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pivotTables/pivotTable3.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hidePivotFieldList="1" defaultThemeVersion="166925"/>
  <mc:AlternateContent xmlns:mc="http://schemas.openxmlformats.org/markup-compatibility/2006">
    <mc:Choice Requires="x15">
      <x15ac:absPath xmlns:x15ac="http://schemas.microsoft.com/office/spreadsheetml/2010/11/ac" url="https://minenergiacol.sharepoint.com/sites/GRUPOFONDOSPNER/Shared Documents/1. COMUNICACIONES/12. Correspondencia/"/>
    </mc:Choice>
  </mc:AlternateContent>
  <xr:revisionPtr revIDLastSave="0" documentId="8_{627851A5-0F5A-4D09-9187-F043A09954E3}" xr6:coauthVersionLast="47" xr6:coauthVersionMax="47" xr10:uidLastSave="{00000000-0000-0000-0000-000000000000}"/>
  <bookViews>
    <workbookView xWindow="-120" yWindow="-120" windowWidth="29040" windowHeight="15720" tabRatio="754" xr2:uid="{00000000-000D-0000-FFFF-FFFF00000000}"/>
  </bookViews>
  <sheets>
    <sheet name="Enero - Dic 2025" sheetId="27" r:id="rId1"/>
    <sheet name="BALANCE 2025" sheetId="29" r:id="rId2"/>
    <sheet name="Lista Desplegable" sheetId="28" r:id="rId3"/>
    <sheet name="Tramitados" sheetId="36" state="hidden" r:id="rId4"/>
    <sheet name="Pendiente mes" sheetId="37" state="hidden" r:id="rId5"/>
    <sheet name="fechas" sheetId="32" state="hidden" r:id="rId6"/>
    <sheet name="variables" sheetId="33" state="hidden" r:id="rId7"/>
    <sheet name="Ranking" sheetId="40" r:id="rId8"/>
  </sheets>
  <definedNames>
    <definedName name="_xlnm._FilterDatabase" localSheetId="5" hidden="1">fechas!$C$41:$D$220</definedName>
    <definedName name="_xlnm._FilterDatabase" localSheetId="2" hidden="1">'Lista Desplegable'!$A$1:$I$1</definedName>
    <definedName name="_xlnm._FilterDatabase" localSheetId="0" hidden="1">'Enero - Dic 2025'!$A$3:$AC$7866</definedName>
    <definedName name="_xlnm.Print_Area" localSheetId="0">'Enero - Dic 2025'!$A$1:$X$7866</definedName>
  </definedNames>
  <calcPr calcId="191028"/>
  <pivotCaches>
    <pivotCache cacheId="4864" r:id="rId9"/>
    <pivotCache cacheId="4865" r:id="rId10"/>
    <pivotCache cacheId="4866"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414" i="27" l="1"/>
  <c r="O3400" i="27"/>
  <c r="O3399" i="27"/>
  <c r="O3370" i="27"/>
  <c r="O3369" i="27"/>
  <c r="O3368" i="27"/>
  <c r="O3367" i="27"/>
  <c r="O3341" i="27"/>
  <c r="X2735" i="27"/>
  <c r="Y2735" i="27"/>
  <c r="Z2735" i="27"/>
  <c r="AA2735" i="27"/>
  <c r="O2735" i="27"/>
  <c r="O1954" i="27"/>
  <c r="O2939" i="27"/>
  <c r="O2920" i="27"/>
  <c r="O2918" i="27"/>
  <c r="O3081" i="27"/>
  <c r="O2363" i="27"/>
  <c r="O2974" i="27"/>
  <c r="O2935" i="27"/>
  <c r="R156" i="29"/>
  <c r="K156" i="29"/>
  <c r="D156" i="29"/>
  <c r="R155" i="29"/>
  <c r="K155" i="29"/>
  <c r="D155" i="29"/>
  <c r="R154" i="29"/>
  <c r="K154" i="29"/>
  <c r="D154" i="29"/>
  <c r="R153" i="29"/>
  <c r="K153" i="29"/>
  <c r="D153" i="29"/>
  <c r="R146" i="29"/>
  <c r="K146" i="29"/>
  <c r="D146" i="29"/>
  <c r="R145" i="29"/>
  <c r="K145" i="29"/>
  <c r="D145" i="29"/>
  <c r="R144" i="29"/>
  <c r="K144" i="29"/>
  <c r="D144" i="29"/>
  <c r="R143" i="29"/>
  <c r="K143" i="29"/>
  <c r="D143" i="29"/>
  <c r="O2947" i="27"/>
  <c r="O2936" i="27"/>
  <c r="O2941" i="27"/>
  <c r="O2959" i="27"/>
  <c r="O2933" i="27"/>
  <c r="O2932" i="27"/>
  <c r="O2931" i="27"/>
  <c r="O2930" i="27"/>
  <c r="O2929" i="27"/>
  <c r="O2928" i="27"/>
  <c r="O2926" i="27"/>
  <c r="O2924" i="27"/>
  <c r="O2922" i="27"/>
  <c r="O2921" i="27"/>
  <c r="O2773" i="27"/>
  <c r="O3082" i="27"/>
  <c r="O3080" i="27"/>
  <c r="O3079" i="27"/>
  <c r="O3078" i="27"/>
  <c r="O3073" i="27"/>
  <c r="O3074" i="27"/>
  <c r="O3072" i="27"/>
  <c r="X3073" i="27"/>
  <c r="Y3073" i="27"/>
  <c r="Z3073" i="27"/>
  <c r="Q3073" i="27"/>
  <c r="O2908" i="27"/>
  <c r="O3071" i="27"/>
  <c r="O3068" i="27"/>
  <c r="O3066" i="27"/>
  <c r="O3065" i="27"/>
  <c r="O3064" i="27"/>
  <c r="O3062" i="27"/>
  <c r="O3037" i="27"/>
  <c r="O3034" i="27"/>
  <c r="O3053" i="27"/>
  <c r="O3054" i="27"/>
  <c r="O3039" i="27"/>
  <c r="O3059" i="27"/>
  <c r="O3058" i="27"/>
  <c r="O3057" i="27"/>
  <c r="O3044" i="27"/>
  <c r="O3043" i="27"/>
  <c r="O3041" i="27"/>
  <c r="O3040" i="27"/>
  <c r="O3038" i="27"/>
  <c r="O3036" i="27"/>
  <c r="O3035" i="27"/>
  <c r="O3031" i="27"/>
  <c r="O3029" i="27"/>
  <c r="O3027" i="27"/>
  <c r="O3007" i="27"/>
  <c r="O3006" i="27"/>
  <c r="O3001" i="27"/>
  <c r="O3000" i="27"/>
  <c r="O2998" i="27"/>
  <c r="O2996" i="27"/>
  <c r="O2835" i="27"/>
  <c r="O3022" i="27"/>
  <c r="O3020" i="27"/>
  <c r="O3019" i="27"/>
  <c r="O3015" i="27"/>
  <c r="O3012" i="27"/>
  <c r="O3009" i="27"/>
  <c r="O2946" i="27"/>
  <c r="O2997" i="27"/>
  <c r="O2976" i="27"/>
  <c r="O2889" i="27"/>
  <c r="O2948" i="27"/>
  <c r="O2916" i="27"/>
  <c r="O2934" i="27"/>
  <c r="AA2934" i="27"/>
  <c r="O2898" i="27"/>
  <c r="O2990" i="27"/>
  <c r="O2994" i="27"/>
  <c r="O2883" i="27"/>
  <c r="O2969" i="27"/>
  <c r="O2971" i="27"/>
  <c r="O2837" i="27"/>
  <c r="O2940" i="27"/>
  <c r="O2985" i="27"/>
  <c r="O2982" i="27"/>
  <c r="O2981" i="27"/>
  <c r="O2973" i="27"/>
  <c r="O2972" i="27"/>
  <c r="O2966" i="27"/>
  <c r="O2964" i="27"/>
  <c r="O2962" i="27"/>
  <c r="O2958" i="27"/>
  <c r="O2912" i="27"/>
  <c r="O2900" i="27"/>
  <c r="O2855" i="27"/>
  <c r="O2937" i="27"/>
  <c r="O2876" i="27"/>
  <c r="O2849" i="27"/>
  <c r="O2848" i="27"/>
  <c r="O2811" i="27"/>
  <c r="O2902" i="27"/>
  <c r="O2953" i="27"/>
  <c r="O2950" i="27"/>
  <c r="O2810" i="27"/>
  <c r="X2810" i="27"/>
  <c r="Y2810" i="27"/>
  <c r="Z2810" i="27"/>
  <c r="Q2810" i="27"/>
  <c r="O2881" i="27"/>
  <c r="X4" i="27"/>
  <c r="Y4" i="27"/>
  <c r="X5" i="27"/>
  <c r="Y5" i="27"/>
  <c r="X6" i="27"/>
  <c r="Y6" i="27"/>
  <c r="X7" i="27"/>
  <c r="Y7" i="27"/>
  <c r="X8" i="27"/>
  <c r="Y8" i="27"/>
  <c r="X9" i="27"/>
  <c r="Y9" i="27"/>
  <c r="X10" i="27"/>
  <c r="Y10" i="27"/>
  <c r="X11" i="27"/>
  <c r="Y11" i="27"/>
  <c r="X12" i="27"/>
  <c r="Y12" i="27"/>
  <c r="X13" i="27"/>
  <c r="Y13" i="27"/>
  <c r="X14" i="27"/>
  <c r="Y14" i="27"/>
  <c r="X15" i="27"/>
  <c r="Y15" i="27"/>
  <c r="X16" i="27"/>
  <c r="Y16" i="27"/>
  <c r="X17" i="27"/>
  <c r="Y17" i="27"/>
  <c r="X18" i="27"/>
  <c r="Y18" i="27"/>
  <c r="X19" i="27"/>
  <c r="Y19" i="27"/>
  <c r="X20" i="27"/>
  <c r="Y20" i="27"/>
  <c r="X21" i="27"/>
  <c r="Y21" i="27"/>
  <c r="X22" i="27"/>
  <c r="Y22" i="27"/>
  <c r="X23" i="27"/>
  <c r="Y23" i="27"/>
  <c r="X24" i="27"/>
  <c r="Y24" i="27"/>
  <c r="X25" i="27"/>
  <c r="Y25" i="27"/>
  <c r="X26" i="27"/>
  <c r="Y26" i="27"/>
  <c r="X27" i="27"/>
  <c r="Y27" i="27"/>
  <c r="X28" i="27"/>
  <c r="Y28" i="27"/>
  <c r="X29" i="27"/>
  <c r="Y29" i="27"/>
  <c r="X30" i="27"/>
  <c r="Y30" i="27"/>
  <c r="X31" i="27"/>
  <c r="Y31" i="27"/>
  <c r="X32" i="27"/>
  <c r="Y32" i="27"/>
  <c r="X33" i="27"/>
  <c r="Y33" i="27"/>
  <c r="X34" i="27"/>
  <c r="Y34" i="27"/>
  <c r="X35" i="27"/>
  <c r="Y35" i="27"/>
  <c r="X36" i="27"/>
  <c r="Y36" i="27"/>
  <c r="X37" i="27"/>
  <c r="Y37" i="27"/>
  <c r="X38" i="27"/>
  <c r="Y38" i="27"/>
  <c r="X39" i="27"/>
  <c r="Y39" i="27"/>
  <c r="X40" i="27"/>
  <c r="Y40" i="27"/>
  <c r="O1951" i="27"/>
  <c r="O2384" i="27"/>
  <c r="O2382" i="27"/>
  <c r="O2460" i="27"/>
  <c r="D12" i="29"/>
  <c r="D7" i="29"/>
  <c r="R113" i="29"/>
  <c r="D93" i="29"/>
  <c r="R133" i="29"/>
  <c r="R134" i="29"/>
  <c r="R135" i="29"/>
  <c r="R136" i="29"/>
  <c r="R123" i="29"/>
  <c r="R124" i="29"/>
  <c r="R125" i="29"/>
  <c r="R126" i="29"/>
  <c r="R114" i="29"/>
  <c r="R115" i="29"/>
  <c r="R116" i="29"/>
  <c r="R103" i="29"/>
  <c r="R104" i="29"/>
  <c r="R105" i="29"/>
  <c r="R106" i="29"/>
  <c r="R93" i="29"/>
  <c r="R94" i="29"/>
  <c r="R95" i="29"/>
  <c r="R96" i="29"/>
  <c r="D133" i="29"/>
  <c r="K133" i="29"/>
  <c r="D134" i="29"/>
  <c r="K134" i="29"/>
  <c r="D135" i="29"/>
  <c r="K135" i="29"/>
  <c r="D136" i="29"/>
  <c r="K136" i="29"/>
  <c r="D123" i="29"/>
  <c r="K123" i="29"/>
  <c r="D124" i="29"/>
  <c r="K124" i="29"/>
  <c r="D125" i="29"/>
  <c r="K125" i="29"/>
  <c r="D126" i="29"/>
  <c r="K126" i="29"/>
  <c r="O2292" i="27"/>
  <c r="O2160" i="27"/>
  <c r="O2299" i="27"/>
  <c r="O2213" i="27"/>
  <c r="O2170" i="27"/>
  <c r="O2035" i="27"/>
  <c r="K22" i="29"/>
  <c r="D72" i="29"/>
  <c r="D73" i="29"/>
  <c r="D74" i="29"/>
  <c r="D75" i="29"/>
  <c r="O2126" i="27"/>
  <c r="O2013" i="27"/>
  <c r="O1895" i="27"/>
  <c r="O1979" i="27"/>
  <c r="O2019" i="27"/>
  <c r="O1894" i="27"/>
  <c r="O1988" i="27"/>
  <c r="O1948" i="27"/>
  <c r="X9" i="29"/>
  <c r="X2" i="29"/>
  <c r="X7" i="29"/>
  <c r="A3" i="28"/>
  <c r="A4" i="28"/>
  <c r="A5" i="28"/>
  <c r="A6" i="28"/>
  <c r="A7" i="28"/>
  <c r="A8" i="28"/>
  <c r="A9" i="28"/>
  <c r="A10" i="28"/>
  <c r="A11" i="28"/>
  <c r="A12" i="28"/>
  <c r="A13" i="28"/>
  <c r="A14" i="28"/>
  <c r="A15" i="28"/>
  <c r="A16" i="28"/>
  <c r="A17" i="28"/>
  <c r="A18" i="28"/>
  <c r="A19" i="28"/>
  <c r="A20" i="28"/>
  <c r="A21" i="28"/>
  <c r="A22" i="28"/>
  <c r="A23" i="28"/>
  <c r="A24" i="28"/>
  <c r="O1822" i="27"/>
  <c r="O1773" i="27"/>
  <c r="O1505" i="27"/>
  <c r="O1406" i="27"/>
  <c r="O1467" i="27"/>
  <c r="O1290" i="27"/>
  <c r="O1295" i="27"/>
  <c r="O1332" i="27"/>
  <c r="O1269" i="27"/>
  <c r="O1354" i="27"/>
  <c r="O1156" i="27"/>
  <c r="O1158" i="27"/>
  <c r="O1208" i="27"/>
  <c r="O1160" i="27"/>
  <c r="O1159" i="27"/>
  <c r="O1126" i="27"/>
  <c r="O1200" i="27"/>
  <c r="O975" i="27"/>
  <c r="O1233" i="27"/>
  <c r="E117" i="32"/>
  <c r="O1073" i="27"/>
  <c r="R8" i="29"/>
  <c r="K116" i="29"/>
  <c r="K115" i="29"/>
  <c r="K114" i="29"/>
  <c r="K113" i="29"/>
  <c r="D116" i="29"/>
  <c r="D115" i="29"/>
  <c r="D114" i="29"/>
  <c r="D113" i="29"/>
  <c r="K106" i="29"/>
  <c r="K105" i="29"/>
  <c r="K104" i="29"/>
  <c r="K103" i="29"/>
  <c r="D106" i="29"/>
  <c r="D105" i="29"/>
  <c r="D104" i="29"/>
  <c r="D103" i="29"/>
  <c r="K96" i="29"/>
  <c r="K95" i="29"/>
  <c r="K94" i="29"/>
  <c r="K93" i="29"/>
  <c r="D96" i="29"/>
  <c r="E96" i="29"/>
  <c r="D95" i="29"/>
  <c r="E95" i="29"/>
  <c r="D94" i="29"/>
  <c r="E94" i="29"/>
  <c r="R85" i="29"/>
  <c r="R84" i="29"/>
  <c r="R83" i="29"/>
  <c r="R82" i="29"/>
  <c r="K85" i="29"/>
  <c r="K84" i="29"/>
  <c r="K83" i="29"/>
  <c r="K82" i="29"/>
  <c r="D85" i="29"/>
  <c r="D84" i="29"/>
  <c r="D83" i="29"/>
  <c r="D82" i="29"/>
  <c r="R75" i="29"/>
  <c r="R74" i="29"/>
  <c r="R73" i="29"/>
  <c r="R72" i="29"/>
  <c r="K75" i="29"/>
  <c r="K74" i="29"/>
  <c r="K73" i="29"/>
  <c r="K72" i="29"/>
  <c r="R65" i="29"/>
  <c r="R64" i="29"/>
  <c r="R63" i="29"/>
  <c r="R62" i="29"/>
  <c r="K65" i="29"/>
  <c r="K64" i="29"/>
  <c r="K63" i="29"/>
  <c r="K62" i="29"/>
  <c r="D65" i="29"/>
  <c r="D64" i="29"/>
  <c r="D63" i="29"/>
  <c r="D62" i="29"/>
  <c r="R55" i="29"/>
  <c r="R54" i="29"/>
  <c r="R53" i="29"/>
  <c r="R52" i="29"/>
  <c r="K55" i="29"/>
  <c r="K54" i="29"/>
  <c r="K53" i="29"/>
  <c r="K52" i="29"/>
  <c r="D55" i="29"/>
  <c r="D54" i="29"/>
  <c r="D53" i="29"/>
  <c r="D52" i="29"/>
  <c r="R45" i="29"/>
  <c r="R44" i="29"/>
  <c r="R43" i="29"/>
  <c r="R42" i="29"/>
  <c r="K45" i="29"/>
  <c r="K44" i="29"/>
  <c r="K43" i="29"/>
  <c r="K42" i="29"/>
  <c r="D45" i="29"/>
  <c r="D44" i="29"/>
  <c r="D43" i="29"/>
  <c r="D42" i="29"/>
  <c r="R35" i="29"/>
  <c r="R34" i="29"/>
  <c r="R33" i="29"/>
  <c r="R32" i="29"/>
  <c r="K35" i="29"/>
  <c r="K34" i="29"/>
  <c r="K33" i="29"/>
  <c r="AA9" i="29"/>
  <c r="K32" i="29"/>
  <c r="L37" i="29"/>
  <c r="D35" i="29"/>
  <c r="D34" i="29"/>
  <c r="D33" i="29"/>
  <c r="AA5" i="29"/>
  <c r="D32" i="29"/>
  <c r="R25" i="29"/>
  <c r="R24" i="29"/>
  <c r="R23" i="29"/>
  <c r="AA8" i="29"/>
  <c r="R22" i="29"/>
  <c r="K25" i="29"/>
  <c r="L25" i="29"/>
  <c r="K24" i="29"/>
  <c r="L24" i="29"/>
  <c r="K23" i="29"/>
  <c r="L23" i="29"/>
  <c r="D25" i="29"/>
  <c r="D24" i="29"/>
  <c r="D23" i="29"/>
  <c r="AA6" i="29"/>
  <c r="D22" i="29"/>
  <c r="E27" i="29"/>
  <c r="R15" i="29"/>
  <c r="R14" i="29"/>
  <c r="R13" i="29"/>
  <c r="AA4" i="29"/>
  <c r="R12" i="29"/>
  <c r="K15" i="29"/>
  <c r="K14" i="29"/>
  <c r="K13" i="29"/>
  <c r="K12" i="29"/>
  <c r="D15" i="29"/>
  <c r="D14" i="29"/>
  <c r="D13" i="29"/>
  <c r="E16" i="29"/>
  <c r="R7" i="29"/>
  <c r="R6" i="29"/>
  <c r="R5" i="29"/>
  <c r="R4" i="29"/>
  <c r="R3" i="29"/>
  <c r="K8" i="29"/>
  <c r="K7" i="29"/>
  <c r="K6" i="29"/>
  <c r="K5" i="29"/>
  <c r="K4" i="29"/>
  <c r="K3" i="29"/>
  <c r="Y1069" i="27"/>
  <c r="Z1069" i="27"/>
  <c r="Q1069" i="27"/>
  <c r="X1069" i="27"/>
  <c r="Y1067" i="27"/>
  <c r="Z1067" i="27"/>
  <c r="Q1067" i="27"/>
  <c r="Y1070" i="27"/>
  <c r="Z1070" i="27"/>
  <c r="Q1070" i="27"/>
  <c r="X1070" i="27"/>
  <c r="X1062" i="27"/>
  <c r="AA1062" i="27"/>
  <c r="Y1062" i="27"/>
  <c r="Z1062" i="27"/>
  <c r="Q1062" i="27"/>
  <c r="X1060" i="27"/>
  <c r="Y1060" i="27"/>
  <c r="Z1060" i="27"/>
  <c r="Q1060" i="27"/>
  <c r="X1061" i="27"/>
  <c r="Y1061" i="27"/>
  <c r="Z1061" i="27"/>
  <c r="Q1061" i="27"/>
  <c r="O1091" i="27"/>
  <c r="O1092" i="27"/>
  <c r="O1093" i="27"/>
  <c r="O1094" i="27"/>
  <c r="O1095" i="27"/>
  <c r="O1096" i="27"/>
  <c r="O1097" i="27"/>
  <c r="O1098" i="27"/>
  <c r="O1099" i="27"/>
  <c r="O1100" i="27"/>
  <c r="O1101" i="27"/>
  <c r="O1102" i="27"/>
  <c r="O1103" i="27"/>
  <c r="O1104" i="27"/>
  <c r="O1105" i="27"/>
  <c r="O1106" i="27"/>
  <c r="O1107" i="27"/>
  <c r="O1108" i="27"/>
  <c r="O1109" i="27"/>
  <c r="O1110" i="27"/>
  <c r="O1111" i="27"/>
  <c r="O1112" i="27"/>
  <c r="O1113" i="27"/>
  <c r="O1114" i="27"/>
  <c r="O1115" i="27"/>
  <c r="O1116" i="27"/>
  <c r="O1088" i="27"/>
  <c r="O1047" i="27"/>
  <c r="O968" i="27"/>
  <c r="O880" i="27"/>
  <c r="O915" i="27"/>
  <c r="O835" i="27"/>
  <c r="O669" i="27"/>
  <c r="O377" i="27"/>
  <c r="O307" i="27"/>
  <c r="O229" i="27"/>
  <c r="X135" i="27"/>
  <c r="O167" i="27"/>
  <c r="O45" i="27"/>
  <c r="O127" i="27"/>
  <c r="P55" i="27"/>
  <c r="AA18" i="27"/>
  <c r="AA22" i="27"/>
  <c r="AA30" i="27"/>
  <c r="AA34" i="27"/>
  <c r="AA38" i="27"/>
  <c r="AA40" i="27"/>
  <c r="AA42" i="27"/>
  <c r="AA43" i="27"/>
  <c r="AA44" i="27"/>
  <c r="AA46" i="27"/>
  <c r="AA47" i="27"/>
  <c r="AA48" i="27"/>
  <c r="AA49" i="27"/>
  <c r="AA50" i="27"/>
  <c r="AA52" i="27"/>
  <c r="AA53" i="27"/>
  <c r="AA54" i="27"/>
  <c r="AA56" i="27"/>
  <c r="AA57" i="27"/>
  <c r="AA58" i="27"/>
  <c r="AA61" i="27"/>
  <c r="AA63" i="27"/>
  <c r="AA65" i="27"/>
  <c r="AA69" i="27"/>
  <c r="AA10" i="27"/>
  <c r="Z20" i="27"/>
  <c r="Z22" i="27"/>
  <c r="Z23" i="27"/>
  <c r="Z34" i="27"/>
  <c r="Z35" i="27"/>
  <c r="Y41" i="27"/>
  <c r="Y42" i="27"/>
  <c r="Z42" i="27"/>
  <c r="Y43" i="27"/>
  <c r="Y44" i="27"/>
  <c r="Y45" i="27"/>
  <c r="Y46" i="27"/>
  <c r="Z46" i="27"/>
  <c r="Q46" i="27"/>
  <c r="Y47" i="27"/>
  <c r="Y48" i="27"/>
  <c r="Z48" i="27"/>
  <c r="Q48" i="27"/>
  <c r="Y49" i="27"/>
  <c r="Y50" i="27"/>
  <c r="Y51" i="27"/>
  <c r="Y52" i="27"/>
  <c r="Y53" i="27"/>
  <c r="Y54" i="27"/>
  <c r="Y55" i="27"/>
  <c r="Y56" i="27"/>
  <c r="Y57" i="27"/>
  <c r="Y58" i="27"/>
  <c r="Z58" i="27"/>
  <c r="Q58" i="27"/>
  <c r="Y59" i="27"/>
  <c r="Y60" i="27"/>
  <c r="Z60" i="27"/>
  <c r="Q60" i="27"/>
  <c r="Y61" i="27"/>
  <c r="Y62" i="27"/>
  <c r="Y63" i="27"/>
  <c r="Y64" i="27"/>
  <c r="Y65" i="27"/>
  <c r="Y66" i="27"/>
  <c r="Y67" i="27"/>
  <c r="Y68" i="27"/>
  <c r="Y69" i="27"/>
  <c r="Y70" i="27"/>
  <c r="Z70" i="27"/>
  <c r="Q70" i="27"/>
  <c r="Y71" i="27"/>
  <c r="Y72" i="27"/>
  <c r="Z72" i="27"/>
  <c r="Q72" i="27"/>
  <c r="Y73" i="27"/>
  <c r="Y74" i="27"/>
  <c r="Y75" i="27"/>
  <c r="Y76" i="27"/>
  <c r="Y77" i="27"/>
  <c r="Y78" i="27"/>
  <c r="Y79" i="27"/>
  <c r="Y80" i="27"/>
  <c r="Y81" i="27"/>
  <c r="Y82" i="27"/>
  <c r="Z82" i="27"/>
  <c r="Q82" i="27"/>
  <c r="Y83" i="27"/>
  <c r="Y84" i="27"/>
  <c r="Z84" i="27"/>
  <c r="Q84" i="27"/>
  <c r="Y85" i="27"/>
  <c r="Y86" i="27"/>
  <c r="Y87" i="27"/>
  <c r="Y88" i="27"/>
  <c r="Y89" i="27"/>
  <c r="Y90" i="27"/>
  <c r="Y91" i="27"/>
  <c r="Y92" i="27"/>
  <c r="Y93" i="27"/>
  <c r="Y94" i="27"/>
  <c r="Z94" i="27"/>
  <c r="Q94" i="27"/>
  <c r="Y95" i="27"/>
  <c r="Y96" i="27"/>
  <c r="Z96" i="27"/>
  <c r="Q96" i="27"/>
  <c r="Y97" i="27"/>
  <c r="Y98" i="27"/>
  <c r="Y99" i="27"/>
  <c r="Y100" i="27"/>
  <c r="Y101" i="27"/>
  <c r="Y102" i="27"/>
  <c r="Y103" i="27"/>
  <c r="Y104" i="27"/>
  <c r="Y105" i="27"/>
  <c r="Y106" i="27"/>
  <c r="Z106" i="27"/>
  <c r="Q106" i="27"/>
  <c r="Y107" i="27"/>
  <c r="Y108" i="27"/>
  <c r="Z108" i="27"/>
  <c r="Q108" i="27"/>
  <c r="Y109" i="27"/>
  <c r="Z109" i="27"/>
  <c r="Q109" i="27"/>
  <c r="Y110" i="27"/>
  <c r="Z110" i="27"/>
  <c r="Q110" i="27"/>
  <c r="Y111" i="27"/>
  <c r="Y112" i="27"/>
  <c r="Y113" i="27"/>
  <c r="Y114" i="27"/>
  <c r="Y115" i="27"/>
  <c r="Y116" i="27"/>
  <c r="Y117" i="27"/>
  <c r="Y118" i="27"/>
  <c r="Z118" i="27"/>
  <c r="Q118" i="27"/>
  <c r="Y119" i="27"/>
  <c r="Y120" i="27"/>
  <c r="Z120" i="27"/>
  <c r="Q120" i="27"/>
  <c r="Y121" i="27"/>
  <c r="Y122" i="27"/>
  <c r="Y123" i="27"/>
  <c r="Y124" i="27"/>
  <c r="Y125" i="27"/>
  <c r="Y126" i="27"/>
  <c r="Z126" i="27"/>
  <c r="Q126" i="27"/>
  <c r="Y127" i="27"/>
  <c r="Z127" i="27"/>
  <c r="Q127" i="27"/>
  <c r="Y128" i="27"/>
  <c r="Y129" i="27"/>
  <c r="Y130" i="27"/>
  <c r="Z130" i="27"/>
  <c r="Q130" i="27"/>
  <c r="Y131" i="27"/>
  <c r="Y132" i="27"/>
  <c r="Z132" i="27"/>
  <c r="Q132" i="27"/>
  <c r="Y133" i="27"/>
  <c r="Y134" i="27"/>
  <c r="Y135" i="27"/>
  <c r="Y136" i="27"/>
  <c r="Y137" i="27"/>
  <c r="Y138" i="27"/>
  <c r="Y139" i="27"/>
  <c r="Y140" i="27"/>
  <c r="Y141" i="27"/>
  <c r="Y142" i="27"/>
  <c r="Z142" i="27"/>
  <c r="Q142" i="27"/>
  <c r="Y143" i="27"/>
  <c r="Y144" i="27"/>
  <c r="Z144" i="27"/>
  <c r="Q144" i="27"/>
  <c r="Y145" i="27"/>
  <c r="Y146" i="27"/>
  <c r="Y147" i="27"/>
  <c r="Y148" i="27"/>
  <c r="Y149" i="27"/>
  <c r="Y150" i="27"/>
  <c r="Y151" i="27"/>
  <c r="Y152" i="27"/>
  <c r="Y153" i="27"/>
  <c r="Y154" i="27"/>
  <c r="Z154" i="27"/>
  <c r="Q154" i="27"/>
  <c r="Y155" i="27"/>
  <c r="Z155" i="27"/>
  <c r="Q155" i="27"/>
  <c r="Y156" i="27"/>
  <c r="Z156" i="27"/>
  <c r="Q156" i="27"/>
  <c r="Y157" i="27"/>
  <c r="Y158" i="27"/>
  <c r="Y159" i="27"/>
  <c r="Y160" i="27"/>
  <c r="Y161" i="27"/>
  <c r="Y162" i="27"/>
  <c r="Y163" i="27"/>
  <c r="Y164" i="27"/>
  <c r="Y165" i="27"/>
  <c r="Y166" i="27"/>
  <c r="Z166" i="27"/>
  <c r="Q166" i="27"/>
  <c r="Y167" i="27"/>
  <c r="Y168" i="27"/>
  <c r="Z168" i="27"/>
  <c r="Q168" i="27"/>
  <c r="Y169" i="27"/>
  <c r="Y170" i="27"/>
  <c r="Y171" i="27"/>
  <c r="Y172" i="27"/>
  <c r="Y173" i="27"/>
  <c r="Y174" i="27"/>
  <c r="Y175" i="27"/>
  <c r="Y176" i="27"/>
  <c r="Y177" i="27"/>
  <c r="Y178" i="27"/>
  <c r="Z178" i="27"/>
  <c r="Q178" i="27"/>
  <c r="Y179" i="27"/>
  <c r="Y180" i="27"/>
  <c r="Z180" i="27"/>
  <c r="Q180" i="27"/>
  <c r="Y181" i="27"/>
  <c r="Y182" i="27"/>
  <c r="Y183" i="27"/>
  <c r="Z183" i="27"/>
  <c r="Q183" i="27"/>
  <c r="Y184" i="27"/>
  <c r="Z184" i="27"/>
  <c r="Q184" i="27"/>
  <c r="Y185" i="27"/>
  <c r="Y186" i="27"/>
  <c r="Y187" i="27"/>
  <c r="Y188" i="27"/>
  <c r="Y189" i="27"/>
  <c r="Y190" i="27"/>
  <c r="Z190" i="27"/>
  <c r="Q190" i="27"/>
  <c r="Y191" i="27"/>
  <c r="Y192" i="27"/>
  <c r="Z192" i="27"/>
  <c r="Q192" i="27"/>
  <c r="Y193" i="27"/>
  <c r="Y194" i="27"/>
  <c r="Y195" i="27"/>
  <c r="Y196" i="27"/>
  <c r="Y197" i="27"/>
  <c r="Y198" i="27"/>
  <c r="Z198" i="27"/>
  <c r="Q198" i="27"/>
  <c r="Y199" i="27"/>
  <c r="Z199" i="27"/>
  <c r="Q199" i="27"/>
  <c r="Y200" i="27"/>
  <c r="Y201" i="27"/>
  <c r="Y202" i="27"/>
  <c r="Z202" i="27"/>
  <c r="Q202" i="27"/>
  <c r="Y203" i="27"/>
  <c r="Y204" i="27"/>
  <c r="Z204" i="27"/>
  <c r="Q204" i="27"/>
  <c r="Y205" i="27"/>
  <c r="Y206" i="27"/>
  <c r="Y207" i="27"/>
  <c r="Y208" i="27"/>
  <c r="Y209" i="27"/>
  <c r="Y210" i="27"/>
  <c r="Y211" i="27"/>
  <c r="Y212" i="27"/>
  <c r="Y213" i="27"/>
  <c r="Y214" i="27"/>
  <c r="Z214" i="27"/>
  <c r="Q214" i="27"/>
  <c r="Y215" i="27"/>
  <c r="Y216" i="27"/>
  <c r="Z216" i="27"/>
  <c r="Q216" i="27"/>
  <c r="Y217" i="27"/>
  <c r="Y218" i="27"/>
  <c r="Y219" i="27"/>
  <c r="Z219" i="27"/>
  <c r="Q219" i="27"/>
  <c r="Y220" i="27"/>
  <c r="Y221" i="27"/>
  <c r="Y222" i="27"/>
  <c r="Y238" i="27"/>
  <c r="Y223" i="27"/>
  <c r="Y224" i="27"/>
  <c r="Y225" i="27"/>
  <c r="Z225" i="27"/>
  <c r="Q225" i="27"/>
  <c r="Y226" i="27"/>
  <c r="Y227" i="27"/>
  <c r="Z227" i="27"/>
  <c r="Q227" i="27"/>
  <c r="Y228" i="27"/>
  <c r="Y229" i="27"/>
  <c r="Y230" i="27"/>
  <c r="Y231" i="27"/>
  <c r="Y232" i="27"/>
  <c r="Y233" i="27"/>
  <c r="Z4" i="27"/>
  <c r="Y234" i="27"/>
  <c r="Y235" i="27"/>
  <c r="Y236" i="27"/>
  <c r="Z236" i="27"/>
  <c r="Q236" i="27"/>
  <c r="Y237" i="27"/>
  <c r="Y239" i="27"/>
  <c r="Z239" i="27"/>
  <c r="Q239" i="27"/>
  <c r="Y240" i="27"/>
  <c r="Y241" i="27"/>
  <c r="Y242" i="27"/>
  <c r="Y243" i="27"/>
  <c r="Y244" i="27"/>
  <c r="Y245" i="27"/>
  <c r="Y246" i="27"/>
  <c r="Y247" i="27"/>
  <c r="Z247" i="27"/>
  <c r="Q247" i="27"/>
  <c r="Y248" i="27"/>
  <c r="Z248" i="27"/>
  <c r="Q248" i="27"/>
  <c r="Y249" i="27"/>
  <c r="Z249" i="27"/>
  <c r="Q249" i="27"/>
  <c r="Y250" i="27"/>
  <c r="Y251" i="27"/>
  <c r="Z251" i="27"/>
  <c r="Q251" i="27"/>
  <c r="Y252" i="27"/>
  <c r="Y253" i="27"/>
  <c r="Y254" i="27"/>
  <c r="Y255" i="27"/>
  <c r="Y256" i="27"/>
  <c r="Y257" i="27"/>
  <c r="Y258" i="27"/>
  <c r="Y259" i="27"/>
  <c r="Y260" i="27"/>
  <c r="Z260" i="27"/>
  <c r="Q260" i="27"/>
  <c r="Y261" i="27"/>
  <c r="Y262" i="27"/>
  <c r="Z262" i="27"/>
  <c r="Q262" i="27"/>
  <c r="Y263" i="27"/>
  <c r="Y264" i="27"/>
  <c r="Y265" i="27"/>
  <c r="Y266" i="27"/>
  <c r="Y267" i="27"/>
  <c r="Y268" i="27"/>
  <c r="Y269" i="27"/>
  <c r="Y270" i="27"/>
  <c r="Y271" i="27"/>
  <c r="Y272" i="27"/>
  <c r="Z272" i="27"/>
  <c r="Q272" i="27"/>
  <c r="Y273" i="27"/>
  <c r="Y274" i="27"/>
  <c r="Z274" i="27"/>
  <c r="Q274" i="27"/>
  <c r="Y275" i="27"/>
  <c r="Y276" i="27"/>
  <c r="Y277" i="27"/>
  <c r="Y278" i="27"/>
  <c r="Y279" i="27"/>
  <c r="Y280" i="27"/>
  <c r="Y281" i="27"/>
  <c r="Y282" i="27"/>
  <c r="Y283" i="27"/>
  <c r="Y284" i="27"/>
  <c r="Z284" i="27"/>
  <c r="Q284" i="27"/>
  <c r="Y285" i="27"/>
  <c r="Y286" i="27"/>
  <c r="Z286" i="27"/>
  <c r="Q286" i="27"/>
  <c r="Y287" i="27"/>
  <c r="Y288" i="27"/>
  <c r="Y289" i="27"/>
  <c r="Y290" i="27"/>
  <c r="Y291" i="27"/>
  <c r="Y292" i="27"/>
  <c r="Y293" i="27"/>
  <c r="Y294" i="27"/>
  <c r="Y295" i="27"/>
  <c r="Y296" i="27"/>
  <c r="Z296" i="27"/>
  <c r="Q296" i="27"/>
  <c r="Y297" i="27"/>
  <c r="Y298" i="27"/>
  <c r="Z298" i="27"/>
  <c r="Q298" i="27"/>
  <c r="Y299" i="27"/>
  <c r="Y300" i="27"/>
  <c r="Z300" i="27"/>
  <c r="Q300" i="27"/>
  <c r="Y301" i="27"/>
  <c r="Y302" i="27"/>
  <c r="Y303" i="27"/>
  <c r="Y304" i="27"/>
  <c r="Y305" i="27"/>
  <c r="Y306" i="27"/>
  <c r="Y307" i="27"/>
  <c r="Y308" i="27"/>
  <c r="Z308" i="27"/>
  <c r="Q308" i="27"/>
  <c r="Y309" i="27"/>
  <c r="Y310" i="27"/>
  <c r="Z310" i="27"/>
  <c r="Q310" i="27"/>
  <c r="Y311" i="27"/>
  <c r="Y312" i="27"/>
  <c r="Y313" i="27"/>
  <c r="Y314" i="27"/>
  <c r="Y315" i="27"/>
  <c r="Z315" i="27"/>
  <c r="Q315" i="27"/>
  <c r="Y316" i="27"/>
  <c r="Y317" i="27"/>
  <c r="Y318" i="27"/>
  <c r="Y319" i="27"/>
  <c r="Y320" i="27"/>
  <c r="Z320" i="27"/>
  <c r="Q320" i="27"/>
  <c r="Y321" i="27"/>
  <c r="Y322" i="27"/>
  <c r="Z322" i="27"/>
  <c r="Q322" i="27"/>
  <c r="Y323" i="27"/>
  <c r="Y324" i="27"/>
  <c r="Y325" i="27"/>
  <c r="Y326" i="27"/>
  <c r="Y327" i="27"/>
  <c r="Y328" i="27"/>
  <c r="Y329" i="27"/>
  <c r="Y330" i="27"/>
  <c r="Y331" i="27"/>
  <c r="Y332" i="27"/>
  <c r="Z332" i="27"/>
  <c r="Q332" i="27"/>
  <c r="Y333" i="27"/>
  <c r="Y334" i="27"/>
  <c r="Z334" i="27"/>
  <c r="Q334" i="27"/>
  <c r="Y335" i="27"/>
  <c r="Y336" i="27"/>
  <c r="Y337" i="27"/>
  <c r="Y338" i="27"/>
  <c r="Y339" i="27"/>
  <c r="Y340" i="27"/>
  <c r="Y341" i="27"/>
  <c r="Y342" i="27"/>
  <c r="Y343" i="27"/>
  <c r="Y344" i="27"/>
  <c r="Z344" i="27"/>
  <c r="Q344" i="27"/>
  <c r="Y345" i="27"/>
  <c r="Y346" i="27"/>
  <c r="Z346" i="27"/>
  <c r="Q346" i="27"/>
  <c r="Y347" i="27"/>
  <c r="Y348" i="27"/>
  <c r="Y349" i="27"/>
  <c r="Y350" i="27"/>
  <c r="Y351" i="27"/>
  <c r="Y352" i="27"/>
  <c r="Y353" i="27"/>
  <c r="Y354" i="27"/>
  <c r="Y355" i="27"/>
  <c r="Y356" i="27"/>
  <c r="Z356" i="27"/>
  <c r="Q356" i="27"/>
  <c r="Y357" i="27"/>
  <c r="Y358" i="27"/>
  <c r="Z358" i="27"/>
  <c r="Q358" i="27"/>
  <c r="Y359" i="27"/>
  <c r="Y360" i="27"/>
  <c r="Y361" i="27"/>
  <c r="Y362" i="27"/>
  <c r="Y363" i="27"/>
  <c r="Y364" i="27"/>
  <c r="Y365" i="27"/>
  <c r="Y366" i="27"/>
  <c r="Y367" i="27"/>
  <c r="Y368" i="27"/>
  <c r="Z368" i="27"/>
  <c r="Q368" i="27"/>
  <c r="Y369" i="27"/>
  <c r="Y370" i="27"/>
  <c r="Z370" i="27"/>
  <c r="Q370" i="27"/>
  <c r="Y371" i="27"/>
  <c r="Y372" i="27"/>
  <c r="Y373" i="27"/>
  <c r="Y374" i="27"/>
  <c r="Y375" i="27"/>
  <c r="Y376" i="27"/>
  <c r="Y377" i="27"/>
  <c r="Y378" i="27"/>
  <c r="Y379" i="27"/>
  <c r="Y380" i="27"/>
  <c r="Z380" i="27"/>
  <c r="Q380" i="27"/>
  <c r="Y381" i="27"/>
  <c r="Y382" i="27"/>
  <c r="Z382" i="27"/>
  <c r="Q382" i="27"/>
  <c r="Y383" i="27"/>
  <c r="Y384" i="27"/>
  <c r="Y385" i="27"/>
  <c r="Y386" i="27"/>
  <c r="Y387" i="27"/>
  <c r="Y388" i="27"/>
  <c r="Y389" i="27"/>
  <c r="Y390" i="27"/>
  <c r="Y391" i="27"/>
  <c r="Y392" i="27"/>
  <c r="Z392" i="27"/>
  <c r="Q392" i="27"/>
  <c r="Y393" i="27"/>
  <c r="Y394" i="27"/>
  <c r="Z394" i="27"/>
  <c r="Q394" i="27"/>
  <c r="Y395" i="27"/>
  <c r="Y396" i="27"/>
  <c r="Y397" i="27"/>
  <c r="Y398" i="27"/>
  <c r="Y399" i="27"/>
  <c r="Y400" i="27"/>
  <c r="Y401" i="27"/>
  <c r="Y402" i="27"/>
  <c r="Y403" i="27"/>
  <c r="Y404" i="27"/>
  <c r="Z404" i="27"/>
  <c r="Q404" i="27"/>
  <c r="Y405" i="27"/>
  <c r="Y406" i="27"/>
  <c r="Z406" i="27"/>
  <c r="Q406" i="27"/>
  <c r="Y407" i="27"/>
  <c r="Y408" i="27"/>
  <c r="Y409" i="27"/>
  <c r="Y410" i="27"/>
  <c r="Y411" i="27"/>
  <c r="Y412" i="27"/>
  <c r="Y413" i="27"/>
  <c r="Y414" i="27"/>
  <c r="Y415" i="27"/>
  <c r="Z415" i="27"/>
  <c r="Q415" i="27"/>
  <c r="Y416" i="27"/>
  <c r="Y417" i="27"/>
  <c r="Z417" i="27"/>
  <c r="Q417" i="27"/>
  <c r="Y418" i="27"/>
  <c r="Y419" i="27"/>
  <c r="Y420" i="27"/>
  <c r="Y421" i="27"/>
  <c r="Y422" i="27"/>
  <c r="Y423" i="27"/>
  <c r="Y424" i="27"/>
  <c r="Y425" i="27"/>
  <c r="Y426" i="27"/>
  <c r="Y427" i="27"/>
  <c r="Z427" i="27"/>
  <c r="Q427" i="27"/>
  <c r="Y428" i="27"/>
  <c r="Y429" i="27"/>
  <c r="Z429" i="27"/>
  <c r="Q429" i="27"/>
  <c r="Y430" i="27"/>
  <c r="Y431" i="27"/>
  <c r="Y432" i="27"/>
  <c r="Y433" i="27"/>
  <c r="Y434" i="27"/>
  <c r="Y435" i="27"/>
  <c r="Y436" i="27"/>
  <c r="Y437" i="27"/>
  <c r="Z437" i="27"/>
  <c r="Q437" i="27"/>
  <c r="Y438" i="27"/>
  <c r="Y439" i="27"/>
  <c r="Z439" i="27"/>
  <c r="Q439" i="27"/>
  <c r="Y440" i="27"/>
  <c r="Y441" i="27"/>
  <c r="Z441" i="27"/>
  <c r="Q441" i="27"/>
  <c r="Y442" i="27"/>
  <c r="Y443" i="27"/>
  <c r="Y444" i="27"/>
  <c r="Y445" i="27"/>
  <c r="Y446" i="27"/>
  <c r="Y447" i="27"/>
  <c r="Z447" i="27"/>
  <c r="Q447" i="27"/>
  <c r="Y448" i="27"/>
  <c r="Y449" i="27"/>
  <c r="Y450" i="27"/>
  <c r="Y451" i="27"/>
  <c r="Z451" i="27"/>
  <c r="Q451" i="27"/>
  <c r="Y452" i="27"/>
  <c r="Y453" i="27"/>
  <c r="Z453" i="27"/>
  <c r="Q453" i="27"/>
  <c r="Y454" i="27"/>
  <c r="Y455" i="27"/>
  <c r="Y456" i="27"/>
  <c r="Y457" i="27"/>
  <c r="Y458" i="27"/>
  <c r="Y459" i="27"/>
  <c r="Y460" i="27"/>
  <c r="Y461" i="27"/>
  <c r="Y462" i="27"/>
  <c r="Y463" i="27"/>
  <c r="Z463" i="27"/>
  <c r="Q463" i="27"/>
  <c r="Y464" i="27"/>
  <c r="Y465" i="27"/>
  <c r="Z465" i="27"/>
  <c r="Q465" i="27"/>
  <c r="Y466" i="27"/>
  <c r="Y467" i="27"/>
  <c r="Y468" i="27"/>
  <c r="Y469" i="27"/>
  <c r="Y470" i="27"/>
  <c r="Y471" i="27"/>
  <c r="Y472" i="27"/>
  <c r="Y473" i="27"/>
  <c r="Y474" i="27"/>
  <c r="Z474" i="27"/>
  <c r="Q474" i="27"/>
  <c r="Y475" i="27"/>
  <c r="Y476" i="27"/>
  <c r="Z476" i="27"/>
  <c r="Q476" i="27"/>
  <c r="Y477" i="27"/>
  <c r="Y478" i="27"/>
  <c r="Y479" i="27"/>
  <c r="Y480" i="27"/>
  <c r="Y481" i="27"/>
  <c r="Y482" i="27"/>
  <c r="Y483" i="27"/>
  <c r="Y484" i="27"/>
  <c r="Y485" i="27"/>
  <c r="Y486" i="27"/>
  <c r="Z486" i="27"/>
  <c r="Q486" i="27"/>
  <c r="Y487" i="27"/>
  <c r="Y488" i="27"/>
  <c r="Z488" i="27"/>
  <c r="Q488" i="27"/>
  <c r="Y489" i="27"/>
  <c r="Y490" i="27"/>
  <c r="Y491" i="27"/>
  <c r="Y492" i="27"/>
  <c r="Y493" i="27"/>
  <c r="Y494" i="27"/>
  <c r="Y495" i="27"/>
  <c r="Y496" i="27"/>
  <c r="Y497" i="27"/>
  <c r="Z497" i="27"/>
  <c r="Q497" i="27"/>
  <c r="Y498" i="27"/>
  <c r="Y499" i="27"/>
  <c r="Z499" i="27"/>
  <c r="Q499" i="27"/>
  <c r="Y500" i="27"/>
  <c r="Y501" i="27"/>
  <c r="Y502" i="27"/>
  <c r="Y503" i="27"/>
  <c r="Y504" i="27"/>
  <c r="Y505" i="27"/>
  <c r="Y506" i="27"/>
  <c r="Y507" i="27"/>
  <c r="Y508" i="27"/>
  <c r="Y509" i="27"/>
  <c r="Z509" i="27"/>
  <c r="Q509" i="27"/>
  <c r="Y510" i="27"/>
  <c r="Y511" i="27"/>
  <c r="Z511" i="27"/>
  <c r="Q511" i="27"/>
  <c r="Y512" i="27"/>
  <c r="Y513" i="27"/>
  <c r="Y514" i="27"/>
  <c r="Y515" i="27"/>
  <c r="Y516" i="27"/>
  <c r="Y517" i="27"/>
  <c r="Y518" i="27"/>
  <c r="Y519" i="27"/>
  <c r="Y520" i="27"/>
  <c r="Y521" i="27"/>
  <c r="Z521" i="27"/>
  <c r="Q521" i="27"/>
  <c r="Y522" i="27"/>
  <c r="Y523" i="27"/>
  <c r="Z523" i="27"/>
  <c r="Q523" i="27"/>
  <c r="Y524" i="27"/>
  <c r="Y525" i="27"/>
  <c r="Z525" i="27"/>
  <c r="Q525" i="27"/>
  <c r="Y526" i="27"/>
  <c r="Y527" i="27"/>
  <c r="Y528" i="27"/>
  <c r="Y529" i="27"/>
  <c r="Y530" i="27"/>
  <c r="Y531" i="27"/>
  <c r="Y532" i="27"/>
  <c r="Y533" i="27"/>
  <c r="Z533" i="27"/>
  <c r="Q533" i="27"/>
  <c r="Y534" i="27"/>
  <c r="Y535" i="27"/>
  <c r="Z535" i="27"/>
  <c r="Q535" i="27"/>
  <c r="Y536" i="27"/>
  <c r="Y537" i="27"/>
  <c r="Y538" i="27"/>
  <c r="Y539" i="27"/>
  <c r="Y540" i="27"/>
  <c r="Y541" i="27"/>
  <c r="Y542" i="27"/>
  <c r="Y543" i="27"/>
  <c r="Z543" i="27"/>
  <c r="Q543" i="27"/>
  <c r="Y544" i="27"/>
  <c r="Y545" i="27"/>
  <c r="Z545" i="27"/>
  <c r="Q545" i="27"/>
  <c r="Y546" i="27"/>
  <c r="Y547" i="27"/>
  <c r="Z547" i="27"/>
  <c r="Q547" i="27"/>
  <c r="Y548" i="27"/>
  <c r="Y549" i="27"/>
  <c r="Y550" i="27"/>
  <c r="Y551" i="27"/>
  <c r="Y552" i="27"/>
  <c r="Y553" i="27"/>
  <c r="Y554" i="27"/>
  <c r="Y555" i="27"/>
  <c r="Y556" i="27"/>
  <c r="Y557" i="27"/>
  <c r="Z557" i="27"/>
  <c r="Q557" i="27"/>
  <c r="Y558" i="27"/>
  <c r="Y559" i="27"/>
  <c r="Z559" i="27"/>
  <c r="Q559" i="27"/>
  <c r="Y560" i="27"/>
  <c r="Y561" i="27"/>
  <c r="Y562" i="27"/>
  <c r="Y563" i="27"/>
  <c r="Y564" i="27"/>
  <c r="Y565" i="27"/>
  <c r="Y566" i="27"/>
  <c r="Y567" i="27"/>
  <c r="Y568" i="27"/>
  <c r="Y569" i="27"/>
  <c r="Z569" i="27"/>
  <c r="Q569" i="27"/>
  <c r="Y570" i="27"/>
  <c r="Y571" i="27"/>
  <c r="Z571" i="27"/>
  <c r="Q571" i="27"/>
  <c r="Y572" i="27"/>
  <c r="Y573" i="27"/>
  <c r="Y574" i="27"/>
  <c r="Y575" i="27"/>
  <c r="Y576" i="27"/>
  <c r="Y577" i="27"/>
  <c r="Y578" i="27"/>
  <c r="Y579" i="27"/>
  <c r="Y580" i="27"/>
  <c r="Y581" i="27"/>
  <c r="Z581" i="27"/>
  <c r="Q581" i="27"/>
  <c r="Y582" i="27"/>
  <c r="Y583" i="27"/>
  <c r="Z583" i="27"/>
  <c r="Q583" i="27"/>
  <c r="Y584" i="27"/>
  <c r="Y585" i="27"/>
  <c r="Y586" i="27"/>
  <c r="Y587" i="27"/>
  <c r="Y588" i="27"/>
  <c r="Y589" i="27"/>
  <c r="Y590" i="27"/>
  <c r="Y591" i="27"/>
  <c r="Y592" i="27"/>
  <c r="Y593" i="27"/>
  <c r="Z593" i="27"/>
  <c r="Q593" i="27"/>
  <c r="Y594" i="27"/>
  <c r="Y595" i="27"/>
  <c r="Z595" i="27"/>
  <c r="Q595" i="27"/>
  <c r="Y596" i="27"/>
  <c r="Y597" i="27"/>
  <c r="Y598" i="27"/>
  <c r="Y599" i="27"/>
  <c r="Y600" i="27"/>
  <c r="Y601" i="27"/>
  <c r="Y602" i="27"/>
  <c r="Y603" i="27"/>
  <c r="Y604" i="27"/>
  <c r="Y605" i="27"/>
  <c r="Z605" i="27"/>
  <c r="Q605" i="27"/>
  <c r="Y606" i="27"/>
  <c r="Y607" i="27"/>
  <c r="Y608" i="27"/>
  <c r="Y609" i="27"/>
  <c r="Y610" i="27"/>
  <c r="Y611" i="27"/>
  <c r="Y612" i="27"/>
  <c r="Y613" i="27"/>
  <c r="Y614" i="27"/>
  <c r="Y615" i="27"/>
  <c r="Y616" i="27"/>
  <c r="Z616" i="27"/>
  <c r="Q616" i="27"/>
  <c r="Y617" i="27"/>
  <c r="Y618" i="27"/>
  <c r="Z618" i="27"/>
  <c r="Q618" i="27"/>
  <c r="Y619" i="27"/>
  <c r="Y620" i="27"/>
  <c r="Y621" i="27"/>
  <c r="Y622" i="27"/>
  <c r="Y623" i="27"/>
  <c r="Y624" i="27"/>
  <c r="Y625" i="27"/>
  <c r="Y626" i="27"/>
  <c r="Y627" i="27"/>
  <c r="Y628" i="27"/>
  <c r="Z628" i="27"/>
  <c r="Q628" i="27"/>
  <c r="Y629" i="27"/>
  <c r="Y630" i="27"/>
  <c r="Z630" i="27"/>
  <c r="Q630" i="27"/>
  <c r="Y631" i="27"/>
  <c r="Y632" i="27"/>
  <c r="Y633" i="27"/>
  <c r="Y634" i="27"/>
  <c r="Z634" i="27"/>
  <c r="Q634" i="27"/>
  <c r="Y635" i="27"/>
  <c r="Z635" i="27"/>
  <c r="Q635" i="27"/>
  <c r="Y636" i="27"/>
  <c r="Y637" i="27"/>
  <c r="Y638" i="27"/>
  <c r="Y639" i="27"/>
  <c r="Y640" i="27"/>
  <c r="Z640" i="27"/>
  <c r="Q640" i="27"/>
  <c r="Y641" i="27"/>
  <c r="Y642" i="27"/>
  <c r="Z642" i="27"/>
  <c r="Q642" i="27"/>
  <c r="Y643" i="27"/>
  <c r="Y644" i="27"/>
  <c r="Y645" i="27"/>
  <c r="Z645" i="27"/>
  <c r="Y646" i="27"/>
  <c r="Y647" i="27"/>
  <c r="Y648" i="27"/>
  <c r="Y649" i="27"/>
  <c r="Z649" i="27"/>
  <c r="Q649" i="27"/>
  <c r="Y650" i="27"/>
  <c r="Z650" i="27"/>
  <c r="Q650" i="27"/>
  <c r="Y651" i="27"/>
  <c r="Y652" i="27"/>
  <c r="Z652" i="27"/>
  <c r="Q652" i="27"/>
  <c r="Y653" i="27"/>
  <c r="Y654" i="27"/>
  <c r="Z654" i="27"/>
  <c r="Q654" i="27"/>
  <c r="Y655" i="27"/>
  <c r="Y656" i="27"/>
  <c r="Y657" i="27"/>
  <c r="Y658" i="27"/>
  <c r="Y659" i="27"/>
  <c r="Y660" i="27"/>
  <c r="Y661" i="27"/>
  <c r="Y662" i="27"/>
  <c r="Y663" i="27"/>
  <c r="Y664" i="27"/>
  <c r="Z664" i="27"/>
  <c r="Q664" i="27"/>
  <c r="Y665" i="27"/>
  <c r="Z665" i="27"/>
  <c r="Q665" i="27"/>
  <c r="Y666" i="27"/>
  <c r="Z666" i="27"/>
  <c r="Q666" i="27"/>
  <c r="Y667" i="27"/>
  <c r="Y668" i="27"/>
  <c r="Y669" i="27"/>
  <c r="Y670" i="27"/>
  <c r="Y671" i="27"/>
  <c r="Y672" i="27"/>
  <c r="Y673" i="27"/>
  <c r="Y674" i="27"/>
  <c r="Y675" i="27"/>
  <c r="Y676" i="27"/>
  <c r="Z676" i="27"/>
  <c r="Q676" i="27"/>
  <c r="Y677" i="27"/>
  <c r="Y678" i="27"/>
  <c r="Z678" i="27"/>
  <c r="Q678" i="27"/>
  <c r="Y679" i="27"/>
  <c r="Z679" i="27"/>
  <c r="Q679" i="27"/>
  <c r="Y680" i="27"/>
  <c r="Y681" i="27"/>
  <c r="Y682" i="27"/>
  <c r="Y683" i="27"/>
  <c r="Y684" i="27"/>
  <c r="Y685" i="27"/>
  <c r="Y686" i="27"/>
  <c r="Y687" i="27"/>
  <c r="Y688" i="27"/>
  <c r="Z688" i="27"/>
  <c r="Q688" i="27"/>
  <c r="Y689" i="27"/>
  <c r="Y690" i="27"/>
  <c r="Z690" i="27"/>
  <c r="Q690" i="27"/>
  <c r="Y691" i="27"/>
  <c r="Y692" i="27"/>
  <c r="Y693" i="27"/>
  <c r="Y694" i="27"/>
  <c r="Y695" i="27"/>
  <c r="Y696" i="27"/>
  <c r="Y697" i="27"/>
  <c r="Y698" i="27"/>
  <c r="Y699" i="27"/>
  <c r="Y700" i="27"/>
  <c r="Z700" i="27"/>
  <c r="Q700" i="27"/>
  <c r="Y701" i="27"/>
  <c r="Y702" i="27"/>
  <c r="Z702" i="27"/>
  <c r="Q702" i="27"/>
  <c r="Y703" i="27"/>
  <c r="Y704" i="27"/>
  <c r="Y705" i="27"/>
  <c r="Y706" i="27"/>
  <c r="Y707" i="27"/>
  <c r="Y708" i="27"/>
  <c r="Y709" i="27"/>
  <c r="Y710" i="27"/>
  <c r="Y711" i="27"/>
  <c r="Y712" i="27"/>
  <c r="Z712" i="27"/>
  <c r="Q712" i="27"/>
  <c r="Y713" i="27"/>
  <c r="Y714" i="27"/>
  <c r="Z714" i="27"/>
  <c r="Q714" i="27"/>
  <c r="Y715" i="27"/>
  <c r="Y716" i="27"/>
  <c r="Y717" i="27"/>
  <c r="Y718" i="27"/>
  <c r="Y719" i="27"/>
  <c r="Y720" i="27"/>
  <c r="Y721" i="27"/>
  <c r="Y722" i="27"/>
  <c r="Y723" i="27"/>
  <c r="Y724" i="27"/>
  <c r="Z724" i="27"/>
  <c r="Q724" i="27"/>
  <c r="Y725" i="27"/>
  <c r="Y726" i="27"/>
  <c r="Z726" i="27"/>
  <c r="Q726" i="27"/>
  <c r="Y727" i="27"/>
  <c r="Y728" i="27"/>
  <c r="Y729" i="27"/>
  <c r="Y730" i="27"/>
  <c r="Y731" i="27"/>
  <c r="Y732" i="27"/>
  <c r="Y733" i="27"/>
  <c r="Y734" i="27"/>
  <c r="Y735" i="27"/>
  <c r="Y736" i="27"/>
  <c r="Z736" i="27"/>
  <c r="Q736" i="27"/>
  <c r="Y737" i="27"/>
  <c r="Y738" i="27"/>
  <c r="Z738" i="27"/>
  <c r="Q738" i="27"/>
  <c r="Y739" i="27"/>
  <c r="Y740" i="27"/>
  <c r="Y741" i="27"/>
  <c r="Y742" i="27"/>
  <c r="Z742" i="27"/>
  <c r="Q742" i="27"/>
  <c r="Y743" i="27"/>
  <c r="Y744" i="27"/>
  <c r="Y745" i="27"/>
  <c r="Y746" i="27"/>
  <c r="Y747" i="27"/>
  <c r="Y748" i="27"/>
  <c r="Z748" i="27"/>
  <c r="Q748" i="27"/>
  <c r="Y749" i="27"/>
  <c r="Y750" i="27"/>
  <c r="Z750" i="27"/>
  <c r="Q750" i="27"/>
  <c r="Y751" i="27"/>
  <c r="Y752" i="27"/>
  <c r="Y753" i="27"/>
  <c r="Y754" i="27"/>
  <c r="Y755" i="27"/>
  <c r="Y756" i="27"/>
  <c r="Y757" i="27"/>
  <c r="Y758" i="27"/>
  <c r="Y759" i="27"/>
  <c r="Y760" i="27"/>
  <c r="Z760" i="27"/>
  <c r="Q760" i="27"/>
  <c r="Y761" i="27"/>
  <c r="Y762" i="27"/>
  <c r="Z762" i="27"/>
  <c r="Q762" i="27"/>
  <c r="Y763" i="27"/>
  <c r="Y764" i="27"/>
  <c r="Y765" i="27"/>
  <c r="Y766" i="27"/>
  <c r="Y767" i="27"/>
  <c r="Y768" i="27"/>
  <c r="Y769" i="27"/>
  <c r="Y770" i="27"/>
  <c r="Y771" i="27"/>
  <c r="Z771" i="27"/>
  <c r="Q771" i="27"/>
  <c r="Y772" i="27"/>
  <c r="Z772" i="27"/>
  <c r="Q772" i="27"/>
  <c r="Y773" i="27"/>
  <c r="Y774" i="27"/>
  <c r="Z774" i="27"/>
  <c r="Q774" i="27"/>
  <c r="Y775" i="27"/>
  <c r="Y776" i="27"/>
  <c r="Y777" i="27"/>
  <c r="Y778" i="27"/>
  <c r="Y779" i="27"/>
  <c r="Y780" i="27"/>
  <c r="Y781" i="27"/>
  <c r="Y782" i="27"/>
  <c r="Y783" i="27"/>
  <c r="Y784" i="27"/>
  <c r="Z784" i="27"/>
  <c r="Q784" i="27"/>
  <c r="Y785" i="27"/>
  <c r="Y786" i="27"/>
  <c r="Z786" i="27"/>
  <c r="Q786" i="27"/>
  <c r="Y787" i="27"/>
  <c r="Y788" i="27"/>
  <c r="Z788" i="27"/>
  <c r="Q788" i="27"/>
  <c r="Y789" i="27"/>
  <c r="Y790" i="27"/>
  <c r="Y791" i="27"/>
  <c r="Y792" i="27"/>
  <c r="Y793" i="27"/>
  <c r="Y794" i="27"/>
  <c r="Y795" i="27"/>
  <c r="Y796" i="27"/>
  <c r="Z796" i="27"/>
  <c r="Q796" i="27"/>
  <c r="Y797" i="27"/>
  <c r="Y798" i="27"/>
  <c r="Z798" i="27"/>
  <c r="Q798" i="27"/>
  <c r="Y799" i="27"/>
  <c r="Y800" i="27"/>
  <c r="Y801" i="27"/>
  <c r="Y802" i="27"/>
  <c r="Y803" i="27"/>
  <c r="Y804" i="27"/>
  <c r="Y805" i="27"/>
  <c r="Y806" i="27"/>
  <c r="Y807" i="27"/>
  <c r="Y808" i="27"/>
  <c r="Z808" i="27"/>
  <c r="Q808" i="27"/>
  <c r="Y870" i="27"/>
  <c r="Y810" i="27"/>
  <c r="Z810" i="27"/>
  <c r="Q810" i="27"/>
  <c r="Y811" i="27"/>
  <c r="Y812" i="27"/>
  <c r="Y813" i="27"/>
  <c r="Y814" i="27"/>
  <c r="Y815" i="27"/>
  <c r="Y816" i="27"/>
  <c r="Y817" i="27"/>
  <c r="Y818" i="27"/>
  <c r="Y819" i="27"/>
  <c r="Y820" i="27"/>
  <c r="Z820" i="27"/>
  <c r="Q820" i="27"/>
  <c r="Y821" i="27"/>
  <c r="Y822" i="27"/>
  <c r="Z822" i="27"/>
  <c r="Q822" i="27"/>
  <c r="Y823" i="27"/>
  <c r="Y824" i="27"/>
  <c r="Y825" i="27"/>
  <c r="Y826" i="27"/>
  <c r="Y827" i="27"/>
  <c r="Y828" i="27"/>
  <c r="Y829" i="27"/>
  <c r="Y830" i="27"/>
  <c r="Y831" i="27"/>
  <c r="Y832" i="27"/>
  <c r="Z832" i="27"/>
  <c r="Q832" i="27"/>
  <c r="Y833" i="27"/>
  <c r="Y834" i="27"/>
  <c r="Z834" i="27"/>
  <c r="Q834" i="27"/>
  <c r="Y835" i="27"/>
  <c r="Z835" i="27"/>
  <c r="Q835" i="27"/>
  <c r="Y836" i="27"/>
  <c r="Y837" i="27"/>
  <c r="Y838" i="27"/>
  <c r="Y839" i="27"/>
  <c r="Y840" i="27"/>
  <c r="Y841" i="27"/>
  <c r="Y842" i="27"/>
  <c r="Y843" i="27"/>
  <c r="Y844" i="27"/>
  <c r="Z844" i="27"/>
  <c r="Q844" i="27"/>
  <c r="Y845" i="27"/>
  <c r="Y846" i="27"/>
  <c r="Z846" i="27"/>
  <c r="Q846" i="27"/>
  <c r="Y847" i="27"/>
  <c r="Y848" i="27"/>
  <c r="Y849" i="27"/>
  <c r="Y850" i="27"/>
  <c r="Z850" i="27"/>
  <c r="Q850" i="27"/>
  <c r="Y851" i="27"/>
  <c r="Y852" i="27"/>
  <c r="Y853" i="27"/>
  <c r="Y854" i="27"/>
  <c r="Y855" i="27"/>
  <c r="Y856" i="27"/>
  <c r="Z856" i="27"/>
  <c r="Q856" i="27"/>
  <c r="Y857" i="27"/>
  <c r="Y858" i="27"/>
  <c r="Z858" i="27"/>
  <c r="Q858" i="27"/>
  <c r="Y859" i="27"/>
  <c r="Y860" i="27"/>
  <c r="Y861" i="27"/>
  <c r="Y862" i="27"/>
  <c r="Y863" i="27"/>
  <c r="Y864" i="27"/>
  <c r="Z864" i="27"/>
  <c r="Q864" i="27"/>
  <c r="Y865" i="27"/>
  <c r="Y866" i="27"/>
  <c r="Y867" i="27"/>
  <c r="Z867" i="27"/>
  <c r="Q867" i="27"/>
  <c r="Y868" i="27"/>
  <c r="Z868" i="27"/>
  <c r="Q868" i="27"/>
  <c r="Y869" i="27"/>
  <c r="Y895" i="27"/>
  <c r="Z895" i="27"/>
  <c r="Q895" i="27"/>
  <c r="Y871" i="27"/>
  <c r="Y872" i="27"/>
  <c r="Y873" i="27"/>
  <c r="Y874" i="27"/>
  <c r="Y875" i="27"/>
  <c r="Y876" i="27"/>
  <c r="Y877" i="27"/>
  <c r="Y878" i="27"/>
  <c r="Y879" i="27"/>
  <c r="Y880" i="27"/>
  <c r="Z880" i="27"/>
  <c r="Q880" i="27"/>
  <c r="Y881" i="27"/>
  <c r="Z881" i="27"/>
  <c r="Q881" i="27"/>
  <c r="Y882" i="27"/>
  <c r="Z882" i="27"/>
  <c r="Q882" i="27"/>
  <c r="Y883" i="27"/>
  <c r="Y884" i="27"/>
  <c r="Y885" i="27"/>
  <c r="Y886" i="27"/>
  <c r="Y887" i="27"/>
  <c r="Y888" i="27"/>
  <c r="Y889" i="27"/>
  <c r="Y890" i="27"/>
  <c r="Y891" i="27"/>
  <c r="Y892" i="27"/>
  <c r="Z892" i="27"/>
  <c r="Q892" i="27"/>
  <c r="Y893" i="27"/>
  <c r="Y894" i="27"/>
  <c r="Y897" i="27"/>
  <c r="Y896" i="27"/>
  <c r="Y809" i="27"/>
  <c r="Y898" i="27"/>
  <c r="Y899" i="27"/>
  <c r="Y900" i="27"/>
  <c r="Y901" i="27"/>
  <c r="Y902" i="27"/>
  <c r="Y903" i="27"/>
  <c r="Y904" i="27"/>
  <c r="Z904" i="27"/>
  <c r="Q904" i="27"/>
  <c r="Y905" i="27"/>
  <c r="Y906" i="27"/>
  <c r="Z906" i="27"/>
  <c r="Q906" i="27"/>
  <c r="Y907" i="27"/>
  <c r="Y908" i="27"/>
  <c r="Y909" i="27"/>
  <c r="Y910" i="27"/>
  <c r="Y911" i="27"/>
  <c r="Y912" i="27"/>
  <c r="Y913" i="27"/>
  <c r="Y914" i="27"/>
  <c r="Y915" i="27"/>
  <c r="Y916" i="27"/>
  <c r="Z916" i="27"/>
  <c r="Q916" i="27"/>
  <c r="Y917" i="27"/>
  <c r="Y918" i="27"/>
  <c r="Z918" i="27"/>
  <c r="Q918" i="27"/>
  <c r="Y919" i="27"/>
  <c r="Y920" i="27"/>
  <c r="Y921" i="27"/>
  <c r="Y922" i="27"/>
  <c r="Y923" i="27"/>
  <c r="Y924" i="27"/>
  <c r="Y925" i="27"/>
  <c r="Y926" i="27"/>
  <c r="Y927" i="27"/>
  <c r="Y928" i="27"/>
  <c r="Z928" i="27"/>
  <c r="Q928" i="27"/>
  <c r="Y929" i="27"/>
  <c r="Y930" i="27"/>
  <c r="Z930" i="27"/>
  <c r="Q930" i="27"/>
  <c r="Y931" i="27"/>
  <c r="Y932" i="27"/>
  <c r="Y933" i="27"/>
  <c r="Y934" i="27"/>
  <c r="Y935" i="27"/>
  <c r="Y936" i="27"/>
  <c r="Y937" i="27"/>
  <c r="Y938" i="27"/>
  <c r="Y939" i="27"/>
  <c r="Y940" i="27"/>
  <c r="Z940" i="27"/>
  <c r="Q940" i="27"/>
  <c r="Y941" i="27"/>
  <c r="Y942" i="27"/>
  <c r="Z942" i="27"/>
  <c r="Q942" i="27"/>
  <c r="Y943" i="27"/>
  <c r="Y944" i="27"/>
  <c r="Y945" i="27"/>
  <c r="Y946" i="27"/>
  <c r="Y947" i="27"/>
  <c r="Z947" i="27"/>
  <c r="Q947" i="27"/>
  <c r="Y948" i="27"/>
  <c r="Y949" i="27"/>
  <c r="Y950" i="27"/>
  <c r="Y951" i="27"/>
  <c r="Y952" i="27"/>
  <c r="Z952" i="27"/>
  <c r="Q952" i="27"/>
  <c r="Y953" i="27"/>
  <c r="Y954" i="27"/>
  <c r="Z954" i="27"/>
  <c r="Q954" i="27"/>
  <c r="Y955" i="27"/>
  <c r="Y956" i="27"/>
  <c r="Y957" i="27"/>
  <c r="Y958" i="27"/>
  <c r="Y959" i="27"/>
  <c r="Y960" i="27"/>
  <c r="Y961" i="27"/>
  <c r="Y962" i="27"/>
  <c r="Y963" i="27"/>
  <c r="Y964" i="27"/>
  <c r="Z964" i="27"/>
  <c r="Q964" i="27"/>
  <c r="Y965" i="27"/>
  <c r="Y966" i="27"/>
  <c r="Z966" i="27"/>
  <c r="Q966" i="27"/>
  <c r="Y967" i="27"/>
  <c r="Y968" i="27"/>
  <c r="Y969" i="27"/>
  <c r="Y970" i="27"/>
  <c r="Y971" i="27"/>
  <c r="Y972" i="27"/>
  <c r="Y973" i="27"/>
  <c r="Y974" i="27"/>
  <c r="Y975" i="27"/>
  <c r="Y976" i="27"/>
  <c r="Z976" i="27"/>
  <c r="Q976" i="27"/>
  <c r="Y977" i="27"/>
  <c r="Y978" i="27"/>
  <c r="Z978" i="27"/>
  <c r="Q978" i="27"/>
  <c r="Y979" i="27"/>
  <c r="Y980" i="27"/>
  <c r="Y981" i="27"/>
  <c r="Y982" i="27"/>
  <c r="Y983" i="27"/>
  <c r="Y984" i="27"/>
  <c r="Y985" i="27"/>
  <c r="Y986" i="27"/>
  <c r="Y987" i="27"/>
  <c r="Y988" i="27"/>
  <c r="Z988" i="27"/>
  <c r="Q988" i="27"/>
  <c r="Y989" i="27"/>
  <c r="Y990" i="27"/>
  <c r="Z990" i="27"/>
  <c r="Q990" i="27"/>
  <c r="Y991" i="27"/>
  <c r="Y992" i="27"/>
  <c r="Y993" i="27"/>
  <c r="Y994" i="27"/>
  <c r="Y995" i="27"/>
  <c r="Y996" i="27"/>
  <c r="Y997" i="27"/>
  <c r="Y998" i="27"/>
  <c r="Y999" i="27"/>
  <c r="Y1000" i="27"/>
  <c r="Z1000" i="27"/>
  <c r="Q1000" i="27"/>
  <c r="Y1001" i="27"/>
  <c r="Y1002" i="27"/>
  <c r="Z1002" i="27"/>
  <c r="Q1002" i="27"/>
  <c r="Y1003" i="27"/>
  <c r="Y1004" i="27"/>
  <c r="Y1005" i="27"/>
  <c r="Y1006" i="27"/>
  <c r="Y1007" i="27"/>
  <c r="Y1008" i="27"/>
  <c r="Y1009" i="27"/>
  <c r="Y1010" i="27"/>
  <c r="Y1011" i="27"/>
  <c r="Y1012" i="27"/>
  <c r="Z1012" i="27"/>
  <c r="Q1012" i="27"/>
  <c r="Y1013" i="27"/>
  <c r="Y1014" i="27"/>
  <c r="Z1014" i="27"/>
  <c r="Q1014" i="27"/>
  <c r="Y1015" i="27"/>
  <c r="Y1016" i="27"/>
  <c r="Y1017" i="27"/>
  <c r="Y1018" i="27"/>
  <c r="Y1019" i="27"/>
  <c r="Y1020" i="27"/>
  <c r="Y1021" i="27"/>
  <c r="Y1022" i="27"/>
  <c r="Y1023" i="27"/>
  <c r="Y1024" i="27"/>
  <c r="Z1024" i="27"/>
  <c r="Q1024" i="27"/>
  <c r="Y1025" i="27"/>
  <c r="Y1026" i="27"/>
  <c r="Z1026" i="27"/>
  <c r="Q1026" i="27"/>
  <c r="Y1027" i="27"/>
  <c r="Y1028" i="27"/>
  <c r="Y1029" i="27"/>
  <c r="Y1030" i="27"/>
  <c r="Y1031" i="27"/>
  <c r="Y1032" i="27"/>
  <c r="Y1033" i="27"/>
  <c r="Y1034" i="27"/>
  <c r="Y1035" i="27"/>
  <c r="Y1036" i="27"/>
  <c r="Z1036" i="27"/>
  <c r="Q1036" i="27"/>
  <c r="Y1037" i="27"/>
  <c r="Y1038" i="27"/>
  <c r="Z1038" i="27"/>
  <c r="Q1038" i="27"/>
  <c r="Y1039" i="27"/>
  <c r="Y1040" i="27"/>
  <c r="Y1041" i="27"/>
  <c r="Y1042" i="27"/>
  <c r="Y1043" i="27"/>
  <c r="Y1044" i="27"/>
  <c r="Y1045" i="27"/>
  <c r="Y1046" i="27"/>
  <c r="Y1047" i="27"/>
  <c r="Y1048" i="27"/>
  <c r="Z1048" i="27"/>
  <c r="Q1048" i="27"/>
  <c r="Y1049" i="27"/>
  <c r="Y1050" i="27"/>
  <c r="Z1050" i="27"/>
  <c r="Q1050" i="27"/>
  <c r="Y1051" i="27"/>
  <c r="Y1052" i="27"/>
  <c r="Y1053" i="27"/>
  <c r="Y1054" i="27"/>
  <c r="Y1055" i="27"/>
  <c r="Y1056" i="27"/>
  <c r="Y1057" i="27"/>
  <c r="Y1058" i="27"/>
  <c r="Y1059" i="27"/>
  <c r="Y1063" i="27"/>
  <c r="Y1064" i="27"/>
  <c r="Y1065" i="27"/>
  <c r="Y1066" i="27"/>
  <c r="Y1068" i="27"/>
  <c r="Y1071" i="27"/>
  <c r="Z1071" i="27"/>
  <c r="Q1071" i="27"/>
  <c r="Y1072" i="27"/>
  <c r="Y1073" i="27"/>
  <c r="Y1074" i="27"/>
  <c r="Y1075" i="27"/>
  <c r="Y1076" i="27"/>
  <c r="Y1077" i="27"/>
  <c r="Y1078" i="27"/>
  <c r="Y1079" i="27"/>
  <c r="Y1080" i="27"/>
  <c r="Y1081" i="27"/>
  <c r="Z1081" i="27"/>
  <c r="Q1081" i="27"/>
  <c r="Y1082" i="27"/>
  <c r="Y1083" i="27"/>
  <c r="Z1083" i="27"/>
  <c r="Q1083" i="27"/>
  <c r="Y1084" i="27"/>
  <c r="Y1085" i="27"/>
  <c r="Y1086" i="27"/>
  <c r="Y1087" i="27"/>
  <c r="Y1088" i="27"/>
  <c r="Y1089" i="27"/>
  <c r="Y1090" i="27"/>
  <c r="Y1091" i="27"/>
  <c r="Y1092" i="27"/>
  <c r="Y1093" i="27"/>
  <c r="Z1093" i="27"/>
  <c r="Q1093" i="27"/>
  <c r="Y1094" i="27"/>
  <c r="Y1095" i="27"/>
  <c r="Z1095" i="27"/>
  <c r="Q1095" i="27"/>
  <c r="Y1096" i="27"/>
  <c r="Y1097" i="27"/>
  <c r="Y1098" i="27"/>
  <c r="Y1099" i="27"/>
  <c r="Y1100" i="27"/>
  <c r="Y1101" i="27"/>
  <c r="Y1102" i="27"/>
  <c r="Z1102" i="27"/>
  <c r="Q1102" i="27"/>
  <c r="Y1103" i="27"/>
  <c r="Y1104" i="27"/>
  <c r="Z1104" i="27"/>
  <c r="Q1104" i="27"/>
  <c r="Y1105" i="27"/>
  <c r="Y1106" i="27"/>
  <c r="Y1107" i="27"/>
  <c r="Y1108" i="27"/>
  <c r="Y1109" i="27"/>
  <c r="Y1110" i="27"/>
  <c r="Y1111" i="27"/>
  <c r="Y1112" i="27"/>
  <c r="Y1113" i="27"/>
  <c r="Y1114" i="27"/>
  <c r="Z1114" i="27"/>
  <c r="Q1114" i="27"/>
  <c r="Y1115" i="27"/>
  <c r="Y1116" i="27"/>
  <c r="Z1116" i="27"/>
  <c r="Q1116" i="27"/>
  <c r="Y1117" i="27"/>
  <c r="Y1118" i="27"/>
  <c r="Y1119" i="27"/>
  <c r="Y1120" i="27"/>
  <c r="Y1121" i="27"/>
  <c r="Y1122" i="27"/>
  <c r="Y1123" i="27"/>
  <c r="Y1124" i="27"/>
  <c r="Y1125" i="27"/>
  <c r="Y1126" i="27"/>
  <c r="Z1126" i="27"/>
  <c r="Q1126" i="27"/>
  <c r="Y1127" i="27"/>
  <c r="Y1128" i="27"/>
  <c r="Z1128" i="27"/>
  <c r="Q1128" i="27"/>
  <c r="Y1132" i="27"/>
  <c r="Y1130" i="27"/>
  <c r="Y1131" i="27"/>
  <c r="Y1133" i="27"/>
  <c r="Y1143" i="27"/>
  <c r="Y1134" i="27"/>
  <c r="Y1135" i="27"/>
  <c r="Y1136" i="27"/>
  <c r="Y1137" i="27"/>
  <c r="Y1138" i="27"/>
  <c r="Z1138" i="27"/>
  <c r="Q1138" i="27"/>
  <c r="Y1139" i="27"/>
  <c r="Y1140" i="27"/>
  <c r="Z1140" i="27"/>
  <c r="Q1140" i="27"/>
  <c r="Y1141" i="27"/>
  <c r="Y1142" i="27"/>
  <c r="Y1129" i="27"/>
  <c r="Y1144" i="27"/>
  <c r="Y1145" i="27"/>
  <c r="Y1146" i="27"/>
  <c r="Y1147" i="27"/>
  <c r="Y1148" i="27"/>
  <c r="Y1149" i="27"/>
  <c r="Y1150" i="27"/>
  <c r="Z1150" i="27"/>
  <c r="Q1150" i="27"/>
  <c r="Y1151" i="27"/>
  <c r="Y1152" i="27"/>
  <c r="Z1152" i="27"/>
  <c r="Q1152" i="27"/>
  <c r="Y1153" i="27"/>
  <c r="Y1154" i="27"/>
  <c r="Y1155" i="27"/>
  <c r="Y1156" i="27"/>
  <c r="Y1157" i="27"/>
  <c r="Y1158" i="27"/>
  <c r="Y1159" i="27"/>
  <c r="Y1160" i="27"/>
  <c r="Y1161" i="27"/>
  <c r="Y1162" i="27"/>
  <c r="Z1162" i="27"/>
  <c r="Q1162" i="27"/>
  <c r="Y1163" i="27"/>
  <c r="Y1164" i="27"/>
  <c r="Z1164" i="27"/>
  <c r="Q1164" i="27"/>
  <c r="Y1165" i="27"/>
  <c r="Y1166" i="27"/>
  <c r="Y1167" i="27"/>
  <c r="Y1168" i="27"/>
  <c r="Y1169" i="27"/>
  <c r="Y1170" i="27"/>
  <c r="Y1171" i="27"/>
  <c r="Y1172" i="27"/>
  <c r="Z1172" i="27"/>
  <c r="Q1172" i="27"/>
  <c r="Y1173" i="27"/>
  <c r="Y1174" i="27"/>
  <c r="Z1174" i="27"/>
  <c r="Q1174" i="27"/>
  <c r="Y1175" i="27"/>
  <c r="Y1176" i="27"/>
  <c r="Z1176" i="27"/>
  <c r="Q1176" i="27"/>
  <c r="Y1177" i="27"/>
  <c r="Y1178" i="27"/>
  <c r="Y1179" i="27"/>
  <c r="Y1180" i="27"/>
  <c r="Y1181" i="27"/>
  <c r="Y1182" i="27"/>
  <c r="Y1183" i="27"/>
  <c r="Y1184" i="27"/>
  <c r="Y1185" i="27"/>
  <c r="Y1186" i="27"/>
  <c r="Z1186" i="27"/>
  <c r="Q1186" i="27"/>
  <c r="Y1187" i="27"/>
  <c r="Y1188" i="27"/>
  <c r="Z1188" i="27"/>
  <c r="Q1188" i="27"/>
  <c r="Y1189" i="27"/>
  <c r="Y1190" i="27"/>
  <c r="Y1191" i="27"/>
  <c r="Y1192" i="27"/>
  <c r="Y1193" i="27"/>
  <c r="Y1194" i="27"/>
  <c r="Y1195" i="27"/>
  <c r="Y1196" i="27"/>
  <c r="Y1197" i="27"/>
  <c r="Y1198" i="27"/>
  <c r="Z1198" i="27"/>
  <c r="Q1198" i="27"/>
  <c r="Y1199" i="27"/>
  <c r="Y1200" i="27"/>
  <c r="Z1200" i="27"/>
  <c r="Q1200" i="27"/>
  <c r="Y1201" i="27"/>
  <c r="Y1202" i="27"/>
  <c r="Y1203" i="27"/>
  <c r="Y1204" i="27"/>
  <c r="Y1205" i="27"/>
  <c r="Y1206" i="27"/>
  <c r="Y1207" i="27"/>
  <c r="Y1208" i="27"/>
  <c r="Y1209" i="27"/>
  <c r="Y1210" i="27"/>
  <c r="Z1210" i="27"/>
  <c r="Q1210" i="27"/>
  <c r="Y1211" i="27"/>
  <c r="Y1212" i="27"/>
  <c r="Z1212" i="27"/>
  <c r="Q1212" i="27"/>
  <c r="Y1213" i="27"/>
  <c r="Y1214" i="27"/>
  <c r="Y1215" i="27"/>
  <c r="Y1216" i="27"/>
  <c r="Y1217" i="27"/>
  <c r="Y1218" i="27"/>
  <c r="Y1219" i="27"/>
  <c r="Y1220" i="27"/>
  <c r="Y1221" i="27"/>
  <c r="Y1222" i="27"/>
  <c r="Z1222" i="27"/>
  <c r="Q1222" i="27"/>
  <c r="Y1223" i="27"/>
  <c r="Y1224" i="27"/>
  <c r="Z1224" i="27"/>
  <c r="Q1224" i="27"/>
  <c r="Y1225" i="27"/>
  <c r="Y1226" i="27"/>
  <c r="Y1227" i="27"/>
  <c r="Y1228" i="27"/>
  <c r="Y1229" i="27"/>
  <c r="Y1230" i="27"/>
  <c r="Y1231" i="27"/>
  <c r="Y1232" i="27"/>
  <c r="Y1233" i="27"/>
  <c r="Y1234" i="27"/>
  <c r="Z1234" i="27"/>
  <c r="Q1234" i="27"/>
  <c r="Y1235" i="27"/>
  <c r="Y1236" i="27"/>
  <c r="Z1236" i="27"/>
  <c r="Q1236" i="27"/>
  <c r="Y1237" i="27"/>
  <c r="Y1238" i="27"/>
  <c r="Y1239" i="27"/>
  <c r="Y1240" i="27"/>
  <c r="Y1241" i="27"/>
  <c r="Y1242" i="27"/>
  <c r="Y1243" i="27"/>
  <c r="Y1244" i="27"/>
  <c r="Y1245" i="27"/>
  <c r="Y1246" i="27"/>
  <c r="Z1246" i="27"/>
  <c r="Q1246" i="27"/>
  <c r="Y1247" i="27"/>
  <c r="Y1248" i="27"/>
  <c r="Z1248" i="27"/>
  <c r="Q1248" i="27"/>
  <c r="Y1249" i="27"/>
  <c r="Y1250" i="27"/>
  <c r="Y1251" i="27"/>
  <c r="Y1252" i="27"/>
  <c r="Y1253" i="27"/>
  <c r="Y1254" i="27"/>
  <c r="Y1255" i="27"/>
  <c r="Y1256" i="27"/>
  <c r="Y1257" i="27"/>
  <c r="Y1258" i="27"/>
  <c r="Z1258" i="27"/>
  <c r="Q1258" i="27"/>
  <c r="Y1259" i="27"/>
  <c r="Y1260" i="27"/>
  <c r="Z1260" i="27"/>
  <c r="Q1260" i="27"/>
  <c r="Y1311" i="27"/>
  <c r="Y1262" i="27"/>
  <c r="Y1263" i="27"/>
  <c r="Y1264" i="27"/>
  <c r="Y1265" i="27"/>
  <c r="Y1266" i="27"/>
  <c r="Y1267" i="27"/>
  <c r="Y1268" i="27"/>
  <c r="Y1269" i="27"/>
  <c r="Y1270" i="27"/>
  <c r="Z1270" i="27"/>
  <c r="Q1270" i="27"/>
  <c r="Y1271" i="27"/>
  <c r="Y1272" i="27"/>
  <c r="Z1272" i="27"/>
  <c r="Q1272" i="27"/>
  <c r="Y1273" i="27"/>
  <c r="Y1274" i="27"/>
  <c r="Y1275" i="27"/>
  <c r="Y1276" i="27"/>
  <c r="Y1277" i="27"/>
  <c r="Y1278" i="27"/>
  <c r="Y1279" i="27"/>
  <c r="Y1280" i="27"/>
  <c r="Y1281" i="27"/>
  <c r="Y1282" i="27"/>
  <c r="Z1282" i="27"/>
  <c r="Q1282" i="27"/>
  <c r="Y1283" i="27"/>
  <c r="Y1284" i="27"/>
  <c r="Z1284" i="27"/>
  <c r="Q1284" i="27"/>
  <c r="Y1285" i="27"/>
  <c r="Y1286" i="27"/>
  <c r="Y1287" i="27"/>
  <c r="Y1288" i="27"/>
  <c r="Y1289" i="27"/>
  <c r="Y1290" i="27"/>
  <c r="Y1291" i="27"/>
  <c r="Y1292" i="27"/>
  <c r="Y1293" i="27"/>
  <c r="Y1294" i="27"/>
  <c r="Z1294" i="27"/>
  <c r="Q1294" i="27"/>
  <c r="Y1295" i="27"/>
  <c r="Y1296" i="27"/>
  <c r="Z1296" i="27"/>
  <c r="Q1296" i="27"/>
  <c r="Y1297" i="27"/>
  <c r="Z1297" i="27"/>
  <c r="Q1297" i="27"/>
  <c r="Y1298" i="27"/>
  <c r="Y1299" i="27"/>
  <c r="Y1300" i="27"/>
  <c r="Y1301" i="27"/>
  <c r="Y1302" i="27"/>
  <c r="Y1303" i="27"/>
  <c r="Y1304" i="27"/>
  <c r="Y1305" i="27"/>
  <c r="Y1306" i="27"/>
  <c r="Z1306" i="27"/>
  <c r="Q1306" i="27"/>
  <c r="Y1307" i="27"/>
  <c r="Y1308" i="27"/>
  <c r="Z1308" i="27"/>
  <c r="Q1308" i="27"/>
  <c r="Y1309" i="27"/>
  <c r="Z1309" i="27"/>
  <c r="Q1309" i="27"/>
  <c r="Y1310" i="27"/>
  <c r="Y1261" i="27"/>
  <c r="Y1312" i="27"/>
  <c r="Y1313" i="27"/>
  <c r="Y1314" i="27"/>
  <c r="Y1315" i="27"/>
  <c r="Y1316" i="27"/>
  <c r="Y1317" i="27"/>
  <c r="Y1318" i="27"/>
  <c r="Z1318" i="27"/>
  <c r="Q1318" i="27"/>
  <c r="Y1319" i="27"/>
  <c r="Y1320" i="27"/>
  <c r="Z1320" i="27"/>
  <c r="Q1320" i="27"/>
  <c r="Y1321" i="27"/>
  <c r="Y1322" i="27"/>
  <c r="Y1323" i="27"/>
  <c r="Y1324" i="27"/>
  <c r="Y1325" i="27"/>
  <c r="Z1325" i="27"/>
  <c r="Q1325" i="27"/>
  <c r="Y1326" i="27"/>
  <c r="Y1327" i="27"/>
  <c r="Y1328" i="27"/>
  <c r="Z1328" i="27"/>
  <c r="Q1328" i="27"/>
  <c r="Y1329" i="27"/>
  <c r="Y1330" i="27"/>
  <c r="Z1330" i="27"/>
  <c r="Q1330" i="27"/>
  <c r="Y1331" i="27"/>
  <c r="Y1332" i="27"/>
  <c r="Z1332" i="27"/>
  <c r="Q1332" i="27"/>
  <c r="Y1333" i="27"/>
  <c r="Y1334" i="27"/>
  <c r="Y1335" i="27"/>
  <c r="Y1336" i="27"/>
  <c r="Y1337" i="27"/>
  <c r="Y1338" i="27"/>
  <c r="Y1339" i="27"/>
  <c r="Y1340" i="27"/>
  <c r="Y1341" i="27"/>
  <c r="Y1342" i="27"/>
  <c r="Z1342" i="27"/>
  <c r="Q1342" i="27"/>
  <c r="Y1343" i="27"/>
  <c r="Y1344" i="27"/>
  <c r="Z1344" i="27"/>
  <c r="Q1344" i="27"/>
  <c r="Y1345" i="27"/>
  <c r="Y1346" i="27"/>
  <c r="Y1347" i="27"/>
  <c r="Y1348" i="27"/>
  <c r="Y1349" i="27"/>
  <c r="Y1350" i="27"/>
  <c r="Y1351" i="27"/>
  <c r="Y1352" i="27"/>
  <c r="Y1353" i="27"/>
  <c r="Y1354" i="27"/>
  <c r="Z1354" i="27"/>
  <c r="Q1354" i="27"/>
  <c r="Y1355" i="27"/>
  <c r="Y1356" i="27"/>
  <c r="Z1356" i="27"/>
  <c r="Q1356" i="27"/>
  <c r="Y1357" i="27"/>
  <c r="Y1358" i="27"/>
  <c r="Y1359" i="27"/>
  <c r="Z1359" i="27"/>
  <c r="Q1359" i="27"/>
  <c r="Y1360" i="27"/>
  <c r="Y1361" i="27"/>
  <c r="Y1362" i="27"/>
  <c r="Y1363" i="27"/>
  <c r="Y1364" i="27"/>
  <c r="Y1365" i="27"/>
  <c r="Y1366" i="27"/>
  <c r="Z1366" i="27"/>
  <c r="Q1366" i="27"/>
  <c r="Y1367" i="27"/>
  <c r="Y1368" i="27"/>
  <c r="Z1368" i="27"/>
  <c r="Q1368" i="27"/>
  <c r="Y1369" i="27"/>
  <c r="Y1370" i="27"/>
  <c r="Y1371" i="27"/>
  <c r="Y1372" i="27"/>
  <c r="Y1373" i="27"/>
  <c r="Y1374" i="27"/>
  <c r="Y1375" i="27"/>
  <c r="Y1376" i="27"/>
  <c r="Z1376" i="27"/>
  <c r="Q1376" i="27"/>
  <c r="Y1377" i="27"/>
  <c r="Y1378" i="27"/>
  <c r="Z1378" i="27"/>
  <c r="Q1378" i="27"/>
  <c r="Y1379" i="27"/>
  <c r="Y1380" i="27"/>
  <c r="Z1380" i="27"/>
  <c r="Q1380" i="27"/>
  <c r="Y1381" i="27"/>
  <c r="Y1382" i="27"/>
  <c r="Y1383" i="27"/>
  <c r="Y1384" i="27"/>
  <c r="Y1385" i="27"/>
  <c r="Y1386" i="27"/>
  <c r="Y1387" i="27"/>
  <c r="Y1388" i="27"/>
  <c r="Y1389" i="27"/>
  <c r="Y1390" i="27"/>
  <c r="Z1390" i="27"/>
  <c r="Q1390" i="27"/>
  <c r="Y1391" i="27"/>
  <c r="Y1392" i="27"/>
  <c r="Z1392" i="27"/>
  <c r="Q1392" i="27"/>
  <c r="Y1393" i="27"/>
  <c r="Z1393" i="27"/>
  <c r="Q1393" i="27"/>
  <c r="Y1394" i="27"/>
  <c r="Y1395" i="27"/>
  <c r="Y1396" i="27"/>
  <c r="Y1397" i="27"/>
  <c r="Y1398" i="27"/>
  <c r="Y1399" i="27"/>
  <c r="Y1400" i="27"/>
  <c r="Y1401" i="27"/>
  <c r="Y1402" i="27"/>
  <c r="Z1402" i="27"/>
  <c r="Q1402" i="27"/>
  <c r="Y1403" i="27"/>
  <c r="Y1404" i="27"/>
  <c r="Z1404" i="27"/>
  <c r="Q1404" i="27"/>
  <c r="Y1405" i="27"/>
  <c r="Y1406" i="27"/>
  <c r="Y1407" i="27"/>
  <c r="Y1408" i="27"/>
  <c r="Y1409" i="27"/>
  <c r="Y1410" i="27"/>
  <c r="Y1411" i="27"/>
  <c r="Y1412" i="27"/>
  <c r="Y1413" i="27"/>
  <c r="Y1414" i="27"/>
  <c r="Z1414" i="27"/>
  <c r="Q1414" i="27"/>
  <c r="Y1415" i="27"/>
  <c r="Y1416" i="27"/>
  <c r="Z1416" i="27"/>
  <c r="Q1416" i="27"/>
  <c r="Y1417" i="27"/>
  <c r="Y1418" i="27"/>
  <c r="Y1419" i="27"/>
  <c r="Y1420" i="27"/>
  <c r="Y1421" i="27"/>
  <c r="Y1422" i="27"/>
  <c r="Y1423" i="27"/>
  <c r="Z1423" i="27"/>
  <c r="Q1423" i="27"/>
  <c r="Y1424" i="27"/>
  <c r="Y1425" i="27"/>
  <c r="Y1426" i="27"/>
  <c r="Z1426" i="27"/>
  <c r="Q1426" i="27"/>
  <c r="Y1427" i="27"/>
  <c r="Y1428" i="27"/>
  <c r="Z1428" i="27"/>
  <c r="Q1428" i="27"/>
  <c r="Y1429" i="27"/>
  <c r="Y1430" i="27"/>
  <c r="Y1431" i="27"/>
  <c r="Y1432" i="27"/>
  <c r="Y1433" i="27"/>
  <c r="Y1434" i="27"/>
  <c r="Y1435" i="27"/>
  <c r="Y1436" i="27"/>
  <c r="Y1437" i="27"/>
  <c r="Y1438" i="27"/>
  <c r="Z1438" i="27"/>
  <c r="Q1438" i="27"/>
  <c r="Y1439" i="27"/>
  <c r="Y1440" i="27"/>
  <c r="Z1440" i="27"/>
  <c r="Q1440" i="27"/>
  <c r="Y1441" i="27"/>
  <c r="Y1442" i="27"/>
  <c r="Y1443" i="27"/>
  <c r="Y1444" i="27"/>
  <c r="Y1445" i="27"/>
  <c r="Y1446" i="27"/>
  <c r="Y1447" i="27"/>
  <c r="Y1448" i="27"/>
  <c r="Y1449" i="27"/>
  <c r="Y1450" i="27"/>
  <c r="Z1450" i="27"/>
  <c r="Q1450" i="27"/>
  <c r="Y1451" i="27"/>
  <c r="Y1452" i="27"/>
  <c r="Z1452" i="27"/>
  <c r="Q1452" i="27"/>
  <c r="Y1453" i="27"/>
  <c r="Y1454" i="27"/>
  <c r="Y1455" i="27"/>
  <c r="Y1456" i="27"/>
  <c r="Y1457" i="27"/>
  <c r="Y1458" i="27"/>
  <c r="Y1459" i="27"/>
  <c r="Y1460" i="27"/>
  <c r="Y1461" i="27"/>
  <c r="Y1462" i="27"/>
  <c r="Z1462" i="27"/>
  <c r="Q1462" i="27"/>
  <c r="Y1463" i="27"/>
  <c r="Y1464" i="27"/>
  <c r="Z1464" i="27"/>
  <c r="Q1464" i="27"/>
  <c r="Y1465" i="27"/>
  <c r="Y1466" i="27"/>
  <c r="Z1466" i="27"/>
  <c r="Q1466" i="27"/>
  <c r="Y1467" i="27"/>
  <c r="Y1468" i="27"/>
  <c r="Z1468" i="27"/>
  <c r="Q1468" i="27"/>
  <c r="Y1469" i="27"/>
  <c r="Y1470" i="27"/>
  <c r="Y1471" i="27"/>
  <c r="Y1472" i="27"/>
  <c r="Y1473" i="27"/>
  <c r="Y1474" i="27"/>
  <c r="Z1474" i="27"/>
  <c r="Q1474" i="27"/>
  <c r="Y1475" i="27"/>
  <c r="Y1476" i="27"/>
  <c r="Z1476" i="27"/>
  <c r="Q1476" i="27"/>
  <c r="Y1477" i="27"/>
  <c r="Y1478" i="27"/>
  <c r="Z1478" i="27"/>
  <c r="Q1478" i="27"/>
  <c r="Y1479" i="27"/>
  <c r="Y1480" i="27"/>
  <c r="Y1481" i="27"/>
  <c r="Y1482" i="27"/>
  <c r="Y1483" i="27"/>
  <c r="Z1483" i="27"/>
  <c r="Q1483" i="27"/>
  <c r="Y1484" i="27"/>
  <c r="Y1485" i="27"/>
  <c r="Y1486" i="27"/>
  <c r="Z1486" i="27"/>
  <c r="Q1486" i="27"/>
  <c r="Y1487" i="27"/>
  <c r="Y1488" i="27"/>
  <c r="Z1488" i="27"/>
  <c r="Q1488" i="27"/>
  <c r="Y1489" i="27"/>
  <c r="Y1490" i="27"/>
  <c r="Y1491" i="27"/>
  <c r="Y1492" i="27"/>
  <c r="Y1493" i="27"/>
  <c r="Y1494" i="27"/>
  <c r="Y1495" i="27"/>
  <c r="Z1495" i="27"/>
  <c r="Q1495" i="27"/>
  <c r="Y1496" i="27"/>
  <c r="Y1497" i="27"/>
  <c r="Y1498" i="27"/>
  <c r="Z1498" i="27"/>
  <c r="Q1498" i="27"/>
  <c r="Y1499" i="27"/>
  <c r="Y1500" i="27"/>
  <c r="Z1500" i="27"/>
  <c r="Q1500" i="27"/>
  <c r="Y1501" i="27"/>
  <c r="Y1502" i="27"/>
  <c r="Y1503" i="27"/>
  <c r="Y1504" i="27"/>
  <c r="Y1505" i="27"/>
  <c r="Y1506" i="27"/>
  <c r="Y1507" i="27"/>
  <c r="Y1508" i="27"/>
  <c r="Y1509" i="27"/>
  <c r="Z1509" i="27"/>
  <c r="Q1509" i="27"/>
  <c r="Y1510" i="27"/>
  <c r="Z1510" i="27"/>
  <c r="Q1510" i="27"/>
  <c r="Y1511" i="27"/>
  <c r="Z1511" i="27"/>
  <c r="Q1511" i="27"/>
  <c r="Y1512" i="27"/>
  <c r="Z1512" i="27"/>
  <c r="Q1512" i="27"/>
  <c r="Y1513" i="27"/>
  <c r="Y1514" i="27"/>
  <c r="Y1515" i="27"/>
  <c r="Y1516" i="27"/>
  <c r="Y1517" i="27"/>
  <c r="Y1518" i="27"/>
  <c r="Y1519" i="27"/>
  <c r="Y1520" i="27"/>
  <c r="Y1521" i="27"/>
  <c r="Y1522" i="27"/>
  <c r="Z1522" i="27"/>
  <c r="Q1522" i="27"/>
  <c r="Y1523" i="27"/>
  <c r="Y1524" i="27"/>
  <c r="Z1524" i="27"/>
  <c r="Q1524" i="27"/>
  <c r="Y1525" i="27"/>
  <c r="Z1525" i="27"/>
  <c r="Q1525" i="27"/>
  <c r="Y1526" i="27"/>
  <c r="Y1527" i="27"/>
  <c r="Y1528" i="27"/>
  <c r="Y1529" i="27"/>
  <c r="Y1530" i="27"/>
  <c r="Y1531" i="27"/>
  <c r="Y1532" i="27"/>
  <c r="Y1533" i="27"/>
  <c r="Y1534" i="27"/>
  <c r="Z1534" i="27"/>
  <c r="Q1534" i="27"/>
  <c r="Y1535" i="27"/>
  <c r="Y1536" i="27"/>
  <c r="Z1536" i="27"/>
  <c r="Q1536" i="27"/>
  <c r="Y1537" i="27"/>
  <c r="Z1537" i="27"/>
  <c r="Q1537" i="27"/>
  <c r="Y1538" i="27"/>
  <c r="Y1539" i="27"/>
  <c r="Y1540" i="27"/>
  <c r="Y1541" i="27"/>
  <c r="Y1542" i="27"/>
  <c r="Y1543" i="27"/>
  <c r="Y1544" i="27"/>
  <c r="Y1545" i="27"/>
  <c r="Y1546" i="27"/>
  <c r="Z1546" i="27"/>
  <c r="Q1546" i="27"/>
  <c r="Y1547" i="27"/>
  <c r="Y1548" i="27"/>
  <c r="Z1548" i="27"/>
  <c r="Q1548" i="27"/>
  <c r="Y1549" i="27"/>
  <c r="Y1563" i="27"/>
  <c r="Y1551" i="27"/>
  <c r="Y1552" i="27"/>
  <c r="Y1553" i="27"/>
  <c r="Y1554" i="27"/>
  <c r="Y1555" i="27"/>
  <c r="Y1556" i="27"/>
  <c r="Y1557" i="27"/>
  <c r="Y1558" i="27"/>
  <c r="Z1558" i="27"/>
  <c r="Q1558" i="27"/>
  <c r="Y1559" i="27"/>
  <c r="Y1560" i="27"/>
  <c r="Z1560" i="27"/>
  <c r="Q1560" i="27"/>
  <c r="Y1561" i="27"/>
  <c r="Y1562" i="27"/>
  <c r="Y1550" i="27"/>
  <c r="Y1564" i="27"/>
  <c r="Y1565" i="27"/>
  <c r="Y1566" i="27"/>
  <c r="Y1567" i="27"/>
  <c r="Y1568" i="27"/>
  <c r="Y1569" i="27"/>
  <c r="Y1570" i="27"/>
  <c r="Z1570" i="27"/>
  <c r="Q1570" i="27"/>
  <c r="Y1571" i="27"/>
  <c r="Z1571" i="27"/>
  <c r="Q1571" i="27"/>
  <c r="Y1572" i="27"/>
  <c r="Z1572" i="27"/>
  <c r="Q1572" i="27"/>
  <c r="Y1573" i="27"/>
  <c r="Y1574" i="27"/>
  <c r="Y1575" i="27"/>
  <c r="Z1575" i="27"/>
  <c r="Q1575" i="27"/>
  <c r="Y1576" i="27"/>
  <c r="Y1577" i="27"/>
  <c r="Y1578" i="27"/>
  <c r="Y1579" i="27"/>
  <c r="Y1580" i="27"/>
  <c r="Y1581" i="27"/>
  <c r="Y1582" i="27"/>
  <c r="Z1582" i="27"/>
  <c r="Q1582" i="27"/>
  <c r="Y1583" i="27"/>
  <c r="Y1584" i="27"/>
  <c r="Z1584" i="27"/>
  <c r="Q1584" i="27"/>
  <c r="Y1585" i="27"/>
  <c r="Y1586" i="27"/>
  <c r="Y1587" i="27"/>
  <c r="Y1588" i="27"/>
  <c r="Y1589" i="27"/>
  <c r="Y1590" i="27"/>
  <c r="Z1590" i="27"/>
  <c r="Q1590" i="27"/>
  <c r="Y1591" i="27"/>
  <c r="Y1592" i="27"/>
  <c r="Y1593" i="27"/>
  <c r="Y1594" i="27"/>
  <c r="Z1594" i="27"/>
  <c r="Q1594" i="27"/>
  <c r="Y1595" i="27"/>
  <c r="Y1596" i="27"/>
  <c r="Z1596" i="27"/>
  <c r="Q1596" i="27"/>
  <c r="Y1597" i="27"/>
  <c r="Y1598" i="27"/>
  <c r="Y1599" i="27"/>
  <c r="Y1600" i="27"/>
  <c r="Y1601" i="27"/>
  <c r="Y1602" i="27"/>
  <c r="Z1602" i="27"/>
  <c r="Q1602" i="27"/>
  <c r="Y1603" i="27"/>
  <c r="Y1604" i="27"/>
  <c r="Y1605" i="27"/>
  <c r="Y1606" i="27"/>
  <c r="Z1606" i="27"/>
  <c r="Q1606" i="27"/>
  <c r="Y1607" i="27"/>
  <c r="Y1608" i="27"/>
  <c r="Z1608" i="27"/>
  <c r="Q1608" i="27"/>
  <c r="Y1609" i="27"/>
  <c r="Y1610" i="27"/>
  <c r="Y1611" i="27"/>
  <c r="Y1612" i="27"/>
  <c r="Y1613" i="27"/>
  <c r="Y1614" i="27"/>
  <c r="Y1615" i="27"/>
  <c r="Y1616" i="27"/>
  <c r="Y1617" i="27"/>
  <c r="Y1618" i="27"/>
  <c r="Z1618" i="27"/>
  <c r="Q1618" i="27"/>
  <c r="Y1619" i="27"/>
  <c r="Y1620" i="27"/>
  <c r="Z1620" i="27"/>
  <c r="Q1620" i="27"/>
  <c r="Y1621" i="27"/>
  <c r="Y1622" i="27"/>
  <c r="Y1623" i="27"/>
  <c r="Y1624" i="27"/>
  <c r="Y1625" i="27"/>
  <c r="Y1626" i="27"/>
  <c r="Y1627" i="27"/>
  <c r="Y1628" i="27"/>
  <c r="Y1629" i="27"/>
  <c r="Y1630" i="27"/>
  <c r="Z1630" i="27"/>
  <c r="Q1630" i="27"/>
  <c r="Y1631" i="27"/>
  <c r="Y1632" i="27"/>
  <c r="Z1632" i="27"/>
  <c r="Q1632" i="27"/>
  <c r="Y1633" i="27"/>
  <c r="Y1634" i="27"/>
  <c r="Y1635" i="27"/>
  <c r="Y1636" i="27"/>
  <c r="Y1637" i="27"/>
  <c r="Y1638" i="27"/>
  <c r="Y1639" i="27"/>
  <c r="Y1640" i="27"/>
  <c r="Y1641" i="27"/>
  <c r="Y1642" i="27"/>
  <c r="Z1642" i="27"/>
  <c r="Q1642" i="27"/>
  <c r="Y1643" i="27"/>
  <c r="Y1644" i="27"/>
  <c r="Z1644" i="27"/>
  <c r="Q1644" i="27"/>
  <c r="Y1645" i="27"/>
  <c r="Y1646" i="27"/>
  <c r="Y1647" i="27"/>
  <c r="Y1648" i="27"/>
  <c r="Y1649" i="27"/>
  <c r="Y1650" i="27"/>
  <c r="Y1651" i="27"/>
  <c r="Y1652" i="27"/>
  <c r="Y1653" i="27"/>
  <c r="Y1654" i="27"/>
  <c r="Z1654" i="27"/>
  <c r="Q1654" i="27"/>
  <c r="Y1655" i="27"/>
  <c r="Y1656" i="27"/>
  <c r="Z1656" i="27"/>
  <c r="Q1656" i="27"/>
  <c r="Y1657" i="27"/>
  <c r="Y1658" i="27"/>
  <c r="Y1659" i="27"/>
  <c r="Y1660" i="27"/>
  <c r="Y1661" i="27"/>
  <c r="Y1662" i="27"/>
  <c r="Y1663" i="27"/>
  <c r="Z1663" i="27"/>
  <c r="Q1663" i="27"/>
  <c r="Y1664" i="27"/>
  <c r="Y1665" i="27"/>
  <c r="Y1666" i="27"/>
  <c r="Z1666" i="27"/>
  <c r="Q1666" i="27"/>
  <c r="Y1667" i="27"/>
  <c r="Y1668" i="27"/>
  <c r="Z1668" i="27"/>
  <c r="Q1668" i="27"/>
  <c r="Y1669" i="27"/>
  <c r="Y1670" i="27"/>
  <c r="Y1671" i="27"/>
  <c r="Y1672" i="27"/>
  <c r="Y1673" i="27"/>
  <c r="Y1674" i="27"/>
  <c r="Y1675" i="27"/>
  <c r="Y1676" i="27"/>
  <c r="Y1677" i="27"/>
  <c r="Y1678" i="27"/>
  <c r="Z1678" i="27"/>
  <c r="Q1678" i="27"/>
  <c r="Y1679" i="27"/>
  <c r="Y1680" i="27"/>
  <c r="Z1680" i="27"/>
  <c r="Y1681" i="27"/>
  <c r="Z1681" i="27"/>
  <c r="Q1681" i="27"/>
  <c r="Y1682" i="27"/>
  <c r="Z1682" i="27"/>
  <c r="Q1682" i="27"/>
  <c r="Y1683" i="27"/>
  <c r="Y1684" i="27"/>
  <c r="Y1685" i="27"/>
  <c r="Y1686" i="27"/>
  <c r="Y1687" i="27"/>
  <c r="Y1688" i="27"/>
  <c r="Y1689" i="27"/>
  <c r="Y1690" i="27"/>
  <c r="Z1690" i="27"/>
  <c r="Q1690" i="27"/>
  <c r="Y1691" i="27"/>
  <c r="Y1692" i="27"/>
  <c r="Z1692" i="27"/>
  <c r="Q1692" i="27"/>
  <c r="Y1693" i="27"/>
  <c r="Y1694" i="27"/>
  <c r="Y1695" i="27"/>
  <c r="Y1696" i="27"/>
  <c r="Y1697" i="27"/>
  <c r="Z1697" i="27"/>
  <c r="Q1697" i="27"/>
  <c r="Y1698" i="27"/>
  <c r="Y1699" i="27"/>
  <c r="Y1700" i="27"/>
  <c r="Y1701" i="27"/>
  <c r="Y1702" i="27"/>
  <c r="Z1702" i="27"/>
  <c r="Q1702" i="27"/>
  <c r="Y1703" i="27"/>
  <c r="Y1704" i="27"/>
  <c r="Z1704" i="27"/>
  <c r="Q1704" i="27"/>
  <c r="Y1705" i="27"/>
  <c r="Y1706" i="27"/>
  <c r="Y1707" i="27"/>
  <c r="Y1708" i="27"/>
  <c r="Y1709" i="27"/>
  <c r="Y1710" i="27"/>
  <c r="Z1710" i="27"/>
  <c r="Q1710" i="27"/>
  <c r="Y1711" i="27"/>
  <c r="Z1711" i="27"/>
  <c r="Q1711" i="27"/>
  <c r="Y1712" i="27"/>
  <c r="Y1713" i="27"/>
  <c r="Y1714" i="27"/>
  <c r="Z1714" i="27"/>
  <c r="Q1714" i="27"/>
  <c r="Y1715" i="27"/>
  <c r="Y1716" i="27"/>
  <c r="Z1716" i="27"/>
  <c r="Q1716" i="27"/>
  <c r="Y1717" i="27"/>
  <c r="Y1718" i="27"/>
  <c r="Y1719" i="27"/>
  <c r="Y1720" i="27"/>
  <c r="Y1721" i="27"/>
  <c r="Y1722" i="27"/>
  <c r="Y1723" i="27"/>
  <c r="Y1724" i="27"/>
  <c r="Y1725" i="27"/>
  <c r="Y1726" i="27"/>
  <c r="Z1726" i="27"/>
  <c r="Q1726" i="27"/>
  <c r="Y1727" i="27"/>
  <c r="Y1728" i="27"/>
  <c r="Z1728" i="27"/>
  <c r="Q1728" i="27"/>
  <c r="Y1729" i="27"/>
  <c r="Y1730" i="27"/>
  <c r="Y1731" i="27"/>
  <c r="Y1732" i="27"/>
  <c r="Y1733" i="27"/>
  <c r="Y1734" i="27"/>
  <c r="Y1735" i="27"/>
  <c r="Y1736" i="27"/>
  <c r="Y1737" i="27"/>
  <c r="Y1738" i="27"/>
  <c r="Z1738" i="27"/>
  <c r="Q1738" i="27"/>
  <c r="Y1739" i="27"/>
  <c r="Y1740" i="27"/>
  <c r="Z1740" i="27"/>
  <c r="Q1740" i="27"/>
  <c r="Y1741" i="27"/>
  <c r="Y1742" i="27"/>
  <c r="Y1743" i="27"/>
  <c r="Y1744" i="27"/>
  <c r="Y1745" i="27"/>
  <c r="Y1746" i="27"/>
  <c r="Y1747" i="27"/>
  <c r="Y1748" i="27"/>
  <c r="Y1749" i="27"/>
  <c r="Y1750" i="27"/>
  <c r="Z1750" i="27"/>
  <c r="Q1750" i="27"/>
  <c r="Y1751" i="27"/>
  <c r="Y1752" i="27"/>
  <c r="Z1752" i="27"/>
  <c r="Q1752" i="27"/>
  <c r="Y1753" i="27"/>
  <c r="Y1754" i="27"/>
  <c r="Y1755" i="27"/>
  <c r="Z1755" i="27"/>
  <c r="Q1755" i="27"/>
  <c r="Y1756" i="27"/>
  <c r="Y1916" i="27"/>
  <c r="Y1757" i="27"/>
  <c r="Y1758" i="27"/>
  <c r="Y1759" i="27"/>
  <c r="Y1760" i="27"/>
  <c r="Y1761" i="27"/>
  <c r="Z1761" i="27"/>
  <c r="Q1761" i="27"/>
  <c r="Y1762" i="27"/>
  <c r="Y1763" i="27"/>
  <c r="Z1763" i="27"/>
  <c r="Q1763" i="27"/>
  <c r="Y1764" i="27"/>
  <c r="Y1765" i="27"/>
  <c r="Y1766" i="27"/>
  <c r="Y1767" i="27"/>
  <c r="Y1768" i="27"/>
  <c r="Y1769" i="27"/>
  <c r="Y1770" i="27"/>
  <c r="Z1770" i="27"/>
  <c r="Q1770" i="27"/>
  <c r="Y1771" i="27"/>
  <c r="Y1772" i="27"/>
  <c r="Y1773" i="27"/>
  <c r="Z1773" i="27"/>
  <c r="Q1773" i="27"/>
  <c r="Y1774" i="27"/>
  <c r="Y1775" i="27"/>
  <c r="Z1775" i="27"/>
  <c r="Q1775" i="27"/>
  <c r="Y1776" i="27"/>
  <c r="Y1777" i="27"/>
  <c r="Y1778" i="27"/>
  <c r="Y1779" i="27"/>
  <c r="Y1780" i="27"/>
  <c r="Y1781" i="27"/>
  <c r="Y1782" i="27"/>
  <c r="Y1783" i="27"/>
  <c r="Y1784" i="27"/>
  <c r="Y1785" i="27"/>
  <c r="Z1785" i="27"/>
  <c r="Q1785" i="27"/>
  <c r="Y1786" i="27"/>
  <c r="Y1787" i="27"/>
  <c r="Z1787" i="27"/>
  <c r="Q1787" i="27"/>
  <c r="Y1788" i="27"/>
  <c r="Y1789" i="27"/>
  <c r="Y1790" i="27"/>
  <c r="Y1791" i="27"/>
  <c r="Y1792" i="27"/>
  <c r="Y1793" i="27"/>
  <c r="Y1794" i="27"/>
  <c r="Y1795" i="27"/>
  <c r="Y1796" i="27"/>
  <c r="Y1797" i="27"/>
  <c r="Z1797" i="27"/>
  <c r="Q1797" i="27"/>
  <c r="Y1798" i="27"/>
  <c r="Y1799" i="27"/>
  <c r="Z1799" i="27"/>
  <c r="Q1799" i="27"/>
  <c r="Y1800" i="27"/>
  <c r="Y1801" i="27"/>
  <c r="Y1802" i="27"/>
  <c r="Y1803" i="27"/>
  <c r="Y1804" i="27"/>
  <c r="Y1805" i="27"/>
  <c r="Z1805" i="27"/>
  <c r="Q1805" i="27"/>
  <c r="Y1806" i="27"/>
  <c r="Y1807" i="27"/>
  <c r="Y1808" i="27"/>
  <c r="Y1809" i="27"/>
  <c r="Z1809" i="27"/>
  <c r="Q1809" i="27"/>
  <c r="Y1810" i="27"/>
  <c r="Y1811" i="27"/>
  <c r="Z1811" i="27"/>
  <c r="Q1811" i="27"/>
  <c r="Y1812" i="27"/>
  <c r="Y1813" i="27"/>
  <c r="Y1814" i="27"/>
  <c r="Y1815" i="27"/>
  <c r="Y1816" i="27"/>
  <c r="Y1817" i="27"/>
  <c r="Y1818" i="27"/>
  <c r="Y1819" i="27"/>
  <c r="Z1819" i="27"/>
  <c r="Q1819" i="27"/>
  <c r="Y1820" i="27"/>
  <c r="Y1821" i="27"/>
  <c r="Z1821" i="27"/>
  <c r="Q1821" i="27"/>
  <c r="Y1822" i="27"/>
  <c r="Y1823" i="27"/>
  <c r="Z1823" i="27"/>
  <c r="Q1823" i="27"/>
  <c r="Y1824" i="27"/>
  <c r="Z1824" i="27"/>
  <c r="Q1824" i="27"/>
  <c r="Y1825" i="27"/>
  <c r="Y1826" i="27"/>
  <c r="Y1827" i="27"/>
  <c r="Y1828" i="27"/>
  <c r="Y1829" i="27"/>
  <c r="Y1830" i="27"/>
  <c r="Y1831" i="27"/>
  <c r="Y1832" i="27"/>
  <c r="Y1833" i="27"/>
  <c r="Z1833" i="27"/>
  <c r="Q1833" i="27"/>
  <c r="Y1834" i="27"/>
  <c r="Y1835" i="27"/>
  <c r="Z1835" i="27"/>
  <c r="Q1835" i="27"/>
  <c r="Y1836" i="27"/>
  <c r="Y1837" i="27"/>
  <c r="Y1838" i="27"/>
  <c r="Y1839" i="27"/>
  <c r="Y1840" i="27"/>
  <c r="Y1841" i="27"/>
  <c r="Y1842" i="27"/>
  <c r="Y1843" i="27"/>
  <c r="Y1844" i="27"/>
  <c r="Y1845" i="27"/>
  <c r="Z1845" i="27"/>
  <c r="Q1845" i="27"/>
  <c r="Y1846" i="27"/>
  <c r="Y1847" i="27"/>
  <c r="Z1847" i="27"/>
  <c r="Q1847" i="27"/>
  <c r="Y1848" i="27"/>
  <c r="Y1849" i="27"/>
  <c r="Y1850" i="27"/>
  <c r="Y1851" i="27"/>
  <c r="Y1852" i="27"/>
  <c r="Y1853" i="27"/>
  <c r="Y1854" i="27"/>
  <c r="Y1855" i="27"/>
  <c r="Y1856" i="27"/>
  <c r="Y1857" i="27"/>
  <c r="Z1857" i="27"/>
  <c r="Q1857" i="27"/>
  <c r="Y1858" i="27"/>
  <c r="Y1859" i="27"/>
  <c r="Z1859" i="27"/>
  <c r="Q1859" i="27"/>
  <c r="Y1860" i="27"/>
  <c r="Y1861" i="27"/>
  <c r="Y1862" i="27"/>
  <c r="Y1863" i="27"/>
  <c r="Y1864" i="27"/>
  <c r="Y1865" i="27"/>
  <c r="Y1866" i="27"/>
  <c r="Y1867" i="27"/>
  <c r="Y1868" i="27"/>
  <c r="Y1869" i="27"/>
  <c r="Z1869" i="27"/>
  <c r="Q1869" i="27"/>
  <c r="Y1870" i="27"/>
  <c r="Y1871" i="27"/>
  <c r="Z1871" i="27"/>
  <c r="Q1871" i="27"/>
  <c r="Y1872" i="27"/>
  <c r="Y1873" i="27"/>
  <c r="Y1874" i="27"/>
  <c r="Y1875" i="27"/>
  <c r="Y1876" i="27"/>
  <c r="Y1877" i="27"/>
  <c r="Y1878" i="27"/>
  <c r="Y1879" i="27"/>
  <c r="Y1880" i="27"/>
  <c r="Y1881" i="27"/>
  <c r="Z1881" i="27"/>
  <c r="Q1881" i="27"/>
  <c r="Y1882" i="27"/>
  <c r="Y1883" i="27"/>
  <c r="Z1883" i="27"/>
  <c r="Q1883" i="27"/>
  <c r="Y1884" i="27"/>
  <c r="Y1885" i="27"/>
  <c r="Y1886" i="27"/>
  <c r="Y1887" i="27"/>
  <c r="Y1888" i="27"/>
  <c r="Y1889" i="27"/>
  <c r="Y1890" i="27"/>
  <c r="Y1891" i="27"/>
  <c r="Y1892" i="27"/>
  <c r="Y1893" i="27"/>
  <c r="Z1893" i="27"/>
  <c r="Q1893" i="27"/>
  <c r="Y1894" i="27"/>
  <c r="Y1895" i="27"/>
  <c r="Z1895" i="27"/>
  <c r="Q1895" i="27"/>
  <c r="Y1896" i="27"/>
  <c r="Y1897" i="27"/>
  <c r="Y1898" i="27"/>
  <c r="Y1899" i="27"/>
  <c r="Y1900" i="27"/>
  <c r="Y1901" i="27"/>
  <c r="Y1902" i="27"/>
  <c r="Y1903" i="27"/>
  <c r="Y1904" i="27"/>
  <c r="Y1905" i="27"/>
  <c r="Z1905" i="27"/>
  <c r="Q1905" i="27"/>
  <c r="Y1906" i="27"/>
  <c r="Y1907" i="27"/>
  <c r="Z1907" i="27"/>
  <c r="Q1907" i="27"/>
  <c r="Y1908" i="27"/>
  <c r="Y1909" i="27"/>
  <c r="Y1910" i="27"/>
  <c r="Y1911" i="27"/>
  <c r="Y1912" i="27"/>
  <c r="Y1913" i="27"/>
  <c r="Y1914" i="27"/>
  <c r="Y1915" i="27"/>
  <c r="Y1917" i="27"/>
  <c r="Y1918" i="27"/>
  <c r="Z1918" i="27"/>
  <c r="Q1918" i="27"/>
  <c r="Y1919" i="27"/>
  <c r="Y1920" i="27"/>
  <c r="Z1920" i="27"/>
  <c r="Q1920" i="27"/>
  <c r="Y1921" i="27"/>
  <c r="Y1922" i="27"/>
  <c r="Y1923" i="27"/>
  <c r="Y1924" i="27"/>
  <c r="Y1925" i="27"/>
  <c r="Y1926" i="27"/>
  <c r="Y1927" i="27"/>
  <c r="Y1928" i="27"/>
  <c r="Y1929" i="27"/>
  <c r="Y1930" i="27"/>
  <c r="Z1930" i="27"/>
  <c r="Q1930" i="27"/>
  <c r="Y1931" i="27"/>
  <c r="Y1932" i="27"/>
  <c r="Z1932" i="27"/>
  <c r="Q1932" i="27"/>
  <c r="Y1933" i="27"/>
  <c r="Y1934" i="27"/>
  <c r="Y1935" i="27"/>
  <c r="Y1936" i="27"/>
  <c r="Y1937" i="27"/>
  <c r="Y1938" i="27"/>
  <c r="Y1939" i="27"/>
  <c r="Y1940" i="27"/>
  <c r="Y1941" i="27"/>
  <c r="Y1942" i="27"/>
  <c r="Z1942" i="27"/>
  <c r="Q1942" i="27"/>
  <c r="Y1943" i="27"/>
  <c r="Y1944" i="27"/>
  <c r="Z1944" i="27"/>
  <c r="Q1944" i="27"/>
  <c r="Y1945" i="27"/>
  <c r="Y1946" i="27"/>
  <c r="Y1947" i="27"/>
  <c r="Y1948" i="27"/>
  <c r="Y1949" i="27"/>
  <c r="Y1950" i="27"/>
  <c r="Y1951" i="27"/>
  <c r="Y1952" i="27"/>
  <c r="Y1953" i="27"/>
  <c r="Y1954" i="27"/>
  <c r="Z1954" i="27"/>
  <c r="Q1954" i="27"/>
  <c r="Y1955" i="27"/>
  <c r="Y1956" i="27"/>
  <c r="Z1956" i="27"/>
  <c r="Q1956" i="27"/>
  <c r="Y1957" i="27"/>
  <c r="Y1958" i="27"/>
  <c r="Y1959" i="27"/>
  <c r="Y1960" i="27"/>
  <c r="Y1961" i="27"/>
  <c r="Y1962" i="27"/>
  <c r="Y1963" i="27"/>
  <c r="Y1964" i="27"/>
  <c r="Y1965" i="27"/>
  <c r="Y1966" i="27"/>
  <c r="Z1966" i="27"/>
  <c r="Q1966" i="27"/>
  <c r="Y1967" i="27"/>
  <c r="Y1968" i="27"/>
  <c r="Z1968" i="27"/>
  <c r="Q1968" i="27"/>
  <c r="Y1969" i="27"/>
  <c r="Z1969" i="27"/>
  <c r="Q1969" i="27"/>
  <c r="Y1970" i="27"/>
  <c r="Y1971" i="27"/>
  <c r="Y1972" i="27"/>
  <c r="Y1973" i="27"/>
  <c r="Y1974" i="27"/>
  <c r="Y1975" i="27"/>
  <c r="Y1976" i="27"/>
  <c r="Y1977" i="27"/>
  <c r="Y1978" i="27"/>
  <c r="Z1978" i="27"/>
  <c r="Q1978" i="27"/>
  <c r="Y1979" i="27"/>
  <c r="Y1980" i="27"/>
  <c r="Z1980" i="27"/>
  <c r="Q1980" i="27"/>
  <c r="Y1981" i="27"/>
  <c r="Y1982" i="27"/>
  <c r="Y1983" i="27"/>
  <c r="Y1984" i="27"/>
  <c r="Y1985" i="27"/>
  <c r="Y1986" i="27"/>
  <c r="Y1987" i="27"/>
  <c r="Y1988" i="27"/>
  <c r="Y1989" i="27"/>
  <c r="Y1990" i="27"/>
  <c r="Z1990" i="27"/>
  <c r="Q1990" i="27"/>
  <c r="Y1991" i="27"/>
  <c r="Z1991" i="27"/>
  <c r="Q1991" i="27"/>
  <c r="Y1992" i="27"/>
  <c r="Z1992" i="27"/>
  <c r="Q1992" i="27"/>
  <c r="Y1993" i="27"/>
  <c r="Y1994" i="27"/>
  <c r="Y1995" i="27"/>
  <c r="Y2013" i="27"/>
  <c r="Y1996" i="27"/>
  <c r="Y1997" i="27"/>
  <c r="Y1998" i="27"/>
  <c r="Y1999" i="27"/>
  <c r="Y2000" i="27"/>
  <c r="Y2001" i="27"/>
  <c r="Z2001" i="27"/>
  <c r="Q2001" i="27"/>
  <c r="Y2002" i="27"/>
  <c r="Y2003" i="27"/>
  <c r="Z2003" i="27"/>
  <c r="Q2003" i="27"/>
  <c r="Y2004" i="27"/>
  <c r="Y2005" i="27"/>
  <c r="Y2006" i="27"/>
  <c r="Y2007" i="27"/>
  <c r="Y2008" i="27"/>
  <c r="Y2009" i="27"/>
  <c r="Y2010" i="27"/>
  <c r="Y2011" i="27"/>
  <c r="Y2012" i="27"/>
  <c r="Y2014" i="27"/>
  <c r="Z2014" i="27"/>
  <c r="Q2014" i="27"/>
  <c r="Y2015" i="27"/>
  <c r="Y2016" i="27"/>
  <c r="Z2016" i="27"/>
  <c r="Q2016" i="27"/>
  <c r="Y2017" i="27"/>
  <c r="Y2018" i="27"/>
  <c r="Y2019" i="27"/>
  <c r="Y2020" i="27"/>
  <c r="Z2020" i="27"/>
  <c r="Q2020" i="27"/>
  <c r="Y2021" i="27"/>
  <c r="Y2022" i="27"/>
  <c r="Y2023" i="27"/>
  <c r="Z2023" i="27"/>
  <c r="Q2023" i="27"/>
  <c r="Y2024" i="27"/>
  <c r="Y2025" i="27"/>
  <c r="Y2026" i="27"/>
  <c r="Z2026" i="27"/>
  <c r="Q2026" i="27"/>
  <c r="Y2027" i="27"/>
  <c r="Y2028" i="27"/>
  <c r="Z2028" i="27"/>
  <c r="Q2028" i="27"/>
  <c r="Y2029" i="27"/>
  <c r="Y2030" i="27"/>
  <c r="Y2031" i="27"/>
  <c r="Y2032" i="27"/>
  <c r="Y2033" i="27"/>
  <c r="Y2034" i="27"/>
  <c r="Y2035" i="27"/>
  <c r="Y2036" i="27"/>
  <c r="Y2037" i="27"/>
  <c r="Y2038" i="27"/>
  <c r="Z2038" i="27"/>
  <c r="Q2038" i="27"/>
  <c r="Y2039" i="27"/>
  <c r="Y2040" i="27"/>
  <c r="Z2040" i="27"/>
  <c r="Q2040" i="27"/>
  <c r="Y2041" i="27"/>
  <c r="Y2042" i="27"/>
  <c r="Y2043" i="27"/>
  <c r="Y2044" i="27"/>
  <c r="Y2045" i="27"/>
  <c r="Y2046" i="27"/>
  <c r="Y2047" i="27"/>
  <c r="Y2048" i="27"/>
  <c r="Y2049" i="27"/>
  <c r="Y2050" i="27"/>
  <c r="Z2050" i="27"/>
  <c r="Q2050" i="27"/>
  <c r="Y2051" i="27"/>
  <c r="Y2052" i="27"/>
  <c r="Z2052" i="27"/>
  <c r="Q2052" i="27"/>
  <c r="Y2053" i="27"/>
  <c r="Y2054" i="27"/>
  <c r="Y2055" i="27"/>
  <c r="Y2056" i="27"/>
  <c r="Y2057" i="27"/>
  <c r="Y2058" i="27"/>
  <c r="Y2059" i="27"/>
  <c r="Y2060" i="27"/>
  <c r="Y2061" i="27"/>
  <c r="Y2062" i="27"/>
  <c r="Z2062" i="27"/>
  <c r="Q2062" i="27"/>
  <c r="Y2063" i="27"/>
  <c r="Y2064" i="27"/>
  <c r="Z2064" i="27"/>
  <c r="Q2064" i="27"/>
  <c r="Y2065" i="27"/>
  <c r="Y2066" i="27"/>
  <c r="Y2067" i="27"/>
  <c r="Y2068" i="27"/>
  <c r="Y2069" i="27"/>
  <c r="Y2070" i="27"/>
  <c r="Y2071" i="27"/>
  <c r="Y2072" i="27"/>
  <c r="Y2073" i="27"/>
  <c r="Y2074" i="27"/>
  <c r="Z2074" i="27"/>
  <c r="Q2074" i="27"/>
  <c r="Y2075" i="27"/>
  <c r="Y2076" i="27"/>
  <c r="Z2076" i="27"/>
  <c r="Q2076" i="27"/>
  <c r="Y2077" i="27"/>
  <c r="Y2078" i="27"/>
  <c r="Y2079" i="27"/>
  <c r="Y2080" i="27"/>
  <c r="Y2081" i="27"/>
  <c r="Y2082" i="27"/>
  <c r="Y2083" i="27"/>
  <c r="Y2084" i="27"/>
  <c r="Y2085" i="27"/>
  <c r="Y2086" i="27"/>
  <c r="Z2086" i="27"/>
  <c r="Q2086" i="27"/>
  <c r="Y2087" i="27"/>
  <c r="Y2088" i="27"/>
  <c r="Z2088" i="27"/>
  <c r="Q2088" i="27"/>
  <c r="Y2089" i="27"/>
  <c r="Y2090" i="27"/>
  <c r="Y2091" i="27"/>
  <c r="Y2092" i="27"/>
  <c r="Y2093" i="27"/>
  <c r="Y2094" i="27"/>
  <c r="Y2095" i="27"/>
  <c r="Y2096" i="27"/>
  <c r="Y2097" i="27"/>
  <c r="Y2098" i="27"/>
  <c r="Z2098" i="27"/>
  <c r="Q2098" i="27"/>
  <c r="Y2099" i="27"/>
  <c r="Y2100" i="27"/>
  <c r="Z2100" i="27"/>
  <c r="Q2100" i="27"/>
  <c r="Y2101" i="27"/>
  <c r="Y2102" i="27"/>
  <c r="Y2103" i="27"/>
  <c r="Y2104" i="27"/>
  <c r="Y2105" i="27"/>
  <c r="Y2106" i="27"/>
  <c r="Y2107" i="27"/>
  <c r="Y2108" i="27"/>
  <c r="Y2109" i="27"/>
  <c r="Y2110" i="27"/>
  <c r="Z2110" i="27"/>
  <c r="Q2110" i="27"/>
  <c r="Y2111" i="27"/>
  <c r="Y2112" i="27"/>
  <c r="Z2112" i="27"/>
  <c r="Q2112" i="27"/>
  <c r="Y2113" i="27"/>
  <c r="Z2113" i="27"/>
  <c r="Q2113" i="27"/>
  <c r="Y2114" i="27"/>
  <c r="Y2115" i="27"/>
  <c r="Y2116" i="27"/>
  <c r="Y2117" i="27"/>
  <c r="Y2118" i="27"/>
  <c r="Y2119" i="27"/>
  <c r="Y2120" i="27"/>
  <c r="Y2121" i="27"/>
  <c r="Y2122" i="27"/>
  <c r="Z2122" i="27"/>
  <c r="Q2122" i="27"/>
  <c r="Y2123" i="27"/>
  <c r="Y2124" i="27"/>
  <c r="Z2124" i="27"/>
  <c r="Q2124" i="27"/>
  <c r="Y2125" i="27"/>
  <c r="Y2126" i="27"/>
  <c r="Y2127" i="27"/>
  <c r="Y2128" i="27"/>
  <c r="Y2129" i="27"/>
  <c r="Y2130" i="27"/>
  <c r="Y2131" i="27"/>
  <c r="Y2132" i="27"/>
  <c r="Y2133" i="27"/>
  <c r="Y2134" i="27"/>
  <c r="Z2134" i="27"/>
  <c r="Q2134" i="27"/>
  <c r="Y2135" i="27"/>
  <c r="Y2136" i="27"/>
  <c r="Z2136" i="27"/>
  <c r="Q2136" i="27"/>
  <c r="Y2137" i="27"/>
  <c r="Y2138" i="27"/>
  <c r="Y2139" i="27"/>
  <c r="Y2140" i="27"/>
  <c r="Y2141" i="27"/>
  <c r="Y2142" i="27"/>
  <c r="Y2143" i="27"/>
  <c r="Y2144" i="27"/>
  <c r="Y2145" i="27"/>
  <c r="Y2146" i="27"/>
  <c r="Z2146" i="27"/>
  <c r="Q2146" i="27"/>
  <c r="Y2147" i="27"/>
  <c r="Y2148" i="27"/>
  <c r="Z2148" i="27"/>
  <c r="Q2148" i="27"/>
  <c r="Y2149" i="27"/>
  <c r="Y2150" i="27"/>
  <c r="Y2151" i="27"/>
  <c r="Y2152" i="27"/>
  <c r="Y2153" i="27"/>
  <c r="Y2154" i="27"/>
  <c r="Y2155" i="27"/>
  <c r="Y2156" i="27"/>
  <c r="Y2157" i="27"/>
  <c r="Y2158" i="27"/>
  <c r="Z2158" i="27"/>
  <c r="Q2158" i="27"/>
  <c r="Y2159" i="27"/>
  <c r="Y2160" i="27"/>
  <c r="Z2160" i="27"/>
  <c r="Q2160" i="27"/>
  <c r="Y2161" i="27"/>
  <c r="Y2162" i="27"/>
  <c r="Y2163" i="27"/>
  <c r="Y2164" i="27"/>
  <c r="Y2165" i="27"/>
  <c r="Y2166" i="27"/>
  <c r="Y2167" i="27"/>
  <c r="Y2168" i="27"/>
  <c r="Y2169" i="27"/>
  <c r="Y2170" i="27"/>
  <c r="Z2170" i="27"/>
  <c r="Q2170" i="27"/>
  <c r="Y2171" i="27"/>
  <c r="Y2172" i="27"/>
  <c r="Z2172" i="27"/>
  <c r="Q2172" i="27"/>
  <c r="Y2173" i="27"/>
  <c r="Y2174" i="27"/>
  <c r="Y2175" i="27"/>
  <c r="Y2176" i="27"/>
  <c r="Y2177" i="27"/>
  <c r="Y2178" i="27"/>
  <c r="Y2179" i="27"/>
  <c r="Y2180" i="27"/>
  <c r="Y2181" i="27"/>
  <c r="Y2182" i="27"/>
  <c r="Z2182" i="27"/>
  <c r="Q2182" i="27"/>
  <c r="Y2183" i="27"/>
  <c r="Y2184" i="27"/>
  <c r="Z2184" i="27"/>
  <c r="Q2184" i="27"/>
  <c r="Y2185" i="27"/>
  <c r="Y2186" i="27"/>
  <c r="Y2187" i="27"/>
  <c r="Y2188" i="27"/>
  <c r="Y2189" i="27"/>
  <c r="Y2190" i="27"/>
  <c r="Y2191" i="27"/>
  <c r="Y2192" i="27"/>
  <c r="Y2193" i="27"/>
  <c r="Y2194" i="27"/>
  <c r="Z2194" i="27"/>
  <c r="Q2194" i="27"/>
  <c r="Y2195" i="27"/>
  <c r="Y2196" i="27"/>
  <c r="Z2196" i="27"/>
  <c r="Q2196" i="27"/>
  <c r="Y2197" i="27"/>
  <c r="Y2198" i="27"/>
  <c r="Y2199" i="27"/>
  <c r="Y2200" i="27"/>
  <c r="Z2200" i="27"/>
  <c r="Q2200" i="27"/>
  <c r="Y2201" i="27"/>
  <c r="Y2202" i="27"/>
  <c r="Y2203" i="27"/>
  <c r="Y2204" i="27"/>
  <c r="Y2205" i="27"/>
  <c r="Y2206" i="27"/>
  <c r="Z2206" i="27"/>
  <c r="Q2206" i="27"/>
  <c r="Y2207" i="27"/>
  <c r="Y2208" i="27"/>
  <c r="Z2208" i="27"/>
  <c r="Q2208" i="27"/>
  <c r="Y2209" i="27"/>
  <c r="Y2210" i="27"/>
  <c r="Y2211" i="27"/>
  <c r="Y2212" i="27"/>
  <c r="Y2213" i="27"/>
  <c r="Y2214" i="27"/>
  <c r="Y2215" i="27"/>
  <c r="Y2216" i="27"/>
  <c r="Y2217" i="27"/>
  <c r="Y2218" i="27"/>
  <c r="Z2218" i="27"/>
  <c r="Q2218" i="27"/>
  <c r="Y2219" i="27"/>
  <c r="Y2220" i="27"/>
  <c r="Z2220" i="27"/>
  <c r="Q2220" i="27"/>
  <c r="Y2221" i="27"/>
  <c r="Y2222" i="27"/>
  <c r="Y2223" i="27"/>
  <c r="Y2224" i="27"/>
  <c r="Y2225" i="27"/>
  <c r="Y2226" i="27"/>
  <c r="Y2227" i="27"/>
  <c r="Y2228" i="27"/>
  <c r="Y2229" i="27"/>
  <c r="Y2230" i="27"/>
  <c r="Z2230" i="27"/>
  <c r="Q2230" i="27"/>
  <c r="Y2231" i="27"/>
  <c r="Y2232" i="27"/>
  <c r="Z2232" i="27"/>
  <c r="Q2232" i="27"/>
  <c r="Y2233" i="27"/>
  <c r="Y2234" i="27"/>
  <c r="Y2235" i="27"/>
  <c r="Y2236" i="27"/>
  <c r="Y2237" i="27"/>
  <c r="Y2238" i="27"/>
  <c r="Y2239" i="27"/>
  <c r="Y2240" i="27"/>
  <c r="Y2241" i="27"/>
  <c r="Y2242" i="27"/>
  <c r="Z2242" i="27"/>
  <c r="Q2242" i="27"/>
  <c r="Y2243" i="27"/>
  <c r="Y2244" i="27"/>
  <c r="Z2244" i="27"/>
  <c r="Q2244" i="27"/>
  <c r="Y2245" i="27"/>
  <c r="Y2246" i="27"/>
  <c r="Y2247" i="27"/>
  <c r="Y2248" i="27"/>
  <c r="Y2249" i="27"/>
  <c r="Y2250" i="27"/>
  <c r="Y2251" i="27"/>
  <c r="Y2252" i="27"/>
  <c r="Y2253" i="27"/>
  <c r="Y2254" i="27"/>
  <c r="Z2254" i="27"/>
  <c r="Q2254" i="27"/>
  <c r="Y2255" i="27"/>
  <c r="Y2256" i="27"/>
  <c r="Z2256" i="27"/>
  <c r="Q2256" i="27"/>
  <c r="Y2257" i="27"/>
  <c r="Z2257" i="27"/>
  <c r="Q2257" i="27"/>
  <c r="Y2258" i="27"/>
  <c r="Y2259" i="27"/>
  <c r="Y2260" i="27"/>
  <c r="Y2261" i="27"/>
  <c r="Y2262" i="27"/>
  <c r="Y2263" i="27"/>
  <c r="Y2264" i="27"/>
  <c r="Y2265" i="27"/>
  <c r="Y2266" i="27"/>
  <c r="Z2266" i="27"/>
  <c r="Q2266" i="27"/>
  <c r="Y2267" i="27"/>
  <c r="Y2268" i="27"/>
  <c r="Z2268" i="27"/>
  <c r="Q2268" i="27"/>
  <c r="Y2269" i="27"/>
  <c r="Y2270" i="27"/>
  <c r="Y2271" i="27"/>
  <c r="Y2272" i="27"/>
  <c r="Y2273" i="27"/>
  <c r="Y2274" i="27"/>
  <c r="Z2274" i="27"/>
  <c r="Q2274" i="27"/>
  <c r="Y2275" i="27"/>
  <c r="Y2276" i="27"/>
  <c r="Y2277" i="27"/>
  <c r="Y2278" i="27"/>
  <c r="Z2278" i="27"/>
  <c r="Q2278" i="27"/>
  <c r="Y2279" i="27"/>
  <c r="Y2280" i="27"/>
  <c r="Z2280" i="27"/>
  <c r="Q2280" i="27"/>
  <c r="Y2281" i="27"/>
  <c r="Y2282" i="27"/>
  <c r="Y2283" i="27"/>
  <c r="Y2284" i="27"/>
  <c r="Y2285" i="27"/>
  <c r="Y2286" i="27"/>
  <c r="Y2287" i="27"/>
  <c r="Y2288" i="27"/>
  <c r="Y2289" i="27"/>
  <c r="Y2290" i="27"/>
  <c r="Z2290" i="27"/>
  <c r="Q2290" i="27"/>
  <c r="Y2291" i="27"/>
  <c r="Y2292" i="27"/>
  <c r="Z2292" i="27"/>
  <c r="Q2292" i="27"/>
  <c r="Y2293" i="27"/>
  <c r="Y2294" i="27"/>
  <c r="Y2295" i="27"/>
  <c r="Y2296" i="27"/>
  <c r="Y2297" i="27"/>
  <c r="Y2298" i="27"/>
  <c r="Y2299" i="27"/>
  <c r="Y2300" i="27"/>
  <c r="Y2301" i="27"/>
  <c r="Y2302" i="27"/>
  <c r="Z2302" i="27"/>
  <c r="Q2302" i="27"/>
  <c r="Y2303" i="27"/>
  <c r="Y2304" i="27"/>
  <c r="Z2304" i="27"/>
  <c r="Q2304" i="27"/>
  <c r="Y2305" i="27"/>
  <c r="Y2306" i="27"/>
  <c r="Z2306" i="27"/>
  <c r="Q2306" i="27"/>
  <c r="Y2307" i="27"/>
  <c r="Y2308" i="27"/>
  <c r="Y2309" i="27"/>
  <c r="Y2310" i="27"/>
  <c r="Y2311" i="27"/>
  <c r="Y2312" i="27"/>
  <c r="Y2313" i="27"/>
  <c r="Y2314" i="27"/>
  <c r="Z2314" i="27"/>
  <c r="Q2314" i="27"/>
  <c r="Y2315" i="27"/>
  <c r="Y2316" i="27"/>
  <c r="Z2316" i="27"/>
  <c r="Q2316" i="27"/>
  <c r="Y2317" i="27"/>
  <c r="Y2318" i="27"/>
  <c r="Y2319" i="27"/>
  <c r="Y2320" i="27"/>
  <c r="Y2321" i="27"/>
  <c r="Y2322" i="27"/>
  <c r="Y2323" i="27"/>
  <c r="Y2324" i="27"/>
  <c r="Y2325" i="27"/>
  <c r="Y2326" i="27"/>
  <c r="Z2326" i="27"/>
  <c r="Q2326" i="27"/>
  <c r="Y2327" i="27"/>
  <c r="Y2328" i="27"/>
  <c r="Z2328" i="27"/>
  <c r="Q2328" i="27"/>
  <c r="Y2329" i="27"/>
  <c r="Y2330" i="27"/>
  <c r="Y2331" i="27"/>
  <c r="Y2332" i="27"/>
  <c r="Y2333" i="27"/>
  <c r="Y2334" i="27"/>
  <c r="Y2335" i="27"/>
  <c r="Y2336" i="27"/>
  <c r="Y2337" i="27"/>
  <c r="Y2338" i="27"/>
  <c r="Z2338" i="27"/>
  <c r="Q2338" i="27"/>
  <c r="Y2339" i="27"/>
  <c r="Y2340" i="27"/>
  <c r="Z2340" i="27"/>
  <c r="Q2340" i="27"/>
  <c r="Y2341" i="27"/>
  <c r="Y2342" i="27"/>
  <c r="Y2343" i="27"/>
  <c r="Y2344" i="27"/>
  <c r="Y2345" i="27"/>
  <c r="Y2346" i="27"/>
  <c r="Y2347" i="27"/>
  <c r="Z2347" i="27"/>
  <c r="Q2347" i="27"/>
  <c r="Y2348" i="27"/>
  <c r="Y2349" i="27"/>
  <c r="Y2350" i="27"/>
  <c r="Z2350" i="27"/>
  <c r="Q2350" i="27"/>
  <c r="Y2351" i="27"/>
  <c r="Y2352" i="27"/>
  <c r="Z2352" i="27"/>
  <c r="Q2352" i="27"/>
  <c r="Y2353" i="27"/>
  <c r="Y2354" i="27"/>
  <c r="Y2355" i="27"/>
  <c r="Y2356" i="27"/>
  <c r="Y2357" i="27"/>
  <c r="Y2358" i="27"/>
  <c r="Y2359" i="27"/>
  <c r="Y2360" i="27"/>
  <c r="Y2361" i="27"/>
  <c r="Y2362" i="27"/>
  <c r="Z2362" i="27"/>
  <c r="Q2362" i="27"/>
  <c r="Y2363" i="27"/>
  <c r="Y2364" i="27"/>
  <c r="Z2364" i="27"/>
  <c r="Q2364" i="27"/>
  <c r="Y2365" i="27"/>
  <c r="Y2366" i="27"/>
  <c r="Z2366" i="27"/>
  <c r="Q2366" i="27"/>
  <c r="Y2367" i="27"/>
  <c r="Y2368" i="27"/>
  <c r="Y2369" i="27"/>
  <c r="Y2370" i="27"/>
  <c r="Y2371" i="27"/>
  <c r="Y2372" i="27"/>
  <c r="Y2373" i="27"/>
  <c r="Y2374" i="27"/>
  <c r="Z2374" i="27"/>
  <c r="Q2374" i="27"/>
  <c r="Y2375" i="27"/>
  <c r="Y2376" i="27"/>
  <c r="Z2376" i="27"/>
  <c r="Q2376" i="27"/>
  <c r="Y2377" i="27"/>
  <c r="Y2378" i="27"/>
  <c r="Y2379" i="27"/>
  <c r="Y2380" i="27"/>
  <c r="Y2381" i="27"/>
  <c r="Z2381" i="27"/>
  <c r="Q2381" i="27"/>
  <c r="Y2382" i="27"/>
  <c r="Y2383" i="27"/>
  <c r="Y2384" i="27"/>
  <c r="Y2385" i="27"/>
  <c r="Y2386" i="27"/>
  <c r="Z2386" i="27"/>
  <c r="Q2386" i="27"/>
  <c r="Y2387" i="27"/>
  <c r="Y2388" i="27"/>
  <c r="Z2388" i="27"/>
  <c r="Q2388" i="27"/>
  <c r="Y2389" i="27"/>
  <c r="Y2390" i="27"/>
  <c r="Z2390" i="27"/>
  <c r="Q2390" i="27"/>
  <c r="Y2391" i="27"/>
  <c r="Y2392" i="27"/>
  <c r="Y2393" i="27"/>
  <c r="Y2394" i="27"/>
  <c r="Y2395" i="27"/>
  <c r="Y2396" i="27"/>
  <c r="Y2397" i="27"/>
  <c r="Z2397" i="27"/>
  <c r="Q2397" i="27"/>
  <c r="Y2398" i="27"/>
  <c r="Z2398" i="27"/>
  <c r="Q2398" i="27"/>
  <c r="Y2399" i="27"/>
  <c r="Y2400" i="27"/>
  <c r="Z2400" i="27"/>
  <c r="Q2400" i="27"/>
  <c r="Y2401" i="27"/>
  <c r="Y2402" i="27"/>
  <c r="Z2402" i="27"/>
  <c r="Q2402" i="27"/>
  <c r="Y2403" i="27"/>
  <c r="Y2404" i="27"/>
  <c r="Y2405" i="27"/>
  <c r="Y2406" i="27"/>
  <c r="Y2407" i="27"/>
  <c r="Y2408" i="27"/>
  <c r="Y2409" i="27"/>
  <c r="Y2410" i="27"/>
  <c r="Z2410" i="27"/>
  <c r="Q2410" i="27"/>
  <c r="Y2411" i="27"/>
  <c r="Y2412" i="27"/>
  <c r="Z2412" i="27"/>
  <c r="Q2412" i="27"/>
  <c r="Y2413" i="27"/>
  <c r="Z2413" i="27"/>
  <c r="Q2413" i="27"/>
  <c r="Y2414" i="27"/>
  <c r="Y2415" i="27"/>
  <c r="Y2416" i="27"/>
  <c r="Y2417" i="27"/>
  <c r="Z2417" i="27"/>
  <c r="Q2417" i="27"/>
  <c r="Y2418" i="27"/>
  <c r="Y2419" i="27"/>
  <c r="Y2420" i="27"/>
  <c r="Y2421" i="27"/>
  <c r="Y2422" i="27"/>
  <c r="Z2422" i="27"/>
  <c r="Q2422" i="27"/>
  <c r="Y2423" i="27"/>
  <c r="Y2424" i="27"/>
  <c r="Z2424" i="27"/>
  <c r="Q2424" i="27"/>
  <c r="Y2425" i="27"/>
  <c r="Y2426" i="27"/>
  <c r="Y2427" i="27"/>
  <c r="Y2428" i="27"/>
  <c r="Y2429" i="27"/>
  <c r="Y2430" i="27"/>
  <c r="Y2431" i="27"/>
  <c r="Y2432" i="27"/>
  <c r="Y2433" i="27"/>
  <c r="Y2434" i="27"/>
  <c r="Z2434" i="27"/>
  <c r="Q2434" i="27"/>
  <c r="Y2435" i="27"/>
  <c r="Y2436" i="27"/>
  <c r="Z2436" i="27"/>
  <c r="Q2436" i="27"/>
  <c r="Y2437" i="27"/>
  <c r="Z2437" i="27"/>
  <c r="Q2437" i="27"/>
  <c r="Y2438" i="27"/>
  <c r="Y2439" i="27"/>
  <c r="Y2440" i="27"/>
  <c r="Y2441" i="27"/>
  <c r="Y2442" i="27"/>
  <c r="Y2443" i="27"/>
  <c r="Y2444" i="27"/>
  <c r="Y2445" i="27"/>
  <c r="Y2446" i="27"/>
  <c r="Z2446" i="27"/>
  <c r="Q2446" i="27"/>
  <c r="Y2447" i="27"/>
  <c r="Y2448" i="27"/>
  <c r="Z2448" i="27"/>
  <c r="Q2448" i="27"/>
  <c r="Y2449" i="27"/>
  <c r="Z2449" i="27"/>
  <c r="Q2449" i="27"/>
  <c r="Y2450" i="27"/>
  <c r="Y2451" i="27"/>
  <c r="Y2452" i="27"/>
  <c r="Z2452" i="27"/>
  <c r="Q2452" i="27"/>
  <c r="Y2453" i="27"/>
  <c r="Y2454" i="27"/>
  <c r="Y2455" i="27"/>
  <c r="Y2456" i="27"/>
  <c r="Y2457" i="27"/>
  <c r="Y2458" i="27"/>
  <c r="Z2458" i="27"/>
  <c r="Q2458" i="27"/>
  <c r="Y2459" i="27"/>
  <c r="Y2460" i="27"/>
  <c r="Z2460" i="27"/>
  <c r="Q2460" i="27"/>
  <c r="Y2461" i="27"/>
  <c r="Z2461" i="27"/>
  <c r="Q2461" i="27"/>
  <c r="Y2462" i="27"/>
  <c r="Y2463" i="27"/>
  <c r="Y2464" i="27"/>
  <c r="Y2465" i="27"/>
  <c r="Y2466" i="27"/>
  <c r="Z2466" i="27"/>
  <c r="Q2466" i="27"/>
  <c r="Y2467" i="27"/>
  <c r="Y2468" i="27"/>
  <c r="Y2469" i="27"/>
  <c r="Y2470" i="27"/>
  <c r="Z2470" i="27"/>
  <c r="Q2470" i="27"/>
  <c r="Y2471" i="27"/>
  <c r="Y2472" i="27"/>
  <c r="Z2472" i="27"/>
  <c r="Q2472" i="27"/>
  <c r="Y2473" i="27"/>
  <c r="Z2473" i="27"/>
  <c r="Q2473" i="27"/>
  <c r="Y2474" i="27"/>
  <c r="Y2475" i="27"/>
  <c r="Y2476" i="27"/>
  <c r="Y2477" i="27"/>
  <c r="Y2478" i="27"/>
  <c r="Z2478" i="27"/>
  <c r="Q2478" i="27"/>
  <c r="Y2479" i="27"/>
  <c r="Y2480" i="27"/>
  <c r="Y2481" i="27"/>
  <c r="Y2482" i="27"/>
  <c r="Z2482" i="27"/>
  <c r="Q2482" i="27"/>
  <c r="Y2483" i="27"/>
  <c r="Y2484" i="27"/>
  <c r="Z2484" i="27"/>
  <c r="Q2484" i="27"/>
  <c r="Y2485" i="27"/>
  <c r="Z2485" i="27"/>
  <c r="Q2485" i="27"/>
  <c r="Y2486" i="27"/>
  <c r="Y2487" i="27"/>
  <c r="Y2488" i="27"/>
  <c r="Y2489" i="27"/>
  <c r="Y2490" i="27"/>
  <c r="Y2491" i="27"/>
  <c r="Y2492" i="27"/>
  <c r="Y2493" i="27"/>
  <c r="Y2494" i="27"/>
  <c r="Z2494" i="27"/>
  <c r="Q2494" i="27"/>
  <c r="Y2495" i="27"/>
  <c r="Y2496" i="27"/>
  <c r="Z2496" i="27"/>
  <c r="Q2496" i="27"/>
  <c r="Y2497" i="27"/>
  <c r="Z2497" i="27"/>
  <c r="Q2497" i="27"/>
  <c r="Y2498" i="27"/>
  <c r="Y2499" i="27"/>
  <c r="Y2500" i="27"/>
  <c r="Y2501" i="27"/>
  <c r="Y2502" i="27"/>
  <c r="Y2503" i="27"/>
  <c r="Y2504" i="27"/>
  <c r="Y2505" i="27"/>
  <c r="Y2506" i="27"/>
  <c r="Z2506" i="27"/>
  <c r="Q2506" i="27"/>
  <c r="Y2507" i="27"/>
  <c r="Y2508" i="27"/>
  <c r="Z2508" i="27"/>
  <c r="Q2508" i="27"/>
  <c r="Y2509" i="27"/>
  <c r="Z2509" i="27"/>
  <c r="Q2509" i="27"/>
  <c r="Y2510" i="27"/>
  <c r="Y2511" i="27"/>
  <c r="Y2512" i="27"/>
  <c r="Y2513" i="27"/>
  <c r="Y2514" i="27"/>
  <c r="Y2515" i="27"/>
  <c r="Y2516" i="27"/>
  <c r="Y2517" i="27"/>
  <c r="Y2518" i="27"/>
  <c r="Z2518" i="27"/>
  <c r="Q2518" i="27"/>
  <c r="Y2519" i="27"/>
  <c r="Y2520" i="27"/>
  <c r="Z2520" i="27"/>
  <c r="Q2520" i="27"/>
  <c r="Y2521" i="27"/>
  <c r="Z2521" i="27"/>
  <c r="Q2521" i="27"/>
  <c r="Y2522" i="27"/>
  <c r="Y2523" i="27"/>
  <c r="Y2524" i="27"/>
  <c r="Y2525" i="27"/>
  <c r="Y2526" i="27"/>
  <c r="Y2527" i="27"/>
  <c r="Y2528" i="27"/>
  <c r="Y2529" i="27"/>
  <c r="Y2530" i="27"/>
  <c r="Z2530" i="27"/>
  <c r="Q2530" i="27"/>
  <c r="Y2531" i="27"/>
  <c r="Y2532" i="27"/>
  <c r="Z2532" i="27"/>
  <c r="Q2532" i="27"/>
  <c r="Y2533" i="27"/>
  <c r="Z2533" i="27"/>
  <c r="Q2533" i="27"/>
  <c r="Y2534" i="27"/>
  <c r="Y2535" i="27"/>
  <c r="Y2536" i="27"/>
  <c r="Y2537" i="27"/>
  <c r="Y2538" i="27"/>
  <c r="Y2539" i="27"/>
  <c r="Y2540" i="27"/>
  <c r="Y2541" i="27"/>
  <c r="Y2542" i="27"/>
  <c r="Z2542" i="27"/>
  <c r="Q2542" i="27"/>
  <c r="Y2543" i="27"/>
  <c r="Y2544" i="27"/>
  <c r="Z2544" i="27"/>
  <c r="Q2544" i="27"/>
  <c r="Y2545" i="27"/>
  <c r="Z2545" i="27"/>
  <c r="Q2545" i="27"/>
  <c r="Y2546" i="27"/>
  <c r="Y2547" i="27"/>
  <c r="Y2548" i="27"/>
  <c r="Y2549" i="27"/>
  <c r="Y2550" i="27"/>
  <c r="Y2551" i="27"/>
  <c r="Y2552" i="27"/>
  <c r="Y2553" i="27"/>
  <c r="Y2554" i="27"/>
  <c r="Z2554" i="27"/>
  <c r="Q2554" i="27"/>
  <c r="Y2555" i="27"/>
  <c r="Y2556" i="27"/>
  <c r="Z2556" i="27"/>
  <c r="Q2556" i="27"/>
  <c r="Y2557" i="27"/>
  <c r="Z2557" i="27"/>
  <c r="Q2557" i="27"/>
  <c r="Y2558" i="27"/>
  <c r="Y2559" i="27"/>
  <c r="Y2560" i="27"/>
  <c r="Y2561" i="27"/>
  <c r="Y2562" i="27"/>
  <c r="Y2563" i="27"/>
  <c r="Y2564" i="27"/>
  <c r="Y2565" i="27"/>
  <c r="Y2566" i="27"/>
  <c r="Z2566" i="27"/>
  <c r="Q2566" i="27"/>
  <c r="Y2567" i="27"/>
  <c r="Y2568" i="27"/>
  <c r="Z2568" i="27"/>
  <c r="Q2568" i="27"/>
  <c r="Y2569" i="27"/>
  <c r="Z2569" i="27"/>
  <c r="Q2569" i="27"/>
  <c r="Y2570" i="27"/>
  <c r="Y2571" i="27"/>
  <c r="Y2572" i="27"/>
  <c r="Y2573" i="27"/>
  <c r="Y2574" i="27"/>
  <c r="Y2575" i="27"/>
  <c r="Y2576" i="27"/>
  <c r="Y2577" i="27"/>
  <c r="Y2578" i="27"/>
  <c r="Z2578" i="27"/>
  <c r="Q2578" i="27"/>
  <c r="Y2579" i="27"/>
  <c r="Y2580" i="27"/>
  <c r="Z2580" i="27"/>
  <c r="Q2580" i="27"/>
  <c r="Y2581" i="27"/>
  <c r="Z2581" i="27"/>
  <c r="Q2581" i="27"/>
  <c r="Y2582" i="27"/>
  <c r="Y2583" i="27"/>
  <c r="Y2584" i="27"/>
  <c r="Y2585" i="27"/>
  <c r="Y2586" i="27"/>
  <c r="Y2587" i="27"/>
  <c r="Y2588" i="27"/>
  <c r="Y2589" i="27"/>
  <c r="Y2590" i="27"/>
  <c r="Z2590" i="27"/>
  <c r="Q2590" i="27"/>
  <c r="Y2591" i="27"/>
  <c r="Y2592" i="27"/>
  <c r="Z2592" i="27"/>
  <c r="Q2592" i="27"/>
  <c r="Y2593" i="27"/>
  <c r="Z2593" i="27"/>
  <c r="Q2593" i="27"/>
  <c r="Y2594" i="27"/>
  <c r="Y2595" i="27"/>
  <c r="Y2596" i="27"/>
  <c r="Y2597" i="27"/>
  <c r="Y2598" i="27"/>
  <c r="Y2599" i="27"/>
  <c r="Y2600" i="27"/>
  <c r="Y2601" i="27"/>
  <c r="Y2602" i="27"/>
  <c r="Z2602" i="27"/>
  <c r="Q2602" i="27"/>
  <c r="Y2603" i="27"/>
  <c r="Y2604" i="27"/>
  <c r="Z2604" i="27"/>
  <c r="Q2604" i="27"/>
  <c r="Y2605" i="27"/>
  <c r="Z2605" i="27"/>
  <c r="Q2605" i="27"/>
  <c r="Y2606" i="27"/>
  <c r="Y2607" i="27"/>
  <c r="Y2608" i="27"/>
  <c r="Y2609" i="27"/>
  <c r="Y2610" i="27"/>
  <c r="Y2611" i="27"/>
  <c r="Y2612" i="27"/>
  <c r="Y2613" i="27"/>
  <c r="Y2614" i="27"/>
  <c r="Z2614" i="27"/>
  <c r="Q2614" i="27"/>
  <c r="Y2615" i="27"/>
  <c r="Y2616" i="27"/>
  <c r="Z2616" i="27"/>
  <c r="Q2616" i="27"/>
  <c r="Y2617" i="27"/>
  <c r="Z2617" i="27"/>
  <c r="Q2617" i="27"/>
  <c r="Y2618" i="27"/>
  <c r="Y2619" i="27"/>
  <c r="Y2620" i="27"/>
  <c r="Y2621" i="27"/>
  <c r="Y2622" i="27"/>
  <c r="Y2623" i="27"/>
  <c r="Y2624" i="27"/>
  <c r="Y2625" i="27"/>
  <c r="Z2625" i="27"/>
  <c r="Q2625" i="27"/>
  <c r="Y2626" i="27"/>
  <c r="Y2627" i="27"/>
  <c r="Z2627" i="27"/>
  <c r="Q2627" i="27"/>
  <c r="Y2628" i="27"/>
  <c r="Z2628" i="27"/>
  <c r="Q2628" i="27"/>
  <c r="Y2629" i="27"/>
  <c r="Y2630" i="27"/>
  <c r="Y2631" i="27"/>
  <c r="Y2632" i="27"/>
  <c r="Y2633" i="27"/>
  <c r="Y2634" i="27"/>
  <c r="Y2635" i="27"/>
  <c r="Y2636" i="27"/>
  <c r="Y2637" i="27"/>
  <c r="Z2637" i="27"/>
  <c r="Q2637" i="27"/>
  <c r="Y2638" i="27"/>
  <c r="Y2639" i="27"/>
  <c r="Z2639" i="27"/>
  <c r="Q2639" i="27"/>
  <c r="Y2640" i="27"/>
  <c r="Z2640" i="27"/>
  <c r="Q2640" i="27"/>
  <c r="Y2641" i="27"/>
  <c r="Y2642" i="27"/>
  <c r="Y2643" i="27"/>
  <c r="Y2644" i="27"/>
  <c r="Y2645" i="27"/>
  <c r="Y2646" i="27"/>
  <c r="Y2647" i="27"/>
  <c r="Y2648" i="27"/>
  <c r="Y2649" i="27"/>
  <c r="Z2649" i="27"/>
  <c r="Q2649" i="27"/>
  <c r="Y2650" i="27"/>
  <c r="Y2651" i="27"/>
  <c r="Z2651" i="27"/>
  <c r="Q2651" i="27"/>
  <c r="Y2652" i="27"/>
  <c r="Z2652" i="27"/>
  <c r="Q2652" i="27"/>
  <c r="Y2653" i="27"/>
  <c r="Y2654" i="27"/>
  <c r="Y2655" i="27"/>
  <c r="Y2656" i="27"/>
  <c r="Y2657" i="27"/>
  <c r="Y2658" i="27"/>
  <c r="Y2659" i="27"/>
  <c r="Y2660" i="27"/>
  <c r="Y2661" i="27"/>
  <c r="Z2661" i="27"/>
  <c r="Q2661" i="27"/>
  <c r="Y2662" i="27"/>
  <c r="Y2663" i="27"/>
  <c r="Z2663" i="27"/>
  <c r="Q2663" i="27"/>
  <c r="Y2664" i="27"/>
  <c r="Z2664" i="27"/>
  <c r="Q2664" i="27"/>
  <c r="Y2665" i="27"/>
  <c r="Y2666" i="27"/>
  <c r="Y2667" i="27"/>
  <c r="Y2668" i="27"/>
  <c r="Y2669" i="27"/>
  <c r="Y2670" i="27"/>
  <c r="Y2671" i="27"/>
  <c r="Y2672" i="27"/>
  <c r="Y2673" i="27"/>
  <c r="Z2673" i="27"/>
  <c r="Q2673" i="27"/>
  <c r="Y2674" i="27"/>
  <c r="Y2675" i="27"/>
  <c r="Z2675" i="27"/>
  <c r="Q2675" i="27"/>
  <c r="Y2676" i="27"/>
  <c r="Z2676" i="27"/>
  <c r="Q2676" i="27"/>
  <c r="Y2677" i="27"/>
  <c r="Y2678" i="27"/>
  <c r="Y2679" i="27"/>
  <c r="Y2680" i="27"/>
  <c r="Y2681" i="27"/>
  <c r="Y2682" i="27"/>
  <c r="Y2683" i="27"/>
  <c r="Y2684" i="27"/>
  <c r="Y2685" i="27"/>
  <c r="Z2685" i="27"/>
  <c r="Q2685" i="27"/>
  <c r="Y2686" i="27"/>
  <c r="Y2687" i="27"/>
  <c r="Z2687" i="27"/>
  <c r="Q2687" i="27"/>
  <c r="Y2688" i="27"/>
  <c r="Z2688" i="27"/>
  <c r="Q2688" i="27"/>
  <c r="Y2689" i="27"/>
  <c r="Y2690" i="27"/>
  <c r="Y2691" i="27"/>
  <c r="Y2692" i="27"/>
  <c r="Y2693" i="27"/>
  <c r="Y2694" i="27"/>
  <c r="Y2695" i="27"/>
  <c r="Y2696" i="27"/>
  <c r="Y2697" i="27"/>
  <c r="Z2697" i="27"/>
  <c r="Q2697" i="27"/>
  <c r="Y2698" i="27"/>
  <c r="Y2699" i="27"/>
  <c r="Z2699" i="27"/>
  <c r="Q2699" i="27"/>
  <c r="Y2700" i="27"/>
  <c r="Z2700" i="27"/>
  <c r="Q2700" i="27"/>
  <c r="Y2701" i="27"/>
  <c r="Y2702" i="27"/>
  <c r="Y2703" i="27"/>
  <c r="Y2704" i="27"/>
  <c r="Y2705" i="27"/>
  <c r="Y2706" i="27"/>
  <c r="Y2707" i="27"/>
  <c r="Y2708" i="27"/>
  <c r="Y2709" i="27"/>
  <c r="Z2709" i="27"/>
  <c r="Q2709" i="27"/>
  <c r="Y2710" i="27"/>
  <c r="Y2711" i="27"/>
  <c r="Z2711" i="27"/>
  <c r="Q2711" i="27"/>
  <c r="Y2712" i="27"/>
  <c r="Z2712" i="27"/>
  <c r="Q2712" i="27"/>
  <c r="Y2713" i="27"/>
  <c r="Y2714" i="27"/>
  <c r="Y2715" i="27"/>
  <c r="Y2716" i="27"/>
  <c r="Y2717" i="27"/>
  <c r="Y2718" i="27"/>
  <c r="Y2719" i="27"/>
  <c r="Y2720" i="27"/>
  <c r="Y2721" i="27"/>
  <c r="Z2721" i="27"/>
  <c r="Q2721" i="27"/>
  <c r="Y2722" i="27"/>
  <c r="Y2723" i="27"/>
  <c r="Z2723" i="27"/>
  <c r="Q2723" i="27"/>
  <c r="Y2724" i="27"/>
  <c r="Z2724" i="27"/>
  <c r="Q2724" i="27"/>
  <c r="Y2725" i="27"/>
  <c r="Y2726" i="27"/>
  <c r="Y2727" i="27"/>
  <c r="Y2728" i="27"/>
  <c r="Y2729" i="27"/>
  <c r="Y2730" i="27"/>
  <c r="Y2731" i="27"/>
  <c r="Y2732" i="27"/>
  <c r="Y2733" i="27"/>
  <c r="Z2733" i="27"/>
  <c r="Q2733" i="27"/>
  <c r="Y2734" i="27"/>
  <c r="Q2735" i="27"/>
  <c r="Y2736" i="27"/>
  <c r="Z2736" i="27"/>
  <c r="Q2736" i="27"/>
  <c r="Y2737" i="27"/>
  <c r="Y2738" i="27"/>
  <c r="Y2739" i="27"/>
  <c r="Y2740" i="27"/>
  <c r="Y2741" i="27"/>
  <c r="Y2742" i="27"/>
  <c r="Y2743" i="27"/>
  <c r="Y2744" i="27"/>
  <c r="Y2745" i="27"/>
  <c r="Z2745" i="27"/>
  <c r="Q2745" i="27"/>
  <c r="Y2746" i="27"/>
  <c r="Y2747" i="27"/>
  <c r="Z2747" i="27"/>
  <c r="Q2747" i="27"/>
  <c r="Y2748" i="27"/>
  <c r="Z2748" i="27"/>
  <c r="Q2748" i="27"/>
  <c r="Y2749" i="27"/>
  <c r="Y2750" i="27"/>
  <c r="Y2751" i="27"/>
  <c r="Y2752" i="27"/>
  <c r="Y2753" i="27"/>
  <c r="Y2754" i="27"/>
  <c r="Y2755" i="27"/>
  <c r="Y2756" i="27"/>
  <c r="Y2757" i="27"/>
  <c r="Z2757" i="27"/>
  <c r="Q2757" i="27"/>
  <c r="Y2758" i="27"/>
  <c r="Y2759" i="27"/>
  <c r="Z2759" i="27"/>
  <c r="Q2759" i="27"/>
  <c r="Y2760" i="27"/>
  <c r="Z2760" i="27"/>
  <c r="Q2760" i="27"/>
  <c r="Y2761" i="27"/>
  <c r="Y2762" i="27"/>
  <c r="Y2763" i="27"/>
  <c r="Y2764" i="27"/>
  <c r="Y2765" i="27"/>
  <c r="Y2766" i="27"/>
  <c r="Y2767" i="27"/>
  <c r="Y2768" i="27"/>
  <c r="Y2769" i="27"/>
  <c r="Z2769" i="27"/>
  <c r="Q2769" i="27"/>
  <c r="Y2770" i="27"/>
  <c r="Y2771" i="27"/>
  <c r="Z2771" i="27"/>
  <c r="Q2771" i="27"/>
  <c r="Y2772" i="27"/>
  <c r="Z2772" i="27"/>
  <c r="Q2772" i="27"/>
  <c r="Y2773" i="27"/>
  <c r="Y2774" i="27"/>
  <c r="Y2775" i="27"/>
  <c r="Y2776" i="27"/>
  <c r="Y2777" i="27"/>
  <c r="Y2778" i="27"/>
  <c r="Y2779" i="27"/>
  <c r="Y2780" i="27"/>
  <c r="Y2781" i="27"/>
  <c r="Z2781" i="27"/>
  <c r="Q2781" i="27"/>
  <c r="Y2782" i="27"/>
  <c r="Y2783" i="27"/>
  <c r="Z2783" i="27"/>
  <c r="Q2783" i="27"/>
  <c r="Y2784" i="27"/>
  <c r="Z2784" i="27"/>
  <c r="Q2784" i="27"/>
  <c r="Y2785" i="27"/>
  <c r="Z2785" i="27"/>
  <c r="Q2785" i="27"/>
  <c r="Y2786" i="27"/>
  <c r="Y2787" i="27"/>
  <c r="Y2788" i="27"/>
  <c r="Y2789" i="27"/>
  <c r="Y2790" i="27"/>
  <c r="Y2791" i="27"/>
  <c r="Y2792" i="27"/>
  <c r="Y2793" i="27"/>
  <c r="Z2793" i="27"/>
  <c r="Q2793" i="27"/>
  <c r="Y2794" i="27"/>
  <c r="Y2795" i="27"/>
  <c r="Z2795" i="27"/>
  <c r="Q2795" i="27"/>
  <c r="Y2796" i="27"/>
  <c r="Z2796" i="27"/>
  <c r="Q2796" i="27"/>
  <c r="Y2797" i="27"/>
  <c r="Y2798" i="27"/>
  <c r="Y2799" i="27"/>
  <c r="Y2800" i="27"/>
  <c r="Y2801" i="27"/>
  <c r="Z2801" i="27"/>
  <c r="Q2801" i="27"/>
  <c r="Y2802" i="27"/>
  <c r="Z2802" i="27"/>
  <c r="Q2802" i="27"/>
  <c r="Y2803" i="27"/>
  <c r="Y2804" i="27"/>
  <c r="Y2805" i="27"/>
  <c r="Z2805" i="27"/>
  <c r="Q2805" i="27"/>
  <c r="Y2806" i="27"/>
  <c r="Y2807" i="27"/>
  <c r="Z2807" i="27"/>
  <c r="Q2807" i="27"/>
  <c r="Y2808" i="27"/>
  <c r="Z2808" i="27"/>
  <c r="Q2808" i="27"/>
  <c r="Y2809" i="27"/>
  <c r="Y2811" i="27"/>
  <c r="Y2812" i="27"/>
  <c r="Y2813" i="27"/>
  <c r="Y2814" i="27"/>
  <c r="Y2815" i="27"/>
  <c r="Y2816" i="27"/>
  <c r="Z2816" i="27"/>
  <c r="Q2816" i="27"/>
  <c r="Y2817" i="27"/>
  <c r="Z2817" i="27"/>
  <c r="Q2817" i="27"/>
  <c r="Y2818" i="27"/>
  <c r="Y2819" i="27"/>
  <c r="Z2819" i="27"/>
  <c r="Q2819" i="27"/>
  <c r="Y2820" i="27"/>
  <c r="Z2820" i="27"/>
  <c r="Q2820" i="27"/>
  <c r="Y2821" i="27"/>
  <c r="Y2822" i="27"/>
  <c r="Y2823" i="27"/>
  <c r="Y2824" i="27"/>
  <c r="Y2825" i="27"/>
  <c r="Y2826" i="27"/>
  <c r="Y2827" i="27"/>
  <c r="Y2828" i="27"/>
  <c r="Y2829" i="27"/>
  <c r="Z2829" i="27"/>
  <c r="Q2829" i="27"/>
  <c r="Y2830" i="27"/>
  <c r="Y2831" i="27"/>
  <c r="Z2831" i="27"/>
  <c r="Q2831" i="27"/>
  <c r="Y2832" i="27"/>
  <c r="Z2832" i="27"/>
  <c r="Q2832" i="27"/>
  <c r="Y2833" i="27"/>
  <c r="Y2834" i="27"/>
  <c r="Y2835" i="27"/>
  <c r="Y2836" i="27"/>
  <c r="Y2837" i="27"/>
  <c r="Y2838" i="27"/>
  <c r="Y2839" i="27"/>
  <c r="Y2840" i="27"/>
  <c r="Y2841" i="27"/>
  <c r="Z2841" i="27"/>
  <c r="Q2841" i="27"/>
  <c r="Y2842" i="27"/>
  <c r="Y2843" i="27"/>
  <c r="Z2843" i="27"/>
  <c r="Q2843" i="27"/>
  <c r="Y2844" i="27"/>
  <c r="Z2844" i="27"/>
  <c r="Q2844" i="27"/>
  <c r="Y2845" i="27"/>
  <c r="Y2846" i="27"/>
  <c r="Y2847" i="27"/>
  <c r="Y2848" i="27"/>
  <c r="Z2848" i="27"/>
  <c r="Q2848" i="27"/>
  <c r="Y2849" i="27"/>
  <c r="Y2850" i="27"/>
  <c r="Y2851" i="27"/>
  <c r="Y2852" i="27"/>
  <c r="Y2853" i="27"/>
  <c r="Z2853" i="27"/>
  <c r="Q2853" i="27"/>
  <c r="Y2854" i="27"/>
  <c r="Y2855" i="27"/>
  <c r="Z2855" i="27"/>
  <c r="Q2855" i="27"/>
  <c r="Y2856" i="27"/>
  <c r="Z2856" i="27"/>
  <c r="Q2856" i="27"/>
  <c r="Y2857" i="27"/>
  <c r="Z2857" i="27"/>
  <c r="Q2857" i="27"/>
  <c r="Y2858" i="27"/>
  <c r="Y2859" i="27"/>
  <c r="Y2860" i="27"/>
  <c r="Y2861" i="27"/>
  <c r="Z2861" i="27"/>
  <c r="Q2861" i="27"/>
  <c r="Y2862" i="27"/>
  <c r="Y2863" i="27"/>
  <c r="Y2864" i="27"/>
  <c r="Y2865" i="27"/>
  <c r="Z2865" i="27"/>
  <c r="Q2865" i="27"/>
  <c r="Y2866" i="27"/>
  <c r="Y2867" i="27"/>
  <c r="Z2867" i="27"/>
  <c r="Q2867" i="27"/>
  <c r="Y2868" i="27"/>
  <c r="Z2868" i="27"/>
  <c r="Q2868" i="27"/>
  <c r="Y2869" i="27"/>
  <c r="Y2870" i="27"/>
  <c r="Y2871" i="27"/>
  <c r="Y2872" i="27"/>
  <c r="Y2873" i="27"/>
  <c r="Y2874" i="27"/>
  <c r="Y2875" i="27"/>
  <c r="Y2876" i="27"/>
  <c r="Y2877" i="27"/>
  <c r="Z2877" i="27"/>
  <c r="Q2877" i="27"/>
  <c r="Y2878" i="27"/>
  <c r="Y2879" i="27"/>
  <c r="Z2879" i="27"/>
  <c r="Q2879" i="27"/>
  <c r="Y2880" i="27"/>
  <c r="Z2880" i="27"/>
  <c r="Q2880" i="27"/>
  <c r="Y2881" i="27"/>
  <c r="Y2882" i="27"/>
  <c r="Y2883" i="27"/>
  <c r="Y2884" i="27"/>
  <c r="Y2885" i="27"/>
  <c r="Y2886" i="27"/>
  <c r="Y2887" i="27"/>
  <c r="Z2887" i="27"/>
  <c r="Q2887" i="27"/>
  <c r="Y2888" i="27"/>
  <c r="Y2889" i="27"/>
  <c r="Z2889" i="27"/>
  <c r="Q2889" i="27"/>
  <c r="Y2890" i="27"/>
  <c r="Y2891" i="27"/>
  <c r="Z2891" i="27"/>
  <c r="Q2891" i="27"/>
  <c r="Y2892" i="27"/>
  <c r="Z2892" i="27"/>
  <c r="Q2892" i="27"/>
  <c r="Y2893" i="27"/>
  <c r="Y2894" i="27"/>
  <c r="Y2895" i="27"/>
  <c r="Y2896" i="27"/>
  <c r="Y2897" i="27"/>
  <c r="Y2898" i="27"/>
  <c r="Y2899" i="27"/>
  <c r="Y2900" i="27"/>
  <c r="Y2901" i="27"/>
  <c r="Z2901" i="27"/>
  <c r="Q2901" i="27"/>
  <c r="Y2902" i="27"/>
  <c r="Y2903" i="27"/>
  <c r="Z2903" i="27"/>
  <c r="Q2903" i="27"/>
  <c r="Y2904" i="27"/>
  <c r="Z2904" i="27"/>
  <c r="Q2904" i="27"/>
  <c r="Y2905" i="27"/>
  <c r="Y2906" i="27"/>
  <c r="Y2907" i="27"/>
  <c r="Y2908" i="27"/>
  <c r="Y2909" i="27"/>
  <c r="Y2910" i="27"/>
  <c r="Y2911" i="27"/>
  <c r="Y2912" i="27"/>
  <c r="Y2913" i="27"/>
  <c r="Z2913" i="27"/>
  <c r="Q2913" i="27"/>
  <c r="Y2914" i="27"/>
  <c r="Y2915" i="27"/>
  <c r="Z2915" i="27"/>
  <c r="Q2915" i="27"/>
  <c r="Y2916" i="27"/>
  <c r="Z2916" i="27"/>
  <c r="Q2916" i="27"/>
  <c r="Y2917" i="27"/>
  <c r="Y2918" i="27"/>
  <c r="Y2919" i="27"/>
  <c r="Y2920" i="27"/>
  <c r="Y2921" i="27"/>
  <c r="Y2922" i="27"/>
  <c r="Y2923" i="27"/>
  <c r="Y2924" i="27"/>
  <c r="Y2925" i="27"/>
  <c r="Z2925" i="27"/>
  <c r="Q2925" i="27"/>
  <c r="Y2926" i="27"/>
  <c r="Y2927" i="27"/>
  <c r="Z2927" i="27"/>
  <c r="Q2927" i="27"/>
  <c r="Y2928" i="27"/>
  <c r="Z2928" i="27"/>
  <c r="Q2928" i="27"/>
  <c r="Y2929" i="27"/>
  <c r="Y2930" i="27"/>
  <c r="Y2931" i="27"/>
  <c r="Y2932" i="27"/>
  <c r="Y2933" i="27"/>
  <c r="Y2934" i="27"/>
  <c r="Y2935" i="27"/>
  <c r="Z2935" i="27"/>
  <c r="Q2935" i="27"/>
  <c r="Y2936" i="27"/>
  <c r="Y2937" i="27"/>
  <c r="Z2937" i="27"/>
  <c r="Q2937" i="27"/>
  <c r="Y2938" i="27"/>
  <c r="Y2974" i="27"/>
  <c r="Z2974" i="27"/>
  <c r="Q2974" i="27"/>
  <c r="Y2939" i="27"/>
  <c r="Z2939" i="27"/>
  <c r="Y2940" i="27"/>
  <c r="Y2941" i="27"/>
  <c r="Y2942" i="27"/>
  <c r="Y2943" i="27"/>
  <c r="Y2944" i="27"/>
  <c r="Y2945" i="27"/>
  <c r="Y2946" i="27"/>
  <c r="Y2947" i="27"/>
  <c r="Y2948" i="27"/>
  <c r="Z2948" i="27"/>
  <c r="Q2948" i="27"/>
  <c r="Y2949" i="27"/>
  <c r="Y2950" i="27"/>
  <c r="Z2950" i="27"/>
  <c r="Q2950" i="27"/>
  <c r="Y2951" i="27"/>
  <c r="Z2951" i="27"/>
  <c r="Q2951" i="27"/>
  <c r="Y2952" i="27"/>
  <c r="Y2953" i="27"/>
  <c r="Y2954" i="27"/>
  <c r="Y2955" i="27"/>
  <c r="Y2956" i="27"/>
  <c r="Y2957" i="27"/>
  <c r="Y2958" i="27"/>
  <c r="Y2959" i="27"/>
  <c r="Y2960" i="27"/>
  <c r="Z2960" i="27"/>
  <c r="Q2960" i="27"/>
  <c r="Y2961" i="27"/>
  <c r="Y2962" i="27"/>
  <c r="Z2962" i="27"/>
  <c r="Q2962" i="27"/>
  <c r="Y2963" i="27"/>
  <c r="Z2963" i="27"/>
  <c r="Q2963" i="27"/>
  <c r="Y2964" i="27"/>
  <c r="Z2964" i="27"/>
  <c r="Q2964" i="27"/>
  <c r="Y2965" i="27"/>
  <c r="Y2966" i="27"/>
  <c r="Z2966" i="27"/>
  <c r="Q2966" i="27"/>
  <c r="Y2967" i="27"/>
  <c r="Y2968" i="27"/>
  <c r="Y2969" i="27"/>
  <c r="Y2970" i="27"/>
  <c r="Y2971" i="27"/>
  <c r="Y2972" i="27"/>
  <c r="Z2972" i="27"/>
  <c r="Q2972" i="27"/>
  <c r="Y2973" i="27"/>
  <c r="Y2975" i="27"/>
  <c r="Z2975" i="27"/>
  <c r="Q2975" i="27"/>
  <c r="Y2976" i="27"/>
  <c r="Z2976" i="27"/>
  <c r="Q2976" i="27"/>
  <c r="Y2977" i="27"/>
  <c r="Y2978" i="27"/>
  <c r="Y2979" i="27"/>
  <c r="Y2980" i="27"/>
  <c r="Z2980" i="27"/>
  <c r="Q2980" i="27"/>
  <c r="Y2981" i="27"/>
  <c r="Y2982" i="27"/>
  <c r="Y2983" i="27"/>
  <c r="Z2983" i="27"/>
  <c r="Q2983" i="27"/>
  <c r="Y2984" i="27"/>
  <c r="Y2985" i="27"/>
  <c r="Z2985" i="27"/>
  <c r="Q2985" i="27"/>
  <c r="Y2986" i="27"/>
  <c r="Y2987" i="27"/>
  <c r="Z2987" i="27"/>
  <c r="Q2987" i="27"/>
  <c r="Y2988" i="27"/>
  <c r="Z2988" i="27"/>
  <c r="Q2988" i="27"/>
  <c r="Y2989" i="27"/>
  <c r="Y2990" i="27"/>
  <c r="Y2991" i="27"/>
  <c r="Y2992" i="27"/>
  <c r="Y2993" i="27"/>
  <c r="Y2994" i="27"/>
  <c r="Y2995" i="27"/>
  <c r="Y2996" i="27"/>
  <c r="Z2996" i="27"/>
  <c r="Q2996" i="27"/>
  <c r="Y2997" i="27"/>
  <c r="Z2997" i="27"/>
  <c r="Q2997" i="27"/>
  <c r="Y2998" i="27"/>
  <c r="Y2999" i="27"/>
  <c r="Z2999" i="27"/>
  <c r="Q2999" i="27"/>
  <c r="Y3000" i="27"/>
  <c r="Z3000" i="27"/>
  <c r="Q3000" i="27"/>
  <c r="Y3001" i="27"/>
  <c r="Y3002" i="27"/>
  <c r="Y3003" i="27"/>
  <c r="Y3004" i="27"/>
  <c r="Y3005" i="27"/>
  <c r="Y3006" i="27"/>
  <c r="Y3007" i="27"/>
  <c r="Y3008" i="27"/>
  <c r="Y3009" i="27"/>
  <c r="Z3009" i="27"/>
  <c r="Q3009" i="27"/>
  <c r="Y3010" i="27"/>
  <c r="Y3011" i="27"/>
  <c r="Z3011" i="27"/>
  <c r="Q3011" i="27"/>
  <c r="Y3012" i="27"/>
  <c r="Z3012" i="27"/>
  <c r="Q3012" i="27"/>
  <c r="Y3013" i="27"/>
  <c r="Y3014" i="27"/>
  <c r="Y3015" i="27"/>
  <c r="Y3016" i="27"/>
  <c r="Y3017" i="27"/>
  <c r="Y3018" i="27"/>
  <c r="Y3019" i="27"/>
  <c r="Y3020" i="27"/>
  <c r="Y3021" i="27"/>
  <c r="Z3021" i="27"/>
  <c r="Q3021" i="27"/>
  <c r="Y3022" i="27"/>
  <c r="Y3023" i="27"/>
  <c r="Z3023" i="27"/>
  <c r="Q3023" i="27"/>
  <c r="Y3024" i="27"/>
  <c r="Z3024" i="27"/>
  <c r="Q3024" i="27"/>
  <c r="Y3025" i="27"/>
  <c r="Z3025" i="27"/>
  <c r="Q3025" i="27"/>
  <c r="Y3026" i="27"/>
  <c r="Y3027" i="27"/>
  <c r="Y3028" i="27"/>
  <c r="Y3029" i="27"/>
  <c r="Y3030" i="27"/>
  <c r="Y3031" i="27"/>
  <c r="Y3032" i="27"/>
  <c r="Y3033" i="27"/>
  <c r="Z3033" i="27"/>
  <c r="Q3033" i="27"/>
  <c r="Y3034" i="27"/>
  <c r="Y3035" i="27"/>
  <c r="Z3035" i="27"/>
  <c r="Q3035" i="27"/>
  <c r="Y3036" i="27"/>
  <c r="Z3036" i="27"/>
  <c r="Q3036" i="27"/>
  <c r="Y3037" i="27"/>
  <c r="Y3038" i="27"/>
  <c r="Y3039" i="27"/>
  <c r="Y3040" i="27"/>
  <c r="Y3041" i="27"/>
  <c r="Y3042" i="27"/>
  <c r="Y3043" i="27"/>
  <c r="Y3044" i="27"/>
  <c r="Y3045" i="27"/>
  <c r="Z3045" i="27"/>
  <c r="Q3045" i="27"/>
  <c r="Y3046" i="27"/>
  <c r="Y3047" i="27"/>
  <c r="Z3047" i="27"/>
  <c r="Q3047" i="27"/>
  <c r="Y3048" i="27"/>
  <c r="Z3048" i="27"/>
  <c r="Q3048" i="27"/>
  <c r="Y3049" i="27"/>
  <c r="Y3050" i="27"/>
  <c r="Y3051" i="27"/>
  <c r="Y3052" i="27"/>
  <c r="Y3053" i="27"/>
  <c r="Y3054" i="27"/>
  <c r="Y3055" i="27"/>
  <c r="Y3056" i="27"/>
  <c r="Y3057" i="27"/>
  <c r="Z3057" i="27"/>
  <c r="Q3057" i="27"/>
  <c r="Y3058" i="27"/>
  <c r="Y3059" i="27"/>
  <c r="Z3059" i="27"/>
  <c r="Q3059" i="27"/>
  <c r="Y3060" i="27"/>
  <c r="Z3060" i="27"/>
  <c r="Q3060" i="27"/>
  <c r="Y3061" i="27"/>
  <c r="Y3062" i="27"/>
  <c r="Y3063" i="27"/>
  <c r="Y3064" i="27"/>
  <c r="Y3065" i="27"/>
  <c r="Y3066" i="27"/>
  <c r="Y3067" i="27"/>
  <c r="Y3068" i="27"/>
  <c r="Y3069" i="27"/>
  <c r="Z3069" i="27"/>
  <c r="Q3069" i="27"/>
  <c r="Y3070" i="27"/>
  <c r="Y3071" i="27"/>
  <c r="Z3071" i="27"/>
  <c r="Q3071" i="27"/>
  <c r="Y3072" i="27"/>
  <c r="Z3072" i="27"/>
  <c r="Q3072" i="27"/>
  <c r="Y3074" i="27"/>
  <c r="Y3075" i="27"/>
  <c r="Y3076" i="27"/>
  <c r="Y3077" i="27"/>
  <c r="Y3078" i="27"/>
  <c r="Y3079" i="27"/>
  <c r="Y3080" i="27"/>
  <c r="Y3081" i="27"/>
  <c r="Z3081" i="27"/>
  <c r="Q3081" i="27"/>
  <c r="Y3082" i="27"/>
  <c r="Y3083" i="27"/>
  <c r="Z3083" i="27"/>
  <c r="Q3083" i="27"/>
  <c r="Y3084" i="27"/>
  <c r="Z3084" i="27"/>
  <c r="Q3084" i="27"/>
  <c r="Y3085" i="27"/>
  <c r="Y3086" i="27"/>
  <c r="Y3087" i="27"/>
  <c r="Y3088" i="27"/>
  <c r="Y3089" i="27"/>
  <c r="Y3090" i="27"/>
  <c r="Z3090" i="27"/>
  <c r="Q3090" i="27"/>
  <c r="Y3091" i="27"/>
  <c r="Y3092" i="27"/>
  <c r="Y3093" i="27"/>
  <c r="Z3093" i="27"/>
  <c r="Q3093" i="27"/>
  <c r="Y3094" i="27"/>
  <c r="Y3095" i="27"/>
  <c r="Z3095" i="27"/>
  <c r="Q3095" i="27"/>
  <c r="Y3096" i="27"/>
  <c r="Z3096" i="27"/>
  <c r="Q3096" i="27"/>
  <c r="Y3097" i="27"/>
  <c r="Y3098" i="27"/>
  <c r="Y3099" i="27"/>
  <c r="Y3100" i="27"/>
  <c r="Y3101" i="27"/>
  <c r="Y3102" i="27"/>
  <c r="Y3103" i="27"/>
  <c r="Y3104" i="27"/>
  <c r="Y3105" i="27"/>
  <c r="Z3105" i="27"/>
  <c r="Q3105" i="27"/>
  <c r="Y3106" i="27"/>
  <c r="Y3107" i="27"/>
  <c r="Z3107" i="27"/>
  <c r="Q3107" i="27"/>
  <c r="Y3108" i="27"/>
  <c r="Z3108" i="27"/>
  <c r="Q3108" i="27"/>
  <c r="Y3109" i="27"/>
  <c r="Y3110" i="27"/>
  <c r="Y3111" i="27"/>
  <c r="Y3112" i="27"/>
  <c r="Y3113" i="27"/>
  <c r="Y3114" i="27"/>
  <c r="Y3115" i="27"/>
  <c r="Y3116" i="27"/>
  <c r="Y3117" i="27"/>
  <c r="Z3117" i="27"/>
  <c r="Q3117" i="27"/>
  <c r="Y3118" i="27"/>
  <c r="Y3119" i="27"/>
  <c r="Z3119" i="27"/>
  <c r="Q3119" i="27"/>
  <c r="Y3120" i="27"/>
  <c r="Z3120" i="27"/>
  <c r="Q3120" i="27"/>
  <c r="Y3121" i="27"/>
  <c r="Y3122" i="27"/>
  <c r="Y3123" i="27"/>
  <c r="Y3124" i="27"/>
  <c r="Y3125" i="27"/>
  <c r="Y3126" i="27"/>
  <c r="Y3127" i="27"/>
  <c r="Y3128" i="27"/>
  <c r="Y3129" i="27"/>
  <c r="Z3129" i="27"/>
  <c r="Q3129" i="27"/>
  <c r="Y3130" i="27"/>
  <c r="Y3131" i="27"/>
  <c r="Z3131" i="27"/>
  <c r="Q3131" i="27"/>
  <c r="Y3132" i="27"/>
  <c r="Z3132" i="27"/>
  <c r="Q3132" i="27"/>
  <c r="Y3133" i="27"/>
  <c r="Y3134" i="27"/>
  <c r="Y3135" i="27"/>
  <c r="Y3136" i="27"/>
  <c r="Y3137" i="27"/>
  <c r="Y3138" i="27"/>
  <c r="Y3139" i="27"/>
  <c r="Y3140" i="27"/>
  <c r="Y3141" i="27"/>
  <c r="Z3141" i="27"/>
  <c r="Q3141" i="27"/>
  <c r="Y3142" i="27"/>
  <c r="Y3143" i="27"/>
  <c r="Z3143" i="27"/>
  <c r="Q3143" i="27"/>
  <c r="Y3144" i="27"/>
  <c r="Z3144" i="27"/>
  <c r="Q3144" i="27"/>
  <c r="Y3145" i="27"/>
  <c r="Y3146" i="27"/>
  <c r="Y3147" i="27"/>
  <c r="Y3148" i="27"/>
  <c r="Y3149" i="27"/>
  <c r="Y3150" i="27"/>
  <c r="Y3151" i="27"/>
  <c r="Y3152" i="27"/>
  <c r="Y3153" i="27"/>
  <c r="Z3153" i="27"/>
  <c r="Q3153" i="27"/>
  <c r="Y3154" i="27"/>
  <c r="Y3155" i="27"/>
  <c r="Z3155" i="27"/>
  <c r="Q3155" i="27"/>
  <c r="Y3156" i="27"/>
  <c r="Z3156" i="27"/>
  <c r="Q3156" i="27"/>
  <c r="Y3157" i="27"/>
  <c r="Y3158" i="27"/>
  <c r="Y3159" i="27"/>
  <c r="Y3160" i="27"/>
  <c r="Y3161" i="27"/>
  <c r="Y3162" i="27"/>
  <c r="Y3163" i="27"/>
  <c r="Y3164" i="27"/>
  <c r="Y3165" i="27"/>
  <c r="Z3165" i="27"/>
  <c r="Q3165" i="27"/>
  <c r="Y3166" i="27"/>
  <c r="Y3167" i="27"/>
  <c r="Z3167" i="27"/>
  <c r="Q3167" i="27"/>
  <c r="Y3168" i="27"/>
  <c r="Z3168" i="27"/>
  <c r="Q3168" i="27"/>
  <c r="Y3169" i="27"/>
  <c r="Y3170" i="27"/>
  <c r="Y3171" i="27"/>
  <c r="Y3172" i="27"/>
  <c r="Z3172" i="27"/>
  <c r="Q3172" i="27"/>
  <c r="Y3173" i="27"/>
  <c r="Y3174" i="27"/>
  <c r="Y3175" i="27"/>
  <c r="Y3176" i="27"/>
  <c r="Y3177" i="27"/>
  <c r="Z3177" i="27"/>
  <c r="Q3177" i="27"/>
  <c r="Y3178" i="27"/>
  <c r="Y3179" i="27"/>
  <c r="Z3179" i="27"/>
  <c r="Q3179" i="27"/>
  <c r="Y3180" i="27"/>
  <c r="Z3180" i="27"/>
  <c r="Q3180" i="27"/>
  <c r="Y3181" i="27"/>
  <c r="Y3182" i="27"/>
  <c r="Y3183" i="27"/>
  <c r="Y3184" i="27"/>
  <c r="Y3185" i="27"/>
  <c r="Y3186" i="27"/>
  <c r="Y3187" i="27"/>
  <c r="Z3187" i="27"/>
  <c r="Q3187" i="27"/>
  <c r="Y3188" i="27"/>
  <c r="Y3189" i="27"/>
  <c r="Z3189" i="27"/>
  <c r="Q3189" i="27"/>
  <c r="Y3190" i="27"/>
  <c r="Y3191" i="27"/>
  <c r="Z3191" i="27"/>
  <c r="Q3191" i="27"/>
  <c r="Y3192" i="27"/>
  <c r="Z3192" i="27"/>
  <c r="Q3192" i="27"/>
  <c r="Y3193" i="27"/>
  <c r="Y3194" i="27"/>
  <c r="Y3195" i="27"/>
  <c r="Y3196" i="27"/>
  <c r="Z3196" i="27"/>
  <c r="Q3196" i="27"/>
  <c r="Y3197" i="27"/>
  <c r="Y3198" i="27"/>
  <c r="Y3199" i="27"/>
  <c r="Z3199" i="27"/>
  <c r="Q3199" i="27"/>
  <c r="Y3200" i="27"/>
  <c r="Z3200" i="27"/>
  <c r="Q3200" i="27"/>
  <c r="Y3201" i="27"/>
  <c r="Z3201" i="27"/>
  <c r="Q3201" i="27"/>
  <c r="Y3202" i="27"/>
  <c r="Y3203" i="27"/>
  <c r="Z3203" i="27"/>
  <c r="Q3203" i="27"/>
  <c r="Y3204" i="27"/>
  <c r="Z3204" i="27"/>
  <c r="Q3204" i="27"/>
  <c r="Y3205" i="27"/>
  <c r="Y3206" i="27"/>
  <c r="Y3207" i="27"/>
  <c r="Y3208" i="27"/>
  <c r="Y3209" i="27"/>
  <c r="Y3210" i="27"/>
  <c r="Y3211" i="27"/>
  <c r="Y3212" i="27"/>
  <c r="Y3213" i="27"/>
  <c r="Z3213" i="27"/>
  <c r="Q3213" i="27"/>
  <c r="Y3214" i="27"/>
  <c r="Y3215" i="27"/>
  <c r="Z3215" i="27"/>
  <c r="Q3215" i="27"/>
  <c r="Y3216" i="27"/>
  <c r="Z3216" i="27"/>
  <c r="Q3216" i="27"/>
  <c r="Y3217" i="27"/>
  <c r="Y3218" i="27"/>
  <c r="Y3219" i="27"/>
  <c r="Y3220" i="27"/>
  <c r="Y3221" i="27"/>
  <c r="Y3222" i="27"/>
  <c r="Y3223" i="27"/>
  <c r="Y3224" i="27"/>
  <c r="Y3225" i="27"/>
  <c r="Z3225" i="27"/>
  <c r="Q3225" i="27"/>
  <c r="Y3226" i="27"/>
  <c r="Y3227" i="27"/>
  <c r="Z3227" i="27"/>
  <c r="Q3227" i="27"/>
  <c r="Y3228" i="27"/>
  <c r="Z3228" i="27"/>
  <c r="Q3228" i="27"/>
  <c r="Y3229" i="27"/>
  <c r="Y3230" i="27"/>
  <c r="Y3231" i="27"/>
  <c r="Y3232" i="27"/>
  <c r="Y3233" i="27"/>
  <c r="Y3234" i="27"/>
  <c r="Y3235" i="27"/>
  <c r="Y3236" i="27"/>
  <c r="Y3237" i="27"/>
  <c r="Z3237" i="27"/>
  <c r="Q3237" i="27"/>
  <c r="Y3238" i="27"/>
  <c r="Y3239" i="27"/>
  <c r="Z3239" i="27"/>
  <c r="Q3239" i="27"/>
  <c r="Y3240" i="27"/>
  <c r="Z3240" i="27"/>
  <c r="Q3240" i="27"/>
  <c r="Y3241" i="27"/>
  <c r="Y3242" i="27"/>
  <c r="Y3243" i="27"/>
  <c r="Y3244" i="27"/>
  <c r="Z3244" i="27"/>
  <c r="Q3244" i="27"/>
  <c r="Y3245" i="27"/>
  <c r="Y3246" i="27"/>
  <c r="Y3247" i="27"/>
  <c r="Y3248" i="27"/>
  <c r="Y3249" i="27"/>
  <c r="Z3249" i="27"/>
  <c r="Q3249" i="27"/>
  <c r="Y3250" i="27"/>
  <c r="Y3251" i="27"/>
  <c r="Z3251" i="27"/>
  <c r="Q3251" i="27"/>
  <c r="Y3252" i="27"/>
  <c r="Z3252" i="27"/>
  <c r="Q3252" i="27"/>
  <c r="Y3253" i="27"/>
  <c r="Y3254" i="27"/>
  <c r="Y3255" i="27"/>
  <c r="Y3256" i="27"/>
  <c r="Y3257" i="27"/>
  <c r="Y3258" i="27"/>
  <c r="Y3259" i="27"/>
  <c r="Z3259" i="27"/>
  <c r="Q3259" i="27"/>
  <c r="Y3260" i="27"/>
  <c r="Y3261" i="27"/>
  <c r="Z3261" i="27"/>
  <c r="Q3261" i="27"/>
  <c r="Y3262" i="27"/>
  <c r="Y3263" i="27"/>
  <c r="Z3263" i="27"/>
  <c r="Q3263" i="27"/>
  <c r="Y3264" i="27"/>
  <c r="Z3264" i="27"/>
  <c r="Q3264" i="27"/>
  <c r="Y3265" i="27"/>
  <c r="Y3266" i="27"/>
  <c r="Y3267" i="27"/>
  <c r="Y3268" i="27"/>
  <c r="Y3269" i="27"/>
  <c r="Y3270" i="27"/>
  <c r="Y3271" i="27"/>
  <c r="Y3272" i="27"/>
  <c r="Y3273" i="27"/>
  <c r="Z3273" i="27"/>
  <c r="Q3273" i="27"/>
  <c r="Y3274" i="27"/>
  <c r="Z3274" i="27"/>
  <c r="Q3274" i="27"/>
  <c r="Y3275" i="27"/>
  <c r="Z3275" i="27"/>
  <c r="Q3275" i="27"/>
  <c r="Y3276" i="27"/>
  <c r="Z3276" i="27"/>
  <c r="Q3276" i="27"/>
  <c r="Y3277" i="27"/>
  <c r="Y3278" i="27"/>
  <c r="Y3279" i="27"/>
  <c r="Y3280" i="27"/>
  <c r="Y3281" i="27"/>
  <c r="Y3282" i="27"/>
  <c r="Y3283" i="27"/>
  <c r="Y3284" i="27"/>
  <c r="Y3285" i="27"/>
  <c r="Z3285" i="27"/>
  <c r="Q3285" i="27"/>
  <c r="Y3286" i="27"/>
  <c r="Y3287" i="27"/>
  <c r="Z3287" i="27"/>
  <c r="Q3287" i="27"/>
  <c r="Y3288" i="27"/>
  <c r="Z3288" i="27"/>
  <c r="Q3288" i="27"/>
  <c r="Y3289" i="27"/>
  <c r="Y3290" i="27"/>
  <c r="Y3291" i="27"/>
  <c r="Y3292" i="27"/>
  <c r="Y3293" i="27"/>
  <c r="Y3294" i="27"/>
  <c r="Y3295" i="27"/>
  <c r="Y3296" i="27"/>
  <c r="Y3297" i="27"/>
  <c r="Z3297" i="27"/>
  <c r="Q3297" i="27"/>
  <c r="Y3298" i="27"/>
  <c r="Y3299" i="27"/>
  <c r="Z3299" i="27"/>
  <c r="Q3299" i="27"/>
  <c r="Y3300" i="27"/>
  <c r="Z3300" i="27"/>
  <c r="Q3300" i="27"/>
  <c r="Y3301" i="27"/>
  <c r="Y3302" i="27"/>
  <c r="Z3302" i="27"/>
  <c r="Q3302" i="27"/>
  <c r="Y3303" i="27"/>
  <c r="Y3304" i="27"/>
  <c r="Y3305" i="27"/>
  <c r="Y3306" i="27"/>
  <c r="Y3307" i="27"/>
  <c r="Y3308" i="27"/>
  <c r="Y3309" i="27"/>
  <c r="Z3309" i="27"/>
  <c r="Q3309" i="27"/>
  <c r="Y3310" i="27"/>
  <c r="Y3311" i="27"/>
  <c r="Z3311" i="27"/>
  <c r="Q3311" i="27"/>
  <c r="Y3312" i="27"/>
  <c r="Z3312" i="27"/>
  <c r="Q3312" i="27"/>
  <c r="Y3313" i="27"/>
  <c r="Y3314" i="27"/>
  <c r="Y3315" i="27"/>
  <c r="Y3316" i="27"/>
  <c r="Y3317" i="27"/>
  <c r="Y3318" i="27"/>
  <c r="Y3319" i="27"/>
  <c r="Y3320" i="27"/>
  <c r="Y3321" i="27"/>
  <c r="Z3321" i="27"/>
  <c r="Q3321" i="27"/>
  <c r="Y3322" i="27"/>
  <c r="Y3323" i="27"/>
  <c r="Z3323" i="27"/>
  <c r="Q3323" i="27"/>
  <c r="Y3324" i="27"/>
  <c r="Z3324" i="27"/>
  <c r="Q3324" i="27"/>
  <c r="Y3325" i="27"/>
  <c r="Y3326" i="27"/>
  <c r="Y3327" i="27"/>
  <c r="Y3328" i="27"/>
  <c r="Y3329" i="27"/>
  <c r="Y3330" i="27"/>
  <c r="Y3331" i="27"/>
  <c r="Y3332" i="27"/>
  <c r="Y3333" i="27"/>
  <c r="Z3333" i="27"/>
  <c r="Q3333" i="27"/>
  <c r="Y3334" i="27"/>
  <c r="Y3335" i="27"/>
  <c r="Z3335" i="27"/>
  <c r="Q3335" i="27"/>
  <c r="Y3336" i="27"/>
  <c r="Z3336" i="27"/>
  <c r="Q3336" i="27"/>
  <c r="Y3337" i="27"/>
  <c r="Y3338" i="27"/>
  <c r="Y3339" i="27"/>
  <c r="Y3340" i="27"/>
  <c r="Y3341" i="27"/>
  <c r="Y3342" i="27"/>
  <c r="Y3343" i="27"/>
  <c r="Y3344" i="27"/>
  <c r="Y3345" i="27"/>
  <c r="Z3345" i="27"/>
  <c r="Q3345" i="27"/>
  <c r="Y3346" i="27"/>
  <c r="Y3347" i="27"/>
  <c r="Z3347" i="27"/>
  <c r="Q3347" i="27"/>
  <c r="Y3348" i="27"/>
  <c r="Z3348" i="27"/>
  <c r="Q3348" i="27"/>
  <c r="Y3349" i="27"/>
  <c r="Y3350" i="27"/>
  <c r="Y3351" i="27"/>
  <c r="Y3352" i="27"/>
  <c r="Y3353" i="27"/>
  <c r="Y3354" i="27"/>
  <c r="Y3355" i="27"/>
  <c r="Y3356" i="27"/>
  <c r="Y3357" i="27"/>
  <c r="Z3357" i="27"/>
  <c r="Q3357" i="27"/>
  <c r="Y3358" i="27"/>
  <c r="Y3359" i="27"/>
  <c r="Z3359" i="27"/>
  <c r="Q3359" i="27"/>
  <c r="Y3360" i="27"/>
  <c r="Z3360" i="27"/>
  <c r="Q3360" i="27"/>
  <c r="Y3361" i="27"/>
  <c r="Y3362" i="27"/>
  <c r="Z3362" i="27"/>
  <c r="Q3362" i="27"/>
  <c r="Y3363" i="27"/>
  <c r="Y3364" i="27"/>
  <c r="Y3365" i="27"/>
  <c r="Y3366" i="27"/>
  <c r="Y3367" i="27"/>
  <c r="Y3368" i="27"/>
  <c r="Y3369" i="27"/>
  <c r="Z3369" i="27"/>
  <c r="Q3369" i="27"/>
  <c r="Y3370" i="27"/>
  <c r="Y3371" i="27"/>
  <c r="Z3371" i="27"/>
  <c r="Q3371" i="27"/>
  <c r="Y3372" i="27"/>
  <c r="Z3372" i="27"/>
  <c r="Q3372" i="27"/>
  <c r="Y3373" i="27"/>
  <c r="Y3374" i="27"/>
  <c r="Y3375" i="27"/>
  <c r="Y3376" i="27"/>
  <c r="Y3377" i="27"/>
  <c r="Y3378" i="27"/>
  <c r="Y3379" i="27"/>
  <c r="Y3380" i="27"/>
  <c r="Y3381" i="27"/>
  <c r="Z3381" i="27"/>
  <c r="Q3381" i="27"/>
  <c r="Y3382" i="27"/>
  <c r="Y3383" i="27"/>
  <c r="Z3383" i="27"/>
  <c r="Q3383" i="27"/>
  <c r="Y3384" i="27"/>
  <c r="Z3384" i="27"/>
  <c r="Q3384" i="27"/>
  <c r="Y3385" i="27"/>
  <c r="Y3386" i="27"/>
  <c r="Y3387" i="27"/>
  <c r="Y3388" i="27"/>
  <c r="Y3389" i="27"/>
  <c r="Y3390" i="27"/>
  <c r="Y3391" i="27"/>
  <c r="Y3392" i="27"/>
  <c r="Y3393" i="27"/>
  <c r="Z3393" i="27"/>
  <c r="Q3393" i="27"/>
  <c r="Y3394" i="27"/>
  <c r="Y3395" i="27"/>
  <c r="Z3395" i="27"/>
  <c r="Q3395" i="27"/>
  <c r="Y3396" i="27"/>
  <c r="Z3396" i="27"/>
  <c r="Q3396" i="27"/>
  <c r="Y3397" i="27"/>
  <c r="Y3398" i="27"/>
  <c r="Y3399" i="27"/>
  <c r="Y3400" i="27"/>
  <c r="Y3401" i="27"/>
  <c r="Y3402" i="27"/>
  <c r="Y3403" i="27"/>
  <c r="Y3404" i="27"/>
  <c r="Y3405" i="27"/>
  <c r="Z3405" i="27"/>
  <c r="Q3405" i="27"/>
  <c r="Y3406" i="27"/>
  <c r="Y3407" i="27"/>
  <c r="Z3407" i="27"/>
  <c r="Q3407" i="27"/>
  <c r="Y3408" i="27"/>
  <c r="Z3408" i="27"/>
  <c r="Q3408" i="27"/>
  <c r="Y3409" i="27"/>
  <c r="Y3410" i="27"/>
  <c r="Y3411" i="27"/>
  <c r="Y3412" i="27"/>
  <c r="Y3413" i="27"/>
  <c r="Y3414" i="27"/>
  <c r="Y3415" i="27"/>
  <c r="Y3416" i="27"/>
  <c r="Y3417" i="27"/>
  <c r="Z3417" i="27"/>
  <c r="Q3417" i="27"/>
  <c r="Y3418" i="27"/>
  <c r="Y3419" i="27"/>
  <c r="Z3419" i="27"/>
  <c r="Q3419" i="27"/>
  <c r="Y3420" i="27"/>
  <c r="Z3420" i="27"/>
  <c r="Q3420" i="27"/>
  <c r="Y3421" i="27"/>
  <c r="Y3422" i="27"/>
  <c r="Y3423" i="27"/>
  <c r="Y3424" i="27"/>
  <c r="Z3424" i="27"/>
  <c r="Q3424" i="27"/>
  <c r="Y3425" i="27"/>
  <c r="Y3426" i="27"/>
  <c r="Y3427" i="27"/>
  <c r="Y3428" i="27"/>
  <c r="Y3429" i="27"/>
  <c r="Z3429" i="27"/>
  <c r="Q3429" i="27"/>
  <c r="Y3430" i="27"/>
  <c r="Y3431" i="27"/>
  <c r="Z3431" i="27"/>
  <c r="Q3431" i="27"/>
  <c r="Y3432" i="27"/>
  <c r="Z3432" i="27"/>
  <c r="Q3432" i="27"/>
  <c r="Y3433" i="27"/>
  <c r="Z3433" i="27"/>
  <c r="Q3433" i="27"/>
  <c r="Y3434" i="27"/>
  <c r="Y3435" i="27"/>
  <c r="Y3436" i="27"/>
  <c r="Y3437" i="27"/>
  <c r="Y3438" i="27"/>
  <c r="Y3439" i="27"/>
  <c r="Y3440" i="27"/>
  <c r="Y3441" i="27"/>
  <c r="Z3441" i="27"/>
  <c r="Q3441" i="27"/>
  <c r="Y3442" i="27"/>
  <c r="Y3443" i="27"/>
  <c r="Z3443" i="27"/>
  <c r="Q3443" i="27"/>
  <c r="Y3444" i="27"/>
  <c r="Z3444" i="27"/>
  <c r="Q3444" i="27"/>
  <c r="Y3445" i="27"/>
  <c r="Z3445" i="27"/>
  <c r="Q3445" i="27"/>
  <c r="Y3446" i="27"/>
  <c r="Y3447" i="27"/>
  <c r="Y3448" i="27"/>
  <c r="Y3449" i="27"/>
  <c r="Y3450" i="27"/>
  <c r="Y3451" i="27"/>
  <c r="Y3452" i="27"/>
  <c r="Y3453" i="27"/>
  <c r="Z3453" i="27"/>
  <c r="Q3453" i="27"/>
  <c r="Y3454" i="27"/>
  <c r="Y3455" i="27"/>
  <c r="Z3455" i="27"/>
  <c r="Q3455" i="27"/>
  <c r="Y3456" i="27"/>
  <c r="Z3456" i="27"/>
  <c r="Q3456" i="27"/>
  <c r="Y3457" i="27"/>
  <c r="Z3457" i="27"/>
  <c r="Q3457" i="27"/>
  <c r="Y3458" i="27"/>
  <c r="Y3459" i="27"/>
  <c r="Y3460" i="27"/>
  <c r="Y3461" i="27"/>
  <c r="Y3462" i="27"/>
  <c r="Y3463" i="27"/>
  <c r="Y3464" i="27"/>
  <c r="Y3465" i="27"/>
  <c r="Z3465" i="27"/>
  <c r="Q3465" i="27"/>
  <c r="Y3466" i="27"/>
  <c r="Y3467" i="27"/>
  <c r="Z3467" i="27"/>
  <c r="Q3467" i="27"/>
  <c r="Y3468" i="27"/>
  <c r="Z3468" i="27"/>
  <c r="Q3468" i="27"/>
  <c r="Y3469" i="27"/>
  <c r="Y3470" i="27"/>
  <c r="Y3471" i="27"/>
  <c r="Y3472" i="27"/>
  <c r="Y3473" i="27"/>
  <c r="Y3474" i="27"/>
  <c r="Y3475" i="27"/>
  <c r="Y3476" i="27"/>
  <c r="Y3477" i="27"/>
  <c r="Z3477" i="27"/>
  <c r="Q3477" i="27"/>
  <c r="Y3478" i="27"/>
  <c r="Y3479" i="27"/>
  <c r="Z3479" i="27"/>
  <c r="Q3479" i="27"/>
  <c r="Y3480" i="27"/>
  <c r="Z3480" i="27"/>
  <c r="Q3480" i="27"/>
  <c r="Y3481" i="27"/>
  <c r="Z3481" i="27"/>
  <c r="Q3481" i="27"/>
  <c r="Y3482" i="27"/>
  <c r="Y3483" i="27"/>
  <c r="Y3484" i="27"/>
  <c r="Y3485" i="27"/>
  <c r="Y3486" i="27"/>
  <c r="Y3487" i="27"/>
  <c r="Y3488" i="27"/>
  <c r="Y3489" i="27"/>
  <c r="Z3489" i="27"/>
  <c r="Q3489" i="27"/>
  <c r="Y3490" i="27"/>
  <c r="Y3491" i="27"/>
  <c r="Z3491" i="27"/>
  <c r="Q3491" i="27"/>
  <c r="Y3492" i="27"/>
  <c r="Z3492" i="27"/>
  <c r="Q3492" i="27"/>
  <c r="Y3493" i="27"/>
  <c r="Z3493" i="27"/>
  <c r="Q3493" i="27"/>
  <c r="Y3494" i="27"/>
  <c r="Y3495" i="27"/>
  <c r="Y3496" i="27"/>
  <c r="Y3497" i="27"/>
  <c r="Y3498" i="27"/>
  <c r="Y3499" i="27"/>
  <c r="Y3500" i="27"/>
  <c r="Y3501" i="27"/>
  <c r="Z3501" i="27"/>
  <c r="Q3501" i="27"/>
  <c r="Y3502" i="27"/>
  <c r="Y3503" i="27"/>
  <c r="Z3503" i="27"/>
  <c r="Q3503" i="27"/>
  <c r="Y3504" i="27"/>
  <c r="Z3504" i="27"/>
  <c r="Q3504" i="27"/>
  <c r="Y3505" i="27"/>
  <c r="Z3505" i="27"/>
  <c r="Q3505" i="27"/>
  <c r="Y3506" i="27"/>
  <c r="Y3507" i="27"/>
  <c r="Y3508" i="27"/>
  <c r="Y3509" i="27"/>
  <c r="Y3510" i="27"/>
  <c r="Y3511" i="27"/>
  <c r="Y3512" i="27"/>
  <c r="Y3513" i="27"/>
  <c r="Z3513" i="27"/>
  <c r="Q3513" i="27"/>
  <c r="Y3514" i="27"/>
  <c r="Z3514" i="27"/>
  <c r="Q3514" i="27"/>
  <c r="Y3515" i="27"/>
  <c r="Z3515" i="27"/>
  <c r="Q3515" i="27"/>
  <c r="Y3516" i="27"/>
  <c r="Z3516" i="27"/>
  <c r="Q3516" i="27"/>
  <c r="Y3517" i="27"/>
  <c r="Y3518" i="27"/>
  <c r="Y3519" i="27"/>
  <c r="Y3520" i="27"/>
  <c r="Y3521" i="27"/>
  <c r="Y3522" i="27"/>
  <c r="Y3523" i="27"/>
  <c r="Y3524" i="27"/>
  <c r="Y3525" i="27"/>
  <c r="Z3525" i="27"/>
  <c r="Q3525" i="27"/>
  <c r="Y3526" i="27"/>
  <c r="Z3526" i="27"/>
  <c r="Q3526" i="27"/>
  <c r="Y3527" i="27"/>
  <c r="Z3527" i="27"/>
  <c r="Q3527" i="27"/>
  <c r="Y3528" i="27"/>
  <c r="Z3528" i="27"/>
  <c r="Q3528" i="27"/>
  <c r="Y3529" i="27"/>
  <c r="Z3529" i="27"/>
  <c r="Q3529" i="27"/>
  <c r="Y3530" i="27"/>
  <c r="Y3531" i="27"/>
  <c r="Y3532" i="27"/>
  <c r="Y3533" i="27"/>
  <c r="Y3534" i="27"/>
  <c r="Y3535" i="27"/>
  <c r="Y3536" i="27"/>
  <c r="Y3537" i="27"/>
  <c r="Z3537" i="27"/>
  <c r="Q3537" i="27"/>
  <c r="Y3538" i="27"/>
  <c r="Y3539" i="27"/>
  <c r="Z3539" i="27"/>
  <c r="Q3539" i="27"/>
  <c r="Y3540" i="27"/>
  <c r="Z3540" i="27"/>
  <c r="Q3540" i="27"/>
  <c r="Y3541" i="27"/>
  <c r="Z3541" i="27"/>
  <c r="Q3541" i="27"/>
  <c r="Y3542" i="27"/>
  <c r="Y3543" i="27"/>
  <c r="Y3544" i="27"/>
  <c r="Y3545" i="27"/>
  <c r="Y3546" i="27"/>
  <c r="Y3547" i="27"/>
  <c r="Y3548" i="27"/>
  <c r="Y3549" i="27"/>
  <c r="Z3549" i="27"/>
  <c r="Q3549" i="27"/>
  <c r="Y3550" i="27"/>
  <c r="Y3551" i="27"/>
  <c r="Z3551" i="27"/>
  <c r="Q3551" i="27"/>
  <c r="Y3552" i="27"/>
  <c r="Z3552" i="27"/>
  <c r="Q3552" i="27"/>
  <c r="Y3553" i="27"/>
  <c r="Z3553" i="27"/>
  <c r="Q3553" i="27"/>
  <c r="Y3554" i="27"/>
  <c r="Y3555" i="27"/>
  <c r="Y3556" i="27"/>
  <c r="Y3557" i="27"/>
  <c r="Y3558" i="27"/>
  <c r="Y3559" i="27"/>
  <c r="Y3560" i="27"/>
  <c r="Y3561" i="27"/>
  <c r="Z3561" i="27"/>
  <c r="Q3561" i="27"/>
  <c r="Y3562" i="27"/>
  <c r="Y3563" i="27"/>
  <c r="Y3564" i="27"/>
  <c r="Z3564" i="27"/>
  <c r="Q3564" i="27"/>
  <c r="Y3565" i="27"/>
  <c r="Z3565" i="27"/>
  <c r="Q3565" i="27"/>
  <c r="Y3566" i="27"/>
  <c r="Y3567" i="27"/>
  <c r="Y3568" i="27"/>
  <c r="Y3569" i="27"/>
  <c r="Y3570" i="27"/>
  <c r="Y3571" i="27"/>
  <c r="Y3572" i="27"/>
  <c r="Y3573" i="27"/>
  <c r="Z3573" i="27"/>
  <c r="Q3573" i="27"/>
  <c r="Y3574" i="27"/>
  <c r="Y3575" i="27"/>
  <c r="Z3575" i="27"/>
  <c r="Q3575" i="27"/>
  <c r="Y3576" i="27"/>
  <c r="Z3576" i="27"/>
  <c r="Q3576" i="27"/>
  <c r="Y3577" i="27"/>
  <c r="Y3578" i="27"/>
  <c r="Y3579" i="27"/>
  <c r="Y3580" i="27"/>
  <c r="Y3581" i="27"/>
  <c r="Y3582" i="27"/>
  <c r="Y3583" i="27"/>
  <c r="Y3584" i="27"/>
  <c r="Y3585" i="27"/>
  <c r="Z3585" i="27"/>
  <c r="Q3585" i="27"/>
  <c r="Y3586" i="27"/>
  <c r="Y3587" i="27"/>
  <c r="Z3587" i="27"/>
  <c r="Q3587" i="27"/>
  <c r="Y3588" i="27"/>
  <c r="Z3588" i="27"/>
  <c r="Q3588" i="27"/>
  <c r="Y3589" i="27"/>
  <c r="Z3589" i="27"/>
  <c r="Q3589" i="27"/>
  <c r="Y3590" i="27"/>
  <c r="Y3591" i="27"/>
  <c r="Y3592" i="27"/>
  <c r="Y3593" i="27"/>
  <c r="Y3594" i="27"/>
  <c r="Y3595" i="27"/>
  <c r="Y3596" i="27"/>
  <c r="Z3596" i="27"/>
  <c r="Q3596" i="27"/>
  <c r="Y3597" i="27"/>
  <c r="Z3597" i="27"/>
  <c r="Q3597" i="27"/>
  <c r="Y3598" i="27"/>
  <c r="Y3599" i="27"/>
  <c r="Z3599" i="27"/>
  <c r="Q3599" i="27"/>
  <c r="Y3600" i="27"/>
  <c r="Z3600" i="27"/>
  <c r="Q3600" i="27"/>
  <c r="Y3601" i="27"/>
  <c r="Y3602" i="27"/>
  <c r="Y3603" i="27"/>
  <c r="Y3604" i="27"/>
  <c r="Y3605" i="27"/>
  <c r="Y3606" i="27"/>
  <c r="Y3607" i="27"/>
  <c r="Y3608" i="27"/>
  <c r="Y3609" i="27"/>
  <c r="Z3609" i="27"/>
  <c r="Q3609" i="27"/>
  <c r="Y3610" i="27"/>
  <c r="Y3611" i="27"/>
  <c r="Z3611" i="27"/>
  <c r="Q3611" i="27"/>
  <c r="Y3612" i="27"/>
  <c r="Z3612" i="27"/>
  <c r="Q3612" i="27"/>
  <c r="Y3613" i="27"/>
  <c r="Z3613" i="27"/>
  <c r="Q3613" i="27"/>
  <c r="Y3614" i="27"/>
  <c r="Y3615" i="27"/>
  <c r="Y3616" i="27"/>
  <c r="Y3617" i="27"/>
  <c r="Y3618" i="27"/>
  <c r="Y3619" i="27"/>
  <c r="Y3620" i="27"/>
  <c r="Y3621" i="27"/>
  <c r="Z3621" i="27"/>
  <c r="Q3621" i="27"/>
  <c r="Y3622" i="27"/>
  <c r="Y3623" i="27"/>
  <c r="Z3623" i="27"/>
  <c r="Q3623" i="27"/>
  <c r="Y3624" i="27"/>
  <c r="Z3624" i="27"/>
  <c r="Q3624" i="27"/>
  <c r="Y3625" i="27"/>
  <c r="Y3626" i="27"/>
  <c r="Y3627" i="27"/>
  <c r="Y3628" i="27"/>
  <c r="Y3629" i="27"/>
  <c r="Y3630" i="27"/>
  <c r="Y3631" i="27"/>
  <c r="Y3632" i="27"/>
  <c r="Y3633" i="27"/>
  <c r="Z3633" i="27"/>
  <c r="Q3633" i="27"/>
  <c r="Y3634" i="27"/>
  <c r="Y3635" i="27"/>
  <c r="Z3635" i="27"/>
  <c r="Q3635" i="27"/>
  <c r="Y3636" i="27"/>
  <c r="Z3636" i="27"/>
  <c r="Q3636" i="27"/>
  <c r="Y3637" i="27"/>
  <c r="Z3637" i="27"/>
  <c r="Q3637" i="27"/>
  <c r="Y3638" i="27"/>
  <c r="Y3639" i="27"/>
  <c r="Y3640" i="27"/>
  <c r="Y3641" i="27"/>
  <c r="Y3642" i="27"/>
  <c r="Y3643" i="27"/>
  <c r="Y3644" i="27"/>
  <c r="Y3645" i="27"/>
  <c r="Z3645" i="27"/>
  <c r="Q3645" i="27"/>
  <c r="Y3646" i="27"/>
  <c r="Y3647" i="27"/>
  <c r="Z3647" i="27"/>
  <c r="Q3647" i="27"/>
  <c r="Y3648" i="27"/>
  <c r="Z3648" i="27"/>
  <c r="Q3648" i="27"/>
  <c r="Y3649" i="27"/>
  <c r="Y3650" i="27"/>
  <c r="Y3651" i="27"/>
  <c r="Y3652" i="27"/>
  <c r="Y3653" i="27"/>
  <c r="Y3654" i="27"/>
  <c r="Y3655" i="27"/>
  <c r="Y3656" i="27"/>
  <c r="Y3657" i="27"/>
  <c r="Z3657" i="27"/>
  <c r="Q3657" i="27"/>
  <c r="Y3658" i="27"/>
  <c r="Y3659" i="27"/>
  <c r="Z3659" i="27"/>
  <c r="Q3659" i="27"/>
  <c r="Y3660" i="27"/>
  <c r="Z3660" i="27"/>
  <c r="Q3660" i="27"/>
  <c r="Y3661" i="27"/>
  <c r="Z3661" i="27"/>
  <c r="Q3661" i="27"/>
  <c r="Y3662" i="27"/>
  <c r="Y3663" i="27"/>
  <c r="Y3664" i="27"/>
  <c r="Y3665" i="27"/>
  <c r="Y3666" i="27"/>
  <c r="Y3667" i="27"/>
  <c r="Y3668" i="27"/>
  <c r="Y3669" i="27"/>
  <c r="Z3669" i="27"/>
  <c r="Q3669" i="27"/>
  <c r="Y3670" i="27"/>
  <c r="Y3671" i="27"/>
  <c r="Z3671" i="27"/>
  <c r="Q3671" i="27"/>
  <c r="Y3672" i="27"/>
  <c r="Z3672" i="27"/>
  <c r="Q3672" i="27"/>
  <c r="Y3673" i="27"/>
  <c r="Y3674" i="27"/>
  <c r="Y3675" i="27"/>
  <c r="Y3676" i="27"/>
  <c r="Y3677" i="27"/>
  <c r="Y3678" i="27"/>
  <c r="Y3679" i="27"/>
  <c r="Y3680" i="27"/>
  <c r="Y3681" i="27"/>
  <c r="Z3681" i="27"/>
  <c r="Q3681" i="27"/>
  <c r="Y3682" i="27"/>
  <c r="Y3683" i="27"/>
  <c r="Z3683" i="27"/>
  <c r="Q3683" i="27"/>
  <c r="Y3684" i="27"/>
  <c r="Z3684" i="27"/>
  <c r="Q3684" i="27"/>
  <c r="Y3685" i="27"/>
  <c r="Z3685" i="27"/>
  <c r="Q3685" i="27"/>
  <c r="Y3686" i="27"/>
  <c r="Y3687" i="27"/>
  <c r="Y3688" i="27"/>
  <c r="Y3689" i="27"/>
  <c r="Y3690" i="27"/>
  <c r="Y3691" i="27"/>
  <c r="Y3692" i="27"/>
  <c r="Y3693" i="27"/>
  <c r="Z3693" i="27"/>
  <c r="Q3693" i="27"/>
  <c r="Y3694" i="27"/>
  <c r="Y3695" i="27"/>
  <c r="Z3695" i="27"/>
  <c r="Q3695" i="27"/>
  <c r="Y3696" i="27"/>
  <c r="Z3696" i="27"/>
  <c r="Q3696" i="27"/>
  <c r="Y3697" i="27"/>
  <c r="Y3698" i="27"/>
  <c r="Y3699" i="27"/>
  <c r="Y3700" i="27"/>
  <c r="Y3701" i="27"/>
  <c r="Y3702" i="27"/>
  <c r="Z3702" i="27"/>
  <c r="Q3702" i="27"/>
  <c r="Y3703" i="27"/>
  <c r="Y3704" i="27"/>
  <c r="Y3705" i="27"/>
  <c r="Z3705" i="27"/>
  <c r="Q3705" i="27"/>
  <c r="Y3706" i="27"/>
  <c r="Y3707" i="27"/>
  <c r="Z3707" i="27"/>
  <c r="Q3707" i="27"/>
  <c r="Y3708" i="27"/>
  <c r="Z3708" i="27"/>
  <c r="Q3708" i="27"/>
  <c r="Y3709" i="27"/>
  <c r="Y3710" i="27"/>
  <c r="Y3711" i="27"/>
  <c r="Y3712" i="27"/>
  <c r="Y3713" i="27"/>
  <c r="Y3714" i="27"/>
  <c r="Y3715" i="27"/>
  <c r="Y3716" i="27"/>
  <c r="Z3716" i="27"/>
  <c r="Q3716" i="27"/>
  <c r="Y3717" i="27"/>
  <c r="Z3717" i="27"/>
  <c r="Q3717" i="27"/>
  <c r="Y3718" i="27"/>
  <c r="Y3719" i="27"/>
  <c r="Z3719" i="27"/>
  <c r="Q3719" i="27"/>
  <c r="Y3720" i="27"/>
  <c r="Z3720" i="27"/>
  <c r="Q3720" i="27"/>
  <c r="Y3721" i="27"/>
  <c r="Y3722" i="27"/>
  <c r="Y3723" i="27"/>
  <c r="Y3724" i="27"/>
  <c r="Y3725" i="27"/>
  <c r="Y3726" i="27"/>
  <c r="Y3727" i="27"/>
  <c r="Y3728" i="27"/>
  <c r="Y3729" i="27"/>
  <c r="Z3729" i="27"/>
  <c r="Q3729" i="27"/>
  <c r="Y3730" i="27"/>
  <c r="Y3731" i="27"/>
  <c r="Z3731" i="27"/>
  <c r="Q3731" i="27"/>
  <c r="Y3732" i="27"/>
  <c r="Z3732" i="27"/>
  <c r="Q3732" i="27"/>
  <c r="Y3733" i="27"/>
  <c r="Y3734" i="27"/>
  <c r="Y3735" i="27"/>
  <c r="Y3736" i="27"/>
  <c r="Y3737" i="27"/>
  <c r="Y3738" i="27"/>
  <c r="Y3739" i="27"/>
  <c r="Y3740" i="27"/>
  <c r="Y3741" i="27"/>
  <c r="Z3741" i="27"/>
  <c r="Q3741" i="27"/>
  <c r="Y3742" i="27"/>
  <c r="Y3743" i="27"/>
  <c r="Z3743" i="27"/>
  <c r="Q3743" i="27"/>
  <c r="Y3744" i="27"/>
  <c r="Z3744" i="27"/>
  <c r="Q3744" i="27"/>
  <c r="Y3745" i="27"/>
  <c r="Z3745" i="27"/>
  <c r="Q3745" i="27"/>
  <c r="Y3746" i="27"/>
  <c r="Y3747" i="27"/>
  <c r="Y3748" i="27"/>
  <c r="Y3749" i="27"/>
  <c r="Y3750" i="27"/>
  <c r="Y3751" i="27"/>
  <c r="Y3752" i="27"/>
  <c r="Y3753" i="27"/>
  <c r="Z3753" i="27"/>
  <c r="Q3753" i="27"/>
  <c r="Y3754" i="27"/>
  <c r="Y3755" i="27"/>
  <c r="Z3755" i="27"/>
  <c r="Q3755" i="27"/>
  <c r="Y3756" i="27"/>
  <c r="Z3756" i="27"/>
  <c r="Q3756" i="27"/>
  <c r="Y3757" i="27"/>
  <c r="Y3758" i="27"/>
  <c r="Y3759" i="27"/>
  <c r="Y3760" i="27"/>
  <c r="Y3761" i="27"/>
  <c r="Y3762" i="27"/>
  <c r="Y3763" i="27"/>
  <c r="Y3764" i="27"/>
  <c r="Y3765" i="27"/>
  <c r="Z3765" i="27"/>
  <c r="Q3765" i="27"/>
  <c r="Y3766" i="27"/>
  <c r="Y3767" i="27"/>
  <c r="Z3767" i="27"/>
  <c r="Q3767" i="27"/>
  <c r="Y3768" i="27"/>
  <c r="Z3768" i="27"/>
  <c r="Q3768" i="27"/>
  <c r="Y3769" i="27"/>
  <c r="Y3770" i="27"/>
  <c r="Y3771" i="27"/>
  <c r="Y3772" i="27"/>
  <c r="Y3773" i="27"/>
  <c r="Y3774" i="27"/>
  <c r="Y3775" i="27"/>
  <c r="Y3776" i="27"/>
  <c r="Y3777" i="27"/>
  <c r="Z3777" i="27"/>
  <c r="Q3777" i="27"/>
  <c r="Y3778" i="27"/>
  <c r="Y3779" i="27"/>
  <c r="Z3779" i="27"/>
  <c r="Q3779" i="27"/>
  <c r="Y3780" i="27"/>
  <c r="Z3780" i="27"/>
  <c r="Q3780" i="27"/>
  <c r="Y3781" i="27"/>
  <c r="Y3782" i="27"/>
  <c r="Y3783" i="27"/>
  <c r="Y3784" i="27"/>
  <c r="Y3785" i="27"/>
  <c r="Y3786" i="27"/>
  <c r="Y3787" i="27"/>
  <c r="Y3788" i="27"/>
  <c r="Y3789" i="27"/>
  <c r="Z3789" i="27"/>
  <c r="Q3789" i="27"/>
  <c r="Y3790" i="27"/>
  <c r="Y3791" i="27"/>
  <c r="Z3791" i="27"/>
  <c r="Q3791" i="27"/>
  <c r="Y3792" i="27"/>
  <c r="Z3792" i="27"/>
  <c r="Q3792" i="27"/>
  <c r="Y3793" i="27"/>
  <c r="Z3793" i="27"/>
  <c r="Q3793" i="27"/>
  <c r="Y3794" i="27"/>
  <c r="Y3795" i="27"/>
  <c r="Y3796" i="27"/>
  <c r="Y3797" i="27"/>
  <c r="Y3798" i="27"/>
  <c r="Y3799" i="27"/>
  <c r="Y3800" i="27"/>
  <c r="Y3801" i="27"/>
  <c r="Z3801" i="27"/>
  <c r="Q3801" i="27"/>
  <c r="Y3802" i="27"/>
  <c r="Y3803" i="27"/>
  <c r="Z3803" i="27"/>
  <c r="Q3803" i="27"/>
  <c r="Y3804" i="27"/>
  <c r="Z3804" i="27"/>
  <c r="Q3804" i="27"/>
  <c r="Y3805" i="27"/>
  <c r="Y3806" i="27"/>
  <c r="Y3807" i="27"/>
  <c r="Y3808" i="27"/>
  <c r="Y3809" i="27"/>
  <c r="Y3810" i="27"/>
  <c r="Y3811" i="27"/>
  <c r="Y3812" i="27"/>
  <c r="Y3813" i="27"/>
  <c r="Z3813" i="27"/>
  <c r="Q3813" i="27"/>
  <c r="Y3814" i="27"/>
  <c r="Y3815" i="27"/>
  <c r="Z3815" i="27"/>
  <c r="Q3815" i="27"/>
  <c r="Y3816" i="27"/>
  <c r="Z3816" i="27"/>
  <c r="Q3816" i="27"/>
  <c r="Y3817" i="27"/>
  <c r="Y3818" i="27"/>
  <c r="Y3819" i="27"/>
  <c r="Y3820" i="27"/>
  <c r="Y3821" i="27"/>
  <c r="Y3822" i="27"/>
  <c r="Y3823" i="27"/>
  <c r="Y3824" i="27"/>
  <c r="Y3825" i="27"/>
  <c r="Z3825" i="27"/>
  <c r="Q3825" i="27"/>
  <c r="Y3826" i="27"/>
  <c r="Y3827" i="27"/>
  <c r="Z3827" i="27"/>
  <c r="Q3827" i="27"/>
  <c r="Y3828" i="27"/>
  <c r="Z3828" i="27"/>
  <c r="Q3828" i="27"/>
  <c r="Y3829" i="27"/>
  <c r="Y3830" i="27"/>
  <c r="Y3831" i="27"/>
  <c r="Y3832" i="27"/>
  <c r="Y3833" i="27"/>
  <c r="Y3834" i="27"/>
  <c r="Y3835" i="27"/>
  <c r="Y3836" i="27"/>
  <c r="Y3837" i="27"/>
  <c r="Z3837" i="27"/>
  <c r="Q3837" i="27"/>
  <c r="Y3838" i="27"/>
  <c r="Y3839" i="27"/>
  <c r="Z3839" i="27"/>
  <c r="Q3839" i="27"/>
  <c r="Y3840" i="27"/>
  <c r="Z3840" i="27"/>
  <c r="Q3840" i="27"/>
  <c r="Y3841" i="27"/>
  <c r="Z3841" i="27"/>
  <c r="Q3841" i="27"/>
  <c r="Y3842" i="27"/>
  <c r="Y3843" i="27"/>
  <c r="Y3844" i="27"/>
  <c r="Y3845" i="27"/>
  <c r="Y3846" i="27"/>
  <c r="Y3847" i="27"/>
  <c r="Y3848" i="27"/>
  <c r="Y3849" i="27"/>
  <c r="Z3849" i="27"/>
  <c r="Q3849" i="27"/>
  <c r="Y3850" i="27"/>
  <c r="Y3851" i="27"/>
  <c r="Z3851" i="27"/>
  <c r="Q3851" i="27"/>
  <c r="Y3852" i="27"/>
  <c r="Z3852" i="27"/>
  <c r="Q3852" i="27"/>
  <c r="Y3853" i="27"/>
  <c r="Z3853" i="27"/>
  <c r="Q3853" i="27"/>
  <c r="Y3854" i="27"/>
  <c r="Y3855" i="27"/>
  <c r="Y3856" i="27"/>
  <c r="Y3857" i="27"/>
  <c r="Y3858" i="27"/>
  <c r="Y3859" i="27"/>
  <c r="Y3860" i="27"/>
  <c r="Y3861" i="27"/>
  <c r="Z3861" i="27"/>
  <c r="Q3861" i="27"/>
  <c r="Y3862" i="27"/>
  <c r="Y3863" i="27"/>
  <c r="Z3863" i="27"/>
  <c r="Q3863" i="27"/>
  <c r="Y3864" i="27"/>
  <c r="Z3864" i="27"/>
  <c r="Q3864" i="27"/>
  <c r="Y3865" i="27"/>
  <c r="Y3866" i="27"/>
  <c r="Y3867" i="27"/>
  <c r="Y3868" i="27"/>
  <c r="Y3869" i="27"/>
  <c r="Y3870" i="27"/>
  <c r="Y3871" i="27"/>
  <c r="Y3872" i="27"/>
  <c r="Y3873" i="27"/>
  <c r="Z3873" i="27"/>
  <c r="Q3873" i="27"/>
  <c r="Y3874" i="27"/>
  <c r="Y3875" i="27"/>
  <c r="Z3875" i="27"/>
  <c r="Q3875" i="27"/>
  <c r="Y3876" i="27"/>
  <c r="Z3876" i="27"/>
  <c r="Q3876" i="27"/>
  <c r="Y3877" i="27"/>
  <c r="Z3877" i="27"/>
  <c r="Q3877" i="27"/>
  <c r="Y3878" i="27"/>
  <c r="Y3879" i="27"/>
  <c r="Y3880" i="27"/>
  <c r="Z3880" i="27"/>
  <c r="Q3880" i="27"/>
  <c r="Y3881" i="27"/>
  <c r="Y3882" i="27"/>
  <c r="Y3883" i="27"/>
  <c r="Y3884" i="27"/>
  <c r="Y3885" i="27"/>
  <c r="Z3885" i="27"/>
  <c r="Q3885" i="27"/>
  <c r="Y3886" i="27"/>
  <c r="Y3887" i="27"/>
  <c r="Z3887" i="27"/>
  <c r="Q3887" i="27"/>
  <c r="Y3888" i="27"/>
  <c r="Z3888" i="27"/>
  <c r="Q3888" i="27"/>
  <c r="Y3889" i="27"/>
  <c r="Z3889" i="27"/>
  <c r="Q3889" i="27"/>
  <c r="Y3890" i="27"/>
  <c r="Y3891" i="27"/>
  <c r="Y3892" i="27"/>
  <c r="Y3893" i="27"/>
  <c r="Y3894" i="27"/>
  <c r="Y3895" i="27"/>
  <c r="Y3896" i="27"/>
  <c r="Y3897" i="27"/>
  <c r="Z3897" i="27"/>
  <c r="Q3897" i="27"/>
  <c r="Y3898" i="27"/>
  <c r="Y3899" i="27"/>
  <c r="Z3899" i="27"/>
  <c r="Q3899" i="27"/>
  <c r="Y3900" i="27"/>
  <c r="Z3900" i="27"/>
  <c r="Q3900" i="27"/>
  <c r="Y3901" i="27"/>
  <c r="Z3901" i="27"/>
  <c r="Q3901" i="27"/>
  <c r="Y3902" i="27"/>
  <c r="Y3903" i="27"/>
  <c r="Y3904" i="27"/>
  <c r="Y3905" i="27"/>
  <c r="Y3906" i="27"/>
  <c r="Y3907" i="27"/>
  <c r="Y3908" i="27"/>
  <c r="Y3909" i="27"/>
  <c r="Z3909" i="27"/>
  <c r="Q3909" i="27"/>
  <c r="Y3910" i="27"/>
  <c r="Y3911" i="27"/>
  <c r="Z3911" i="27"/>
  <c r="Q3911" i="27"/>
  <c r="Y3912" i="27"/>
  <c r="Z3912" i="27"/>
  <c r="Q3912" i="27"/>
  <c r="Y3913" i="27"/>
  <c r="Y3914" i="27"/>
  <c r="Y3915" i="27"/>
  <c r="Y3916" i="27"/>
  <c r="Y3917" i="27"/>
  <c r="Y3918" i="27"/>
  <c r="Y3919" i="27"/>
  <c r="Y3920" i="27"/>
  <c r="Y3921" i="27"/>
  <c r="Z3921" i="27"/>
  <c r="Q3921" i="27"/>
  <c r="Y3922" i="27"/>
  <c r="Y3923" i="27"/>
  <c r="Z3923" i="27"/>
  <c r="Q3923" i="27"/>
  <c r="Y3924" i="27"/>
  <c r="Z3924" i="27"/>
  <c r="Q3924" i="27"/>
  <c r="Y3925" i="27"/>
  <c r="Z3925" i="27"/>
  <c r="Q3925" i="27"/>
  <c r="Y3926" i="27"/>
  <c r="Y3927" i="27"/>
  <c r="Y3928" i="27"/>
  <c r="Y3929" i="27"/>
  <c r="Y3930" i="27"/>
  <c r="Y3931" i="27"/>
  <c r="Y3932" i="27"/>
  <c r="Y3933" i="27"/>
  <c r="Z3933" i="27"/>
  <c r="Q3933" i="27"/>
  <c r="Y3934" i="27"/>
  <c r="Y3935" i="27"/>
  <c r="Z3935" i="27"/>
  <c r="Q3935" i="27"/>
  <c r="Y3936" i="27"/>
  <c r="Z3936" i="27"/>
  <c r="Q3936" i="27"/>
  <c r="Y3937" i="27"/>
  <c r="Z3937" i="27"/>
  <c r="Q3937" i="27"/>
  <c r="Y3938" i="27"/>
  <c r="Y3939" i="27"/>
  <c r="Y3940" i="27"/>
  <c r="Y3941" i="27"/>
  <c r="Y3942" i="27"/>
  <c r="Y3943" i="27"/>
  <c r="Y3944" i="27"/>
  <c r="Y3945" i="27"/>
  <c r="Z3945" i="27"/>
  <c r="Q3945" i="27"/>
  <c r="Y3946" i="27"/>
  <c r="Y3947" i="27"/>
  <c r="Z3947" i="27"/>
  <c r="Q3947" i="27"/>
  <c r="Y3948" i="27"/>
  <c r="Z3948" i="27"/>
  <c r="Q3948" i="27"/>
  <c r="Y3949" i="27"/>
  <c r="Z3949" i="27"/>
  <c r="Q3949" i="27"/>
  <c r="Y3950" i="27"/>
  <c r="Y3951" i="27"/>
  <c r="Y3952" i="27"/>
  <c r="Y3953" i="27"/>
  <c r="Y3954" i="27"/>
  <c r="Y3955" i="27"/>
  <c r="Y3956" i="27"/>
  <c r="Y3957" i="27"/>
  <c r="Z3957" i="27"/>
  <c r="Q3957" i="27"/>
  <c r="Y3958" i="27"/>
  <c r="Y3959" i="27"/>
  <c r="Z3959" i="27"/>
  <c r="Q3959" i="27"/>
  <c r="Y3960" i="27"/>
  <c r="Z3960" i="27"/>
  <c r="Q3960" i="27"/>
  <c r="Y3961" i="27"/>
  <c r="Y3962" i="27"/>
  <c r="Y3963" i="27"/>
  <c r="Y3964" i="27"/>
  <c r="Y3965" i="27"/>
  <c r="Y3966" i="27"/>
  <c r="Y3967" i="27"/>
  <c r="Y3968" i="27"/>
  <c r="Y3969" i="27"/>
  <c r="Z3969" i="27"/>
  <c r="Q3969" i="27"/>
  <c r="Y3970" i="27"/>
  <c r="Y3971" i="27"/>
  <c r="Z3971" i="27"/>
  <c r="Q3971" i="27"/>
  <c r="Y3972" i="27"/>
  <c r="Z3972" i="27"/>
  <c r="Q3972" i="27"/>
  <c r="Y3973" i="27"/>
  <c r="Z3973" i="27"/>
  <c r="Q3973" i="27"/>
  <c r="Y3974" i="27"/>
  <c r="Y3975" i="27"/>
  <c r="Y3976" i="27"/>
  <c r="Y3977" i="27"/>
  <c r="Y3978" i="27"/>
  <c r="Y3979" i="27"/>
  <c r="Y3980" i="27"/>
  <c r="Y3981" i="27"/>
  <c r="Z3981" i="27"/>
  <c r="Q3981" i="27"/>
  <c r="Y3982" i="27"/>
  <c r="Y3983" i="27"/>
  <c r="Z3983" i="27"/>
  <c r="Q3983" i="27"/>
  <c r="Y3984" i="27"/>
  <c r="Z3984" i="27"/>
  <c r="Q3984" i="27"/>
  <c r="Y3985" i="27"/>
  <c r="Z3985" i="27"/>
  <c r="Q3985" i="27"/>
  <c r="Y3986" i="27"/>
  <c r="Y3987" i="27"/>
  <c r="Y3988" i="27"/>
  <c r="Y3989" i="27"/>
  <c r="Y3990" i="27"/>
  <c r="Y3991" i="27"/>
  <c r="Y3992" i="27"/>
  <c r="Y3993" i="27"/>
  <c r="Z3993" i="27"/>
  <c r="Q3993" i="27"/>
  <c r="Y3994" i="27"/>
  <c r="Y3995" i="27"/>
  <c r="Z3995" i="27"/>
  <c r="Q3995" i="27"/>
  <c r="Y3996" i="27"/>
  <c r="Z3996" i="27"/>
  <c r="Q3996" i="27"/>
  <c r="Y3997" i="27"/>
  <c r="Z3997" i="27"/>
  <c r="Q3997" i="27"/>
  <c r="Y3998" i="27"/>
  <c r="Y3999" i="27"/>
  <c r="Y4000" i="27"/>
  <c r="Y4001" i="27"/>
  <c r="Y4002" i="27"/>
  <c r="Y4003" i="27"/>
  <c r="Y4004" i="27"/>
  <c r="Y4005" i="27"/>
  <c r="Z4005" i="27"/>
  <c r="Q4005" i="27"/>
  <c r="Y4006" i="27"/>
  <c r="Y4007" i="27"/>
  <c r="Z4007" i="27"/>
  <c r="Q4007" i="27"/>
  <c r="Y4008" i="27"/>
  <c r="Z4008" i="27"/>
  <c r="Q4008" i="27"/>
  <c r="Y4009" i="27"/>
  <c r="Y4010" i="27"/>
  <c r="Y4011" i="27"/>
  <c r="Y4012" i="27"/>
  <c r="Y4013" i="27"/>
  <c r="Y4014" i="27"/>
  <c r="Y4015" i="27"/>
  <c r="Y4016" i="27"/>
  <c r="Y4017" i="27"/>
  <c r="Z4017" i="27"/>
  <c r="Q4017" i="27"/>
  <c r="Y4018" i="27"/>
  <c r="Y4019" i="27"/>
  <c r="Z4019" i="27"/>
  <c r="Q4019" i="27"/>
  <c r="Y4020" i="27"/>
  <c r="Z4020" i="27"/>
  <c r="Q4020" i="27"/>
  <c r="Y4021" i="27"/>
  <c r="Z4021" i="27"/>
  <c r="Q4021" i="27"/>
  <c r="Y4022" i="27"/>
  <c r="Y4023" i="27"/>
  <c r="Y4024" i="27"/>
  <c r="Y4025" i="27"/>
  <c r="Y4026" i="27"/>
  <c r="Y4027" i="27"/>
  <c r="Y4028" i="27"/>
  <c r="Y4029" i="27"/>
  <c r="Z4029" i="27"/>
  <c r="Q4029" i="27"/>
  <c r="Y4030" i="27"/>
  <c r="Y4031" i="27"/>
  <c r="Z4031" i="27"/>
  <c r="Q4031" i="27"/>
  <c r="Y4032" i="27"/>
  <c r="Z4032" i="27"/>
  <c r="Q4032" i="27"/>
  <c r="Y4033" i="27"/>
  <c r="Z4033" i="27"/>
  <c r="Q4033" i="27"/>
  <c r="Y4034" i="27"/>
  <c r="Y4035" i="27"/>
  <c r="Y4036" i="27"/>
  <c r="Y4037" i="27"/>
  <c r="Y4038" i="27"/>
  <c r="Y4039" i="27"/>
  <c r="Y4040" i="27"/>
  <c r="Y4041" i="27"/>
  <c r="Z4041" i="27"/>
  <c r="Q4041" i="27"/>
  <c r="Y4042" i="27"/>
  <c r="Y4043" i="27"/>
  <c r="Z4043" i="27"/>
  <c r="Q4043" i="27"/>
  <c r="Y4044" i="27"/>
  <c r="Z4044" i="27"/>
  <c r="Q4044" i="27"/>
  <c r="Y4045" i="27"/>
  <c r="Z4045" i="27"/>
  <c r="Q4045" i="27"/>
  <c r="Y4046" i="27"/>
  <c r="Y4047" i="27"/>
  <c r="Y4048" i="27"/>
  <c r="Y4049" i="27"/>
  <c r="Y4050" i="27"/>
  <c r="Y4051" i="27"/>
  <c r="Y4052" i="27"/>
  <c r="Y4053" i="27"/>
  <c r="Z4053" i="27"/>
  <c r="Q4053" i="27"/>
  <c r="Y4054" i="27"/>
  <c r="Y4055" i="27"/>
  <c r="Z4055" i="27"/>
  <c r="Q4055" i="27"/>
  <c r="Y4056" i="27"/>
  <c r="Z4056" i="27"/>
  <c r="Q4056" i="27"/>
  <c r="Y4057" i="27"/>
  <c r="Y4058" i="27"/>
  <c r="Y4059" i="27"/>
  <c r="Y4060" i="27"/>
  <c r="Y4061" i="27"/>
  <c r="Y4062" i="27"/>
  <c r="Y4063" i="27"/>
  <c r="Y4064" i="27"/>
  <c r="Y4065" i="27"/>
  <c r="Z4065" i="27"/>
  <c r="Q4065" i="27"/>
  <c r="Y4066" i="27"/>
  <c r="Y4067" i="27"/>
  <c r="Z4067" i="27"/>
  <c r="Q4067" i="27"/>
  <c r="Y4068" i="27"/>
  <c r="Z4068" i="27"/>
  <c r="Q4068" i="27"/>
  <c r="Y4069" i="27"/>
  <c r="Z4069" i="27"/>
  <c r="Q4069" i="27"/>
  <c r="Y4070" i="27"/>
  <c r="Y4071" i="27"/>
  <c r="Y4072" i="27"/>
  <c r="Y4073" i="27"/>
  <c r="Y4074" i="27"/>
  <c r="Y4075" i="27"/>
  <c r="Y4076" i="27"/>
  <c r="Y4077" i="27"/>
  <c r="Z4077" i="27"/>
  <c r="Q4077" i="27"/>
  <c r="Y4078" i="27"/>
  <c r="Y4079" i="27"/>
  <c r="Z4079" i="27"/>
  <c r="Q4079" i="27"/>
  <c r="Y4080" i="27"/>
  <c r="Z4080" i="27"/>
  <c r="Q4080" i="27"/>
  <c r="Y4081" i="27"/>
  <c r="Z4081" i="27"/>
  <c r="Q4081" i="27"/>
  <c r="Y4082" i="27"/>
  <c r="Y4083" i="27"/>
  <c r="Y4084" i="27"/>
  <c r="Y4085" i="27"/>
  <c r="Y4086" i="27"/>
  <c r="Y4087" i="27"/>
  <c r="Y4088" i="27"/>
  <c r="Y4089" i="27"/>
  <c r="Z4089" i="27"/>
  <c r="Q4089" i="27"/>
  <c r="Y4090" i="27"/>
  <c r="Y4091" i="27"/>
  <c r="Z4091" i="27"/>
  <c r="Q4091" i="27"/>
  <c r="Y4092" i="27"/>
  <c r="Z4092" i="27"/>
  <c r="Q4092" i="27"/>
  <c r="Y4093" i="27"/>
  <c r="Z4093" i="27"/>
  <c r="Q4093" i="27"/>
  <c r="Y4094" i="27"/>
  <c r="Y4095" i="27"/>
  <c r="Y4096" i="27"/>
  <c r="Y4097" i="27"/>
  <c r="Y4098" i="27"/>
  <c r="Y4099" i="27"/>
  <c r="Y4100" i="27"/>
  <c r="Y4101" i="27"/>
  <c r="Z4101" i="27"/>
  <c r="Q4101" i="27"/>
  <c r="Y4102" i="27"/>
  <c r="Y4103" i="27"/>
  <c r="Z4103" i="27"/>
  <c r="Q4103" i="27"/>
  <c r="Y4104" i="27"/>
  <c r="Z4104" i="27"/>
  <c r="Q4104" i="27"/>
  <c r="Y4105" i="27"/>
  <c r="Y4106" i="27"/>
  <c r="Y4107" i="27"/>
  <c r="Y4108" i="27"/>
  <c r="Y4109" i="27"/>
  <c r="Y4110" i="27"/>
  <c r="Y4111" i="27"/>
  <c r="Y4112" i="27"/>
  <c r="Y4113" i="27"/>
  <c r="Z4113" i="27"/>
  <c r="Q4113" i="27"/>
  <c r="Y4114" i="27"/>
  <c r="Y4115" i="27"/>
  <c r="Z4115" i="27"/>
  <c r="Q4115" i="27"/>
  <c r="Y4116" i="27"/>
  <c r="Z4116" i="27"/>
  <c r="Q4116" i="27"/>
  <c r="Y4117" i="27"/>
  <c r="Z4117" i="27"/>
  <c r="Q4117" i="27"/>
  <c r="Y4118" i="27"/>
  <c r="Y4119" i="27"/>
  <c r="Y4120" i="27"/>
  <c r="Y4121" i="27"/>
  <c r="Y4122" i="27"/>
  <c r="Z4122" i="27"/>
  <c r="Q4122" i="27"/>
  <c r="Y4123" i="27"/>
  <c r="Y4124" i="27"/>
  <c r="Y4125" i="27"/>
  <c r="Z4125" i="27"/>
  <c r="Q4125" i="27"/>
  <c r="Y4126" i="27"/>
  <c r="Y4127" i="27"/>
  <c r="Z4127" i="27"/>
  <c r="Q4127" i="27"/>
  <c r="Y4128" i="27"/>
  <c r="Z4128" i="27"/>
  <c r="Q4128" i="27"/>
  <c r="Y4129" i="27"/>
  <c r="Z4129" i="27"/>
  <c r="Q4129" i="27"/>
  <c r="Y4130" i="27"/>
  <c r="Y4131" i="27"/>
  <c r="Y4132" i="27"/>
  <c r="Y4133" i="27"/>
  <c r="Y4134" i="27"/>
  <c r="Y4135" i="27"/>
  <c r="Y4136" i="27"/>
  <c r="Y4137" i="27"/>
  <c r="Z4137" i="27"/>
  <c r="Q4137" i="27"/>
  <c r="Y4138" i="27"/>
  <c r="Y4139" i="27"/>
  <c r="Z4139" i="27"/>
  <c r="Q4139" i="27"/>
  <c r="Y4140" i="27"/>
  <c r="Z4140" i="27"/>
  <c r="Q4140" i="27"/>
  <c r="Y4141" i="27"/>
  <c r="Z4141" i="27"/>
  <c r="Q4141" i="27"/>
  <c r="Y4142" i="27"/>
  <c r="Y4143" i="27"/>
  <c r="Y4144" i="27"/>
  <c r="Y4145" i="27"/>
  <c r="Y4146" i="27"/>
  <c r="Y4147" i="27"/>
  <c r="Y4148" i="27"/>
  <c r="Y4149" i="27"/>
  <c r="Z4149" i="27"/>
  <c r="Q4149" i="27"/>
  <c r="Y4150" i="27"/>
  <c r="Z4150" i="27"/>
  <c r="Q4150" i="27"/>
  <c r="Y4151" i="27"/>
  <c r="Z4151" i="27"/>
  <c r="Q4151" i="27"/>
  <c r="Y4152" i="27"/>
  <c r="Z4152" i="27"/>
  <c r="Q4152" i="27"/>
  <c r="Y4153" i="27"/>
  <c r="Y4154" i="27"/>
  <c r="Y4155" i="27"/>
  <c r="Y4156" i="27"/>
  <c r="Y4157" i="27"/>
  <c r="Y4158" i="27"/>
  <c r="Y4159" i="27"/>
  <c r="Y4160" i="27"/>
  <c r="Y4161" i="27"/>
  <c r="Z4161" i="27"/>
  <c r="Q4161" i="27"/>
  <c r="Y4162" i="27"/>
  <c r="Y4163" i="27"/>
  <c r="Z4163" i="27"/>
  <c r="Q4163" i="27"/>
  <c r="Y4164" i="27"/>
  <c r="Z4164" i="27"/>
  <c r="Q4164" i="27"/>
  <c r="Y4165" i="27"/>
  <c r="Z4165" i="27"/>
  <c r="Q4165" i="27"/>
  <c r="Y4166" i="27"/>
  <c r="Y4167" i="27"/>
  <c r="Y4168" i="27"/>
  <c r="Y4169" i="27"/>
  <c r="Y4170" i="27"/>
  <c r="Y4171" i="27"/>
  <c r="Y4172" i="27"/>
  <c r="Y4173" i="27"/>
  <c r="Z4173" i="27"/>
  <c r="Q4173" i="27"/>
  <c r="Y4174" i="27"/>
  <c r="Y4175" i="27"/>
  <c r="Z4175" i="27"/>
  <c r="Q4175" i="27"/>
  <c r="Y4176" i="27"/>
  <c r="Z4176" i="27"/>
  <c r="Q4176" i="27"/>
  <c r="Y4177" i="27"/>
  <c r="Z4177" i="27"/>
  <c r="Q4177" i="27"/>
  <c r="Y4178" i="27"/>
  <c r="Y4179" i="27"/>
  <c r="Y4180" i="27"/>
  <c r="Y4181" i="27"/>
  <c r="Y4182" i="27"/>
  <c r="Y4183" i="27"/>
  <c r="Y4184" i="27"/>
  <c r="Y4185" i="27"/>
  <c r="Z4185" i="27"/>
  <c r="Q4185" i="27"/>
  <c r="Y4186" i="27"/>
  <c r="Y4187" i="27"/>
  <c r="Z4187" i="27"/>
  <c r="Q4187" i="27"/>
  <c r="Y4188" i="27"/>
  <c r="Z4188" i="27"/>
  <c r="Q4188" i="27"/>
  <c r="Y4189" i="27"/>
  <c r="Z4189" i="27"/>
  <c r="Q4189" i="27"/>
  <c r="Y4190" i="27"/>
  <c r="Y4191" i="27"/>
  <c r="Y4192" i="27"/>
  <c r="Y4193" i="27"/>
  <c r="Y4194" i="27"/>
  <c r="Y4195" i="27"/>
  <c r="Y4196" i="27"/>
  <c r="Y4197" i="27"/>
  <c r="Z4197" i="27"/>
  <c r="Q4197" i="27"/>
  <c r="Y4198" i="27"/>
  <c r="Y4199" i="27"/>
  <c r="Z4199" i="27"/>
  <c r="Q4199" i="27"/>
  <c r="Y4200" i="27"/>
  <c r="Z4200" i="27"/>
  <c r="Q4200" i="27"/>
  <c r="Y4201" i="27"/>
  <c r="Y4202" i="27"/>
  <c r="Y4203" i="27"/>
  <c r="Y4204" i="27"/>
  <c r="Z4204" i="27"/>
  <c r="Q4204" i="27"/>
  <c r="Y4205" i="27"/>
  <c r="Y4206" i="27"/>
  <c r="Y4207" i="27"/>
  <c r="Y4208" i="27"/>
  <c r="Y4209" i="27"/>
  <c r="Z4209" i="27"/>
  <c r="Q4209" i="27"/>
  <c r="Y4210" i="27"/>
  <c r="Y4211" i="27"/>
  <c r="Z4211" i="27"/>
  <c r="Q4211" i="27"/>
  <c r="Y4212" i="27"/>
  <c r="Z4212" i="27"/>
  <c r="Q4212" i="27"/>
  <c r="Y4213" i="27"/>
  <c r="Z4213" i="27"/>
  <c r="Q4213" i="27"/>
  <c r="Y4214" i="27"/>
  <c r="Y4215" i="27"/>
  <c r="Y4216" i="27"/>
  <c r="Y4217" i="27"/>
  <c r="Y4218" i="27"/>
  <c r="Y4219" i="27"/>
  <c r="Y4220" i="27"/>
  <c r="Y4221" i="27"/>
  <c r="Z4221" i="27"/>
  <c r="Q4221" i="27"/>
  <c r="Y4222" i="27"/>
  <c r="Y4223" i="27"/>
  <c r="Z4223" i="27"/>
  <c r="Q4223" i="27"/>
  <c r="Y4224" i="27"/>
  <c r="Z4224" i="27"/>
  <c r="Q4224" i="27"/>
  <c r="Y4225" i="27"/>
  <c r="Z4225" i="27"/>
  <c r="Q4225" i="27"/>
  <c r="Y4226" i="27"/>
  <c r="Z4226" i="27"/>
  <c r="Q4226" i="27"/>
  <c r="Y4227" i="27"/>
  <c r="Y4228" i="27"/>
  <c r="Y4229" i="27"/>
  <c r="Y4230" i="27"/>
  <c r="Y4231" i="27"/>
  <c r="Y4232" i="27"/>
  <c r="Y4233" i="27"/>
  <c r="Z4233" i="27"/>
  <c r="Q4233" i="27"/>
  <c r="Y4234" i="27"/>
  <c r="Y4235" i="27"/>
  <c r="Z4235" i="27"/>
  <c r="Q4235" i="27"/>
  <c r="Y4236" i="27"/>
  <c r="Z4236" i="27"/>
  <c r="Q4236" i="27"/>
  <c r="Y4237" i="27"/>
  <c r="Z4237" i="27"/>
  <c r="Q4237" i="27"/>
  <c r="Y4238" i="27"/>
  <c r="Z4238" i="27"/>
  <c r="Q4238" i="27"/>
  <c r="Y4239" i="27"/>
  <c r="Y4240" i="27"/>
  <c r="Y4241" i="27"/>
  <c r="Y4242" i="27"/>
  <c r="Z4242" i="27"/>
  <c r="Q4242" i="27"/>
  <c r="Y4243" i="27"/>
  <c r="Y4244" i="27"/>
  <c r="Y4245" i="27"/>
  <c r="Z4245" i="27"/>
  <c r="Q4245" i="27"/>
  <c r="Y4246" i="27"/>
  <c r="Y4247" i="27"/>
  <c r="Z4247" i="27"/>
  <c r="Q4247" i="27"/>
  <c r="Y4248" i="27"/>
  <c r="Z4248" i="27"/>
  <c r="Q4248" i="27"/>
  <c r="Y4249" i="27"/>
  <c r="Y4250" i="27"/>
  <c r="Y4251" i="27"/>
  <c r="Z4251" i="27"/>
  <c r="Q4251" i="27"/>
  <c r="Y4252" i="27"/>
  <c r="Z4252" i="27"/>
  <c r="Q4252" i="27"/>
  <c r="Y4253" i="27"/>
  <c r="Y4254" i="27"/>
  <c r="Y4255" i="27"/>
  <c r="Y4256" i="27"/>
  <c r="Y4257" i="27"/>
  <c r="Z4257" i="27"/>
  <c r="Q4257" i="27"/>
  <c r="Y4258" i="27"/>
  <c r="Y4259" i="27"/>
  <c r="Z4259" i="27"/>
  <c r="Q4259" i="27"/>
  <c r="Y4260" i="27"/>
  <c r="Z4260" i="27"/>
  <c r="Q4260" i="27"/>
  <c r="Y4261" i="27"/>
  <c r="Z4261" i="27"/>
  <c r="Q4261" i="27"/>
  <c r="Y4262" i="27"/>
  <c r="Y4263" i="27"/>
  <c r="Z4263" i="27"/>
  <c r="Q4263" i="27"/>
  <c r="Y4264" i="27"/>
  <c r="Y4265" i="27"/>
  <c r="Y4266" i="27"/>
  <c r="Y4267" i="27"/>
  <c r="Y4268" i="27"/>
  <c r="Y4269" i="27"/>
  <c r="Z4269" i="27"/>
  <c r="Q4269" i="27"/>
  <c r="Y4270" i="27"/>
  <c r="Y4271" i="27"/>
  <c r="Z4271" i="27"/>
  <c r="Q4271" i="27"/>
  <c r="Y4272" i="27"/>
  <c r="Z4272" i="27"/>
  <c r="Q4272" i="27"/>
  <c r="Y4273" i="27"/>
  <c r="Z4273" i="27"/>
  <c r="Q4273" i="27"/>
  <c r="Y4274" i="27"/>
  <c r="Y4275" i="27"/>
  <c r="Y4276" i="27"/>
  <c r="Y4277" i="27"/>
  <c r="Y4278" i="27"/>
  <c r="Z4278" i="27"/>
  <c r="Q4278" i="27"/>
  <c r="Y4279" i="27"/>
  <c r="Z4279" i="27"/>
  <c r="Q4279" i="27"/>
  <c r="Y4280" i="27"/>
  <c r="Y4281" i="27"/>
  <c r="Z4281" i="27"/>
  <c r="Q4281" i="27"/>
  <c r="Y4282" i="27"/>
  <c r="Y4283" i="27"/>
  <c r="Z4283" i="27"/>
  <c r="Q4283" i="27"/>
  <c r="Y4284" i="27"/>
  <c r="Z4284" i="27"/>
  <c r="Q4284" i="27"/>
  <c r="Y4285" i="27"/>
  <c r="Y4286" i="27"/>
  <c r="Y4287" i="27"/>
  <c r="Y4288" i="27"/>
  <c r="Z4288" i="27"/>
  <c r="Q4288" i="27"/>
  <c r="Y4289" i="27"/>
  <c r="Z4289" i="27"/>
  <c r="Q4289" i="27"/>
  <c r="Y4290" i="27"/>
  <c r="Y4291" i="27"/>
  <c r="Y4292" i="27"/>
  <c r="Y4293" i="27"/>
  <c r="Z4293" i="27"/>
  <c r="Q4293" i="27"/>
  <c r="Y4294" i="27"/>
  <c r="Y4295" i="27"/>
  <c r="Z4295" i="27"/>
  <c r="Q4295" i="27"/>
  <c r="Y4296" i="27"/>
  <c r="Z4296" i="27"/>
  <c r="Q4296" i="27"/>
  <c r="Y4297" i="27"/>
  <c r="Z4297" i="27"/>
  <c r="Q4297" i="27"/>
  <c r="Y4298" i="27"/>
  <c r="Y4299" i="27"/>
  <c r="Y4300" i="27"/>
  <c r="Y4301" i="27"/>
  <c r="Y4302" i="27"/>
  <c r="Y4303" i="27"/>
  <c r="Y4304" i="27"/>
  <c r="Y4305" i="27"/>
  <c r="Z4305" i="27"/>
  <c r="Q4305" i="27"/>
  <c r="Y4306" i="27"/>
  <c r="Y4307" i="27"/>
  <c r="Z4307" i="27"/>
  <c r="Q4307" i="27"/>
  <c r="Y4308" i="27"/>
  <c r="Z4308" i="27"/>
  <c r="Q4308" i="27"/>
  <c r="Y4309" i="27"/>
  <c r="Z4309" i="27"/>
  <c r="Q4309" i="27"/>
  <c r="Y4310" i="27"/>
  <c r="Y4311" i="27"/>
  <c r="Y4312" i="27"/>
  <c r="Y4313" i="27"/>
  <c r="Y4314" i="27"/>
  <c r="Y4315" i="27"/>
  <c r="Y4316" i="27"/>
  <c r="Y4317" i="27"/>
  <c r="Z4317" i="27"/>
  <c r="Q4317" i="27"/>
  <c r="Y4318" i="27"/>
  <c r="Y4319" i="27"/>
  <c r="Z4319" i="27"/>
  <c r="Q4319" i="27"/>
  <c r="Y4320" i="27"/>
  <c r="Z4320" i="27"/>
  <c r="Q4320" i="27"/>
  <c r="Y4321" i="27"/>
  <c r="Z4321" i="27"/>
  <c r="Q4321" i="27"/>
  <c r="Y4322" i="27"/>
  <c r="Y4323" i="27"/>
  <c r="Y4324" i="27"/>
  <c r="Y4325" i="27"/>
  <c r="Y4326" i="27"/>
  <c r="Y4327" i="27"/>
  <c r="Y4328" i="27"/>
  <c r="Y4329" i="27"/>
  <c r="Z4329" i="27"/>
  <c r="Q4329" i="27"/>
  <c r="Y4330" i="27"/>
  <c r="Y4331" i="27"/>
  <c r="Z4331" i="27"/>
  <c r="Q4331" i="27"/>
  <c r="Y4332" i="27"/>
  <c r="Z4332" i="27"/>
  <c r="Q4332" i="27"/>
  <c r="Y4333" i="27"/>
  <c r="Z4333" i="27"/>
  <c r="Q4333" i="27"/>
  <c r="Y4334" i="27"/>
  <c r="Y4335" i="27"/>
  <c r="Y4336" i="27"/>
  <c r="Y4337" i="27"/>
  <c r="Y4338" i="27"/>
  <c r="Y4339" i="27"/>
  <c r="Y4340" i="27"/>
  <c r="Y4341" i="27"/>
  <c r="Z4341" i="27"/>
  <c r="Q4341" i="27"/>
  <c r="Y4342" i="27"/>
  <c r="Y4343" i="27"/>
  <c r="Z4343" i="27"/>
  <c r="Q4343" i="27"/>
  <c r="Y4344" i="27"/>
  <c r="Z4344" i="27"/>
  <c r="Q4344" i="27"/>
  <c r="Y4345" i="27"/>
  <c r="Y4346" i="27"/>
  <c r="Y4347" i="27"/>
  <c r="Y4348" i="27"/>
  <c r="Y4349" i="27"/>
  <c r="Y4350" i="27"/>
  <c r="Z4350" i="27"/>
  <c r="Q4350" i="27"/>
  <c r="Y4351" i="27"/>
  <c r="Y4352" i="27"/>
  <c r="Y4353" i="27"/>
  <c r="Z4353" i="27"/>
  <c r="Q4353" i="27"/>
  <c r="Y4354" i="27"/>
  <c r="Y4355" i="27"/>
  <c r="Z4355" i="27"/>
  <c r="Q4355" i="27"/>
  <c r="Y4356" i="27"/>
  <c r="Z4356" i="27"/>
  <c r="Q4356" i="27"/>
  <c r="Y4357" i="27"/>
  <c r="Z4357" i="27"/>
  <c r="Q4357" i="27"/>
  <c r="Y4358" i="27"/>
  <c r="Y4359" i="27"/>
  <c r="Y4360" i="27"/>
  <c r="Z4360" i="27"/>
  <c r="Q4360" i="27"/>
  <c r="Y4361" i="27"/>
  <c r="Y4362" i="27"/>
  <c r="Y4363" i="27"/>
  <c r="Y4364" i="27"/>
  <c r="Y4365" i="27"/>
  <c r="Z4365" i="27"/>
  <c r="Q4365" i="27"/>
  <c r="Y4366" i="27"/>
  <c r="Y4367" i="27"/>
  <c r="Z4367" i="27"/>
  <c r="Q4367" i="27"/>
  <c r="Y4368" i="27"/>
  <c r="Z4368" i="27"/>
  <c r="Q4368" i="27"/>
  <c r="Y4369" i="27"/>
  <c r="Z4369" i="27"/>
  <c r="Q4369" i="27"/>
  <c r="Y4370" i="27"/>
  <c r="Y4371" i="27"/>
  <c r="Y4372" i="27"/>
  <c r="Y4373" i="27"/>
  <c r="Y4374" i="27"/>
  <c r="Y4375" i="27"/>
  <c r="Y4376" i="27"/>
  <c r="Y4377" i="27"/>
  <c r="Z4377" i="27"/>
  <c r="Q4377" i="27"/>
  <c r="Y4378" i="27"/>
  <c r="Y4379" i="27"/>
  <c r="Z4379" i="27"/>
  <c r="Q4379" i="27"/>
  <c r="Y4380" i="27"/>
  <c r="Z4380" i="27"/>
  <c r="Q4380" i="27"/>
  <c r="Y4381" i="27"/>
  <c r="Y4382" i="27"/>
  <c r="Y4383" i="27"/>
  <c r="Y4384" i="27"/>
  <c r="Y4385" i="27"/>
  <c r="Y4386" i="27"/>
  <c r="Y4387" i="27"/>
  <c r="Y4388" i="27"/>
  <c r="Y4389" i="27"/>
  <c r="Z4389" i="27"/>
  <c r="Q4389" i="27"/>
  <c r="Y4390" i="27"/>
  <c r="Z4390" i="27"/>
  <c r="Q4390" i="27"/>
  <c r="Y4391" i="27"/>
  <c r="Z4391" i="27"/>
  <c r="Q4391" i="27"/>
  <c r="Y4392" i="27"/>
  <c r="Z4392" i="27"/>
  <c r="Q4392" i="27"/>
  <c r="Y4393" i="27"/>
  <c r="Y4394" i="27"/>
  <c r="Y4395" i="27"/>
  <c r="Y4396" i="27"/>
  <c r="Y4397" i="27"/>
  <c r="Y4398" i="27"/>
  <c r="Y4399" i="27"/>
  <c r="Y4400" i="27"/>
  <c r="Y4401" i="27"/>
  <c r="Z4401" i="27"/>
  <c r="Q4401" i="27"/>
  <c r="Y4402" i="27"/>
  <c r="Y4403" i="27"/>
  <c r="Z4403" i="27"/>
  <c r="Q4403" i="27"/>
  <c r="Y4404" i="27"/>
  <c r="Z4404" i="27"/>
  <c r="Q4404" i="27"/>
  <c r="Y4405" i="27"/>
  <c r="Z4405" i="27"/>
  <c r="Q4405" i="27"/>
  <c r="Y4406" i="27"/>
  <c r="Y4407" i="27"/>
  <c r="Y4408" i="27"/>
  <c r="Z4408" i="27"/>
  <c r="Q4408" i="27"/>
  <c r="Y4409" i="27"/>
  <c r="Y4410" i="27"/>
  <c r="Y4411" i="27"/>
  <c r="Y4412" i="27"/>
  <c r="Y4413" i="27"/>
  <c r="Z4413" i="27"/>
  <c r="Q4413" i="27"/>
  <c r="Y4414" i="27"/>
  <c r="Y4415" i="27"/>
  <c r="Z4415" i="27"/>
  <c r="Q4415" i="27"/>
  <c r="Y4416" i="27"/>
  <c r="Z4416" i="27"/>
  <c r="Q4416" i="27"/>
  <c r="Y4417" i="27"/>
  <c r="Y4418" i="27"/>
  <c r="Y4419" i="27"/>
  <c r="Y4420" i="27"/>
  <c r="Y4421" i="27"/>
  <c r="Y4422" i="27"/>
  <c r="Y4423" i="27"/>
  <c r="Y4424" i="27"/>
  <c r="Y4425" i="27"/>
  <c r="Z4425" i="27"/>
  <c r="Q4425" i="27"/>
  <c r="Y4426" i="27"/>
  <c r="Y4427" i="27"/>
  <c r="Z4427" i="27"/>
  <c r="Q4427" i="27"/>
  <c r="Y4428" i="27"/>
  <c r="Z4428" i="27"/>
  <c r="Q4428" i="27"/>
  <c r="Y4429" i="27"/>
  <c r="Z4429" i="27"/>
  <c r="Q4429" i="27"/>
  <c r="Y4430" i="27"/>
  <c r="Y4431" i="27"/>
  <c r="Y4432" i="27"/>
  <c r="Y4433" i="27"/>
  <c r="Y4434" i="27"/>
  <c r="Y4435" i="27"/>
  <c r="Y4436" i="27"/>
  <c r="Y4437" i="27"/>
  <c r="Z4437" i="27"/>
  <c r="Q4437" i="27"/>
  <c r="Y4438" i="27"/>
  <c r="Y4439" i="27"/>
  <c r="Z4439" i="27"/>
  <c r="Q4439" i="27"/>
  <c r="Y4440" i="27"/>
  <c r="Z4440" i="27"/>
  <c r="Q4440" i="27"/>
  <c r="Y4441" i="27"/>
  <c r="Y4442" i="27"/>
  <c r="Y4443" i="27"/>
  <c r="Y4444" i="27"/>
  <c r="Y4445" i="27"/>
  <c r="Y4446" i="27"/>
  <c r="Y4447" i="27"/>
  <c r="Y4448" i="27"/>
  <c r="Y4449" i="27"/>
  <c r="Z4449" i="27"/>
  <c r="Q4449" i="27"/>
  <c r="Y4450" i="27"/>
  <c r="Y4451" i="27"/>
  <c r="Z4451" i="27"/>
  <c r="Q4451" i="27"/>
  <c r="Y4452" i="27"/>
  <c r="Z4452" i="27"/>
  <c r="Q4452" i="27"/>
  <c r="Y4453" i="27"/>
  <c r="Z4453" i="27"/>
  <c r="Q4453" i="27"/>
  <c r="Y4454" i="27"/>
  <c r="Y4455" i="27"/>
  <c r="Y4456" i="27"/>
  <c r="Z4456" i="27"/>
  <c r="Q4456" i="27"/>
  <c r="Y4457" i="27"/>
  <c r="Y4458" i="27"/>
  <c r="Y4459" i="27"/>
  <c r="Z4459" i="27"/>
  <c r="Q4459" i="27"/>
  <c r="Y4460" i="27"/>
  <c r="Z4460" i="27"/>
  <c r="Q4460" i="27"/>
  <c r="Y4461" i="27"/>
  <c r="Z4461" i="27"/>
  <c r="Q4461" i="27"/>
  <c r="Y4462" i="27"/>
  <c r="Y4463" i="27"/>
  <c r="Z4463" i="27"/>
  <c r="Q4463" i="27"/>
  <c r="Y4464" i="27"/>
  <c r="Z4464" i="27"/>
  <c r="Q4464" i="27"/>
  <c r="Y4465" i="27"/>
  <c r="Z4465" i="27"/>
  <c r="Q4465" i="27"/>
  <c r="Y4466" i="27"/>
  <c r="Y4467" i="27"/>
  <c r="Y4468" i="27"/>
  <c r="Y4469" i="27"/>
  <c r="Y4470" i="27"/>
  <c r="Y4471" i="27"/>
  <c r="Y4472" i="27"/>
  <c r="Y4473" i="27"/>
  <c r="Z4473" i="27"/>
  <c r="Q4473" i="27"/>
  <c r="Y4474" i="27"/>
  <c r="Y4475" i="27"/>
  <c r="Z4475" i="27"/>
  <c r="Q4475" i="27"/>
  <c r="Y4476" i="27"/>
  <c r="Z4476" i="27"/>
  <c r="Q4476" i="27"/>
  <c r="Y4477" i="27"/>
  <c r="Y4478" i="27"/>
  <c r="Y4479" i="27"/>
  <c r="Y4480" i="27"/>
  <c r="Y4481" i="27"/>
  <c r="Y4482" i="27"/>
  <c r="Y4483" i="27"/>
  <c r="Y4484" i="27"/>
  <c r="Y4485" i="27"/>
  <c r="Z4485" i="27"/>
  <c r="Q4485" i="27"/>
  <c r="Y4486" i="27"/>
  <c r="Y4487" i="27"/>
  <c r="Z4487" i="27"/>
  <c r="Q4487" i="27"/>
  <c r="Y4488" i="27"/>
  <c r="Z4488" i="27"/>
  <c r="Q4488" i="27"/>
  <c r="Y4489" i="27"/>
  <c r="Z4489" i="27"/>
  <c r="Q4489" i="27"/>
  <c r="Y4490" i="27"/>
  <c r="Y4491" i="27"/>
  <c r="Y4492" i="27"/>
  <c r="Y4493" i="27"/>
  <c r="Y4494" i="27"/>
  <c r="Y4495" i="27"/>
  <c r="Y4496" i="27"/>
  <c r="Y4497" i="27"/>
  <c r="Z4497" i="27"/>
  <c r="Q4497" i="27"/>
  <c r="Y4498" i="27"/>
  <c r="Y4499" i="27"/>
  <c r="Z4499" i="27"/>
  <c r="Q4499" i="27"/>
  <c r="Y4500" i="27"/>
  <c r="Z4500" i="27"/>
  <c r="Q4500" i="27"/>
  <c r="Y4501" i="27"/>
  <c r="Z4501" i="27"/>
  <c r="Q4501" i="27"/>
  <c r="Y4502" i="27"/>
  <c r="Y4503" i="27"/>
  <c r="Y4504" i="27"/>
  <c r="Y4505" i="27"/>
  <c r="Y4506" i="27"/>
  <c r="Y4507" i="27"/>
  <c r="Y4508" i="27"/>
  <c r="Y4509" i="27"/>
  <c r="Z4509" i="27"/>
  <c r="Q4509" i="27"/>
  <c r="Y4510" i="27"/>
  <c r="Y4511" i="27"/>
  <c r="Z4511" i="27"/>
  <c r="Q4511" i="27"/>
  <c r="Y4512" i="27"/>
  <c r="Z4512" i="27"/>
  <c r="Q4512" i="27"/>
  <c r="Y4513" i="27"/>
  <c r="Y4514" i="27"/>
  <c r="Y4515" i="27"/>
  <c r="Y4516" i="27"/>
  <c r="Y4517" i="27"/>
  <c r="Y4518" i="27"/>
  <c r="Y4519" i="27"/>
  <c r="Y4520" i="27"/>
  <c r="Y4521" i="27"/>
  <c r="Z4521" i="27"/>
  <c r="Q4521" i="27"/>
  <c r="Y4522" i="27"/>
  <c r="Y4523" i="27"/>
  <c r="Z4523" i="27"/>
  <c r="Q4523" i="27"/>
  <c r="Y4524" i="27"/>
  <c r="Z4524" i="27"/>
  <c r="Q4524" i="27"/>
  <c r="Y4525" i="27"/>
  <c r="Z4525" i="27"/>
  <c r="Q4525" i="27"/>
  <c r="Y4526" i="27"/>
  <c r="Y4527" i="27"/>
  <c r="Y4528" i="27"/>
  <c r="Y4529" i="27"/>
  <c r="Y4530" i="27"/>
  <c r="Y4531" i="27"/>
  <c r="Z4531" i="27"/>
  <c r="Q4531" i="27"/>
  <c r="Y4532" i="27"/>
  <c r="Y4533" i="27"/>
  <c r="Z4533" i="27"/>
  <c r="Q4533" i="27"/>
  <c r="Y4534" i="27"/>
  <c r="Y4535" i="27"/>
  <c r="Z4535" i="27"/>
  <c r="Q4535" i="27"/>
  <c r="Y4536" i="27"/>
  <c r="Z4536" i="27"/>
  <c r="Q4536" i="27"/>
  <c r="Y4537" i="27"/>
  <c r="Y4538" i="27"/>
  <c r="Y4539" i="27"/>
  <c r="Y4540" i="27"/>
  <c r="Z4540" i="27"/>
  <c r="Q4540" i="27"/>
  <c r="Y4541" i="27"/>
  <c r="Y4542" i="27"/>
  <c r="Z4542" i="27"/>
  <c r="Q4542" i="27"/>
  <c r="Y4543" i="27"/>
  <c r="Y4544" i="27"/>
  <c r="Y4545" i="27"/>
  <c r="Z4545" i="27"/>
  <c r="Q4545" i="27"/>
  <c r="Y4546" i="27"/>
  <c r="Y4547" i="27"/>
  <c r="Z4547" i="27"/>
  <c r="Q4547" i="27"/>
  <c r="Y4548" i="27"/>
  <c r="Z4548" i="27"/>
  <c r="Q4548" i="27"/>
  <c r="Y4549" i="27"/>
  <c r="Z4549" i="27"/>
  <c r="Q4549" i="27"/>
  <c r="Y4550" i="27"/>
  <c r="Y4551" i="27"/>
  <c r="Y4552" i="27"/>
  <c r="Y4553" i="27"/>
  <c r="Y4554" i="27"/>
  <c r="Y4555" i="27"/>
  <c r="Y4556" i="27"/>
  <c r="Y4557" i="27"/>
  <c r="Z4557" i="27"/>
  <c r="Q4557" i="27"/>
  <c r="Y4558" i="27"/>
  <c r="Y4559" i="27"/>
  <c r="Z4559" i="27"/>
  <c r="Q4559" i="27"/>
  <c r="Y4560" i="27"/>
  <c r="Z4560" i="27"/>
  <c r="Q4560" i="27"/>
  <c r="Y4561" i="27"/>
  <c r="Z4561" i="27"/>
  <c r="Q4561" i="27"/>
  <c r="Y4562" i="27"/>
  <c r="Y4563" i="27"/>
  <c r="Y4564" i="27"/>
  <c r="Y4565" i="27"/>
  <c r="Y4566" i="27"/>
  <c r="Y4567" i="27"/>
  <c r="Y4568" i="27"/>
  <c r="Y4569" i="27"/>
  <c r="Z4569" i="27"/>
  <c r="Q4569" i="27"/>
  <c r="Y4570" i="27"/>
  <c r="Z4570" i="27"/>
  <c r="Q4570" i="27"/>
  <c r="Y4571" i="27"/>
  <c r="Z4571" i="27"/>
  <c r="Q4571" i="27"/>
  <c r="Y4572" i="27"/>
  <c r="Z4572" i="27"/>
  <c r="Q4572" i="27"/>
  <c r="Y4573" i="27"/>
  <c r="Y4574" i="27"/>
  <c r="Y4575" i="27"/>
  <c r="Y4576" i="27"/>
  <c r="Y4577" i="27"/>
  <c r="Y4578" i="27"/>
  <c r="Y4579" i="27"/>
  <c r="Y4580" i="27"/>
  <c r="Y4581" i="27"/>
  <c r="Z4581" i="27"/>
  <c r="Q4581" i="27"/>
  <c r="Y4582" i="27"/>
  <c r="Y4583" i="27"/>
  <c r="Z4583" i="27"/>
  <c r="Q4583" i="27"/>
  <c r="Y4584" i="27"/>
  <c r="Z4584" i="27"/>
  <c r="Q4584" i="27"/>
  <c r="Y4585" i="27"/>
  <c r="Y4586" i="27"/>
  <c r="Y4587" i="27"/>
  <c r="Y4588" i="27"/>
  <c r="Y4589" i="27"/>
  <c r="Y4590" i="27"/>
  <c r="Y4591" i="27"/>
  <c r="Y4592" i="27"/>
  <c r="Y4593" i="27"/>
  <c r="Z4593" i="27"/>
  <c r="Q4593" i="27"/>
  <c r="Y4594" i="27"/>
  <c r="Y4595" i="27"/>
  <c r="Z4595" i="27"/>
  <c r="Q4595" i="27"/>
  <c r="Y4596" i="27"/>
  <c r="Z4596" i="27"/>
  <c r="Q4596" i="27"/>
  <c r="Y4597" i="27"/>
  <c r="Z4597" i="27"/>
  <c r="Q4597" i="27"/>
  <c r="Y4598" i="27"/>
  <c r="Y4599" i="27"/>
  <c r="Y4600" i="27"/>
  <c r="Y4601" i="27"/>
  <c r="Y4602" i="27"/>
  <c r="Y4603" i="27"/>
  <c r="Y4604" i="27"/>
  <c r="Y4605" i="27"/>
  <c r="Z4605" i="27"/>
  <c r="Q4605" i="27"/>
  <c r="Y4606" i="27"/>
  <c r="Y4607" i="27"/>
  <c r="Z4607" i="27"/>
  <c r="Q4607" i="27"/>
  <c r="Y4608" i="27"/>
  <c r="Z4608" i="27"/>
  <c r="Q4608" i="27"/>
  <c r="Y4609" i="27"/>
  <c r="Y4610" i="27"/>
  <c r="Y4611" i="27"/>
  <c r="Y4612" i="27"/>
  <c r="Z4612" i="27"/>
  <c r="Q4612" i="27"/>
  <c r="Y4613" i="27"/>
  <c r="Y4614" i="27"/>
  <c r="Y4615" i="27"/>
  <c r="Y4616" i="27"/>
  <c r="Z4616" i="27"/>
  <c r="Q4616" i="27"/>
  <c r="Y4617" i="27"/>
  <c r="Z4617" i="27"/>
  <c r="Q4617" i="27"/>
  <c r="Y4618" i="27"/>
  <c r="Y4619" i="27"/>
  <c r="Z4619" i="27"/>
  <c r="Q4619" i="27"/>
  <c r="Y4620" i="27"/>
  <c r="Z4620" i="27"/>
  <c r="Q4620" i="27"/>
  <c r="Y4621" i="27"/>
  <c r="Y4622" i="27"/>
  <c r="Y4623" i="27"/>
  <c r="Y4624" i="27"/>
  <c r="Y4625" i="27"/>
  <c r="Y4626" i="27"/>
  <c r="Y4627" i="27"/>
  <c r="Y4628" i="27"/>
  <c r="Y4629" i="27"/>
  <c r="Z4629" i="27"/>
  <c r="Q4629" i="27"/>
  <c r="Y4630" i="27"/>
  <c r="Y4631" i="27"/>
  <c r="Z4631" i="27"/>
  <c r="Q4631" i="27"/>
  <c r="Y4632" i="27"/>
  <c r="Z4632" i="27"/>
  <c r="Q4632" i="27"/>
  <c r="Y4633" i="27"/>
  <c r="Z4633" i="27"/>
  <c r="Q4633" i="27"/>
  <c r="Y4634" i="27"/>
  <c r="Z4634" i="27"/>
  <c r="Q4634" i="27"/>
  <c r="Y4635" i="27"/>
  <c r="Y4636" i="27"/>
  <c r="Y4637" i="27"/>
  <c r="Y4638" i="27"/>
  <c r="Y4639" i="27"/>
  <c r="Y4640" i="27"/>
  <c r="Y4641" i="27"/>
  <c r="Z4641" i="27"/>
  <c r="Q4641" i="27"/>
  <c r="Y4642" i="27"/>
  <c r="Y4643" i="27"/>
  <c r="Z4643" i="27"/>
  <c r="Q4643" i="27"/>
  <c r="Y4644" i="27"/>
  <c r="Z4644" i="27"/>
  <c r="Q4644" i="27"/>
  <c r="Y4645" i="27"/>
  <c r="Z4645" i="27"/>
  <c r="Q4645" i="27"/>
  <c r="Y4646" i="27"/>
  <c r="Y4647" i="27"/>
  <c r="Y4648" i="27"/>
  <c r="Y4649" i="27"/>
  <c r="Y4650" i="27"/>
  <c r="Y4651" i="27"/>
  <c r="Y4652" i="27"/>
  <c r="Y4653" i="27"/>
  <c r="Z4653" i="27"/>
  <c r="Q4653" i="27"/>
  <c r="Y4654" i="27"/>
  <c r="Y4655" i="27"/>
  <c r="Z4655" i="27"/>
  <c r="Q4655" i="27"/>
  <c r="Y4656" i="27"/>
  <c r="Z4656" i="27"/>
  <c r="Q4656" i="27"/>
  <c r="Y4657" i="27"/>
  <c r="Y4658" i="27"/>
  <c r="Y4659" i="27"/>
  <c r="Y4660" i="27"/>
  <c r="Y4661" i="27"/>
  <c r="Y4662" i="27"/>
  <c r="Y4663" i="27"/>
  <c r="Y4664" i="27"/>
  <c r="Y4665" i="27"/>
  <c r="Z4665" i="27"/>
  <c r="Q4665" i="27"/>
  <c r="Y4666" i="27"/>
  <c r="Y4667" i="27"/>
  <c r="Z4667" i="27"/>
  <c r="Q4667" i="27"/>
  <c r="Y4668" i="27"/>
  <c r="Z4668" i="27"/>
  <c r="Q4668" i="27"/>
  <c r="Y4669" i="27"/>
  <c r="Z4669" i="27"/>
  <c r="Q4669" i="27"/>
  <c r="Y4670" i="27"/>
  <c r="Y4671" i="27"/>
  <c r="Y4672" i="27"/>
  <c r="Y4673" i="27"/>
  <c r="Y4674" i="27"/>
  <c r="Y4675" i="27"/>
  <c r="Y4676" i="27"/>
  <c r="Y4677" i="27"/>
  <c r="Z4677" i="27"/>
  <c r="Q4677" i="27"/>
  <c r="Y4678" i="27"/>
  <c r="Y4679" i="27"/>
  <c r="Z4679" i="27"/>
  <c r="Q4679" i="27"/>
  <c r="Y4680" i="27"/>
  <c r="Z4680" i="27"/>
  <c r="Q4680" i="27"/>
  <c r="Y4681" i="27"/>
  <c r="Y4682" i="27"/>
  <c r="Y4683" i="27"/>
  <c r="Y4684" i="27"/>
  <c r="Y4685" i="27"/>
  <c r="Z4685" i="27"/>
  <c r="Q4685" i="27"/>
  <c r="Y4686" i="27"/>
  <c r="Y4687" i="27"/>
  <c r="Y4688" i="27"/>
  <c r="Y4689" i="27"/>
  <c r="Z4689" i="27"/>
  <c r="Q4689" i="27"/>
  <c r="Y4690" i="27"/>
  <c r="Y4691" i="27"/>
  <c r="Z4691" i="27"/>
  <c r="Q4691" i="27"/>
  <c r="Y4692" i="27"/>
  <c r="Z4692" i="27"/>
  <c r="Q4692" i="27"/>
  <c r="Y4693" i="27"/>
  <c r="Z4693" i="27"/>
  <c r="Q4693" i="27"/>
  <c r="Y4694" i="27"/>
  <c r="Y4695" i="27"/>
  <c r="Y4696" i="27"/>
  <c r="Y4697" i="27"/>
  <c r="Y4698" i="27"/>
  <c r="Y4699" i="27"/>
  <c r="Y4700" i="27"/>
  <c r="Y4701" i="27"/>
  <c r="Z4701" i="27"/>
  <c r="Q4701" i="27"/>
  <c r="Y4702" i="27"/>
  <c r="Y4703" i="27"/>
  <c r="Z4703" i="27"/>
  <c r="Q4703" i="27"/>
  <c r="Y4704" i="27"/>
  <c r="Z4704" i="27"/>
  <c r="Q4704" i="27"/>
  <c r="Y4705" i="27"/>
  <c r="Y4706" i="27"/>
  <c r="Y4707" i="27"/>
  <c r="Y4708" i="27"/>
  <c r="Z4708" i="27"/>
  <c r="Q4708" i="27"/>
  <c r="Y4709" i="27"/>
  <c r="Z4709" i="27"/>
  <c r="Q4709" i="27"/>
  <c r="Y4710" i="27"/>
  <c r="Y4711" i="27"/>
  <c r="Y4712" i="27"/>
  <c r="Y4713" i="27"/>
  <c r="Z4713" i="27"/>
  <c r="Q4713" i="27"/>
  <c r="Y4714" i="27"/>
  <c r="Y4715" i="27"/>
  <c r="Z4715" i="27"/>
  <c r="Q4715" i="27"/>
  <c r="Y4716" i="27"/>
  <c r="Z4716" i="27"/>
  <c r="Q4716" i="27"/>
  <c r="Y4717" i="27"/>
  <c r="Z4717" i="27"/>
  <c r="Q4717" i="27"/>
  <c r="Y4718" i="27"/>
  <c r="Y4719" i="27"/>
  <c r="Y4720" i="27"/>
  <c r="Z4720" i="27"/>
  <c r="Q4720" i="27"/>
  <c r="Y4721" i="27"/>
  <c r="Y4722" i="27"/>
  <c r="Y4723" i="27"/>
  <c r="Y4724" i="27"/>
  <c r="Y4725" i="27"/>
  <c r="Z4725" i="27"/>
  <c r="Q4725" i="27"/>
  <c r="Y4726" i="27"/>
  <c r="Y4727" i="27"/>
  <c r="Z4727" i="27"/>
  <c r="Q4727" i="27"/>
  <c r="Y4728" i="27"/>
  <c r="Z4728" i="27"/>
  <c r="Q4728" i="27"/>
  <c r="Y4729" i="27"/>
  <c r="Y4730" i="27"/>
  <c r="Y4731" i="27"/>
  <c r="Y4732" i="27"/>
  <c r="Y4733" i="27"/>
  <c r="Y4734" i="27"/>
  <c r="Y4735" i="27"/>
  <c r="Y4736" i="27"/>
  <c r="Y4737" i="27"/>
  <c r="Z4737" i="27"/>
  <c r="Q4737" i="27"/>
  <c r="Y4738" i="27"/>
  <c r="Y4739" i="27"/>
  <c r="Z4739" i="27"/>
  <c r="Q4739" i="27"/>
  <c r="Y4740" i="27"/>
  <c r="Y4741" i="27"/>
  <c r="Z4741" i="27"/>
  <c r="Q4741" i="27"/>
  <c r="Y4742" i="27"/>
  <c r="Y4743" i="27"/>
  <c r="Y4744" i="27"/>
  <c r="Z4744" i="27"/>
  <c r="Q4744" i="27"/>
  <c r="Y4745" i="27"/>
  <c r="Y4746" i="27"/>
  <c r="Y4747" i="27"/>
  <c r="Y4748" i="27"/>
  <c r="Y4749" i="27"/>
  <c r="Z4749" i="27"/>
  <c r="Q4749" i="27"/>
  <c r="Y4750" i="27"/>
  <c r="Y4751" i="27"/>
  <c r="Z4751" i="27"/>
  <c r="Q4751" i="27"/>
  <c r="Y4752" i="27"/>
  <c r="Z4752" i="27"/>
  <c r="Q4752" i="27"/>
  <c r="Y4753" i="27"/>
  <c r="Z4753" i="27"/>
  <c r="Q4753" i="27"/>
  <c r="Y4754" i="27"/>
  <c r="Y4755" i="27"/>
  <c r="Y4756" i="27"/>
  <c r="Y4757" i="27"/>
  <c r="Y4758" i="27"/>
  <c r="Y4759" i="27"/>
  <c r="Y4760" i="27"/>
  <c r="Y4761" i="27"/>
  <c r="Z4761" i="27"/>
  <c r="Q4761" i="27"/>
  <c r="Y4762" i="27"/>
  <c r="Z4762" i="27"/>
  <c r="Q4762" i="27"/>
  <c r="Y4763" i="27"/>
  <c r="Z4763" i="27"/>
  <c r="Q4763" i="27"/>
  <c r="Y4764" i="27"/>
  <c r="Z4764" i="27"/>
  <c r="Q4764" i="27"/>
  <c r="Y4765" i="27"/>
  <c r="Z4765" i="27"/>
  <c r="Q4765" i="27"/>
  <c r="Y4766" i="27"/>
  <c r="Y4767" i="27"/>
  <c r="Y4768" i="27"/>
  <c r="Z4768" i="27"/>
  <c r="Q4768" i="27"/>
  <c r="Y4769" i="27"/>
  <c r="Y4770" i="27"/>
  <c r="Y4771" i="27"/>
  <c r="Y4772" i="27"/>
  <c r="Y4773" i="27"/>
  <c r="Z4773" i="27"/>
  <c r="Q4773" i="27"/>
  <c r="Y4774" i="27"/>
  <c r="Y4775" i="27"/>
  <c r="Z4775" i="27"/>
  <c r="Q4775" i="27"/>
  <c r="Y4776" i="27"/>
  <c r="Z4776" i="27"/>
  <c r="Q4776" i="27"/>
  <c r="Y4777" i="27"/>
  <c r="Y4778" i="27"/>
  <c r="Y4779" i="27"/>
  <c r="Y4780" i="27"/>
  <c r="Y4781" i="27"/>
  <c r="Z4781" i="27"/>
  <c r="Q4781" i="27"/>
  <c r="Y4782" i="27"/>
  <c r="Y4783" i="27"/>
  <c r="Y4784" i="27"/>
  <c r="Y4785" i="27"/>
  <c r="Z4785" i="27"/>
  <c r="Q4785" i="27"/>
  <c r="Y4786" i="27"/>
  <c r="Y4787" i="27"/>
  <c r="Z4787" i="27"/>
  <c r="Q4787" i="27"/>
  <c r="Y4788" i="27"/>
  <c r="Z4788" i="27"/>
  <c r="Q4788" i="27"/>
  <c r="Y4789" i="27"/>
  <c r="Y4790" i="27"/>
  <c r="Y4791" i="27"/>
  <c r="Y4792" i="27"/>
  <c r="Y4793" i="27"/>
  <c r="Y4794" i="27"/>
  <c r="Y4795" i="27"/>
  <c r="Y4796" i="27"/>
  <c r="Y4797" i="27"/>
  <c r="Z4797" i="27"/>
  <c r="Q4797" i="27"/>
  <c r="Y4798" i="27"/>
  <c r="Y4799" i="27"/>
  <c r="Z4799" i="27"/>
  <c r="Q4799" i="27"/>
  <c r="Y4800" i="27"/>
  <c r="Z4800" i="27"/>
  <c r="Q4800" i="27"/>
  <c r="Y4801" i="27"/>
  <c r="Z4801" i="27"/>
  <c r="Q4801" i="27"/>
  <c r="Y4802" i="27"/>
  <c r="Y4803" i="27"/>
  <c r="Y4804" i="27"/>
  <c r="Y4805" i="27"/>
  <c r="Y4806" i="27"/>
  <c r="Y4807" i="27"/>
  <c r="Y4808" i="27"/>
  <c r="Y4809" i="27"/>
  <c r="Z4809" i="27"/>
  <c r="Q4809" i="27"/>
  <c r="Y4810" i="27"/>
  <c r="Y4811" i="27"/>
  <c r="Z4811" i="27"/>
  <c r="Q4811" i="27"/>
  <c r="Y4812" i="27"/>
  <c r="Z4812" i="27"/>
  <c r="Q4812" i="27"/>
  <c r="Y4813" i="27"/>
  <c r="Y4814" i="27"/>
  <c r="Y4815" i="27"/>
  <c r="Y4816" i="27"/>
  <c r="Z4816" i="27"/>
  <c r="Q4816" i="27"/>
  <c r="Y4817" i="27"/>
  <c r="Y4818" i="27"/>
  <c r="Y4819" i="27"/>
  <c r="Y4820" i="27"/>
  <c r="Y4821" i="27"/>
  <c r="Z4821" i="27"/>
  <c r="Q4821" i="27"/>
  <c r="Y4822" i="27"/>
  <c r="Y4823" i="27"/>
  <c r="Z4823" i="27"/>
  <c r="Q4823" i="27"/>
  <c r="Y4824" i="27"/>
  <c r="Z4824" i="27"/>
  <c r="Q4824" i="27"/>
  <c r="Y4825" i="27"/>
  <c r="Y4826" i="27"/>
  <c r="Y4827" i="27"/>
  <c r="Y4828" i="27"/>
  <c r="Y4829" i="27"/>
  <c r="Y4830" i="27"/>
  <c r="Y4831" i="27"/>
  <c r="Y4832" i="27"/>
  <c r="Z4832" i="27"/>
  <c r="Q4832" i="27"/>
  <c r="Y4833" i="27"/>
  <c r="Z4833" i="27"/>
  <c r="Q4833" i="27"/>
  <c r="Y4834" i="27"/>
  <c r="Y4835" i="27"/>
  <c r="Z4835" i="27"/>
  <c r="Q4835" i="27"/>
  <c r="Y4836" i="27"/>
  <c r="Z4836" i="27"/>
  <c r="Q4836" i="27"/>
  <c r="Y4837" i="27"/>
  <c r="Z4837" i="27"/>
  <c r="Q4837" i="27"/>
  <c r="Y4838" i="27"/>
  <c r="Y4839" i="27"/>
  <c r="Y4840" i="27"/>
  <c r="Y4841" i="27"/>
  <c r="Y4842" i="27"/>
  <c r="Y4843" i="27"/>
  <c r="Y4844" i="27"/>
  <c r="Y4845" i="27"/>
  <c r="Z4845" i="27"/>
  <c r="Q4845" i="27"/>
  <c r="Y4846" i="27"/>
  <c r="Y4847" i="27"/>
  <c r="Z4847" i="27"/>
  <c r="Q4847" i="27"/>
  <c r="Y4848" i="27"/>
  <c r="Z4848" i="27"/>
  <c r="Q4848" i="27"/>
  <c r="Y4849" i="27"/>
  <c r="Y4850" i="27"/>
  <c r="Y4851" i="27"/>
  <c r="Y4852" i="27"/>
  <c r="Y4853" i="27"/>
  <c r="Y4854" i="27"/>
  <c r="Y4855" i="27"/>
  <c r="Y4856" i="27"/>
  <c r="Y4857" i="27"/>
  <c r="Z4857" i="27"/>
  <c r="Q4857" i="27"/>
  <c r="Y4858" i="27"/>
  <c r="Z4858" i="27"/>
  <c r="Q4858" i="27"/>
  <c r="Y4859" i="27"/>
  <c r="Z4859" i="27"/>
  <c r="Q4859" i="27"/>
  <c r="Y4860" i="27"/>
  <c r="Z4860" i="27"/>
  <c r="Q4860" i="27"/>
  <c r="Y4861" i="27"/>
  <c r="Z4861" i="27"/>
  <c r="Q4861" i="27"/>
  <c r="Y4862" i="27"/>
  <c r="Y4863" i="27"/>
  <c r="Y4864" i="27"/>
  <c r="Z4864" i="27"/>
  <c r="Q4864" i="27"/>
  <c r="Y4865" i="27"/>
  <c r="Y4866" i="27"/>
  <c r="Y4867" i="27"/>
  <c r="Y4868" i="27"/>
  <c r="Y4869" i="27"/>
  <c r="Z4869" i="27"/>
  <c r="Q4869" i="27"/>
  <c r="Y4870" i="27"/>
  <c r="Y4871" i="27"/>
  <c r="Z4871" i="27"/>
  <c r="Q4871" i="27"/>
  <c r="Y4872" i="27"/>
  <c r="Z4872" i="27"/>
  <c r="Q4872" i="27"/>
  <c r="Y4873" i="27"/>
  <c r="Z4873" i="27"/>
  <c r="Q4873" i="27"/>
  <c r="Y4874" i="27"/>
  <c r="Y4875" i="27"/>
  <c r="Y4876" i="27"/>
  <c r="Y4877" i="27"/>
  <c r="Y4878" i="27"/>
  <c r="Y4879" i="27"/>
  <c r="Y4880" i="27"/>
  <c r="Y4881" i="27"/>
  <c r="Z4881" i="27"/>
  <c r="Q4881" i="27"/>
  <c r="Y4882" i="27"/>
  <c r="Y4883" i="27"/>
  <c r="Z4883" i="27"/>
  <c r="Q4883" i="27"/>
  <c r="Y4884" i="27"/>
  <c r="Z4884" i="27"/>
  <c r="Q4884" i="27"/>
  <c r="Y4885" i="27"/>
  <c r="Z4885" i="27"/>
  <c r="Q4885" i="27"/>
  <c r="Y4886" i="27"/>
  <c r="Y4887" i="27"/>
  <c r="Y4888" i="27"/>
  <c r="Y4889" i="27"/>
  <c r="Y4890" i="27"/>
  <c r="Y4891" i="27"/>
  <c r="Y4892" i="27"/>
  <c r="Y4893" i="27"/>
  <c r="Z4893" i="27"/>
  <c r="Q4893" i="27"/>
  <c r="Y4894" i="27"/>
  <c r="Y4895" i="27"/>
  <c r="Z4895" i="27"/>
  <c r="Q4895" i="27"/>
  <c r="Y4896" i="27"/>
  <c r="Z4896" i="27"/>
  <c r="Q4896" i="27"/>
  <c r="Y4897" i="27"/>
  <c r="Z4897" i="27"/>
  <c r="Q4897" i="27"/>
  <c r="Y4898" i="27"/>
  <c r="Y4899" i="27"/>
  <c r="Y4900" i="27"/>
  <c r="Y4901" i="27"/>
  <c r="Y4902" i="27"/>
  <c r="Y4903" i="27"/>
  <c r="Y4904" i="27"/>
  <c r="Y4905" i="27"/>
  <c r="Z4905" i="27"/>
  <c r="Q4905" i="27"/>
  <c r="Y4906" i="27"/>
  <c r="Y4907" i="27"/>
  <c r="Z4907" i="27"/>
  <c r="Q4907" i="27"/>
  <c r="Y4908" i="27"/>
  <c r="Z4908" i="27"/>
  <c r="Q4908" i="27"/>
  <c r="Y4909" i="27"/>
  <c r="Y4910" i="27"/>
  <c r="Z4910" i="27"/>
  <c r="Q4910" i="27"/>
  <c r="Y4911" i="27"/>
  <c r="Y4912" i="27"/>
  <c r="Y4913" i="27"/>
  <c r="Y4914" i="27"/>
  <c r="Y4915" i="27"/>
  <c r="Y4916" i="27"/>
  <c r="Y4917" i="27"/>
  <c r="Z4917" i="27"/>
  <c r="Q4917" i="27"/>
  <c r="Y4918" i="27"/>
  <c r="Y4919" i="27"/>
  <c r="Z4919" i="27"/>
  <c r="Q4919" i="27"/>
  <c r="Y4920" i="27"/>
  <c r="Z4920" i="27"/>
  <c r="Q4920" i="27"/>
  <c r="Y4921" i="27"/>
  <c r="Z4921" i="27"/>
  <c r="Q4921" i="27"/>
  <c r="Y4922" i="27"/>
  <c r="Y4923" i="27"/>
  <c r="Y4924" i="27"/>
  <c r="Y4925" i="27"/>
  <c r="Y4926" i="27"/>
  <c r="Y4927" i="27"/>
  <c r="Y4928" i="27"/>
  <c r="Y4929" i="27"/>
  <c r="Z4929" i="27"/>
  <c r="Q4929" i="27"/>
  <c r="Y4930" i="27"/>
  <c r="Y4931" i="27"/>
  <c r="Z4931" i="27"/>
  <c r="Q4931" i="27"/>
  <c r="Y4932" i="27"/>
  <c r="Z4932" i="27"/>
  <c r="Q4932" i="27"/>
  <c r="Y4933" i="27"/>
  <c r="Z4933" i="27"/>
  <c r="Q4933" i="27"/>
  <c r="Y4934" i="27"/>
  <c r="Y4935" i="27"/>
  <c r="Y4936" i="27"/>
  <c r="Y4937" i="27"/>
  <c r="Y4938" i="27"/>
  <c r="Y4939" i="27"/>
  <c r="Z4939" i="27"/>
  <c r="Q4939" i="27"/>
  <c r="Y4940" i="27"/>
  <c r="Y4941" i="27"/>
  <c r="Z4941" i="27"/>
  <c r="Q4941" i="27"/>
  <c r="Y4942" i="27"/>
  <c r="Z4942" i="27"/>
  <c r="Q4942" i="27"/>
  <c r="Y4943" i="27"/>
  <c r="Z4943" i="27"/>
  <c r="Q4943" i="27"/>
  <c r="Y4944" i="27"/>
  <c r="Z4944" i="27"/>
  <c r="Q4944" i="27"/>
  <c r="Y4945" i="27"/>
  <c r="Y4946" i="27"/>
  <c r="Y4947" i="27"/>
  <c r="Y4948" i="27"/>
  <c r="Y4949" i="27"/>
  <c r="Y4950" i="27"/>
  <c r="Y4951" i="27"/>
  <c r="Y4952" i="27"/>
  <c r="Y4953" i="27"/>
  <c r="Z4953" i="27"/>
  <c r="Q4953" i="27"/>
  <c r="Y4954" i="27"/>
  <c r="Y4955" i="27"/>
  <c r="Z4955" i="27"/>
  <c r="Q4955" i="27"/>
  <c r="Y4956" i="27"/>
  <c r="Z4956" i="27"/>
  <c r="Q4956" i="27"/>
  <c r="Y4957" i="27"/>
  <c r="Y4958" i="27"/>
  <c r="Y4959" i="27"/>
  <c r="Y4960" i="27"/>
  <c r="Z4960" i="27"/>
  <c r="Q4960" i="27"/>
  <c r="Y4961" i="27"/>
  <c r="Z4961" i="27"/>
  <c r="Q4961" i="27"/>
  <c r="Y4962" i="27"/>
  <c r="Y4963" i="27"/>
  <c r="Y4964" i="27"/>
  <c r="Y4965" i="27"/>
  <c r="Z4965" i="27"/>
  <c r="Q4965" i="27"/>
  <c r="Y4966" i="27"/>
  <c r="Y4967" i="27"/>
  <c r="Z4967" i="27"/>
  <c r="Q4967" i="27"/>
  <c r="Y4968" i="27"/>
  <c r="Z4968" i="27"/>
  <c r="Q4968" i="27"/>
  <c r="Y4969" i="27"/>
  <c r="Z4969" i="27"/>
  <c r="Q4969" i="27"/>
  <c r="Y4970" i="27"/>
  <c r="Y4971" i="27"/>
  <c r="Y4972" i="27"/>
  <c r="Z4972" i="27"/>
  <c r="Q4972" i="27"/>
  <c r="Y4973" i="27"/>
  <c r="Y4974" i="27"/>
  <c r="Y4975" i="27"/>
  <c r="Z4975" i="27"/>
  <c r="Q4975" i="27"/>
  <c r="Y4976" i="27"/>
  <c r="Y4977" i="27"/>
  <c r="Z4977" i="27"/>
  <c r="Q4977" i="27"/>
  <c r="Y4978" i="27"/>
  <c r="Z4978" i="27"/>
  <c r="Q4978" i="27"/>
  <c r="Y4979" i="27"/>
  <c r="Z4979" i="27"/>
  <c r="Q4979" i="27"/>
  <c r="Y4980" i="27"/>
  <c r="Z4980" i="27"/>
  <c r="Q4980" i="27"/>
  <c r="Y4981" i="27"/>
  <c r="Z4981" i="27"/>
  <c r="Q4981" i="27"/>
  <c r="Y4982" i="27"/>
  <c r="Z4982" i="27"/>
  <c r="Q4982" i="27"/>
  <c r="Y4983" i="27"/>
  <c r="Y4984" i="27"/>
  <c r="Z4984" i="27"/>
  <c r="Q4984" i="27"/>
  <c r="Y4985" i="27"/>
  <c r="Y4986" i="27"/>
  <c r="Y4987" i="27"/>
  <c r="Z4987" i="27"/>
  <c r="Q4987" i="27"/>
  <c r="Y4988" i="27"/>
  <c r="Y4989" i="27"/>
  <c r="Z4989" i="27"/>
  <c r="Q4989" i="27"/>
  <c r="Y4990" i="27"/>
  <c r="Y4991" i="27"/>
  <c r="Z4991" i="27"/>
  <c r="Q4991" i="27"/>
  <c r="Y4992" i="27"/>
  <c r="Z4992" i="27"/>
  <c r="Q4992" i="27"/>
  <c r="Y4993" i="27"/>
  <c r="Y4994" i="27"/>
  <c r="Y4995" i="27"/>
  <c r="Z4995" i="27"/>
  <c r="Q4995" i="27"/>
  <c r="Y4996" i="27"/>
  <c r="Z4996" i="27"/>
  <c r="Q4996" i="27"/>
  <c r="Y4997" i="27"/>
  <c r="Z4997" i="27"/>
  <c r="Q4997" i="27"/>
  <c r="Y4998" i="27"/>
  <c r="Y4999" i="27"/>
  <c r="Y5000" i="27"/>
  <c r="Z5000" i="27"/>
  <c r="Q5000" i="27"/>
  <c r="Y5001" i="27"/>
  <c r="Z5001" i="27"/>
  <c r="Q5001" i="27"/>
  <c r="Y5002" i="27"/>
  <c r="Y5003" i="27"/>
  <c r="Z5003" i="27"/>
  <c r="Q5003" i="27"/>
  <c r="Y5004" i="27"/>
  <c r="Z5004" i="27"/>
  <c r="Q5004" i="27"/>
  <c r="Y5005" i="27"/>
  <c r="Z5005" i="27"/>
  <c r="Q5005" i="27"/>
  <c r="Y5006" i="27"/>
  <c r="Y5007" i="27"/>
  <c r="Y5008" i="27"/>
  <c r="Y5009" i="27"/>
  <c r="Y5010" i="27"/>
  <c r="Y5011" i="27"/>
  <c r="Y5012" i="27"/>
  <c r="Y5013" i="27"/>
  <c r="Z5013" i="27"/>
  <c r="Q5013" i="27"/>
  <c r="Y5014" i="27"/>
  <c r="Y5015" i="27"/>
  <c r="Z5015" i="27"/>
  <c r="Q5015" i="27"/>
  <c r="Y5016" i="27"/>
  <c r="Z5016" i="27"/>
  <c r="Q5016" i="27"/>
  <c r="Y5017" i="27"/>
  <c r="Y5018" i="27"/>
  <c r="Y5019" i="27"/>
  <c r="Y5020" i="27"/>
  <c r="Z5020" i="27"/>
  <c r="Q5020" i="27"/>
  <c r="Y5021" i="27"/>
  <c r="Y5022" i="27"/>
  <c r="Y5023" i="27"/>
  <c r="Y5024" i="27"/>
  <c r="Y5025" i="27"/>
  <c r="Z5025" i="27"/>
  <c r="Q5025" i="27"/>
  <c r="Y5026" i="27"/>
  <c r="Y5027" i="27"/>
  <c r="Z5027" i="27"/>
  <c r="Q5027" i="27"/>
  <c r="Y5028" i="27"/>
  <c r="Z5028" i="27"/>
  <c r="Q5028" i="27"/>
  <c r="Y5029" i="27"/>
  <c r="Y5030" i="27"/>
  <c r="Y5031" i="27"/>
  <c r="Z5031" i="27"/>
  <c r="Q5031" i="27"/>
  <c r="Y5032" i="27"/>
  <c r="Y5033" i="27"/>
  <c r="Y5034" i="27"/>
  <c r="Y5035" i="27"/>
  <c r="Z5035" i="27"/>
  <c r="Q5035" i="27"/>
  <c r="Y5036" i="27"/>
  <c r="Z5036" i="27"/>
  <c r="Q5036" i="27"/>
  <c r="Y5037" i="27"/>
  <c r="Z5037" i="27"/>
  <c r="Q5037" i="27"/>
  <c r="Y5038" i="27"/>
  <c r="Y5039" i="27"/>
  <c r="Z5039" i="27"/>
  <c r="Q5039" i="27"/>
  <c r="Y5040" i="27"/>
  <c r="Z5040" i="27"/>
  <c r="Q5040" i="27"/>
  <c r="Y5041" i="27"/>
  <c r="Z5041" i="27"/>
  <c r="Q5041" i="27"/>
  <c r="Y5042" i="27"/>
  <c r="Y5043" i="27"/>
  <c r="Z5043" i="27"/>
  <c r="Q5043" i="27"/>
  <c r="Y5044" i="27"/>
  <c r="Y5045" i="27"/>
  <c r="Y5046" i="27"/>
  <c r="Y5047" i="27"/>
  <c r="Y5048" i="27"/>
  <c r="Y5049" i="27"/>
  <c r="Z5049" i="27"/>
  <c r="Q5049" i="27"/>
  <c r="Y5050" i="27"/>
  <c r="Y5051" i="27"/>
  <c r="Z5051" i="27"/>
  <c r="Q5051" i="27"/>
  <c r="Y5052" i="27"/>
  <c r="Z5052" i="27"/>
  <c r="Q5052" i="27"/>
  <c r="Y5053" i="27"/>
  <c r="Y5054" i="27"/>
  <c r="Y5055" i="27"/>
  <c r="Y5056" i="27"/>
  <c r="Y5057" i="27"/>
  <c r="Y5058" i="27"/>
  <c r="Y5059" i="27"/>
  <c r="Y5060" i="27"/>
  <c r="Y5061" i="27"/>
  <c r="Z5061" i="27"/>
  <c r="Q5061" i="27"/>
  <c r="Y5062" i="27"/>
  <c r="Y5063" i="27"/>
  <c r="Z5063" i="27"/>
  <c r="Q5063" i="27"/>
  <c r="Y5064" i="27"/>
  <c r="Z5064" i="27"/>
  <c r="Q5064" i="27"/>
  <c r="Y5065" i="27"/>
  <c r="Y5066" i="27"/>
  <c r="Y5067" i="27"/>
  <c r="Z5067" i="27"/>
  <c r="Q5067" i="27"/>
  <c r="Y5068" i="27"/>
  <c r="Y5069" i="27"/>
  <c r="Y5070" i="27"/>
  <c r="Y5071" i="27"/>
  <c r="Y5072" i="27"/>
  <c r="Y5073" i="27"/>
  <c r="Z5073" i="27"/>
  <c r="Q5073" i="27"/>
  <c r="Y5074" i="27"/>
  <c r="Y5075" i="27"/>
  <c r="Z5075" i="27"/>
  <c r="Q5075" i="27"/>
  <c r="Y5076" i="27"/>
  <c r="Z5076" i="27"/>
  <c r="Q5076" i="27"/>
  <c r="Y5077" i="27"/>
  <c r="Z5077" i="27"/>
  <c r="Q5077" i="27"/>
  <c r="Y5078" i="27"/>
  <c r="Y5079" i="27"/>
  <c r="Z5079" i="27"/>
  <c r="Q5079" i="27"/>
  <c r="Y5080" i="27"/>
  <c r="Z5080" i="27"/>
  <c r="Q5080" i="27"/>
  <c r="Y5081" i="27"/>
  <c r="Y5082" i="27"/>
  <c r="Y5083" i="27"/>
  <c r="Y5084" i="27"/>
  <c r="Y5085" i="27"/>
  <c r="Z5085" i="27"/>
  <c r="Q5085" i="27"/>
  <c r="Y5086" i="27"/>
  <c r="Y5087" i="27"/>
  <c r="Z5087" i="27"/>
  <c r="Q5087" i="27"/>
  <c r="Y5088" i="27"/>
  <c r="Z5088" i="27"/>
  <c r="Q5088" i="27"/>
  <c r="Y5089" i="27"/>
  <c r="Z5089" i="27"/>
  <c r="Q5089" i="27"/>
  <c r="Y5090" i="27"/>
  <c r="Z5090" i="27"/>
  <c r="Q5090" i="27"/>
  <c r="Y5091" i="27"/>
  <c r="Y5092" i="27"/>
  <c r="Y5093" i="27"/>
  <c r="Y5094" i="27"/>
  <c r="Y5095" i="27"/>
  <c r="Y5096" i="27"/>
  <c r="Y5097" i="27"/>
  <c r="Z5097" i="27"/>
  <c r="Q5097" i="27"/>
  <c r="Y5098" i="27"/>
  <c r="Y5099" i="27"/>
  <c r="Z5099" i="27"/>
  <c r="Q5099" i="27"/>
  <c r="Y5100" i="27"/>
  <c r="Z5100" i="27"/>
  <c r="Q5100" i="27"/>
  <c r="Y5101" i="27"/>
  <c r="Y5102" i="27"/>
  <c r="Y5103" i="27"/>
  <c r="Y5104" i="27"/>
  <c r="Z5104" i="27"/>
  <c r="Q5104" i="27"/>
  <c r="Y5105" i="27"/>
  <c r="Z5105" i="27"/>
  <c r="Q5105" i="27"/>
  <c r="Y5106" i="27"/>
  <c r="Y5107" i="27"/>
  <c r="Y5108" i="27"/>
  <c r="Y5109" i="27"/>
  <c r="Z5109" i="27"/>
  <c r="Q5109" i="27"/>
  <c r="Y5110" i="27"/>
  <c r="Y5111" i="27"/>
  <c r="Z5111" i="27"/>
  <c r="Q5111" i="27"/>
  <c r="Y5112" i="27"/>
  <c r="Z5112" i="27"/>
  <c r="Q5112" i="27"/>
  <c r="Y5113" i="27"/>
  <c r="Z5113" i="27"/>
  <c r="Q5113" i="27"/>
  <c r="Y5114" i="27"/>
  <c r="Y5115" i="27"/>
  <c r="Z5115" i="27"/>
  <c r="Q5115" i="27"/>
  <c r="Y5116" i="27"/>
  <c r="Z5116" i="27"/>
  <c r="Q5116" i="27"/>
  <c r="Y5117" i="27"/>
  <c r="Y5118" i="27"/>
  <c r="Z5118" i="27"/>
  <c r="Q5118" i="27"/>
  <c r="Y5119" i="27"/>
  <c r="Y5120" i="27"/>
  <c r="Y5121" i="27"/>
  <c r="Z5121" i="27"/>
  <c r="Q5121" i="27"/>
  <c r="Y5122" i="27"/>
  <c r="Y5123" i="27"/>
  <c r="Z5123" i="27"/>
  <c r="Q5123" i="27"/>
  <c r="Y5124" i="27"/>
  <c r="Z5124" i="27"/>
  <c r="Q5124" i="27"/>
  <c r="Y5125" i="27"/>
  <c r="Y5126" i="27"/>
  <c r="Y5127" i="27"/>
  <c r="Y5128" i="27"/>
  <c r="Y5129" i="27"/>
  <c r="Y5130" i="27"/>
  <c r="Y5131" i="27"/>
  <c r="Z5131" i="27"/>
  <c r="Q5131" i="27"/>
  <c r="Y5132" i="27"/>
  <c r="Y5133" i="27"/>
  <c r="Z5133" i="27"/>
  <c r="Q5133" i="27"/>
  <c r="Y5134" i="27"/>
  <c r="Y5135" i="27"/>
  <c r="Z5135" i="27"/>
  <c r="Q5135" i="27"/>
  <c r="Y5136" i="27"/>
  <c r="Z5136" i="27"/>
  <c r="Q5136" i="27"/>
  <c r="Y5137" i="27"/>
  <c r="Z5137" i="27"/>
  <c r="Q5137" i="27"/>
  <c r="Y5138" i="27"/>
  <c r="Z5138" i="27"/>
  <c r="Q5138" i="27"/>
  <c r="Y5139" i="27"/>
  <c r="Z5139" i="27"/>
  <c r="Q5139" i="27"/>
  <c r="Y5140" i="27"/>
  <c r="Z5140" i="27"/>
  <c r="Q5140" i="27"/>
  <c r="Y5141" i="27"/>
  <c r="Y5142" i="27"/>
  <c r="Y5143" i="27"/>
  <c r="Y5144" i="27"/>
  <c r="Y5145" i="27"/>
  <c r="Z5145" i="27"/>
  <c r="Q5145" i="27"/>
  <c r="Y5146" i="27"/>
  <c r="Y5147" i="27"/>
  <c r="Z5147" i="27"/>
  <c r="Q5147" i="27"/>
  <c r="Y5148" i="27"/>
  <c r="Z5148" i="27"/>
  <c r="Q5148" i="27"/>
  <c r="Y5149" i="27"/>
  <c r="Z5149" i="27"/>
  <c r="Q5149" i="27"/>
  <c r="Y5150" i="27"/>
  <c r="Z5150" i="27"/>
  <c r="Q5150" i="27"/>
  <c r="Y5151" i="27"/>
  <c r="Y5152" i="27"/>
  <c r="Y5153" i="27"/>
  <c r="Z5153" i="27"/>
  <c r="Q5153" i="27"/>
  <c r="Y5154" i="27"/>
  <c r="Y5155" i="27"/>
  <c r="Y5156" i="27"/>
  <c r="Y5157" i="27"/>
  <c r="Z5157" i="27"/>
  <c r="Q5157" i="27"/>
  <c r="Y5158" i="27"/>
  <c r="Y5159" i="27"/>
  <c r="Z5159" i="27"/>
  <c r="Q5159" i="27"/>
  <c r="Y5160" i="27"/>
  <c r="Z5160" i="27"/>
  <c r="Q5160" i="27"/>
  <c r="Y5161" i="27"/>
  <c r="Z5161" i="27"/>
  <c r="Q5161" i="27"/>
  <c r="Y5162" i="27"/>
  <c r="Z5162" i="27"/>
  <c r="Q5162" i="27"/>
  <c r="Y5163" i="27"/>
  <c r="Z5163" i="27"/>
  <c r="Q5163" i="27"/>
  <c r="Y5164" i="27"/>
  <c r="Y5165" i="27"/>
  <c r="Y5166" i="27"/>
  <c r="Y5167" i="27"/>
  <c r="Z5167" i="27"/>
  <c r="Q5167" i="27"/>
  <c r="Y5168" i="27"/>
  <c r="Y5169" i="27"/>
  <c r="Z5169" i="27"/>
  <c r="Q5169" i="27"/>
  <c r="Y5170" i="27"/>
  <c r="Y5171" i="27"/>
  <c r="Z5171" i="27"/>
  <c r="Q5171" i="27"/>
  <c r="Y5172" i="27"/>
  <c r="Z5172" i="27"/>
  <c r="Q5172" i="27"/>
  <c r="Y5173" i="27"/>
  <c r="Z5173" i="27"/>
  <c r="Q5173" i="27"/>
  <c r="Y5174" i="27"/>
  <c r="Y5175" i="27"/>
  <c r="Z5175" i="27"/>
  <c r="Q5175" i="27"/>
  <c r="Y5176" i="27"/>
  <c r="Y5177" i="27"/>
  <c r="Y5178" i="27"/>
  <c r="Y5179" i="27"/>
  <c r="Y5180" i="27"/>
  <c r="Y5181" i="27"/>
  <c r="Z5181" i="27"/>
  <c r="Q5181" i="27"/>
  <c r="Y5182" i="27"/>
  <c r="Y5183" i="27"/>
  <c r="Z5183" i="27"/>
  <c r="Q5183" i="27"/>
  <c r="Y5184" i="27"/>
  <c r="Z5184" i="27"/>
  <c r="Q5184" i="27"/>
  <c r="Y5185" i="27"/>
  <c r="Y5186" i="27"/>
  <c r="Z5186" i="27"/>
  <c r="Q5186" i="27"/>
  <c r="Y5187" i="27"/>
  <c r="Y5188" i="27"/>
  <c r="Y5189" i="27"/>
  <c r="Y5190" i="27"/>
  <c r="Y5191" i="27"/>
  <c r="Z5191" i="27"/>
  <c r="Q5191" i="27"/>
  <c r="Y5192" i="27"/>
  <c r="Y5193" i="27"/>
  <c r="Z5193" i="27"/>
  <c r="Q5193" i="27"/>
  <c r="Y5194" i="27"/>
  <c r="Y5195" i="27"/>
  <c r="Z5195" i="27"/>
  <c r="Q5195" i="27"/>
  <c r="Y5196" i="27"/>
  <c r="Z5196" i="27"/>
  <c r="Q5196" i="27"/>
  <c r="Y5197" i="27"/>
  <c r="Z5197" i="27"/>
  <c r="Q5197" i="27"/>
  <c r="Y5198" i="27"/>
  <c r="Y5199" i="27"/>
  <c r="Z5199" i="27"/>
  <c r="Q5199" i="27"/>
  <c r="Y5200" i="27"/>
  <c r="Z5200" i="27"/>
  <c r="Q5200" i="27"/>
  <c r="Y5201" i="27"/>
  <c r="Z5201" i="27"/>
  <c r="Q5201" i="27"/>
  <c r="Y5202" i="27"/>
  <c r="Y5203" i="27"/>
  <c r="Y5204" i="27"/>
  <c r="Y5205" i="27"/>
  <c r="Z5205" i="27"/>
  <c r="Q5205" i="27"/>
  <c r="Y5206" i="27"/>
  <c r="Y5207" i="27"/>
  <c r="Z5207" i="27"/>
  <c r="Q5207" i="27"/>
  <c r="Y5208" i="27"/>
  <c r="Z5208" i="27"/>
  <c r="Q5208" i="27"/>
  <c r="Y5209" i="27"/>
  <c r="Z5209" i="27"/>
  <c r="Q5209" i="27"/>
  <c r="Y5210" i="27"/>
  <c r="Z5210" i="27"/>
  <c r="Q5210" i="27"/>
  <c r="Y5211" i="27"/>
  <c r="Z5211" i="27"/>
  <c r="Q5211" i="27"/>
  <c r="Y5212" i="27"/>
  <c r="Y5213" i="27"/>
  <c r="Z5213" i="27"/>
  <c r="Q5213" i="27"/>
  <c r="Y5214" i="27"/>
  <c r="Y5215" i="27"/>
  <c r="Y5216" i="27"/>
  <c r="Z5216" i="27"/>
  <c r="Q5216" i="27"/>
  <c r="Y5217" i="27"/>
  <c r="Z5217" i="27"/>
  <c r="Q5217" i="27"/>
  <c r="Y5218" i="27"/>
  <c r="Y5219" i="27"/>
  <c r="Z5219" i="27"/>
  <c r="Q5219" i="27"/>
  <c r="Y5220" i="27"/>
  <c r="Z5220" i="27"/>
  <c r="Q5220" i="27"/>
  <c r="Y5221" i="27"/>
  <c r="Z5221" i="27"/>
  <c r="Q5221" i="27"/>
  <c r="Y5222" i="27"/>
  <c r="Y5223" i="27"/>
  <c r="Y5224" i="27"/>
  <c r="Y5225" i="27"/>
  <c r="Y5226" i="27"/>
  <c r="Y5227" i="27"/>
  <c r="Y5228" i="27"/>
  <c r="Y5229" i="27"/>
  <c r="Z5229" i="27"/>
  <c r="Q5229" i="27"/>
  <c r="Y5230" i="27"/>
  <c r="Z5230" i="27"/>
  <c r="Q5230" i="27"/>
  <c r="Y5231" i="27"/>
  <c r="Z5231" i="27"/>
  <c r="Q5231" i="27"/>
  <c r="Y5232" i="27"/>
  <c r="Z5232" i="27"/>
  <c r="Q5232" i="27"/>
  <c r="Y5233" i="27"/>
  <c r="Z5233" i="27"/>
  <c r="Q5233" i="27"/>
  <c r="Y5234" i="27"/>
  <c r="Z5234" i="27"/>
  <c r="Q5234" i="27"/>
  <c r="Y5235" i="27"/>
  <c r="Z5235" i="27"/>
  <c r="Q5235" i="27"/>
  <c r="Y5236" i="27"/>
  <c r="Y5237" i="27"/>
  <c r="Z5237" i="27"/>
  <c r="Q5237" i="27"/>
  <c r="Y5238" i="27"/>
  <c r="Y5239" i="27"/>
  <c r="Y5240" i="27"/>
  <c r="Z5240" i="27"/>
  <c r="Q5240" i="27"/>
  <c r="Y5241" i="27"/>
  <c r="Z5241" i="27"/>
  <c r="Q5241" i="27"/>
  <c r="Y5242" i="27"/>
  <c r="Y5243" i="27"/>
  <c r="Z5243" i="27"/>
  <c r="Q5243" i="27"/>
  <c r="Y5244" i="27"/>
  <c r="Z5244" i="27"/>
  <c r="Q5244" i="27"/>
  <c r="Y5245" i="27"/>
  <c r="Z5245" i="27"/>
  <c r="Q5245" i="27"/>
  <c r="Y5246" i="27"/>
  <c r="Y5247" i="27"/>
  <c r="Z5247" i="27"/>
  <c r="Q5247" i="27"/>
  <c r="Y5248" i="27"/>
  <c r="Y5249" i="27"/>
  <c r="Z5249" i="27"/>
  <c r="Q5249" i="27"/>
  <c r="Y5250" i="27"/>
  <c r="Y5251" i="27"/>
  <c r="Y5252" i="27"/>
  <c r="Y5253" i="27"/>
  <c r="Z5253" i="27"/>
  <c r="Q5253" i="27"/>
  <c r="Y5254" i="27"/>
  <c r="Y5255" i="27"/>
  <c r="Z5255" i="27"/>
  <c r="Q5255" i="27"/>
  <c r="Y5256" i="27"/>
  <c r="Z5256" i="27"/>
  <c r="Q5256" i="27"/>
  <c r="Y5257" i="27"/>
  <c r="Z5257" i="27"/>
  <c r="Q5257" i="27"/>
  <c r="Y5258" i="27"/>
  <c r="Y5259" i="27"/>
  <c r="Z5259" i="27"/>
  <c r="Q5259" i="27"/>
  <c r="Y5260" i="27"/>
  <c r="Y5261" i="27"/>
  <c r="Y5262" i="27"/>
  <c r="Y5263" i="27"/>
  <c r="Y5264" i="27"/>
  <c r="Y5265" i="27"/>
  <c r="Z5265" i="27"/>
  <c r="Q5265" i="27"/>
  <c r="Y5266" i="27"/>
  <c r="Y5267" i="27"/>
  <c r="Z5267" i="27"/>
  <c r="Q5267" i="27"/>
  <c r="Y5268" i="27"/>
  <c r="Z5268" i="27"/>
  <c r="Q5268" i="27"/>
  <c r="Y5269" i="27"/>
  <c r="Z5269" i="27"/>
  <c r="Q5269" i="27"/>
  <c r="Y5270" i="27"/>
  <c r="Y5271" i="27"/>
  <c r="Y5272" i="27"/>
  <c r="Z5272" i="27"/>
  <c r="Q5272" i="27"/>
  <c r="Y5273" i="27"/>
  <c r="Y5274" i="27"/>
  <c r="Y5275" i="27"/>
  <c r="Y5276" i="27"/>
  <c r="Y5277" i="27"/>
  <c r="Z5277" i="27"/>
  <c r="Q5277" i="27"/>
  <c r="Y5278" i="27"/>
  <c r="Y5279" i="27"/>
  <c r="Z5279" i="27"/>
  <c r="Q5279" i="27"/>
  <c r="Y5280" i="27"/>
  <c r="Z5280" i="27"/>
  <c r="Q5280" i="27"/>
  <c r="Y5281" i="27"/>
  <c r="Z5281" i="27"/>
  <c r="Q5281" i="27"/>
  <c r="Y5282" i="27"/>
  <c r="Z5282" i="27"/>
  <c r="Q5282" i="27"/>
  <c r="Y5283" i="27"/>
  <c r="Z5283" i="27"/>
  <c r="Q5283" i="27"/>
  <c r="Y5284" i="27"/>
  <c r="Y5285" i="27"/>
  <c r="Y5286" i="27"/>
  <c r="Y5287" i="27"/>
  <c r="Y5288" i="27"/>
  <c r="Y5289" i="27"/>
  <c r="Z5289" i="27"/>
  <c r="Q5289" i="27"/>
  <c r="Y5290" i="27"/>
  <c r="Z5290" i="27"/>
  <c r="Q5290" i="27"/>
  <c r="Y5291" i="27"/>
  <c r="Z5291" i="27"/>
  <c r="Q5291" i="27"/>
  <c r="Y5292" i="27"/>
  <c r="Z5292" i="27"/>
  <c r="Q5292" i="27"/>
  <c r="Y5293" i="27"/>
  <c r="Z5293" i="27"/>
  <c r="Q5293" i="27"/>
  <c r="Y5294" i="27"/>
  <c r="Y5295" i="27"/>
  <c r="Y5296" i="27"/>
  <c r="Y5297" i="27"/>
  <c r="Z5297" i="27"/>
  <c r="Q5297" i="27"/>
  <c r="Y5298" i="27"/>
  <c r="Y5299" i="27"/>
  <c r="Y5300" i="27"/>
  <c r="Y5301" i="27"/>
  <c r="Z5301" i="27"/>
  <c r="Q5301" i="27"/>
  <c r="Y5302" i="27"/>
  <c r="Z5302" i="27"/>
  <c r="Q5302" i="27"/>
  <c r="Y5303" i="27"/>
  <c r="Z5303" i="27"/>
  <c r="Q5303" i="27"/>
  <c r="Y5304" i="27"/>
  <c r="Z5304" i="27"/>
  <c r="Q5304" i="27"/>
  <c r="Y5305" i="27"/>
  <c r="Y5306" i="27"/>
  <c r="Z5306" i="27"/>
  <c r="Q5306" i="27"/>
  <c r="Y5307" i="27"/>
  <c r="Z5307" i="27"/>
  <c r="Q5307" i="27"/>
  <c r="Y5308" i="27"/>
  <c r="Y5309" i="27"/>
  <c r="Z5309" i="27"/>
  <c r="Q5309" i="27"/>
  <c r="Y5310" i="27"/>
  <c r="Y5311" i="27"/>
  <c r="Y5312" i="27"/>
  <c r="Y5313" i="27"/>
  <c r="Z5313" i="27"/>
  <c r="Q5313" i="27"/>
  <c r="Y5314" i="27"/>
  <c r="Y5315" i="27"/>
  <c r="Z5315" i="27"/>
  <c r="Q5315" i="27"/>
  <c r="Y5316" i="27"/>
  <c r="Z5316" i="27"/>
  <c r="Q5316" i="27"/>
  <c r="Y5317" i="27"/>
  <c r="Z5317" i="27"/>
  <c r="Q5317" i="27"/>
  <c r="Y5318" i="27"/>
  <c r="Y5319" i="27"/>
  <c r="Y5320" i="27"/>
  <c r="Y5321" i="27"/>
  <c r="Z5321" i="27"/>
  <c r="Q5321" i="27"/>
  <c r="Y5322" i="27"/>
  <c r="Y5323" i="27"/>
  <c r="Y5324" i="27"/>
  <c r="Y5325" i="27"/>
  <c r="Z5325" i="27"/>
  <c r="Q5325" i="27"/>
  <c r="Y5326" i="27"/>
  <c r="Y5327" i="27"/>
  <c r="Z5327" i="27"/>
  <c r="Q5327" i="27"/>
  <c r="Y5328" i="27"/>
  <c r="Z5328" i="27"/>
  <c r="Q5328" i="27"/>
  <c r="Y5329" i="27"/>
  <c r="Z5329" i="27"/>
  <c r="Q5329" i="27"/>
  <c r="Y5330" i="27"/>
  <c r="Z5330" i="27"/>
  <c r="Q5330" i="27"/>
  <c r="Y5331" i="27"/>
  <c r="Z5331" i="27"/>
  <c r="Q5331" i="27"/>
  <c r="Y5332" i="27"/>
  <c r="Z5332" i="27"/>
  <c r="Q5332" i="27"/>
  <c r="Y5333" i="27"/>
  <c r="Y5334" i="27"/>
  <c r="Y5335" i="27"/>
  <c r="Y5336" i="27"/>
  <c r="Y5337" i="27"/>
  <c r="Z5337" i="27"/>
  <c r="Q5337" i="27"/>
  <c r="Y5338" i="27"/>
  <c r="Y5339" i="27"/>
  <c r="Z5339" i="27"/>
  <c r="Q5339" i="27"/>
  <c r="Y5340" i="27"/>
  <c r="Z5340" i="27"/>
  <c r="Q5340" i="27"/>
  <c r="Y5341" i="27"/>
  <c r="Z5341" i="27"/>
  <c r="Q5341" i="27"/>
  <c r="Y5342" i="27"/>
  <c r="Z5342" i="27"/>
  <c r="Q5342" i="27"/>
  <c r="Y5343" i="27"/>
  <c r="Z5343" i="27"/>
  <c r="Q5343" i="27"/>
  <c r="Y5344" i="27"/>
  <c r="Z5344" i="27"/>
  <c r="Q5344" i="27"/>
  <c r="Y5345" i="27"/>
  <c r="Y5346" i="27"/>
  <c r="Y5347" i="27"/>
  <c r="Y5348" i="27"/>
  <c r="Y5349" i="27"/>
  <c r="Z5349" i="27"/>
  <c r="Q5349" i="27"/>
  <c r="Y5350" i="27"/>
  <c r="Y5351" i="27"/>
  <c r="Z5351" i="27"/>
  <c r="Q5351" i="27"/>
  <c r="Y5352" i="27"/>
  <c r="Z5352" i="27"/>
  <c r="Q5352" i="27"/>
  <c r="Y5353" i="27"/>
  <c r="Z5353" i="27"/>
  <c r="Q5353" i="27"/>
  <c r="Y5354" i="27"/>
  <c r="Z5354" i="27"/>
  <c r="Q5354" i="27"/>
  <c r="Y5355" i="27"/>
  <c r="Y5356" i="27"/>
  <c r="Z5356" i="27"/>
  <c r="Q5356" i="27"/>
  <c r="Y5357" i="27"/>
  <c r="Y5358" i="27"/>
  <c r="Y5359" i="27"/>
  <c r="Z5359" i="27"/>
  <c r="Q5359" i="27"/>
  <c r="Y5360" i="27"/>
  <c r="Y5361" i="27"/>
  <c r="Z5361" i="27"/>
  <c r="Q5361" i="27"/>
  <c r="Y5362" i="27"/>
  <c r="Y5363" i="27"/>
  <c r="Z5363" i="27"/>
  <c r="Q5363" i="27"/>
  <c r="Y5364" i="27"/>
  <c r="Z5364" i="27"/>
  <c r="Q5364" i="27"/>
  <c r="Y5365" i="27"/>
  <c r="Z5365" i="27"/>
  <c r="Q5365" i="27"/>
  <c r="Y5366" i="27"/>
  <c r="Y5367" i="27"/>
  <c r="Z5367" i="27"/>
  <c r="Q5367" i="27"/>
  <c r="Y5368" i="27"/>
  <c r="Z5368" i="27"/>
  <c r="Q5368" i="27"/>
  <c r="Y5369" i="27"/>
  <c r="Z5369" i="27"/>
  <c r="Q5369" i="27"/>
  <c r="Y5370" i="27"/>
  <c r="Y5371" i="27"/>
  <c r="Y5372" i="27"/>
  <c r="Z5372" i="27"/>
  <c r="Q5372" i="27"/>
  <c r="Y5373" i="27"/>
  <c r="Z5373" i="27"/>
  <c r="Q5373" i="27"/>
  <c r="Y5374" i="27"/>
  <c r="Y5375" i="27"/>
  <c r="Z5375" i="27"/>
  <c r="Q5375" i="27"/>
  <c r="Y5376" i="27"/>
  <c r="Z5376" i="27"/>
  <c r="Q5376" i="27"/>
  <c r="Y5377" i="27"/>
  <c r="Z5377" i="27"/>
  <c r="Q5377" i="27"/>
  <c r="Y5378" i="27"/>
  <c r="Z5378" i="27"/>
  <c r="Q5378" i="27"/>
  <c r="Y5379" i="27"/>
  <c r="Z5379" i="27"/>
  <c r="Q5379" i="27"/>
  <c r="Y5380" i="27"/>
  <c r="Y5381" i="27"/>
  <c r="Y5382" i="27"/>
  <c r="Y5383" i="27"/>
  <c r="Y5384" i="27"/>
  <c r="Y5385" i="27"/>
  <c r="Z5385" i="27"/>
  <c r="Q5385" i="27"/>
  <c r="Y5386" i="27"/>
  <c r="Y5387" i="27"/>
  <c r="Z5387" i="27"/>
  <c r="Q5387" i="27"/>
  <c r="Y5388" i="27"/>
  <c r="Z5388" i="27"/>
  <c r="Q5388" i="27"/>
  <c r="Y5389" i="27"/>
  <c r="Z5389" i="27"/>
  <c r="Q5389" i="27"/>
  <c r="Y5390" i="27"/>
  <c r="Y5391" i="27"/>
  <c r="Z5391" i="27"/>
  <c r="Q5391" i="27"/>
  <c r="Y5392" i="27"/>
  <c r="Z5392" i="27"/>
  <c r="Q5392" i="27"/>
  <c r="Y5393" i="27"/>
  <c r="Y5394" i="27"/>
  <c r="Y5395" i="27"/>
  <c r="Z5395" i="27"/>
  <c r="Q5395" i="27"/>
  <c r="Y5396" i="27"/>
  <c r="Y5397" i="27"/>
  <c r="Z5397" i="27"/>
  <c r="Q5397" i="27"/>
  <c r="Y5398" i="27"/>
  <c r="Z5398" i="27"/>
  <c r="Q5398" i="27"/>
  <c r="Y5399" i="27"/>
  <c r="Z5399" i="27"/>
  <c r="Q5399" i="27"/>
  <c r="Y5400" i="27"/>
  <c r="Z5400" i="27"/>
  <c r="Q5400" i="27"/>
  <c r="Y5401" i="27"/>
  <c r="Z5401" i="27"/>
  <c r="Q5401" i="27"/>
  <c r="Y5402" i="27"/>
  <c r="Z5402" i="27"/>
  <c r="Q5402" i="27"/>
  <c r="Y5403" i="27"/>
  <c r="Z5403" i="27"/>
  <c r="Q5403" i="27"/>
  <c r="Y5404" i="27"/>
  <c r="Z5404" i="27"/>
  <c r="Q5404" i="27"/>
  <c r="Y5405" i="27"/>
  <c r="Y5406" i="27"/>
  <c r="Y5407" i="27"/>
  <c r="Z5407" i="27"/>
  <c r="Q5407" i="27"/>
  <c r="Y5408" i="27"/>
  <c r="Y5409" i="27"/>
  <c r="Z5409" i="27"/>
  <c r="Q5409" i="27"/>
  <c r="Y5410" i="27"/>
  <c r="Y5411" i="27"/>
  <c r="Z5411" i="27"/>
  <c r="Q5411" i="27"/>
  <c r="Y5412" i="27"/>
  <c r="Z5412" i="27"/>
  <c r="Q5412" i="27"/>
  <c r="Y5413" i="27"/>
  <c r="Z5413" i="27"/>
  <c r="Q5413" i="27"/>
  <c r="Y5414" i="27"/>
  <c r="Y5415" i="27"/>
  <c r="Z5415" i="27"/>
  <c r="Q5415" i="27"/>
  <c r="Y5416" i="27"/>
  <c r="Y5417" i="27"/>
  <c r="Z5417" i="27"/>
  <c r="Q5417" i="27"/>
  <c r="Y5418" i="27"/>
  <c r="Y5419" i="27"/>
  <c r="Y5420" i="27"/>
  <c r="Z5420" i="27"/>
  <c r="Q5420" i="27"/>
  <c r="Y5421" i="27"/>
  <c r="Z5421" i="27"/>
  <c r="Q5421" i="27"/>
  <c r="Y5422" i="27"/>
  <c r="Y5423" i="27"/>
  <c r="Z5423" i="27"/>
  <c r="Q5423" i="27"/>
  <c r="Y5424" i="27"/>
  <c r="Z5424" i="27"/>
  <c r="Q5424" i="27"/>
  <c r="Y5425" i="27"/>
  <c r="Z5425" i="27"/>
  <c r="Q5425" i="27"/>
  <c r="Y5426" i="27"/>
  <c r="Z5426" i="27"/>
  <c r="Q5426" i="27"/>
  <c r="Y5427" i="27"/>
  <c r="Y5428" i="27"/>
  <c r="Y5429" i="27"/>
  <c r="Y5430" i="27"/>
  <c r="Y5431" i="27"/>
  <c r="Z5431" i="27"/>
  <c r="Q5431" i="27"/>
  <c r="Y5432" i="27"/>
  <c r="Y5433" i="27"/>
  <c r="Z5433" i="27"/>
  <c r="Q5433" i="27"/>
  <c r="Y5434" i="27"/>
  <c r="Y5435" i="27"/>
  <c r="Z5435" i="27"/>
  <c r="Q5435" i="27"/>
  <c r="Y5436" i="27"/>
  <c r="Z5436" i="27"/>
  <c r="Q5436" i="27"/>
  <c r="Y5437" i="27"/>
  <c r="Z5437" i="27"/>
  <c r="Q5437" i="27"/>
  <c r="Y5438" i="27"/>
  <c r="Y5439" i="27"/>
  <c r="Z5439" i="27"/>
  <c r="Q5439" i="27"/>
  <c r="Y5440" i="27"/>
  <c r="Z5440" i="27"/>
  <c r="Q5440" i="27"/>
  <c r="Y5441" i="27"/>
  <c r="Y5442" i="27"/>
  <c r="Y5443" i="27"/>
  <c r="Z5443" i="27"/>
  <c r="Q5443" i="27"/>
  <c r="Y5444" i="27"/>
  <c r="Y5445" i="27"/>
  <c r="Z5445" i="27"/>
  <c r="Q5445" i="27"/>
  <c r="Y5446" i="27"/>
  <c r="Y5447" i="27"/>
  <c r="Z5447" i="27"/>
  <c r="Q5447" i="27"/>
  <c r="Y5448" i="27"/>
  <c r="Z5448" i="27"/>
  <c r="Q5448" i="27"/>
  <c r="Y5449" i="27"/>
  <c r="Y5450" i="27"/>
  <c r="Z5450" i="27"/>
  <c r="Q5450" i="27"/>
  <c r="Y5451" i="27"/>
  <c r="Z5451" i="27"/>
  <c r="Q5451" i="27"/>
  <c r="Y5452" i="27"/>
  <c r="Y5453" i="27"/>
  <c r="Y5454" i="27"/>
  <c r="Y5455" i="27"/>
  <c r="Z5455" i="27"/>
  <c r="Q5455" i="27"/>
  <c r="Y5456" i="27"/>
  <c r="Y5457" i="27"/>
  <c r="Z5457" i="27"/>
  <c r="Q5457" i="27"/>
  <c r="Y5458" i="27"/>
  <c r="Y5459" i="27"/>
  <c r="Z5459" i="27"/>
  <c r="Q5459" i="27"/>
  <c r="Y5460" i="27"/>
  <c r="Z5460" i="27"/>
  <c r="Q5460" i="27"/>
  <c r="Y5461" i="27"/>
  <c r="Z5461" i="27"/>
  <c r="Q5461" i="27"/>
  <c r="Y5462" i="27"/>
  <c r="Z5462" i="27"/>
  <c r="Q5462" i="27"/>
  <c r="Y5463" i="27"/>
  <c r="Z5463" i="27"/>
  <c r="Q5463" i="27"/>
  <c r="Y5464" i="27"/>
  <c r="Z5464" i="27"/>
  <c r="Q5464" i="27"/>
  <c r="Y5465" i="27"/>
  <c r="Z5465" i="27"/>
  <c r="Q5465" i="27"/>
  <c r="Y5466" i="27"/>
  <c r="Y5467" i="27"/>
  <c r="Z5467" i="27"/>
  <c r="Q5467" i="27"/>
  <c r="Y5468" i="27"/>
  <c r="Y5469" i="27"/>
  <c r="Z5469" i="27"/>
  <c r="Q5469" i="27"/>
  <c r="Y5470" i="27"/>
  <c r="Y5471" i="27"/>
  <c r="Z5471" i="27"/>
  <c r="Q5471" i="27"/>
  <c r="Y5472" i="27"/>
  <c r="Z5472" i="27"/>
  <c r="Q5472" i="27"/>
  <c r="Y5473" i="27"/>
  <c r="Z5473" i="27"/>
  <c r="Q5473" i="27"/>
  <c r="Y5474" i="27"/>
  <c r="Y5475" i="27"/>
  <c r="Z5475" i="27"/>
  <c r="Q5475" i="27"/>
  <c r="Y5476" i="27"/>
  <c r="Z5476" i="27"/>
  <c r="Q5476" i="27"/>
  <c r="Y5477" i="27"/>
  <c r="Y5478" i="27"/>
  <c r="Y5479" i="27"/>
  <c r="Z5479" i="27"/>
  <c r="Q5479" i="27"/>
  <c r="Y5480" i="27"/>
  <c r="Y5481" i="27"/>
  <c r="Z5481" i="27"/>
  <c r="Q5481" i="27"/>
  <c r="Y5482" i="27"/>
  <c r="Y5483" i="27"/>
  <c r="Z5483" i="27"/>
  <c r="Q5483" i="27"/>
  <c r="Y5484" i="27"/>
  <c r="Z5484" i="27"/>
  <c r="Q5484" i="27"/>
  <c r="Y5485" i="27"/>
  <c r="Z5485" i="27"/>
  <c r="Q5485" i="27"/>
  <c r="Y5486" i="27"/>
  <c r="Y5487" i="27"/>
  <c r="Z5487" i="27"/>
  <c r="Q5487" i="27"/>
  <c r="Y5488" i="27"/>
  <c r="Z5488" i="27"/>
  <c r="Q5488" i="27"/>
  <c r="Y5489" i="27"/>
  <c r="Y5490" i="27"/>
  <c r="Y5491" i="27"/>
  <c r="Z5491" i="27"/>
  <c r="Q5491" i="27"/>
  <c r="Y5492" i="27"/>
  <c r="Y5493" i="27"/>
  <c r="Z5493" i="27"/>
  <c r="Q5493" i="27"/>
  <c r="Y5494" i="27"/>
  <c r="Y5495" i="27"/>
  <c r="Z5495" i="27"/>
  <c r="Q5495" i="27"/>
  <c r="Y5496" i="27"/>
  <c r="Z5496" i="27"/>
  <c r="Q5496" i="27"/>
  <c r="Y5497" i="27"/>
  <c r="Z5497" i="27"/>
  <c r="Q5497" i="27"/>
  <c r="Y5498" i="27"/>
  <c r="Z5498" i="27"/>
  <c r="Q5498" i="27"/>
  <c r="Y5499" i="27"/>
  <c r="Z5499" i="27"/>
  <c r="Q5499" i="27"/>
  <c r="Y5500" i="27"/>
  <c r="Y5501" i="27"/>
  <c r="Z5501" i="27"/>
  <c r="Q5501" i="27"/>
  <c r="Y5502" i="27"/>
  <c r="Y5503" i="27"/>
  <c r="Z5503" i="27"/>
  <c r="Q5503" i="27"/>
  <c r="Y5504" i="27"/>
  <c r="Y5505" i="27"/>
  <c r="Z5505" i="27"/>
  <c r="Q5505" i="27"/>
  <c r="Y5506" i="27"/>
  <c r="Y5507" i="27"/>
  <c r="Z5507" i="27"/>
  <c r="Q5507" i="27"/>
  <c r="Y5508" i="27"/>
  <c r="Z5508" i="27"/>
  <c r="Q5508" i="27"/>
  <c r="Y5509" i="27"/>
  <c r="Z5509" i="27"/>
  <c r="Q5509" i="27"/>
  <c r="Y5510" i="27"/>
  <c r="Y5511" i="27"/>
  <c r="Z5511" i="27"/>
  <c r="Q5511" i="27"/>
  <c r="Y5512" i="27"/>
  <c r="Z5512" i="27"/>
  <c r="Q5512" i="27"/>
  <c r="Y5513" i="27"/>
  <c r="Y5514" i="27"/>
  <c r="Y5515" i="27"/>
  <c r="Z5515" i="27"/>
  <c r="Q5515" i="27"/>
  <c r="Y5516" i="27"/>
  <c r="Y5517" i="27"/>
  <c r="Z5517" i="27"/>
  <c r="Q5517" i="27"/>
  <c r="Y5518" i="27"/>
  <c r="Z5518" i="27"/>
  <c r="Q5518" i="27"/>
  <c r="Y5519" i="27"/>
  <c r="Z5519" i="27"/>
  <c r="Q5519" i="27"/>
  <c r="Y5520" i="27"/>
  <c r="Z5520" i="27"/>
  <c r="Q5520" i="27"/>
  <c r="Y5521" i="27"/>
  <c r="Z5521" i="27"/>
  <c r="Q5521" i="27"/>
  <c r="Y5522" i="27"/>
  <c r="Y5523" i="27"/>
  <c r="Z5523" i="27"/>
  <c r="Q5523" i="27"/>
  <c r="Y5524" i="27"/>
  <c r="Z5524" i="27"/>
  <c r="Q5524" i="27"/>
  <c r="Y5525" i="27"/>
  <c r="Y5526" i="27"/>
  <c r="Y5527" i="27"/>
  <c r="Y5528" i="27"/>
  <c r="Y5529" i="27"/>
  <c r="Z5529" i="27"/>
  <c r="Q5529" i="27"/>
  <c r="Y5530" i="27"/>
  <c r="Y5531" i="27"/>
  <c r="Z5531" i="27"/>
  <c r="Q5531" i="27"/>
  <c r="Y5532" i="27"/>
  <c r="Z5532" i="27"/>
  <c r="Q5532" i="27"/>
  <c r="Y5533" i="27"/>
  <c r="Z5533" i="27"/>
  <c r="Q5533" i="27"/>
  <c r="Y5534" i="27"/>
  <c r="Y5535" i="27"/>
  <c r="Z5535" i="27"/>
  <c r="Q5535" i="27"/>
  <c r="Y5536" i="27"/>
  <c r="Z5536" i="27"/>
  <c r="Q5536" i="27"/>
  <c r="Y5537" i="27"/>
  <c r="Z5537" i="27"/>
  <c r="Q5537" i="27"/>
  <c r="Y5538" i="27"/>
  <c r="Y5539" i="27"/>
  <c r="Z5539" i="27"/>
  <c r="Q5539" i="27"/>
  <c r="Y5540" i="27"/>
  <c r="Y5541" i="27"/>
  <c r="Z5541" i="27"/>
  <c r="Q5541" i="27"/>
  <c r="Y5542" i="27"/>
  <c r="Y5543" i="27"/>
  <c r="Z5543" i="27"/>
  <c r="Q5543" i="27"/>
  <c r="Y5544" i="27"/>
  <c r="Z5544" i="27"/>
  <c r="Q5544" i="27"/>
  <c r="Y5545" i="27"/>
  <c r="Z5545" i="27"/>
  <c r="Q5545" i="27"/>
  <c r="Y5546" i="27"/>
  <c r="Y5547" i="27"/>
  <c r="Z5547" i="27"/>
  <c r="Q5547" i="27"/>
  <c r="Y5548" i="27"/>
  <c r="Y5549" i="27"/>
  <c r="Y5550" i="27"/>
  <c r="Y5551" i="27"/>
  <c r="Y5552" i="27"/>
  <c r="Y5553" i="27"/>
  <c r="Z5553" i="27"/>
  <c r="Q5553" i="27"/>
  <c r="Y5554" i="27"/>
  <c r="Y5555" i="27"/>
  <c r="Z5555" i="27"/>
  <c r="Q5555" i="27"/>
  <c r="Y5556" i="27"/>
  <c r="Z5556" i="27"/>
  <c r="Q5556" i="27"/>
  <c r="Y5557" i="27"/>
  <c r="Z5557" i="27"/>
  <c r="Q5557" i="27"/>
  <c r="Y5558" i="27"/>
  <c r="Z5558" i="27"/>
  <c r="Q5558" i="27"/>
  <c r="Y5559" i="27"/>
  <c r="Y5560" i="27"/>
  <c r="Z5560" i="27"/>
  <c r="Q5560" i="27"/>
  <c r="Y5561" i="27"/>
  <c r="Y5562" i="27"/>
  <c r="Z5562" i="27"/>
  <c r="Q5562" i="27"/>
  <c r="Y5563" i="27"/>
  <c r="Y5564" i="27"/>
  <c r="Y5565" i="27"/>
  <c r="Z5565" i="27"/>
  <c r="Q5565" i="27"/>
  <c r="Y5566" i="27"/>
  <c r="Y5567" i="27"/>
  <c r="Z5567" i="27"/>
  <c r="Q5567" i="27"/>
  <c r="Y5568" i="27"/>
  <c r="Z5568" i="27"/>
  <c r="Q5568" i="27"/>
  <c r="Y5569" i="27"/>
  <c r="Z5569" i="27"/>
  <c r="Q5569" i="27"/>
  <c r="Y5570" i="27"/>
  <c r="Z5570" i="27"/>
  <c r="Q5570" i="27"/>
  <c r="Y5571" i="27"/>
  <c r="Y5572" i="27"/>
  <c r="Z5572" i="27"/>
  <c r="Q5572" i="27"/>
  <c r="Y5573" i="27"/>
  <c r="Z5573" i="27"/>
  <c r="Q5573" i="27"/>
  <c r="Y5574" i="27"/>
  <c r="Y5575" i="27"/>
  <c r="Z5575" i="27"/>
  <c r="Q5575" i="27"/>
  <c r="Y5576" i="27"/>
  <c r="Y5577" i="27"/>
  <c r="Z5577" i="27"/>
  <c r="Q5577" i="27"/>
  <c r="Y5578" i="27"/>
  <c r="Y5579" i="27"/>
  <c r="Z5579" i="27"/>
  <c r="Q5579" i="27"/>
  <c r="Y5580" i="27"/>
  <c r="Z5580" i="27"/>
  <c r="Q5580" i="27"/>
  <c r="Y5581" i="27"/>
  <c r="Z5581" i="27"/>
  <c r="Q5581" i="27"/>
  <c r="Y5582" i="27"/>
  <c r="Y5583" i="27"/>
  <c r="Z5583" i="27"/>
  <c r="Q5583" i="27"/>
  <c r="Y5584" i="27"/>
  <c r="Y5585" i="27"/>
  <c r="Y5586" i="27"/>
  <c r="Z5586" i="27"/>
  <c r="Q5586" i="27"/>
  <c r="Y5587" i="27"/>
  <c r="Z5587" i="27"/>
  <c r="Q5587" i="27"/>
  <c r="Y5588" i="27"/>
  <c r="Y5589" i="27"/>
  <c r="Z5589" i="27"/>
  <c r="Q5589" i="27"/>
  <c r="Y5590" i="27"/>
  <c r="Z5590" i="27"/>
  <c r="Q5590" i="27"/>
  <c r="Y5591" i="27"/>
  <c r="Z5591" i="27"/>
  <c r="Q5591" i="27"/>
  <c r="Y5592" i="27"/>
  <c r="Z5592" i="27"/>
  <c r="Q5592" i="27"/>
  <c r="Y5593" i="27"/>
  <c r="Z5593" i="27"/>
  <c r="Q5593" i="27"/>
  <c r="Y5594" i="27"/>
  <c r="Y5595" i="27"/>
  <c r="Z5595" i="27"/>
  <c r="Q5595" i="27"/>
  <c r="Y5596" i="27"/>
  <c r="Y5597" i="27"/>
  <c r="Z5597" i="27"/>
  <c r="Q5597" i="27"/>
  <c r="Y5598" i="27"/>
  <c r="Y5599" i="27"/>
  <c r="Z5599" i="27"/>
  <c r="Q5599" i="27"/>
  <c r="Y5600" i="27"/>
  <c r="Y5601" i="27"/>
  <c r="Z5601" i="27"/>
  <c r="Q5601" i="27"/>
  <c r="Y5602" i="27"/>
  <c r="Y5603" i="27"/>
  <c r="Z5603" i="27"/>
  <c r="Q5603" i="27"/>
  <c r="Y5604" i="27"/>
  <c r="Z5604" i="27"/>
  <c r="Q5604" i="27"/>
  <c r="Y5605" i="27"/>
  <c r="Z5605" i="27"/>
  <c r="Q5605" i="27"/>
  <c r="Y5606" i="27"/>
  <c r="Y5607" i="27"/>
  <c r="Z5607" i="27"/>
  <c r="Q5607" i="27"/>
  <c r="Y5608" i="27"/>
  <c r="Z5608" i="27"/>
  <c r="Q5608" i="27"/>
  <c r="Y5609" i="27"/>
  <c r="Z5609" i="27"/>
  <c r="Q5609" i="27"/>
  <c r="Y5610" i="27"/>
  <c r="Y5611" i="27"/>
  <c r="Z5611" i="27"/>
  <c r="Q5611" i="27"/>
  <c r="Y5612" i="27"/>
  <c r="Y5613" i="27"/>
  <c r="Z5613" i="27"/>
  <c r="Q5613" i="27"/>
  <c r="Y5614" i="27"/>
  <c r="Z5614" i="27"/>
  <c r="Q5614" i="27"/>
  <c r="Y5615" i="27"/>
  <c r="Z5615" i="27"/>
  <c r="Q5615" i="27"/>
  <c r="Y5616" i="27"/>
  <c r="Z5616" i="27"/>
  <c r="Q5616" i="27"/>
  <c r="Y5617" i="27"/>
  <c r="Z5617" i="27"/>
  <c r="Q5617" i="27"/>
  <c r="Y5618" i="27"/>
  <c r="Z5618" i="27"/>
  <c r="Q5618" i="27"/>
  <c r="Y5619" i="27"/>
  <c r="Z5619" i="27"/>
  <c r="Q5619" i="27"/>
  <c r="Y5620" i="27"/>
  <c r="Z5620" i="27"/>
  <c r="Q5620" i="27"/>
  <c r="Y5621" i="27"/>
  <c r="Z5621" i="27"/>
  <c r="Q5621" i="27"/>
  <c r="Y5622" i="27"/>
  <c r="Y5623" i="27"/>
  <c r="Y5624" i="27"/>
  <c r="Y5625" i="27"/>
  <c r="Z5625" i="27"/>
  <c r="Q5625" i="27"/>
  <c r="Y5626" i="27"/>
  <c r="Z5626" i="27"/>
  <c r="Q5626" i="27"/>
  <c r="Y5627" i="27"/>
  <c r="Z5627" i="27"/>
  <c r="Q5627" i="27"/>
  <c r="Y5628" i="27"/>
  <c r="Z5628" i="27"/>
  <c r="Q5628" i="27"/>
  <c r="Y5629" i="27"/>
  <c r="Z5629" i="27"/>
  <c r="Q5629" i="27"/>
  <c r="Y5630" i="27"/>
  <c r="Y5631" i="27"/>
  <c r="Z5631" i="27"/>
  <c r="Q5631" i="27"/>
  <c r="Y5632" i="27"/>
  <c r="Y5633" i="27"/>
  <c r="Y5634" i="27"/>
  <c r="Z5634" i="27"/>
  <c r="Q5634" i="27"/>
  <c r="Y5635" i="27"/>
  <c r="Z5635" i="27"/>
  <c r="Q5635" i="27"/>
  <c r="Y5636" i="27"/>
  <c r="Z5636" i="27"/>
  <c r="Q5636" i="27"/>
  <c r="Y5637" i="27"/>
  <c r="Z5637" i="27"/>
  <c r="Q5637" i="27"/>
  <c r="Y5638" i="27"/>
  <c r="Z5638" i="27"/>
  <c r="Q5638" i="27"/>
  <c r="Y5639" i="27"/>
  <c r="Z5639" i="27"/>
  <c r="Q5639" i="27"/>
  <c r="Y5640" i="27"/>
  <c r="Z5640" i="27"/>
  <c r="Q5640" i="27"/>
  <c r="Y5641" i="27"/>
  <c r="Z5641" i="27"/>
  <c r="Q5641" i="27"/>
  <c r="Y5642" i="27"/>
  <c r="Y5643" i="27"/>
  <c r="Y5644" i="27"/>
  <c r="Y5645" i="27"/>
  <c r="Z5645" i="27"/>
  <c r="Q5645" i="27"/>
  <c r="Y5646" i="27"/>
  <c r="Z5646" i="27"/>
  <c r="Q5646" i="27"/>
  <c r="Y5647" i="27"/>
  <c r="Z5647" i="27"/>
  <c r="Q5647" i="27"/>
  <c r="Y5648" i="27"/>
  <c r="Y5649" i="27"/>
  <c r="Z5649" i="27"/>
  <c r="Q5649" i="27"/>
  <c r="Y5650" i="27"/>
  <c r="Y5651" i="27"/>
  <c r="Z5651" i="27"/>
  <c r="Q5651" i="27"/>
  <c r="Y5652" i="27"/>
  <c r="Z5652" i="27"/>
  <c r="Q5652" i="27"/>
  <c r="Y5653" i="27"/>
  <c r="Z5653" i="27"/>
  <c r="Q5653" i="27"/>
  <c r="Y5654" i="27"/>
  <c r="Y5655" i="27"/>
  <c r="Z5655" i="27"/>
  <c r="Q5655" i="27"/>
  <c r="Y5656" i="27"/>
  <c r="Z5656" i="27"/>
  <c r="Q5656" i="27"/>
  <c r="Y5657" i="27"/>
  <c r="Z5657" i="27"/>
  <c r="Q5657" i="27"/>
  <c r="Y5658" i="27"/>
  <c r="Y5659" i="27"/>
  <c r="Y5660" i="27"/>
  <c r="Y5661" i="27"/>
  <c r="Z5661" i="27"/>
  <c r="Q5661" i="27"/>
  <c r="Y5662" i="27"/>
  <c r="Z5662" i="27"/>
  <c r="Q5662" i="27"/>
  <c r="Y5663" i="27"/>
  <c r="Z5663" i="27"/>
  <c r="Q5663" i="27"/>
  <c r="Y5664" i="27"/>
  <c r="Z5664" i="27"/>
  <c r="Q5664" i="27"/>
  <c r="Y5665" i="27"/>
  <c r="Z5665" i="27"/>
  <c r="Q5665" i="27"/>
  <c r="Y5666" i="27"/>
  <c r="Y5667" i="27"/>
  <c r="Y5668" i="27"/>
  <c r="Z5668" i="27"/>
  <c r="Q5668" i="27"/>
  <c r="Y5669" i="27"/>
  <c r="Y5670" i="27"/>
  <c r="Y5671" i="27"/>
  <c r="Z5671" i="27"/>
  <c r="Q5671" i="27"/>
  <c r="Y5672" i="27"/>
  <c r="Z5672" i="27"/>
  <c r="Q5672" i="27"/>
  <c r="Y5673" i="27"/>
  <c r="Z5673" i="27"/>
  <c r="Q5673" i="27"/>
  <c r="Y5674" i="27"/>
  <c r="Y5675" i="27"/>
  <c r="Z5675" i="27"/>
  <c r="Q5675" i="27"/>
  <c r="Y5676" i="27"/>
  <c r="Z5676" i="27"/>
  <c r="Q5676" i="27"/>
  <c r="Y5677" i="27"/>
  <c r="Z5677" i="27"/>
  <c r="Q5677" i="27"/>
  <c r="Y5678" i="27"/>
  <c r="Y5679" i="27"/>
  <c r="Y5680" i="27"/>
  <c r="Z5680" i="27"/>
  <c r="Q5680" i="27"/>
  <c r="Y5681" i="27"/>
  <c r="Z5681" i="27"/>
  <c r="Q5681" i="27"/>
  <c r="Y5682" i="27"/>
  <c r="Y5683" i="27"/>
  <c r="Z5683" i="27"/>
  <c r="Q5683" i="27"/>
  <c r="Y5684" i="27"/>
  <c r="Y5685" i="27"/>
  <c r="Z5685" i="27"/>
  <c r="Q5685" i="27"/>
  <c r="Y5686" i="27"/>
  <c r="Z5686" i="27"/>
  <c r="Q5686" i="27"/>
  <c r="Y5687" i="27"/>
  <c r="Z5687" i="27"/>
  <c r="Q5687" i="27"/>
  <c r="Y5688" i="27"/>
  <c r="Z5688" i="27"/>
  <c r="Q5688" i="27"/>
  <c r="Y5689" i="27"/>
  <c r="Z5689" i="27"/>
  <c r="Q5689" i="27"/>
  <c r="Y5690" i="27"/>
  <c r="Z5690" i="27"/>
  <c r="Q5690" i="27"/>
  <c r="Y5691" i="27"/>
  <c r="Z5691" i="27"/>
  <c r="Q5691" i="27"/>
  <c r="Y5692" i="27"/>
  <c r="Y5693" i="27"/>
  <c r="Z5693" i="27"/>
  <c r="Q5693" i="27"/>
  <c r="Y5694" i="27"/>
  <c r="Z5694" i="27"/>
  <c r="Q5694" i="27"/>
  <c r="Y5695" i="27"/>
  <c r="Z5695" i="27"/>
  <c r="Q5695" i="27"/>
  <c r="Y5696" i="27"/>
  <c r="Y5697" i="27"/>
  <c r="Z5697" i="27"/>
  <c r="Q5697" i="27"/>
  <c r="Y5698" i="27"/>
  <c r="Z5698" i="27"/>
  <c r="Q5698" i="27"/>
  <c r="Y5699" i="27"/>
  <c r="Z5699" i="27"/>
  <c r="Q5699" i="27"/>
  <c r="Y5700" i="27"/>
  <c r="Z5700" i="27"/>
  <c r="Q5700" i="27"/>
  <c r="Y5701" i="27"/>
  <c r="Y5702" i="27"/>
  <c r="Y5703" i="27"/>
  <c r="Y5704" i="27"/>
  <c r="Z5704" i="27"/>
  <c r="Q5704" i="27"/>
  <c r="Y5705" i="27"/>
  <c r="Z5705" i="27"/>
  <c r="Q5705" i="27"/>
  <c r="Y5706" i="27"/>
  <c r="Y5707" i="27"/>
  <c r="Y5708" i="27"/>
  <c r="Y5709" i="27"/>
  <c r="Z5709" i="27"/>
  <c r="Q5709" i="27"/>
  <c r="Y5710" i="27"/>
  <c r="Y5711" i="27"/>
  <c r="Z5711" i="27"/>
  <c r="Q5711" i="27"/>
  <c r="Y5712" i="27"/>
  <c r="Z5712" i="27"/>
  <c r="Q5712" i="27"/>
  <c r="Y5713" i="27"/>
  <c r="Z5713" i="27"/>
  <c r="Q5713" i="27"/>
  <c r="Y5714" i="27"/>
  <c r="Y5715" i="27"/>
  <c r="Z5715" i="27"/>
  <c r="Q5715" i="27"/>
  <c r="Y5716" i="27"/>
  <c r="Z5716" i="27"/>
  <c r="Q5716" i="27"/>
  <c r="Y5717" i="27"/>
  <c r="Z5717" i="27"/>
  <c r="Q5717" i="27"/>
  <c r="Y5718" i="27"/>
  <c r="Z5718" i="27"/>
  <c r="Q5718" i="27"/>
  <c r="Y5719" i="27"/>
  <c r="Y5720" i="27"/>
  <c r="Z5720" i="27"/>
  <c r="Q5720" i="27"/>
  <c r="Y5721" i="27"/>
  <c r="Z5721" i="27"/>
  <c r="Q5721" i="27"/>
  <c r="Y5722" i="27"/>
  <c r="Y5723" i="27"/>
  <c r="Z5723" i="27"/>
  <c r="Q5723" i="27"/>
  <c r="Y5724" i="27"/>
  <c r="Z5724" i="27"/>
  <c r="Q5724" i="27"/>
  <c r="Y5725" i="27"/>
  <c r="Y5726" i="27"/>
  <c r="Z5726" i="27"/>
  <c r="Q5726" i="27"/>
  <c r="Y5727" i="27"/>
  <c r="Z5727" i="27"/>
  <c r="Q5727" i="27"/>
  <c r="Y5728" i="27"/>
  <c r="Z5728" i="27"/>
  <c r="Q5728" i="27"/>
  <c r="Y5729" i="27"/>
  <c r="Z5729" i="27"/>
  <c r="Q5729" i="27"/>
  <c r="Y5730" i="27"/>
  <c r="Y5731" i="27"/>
  <c r="Z5731" i="27"/>
  <c r="Q5731" i="27"/>
  <c r="Y5732" i="27"/>
  <c r="Z5732" i="27"/>
  <c r="Q5732" i="27"/>
  <c r="Y5733" i="27"/>
  <c r="Z5733" i="27"/>
  <c r="Q5733" i="27"/>
  <c r="Y5734" i="27"/>
  <c r="Z5734" i="27"/>
  <c r="Q5734" i="27"/>
  <c r="Y5735" i="27"/>
  <c r="Z5735" i="27"/>
  <c r="Q5735" i="27"/>
  <c r="Y5736" i="27"/>
  <c r="Z5736" i="27"/>
  <c r="Q5736" i="27"/>
  <c r="Y5737" i="27"/>
  <c r="Z5737" i="27"/>
  <c r="Q5737" i="27"/>
  <c r="Y5738" i="27"/>
  <c r="Z5738" i="27"/>
  <c r="Q5738" i="27"/>
  <c r="Y5739" i="27"/>
  <c r="Y5740" i="27"/>
  <c r="Z5740" i="27"/>
  <c r="Q5740" i="27"/>
  <c r="Y5741" i="27"/>
  <c r="Y5742" i="27"/>
  <c r="Z5742" i="27"/>
  <c r="Q5742" i="27"/>
  <c r="Y5743" i="27"/>
  <c r="Z5743" i="27"/>
  <c r="Q5743" i="27"/>
  <c r="Y5744" i="27"/>
  <c r="Z5744" i="27"/>
  <c r="Q5744" i="27"/>
  <c r="Y5745" i="27"/>
  <c r="Z5745" i="27"/>
  <c r="Q5745" i="27"/>
  <c r="Y5746" i="27"/>
  <c r="Z5746" i="27"/>
  <c r="Q5746" i="27"/>
  <c r="Y5747" i="27"/>
  <c r="Z5747" i="27"/>
  <c r="Q5747" i="27"/>
  <c r="Y5748" i="27"/>
  <c r="Z5748" i="27"/>
  <c r="Q5748" i="27"/>
  <c r="Y5749" i="27"/>
  <c r="Y5750" i="27"/>
  <c r="Y5751" i="27"/>
  <c r="Z5751" i="27"/>
  <c r="Q5751" i="27"/>
  <c r="Y5752" i="27"/>
  <c r="Y5753" i="27"/>
  <c r="Z5753" i="27"/>
  <c r="Q5753" i="27"/>
  <c r="Y5754" i="27"/>
  <c r="Y5755" i="27"/>
  <c r="Y5756" i="27"/>
  <c r="Y5757" i="27"/>
  <c r="Z5757" i="27"/>
  <c r="Q5757" i="27"/>
  <c r="Y5758" i="27"/>
  <c r="Y5759" i="27"/>
  <c r="Z5759" i="27"/>
  <c r="Q5759" i="27"/>
  <c r="Y5760" i="27"/>
  <c r="Z5760" i="27"/>
  <c r="Q5760" i="27"/>
  <c r="Y5761" i="27"/>
  <c r="Z5761" i="27"/>
  <c r="Q5761" i="27"/>
  <c r="Y5762" i="27"/>
  <c r="Y5763" i="27"/>
  <c r="Z5763" i="27"/>
  <c r="Q5763" i="27"/>
  <c r="Y5764" i="27"/>
  <c r="Z5764" i="27"/>
  <c r="Q5764" i="27"/>
  <c r="Y5765" i="27"/>
  <c r="Z5765" i="27"/>
  <c r="Q5765" i="27"/>
  <c r="Y5766" i="27"/>
  <c r="Y5767" i="27"/>
  <c r="Z5767" i="27"/>
  <c r="Q5767" i="27"/>
  <c r="Y5768" i="27"/>
  <c r="Y5769" i="27"/>
  <c r="Z5769" i="27"/>
  <c r="Q5769" i="27"/>
  <c r="Y5770" i="27"/>
  <c r="Y5771" i="27"/>
  <c r="Z5771" i="27"/>
  <c r="Q5771" i="27"/>
  <c r="Y5772" i="27"/>
  <c r="Z5772" i="27"/>
  <c r="Q5772" i="27"/>
  <c r="Y5773" i="27"/>
  <c r="Y5774" i="27"/>
  <c r="Y5775" i="27"/>
  <c r="Y5776" i="27"/>
  <c r="Z5776" i="27"/>
  <c r="Q5776" i="27"/>
  <c r="Y5777" i="27"/>
  <c r="Y5778" i="27"/>
  <c r="Z5778" i="27"/>
  <c r="Q5778" i="27"/>
  <c r="Y5779" i="27"/>
  <c r="Z5779" i="27"/>
  <c r="Q5779" i="27"/>
  <c r="Y5780" i="27"/>
  <c r="Y5781" i="27"/>
  <c r="Z5781" i="27"/>
  <c r="Q5781" i="27"/>
  <c r="Y5782" i="27"/>
  <c r="Z5782" i="27"/>
  <c r="Q5782" i="27"/>
  <c r="Y5783" i="27"/>
  <c r="Z5783" i="27"/>
  <c r="Q5783" i="27"/>
  <c r="Y5784" i="27"/>
  <c r="Z5784" i="27"/>
  <c r="Q5784" i="27"/>
  <c r="Y5785" i="27"/>
  <c r="Z5785" i="27"/>
  <c r="Q5785" i="27"/>
  <c r="Y5786" i="27"/>
  <c r="Z5786" i="27"/>
  <c r="Q5786" i="27"/>
  <c r="Y5787" i="27"/>
  <c r="Z5787" i="27"/>
  <c r="Q5787" i="27"/>
  <c r="Y5788" i="27"/>
  <c r="Z5788" i="27"/>
  <c r="Q5788" i="27"/>
  <c r="Y5789" i="27"/>
  <c r="Y5790" i="27"/>
  <c r="Z5790" i="27"/>
  <c r="Q5790" i="27"/>
  <c r="Y5791" i="27"/>
  <c r="Y5792" i="27"/>
  <c r="Y5793" i="27"/>
  <c r="Z5793" i="27"/>
  <c r="Q5793" i="27"/>
  <c r="Y5794" i="27"/>
  <c r="Z5794" i="27"/>
  <c r="Q5794" i="27"/>
  <c r="Y5795" i="27"/>
  <c r="Z5795" i="27"/>
  <c r="Q5795" i="27"/>
  <c r="Y5796" i="27"/>
  <c r="Z5796" i="27"/>
  <c r="Q5796" i="27"/>
  <c r="Y5797" i="27"/>
  <c r="Z5797" i="27"/>
  <c r="Q5797" i="27"/>
  <c r="Y5798" i="27"/>
  <c r="Z5798" i="27"/>
  <c r="Q5798" i="27"/>
  <c r="Y5799" i="27"/>
  <c r="Z5799" i="27"/>
  <c r="Q5799" i="27"/>
  <c r="Y5800" i="27"/>
  <c r="Y5801" i="27"/>
  <c r="Z5801" i="27"/>
  <c r="Q5801" i="27"/>
  <c r="Y5802" i="27"/>
  <c r="Y5803" i="27"/>
  <c r="Y5804" i="27"/>
  <c r="Y5805" i="27"/>
  <c r="Z5805" i="27"/>
  <c r="Q5805" i="27"/>
  <c r="Y5806" i="27"/>
  <c r="Z5806" i="27"/>
  <c r="Q5806" i="27"/>
  <c r="Y5807" i="27"/>
  <c r="Z5807" i="27"/>
  <c r="Q5807" i="27"/>
  <c r="Y5808" i="27"/>
  <c r="Z5808" i="27"/>
  <c r="Q5808" i="27"/>
  <c r="Y5809" i="27"/>
  <c r="Z5809" i="27"/>
  <c r="Q5809" i="27"/>
  <c r="Y5810" i="27"/>
  <c r="Y5811" i="27"/>
  <c r="Z5811" i="27"/>
  <c r="Q5811" i="27"/>
  <c r="Y5812" i="27"/>
  <c r="Z5812" i="27"/>
  <c r="Q5812" i="27"/>
  <c r="Y5813" i="27"/>
  <c r="Y5814" i="27"/>
  <c r="Z5814" i="27"/>
  <c r="Q5814" i="27"/>
  <c r="Y5815" i="27"/>
  <c r="Z5815" i="27"/>
  <c r="Q5815" i="27"/>
  <c r="Y5816" i="27"/>
  <c r="Y5817" i="27"/>
  <c r="Z5817" i="27"/>
  <c r="Q5817" i="27"/>
  <c r="Y5818" i="27"/>
  <c r="Z5818" i="27"/>
  <c r="Q5818" i="27"/>
  <c r="Y5819" i="27"/>
  <c r="Z5819" i="27"/>
  <c r="Q5819" i="27"/>
  <c r="Y5820" i="27"/>
  <c r="Z5820" i="27"/>
  <c r="Q5820" i="27"/>
  <c r="Y5821" i="27"/>
  <c r="Z5821" i="27"/>
  <c r="Q5821" i="27"/>
  <c r="Y5822" i="27"/>
  <c r="Z5822" i="27"/>
  <c r="Q5822" i="27"/>
  <c r="Y5823" i="27"/>
  <c r="Z5823" i="27"/>
  <c r="Q5823" i="27"/>
  <c r="Y5824" i="27"/>
  <c r="Y5825" i="27"/>
  <c r="Y5826" i="27"/>
  <c r="Z5826" i="27"/>
  <c r="Q5826" i="27"/>
  <c r="Y5827" i="27"/>
  <c r="Z5827" i="27"/>
  <c r="Q5827" i="27"/>
  <c r="Y5828" i="27"/>
  <c r="Y5829" i="27"/>
  <c r="Z5829" i="27"/>
  <c r="Q5829" i="27"/>
  <c r="Y5830" i="27"/>
  <c r="Z5830" i="27"/>
  <c r="Q5830" i="27"/>
  <c r="Y5831" i="27"/>
  <c r="Z5831" i="27"/>
  <c r="Q5831" i="27"/>
  <c r="Y5832" i="27"/>
  <c r="Z5832" i="27"/>
  <c r="Q5832" i="27"/>
  <c r="Y5833" i="27"/>
  <c r="Z5833" i="27"/>
  <c r="Q5833" i="27"/>
  <c r="Y5834" i="27"/>
  <c r="Y5835" i="27"/>
  <c r="Z5835" i="27"/>
  <c r="Q5835" i="27"/>
  <c r="Y5836" i="27"/>
  <c r="Z5836" i="27"/>
  <c r="Q5836" i="27"/>
  <c r="Y5837" i="27"/>
  <c r="Z5837" i="27"/>
  <c r="Q5837" i="27"/>
  <c r="Y5838" i="27"/>
  <c r="Z5838" i="27"/>
  <c r="Q5838" i="27"/>
  <c r="Y5839" i="27"/>
  <c r="Y5840" i="27"/>
  <c r="Y5841" i="27"/>
  <c r="Z5841" i="27"/>
  <c r="Q5841" i="27"/>
  <c r="Y5842" i="27"/>
  <c r="Z5842" i="27"/>
  <c r="Q5842" i="27"/>
  <c r="Y5843" i="27"/>
  <c r="Z5843" i="27"/>
  <c r="Q5843" i="27"/>
  <c r="Y5844" i="27"/>
  <c r="Z5844" i="27"/>
  <c r="Q5844" i="27"/>
  <c r="Y5845" i="27"/>
  <c r="Z5845" i="27"/>
  <c r="Q5845" i="27"/>
  <c r="Y5846" i="27"/>
  <c r="Z5846" i="27"/>
  <c r="Q5846" i="27"/>
  <c r="Y5847" i="27"/>
  <c r="Z5847" i="27"/>
  <c r="Q5847" i="27"/>
  <c r="Y5848" i="27"/>
  <c r="Z5848" i="27"/>
  <c r="Q5848" i="27"/>
  <c r="Y5849" i="27"/>
  <c r="Z5849" i="27"/>
  <c r="Q5849" i="27"/>
  <c r="Y5850" i="27"/>
  <c r="Y5851" i="27"/>
  <c r="Z5851" i="27"/>
  <c r="Q5851" i="27"/>
  <c r="Y5852" i="27"/>
  <c r="Y5853" i="27"/>
  <c r="Z5853" i="27"/>
  <c r="Q5853" i="27"/>
  <c r="Y5854" i="27"/>
  <c r="Z5854" i="27"/>
  <c r="Q5854" i="27"/>
  <c r="Y5855" i="27"/>
  <c r="Z5855" i="27"/>
  <c r="Q5855" i="27"/>
  <c r="Y5856" i="27"/>
  <c r="Z5856" i="27"/>
  <c r="Q5856" i="27"/>
  <c r="Y5857" i="27"/>
  <c r="Z5857" i="27"/>
  <c r="Q5857" i="27"/>
  <c r="Y5858" i="27"/>
  <c r="Z5858" i="27"/>
  <c r="Q5858" i="27"/>
  <c r="Y5859" i="27"/>
  <c r="Y5860" i="27"/>
  <c r="Z5860" i="27"/>
  <c r="Q5860" i="27"/>
  <c r="Y5861" i="27"/>
  <c r="Z5861" i="27"/>
  <c r="Q5861" i="27"/>
  <c r="Y5862" i="27"/>
  <c r="Y5863" i="27"/>
  <c r="Z5863" i="27"/>
  <c r="Q5863" i="27"/>
  <c r="Y5864" i="27"/>
  <c r="Y5865" i="27"/>
  <c r="Z5865" i="27"/>
  <c r="Q5865" i="27"/>
  <c r="Y5866" i="27"/>
  <c r="Z5866" i="27"/>
  <c r="Q5866" i="27"/>
  <c r="Y5867" i="27"/>
  <c r="Z5867" i="27"/>
  <c r="Q5867" i="27"/>
  <c r="Y5868" i="27"/>
  <c r="Z5868" i="27"/>
  <c r="Q5868" i="27"/>
  <c r="Y5869" i="27"/>
  <c r="Z5869" i="27"/>
  <c r="Q5869" i="27"/>
  <c r="Y5870" i="27"/>
  <c r="Y5871" i="27"/>
  <c r="Z5871" i="27"/>
  <c r="Q5871" i="27"/>
  <c r="Y5872" i="27"/>
  <c r="Z5872" i="27"/>
  <c r="Q5872" i="27"/>
  <c r="Y5873" i="27"/>
  <c r="Y5874" i="27"/>
  <c r="Y5875" i="27"/>
  <c r="Z5875" i="27"/>
  <c r="Q5875" i="27"/>
  <c r="Y5876" i="27"/>
  <c r="Y5877" i="27"/>
  <c r="Z5877" i="27"/>
  <c r="Q5877" i="27"/>
  <c r="Y5878" i="27"/>
  <c r="Z5878" i="27"/>
  <c r="Q5878" i="27"/>
  <c r="Y5879" i="27"/>
  <c r="Z5879" i="27"/>
  <c r="Q5879" i="27"/>
  <c r="Y5880" i="27"/>
  <c r="Z5880" i="27"/>
  <c r="Q5880" i="27"/>
  <c r="Y5881" i="27"/>
  <c r="Z5881" i="27"/>
  <c r="Q5881" i="27"/>
  <c r="Y5882" i="27"/>
  <c r="Z5882" i="27"/>
  <c r="Q5882" i="27"/>
  <c r="Y5883" i="27"/>
  <c r="Z5883" i="27"/>
  <c r="Q5883" i="27"/>
  <c r="Y5884" i="27"/>
  <c r="Y5885" i="27"/>
  <c r="Y5886" i="27"/>
  <c r="Z5886" i="27"/>
  <c r="Q5886" i="27"/>
  <c r="Y5887" i="27"/>
  <c r="Z5887" i="27"/>
  <c r="Q5887" i="27"/>
  <c r="Y5888" i="27"/>
  <c r="Z5888" i="27"/>
  <c r="Q5888" i="27"/>
  <c r="Y5889" i="27"/>
  <c r="Z5889" i="27"/>
  <c r="Q5889" i="27"/>
  <c r="Y5890" i="27"/>
  <c r="Y5891" i="27"/>
  <c r="Z5891" i="27"/>
  <c r="Q5891" i="27"/>
  <c r="Y5892" i="27"/>
  <c r="Z5892" i="27"/>
  <c r="Q5892" i="27"/>
  <c r="Y5893" i="27"/>
  <c r="Z5893" i="27"/>
  <c r="Q5893" i="27"/>
  <c r="Y5894" i="27"/>
  <c r="Y5895" i="27"/>
  <c r="Z5895" i="27"/>
  <c r="Q5895" i="27"/>
  <c r="Y5896" i="27"/>
  <c r="Y5897" i="27"/>
  <c r="Z5897" i="27"/>
  <c r="Q5897" i="27"/>
  <c r="Y5898" i="27"/>
  <c r="Y5899" i="27"/>
  <c r="Z5899" i="27"/>
  <c r="Q5899" i="27"/>
  <c r="Y5900" i="27"/>
  <c r="Y5901" i="27"/>
  <c r="Z5901" i="27"/>
  <c r="Q5901" i="27"/>
  <c r="Y5902" i="27"/>
  <c r="Z5902" i="27"/>
  <c r="Q5902" i="27"/>
  <c r="Y5903" i="27"/>
  <c r="Z5903" i="27"/>
  <c r="Q5903" i="27"/>
  <c r="Y5904" i="27"/>
  <c r="Z5904" i="27"/>
  <c r="Q5904" i="27"/>
  <c r="Y5905" i="27"/>
  <c r="Z5905" i="27"/>
  <c r="Q5905" i="27"/>
  <c r="Y5906" i="27"/>
  <c r="Z5906" i="27"/>
  <c r="Q5906" i="27"/>
  <c r="Y5907" i="27"/>
  <c r="Z5907" i="27"/>
  <c r="Q5907" i="27"/>
  <c r="Y5908" i="27"/>
  <c r="Y5909" i="27"/>
  <c r="Z5909" i="27"/>
  <c r="Q5909" i="27"/>
  <c r="Y5910" i="27"/>
  <c r="Z5910" i="27"/>
  <c r="Q5910" i="27"/>
  <c r="Y5911" i="27"/>
  <c r="Y5912" i="27"/>
  <c r="Y5913" i="27"/>
  <c r="Z5913" i="27"/>
  <c r="Q5913" i="27"/>
  <c r="Y5914" i="27"/>
  <c r="Z5914" i="27"/>
  <c r="Q5914" i="27"/>
  <c r="Y5915" i="27"/>
  <c r="Z5915" i="27"/>
  <c r="Q5915" i="27"/>
  <c r="Y5916" i="27"/>
  <c r="Z5916" i="27"/>
  <c r="Q5916" i="27"/>
  <c r="Y5917" i="27"/>
  <c r="Z5917" i="27"/>
  <c r="Q5917" i="27"/>
  <c r="Y5918" i="27"/>
  <c r="Z5918" i="27"/>
  <c r="Q5918" i="27"/>
  <c r="Y5919" i="27"/>
  <c r="Z5919" i="27"/>
  <c r="Q5919" i="27"/>
  <c r="Y5920" i="27"/>
  <c r="Y5921" i="27"/>
  <c r="Y5922" i="27"/>
  <c r="Y5923" i="27"/>
  <c r="Z5923" i="27"/>
  <c r="Q5923" i="27"/>
  <c r="Y5924" i="27"/>
  <c r="Y5925" i="27"/>
  <c r="Z5925" i="27"/>
  <c r="Q5925" i="27"/>
  <c r="Y5926" i="27"/>
  <c r="Z5926" i="27"/>
  <c r="Q5926" i="27"/>
  <c r="Y5927" i="27"/>
  <c r="Z5927" i="27"/>
  <c r="Q5927" i="27"/>
  <c r="Y5928" i="27"/>
  <c r="Z5928" i="27"/>
  <c r="Q5928" i="27"/>
  <c r="Y5929" i="27"/>
  <c r="Z5929" i="27"/>
  <c r="Q5929" i="27"/>
  <c r="Y5930" i="27"/>
  <c r="Y5931" i="27"/>
  <c r="Y5932" i="27"/>
  <c r="Z5932" i="27"/>
  <c r="Q5932" i="27"/>
  <c r="Y5933" i="27"/>
  <c r="Y5934" i="27"/>
  <c r="Y5935" i="27"/>
  <c r="Z5935" i="27"/>
  <c r="Q5935" i="27"/>
  <c r="Y5936" i="27"/>
  <c r="Y5937" i="27"/>
  <c r="Z5937" i="27"/>
  <c r="Q5937" i="27"/>
  <c r="Y5938" i="27"/>
  <c r="Z5938" i="27"/>
  <c r="Q5938" i="27"/>
  <c r="Y5939" i="27"/>
  <c r="Z5939" i="27"/>
  <c r="Q5939" i="27"/>
  <c r="Y5940" i="27"/>
  <c r="Z5940" i="27"/>
  <c r="Q5940" i="27"/>
  <c r="Y5941" i="27"/>
  <c r="Z5941" i="27"/>
  <c r="Q5941" i="27"/>
  <c r="Y5942" i="27"/>
  <c r="Z5942" i="27"/>
  <c r="Q5942" i="27"/>
  <c r="Y5943" i="27"/>
  <c r="Z5943" i="27"/>
  <c r="Q5943" i="27"/>
  <c r="Y5944" i="27"/>
  <c r="Z5944" i="27"/>
  <c r="Q5944" i="27"/>
  <c r="Y5945" i="27"/>
  <c r="Z5945" i="27"/>
  <c r="Q5945" i="27"/>
  <c r="Y5946" i="27"/>
  <c r="Y5947" i="27"/>
  <c r="Y5948" i="27"/>
  <c r="Z5948" i="27"/>
  <c r="Q5948" i="27"/>
  <c r="Y5949" i="27"/>
  <c r="Z5949" i="27"/>
  <c r="Q5949" i="27"/>
  <c r="Y5950" i="27"/>
  <c r="Y5951" i="27"/>
  <c r="Z5951" i="27"/>
  <c r="Q5951" i="27"/>
  <c r="Y5952" i="27"/>
  <c r="Z5952" i="27"/>
  <c r="Q5952" i="27"/>
  <c r="Y5953" i="27"/>
  <c r="Z5953" i="27"/>
  <c r="Q5953" i="27"/>
  <c r="Y5954" i="27"/>
  <c r="Z5954" i="27"/>
  <c r="Q5954" i="27"/>
  <c r="Y5955" i="27"/>
  <c r="Z5955" i="27"/>
  <c r="Q5955" i="27"/>
  <c r="Y5956" i="27"/>
  <c r="Z5956" i="27"/>
  <c r="Q5956" i="27"/>
  <c r="Y5957" i="27"/>
  <c r="Y5958" i="27"/>
  <c r="Y5959" i="27"/>
  <c r="Z5959" i="27"/>
  <c r="Q5959" i="27"/>
  <c r="Y5960" i="27"/>
  <c r="Y5961" i="27"/>
  <c r="Z5961" i="27"/>
  <c r="Q5961" i="27"/>
  <c r="Y5962" i="27"/>
  <c r="Y5963" i="27"/>
  <c r="Z5963" i="27"/>
  <c r="Q5963" i="27"/>
  <c r="Y5964" i="27"/>
  <c r="Z5964" i="27"/>
  <c r="Q5964" i="27"/>
  <c r="Y5965" i="27"/>
  <c r="Z5965" i="27"/>
  <c r="Q5965" i="27"/>
  <c r="Y5966" i="27"/>
  <c r="Y5967" i="27"/>
  <c r="Z5967" i="27"/>
  <c r="Q5967" i="27"/>
  <c r="Y5968" i="27"/>
  <c r="Y5969" i="27"/>
  <c r="Y5970" i="27"/>
  <c r="Z5970" i="27"/>
  <c r="Q5970" i="27"/>
  <c r="Y5971" i="27"/>
  <c r="Z5971" i="27"/>
  <c r="Q5971" i="27"/>
  <c r="Y5972" i="27"/>
  <c r="Y5973" i="27"/>
  <c r="Z5973" i="27"/>
  <c r="Q5973" i="27"/>
  <c r="Y5974" i="27"/>
  <c r="Z5974" i="27"/>
  <c r="Q5974" i="27"/>
  <c r="Y5975" i="27"/>
  <c r="Z5975" i="27"/>
  <c r="Q5975" i="27"/>
  <c r="Y5976" i="27"/>
  <c r="Z5976" i="27"/>
  <c r="Q5976" i="27"/>
  <c r="Y5977" i="27"/>
  <c r="Z5977" i="27"/>
  <c r="Q5977" i="27"/>
  <c r="Y5978" i="27"/>
  <c r="Y5979" i="27"/>
  <c r="Z5979" i="27"/>
  <c r="Q5979" i="27"/>
  <c r="Y5980" i="27"/>
  <c r="Z5980" i="27"/>
  <c r="Q5980" i="27"/>
  <c r="Y5981" i="27"/>
  <c r="Y5982" i="27"/>
  <c r="Z5982" i="27"/>
  <c r="Q5982" i="27"/>
  <c r="Y5983" i="27"/>
  <c r="Y5984" i="27"/>
  <c r="Y5985" i="27"/>
  <c r="Z5985" i="27"/>
  <c r="Q5985" i="27"/>
  <c r="Y5986" i="27"/>
  <c r="Y5987" i="27"/>
  <c r="Z5987" i="27"/>
  <c r="Q5987" i="27"/>
  <c r="Y5988" i="27"/>
  <c r="Z5988" i="27"/>
  <c r="Q5988" i="27"/>
  <c r="Y5989" i="27"/>
  <c r="Z5989" i="27"/>
  <c r="Q5989" i="27"/>
  <c r="Y5990" i="27"/>
  <c r="Z5990" i="27"/>
  <c r="Q5990" i="27"/>
  <c r="Y5991" i="27"/>
  <c r="Z5991" i="27"/>
  <c r="Q5991" i="27"/>
  <c r="Y5992" i="27"/>
  <c r="Y5993" i="27"/>
  <c r="Y5994" i="27"/>
  <c r="Z5994" i="27"/>
  <c r="Q5994" i="27"/>
  <c r="Y5995" i="27"/>
  <c r="Z5995" i="27"/>
  <c r="Q5995" i="27"/>
  <c r="Y5996" i="27"/>
  <c r="Y5997" i="27"/>
  <c r="Z5997" i="27"/>
  <c r="Q5997" i="27"/>
  <c r="Y5998" i="27"/>
  <c r="Z5998" i="27"/>
  <c r="Q5998" i="27"/>
  <c r="Y5999" i="27"/>
  <c r="Z5999" i="27"/>
  <c r="Q5999" i="27"/>
  <c r="Y6000" i="27"/>
  <c r="Z6000" i="27"/>
  <c r="Q6000" i="27"/>
  <c r="Y6001" i="27"/>
  <c r="Z6001" i="27"/>
  <c r="Q6001" i="27"/>
  <c r="Y6002" i="27"/>
  <c r="Z6002" i="27"/>
  <c r="Q6002" i="27"/>
  <c r="Y6003" i="27"/>
  <c r="Z6003" i="27"/>
  <c r="Q6003" i="27"/>
  <c r="Y6004" i="27"/>
  <c r="Z6004" i="27"/>
  <c r="Q6004" i="27"/>
  <c r="Y6005" i="27"/>
  <c r="Y6006" i="27"/>
  <c r="Z6006" i="27"/>
  <c r="Q6006" i="27"/>
  <c r="Y6007" i="27"/>
  <c r="Z6007" i="27"/>
  <c r="Q6007" i="27"/>
  <c r="Y6008" i="27"/>
  <c r="Z6008" i="27"/>
  <c r="Q6008" i="27"/>
  <c r="Y6009" i="27"/>
  <c r="Z6009" i="27"/>
  <c r="Q6009" i="27"/>
  <c r="Y6010" i="27"/>
  <c r="Y6011" i="27"/>
  <c r="Z6011" i="27"/>
  <c r="Q6011" i="27"/>
  <c r="Y6012" i="27"/>
  <c r="Z6012" i="27"/>
  <c r="Q6012" i="27"/>
  <c r="Y6013" i="27"/>
  <c r="Z6013" i="27"/>
  <c r="Q6013" i="27"/>
  <c r="Y6014" i="27"/>
  <c r="Z6014" i="27"/>
  <c r="Q6014" i="27"/>
  <c r="Y6015" i="27"/>
  <c r="Z6015" i="27"/>
  <c r="Q6015" i="27"/>
  <c r="Y6016" i="27"/>
  <c r="Z6016" i="27"/>
  <c r="Q6016" i="27"/>
  <c r="Y6017" i="27"/>
  <c r="Y6018" i="27"/>
  <c r="Z6018" i="27"/>
  <c r="Q6018" i="27"/>
  <c r="Y6019" i="27"/>
  <c r="Y6020" i="27"/>
  <c r="Y6021" i="27"/>
  <c r="Z6021" i="27"/>
  <c r="Q6021" i="27"/>
  <c r="Y6022" i="27"/>
  <c r="Z6022" i="27"/>
  <c r="Q6022" i="27"/>
  <c r="Y6023" i="27"/>
  <c r="Z6023" i="27"/>
  <c r="Q6023" i="27"/>
  <c r="Y6024" i="27"/>
  <c r="Z6024" i="27"/>
  <c r="Q6024" i="27"/>
  <c r="Y6025" i="27"/>
  <c r="Z6025" i="27"/>
  <c r="Q6025" i="27"/>
  <c r="Y6026" i="27"/>
  <c r="Z6026" i="27"/>
  <c r="Q6026" i="27"/>
  <c r="Y6027" i="27"/>
  <c r="Z6027" i="27"/>
  <c r="Q6027" i="27"/>
  <c r="Y6028" i="27"/>
  <c r="Y6029" i="27"/>
  <c r="Z6029" i="27"/>
  <c r="Q6029" i="27"/>
  <c r="Y6030" i="27"/>
  <c r="Z6030" i="27"/>
  <c r="Q6030" i="27"/>
  <c r="Y6031" i="27"/>
  <c r="Z6031" i="27"/>
  <c r="Q6031" i="27"/>
  <c r="Y6032" i="27"/>
  <c r="Y6033" i="27"/>
  <c r="Z6033" i="27"/>
  <c r="Q6033" i="27"/>
  <c r="Y6034" i="27"/>
  <c r="Y6035" i="27"/>
  <c r="Z6035" i="27"/>
  <c r="Q6035" i="27"/>
  <c r="Y6036" i="27"/>
  <c r="Z6036" i="27"/>
  <c r="Q6036" i="27"/>
  <c r="Y6037" i="27"/>
  <c r="Z6037" i="27"/>
  <c r="Q6037" i="27"/>
  <c r="Y6038" i="27"/>
  <c r="Z6038" i="27"/>
  <c r="Q6038" i="27"/>
  <c r="Y6039" i="27"/>
  <c r="Z6039" i="27"/>
  <c r="Q6039" i="27"/>
  <c r="Y6040" i="27"/>
  <c r="Z6040" i="27"/>
  <c r="Q6040" i="27"/>
  <c r="Y6041" i="27"/>
  <c r="Y6042" i="27"/>
  <c r="Z6042" i="27"/>
  <c r="Q6042" i="27"/>
  <c r="Y6043" i="27"/>
  <c r="Z6043" i="27"/>
  <c r="Q6043" i="27"/>
  <c r="Y6044" i="27"/>
  <c r="Y6045" i="27"/>
  <c r="Z6045" i="27"/>
  <c r="Q6045" i="27"/>
  <c r="Y6046" i="27"/>
  <c r="Z6046" i="27"/>
  <c r="Q6046" i="27"/>
  <c r="Y6047" i="27"/>
  <c r="Z6047" i="27"/>
  <c r="Q6047" i="27"/>
  <c r="Y6048" i="27"/>
  <c r="Z6048" i="27"/>
  <c r="Q6048" i="27"/>
  <c r="Y6049" i="27"/>
  <c r="Z6049" i="27"/>
  <c r="Q6049" i="27"/>
  <c r="Y6050" i="27"/>
  <c r="Z6050" i="27"/>
  <c r="Q6050" i="27"/>
  <c r="Y6051" i="27"/>
  <c r="Z6051" i="27"/>
  <c r="Q6051" i="27"/>
  <c r="Y6052" i="27"/>
  <c r="Z6052" i="27"/>
  <c r="Q6052" i="27"/>
  <c r="Y6053" i="27"/>
  <c r="Y6054" i="27"/>
  <c r="Y6055" i="27"/>
  <c r="Z6055" i="27"/>
  <c r="Q6055" i="27"/>
  <c r="Y6056" i="27"/>
  <c r="Z6056" i="27"/>
  <c r="Q6056" i="27"/>
  <c r="Y6057" i="27"/>
  <c r="Z6057" i="27"/>
  <c r="Q6057" i="27"/>
  <c r="Y6058" i="27"/>
  <c r="Z6058" i="27"/>
  <c r="Q6058" i="27"/>
  <c r="Y6059" i="27"/>
  <c r="Z6059" i="27"/>
  <c r="Q6059" i="27"/>
  <c r="Y6060" i="27"/>
  <c r="Z6060" i="27"/>
  <c r="Q6060" i="27"/>
  <c r="Y6061" i="27"/>
  <c r="Z6061" i="27"/>
  <c r="Q6061" i="27"/>
  <c r="Y6062" i="27"/>
  <c r="Z6062" i="27"/>
  <c r="Q6062" i="27"/>
  <c r="Y6063" i="27"/>
  <c r="Z6063" i="27"/>
  <c r="Q6063" i="27"/>
  <c r="Y6064" i="27"/>
  <c r="Y6065" i="27"/>
  <c r="Z6065" i="27"/>
  <c r="Q6065" i="27"/>
  <c r="Y6066" i="27"/>
  <c r="Z6066" i="27"/>
  <c r="Q6066" i="27"/>
  <c r="Y6067" i="27"/>
  <c r="Y6068" i="27"/>
  <c r="Y6069" i="27"/>
  <c r="Z6069" i="27"/>
  <c r="Q6069" i="27"/>
  <c r="Y6070" i="27"/>
  <c r="Z6070" i="27"/>
  <c r="Q6070" i="27"/>
  <c r="Y6071" i="27"/>
  <c r="Z6071" i="27"/>
  <c r="Q6071" i="27"/>
  <c r="Y6072" i="27"/>
  <c r="Z6072" i="27"/>
  <c r="Q6072" i="27"/>
  <c r="Y6073" i="27"/>
  <c r="Z6073" i="27"/>
  <c r="Q6073" i="27"/>
  <c r="Y6074" i="27"/>
  <c r="Y6075" i="27"/>
  <c r="Y6076" i="27"/>
  <c r="Y6077" i="27"/>
  <c r="Z6077" i="27"/>
  <c r="Q6077" i="27"/>
  <c r="Y6078" i="27"/>
  <c r="Z6078" i="27"/>
  <c r="Q6078" i="27"/>
  <c r="Y6079" i="27"/>
  <c r="Z6079" i="27"/>
  <c r="Q6079" i="27"/>
  <c r="Y6080" i="27"/>
  <c r="Y6081" i="27"/>
  <c r="Z6081" i="27"/>
  <c r="Q6081" i="27"/>
  <c r="Y6082" i="27"/>
  <c r="Z6082" i="27"/>
  <c r="Q6082" i="27"/>
  <c r="Y6083" i="27"/>
  <c r="Z6083" i="27"/>
  <c r="Q6083" i="27"/>
  <c r="Y6084" i="27"/>
  <c r="Z6084" i="27"/>
  <c r="Q6084" i="27"/>
  <c r="Y6085" i="27"/>
  <c r="Z6085" i="27"/>
  <c r="Q6085" i="27"/>
  <c r="Y6086" i="27"/>
  <c r="Z6086" i="27"/>
  <c r="Q6086" i="27"/>
  <c r="Y6087" i="27"/>
  <c r="Z6087" i="27"/>
  <c r="Q6087" i="27"/>
  <c r="Y6088" i="27"/>
  <c r="Y6089" i="27"/>
  <c r="Z6089" i="27"/>
  <c r="Q6089" i="27"/>
  <c r="Y6090" i="27"/>
  <c r="Z6090" i="27"/>
  <c r="Q6090" i="27"/>
  <c r="Y6091" i="27"/>
  <c r="Y6092" i="27"/>
  <c r="Z6092" i="27"/>
  <c r="Q6092" i="27"/>
  <c r="Y6093" i="27"/>
  <c r="Z6093" i="27"/>
  <c r="Q6093" i="27"/>
  <c r="Y6094" i="27"/>
  <c r="Z6094" i="27"/>
  <c r="Q6094" i="27"/>
  <c r="Y6095" i="27"/>
  <c r="Z6095" i="27"/>
  <c r="Q6095" i="27"/>
  <c r="Y6096" i="27"/>
  <c r="Z6096" i="27"/>
  <c r="Q6096" i="27"/>
  <c r="Y6097" i="27"/>
  <c r="Z6097" i="27"/>
  <c r="Q6097" i="27"/>
  <c r="Y6098" i="27"/>
  <c r="Z6098" i="27"/>
  <c r="Q6098" i="27"/>
  <c r="Y6099" i="27"/>
  <c r="Z6099" i="27"/>
  <c r="Q6099" i="27"/>
  <c r="Y6100" i="27"/>
  <c r="Z6100" i="27"/>
  <c r="Q6100" i="27"/>
  <c r="Y6101" i="27"/>
  <c r="Y6102" i="27"/>
  <c r="Y6103" i="27"/>
  <c r="Y6104" i="27"/>
  <c r="Z6104" i="27"/>
  <c r="Q6104" i="27"/>
  <c r="Y6105" i="27"/>
  <c r="Z6105" i="27"/>
  <c r="Q6105" i="27"/>
  <c r="Y6106" i="27"/>
  <c r="Z6106" i="27"/>
  <c r="Q6106" i="27"/>
  <c r="Y6107" i="27"/>
  <c r="Z6107" i="27"/>
  <c r="Q6107" i="27"/>
  <c r="Y6108" i="27"/>
  <c r="Z6108" i="27"/>
  <c r="Q6108" i="27"/>
  <c r="Y6109" i="27"/>
  <c r="Z6109" i="27"/>
  <c r="Q6109" i="27"/>
  <c r="Y6110" i="27"/>
  <c r="Z6110" i="27"/>
  <c r="Q6110" i="27"/>
  <c r="Y6111" i="27"/>
  <c r="Y6112" i="27"/>
  <c r="Y6113" i="27"/>
  <c r="Z6113" i="27"/>
  <c r="Q6113" i="27"/>
  <c r="Y6114" i="27"/>
  <c r="Y6115" i="27"/>
  <c r="Y6116" i="27"/>
  <c r="Y6117" i="27"/>
  <c r="Z6117" i="27"/>
  <c r="Q6117" i="27"/>
  <c r="Y6118" i="27"/>
  <c r="Z6118" i="27"/>
  <c r="Q6118" i="27"/>
  <c r="Y6119" i="27"/>
  <c r="Z6119" i="27"/>
  <c r="Q6119" i="27"/>
  <c r="Y6120" i="27"/>
  <c r="Z6120" i="27"/>
  <c r="Q6120" i="27"/>
  <c r="Y6121" i="27"/>
  <c r="Z6121" i="27"/>
  <c r="Q6121" i="27"/>
  <c r="Y6122" i="27"/>
  <c r="Z6122" i="27"/>
  <c r="Q6122" i="27"/>
  <c r="Y6123" i="27"/>
  <c r="Z6123" i="27"/>
  <c r="Q6123" i="27"/>
  <c r="Y6124" i="27"/>
  <c r="Y6125" i="27"/>
  <c r="Z6125" i="27"/>
  <c r="Q6125" i="27"/>
  <c r="Y6126" i="27"/>
  <c r="Y6127" i="27"/>
  <c r="Z6127" i="27"/>
  <c r="Q6127" i="27"/>
  <c r="Y6128" i="27"/>
  <c r="Y6129" i="27"/>
  <c r="Z6129" i="27"/>
  <c r="Q6129" i="27"/>
  <c r="Y6130" i="27"/>
  <c r="Z6130" i="27"/>
  <c r="Q6130" i="27"/>
  <c r="Y6131" i="27"/>
  <c r="Z6131" i="27"/>
  <c r="Q6131" i="27"/>
  <c r="Y6132" i="27"/>
  <c r="Z6132" i="27"/>
  <c r="Q6132" i="27"/>
  <c r="Y6133" i="27"/>
  <c r="Z6133" i="27"/>
  <c r="Q6133" i="27"/>
  <c r="Y6134" i="27"/>
  <c r="Z6134" i="27"/>
  <c r="Q6134" i="27"/>
  <c r="Y6135" i="27"/>
  <c r="Z6135" i="27"/>
  <c r="Q6135" i="27"/>
  <c r="Y6136" i="27"/>
  <c r="Y6137" i="27"/>
  <c r="Z6137" i="27"/>
  <c r="Q6137" i="27"/>
  <c r="Y6138" i="27"/>
  <c r="Y6139" i="27"/>
  <c r="Y6140" i="27"/>
  <c r="Y6141" i="27"/>
  <c r="Z6141" i="27"/>
  <c r="Q6141" i="27"/>
  <c r="Y6142" i="27"/>
  <c r="Z6142" i="27"/>
  <c r="Q6142" i="27"/>
  <c r="Y6143" i="27"/>
  <c r="Z6143" i="27"/>
  <c r="Q6143" i="27"/>
  <c r="Y6144" i="27"/>
  <c r="Z6144" i="27"/>
  <c r="Q6144" i="27"/>
  <c r="Y6145" i="27"/>
  <c r="Z6145" i="27"/>
  <c r="Q6145" i="27"/>
  <c r="Y6146" i="27"/>
  <c r="Z6146" i="27"/>
  <c r="Q6146" i="27"/>
  <c r="Y6147" i="27"/>
  <c r="Z6147" i="27"/>
  <c r="Q6147" i="27"/>
  <c r="Y6148" i="27"/>
  <c r="Y6149" i="27"/>
  <c r="Z6149" i="27"/>
  <c r="Q6149" i="27"/>
  <c r="Y6150" i="27"/>
  <c r="Z6150" i="27"/>
  <c r="Y6151" i="27"/>
  <c r="Z6151" i="27"/>
  <c r="Q6151" i="27"/>
  <c r="Y6152" i="27"/>
  <c r="Y6153" i="27"/>
  <c r="Z6153" i="27"/>
  <c r="Q6153" i="27"/>
  <c r="Y6154" i="27"/>
  <c r="Z6154" i="27"/>
  <c r="Q6154" i="27"/>
  <c r="Y6155" i="27"/>
  <c r="Z6155" i="27"/>
  <c r="Q6155" i="27"/>
  <c r="Y6156" i="27"/>
  <c r="Z6156" i="27"/>
  <c r="Q6156" i="27"/>
  <c r="Y6157" i="27"/>
  <c r="Z6157" i="27"/>
  <c r="Q6157" i="27"/>
  <c r="Y6158" i="27"/>
  <c r="Z6158" i="27"/>
  <c r="Q6158" i="27"/>
  <c r="Y6159" i="27"/>
  <c r="Z6159" i="27"/>
  <c r="Q6159" i="27"/>
  <c r="Y6160" i="27"/>
  <c r="Z6160" i="27"/>
  <c r="Q6160" i="27"/>
  <c r="Y6161" i="27"/>
  <c r="Z6161" i="27"/>
  <c r="Q6161" i="27"/>
  <c r="Y6162" i="27"/>
  <c r="Z6162" i="27"/>
  <c r="Q6162" i="27"/>
  <c r="Y6163" i="27"/>
  <c r="Y6164" i="27"/>
  <c r="Z6164" i="27"/>
  <c r="Q6164" i="27"/>
  <c r="Y6165" i="27"/>
  <c r="Z6165" i="27"/>
  <c r="Q6165" i="27"/>
  <c r="Y6166" i="27"/>
  <c r="Z6166" i="27"/>
  <c r="Q6166" i="27"/>
  <c r="Y6167" i="27"/>
  <c r="Z6167" i="27"/>
  <c r="Q6167" i="27"/>
  <c r="Y6168" i="27"/>
  <c r="Z6168" i="27"/>
  <c r="Q6168" i="27"/>
  <c r="Y6169" i="27"/>
  <c r="Z6169" i="27"/>
  <c r="Q6169" i="27"/>
  <c r="Y6170" i="27"/>
  <c r="Z6170" i="27"/>
  <c r="Q6170" i="27"/>
  <c r="Y6171" i="27"/>
  <c r="Y6172" i="27"/>
  <c r="Z6172" i="27"/>
  <c r="Q6172" i="27"/>
  <c r="Y6173" i="27"/>
  <c r="Y6174" i="27"/>
  <c r="Y6175" i="27"/>
  <c r="Y6176" i="27"/>
  <c r="Z6176" i="27"/>
  <c r="Q6176" i="27"/>
  <c r="Y6177" i="27"/>
  <c r="Z6177" i="27"/>
  <c r="Q6177" i="27"/>
  <c r="Y6178" i="27"/>
  <c r="Z6178" i="27"/>
  <c r="Q6178" i="27"/>
  <c r="Y6179" i="27"/>
  <c r="Z6179" i="27"/>
  <c r="Q6179" i="27"/>
  <c r="Y6180" i="27"/>
  <c r="Z6180" i="27"/>
  <c r="Q6180" i="27"/>
  <c r="Y6181" i="27"/>
  <c r="Z6181" i="27"/>
  <c r="Q6181" i="27"/>
  <c r="Y6182" i="27"/>
  <c r="Z6182" i="27"/>
  <c r="Q6182" i="27"/>
  <c r="Y6183" i="27"/>
  <c r="Z6183" i="27"/>
  <c r="Q6183" i="27"/>
  <c r="Y6184" i="27"/>
  <c r="Y6185" i="27"/>
  <c r="Z6185" i="27"/>
  <c r="Q6185" i="27"/>
  <c r="Y6186" i="27"/>
  <c r="Z6186" i="27"/>
  <c r="Y6187" i="27"/>
  <c r="Y6188" i="27"/>
  <c r="Y6189" i="27"/>
  <c r="Z6189" i="27"/>
  <c r="Q6189" i="27"/>
  <c r="Y6190" i="27"/>
  <c r="Z6190" i="27"/>
  <c r="Q6190" i="27"/>
  <c r="Y6191" i="27"/>
  <c r="Z6191" i="27"/>
  <c r="Q6191" i="27"/>
  <c r="Y6192" i="27"/>
  <c r="Z6192" i="27"/>
  <c r="Q6192" i="27"/>
  <c r="Y6193" i="27"/>
  <c r="Z6193" i="27"/>
  <c r="Y6194" i="27"/>
  <c r="Y6195" i="27"/>
  <c r="Z6195" i="27"/>
  <c r="Q6195" i="27"/>
  <c r="Y6196" i="27"/>
  <c r="Y6197" i="27"/>
  <c r="Z6197" i="27"/>
  <c r="Q6197" i="27"/>
  <c r="Y6198" i="27"/>
  <c r="Z6198" i="27"/>
  <c r="Q6198" i="27"/>
  <c r="Y6199" i="27"/>
  <c r="Y6200" i="27"/>
  <c r="Z6200" i="27"/>
  <c r="Q6200" i="27"/>
  <c r="Y6201" i="27"/>
  <c r="Z6201" i="27"/>
  <c r="Q6201" i="27"/>
  <c r="Y6202" i="27"/>
  <c r="Z6202" i="27"/>
  <c r="Q6202" i="27"/>
  <c r="Y6203" i="27"/>
  <c r="Z6203" i="27"/>
  <c r="Q6203" i="27"/>
  <c r="Y6204" i="27"/>
  <c r="Z6204" i="27"/>
  <c r="Q6204" i="27"/>
  <c r="Y6205" i="27"/>
  <c r="Z6205" i="27"/>
  <c r="Q6205" i="27"/>
  <c r="Y6206" i="27"/>
  <c r="Z6206" i="27"/>
  <c r="Q6206" i="27"/>
  <c r="Y6207" i="27"/>
  <c r="Z6207" i="27"/>
  <c r="Q6207" i="27"/>
  <c r="Y6208" i="27"/>
  <c r="Y6209" i="27"/>
  <c r="Y6210" i="27"/>
  <c r="Z6210" i="27"/>
  <c r="Q6210" i="27"/>
  <c r="Y6211" i="27"/>
  <c r="Y6212" i="27"/>
  <c r="Z6212" i="27"/>
  <c r="Q6212" i="27"/>
  <c r="Y6213" i="27"/>
  <c r="Z6213" i="27"/>
  <c r="Q6213" i="27"/>
  <c r="Y6214" i="27"/>
  <c r="Z6214" i="27"/>
  <c r="Q6214" i="27"/>
  <c r="Y6215" i="27"/>
  <c r="Z6215" i="27"/>
  <c r="Q6215" i="27"/>
  <c r="Y6216" i="27"/>
  <c r="Z6216" i="27"/>
  <c r="Q6216" i="27"/>
  <c r="Y6217" i="27"/>
  <c r="Z6217" i="27"/>
  <c r="Q6217" i="27"/>
  <c r="Y6218" i="27"/>
  <c r="Z6218" i="27"/>
  <c r="Q6218" i="27"/>
  <c r="Y6219" i="27"/>
  <c r="Z6219" i="27"/>
  <c r="Q6219" i="27"/>
  <c r="Y6220" i="27"/>
  <c r="Z6220" i="27"/>
  <c r="Q6220" i="27"/>
  <c r="Y6221" i="27"/>
  <c r="Z6221" i="27"/>
  <c r="Q6221" i="27"/>
  <c r="Y6222" i="27"/>
  <c r="Z6222" i="27"/>
  <c r="Q6222" i="27"/>
  <c r="Y6223" i="27"/>
  <c r="Y6224" i="27"/>
  <c r="Z6224" i="27"/>
  <c r="Q6224" i="27"/>
  <c r="Y6225" i="27"/>
  <c r="Z6225" i="27"/>
  <c r="Q6225" i="27"/>
  <c r="Y6226" i="27"/>
  <c r="Z6226" i="27"/>
  <c r="Q6226" i="27"/>
  <c r="Y6227" i="27"/>
  <c r="Z6227" i="27"/>
  <c r="Q6227" i="27"/>
  <c r="Y6228" i="27"/>
  <c r="Z6228" i="27"/>
  <c r="Q6228" i="27"/>
  <c r="Y6229" i="27"/>
  <c r="Z6229" i="27"/>
  <c r="Q6229" i="27"/>
  <c r="Y6230" i="27"/>
  <c r="Z6230" i="27"/>
  <c r="Q6230" i="27"/>
  <c r="Y6231" i="27"/>
  <c r="Z6231" i="27"/>
  <c r="Q6231" i="27"/>
  <c r="Y6232" i="27"/>
  <c r="Y6233" i="27"/>
  <c r="Y6234" i="27"/>
  <c r="Z6234" i="27"/>
  <c r="Q6234" i="27"/>
  <c r="Y6235" i="27"/>
  <c r="Z6235" i="27"/>
  <c r="Q6235" i="27"/>
  <c r="Y6236" i="27"/>
  <c r="Z6236" i="27"/>
  <c r="Q6236" i="27"/>
  <c r="Y6237" i="27"/>
  <c r="Z6237" i="27"/>
  <c r="Q6237" i="27"/>
  <c r="Y6238" i="27"/>
  <c r="Z6238" i="27"/>
  <c r="Q6238" i="27"/>
  <c r="Y6239" i="27"/>
  <c r="Z6239" i="27"/>
  <c r="Q6239" i="27"/>
  <c r="Y6240" i="27"/>
  <c r="Z6240" i="27"/>
  <c r="Q6240" i="27"/>
  <c r="Y6241" i="27"/>
  <c r="Z6241" i="27"/>
  <c r="Q6241" i="27"/>
  <c r="Y6242" i="27"/>
  <c r="Z6242" i="27"/>
  <c r="Q6242" i="27"/>
  <c r="Y6243" i="27"/>
  <c r="Z6243" i="27"/>
  <c r="Q6243" i="27"/>
  <c r="Y6244" i="27"/>
  <c r="Y6245" i="27"/>
  <c r="Y6246" i="27"/>
  <c r="Y6247" i="27"/>
  <c r="Z6247" i="27"/>
  <c r="Q6247" i="27"/>
  <c r="Y6248" i="27"/>
  <c r="Z6248" i="27"/>
  <c r="Q6248" i="27"/>
  <c r="Y6249" i="27"/>
  <c r="Z6249" i="27"/>
  <c r="Q6249" i="27"/>
  <c r="Y6250" i="27"/>
  <c r="Z6250" i="27"/>
  <c r="Q6250" i="27"/>
  <c r="Y6251" i="27"/>
  <c r="Z6251" i="27"/>
  <c r="Q6251" i="27"/>
  <c r="Y6252" i="27"/>
  <c r="Z6252" i="27"/>
  <c r="Q6252" i="27"/>
  <c r="Y6253" i="27"/>
  <c r="Z6253" i="27"/>
  <c r="Q6253" i="27"/>
  <c r="Y6254" i="27"/>
  <c r="Z6254" i="27"/>
  <c r="Q6254" i="27"/>
  <c r="Y6255" i="27"/>
  <c r="Y6256" i="27"/>
  <c r="Z6256" i="27"/>
  <c r="Q6256" i="27"/>
  <c r="Y6257" i="27"/>
  <c r="Y6258" i="27"/>
  <c r="Z6258" i="27"/>
  <c r="Q6258" i="27"/>
  <c r="Y6259" i="27"/>
  <c r="Z6259" i="27"/>
  <c r="Q6259" i="27"/>
  <c r="Y6260" i="27"/>
  <c r="Y6261" i="27"/>
  <c r="Z6261" i="27"/>
  <c r="Q6261" i="27"/>
  <c r="Y6262" i="27"/>
  <c r="Z6262" i="27"/>
  <c r="Q6262" i="27"/>
  <c r="Y6263" i="27"/>
  <c r="Z6263" i="27"/>
  <c r="Q6263" i="27"/>
  <c r="Y6264" i="27"/>
  <c r="Z6264" i="27"/>
  <c r="Q6264" i="27"/>
  <c r="Y6265" i="27"/>
  <c r="Z6265" i="27"/>
  <c r="Q6265" i="27"/>
  <c r="Y6266" i="27"/>
  <c r="Y6267" i="27"/>
  <c r="Z6267" i="27"/>
  <c r="Q6267" i="27"/>
  <c r="Y6268" i="27"/>
  <c r="Y6269" i="27"/>
  <c r="Y6270" i="27"/>
  <c r="Z6270" i="27"/>
  <c r="Q6270" i="27"/>
  <c r="Y6271" i="27"/>
  <c r="Y6272" i="27"/>
  <c r="Z6272" i="27"/>
  <c r="Q6272" i="27"/>
  <c r="Y6273" i="27"/>
  <c r="Z6273" i="27"/>
  <c r="Q6273" i="27"/>
  <c r="Y6274" i="27"/>
  <c r="Z6274" i="27"/>
  <c r="Q6274" i="27"/>
  <c r="Y6275" i="27"/>
  <c r="Z6275" i="27"/>
  <c r="Q6275" i="27"/>
  <c r="Y6276" i="27"/>
  <c r="Z6276" i="27"/>
  <c r="Q6276" i="27"/>
  <c r="Y6277" i="27"/>
  <c r="Z6277" i="27"/>
  <c r="Q6277" i="27"/>
  <c r="Y6278" i="27"/>
  <c r="Z6278" i="27"/>
  <c r="Q6278" i="27"/>
  <c r="Y6279" i="27"/>
  <c r="Z6279" i="27"/>
  <c r="Q6279" i="27"/>
  <c r="Y6280" i="27"/>
  <c r="Y6281" i="27"/>
  <c r="Z6281" i="27"/>
  <c r="Q6281" i="27"/>
  <c r="Y6282" i="27"/>
  <c r="Z6282" i="27"/>
  <c r="Q6282" i="27"/>
  <c r="Y6283" i="27"/>
  <c r="Z6283" i="27"/>
  <c r="Q6283" i="27"/>
  <c r="Y6284" i="27"/>
  <c r="Y6285" i="27"/>
  <c r="Z6285" i="27"/>
  <c r="Q6285" i="27"/>
  <c r="Y6286" i="27"/>
  <c r="Z6286" i="27"/>
  <c r="Q6286" i="27"/>
  <c r="Y6287" i="27"/>
  <c r="Z6287" i="27"/>
  <c r="Q6287" i="27"/>
  <c r="Y6288" i="27"/>
  <c r="Z6288" i="27"/>
  <c r="Q6288" i="27"/>
  <c r="Y6289" i="27"/>
  <c r="Z6289" i="27"/>
  <c r="Q6289" i="27"/>
  <c r="Y6290" i="27"/>
  <c r="Z6290" i="27"/>
  <c r="Q6290" i="27"/>
  <c r="Y6291" i="27"/>
  <c r="Z6291" i="27"/>
  <c r="Q6291" i="27"/>
  <c r="Y6292" i="27"/>
  <c r="Z6292" i="27"/>
  <c r="Q6292" i="27"/>
  <c r="Y6293" i="27"/>
  <c r="Z6293" i="27"/>
  <c r="Q6293" i="27"/>
  <c r="Y6294" i="27"/>
  <c r="Y6295" i="27"/>
  <c r="Z6295" i="27"/>
  <c r="Q6295" i="27"/>
  <c r="Y6296" i="27"/>
  <c r="Y6297" i="27"/>
  <c r="Z6297" i="27"/>
  <c r="Q6297" i="27"/>
  <c r="Y6298" i="27"/>
  <c r="Z6298" i="27"/>
  <c r="Q6298" i="27"/>
  <c r="Y6299" i="27"/>
  <c r="Z6299" i="27"/>
  <c r="Q6299" i="27"/>
  <c r="Y6300" i="27"/>
  <c r="Z6300" i="27"/>
  <c r="Q6300" i="27"/>
  <c r="Y6301" i="27"/>
  <c r="Z6301" i="27"/>
  <c r="Q6301" i="27"/>
  <c r="Y6302" i="27"/>
  <c r="Z6302" i="27"/>
  <c r="Q6302" i="27"/>
  <c r="Y6303" i="27"/>
  <c r="Z6303" i="27"/>
  <c r="Q6303" i="27"/>
  <c r="Y6304" i="27"/>
  <c r="Z6304" i="27"/>
  <c r="Q6304" i="27"/>
  <c r="Y6305" i="27"/>
  <c r="Z6305" i="27"/>
  <c r="Q6305" i="27"/>
  <c r="Y6306" i="27"/>
  <c r="Z6306" i="27"/>
  <c r="Q6306" i="27"/>
  <c r="Y6307" i="27"/>
  <c r="Z6307" i="27"/>
  <c r="Q6307" i="27"/>
  <c r="Y6308" i="27"/>
  <c r="Z6308" i="27"/>
  <c r="Q6308" i="27"/>
  <c r="Y6309" i="27"/>
  <c r="Z6309" i="27"/>
  <c r="Q6309" i="27"/>
  <c r="Y6310" i="27"/>
  <c r="Z6310" i="27"/>
  <c r="Q6310" i="27"/>
  <c r="Y6311" i="27"/>
  <c r="Z6311" i="27"/>
  <c r="Q6311" i="27"/>
  <c r="Y6312" i="27"/>
  <c r="Z6312" i="27"/>
  <c r="Q6312" i="27"/>
  <c r="Y6313" i="27"/>
  <c r="Z6313" i="27"/>
  <c r="Q6313" i="27"/>
  <c r="Y6314" i="27"/>
  <c r="Z6314" i="27"/>
  <c r="Q6314" i="27"/>
  <c r="Y6315" i="27"/>
  <c r="Z6315" i="27"/>
  <c r="Q6315" i="27"/>
  <c r="Y6316" i="27"/>
  <c r="Z6316" i="27"/>
  <c r="Q6316" i="27"/>
  <c r="Y6317" i="27"/>
  <c r="Y6318" i="27"/>
  <c r="Y6319" i="27"/>
  <c r="Y6320" i="27"/>
  <c r="Z6320" i="27"/>
  <c r="Q6320" i="27"/>
  <c r="Y6321" i="27"/>
  <c r="Z6321" i="27"/>
  <c r="Q6321" i="27"/>
  <c r="Y6322" i="27"/>
  <c r="Z6322" i="27"/>
  <c r="Q6322" i="27"/>
  <c r="Y6323" i="27"/>
  <c r="Z6323" i="27"/>
  <c r="Q6323" i="27"/>
  <c r="Y6324" i="27"/>
  <c r="Z6324" i="27"/>
  <c r="Q6324" i="27"/>
  <c r="Y6325" i="27"/>
  <c r="Z6325" i="27"/>
  <c r="Q6325" i="27"/>
  <c r="Y6326" i="27"/>
  <c r="Z6326" i="27"/>
  <c r="Q6326" i="27"/>
  <c r="Y6327" i="27"/>
  <c r="Z6327" i="27"/>
  <c r="Q6327" i="27"/>
  <c r="Y6328" i="27"/>
  <c r="Z6328" i="27"/>
  <c r="Q6328" i="27"/>
  <c r="Y6329" i="27"/>
  <c r="Z6329" i="27"/>
  <c r="Q6329" i="27"/>
  <c r="Y6330" i="27"/>
  <c r="Z6330" i="27"/>
  <c r="Q6330" i="27"/>
  <c r="Y6331" i="27"/>
  <c r="Y6332" i="27"/>
  <c r="Z6332" i="27"/>
  <c r="Q6332" i="27"/>
  <c r="Y6333" i="27"/>
  <c r="Z6333" i="27"/>
  <c r="Q6333" i="27"/>
  <c r="Y6334" i="27"/>
  <c r="Z6334" i="27"/>
  <c r="Q6334" i="27"/>
  <c r="Y6335" i="27"/>
  <c r="Z6335" i="27"/>
  <c r="Q6335" i="27"/>
  <c r="Y6336" i="27"/>
  <c r="Z6336" i="27"/>
  <c r="Q6336" i="27"/>
  <c r="Y6337" i="27"/>
  <c r="Z6337" i="27"/>
  <c r="Q6337" i="27"/>
  <c r="Y6338" i="27"/>
  <c r="Y6339" i="27"/>
  <c r="Z6339" i="27"/>
  <c r="Q6339" i="27"/>
  <c r="Y6340" i="27"/>
  <c r="Z6340" i="27"/>
  <c r="Q6340" i="27"/>
  <c r="Y6341" i="27"/>
  <c r="Z6341" i="27"/>
  <c r="Q6341" i="27"/>
  <c r="Y6342" i="27"/>
  <c r="Y6343" i="27"/>
  <c r="Z6343" i="27"/>
  <c r="Q6343" i="27"/>
  <c r="Y6344" i="27"/>
  <c r="Z6344" i="27"/>
  <c r="Q6344" i="27"/>
  <c r="Y6345" i="27"/>
  <c r="Z6345" i="27"/>
  <c r="Q6345" i="27"/>
  <c r="Y6346" i="27"/>
  <c r="Z6346" i="27"/>
  <c r="Q6346" i="27"/>
  <c r="Y6347" i="27"/>
  <c r="Z6347" i="27"/>
  <c r="Q6347" i="27"/>
  <c r="Y6348" i="27"/>
  <c r="Z6348" i="27"/>
  <c r="Q6348" i="27"/>
  <c r="Y6349" i="27"/>
  <c r="Z6349" i="27"/>
  <c r="Q6349" i="27"/>
  <c r="Y6350" i="27"/>
  <c r="Z6350" i="27"/>
  <c r="Q6350" i="27"/>
  <c r="Y6351" i="27"/>
  <c r="Z6351" i="27"/>
  <c r="Q6351" i="27"/>
  <c r="Y6352" i="27"/>
  <c r="Y6353" i="27"/>
  <c r="Z6353" i="27"/>
  <c r="Q6353" i="27"/>
  <c r="Y6354" i="27"/>
  <c r="Z6354" i="27"/>
  <c r="Q6354" i="27"/>
  <c r="Y6355" i="27"/>
  <c r="Z6355" i="27"/>
  <c r="Q6355" i="27"/>
  <c r="Y6356" i="27"/>
  <c r="Z6356" i="27"/>
  <c r="Q6356" i="27"/>
  <c r="Y6357" i="27"/>
  <c r="Z6357" i="27"/>
  <c r="Q6357" i="27"/>
  <c r="Y6358" i="27"/>
  <c r="Z6358" i="27"/>
  <c r="Q6358" i="27"/>
  <c r="Y6359" i="27"/>
  <c r="Z6359" i="27"/>
  <c r="Q6359" i="27"/>
  <c r="Y6360" i="27"/>
  <c r="Z6360" i="27"/>
  <c r="Q6360" i="27"/>
  <c r="Y6361" i="27"/>
  <c r="Z6361" i="27"/>
  <c r="Q6361" i="27"/>
  <c r="Y6362" i="27"/>
  <c r="Z6362" i="27"/>
  <c r="Q6362" i="27"/>
  <c r="Y6363" i="27"/>
  <c r="Z6363" i="27"/>
  <c r="Q6363" i="27"/>
  <c r="Y6364" i="27"/>
  <c r="Z6364" i="27"/>
  <c r="Q6364" i="27"/>
  <c r="Y6365" i="27"/>
  <c r="Z6365" i="27"/>
  <c r="Q6365" i="27"/>
  <c r="Y6366" i="27"/>
  <c r="Z6366" i="27"/>
  <c r="Q6366" i="27"/>
  <c r="Y6367" i="27"/>
  <c r="Z6367" i="27"/>
  <c r="Q6367" i="27"/>
  <c r="Y6368" i="27"/>
  <c r="Y6369" i="27"/>
  <c r="Z6369" i="27"/>
  <c r="Q6369" i="27"/>
  <c r="Y6370" i="27"/>
  <c r="Z6370" i="27"/>
  <c r="Q6370" i="27"/>
  <c r="Y6371" i="27"/>
  <c r="Z6371" i="27"/>
  <c r="Q6371" i="27"/>
  <c r="Y6372" i="27"/>
  <c r="Z6372" i="27"/>
  <c r="Q6372" i="27"/>
  <c r="Y6373" i="27"/>
  <c r="Z6373" i="27"/>
  <c r="Q6373" i="27"/>
  <c r="Y6374" i="27"/>
  <c r="Z6374" i="27"/>
  <c r="Q6374" i="27"/>
  <c r="Y6375" i="27"/>
  <c r="Z6375" i="27"/>
  <c r="Q6375" i="27"/>
  <c r="Y6376" i="27"/>
  <c r="Z6376" i="27"/>
  <c r="Q6376" i="27"/>
  <c r="Y6377" i="27"/>
  <c r="Z6377" i="27"/>
  <c r="Q6377" i="27"/>
  <c r="Y6378" i="27"/>
  <c r="Z6378" i="27"/>
  <c r="Q6378" i="27"/>
  <c r="Y6379" i="27"/>
  <c r="Y6380" i="27"/>
  <c r="Z6380" i="27"/>
  <c r="Q6380" i="27"/>
  <c r="Y6381" i="27"/>
  <c r="Z6381" i="27"/>
  <c r="Q6381" i="27"/>
  <c r="Y6382" i="27"/>
  <c r="Z6382" i="27"/>
  <c r="Q6382" i="27"/>
  <c r="Y6383" i="27"/>
  <c r="Z6383" i="27"/>
  <c r="Q6383" i="27"/>
  <c r="Y6384" i="27"/>
  <c r="Z6384" i="27"/>
  <c r="Q6384" i="27"/>
  <c r="Y6385" i="27"/>
  <c r="Z6385" i="27"/>
  <c r="Q6385" i="27"/>
  <c r="Y6386" i="27"/>
  <c r="Z6386" i="27"/>
  <c r="Q6386" i="27"/>
  <c r="Y6387" i="27"/>
  <c r="Y6388" i="27"/>
  <c r="Z6388" i="27"/>
  <c r="Q6388" i="27"/>
  <c r="Y6389" i="27"/>
  <c r="Z6389" i="27"/>
  <c r="Q6389" i="27"/>
  <c r="Y6390" i="27"/>
  <c r="Z6390" i="27"/>
  <c r="Q6390" i="27"/>
  <c r="Y6391" i="27"/>
  <c r="Y6392" i="27"/>
  <c r="Z6392" i="27"/>
  <c r="Q6392" i="27"/>
  <c r="Y6393" i="27"/>
  <c r="Z6393" i="27"/>
  <c r="Q6393" i="27"/>
  <c r="Y6394" i="27"/>
  <c r="Z6394" i="27"/>
  <c r="Q6394" i="27"/>
  <c r="Y6395" i="27"/>
  <c r="Z6395" i="27"/>
  <c r="Q6395" i="27"/>
  <c r="Y6396" i="27"/>
  <c r="Z6396" i="27"/>
  <c r="Q6396" i="27"/>
  <c r="Y6397" i="27"/>
  <c r="Z6397" i="27"/>
  <c r="Q6397" i="27"/>
  <c r="Y6398" i="27"/>
  <c r="Z6398" i="27"/>
  <c r="Q6398" i="27"/>
  <c r="Y6399" i="27"/>
  <c r="Z6399" i="27"/>
  <c r="Q6399" i="27"/>
  <c r="Y6400" i="27"/>
  <c r="Z6400" i="27"/>
  <c r="Q6400" i="27"/>
  <c r="Y6401" i="27"/>
  <c r="Z6401" i="27"/>
  <c r="Q6401" i="27"/>
  <c r="Y6402" i="27"/>
  <c r="Y6403" i="27"/>
  <c r="Y6404" i="27"/>
  <c r="Z6404" i="27"/>
  <c r="Q6404" i="27"/>
  <c r="Y6405" i="27"/>
  <c r="Z6405" i="27"/>
  <c r="Q6405" i="27"/>
  <c r="Y6406" i="27"/>
  <c r="Z6406" i="27"/>
  <c r="Q6406" i="27"/>
  <c r="Y6407" i="27"/>
  <c r="Z6407" i="27"/>
  <c r="Q6407" i="27"/>
  <c r="Y6408" i="27"/>
  <c r="Z6408" i="27"/>
  <c r="Q6408" i="27"/>
  <c r="Y6409" i="27"/>
  <c r="Z6409" i="27"/>
  <c r="Q6409" i="27"/>
  <c r="Y6410" i="27"/>
  <c r="Z6410" i="27"/>
  <c r="Q6410" i="27"/>
  <c r="Y6411" i="27"/>
  <c r="Z6411" i="27"/>
  <c r="Q6411" i="27"/>
  <c r="Y6412" i="27"/>
  <c r="Z6412" i="27"/>
  <c r="Q6412" i="27"/>
  <c r="Y6413" i="27"/>
  <c r="Z6413" i="27"/>
  <c r="Q6413" i="27"/>
  <c r="Y6414" i="27"/>
  <c r="Z6414" i="27"/>
  <c r="Q6414" i="27"/>
  <c r="Y6415" i="27"/>
  <c r="Z6415" i="27"/>
  <c r="Q6415" i="27"/>
  <c r="Y6416" i="27"/>
  <c r="Y6417" i="27"/>
  <c r="Z6417" i="27"/>
  <c r="Q6417" i="27"/>
  <c r="Y6418" i="27"/>
  <c r="Z6418" i="27"/>
  <c r="Q6418" i="27"/>
  <c r="Y6419" i="27"/>
  <c r="Z6419" i="27"/>
  <c r="Q6419" i="27"/>
  <c r="Y6420" i="27"/>
  <c r="Z6420" i="27"/>
  <c r="Q6420" i="27"/>
  <c r="Y6421" i="27"/>
  <c r="Z6421" i="27"/>
  <c r="Q6421" i="27"/>
  <c r="Y6422" i="27"/>
  <c r="Z6422" i="27"/>
  <c r="Q6422" i="27"/>
  <c r="Y6423" i="27"/>
  <c r="Z6423" i="27"/>
  <c r="Q6423" i="27"/>
  <c r="Y6424" i="27"/>
  <c r="Z6424" i="27"/>
  <c r="Q6424" i="27"/>
  <c r="Y6425" i="27"/>
  <c r="Z6425" i="27"/>
  <c r="Q6425" i="27"/>
  <c r="Y6426" i="27"/>
  <c r="Y6427" i="27"/>
  <c r="Z6427" i="27"/>
  <c r="Q6427" i="27"/>
  <c r="Y6428" i="27"/>
  <c r="Y6429" i="27"/>
  <c r="Z6429" i="27"/>
  <c r="Q6429" i="27"/>
  <c r="Y6430" i="27"/>
  <c r="Z6430" i="27"/>
  <c r="Q6430" i="27"/>
  <c r="Y6431" i="27"/>
  <c r="Z6431" i="27"/>
  <c r="Q6431" i="27"/>
  <c r="Y6432" i="27"/>
  <c r="Z6432" i="27"/>
  <c r="Q6432" i="27"/>
  <c r="Y6433" i="27"/>
  <c r="Z6433" i="27"/>
  <c r="Q6433" i="27"/>
  <c r="Y6434" i="27"/>
  <c r="Z6434" i="27"/>
  <c r="Q6434" i="27"/>
  <c r="Y6435" i="27"/>
  <c r="Z6435" i="27"/>
  <c r="Q6435" i="27"/>
  <c r="Y6436" i="27"/>
  <c r="Z6436" i="27"/>
  <c r="Q6436" i="27"/>
  <c r="Y6437" i="27"/>
  <c r="Z6437" i="27"/>
  <c r="Q6437" i="27"/>
  <c r="Y6438" i="27"/>
  <c r="Z6438" i="27"/>
  <c r="Q6438" i="27"/>
  <c r="Y6439" i="27"/>
  <c r="Z6439" i="27"/>
  <c r="Q6439" i="27"/>
  <c r="Y6440" i="27"/>
  <c r="Z6440" i="27"/>
  <c r="Q6440" i="27"/>
  <c r="Y6441" i="27"/>
  <c r="Z6441" i="27"/>
  <c r="Q6441" i="27"/>
  <c r="Y6442" i="27"/>
  <c r="Z6442" i="27"/>
  <c r="Q6442" i="27"/>
  <c r="Y6443" i="27"/>
  <c r="Z6443" i="27"/>
  <c r="Q6443" i="27"/>
  <c r="Y6444" i="27"/>
  <c r="Z6444" i="27"/>
  <c r="Q6444" i="27"/>
  <c r="Y6445" i="27"/>
  <c r="Z6445" i="27"/>
  <c r="Q6445" i="27"/>
  <c r="Y6446" i="27"/>
  <c r="Y6447" i="27"/>
  <c r="Z6447" i="27"/>
  <c r="Q6447" i="27"/>
  <c r="Y6448" i="27"/>
  <c r="Y6449" i="27"/>
  <c r="Z6449" i="27"/>
  <c r="Q6449" i="27"/>
  <c r="Y6450" i="27"/>
  <c r="Z6450" i="27"/>
  <c r="Q6450" i="27"/>
  <c r="Y6451" i="27"/>
  <c r="Y6452" i="27"/>
  <c r="Z6452" i="27"/>
  <c r="Q6452" i="27"/>
  <c r="Y6453" i="27"/>
  <c r="Z6453" i="27"/>
  <c r="Q6453" i="27"/>
  <c r="Y6454" i="27"/>
  <c r="Y6455" i="27"/>
  <c r="Z6455" i="27"/>
  <c r="Q6455" i="27"/>
  <c r="Y6456" i="27"/>
  <c r="Z6456" i="27"/>
  <c r="Q6456" i="27"/>
  <c r="Y6457" i="27"/>
  <c r="Z6457" i="27"/>
  <c r="Q6457" i="27"/>
  <c r="Y6458" i="27"/>
  <c r="Z6458" i="27"/>
  <c r="Q6458" i="27"/>
  <c r="Y6459" i="27"/>
  <c r="Z6459" i="27"/>
  <c r="Q6459" i="27"/>
  <c r="Y6460" i="27"/>
  <c r="Z6460" i="27"/>
  <c r="Q6460" i="27"/>
  <c r="Y6461" i="27"/>
  <c r="Z6461" i="27"/>
  <c r="Q6461" i="27"/>
  <c r="Y6462" i="27"/>
  <c r="Y6463" i="27"/>
  <c r="Y6464" i="27"/>
  <c r="Y6465" i="27"/>
  <c r="Z6465" i="27"/>
  <c r="Q6465" i="27"/>
  <c r="Y6466" i="27"/>
  <c r="Z6466" i="27"/>
  <c r="Q6466" i="27"/>
  <c r="Y6467" i="27"/>
  <c r="Z6467" i="27"/>
  <c r="Q6467" i="27"/>
  <c r="Y6468" i="27"/>
  <c r="Z6468" i="27"/>
  <c r="Q6468" i="27"/>
  <c r="Y6469" i="27"/>
  <c r="Z6469" i="27"/>
  <c r="Q6469" i="27"/>
  <c r="Y6470" i="27"/>
  <c r="Z6470" i="27"/>
  <c r="Q6470" i="27"/>
  <c r="Y6471" i="27"/>
  <c r="Z6471" i="27"/>
  <c r="Q6471" i="27"/>
  <c r="Y6472" i="27"/>
  <c r="Z6472" i="27"/>
  <c r="Q6472" i="27"/>
  <c r="Y6473" i="27"/>
  <c r="Z6473" i="27"/>
  <c r="Q6473" i="27"/>
  <c r="Y6474" i="27"/>
  <c r="Z6474" i="27"/>
  <c r="Q6474" i="27"/>
  <c r="Y6475" i="27"/>
  <c r="Y6476" i="27"/>
  <c r="Z6476" i="27"/>
  <c r="Q6476" i="27"/>
  <c r="Y6477" i="27"/>
  <c r="Z6477" i="27"/>
  <c r="Q6477" i="27"/>
  <c r="Y6478" i="27"/>
  <c r="Z6478" i="27"/>
  <c r="Q6478" i="27"/>
  <c r="Y6479" i="27"/>
  <c r="Z6479" i="27"/>
  <c r="Q6479" i="27"/>
  <c r="Y6480" i="27"/>
  <c r="Z6480" i="27"/>
  <c r="Q6480" i="27"/>
  <c r="Y6481" i="27"/>
  <c r="Z6481" i="27"/>
  <c r="Q6481" i="27"/>
  <c r="Y6482" i="27"/>
  <c r="Z6482" i="27"/>
  <c r="Q6482" i="27"/>
  <c r="Y6483" i="27"/>
  <c r="Z6483" i="27"/>
  <c r="Q6483" i="27"/>
  <c r="Y6484" i="27"/>
  <c r="Y6485" i="27"/>
  <c r="Z6485" i="27"/>
  <c r="Q6485" i="27"/>
  <c r="Y6486" i="27"/>
  <c r="Z6486" i="27"/>
  <c r="Q6486" i="27"/>
  <c r="Y6487" i="27"/>
  <c r="Z6487" i="27"/>
  <c r="Q6487" i="27"/>
  <c r="Y6488" i="27"/>
  <c r="Y6489" i="27"/>
  <c r="Z6489" i="27"/>
  <c r="Q6489" i="27"/>
  <c r="Y6490" i="27"/>
  <c r="Z6490" i="27"/>
  <c r="Q6490" i="27"/>
  <c r="Y6491" i="27"/>
  <c r="Z6491" i="27"/>
  <c r="Q6491" i="27"/>
  <c r="Y6492" i="27"/>
  <c r="Z6492" i="27"/>
  <c r="Q6492" i="27"/>
  <c r="Y6493" i="27"/>
  <c r="Z6493" i="27"/>
  <c r="Q6493" i="27"/>
  <c r="Y6494" i="27"/>
  <c r="Y6495" i="27"/>
  <c r="Z6495" i="27"/>
  <c r="Q6495" i="27"/>
  <c r="Y6496" i="27"/>
  <c r="Z6496" i="27"/>
  <c r="Q6496" i="27"/>
  <c r="Y6497" i="27"/>
  <c r="Z6497" i="27"/>
  <c r="Q6497" i="27"/>
  <c r="Y6498" i="27"/>
  <c r="Z6498" i="27"/>
  <c r="Q6498" i="27"/>
  <c r="Y6499" i="27"/>
  <c r="Z6499" i="27"/>
  <c r="Q6499" i="27"/>
  <c r="Y6500" i="27"/>
  <c r="Z6500" i="27"/>
  <c r="Q6500" i="27"/>
  <c r="Y6501" i="27"/>
  <c r="Z6501" i="27"/>
  <c r="Q6501" i="27"/>
  <c r="Y6502" i="27"/>
  <c r="Z6502" i="27"/>
  <c r="Q6502" i="27"/>
  <c r="Y6503" i="27"/>
  <c r="Z6503" i="27"/>
  <c r="Q6503" i="27"/>
  <c r="Y6504" i="27"/>
  <c r="Z6504" i="27"/>
  <c r="Q6504" i="27"/>
  <c r="Y6505" i="27"/>
  <c r="Z6505" i="27"/>
  <c r="Q6505" i="27"/>
  <c r="Y6506" i="27"/>
  <c r="Z6506" i="27"/>
  <c r="Q6506" i="27"/>
  <c r="Y6507" i="27"/>
  <c r="Z6507" i="27"/>
  <c r="Q6507" i="27"/>
  <c r="Y6508" i="27"/>
  <c r="Y6509" i="27"/>
  <c r="Y6510" i="27"/>
  <c r="Z6510" i="27"/>
  <c r="Q6510" i="27"/>
  <c r="Y6511" i="27"/>
  <c r="Y6512" i="27"/>
  <c r="Z6512" i="27"/>
  <c r="Q6512" i="27"/>
  <c r="Y6513" i="27"/>
  <c r="Z6513" i="27"/>
  <c r="Q6513" i="27"/>
  <c r="Y6514" i="27"/>
  <c r="Z6514" i="27"/>
  <c r="Q6514" i="27"/>
  <c r="Y6515" i="27"/>
  <c r="Z6515" i="27"/>
  <c r="Q6515" i="27"/>
  <c r="Y6516" i="27"/>
  <c r="Z6516" i="27"/>
  <c r="Q6516" i="27"/>
  <c r="Y6517" i="27"/>
  <c r="Z6517" i="27"/>
  <c r="Q6517" i="27"/>
  <c r="Y6518" i="27"/>
  <c r="Z6518" i="27"/>
  <c r="Q6518" i="27"/>
  <c r="Y6519" i="27"/>
  <c r="Z6519" i="27"/>
  <c r="Q6519" i="27"/>
  <c r="Y6520" i="27"/>
  <c r="Z6520" i="27"/>
  <c r="Q6520" i="27"/>
  <c r="Y6521" i="27"/>
  <c r="Y6522" i="27"/>
  <c r="Z6522" i="27"/>
  <c r="Q6522" i="27"/>
  <c r="Y6523" i="27"/>
  <c r="Z6523" i="27"/>
  <c r="Q6523" i="27"/>
  <c r="Y6524" i="27"/>
  <c r="Z6524" i="27"/>
  <c r="Q6524" i="27"/>
  <c r="Y6525" i="27"/>
  <c r="Z6525" i="27"/>
  <c r="Q6525" i="27"/>
  <c r="Y6526" i="27"/>
  <c r="Z6526" i="27"/>
  <c r="Q6526" i="27"/>
  <c r="Y6527" i="27"/>
  <c r="Z6527" i="27"/>
  <c r="Q6527" i="27"/>
  <c r="Y6528" i="27"/>
  <c r="Z6528" i="27"/>
  <c r="Q6528" i="27"/>
  <c r="Y6529" i="27"/>
  <c r="Z6529" i="27"/>
  <c r="Q6529" i="27"/>
  <c r="Y6530" i="27"/>
  <c r="Z6530" i="27"/>
  <c r="Q6530" i="27"/>
  <c r="Y6531" i="27"/>
  <c r="Z6531" i="27"/>
  <c r="Q6531" i="27"/>
  <c r="Y6532" i="27"/>
  <c r="Z6532" i="27"/>
  <c r="Q6532" i="27"/>
  <c r="Y6533" i="27"/>
  <c r="Z6533" i="27"/>
  <c r="Q6533" i="27"/>
  <c r="Y6534" i="27"/>
  <c r="Y6535" i="27"/>
  <c r="Z6535" i="27"/>
  <c r="Q6535" i="27"/>
  <c r="Y6536" i="27"/>
  <c r="Z6536" i="27"/>
  <c r="Q6536" i="27"/>
  <c r="Y6537" i="27"/>
  <c r="Z6537" i="27"/>
  <c r="Q6537" i="27"/>
  <c r="Y6538" i="27"/>
  <c r="Z6538" i="27"/>
  <c r="Q6538" i="27"/>
  <c r="Y6539" i="27"/>
  <c r="Z6539" i="27"/>
  <c r="Q6539" i="27"/>
  <c r="Y6540" i="27"/>
  <c r="Z6540" i="27"/>
  <c r="Q6540" i="27"/>
  <c r="Y6541" i="27"/>
  <c r="Z6541" i="27"/>
  <c r="Q6541" i="27"/>
  <c r="Y6542" i="27"/>
  <c r="Y6543" i="27"/>
  <c r="Z6543" i="27"/>
  <c r="Q6543" i="27"/>
  <c r="Y6544" i="27"/>
  <c r="Z6544" i="27"/>
  <c r="Q6544" i="27"/>
  <c r="Y6545" i="27"/>
  <c r="Y6546" i="27"/>
  <c r="Y6547" i="27"/>
  <c r="Z6547" i="27"/>
  <c r="Q6547" i="27"/>
  <c r="Y6548" i="27"/>
  <c r="Z6548" i="27"/>
  <c r="Q6548" i="27"/>
  <c r="Y6549" i="27"/>
  <c r="Z6549" i="27"/>
  <c r="Q6549" i="27"/>
  <c r="Y6550" i="27"/>
  <c r="Z6550" i="27"/>
  <c r="Q6550" i="27"/>
  <c r="Y6551" i="27"/>
  <c r="Z6551" i="27"/>
  <c r="Q6551" i="27"/>
  <c r="Y6552" i="27"/>
  <c r="Z6552" i="27"/>
  <c r="Q6552" i="27"/>
  <c r="Y6553" i="27"/>
  <c r="Z6553" i="27"/>
  <c r="Q6553" i="27"/>
  <c r="Y6554" i="27"/>
  <c r="Z6554" i="27"/>
  <c r="Q6554" i="27"/>
  <c r="Y6555" i="27"/>
  <c r="Z6555" i="27"/>
  <c r="Q6555" i="27"/>
  <c r="Y6556" i="27"/>
  <c r="Y6557" i="27"/>
  <c r="Z6557" i="27"/>
  <c r="Q6557" i="27"/>
  <c r="Y6558" i="27"/>
  <c r="Z6558" i="27"/>
  <c r="Q6558" i="27"/>
  <c r="Y6559" i="27"/>
  <c r="Z6559" i="27"/>
  <c r="Q6559" i="27"/>
  <c r="Y6560" i="27"/>
  <c r="Z6560" i="27"/>
  <c r="Q6560" i="27"/>
  <c r="Y6561" i="27"/>
  <c r="Z6561" i="27"/>
  <c r="Q6561" i="27"/>
  <c r="Y6562" i="27"/>
  <c r="Z6562" i="27"/>
  <c r="Q6562" i="27"/>
  <c r="Y6563" i="27"/>
  <c r="Z6563" i="27"/>
  <c r="Q6563" i="27"/>
  <c r="Y6564" i="27"/>
  <c r="Z6564" i="27"/>
  <c r="Q6564" i="27"/>
  <c r="Y6565" i="27"/>
  <c r="Z6565" i="27"/>
  <c r="Q6565" i="27"/>
  <c r="Y6566" i="27"/>
  <c r="Z6566" i="27"/>
  <c r="Q6566" i="27"/>
  <c r="Y6567" i="27"/>
  <c r="Z6567" i="27"/>
  <c r="Q6567" i="27"/>
  <c r="Y6568" i="27"/>
  <c r="Z6568" i="27"/>
  <c r="Q6568" i="27"/>
  <c r="Y6569" i="27"/>
  <c r="Z6569" i="27"/>
  <c r="Q6569" i="27"/>
  <c r="Y6570" i="27"/>
  <c r="Z6570" i="27"/>
  <c r="Q6570" i="27"/>
  <c r="Y6571" i="27"/>
  <c r="Z6571" i="27"/>
  <c r="Q6571" i="27"/>
  <c r="Y6572" i="27"/>
  <c r="Z6572" i="27"/>
  <c r="Q6572" i="27"/>
  <c r="Y6573" i="27"/>
  <c r="Z6573" i="27"/>
  <c r="Q6573" i="27"/>
  <c r="Y6574" i="27"/>
  <c r="Z6574" i="27"/>
  <c r="Q6574" i="27"/>
  <c r="Y6575" i="27"/>
  <c r="Z6575" i="27"/>
  <c r="Q6575" i="27"/>
  <c r="Y6576" i="27"/>
  <c r="Z6576" i="27"/>
  <c r="Q6576" i="27"/>
  <c r="Y6577" i="27"/>
  <c r="Z6577" i="27"/>
  <c r="Q6577" i="27"/>
  <c r="Y6578" i="27"/>
  <c r="Y6579" i="27"/>
  <c r="Z6579" i="27"/>
  <c r="Q6579" i="27"/>
  <c r="Y6580" i="27"/>
  <c r="Z6580" i="27"/>
  <c r="Q6580" i="27"/>
  <c r="Y6581" i="27"/>
  <c r="Y6582" i="27"/>
  <c r="Z6582" i="27"/>
  <c r="Q6582" i="27"/>
  <c r="Y6583" i="27"/>
  <c r="Y6584" i="27"/>
  <c r="Z6584" i="27"/>
  <c r="Q6584" i="27"/>
  <c r="Y6585" i="27"/>
  <c r="Z6585" i="27"/>
  <c r="Q6585" i="27"/>
  <c r="Y6586" i="27"/>
  <c r="Z6586" i="27"/>
  <c r="Q6586" i="27"/>
  <c r="Y6587" i="27"/>
  <c r="Z6587" i="27"/>
  <c r="Q6587" i="27"/>
  <c r="Y6588" i="27"/>
  <c r="Z6588" i="27"/>
  <c r="Q6588" i="27"/>
  <c r="Y6589" i="27"/>
  <c r="Z6589" i="27"/>
  <c r="Q6589" i="27"/>
  <c r="Y6590" i="27"/>
  <c r="Y6591" i="27"/>
  <c r="Z6591" i="27"/>
  <c r="Q6591" i="27"/>
  <c r="Y6592" i="27"/>
  <c r="Z6592" i="27"/>
  <c r="Q6592" i="27"/>
  <c r="Y6593" i="27"/>
  <c r="Y6594" i="27"/>
  <c r="Z6594" i="27"/>
  <c r="Q6594" i="27"/>
  <c r="Y6595" i="27"/>
  <c r="Z6595" i="27"/>
  <c r="Q6595" i="27"/>
  <c r="Y6596" i="27"/>
  <c r="Z6596" i="27"/>
  <c r="Q6596" i="27"/>
  <c r="Y6597" i="27"/>
  <c r="Z6597" i="27"/>
  <c r="Q6597" i="27"/>
  <c r="Y6598" i="27"/>
  <c r="Z6598" i="27"/>
  <c r="Q6598" i="27"/>
  <c r="Y6599" i="27"/>
  <c r="Z6599" i="27"/>
  <c r="Q6599" i="27"/>
  <c r="Y6600" i="27"/>
  <c r="Z6600" i="27"/>
  <c r="Q6600" i="27"/>
  <c r="Y6601" i="27"/>
  <c r="Z6601" i="27"/>
  <c r="Q6601" i="27"/>
  <c r="Y6602" i="27"/>
  <c r="Z6602" i="27"/>
  <c r="Q6602" i="27"/>
  <c r="Y6603" i="27"/>
  <c r="Y6604" i="27"/>
  <c r="Z6604" i="27"/>
  <c r="Q6604" i="27"/>
  <c r="Y6605" i="27"/>
  <c r="Z6605" i="27"/>
  <c r="Q6605" i="27"/>
  <c r="Y6606" i="27"/>
  <c r="Y6607" i="27"/>
  <c r="Z6607" i="27"/>
  <c r="Q6607" i="27"/>
  <c r="Y6608" i="27"/>
  <c r="Z6608" i="27"/>
  <c r="Q6608" i="27"/>
  <c r="Y6609" i="27"/>
  <c r="Z6609" i="27"/>
  <c r="Q6609" i="27"/>
  <c r="Y6610" i="27"/>
  <c r="Z6610" i="27"/>
  <c r="Q6610" i="27"/>
  <c r="Y6611" i="27"/>
  <c r="Z6611" i="27"/>
  <c r="Q6611" i="27"/>
  <c r="Y6612" i="27"/>
  <c r="Z6612" i="27"/>
  <c r="Q6612" i="27"/>
  <c r="Y6613" i="27"/>
  <c r="Z6613" i="27"/>
  <c r="Q6613" i="27"/>
  <c r="Y6614" i="27"/>
  <c r="Z6614" i="27"/>
  <c r="Q6614" i="27"/>
  <c r="Y6615" i="27"/>
  <c r="Z6615" i="27"/>
  <c r="Q6615" i="27"/>
  <c r="Y6616" i="27"/>
  <c r="Z6616" i="27"/>
  <c r="Q6616" i="27"/>
  <c r="Y6617" i="27"/>
  <c r="Z6617" i="27"/>
  <c r="Q6617" i="27"/>
  <c r="Y6618" i="27"/>
  <c r="Y6619" i="27"/>
  <c r="Z6619" i="27"/>
  <c r="Q6619" i="27"/>
  <c r="Y6620" i="27"/>
  <c r="Z6620" i="27"/>
  <c r="Q6620" i="27"/>
  <c r="Y6621" i="27"/>
  <c r="Z6621" i="27"/>
  <c r="Q6621" i="27"/>
  <c r="Y6622" i="27"/>
  <c r="Z6622" i="27"/>
  <c r="Q6622" i="27"/>
  <c r="Y6623" i="27"/>
  <c r="Z6623" i="27"/>
  <c r="Q6623" i="27"/>
  <c r="Y6624" i="27"/>
  <c r="Z6624" i="27"/>
  <c r="Q6624" i="27"/>
  <c r="Y6625" i="27"/>
  <c r="Z6625" i="27"/>
  <c r="Q6625" i="27"/>
  <c r="Y6626" i="27"/>
  <c r="Z6626" i="27"/>
  <c r="Q6626" i="27"/>
  <c r="Y6627" i="27"/>
  <c r="Y6628" i="27"/>
  <c r="Z6628" i="27"/>
  <c r="Q6628" i="27"/>
  <c r="Y6629" i="27"/>
  <c r="Z6629" i="27"/>
  <c r="Q6629" i="27"/>
  <c r="Y6630" i="27"/>
  <c r="Y6631" i="27"/>
  <c r="Z6631" i="27"/>
  <c r="Q6631" i="27"/>
  <c r="Y6632" i="27"/>
  <c r="Z6632" i="27"/>
  <c r="Q6632" i="27"/>
  <c r="Y6633" i="27"/>
  <c r="Z6633" i="27"/>
  <c r="Q6633" i="27"/>
  <c r="Y6634" i="27"/>
  <c r="Z6634" i="27"/>
  <c r="Q6634" i="27"/>
  <c r="Y6635" i="27"/>
  <c r="Z6635" i="27"/>
  <c r="Q6635" i="27"/>
  <c r="Y6636" i="27"/>
  <c r="Z6636" i="27"/>
  <c r="Q6636" i="27"/>
  <c r="Y6637" i="27"/>
  <c r="Z6637" i="27"/>
  <c r="Q6637" i="27"/>
  <c r="Y6638" i="27"/>
  <c r="Z6638" i="27"/>
  <c r="Q6638" i="27"/>
  <c r="Y6639" i="27"/>
  <c r="Y6640" i="27"/>
  <c r="Z6640" i="27"/>
  <c r="Q6640" i="27"/>
  <c r="Y6641" i="27"/>
  <c r="Y6642" i="27"/>
  <c r="Y6643" i="27"/>
  <c r="Z6643" i="27"/>
  <c r="Q6643" i="27"/>
  <c r="Y6644" i="27"/>
  <c r="Y6645" i="27"/>
  <c r="Z6645" i="27"/>
  <c r="Q6645" i="27"/>
  <c r="Y6646" i="27"/>
  <c r="Z6646" i="27"/>
  <c r="Q6646" i="27"/>
  <c r="Y6647" i="27"/>
  <c r="Z6647" i="27"/>
  <c r="Q6647" i="27"/>
  <c r="Y6648" i="27"/>
  <c r="Z6648" i="27"/>
  <c r="Q6648" i="27"/>
  <c r="Y6649" i="27"/>
  <c r="Z6649" i="27"/>
  <c r="Q6649" i="27"/>
  <c r="Y6650" i="27"/>
  <c r="Z6650" i="27"/>
  <c r="Q6650" i="27"/>
  <c r="Y6651" i="27"/>
  <c r="Z6651" i="27"/>
  <c r="Q6651" i="27"/>
  <c r="Y6652" i="27"/>
  <c r="Z6652" i="27"/>
  <c r="Q6652" i="27"/>
  <c r="Y6653" i="27"/>
  <c r="Z6653" i="27"/>
  <c r="Q6653" i="27"/>
  <c r="Y6654" i="27"/>
  <c r="Z6654" i="27"/>
  <c r="Q6654" i="27"/>
  <c r="Y6655" i="27"/>
  <c r="Z6655" i="27"/>
  <c r="Q6655" i="27"/>
  <c r="Y6656" i="27"/>
  <c r="Z6656" i="27"/>
  <c r="Q6656" i="27"/>
  <c r="Y6657" i="27"/>
  <c r="Z6657" i="27"/>
  <c r="Q6657" i="27"/>
  <c r="Y6658" i="27"/>
  <c r="Z6658" i="27"/>
  <c r="Q6658" i="27"/>
  <c r="Y6659" i="27"/>
  <c r="Z6659" i="27"/>
  <c r="Q6659" i="27"/>
  <c r="Y6660" i="27"/>
  <c r="Z6660" i="27"/>
  <c r="Q6660" i="27"/>
  <c r="Y6661" i="27"/>
  <c r="Z6661" i="27"/>
  <c r="Q6661" i="27"/>
  <c r="Y6662" i="27"/>
  <c r="Z6662" i="27"/>
  <c r="Q6662" i="27"/>
  <c r="Y6663" i="27"/>
  <c r="Z6663" i="27"/>
  <c r="Q6663" i="27"/>
  <c r="Y6664" i="27"/>
  <c r="Z6664" i="27"/>
  <c r="Q6664" i="27"/>
  <c r="Y6665" i="27"/>
  <c r="Z6665" i="27"/>
  <c r="Q6665" i="27"/>
  <c r="Y6666" i="27"/>
  <c r="Z6666" i="27"/>
  <c r="Q6666" i="27"/>
  <c r="Y6667" i="27"/>
  <c r="Y6668" i="27"/>
  <c r="Z6668" i="27"/>
  <c r="Q6668" i="27"/>
  <c r="Y6669" i="27"/>
  <c r="Z6669" i="27"/>
  <c r="Q6669" i="27"/>
  <c r="Y6670" i="27"/>
  <c r="Z6670" i="27"/>
  <c r="Q6670" i="27"/>
  <c r="Y6671" i="27"/>
  <c r="Z6671" i="27"/>
  <c r="Q6671" i="27"/>
  <c r="Y6672" i="27"/>
  <c r="Z6672" i="27"/>
  <c r="Q6672" i="27"/>
  <c r="Y6673" i="27"/>
  <c r="Z6673" i="27"/>
  <c r="Q6673" i="27"/>
  <c r="Y6674" i="27"/>
  <c r="Z6674" i="27"/>
  <c r="Q6674" i="27"/>
  <c r="Y6675" i="27"/>
  <c r="Z6675" i="27"/>
  <c r="Q6675" i="27"/>
  <c r="Y6676" i="27"/>
  <c r="Z6676" i="27"/>
  <c r="Q6676" i="27"/>
  <c r="Y6677" i="27"/>
  <c r="Z6677" i="27"/>
  <c r="Q6677" i="27"/>
  <c r="Y6678" i="27"/>
  <c r="Y6679" i="27"/>
  <c r="Z6679" i="27"/>
  <c r="Q6679" i="27"/>
  <c r="Y6680" i="27"/>
  <c r="Z6680" i="27"/>
  <c r="Q6680" i="27"/>
  <c r="Y6681" i="27"/>
  <c r="Z6681" i="27"/>
  <c r="Q6681" i="27"/>
  <c r="Y6682" i="27"/>
  <c r="Z6682" i="27"/>
  <c r="Q6682" i="27"/>
  <c r="Y6683" i="27"/>
  <c r="Z6683" i="27"/>
  <c r="Q6683" i="27"/>
  <c r="Y6684" i="27"/>
  <c r="Z6684" i="27"/>
  <c r="Q6684" i="27"/>
  <c r="Y6685" i="27"/>
  <c r="Z6685" i="27"/>
  <c r="Q6685" i="27"/>
  <c r="Y6686" i="27"/>
  <c r="Z6686" i="27"/>
  <c r="Q6686" i="27"/>
  <c r="Y6687" i="27"/>
  <c r="Y6688" i="27"/>
  <c r="Z6688" i="27"/>
  <c r="Q6688" i="27"/>
  <c r="Y6689" i="27"/>
  <c r="Z6689" i="27"/>
  <c r="Q6689" i="27"/>
  <c r="Y6690" i="27"/>
  <c r="Z6690" i="27"/>
  <c r="Q6690" i="27"/>
  <c r="Y6691" i="27"/>
  <c r="Z6691" i="27"/>
  <c r="Q6691" i="27"/>
  <c r="Y6692" i="27"/>
  <c r="Y6693" i="27"/>
  <c r="Z6693" i="27"/>
  <c r="Q6693" i="27"/>
  <c r="Y6694" i="27"/>
  <c r="Z6694" i="27"/>
  <c r="Q6694" i="27"/>
  <c r="Y6695" i="27"/>
  <c r="Z6695" i="27"/>
  <c r="Q6695" i="27"/>
  <c r="Y6696" i="27"/>
  <c r="Z6696" i="27"/>
  <c r="Q6696" i="27"/>
  <c r="Y6697" i="27"/>
  <c r="Z6697" i="27"/>
  <c r="Q6697" i="27"/>
  <c r="Y6698" i="27"/>
  <c r="Z6698" i="27"/>
  <c r="Q6698" i="27"/>
  <c r="Y6699" i="27"/>
  <c r="Z6699" i="27"/>
  <c r="Q6699" i="27"/>
  <c r="Y6700" i="27"/>
  <c r="Y6701" i="27"/>
  <c r="Z6701" i="27"/>
  <c r="Q6701" i="27"/>
  <c r="Y6702" i="27"/>
  <c r="Z6702" i="27"/>
  <c r="Q6702" i="27"/>
  <c r="Y6703" i="27"/>
  <c r="Z6703" i="27"/>
  <c r="Q6703" i="27"/>
  <c r="Y6704" i="27"/>
  <c r="Z6704" i="27"/>
  <c r="Q6704" i="27"/>
  <c r="Y6705" i="27"/>
  <c r="Z6705" i="27"/>
  <c r="Q6705" i="27"/>
  <c r="Y6706" i="27"/>
  <c r="Z6706" i="27"/>
  <c r="Q6706" i="27"/>
  <c r="Y6707" i="27"/>
  <c r="Z6707" i="27"/>
  <c r="Q6707" i="27"/>
  <c r="Y6708" i="27"/>
  <c r="Z6708" i="27"/>
  <c r="Q6708" i="27"/>
  <c r="Y6709" i="27"/>
  <c r="Z6709" i="27"/>
  <c r="Q6709" i="27"/>
  <c r="Y6710" i="27"/>
  <c r="Z6710" i="27"/>
  <c r="Q6710" i="27"/>
  <c r="Y6711" i="27"/>
  <c r="Z6711" i="27"/>
  <c r="Q6711" i="27"/>
  <c r="Y6712" i="27"/>
  <c r="Z6712" i="27"/>
  <c r="Q6712" i="27"/>
  <c r="Y6713" i="27"/>
  <c r="Z6713" i="27"/>
  <c r="Q6713" i="27"/>
  <c r="Y6714" i="27"/>
  <c r="Y6715" i="27"/>
  <c r="Y6716" i="27"/>
  <c r="Z6716" i="27"/>
  <c r="Q6716" i="27"/>
  <c r="Y6717" i="27"/>
  <c r="Z6717" i="27"/>
  <c r="Q6717" i="27"/>
  <c r="Y6718" i="27"/>
  <c r="Z6718" i="27"/>
  <c r="Q6718" i="27"/>
  <c r="Y6719" i="27"/>
  <c r="Z6719" i="27"/>
  <c r="Q6719" i="27"/>
  <c r="Y6720" i="27"/>
  <c r="Z6720" i="27"/>
  <c r="Q6720" i="27"/>
  <c r="Y6721" i="27"/>
  <c r="Z6721" i="27"/>
  <c r="Q6721" i="27"/>
  <c r="Y6722" i="27"/>
  <c r="Y6723" i="27"/>
  <c r="Z6723" i="27"/>
  <c r="Q6723" i="27"/>
  <c r="Y6724" i="27"/>
  <c r="Z6724" i="27"/>
  <c r="Q6724" i="27"/>
  <c r="Y6725" i="27"/>
  <c r="Z6725" i="27"/>
  <c r="Q6725" i="27"/>
  <c r="Y6726" i="27"/>
  <c r="Z6726" i="27"/>
  <c r="Q6726" i="27"/>
  <c r="Y6727" i="27"/>
  <c r="Z6727" i="27"/>
  <c r="Q6727" i="27"/>
  <c r="Y6728" i="27"/>
  <c r="Y6729" i="27"/>
  <c r="Z6729" i="27"/>
  <c r="Q6729" i="27"/>
  <c r="Y6730" i="27"/>
  <c r="Z6730" i="27"/>
  <c r="Q6730" i="27"/>
  <c r="Y6731" i="27"/>
  <c r="Z6731" i="27"/>
  <c r="Q6731" i="27"/>
  <c r="Y6732" i="27"/>
  <c r="Z6732" i="27"/>
  <c r="Q6732" i="27"/>
  <c r="Y6733" i="27"/>
  <c r="Z6733" i="27"/>
  <c r="Q6733" i="27"/>
  <c r="Y6734" i="27"/>
  <c r="Z6734" i="27"/>
  <c r="Q6734" i="27"/>
  <c r="Y6735" i="27"/>
  <c r="Y6736" i="27"/>
  <c r="Y6737" i="27"/>
  <c r="Z6737" i="27"/>
  <c r="Q6737" i="27"/>
  <c r="Y6738" i="27"/>
  <c r="Z6738" i="27"/>
  <c r="Q6738" i="27"/>
  <c r="Y6739" i="27"/>
  <c r="Z6739" i="27"/>
  <c r="Q6739" i="27"/>
  <c r="Y6740" i="27"/>
  <c r="Z6740" i="27"/>
  <c r="Q6740" i="27"/>
  <c r="Y6741" i="27"/>
  <c r="Z6741" i="27"/>
  <c r="Q6741" i="27"/>
  <c r="Y6742" i="27"/>
  <c r="Z6742" i="27"/>
  <c r="Q6742" i="27"/>
  <c r="Y6743" i="27"/>
  <c r="Z6743" i="27"/>
  <c r="Q6743" i="27"/>
  <c r="Y6744" i="27"/>
  <c r="Z6744" i="27"/>
  <c r="Q6744" i="27"/>
  <c r="Y6745" i="27"/>
  <c r="Z6745" i="27"/>
  <c r="Q6745" i="27"/>
  <c r="Y6746" i="27"/>
  <c r="Z6746" i="27"/>
  <c r="Q6746" i="27"/>
  <c r="Y6747" i="27"/>
  <c r="Z6747" i="27"/>
  <c r="Q6747" i="27"/>
  <c r="Y6748" i="27"/>
  <c r="Z6748" i="27"/>
  <c r="Q6748" i="27"/>
  <c r="Y6749" i="27"/>
  <c r="Z6749" i="27"/>
  <c r="Q6749" i="27"/>
  <c r="Y6750" i="27"/>
  <c r="Z6750" i="27"/>
  <c r="Q6750" i="27"/>
  <c r="Y6751" i="27"/>
  <c r="Z6751" i="27"/>
  <c r="Q6751" i="27"/>
  <c r="Y6752" i="27"/>
  <c r="Z6752" i="27"/>
  <c r="Q6752" i="27"/>
  <c r="Y6753" i="27"/>
  <c r="Z6753" i="27"/>
  <c r="Q6753" i="27"/>
  <c r="Y6754" i="27"/>
  <c r="Z6754" i="27"/>
  <c r="Q6754" i="27"/>
  <c r="Y6755" i="27"/>
  <c r="Z6755" i="27"/>
  <c r="Q6755" i="27"/>
  <c r="Y6756" i="27"/>
  <c r="Z6756" i="27"/>
  <c r="Q6756" i="27"/>
  <c r="Y6757" i="27"/>
  <c r="Z6757" i="27"/>
  <c r="Q6757" i="27"/>
  <c r="Y6758" i="27"/>
  <c r="Z6758" i="27"/>
  <c r="Q6758" i="27"/>
  <c r="Y6759" i="27"/>
  <c r="Z6759" i="27"/>
  <c r="Q6759" i="27"/>
  <c r="Y6760" i="27"/>
  <c r="Z6760" i="27"/>
  <c r="Q6760" i="27"/>
  <c r="Y6761" i="27"/>
  <c r="Z6761" i="27"/>
  <c r="Q6761" i="27"/>
  <c r="Y6762" i="27"/>
  <c r="Z6762" i="27"/>
  <c r="Q6762" i="27"/>
  <c r="Y6763" i="27"/>
  <c r="Y6764" i="27"/>
  <c r="Z6764" i="27"/>
  <c r="Q6764" i="27"/>
  <c r="Y6765" i="27"/>
  <c r="Z6765" i="27"/>
  <c r="Q6765" i="27"/>
  <c r="Y6766" i="27"/>
  <c r="Z6766" i="27"/>
  <c r="Q6766" i="27"/>
  <c r="Y6767" i="27"/>
  <c r="Z6767" i="27"/>
  <c r="Q6767" i="27"/>
  <c r="Y6768" i="27"/>
  <c r="Z6768" i="27"/>
  <c r="Q6768" i="27"/>
  <c r="Y6769" i="27"/>
  <c r="Z6769" i="27"/>
  <c r="Q6769" i="27"/>
  <c r="Y6770" i="27"/>
  <c r="Z6770" i="27"/>
  <c r="Q6770" i="27"/>
  <c r="Y6771" i="27"/>
  <c r="Y6772" i="27"/>
  <c r="Z6772" i="27"/>
  <c r="Q6772" i="27"/>
  <c r="Y6773" i="27"/>
  <c r="Z6773" i="27"/>
  <c r="Q6773" i="27"/>
  <c r="Y6774" i="27"/>
  <c r="Z6774" i="27"/>
  <c r="Q6774" i="27"/>
  <c r="Y6775" i="27"/>
  <c r="Z6775" i="27"/>
  <c r="Q6775" i="27"/>
  <c r="Y6776" i="27"/>
  <c r="Y6777" i="27"/>
  <c r="Z6777" i="27"/>
  <c r="Q6777" i="27"/>
  <c r="Y6778" i="27"/>
  <c r="Z6778" i="27"/>
  <c r="Q6778" i="27"/>
  <c r="Y6779" i="27"/>
  <c r="Z6779" i="27"/>
  <c r="Q6779" i="27"/>
  <c r="Y6780" i="27"/>
  <c r="Z6780" i="27"/>
  <c r="Q6780" i="27"/>
  <c r="Y6781" i="27"/>
  <c r="Z6781" i="27"/>
  <c r="Q6781" i="27"/>
  <c r="Y6782" i="27"/>
  <c r="Z6782" i="27"/>
  <c r="Q6782" i="27"/>
  <c r="Y6783" i="27"/>
  <c r="Z6783" i="27"/>
  <c r="Q6783" i="27"/>
  <c r="Y6784" i="27"/>
  <c r="Z6784" i="27"/>
  <c r="Q6784" i="27"/>
  <c r="Y6785" i="27"/>
  <c r="Z6785" i="27"/>
  <c r="Q6785" i="27"/>
  <c r="Y6786" i="27"/>
  <c r="Z6786" i="27"/>
  <c r="Q6786" i="27"/>
  <c r="Y6787" i="27"/>
  <c r="Z6787" i="27"/>
  <c r="Q6787" i="27"/>
  <c r="Y6788" i="27"/>
  <c r="Z6788" i="27"/>
  <c r="Q6788" i="27"/>
  <c r="Y6789" i="27"/>
  <c r="Z6789" i="27"/>
  <c r="Q6789" i="27"/>
  <c r="Y6790" i="27"/>
  <c r="Z6790" i="27"/>
  <c r="Q6790" i="27"/>
  <c r="Y6791" i="27"/>
  <c r="Z6791" i="27"/>
  <c r="Q6791" i="27"/>
  <c r="Y6792" i="27"/>
  <c r="Z6792" i="27"/>
  <c r="Q6792" i="27"/>
  <c r="Y6793" i="27"/>
  <c r="Z6793" i="27"/>
  <c r="Q6793" i="27"/>
  <c r="Y6794" i="27"/>
  <c r="Z6794" i="27"/>
  <c r="Q6794" i="27"/>
  <c r="Y6795" i="27"/>
  <c r="Y6796" i="27"/>
  <c r="Z6796" i="27"/>
  <c r="Q6796" i="27"/>
  <c r="Y6797" i="27"/>
  <c r="Z6797" i="27"/>
  <c r="Q6797" i="27"/>
  <c r="Y6798" i="27"/>
  <c r="Z6798" i="27"/>
  <c r="Q6798" i="27"/>
  <c r="Y6799" i="27"/>
  <c r="Z6799" i="27"/>
  <c r="Q6799" i="27"/>
  <c r="Y6800" i="27"/>
  <c r="Z6800" i="27"/>
  <c r="Q6800" i="27"/>
  <c r="Y6801" i="27"/>
  <c r="Z6801" i="27"/>
  <c r="Q6801" i="27"/>
  <c r="Y6802" i="27"/>
  <c r="Z6802" i="27"/>
  <c r="Q6802" i="27"/>
  <c r="Y6803" i="27"/>
  <c r="Z6803" i="27"/>
  <c r="Q6803" i="27"/>
  <c r="Y6804" i="27"/>
  <c r="Z6804" i="27"/>
  <c r="Q6804" i="27"/>
  <c r="Y6805" i="27"/>
  <c r="Z6805" i="27"/>
  <c r="Q6805" i="27"/>
  <c r="Y6806" i="27"/>
  <c r="Y6807" i="27"/>
  <c r="Z6807" i="27"/>
  <c r="Q6807" i="27"/>
  <c r="Y6808" i="27"/>
  <c r="Z6808" i="27"/>
  <c r="Q6808" i="27"/>
  <c r="Y6809" i="27"/>
  <c r="Z6809" i="27"/>
  <c r="Q6809" i="27"/>
  <c r="Y6810" i="27"/>
  <c r="Z6810" i="27"/>
  <c r="Q6810" i="27"/>
  <c r="Y6811" i="27"/>
  <c r="Z6811" i="27"/>
  <c r="Q6811" i="27"/>
  <c r="Y6812" i="27"/>
  <c r="Y6813" i="27"/>
  <c r="Z6813" i="27"/>
  <c r="Q6813" i="27"/>
  <c r="Y6814" i="27"/>
  <c r="Z6814" i="27"/>
  <c r="Q6814" i="27"/>
  <c r="Y6815" i="27"/>
  <c r="Z6815" i="27"/>
  <c r="Q6815" i="27"/>
  <c r="Y6816" i="27"/>
  <c r="Z6816" i="27"/>
  <c r="Q6816" i="27"/>
  <c r="Y6817" i="27"/>
  <c r="Z6817" i="27"/>
  <c r="Q6817" i="27"/>
  <c r="Y6818" i="27"/>
  <c r="Z6818" i="27"/>
  <c r="Q6818" i="27"/>
  <c r="Y6819" i="27"/>
  <c r="Z6819" i="27"/>
  <c r="Q6819" i="27"/>
  <c r="Y6820" i="27"/>
  <c r="Z6820" i="27"/>
  <c r="Q6820" i="27"/>
  <c r="Y6821" i="27"/>
  <c r="Z6821" i="27"/>
  <c r="Q6821" i="27"/>
  <c r="Y6822" i="27"/>
  <c r="Z6822" i="27"/>
  <c r="Q6822" i="27"/>
  <c r="Y6823" i="27"/>
  <c r="Z6823" i="27"/>
  <c r="Q6823" i="27"/>
  <c r="Y6824" i="27"/>
  <c r="Z6824" i="27"/>
  <c r="Q6824" i="27"/>
  <c r="Y6825" i="27"/>
  <c r="Z6825" i="27"/>
  <c r="Q6825" i="27"/>
  <c r="Y6826" i="27"/>
  <c r="Z6826" i="27"/>
  <c r="Q6826" i="27"/>
  <c r="Y6827" i="27"/>
  <c r="Z6827" i="27"/>
  <c r="Q6827" i="27"/>
  <c r="Y6828" i="27"/>
  <c r="Z6828" i="27"/>
  <c r="Q6828" i="27"/>
  <c r="Y6829" i="27"/>
  <c r="Z6829" i="27"/>
  <c r="Q6829" i="27"/>
  <c r="Y6830" i="27"/>
  <c r="Z6830" i="27"/>
  <c r="Q6830" i="27"/>
  <c r="Y6831" i="27"/>
  <c r="Z6831" i="27"/>
  <c r="Q6831" i="27"/>
  <c r="Y6832" i="27"/>
  <c r="Z6832" i="27"/>
  <c r="Q6832" i="27"/>
  <c r="Y6833" i="27"/>
  <c r="Z6833" i="27"/>
  <c r="Q6833" i="27"/>
  <c r="Y6834" i="27"/>
  <c r="Z6834" i="27"/>
  <c r="Q6834" i="27"/>
  <c r="Y6835" i="27"/>
  <c r="Y6836" i="27"/>
  <c r="Z6836" i="27"/>
  <c r="Q6836" i="27"/>
  <c r="Y6837" i="27"/>
  <c r="Z6837" i="27"/>
  <c r="Q6837" i="27"/>
  <c r="Y6838" i="27"/>
  <c r="Z6838" i="27"/>
  <c r="Q6838" i="27"/>
  <c r="Y6839" i="27"/>
  <c r="Z6839" i="27"/>
  <c r="Q6839" i="27"/>
  <c r="Y6840" i="27"/>
  <c r="Z6840" i="27"/>
  <c r="Q6840" i="27"/>
  <c r="Y6841" i="27"/>
  <c r="Z6841" i="27"/>
  <c r="Q6841" i="27"/>
  <c r="Y6842" i="27"/>
  <c r="Z6842" i="27"/>
  <c r="Q6842" i="27"/>
  <c r="Y6843" i="27"/>
  <c r="Z6843" i="27"/>
  <c r="Q6843" i="27"/>
  <c r="Y6844" i="27"/>
  <c r="Z6844" i="27"/>
  <c r="Q6844" i="27"/>
  <c r="Y6845" i="27"/>
  <c r="Z6845" i="27"/>
  <c r="Q6845" i="27"/>
  <c r="Y6846" i="27"/>
  <c r="Z6846" i="27"/>
  <c r="Q6846" i="27"/>
  <c r="Y6847" i="27"/>
  <c r="Z6847" i="27"/>
  <c r="Q6847" i="27"/>
  <c r="Y6848" i="27"/>
  <c r="Z6848" i="27"/>
  <c r="Q6848" i="27"/>
  <c r="Y6849" i="27"/>
  <c r="Z6849" i="27"/>
  <c r="Q6849" i="27"/>
  <c r="Y6850" i="27"/>
  <c r="Z6850" i="27"/>
  <c r="Q6850" i="27"/>
  <c r="Y6851" i="27"/>
  <c r="Z6851" i="27"/>
  <c r="Q6851" i="27"/>
  <c r="Y6852" i="27"/>
  <c r="Z6852" i="27"/>
  <c r="Q6852" i="27"/>
  <c r="Y6853" i="27"/>
  <c r="Z6853" i="27"/>
  <c r="Q6853" i="27"/>
  <c r="Y6854" i="27"/>
  <c r="Z6854" i="27"/>
  <c r="Q6854" i="27"/>
  <c r="Y6855" i="27"/>
  <c r="Z6855" i="27"/>
  <c r="Q6855" i="27"/>
  <c r="Y6856" i="27"/>
  <c r="Z6856" i="27"/>
  <c r="Q6856" i="27"/>
  <c r="Y6857" i="27"/>
  <c r="Z6857" i="27"/>
  <c r="Q6857" i="27"/>
  <c r="Y6858" i="27"/>
  <c r="Z6858" i="27"/>
  <c r="Q6858" i="27"/>
  <c r="Y6859" i="27"/>
  <c r="Y6860" i="27"/>
  <c r="Z6860" i="27"/>
  <c r="Q6860" i="27"/>
  <c r="Y6861" i="27"/>
  <c r="Z6861" i="27"/>
  <c r="Q6861" i="27"/>
  <c r="Y6862" i="27"/>
  <c r="Z6862" i="27"/>
  <c r="Q6862" i="27"/>
  <c r="Y6863" i="27"/>
  <c r="Z6863" i="27"/>
  <c r="Q6863" i="27"/>
  <c r="Y6864" i="27"/>
  <c r="Z6864" i="27"/>
  <c r="Q6864" i="27"/>
  <c r="Y6865" i="27"/>
  <c r="Z6865" i="27"/>
  <c r="Q6865" i="27"/>
  <c r="Y6866" i="27"/>
  <c r="Z6866" i="27"/>
  <c r="Q6866" i="27"/>
  <c r="Y6867" i="27"/>
  <c r="Z6867" i="27"/>
  <c r="Q6867" i="27"/>
  <c r="Y6868" i="27"/>
  <c r="Z6868" i="27"/>
  <c r="Q6868" i="27"/>
  <c r="Y6869" i="27"/>
  <c r="Z6869" i="27"/>
  <c r="Q6869" i="27"/>
  <c r="Y6870" i="27"/>
  <c r="Z6870" i="27"/>
  <c r="Q6870" i="27"/>
  <c r="Y6871" i="27"/>
  <c r="Z6871" i="27"/>
  <c r="Q6871" i="27"/>
  <c r="Y6872" i="27"/>
  <c r="Y6873" i="27"/>
  <c r="Z6873" i="27"/>
  <c r="Q6873" i="27"/>
  <c r="Y6874" i="27"/>
  <c r="Z6874" i="27"/>
  <c r="Q6874" i="27"/>
  <c r="Y6875" i="27"/>
  <c r="Z6875" i="27"/>
  <c r="Q6875" i="27"/>
  <c r="Y6876" i="27"/>
  <c r="Z6876" i="27"/>
  <c r="Q6876" i="27"/>
  <c r="Y6877" i="27"/>
  <c r="Z6877" i="27"/>
  <c r="Q6877" i="27"/>
  <c r="Y6878" i="27"/>
  <c r="Z6878" i="27"/>
  <c r="Q6878" i="27"/>
  <c r="Y6879" i="27"/>
  <c r="Z6879" i="27"/>
  <c r="Q6879" i="27"/>
  <c r="Y6880" i="27"/>
  <c r="Z6880" i="27"/>
  <c r="Q6880" i="27"/>
  <c r="Y6881" i="27"/>
  <c r="Z6881" i="27"/>
  <c r="Q6881" i="27"/>
  <c r="Y6882" i="27"/>
  <c r="Z6882" i="27"/>
  <c r="Q6882" i="27"/>
  <c r="Y6883" i="27"/>
  <c r="Z6883" i="27"/>
  <c r="Q6883" i="27"/>
  <c r="Y6884" i="27"/>
  <c r="Z6884" i="27"/>
  <c r="Q6884" i="27"/>
  <c r="Y6885" i="27"/>
  <c r="Z6885" i="27"/>
  <c r="Q6885" i="27"/>
  <c r="Y6886" i="27"/>
  <c r="Z6886" i="27"/>
  <c r="Q6886" i="27"/>
  <c r="Y6887" i="27"/>
  <c r="Z6887" i="27"/>
  <c r="Q6887" i="27"/>
  <c r="Y6888" i="27"/>
  <c r="Z6888" i="27"/>
  <c r="Q6888" i="27"/>
  <c r="Y6889" i="27"/>
  <c r="Z6889" i="27"/>
  <c r="Q6889" i="27"/>
  <c r="Y6890" i="27"/>
  <c r="Z6890" i="27"/>
  <c r="Q6890" i="27"/>
  <c r="Y6891" i="27"/>
  <c r="Z6891" i="27"/>
  <c r="Q6891" i="27"/>
  <c r="Y6892" i="27"/>
  <c r="Z6892" i="27"/>
  <c r="Q6892" i="27"/>
  <c r="Y6893" i="27"/>
  <c r="Z6893" i="27"/>
  <c r="Q6893" i="27"/>
  <c r="Y6894" i="27"/>
  <c r="Z6894" i="27"/>
  <c r="Q6894" i="27"/>
  <c r="Y6895" i="27"/>
  <c r="Z6895" i="27"/>
  <c r="Q6895" i="27"/>
  <c r="Y6896" i="27"/>
  <c r="Z6896" i="27"/>
  <c r="Q6896" i="27"/>
  <c r="Y6897" i="27"/>
  <c r="Z6897" i="27"/>
  <c r="Q6897" i="27"/>
  <c r="Y6898" i="27"/>
  <c r="Z6898" i="27"/>
  <c r="Q6898" i="27"/>
  <c r="Y6899" i="27"/>
  <c r="Z6899" i="27"/>
  <c r="Q6899" i="27"/>
  <c r="Y6900" i="27"/>
  <c r="Z6900" i="27"/>
  <c r="Q6900" i="27"/>
  <c r="Y6901" i="27"/>
  <c r="Z6901" i="27"/>
  <c r="Q6901" i="27"/>
  <c r="Y6902" i="27"/>
  <c r="Z6902" i="27"/>
  <c r="Q6902" i="27"/>
  <c r="Y6903" i="27"/>
  <c r="Z6903" i="27"/>
  <c r="Q6903" i="27"/>
  <c r="Y6904" i="27"/>
  <c r="Z6904" i="27"/>
  <c r="Q6904" i="27"/>
  <c r="Y6905" i="27"/>
  <c r="Z6905" i="27"/>
  <c r="Q6905" i="27"/>
  <c r="Y6906" i="27"/>
  <c r="Z6906" i="27"/>
  <c r="Q6906" i="27"/>
  <c r="Y6907" i="27"/>
  <c r="Z6907" i="27"/>
  <c r="Q6907" i="27"/>
  <c r="Y6908" i="27"/>
  <c r="Z6908" i="27"/>
  <c r="Q6908" i="27"/>
  <c r="Y6909" i="27"/>
  <c r="Z6909" i="27"/>
  <c r="Q6909" i="27"/>
  <c r="Y6910" i="27"/>
  <c r="Z6910" i="27"/>
  <c r="Q6910" i="27"/>
  <c r="Y6911" i="27"/>
  <c r="Z6911" i="27"/>
  <c r="Q6911" i="27"/>
  <c r="Y6912" i="27"/>
  <c r="Z6912" i="27"/>
  <c r="Q6912" i="27"/>
  <c r="Y6913" i="27"/>
  <c r="Z6913" i="27"/>
  <c r="Q6913" i="27"/>
  <c r="Y6914" i="27"/>
  <c r="Z6914" i="27"/>
  <c r="Q6914" i="27"/>
  <c r="Y6915" i="27"/>
  <c r="Z6915" i="27"/>
  <c r="Q6915" i="27"/>
  <c r="Y6916" i="27"/>
  <c r="Z6916" i="27"/>
  <c r="Q6916" i="27"/>
  <c r="Y6917" i="27"/>
  <c r="Y6918" i="27"/>
  <c r="Z6918" i="27"/>
  <c r="Q6918" i="27"/>
  <c r="Y6919" i="27"/>
  <c r="Z6919" i="27"/>
  <c r="Q6919" i="27"/>
  <c r="Y6920" i="27"/>
  <c r="Z6920" i="27"/>
  <c r="Q6920" i="27"/>
  <c r="Y6921" i="27"/>
  <c r="Z6921" i="27"/>
  <c r="Q6921" i="27"/>
  <c r="Y6922" i="27"/>
  <c r="Z6922" i="27"/>
  <c r="Q6922" i="27"/>
  <c r="Y6923" i="27"/>
  <c r="Z6923" i="27"/>
  <c r="Q6923" i="27"/>
  <c r="Y6924" i="27"/>
  <c r="Z6924" i="27"/>
  <c r="Q6924" i="27"/>
  <c r="Y6925" i="27"/>
  <c r="Z6925" i="27"/>
  <c r="Q6925" i="27"/>
  <c r="Y6926" i="27"/>
  <c r="Z6926" i="27"/>
  <c r="Q6926" i="27"/>
  <c r="Y6927" i="27"/>
  <c r="Z6927" i="27"/>
  <c r="Q6927" i="27"/>
  <c r="Y6928" i="27"/>
  <c r="Z6928" i="27"/>
  <c r="Q6928" i="27"/>
  <c r="Y6929" i="27"/>
  <c r="Z6929" i="27"/>
  <c r="Q6929" i="27"/>
  <c r="Y6930" i="27"/>
  <c r="Z6930" i="27"/>
  <c r="Q6930" i="27"/>
  <c r="Y6931" i="27"/>
  <c r="Y6932" i="27"/>
  <c r="Z6932" i="27"/>
  <c r="Q6932" i="27"/>
  <c r="Y6933" i="27"/>
  <c r="Z6933" i="27"/>
  <c r="Q6933" i="27"/>
  <c r="Y6934" i="27"/>
  <c r="Z6934" i="27"/>
  <c r="Q6934" i="27"/>
  <c r="Y6935" i="27"/>
  <c r="Z6935" i="27"/>
  <c r="Q6935" i="27"/>
  <c r="Y6936" i="27"/>
  <c r="Z6936" i="27"/>
  <c r="Q6936" i="27"/>
  <c r="Y6937" i="27"/>
  <c r="Z6937" i="27"/>
  <c r="Q6937" i="27"/>
  <c r="Y6938" i="27"/>
  <c r="Z6938" i="27"/>
  <c r="Q6938" i="27"/>
  <c r="Y6939" i="27"/>
  <c r="Y6940" i="27"/>
  <c r="Z6940" i="27"/>
  <c r="Q6940" i="27"/>
  <c r="Y6941" i="27"/>
  <c r="Z6941" i="27"/>
  <c r="Q6941" i="27"/>
  <c r="Y6942" i="27"/>
  <c r="Z6942" i="27"/>
  <c r="Q6942" i="27"/>
  <c r="Y6943" i="27"/>
  <c r="Z6943" i="27"/>
  <c r="Q6943" i="27"/>
  <c r="Y6944" i="27"/>
  <c r="Z6944" i="27"/>
  <c r="Q6944" i="27"/>
  <c r="Y6945" i="27"/>
  <c r="Z6945" i="27"/>
  <c r="Q6945" i="27"/>
  <c r="Y6946" i="27"/>
  <c r="Z6946" i="27"/>
  <c r="Q6946" i="27"/>
  <c r="Y6947" i="27"/>
  <c r="Z6947" i="27"/>
  <c r="Q6947" i="27"/>
  <c r="Y6948" i="27"/>
  <c r="Z6948" i="27"/>
  <c r="Q6948" i="27"/>
  <c r="Y6949" i="27"/>
  <c r="Z6949" i="27"/>
  <c r="Q6949" i="27"/>
  <c r="Y6950" i="27"/>
  <c r="Y6951" i="27"/>
  <c r="Z6951" i="27"/>
  <c r="Q6951" i="27"/>
  <c r="Y6952" i="27"/>
  <c r="Z6952" i="27"/>
  <c r="Q6952" i="27"/>
  <c r="Y6953" i="27"/>
  <c r="Z6953" i="27"/>
  <c r="Q6953" i="27"/>
  <c r="Y6954" i="27"/>
  <c r="Y6955" i="27"/>
  <c r="Z6955" i="27"/>
  <c r="Q6955" i="27"/>
  <c r="Y6956" i="27"/>
  <c r="Z6956" i="27"/>
  <c r="Q6956" i="27"/>
  <c r="Y6957" i="27"/>
  <c r="Z6957" i="27"/>
  <c r="Q6957" i="27"/>
  <c r="Y6958" i="27"/>
  <c r="Z6958" i="27"/>
  <c r="Q6958" i="27"/>
  <c r="Y6959" i="27"/>
  <c r="Z6959" i="27"/>
  <c r="Q6959" i="27"/>
  <c r="Y6960" i="27"/>
  <c r="Z6960" i="27"/>
  <c r="Q6960" i="27"/>
  <c r="Y6961" i="27"/>
  <c r="Z6961" i="27"/>
  <c r="Q6961" i="27"/>
  <c r="Y6962" i="27"/>
  <c r="Z6962" i="27"/>
  <c r="Q6962" i="27"/>
  <c r="Y6963" i="27"/>
  <c r="Z6963" i="27"/>
  <c r="Q6963" i="27"/>
  <c r="Y6964" i="27"/>
  <c r="Z6964" i="27"/>
  <c r="Q6964" i="27"/>
  <c r="Y6965" i="27"/>
  <c r="Z6965" i="27"/>
  <c r="Q6965" i="27"/>
  <c r="Y6966" i="27"/>
  <c r="Y6967" i="27"/>
  <c r="Z6967" i="27"/>
  <c r="Q6967" i="27"/>
  <c r="Y6968" i="27"/>
  <c r="Z6968" i="27"/>
  <c r="Q6968" i="27"/>
  <c r="Y6969" i="27"/>
  <c r="Z6969" i="27"/>
  <c r="Q6969" i="27"/>
  <c r="Y6970" i="27"/>
  <c r="Z6970" i="27"/>
  <c r="Q6970" i="27"/>
  <c r="Y6971" i="27"/>
  <c r="Z6971" i="27"/>
  <c r="Q6971" i="27"/>
  <c r="Y6972" i="27"/>
  <c r="Z6972" i="27"/>
  <c r="Q6972" i="27"/>
  <c r="Y6973" i="27"/>
  <c r="Z6973" i="27"/>
  <c r="Q6973" i="27"/>
  <c r="Y6974" i="27"/>
  <c r="Z6974" i="27"/>
  <c r="Q6974" i="27"/>
  <c r="Y6975" i="27"/>
  <c r="Z6975" i="27"/>
  <c r="Q6975" i="27"/>
  <c r="Y6976" i="27"/>
  <c r="Z6976" i="27"/>
  <c r="Q6976" i="27"/>
  <c r="Y6977" i="27"/>
  <c r="Z6977" i="27"/>
  <c r="Q6977" i="27"/>
  <c r="Y6978" i="27"/>
  <c r="Z6978" i="27"/>
  <c r="Q6978" i="27"/>
  <c r="Y6979" i="27"/>
  <c r="Z6979" i="27"/>
  <c r="Q6979" i="27"/>
  <c r="Y6980" i="27"/>
  <c r="Z6980" i="27"/>
  <c r="Q6980" i="27"/>
  <c r="Y6981" i="27"/>
  <c r="Z6981" i="27"/>
  <c r="Q6981" i="27"/>
  <c r="Y6982" i="27"/>
  <c r="Z6982" i="27"/>
  <c r="Q6982" i="27"/>
  <c r="Y6983" i="27"/>
  <c r="Z6983" i="27"/>
  <c r="Q6983" i="27"/>
  <c r="Y6984" i="27"/>
  <c r="Z6984" i="27"/>
  <c r="Q6984" i="27"/>
  <c r="Y6985" i="27"/>
  <c r="Z6985" i="27"/>
  <c r="Q6985" i="27"/>
  <c r="Y6986" i="27"/>
  <c r="Z6986" i="27"/>
  <c r="Q6986" i="27"/>
  <c r="Y6987" i="27"/>
  <c r="Z6987" i="27"/>
  <c r="Q6987" i="27"/>
  <c r="Y6988" i="27"/>
  <c r="Z6988" i="27"/>
  <c r="Q6988" i="27"/>
  <c r="Y6989" i="27"/>
  <c r="Z6989" i="27"/>
  <c r="Q6989" i="27"/>
  <c r="Y6990" i="27"/>
  <c r="Z6990" i="27"/>
  <c r="Q6990" i="27"/>
  <c r="Y6991" i="27"/>
  <c r="Z6991" i="27"/>
  <c r="Q6991" i="27"/>
  <c r="Y6992" i="27"/>
  <c r="Z6992" i="27"/>
  <c r="Q6992" i="27"/>
  <c r="Y6993" i="27"/>
  <c r="Z6993" i="27"/>
  <c r="Q6993" i="27"/>
  <c r="Y6994" i="27"/>
  <c r="Z6994" i="27"/>
  <c r="Q6994" i="27"/>
  <c r="Y6995" i="27"/>
  <c r="Z6995" i="27"/>
  <c r="Q6995" i="27"/>
  <c r="Y6996" i="27"/>
  <c r="Z6996" i="27"/>
  <c r="Q6996" i="27"/>
  <c r="Y6997" i="27"/>
  <c r="Z6997" i="27"/>
  <c r="Q6997" i="27"/>
  <c r="Y6998" i="27"/>
  <c r="Z6998" i="27"/>
  <c r="Q6998" i="27"/>
  <c r="Y6999" i="27"/>
  <c r="Z6999" i="27"/>
  <c r="Q6999" i="27"/>
  <c r="Y7000" i="27"/>
  <c r="Z7000" i="27"/>
  <c r="Q7000" i="27"/>
  <c r="Y7001" i="27"/>
  <c r="Z7001" i="27"/>
  <c r="Q7001" i="27"/>
  <c r="Y7002" i="27"/>
  <c r="Z7002" i="27"/>
  <c r="Q7002" i="27"/>
  <c r="Y7003" i="27"/>
  <c r="Z7003" i="27"/>
  <c r="Q7003" i="27"/>
  <c r="Y7004" i="27"/>
  <c r="Z7004" i="27"/>
  <c r="Q7004" i="27"/>
  <c r="Y7005" i="27"/>
  <c r="Z7005" i="27"/>
  <c r="Q7005" i="27"/>
  <c r="Y7006" i="27"/>
  <c r="Z7006" i="27"/>
  <c r="Q7006" i="27"/>
  <c r="Y7007" i="27"/>
  <c r="Z7007" i="27"/>
  <c r="Q7007" i="27"/>
  <c r="Y7008" i="27"/>
  <c r="Z7008" i="27"/>
  <c r="Q7008" i="27"/>
  <c r="Y7009" i="27"/>
  <c r="Z7009" i="27"/>
  <c r="Q7009" i="27"/>
  <c r="Y7010" i="27"/>
  <c r="Z7010" i="27"/>
  <c r="Q7010" i="27"/>
  <c r="Y7011" i="27"/>
  <c r="Z7011" i="27"/>
  <c r="Q7011" i="27"/>
  <c r="Y7012" i="27"/>
  <c r="Z7012" i="27"/>
  <c r="Q7012" i="27"/>
  <c r="Y7013" i="27"/>
  <c r="Z7013" i="27"/>
  <c r="Q7013" i="27"/>
  <c r="Y7014" i="27"/>
  <c r="Y7015" i="27"/>
  <c r="Z7015" i="27"/>
  <c r="Q7015" i="27"/>
  <c r="Y7016" i="27"/>
  <c r="Z7016" i="27"/>
  <c r="Q7016" i="27"/>
  <c r="Y7017" i="27"/>
  <c r="Z7017" i="27"/>
  <c r="Q7017" i="27"/>
  <c r="Y7018" i="27"/>
  <c r="Z7018" i="27"/>
  <c r="Q7018" i="27"/>
  <c r="Y7019" i="27"/>
  <c r="Z7019" i="27"/>
  <c r="Q7019" i="27"/>
  <c r="Y7020" i="27"/>
  <c r="Z7020" i="27"/>
  <c r="Q7020" i="27"/>
  <c r="Y7021" i="27"/>
  <c r="Z7021" i="27"/>
  <c r="Q7021" i="27"/>
  <c r="Y7022" i="27"/>
  <c r="Z7022" i="27"/>
  <c r="Q7022" i="27"/>
  <c r="Y7023" i="27"/>
  <c r="Z7023" i="27"/>
  <c r="Q7023" i="27"/>
  <c r="Y7024" i="27"/>
  <c r="Z7024" i="27"/>
  <c r="Q7024" i="27"/>
  <c r="Y7025" i="27"/>
  <c r="Z7025" i="27"/>
  <c r="Q7025" i="27"/>
  <c r="Y7026" i="27"/>
  <c r="Z7026" i="27"/>
  <c r="Q7026" i="27"/>
  <c r="Y7027" i="27"/>
  <c r="Z7027" i="27"/>
  <c r="Q7027" i="27"/>
  <c r="Y7028" i="27"/>
  <c r="Z7028" i="27"/>
  <c r="Q7028" i="27"/>
  <c r="Y7029" i="27"/>
  <c r="Z7029" i="27"/>
  <c r="Q7029" i="27"/>
  <c r="Y7030" i="27"/>
  <c r="Z7030" i="27"/>
  <c r="Q7030" i="27"/>
  <c r="Y7031" i="27"/>
  <c r="Z7031" i="27"/>
  <c r="Q7031" i="27"/>
  <c r="Y7032" i="27"/>
  <c r="Z7032" i="27"/>
  <c r="Q7032" i="27"/>
  <c r="Y7033" i="27"/>
  <c r="Z7033" i="27"/>
  <c r="Q7033" i="27"/>
  <c r="Y7034" i="27"/>
  <c r="Z7034" i="27"/>
  <c r="Q7034" i="27"/>
  <c r="Y7035" i="27"/>
  <c r="Z7035" i="27"/>
  <c r="Q7035" i="27"/>
  <c r="Y7036" i="27"/>
  <c r="Z7036" i="27"/>
  <c r="Q7036" i="27"/>
  <c r="Y7037" i="27"/>
  <c r="Z7037" i="27"/>
  <c r="Q7037" i="27"/>
  <c r="Y7038" i="27"/>
  <c r="Z7038" i="27"/>
  <c r="Q7038" i="27"/>
  <c r="Y7039" i="27"/>
  <c r="Z7039" i="27"/>
  <c r="Q7039" i="27"/>
  <c r="Y7040" i="27"/>
  <c r="Z7040" i="27"/>
  <c r="Q7040" i="27"/>
  <c r="Y7041" i="27"/>
  <c r="Z7041" i="27"/>
  <c r="Q7041" i="27"/>
  <c r="Y7042" i="27"/>
  <c r="Z7042" i="27"/>
  <c r="Q7042" i="27"/>
  <c r="Y7043" i="27"/>
  <c r="Z7043" i="27"/>
  <c r="Q7043" i="27"/>
  <c r="Y7044" i="27"/>
  <c r="Z7044" i="27"/>
  <c r="Q7044" i="27"/>
  <c r="Y7045" i="27"/>
  <c r="Z7045" i="27"/>
  <c r="Q7045" i="27"/>
  <c r="Y7046" i="27"/>
  <c r="Z7046" i="27"/>
  <c r="Q7046" i="27"/>
  <c r="Y7047" i="27"/>
  <c r="Z7047" i="27"/>
  <c r="Q7047" i="27"/>
  <c r="Y7048" i="27"/>
  <c r="Z7048" i="27"/>
  <c r="Q7048" i="27"/>
  <c r="Y7049" i="27"/>
  <c r="Z7049" i="27"/>
  <c r="Q7049" i="27"/>
  <c r="Y7050" i="27"/>
  <c r="Z7050" i="27"/>
  <c r="Q7050" i="27"/>
  <c r="Y7051" i="27"/>
  <c r="Z7051" i="27"/>
  <c r="Q7051" i="27"/>
  <c r="Y7052" i="27"/>
  <c r="Z7052" i="27"/>
  <c r="Q7052" i="27"/>
  <c r="Y7053" i="27"/>
  <c r="Z7053" i="27"/>
  <c r="Q7053" i="27"/>
  <c r="Y7054" i="27"/>
  <c r="Z7054" i="27"/>
  <c r="Q7054" i="27"/>
  <c r="Y7055" i="27"/>
  <c r="Z7055" i="27"/>
  <c r="Q7055" i="27"/>
  <c r="Y7056" i="27"/>
  <c r="Z7056" i="27"/>
  <c r="Q7056" i="27"/>
  <c r="Y7057" i="27"/>
  <c r="Y7058" i="27"/>
  <c r="Z7058" i="27"/>
  <c r="Q7058" i="27"/>
  <c r="Y7059" i="27"/>
  <c r="Z7059" i="27"/>
  <c r="Q7059" i="27"/>
  <c r="Y7060" i="27"/>
  <c r="Z7060" i="27"/>
  <c r="Q7060" i="27"/>
  <c r="Y7061" i="27"/>
  <c r="Z7061" i="27"/>
  <c r="Q7061" i="27"/>
  <c r="Y7062" i="27"/>
  <c r="Z7062" i="27"/>
  <c r="Q7062" i="27"/>
  <c r="Y7063" i="27"/>
  <c r="Z7063" i="27"/>
  <c r="Q7063" i="27"/>
  <c r="Y7064" i="27"/>
  <c r="Y7065" i="27"/>
  <c r="Z7065" i="27"/>
  <c r="Q7065" i="27"/>
  <c r="Y7066" i="27"/>
  <c r="Z7066" i="27"/>
  <c r="Q7066" i="27"/>
  <c r="Y7067" i="27"/>
  <c r="Z7067" i="27"/>
  <c r="Q7067" i="27"/>
  <c r="Y7068" i="27"/>
  <c r="Z7068" i="27"/>
  <c r="Q7068" i="27"/>
  <c r="Y7069" i="27"/>
  <c r="Z7069" i="27"/>
  <c r="Q7069" i="27"/>
  <c r="Y7070" i="27"/>
  <c r="Y7071" i="27"/>
  <c r="Z7071" i="27"/>
  <c r="Q7071" i="27"/>
  <c r="Y7072" i="27"/>
  <c r="Z7072" i="27"/>
  <c r="Q7072" i="27"/>
  <c r="Y7073" i="27"/>
  <c r="Z7073" i="27"/>
  <c r="Q7073" i="27"/>
  <c r="Y7074" i="27"/>
  <c r="Z7074" i="27"/>
  <c r="Q7074" i="27"/>
  <c r="Y7075" i="27"/>
  <c r="Z7075" i="27"/>
  <c r="Q7075" i="27"/>
  <c r="Y7076" i="27"/>
  <c r="Z7076" i="27"/>
  <c r="Q7076" i="27"/>
  <c r="Y7077" i="27"/>
  <c r="Z7077" i="27"/>
  <c r="Q7077" i="27"/>
  <c r="Y7078" i="27"/>
  <c r="Z7078" i="27"/>
  <c r="Q7078" i="27"/>
  <c r="Y7079" i="27"/>
  <c r="Z7079" i="27"/>
  <c r="Q7079" i="27"/>
  <c r="Y7080" i="27"/>
  <c r="Z7080" i="27"/>
  <c r="Q7080" i="27"/>
  <c r="Y7081" i="27"/>
  <c r="Z7081" i="27"/>
  <c r="Q7081" i="27"/>
  <c r="Y7082" i="27"/>
  <c r="Z7082" i="27"/>
  <c r="Q7082" i="27"/>
  <c r="Y7083" i="27"/>
  <c r="Z7083" i="27"/>
  <c r="Q7083" i="27"/>
  <c r="Y7084" i="27"/>
  <c r="Z7084" i="27"/>
  <c r="Q7084" i="27"/>
  <c r="Y7085" i="27"/>
  <c r="Z7085" i="27"/>
  <c r="Q7085" i="27"/>
  <c r="Y7086" i="27"/>
  <c r="Z7086" i="27"/>
  <c r="Q7086" i="27"/>
  <c r="Y7087" i="27"/>
  <c r="Z7087" i="27"/>
  <c r="Q7087" i="27"/>
  <c r="Y7088" i="27"/>
  <c r="Z7088" i="27"/>
  <c r="Q7088" i="27"/>
  <c r="Y7089" i="27"/>
  <c r="Z7089" i="27"/>
  <c r="Q7089" i="27"/>
  <c r="Y7090" i="27"/>
  <c r="Z7090" i="27"/>
  <c r="Q7090" i="27"/>
  <c r="Y7091" i="27"/>
  <c r="Z7091" i="27"/>
  <c r="Q7091" i="27"/>
  <c r="Y7092" i="27"/>
  <c r="Z7092" i="27"/>
  <c r="Q7092" i="27"/>
  <c r="Y7093" i="27"/>
  <c r="Z7093" i="27"/>
  <c r="Q7093" i="27"/>
  <c r="Y7094" i="27"/>
  <c r="Z7094" i="27"/>
  <c r="Q7094" i="27"/>
  <c r="Y7095" i="27"/>
  <c r="Z7095" i="27"/>
  <c r="Q7095" i="27"/>
  <c r="Y7096" i="27"/>
  <c r="Z7096" i="27"/>
  <c r="Q7096" i="27"/>
  <c r="Y7097" i="27"/>
  <c r="Z7097" i="27"/>
  <c r="Q7097" i="27"/>
  <c r="Y7098" i="27"/>
  <c r="Z7098" i="27"/>
  <c r="Q7098" i="27"/>
  <c r="Y7099" i="27"/>
  <c r="Z7099" i="27"/>
  <c r="Q7099" i="27"/>
  <c r="Y7100" i="27"/>
  <c r="Z7100" i="27"/>
  <c r="Q7100" i="27"/>
  <c r="Y7101" i="27"/>
  <c r="Z7101" i="27"/>
  <c r="Q7101" i="27"/>
  <c r="Y7102" i="27"/>
  <c r="Z7102" i="27"/>
  <c r="Q7102" i="27"/>
  <c r="Y7103" i="27"/>
  <c r="Z7103" i="27"/>
  <c r="Q7103" i="27"/>
  <c r="Y7104" i="27"/>
  <c r="Z7104" i="27"/>
  <c r="Q7104" i="27"/>
  <c r="Y7105" i="27"/>
  <c r="Z7105" i="27"/>
  <c r="Q7105" i="27"/>
  <c r="Y7106" i="27"/>
  <c r="Y7107" i="27"/>
  <c r="Z7107" i="27"/>
  <c r="Q7107" i="27"/>
  <c r="Y7108" i="27"/>
  <c r="Z7108" i="27"/>
  <c r="Q7108" i="27"/>
  <c r="Y7109" i="27"/>
  <c r="Z7109" i="27"/>
  <c r="Q7109" i="27"/>
  <c r="Y7110" i="27"/>
  <c r="Z7110" i="27"/>
  <c r="Q7110" i="27"/>
  <c r="Y7111" i="27"/>
  <c r="Z7111" i="27"/>
  <c r="Q7111" i="27"/>
  <c r="Y7112" i="27"/>
  <c r="Z7112" i="27"/>
  <c r="Q7112" i="27"/>
  <c r="Y7113" i="27"/>
  <c r="Z7113" i="27"/>
  <c r="Q7113" i="27"/>
  <c r="Y7114" i="27"/>
  <c r="Z7114" i="27"/>
  <c r="Q7114" i="27"/>
  <c r="Y7115" i="27"/>
  <c r="Z7115" i="27"/>
  <c r="Q7115" i="27"/>
  <c r="Y7116" i="27"/>
  <c r="Z7116" i="27"/>
  <c r="Q7116" i="27"/>
  <c r="Y7117" i="27"/>
  <c r="Z7117" i="27"/>
  <c r="Q7117" i="27"/>
  <c r="Y7118" i="27"/>
  <c r="Z7118" i="27"/>
  <c r="Q7118" i="27"/>
  <c r="Y7119" i="27"/>
  <c r="Z7119" i="27"/>
  <c r="Q7119" i="27"/>
  <c r="Y7120" i="27"/>
  <c r="Z7120" i="27"/>
  <c r="Q7120" i="27"/>
  <c r="Y7121" i="27"/>
  <c r="Z7121" i="27"/>
  <c r="Q7121" i="27"/>
  <c r="Y7122" i="27"/>
  <c r="Z7122" i="27"/>
  <c r="Q7122" i="27"/>
  <c r="Y7123" i="27"/>
  <c r="Z7123" i="27"/>
  <c r="Q7123" i="27"/>
  <c r="Y7124" i="27"/>
  <c r="Z7124" i="27"/>
  <c r="Q7124" i="27"/>
  <c r="Y7125" i="27"/>
  <c r="Z7125" i="27"/>
  <c r="Q7125" i="27"/>
  <c r="Y7126" i="27"/>
  <c r="Z7126" i="27"/>
  <c r="Q7126" i="27"/>
  <c r="Y7127" i="27"/>
  <c r="Z7127" i="27"/>
  <c r="Q7127" i="27"/>
  <c r="Y7128" i="27"/>
  <c r="Z7128" i="27"/>
  <c r="Q7128" i="27"/>
  <c r="Y7129" i="27"/>
  <c r="Z7129" i="27"/>
  <c r="Q7129" i="27"/>
  <c r="Y7130" i="27"/>
  <c r="Z7130" i="27"/>
  <c r="Q7130" i="27"/>
  <c r="Y7131" i="27"/>
  <c r="Z7131" i="27"/>
  <c r="Q7131" i="27"/>
  <c r="Y7132" i="27"/>
  <c r="Z7132" i="27"/>
  <c r="Q7132" i="27"/>
  <c r="Y7133" i="27"/>
  <c r="Z7133" i="27"/>
  <c r="Q7133" i="27"/>
  <c r="Y7134" i="27"/>
  <c r="Z7134" i="27"/>
  <c r="Q7134" i="27"/>
  <c r="Y7135" i="27"/>
  <c r="Z7135" i="27"/>
  <c r="Q7135" i="27"/>
  <c r="Y7136" i="27"/>
  <c r="Z7136" i="27"/>
  <c r="Q7136" i="27"/>
  <c r="Y7137" i="27"/>
  <c r="Z7137" i="27"/>
  <c r="Q7137" i="27"/>
  <c r="Y7138" i="27"/>
  <c r="Z7138" i="27"/>
  <c r="Q7138" i="27"/>
  <c r="Y7139" i="27"/>
  <c r="Z7139" i="27"/>
  <c r="Q7139" i="27"/>
  <c r="Y7140" i="27"/>
  <c r="Z7140" i="27"/>
  <c r="Q7140" i="27"/>
  <c r="Y7141" i="27"/>
  <c r="Z7141" i="27"/>
  <c r="Q7141" i="27"/>
  <c r="Y7142" i="27"/>
  <c r="Z7142" i="27"/>
  <c r="Q7142" i="27"/>
  <c r="Y7143" i="27"/>
  <c r="Z7143" i="27"/>
  <c r="Q7143" i="27"/>
  <c r="Y7144" i="27"/>
  <c r="Z7144" i="27"/>
  <c r="Q7144" i="27"/>
  <c r="Y7145" i="27"/>
  <c r="Z7145" i="27"/>
  <c r="Q7145" i="27"/>
  <c r="Y7146" i="27"/>
  <c r="Z7146" i="27"/>
  <c r="Q7146" i="27"/>
  <c r="Y7147" i="27"/>
  <c r="Z7147" i="27"/>
  <c r="Q7147" i="27"/>
  <c r="Y7148" i="27"/>
  <c r="Z7148" i="27"/>
  <c r="Q7148" i="27"/>
  <c r="Y7149" i="27"/>
  <c r="Z7149" i="27"/>
  <c r="Q7149" i="27"/>
  <c r="Y7150" i="27"/>
  <c r="Z7150" i="27"/>
  <c r="Q7150" i="27"/>
  <c r="Y7151" i="27"/>
  <c r="Z7151" i="27"/>
  <c r="Q7151" i="27"/>
  <c r="Y7152" i="27"/>
  <c r="Z7152" i="27"/>
  <c r="Q7152" i="27"/>
  <c r="Y7153" i="27"/>
  <c r="Z7153" i="27"/>
  <c r="Q7153" i="27"/>
  <c r="Y7154" i="27"/>
  <c r="Z7154" i="27"/>
  <c r="Q7154" i="27"/>
  <c r="Y7155" i="27"/>
  <c r="Z7155" i="27"/>
  <c r="Q7155" i="27"/>
  <c r="Y7156" i="27"/>
  <c r="Z7156" i="27"/>
  <c r="Q7156" i="27"/>
  <c r="Y7157" i="27"/>
  <c r="Y7158" i="27"/>
  <c r="Z7158" i="27"/>
  <c r="Q7158" i="27"/>
  <c r="Y7159" i="27"/>
  <c r="Z7159" i="27"/>
  <c r="Q7159" i="27"/>
  <c r="Y7160" i="27"/>
  <c r="Z7160" i="27"/>
  <c r="Q7160" i="27"/>
  <c r="Y7161" i="27"/>
  <c r="Z7161" i="27"/>
  <c r="Q7161" i="27"/>
  <c r="Y7162" i="27"/>
  <c r="Z7162" i="27"/>
  <c r="Q7162" i="27"/>
  <c r="Y7163" i="27"/>
  <c r="Z7163" i="27"/>
  <c r="Q7163" i="27"/>
  <c r="Y7164" i="27"/>
  <c r="Z7164" i="27"/>
  <c r="Q7164" i="27"/>
  <c r="Y7165" i="27"/>
  <c r="Z7165" i="27"/>
  <c r="Q7165" i="27"/>
  <c r="Y7166" i="27"/>
  <c r="Z7166" i="27"/>
  <c r="Q7166" i="27"/>
  <c r="Y7167" i="27"/>
  <c r="Z7167" i="27"/>
  <c r="Q7167" i="27"/>
  <c r="Y7168" i="27"/>
  <c r="Z7168" i="27"/>
  <c r="Q7168" i="27"/>
  <c r="Y7169" i="27"/>
  <c r="Y7170" i="27"/>
  <c r="Z7170" i="27"/>
  <c r="Q7170" i="27"/>
  <c r="Y7171" i="27"/>
  <c r="Z7171" i="27"/>
  <c r="Q7171" i="27"/>
  <c r="Y7172" i="27"/>
  <c r="Z7172" i="27"/>
  <c r="Q7172" i="27"/>
  <c r="Y7173" i="27"/>
  <c r="Z7173" i="27"/>
  <c r="Q7173" i="27"/>
  <c r="Y7174" i="27"/>
  <c r="Z7174" i="27"/>
  <c r="Q7174" i="27"/>
  <c r="Y7175" i="27"/>
  <c r="Z7175" i="27"/>
  <c r="Q7175" i="27"/>
  <c r="Y7176" i="27"/>
  <c r="Z7176" i="27"/>
  <c r="Q7176" i="27"/>
  <c r="Y7177" i="27"/>
  <c r="Z7177" i="27"/>
  <c r="Q7177" i="27"/>
  <c r="Y7178" i="27"/>
  <c r="Z7178" i="27"/>
  <c r="Q7178" i="27"/>
  <c r="Y7179" i="27"/>
  <c r="Z7179" i="27"/>
  <c r="Q7179" i="27"/>
  <c r="Y7180" i="27"/>
  <c r="Z7180" i="27"/>
  <c r="Q7180" i="27"/>
  <c r="Y7181" i="27"/>
  <c r="Z7181" i="27"/>
  <c r="Q7181" i="27"/>
  <c r="Y7182" i="27"/>
  <c r="Z7182" i="27"/>
  <c r="Q7182" i="27"/>
  <c r="Y7183" i="27"/>
  <c r="Z7183" i="27"/>
  <c r="Q7183" i="27"/>
  <c r="Y7184" i="27"/>
  <c r="Y7185" i="27"/>
  <c r="Z7185" i="27"/>
  <c r="Q7185" i="27"/>
  <c r="Y7186" i="27"/>
  <c r="Z7186" i="27"/>
  <c r="Q7186" i="27"/>
  <c r="Y7187" i="27"/>
  <c r="Z7187" i="27"/>
  <c r="Q7187" i="27"/>
  <c r="Y7188" i="27"/>
  <c r="Z7188" i="27"/>
  <c r="Q7188" i="27"/>
  <c r="Y7189" i="27"/>
  <c r="Z7189" i="27"/>
  <c r="Q7189" i="27"/>
  <c r="Y7190" i="27"/>
  <c r="Z7190" i="27"/>
  <c r="Q7190" i="27"/>
  <c r="Y7191" i="27"/>
  <c r="Z7191" i="27"/>
  <c r="Q7191" i="27"/>
  <c r="Y7192" i="27"/>
  <c r="Z7192" i="27"/>
  <c r="Q7192" i="27"/>
  <c r="Y7193" i="27"/>
  <c r="Z7193" i="27"/>
  <c r="Q7193" i="27"/>
  <c r="Y7194" i="27"/>
  <c r="Z7194" i="27"/>
  <c r="Q7194" i="27"/>
  <c r="Y7195" i="27"/>
  <c r="Z7195" i="27"/>
  <c r="Q7195" i="27"/>
  <c r="Y7196" i="27"/>
  <c r="Z7196" i="27"/>
  <c r="Q7196" i="27"/>
  <c r="Y7197" i="27"/>
  <c r="Z7197" i="27"/>
  <c r="Q7197" i="27"/>
  <c r="Y7198" i="27"/>
  <c r="Z7198" i="27"/>
  <c r="Q7198" i="27"/>
  <c r="Y7199" i="27"/>
  <c r="Z7199" i="27"/>
  <c r="Q7199" i="27"/>
  <c r="Y7200" i="27"/>
  <c r="Z7200" i="27"/>
  <c r="Q7200" i="27"/>
  <c r="Y7201" i="27"/>
  <c r="Z7201" i="27"/>
  <c r="Q7201" i="27"/>
  <c r="Y7202" i="27"/>
  <c r="Z7202" i="27"/>
  <c r="Q7202" i="27"/>
  <c r="Y7203" i="27"/>
  <c r="Z7203" i="27"/>
  <c r="Q7203" i="27"/>
  <c r="Y7204" i="27"/>
  <c r="Z7204" i="27"/>
  <c r="Q7204" i="27"/>
  <c r="Y7205" i="27"/>
  <c r="Z7205" i="27"/>
  <c r="Q7205" i="27"/>
  <c r="Y7206" i="27"/>
  <c r="Z7206" i="27"/>
  <c r="Q7206" i="27"/>
  <c r="Y7207" i="27"/>
  <c r="Z7207" i="27"/>
  <c r="Q7207" i="27"/>
  <c r="Y7208" i="27"/>
  <c r="Z7208" i="27"/>
  <c r="Q7208" i="27"/>
  <c r="Y7209" i="27"/>
  <c r="Z7209" i="27"/>
  <c r="Q7209" i="27"/>
  <c r="Y7210" i="27"/>
  <c r="Z7210" i="27"/>
  <c r="Q7210" i="27"/>
  <c r="Y7211" i="27"/>
  <c r="Z7211" i="27"/>
  <c r="Q7211" i="27"/>
  <c r="Y7212" i="27"/>
  <c r="Z7212" i="27"/>
  <c r="Q7212" i="27"/>
  <c r="Y7213" i="27"/>
  <c r="Z7213" i="27"/>
  <c r="Q7213" i="27"/>
  <c r="Y7214" i="27"/>
  <c r="Z7214" i="27"/>
  <c r="Q7214" i="27"/>
  <c r="Y7215" i="27"/>
  <c r="Z7215" i="27"/>
  <c r="Q7215" i="27"/>
  <c r="Y7216" i="27"/>
  <c r="Z7216" i="27"/>
  <c r="Q7216" i="27"/>
  <c r="Y7217" i="27"/>
  <c r="Z7217" i="27"/>
  <c r="Q7217" i="27"/>
  <c r="Y7218" i="27"/>
  <c r="Z7218" i="27"/>
  <c r="Q7218" i="27"/>
  <c r="Y7219" i="27"/>
  <c r="Z7219" i="27"/>
  <c r="Q7219" i="27"/>
  <c r="Y7220" i="27"/>
  <c r="Z7220" i="27"/>
  <c r="Q7220" i="27"/>
  <c r="Y7221" i="27"/>
  <c r="Z7221" i="27"/>
  <c r="Q7221" i="27"/>
  <c r="Y7222" i="27"/>
  <c r="Z7222" i="27"/>
  <c r="Q7222" i="27"/>
  <c r="Y7223" i="27"/>
  <c r="Z7223" i="27"/>
  <c r="Q7223" i="27"/>
  <c r="Y7224" i="27"/>
  <c r="Z7224" i="27"/>
  <c r="Q7224" i="27"/>
  <c r="Y7225" i="27"/>
  <c r="Z7225" i="27"/>
  <c r="Q7225" i="27"/>
  <c r="Y7226" i="27"/>
  <c r="Z7226" i="27"/>
  <c r="Q7226" i="27"/>
  <c r="Y7227" i="27"/>
  <c r="Z7227" i="27"/>
  <c r="Q7227" i="27"/>
  <c r="Y7228" i="27"/>
  <c r="Z7228" i="27"/>
  <c r="Q7228" i="27"/>
  <c r="Y7229" i="27"/>
  <c r="Z7229" i="27"/>
  <c r="Q7229" i="27"/>
  <c r="Y7230" i="27"/>
  <c r="Z7230" i="27"/>
  <c r="Q7230" i="27"/>
  <c r="Y7231" i="27"/>
  <c r="Z7231" i="27"/>
  <c r="Q7231" i="27"/>
  <c r="Y7232" i="27"/>
  <c r="Z7232" i="27"/>
  <c r="Q7232" i="27"/>
  <c r="Y7233" i="27"/>
  <c r="Z7233" i="27"/>
  <c r="Q7233" i="27"/>
  <c r="Y7234" i="27"/>
  <c r="Z7234" i="27"/>
  <c r="Q7234" i="27"/>
  <c r="Y7235" i="27"/>
  <c r="Z7235" i="27"/>
  <c r="Q7235" i="27"/>
  <c r="Y7236" i="27"/>
  <c r="Z7236" i="27"/>
  <c r="Q7236" i="27"/>
  <c r="Y7237" i="27"/>
  <c r="Z7237" i="27"/>
  <c r="Q7237" i="27"/>
  <c r="Y7238" i="27"/>
  <c r="Z7238" i="27"/>
  <c r="Q7238" i="27"/>
  <c r="Y7239" i="27"/>
  <c r="Z7239" i="27"/>
  <c r="Q7239" i="27"/>
  <c r="Y7240" i="27"/>
  <c r="Z7240" i="27"/>
  <c r="Q7240" i="27"/>
  <c r="Y7241" i="27"/>
  <c r="Z7241" i="27"/>
  <c r="Q7241" i="27"/>
  <c r="Y7242" i="27"/>
  <c r="Z7242" i="27"/>
  <c r="Q7242" i="27"/>
  <c r="Y7243" i="27"/>
  <c r="Z7243" i="27"/>
  <c r="Q7243" i="27"/>
  <c r="Y7244" i="27"/>
  <c r="Z7244" i="27"/>
  <c r="Q7244" i="27"/>
  <c r="Y7245" i="27"/>
  <c r="Z7245" i="27"/>
  <c r="Q7245" i="27"/>
  <c r="Y7246" i="27"/>
  <c r="Z7246" i="27"/>
  <c r="Q7246" i="27"/>
  <c r="Y7247" i="27"/>
  <c r="Z7247" i="27"/>
  <c r="Q7247" i="27"/>
  <c r="Y7248" i="27"/>
  <c r="Z7248" i="27"/>
  <c r="Q7248" i="27"/>
  <c r="Y7249" i="27"/>
  <c r="Z7249" i="27"/>
  <c r="Q7249" i="27"/>
  <c r="Y7250" i="27"/>
  <c r="Z7250" i="27"/>
  <c r="Q7250" i="27"/>
  <c r="Y7251" i="27"/>
  <c r="Z7251" i="27"/>
  <c r="Q7251" i="27"/>
  <c r="Y7252" i="27"/>
  <c r="Z7252" i="27"/>
  <c r="Q7252" i="27"/>
  <c r="Y7253" i="27"/>
  <c r="Z7253" i="27"/>
  <c r="Q7253" i="27"/>
  <c r="Y7254" i="27"/>
  <c r="Z7254" i="27"/>
  <c r="Q7254" i="27"/>
  <c r="Y7255" i="27"/>
  <c r="Z7255" i="27"/>
  <c r="Q7255" i="27"/>
  <c r="Y7256" i="27"/>
  <c r="Z7256" i="27"/>
  <c r="Q7256" i="27"/>
  <c r="Y7257" i="27"/>
  <c r="Z7257" i="27"/>
  <c r="Q7257" i="27"/>
  <c r="Y7258" i="27"/>
  <c r="Z7258" i="27"/>
  <c r="Q7258" i="27"/>
  <c r="Y7259" i="27"/>
  <c r="Z7259" i="27"/>
  <c r="Q7259" i="27"/>
  <c r="Y7260" i="27"/>
  <c r="Z7260" i="27"/>
  <c r="Q7260" i="27"/>
  <c r="Y7261" i="27"/>
  <c r="Z7261" i="27"/>
  <c r="Q7261" i="27"/>
  <c r="Y7262" i="27"/>
  <c r="Z7262" i="27"/>
  <c r="Q7262" i="27"/>
  <c r="Y7263" i="27"/>
  <c r="Z7263" i="27"/>
  <c r="Q7263" i="27"/>
  <c r="Y7264" i="27"/>
  <c r="Z7264" i="27"/>
  <c r="Q7264" i="27"/>
  <c r="Y7265" i="27"/>
  <c r="Z7265" i="27"/>
  <c r="Q7265" i="27"/>
  <c r="Y7266" i="27"/>
  <c r="Z7266" i="27"/>
  <c r="Q7266" i="27"/>
  <c r="Y7267" i="27"/>
  <c r="Z7267" i="27"/>
  <c r="Q7267" i="27"/>
  <c r="Y7268" i="27"/>
  <c r="Z7268" i="27"/>
  <c r="Q7268" i="27"/>
  <c r="Y7269" i="27"/>
  <c r="Z7269" i="27"/>
  <c r="Q7269" i="27"/>
  <c r="Y7270" i="27"/>
  <c r="Z7270" i="27"/>
  <c r="Q7270" i="27"/>
  <c r="Y7271" i="27"/>
  <c r="Z7271" i="27"/>
  <c r="Q7271" i="27"/>
  <c r="Y7272" i="27"/>
  <c r="Z7272" i="27"/>
  <c r="Q7272" i="27"/>
  <c r="Y7273" i="27"/>
  <c r="Z7273" i="27"/>
  <c r="Q7273" i="27"/>
  <c r="Y7274" i="27"/>
  <c r="Z7274" i="27"/>
  <c r="Q7274" i="27"/>
  <c r="Y7275" i="27"/>
  <c r="Z7275" i="27"/>
  <c r="Q7275" i="27"/>
  <c r="Y7276" i="27"/>
  <c r="Z7276" i="27"/>
  <c r="Q7276" i="27"/>
  <c r="Y7277" i="27"/>
  <c r="Z7277" i="27"/>
  <c r="Q7277" i="27"/>
  <c r="Y7278" i="27"/>
  <c r="Z7278" i="27"/>
  <c r="Q7278" i="27"/>
  <c r="Y7279" i="27"/>
  <c r="Z7279" i="27"/>
  <c r="Q7279" i="27"/>
  <c r="Y7280" i="27"/>
  <c r="Z7280" i="27"/>
  <c r="Q7280" i="27"/>
  <c r="Y7281" i="27"/>
  <c r="Z7281" i="27"/>
  <c r="Q7281" i="27"/>
  <c r="Y7282" i="27"/>
  <c r="Z7282" i="27"/>
  <c r="Q7282" i="27"/>
  <c r="Y7283" i="27"/>
  <c r="Z7283" i="27"/>
  <c r="Q7283" i="27"/>
  <c r="Y7284" i="27"/>
  <c r="Z7284" i="27"/>
  <c r="Q7284" i="27"/>
  <c r="Y7285" i="27"/>
  <c r="Z7285" i="27"/>
  <c r="Q7285" i="27"/>
  <c r="Y7286" i="27"/>
  <c r="Z7286" i="27"/>
  <c r="Q7286" i="27"/>
  <c r="Y7287" i="27"/>
  <c r="Z7287" i="27"/>
  <c r="Q7287" i="27"/>
  <c r="Y7288" i="27"/>
  <c r="Z7288" i="27"/>
  <c r="Q7288" i="27"/>
  <c r="Y7289" i="27"/>
  <c r="Z7289" i="27"/>
  <c r="Q7289" i="27"/>
  <c r="Y7290" i="27"/>
  <c r="Z7290" i="27"/>
  <c r="Q7290" i="27"/>
  <c r="Y7291" i="27"/>
  <c r="Z7291" i="27"/>
  <c r="Q7291" i="27"/>
  <c r="Y7292" i="27"/>
  <c r="Z7292" i="27"/>
  <c r="Q7292" i="27"/>
  <c r="Y7293" i="27"/>
  <c r="Z7293" i="27"/>
  <c r="Q7293" i="27"/>
  <c r="Y7294" i="27"/>
  <c r="Z7294" i="27"/>
  <c r="Q7294" i="27"/>
  <c r="Y7295" i="27"/>
  <c r="Z7295" i="27"/>
  <c r="Q7295" i="27"/>
  <c r="Y7296" i="27"/>
  <c r="Z7296" i="27"/>
  <c r="Q7296" i="27"/>
  <c r="Y7297" i="27"/>
  <c r="Z7297" i="27"/>
  <c r="Q7297" i="27"/>
  <c r="Y7298" i="27"/>
  <c r="Z7298" i="27"/>
  <c r="Q7298" i="27"/>
  <c r="Y7299" i="27"/>
  <c r="Z7299" i="27"/>
  <c r="Q7299" i="27"/>
  <c r="Y7300" i="27"/>
  <c r="Z7300" i="27"/>
  <c r="Q7300" i="27"/>
  <c r="Y7301" i="27"/>
  <c r="Z7301" i="27"/>
  <c r="Q7301" i="27"/>
  <c r="Y7302" i="27"/>
  <c r="Z7302" i="27"/>
  <c r="Q7302" i="27"/>
  <c r="Y7303" i="27"/>
  <c r="Z7303" i="27"/>
  <c r="Q7303" i="27"/>
  <c r="Y7304" i="27"/>
  <c r="Z7304" i="27"/>
  <c r="Q7304" i="27"/>
  <c r="Y7305" i="27"/>
  <c r="Z7305" i="27"/>
  <c r="Q7305" i="27"/>
  <c r="Y7306" i="27"/>
  <c r="Z7306" i="27"/>
  <c r="Q7306" i="27"/>
  <c r="Y7307" i="27"/>
  <c r="Z7307" i="27"/>
  <c r="Q7307" i="27"/>
  <c r="Y7308" i="27"/>
  <c r="Z7308" i="27"/>
  <c r="Q7308" i="27"/>
  <c r="Y7309" i="27"/>
  <c r="Z7309" i="27"/>
  <c r="Q7309" i="27"/>
  <c r="Y7310" i="27"/>
  <c r="Z7310" i="27"/>
  <c r="Q7310" i="27"/>
  <c r="Y7311" i="27"/>
  <c r="Z7311" i="27"/>
  <c r="Q7311" i="27"/>
  <c r="Y7312" i="27"/>
  <c r="Z7312" i="27"/>
  <c r="Q7312" i="27"/>
  <c r="Y7313" i="27"/>
  <c r="Z7313" i="27"/>
  <c r="Q7313" i="27"/>
  <c r="Y7314" i="27"/>
  <c r="Z7314" i="27"/>
  <c r="Q7314" i="27"/>
  <c r="Y7315" i="27"/>
  <c r="Z7315" i="27"/>
  <c r="Q7315" i="27"/>
  <c r="Y7316" i="27"/>
  <c r="Z7316" i="27"/>
  <c r="Q7316" i="27"/>
  <c r="Y7317" i="27"/>
  <c r="Z7317" i="27"/>
  <c r="Q7317" i="27"/>
  <c r="Y7318" i="27"/>
  <c r="Z7318" i="27"/>
  <c r="Q7318" i="27"/>
  <c r="Y7319" i="27"/>
  <c r="Z7319" i="27"/>
  <c r="Q7319" i="27"/>
  <c r="Y7320" i="27"/>
  <c r="Z7320" i="27"/>
  <c r="Q7320" i="27"/>
  <c r="Y7321" i="27"/>
  <c r="Z7321" i="27"/>
  <c r="Q7321" i="27"/>
  <c r="Y7322" i="27"/>
  <c r="Z7322" i="27"/>
  <c r="Q7322" i="27"/>
  <c r="Y7323" i="27"/>
  <c r="Z7323" i="27"/>
  <c r="Q7323" i="27"/>
  <c r="Y7324" i="27"/>
  <c r="Z7324" i="27"/>
  <c r="Q7324" i="27"/>
  <c r="Y7325" i="27"/>
  <c r="Z7325" i="27"/>
  <c r="Q7325" i="27"/>
  <c r="Y7326" i="27"/>
  <c r="Y7327" i="27"/>
  <c r="Z7327" i="27"/>
  <c r="Q7327" i="27"/>
  <c r="Y7328" i="27"/>
  <c r="Z7328" i="27"/>
  <c r="Q7328" i="27"/>
  <c r="Y7329" i="27"/>
  <c r="Z7329" i="27"/>
  <c r="Q7329" i="27"/>
  <c r="Y7330" i="27"/>
  <c r="Z7330" i="27"/>
  <c r="Q7330" i="27"/>
  <c r="Y7331" i="27"/>
  <c r="Z7331" i="27"/>
  <c r="Q7331" i="27"/>
  <c r="Y7332" i="27"/>
  <c r="Z7332" i="27"/>
  <c r="Q7332" i="27"/>
  <c r="Y7333" i="27"/>
  <c r="Z7333" i="27"/>
  <c r="Q7333" i="27"/>
  <c r="Y7334" i="27"/>
  <c r="Z7334" i="27"/>
  <c r="Q7334" i="27"/>
  <c r="Y7335" i="27"/>
  <c r="Z7335" i="27"/>
  <c r="Q7335" i="27"/>
  <c r="Y7336" i="27"/>
  <c r="Z7336" i="27"/>
  <c r="Q7336" i="27"/>
  <c r="Y7337" i="27"/>
  <c r="Z7337" i="27"/>
  <c r="Q7337" i="27"/>
  <c r="Y7338" i="27"/>
  <c r="Z7338" i="27"/>
  <c r="Q7338" i="27"/>
  <c r="Y7339" i="27"/>
  <c r="Z7339" i="27"/>
  <c r="Q7339" i="27"/>
  <c r="Y7340" i="27"/>
  <c r="Z7340" i="27"/>
  <c r="Q7340" i="27"/>
  <c r="Y7341" i="27"/>
  <c r="Z7341" i="27"/>
  <c r="Q7341" i="27"/>
  <c r="Y7342" i="27"/>
  <c r="Z7342" i="27"/>
  <c r="Q7342" i="27"/>
  <c r="Y7343" i="27"/>
  <c r="Z7343" i="27"/>
  <c r="Q7343" i="27"/>
  <c r="Y7344" i="27"/>
  <c r="Z7344" i="27"/>
  <c r="Q7344" i="27"/>
  <c r="Y7345" i="27"/>
  <c r="Z7345" i="27"/>
  <c r="Q7345" i="27"/>
  <c r="Y7346" i="27"/>
  <c r="Z7346" i="27"/>
  <c r="Q7346" i="27"/>
  <c r="Y7347" i="27"/>
  <c r="Z7347" i="27"/>
  <c r="Q7347" i="27"/>
  <c r="Y7348" i="27"/>
  <c r="Z7348" i="27"/>
  <c r="Q7348" i="27"/>
  <c r="Y7349" i="27"/>
  <c r="Z7349" i="27"/>
  <c r="Q7349" i="27"/>
  <c r="Y7350" i="27"/>
  <c r="Z7350" i="27"/>
  <c r="Q7350" i="27"/>
  <c r="Y7351" i="27"/>
  <c r="Z7351" i="27"/>
  <c r="Q7351" i="27"/>
  <c r="Y7352" i="27"/>
  <c r="Z7352" i="27"/>
  <c r="Q7352" i="27"/>
  <c r="Y7353" i="27"/>
  <c r="Z7353" i="27"/>
  <c r="Q7353" i="27"/>
  <c r="Y7354" i="27"/>
  <c r="Z7354" i="27"/>
  <c r="Q7354" i="27"/>
  <c r="Y7355" i="27"/>
  <c r="Z7355" i="27"/>
  <c r="Q7355" i="27"/>
  <c r="Y7356" i="27"/>
  <c r="Z7356" i="27"/>
  <c r="Q7356" i="27"/>
  <c r="Y7357" i="27"/>
  <c r="Z7357" i="27"/>
  <c r="Q7357" i="27"/>
  <c r="Y7358" i="27"/>
  <c r="Z7358" i="27"/>
  <c r="Q7358" i="27"/>
  <c r="Y7359" i="27"/>
  <c r="Z7359" i="27"/>
  <c r="Q7359" i="27"/>
  <c r="Y7360" i="27"/>
  <c r="Z7360" i="27"/>
  <c r="Q7360" i="27"/>
  <c r="Y7361" i="27"/>
  <c r="Z7361" i="27"/>
  <c r="Q7361" i="27"/>
  <c r="Y7362" i="27"/>
  <c r="Z7362" i="27"/>
  <c r="Q7362" i="27"/>
  <c r="Y7363" i="27"/>
  <c r="Z7363" i="27"/>
  <c r="Q7363" i="27"/>
  <c r="Y7364" i="27"/>
  <c r="Z7364" i="27"/>
  <c r="Q7364" i="27"/>
  <c r="Y7365" i="27"/>
  <c r="Z7365" i="27"/>
  <c r="Q7365" i="27"/>
  <c r="Y7366" i="27"/>
  <c r="Z7366" i="27"/>
  <c r="Q7366" i="27"/>
  <c r="Y7367" i="27"/>
  <c r="Z7367" i="27"/>
  <c r="Q7367" i="27"/>
  <c r="Y7368" i="27"/>
  <c r="Z7368" i="27"/>
  <c r="Q7368" i="27"/>
  <c r="Y7369" i="27"/>
  <c r="Z7369" i="27"/>
  <c r="Q7369" i="27"/>
  <c r="Y7370" i="27"/>
  <c r="Z7370" i="27"/>
  <c r="Q7370" i="27"/>
  <c r="Y7371" i="27"/>
  <c r="Z7371" i="27"/>
  <c r="Q7371" i="27"/>
  <c r="Y7372" i="27"/>
  <c r="Z7372" i="27"/>
  <c r="Q7372" i="27"/>
  <c r="Y7373" i="27"/>
  <c r="Z7373" i="27"/>
  <c r="Q7373" i="27"/>
  <c r="Y7374" i="27"/>
  <c r="Z7374" i="27"/>
  <c r="Q7374" i="27"/>
  <c r="Y7375" i="27"/>
  <c r="Z7375" i="27"/>
  <c r="Q7375" i="27"/>
  <c r="Y7376" i="27"/>
  <c r="Z7376" i="27"/>
  <c r="Q7376" i="27"/>
  <c r="Y7377" i="27"/>
  <c r="Z7377" i="27"/>
  <c r="Q7377" i="27"/>
  <c r="Y7378" i="27"/>
  <c r="Z7378" i="27"/>
  <c r="Q7378" i="27"/>
  <c r="Y7379" i="27"/>
  <c r="Z7379" i="27"/>
  <c r="Q7379" i="27"/>
  <c r="Y7380" i="27"/>
  <c r="Z7380" i="27"/>
  <c r="Q7380" i="27"/>
  <c r="Y7381" i="27"/>
  <c r="Z7381" i="27"/>
  <c r="Q7381" i="27"/>
  <c r="Y7382" i="27"/>
  <c r="Z7382" i="27"/>
  <c r="Q7382" i="27"/>
  <c r="Y7383" i="27"/>
  <c r="Z7383" i="27"/>
  <c r="Q7383" i="27"/>
  <c r="Y7384" i="27"/>
  <c r="Z7384" i="27"/>
  <c r="Q7384" i="27"/>
  <c r="Y7385" i="27"/>
  <c r="Z7385" i="27"/>
  <c r="Y7386" i="27"/>
  <c r="Y7387" i="27"/>
  <c r="Z7387" i="27"/>
  <c r="Q7387" i="27"/>
  <c r="Y7388" i="27"/>
  <c r="Z7388" i="27"/>
  <c r="Q7388" i="27"/>
  <c r="Y7389" i="27"/>
  <c r="Z7389" i="27"/>
  <c r="Q7389" i="27"/>
  <c r="Y7390" i="27"/>
  <c r="Z7390" i="27"/>
  <c r="Q7390" i="27"/>
  <c r="Y7391" i="27"/>
  <c r="Z7391" i="27"/>
  <c r="Q7391" i="27"/>
  <c r="Y7392" i="27"/>
  <c r="Z7392" i="27"/>
  <c r="Q7392" i="27"/>
  <c r="Y7393" i="27"/>
  <c r="Z7393" i="27"/>
  <c r="Q7393" i="27"/>
  <c r="Y7394" i="27"/>
  <c r="Z7394" i="27"/>
  <c r="Q7394" i="27"/>
  <c r="Y7395" i="27"/>
  <c r="Z7395" i="27"/>
  <c r="Q7395" i="27"/>
  <c r="Y7396" i="27"/>
  <c r="Z7396" i="27"/>
  <c r="Q7396" i="27"/>
  <c r="Y7397" i="27"/>
  <c r="Z7397" i="27"/>
  <c r="Q7397" i="27"/>
  <c r="Y7398" i="27"/>
  <c r="Z7398" i="27"/>
  <c r="Q7398" i="27"/>
  <c r="Y7399" i="27"/>
  <c r="Z7399" i="27"/>
  <c r="Q7399" i="27"/>
  <c r="Y7400" i="27"/>
  <c r="Z7400" i="27"/>
  <c r="Q7400" i="27"/>
  <c r="Y7401" i="27"/>
  <c r="Z7401" i="27"/>
  <c r="Q7401" i="27"/>
  <c r="Y7402" i="27"/>
  <c r="Z7402" i="27"/>
  <c r="Q7402" i="27"/>
  <c r="Y7403" i="27"/>
  <c r="Z7403" i="27"/>
  <c r="Q7403" i="27"/>
  <c r="Y7404" i="27"/>
  <c r="Z7404" i="27"/>
  <c r="Q7404" i="27"/>
  <c r="Y7405" i="27"/>
  <c r="Z7405" i="27"/>
  <c r="Q7405" i="27"/>
  <c r="Y7406" i="27"/>
  <c r="Z7406" i="27"/>
  <c r="Q7406" i="27"/>
  <c r="Y7407" i="27"/>
  <c r="Z7407" i="27"/>
  <c r="Q7407" i="27"/>
  <c r="Y7408" i="27"/>
  <c r="Z7408" i="27"/>
  <c r="Q7408" i="27"/>
  <c r="Y7409" i="27"/>
  <c r="Y7410" i="27"/>
  <c r="Z7410" i="27"/>
  <c r="Q7410" i="27"/>
  <c r="Y7411" i="27"/>
  <c r="Z7411" i="27"/>
  <c r="Q7411" i="27"/>
  <c r="Y7412" i="27"/>
  <c r="Z7412" i="27"/>
  <c r="Q7412" i="27"/>
  <c r="Y7413" i="27"/>
  <c r="Z7413" i="27"/>
  <c r="Q7413" i="27"/>
  <c r="Y7414" i="27"/>
  <c r="Z7414" i="27"/>
  <c r="Q7414" i="27"/>
  <c r="Y7415" i="27"/>
  <c r="Z7415" i="27"/>
  <c r="Q7415" i="27"/>
  <c r="Y7416" i="27"/>
  <c r="Z7416" i="27"/>
  <c r="Q7416" i="27"/>
  <c r="Y7417" i="27"/>
  <c r="Z7417" i="27"/>
  <c r="Q7417" i="27"/>
  <c r="Y7418" i="27"/>
  <c r="Z7418" i="27"/>
  <c r="Q7418" i="27"/>
  <c r="Y7419" i="27"/>
  <c r="Z7419" i="27"/>
  <c r="Q7419" i="27"/>
  <c r="Y7420" i="27"/>
  <c r="Z7420" i="27"/>
  <c r="Q7420" i="27"/>
  <c r="Y7421" i="27"/>
  <c r="Z7421" i="27"/>
  <c r="Q7421" i="27"/>
  <c r="Y7422" i="27"/>
  <c r="Z7422" i="27"/>
  <c r="Q7422" i="27"/>
  <c r="Y7423" i="27"/>
  <c r="Z7423" i="27"/>
  <c r="Q7423" i="27"/>
  <c r="Y7424" i="27"/>
  <c r="Z7424" i="27"/>
  <c r="Q7424" i="27"/>
  <c r="Y7425" i="27"/>
  <c r="Z7425" i="27"/>
  <c r="Q7425" i="27"/>
  <c r="Y7426" i="27"/>
  <c r="Z7426" i="27"/>
  <c r="Q7426" i="27"/>
  <c r="Y7427" i="27"/>
  <c r="Z7427" i="27"/>
  <c r="Q7427" i="27"/>
  <c r="Y7428" i="27"/>
  <c r="Z7428" i="27"/>
  <c r="Q7428" i="27"/>
  <c r="Y7429" i="27"/>
  <c r="Z7429" i="27"/>
  <c r="Q7429" i="27"/>
  <c r="Y7430" i="27"/>
  <c r="Z7430" i="27"/>
  <c r="Q7430" i="27"/>
  <c r="Y7431" i="27"/>
  <c r="Z7431" i="27"/>
  <c r="Q7431" i="27"/>
  <c r="Y7432" i="27"/>
  <c r="Z7432" i="27"/>
  <c r="Q7432" i="27"/>
  <c r="Y7433" i="27"/>
  <c r="Z7433" i="27"/>
  <c r="Q7433" i="27"/>
  <c r="Y7434" i="27"/>
  <c r="Y7435" i="27"/>
  <c r="Z7435" i="27"/>
  <c r="Q7435" i="27"/>
  <c r="Y7436" i="27"/>
  <c r="Z7436" i="27"/>
  <c r="Q7436" i="27"/>
  <c r="Y7437" i="27"/>
  <c r="Z7437" i="27"/>
  <c r="Q7437" i="27"/>
  <c r="Y7438" i="27"/>
  <c r="Z7438" i="27"/>
  <c r="Q7438" i="27"/>
  <c r="Y7439" i="27"/>
  <c r="Z7439" i="27"/>
  <c r="Q7439" i="27"/>
  <c r="Y7440" i="27"/>
  <c r="Z7440" i="27"/>
  <c r="Q7440" i="27"/>
  <c r="Y7441" i="27"/>
  <c r="Z7441" i="27"/>
  <c r="Q7441" i="27"/>
  <c r="Y7442" i="27"/>
  <c r="Z7442" i="27"/>
  <c r="Q7442" i="27"/>
  <c r="Y7443" i="27"/>
  <c r="Z7443" i="27"/>
  <c r="Q7443" i="27"/>
  <c r="Y7444" i="27"/>
  <c r="Z7444" i="27"/>
  <c r="Q7444" i="27"/>
  <c r="Y7445" i="27"/>
  <c r="Z7445" i="27"/>
  <c r="Q7445" i="27"/>
  <c r="Y7446" i="27"/>
  <c r="Z7446" i="27"/>
  <c r="Q7446" i="27"/>
  <c r="Y7447" i="27"/>
  <c r="Z7447" i="27"/>
  <c r="Q7447" i="27"/>
  <c r="Y7448" i="27"/>
  <c r="Z7448" i="27"/>
  <c r="Q7448" i="27"/>
  <c r="Y7449" i="27"/>
  <c r="Z7449" i="27"/>
  <c r="Q7449" i="27"/>
  <c r="Y7450" i="27"/>
  <c r="Z7450" i="27"/>
  <c r="Q7450" i="27"/>
  <c r="Y7451" i="27"/>
  <c r="Z7451" i="27"/>
  <c r="Q7451" i="27"/>
  <c r="Y7452" i="27"/>
  <c r="Z7452" i="27"/>
  <c r="Q7452" i="27"/>
  <c r="Y7453" i="27"/>
  <c r="Z7453" i="27"/>
  <c r="Q7453" i="27"/>
  <c r="Y7454" i="27"/>
  <c r="Z7454" i="27"/>
  <c r="Q7454" i="27"/>
  <c r="Y7455" i="27"/>
  <c r="Z7455" i="27"/>
  <c r="Q7455" i="27"/>
  <c r="Y7456" i="27"/>
  <c r="Z7456" i="27"/>
  <c r="Q7456" i="27"/>
  <c r="Y7457" i="27"/>
  <c r="Z7457" i="27"/>
  <c r="Q7457" i="27"/>
  <c r="Y7458" i="27"/>
  <c r="Z7458" i="27"/>
  <c r="Q7458" i="27"/>
  <c r="Y7459" i="27"/>
  <c r="Y7460" i="27"/>
  <c r="Z7460" i="27"/>
  <c r="Q7460" i="27"/>
  <c r="Y7461" i="27"/>
  <c r="Z7461" i="27"/>
  <c r="Q7461" i="27"/>
  <c r="Y7462" i="27"/>
  <c r="Z7462" i="27"/>
  <c r="Q7462" i="27"/>
  <c r="Y7463" i="27"/>
  <c r="Z7463" i="27"/>
  <c r="Q7463" i="27"/>
  <c r="Y7464" i="27"/>
  <c r="Z7464" i="27"/>
  <c r="Q7464" i="27"/>
  <c r="Y7465" i="27"/>
  <c r="Z7465" i="27"/>
  <c r="Q7465" i="27"/>
  <c r="Y7466" i="27"/>
  <c r="Z7466" i="27"/>
  <c r="Q7466" i="27"/>
  <c r="Y7467" i="27"/>
  <c r="Z7467" i="27"/>
  <c r="Q7467" i="27"/>
  <c r="Y7468" i="27"/>
  <c r="Z7468" i="27"/>
  <c r="Q7468" i="27"/>
  <c r="Y7469" i="27"/>
  <c r="Z7469" i="27"/>
  <c r="Q7469" i="27"/>
  <c r="Y7470" i="27"/>
  <c r="Z7470" i="27"/>
  <c r="Q7470" i="27"/>
  <c r="Y7471" i="27"/>
  <c r="Z7471" i="27"/>
  <c r="Q7471" i="27"/>
  <c r="Y7472" i="27"/>
  <c r="Z7472" i="27"/>
  <c r="Q7472" i="27"/>
  <c r="Y7473" i="27"/>
  <c r="Z7473" i="27"/>
  <c r="Q7473" i="27"/>
  <c r="Y7474" i="27"/>
  <c r="Z7474" i="27"/>
  <c r="Q7474" i="27"/>
  <c r="Y7475" i="27"/>
  <c r="Z7475" i="27"/>
  <c r="Q7475" i="27"/>
  <c r="Y7476" i="27"/>
  <c r="Z7476" i="27"/>
  <c r="Q7476" i="27"/>
  <c r="Y7477" i="27"/>
  <c r="Z7477" i="27"/>
  <c r="Q7477" i="27"/>
  <c r="Y7478" i="27"/>
  <c r="Z7478" i="27"/>
  <c r="Q7478" i="27"/>
  <c r="Y7479" i="27"/>
  <c r="Z7479" i="27"/>
  <c r="Q7479" i="27"/>
  <c r="Y7480" i="27"/>
  <c r="Z7480" i="27"/>
  <c r="Q7480" i="27"/>
  <c r="Y7481" i="27"/>
  <c r="Z7481" i="27"/>
  <c r="Q7481" i="27"/>
  <c r="Y7482" i="27"/>
  <c r="Z7482" i="27"/>
  <c r="Q7482" i="27"/>
  <c r="Y7483" i="27"/>
  <c r="Z7483" i="27"/>
  <c r="Q7483" i="27"/>
  <c r="Y7484" i="27"/>
  <c r="Z7484" i="27"/>
  <c r="Q7484" i="27"/>
  <c r="Y7485" i="27"/>
  <c r="Z7485" i="27"/>
  <c r="Q7485" i="27"/>
  <c r="Y7486" i="27"/>
  <c r="Z7486" i="27"/>
  <c r="Q7486" i="27"/>
  <c r="Y7487" i="27"/>
  <c r="Z7487" i="27"/>
  <c r="Q7487" i="27"/>
  <c r="Y7488" i="27"/>
  <c r="Z7488" i="27"/>
  <c r="Q7488" i="27"/>
  <c r="Y7489" i="27"/>
  <c r="Z7489" i="27"/>
  <c r="Q7489" i="27"/>
  <c r="Y7490" i="27"/>
  <c r="Z7490" i="27"/>
  <c r="Q7490" i="27"/>
  <c r="Y7491" i="27"/>
  <c r="Z7491" i="27"/>
  <c r="Q7491" i="27"/>
  <c r="Y7492" i="27"/>
  <c r="Z7492" i="27"/>
  <c r="Q7492" i="27"/>
  <c r="Y7493" i="27"/>
  <c r="Z7493" i="27"/>
  <c r="Q7493" i="27"/>
  <c r="Y7494" i="27"/>
  <c r="Z7494" i="27"/>
  <c r="Q7494" i="27"/>
  <c r="Y7495" i="27"/>
  <c r="Z7495" i="27"/>
  <c r="Q7495" i="27"/>
  <c r="Y7496" i="27"/>
  <c r="Z7496" i="27"/>
  <c r="Q7496" i="27"/>
  <c r="Y7497" i="27"/>
  <c r="Z7497" i="27"/>
  <c r="Q7497" i="27"/>
  <c r="Y7498" i="27"/>
  <c r="Z7498" i="27"/>
  <c r="Q7498" i="27"/>
  <c r="Y7499" i="27"/>
  <c r="Z7499" i="27"/>
  <c r="Q7499" i="27"/>
  <c r="Y7500" i="27"/>
  <c r="Z7500" i="27"/>
  <c r="Q7500" i="27"/>
  <c r="Y7501" i="27"/>
  <c r="Z7501" i="27"/>
  <c r="Q7501" i="27"/>
  <c r="Y7502" i="27"/>
  <c r="Z7502" i="27"/>
  <c r="Q7502" i="27"/>
  <c r="Y7503" i="27"/>
  <c r="Z7503" i="27"/>
  <c r="Q7503" i="27"/>
  <c r="Y7504" i="27"/>
  <c r="Z7504" i="27"/>
  <c r="Q7504" i="27"/>
  <c r="Y7505" i="27"/>
  <c r="Z7505" i="27"/>
  <c r="Q7505" i="27"/>
  <c r="Y7506" i="27"/>
  <c r="Z7506" i="27"/>
  <c r="Q7506" i="27"/>
  <c r="Y7507" i="27"/>
  <c r="Z7507" i="27"/>
  <c r="Q7507" i="27"/>
  <c r="Y7508" i="27"/>
  <c r="Z7508" i="27"/>
  <c r="Q7508" i="27"/>
  <c r="Y7509" i="27"/>
  <c r="Z7509" i="27"/>
  <c r="Q7509" i="27"/>
  <c r="Y7510" i="27"/>
  <c r="Z7510" i="27"/>
  <c r="Q7510" i="27"/>
  <c r="Y7511" i="27"/>
  <c r="Z7511" i="27"/>
  <c r="Q7511" i="27"/>
  <c r="Y7512" i="27"/>
  <c r="Z7512" i="27"/>
  <c r="Q7512" i="27"/>
  <c r="Y7513" i="27"/>
  <c r="Z7513" i="27"/>
  <c r="Q7513" i="27"/>
  <c r="Y7514" i="27"/>
  <c r="Z7514" i="27"/>
  <c r="Q7514" i="27"/>
  <c r="Y7515" i="27"/>
  <c r="Z7515" i="27"/>
  <c r="Q7515" i="27"/>
  <c r="Y7516" i="27"/>
  <c r="Z7516" i="27"/>
  <c r="Q7516" i="27"/>
  <c r="Y7517" i="27"/>
  <c r="Y7518" i="27"/>
  <c r="Z7518" i="27"/>
  <c r="Q7518" i="27"/>
  <c r="Y7519" i="27"/>
  <c r="Z7519" i="27"/>
  <c r="Q7519" i="27"/>
  <c r="Y7520" i="27"/>
  <c r="Z7520" i="27"/>
  <c r="Q7520" i="27"/>
  <c r="Y7521" i="27"/>
  <c r="Z7521" i="27"/>
  <c r="Q7521" i="27"/>
  <c r="Y7522" i="27"/>
  <c r="Z7522" i="27"/>
  <c r="Q7522" i="27"/>
  <c r="Y7523" i="27"/>
  <c r="Z7523" i="27"/>
  <c r="Q7523" i="27"/>
  <c r="Y7524" i="27"/>
  <c r="Z7524" i="27"/>
  <c r="Q7524" i="27"/>
  <c r="Y7525" i="27"/>
  <c r="Z7525" i="27"/>
  <c r="Q7525" i="27"/>
  <c r="Y7526" i="27"/>
  <c r="Z7526" i="27"/>
  <c r="Q7526" i="27"/>
  <c r="Y7527" i="27"/>
  <c r="Z7527" i="27"/>
  <c r="Q7527" i="27"/>
  <c r="Y7528" i="27"/>
  <c r="Z7528" i="27"/>
  <c r="Q7528" i="27"/>
  <c r="Y7529" i="27"/>
  <c r="Z7529" i="27"/>
  <c r="Q7529" i="27"/>
  <c r="Y7530" i="27"/>
  <c r="Z7530" i="27"/>
  <c r="Q7530" i="27"/>
  <c r="Y7531" i="27"/>
  <c r="Z7531" i="27"/>
  <c r="Q7531" i="27"/>
  <c r="Y7532" i="27"/>
  <c r="Z7532" i="27"/>
  <c r="Q7532" i="27"/>
  <c r="Y7533" i="27"/>
  <c r="Z7533" i="27"/>
  <c r="Q7533" i="27"/>
  <c r="Y7534" i="27"/>
  <c r="Z7534" i="27"/>
  <c r="Q7534" i="27"/>
  <c r="Y7535" i="27"/>
  <c r="Z7535" i="27"/>
  <c r="Q7535" i="27"/>
  <c r="Y7536" i="27"/>
  <c r="Z7536" i="27"/>
  <c r="Q7536" i="27"/>
  <c r="Y7537" i="27"/>
  <c r="Z7537" i="27"/>
  <c r="Q7537" i="27"/>
  <c r="Y7538" i="27"/>
  <c r="Z7538" i="27"/>
  <c r="Q7538" i="27"/>
  <c r="Y7539" i="27"/>
  <c r="Z7539" i="27"/>
  <c r="Q7539" i="27"/>
  <c r="Y7540" i="27"/>
  <c r="Z7540" i="27"/>
  <c r="Q7540" i="27"/>
  <c r="Y7541" i="27"/>
  <c r="Z7541" i="27"/>
  <c r="Q7541" i="27"/>
  <c r="Y7542" i="27"/>
  <c r="Z7542" i="27"/>
  <c r="Q7542" i="27"/>
  <c r="Y7543" i="27"/>
  <c r="Z7543" i="27"/>
  <c r="Q7543" i="27"/>
  <c r="Y7544" i="27"/>
  <c r="Z7544" i="27"/>
  <c r="Q7544" i="27"/>
  <c r="Y7545" i="27"/>
  <c r="Z7545" i="27"/>
  <c r="Q7545" i="27"/>
  <c r="Y7546" i="27"/>
  <c r="Z7546" i="27"/>
  <c r="Q7546" i="27"/>
  <c r="Y7547" i="27"/>
  <c r="Z7547" i="27"/>
  <c r="Q7547" i="27"/>
  <c r="Y7548" i="27"/>
  <c r="Z7548" i="27"/>
  <c r="Q7548" i="27"/>
  <c r="Y7549" i="27"/>
  <c r="Z7549" i="27"/>
  <c r="Q7549" i="27"/>
  <c r="Y7550" i="27"/>
  <c r="Z7550" i="27"/>
  <c r="Q7550" i="27"/>
  <c r="Y7551" i="27"/>
  <c r="Z7551" i="27"/>
  <c r="Y7552" i="27"/>
  <c r="Z7552" i="27"/>
  <c r="Q7552" i="27"/>
  <c r="Y7553" i="27"/>
  <c r="Z7553" i="27"/>
  <c r="Q7553" i="27"/>
  <c r="Y7554" i="27"/>
  <c r="Z7554" i="27"/>
  <c r="Q7554" i="27"/>
  <c r="Y7555" i="27"/>
  <c r="Z7555" i="27"/>
  <c r="Q7555" i="27"/>
  <c r="Y7556" i="27"/>
  <c r="Z7556" i="27"/>
  <c r="Q7556" i="27"/>
  <c r="Y7557" i="27"/>
  <c r="Z7557" i="27"/>
  <c r="Q7557" i="27"/>
  <c r="Y7558" i="27"/>
  <c r="Z7558" i="27"/>
  <c r="Q7558" i="27"/>
  <c r="Y7559" i="27"/>
  <c r="Z7559" i="27"/>
  <c r="Q7559" i="27"/>
  <c r="Y7560" i="27"/>
  <c r="Z7560" i="27"/>
  <c r="Q7560" i="27"/>
  <c r="Y7561" i="27"/>
  <c r="Z7561" i="27"/>
  <c r="Q7561" i="27"/>
  <c r="Y7562" i="27"/>
  <c r="Z7562" i="27"/>
  <c r="Q7562" i="27"/>
  <c r="Y7563" i="27"/>
  <c r="Z7563" i="27"/>
  <c r="Q7563" i="27"/>
  <c r="Y7564" i="27"/>
  <c r="Z7564" i="27"/>
  <c r="Q7564" i="27"/>
  <c r="Y7565" i="27"/>
  <c r="Z7565" i="27"/>
  <c r="Q7565" i="27"/>
  <c r="Y7566" i="27"/>
  <c r="Y7567" i="27"/>
  <c r="Z7567" i="27"/>
  <c r="Q7567" i="27"/>
  <c r="Y7568" i="27"/>
  <c r="Z7568" i="27"/>
  <c r="Q7568" i="27"/>
  <c r="Y7569" i="27"/>
  <c r="Z7569" i="27"/>
  <c r="Q7569" i="27"/>
  <c r="Y7570" i="27"/>
  <c r="Z7570" i="27"/>
  <c r="Q7570" i="27"/>
  <c r="Y7571" i="27"/>
  <c r="Z7571" i="27"/>
  <c r="Q7571" i="27"/>
  <c r="Y7572" i="27"/>
  <c r="Z7572" i="27"/>
  <c r="Q7572" i="27"/>
  <c r="Y7573" i="27"/>
  <c r="Z7573" i="27"/>
  <c r="Q7573" i="27"/>
  <c r="Y7574" i="27"/>
  <c r="Z7574" i="27"/>
  <c r="Q7574" i="27"/>
  <c r="Y7575" i="27"/>
  <c r="Z7575" i="27"/>
  <c r="Q7575" i="27"/>
  <c r="Y7576" i="27"/>
  <c r="Z7576" i="27"/>
  <c r="Q7576" i="27"/>
  <c r="Y7577" i="27"/>
  <c r="Z7577" i="27"/>
  <c r="Q7577" i="27"/>
  <c r="Y7578" i="27"/>
  <c r="Z7578" i="27"/>
  <c r="Q7578" i="27"/>
  <c r="Y7579" i="27"/>
  <c r="Z7579" i="27"/>
  <c r="Q7579" i="27"/>
  <c r="Y7580" i="27"/>
  <c r="Z7580" i="27"/>
  <c r="Q7580" i="27"/>
  <c r="Y7581" i="27"/>
  <c r="Z7581" i="27"/>
  <c r="Q7581" i="27"/>
  <c r="Y7582" i="27"/>
  <c r="Z7582" i="27"/>
  <c r="Q7582" i="27"/>
  <c r="Y7583" i="27"/>
  <c r="Z7583" i="27"/>
  <c r="Q7583" i="27"/>
  <c r="Y7584" i="27"/>
  <c r="Z7584" i="27"/>
  <c r="Q7584" i="27"/>
  <c r="Y7585" i="27"/>
  <c r="Z7585" i="27"/>
  <c r="Q7585" i="27"/>
  <c r="Y7586" i="27"/>
  <c r="Z7586" i="27"/>
  <c r="Q7586" i="27"/>
  <c r="Y7587" i="27"/>
  <c r="Z7587" i="27"/>
  <c r="Q7587" i="27"/>
  <c r="Y7588" i="27"/>
  <c r="Z7588" i="27"/>
  <c r="Q7588" i="27"/>
  <c r="Y7589" i="27"/>
  <c r="Z7589" i="27"/>
  <c r="Q7589" i="27"/>
  <c r="Y7590" i="27"/>
  <c r="Z7590" i="27"/>
  <c r="Q7590" i="27"/>
  <c r="Y7591" i="27"/>
  <c r="Z7591" i="27"/>
  <c r="Q7591" i="27"/>
  <c r="Y7592" i="27"/>
  <c r="Z7592" i="27"/>
  <c r="Q7592" i="27"/>
  <c r="Y7593" i="27"/>
  <c r="Z7593" i="27"/>
  <c r="Q7593" i="27"/>
  <c r="Y7594" i="27"/>
  <c r="Z7594" i="27"/>
  <c r="Q7594" i="27"/>
  <c r="Y7595" i="27"/>
  <c r="Z7595" i="27"/>
  <c r="Q7595" i="27"/>
  <c r="Y7596" i="27"/>
  <c r="Z7596" i="27"/>
  <c r="Q7596" i="27"/>
  <c r="Y7597" i="27"/>
  <c r="Z7597" i="27"/>
  <c r="Q7597" i="27"/>
  <c r="Y7598" i="27"/>
  <c r="Z7598" i="27"/>
  <c r="Q7598" i="27"/>
  <c r="Y7599" i="27"/>
  <c r="Z7599" i="27"/>
  <c r="Q7599" i="27"/>
  <c r="Y7600" i="27"/>
  <c r="Z7600" i="27"/>
  <c r="Q7600" i="27"/>
  <c r="Y7601" i="27"/>
  <c r="Z7601" i="27"/>
  <c r="Q7601" i="27"/>
  <c r="Y7602" i="27"/>
  <c r="Z7602" i="27"/>
  <c r="Q7602" i="27"/>
  <c r="Y7603" i="27"/>
  <c r="Z7603" i="27"/>
  <c r="Q7603" i="27"/>
  <c r="Y7604" i="27"/>
  <c r="Z7604" i="27"/>
  <c r="Q7604" i="27"/>
  <c r="Y7605" i="27"/>
  <c r="Z7605" i="27"/>
  <c r="Q7605" i="27"/>
  <c r="Y7606" i="27"/>
  <c r="Z7606" i="27"/>
  <c r="Q7606" i="27"/>
  <c r="Y7607" i="27"/>
  <c r="Z7607" i="27"/>
  <c r="Q7607" i="27"/>
  <c r="Y7608" i="27"/>
  <c r="Z7608" i="27"/>
  <c r="Q7608" i="27"/>
  <c r="Y7609" i="27"/>
  <c r="Z7609" i="27"/>
  <c r="Q7609" i="27"/>
  <c r="Y7610" i="27"/>
  <c r="Z7610" i="27"/>
  <c r="Q7610" i="27"/>
  <c r="Y7611" i="27"/>
  <c r="Z7611" i="27"/>
  <c r="Q7611" i="27"/>
  <c r="Y7612" i="27"/>
  <c r="Z7612" i="27"/>
  <c r="Q7612" i="27"/>
  <c r="Y7613" i="27"/>
  <c r="Z7613" i="27"/>
  <c r="Q7613" i="27"/>
  <c r="Y7614" i="27"/>
  <c r="Z7614" i="27"/>
  <c r="Q7614" i="27"/>
  <c r="Y7615" i="27"/>
  <c r="Z7615" i="27"/>
  <c r="Q7615" i="27"/>
  <c r="Y7616" i="27"/>
  <c r="Z7616" i="27"/>
  <c r="Q7616" i="27"/>
  <c r="Y7617" i="27"/>
  <c r="Z7617" i="27"/>
  <c r="Q7617" i="27"/>
  <c r="Y7618" i="27"/>
  <c r="Z7618" i="27"/>
  <c r="Q7618" i="27"/>
  <c r="Y7619" i="27"/>
  <c r="Z7619" i="27"/>
  <c r="Q7619" i="27"/>
  <c r="Y7620" i="27"/>
  <c r="Z7620" i="27"/>
  <c r="Q7620" i="27"/>
  <c r="Y7621" i="27"/>
  <c r="Z7621" i="27"/>
  <c r="Q7621" i="27"/>
  <c r="Y7622" i="27"/>
  <c r="Z7622" i="27"/>
  <c r="Q7622" i="27"/>
  <c r="Y7623" i="27"/>
  <c r="Z7623" i="27"/>
  <c r="Q7623" i="27"/>
  <c r="Y7624" i="27"/>
  <c r="Z7624" i="27"/>
  <c r="Q7624" i="27"/>
  <c r="Y7625" i="27"/>
  <c r="Z7625" i="27"/>
  <c r="Q7625" i="27"/>
  <c r="Y7626" i="27"/>
  <c r="Z7626" i="27"/>
  <c r="Q7626" i="27"/>
  <c r="Y7627" i="27"/>
  <c r="Z7627" i="27"/>
  <c r="Q7627" i="27"/>
  <c r="Y7628" i="27"/>
  <c r="Z7628" i="27"/>
  <c r="Q7628" i="27"/>
  <c r="Y7629" i="27"/>
  <c r="Z7629" i="27"/>
  <c r="Q7629" i="27"/>
  <c r="Y7630" i="27"/>
  <c r="Z7630" i="27"/>
  <c r="Q7630" i="27"/>
  <c r="Y7631" i="27"/>
  <c r="Z7631" i="27"/>
  <c r="Q7631" i="27"/>
  <c r="Y7632" i="27"/>
  <c r="Z7632" i="27"/>
  <c r="Q7632" i="27"/>
  <c r="Y7633" i="27"/>
  <c r="Z7633" i="27"/>
  <c r="Q7633" i="27"/>
  <c r="Y7634" i="27"/>
  <c r="Z7634" i="27"/>
  <c r="Q7634" i="27"/>
  <c r="Y7635" i="27"/>
  <c r="Z7635" i="27"/>
  <c r="Q7635" i="27"/>
  <c r="Y7636" i="27"/>
  <c r="Z7636" i="27"/>
  <c r="Q7636" i="27"/>
  <c r="Y7637" i="27"/>
  <c r="Z7637" i="27"/>
  <c r="Q7637" i="27"/>
  <c r="Y7638" i="27"/>
  <c r="Z7638" i="27"/>
  <c r="Q7638" i="27"/>
  <c r="Y7639" i="27"/>
  <c r="Z7639" i="27"/>
  <c r="Q7639" i="27"/>
  <c r="Y7640" i="27"/>
  <c r="Z7640" i="27"/>
  <c r="Q7640" i="27"/>
  <c r="Y7641" i="27"/>
  <c r="Z7641" i="27"/>
  <c r="Q7641" i="27"/>
  <c r="Y7642" i="27"/>
  <c r="Z7642" i="27"/>
  <c r="Q7642" i="27"/>
  <c r="Y7643" i="27"/>
  <c r="Z7643" i="27"/>
  <c r="Q7643" i="27"/>
  <c r="Y7644" i="27"/>
  <c r="Z7644" i="27"/>
  <c r="Q7644" i="27"/>
  <c r="Y7645" i="27"/>
  <c r="Z7645" i="27"/>
  <c r="Q7645" i="27"/>
  <c r="Y7646" i="27"/>
  <c r="Z7646" i="27"/>
  <c r="Q7646" i="27"/>
  <c r="Y7647" i="27"/>
  <c r="Z7647" i="27"/>
  <c r="Q7647" i="27"/>
  <c r="Y7648" i="27"/>
  <c r="Z7648" i="27"/>
  <c r="Q7648" i="27"/>
  <c r="Y7649" i="27"/>
  <c r="Z7649" i="27"/>
  <c r="Q7649" i="27"/>
  <c r="Y7650" i="27"/>
  <c r="Z7650" i="27"/>
  <c r="Q7650" i="27"/>
  <c r="Y7651" i="27"/>
  <c r="Z7651" i="27"/>
  <c r="Q7651" i="27"/>
  <c r="Y7652" i="27"/>
  <c r="Z7652" i="27"/>
  <c r="Q7652" i="27"/>
  <c r="Y7653" i="27"/>
  <c r="Z7653" i="27"/>
  <c r="Q7653" i="27"/>
  <c r="Y7654" i="27"/>
  <c r="Z7654" i="27"/>
  <c r="Q7654" i="27"/>
  <c r="Y7655" i="27"/>
  <c r="Z7655" i="27"/>
  <c r="Q7655" i="27"/>
  <c r="Y7656" i="27"/>
  <c r="Z7656" i="27"/>
  <c r="Q7656" i="27"/>
  <c r="Y7657" i="27"/>
  <c r="Z7657" i="27"/>
  <c r="Q7657" i="27"/>
  <c r="Y7658" i="27"/>
  <c r="Z7658" i="27"/>
  <c r="Q7658" i="27"/>
  <c r="Y7659" i="27"/>
  <c r="Z7659" i="27"/>
  <c r="Q7659" i="27"/>
  <c r="Y7660" i="27"/>
  <c r="Z7660" i="27"/>
  <c r="Q7660" i="27"/>
  <c r="Y7661" i="27"/>
  <c r="Z7661" i="27"/>
  <c r="Q7661" i="27"/>
  <c r="Y7662" i="27"/>
  <c r="Z7662" i="27"/>
  <c r="Q7662" i="27"/>
  <c r="Y7663" i="27"/>
  <c r="Z7663" i="27"/>
  <c r="Q7663" i="27"/>
  <c r="Y7664" i="27"/>
  <c r="Z7664" i="27"/>
  <c r="Q7664" i="27"/>
  <c r="Y7665" i="27"/>
  <c r="Z7665" i="27"/>
  <c r="Q7665" i="27"/>
  <c r="Y7666" i="27"/>
  <c r="Z7666" i="27"/>
  <c r="Q7666" i="27"/>
  <c r="Y7667" i="27"/>
  <c r="Z7667" i="27"/>
  <c r="Q7667" i="27"/>
  <c r="Y7668" i="27"/>
  <c r="Z7668" i="27"/>
  <c r="Q7668" i="27"/>
  <c r="Y7669" i="27"/>
  <c r="Z7669" i="27"/>
  <c r="Q7669" i="27"/>
  <c r="Y7670" i="27"/>
  <c r="Z7670" i="27"/>
  <c r="Q7670" i="27"/>
  <c r="Y7671" i="27"/>
  <c r="Z7671" i="27"/>
  <c r="Q7671" i="27"/>
  <c r="Y7672" i="27"/>
  <c r="Z7672" i="27"/>
  <c r="Q7672" i="27"/>
  <c r="Y7673" i="27"/>
  <c r="Z7673" i="27"/>
  <c r="Q7673" i="27"/>
  <c r="Y7674" i="27"/>
  <c r="Z7674" i="27"/>
  <c r="Q7674" i="27"/>
  <c r="Y7675" i="27"/>
  <c r="Z7675" i="27"/>
  <c r="Q7675" i="27"/>
  <c r="Y7676" i="27"/>
  <c r="Z7676" i="27"/>
  <c r="Q7676" i="27"/>
  <c r="Y7677" i="27"/>
  <c r="Z7677" i="27"/>
  <c r="Q7677" i="27"/>
  <c r="Y7678" i="27"/>
  <c r="Z7678" i="27"/>
  <c r="Q7678" i="27"/>
  <c r="Y7679" i="27"/>
  <c r="Z7679" i="27"/>
  <c r="Q7679" i="27"/>
  <c r="Y7680" i="27"/>
  <c r="Z7680" i="27"/>
  <c r="Q7680" i="27"/>
  <c r="Y7681" i="27"/>
  <c r="Z7681" i="27"/>
  <c r="Q7681" i="27"/>
  <c r="Y7682" i="27"/>
  <c r="Y7683" i="27"/>
  <c r="Z7683" i="27"/>
  <c r="Q7683" i="27"/>
  <c r="Y7684" i="27"/>
  <c r="Z7684" i="27"/>
  <c r="Q7684" i="27"/>
  <c r="Y7685" i="27"/>
  <c r="Z7685" i="27"/>
  <c r="Q7685" i="27"/>
  <c r="Y7686" i="27"/>
  <c r="Z7686" i="27"/>
  <c r="Q7686" i="27"/>
  <c r="Y7687" i="27"/>
  <c r="Z7687" i="27"/>
  <c r="Q7687" i="27"/>
  <c r="Y7688" i="27"/>
  <c r="Z7688" i="27"/>
  <c r="Q7688" i="27"/>
  <c r="Y7689" i="27"/>
  <c r="Z7689" i="27"/>
  <c r="Q7689" i="27"/>
  <c r="Y7690" i="27"/>
  <c r="Z7690" i="27"/>
  <c r="Q7690" i="27"/>
  <c r="Y7691" i="27"/>
  <c r="Z7691" i="27"/>
  <c r="Q7691" i="27"/>
  <c r="Y7692" i="27"/>
  <c r="Z7692" i="27"/>
  <c r="Q7692" i="27"/>
  <c r="Y7693" i="27"/>
  <c r="Z7693" i="27"/>
  <c r="Q7693" i="27"/>
  <c r="Y7694" i="27"/>
  <c r="Z7694" i="27"/>
  <c r="Q7694" i="27"/>
  <c r="Y7695" i="27"/>
  <c r="Z7695" i="27"/>
  <c r="Q7695" i="27"/>
  <c r="Y7696" i="27"/>
  <c r="Z7696" i="27"/>
  <c r="Q7696" i="27"/>
  <c r="Y7697" i="27"/>
  <c r="Z7697" i="27"/>
  <c r="Q7697" i="27"/>
  <c r="Y7698" i="27"/>
  <c r="Z7698" i="27"/>
  <c r="Q7698" i="27"/>
  <c r="Y7699" i="27"/>
  <c r="Z7699" i="27"/>
  <c r="Q7699" i="27"/>
  <c r="Y7700" i="27"/>
  <c r="Z7700" i="27"/>
  <c r="Q7700" i="27"/>
  <c r="Y7701" i="27"/>
  <c r="Z7701" i="27"/>
  <c r="Q7701" i="27"/>
  <c r="Y7702" i="27"/>
  <c r="Z7702" i="27"/>
  <c r="Q7702" i="27"/>
  <c r="Y7703" i="27"/>
  <c r="Z7703" i="27"/>
  <c r="Q7703" i="27"/>
  <c r="Y7704" i="27"/>
  <c r="Z7704" i="27"/>
  <c r="Q7704" i="27"/>
  <c r="Y7705" i="27"/>
  <c r="Z7705" i="27"/>
  <c r="Q7705" i="27"/>
  <c r="Y7706" i="27"/>
  <c r="Z7706" i="27"/>
  <c r="Q7706" i="27"/>
  <c r="Y7707" i="27"/>
  <c r="Z7707" i="27"/>
  <c r="Q7707" i="27"/>
  <c r="Y7708" i="27"/>
  <c r="Z7708" i="27"/>
  <c r="Q7708" i="27"/>
  <c r="Y7709" i="27"/>
  <c r="Z7709" i="27"/>
  <c r="Q7709" i="27"/>
  <c r="Y7710" i="27"/>
  <c r="Z7710" i="27"/>
  <c r="Q7710" i="27"/>
  <c r="Y7711" i="27"/>
  <c r="Z7711" i="27"/>
  <c r="Q7711" i="27"/>
  <c r="Y7712" i="27"/>
  <c r="Z7712" i="27"/>
  <c r="Q7712" i="27"/>
  <c r="Y7713" i="27"/>
  <c r="Z7713" i="27"/>
  <c r="Q7713" i="27"/>
  <c r="Y7714" i="27"/>
  <c r="Z7714" i="27"/>
  <c r="Q7714" i="27"/>
  <c r="Y7715" i="27"/>
  <c r="Z7715" i="27"/>
  <c r="Q7715" i="27"/>
  <c r="Y7716" i="27"/>
  <c r="Z7716" i="27"/>
  <c r="Q7716" i="27"/>
  <c r="Y7717" i="27"/>
  <c r="Z7717" i="27"/>
  <c r="Q7717" i="27"/>
  <c r="Y7718" i="27"/>
  <c r="Z7718" i="27"/>
  <c r="Q7718" i="27"/>
  <c r="Y7719" i="27"/>
  <c r="Z7719" i="27"/>
  <c r="Q7719" i="27"/>
  <c r="Y7720" i="27"/>
  <c r="Z7720" i="27"/>
  <c r="Q7720" i="27"/>
  <c r="Y7721" i="27"/>
  <c r="Z7721" i="27"/>
  <c r="Q7721" i="27"/>
  <c r="Y7722" i="27"/>
  <c r="Z7722" i="27"/>
  <c r="Q7722" i="27"/>
  <c r="Y7723" i="27"/>
  <c r="Z7723" i="27"/>
  <c r="Q7723" i="27"/>
  <c r="Y7724" i="27"/>
  <c r="Z7724" i="27"/>
  <c r="Q7724" i="27"/>
  <c r="Y7725" i="27"/>
  <c r="Z7725" i="27"/>
  <c r="Q7725" i="27"/>
  <c r="Y7726" i="27"/>
  <c r="Z7726" i="27"/>
  <c r="Q7726" i="27"/>
  <c r="Y7727" i="27"/>
  <c r="Z7727" i="27"/>
  <c r="Q7727" i="27"/>
  <c r="Y7728" i="27"/>
  <c r="Z7728" i="27"/>
  <c r="Q7728" i="27"/>
  <c r="Y7729" i="27"/>
  <c r="Z7729" i="27"/>
  <c r="Q7729" i="27"/>
  <c r="Y7730" i="27"/>
  <c r="Z7730" i="27"/>
  <c r="Q7730" i="27"/>
  <c r="Y7731" i="27"/>
  <c r="Z7731" i="27"/>
  <c r="Q7731" i="27"/>
  <c r="Y7732" i="27"/>
  <c r="Z7732" i="27"/>
  <c r="Q7732" i="27"/>
  <c r="Y7733" i="27"/>
  <c r="Z7733" i="27"/>
  <c r="Q7733" i="27"/>
  <c r="Y7734" i="27"/>
  <c r="Z7734" i="27"/>
  <c r="Q7734" i="27"/>
  <c r="Y7735" i="27"/>
  <c r="Z7735" i="27"/>
  <c r="Q7735" i="27"/>
  <c r="Y7736" i="27"/>
  <c r="Z7736" i="27"/>
  <c r="Q7736" i="27"/>
  <c r="Y7737" i="27"/>
  <c r="Z7737" i="27"/>
  <c r="Q7737" i="27"/>
  <c r="Y7738" i="27"/>
  <c r="Z7738" i="27"/>
  <c r="Q7738" i="27"/>
  <c r="Y7739" i="27"/>
  <c r="Z7739" i="27"/>
  <c r="Q7739" i="27"/>
  <c r="Y7740" i="27"/>
  <c r="Z7740" i="27"/>
  <c r="Q7740" i="27"/>
  <c r="Y7741" i="27"/>
  <c r="Z7741" i="27"/>
  <c r="Q7741" i="27"/>
  <c r="Y7742" i="27"/>
  <c r="Z7742" i="27"/>
  <c r="Q7742" i="27"/>
  <c r="Y7743" i="27"/>
  <c r="Z7743" i="27"/>
  <c r="Q7743" i="27"/>
  <c r="Y7744" i="27"/>
  <c r="Z7744" i="27"/>
  <c r="Q7744" i="27"/>
  <c r="Y7745" i="27"/>
  <c r="Z7745" i="27"/>
  <c r="Q7745" i="27"/>
  <c r="Y7746" i="27"/>
  <c r="Z7746" i="27"/>
  <c r="Q7746" i="27"/>
  <c r="Y7747" i="27"/>
  <c r="Z7747" i="27"/>
  <c r="Q7747" i="27"/>
  <c r="Y7748" i="27"/>
  <c r="Z7748" i="27"/>
  <c r="Q7748" i="27"/>
  <c r="Y7749" i="27"/>
  <c r="Z7749" i="27"/>
  <c r="Q7749" i="27"/>
  <c r="Y7750" i="27"/>
  <c r="Z7750" i="27"/>
  <c r="Q7750" i="27"/>
  <c r="Y7751" i="27"/>
  <c r="Z7751" i="27"/>
  <c r="Q7751" i="27"/>
  <c r="Y7752" i="27"/>
  <c r="Z7752" i="27"/>
  <c r="Q7752" i="27"/>
  <c r="Y7753" i="27"/>
  <c r="Z7753" i="27"/>
  <c r="Q7753" i="27"/>
  <c r="Y7754" i="27"/>
  <c r="Z7754" i="27"/>
  <c r="Q7754" i="27"/>
  <c r="Y7755" i="27"/>
  <c r="Z7755" i="27"/>
  <c r="Q7755" i="27"/>
  <c r="Y7756" i="27"/>
  <c r="Z7756" i="27"/>
  <c r="Q7756" i="27"/>
  <c r="Y7757" i="27"/>
  <c r="Z7757" i="27"/>
  <c r="Q7757" i="27"/>
  <c r="Y7758" i="27"/>
  <c r="Z7758" i="27"/>
  <c r="Q7758" i="27"/>
  <c r="Y7759" i="27"/>
  <c r="Z7759" i="27"/>
  <c r="Q7759" i="27"/>
  <c r="Y7760" i="27"/>
  <c r="Z7760" i="27"/>
  <c r="Q7760" i="27"/>
  <c r="Y7761" i="27"/>
  <c r="Z7761" i="27"/>
  <c r="Q7761" i="27"/>
  <c r="Y7762" i="27"/>
  <c r="Z7762" i="27"/>
  <c r="Q7762" i="27"/>
  <c r="Y7763" i="27"/>
  <c r="Z7763" i="27"/>
  <c r="Q7763" i="27"/>
  <c r="Y7764" i="27"/>
  <c r="Z7764" i="27"/>
  <c r="Q7764" i="27"/>
  <c r="Y7765" i="27"/>
  <c r="Z7765" i="27"/>
  <c r="Q7765" i="27"/>
  <c r="Y7766" i="27"/>
  <c r="Z7766" i="27"/>
  <c r="Q7766" i="27"/>
  <c r="Y7767" i="27"/>
  <c r="Z7767" i="27"/>
  <c r="Q7767" i="27"/>
  <c r="Y7768" i="27"/>
  <c r="Z7768" i="27"/>
  <c r="Q7768" i="27"/>
  <c r="Y7769" i="27"/>
  <c r="Z7769" i="27"/>
  <c r="Q7769" i="27"/>
  <c r="Y7770" i="27"/>
  <c r="Z7770" i="27"/>
  <c r="Q7770" i="27"/>
  <c r="Y7771" i="27"/>
  <c r="Z7771" i="27"/>
  <c r="Q7771" i="27"/>
  <c r="Y7772" i="27"/>
  <c r="Z7772" i="27"/>
  <c r="Q7772" i="27"/>
  <c r="Y7773" i="27"/>
  <c r="Z7773" i="27"/>
  <c r="Q7773" i="27"/>
  <c r="Y7774" i="27"/>
  <c r="Z7774" i="27"/>
  <c r="Q7774" i="27"/>
  <c r="Y7775" i="27"/>
  <c r="Z7775" i="27"/>
  <c r="Q7775" i="27"/>
  <c r="Y7776" i="27"/>
  <c r="Z7776" i="27"/>
  <c r="Q7776" i="27"/>
  <c r="Y7777" i="27"/>
  <c r="Z7777" i="27"/>
  <c r="Q7777" i="27"/>
  <c r="Y7778" i="27"/>
  <c r="Z7778" i="27"/>
  <c r="Q7778" i="27"/>
  <c r="Y7779" i="27"/>
  <c r="Z7779" i="27"/>
  <c r="Q7779" i="27"/>
  <c r="Y7780" i="27"/>
  <c r="Z7780" i="27"/>
  <c r="Q7780" i="27"/>
  <c r="Y7781" i="27"/>
  <c r="Z7781" i="27"/>
  <c r="Q7781" i="27"/>
  <c r="Y7782" i="27"/>
  <c r="Z7782" i="27"/>
  <c r="Q7782" i="27"/>
  <c r="Y7783" i="27"/>
  <c r="Z7783" i="27"/>
  <c r="Q7783" i="27"/>
  <c r="Y7784" i="27"/>
  <c r="Z7784" i="27"/>
  <c r="Q7784" i="27"/>
  <c r="Y7785" i="27"/>
  <c r="Z7785" i="27"/>
  <c r="Q7785" i="27"/>
  <c r="Y7786" i="27"/>
  <c r="Z7786" i="27"/>
  <c r="Q7786" i="27"/>
  <c r="Y7787" i="27"/>
  <c r="Z7787" i="27"/>
  <c r="Q7787" i="27"/>
  <c r="Y7788" i="27"/>
  <c r="Z7788" i="27"/>
  <c r="Q7788" i="27"/>
  <c r="Y7789" i="27"/>
  <c r="Z7789" i="27"/>
  <c r="Q7789" i="27"/>
  <c r="Y7790" i="27"/>
  <c r="Z7790" i="27"/>
  <c r="Q7790" i="27"/>
  <c r="Y7791" i="27"/>
  <c r="Z7791" i="27"/>
  <c r="Q7791" i="27"/>
  <c r="Y7792" i="27"/>
  <c r="Z7792" i="27"/>
  <c r="Q7792" i="27"/>
  <c r="Y7793" i="27"/>
  <c r="Z7793" i="27"/>
  <c r="Q7793" i="27"/>
  <c r="Y7794" i="27"/>
  <c r="Z7794" i="27"/>
  <c r="Q7794" i="27"/>
  <c r="Y7795" i="27"/>
  <c r="Z7795" i="27"/>
  <c r="Q7795" i="27"/>
  <c r="Y7796" i="27"/>
  <c r="Z7796" i="27"/>
  <c r="Q7796" i="27"/>
  <c r="Y7797" i="27"/>
  <c r="Z7797" i="27"/>
  <c r="Q7797" i="27"/>
  <c r="Y7798" i="27"/>
  <c r="Z7798" i="27"/>
  <c r="Q7798" i="27"/>
  <c r="Y7799" i="27"/>
  <c r="Z7799" i="27"/>
  <c r="Q7799" i="27"/>
  <c r="Y7800" i="27"/>
  <c r="Z7800" i="27"/>
  <c r="Q7800" i="27"/>
  <c r="Y7801" i="27"/>
  <c r="Z7801" i="27"/>
  <c r="Q7801" i="27"/>
  <c r="Y7802" i="27"/>
  <c r="Z7802" i="27"/>
  <c r="Q7802" i="27"/>
  <c r="Y7803" i="27"/>
  <c r="Z7803" i="27"/>
  <c r="Q7803" i="27"/>
  <c r="Y7804" i="27"/>
  <c r="Z7804" i="27"/>
  <c r="Q7804" i="27"/>
  <c r="Y7805" i="27"/>
  <c r="Z7805" i="27"/>
  <c r="Q7805" i="27"/>
  <c r="Y7806" i="27"/>
  <c r="Z7806" i="27"/>
  <c r="Q7806" i="27"/>
  <c r="Y7807" i="27"/>
  <c r="Z7807" i="27"/>
  <c r="Q7807" i="27"/>
  <c r="Y7808" i="27"/>
  <c r="Z7808" i="27"/>
  <c r="Q7808" i="27"/>
  <c r="Y7809" i="27"/>
  <c r="Z7809" i="27"/>
  <c r="Q7809" i="27"/>
  <c r="Y7810" i="27"/>
  <c r="Z7810" i="27"/>
  <c r="Q7810" i="27"/>
  <c r="Y7811" i="27"/>
  <c r="Z7811" i="27"/>
  <c r="Q7811" i="27"/>
  <c r="Y7812" i="27"/>
  <c r="Z7812" i="27"/>
  <c r="Q7812" i="27"/>
  <c r="Y7813" i="27"/>
  <c r="Z7813" i="27"/>
  <c r="Q7813" i="27"/>
  <c r="Y7814" i="27"/>
  <c r="Z7814" i="27"/>
  <c r="Q7814" i="27"/>
  <c r="Y7815" i="27"/>
  <c r="Z7815" i="27"/>
  <c r="Q7815" i="27"/>
  <c r="Y7816" i="27"/>
  <c r="Z7816" i="27"/>
  <c r="Q7816" i="27"/>
  <c r="Y7817" i="27"/>
  <c r="Z7817" i="27"/>
  <c r="Q7817" i="27"/>
  <c r="Y7818" i="27"/>
  <c r="Z7818" i="27"/>
  <c r="Q7818" i="27"/>
  <c r="Y7819" i="27"/>
  <c r="Z7819" i="27"/>
  <c r="Q7819" i="27"/>
  <c r="Y7820" i="27"/>
  <c r="Z7820" i="27"/>
  <c r="Q7820" i="27"/>
  <c r="Y7821" i="27"/>
  <c r="Z7821" i="27"/>
  <c r="Q7821" i="27"/>
  <c r="Y7822" i="27"/>
  <c r="Z7822" i="27"/>
  <c r="Q7822" i="27"/>
  <c r="Y7823" i="27"/>
  <c r="Z7823" i="27"/>
  <c r="Q7823" i="27"/>
  <c r="Y7824" i="27"/>
  <c r="Z7824" i="27"/>
  <c r="Q7824" i="27"/>
  <c r="Y7825" i="27"/>
  <c r="Z7825" i="27"/>
  <c r="Q7825" i="27"/>
  <c r="Y7826" i="27"/>
  <c r="Z7826" i="27"/>
  <c r="Q7826" i="27"/>
  <c r="Y7827" i="27"/>
  <c r="Z7827" i="27"/>
  <c r="Q7827" i="27"/>
  <c r="Y7828" i="27"/>
  <c r="Z7828" i="27"/>
  <c r="Q7828" i="27"/>
  <c r="Y7829" i="27"/>
  <c r="Z7829" i="27"/>
  <c r="Q7829" i="27"/>
  <c r="Y7830" i="27"/>
  <c r="Z7830" i="27"/>
  <c r="Q7830" i="27"/>
  <c r="Y7831" i="27"/>
  <c r="Z7831" i="27"/>
  <c r="Q7831" i="27"/>
  <c r="Y7832" i="27"/>
  <c r="Z7832" i="27"/>
  <c r="Q7832" i="27"/>
  <c r="Y7833" i="27"/>
  <c r="Z7833" i="27"/>
  <c r="Q7833" i="27"/>
  <c r="Y7834" i="27"/>
  <c r="Z7834" i="27"/>
  <c r="Q7834" i="27"/>
  <c r="Y7835" i="27"/>
  <c r="Z7835" i="27"/>
  <c r="Q7835" i="27"/>
  <c r="Y7836" i="27"/>
  <c r="Z7836" i="27"/>
  <c r="Q7836" i="27"/>
  <c r="Y7837" i="27"/>
  <c r="Z7837" i="27"/>
  <c r="Q7837" i="27"/>
  <c r="Y7838" i="27"/>
  <c r="Z7838" i="27"/>
  <c r="Q7838" i="27"/>
  <c r="Y7839" i="27"/>
  <c r="Z7839" i="27"/>
  <c r="Q7839" i="27"/>
  <c r="Y7840" i="27"/>
  <c r="Z7840" i="27"/>
  <c r="Q7840" i="27"/>
  <c r="Y7841" i="27"/>
  <c r="Z7841" i="27"/>
  <c r="Q7841" i="27"/>
  <c r="Y7842" i="27"/>
  <c r="Z7842" i="27"/>
  <c r="Q7842" i="27"/>
  <c r="Y7843" i="27"/>
  <c r="Z7843" i="27"/>
  <c r="Q7843" i="27"/>
  <c r="Y7844" i="27"/>
  <c r="Z7844" i="27"/>
  <c r="Q7844" i="27"/>
  <c r="Y7845" i="27"/>
  <c r="Z7845" i="27"/>
  <c r="Q7845" i="27"/>
  <c r="Y7846" i="27"/>
  <c r="Z7846" i="27"/>
  <c r="Q7846" i="27"/>
  <c r="Y7847" i="27"/>
  <c r="Z7847" i="27"/>
  <c r="Q7847" i="27"/>
  <c r="Y7848" i="27"/>
  <c r="Z7848" i="27"/>
  <c r="Q7848" i="27"/>
  <c r="Y7849" i="27"/>
  <c r="Z7849" i="27"/>
  <c r="Q7849" i="27"/>
  <c r="Y7850" i="27"/>
  <c r="Z7850" i="27"/>
  <c r="Q7850" i="27"/>
  <c r="Y7851" i="27"/>
  <c r="Z7851" i="27"/>
  <c r="Q7851" i="27"/>
  <c r="Y7852" i="27"/>
  <c r="Z7852" i="27"/>
  <c r="Q7852" i="27"/>
  <c r="Y7853" i="27"/>
  <c r="Z7853" i="27"/>
  <c r="Q7853" i="27"/>
  <c r="Y7854" i="27"/>
  <c r="Z7854" i="27"/>
  <c r="Q7854" i="27"/>
  <c r="Y7855" i="27"/>
  <c r="Z7855" i="27"/>
  <c r="Q7855" i="27"/>
  <c r="Y7856" i="27"/>
  <c r="Z7856" i="27"/>
  <c r="Q7856" i="27"/>
  <c r="Y7857" i="27"/>
  <c r="Z7857" i="27"/>
  <c r="Q7857" i="27"/>
  <c r="Y7858" i="27"/>
  <c r="Z7858" i="27"/>
  <c r="Q7858" i="27"/>
  <c r="Y7859" i="27"/>
  <c r="Z7859" i="27"/>
  <c r="Q7859" i="27"/>
  <c r="Y7860" i="27"/>
  <c r="Z7860" i="27"/>
  <c r="Q7860" i="27"/>
  <c r="Y7861" i="27"/>
  <c r="Z7861" i="27"/>
  <c r="Q7861" i="27"/>
  <c r="Y7862" i="27"/>
  <c r="Z7862" i="27"/>
  <c r="Q7862" i="27"/>
  <c r="Y7863" i="27"/>
  <c r="Z7863" i="27"/>
  <c r="Q7863" i="27"/>
  <c r="Y7864" i="27"/>
  <c r="Z7864" i="27"/>
  <c r="Q7864" i="27"/>
  <c r="Y7865" i="27"/>
  <c r="Z7865" i="27"/>
  <c r="Q7865" i="27"/>
  <c r="Y7866" i="27"/>
  <c r="Z7866" i="27"/>
  <c r="Q7866" i="27"/>
  <c r="Z2294" i="27"/>
  <c r="Q2294" i="27"/>
  <c r="Z2318" i="27"/>
  <c r="Q2318" i="27"/>
  <c r="Z2321" i="27"/>
  <c r="Q2321" i="27"/>
  <c r="Z2330" i="27"/>
  <c r="Q2330" i="27"/>
  <c r="Z2333" i="27"/>
  <c r="Q2333" i="27"/>
  <c r="Z2342" i="27"/>
  <c r="Q2342" i="27"/>
  <c r="Z2345" i="27"/>
  <c r="Q2345" i="27"/>
  <c r="Z2354" i="27"/>
  <c r="Q2354" i="27"/>
  <c r="Z2357" i="27"/>
  <c r="Q2357" i="27"/>
  <c r="Z2369" i="27"/>
  <c r="Q2369" i="27"/>
  <c r="Z2378" i="27"/>
  <c r="Q2378" i="27"/>
  <c r="Z2393" i="27"/>
  <c r="Q2393" i="27"/>
  <c r="Z2405" i="27"/>
  <c r="Q2405" i="27"/>
  <c r="Z2414" i="27"/>
  <c r="Q2414" i="27"/>
  <c r="Z2426" i="27"/>
  <c r="Q2426" i="27"/>
  <c r="Z2429" i="27"/>
  <c r="Q2429" i="27"/>
  <c r="Z7682" i="27"/>
  <c r="Q7682" i="27"/>
  <c r="Z7566" i="27"/>
  <c r="Q7566" i="27"/>
  <c r="Q7551" i="27"/>
  <c r="Z7517" i="27"/>
  <c r="Q7517" i="27"/>
  <c r="Z7459" i="27"/>
  <c r="Q7459" i="27"/>
  <c r="Z7434" i="27"/>
  <c r="Q7434" i="27"/>
  <c r="Z7409" i="27"/>
  <c r="Q7409" i="27"/>
  <c r="Z7386" i="27"/>
  <c r="Q7386" i="27"/>
  <c r="Q7385" i="27"/>
  <c r="Z7326" i="27"/>
  <c r="Q7326" i="27"/>
  <c r="Z7184" i="27"/>
  <c r="Q7184" i="27"/>
  <c r="Z7169" i="27"/>
  <c r="Q7169" i="27"/>
  <c r="Z7157" i="27"/>
  <c r="Q7157" i="27"/>
  <c r="Z7106" i="27"/>
  <c r="Q7106" i="27"/>
  <c r="Z7070" i="27"/>
  <c r="Q7070" i="27"/>
  <c r="Z7064" i="27"/>
  <c r="Q7064" i="27"/>
  <c r="Z7057" i="27"/>
  <c r="Q7057" i="27"/>
  <c r="Z7014" i="27"/>
  <c r="Q7014" i="27"/>
  <c r="Z6966" i="27"/>
  <c r="Q6966" i="27"/>
  <c r="Z6954" i="27"/>
  <c r="Q6954" i="27"/>
  <c r="Z6950" i="27"/>
  <c r="Q6950" i="27"/>
  <c r="Z6939" i="27"/>
  <c r="Q6939" i="27"/>
  <c r="Z6931" i="27"/>
  <c r="Q6931" i="27"/>
  <c r="Z6917" i="27"/>
  <c r="Q6917" i="27"/>
  <c r="Z6872" i="27"/>
  <c r="Q6872" i="27"/>
  <c r="Z6859" i="27"/>
  <c r="Q6859" i="27"/>
  <c r="Z6835" i="27"/>
  <c r="Q6835" i="27"/>
  <c r="Z6812" i="27"/>
  <c r="Q6812" i="27"/>
  <c r="Z6806" i="27"/>
  <c r="Q6806" i="27"/>
  <c r="Z6795" i="27"/>
  <c r="Q6795" i="27"/>
  <c r="Z6776" i="27"/>
  <c r="Q6776" i="27"/>
  <c r="Z6771" i="27"/>
  <c r="Q6771" i="27"/>
  <c r="Z6763" i="27"/>
  <c r="Q6763" i="27"/>
  <c r="Z6736" i="27"/>
  <c r="Q6736" i="27"/>
  <c r="Z6735" i="27"/>
  <c r="Q6735" i="27"/>
  <c r="Z6728" i="27"/>
  <c r="Q6728" i="27"/>
  <c r="Z6722" i="27"/>
  <c r="Q6722" i="27"/>
  <c r="Z6715" i="27"/>
  <c r="Q6715" i="27"/>
  <c r="Z6714" i="27"/>
  <c r="Q6714" i="27"/>
  <c r="Z6700" i="27"/>
  <c r="Q6700" i="27"/>
  <c r="Z6692" i="27"/>
  <c r="Q6692" i="27"/>
  <c r="Z6687" i="27"/>
  <c r="Q6687" i="27"/>
  <c r="Z6678" i="27"/>
  <c r="Q6678" i="27"/>
  <c r="Z6667" i="27"/>
  <c r="Q6667" i="27"/>
  <c r="Z6644" i="27"/>
  <c r="Q6644" i="27"/>
  <c r="Z6642" i="27"/>
  <c r="Q6642" i="27"/>
  <c r="Z6641" i="27"/>
  <c r="Q6641" i="27"/>
  <c r="Z6639" i="27"/>
  <c r="Q6639" i="27"/>
  <c r="Z6630" i="27"/>
  <c r="Q6630" i="27"/>
  <c r="Z6627" i="27"/>
  <c r="Q6627" i="27"/>
  <c r="Z6618" i="27"/>
  <c r="Q6618" i="27"/>
  <c r="Z6606" i="27"/>
  <c r="Q6606" i="27"/>
  <c r="Z6603" i="27"/>
  <c r="Q6603" i="27"/>
  <c r="Z6593" i="27"/>
  <c r="Q6593" i="27"/>
  <c r="Z6590" i="27"/>
  <c r="Q6590" i="27"/>
  <c r="Z6583" i="27"/>
  <c r="Q6583" i="27"/>
  <c r="Z6581" i="27"/>
  <c r="Q6581" i="27"/>
  <c r="Z6578" i="27"/>
  <c r="Q6578" i="27"/>
  <c r="Z6556" i="27"/>
  <c r="Q6556" i="27"/>
  <c r="Z6546" i="27"/>
  <c r="Q6546" i="27"/>
  <c r="Z6545" i="27"/>
  <c r="Q6545" i="27"/>
  <c r="Z6542" i="27"/>
  <c r="Q6542" i="27"/>
  <c r="Z6534" i="27"/>
  <c r="Q6534" i="27"/>
  <c r="Z6521" i="27"/>
  <c r="Q6521" i="27"/>
  <c r="Z6511" i="27"/>
  <c r="Q6511" i="27"/>
  <c r="Z6509" i="27"/>
  <c r="Q6509" i="27"/>
  <c r="Z6508" i="27"/>
  <c r="Q6508" i="27"/>
  <c r="Z6494" i="27"/>
  <c r="Q6494" i="27"/>
  <c r="Z6488" i="27"/>
  <c r="Q6488" i="27"/>
  <c r="Z6484" i="27"/>
  <c r="Q6484" i="27"/>
  <c r="Z6475" i="27"/>
  <c r="Q6475" i="27"/>
  <c r="Z6464" i="27"/>
  <c r="Q6464" i="27"/>
  <c r="Z6463" i="27"/>
  <c r="Q6463" i="27"/>
  <c r="Z6462" i="27"/>
  <c r="Q6462" i="27"/>
  <c r="Z6454" i="27"/>
  <c r="Q6454" i="27"/>
  <c r="Z6451" i="27"/>
  <c r="Q6451" i="27"/>
  <c r="Z6448" i="27"/>
  <c r="Q6448" i="27"/>
  <c r="Z6446" i="27"/>
  <c r="Q6446" i="27"/>
  <c r="Z6428" i="27"/>
  <c r="Q6428" i="27"/>
  <c r="Z6426" i="27"/>
  <c r="Q6426" i="27"/>
  <c r="Z6416" i="27"/>
  <c r="Q6416" i="27"/>
  <c r="Z6403" i="27"/>
  <c r="Q6403" i="27"/>
  <c r="Z6402" i="27"/>
  <c r="Q6402" i="27"/>
  <c r="Z6391" i="27"/>
  <c r="Q6391" i="27"/>
  <c r="Z6387" i="27"/>
  <c r="Q6387" i="27"/>
  <c r="Z6379" i="27"/>
  <c r="Q6379" i="27"/>
  <c r="Z6368" i="27"/>
  <c r="Q6368" i="27"/>
  <c r="Z6352" i="27"/>
  <c r="Q6352" i="27"/>
  <c r="Z6342" i="27"/>
  <c r="Q6342" i="27"/>
  <c r="Z6338" i="27"/>
  <c r="Q6338" i="27"/>
  <c r="Z6331" i="27"/>
  <c r="Q6331" i="27"/>
  <c r="Z6319" i="27"/>
  <c r="Q6319" i="27"/>
  <c r="Z6318" i="27"/>
  <c r="Q6318" i="27"/>
  <c r="Z6317" i="27"/>
  <c r="Q6317" i="27"/>
  <c r="Z6296" i="27"/>
  <c r="Q6296" i="27"/>
  <c r="Z6294" i="27"/>
  <c r="Q6294" i="27"/>
  <c r="Z6284" i="27"/>
  <c r="Q6284" i="27"/>
  <c r="Z6280" i="27"/>
  <c r="Q6280" i="27"/>
  <c r="Z6271" i="27"/>
  <c r="Q6271" i="27"/>
  <c r="Z6269" i="27"/>
  <c r="Q6269" i="27"/>
  <c r="Z6268" i="27"/>
  <c r="Q6268" i="27"/>
  <c r="Z6266" i="27"/>
  <c r="Q6266" i="27"/>
  <c r="Z6260" i="27"/>
  <c r="Q6260" i="27"/>
  <c r="Z6257" i="27"/>
  <c r="Q6257" i="27"/>
  <c r="Z6255" i="27"/>
  <c r="Q6255" i="27"/>
  <c r="Z6246" i="27"/>
  <c r="Q6246" i="27"/>
  <c r="Z6245" i="27"/>
  <c r="Q6245" i="27"/>
  <c r="Z6244" i="27"/>
  <c r="Q6244" i="27"/>
  <c r="Z6233" i="27"/>
  <c r="Q6233" i="27"/>
  <c r="Z6232" i="27"/>
  <c r="Q6232" i="27"/>
  <c r="Z6223" i="27"/>
  <c r="Q6223" i="27"/>
  <c r="Z6211" i="27"/>
  <c r="Q6211" i="27"/>
  <c r="Z6209" i="27"/>
  <c r="Q6209" i="27"/>
  <c r="Z6208" i="27"/>
  <c r="Q6208" i="27"/>
  <c r="Z6199" i="27"/>
  <c r="Q6199" i="27"/>
  <c r="Z6196" i="27"/>
  <c r="Q6196" i="27"/>
  <c r="Z6194" i="27"/>
  <c r="Q6194" i="27"/>
  <c r="Q6193" i="27"/>
  <c r="Z6188" i="27"/>
  <c r="Q6188" i="27"/>
  <c r="Z6187" i="27"/>
  <c r="Q6187" i="27"/>
  <c r="Q6186" i="27"/>
  <c r="Z6184" i="27"/>
  <c r="Q6184" i="27"/>
  <c r="Z6175" i="27"/>
  <c r="Q6175" i="27"/>
  <c r="Z6174" i="27"/>
  <c r="Q6174" i="27"/>
  <c r="Z6173" i="27"/>
  <c r="Q6173" i="27"/>
  <c r="Z6171" i="27"/>
  <c r="Q6171" i="27"/>
  <c r="Z6163" i="27"/>
  <c r="Q6163" i="27"/>
  <c r="Z6152" i="27"/>
  <c r="Q6152" i="27"/>
  <c r="Q6150" i="27"/>
  <c r="Z6148" i="27"/>
  <c r="Q6148" i="27"/>
  <c r="Z6140" i="27"/>
  <c r="Q6140" i="27"/>
  <c r="Z6139" i="27"/>
  <c r="Q6139" i="27"/>
  <c r="Z6138" i="27"/>
  <c r="Q6138" i="27"/>
  <c r="Z6136" i="27"/>
  <c r="Q6136" i="27"/>
  <c r="Z6128" i="27"/>
  <c r="Q6128" i="27"/>
  <c r="Z6126" i="27"/>
  <c r="Q6126" i="27"/>
  <c r="Z6124" i="27"/>
  <c r="Q6124" i="27"/>
  <c r="Z6116" i="27"/>
  <c r="Q6116" i="27"/>
  <c r="Z6115" i="27"/>
  <c r="Q6115" i="27"/>
  <c r="Z6114" i="27"/>
  <c r="Q6114" i="27"/>
  <c r="Z6112" i="27"/>
  <c r="Q6112" i="27"/>
  <c r="Z6111" i="27"/>
  <c r="Q6111" i="27"/>
  <c r="Z6103" i="27"/>
  <c r="Q6103" i="27"/>
  <c r="Z6102" i="27"/>
  <c r="Q6102" i="27"/>
  <c r="Z6101" i="27"/>
  <c r="Q6101" i="27"/>
  <c r="Z6091" i="27"/>
  <c r="Q6091" i="27"/>
  <c r="Z6088" i="27"/>
  <c r="Q6088" i="27"/>
  <c r="Z6080" i="27"/>
  <c r="Q6080" i="27"/>
  <c r="Z6076" i="27"/>
  <c r="Q6076" i="27"/>
  <c r="Z6075" i="27"/>
  <c r="Q6075" i="27"/>
  <c r="Z6074" i="27"/>
  <c r="Q6074" i="27"/>
  <c r="Z6068" i="27"/>
  <c r="Q6068" i="27"/>
  <c r="Z6067" i="27"/>
  <c r="Q6067" i="27"/>
  <c r="Z6064" i="27"/>
  <c r="Q6064" i="27"/>
  <c r="Z6054" i="27"/>
  <c r="Q6054" i="27"/>
  <c r="Z6053" i="27"/>
  <c r="Q6053" i="27"/>
  <c r="Z6044" i="27"/>
  <c r="Q6044" i="27"/>
  <c r="Z6041" i="27"/>
  <c r="Q6041" i="27"/>
  <c r="Z6034" i="27"/>
  <c r="Q6034" i="27"/>
  <c r="Z6032" i="27"/>
  <c r="Q6032" i="27"/>
  <c r="Z6028" i="27"/>
  <c r="Q6028" i="27"/>
  <c r="Z6020" i="27"/>
  <c r="Q6020" i="27"/>
  <c r="Z6019" i="27"/>
  <c r="Q6019" i="27"/>
  <c r="Z6017" i="27"/>
  <c r="Q6017" i="27"/>
  <c r="Z6010" i="27"/>
  <c r="Q6010" i="27"/>
  <c r="Z6005" i="27"/>
  <c r="Q6005" i="27"/>
  <c r="Z5996" i="27"/>
  <c r="Q5996" i="27"/>
  <c r="Z5993" i="27"/>
  <c r="Q5993" i="27"/>
  <c r="Z5992" i="27"/>
  <c r="Q5992" i="27"/>
  <c r="Z5986" i="27"/>
  <c r="Q5986" i="27"/>
  <c r="Z5984" i="27"/>
  <c r="Q5984" i="27"/>
  <c r="Z5983" i="27"/>
  <c r="Q5983" i="27"/>
  <c r="Z5981" i="27"/>
  <c r="Q5981" i="27"/>
  <c r="Z5978" i="27"/>
  <c r="Q5978" i="27"/>
  <c r="Z5972" i="27"/>
  <c r="Q5972" i="27"/>
  <c r="Z5969" i="27"/>
  <c r="Q5969" i="27"/>
  <c r="Z5968" i="27"/>
  <c r="Q5968" i="27"/>
  <c r="Z5966" i="27"/>
  <c r="Q5966" i="27"/>
  <c r="Z5962" i="27"/>
  <c r="Q5962" i="27"/>
  <c r="Z5960" i="27"/>
  <c r="Q5960" i="27"/>
  <c r="Z5958" i="27"/>
  <c r="Q5958" i="27"/>
  <c r="Z5957" i="27"/>
  <c r="Q5957" i="27"/>
  <c r="Z5950" i="27"/>
  <c r="Q5950" i="27"/>
  <c r="Z5947" i="27"/>
  <c r="Q5947" i="27"/>
  <c r="Z5946" i="27"/>
  <c r="Q5946" i="27"/>
  <c r="Z5936" i="27"/>
  <c r="Q5936" i="27"/>
  <c r="Z5934" i="27"/>
  <c r="Q5934" i="27"/>
  <c r="Z5933" i="27"/>
  <c r="Q5933" i="27"/>
  <c r="Z5931" i="27"/>
  <c r="Q5931" i="27"/>
  <c r="Z5930" i="27"/>
  <c r="Q5930" i="27"/>
  <c r="Z5924" i="27"/>
  <c r="Q5924" i="27"/>
  <c r="Z5922" i="27"/>
  <c r="Q5922" i="27"/>
  <c r="Z5921" i="27"/>
  <c r="Q5921" i="27"/>
  <c r="Z5920" i="27"/>
  <c r="Q5920" i="27"/>
  <c r="Z5912" i="27"/>
  <c r="Q5912" i="27"/>
  <c r="Z5911" i="27"/>
  <c r="Q5911" i="27"/>
  <c r="Z5908" i="27"/>
  <c r="Q5908" i="27"/>
  <c r="Z5900" i="27"/>
  <c r="Q5900" i="27"/>
  <c r="Z5898" i="27"/>
  <c r="Q5898" i="27"/>
  <c r="Z5896" i="27"/>
  <c r="Q5896" i="27"/>
  <c r="Z5894" i="27"/>
  <c r="Q5894" i="27"/>
  <c r="Z5890" i="27"/>
  <c r="Q5890" i="27"/>
  <c r="Z5885" i="27"/>
  <c r="Q5885" i="27"/>
  <c r="Z5884" i="27"/>
  <c r="Q5884" i="27"/>
  <c r="Z5876" i="27"/>
  <c r="Q5876" i="27"/>
  <c r="Z5874" i="27"/>
  <c r="Q5874" i="27"/>
  <c r="Z5873" i="27"/>
  <c r="Q5873" i="27"/>
  <c r="Z5870" i="27"/>
  <c r="Q5870" i="27"/>
  <c r="Z5864" i="27"/>
  <c r="Q5864" i="27"/>
  <c r="Z5862" i="27"/>
  <c r="Q5862" i="27"/>
  <c r="Z5859" i="27"/>
  <c r="Q5859" i="27"/>
  <c r="Z5852" i="27"/>
  <c r="Q5852" i="27"/>
  <c r="Z5850" i="27"/>
  <c r="Q5850" i="27"/>
  <c r="Z5840" i="27"/>
  <c r="Q5840" i="27"/>
  <c r="Z5839" i="27"/>
  <c r="Q5839" i="27"/>
  <c r="Z5834" i="27"/>
  <c r="Q5834" i="27"/>
  <c r="Z5828" i="27"/>
  <c r="Q5828" i="27"/>
  <c r="Z5825" i="27"/>
  <c r="Q5825" i="27"/>
  <c r="Z5824" i="27"/>
  <c r="Q5824" i="27"/>
  <c r="Z5816" i="27"/>
  <c r="Q5816" i="27"/>
  <c r="Z5813" i="27"/>
  <c r="Q5813" i="27"/>
  <c r="Z5810" i="27"/>
  <c r="Q5810" i="27"/>
  <c r="Z5804" i="27"/>
  <c r="Q5804" i="27"/>
  <c r="Z5803" i="27"/>
  <c r="Q5803" i="27"/>
  <c r="Z5802" i="27"/>
  <c r="Q5802" i="27"/>
  <c r="Z5800" i="27"/>
  <c r="Q5800" i="27"/>
  <c r="Z5792" i="27"/>
  <c r="Q5792" i="27"/>
  <c r="Z5791" i="27"/>
  <c r="Q5791" i="27"/>
  <c r="Z5789" i="27"/>
  <c r="Q5789" i="27"/>
  <c r="Z5780" i="27"/>
  <c r="Q5780" i="27"/>
  <c r="Z5777" i="27"/>
  <c r="Q5777" i="27"/>
  <c r="Z5775" i="27"/>
  <c r="Q5775" i="27"/>
  <c r="Z5774" i="27"/>
  <c r="Q5774" i="27"/>
  <c r="Z5773" i="27"/>
  <c r="Q5773" i="27"/>
  <c r="Z5770" i="27"/>
  <c r="Q5770" i="27"/>
  <c r="Z5768" i="27"/>
  <c r="Q5768" i="27"/>
  <c r="Z5766" i="27"/>
  <c r="Q5766" i="27"/>
  <c r="Z5762" i="27"/>
  <c r="Q5762" i="27"/>
  <c r="Z5758" i="27"/>
  <c r="Q5758" i="27"/>
  <c r="Z5756" i="27"/>
  <c r="Q5756" i="27"/>
  <c r="Z5755" i="27"/>
  <c r="Q5755" i="27"/>
  <c r="Z5754" i="27"/>
  <c r="Q5754" i="27"/>
  <c r="Z5752" i="27"/>
  <c r="Q5752" i="27"/>
  <c r="Z5750" i="27"/>
  <c r="Q5750" i="27"/>
  <c r="Z5749" i="27"/>
  <c r="Q5749" i="27"/>
  <c r="Z5741" i="27"/>
  <c r="Q5741" i="27"/>
  <c r="Z5739" i="27"/>
  <c r="Q5739" i="27"/>
  <c r="Z5730" i="27"/>
  <c r="Q5730" i="27"/>
  <c r="Z5725" i="27"/>
  <c r="Q5725" i="27"/>
  <c r="Z5722" i="27"/>
  <c r="Q5722" i="27"/>
  <c r="Z5719" i="27"/>
  <c r="Q5719" i="27"/>
  <c r="Z5714" i="27"/>
  <c r="Q5714" i="27"/>
  <c r="Z5710" i="27"/>
  <c r="Q5710" i="27"/>
  <c r="Z5708" i="27"/>
  <c r="Q5708" i="27"/>
  <c r="Z5707" i="27"/>
  <c r="Q5707" i="27"/>
  <c r="Z5706" i="27"/>
  <c r="Q5706" i="27"/>
  <c r="Z5703" i="27"/>
  <c r="Q5703" i="27"/>
  <c r="Z5702" i="27"/>
  <c r="Q5702" i="27"/>
  <c r="Z5701" i="27"/>
  <c r="Q5701" i="27"/>
  <c r="Z5696" i="27"/>
  <c r="Q5696" i="27"/>
  <c r="Z5692" i="27"/>
  <c r="Q5692" i="27"/>
  <c r="Z5684" i="27"/>
  <c r="Q5684" i="27"/>
  <c r="Z5682" i="27"/>
  <c r="Q5682" i="27"/>
  <c r="Z5679" i="27"/>
  <c r="Q5679" i="27"/>
  <c r="Z5678" i="27"/>
  <c r="Q5678" i="27"/>
  <c r="Z5674" i="27"/>
  <c r="Q5674" i="27"/>
  <c r="Z5670" i="27"/>
  <c r="Q5670" i="27"/>
  <c r="Z5669" i="27"/>
  <c r="Q5669" i="27"/>
  <c r="Z5667" i="27"/>
  <c r="Q5667" i="27"/>
  <c r="Z5666" i="27"/>
  <c r="Q5666" i="27"/>
  <c r="Z5660" i="27"/>
  <c r="Q5660" i="27"/>
  <c r="Z5659" i="27"/>
  <c r="Q5659" i="27"/>
  <c r="Z5658" i="27"/>
  <c r="Q5658" i="27"/>
  <c r="Z5654" i="27"/>
  <c r="Q5654" i="27"/>
  <c r="Z5650" i="27"/>
  <c r="Q5650" i="27"/>
  <c r="Z5648" i="27"/>
  <c r="Q5648" i="27"/>
  <c r="Z5644" i="27"/>
  <c r="Q5644" i="27"/>
  <c r="Z5643" i="27"/>
  <c r="Q5643" i="27"/>
  <c r="Z5642" i="27"/>
  <c r="Q5642" i="27"/>
  <c r="Z5633" i="27"/>
  <c r="Q5633" i="27"/>
  <c r="Z5632" i="27"/>
  <c r="Q5632" i="27"/>
  <c r="Z5630" i="27"/>
  <c r="Q5630" i="27"/>
  <c r="Z5624" i="27"/>
  <c r="Q5624" i="27"/>
  <c r="Z5623" i="27"/>
  <c r="Q5623" i="27"/>
  <c r="Z5622" i="27"/>
  <c r="Q5622" i="27"/>
  <c r="Z5612" i="27"/>
  <c r="Q5612" i="27"/>
  <c r="Z5610" i="27"/>
  <c r="Q5610" i="27"/>
  <c r="Z5606" i="27"/>
  <c r="Q5606" i="27"/>
  <c r="Z5602" i="27"/>
  <c r="Q5602" i="27"/>
  <c r="Z5600" i="27"/>
  <c r="Q5600" i="27"/>
  <c r="Z5598" i="27"/>
  <c r="Q5598" i="27"/>
  <c r="Z5596" i="27"/>
  <c r="Q5596" i="27"/>
  <c r="Z5594" i="27"/>
  <c r="Q5594" i="27"/>
  <c r="Z5588" i="27"/>
  <c r="Q5588" i="27"/>
  <c r="Z5585" i="27"/>
  <c r="Q5585" i="27"/>
  <c r="Z5584" i="27"/>
  <c r="Q5584" i="27"/>
  <c r="Z5582" i="27"/>
  <c r="Q5582" i="27"/>
  <c r="Z5578" i="27"/>
  <c r="Q5578" i="27"/>
  <c r="Z5576" i="27"/>
  <c r="Q5576" i="27"/>
  <c r="Z5574" i="27"/>
  <c r="Q5574" i="27"/>
  <c r="Z5571" i="27"/>
  <c r="Q5571" i="27"/>
  <c r="Z5566" i="27"/>
  <c r="Q5566" i="27"/>
  <c r="Z5564" i="27"/>
  <c r="Q5564" i="27"/>
  <c r="Z5563" i="27"/>
  <c r="Q5563" i="27"/>
  <c r="Z5561" i="27"/>
  <c r="Q5561" i="27"/>
  <c r="Z5559" i="27"/>
  <c r="Q5559" i="27"/>
  <c r="Z5554" i="27"/>
  <c r="Q5554" i="27"/>
  <c r="Z5552" i="27"/>
  <c r="Q5552" i="27"/>
  <c r="Z5551" i="27"/>
  <c r="Q5551" i="27"/>
  <c r="Z5550" i="27"/>
  <c r="Q5550" i="27"/>
  <c r="Z5549" i="27"/>
  <c r="Q5549" i="27"/>
  <c r="Z5548" i="27"/>
  <c r="Q5548" i="27"/>
  <c r="Z5546" i="27"/>
  <c r="Q5546" i="27"/>
  <c r="Z5542" i="27"/>
  <c r="Q5542" i="27"/>
  <c r="Z5540" i="27"/>
  <c r="Q5540" i="27"/>
  <c r="Z5538" i="27"/>
  <c r="Q5538" i="27"/>
  <c r="Z5534" i="27"/>
  <c r="Q5534" i="27"/>
  <c r="Z5530" i="27"/>
  <c r="Q5530" i="27"/>
  <c r="Z5528" i="27"/>
  <c r="Q5528" i="27"/>
  <c r="Z5527" i="27"/>
  <c r="Q5527" i="27"/>
  <c r="Z5526" i="27"/>
  <c r="Q5526" i="27"/>
  <c r="Z5525" i="27"/>
  <c r="Q5525" i="27"/>
  <c r="Z5522" i="27"/>
  <c r="Q5522" i="27"/>
  <c r="Z5516" i="27"/>
  <c r="Q5516" i="27"/>
  <c r="Z5514" i="27"/>
  <c r="Q5514" i="27"/>
  <c r="Z5513" i="27"/>
  <c r="Q5513" i="27"/>
  <c r="Z5510" i="27"/>
  <c r="Q5510" i="27"/>
  <c r="Z5506" i="27"/>
  <c r="Q5506" i="27"/>
  <c r="Z5504" i="27"/>
  <c r="Q5504" i="27"/>
  <c r="Z5502" i="27"/>
  <c r="Q5502" i="27"/>
  <c r="Z5500" i="27"/>
  <c r="Q5500" i="27"/>
  <c r="Z5494" i="27"/>
  <c r="Q5494" i="27"/>
  <c r="Z5492" i="27"/>
  <c r="Q5492" i="27"/>
  <c r="Z5490" i="27"/>
  <c r="Q5490" i="27"/>
  <c r="Z5489" i="27"/>
  <c r="Q5489" i="27"/>
  <c r="Z5486" i="27"/>
  <c r="Q5486" i="27"/>
  <c r="Z5482" i="27"/>
  <c r="Q5482" i="27"/>
  <c r="Z5480" i="27"/>
  <c r="Q5480" i="27"/>
  <c r="Z5478" i="27"/>
  <c r="Q5478" i="27"/>
  <c r="Z5477" i="27"/>
  <c r="Q5477" i="27"/>
  <c r="Z5474" i="27"/>
  <c r="Q5474" i="27"/>
  <c r="Z5470" i="27"/>
  <c r="Q5470" i="27"/>
  <c r="Z5468" i="27"/>
  <c r="Q5468" i="27"/>
  <c r="Z5466" i="27"/>
  <c r="Q5466" i="27"/>
  <c r="Z5458" i="27"/>
  <c r="Q5458" i="27"/>
  <c r="Z5456" i="27"/>
  <c r="Q5456" i="27"/>
  <c r="Z5454" i="27"/>
  <c r="Q5454" i="27"/>
  <c r="Z5453" i="27"/>
  <c r="Q5453" i="27"/>
  <c r="Z5452" i="27"/>
  <c r="Q5452" i="27"/>
  <c r="Z5449" i="27"/>
  <c r="Q5449" i="27"/>
  <c r="Z5446" i="27"/>
  <c r="Q5446" i="27"/>
  <c r="Z5444" i="27"/>
  <c r="Q5444" i="27"/>
  <c r="Z5442" i="27"/>
  <c r="Q5442" i="27"/>
  <c r="Z5441" i="27"/>
  <c r="Q5441" i="27"/>
  <c r="Z5438" i="27"/>
  <c r="Q5438" i="27"/>
  <c r="Z5434" i="27"/>
  <c r="Q5434" i="27"/>
  <c r="Z5432" i="27"/>
  <c r="Q5432" i="27"/>
  <c r="Z5430" i="27"/>
  <c r="Q5430" i="27"/>
  <c r="Z5429" i="27"/>
  <c r="Q5429" i="27"/>
  <c r="Z5428" i="27"/>
  <c r="Q5428" i="27"/>
  <c r="Z5427" i="27"/>
  <c r="Q5427" i="27"/>
  <c r="Z5422" i="27"/>
  <c r="Q5422" i="27"/>
  <c r="Z5419" i="27"/>
  <c r="Q5419" i="27"/>
  <c r="Z5418" i="27"/>
  <c r="Q5418" i="27"/>
  <c r="Z5416" i="27"/>
  <c r="Q5416" i="27"/>
  <c r="Z5414" i="27"/>
  <c r="Q5414" i="27"/>
  <c r="Z5410" i="27"/>
  <c r="Q5410" i="27"/>
  <c r="Z5408" i="27"/>
  <c r="Q5408" i="27"/>
  <c r="Z5406" i="27"/>
  <c r="Q5406" i="27"/>
  <c r="Z5405" i="27"/>
  <c r="Q5405" i="27"/>
  <c r="Z5396" i="27"/>
  <c r="Q5396" i="27"/>
  <c r="Z5394" i="27"/>
  <c r="Q5394" i="27"/>
  <c r="Z5393" i="27"/>
  <c r="Q5393" i="27"/>
  <c r="Z5390" i="27"/>
  <c r="Q5390" i="27"/>
  <c r="Z5386" i="27"/>
  <c r="Q5386" i="27"/>
  <c r="Z5384" i="27"/>
  <c r="Q5384" i="27"/>
  <c r="Z5383" i="27"/>
  <c r="Q5383" i="27"/>
  <c r="Z5382" i="27"/>
  <c r="Q5382" i="27"/>
  <c r="Z5381" i="27"/>
  <c r="Q5381" i="27"/>
  <c r="Z5380" i="27"/>
  <c r="Q5380" i="27"/>
  <c r="Z5374" i="27"/>
  <c r="Q5374" i="27"/>
  <c r="Z5371" i="27"/>
  <c r="Q5371" i="27"/>
  <c r="Z5370" i="27"/>
  <c r="Q5370" i="27"/>
  <c r="Z5366" i="27"/>
  <c r="Q5366" i="27"/>
  <c r="Z5362" i="27"/>
  <c r="Q5362" i="27"/>
  <c r="Z5360" i="27"/>
  <c r="Q5360" i="27"/>
  <c r="Z5358" i="27"/>
  <c r="Q5358" i="27"/>
  <c r="Z5357" i="27"/>
  <c r="Q5357" i="27"/>
  <c r="Z5355" i="27"/>
  <c r="Q5355" i="27"/>
  <c r="Z5350" i="27"/>
  <c r="Q5350" i="27"/>
  <c r="Z5348" i="27"/>
  <c r="Q5348" i="27"/>
  <c r="Z5347" i="27"/>
  <c r="Q5347" i="27"/>
  <c r="Z5346" i="27"/>
  <c r="Q5346" i="27"/>
  <c r="Z5345" i="27"/>
  <c r="Q5345" i="27"/>
  <c r="Z5338" i="27"/>
  <c r="Q5338" i="27"/>
  <c r="Z5336" i="27"/>
  <c r="Q5336" i="27"/>
  <c r="Z5335" i="27"/>
  <c r="Q5335" i="27"/>
  <c r="Z5334" i="27"/>
  <c r="Q5334" i="27"/>
  <c r="Z5333" i="27"/>
  <c r="Q5333" i="27"/>
  <c r="Z5326" i="27"/>
  <c r="Q5326" i="27"/>
  <c r="Z5324" i="27"/>
  <c r="Q5324" i="27"/>
  <c r="Z5323" i="27"/>
  <c r="Q5323" i="27"/>
  <c r="Z5322" i="27"/>
  <c r="Q5322" i="27"/>
  <c r="Z5320" i="27"/>
  <c r="Q5320" i="27"/>
  <c r="Z5319" i="27"/>
  <c r="Q5319" i="27"/>
  <c r="Z5318" i="27"/>
  <c r="Q5318" i="27"/>
  <c r="Z5314" i="27"/>
  <c r="Q5314" i="27"/>
  <c r="Z5312" i="27"/>
  <c r="Q5312" i="27"/>
  <c r="Z5311" i="27"/>
  <c r="Q5311" i="27"/>
  <c r="Z5310" i="27"/>
  <c r="Q5310" i="27"/>
  <c r="Z5308" i="27"/>
  <c r="Q5308" i="27"/>
  <c r="Z5305" i="27"/>
  <c r="Q5305" i="27"/>
  <c r="Z5300" i="27"/>
  <c r="Q5300" i="27"/>
  <c r="Z5299" i="27"/>
  <c r="Q5299" i="27"/>
  <c r="Z5298" i="27"/>
  <c r="Q5298" i="27"/>
  <c r="Z5296" i="27"/>
  <c r="Q5296" i="27"/>
  <c r="Z5295" i="27"/>
  <c r="Q5295" i="27"/>
  <c r="Z5294" i="27"/>
  <c r="Q5294" i="27"/>
  <c r="Z5288" i="27"/>
  <c r="Q5288" i="27"/>
  <c r="Z5287" i="27"/>
  <c r="Q5287" i="27"/>
  <c r="Z5286" i="27"/>
  <c r="Q5286" i="27"/>
  <c r="Z5285" i="27"/>
  <c r="Q5285" i="27"/>
  <c r="Z5284" i="27"/>
  <c r="Q5284" i="27"/>
  <c r="Z5278" i="27"/>
  <c r="Q5278" i="27"/>
  <c r="Z5276" i="27"/>
  <c r="Q5276" i="27"/>
  <c r="Z5275" i="27"/>
  <c r="Q5275" i="27"/>
  <c r="Z5274" i="27"/>
  <c r="Q5274" i="27"/>
  <c r="Z5273" i="27"/>
  <c r="Q5273" i="27"/>
  <c r="Z5271" i="27"/>
  <c r="Q5271" i="27"/>
  <c r="Z5270" i="27"/>
  <c r="Q5270" i="27"/>
  <c r="Z5266" i="27"/>
  <c r="Q5266" i="27"/>
  <c r="Z5264" i="27"/>
  <c r="Q5264" i="27"/>
  <c r="Z5263" i="27"/>
  <c r="Q5263" i="27"/>
  <c r="Z5262" i="27"/>
  <c r="Q5262" i="27"/>
  <c r="Z5261" i="27"/>
  <c r="Q5261" i="27"/>
  <c r="Z5260" i="27"/>
  <c r="Q5260" i="27"/>
  <c r="Z5258" i="27"/>
  <c r="Q5258" i="27"/>
  <c r="Z5254" i="27"/>
  <c r="Q5254" i="27"/>
  <c r="Z5252" i="27"/>
  <c r="Q5252" i="27"/>
  <c r="Z5251" i="27"/>
  <c r="Q5251" i="27"/>
  <c r="Z5250" i="27"/>
  <c r="Q5250" i="27"/>
  <c r="Z5248" i="27"/>
  <c r="Q5248" i="27"/>
  <c r="Z5246" i="27"/>
  <c r="Q5246" i="27"/>
  <c r="Z5242" i="27"/>
  <c r="Q5242" i="27"/>
  <c r="Z5239" i="27"/>
  <c r="Q5239" i="27"/>
  <c r="Z5238" i="27"/>
  <c r="Q5238" i="27"/>
  <c r="Z5236" i="27"/>
  <c r="Q5236" i="27"/>
  <c r="Z5228" i="27"/>
  <c r="Q5228" i="27"/>
  <c r="Z5227" i="27"/>
  <c r="Q5227" i="27"/>
  <c r="Z5226" i="27"/>
  <c r="Q5226" i="27"/>
  <c r="Z5225" i="27"/>
  <c r="Q5225" i="27"/>
  <c r="Z5224" i="27"/>
  <c r="Q5224" i="27"/>
  <c r="Z5223" i="27"/>
  <c r="Q5223" i="27"/>
  <c r="Z5222" i="27"/>
  <c r="Q5222" i="27"/>
  <c r="Z5218" i="27"/>
  <c r="Q5218" i="27"/>
  <c r="Z5215" i="27"/>
  <c r="Q5215" i="27"/>
  <c r="Z5214" i="27"/>
  <c r="Q5214" i="27"/>
  <c r="Z5212" i="27"/>
  <c r="Q5212" i="27"/>
  <c r="Z5206" i="27"/>
  <c r="Q5206" i="27"/>
  <c r="Z5204" i="27"/>
  <c r="Q5204" i="27"/>
  <c r="Z5203" i="27"/>
  <c r="Q5203" i="27"/>
  <c r="Z5202" i="27"/>
  <c r="Q5202" i="27"/>
  <c r="Z5198" i="27"/>
  <c r="Q5198" i="27"/>
  <c r="Z5194" i="27"/>
  <c r="Q5194" i="27"/>
  <c r="Z5192" i="27"/>
  <c r="Q5192" i="27"/>
  <c r="Z5190" i="27"/>
  <c r="Q5190" i="27"/>
  <c r="Z5189" i="27"/>
  <c r="Q5189" i="27"/>
  <c r="Z5188" i="27"/>
  <c r="Q5188" i="27"/>
  <c r="Z5187" i="27"/>
  <c r="Q5187" i="27"/>
  <c r="Z5185" i="27"/>
  <c r="Q5185" i="27"/>
  <c r="Z5182" i="27"/>
  <c r="Q5182" i="27"/>
  <c r="Z5180" i="27"/>
  <c r="Q5180" i="27"/>
  <c r="Z5179" i="27"/>
  <c r="Q5179" i="27"/>
  <c r="Z5178" i="27"/>
  <c r="Q5178" i="27"/>
  <c r="Z5177" i="27"/>
  <c r="Q5177" i="27"/>
  <c r="Z5176" i="27"/>
  <c r="Q5176" i="27"/>
  <c r="Z5174" i="27"/>
  <c r="Q5174" i="27"/>
  <c r="Z5170" i="27"/>
  <c r="Q5170" i="27"/>
  <c r="Z5168" i="27"/>
  <c r="Q5168" i="27"/>
  <c r="Z5166" i="27"/>
  <c r="Q5166" i="27"/>
  <c r="Z5165" i="27"/>
  <c r="Q5165" i="27"/>
  <c r="Z5164" i="27"/>
  <c r="Q5164" i="27"/>
  <c r="Z5158" i="27"/>
  <c r="Q5158" i="27"/>
  <c r="Z5156" i="27"/>
  <c r="Q5156" i="27"/>
  <c r="Z5155" i="27"/>
  <c r="Q5155" i="27"/>
  <c r="Z5154" i="27"/>
  <c r="Q5154" i="27"/>
  <c r="Z5152" i="27"/>
  <c r="Q5152" i="27"/>
  <c r="Z5151" i="27"/>
  <c r="Q5151" i="27"/>
  <c r="Z5146" i="27"/>
  <c r="Q5146" i="27"/>
  <c r="Z5144" i="27"/>
  <c r="Q5144" i="27"/>
  <c r="Z5143" i="27"/>
  <c r="Q5143" i="27"/>
  <c r="Z5142" i="27"/>
  <c r="Q5142" i="27"/>
  <c r="Z5141" i="27"/>
  <c r="Q5141" i="27"/>
  <c r="Z5134" i="27"/>
  <c r="Q5134" i="27"/>
  <c r="Z5132" i="27"/>
  <c r="Q5132" i="27"/>
  <c r="Z5130" i="27"/>
  <c r="Q5130" i="27"/>
  <c r="Z5129" i="27"/>
  <c r="Q5129" i="27"/>
  <c r="Z5128" i="27"/>
  <c r="Q5128" i="27"/>
  <c r="Z5127" i="27"/>
  <c r="Q5127" i="27"/>
  <c r="Z5126" i="27"/>
  <c r="Q5126" i="27"/>
  <c r="Z5125" i="27"/>
  <c r="Q5125" i="27"/>
  <c r="Z5122" i="27"/>
  <c r="Q5122" i="27"/>
  <c r="Z5120" i="27"/>
  <c r="Q5120" i="27"/>
  <c r="Z5119" i="27"/>
  <c r="Q5119" i="27"/>
  <c r="Z5117" i="27"/>
  <c r="Q5117" i="27"/>
  <c r="Z5114" i="27"/>
  <c r="Q5114" i="27"/>
  <c r="Z5110" i="27"/>
  <c r="Q5110" i="27"/>
  <c r="Z5108" i="27"/>
  <c r="Q5108" i="27"/>
  <c r="Z5107" i="27"/>
  <c r="Q5107" i="27"/>
  <c r="Z5106" i="27"/>
  <c r="Q5106" i="27"/>
  <c r="Z5103" i="27"/>
  <c r="Q5103" i="27"/>
  <c r="Z5102" i="27"/>
  <c r="Q5102" i="27"/>
  <c r="Z5101" i="27"/>
  <c r="Q5101" i="27"/>
  <c r="Z5098" i="27"/>
  <c r="Q5098" i="27"/>
  <c r="Z5096" i="27"/>
  <c r="Q5096" i="27"/>
  <c r="Z5095" i="27"/>
  <c r="Q5095" i="27"/>
  <c r="Z5094" i="27"/>
  <c r="Q5094" i="27"/>
  <c r="Z5093" i="27"/>
  <c r="Q5093" i="27"/>
  <c r="Z5092" i="27"/>
  <c r="Q5092" i="27"/>
  <c r="Z5091" i="27"/>
  <c r="Q5091" i="27"/>
  <c r="Z5086" i="27"/>
  <c r="Q5086" i="27"/>
  <c r="Z5084" i="27"/>
  <c r="Q5084" i="27"/>
  <c r="Z5083" i="27"/>
  <c r="Q5083" i="27"/>
  <c r="Z5082" i="27"/>
  <c r="Q5082" i="27"/>
  <c r="Z5081" i="27"/>
  <c r="Q5081" i="27"/>
  <c r="Z5078" i="27"/>
  <c r="Q5078" i="27"/>
  <c r="Z5074" i="27"/>
  <c r="Q5074" i="27"/>
  <c r="Z5072" i="27"/>
  <c r="Q5072" i="27"/>
  <c r="Z5071" i="27"/>
  <c r="Q5071" i="27"/>
  <c r="Z5070" i="27"/>
  <c r="Q5070" i="27"/>
  <c r="Z5069" i="27"/>
  <c r="Q5069" i="27"/>
  <c r="Z5068" i="27"/>
  <c r="Q5068" i="27"/>
  <c r="Z5066" i="27"/>
  <c r="Q5066" i="27"/>
  <c r="Z5065" i="27"/>
  <c r="Q5065" i="27"/>
  <c r="Z5062" i="27"/>
  <c r="Q5062" i="27"/>
  <c r="Z5060" i="27"/>
  <c r="Q5060" i="27"/>
  <c r="Z5059" i="27"/>
  <c r="Q5059" i="27"/>
  <c r="Z5058" i="27"/>
  <c r="Q5058" i="27"/>
  <c r="Z5057" i="27"/>
  <c r="Q5057" i="27"/>
  <c r="Z5056" i="27"/>
  <c r="Q5056" i="27"/>
  <c r="Z5055" i="27"/>
  <c r="Q5055" i="27"/>
  <c r="Z5054" i="27"/>
  <c r="Q5054" i="27"/>
  <c r="Z5053" i="27"/>
  <c r="Q5053" i="27"/>
  <c r="Z5050" i="27"/>
  <c r="Q5050" i="27"/>
  <c r="Z5048" i="27"/>
  <c r="Q5048" i="27"/>
  <c r="Z5047" i="27"/>
  <c r="Q5047" i="27"/>
  <c r="Z5046" i="27"/>
  <c r="Q5046" i="27"/>
  <c r="Z5045" i="27"/>
  <c r="Q5045" i="27"/>
  <c r="Z5044" i="27"/>
  <c r="Q5044" i="27"/>
  <c r="Z5042" i="27"/>
  <c r="Q5042" i="27"/>
  <c r="Z5038" i="27"/>
  <c r="Q5038" i="27"/>
  <c r="Z5034" i="27"/>
  <c r="Q5034" i="27"/>
  <c r="Z5033" i="27"/>
  <c r="Q5033" i="27"/>
  <c r="Z5032" i="27"/>
  <c r="Q5032" i="27"/>
  <c r="Z5030" i="27"/>
  <c r="Q5030" i="27"/>
  <c r="Z5029" i="27"/>
  <c r="Q5029" i="27"/>
  <c r="Z5026" i="27"/>
  <c r="Q5026" i="27"/>
  <c r="Z5024" i="27"/>
  <c r="Q5024" i="27"/>
  <c r="Z5023" i="27"/>
  <c r="Q5023" i="27"/>
  <c r="Z5022" i="27"/>
  <c r="Q5022" i="27"/>
  <c r="Z5021" i="27"/>
  <c r="Q5021" i="27"/>
  <c r="Z5019" i="27"/>
  <c r="Q5019" i="27"/>
  <c r="Z5018" i="27"/>
  <c r="Q5018" i="27"/>
  <c r="Z5017" i="27"/>
  <c r="Q5017" i="27"/>
  <c r="Z5014" i="27"/>
  <c r="Q5014" i="27"/>
  <c r="Z5012" i="27"/>
  <c r="Q5012" i="27"/>
  <c r="Z5011" i="27"/>
  <c r="Q5011" i="27"/>
  <c r="Z5010" i="27"/>
  <c r="Q5010" i="27"/>
  <c r="Z5009" i="27"/>
  <c r="Q5009" i="27"/>
  <c r="Z5008" i="27"/>
  <c r="Q5008" i="27"/>
  <c r="Z5007" i="27"/>
  <c r="Q5007" i="27"/>
  <c r="Z5006" i="27"/>
  <c r="Q5006" i="27"/>
  <c r="Z5002" i="27"/>
  <c r="Q5002" i="27"/>
  <c r="Z4999" i="27"/>
  <c r="Q4999" i="27"/>
  <c r="Z4998" i="27"/>
  <c r="Q4998" i="27"/>
  <c r="Z4994" i="27"/>
  <c r="Q4994" i="27"/>
  <c r="Z4993" i="27"/>
  <c r="Q4993" i="27"/>
  <c r="Z4990" i="27"/>
  <c r="Q4990" i="27"/>
  <c r="Z4988" i="27"/>
  <c r="Q4988" i="27"/>
  <c r="Z4986" i="27"/>
  <c r="Q4986" i="27"/>
  <c r="Z4985" i="27"/>
  <c r="Q4985" i="27"/>
  <c r="Z4983" i="27"/>
  <c r="Q4983" i="27"/>
  <c r="Z4976" i="27"/>
  <c r="Q4976" i="27"/>
  <c r="Z4974" i="27"/>
  <c r="Q4974" i="27"/>
  <c r="Z4973" i="27"/>
  <c r="Q4973" i="27"/>
  <c r="Z4971" i="27"/>
  <c r="Q4971" i="27"/>
  <c r="Z4970" i="27"/>
  <c r="Q4970" i="27"/>
  <c r="Z4966" i="27"/>
  <c r="Q4966" i="27"/>
  <c r="Z4964" i="27"/>
  <c r="Q4964" i="27"/>
  <c r="Z4963" i="27"/>
  <c r="Q4963" i="27"/>
  <c r="Z4962" i="27"/>
  <c r="Q4962" i="27"/>
  <c r="Z4959" i="27"/>
  <c r="Q4959" i="27"/>
  <c r="Z4958" i="27"/>
  <c r="Q4958" i="27"/>
  <c r="Z4957" i="27"/>
  <c r="Q4957" i="27"/>
  <c r="Z4954" i="27"/>
  <c r="Q4954" i="27"/>
  <c r="Z4952" i="27"/>
  <c r="Q4952" i="27"/>
  <c r="Z4951" i="27"/>
  <c r="Q4951" i="27"/>
  <c r="Z4950" i="27"/>
  <c r="Q4950" i="27"/>
  <c r="Z4949" i="27"/>
  <c r="Q4949" i="27"/>
  <c r="Z4948" i="27"/>
  <c r="Q4948" i="27"/>
  <c r="Z4947" i="27"/>
  <c r="Q4947" i="27"/>
  <c r="Z4946" i="27"/>
  <c r="Q4946" i="27"/>
  <c r="Z4945" i="27"/>
  <c r="Q4945" i="27"/>
  <c r="Z4940" i="27"/>
  <c r="Q4940" i="27"/>
  <c r="Z4938" i="27"/>
  <c r="Q4938" i="27"/>
  <c r="Z4937" i="27"/>
  <c r="Q4937" i="27"/>
  <c r="Z4936" i="27"/>
  <c r="Q4936" i="27"/>
  <c r="Z4935" i="27"/>
  <c r="Q4935" i="27"/>
  <c r="Z4934" i="27"/>
  <c r="Q4934" i="27"/>
  <c r="Z4930" i="27"/>
  <c r="Q4930" i="27"/>
  <c r="Z4928" i="27"/>
  <c r="Q4928" i="27"/>
  <c r="Z4927" i="27"/>
  <c r="Q4927" i="27"/>
  <c r="Z4926" i="27"/>
  <c r="Q4926" i="27"/>
  <c r="Z4925" i="27"/>
  <c r="Q4925" i="27"/>
  <c r="Z4924" i="27"/>
  <c r="Q4924" i="27"/>
  <c r="Z4923" i="27"/>
  <c r="Q4923" i="27"/>
  <c r="Z4922" i="27"/>
  <c r="Q4922" i="27"/>
  <c r="Z4918" i="27"/>
  <c r="Q4918" i="27"/>
  <c r="Z4916" i="27"/>
  <c r="Q4916" i="27"/>
  <c r="Z4915" i="27"/>
  <c r="Q4915" i="27"/>
  <c r="Z4914" i="27"/>
  <c r="Q4914" i="27"/>
  <c r="Z4913" i="27"/>
  <c r="Q4913" i="27"/>
  <c r="Z4912" i="27"/>
  <c r="Q4912" i="27"/>
  <c r="Z4911" i="27"/>
  <c r="Q4911" i="27"/>
  <c r="Z4909" i="27"/>
  <c r="Q4909" i="27"/>
  <c r="Z4906" i="27"/>
  <c r="Q4906" i="27"/>
  <c r="Z4904" i="27"/>
  <c r="Q4904" i="27"/>
  <c r="Z4903" i="27"/>
  <c r="Q4903" i="27"/>
  <c r="Z4902" i="27"/>
  <c r="Q4902" i="27"/>
  <c r="Z4901" i="27"/>
  <c r="Q4901" i="27"/>
  <c r="Z4900" i="27"/>
  <c r="Q4900" i="27"/>
  <c r="Z4899" i="27"/>
  <c r="Q4899" i="27"/>
  <c r="Z4898" i="27"/>
  <c r="Q4898" i="27"/>
  <c r="Z4894" i="27"/>
  <c r="Q4894" i="27"/>
  <c r="Z4892" i="27"/>
  <c r="Q4892" i="27"/>
  <c r="Z4891" i="27"/>
  <c r="Q4891" i="27"/>
  <c r="Z4890" i="27"/>
  <c r="Q4890" i="27"/>
  <c r="Z4889" i="27"/>
  <c r="Q4889" i="27"/>
  <c r="Z4888" i="27"/>
  <c r="Q4888" i="27"/>
  <c r="Z4887" i="27"/>
  <c r="Q4887" i="27"/>
  <c r="Z4886" i="27"/>
  <c r="Q4886" i="27"/>
  <c r="Z4882" i="27"/>
  <c r="Q4882" i="27"/>
  <c r="Z4880" i="27"/>
  <c r="Q4880" i="27"/>
  <c r="Z4879" i="27"/>
  <c r="Q4879" i="27"/>
  <c r="Z4878" i="27"/>
  <c r="Q4878" i="27"/>
  <c r="Z4877" i="27"/>
  <c r="Q4877" i="27"/>
  <c r="Z4876" i="27"/>
  <c r="Q4876" i="27"/>
  <c r="Z4875" i="27"/>
  <c r="Q4875" i="27"/>
  <c r="Z4874" i="27"/>
  <c r="Q4874" i="27"/>
  <c r="Z4870" i="27"/>
  <c r="Q4870" i="27"/>
  <c r="Z4868" i="27"/>
  <c r="Q4868" i="27"/>
  <c r="Z4867" i="27"/>
  <c r="Q4867" i="27"/>
  <c r="Z4866" i="27"/>
  <c r="Q4866" i="27"/>
  <c r="Z4865" i="27"/>
  <c r="Q4865" i="27"/>
  <c r="Z4863" i="27"/>
  <c r="Q4863" i="27"/>
  <c r="Z4862" i="27"/>
  <c r="Q4862" i="27"/>
  <c r="Z4856" i="27"/>
  <c r="Q4856" i="27"/>
  <c r="Z4855" i="27"/>
  <c r="Q4855" i="27"/>
  <c r="Z4854" i="27"/>
  <c r="Q4854" i="27"/>
  <c r="Z4853" i="27"/>
  <c r="Q4853" i="27"/>
  <c r="Z4852" i="27"/>
  <c r="Q4852" i="27"/>
  <c r="Z4851" i="27"/>
  <c r="Q4851" i="27"/>
  <c r="Z4850" i="27"/>
  <c r="Q4850" i="27"/>
  <c r="Z4849" i="27"/>
  <c r="Q4849" i="27"/>
  <c r="Z4846" i="27"/>
  <c r="Q4846" i="27"/>
  <c r="Z4844" i="27"/>
  <c r="Q4844" i="27"/>
  <c r="Z4843" i="27"/>
  <c r="Q4843" i="27"/>
  <c r="Z4842" i="27"/>
  <c r="Q4842" i="27"/>
  <c r="Z4841" i="27"/>
  <c r="Q4841" i="27"/>
  <c r="Z4840" i="27"/>
  <c r="Q4840" i="27"/>
  <c r="Z4839" i="27"/>
  <c r="Q4839" i="27"/>
  <c r="Z4838" i="27"/>
  <c r="Q4838" i="27"/>
  <c r="Z4834" i="27"/>
  <c r="Q4834" i="27"/>
  <c r="Z4831" i="27"/>
  <c r="Q4831" i="27"/>
  <c r="Z4830" i="27"/>
  <c r="Q4830" i="27"/>
  <c r="Z4829" i="27"/>
  <c r="Q4829" i="27"/>
  <c r="Z4828" i="27"/>
  <c r="Q4828" i="27"/>
  <c r="Z4827" i="27"/>
  <c r="Q4827" i="27"/>
  <c r="Z4826" i="27"/>
  <c r="Q4826" i="27"/>
  <c r="Z4825" i="27"/>
  <c r="Q4825" i="27"/>
  <c r="Z4822" i="27"/>
  <c r="Q4822" i="27"/>
  <c r="Z4820" i="27"/>
  <c r="Q4820" i="27"/>
  <c r="Z4819" i="27"/>
  <c r="Q4819" i="27"/>
  <c r="Z4818" i="27"/>
  <c r="Q4818" i="27"/>
  <c r="Z4817" i="27"/>
  <c r="Q4817" i="27"/>
  <c r="Z4815" i="27"/>
  <c r="Q4815" i="27"/>
  <c r="Z4814" i="27"/>
  <c r="Q4814" i="27"/>
  <c r="Z4813" i="27"/>
  <c r="Q4813" i="27"/>
  <c r="Z4810" i="27"/>
  <c r="Q4810" i="27"/>
  <c r="Z4808" i="27"/>
  <c r="Q4808" i="27"/>
  <c r="Z4807" i="27"/>
  <c r="Q4807" i="27"/>
  <c r="Z4806" i="27"/>
  <c r="Q4806" i="27"/>
  <c r="Z4805" i="27"/>
  <c r="Q4805" i="27"/>
  <c r="Z4804" i="27"/>
  <c r="Q4804" i="27"/>
  <c r="Z4803" i="27"/>
  <c r="Q4803" i="27"/>
  <c r="Z4802" i="27"/>
  <c r="Q4802" i="27"/>
  <c r="Z4798" i="27"/>
  <c r="Q4798" i="27"/>
  <c r="Z4796" i="27"/>
  <c r="Q4796" i="27"/>
  <c r="Z4795" i="27"/>
  <c r="Q4795" i="27"/>
  <c r="Z4794" i="27"/>
  <c r="Q4794" i="27"/>
  <c r="Z4793" i="27"/>
  <c r="Q4793" i="27"/>
  <c r="Z4792" i="27"/>
  <c r="Q4792" i="27"/>
  <c r="Z4791" i="27"/>
  <c r="Q4791" i="27"/>
  <c r="Z4790" i="27"/>
  <c r="Q4790" i="27"/>
  <c r="Z4789" i="27"/>
  <c r="Q4789" i="27"/>
  <c r="Z4786" i="27"/>
  <c r="Q4786" i="27"/>
  <c r="Z4784" i="27"/>
  <c r="Q4784" i="27"/>
  <c r="Z4783" i="27"/>
  <c r="Q4783" i="27"/>
  <c r="Z4782" i="27"/>
  <c r="Q4782" i="27"/>
  <c r="Z4780" i="27"/>
  <c r="Q4780" i="27"/>
  <c r="Z4779" i="27"/>
  <c r="Q4779" i="27"/>
  <c r="Z4778" i="27"/>
  <c r="Q4778" i="27"/>
  <c r="Z4777" i="27"/>
  <c r="Q4777" i="27"/>
  <c r="Z4774" i="27"/>
  <c r="Q4774" i="27"/>
  <c r="Z4772" i="27"/>
  <c r="Q4772" i="27"/>
  <c r="Z4771" i="27"/>
  <c r="Q4771" i="27"/>
  <c r="Z4770" i="27"/>
  <c r="Q4770" i="27"/>
  <c r="Z4769" i="27"/>
  <c r="Q4769" i="27"/>
  <c r="Z4767" i="27"/>
  <c r="Q4767" i="27"/>
  <c r="Z4766" i="27"/>
  <c r="Q4766" i="27"/>
  <c r="Z4760" i="27"/>
  <c r="Q4760" i="27"/>
  <c r="Z4759" i="27"/>
  <c r="Q4759" i="27"/>
  <c r="Z4758" i="27"/>
  <c r="Q4758" i="27"/>
  <c r="Z4757" i="27"/>
  <c r="Q4757" i="27"/>
  <c r="Z4756" i="27"/>
  <c r="Q4756" i="27"/>
  <c r="Z4755" i="27"/>
  <c r="Q4755" i="27"/>
  <c r="Z4754" i="27"/>
  <c r="Q4754" i="27"/>
  <c r="Z4750" i="27"/>
  <c r="Q4750" i="27"/>
  <c r="Z4748" i="27"/>
  <c r="Q4748" i="27"/>
  <c r="Z4747" i="27"/>
  <c r="Q4747" i="27"/>
  <c r="Z4746" i="27"/>
  <c r="Q4746" i="27"/>
  <c r="Z4745" i="27"/>
  <c r="Q4745" i="27"/>
  <c r="Z4743" i="27"/>
  <c r="Q4743" i="27"/>
  <c r="Z4742" i="27"/>
  <c r="Q4742" i="27"/>
  <c r="Z4740" i="27"/>
  <c r="Q4740" i="27"/>
  <c r="Z4738" i="27"/>
  <c r="Q4738" i="27"/>
  <c r="Z4736" i="27"/>
  <c r="Q4736" i="27"/>
  <c r="Z4735" i="27"/>
  <c r="Q4735" i="27"/>
  <c r="Z4734" i="27"/>
  <c r="Q4734" i="27"/>
  <c r="Z4733" i="27"/>
  <c r="Q4733" i="27"/>
  <c r="Z4732" i="27"/>
  <c r="Q4732" i="27"/>
  <c r="Z4731" i="27"/>
  <c r="Q4731" i="27"/>
  <c r="Z4730" i="27"/>
  <c r="Q4730" i="27"/>
  <c r="Z4729" i="27"/>
  <c r="Q4729" i="27"/>
  <c r="Z4726" i="27"/>
  <c r="Q4726" i="27"/>
  <c r="Z4724" i="27"/>
  <c r="Q4724" i="27"/>
  <c r="Z4723" i="27"/>
  <c r="Q4723" i="27"/>
  <c r="Z4722" i="27"/>
  <c r="Q4722" i="27"/>
  <c r="Z4721" i="27"/>
  <c r="Q4721" i="27"/>
  <c r="Z4719" i="27"/>
  <c r="Q4719" i="27"/>
  <c r="Z4718" i="27"/>
  <c r="Q4718" i="27"/>
  <c r="Z4714" i="27"/>
  <c r="Q4714" i="27"/>
  <c r="Z4712" i="27"/>
  <c r="Q4712" i="27"/>
  <c r="Z4711" i="27"/>
  <c r="Q4711" i="27"/>
  <c r="Z4710" i="27"/>
  <c r="Q4710" i="27"/>
  <c r="Z4707" i="27"/>
  <c r="Q4707" i="27"/>
  <c r="Z4706" i="27"/>
  <c r="Q4706" i="27"/>
  <c r="Z4705" i="27"/>
  <c r="Q4705" i="27"/>
  <c r="Z4702" i="27"/>
  <c r="Q4702" i="27"/>
  <c r="Z4700" i="27"/>
  <c r="Q4700" i="27"/>
  <c r="Z4699" i="27"/>
  <c r="Q4699" i="27"/>
  <c r="Z4698" i="27"/>
  <c r="Q4698" i="27"/>
  <c r="Z4697" i="27"/>
  <c r="Q4697" i="27"/>
  <c r="Z4696" i="27"/>
  <c r="Q4696" i="27"/>
  <c r="Z4695" i="27"/>
  <c r="Q4695" i="27"/>
  <c r="Z4694" i="27"/>
  <c r="Q4694" i="27"/>
  <c r="Z4690" i="27"/>
  <c r="Q4690" i="27"/>
  <c r="Z4688" i="27"/>
  <c r="Q4688" i="27"/>
  <c r="Z4687" i="27"/>
  <c r="Q4687" i="27"/>
  <c r="Z4686" i="27"/>
  <c r="Q4686" i="27"/>
  <c r="Z4684" i="27"/>
  <c r="Q4684" i="27"/>
  <c r="Z4683" i="27"/>
  <c r="Q4683" i="27"/>
  <c r="Z4682" i="27"/>
  <c r="Q4682" i="27"/>
  <c r="Z4681" i="27"/>
  <c r="Q4681" i="27"/>
  <c r="Z4678" i="27"/>
  <c r="Q4678" i="27"/>
  <c r="Z4676" i="27"/>
  <c r="Q4676" i="27"/>
  <c r="Z4675" i="27"/>
  <c r="Q4675" i="27"/>
  <c r="Z4674" i="27"/>
  <c r="Q4674" i="27"/>
  <c r="Z4673" i="27"/>
  <c r="Q4673" i="27"/>
  <c r="Z4672" i="27"/>
  <c r="Q4672" i="27"/>
  <c r="Z4671" i="27"/>
  <c r="Q4671" i="27"/>
  <c r="Z4670" i="27"/>
  <c r="Q4670" i="27"/>
  <c r="Z4666" i="27"/>
  <c r="Q4666" i="27"/>
  <c r="Z4664" i="27"/>
  <c r="Q4664" i="27"/>
  <c r="Z4663" i="27"/>
  <c r="Q4663" i="27"/>
  <c r="Z4662" i="27"/>
  <c r="Q4662" i="27"/>
  <c r="Z4661" i="27"/>
  <c r="Q4661" i="27"/>
  <c r="Z4660" i="27"/>
  <c r="Q4660" i="27"/>
  <c r="Z4659" i="27"/>
  <c r="Q4659" i="27"/>
  <c r="Z4658" i="27"/>
  <c r="Q4658" i="27"/>
  <c r="Z4657" i="27"/>
  <c r="Q4657" i="27"/>
  <c r="Z4654" i="27"/>
  <c r="Q4654" i="27"/>
  <c r="Z4652" i="27"/>
  <c r="Q4652" i="27"/>
  <c r="Z4651" i="27"/>
  <c r="Q4651" i="27"/>
  <c r="Z4650" i="27"/>
  <c r="Q4650" i="27"/>
  <c r="Z4649" i="27"/>
  <c r="Q4649" i="27"/>
  <c r="Z4648" i="27"/>
  <c r="Q4648" i="27"/>
  <c r="Z4647" i="27"/>
  <c r="Q4647" i="27"/>
  <c r="Z4646" i="27"/>
  <c r="Q4646" i="27"/>
  <c r="Z4642" i="27"/>
  <c r="Q4642" i="27"/>
  <c r="Z4640" i="27"/>
  <c r="Q4640" i="27"/>
  <c r="Z4639" i="27"/>
  <c r="Q4639" i="27"/>
  <c r="Z4638" i="27"/>
  <c r="Q4638" i="27"/>
  <c r="Z4637" i="27"/>
  <c r="Q4637" i="27"/>
  <c r="Z4636" i="27"/>
  <c r="Q4636" i="27"/>
  <c r="Z4635" i="27"/>
  <c r="Q4635" i="27"/>
  <c r="Z4630" i="27"/>
  <c r="Q4630" i="27"/>
  <c r="Z4628" i="27"/>
  <c r="Q4628" i="27"/>
  <c r="Z4627" i="27"/>
  <c r="Q4627" i="27"/>
  <c r="Z4626" i="27"/>
  <c r="Q4626" i="27"/>
  <c r="Z4625" i="27"/>
  <c r="Q4625" i="27"/>
  <c r="Z4624" i="27"/>
  <c r="Q4624" i="27"/>
  <c r="Z4623" i="27"/>
  <c r="Q4623" i="27"/>
  <c r="Z4622" i="27"/>
  <c r="Q4622" i="27"/>
  <c r="Z4621" i="27"/>
  <c r="Q4621" i="27"/>
  <c r="Z4618" i="27"/>
  <c r="Q4618" i="27"/>
  <c r="Z4615" i="27"/>
  <c r="Q4615" i="27"/>
  <c r="Z4614" i="27"/>
  <c r="Q4614" i="27"/>
  <c r="Z4613" i="27"/>
  <c r="Q4613" i="27"/>
  <c r="Z4611" i="27"/>
  <c r="Q4611" i="27"/>
  <c r="Z4610" i="27"/>
  <c r="Q4610" i="27"/>
  <c r="Z4609" i="27"/>
  <c r="Q4609" i="27"/>
  <c r="Z4606" i="27"/>
  <c r="Q4606" i="27"/>
  <c r="Z4604" i="27"/>
  <c r="Q4604" i="27"/>
  <c r="Z4603" i="27"/>
  <c r="Q4603" i="27"/>
  <c r="Z4602" i="27"/>
  <c r="Q4602" i="27"/>
  <c r="Z4601" i="27"/>
  <c r="Q4601" i="27"/>
  <c r="Z4600" i="27"/>
  <c r="Q4600" i="27"/>
  <c r="Z4599" i="27"/>
  <c r="Q4599" i="27"/>
  <c r="Z4598" i="27"/>
  <c r="Q4598" i="27"/>
  <c r="Z4594" i="27"/>
  <c r="Q4594" i="27"/>
  <c r="Z4592" i="27"/>
  <c r="Q4592" i="27"/>
  <c r="Z4591" i="27"/>
  <c r="Q4591" i="27"/>
  <c r="Z4590" i="27"/>
  <c r="Q4590" i="27"/>
  <c r="Z4589" i="27"/>
  <c r="Q4589" i="27"/>
  <c r="Z4588" i="27"/>
  <c r="Q4588" i="27"/>
  <c r="Z4587" i="27"/>
  <c r="Q4587" i="27"/>
  <c r="Z4586" i="27"/>
  <c r="Q4586" i="27"/>
  <c r="Z4585" i="27"/>
  <c r="Q4585" i="27"/>
  <c r="Z4582" i="27"/>
  <c r="Q4582" i="27"/>
  <c r="Z4580" i="27"/>
  <c r="Q4580" i="27"/>
  <c r="Z4579" i="27"/>
  <c r="Q4579" i="27"/>
  <c r="Z4578" i="27"/>
  <c r="Q4578" i="27"/>
  <c r="Z4577" i="27"/>
  <c r="Q4577" i="27"/>
  <c r="Z4576" i="27"/>
  <c r="Q4576" i="27"/>
  <c r="Z4575" i="27"/>
  <c r="Q4575" i="27"/>
  <c r="Z4574" i="27"/>
  <c r="Q4574" i="27"/>
  <c r="Z4573" i="27"/>
  <c r="Q4573" i="27"/>
  <c r="Z4568" i="27"/>
  <c r="Q4568" i="27"/>
  <c r="Z4567" i="27"/>
  <c r="Q4567" i="27"/>
  <c r="Z4566" i="27"/>
  <c r="Q4566" i="27"/>
  <c r="Z4565" i="27"/>
  <c r="Q4565" i="27"/>
  <c r="Z4564" i="27"/>
  <c r="Q4564" i="27"/>
  <c r="Z4563" i="27"/>
  <c r="Q4563" i="27"/>
  <c r="Z4562" i="27"/>
  <c r="Q4562" i="27"/>
  <c r="Z4558" i="27"/>
  <c r="Q4558" i="27"/>
  <c r="Z4556" i="27"/>
  <c r="Q4556" i="27"/>
  <c r="Z4555" i="27"/>
  <c r="Q4555" i="27"/>
  <c r="Z4554" i="27"/>
  <c r="Q4554" i="27"/>
  <c r="Z4553" i="27"/>
  <c r="Q4553" i="27"/>
  <c r="Z4552" i="27"/>
  <c r="Q4552" i="27"/>
  <c r="Z4551" i="27"/>
  <c r="Q4551" i="27"/>
  <c r="Z4550" i="27"/>
  <c r="Q4550" i="27"/>
  <c r="Z4546" i="27"/>
  <c r="Q4546" i="27"/>
  <c r="Z4544" i="27"/>
  <c r="Q4544" i="27"/>
  <c r="Z4543" i="27"/>
  <c r="Q4543" i="27"/>
  <c r="Z4541" i="27"/>
  <c r="Q4541" i="27"/>
  <c r="Z4539" i="27"/>
  <c r="Q4539" i="27"/>
  <c r="Z4538" i="27"/>
  <c r="Q4538" i="27"/>
  <c r="Z4537" i="27"/>
  <c r="Q4537" i="27"/>
  <c r="Z4534" i="27"/>
  <c r="Q4534" i="27"/>
  <c r="Z4532" i="27"/>
  <c r="Q4532" i="27"/>
  <c r="Z4530" i="27"/>
  <c r="Q4530" i="27"/>
  <c r="Z4529" i="27"/>
  <c r="Q4529" i="27"/>
  <c r="Z4528" i="27"/>
  <c r="Q4528" i="27"/>
  <c r="Z4527" i="27"/>
  <c r="Q4527" i="27"/>
  <c r="Z4526" i="27"/>
  <c r="Q4526" i="27"/>
  <c r="Z4522" i="27"/>
  <c r="Q4522" i="27"/>
  <c r="Z4520" i="27"/>
  <c r="Q4520" i="27"/>
  <c r="Z4519" i="27"/>
  <c r="Q4519" i="27"/>
  <c r="Z4518" i="27"/>
  <c r="Q4518" i="27"/>
  <c r="Z4517" i="27"/>
  <c r="Q4517" i="27"/>
  <c r="Z4516" i="27"/>
  <c r="Q4516" i="27"/>
  <c r="Z4515" i="27"/>
  <c r="Q4515" i="27"/>
  <c r="Z4514" i="27"/>
  <c r="Q4514" i="27"/>
  <c r="Z4513" i="27"/>
  <c r="Q4513" i="27"/>
  <c r="Z4510" i="27"/>
  <c r="Q4510" i="27"/>
  <c r="Z4508" i="27"/>
  <c r="Q4508" i="27"/>
  <c r="Z4507" i="27"/>
  <c r="Q4507" i="27"/>
  <c r="Z4506" i="27"/>
  <c r="Q4506" i="27"/>
  <c r="Z4505" i="27"/>
  <c r="Q4505" i="27"/>
  <c r="Z4504" i="27"/>
  <c r="Q4504" i="27"/>
  <c r="Z4503" i="27"/>
  <c r="Q4503" i="27"/>
  <c r="Z4502" i="27"/>
  <c r="Q4502" i="27"/>
  <c r="Z4498" i="27"/>
  <c r="Q4498" i="27"/>
  <c r="Z4496" i="27"/>
  <c r="Q4496" i="27"/>
  <c r="Z4495" i="27"/>
  <c r="Q4495" i="27"/>
  <c r="Z4494" i="27"/>
  <c r="Q4494" i="27"/>
  <c r="Z4493" i="27"/>
  <c r="Q4493" i="27"/>
  <c r="Z4492" i="27"/>
  <c r="Q4492" i="27"/>
  <c r="Z4491" i="27"/>
  <c r="Q4491" i="27"/>
  <c r="Z4490" i="27"/>
  <c r="Q4490" i="27"/>
  <c r="Z4486" i="27"/>
  <c r="Q4486" i="27"/>
  <c r="Z4484" i="27"/>
  <c r="Q4484" i="27"/>
  <c r="Z4483" i="27"/>
  <c r="Q4483" i="27"/>
  <c r="Z4482" i="27"/>
  <c r="Q4482" i="27"/>
  <c r="Z4481" i="27"/>
  <c r="Q4481" i="27"/>
  <c r="Z4480" i="27"/>
  <c r="Q4480" i="27"/>
  <c r="Z4479" i="27"/>
  <c r="Q4479" i="27"/>
  <c r="Z4478" i="27"/>
  <c r="Q4478" i="27"/>
  <c r="Z4477" i="27"/>
  <c r="Q4477" i="27"/>
  <c r="Z4474" i="27"/>
  <c r="Q4474" i="27"/>
  <c r="Z4472" i="27"/>
  <c r="Q4472" i="27"/>
  <c r="Z4471" i="27"/>
  <c r="Q4471" i="27"/>
  <c r="Z4470" i="27"/>
  <c r="Q4470" i="27"/>
  <c r="Z4469" i="27"/>
  <c r="Q4469" i="27"/>
  <c r="Z4468" i="27"/>
  <c r="Q4468" i="27"/>
  <c r="Z4467" i="27"/>
  <c r="Q4467" i="27"/>
  <c r="Z4466" i="27"/>
  <c r="Q4466" i="27"/>
  <c r="Z4462" i="27"/>
  <c r="Q4462" i="27"/>
  <c r="Z4458" i="27"/>
  <c r="Q4458" i="27"/>
  <c r="Z4457" i="27"/>
  <c r="Q4457" i="27"/>
  <c r="Z4455" i="27"/>
  <c r="Q4455" i="27"/>
  <c r="Z4454" i="27"/>
  <c r="Q4454" i="27"/>
  <c r="Z4450" i="27"/>
  <c r="Q4450" i="27"/>
  <c r="Z4448" i="27"/>
  <c r="Q4448" i="27"/>
  <c r="Z4447" i="27"/>
  <c r="Q4447" i="27"/>
  <c r="Z4446" i="27"/>
  <c r="Q4446" i="27"/>
  <c r="Z4445" i="27"/>
  <c r="Q4445" i="27"/>
  <c r="Z4444" i="27"/>
  <c r="Q4444" i="27"/>
  <c r="Z4443" i="27"/>
  <c r="Q4443" i="27"/>
  <c r="Z4442" i="27"/>
  <c r="Q4442" i="27"/>
  <c r="Z4441" i="27"/>
  <c r="Q4441" i="27"/>
  <c r="Z4438" i="27"/>
  <c r="Q4438" i="27"/>
  <c r="Z4436" i="27"/>
  <c r="Q4436" i="27"/>
  <c r="Z4435" i="27"/>
  <c r="Q4435" i="27"/>
  <c r="Z4434" i="27"/>
  <c r="Q4434" i="27"/>
  <c r="Z4433" i="27"/>
  <c r="Q4433" i="27"/>
  <c r="Z4432" i="27"/>
  <c r="Q4432" i="27"/>
  <c r="Z4431" i="27"/>
  <c r="Q4431" i="27"/>
  <c r="Z4430" i="27"/>
  <c r="Q4430" i="27"/>
  <c r="Z4426" i="27"/>
  <c r="Q4426" i="27"/>
  <c r="Z4424" i="27"/>
  <c r="Q4424" i="27"/>
  <c r="Z4423" i="27"/>
  <c r="Q4423" i="27"/>
  <c r="Z4422" i="27"/>
  <c r="Q4422" i="27"/>
  <c r="Z4421" i="27"/>
  <c r="Q4421" i="27"/>
  <c r="Z4420" i="27"/>
  <c r="Q4420" i="27"/>
  <c r="Z4419" i="27"/>
  <c r="Q4419" i="27"/>
  <c r="Z4418" i="27"/>
  <c r="Q4418" i="27"/>
  <c r="Z4417" i="27"/>
  <c r="Q4417" i="27"/>
  <c r="Z4414" i="27"/>
  <c r="Q4414" i="27"/>
  <c r="Z4412" i="27"/>
  <c r="Q4412" i="27"/>
  <c r="Z4411" i="27"/>
  <c r="Q4411" i="27"/>
  <c r="Z4410" i="27"/>
  <c r="Q4410" i="27"/>
  <c r="Z4409" i="27"/>
  <c r="Q4409" i="27"/>
  <c r="Z4407" i="27"/>
  <c r="Q4407" i="27"/>
  <c r="Z4406" i="27"/>
  <c r="Q4406" i="27"/>
  <c r="Z4402" i="27"/>
  <c r="Q4402" i="27"/>
  <c r="Z4400" i="27"/>
  <c r="Q4400" i="27"/>
  <c r="Z4399" i="27"/>
  <c r="Q4399" i="27"/>
  <c r="Z4398" i="27"/>
  <c r="Q4398" i="27"/>
  <c r="Z4397" i="27"/>
  <c r="Q4397" i="27"/>
  <c r="Z4396" i="27"/>
  <c r="Q4396" i="27"/>
  <c r="Z4395" i="27"/>
  <c r="Q4395" i="27"/>
  <c r="Z4394" i="27"/>
  <c r="Q4394" i="27"/>
  <c r="Z4393" i="27"/>
  <c r="Q4393" i="27"/>
  <c r="Z4388" i="27"/>
  <c r="Q4388" i="27"/>
  <c r="Z4387" i="27"/>
  <c r="Q4387" i="27"/>
  <c r="Z4386" i="27"/>
  <c r="Q4386" i="27"/>
  <c r="Z4385" i="27"/>
  <c r="Q4385" i="27"/>
  <c r="Z4384" i="27"/>
  <c r="Q4384" i="27"/>
  <c r="Z4383" i="27"/>
  <c r="Q4383" i="27"/>
  <c r="Z4382" i="27"/>
  <c r="Q4382" i="27"/>
  <c r="Z4381" i="27"/>
  <c r="Q4381" i="27"/>
  <c r="Z4378" i="27"/>
  <c r="Q4378" i="27"/>
  <c r="Z4376" i="27"/>
  <c r="Q4376" i="27"/>
  <c r="Z4375" i="27"/>
  <c r="Q4375" i="27"/>
  <c r="Z4374" i="27"/>
  <c r="Q4374" i="27"/>
  <c r="Z4373" i="27"/>
  <c r="Q4373" i="27"/>
  <c r="Z4372" i="27"/>
  <c r="Q4372" i="27"/>
  <c r="Z4371" i="27"/>
  <c r="Q4371" i="27"/>
  <c r="Z4370" i="27"/>
  <c r="Q4370" i="27"/>
  <c r="Z4366" i="27"/>
  <c r="Q4366" i="27"/>
  <c r="Z4364" i="27"/>
  <c r="Q4364" i="27"/>
  <c r="Z4363" i="27"/>
  <c r="Q4363" i="27"/>
  <c r="Z4362" i="27"/>
  <c r="Q4362" i="27"/>
  <c r="Z4361" i="27"/>
  <c r="Q4361" i="27"/>
  <c r="Z4359" i="27"/>
  <c r="Q4359" i="27"/>
  <c r="Z4358" i="27"/>
  <c r="Q4358" i="27"/>
  <c r="Z4354" i="27"/>
  <c r="Q4354" i="27"/>
  <c r="Z4352" i="27"/>
  <c r="Q4352" i="27"/>
  <c r="Z4351" i="27"/>
  <c r="Q4351" i="27"/>
  <c r="Z4349" i="27"/>
  <c r="Q4349" i="27"/>
  <c r="Z4348" i="27"/>
  <c r="Q4348" i="27"/>
  <c r="Z4347" i="27"/>
  <c r="Q4347" i="27"/>
  <c r="Z4346" i="27"/>
  <c r="Q4346" i="27"/>
  <c r="Z4345" i="27"/>
  <c r="Q4345" i="27"/>
  <c r="Z4342" i="27"/>
  <c r="Q4342" i="27"/>
  <c r="Z4340" i="27"/>
  <c r="Q4340" i="27"/>
  <c r="Z4339" i="27"/>
  <c r="Q4339" i="27"/>
  <c r="Z4338" i="27"/>
  <c r="Q4338" i="27"/>
  <c r="Z4337" i="27"/>
  <c r="Q4337" i="27"/>
  <c r="Z4336" i="27"/>
  <c r="Q4336" i="27"/>
  <c r="Z4335" i="27"/>
  <c r="Q4335" i="27"/>
  <c r="Z4334" i="27"/>
  <c r="Q4334" i="27"/>
  <c r="Z4330" i="27"/>
  <c r="Q4330" i="27"/>
  <c r="Z4328" i="27"/>
  <c r="Q4328" i="27"/>
  <c r="Z4327" i="27"/>
  <c r="Q4327" i="27"/>
  <c r="Z4326" i="27"/>
  <c r="Q4326" i="27"/>
  <c r="Z4325" i="27"/>
  <c r="Q4325" i="27"/>
  <c r="Z4324" i="27"/>
  <c r="Q4324" i="27"/>
  <c r="Z4323" i="27"/>
  <c r="Q4323" i="27"/>
  <c r="Z4322" i="27"/>
  <c r="Q4322" i="27"/>
  <c r="Z4318" i="27"/>
  <c r="Q4318" i="27"/>
  <c r="Z4316" i="27"/>
  <c r="Q4316" i="27"/>
  <c r="Z4315" i="27"/>
  <c r="Q4315" i="27"/>
  <c r="Z4314" i="27"/>
  <c r="Q4314" i="27"/>
  <c r="Z4313" i="27"/>
  <c r="Q4313" i="27"/>
  <c r="Z4312" i="27"/>
  <c r="Q4312" i="27"/>
  <c r="Z4311" i="27"/>
  <c r="Q4311" i="27"/>
  <c r="Z4310" i="27"/>
  <c r="Q4310" i="27"/>
  <c r="Z4306" i="27"/>
  <c r="Q4306" i="27"/>
  <c r="Z4304" i="27"/>
  <c r="Q4304" i="27"/>
  <c r="Z4303" i="27"/>
  <c r="Q4303" i="27"/>
  <c r="Z4302" i="27"/>
  <c r="Q4302" i="27"/>
  <c r="Z4301" i="27"/>
  <c r="Q4301" i="27"/>
  <c r="Z4300" i="27"/>
  <c r="Q4300" i="27"/>
  <c r="Z4299" i="27"/>
  <c r="Q4299" i="27"/>
  <c r="Z4298" i="27"/>
  <c r="Q4298" i="27"/>
  <c r="Z4294" i="27"/>
  <c r="Q4294" i="27"/>
  <c r="Z4292" i="27"/>
  <c r="Q4292" i="27"/>
  <c r="Z4291" i="27"/>
  <c r="Q4291" i="27"/>
  <c r="Z4290" i="27"/>
  <c r="Q4290" i="27"/>
  <c r="Z4287" i="27"/>
  <c r="Q4287" i="27"/>
  <c r="Z4286" i="27"/>
  <c r="Q4286" i="27"/>
  <c r="Z4285" i="27"/>
  <c r="Q4285" i="27"/>
  <c r="Z4282" i="27"/>
  <c r="Q4282" i="27"/>
  <c r="Z4280" i="27"/>
  <c r="Q4280" i="27"/>
  <c r="Z4277" i="27"/>
  <c r="Q4277" i="27"/>
  <c r="Z4276" i="27"/>
  <c r="Q4276" i="27"/>
  <c r="Z4275" i="27"/>
  <c r="Q4275" i="27"/>
  <c r="Z4274" i="27"/>
  <c r="Q4274" i="27"/>
  <c r="Z4270" i="27"/>
  <c r="Q4270" i="27"/>
  <c r="Z4268" i="27"/>
  <c r="Q4268" i="27"/>
  <c r="Z4267" i="27"/>
  <c r="Q4267" i="27"/>
  <c r="Z4266" i="27"/>
  <c r="Q4266" i="27"/>
  <c r="Z4265" i="27"/>
  <c r="Q4265" i="27"/>
  <c r="Z4264" i="27"/>
  <c r="Q4264" i="27"/>
  <c r="Z4262" i="27"/>
  <c r="Q4262" i="27"/>
  <c r="Z4258" i="27"/>
  <c r="Q4258" i="27"/>
  <c r="Z4256" i="27"/>
  <c r="Q4256" i="27"/>
  <c r="Z4255" i="27"/>
  <c r="Q4255" i="27"/>
  <c r="Z4254" i="27"/>
  <c r="Q4254" i="27"/>
  <c r="Z4253" i="27"/>
  <c r="Q4253" i="27"/>
  <c r="Z4250" i="27"/>
  <c r="Q4250" i="27"/>
  <c r="Z4249" i="27"/>
  <c r="Q4249" i="27"/>
  <c r="Z4246" i="27"/>
  <c r="Q4246" i="27"/>
  <c r="Z4244" i="27"/>
  <c r="Q4244" i="27"/>
  <c r="Z4243" i="27"/>
  <c r="Q4243" i="27"/>
  <c r="Z4241" i="27"/>
  <c r="Q4241" i="27"/>
  <c r="Z4240" i="27"/>
  <c r="Q4240" i="27"/>
  <c r="Z4239" i="27"/>
  <c r="Q4239" i="27"/>
  <c r="Z4234" i="27"/>
  <c r="Q4234" i="27"/>
  <c r="Z4232" i="27"/>
  <c r="Q4232" i="27"/>
  <c r="Z4231" i="27"/>
  <c r="Q4231" i="27"/>
  <c r="Z4230" i="27"/>
  <c r="Q4230" i="27"/>
  <c r="Z4229" i="27"/>
  <c r="Q4229" i="27"/>
  <c r="Z4228" i="27"/>
  <c r="Q4228" i="27"/>
  <c r="Z4227" i="27"/>
  <c r="Q4227" i="27"/>
  <c r="Z4222" i="27"/>
  <c r="Q4222" i="27"/>
  <c r="Z4220" i="27"/>
  <c r="Q4220" i="27"/>
  <c r="Z4219" i="27"/>
  <c r="Q4219" i="27"/>
  <c r="Z4218" i="27"/>
  <c r="Q4218" i="27"/>
  <c r="Z4217" i="27"/>
  <c r="Q4217" i="27"/>
  <c r="Z4216" i="27"/>
  <c r="Q4216" i="27"/>
  <c r="Z4215" i="27"/>
  <c r="Q4215" i="27"/>
  <c r="Z4214" i="27"/>
  <c r="Q4214" i="27"/>
  <c r="Z4210" i="27"/>
  <c r="Q4210" i="27"/>
  <c r="Z4208" i="27"/>
  <c r="Q4208" i="27"/>
  <c r="Z4207" i="27"/>
  <c r="Q4207" i="27"/>
  <c r="Z4206" i="27"/>
  <c r="Q4206" i="27"/>
  <c r="Z4205" i="27"/>
  <c r="Q4205" i="27"/>
  <c r="Z4203" i="27"/>
  <c r="Q4203" i="27"/>
  <c r="Z4202" i="27"/>
  <c r="Q4202" i="27"/>
  <c r="Z4201" i="27"/>
  <c r="Q4201" i="27"/>
  <c r="Z4198" i="27"/>
  <c r="Q4198" i="27"/>
  <c r="Z4196" i="27"/>
  <c r="Q4196" i="27"/>
  <c r="Z4195" i="27"/>
  <c r="Q4195" i="27"/>
  <c r="Z4194" i="27"/>
  <c r="Q4194" i="27"/>
  <c r="Z4193" i="27"/>
  <c r="Q4193" i="27"/>
  <c r="Z4192" i="27"/>
  <c r="Q4192" i="27"/>
  <c r="Z4191" i="27"/>
  <c r="Q4191" i="27"/>
  <c r="Z4190" i="27"/>
  <c r="Q4190" i="27"/>
  <c r="Z4186" i="27"/>
  <c r="Q4186" i="27"/>
  <c r="Z4184" i="27"/>
  <c r="Q4184" i="27"/>
  <c r="Z4183" i="27"/>
  <c r="Q4183" i="27"/>
  <c r="Z4182" i="27"/>
  <c r="Q4182" i="27"/>
  <c r="Z4181" i="27"/>
  <c r="Q4181" i="27"/>
  <c r="Z4180" i="27"/>
  <c r="Q4180" i="27"/>
  <c r="Z4179" i="27"/>
  <c r="Q4179" i="27"/>
  <c r="Z4178" i="27"/>
  <c r="Q4178" i="27"/>
  <c r="Z4174" i="27"/>
  <c r="Q4174" i="27"/>
  <c r="Z4172" i="27"/>
  <c r="Q4172" i="27"/>
  <c r="Z4171" i="27"/>
  <c r="Q4171" i="27"/>
  <c r="Z4170" i="27"/>
  <c r="Q4170" i="27"/>
  <c r="Z4169" i="27"/>
  <c r="Q4169" i="27"/>
  <c r="Z4168" i="27"/>
  <c r="Q4168" i="27"/>
  <c r="Z4167" i="27"/>
  <c r="Q4167" i="27"/>
  <c r="Z4166" i="27"/>
  <c r="Q4166" i="27"/>
  <c r="Z4162" i="27"/>
  <c r="Q4162" i="27"/>
  <c r="Z4160" i="27"/>
  <c r="Q4160" i="27"/>
  <c r="Z4159" i="27"/>
  <c r="Q4159" i="27"/>
  <c r="Z4158" i="27"/>
  <c r="Q4158" i="27"/>
  <c r="Z4157" i="27"/>
  <c r="Q4157" i="27"/>
  <c r="Z4156" i="27"/>
  <c r="Q4156" i="27"/>
  <c r="Z4155" i="27"/>
  <c r="Q4155" i="27"/>
  <c r="Z4154" i="27"/>
  <c r="Q4154" i="27"/>
  <c r="Z4153" i="27"/>
  <c r="Q4153" i="27"/>
  <c r="Z4148" i="27"/>
  <c r="Q4148" i="27"/>
  <c r="Z4147" i="27"/>
  <c r="Q4147" i="27"/>
  <c r="Z4146" i="27"/>
  <c r="Q4146" i="27"/>
  <c r="Z4145" i="27"/>
  <c r="Q4145" i="27"/>
  <c r="Z4144" i="27"/>
  <c r="Q4144" i="27"/>
  <c r="Z4143" i="27"/>
  <c r="Q4143" i="27"/>
  <c r="Z4142" i="27"/>
  <c r="Q4142" i="27"/>
  <c r="Z4138" i="27"/>
  <c r="Q4138" i="27"/>
  <c r="Z4136" i="27"/>
  <c r="Q4136" i="27"/>
  <c r="Z4135" i="27"/>
  <c r="Q4135" i="27"/>
  <c r="Z4134" i="27"/>
  <c r="Q4134" i="27"/>
  <c r="Z4133" i="27"/>
  <c r="Q4133" i="27"/>
  <c r="Z4132" i="27"/>
  <c r="Q4132" i="27"/>
  <c r="Z4131" i="27"/>
  <c r="Q4131" i="27"/>
  <c r="Z4130" i="27"/>
  <c r="Q4130" i="27"/>
  <c r="Z4126" i="27"/>
  <c r="Q4126" i="27"/>
  <c r="Z4124" i="27"/>
  <c r="Q4124" i="27"/>
  <c r="Z4123" i="27"/>
  <c r="Q4123" i="27"/>
  <c r="Z4121" i="27"/>
  <c r="Q4121" i="27"/>
  <c r="Z4120" i="27"/>
  <c r="Q4120" i="27"/>
  <c r="Z4119" i="27"/>
  <c r="Q4119" i="27"/>
  <c r="Z4118" i="27"/>
  <c r="Q4118" i="27"/>
  <c r="Z4114" i="27"/>
  <c r="Q4114" i="27"/>
  <c r="Z4112" i="27"/>
  <c r="Q4112" i="27"/>
  <c r="Z4111" i="27"/>
  <c r="Q4111" i="27"/>
  <c r="Z4110" i="27"/>
  <c r="Q4110" i="27"/>
  <c r="Z4109" i="27"/>
  <c r="Q4109" i="27"/>
  <c r="Z4108" i="27"/>
  <c r="Q4108" i="27"/>
  <c r="Z4107" i="27"/>
  <c r="Q4107" i="27"/>
  <c r="Z4106" i="27"/>
  <c r="Q4106" i="27"/>
  <c r="Z4105" i="27"/>
  <c r="Q4105" i="27"/>
  <c r="Z4102" i="27"/>
  <c r="Q4102" i="27"/>
  <c r="Z4100" i="27"/>
  <c r="Q4100" i="27"/>
  <c r="Z4099" i="27"/>
  <c r="Q4099" i="27"/>
  <c r="Z4098" i="27"/>
  <c r="Q4098" i="27"/>
  <c r="Z4097" i="27"/>
  <c r="Q4097" i="27"/>
  <c r="Z4096" i="27"/>
  <c r="Q4096" i="27"/>
  <c r="Z4095" i="27"/>
  <c r="Q4095" i="27"/>
  <c r="Z4094" i="27"/>
  <c r="Q4094" i="27"/>
  <c r="Z4090" i="27"/>
  <c r="Q4090" i="27"/>
  <c r="Z4088" i="27"/>
  <c r="Q4088" i="27"/>
  <c r="Z4087" i="27"/>
  <c r="Q4087" i="27"/>
  <c r="Z4086" i="27"/>
  <c r="Q4086" i="27"/>
  <c r="Z4085" i="27"/>
  <c r="Q4085" i="27"/>
  <c r="Z4084" i="27"/>
  <c r="Q4084" i="27"/>
  <c r="Z4083" i="27"/>
  <c r="Q4083" i="27"/>
  <c r="Z4082" i="27"/>
  <c r="Q4082" i="27"/>
  <c r="Z4078" i="27"/>
  <c r="Q4078" i="27"/>
  <c r="Z4076" i="27"/>
  <c r="Q4076" i="27"/>
  <c r="Z4075" i="27"/>
  <c r="Q4075" i="27"/>
  <c r="Z4074" i="27"/>
  <c r="Q4074" i="27"/>
  <c r="Z4073" i="27"/>
  <c r="Q4073" i="27"/>
  <c r="Z4072" i="27"/>
  <c r="Q4072" i="27"/>
  <c r="Z4071" i="27"/>
  <c r="Q4071" i="27"/>
  <c r="Z4070" i="27"/>
  <c r="Q4070" i="27"/>
  <c r="Z4066" i="27"/>
  <c r="Q4066" i="27"/>
  <c r="Z4064" i="27"/>
  <c r="Q4064" i="27"/>
  <c r="Z4063" i="27"/>
  <c r="Q4063" i="27"/>
  <c r="Z4062" i="27"/>
  <c r="Q4062" i="27"/>
  <c r="Z4061" i="27"/>
  <c r="Q4061" i="27"/>
  <c r="Z4060" i="27"/>
  <c r="Q4060" i="27"/>
  <c r="Z4059" i="27"/>
  <c r="Q4059" i="27"/>
  <c r="Z4058" i="27"/>
  <c r="Q4058" i="27"/>
  <c r="Z4057" i="27"/>
  <c r="Q4057" i="27"/>
  <c r="Z4054" i="27"/>
  <c r="Q4054" i="27"/>
  <c r="Z4052" i="27"/>
  <c r="Q4052" i="27"/>
  <c r="Z4051" i="27"/>
  <c r="Q4051" i="27"/>
  <c r="Z4050" i="27"/>
  <c r="Q4050" i="27"/>
  <c r="Z4049" i="27"/>
  <c r="Q4049" i="27"/>
  <c r="Z4048" i="27"/>
  <c r="Q4048" i="27"/>
  <c r="Z4047" i="27"/>
  <c r="Q4047" i="27"/>
  <c r="Z4046" i="27"/>
  <c r="Q4046" i="27"/>
  <c r="Z4042" i="27"/>
  <c r="Q4042" i="27"/>
  <c r="Z4040" i="27"/>
  <c r="Q4040" i="27"/>
  <c r="Z4039" i="27"/>
  <c r="Q4039" i="27"/>
  <c r="Z4038" i="27"/>
  <c r="Q4038" i="27"/>
  <c r="Z4037" i="27"/>
  <c r="Q4037" i="27"/>
  <c r="Z4036" i="27"/>
  <c r="Q4036" i="27"/>
  <c r="Z4035" i="27"/>
  <c r="Q4035" i="27"/>
  <c r="Z4034" i="27"/>
  <c r="Q4034" i="27"/>
  <c r="Z4030" i="27"/>
  <c r="Q4030" i="27"/>
  <c r="Z4028" i="27"/>
  <c r="Q4028" i="27"/>
  <c r="Z4027" i="27"/>
  <c r="Q4027" i="27"/>
  <c r="Z4026" i="27"/>
  <c r="Q4026" i="27"/>
  <c r="Z4025" i="27"/>
  <c r="Q4025" i="27"/>
  <c r="Z4024" i="27"/>
  <c r="Q4024" i="27"/>
  <c r="Z4023" i="27"/>
  <c r="Q4023" i="27"/>
  <c r="Z4022" i="27"/>
  <c r="Q4022" i="27"/>
  <c r="Z4018" i="27"/>
  <c r="Q4018" i="27"/>
  <c r="Z4016" i="27"/>
  <c r="Q4016" i="27"/>
  <c r="Z4015" i="27"/>
  <c r="Q4015" i="27"/>
  <c r="Z4014" i="27"/>
  <c r="Q4014" i="27"/>
  <c r="Z4013" i="27"/>
  <c r="Q4013" i="27"/>
  <c r="Z4012" i="27"/>
  <c r="Q4012" i="27"/>
  <c r="Z4011" i="27"/>
  <c r="Q4011" i="27"/>
  <c r="Z4010" i="27"/>
  <c r="Q4010" i="27"/>
  <c r="Z4009" i="27"/>
  <c r="Q4009" i="27"/>
  <c r="Z4006" i="27"/>
  <c r="Q4006" i="27"/>
  <c r="Z4004" i="27"/>
  <c r="Q4004" i="27"/>
  <c r="Z4003" i="27"/>
  <c r="Q4003" i="27"/>
  <c r="Z4002" i="27"/>
  <c r="Q4002" i="27"/>
  <c r="Z4001" i="27"/>
  <c r="Q4001" i="27"/>
  <c r="Z4000" i="27"/>
  <c r="Q4000" i="27"/>
  <c r="Z3999" i="27"/>
  <c r="Q3999" i="27"/>
  <c r="Z3998" i="27"/>
  <c r="Q3998" i="27"/>
  <c r="Z3994" i="27"/>
  <c r="Q3994" i="27"/>
  <c r="Z3992" i="27"/>
  <c r="Q3992" i="27"/>
  <c r="Z3991" i="27"/>
  <c r="Q3991" i="27"/>
  <c r="Z3990" i="27"/>
  <c r="Q3990" i="27"/>
  <c r="Z3989" i="27"/>
  <c r="Q3989" i="27"/>
  <c r="Z3988" i="27"/>
  <c r="Q3988" i="27"/>
  <c r="Z3987" i="27"/>
  <c r="Q3987" i="27"/>
  <c r="Z3986" i="27"/>
  <c r="Q3986" i="27"/>
  <c r="Z3982" i="27"/>
  <c r="Q3982" i="27"/>
  <c r="Z3980" i="27"/>
  <c r="Q3980" i="27"/>
  <c r="Z3979" i="27"/>
  <c r="Q3979" i="27"/>
  <c r="Z3978" i="27"/>
  <c r="Q3978" i="27"/>
  <c r="Z3977" i="27"/>
  <c r="Q3977" i="27"/>
  <c r="Z3976" i="27"/>
  <c r="Q3976" i="27"/>
  <c r="Z3975" i="27"/>
  <c r="Q3975" i="27"/>
  <c r="Z3974" i="27"/>
  <c r="Q3974" i="27"/>
  <c r="Z3970" i="27"/>
  <c r="Q3970" i="27"/>
  <c r="Z3968" i="27"/>
  <c r="Q3968" i="27"/>
  <c r="Z3967" i="27"/>
  <c r="Q3967" i="27"/>
  <c r="Z3966" i="27"/>
  <c r="Q3966" i="27"/>
  <c r="Z3965" i="27"/>
  <c r="Q3965" i="27"/>
  <c r="Z3964" i="27"/>
  <c r="Q3964" i="27"/>
  <c r="Z3963" i="27"/>
  <c r="Q3963" i="27"/>
  <c r="Z3962" i="27"/>
  <c r="Q3962" i="27"/>
  <c r="Z3961" i="27"/>
  <c r="Q3961" i="27"/>
  <c r="Z3958" i="27"/>
  <c r="Q3958" i="27"/>
  <c r="Z3956" i="27"/>
  <c r="Q3956" i="27"/>
  <c r="Z3955" i="27"/>
  <c r="Q3955" i="27"/>
  <c r="Z3954" i="27"/>
  <c r="Q3954" i="27"/>
  <c r="Z3953" i="27"/>
  <c r="Q3953" i="27"/>
  <c r="Z3952" i="27"/>
  <c r="Q3952" i="27"/>
  <c r="Z3951" i="27"/>
  <c r="Q3951" i="27"/>
  <c r="Z3950" i="27"/>
  <c r="Q3950" i="27"/>
  <c r="Z3946" i="27"/>
  <c r="Q3946" i="27"/>
  <c r="Z3944" i="27"/>
  <c r="Q3944" i="27"/>
  <c r="Z3943" i="27"/>
  <c r="Q3943" i="27"/>
  <c r="Z3942" i="27"/>
  <c r="Q3942" i="27"/>
  <c r="Z3941" i="27"/>
  <c r="Q3941" i="27"/>
  <c r="Z3940" i="27"/>
  <c r="Q3940" i="27"/>
  <c r="Z3939" i="27"/>
  <c r="Q3939" i="27"/>
  <c r="Z3938" i="27"/>
  <c r="Q3938" i="27"/>
  <c r="Z3934" i="27"/>
  <c r="Q3934" i="27"/>
  <c r="Z3932" i="27"/>
  <c r="Q3932" i="27"/>
  <c r="Z3931" i="27"/>
  <c r="Q3931" i="27"/>
  <c r="Z3930" i="27"/>
  <c r="Q3930" i="27"/>
  <c r="Z3929" i="27"/>
  <c r="Q3929" i="27"/>
  <c r="Z3928" i="27"/>
  <c r="Q3928" i="27"/>
  <c r="Z3927" i="27"/>
  <c r="Q3927" i="27"/>
  <c r="Z3926" i="27"/>
  <c r="Q3926" i="27"/>
  <c r="Z3922" i="27"/>
  <c r="Q3922" i="27"/>
  <c r="Z3920" i="27"/>
  <c r="Q3920" i="27"/>
  <c r="Z3919" i="27"/>
  <c r="Q3919" i="27"/>
  <c r="Z3918" i="27"/>
  <c r="Q3918" i="27"/>
  <c r="Z3917" i="27"/>
  <c r="Q3917" i="27"/>
  <c r="Z3916" i="27"/>
  <c r="Q3916" i="27"/>
  <c r="Z3915" i="27"/>
  <c r="Q3915" i="27"/>
  <c r="Z3914" i="27"/>
  <c r="Q3914" i="27"/>
  <c r="Z3913" i="27"/>
  <c r="Q3913" i="27"/>
  <c r="Z3910" i="27"/>
  <c r="Q3910" i="27"/>
  <c r="Z3908" i="27"/>
  <c r="Q3908" i="27"/>
  <c r="Z3907" i="27"/>
  <c r="Q3907" i="27"/>
  <c r="Z3906" i="27"/>
  <c r="Q3906" i="27"/>
  <c r="Z3905" i="27"/>
  <c r="Q3905" i="27"/>
  <c r="Z3904" i="27"/>
  <c r="Q3904" i="27"/>
  <c r="Z3903" i="27"/>
  <c r="Q3903" i="27"/>
  <c r="Z3902" i="27"/>
  <c r="Q3902" i="27"/>
  <c r="Z3898" i="27"/>
  <c r="Q3898" i="27"/>
  <c r="Z3896" i="27"/>
  <c r="Q3896" i="27"/>
  <c r="Z3895" i="27"/>
  <c r="Q3895" i="27"/>
  <c r="Z3894" i="27"/>
  <c r="Q3894" i="27"/>
  <c r="Z3893" i="27"/>
  <c r="Q3893" i="27"/>
  <c r="Z3892" i="27"/>
  <c r="Q3892" i="27"/>
  <c r="Z3891" i="27"/>
  <c r="Q3891" i="27"/>
  <c r="Z3890" i="27"/>
  <c r="Q3890" i="27"/>
  <c r="Z3886" i="27"/>
  <c r="Q3886" i="27"/>
  <c r="Z3884" i="27"/>
  <c r="Q3884" i="27"/>
  <c r="Z3883" i="27"/>
  <c r="Q3883" i="27"/>
  <c r="Z3882" i="27"/>
  <c r="Q3882" i="27"/>
  <c r="Z3881" i="27"/>
  <c r="Q3881" i="27"/>
  <c r="Z3879" i="27"/>
  <c r="Q3879" i="27"/>
  <c r="Z3878" i="27"/>
  <c r="Q3878" i="27"/>
  <c r="Z3874" i="27"/>
  <c r="Q3874" i="27"/>
  <c r="Z3872" i="27"/>
  <c r="Q3872" i="27"/>
  <c r="Z3871" i="27"/>
  <c r="Q3871" i="27"/>
  <c r="Z3870" i="27"/>
  <c r="Q3870" i="27"/>
  <c r="Z3869" i="27"/>
  <c r="Q3869" i="27"/>
  <c r="Z3868" i="27"/>
  <c r="Q3868" i="27"/>
  <c r="Z3867" i="27"/>
  <c r="Q3867" i="27"/>
  <c r="Z3866" i="27"/>
  <c r="Q3866" i="27"/>
  <c r="Z3865" i="27"/>
  <c r="Q3865" i="27"/>
  <c r="Z3862" i="27"/>
  <c r="Q3862" i="27"/>
  <c r="Z3860" i="27"/>
  <c r="Q3860" i="27"/>
  <c r="Z3859" i="27"/>
  <c r="Q3859" i="27"/>
  <c r="Z3858" i="27"/>
  <c r="Q3858" i="27"/>
  <c r="Z3857" i="27"/>
  <c r="Q3857" i="27"/>
  <c r="Z3856" i="27"/>
  <c r="Q3856" i="27"/>
  <c r="Z3855" i="27"/>
  <c r="Q3855" i="27"/>
  <c r="Z3854" i="27"/>
  <c r="Q3854" i="27"/>
  <c r="Z3850" i="27"/>
  <c r="Q3850" i="27"/>
  <c r="Z3848" i="27"/>
  <c r="Q3848" i="27"/>
  <c r="Z3847" i="27"/>
  <c r="Q3847" i="27"/>
  <c r="Z3846" i="27"/>
  <c r="Q3846" i="27"/>
  <c r="Z3845" i="27"/>
  <c r="Q3845" i="27"/>
  <c r="Z3844" i="27"/>
  <c r="Q3844" i="27"/>
  <c r="Z3843" i="27"/>
  <c r="Q3843" i="27"/>
  <c r="Z3842" i="27"/>
  <c r="Q3842" i="27"/>
  <c r="Z3838" i="27"/>
  <c r="Q3838" i="27"/>
  <c r="Z3836" i="27"/>
  <c r="Q3836" i="27"/>
  <c r="Z3835" i="27"/>
  <c r="Q3835" i="27"/>
  <c r="Z3834" i="27"/>
  <c r="Q3834" i="27"/>
  <c r="Z3833" i="27"/>
  <c r="Q3833" i="27"/>
  <c r="Z3832" i="27"/>
  <c r="Q3832" i="27"/>
  <c r="Z3831" i="27"/>
  <c r="Q3831" i="27"/>
  <c r="Z3830" i="27"/>
  <c r="Q3830" i="27"/>
  <c r="Z3829" i="27"/>
  <c r="Q3829" i="27"/>
  <c r="Z3826" i="27"/>
  <c r="Q3826" i="27"/>
  <c r="Z3824" i="27"/>
  <c r="Q3824" i="27"/>
  <c r="Z3823" i="27"/>
  <c r="Q3823" i="27"/>
  <c r="Z3822" i="27"/>
  <c r="Q3822" i="27"/>
  <c r="Z3821" i="27"/>
  <c r="Q3821" i="27"/>
  <c r="Z3820" i="27"/>
  <c r="Q3820" i="27"/>
  <c r="Z3819" i="27"/>
  <c r="Q3819" i="27"/>
  <c r="Z3818" i="27"/>
  <c r="Q3818" i="27"/>
  <c r="Z3817" i="27"/>
  <c r="Q3817" i="27"/>
  <c r="Z3814" i="27"/>
  <c r="Q3814" i="27"/>
  <c r="Z3812" i="27"/>
  <c r="Q3812" i="27"/>
  <c r="Z3811" i="27"/>
  <c r="Q3811" i="27"/>
  <c r="Z3810" i="27"/>
  <c r="Q3810" i="27"/>
  <c r="Z3809" i="27"/>
  <c r="Q3809" i="27"/>
  <c r="Z3808" i="27"/>
  <c r="Q3808" i="27"/>
  <c r="Z3807" i="27"/>
  <c r="Q3807" i="27"/>
  <c r="Z3806" i="27"/>
  <c r="Q3806" i="27"/>
  <c r="Z3805" i="27"/>
  <c r="Q3805" i="27"/>
  <c r="Z3802" i="27"/>
  <c r="Q3802" i="27"/>
  <c r="Z3800" i="27"/>
  <c r="Q3800" i="27"/>
  <c r="Z3799" i="27"/>
  <c r="Q3799" i="27"/>
  <c r="Z3798" i="27"/>
  <c r="Q3798" i="27"/>
  <c r="Z3797" i="27"/>
  <c r="Q3797" i="27"/>
  <c r="Z3796" i="27"/>
  <c r="Q3796" i="27"/>
  <c r="Z3795" i="27"/>
  <c r="Q3795" i="27"/>
  <c r="Z3794" i="27"/>
  <c r="Q3794" i="27"/>
  <c r="Z3790" i="27"/>
  <c r="Q3790" i="27"/>
  <c r="Z3788" i="27"/>
  <c r="Q3788" i="27"/>
  <c r="Z3787" i="27"/>
  <c r="Q3787" i="27"/>
  <c r="Z3786" i="27"/>
  <c r="Q3786" i="27"/>
  <c r="Z3785" i="27"/>
  <c r="Q3785" i="27"/>
  <c r="Z3784" i="27"/>
  <c r="Q3784" i="27"/>
  <c r="Z3783" i="27"/>
  <c r="Q3783" i="27"/>
  <c r="Z3782" i="27"/>
  <c r="Q3782" i="27"/>
  <c r="Z3781" i="27"/>
  <c r="Q3781" i="27"/>
  <c r="Z3778" i="27"/>
  <c r="Q3778" i="27"/>
  <c r="Z3776" i="27"/>
  <c r="Q3776" i="27"/>
  <c r="Z3775" i="27"/>
  <c r="Q3775" i="27"/>
  <c r="Z3774" i="27"/>
  <c r="Q3774" i="27"/>
  <c r="Z3773" i="27"/>
  <c r="Q3773" i="27"/>
  <c r="Z3772" i="27"/>
  <c r="Q3772" i="27"/>
  <c r="Z3771" i="27"/>
  <c r="Q3771" i="27"/>
  <c r="Z3770" i="27"/>
  <c r="Q3770" i="27"/>
  <c r="Z3769" i="27"/>
  <c r="Q3769" i="27"/>
  <c r="Z3766" i="27"/>
  <c r="Q3766" i="27"/>
  <c r="Z3764" i="27"/>
  <c r="Q3764" i="27"/>
  <c r="Z3763" i="27"/>
  <c r="Q3763" i="27"/>
  <c r="Z3762" i="27"/>
  <c r="Q3762" i="27"/>
  <c r="Z3761" i="27"/>
  <c r="Q3761" i="27"/>
  <c r="Z3760" i="27"/>
  <c r="Q3760" i="27"/>
  <c r="Z3759" i="27"/>
  <c r="Q3759" i="27"/>
  <c r="Z3758" i="27"/>
  <c r="Q3758" i="27"/>
  <c r="Z3757" i="27"/>
  <c r="Q3757" i="27"/>
  <c r="Z3754" i="27"/>
  <c r="Q3754" i="27"/>
  <c r="Z3752" i="27"/>
  <c r="Q3752" i="27"/>
  <c r="Z3751" i="27"/>
  <c r="Q3751" i="27"/>
  <c r="Z3750" i="27"/>
  <c r="Q3750" i="27"/>
  <c r="Z3749" i="27"/>
  <c r="Q3749" i="27"/>
  <c r="Z3748" i="27"/>
  <c r="Q3748" i="27"/>
  <c r="Z3747" i="27"/>
  <c r="Q3747" i="27"/>
  <c r="Z3746" i="27"/>
  <c r="Q3746" i="27"/>
  <c r="Z3742" i="27"/>
  <c r="Q3742" i="27"/>
  <c r="Z3740" i="27"/>
  <c r="Q3740" i="27"/>
  <c r="Z3739" i="27"/>
  <c r="Q3739" i="27"/>
  <c r="Z3738" i="27"/>
  <c r="Q3738" i="27"/>
  <c r="Z3737" i="27"/>
  <c r="Q3737" i="27"/>
  <c r="Z3736" i="27"/>
  <c r="Q3736" i="27"/>
  <c r="Z3735" i="27"/>
  <c r="Q3735" i="27"/>
  <c r="Z3734" i="27"/>
  <c r="Q3734" i="27"/>
  <c r="Z3733" i="27"/>
  <c r="Q3733" i="27"/>
  <c r="Z3730" i="27"/>
  <c r="Q3730" i="27"/>
  <c r="Z3728" i="27"/>
  <c r="Q3728" i="27"/>
  <c r="Z3727" i="27"/>
  <c r="Q3727" i="27"/>
  <c r="Z3726" i="27"/>
  <c r="Q3726" i="27"/>
  <c r="Z3725" i="27"/>
  <c r="Q3725" i="27"/>
  <c r="Z3724" i="27"/>
  <c r="Q3724" i="27"/>
  <c r="Z3723" i="27"/>
  <c r="Q3723" i="27"/>
  <c r="Z3722" i="27"/>
  <c r="Q3722" i="27"/>
  <c r="Z3721" i="27"/>
  <c r="Q3721" i="27"/>
  <c r="Z3718" i="27"/>
  <c r="Q3718" i="27"/>
  <c r="Z3715" i="27"/>
  <c r="Q3715" i="27"/>
  <c r="Z3714" i="27"/>
  <c r="Q3714" i="27"/>
  <c r="Z3713" i="27"/>
  <c r="Q3713" i="27"/>
  <c r="Z3712" i="27"/>
  <c r="Q3712" i="27"/>
  <c r="Z3711" i="27"/>
  <c r="Q3711" i="27"/>
  <c r="Z3710" i="27"/>
  <c r="Q3710" i="27"/>
  <c r="Z3709" i="27"/>
  <c r="Q3709" i="27"/>
  <c r="Z3706" i="27"/>
  <c r="Q3706" i="27"/>
  <c r="Z3704" i="27"/>
  <c r="Q3704" i="27"/>
  <c r="Z3703" i="27"/>
  <c r="Q3703" i="27"/>
  <c r="Z3701" i="27"/>
  <c r="Q3701" i="27"/>
  <c r="Z3700" i="27"/>
  <c r="Q3700" i="27"/>
  <c r="Z3699" i="27"/>
  <c r="Q3699" i="27"/>
  <c r="Z3698" i="27"/>
  <c r="Q3698" i="27"/>
  <c r="Z3697" i="27"/>
  <c r="Q3697" i="27"/>
  <c r="Z3694" i="27"/>
  <c r="Q3694" i="27"/>
  <c r="Z3692" i="27"/>
  <c r="Q3692" i="27"/>
  <c r="Z3691" i="27"/>
  <c r="Q3691" i="27"/>
  <c r="Z3690" i="27"/>
  <c r="Q3690" i="27"/>
  <c r="Z3689" i="27"/>
  <c r="Q3689" i="27"/>
  <c r="Z3688" i="27"/>
  <c r="Q3688" i="27"/>
  <c r="Z3687" i="27"/>
  <c r="Q3687" i="27"/>
  <c r="Z3686" i="27"/>
  <c r="Q3686" i="27"/>
  <c r="Z3682" i="27"/>
  <c r="Q3682" i="27"/>
  <c r="Z3680" i="27"/>
  <c r="Q3680" i="27"/>
  <c r="Z3679" i="27"/>
  <c r="Q3679" i="27"/>
  <c r="Z3678" i="27"/>
  <c r="Q3678" i="27"/>
  <c r="Z3677" i="27"/>
  <c r="Q3677" i="27"/>
  <c r="Z3676" i="27"/>
  <c r="Q3676" i="27"/>
  <c r="Z3675" i="27"/>
  <c r="Q3675" i="27"/>
  <c r="Z3674" i="27"/>
  <c r="Q3674" i="27"/>
  <c r="Z3673" i="27"/>
  <c r="Q3673" i="27"/>
  <c r="Z3670" i="27"/>
  <c r="Q3670" i="27"/>
  <c r="Z3668" i="27"/>
  <c r="Q3668" i="27"/>
  <c r="Z3667" i="27"/>
  <c r="Q3667" i="27"/>
  <c r="Z3666" i="27"/>
  <c r="Q3666" i="27"/>
  <c r="Z3665" i="27"/>
  <c r="Q3665" i="27"/>
  <c r="Z3664" i="27"/>
  <c r="Q3664" i="27"/>
  <c r="Z3663" i="27"/>
  <c r="Q3663" i="27"/>
  <c r="Z3662" i="27"/>
  <c r="Q3662" i="27"/>
  <c r="Z3658" i="27"/>
  <c r="Q3658" i="27"/>
  <c r="Z3656" i="27"/>
  <c r="Q3656" i="27"/>
  <c r="Z3655" i="27"/>
  <c r="Q3655" i="27"/>
  <c r="Z3654" i="27"/>
  <c r="Q3654" i="27"/>
  <c r="Z3653" i="27"/>
  <c r="Q3653" i="27"/>
  <c r="Z3652" i="27"/>
  <c r="Q3652" i="27"/>
  <c r="Z3651" i="27"/>
  <c r="Q3651" i="27"/>
  <c r="Z3650" i="27"/>
  <c r="Q3650" i="27"/>
  <c r="Z3649" i="27"/>
  <c r="Q3649" i="27"/>
  <c r="Z3646" i="27"/>
  <c r="Q3646" i="27"/>
  <c r="Z3644" i="27"/>
  <c r="Q3644" i="27"/>
  <c r="Z3643" i="27"/>
  <c r="Q3643" i="27"/>
  <c r="Z3642" i="27"/>
  <c r="Q3642" i="27"/>
  <c r="Z3641" i="27"/>
  <c r="Q3641" i="27"/>
  <c r="Z3640" i="27"/>
  <c r="Q3640" i="27"/>
  <c r="Z3639" i="27"/>
  <c r="Q3639" i="27"/>
  <c r="Z3638" i="27"/>
  <c r="Q3638" i="27"/>
  <c r="Z3634" i="27"/>
  <c r="Q3634" i="27"/>
  <c r="Z3632" i="27"/>
  <c r="Q3632" i="27"/>
  <c r="Z3631" i="27"/>
  <c r="Q3631" i="27"/>
  <c r="Z3630" i="27"/>
  <c r="Q3630" i="27"/>
  <c r="Z3629" i="27"/>
  <c r="Q3629" i="27"/>
  <c r="Z3628" i="27"/>
  <c r="Q3628" i="27"/>
  <c r="Z3627" i="27"/>
  <c r="Q3627" i="27"/>
  <c r="Z3626" i="27"/>
  <c r="Q3626" i="27"/>
  <c r="Z3625" i="27"/>
  <c r="Q3625" i="27"/>
  <c r="Z3622" i="27"/>
  <c r="Q3622" i="27"/>
  <c r="Z3620" i="27"/>
  <c r="Q3620" i="27"/>
  <c r="Z3619" i="27"/>
  <c r="Q3619" i="27"/>
  <c r="Z3618" i="27"/>
  <c r="Q3618" i="27"/>
  <c r="Z3617" i="27"/>
  <c r="Q3617" i="27"/>
  <c r="Z3616" i="27"/>
  <c r="Q3616" i="27"/>
  <c r="Z3615" i="27"/>
  <c r="Q3615" i="27"/>
  <c r="Z3614" i="27"/>
  <c r="Q3614" i="27"/>
  <c r="Z3610" i="27"/>
  <c r="Q3610" i="27"/>
  <c r="Z3608" i="27"/>
  <c r="Q3608" i="27"/>
  <c r="Z3607" i="27"/>
  <c r="Q3607" i="27"/>
  <c r="Z3606" i="27"/>
  <c r="Q3606" i="27"/>
  <c r="Z3605" i="27"/>
  <c r="Q3605" i="27"/>
  <c r="Z3604" i="27"/>
  <c r="Q3604" i="27"/>
  <c r="Z3603" i="27"/>
  <c r="Q3603" i="27"/>
  <c r="Z3602" i="27"/>
  <c r="Q3602" i="27"/>
  <c r="Z3601" i="27"/>
  <c r="Q3601" i="27"/>
  <c r="Z3598" i="27"/>
  <c r="Q3598" i="27"/>
  <c r="Z3595" i="27"/>
  <c r="Q3595" i="27"/>
  <c r="Z3594" i="27"/>
  <c r="Q3594" i="27"/>
  <c r="Z3593" i="27"/>
  <c r="Q3593" i="27"/>
  <c r="Z3592" i="27"/>
  <c r="Q3592" i="27"/>
  <c r="Z3591" i="27"/>
  <c r="Q3591" i="27"/>
  <c r="Z3590" i="27"/>
  <c r="Q3590" i="27"/>
  <c r="Z3586" i="27"/>
  <c r="Q3586" i="27"/>
  <c r="Z3584" i="27"/>
  <c r="Q3584" i="27"/>
  <c r="Z3583" i="27"/>
  <c r="Q3583" i="27"/>
  <c r="Z3582" i="27"/>
  <c r="Q3582" i="27"/>
  <c r="Z3581" i="27"/>
  <c r="Q3581" i="27"/>
  <c r="Z3580" i="27"/>
  <c r="Q3580" i="27"/>
  <c r="Z3579" i="27"/>
  <c r="Q3579" i="27"/>
  <c r="Z3578" i="27"/>
  <c r="Q3578" i="27"/>
  <c r="Z3577" i="27"/>
  <c r="Q3577" i="27"/>
  <c r="Z3574" i="27"/>
  <c r="Q3574" i="27"/>
  <c r="Z3572" i="27"/>
  <c r="Q3572" i="27"/>
  <c r="Z3571" i="27"/>
  <c r="Q3571" i="27"/>
  <c r="Z3570" i="27"/>
  <c r="Q3570" i="27"/>
  <c r="Z3569" i="27"/>
  <c r="Q3569" i="27"/>
  <c r="Z3568" i="27"/>
  <c r="Q3568" i="27"/>
  <c r="Z3567" i="27"/>
  <c r="Q3567" i="27"/>
  <c r="Z3566" i="27"/>
  <c r="Q3566" i="27"/>
  <c r="Z3563" i="27"/>
  <c r="Q3563" i="27"/>
  <c r="Z3562" i="27"/>
  <c r="Q3562" i="27"/>
  <c r="Z3560" i="27"/>
  <c r="Q3560" i="27"/>
  <c r="Z3559" i="27"/>
  <c r="Q3559" i="27"/>
  <c r="Z3558" i="27"/>
  <c r="Q3558" i="27"/>
  <c r="Z3557" i="27"/>
  <c r="Q3557" i="27"/>
  <c r="Z3556" i="27"/>
  <c r="Q3556" i="27"/>
  <c r="Z3555" i="27"/>
  <c r="Q3555" i="27"/>
  <c r="Z3554" i="27"/>
  <c r="Q3554" i="27"/>
  <c r="Z3550" i="27"/>
  <c r="Q3550" i="27"/>
  <c r="Z3548" i="27"/>
  <c r="Q3548" i="27"/>
  <c r="Z3547" i="27"/>
  <c r="Q3547" i="27"/>
  <c r="Z3546" i="27"/>
  <c r="Q3546" i="27"/>
  <c r="Z3545" i="27"/>
  <c r="Q3545" i="27"/>
  <c r="Z3544" i="27"/>
  <c r="Q3544" i="27"/>
  <c r="Z3543" i="27"/>
  <c r="Q3543" i="27"/>
  <c r="Z3542" i="27"/>
  <c r="Q3542" i="27"/>
  <c r="Z3538" i="27"/>
  <c r="Q3538" i="27"/>
  <c r="Z3536" i="27"/>
  <c r="Q3536" i="27"/>
  <c r="Z3535" i="27"/>
  <c r="Q3535" i="27"/>
  <c r="Z3534" i="27"/>
  <c r="Q3534" i="27"/>
  <c r="Z3533" i="27"/>
  <c r="Q3533" i="27"/>
  <c r="Z3532" i="27"/>
  <c r="Q3532" i="27"/>
  <c r="Z3531" i="27"/>
  <c r="Q3531" i="27"/>
  <c r="Z3530" i="27"/>
  <c r="Q3530" i="27"/>
  <c r="Z3524" i="27"/>
  <c r="Q3524" i="27"/>
  <c r="Z3523" i="27"/>
  <c r="Q3523" i="27"/>
  <c r="Z3522" i="27"/>
  <c r="Q3522" i="27"/>
  <c r="Z3521" i="27"/>
  <c r="Q3521" i="27"/>
  <c r="Z3520" i="27"/>
  <c r="Q3520" i="27"/>
  <c r="Z3519" i="27"/>
  <c r="Q3519" i="27"/>
  <c r="Z3518" i="27"/>
  <c r="Q3518" i="27"/>
  <c r="Z3517" i="27"/>
  <c r="Q3517" i="27"/>
  <c r="Z3512" i="27"/>
  <c r="Q3512" i="27"/>
  <c r="Z3511" i="27"/>
  <c r="Q3511" i="27"/>
  <c r="Z3510" i="27"/>
  <c r="Q3510" i="27"/>
  <c r="Z3509" i="27"/>
  <c r="Q3509" i="27"/>
  <c r="Z3508" i="27"/>
  <c r="Q3508" i="27"/>
  <c r="Z3507" i="27"/>
  <c r="Q3507" i="27"/>
  <c r="Z3506" i="27"/>
  <c r="Q3506" i="27"/>
  <c r="Z3502" i="27"/>
  <c r="Q3502" i="27"/>
  <c r="Z3500" i="27"/>
  <c r="Q3500" i="27"/>
  <c r="Z3499" i="27"/>
  <c r="Q3499" i="27"/>
  <c r="Z3498" i="27"/>
  <c r="Q3498" i="27"/>
  <c r="Z3497" i="27"/>
  <c r="Q3497" i="27"/>
  <c r="Z3496" i="27"/>
  <c r="Q3496" i="27"/>
  <c r="Z3495" i="27"/>
  <c r="Q3495" i="27"/>
  <c r="Z3494" i="27"/>
  <c r="Q3494" i="27"/>
  <c r="Z3490" i="27"/>
  <c r="Q3490" i="27"/>
  <c r="Z3488" i="27"/>
  <c r="Q3488" i="27"/>
  <c r="Z3487" i="27"/>
  <c r="Q3487" i="27"/>
  <c r="Z3486" i="27"/>
  <c r="Q3486" i="27"/>
  <c r="Z3485" i="27"/>
  <c r="Q3485" i="27"/>
  <c r="Z3484" i="27"/>
  <c r="Q3484" i="27"/>
  <c r="Z3483" i="27"/>
  <c r="Q3483" i="27"/>
  <c r="Z3482" i="27"/>
  <c r="Q3482" i="27"/>
  <c r="Z3478" i="27"/>
  <c r="Q3478" i="27"/>
  <c r="Z3476" i="27"/>
  <c r="Q3476" i="27"/>
  <c r="Z3475" i="27"/>
  <c r="Q3475" i="27"/>
  <c r="Z3474" i="27"/>
  <c r="Q3474" i="27"/>
  <c r="Z3473" i="27"/>
  <c r="Q3473" i="27"/>
  <c r="Z3472" i="27"/>
  <c r="Q3472" i="27"/>
  <c r="Z3471" i="27"/>
  <c r="Q3471" i="27"/>
  <c r="Z3470" i="27"/>
  <c r="Q3470" i="27"/>
  <c r="Z3469" i="27"/>
  <c r="Q3469" i="27"/>
  <c r="Z3466" i="27"/>
  <c r="Q3466" i="27"/>
  <c r="Z3464" i="27"/>
  <c r="Q3464" i="27"/>
  <c r="Z3463" i="27"/>
  <c r="Q3463" i="27"/>
  <c r="Z3462" i="27"/>
  <c r="Q3462" i="27"/>
  <c r="Z3461" i="27"/>
  <c r="Q3461" i="27"/>
  <c r="Z3460" i="27"/>
  <c r="Q3460" i="27"/>
  <c r="Z3459" i="27"/>
  <c r="Q3459" i="27"/>
  <c r="Z3458" i="27"/>
  <c r="Q3458" i="27"/>
  <c r="Z3454" i="27"/>
  <c r="Q3454" i="27"/>
  <c r="Z3452" i="27"/>
  <c r="Q3452" i="27"/>
  <c r="Z3451" i="27"/>
  <c r="Q3451" i="27"/>
  <c r="Z3450" i="27"/>
  <c r="Q3450" i="27"/>
  <c r="Z3449" i="27"/>
  <c r="Q3449" i="27"/>
  <c r="Z3448" i="27"/>
  <c r="Q3448" i="27"/>
  <c r="Z3447" i="27"/>
  <c r="Q3447" i="27"/>
  <c r="Z3446" i="27"/>
  <c r="Q3446" i="27"/>
  <c r="Z3442" i="27"/>
  <c r="Q3442" i="27"/>
  <c r="Z3440" i="27"/>
  <c r="Q3440" i="27"/>
  <c r="Z3439" i="27"/>
  <c r="Q3439" i="27"/>
  <c r="Z3438" i="27"/>
  <c r="Q3438" i="27"/>
  <c r="Z3437" i="27"/>
  <c r="Q3437" i="27"/>
  <c r="Z3436" i="27"/>
  <c r="Q3436" i="27"/>
  <c r="Z3435" i="27"/>
  <c r="Q3435" i="27"/>
  <c r="Z3434" i="27"/>
  <c r="Q3434" i="27"/>
  <c r="Z3430" i="27"/>
  <c r="Q3430" i="27"/>
  <c r="Z3428" i="27"/>
  <c r="Q3428" i="27"/>
  <c r="Z3427" i="27"/>
  <c r="Q3427" i="27"/>
  <c r="Z3426" i="27"/>
  <c r="Q3426" i="27"/>
  <c r="Z3425" i="27"/>
  <c r="Q3425" i="27"/>
  <c r="Z3423" i="27"/>
  <c r="Q3423" i="27"/>
  <c r="Z3422" i="27"/>
  <c r="Q3422" i="27"/>
  <c r="Z3421" i="27"/>
  <c r="Q3421" i="27"/>
  <c r="Z3418" i="27"/>
  <c r="Q3418" i="27"/>
  <c r="Z3416" i="27"/>
  <c r="Q3416" i="27"/>
  <c r="Z3415" i="27"/>
  <c r="Q3415" i="27"/>
  <c r="Z3414" i="27"/>
  <c r="Q3414" i="27" s="1"/>
  <c r="Z3413" i="27"/>
  <c r="Q3413" i="27"/>
  <c r="Z3412" i="27"/>
  <c r="Q3412" i="27"/>
  <c r="Z3411" i="27"/>
  <c r="Q3411" i="27"/>
  <c r="Z3410" i="27"/>
  <c r="Q3410" i="27"/>
  <c r="Z3409" i="27"/>
  <c r="Q3409" i="27"/>
  <c r="Z3406" i="27"/>
  <c r="Q3406" i="27"/>
  <c r="Z3404" i="27"/>
  <c r="Q3404" i="27"/>
  <c r="Z3403" i="27"/>
  <c r="Q3403" i="27"/>
  <c r="Z3402" i="27"/>
  <c r="Q3402" i="27"/>
  <c r="Z3401" i="27"/>
  <c r="Q3401" i="27"/>
  <c r="Z3400" i="27"/>
  <c r="Q3400" i="27" s="1"/>
  <c r="Z3399" i="27"/>
  <c r="Q3399" i="27" s="1"/>
  <c r="Z3398" i="27"/>
  <c r="Q3398" i="27"/>
  <c r="Z3397" i="27"/>
  <c r="Q3397" i="27"/>
  <c r="Z3394" i="27"/>
  <c r="Q3394" i="27"/>
  <c r="Z3392" i="27"/>
  <c r="Q3392" i="27"/>
  <c r="Z3391" i="27"/>
  <c r="Q3391" i="27"/>
  <c r="Z3390" i="27"/>
  <c r="Q3390" i="27"/>
  <c r="Z3389" i="27"/>
  <c r="Q3389" i="27"/>
  <c r="Z3388" i="27"/>
  <c r="Q3388" i="27"/>
  <c r="Z3387" i="27"/>
  <c r="Q3387" i="27"/>
  <c r="Z3386" i="27"/>
  <c r="Q3386" i="27"/>
  <c r="Z3385" i="27"/>
  <c r="Q3385" i="27"/>
  <c r="Z3382" i="27"/>
  <c r="Q3382" i="27"/>
  <c r="Z3380" i="27"/>
  <c r="Q3380" i="27"/>
  <c r="Z3379" i="27"/>
  <c r="Q3379" i="27"/>
  <c r="Z3378" i="27"/>
  <c r="Q3378" i="27"/>
  <c r="Z3377" i="27"/>
  <c r="Q3377" i="27"/>
  <c r="Z3376" i="27"/>
  <c r="Q3376" i="27"/>
  <c r="Z3375" i="27"/>
  <c r="Q3375" i="27"/>
  <c r="Z3374" i="27"/>
  <c r="Q3374" i="27"/>
  <c r="Z3373" i="27"/>
  <c r="Q3373" i="27"/>
  <c r="Z3370" i="27"/>
  <c r="Q3370" i="27"/>
  <c r="Z3368" i="27"/>
  <c r="Q3368" i="27"/>
  <c r="Z3367" i="27"/>
  <c r="Q3367" i="27"/>
  <c r="Z3366" i="27"/>
  <c r="Q3366" i="27"/>
  <c r="Z3365" i="27"/>
  <c r="Q3365" i="27"/>
  <c r="Z3364" i="27"/>
  <c r="Q3364" i="27"/>
  <c r="Z3363" i="27"/>
  <c r="Q3363" i="27"/>
  <c r="Z3361" i="27"/>
  <c r="Q3361" i="27"/>
  <c r="Z3358" i="27"/>
  <c r="Q3358" i="27"/>
  <c r="Z3356" i="27"/>
  <c r="Q3356" i="27"/>
  <c r="Z3355" i="27"/>
  <c r="Q3355" i="27"/>
  <c r="Z3354" i="27"/>
  <c r="Q3354" i="27"/>
  <c r="Z3353" i="27"/>
  <c r="Q3353" i="27"/>
  <c r="Z3352" i="27"/>
  <c r="Q3352" i="27"/>
  <c r="Z3351" i="27"/>
  <c r="Q3351" i="27"/>
  <c r="Z3350" i="27"/>
  <c r="Q3350" i="27"/>
  <c r="Z3349" i="27"/>
  <c r="Q3349" i="27"/>
  <c r="Z3346" i="27"/>
  <c r="Q3346" i="27"/>
  <c r="Z3344" i="27"/>
  <c r="Q3344" i="27"/>
  <c r="Z3343" i="27"/>
  <c r="Q3343" i="27"/>
  <c r="Z3342" i="27"/>
  <c r="Q3342" i="27"/>
  <c r="Z3341" i="27"/>
  <c r="Q3341" i="27"/>
  <c r="Z3340" i="27"/>
  <c r="Q3340" i="27"/>
  <c r="Z3339" i="27"/>
  <c r="Q3339" i="27"/>
  <c r="Z3338" i="27"/>
  <c r="Q3338" i="27"/>
  <c r="Z3337" i="27"/>
  <c r="Q3337" i="27"/>
  <c r="Z3334" i="27"/>
  <c r="Q3334" i="27"/>
  <c r="Z3332" i="27"/>
  <c r="Q3332" i="27"/>
  <c r="Z3331" i="27"/>
  <c r="Q3331" i="27"/>
  <c r="Z3330" i="27"/>
  <c r="Q3330" i="27"/>
  <c r="Z3329" i="27"/>
  <c r="Q3329" i="27"/>
  <c r="Z3328" i="27"/>
  <c r="Q3328" i="27"/>
  <c r="Z3327" i="27"/>
  <c r="Q3327" i="27"/>
  <c r="Z3326" i="27"/>
  <c r="Q3326" i="27"/>
  <c r="Z3325" i="27"/>
  <c r="Q3325" i="27"/>
  <c r="Z3322" i="27"/>
  <c r="Q3322" i="27"/>
  <c r="Z3320" i="27"/>
  <c r="Q3320" i="27"/>
  <c r="Z3319" i="27"/>
  <c r="Q3319" i="27"/>
  <c r="Z3318" i="27"/>
  <c r="Q3318" i="27"/>
  <c r="Z3317" i="27"/>
  <c r="Z3316" i="27"/>
  <c r="Q3316" i="27"/>
  <c r="Z3315" i="27"/>
  <c r="Q3315" i="27"/>
  <c r="Z3314" i="27"/>
  <c r="Q3314" i="27"/>
  <c r="Z3313" i="27"/>
  <c r="Q3313" i="27"/>
  <c r="Z3310" i="27"/>
  <c r="Q3310" i="27"/>
  <c r="Z3308" i="27"/>
  <c r="Q3308" i="27"/>
  <c r="Z3307" i="27"/>
  <c r="Q3307" i="27"/>
  <c r="Z3306" i="27"/>
  <c r="Q3306" i="27"/>
  <c r="Z3305" i="27"/>
  <c r="Q3305" i="27"/>
  <c r="Z3304" i="27"/>
  <c r="Q3304" i="27"/>
  <c r="Z3303" i="27"/>
  <c r="Q3303" i="27"/>
  <c r="Z3301" i="27"/>
  <c r="Q3301" i="27"/>
  <c r="Z3298" i="27"/>
  <c r="Q3298" i="27"/>
  <c r="Z3296" i="27"/>
  <c r="Q3296" i="27"/>
  <c r="Z3295" i="27"/>
  <c r="Q3295" i="27"/>
  <c r="Z3294" i="27"/>
  <c r="Q3294" i="27"/>
  <c r="Z3293" i="27"/>
  <c r="Q3293" i="27"/>
  <c r="Z3292" i="27"/>
  <c r="Q3292" i="27"/>
  <c r="Z3291" i="27"/>
  <c r="Q3291" i="27"/>
  <c r="Z3290" i="27"/>
  <c r="Q3290" i="27"/>
  <c r="Z3289" i="27"/>
  <c r="Q3289" i="27"/>
  <c r="Z3286" i="27"/>
  <c r="Q3286" i="27"/>
  <c r="Z3284" i="27"/>
  <c r="Q3284" i="27"/>
  <c r="Z3283" i="27"/>
  <c r="Q3283" i="27"/>
  <c r="Z3282" i="27"/>
  <c r="Q3282" i="27"/>
  <c r="Z3281" i="27"/>
  <c r="Q3281" i="27"/>
  <c r="Z3280" i="27"/>
  <c r="Q3280" i="27"/>
  <c r="Z3279" i="27"/>
  <c r="Q3279" i="27"/>
  <c r="Z3278" i="27"/>
  <c r="Q3278" i="27"/>
  <c r="Z3277" i="27"/>
  <c r="Q3277" i="27"/>
  <c r="Z3272" i="27"/>
  <c r="Q3272" i="27"/>
  <c r="Z3271" i="27"/>
  <c r="Q3271" i="27"/>
  <c r="Z3270" i="27"/>
  <c r="Q3270" i="27"/>
  <c r="Z3269" i="27"/>
  <c r="Q3269" i="27"/>
  <c r="Z3268" i="27"/>
  <c r="Q3268" i="27"/>
  <c r="Z3267" i="27"/>
  <c r="Q3267" i="27"/>
  <c r="Z3266" i="27"/>
  <c r="Q3266" i="27"/>
  <c r="Z3265" i="27"/>
  <c r="Q3265" i="27"/>
  <c r="Z3262" i="27"/>
  <c r="Q3262" i="27"/>
  <c r="Z3260" i="27"/>
  <c r="Q3260" i="27"/>
  <c r="Z3258" i="27"/>
  <c r="Q3258" i="27"/>
  <c r="Z3257" i="27"/>
  <c r="Q3257" i="27"/>
  <c r="Z3256" i="27"/>
  <c r="Q3256" i="27"/>
  <c r="Z3255" i="27"/>
  <c r="Q3255" i="27"/>
  <c r="Z3254" i="27"/>
  <c r="Q3254" i="27"/>
  <c r="Z3253" i="27"/>
  <c r="Q3253" i="27"/>
  <c r="Z3250" i="27"/>
  <c r="Q3250" i="27"/>
  <c r="Z3248" i="27"/>
  <c r="Q3248" i="27"/>
  <c r="Z3247" i="27"/>
  <c r="Q3247" i="27"/>
  <c r="Z3246" i="27"/>
  <c r="Q3246" i="27"/>
  <c r="Z3245" i="27"/>
  <c r="Q3245" i="27"/>
  <c r="Z3243" i="27"/>
  <c r="Q3243" i="27"/>
  <c r="Z3242" i="27"/>
  <c r="Q3242" i="27"/>
  <c r="Z3241" i="27"/>
  <c r="Q3241" i="27"/>
  <c r="Z3238" i="27"/>
  <c r="Q3238" i="27"/>
  <c r="Z3236" i="27"/>
  <c r="Q3236" i="27"/>
  <c r="Z3235" i="27"/>
  <c r="Q3235" i="27"/>
  <c r="Z3234" i="27"/>
  <c r="Q3234" i="27"/>
  <c r="Z3233" i="27"/>
  <c r="Q3233" i="27"/>
  <c r="Z3232" i="27"/>
  <c r="Q3232" i="27"/>
  <c r="Z3231" i="27"/>
  <c r="Q3231" i="27"/>
  <c r="Z3230" i="27"/>
  <c r="Q3230" i="27"/>
  <c r="Z3229" i="27"/>
  <c r="Q3229" i="27"/>
  <c r="Z3226" i="27"/>
  <c r="Q3226" i="27"/>
  <c r="Z3224" i="27"/>
  <c r="Q3224" i="27"/>
  <c r="Z3223" i="27"/>
  <c r="Q3223" i="27"/>
  <c r="Z3222" i="27"/>
  <c r="Q3222" i="27"/>
  <c r="Z3221" i="27"/>
  <c r="Q3221" i="27"/>
  <c r="Z3220" i="27"/>
  <c r="Q3220" i="27"/>
  <c r="Z3219" i="27"/>
  <c r="Q3219" i="27"/>
  <c r="Z3218" i="27"/>
  <c r="Q3218" i="27"/>
  <c r="Z3217" i="27"/>
  <c r="Q3217" i="27"/>
  <c r="Z3214" i="27"/>
  <c r="Q3214" i="27"/>
  <c r="Z3212" i="27"/>
  <c r="Q3212" i="27"/>
  <c r="Z3211" i="27"/>
  <c r="Q3211" i="27"/>
  <c r="Z3210" i="27"/>
  <c r="Q3210" i="27"/>
  <c r="Z3209" i="27"/>
  <c r="Q3209" i="27"/>
  <c r="Z3208" i="27"/>
  <c r="Q3208" i="27"/>
  <c r="Z3207" i="27"/>
  <c r="Q3207" i="27"/>
  <c r="Z3206" i="27"/>
  <c r="Q3206" i="27"/>
  <c r="Z3205" i="27"/>
  <c r="Q3205" i="27"/>
  <c r="Z3202" i="27"/>
  <c r="Q3202" i="27"/>
  <c r="Z3198" i="27"/>
  <c r="Q3198" i="27"/>
  <c r="Z3197" i="27"/>
  <c r="Q3197" i="27"/>
  <c r="Z3195" i="27"/>
  <c r="Q3195" i="27"/>
  <c r="Z3194" i="27"/>
  <c r="Q3194" i="27"/>
  <c r="Z3193" i="27"/>
  <c r="Q3193" i="27"/>
  <c r="Z3190" i="27"/>
  <c r="Q3190" i="27"/>
  <c r="Z3188" i="27"/>
  <c r="Q3188" i="27"/>
  <c r="Z3186" i="27"/>
  <c r="Q3186" i="27"/>
  <c r="Z3185" i="27"/>
  <c r="Q3185" i="27"/>
  <c r="Z3184" i="27"/>
  <c r="Q3184" i="27"/>
  <c r="Z3183" i="27"/>
  <c r="Q3183" i="27"/>
  <c r="Z3182" i="27"/>
  <c r="Q3182" i="27"/>
  <c r="Z3181" i="27"/>
  <c r="Q3181" i="27"/>
  <c r="Z3178" i="27"/>
  <c r="Q3178" i="27"/>
  <c r="Z3176" i="27"/>
  <c r="Q3176" i="27"/>
  <c r="Z3175" i="27"/>
  <c r="Q3175" i="27"/>
  <c r="Z3174" i="27"/>
  <c r="Q3174" i="27"/>
  <c r="Z3173" i="27"/>
  <c r="Q3173" i="27"/>
  <c r="Z3171" i="27"/>
  <c r="Q3171" i="27"/>
  <c r="Z3170" i="27"/>
  <c r="Q3170" i="27"/>
  <c r="Z3169" i="27"/>
  <c r="Q3169" i="27"/>
  <c r="Z3166" i="27"/>
  <c r="Q3166" i="27"/>
  <c r="Z3164" i="27"/>
  <c r="Q3164" i="27"/>
  <c r="Z3163" i="27"/>
  <c r="Q3163" i="27"/>
  <c r="Z3162" i="27"/>
  <c r="Q3162" i="27"/>
  <c r="Z3161" i="27"/>
  <c r="Q3161" i="27"/>
  <c r="Z3160" i="27"/>
  <c r="Q3160" i="27"/>
  <c r="Z3159" i="27"/>
  <c r="Q3159" i="27"/>
  <c r="Z3158" i="27"/>
  <c r="Q3158" i="27"/>
  <c r="Z3157" i="27"/>
  <c r="Q3157" i="27"/>
  <c r="Z3154" i="27"/>
  <c r="Q3154" i="27"/>
  <c r="Z3152" i="27"/>
  <c r="Q3152" i="27"/>
  <c r="Z3151" i="27"/>
  <c r="Q3151" i="27"/>
  <c r="Z3150" i="27"/>
  <c r="Q3150" i="27"/>
  <c r="Z3149" i="27"/>
  <c r="Q3149" i="27"/>
  <c r="Z3148" i="27"/>
  <c r="Q3148" i="27"/>
  <c r="Z3147" i="27"/>
  <c r="Q3147" i="27"/>
  <c r="Z3146" i="27"/>
  <c r="Q3146" i="27"/>
  <c r="Z3145" i="27"/>
  <c r="Q3145" i="27"/>
  <c r="Z3142" i="27"/>
  <c r="Q3142" i="27"/>
  <c r="Z3140" i="27"/>
  <c r="Q3140" i="27"/>
  <c r="Z3139" i="27"/>
  <c r="Q3139" i="27"/>
  <c r="Z3138" i="27"/>
  <c r="Q3138" i="27"/>
  <c r="Z3137" i="27"/>
  <c r="Q3137" i="27"/>
  <c r="Z3136" i="27"/>
  <c r="Q3136" i="27"/>
  <c r="Z3135" i="27"/>
  <c r="Q3135" i="27"/>
  <c r="Z3134" i="27"/>
  <c r="Q3134" i="27"/>
  <c r="Z3133" i="27"/>
  <c r="Q3133" i="27"/>
  <c r="Z3130" i="27"/>
  <c r="Q3130" i="27"/>
  <c r="Z3128" i="27"/>
  <c r="Q3128" i="27"/>
  <c r="Z3127" i="27"/>
  <c r="Q3127" i="27"/>
  <c r="Z3126" i="27"/>
  <c r="Q3126" i="27"/>
  <c r="Z3125" i="27"/>
  <c r="Q3125" i="27"/>
  <c r="Z3124" i="27"/>
  <c r="Q3124" i="27"/>
  <c r="Z3123" i="27"/>
  <c r="Q3123" i="27"/>
  <c r="Z3122" i="27"/>
  <c r="Q3122" i="27"/>
  <c r="Z3121" i="27"/>
  <c r="Q3121" i="27"/>
  <c r="Z3118" i="27"/>
  <c r="Q3118" i="27"/>
  <c r="Z3116" i="27"/>
  <c r="Q3116" i="27"/>
  <c r="Z3115" i="27"/>
  <c r="Q3115" i="27"/>
  <c r="Z3114" i="27"/>
  <c r="Q3114" i="27"/>
  <c r="Z3113" i="27"/>
  <c r="Q3113" i="27"/>
  <c r="Z3112" i="27"/>
  <c r="Q3112" i="27"/>
  <c r="Z3111" i="27"/>
  <c r="Q3111" i="27"/>
  <c r="Z3110" i="27"/>
  <c r="Q3110" i="27"/>
  <c r="Z3109" i="27"/>
  <c r="Q3109" i="27"/>
  <c r="Z3106" i="27"/>
  <c r="Q3106" i="27"/>
  <c r="Z3104" i="27"/>
  <c r="Q3104" i="27"/>
  <c r="Z3103" i="27"/>
  <c r="Q3103" i="27"/>
  <c r="Z3102" i="27"/>
  <c r="Q3102" i="27"/>
  <c r="Z3101" i="27"/>
  <c r="Q3101" i="27"/>
  <c r="Z3100" i="27"/>
  <c r="Q3100" i="27"/>
  <c r="Z3099" i="27"/>
  <c r="Q3099" i="27"/>
  <c r="Z3098" i="27"/>
  <c r="Q3098" i="27"/>
  <c r="Z3097" i="27"/>
  <c r="Q3097" i="27"/>
  <c r="Z3094" i="27"/>
  <c r="Q3094" i="27"/>
  <c r="Z3092" i="27"/>
  <c r="Q3092" i="27"/>
  <c r="Z3091" i="27"/>
  <c r="Q3091" i="27"/>
  <c r="Z3089" i="27"/>
  <c r="Q3089" i="27"/>
  <c r="Z3088" i="27"/>
  <c r="Q3088" i="27"/>
  <c r="Z3087" i="27"/>
  <c r="Q3087" i="27"/>
  <c r="Z3086" i="27"/>
  <c r="Q3086" i="27"/>
  <c r="Z3085" i="27"/>
  <c r="Q3085" i="27"/>
  <c r="Z3082" i="27"/>
  <c r="Q3082" i="27"/>
  <c r="Z3080" i="27"/>
  <c r="Q3080" i="27"/>
  <c r="Z3079" i="27"/>
  <c r="Q3079" i="27"/>
  <c r="Z3078" i="27"/>
  <c r="Q3078" i="27"/>
  <c r="Z3077" i="27"/>
  <c r="Q3077" i="27"/>
  <c r="Z3076" i="27"/>
  <c r="Q3076" i="27"/>
  <c r="Z3075" i="27"/>
  <c r="Q3075" i="27"/>
  <c r="Z3074" i="27"/>
  <c r="Q3074" i="27"/>
  <c r="Z3070" i="27"/>
  <c r="Q3070" i="27"/>
  <c r="Z3068" i="27"/>
  <c r="Q3068" i="27"/>
  <c r="Z3067" i="27"/>
  <c r="Q3067" i="27"/>
  <c r="Z3066" i="27"/>
  <c r="Q3066" i="27"/>
  <c r="Z3065" i="27"/>
  <c r="Q3065" i="27"/>
  <c r="Z3064" i="27"/>
  <c r="Q3064" i="27"/>
  <c r="Z3063" i="27"/>
  <c r="Q3063" i="27"/>
  <c r="Z3062" i="27"/>
  <c r="Q3062" i="27"/>
  <c r="Z3061" i="27"/>
  <c r="Q3061" i="27"/>
  <c r="Z3058" i="27"/>
  <c r="Q3058" i="27"/>
  <c r="Z3056" i="27"/>
  <c r="Q3056" i="27"/>
  <c r="Z3055" i="27"/>
  <c r="Q3055" i="27"/>
  <c r="Z3054" i="27"/>
  <c r="Q3054" i="27"/>
  <c r="Z3053" i="27"/>
  <c r="Q3053" i="27"/>
  <c r="Z3052" i="27"/>
  <c r="Q3052" i="27"/>
  <c r="Z3051" i="27"/>
  <c r="Q3051" i="27"/>
  <c r="Z3050" i="27"/>
  <c r="Q3050" i="27"/>
  <c r="Z3049" i="27"/>
  <c r="Q3049" i="27"/>
  <c r="Z3046" i="27"/>
  <c r="Q3046" i="27"/>
  <c r="Z3044" i="27"/>
  <c r="Q3044" i="27"/>
  <c r="Z3043" i="27"/>
  <c r="Q3043" i="27"/>
  <c r="Z3042" i="27"/>
  <c r="Q3042" i="27"/>
  <c r="Z3041" i="27"/>
  <c r="Q3041" i="27"/>
  <c r="Z3040" i="27"/>
  <c r="Q3040" i="27"/>
  <c r="Z3039" i="27"/>
  <c r="Q3039" i="27"/>
  <c r="Z3038" i="27"/>
  <c r="Q3038" i="27"/>
  <c r="Z3037" i="27"/>
  <c r="Q3037" i="27"/>
  <c r="Z3034" i="27"/>
  <c r="Q3034" i="27"/>
  <c r="Z3032" i="27"/>
  <c r="Q3032" i="27"/>
  <c r="Z3031" i="27"/>
  <c r="Q3031" i="27"/>
  <c r="Z3030" i="27"/>
  <c r="Q3030" i="27"/>
  <c r="Z3029" i="27"/>
  <c r="Q3029" i="27"/>
  <c r="Z3028" i="27"/>
  <c r="Q3028" i="27"/>
  <c r="Z3027" i="27"/>
  <c r="Q3027" i="27"/>
  <c r="Z3026" i="27"/>
  <c r="Q3026" i="27"/>
  <c r="Z3022" i="27"/>
  <c r="Q3022" i="27"/>
  <c r="Z3020" i="27"/>
  <c r="Q3020" i="27"/>
  <c r="Z3019" i="27"/>
  <c r="Q3019" i="27"/>
  <c r="Z3018" i="27"/>
  <c r="Q3018" i="27"/>
  <c r="Z3017" i="27"/>
  <c r="Q3017" i="27"/>
  <c r="Z3016" i="27"/>
  <c r="Q3016" i="27"/>
  <c r="Z3015" i="27"/>
  <c r="Q3015" i="27"/>
  <c r="Z3014" i="27"/>
  <c r="Q3014" i="27"/>
  <c r="Z3013" i="27"/>
  <c r="Q3013" i="27"/>
  <c r="Z3010" i="27"/>
  <c r="Q3010" i="27"/>
  <c r="Z3008" i="27"/>
  <c r="Q3008" i="27"/>
  <c r="Z3007" i="27"/>
  <c r="Q3007" i="27"/>
  <c r="Z3006" i="27"/>
  <c r="Q3006" i="27"/>
  <c r="Z3005" i="27"/>
  <c r="Q3005" i="27"/>
  <c r="Z3004" i="27"/>
  <c r="Q3004" i="27"/>
  <c r="Z3003" i="27"/>
  <c r="Q3003" i="27"/>
  <c r="Z3002" i="27"/>
  <c r="Q3002" i="27"/>
  <c r="Z3001" i="27"/>
  <c r="Q3001" i="27"/>
  <c r="Z2998" i="27"/>
  <c r="Q2998" i="27"/>
  <c r="Z2995" i="27"/>
  <c r="Q2995" i="27"/>
  <c r="Z2994" i="27"/>
  <c r="Q2994" i="27"/>
  <c r="Z2993" i="27"/>
  <c r="Q2993" i="27"/>
  <c r="Z2992" i="27"/>
  <c r="Q2992" i="27"/>
  <c r="Z2991" i="27"/>
  <c r="Q2991" i="27"/>
  <c r="Z2990" i="27"/>
  <c r="Q2990" i="27"/>
  <c r="Z2989" i="27"/>
  <c r="Q2989" i="27"/>
  <c r="Z2986" i="27"/>
  <c r="Q2986" i="27"/>
  <c r="Z2984" i="27"/>
  <c r="Q2984" i="27"/>
  <c r="Z2982" i="27"/>
  <c r="Q2982" i="27"/>
  <c r="Z2981" i="27"/>
  <c r="Q2981" i="27"/>
  <c r="Z2979" i="27"/>
  <c r="Q2979" i="27"/>
  <c r="Z2978" i="27"/>
  <c r="Q2978" i="27"/>
  <c r="Z2977" i="27"/>
  <c r="Q2977" i="27"/>
  <c r="Z2973" i="27"/>
  <c r="Q2973" i="27"/>
  <c r="Z2971" i="27"/>
  <c r="Q2971" i="27"/>
  <c r="Z2970" i="27"/>
  <c r="Q2970" i="27"/>
  <c r="Z2969" i="27"/>
  <c r="Q2969" i="27"/>
  <c r="Z2968" i="27"/>
  <c r="Q2968" i="27"/>
  <c r="Z2967" i="27"/>
  <c r="Q2967" i="27"/>
  <c r="Z2965" i="27"/>
  <c r="Q2965" i="27"/>
  <c r="Z2961" i="27"/>
  <c r="Q2961" i="27"/>
  <c r="Z2959" i="27"/>
  <c r="Q2959" i="27"/>
  <c r="Z2958" i="27"/>
  <c r="Q2958" i="27"/>
  <c r="Z2957" i="27"/>
  <c r="Q2957" i="27"/>
  <c r="Z2956" i="27"/>
  <c r="Q2956" i="27"/>
  <c r="Z2955" i="27"/>
  <c r="Q2955" i="27"/>
  <c r="Z2954" i="27"/>
  <c r="Q2954" i="27"/>
  <c r="Z2953" i="27"/>
  <c r="Q2953" i="27"/>
  <c r="Z2952" i="27"/>
  <c r="Q2952" i="27"/>
  <c r="Z2949" i="27"/>
  <c r="Q2949" i="27"/>
  <c r="Z2947" i="27"/>
  <c r="Q2947" i="27"/>
  <c r="Z2946" i="27"/>
  <c r="Q2946" i="27"/>
  <c r="Z2945" i="27"/>
  <c r="Q2945" i="27"/>
  <c r="Z2944" i="27"/>
  <c r="Q2944" i="27"/>
  <c r="Z2943" i="27"/>
  <c r="Q2943" i="27"/>
  <c r="Z2942" i="27"/>
  <c r="Q2942" i="27"/>
  <c r="Z2941" i="27"/>
  <c r="Q2941" i="27"/>
  <c r="Z2940" i="27"/>
  <c r="Q2940" i="27"/>
  <c r="Z2938" i="27"/>
  <c r="Q2938" i="27"/>
  <c r="Z2936" i="27"/>
  <c r="Q2936" i="27"/>
  <c r="Z2934" i="27"/>
  <c r="Q2934" i="27"/>
  <c r="Z2933" i="27"/>
  <c r="Q2933" i="27"/>
  <c r="Z2932" i="27"/>
  <c r="Q2932" i="27"/>
  <c r="Z2931" i="27"/>
  <c r="Q2931" i="27"/>
  <c r="Z2930" i="27"/>
  <c r="Q2930" i="27"/>
  <c r="Z2929" i="27"/>
  <c r="Q2929" i="27"/>
  <c r="Z2926" i="27"/>
  <c r="Q2926" i="27"/>
  <c r="Z2924" i="27"/>
  <c r="Q2924" i="27"/>
  <c r="Z2923" i="27"/>
  <c r="Q2923" i="27"/>
  <c r="Z2922" i="27"/>
  <c r="Q2922" i="27"/>
  <c r="Z2921" i="27"/>
  <c r="Z2920" i="27"/>
  <c r="Q2920" i="27"/>
  <c r="Z2919" i="27"/>
  <c r="Q2919" i="27"/>
  <c r="Z2918" i="27"/>
  <c r="Z2917" i="27"/>
  <c r="Q2917" i="27"/>
  <c r="Z2914" i="27"/>
  <c r="Q2914" i="27"/>
  <c r="Z2912" i="27"/>
  <c r="Q2912" i="27"/>
  <c r="Z2911" i="27"/>
  <c r="Q2911" i="27"/>
  <c r="Z2910" i="27"/>
  <c r="Q2910" i="27"/>
  <c r="Z2909" i="27"/>
  <c r="Q2909" i="27"/>
  <c r="Z2908" i="27"/>
  <c r="Q2908" i="27"/>
  <c r="Z2907" i="27"/>
  <c r="Q2907" i="27"/>
  <c r="Z2906" i="27"/>
  <c r="Q2906" i="27"/>
  <c r="Z2905" i="27"/>
  <c r="Q2905" i="27"/>
  <c r="Z2902" i="27"/>
  <c r="Q2902" i="27"/>
  <c r="Z2900" i="27"/>
  <c r="Q2900" i="27"/>
  <c r="Z2899" i="27"/>
  <c r="Q2899" i="27"/>
  <c r="Z2898" i="27"/>
  <c r="Q2898" i="27"/>
  <c r="Z2897" i="27"/>
  <c r="Q2897" i="27"/>
  <c r="Z2896" i="27"/>
  <c r="Q2896" i="27"/>
  <c r="Z2895" i="27"/>
  <c r="Q2895" i="27"/>
  <c r="Z2894" i="27"/>
  <c r="Q2894" i="27"/>
  <c r="Z2893" i="27"/>
  <c r="Q2893" i="27"/>
  <c r="Z2890" i="27"/>
  <c r="Q2890" i="27"/>
  <c r="Z2888" i="27"/>
  <c r="Q2888" i="27"/>
  <c r="Z2886" i="27"/>
  <c r="Q2886" i="27"/>
  <c r="Z2885" i="27"/>
  <c r="Q2885" i="27"/>
  <c r="Z2884" i="27"/>
  <c r="Q2884" i="27"/>
  <c r="Z2883" i="27"/>
  <c r="Q2883" i="27"/>
  <c r="Z2882" i="27"/>
  <c r="Q2882" i="27"/>
  <c r="Z2881" i="27"/>
  <c r="Q2881" i="27"/>
  <c r="Z2878" i="27"/>
  <c r="Q2878" i="27"/>
  <c r="Z2876" i="27"/>
  <c r="Q2876" i="27"/>
  <c r="Z2875" i="27"/>
  <c r="Q2875" i="27"/>
  <c r="Z2874" i="27"/>
  <c r="Q2874" i="27"/>
  <c r="Z2873" i="27"/>
  <c r="Q2873" i="27"/>
  <c r="Z2872" i="27"/>
  <c r="Q2872" i="27"/>
  <c r="Z2871" i="27"/>
  <c r="Q2871" i="27"/>
  <c r="Z2870" i="27"/>
  <c r="Q2870" i="27"/>
  <c r="Z2869" i="27"/>
  <c r="Q2869" i="27"/>
  <c r="Z2866" i="27"/>
  <c r="Q2866" i="27"/>
  <c r="Z2864" i="27"/>
  <c r="Q2864" i="27"/>
  <c r="Z2863" i="27"/>
  <c r="Q2863" i="27"/>
  <c r="Z2862" i="27"/>
  <c r="Q2862" i="27"/>
  <c r="Z2860" i="27"/>
  <c r="Q2860" i="27"/>
  <c r="Z2859" i="27"/>
  <c r="Q2859" i="27"/>
  <c r="Z2858" i="27"/>
  <c r="Q2858" i="27"/>
  <c r="Z2854" i="27"/>
  <c r="Q2854" i="27"/>
  <c r="Z2852" i="27"/>
  <c r="Q2852" i="27"/>
  <c r="Z2851" i="27"/>
  <c r="Q2851" i="27"/>
  <c r="Z2850" i="27"/>
  <c r="Q2850" i="27"/>
  <c r="Z2849" i="27"/>
  <c r="Q2849" i="27"/>
  <c r="Z2847" i="27"/>
  <c r="Q2847" i="27"/>
  <c r="Z2846" i="27"/>
  <c r="Q2846" i="27"/>
  <c r="Z2845" i="27"/>
  <c r="Q2845" i="27"/>
  <c r="Z2842" i="27"/>
  <c r="Q2842" i="27"/>
  <c r="Z2840" i="27"/>
  <c r="Q2840" i="27"/>
  <c r="Z2839" i="27"/>
  <c r="Q2839" i="27"/>
  <c r="Z2838" i="27"/>
  <c r="Q2838" i="27"/>
  <c r="Z2837" i="27"/>
  <c r="Q2837" i="27"/>
  <c r="Z2836" i="27"/>
  <c r="Q2836" i="27"/>
  <c r="Z2835" i="27"/>
  <c r="Q2835" i="27"/>
  <c r="Z2834" i="27"/>
  <c r="Q2834" i="27"/>
  <c r="Z2833" i="27"/>
  <c r="Q2833" i="27"/>
  <c r="Z2830" i="27"/>
  <c r="Q2830" i="27"/>
  <c r="Z2828" i="27"/>
  <c r="Q2828" i="27"/>
  <c r="Z2827" i="27"/>
  <c r="Q2827" i="27"/>
  <c r="Z2826" i="27"/>
  <c r="Q2826" i="27"/>
  <c r="Z2825" i="27"/>
  <c r="Q2825" i="27"/>
  <c r="Z2824" i="27"/>
  <c r="Q2824" i="27"/>
  <c r="Z2823" i="27"/>
  <c r="Q2823" i="27"/>
  <c r="Z2822" i="27"/>
  <c r="Q2822" i="27"/>
  <c r="Z2821" i="27"/>
  <c r="Q2821" i="27"/>
  <c r="Z2818" i="27"/>
  <c r="Q2818" i="27"/>
  <c r="Z2815" i="27"/>
  <c r="Q2815" i="27"/>
  <c r="Z2814" i="27"/>
  <c r="Q2814" i="27"/>
  <c r="Z2813" i="27"/>
  <c r="Q2813" i="27"/>
  <c r="Z2812" i="27"/>
  <c r="Q2812" i="27"/>
  <c r="Z2811" i="27"/>
  <c r="Q2811" i="27"/>
  <c r="Z2809" i="27"/>
  <c r="Q2809" i="27"/>
  <c r="Z2806" i="27"/>
  <c r="Q2806" i="27"/>
  <c r="Z2804" i="27"/>
  <c r="Q2804" i="27"/>
  <c r="Z2803" i="27"/>
  <c r="Q2803" i="27"/>
  <c r="Z2800" i="27"/>
  <c r="Q2800" i="27"/>
  <c r="Z2799" i="27"/>
  <c r="Q2799" i="27"/>
  <c r="Z2798" i="27"/>
  <c r="Q2798" i="27"/>
  <c r="Z2797" i="27"/>
  <c r="Q2797" i="27"/>
  <c r="Z2794" i="27"/>
  <c r="Q2794" i="27"/>
  <c r="Z2792" i="27"/>
  <c r="Q2792" i="27"/>
  <c r="Z2791" i="27"/>
  <c r="Q2791" i="27"/>
  <c r="Z2790" i="27"/>
  <c r="Q2790" i="27"/>
  <c r="Z2789" i="27"/>
  <c r="Q2789" i="27"/>
  <c r="Z2788" i="27"/>
  <c r="Q2788" i="27"/>
  <c r="Z2787" i="27"/>
  <c r="Q2787" i="27"/>
  <c r="Z2786" i="27"/>
  <c r="Q2786" i="27"/>
  <c r="Z2782" i="27"/>
  <c r="Q2782" i="27"/>
  <c r="Z2780" i="27"/>
  <c r="Q2780" i="27"/>
  <c r="Z2779" i="27"/>
  <c r="Q2779" i="27"/>
  <c r="Z2778" i="27"/>
  <c r="Q2778" i="27"/>
  <c r="Z2777" i="27"/>
  <c r="Q2777" i="27"/>
  <c r="Z2776" i="27"/>
  <c r="Q2776" i="27"/>
  <c r="Z2775" i="27"/>
  <c r="Q2775" i="27"/>
  <c r="Z2774" i="27"/>
  <c r="Q2774" i="27"/>
  <c r="Z2773" i="27"/>
  <c r="Q2773" i="27"/>
  <c r="Z2770" i="27"/>
  <c r="Q2770" i="27"/>
  <c r="Z2768" i="27"/>
  <c r="Q2768" i="27"/>
  <c r="Z2767" i="27"/>
  <c r="Q2767" i="27"/>
  <c r="Z2766" i="27"/>
  <c r="Q2766" i="27"/>
  <c r="Z2765" i="27"/>
  <c r="Q2765" i="27"/>
  <c r="Z2764" i="27"/>
  <c r="Q2764" i="27"/>
  <c r="Z2763" i="27"/>
  <c r="Q2763" i="27"/>
  <c r="Z2762" i="27"/>
  <c r="Q2762" i="27"/>
  <c r="Z2761" i="27"/>
  <c r="Q2761" i="27"/>
  <c r="Z2758" i="27"/>
  <c r="Q2758" i="27"/>
  <c r="Z2756" i="27"/>
  <c r="Q2756" i="27"/>
  <c r="Z2755" i="27"/>
  <c r="Q2755" i="27"/>
  <c r="Z2754" i="27"/>
  <c r="Q2754" i="27"/>
  <c r="Z2753" i="27"/>
  <c r="Q2753" i="27"/>
  <c r="Z2752" i="27"/>
  <c r="Q2752" i="27"/>
  <c r="Z2751" i="27"/>
  <c r="Q2751" i="27"/>
  <c r="Z2750" i="27"/>
  <c r="Q2750" i="27"/>
  <c r="Z2749" i="27"/>
  <c r="Q2749" i="27"/>
  <c r="Z2746" i="27"/>
  <c r="Q2746" i="27"/>
  <c r="Z2744" i="27"/>
  <c r="Q2744" i="27"/>
  <c r="Z2743" i="27"/>
  <c r="Q2743" i="27"/>
  <c r="Z2742" i="27"/>
  <c r="Q2742" i="27"/>
  <c r="Z2741" i="27"/>
  <c r="Q2741" i="27"/>
  <c r="Z2740" i="27"/>
  <c r="Q2740" i="27"/>
  <c r="Z2739" i="27"/>
  <c r="Q2739" i="27"/>
  <c r="Z2738" i="27"/>
  <c r="Q2738" i="27"/>
  <c r="Z2737" i="27"/>
  <c r="Q2737" i="27"/>
  <c r="Z2734" i="27"/>
  <c r="Q2734" i="27"/>
  <c r="Z2732" i="27"/>
  <c r="Q2732" i="27"/>
  <c r="Z2731" i="27"/>
  <c r="Q2731" i="27"/>
  <c r="Z2730" i="27"/>
  <c r="Q2730" i="27"/>
  <c r="Z2729" i="27"/>
  <c r="Q2729" i="27"/>
  <c r="Z2728" i="27"/>
  <c r="Q2728" i="27"/>
  <c r="Z2727" i="27"/>
  <c r="Q2727" i="27"/>
  <c r="Z2726" i="27"/>
  <c r="Q2726" i="27"/>
  <c r="Z2725" i="27"/>
  <c r="Q2725" i="27"/>
  <c r="Z2722" i="27"/>
  <c r="Q2722" i="27"/>
  <c r="Z2720" i="27"/>
  <c r="Q2720" i="27"/>
  <c r="Z2719" i="27"/>
  <c r="Q2719" i="27"/>
  <c r="Z2718" i="27"/>
  <c r="Q2718" i="27"/>
  <c r="Z2717" i="27"/>
  <c r="Q2717" i="27"/>
  <c r="Z2716" i="27"/>
  <c r="Q2716" i="27"/>
  <c r="Z2715" i="27"/>
  <c r="Q2715" i="27"/>
  <c r="Z2714" i="27"/>
  <c r="Q2714" i="27"/>
  <c r="Z2713" i="27"/>
  <c r="Q2713" i="27"/>
  <c r="Z2710" i="27"/>
  <c r="Q2710" i="27"/>
  <c r="Z2708" i="27"/>
  <c r="Q2708" i="27"/>
  <c r="Z2707" i="27"/>
  <c r="Q2707" i="27"/>
  <c r="Z2706" i="27"/>
  <c r="Q2706" i="27"/>
  <c r="Z2705" i="27"/>
  <c r="Q2705" i="27"/>
  <c r="Z2704" i="27"/>
  <c r="Q2704" i="27"/>
  <c r="Z2703" i="27"/>
  <c r="Q2703" i="27"/>
  <c r="Z2702" i="27"/>
  <c r="Q2702" i="27"/>
  <c r="Z2701" i="27"/>
  <c r="Z2698" i="27"/>
  <c r="Q2698" i="27"/>
  <c r="Z2696" i="27"/>
  <c r="Q2696" i="27"/>
  <c r="Z2695" i="27"/>
  <c r="Q2695" i="27"/>
  <c r="Z2694" i="27"/>
  <c r="Q2694" i="27"/>
  <c r="Z2693" i="27"/>
  <c r="Q2693" i="27"/>
  <c r="Z2692" i="27"/>
  <c r="Q2692" i="27"/>
  <c r="Z2691" i="27"/>
  <c r="Q2691" i="27"/>
  <c r="Z2690" i="27"/>
  <c r="Q2690" i="27"/>
  <c r="Z2689" i="27"/>
  <c r="Q2689" i="27"/>
  <c r="Z2686" i="27"/>
  <c r="Q2686" i="27"/>
  <c r="Z2684" i="27"/>
  <c r="Q2684" i="27"/>
  <c r="Z2683" i="27"/>
  <c r="Q2683" i="27"/>
  <c r="Z2682" i="27"/>
  <c r="Q2682" i="27"/>
  <c r="Z2681" i="27"/>
  <c r="Q2681" i="27"/>
  <c r="Z2680" i="27"/>
  <c r="Q2680" i="27"/>
  <c r="Z2679" i="27"/>
  <c r="Q2679" i="27"/>
  <c r="Z2678" i="27"/>
  <c r="Q2678" i="27"/>
  <c r="Z2677" i="27"/>
  <c r="Q2677" i="27"/>
  <c r="Z2674" i="27"/>
  <c r="Q2674" i="27"/>
  <c r="Z2672" i="27"/>
  <c r="Q2672" i="27"/>
  <c r="Z2671" i="27"/>
  <c r="Q2671" i="27"/>
  <c r="Z2670" i="27"/>
  <c r="Q2670" i="27"/>
  <c r="Z2669" i="27"/>
  <c r="Q2669" i="27"/>
  <c r="Z2668" i="27"/>
  <c r="Q2668" i="27"/>
  <c r="Z2667" i="27"/>
  <c r="Q2667" i="27"/>
  <c r="Z2666" i="27"/>
  <c r="Q2666" i="27"/>
  <c r="Z2665" i="27"/>
  <c r="Q2665" i="27"/>
  <c r="Z2662" i="27"/>
  <c r="Q2662" i="27"/>
  <c r="Z2660" i="27"/>
  <c r="Q2660" i="27"/>
  <c r="Z2659" i="27"/>
  <c r="Q2659" i="27"/>
  <c r="Z2658" i="27"/>
  <c r="Q2658" i="27"/>
  <c r="Z2657" i="27"/>
  <c r="Q2657" i="27"/>
  <c r="Z2656" i="27"/>
  <c r="Q2656" i="27"/>
  <c r="Z2655" i="27"/>
  <c r="Q2655" i="27"/>
  <c r="Z2654" i="27"/>
  <c r="Q2654" i="27"/>
  <c r="Z2653" i="27"/>
  <c r="Q2653" i="27"/>
  <c r="Z2650" i="27"/>
  <c r="Q2650" i="27"/>
  <c r="Z2648" i="27"/>
  <c r="Q2648" i="27"/>
  <c r="Z2647" i="27"/>
  <c r="Q2647" i="27"/>
  <c r="Z2646" i="27"/>
  <c r="Q2646" i="27"/>
  <c r="Z2645" i="27"/>
  <c r="Q2645" i="27"/>
  <c r="Z2644" i="27"/>
  <c r="Q2644" i="27"/>
  <c r="Z2643" i="27"/>
  <c r="Q2643" i="27"/>
  <c r="Z2642" i="27"/>
  <c r="Q2642" i="27"/>
  <c r="Z2641" i="27"/>
  <c r="Q2641" i="27"/>
  <c r="Z2638" i="27"/>
  <c r="Q2638" i="27"/>
  <c r="Z2636" i="27"/>
  <c r="Q2636" i="27"/>
  <c r="Z2635" i="27"/>
  <c r="Q2635" i="27"/>
  <c r="Z2634" i="27"/>
  <c r="Q2634" i="27"/>
  <c r="Z2633" i="27"/>
  <c r="Q2633" i="27"/>
  <c r="Z2632" i="27"/>
  <c r="Q2632" i="27"/>
  <c r="Z2631" i="27"/>
  <c r="Q2631" i="27"/>
  <c r="Z2630" i="27"/>
  <c r="Q2630" i="27"/>
  <c r="Z2629" i="27"/>
  <c r="Q2629" i="27"/>
  <c r="Z2626" i="27"/>
  <c r="Q2626" i="27"/>
  <c r="Z2624" i="27"/>
  <c r="Q2624" i="27"/>
  <c r="Z2623" i="27"/>
  <c r="Q2623" i="27"/>
  <c r="Z2622" i="27"/>
  <c r="Q2622" i="27"/>
  <c r="Z2621" i="27"/>
  <c r="Q2621" i="27"/>
  <c r="Z2620" i="27"/>
  <c r="Q2620" i="27"/>
  <c r="Z2619" i="27"/>
  <c r="Q2619" i="27"/>
  <c r="Z2618" i="27"/>
  <c r="Q2618" i="27"/>
  <c r="Z2615" i="27"/>
  <c r="Q2615" i="27"/>
  <c r="Z2613" i="27"/>
  <c r="Q2613" i="27"/>
  <c r="Z2612" i="27"/>
  <c r="Q2612" i="27"/>
  <c r="Z2611" i="27"/>
  <c r="Q2611" i="27"/>
  <c r="Z2610" i="27"/>
  <c r="Q2610" i="27"/>
  <c r="Z2609" i="27"/>
  <c r="Q2609" i="27"/>
  <c r="Z2608" i="27"/>
  <c r="Q2608" i="27"/>
  <c r="Z2607" i="27"/>
  <c r="Q2607" i="27"/>
  <c r="Z2606" i="27"/>
  <c r="Q2606" i="27"/>
  <c r="Z2603" i="27"/>
  <c r="Q2603" i="27"/>
  <c r="Z2601" i="27"/>
  <c r="Q2601" i="27"/>
  <c r="Z2600" i="27"/>
  <c r="Q2600" i="27"/>
  <c r="Z2599" i="27"/>
  <c r="Q2599" i="27"/>
  <c r="Z2598" i="27"/>
  <c r="Q2598" i="27"/>
  <c r="Z2597" i="27"/>
  <c r="Q2597" i="27"/>
  <c r="Z2596" i="27"/>
  <c r="Q2596" i="27"/>
  <c r="Z2595" i="27"/>
  <c r="Q2595" i="27"/>
  <c r="Z2594" i="27"/>
  <c r="Q2594" i="27"/>
  <c r="Z2591" i="27"/>
  <c r="Q2591" i="27"/>
  <c r="Z2589" i="27"/>
  <c r="Q2589" i="27"/>
  <c r="Z2588" i="27"/>
  <c r="Q2588" i="27"/>
  <c r="Z2587" i="27"/>
  <c r="Q2587" i="27"/>
  <c r="Z2586" i="27"/>
  <c r="Q2586" i="27"/>
  <c r="Z2585" i="27"/>
  <c r="Q2585" i="27"/>
  <c r="Z2584" i="27"/>
  <c r="Q2584" i="27"/>
  <c r="Z2583" i="27"/>
  <c r="Q2583" i="27"/>
  <c r="Z2582" i="27"/>
  <c r="Q2582" i="27"/>
  <c r="Z2579" i="27"/>
  <c r="Q2579" i="27"/>
  <c r="Z2577" i="27"/>
  <c r="Q2577" i="27"/>
  <c r="Z2576" i="27"/>
  <c r="Q2576" i="27"/>
  <c r="Z2575" i="27"/>
  <c r="Q2575" i="27"/>
  <c r="Z2574" i="27"/>
  <c r="Q2574" i="27"/>
  <c r="Z2573" i="27"/>
  <c r="Q2573" i="27"/>
  <c r="Z2572" i="27"/>
  <c r="Q2572" i="27"/>
  <c r="Z2571" i="27"/>
  <c r="Q2571" i="27"/>
  <c r="Z2570" i="27"/>
  <c r="Q2570" i="27"/>
  <c r="Z2567" i="27"/>
  <c r="Q2567" i="27"/>
  <c r="Z2565" i="27"/>
  <c r="Q2565" i="27"/>
  <c r="Z2564" i="27"/>
  <c r="Q2564" i="27"/>
  <c r="Z2563" i="27"/>
  <c r="Q2563" i="27"/>
  <c r="Z2562" i="27"/>
  <c r="Q2562" i="27"/>
  <c r="Z2561" i="27"/>
  <c r="Q2561" i="27"/>
  <c r="Z2560" i="27"/>
  <c r="Q2560" i="27"/>
  <c r="Z2559" i="27"/>
  <c r="Q2559" i="27"/>
  <c r="Z2558" i="27"/>
  <c r="Q2558" i="27"/>
  <c r="Z2555" i="27"/>
  <c r="Q2555" i="27"/>
  <c r="Z2553" i="27"/>
  <c r="Q2553" i="27"/>
  <c r="Z2552" i="27"/>
  <c r="Q2552" i="27"/>
  <c r="Z2551" i="27"/>
  <c r="Q2551" i="27"/>
  <c r="Z2550" i="27"/>
  <c r="Q2550" i="27"/>
  <c r="Z2549" i="27"/>
  <c r="Q2549" i="27"/>
  <c r="Z2548" i="27"/>
  <c r="Q2548" i="27"/>
  <c r="Z2547" i="27"/>
  <c r="Q2547" i="27"/>
  <c r="Z2546" i="27"/>
  <c r="Q2546" i="27"/>
  <c r="Z2543" i="27"/>
  <c r="Q2543" i="27"/>
  <c r="Z2541" i="27"/>
  <c r="Q2541" i="27"/>
  <c r="Z2540" i="27"/>
  <c r="Q2540" i="27"/>
  <c r="Z2539" i="27"/>
  <c r="Q2539" i="27"/>
  <c r="Z2538" i="27"/>
  <c r="Q2538" i="27"/>
  <c r="Z2537" i="27"/>
  <c r="Q2537" i="27"/>
  <c r="Z2536" i="27"/>
  <c r="Q2536" i="27"/>
  <c r="Z2535" i="27"/>
  <c r="Q2535" i="27"/>
  <c r="Z2534" i="27"/>
  <c r="Q2534" i="27"/>
  <c r="Z2531" i="27"/>
  <c r="Q2531" i="27"/>
  <c r="Z2529" i="27"/>
  <c r="Q2529" i="27"/>
  <c r="Z2528" i="27"/>
  <c r="Q2528" i="27"/>
  <c r="Z2527" i="27"/>
  <c r="Q2527" i="27"/>
  <c r="Z2526" i="27"/>
  <c r="Q2526" i="27"/>
  <c r="Z2525" i="27"/>
  <c r="Q2525" i="27"/>
  <c r="Z2524" i="27"/>
  <c r="Q2524" i="27"/>
  <c r="Z2523" i="27"/>
  <c r="Q2523" i="27"/>
  <c r="Z2522" i="27"/>
  <c r="Q2522" i="27"/>
  <c r="Z2519" i="27"/>
  <c r="Q2519" i="27"/>
  <c r="Z2517" i="27"/>
  <c r="Q2517" i="27"/>
  <c r="Z2516" i="27"/>
  <c r="Q2516" i="27"/>
  <c r="Z2515" i="27"/>
  <c r="Q2515" i="27"/>
  <c r="Z2514" i="27"/>
  <c r="Q2514" i="27"/>
  <c r="Z2513" i="27"/>
  <c r="Q2513" i="27"/>
  <c r="Z2512" i="27"/>
  <c r="Q2512" i="27"/>
  <c r="Z2511" i="27"/>
  <c r="Q2511" i="27"/>
  <c r="Z2510" i="27"/>
  <c r="Q2510" i="27"/>
  <c r="Z2507" i="27"/>
  <c r="Q2507" i="27"/>
  <c r="Z2505" i="27"/>
  <c r="Q2505" i="27"/>
  <c r="Z2504" i="27"/>
  <c r="Q2504" i="27"/>
  <c r="Z2503" i="27"/>
  <c r="Q2503" i="27"/>
  <c r="Z2502" i="27"/>
  <c r="Q2502" i="27"/>
  <c r="Z2501" i="27"/>
  <c r="Q2501" i="27"/>
  <c r="Z2500" i="27"/>
  <c r="Q2500" i="27"/>
  <c r="Z2499" i="27"/>
  <c r="Q2499" i="27"/>
  <c r="Z2498" i="27"/>
  <c r="Q2498" i="27"/>
  <c r="Z2495" i="27"/>
  <c r="Q2495" i="27"/>
  <c r="Z2493" i="27"/>
  <c r="Q2493" i="27"/>
  <c r="Z2492" i="27"/>
  <c r="Q2492" i="27"/>
  <c r="Z2491" i="27"/>
  <c r="Q2491" i="27"/>
  <c r="Z2490" i="27"/>
  <c r="Q2490" i="27"/>
  <c r="Z2489" i="27"/>
  <c r="Q2489" i="27"/>
  <c r="Z2488" i="27"/>
  <c r="Q2488" i="27"/>
  <c r="Z2487" i="27"/>
  <c r="Q2487" i="27"/>
  <c r="Z2486" i="27"/>
  <c r="Q2486" i="27"/>
  <c r="Z2483" i="27"/>
  <c r="Q2483" i="27"/>
  <c r="Z2481" i="27"/>
  <c r="Q2481" i="27"/>
  <c r="Z2480" i="27"/>
  <c r="Q2480" i="27"/>
  <c r="Z2479" i="27"/>
  <c r="Q2479" i="27"/>
  <c r="Z2477" i="27"/>
  <c r="Q2477" i="27"/>
  <c r="Z2476" i="27"/>
  <c r="Q2476" i="27"/>
  <c r="Z2475" i="27"/>
  <c r="Q2475" i="27"/>
  <c r="Z2474" i="27"/>
  <c r="Q2474" i="27"/>
  <c r="Z2471" i="27"/>
  <c r="Q2471" i="27"/>
  <c r="Z2469" i="27"/>
  <c r="Q2469" i="27"/>
  <c r="Z2468" i="27"/>
  <c r="Q2468" i="27"/>
  <c r="Z2467" i="27"/>
  <c r="Q2467" i="27"/>
  <c r="Z2465" i="27"/>
  <c r="Q2465" i="27"/>
  <c r="Z2464" i="27"/>
  <c r="Q2464" i="27"/>
  <c r="Z2463" i="27"/>
  <c r="Q2463" i="27"/>
  <c r="Z2462" i="27"/>
  <c r="Q2462" i="27"/>
  <c r="Z2459" i="27"/>
  <c r="Q2459" i="27"/>
  <c r="Z2457" i="27"/>
  <c r="Q2457" i="27"/>
  <c r="Z2456" i="27"/>
  <c r="Q2456" i="27"/>
  <c r="Z2455" i="27"/>
  <c r="Q2455" i="27"/>
  <c r="Z2454" i="27"/>
  <c r="Q2454" i="27"/>
  <c r="Z2453" i="27"/>
  <c r="Q2453" i="27"/>
  <c r="Z2451" i="27"/>
  <c r="Q2451" i="27"/>
  <c r="Z2450" i="27"/>
  <c r="Q2450" i="27"/>
  <c r="Z2447" i="27"/>
  <c r="Q2447" i="27"/>
  <c r="Z2445" i="27"/>
  <c r="Q2445" i="27"/>
  <c r="Z2444" i="27"/>
  <c r="Q2444" i="27"/>
  <c r="Z2443" i="27"/>
  <c r="Q2443" i="27"/>
  <c r="Z2442" i="27"/>
  <c r="Q2442" i="27"/>
  <c r="Z2441" i="27"/>
  <c r="Q2441" i="27"/>
  <c r="Z2440" i="27"/>
  <c r="Q2440" i="27"/>
  <c r="Z2439" i="27"/>
  <c r="Q2439" i="27"/>
  <c r="Z2438" i="27"/>
  <c r="Q2438" i="27"/>
  <c r="Z2435" i="27"/>
  <c r="Q2435" i="27"/>
  <c r="Z2433" i="27"/>
  <c r="Q2433" i="27"/>
  <c r="Z2432" i="27"/>
  <c r="Q2432" i="27"/>
  <c r="Z2431" i="27"/>
  <c r="Q2431" i="27"/>
  <c r="Z2430" i="27"/>
  <c r="Q2430" i="27"/>
  <c r="Z2428" i="27"/>
  <c r="Q2428" i="27"/>
  <c r="Z2427" i="27"/>
  <c r="Q2427" i="27"/>
  <c r="Z2425" i="27"/>
  <c r="Q2425" i="27"/>
  <c r="Z2423" i="27"/>
  <c r="Q2423" i="27"/>
  <c r="Z2421" i="27"/>
  <c r="Q2421" i="27"/>
  <c r="Z2420" i="27"/>
  <c r="Q2420" i="27"/>
  <c r="Z2419" i="27"/>
  <c r="Q2419" i="27"/>
  <c r="Z2418" i="27"/>
  <c r="Q2418" i="27"/>
  <c r="Z2416" i="27"/>
  <c r="Q2416" i="27"/>
  <c r="Z2415" i="27"/>
  <c r="Q2415" i="27"/>
  <c r="Z2411" i="27"/>
  <c r="Q2411" i="27"/>
  <c r="Z2409" i="27"/>
  <c r="Q2409" i="27"/>
  <c r="Z2408" i="27"/>
  <c r="Q2408" i="27"/>
  <c r="Z2407" i="27"/>
  <c r="Q2407" i="27"/>
  <c r="Z2406" i="27"/>
  <c r="Q2406" i="27"/>
  <c r="Z2404" i="27"/>
  <c r="Q2404" i="27"/>
  <c r="Z2403" i="27"/>
  <c r="Q2403" i="27"/>
  <c r="Z2401" i="27"/>
  <c r="Q2401" i="27"/>
  <c r="Z2399" i="27"/>
  <c r="Q2399" i="27"/>
  <c r="Z2396" i="27"/>
  <c r="Q2396" i="27"/>
  <c r="Z2395" i="27"/>
  <c r="Q2395" i="27"/>
  <c r="Z2394" i="27"/>
  <c r="Q2394" i="27"/>
  <c r="Z2392" i="27"/>
  <c r="Q2392" i="27"/>
  <c r="Z2391" i="27"/>
  <c r="Q2391" i="27"/>
  <c r="Z2389" i="27"/>
  <c r="Q2389" i="27"/>
  <c r="Z2387" i="27"/>
  <c r="Q2387" i="27"/>
  <c r="Z2385" i="27"/>
  <c r="Q2385" i="27"/>
  <c r="Z2384" i="27"/>
  <c r="Q2384" i="27"/>
  <c r="Z2383" i="27"/>
  <c r="Q2383" i="27"/>
  <c r="Z2382" i="27"/>
  <c r="Q2382" i="27"/>
  <c r="Z2380" i="27"/>
  <c r="Q2380" i="27"/>
  <c r="Z2379" i="27"/>
  <c r="Q2379" i="27"/>
  <c r="Z2377" i="27"/>
  <c r="Q2377" i="27"/>
  <c r="Z2375" i="27"/>
  <c r="Q2375" i="27"/>
  <c r="Z2373" i="27"/>
  <c r="Q2373" i="27"/>
  <c r="Z2372" i="27"/>
  <c r="Q2372" i="27"/>
  <c r="Z2371" i="27"/>
  <c r="Q2371" i="27"/>
  <c r="Z2370" i="27"/>
  <c r="Q2370" i="27"/>
  <c r="Z2368" i="27"/>
  <c r="Q2368" i="27"/>
  <c r="Z2367" i="27"/>
  <c r="Q2367" i="27"/>
  <c r="Z2365" i="27"/>
  <c r="Q2365" i="27"/>
  <c r="Z2363" i="27"/>
  <c r="Q2363" i="27"/>
  <c r="Z2361" i="27"/>
  <c r="Q2361" i="27"/>
  <c r="Z2360" i="27"/>
  <c r="Q2360" i="27"/>
  <c r="Z2359" i="27"/>
  <c r="Q2359" i="27"/>
  <c r="Z2358" i="27"/>
  <c r="Q2358" i="27"/>
  <c r="Z2356" i="27"/>
  <c r="Q2356" i="27"/>
  <c r="Z2355" i="27"/>
  <c r="Q2355" i="27"/>
  <c r="Z2353" i="27"/>
  <c r="Q2353" i="27"/>
  <c r="Z2351" i="27"/>
  <c r="Q2351" i="27"/>
  <c r="Z2349" i="27"/>
  <c r="Q2349" i="27"/>
  <c r="Z2348" i="27"/>
  <c r="Q2348" i="27"/>
  <c r="Z2346" i="27"/>
  <c r="Q2346" i="27"/>
  <c r="Z2344" i="27"/>
  <c r="Q2344" i="27"/>
  <c r="Z2343" i="27"/>
  <c r="Q2343" i="27"/>
  <c r="Z2341" i="27"/>
  <c r="Q2341" i="27"/>
  <c r="Z2339" i="27"/>
  <c r="Q2339" i="27"/>
  <c r="Z2337" i="27"/>
  <c r="Q2337" i="27"/>
  <c r="Z2336" i="27"/>
  <c r="Q2336" i="27"/>
  <c r="Z2335" i="27"/>
  <c r="Q2335" i="27"/>
  <c r="Z2334" i="27"/>
  <c r="Q2334" i="27"/>
  <c r="Z2332" i="27"/>
  <c r="Q2332" i="27"/>
  <c r="Z2331" i="27"/>
  <c r="Q2331" i="27"/>
  <c r="Z2329" i="27"/>
  <c r="Q2329" i="27"/>
  <c r="Z2327" i="27"/>
  <c r="Q2327" i="27"/>
  <c r="Z2325" i="27"/>
  <c r="Q2325" i="27"/>
  <c r="Z2324" i="27"/>
  <c r="Q2324" i="27"/>
  <c r="Z2323" i="27"/>
  <c r="Q2323" i="27"/>
  <c r="Z2322" i="27"/>
  <c r="Q2322" i="27"/>
  <c r="Z2320" i="27"/>
  <c r="Q2320" i="27"/>
  <c r="Z2319" i="27"/>
  <c r="Q2319" i="27"/>
  <c r="Z2317" i="27"/>
  <c r="Q2317" i="27"/>
  <c r="Z2315" i="27"/>
  <c r="Q2315" i="27"/>
  <c r="Z2313" i="27"/>
  <c r="Q2313" i="27"/>
  <c r="Z2312" i="27"/>
  <c r="Q2312" i="27"/>
  <c r="Z2311" i="27"/>
  <c r="Q2311" i="27"/>
  <c r="Z2310" i="27"/>
  <c r="Q2310" i="27"/>
  <c r="Z2309" i="27"/>
  <c r="Q2309" i="27"/>
  <c r="Z2308" i="27"/>
  <c r="Q2308" i="27"/>
  <c r="Z2307" i="27"/>
  <c r="Q2307" i="27"/>
  <c r="Z2305" i="27"/>
  <c r="Q2305" i="27"/>
  <c r="Z2303" i="27"/>
  <c r="Q2303" i="27"/>
  <c r="Z2301" i="27"/>
  <c r="Q2301" i="27"/>
  <c r="Z2300" i="27"/>
  <c r="Q2300" i="27"/>
  <c r="Z2299" i="27"/>
  <c r="Q2299" i="27"/>
  <c r="Z2298" i="27"/>
  <c r="Q2298" i="27"/>
  <c r="Z2297" i="27"/>
  <c r="Q2297" i="27"/>
  <c r="Z2296" i="27"/>
  <c r="Q2296" i="27"/>
  <c r="Z2295" i="27"/>
  <c r="Q2295" i="27"/>
  <c r="Z2293" i="27"/>
  <c r="Q2293" i="27"/>
  <c r="Z2291" i="27"/>
  <c r="Q2291" i="27"/>
  <c r="Z2289" i="27"/>
  <c r="Q2289" i="27"/>
  <c r="Z2288" i="27"/>
  <c r="Q2288" i="27"/>
  <c r="Z2287" i="27"/>
  <c r="Q2287" i="27"/>
  <c r="Z2286" i="27"/>
  <c r="Q2286" i="27"/>
  <c r="Z2285" i="27"/>
  <c r="Q2285" i="27"/>
  <c r="Z2284" i="27"/>
  <c r="Q2284" i="27"/>
  <c r="Z2283" i="27"/>
  <c r="Q2283" i="27"/>
  <c r="Z2282" i="27"/>
  <c r="Q2282" i="27"/>
  <c r="Z2281" i="27"/>
  <c r="Q2281" i="27"/>
  <c r="Z2279" i="27"/>
  <c r="Q2279" i="27"/>
  <c r="Z2277" i="27"/>
  <c r="Q2277" i="27"/>
  <c r="Z2276" i="27"/>
  <c r="Q2276" i="27"/>
  <c r="Z2275" i="27"/>
  <c r="Q2275" i="27"/>
  <c r="Z2273" i="27"/>
  <c r="Q2273" i="27"/>
  <c r="Z2272" i="27"/>
  <c r="Q2272" i="27"/>
  <c r="Z2271" i="27"/>
  <c r="Q2271" i="27"/>
  <c r="Z2270" i="27"/>
  <c r="Q2270" i="27"/>
  <c r="Z2269" i="27"/>
  <c r="Q2269" i="27"/>
  <c r="Z2267" i="27"/>
  <c r="Q2267" i="27"/>
  <c r="Z2265" i="27"/>
  <c r="Q2265" i="27"/>
  <c r="Z2264" i="27"/>
  <c r="Q2264" i="27"/>
  <c r="Z2263" i="27"/>
  <c r="Q2263" i="27"/>
  <c r="Z2262" i="27"/>
  <c r="Q2262" i="27"/>
  <c r="Z2261" i="27"/>
  <c r="Q2261" i="27"/>
  <c r="Z2260" i="27"/>
  <c r="Q2260" i="27"/>
  <c r="Z2259" i="27"/>
  <c r="Q2259" i="27"/>
  <c r="Z2258" i="27"/>
  <c r="Q2258" i="27"/>
  <c r="Z2255" i="27"/>
  <c r="Q2255" i="27"/>
  <c r="Z2253" i="27"/>
  <c r="Q2253" i="27"/>
  <c r="Z2252" i="27"/>
  <c r="Q2252" i="27"/>
  <c r="Z2251" i="27"/>
  <c r="Q2251" i="27"/>
  <c r="Z2250" i="27"/>
  <c r="Q2250" i="27"/>
  <c r="Z2249" i="27"/>
  <c r="Q2249" i="27"/>
  <c r="Z2248" i="27"/>
  <c r="Q2248" i="27"/>
  <c r="Z2247" i="27"/>
  <c r="Q2247" i="27"/>
  <c r="Z2246" i="27"/>
  <c r="Q2246" i="27"/>
  <c r="Z2245" i="27"/>
  <c r="Q2245" i="27"/>
  <c r="Z2243" i="27"/>
  <c r="Q2243" i="27"/>
  <c r="Z2241" i="27"/>
  <c r="Q2241" i="27"/>
  <c r="Z2240" i="27"/>
  <c r="Q2240" i="27"/>
  <c r="Z2239" i="27"/>
  <c r="Q2239" i="27"/>
  <c r="Z2238" i="27"/>
  <c r="Q2238" i="27"/>
  <c r="Z2237" i="27"/>
  <c r="Q2237" i="27"/>
  <c r="Z2236" i="27"/>
  <c r="Q2236" i="27"/>
  <c r="Z2235" i="27"/>
  <c r="Q2235" i="27"/>
  <c r="Z2234" i="27"/>
  <c r="Q2234" i="27"/>
  <c r="Z2233" i="27"/>
  <c r="Q2233" i="27"/>
  <c r="Z2231" i="27"/>
  <c r="Q2231" i="27"/>
  <c r="Z2229" i="27"/>
  <c r="Q2229" i="27"/>
  <c r="Z2228" i="27"/>
  <c r="Q2228" i="27"/>
  <c r="Z2227" i="27"/>
  <c r="Q2227" i="27"/>
  <c r="Z2226" i="27"/>
  <c r="Q2226" i="27"/>
  <c r="Z2225" i="27"/>
  <c r="Q2225" i="27"/>
  <c r="Z2224" i="27"/>
  <c r="Q2224" i="27"/>
  <c r="Z2223" i="27"/>
  <c r="Q2223" i="27"/>
  <c r="Z2222" i="27"/>
  <c r="Q2222" i="27"/>
  <c r="Z2221" i="27"/>
  <c r="Q2221" i="27"/>
  <c r="Z2219" i="27"/>
  <c r="Q2219" i="27"/>
  <c r="Z2217" i="27"/>
  <c r="Q2217" i="27"/>
  <c r="Z2216" i="27"/>
  <c r="Q2216" i="27"/>
  <c r="Z2215" i="27"/>
  <c r="Q2215" i="27"/>
  <c r="Z2214" i="27"/>
  <c r="Q2214" i="27"/>
  <c r="Z2213" i="27"/>
  <c r="Q2213" i="27"/>
  <c r="Z2212" i="27"/>
  <c r="Q2212" i="27"/>
  <c r="Z2211" i="27"/>
  <c r="Q2211" i="27"/>
  <c r="Z2210" i="27"/>
  <c r="Q2210" i="27"/>
  <c r="Z2209" i="27"/>
  <c r="Q2209" i="27"/>
  <c r="Z2207" i="27"/>
  <c r="Q2207" i="27"/>
  <c r="Z2205" i="27"/>
  <c r="Q2205" i="27"/>
  <c r="Z2204" i="27"/>
  <c r="Q2204" i="27"/>
  <c r="Z2203" i="27"/>
  <c r="Q2203" i="27"/>
  <c r="Z2202" i="27"/>
  <c r="Q2202" i="27"/>
  <c r="Z2201" i="27"/>
  <c r="Q2201" i="27"/>
  <c r="Z2199" i="27"/>
  <c r="Q2199" i="27"/>
  <c r="Z2198" i="27"/>
  <c r="Q2198" i="27"/>
  <c r="Z2197" i="27"/>
  <c r="Q2197" i="27"/>
  <c r="Z2195" i="27"/>
  <c r="Q2195" i="27"/>
  <c r="Z2193" i="27"/>
  <c r="Q2193" i="27"/>
  <c r="Z2192" i="27"/>
  <c r="Q2192" i="27"/>
  <c r="Z2191" i="27"/>
  <c r="Q2191" i="27"/>
  <c r="Z2190" i="27"/>
  <c r="Q2190" i="27"/>
  <c r="Z2189" i="27"/>
  <c r="Q2189" i="27"/>
  <c r="Z2188" i="27"/>
  <c r="Q2188" i="27"/>
  <c r="Z2187" i="27"/>
  <c r="Q2187" i="27"/>
  <c r="Z2186" i="27"/>
  <c r="Q2186" i="27"/>
  <c r="Z2185" i="27"/>
  <c r="Q2185" i="27"/>
  <c r="Z2183" i="27"/>
  <c r="Q2183" i="27"/>
  <c r="Z2181" i="27"/>
  <c r="Q2181" i="27"/>
  <c r="Z2180" i="27"/>
  <c r="Q2180" i="27"/>
  <c r="Z2179" i="27"/>
  <c r="Q2179" i="27"/>
  <c r="Z2178" i="27"/>
  <c r="Q2178" i="27"/>
  <c r="Z2177" i="27"/>
  <c r="Q2177" i="27"/>
  <c r="Z2176" i="27"/>
  <c r="Q2176" i="27"/>
  <c r="Z2175" i="27"/>
  <c r="Q2175" i="27"/>
  <c r="Z2174" i="27"/>
  <c r="Q2174" i="27"/>
  <c r="Z2173" i="27"/>
  <c r="Q2173" i="27"/>
  <c r="Z2171" i="27"/>
  <c r="Q2171" i="27"/>
  <c r="Z2169" i="27"/>
  <c r="Q2169" i="27"/>
  <c r="Z2168" i="27"/>
  <c r="Q2168" i="27"/>
  <c r="Z2167" i="27"/>
  <c r="Q2167" i="27"/>
  <c r="Z2166" i="27"/>
  <c r="Q2166" i="27"/>
  <c r="Z2165" i="27"/>
  <c r="Q2165" i="27"/>
  <c r="Z2164" i="27"/>
  <c r="Q2164" i="27"/>
  <c r="Z2163" i="27"/>
  <c r="Q2163" i="27"/>
  <c r="Z2162" i="27"/>
  <c r="Q2162" i="27"/>
  <c r="Z2161" i="27"/>
  <c r="Q2161" i="27"/>
  <c r="Z2159" i="27"/>
  <c r="Q2159" i="27"/>
  <c r="Z2157" i="27"/>
  <c r="Q2157" i="27"/>
  <c r="Z2156" i="27"/>
  <c r="Q2156" i="27"/>
  <c r="Z2155" i="27"/>
  <c r="Q2155" i="27"/>
  <c r="Z2154" i="27"/>
  <c r="Q2154" i="27"/>
  <c r="Z2153" i="27"/>
  <c r="Q2153" i="27"/>
  <c r="Z2152" i="27"/>
  <c r="Q2152" i="27"/>
  <c r="Z2151" i="27"/>
  <c r="Q2151" i="27"/>
  <c r="Z2150" i="27"/>
  <c r="Q2150" i="27"/>
  <c r="Z2149" i="27"/>
  <c r="Q2149" i="27"/>
  <c r="Z2147" i="27"/>
  <c r="Q2147" i="27"/>
  <c r="Z2145" i="27"/>
  <c r="Q2145" i="27"/>
  <c r="Z2144" i="27"/>
  <c r="Q2144" i="27"/>
  <c r="Z2143" i="27"/>
  <c r="Q2143" i="27"/>
  <c r="Z2142" i="27"/>
  <c r="Q2142" i="27"/>
  <c r="Z2141" i="27"/>
  <c r="Q2141" i="27"/>
  <c r="Z2140" i="27"/>
  <c r="Q2140" i="27"/>
  <c r="Z2139" i="27"/>
  <c r="Q2139" i="27"/>
  <c r="Z2138" i="27"/>
  <c r="Q2138" i="27"/>
  <c r="Z2137" i="27"/>
  <c r="Q2137" i="27"/>
  <c r="Z2135" i="27"/>
  <c r="Q2135" i="27"/>
  <c r="Z2133" i="27"/>
  <c r="Q2133" i="27"/>
  <c r="Z2132" i="27"/>
  <c r="Q2132" i="27"/>
  <c r="Z2131" i="27"/>
  <c r="Q2131" i="27"/>
  <c r="Z2130" i="27"/>
  <c r="Q2130" i="27"/>
  <c r="Z2129" i="27"/>
  <c r="Q2129" i="27"/>
  <c r="Z2128" i="27"/>
  <c r="Q2128" i="27"/>
  <c r="Z2127" i="27"/>
  <c r="Q2127" i="27"/>
  <c r="Z2126" i="27"/>
  <c r="Q2126" i="27"/>
  <c r="Z2125" i="27"/>
  <c r="Q2125" i="27"/>
  <c r="Z2123" i="27"/>
  <c r="Q2123" i="27"/>
  <c r="Z2121" i="27"/>
  <c r="Q2121" i="27"/>
  <c r="Z2120" i="27"/>
  <c r="Q2120" i="27"/>
  <c r="Z2119" i="27"/>
  <c r="Q2119" i="27"/>
  <c r="Z2118" i="27"/>
  <c r="Q2118" i="27"/>
  <c r="Z2117" i="27"/>
  <c r="Q2117" i="27"/>
  <c r="Z2116" i="27"/>
  <c r="Q2116" i="27"/>
  <c r="Z2115" i="27"/>
  <c r="Q2115" i="27"/>
  <c r="Z2114" i="27"/>
  <c r="Q2114" i="27"/>
  <c r="Z2111" i="27"/>
  <c r="Q2111" i="27"/>
  <c r="Z2109" i="27"/>
  <c r="Q2109" i="27"/>
  <c r="Z2108" i="27"/>
  <c r="Q2108" i="27"/>
  <c r="Z2107" i="27"/>
  <c r="Q2107" i="27"/>
  <c r="Z2106" i="27"/>
  <c r="Q2106" i="27"/>
  <c r="Z2105" i="27"/>
  <c r="Q2105" i="27"/>
  <c r="Z2104" i="27"/>
  <c r="Q2104" i="27"/>
  <c r="Z2103" i="27"/>
  <c r="Q2103" i="27"/>
  <c r="Z2102" i="27"/>
  <c r="Q2102" i="27"/>
  <c r="Z2101" i="27"/>
  <c r="Q2101" i="27"/>
  <c r="Z2099" i="27"/>
  <c r="Q2099" i="27"/>
  <c r="Z2097" i="27"/>
  <c r="Q2097" i="27"/>
  <c r="Z2096" i="27"/>
  <c r="Q2096" i="27"/>
  <c r="Z2095" i="27"/>
  <c r="Q2095" i="27"/>
  <c r="Z2094" i="27"/>
  <c r="Q2094" i="27"/>
  <c r="Z2093" i="27"/>
  <c r="Q2093" i="27"/>
  <c r="Z2092" i="27"/>
  <c r="Q2092" i="27"/>
  <c r="Z2091" i="27"/>
  <c r="Q2091" i="27"/>
  <c r="Z2090" i="27"/>
  <c r="Q2090" i="27"/>
  <c r="Z2089" i="27"/>
  <c r="Q2089" i="27"/>
  <c r="Z2087" i="27"/>
  <c r="Q2087" i="27"/>
  <c r="Z2085" i="27"/>
  <c r="Q2085" i="27"/>
  <c r="Z2084" i="27"/>
  <c r="Q2084" i="27"/>
  <c r="Z2083" i="27"/>
  <c r="Q2083" i="27"/>
  <c r="Z2082" i="27"/>
  <c r="Q2082" i="27"/>
  <c r="Z2081" i="27"/>
  <c r="Q2081" i="27"/>
  <c r="Z2080" i="27"/>
  <c r="Q2080" i="27"/>
  <c r="Z2079" i="27"/>
  <c r="Q2079" i="27"/>
  <c r="Z2078" i="27"/>
  <c r="Q2078" i="27"/>
  <c r="Z2077" i="27"/>
  <c r="Q2077" i="27"/>
  <c r="Z2075" i="27"/>
  <c r="Q2075" i="27"/>
  <c r="Z2073" i="27"/>
  <c r="Q2073" i="27"/>
  <c r="Z2072" i="27"/>
  <c r="Q2072" i="27"/>
  <c r="Z2071" i="27"/>
  <c r="Q2071" i="27"/>
  <c r="Z2070" i="27"/>
  <c r="Q2070" i="27"/>
  <c r="Z2069" i="27"/>
  <c r="Q2069" i="27"/>
  <c r="Z2068" i="27"/>
  <c r="Q2068" i="27"/>
  <c r="Z2067" i="27"/>
  <c r="Q2067" i="27"/>
  <c r="Z2066" i="27"/>
  <c r="Q2066" i="27"/>
  <c r="Z2065" i="27"/>
  <c r="Q2065" i="27"/>
  <c r="Z2063" i="27"/>
  <c r="Q2063" i="27"/>
  <c r="Z2061" i="27"/>
  <c r="Q2061" i="27"/>
  <c r="Z2060" i="27"/>
  <c r="Q2060" i="27"/>
  <c r="Z2059" i="27"/>
  <c r="Q2059" i="27"/>
  <c r="Z2058" i="27"/>
  <c r="Q2058" i="27"/>
  <c r="Z2057" i="27"/>
  <c r="Q2057" i="27"/>
  <c r="Z2056" i="27"/>
  <c r="Q2056" i="27"/>
  <c r="Z2055" i="27"/>
  <c r="Q2055" i="27"/>
  <c r="Z2054" i="27"/>
  <c r="Q2054" i="27"/>
  <c r="Z2053" i="27"/>
  <c r="Q2053" i="27"/>
  <c r="Z2051" i="27"/>
  <c r="Q2051" i="27"/>
  <c r="Z2049" i="27"/>
  <c r="Q2049" i="27"/>
  <c r="Z2048" i="27"/>
  <c r="Q2048" i="27"/>
  <c r="Z2047" i="27"/>
  <c r="Q2047" i="27"/>
  <c r="Z2046" i="27"/>
  <c r="Q2046" i="27"/>
  <c r="Z2045" i="27"/>
  <c r="Q2045" i="27"/>
  <c r="Z2044" i="27"/>
  <c r="Q2044" i="27"/>
  <c r="Z2043" i="27"/>
  <c r="Q2043" i="27"/>
  <c r="Z2042" i="27"/>
  <c r="Q2042" i="27"/>
  <c r="Z2041" i="27"/>
  <c r="Q2041" i="27"/>
  <c r="Z2039" i="27"/>
  <c r="Q2039" i="27"/>
  <c r="Z2037" i="27"/>
  <c r="Q2037" i="27"/>
  <c r="Z2036" i="27"/>
  <c r="Q2036" i="27"/>
  <c r="Z2035" i="27"/>
  <c r="Q2035" i="27"/>
  <c r="Z2034" i="27"/>
  <c r="Q2034" i="27"/>
  <c r="Z2033" i="27"/>
  <c r="Q2033" i="27"/>
  <c r="Z2032" i="27"/>
  <c r="Q2032" i="27"/>
  <c r="Z2031" i="27"/>
  <c r="Q2031" i="27"/>
  <c r="Z2030" i="27"/>
  <c r="Q2030" i="27"/>
  <c r="Z2029" i="27"/>
  <c r="Q2029" i="27"/>
  <c r="Z2027" i="27"/>
  <c r="Q2027" i="27"/>
  <c r="Z2025" i="27"/>
  <c r="Q2025" i="27"/>
  <c r="Z2024" i="27"/>
  <c r="Q2024" i="27"/>
  <c r="Z2022" i="27"/>
  <c r="Q2022" i="27"/>
  <c r="Z2021" i="27"/>
  <c r="Q2021" i="27"/>
  <c r="Z2019" i="27"/>
  <c r="Q2019" i="27"/>
  <c r="Z2018" i="27"/>
  <c r="Q2018" i="27"/>
  <c r="Z2017" i="27"/>
  <c r="Q2017" i="27"/>
  <c r="Z2015" i="27"/>
  <c r="Q2015" i="27"/>
  <c r="Z2012" i="27"/>
  <c r="Q2012" i="27"/>
  <c r="Z2011" i="27"/>
  <c r="Q2011" i="27"/>
  <c r="Z2010" i="27"/>
  <c r="Q2010" i="27"/>
  <c r="Z2009" i="27"/>
  <c r="Q2009" i="27"/>
  <c r="Z2008" i="27"/>
  <c r="Q2008" i="27"/>
  <c r="Z2007" i="27"/>
  <c r="Q2007" i="27"/>
  <c r="Z2006" i="27"/>
  <c r="Q2006" i="27"/>
  <c r="Z2005" i="27"/>
  <c r="Q2005" i="27"/>
  <c r="Z2004" i="27"/>
  <c r="Q2004" i="27"/>
  <c r="Z2002" i="27"/>
  <c r="Q2002" i="27"/>
  <c r="Z2000" i="27"/>
  <c r="Q2000" i="27"/>
  <c r="Z1999" i="27"/>
  <c r="Q1999" i="27"/>
  <c r="Z1998" i="27"/>
  <c r="Q1998" i="27"/>
  <c r="Z1997" i="27"/>
  <c r="Q1997" i="27"/>
  <c r="Z1996" i="27"/>
  <c r="Q1996" i="27"/>
  <c r="Z2013" i="27"/>
  <c r="Q2013" i="27"/>
  <c r="Z1995" i="27"/>
  <c r="Q1995" i="27"/>
  <c r="Z1994" i="27"/>
  <c r="Q1994" i="27"/>
  <c r="Z1993" i="27"/>
  <c r="Q1993" i="27"/>
  <c r="Z1989" i="27"/>
  <c r="Q1989" i="27"/>
  <c r="Z1988" i="27"/>
  <c r="Q1988" i="27"/>
  <c r="Z1987" i="27"/>
  <c r="Q1987" i="27"/>
  <c r="Z1986" i="27"/>
  <c r="Q1986" i="27"/>
  <c r="Z1985" i="27"/>
  <c r="Q1985" i="27"/>
  <c r="Z1984" i="27"/>
  <c r="Q1984" i="27"/>
  <c r="Z1983" i="27"/>
  <c r="Q1983" i="27"/>
  <c r="Z1982" i="27"/>
  <c r="Q1982" i="27"/>
  <c r="Z1981" i="27"/>
  <c r="Q1981" i="27"/>
  <c r="Z1979" i="27"/>
  <c r="Q1979" i="27"/>
  <c r="Z1977" i="27"/>
  <c r="Q1977" i="27"/>
  <c r="Z1976" i="27"/>
  <c r="Q1976" i="27"/>
  <c r="Z1975" i="27"/>
  <c r="Q1975" i="27"/>
  <c r="Z1974" i="27"/>
  <c r="Q1974" i="27"/>
  <c r="Z1973" i="27"/>
  <c r="Q1973" i="27"/>
  <c r="Z1972" i="27"/>
  <c r="Q1972" i="27"/>
  <c r="Z1971" i="27"/>
  <c r="Q1971" i="27"/>
  <c r="Z1970" i="27"/>
  <c r="Q1970" i="27"/>
  <c r="Z1967" i="27"/>
  <c r="Q1967" i="27"/>
  <c r="Z1965" i="27"/>
  <c r="Q1965" i="27"/>
  <c r="Z1964" i="27"/>
  <c r="Q1964" i="27"/>
  <c r="Z1963" i="27"/>
  <c r="Q1963" i="27"/>
  <c r="Z1962" i="27"/>
  <c r="Q1962" i="27"/>
  <c r="Z1961" i="27"/>
  <c r="Q1961" i="27"/>
  <c r="Z1960" i="27"/>
  <c r="Q1960" i="27"/>
  <c r="Z1959" i="27"/>
  <c r="Q1959" i="27"/>
  <c r="Z1958" i="27"/>
  <c r="Q1958" i="27"/>
  <c r="Z1957" i="27"/>
  <c r="Q1957" i="27"/>
  <c r="Z1955" i="27"/>
  <c r="Q1955" i="27"/>
  <c r="Z1953" i="27"/>
  <c r="Q1953" i="27"/>
  <c r="Z1952" i="27"/>
  <c r="Q1952" i="27"/>
  <c r="Z1951" i="27"/>
  <c r="Q1951" i="27"/>
  <c r="Z1950" i="27"/>
  <c r="Q1950" i="27"/>
  <c r="Z1949" i="27"/>
  <c r="Q1949" i="27"/>
  <c r="Z1948" i="27"/>
  <c r="Q1948" i="27"/>
  <c r="Z1947" i="27"/>
  <c r="Q1947" i="27"/>
  <c r="Z1946" i="27"/>
  <c r="Q1946" i="27"/>
  <c r="Z1945" i="27"/>
  <c r="Q1945" i="27"/>
  <c r="Z1943" i="27"/>
  <c r="Q1943" i="27"/>
  <c r="Z1941" i="27"/>
  <c r="Q1941" i="27"/>
  <c r="Z1940" i="27"/>
  <c r="Q1940" i="27"/>
  <c r="Z1939" i="27"/>
  <c r="Q1939" i="27"/>
  <c r="Z1938" i="27"/>
  <c r="Q1938" i="27"/>
  <c r="Z1937" i="27"/>
  <c r="Q1937" i="27"/>
  <c r="Z1936" i="27"/>
  <c r="Q1936" i="27"/>
  <c r="Z1935" i="27"/>
  <c r="Q1935" i="27"/>
  <c r="Z1934" i="27"/>
  <c r="Q1934" i="27"/>
  <c r="Z1933" i="27"/>
  <c r="Q1933" i="27"/>
  <c r="Z1931" i="27"/>
  <c r="Q1931" i="27"/>
  <c r="Z1929" i="27"/>
  <c r="Q1929" i="27"/>
  <c r="Z1928" i="27"/>
  <c r="Q1928" i="27"/>
  <c r="Z1927" i="27"/>
  <c r="Q1927" i="27"/>
  <c r="Z1926" i="27"/>
  <c r="Q1926" i="27"/>
  <c r="Z1925" i="27"/>
  <c r="Q1925" i="27"/>
  <c r="Z1924" i="27"/>
  <c r="Q1924" i="27"/>
  <c r="Z1923" i="27"/>
  <c r="Q1923" i="27"/>
  <c r="Z1922" i="27"/>
  <c r="Q1922" i="27"/>
  <c r="Z1921" i="27"/>
  <c r="Q1921" i="27"/>
  <c r="Z1919" i="27"/>
  <c r="Q1919" i="27"/>
  <c r="Z1917" i="27"/>
  <c r="Q1917" i="27"/>
  <c r="Z1915" i="27"/>
  <c r="Q1915" i="27"/>
  <c r="Z1914" i="27"/>
  <c r="Q1914" i="27"/>
  <c r="Z1913" i="27"/>
  <c r="Q1913" i="27"/>
  <c r="Z1912" i="27"/>
  <c r="Q1912" i="27"/>
  <c r="Z1911" i="27"/>
  <c r="Q1911" i="27"/>
  <c r="Z1910" i="27"/>
  <c r="Q1910" i="27"/>
  <c r="Z1909" i="27"/>
  <c r="Q1909" i="27"/>
  <c r="Z1908" i="27"/>
  <c r="Q1908" i="27"/>
  <c r="Z1906" i="27"/>
  <c r="Q1906" i="27"/>
  <c r="Z1904" i="27"/>
  <c r="Q1904" i="27"/>
  <c r="Z1903" i="27"/>
  <c r="Q1903" i="27"/>
  <c r="Z1902" i="27"/>
  <c r="Q1902" i="27"/>
  <c r="Z1901" i="27"/>
  <c r="Q1901" i="27"/>
  <c r="Z1900" i="27"/>
  <c r="Q1900" i="27"/>
  <c r="Z1899" i="27"/>
  <c r="Q1899" i="27"/>
  <c r="Z1898" i="27"/>
  <c r="Q1898" i="27"/>
  <c r="Z1897" i="27"/>
  <c r="Q1897" i="27"/>
  <c r="Z1896" i="27"/>
  <c r="Q1896" i="27"/>
  <c r="Z1894" i="27"/>
  <c r="Q1894" i="27"/>
  <c r="Z1892" i="27"/>
  <c r="Q1892" i="27"/>
  <c r="Z1891" i="27"/>
  <c r="Q1891" i="27"/>
  <c r="Z1890" i="27"/>
  <c r="Q1890" i="27"/>
  <c r="Z1889" i="27"/>
  <c r="Q1889" i="27"/>
  <c r="Z1888" i="27"/>
  <c r="Q1888" i="27"/>
  <c r="Z1887" i="27"/>
  <c r="Q1887" i="27"/>
  <c r="Z1886" i="27"/>
  <c r="Q1886" i="27"/>
  <c r="Z1885" i="27"/>
  <c r="Q1885" i="27"/>
  <c r="Z1884" i="27"/>
  <c r="Q1884" i="27"/>
  <c r="Z1882" i="27"/>
  <c r="Q1882" i="27"/>
  <c r="Z1880" i="27"/>
  <c r="Q1880" i="27"/>
  <c r="Z1879" i="27"/>
  <c r="Q1879" i="27"/>
  <c r="Z1878" i="27"/>
  <c r="Q1878" i="27"/>
  <c r="Z1877" i="27"/>
  <c r="Q1877" i="27"/>
  <c r="Z1876" i="27"/>
  <c r="Q1876" i="27"/>
  <c r="Z1875" i="27"/>
  <c r="Q1875" i="27"/>
  <c r="Z1874" i="27"/>
  <c r="Q1874" i="27"/>
  <c r="Z1873" i="27"/>
  <c r="Q1873" i="27"/>
  <c r="Z1872" i="27"/>
  <c r="Q1872" i="27"/>
  <c r="Z1870" i="27"/>
  <c r="Q1870" i="27"/>
  <c r="Z1868" i="27"/>
  <c r="Q1868" i="27"/>
  <c r="Z1867" i="27"/>
  <c r="Q1867" i="27"/>
  <c r="Z1866" i="27"/>
  <c r="Q1866" i="27"/>
  <c r="Z1865" i="27"/>
  <c r="Q1865" i="27"/>
  <c r="Z1864" i="27"/>
  <c r="Q1864" i="27"/>
  <c r="Z1863" i="27"/>
  <c r="Q1863" i="27"/>
  <c r="Z1862" i="27"/>
  <c r="Q1862" i="27"/>
  <c r="Z1861" i="27"/>
  <c r="Q1861" i="27"/>
  <c r="Z1860" i="27"/>
  <c r="Q1860" i="27"/>
  <c r="Z1858" i="27"/>
  <c r="Q1858" i="27"/>
  <c r="Z1856" i="27"/>
  <c r="Q1856" i="27"/>
  <c r="Z1855" i="27"/>
  <c r="Q1855" i="27"/>
  <c r="Z1854" i="27"/>
  <c r="Q1854" i="27"/>
  <c r="Z1853" i="27"/>
  <c r="Q1853" i="27"/>
  <c r="Z1852" i="27"/>
  <c r="Q1852" i="27"/>
  <c r="Z1851" i="27"/>
  <c r="Q1851" i="27"/>
  <c r="Z1850" i="27"/>
  <c r="Q1850" i="27"/>
  <c r="Z1849" i="27"/>
  <c r="Q1849" i="27"/>
  <c r="Z1848" i="27"/>
  <c r="Q1848" i="27"/>
  <c r="Z1846" i="27"/>
  <c r="Q1846" i="27"/>
  <c r="Z1844" i="27"/>
  <c r="Q1844" i="27"/>
  <c r="Z1843" i="27"/>
  <c r="Q1843" i="27"/>
  <c r="Z1842" i="27"/>
  <c r="Q1842" i="27"/>
  <c r="Z1841" i="27"/>
  <c r="Q1841" i="27"/>
  <c r="Z1840" i="27"/>
  <c r="Q1840" i="27"/>
  <c r="Z1839" i="27"/>
  <c r="Q1839" i="27"/>
  <c r="Z1838" i="27"/>
  <c r="Q1838" i="27"/>
  <c r="Z1837" i="27"/>
  <c r="Q1837" i="27"/>
  <c r="Z1836" i="27"/>
  <c r="Q1836" i="27"/>
  <c r="Z1834" i="27"/>
  <c r="Q1834" i="27"/>
  <c r="Z1832" i="27"/>
  <c r="Q1832" i="27"/>
  <c r="Z1831" i="27"/>
  <c r="Q1831" i="27"/>
  <c r="Z1830" i="27"/>
  <c r="Q1830" i="27"/>
  <c r="Z1829" i="27"/>
  <c r="Q1829" i="27"/>
  <c r="Z1828" i="27"/>
  <c r="Q1828" i="27"/>
  <c r="Z1827" i="27"/>
  <c r="Q1827" i="27"/>
  <c r="Z1826" i="27"/>
  <c r="Q1826" i="27"/>
  <c r="Z1825" i="27"/>
  <c r="Q1825" i="27"/>
  <c r="Z1822" i="27"/>
  <c r="Q1822" i="27"/>
  <c r="Z1820" i="27"/>
  <c r="Q1820" i="27"/>
  <c r="Z1818" i="27"/>
  <c r="Q1818" i="27"/>
  <c r="Z1817" i="27"/>
  <c r="Q1817" i="27"/>
  <c r="Z1816" i="27"/>
  <c r="Q1816" i="27"/>
  <c r="Z1815" i="27"/>
  <c r="Q1815" i="27"/>
  <c r="Z1814" i="27"/>
  <c r="Q1814" i="27"/>
  <c r="Z1813" i="27"/>
  <c r="Q1813" i="27"/>
  <c r="Z1812" i="27"/>
  <c r="Q1812" i="27"/>
  <c r="Z1810" i="27"/>
  <c r="Q1810" i="27"/>
  <c r="Z1808" i="27"/>
  <c r="Q1808" i="27"/>
  <c r="Z1807" i="27"/>
  <c r="Q1807" i="27"/>
  <c r="Z1806" i="27"/>
  <c r="Q1806" i="27"/>
  <c r="Z1804" i="27"/>
  <c r="Q1804" i="27"/>
  <c r="Z1803" i="27"/>
  <c r="Q1803" i="27"/>
  <c r="Z1802" i="27"/>
  <c r="Q1802" i="27"/>
  <c r="Z1801" i="27"/>
  <c r="Q1801" i="27"/>
  <c r="Z1800" i="27"/>
  <c r="Q1800" i="27"/>
  <c r="Z1798" i="27"/>
  <c r="Q1798" i="27"/>
  <c r="Z1796" i="27"/>
  <c r="Q1796" i="27"/>
  <c r="Z1795" i="27"/>
  <c r="Q1795" i="27"/>
  <c r="Z1794" i="27"/>
  <c r="Q1794" i="27"/>
  <c r="Z1793" i="27"/>
  <c r="Q1793" i="27"/>
  <c r="Z1792" i="27"/>
  <c r="Q1792" i="27"/>
  <c r="Z1791" i="27"/>
  <c r="Q1791" i="27"/>
  <c r="Z1790" i="27"/>
  <c r="Q1790" i="27"/>
  <c r="Z1789" i="27"/>
  <c r="Q1789" i="27"/>
  <c r="Z1788" i="27"/>
  <c r="Q1788" i="27"/>
  <c r="Z1786" i="27"/>
  <c r="Q1786" i="27"/>
  <c r="Z1784" i="27"/>
  <c r="Q1784" i="27"/>
  <c r="Z1783" i="27"/>
  <c r="Q1783" i="27"/>
  <c r="Z1782" i="27"/>
  <c r="Q1782" i="27"/>
  <c r="Z1781" i="27"/>
  <c r="Q1781" i="27"/>
  <c r="Z1780" i="27"/>
  <c r="Q1780" i="27"/>
  <c r="Z1779" i="27"/>
  <c r="Q1779" i="27"/>
  <c r="Z1778" i="27"/>
  <c r="Q1778" i="27"/>
  <c r="Z1777" i="27"/>
  <c r="Q1777" i="27"/>
  <c r="Z1776" i="27"/>
  <c r="Q1776" i="27"/>
  <c r="Z1774" i="27"/>
  <c r="Q1774" i="27"/>
  <c r="Z1772" i="27"/>
  <c r="Q1772" i="27"/>
  <c r="Z1771" i="27"/>
  <c r="Q1771" i="27"/>
  <c r="Z1769" i="27"/>
  <c r="Q1769" i="27"/>
  <c r="Z1768" i="27"/>
  <c r="Q1768" i="27"/>
  <c r="Z1767" i="27"/>
  <c r="Q1767" i="27"/>
  <c r="Z1766" i="27"/>
  <c r="Q1766" i="27"/>
  <c r="Z1765" i="27"/>
  <c r="Q1765" i="27"/>
  <c r="Z1764" i="27"/>
  <c r="Q1764" i="27"/>
  <c r="Z1762" i="27"/>
  <c r="Q1762" i="27"/>
  <c r="Z1760" i="27"/>
  <c r="Q1760" i="27"/>
  <c r="Z1759" i="27"/>
  <c r="Q1759" i="27"/>
  <c r="Z1758" i="27"/>
  <c r="Q1758" i="27"/>
  <c r="Z1757" i="27"/>
  <c r="Q1757" i="27"/>
  <c r="Z1916" i="27"/>
  <c r="Q1916" i="27"/>
  <c r="Z1756" i="27"/>
  <c r="Q1756" i="27"/>
  <c r="Z1754" i="27"/>
  <c r="Q1754" i="27"/>
  <c r="Z1753" i="27"/>
  <c r="Q1753" i="27"/>
  <c r="Z1751" i="27"/>
  <c r="Q1751" i="27"/>
  <c r="Z1749" i="27"/>
  <c r="Q1749" i="27"/>
  <c r="Z1748" i="27"/>
  <c r="Q1748" i="27"/>
  <c r="Z1747" i="27"/>
  <c r="Q1747" i="27"/>
  <c r="Z1746" i="27"/>
  <c r="Q1746" i="27"/>
  <c r="Z1745" i="27"/>
  <c r="Q1745" i="27"/>
  <c r="Z1744" i="27"/>
  <c r="Q1744" i="27"/>
  <c r="Z1743" i="27"/>
  <c r="Q1743" i="27"/>
  <c r="Z1742" i="27"/>
  <c r="Q1742" i="27"/>
  <c r="Z1741" i="27"/>
  <c r="Q1741" i="27"/>
  <c r="Z1739" i="27"/>
  <c r="Q1739" i="27"/>
  <c r="Z1737" i="27"/>
  <c r="Q1737" i="27"/>
  <c r="Z1736" i="27"/>
  <c r="Q1736" i="27"/>
  <c r="Z1735" i="27"/>
  <c r="Q1735" i="27"/>
  <c r="Z1734" i="27"/>
  <c r="Q1734" i="27"/>
  <c r="Z1733" i="27"/>
  <c r="Q1733" i="27"/>
  <c r="Z1732" i="27"/>
  <c r="Q1732" i="27"/>
  <c r="Z1731" i="27"/>
  <c r="Q1731" i="27"/>
  <c r="Z1730" i="27"/>
  <c r="Q1730" i="27"/>
  <c r="Z1729" i="27"/>
  <c r="Q1729" i="27"/>
  <c r="Z1727" i="27"/>
  <c r="Q1727" i="27"/>
  <c r="Z1725" i="27"/>
  <c r="Q1725" i="27"/>
  <c r="Z1724" i="27"/>
  <c r="Q1724" i="27"/>
  <c r="Z1723" i="27"/>
  <c r="Q1723" i="27"/>
  <c r="Z1722" i="27"/>
  <c r="Q1722" i="27"/>
  <c r="Z1721" i="27"/>
  <c r="Q1721" i="27"/>
  <c r="Z1720" i="27"/>
  <c r="Q1720" i="27"/>
  <c r="Z1719" i="27"/>
  <c r="Q1719" i="27"/>
  <c r="Z1718" i="27"/>
  <c r="Q1718" i="27"/>
  <c r="Z1717" i="27"/>
  <c r="Q1717" i="27"/>
  <c r="Z1715" i="27"/>
  <c r="Q1715" i="27"/>
  <c r="Z1713" i="27"/>
  <c r="Q1713" i="27"/>
  <c r="Z1712" i="27"/>
  <c r="Q1712" i="27"/>
  <c r="Z1709" i="27"/>
  <c r="Q1709" i="27"/>
  <c r="Z1708" i="27"/>
  <c r="Q1708" i="27"/>
  <c r="Z1707" i="27"/>
  <c r="Q1707" i="27"/>
  <c r="Z1706" i="27"/>
  <c r="Q1706" i="27"/>
  <c r="Z1705" i="27"/>
  <c r="Q1705" i="27"/>
  <c r="Z1703" i="27"/>
  <c r="Q1703" i="27"/>
  <c r="Z1701" i="27"/>
  <c r="Q1701" i="27"/>
  <c r="Z1700" i="27"/>
  <c r="Q1700" i="27"/>
  <c r="Z1699" i="27"/>
  <c r="Q1699" i="27"/>
  <c r="Z1698" i="27"/>
  <c r="Q1698" i="27"/>
  <c r="Z1696" i="27"/>
  <c r="Q1696" i="27"/>
  <c r="Z1695" i="27"/>
  <c r="Q1695" i="27"/>
  <c r="Z1694" i="27"/>
  <c r="Q1694" i="27"/>
  <c r="Z1693" i="27"/>
  <c r="Q1693" i="27"/>
  <c r="Z1691" i="27"/>
  <c r="Q1691" i="27"/>
  <c r="Z1689" i="27"/>
  <c r="Q1689" i="27"/>
  <c r="Z1688" i="27"/>
  <c r="Q1688" i="27"/>
  <c r="Z1687" i="27"/>
  <c r="Q1687" i="27"/>
  <c r="Z1686" i="27"/>
  <c r="Q1686" i="27"/>
  <c r="Z1685" i="27"/>
  <c r="Q1685" i="27"/>
  <c r="Z1684" i="27"/>
  <c r="Q1684" i="27"/>
  <c r="Z1683" i="27"/>
  <c r="Q1683" i="27"/>
  <c r="Z1679" i="27"/>
  <c r="Q1679" i="27"/>
  <c r="Z1677" i="27"/>
  <c r="Q1677" i="27"/>
  <c r="Z1676" i="27"/>
  <c r="Q1676" i="27"/>
  <c r="Z1675" i="27"/>
  <c r="Q1675" i="27"/>
  <c r="Z1674" i="27"/>
  <c r="Z1673" i="27"/>
  <c r="Q1673" i="27"/>
  <c r="Z1672" i="27"/>
  <c r="Q1672" i="27"/>
  <c r="Z1671" i="27"/>
  <c r="Q1671" i="27"/>
  <c r="Z1670" i="27"/>
  <c r="Q1670" i="27"/>
  <c r="Z1669" i="27"/>
  <c r="Q1669" i="27"/>
  <c r="Z1667" i="27"/>
  <c r="Q1667" i="27"/>
  <c r="Z1665" i="27"/>
  <c r="Q1665" i="27"/>
  <c r="Z1664" i="27"/>
  <c r="Q1664" i="27"/>
  <c r="Z1662" i="27"/>
  <c r="Q1662" i="27"/>
  <c r="Z1661" i="27"/>
  <c r="Q1661" i="27"/>
  <c r="Z1660" i="27"/>
  <c r="Q1660" i="27"/>
  <c r="Z1659" i="27"/>
  <c r="Q1659" i="27"/>
  <c r="Z1658" i="27"/>
  <c r="Q1658" i="27"/>
  <c r="Z1657" i="27"/>
  <c r="Q1657" i="27"/>
  <c r="Z1655" i="27"/>
  <c r="Q1655" i="27"/>
  <c r="Z1653" i="27"/>
  <c r="Q1653" i="27"/>
  <c r="Z1652" i="27"/>
  <c r="Q1652" i="27"/>
  <c r="Z1651" i="27"/>
  <c r="Q1651" i="27"/>
  <c r="Z1650" i="27"/>
  <c r="Q1650" i="27"/>
  <c r="Z1649" i="27"/>
  <c r="Q1649" i="27"/>
  <c r="Z1648" i="27"/>
  <c r="Q1648" i="27"/>
  <c r="Z1647" i="27"/>
  <c r="Q1647" i="27"/>
  <c r="Z1646" i="27"/>
  <c r="Q1646" i="27"/>
  <c r="Z1645" i="27"/>
  <c r="Q1645" i="27"/>
  <c r="Z1643" i="27"/>
  <c r="Q1643" i="27"/>
  <c r="Z1641" i="27"/>
  <c r="Q1641" i="27"/>
  <c r="Z1640" i="27"/>
  <c r="Q1640" i="27"/>
  <c r="Z1639" i="27"/>
  <c r="Q1639" i="27"/>
  <c r="Z1638" i="27"/>
  <c r="Q1638" i="27"/>
  <c r="Z1637" i="27"/>
  <c r="Q1637" i="27"/>
  <c r="Z1636" i="27"/>
  <c r="Q1636" i="27"/>
  <c r="Z1635" i="27"/>
  <c r="Q1635" i="27"/>
  <c r="Z1634" i="27"/>
  <c r="Q1634" i="27"/>
  <c r="Z1633" i="27"/>
  <c r="Q1633" i="27"/>
  <c r="Z1631" i="27"/>
  <c r="Q1631" i="27"/>
  <c r="Z1629" i="27"/>
  <c r="Q1629" i="27"/>
  <c r="Z1628" i="27"/>
  <c r="Q1628" i="27"/>
  <c r="Z1627" i="27"/>
  <c r="Q1627" i="27"/>
  <c r="Z1626" i="27"/>
  <c r="Q1626" i="27"/>
  <c r="Z1625" i="27"/>
  <c r="Q1625" i="27"/>
  <c r="Z1624" i="27"/>
  <c r="Q1624" i="27"/>
  <c r="Z1623" i="27"/>
  <c r="Q1623" i="27"/>
  <c r="Z1622" i="27"/>
  <c r="Q1622" i="27"/>
  <c r="Z1621" i="27"/>
  <c r="Q1621" i="27"/>
  <c r="Z1619" i="27"/>
  <c r="Q1619" i="27"/>
  <c r="Z1617" i="27"/>
  <c r="Q1617" i="27"/>
  <c r="Z1616" i="27"/>
  <c r="Q1616" i="27"/>
  <c r="Z1615" i="27"/>
  <c r="Q1615" i="27"/>
  <c r="Z1614" i="27"/>
  <c r="Q1614" i="27"/>
  <c r="Z1613" i="27"/>
  <c r="Q1613" i="27"/>
  <c r="Z1612" i="27"/>
  <c r="Q1612" i="27"/>
  <c r="Z1611" i="27"/>
  <c r="Q1611" i="27"/>
  <c r="Z1610" i="27"/>
  <c r="Q1610" i="27"/>
  <c r="Z1609" i="27"/>
  <c r="Q1609" i="27"/>
  <c r="Z1607" i="27"/>
  <c r="Q1607" i="27"/>
  <c r="Z1605" i="27"/>
  <c r="Q1605" i="27"/>
  <c r="Z1604" i="27"/>
  <c r="Q1604" i="27"/>
  <c r="Z1603" i="27"/>
  <c r="Q1603" i="27"/>
  <c r="Z1601" i="27"/>
  <c r="Q1601" i="27"/>
  <c r="Z1600" i="27"/>
  <c r="Q1600" i="27"/>
  <c r="Z1599" i="27"/>
  <c r="Q1599" i="27"/>
  <c r="Z1598" i="27"/>
  <c r="Q1598" i="27"/>
  <c r="Z1597" i="27"/>
  <c r="Q1597" i="27"/>
  <c r="Z1595" i="27"/>
  <c r="Q1595" i="27"/>
  <c r="Z1593" i="27"/>
  <c r="Q1593" i="27"/>
  <c r="Z1592" i="27"/>
  <c r="Q1592" i="27"/>
  <c r="Z1591" i="27"/>
  <c r="Q1591" i="27"/>
  <c r="Z1589" i="27"/>
  <c r="Q1589" i="27"/>
  <c r="Z1588" i="27"/>
  <c r="Q1588" i="27"/>
  <c r="Z1587" i="27"/>
  <c r="Q1587" i="27"/>
  <c r="Z1586" i="27"/>
  <c r="Q1586" i="27"/>
  <c r="Z1585" i="27"/>
  <c r="Q1585" i="27"/>
  <c r="Z1583" i="27"/>
  <c r="Q1583" i="27"/>
  <c r="Z1581" i="27"/>
  <c r="Q1581" i="27"/>
  <c r="Z1580" i="27"/>
  <c r="Q1580" i="27"/>
  <c r="Z1579" i="27"/>
  <c r="Q1579" i="27"/>
  <c r="Z1578" i="27"/>
  <c r="Q1578" i="27"/>
  <c r="Z1577" i="27"/>
  <c r="Q1577" i="27"/>
  <c r="Z1576" i="27"/>
  <c r="Q1576" i="27"/>
  <c r="Z1574" i="27"/>
  <c r="Q1574" i="27"/>
  <c r="Z1573" i="27"/>
  <c r="Q1573" i="27"/>
  <c r="Z1569" i="27"/>
  <c r="Q1569" i="27"/>
  <c r="Z1568" i="27"/>
  <c r="Q1568" i="27"/>
  <c r="Z1567" i="27"/>
  <c r="Q1567" i="27"/>
  <c r="Z1566" i="27"/>
  <c r="Q1566" i="27"/>
  <c r="Z1565" i="27"/>
  <c r="Q1565" i="27"/>
  <c r="Z1564" i="27"/>
  <c r="Q1564" i="27"/>
  <c r="Z1550" i="27"/>
  <c r="Q1550" i="27"/>
  <c r="Z1562" i="27"/>
  <c r="Q1562" i="27"/>
  <c r="Z1561" i="27"/>
  <c r="Q1561" i="27"/>
  <c r="Z1559" i="27"/>
  <c r="Q1559" i="27"/>
  <c r="Z1557" i="27"/>
  <c r="Q1557" i="27"/>
  <c r="Z1556" i="27"/>
  <c r="Q1556" i="27"/>
  <c r="Z1555" i="27"/>
  <c r="Q1555" i="27"/>
  <c r="Z1554" i="27"/>
  <c r="Q1554" i="27"/>
  <c r="Z1553" i="27"/>
  <c r="Q1553" i="27"/>
  <c r="Z1552" i="27"/>
  <c r="Q1552" i="27"/>
  <c r="Z1551" i="27"/>
  <c r="Q1551" i="27"/>
  <c r="Z1563" i="27"/>
  <c r="Q1563" i="27"/>
  <c r="Z1549" i="27"/>
  <c r="Q1549" i="27"/>
  <c r="Z1547" i="27"/>
  <c r="Q1547" i="27"/>
  <c r="Z1545" i="27"/>
  <c r="Q1545" i="27"/>
  <c r="Z1544" i="27"/>
  <c r="Q1544" i="27"/>
  <c r="Z1543" i="27"/>
  <c r="Q1543" i="27"/>
  <c r="Z1542" i="27"/>
  <c r="Q1542" i="27"/>
  <c r="Z1541" i="27"/>
  <c r="Q1541" i="27"/>
  <c r="Z1540" i="27"/>
  <c r="Q1540" i="27"/>
  <c r="Z1539" i="27"/>
  <c r="Q1539" i="27"/>
  <c r="Z1538" i="27"/>
  <c r="Q1538" i="27"/>
  <c r="Z1535" i="27"/>
  <c r="Q1535" i="27"/>
  <c r="Z1533" i="27"/>
  <c r="Q1533" i="27"/>
  <c r="Z1532" i="27"/>
  <c r="Q1532" i="27"/>
  <c r="Z1531" i="27"/>
  <c r="Q1531" i="27"/>
  <c r="Z1530" i="27"/>
  <c r="Q1530" i="27"/>
  <c r="Z1529" i="27"/>
  <c r="Q1529" i="27"/>
  <c r="Z1528" i="27"/>
  <c r="Q1528" i="27"/>
  <c r="Z1527" i="27"/>
  <c r="Q1527" i="27"/>
  <c r="Z1526" i="27"/>
  <c r="Q1526" i="27"/>
  <c r="Z1523" i="27"/>
  <c r="Q1523" i="27"/>
  <c r="Z1521" i="27"/>
  <c r="Q1521" i="27"/>
  <c r="Z1520" i="27"/>
  <c r="Q1520" i="27"/>
  <c r="Z1519" i="27"/>
  <c r="Q1519" i="27"/>
  <c r="Z1518" i="27"/>
  <c r="Q1518" i="27"/>
  <c r="Z1517" i="27"/>
  <c r="Q1517" i="27"/>
  <c r="Z1516" i="27"/>
  <c r="Q1516" i="27"/>
  <c r="Z1515" i="27"/>
  <c r="Q1515" i="27"/>
  <c r="Z1514" i="27"/>
  <c r="Q1514" i="27"/>
  <c r="Z1513" i="27"/>
  <c r="Q1513" i="27"/>
  <c r="Z1508" i="27"/>
  <c r="Q1508" i="27"/>
  <c r="Z1507" i="27"/>
  <c r="Q1507" i="27"/>
  <c r="Z1506" i="27"/>
  <c r="Q1506" i="27"/>
  <c r="Z1505" i="27"/>
  <c r="Q1505" i="27"/>
  <c r="Z1504" i="27"/>
  <c r="Q1504" i="27"/>
  <c r="Z1503" i="27"/>
  <c r="Q1503" i="27"/>
  <c r="Z1502" i="27"/>
  <c r="Q1502" i="27"/>
  <c r="Z1501" i="27"/>
  <c r="Q1501" i="27"/>
  <c r="Z1499" i="27"/>
  <c r="Q1499" i="27"/>
  <c r="Z1497" i="27"/>
  <c r="Q1497" i="27"/>
  <c r="Z1496" i="27"/>
  <c r="Q1496" i="27"/>
  <c r="Z1494" i="27"/>
  <c r="Q1494" i="27"/>
  <c r="Z1493" i="27"/>
  <c r="Q1493" i="27"/>
  <c r="Z1492" i="27"/>
  <c r="Q1492" i="27"/>
  <c r="Z1491" i="27"/>
  <c r="Q1491" i="27"/>
  <c r="Z1490" i="27"/>
  <c r="Q1490" i="27"/>
  <c r="Z1489" i="27"/>
  <c r="Q1489" i="27"/>
  <c r="Z1487" i="27"/>
  <c r="Q1487" i="27"/>
  <c r="Z1485" i="27"/>
  <c r="Q1485" i="27"/>
  <c r="Z1484" i="27"/>
  <c r="Q1484" i="27"/>
  <c r="Z1482" i="27"/>
  <c r="Q1482" i="27"/>
  <c r="Z1481" i="27"/>
  <c r="Q1481" i="27"/>
  <c r="Z1480" i="27"/>
  <c r="Q1480" i="27"/>
  <c r="Z1479" i="27"/>
  <c r="Q1479" i="27"/>
  <c r="Z1477" i="27"/>
  <c r="Q1477" i="27"/>
  <c r="Z1475" i="27"/>
  <c r="Q1475" i="27"/>
  <c r="Z1473" i="27"/>
  <c r="Q1473" i="27"/>
  <c r="Z1472" i="27"/>
  <c r="Q1472" i="27"/>
  <c r="Z1471" i="27"/>
  <c r="Q1471" i="27"/>
  <c r="Z1470" i="27"/>
  <c r="Q1470" i="27"/>
  <c r="Z1469" i="27"/>
  <c r="Q1469" i="27"/>
  <c r="Z1467" i="27"/>
  <c r="Q1467" i="27"/>
  <c r="Z1465" i="27"/>
  <c r="Q1465" i="27"/>
  <c r="Z1463" i="27"/>
  <c r="Q1463" i="27"/>
  <c r="Z1461" i="27"/>
  <c r="Q1461" i="27"/>
  <c r="Z1460" i="27"/>
  <c r="Q1460" i="27"/>
  <c r="Z1459" i="27"/>
  <c r="Q1459" i="27"/>
  <c r="Z1458" i="27"/>
  <c r="Q1458" i="27"/>
  <c r="Z1457" i="27"/>
  <c r="Q1457" i="27"/>
  <c r="Z1456" i="27"/>
  <c r="Q1456" i="27"/>
  <c r="Z1455" i="27"/>
  <c r="Q1455" i="27"/>
  <c r="Z1454" i="27"/>
  <c r="Q1454" i="27"/>
  <c r="Z1453" i="27"/>
  <c r="Q1453" i="27"/>
  <c r="Z1451" i="27"/>
  <c r="Q1451" i="27"/>
  <c r="Z1449" i="27"/>
  <c r="Q1449" i="27"/>
  <c r="Z1448" i="27"/>
  <c r="Q1448" i="27"/>
  <c r="Z1447" i="27"/>
  <c r="Q1447" i="27"/>
  <c r="Z1446" i="27"/>
  <c r="Q1446" i="27"/>
  <c r="Z1445" i="27"/>
  <c r="Q1445" i="27"/>
  <c r="Z1444" i="27"/>
  <c r="Q1444" i="27"/>
  <c r="Z1443" i="27"/>
  <c r="Q1443" i="27"/>
  <c r="Z1442" i="27"/>
  <c r="Q1442" i="27"/>
  <c r="Z1441" i="27"/>
  <c r="Q1441" i="27"/>
  <c r="Z1439" i="27"/>
  <c r="Q1439" i="27"/>
  <c r="Z1437" i="27"/>
  <c r="Q1437" i="27"/>
  <c r="Z1436" i="27"/>
  <c r="Q1436" i="27"/>
  <c r="Z1435" i="27"/>
  <c r="Q1435" i="27"/>
  <c r="Z1434" i="27"/>
  <c r="Q1434" i="27"/>
  <c r="Z1433" i="27"/>
  <c r="Q1433" i="27"/>
  <c r="Z1432" i="27"/>
  <c r="Q1432" i="27"/>
  <c r="Z1431" i="27"/>
  <c r="Q1431" i="27"/>
  <c r="Z1430" i="27"/>
  <c r="Q1430" i="27"/>
  <c r="Z1429" i="27"/>
  <c r="Q1429" i="27"/>
  <c r="Z1427" i="27"/>
  <c r="Q1427" i="27"/>
  <c r="Z1425" i="27"/>
  <c r="Q1425" i="27"/>
  <c r="Z1424" i="27"/>
  <c r="Q1424" i="27"/>
  <c r="Z1422" i="27"/>
  <c r="Q1422" i="27"/>
  <c r="Z1421" i="27"/>
  <c r="Q1421" i="27"/>
  <c r="Z1420" i="27"/>
  <c r="Q1420" i="27"/>
  <c r="Z1419" i="27"/>
  <c r="Q1419" i="27"/>
  <c r="Z1418" i="27"/>
  <c r="Q1418" i="27"/>
  <c r="Z1417" i="27"/>
  <c r="Q1417" i="27"/>
  <c r="Z1415" i="27"/>
  <c r="Q1415" i="27"/>
  <c r="Z1413" i="27"/>
  <c r="Q1413" i="27"/>
  <c r="Z1412" i="27"/>
  <c r="Q1412" i="27"/>
  <c r="Z1411" i="27"/>
  <c r="Q1411" i="27"/>
  <c r="Z1410" i="27"/>
  <c r="Q1410" i="27"/>
  <c r="Z1409" i="27"/>
  <c r="Q1409" i="27"/>
  <c r="Z1408" i="27"/>
  <c r="Q1408" i="27"/>
  <c r="Z1407" i="27"/>
  <c r="Q1407" i="27"/>
  <c r="Z1406" i="27"/>
  <c r="Q1406" i="27"/>
  <c r="Z1405" i="27"/>
  <c r="Q1405" i="27"/>
  <c r="Z1403" i="27"/>
  <c r="Q1403" i="27"/>
  <c r="Z1401" i="27"/>
  <c r="Q1401" i="27"/>
  <c r="Z1400" i="27"/>
  <c r="Q1400" i="27"/>
  <c r="Z1399" i="27"/>
  <c r="Q1399" i="27"/>
  <c r="Z1398" i="27"/>
  <c r="Q1398" i="27"/>
  <c r="Z1397" i="27"/>
  <c r="Q1397" i="27"/>
  <c r="Z1396" i="27"/>
  <c r="Q1396" i="27"/>
  <c r="Z1395" i="27"/>
  <c r="Q1395" i="27"/>
  <c r="Z1394" i="27"/>
  <c r="Q1394" i="27"/>
  <c r="Z1391" i="27"/>
  <c r="Q1391" i="27"/>
  <c r="Z1389" i="27"/>
  <c r="Q1389" i="27"/>
  <c r="Z1388" i="27"/>
  <c r="Q1388" i="27"/>
  <c r="Z1387" i="27"/>
  <c r="Q1387" i="27"/>
  <c r="Z1386" i="27"/>
  <c r="Q1386" i="27"/>
  <c r="Z1385" i="27"/>
  <c r="Q1385" i="27"/>
  <c r="Z1384" i="27"/>
  <c r="Q1384" i="27"/>
  <c r="Z1383" i="27"/>
  <c r="Q1383" i="27"/>
  <c r="Z1382" i="27"/>
  <c r="Q1382" i="27"/>
  <c r="Z1381" i="27"/>
  <c r="Q1381" i="27"/>
  <c r="Z1379" i="27"/>
  <c r="Q1379" i="27"/>
  <c r="Z1377" i="27"/>
  <c r="Q1377" i="27"/>
  <c r="Z1375" i="27"/>
  <c r="Q1375" i="27"/>
  <c r="Z1374" i="27"/>
  <c r="Q1374" i="27"/>
  <c r="Z1373" i="27"/>
  <c r="Q1373" i="27"/>
  <c r="Z1372" i="27"/>
  <c r="Q1372" i="27"/>
  <c r="Z1371" i="27"/>
  <c r="Q1371" i="27"/>
  <c r="Z1370" i="27"/>
  <c r="Q1370" i="27"/>
  <c r="Z1369" i="27"/>
  <c r="Q1369" i="27"/>
  <c r="Z1367" i="27"/>
  <c r="Q1367" i="27"/>
  <c r="Z1365" i="27"/>
  <c r="Q1365" i="27"/>
  <c r="Z1364" i="27"/>
  <c r="Q1364" i="27"/>
  <c r="Z1363" i="27"/>
  <c r="Q1363" i="27"/>
  <c r="Z1362" i="27"/>
  <c r="Q1362" i="27"/>
  <c r="Z1361" i="27"/>
  <c r="Q1361" i="27"/>
  <c r="Z1360" i="27"/>
  <c r="Q1360" i="27"/>
  <c r="Z1358" i="27"/>
  <c r="Q1358" i="27"/>
  <c r="Z1357" i="27"/>
  <c r="Q1357" i="27"/>
  <c r="Z1355" i="27"/>
  <c r="Q1355" i="27"/>
  <c r="Z1353" i="27"/>
  <c r="Q1353" i="27"/>
  <c r="Z1352" i="27"/>
  <c r="Q1352" i="27"/>
  <c r="Z1351" i="27"/>
  <c r="Q1351" i="27"/>
  <c r="Z1350" i="27"/>
  <c r="Q1350" i="27"/>
  <c r="Z1349" i="27"/>
  <c r="Q1349" i="27"/>
  <c r="Z1348" i="27"/>
  <c r="Q1348" i="27"/>
  <c r="Z1347" i="27"/>
  <c r="Q1347" i="27"/>
  <c r="Z1346" i="27"/>
  <c r="Q1346" i="27"/>
  <c r="Z1345" i="27"/>
  <c r="Q1345" i="27"/>
  <c r="Z1343" i="27"/>
  <c r="Q1343" i="27"/>
  <c r="Z1341" i="27"/>
  <c r="Q1341" i="27"/>
  <c r="Z1340" i="27"/>
  <c r="Q1340" i="27"/>
  <c r="Z1339" i="27"/>
  <c r="Q1339" i="27"/>
  <c r="Z1338" i="27"/>
  <c r="Q1338" i="27"/>
  <c r="Z1337" i="27"/>
  <c r="Q1337" i="27"/>
  <c r="Z1336" i="27"/>
  <c r="Q1336" i="27"/>
  <c r="Z1335" i="27"/>
  <c r="Q1335" i="27"/>
  <c r="Z1334" i="27"/>
  <c r="Q1334" i="27"/>
  <c r="Z1333" i="27"/>
  <c r="Q1333" i="27"/>
  <c r="Z1331" i="27"/>
  <c r="Q1331" i="27"/>
  <c r="Z1329" i="27"/>
  <c r="Q1329" i="27"/>
  <c r="Z1327" i="27"/>
  <c r="Q1327" i="27"/>
  <c r="Z1326" i="27"/>
  <c r="Q1326" i="27"/>
  <c r="Z1324" i="27"/>
  <c r="Q1324" i="27"/>
  <c r="Z1323" i="27"/>
  <c r="Q1323" i="27"/>
  <c r="Z1322" i="27"/>
  <c r="Q1322" i="27"/>
  <c r="Z1321" i="27"/>
  <c r="Q1321" i="27"/>
  <c r="Z1319" i="27"/>
  <c r="Q1319" i="27"/>
  <c r="Z1317" i="27"/>
  <c r="Q1317" i="27"/>
  <c r="Z1316" i="27"/>
  <c r="Q1316" i="27"/>
  <c r="Z1315" i="27"/>
  <c r="Q1315" i="27"/>
  <c r="Z1314" i="27"/>
  <c r="Q1314" i="27"/>
  <c r="Z1313" i="27"/>
  <c r="Q1313" i="27"/>
  <c r="Z1312" i="27"/>
  <c r="Q1312" i="27"/>
  <c r="Z1261" i="27"/>
  <c r="Q1261" i="27"/>
  <c r="Z1310" i="27"/>
  <c r="Q1310" i="27"/>
  <c r="Z1307" i="27"/>
  <c r="Q1307" i="27"/>
  <c r="Z1305" i="27"/>
  <c r="Q1305" i="27"/>
  <c r="Z1304" i="27"/>
  <c r="Q1304" i="27"/>
  <c r="Z1303" i="27"/>
  <c r="Q1303" i="27"/>
  <c r="Z1302" i="27"/>
  <c r="Q1302" i="27"/>
  <c r="Z1301" i="27"/>
  <c r="Q1301" i="27"/>
  <c r="Z1300" i="27"/>
  <c r="Q1300" i="27"/>
  <c r="Z1299" i="27"/>
  <c r="Q1299" i="27"/>
  <c r="Z1298" i="27"/>
  <c r="Q1298" i="27"/>
  <c r="Z1295" i="27"/>
  <c r="Q1295" i="27"/>
  <c r="Z1293" i="27"/>
  <c r="Q1293" i="27"/>
  <c r="Z1292" i="27"/>
  <c r="Q1292" i="27"/>
  <c r="Z1291" i="27"/>
  <c r="Q1291" i="27"/>
  <c r="Z1290" i="27"/>
  <c r="Q1290" i="27"/>
  <c r="Z1289" i="27"/>
  <c r="Q1289" i="27"/>
  <c r="Z1288" i="27"/>
  <c r="Q1288" i="27"/>
  <c r="Z1287" i="27"/>
  <c r="Q1287" i="27"/>
  <c r="Z1286" i="27"/>
  <c r="Q1286" i="27"/>
  <c r="Z1285" i="27"/>
  <c r="Q1285" i="27"/>
  <c r="Z1283" i="27"/>
  <c r="Q1283" i="27"/>
  <c r="Z1281" i="27"/>
  <c r="Q1281" i="27"/>
  <c r="Z1280" i="27"/>
  <c r="Q1280" i="27"/>
  <c r="Z1279" i="27"/>
  <c r="Q1279" i="27"/>
  <c r="Z1278" i="27"/>
  <c r="Q1278" i="27"/>
  <c r="Z1277" i="27"/>
  <c r="Q1277" i="27"/>
  <c r="Z1276" i="27"/>
  <c r="Q1276" i="27"/>
  <c r="Z1275" i="27"/>
  <c r="Q1275" i="27"/>
  <c r="Z1274" i="27"/>
  <c r="Q1274" i="27"/>
  <c r="Z1273" i="27"/>
  <c r="Q1273" i="27"/>
  <c r="Z1271" i="27"/>
  <c r="Q1271" i="27"/>
  <c r="Z1269" i="27"/>
  <c r="Q1269" i="27"/>
  <c r="Z1268" i="27"/>
  <c r="Q1268" i="27"/>
  <c r="Z1267" i="27"/>
  <c r="Z1266" i="27"/>
  <c r="Q1266" i="27"/>
  <c r="Z1265" i="27"/>
  <c r="Q1265" i="27"/>
  <c r="Z1264" i="27"/>
  <c r="Q1264" i="27"/>
  <c r="Z1263" i="27"/>
  <c r="Q1263" i="27"/>
  <c r="Z1262" i="27"/>
  <c r="Q1262" i="27"/>
  <c r="Z1311" i="27"/>
  <c r="Q1311" i="27"/>
  <c r="Z1259" i="27"/>
  <c r="Q1259" i="27"/>
  <c r="Z1257" i="27"/>
  <c r="Q1257" i="27"/>
  <c r="Z1256" i="27"/>
  <c r="Q1256" i="27"/>
  <c r="Z1255" i="27"/>
  <c r="Q1255" i="27"/>
  <c r="Z1254" i="27"/>
  <c r="Q1254" i="27"/>
  <c r="Z1253" i="27"/>
  <c r="Q1253" i="27"/>
  <c r="Z1252" i="27"/>
  <c r="Q1252" i="27"/>
  <c r="Z1251" i="27"/>
  <c r="Q1251" i="27"/>
  <c r="Z1250" i="27"/>
  <c r="Q1250" i="27"/>
  <c r="Z1249" i="27"/>
  <c r="Q1249" i="27"/>
  <c r="Z1247" i="27"/>
  <c r="Q1247" i="27"/>
  <c r="Z1245" i="27"/>
  <c r="Q1245" i="27"/>
  <c r="Z1244" i="27"/>
  <c r="Q1244" i="27"/>
  <c r="Z1243" i="27"/>
  <c r="Q1243" i="27"/>
  <c r="Z1242" i="27"/>
  <c r="Q1242" i="27"/>
  <c r="Z1241" i="27"/>
  <c r="Q1241" i="27"/>
  <c r="Z1240" i="27"/>
  <c r="Q1240" i="27"/>
  <c r="Z1239" i="27"/>
  <c r="Q1239" i="27"/>
  <c r="Z1238" i="27"/>
  <c r="Q1238" i="27"/>
  <c r="Z1237" i="27"/>
  <c r="Q1237" i="27"/>
  <c r="Z1235" i="27"/>
  <c r="Q1235" i="27"/>
  <c r="Z1233" i="27"/>
  <c r="Q1233" i="27"/>
  <c r="Z1232" i="27"/>
  <c r="Q1232" i="27"/>
  <c r="Z1231" i="27"/>
  <c r="Q1231" i="27"/>
  <c r="Z1230" i="27"/>
  <c r="Q1230" i="27"/>
  <c r="Z1229" i="27"/>
  <c r="Q1229" i="27"/>
  <c r="Z1228" i="27"/>
  <c r="Q1228" i="27"/>
  <c r="Z1227" i="27"/>
  <c r="Q1227" i="27"/>
  <c r="Z1226" i="27"/>
  <c r="Q1226" i="27"/>
  <c r="Z1225" i="27"/>
  <c r="Q1225" i="27"/>
  <c r="Z1223" i="27"/>
  <c r="Q1223" i="27"/>
  <c r="Z1221" i="27"/>
  <c r="Q1221" i="27"/>
  <c r="Z1220" i="27"/>
  <c r="Q1220" i="27"/>
  <c r="Z1219" i="27"/>
  <c r="Q1219" i="27"/>
  <c r="Z1218" i="27"/>
  <c r="Q1218" i="27"/>
  <c r="Z1217" i="27"/>
  <c r="Q1217" i="27"/>
  <c r="Z1216" i="27"/>
  <c r="Q1216" i="27"/>
  <c r="Z1215" i="27"/>
  <c r="Q1215" i="27"/>
  <c r="Z1214" i="27"/>
  <c r="Q1214" i="27"/>
  <c r="Z1213" i="27"/>
  <c r="Q1213" i="27"/>
  <c r="Z1211" i="27"/>
  <c r="Q1211" i="27"/>
  <c r="Z1209" i="27"/>
  <c r="Q1209" i="27"/>
  <c r="Z1208" i="27"/>
  <c r="Q1208" i="27"/>
  <c r="Z1207" i="27"/>
  <c r="Q1207" i="27"/>
  <c r="Z1206" i="27"/>
  <c r="Q1206" i="27"/>
  <c r="Z1205" i="27"/>
  <c r="Q1205" i="27"/>
  <c r="Z1204" i="27"/>
  <c r="Q1204" i="27"/>
  <c r="Z1203" i="27"/>
  <c r="Q1203" i="27"/>
  <c r="Z1202" i="27"/>
  <c r="Q1202" i="27"/>
  <c r="Z1201" i="27"/>
  <c r="Q1201" i="27"/>
  <c r="Z1199" i="27"/>
  <c r="Q1199" i="27"/>
  <c r="Z1197" i="27"/>
  <c r="Q1197" i="27"/>
  <c r="Z1196" i="27"/>
  <c r="Q1196" i="27"/>
  <c r="Z1195" i="27"/>
  <c r="Q1195" i="27"/>
  <c r="Z1194" i="27"/>
  <c r="Q1194" i="27"/>
  <c r="Z1193" i="27"/>
  <c r="Q1193" i="27"/>
  <c r="Z1192" i="27"/>
  <c r="Q1192" i="27"/>
  <c r="Z1191" i="27"/>
  <c r="Q1191" i="27"/>
  <c r="Z1190" i="27"/>
  <c r="Q1190" i="27"/>
  <c r="Z1189" i="27"/>
  <c r="Q1189" i="27"/>
  <c r="Z1187" i="27"/>
  <c r="Q1187" i="27"/>
  <c r="Z1185" i="27"/>
  <c r="Q1185" i="27"/>
  <c r="Z1184" i="27"/>
  <c r="Q1184" i="27"/>
  <c r="Z1183" i="27"/>
  <c r="Q1183" i="27"/>
  <c r="Z1182" i="27"/>
  <c r="Q1182" i="27"/>
  <c r="Z1181" i="27"/>
  <c r="Q1181" i="27"/>
  <c r="Z1180" i="27"/>
  <c r="Q1180" i="27"/>
  <c r="Z1179" i="27"/>
  <c r="Q1179" i="27"/>
  <c r="Z1178" i="27"/>
  <c r="Q1178" i="27"/>
  <c r="Z1177" i="27"/>
  <c r="Q1177" i="27"/>
  <c r="Z1175" i="27"/>
  <c r="Q1175" i="27"/>
  <c r="Z1173" i="27"/>
  <c r="Q1173" i="27"/>
  <c r="Z1171" i="27"/>
  <c r="Q1171" i="27"/>
  <c r="Z1170" i="27"/>
  <c r="Q1170" i="27"/>
  <c r="Z1169" i="27"/>
  <c r="Q1169" i="27"/>
  <c r="Z1168" i="27"/>
  <c r="Q1168" i="27"/>
  <c r="Z1167" i="27"/>
  <c r="Q1167" i="27"/>
  <c r="Z1166" i="27"/>
  <c r="Q1166" i="27"/>
  <c r="Z1165" i="27"/>
  <c r="Q1165" i="27"/>
  <c r="Z1163" i="27"/>
  <c r="Q1163" i="27"/>
  <c r="Z1161" i="27"/>
  <c r="Q1161" i="27"/>
  <c r="Z1160" i="27"/>
  <c r="Q1160" i="27"/>
  <c r="Z1159" i="27"/>
  <c r="Q1159" i="27"/>
  <c r="Z1158" i="27"/>
  <c r="Q1158" i="27"/>
  <c r="Z1157" i="27"/>
  <c r="Q1157" i="27"/>
  <c r="Z1156" i="27"/>
  <c r="Q1156" i="27"/>
  <c r="Z1155" i="27"/>
  <c r="Q1155" i="27"/>
  <c r="Z1154" i="27"/>
  <c r="Q1154" i="27"/>
  <c r="Z1153" i="27"/>
  <c r="Q1153" i="27"/>
  <c r="Z1151" i="27"/>
  <c r="Q1151" i="27"/>
  <c r="Z1149" i="27"/>
  <c r="Q1149" i="27"/>
  <c r="Z1148" i="27"/>
  <c r="Q1148" i="27"/>
  <c r="Z1147" i="27"/>
  <c r="Q1147" i="27"/>
  <c r="Z1146" i="27"/>
  <c r="Q1146" i="27"/>
  <c r="Z1145" i="27"/>
  <c r="Q1145" i="27"/>
  <c r="Z1144" i="27"/>
  <c r="Q1144" i="27"/>
  <c r="Z1129" i="27"/>
  <c r="Q1129" i="27"/>
  <c r="Z1142" i="27"/>
  <c r="Q1142" i="27"/>
  <c r="Z1141" i="27"/>
  <c r="Q1141" i="27"/>
  <c r="Z1139" i="27"/>
  <c r="Q1139" i="27"/>
  <c r="Z1137" i="27"/>
  <c r="Q1137" i="27"/>
  <c r="Z1136" i="27"/>
  <c r="Q1136" i="27"/>
  <c r="Z1135" i="27"/>
  <c r="Q1135" i="27"/>
  <c r="Z1134" i="27"/>
  <c r="Q1134" i="27"/>
  <c r="Z1143" i="27"/>
  <c r="Q1143" i="27"/>
  <c r="Z1133" i="27"/>
  <c r="Q1133" i="27"/>
  <c r="Z1131" i="27"/>
  <c r="Q1131" i="27"/>
  <c r="Z1130" i="27"/>
  <c r="Q1130" i="27"/>
  <c r="Z1132" i="27"/>
  <c r="Q1132" i="27"/>
  <c r="Z1127" i="27"/>
  <c r="Q1127" i="27"/>
  <c r="Z1125" i="27"/>
  <c r="Q1125" i="27"/>
  <c r="Z1124" i="27"/>
  <c r="Q1124" i="27"/>
  <c r="Z1123" i="27"/>
  <c r="Q1123" i="27"/>
  <c r="Z1122" i="27"/>
  <c r="Q1122" i="27"/>
  <c r="Z1121" i="27"/>
  <c r="Q1121" i="27"/>
  <c r="Z1120" i="27"/>
  <c r="Q1120" i="27"/>
  <c r="Z1119" i="27"/>
  <c r="Q1119" i="27"/>
  <c r="Z1118" i="27"/>
  <c r="Q1118" i="27"/>
  <c r="Z1117" i="27"/>
  <c r="Q1117" i="27"/>
  <c r="Z1115" i="27"/>
  <c r="Q1115" i="27"/>
  <c r="Z1113" i="27"/>
  <c r="Q1113" i="27"/>
  <c r="Z1112" i="27"/>
  <c r="Q1112" i="27"/>
  <c r="Z1111" i="27"/>
  <c r="Q1111" i="27"/>
  <c r="Z1110" i="27"/>
  <c r="Q1110" i="27"/>
  <c r="Z1109" i="27"/>
  <c r="Q1109" i="27"/>
  <c r="Z1108" i="27"/>
  <c r="Q1108" i="27"/>
  <c r="Z1107" i="27"/>
  <c r="Q1107" i="27"/>
  <c r="Z1106" i="27"/>
  <c r="Q1106" i="27"/>
  <c r="Z1105" i="27"/>
  <c r="Q1105" i="27"/>
  <c r="Z1103" i="27"/>
  <c r="Q1103" i="27"/>
  <c r="Z1101" i="27"/>
  <c r="Q1101" i="27"/>
  <c r="Z1100" i="27"/>
  <c r="Q1100" i="27"/>
  <c r="Z1099" i="27"/>
  <c r="Q1099" i="27"/>
  <c r="Z1098" i="27"/>
  <c r="Q1098" i="27"/>
  <c r="Z1097" i="27"/>
  <c r="Q1097" i="27"/>
  <c r="Z1096" i="27"/>
  <c r="Q1096" i="27"/>
  <c r="Z1094" i="27"/>
  <c r="Q1094" i="27"/>
  <c r="Z1092" i="27"/>
  <c r="Q1092" i="27"/>
  <c r="Z1091" i="27"/>
  <c r="Q1091" i="27"/>
  <c r="Z1090" i="27"/>
  <c r="Q1090" i="27"/>
  <c r="Z1089" i="27"/>
  <c r="Q1089" i="27"/>
  <c r="Z1088" i="27"/>
  <c r="Q1088" i="27"/>
  <c r="Z1087" i="27"/>
  <c r="Q1087" i="27"/>
  <c r="Z1086" i="27"/>
  <c r="Q1086" i="27"/>
  <c r="Z1085" i="27"/>
  <c r="Q1085" i="27"/>
  <c r="Z1084" i="27"/>
  <c r="Q1084" i="27"/>
  <c r="Z1082" i="27"/>
  <c r="Q1082" i="27"/>
  <c r="Z1080" i="27"/>
  <c r="Q1080" i="27"/>
  <c r="Z1079" i="27"/>
  <c r="Q1079" i="27"/>
  <c r="Z1078" i="27"/>
  <c r="Q1078" i="27"/>
  <c r="Z1077" i="27"/>
  <c r="Q1077" i="27"/>
  <c r="Z1076" i="27"/>
  <c r="Q1076" i="27"/>
  <c r="Z1075" i="27"/>
  <c r="Q1075" i="27"/>
  <c r="Z1074" i="27"/>
  <c r="Q1074" i="27"/>
  <c r="Z1073" i="27"/>
  <c r="Q1073" i="27"/>
  <c r="Z1072" i="27"/>
  <c r="Q1072" i="27"/>
  <c r="Z1068" i="27"/>
  <c r="Q1068" i="27"/>
  <c r="Z1066" i="27"/>
  <c r="Q1066" i="27"/>
  <c r="Z1065" i="27"/>
  <c r="Q1065" i="27"/>
  <c r="Z1064" i="27"/>
  <c r="Q1064" i="27"/>
  <c r="Z1063" i="27"/>
  <c r="Q1063" i="27"/>
  <c r="Z1059" i="27"/>
  <c r="Q1059" i="27"/>
  <c r="Z1058" i="27"/>
  <c r="Q1058" i="27"/>
  <c r="Z1057" i="27"/>
  <c r="Q1057" i="27"/>
  <c r="Z1056" i="27"/>
  <c r="Q1056" i="27"/>
  <c r="Z1055" i="27"/>
  <c r="Q1055" i="27"/>
  <c r="Z1054" i="27"/>
  <c r="Q1054" i="27"/>
  <c r="Z1053" i="27"/>
  <c r="Q1053" i="27"/>
  <c r="Z1052" i="27"/>
  <c r="Q1052" i="27"/>
  <c r="Z1051" i="27"/>
  <c r="Q1051" i="27"/>
  <c r="Z1049" i="27"/>
  <c r="Q1049" i="27"/>
  <c r="Z1047" i="27"/>
  <c r="Q1047" i="27"/>
  <c r="Z1046" i="27"/>
  <c r="Q1046" i="27"/>
  <c r="Z1045" i="27"/>
  <c r="Q1045" i="27"/>
  <c r="Z1044" i="27"/>
  <c r="Q1044" i="27"/>
  <c r="Z1043" i="27"/>
  <c r="Q1043" i="27"/>
  <c r="Z1042" i="27"/>
  <c r="Q1042" i="27"/>
  <c r="Z1041" i="27"/>
  <c r="Q1041" i="27"/>
  <c r="Z1040" i="27"/>
  <c r="Q1040" i="27"/>
  <c r="Z1039" i="27"/>
  <c r="Q1039" i="27"/>
  <c r="Z1037" i="27"/>
  <c r="Q1037" i="27"/>
  <c r="Z1035" i="27"/>
  <c r="Q1035" i="27"/>
  <c r="Z1034" i="27"/>
  <c r="Q1034" i="27"/>
  <c r="Z1033" i="27"/>
  <c r="Q1033" i="27"/>
  <c r="Z1032" i="27"/>
  <c r="Q1032" i="27"/>
  <c r="Z1031" i="27"/>
  <c r="Q1031" i="27"/>
  <c r="Z1030" i="27"/>
  <c r="Q1030" i="27"/>
  <c r="Z1029" i="27"/>
  <c r="Q1029" i="27"/>
  <c r="Z1028" i="27"/>
  <c r="Q1028" i="27"/>
  <c r="Z1027" i="27"/>
  <c r="Q1027" i="27"/>
  <c r="Z1025" i="27"/>
  <c r="Q1025" i="27"/>
  <c r="Z1023" i="27"/>
  <c r="Q1023" i="27"/>
  <c r="Z1022" i="27"/>
  <c r="Q1022" i="27"/>
  <c r="Z1021" i="27"/>
  <c r="Q1021" i="27"/>
  <c r="Z1020" i="27"/>
  <c r="Q1020" i="27"/>
  <c r="Z1019" i="27"/>
  <c r="Q1019" i="27"/>
  <c r="Z1018" i="27"/>
  <c r="Q1018" i="27"/>
  <c r="Z1017" i="27"/>
  <c r="Q1017" i="27"/>
  <c r="Z1016" i="27"/>
  <c r="Q1016" i="27"/>
  <c r="Z1015" i="27"/>
  <c r="Q1015" i="27"/>
  <c r="Z1013" i="27"/>
  <c r="Q1013" i="27"/>
  <c r="Z1011" i="27"/>
  <c r="Q1011" i="27"/>
  <c r="Z1010" i="27"/>
  <c r="Q1010" i="27"/>
  <c r="Z1009" i="27"/>
  <c r="Q1009" i="27"/>
  <c r="Z1008" i="27"/>
  <c r="Q1008" i="27"/>
  <c r="Z1007" i="27"/>
  <c r="Q1007" i="27"/>
  <c r="Z1006" i="27"/>
  <c r="Q1006" i="27"/>
  <c r="Z1005" i="27"/>
  <c r="Q1005" i="27"/>
  <c r="Z1004" i="27"/>
  <c r="Q1004" i="27"/>
  <c r="Z1003" i="27"/>
  <c r="Q1003" i="27"/>
  <c r="Z1001" i="27"/>
  <c r="Q1001" i="27"/>
  <c r="Z999" i="27"/>
  <c r="Q999" i="27"/>
  <c r="Z998" i="27"/>
  <c r="Q998" i="27"/>
  <c r="Z997" i="27"/>
  <c r="Q997" i="27"/>
  <c r="Z996" i="27"/>
  <c r="Q996" i="27"/>
  <c r="Z995" i="27"/>
  <c r="Q995" i="27"/>
  <c r="Z994" i="27"/>
  <c r="Q994" i="27"/>
  <c r="Z993" i="27"/>
  <c r="Q993" i="27"/>
  <c r="Z992" i="27"/>
  <c r="Q992" i="27"/>
  <c r="Z991" i="27"/>
  <c r="Q991" i="27"/>
  <c r="Z989" i="27"/>
  <c r="Q989" i="27"/>
  <c r="Z987" i="27"/>
  <c r="Q987" i="27"/>
  <c r="Z986" i="27"/>
  <c r="Q986" i="27"/>
  <c r="Z985" i="27"/>
  <c r="Q985" i="27"/>
  <c r="Z984" i="27"/>
  <c r="Q984" i="27"/>
  <c r="Z983" i="27"/>
  <c r="Q983" i="27"/>
  <c r="Z982" i="27"/>
  <c r="Q982" i="27"/>
  <c r="Z981" i="27"/>
  <c r="Q981" i="27"/>
  <c r="Z980" i="27"/>
  <c r="Q980" i="27"/>
  <c r="Z979" i="27"/>
  <c r="Q979" i="27"/>
  <c r="Z977" i="27"/>
  <c r="Q977" i="27"/>
  <c r="Z975" i="27"/>
  <c r="Q975" i="27"/>
  <c r="Z974" i="27"/>
  <c r="Q974" i="27"/>
  <c r="Z973" i="27"/>
  <c r="Q973" i="27"/>
  <c r="Z972" i="27"/>
  <c r="Q972" i="27"/>
  <c r="Z971" i="27"/>
  <c r="Q971" i="27"/>
  <c r="Z970" i="27"/>
  <c r="Q970" i="27"/>
  <c r="Z969" i="27"/>
  <c r="Q969" i="27"/>
  <c r="Z968" i="27"/>
  <c r="Q968" i="27"/>
  <c r="Z967" i="27"/>
  <c r="Q967" i="27"/>
  <c r="Z965" i="27"/>
  <c r="Q965" i="27"/>
  <c r="Z963" i="27"/>
  <c r="Q963" i="27"/>
  <c r="Z962" i="27"/>
  <c r="Q962" i="27"/>
  <c r="Z961" i="27"/>
  <c r="Q961" i="27"/>
  <c r="Z960" i="27"/>
  <c r="Q960" i="27"/>
  <c r="Z959" i="27"/>
  <c r="Q959" i="27"/>
  <c r="Z958" i="27"/>
  <c r="Q958" i="27"/>
  <c r="Z957" i="27"/>
  <c r="Q957" i="27"/>
  <c r="Z956" i="27"/>
  <c r="Q956" i="27"/>
  <c r="Z955" i="27"/>
  <c r="Q955" i="27"/>
  <c r="Z953" i="27"/>
  <c r="Q953" i="27"/>
  <c r="Z951" i="27"/>
  <c r="Q951" i="27"/>
  <c r="Z950" i="27"/>
  <c r="Q950" i="27"/>
  <c r="Z949" i="27"/>
  <c r="Q949" i="27"/>
  <c r="Z948" i="27"/>
  <c r="Q948" i="27"/>
  <c r="Z946" i="27"/>
  <c r="Q946" i="27"/>
  <c r="Z945" i="27"/>
  <c r="Z944" i="27"/>
  <c r="Q944" i="27"/>
  <c r="Z943" i="27"/>
  <c r="Q943" i="27"/>
  <c r="Z941" i="27"/>
  <c r="Q941" i="27"/>
  <c r="Z939" i="27"/>
  <c r="Q939" i="27"/>
  <c r="Z938" i="27"/>
  <c r="Q938" i="27"/>
  <c r="Z937" i="27"/>
  <c r="Q937" i="27"/>
  <c r="Z936" i="27"/>
  <c r="Q936" i="27"/>
  <c r="Z935" i="27"/>
  <c r="Q935" i="27"/>
  <c r="Z934" i="27"/>
  <c r="Q934" i="27"/>
  <c r="Z933" i="27"/>
  <c r="Q933" i="27"/>
  <c r="Z932" i="27"/>
  <c r="Q932" i="27"/>
  <c r="Z931" i="27"/>
  <c r="Q931" i="27"/>
  <c r="Z929" i="27"/>
  <c r="Q929" i="27"/>
  <c r="Z927" i="27"/>
  <c r="Q927" i="27"/>
  <c r="Z926" i="27"/>
  <c r="Q926" i="27"/>
  <c r="Z925" i="27"/>
  <c r="Q925" i="27"/>
  <c r="Z924" i="27"/>
  <c r="Q924" i="27"/>
  <c r="Z923" i="27"/>
  <c r="Q923" i="27"/>
  <c r="Z922" i="27"/>
  <c r="Q922" i="27"/>
  <c r="Z921" i="27"/>
  <c r="Q921" i="27"/>
  <c r="Z920" i="27"/>
  <c r="Q920" i="27"/>
  <c r="Z919" i="27"/>
  <c r="Q919" i="27"/>
  <c r="Z917" i="27"/>
  <c r="Q917" i="27"/>
  <c r="Z915" i="27"/>
  <c r="Q915" i="27"/>
  <c r="Z914" i="27"/>
  <c r="Q914" i="27"/>
  <c r="Z913" i="27"/>
  <c r="Q913" i="27"/>
  <c r="Z912" i="27"/>
  <c r="Q912" i="27"/>
  <c r="Z911" i="27"/>
  <c r="Q911" i="27"/>
  <c r="Z910" i="27"/>
  <c r="Q910" i="27"/>
  <c r="Z909" i="27"/>
  <c r="Q909" i="27"/>
  <c r="Z908" i="27"/>
  <c r="Q908" i="27"/>
  <c r="Z907" i="27"/>
  <c r="Q907" i="27"/>
  <c r="Z905" i="27"/>
  <c r="Q905" i="27"/>
  <c r="Z903" i="27"/>
  <c r="Q903" i="27"/>
  <c r="Z902" i="27"/>
  <c r="Q902" i="27"/>
  <c r="Z901" i="27"/>
  <c r="Q901" i="27"/>
  <c r="Z900" i="27"/>
  <c r="Q900" i="27"/>
  <c r="Z899" i="27"/>
  <c r="Q899" i="27"/>
  <c r="Z898" i="27"/>
  <c r="Q898" i="27"/>
  <c r="Z809" i="27"/>
  <c r="Q809" i="27"/>
  <c r="Z896" i="27"/>
  <c r="Q896" i="27"/>
  <c r="Z897" i="27"/>
  <c r="Q897" i="27"/>
  <c r="Z894" i="27"/>
  <c r="Q894" i="27"/>
  <c r="Z893" i="27"/>
  <c r="Q893" i="27"/>
  <c r="Z891" i="27"/>
  <c r="Q891" i="27"/>
  <c r="Z890" i="27"/>
  <c r="Q890" i="27"/>
  <c r="Z889" i="27"/>
  <c r="Q889" i="27"/>
  <c r="Z888" i="27"/>
  <c r="Q888" i="27"/>
  <c r="Z887" i="27"/>
  <c r="Q887" i="27"/>
  <c r="Z886" i="27"/>
  <c r="Q886" i="27"/>
  <c r="Z885" i="27"/>
  <c r="Q885" i="27"/>
  <c r="Z884" i="27"/>
  <c r="Q884" i="27"/>
  <c r="Z883" i="27"/>
  <c r="Q883" i="27"/>
  <c r="Z879" i="27"/>
  <c r="Q879" i="27"/>
  <c r="Z878" i="27"/>
  <c r="Q878" i="27"/>
  <c r="Z877" i="27"/>
  <c r="Q877" i="27"/>
  <c r="Z876" i="27"/>
  <c r="Q876" i="27"/>
  <c r="Z875" i="27"/>
  <c r="Q875" i="27"/>
  <c r="Z874" i="27"/>
  <c r="Q874" i="27"/>
  <c r="Z873" i="27"/>
  <c r="Q873" i="27"/>
  <c r="Z872" i="27"/>
  <c r="Q872" i="27"/>
  <c r="Z871" i="27"/>
  <c r="Q871" i="27"/>
  <c r="Z869" i="27"/>
  <c r="Q869" i="27"/>
  <c r="Z866" i="27"/>
  <c r="Q866" i="27"/>
  <c r="Z865" i="27"/>
  <c r="Q865" i="27"/>
  <c r="Z863" i="27"/>
  <c r="Q863" i="27"/>
  <c r="Z862" i="27"/>
  <c r="Q862" i="27"/>
  <c r="Z861" i="27"/>
  <c r="Q861" i="27"/>
  <c r="Z860" i="27"/>
  <c r="Q860" i="27"/>
  <c r="Z859" i="27"/>
  <c r="Q859" i="27"/>
  <c r="Z857" i="27"/>
  <c r="Q857" i="27"/>
  <c r="Z855" i="27"/>
  <c r="Q855" i="27"/>
  <c r="Z854" i="27"/>
  <c r="Q854" i="27"/>
  <c r="Z853" i="27"/>
  <c r="Q853" i="27"/>
  <c r="Z852" i="27"/>
  <c r="Q852" i="27"/>
  <c r="Z851" i="27"/>
  <c r="Q851" i="27"/>
  <c r="Z849" i="27"/>
  <c r="Q849" i="27"/>
  <c r="Z848" i="27"/>
  <c r="Q848" i="27"/>
  <c r="Z847" i="27"/>
  <c r="Q847" i="27"/>
  <c r="Z845" i="27"/>
  <c r="Q845" i="27"/>
  <c r="Z843" i="27"/>
  <c r="Q843" i="27"/>
  <c r="Z842" i="27"/>
  <c r="Q842" i="27"/>
  <c r="Z841" i="27"/>
  <c r="Q841" i="27"/>
  <c r="Z840" i="27"/>
  <c r="Q840" i="27"/>
  <c r="Z839" i="27"/>
  <c r="Q839" i="27"/>
  <c r="Z838" i="27"/>
  <c r="Q838" i="27"/>
  <c r="Z837" i="27"/>
  <c r="Q837" i="27"/>
  <c r="Z836" i="27"/>
  <c r="Q836" i="27"/>
  <c r="Z833" i="27"/>
  <c r="Q833" i="27"/>
  <c r="Z831" i="27"/>
  <c r="Q831" i="27"/>
  <c r="Z830" i="27"/>
  <c r="Q830" i="27"/>
  <c r="Z829" i="27"/>
  <c r="Q829" i="27"/>
  <c r="Z828" i="27"/>
  <c r="Q828" i="27"/>
  <c r="Z827" i="27"/>
  <c r="Q827" i="27"/>
  <c r="Z826" i="27"/>
  <c r="Q826" i="27"/>
  <c r="Z825" i="27"/>
  <c r="Q825" i="27"/>
  <c r="Z824" i="27"/>
  <c r="Q824" i="27"/>
  <c r="Z823" i="27"/>
  <c r="Q823" i="27"/>
  <c r="Z821" i="27"/>
  <c r="Q821" i="27"/>
  <c r="Z819" i="27"/>
  <c r="Q819" i="27"/>
  <c r="Z818" i="27"/>
  <c r="Q818" i="27"/>
  <c r="Z817" i="27"/>
  <c r="Q817" i="27"/>
  <c r="Z816" i="27"/>
  <c r="Q816" i="27"/>
  <c r="Z815" i="27"/>
  <c r="Q815" i="27"/>
  <c r="Z814" i="27"/>
  <c r="Q814" i="27"/>
  <c r="Z813" i="27"/>
  <c r="Q813" i="27"/>
  <c r="Z812" i="27"/>
  <c r="Q812" i="27"/>
  <c r="Z811" i="27"/>
  <c r="Q811" i="27"/>
  <c r="Z870" i="27"/>
  <c r="Q870" i="27"/>
  <c r="Z807" i="27"/>
  <c r="Q807" i="27"/>
  <c r="Z806" i="27"/>
  <c r="Q806" i="27"/>
  <c r="Z805" i="27"/>
  <c r="Q805" i="27"/>
  <c r="Z804" i="27"/>
  <c r="Q804" i="27"/>
  <c r="Z803" i="27"/>
  <c r="Q803" i="27"/>
  <c r="Z802" i="27"/>
  <c r="Q802" i="27"/>
  <c r="Z801" i="27"/>
  <c r="Q801" i="27"/>
  <c r="Z800" i="27"/>
  <c r="Q800" i="27"/>
  <c r="Z799" i="27"/>
  <c r="Q799" i="27"/>
  <c r="Z797" i="27"/>
  <c r="Q797" i="27"/>
  <c r="Z795" i="27"/>
  <c r="Q795" i="27"/>
  <c r="Z794" i="27"/>
  <c r="Q794" i="27"/>
  <c r="Z793" i="27"/>
  <c r="Q793" i="27"/>
  <c r="Z792" i="27"/>
  <c r="Q792" i="27"/>
  <c r="Z791" i="27"/>
  <c r="Q791" i="27"/>
  <c r="Z790" i="27"/>
  <c r="Q790" i="27"/>
  <c r="Z789" i="27"/>
  <c r="Q789" i="27"/>
  <c r="Z787" i="27"/>
  <c r="Q787" i="27"/>
  <c r="Z785" i="27"/>
  <c r="Q785" i="27"/>
  <c r="Z783" i="27"/>
  <c r="Q783" i="27"/>
  <c r="Z782" i="27"/>
  <c r="Q782" i="27"/>
  <c r="Z781" i="27"/>
  <c r="Q781" i="27"/>
  <c r="Z780" i="27"/>
  <c r="Q780" i="27"/>
  <c r="Z779" i="27"/>
  <c r="Q779" i="27"/>
  <c r="Z778" i="27"/>
  <c r="Q778" i="27"/>
  <c r="Z777" i="27"/>
  <c r="Q777" i="27"/>
  <c r="Z776" i="27"/>
  <c r="Q776" i="27"/>
  <c r="Z775" i="27"/>
  <c r="Q775" i="27"/>
  <c r="Z773" i="27"/>
  <c r="Q773" i="27"/>
  <c r="Z770" i="27"/>
  <c r="Q770" i="27"/>
  <c r="Z769" i="27"/>
  <c r="Q769" i="27"/>
  <c r="Z768" i="27"/>
  <c r="Q768" i="27"/>
  <c r="Z767" i="27"/>
  <c r="Q767" i="27"/>
  <c r="Z766" i="27"/>
  <c r="Q766" i="27"/>
  <c r="Z765" i="27"/>
  <c r="Q765" i="27"/>
  <c r="Z764" i="27"/>
  <c r="Q764" i="27"/>
  <c r="Z763" i="27"/>
  <c r="Q763" i="27"/>
  <c r="Z761" i="27"/>
  <c r="Q761" i="27"/>
  <c r="Z759" i="27"/>
  <c r="Q759" i="27"/>
  <c r="Z758" i="27"/>
  <c r="Q758" i="27"/>
  <c r="Z757" i="27"/>
  <c r="Q757" i="27"/>
  <c r="Z756" i="27"/>
  <c r="Q756" i="27"/>
  <c r="Z755" i="27"/>
  <c r="Q755" i="27"/>
  <c r="Z754" i="27"/>
  <c r="Q754" i="27"/>
  <c r="Z753" i="27"/>
  <c r="Q753" i="27"/>
  <c r="Z752" i="27"/>
  <c r="Q752" i="27"/>
  <c r="Z751" i="27"/>
  <c r="Q751" i="27"/>
  <c r="Z749" i="27"/>
  <c r="Q749" i="27"/>
  <c r="Z747" i="27"/>
  <c r="Q747" i="27"/>
  <c r="Z746" i="27"/>
  <c r="Q746" i="27"/>
  <c r="Z745" i="27"/>
  <c r="Q745" i="27"/>
  <c r="Z744" i="27"/>
  <c r="Q744" i="27"/>
  <c r="Z743" i="27"/>
  <c r="Q743" i="27"/>
  <c r="Z741" i="27"/>
  <c r="Q741" i="27"/>
  <c r="Z740" i="27"/>
  <c r="Q740" i="27"/>
  <c r="Z739" i="27"/>
  <c r="Q739" i="27"/>
  <c r="Z737" i="27"/>
  <c r="Q737" i="27"/>
  <c r="Z735" i="27"/>
  <c r="Q735" i="27"/>
  <c r="Z734" i="27"/>
  <c r="Q734" i="27"/>
  <c r="Z733" i="27"/>
  <c r="Q733" i="27"/>
  <c r="Z732" i="27"/>
  <c r="Q732" i="27"/>
  <c r="Z731" i="27"/>
  <c r="Q731" i="27"/>
  <c r="Z730" i="27"/>
  <c r="Q730" i="27"/>
  <c r="Z729" i="27"/>
  <c r="Q729" i="27"/>
  <c r="Z728" i="27"/>
  <c r="Q728" i="27"/>
  <c r="Z727" i="27"/>
  <c r="Q727" i="27"/>
  <c r="Z725" i="27"/>
  <c r="Q725" i="27"/>
  <c r="Z723" i="27"/>
  <c r="Q723" i="27"/>
  <c r="Z722" i="27"/>
  <c r="Q722" i="27"/>
  <c r="Z721" i="27"/>
  <c r="Q721" i="27"/>
  <c r="Z720" i="27"/>
  <c r="Q720" i="27"/>
  <c r="Z719" i="27"/>
  <c r="Q719" i="27"/>
  <c r="Z718" i="27"/>
  <c r="Q718" i="27"/>
  <c r="Z717" i="27"/>
  <c r="Q717" i="27"/>
  <c r="Z716" i="27"/>
  <c r="Q716" i="27"/>
  <c r="Z715" i="27"/>
  <c r="Q715" i="27"/>
  <c r="Z713" i="27"/>
  <c r="Q713" i="27"/>
  <c r="Z711" i="27"/>
  <c r="Q711" i="27"/>
  <c r="Z710" i="27"/>
  <c r="Q710" i="27"/>
  <c r="Z709" i="27"/>
  <c r="Q709" i="27"/>
  <c r="Z708" i="27"/>
  <c r="Q708" i="27"/>
  <c r="Z707" i="27"/>
  <c r="Q707" i="27"/>
  <c r="Z706" i="27"/>
  <c r="Q706" i="27"/>
  <c r="Z705" i="27"/>
  <c r="Q705" i="27"/>
  <c r="Z704" i="27"/>
  <c r="Q704" i="27"/>
  <c r="Z703" i="27"/>
  <c r="Q703" i="27"/>
  <c r="Z701" i="27"/>
  <c r="Q701" i="27"/>
  <c r="Z699" i="27"/>
  <c r="Q699" i="27"/>
  <c r="Z698" i="27"/>
  <c r="Q698" i="27"/>
  <c r="Z697" i="27"/>
  <c r="Q697" i="27"/>
  <c r="Z696" i="27"/>
  <c r="Q696" i="27"/>
  <c r="Z695" i="27"/>
  <c r="Q695" i="27"/>
  <c r="Z694" i="27"/>
  <c r="Q694" i="27"/>
  <c r="Z693" i="27"/>
  <c r="Q693" i="27"/>
  <c r="Z692" i="27"/>
  <c r="Q692" i="27"/>
  <c r="Z691" i="27"/>
  <c r="Q691" i="27"/>
  <c r="Z689" i="27"/>
  <c r="Q689" i="27"/>
  <c r="Z687" i="27"/>
  <c r="Q687" i="27"/>
  <c r="Z686" i="27"/>
  <c r="Q686" i="27"/>
  <c r="Z685" i="27"/>
  <c r="Q685" i="27"/>
  <c r="Z684" i="27"/>
  <c r="Q684" i="27"/>
  <c r="Z683" i="27"/>
  <c r="Q683" i="27"/>
  <c r="Z682" i="27"/>
  <c r="Q682" i="27"/>
  <c r="Z681" i="27"/>
  <c r="Q681" i="27"/>
  <c r="Z680" i="27"/>
  <c r="Q680" i="27"/>
  <c r="Z677" i="27"/>
  <c r="Q677" i="27"/>
  <c r="Z675" i="27"/>
  <c r="Q675" i="27"/>
  <c r="Z674" i="27"/>
  <c r="Q674" i="27"/>
  <c r="Z673" i="27"/>
  <c r="Q673" i="27"/>
  <c r="Z672" i="27"/>
  <c r="Q672" i="27"/>
  <c r="Z671" i="27"/>
  <c r="Q671" i="27"/>
  <c r="Z670" i="27"/>
  <c r="Q670" i="27"/>
  <c r="Z669" i="27"/>
  <c r="Q669" i="27"/>
  <c r="Z668" i="27"/>
  <c r="Q668" i="27"/>
  <c r="Z667" i="27"/>
  <c r="Q667" i="27"/>
  <c r="Z663" i="27"/>
  <c r="Q663" i="27"/>
  <c r="Z662" i="27"/>
  <c r="Q662" i="27"/>
  <c r="Z661" i="27"/>
  <c r="Q661" i="27"/>
  <c r="Z660" i="27"/>
  <c r="Q660" i="27"/>
  <c r="Z659" i="27"/>
  <c r="Q659" i="27"/>
  <c r="Z658" i="27"/>
  <c r="Q658" i="27"/>
  <c r="Z657" i="27"/>
  <c r="Q657" i="27"/>
  <c r="Z656" i="27"/>
  <c r="Q656" i="27"/>
  <c r="Z655" i="27"/>
  <c r="Q655" i="27"/>
  <c r="Z653" i="27"/>
  <c r="Q653" i="27"/>
  <c r="Z651" i="27"/>
  <c r="Q651" i="27"/>
  <c r="Z648" i="27"/>
  <c r="Q648" i="27"/>
  <c r="Z647" i="27"/>
  <c r="Q647" i="27"/>
  <c r="Z646" i="27"/>
  <c r="Q646" i="27"/>
  <c r="Q645" i="27"/>
  <c r="Z644" i="27"/>
  <c r="Q644" i="27"/>
  <c r="Z643" i="27"/>
  <c r="Q643" i="27"/>
  <c r="Z641" i="27"/>
  <c r="Q641" i="27"/>
  <c r="Z639" i="27"/>
  <c r="Q639" i="27"/>
  <c r="Z638" i="27"/>
  <c r="Q638" i="27"/>
  <c r="Z637" i="27"/>
  <c r="Q637" i="27"/>
  <c r="Z636" i="27"/>
  <c r="Q636" i="27"/>
  <c r="Z633" i="27"/>
  <c r="Q633" i="27"/>
  <c r="Z632" i="27"/>
  <c r="Q632" i="27"/>
  <c r="Z631" i="27"/>
  <c r="Q631" i="27"/>
  <c r="Z629" i="27"/>
  <c r="Q629" i="27"/>
  <c r="Z627" i="27"/>
  <c r="Q627" i="27"/>
  <c r="Z626" i="27"/>
  <c r="Q626" i="27"/>
  <c r="Z625" i="27"/>
  <c r="Q625" i="27"/>
  <c r="Z624" i="27"/>
  <c r="Q624" i="27"/>
  <c r="Z623" i="27"/>
  <c r="Q623" i="27"/>
  <c r="Z622" i="27"/>
  <c r="Q622" i="27"/>
  <c r="Z621" i="27"/>
  <c r="Q621" i="27"/>
  <c r="Z620" i="27"/>
  <c r="Q620" i="27"/>
  <c r="Z619" i="27"/>
  <c r="Q619" i="27"/>
  <c r="Z617" i="27"/>
  <c r="Q617" i="27"/>
  <c r="Z615" i="27"/>
  <c r="Q615" i="27"/>
  <c r="Z614" i="27"/>
  <c r="Q614" i="27"/>
  <c r="Z9" i="27"/>
  <c r="Z613" i="27"/>
  <c r="Q613" i="27"/>
  <c r="Z612" i="27"/>
  <c r="Q612" i="27"/>
  <c r="Z611" i="27"/>
  <c r="Q611" i="27"/>
  <c r="Z610" i="27"/>
  <c r="Q610" i="27"/>
  <c r="Z609" i="27"/>
  <c r="Q609" i="27"/>
  <c r="Z608" i="27"/>
  <c r="Q608" i="27"/>
  <c r="Z607" i="27"/>
  <c r="Q607" i="27"/>
  <c r="Z606" i="27"/>
  <c r="Q606" i="27"/>
  <c r="Z604" i="27"/>
  <c r="Q604" i="27"/>
  <c r="Z603" i="27"/>
  <c r="Q603" i="27"/>
  <c r="Z602" i="27"/>
  <c r="Q602" i="27"/>
  <c r="Z601" i="27"/>
  <c r="Q601" i="27"/>
  <c r="Z600" i="27"/>
  <c r="Q600" i="27"/>
  <c r="Z599" i="27"/>
  <c r="Q599" i="27"/>
  <c r="Z598" i="27"/>
  <c r="Q598" i="27"/>
  <c r="Z597" i="27"/>
  <c r="Q597" i="27"/>
  <c r="Z596" i="27"/>
  <c r="Q596" i="27"/>
  <c r="Z594" i="27"/>
  <c r="Q594" i="27"/>
  <c r="Z592" i="27"/>
  <c r="Q592" i="27"/>
  <c r="Z591" i="27"/>
  <c r="Q591" i="27"/>
  <c r="Z590" i="27"/>
  <c r="Q590" i="27"/>
  <c r="Z589" i="27"/>
  <c r="Q589" i="27"/>
  <c r="Z588" i="27"/>
  <c r="Q588" i="27"/>
  <c r="Z587" i="27"/>
  <c r="Q587" i="27"/>
  <c r="Z586" i="27"/>
  <c r="Q586" i="27"/>
  <c r="Z585" i="27"/>
  <c r="Q585" i="27"/>
  <c r="Z584" i="27"/>
  <c r="Q584" i="27"/>
  <c r="Z582" i="27"/>
  <c r="Q582" i="27"/>
  <c r="Z580" i="27"/>
  <c r="Q580" i="27"/>
  <c r="Z579" i="27"/>
  <c r="Q579" i="27"/>
  <c r="Z578" i="27"/>
  <c r="Q578" i="27"/>
  <c r="Z577" i="27"/>
  <c r="Q577" i="27"/>
  <c r="Z576" i="27"/>
  <c r="Q576" i="27"/>
  <c r="Z575" i="27"/>
  <c r="Q575" i="27"/>
  <c r="Z574" i="27"/>
  <c r="Q574" i="27"/>
  <c r="Z573" i="27"/>
  <c r="Q573" i="27"/>
  <c r="Z572" i="27"/>
  <c r="Q572" i="27"/>
  <c r="Z570" i="27"/>
  <c r="Q570" i="27"/>
  <c r="Z568" i="27"/>
  <c r="Q568" i="27"/>
  <c r="Z567" i="27"/>
  <c r="Q567" i="27"/>
  <c r="Z566" i="27"/>
  <c r="Q566" i="27"/>
  <c r="Z565" i="27"/>
  <c r="Q565" i="27"/>
  <c r="Z564" i="27"/>
  <c r="Q564" i="27"/>
  <c r="Z563" i="27"/>
  <c r="Q563" i="27"/>
  <c r="Z562" i="27"/>
  <c r="Q562" i="27"/>
  <c r="Z561" i="27"/>
  <c r="Q561" i="27"/>
  <c r="Z560" i="27"/>
  <c r="Q560" i="27"/>
  <c r="Z558" i="27"/>
  <c r="Q558" i="27"/>
  <c r="Z556" i="27"/>
  <c r="Q556" i="27"/>
  <c r="Z555" i="27"/>
  <c r="Q555" i="27"/>
  <c r="Z554" i="27"/>
  <c r="Q554" i="27"/>
  <c r="Z553" i="27"/>
  <c r="Q553" i="27"/>
  <c r="Z552" i="27"/>
  <c r="Q552" i="27"/>
  <c r="Z551" i="27"/>
  <c r="Q551" i="27"/>
  <c r="Z550" i="27"/>
  <c r="Q550" i="27"/>
  <c r="Z549" i="27"/>
  <c r="Q549" i="27"/>
  <c r="Z548" i="27"/>
  <c r="Q548" i="27"/>
  <c r="Z546" i="27"/>
  <c r="Q546" i="27"/>
  <c r="Z544" i="27"/>
  <c r="Q544" i="27"/>
  <c r="Z542" i="27"/>
  <c r="Q542" i="27"/>
  <c r="Z541" i="27"/>
  <c r="Q541" i="27"/>
  <c r="Z540" i="27"/>
  <c r="Q540" i="27"/>
  <c r="Z539" i="27"/>
  <c r="Q539" i="27"/>
  <c r="Z538" i="27"/>
  <c r="Q538" i="27"/>
  <c r="Z537" i="27"/>
  <c r="Q537" i="27"/>
  <c r="Z536" i="27"/>
  <c r="Q536" i="27"/>
  <c r="Z534" i="27"/>
  <c r="Q534" i="27"/>
  <c r="Z532" i="27"/>
  <c r="Q532" i="27"/>
  <c r="Z531" i="27"/>
  <c r="Q531" i="27"/>
  <c r="Z530" i="27"/>
  <c r="Q530" i="27"/>
  <c r="Z529" i="27"/>
  <c r="Q529" i="27"/>
  <c r="Z528" i="27"/>
  <c r="Q528" i="27"/>
  <c r="Z527" i="27"/>
  <c r="Q527" i="27"/>
  <c r="Z526" i="27"/>
  <c r="Q526" i="27"/>
  <c r="Z524" i="27"/>
  <c r="Q524" i="27"/>
  <c r="Z522" i="27"/>
  <c r="Q522" i="27"/>
  <c r="Z520" i="27"/>
  <c r="Q520" i="27"/>
  <c r="Z519" i="27"/>
  <c r="Q519" i="27"/>
  <c r="Z518" i="27"/>
  <c r="Q518" i="27"/>
  <c r="Z517" i="27"/>
  <c r="Q517" i="27"/>
  <c r="Z516" i="27"/>
  <c r="Q516" i="27"/>
  <c r="Z515" i="27"/>
  <c r="Q515" i="27"/>
  <c r="Z514" i="27"/>
  <c r="Q514" i="27"/>
  <c r="Z513" i="27"/>
  <c r="Q513" i="27"/>
  <c r="Z512" i="27"/>
  <c r="Q512" i="27"/>
  <c r="Z510" i="27"/>
  <c r="Q510" i="27"/>
  <c r="Z508" i="27"/>
  <c r="Q508" i="27"/>
  <c r="Z507" i="27"/>
  <c r="Q507" i="27"/>
  <c r="Z506" i="27"/>
  <c r="Q506" i="27"/>
  <c r="Z505" i="27"/>
  <c r="Q505" i="27"/>
  <c r="Z504" i="27"/>
  <c r="Q504" i="27"/>
  <c r="Z503" i="27"/>
  <c r="Q503" i="27"/>
  <c r="Z502" i="27"/>
  <c r="Q502" i="27"/>
  <c r="Z501" i="27"/>
  <c r="Q501" i="27"/>
  <c r="Z500" i="27"/>
  <c r="Q500" i="27"/>
  <c r="Z498" i="27"/>
  <c r="Q498" i="27"/>
  <c r="Z496" i="27"/>
  <c r="Q496" i="27"/>
  <c r="Z495" i="27"/>
  <c r="Q495" i="27"/>
  <c r="Z494" i="27"/>
  <c r="Q494" i="27"/>
  <c r="Z493" i="27"/>
  <c r="Q493" i="27"/>
  <c r="Z492" i="27"/>
  <c r="Q492" i="27"/>
  <c r="Z491" i="27"/>
  <c r="Q491" i="27"/>
  <c r="Z490" i="27"/>
  <c r="Q490" i="27"/>
  <c r="Z8" i="27"/>
  <c r="Z489" i="27"/>
  <c r="Q489" i="27"/>
  <c r="Z487" i="27"/>
  <c r="Q487" i="27"/>
  <c r="Z485" i="27"/>
  <c r="Q485" i="27"/>
  <c r="Z484" i="27"/>
  <c r="Q484" i="27"/>
  <c r="Z483" i="27"/>
  <c r="Q483" i="27"/>
  <c r="Z482" i="27"/>
  <c r="Q482" i="27"/>
  <c r="Z481" i="27"/>
  <c r="Q481" i="27"/>
  <c r="Z480" i="27"/>
  <c r="Q480" i="27"/>
  <c r="Z479" i="27"/>
  <c r="Q479" i="27"/>
  <c r="Z478" i="27"/>
  <c r="Q478" i="27"/>
  <c r="Z477" i="27"/>
  <c r="Q477" i="27"/>
  <c r="Z475" i="27"/>
  <c r="Q475" i="27"/>
  <c r="Z473" i="27"/>
  <c r="Q473" i="27"/>
  <c r="Z7" i="27"/>
  <c r="Z472" i="27"/>
  <c r="Q472" i="27"/>
  <c r="Z471" i="27"/>
  <c r="Q471" i="27"/>
  <c r="Z470" i="27"/>
  <c r="Q470" i="27"/>
  <c r="Z469" i="27"/>
  <c r="Q469" i="27"/>
  <c r="Z468" i="27"/>
  <c r="Q468" i="27"/>
  <c r="Z467" i="27"/>
  <c r="Q467" i="27"/>
  <c r="Z466" i="27"/>
  <c r="Q466" i="27"/>
  <c r="Z464" i="27"/>
  <c r="Q464" i="27"/>
  <c r="Z462" i="27"/>
  <c r="Q462" i="27"/>
  <c r="Z461" i="27"/>
  <c r="Q461" i="27"/>
  <c r="Z460" i="27"/>
  <c r="Q460" i="27"/>
  <c r="Z459" i="27"/>
  <c r="Q459" i="27"/>
  <c r="Z458" i="27"/>
  <c r="Q458" i="27"/>
  <c r="Z457" i="27"/>
  <c r="Q457" i="27"/>
  <c r="Z456" i="27"/>
  <c r="Q456" i="27"/>
  <c r="Z455" i="27"/>
  <c r="Q455" i="27"/>
  <c r="Z454" i="27"/>
  <c r="Q454" i="27"/>
  <c r="Z452" i="27"/>
  <c r="Q452" i="27"/>
  <c r="Z450" i="27"/>
  <c r="Q450" i="27"/>
  <c r="Z449" i="27"/>
  <c r="Q449" i="27"/>
  <c r="Z448" i="27"/>
  <c r="Q448" i="27"/>
  <c r="Z446" i="27"/>
  <c r="Q446" i="27"/>
  <c r="Z445" i="27"/>
  <c r="Q445" i="27"/>
  <c r="Z444" i="27"/>
  <c r="Q444" i="27"/>
  <c r="Z443" i="27"/>
  <c r="Q443" i="27"/>
  <c r="Z442" i="27"/>
  <c r="Q442" i="27"/>
  <c r="Z440" i="27"/>
  <c r="Q440" i="27"/>
  <c r="Z438" i="27"/>
  <c r="Q438" i="27"/>
  <c r="Z436" i="27"/>
  <c r="Q436" i="27"/>
  <c r="Z435" i="27"/>
  <c r="Q435" i="27"/>
  <c r="Z434" i="27"/>
  <c r="Q434" i="27"/>
  <c r="Z433" i="27"/>
  <c r="Q433" i="27"/>
  <c r="Z432" i="27"/>
  <c r="Q432" i="27"/>
  <c r="Z431" i="27"/>
  <c r="Q431" i="27"/>
  <c r="Z430" i="27"/>
  <c r="Q430" i="27"/>
  <c r="Z428" i="27"/>
  <c r="Q428" i="27"/>
  <c r="Z426" i="27"/>
  <c r="Q426" i="27"/>
  <c r="Z425" i="27"/>
  <c r="Q425" i="27"/>
  <c r="Z424" i="27"/>
  <c r="Q424" i="27"/>
  <c r="Z423" i="27"/>
  <c r="Q423" i="27"/>
  <c r="Z422" i="27"/>
  <c r="Q422" i="27"/>
  <c r="Z421" i="27"/>
  <c r="Q421" i="27"/>
  <c r="Z420" i="27"/>
  <c r="Q420" i="27"/>
  <c r="Z419" i="27"/>
  <c r="Q419" i="27"/>
  <c r="Z418" i="27"/>
  <c r="Q418" i="27"/>
  <c r="Z416" i="27"/>
  <c r="Q416" i="27"/>
  <c r="Z414" i="27"/>
  <c r="Q414" i="27"/>
  <c r="Z413" i="27"/>
  <c r="Q413" i="27"/>
  <c r="Z412" i="27"/>
  <c r="Q412" i="27"/>
  <c r="Z411" i="27"/>
  <c r="Q411" i="27"/>
  <c r="Z6" i="27"/>
  <c r="Z410" i="27"/>
  <c r="Q410" i="27"/>
  <c r="Z409" i="27"/>
  <c r="Q409" i="27"/>
  <c r="Z408" i="27"/>
  <c r="Q408" i="27"/>
  <c r="Z407" i="27"/>
  <c r="Q407" i="27"/>
  <c r="Z405" i="27"/>
  <c r="Q405" i="27"/>
  <c r="Z403" i="27"/>
  <c r="Q403" i="27"/>
  <c r="Z402" i="27"/>
  <c r="Q402" i="27"/>
  <c r="Z401" i="27"/>
  <c r="Q401" i="27"/>
  <c r="Z400" i="27"/>
  <c r="Q400" i="27"/>
  <c r="Z399" i="27"/>
  <c r="Q399" i="27"/>
  <c r="Z398" i="27"/>
  <c r="Q398" i="27"/>
  <c r="Z397" i="27"/>
  <c r="Q397" i="27"/>
  <c r="Z396" i="27"/>
  <c r="Q396" i="27"/>
  <c r="Z395" i="27"/>
  <c r="Q395" i="27"/>
  <c r="Z393" i="27"/>
  <c r="Q393" i="27"/>
  <c r="Z391" i="27"/>
  <c r="Q391" i="27"/>
  <c r="Z390" i="27"/>
  <c r="Q390" i="27"/>
  <c r="Z389" i="27"/>
  <c r="Q389" i="27"/>
  <c r="Z388" i="27"/>
  <c r="Q388" i="27"/>
  <c r="Z387" i="27"/>
  <c r="Q387" i="27"/>
  <c r="Z386" i="27"/>
  <c r="Q386" i="27"/>
  <c r="Z385" i="27"/>
  <c r="Q385" i="27"/>
  <c r="Z384" i="27"/>
  <c r="Q384" i="27"/>
  <c r="Z383" i="27"/>
  <c r="Q383" i="27"/>
  <c r="Z381" i="27"/>
  <c r="Q381" i="27"/>
  <c r="Z379" i="27"/>
  <c r="Q379" i="27"/>
  <c r="Z378" i="27"/>
  <c r="Q378" i="27"/>
  <c r="Z377" i="27"/>
  <c r="Q377" i="27"/>
  <c r="Z376" i="27"/>
  <c r="Q376" i="27"/>
  <c r="Z375" i="27"/>
  <c r="Q375" i="27"/>
  <c r="Z374" i="27"/>
  <c r="Q374" i="27"/>
  <c r="Z373" i="27"/>
  <c r="Q373" i="27"/>
  <c r="Z372" i="27"/>
  <c r="Q372" i="27"/>
  <c r="Z371" i="27"/>
  <c r="Q371" i="27"/>
  <c r="Z369" i="27"/>
  <c r="Q369" i="27"/>
  <c r="Z367" i="27"/>
  <c r="Q367" i="27"/>
  <c r="Z366" i="27"/>
  <c r="Q366" i="27"/>
  <c r="Z365" i="27"/>
  <c r="Q365" i="27"/>
  <c r="Z364" i="27"/>
  <c r="Q364" i="27"/>
  <c r="Z363" i="27"/>
  <c r="Q363" i="27"/>
  <c r="Z362" i="27"/>
  <c r="Q362" i="27"/>
  <c r="Z361" i="27"/>
  <c r="Q361" i="27"/>
  <c r="Z360" i="27"/>
  <c r="Q360" i="27"/>
  <c r="Z359" i="27"/>
  <c r="Q359" i="27"/>
  <c r="Z357" i="27"/>
  <c r="Q357" i="27"/>
  <c r="Z355" i="27"/>
  <c r="Q355" i="27"/>
  <c r="Z354" i="27"/>
  <c r="Q354" i="27"/>
  <c r="Z353" i="27"/>
  <c r="Q353" i="27"/>
  <c r="Z352" i="27"/>
  <c r="Q352" i="27"/>
  <c r="Z351" i="27"/>
  <c r="Q351" i="27"/>
  <c r="Z350" i="27"/>
  <c r="Q350" i="27"/>
  <c r="Z349" i="27"/>
  <c r="Q349" i="27"/>
  <c r="Z348" i="27"/>
  <c r="Q348" i="27"/>
  <c r="Z347" i="27"/>
  <c r="Q347" i="27"/>
  <c r="Z345" i="27"/>
  <c r="Q345" i="27"/>
  <c r="Z343" i="27"/>
  <c r="Q343" i="27"/>
  <c r="Z342" i="27"/>
  <c r="Q342" i="27"/>
  <c r="Z341" i="27"/>
  <c r="Q341" i="27"/>
  <c r="Z340" i="27"/>
  <c r="Q340" i="27"/>
  <c r="Z339" i="27"/>
  <c r="Q339" i="27"/>
  <c r="Z338" i="27"/>
  <c r="Q338" i="27"/>
  <c r="Z337" i="27"/>
  <c r="Q337" i="27"/>
  <c r="Z336" i="27"/>
  <c r="Q336" i="27"/>
  <c r="Z335" i="27"/>
  <c r="Q335" i="27"/>
  <c r="Z333" i="27"/>
  <c r="Q333" i="27"/>
  <c r="Z331" i="27"/>
  <c r="Q331" i="27"/>
  <c r="Z330" i="27"/>
  <c r="Q330" i="27"/>
  <c r="Z329" i="27"/>
  <c r="Q329" i="27"/>
  <c r="Z328" i="27"/>
  <c r="Q328" i="27"/>
  <c r="Z327" i="27"/>
  <c r="Q327" i="27"/>
  <c r="Z326" i="27"/>
  <c r="Q326" i="27"/>
  <c r="Z325" i="27"/>
  <c r="Q325" i="27"/>
  <c r="Z324" i="27"/>
  <c r="Q324" i="27"/>
  <c r="Z323" i="27"/>
  <c r="Q323" i="27"/>
  <c r="Z321" i="27"/>
  <c r="Q321" i="27"/>
  <c r="Z319" i="27"/>
  <c r="Q319" i="27"/>
  <c r="Z318" i="27"/>
  <c r="Q318" i="27"/>
  <c r="Z317" i="27"/>
  <c r="Q317" i="27"/>
  <c r="Z316" i="27"/>
  <c r="Q316" i="27"/>
  <c r="Z314" i="27"/>
  <c r="Q314" i="27"/>
  <c r="Z313" i="27"/>
  <c r="Q313" i="27"/>
  <c r="Z312" i="27"/>
  <c r="Q312" i="27"/>
  <c r="Z311" i="27"/>
  <c r="Q311" i="27"/>
  <c r="Z309" i="27"/>
  <c r="Q309" i="27"/>
  <c r="Z307" i="27"/>
  <c r="Q307" i="27"/>
  <c r="Z306" i="27"/>
  <c r="Q306" i="27"/>
  <c r="Z305" i="27"/>
  <c r="Q305" i="27"/>
  <c r="Z304" i="27"/>
  <c r="Q304" i="27"/>
  <c r="Z303" i="27"/>
  <c r="Q303" i="27"/>
  <c r="Z302" i="27"/>
  <c r="Q302" i="27"/>
  <c r="Z301" i="27"/>
  <c r="Q301" i="27"/>
  <c r="Z299" i="27"/>
  <c r="Q299" i="27"/>
  <c r="Z297" i="27"/>
  <c r="Q297" i="27"/>
  <c r="Z295" i="27"/>
  <c r="Q295" i="27"/>
  <c r="Z294" i="27"/>
  <c r="Q294" i="27"/>
  <c r="Z293" i="27"/>
  <c r="Q293" i="27"/>
  <c r="Z292" i="27"/>
  <c r="Q292" i="27"/>
  <c r="Z291" i="27"/>
  <c r="Q291" i="27"/>
  <c r="Z290" i="27"/>
  <c r="Q290" i="27"/>
  <c r="Z289" i="27"/>
  <c r="Q289" i="27"/>
  <c r="Z288" i="27"/>
  <c r="Q288" i="27"/>
  <c r="Z287" i="27"/>
  <c r="Q287" i="27"/>
  <c r="Z285" i="27"/>
  <c r="Q285" i="27"/>
  <c r="Z283" i="27"/>
  <c r="Q283" i="27"/>
  <c r="Z282" i="27"/>
  <c r="Q282" i="27"/>
  <c r="Z281" i="27"/>
  <c r="Q281" i="27"/>
  <c r="Z280" i="27"/>
  <c r="Q280" i="27"/>
  <c r="Z279" i="27"/>
  <c r="Q279" i="27"/>
  <c r="Z278" i="27"/>
  <c r="Q278" i="27"/>
  <c r="Z277" i="27"/>
  <c r="Q277" i="27"/>
  <c r="Z276" i="27"/>
  <c r="Q276" i="27"/>
  <c r="Z275" i="27"/>
  <c r="Q275" i="27"/>
  <c r="Z273" i="27"/>
  <c r="Q273" i="27"/>
  <c r="Z271" i="27"/>
  <c r="Q271" i="27"/>
  <c r="Z270" i="27"/>
  <c r="Q270" i="27"/>
  <c r="Z269" i="27"/>
  <c r="Q269" i="27"/>
  <c r="Z268" i="27"/>
  <c r="Q268" i="27"/>
  <c r="Z267" i="27"/>
  <c r="Q267" i="27"/>
  <c r="Z266" i="27"/>
  <c r="Q266" i="27"/>
  <c r="Z265" i="27"/>
  <c r="Q265" i="27"/>
  <c r="Z264" i="27"/>
  <c r="Q264" i="27"/>
  <c r="Z263" i="27"/>
  <c r="Q263" i="27"/>
  <c r="Z261" i="27"/>
  <c r="Q261" i="27"/>
  <c r="Z259" i="27"/>
  <c r="Q259" i="27"/>
  <c r="Z258" i="27"/>
  <c r="Q258" i="27"/>
  <c r="Z257" i="27"/>
  <c r="Q257" i="27"/>
  <c r="Z256" i="27"/>
  <c r="Q256" i="27"/>
  <c r="Z255" i="27"/>
  <c r="Q255" i="27"/>
  <c r="Z254" i="27"/>
  <c r="Q254" i="27"/>
  <c r="Z5" i="27"/>
  <c r="Z253" i="27"/>
  <c r="Q253" i="27"/>
  <c r="Z252" i="27"/>
  <c r="Q252" i="27"/>
  <c r="Z250" i="27"/>
  <c r="Q250" i="27"/>
  <c r="Z246" i="27"/>
  <c r="Q246" i="27"/>
  <c r="Z245" i="27"/>
  <c r="Q245" i="27"/>
  <c r="Z244" i="27"/>
  <c r="Q244" i="27"/>
  <c r="Z243" i="27"/>
  <c r="Q243" i="27"/>
  <c r="Z242" i="27"/>
  <c r="Q242" i="27"/>
  <c r="Z241" i="27"/>
  <c r="Q241" i="27"/>
  <c r="Z240" i="27"/>
  <c r="Q240" i="27"/>
  <c r="Z237" i="27"/>
  <c r="Q237" i="27"/>
  <c r="Z235" i="27"/>
  <c r="Q235" i="27"/>
  <c r="Z234" i="27"/>
  <c r="Q234" i="27"/>
  <c r="Z233" i="27"/>
  <c r="Q233" i="27"/>
  <c r="Z232" i="27"/>
  <c r="Q232" i="27"/>
  <c r="Z231" i="27"/>
  <c r="Q231" i="27"/>
  <c r="Z230" i="27"/>
  <c r="Q230" i="27"/>
  <c r="Z229" i="27"/>
  <c r="Q229" i="27"/>
  <c r="Z228" i="27"/>
  <c r="Q228" i="27"/>
  <c r="Z226" i="27"/>
  <c r="Q226" i="27"/>
  <c r="Z224" i="27"/>
  <c r="Q224" i="27"/>
  <c r="Z223" i="27"/>
  <c r="Q223" i="27"/>
  <c r="Z238" i="27"/>
  <c r="Q238" i="27"/>
  <c r="Z222" i="27"/>
  <c r="Q222" i="27"/>
  <c r="Z221" i="27"/>
  <c r="Q221" i="27"/>
  <c r="Z220" i="27"/>
  <c r="Q220" i="27"/>
  <c r="Z218" i="27"/>
  <c r="Q218" i="27"/>
  <c r="Z217" i="27"/>
  <c r="Q217" i="27"/>
  <c r="Z215" i="27"/>
  <c r="Q215" i="27"/>
  <c r="Z213" i="27"/>
  <c r="Q213" i="27"/>
  <c r="Z212" i="27"/>
  <c r="Q212" i="27"/>
  <c r="Z211" i="27"/>
  <c r="Q211" i="27"/>
  <c r="Z210" i="27"/>
  <c r="Q210" i="27"/>
  <c r="Z209" i="27"/>
  <c r="Q209" i="27"/>
  <c r="Z208" i="27"/>
  <c r="Q208" i="27"/>
  <c r="Z207" i="27"/>
  <c r="Q207" i="27"/>
  <c r="Z206" i="27"/>
  <c r="Q206" i="27"/>
  <c r="Z205" i="27"/>
  <c r="Q205" i="27"/>
  <c r="Z203" i="27"/>
  <c r="Q203" i="27"/>
  <c r="Z201" i="27"/>
  <c r="Q201" i="27"/>
  <c r="Z200" i="27"/>
  <c r="Q200" i="27"/>
  <c r="Z197" i="27"/>
  <c r="Q197" i="27"/>
  <c r="Z196" i="27"/>
  <c r="Q196" i="27"/>
  <c r="Z195" i="27"/>
  <c r="Q195" i="27"/>
  <c r="Z194" i="27"/>
  <c r="Q194" i="27"/>
  <c r="Z193" i="27"/>
  <c r="Q193" i="27"/>
  <c r="Z191" i="27"/>
  <c r="Q191" i="27"/>
  <c r="Z189" i="27"/>
  <c r="Q189" i="27"/>
  <c r="Z188" i="27"/>
  <c r="Q188" i="27"/>
  <c r="Z187" i="27"/>
  <c r="Q187" i="27"/>
  <c r="Z186" i="27"/>
  <c r="Q186" i="27"/>
  <c r="Z185" i="27"/>
  <c r="Q185" i="27"/>
  <c r="Z182" i="27"/>
  <c r="Q182" i="27"/>
  <c r="Z181" i="27"/>
  <c r="Q181" i="27"/>
  <c r="Z179" i="27"/>
  <c r="Q179" i="27"/>
  <c r="Z177" i="27"/>
  <c r="Q177" i="27"/>
  <c r="Z176" i="27"/>
  <c r="Q176" i="27"/>
  <c r="Z175" i="27"/>
  <c r="Q175" i="27"/>
  <c r="Z174" i="27"/>
  <c r="Q174" i="27"/>
  <c r="Z173" i="27"/>
  <c r="Q173" i="27"/>
  <c r="Z172" i="27"/>
  <c r="Q172" i="27"/>
  <c r="Z171" i="27"/>
  <c r="Q171" i="27"/>
  <c r="Z170" i="27"/>
  <c r="Q170" i="27"/>
  <c r="Z169" i="27"/>
  <c r="Q169" i="27"/>
  <c r="Z167" i="27"/>
  <c r="Q167" i="27"/>
  <c r="Z165" i="27"/>
  <c r="Q165" i="27"/>
  <c r="Z164" i="27"/>
  <c r="Q164" i="27"/>
  <c r="Z163" i="27"/>
  <c r="Q163" i="27"/>
  <c r="Z162" i="27"/>
  <c r="Q162" i="27"/>
  <c r="Z161" i="27"/>
  <c r="Q161" i="27"/>
  <c r="Z160" i="27"/>
  <c r="Q160" i="27"/>
  <c r="Z159" i="27"/>
  <c r="Q159" i="27"/>
  <c r="Z158" i="27"/>
  <c r="Q158" i="27"/>
  <c r="Z157" i="27"/>
  <c r="Q157" i="27"/>
  <c r="Z153" i="27"/>
  <c r="Q153" i="27"/>
  <c r="Z152" i="27"/>
  <c r="Q152" i="27"/>
  <c r="Z151" i="27"/>
  <c r="Q151" i="27"/>
  <c r="Z150" i="27"/>
  <c r="Q150" i="27"/>
  <c r="Z149" i="27"/>
  <c r="Q149" i="27"/>
  <c r="Z148" i="27"/>
  <c r="Q148" i="27"/>
  <c r="Z147" i="27"/>
  <c r="Q147" i="27"/>
  <c r="Z146" i="27"/>
  <c r="Q146" i="27"/>
  <c r="Z145" i="27"/>
  <c r="Q145" i="27"/>
  <c r="Z143" i="27"/>
  <c r="Q143" i="27"/>
  <c r="Z141" i="27"/>
  <c r="Q141" i="27"/>
  <c r="Z140" i="27"/>
  <c r="Q140" i="27"/>
  <c r="Z139" i="27"/>
  <c r="Q139" i="27"/>
  <c r="Z138" i="27"/>
  <c r="Q138" i="27"/>
  <c r="Z137" i="27"/>
  <c r="Q137" i="27"/>
  <c r="Z136" i="27"/>
  <c r="Q136" i="27"/>
  <c r="Z135" i="27"/>
  <c r="Q135" i="27"/>
  <c r="Z134" i="27"/>
  <c r="Z133" i="27"/>
  <c r="Q133" i="27"/>
  <c r="Z131" i="27"/>
  <c r="Q131" i="27"/>
  <c r="Z129" i="27"/>
  <c r="Q129" i="27"/>
  <c r="Z128" i="27"/>
  <c r="Q128" i="27"/>
  <c r="Z125" i="27"/>
  <c r="Q125" i="27"/>
  <c r="Z124" i="27"/>
  <c r="Q124" i="27"/>
  <c r="Z123" i="27"/>
  <c r="Q123" i="27"/>
  <c r="Z122" i="27"/>
  <c r="Q122" i="27"/>
  <c r="Z121" i="27"/>
  <c r="Q121" i="27"/>
  <c r="Z119" i="27"/>
  <c r="Q119" i="27"/>
  <c r="Z117" i="27"/>
  <c r="Q117" i="27"/>
  <c r="Z116" i="27"/>
  <c r="Q116" i="27"/>
  <c r="Z115" i="27"/>
  <c r="Q115" i="27"/>
  <c r="Z114" i="27"/>
  <c r="Q114" i="27"/>
  <c r="Z113" i="27"/>
  <c r="Q113" i="27"/>
  <c r="Z112" i="27"/>
  <c r="Q112" i="27"/>
  <c r="Z111" i="27"/>
  <c r="Q111" i="27"/>
  <c r="Z107" i="27"/>
  <c r="Q107" i="27"/>
  <c r="Z105" i="27"/>
  <c r="Q105" i="27"/>
  <c r="Z104" i="27"/>
  <c r="Q104" i="27"/>
  <c r="Z103" i="27"/>
  <c r="Q103" i="27"/>
  <c r="Z102" i="27"/>
  <c r="Q102" i="27"/>
  <c r="Z101" i="27"/>
  <c r="Q101" i="27"/>
  <c r="Z100" i="27"/>
  <c r="Q100" i="27"/>
  <c r="Z99" i="27"/>
  <c r="Q99" i="27"/>
  <c r="Z98" i="27"/>
  <c r="Q98" i="27"/>
  <c r="Z97" i="27"/>
  <c r="Q97" i="27"/>
  <c r="Z95" i="27"/>
  <c r="Q95" i="27"/>
  <c r="Z93" i="27"/>
  <c r="Q93" i="27"/>
  <c r="Z92" i="27"/>
  <c r="Q92" i="27"/>
  <c r="Z91" i="27"/>
  <c r="Q91" i="27"/>
  <c r="Z90" i="27"/>
  <c r="Q90" i="27"/>
  <c r="Z89" i="27"/>
  <c r="Q89" i="27"/>
  <c r="Z88" i="27"/>
  <c r="Q88" i="27"/>
  <c r="Z87" i="27"/>
  <c r="Q87" i="27"/>
  <c r="Z86" i="27"/>
  <c r="Q86" i="27"/>
  <c r="Z85" i="27"/>
  <c r="Q85" i="27"/>
  <c r="Z83" i="27"/>
  <c r="Q83" i="27"/>
  <c r="Z81" i="27"/>
  <c r="Q81" i="27"/>
  <c r="Z80" i="27"/>
  <c r="Q80" i="27"/>
  <c r="Z79" i="27"/>
  <c r="Q79" i="27"/>
  <c r="Z78" i="27"/>
  <c r="Q78" i="27"/>
  <c r="Z77" i="27"/>
  <c r="Q77" i="27"/>
  <c r="Z76" i="27"/>
  <c r="Q76" i="27"/>
  <c r="Z75" i="27"/>
  <c r="Q75" i="27"/>
  <c r="Z74" i="27"/>
  <c r="Q74" i="27"/>
  <c r="Z73" i="27"/>
  <c r="Q73" i="27"/>
  <c r="Z71" i="27"/>
  <c r="Q71" i="27"/>
  <c r="Z69" i="27"/>
  <c r="Q69" i="27"/>
  <c r="Z68" i="27"/>
  <c r="Q68" i="27"/>
  <c r="Z67" i="27"/>
  <c r="Q67" i="27"/>
  <c r="Z66" i="27"/>
  <c r="Q66" i="27"/>
  <c r="Z65" i="27"/>
  <c r="Q65" i="27"/>
  <c r="Z64" i="27"/>
  <c r="Q64" i="27"/>
  <c r="Z63" i="27"/>
  <c r="Q63" i="27"/>
  <c r="Z62" i="27"/>
  <c r="Q62" i="27"/>
  <c r="Z61" i="27"/>
  <c r="Q61" i="27"/>
  <c r="Z59" i="27"/>
  <c r="Q59" i="27"/>
  <c r="Z57" i="27"/>
  <c r="Q57" i="27"/>
  <c r="Z56" i="27"/>
  <c r="Q56" i="27"/>
  <c r="Z55" i="27"/>
  <c r="Q55" i="27"/>
  <c r="Z54" i="27"/>
  <c r="Q54" i="27"/>
  <c r="Z53" i="27"/>
  <c r="Q53" i="27"/>
  <c r="Z52" i="27"/>
  <c r="Q52" i="27"/>
  <c r="Z51" i="27"/>
  <c r="Q51" i="27"/>
  <c r="Z50" i="27"/>
  <c r="Q50" i="27"/>
  <c r="Z49" i="27"/>
  <c r="Q49" i="27"/>
  <c r="Z47" i="27"/>
  <c r="Q47" i="27"/>
  <c r="Z45" i="27"/>
  <c r="Q45" i="27"/>
  <c r="Z44" i="27"/>
  <c r="Z43" i="27"/>
  <c r="Z41" i="27"/>
  <c r="Z40" i="27"/>
  <c r="Z39" i="27"/>
  <c r="Z38" i="27"/>
  <c r="Z37" i="27"/>
  <c r="Z36" i="27"/>
  <c r="Z33" i="27"/>
  <c r="Z32" i="27"/>
  <c r="Z31" i="27"/>
  <c r="Z30" i="27"/>
  <c r="Z29" i="27"/>
  <c r="Z28" i="27"/>
  <c r="Z27" i="27"/>
  <c r="Z26" i="27"/>
  <c r="Z25" i="27"/>
  <c r="Z24" i="27"/>
  <c r="Z21" i="27"/>
  <c r="Z19" i="27"/>
  <c r="Z17" i="27"/>
  <c r="Z16" i="27"/>
  <c r="Z15" i="27"/>
  <c r="Z14" i="27"/>
  <c r="Z13" i="27"/>
  <c r="Z12" i="27"/>
  <c r="Z11" i="27"/>
  <c r="Z10" i="27"/>
  <c r="D293" i="32"/>
  <c r="E293" i="32"/>
  <c r="D294" i="32"/>
  <c r="E294" i="32"/>
  <c r="D295" i="32"/>
  <c r="E295" i="32"/>
  <c r="D296" i="32"/>
  <c r="E296" i="32"/>
  <c r="D297" i="32"/>
  <c r="E297" i="32"/>
  <c r="D2" i="32"/>
  <c r="E2" i="32"/>
  <c r="D3" i="32"/>
  <c r="E3" i="32"/>
  <c r="D4" i="32"/>
  <c r="E4" i="32"/>
  <c r="D5" i="32"/>
  <c r="E5" i="32"/>
  <c r="D6" i="32"/>
  <c r="E6" i="32"/>
  <c r="D7" i="32"/>
  <c r="E7" i="32"/>
  <c r="D8" i="32"/>
  <c r="E8" i="32"/>
  <c r="D9" i="32"/>
  <c r="E9" i="32"/>
  <c r="D10" i="32"/>
  <c r="E10" i="32"/>
  <c r="D11" i="32"/>
  <c r="E11" i="32"/>
  <c r="D12" i="32"/>
  <c r="E12" i="32"/>
  <c r="D13" i="32"/>
  <c r="E13" i="32"/>
  <c r="D14" i="32"/>
  <c r="E14" i="32"/>
  <c r="D15" i="32"/>
  <c r="E15" i="32"/>
  <c r="D16" i="32"/>
  <c r="E16" i="32"/>
  <c r="D17" i="32"/>
  <c r="E17" i="32"/>
  <c r="D18" i="32"/>
  <c r="E18" i="32"/>
  <c r="D19" i="32"/>
  <c r="E19" i="32"/>
  <c r="D20" i="32"/>
  <c r="E20" i="32"/>
  <c r="D21" i="32"/>
  <c r="E21" i="32"/>
  <c r="D22" i="32"/>
  <c r="E22" i="32"/>
  <c r="D23" i="32"/>
  <c r="E23" i="32"/>
  <c r="D24" i="32"/>
  <c r="E24" i="32"/>
  <c r="D25" i="32"/>
  <c r="E25" i="32"/>
  <c r="D26" i="32"/>
  <c r="E26" i="32"/>
  <c r="D27" i="32"/>
  <c r="E27" i="32"/>
  <c r="D28" i="32"/>
  <c r="E28" i="32"/>
  <c r="D29" i="32"/>
  <c r="E29" i="32"/>
  <c r="D30" i="32"/>
  <c r="E30" i="32"/>
  <c r="D31" i="32"/>
  <c r="E31" i="32"/>
  <c r="D32" i="32"/>
  <c r="E32" i="32"/>
  <c r="D33" i="32"/>
  <c r="E33" i="32"/>
  <c r="D34" i="32"/>
  <c r="E34" i="32"/>
  <c r="D35" i="32"/>
  <c r="E35" i="32"/>
  <c r="D36" i="32"/>
  <c r="E36" i="32"/>
  <c r="D37" i="32"/>
  <c r="E37" i="32"/>
  <c r="D38" i="32"/>
  <c r="E38" i="32"/>
  <c r="D39" i="32"/>
  <c r="E39" i="32"/>
  <c r="D40" i="32"/>
  <c r="E40" i="32"/>
  <c r="D41" i="32"/>
  <c r="E41" i="32"/>
  <c r="D42" i="32"/>
  <c r="E42" i="32"/>
  <c r="D43" i="32"/>
  <c r="E43" i="32"/>
  <c r="D44" i="32"/>
  <c r="E44" i="32"/>
  <c r="D45" i="32"/>
  <c r="E45" i="32"/>
  <c r="D46" i="32"/>
  <c r="E46" i="32"/>
  <c r="D47" i="32"/>
  <c r="E47" i="32"/>
  <c r="D48" i="32"/>
  <c r="E48" i="32"/>
  <c r="D49" i="32"/>
  <c r="E49" i="32"/>
  <c r="D50" i="32"/>
  <c r="E50" i="32"/>
  <c r="D51" i="32"/>
  <c r="E51" i="32"/>
  <c r="D52" i="32"/>
  <c r="E52" i="32"/>
  <c r="D53" i="32"/>
  <c r="E53" i="32"/>
  <c r="D54" i="32"/>
  <c r="E54" i="32"/>
  <c r="D55" i="32"/>
  <c r="E55" i="32"/>
  <c r="D56" i="32"/>
  <c r="E56" i="32"/>
  <c r="D57" i="32"/>
  <c r="E57" i="32"/>
  <c r="D58" i="32"/>
  <c r="E58" i="32"/>
  <c r="D59" i="32"/>
  <c r="E59" i="32"/>
  <c r="D60" i="32"/>
  <c r="E60" i="32"/>
  <c r="D61" i="32"/>
  <c r="E61" i="32"/>
  <c r="D62" i="32"/>
  <c r="E62" i="32"/>
  <c r="D63" i="32"/>
  <c r="E63" i="32"/>
  <c r="D64" i="32"/>
  <c r="E64" i="32"/>
  <c r="D65" i="32"/>
  <c r="E65" i="32"/>
  <c r="D66" i="32"/>
  <c r="E66" i="32"/>
  <c r="D67" i="32"/>
  <c r="E67" i="32"/>
  <c r="D68" i="32"/>
  <c r="E68" i="32"/>
  <c r="D69" i="32"/>
  <c r="E69" i="32"/>
  <c r="D70" i="32"/>
  <c r="E70" i="32"/>
  <c r="D71" i="32"/>
  <c r="E71" i="32"/>
  <c r="D72" i="32"/>
  <c r="E72" i="32"/>
  <c r="D73" i="32"/>
  <c r="E73" i="32"/>
  <c r="D74" i="32"/>
  <c r="E74" i="32"/>
  <c r="D75" i="32"/>
  <c r="E75" i="32"/>
  <c r="D76" i="32"/>
  <c r="E76" i="32"/>
  <c r="D77" i="32"/>
  <c r="E77" i="32"/>
  <c r="D78" i="32"/>
  <c r="E78" i="32"/>
  <c r="D79" i="32"/>
  <c r="E79" i="32"/>
  <c r="D80" i="32"/>
  <c r="E80" i="32"/>
  <c r="D81" i="32"/>
  <c r="E81" i="32"/>
  <c r="D82" i="32"/>
  <c r="E82" i="32"/>
  <c r="D83" i="32"/>
  <c r="E83" i="32"/>
  <c r="D84" i="32"/>
  <c r="E84" i="32"/>
  <c r="D85" i="32"/>
  <c r="E85" i="32"/>
  <c r="D86" i="32"/>
  <c r="E86" i="32"/>
  <c r="D87" i="32"/>
  <c r="E87" i="32"/>
  <c r="D88" i="32"/>
  <c r="E88" i="32"/>
  <c r="D89" i="32"/>
  <c r="E89" i="32"/>
  <c r="D90" i="32"/>
  <c r="E90" i="32"/>
  <c r="D91" i="32"/>
  <c r="E91" i="32"/>
  <c r="D92" i="32"/>
  <c r="E92" i="32"/>
  <c r="D93" i="32"/>
  <c r="E93" i="32"/>
  <c r="D94" i="32"/>
  <c r="E94" i="32"/>
  <c r="D95" i="32"/>
  <c r="E95" i="32"/>
  <c r="D96" i="32"/>
  <c r="E96" i="32"/>
  <c r="D97" i="32"/>
  <c r="E97" i="32"/>
  <c r="D98" i="32"/>
  <c r="E98" i="32"/>
  <c r="D99" i="32"/>
  <c r="E99" i="32"/>
  <c r="D100" i="32"/>
  <c r="E100" i="32"/>
  <c r="D101" i="32"/>
  <c r="E101" i="32"/>
  <c r="D102" i="32"/>
  <c r="E102" i="32"/>
  <c r="D103" i="32"/>
  <c r="E103" i="32"/>
  <c r="D104" i="32"/>
  <c r="E104" i="32"/>
  <c r="D105" i="32"/>
  <c r="E105" i="32"/>
  <c r="D106" i="32"/>
  <c r="E106" i="32"/>
  <c r="D107" i="32"/>
  <c r="E107" i="32"/>
  <c r="D108" i="32"/>
  <c r="E108" i="32"/>
  <c r="D109" i="32"/>
  <c r="E109" i="32"/>
  <c r="D110" i="32"/>
  <c r="E110" i="32"/>
  <c r="D111" i="32"/>
  <c r="E111" i="32"/>
  <c r="D112" i="32"/>
  <c r="E112" i="32"/>
  <c r="D113" i="32"/>
  <c r="E113" i="32"/>
  <c r="D114" i="32"/>
  <c r="E114" i="32"/>
  <c r="D115" i="32"/>
  <c r="E115" i="32"/>
  <c r="D116" i="32"/>
  <c r="E116" i="32"/>
  <c r="D118" i="32"/>
  <c r="E118" i="32"/>
  <c r="D119" i="32"/>
  <c r="E119" i="32"/>
  <c r="D120" i="32"/>
  <c r="E120" i="32"/>
  <c r="D121" i="32"/>
  <c r="E121" i="32"/>
  <c r="D122" i="32"/>
  <c r="E122" i="32"/>
  <c r="D123" i="32"/>
  <c r="E123" i="32"/>
  <c r="D124" i="32"/>
  <c r="E124" i="32"/>
  <c r="D125" i="32"/>
  <c r="E125" i="32"/>
  <c r="D126" i="32"/>
  <c r="E126" i="32"/>
  <c r="D127" i="32"/>
  <c r="E127" i="32"/>
  <c r="D128" i="32"/>
  <c r="E128" i="32"/>
  <c r="D129" i="32"/>
  <c r="E129" i="32"/>
  <c r="D130" i="32"/>
  <c r="E130" i="32"/>
  <c r="D131" i="32"/>
  <c r="E131" i="32"/>
  <c r="D132" i="32"/>
  <c r="E132" i="32"/>
  <c r="D133" i="32"/>
  <c r="E133" i="32"/>
  <c r="D134" i="32"/>
  <c r="E134" i="32"/>
  <c r="D135" i="32"/>
  <c r="E135" i="32"/>
  <c r="D136" i="32"/>
  <c r="E136" i="32"/>
  <c r="D137" i="32"/>
  <c r="E137" i="32"/>
  <c r="D138" i="32"/>
  <c r="E138" i="32"/>
  <c r="D139" i="32"/>
  <c r="E139" i="32"/>
  <c r="D140" i="32"/>
  <c r="E140" i="32"/>
  <c r="D141" i="32"/>
  <c r="E141" i="32"/>
  <c r="D142" i="32"/>
  <c r="E142" i="32"/>
  <c r="D143" i="32"/>
  <c r="E143" i="32"/>
  <c r="D144" i="32"/>
  <c r="E144" i="32"/>
  <c r="D145" i="32"/>
  <c r="E145" i="32"/>
  <c r="D146" i="32"/>
  <c r="E146" i="32"/>
  <c r="D147" i="32"/>
  <c r="E147" i="32"/>
  <c r="D148" i="32"/>
  <c r="E148" i="32"/>
  <c r="D149" i="32"/>
  <c r="E149" i="32"/>
  <c r="D150" i="32"/>
  <c r="E150" i="32"/>
  <c r="D151" i="32"/>
  <c r="E151" i="32"/>
  <c r="D152" i="32"/>
  <c r="E152" i="32"/>
  <c r="D153" i="32"/>
  <c r="E153" i="32"/>
  <c r="D154" i="32"/>
  <c r="E154" i="32"/>
  <c r="D155" i="32"/>
  <c r="E155" i="32"/>
  <c r="D156" i="32"/>
  <c r="E156" i="32"/>
  <c r="D157" i="32"/>
  <c r="E157" i="32"/>
  <c r="D158" i="32"/>
  <c r="E158" i="32"/>
  <c r="D159" i="32"/>
  <c r="E159" i="32"/>
  <c r="D160" i="32"/>
  <c r="E160" i="32"/>
  <c r="D161" i="32"/>
  <c r="E161" i="32"/>
  <c r="D162" i="32"/>
  <c r="E162" i="32"/>
  <c r="D163" i="32"/>
  <c r="E163" i="32"/>
  <c r="D164" i="32"/>
  <c r="E164" i="32"/>
  <c r="D165" i="32"/>
  <c r="E165" i="32"/>
  <c r="D166" i="32"/>
  <c r="E166" i="32"/>
  <c r="D167" i="32"/>
  <c r="E167" i="32"/>
  <c r="D168" i="32"/>
  <c r="E168" i="32"/>
  <c r="D169" i="32"/>
  <c r="E169" i="32"/>
  <c r="D170" i="32"/>
  <c r="E170" i="32"/>
  <c r="D171" i="32"/>
  <c r="E171" i="32"/>
  <c r="D172" i="32"/>
  <c r="E172" i="32"/>
  <c r="D173" i="32"/>
  <c r="E173" i="32"/>
  <c r="D174" i="32"/>
  <c r="E174" i="32"/>
  <c r="D175" i="32"/>
  <c r="E175" i="32"/>
  <c r="D176" i="32"/>
  <c r="E176" i="32"/>
  <c r="D177" i="32"/>
  <c r="E177" i="32"/>
  <c r="D178" i="32"/>
  <c r="E178" i="32"/>
  <c r="D179" i="32"/>
  <c r="E179" i="32"/>
  <c r="D180" i="32"/>
  <c r="E180" i="32"/>
  <c r="D181" i="32"/>
  <c r="E181" i="32"/>
  <c r="D182" i="32"/>
  <c r="E182" i="32"/>
  <c r="D183" i="32"/>
  <c r="E183" i="32"/>
  <c r="D184" i="32"/>
  <c r="E184" i="32"/>
  <c r="D185" i="32"/>
  <c r="E185" i="32"/>
  <c r="D186" i="32"/>
  <c r="E186" i="32"/>
  <c r="D187" i="32"/>
  <c r="E187" i="32"/>
  <c r="D188" i="32"/>
  <c r="E188" i="32"/>
  <c r="D189" i="32"/>
  <c r="E189" i="32"/>
  <c r="D190" i="32"/>
  <c r="E190" i="32"/>
  <c r="D191" i="32"/>
  <c r="E191" i="32"/>
  <c r="D192" i="32"/>
  <c r="E192" i="32"/>
  <c r="D193" i="32"/>
  <c r="E193" i="32"/>
  <c r="D194" i="32"/>
  <c r="E194" i="32"/>
  <c r="D195" i="32"/>
  <c r="E195" i="32"/>
  <c r="D196" i="32"/>
  <c r="E196" i="32"/>
  <c r="D197" i="32"/>
  <c r="E197" i="32"/>
  <c r="D198" i="32"/>
  <c r="E198" i="32"/>
  <c r="D199" i="32"/>
  <c r="E199" i="32"/>
  <c r="D200" i="32"/>
  <c r="E200" i="32"/>
  <c r="D201" i="32"/>
  <c r="E201" i="32"/>
  <c r="D202" i="32"/>
  <c r="E202" i="32"/>
  <c r="D203" i="32"/>
  <c r="E203" i="32"/>
  <c r="D204" i="32"/>
  <c r="E204" i="32"/>
  <c r="D205" i="32"/>
  <c r="E205" i="32"/>
  <c r="D206" i="32"/>
  <c r="E206" i="32"/>
  <c r="D207" i="32"/>
  <c r="E207" i="32"/>
  <c r="D208" i="32"/>
  <c r="E208" i="32"/>
  <c r="D209" i="32"/>
  <c r="E209" i="32"/>
  <c r="D210" i="32"/>
  <c r="E210" i="32"/>
  <c r="D211" i="32"/>
  <c r="E211" i="32"/>
  <c r="D212" i="32"/>
  <c r="E212" i="32"/>
  <c r="D213" i="32"/>
  <c r="E213" i="32"/>
  <c r="D214" i="32"/>
  <c r="E214" i="32"/>
  <c r="D215" i="32"/>
  <c r="E215" i="32"/>
  <c r="D216" i="32"/>
  <c r="E216" i="32"/>
  <c r="D217" i="32"/>
  <c r="E217" i="32"/>
  <c r="D218" i="32"/>
  <c r="E218" i="32"/>
  <c r="D219" i="32"/>
  <c r="E219" i="32"/>
  <c r="D220" i="32"/>
  <c r="E220" i="32"/>
  <c r="D221" i="32"/>
  <c r="E221" i="32"/>
  <c r="D222" i="32"/>
  <c r="E222" i="32"/>
  <c r="D223" i="32"/>
  <c r="E223" i="32"/>
  <c r="D224" i="32"/>
  <c r="E224" i="32"/>
  <c r="D225" i="32"/>
  <c r="E225" i="32"/>
  <c r="D226" i="32"/>
  <c r="E226" i="32"/>
  <c r="D227" i="32"/>
  <c r="E227" i="32"/>
  <c r="D228" i="32"/>
  <c r="E228" i="32"/>
  <c r="D229" i="32"/>
  <c r="E229" i="32"/>
  <c r="D230" i="32"/>
  <c r="E230" i="32"/>
  <c r="D231" i="32"/>
  <c r="E231" i="32"/>
  <c r="D232" i="32"/>
  <c r="E232" i="32"/>
  <c r="D233" i="32"/>
  <c r="E233" i="32"/>
  <c r="D234" i="32"/>
  <c r="E234" i="32"/>
  <c r="D235" i="32"/>
  <c r="E235" i="32"/>
  <c r="D236" i="32"/>
  <c r="E236" i="32"/>
  <c r="D237" i="32"/>
  <c r="E237" i="32"/>
  <c r="D238" i="32"/>
  <c r="E238" i="32"/>
  <c r="D239" i="32"/>
  <c r="E239" i="32"/>
  <c r="D240" i="32"/>
  <c r="E240" i="32"/>
  <c r="D241" i="32"/>
  <c r="E241" i="32"/>
  <c r="D242" i="32"/>
  <c r="E242" i="32"/>
  <c r="D243" i="32"/>
  <c r="E243" i="32"/>
  <c r="D244" i="32"/>
  <c r="E244" i="32"/>
  <c r="D245" i="32"/>
  <c r="E245" i="32"/>
  <c r="D246" i="32"/>
  <c r="E246" i="32"/>
  <c r="D247" i="32"/>
  <c r="E247" i="32"/>
  <c r="D248" i="32"/>
  <c r="E248" i="32"/>
  <c r="D249" i="32"/>
  <c r="E249" i="32"/>
  <c r="D250" i="32"/>
  <c r="E250" i="32"/>
  <c r="D251" i="32"/>
  <c r="E251" i="32"/>
  <c r="D252" i="32"/>
  <c r="E252" i="32"/>
  <c r="D253" i="32"/>
  <c r="E253" i="32"/>
  <c r="D254" i="32"/>
  <c r="E254" i="32"/>
  <c r="D255" i="32"/>
  <c r="E255" i="32"/>
  <c r="D256" i="32"/>
  <c r="E256" i="32"/>
  <c r="D257" i="32"/>
  <c r="E257" i="32"/>
  <c r="D258" i="32"/>
  <c r="E258" i="32"/>
  <c r="D259" i="32"/>
  <c r="E259" i="32"/>
  <c r="D260" i="32"/>
  <c r="E260" i="32"/>
  <c r="D261" i="32"/>
  <c r="E261" i="32"/>
  <c r="D262" i="32"/>
  <c r="E262" i="32"/>
  <c r="D263" i="32"/>
  <c r="E263" i="32"/>
  <c r="D264" i="32"/>
  <c r="E264" i="32"/>
  <c r="D265" i="32"/>
  <c r="E265" i="32"/>
  <c r="D266" i="32"/>
  <c r="E266" i="32"/>
  <c r="D267" i="32"/>
  <c r="E267" i="32"/>
  <c r="D268" i="32"/>
  <c r="E268" i="32"/>
  <c r="D269" i="32"/>
  <c r="E269" i="32"/>
  <c r="D270" i="32"/>
  <c r="E270" i="32"/>
  <c r="D271" i="32"/>
  <c r="E271" i="32"/>
  <c r="D272" i="32"/>
  <c r="E272" i="32"/>
  <c r="D273" i="32"/>
  <c r="E273" i="32"/>
  <c r="D274" i="32"/>
  <c r="E274" i="32"/>
  <c r="D275" i="32"/>
  <c r="E275" i="32"/>
  <c r="D276" i="32"/>
  <c r="E276" i="32"/>
  <c r="D277" i="32"/>
  <c r="E277" i="32"/>
  <c r="D278" i="32"/>
  <c r="E278" i="32"/>
  <c r="D279" i="32"/>
  <c r="E279" i="32"/>
  <c r="D280" i="32"/>
  <c r="E280" i="32"/>
  <c r="D281" i="32"/>
  <c r="E281" i="32"/>
  <c r="D282" i="32"/>
  <c r="E282" i="32"/>
  <c r="D283" i="32"/>
  <c r="E283" i="32"/>
  <c r="D284" i="32"/>
  <c r="E284" i="32"/>
  <c r="D285" i="32"/>
  <c r="E285" i="32"/>
  <c r="D286" i="32"/>
  <c r="E286" i="32"/>
  <c r="D287" i="32"/>
  <c r="E287" i="32"/>
  <c r="D288" i="32"/>
  <c r="E288" i="32"/>
  <c r="D289" i="32"/>
  <c r="E289" i="32"/>
  <c r="D290" i="32"/>
  <c r="E290" i="32"/>
  <c r="D291" i="32"/>
  <c r="E291" i="32"/>
  <c r="D292" i="32"/>
  <c r="E292" i="32"/>
  <c r="D1" i="32"/>
  <c r="E1" i="32"/>
  <c r="Z18" i="27"/>
  <c r="O46" i="27"/>
  <c r="O47" i="27"/>
  <c r="O48" i="27"/>
  <c r="O49" i="27"/>
  <c r="O50" i="27"/>
  <c r="O51" i="27"/>
  <c r="O52" i="27"/>
  <c r="O53" i="27"/>
  <c r="O54" i="27"/>
  <c r="O55" i="27"/>
  <c r="O56" i="27"/>
  <c r="O57" i="27"/>
  <c r="O58" i="27"/>
  <c r="O59" i="27"/>
  <c r="O60" i="27"/>
  <c r="O61" i="27"/>
  <c r="O62" i="27"/>
  <c r="O63" i="27"/>
  <c r="O64" i="27"/>
  <c r="O65" i="27"/>
  <c r="O66" i="27"/>
  <c r="O67" i="27"/>
  <c r="O68" i="27"/>
  <c r="O69" i="27"/>
  <c r="O70" i="27"/>
  <c r="O71" i="27"/>
  <c r="O72" i="27"/>
  <c r="O73" i="27"/>
  <c r="O74" i="27"/>
  <c r="O75" i="27"/>
  <c r="O76" i="27"/>
  <c r="O77" i="27"/>
  <c r="O78" i="27"/>
  <c r="O79" i="27"/>
  <c r="O80" i="27"/>
  <c r="O81" i="27"/>
  <c r="O82" i="27"/>
  <c r="O83" i="27"/>
  <c r="O84" i="27"/>
  <c r="O85" i="27"/>
  <c r="O86" i="27"/>
  <c r="O87" i="27"/>
  <c r="O88" i="27"/>
  <c r="O89" i="27"/>
  <c r="O90" i="27"/>
  <c r="O91" i="27"/>
  <c r="O92" i="27"/>
  <c r="O93" i="27"/>
  <c r="O94" i="27"/>
  <c r="O95" i="27"/>
  <c r="O96" i="27"/>
  <c r="O97" i="27"/>
  <c r="O98" i="27"/>
  <c r="O99" i="27"/>
  <c r="O100" i="27"/>
  <c r="O101" i="27"/>
  <c r="O102" i="27"/>
  <c r="O103" i="27"/>
  <c r="O104" i="27"/>
  <c r="O105" i="27"/>
  <c r="O106" i="27"/>
  <c r="O107" i="27"/>
  <c r="O108" i="27"/>
  <c r="O109" i="27"/>
  <c r="O110" i="27"/>
  <c r="O111" i="27"/>
  <c r="O112" i="27"/>
  <c r="O113" i="27"/>
  <c r="O114" i="27"/>
  <c r="O115" i="27"/>
  <c r="O116" i="27"/>
  <c r="O117" i="27"/>
  <c r="O118" i="27"/>
  <c r="O119" i="27"/>
  <c r="O120" i="27"/>
  <c r="O121" i="27"/>
  <c r="O122" i="27"/>
  <c r="O123" i="27"/>
  <c r="O124" i="27"/>
  <c r="O125" i="27"/>
  <c r="O126" i="27"/>
  <c r="O128" i="27"/>
  <c r="O129" i="27"/>
  <c r="O130" i="27"/>
  <c r="O131" i="27"/>
  <c r="O132" i="27"/>
  <c r="O133" i="27"/>
  <c r="O134" i="27"/>
  <c r="O135" i="27"/>
  <c r="O136" i="27"/>
  <c r="O137" i="27"/>
  <c r="O138" i="27"/>
  <c r="O139" i="27"/>
  <c r="O140" i="27"/>
  <c r="O141" i="27"/>
  <c r="O142" i="27"/>
  <c r="O143" i="27"/>
  <c r="O144" i="27"/>
  <c r="O145" i="27"/>
  <c r="O146" i="27"/>
  <c r="O147" i="27"/>
  <c r="O148" i="27"/>
  <c r="O149" i="27"/>
  <c r="O150" i="27"/>
  <c r="O151" i="27"/>
  <c r="O152" i="27"/>
  <c r="O153" i="27"/>
  <c r="O154" i="27"/>
  <c r="O155" i="27"/>
  <c r="O156" i="27"/>
  <c r="O157" i="27"/>
  <c r="O158" i="27"/>
  <c r="O159" i="27"/>
  <c r="O160" i="27"/>
  <c r="O161" i="27"/>
  <c r="O162" i="27"/>
  <c r="O163" i="27"/>
  <c r="O164" i="27"/>
  <c r="O165" i="27"/>
  <c r="O166" i="27"/>
  <c r="O168" i="27"/>
  <c r="O169" i="27"/>
  <c r="O170" i="27"/>
  <c r="O171" i="27"/>
  <c r="O172" i="27"/>
  <c r="O173" i="27"/>
  <c r="O174" i="27"/>
  <c r="O175" i="27"/>
  <c r="O176" i="27"/>
  <c r="O177" i="27"/>
  <c r="O178" i="27"/>
  <c r="O179" i="27"/>
  <c r="O180" i="27"/>
  <c r="O181" i="27"/>
  <c r="O182" i="27"/>
  <c r="O183" i="27"/>
  <c r="O184" i="27"/>
  <c r="O185" i="27"/>
  <c r="O186" i="27"/>
  <c r="O187" i="27"/>
  <c r="O188" i="27"/>
  <c r="O189" i="27"/>
  <c r="O190" i="27"/>
  <c r="O191" i="27"/>
  <c r="O192" i="27"/>
  <c r="O193" i="27"/>
  <c r="O194" i="27"/>
  <c r="O195" i="27"/>
  <c r="O196" i="27"/>
  <c r="O197" i="27"/>
  <c r="O198" i="27"/>
  <c r="O199" i="27"/>
  <c r="O200" i="27"/>
  <c r="O201" i="27"/>
  <c r="O202" i="27"/>
  <c r="O203" i="27"/>
  <c r="O204" i="27"/>
  <c r="O205" i="27"/>
  <c r="O206" i="27"/>
  <c r="O207" i="27"/>
  <c r="O208" i="27"/>
  <c r="O209" i="27"/>
  <c r="O210" i="27"/>
  <c r="O211" i="27"/>
  <c r="O212" i="27"/>
  <c r="O213" i="27"/>
  <c r="O214" i="27"/>
  <c r="O215" i="27"/>
  <c r="O216" i="27"/>
  <c r="O217" i="27"/>
  <c r="O218" i="27"/>
  <c r="O219" i="27"/>
  <c r="O220" i="27"/>
  <c r="O221" i="27"/>
  <c r="O222" i="27"/>
  <c r="O238" i="27"/>
  <c r="O223" i="27"/>
  <c r="O224" i="27"/>
  <c r="O225" i="27"/>
  <c r="O226" i="27"/>
  <c r="O227" i="27"/>
  <c r="O228" i="27"/>
  <c r="O230" i="27"/>
  <c r="O231" i="27"/>
  <c r="O232" i="27"/>
  <c r="O233" i="27"/>
  <c r="O234" i="27"/>
  <c r="O235" i="27"/>
  <c r="O236" i="27"/>
  <c r="O237" i="27"/>
  <c r="O239" i="27"/>
  <c r="O240" i="27"/>
  <c r="O241" i="27"/>
  <c r="O242" i="27"/>
  <c r="O243" i="27"/>
  <c r="O244" i="27"/>
  <c r="O245" i="27"/>
  <c r="O246" i="27"/>
  <c r="O247" i="27"/>
  <c r="O248" i="27"/>
  <c r="O249" i="27"/>
  <c r="O250" i="27"/>
  <c r="O251" i="27"/>
  <c r="O252" i="27"/>
  <c r="O253" i="27"/>
  <c r="O254" i="27"/>
  <c r="O255" i="27"/>
  <c r="O256" i="27"/>
  <c r="O257" i="27"/>
  <c r="O258" i="27"/>
  <c r="O259" i="27"/>
  <c r="O260" i="27"/>
  <c r="O261" i="27"/>
  <c r="O262" i="27"/>
  <c r="O263" i="27"/>
  <c r="O264" i="27"/>
  <c r="O265" i="27"/>
  <c r="O266" i="27"/>
  <c r="O267" i="27"/>
  <c r="O268" i="27"/>
  <c r="O269" i="27"/>
  <c r="O270" i="27"/>
  <c r="O271" i="27"/>
  <c r="O272" i="27"/>
  <c r="O273" i="27"/>
  <c r="O274" i="27"/>
  <c r="O275" i="27"/>
  <c r="O276" i="27"/>
  <c r="O277" i="27"/>
  <c r="O278" i="27"/>
  <c r="O279" i="27"/>
  <c r="O280" i="27"/>
  <c r="O281" i="27"/>
  <c r="O282" i="27"/>
  <c r="O283" i="27"/>
  <c r="O284" i="27"/>
  <c r="O285" i="27"/>
  <c r="O286" i="27"/>
  <c r="O287" i="27"/>
  <c r="O288" i="27"/>
  <c r="O289" i="27"/>
  <c r="O290" i="27"/>
  <c r="O291" i="27"/>
  <c r="O292" i="27"/>
  <c r="O293" i="27"/>
  <c r="O294" i="27"/>
  <c r="O295" i="27"/>
  <c r="O296" i="27"/>
  <c r="O297" i="27"/>
  <c r="O298" i="27"/>
  <c r="O299" i="27"/>
  <c r="O300" i="27"/>
  <c r="O301" i="27"/>
  <c r="O302" i="27"/>
  <c r="O303" i="27"/>
  <c r="O304" i="27"/>
  <c r="O305" i="27"/>
  <c r="O306" i="27"/>
  <c r="O308" i="27"/>
  <c r="O309" i="27"/>
  <c r="O310" i="27"/>
  <c r="O311" i="27"/>
  <c r="O312" i="27"/>
  <c r="O313" i="27"/>
  <c r="O314" i="27"/>
  <c r="O315" i="27"/>
  <c r="O316" i="27"/>
  <c r="O317" i="27"/>
  <c r="O318" i="27"/>
  <c r="O319" i="27"/>
  <c r="O320" i="27"/>
  <c r="O321" i="27"/>
  <c r="O322" i="27"/>
  <c r="O323" i="27"/>
  <c r="O324" i="27"/>
  <c r="O325" i="27"/>
  <c r="O326" i="27"/>
  <c r="O327" i="27"/>
  <c r="O328" i="27"/>
  <c r="O329" i="27"/>
  <c r="O330" i="27"/>
  <c r="O331" i="27"/>
  <c r="O332" i="27"/>
  <c r="O333" i="27"/>
  <c r="O334" i="27"/>
  <c r="O335" i="27"/>
  <c r="O336" i="27"/>
  <c r="O337" i="27"/>
  <c r="O338" i="27"/>
  <c r="O339" i="27"/>
  <c r="O340" i="27"/>
  <c r="O341" i="27"/>
  <c r="O342" i="27"/>
  <c r="O343" i="27"/>
  <c r="O344" i="27"/>
  <c r="O345" i="27"/>
  <c r="O346" i="27"/>
  <c r="O347" i="27"/>
  <c r="O348" i="27"/>
  <c r="O349" i="27"/>
  <c r="O350" i="27"/>
  <c r="O351" i="27"/>
  <c r="O352" i="27"/>
  <c r="O353" i="27"/>
  <c r="O354" i="27"/>
  <c r="O355" i="27"/>
  <c r="O356" i="27"/>
  <c r="O357" i="27"/>
  <c r="O358" i="27"/>
  <c r="O359" i="27"/>
  <c r="O360" i="27"/>
  <c r="O361" i="27"/>
  <c r="O362" i="27"/>
  <c r="O363" i="27"/>
  <c r="O364" i="27"/>
  <c r="O365" i="27"/>
  <c r="O366" i="27"/>
  <c r="O367" i="27"/>
  <c r="O368" i="27"/>
  <c r="O369" i="27"/>
  <c r="O370" i="27"/>
  <c r="O371" i="27"/>
  <c r="O372" i="27"/>
  <c r="O373" i="27"/>
  <c r="O374" i="27"/>
  <c r="O375" i="27"/>
  <c r="O376" i="27"/>
  <c r="O378" i="27"/>
  <c r="O379" i="27"/>
  <c r="O380" i="27"/>
  <c r="O381" i="27"/>
  <c r="O382" i="27"/>
  <c r="O383" i="27"/>
  <c r="O384" i="27"/>
  <c r="O385" i="27"/>
  <c r="O386" i="27"/>
  <c r="O387" i="27"/>
  <c r="O388" i="27"/>
  <c r="O389" i="27"/>
  <c r="O390" i="27"/>
  <c r="O391" i="27"/>
  <c r="O392" i="27"/>
  <c r="O393" i="27"/>
  <c r="O394" i="27"/>
  <c r="O395" i="27"/>
  <c r="O396" i="27"/>
  <c r="O397" i="27"/>
  <c r="O398" i="27"/>
  <c r="O399" i="27"/>
  <c r="O400" i="27"/>
  <c r="O401" i="27"/>
  <c r="O402" i="27"/>
  <c r="O403" i="27"/>
  <c r="O404" i="27"/>
  <c r="O405" i="27"/>
  <c r="O406" i="27"/>
  <c r="O407" i="27"/>
  <c r="O408" i="27"/>
  <c r="O409" i="27"/>
  <c r="O410" i="27"/>
  <c r="O411" i="27"/>
  <c r="O412" i="27"/>
  <c r="O413" i="27"/>
  <c r="O414" i="27"/>
  <c r="O415" i="27"/>
  <c r="O416" i="27"/>
  <c r="O417" i="27"/>
  <c r="O418" i="27"/>
  <c r="O419" i="27"/>
  <c r="O420" i="27"/>
  <c r="O421" i="27"/>
  <c r="O422" i="27"/>
  <c r="O423" i="27"/>
  <c r="O424" i="27"/>
  <c r="O425" i="27"/>
  <c r="O426" i="27"/>
  <c r="O427" i="27"/>
  <c r="O428" i="27"/>
  <c r="O429" i="27"/>
  <c r="O430" i="27"/>
  <c r="O431" i="27"/>
  <c r="O432" i="27"/>
  <c r="O433" i="27"/>
  <c r="O434" i="27"/>
  <c r="O435" i="27"/>
  <c r="O436" i="27"/>
  <c r="O437" i="27"/>
  <c r="O438" i="27"/>
  <c r="O439" i="27"/>
  <c r="O440" i="27"/>
  <c r="O441" i="27"/>
  <c r="O442" i="27"/>
  <c r="O443" i="27"/>
  <c r="O444" i="27"/>
  <c r="O445" i="27"/>
  <c r="O446" i="27"/>
  <c r="O447" i="27"/>
  <c r="O448" i="27"/>
  <c r="O449" i="27"/>
  <c r="O450" i="27"/>
  <c r="O451" i="27"/>
  <c r="O452" i="27"/>
  <c r="O453" i="27"/>
  <c r="O454" i="27"/>
  <c r="O455" i="27"/>
  <c r="O456" i="27"/>
  <c r="O457" i="27"/>
  <c r="O458" i="27"/>
  <c r="O459" i="27"/>
  <c r="O460" i="27"/>
  <c r="O461" i="27"/>
  <c r="O462" i="27"/>
  <c r="O463" i="27"/>
  <c r="O464" i="27"/>
  <c r="O465" i="27"/>
  <c r="O466" i="27"/>
  <c r="O467" i="27"/>
  <c r="O468" i="27"/>
  <c r="O469" i="27"/>
  <c r="O470" i="27"/>
  <c r="O471" i="27"/>
  <c r="O472" i="27"/>
  <c r="O473" i="27"/>
  <c r="O474" i="27"/>
  <c r="O475" i="27"/>
  <c r="O476" i="27"/>
  <c r="O477" i="27"/>
  <c r="O478" i="27"/>
  <c r="O479" i="27"/>
  <c r="O480" i="27"/>
  <c r="O481" i="27"/>
  <c r="O482" i="27"/>
  <c r="O483" i="27"/>
  <c r="O484" i="27"/>
  <c r="O485" i="27"/>
  <c r="O486" i="27"/>
  <c r="O487" i="27"/>
  <c r="O488" i="27"/>
  <c r="O489" i="27"/>
  <c r="O490" i="27"/>
  <c r="O491" i="27"/>
  <c r="O492" i="27"/>
  <c r="O493" i="27"/>
  <c r="O494" i="27"/>
  <c r="O495" i="27"/>
  <c r="O496" i="27"/>
  <c r="O497" i="27"/>
  <c r="O498" i="27"/>
  <c r="O499" i="27"/>
  <c r="O500" i="27"/>
  <c r="O501" i="27"/>
  <c r="O502" i="27"/>
  <c r="O503" i="27"/>
  <c r="O504" i="27"/>
  <c r="O505" i="27"/>
  <c r="O506" i="27"/>
  <c r="O507" i="27"/>
  <c r="O508" i="27"/>
  <c r="O509" i="27"/>
  <c r="O510" i="27"/>
  <c r="O511" i="27"/>
  <c r="O512" i="27"/>
  <c r="O513" i="27"/>
  <c r="O514" i="27"/>
  <c r="O515" i="27"/>
  <c r="O516" i="27"/>
  <c r="O517" i="27"/>
  <c r="O518" i="27"/>
  <c r="O519" i="27"/>
  <c r="O520" i="27"/>
  <c r="O521" i="27"/>
  <c r="O522" i="27"/>
  <c r="O523" i="27"/>
  <c r="O524" i="27"/>
  <c r="O525" i="27"/>
  <c r="O526" i="27"/>
  <c r="O527" i="27"/>
  <c r="O528" i="27"/>
  <c r="O529" i="27"/>
  <c r="O530" i="27"/>
  <c r="O531" i="27"/>
  <c r="O532" i="27"/>
  <c r="O533" i="27"/>
  <c r="O534" i="27"/>
  <c r="O535" i="27"/>
  <c r="O536" i="27"/>
  <c r="O537" i="27"/>
  <c r="O538" i="27"/>
  <c r="O539" i="27"/>
  <c r="O540" i="27"/>
  <c r="O541" i="27"/>
  <c r="O542" i="27"/>
  <c r="O543" i="27"/>
  <c r="O544" i="27"/>
  <c r="O545" i="27"/>
  <c r="O546" i="27"/>
  <c r="O547" i="27"/>
  <c r="O548" i="27"/>
  <c r="O549" i="27"/>
  <c r="O550" i="27"/>
  <c r="O551" i="27"/>
  <c r="O552" i="27"/>
  <c r="O553" i="27"/>
  <c r="O554" i="27"/>
  <c r="O555" i="27"/>
  <c r="O556" i="27"/>
  <c r="O557" i="27"/>
  <c r="O558" i="27"/>
  <c r="O559" i="27"/>
  <c r="O560" i="27"/>
  <c r="O561" i="27"/>
  <c r="O562" i="27"/>
  <c r="O563" i="27"/>
  <c r="O564" i="27"/>
  <c r="O565" i="27"/>
  <c r="O566" i="27"/>
  <c r="O567" i="27"/>
  <c r="O568" i="27"/>
  <c r="O569" i="27"/>
  <c r="O570" i="27"/>
  <c r="O571" i="27"/>
  <c r="O572" i="27"/>
  <c r="O573" i="27"/>
  <c r="O574" i="27"/>
  <c r="O575" i="27"/>
  <c r="O576" i="27"/>
  <c r="O577" i="27"/>
  <c r="O578" i="27"/>
  <c r="O579" i="27"/>
  <c r="O580" i="27"/>
  <c r="O581" i="27"/>
  <c r="O582" i="27"/>
  <c r="O583" i="27"/>
  <c r="O584" i="27"/>
  <c r="O585" i="27"/>
  <c r="O586" i="27"/>
  <c r="O587" i="27"/>
  <c r="O588" i="27"/>
  <c r="O589" i="27"/>
  <c r="O590" i="27"/>
  <c r="O591" i="27"/>
  <c r="O592" i="27"/>
  <c r="O593" i="27"/>
  <c r="O594" i="27"/>
  <c r="O595" i="27"/>
  <c r="O596" i="27"/>
  <c r="O597" i="27"/>
  <c r="O598" i="27"/>
  <c r="O599" i="27"/>
  <c r="O600" i="27"/>
  <c r="O601" i="27"/>
  <c r="O602" i="27"/>
  <c r="O603" i="27"/>
  <c r="O604" i="27"/>
  <c r="O605" i="27"/>
  <c r="O606" i="27"/>
  <c r="O607" i="27"/>
  <c r="O608" i="27"/>
  <c r="O609" i="27"/>
  <c r="O610" i="27"/>
  <c r="O611" i="27"/>
  <c r="O612" i="27"/>
  <c r="O613" i="27"/>
  <c r="O614" i="27"/>
  <c r="O615" i="27"/>
  <c r="O616" i="27"/>
  <c r="O617" i="27"/>
  <c r="O618" i="27"/>
  <c r="O619" i="27"/>
  <c r="O620" i="27"/>
  <c r="O621" i="27"/>
  <c r="O622" i="27"/>
  <c r="O623" i="27"/>
  <c r="O624" i="27"/>
  <c r="O625" i="27"/>
  <c r="O626" i="27"/>
  <c r="O627" i="27"/>
  <c r="O628" i="27"/>
  <c r="O629" i="27"/>
  <c r="O630" i="27"/>
  <c r="O631" i="27"/>
  <c r="O632" i="27"/>
  <c r="O633" i="27"/>
  <c r="O634" i="27"/>
  <c r="O635" i="27"/>
  <c r="O636" i="27"/>
  <c r="O637" i="27"/>
  <c r="O638" i="27"/>
  <c r="O639" i="27"/>
  <c r="O640" i="27"/>
  <c r="O641" i="27"/>
  <c r="O642" i="27"/>
  <c r="O643" i="27"/>
  <c r="O644" i="27"/>
  <c r="O645" i="27"/>
  <c r="O646" i="27"/>
  <c r="O647" i="27"/>
  <c r="O648" i="27"/>
  <c r="O649" i="27"/>
  <c r="O650" i="27"/>
  <c r="O651" i="27"/>
  <c r="O652" i="27"/>
  <c r="O653" i="27"/>
  <c r="O654" i="27"/>
  <c r="O655" i="27"/>
  <c r="O656" i="27"/>
  <c r="O657" i="27"/>
  <c r="O658" i="27"/>
  <c r="O659" i="27"/>
  <c r="O660" i="27"/>
  <c r="O661" i="27"/>
  <c r="O662" i="27"/>
  <c r="O663" i="27"/>
  <c r="O664" i="27"/>
  <c r="O665" i="27"/>
  <c r="O666" i="27"/>
  <c r="O667" i="27"/>
  <c r="O668" i="27"/>
  <c r="O670" i="27"/>
  <c r="O671" i="27"/>
  <c r="O672" i="27"/>
  <c r="O673" i="27"/>
  <c r="O674" i="27"/>
  <c r="O675" i="27"/>
  <c r="O676" i="27"/>
  <c r="O677" i="27"/>
  <c r="O678" i="27"/>
  <c r="O679" i="27"/>
  <c r="O680" i="27"/>
  <c r="O681" i="27"/>
  <c r="O682" i="27"/>
  <c r="O683" i="27"/>
  <c r="O684" i="27"/>
  <c r="O685" i="27"/>
  <c r="O686" i="27"/>
  <c r="O687" i="27"/>
  <c r="O688" i="27"/>
  <c r="O689" i="27"/>
  <c r="O690" i="27"/>
  <c r="O691" i="27"/>
  <c r="O692" i="27"/>
  <c r="O693" i="27"/>
  <c r="O694" i="27"/>
  <c r="O695" i="27"/>
  <c r="O696" i="27"/>
  <c r="O697" i="27"/>
  <c r="O698" i="27"/>
  <c r="O699" i="27"/>
  <c r="O700" i="27"/>
  <c r="O701" i="27"/>
  <c r="O702" i="27"/>
  <c r="O703" i="27"/>
  <c r="O704" i="27"/>
  <c r="O705" i="27"/>
  <c r="O706" i="27"/>
  <c r="O707" i="27"/>
  <c r="O708" i="27"/>
  <c r="O709" i="27"/>
  <c r="O710" i="27"/>
  <c r="O711" i="27"/>
  <c r="O712" i="27"/>
  <c r="O713" i="27"/>
  <c r="O714" i="27"/>
  <c r="O715" i="27"/>
  <c r="O716" i="27"/>
  <c r="O717" i="27"/>
  <c r="O718" i="27"/>
  <c r="O719" i="27"/>
  <c r="O720" i="27"/>
  <c r="O721" i="27"/>
  <c r="O722" i="27"/>
  <c r="O723" i="27"/>
  <c r="O724" i="27"/>
  <c r="O725" i="27"/>
  <c r="O726" i="27"/>
  <c r="O727" i="27"/>
  <c r="O728" i="27"/>
  <c r="O729" i="27"/>
  <c r="O730" i="27"/>
  <c r="O731" i="27"/>
  <c r="O732" i="27"/>
  <c r="O733" i="27"/>
  <c r="O734" i="27"/>
  <c r="O735" i="27"/>
  <c r="O736" i="27"/>
  <c r="O737" i="27"/>
  <c r="O738" i="27"/>
  <c r="O739" i="27"/>
  <c r="O740" i="27"/>
  <c r="O741" i="27"/>
  <c r="O742" i="27"/>
  <c r="O743" i="27"/>
  <c r="O744" i="27"/>
  <c r="O745" i="27"/>
  <c r="O746" i="27"/>
  <c r="O747" i="27"/>
  <c r="O748" i="27"/>
  <c r="O749" i="27"/>
  <c r="O750" i="27"/>
  <c r="O751" i="27"/>
  <c r="O752" i="27"/>
  <c r="O753" i="27"/>
  <c r="O754" i="27"/>
  <c r="O755" i="27"/>
  <c r="O756" i="27"/>
  <c r="O757" i="27"/>
  <c r="O758" i="27"/>
  <c r="O759" i="27"/>
  <c r="O760" i="27"/>
  <c r="O761" i="27"/>
  <c r="O762" i="27"/>
  <c r="O763" i="27"/>
  <c r="O764" i="27"/>
  <c r="O765" i="27"/>
  <c r="O766" i="27"/>
  <c r="O767" i="27"/>
  <c r="O768" i="27"/>
  <c r="O769" i="27"/>
  <c r="O770" i="27"/>
  <c r="O771" i="27"/>
  <c r="O772" i="27"/>
  <c r="O773" i="27"/>
  <c r="O774" i="27"/>
  <c r="O775" i="27"/>
  <c r="O776" i="27"/>
  <c r="O777" i="27"/>
  <c r="O778" i="27"/>
  <c r="O779" i="27"/>
  <c r="O780" i="27"/>
  <c r="O781" i="27"/>
  <c r="O782" i="27"/>
  <c r="O783" i="27"/>
  <c r="O784" i="27"/>
  <c r="O785" i="27"/>
  <c r="O786" i="27"/>
  <c r="O787" i="27"/>
  <c r="O788" i="27"/>
  <c r="O789" i="27"/>
  <c r="O790" i="27"/>
  <c r="O791" i="27"/>
  <c r="O792" i="27"/>
  <c r="O793" i="27"/>
  <c r="O794" i="27"/>
  <c r="O795" i="27"/>
  <c r="O796" i="27"/>
  <c r="O797" i="27"/>
  <c r="O798" i="27"/>
  <c r="O799" i="27"/>
  <c r="O800" i="27"/>
  <c r="O801" i="27"/>
  <c r="O802" i="27"/>
  <c r="O803" i="27"/>
  <c r="O804" i="27"/>
  <c r="O805" i="27"/>
  <c r="O806" i="27"/>
  <c r="O807" i="27"/>
  <c r="O808" i="27"/>
  <c r="O870" i="27"/>
  <c r="O810" i="27"/>
  <c r="O811" i="27"/>
  <c r="O812" i="27"/>
  <c r="O813" i="27"/>
  <c r="O814" i="27"/>
  <c r="O815" i="27"/>
  <c r="O816" i="27"/>
  <c r="O817" i="27"/>
  <c r="O818" i="27"/>
  <c r="O819" i="27"/>
  <c r="O820" i="27"/>
  <c r="O821" i="27"/>
  <c r="O822" i="27"/>
  <c r="O823" i="27"/>
  <c r="O824" i="27"/>
  <c r="O825" i="27"/>
  <c r="O826" i="27"/>
  <c r="O827" i="27"/>
  <c r="O828" i="27"/>
  <c r="O829" i="27"/>
  <c r="O830" i="27"/>
  <c r="O831" i="27"/>
  <c r="O832" i="27"/>
  <c r="O833" i="27"/>
  <c r="O834" i="27"/>
  <c r="O836" i="27"/>
  <c r="O837" i="27"/>
  <c r="O838" i="27"/>
  <c r="O839" i="27"/>
  <c r="O840" i="27"/>
  <c r="O841" i="27"/>
  <c r="O842" i="27"/>
  <c r="O843" i="27"/>
  <c r="O844" i="27"/>
  <c r="O845" i="27"/>
  <c r="O846" i="27"/>
  <c r="O847" i="27"/>
  <c r="O848" i="27"/>
  <c r="O849" i="27"/>
  <c r="O850" i="27"/>
  <c r="O851" i="27"/>
  <c r="O852" i="27"/>
  <c r="O853" i="27"/>
  <c r="O854" i="27"/>
  <c r="O855" i="27"/>
  <c r="O856" i="27"/>
  <c r="O857" i="27"/>
  <c r="O858" i="27"/>
  <c r="O859" i="27"/>
  <c r="O860" i="27"/>
  <c r="O861" i="27"/>
  <c r="O862" i="27"/>
  <c r="O863" i="27"/>
  <c r="O864" i="27"/>
  <c r="O865" i="27"/>
  <c r="O866" i="27"/>
  <c r="O867" i="27"/>
  <c r="O868" i="27"/>
  <c r="O869" i="27"/>
  <c r="O895" i="27"/>
  <c r="O871" i="27"/>
  <c r="O872" i="27"/>
  <c r="O873" i="27"/>
  <c r="O874" i="27"/>
  <c r="O875" i="27"/>
  <c r="O876" i="27"/>
  <c r="O877" i="27"/>
  <c r="O878" i="27"/>
  <c r="O879" i="27"/>
  <c r="O881" i="27"/>
  <c r="O882" i="27"/>
  <c r="O883" i="27"/>
  <c r="O884" i="27"/>
  <c r="O885" i="27"/>
  <c r="O886" i="27"/>
  <c r="O887" i="27"/>
  <c r="O888" i="27"/>
  <c r="O889" i="27"/>
  <c r="O890" i="27"/>
  <c r="O891" i="27"/>
  <c r="O892" i="27"/>
  <c r="O893" i="27"/>
  <c r="O894" i="27"/>
  <c r="O897" i="27"/>
  <c r="O896" i="27"/>
  <c r="O809" i="27"/>
  <c r="O898" i="27"/>
  <c r="O899" i="27"/>
  <c r="O900" i="27"/>
  <c r="O901" i="27"/>
  <c r="O902" i="27"/>
  <c r="O903" i="27"/>
  <c r="O904" i="27"/>
  <c r="O905" i="27"/>
  <c r="O906" i="27"/>
  <c r="O907" i="27"/>
  <c r="O908" i="27"/>
  <c r="O909" i="27"/>
  <c r="O910" i="27"/>
  <c r="O911" i="27"/>
  <c r="O912" i="27"/>
  <c r="O913" i="27"/>
  <c r="O914" i="27"/>
  <c r="O916" i="27"/>
  <c r="O917" i="27"/>
  <c r="O918" i="27"/>
  <c r="O919" i="27"/>
  <c r="O920" i="27"/>
  <c r="O921" i="27"/>
  <c r="O922" i="27"/>
  <c r="O923" i="27"/>
  <c r="O924" i="27"/>
  <c r="O925" i="27"/>
  <c r="O926" i="27"/>
  <c r="O927" i="27"/>
  <c r="O928" i="27"/>
  <c r="O929" i="27"/>
  <c r="O930" i="27"/>
  <c r="O931" i="27"/>
  <c r="O932" i="27"/>
  <c r="O933" i="27"/>
  <c r="O934" i="27"/>
  <c r="O935" i="27"/>
  <c r="O936" i="27"/>
  <c r="O937" i="27"/>
  <c r="O938" i="27"/>
  <c r="O939" i="27"/>
  <c r="O940" i="27"/>
  <c r="O941" i="27"/>
  <c r="O942" i="27"/>
  <c r="O943" i="27"/>
  <c r="O944" i="27"/>
  <c r="O945" i="27"/>
  <c r="O946" i="27"/>
  <c r="O947" i="27"/>
  <c r="O948" i="27"/>
  <c r="O949" i="27"/>
  <c r="O950" i="27"/>
  <c r="O951" i="27"/>
  <c r="O952" i="27"/>
  <c r="O953" i="27"/>
  <c r="O954" i="27"/>
  <c r="O955" i="27"/>
  <c r="O956" i="27"/>
  <c r="O957" i="27"/>
  <c r="O958" i="27"/>
  <c r="O959" i="27"/>
  <c r="O960" i="27"/>
  <c r="O961" i="27"/>
  <c r="O962" i="27"/>
  <c r="O963" i="27"/>
  <c r="O964" i="27"/>
  <c r="O965" i="27"/>
  <c r="O966" i="27"/>
  <c r="O967" i="27"/>
  <c r="O969" i="27"/>
  <c r="O970" i="27"/>
  <c r="O971" i="27"/>
  <c r="O972" i="27"/>
  <c r="O973" i="27"/>
  <c r="O974" i="27"/>
  <c r="O976" i="27"/>
  <c r="O977" i="27"/>
  <c r="O978" i="27"/>
  <c r="O979" i="27"/>
  <c r="O980" i="27"/>
  <c r="O981" i="27"/>
  <c r="O982" i="27"/>
  <c r="O983" i="27"/>
  <c r="O984" i="27"/>
  <c r="O985" i="27"/>
  <c r="O986" i="27"/>
  <c r="O987" i="27"/>
  <c r="O988" i="27"/>
  <c r="O989" i="27"/>
  <c r="O990" i="27"/>
  <c r="O991" i="27"/>
  <c r="O992" i="27"/>
  <c r="O993" i="27"/>
  <c r="O994" i="27"/>
  <c r="O995" i="27"/>
  <c r="O996" i="27"/>
  <c r="O997" i="27"/>
  <c r="O998" i="27"/>
  <c r="O999" i="27"/>
  <c r="O1000" i="27"/>
  <c r="O1001" i="27"/>
  <c r="O1002" i="27"/>
  <c r="O1003" i="27"/>
  <c r="O1004" i="27"/>
  <c r="O1005" i="27"/>
  <c r="O1006" i="27"/>
  <c r="O1007" i="27"/>
  <c r="O1008" i="27"/>
  <c r="O1009" i="27"/>
  <c r="O1010" i="27"/>
  <c r="O1011" i="27"/>
  <c r="O1012" i="27"/>
  <c r="O1013" i="27"/>
  <c r="O1014" i="27"/>
  <c r="O1015" i="27"/>
  <c r="O1016" i="27"/>
  <c r="O1017" i="27"/>
  <c r="O1018" i="27"/>
  <c r="O1019" i="27"/>
  <c r="O1020" i="27"/>
  <c r="O1021" i="27"/>
  <c r="O1022" i="27"/>
  <c r="O1023" i="27"/>
  <c r="O1024" i="27"/>
  <c r="O1025" i="27"/>
  <c r="O1026" i="27"/>
  <c r="O1027" i="27"/>
  <c r="O1028" i="27"/>
  <c r="O1029" i="27"/>
  <c r="O1030" i="27"/>
  <c r="O1031" i="27"/>
  <c r="O1032" i="27"/>
  <c r="O1033" i="27"/>
  <c r="O1034" i="27"/>
  <c r="O1035" i="27"/>
  <c r="O1036" i="27"/>
  <c r="O1037" i="27"/>
  <c r="O1038" i="27"/>
  <c r="O1039" i="27"/>
  <c r="O1040" i="27"/>
  <c r="O1041" i="27"/>
  <c r="O1042" i="27"/>
  <c r="O1043" i="27"/>
  <c r="O1044" i="27"/>
  <c r="O1045" i="27"/>
  <c r="O1046" i="27"/>
  <c r="O1048" i="27"/>
  <c r="O1049" i="27"/>
  <c r="O1050" i="27"/>
  <c r="O1051" i="27"/>
  <c r="O1052" i="27"/>
  <c r="O1053" i="27"/>
  <c r="O1054" i="27"/>
  <c r="O1055" i="27"/>
  <c r="O1056" i="27"/>
  <c r="O1057" i="27"/>
  <c r="O1058" i="27"/>
  <c r="O1059" i="27"/>
  <c r="O1060" i="27"/>
  <c r="O1061" i="27"/>
  <c r="O1062" i="27"/>
  <c r="O1063" i="27"/>
  <c r="O1064" i="27"/>
  <c r="O1065" i="27"/>
  <c r="O1066" i="27"/>
  <c r="O1067" i="27"/>
  <c r="O1068" i="27"/>
  <c r="O1069" i="27"/>
  <c r="O1070" i="27"/>
  <c r="O1071" i="27"/>
  <c r="O1072" i="27"/>
  <c r="O1074" i="27"/>
  <c r="O1075" i="27"/>
  <c r="O1076" i="27"/>
  <c r="O1077" i="27"/>
  <c r="O1078" i="27"/>
  <c r="O1079" i="27"/>
  <c r="O1080" i="27"/>
  <c r="O1081" i="27"/>
  <c r="O1082" i="27"/>
  <c r="O1083" i="27"/>
  <c r="O1084" i="27"/>
  <c r="O1085" i="27"/>
  <c r="O1086" i="27"/>
  <c r="O1087" i="27"/>
  <c r="O1089" i="27"/>
  <c r="O1090" i="27"/>
  <c r="O1117" i="27"/>
  <c r="O1118" i="27"/>
  <c r="O1119" i="27"/>
  <c r="O1120" i="27"/>
  <c r="O1121" i="27"/>
  <c r="O1122" i="27"/>
  <c r="O1123" i="27"/>
  <c r="O1124" i="27"/>
  <c r="O1125" i="27"/>
  <c r="O1127" i="27"/>
  <c r="O1128" i="27"/>
  <c r="O1132" i="27"/>
  <c r="O1130" i="27"/>
  <c r="O1131" i="27"/>
  <c r="O1133" i="27"/>
  <c r="O1143" i="27"/>
  <c r="O1134" i="27"/>
  <c r="O1135" i="27"/>
  <c r="O1136" i="27"/>
  <c r="O1137" i="27"/>
  <c r="O1138" i="27"/>
  <c r="O1139" i="27"/>
  <c r="O1140" i="27"/>
  <c r="O1141" i="27"/>
  <c r="O1142" i="27"/>
  <c r="O1129" i="27"/>
  <c r="O1144" i="27"/>
  <c r="O1145" i="27"/>
  <c r="O1146" i="27"/>
  <c r="O1147" i="27"/>
  <c r="O1148" i="27"/>
  <c r="O1149" i="27"/>
  <c r="O1150" i="27"/>
  <c r="O1151" i="27"/>
  <c r="O1152" i="27"/>
  <c r="O1153" i="27"/>
  <c r="O1154" i="27"/>
  <c r="O1155" i="27"/>
  <c r="O1157" i="27"/>
  <c r="O1161" i="27"/>
  <c r="O1162" i="27"/>
  <c r="O1163" i="27"/>
  <c r="O1164" i="27"/>
  <c r="O1165" i="27"/>
  <c r="O1166" i="27"/>
  <c r="O1167" i="27"/>
  <c r="O1168" i="27"/>
  <c r="O1169" i="27"/>
  <c r="O1170" i="27"/>
  <c r="O1171" i="27"/>
  <c r="O1172" i="27"/>
  <c r="O1173" i="27"/>
  <c r="O1174" i="27"/>
  <c r="O1175" i="27"/>
  <c r="O1176" i="27"/>
  <c r="O1177" i="27"/>
  <c r="O1178" i="27"/>
  <c r="O1179" i="27"/>
  <c r="O1180" i="27"/>
  <c r="O1181" i="27"/>
  <c r="O1182" i="27"/>
  <c r="O1183" i="27"/>
  <c r="O1184" i="27"/>
  <c r="O1185" i="27"/>
  <c r="O1186" i="27"/>
  <c r="O1187" i="27"/>
  <c r="O1188" i="27"/>
  <c r="O1189" i="27"/>
  <c r="O1190" i="27"/>
  <c r="O1191" i="27"/>
  <c r="O1192" i="27"/>
  <c r="O1193" i="27"/>
  <c r="O1194" i="27"/>
  <c r="O1195" i="27"/>
  <c r="O1196" i="27"/>
  <c r="O1197" i="27"/>
  <c r="O1198" i="27"/>
  <c r="O1199" i="27"/>
  <c r="O1201" i="27"/>
  <c r="O1202" i="27"/>
  <c r="O1203" i="27"/>
  <c r="O1204" i="27"/>
  <c r="O1205" i="27"/>
  <c r="O1206" i="27"/>
  <c r="O1207" i="27"/>
  <c r="O1209" i="27"/>
  <c r="O1210" i="27"/>
  <c r="O1211" i="27"/>
  <c r="O1212" i="27"/>
  <c r="O1213" i="27"/>
  <c r="O1214" i="27"/>
  <c r="O1215" i="27"/>
  <c r="O1216" i="27"/>
  <c r="O1217" i="27"/>
  <c r="O1218" i="27"/>
  <c r="O1219" i="27"/>
  <c r="O1220" i="27"/>
  <c r="O1221" i="27"/>
  <c r="O1222" i="27"/>
  <c r="O1223" i="27"/>
  <c r="O1224" i="27"/>
  <c r="O1225" i="27"/>
  <c r="O1226" i="27"/>
  <c r="O1227" i="27"/>
  <c r="O1228" i="27"/>
  <c r="O1229" i="27"/>
  <c r="O1230" i="27"/>
  <c r="O1231" i="27"/>
  <c r="O1232" i="27"/>
  <c r="O1234" i="27"/>
  <c r="O1235" i="27"/>
  <c r="O1236" i="27"/>
  <c r="O1237" i="27"/>
  <c r="O1238" i="27"/>
  <c r="O1239" i="27"/>
  <c r="O1240" i="27"/>
  <c r="O1241" i="27"/>
  <c r="O1242" i="27"/>
  <c r="O1243" i="27"/>
  <c r="O1244" i="27"/>
  <c r="O1245" i="27"/>
  <c r="O1246" i="27"/>
  <c r="O1247" i="27"/>
  <c r="O1248" i="27"/>
  <c r="O1249" i="27"/>
  <c r="O1250" i="27"/>
  <c r="O1251" i="27"/>
  <c r="O1252" i="27"/>
  <c r="O1253" i="27"/>
  <c r="O1254" i="27"/>
  <c r="O1255" i="27"/>
  <c r="O1256" i="27"/>
  <c r="O1257" i="27"/>
  <c r="O1258" i="27"/>
  <c r="O1259" i="27"/>
  <c r="O1260" i="27"/>
  <c r="O1311" i="27"/>
  <c r="O1262" i="27"/>
  <c r="O1263" i="27"/>
  <c r="O1264" i="27"/>
  <c r="O1265" i="27"/>
  <c r="O1266" i="27"/>
  <c r="O1268" i="27"/>
  <c r="O1270" i="27"/>
  <c r="O1271" i="27"/>
  <c r="O1272" i="27"/>
  <c r="O1273" i="27"/>
  <c r="O1274" i="27"/>
  <c r="O1275" i="27"/>
  <c r="O1276" i="27"/>
  <c r="O1277" i="27"/>
  <c r="O1278" i="27"/>
  <c r="O1279" i="27"/>
  <c r="O1280" i="27"/>
  <c r="O1281" i="27"/>
  <c r="O1282" i="27"/>
  <c r="O1283" i="27"/>
  <c r="O1284" i="27"/>
  <c r="O1285" i="27"/>
  <c r="O1286" i="27"/>
  <c r="O1287" i="27"/>
  <c r="O1288" i="27"/>
  <c r="O1289" i="27"/>
  <c r="O1291" i="27"/>
  <c r="O1292" i="27"/>
  <c r="O1293" i="27"/>
  <c r="O1294" i="27"/>
  <c r="O1296" i="27"/>
  <c r="O1297" i="27"/>
  <c r="O1298" i="27"/>
  <c r="O1299" i="27"/>
  <c r="O1300" i="27"/>
  <c r="O1301" i="27"/>
  <c r="O1302" i="27"/>
  <c r="O1303" i="27"/>
  <c r="O1304" i="27"/>
  <c r="O1305" i="27"/>
  <c r="O1306" i="27"/>
  <c r="O1307" i="27"/>
  <c r="O1308" i="27"/>
  <c r="O1309" i="27"/>
  <c r="O1310" i="27"/>
  <c r="O1261" i="27"/>
  <c r="O1312" i="27"/>
  <c r="O1313" i="27"/>
  <c r="O1314" i="27"/>
  <c r="O1315" i="27"/>
  <c r="O1316" i="27"/>
  <c r="O1317" i="27"/>
  <c r="O1318" i="27"/>
  <c r="O1319" i="27"/>
  <c r="O1320" i="27"/>
  <c r="O1321" i="27"/>
  <c r="O1322" i="27"/>
  <c r="O1323" i="27"/>
  <c r="O1324" i="27"/>
  <c r="O1325" i="27"/>
  <c r="O1326" i="27"/>
  <c r="O1327" i="27"/>
  <c r="O1328" i="27"/>
  <c r="O1329" i="27"/>
  <c r="O1330" i="27"/>
  <c r="O1331" i="27"/>
  <c r="O1333" i="27"/>
  <c r="O1334" i="27"/>
  <c r="O1335" i="27"/>
  <c r="O1336" i="27"/>
  <c r="O1337" i="27"/>
  <c r="O1338" i="27"/>
  <c r="O1339" i="27"/>
  <c r="O1340" i="27"/>
  <c r="O1341" i="27"/>
  <c r="O1342" i="27"/>
  <c r="O1343" i="27"/>
  <c r="O1344" i="27"/>
  <c r="O1345" i="27"/>
  <c r="O1346" i="27"/>
  <c r="O1347" i="27"/>
  <c r="O1348" i="27"/>
  <c r="O1349" i="27"/>
  <c r="O1350" i="27"/>
  <c r="O1351" i="27"/>
  <c r="O1352" i="27"/>
  <c r="O1353" i="27"/>
  <c r="O1355" i="27"/>
  <c r="O1356" i="27"/>
  <c r="O1357" i="27"/>
  <c r="O1358" i="27"/>
  <c r="O1359" i="27"/>
  <c r="O1360" i="27"/>
  <c r="O1361" i="27"/>
  <c r="O1362" i="27"/>
  <c r="O1363" i="27"/>
  <c r="O1364" i="27"/>
  <c r="O1365" i="27"/>
  <c r="O1366" i="27"/>
  <c r="O1367" i="27"/>
  <c r="O1368" i="27"/>
  <c r="O1369" i="27"/>
  <c r="O1370" i="27"/>
  <c r="O1371" i="27"/>
  <c r="O1372" i="27"/>
  <c r="O1373" i="27"/>
  <c r="O1374" i="27"/>
  <c r="O1375" i="27"/>
  <c r="O1376" i="27"/>
  <c r="O1377" i="27"/>
  <c r="O1378" i="27"/>
  <c r="O1379" i="27"/>
  <c r="O1380" i="27"/>
  <c r="O1381" i="27"/>
  <c r="O1382" i="27"/>
  <c r="O1383" i="27"/>
  <c r="O1384" i="27"/>
  <c r="O1385" i="27"/>
  <c r="O1386" i="27"/>
  <c r="O1387" i="27"/>
  <c r="O1388" i="27"/>
  <c r="O1389" i="27"/>
  <c r="O1390" i="27"/>
  <c r="O1391" i="27"/>
  <c r="O1392" i="27"/>
  <c r="O1393" i="27"/>
  <c r="O1394" i="27"/>
  <c r="O1395" i="27"/>
  <c r="O1396" i="27"/>
  <c r="O1397" i="27"/>
  <c r="O1398" i="27"/>
  <c r="O1399" i="27"/>
  <c r="O1400" i="27"/>
  <c r="O1401" i="27"/>
  <c r="O1402" i="27"/>
  <c r="O1403" i="27"/>
  <c r="O1404" i="27"/>
  <c r="O1405" i="27"/>
  <c r="O1407" i="27"/>
  <c r="O1408" i="27"/>
  <c r="O1409" i="27"/>
  <c r="O1410" i="27"/>
  <c r="O1411" i="27"/>
  <c r="O1412" i="27"/>
  <c r="O1413" i="27"/>
  <c r="O1414" i="27"/>
  <c r="O1415" i="27"/>
  <c r="O1416" i="27"/>
  <c r="O1417" i="27"/>
  <c r="O1418" i="27"/>
  <c r="O1419" i="27"/>
  <c r="O1420" i="27"/>
  <c r="O1421" i="27"/>
  <c r="O1422" i="27"/>
  <c r="O1423" i="27"/>
  <c r="O1424" i="27"/>
  <c r="O1425" i="27"/>
  <c r="O1426" i="27"/>
  <c r="O1427" i="27"/>
  <c r="O1428" i="27"/>
  <c r="O1429" i="27"/>
  <c r="O1430" i="27"/>
  <c r="O1431" i="27"/>
  <c r="O1432" i="27"/>
  <c r="O1433" i="27"/>
  <c r="O1434" i="27"/>
  <c r="O1435" i="27"/>
  <c r="O1436" i="27"/>
  <c r="O1437" i="27"/>
  <c r="O1438" i="27"/>
  <c r="O1439" i="27"/>
  <c r="O1440" i="27"/>
  <c r="O1441" i="27"/>
  <c r="O1442" i="27"/>
  <c r="O1443" i="27"/>
  <c r="O1444" i="27"/>
  <c r="O1445" i="27"/>
  <c r="O1446" i="27"/>
  <c r="O1447" i="27"/>
  <c r="O1448" i="27"/>
  <c r="O1449" i="27"/>
  <c r="O1450" i="27"/>
  <c r="O1451" i="27"/>
  <c r="O1452" i="27"/>
  <c r="O1453" i="27"/>
  <c r="O1454" i="27"/>
  <c r="O1455" i="27"/>
  <c r="O1456" i="27"/>
  <c r="O1457" i="27"/>
  <c r="O1458" i="27"/>
  <c r="O1459" i="27"/>
  <c r="O1460" i="27"/>
  <c r="O1461" i="27"/>
  <c r="O1462" i="27"/>
  <c r="O1463" i="27"/>
  <c r="O1464" i="27"/>
  <c r="O1465" i="27"/>
  <c r="O1466" i="27"/>
  <c r="O1468" i="27"/>
  <c r="O1469" i="27"/>
  <c r="O1470" i="27"/>
  <c r="O1471" i="27"/>
  <c r="O1472" i="27"/>
  <c r="O1473" i="27"/>
  <c r="O1474" i="27"/>
  <c r="O1475" i="27"/>
  <c r="O1476" i="27"/>
  <c r="O1477" i="27"/>
  <c r="O1478" i="27"/>
  <c r="O1479" i="27"/>
  <c r="O1480" i="27"/>
  <c r="O1481" i="27"/>
  <c r="O1482" i="27"/>
  <c r="O1483" i="27"/>
  <c r="O1484" i="27"/>
  <c r="O1485" i="27"/>
  <c r="O1486" i="27"/>
  <c r="O1487" i="27"/>
  <c r="O1488" i="27"/>
  <c r="O1489" i="27"/>
  <c r="O1490" i="27"/>
  <c r="O1491" i="27"/>
  <c r="O1492" i="27"/>
  <c r="O1493" i="27"/>
  <c r="O1494" i="27"/>
  <c r="O1495" i="27"/>
  <c r="O1496" i="27"/>
  <c r="O1497" i="27"/>
  <c r="O1498" i="27"/>
  <c r="O1499" i="27"/>
  <c r="O1500" i="27"/>
  <c r="O1501" i="27"/>
  <c r="O1502" i="27"/>
  <c r="O1503" i="27"/>
  <c r="O1504" i="27"/>
  <c r="O1506" i="27"/>
  <c r="O1507" i="27"/>
  <c r="O1508" i="27"/>
  <c r="O1509" i="27"/>
  <c r="O1510" i="27"/>
  <c r="O1511" i="27"/>
  <c r="O1512" i="27"/>
  <c r="O1513" i="27"/>
  <c r="O1514" i="27"/>
  <c r="O1515" i="27"/>
  <c r="O1516" i="27"/>
  <c r="O1517" i="27"/>
  <c r="O1518" i="27"/>
  <c r="O1519" i="27"/>
  <c r="O1520" i="27"/>
  <c r="O1521" i="27"/>
  <c r="O1522" i="27"/>
  <c r="O1523" i="27"/>
  <c r="O1524" i="27"/>
  <c r="O1525" i="27"/>
  <c r="O1526" i="27"/>
  <c r="O1527" i="27"/>
  <c r="O1528" i="27"/>
  <c r="O1529" i="27"/>
  <c r="O1530" i="27"/>
  <c r="O1531" i="27"/>
  <c r="O1532" i="27"/>
  <c r="O1533" i="27"/>
  <c r="O1534" i="27"/>
  <c r="O1535" i="27"/>
  <c r="O1536" i="27"/>
  <c r="O1537" i="27"/>
  <c r="O1538" i="27"/>
  <c r="O1539" i="27"/>
  <c r="O1540" i="27"/>
  <c r="O1541" i="27"/>
  <c r="O1542" i="27"/>
  <c r="O1543" i="27"/>
  <c r="O1544" i="27"/>
  <c r="O1545" i="27"/>
  <c r="O1546" i="27"/>
  <c r="O1547" i="27"/>
  <c r="O1548" i="27"/>
  <c r="O1549" i="27"/>
  <c r="O1563" i="27"/>
  <c r="O1551" i="27"/>
  <c r="O1552" i="27"/>
  <c r="O1553" i="27"/>
  <c r="O1554" i="27"/>
  <c r="O1555" i="27"/>
  <c r="O1556" i="27"/>
  <c r="O1557" i="27"/>
  <c r="O1558" i="27"/>
  <c r="O1559" i="27"/>
  <c r="O1560" i="27"/>
  <c r="O1561" i="27"/>
  <c r="O1562" i="27"/>
  <c r="O1550" i="27"/>
  <c r="O1564" i="27"/>
  <c r="O1565" i="27"/>
  <c r="O1566" i="27"/>
  <c r="O1567" i="27"/>
  <c r="O1568" i="27"/>
  <c r="O1569" i="27"/>
  <c r="O1570" i="27"/>
  <c r="O1571" i="27"/>
  <c r="O1572" i="27"/>
  <c r="O1573" i="27"/>
  <c r="O1574" i="27"/>
  <c r="O1575" i="27"/>
  <c r="O1576" i="27"/>
  <c r="O1577" i="27"/>
  <c r="O1578" i="27"/>
  <c r="O1579" i="27"/>
  <c r="O1580" i="27"/>
  <c r="O1581" i="27"/>
  <c r="O1582" i="27"/>
  <c r="O1583" i="27"/>
  <c r="O1584" i="27"/>
  <c r="O1585" i="27"/>
  <c r="O1586" i="27"/>
  <c r="O1587" i="27"/>
  <c r="O1588" i="27"/>
  <c r="O1589" i="27"/>
  <c r="O1590" i="27"/>
  <c r="O1591" i="27"/>
  <c r="O1592" i="27"/>
  <c r="O1593" i="27"/>
  <c r="O1594" i="27"/>
  <c r="O1595" i="27"/>
  <c r="O1596" i="27"/>
  <c r="O1597" i="27"/>
  <c r="O1598" i="27"/>
  <c r="O1599" i="27"/>
  <c r="O1600" i="27"/>
  <c r="O1601" i="27"/>
  <c r="O1602" i="27"/>
  <c r="O1603" i="27"/>
  <c r="O1604" i="27"/>
  <c r="O1605" i="27"/>
  <c r="O1606" i="27"/>
  <c r="O1607" i="27"/>
  <c r="O1608" i="27"/>
  <c r="O1609" i="27"/>
  <c r="O1610" i="27"/>
  <c r="O1611" i="27"/>
  <c r="O1612" i="27"/>
  <c r="O1613" i="27"/>
  <c r="O1614" i="27"/>
  <c r="O1615" i="27"/>
  <c r="O1616" i="27"/>
  <c r="O1617" i="27"/>
  <c r="O1618" i="27"/>
  <c r="O1619" i="27"/>
  <c r="O1620" i="27"/>
  <c r="O1621" i="27"/>
  <c r="O1622" i="27"/>
  <c r="O1623" i="27"/>
  <c r="O1624" i="27"/>
  <c r="O1625" i="27"/>
  <c r="O1626" i="27"/>
  <c r="O1627" i="27"/>
  <c r="O1628" i="27"/>
  <c r="O1629" i="27"/>
  <c r="O1630" i="27"/>
  <c r="O1631" i="27"/>
  <c r="O1632" i="27"/>
  <c r="O1633" i="27"/>
  <c r="O1634" i="27"/>
  <c r="O1635" i="27"/>
  <c r="O1636" i="27"/>
  <c r="O1637" i="27"/>
  <c r="O1638" i="27"/>
  <c r="O1639" i="27"/>
  <c r="O1640" i="27"/>
  <c r="O1641" i="27"/>
  <c r="O1642" i="27"/>
  <c r="O1643" i="27"/>
  <c r="O1644" i="27"/>
  <c r="O1645" i="27"/>
  <c r="O1646" i="27"/>
  <c r="O1647" i="27"/>
  <c r="O1648" i="27"/>
  <c r="O1649" i="27"/>
  <c r="O1650" i="27"/>
  <c r="O1651" i="27"/>
  <c r="O1652" i="27"/>
  <c r="O1653" i="27"/>
  <c r="O1654" i="27"/>
  <c r="O1655" i="27"/>
  <c r="O1656" i="27"/>
  <c r="O1657" i="27"/>
  <c r="O1658" i="27"/>
  <c r="O1659" i="27"/>
  <c r="O1660" i="27"/>
  <c r="O1661" i="27"/>
  <c r="O1662" i="27"/>
  <c r="O1663" i="27"/>
  <c r="O1664" i="27"/>
  <c r="O1665" i="27"/>
  <c r="O1666" i="27"/>
  <c r="O1667" i="27"/>
  <c r="O1668" i="27"/>
  <c r="O1669" i="27"/>
  <c r="O1670" i="27"/>
  <c r="O1671" i="27"/>
  <c r="O1672" i="27"/>
  <c r="O1673" i="27"/>
  <c r="O1674" i="27"/>
  <c r="O1675" i="27"/>
  <c r="O1676" i="27"/>
  <c r="O1677" i="27"/>
  <c r="O1678" i="27"/>
  <c r="O1679" i="27"/>
  <c r="O1680" i="27"/>
  <c r="O1681" i="27"/>
  <c r="O1682" i="27"/>
  <c r="O1683" i="27"/>
  <c r="O1684" i="27"/>
  <c r="O1685" i="27"/>
  <c r="O1686" i="27"/>
  <c r="O1687" i="27"/>
  <c r="O1688" i="27"/>
  <c r="O1689" i="27"/>
  <c r="O1690" i="27"/>
  <c r="O1691" i="27"/>
  <c r="O1692" i="27"/>
  <c r="O1693" i="27"/>
  <c r="O1694" i="27"/>
  <c r="O1695" i="27"/>
  <c r="O1696" i="27"/>
  <c r="O1697" i="27"/>
  <c r="O1698" i="27"/>
  <c r="O1699" i="27"/>
  <c r="O1700" i="27"/>
  <c r="O1701" i="27"/>
  <c r="O1702" i="27"/>
  <c r="O1703" i="27"/>
  <c r="O1704" i="27"/>
  <c r="O1705" i="27"/>
  <c r="O1706" i="27"/>
  <c r="O1707" i="27"/>
  <c r="O1708" i="27"/>
  <c r="O1709" i="27"/>
  <c r="O1710" i="27"/>
  <c r="O1711" i="27"/>
  <c r="O1712" i="27"/>
  <c r="O1713" i="27"/>
  <c r="O1714" i="27"/>
  <c r="O1715" i="27"/>
  <c r="O1716" i="27"/>
  <c r="O1717" i="27"/>
  <c r="O1718" i="27"/>
  <c r="O1719" i="27"/>
  <c r="O1720" i="27"/>
  <c r="O1721" i="27"/>
  <c r="O1722" i="27"/>
  <c r="O1723" i="27"/>
  <c r="O1724" i="27"/>
  <c r="O1725" i="27"/>
  <c r="O1726" i="27"/>
  <c r="O1727" i="27"/>
  <c r="O1728" i="27"/>
  <c r="O1729" i="27"/>
  <c r="O1730" i="27"/>
  <c r="O1731" i="27"/>
  <c r="O1732" i="27"/>
  <c r="O1733" i="27"/>
  <c r="O1734" i="27"/>
  <c r="O1735" i="27"/>
  <c r="O1736" i="27"/>
  <c r="O1737" i="27"/>
  <c r="O1738" i="27"/>
  <c r="O1739" i="27"/>
  <c r="O1740" i="27"/>
  <c r="O1741" i="27"/>
  <c r="O1742" i="27"/>
  <c r="O1743" i="27"/>
  <c r="O1744" i="27"/>
  <c r="O1745" i="27"/>
  <c r="O1746" i="27"/>
  <c r="O1747" i="27"/>
  <c r="O1748" i="27"/>
  <c r="O1749" i="27"/>
  <c r="O1750" i="27"/>
  <c r="O1751" i="27"/>
  <c r="O1752" i="27"/>
  <c r="O1753" i="27"/>
  <c r="O1754" i="27"/>
  <c r="O1755" i="27"/>
  <c r="O1756" i="27"/>
  <c r="O1916" i="27"/>
  <c r="O1757" i="27"/>
  <c r="O1758" i="27"/>
  <c r="O1759" i="27"/>
  <c r="O1760" i="27"/>
  <c r="O1761" i="27"/>
  <c r="O1762" i="27"/>
  <c r="O1763" i="27"/>
  <c r="O1764" i="27"/>
  <c r="O1765" i="27"/>
  <c r="O1766" i="27"/>
  <c r="O1767" i="27"/>
  <c r="O1768" i="27"/>
  <c r="O1769" i="27"/>
  <c r="O1770" i="27"/>
  <c r="O1771" i="27"/>
  <c r="O1772" i="27"/>
  <c r="O1774" i="27"/>
  <c r="O1775" i="27"/>
  <c r="O1776" i="27"/>
  <c r="O1777" i="27"/>
  <c r="O1778" i="27"/>
  <c r="O1779" i="27"/>
  <c r="O1780" i="27"/>
  <c r="O1781" i="27"/>
  <c r="O1782" i="27"/>
  <c r="O1783" i="27"/>
  <c r="O1784" i="27"/>
  <c r="O1785" i="27"/>
  <c r="O1786" i="27"/>
  <c r="O1787" i="27"/>
  <c r="O1788" i="27"/>
  <c r="O1789" i="27"/>
  <c r="O1790" i="27"/>
  <c r="O1791" i="27"/>
  <c r="O1792" i="27"/>
  <c r="O1793" i="27"/>
  <c r="O1794" i="27"/>
  <c r="O1795" i="27"/>
  <c r="O1796" i="27"/>
  <c r="O1797" i="27"/>
  <c r="O1798" i="27"/>
  <c r="O1799" i="27"/>
  <c r="O1800" i="27"/>
  <c r="O1801" i="27"/>
  <c r="O1802" i="27"/>
  <c r="O1803" i="27"/>
  <c r="O1804" i="27"/>
  <c r="O1805" i="27"/>
  <c r="O1806" i="27"/>
  <c r="O1807" i="27"/>
  <c r="O1808" i="27"/>
  <c r="O1809" i="27"/>
  <c r="O1810" i="27"/>
  <c r="O1811" i="27"/>
  <c r="O1812" i="27"/>
  <c r="O1813" i="27"/>
  <c r="O1814" i="27"/>
  <c r="O1815" i="27"/>
  <c r="O1816" i="27"/>
  <c r="O1817" i="27"/>
  <c r="O1818" i="27"/>
  <c r="O1819" i="27"/>
  <c r="O1820" i="27"/>
  <c r="O1821" i="27"/>
  <c r="O1823" i="27"/>
  <c r="O1824" i="27"/>
  <c r="O1825" i="27"/>
  <c r="O1826" i="27"/>
  <c r="O1827" i="27"/>
  <c r="O1828" i="27"/>
  <c r="O1829" i="27"/>
  <c r="O1830" i="27"/>
  <c r="O1831" i="27"/>
  <c r="O1832" i="27"/>
  <c r="O1833" i="27"/>
  <c r="O1834" i="27"/>
  <c r="O1835" i="27"/>
  <c r="O1836" i="27"/>
  <c r="O1837" i="27"/>
  <c r="O1838" i="27"/>
  <c r="O1839" i="27"/>
  <c r="O1840" i="27"/>
  <c r="O1841" i="27"/>
  <c r="O1842" i="27"/>
  <c r="O1843" i="27"/>
  <c r="O1844" i="27"/>
  <c r="O1845" i="27"/>
  <c r="O1846" i="27"/>
  <c r="O1847" i="27"/>
  <c r="O1848" i="27"/>
  <c r="O1849" i="27"/>
  <c r="O1850" i="27"/>
  <c r="O1851" i="27"/>
  <c r="O1852" i="27"/>
  <c r="O1853" i="27"/>
  <c r="O1854" i="27"/>
  <c r="O1855" i="27"/>
  <c r="O1856" i="27"/>
  <c r="O1857" i="27"/>
  <c r="O1858" i="27"/>
  <c r="O1859" i="27"/>
  <c r="O1860" i="27"/>
  <c r="O1861" i="27"/>
  <c r="O1862" i="27"/>
  <c r="O1863" i="27"/>
  <c r="O1864" i="27"/>
  <c r="O1865" i="27"/>
  <c r="O1866" i="27"/>
  <c r="O1867" i="27"/>
  <c r="O1868" i="27"/>
  <c r="O1869" i="27"/>
  <c r="O1870" i="27"/>
  <c r="O1871" i="27"/>
  <c r="O1872" i="27"/>
  <c r="O1873" i="27"/>
  <c r="O1874" i="27"/>
  <c r="O1875" i="27"/>
  <c r="O1876" i="27"/>
  <c r="O1877" i="27"/>
  <c r="O1878" i="27"/>
  <c r="O1879" i="27"/>
  <c r="O1880" i="27"/>
  <c r="O1881" i="27"/>
  <c r="O1882" i="27"/>
  <c r="O1883" i="27"/>
  <c r="O1884" i="27"/>
  <c r="O1885" i="27"/>
  <c r="O1886" i="27"/>
  <c r="O1887" i="27"/>
  <c r="O1888" i="27"/>
  <c r="O1889" i="27"/>
  <c r="O1890" i="27"/>
  <c r="O1891" i="27"/>
  <c r="O1892" i="27"/>
  <c r="O1893" i="27"/>
  <c r="O1896" i="27"/>
  <c r="O1897" i="27"/>
  <c r="O1898" i="27"/>
  <c r="O1899" i="27"/>
  <c r="O1900" i="27"/>
  <c r="O1901" i="27"/>
  <c r="O1902" i="27"/>
  <c r="O1903" i="27"/>
  <c r="O1904" i="27"/>
  <c r="O1905" i="27"/>
  <c r="O1906" i="27"/>
  <c r="O1907" i="27"/>
  <c r="O1908" i="27"/>
  <c r="O1909" i="27"/>
  <c r="O1910" i="27"/>
  <c r="O1911" i="27"/>
  <c r="O1912" i="27"/>
  <c r="O1913" i="27"/>
  <c r="O1914" i="27"/>
  <c r="O1915" i="27"/>
  <c r="O1917" i="27"/>
  <c r="O1918" i="27"/>
  <c r="O1919" i="27"/>
  <c r="O1920" i="27"/>
  <c r="O1921" i="27"/>
  <c r="O1922" i="27"/>
  <c r="O1923" i="27"/>
  <c r="O1924" i="27"/>
  <c r="O1925" i="27"/>
  <c r="O1926" i="27"/>
  <c r="O1927" i="27"/>
  <c r="O1928" i="27"/>
  <c r="O1929" i="27"/>
  <c r="O1930" i="27"/>
  <c r="O1931" i="27"/>
  <c r="O1932" i="27"/>
  <c r="O1933" i="27"/>
  <c r="O1934" i="27"/>
  <c r="O1935" i="27"/>
  <c r="O1936" i="27"/>
  <c r="O1937" i="27"/>
  <c r="O1938" i="27"/>
  <c r="O1939" i="27"/>
  <c r="O1940" i="27"/>
  <c r="O1941" i="27"/>
  <c r="O1942" i="27"/>
  <c r="O1943" i="27"/>
  <c r="O1944" i="27"/>
  <c r="O1945" i="27"/>
  <c r="O1946" i="27"/>
  <c r="O1947" i="27"/>
  <c r="O1949" i="27"/>
  <c r="O1950" i="27"/>
  <c r="O1952" i="27"/>
  <c r="O1953" i="27"/>
  <c r="O1955" i="27"/>
  <c r="O1956" i="27"/>
  <c r="O1957" i="27"/>
  <c r="O1958" i="27"/>
  <c r="O1959" i="27"/>
  <c r="O1960" i="27"/>
  <c r="O1961" i="27"/>
  <c r="O1962" i="27"/>
  <c r="O1963" i="27"/>
  <c r="O1964" i="27"/>
  <c r="O1965" i="27"/>
  <c r="O1966" i="27"/>
  <c r="O1967" i="27"/>
  <c r="O1968" i="27"/>
  <c r="O1969" i="27"/>
  <c r="O1970" i="27"/>
  <c r="O1971" i="27"/>
  <c r="O1972" i="27"/>
  <c r="O1973" i="27"/>
  <c r="O1974" i="27"/>
  <c r="O1975" i="27"/>
  <c r="O1976" i="27"/>
  <c r="O1977" i="27"/>
  <c r="O1978" i="27"/>
  <c r="O1980" i="27"/>
  <c r="O1981" i="27"/>
  <c r="O1982" i="27"/>
  <c r="O1983" i="27"/>
  <c r="O1984" i="27"/>
  <c r="O1985" i="27"/>
  <c r="O1986" i="27"/>
  <c r="O1987" i="27"/>
  <c r="O1989" i="27"/>
  <c r="O1990" i="27"/>
  <c r="O1991" i="27"/>
  <c r="O1992" i="27"/>
  <c r="O1993" i="27"/>
  <c r="O1994" i="27"/>
  <c r="O1995" i="27"/>
  <c r="O1996" i="27"/>
  <c r="O1997" i="27"/>
  <c r="O1998" i="27"/>
  <c r="O1999" i="27"/>
  <c r="O2000" i="27"/>
  <c r="O2001" i="27"/>
  <c r="O2002" i="27"/>
  <c r="O2003" i="27"/>
  <c r="O2004" i="27"/>
  <c r="O2005" i="27"/>
  <c r="O2006" i="27"/>
  <c r="O2007" i="27"/>
  <c r="O2008" i="27"/>
  <c r="O2009" i="27"/>
  <c r="O2010" i="27"/>
  <c r="O2011" i="27"/>
  <c r="O2012" i="27"/>
  <c r="O2014" i="27"/>
  <c r="O2015" i="27"/>
  <c r="O2016" i="27"/>
  <c r="O2017" i="27"/>
  <c r="O2018" i="27"/>
  <c r="O2020" i="27"/>
  <c r="O2021" i="27"/>
  <c r="O2022" i="27"/>
  <c r="O2023" i="27"/>
  <c r="O2024" i="27"/>
  <c r="O2025" i="27"/>
  <c r="O2026" i="27"/>
  <c r="O2027" i="27"/>
  <c r="O2028" i="27"/>
  <c r="O2029" i="27"/>
  <c r="O2030" i="27"/>
  <c r="O2031" i="27"/>
  <c r="O2032" i="27"/>
  <c r="O2033" i="27"/>
  <c r="O2034" i="27"/>
  <c r="O2036" i="27"/>
  <c r="O2037" i="27"/>
  <c r="O2038" i="27"/>
  <c r="O2039" i="27"/>
  <c r="O2040" i="27"/>
  <c r="O2041" i="27"/>
  <c r="O2042" i="27"/>
  <c r="O2043" i="27"/>
  <c r="O2044" i="27"/>
  <c r="O2045" i="27"/>
  <c r="O2046" i="27"/>
  <c r="O2047" i="27"/>
  <c r="O2048" i="27"/>
  <c r="O2049" i="27"/>
  <c r="O2050" i="27"/>
  <c r="O2051" i="27"/>
  <c r="O2052" i="27"/>
  <c r="O2053" i="27"/>
  <c r="O2054" i="27"/>
  <c r="O2055" i="27"/>
  <c r="O2056" i="27"/>
  <c r="O2057" i="27"/>
  <c r="O2058" i="27"/>
  <c r="O2059" i="27"/>
  <c r="O2060" i="27"/>
  <c r="O2061" i="27"/>
  <c r="O2062" i="27"/>
  <c r="O2063" i="27"/>
  <c r="O2064" i="27"/>
  <c r="O2065" i="27"/>
  <c r="O2066" i="27"/>
  <c r="O2067" i="27"/>
  <c r="O2068" i="27"/>
  <c r="O2069" i="27"/>
  <c r="O2070" i="27"/>
  <c r="O2071" i="27"/>
  <c r="O2072" i="27"/>
  <c r="O2073" i="27"/>
  <c r="O2074" i="27"/>
  <c r="O2075" i="27"/>
  <c r="O2076" i="27"/>
  <c r="O2077" i="27"/>
  <c r="O2078" i="27"/>
  <c r="O2079" i="27"/>
  <c r="O2080" i="27"/>
  <c r="O2081" i="27"/>
  <c r="O2082" i="27"/>
  <c r="O2083" i="27"/>
  <c r="O2084" i="27"/>
  <c r="O2085" i="27"/>
  <c r="O2086" i="27"/>
  <c r="O2087" i="27"/>
  <c r="O2088" i="27"/>
  <c r="O2089" i="27"/>
  <c r="O2090" i="27"/>
  <c r="O2091" i="27"/>
  <c r="O2092" i="27"/>
  <c r="O2093" i="27"/>
  <c r="O2094" i="27"/>
  <c r="O2095" i="27"/>
  <c r="O2096" i="27"/>
  <c r="O2097" i="27"/>
  <c r="O2098" i="27"/>
  <c r="O2099" i="27"/>
  <c r="O2100" i="27"/>
  <c r="O2101" i="27"/>
  <c r="O2102" i="27"/>
  <c r="O2103" i="27"/>
  <c r="O2104" i="27"/>
  <c r="O2105" i="27"/>
  <c r="O2106" i="27"/>
  <c r="O2107" i="27"/>
  <c r="O2108" i="27"/>
  <c r="O2109" i="27"/>
  <c r="O2110" i="27"/>
  <c r="O2111" i="27"/>
  <c r="O2112" i="27"/>
  <c r="O2113" i="27"/>
  <c r="O2114" i="27"/>
  <c r="O2115" i="27"/>
  <c r="O2116" i="27"/>
  <c r="O2117" i="27"/>
  <c r="O2118" i="27"/>
  <c r="O2119" i="27"/>
  <c r="O2120" i="27"/>
  <c r="O2121" i="27"/>
  <c r="O2122" i="27"/>
  <c r="O2123" i="27"/>
  <c r="O2124" i="27"/>
  <c r="O2125" i="27"/>
  <c r="O2127" i="27"/>
  <c r="O2128" i="27"/>
  <c r="O2129" i="27"/>
  <c r="O2130" i="27"/>
  <c r="O2131" i="27"/>
  <c r="O2132" i="27"/>
  <c r="O2133" i="27"/>
  <c r="O2134" i="27"/>
  <c r="O2135" i="27"/>
  <c r="O2136" i="27"/>
  <c r="O2137" i="27"/>
  <c r="O2138" i="27"/>
  <c r="O2139" i="27"/>
  <c r="O2140" i="27"/>
  <c r="O2141" i="27"/>
  <c r="O2142" i="27"/>
  <c r="O2143" i="27"/>
  <c r="O2144" i="27"/>
  <c r="O2145" i="27"/>
  <c r="O2146" i="27"/>
  <c r="O2147" i="27"/>
  <c r="O2148" i="27"/>
  <c r="O2149" i="27"/>
  <c r="O2150" i="27"/>
  <c r="O2151" i="27"/>
  <c r="O2152" i="27"/>
  <c r="O2153" i="27"/>
  <c r="O2154" i="27"/>
  <c r="O2155" i="27"/>
  <c r="O2156" i="27"/>
  <c r="O2157" i="27"/>
  <c r="O2158" i="27"/>
  <c r="O2159" i="27"/>
  <c r="O2161" i="27"/>
  <c r="O2162" i="27"/>
  <c r="O2163" i="27"/>
  <c r="O2164" i="27"/>
  <c r="O2165" i="27"/>
  <c r="O2166" i="27"/>
  <c r="O2167" i="27"/>
  <c r="O2168" i="27"/>
  <c r="O2169" i="27"/>
  <c r="O2171" i="27"/>
  <c r="O2172" i="27"/>
  <c r="O2173" i="27"/>
  <c r="O2174" i="27"/>
  <c r="O2175" i="27"/>
  <c r="O2176" i="27"/>
  <c r="O2177" i="27"/>
  <c r="O2178" i="27"/>
  <c r="O2179" i="27"/>
  <c r="O2180" i="27"/>
  <c r="O2181" i="27"/>
  <c r="O2182" i="27"/>
  <c r="O2183" i="27"/>
  <c r="O2184" i="27"/>
  <c r="O2185" i="27"/>
  <c r="O2186" i="27"/>
  <c r="O2187" i="27"/>
  <c r="O2188" i="27"/>
  <c r="O2189" i="27"/>
  <c r="O2190" i="27"/>
  <c r="O2191" i="27"/>
  <c r="O2192" i="27"/>
  <c r="O2193" i="27"/>
  <c r="O2194" i="27"/>
  <c r="O2195" i="27"/>
  <c r="O2196" i="27"/>
  <c r="O2197" i="27"/>
  <c r="O2198" i="27"/>
  <c r="O2199" i="27"/>
  <c r="O2200" i="27"/>
  <c r="O2201" i="27"/>
  <c r="O2202" i="27"/>
  <c r="O2203" i="27"/>
  <c r="O2204" i="27"/>
  <c r="O2205" i="27"/>
  <c r="O2206" i="27"/>
  <c r="O2207" i="27"/>
  <c r="O2208" i="27"/>
  <c r="O2209" i="27"/>
  <c r="O2210" i="27"/>
  <c r="O2211" i="27"/>
  <c r="O2212" i="27"/>
  <c r="O2214" i="27"/>
  <c r="O2215" i="27"/>
  <c r="O2216" i="27"/>
  <c r="O2217" i="27"/>
  <c r="O2218" i="27"/>
  <c r="O2219" i="27"/>
  <c r="O2220" i="27"/>
  <c r="O2221" i="27"/>
  <c r="O2222" i="27"/>
  <c r="O2223" i="27"/>
  <c r="O2224" i="27"/>
  <c r="O2225" i="27"/>
  <c r="O2226" i="27"/>
  <c r="O2227" i="27"/>
  <c r="O2228" i="27"/>
  <c r="O2229" i="27"/>
  <c r="O2230" i="27"/>
  <c r="O2231" i="27"/>
  <c r="O2232" i="27"/>
  <c r="O2233" i="27"/>
  <c r="O2234" i="27"/>
  <c r="O2235" i="27"/>
  <c r="O2236" i="27"/>
  <c r="O2237" i="27"/>
  <c r="O2238" i="27"/>
  <c r="O2239" i="27"/>
  <c r="O2240" i="27"/>
  <c r="O2241" i="27"/>
  <c r="O2242" i="27"/>
  <c r="O2243" i="27"/>
  <c r="O2244" i="27"/>
  <c r="O2245" i="27"/>
  <c r="O2246" i="27"/>
  <c r="O2247" i="27"/>
  <c r="O2248" i="27"/>
  <c r="O2249" i="27"/>
  <c r="O2250" i="27"/>
  <c r="O2251" i="27"/>
  <c r="O2252" i="27"/>
  <c r="O2253" i="27"/>
  <c r="O2254" i="27"/>
  <c r="O2255" i="27"/>
  <c r="O2256" i="27"/>
  <c r="O2257" i="27"/>
  <c r="O2258" i="27"/>
  <c r="O2259" i="27"/>
  <c r="O2260" i="27"/>
  <c r="O2261" i="27"/>
  <c r="O2262" i="27"/>
  <c r="O2263" i="27"/>
  <c r="O2264" i="27"/>
  <c r="O2265" i="27"/>
  <c r="O2266" i="27"/>
  <c r="O2267" i="27"/>
  <c r="O2268" i="27"/>
  <c r="O2269" i="27"/>
  <c r="O2270" i="27"/>
  <c r="O2271" i="27"/>
  <c r="O2272" i="27"/>
  <c r="O2273" i="27"/>
  <c r="O2274" i="27"/>
  <c r="O2275" i="27"/>
  <c r="O2276" i="27"/>
  <c r="O2277" i="27"/>
  <c r="O2278" i="27"/>
  <c r="O2279" i="27"/>
  <c r="O2280" i="27"/>
  <c r="O2281" i="27"/>
  <c r="O2282" i="27"/>
  <c r="O2283" i="27"/>
  <c r="O2284" i="27"/>
  <c r="O2285" i="27"/>
  <c r="O2286" i="27"/>
  <c r="O2287" i="27"/>
  <c r="O2288" i="27"/>
  <c r="O2289" i="27"/>
  <c r="O2290" i="27"/>
  <c r="O2291" i="27"/>
  <c r="O2293" i="27"/>
  <c r="O2294" i="27"/>
  <c r="O2295" i="27"/>
  <c r="O2296" i="27"/>
  <c r="O2297" i="27"/>
  <c r="O2298" i="27"/>
  <c r="O2300" i="27"/>
  <c r="O2301" i="27"/>
  <c r="O2302" i="27"/>
  <c r="O2303" i="27"/>
  <c r="O2304" i="27"/>
  <c r="O2305" i="27"/>
  <c r="O2306" i="27"/>
  <c r="O2307" i="27"/>
  <c r="O2308" i="27"/>
  <c r="O2309" i="27"/>
  <c r="O2310" i="27"/>
  <c r="O2311" i="27"/>
  <c r="O2312" i="27"/>
  <c r="O2313" i="27"/>
  <c r="O2314" i="27"/>
  <c r="O2315" i="27"/>
  <c r="O2316" i="27"/>
  <c r="O2317" i="27"/>
  <c r="O2318" i="27"/>
  <c r="O2319" i="27"/>
  <c r="O2320" i="27"/>
  <c r="O2321" i="27"/>
  <c r="O2322" i="27"/>
  <c r="O2323" i="27"/>
  <c r="O2324" i="27"/>
  <c r="O2325" i="27"/>
  <c r="O2326" i="27"/>
  <c r="O2327" i="27"/>
  <c r="O2328" i="27"/>
  <c r="O2329" i="27"/>
  <c r="O2330" i="27"/>
  <c r="O2331" i="27"/>
  <c r="O2332" i="27"/>
  <c r="O2333" i="27"/>
  <c r="O2334" i="27"/>
  <c r="O2335" i="27"/>
  <c r="O2336" i="27"/>
  <c r="O2337" i="27"/>
  <c r="O2338" i="27"/>
  <c r="O2339" i="27"/>
  <c r="O2340" i="27"/>
  <c r="O2341" i="27"/>
  <c r="O2342" i="27"/>
  <c r="O2343" i="27"/>
  <c r="O2344" i="27"/>
  <c r="O2345" i="27"/>
  <c r="O2346" i="27"/>
  <c r="O2347" i="27"/>
  <c r="O2348" i="27"/>
  <c r="O2349" i="27"/>
  <c r="O2350" i="27"/>
  <c r="O2351" i="27"/>
  <c r="O2352" i="27"/>
  <c r="O2353" i="27"/>
  <c r="O2354" i="27"/>
  <c r="O2355" i="27"/>
  <c r="O2356" i="27"/>
  <c r="O2357" i="27"/>
  <c r="O2358" i="27"/>
  <c r="O2359" i="27"/>
  <c r="O2360" i="27"/>
  <c r="O2361" i="27"/>
  <c r="O2362" i="27"/>
  <c r="O2364" i="27"/>
  <c r="O2365" i="27"/>
  <c r="O2366" i="27"/>
  <c r="O2367" i="27"/>
  <c r="O2368" i="27"/>
  <c r="O2369" i="27"/>
  <c r="O2370" i="27"/>
  <c r="O2371" i="27"/>
  <c r="O2372" i="27"/>
  <c r="O2373" i="27"/>
  <c r="O2374" i="27"/>
  <c r="O2375" i="27"/>
  <c r="O2376" i="27"/>
  <c r="O2377" i="27"/>
  <c r="O2378" i="27"/>
  <c r="O2379" i="27"/>
  <c r="O2380" i="27"/>
  <c r="O2381" i="27"/>
  <c r="O2383" i="27"/>
  <c r="O2385" i="27"/>
  <c r="O2386" i="27"/>
  <c r="O2387" i="27"/>
  <c r="O2388" i="27"/>
  <c r="O2389" i="27"/>
  <c r="O2390" i="27"/>
  <c r="O2391" i="27"/>
  <c r="O2392" i="27"/>
  <c r="O2393" i="27"/>
  <c r="O2394" i="27"/>
  <c r="O2395" i="27"/>
  <c r="O2396" i="27"/>
  <c r="O2397" i="27"/>
  <c r="O2398" i="27"/>
  <c r="O2399" i="27"/>
  <c r="O2400" i="27"/>
  <c r="O2401" i="27"/>
  <c r="O2402" i="27"/>
  <c r="O2403" i="27"/>
  <c r="O2404" i="27"/>
  <c r="O2405" i="27"/>
  <c r="O2406" i="27"/>
  <c r="O2407" i="27"/>
  <c r="O2408" i="27"/>
  <c r="O2409" i="27"/>
  <c r="O2410" i="27"/>
  <c r="O2411" i="27"/>
  <c r="O2412" i="27"/>
  <c r="O2413" i="27"/>
  <c r="O2414" i="27"/>
  <c r="O2415" i="27"/>
  <c r="O2416" i="27"/>
  <c r="O2417" i="27"/>
  <c r="O2418" i="27"/>
  <c r="O2419" i="27"/>
  <c r="O2420" i="27"/>
  <c r="O2421" i="27"/>
  <c r="O2422" i="27"/>
  <c r="O2423" i="27"/>
  <c r="O2424" i="27"/>
  <c r="O2425" i="27"/>
  <c r="O2426" i="27"/>
  <c r="O2427" i="27"/>
  <c r="O2428" i="27"/>
  <c r="O2429" i="27"/>
  <c r="O2430" i="27"/>
  <c r="O2431" i="27"/>
  <c r="O2432" i="27"/>
  <c r="O2433" i="27"/>
  <c r="O2434" i="27"/>
  <c r="O2435" i="27"/>
  <c r="O2436" i="27"/>
  <c r="O2437" i="27"/>
  <c r="O2438" i="27"/>
  <c r="O2439" i="27"/>
  <c r="O2440" i="27"/>
  <c r="O2441" i="27"/>
  <c r="O2442" i="27"/>
  <c r="O2443" i="27"/>
  <c r="O2444" i="27"/>
  <c r="O2445" i="27"/>
  <c r="O2446" i="27"/>
  <c r="O2447" i="27"/>
  <c r="O2448" i="27"/>
  <c r="O2449" i="27"/>
  <c r="O2450" i="27"/>
  <c r="O2451" i="27"/>
  <c r="O2452" i="27"/>
  <c r="O2453" i="27"/>
  <c r="O2454" i="27"/>
  <c r="O2455" i="27"/>
  <c r="O2456" i="27"/>
  <c r="O2457" i="27"/>
  <c r="O2458" i="27"/>
  <c r="O2459" i="27"/>
  <c r="O2461" i="27"/>
  <c r="O2462" i="27"/>
  <c r="O2463" i="27"/>
  <c r="O2464" i="27"/>
  <c r="O2465" i="27"/>
  <c r="O2466" i="27"/>
  <c r="O2467" i="27"/>
  <c r="O2468" i="27"/>
  <c r="O2469" i="27"/>
  <c r="O2470" i="27"/>
  <c r="O2471" i="27"/>
  <c r="O2472" i="27"/>
  <c r="O2473" i="27"/>
  <c r="O2474" i="27"/>
  <c r="O2475" i="27"/>
  <c r="O2476" i="27"/>
  <c r="O2477" i="27"/>
  <c r="O2478" i="27"/>
  <c r="O2479" i="27"/>
  <c r="O2480" i="27"/>
  <c r="O2481" i="27"/>
  <c r="O2482" i="27"/>
  <c r="O2483" i="27"/>
  <c r="O2484" i="27"/>
  <c r="O2485" i="27"/>
  <c r="O2486" i="27"/>
  <c r="O2487" i="27"/>
  <c r="O2488" i="27"/>
  <c r="O2489" i="27"/>
  <c r="O2490" i="27"/>
  <c r="O2491" i="27"/>
  <c r="O2492" i="27"/>
  <c r="O2493" i="27"/>
  <c r="O2494" i="27"/>
  <c r="O2495" i="27"/>
  <c r="O2496" i="27"/>
  <c r="O2497" i="27"/>
  <c r="O2498" i="27"/>
  <c r="O2499" i="27"/>
  <c r="O2500" i="27"/>
  <c r="O2501" i="27"/>
  <c r="O2502" i="27"/>
  <c r="O2503" i="27"/>
  <c r="O2504" i="27"/>
  <c r="O2505" i="27"/>
  <c r="O2506" i="27"/>
  <c r="O2507" i="27"/>
  <c r="O2508" i="27"/>
  <c r="O2509" i="27"/>
  <c r="O2510" i="27"/>
  <c r="O2511" i="27"/>
  <c r="O2512" i="27"/>
  <c r="O2513" i="27"/>
  <c r="O2514" i="27"/>
  <c r="O2515" i="27"/>
  <c r="O2516" i="27"/>
  <c r="O2517" i="27"/>
  <c r="O2518" i="27"/>
  <c r="O2519" i="27"/>
  <c r="O2520" i="27"/>
  <c r="O2521" i="27"/>
  <c r="O2522" i="27"/>
  <c r="O2523" i="27"/>
  <c r="O2524" i="27"/>
  <c r="O2525" i="27"/>
  <c r="O2526" i="27"/>
  <c r="O2527" i="27"/>
  <c r="O2528" i="27"/>
  <c r="O2529" i="27"/>
  <c r="O2530" i="27"/>
  <c r="O2531" i="27"/>
  <c r="O2532" i="27"/>
  <c r="O2533" i="27"/>
  <c r="O2534" i="27"/>
  <c r="O2535" i="27"/>
  <c r="O2536" i="27"/>
  <c r="O2537" i="27"/>
  <c r="O2538" i="27"/>
  <c r="O2539" i="27"/>
  <c r="O2540" i="27"/>
  <c r="O2541" i="27"/>
  <c r="O2542" i="27"/>
  <c r="O2543" i="27"/>
  <c r="O2544" i="27"/>
  <c r="O2545" i="27"/>
  <c r="O2546" i="27"/>
  <c r="O2547" i="27"/>
  <c r="O2548" i="27"/>
  <c r="O2549" i="27"/>
  <c r="O2550" i="27"/>
  <c r="O2551" i="27"/>
  <c r="O2552" i="27"/>
  <c r="O2553" i="27"/>
  <c r="O2554" i="27"/>
  <c r="O2555" i="27"/>
  <c r="O2556" i="27"/>
  <c r="O2557" i="27"/>
  <c r="O2558" i="27"/>
  <c r="O2559" i="27"/>
  <c r="O2560" i="27"/>
  <c r="O2561" i="27"/>
  <c r="O2562" i="27"/>
  <c r="O2563" i="27"/>
  <c r="O2564" i="27"/>
  <c r="O2565" i="27"/>
  <c r="O2566" i="27"/>
  <c r="O2567" i="27"/>
  <c r="O2568" i="27"/>
  <c r="O2569" i="27"/>
  <c r="O2570" i="27"/>
  <c r="O2571" i="27"/>
  <c r="O2572" i="27"/>
  <c r="O2573" i="27"/>
  <c r="O2574" i="27"/>
  <c r="O2575" i="27"/>
  <c r="O2576" i="27"/>
  <c r="O2577" i="27"/>
  <c r="O2578" i="27"/>
  <c r="O2579" i="27"/>
  <c r="O2580" i="27"/>
  <c r="O2581" i="27"/>
  <c r="O2582" i="27"/>
  <c r="O2583" i="27"/>
  <c r="O2584" i="27"/>
  <c r="O2585" i="27"/>
  <c r="O2586" i="27"/>
  <c r="O2587" i="27"/>
  <c r="O2588" i="27"/>
  <c r="O2589" i="27"/>
  <c r="O2590" i="27"/>
  <c r="O2591" i="27"/>
  <c r="O2592" i="27"/>
  <c r="O2593" i="27"/>
  <c r="O2594" i="27"/>
  <c r="O2595" i="27"/>
  <c r="O2596" i="27"/>
  <c r="O2597" i="27"/>
  <c r="O2598" i="27"/>
  <c r="O2599" i="27"/>
  <c r="O2600" i="27"/>
  <c r="O2601" i="27"/>
  <c r="O2602" i="27"/>
  <c r="O2603" i="27"/>
  <c r="O2604" i="27"/>
  <c r="O2605" i="27"/>
  <c r="O2606" i="27"/>
  <c r="O2607" i="27"/>
  <c r="O2608" i="27"/>
  <c r="O2609" i="27"/>
  <c r="O2610" i="27"/>
  <c r="O2611" i="27"/>
  <c r="O2612" i="27"/>
  <c r="O2613" i="27"/>
  <c r="O2614" i="27"/>
  <c r="O2615" i="27"/>
  <c r="O2616" i="27"/>
  <c r="O2617" i="27"/>
  <c r="O2618" i="27"/>
  <c r="O2619" i="27"/>
  <c r="O2620" i="27"/>
  <c r="O2621" i="27"/>
  <c r="O2622" i="27"/>
  <c r="O2623" i="27"/>
  <c r="O2624" i="27"/>
  <c r="O2625" i="27"/>
  <c r="O2626" i="27"/>
  <c r="O2627" i="27"/>
  <c r="O2628" i="27"/>
  <c r="O2629" i="27"/>
  <c r="O2630" i="27"/>
  <c r="O2631" i="27"/>
  <c r="O2632" i="27"/>
  <c r="O2633" i="27"/>
  <c r="O2634" i="27"/>
  <c r="O2635" i="27"/>
  <c r="O2636" i="27"/>
  <c r="O2637" i="27"/>
  <c r="O2638" i="27"/>
  <c r="O2639" i="27"/>
  <c r="O2640" i="27"/>
  <c r="O2641" i="27"/>
  <c r="O2642" i="27"/>
  <c r="O2643" i="27"/>
  <c r="O2644" i="27"/>
  <c r="O2645" i="27"/>
  <c r="O2646" i="27"/>
  <c r="O2647" i="27"/>
  <c r="O2648" i="27"/>
  <c r="O2649" i="27"/>
  <c r="O2650" i="27"/>
  <c r="O2651" i="27"/>
  <c r="O2652" i="27"/>
  <c r="O2653" i="27"/>
  <c r="O2654" i="27"/>
  <c r="O2655" i="27"/>
  <c r="O2656" i="27"/>
  <c r="O2657" i="27"/>
  <c r="O2658" i="27"/>
  <c r="O2659" i="27"/>
  <c r="O2660" i="27"/>
  <c r="O2661" i="27"/>
  <c r="O2662" i="27"/>
  <c r="O2663" i="27"/>
  <c r="O2664" i="27"/>
  <c r="O2666" i="27"/>
  <c r="O2667" i="27"/>
  <c r="O2668" i="27"/>
  <c r="O2669" i="27"/>
  <c r="O2670" i="27"/>
  <c r="O2671" i="27"/>
  <c r="O2672" i="27"/>
  <c r="O2673" i="27"/>
  <c r="O2674" i="27"/>
  <c r="O2675" i="27"/>
  <c r="O2676" i="27"/>
  <c r="O2677" i="27"/>
  <c r="O2678" i="27"/>
  <c r="O2679" i="27"/>
  <c r="O2680" i="27"/>
  <c r="O2681" i="27"/>
  <c r="O2682" i="27"/>
  <c r="O2683" i="27"/>
  <c r="O2684" i="27"/>
  <c r="O2685" i="27"/>
  <c r="O2686" i="27"/>
  <c r="O2687" i="27"/>
  <c r="O2688" i="27"/>
  <c r="O2689" i="27"/>
  <c r="O2690" i="27"/>
  <c r="O2691" i="27"/>
  <c r="O2692" i="27"/>
  <c r="O2693" i="27"/>
  <c r="O2694" i="27"/>
  <c r="O2695" i="27"/>
  <c r="O2696" i="27"/>
  <c r="O2697" i="27"/>
  <c r="O2698" i="27"/>
  <c r="O2699" i="27"/>
  <c r="O2700" i="27"/>
  <c r="O2701" i="27"/>
  <c r="O2702" i="27"/>
  <c r="O2703" i="27"/>
  <c r="O2704" i="27"/>
  <c r="O2705" i="27"/>
  <c r="O2706" i="27"/>
  <c r="O2707" i="27"/>
  <c r="O2708" i="27"/>
  <c r="O2709" i="27"/>
  <c r="O2710" i="27"/>
  <c r="O2711" i="27"/>
  <c r="O2712" i="27"/>
  <c r="O2713" i="27"/>
  <c r="O2714" i="27"/>
  <c r="O2715" i="27"/>
  <c r="O2716" i="27"/>
  <c r="O2717" i="27"/>
  <c r="O2718" i="27"/>
  <c r="O2719" i="27"/>
  <c r="O2720" i="27"/>
  <c r="O2721" i="27"/>
  <c r="O2722" i="27"/>
  <c r="O2723" i="27"/>
  <c r="O2724" i="27"/>
  <c r="O2725" i="27"/>
  <c r="O2726" i="27"/>
  <c r="O2727" i="27"/>
  <c r="O2728" i="27"/>
  <c r="O2729" i="27"/>
  <c r="O2730" i="27"/>
  <c r="O2731" i="27"/>
  <c r="O2732" i="27"/>
  <c r="O2733" i="27"/>
  <c r="O2734" i="27"/>
  <c r="O2736" i="27"/>
  <c r="O2737" i="27"/>
  <c r="O2738" i="27"/>
  <c r="O2739" i="27"/>
  <c r="O2740" i="27"/>
  <c r="O2741" i="27"/>
  <c r="O2742" i="27"/>
  <c r="O2743" i="27"/>
  <c r="O2744" i="27"/>
  <c r="O2745" i="27"/>
  <c r="O2746" i="27"/>
  <c r="O2747" i="27"/>
  <c r="O2748" i="27"/>
  <c r="O2749" i="27"/>
  <c r="O2750" i="27"/>
  <c r="O2751" i="27"/>
  <c r="O2752" i="27"/>
  <c r="O2753" i="27"/>
  <c r="O2754" i="27"/>
  <c r="O2755" i="27"/>
  <c r="O2756" i="27"/>
  <c r="O2757" i="27"/>
  <c r="O2758" i="27"/>
  <c r="O2759" i="27"/>
  <c r="O2760" i="27"/>
  <c r="O2761" i="27"/>
  <c r="O2762" i="27"/>
  <c r="O2763" i="27"/>
  <c r="O2764" i="27"/>
  <c r="O2765" i="27"/>
  <c r="O2766" i="27"/>
  <c r="O2767" i="27"/>
  <c r="O2768" i="27"/>
  <c r="O2769" i="27"/>
  <c r="O2770" i="27"/>
  <c r="O2771" i="27"/>
  <c r="O2772" i="27"/>
  <c r="O2774" i="27"/>
  <c r="O2775" i="27"/>
  <c r="O2776" i="27"/>
  <c r="O2777" i="27"/>
  <c r="O2778" i="27"/>
  <c r="O2779" i="27"/>
  <c r="O2780" i="27"/>
  <c r="O2781" i="27"/>
  <c r="O2782" i="27"/>
  <c r="O2783" i="27"/>
  <c r="O2784" i="27"/>
  <c r="O2785" i="27"/>
  <c r="O2786" i="27"/>
  <c r="O2787" i="27"/>
  <c r="O2788" i="27"/>
  <c r="O2789" i="27"/>
  <c r="O2790" i="27"/>
  <c r="O2791" i="27"/>
  <c r="O2792" i="27"/>
  <c r="O2793" i="27"/>
  <c r="O2794" i="27"/>
  <c r="O2795" i="27"/>
  <c r="O2796" i="27"/>
  <c r="O2797" i="27"/>
  <c r="O2798" i="27"/>
  <c r="O2799" i="27"/>
  <c r="O2800" i="27"/>
  <c r="O2801" i="27"/>
  <c r="O2802" i="27"/>
  <c r="O2803" i="27"/>
  <c r="O2804" i="27"/>
  <c r="O2805" i="27"/>
  <c r="O2806" i="27"/>
  <c r="O2807" i="27"/>
  <c r="O2808" i="27"/>
  <c r="O2809" i="27"/>
  <c r="O2812" i="27"/>
  <c r="O2813" i="27"/>
  <c r="O2814" i="27"/>
  <c r="O2815" i="27"/>
  <c r="O2816" i="27"/>
  <c r="O2817" i="27"/>
  <c r="O2818" i="27"/>
  <c r="O2819" i="27"/>
  <c r="O2820" i="27"/>
  <c r="O2821" i="27"/>
  <c r="O2822" i="27"/>
  <c r="O2823" i="27"/>
  <c r="O2824" i="27"/>
  <c r="O2825" i="27"/>
  <c r="O2826" i="27"/>
  <c r="O2827" i="27"/>
  <c r="O2828" i="27"/>
  <c r="O2829" i="27"/>
  <c r="O2830" i="27"/>
  <c r="O2831" i="27"/>
  <c r="O2832" i="27"/>
  <c r="O2833" i="27"/>
  <c r="O2834" i="27"/>
  <c r="O2836" i="27"/>
  <c r="O2838" i="27"/>
  <c r="O2839" i="27"/>
  <c r="O2840" i="27"/>
  <c r="O2841" i="27"/>
  <c r="O2842" i="27"/>
  <c r="O2843" i="27"/>
  <c r="O2844" i="27"/>
  <c r="O2845" i="27"/>
  <c r="O2846" i="27"/>
  <c r="O2847" i="27"/>
  <c r="O2850" i="27"/>
  <c r="O2851" i="27"/>
  <c r="O2852" i="27"/>
  <c r="O2853" i="27"/>
  <c r="O2854" i="27"/>
  <c r="O2856" i="27"/>
  <c r="O2857" i="27"/>
  <c r="O2858" i="27"/>
  <c r="O2859" i="27"/>
  <c r="O2860" i="27"/>
  <c r="O2861" i="27"/>
  <c r="O2862" i="27"/>
  <c r="O2863" i="27"/>
  <c r="O2864" i="27"/>
  <c r="O2865" i="27"/>
  <c r="O2866" i="27"/>
  <c r="O2867" i="27"/>
  <c r="O2868" i="27"/>
  <c r="O2869" i="27"/>
  <c r="O2870" i="27"/>
  <c r="O2871" i="27"/>
  <c r="O2872" i="27"/>
  <c r="O2873" i="27"/>
  <c r="O2874" i="27"/>
  <c r="O2875" i="27"/>
  <c r="O2877" i="27"/>
  <c r="O2878" i="27"/>
  <c r="O2879" i="27"/>
  <c r="O2880" i="27"/>
  <c r="O2882" i="27"/>
  <c r="O2884" i="27"/>
  <c r="O2885" i="27"/>
  <c r="O2886" i="27"/>
  <c r="O2887" i="27"/>
  <c r="O2888" i="27"/>
  <c r="O2890" i="27"/>
  <c r="O2891" i="27"/>
  <c r="O2892" i="27"/>
  <c r="O2893" i="27"/>
  <c r="O2894" i="27"/>
  <c r="O2895" i="27"/>
  <c r="O2896" i="27"/>
  <c r="O2897" i="27"/>
  <c r="O2899" i="27"/>
  <c r="O2901" i="27"/>
  <c r="O2903" i="27"/>
  <c r="O2904" i="27"/>
  <c r="O2905" i="27"/>
  <c r="O2906" i="27"/>
  <c r="O2907" i="27"/>
  <c r="O2909" i="27"/>
  <c r="O2910" i="27"/>
  <c r="O2911" i="27"/>
  <c r="O2913" i="27"/>
  <c r="O2914" i="27"/>
  <c r="O2915" i="27"/>
  <c r="O2917" i="27"/>
  <c r="O2919" i="27"/>
  <c r="O2923" i="27"/>
  <c r="O2925" i="27"/>
  <c r="O2927" i="27"/>
  <c r="O2938" i="27"/>
  <c r="O2942" i="27"/>
  <c r="O2943" i="27"/>
  <c r="O2944" i="27"/>
  <c r="O2945" i="27"/>
  <c r="O2949" i="27"/>
  <c r="O2951" i="27"/>
  <c r="O2952" i="27"/>
  <c r="O2954" i="27"/>
  <c r="O2955" i="27"/>
  <c r="O2956" i="27"/>
  <c r="O2957" i="27"/>
  <c r="O2960" i="27"/>
  <c r="O2961" i="27"/>
  <c r="O2963" i="27"/>
  <c r="O2965" i="27"/>
  <c r="O2967" i="27"/>
  <c r="O2968" i="27"/>
  <c r="O2970" i="27"/>
  <c r="O2975" i="27"/>
  <c r="O2977" i="27"/>
  <c r="O2978" i="27"/>
  <c r="O2979" i="27"/>
  <c r="O2980" i="27"/>
  <c r="O2983" i="27"/>
  <c r="O2984" i="27"/>
  <c r="O2986" i="27"/>
  <c r="O2987" i="27"/>
  <c r="O2988" i="27"/>
  <c r="O2989" i="27"/>
  <c r="O2991" i="27"/>
  <c r="O2992" i="27"/>
  <c r="O2993" i="27"/>
  <c r="O2995" i="27"/>
  <c r="O2999" i="27"/>
  <c r="O3002" i="27"/>
  <c r="O3003" i="27"/>
  <c r="O3004" i="27"/>
  <c r="O3005" i="27"/>
  <c r="O3008" i="27"/>
  <c r="O3010" i="27"/>
  <c r="O3011" i="27"/>
  <c r="O3013" i="27"/>
  <c r="O3014" i="27"/>
  <c r="O3016" i="27"/>
  <c r="O3017" i="27"/>
  <c r="O3018" i="27"/>
  <c r="O3021" i="27"/>
  <c r="O3023" i="27"/>
  <c r="O3024" i="27"/>
  <c r="O3025" i="27"/>
  <c r="O3026" i="27"/>
  <c r="O3028" i="27"/>
  <c r="O3030" i="27"/>
  <c r="O3032" i="27"/>
  <c r="O3033" i="27"/>
  <c r="O3042" i="27"/>
  <c r="O3045" i="27"/>
  <c r="O3046" i="27"/>
  <c r="O3047" i="27"/>
  <c r="O3048" i="27"/>
  <c r="O3049" i="27"/>
  <c r="O3050" i="27"/>
  <c r="O3051" i="27"/>
  <c r="O3052" i="27"/>
  <c r="O3055" i="27"/>
  <c r="O3056" i="27"/>
  <c r="O3060" i="27"/>
  <c r="O3061" i="27"/>
  <c r="O3063" i="27"/>
  <c r="O3067" i="27"/>
  <c r="O3069" i="27"/>
  <c r="O3070" i="27"/>
  <c r="O3075" i="27"/>
  <c r="O3076" i="27"/>
  <c r="O3077" i="27"/>
  <c r="O3083" i="27"/>
  <c r="O3084" i="27"/>
  <c r="O3085" i="27"/>
  <c r="O3086" i="27"/>
  <c r="O3087" i="27"/>
  <c r="O3088" i="27"/>
  <c r="O3089" i="27"/>
  <c r="O3090" i="27"/>
  <c r="O3091" i="27"/>
  <c r="O3092" i="27"/>
  <c r="O3093" i="27"/>
  <c r="O3094" i="27"/>
  <c r="O3095" i="27"/>
  <c r="O3096" i="27"/>
  <c r="O3097" i="27"/>
  <c r="O3098" i="27"/>
  <c r="O3099" i="27"/>
  <c r="O3100" i="27"/>
  <c r="O3101" i="27"/>
  <c r="O3102" i="27"/>
  <c r="O3103" i="27"/>
  <c r="O3104" i="27"/>
  <c r="O3105" i="27"/>
  <c r="O3106" i="27"/>
  <c r="O3107" i="27"/>
  <c r="O3108" i="27"/>
  <c r="O3109" i="27"/>
  <c r="O3110" i="27"/>
  <c r="O3111" i="27"/>
  <c r="O3112" i="27"/>
  <c r="O3113" i="27"/>
  <c r="O3114" i="27"/>
  <c r="O3115" i="27"/>
  <c r="O3116" i="27"/>
  <c r="O3117" i="27"/>
  <c r="O3118" i="27"/>
  <c r="O3119" i="27"/>
  <c r="O3120" i="27"/>
  <c r="O3121" i="27"/>
  <c r="O3122" i="27"/>
  <c r="O3123" i="27"/>
  <c r="O3124" i="27"/>
  <c r="O3125" i="27"/>
  <c r="O3126" i="27"/>
  <c r="O3127" i="27"/>
  <c r="O3128" i="27"/>
  <c r="O3129" i="27"/>
  <c r="O3130" i="27"/>
  <c r="O3131" i="27"/>
  <c r="O3132" i="27"/>
  <c r="O3133" i="27"/>
  <c r="O3134" i="27"/>
  <c r="O3135" i="27"/>
  <c r="O3136" i="27"/>
  <c r="O3137" i="27"/>
  <c r="O3138" i="27"/>
  <c r="O3139" i="27"/>
  <c r="O3140" i="27"/>
  <c r="O3141" i="27"/>
  <c r="O3142" i="27"/>
  <c r="O3143" i="27"/>
  <c r="O3144" i="27"/>
  <c r="O3145" i="27"/>
  <c r="O3146" i="27"/>
  <c r="O3147" i="27"/>
  <c r="O3148" i="27"/>
  <c r="O3149" i="27"/>
  <c r="O3150" i="27"/>
  <c r="O3151" i="27"/>
  <c r="O3152" i="27"/>
  <c r="O3153" i="27"/>
  <c r="O3154" i="27"/>
  <c r="O3155" i="27"/>
  <c r="O3156" i="27"/>
  <c r="O3157" i="27"/>
  <c r="O3158" i="27"/>
  <c r="O3159" i="27"/>
  <c r="O3160" i="27"/>
  <c r="O3161" i="27"/>
  <c r="O3162" i="27"/>
  <c r="O3163" i="27"/>
  <c r="O3164" i="27"/>
  <c r="O3165" i="27"/>
  <c r="O3166" i="27"/>
  <c r="O3167" i="27"/>
  <c r="O3168" i="27"/>
  <c r="O3169" i="27"/>
  <c r="O3170" i="27"/>
  <c r="O3171" i="27"/>
  <c r="O3172" i="27"/>
  <c r="O3173" i="27"/>
  <c r="O3174" i="27"/>
  <c r="O3175" i="27"/>
  <c r="O3176" i="27"/>
  <c r="O3177" i="27"/>
  <c r="O3178" i="27"/>
  <c r="O3179" i="27"/>
  <c r="O3180" i="27"/>
  <c r="O3181" i="27"/>
  <c r="O3182" i="27"/>
  <c r="O3183" i="27"/>
  <c r="O3184" i="27"/>
  <c r="O3185" i="27"/>
  <c r="O3186" i="27"/>
  <c r="O3187" i="27"/>
  <c r="O3188" i="27"/>
  <c r="O3189" i="27"/>
  <c r="O3190" i="27"/>
  <c r="O3191" i="27"/>
  <c r="O3192" i="27"/>
  <c r="O3193" i="27"/>
  <c r="O3194" i="27"/>
  <c r="O3195" i="27"/>
  <c r="O3196" i="27"/>
  <c r="O3197" i="27"/>
  <c r="O3198" i="27"/>
  <c r="O3199" i="27"/>
  <c r="O3200" i="27"/>
  <c r="O3201" i="27"/>
  <c r="O3202" i="27"/>
  <c r="O3203" i="27"/>
  <c r="O3204" i="27"/>
  <c r="O3205" i="27"/>
  <c r="O3206" i="27"/>
  <c r="O3207" i="27"/>
  <c r="O3208" i="27"/>
  <c r="O3209" i="27"/>
  <c r="O3210" i="27"/>
  <c r="O3211" i="27"/>
  <c r="O3212" i="27"/>
  <c r="O3213" i="27"/>
  <c r="O3214" i="27"/>
  <c r="O3215" i="27"/>
  <c r="O3216" i="27"/>
  <c r="O3217" i="27"/>
  <c r="O3218" i="27"/>
  <c r="O3219" i="27"/>
  <c r="O3220" i="27"/>
  <c r="O3221" i="27"/>
  <c r="O3222" i="27"/>
  <c r="O3223" i="27"/>
  <c r="O3224" i="27"/>
  <c r="O3225" i="27"/>
  <c r="O3226" i="27"/>
  <c r="O3227" i="27"/>
  <c r="O3228" i="27"/>
  <c r="O3229" i="27"/>
  <c r="O3230" i="27"/>
  <c r="O3231" i="27"/>
  <c r="O3232" i="27"/>
  <c r="O3233" i="27"/>
  <c r="O3234" i="27"/>
  <c r="O3235" i="27"/>
  <c r="O3236" i="27"/>
  <c r="O3237" i="27"/>
  <c r="O3238" i="27"/>
  <c r="O3239" i="27"/>
  <c r="O3240" i="27"/>
  <c r="O3241" i="27"/>
  <c r="O3242" i="27"/>
  <c r="O3243" i="27"/>
  <c r="O3244" i="27"/>
  <c r="O3245" i="27"/>
  <c r="O3246" i="27"/>
  <c r="O3247" i="27"/>
  <c r="O3248" i="27"/>
  <c r="O3249" i="27"/>
  <c r="O3250" i="27"/>
  <c r="O3251" i="27"/>
  <c r="O3252" i="27"/>
  <c r="O3253" i="27"/>
  <c r="O3254" i="27"/>
  <c r="O3255" i="27"/>
  <c r="O3256" i="27"/>
  <c r="O3257" i="27"/>
  <c r="O3258" i="27"/>
  <c r="O3259" i="27"/>
  <c r="O3260" i="27"/>
  <c r="O3261" i="27"/>
  <c r="O3262" i="27"/>
  <c r="O3263" i="27"/>
  <c r="O3264" i="27"/>
  <c r="O3265" i="27"/>
  <c r="O3266" i="27"/>
  <c r="O3267" i="27"/>
  <c r="O3268" i="27"/>
  <c r="O3269" i="27"/>
  <c r="O3270" i="27"/>
  <c r="O3271" i="27"/>
  <c r="O3272" i="27"/>
  <c r="O3273" i="27"/>
  <c r="O3274" i="27"/>
  <c r="O3275" i="27"/>
  <c r="O3276" i="27"/>
  <c r="O3277" i="27"/>
  <c r="O3278" i="27"/>
  <c r="O3279" i="27"/>
  <c r="O3280" i="27"/>
  <c r="O3281" i="27"/>
  <c r="O3282" i="27"/>
  <c r="O3283" i="27"/>
  <c r="O3284" i="27"/>
  <c r="O3285" i="27"/>
  <c r="O3286" i="27"/>
  <c r="O3287" i="27"/>
  <c r="O3288" i="27"/>
  <c r="O3289" i="27"/>
  <c r="O3290" i="27"/>
  <c r="O3291" i="27"/>
  <c r="O3292" i="27"/>
  <c r="O3293" i="27"/>
  <c r="O3294" i="27"/>
  <c r="O3295" i="27"/>
  <c r="O3296" i="27"/>
  <c r="O3297" i="27"/>
  <c r="O3298" i="27"/>
  <c r="O3299" i="27"/>
  <c r="O3300" i="27"/>
  <c r="O3301" i="27"/>
  <c r="O3302" i="27"/>
  <c r="O3303" i="27"/>
  <c r="O3304" i="27"/>
  <c r="O3305" i="27"/>
  <c r="O3306" i="27"/>
  <c r="O3307" i="27"/>
  <c r="O3308" i="27"/>
  <c r="O3309" i="27"/>
  <c r="O3310" i="27"/>
  <c r="O3311" i="27"/>
  <c r="O3312" i="27"/>
  <c r="O3313" i="27"/>
  <c r="O3314" i="27"/>
  <c r="O3315" i="27"/>
  <c r="O3316" i="27"/>
  <c r="O3317" i="27"/>
  <c r="O3318" i="27"/>
  <c r="O3319" i="27"/>
  <c r="O3320" i="27"/>
  <c r="O3321" i="27"/>
  <c r="O3322" i="27"/>
  <c r="O3323" i="27"/>
  <c r="O3324" i="27"/>
  <c r="O3325" i="27"/>
  <c r="O3326" i="27"/>
  <c r="O3327" i="27"/>
  <c r="O3328" i="27"/>
  <c r="O3329" i="27"/>
  <c r="O3330" i="27"/>
  <c r="O3331" i="27"/>
  <c r="O3332" i="27"/>
  <c r="O3333" i="27"/>
  <c r="O3334" i="27"/>
  <c r="O3335" i="27"/>
  <c r="O3336" i="27"/>
  <c r="O3337" i="27"/>
  <c r="O3338" i="27"/>
  <c r="O3339" i="27"/>
  <c r="O3340" i="27"/>
  <c r="O3342" i="27"/>
  <c r="O3343" i="27"/>
  <c r="O3344" i="27"/>
  <c r="O3345" i="27"/>
  <c r="O3346" i="27"/>
  <c r="O3347" i="27"/>
  <c r="O3348" i="27"/>
  <c r="O3349" i="27"/>
  <c r="O3350" i="27"/>
  <c r="O3351" i="27"/>
  <c r="O3352" i="27"/>
  <c r="O3353" i="27"/>
  <c r="O3354" i="27"/>
  <c r="O3355" i="27"/>
  <c r="O3356" i="27"/>
  <c r="O3357" i="27"/>
  <c r="O3358" i="27"/>
  <c r="O3359" i="27"/>
  <c r="O3360" i="27"/>
  <c r="O3361" i="27"/>
  <c r="O3362" i="27"/>
  <c r="O3363" i="27"/>
  <c r="O3364" i="27"/>
  <c r="O3365" i="27"/>
  <c r="O3366" i="27"/>
  <c r="O3371" i="27"/>
  <c r="O3372" i="27"/>
  <c r="O3373" i="27"/>
  <c r="O3374" i="27"/>
  <c r="O3375" i="27"/>
  <c r="O3376" i="27"/>
  <c r="O3377" i="27"/>
  <c r="O3378" i="27"/>
  <c r="O3379" i="27"/>
  <c r="O3380" i="27"/>
  <c r="O3381" i="27"/>
  <c r="O3382" i="27"/>
  <c r="O3383" i="27"/>
  <c r="O3384" i="27"/>
  <c r="O3385" i="27"/>
  <c r="O3386" i="27"/>
  <c r="O3387" i="27"/>
  <c r="O3388" i="27"/>
  <c r="O3389" i="27"/>
  <c r="O3390" i="27"/>
  <c r="O3391" i="27"/>
  <c r="O3392" i="27"/>
  <c r="O3393" i="27"/>
  <c r="O3394" i="27"/>
  <c r="O3395" i="27"/>
  <c r="O3396" i="27"/>
  <c r="O3397" i="27"/>
  <c r="O3398" i="27"/>
  <c r="O3401" i="27"/>
  <c r="O3402" i="27"/>
  <c r="O3403" i="27"/>
  <c r="O3404" i="27"/>
  <c r="O3405" i="27"/>
  <c r="O3406" i="27"/>
  <c r="O3407" i="27"/>
  <c r="O3408" i="27"/>
  <c r="O3409" i="27"/>
  <c r="O3410" i="27"/>
  <c r="O3411" i="27"/>
  <c r="O3412" i="27"/>
  <c r="O3413" i="27"/>
  <c r="O3415" i="27"/>
  <c r="O3416" i="27"/>
  <c r="O3417" i="27"/>
  <c r="O3418" i="27"/>
  <c r="O3419" i="27"/>
  <c r="O3420" i="27"/>
  <c r="O3421" i="27"/>
  <c r="O3422" i="27"/>
  <c r="O3423" i="27"/>
  <c r="O3424" i="27"/>
  <c r="O3425" i="27"/>
  <c r="O3426" i="27"/>
  <c r="O3427" i="27"/>
  <c r="O3428" i="27"/>
  <c r="O3429" i="27"/>
  <c r="O3430" i="27"/>
  <c r="O3431" i="27"/>
  <c r="O3432" i="27"/>
  <c r="O3433" i="27"/>
  <c r="O3434" i="27"/>
  <c r="O3435" i="27"/>
  <c r="O3436" i="27"/>
  <c r="O3437" i="27"/>
  <c r="O3438" i="27"/>
  <c r="O3439" i="27"/>
  <c r="O3440" i="27"/>
  <c r="O3441" i="27"/>
  <c r="O3442" i="27"/>
  <c r="O3443" i="27"/>
  <c r="O3444" i="27"/>
  <c r="O3445" i="27"/>
  <c r="O3446" i="27"/>
  <c r="O3447" i="27"/>
  <c r="O3448" i="27"/>
  <c r="O3449" i="27"/>
  <c r="O3450" i="27"/>
  <c r="O3451" i="27"/>
  <c r="O3452" i="27"/>
  <c r="O3453" i="27"/>
  <c r="O3454" i="27"/>
  <c r="O3455" i="27"/>
  <c r="O3456" i="27"/>
  <c r="O3457" i="27"/>
  <c r="O3458" i="27"/>
  <c r="O3459" i="27"/>
  <c r="O3460" i="27"/>
  <c r="O3461" i="27"/>
  <c r="O3462" i="27"/>
  <c r="O3463" i="27"/>
  <c r="O3464" i="27"/>
  <c r="O3465" i="27"/>
  <c r="O3466" i="27"/>
  <c r="O3467" i="27"/>
  <c r="O3468" i="27"/>
  <c r="O3469" i="27"/>
  <c r="O3470" i="27"/>
  <c r="O3471" i="27"/>
  <c r="O3472" i="27"/>
  <c r="O3473" i="27"/>
  <c r="O3474" i="27"/>
  <c r="O3475" i="27"/>
  <c r="O3476" i="27"/>
  <c r="O3477" i="27"/>
  <c r="O3478" i="27"/>
  <c r="O3479" i="27"/>
  <c r="O3480" i="27"/>
  <c r="O3481" i="27"/>
  <c r="O3482" i="27"/>
  <c r="O3483" i="27"/>
  <c r="O3484" i="27"/>
  <c r="O3485" i="27"/>
  <c r="O3486" i="27"/>
  <c r="O3487" i="27"/>
  <c r="O3488" i="27"/>
  <c r="O3489" i="27"/>
  <c r="O3490" i="27"/>
  <c r="O3491" i="27"/>
  <c r="O3492" i="27"/>
  <c r="O3493" i="27"/>
  <c r="O3494" i="27"/>
  <c r="O3495" i="27"/>
  <c r="O3496" i="27"/>
  <c r="O3497" i="27"/>
  <c r="O3498" i="27"/>
  <c r="O3499" i="27"/>
  <c r="O3500" i="27"/>
  <c r="O3501" i="27"/>
  <c r="O3502" i="27"/>
  <c r="O3503" i="27"/>
  <c r="O3504" i="27"/>
  <c r="O3505" i="27"/>
  <c r="O3506" i="27"/>
  <c r="O3507" i="27"/>
  <c r="O3508" i="27"/>
  <c r="O3509" i="27"/>
  <c r="O3510" i="27"/>
  <c r="O3511" i="27"/>
  <c r="O3512" i="27"/>
  <c r="O3513" i="27"/>
  <c r="O3514" i="27"/>
  <c r="O3515" i="27"/>
  <c r="O3516" i="27"/>
  <c r="O3517" i="27"/>
  <c r="O3518" i="27"/>
  <c r="O3519" i="27"/>
  <c r="O3520" i="27"/>
  <c r="O3521" i="27"/>
  <c r="O3522" i="27"/>
  <c r="O3523" i="27"/>
  <c r="O3524" i="27"/>
  <c r="O3525" i="27"/>
  <c r="O3526" i="27"/>
  <c r="O3527" i="27"/>
  <c r="O3528" i="27"/>
  <c r="O3529" i="27"/>
  <c r="O3530" i="27"/>
  <c r="O3531" i="27"/>
  <c r="O3532" i="27"/>
  <c r="O3533" i="27"/>
  <c r="O3534" i="27"/>
  <c r="O3535" i="27"/>
  <c r="O3536" i="27"/>
  <c r="O3537" i="27"/>
  <c r="O3538" i="27"/>
  <c r="O3539" i="27"/>
  <c r="O3540" i="27"/>
  <c r="O3541" i="27"/>
  <c r="O3542" i="27"/>
  <c r="O3543" i="27"/>
  <c r="O3544" i="27"/>
  <c r="O3545" i="27"/>
  <c r="O3546" i="27"/>
  <c r="O3547" i="27"/>
  <c r="O3548" i="27"/>
  <c r="O3549" i="27"/>
  <c r="O3550" i="27"/>
  <c r="O3551" i="27"/>
  <c r="O3552" i="27"/>
  <c r="O3553" i="27"/>
  <c r="O3554" i="27"/>
  <c r="O3555" i="27"/>
  <c r="O3556" i="27"/>
  <c r="O3557" i="27"/>
  <c r="O3558" i="27"/>
  <c r="O3559" i="27"/>
  <c r="O3560" i="27"/>
  <c r="O3561" i="27"/>
  <c r="O3562" i="27"/>
  <c r="O3563" i="27"/>
  <c r="O3564" i="27"/>
  <c r="O3565" i="27"/>
  <c r="O3566" i="27"/>
  <c r="O3567" i="27"/>
  <c r="O3568" i="27"/>
  <c r="O3569" i="27"/>
  <c r="O3570" i="27"/>
  <c r="O3571" i="27"/>
  <c r="O3572" i="27"/>
  <c r="O3573" i="27"/>
  <c r="O3574" i="27"/>
  <c r="O3575" i="27"/>
  <c r="O3576" i="27"/>
  <c r="O3577" i="27"/>
  <c r="O3578" i="27"/>
  <c r="O3579" i="27"/>
  <c r="O3580" i="27"/>
  <c r="O3581" i="27"/>
  <c r="O3582" i="27"/>
  <c r="O3583" i="27"/>
  <c r="O3584" i="27"/>
  <c r="O3585" i="27"/>
  <c r="O3586" i="27"/>
  <c r="O3587" i="27"/>
  <c r="O3588" i="27"/>
  <c r="O3589" i="27"/>
  <c r="O3590" i="27"/>
  <c r="O3591" i="27"/>
  <c r="O3592" i="27"/>
  <c r="O3593" i="27"/>
  <c r="O3594" i="27"/>
  <c r="O3595" i="27"/>
  <c r="O3596" i="27"/>
  <c r="O3597" i="27"/>
  <c r="O3598" i="27"/>
  <c r="O3599" i="27"/>
  <c r="O3600" i="27"/>
  <c r="O3601" i="27"/>
  <c r="O3602" i="27"/>
  <c r="O3603" i="27"/>
  <c r="O3604" i="27"/>
  <c r="O3605" i="27"/>
  <c r="O3606" i="27"/>
  <c r="O3607" i="27"/>
  <c r="O3608" i="27"/>
  <c r="O3609" i="27"/>
  <c r="O3610" i="27"/>
  <c r="O3611" i="27"/>
  <c r="O3612" i="27"/>
  <c r="O3613" i="27"/>
  <c r="O3614" i="27"/>
  <c r="O3615" i="27"/>
  <c r="O3616" i="27"/>
  <c r="O3617" i="27"/>
  <c r="O3618" i="27"/>
  <c r="O3619" i="27"/>
  <c r="O3620" i="27"/>
  <c r="O3621" i="27"/>
  <c r="O3622" i="27"/>
  <c r="O3623" i="27"/>
  <c r="O3624" i="27"/>
  <c r="O3625" i="27"/>
  <c r="O3626" i="27"/>
  <c r="O3627" i="27"/>
  <c r="O3628" i="27"/>
  <c r="O3629" i="27"/>
  <c r="O3630" i="27"/>
  <c r="O3631" i="27"/>
  <c r="O3632" i="27"/>
  <c r="O3633" i="27"/>
  <c r="O3634" i="27"/>
  <c r="O3635" i="27"/>
  <c r="O3636" i="27"/>
  <c r="O3637" i="27"/>
  <c r="O3638" i="27"/>
  <c r="O3639" i="27"/>
  <c r="O3640" i="27"/>
  <c r="O3641" i="27"/>
  <c r="O3642" i="27"/>
  <c r="O3643" i="27"/>
  <c r="O3644" i="27"/>
  <c r="O3645" i="27"/>
  <c r="O3646" i="27"/>
  <c r="O3647" i="27"/>
  <c r="O3648" i="27"/>
  <c r="O3649" i="27"/>
  <c r="O3650" i="27"/>
  <c r="O3651" i="27"/>
  <c r="O3652" i="27"/>
  <c r="O3653" i="27"/>
  <c r="O3654" i="27"/>
  <c r="O3655" i="27"/>
  <c r="O3656" i="27"/>
  <c r="O3657" i="27"/>
  <c r="O3658" i="27"/>
  <c r="O3659" i="27"/>
  <c r="O3660" i="27"/>
  <c r="O3661" i="27"/>
  <c r="O3662" i="27"/>
  <c r="O3663" i="27"/>
  <c r="O3664" i="27"/>
  <c r="O3665" i="27"/>
  <c r="O3666" i="27"/>
  <c r="O3667" i="27"/>
  <c r="O3668" i="27"/>
  <c r="O3669" i="27"/>
  <c r="O3670" i="27"/>
  <c r="O3671" i="27"/>
  <c r="O3672" i="27"/>
  <c r="O3673" i="27"/>
  <c r="O3674" i="27"/>
  <c r="O3675" i="27"/>
  <c r="O3676" i="27"/>
  <c r="O3677" i="27"/>
  <c r="O3678" i="27"/>
  <c r="O3679" i="27"/>
  <c r="O3680" i="27"/>
  <c r="O3681" i="27"/>
  <c r="O3682" i="27"/>
  <c r="O3683" i="27"/>
  <c r="O3684" i="27"/>
  <c r="O3685" i="27"/>
  <c r="O3686" i="27"/>
  <c r="O3687" i="27"/>
  <c r="O3688" i="27"/>
  <c r="O3689" i="27"/>
  <c r="O3690" i="27"/>
  <c r="O3691" i="27"/>
  <c r="O3692" i="27"/>
  <c r="O3693" i="27"/>
  <c r="O3694" i="27"/>
  <c r="O3695" i="27"/>
  <c r="O3696" i="27"/>
  <c r="O3697" i="27"/>
  <c r="O3698" i="27"/>
  <c r="O3699" i="27"/>
  <c r="O3700" i="27"/>
  <c r="O3701" i="27"/>
  <c r="O3702" i="27"/>
  <c r="O3703" i="27"/>
  <c r="O3704" i="27"/>
  <c r="O3705" i="27"/>
  <c r="O3706" i="27"/>
  <c r="O3707" i="27"/>
  <c r="O3708" i="27"/>
  <c r="O3709" i="27"/>
  <c r="O3710" i="27"/>
  <c r="O3711" i="27"/>
  <c r="O3712" i="27"/>
  <c r="O3713" i="27"/>
  <c r="O3714" i="27"/>
  <c r="O3715" i="27"/>
  <c r="O3716" i="27"/>
  <c r="O3717" i="27"/>
  <c r="O3718" i="27"/>
  <c r="O3719" i="27"/>
  <c r="O3720" i="27"/>
  <c r="O3721" i="27"/>
  <c r="O3722" i="27"/>
  <c r="O3723" i="27"/>
  <c r="O3724" i="27"/>
  <c r="O3725" i="27"/>
  <c r="O3726" i="27"/>
  <c r="O3727" i="27"/>
  <c r="O3728" i="27"/>
  <c r="O3729" i="27"/>
  <c r="O3730" i="27"/>
  <c r="O3731" i="27"/>
  <c r="O3732" i="27"/>
  <c r="O3733" i="27"/>
  <c r="O3734" i="27"/>
  <c r="O3735" i="27"/>
  <c r="O3736" i="27"/>
  <c r="O3737" i="27"/>
  <c r="O3738" i="27"/>
  <c r="O3739" i="27"/>
  <c r="O3740" i="27"/>
  <c r="O3741" i="27"/>
  <c r="O3742" i="27"/>
  <c r="O3743" i="27"/>
  <c r="O3744" i="27"/>
  <c r="O3745" i="27"/>
  <c r="O3746" i="27"/>
  <c r="O3747" i="27"/>
  <c r="O3748" i="27"/>
  <c r="O3749" i="27"/>
  <c r="O3750" i="27"/>
  <c r="O3751" i="27"/>
  <c r="O3752" i="27"/>
  <c r="O3753" i="27"/>
  <c r="O3754" i="27"/>
  <c r="O3755" i="27"/>
  <c r="O3756" i="27"/>
  <c r="O3757" i="27"/>
  <c r="O3758" i="27"/>
  <c r="O3759" i="27"/>
  <c r="O3760" i="27"/>
  <c r="O3761" i="27"/>
  <c r="O3762" i="27"/>
  <c r="O3763" i="27"/>
  <c r="O3764" i="27"/>
  <c r="O3765" i="27"/>
  <c r="O3766" i="27"/>
  <c r="O3767" i="27"/>
  <c r="O3768" i="27"/>
  <c r="O3769" i="27"/>
  <c r="O3770" i="27"/>
  <c r="O3771" i="27"/>
  <c r="O3772" i="27"/>
  <c r="O3773" i="27"/>
  <c r="O3774" i="27"/>
  <c r="O3775" i="27"/>
  <c r="O3776" i="27"/>
  <c r="O3777" i="27"/>
  <c r="O3778" i="27"/>
  <c r="O3779" i="27"/>
  <c r="O3780" i="27"/>
  <c r="O3781" i="27"/>
  <c r="O3782" i="27"/>
  <c r="O3783" i="27"/>
  <c r="O3784" i="27"/>
  <c r="O3785" i="27"/>
  <c r="O3786" i="27"/>
  <c r="O3787" i="27"/>
  <c r="O3788" i="27"/>
  <c r="O3789" i="27"/>
  <c r="O3790" i="27"/>
  <c r="O3791" i="27"/>
  <c r="O3792" i="27"/>
  <c r="O3793" i="27"/>
  <c r="O3794" i="27"/>
  <c r="O3795" i="27"/>
  <c r="O3796" i="27"/>
  <c r="O3797" i="27"/>
  <c r="O3798" i="27"/>
  <c r="O3799" i="27"/>
  <c r="O3800" i="27"/>
  <c r="O3801" i="27"/>
  <c r="O3802" i="27"/>
  <c r="O3803" i="27"/>
  <c r="O3804" i="27"/>
  <c r="O3805" i="27"/>
  <c r="O3806" i="27"/>
  <c r="O3807" i="27"/>
  <c r="O3808" i="27"/>
  <c r="O3809" i="27"/>
  <c r="O3810" i="27"/>
  <c r="O3811" i="27"/>
  <c r="O3812" i="27"/>
  <c r="O3813" i="27"/>
  <c r="O3814" i="27"/>
  <c r="O3815" i="27"/>
  <c r="O3816" i="27"/>
  <c r="O3817" i="27"/>
  <c r="O3818" i="27"/>
  <c r="O3819" i="27"/>
  <c r="O3820" i="27"/>
  <c r="O3821" i="27"/>
  <c r="O3822" i="27"/>
  <c r="O3823" i="27"/>
  <c r="O3824" i="27"/>
  <c r="O3825" i="27"/>
  <c r="O3826" i="27"/>
  <c r="O3827" i="27"/>
  <c r="O3828" i="27"/>
  <c r="O3829" i="27"/>
  <c r="O3830" i="27"/>
  <c r="O3831" i="27"/>
  <c r="O3832" i="27"/>
  <c r="O3833" i="27"/>
  <c r="O3834" i="27"/>
  <c r="O3835" i="27"/>
  <c r="O3836" i="27"/>
  <c r="O3837" i="27"/>
  <c r="O3838" i="27"/>
  <c r="O3839" i="27"/>
  <c r="O3840" i="27"/>
  <c r="O3841" i="27"/>
  <c r="O3842" i="27"/>
  <c r="O3843" i="27"/>
  <c r="O3844" i="27"/>
  <c r="O3845" i="27"/>
  <c r="O3846" i="27"/>
  <c r="O3847" i="27"/>
  <c r="O3848" i="27"/>
  <c r="O3849" i="27"/>
  <c r="O3850" i="27"/>
  <c r="O3851" i="27"/>
  <c r="O3852" i="27"/>
  <c r="O3853" i="27"/>
  <c r="O3854" i="27"/>
  <c r="O3855" i="27"/>
  <c r="O3856" i="27"/>
  <c r="O3857" i="27"/>
  <c r="O3858" i="27"/>
  <c r="O3859" i="27"/>
  <c r="O3860" i="27"/>
  <c r="O3861" i="27"/>
  <c r="O3862" i="27"/>
  <c r="O3863" i="27"/>
  <c r="O3864" i="27"/>
  <c r="O3865" i="27"/>
  <c r="O3866" i="27"/>
  <c r="O3867" i="27"/>
  <c r="O3868" i="27"/>
  <c r="O3869" i="27"/>
  <c r="O3870" i="27"/>
  <c r="O3871" i="27"/>
  <c r="O3872" i="27"/>
  <c r="O3873" i="27"/>
  <c r="O3874" i="27"/>
  <c r="O3875" i="27"/>
  <c r="O3876" i="27"/>
  <c r="O3877" i="27"/>
  <c r="O3878" i="27"/>
  <c r="O3879" i="27"/>
  <c r="O3880" i="27"/>
  <c r="O3881" i="27"/>
  <c r="O3882" i="27"/>
  <c r="O3883" i="27"/>
  <c r="O3884" i="27"/>
  <c r="O3885" i="27"/>
  <c r="O3886" i="27"/>
  <c r="O3887" i="27"/>
  <c r="O3888" i="27"/>
  <c r="O3889" i="27"/>
  <c r="O3890" i="27"/>
  <c r="O3891" i="27"/>
  <c r="O3892" i="27"/>
  <c r="O3893" i="27"/>
  <c r="O3894" i="27"/>
  <c r="O3895" i="27"/>
  <c r="O3896" i="27"/>
  <c r="O3897" i="27"/>
  <c r="O3898" i="27"/>
  <c r="O3899" i="27"/>
  <c r="O3900" i="27"/>
  <c r="O3901" i="27"/>
  <c r="O3902" i="27"/>
  <c r="O3903" i="27"/>
  <c r="O3904" i="27"/>
  <c r="O3905" i="27"/>
  <c r="O3906" i="27"/>
  <c r="O3907" i="27"/>
  <c r="O3908" i="27"/>
  <c r="O3909" i="27"/>
  <c r="O3910" i="27"/>
  <c r="O3911" i="27"/>
  <c r="O3912" i="27"/>
  <c r="O3913" i="27"/>
  <c r="O3914" i="27"/>
  <c r="O3915" i="27"/>
  <c r="O3916" i="27"/>
  <c r="O3917" i="27"/>
  <c r="O3918" i="27"/>
  <c r="O3919" i="27"/>
  <c r="O3920" i="27"/>
  <c r="O3921" i="27"/>
  <c r="O3922" i="27"/>
  <c r="O3923" i="27"/>
  <c r="O3924" i="27"/>
  <c r="O3925" i="27"/>
  <c r="O3926" i="27"/>
  <c r="O3927" i="27"/>
  <c r="O3928" i="27"/>
  <c r="O3929" i="27"/>
  <c r="O3930" i="27"/>
  <c r="O3931" i="27"/>
  <c r="O3932" i="27"/>
  <c r="O3933" i="27"/>
  <c r="O3934" i="27"/>
  <c r="O3935" i="27"/>
  <c r="O3936" i="27"/>
  <c r="O3937" i="27"/>
  <c r="O3938" i="27"/>
  <c r="O3939" i="27"/>
  <c r="O3940" i="27"/>
  <c r="O3941" i="27"/>
  <c r="O3942" i="27"/>
  <c r="O3943" i="27"/>
  <c r="O3944" i="27"/>
  <c r="O3945" i="27"/>
  <c r="O3946" i="27"/>
  <c r="O3947" i="27"/>
  <c r="O3948" i="27"/>
  <c r="O3949" i="27"/>
  <c r="O3950" i="27"/>
  <c r="O3951" i="27"/>
  <c r="O3952" i="27"/>
  <c r="O3953" i="27"/>
  <c r="O3954" i="27"/>
  <c r="O3955" i="27"/>
  <c r="O3956" i="27"/>
  <c r="O3957" i="27"/>
  <c r="O3958" i="27"/>
  <c r="O3959" i="27"/>
  <c r="O3960" i="27"/>
  <c r="O3961" i="27"/>
  <c r="O3962" i="27"/>
  <c r="O3963" i="27"/>
  <c r="O3964" i="27"/>
  <c r="O3965" i="27"/>
  <c r="O3966" i="27"/>
  <c r="O3967" i="27"/>
  <c r="O3968" i="27"/>
  <c r="O3969" i="27"/>
  <c r="O3970" i="27"/>
  <c r="O3971" i="27"/>
  <c r="O3972" i="27"/>
  <c r="O3973" i="27"/>
  <c r="O3974" i="27"/>
  <c r="O3975" i="27"/>
  <c r="O3976" i="27"/>
  <c r="O3977" i="27"/>
  <c r="O3978" i="27"/>
  <c r="O3979" i="27"/>
  <c r="O3980" i="27"/>
  <c r="O3981" i="27"/>
  <c r="O3982" i="27"/>
  <c r="O3983" i="27"/>
  <c r="O3984" i="27"/>
  <c r="O3985" i="27"/>
  <c r="O3986" i="27"/>
  <c r="O3987" i="27"/>
  <c r="O3988" i="27"/>
  <c r="O3989" i="27"/>
  <c r="O3990" i="27"/>
  <c r="O3991" i="27"/>
  <c r="O3992" i="27"/>
  <c r="O3993" i="27"/>
  <c r="O3994" i="27"/>
  <c r="O3995" i="27"/>
  <c r="O3996" i="27"/>
  <c r="O3997" i="27"/>
  <c r="O3998" i="27"/>
  <c r="O3999" i="27"/>
  <c r="O4000" i="27"/>
  <c r="O4001" i="27"/>
  <c r="O4002" i="27"/>
  <c r="O4003" i="27"/>
  <c r="O4004" i="27"/>
  <c r="O4005" i="27"/>
  <c r="O4006" i="27"/>
  <c r="O4007" i="27"/>
  <c r="O4008" i="27"/>
  <c r="O4009" i="27"/>
  <c r="O4010" i="27"/>
  <c r="O4011" i="27"/>
  <c r="O4012" i="27"/>
  <c r="O4013" i="27"/>
  <c r="O4014" i="27"/>
  <c r="O4015" i="27"/>
  <c r="O4016" i="27"/>
  <c r="O4017" i="27"/>
  <c r="O4018" i="27"/>
  <c r="O4019" i="27"/>
  <c r="O4020" i="27"/>
  <c r="O4021" i="27"/>
  <c r="O4022" i="27"/>
  <c r="O4023" i="27"/>
  <c r="O4024" i="27"/>
  <c r="O4025" i="27"/>
  <c r="O4026" i="27"/>
  <c r="O4027" i="27"/>
  <c r="O4028" i="27"/>
  <c r="O4029" i="27"/>
  <c r="O4030" i="27"/>
  <c r="O4031" i="27"/>
  <c r="O4032" i="27"/>
  <c r="O4033" i="27"/>
  <c r="O4034" i="27"/>
  <c r="O4035" i="27"/>
  <c r="O4036" i="27"/>
  <c r="O4037" i="27"/>
  <c r="O4038" i="27"/>
  <c r="O4039" i="27"/>
  <c r="O4040" i="27"/>
  <c r="O4041" i="27"/>
  <c r="O4042" i="27"/>
  <c r="O4043" i="27"/>
  <c r="O4044" i="27"/>
  <c r="O4045" i="27"/>
  <c r="O4046" i="27"/>
  <c r="O4047" i="27"/>
  <c r="O4048" i="27"/>
  <c r="O4049" i="27"/>
  <c r="O4050" i="27"/>
  <c r="O4051" i="27"/>
  <c r="O4052" i="27"/>
  <c r="O4053" i="27"/>
  <c r="O4054" i="27"/>
  <c r="O4055" i="27"/>
  <c r="O4056" i="27"/>
  <c r="O4057" i="27"/>
  <c r="O4058" i="27"/>
  <c r="O4059" i="27"/>
  <c r="O4060" i="27"/>
  <c r="O4061" i="27"/>
  <c r="O4062" i="27"/>
  <c r="O4063" i="27"/>
  <c r="O4064" i="27"/>
  <c r="O4065" i="27"/>
  <c r="O4066" i="27"/>
  <c r="O4067" i="27"/>
  <c r="O4068" i="27"/>
  <c r="O4069" i="27"/>
  <c r="O4070" i="27"/>
  <c r="O4071" i="27"/>
  <c r="O4072" i="27"/>
  <c r="O4073" i="27"/>
  <c r="O4074" i="27"/>
  <c r="O4075" i="27"/>
  <c r="O4076" i="27"/>
  <c r="O4077" i="27"/>
  <c r="O4078" i="27"/>
  <c r="O4079" i="27"/>
  <c r="O4080" i="27"/>
  <c r="O4081" i="27"/>
  <c r="O4082" i="27"/>
  <c r="O4083" i="27"/>
  <c r="O4084" i="27"/>
  <c r="O4085" i="27"/>
  <c r="O4086" i="27"/>
  <c r="O4087" i="27"/>
  <c r="O4088" i="27"/>
  <c r="O4089" i="27"/>
  <c r="O4090" i="27"/>
  <c r="O4091" i="27"/>
  <c r="O4092" i="27"/>
  <c r="O4093" i="27"/>
  <c r="O4094" i="27"/>
  <c r="O4095" i="27"/>
  <c r="O4096" i="27"/>
  <c r="O4097" i="27"/>
  <c r="O4098" i="27"/>
  <c r="O4099" i="27"/>
  <c r="O4100" i="27"/>
  <c r="O4101" i="27"/>
  <c r="O4102" i="27"/>
  <c r="O4103" i="27"/>
  <c r="O4104" i="27"/>
  <c r="O4105" i="27"/>
  <c r="O4106" i="27"/>
  <c r="O4107" i="27"/>
  <c r="O4108" i="27"/>
  <c r="O4109" i="27"/>
  <c r="O4110" i="27"/>
  <c r="O4111" i="27"/>
  <c r="O4112" i="27"/>
  <c r="O4113" i="27"/>
  <c r="O4114" i="27"/>
  <c r="O4115" i="27"/>
  <c r="O4116" i="27"/>
  <c r="O4117" i="27"/>
  <c r="O4118" i="27"/>
  <c r="O4119" i="27"/>
  <c r="O4120" i="27"/>
  <c r="O4121" i="27"/>
  <c r="O4122" i="27"/>
  <c r="O4123" i="27"/>
  <c r="O4124" i="27"/>
  <c r="O4125" i="27"/>
  <c r="O4126" i="27"/>
  <c r="O4127" i="27"/>
  <c r="O4128" i="27"/>
  <c r="O4129" i="27"/>
  <c r="O4130" i="27"/>
  <c r="O4131" i="27"/>
  <c r="O4132" i="27"/>
  <c r="O4133" i="27"/>
  <c r="O4134" i="27"/>
  <c r="O4135" i="27"/>
  <c r="O4136" i="27"/>
  <c r="O4137" i="27"/>
  <c r="O4138" i="27"/>
  <c r="O4139" i="27"/>
  <c r="O4140" i="27"/>
  <c r="O4141" i="27"/>
  <c r="O4142" i="27"/>
  <c r="O4143" i="27"/>
  <c r="O4144" i="27"/>
  <c r="O4145" i="27"/>
  <c r="O4146" i="27"/>
  <c r="O4147" i="27"/>
  <c r="O4148" i="27"/>
  <c r="O4149" i="27"/>
  <c r="O4150" i="27"/>
  <c r="O4151" i="27"/>
  <c r="O4152" i="27"/>
  <c r="O4153" i="27"/>
  <c r="O4154" i="27"/>
  <c r="O4155" i="27"/>
  <c r="O4156" i="27"/>
  <c r="O4157" i="27"/>
  <c r="O4158" i="27"/>
  <c r="O4159" i="27"/>
  <c r="O4160" i="27"/>
  <c r="O4161" i="27"/>
  <c r="O4162" i="27"/>
  <c r="O4163" i="27"/>
  <c r="O4164" i="27"/>
  <c r="O4165" i="27"/>
  <c r="O4166" i="27"/>
  <c r="O4167" i="27"/>
  <c r="O4168" i="27"/>
  <c r="O4169" i="27"/>
  <c r="O4170" i="27"/>
  <c r="O4171" i="27"/>
  <c r="O4172" i="27"/>
  <c r="O4173" i="27"/>
  <c r="O4174" i="27"/>
  <c r="O4175" i="27"/>
  <c r="O4176" i="27"/>
  <c r="O4177" i="27"/>
  <c r="O4178" i="27"/>
  <c r="O4179" i="27"/>
  <c r="O4180" i="27"/>
  <c r="O4181" i="27"/>
  <c r="O4182" i="27"/>
  <c r="O4183" i="27"/>
  <c r="O4184" i="27"/>
  <c r="O4185" i="27"/>
  <c r="O4186" i="27"/>
  <c r="O4187" i="27"/>
  <c r="O4188" i="27"/>
  <c r="O4189" i="27"/>
  <c r="O4190" i="27"/>
  <c r="O4191" i="27"/>
  <c r="O4192" i="27"/>
  <c r="O4193" i="27"/>
  <c r="O4194" i="27"/>
  <c r="O4195" i="27"/>
  <c r="O4196" i="27"/>
  <c r="O4197" i="27"/>
  <c r="O4198" i="27"/>
  <c r="O4199" i="27"/>
  <c r="O4200" i="27"/>
  <c r="O4201" i="27"/>
  <c r="O4202" i="27"/>
  <c r="O4203" i="27"/>
  <c r="O4204" i="27"/>
  <c r="O4205" i="27"/>
  <c r="O4206" i="27"/>
  <c r="O4207" i="27"/>
  <c r="O4208" i="27"/>
  <c r="O4209" i="27"/>
  <c r="O4210" i="27"/>
  <c r="O4211" i="27"/>
  <c r="O4212" i="27"/>
  <c r="O4213" i="27"/>
  <c r="O4214" i="27"/>
  <c r="O4215" i="27"/>
  <c r="O4216" i="27"/>
  <c r="O4217" i="27"/>
  <c r="O4218" i="27"/>
  <c r="O4219" i="27"/>
  <c r="O4220" i="27"/>
  <c r="O4221" i="27"/>
  <c r="O4222" i="27"/>
  <c r="O4223" i="27"/>
  <c r="O4224" i="27"/>
  <c r="O4225" i="27"/>
  <c r="O4226" i="27"/>
  <c r="O4227" i="27"/>
  <c r="O4228" i="27"/>
  <c r="O4229" i="27"/>
  <c r="O4230" i="27"/>
  <c r="O4231" i="27"/>
  <c r="O4232" i="27"/>
  <c r="O4233" i="27"/>
  <c r="O4234" i="27"/>
  <c r="O4235" i="27"/>
  <c r="O4236" i="27"/>
  <c r="O4237" i="27"/>
  <c r="O4238" i="27"/>
  <c r="O4239" i="27"/>
  <c r="O4240" i="27"/>
  <c r="O4241" i="27"/>
  <c r="O4242" i="27"/>
  <c r="O4243" i="27"/>
  <c r="O4244" i="27"/>
  <c r="O4245" i="27"/>
  <c r="O4246" i="27"/>
  <c r="O4247" i="27"/>
  <c r="O4248" i="27"/>
  <c r="O4249" i="27"/>
  <c r="O4250" i="27"/>
  <c r="O4251" i="27"/>
  <c r="O4252" i="27"/>
  <c r="O4253" i="27"/>
  <c r="O4254" i="27"/>
  <c r="O4255" i="27"/>
  <c r="O4256" i="27"/>
  <c r="O4257" i="27"/>
  <c r="O4258" i="27"/>
  <c r="O4259" i="27"/>
  <c r="O4260" i="27"/>
  <c r="O4261" i="27"/>
  <c r="O4262" i="27"/>
  <c r="O4263" i="27"/>
  <c r="O4264" i="27"/>
  <c r="O4265" i="27"/>
  <c r="O4266" i="27"/>
  <c r="O4267" i="27"/>
  <c r="O4268" i="27"/>
  <c r="O4269" i="27"/>
  <c r="O4270" i="27"/>
  <c r="O4271" i="27"/>
  <c r="O4272" i="27"/>
  <c r="O4273" i="27"/>
  <c r="O4274" i="27"/>
  <c r="O4275" i="27"/>
  <c r="O4276" i="27"/>
  <c r="O4277" i="27"/>
  <c r="O4278" i="27"/>
  <c r="O4279" i="27"/>
  <c r="O4280" i="27"/>
  <c r="O4281" i="27"/>
  <c r="O4282" i="27"/>
  <c r="O4283" i="27"/>
  <c r="O4284" i="27"/>
  <c r="O4285" i="27"/>
  <c r="O4286" i="27"/>
  <c r="O4287" i="27"/>
  <c r="O4288" i="27"/>
  <c r="O4289" i="27"/>
  <c r="O4290" i="27"/>
  <c r="O4291" i="27"/>
  <c r="O4292" i="27"/>
  <c r="O4293" i="27"/>
  <c r="O4294" i="27"/>
  <c r="O4295" i="27"/>
  <c r="O4296" i="27"/>
  <c r="O4297" i="27"/>
  <c r="O4298" i="27"/>
  <c r="O4299" i="27"/>
  <c r="O4300" i="27"/>
  <c r="O4301" i="27"/>
  <c r="O4302" i="27"/>
  <c r="O4303" i="27"/>
  <c r="O4304" i="27"/>
  <c r="O4305" i="27"/>
  <c r="O4306" i="27"/>
  <c r="O4307" i="27"/>
  <c r="O4308" i="27"/>
  <c r="O4309" i="27"/>
  <c r="O4310" i="27"/>
  <c r="O4311" i="27"/>
  <c r="O4312" i="27"/>
  <c r="O4313" i="27"/>
  <c r="O4314" i="27"/>
  <c r="O4315" i="27"/>
  <c r="O4316" i="27"/>
  <c r="O4317" i="27"/>
  <c r="O4318" i="27"/>
  <c r="O4319" i="27"/>
  <c r="O4320" i="27"/>
  <c r="O4321" i="27"/>
  <c r="O4322" i="27"/>
  <c r="O4323" i="27"/>
  <c r="O4324" i="27"/>
  <c r="O4325" i="27"/>
  <c r="O4326" i="27"/>
  <c r="O4327" i="27"/>
  <c r="O4328" i="27"/>
  <c r="O4329" i="27"/>
  <c r="O4330" i="27"/>
  <c r="O4331" i="27"/>
  <c r="O4332" i="27"/>
  <c r="O4333" i="27"/>
  <c r="O4334" i="27"/>
  <c r="O4335" i="27"/>
  <c r="O4336" i="27"/>
  <c r="O4337" i="27"/>
  <c r="O4338" i="27"/>
  <c r="O4339" i="27"/>
  <c r="O4340" i="27"/>
  <c r="O4341" i="27"/>
  <c r="O4342" i="27"/>
  <c r="O4343" i="27"/>
  <c r="O4344" i="27"/>
  <c r="O4345" i="27"/>
  <c r="O4346" i="27"/>
  <c r="O4347" i="27"/>
  <c r="O4348" i="27"/>
  <c r="O4349" i="27"/>
  <c r="O4350" i="27"/>
  <c r="O4351" i="27"/>
  <c r="O4352" i="27"/>
  <c r="O4353" i="27"/>
  <c r="O4354" i="27"/>
  <c r="O4355" i="27"/>
  <c r="O4356" i="27"/>
  <c r="O4357" i="27"/>
  <c r="O4358" i="27"/>
  <c r="O4359" i="27"/>
  <c r="O4360" i="27"/>
  <c r="O4361" i="27"/>
  <c r="O4362" i="27"/>
  <c r="O4363" i="27"/>
  <c r="O4364" i="27"/>
  <c r="O4365" i="27"/>
  <c r="O4366" i="27"/>
  <c r="O4367" i="27"/>
  <c r="O4368" i="27"/>
  <c r="O4369" i="27"/>
  <c r="O4370" i="27"/>
  <c r="O4371" i="27"/>
  <c r="O4372" i="27"/>
  <c r="O4373" i="27"/>
  <c r="O4374" i="27"/>
  <c r="O4375" i="27"/>
  <c r="O4376" i="27"/>
  <c r="O4377" i="27"/>
  <c r="O4378" i="27"/>
  <c r="O4379" i="27"/>
  <c r="O4380" i="27"/>
  <c r="O4381" i="27"/>
  <c r="O4382" i="27"/>
  <c r="O4383" i="27"/>
  <c r="O4384" i="27"/>
  <c r="O4385" i="27"/>
  <c r="O4386" i="27"/>
  <c r="O4387" i="27"/>
  <c r="O4388" i="27"/>
  <c r="O4389" i="27"/>
  <c r="O4390" i="27"/>
  <c r="O4391" i="27"/>
  <c r="O4392" i="27"/>
  <c r="O4393" i="27"/>
  <c r="O4394" i="27"/>
  <c r="O4395" i="27"/>
  <c r="O4396" i="27"/>
  <c r="O4397" i="27"/>
  <c r="O4398" i="27"/>
  <c r="O4399" i="27"/>
  <c r="O4400" i="27"/>
  <c r="O4401" i="27"/>
  <c r="O4402" i="27"/>
  <c r="O4403" i="27"/>
  <c r="O4404" i="27"/>
  <c r="O4405" i="27"/>
  <c r="O4406" i="27"/>
  <c r="O4407" i="27"/>
  <c r="O4408" i="27"/>
  <c r="O4409" i="27"/>
  <c r="O4410" i="27"/>
  <c r="O4411" i="27"/>
  <c r="O4412" i="27"/>
  <c r="O4413" i="27"/>
  <c r="O4414" i="27"/>
  <c r="O4415" i="27"/>
  <c r="O4416" i="27"/>
  <c r="O4417" i="27"/>
  <c r="O4418" i="27"/>
  <c r="O4419" i="27"/>
  <c r="O4420" i="27"/>
  <c r="O4421" i="27"/>
  <c r="O4422" i="27"/>
  <c r="O4423" i="27"/>
  <c r="O4424" i="27"/>
  <c r="O4425" i="27"/>
  <c r="O4426" i="27"/>
  <c r="O4427" i="27"/>
  <c r="O4428" i="27"/>
  <c r="O4429" i="27"/>
  <c r="O4430" i="27"/>
  <c r="O4431" i="27"/>
  <c r="O4432" i="27"/>
  <c r="O4433" i="27"/>
  <c r="O4434" i="27"/>
  <c r="O4435" i="27"/>
  <c r="O4436" i="27"/>
  <c r="O4437" i="27"/>
  <c r="O4438" i="27"/>
  <c r="O4439" i="27"/>
  <c r="O4440" i="27"/>
  <c r="O4441" i="27"/>
  <c r="O4442" i="27"/>
  <c r="O4443" i="27"/>
  <c r="O4444" i="27"/>
  <c r="O4445" i="27"/>
  <c r="O4446" i="27"/>
  <c r="O4447" i="27"/>
  <c r="O4448" i="27"/>
  <c r="O4449" i="27"/>
  <c r="O4450" i="27"/>
  <c r="O4451" i="27"/>
  <c r="O4452" i="27"/>
  <c r="O4453" i="27"/>
  <c r="O4454" i="27"/>
  <c r="O4455" i="27"/>
  <c r="O4456" i="27"/>
  <c r="O4457" i="27"/>
  <c r="O4458" i="27"/>
  <c r="O4459" i="27"/>
  <c r="O4460" i="27"/>
  <c r="O4461" i="27"/>
  <c r="O4462" i="27"/>
  <c r="O4463" i="27"/>
  <c r="O4464" i="27"/>
  <c r="O4465" i="27"/>
  <c r="O4466" i="27"/>
  <c r="O4467" i="27"/>
  <c r="O4468" i="27"/>
  <c r="O4469" i="27"/>
  <c r="O4470" i="27"/>
  <c r="O4471" i="27"/>
  <c r="O4472" i="27"/>
  <c r="O4473" i="27"/>
  <c r="O4474" i="27"/>
  <c r="O4475" i="27"/>
  <c r="O4476" i="27"/>
  <c r="O4477" i="27"/>
  <c r="O4478" i="27"/>
  <c r="O4479" i="27"/>
  <c r="O4480" i="27"/>
  <c r="O4481" i="27"/>
  <c r="O4482" i="27"/>
  <c r="O4483" i="27"/>
  <c r="O4484" i="27"/>
  <c r="O4485" i="27"/>
  <c r="O4486" i="27"/>
  <c r="O4487" i="27"/>
  <c r="O4488" i="27"/>
  <c r="O4489" i="27"/>
  <c r="O4490" i="27"/>
  <c r="O4491" i="27"/>
  <c r="O4492" i="27"/>
  <c r="O4493" i="27"/>
  <c r="O4494" i="27"/>
  <c r="O4495" i="27"/>
  <c r="O4496" i="27"/>
  <c r="O4497" i="27"/>
  <c r="O4498" i="27"/>
  <c r="O4499" i="27"/>
  <c r="O4500" i="27"/>
  <c r="O4501" i="27"/>
  <c r="O4502" i="27"/>
  <c r="O4503" i="27"/>
  <c r="O4504" i="27"/>
  <c r="O4505" i="27"/>
  <c r="O4506" i="27"/>
  <c r="O4507" i="27"/>
  <c r="O4508" i="27"/>
  <c r="O4509" i="27"/>
  <c r="O4510" i="27"/>
  <c r="O4511" i="27"/>
  <c r="O4512" i="27"/>
  <c r="O4513" i="27"/>
  <c r="O4514" i="27"/>
  <c r="O4515" i="27"/>
  <c r="O4516" i="27"/>
  <c r="O4517" i="27"/>
  <c r="O4518" i="27"/>
  <c r="O4519" i="27"/>
  <c r="O4520" i="27"/>
  <c r="O4521" i="27"/>
  <c r="O4522" i="27"/>
  <c r="O4523" i="27"/>
  <c r="O4524" i="27"/>
  <c r="O4525" i="27"/>
  <c r="O4526" i="27"/>
  <c r="O4527" i="27"/>
  <c r="O4528" i="27"/>
  <c r="O4529" i="27"/>
  <c r="O4530" i="27"/>
  <c r="O4531" i="27"/>
  <c r="O4532" i="27"/>
  <c r="O4533" i="27"/>
  <c r="O4534" i="27"/>
  <c r="O4535" i="27"/>
  <c r="O4536" i="27"/>
  <c r="O4537" i="27"/>
  <c r="O4538" i="27"/>
  <c r="O4539" i="27"/>
  <c r="O4540" i="27"/>
  <c r="O4541" i="27"/>
  <c r="O4542" i="27"/>
  <c r="O4543" i="27"/>
  <c r="O4544" i="27"/>
  <c r="O4545" i="27"/>
  <c r="O4546" i="27"/>
  <c r="O4547" i="27"/>
  <c r="O4548" i="27"/>
  <c r="O4549" i="27"/>
  <c r="O4550" i="27"/>
  <c r="O4551" i="27"/>
  <c r="O4552" i="27"/>
  <c r="O4553" i="27"/>
  <c r="O4554" i="27"/>
  <c r="O4555" i="27"/>
  <c r="O4556" i="27"/>
  <c r="O4557" i="27"/>
  <c r="O4558" i="27"/>
  <c r="O4559" i="27"/>
  <c r="O4560" i="27"/>
  <c r="O4561" i="27"/>
  <c r="O4562" i="27"/>
  <c r="O4563" i="27"/>
  <c r="O4564" i="27"/>
  <c r="O4565" i="27"/>
  <c r="O4566" i="27"/>
  <c r="O4567" i="27"/>
  <c r="O4568" i="27"/>
  <c r="O4569" i="27"/>
  <c r="O4570" i="27"/>
  <c r="O4571" i="27"/>
  <c r="O4572" i="27"/>
  <c r="O4573" i="27"/>
  <c r="O4574" i="27"/>
  <c r="O4575" i="27"/>
  <c r="O4576" i="27"/>
  <c r="O4577" i="27"/>
  <c r="O4578" i="27"/>
  <c r="O4579" i="27"/>
  <c r="O4580" i="27"/>
  <c r="O4581" i="27"/>
  <c r="O4582" i="27"/>
  <c r="O4583" i="27"/>
  <c r="O4584" i="27"/>
  <c r="O4585" i="27"/>
  <c r="O4586" i="27"/>
  <c r="O4587" i="27"/>
  <c r="O4588" i="27"/>
  <c r="O4589" i="27"/>
  <c r="O4590" i="27"/>
  <c r="O4591" i="27"/>
  <c r="O4592" i="27"/>
  <c r="O4593" i="27"/>
  <c r="O4594" i="27"/>
  <c r="O4595" i="27"/>
  <c r="O4596" i="27"/>
  <c r="O4597" i="27"/>
  <c r="O4598" i="27"/>
  <c r="O4599" i="27"/>
  <c r="O4600" i="27"/>
  <c r="O4601" i="27"/>
  <c r="O4602" i="27"/>
  <c r="O4603" i="27"/>
  <c r="O4604" i="27"/>
  <c r="O4605" i="27"/>
  <c r="O4606" i="27"/>
  <c r="O4607" i="27"/>
  <c r="O4608" i="27"/>
  <c r="O4609" i="27"/>
  <c r="O4610" i="27"/>
  <c r="O4611" i="27"/>
  <c r="O4612" i="27"/>
  <c r="O4613" i="27"/>
  <c r="O4614" i="27"/>
  <c r="O4615" i="27"/>
  <c r="O4616" i="27"/>
  <c r="O4617" i="27"/>
  <c r="O4618" i="27"/>
  <c r="O4619" i="27"/>
  <c r="O4620" i="27"/>
  <c r="O4621" i="27"/>
  <c r="O4622" i="27"/>
  <c r="O4623" i="27"/>
  <c r="O4624" i="27"/>
  <c r="O4625" i="27"/>
  <c r="O4626" i="27"/>
  <c r="O4627" i="27"/>
  <c r="O4628" i="27"/>
  <c r="O4629" i="27"/>
  <c r="O4630" i="27"/>
  <c r="O4631" i="27"/>
  <c r="O4632" i="27"/>
  <c r="O4633" i="27"/>
  <c r="O4634" i="27"/>
  <c r="O4635" i="27"/>
  <c r="O4636" i="27"/>
  <c r="O4637" i="27"/>
  <c r="O4638" i="27"/>
  <c r="O4639" i="27"/>
  <c r="O4640" i="27"/>
  <c r="O4641" i="27"/>
  <c r="O4642" i="27"/>
  <c r="O4643" i="27"/>
  <c r="O4644" i="27"/>
  <c r="O4645" i="27"/>
  <c r="O4646" i="27"/>
  <c r="O4647" i="27"/>
  <c r="O4648" i="27"/>
  <c r="O4649" i="27"/>
  <c r="O4650" i="27"/>
  <c r="O4651" i="27"/>
  <c r="O4652" i="27"/>
  <c r="O4653" i="27"/>
  <c r="O4654" i="27"/>
  <c r="O4655" i="27"/>
  <c r="O4656" i="27"/>
  <c r="O4657" i="27"/>
  <c r="O4658" i="27"/>
  <c r="O4659" i="27"/>
  <c r="O4660" i="27"/>
  <c r="O4661" i="27"/>
  <c r="O4662" i="27"/>
  <c r="O4663" i="27"/>
  <c r="O4664" i="27"/>
  <c r="O4665" i="27"/>
  <c r="O4666" i="27"/>
  <c r="O4667" i="27"/>
  <c r="O4668" i="27"/>
  <c r="O4669" i="27"/>
  <c r="O4670" i="27"/>
  <c r="O4671" i="27"/>
  <c r="O4672" i="27"/>
  <c r="O4673" i="27"/>
  <c r="O4674" i="27"/>
  <c r="O4675" i="27"/>
  <c r="O4676" i="27"/>
  <c r="O4677" i="27"/>
  <c r="O4678" i="27"/>
  <c r="O4679" i="27"/>
  <c r="O4680" i="27"/>
  <c r="O4681" i="27"/>
  <c r="O4682" i="27"/>
  <c r="O4683" i="27"/>
  <c r="O4684" i="27"/>
  <c r="O4685" i="27"/>
  <c r="O4686" i="27"/>
  <c r="O4687" i="27"/>
  <c r="O4688" i="27"/>
  <c r="O4689" i="27"/>
  <c r="O4690" i="27"/>
  <c r="O4691" i="27"/>
  <c r="O4692" i="27"/>
  <c r="O4693" i="27"/>
  <c r="O4694" i="27"/>
  <c r="O4695" i="27"/>
  <c r="O4696" i="27"/>
  <c r="O4697" i="27"/>
  <c r="O4698" i="27"/>
  <c r="O4699" i="27"/>
  <c r="O4700" i="27"/>
  <c r="O4701" i="27"/>
  <c r="O4702" i="27"/>
  <c r="O4703" i="27"/>
  <c r="O4704" i="27"/>
  <c r="O4705" i="27"/>
  <c r="O4706" i="27"/>
  <c r="O4707" i="27"/>
  <c r="O4708" i="27"/>
  <c r="O4709" i="27"/>
  <c r="O4710" i="27"/>
  <c r="O4711" i="27"/>
  <c r="O4712" i="27"/>
  <c r="O4713" i="27"/>
  <c r="O4714" i="27"/>
  <c r="O4715" i="27"/>
  <c r="O4716" i="27"/>
  <c r="O4717" i="27"/>
  <c r="O4718" i="27"/>
  <c r="O4719" i="27"/>
  <c r="O4720" i="27"/>
  <c r="O4721" i="27"/>
  <c r="O4722" i="27"/>
  <c r="O4723" i="27"/>
  <c r="O4724" i="27"/>
  <c r="O4725" i="27"/>
  <c r="O4726" i="27"/>
  <c r="O4727" i="27"/>
  <c r="O4728" i="27"/>
  <c r="O4729" i="27"/>
  <c r="O4730" i="27"/>
  <c r="O4731" i="27"/>
  <c r="O4732" i="27"/>
  <c r="O4733" i="27"/>
  <c r="O4734" i="27"/>
  <c r="O4735" i="27"/>
  <c r="O4736" i="27"/>
  <c r="O4737" i="27"/>
  <c r="O4738" i="27"/>
  <c r="O4739" i="27"/>
  <c r="O4740" i="27"/>
  <c r="O4741" i="27"/>
  <c r="O4742" i="27"/>
  <c r="O4743" i="27"/>
  <c r="O4744" i="27"/>
  <c r="O4745" i="27"/>
  <c r="O4746" i="27"/>
  <c r="O4747" i="27"/>
  <c r="O4748" i="27"/>
  <c r="O4749" i="27"/>
  <c r="O4750" i="27"/>
  <c r="O4751" i="27"/>
  <c r="O4752" i="27"/>
  <c r="O4753" i="27"/>
  <c r="O4754" i="27"/>
  <c r="O4755" i="27"/>
  <c r="O4756" i="27"/>
  <c r="O4757" i="27"/>
  <c r="O4758" i="27"/>
  <c r="O4759" i="27"/>
  <c r="O4760" i="27"/>
  <c r="O4761" i="27"/>
  <c r="O4762" i="27"/>
  <c r="O4763" i="27"/>
  <c r="O4764" i="27"/>
  <c r="O4765" i="27"/>
  <c r="O4766" i="27"/>
  <c r="O4767" i="27"/>
  <c r="O4768" i="27"/>
  <c r="O4769" i="27"/>
  <c r="O4770" i="27"/>
  <c r="O4771" i="27"/>
  <c r="O4772" i="27"/>
  <c r="O4773" i="27"/>
  <c r="O4774" i="27"/>
  <c r="O4775" i="27"/>
  <c r="O4776" i="27"/>
  <c r="O4777" i="27"/>
  <c r="O4778" i="27"/>
  <c r="O4779" i="27"/>
  <c r="O4780" i="27"/>
  <c r="O4781" i="27"/>
  <c r="O4782" i="27"/>
  <c r="O4783" i="27"/>
  <c r="O4784" i="27"/>
  <c r="O4785" i="27"/>
  <c r="O4786" i="27"/>
  <c r="O4787" i="27"/>
  <c r="O4788" i="27"/>
  <c r="O4789" i="27"/>
  <c r="O4790" i="27"/>
  <c r="O4791" i="27"/>
  <c r="O4792" i="27"/>
  <c r="O4793" i="27"/>
  <c r="O4794" i="27"/>
  <c r="O4795" i="27"/>
  <c r="O4796" i="27"/>
  <c r="O4797" i="27"/>
  <c r="O4798" i="27"/>
  <c r="O4799" i="27"/>
  <c r="O4800" i="27"/>
  <c r="O4801" i="27"/>
  <c r="O4802" i="27"/>
  <c r="O4803" i="27"/>
  <c r="O4804" i="27"/>
  <c r="O4805" i="27"/>
  <c r="O4806" i="27"/>
  <c r="O4807" i="27"/>
  <c r="O4808" i="27"/>
  <c r="O4809" i="27"/>
  <c r="O4810" i="27"/>
  <c r="O4811" i="27"/>
  <c r="O4812" i="27"/>
  <c r="O4813" i="27"/>
  <c r="O4814" i="27"/>
  <c r="O4815" i="27"/>
  <c r="O4816" i="27"/>
  <c r="O4817" i="27"/>
  <c r="O4818" i="27"/>
  <c r="O4819" i="27"/>
  <c r="O4820" i="27"/>
  <c r="O4821" i="27"/>
  <c r="O4822" i="27"/>
  <c r="O4823" i="27"/>
  <c r="O4824" i="27"/>
  <c r="O4825" i="27"/>
  <c r="O4826" i="27"/>
  <c r="O4827" i="27"/>
  <c r="O4828" i="27"/>
  <c r="O4829" i="27"/>
  <c r="O4830" i="27"/>
  <c r="O4831" i="27"/>
  <c r="O4832" i="27"/>
  <c r="O4833" i="27"/>
  <c r="O4834" i="27"/>
  <c r="O4835" i="27"/>
  <c r="O4836" i="27"/>
  <c r="O4837" i="27"/>
  <c r="O4838" i="27"/>
  <c r="O4839" i="27"/>
  <c r="O4840" i="27"/>
  <c r="O4841" i="27"/>
  <c r="O4842" i="27"/>
  <c r="O4843" i="27"/>
  <c r="O4844" i="27"/>
  <c r="O4845" i="27"/>
  <c r="O4846" i="27"/>
  <c r="O4847" i="27"/>
  <c r="O4848" i="27"/>
  <c r="O4849" i="27"/>
  <c r="O4850" i="27"/>
  <c r="O4851" i="27"/>
  <c r="O4852" i="27"/>
  <c r="O4853" i="27"/>
  <c r="O4854" i="27"/>
  <c r="O4855" i="27"/>
  <c r="O4856" i="27"/>
  <c r="O4857" i="27"/>
  <c r="O4858" i="27"/>
  <c r="O4859" i="27"/>
  <c r="O4860" i="27"/>
  <c r="O4861" i="27"/>
  <c r="O4862" i="27"/>
  <c r="O4863" i="27"/>
  <c r="O4864" i="27"/>
  <c r="O4865" i="27"/>
  <c r="O4866" i="27"/>
  <c r="O4867" i="27"/>
  <c r="O4868" i="27"/>
  <c r="O4869" i="27"/>
  <c r="O4870" i="27"/>
  <c r="O4871" i="27"/>
  <c r="O4872" i="27"/>
  <c r="O4873" i="27"/>
  <c r="O4874" i="27"/>
  <c r="O4875" i="27"/>
  <c r="O4876" i="27"/>
  <c r="O4877" i="27"/>
  <c r="O4878" i="27"/>
  <c r="O4879" i="27"/>
  <c r="O4880" i="27"/>
  <c r="O4881" i="27"/>
  <c r="O4882" i="27"/>
  <c r="O4883" i="27"/>
  <c r="O4884" i="27"/>
  <c r="O4885" i="27"/>
  <c r="O4886" i="27"/>
  <c r="O4887" i="27"/>
  <c r="O4888" i="27"/>
  <c r="O4889" i="27"/>
  <c r="O4890" i="27"/>
  <c r="O4891" i="27"/>
  <c r="O4892" i="27"/>
  <c r="O4893" i="27"/>
  <c r="O4894" i="27"/>
  <c r="O4895" i="27"/>
  <c r="O4896" i="27"/>
  <c r="O4897" i="27"/>
  <c r="O4898" i="27"/>
  <c r="O4899" i="27"/>
  <c r="O4900" i="27"/>
  <c r="O4901" i="27"/>
  <c r="O4902" i="27"/>
  <c r="O4903" i="27"/>
  <c r="O4904" i="27"/>
  <c r="O4905" i="27"/>
  <c r="O4906" i="27"/>
  <c r="O4907" i="27"/>
  <c r="O4908" i="27"/>
  <c r="O4909" i="27"/>
  <c r="O4910" i="27"/>
  <c r="O4911" i="27"/>
  <c r="O4912" i="27"/>
  <c r="O4913" i="27"/>
  <c r="O4914" i="27"/>
  <c r="O4915" i="27"/>
  <c r="O4916" i="27"/>
  <c r="O4917" i="27"/>
  <c r="O4918" i="27"/>
  <c r="O4919" i="27"/>
  <c r="O4920" i="27"/>
  <c r="O4921" i="27"/>
  <c r="O4922" i="27"/>
  <c r="O4923" i="27"/>
  <c r="O4924" i="27"/>
  <c r="O4925" i="27"/>
  <c r="O4926" i="27"/>
  <c r="O4927" i="27"/>
  <c r="O4928" i="27"/>
  <c r="O4929" i="27"/>
  <c r="O4930" i="27"/>
  <c r="O4931" i="27"/>
  <c r="O4932" i="27"/>
  <c r="O4933" i="27"/>
  <c r="O4934" i="27"/>
  <c r="O4935" i="27"/>
  <c r="O4936" i="27"/>
  <c r="O4937" i="27"/>
  <c r="O4938" i="27"/>
  <c r="O4939" i="27"/>
  <c r="O4940" i="27"/>
  <c r="O4941" i="27"/>
  <c r="O4942" i="27"/>
  <c r="O4943" i="27"/>
  <c r="O4944" i="27"/>
  <c r="O4945" i="27"/>
  <c r="O4946" i="27"/>
  <c r="O4947" i="27"/>
  <c r="O4948" i="27"/>
  <c r="O4949" i="27"/>
  <c r="O4950" i="27"/>
  <c r="O4951" i="27"/>
  <c r="O4952" i="27"/>
  <c r="O4953" i="27"/>
  <c r="O4954" i="27"/>
  <c r="O4955" i="27"/>
  <c r="O4956" i="27"/>
  <c r="O4957" i="27"/>
  <c r="O4958" i="27"/>
  <c r="O4959" i="27"/>
  <c r="O4960" i="27"/>
  <c r="O4961" i="27"/>
  <c r="O4962" i="27"/>
  <c r="O4963" i="27"/>
  <c r="O4964" i="27"/>
  <c r="O4965" i="27"/>
  <c r="O4966" i="27"/>
  <c r="O4967" i="27"/>
  <c r="O4968" i="27"/>
  <c r="O4969" i="27"/>
  <c r="O4970" i="27"/>
  <c r="O4971" i="27"/>
  <c r="O4972" i="27"/>
  <c r="O4973" i="27"/>
  <c r="O4974" i="27"/>
  <c r="O4975" i="27"/>
  <c r="O4976" i="27"/>
  <c r="O4977" i="27"/>
  <c r="O4978" i="27"/>
  <c r="O4979" i="27"/>
  <c r="O4980" i="27"/>
  <c r="O4981" i="27"/>
  <c r="O4982" i="27"/>
  <c r="O4983" i="27"/>
  <c r="O4984" i="27"/>
  <c r="O4985" i="27"/>
  <c r="O4986" i="27"/>
  <c r="O4987" i="27"/>
  <c r="O4988" i="27"/>
  <c r="O4989" i="27"/>
  <c r="O4990" i="27"/>
  <c r="O4991" i="27"/>
  <c r="O4992" i="27"/>
  <c r="O4993" i="27"/>
  <c r="O4994" i="27"/>
  <c r="O4995" i="27"/>
  <c r="O4996" i="27"/>
  <c r="O4997" i="27"/>
  <c r="O4998" i="27"/>
  <c r="O4999" i="27"/>
  <c r="O5000" i="27"/>
  <c r="O5001" i="27"/>
  <c r="O5002" i="27"/>
  <c r="O5003" i="27"/>
  <c r="O5004" i="27"/>
  <c r="O5005" i="27"/>
  <c r="O5006" i="27"/>
  <c r="O5007" i="27"/>
  <c r="O5008" i="27"/>
  <c r="O5009" i="27"/>
  <c r="O5010" i="27"/>
  <c r="O5011" i="27"/>
  <c r="O5012" i="27"/>
  <c r="O5013" i="27"/>
  <c r="O5014" i="27"/>
  <c r="O5015" i="27"/>
  <c r="O5016" i="27"/>
  <c r="O5017" i="27"/>
  <c r="O5018" i="27"/>
  <c r="O5019" i="27"/>
  <c r="O5020" i="27"/>
  <c r="O5021" i="27"/>
  <c r="O5022" i="27"/>
  <c r="O5023" i="27"/>
  <c r="O5024" i="27"/>
  <c r="O5025" i="27"/>
  <c r="O5026" i="27"/>
  <c r="O5027" i="27"/>
  <c r="O5028" i="27"/>
  <c r="O5029" i="27"/>
  <c r="O5030" i="27"/>
  <c r="O5031" i="27"/>
  <c r="O5032" i="27"/>
  <c r="O5033" i="27"/>
  <c r="O5034" i="27"/>
  <c r="O5035" i="27"/>
  <c r="O5036" i="27"/>
  <c r="O5037" i="27"/>
  <c r="O5038" i="27"/>
  <c r="O5039" i="27"/>
  <c r="O5040" i="27"/>
  <c r="O5041" i="27"/>
  <c r="O5042" i="27"/>
  <c r="O5043" i="27"/>
  <c r="O5044" i="27"/>
  <c r="O5045" i="27"/>
  <c r="O5046" i="27"/>
  <c r="O5047" i="27"/>
  <c r="O5048" i="27"/>
  <c r="O5049" i="27"/>
  <c r="O5050" i="27"/>
  <c r="O5051" i="27"/>
  <c r="O5052" i="27"/>
  <c r="O5053" i="27"/>
  <c r="O5054" i="27"/>
  <c r="O5055" i="27"/>
  <c r="O5056" i="27"/>
  <c r="O5057" i="27"/>
  <c r="O5058" i="27"/>
  <c r="O5059" i="27"/>
  <c r="O5060" i="27"/>
  <c r="O5061" i="27"/>
  <c r="O5062" i="27"/>
  <c r="O5063" i="27"/>
  <c r="O5064" i="27"/>
  <c r="O5065" i="27"/>
  <c r="O5066" i="27"/>
  <c r="O5067" i="27"/>
  <c r="O5068" i="27"/>
  <c r="O5069" i="27"/>
  <c r="O5070" i="27"/>
  <c r="O5071" i="27"/>
  <c r="O5072" i="27"/>
  <c r="O5073" i="27"/>
  <c r="O5074" i="27"/>
  <c r="O5075" i="27"/>
  <c r="O5076" i="27"/>
  <c r="O5077" i="27"/>
  <c r="O5078" i="27"/>
  <c r="O5079" i="27"/>
  <c r="O5080" i="27"/>
  <c r="O5081" i="27"/>
  <c r="O5082" i="27"/>
  <c r="O5083" i="27"/>
  <c r="O5084" i="27"/>
  <c r="O5085" i="27"/>
  <c r="O5086" i="27"/>
  <c r="O5087" i="27"/>
  <c r="O5088" i="27"/>
  <c r="O5089" i="27"/>
  <c r="O5090" i="27"/>
  <c r="O5091" i="27"/>
  <c r="O5092" i="27"/>
  <c r="O5093" i="27"/>
  <c r="O5094" i="27"/>
  <c r="O5095" i="27"/>
  <c r="O5096" i="27"/>
  <c r="O5097" i="27"/>
  <c r="O5098" i="27"/>
  <c r="O5099" i="27"/>
  <c r="O5100" i="27"/>
  <c r="O5101" i="27"/>
  <c r="O5102" i="27"/>
  <c r="O5103" i="27"/>
  <c r="O5104" i="27"/>
  <c r="O5105" i="27"/>
  <c r="O5106" i="27"/>
  <c r="O5107" i="27"/>
  <c r="O5108" i="27"/>
  <c r="O5109" i="27"/>
  <c r="O5110" i="27"/>
  <c r="O5111" i="27"/>
  <c r="O5112" i="27"/>
  <c r="O5113" i="27"/>
  <c r="O5114" i="27"/>
  <c r="O5115" i="27"/>
  <c r="O5116" i="27"/>
  <c r="O5117" i="27"/>
  <c r="O5118" i="27"/>
  <c r="O5119" i="27"/>
  <c r="O5120" i="27"/>
  <c r="O5121" i="27"/>
  <c r="O5122" i="27"/>
  <c r="O5123" i="27"/>
  <c r="O5124" i="27"/>
  <c r="O5125" i="27"/>
  <c r="O5126" i="27"/>
  <c r="O5127" i="27"/>
  <c r="O5128" i="27"/>
  <c r="O5129" i="27"/>
  <c r="O5130" i="27"/>
  <c r="O5131" i="27"/>
  <c r="O5132" i="27"/>
  <c r="O5133" i="27"/>
  <c r="O5134" i="27"/>
  <c r="O5135" i="27"/>
  <c r="O5136" i="27"/>
  <c r="O5137" i="27"/>
  <c r="O5138" i="27"/>
  <c r="O5139" i="27"/>
  <c r="O5140" i="27"/>
  <c r="O5141" i="27"/>
  <c r="O5142" i="27"/>
  <c r="O5143" i="27"/>
  <c r="O5144" i="27"/>
  <c r="O5145" i="27"/>
  <c r="O5146" i="27"/>
  <c r="O5147" i="27"/>
  <c r="O5148" i="27"/>
  <c r="O5149" i="27"/>
  <c r="O5150" i="27"/>
  <c r="O5151" i="27"/>
  <c r="O5152" i="27"/>
  <c r="O5153" i="27"/>
  <c r="O5154" i="27"/>
  <c r="O5155" i="27"/>
  <c r="O5156" i="27"/>
  <c r="O5157" i="27"/>
  <c r="O5158" i="27"/>
  <c r="O5159" i="27"/>
  <c r="O5160" i="27"/>
  <c r="O5161" i="27"/>
  <c r="O5162" i="27"/>
  <c r="O5163" i="27"/>
  <c r="O5164" i="27"/>
  <c r="O5165" i="27"/>
  <c r="O5166" i="27"/>
  <c r="O5167" i="27"/>
  <c r="O5168" i="27"/>
  <c r="O5169" i="27"/>
  <c r="O5170" i="27"/>
  <c r="O5171" i="27"/>
  <c r="O5172" i="27"/>
  <c r="O5173" i="27"/>
  <c r="O5174" i="27"/>
  <c r="O5175" i="27"/>
  <c r="O5176" i="27"/>
  <c r="O5177" i="27"/>
  <c r="O5178" i="27"/>
  <c r="O5179" i="27"/>
  <c r="O5180" i="27"/>
  <c r="O5181" i="27"/>
  <c r="O5182" i="27"/>
  <c r="O5183" i="27"/>
  <c r="O5184" i="27"/>
  <c r="O5185" i="27"/>
  <c r="O5186" i="27"/>
  <c r="O5187" i="27"/>
  <c r="O5188" i="27"/>
  <c r="O5189" i="27"/>
  <c r="O5190" i="27"/>
  <c r="O5191" i="27"/>
  <c r="O5192" i="27"/>
  <c r="O5193" i="27"/>
  <c r="O5194" i="27"/>
  <c r="O5195" i="27"/>
  <c r="O5196" i="27"/>
  <c r="O5197" i="27"/>
  <c r="O5198" i="27"/>
  <c r="O5199" i="27"/>
  <c r="O5200" i="27"/>
  <c r="O5201" i="27"/>
  <c r="O5202" i="27"/>
  <c r="O5203" i="27"/>
  <c r="O5204" i="27"/>
  <c r="O5205" i="27"/>
  <c r="O5206" i="27"/>
  <c r="O5207" i="27"/>
  <c r="O5208" i="27"/>
  <c r="O5209" i="27"/>
  <c r="O5210" i="27"/>
  <c r="O5211" i="27"/>
  <c r="O5212" i="27"/>
  <c r="O5213" i="27"/>
  <c r="O5214" i="27"/>
  <c r="O5215" i="27"/>
  <c r="O5216" i="27"/>
  <c r="O5217" i="27"/>
  <c r="O5218" i="27"/>
  <c r="O5219" i="27"/>
  <c r="O5220" i="27"/>
  <c r="O5221" i="27"/>
  <c r="O5222" i="27"/>
  <c r="O5223" i="27"/>
  <c r="O5224" i="27"/>
  <c r="O5225" i="27"/>
  <c r="O5226" i="27"/>
  <c r="O5227" i="27"/>
  <c r="O5228" i="27"/>
  <c r="O5229" i="27"/>
  <c r="O5230" i="27"/>
  <c r="O5231" i="27"/>
  <c r="O5232" i="27"/>
  <c r="O5233" i="27"/>
  <c r="O5234" i="27"/>
  <c r="O5235" i="27"/>
  <c r="O5236" i="27"/>
  <c r="O5237" i="27"/>
  <c r="O5238" i="27"/>
  <c r="O5239" i="27"/>
  <c r="O5240" i="27"/>
  <c r="O5241" i="27"/>
  <c r="O5242" i="27"/>
  <c r="O5243" i="27"/>
  <c r="O5244" i="27"/>
  <c r="O5245" i="27"/>
  <c r="O5246" i="27"/>
  <c r="O5247" i="27"/>
  <c r="O5248" i="27"/>
  <c r="O5249" i="27"/>
  <c r="O5250" i="27"/>
  <c r="O5251" i="27"/>
  <c r="O5252" i="27"/>
  <c r="O5253" i="27"/>
  <c r="O5254" i="27"/>
  <c r="O5255" i="27"/>
  <c r="O5256" i="27"/>
  <c r="O5257" i="27"/>
  <c r="O5258" i="27"/>
  <c r="O5259" i="27"/>
  <c r="O5260" i="27"/>
  <c r="O5261" i="27"/>
  <c r="O5262" i="27"/>
  <c r="O5263" i="27"/>
  <c r="O5264" i="27"/>
  <c r="O5265" i="27"/>
  <c r="O5266" i="27"/>
  <c r="O5267" i="27"/>
  <c r="O5268" i="27"/>
  <c r="O5269" i="27"/>
  <c r="O5270" i="27"/>
  <c r="O5271" i="27"/>
  <c r="O5272" i="27"/>
  <c r="O5273" i="27"/>
  <c r="O5274" i="27"/>
  <c r="O5275" i="27"/>
  <c r="O5276" i="27"/>
  <c r="O5277" i="27"/>
  <c r="O5278" i="27"/>
  <c r="O5279" i="27"/>
  <c r="O5280" i="27"/>
  <c r="O5281" i="27"/>
  <c r="O5282" i="27"/>
  <c r="O5283" i="27"/>
  <c r="O5284" i="27"/>
  <c r="O5285" i="27"/>
  <c r="O5286" i="27"/>
  <c r="O5287" i="27"/>
  <c r="O5288" i="27"/>
  <c r="O5289" i="27"/>
  <c r="O5290" i="27"/>
  <c r="O5291" i="27"/>
  <c r="O5292" i="27"/>
  <c r="O5293" i="27"/>
  <c r="O5294" i="27"/>
  <c r="O5295" i="27"/>
  <c r="O5296" i="27"/>
  <c r="O5297" i="27"/>
  <c r="O5298" i="27"/>
  <c r="O5299" i="27"/>
  <c r="O5300" i="27"/>
  <c r="O5301" i="27"/>
  <c r="O5302" i="27"/>
  <c r="O5303" i="27"/>
  <c r="O5304" i="27"/>
  <c r="O5305" i="27"/>
  <c r="O5306" i="27"/>
  <c r="O5307" i="27"/>
  <c r="O5308" i="27"/>
  <c r="O5309" i="27"/>
  <c r="O5310" i="27"/>
  <c r="O5311" i="27"/>
  <c r="O5312" i="27"/>
  <c r="O5313" i="27"/>
  <c r="O5314" i="27"/>
  <c r="O5315" i="27"/>
  <c r="O5316" i="27"/>
  <c r="O5317" i="27"/>
  <c r="O5318" i="27"/>
  <c r="O5319" i="27"/>
  <c r="O5320" i="27"/>
  <c r="O5321" i="27"/>
  <c r="O5322" i="27"/>
  <c r="O5323" i="27"/>
  <c r="O5324" i="27"/>
  <c r="O5325" i="27"/>
  <c r="O5326" i="27"/>
  <c r="O5327" i="27"/>
  <c r="O5328" i="27"/>
  <c r="O5329" i="27"/>
  <c r="O5330" i="27"/>
  <c r="O5331" i="27"/>
  <c r="O5332" i="27"/>
  <c r="O5333" i="27"/>
  <c r="O5334" i="27"/>
  <c r="O5335" i="27"/>
  <c r="O5336" i="27"/>
  <c r="O5337" i="27"/>
  <c r="O5338" i="27"/>
  <c r="O5339" i="27"/>
  <c r="O5340" i="27"/>
  <c r="O5341" i="27"/>
  <c r="O5342" i="27"/>
  <c r="O5343" i="27"/>
  <c r="O5344" i="27"/>
  <c r="O5345" i="27"/>
  <c r="O5346" i="27"/>
  <c r="O5347" i="27"/>
  <c r="O5348" i="27"/>
  <c r="O5349" i="27"/>
  <c r="O5350" i="27"/>
  <c r="O5351" i="27"/>
  <c r="O5352" i="27"/>
  <c r="O5353" i="27"/>
  <c r="O5354" i="27"/>
  <c r="O5355" i="27"/>
  <c r="O5356" i="27"/>
  <c r="O5357" i="27"/>
  <c r="O5358" i="27"/>
  <c r="O5359" i="27"/>
  <c r="O5360" i="27"/>
  <c r="O5361" i="27"/>
  <c r="O5362" i="27"/>
  <c r="O5363" i="27"/>
  <c r="O5364" i="27"/>
  <c r="O5365" i="27"/>
  <c r="O5366" i="27"/>
  <c r="O5367" i="27"/>
  <c r="O5368" i="27"/>
  <c r="O5369" i="27"/>
  <c r="O5370" i="27"/>
  <c r="O5371" i="27"/>
  <c r="O5372" i="27"/>
  <c r="O5373" i="27"/>
  <c r="O5374" i="27"/>
  <c r="O5375" i="27"/>
  <c r="O5376" i="27"/>
  <c r="O5377" i="27"/>
  <c r="O5378" i="27"/>
  <c r="O5379" i="27"/>
  <c r="O5380" i="27"/>
  <c r="O5381" i="27"/>
  <c r="O5382" i="27"/>
  <c r="O5383" i="27"/>
  <c r="O5384" i="27"/>
  <c r="O5385" i="27"/>
  <c r="O5386" i="27"/>
  <c r="O5387" i="27"/>
  <c r="O5388" i="27"/>
  <c r="O5389" i="27"/>
  <c r="O5390" i="27"/>
  <c r="O5391" i="27"/>
  <c r="O5392" i="27"/>
  <c r="O5393" i="27"/>
  <c r="O5394" i="27"/>
  <c r="O5395" i="27"/>
  <c r="O5396" i="27"/>
  <c r="O5397" i="27"/>
  <c r="O5398" i="27"/>
  <c r="O5399" i="27"/>
  <c r="O5400" i="27"/>
  <c r="O5401" i="27"/>
  <c r="O5402" i="27"/>
  <c r="O5403" i="27"/>
  <c r="O5404" i="27"/>
  <c r="O5405" i="27"/>
  <c r="O5406" i="27"/>
  <c r="O5407" i="27"/>
  <c r="O5408" i="27"/>
  <c r="O5409" i="27"/>
  <c r="O5410" i="27"/>
  <c r="O5411" i="27"/>
  <c r="O5412" i="27"/>
  <c r="O5413" i="27"/>
  <c r="O5414" i="27"/>
  <c r="O5415" i="27"/>
  <c r="O5416" i="27"/>
  <c r="O5417" i="27"/>
  <c r="O5418" i="27"/>
  <c r="O5419" i="27"/>
  <c r="O5420" i="27"/>
  <c r="O5421" i="27"/>
  <c r="O5422" i="27"/>
  <c r="O5423" i="27"/>
  <c r="O5424" i="27"/>
  <c r="O5425" i="27"/>
  <c r="O5426" i="27"/>
  <c r="O5427" i="27"/>
  <c r="O5428" i="27"/>
  <c r="O5429" i="27"/>
  <c r="O5430" i="27"/>
  <c r="O5431" i="27"/>
  <c r="O5432" i="27"/>
  <c r="O5433" i="27"/>
  <c r="O5434" i="27"/>
  <c r="O5435" i="27"/>
  <c r="O5436" i="27"/>
  <c r="O5437" i="27"/>
  <c r="O5438" i="27"/>
  <c r="O5439" i="27"/>
  <c r="O5440" i="27"/>
  <c r="O5441" i="27"/>
  <c r="O5442" i="27"/>
  <c r="O5443" i="27"/>
  <c r="O5444" i="27"/>
  <c r="O5445" i="27"/>
  <c r="O5446" i="27"/>
  <c r="O5447" i="27"/>
  <c r="O5448" i="27"/>
  <c r="O5449" i="27"/>
  <c r="O5450" i="27"/>
  <c r="O5451" i="27"/>
  <c r="O5452" i="27"/>
  <c r="O5453" i="27"/>
  <c r="O5454" i="27"/>
  <c r="O5455" i="27"/>
  <c r="O5456" i="27"/>
  <c r="O5457" i="27"/>
  <c r="O5458" i="27"/>
  <c r="O5459" i="27"/>
  <c r="O5460" i="27"/>
  <c r="O5461" i="27"/>
  <c r="O5462" i="27"/>
  <c r="O5463" i="27"/>
  <c r="O5464" i="27"/>
  <c r="O5465" i="27"/>
  <c r="O5466" i="27"/>
  <c r="O5467" i="27"/>
  <c r="O5468" i="27"/>
  <c r="O5469" i="27"/>
  <c r="O5470" i="27"/>
  <c r="O5471" i="27"/>
  <c r="O5472" i="27"/>
  <c r="O5473" i="27"/>
  <c r="O5474" i="27"/>
  <c r="O5475" i="27"/>
  <c r="O5476" i="27"/>
  <c r="O5477" i="27"/>
  <c r="O5478" i="27"/>
  <c r="O5479" i="27"/>
  <c r="O5480" i="27"/>
  <c r="O5481" i="27"/>
  <c r="O5482" i="27"/>
  <c r="O5483" i="27"/>
  <c r="O5484" i="27"/>
  <c r="O5485" i="27"/>
  <c r="O5486" i="27"/>
  <c r="O5487" i="27"/>
  <c r="O5488" i="27"/>
  <c r="O5489" i="27"/>
  <c r="O5490" i="27"/>
  <c r="O5491" i="27"/>
  <c r="O5492" i="27"/>
  <c r="O5493" i="27"/>
  <c r="O5494" i="27"/>
  <c r="O5495" i="27"/>
  <c r="O5496" i="27"/>
  <c r="O5497" i="27"/>
  <c r="O5498" i="27"/>
  <c r="O5499" i="27"/>
  <c r="O5500" i="27"/>
  <c r="O5501" i="27"/>
  <c r="O5502" i="27"/>
  <c r="O5503" i="27"/>
  <c r="O5504" i="27"/>
  <c r="O5505" i="27"/>
  <c r="O5506" i="27"/>
  <c r="O5507" i="27"/>
  <c r="O5508" i="27"/>
  <c r="O5509" i="27"/>
  <c r="O5510" i="27"/>
  <c r="O5511" i="27"/>
  <c r="O5512" i="27"/>
  <c r="O5513" i="27"/>
  <c r="O5514" i="27"/>
  <c r="O5515" i="27"/>
  <c r="O5516" i="27"/>
  <c r="O5517" i="27"/>
  <c r="O5518" i="27"/>
  <c r="O5519" i="27"/>
  <c r="O5520" i="27"/>
  <c r="O5521" i="27"/>
  <c r="O5522" i="27"/>
  <c r="O5523" i="27"/>
  <c r="O5524" i="27"/>
  <c r="O5525" i="27"/>
  <c r="O5526" i="27"/>
  <c r="O5527" i="27"/>
  <c r="O5528" i="27"/>
  <c r="O5529" i="27"/>
  <c r="O5530" i="27"/>
  <c r="O5531" i="27"/>
  <c r="O5532" i="27"/>
  <c r="O5533" i="27"/>
  <c r="O5534" i="27"/>
  <c r="O5535" i="27"/>
  <c r="O5536" i="27"/>
  <c r="O5537" i="27"/>
  <c r="O5538" i="27"/>
  <c r="O5539" i="27"/>
  <c r="O5540" i="27"/>
  <c r="O5541" i="27"/>
  <c r="O5542" i="27"/>
  <c r="O5543" i="27"/>
  <c r="O5544" i="27"/>
  <c r="O5545" i="27"/>
  <c r="O5546" i="27"/>
  <c r="O5547" i="27"/>
  <c r="O5548" i="27"/>
  <c r="O5549" i="27"/>
  <c r="O5550" i="27"/>
  <c r="O5551" i="27"/>
  <c r="O5552" i="27"/>
  <c r="O5553" i="27"/>
  <c r="O5554" i="27"/>
  <c r="O5555" i="27"/>
  <c r="O5556" i="27"/>
  <c r="O5557" i="27"/>
  <c r="O5558" i="27"/>
  <c r="O5559" i="27"/>
  <c r="O5560" i="27"/>
  <c r="O5561" i="27"/>
  <c r="O5562" i="27"/>
  <c r="O5563" i="27"/>
  <c r="O5564" i="27"/>
  <c r="O5565" i="27"/>
  <c r="O5566" i="27"/>
  <c r="O5567" i="27"/>
  <c r="O5568" i="27"/>
  <c r="O5569" i="27"/>
  <c r="O5570" i="27"/>
  <c r="O5571" i="27"/>
  <c r="O5572" i="27"/>
  <c r="O5573" i="27"/>
  <c r="O5574" i="27"/>
  <c r="O5575" i="27"/>
  <c r="O5576" i="27"/>
  <c r="O5577" i="27"/>
  <c r="O5578" i="27"/>
  <c r="O5579" i="27"/>
  <c r="O5580" i="27"/>
  <c r="O5581" i="27"/>
  <c r="O5582" i="27"/>
  <c r="O5583" i="27"/>
  <c r="O5584" i="27"/>
  <c r="O5585" i="27"/>
  <c r="O5586" i="27"/>
  <c r="O5587" i="27"/>
  <c r="O5588" i="27"/>
  <c r="O5589" i="27"/>
  <c r="O5590" i="27"/>
  <c r="O5591" i="27"/>
  <c r="O5592" i="27"/>
  <c r="O5593" i="27"/>
  <c r="O5594" i="27"/>
  <c r="O5595" i="27"/>
  <c r="O5596" i="27"/>
  <c r="O5597" i="27"/>
  <c r="O5598" i="27"/>
  <c r="O5599" i="27"/>
  <c r="O5600" i="27"/>
  <c r="O5601" i="27"/>
  <c r="O5602" i="27"/>
  <c r="O5603" i="27"/>
  <c r="O5604" i="27"/>
  <c r="O5605" i="27"/>
  <c r="O5606" i="27"/>
  <c r="O5607" i="27"/>
  <c r="O5608" i="27"/>
  <c r="O5609" i="27"/>
  <c r="O5610" i="27"/>
  <c r="O5611" i="27"/>
  <c r="O5612" i="27"/>
  <c r="O5613" i="27"/>
  <c r="O5614" i="27"/>
  <c r="O5615" i="27"/>
  <c r="O5616" i="27"/>
  <c r="O5617" i="27"/>
  <c r="O5618" i="27"/>
  <c r="O5619" i="27"/>
  <c r="O5620" i="27"/>
  <c r="O5621" i="27"/>
  <c r="O5622" i="27"/>
  <c r="O5623" i="27"/>
  <c r="O5624" i="27"/>
  <c r="O5625" i="27"/>
  <c r="O5626" i="27"/>
  <c r="O5627" i="27"/>
  <c r="O5628" i="27"/>
  <c r="O5629" i="27"/>
  <c r="O5630" i="27"/>
  <c r="O5631" i="27"/>
  <c r="O5632" i="27"/>
  <c r="O5633" i="27"/>
  <c r="O5634" i="27"/>
  <c r="O5635" i="27"/>
  <c r="O5636" i="27"/>
  <c r="O5637" i="27"/>
  <c r="O5638" i="27"/>
  <c r="O5639" i="27"/>
  <c r="O5640" i="27"/>
  <c r="O5641" i="27"/>
  <c r="O5642" i="27"/>
  <c r="O5643" i="27"/>
  <c r="O5644" i="27"/>
  <c r="O5645" i="27"/>
  <c r="O5646" i="27"/>
  <c r="O5647" i="27"/>
  <c r="O5648" i="27"/>
  <c r="O5649" i="27"/>
  <c r="O5650" i="27"/>
  <c r="O5651" i="27"/>
  <c r="O5652" i="27"/>
  <c r="O5653" i="27"/>
  <c r="O5654" i="27"/>
  <c r="O5655" i="27"/>
  <c r="O5656" i="27"/>
  <c r="O5657" i="27"/>
  <c r="O5658" i="27"/>
  <c r="O5659" i="27"/>
  <c r="O5660" i="27"/>
  <c r="O5661" i="27"/>
  <c r="O5662" i="27"/>
  <c r="O5663" i="27"/>
  <c r="O5664" i="27"/>
  <c r="O5665" i="27"/>
  <c r="O5666" i="27"/>
  <c r="O5667" i="27"/>
  <c r="O5668" i="27"/>
  <c r="O5669" i="27"/>
  <c r="O5670" i="27"/>
  <c r="O5671" i="27"/>
  <c r="O5672" i="27"/>
  <c r="O5673" i="27"/>
  <c r="O5674" i="27"/>
  <c r="O5675" i="27"/>
  <c r="O5676" i="27"/>
  <c r="O5677" i="27"/>
  <c r="O5678" i="27"/>
  <c r="O5679" i="27"/>
  <c r="O5680" i="27"/>
  <c r="O5681" i="27"/>
  <c r="O5682" i="27"/>
  <c r="O5683" i="27"/>
  <c r="O5684" i="27"/>
  <c r="O5685" i="27"/>
  <c r="O5686" i="27"/>
  <c r="O5687" i="27"/>
  <c r="O5688" i="27"/>
  <c r="O5689" i="27"/>
  <c r="O5690" i="27"/>
  <c r="O5691" i="27"/>
  <c r="O5692" i="27"/>
  <c r="O5693" i="27"/>
  <c r="O5694" i="27"/>
  <c r="O5695" i="27"/>
  <c r="O5696" i="27"/>
  <c r="O5697" i="27"/>
  <c r="O5698" i="27"/>
  <c r="O5699" i="27"/>
  <c r="O5700" i="27"/>
  <c r="O5701" i="27"/>
  <c r="O5702" i="27"/>
  <c r="O5703" i="27"/>
  <c r="O5704" i="27"/>
  <c r="O5705" i="27"/>
  <c r="O5706" i="27"/>
  <c r="O5707" i="27"/>
  <c r="O5708" i="27"/>
  <c r="O5709" i="27"/>
  <c r="O5710" i="27"/>
  <c r="O5711" i="27"/>
  <c r="O5712" i="27"/>
  <c r="O5713" i="27"/>
  <c r="O5714" i="27"/>
  <c r="O5715" i="27"/>
  <c r="O5716" i="27"/>
  <c r="O5717" i="27"/>
  <c r="O5718" i="27"/>
  <c r="O5719" i="27"/>
  <c r="O5720" i="27"/>
  <c r="O5721" i="27"/>
  <c r="O5722" i="27"/>
  <c r="O5723" i="27"/>
  <c r="O5724" i="27"/>
  <c r="O5725" i="27"/>
  <c r="O5726" i="27"/>
  <c r="O5727" i="27"/>
  <c r="O5728" i="27"/>
  <c r="O5729" i="27"/>
  <c r="O5730" i="27"/>
  <c r="O5731" i="27"/>
  <c r="O5732" i="27"/>
  <c r="O5733" i="27"/>
  <c r="O5734" i="27"/>
  <c r="O5735" i="27"/>
  <c r="O5736" i="27"/>
  <c r="O5737" i="27"/>
  <c r="O5738" i="27"/>
  <c r="O5739" i="27"/>
  <c r="O5740" i="27"/>
  <c r="O5741" i="27"/>
  <c r="O5742" i="27"/>
  <c r="O5743" i="27"/>
  <c r="O5744" i="27"/>
  <c r="O5745" i="27"/>
  <c r="O5746" i="27"/>
  <c r="O5747" i="27"/>
  <c r="O5748" i="27"/>
  <c r="O5749" i="27"/>
  <c r="O5750" i="27"/>
  <c r="O5751" i="27"/>
  <c r="O5752" i="27"/>
  <c r="O5753" i="27"/>
  <c r="O5754" i="27"/>
  <c r="O5755" i="27"/>
  <c r="O5756" i="27"/>
  <c r="O5757" i="27"/>
  <c r="O5758" i="27"/>
  <c r="O5759" i="27"/>
  <c r="O5760" i="27"/>
  <c r="O5761" i="27"/>
  <c r="O5762" i="27"/>
  <c r="O5763" i="27"/>
  <c r="O5764" i="27"/>
  <c r="O5765" i="27"/>
  <c r="O5766" i="27"/>
  <c r="O5767" i="27"/>
  <c r="O5768" i="27"/>
  <c r="O5769" i="27"/>
  <c r="O5770" i="27"/>
  <c r="O5771" i="27"/>
  <c r="O5772" i="27"/>
  <c r="O5773" i="27"/>
  <c r="O5774" i="27"/>
  <c r="O5775" i="27"/>
  <c r="O5776" i="27"/>
  <c r="O5777" i="27"/>
  <c r="O5778" i="27"/>
  <c r="O5779" i="27"/>
  <c r="O5780" i="27"/>
  <c r="O5781" i="27"/>
  <c r="O5782" i="27"/>
  <c r="O5783" i="27"/>
  <c r="O5784" i="27"/>
  <c r="O5785" i="27"/>
  <c r="O5786" i="27"/>
  <c r="O5787" i="27"/>
  <c r="O5788" i="27"/>
  <c r="O5789" i="27"/>
  <c r="O5790" i="27"/>
  <c r="O5791" i="27"/>
  <c r="O5792" i="27"/>
  <c r="O5793" i="27"/>
  <c r="O5794" i="27"/>
  <c r="O5795" i="27"/>
  <c r="O5796" i="27"/>
  <c r="O5797" i="27"/>
  <c r="O5798" i="27"/>
  <c r="O5799" i="27"/>
  <c r="O5800" i="27"/>
  <c r="O5801" i="27"/>
  <c r="O5802" i="27"/>
  <c r="O5803" i="27"/>
  <c r="O5804" i="27"/>
  <c r="O5805" i="27"/>
  <c r="O5806" i="27"/>
  <c r="O5807" i="27"/>
  <c r="O5808" i="27"/>
  <c r="O5809" i="27"/>
  <c r="O5810" i="27"/>
  <c r="O5811" i="27"/>
  <c r="O5812" i="27"/>
  <c r="O5813" i="27"/>
  <c r="O5814" i="27"/>
  <c r="O5815" i="27"/>
  <c r="O5816" i="27"/>
  <c r="O5817" i="27"/>
  <c r="O5818" i="27"/>
  <c r="O5819" i="27"/>
  <c r="O5820" i="27"/>
  <c r="O5821" i="27"/>
  <c r="O5822" i="27"/>
  <c r="O5823" i="27"/>
  <c r="O5824" i="27"/>
  <c r="O5825" i="27"/>
  <c r="O5826" i="27"/>
  <c r="O5827" i="27"/>
  <c r="O5828" i="27"/>
  <c r="O5829" i="27"/>
  <c r="O5830" i="27"/>
  <c r="O5831" i="27"/>
  <c r="O5832" i="27"/>
  <c r="O5833" i="27"/>
  <c r="O5834" i="27"/>
  <c r="O5835" i="27"/>
  <c r="O5836" i="27"/>
  <c r="O5837" i="27"/>
  <c r="O5838" i="27"/>
  <c r="O5839" i="27"/>
  <c r="O5840" i="27"/>
  <c r="O5841" i="27"/>
  <c r="O5842" i="27"/>
  <c r="O5843" i="27"/>
  <c r="O5844" i="27"/>
  <c r="O5845" i="27"/>
  <c r="O5846" i="27"/>
  <c r="O5847" i="27"/>
  <c r="O5848" i="27"/>
  <c r="O5849" i="27"/>
  <c r="O5850" i="27"/>
  <c r="O5851" i="27"/>
  <c r="O5852" i="27"/>
  <c r="O5853" i="27"/>
  <c r="O5854" i="27"/>
  <c r="O5855" i="27"/>
  <c r="O5856" i="27"/>
  <c r="O5857" i="27"/>
  <c r="O5858" i="27"/>
  <c r="O5859" i="27"/>
  <c r="O5860" i="27"/>
  <c r="O5861" i="27"/>
  <c r="O5862" i="27"/>
  <c r="O5863" i="27"/>
  <c r="O5864" i="27"/>
  <c r="O5865" i="27"/>
  <c r="O5866" i="27"/>
  <c r="O5867" i="27"/>
  <c r="O5868" i="27"/>
  <c r="O5869" i="27"/>
  <c r="O5870" i="27"/>
  <c r="O5871" i="27"/>
  <c r="O5872" i="27"/>
  <c r="O5873" i="27"/>
  <c r="O5874" i="27"/>
  <c r="O5875" i="27"/>
  <c r="O5876" i="27"/>
  <c r="O5877" i="27"/>
  <c r="O5878" i="27"/>
  <c r="O5879" i="27"/>
  <c r="O5880" i="27"/>
  <c r="O5881" i="27"/>
  <c r="O5882" i="27"/>
  <c r="O5883" i="27"/>
  <c r="O5884" i="27"/>
  <c r="O5885" i="27"/>
  <c r="O5886" i="27"/>
  <c r="O5887" i="27"/>
  <c r="O5888" i="27"/>
  <c r="O5889" i="27"/>
  <c r="O5890" i="27"/>
  <c r="O5891" i="27"/>
  <c r="O5892" i="27"/>
  <c r="O5893" i="27"/>
  <c r="O5894" i="27"/>
  <c r="O5895" i="27"/>
  <c r="O5896" i="27"/>
  <c r="O5897" i="27"/>
  <c r="O5898" i="27"/>
  <c r="O5899" i="27"/>
  <c r="O5900" i="27"/>
  <c r="O5901" i="27"/>
  <c r="O5902" i="27"/>
  <c r="O5903" i="27"/>
  <c r="O5904" i="27"/>
  <c r="O5905" i="27"/>
  <c r="O5906" i="27"/>
  <c r="O5907" i="27"/>
  <c r="O5908" i="27"/>
  <c r="O5909" i="27"/>
  <c r="O5910" i="27"/>
  <c r="O5911" i="27"/>
  <c r="O5912" i="27"/>
  <c r="O5913" i="27"/>
  <c r="O5914" i="27"/>
  <c r="O5915" i="27"/>
  <c r="O5916" i="27"/>
  <c r="O5917" i="27"/>
  <c r="O5918" i="27"/>
  <c r="O5919" i="27"/>
  <c r="O5920" i="27"/>
  <c r="O5921" i="27"/>
  <c r="O5922" i="27"/>
  <c r="O5923" i="27"/>
  <c r="O5924" i="27"/>
  <c r="O5925" i="27"/>
  <c r="O5926" i="27"/>
  <c r="O5927" i="27"/>
  <c r="O5928" i="27"/>
  <c r="O5929" i="27"/>
  <c r="O5930" i="27"/>
  <c r="O5931" i="27"/>
  <c r="O5932" i="27"/>
  <c r="O5933" i="27"/>
  <c r="O5934" i="27"/>
  <c r="O5935" i="27"/>
  <c r="O5936" i="27"/>
  <c r="O5937" i="27"/>
  <c r="O5938" i="27"/>
  <c r="O5939" i="27"/>
  <c r="O5940" i="27"/>
  <c r="O5941" i="27"/>
  <c r="O5942" i="27"/>
  <c r="O5943" i="27"/>
  <c r="O5944" i="27"/>
  <c r="O5945" i="27"/>
  <c r="O5946" i="27"/>
  <c r="O5947" i="27"/>
  <c r="O5948" i="27"/>
  <c r="O5949" i="27"/>
  <c r="O5950" i="27"/>
  <c r="O5951" i="27"/>
  <c r="O5952" i="27"/>
  <c r="O5953" i="27"/>
  <c r="O5954" i="27"/>
  <c r="O5955" i="27"/>
  <c r="O5956" i="27"/>
  <c r="O5957" i="27"/>
  <c r="O5958" i="27"/>
  <c r="O5959" i="27"/>
  <c r="O5960" i="27"/>
  <c r="O5961" i="27"/>
  <c r="O5962" i="27"/>
  <c r="O5963" i="27"/>
  <c r="O5964" i="27"/>
  <c r="O5965" i="27"/>
  <c r="O5966" i="27"/>
  <c r="O5967" i="27"/>
  <c r="O5968" i="27"/>
  <c r="O5969" i="27"/>
  <c r="O5970" i="27"/>
  <c r="O5971" i="27"/>
  <c r="O5972" i="27"/>
  <c r="O5973" i="27"/>
  <c r="O5974" i="27"/>
  <c r="O5975" i="27"/>
  <c r="O5976" i="27"/>
  <c r="O5977" i="27"/>
  <c r="O5978" i="27"/>
  <c r="O5979" i="27"/>
  <c r="O5980" i="27"/>
  <c r="O5981" i="27"/>
  <c r="O5982" i="27"/>
  <c r="O5983" i="27"/>
  <c r="O5984" i="27"/>
  <c r="O5985" i="27"/>
  <c r="O5986" i="27"/>
  <c r="O5987" i="27"/>
  <c r="O5988" i="27"/>
  <c r="O5989" i="27"/>
  <c r="O5990" i="27"/>
  <c r="O5991" i="27"/>
  <c r="O5992" i="27"/>
  <c r="O5993" i="27"/>
  <c r="O5994" i="27"/>
  <c r="O5995" i="27"/>
  <c r="O5996" i="27"/>
  <c r="O5997" i="27"/>
  <c r="O5998" i="27"/>
  <c r="O5999" i="27"/>
  <c r="O6000" i="27"/>
  <c r="O6001" i="27"/>
  <c r="O6002" i="27"/>
  <c r="O6003" i="27"/>
  <c r="O6004" i="27"/>
  <c r="O6005" i="27"/>
  <c r="O6006" i="27"/>
  <c r="O6007" i="27"/>
  <c r="O6008" i="27"/>
  <c r="O6009" i="27"/>
  <c r="O6010" i="27"/>
  <c r="O6011" i="27"/>
  <c r="O6012" i="27"/>
  <c r="O6013" i="27"/>
  <c r="O6014" i="27"/>
  <c r="O6015" i="27"/>
  <c r="O6016" i="27"/>
  <c r="O6017" i="27"/>
  <c r="O6018" i="27"/>
  <c r="O6019" i="27"/>
  <c r="O6020" i="27"/>
  <c r="O6021" i="27"/>
  <c r="O6022" i="27"/>
  <c r="O6023" i="27"/>
  <c r="O6024" i="27"/>
  <c r="O6025" i="27"/>
  <c r="O6026" i="27"/>
  <c r="O6027" i="27"/>
  <c r="O6028" i="27"/>
  <c r="O6029" i="27"/>
  <c r="O6030" i="27"/>
  <c r="O6031" i="27"/>
  <c r="O6032" i="27"/>
  <c r="O6033" i="27"/>
  <c r="O6034" i="27"/>
  <c r="O6035" i="27"/>
  <c r="O6036" i="27"/>
  <c r="O6037" i="27"/>
  <c r="O6038" i="27"/>
  <c r="O6039" i="27"/>
  <c r="O6040" i="27"/>
  <c r="O6041" i="27"/>
  <c r="O6042" i="27"/>
  <c r="O6043" i="27"/>
  <c r="O6044" i="27"/>
  <c r="O6045" i="27"/>
  <c r="O6046" i="27"/>
  <c r="O6047" i="27"/>
  <c r="O6048" i="27"/>
  <c r="O6049" i="27"/>
  <c r="O6050" i="27"/>
  <c r="O6051" i="27"/>
  <c r="O6052" i="27"/>
  <c r="O6053" i="27"/>
  <c r="O6054" i="27"/>
  <c r="O6055" i="27"/>
  <c r="O6056" i="27"/>
  <c r="O6057" i="27"/>
  <c r="O6058" i="27"/>
  <c r="O6059" i="27"/>
  <c r="O6060" i="27"/>
  <c r="O6061" i="27"/>
  <c r="O6062" i="27"/>
  <c r="O6063" i="27"/>
  <c r="O6064" i="27"/>
  <c r="O6065" i="27"/>
  <c r="O6066" i="27"/>
  <c r="O6067" i="27"/>
  <c r="O6068" i="27"/>
  <c r="O6069" i="27"/>
  <c r="O6070" i="27"/>
  <c r="O6071" i="27"/>
  <c r="O6072" i="27"/>
  <c r="O6073" i="27"/>
  <c r="O6074" i="27"/>
  <c r="O6075" i="27"/>
  <c r="O6076" i="27"/>
  <c r="O6077" i="27"/>
  <c r="O6078" i="27"/>
  <c r="O6079" i="27"/>
  <c r="O6080" i="27"/>
  <c r="O6081" i="27"/>
  <c r="O6082" i="27"/>
  <c r="O6083" i="27"/>
  <c r="O6084" i="27"/>
  <c r="O6085" i="27"/>
  <c r="O6086" i="27"/>
  <c r="O6087" i="27"/>
  <c r="O6088" i="27"/>
  <c r="O6089" i="27"/>
  <c r="O6090" i="27"/>
  <c r="O6091" i="27"/>
  <c r="O6092" i="27"/>
  <c r="O6093" i="27"/>
  <c r="O6094" i="27"/>
  <c r="O6095" i="27"/>
  <c r="O6096" i="27"/>
  <c r="O6097" i="27"/>
  <c r="O6098" i="27"/>
  <c r="O6099" i="27"/>
  <c r="O6100" i="27"/>
  <c r="O6101" i="27"/>
  <c r="O6102" i="27"/>
  <c r="O6103" i="27"/>
  <c r="O6104" i="27"/>
  <c r="O6105" i="27"/>
  <c r="O6106" i="27"/>
  <c r="O6107" i="27"/>
  <c r="O6108" i="27"/>
  <c r="O6109" i="27"/>
  <c r="O6110" i="27"/>
  <c r="O6111" i="27"/>
  <c r="O6112" i="27"/>
  <c r="O6113" i="27"/>
  <c r="O6114" i="27"/>
  <c r="O6115" i="27"/>
  <c r="O6116" i="27"/>
  <c r="O6117" i="27"/>
  <c r="O6118" i="27"/>
  <c r="O6119" i="27"/>
  <c r="O6120" i="27"/>
  <c r="O6121" i="27"/>
  <c r="O6122" i="27"/>
  <c r="O6123" i="27"/>
  <c r="O6124" i="27"/>
  <c r="O6125" i="27"/>
  <c r="O6126" i="27"/>
  <c r="O6127" i="27"/>
  <c r="O6128" i="27"/>
  <c r="O6129" i="27"/>
  <c r="O6130" i="27"/>
  <c r="O6131" i="27"/>
  <c r="O6132" i="27"/>
  <c r="O6133" i="27"/>
  <c r="O6134" i="27"/>
  <c r="O6135" i="27"/>
  <c r="O6136" i="27"/>
  <c r="O6137" i="27"/>
  <c r="O6138" i="27"/>
  <c r="O6139" i="27"/>
  <c r="O6140" i="27"/>
  <c r="O6141" i="27"/>
  <c r="O6142" i="27"/>
  <c r="O6143" i="27"/>
  <c r="O6144" i="27"/>
  <c r="O6145" i="27"/>
  <c r="O6146" i="27"/>
  <c r="O6147" i="27"/>
  <c r="O6148" i="27"/>
  <c r="O6149" i="27"/>
  <c r="O6150" i="27"/>
  <c r="O6151" i="27"/>
  <c r="O6152" i="27"/>
  <c r="O6153" i="27"/>
  <c r="O6154" i="27"/>
  <c r="O6155" i="27"/>
  <c r="O6156" i="27"/>
  <c r="O6157" i="27"/>
  <c r="O6158" i="27"/>
  <c r="O6159" i="27"/>
  <c r="O6160" i="27"/>
  <c r="O6161" i="27"/>
  <c r="O6162" i="27"/>
  <c r="O6163" i="27"/>
  <c r="O6164" i="27"/>
  <c r="O6165" i="27"/>
  <c r="O6166" i="27"/>
  <c r="O6167" i="27"/>
  <c r="O6168" i="27"/>
  <c r="O6169" i="27"/>
  <c r="O6170" i="27"/>
  <c r="O6171" i="27"/>
  <c r="O6172" i="27"/>
  <c r="O6173" i="27"/>
  <c r="O6174" i="27"/>
  <c r="O6175" i="27"/>
  <c r="O6176" i="27"/>
  <c r="O6177" i="27"/>
  <c r="O6178" i="27"/>
  <c r="O6179" i="27"/>
  <c r="O6180" i="27"/>
  <c r="O6181" i="27"/>
  <c r="O6182" i="27"/>
  <c r="O6183" i="27"/>
  <c r="O6184" i="27"/>
  <c r="O6185" i="27"/>
  <c r="O6186" i="27"/>
  <c r="O6187" i="27"/>
  <c r="O6188" i="27"/>
  <c r="O6189" i="27"/>
  <c r="O6190" i="27"/>
  <c r="O6191" i="27"/>
  <c r="O6192" i="27"/>
  <c r="O6193" i="27"/>
  <c r="O6194" i="27"/>
  <c r="O6195" i="27"/>
  <c r="O6196" i="27"/>
  <c r="O6197" i="27"/>
  <c r="O6198" i="27"/>
  <c r="O6199" i="27"/>
  <c r="O6200" i="27"/>
  <c r="O6201" i="27"/>
  <c r="O6202" i="27"/>
  <c r="O6203" i="27"/>
  <c r="O6204" i="27"/>
  <c r="O6205" i="27"/>
  <c r="O6206" i="27"/>
  <c r="O6207" i="27"/>
  <c r="O6208" i="27"/>
  <c r="O6209" i="27"/>
  <c r="O6210" i="27"/>
  <c r="O6211" i="27"/>
  <c r="O6212" i="27"/>
  <c r="O6213" i="27"/>
  <c r="O6214" i="27"/>
  <c r="O6215" i="27"/>
  <c r="O6216" i="27"/>
  <c r="O6217" i="27"/>
  <c r="O6218" i="27"/>
  <c r="O6219" i="27"/>
  <c r="O6220" i="27"/>
  <c r="O6221" i="27"/>
  <c r="O6222" i="27"/>
  <c r="O6223" i="27"/>
  <c r="O6224" i="27"/>
  <c r="O6225" i="27"/>
  <c r="O6226" i="27"/>
  <c r="O6227" i="27"/>
  <c r="O6228" i="27"/>
  <c r="O6229" i="27"/>
  <c r="O6230" i="27"/>
  <c r="O6231" i="27"/>
  <c r="O6232" i="27"/>
  <c r="O6233" i="27"/>
  <c r="O6234" i="27"/>
  <c r="O6235" i="27"/>
  <c r="O6236" i="27"/>
  <c r="O6237" i="27"/>
  <c r="O6238" i="27"/>
  <c r="O6239" i="27"/>
  <c r="O6240" i="27"/>
  <c r="O6241" i="27"/>
  <c r="O6242" i="27"/>
  <c r="O6243" i="27"/>
  <c r="O6244" i="27"/>
  <c r="O6245" i="27"/>
  <c r="O6246" i="27"/>
  <c r="O6247" i="27"/>
  <c r="O6248" i="27"/>
  <c r="O6249" i="27"/>
  <c r="O6250" i="27"/>
  <c r="O6251" i="27"/>
  <c r="O6252" i="27"/>
  <c r="O6253" i="27"/>
  <c r="O6254" i="27"/>
  <c r="O6255" i="27"/>
  <c r="O6256" i="27"/>
  <c r="O6257" i="27"/>
  <c r="O6258" i="27"/>
  <c r="O6259" i="27"/>
  <c r="O6260" i="27"/>
  <c r="O6261" i="27"/>
  <c r="O6262" i="27"/>
  <c r="O6263" i="27"/>
  <c r="O6264" i="27"/>
  <c r="O6265" i="27"/>
  <c r="O6266" i="27"/>
  <c r="O6267" i="27"/>
  <c r="O6268" i="27"/>
  <c r="O6269" i="27"/>
  <c r="O6270" i="27"/>
  <c r="O6271" i="27"/>
  <c r="O6272" i="27"/>
  <c r="O6273" i="27"/>
  <c r="O6274" i="27"/>
  <c r="O6275" i="27"/>
  <c r="O6276" i="27"/>
  <c r="O6277" i="27"/>
  <c r="O6278" i="27"/>
  <c r="O6279" i="27"/>
  <c r="O6280" i="27"/>
  <c r="O6281" i="27"/>
  <c r="O6282" i="27"/>
  <c r="O6283" i="27"/>
  <c r="O6284" i="27"/>
  <c r="O6285" i="27"/>
  <c r="O6286" i="27"/>
  <c r="O6287" i="27"/>
  <c r="O6288" i="27"/>
  <c r="O6289" i="27"/>
  <c r="O6290" i="27"/>
  <c r="O6291" i="27"/>
  <c r="O6292" i="27"/>
  <c r="O6293" i="27"/>
  <c r="O6294" i="27"/>
  <c r="O6295" i="27"/>
  <c r="O6296" i="27"/>
  <c r="O6297" i="27"/>
  <c r="O6298" i="27"/>
  <c r="O6299" i="27"/>
  <c r="O6300" i="27"/>
  <c r="O6301" i="27"/>
  <c r="O6302" i="27"/>
  <c r="O6303" i="27"/>
  <c r="O6304" i="27"/>
  <c r="O6305" i="27"/>
  <c r="O6306" i="27"/>
  <c r="O6307" i="27"/>
  <c r="O6308" i="27"/>
  <c r="O6309" i="27"/>
  <c r="O6310" i="27"/>
  <c r="O6311" i="27"/>
  <c r="O6312" i="27"/>
  <c r="O6313" i="27"/>
  <c r="O6314" i="27"/>
  <c r="O6315" i="27"/>
  <c r="O6316" i="27"/>
  <c r="O6317" i="27"/>
  <c r="O6318" i="27"/>
  <c r="O6319" i="27"/>
  <c r="O6320" i="27"/>
  <c r="O6321" i="27"/>
  <c r="O6322" i="27"/>
  <c r="O6323" i="27"/>
  <c r="O6324" i="27"/>
  <c r="O6325" i="27"/>
  <c r="O6326" i="27"/>
  <c r="O6327" i="27"/>
  <c r="O6328" i="27"/>
  <c r="O6329" i="27"/>
  <c r="O6330" i="27"/>
  <c r="O6331" i="27"/>
  <c r="O6332" i="27"/>
  <c r="O6333" i="27"/>
  <c r="O6334" i="27"/>
  <c r="O6335" i="27"/>
  <c r="O6336" i="27"/>
  <c r="O6337" i="27"/>
  <c r="O6338" i="27"/>
  <c r="O6339" i="27"/>
  <c r="O6340" i="27"/>
  <c r="O6341" i="27"/>
  <c r="O6342" i="27"/>
  <c r="O6343" i="27"/>
  <c r="O6344" i="27"/>
  <c r="O6345" i="27"/>
  <c r="O6346" i="27"/>
  <c r="O6347" i="27"/>
  <c r="O6348" i="27"/>
  <c r="O6349" i="27"/>
  <c r="O6350" i="27"/>
  <c r="O6351" i="27"/>
  <c r="O6352" i="27"/>
  <c r="O6353" i="27"/>
  <c r="O6354" i="27"/>
  <c r="O6355" i="27"/>
  <c r="O6356" i="27"/>
  <c r="O6357" i="27"/>
  <c r="O6358" i="27"/>
  <c r="O6359" i="27"/>
  <c r="O6360" i="27"/>
  <c r="O6361" i="27"/>
  <c r="O6362" i="27"/>
  <c r="O6363" i="27"/>
  <c r="O6364" i="27"/>
  <c r="O6365" i="27"/>
  <c r="O6366" i="27"/>
  <c r="O6367" i="27"/>
  <c r="O6368" i="27"/>
  <c r="O6369" i="27"/>
  <c r="O6370" i="27"/>
  <c r="O6371" i="27"/>
  <c r="O6372" i="27"/>
  <c r="O6373" i="27"/>
  <c r="O6374" i="27"/>
  <c r="O6375" i="27"/>
  <c r="O6376" i="27"/>
  <c r="O6377" i="27"/>
  <c r="O6378" i="27"/>
  <c r="O6379" i="27"/>
  <c r="O6380" i="27"/>
  <c r="O6381" i="27"/>
  <c r="O6382" i="27"/>
  <c r="O6383" i="27"/>
  <c r="O6384" i="27"/>
  <c r="O6385" i="27"/>
  <c r="O6386" i="27"/>
  <c r="O6387" i="27"/>
  <c r="O6388" i="27"/>
  <c r="O6389" i="27"/>
  <c r="O6390" i="27"/>
  <c r="O6391" i="27"/>
  <c r="O6392" i="27"/>
  <c r="O6393" i="27"/>
  <c r="O6394" i="27"/>
  <c r="O6395" i="27"/>
  <c r="O6396" i="27"/>
  <c r="O6397" i="27"/>
  <c r="O6398" i="27"/>
  <c r="O6399" i="27"/>
  <c r="O6400" i="27"/>
  <c r="O6401" i="27"/>
  <c r="O6402" i="27"/>
  <c r="O6403" i="27"/>
  <c r="O6404" i="27"/>
  <c r="O6405" i="27"/>
  <c r="O6406" i="27"/>
  <c r="O6407" i="27"/>
  <c r="O6408" i="27"/>
  <c r="O6409" i="27"/>
  <c r="O6410" i="27"/>
  <c r="O6411" i="27"/>
  <c r="O6412" i="27"/>
  <c r="O6413" i="27"/>
  <c r="O6414" i="27"/>
  <c r="O6415" i="27"/>
  <c r="O6416" i="27"/>
  <c r="O6417" i="27"/>
  <c r="O6418" i="27"/>
  <c r="O6419" i="27"/>
  <c r="O6420" i="27"/>
  <c r="O6421" i="27"/>
  <c r="O6422" i="27"/>
  <c r="O6423" i="27"/>
  <c r="O6424" i="27"/>
  <c r="O6425" i="27"/>
  <c r="O6426" i="27"/>
  <c r="O6427" i="27"/>
  <c r="O6428" i="27"/>
  <c r="O6429" i="27"/>
  <c r="O6430" i="27"/>
  <c r="O6431" i="27"/>
  <c r="O6432" i="27"/>
  <c r="O6433" i="27"/>
  <c r="O6434" i="27"/>
  <c r="O6435" i="27"/>
  <c r="O6436" i="27"/>
  <c r="O6437" i="27"/>
  <c r="O6438" i="27"/>
  <c r="O6439" i="27"/>
  <c r="O6440" i="27"/>
  <c r="O6441" i="27"/>
  <c r="O6442" i="27"/>
  <c r="O6443" i="27"/>
  <c r="O6444" i="27"/>
  <c r="O6445" i="27"/>
  <c r="O6446" i="27"/>
  <c r="O6447" i="27"/>
  <c r="O6448" i="27"/>
  <c r="O6449" i="27"/>
  <c r="O6450" i="27"/>
  <c r="O6451" i="27"/>
  <c r="O6452" i="27"/>
  <c r="O6453" i="27"/>
  <c r="O6454" i="27"/>
  <c r="O6455" i="27"/>
  <c r="O6456" i="27"/>
  <c r="O6457" i="27"/>
  <c r="O6458" i="27"/>
  <c r="O6459" i="27"/>
  <c r="O6460" i="27"/>
  <c r="O6461" i="27"/>
  <c r="O6462" i="27"/>
  <c r="O6463" i="27"/>
  <c r="O6464" i="27"/>
  <c r="O6465" i="27"/>
  <c r="O6466" i="27"/>
  <c r="O6467" i="27"/>
  <c r="O6468" i="27"/>
  <c r="O6469" i="27"/>
  <c r="O6470" i="27"/>
  <c r="O6471" i="27"/>
  <c r="O6472" i="27"/>
  <c r="O6473" i="27"/>
  <c r="O6474" i="27"/>
  <c r="O6475" i="27"/>
  <c r="O6476" i="27"/>
  <c r="O6477" i="27"/>
  <c r="O6478" i="27"/>
  <c r="O6479" i="27"/>
  <c r="O6480" i="27"/>
  <c r="O6481" i="27"/>
  <c r="O6482" i="27"/>
  <c r="O6483" i="27"/>
  <c r="O6484" i="27"/>
  <c r="O6485" i="27"/>
  <c r="O6486" i="27"/>
  <c r="O6487" i="27"/>
  <c r="O6488" i="27"/>
  <c r="O6489" i="27"/>
  <c r="O6490" i="27"/>
  <c r="O6491" i="27"/>
  <c r="O6492" i="27"/>
  <c r="O6493" i="27"/>
  <c r="O6494" i="27"/>
  <c r="O6495" i="27"/>
  <c r="O6496" i="27"/>
  <c r="O6497" i="27"/>
  <c r="O6498" i="27"/>
  <c r="O6499" i="27"/>
  <c r="O6500" i="27"/>
  <c r="O6501" i="27"/>
  <c r="O6502" i="27"/>
  <c r="O6503" i="27"/>
  <c r="O6504" i="27"/>
  <c r="O6505" i="27"/>
  <c r="O6506" i="27"/>
  <c r="O6507" i="27"/>
  <c r="O6508" i="27"/>
  <c r="O6509" i="27"/>
  <c r="O6510" i="27"/>
  <c r="O6511" i="27"/>
  <c r="O6512" i="27"/>
  <c r="O6513" i="27"/>
  <c r="O6514" i="27"/>
  <c r="O6515" i="27"/>
  <c r="O6516" i="27"/>
  <c r="O6517" i="27"/>
  <c r="O6518" i="27"/>
  <c r="O6519" i="27"/>
  <c r="O6520" i="27"/>
  <c r="O6521" i="27"/>
  <c r="O6522" i="27"/>
  <c r="O6523" i="27"/>
  <c r="O6524" i="27"/>
  <c r="O6525" i="27"/>
  <c r="O6526" i="27"/>
  <c r="O6527" i="27"/>
  <c r="O6528" i="27"/>
  <c r="O6529" i="27"/>
  <c r="O6530" i="27"/>
  <c r="O6531" i="27"/>
  <c r="O6532" i="27"/>
  <c r="O6533" i="27"/>
  <c r="O6534" i="27"/>
  <c r="O6535" i="27"/>
  <c r="O6536" i="27"/>
  <c r="O6537" i="27"/>
  <c r="O6538" i="27"/>
  <c r="O6539" i="27"/>
  <c r="O6540" i="27"/>
  <c r="O6541" i="27"/>
  <c r="O6542" i="27"/>
  <c r="O6543" i="27"/>
  <c r="O6544" i="27"/>
  <c r="O6545" i="27"/>
  <c r="O6546" i="27"/>
  <c r="O6547" i="27"/>
  <c r="O6548" i="27"/>
  <c r="O6549" i="27"/>
  <c r="O6550" i="27"/>
  <c r="O6551" i="27"/>
  <c r="O6552" i="27"/>
  <c r="O6553" i="27"/>
  <c r="O6554" i="27"/>
  <c r="O6555" i="27"/>
  <c r="O6556" i="27"/>
  <c r="O6557" i="27"/>
  <c r="O6558" i="27"/>
  <c r="O6559" i="27"/>
  <c r="O6560" i="27"/>
  <c r="O6561" i="27"/>
  <c r="O6562" i="27"/>
  <c r="O6563" i="27"/>
  <c r="O6564" i="27"/>
  <c r="O6565" i="27"/>
  <c r="O6566" i="27"/>
  <c r="O6567" i="27"/>
  <c r="O6568" i="27"/>
  <c r="O6569" i="27"/>
  <c r="O6570" i="27"/>
  <c r="O6571" i="27"/>
  <c r="O6572" i="27"/>
  <c r="O6573" i="27"/>
  <c r="O6574" i="27"/>
  <c r="O6575" i="27"/>
  <c r="O6576" i="27"/>
  <c r="O6577" i="27"/>
  <c r="O6578" i="27"/>
  <c r="O6579" i="27"/>
  <c r="O6580" i="27"/>
  <c r="O6581" i="27"/>
  <c r="O6582" i="27"/>
  <c r="O6583" i="27"/>
  <c r="O6584" i="27"/>
  <c r="O6585" i="27"/>
  <c r="O6586" i="27"/>
  <c r="O6587" i="27"/>
  <c r="O6588" i="27"/>
  <c r="O6589" i="27"/>
  <c r="O6590" i="27"/>
  <c r="O6591" i="27"/>
  <c r="O6592" i="27"/>
  <c r="O6593" i="27"/>
  <c r="O6594" i="27"/>
  <c r="O6595" i="27"/>
  <c r="O6596" i="27"/>
  <c r="O6597" i="27"/>
  <c r="O6598" i="27"/>
  <c r="O6599" i="27"/>
  <c r="O6600" i="27"/>
  <c r="O6601" i="27"/>
  <c r="O6602" i="27"/>
  <c r="O6603" i="27"/>
  <c r="O6604" i="27"/>
  <c r="O6605" i="27"/>
  <c r="O6606" i="27"/>
  <c r="O6607" i="27"/>
  <c r="O6608" i="27"/>
  <c r="O6609" i="27"/>
  <c r="O6610" i="27"/>
  <c r="O6611" i="27"/>
  <c r="O6612" i="27"/>
  <c r="O6613" i="27"/>
  <c r="O6614" i="27"/>
  <c r="O6615" i="27"/>
  <c r="O6616" i="27"/>
  <c r="O6617" i="27"/>
  <c r="O6618" i="27"/>
  <c r="O6619" i="27"/>
  <c r="O6620" i="27"/>
  <c r="O6621" i="27"/>
  <c r="O6622" i="27"/>
  <c r="O6623" i="27"/>
  <c r="O6624" i="27"/>
  <c r="O6625" i="27"/>
  <c r="O6626" i="27"/>
  <c r="O6627" i="27"/>
  <c r="O6628" i="27"/>
  <c r="O6629" i="27"/>
  <c r="O6630" i="27"/>
  <c r="O6631" i="27"/>
  <c r="O6632" i="27"/>
  <c r="O6633" i="27"/>
  <c r="O6634" i="27"/>
  <c r="O6635" i="27"/>
  <c r="O6636" i="27"/>
  <c r="O6637" i="27"/>
  <c r="O6638" i="27"/>
  <c r="O6639" i="27"/>
  <c r="O6640" i="27"/>
  <c r="O6641" i="27"/>
  <c r="O6642" i="27"/>
  <c r="O6643" i="27"/>
  <c r="O6644" i="27"/>
  <c r="O6645" i="27"/>
  <c r="O6646" i="27"/>
  <c r="O6647" i="27"/>
  <c r="O6648" i="27"/>
  <c r="O6649" i="27"/>
  <c r="O6650" i="27"/>
  <c r="O6651" i="27"/>
  <c r="O6652" i="27"/>
  <c r="O6653" i="27"/>
  <c r="O6654" i="27"/>
  <c r="O6655" i="27"/>
  <c r="O6656" i="27"/>
  <c r="O6657" i="27"/>
  <c r="O6658" i="27"/>
  <c r="O6659" i="27"/>
  <c r="O6660" i="27"/>
  <c r="O6661" i="27"/>
  <c r="O6662" i="27"/>
  <c r="O6663" i="27"/>
  <c r="O6664" i="27"/>
  <c r="O6665" i="27"/>
  <c r="O6666" i="27"/>
  <c r="O6667" i="27"/>
  <c r="O6668" i="27"/>
  <c r="O6669" i="27"/>
  <c r="O6670" i="27"/>
  <c r="O6671" i="27"/>
  <c r="O6672" i="27"/>
  <c r="O6673" i="27"/>
  <c r="O6674" i="27"/>
  <c r="O6675" i="27"/>
  <c r="O6676" i="27"/>
  <c r="O6677" i="27"/>
  <c r="O6678" i="27"/>
  <c r="O6679" i="27"/>
  <c r="O6680" i="27"/>
  <c r="O6681" i="27"/>
  <c r="O6682" i="27"/>
  <c r="O6683" i="27"/>
  <c r="O6684" i="27"/>
  <c r="O6685" i="27"/>
  <c r="O6686" i="27"/>
  <c r="O6687" i="27"/>
  <c r="O6688" i="27"/>
  <c r="O6689" i="27"/>
  <c r="O6690" i="27"/>
  <c r="O6691" i="27"/>
  <c r="O6692" i="27"/>
  <c r="O6693" i="27"/>
  <c r="O6694" i="27"/>
  <c r="O6695" i="27"/>
  <c r="O6696" i="27"/>
  <c r="O6697" i="27"/>
  <c r="O6698" i="27"/>
  <c r="O6699" i="27"/>
  <c r="O6700" i="27"/>
  <c r="O6701" i="27"/>
  <c r="O6702" i="27"/>
  <c r="O6703" i="27"/>
  <c r="O6704" i="27"/>
  <c r="O6705" i="27"/>
  <c r="O6706" i="27"/>
  <c r="O6707" i="27"/>
  <c r="O6708" i="27"/>
  <c r="O6709" i="27"/>
  <c r="O6710" i="27"/>
  <c r="O6711" i="27"/>
  <c r="O6712" i="27"/>
  <c r="O6713" i="27"/>
  <c r="O6714" i="27"/>
  <c r="O6715" i="27"/>
  <c r="O6716" i="27"/>
  <c r="O6717" i="27"/>
  <c r="O6718" i="27"/>
  <c r="O6719" i="27"/>
  <c r="O6720" i="27"/>
  <c r="O6721" i="27"/>
  <c r="O6722" i="27"/>
  <c r="O6723" i="27"/>
  <c r="O6724" i="27"/>
  <c r="O6725" i="27"/>
  <c r="O6726" i="27"/>
  <c r="O6727" i="27"/>
  <c r="O6728" i="27"/>
  <c r="O6729" i="27"/>
  <c r="O6730" i="27"/>
  <c r="O6731" i="27"/>
  <c r="O6732" i="27"/>
  <c r="O6733" i="27"/>
  <c r="O6734" i="27"/>
  <c r="O6735" i="27"/>
  <c r="O6736" i="27"/>
  <c r="O6737" i="27"/>
  <c r="O6738" i="27"/>
  <c r="O6739" i="27"/>
  <c r="O6740" i="27"/>
  <c r="O6741" i="27"/>
  <c r="O6742" i="27"/>
  <c r="O6743" i="27"/>
  <c r="O6744" i="27"/>
  <c r="O6745" i="27"/>
  <c r="O6746" i="27"/>
  <c r="O6747" i="27"/>
  <c r="O6748" i="27"/>
  <c r="O6749" i="27"/>
  <c r="O6750" i="27"/>
  <c r="O6751" i="27"/>
  <c r="O6752" i="27"/>
  <c r="O6753" i="27"/>
  <c r="O6754" i="27"/>
  <c r="O6755" i="27"/>
  <c r="O6756" i="27"/>
  <c r="O6757" i="27"/>
  <c r="O6758" i="27"/>
  <c r="O6759" i="27"/>
  <c r="O6760" i="27"/>
  <c r="O6761" i="27"/>
  <c r="O6762" i="27"/>
  <c r="O6763" i="27"/>
  <c r="O6764" i="27"/>
  <c r="O6765" i="27"/>
  <c r="O6766" i="27"/>
  <c r="O6767" i="27"/>
  <c r="O6768" i="27"/>
  <c r="O6769" i="27"/>
  <c r="O6770" i="27"/>
  <c r="O6771" i="27"/>
  <c r="O6772" i="27"/>
  <c r="O6773" i="27"/>
  <c r="O6774" i="27"/>
  <c r="O6775" i="27"/>
  <c r="O6776" i="27"/>
  <c r="O6777" i="27"/>
  <c r="O6778" i="27"/>
  <c r="O6779" i="27"/>
  <c r="O6780" i="27"/>
  <c r="O6781" i="27"/>
  <c r="O6782" i="27"/>
  <c r="O6783" i="27"/>
  <c r="O6784" i="27"/>
  <c r="O6785" i="27"/>
  <c r="O6786" i="27"/>
  <c r="O6787" i="27"/>
  <c r="O6788" i="27"/>
  <c r="O6789" i="27"/>
  <c r="O6790" i="27"/>
  <c r="O6791" i="27"/>
  <c r="O6792" i="27"/>
  <c r="O6793" i="27"/>
  <c r="O6794" i="27"/>
  <c r="O6795" i="27"/>
  <c r="O6796" i="27"/>
  <c r="O6797" i="27"/>
  <c r="O6798" i="27"/>
  <c r="O6799" i="27"/>
  <c r="O6800" i="27"/>
  <c r="O6801" i="27"/>
  <c r="O6802" i="27"/>
  <c r="O6803" i="27"/>
  <c r="O6804" i="27"/>
  <c r="O6805" i="27"/>
  <c r="O6806" i="27"/>
  <c r="O6807" i="27"/>
  <c r="O6808" i="27"/>
  <c r="O6809" i="27"/>
  <c r="O6810" i="27"/>
  <c r="O6811" i="27"/>
  <c r="O6812" i="27"/>
  <c r="O6813" i="27"/>
  <c r="O6814" i="27"/>
  <c r="O6815" i="27"/>
  <c r="O6816" i="27"/>
  <c r="O6817" i="27"/>
  <c r="O6818" i="27"/>
  <c r="O6819" i="27"/>
  <c r="O6820" i="27"/>
  <c r="O6821" i="27"/>
  <c r="O6822" i="27"/>
  <c r="O6823" i="27"/>
  <c r="O6824" i="27"/>
  <c r="O6825" i="27"/>
  <c r="O6826" i="27"/>
  <c r="O6827" i="27"/>
  <c r="O6828" i="27"/>
  <c r="O6829" i="27"/>
  <c r="O6830" i="27"/>
  <c r="O6831" i="27"/>
  <c r="O6832" i="27"/>
  <c r="O6833" i="27"/>
  <c r="O6834" i="27"/>
  <c r="O6835" i="27"/>
  <c r="O6836" i="27"/>
  <c r="O6837" i="27"/>
  <c r="O6838" i="27"/>
  <c r="O6839" i="27"/>
  <c r="O6840" i="27"/>
  <c r="O6841" i="27"/>
  <c r="O6842" i="27"/>
  <c r="O6843" i="27"/>
  <c r="O6844" i="27"/>
  <c r="O6845" i="27"/>
  <c r="O6846" i="27"/>
  <c r="O6847" i="27"/>
  <c r="O6848" i="27"/>
  <c r="O6849" i="27"/>
  <c r="O6850" i="27"/>
  <c r="O6851" i="27"/>
  <c r="O6852" i="27"/>
  <c r="O6853" i="27"/>
  <c r="O6854" i="27"/>
  <c r="O6855" i="27"/>
  <c r="O6856" i="27"/>
  <c r="O6857" i="27"/>
  <c r="O6858" i="27"/>
  <c r="O6859" i="27"/>
  <c r="O6860" i="27"/>
  <c r="O6861" i="27"/>
  <c r="O6862" i="27"/>
  <c r="O6863" i="27"/>
  <c r="O6864" i="27"/>
  <c r="O6865" i="27"/>
  <c r="O6866" i="27"/>
  <c r="O6867" i="27"/>
  <c r="O6868" i="27"/>
  <c r="O6869" i="27"/>
  <c r="O6870" i="27"/>
  <c r="O6871" i="27"/>
  <c r="O6872" i="27"/>
  <c r="O6873" i="27"/>
  <c r="O6874" i="27"/>
  <c r="O6875" i="27"/>
  <c r="O6876" i="27"/>
  <c r="O6877" i="27"/>
  <c r="O6878" i="27"/>
  <c r="O6879" i="27"/>
  <c r="O6880" i="27"/>
  <c r="O6881" i="27"/>
  <c r="O6882" i="27"/>
  <c r="O6883" i="27"/>
  <c r="O6884" i="27"/>
  <c r="O6885" i="27"/>
  <c r="O6886" i="27"/>
  <c r="O6887" i="27"/>
  <c r="O6888" i="27"/>
  <c r="O6889" i="27"/>
  <c r="O6890" i="27"/>
  <c r="O6891" i="27"/>
  <c r="O6892" i="27"/>
  <c r="O6893" i="27"/>
  <c r="O6894" i="27"/>
  <c r="O6895" i="27"/>
  <c r="O6896" i="27"/>
  <c r="O6897" i="27"/>
  <c r="O6898" i="27"/>
  <c r="O6899" i="27"/>
  <c r="O6900" i="27"/>
  <c r="O6901" i="27"/>
  <c r="O6902" i="27"/>
  <c r="O6903" i="27"/>
  <c r="O6904" i="27"/>
  <c r="O6905" i="27"/>
  <c r="O6906" i="27"/>
  <c r="O6907" i="27"/>
  <c r="O6908" i="27"/>
  <c r="O6909" i="27"/>
  <c r="O6910" i="27"/>
  <c r="O6911" i="27"/>
  <c r="O6912" i="27"/>
  <c r="O6913" i="27"/>
  <c r="O6914" i="27"/>
  <c r="O6915" i="27"/>
  <c r="O6916" i="27"/>
  <c r="O6917" i="27"/>
  <c r="O6918" i="27"/>
  <c r="O6919" i="27"/>
  <c r="O6920" i="27"/>
  <c r="O6921" i="27"/>
  <c r="O6922" i="27"/>
  <c r="O6923" i="27"/>
  <c r="O6924" i="27"/>
  <c r="O6925" i="27"/>
  <c r="O6926" i="27"/>
  <c r="O6927" i="27"/>
  <c r="O6928" i="27"/>
  <c r="O6929" i="27"/>
  <c r="O6930" i="27"/>
  <c r="O6931" i="27"/>
  <c r="O6932" i="27"/>
  <c r="O6933" i="27"/>
  <c r="O6934" i="27"/>
  <c r="O6935" i="27"/>
  <c r="O6936" i="27"/>
  <c r="O6937" i="27"/>
  <c r="O6938" i="27"/>
  <c r="O6939" i="27"/>
  <c r="O6940" i="27"/>
  <c r="O6941" i="27"/>
  <c r="O6942" i="27"/>
  <c r="O6943" i="27"/>
  <c r="O6944" i="27"/>
  <c r="O6945" i="27"/>
  <c r="O6946" i="27"/>
  <c r="O6947" i="27"/>
  <c r="O6948" i="27"/>
  <c r="O6949" i="27"/>
  <c r="O6950" i="27"/>
  <c r="O6951" i="27"/>
  <c r="O6952" i="27"/>
  <c r="O6953" i="27"/>
  <c r="O6954" i="27"/>
  <c r="O6955" i="27"/>
  <c r="O6956" i="27"/>
  <c r="O6957" i="27"/>
  <c r="O6958" i="27"/>
  <c r="O6959" i="27"/>
  <c r="O6960" i="27"/>
  <c r="O6961" i="27"/>
  <c r="O6962" i="27"/>
  <c r="O6963" i="27"/>
  <c r="O6964" i="27"/>
  <c r="O6965" i="27"/>
  <c r="O6966" i="27"/>
  <c r="O6967" i="27"/>
  <c r="O6968" i="27"/>
  <c r="O6969" i="27"/>
  <c r="O6970" i="27"/>
  <c r="O6971" i="27"/>
  <c r="O6972" i="27"/>
  <c r="O6973" i="27"/>
  <c r="O6974" i="27"/>
  <c r="O6975" i="27"/>
  <c r="O6976" i="27"/>
  <c r="O6977" i="27"/>
  <c r="O6978" i="27"/>
  <c r="O6979" i="27"/>
  <c r="O6980" i="27"/>
  <c r="O6981" i="27"/>
  <c r="O6982" i="27"/>
  <c r="O6983" i="27"/>
  <c r="O6984" i="27"/>
  <c r="O6985" i="27"/>
  <c r="O6986" i="27"/>
  <c r="O6987" i="27"/>
  <c r="O6988" i="27"/>
  <c r="O6989" i="27"/>
  <c r="O6990" i="27"/>
  <c r="O6991" i="27"/>
  <c r="O6992" i="27"/>
  <c r="O6993" i="27"/>
  <c r="O6994" i="27"/>
  <c r="O6995" i="27"/>
  <c r="O6996" i="27"/>
  <c r="O6997" i="27"/>
  <c r="O6998" i="27"/>
  <c r="O6999" i="27"/>
  <c r="O7000" i="27"/>
  <c r="O7001" i="27"/>
  <c r="O7002" i="27"/>
  <c r="O7003" i="27"/>
  <c r="O7004" i="27"/>
  <c r="O7005" i="27"/>
  <c r="O7006" i="27"/>
  <c r="O7007" i="27"/>
  <c r="O7008" i="27"/>
  <c r="O7009" i="27"/>
  <c r="O7010" i="27"/>
  <c r="O7011" i="27"/>
  <c r="O7012" i="27"/>
  <c r="O7013" i="27"/>
  <c r="O7014" i="27"/>
  <c r="O7015" i="27"/>
  <c r="O7016" i="27"/>
  <c r="O7017" i="27"/>
  <c r="O7018" i="27"/>
  <c r="O7019" i="27"/>
  <c r="O7020" i="27"/>
  <c r="O7021" i="27"/>
  <c r="O7022" i="27"/>
  <c r="O7023" i="27"/>
  <c r="O7024" i="27"/>
  <c r="O7025" i="27"/>
  <c r="O7026" i="27"/>
  <c r="O7027" i="27"/>
  <c r="O7028" i="27"/>
  <c r="O7029" i="27"/>
  <c r="O7030" i="27"/>
  <c r="O7031" i="27"/>
  <c r="O7032" i="27"/>
  <c r="O7033" i="27"/>
  <c r="O7034" i="27"/>
  <c r="O7035" i="27"/>
  <c r="O7036" i="27"/>
  <c r="O7037" i="27"/>
  <c r="O7038" i="27"/>
  <c r="O7039" i="27"/>
  <c r="O7040" i="27"/>
  <c r="O7041" i="27"/>
  <c r="O7042" i="27"/>
  <c r="O7043" i="27"/>
  <c r="O7044" i="27"/>
  <c r="O7045" i="27"/>
  <c r="O7046" i="27"/>
  <c r="O7047" i="27"/>
  <c r="O7048" i="27"/>
  <c r="O7049" i="27"/>
  <c r="O7050" i="27"/>
  <c r="O7051" i="27"/>
  <c r="O7052" i="27"/>
  <c r="O7053" i="27"/>
  <c r="O7054" i="27"/>
  <c r="O7055" i="27"/>
  <c r="O7056" i="27"/>
  <c r="O7057" i="27"/>
  <c r="O7058" i="27"/>
  <c r="O7059" i="27"/>
  <c r="O7060" i="27"/>
  <c r="O7061" i="27"/>
  <c r="O7062" i="27"/>
  <c r="O7063" i="27"/>
  <c r="O7064" i="27"/>
  <c r="O7065" i="27"/>
  <c r="O7066" i="27"/>
  <c r="O7067" i="27"/>
  <c r="O7068" i="27"/>
  <c r="O7069" i="27"/>
  <c r="O7070" i="27"/>
  <c r="O7071" i="27"/>
  <c r="O7072" i="27"/>
  <c r="O7073" i="27"/>
  <c r="O7074" i="27"/>
  <c r="O7075" i="27"/>
  <c r="O7076" i="27"/>
  <c r="O7077" i="27"/>
  <c r="O7078" i="27"/>
  <c r="O7079" i="27"/>
  <c r="O7080" i="27"/>
  <c r="O7081" i="27"/>
  <c r="O7082" i="27"/>
  <c r="O7083" i="27"/>
  <c r="O7084" i="27"/>
  <c r="O7085" i="27"/>
  <c r="O7086" i="27"/>
  <c r="O7087" i="27"/>
  <c r="O7088" i="27"/>
  <c r="O7089" i="27"/>
  <c r="O7090" i="27"/>
  <c r="O7091" i="27"/>
  <c r="O7092" i="27"/>
  <c r="O7093" i="27"/>
  <c r="O7094" i="27"/>
  <c r="O7095" i="27"/>
  <c r="O7096" i="27"/>
  <c r="O7097" i="27"/>
  <c r="O7098" i="27"/>
  <c r="O7099" i="27"/>
  <c r="O7100" i="27"/>
  <c r="O7101" i="27"/>
  <c r="O7102" i="27"/>
  <c r="O7103" i="27"/>
  <c r="O7104" i="27"/>
  <c r="O7105" i="27"/>
  <c r="O7106" i="27"/>
  <c r="O7107" i="27"/>
  <c r="O7108" i="27"/>
  <c r="O7109" i="27"/>
  <c r="O7110" i="27"/>
  <c r="O7111" i="27"/>
  <c r="O7112" i="27"/>
  <c r="O7113" i="27"/>
  <c r="O7114" i="27"/>
  <c r="O7115" i="27"/>
  <c r="O7116" i="27"/>
  <c r="O7117" i="27"/>
  <c r="O7118" i="27"/>
  <c r="O7119" i="27"/>
  <c r="O7120" i="27"/>
  <c r="O7121" i="27"/>
  <c r="O7122" i="27"/>
  <c r="O7123" i="27"/>
  <c r="O7124" i="27"/>
  <c r="O7125" i="27"/>
  <c r="O7126" i="27"/>
  <c r="O7127" i="27"/>
  <c r="O7128" i="27"/>
  <c r="O7129" i="27"/>
  <c r="O7130" i="27"/>
  <c r="O7131" i="27"/>
  <c r="O7132" i="27"/>
  <c r="O7133" i="27"/>
  <c r="O7134" i="27"/>
  <c r="O7135" i="27"/>
  <c r="O7136" i="27"/>
  <c r="O7137" i="27"/>
  <c r="O7138" i="27"/>
  <c r="O7139" i="27"/>
  <c r="O7140" i="27"/>
  <c r="O7141" i="27"/>
  <c r="O7142" i="27"/>
  <c r="O7143" i="27"/>
  <c r="O7144" i="27"/>
  <c r="O7145" i="27"/>
  <c r="O7146" i="27"/>
  <c r="O7147" i="27"/>
  <c r="O7148" i="27"/>
  <c r="O7149" i="27"/>
  <c r="O7150" i="27"/>
  <c r="O7151" i="27"/>
  <c r="O7152" i="27"/>
  <c r="O7153" i="27"/>
  <c r="O7154" i="27"/>
  <c r="O7155" i="27"/>
  <c r="O7156" i="27"/>
  <c r="O7157" i="27"/>
  <c r="O7158" i="27"/>
  <c r="O7159" i="27"/>
  <c r="O7160" i="27"/>
  <c r="O7161" i="27"/>
  <c r="O7162" i="27"/>
  <c r="O7163" i="27"/>
  <c r="O7164" i="27"/>
  <c r="O7165" i="27"/>
  <c r="O7166" i="27"/>
  <c r="O7167" i="27"/>
  <c r="O7168" i="27"/>
  <c r="O7169" i="27"/>
  <c r="O7170" i="27"/>
  <c r="O7171" i="27"/>
  <c r="O7172" i="27"/>
  <c r="O7173" i="27"/>
  <c r="O7174" i="27"/>
  <c r="O7175" i="27"/>
  <c r="O7176" i="27"/>
  <c r="O7177" i="27"/>
  <c r="O7178" i="27"/>
  <c r="O7179" i="27"/>
  <c r="O7180" i="27"/>
  <c r="O7181" i="27"/>
  <c r="O7182" i="27"/>
  <c r="O7183" i="27"/>
  <c r="O7184" i="27"/>
  <c r="O7185" i="27"/>
  <c r="O7186" i="27"/>
  <c r="O7187" i="27"/>
  <c r="O7188" i="27"/>
  <c r="O7189" i="27"/>
  <c r="O7190" i="27"/>
  <c r="O7191" i="27"/>
  <c r="O7192" i="27"/>
  <c r="O7193" i="27"/>
  <c r="O7194" i="27"/>
  <c r="O7195" i="27"/>
  <c r="O7196" i="27"/>
  <c r="O7197" i="27"/>
  <c r="O7198" i="27"/>
  <c r="O7199" i="27"/>
  <c r="O7200" i="27"/>
  <c r="O7201" i="27"/>
  <c r="O7202" i="27"/>
  <c r="O7203" i="27"/>
  <c r="O7204" i="27"/>
  <c r="O7205" i="27"/>
  <c r="O7206" i="27"/>
  <c r="O7207" i="27"/>
  <c r="O7208" i="27"/>
  <c r="O7209" i="27"/>
  <c r="O7210" i="27"/>
  <c r="O7211" i="27"/>
  <c r="O7212" i="27"/>
  <c r="O7213" i="27"/>
  <c r="O7214" i="27"/>
  <c r="O7215" i="27"/>
  <c r="O7216" i="27"/>
  <c r="O7217" i="27"/>
  <c r="O7218" i="27"/>
  <c r="O7219" i="27"/>
  <c r="O7220" i="27"/>
  <c r="O7221" i="27"/>
  <c r="O7222" i="27"/>
  <c r="O7223" i="27"/>
  <c r="O7224" i="27"/>
  <c r="O7225" i="27"/>
  <c r="O7226" i="27"/>
  <c r="O7227" i="27"/>
  <c r="O7228" i="27"/>
  <c r="O7229" i="27"/>
  <c r="O7230" i="27"/>
  <c r="O7231" i="27"/>
  <c r="O7232" i="27"/>
  <c r="O7233" i="27"/>
  <c r="O7234" i="27"/>
  <c r="O7235" i="27"/>
  <c r="O7236" i="27"/>
  <c r="O7237" i="27"/>
  <c r="O7238" i="27"/>
  <c r="O7239" i="27"/>
  <c r="O7240" i="27"/>
  <c r="O7241" i="27"/>
  <c r="O7242" i="27"/>
  <c r="O7243" i="27"/>
  <c r="O7244" i="27"/>
  <c r="O7245" i="27"/>
  <c r="O7246" i="27"/>
  <c r="O7247" i="27"/>
  <c r="O7248" i="27"/>
  <c r="O7249" i="27"/>
  <c r="O7250" i="27"/>
  <c r="O7251" i="27"/>
  <c r="O7252" i="27"/>
  <c r="O7253" i="27"/>
  <c r="O7254" i="27"/>
  <c r="O7255" i="27"/>
  <c r="O7256" i="27"/>
  <c r="O7257" i="27"/>
  <c r="O7258" i="27"/>
  <c r="O7259" i="27"/>
  <c r="O7260" i="27"/>
  <c r="O7261" i="27"/>
  <c r="O7262" i="27"/>
  <c r="O7263" i="27"/>
  <c r="O7264" i="27"/>
  <c r="O7265" i="27"/>
  <c r="O7266" i="27"/>
  <c r="O7267" i="27"/>
  <c r="O7268" i="27"/>
  <c r="O7269" i="27"/>
  <c r="O7270" i="27"/>
  <c r="O7271" i="27"/>
  <c r="O7272" i="27"/>
  <c r="O7273" i="27"/>
  <c r="O7274" i="27"/>
  <c r="O7275" i="27"/>
  <c r="O7276" i="27"/>
  <c r="O7277" i="27"/>
  <c r="O7278" i="27"/>
  <c r="O7279" i="27"/>
  <c r="O7280" i="27"/>
  <c r="O7281" i="27"/>
  <c r="O7282" i="27"/>
  <c r="O7283" i="27"/>
  <c r="O7284" i="27"/>
  <c r="O7285" i="27"/>
  <c r="O7286" i="27"/>
  <c r="O7287" i="27"/>
  <c r="O7288" i="27"/>
  <c r="O7289" i="27"/>
  <c r="O7290" i="27"/>
  <c r="O7291" i="27"/>
  <c r="O7292" i="27"/>
  <c r="O7293" i="27"/>
  <c r="O7294" i="27"/>
  <c r="O7295" i="27"/>
  <c r="O7296" i="27"/>
  <c r="O7297" i="27"/>
  <c r="O7298" i="27"/>
  <c r="O7299" i="27"/>
  <c r="O7300" i="27"/>
  <c r="O7301" i="27"/>
  <c r="O7302" i="27"/>
  <c r="O7303" i="27"/>
  <c r="O7304" i="27"/>
  <c r="O7305" i="27"/>
  <c r="O7306" i="27"/>
  <c r="O7307" i="27"/>
  <c r="O7308" i="27"/>
  <c r="O7309" i="27"/>
  <c r="O7310" i="27"/>
  <c r="O7311" i="27"/>
  <c r="O7312" i="27"/>
  <c r="O7313" i="27"/>
  <c r="O7314" i="27"/>
  <c r="O7315" i="27"/>
  <c r="O7316" i="27"/>
  <c r="O7317" i="27"/>
  <c r="O7318" i="27"/>
  <c r="O7319" i="27"/>
  <c r="O7320" i="27"/>
  <c r="O7321" i="27"/>
  <c r="O7322" i="27"/>
  <c r="O7323" i="27"/>
  <c r="O7324" i="27"/>
  <c r="O7325" i="27"/>
  <c r="O7326" i="27"/>
  <c r="O7327" i="27"/>
  <c r="O7328" i="27"/>
  <c r="O7329" i="27"/>
  <c r="O7330" i="27"/>
  <c r="O7331" i="27"/>
  <c r="O7332" i="27"/>
  <c r="O7333" i="27"/>
  <c r="O7334" i="27"/>
  <c r="O7335" i="27"/>
  <c r="O7336" i="27"/>
  <c r="O7337" i="27"/>
  <c r="O7338" i="27"/>
  <c r="O7339" i="27"/>
  <c r="O7340" i="27"/>
  <c r="O7341" i="27"/>
  <c r="O7342" i="27"/>
  <c r="O7343" i="27"/>
  <c r="O7344" i="27"/>
  <c r="O7345" i="27"/>
  <c r="O7346" i="27"/>
  <c r="O7347" i="27"/>
  <c r="O7348" i="27"/>
  <c r="O7349" i="27"/>
  <c r="O7350" i="27"/>
  <c r="O7351" i="27"/>
  <c r="O7352" i="27"/>
  <c r="O7353" i="27"/>
  <c r="O7354" i="27"/>
  <c r="O7355" i="27"/>
  <c r="O7356" i="27"/>
  <c r="O7357" i="27"/>
  <c r="O7358" i="27"/>
  <c r="O7359" i="27"/>
  <c r="O7360" i="27"/>
  <c r="O7361" i="27"/>
  <c r="O7362" i="27"/>
  <c r="O7363" i="27"/>
  <c r="O7364" i="27"/>
  <c r="O7365" i="27"/>
  <c r="O7366" i="27"/>
  <c r="O7367" i="27"/>
  <c r="O7368" i="27"/>
  <c r="O7369" i="27"/>
  <c r="O7370" i="27"/>
  <c r="O7371" i="27"/>
  <c r="O7372" i="27"/>
  <c r="O7373" i="27"/>
  <c r="O7374" i="27"/>
  <c r="O7375" i="27"/>
  <c r="O7376" i="27"/>
  <c r="O7377" i="27"/>
  <c r="O7378" i="27"/>
  <c r="O7379" i="27"/>
  <c r="O7380" i="27"/>
  <c r="O7381" i="27"/>
  <c r="O7382" i="27"/>
  <c r="O7383" i="27"/>
  <c r="O7384" i="27"/>
  <c r="O7385" i="27"/>
  <c r="O7386" i="27"/>
  <c r="O7387" i="27"/>
  <c r="O7388" i="27"/>
  <c r="O7389" i="27"/>
  <c r="O7390" i="27"/>
  <c r="O7391" i="27"/>
  <c r="O7392" i="27"/>
  <c r="O7393" i="27"/>
  <c r="O7394" i="27"/>
  <c r="O7395" i="27"/>
  <c r="O7396" i="27"/>
  <c r="O7397" i="27"/>
  <c r="O7398" i="27"/>
  <c r="O7399" i="27"/>
  <c r="O7400" i="27"/>
  <c r="O7401" i="27"/>
  <c r="O7402" i="27"/>
  <c r="O7403" i="27"/>
  <c r="O7404" i="27"/>
  <c r="O7405" i="27"/>
  <c r="O7406" i="27"/>
  <c r="O7407" i="27"/>
  <c r="O7408" i="27"/>
  <c r="O7409" i="27"/>
  <c r="O7410" i="27"/>
  <c r="O7411" i="27"/>
  <c r="O7412" i="27"/>
  <c r="O7413" i="27"/>
  <c r="O7414" i="27"/>
  <c r="O7415" i="27"/>
  <c r="O7416" i="27"/>
  <c r="O7417" i="27"/>
  <c r="O7418" i="27"/>
  <c r="O7419" i="27"/>
  <c r="O7420" i="27"/>
  <c r="O7421" i="27"/>
  <c r="O7422" i="27"/>
  <c r="O7423" i="27"/>
  <c r="O7424" i="27"/>
  <c r="O7425" i="27"/>
  <c r="O7426" i="27"/>
  <c r="O7427" i="27"/>
  <c r="O7428" i="27"/>
  <c r="O7429" i="27"/>
  <c r="O7430" i="27"/>
  <c r="O7431" i="27"/>
  <c r="O7432" i="27"/>
  <c r="O7433" i="27"/>
  <c r="O7434" i="27"/>
  <c r="O7435" i="27"/>
  <c r="O7436" i="27"/>
  <c r="O7437" i="27"/>
  <c r="O7438" i="27"/>
  <c r="O7439" i="27"/>
  <c r="O7440" i="27"/>
  <c r="O7441" i="27"/>
  <c r="O7442" i="27"/>
  <c r="O7443" i="27"/>
  <c r="O7444" i="27"/>
  <c r="O7445" i="27"/>
  <c r="O7446" i="27"/>
  <c r="O7447" i="27"/>
  <c r="O7448" i="27"/>
  <c r="O7449" i="27"/>
  <c r="O7450" i="27"/>
  <c r="O7451" i="27"/>
  <c r="O7452" i="27"/>
  <c r="O7453" i="27"/>
  <c r="O7454" i="27"/>
  <c r="O7455" i="27"/>
  <c r="O7456" i="27"/>
  <c r="O7457" i="27"/>
  <c r="O7458" i="27"/>
  <c r="O7459" i="27"/>
  <c r="O7460" i="27"/>
  <c r="O7461" i="27"/>
  <c r="O7462" i="27"/>
  <c r="O7463" i="27"/>
  <c r="O7464" i="27"/>
  <c r="O7465" i="27"/>
  <c r="O7466" i="27"/>
  <c r="O7467" i="27"/>
  <c r="O7468" i="27"/>
  <c r="O7469" i="27"/>
  <c r="O7470" i="27"/>
  <c r="O7471" i="27"/>
  <c r="O7472" i="27"/>
  <c r="O7473" i="27"/>
  <c r="O7474" i="27"/>
  <c r="O7475" i="27"/>
  <c r="O7476" i="27"/>
  <c r="O7477" i="27"/>
  <c r="O7478" i="27"/>
  <c r="O7479" i="27"/>
  <c r="O7480" i="27"/>
  <c r="O7481" i="27"/>
  <c r="O7482" i="27"/>
  <c r="O7483" i="27"/>
  <c r="O7484" i="27"/>
  <c r="O7485" i="27"/>
  <c r="O7486" i="27"/>
  <c r="O7487" i="27"/>
  <c r="O7488" i="27"/>
  <c r="O7489" i="27"/>
  <c r="O7490" i="27"/>
  <c r="O7491" i="27"/>
  <c r="O7492" i="27"/>
  <c r="O7493" i="27"/>
  <c r="O7494" i="27"/>
  <c r="O7495" i="27"/>
  <c r="O7496" i="27"/>
  <c r="O7497" i="27"/>
  <c r="O7498" i="27"/>
  <c r="O7499" i="27"/>
  <c r="O7500" i="27"/>
  <c r="O7501" i="27"/>
  <c r="O7502" i="27"/>
  <c r="O7503" i="27"/>
  <c r="O7504" i="27"/>
  <c r="O7505" i="27"/>
  <c r="O7506" i="27"/>
  <c r="O7507" i="27"/>
  <c r="O7508" i="27"/>
  <c r="O7509" i="27"/>
  <c r="O7510" i="27"/>
  <c r="O7511" i="27"/>
  <c r="O7512" i="27"/>
  <c r="O7513" i="27"/>
  <c r="O7514" i="27"/>
  <c r="O7515" i="27"/>
  <c r="O7516" i="27"/>
  <c r="O7517" i="27"/>
  <c r="O7518" i="27"/>
  <c r="O7519" i="27"/>
  <c r="O7520" i="27"/>
  <c r="O7521" i="27"/>
  <c r="O7522" i="27"/>
  <c r="O7523" i="27"/>
  <c r="O7524" i="27"/>
  <c r="O7525" i="27"/>
  <c r="O7526" i="27"/>
  <c r="O7527" i="27"/>
  <c r="O7528" i="27"/>
  <c r="O7529" i="27"/>
  <c r="O7530" i="27"/>
  <c r="O7531" i="27"/>
  <c r="O7532" i="27"/>
  <c r="O7533" i="27"/>
  <c r="O7534" i="27"/>
  <c r="O7535" i="27"/>
  <c r="O7536" i="27"/>
  <c r="O7537" i="27"/>
  <c r="O7538" i="27"/>
  <c r="O7539" i="27"/>
  <c r="O7540" i="27"/>
  <c r="O7541" i="27"/>
  <c r="O7542" i="27"/>
  <c r="O7543" i="27"/>
  <c r="O7544" i="27"/>
  <c r="O7545" i="27"/>
  <c r="O7546" i="27"/>
  <c r="O7547" i="27"/>
  <c r="O7548" i="27"/>
  <c r="O7549" i="27"/>
  <c r="O7550" i="27"/>
  <c r="O7551" i="27"/>
  <c r="O7552" i="27"/>
  <c r="O7553" i="27"/>
  <c r="O7554" i="27"/>
  <c r="O7555" i="27"/>
  <c r="O7556" i="27"/>
  <c r="O7557" i="27"/>
  <c r="O7558" i="27"/>
  <c r="O7559" i="27"/>
  <c r="O7560" i="27"/>
  <c r="O7561" i="27"/>
  <c r="O7562" i="27"/>
  <c r="O7563" i="27"/>
  <c r="O7564" i="27"/>
  <c r="O7565" i="27"/>
  <c r="O7566" i="27"/>
  <c r="O7567" i="27"/>
  <c r="O7568" i="27"/>
  <c r="O7569" i="27"/>
  <c r="O7570" i="27"/>
  <c r="O7571" i="27"/>
  <c r="O7572" i="27"/>
  <c r="O7573" i="27"/>
  <c r="O7574" i="27"/>
  <c r="O7575" i="27"/>
  <c r="O7576" i="27"/>
  <c r="O7577" i="27"/>
  <c r="O7578" i="27"/>
  <c r="O7579" i="27"/>
  <c r="O7580" i="27"/>
  <c r="O7581" i="27"/>
  <c r="O7582" i="27"/>
  <c r="O7583" i="27"/>
  <c r="O7584" i="27"/>
  <c r="O7585" i="27"/>
  <c r="O7586" i="27"/>
  <c r="O7587" i="27"/>
  <c r="O7588" i="27"/>
  <c r="O7589" i="27"/>
  <c r="O7590" i="27"/>
  <c r="O7591" i="27"/>
  <c r="O7592" i="27"/>
  <c r="O7593" i="27"/>
  <c r="O7594" i="27"/>
  <c r="O7595" i="27"/>
  <c r="O7596" i="27"/>
  <c r="O7597" i="27"/>
  <c r="O7598" i="27"/>
  <c r="O7599" i="27"/>
  <c r="O7600" i="27"/>
  <c r="O7601" i="27"/>
  <c r="O7602" i="27"/>
  <c r="O7603" i="27"/>
  <c r="O7604" i="27"/>
  <c r="O7605" i="27"/>
  <c r="O7606" i="27"/>
  <c r="O7607" i="27"/>
  <c r="O7608" i="27"/>
  <c r="O7609" i="27"/>
  <c r="O7610" i="27"/>
  <c r="O7611" i="27"/>
  <c r="O7612" i="27"/>
  <c r="O7613" i="27"/>
  <c r="O7614" i="27"/>
  <c r="O7615" i="27"/>
  <c r="O7616" i="27"/>
  <c r="O7617" i="27"/>
  <c r="O7618" i="27"/>
  <c r="O7619" i="27"/>
  <c r="O7620" i="27"/>
  <c r="O7621" i="27"/>
  <c r="O7622" i="27"/>
  <c r="O7623" i="27"/>
  <c r="O7624" i="27"/>
  <c r="O7625" i="27"/>
  <c r="O7626" i="27"/>
  <c r="O7627" i="27"/>
  <c r="O7628" i="27"/>
  <c r="O7629" i="27"/>
  <c r="O7630" i="27"/>
  <c r="O7631" i="27"/>
  <c r="O7632" i="27"/>
  <c r="O7633" i="27"/>
  <c r="O7634" i="27"/>
  <c r="O7635" i="27"/>
  <c r="O7636" i="27"/>
  <c r="O7637" i="27"/>
  <c r="O7638" i="27"/>
  <c r="O7639" i="27"/>
  <c r="O7640" i="27"/>
  <c r="O7641" i="27"/>
  <c r="O7642" i="27"/>
  <c r="O7643" i="27"/>
  <c r="O7644" i="27"/>
  <c r="O7645" i="27"/>
  <c r="O7646" i="27"/>
  <c r="O7647" i="27"/>
  <c r="O7648" i="27"/>
  <c r="O7649" i="27"/>
  <c r="O7650" i="27"/>
  <c r="O7651" i="27"/>
  <c r="O7652" i="27"/>
  <c r="O7653" i="27"/>
  <c r="O7654" i="27"/>
  <c r="O7655" i="27"/>
  <c r="O7656" i="27"/>
  <c r="O7657" i="27"/>
  <c r="O7658" i="27"/>
  <c r="O7659" i="27"/>
  <c r="O7660" i="27"/>
  <c r="O7661" i="27"/>
  <c r="O7662" i="27"/>
  <c r="O7663" i="27"/>
  <c r="O7664" i="27"/>
  <c r="O7665" i="27"/>
  <c r="O7666" i="27"/>
  <c r="O7667" i="27"/>
  <c r="O7668" i="27"/>
  <c r="O7669" i="27"/>
  <c r="O7670" i="27"/>
  <c r="O7671" i="27"/>
  <c r="O7672" i="27"/>
  <c r="O7673" i="27"/>
  <c r="O7674" i="27"/>
  <c r="O7675" i="27"/>
  <c r="O7676" i="27"/>
  <c r="O7677" i="27"/>
  <c r="O7678" i="27"/>
  <c r="O7679" i="27"/>
  <c r="O7680" i="27"/>
  <c r="O7681" i="27"/>
  <c r="O7682" i="27"/>
  <c r="O7683" i="27"/>
  <c r="O7684" i="27"/>
  <c r="O7685" i="27"/>
  <c r="O7686" i="27"/>
  <c r="O7687" i="27"/>
  <c r="O7688" i="27"/>
  <c r="O7689" i="27"/>
  <c r="O7690" i="27"/>
  <c r="O7691" i="27"/>
  <c r="O7692" i="27"/>
  <c r="O7693" i="27"/>
  <c r="O7694" i="27"/>
  <c r="O7695" i="27"/>
  <c r="O7696" i="27"/>
  <c r="O7697" i="27"/>
  <c r="O7698" i="27"/>
  <c r="O7699" i="27"/>
  <c r="O7700" i="27"/>
  <c r="O7701" i="27"/>
  <c r="O7702" i="27"/>
  <c r="O7703" i="27"/>
  <c r="O7704" i="27"/>
  <c r="O7705" i="27"/>
  <c r="O7706" i="27"/>
  <c r="O7707" i="27"/>
  <c r="O7708" i="27"/>
  <c r="O7709" i="27"/>
  <c r="O7710" i="27"/>
  <c r="O7711" i="27"/>
  <c r="O7712" i="27"/>
  <c r="O7713" i="27"/>
  <c r="O7714" i="27"/>
  <c r="O7715" i="27"/>
  <c r="O7716" i="27"/>
  <c r="O7717" i="27"/>
  <c r="O7718" i="27"/>
  <c r="O7719" i="27"/>
  <c r="O7720" i="27"/>
  <c r="O7721" i="27"/>
  <c r="O7722" i="27"/>
  <c r="O7723" i="27"/>
  <c r="O7724" i="27"/>
  <c r="O7725" i="27"/>
  <c r="O7726" i="27"/>
  <c r="O7727" i="27"/>
  <c r="O7728" i="27"/>
  <c r="O7729" i="27"/>
  <c r="O7730" i="27"/>
  <c r="O7731" i="27"/>
  <c r="O7732" i="27"/>
  <c r="O7733" i="27"/>
  <c r="O7734" i="27"/>
  <c r="O7735" i="27"/>
  <c r="O7736" i="27"/>
  <c r="O7737" i="27"/>
  <c r="O7738" i="27"/>
  <c r="O7739" i="27"/>
  <c r="O7740" i="27"/>
  <c r="O7741" i="27"/>
  <c r="O7742" i="27"/>
  <c r="O7743" i="27"/>
  <c r="O7744" i="27"/>
  <c r="O7745" i="27"/>
  <c r="O7746" i="27"/>
  <c r="O7747" i="27"/>
  <c r="O7748" i="27"/>
  <c r="O7749" i="27"/>
  <c r="O7750" i="27"/>
  <c r="O7751" i="27"/>
  <c r="O7752" i="27"/>
  <c r="O7753" i="27"/>
  <c r="O7754" i="27"/>
  <c r="O7755" i="27"/>
  <c r="O7756" i="27"/>
  <c r="O7757" i="27"/>
  <c r="O7758" i="27"/>
  <c r="O7759" i="27"/>
  <c r="O7760" i="27"/>
  <c r="O7761" i="27"/>
  <c r="O7762" i="27"/>
  <c r="O7763" i="27"/>
  <c r="O7764" i="27"/>
  <c r="O7765" i="27"/>
  <c r="O7766" i="27"/>
  <c r="O7767" i="27"/>
  <c r="O7768" i="27"/>
  <c r="O7769" i="27"/>
  <c r="O7770" i="27"/>
  <c r="O7771" i="27"/>
  <c r="O7772" i="27"/>
  <c r="O7773" i="27"/>
  <c r="O7774" i="27"/>
  <c r="O7775" i="27"/>
  <c r="O7776" i="27"/>
  <c r="O7777" i="27"/>
  <c r="O7778" i="27"/>
  <c r="O7779" i="27"/>
  <c r="O7780" i="27"/>
  <c r="O7781" i="27"/>
  <c r="O7782" i="27"/>
  <c r="O7783" i="27"/>
  <c r="O7784" i="27"/>
  <c r="O7785" i="27"/>
  <c r="O7786" i="27"/>
  <c r="O7787" i="27"/>
  <c r="O7788" i="27"/>
  <c r="O7789" i="27"/>
  <c r="O7790" i="27"/>
  <c r="O7791" i="27"/>
  <c r="O7792" i="27"/>
  <c r="O7793" i="27"/>
  <c r="O7794" i="27"/>
  <c r="O7795" i="27"/>
  <c r="O7796" i="27"/>
  <c r="O7797" i="27"/>
  <c r="O7798" i="27"/>
  <c r="O7799" i="27"/>
  <c r="O7800" i="27"/>
  <c r="O7801" i="27"/>
  <c r="O7802" i="27"/>
  <c r="O7803" i="27"/>
  <c r="O7804" i="27"/>
  <c r="O7805" i="27"/>
  <c r="O7806" i="27"/>
  <c r="O7807" i="27"/>
  <c r="O7808" i="27"/>
  <c r="O7809" i="27"/>
  <c r="O7810" i="27"/>
  <c r="O7811" i="27"/>
  <c r="O7812" i="27"/>
  <c r="O7813" i="27"/>
  <c r="O7814" i="27"/>
  <c r="O7815" i="27"/>
  <c r="O7816" i="27"/>
  <c r="O7817" i="27"/>
  <c r="O7818" i="27"/>
  <c r="O7819" i="27"/>
  <c r="O7820" i="27"/>
  <c r="O7821" i="27"/>
  <c r="O7822" i="27"/>
  <c r="O7823" i="27"/>
  <c r="O7824" i="27"/>
  <c r="O7825" i="27"/>
  <c r="O7826" i="27"/>
  <c r="O7827" i="27"/>
  <c r="O7828" i="27"/>
  <c r="O7829" i="27"/>
  <c r="O7830" i="27"/>
  <c r="O7831" i="27"/>
  <c r="O7832" i="27"/>
  <c r="O7833" i="27"/>
  <c r="O7834" i="27"/>
  <c r="O7835" i="27"/>
  <c r="O7836" i="27"/>
  <c r="O7837" i="27"/>
  <c r="O7838" i="27"/>
  <c r="O7839" i="27"/>
  <c r="O7840" i="27"/>
  <c r="O7841" i="27"/>
  <c r="O7842" i="27"/>
  <c r="O7843" i="27"/>
  <c r="O7844" i="27"/>
  <c r="O7845" i="27"/>
  <c r="O7846" i="27"/>
  <c r="O7847" i="27"/>
  <c r="O7848" i="27"/>
  <c r="O7849" i="27"/>
  <c r="O7850" i="27"/>
  <c r="O7851" i="27"/>
  <c r="O7852" i="27"/>
  <c r="O7853" i="27"/>
  <c r="O7854" i="27"/>
  <c r="O7855" i="27"/>
  <c r="O7856" i="27"/>
  <c r="O7857" i="27"/>
  <c r="O7858" i="27"/>
  <c r="O7859" i="27"/>
  <c r="O7860" i="27"/>
  <c r="O7861" i="27"/>
  <c r="O7862" i="27"/>
  <c r="O7863" i="27"/>
  <c r="O7864" i="27"/>
  <c r="O7865" i="27"/>
  <c r="O7866" i="27"/>
  <c r="X1545" i="27"/>
  <c r="X1546" i="27"/>
  <c r="X1547" i="27"/>
  <c r="X1548" i="27"/>
  <c r="X1549" i="27"/>
  <c r="X1563" i="27"/>
  <c r="X1551" i="27"/>
  <c r="X1552" i="27"/>
  <c r="X1553" i="27"/>
  <c r="X1554" i="27"/>
  <c r="X1555" i="27"/>
  <c r="X1556" i="27"/>
  <c r="X1557" i="27"/>
  <c r="X1558" i="27"/>
  <c r="X1559" i="27"/>
  <c r="X1560" i="27"/>
  <c r="X1561" i="27"/>
  <c r="X1562" i="27"/>
  <c r="X1550" i="27"/>
  <c r="X1564" i="27"/>
  <c r="X1565" i="27"/>
  <c r="X1566" i="27"/>
  <c r="X1567" i="27"/>
  <c r="X1568" i="27"/>
  <c r="X1569" i="27"/>
  <c r="X1570" i="27"/>
  <c r="X1571" i="27"/>
  <c r="X1572" i="27"/>
  <c r="X1573" i="27"/>
  <c r="X1574" i="27"/>
  <c r="X1575" i="27"/>
  <c r="X1576" i="27"/>
  <c r="X1577" i="27"/>
  <c r="X1578" i="27"/>
  <c r="X1579" i="27"/>
  <c r="X1580" i="27"/>
  <c r="X1581" i="27"/>
  <c r="X1582" i="27"/>
  <c r="X1583" i="27"/>
  <c r="X1584" i="27"/>
  <c r="X1585" i="27"/>
  <c r="X1586" i="27"/>
  <c r="X1587" i="27"/>
  <c r="X1588" i="27"/>
  <c r="X1589" i="27"/>
  <c r="X1590" i="27"/>
  <c r="X1591" i="27"/>
  <c r="X1592" i="27"/>
  <c r="X1593" i="27"/>
  <c r="X1594" i="27"/>
  <c r="X1595" i="27"/>
  <c r="X1596" i="27"/>
  <c r="X1597" i="27"/>
  <c r="X1598" i="27"/>
  <c r="X1599" i="27"/>
  <c r="X1600" i="27"/>
  <c r="X1601" i="27"/>
  <c r="X1602" i="27"/>
  <c r="X1603" i="27"/>
  <c r="X1604" i="27"/>
  <c r="X1605" i="27"/>
  <c r="X1606" i="27"/>
  <c r="X1607" i="27"/>
  <c r="X1608" i="27"/>
  <c r="X1609" i="27"/>
  <c r="X1610" i="27"/>
  <c r="X1611" i="27"/>
  <c r="X1612" i="27"/>
  <c r="X1613" i="27"/>
  <c r="X1614" i="27"/>
  <c r="X1615" i="27"/>
  <c r="X1616" i="27"/>
  <c r="X1617" i="27"/>
  <c r="X1618" i="27"/>
  <c r="X1619" i="27"/>
  <c r="X1620" i="27"/>
  <c r="X1621" i="27"/>
  <c r="X1622" i="27"/>
  <c r="X1623" i="27"/>
  <c r="X1624" i="27"/>
  <c r="X1625" i="27"/>
  <c r="X1626" i="27"/>
  <c r="X1627" i="27"/>
  <c r="X1628" i="27"/>
  <c r="X1629" i="27"/>
  <c r="X1630" i="27"/>
  <c r="X1631" i="27"/>
  <c r="X1632" i="27"/>
  <c r="X1633" i="27"/>
  <c r="X1634" i="27"/>
  <c r="X1635" i="27"/>
  <c r="X1636" i="27"/>
  <c r="X1637" i="27"/>
  <c r="X1638" i="27"/>
  <c r="X1639" i="27"/>
  <c r="X1640" i="27"/>
  <c r="X1641" i="27"/>
  <c r="X1642" i="27"/>
  <c r="X1643" i="27"/>
  <c r="X1644" i="27"/>
  <c r="X1645" i="27"/>
  <c r="X1646" i="27"/>
  <c r="X1647" i="27"/>
  <c r="X1648" i="27"/>
  <c r="X1649" i="27"/>
  <c r="X1650" i="27"/>
  <c r="X1651" i="27"/>
  <c r="X1652" i="27"/>
  <c r="X1653" i="27"/>
  <c r="X1654" i="27"/>
  <c r="X1655" i="27"/>
  <c r="X1656" i="27"/>
  <c r="X1657" i="27"/>
  <c r="X1658" i="27"/>
  <c r="X1659" i="27"/>
  <c r="X1660" i="27"/>
  <c r="X1661" i="27"/>
  <c r="X1662" i="27"/>
  <c r="X1663" i="27"/>
  <c r="X1664" i="27"/>
  <c r="X1665" i="27"/>
  <c r="X1666" i="27"/>
  <c r="X1667" i="27"/>
  <c r="X1668" i="27"/>
  <c r="X1669" i="27"/>
  <c r="X1670" i="27"/>
  <c r="X1671" i="27"/>
  <c r="X1672" i="27"/>
  <c r="X1673" i="27"/>
  <c r="X1674" i="27"/>
  <c r="X1675" i="27"/>
  <c r="X1676" i="27"/>
  <c r="X1677" i="27"/>
  <c r="X1678" i="27"/>
  <c r="X1679" i="27"/>
  <c r="X1680" i="27"/>
  <c r="X1681" i="27"/>
  <c r="X1682" i="27"/>
  <c r="X1683" i="27"/>
  <c r="X1684" i="27"/>
  <c r="X1685" i="27"/>
  <c r="X1686" i="27"/>
  <c r="X1687" i="27"/>
  <c r="X1688" i="27"/>
  <c r="X1689" i="27"/>
  <c r="X1690" i="27"/>
  <c r="X1691" i="27"/>
  <c r="X1692" i="27"/>
  <c r="X1693" i="27"/>
  <c r="X1694" i="27"/>
  <c r="X1695" i="27"/>
  <c r="X1696" i="27"/>
  <c r="X1697" i="27"/>
  <c r="X1698" i="27"/>
  <c r="X1699" i="27"/>
  <c r="X1700" i="27"/>
  <c r="X1701" i="27"/>
  <c r="X1702" i="27"/>
  <c r="X1703" i="27"/>
  <c r="X1704" i="27"/>
  <c r="X1705" i="27"/>
  <c r="X1706" i="27"/>
  <c r="X1707" i="27"/>
  <c r="X1708" i="27"/>
  <c r="X1709" i="27"/>
  <c r="X1710" i="27"/>
  <c r="X1711" i="27"/>
  <c r="X1712" i="27"/>
  <c r="X1713" i="27"/>
  <c r="X1714" i="27"/>
  <c r="X1715" i="27"/>
  <c r="X1716" i="27"/>
  <c r="X1717" i="27"/>
  <c r="X1718" i="27"/>
  <c r="X1719" i="27"/>
  <c r="X1720" i="27"/>
  <c r="X1721" i="27"/>
  <c r="X1722" i="27"/>
  <c r="X1723" i="27"/>
  <c r="X1724" i="27"/>
  <c r="X1725" i="27"/>
  <c r="X1726" i="27"/>
  <c r="X1727" i="27"/>
  <c r="X1728" i="27"/>
  <c r="X1729" i="27"/>
  <c r="X1730" i="27"/>
  <c r="X1731" i="27"/>
  <c r="X1732" i="27"/>
  <c r="X1733" i="27"/>
  <c r="X1734" i="27"/>
  <c r="X1735" i="27"/>
  <c r="X1736" i="27"/>
  <c r="X1737" i="27"/>
  <c r="X1738" i="27"/>
  <c r="X1739" i="27"/>
  <c r="X1740" i="27"/>
  <c r="X1741" i="27"/>
  <c r="X1742" i="27"/>
  <c r="X1743" i="27"/>
  <c r="X1744" i="27"/>
  <c r="X1745" i="27"/>
  <c r="X1746" i="27"/>
  <c r="X1747" i="27"/>
  <c r="X1748" i="27"/>
  <c r="X1749" i="27"/>
  <c r="X1750" i="27"/>
  <c r="X1751" i="27"/>
  <c r="X1752" i="27"/>
  <c r="X1753" i="27"/>
  <c r="X1754" i="27"/>
  <c r="X1755" i="27"/>
  <c r="X1756" i="27"/>
  <c r="X1916" i="27"/>
  <c r="X1757" i="27"/>
  <c r="X1758" i="27"/>
  <c r="X1759" i="27"/>
  <c r="X1760" i="27"/>
  <c r="X1761" i="27"/>
  <c r="X1762" i="27"/>
  <c r="X1763" i="27"/>
  <c r="X1764" i="27"/>
  <c r="X1765" i="27"/>
  <c r="X1766" i="27"/>
  <c r="X1767" i="27"/>
  <c r="X1768" i="27"/>
  <c r="X1769" i="27"/>
  <c r="X1770" i="27"/>
  <c r="X1771" i="27"/>
  <c r="X1772" i="27"/>
  <c r="X1773" i="27"/>
  <c r="X1774" i="27"/>
  <c r="X1775" i="27"/>
  <c r="X1776" i="27"/>
  <c r="X1777" i="27"/>
  <c r="X1778" i="27"/>
  <c r="X1779" i="27"/>
  <c r="X1780" i="27"/>
  <c r="X1781" i="27"/>
  <c r="X1782" i="27"/>
  <c r="X1783" i="27"/>
  <c r="X1784" i="27"/>
  <c r="X1785" i="27"/>
  <c r="X1786" i="27"/>
  <c r="X1787" i="27"/>
  <c r="X1788" i="27"/>
  <c r="X1789" i="27"/>
  <c r="X1790" i="27"/>
  <c r="X1791" i="27"/>
  <c r="X1792" i="27"/>
  <c r="X1793" i="27"/>
  <c r="X1794" i="27"/>
  <c r="X1795" i="27"/>
  <c r="X1796" i="27"/>
  <c r="X1797" i="27"/>
  <c r="X1798" i="27"/>
  <c r="X1799" i="27"/>
  <c r="X1800" i="27"/>
  <c r="X1801" i="27"/>
  <c r="X1802" i="27"/>
  <c r="X1803" i="27"/>
  <c r="X1804" i="27"/>
  <c r="X1805" i="27"/>
  <c r="X1806" i="27"/>
  <c r="X1807" i="27"/>
  <c r="X1808" i="27"/>
  <c r="X1809" i="27"/>
  <c r="X1810" i="27"/>
  <c r="X1811" i="27"/>
  <c r="X1812" i="27"/>
  <c r="X1813" i="27"/>
  <c r="X1814" i="27"/>
  <c r="X1815" i="27"/>
  <c r="X1816" i="27"/>
  <c r="X1817" i="27"/>
  <c r="X1818" i="27"/>
  <c r="X1819" i="27"/>
  <c r="X1820" i="27"/>
  <c r="X1821" i="27"/>
  <c r="X1822" i="27"/>
  <c r="X1823" i="27"/>
  <c r="X1824" i="27"/>
  <c r="X1825" i="27"/>
  <c r="X1826" i="27"/>
  <c r="X1827" i="27"/>
  <c r="X1828" i="27"/>
  <c r="X1829" i="27"/>
  <c r="X1830" i="27"/>
  <c r="X1831" i="27"/>
  <c r="X1832" i="27"/>
  <c r="X1833" i="27"/>
  <c r="X1834" i="27"/>
  <c r="X1835" i="27"/>
  <c r="X1836" i="27"/>
  <c r="X1837" i="27"/>
  <c r="X1838" i="27"/>
  <c r="X1839" i="27"/>
  <c r="X1840" i="27"/>
  <c r="X1841" i="27"/>
  <c r="X1842" i="27"/>
  <c r="X1843" i="27"/>
  <c r="X1844" i="27"/>
  <c r="X1845" i="27"/>
  <c r="X1846" i="27"/>
  <c r="X1847" i="27"/>
  <c r="X1848" i="27"/>
  <c r="X1849" i="27"/>
  <c r="X1850" i="27"/>
  <c r="X1851" i="27"/>
  <c r="X1852" i="27"/>
  <c r="X1853" i="27"/>
  <c r="X1854" i="27"/>
  <c r="X1855" i="27"/>
  <c r="X1856" i="27"/>
  <c r="X1857" i="27"/>
  <c r="X1858" i="27"/>
  <c r="X1859" i="27"/>
  <c r="X1860" i="27"/>
  <c r="X1861" i="27"/>
  <c r="X1862" i="27"/>
  <c r="X1863" i="27"/>
  <c r="X1864" i="27"/>
  <c r="X1865" i="27"/>
  <c r="X1866" i="27"/>
  <c r="X1867" i="27"/>
  <c r="X1868" i="27"/>
  <c r="X1869" i="27"/>
  <c r="X1870" i="27"/>
  <c r="X1871" i="27"/>
  <c r="X1872" i="27"/>
  <c r="X1873" i="27"/>
  <c r="X1874" i="27"/>
  <c r="X1875" i="27"/>
  <c r="X1876" i="27"/>
  <c r="X1877" i="27"/>
  <c r="X1878" i="27"/>
  <c r="X1879" i="27"/>
  <c r="X1880" i="27"/>
  <c r="X1881" i="27"/>
  <c r="X1882" i="27"/>
  <c r="X1883" i="27"/>
  <c r="X1884" i="27"/>
  <c r="X1885" i="27"/>
  <c r="X1886" i="27"/>
  <c r="X1887" i="27"/>
  <c r="X1888" i="27"/>
  <c r="X1889" i="27"/>
  <c r="X1890" i="27"/>
  <c r="X1891" i="27"/>
  <c r="X1892" i="27"/>
  <c r="X1893" i="27"/>
  <c r="X1894" i="27"/>
  <c r="X1895" i="27"/>
  <c r="X1896" i="27"/>
  <c r="X1897" i="27"/>
  <c r="X1898" i="27"/>
  <c r="X1899" i="27"/>
  <c r="X1900" i="27"/>
  <c r="X1901" i="27"/>
  <c r="X1902" i="27"/>
  <c r="X1903" i="27"/>
  <c r="X1904" i="27"/>
  <c r="X1905" i="27"/>
  <c r="X1906" i="27"/>
  <c r="X1907" i="27"/>
  <c r="X1908" i="27"/>
  <c r="X1909" i="27"/>
  <c r="X1910" i="27"/>
  <c r="X1911" i="27"/>
  <c r="X1912" i="27"/>
  <c r="X1913" i="27"/>
  <c r="X1914" i="27"/>
  <c r="X1915" i="27"/>
  <c r="X1917" i="27"/>
  <c r="X1918" i="27"/>
  <c r="X1919" i="27"/>
  <c r="X1920" i="27"/>
  <c r="X1921" i="27"/>
  <c r="X1922" i="27"/>
  <c r="X1923" i="27"/>
  <c r="X1924" i="27"/>
  <c r="X1925" i="27"/>
  <c r="X1926" i="27"/>
  <c r="X1927" i="27"/>
  <c r="X1928" i="27"/>
  <c r="X1929" i="27"/>
  <c r="X1930" i="27"/>
  <c r="X1931" i="27"/>
  <c r="X1932" i="27"/>
  <c r="X1933" i="27"/>
  <c r="X1934" i="27"/>
  <c r="X1935" i="27"/>
  <c r="X1936" i="27"/>
  <c r="X1937" i="27"/>
  <c r="X1938" i="27"/>
  <c r="X1939" i="27"/>
  <c r="X1940" i="27"/>
  <c r="X1941" i="27"/>
  <c r="X1942" i="27"/>
  <c r="X1943" i="27"/>
  <c r="X1944" i="27"/>
  <c r="X1945" i="27"/>
  <c r="X1946" i="27"/>
  <c r="X1947" i="27"/>
  <c r="X1948" i="27"/>
  <c r="X1949" i="27"/>
  <c r="X1950" i="27"/>
  <c r="X1951" i="27"/>
  <c r="X1952" i="27"/>
  <c r="X1953" i="27"/>
  <c r="X1954" i="27"/>
  <c r="X1955" i="27"/>
  <c r="X1956" i="27"/>
  <c r="X1957" i="27"/>
  <c r="X1958" i="27"/>
  <c r="X1959" i="27"/>
  <c r="X1960" i="27"/>
  <c r="X1961" i="27"/>
  <c r="X1962" i="27"/>
  <c r="X1963" i="27"/>
  <c r="X1964" i="27"/>
  <c r="X1965" i="27"/>
  <c r="X1966" i="27"/>
  <c r="X1967" i="27"/>
  <c r="X1968" i="27"/>
  <c r="X1969" i="27"/>
  <c r="X1970" i="27"/>
  <c r="X1971" i="27"/>
  <c r="X1972" i="27"/>
  <c r="X1973" i="27"/>
  <c r="X1974" i="27"/>
  <c r="X1975" i="27"/>
  <c r="X1976" i="27"/>
  <c r="X1977" i="27"/>
  <c r="X1978" i="27"/>
  <c r="X1979" i="27"/>
  <c r="X1980" i="27"/>
  <c r="X1981" i="27"/>
  <c r="X1982" i="27"/>
  <c r="X1983" i="27"/>
  <c r="X1984" i="27"/>
  <c r="X1985" i="27"/>
  <c r="X1986" i="27"/>
  <c r="X1987" i="27"/>
  <c r="X1988" i="27"/>
  <c r="X1989" i="27"/>
  <c r="X1990" i="27"/>
  <c r="X1991" i="27"/>
  <c r="X1992" i="27"/>
  <c r="X1993" i="27"/>
  <c r="X1994" i="27"/>
  <c r="X1995" i="27"/>
  <c r="X2013" i="27"/>
  <c r="X1996" i="27"/>
  <c r="X1997" i="27"/>
  <c r="X1998" i="27"/>
  <c r="X1999" i="27"/>
  <c r="X2000" i="27"/>
  <c r="X2001" i="27"/>
  <c r="X2002" i="27"/>
  <c r="X2003" i="27"/>
  <c r="X2004" i="27"/>
  <c r="X2005" i="27"/>
  <c r="X2006" i="27"/>
  <c r="X2007" i="27"/>
  <c r="X2008" i="27"/>
  <c r="X2009" i="27"/>
  <c r="X2010" i="27"/>
  <c r="X2011" i="27"/>
  <c r="X2012" i="27"/>
  <c r="X2014" i="27"/>
  <c r="X2015" i="27"/>
  <c r="X2016" i="27"/>
  <c r="X2017" i="27"/>
  <c r="X2018" i="27"/>
  <c r="X2019" i="27"/>
  <c r="X2020" i="27"/>
  <c r="X2021" i="27"/>
  <c r="X2022" i="27"/>
  <c r="X2023" i="27"/>
  <c r="X2024" i="27"/>
  <c r="X2025" i="27"/>
  <c r="X2026" i="27"/>
  <c r="X2027" i="27"/>
  <c r="X2028" i="27"/>
  <c r="X2029" i="27"/>
  <c r="X2030" i="27"/>
  <c r="X2031" i="27"/>
  <c r="X2032" i="27"/>
  <c r="X2033" i="27"/>
  <c r="X2034" i="27"/>
  <c r="X2035" i="27"/>
  <c r="X2036" i="27"/>
  <c r="X2037" i="27"/>
  <c r="X2038" i="27"/>
  <c r="X2039" i="27"/>
  <c r="X2040" i="27"/>
  <c r="X2041" i="27"/>
  <c r="X2042" i="27"/>
  <c r="X2043" i="27"/>
  <c r="X2044" i="27"/>
  <c r="X2045" i="27"/>
  <c r="X2046" i="27"/>
  <c r="X2047" i="27"/>
  <c r="X2048" i="27"/>
  <c r="X2049" i="27"/>
  <c r="X2050" i="27"/>
  <c r="X2051" i="27"/>
  <c r="X2052" i="27"/>
  <c r="X2053" i="27"/>
  <c r="X2054" i="27"/>
  <c r="X2055" i="27"/>
  <c r="X2056" i="27"/>
  <c r="X2057" i="27"/>
  <c r="X2058" i="27"/>
  <c r="X2059" i="27"/>
  <c r="X2060" i="27"/>
  <c r="X2061" i="27"/>
  <c r="X2062" i="27"/>
  <c r="X2063" i="27"/>
  <c r="X2064" i="27"/>
  <c r="X2065" i="27"/>
  <c r="X2066" i="27"/>
  <c r="X2067" i="27"/>
  <c r="X2068" i="27"/>
  <c r="X2069" i="27"/>
  <c r="X2070" i="27"/>
  <c r="X2071" i="27"/>
  <c r="X2072" i="27"/>
  <c r="X2073" i="27"/>
  <c r="X2074" i="27"/>
  <c r="X2075" i="27"/>
  <c r="X2076" i="27"/>
  <c r="X2077" i="27"/>
  <c r="X2078" i="27"/>
  <c r="X2079" i="27"/>
  <c r="X2080" i="27"/>
  <c r="X2081" i="27"/>
  <c r="X2082" i="27"/>
  <c r="X2083" i="27"/>
  <c r="X2084" i="27"/>
  <c r="X2085" i="27"/>
  <c r="X2086" i="27"/>
  <c r="X2087" i="27"/>
  <c r="X2088" i="27"/>
  <c r="X2089" i="27"/>
  <c r="X2090" i="27"/>
  <c r="X2091" i="27"/>
  <c r="X2092" i="27"/>
  <c r="X2093" i="27"/>
  <c r="X2094" i="27"/>
  <c r="X2095" i="27"/>
  <c r="X2096" i="27"/>
  <c r="X2097" i="27"/>
  <c r="X2098" i="27"/>
  <c r="X2099" i="27"/>
  <c r="X2100" i="27"/>
  <c r="X2101" i="27"/>
  <c r="X2102" i="27"/>
  <c r="X2103" i="27"/>
  <c r="X2104" i="27"/>
  <c r="X2105" i="27"/>
  <c r="X2106" i="27"/>
  <c r="X2107" i="27"/>
  <c r="X2108" i="27"/>
  <c r="X2109" i="27"/>
  <c r="X2110" i="27"/>
  <c r="X2111" i="27"/>
  <c r="X2112" i="27"/>
  <c r="X2113" i="27"/>
  <c r="X2114" i="27"/>
  <c r="X2115" i="27"/>
  <c r="X2116" i="27"/>
  <c r="X2117" i="27"/>
  <c r="X2118" i="27"/>
  <c r="X2119" i="27"/>
  <c r="X2120" i="27"/>
  <c r="X2121" i="27"/>
  <c r="X2122" i="27"/>
  <c r="X2123" i="27"/>
  <c r="X2124" i="27"/>
  <c r="X2125" i="27"/>
  <c r="X2126" i="27"/>
  <c r="X2127" i="27"/>
  <c r="X2128" i="27"/>
  <c r="X2129" i="27"/>
  <c r="X2130" i="27"/>
  <c r="X2131" i="27"/>
  <c r="X2132" i="27"/>
  <c r="X2133" i="27"/>
  <c r="X2134" i="27"/>
  <c r="X2135" i="27"/>
  <c r="X2136" i="27"/>
  <c r="X2137" i="27"/>
  <c r="X2138" i="27"/>
  <c r="X2139" i="27"/>
  <c r="X2140" i="27"/>
  <c r="X2141" i="27"/>
  <c r="X2142" i="27"/>
  <c r="X2143" i="27"/>
  <c r="X2144" i="27"/>
  <c r="X2145" i="27"/>
  <c r="X2146" i="27"/>
  <c r="X2147" i="27"/>
  <c r="X2148" i="27"/>
  <c r="X2149" i="27"/>
  <c r="X2150" i="27"/>
  <c r="X2151" i="27"/>
  <c r="X2152" i="27"/>
  <c r="X2153" i="27"/>
  <c r="X2154" i="27"/>
  <c r="X2155" i="27"/>
  <c r="X2156" i="27"/>
  <c r="X2157" i="27"/>
  <c r="X2158" i="27"/>
  <c r="X2159" i="27"/>
  <c r="X2160" i="27"/>
  <c r="X2161" i="27"/>
  <c r="X2162" i="27"/>
  <c r="X2163" i="27"/>
  <c r="X2164" i="27"/>
  <c r="X2165" i="27"/>
  <c r="X2166" i="27"/>
  <c r="X2167" i="27"/>
  <c r="X2168" i="27"/>
  <c r="X2169" i="27"/>
  <c r="X2170" i="27"/>
  <c r="X2171" i="27"/>
  <c r="X2172" i="27"/>
  <c r="X2173" i="27"/>
  <c r="X2174" i="27"/>
  <c r="X2175" i="27"/>
  <c r="X2176" i="27"/>
  <c r="X2177" i="27"/>
  <c r="X2178" i="27"/>
  <c r="X2179" i="27"/>
  <c r="X2180" i="27"/>
  <c r="X2181" i="27"/>
  <c r="X2182" i="27"/>
  <c r="X2183" i="27"/>
  <c r="X2184" i="27"/>
  <c r="X2185" i="27"/>
  <c r="X2186" i="27"/>
  <c r="X2187" i="27"/>
  <c r="X2188" i="27"/>
  <c r="X2189" i="27"/>
  <c r="X2190" i="27"/>
  <c r="X2191" i="27"/>
  <c r="X2192" i="27"/>
  <c r="X2193" i="27"/>
  <c r="X2194" i="27"/>
  <c r="X2195" i="27"/>
  <c r="X2196" i="27"/>
  <c r="X2197" i="27"/>
  <c r="X2198" i="27"/>
  <c r="X2199" i="27"/>
  <c r="X2200" i="27"/>
  <c r="X2201" i="27"/>
  <c r="X2202" i="27"/>
  <c r="X2203" i="27"/>
  <c r="X2204" i="27"/>
  <c r="X2205" i="27"/>
  <c r="X2206" i="27"/>
  <c r="X2207" i="27"/>
  <c r="X2208" i="27"/>
  <c r="X2209" i="27"/>
  <c r="X2210" i="27"/>
  <c r="X2211" i="27"/>
  <c r="X2212" i="27"/>
  <c r="X2213" i="27"/>
  <c r="X2214" i="27"/>
  <c r="X2215" i="27"/>
  <c r="X2216" i="27"/>
  <c r="X2217" i="27"/>
  <c r="X2218" i="27"/>
  <c r="X2219" i="27"/>
  <c r="X2220" i="27"/>
  <c r="X2221" i="27"/>
  <c r="X2222" i="27"/>
  <c r="X2223" i="27"/>
  <c r="X2224" i="27"/>
  <c r="X2225" i="27"/>
  <c r="X2226" i="27"/>
  <c r="X2227" i="27"/>
  <c r="X2228" i="27"/>
  <c r="X2229" i="27"/>
  <c r="X2230" i="27"/>
  <c r="X2231" i="27"/>
  <c r="X2232" i="27"/>
  <c r="X2233" i="27"/>
  <c r="X2234" i="27"/>
  <c r="X2235" i="27"/>
  <c r="X2236" i="27"/>
  <c r="X2237" i="27"/>
  <c r="X2238" i="27"/>
  <c r="X2239" i="27"/>
  <c r="X2240" i="27"/>
  <c r="X2241" i="27"/>
  <c r="X2242" i="27"/>
  <c r="X2243" i="27"/>
  <c r="X2244" i="27"/>
  <c r="X2245" i="27"/>
  <c r="X2246" i="27"/>
  <c r="X2247" i="27"/>
  <c r="X2248" i="27"/>
  <c r="X2249" i="27"/>
  <c r="X2250" i="27"/>
  <c r="X2251" i="27"/>
  <c r="X2252" i="27"/>
  <c r="X2253" i="27"/>
  <c r="X2254" i="27"/>
  <c r="X2255" i="27"/>
  <c r="X2256" i="27"/>
  <c r="X2257" i="27"/>
  <c r="X2258" i="27"/>
  <c r="X2259" i="27"/>
  <c r="X2260" i="27"/>
  <c r="X2261" i="27"/>
  <c r="X2262" i="27"/>
  <c r="X2263" i="27"/>
  <c r="X2264" i="27"/>
  <c r="X2265" i="27"/>
  <c r="X2266" i="27"/>
  <c r="X2267" i="27"/>
  <c r="X2268" i="27"/>
  <c r="X2269" i="27"/>
  <c r="X2270" i="27"/>
  <c r="X2271" i="27"/>
  <c r="X2272" i="27"/>
  <c r="X2273" i="27"/>
  <c r="X2274" i="27"/>
  <c r="X2275" i="27"/>
  <c r="X2276" i="27"/>
  <c r="X2277" i="27"/>
  <c r="X2278" i="27"/>
  <c r="X2279" i="27"/>
  <c r="X2280" i="27"/>
  <c r="X2281" i="27"/>
  <c r="X2282" i="27"/>
  <c r="X2283" i="27"/>
  <c r="X2284" i="27"/>
  <c r="X2285" i="27"/>
  <c r="X2286" i="27"/>
  <c r="X2287" i="27"/>
  <c r="X2288" i="27"/>
  <c r="X2289" i="27"/>
  <c r="X2290" i="27"/>
  <c r="X2291" i="27"/>
  <c r="X2292" i="27"/>
  <c r="X2293" i="27"/>
  <c r="X2294" i="27"/>
  <c r="X2295" i="27"/>
  <c r="X2296" i="27"/>
  <c r="X2297" i="27"/>
  <c r="X2298" i="27"/>
  <c r="X2299" i="27"/>
  <c r="X2300" i="27"/>
  <c r="X2301" i="27"/>
  <c r="X2302" i="27"/>
  <c r="X2303" i="27"/>
  <c r="X2304" i="27"/>
  <c r="X2305" i="27"/>
  <c r="X2306" i="27"/>
  <c r="X2307" i="27"/>
  <c r="X2308" i="27"/>
  <c r="X2309" i="27"/>
  <c r="X2310" i="27"/>
  <c r="X2311" i="27"/>
  <c r="X2312" i="27"/>
  <c r="X2313" i="27"/>
  <c r="X2314" i="27"/>
  <c r="X2315" i="27"/>
  <c r="X2316" i="27"/>
  <c r="X2317" i="27"/>
  <c r="X2318" i="27"/>
  <c r="X2319" i="27"/>
  <c r="X2320" i="27"/>
  <c r="X2321" i="27"/>
  <c r="X2322" i="27"/>
  <c r="X2323" i="27"/>
  <c r="X2324" i="27"/>
  <c r="X2325" i="27"/>
  <c r="X2326" i="27"/>
  <c r="X2327" i="27"/>
  <c r="X2328" i="27"/>
  <c r="X2329" i="27"/>
  <c r="X2330" i="27"/>
  <c r="X2331" i="27"/>
  <c r="X2332" i="27"/>
  <c r="X2333" i="27"/>
  <c r="X2334" i="27"/>
  <c r="X2335" i="27"/>
  <c r="X2336" i="27"/>
  <c r="X2337" i="27"/>
  <c r="X2338" i="27"/>
  <c r="X2339" i="27"/>
  <c r="X2340" i="27"/>
  <c r="X2341" i="27"/>
  <c r="X2342" i="27"/>
  <c r="X2343" i="27"/>
  <c r="X2344" i="27"/>
  <c r="X2345" i="27"/>
  <c r="X2346" i="27"/>
  <c r="X2347" i="27"/>
  <c r="X2348" i="27"/>
  <c r="X2349" i="27"/>
  <c r="X2350" i="27"/>
  <c r="X2351" i="27"/>
  <c r="X2352" i="27"/>
  <c r="X2353" i="27"/>
  <c r="X2354" i="27"/>
  <c r="X2355" i="27"/>
  <c r="X2356" i="27"/>
  <c r="X2357" i="27"/>
  <c r="X2358" i="27"/>
  <c r="X2359" i="27"/>
  <c r="X2360" i="27"/>
  <c r="X2361" i="27"/>
  <c r="X2362" i="27"/>
  <c r="X2363" i="27"/>
  <c r="X2364" i="27"/>
  <c r="X2365" i="27"/>
  <c r="X2366" i="27"/>
  <c r="X2367" i="27"/>
  <c r="X2368" i="27"/>
  <c r="X2369" i="27"/>
  <c r="X2370" i="27"/>
  <c r="X2371" i="27"/>
  <c r="X2372" i="27"/>
  <c r="X2373" i="27"/>
  <c r="X2374" i="27"/>
  <c r="X2375" i="27"/>
  <c r="X2376" i="27"/>
  <c r="X2377" i="27"/>
  <c r="X2378" i="27"/>
  <c r="X2379" i="27"/>
  <c r="X2380" i="27"/>
  <c r="X2381" i="27"/>
  <c r="X2382" i="27"/>
  <c r="X2383" i="27"/>
  <c r="X2384" i="27"/>
  <c r="X2385" i="27"/>
  <c r="X2386" i="27"/>
  <c r="X2387" i="27"/>
  <c r="X2388" i="27"/>
  <c r="X2389" i="27"/>
  <c r="X2390" i="27"/>
  <c r="X2391" i="27"/>
  <c r="X2392" i="27"/>
  <c r="X2393" i="27"/>
  <c r="X2394" i="27"/>
  <c r="X2395" i="27"/>
  <c r="X2396" i="27"/>
  <c r="X2397" i="27"/>
  <c r="X2398" i="27"/>
  <c r="X2399" i="27"/>
  <c r="X2400" i="27"/>
  <c r="X2401" i="27"/>
  <c r="X2402" i="27"/>
  <c r="X2403" i="27"/>
  <c r="X2404" i="27"/>
  <c r="X2405" i="27"/>
  <c r="X2406" i="27"/>
  <c r="X2407" i="27"/>
  <c r="X2408" i="27"/>
  <c r="X2409" i="27"/>
  <c r="X2410" i="27"/>
  <c r="X2411" i="27"/>
  <c r="X2412" i="27"/>
  <c r="X2413" i="27"/>
  <c r="X2414" i="27"/>
  <c r="X2415" i="27"/>
  <c r="X2416" i="27"/>
  <c r="X2417" i="27"/>
  <c r="X2418" i="27"/>
  <c r="X2419" i="27"/>
  <c r="X2420" i="27"/>
  <c r="X2421" i="27"/>
  <c r="X2422" i="27"/>
  <c r="X2423" i="27"/>
  <c r="X2424" i="27"/>
  <c r="X2425" i="27"/>
  <c r="X2426" i="27"/>
  <c r="X2427" i="27"/>
  <c r="X2428" i="27"/>
  <c r="X2429" i="27"/>
  <c r="X2430" i="27"/>
  <c r="X2431" i="27"/>
  <c r="X2432" i="27"/>
  <c r="X2433" i="27"/>
  <c r="X2434" i="27"/>
  <c r="X2435" i="27"/>
  <c r="X2436" i="27"/>
  <c r="X2437" i="27"/>
  <c r="X2438" i="27"/>
  <c r="X2439" i="27"/>
  <c r="X2440" i="27"/>
  <c r="X2441" i="27"/>
  <c r="X2442" i="27"/>
  <c r="X2443" i="27"/>
  <c r="X2444" i="27"/>
  <c r="X2445" i="27"/>
  <c r="X2446" i="27"/>
  <c r="X2447" i="27"/>
  <c r="X2448" i="27"/>
  <c r="X2449" i="27"/>
  <c r="X2450" i="27"/>
  <c r="X2451" i="27"/>
  <c r="X2452" i="27"/>
  <c r="X2453" i="27"/>
  <c r="X2454" i="27"/>
  <c r="X2455" i="27"/>
  <c r="X2456" i="27"/>
  <c r="X2457" i="27"/>
  <c r="X2458" i="27"/>
  <c r="X2459" i="27"/>
  <c r="X2460" i="27"/>
  <c r="X2461" i="27"/>
  <c r="X2462" i="27"/>
  <c r="X2463" i="27"/>
  <c r="X2464" i="27"/>
  <c r="X2465" i="27"/>
  <c r="X2466" i="27"/>
  <c r="X2467" i="27"/>
  <c r="X2468" i="27"/>
  <c r="X2469" i="27"/>
  <c r="X2470" i="27"/>
  <c r="X2471" i="27"/>
  <c r="X2472" i="27"/>
  <c r="X2473" i="27"/>
  <c r="X2474" i="27"/>
  <c r="X2475" i="27"/>
  <c r="X2476" i="27"/>
  <c r="X2477" i="27"/>
  <c r="X2478" i="27"/>
  <c r="X2479" i="27"/>
  <c r="X2480" i="27"/>
  <c r="X2481" i="27"/>
  <c r="X2482" i="27"/>
  <c r="X2483" i="27"/>
  <c r="X2484" i="27"/>
  <c r="X2485" i="27"/>
  <c r="X2486" i="27"/>
  <c r="X2487" i="27"/>
  <c r="X2488" i="27"/>
  <c r="X2489" i="27"/>
  <c r="X2490" i="27"/>
  <c r="X2491" i="27"/>
  <c r="X2492" i="27"/>
  <c r="X2493" i="27"/>
  <c r="X2494" i="27"/>
  <c r="X2495" i="27"/>
  <c r="X2496" i="27"/>
  <c r="X2497" i="27"/>
  <c r="X2498" i="27"/>
  <c r="X2499" i="27"/>
  <c r="X2500" i="27"/>
  <c r="X2501" i="27"/>
  <c r="X2502" i="27"/>
  <c r="X2503" i="27"/>
  <c r="X2504" i="27"/>
  <c r="X2505" i="27"/>
  <c r="X2506" i="27"/>
  <c r="X2507" i="27"/>
  <c r="X2508" i="27"/>
  <c r="X2509" i="27"/>
  <c r="X2510" i="27"/>
  <c r="X2511" i="27"/>
  <c r="X2512" i="27"/>
  <c r="X2513" i="27"/>
  <c r="X2514" i="27"/>
  <c r="X2515" i="27"/>
  <c r="X2516" i="27"/>
  <c r="X2517" i="27"/>
  <c r="X2518" i="27"/>
  <c r="X2519" i="27"/>
  <c r="X2520" i="27"/>
  <c r="X2521" i="27"/>
  <c r="X2522" i="27"/>
  <c r="X2523" i="27"/>
  <c r="X2524" i="27"/>
  <c r="X2525" i="27"/>
  <c r="X2526" i="27"/>
  <c r="X2527" i="27"/>
  <c r="X2528" i="27"/>
  <c r="X2529" i="27"/>
  <c r="X2530" i="27"/>
  <c r="X2531" i="27"/>
  <c r="X2532" i="27"/>
  <c r="X2533" i="27"/>
  <c r="X2534" i="27"/>
  <c r="X2535" i="27"/>
  <c r="X2536" i="27"/>
  <c r="X2537" i="27"/>
  <c r="X2538" i="27"/>
  <c r="X2539" i="27"/>
  <c r="X2540" i="27"/>
  <c r="X2541" i="27"/>
  <c r="X2542" i="27"/>
  <c r="X2543" i="27"/>
  <c r="X2544" i="27"/>
  <c r="X2545" i="27"/>
  <c r="X2546" i="27"/>
  <c r="X2547" i="27"/>
  <c r="X2548" i="27"/>
  <c r="X2549" i="27"/>
  <c r="X2550" i="27"/>
  <c r="X2551" i="27"/>
  <c r="X2552" i="27"/>
  <c r="X2553" i="27"/>
  <c r="X2554" i="27"/>
  <c r="X2555" i="27"/>
  <c r="X2556" i="27"/>
  <c r="X2557" i="27"/>
  <c r="X2558" i="27"/>
  <c r="X2559" i="27"/>
  <c r="X2560" i="27"/>
  <c r="X2561" i="27"/>
  <c r="X2562" i="27"/>
  <c r="X2563" i="27"/>
  <c r="X2564" i="27"/>
  <c r="X2565" i="27"/>
  <c r="X2566" i="27"/>
  <c r="X2567" i="27"/>
  <c r="X2568" i="27"/>
  <c r="X2569" i="27"/>
  <c r="X2570" i="27"/>
  <c r="X2571" i="27"/>
  <c r="X2572" i="27"/>
  <c r="X2573" i="27"/>
  <c r="X2574" i="27"/>
  <c r="X2575" i="27"/>
  <c r="X2576" i="27"/>
  <c r="X2577" i="27"/>
  <c r="X2578" i="27"/>
  <c r="X2579" i="27"/>
  <c r="X2580" i="27"/>
  <c r="X2581" i="27"/>
  <c r="X2582" i="27"/>
  <c r="X2583" i="27"/>
  <c r="X2584" i="27"/>
  <c r="X2585" i="27"/>
  <c r="X2586" i="27"/>
  <c r="X2587" i="27"/>
  <c r="X2588" i="27"/>
  <c r="X2589" i="27"/>
  <c r="X2590" i="27"/>
  <c r="X2591" i="27"/>
  <c r="X2592" i="27"/>
  <c r="X2593" i="27"/>
  <c r="X2594" i="27"/>
  <c r="X2595" i="27"/>
  <c r="X2596" i="27"/>
  <c r="X2597" i="27"/>
  <c r="X2598" i="27"/>
  <c r="X2599" i="27"/>
  <c r="X2600" i="27"/>
  <c r="X2601" i="27"/>
  <c r="X2602" i="27"/>
  <c r="X2603" i="27"/>
  <c r="X2604" i="27"/>
  <c r="X2605" i="27"/>
  <c r="X2606" i="27"/>
  <c r="X2607" i="27"/>
  <c r="X2608" i="27"/>
  <c r="X2609" i="27"/>
  <c r="X2610" i="27"/>
  <c r="X2611" i="27"/>
  <c r="X2612" i="27"/>
  <c r="X2613" i="27"/>
  <c r="X2614" i="27"/>
  <c r="X2615" i="27"/>
  <c r="X2616" i="27"/>
  <c r="X2617" i="27"/>
  <c r="X2618" i="27"/>
  <c r="X2619" i="27"/>
  <c r="X2620" i="27"/>
  <c r="X2621" i="27"/>
  <c r="X2622" i="27"/>
  <c r="X2623" i="27"/>
  <c r="X2624" i="27"/>
  <c r="X2625" i="27"/>
  <c r="X2626" i="27"/>
  <c r="X2627" i="27"/>
  <c r="X2628" i="27"/>
  <c r="X2629" i="27"/>
  <c r="X2630" i="27"/>
  <c r="X2631" i="27"/>
  <c r="X2632" i="27"/>
  <c r="X2633" i="27"/>
  <c r="X2634" i="27"/>
  <c r="X2635" i="27"/>
  <c r="X2636" i="27"/>
  <c r="X2637" i="27"/>
  <c r="X2638" i="27"/>
  <c r="X2639" i="27"/>
  <c r="X2640" i="27"/>
  <c r="X2641" i="27"/>
  <c r="X2642" i="27"/>
  <c r="X2643" i="27"/>
  <c r="X2644" i="27"/>
  <c r="X2645" i="27"/>
  <c r="X2646" i="27"/>
  <c r="X2647" i="27"/>
  <c r="X2648" i="27"/>
  <c r="X2649" i="27"/>
  <c r="X2650" i="27"/>
  <c r="X2651" i="27"/>
  <c r="X2652" i="27"/>
  <c r="X2653" i="27"/>
  <c r="X2654" i="27"/>
  <c r="X2655" i="27"/>
  <c r="X2656" i="27"/>
  <c r="X2657" i="27"/>
  <c r="X2658" i="27"/>
  <c r="X2659" i="27"/>
  <c r="X2660" i="27"/>
  <c r="X2661" i="27"/>
  <c r="X2662" i="27"/>
  <c r="X2663" i="27"/>
  <c r="X2664" i="27"/>
  <c r="X2665" i="27"/>
  <c r="X2666" i="27"/>
  <c r="X2667" i="27"/>
  <c r="X2668" i="27"/>
  <c r="X2669" i="27"/>
  <c r="X2670" i="27"/>
  <c r="X2671" i="27"/>
  <c r="X2672" i="27"/>
  <c r="X2673" i="27"/>
  <c r="X2674" i="27"/>
  <c r="X2675" i="27"/>
  <c r="X2676" i="27"/>
  <c r="X2677" i="27"/>
  <c r="X2678" i="27"/>
  <c r="X2679" i="27"/>
  <c r="X2680" i="27"/>
  <c r="X2681" i="27"/>
  <c r="X2682" i="27"/>
  <c r="X2683" i="27"/>
  <c r="X2684" i="27"/>
  <c r="X2685" i="27"/>
  <c r="X2686" i="27"/>
  <c r="X2687" i="27"/>
  <c r="X2688" i="27"/>
  <c r="X2689" i="27"/>
  <c r="X2690" i="27"/>
  <c r="X2691" i="27"/>
  <c r="X2692" i="27"/>
  <c r="X2693" i="27"/>
  <c r="X2694" i="27"/>
  <c r="X2695" i="27"/>
  <c r="X2696" i="27"/>
  <c r="X2697" i="27"/>
  <c r="X2698" i="27"/>
  <c r="X2699" i="27"/>
  <c r="X2700" i="27"/>
  <c r="X2701" i="27"/>
  <c r="X2702" i="27"/>
  <c r="X2703" i="27"/>
  <c r="X2704" i="27"/>
  <c r="X2705" i="27"/>
  <c r="X2706" i="27"/>
  <c r="X2707" i="27"/>
  <c r="X2708" i="27"/>
  <c r="X2709" i="27"/>
  <c r="X2710" i="27"/>
  <c r="X2711" i="27"/>
  <c r="X2712" i="27"/>
  <c r="X2713" i="27"/>
  <c r="X2714" i="27"/>
  <c r="X2715" i="27"/>
  <c r="X2716" i="27"/>
  <c r="X2717" i="27"/>
  <c r="X2718" i="27"/>
  <c r="X2719" i="27"/>
  <c r="X2720" i="27"/>
  <c r="X2721" i="27"/>
  <c r="X2722" i="27"/>
  <c r="X2723" i="27"/>
  <c r="X2724" i="27"/>
  <c r="X2725" i="27"/>
  <c r="X2726" i="27"/>
  <c r="X2727" i="27"/>
  <c r="X2728" i="27"/>
  <c r="X2729" i="27"/>
  <c r="X2730" i="27"/>
  <c r="X2731" i="27"/>
  <c r="X2732" i="27"/>
  <c r="X2733" i="27"/>
  <c r="X2734" i="27"/>
  <c r="X2736" i="27"/>
  <c r="X2737" i="27"/>
  <c r="X2738" i="27"/>
  <c r="X2739" i="27"/>
  <c r="X2740" i="27"/>
  <c r="X2741" i="27"/>
  <c r="X2742" i="27"/>
  <c r="X2743" i="27"/>
  <c r="X2744" i="27"/>
  <c r="X2745" i="27"/>
  <c r="X2746" i="27"/>
  <c r="X2747" i="27"/>
  <c r="X2748" i="27"/>
  <c r="X2749" i="27"/>
  <c r="X2750" i="27"/>
  <c r="X2751" i="27"/>
  <c r="X2752" i="27"/>
  <c r="X2753" i="27"/>
  <c r="X2754" i="27"/>
  <c r="X2755" i="27"/>
  <c r="X2756" i="27"/>
  <c r="X2757" i="27"/>
  <c r="X2758" i="27"/>
  <c r="X2759" i="27"/>
  <c r="X2760" i="27"/>
  <c r="X2761" i="27"/>
  <c r="X2762" i="27"/>
  <c r="X2763" i="27"/>
  <c r="X2764" i="27"/>
  <c r="X2765" i="27"/>
  <c r="X2766" i="27"/>
  <c r="X2767" i="27"/>
  <c r="X2768" i="27"/>
  <c r="X2769" i="27"/>
  <c r="X2770" i="27"/>
  <c r="X2771" i="27"/>
  <c r="X2772" i="27"/>
  <c r="X2773" i="27"/>
  <c r="X2774" i="27"/>
  <c r="X2775" i="27"/>
  <c r="X2776" i="27"/>
  <c r="X2777" i="27"/>
  <c r="X2778" i="27"/>
  <c r="X2779" i="27"/>
  <c r="X2780" i="27"/>
  <c r="X2781" i="27"/>
  <c r="X2782" i="27"/>
  <c r="X2783" i="27"/>
  <c r="X2784" i="27"/>
  <c r="X2785" i="27"/>
  <c r="X2786" i="27"/>
  <c r="X2787" i="27"/>
  <c r="X2788" i="27"/>
  <c r="X2789" i="27"/>
  <c r="X2790" i="27"/>
  <c r="X2791" i="27"/>
  <c r="X2792" i="27"/>
  <c r="X2793" i="27"/>
  <c r="X2794" i="27"/>
  <c r="X2795" i="27"/>
  <c r="X2796" i="27"/>
  <c r="X2797" i="27"/>
  <c r="X2798" i="27"/>
  <c r="X2799" i="27"/>
  <c r="X2800" i="27"/>
  <c r="X2801" i="27"/>
  <c r="X2802" i="27"/>
  <c r="X2803" i="27"/>
  <c r="X2804" i="27"/>
  <c r="X2805" i="27"/>
  <c r="X2806" i="27"/>
  <c r="X2807" i="27"/>
  <c r="X2808" i="27"/>
  <c r="X2809" i="27"/>
  <c r="X2811" i="27"/>
  <c r="X2812" i="27"/>
  <c r="X2813" i="27"/>
  <c r="X2814" i="27"/>
  <c r="X2815" i="27"/>
  <c r="X2816" i="27"/>
  <c r="X2817" i="27"/>
  <c r="X2818" i="27"/>
  <c r="X2819" i="27"/>
  <c r="X2820" i="27"/>
  <c r="X2821" i="27"/>
  <c r="X2822" i="27"/>
  <c r="X2823" i="27"/>
  <c r="X2824" i="27"/>
  <c r="X2825" i="27"/>
  <c r="X2826" i="27"/>
  <c r="X2827" i="27"/>
  <c r="X2828" i="27"/>
  <c r="X2829" i="27"/>
  <c r="X2830" i="27"/>
  <c r="X2831" i="27"/>
  <c r="X2832" i="27"/>
  <c r="X2833" i="27"/>
  <c r="X2834" i="27"/>
  <c r="X2835" i="27"/>
  <c r="X2836" i="27"/>
  <c r="X2837" i="27"/>
  <c r="X2838" i="27"/>
  <c r="X2839" i="27"/>
  <c r="X2840" i="27"/>
  <c r="X2841" i="27"/>
  <c r="X2842" i="27"/>
  <c r="X2843" i="27"/>
  <c r="X2844" i="27"/>
  <c r="X2845" i="27"/>
  <c r="X2846" i="27"/>
  <c r="X2847" i="27"/>
  <c r="X2848" i="27"/>
  <c r="X2849" i="27"/>
  <c r="X2850" i="27"/>
  <c r="X2851" i="27"/>
  <c r="X2852" i="27"/>
  <c r="X2853" i="27"/>
  <c r="X2854" i="27"/>
  <c r="X2855" i="27"/>
  <c r="X2856" i="27"/>
  <c r="X2857" i="27"/>
  <c r="X2858" i="27"/>
  <c r="X2859" i="27"/>
  <c r="X2860" i="27"/>
  <c r="X2861" i="27"/>
  <c r="X2862" i="27"/>
  <c r="X2863" i="27"/>
  <c r="X2864" i="27"/>
  <c r="X2865" i="27"/>
  <c r="X2866" i="27"/>
  <c r="X2867" i="27"/>
  <c r="X2868" i="27"/>
  <c r="X2869" i="27"/>
  <c r="X2870" i="27"/>
  <c r="X2871" i="27"/>
  <c r="X2872" i="27"/>
  <c r="X2873" i="27"/>
  <c r="X2874" i="27"/>
  <c r="X2875" i="27"/>
  <c r="X2876" i="27"/>
  <c r="X2877" i="27"/>
  <c r="X2878" i="27"/>
  <c r="X2879" i="27"/>
  <c r="X2880" i="27"/>
  <c r="X2881" i="27"/>
  <c r="X2882" i="27"/>
  <c r="X2883" i="27"/>
  <c r="X2884" i="27"/>
  <c r="X2885" i="27"/>
  <c r="X2886" i="27"/>
  <c r="X2887" i="27"/>
  <c r="X2888" i="27"/>
  <c r="X2889" i="27"/>
  <c r="X2890" i="27"/>
  <c r="X2891" i="27"/>
  <c r="X2892" i="27"/>
  <c r="X2893" i="27"/>
  <c r="X2894" i="27"/>
  <c r="X2895" i="27"/>
  <c r="X2896" i="27"/>
  <c r="X2897" i="27"/>
  <c r="X2898" i="27"/>
  <c r="X2899" i="27"/>
  <c r="X2900" i="27"/>
  <c r="X2901" i="27"/>
  <c r="X2902" i="27"/>
  <c r="X2903" i="27"/>
  <c r="X2904" i="27"/>
  <c r="X2905" i="27"/>
  <c r="X2906" i="27"/>
  <c r="X2907" i="27"/>
  <c r="X2908" i="27"/>
  <c r="X2909" i="27"/>
  <c r="X2910" i="27"/>
  <c r="X2911" i="27"/>
  <c r="X2912" i="27"/>
  <c r="X2913" i="27"/>
  <c r="X2914" i="27"/>
  <c r="X2915" i="27"/>
  <c r="X2916" i="27"/>
  <c r="X2917" i="27"/>
  <c r="X2918" i="27"/>
  <c r="X2919" i="27"/>
  <c r="X2920" i="27"/>
  <c r="X2921" i="27"/>
  <c r="X2922" i="27"/>
  <c r="X2923" i="27"/>
  <c r="X2924" i="27"/>
  <c r="X2925" i="27"/>
  <c r="X2926" i="27"/>
  <c r="X2927" i="27"/>
  <c r="X2928" i="27"/>
  <c r="X2929" i="27"/>
  <c r="X2930" i="27"/>
  <c r="X2931" i="27"/>
  <c r="X2932" i="27"/>
  <c r="X2933" i="27"/>
  <c r="X2934" i="27"/>
  <c r="X2935" i="27"/>
  <c r="X2936" i="27"/>
  <c r="X2937" i="27"/>
  <c r="X2938" i="27"/>
  <c r="X2974" i="27"/>
  <c r="X2939" i="27"/>
  <c r="X2940" i="27"/>
  <c r="X2941" i="27"/>
  <c r="X2942" i="27"/>
  <c r="X2943" i="27"/>
  <c r="X2944" i="27"/>
  <c r="X2945" i="27"/>
  <c r="X2946" i="27"/>
  <c r="X2947" i="27"/>
  <c r="X2948" i="27"/>
  <c r="X2949" i="27"/>
  <c r="X2950" i="27"/>
  <c r="X2951" i="27"/>
  <c r="X2952" i="27"/>
  <c r="X2953" i="27"/>
  <c r="X2954" i="27"/>
  <c r="X2955" i="27"/>
  <c r="X2956" i="27"/>
  <c r="X2957" i="27"/>
  <c r="X2958" i="27"/>
  <c r="X2959" i="27"/>
  <c r="X2960" i="27"/>
  <c r="X2961" i="27"/>
  <c r="X2962" i="27"/>
  <c r="X2963" i="27"/>
  <c r="X2964" i="27"/>
  <c r="X2965" i="27"/>
  <c r="X2966" i="27"/>
  <c r="X2967" i="27"/>
  <c r="X2968" i="27"/>
  <c r="X2969" i="27"/>
  <c r="X2970" i="27"/>
  <c r="X2971" i="27"/>
  <c r="X2972" i="27"/>
  <c r="X2973" i="27"/>
  <c r="X2975" i="27"/>
  <c r="X2976" i="27"/>
  <c r="X2977" i="27"/>
  <c r="X2978" i="27"/>
  <c r="X2979" i="27"/>
  <c r="X2980" i="27"/>
  <c r="X2981" i="27"/>
  <c r="X2982" i="27"/>
  <c r="X2983" i="27"/>
  <c r="X2984" i="27"/>
  <c r="X2985" i="27"/>
  <c r="X2986" i="27"/>
  <c r="X2987" i="27"/>
  <c r="X2988" i="27"/>
  <c r="X2989" i="27"/>
  <c r="X2990" i="27"/>
  <c r="X2991" i="27"/>
  <c r="X2992" i="27"/>
  <c r="X2993" i="27"/>
  <c r="X2994" i="27"/>
  <c r="X2995" i="27"/>
  <c r="X2996" i="27"/>
  <c r="X2997" i="27"/>
  <c r="X2998" i="27"/>
  <c r="X2999" i="27"/>
  <c r="X3000" i="27"/>
  <c r="X3001" i="27"/>
  <c r="X3002" i="27"/>
  <c r="X3003" i="27"/>
  <c r="X3004" i="27"/>
  <c r="X3005" i="27"/>
  <c r="X3006" i="27"/>
  <c r="X3007" i="27"/>
  <c r="X3008" i="27"/>
  <c r="X3009" i="27"/>
  <c r="X3010" i="27"/>
  <c r="X3011" i="27"/>
  <c r="X3012" i="27"/>
  <c r="X3013" i="27"/>
  <c r="X3014" i="27"/>
  <c r="X3015" i="27"/>
  <c r="X3016" i="27"/>
  <c r="X3017" i="27"/>
  <c r="X3018" i="27"/>
  <c r="X3019" i="27"/>
  <c r="X3020" i="27"/>
  <c r="X3021" i="27"/>
  <c r="X3022" i="27"/>
  <c r="X3023" i="27"/>
  <c r="X3024" i="27"/>
  <c r="X3025" i="27"/>
  <c r="X3026" i="27"/>
  <c r="X3027" i="27"/>
  <c r="X3028" i="27"/>
  <c r="X3029" i="27"/>
  <c r="X3030" i="27"/>
  <c r="X3031" i="27"/>
  <c r="X3032" i="27"/>
  <c r="X3033" i="27"/>
  <c r="X3034" i="27"/>
  <c r="X3035" i="27"/>
  <c r="X3036" i="27"/>
  <c r="X3037" i="27"/>
  <c r="X3038" i="27"/>
  <c r="X3039" i="27"/>
  <c r="X3040" i="27"/>
  <c r="X3041" i="27"/>
  <c r="X3042" i="27"/>
  <c r="X3043" i="27"/>
  <c r="X3044" i="27"/>
  <c r="X3045" i="27"/>
  <c r="X3046" i="27"/>
  <c r="X3047" i="27"/>
  <c r="X3048" i="27"/>
  <c r="X3049" i="27"/>
  <c r="X3050" i="27"/>
  <c r="X3051" i="27"/>
  <c r="X3052" i="27"/>
  <c r="X3053" i="27"/>
  <c r="X3054" i="27"/>
  <c r="X3055" i="27"/>
  <c r="X3056" i="27"/>
  <c r="X3057" i="27"/>
  <c r="X3058" i="27"/>
  <c r="X3059" i="27"/>
  <c r="X3060" i="27"/>
  <c r="X3061" i="27"/>
  <c r="X3062" i="27"/>
  <c r="X3063" i="27"/>
  <c r="X3064" i="27"/>
  <c r="X3065" i="27"/>
  <c r="X3066" i="27"/>
  <c r="X3067" i="27"/>
  <c r="X3068" i="27"/>
  <c r="X3069" i="27"/>
  <c r="X3070" i="27"/>
  <c r="X3071" i="27"/>
  <c r="X3072" i="27"/>
  <c r="X3074" i="27"/>
  <c r="X3075" i="27"/>
  <c r="X3076" i="27"/>
  <c r="X3077" i="27"/>
  <c r="X3078" i="27"/>
  <c r="X3079" i="27"/>
  <c r="X3080" i="27"/>
  <c r="X3081" i="27"/>
  <c r="X3082" i="27"/>
  <c r="X3083" i="27"/>
  <c r="X3084" i="27"/>
  <c r="X3085" i="27"/>
  <c r="X3086" i="27"/>
  <c r="X3087" i="27"/>
  <c r="X3088" i="27"/>
  <c r="X3089" i="27"/>
  <c r="X3090" i="27"/>
  <c r="X3091" i="27"/>
  <c r="X3092" i="27"/>
  <c r="X3093" i="27"/>
  <c r="X3094" i="27"/>
  <c r="X3095" i="27"/>
  <c r="X3096" i="27"/>
  <c r="X3097" i="27"/>
  <c r="X3098" i="27"/>
  <c r="X3099" i="27"/>
  <c r="X3100" i="27"/>
  <c r="X3101" i="27"/>
  <c r="X3102" i="27"/>
  <c r="X3103" i="27"/>
  <c r="X3104" i="27"/>
  <c r="X3105" i="27"/>
  <c r="X3106" i="27"/>
  <c r="X3107" i="27"/>
  <c r="X3108" i="27"/>
  <c r="X3109" i="27"/>
  <c r="X3110" i="27"/>
  <c r="X3111" i="27"/>
  <c r="X3112" i="27"/>
  <c r="X3113" i="27"/>
  <c r="X3114" i="27"/>
  <c r="X3115" i="27"/>
  <c r="X3116" i="27"/>
  <c r="X3117" i="27"/>
  <c r="X3118" i="27"/>
  <c r="X3119" i="27"/>
  <c r="X3120" i="27"/>
  <c r="X3121" i="27"/>
  <c r="X3122" i="27"/>
  <c r="X3123" i="27"/>
  <c r="X3124" i="27"/>
  <c r="X3125" i="27"/>
  <c r="X3126" i="27"/>
  <c r="X3127" i="27"/>
  <c r="X3128" i="27"/>
  <c r="X3129" i="27"/>
  <c r="X3130" i="27"/>
  <c r="X3131" i="27"/>
  <c r="X3132" i="27"/>
  <c r="X3133" i="27"/>
  <c r="X3134" i="27"/>
  <c r="X3135" i="27"/>
  <c r="X3136" i="27"/>
  <c r="X3137" i="27"/>
  <c r="X3138" i="27"/>
  <c r="X3139" i="27"/>
  <c r="X3140" i="27"/>
  <c r="X3141" i="27"/>
  <c r="X3142" i="27"/>
  <c r="X3143" i="27"/>
  <c r="X3144" i="27"/>
  <c r="X3145" i="27"/>
  <c r="X3146" i="27"/>
  <c r="X3147" i="27"/>
  <c r="X3148" i="27"/>
  <c r="X3149" i="27"/>
  <c r="X3150" i="27"/>
  <c r="X3151" i="27"/>
  <c r="X3152" i="27"/>
  <c r="X3153" i="27"/>
  <c r="X3154" i="27"/>
  <c r="X3155" i="27"/>
  <c r="X3156" i="27"/>
  <c r="X3157" i="27"/>
  <c r="X3158" i="27"/>
  <c r="X3159" i="27"/>
  <c r="X3160" i="27"/>
  <c r="X3161" i="27"/>
  <c r="X3162" i="27"/>
  <c r="X3163" i="27"/>
  <c r="X3164" i="27"/>
  <c r="X3165" i="27"/>
  <c r="X3166" i="27"/>
  <c r="X3167" i="27"/>
  <c r="X3168" i="27"/>
  <c r="X3169" i="27"/>
  <c r="X3170" i="27"/>
  <c r="X3171" i="27"/>
  <c r="X3172" i="27"/>
  <c r="X3173" i="27"/>
  <c r="X3174" i="27"/>
  <c r="X3175" i="27"/>
  <c r="X3176" i="27"/>
  <c r="X3177" i="27"/>
  <c r="X3178" i="27"/>
  <c r="X3179" i="27"/>
  <c r="X3180" i="27"/>
  <c r="X3181" i="27"/>
  <c r="X3182" i="27"/>
  <c r="X3183" i="27"/>
  <c r="X3184" i="27"/>
  <c r="X3185" i="27"/>
  <c r="X3186" i="27"/>
  <c r="X3187" i="27"/>
  <c r="X3188" i="27"/>
  <c r="X3189" i="27"/>
  <c r="X3190" i="27"/>
  <c r="X3191" i="27"/>
  <c r="X3192" i="27"/>
  <c r="X3193" i="27"/>
  <c r="X3194" i="27"/>
  <c r="X3195" i="27"/>
  <c r="X3196" i="27"/>
  <c r="X3197" i="27"/>
  <c r="X3198" i="27"/>
  <c r="X3199" i="27"/>
  <c r="X3200" i="27"/>
  <c r="X3201" i="27"/>
  <c r="X3202" i="27"/>
  <c r="X3203" i="27"/>
  <c r="X3204" i="27"/>
  <c r="X3205" i="27"/>
  <c r="X3206" i="27"/>
  <c r="X3207" i="27"/>
  <c r="X3208" i="27"/>
  <c r="X3209" i="27"/>
  <c r="X3210" i="27"/>
  <c r="X3211" i="27"/>
  <c r="X3212" i="27"/>
  <c r="X3213" i="27"/>
  <c r="X3214" i="27"/>
  <c r="X3215" i="27"/>
  <c r="X3216" i="27"/>
  <c r="X3217" i="27"/>
  <c r="X3218" i="27"/>
  <c r="X3219" i="27"/>
  <c r="X3220" i="27"/>
  <c r="X3221" i="27"/>
  <c r="X3222" i="27"/>
  <c r="X3223" i="27"/>
  <c r="X3224" i="27"/>
  <c r="X3225" i="27"/>
  <c r="X3226" i="27"/>
  <c r="X3227" i="27"/>
  <c r="X3228" i="27"/>
  <c r="X3229" i="27"/>
  <c r="X3230" i="27"/>
  <c r="X3231" i="27"/>
  <c r="X3232" i="27"/>
  <c r="X3233" i="27"/>
  <c r="X3234" i="27"/>
  <c r="X3235" i="27"/>
  <c r="X3236" i="27"/>
  <c r="X3237" i="27"/>
  <c r="X3238" i="27"/>
  <c r="X3239" i="27"/>
  <c r="X3240" i="27"/>
  <c r="X3241" i="27"/>
  <c r="X3242" i="27"/>
  <c r="X3243" i="27"/>
  <c r="X3244" i="27"/>
  <c r="X3245" i="27"/>
  <c r="X3246" i="27"/>
  <c r="X3247" i="27"/>
  <c r="X3248" i="27"/>
  <c r="X3249" i="27"/>
  <c r="X3250" i="27"/>
  <c r="X3251" i="27"/>
  <c r="X3252" i="27"/>
  <c r="X3253" i="27"/>
  <c r="X3254" i="27"/>
  <c r="X3255" i="27"/>
  <c r="X3256" i="27"/>
  <c r="X3257" i="27"/>
  <c r="X3258" i="27"/>
  <c r="X3259" i="27"/>
  <c r="X3260" i="27"/>
  <c r="X3261" i="27"/>
  <c r="X3262" i="27"/>
  <c r="X3263" i="27"/>
  <c r="X3264" i="27"/>
  <c r="X3265" i="27"/>
  <c r="X3266" i="27"/>
  <c r="X3267" i="27"/>
  <c r="X3268" i="27"/>
  <c r="X3269" i="27"/>
  <c r="X3270" i="27"/>
  <c r="X3271" i="27"/>
  <c r="X3272" i="27"/>
  <c r="X3273" i="27"/>
  <c r="X3274" i="27"/>
  <c r="X3275" i="27"/>
  <c r="X3276" i="27"/>
  <c r="X3277" i="27"/>
  <c r="X3278" i="27"/>
  <c r="X3279" i="27"/>
  <c r="X3280" i="27"/>
  <c r="X3281" i="27"/>
  <c r="X3282" i="27"/>
  <c r="X3283" i="27"/>
  <c r="X3284" i="27"/>
  <c r="X3285" i="27"/>
  <c r="X3286" i="27"/>
  <c r="X3287" i="27"/>
  <c r="X3288" i="27"/>
  <c r="X3289" i="27"/>
  <c r="X3290" i="27"/>
  <c r="X3291" i="27"/>
  <c r="X3292" i="27"/>
  <c r="X3293" i="27"/>
  <c r="X3294" i="27"/>
  <c r="X3295" i="27"/>
  <c r="X3296" i="27"/>
  <c r="X3297" i="27"/>
  <c r="X3298" i="27"/>
  <c r="X3299" i="27"/>
  <c r="X3300" i="27"/>
  <c r="X3301" i="27"/>
  <c r="X3302" i="27"/>
  <c r="X3303" i="27"/>
  <c r="X3304" i="27"/>
  <c r="X3305" i="27"/>
  <c r="X3306" i="27"/>
  <c r="X3307" i="27"/>
  <c r="X3308" i="27"/>
  <c r="X3309" i="27"/>
  <c r="X3310" i="27"/>
  <c r="X3311" i="27"/>
  <c r="X3312" i="27"/>
  <c r="X3313" i="27"/>
  <c r="X3314" i="27"/>
  <c r="X3315" i="27"/>
  <c r="X3316" i="27"/>
  <c r="X3317" i="27"/>
  <c r="X3318" i="27"/>
  <c r="X3319" i="27"/>
  <c r="X3320" i="27"/>
  <c r="X3321" i="27"/>
  <c r="X3322" i="27"/>
  <c r="X3323" i="27"/>
  <c r="X3324" i="27"/>
  <c r="X3325" i="27"/>
  <c r="X3326" i="27"/>
  <c r="X3327" i="27"/>
  <c r="X3328" i="27"/>
  <c r="X3329" i="27"/>
  <c r="X3330" i="27"/>
  <c r="X3331" i="27"/>
  <c r="X3332" i="27"/>
  <c r="X3333" i="27"/>
  <c r="X3334" i="27"/>
  <c r="X3335" i="27"/>
  <c r="X3336" i="27"/>
  <c r="X3337" i="27"/>
  <c r="X3338" i="27"/>
  <c r="X3339" i="27"/>
  <c r="X3340" i="27"/>
  <c r="X3341" i="27"/>
  <c r="X3342" i="27"/>
  <c r="X3343" i="27"/>
  <c r="X3344" i="27"/>
  <c r="X3345" i="27"/>
  <c r="X3346" i="27"/>
  <c r="X3347" i="27"/>
  <c r="X3348" i="27"/>
  <c r="X3349" i="27"/>
  <c r="X3350" i="27"/>
  <c r="X3351" i="27"/>
  <c r="X3352" i="27"/>
  <c r="X3353" i="27"/>
  <c r="X3354" i="27"/>
  <c r="X3355" i="27"/>
  <c r="X3356" i="27"/>
  <c r="X3357" i="27"/>
  <c r="X3358" i="27"/>
  <c r="X3359" i="27"/>
  <c r="X3360" i="27"/>
  <c r="X3361" i="27"/>
  <c r="X3362" i="27"/>
  <c r="X3363" i="27"/>
  <c r="X3364" i="27"/>
  <c r="X3365" i="27"/>
  <c r="X3366" i="27"/>
  <c r="X3367" i="27"/>
  <c r="X3368" i="27"/>
  <c r="X3369" i="27"/>
  <c r="X3370" i="27"/>
  <c r="X3371" i="27"/>
  <c r="X3372" i="27"/>
  <c r="X3373" i="27"/>
  <c r="X3374" i="27"/>
  <c r="X3375" i="27"/>
  <c r="X3376" i="27"/>
  <c r="X3377" i="27"/>
  <c r="X3378" i="27"/>
  <c r="X3379" i="27"/>
  <c r="X3380" i="27"/>
  <c r="X3381" i="27"/>
  <c r="X3382" i="27"/>
  <c r="X3383" i="27"/>
  <c r="X3384" i="27"/>
  <c r="X3385" i="27"/>
  <c r="X3386" i="27"/>
  <c r="X3387" i="27"/>
  <c r="X3388" i="27"/>
  <c r="X3389" i="27"/>
  <c r="X3390" i="27"/>
  <c r="X3391" i="27"/>
  <c r="X3392" i="27"/>
  <c r="X3393" i="27"/>
  <c r="X3394" i="27"/>
  <c r="X3395" i="27"/>
  <c r="X3396" i="27"/>
  <c r="X3397" i="27"/>
  <c r="X3398" i="27"/>
  <c r="X3399" i="27"/>
  <c r="X3400" i="27"/>
  <c r="X3401" i="27"/>
  <c r="X3402" i="27"/>
  <c r="X3403" i="27"/>
  <c r="X3404" i="27"/>
  <c r="X3405" i="27"/>
  <c r="X3406" i="27"/>
  <c r="X3407" i="27"/>
  <c r="X3408" i="27"/>
  <c r="X3409" i="27"/>
  <c r="X3410" i="27"/>
  <c r="X3411" i="27"/>
  <c r="X3412" i="27"/>
  <c r="X3413" i="27"/>
  <c r="X3414" i="27"/>
  <c r="X3415" i="27"/>
  <c r="X3416" i="27"/>
  <c r="X3417" i="27"/>
  <c r="X3418" i="27"/>
  <c r="X3419" i="27"/>
  <c r="X3420" i="27"/>
  <c r="X3421" i="27"/>
  <c r="X3422" i="27"/>
  <c r="X3423" i="27"/>
  <c r="X3424" i="27"/>
  <c r="X3425" i="27"/>
  <c r="X3426" i="27"/>
  <c r="X3427" i="27"/>
  <c r="X3428" i="27"/>
  <c r="X3429" i="27"/>
  <c r="X3430" i="27"/>
  <c r="X3431" i="27"/>
  <c r="X3432" i="27"/>
  <c r="X3433" i="27"/>
  <c r="X3434" i="27"/>
  <c r="X3435" i="27"/>
  <c r="X3436" i="27"/>
  <c r="X3437" i="27"/>
  <c r="X3438" i="27"/>
  <c r="X3439" i="27"/>
  <c r="X3440" i="27"/>
  <c r="X3441" i="27"/>
  <c r="X3442" i="27"/>
  <c r="X3443" i="27"/>
  <c r="X3444" i="27"/>
  <c r="X3445" i="27"/>
  <c r="X3446" i="27"/>
  <c r="X3447" i="27"/>
  <c r="X3448" i="27"/>
  <c r="X3449" i="27"/>
  <c r="X3450" i="27"/>
  <c r="X3451" i="27"/>
  <c r="X3452" i="27"/>
  <c r="X3453" i="27"/>
  <c r="X3454" i="27"/>
  <c r="X3455" i="27"/>
  <c r="X3456" i="27"/>
  <c r="X3457" i="27"/>
  <c r="X3458" i="27"/>
  <c r="X3459" i="27"/>
  <c r="X3460" i="27"/>
  <c r="X3461" i="27"/>
  <c r="X3462" i="27"/>
  <c r="X3463" i="27"/>
  <c r="X3464" i="27"/>
  <c r="X3465" i="27"/>
  <c r="X3466" i="27"/>
  <c r="X3467" i="27"/>
  <c r="X3468" i="27"/>
  <c r="X3469" i="27"/>
  <c r="X3470" i="27"/>
  <c r="X3471" i="27"/>
  <c r="X3472" i="27"/>
  <c r="X3473" i="27"/>
  <c r="X3474" i="27"/>
  <c r="X3475" i="27"/>
  <c r="X3476" i="27"/>
  <c r="X3477" i="27"/>
  <c r="X3478" i="27"/>
  <c r="X3479" i="27"/>
  <c r="X3480" i="27"/>
  <c r="X3481" i="27"/>
  <c r="X3482" i="27"/>
  <c r="X3483" i="27"/>
  <c r="X3484" i="27"/>
  <c r="X3485" i="27"/>
  <c r="X3486" i="27"/>
  <c r="X3487" i="27"/>
  <c r="X3488" i="27"/>
  <c r="X3489" i="27"/>
  <c r="X3490" i="27"/>
  <c r="X3491" i="27"/>
  <c r="X3492" i="27"/>
  <c r="X3493" i="27"/>
  <c r="X3494" i="27"/>
  <c r="X3495" i="27"/>
  <c r="X3496" i="27"/>
  <c r="X3497" i="27"/>
  <c r="X3498" i="27"/>
  <c r="X3499" i="27"/>
  <c r="X3500" i="27"/>
  <c r="X3501" i="27"/>
  <c r="X3502" i="27"/>
  <c r="X3503" i="27"/>
  <c r="X3504" i="27"/>
  <c r="X3505" i="27"/>
  <c r="X3506" i="27"/>
  <c r="X3507" i="27"/>
  <c r="X3508" i="27"/>
  <c r="X3509" i="27"/>
  <c r="X3510" i="27"/>
  <c r="X3511" i="27"/>
  <c r="X3512" i="27"/>
  <c r="X3513" i="27"/>
  <c r="X3514" i="27"/>
  <c r="X3515" i="27"/>
  <c r="X3516" i="27"/>
  <c r="X3517" i="27"/>
  <c r="X3518" i="27"/>
  <c r="X3519" i="27"/>
  <c r="X3520" i="27"/>
  <c r="X3521" i="27"/>
  <c r="X3522" i="27"/>
  <c r="X3523" i="27"/>
  <c r="X3524" i="27"/>
  <c r="X3525" i="27"/>
  <c r="X3526" i="27"/>
  <c r="X3527" i="27"/>
  <c r="X3528" i="27"/>
  <c r="X3529" i="27"/>
  <c r="X3530" i="27"/>
  <c r="X3531" i="27"/>
  <c r="X3532" i="27"/>
  <c r="X3533" i="27"/>
  <c r="X3534" i="27"/>
  <c r="X3535" i="27"/>
  <c r="X3536" i="27"/>
  <c r="X3537" i="27"/>
  <c r="X3538" i="27"/>
  <c r="X3539" i="27"/>
  <c r="X3540" i="27"/>
  <c r="X3541" i="27"/>
  <c r="X3542" i="27"/>
  <c r="X3543" i="27"/>
  <c r="X3544" i="27"/>
  <c r="X3545" i="27"/>
  <c r="X3546" i="27"/>
  <c r="X3547" i="27"/>
  <c r="X3548" i="27"/>
  <c r="X3549" i="27"/>
  <c r="X3550" i="27"/>
  <c r="X3551" i="27"/>
  <c r="X3552" i="27"/>
  <c r="X3553" i="27"/>
  <c r="X3554" i="27"/>
  <c r="X3555" i="27"/>
  <c r="X3556" i="27"/>
  <c r="X3557" i="27"/>
  <c r="X3558" i="27"/>
  <c r="X3559" i="27"/>
  <c r="X3560" i="27"/>
  <c r="X3561" i="27"/>
  <c r="X3562" i="27"/>
  <c r="X3563" i="27"/>
  <c r="X3564" i="27"/>
  <c r="X3565" i="27"/>
  <c r="X3566" i="27"/>
  <c r="X3567" i="27"/>
  <c r="X3568" i="27"/>
  <c r="X3569" i="27"/>
  <c r="X3570" i="27"/>
  <c r="X3571" i="27"/>
  <c r="X3572" i="27"/>
  <c r="X3573" i="27"/>
  <c r="X3574" i="27"/>
  <c r="X3575" i="27"/>
  <c r="X3576" i="27"/>
  <c r="X3577" i="27"/>
  <c r="X3578" i="27"/>
  <c r="X3579" i="27"/>
  <c r="X3580" i="27"/>
  <c r="X3581" i="27"/>
  <c r="X3582" i="27"/>
  <c r="X3583" i="27"/>
  <c r="X3584" i="27"/>
  <c r="X3585" i="27"/>
  <c r="X3586" i="27"/>
  <c r="X3587" i="27"/>
  <c r="X3588" i="27"/>
  <c r="X3589" i="27"/>
  <c r="X3590" i="27"/>
  <c r="X3591" i="27"/>
  <c r="X3592" i="27"/>
  <c r="X3593" i="27"/>
  <c r="X3594" i="27"/>
  <c r="X3595" i="27"/>
  <c r="X3596" i="27"/>
  <c r="X3597" i="27"/>
  <c r="X3598" i="27"/>
  <c r="X3599" i="27"/>
  <c r="X3600" i="27"/>
  <c r="X3601" i="27"/>
  <c r="X3602" i="27"/>
  <c r="X3603" i="27"/>
  <c r="X3604" i="27"/>
  <c r="X3605" i="27"/>
  <c r="X3606" i="27"/>
  <c r="X3607" i="27"/>
  <c r="X3608" i="27"/>
  <c r="X3609" i="27"/>
  <c r="X3610" i="27"/>
  <c r="X3611" i="27"/>
  <c r="X3612" i="27"/>
  <c r="X3613" i="27"/>
  <c r="X3614" i="27"/>
  <c r="X3615" i="27"/>
  <c r="X3616" i="27"/>
  <c r="X3617" i="27"/>
  <c r="X3618" i="27"/>
  <c r="X3619" i="27"/>
  <c r="X3620" i="27"/>
  <c r="X3621" i="27"/>
  <c r="X3622" i="27"/>
  <c r="X3623" i="27"/>
  <c r="X3624" i="27"/>
  <c r="X3625" i="27"/>
  <c r="X3626" i="27"/>
  <c r="X3627" i="27"/>
  <c r="X3628" i="27"/>
  <c r="X3629" i="27"/>
  <c r="X3630" i="27"/>
  <c r="X3631" i="27"/>
  <c r="X3632" i="27"/>
  <c r="X3633" i="27"/>
  <c r="X3634" i="27"/>
  <c r="X3635" i="27"/>
  <c r="X3636" i="27"/>
  <c r="X3637" i="27"/>
  <c r="X3638" i="27"/>
  <c r="X3639" i="27"/>
  <c r="X3640" i="27"/>
  <c r="X3641" i="27"/>
  <c r="X3642" i="27"/>
  <c r="X3643" i="27"/>
  <c r="X3644" i="27"/>
  <c r="X3645" i="27"/>
  <c r="X3646" i="27"/>
  <c r="X3647" i="27"/>
  <c r="X3648" i="27"/>
  <c r="X3649" i="27"/>
  <c r="X3650" i="27"/>
  <c r="X3651" i="27"/>
  <c r="X3652" i="27"/>
  <c r="X3653" i="27"/>
  <c r="X3654" i="27"/>
  <c r="X3655" i="27"/>
  <c r="X3656" i="27"/>
  <c r="X3657" i="27"/>
  <c r="X3658" i="27"/>
  <c r="X3659" i="27"/>
  <c r="X3660" i="27"/>
  <c r="X3661" i="27"/>
  <c r="X3662" i="27"/>
  <c r="X3663" i="27"/>
  <c r="X3664" i="27"/>
  <c r="X3665" i="27"/>
  <c r="X3666" i="27"/>
  <c r="X3667" i="27"/>
  <c r="X3668" i="27"/>
  <c r="X3669" i="27"/>
  <c r="X3670" i="27"/>
  <c r="X3671" i="27"/>
  <c r="X3672" i="27"/>
  <c r="X3673" i="27"/>
  <c r="X3674" i="27"/>
  <c r="X3675" i="27"/>
  <c r="X3676" i="27"/>
  <c r="X3677" i="27"/>
  <c r="X3678" i="27"/>
  <c r="X3679" i="27"/>
  <c r="X3680" i="27"/>
  <c r="X3681" i="27"/>
  <c r="X3682" i="27"/>
  <c r="X3683" i="27"/>
  <c r="X3684" i="27"/>
  <c r="X3685" i="27"/>
  <c r="X3686" i="27"/>
  <c r="X3687" i="27"/>
  <c r="X3688" i="27"/>
  <c r="X3689" i="27"/>
  <c r="X3690" i="27"/>
  <c r="X3691" i="27"/>
  <c r="X3692" i="27"/>
  <c r="X3693" i="27"/>
  <c r="X3694" i="27"/>
  <c r="X3695" i="27"/>
  <c r="X3696" i="27"/>
  <c r="X3697" i="27"/>
  <c r="X3698" i="27"/>
  <c r="X3699" i="27"/>
  <c r="X3700" i="27"/>
  <c r="X3701" i="27"/>
  <c r="X3702" i="27"/>
  <c r="X3703" i="27"/>
  <c r="X3704" i="27"/>
  <c r="X3705" i="27"/>
  <c r="X3706" i="27"/>
  <c r="X3707" i="27"/>
  <c r="X3708" i="27"/>
  <c r="X3709" i="27"/>
  <c r="X3710" i="27"/>
  <c r="X3711" i="27"/>
  <c r="X3712" i="27"/>
  <c r="X3713" i="27"/>
  <c r="X3714" i="27"/>
  <c r="X3715" i="27"/>
  <c r="X3716" i="27"/>
  <c r="X3717" i="27"/>
  <c r="X3718" i="27"/>
  <c r="X3719" i="27"/>
  <c r="X3720" i="27"/>
  <c r="X3721" i="27"/>
  <c r="X3722" i="27"/>
  <c r="X3723" i="27"/>
  <c r="X3724" i="27"/>
  <c r="X3725" i="27"/>
  <c r="X3726" i="27"/>
  <c r="X3727" i="27"/>
  <c r="X3728" i="27"/>
  <c r="X3729" i="27"/>
  <c r="X3730" i="27"/>
  <c r="X3731" i="27"/>
  <c r="X3732" i="27"/>
  <c r="X3733" i="27"/>
  <c r="X3734" i="27"/>
  <c r="X3735" i="27"/>
  <c r="X3736" i="27"/>
  <c r="X3737" i="27"/>
  <c r="X3738" i="27"/>
  <c r="X3739" i="27"/>
  <c r="X3740" i="27"/>
  <c r="X3741" i="27"/>
  <c r="X3742" i="27"/>
  <c r="X3743" i="27"/>
  <c r="X3744" i="27"/>
  <c r="X3745" i="27"/>
  <c r="X3746" i="27"/>
  <c r="X3747" i="27"/>
  <c r="X3748" i="27"/>
  <c r="X3749" i="27"/>
  <c r="X3750" i="27"/>
  <c r="X3751" i="27"/>
  <c r="X3752" i="27"/>
  <c r="X3753" i="27"/>
  <c r="X3754" i="27"/>
  <c r="X3755" i="27"/>
  <c r="X3756" i="27"/>
  <c r="X3757" i="27"/>
  <c r="X3758" i="27"/>
  <c r="X3759" i="27"/>
  <c r="X3760" i="27"/>
  <c r="X3761" i="27"/>
  <c r="X3762" i="27"/>
  <c r="X3763" i="27"/>
  <c r="X3764" i="27"/>
  <c r="X3765" i="27"/>
  <c r="X3766" i="27"/>
  <c r="X3767" i="27"/>
  <c r="X3768" i="27"/>
  <c r="X3769" i="27"/>
  <c r="X3770" i="27"/>
  <c r="X3771" i="27"/>
  <c r="X3772" i="27"/>
  <c r="X3773" i="27"/>
  <c r="X3774" i="27"/>
  <c r="X3775" i="27"/>
  <c r="X3776" i="27"/>
  <c r="X3777" i="27"/>
  <c r="X3778" i="27"/>
  <c r="X3779" i="27"/>
  <c r="X3780" i="27"/>
  <c r="X3781" i="27"/>
  <c r="X3782" i="27"/>
  <c r="X3783" i="27"/>
  <c r="X3784" i="27"/>
  <c r="X3785" i="27"/>
  <c r="X3786" i="27"/>
  <c r="X3787" i="27"/>
  <c r="X3788" i="27"/>
  <c r="X3789" i="27"/>
  <c r="X3790" i="27"/>
  <c r="X3791" i="27"/>
  <c r="X3792" i="27"/>
  <c r="X3793" i="27"/>
  <c r="X3794" i="27"/>
  <c r="X3795" i="27"/>
  <c r="X3796" i="27"/>
  <c r="X3797" i="27"/>
  <c r="X3798" i="27"/>
  <c r="X3799" i="27"/>
  <c r="X3800" i="27"/>
  <c r="X3801" i="27"/>
  <c r="X3802" i="27"/>
  <c r="X3803" i="27"/>
  <c r="X3804" i="27"/>
  <c r="X3805" i="27"/>
  <c r="X3806" i="27"/>
  <c r="X3807" i="27"/>
  <c r="X3808" i="27"/>
  <c r="X3809" i="27"/>
  <c r="X3810" i="27"/>
  <c r="X3811" i="27"/>
  <c r="X3812" i="27"/>
  <c r="X3813" i="27"/>
  <c r="X3814" i="27"/>
  <c r="X3815" i="27"/>
  <c r="X3816" i="27"/>
  <c r="X3817" i="27"/>
  <c r="X3818" i="27"/>
  <c r="X3819" i="27"/>
  <c r="X3820" i="27"/>
  <c r="X3821" i="27"/>
  <c r="X3822" i="27"/>
  <c r="X3823" i="27"/>
  <c r="X3824" i="27"/>
  <c r="X3825" i="27"/>
  <c r="X3826" i="27"/>
  <c r="X3827" i="27"/>
  <c r="X3828" i="27"/>
  <c r="X3829" i="27"/>
  <c r="X3830" i="27"/>
  <c r="X3831" i="27"/>
  <c r="X3832" i="27"/>
  <c r="X3833" i="27"/>
  <c r="X3834" i="27"/>
  <c r="X3835" i="27"/>
  <c r="X3836" i="27"/>
  <c r="X3837" i="27"/>
  <c r="X3838" i="27"/>
  <c r="X3839" i="27"/>
  <c r="X3840" i="27"/>
  <c r="X3841" i="27"/>
  <c r="X3842" i="27"/>
  <c r="X3843" i="27"/>
  <c r="X3844" i="27"/>
  <c r="X3845" i="27"/>
  <c r="X3846" i="27"/>
  <c r="X3847" i="27"/>
  <c r="X3848" i="27"/>
  <c r="X3849" i="27"/>
  <c r="X3850" i="27"/>
  <c r="X3851" i="27"/>
  <c r="X3852" i="27"/>
  <c r="X3853" i="27"/>
  <c r="X3854" i="27"/>
  <c r="X3855" i="27"/>
  <c r="X3856" i="27"/>
  <c r="X3857" i="27"/>
  <c r="X3858" i="27"/>
  <c r="X3859" i="27"/>
  <c r="X3860" i="27"/>
  <c r="X3861" i="27"/>
  <c r="X3862" i="27"/>
  <c r="X3863" i="27"/>
  <c r="X3864" i="27"/>
  <c r="X3865" i="27"/>
  <c r="X3866" i="27"/>
  <c r="X3867" i="27"/>
  <c r="X3868" i="27"/>
  <c r="X3869" i="27"/>
  <c r="X3870" i="27"/>
  <c r="X3871" i="27"/>
  <c r="X3872" i="27"/>
  <c r="X3873" i="27"/>
  <c r="X3874" i="27"/>
  <c r="X3875" i="27"/>
  <c r="X3876" i="27"/>
  <c r="X3877" i="27"/>
  <c r="X3878" i="27"/>
  <c r="X3879" i="27"/>
  <c r="X3880" i="27"/>
  <c r="X3881" i="27"/>
  <c r="X3882" i="27"/>
  <c r="X3883" i="27"/>
  <c r="X3884" i="27"/>
  <c r="X3885" i="27"/>
  <c r="X3886" i="27"/>
  <c r="X3887" i="27"/>
  <c r="X3888" i="27"/>
  <c r="X3889" i="27"/>
  <c r="X3890" i="27"/>
  <c r="X3891" i="27"/>
  <c r="X3892" i="27"/>
  <c r="X3893" i="27"/>
  <c r="X3894" i="27"/>
  <c r="X3895" i="27"/>
  <c r="X3896" i="27"/>
  <c r="X3897" i="27"/>
  <c r="X3898" i="27"/>
  <c r="X3899" i="27"/>
  <c r="X3900" i="27"/>
  <c r="X3901" i="27"/>
  <c r="X3902" i="27"/>
  <c r="X3903" i="27"/>
  <c r="X3904" i="27"/>
  <c r="X3905" i="27"/>
  <c r="X3906" i="27"/>
  <c r="X3907" i="27"/>
  <c r="X3908" i="27"/>
  <c r="X3909" i="27"/>
  <c r="X3910" i="27"/>
  <c r="X3911" i="27"/>
  <c r="X3912" i="27"/>
  <c r="X3913" i="27"/>
  <c r="X3914" i="27"/>
  <c r="X3915" i="27"/>
  <c r="X3916" i="27"/>
  <c r="X3917" i="27"/>
  <c r="X3918" i="27"/>
  <c r="X3919" i="27"/>
  <c r="X3920" i="27"/>
  <c r="X3921" i="27"/>
  <c r="X3922" i="27"/>
  <c r="X3923" i="27"/>
  <c r="X3924" i="27"/>
  <c r="X3925" i="27"/>
  <c r="X3926" i="27"/>
  <c r="X3927" i="27"/>
  <c r="X3928" i="27"/>
  <c r="X3929" i="27"/>
  <c r="X3930" i="27"/>
  <c r="X3931" i="27"/>
  <c r="X3932" i="27"/>
  <c r="X3933" i="27"/>
  <c r="X3934" i="27"/>
  <c r="X3935" i="27"/>
  <c r="X3936" i="27"/>
  <c r="X3937" i="27"/>
  <c r="X3938" i="27"/>
  <c r="X3939" i="27"/>
  <c r="X3940" i="27"/>
  <c r="X3941" i="27"/>
  <c r="X3942" i="27"/>
  <c r="X3943" i="27"/>
  <c r="X3944" i="27"/>
  <c r="X3945" i="27"/>
  <c r="X3946" i="27"/>
  <c r="X3947" i="27"/>
  <c r="X3948" i="27"/>
  <c r="X3949" i="27"/>
  <c r="X3950" i="27"/>
  <c r="X3951" i="27"/>
  <c r="X3952" i="27"/>
  <c r="X3953" i="27"/>
  <c r="X3954" i="27"/>
  <c r="X3955" i="27"/>
  <c r="X3956" i="27"/>
  <c r="X3957" i="27"/>
  <c r="X3958" i="27"/>
  <c r="X3959" i="27"/>
  <c r="X3960" i="27"/>
  <c r="X3961" i="27"/>
  <c r="X3962" i="27"/>
  <c r="X3963" i="27"/>
  <c r="X3964" i="27"/>
  <c r="X3965" i="27"/>
  <c r="X3966" i="27"/>
  <c r="X3967" i="27"/>
  <c r="X3968" i="27"/>
  <c r="X3969" i="27"/>
  <c r="X3970" i="27"/>
  <c r="X3971" i="27"/>
  <c r="X3972" i="27"/>
  <c r="X3973" i="27"/>
  <c r="X3974" i="27"/>
  <c r="X3975" i="27"/>
  <c r="X3976" i="27"/>
  <c r="X3977" i="27"/>
  <c r="X3978" i="27"/>
  <c r="X3979" i="27"/>
  <c r="X3980" i="27"/>
  <c r="X3981" i="27"/>
  <c r="X3982" i="27"/>
  <c r="X3983" i="27"/>
  <c r="X3984" i="27"/>
  <c r="X3985" i="27"/>
  <c r="X3986" i="27"/>
  <c r="X3987" i="27"/>
  <c r="X3988" i="27"/>
  <c r="X3989" i="27"/>
  <c r="X3990" i="27"/>
  <c r="X3991" i="27"/>
  <c r="X3992" i="27"/>
  <c r="X3993" i="27"/>
  <c r="X3994" i="27"/>
  <c r="X3995" i="27"/>
  <c r="X3996" i="27"/>
  <c r="X3997" i="27"/>
  <c r="X3998" i="27"/>
  <c r="X3999" i="27"/>
  <c r="X4000" i="27"/>
  <c r="X4001" i="27"/>
  <c r="X4002" i="27"/>
  <c r="X4003" i="27"/>
  <c r="X4004" i="27"/>
  <c r="X4005" i="27"/>
  <c r="X4006" i="27"/>
  <c r="X4007" i="27"/>
  <c r="X4008" i="27"/>
  <c r="X4009" i="27"/>
  <c r="X4010" i="27"/>
  <c r="X4011" i="27"/>
  <c r="X4012" i="27"/>
  <c r="X4013" i="27"/>
  <c r="X4014" i="27"/>
  <c r="X4015" i="27"/>
  <c r="X4016" i="27"/>
  <c r="X4017" i="27"/>
  <c r="X4018" i="27"/>
  <c r="X4019" i="27"/>
  <c r="X4020" i="27"/>
  <c r="X4021" i="27"/>
  <c r="X4022" i="27"/>
  <c r="X4023" i="27"/>
  <c r="X4024" i="27"/>
  <c r="X4025" i="27"/>
  <c r="X4026" i="27"/>
  <c r="X4027" i="27"/>
  <c r="X4028" i="27"/>
  <c r="X4029" i="27"/>
  <c r="X4030" i="27"/>
  <c r="X4031" i="27"/>
  <c r="X4032" i="27"/>
  <c r="X4033" i="27"/>
  <c r="X4034" i="27"/>
  <c r="X4035" i="27"/>
  <c r="X4036" i="27"/>
  <c r="X4037" i="27"/>
  <c r="X4038" i="27"/>
  <c r="X4039" i="27"/>
  <c r="X4040" i="27"/>
  <c r="X4041" i="27"/>
  <c r="X4042" i="27"/>
  <c r="X4043" i="27"/>
  <c r="X4044" i="27"/>
  <c r="X4045" i="27"/>
  <c r="X4046" i="27"/>
  <c r="X4047" i="27"/>
  <c r="X4048" i="27"/>
  <c r="X4049" i="27"/>
  <c r="X4050" i="27"/>
  <c r="X4051" i="27"/>
  <c r="X4052" i="27"/>
  <c r="X4053" i="27"/>
  <c r="X4054" i="27"/>
  <c r="X4055" i="27"/>
  <c r="X4056" i="27"/>
  <c r="X4057" i="27"/>
  <c r="X4058" i="27"/>
  <c r="X4059" i="27"/>
  <c r="X4060" i="27"/>
  <c r="X4061" i="27"/>
  <c r="X4062" i="27"/>
  <c r="X4063" i="27"/>
  <c r="X4064" i="27"/>
  <c r="X4065" i="27"/>
  <c r="X4066" i="27"/>
  <c r="X4067" i="27"/>
  <c r="X4068" i="27"/>
  <c r="X4069" i="27"/>
  <c r="X4070" i="27"/>
  <c r="X4071" i="27"/>
  <c r="X4072" i="27"/>
  <c r="X4073" i="27"/>
  <c r="X4074" i="27"/>
  <c r="X4075" i="27"/>
  <c r="X4076" i="27"/>
  <c r="X4077" i="27"/>
  <c r="X4078" i="27"/>
  <c r="X4079" i="27"/>
  <c r="X4080" i="27"/>
  <c r="X4081" i="27"/>
  <c r="X4082" i="27"/>
  <c r="X4083" i="27"/>
  <c r="X4084" i="27"/>
  <c r="X4085" i="27"/>
  <c r="X4086" i="27"/>
  <c r="X4087" i="27"/>
  <c r="X4088" i="27"/>
  <c r="X4089" i="27"/>
  <c r="X4090" i="27"/>
  <c r="X4091" i="27"/>
  <c r="X4092" i="27"/>
  <c r="X4093" i="27"/>
  <c r="X4094" i="27"/>
  <c r="X4095" i="27"/>
  <c r="X4096" i="27"/>
  <c r="X4097" i="27"/>
  <c r="X4098" i="27"/>
  <c r="X4099" i="27"/>
  <c r="X4100" i="27"/>
  <c r="X4101" i="27"/>
  <c r="X4102" i="27"/>
  <c r="X4103" i="27"/>
  <c r="X4104" i="27"/>
  <c r="X4105" i="27"/>
  <c r="X4106" i="27"/>
  <c r="X4107" i="27"/>
  <c r="X4108" i="27"/>
  <c r="X4109" i="27"/>
  <c r="X4110" i="27"/>
  <c r="X4111" i="27"/>
  <c r="X4112" i="27"/>
  <c r="X4113" i="27"/>
  <c r="X4114" i="27"/>
  <c r="X4115" i="27"/>
  <c r="X4116" i="27"/>
  <c r="X4117" i="27"/>
  <c r="X4118" i="27"/>
  <c r="X4119" i="27"/>
  <c r="X4120" i="27"/>
  <c r="X4121" i="27"/>
  <c r="X4122" i="27"/>
  <c r="X4123" i="27"/>
  <c r="X4124" i="27"/>
  <c r="X4125" i="27"/>
  <c r="X4126" i="27"/>
  <c r="X4127" i="27"/>
  <c r="X4128" i="27"/>
  <c r="X4129" i="27"/>
  <c r="X4130" i="27"/>
  <c r="X4131" i="27"/>
  <c r="X4132" i="27"/>
  <c r="X4133" i="27"/>
  <c r="X4134" i="27"/>
  <c r="X4135" i="27"/>
  <c r="X4136" i="27"/>
  <c r="X4137" i="27"/>
  <c r="X4138" i="27"/>
  <c r="X4139" i="27"/>
  <c r="X4140" i="27"/>
  <c r="X4141" i="27"/>
  <c r="X4142" i="27"/>
  <c r="X4143" i="27"/>
  <c r="X4144" i="27"/>
  <c r="X4145" i="27"/>
  <c r="X4146" i="27"/>
  <c r="X4147" i="27"/>
  <c r="X4148" i="27"/>
  <c r="X4149" i="27"/>
  <c r="X4150" i="27"/>
  <c r="X4151" i="27"/>
  <c r="X4152" i="27"/>
  <c r="X4153" i="27"/>
  <c r="X4154" i="27"/>
  <c r="X4155" i="27"/>
  <c r="X4156" i="27"/>
  <c r="X4157" i="27"/>
  <c r="X4158" i="27"/>
  <c r="X4159" i="27"/>
  <c r="X4160" i="27"/>
  <c r="X4161" i="27"/>
  <c r="X4162" i="27"/>
  <c r="X4163" i="27"/>
  <c r="X4164" i="27"/>
  <c r="X4165" i="27"/>
  <c r="X4166" i="27"/>
  <c r="X4167" i="27"/>
  <c r="X4168" i="27"/>
  <c r="X4169" i="27"/>
  <c r="X4170" i="27"/>
  <c r="X4171" i="27"/>
  <c r="X4172" i="27"/>
  <c r="X4173" i="27"/>
  <c r="X4174" i="27"/>
  <c r="X4175" i="27"/>
  <c r="X4176" i="27"/>
  <c r="X4177" i="27"/>
  <c r="X4178" i="27"/>
  <c r="X4179" i="27"/>
  <c r="X4180" i="27"/>
  <c r="X4181" i="27"/>
  <c r="X4182" i="27"/>
  <c r="X4183" i="27"/>
  <c r="X4184" i="27"/>
  <c r="X4185" i="27"/>
  <c r="X4186" i="27"/>
  <c r="X4187" i="27"/>
  <c r="X4188" i="27"/>
  <c r="X4189" i="27"/>
  <c r="X4190" i="27"/>
  <c r="X4191" i="27"/>
  <c r="X4192" i="27"/>
  <c r="X4193" i="27"/>
  <c r="X4194" i="27"/>
  <c r="X4195" i="27"/>
  <c r="X4196" i="27"/>
  <c r="X4197" i="27"/>
  <c r="X4198" i="27"/>
  <c r="X4199" i="27"/>
  <c r="X4200" i="27"/>
  <c r="X4201" i="27"/>
  <c r="X4202" i="27"/>
  <c r="X4203" i="27"/>
  <c r="X4204" i="27"/>
  <c r="X4205" i="27"/>
  <c r="X4206" i="27"/>
  <c r="X4207" i="27"/>
  <c r="X4208" i="27"/>
  <c r="X4209" i="27"/>
  <c r="X4210" i="27"/>
  <c r="X4211" i="27"/>
  <c r="X4212" i="27"/>
  <c r="X4213" i="27"/>
  <c r="X4214" i="27"/>
  <c r="X4215" i="27"/>
  <c r="X4216" i="27"/>
  <c r="X4217" i="27"/>
  <c r="X4218" i="27"/>
  <c r="X4219" i="27"/>
  <c r="X4220" i="27"/>
  <c r="X4221" i="27"/>
  <c r="X4222" i="27"/>
  <c r="X4223" i="27"/>
  <c r="X4224" i="27"/>
  <c r="X4225" i="27"/>
  <c r="X4226" i="27"/>
  <c r="X4227" i="27"/>
  <c r="X4228" i="27"/>
  <c r="X4229" i="27"/>
  <c r="X4230" i="27"/>
  <c r="X4231" i="27"/>
  <c r="X4232" i="27"/>
  <c r="X4233" i="27"/>
  <c r="X4234" i="27"/>
  <c r="X4235" i="27"/>
  <c r="X4236" i="27"/>
  <c r="X4237" i="27"/>
  <c r="X4238" i="27"/>
  <c r="X4239" i="27"/>
  <c r="X4240" i="27"/>
  <c r="X4241" i="27"/>
  <c r="X4242" i="27"/>
  <c r="X4243" i="27"/>
  <c r="X4244" i="27"/>
  <c r="X4245" i="27"/>
  <c r="X4246" i="27"/>
  <c r="X4247" i="27"/>
  <c r="X4248" i="27"/>
  <c r="X4249" i="27"/>
  <c r="X4250" i="27"/>
  <c r="X4251" i="27"/>
  <c r="X4252" i="27"/>
  <c r="X4253" i="27"/>
  <c r="X4254" i="27"/>
  <c r="X4255" i="27"/>
  <c r="X4256" i="27"/>
  <c r="X4257" i="27"/>
  <c r="X4258" i="27"/>
  <c r="X4259" i="27"/>
  <c r="X4260" i="27"/>
  <c r="X4261" i="27"/>
  <c r="X4262" i="27"/>
  <c r="X4263" i="27"/>
  <c r="X4264" i="27"/>
  <c r="X4265" i="27"/>
  <c r="X4266" i="27"/>
  <c r="X4267" i="27"/>
  <c r="X4268" i="27"/>
  <c r="X4269" i="27"/>
  <c r="X4270" i="27"/>
  <c r="X4271" i="27"/>
  <c r="X4272" i="27"/>
  <c r="X4273" i="27"/>
  <c r="X4274" i="27"/>
  <c r="X4275" i="27"/>
  <c r="X4276" i="27"/>
  <c r="X4277" i="27"/>
  <c r="X4278" i="27"/>
  <c r="X4279" i="27"/>
  <c r="X4280" i="27"/>
  <c r="X4281" i="27"/>
  <c r="X4282" i="27"/>
  <c r="X4283" i="27"/>
  <c r="X4284" i="27"/>
  <c r="X4285" i="27"/>
  <c r="X4286" i="27"/>
  <c r="X4287" i="27"/>
  <c r="X4288" i="27"/>
  <c r="X4289" i="27"/>
  <c r="X4290" i="27"/>
  <c r="X4291" i="27"/>
  <c r="X4292" i="27"/>
  <c r="X4293" i="27"/>
  <c r="X4294" i="27"/>
  <c r="X4295" i="27"/>
  <c r="X4296" i="27"/>
  <c r="X4297" i="27"/>
  <c r="X4298" i="27"/>
  <c r="X4299" i="27"/>
  <c r="X4300" i="27"/>
  <c r="X4301" i="27"/>
  <c r="X4302" i="27"/>
  <c r="X4303" i="27"/>
  <c r="X4304" i="27"/>
  <c r="X4305" i="27"/>
  <c r="X4306" i="27"/>
  <c r="X4307" i="27"/>
  <c r="X4308" i="27"/>
  <c r="X4309" i="27"/>
  <c r="X4310" i="27"/>
  <c r="X4311" i="27"/>
  <c r="X4312" i="27"/>
  <c r="X4313" i="27"/>
  <c r="X4314" i="27"/>
  <c r="X4315" i="27"/>
  <c r="X4316" i="27"/>
  <c r="X4317" i="27"/>
  <c r="X4318" i="27"/>
  <c r="X4319" i="27"/>
  <c r="X4320" i="27"/>
  <c r="X4321" i="27"/>
  <c r="X4322" i="27"/>
  <c r="X4323" i="27"/>
  <c r="X4324" i="27"/>
  <c r="X4325" i="27"/>
  <c r="X4326" i="27"/>
  <c r="X4327" i="27"/>
  <c r="X4328" i="27"/>
  <c r="X4329" i="27"/>
  <c r="X4330" i="27"/>
  <c r="X4331" i="27"/>
  <c r="X4332" i="27"/>
  <c r="X4333" i="27"/>
  <c r="X4334" i="27"/>
  <c r="X4335" i="27"/>
  <c r="X4336" i="27"/>
  <c r="X4337" i="27"/>
  <c r="X4338" i="27"/>
  <c r="X4339" i="27"/>
  <c r="X4340" i="27"/>
  <c r="X4341" i="27"/>
  <c r="X4342" i="27"/>
  <c r="X4343" i="27"/>
  <c r="X4344" i="27"/>
  <c r="X4345" i="27"/>
  <c r="X4346" i="27"/>
  <c r="X4347" i="27"/>
  <c r="X4348" i="27"/>
  <c r="X4349" i="27"/>
  <c r="X4350" i="27"/>
  <c r="X4351" i="27"/>
  <c r="X4352" i="27"/>
  <c r="X4353" i="27"/>
  <c r="X4354" i="27"/>
  <c r="X4355" i="27"/>
  <c r="X4356" i="27"/>
  <c r="X4357" i="27"/>
  <c r="X4358" i="27"/>
  <c r="X4359" i="27"/>
  <c r="X4360" i="27"/>
  <c r="X4361" i="27"/>
  <c r="X4362" i="27"/>
  <c r="X4363" i="27"/>
  <c r="X4364" i="27"/>
  <c r="X4365" i="27"/>
  <c r="X4366" i="27"/>
  <c r="X4367" i="27"/>
  <c r="X4368" i="27"/>
  <c r="X4369" i="27"/>
  <c r="X4370" i="27"/>
  <c r="X4371" i="27"/>
  <c r="X4372" i="27"/>
  <c r="X4373" i="27"/>
  <c r="X4374" i="27"/>
  <c r="X4375" i="27"/>
  <c r="X4376" i="27"/>
  <c r="X4377" i="27"/>
  <c r="X4378" i="27"/>
  <c r="X4379" i="27"/>
  <c r="X4380" i="27"/>
  <c r="X4381" i="27"/>
  <c r="X4382" i="27"/>
  <c r="X4383" i="27"/>
  <c r="X4384" i="27"/>
  <c r="X4385" i="27"/>
  <c r="X4386" i="27"/>
  <c r="X4387" i="27"/>
  <c r="X4388" i="27"/>
  <c r="X4389" i="27"/>
  <c r="X4390" i="27"/>
  <c r="X4391" i="27"/>
  <c r="X4392" i="27"/>
  <c r="X4393" i="27"/>
  <c r="X4394" i="27"/>
  <c r="X4395" i="27"/>
  <c r="X4396" i="27"/>
  <c r="X4397" i="27"/>
  <c r="X4398" i="27"/>
  <c r="X4399" i="27"/>
  <c r="X4400" i="27"/>
  <c r="X4401" i="27"/>
  <c r="X4402" i="27"/>
  <c r="X4403" i="27"/>
  <c r="X4404" i="27"/>
  <c r="X4405" i="27"/>
  <c r="X4406" i="27"/>
  <c r="X4407" i="27"/>
  <c r="X4408" i="27"/>
  <c r="X4409" i="27"/>
  <c r="X4410" i="27"/>
  <c r="X4411" i="27"/>
  <c r="X4412" i="27"/>
  <c r="X4413" i="27"/>
  <c r="X4414" i="27"/>
  <c r="X4415" i="27"/>
  <c r="X4416" i="27"/>
  <c r="X4417" i="27"/>
  <c r="X4418" i="27"/>
  <c r="X4419" i="27"/>
  <c r="X4420" i="27"/>
  <c r="X4421" i="27"/>
  <c r="X4422" i="27"/>
  <c r="X4423" i="27"/>
  <c r="X4424" i="27"/>
  <c r="X4425" i="27"/>
  <c r="X4426" i="27"/>
  <c r="X4427" i="27"/>
  <c r="X4428" i="27"/>
  <c r="X4429" i="27"/>
  <c r="X4430" i="27"/>
  <c r="X4431" i="27"/>
  <c r="X4432" i="27"/>
  <c r="X4433" i="27"/>
  <c r="X4434" i="27"/>
  <c r="X4435" i="27"/>
  <c r="X4436" i="27"/>
  <c r="X4437" i="27"/>
  <c r="X4438" i="27"/>
  <c r="X4439" i="27"/>
  <c r="X4440" i="27"/>
  <c r="X4441" i="27"/>
  <c r="X4442" i="27"/>
  <c r="X4443" i="27"/>
  <c r="X4444" i="27"/>
  <c r="X4445" i="27"/>
  <c r="X4446" i="27"/>
  <c r="X4447" i="27"/>
  <c r="X4448" i="27"/>
  <c r="X4449" i="27"/>
  <c r="X4450" i="27"/>
  <c r="X4451" i="27"/>
  <c r="X4452" i="27"/>
  <c r="X4453" i="27"/>
  <c r="X4454" i="27"/>
  <c r="X4455" i="27"/>
  <c r="X4456" i="27"/>
  <c r="X4457" i="27"/>
  <c r="X4458" i="27"/>
  <c r="X4459" i="27"/>
  <c r="X4460" i="27"/>
  <c r="X4461" i="27"/>
  <c r="X4462" i="27"/>
  <c r="X4463" i="27"/>
  <c r="X4464" i="27"/>
  <c r="X4465" i="27"/>
  <c r="X4466" i="27"/>
  <c r="X4467" i="27"/>
  <c r="X4468" i="27"/>
  <c r="X4469" i="27"/>
  <c r="X4470" i="27"/>
  <c r="X4471" i="27"/>
  <c r="X4472" i="27"/>
  <c r="X4473" i="27"/>
  <c r="X4474" i="27"/>
  <c r="X4475" i="27"/>
  <c r="X4476" i="27"/>
  <c r="X4477" i="27"/>
  <c r="X4478" i="27"/>
  <c r="X4479" i="27"/>
  <c r="X4480" i="27"/>
  <c r="X4481" i="27"/>
  <c r="X4482" i="27"/>
  <c r="X4483" i="27"/>
  <c r="X4484" i="27"/>
  <c r="X4485" i="27"/>
  <c r="X4486" i="27"/>
  <c r="X4487" i="27"/>
  <c r="X4488" i="27"/>
  <c r="X4489" i="27"/>
  <c r="X4490" i="27"/>
  <c r="X4491" i="27"/>
  <c r="X4492" i="27"/>
  <c r="X4493" i="27"/>
  <c r="X4494" i="27"/>
  <c r="X4495" i="27"/>
  <c r="X4496" i="27"/>
  <c r="X4497" i="27"/>
  <c r="X4498" i="27"/>
  <c r="X4499" i="27"/>
  <c r="X4500" i="27"/>
  <c r="X4501" i="27"/>
  <c r="X4502" i="27"/>
  <c r="X4503" i="27"/>
  <c r="X4504" i="27"/>
  <c r="X4505" i="27"/>
  <c r="X4506" i="27"/>
  <c r="X4507" i="27"/>
  <c r="X4508" i="27"/>
  <c r="X4509" i="27"/>
  <c r="X4510" i="27"/>
  <c r="X4511" i="27"/>
  <c r="X4512" i="27"/>
  <c r="X4513" i="27"/>
  <c r="X4514" i="27"/>
  <c r="X4515" i="27"/>
  <c r="X4516" i="27"/>
  <c r="X4517" i="27"/>
  <c r="X4518" i="27"/>
  <c r="X4519" i="27"/>
  <c r="X4520" i="27"/>
  <c r="X4521" i="27"/>
  <c r="X4522" i="27"/>
  <c r="X4523" i="27"/>
  <c r="X4524" i="27"/>
  <c r="X4525" i="27"/>
  <c r="X4526" i="27"/>
  <c r="X4527" i="27"/>
  <c r="X4528" i="27"/>
  <c r="X4529" i="27"/>
  <c r="X4530" i="27"/>
  <c r="X4531" i="27"/>
  <c r="X4532" i="27"/>
  <c r="X4533" i="27"/>
  <c r="X4534" i="27"/>
  <c r="X4535" i="27"/>
  <c r="X4536" i="27"/>
  <c r="X4537" i="27"/>
  <c r="X4538" i="27"/>
  <c r="X4539" i="27"/>
  <c r="X4540" i="27"/>
  <c r="X4541" i="27"/>
  <c r="X4542" i="27"/>
  <c r="X4543" i="27"/>
  <c r="X4544" i="27"/>
  <c r="X4545" i="27"/>
  <c r="X4546" i="27"/>
  <c r="X4547" i="27"/>
  <c r="X4548" i="27"/>
  <c r="X4549" i="27"/>
  <c r="X4550" i="27"/>
  <c r="X4551" i="27"/>
  <c r="X4552" i="27"/>
  <c r="X4553" i="27"/>
  <c r="X4554" i="27"/>
  <c r="X4555" i="27"/>
  <c r="X4556" i="27"/>
  <c r="X4557" i="27"/>
  <c r="X4558" i="27"/>
  <c r="X4559" i="27"/>
  <c r="X4560" i="27"/>
  <c r="X4561" i="27"/>
  <c r="X4562" i="27"/>
  <c r="X4563" i="27"/>
  <c r="X4564" i="27"/>
  <c r="X4565" i="27"/>
  <c r="X4566" i="27"/>
  <c r="X4567" i="27"/>
  <c r="X4568" i="27"/>
  <c r="X4569" i="27"/>
  <c r="X4570" i="27"/>
  <c r="X4571" i="27"/>
  <c r="X4572" i="27"/>
  <c r="X4573" i="27"/>
  <c r="X4574" i="27"/>
  <c r="X4575" i="27"/>
  <c r="X4576" i="27"/>
  <c r="X4577" i="27"/>
  <c r="X4578" i="27"/>
  <c r="X4579" i="27"/>
  <c r="X4580" i="27"/>
  <c r="X4581" i="27"/>
  <c r="X4582" i="27"/>
  <c r="X4583" i="27"/>
  <c r="X4584" i="27"/>
  <c r="X4585" i="27"/>
  <c r="X4586" i="27"/>
  <c r="X4587" i="27"/>
  <c r="X4588" i="27"/>
  <c r="X4589" i="27"/>
  <c r="X4590" i="27"/>
  <c r="X4591" i="27"/>
  <c r="X4592" i="27"/>
  <c r="X4593" i="27"/>
  <c r="X4594" i="27"/>
  <c r="X4595" i="27"/>
  <c r="X4596" i="27"/>
  <c r="X4597" i="27"/>
  <c r="X4598" i="27"/>
  <c r="X4599" i="27"/>
  <c r="X4600" i="27"/>
  <c r="X4601" i="27"/>
  <c r="X4602" i="27"/>
  <c r="X4603" i="27"/>
  <c r="X4604" i="27"/>
  <c r="X4605" i="27"/>
  <c r="X4606" i="27"/>
  <c r="X4607" i="27"/>
  <c r="X4608" i="27"/>
  <c r="X4609" i="27"/>
  <c r="X4610" i="27"/>
  <c r="X4611" i="27"/>
  <c r="X4612" i="27"/>
  <c r="X4613" i="27"/>
  <c r="X4614" i="27"/>
  <c r="X4615" i="27"/>
  <c r="X4616" i="27"/>
  <c r="X4617" i="27"/>
  <c r="X4618" i="27"/>
  <c r="X4619" i="27"/>
  <c r="X4620" i="27"/>
  <c r="X4621" i="27"/>
  <c r="X4622" i="27"/>
  <c r="X4623" i="27"/>
  <c r="X4624" i="27"/>
  <c r="X4625" i="27"/>
  <c r="X4626" i="27"/>
  <c r="X4627" i="27"/>
  <c r="X4628" i="27"/>
  <c r="X4629" i="27"/>
  <c r="X4630" i="27"/>
  <c r="X4631" i="27"/>
  <c r="X4632" i="27"/>
  <c r="X4633" i="27"/>
  <c r="X4634" i="27"/>
  <c r="X4635" i="27"/>
  <c r="X4636" i="27"/>
  <c r="X4637" i="27"/>
  <c r="X4638" i="27"/>
  <c r="X4639" i="27"/>
  <c r="X4640" i="27"/>
  <c r="X4641" i="27"/>
  <c r="X4642" i="27"/>
  <c r="X4643" i="27"/>
  <c r="X4644" i="27"/>
  <c r="X4645" i="27"/>
  <c r="X4646" i="27"/>
  <c r="X4647" i="27"/>
  <c r="X4648" i="27"/>
  <c r="X4649" i="27"/>
  <c r="X4650" i="27"/>
  <c r="X4651" i="27"/>
  <c r="X4652" i="27"/>
  <c r="X4653" i="27"/>
  <c r="X4654" i="27"/>
  <c r="X4655" i="27"/>
  <c r="X4656" i="27"/>
  <c r="X4657" i="27"/>
  <c r="X4658" i="27"/>
  <c r="X4659" i="27"/>
  <c r="X4660" i="27"/>
  <c r="X4661" i="27"/>
  <c r="X4662" i="27"/>
  <c r="X4663" i="27"/>
  <c r="X4664" i="27"/>
  <c r="X4665" i="27"/>
  <c r="X4666" i="27"/>
  <c r="X4667" i="27"/>
  <c r="X4668" i="27"/>
  <c r="X4669" i="27"/>
  <c r="X4670" i="27"/>
  <c r="X4671" i="27"/>
  <c r="X4672" i="27"/>
  <c r="X4673" i="27"/>
  <c r="X4674" i="27"/>
  <c r="X4675" i="27"/>
  <c r="X4676" i="27"/>
  <c r="X4677" i="27"/>
  <c r="X4678" i="27"/>
  <c r="X4679" i="27"/>
  <c r="X4680" i="27"/>
  <c r="X4681" i="27"/>
  <c r="X4682" i="27"/>
  <c r="X4683" i="27"/>
  <c r="X4684" i="27"/>
  <c r="X4685" i="27"/>
  <c r="X4686" i="27"/>
  <c r="X4687" i="27"/>
  <c r="X4688" i="27"/>
  <c r="X4689" i="27"/>
  <c r="X4690" i="27"/>
  <c r="X4691" i="27"/>
  <c r="X4692" i="27"/>
  <c r="X4693" i="27"/>
  <c r="X4694" i="27"/>
  <c r="X4695" i="27"/>
  <c r="X4696" i="27"/>
  <c r="X4697" i="27"/>
  <c r="X4698" i="27"/>
  <c r="X4699" i="27"/>
  <c r="X4700" i="27"/>
  <c r="X4701" i="27"/>
  <c r="X4702" i="27"/>
  <c r="X4703" i="27"/>
  <c r="X4704" i="27"/>
  <c r="X4705" i="27"/>
  <c r="X4706" i="27"/>
  <c r="X4707" i="27"/>
  <c r="X4708" i="27"/>
  <c r="X4709" i="27"/>
  <c r="X4710" i="27"/>
  <c r="X4711" i="27"/>
  <c r="X4712" i="27"/>
  <c r="X4713" i="27"/>
  <c r="X4714" i="27"/>
  <c r="X4715" i="27"/>
  <c r="X4716" i="27"/>
  <c r="X4717" i="27"/>
  <c r="X4718" i="27"/>
  <c r="X4719" i="27"/>
  <c r="X4720" i="27"/>
  <c r="X4721" i="27"/>
  <c r="X4722" i="27"/>
  <c r="X4723" i="27"/>
  <c r="X4724" i="27"/>
  <c r="X4725" i="27"/>
  <c r="X4726" i="27"/>
  <c r="X4727" i="27"/>
  <c r="X4728" i="27"/>
  <c r="X4729" i="27"/>
  <c r="X4730" i="27"/>
  <c r="X4731" i="27"/>
  <c r="X4732" i="27"/>
  <c r="X4733" i="27"/>
  <c r="X4734" i="27"/>
  <c r="X4735" i="27"/>
  <c r="X4736" i="27"/>
  <c r="X4737" i="27"/>
  <c r="X4738" i="27"/>
  <c r="X4739" i="27"/>
  <c r="X4740" i="27"/>
  <c r="X4741" i="27"/>
  <c r="X4742" i="27"/>
  <c r="X4743" i="27"/>
  <c r="X4744" i="27"/>
  <c r="X4745" i="27"/>
  <c r="X4746" i="27"/>
  <c r="X4747" i="27"/>
  <c r="X4748" i="27"/>
  <c r="X4749" i="27"/>
  <c r="X4750" i="27"/>
  <c r="X4751" i="27"/>
  <c r="X4752" i="27"/>
  <c r="X4753" i="27"/>
  <c r="X4754" i="27"/>
  <c r="X4755" i="27"/>
  <c r="X4756" i="27"/>
  <c r="X4757" i="27"/>
  <c r="X4758" i="27"/>
  <c r="X4759" i="27"/>
  <c r="X4760" i="27"/>
  <c r="X4761" i="27"/>
  <c r="X4762" i="27"/>
  <c r="X4763" i="27"/>
  <c r="X4764" i="27"/>
  <c r="X4765" i="27"/>
  <c r="X4766" i="27"/>
  <c r="X4767" i="27"/>
  <c r="X4768" i="27"/>
  <c r="X4769" i="27"/>
  <c r="X4770" i="27"/>
  <c r="X4771" i="27"/>
  <c r="X4772" i="27"/>
  <c r="X4773" i="27"/>
  <c r="X4774" i="27"/>
  <c r="X4775" i="27"/>
  <c r="X4776" i="27"/>
  <c r="X4777" i="27"/>
  <c r="X4778" i="27"/>
  <c r="X4779" i="27"/>
  <c r="X4780" i="27"/>
  <c r="X4781" i="27"/>
  <c r="X4782" i="27"/>
  <c r="X4783" i="27"/>
  <c r="X4784" i="27"/>
  <c r="X4785" i="27"/>
  <c r="X4786" i="27"/>
  <c r="X4787" i="27"/>
  <c r="X4788" i="27"/>
  <c r="X4789" i="27"/>
  <c r="X4790" i="27"/>
  <c r="X4791" i="27"/>
  <c r="X4792" i="27"/>
  <c r="X4793" i="27"/>
  <c r="X4794" i="27"/>
  <c r="X4795" i="27"/>
  <c r="X4796" i="27"/>
  <c r="X4797" i="27"/>
  <c r="X4798" i="27"/>
  <c r="X4799" i="27"/>
  <c r="X4800" i="27"/>
  <c r="X4801" i="27"/>
  <c r="X4802" i="27"/>
  <c r="X4803" i="27"/>
  <c r="X4804" i="27"/>
  <c r="X4805" i="27"/>
  <c r="X4806" i="27"/>
  <c r="X4807" i="27"/>
  <c r="X4808" i="27"/>
  <c r="X4809" i="27"/>
  <c r="X4810" i="27"/>
  <c r="X4811" i="27"/>
  <c r="X4812" i="27"/>
  <c r="X4813" i="27"/>
  <c r="X4814" i="27"/>
  <c r="X4815" i="27"/>
  <c r="X4816" i="27"/>
  <c r="X4817" i="27"/>
  <c r="X4818" i="27"/>
  <c r="X4819" i="27"/>
  <c r="X4820" i="27"/>
  <c r="X4821" i="27"/>
  <c r="X4822" i="27"/>
  <c r="X4823" i="27"/>
  <c r="X4824" i="27"/>
  <c r="X4825" i="27"/>
  <c r="X4826" i="27"/>
  <c r="X4827" i="27"/>
  <c r="X4828" i="27"/>
  <c r="X4829" i="27"/>
  <c r="X4830" i="27"/>
  <c r="X4831" i="27"/>
  <c r="X4832" i="27"/>
  <c r="X4833" i="27"/>
  <c r="X4834" i="27"/>
  <c r="X4835" i="27"/>
  <c r="X4836" i="27"/>
  <c r="X4837" i="27"/>
  <c r="X4838" i="27"/>
  <c r="X4839" i="27"/>
  <c r="X4840" i="27"/>
  <c r="X4841" i="27"/>
  <c r="X4842" i="27"/>
  <c r="X4843" i="27"/>
  <c r="X4844" i="27"/>
  <c r="X4845" i="27"/>
  <c r="X4846" i="27"/>
  <c r="X4847" i="27"/>
  <c r="X4848" i="27"/>
  <c r="X4849" i="27"/>
  <c r="X4850" i="27"/>
  <c r="X4851" i="27"/>
  <c r="X4852" i="27"/>
  <c r="X4853" i="27"/>
  <c r="X4854" i="27"/>
  <c r="X4855" i="27"/>
  <c r="X4856" i="27"/>
  <c r="X4857" i="27"/>
  <c r="X4858" i="27"/>
  <c r="X4859" i="27"/>
  <c r="X4860" i="27"/>
  <c r="X4861" i="27"/>
  <c r="X4862" i="27"/>
  <c r="X4863" i="27"/>
  <c r="X4864" i="27"/>
  <c r="X4865" i="27"/>
  <c r="X4866" i="27"/>
  <c r="X4867" i="27"/>
  <c r="X4868" i="27"/>
  <c r="X4869" i="27"/>
  <c r="X4870" i="27"/>
  <c r="X4871" i="27"/>
  <c r="X4872" i="27"/>
  <c r="X4873" i="27"/>
  <c r="X4874" i="27"/>
  <c r="X4875" i="27"/>
  <c r="X4876" i="27"/>
  <c r="X4877" i="27"/>
  <c r="X4878" i="27"/>
  <c r="X4879" i="27"/>
  <c r="X4880" i="27"/>
  <c r="X4881" i="27"/>
  <c r="X4882" i="27"/>
  <c r="X4883" i="27"/>
  <c r="X4884" i="27"/>
  <c r="X4885" i="27"/>
  <c r="X4886" i="27"/>
  <c r="X4887" i="27"/>
  <c r="X4888" i="27"/>
  <c r="X4889" i="27"/>
  <c r="X4890" i="27"/>
  <c r="X4891" i="27"/>
  <c r="X4892" i="27"/>
  <c r="X4893" i="27"/>
  <c r="X4894" i="27"/>
  <c r="X4895" i="27"/>
  <c r="X4896" i="27"/>
  <c r="X4897" i="27"/>
  <c r="X4898" i="27"/>
  <c r="X4899" i="27"/>
  <c r="X4900" i="27"/>
  <c r="X4901" i="27"/>
  <c r="X4902" i="27"/>
  <c r="X4903" i="27"/>
  <c r="X4904" i="27"/>
  <c r="X4905" i="27"/>
  <c r="X4906" i="27"/>
  <c r="X4907" i="27"/>
  <c r="X4908" i="27"/>
  <c r="X4909" i="27"/>
  <c r="X4910" i="27"/>
  <c r="X4911" i="27"/>
  <c r="X4912" i="27"/>
  <c r="X4913" i="27"/>
  <c r="X4914" i="27"/>
  <c r="X4915" i="27"/>
  <c r="X4916" i="27"/>
  <c r="X4917" i="27"/>
  <c r="X4918" i="27"/>
  <c r="X4919" i="27"/>
  <c r="X4920" i="27"/>
  <c r="X4921" i="27"/>
  <c r="X4922" i="27"/>
  <c r="X4923" i="27"/>
  <c r="X4924" i="27"/>
  <c r="X4925" i="27"/>
  <c r="X4926" i="27"/>
  <c r="X4927" i="27"/>
  <c r="X4928" i="27"/>
  <c r="X4929" i="27"/>
  <c r="X4930" i="27"/>
  <c r="X4931" i="27"/>
  <c r="X4932" i="27"/>
  <c r="X4933" i="27"/>
  <c r="X4934" i="27"/>
  <c r="X4935" i="27"/>
  <c r="X4936" i="27"/>
  <c r="X4937" i="27"/>
  <c r="X4938" i="27"/>
  <c r="X4939" i="27"/>
  <c r="X4940" i="27"/>
  <c r="X4941" i="27"/>
  <c r="X4942" i="27"/>
  <c r="X4943" i="27"/>
  <c r="X4944" i="27"/>
  <c r="X4945" i="27"/>
  <c r="X4946" i="27"/>
  <c r="X4947" i="27"/>
  <c r="X4948" i="27"/>
  <c r="X4949" i="27"/>
  <c r="X4950" i="27"/>
  <c r="X4951" i="27"/>
  <c r="X4952" i="27"/>
  <c r="X4953" i="27"/>
  <c r="X4954" i="27"/>
  <c r="X4955" i="27"/>
  <c r="X4956" i="27"/>
  <c r="X4957" i="27"/>
  <c r="X4958" i="27"/>
  <c r="X4959" i="27"/>
  <c r="X4960" i="27"/>
  <c r="X4961" i="27"/>
  <c r="X4962" i="27"/>
  <c r="X4963" i="27"/>
  <c r="X4964" i="27"/>
  <c r="X4965" i="27"/>
  <c r="X4966" i="27"/>
  <c r="X4967" i="27"/>
  <c r="X4968" i="27"/>
  <c r="X4969" i="27"/>
  <c r="X4970" i="27"/>
  <c r="X4971" i="27"/>
  <c r="X4972" i="27"/>
  <c r="X4973" i="27"/>
  <c r="X4974" i="27"/>
  <c r="X4975" i="27"/>
  <c r="X4976" i="27"/>
  <c r="X4977" i="27"/>
  <c r="X4978" i="27"/>
  <c r="X4979" i="27"/>
  <c r="X4980" i="27"/>
  <c r="X4981" i="27"/>
  <c r="X4982" i="27"/>
  <c r="X4983" i="27"/>
  <c r="X4984" i="27"/>
  <c r="X4985" i="27"/>
  <c r="X4986" i="27"/>
  <c r="X4987" i="27"/>
  <c r="X4988" i="27"/>
  <c r="X4989" i="27"/>
  <c r="X4990" i="27"/>
  <c r="X4991" i="27"/>
  <c r="X4992" i="27"/>
  <c r="X4993" i="27"/>
  <c r="X4994" i="27"/>
  <c r="X4995" i="27"/>
  <c r="X4996" i="27"/>
  <c r="X4997" i="27"/>
  <c r="X4998" i="27"/>
  <c r="X4999" i="27"/>
  <c r="X5000" i="27"/>
  <c r="X5001" i="27"/>
  <c r="X5002" i="27"/>
  <c r="X5003" i="27"/>
  <c r="X5004" i="27"/>
  <c r="X5005" i="27"/>
  <c r="X5006" i="27"/>
  <c r="X5007" i="27"/>
  <c r="X5008" i="27"/>
  <c r="X5009" i="27"/>
  <c r="X5010" i="27"/>
  <c r="X5011" i="27"/>
  <c r="X5012" i="27"/>
  <c r="X5013" i="27"/>
  <c r="X5014" i="27"/>
  <c r="X5015" i="27"/>
  <c r="X5016" i="27"/>
  <c r="X5017" i="27"/>
  <c r="X5018" i="27"/>
  <c r="X5019" i="27"/>
  <c r="X5020" i="27"/>
  <c r="X5021" i="27"/>
  <c r="X5022" i="27"/>
  <c r="X5023" i="27"/>
  <c r="X5024" i="27"/>
  <c r="X5025" i="27"/>
  <c r="X5026" i="27"/>
  <c r="X5027" i="27"/>
  <c r="X5028" i="27"/>
  <c r="X5029" i="27"/>
  <c r="X5030" i="27"/>
  <c r="X5031" i="27"/>
  <c r="X5032" i="27"/>
  <c r="X5033" i="27"/>
  <c r="X5034" i="27"/>
  <c r="X5035" i="27"/>
  <c r="X5036" i="27"/>
  <c r="X5037" i="27"/>
  <c r="X5038" i="27"/>
  <c r="X5039" i="27"/>
  <c r="X5040" i="27"/>
  <c r="X5041" i="27"/>
  <c r="X5042" i="27"/>
  <c r="X5043" i="27"/>
  <c r="X5044" i="27"/>
  <c r="X5045" i="27"/>
  <c r="X5046" i="27"/>
  <c r="X5047" i="27"/>
  <c r="X5048" i="27"/>
  <c r="X5049" i="27"/>
  <c r="X5050" i="27"/>
  <c r="X5051" i="27"/>
  <c r="X5052" i="27"/>
  <c r="X5053" i="27"/>
  <c r="X5054" i="27"/>
  <c r="X5055" i="27"/>
  <c r="X5056" i="27"/>
  <c r="X5057" i="27"/>
  <c r="X5058" i="27"/>
  <c r="X5059" i="27"/>
  <c r="X5060" i="27"/>
  <c r="X5061" i="27"/>
  <c r="X5062" i="27"/>
  <c r="X5063" i="27"/>
  <c r="X5064" i="27"/>
  <c r="X5065" i="27"/>
  <c r="X5066" i="27"/>
  <c r="X5067" i="27"/>
  <c r="X5068" i="27"/>
  <c r="X5069" i="27"/>
  <c r="X5070" i="27"/>
  <c r="X5071" i="27"/>
  <c r="X5072" i="27"/>
  <c r="X5073" i="27"/>
  <c r="X5074" i="27"/>
  <c r="X5075" i="27"/>
  <c r="X5076" i="27"/>
  <c r="X5077" i="27"/>
  <c r="X5078" i="27"/>
  <c r="X5079" i="27"/>
  <c r="X5080" i="27"/>
  <c r="X5081" i="27"/>
  <c r="X5082" i="27"/>
  <c r="X5083" i="27"/>
  <c r="X5084" i="27"/>
  <c r="X5085" i="27"/>
  <c r="X5086" i="27"/>
  <c r="X5087" i="27"/>
  <c r="X5088" i="27"/>
  <c r="X5089" i="27"/>
  <c r="X5090" i="27"/>
  <c r="X5091" i="27"/>
  <c r="X5092" i="27"/>
  <c r="X5093" i="27"/>
  <c r="X5094" i="27"/>
  <c r="X5095" i="27"/>
  <c r="X5096" i="27"/>
  <c r="X5097" i="27"/>
  <c r="X5098" i="27"/>
  <c r="X5099" i="27"/>
  <c r="X5100" i="27"/>
  <c r="X5101" i="27"/>
  <c r="X5102" i="27"/>
  <c r="X5103" i="27"/>
  <c r="X5104" i="27"/>
  <c r="X5105" i="27"/>
  <c r="X5106" i="27"/>
  <c r="X5107" i="27"/>
  <c r="X5108" i="27"/>
  <c r="X5109" i="27"/>
  <c r="X5110" i="27"/>
  <c r="X5111" i="27"/>
  <c r="X5112" i="27"/>
  <c r="X5113" i="27"/>
  <c r="X5114" i="27"/>
  <c r="X5115" i="27"/>
  <c r="X5116" i="27"/>
  <c r="X5117" i="27"/>
  <c r="X5118" i="27"/>
  <c r="X5119" i="27"/>
  <c r="X5120" i="27"/>
  <c r="X5121" i="27"/>
  <c r="X5122" i="27"/>
  <c r="X5123" i="27"/>
  <c r="X5124" i="27"/>
  <c r="X5125" i="27"/>
  <c r="X5126" i="27"/>
  <c r="X5127" i="27"/>
  <c r="X5128" i="27"/>
  <c r="X5129" i="27"/>
  <c r="X5130" i="27"/>
  <c r="X5131" i="27"/>
  <c r="X5132" i="27"/>
  <c r="X5133" i="27"/>
  <c r="X5134" i="27"/>
  <c r="X5135" i="27"/>
  <c r="X5136" i="27"/>
  <c r="X5137" i="27"/>
  <c r="X5138" i="27"/>
  <c r="X5139" i="27"/>
  <c r="X5140" i="27"/>
  <c r="X5141" i="27"/>
  <c r="X5142" i="27"/>
  <c r="X5143" i="27"/>
  <c r="X5144" i="27"/>
  <c r="X5145" i="27"/>
  <c r="X5146" i="27"/>
  <c r="X5147" i="27"/>
  <c r="X5148" i="27"/>
  <c r="X5149" i="27"/>
  <c r="X5150" i="27"/>
  <c r="X5151" i="27"/>
  <c r="X5152" i="27"/>
  <c r="X5153" i="27"/>
  <c r="X5154" i="27"/>
  <c r="X5155" i="27"/>
  <c r="X5156" i="27"/>
  <c r="X5157" i="27"/>
  <c r="X5158" i="27"/>
  <c r="X5159" i="27"/>
  <c r="X5160" i="27"/>
  <c r="X5161" i="27"/>
  <c r="X5162" i="27"/>
  <c r="X5163" i="27"/>
  <c r="X5164" i="27"/>
  <c r="X5165" i="27"/>
  <c r="X5166" i="27"/>
  <c r="X5167" i="27"/>
  <c r="X5168" i="27"/>
  <c r="X5169" i="27"/>
  <c r="X5170" i="27"/>
  <c r="X5171" i="27"/>
  <c r="X5172" i="27"/>
  <c r="X5173" i="27"/>
  <c r="X5174" i="27"/>
  <c r="X5175" i="27"/>
  <c r="X5176" i="27"/>
  <c r="X5177" i="27"/>
  <c r="X5178" i="27"/>
  <c r="X5179" i="27"/>
  <c r="X5180" i="27"/>
  <c r="X5181" i="27"/>
  <c r="X5182" i="27"/>
  <c r="X5183" i="27"/>
  <c r="X5184" i="27"/>
  <c r="X5185" i="27"/>
  <c r="X5186" i="27"/>
  <c r="X5187" i="27"/>
  <c r="X5188" i="27"/>
  <c r="X5189" i="27"/>
  <c r="X5190" i="27"/>
  <c r="X5191" i="27"/>
  <c r="X5192" i="27"/>
  <c r="X5193" i="27"/>
  <c r="X5194" i="27"/>
  <c r="X5195" i="27"/>
  <c r="X5196" i="27"/>
  <c r="X5197" i="27"/>
  <c r="X5198" i="27"/>
  <c r="X5199" i="27"/>
  <c r="X5200" i="27"/>
  <c r="X5201" i="27"/>
  <c r="X5202" i="27"/>
  <c r="X5203" i="27"/>
  <c r="X5204" i="27"/>
  <c r="X5205" i="27"/>
  <c r="X5206" i="27"/>
  <c r="X5207" i="27"/>
  <c r="X5208" i="27"/>
  <c r="X5209" i="27"/>
  <c r="X5210" i="27"/>
  <c r="X5211" i="27"/>
  <c r="X5212" i="27"/>
  <c r="X5213" i="27"/>
  <c r="X5214" i="27"/>
  <c r="X5215" i="27"/>
  <c r="X5216" i="27"/>
  <c r="X5217" i="27"/>
  <c r="X5218" i="27"/>
  <c r="X5219" i="27"/>
  <c r="X5220" i="27"/>
  <c r="X5221" i="27"/>
  <c r="X5222" i="27"/>
  <c r="X5223" i="27"/>
  <c r="X5224" i="27"/>
  <c r="X5225" i="27"/>
  <c r="X5226" i="27"/>
  <c r="X5227" i="27"/>
  <c r="X5228" i="27"/>
  <c r="X5229" i="27"/>
  <c r="X5230" i="27"/>
  <c r="X5231" i="27"/>
  <c r="X5232" i="27"/>
  <c r="X5233" i="27"/>
  <c r="X5234" i="27"/>
  <c r="X5235" i="27"/>
  <c r="X5236" i="27"/>
  <c r="X5237" i="27"/>
  <c r="X5238" i="27"/>
  <c r="X5239" i="27"/>
  <c r="X5240" i="27"/>
  <c r="X5241" i="27"/>
  <c r="X5242" i="27"/>
  <c r="X5243" i="27"/>
  <c r="X5244" i="27"/>
  <c r="X5245" i="27"/>
  <c r="X5246" i="27"/>
  <c r="X5247" i="27"/>
  <c r="X5248" i="27"/>
  <c r="X5249" i="27"/>
  <c r="X5250" i="27"/>
  <c r="X5251" i="27"/>
  <c r="X5252" i="27"/>
  <c r="X5253" i="27"/>
  <c r="X5254" i="27"/>
  <c r="X5255" i="27"/>
  <c r="X5256" i="27"/>
  <c r="X5257" i="27"/>
  <c r="X5258" i="27"/>
  <c r="X5259" i="27"/>
  <c r="X5260" i="27"/>
  <c r="X5261" i="27"/>
  <c r="X5262" i="27"/>
  <c r="X5263" i="27"/>
  <c r="X5264" i="27"/>
  <c r="X5265" i="27"/>
  <c r="X5266" i="27"/>
  <c r="X5267" i="27"/>
  <c r="X5268" i="27"/>
  <c r="X5269" i="27"/>
  <c r="X5270" i="27"/>
  <c r="X5271" i="27"/>
  <c r="X5272" i="27"/>
  <c r="X5273" i="27"/>
  <c r="X5274" i="27"/>
  <c r="X5275" i="27"/>
  <c r="X5276" i="27"/>
  <c r="X5277" i="27"/>
  <c r="X5278" i="27"/>
  <c r="X5279" i="27"/>
  <c r="X5280" i="27"/>
  <c r="X5281" i="27"/>
  <c r="X5282" i="27"/>
  <c r="X5283" i="27"/>
  <c r="X5284" i="27"/>
  <c r="X5285" i="27"/>
  <c r="X5286" i="27"/>
  <c r="X5287" i="27"/>
  <c r="X5288" i="27"/>
  <c r="X5289" i="27"/>
  <c r="X5290" i="27"/>
  <c r="X5291" i="27"/>
  <c r="X5292" i="27"/>
  <c r="X5293" i="27"/>
  <c r="X5294" i="27"/>
  <c r="X5295" i="27"/>
  <c r="X5296" i="27"/>
  <c r="X5297" i="27"/>
  <c r="X5298" i="27"/>
  <c r="X5299" i="27"/>
  <c r="X5300" i="27"/>
  <c r="X5301" i="27"/>
  <c r="X5302" i="27"/>
  <c r="X5303" i="27"/>
  <c r="X5304" i="27"/>
  <c r="X5305" i="27"/>
  <c r="X5306" i="27"/>
  <c r="X5307" i="27"/>
  <c r="X5308" i="27"/>
  <c r="X5309" i="27"/>
  <c r="X5310" i="27"/>
  <c r="X5311" i="27"/>
  <c r="X5312" i="27"/>
  <c r="X5313" i="27"/>
  <c r="X5314" i="27"/>
  <c r="X5315" i="27"/>
  <c r="X5316" i="27"/>
  <c r="X5317" i="27"/>
  <c r="X5318" i="27"/>
  <c r="X5319" i="27"/>
  <c r="X5320" i="27"/>
  <c r="X5321" i="27"/>
  <c r="X5322" i="27"/>
  <c r="X5323" i="27"/>
  <c r="X5324" i="27"/>
  <c r="X5325" i="27"/>
  <c r="X5326" i="27"/>
  <c r="X5327" i="27"/>
  <c r="X5328" i="27"/>
  <c r="X5329" i="27"/>
  <c r="X5330" i="27"/>
  <c r="X5331" i="27"/>
  <c r="X5332" i="27"/>
  <c r="X5333" i="27"/>
  <c r="X5334" i="27"/>
  <c r="X5335" i="27"/>
  <c r="X5336" i="27"/>
  <c r="X5337" i="27"/>
  <c r="X5338" i="27"/>
  <c r="X5339" i="27"/>
  <c r="X5340" i="27"/>
  <c r="X5341" i="27"/>
  <c r="X5342" i="27"/>
  <c r="X5343" i="27"/>
  <c r="X5344" i="27"/>
  <c r="X5345" i="27"/>
  <c r="X5346" i="27"/>
  <c r="X5347" i="27"/>
  <c r="X5348" i="27"/>
  <c r="X5349" i="27"/>
  <c r="X5350" i="27"/>
  <c r="X5351" i="27"/>
  <c r="X5352" i="27"/>
  <c r="X5353" i="27"/>
  <c r="X5354" i="27"/>
  <c r="X5355" i="27"/>
  <c r="X5356" i="27"/>
  <c r="X5357" i="27"/>
  <c r="X5358" i="27"/>
  <c r="X5359" i="27"/>
  <c r="X5360" i="27"/>
  <c r="X5361" i="27"/>
  <c r="X5362" i="27"/>
  <c r="X5363" i="27"/>
  <c r="X5364" i="27"/>
  <c r="X5365" i="27"/>
  <c r="X5366" i="27"/>
  <c r="X5367" i="27"/>
  <c r="X5368" i="27"/>
  <c r="X5369" i="27"/>
  <c r="X5370" i="27"/>
  <c r="X5371" i="27"/>
  <c r="X5372" i="27"/>
  <c r="X5373" i="27"/>
  <c r="X5374" i="27"/>
  <c r="X5375" i="27"/>
  <c r="X5376" i="27"/>
  <c r="X5377" i="27"/>
  <c r="X5378" i="27"/>
  <c r="X5379" i="27"/>
  <c r="X5380" i="27"/>
  <c r="X5381" i="27"/>
  <c r="X5382" i="27"/>
  <c r="X5383" i="27"/>
  <c r="X5384" i="27"/>
  <c r="X5385" i="27"/>
  <c r="X5386" i="27"/>
  <c r="X5387" i="27"/>
  <c r="X5388" i="27"/>
  <c r="X5389" i="27"/>
  <c r="X5390" i="27"/>
  <c r="X5391" i="27"/>
  <c r="X5392" i="27"/>
  <c r="X5393" i="27"/>
  <c r="X5394" i="27"/>
  <c r="X5395" i="27"/>
  <c r="X5396" i="27"/>
  <c r="X5397" i="27"/>
  <c r="X5398" i="27"/>
  <c r="X5399" i="27"/>
  <c r="X5400" i="27"/>
  <c r="X5401" i="27"/>
  <c r="X5402" i="27"/>
  <c r="X5403" i="27"/>
  <c r="X5404" i="27"/>
  <c r="X5405" i="27"/>
  <c r="X5406" i="27"/>
  <c r="X5407" i="27"/>
  <c r="X5408" i="27"/>
  <c r="X5409" i="27"/>
  <c r="X5410" i="27"/>
  <c r="X5411" i="27"/>
  <c r="X5412" i="27"/>
  <c r="X5413" i="27"/>
  <c r="X5414" i="27"/>
  <c r="X5415" i="27"/>
  <c r="X5416" i="27"/>
  <c r="X5417" i="27"/>
  <c r="X5418" i="27"/>
  <c r="X5419" i="27"/>
  <c r="X5420" i="27"/>
  <c r="X5421" i="27"/>
  <c r="X5422" i="27"/>
  <c r="X5423" i="27"/>
  <c r="X5424" i="27"/>
  <c r="X5425" i="27"/>
  <c r="X5426" i="27"/>
  <c r="X5427" i="27"/>
  <c r="X5428" i="27"/>
  <c r="X5429" i="27"/>
  <c r="X5430" i="27"/>
  <c r="X5431" i="27"/>
  <c r="X5432" i="27"/>
  <c r="X5433" i="27"/>
  <c r="X5434" i="27"/>
  <c r="X5435" i="27"/>
  <c r="X5436" i="27"/>
  <c r="X5437" i="27"/>
  <c r="X5438" i="27"/>
  <c r="X5439" i="27"/>
  <c r="X5440" i="27"/>
  <c r="X5441" i="27"/>
  <c r="X5442" i="27"/>
  <c r="X5443" i="27"/>
  <c r="X5444" i="27"/>
  <c r="X5445" i="27"/>
  <c r="X5446" i="27"/>
  <c r="X5447" i="27"/>
  <c r="X5448" i="27"/>
  <c r="X5449" i="27"/>
  <c r="X5450" i="27"/>
  <c r="X5451" i="27"/>
  <c r="X5452" i="27"/>
  <c r="X5453" i="27"/>
  <c r="X5454" i="27"/>
  <c r="X5455" i="27"/>
  <c r="X5456" i="27"/>
  <c r="X5457" i="27"/>
  <c r="X5458" i="27"/>
  <c r="X5459" i="27"/>
  <c r="X5460" i="27"/>
  <c r="X5461" i="27"/>
  <c r="X5462" i="27"/>
  <c r="X5463" i="27"/>
  <c r="X5464" i="27"/>
  <c r="X5465" i="27"/>
  <c r="X5466" i="27"/>
  <c r="X5467" i="27"/>
  <c r="X5468" i="27"/>
  <c r="X5469" i="27"/>
  <c r="X5470" i="27"/>
  <c r="X5471" i="27"/>
  <c r="X5472" i="27"/>
  <c r="X5473" i="27"/>
  <c r="X5474" i="27"/>
  <c r="X5475" i="27"/>
  <c r="X5476" i="27"/>
  <c r="X5477" i="27"/>
  <c r="X5478" i="27"/>
  <c r="X5479" i="27"/>
  <c r="X5480" i="27"/>
  <c r="X5481" i="27"/>
  <c r="X5482" i="27"/>
  <c r="X5483" i="27"/>
  <c r="X5484" i="27"/>
  <c r="X5485" i="27"/>
  <c r="X5486" i="27"/>
  <c r="X5487" i="27"/>
  <c r="X5488" i="27"/>
  <c r="X5489" i="27"/>
  <c r="X5490" i="27"/>
  <c r="X5491" i="27"/>
  <c r="X5492" i="27"/>
  <c r="X5493" i="27"/>
  <c r="X5494" i="27"/>
  <c r="X5495" i="27"/>
  <c r="X5496" i="27"/>
  <c r="X5497" i="27"/>
  <c r="X5498" i="27"/>
  <c r="X5499" i="27"/>
  <c r="X5500" i="27"/>
  <c r="X5501" i="27"/>
  <c r="X5502" i="27"/>
  <c r="X5503" i="27"/>
  <c r="X5504" i="27"/>
  <c r="X5505" i="27"/>
  <c r="X5506" i="27"/>
  <c r="X5507" i="27"/>
  <c r="X5508" i="27"/>
  <c r="X5509" i="27"/>
  <c r="X5510" i="27"/>
  <c r="X5511" i="27"/>
  <c r="X5512" i="27"/>
  <c r="X5513" i="27"/>
  <c r="X5514" i="27"/>
  <c r="X5515" i="27"/>
  <c r="X5516" i="27"/>
  <c r="X5517" i="27"/>
  <c r="X5518" i="27"/>
  <c r="X5519" i="27"/>
  <c r="X5520" i="27"/>
  <c r="X5521" i="27"/>
  <c r="X5522" i="27"/>
  <c r="X5523" i="27"/>
  <c r="X5524" i="27"/>
  <c r="X5525" i="27"/>
  <c r="X5526" i="27"/>
  <c r="X5527" i="27"/>
  <c r="X5528" i="27"/>
  <c r="X5529" i="27"/>
  <c r="X5530" i="27"/>
  <c r="X5531" i="27"/>
  <c r="X5532" i="27"/>
  <c r="X5533" i="27"/>
  <c r="X5534" i="27"/>
  <c r="X5535" i="27"/>
  <c r="X5536" i="27"/>
  <c r="X5537" i="27"/>
  <c r="X5538" i="27"/>
  <c r="X5539" i="27"/>
  <c r="X5540" i="27"/>
  <c r="X5541" i="27"/>
  <c r="X5542" i="27"/>
  <c r="X5543" i="27"/>
  <c r="X5544" i="27"/>
  <c r="X5545" i="27"/>
  <c r="X5546" i="27"/>
  <c r="X5547" i="27"/>
  <c r="X5548" i="27"/>
  <c r="X5549" i="27"/>
  <c r="X5550" i="27"/>
  <c r="X5551" i="27"/>
  <c r="X5552" i="27"/>
  <c r="X5553" i="27"/>
  <c r="X5554" i="27"/>
  <c r="X5555" i="27"/>
  <c r="X5556" i="27"/>
  <c r="X5557" i="27"/>
  <c r="X5558" i="27"/>
  <c r="X5559" i="27"/>
  <c r="X5560" i="27"/>
  <c r="X5561" i="27"/>
  <c r="X5562" i="27"/>
  <c r="X5563" i="27"/>
  <c r="X5564" i="27"/>
  <c r="X5565" i="27"/>
  <c r="X5566" i="27"/>
  <c r="X5567" i="27"/>
  <c r="X5568" i="27"/>
  <c r="X5569" i="27"/>
  <c r="X5570" i="27"/>
  <c r="X5571" i="27"/>
  <c r="X5572" i="27"/>
  <c r="X5573" i="27"/>
  <c r="X5574" i="27"/>
  <c r="X5575" i="27"/>
  <c r="X5576" i="27"/>
  <c r="X5577" i="27"/>
  <c r="X5578" i="27"/>
  <c r="X5579" i="27"/>
  <c r="X5580" i="27"/>
  <c r="X5581" i="27"/>
  <c r="X5582" i="27"/>
  <c r="X5583" i="27"/>
  <c r="X5584" i="27"/>
  <c r="X5585" i="27"/>
  <c r="X5586" i="27"/>
  <c r="X5587" i="27"/>
  <c r="X5588" i="27"/>
  <c r="X5589" i="27"/>
  <c r="X5590" i="27"/>
  <c r="X5591" i="27"/>
  <c r="X5592" i="27"/>
  <c r="X5593" i="27"/>
  <c r="X5594" i="27"/>
  <c r="X5595" i="27"/>
  <c r="X5596" i="27"/>
  <c r="X5597" i="27"/>
  <c r="X5598" i="27"/>
  <c r="X5599" i="27"/>
  <c r="X5600" i="27"/>
  <c r="X5601" i="27"/>
  <c r="X5602" i="27"/>
  <c r="X5603" i="27"/>
  <c r="X5604" i="27"/>
  <c r="X5605" i="27"/>
  <c r="X5606" i="27"/>
  <c r="X5607" i="27"/>
  <c r="X5608" i="27"/>
  <c r="X5609" i="27"/>
  <c r="X5610" i="27"/>
  <c r="X5611" i="27"/>
  <c r="X5612" i="27"/>
  <c r="X5613" i="27"/>
  <c r="X5614" i="27"/>
  <c r="X5615" i="27"/>
  <c r="X5616" i="27"/>
  <c r="X5617" i="27"/>
  <c r="X5618" i="27"/>
  <c r="X5619" i="27"/>
  <c r="X5620" i="27"/>
  <c r="X5621" i="27"/>
  <c r="X5622" i="27"/>
  <c r="X5623" i="27"/>
  <c r="X5624" i="27"/>
  <c r="X5625" i="27"/>
  <c r="X5626" i="27"/>
  <c r="X5627" i="27"/>
  <c r="X5628" i="27"/>
  <c r="X5629" i="27"/>
  <c r="X5630" i="27"/>
  <c r="X5631" i="27"/>
  <c r="X5632" i="27"/>
  <c r="X5633" i="27"/>
  <c r="X5634" i="27"/>
  <c r="X5635" i="27"/>
  <c r="X5636" i="27"/>
  <c r="X5637" i="27"/>
  <c r="X5638" i="27"/>
  <c r="X5639" i="27"/>
  <c r="X5640" i="27"/>
  <c r="X5641" i="27"/>
  <c r="X5642" i="27"/>
  <c r="X5643" i="27"/>
  <c r="X5644" i="27"/>
  <c r="X5645" i="27"/>
  <c r="X5646" i="27"/>
  <c r="X5647" i="27"/>
  <c r="X5648" i="27"/>
  <c r="X5649" i="27"/>
  <c r="X5650" i="27"/>
  <c r="X5651" i="27"/>
  <c r="X5652" i="27"/>
  <c r="X5653" i="27"/>
  <c r="X5654" i="27"/>
  <c r="X5655" i="27"/>
  <c r="X5656" i="27"/>
  <c r="X5657" i="27"/>
  <c r="X5658" i="27"/>
  <c r="X5659" i="27"/>
  <c r="X5660" i="27"/>
  <c r="X5661" i="27"/>
  <c r="X5662" i="27"/>
  <c r="X5663" i="27"/>
  <c r="X5664" i="27"/>
  <c r="X5665" i="27"/>
  <c r="X5666" i="27"/>
  <c r="X5667" i="27"/>
  <c r="X5668" i="27"/>
  <c r="X5669" i="27"/>
  <c r="X5670" i="27"/>
  <c r="X5671" i="27"/>
  <c r="X5672" i="27"/>
  <c r="X5673" i="27"/>
  <c r="X5674" i="27"/>
  <c r="X5675" i="27"/>
  <c r="X5676" i="27"/>
  <c r="X5677" i="27"/>
  <c r="X5678" i="27"/>
  <c r="X5679" i="27"/>
  <c r="X5680" i="27"/>
  <c r="X5681" i="27"/>
  <c r="X5682" i="27"/>
  <c r="X5683" i="27"/>
  <c r="X5684" i="27"/>
  <c r="X5685" i="27"/>
  <c r="X5686" i="27"/>
  <c r="X5687" i="27"/>
  <c r="X5688" i="27"/>
  <c r="X5689" i="27"/>
  <c r="X5690" i="27"/>
  <c r="X5691" i="27"/>
  <c r="X5692" i="27"/>
  <c r="X5693" i="27"/>
  <c r="X5694" i="27"/>
  <c r="X5695" i="27"/>
  <c r="X5696" i="27"/>
  <c r="X5697" i="27"/>
  <c r="X5698" i="27"/>
  <c r="X5699" i="27"/>
  <c r="X5700" i="27"/>
  <c r="X5701" i="27"/>
  <c r="X5702" i="27"/>
  <c r="X5703" i="27"/>
  <c r="X5704" i="27"/>
  <c r="X5705" i="27"/>
  <c r="X5706" i="27"/>
  <c r="X5707" i="27"/>
  <c r="X5708" i="27"/>
  <c r="X5709" i="27"/>
  <c r="X5710" i="27"/>
  <c r="X5711" i="27"/>
  <c r="X5712" i="27"/>
  <c r="X5713" i="27"/>
  <c r="X5714" i="27"/>
  <c r="X5715" i="27"/>
  <c r="X5716" i="27"/>
  <c r="X5717" i="27"/>
  <c r="X5718" i="27"/>
  <c r="X5719" i="27"/>
  <c r="X5720" i="27"/>
  <c r="X5721" i="27"/>
  <c r="X5722" i="27"/>
  <c r="X5723" i="27"/>
  <c r="X5724" i="27"/>
  <c r="X5725" i="27"/>
  <c r="X5726" i="27"/>
  <c r="X5727" i="27"/>
  <c r="X5728" i="27"/>
  <c r="X5729" i="27"/>
  <c r="X5730" i="27"/>
  <c r="X5731" i="27"/>
  <c r="X5732" i="27"/>
  <c r="X5733" i="27"/>
  <c r="X5734" i="27"/>
  <c r="X5735" i="27"/>
  <c r="X5736" i="27"/>
  <c r="X5737" i="27"/>
  <c r="X5738" i="27"/>
  <c r="X5739" i="27"/>
  <c r="X5740" i="27"/>
  <c r="X5741" i="27"/>
  <c r="X5742" i="27"/>
  <c r="X5743" i="27"/>
  <c r="X5744" i="27"/>
  <c r="X5745" i="27"/>
  <c r="X5746" i="27"/>
  <c r="X5747" i="27"/>
  <c r="X5748" i="27"/>
  <c r="X5749" i="27"/>
  <c r="X5750" i="27"/>
  <c r="X5751" i="27"/>
  <c r="X5752" i="27"/>
  <c r="X5753" i="27"/>
  <c r="X5754" i="27"/>
  <c r="X5755" i="27"/>
  <c r="X5756" i="27"/>
  <c r="X5757" i="27"/>
  <c r="X5758" i="27"/>
  <c r="X5759" i="27"/>
  <c r="X5760" i="27"/>
  <c r="X5761" i="27"/>
  <c r="X5762" i="27"/>
  <c r="X5763" i="27"/>
  <c r="X5764" i="27"/>
  <c r="X5765" i="27"/>
  <c r="X5766" i="27"/>
  <c r="X5767" i="27"/>
  <c r="X5768" i="27"/>
  <c r="X5769" i="27"/>
  <c r="X5770" i="27"/>
  <c r="X5771" i="27"/>
  <c r="X5772" i="27"/>
  <c r="X5773" i="27"/>
  <c r="X5774" i="27"/>
  <c r="X5775" i="27"/>
  <c r="X5776" i="27"/>
  <c r="X5777" i="27"/>
  <c r="X5778" i="27"/>
  <c r="X5779" i="27"/>
  <c r="X5780" i="27"/>
  <c r="X5781" i="27"/>
  <c r="X5782" i="27"/>
  <c r="X5783" i="27"/>
  <c r="X5784" i="27"/>
  <c r="X5785" i="27"/>
  <c r="X5786" i="27"/>
  <c r="X5787" i="27"/>
  <c r="X5788" i="27"/>
  <c r="X5789" i="27"/>
  <c r="X5790" i="27"/>
  <c r="X5791" i="27"/>
  <c r="X5792" i="27"/>
  <c r="X5793" i="27"/>
  <c r="X5794" i="27"/>
  <c r="X5795" i="27"/>
  <c r="X5796" i="27"/>
  <c r="X5797" i="27"/>
  <c r="X5798" i="27"/>
  <c r="X5799" i="27"/>
  <c r="X5800" i="27"/>
  <c r="X5801" i="27"/>
  <c r="X5802" i="27"/>
  <c r="X5803" i="27"/>
  <c r="X5804" i="27"/>
  <c r="X5805" i="27"/>
  <c r="X5806" i="27"/>
  <c r="X5807" i="27"/>
  <c r="X5808" i="27"/>
  <c r="X5809" i="27"/>
  <c r="X5810" i="27"/>
  <c r="X5811" i="27"/>
  <c r="X5812" i="27"/>
  <c r="X5813" i="27"/>
  <c r="X5814" i="27"/>
  <c r="X5815" i="27"/>
  <c r="X5816" i="27"/>
  <c r="X5817" i="27"/>
  <c r="X5818" i="27"/>
  <c r="X5819" i="27"/>
  <c r="X5820" i="27"/>
  <c r="X5821" i="27"/>
  <c r="X5822" i="27"/>
  <c r="X5823" i="27"/>
  <c r="X5824" i="27"/>
  <c r="X5825" i="27"/>
  <c r="X5826" i="27"/>
  <c r="X5827" i="27"/>
  <c r="X5828" i="27"/>
  <c r="X5829" i="27"/>
  <c r="X5830" i="27"/>
  <c r="X5831" i="27"/>
  <c r="X5832" i="27"/>
  <c r="X5833" i="27"/>
  <c r="X5834" i="27"/>
  <c r="X5835" i="27"/>
  <c r="X5836" i="27"/>
  <c r="X5837" i="27"/>
  <c r="X5838" i="27"/>
  <c r="X5839" i="27"/>
  <c r="X5840" i="27"/>
  <c r="X5841" i="27"/>
  <c r="X5842" i="27"/>
  <c r="X5843" i="27"/>
  <c r="X5844" i="27"/>
  <c r="X5845" i="27"/>
  <c r="X5846" i="27"/>
  <c r="X5847" i="27"/>
  <c r="X5848" i="27"/>
  <c r="X5849" i="27"/>
  <c r="X5850" i="27"/>
  <c r="X5851" i="27"/>
  <c r="X5852" i="27"/>
  <c r="X5853" i="27"/>
  <c r="X5854" i="27"/>
  <c r="X5855" i="27"/>
  <c r="X5856" i="27"/>
  <c r="X5857" i="27"/>
  <c r="X5858" i="27"/>
  <c r="X5859" i="27"/>
  <c r="X5860" i="27"/>
  <c r="X5861" i="27"/>
  <c r="X5862" i="27"/>
  <c r="X5863" i="27"/>
  <c r="X5864" i="27"/>
  <c r="X5865" i="27"/>
  <c r="X5866" i="27"/>
  <c r="X5867" i="27"/>
  <c r="X5868" i="27"/>
  <c r="X5869" i="27"/>
  <c r="X5870" i="27"/>
  <c r="X5871" i="27"/>
  <c r="X5872" i="27"/>
  <c r="X5873" i="27"/>
  <c r="X5874" i="27"/>
  <c r="X5875" i="27"/>
  <c r="X5876" i="27"/>
  <c r="X5877" i="27"/>
  <c r="X5878" i="27"/>
  <c r="X5879" i="27"/>
  <c r="X5880" i="27"/>
  <c r="X5881" i="27"/>
  <c r="X5882" i="27"/>
  <c r="X5883" i="27"/>
  <c r="X5884" i="27"/>
  <c r="X5885" i="27"/>
  <c r="X5886" i="27"/>
  <c r="X5887" i="27"/>
  <c r="X5888" i="27"/>
  <c r="X5889" i="27"/>
  <c r="X5890" i="27"/>
  <c r="X5891" i="27"/>
  <c r="X5892" i="27"/>
  <c r="X5893" i="27"/>
  <c r="X5894" i="27"/>
  <c r="X5895" i="27"/>
  <c r="X5896" i="27"/>
  <c r="X5897" i="27"/>
  <c r="X5898" i="27"/>
  <c r="X5899" i="27"/>
  <c r="X5900" i="27"/>
  <c r="X5901" i="27"/>
  <c r="X5902" i="27"/>
  <c r="X5903" i="27"/>
  <c r="X5904" i="27"/>
  <c r="X5905" i="27"/>
  <c r="X5906" i="27"/>
  <c r="X5907" i="27"/>
  <c r="X5908" i="27"/>
  <c r="X5909" i="27"/>
  <c r="X5910" i="27"/>
  <c r="X5911" i="27"/>
  <c r="X5912" i="27"/>
  <c r="X5913" i="27"/>
  <c r="X5914" i="27"/>
  <c r="X5915" i="27"/>
  <c r="X5916" i="27"/>
  <c r="X5917" i="27"/>
  <c r="X5918" i="27"/>
  <c r="X5919" i="27"/>
  <c r="X5920" i="27"/>
  <c r="X5921" i="27"/>
  <c r="X5922" i="27"/>
  <c r="X5923" i="27"/>
  <c r="X5924" i="27"/>
  <c r="X5925" i="27"/>
  <c r="X5926" i="27"/>
  <c r="X5927" i="27"/>
  <c r="X5928" i="27"/>
  <c r="X5929" i="27"/>
  <c r="X5930" i="27"/>
  <c r="X5931" i="27"/>
  <c r="X5932" i="27"/>
  <c r="X5933" i="27"/>
  <c r="X5934" i="27"/>
  <c r="X5935" i="27"/>
  <c r="X5936" i="27"/>
  <c r="X5937" i="27"/>
  <c r="X5938" i="27"/>
  <c r="X5939" i="27"/>
  <c r="X5940" i="27"/>
  <c r="X5941" i="27"/>
  <c r="X5942" i="27"/>
  <c r="X5943" i="27"/>
  <c r="X5944" i="27"/>
  <c r="X5945" i="27"/>
  <c r="X5946" i="27"/>
  <c r="X5947" i="27"/>
  <c r="X5948" i="27"/>
  <c r="X5949" i="27"/>
  <c r="X5950" i="27"/>
  <c r="X5951" i="27"/>
  <c r="X5952" i="27"/>
  <c r="X5953" i="27"/>
  <c r="X5954" i="27"/>
  <c r="X5955" i="27"/>
  <c r="X5956" i="27"/>
  <c r="X5957" i="27"/>
  <c r="X5958" i="27"/>
  <c r="X5959" i="27"/>
  <c r="X5960" i="27"/>
  <c r="X5961" i="27"/>
  <c r="X5962" i="27"/>
  <c r="X5963" i="27"/>
  <c r="X5964" i="27"/>
  <c r="X5965" i="27"/>
  <c r="X5966" i="27"/>
  <c r="X5967" i="27"/>
  <c r="X5968" i="27"/>
  <c r="X5969" i="27"/>
  <c r="X5970" i="27"/>
  <c r="X5971" i="27"/>
  <c r="X5972" i="27"/>
  <c r="X5973" i="27"/>
  <c r="X5974" i="27"/>
  <c r="X5975" i="27"/>
  <c r="X5976" i="27"/>
  <c r="X5977" i="27"/>
  <c r="X5978" i="27"/>
  <c r="X5979" i="27"/>
  <c r="X5980" i="27"/>
  <c r="X5981" i="27"/>
  <c r="X5982" i="27"/>
  <c r="X5983" i="27"/>
  <c r="X5984" i="27"/>
  <c r="X5985" i="27"/>
  <c r="X5986" i="27"/>
  <c r="X5987" i="27"/>
  <c r="X5988" i="27"/>
  <c r="X5989" i="27"/>
  <c r="X5990" i="27"/>
  <c r="X5991" i="27"/>
  <c r="X5992" i="27"/>
  <c r="X5993" i="27"/>
  <c r="X5994" i="27"/>
  <c r="X5995" i="27"/>
  <c r="X5996" i="27"/>
  <c r="X5997" i="27"/>
  <c r="X5998" i="27"/>
  <c r="X5999" i="27"/>
  <c r="X6000" i="27"/>
  <c r="X6001" i="27"/>
  <c r="X6002" i="27"/>
  <c r="X6003" i="27"/>
  <c r="X6004" i="27"/>
  <c r="X6005" i="27"/>
  <c r="X6006" i="27"/>
  <c r="X6007" i="27"/>
  <c r="X6008" i="27"/>
  <c r="X6009" i="27"/>
  <c r="X6010" i="27"/>
  <c r="X6011" i="27"/>
  <c r="X6012" i="27"/>
  <c r="X6013" i="27"/>
  <c r="X6014" i="27"/>
  <c r="X6015" i="27"/>
  <c r="X6016" i="27"/>
  <c r="X6017" i="27"/>
  <c r="X6018" i="27"/>
  <c r="X6019" i="27"/>
  <c r="X6020" i="27"/>
  <c r="X6021" i="27"/>
  <c r="X6022" i="27"/>
  <c r="X6023" i="27"/>
  <c r="X6024" i="27"/>
  <c r="X6025" i="27"/>
  <c r="X6026" i="27"/>
  <c r="X6027" i="27"/>
  <c r="X6028" i="27"/>
  <c r="X6029" i="27"/>
  <c r="X6030" i="27"/>
  <c r="X6031" i="27"/>
  <c r="X6032" i="27"/>
  <c r="X6033" i="27"/>
  <c r="X6034" i="27"/>
  <c r="X6035" i="27"/>
  <c r="X6036" i="27"/>
  <c r="X6037" i="27"/>
  <c r="X6038" i="27"/>
  <c r="X6039" i="27"/>
  <c r="X6040" i="27"/>
  <c r="X6041" i="27"/>
  <c r="X6042" i="27"/>
  <c r="X6043" i="27"/>
  <c r="X6044" i="27"/>
  <c r="X6045" i="27"/>
  <c r="X6046" i="27"/>
  <c r="X6047" i="27"/>
  <c r="X6048" i="27"/>
  <c r="X6049" i="27"/>
  <c r="X6050" i="27"/>
  <c r="X6051" i="27"/>
  <c r="X6052" i="27"/>
  <c r="X6053" i="27"/>
  <c r="X6054" i="27"/>
  <c r="X6055" i="27"/>
  <c r="X6056" i="27"/>
  <c r="X6057" i="27"/>
  <c r="X6058" i="27"/>
  <c r="X6059" i="27"/>
  <c r="X6060" i="27"/>
  <c r="X6061" i="27"/>
  <c r="X6062" i="27"/>
  <c r="X6063" i="27"/>
  <c r="X6064" i="27"/>
  <c r="X6065" i="27"/>
  <c r="X6066" i="27"/>
  <c r="X6067" i="27"/>
  <c r="X6068" i="27"/>
  <c r="X6069" i="27"/>
  <c r="X6070" i="27"/>
  <c r="X6071" i="27"/>
  <c r="X6072" i="27"/>
  <c r="X6073" i="27"/>
  <c r="X6074" i="27"/>
  <c r="X6075" i="27"/>
  <c r="X6076" i="27"/>
  <c r="X6077" i="27"/>
  <c r="X6078" i="27"/>
  <c r="X6079" i="27"/>
  <c r="X6080" i="27"/>
  <c r="X6081" i="27"/>
  <c r="X6082" i="27"/>
  <c r="X6083" i="27"/>
  <c r="X6084" i="27"/>
  <c r="X6085" i="27"/>
  <c r="X6086" i="27"/>
  <c r="X6087" i="27"/>
  <c r="X6088" i="27"/>
  <c r="X6089" i="27"/>
  <c r="X6090" i="27"/>
  <c r="X6091" i="27"/>
  <c r="X6092" i="27"/>
  <c r="X6093" i="27"/>
  <c r="X6094" i="27"/>
  <c r="X6095" i="27"/>
  <c r="X6096" i="27"/>
  <c r="X6097" i="27"/>
  <c r="X6098" i="27"/>
  <c r="X6099" i="27"/>
  <c r="X6100" i="27"/>
  <c r="X6101" i="27"/>
  <c r="X6102" i="27"/>
  <c r="X6103" i="27"/>
  <c r="X6104" i="27"/>
  <c r="X6105" i="27"/>
  <c r="X6106" i="27"/>
  <c r="X6107" i="27"/>
  <c r="X6108" i="27"/>
  <c r="X6109" i="27"/>
  <c r="X6110" i="27"/>
  <c r="X6111" i="27"/>
  <c r="X6112" i="27"/>
  <c r="X6113" i="27"/>
  <c r="X6114" i="27"/>
  <c r="X6115" i="27"/>
  <c r="X6116" i="27"/>
  <c r="X6117" i="27"/>
  <c r="X6118" i="27"/>
  <c r="X6119" i="27"/>
  <c r="X6120" i="27"/>
  <c r="X6121" i="27"/>
  <c r="X6122" i="27"/>
  <c r="X6123" i="27"/>
  <c r="X6124" i="27"/>
  <c r="X6125" i="27"/>
  <c r="X6126" i="27"/>
  <c r="X6127" i="27"/>
  <c r="X6128" i="27"/>
  <c r="X6129" i="27"/>
  <c r="X6130" i="27"/>
  <c r="X6131" i="27"/>
  <c r="X6132" i="27"/>
  <c r="X6133" i="27"/>
  <c r="X6134" i="27"/>
  <c r="X6135" i="27"/>
  <c r="X6136" i="27"/>
  <c r="X6137" i="27"/>
  <c r="X6138" i="27"/>
  <c r="X6139" i="27"/>
  <c r="X6140" i="27"/>
  <c r="X6141" i="27"/>
  <c r="X6142" i="27"/>
  <c r="X6143" i="27"/>
  <c r="X6144" i="27"/>
  <c r="X6145" i="27"/>
  <c r="X6146" i="27"/>
  <c r="X6147" i="27"/>
  <c r="X6148" i="27"/>
  <c r="X6149" i="27"/>
  <c r="X6150" i="27"/>
  <c r="X6151" i="27"/>
  <c r="X6152" i="27"/>
  <c r="X6153" i="27"/>
  <c r="X6154" i="27"/>
  <c r="X6155" i="27"/>
  <c r="X6156" i="27"/>
  <c r="X6157" i="27"/>
  <c r="X6158" i="27"/>
  <c r="X6159" i="27"/>
  <c r="X6160" i="27"/>
  <c r="X6161" i="27"/>
  <c r="X6162" i="27"/>
  <c r="X6163" i="27"/>
  <c r="X6164" i="27"/>
  <c r="X6165" i="27"/>
  <c r="X6166" i="27"/>
  <c r="X6167" i="27"/>
  <c r="X6168" i="27"/>
  <c r="X6169" i="27"/>
  <c r="X6170" i="27"/>
  <c r="X6171" i="27"/>
  <c r="X6172" i="27"/>
  <c r="X6173" i="27"/>
  <c r="X6174" i="27"/>
  <c r="X6175" i="27"/>
  <c r="X6176" i="27"/>
  <c r="X6177" i="27"/>
  <c r="X6178" i="27"/>
  <c r="X6179" i="27"/>
  <c r="X6180" i="27"/>
  <c r="X6181" i="27"/>
  <c r="X6182" i="27"/>
  <c r="X6183" i="27"/>
  <c r="X6184" i="27"/>
  <c r="X6185" i="27"/>
  <c r="X6186" i="27"/>
  <c r="X6187" i="27"/>
  <c r="X6188" i="27"/>
  <c r="X6189" i="27"/>
  <c r="X6190" i="27"/>
  <c r="X6191" i="27"/>
  <c r="X6192" i="27"/>
  <c r="X6193" i="27"/>
  <c r="X6194" i="27"/>
  <c r="X6195" i="27"/>
  <c r="X6196" i="27"/>
  <c r="X6197" i="27"/>
  <c r="X6198" i="27"/>
  <c r="X6199" i="27"/>
  <c r="X6200" i="27"/>
  <c r="X6201" i="27"/>
  <c r="X6202" i="27"/>
  <c r="X6203" i="27"/>
  <c r="X6204" i="27"/>
  <c r="X6205" i="27"/>
  <c r="X6206" i="27"/>
  <c r="X6207" i="27"/>
  <c r="X6208" i="27"/>
  <c r="X6209" i="27"/>
  <c r="X6210" i="27"/>
  <c r="X6211" i="27"/>
  <c r="X6212" i="27"/>
  <c r="X6213" i="27"/>
  <c r="X6214" i="27"/>
  <c r="X6215" i="27"/>
  <c r="X6216" i="27"/>
  <c r="X6217" i="27"/>
  <c r="X6218" i="27"/>
  <c r="X6219" i="27"/>
  <c r="X6220" i="27"/>
  <c r="X6221" i="27"/>
  <c r="X6222" i="27"/>
  <c r="X6223" i="27"/>
  <c r="X6224" i="27"/>
  <c r="X6225" i="27"/>
  <c r="X6226" i="27"/>
  <c r="X6227" i="27"/>
  <c r="X6228" i="27"/>
  <c r="X6229" i="27"/>
  <c r="X6230" i="27"/>
  <c r="X6231" i="27"/>
  <c r="X6232" i="27"/>
  <c r="X6233" i="27"/>
  <c r="X6234" i="27"/>
  <c r="X6235" i="27"/>
  <c r="X6236" i="27"/>
  <c r="X6237" i="27"/>
  <c r="X6238" i="27"/>
  <c r="X6239" i="27"/>
  <c r="X6240" i="27"/>
  <c r="X6241" i="27"/>
  <c r="X6242" i="27"/>
  <c r="X6243" i="27"/>
  <c r="X6244" i="27"/>
  <c r="X6245" i="27"/>
  <c r="X6246" i="27"/>
  <c r="X6247" i="27"/>
  <c r="X6248" i="27"/>
  <c r="X6249" i="27"/>
  <c r="X6250" i="27"/>
  <c r="X6251" i="27"/>
  <c r="X6252" i="27"/>
  <c r="X6253" i="27"/>
  <c r="X6254" i="27"/>
  <c r="X6255" i="27"/>
  <c r="X6256" i="27"/>
  <c r="X6257" i="27"/>
  <c r="X6258" i="27"/>
  <c r="X6259" i="27"/>
  <c r="X6260" i="27"/>
  <c r="X6261" i="27"/>
  <c r="X6262" i="27"/>
  <c r="X6263" i="27"/>
  <c r="X6264" i="27"/>
  <c r="X6265" i="27"/>
  <c r="X6266" i="27"/>
  <c r="X6267" i="27"/>
  <c r="X6268" i="27"/>
  <c r="X6269" i="27"/>
  <c r="X6270" i="27"/>
  <c r="X6271" i="27"/>
  <c r="X6272" i="27"/>
  <c r="X6273" i="27"/>
  <c r="X6274" i="27"/>
  <c r="X6275" i="27"/>
  <c r="X6276" i="27"/>
  <c r="X6277" i="27"/>
  <c r="X6278" i="27"/>
  <c r="X6279" i="27"/>
  <c r="X6280" i="27"/>
  <c r="X6281" i="27"/>
  <c r="X6282" i="27"/>
  <c r="X6283" i="27"/>
  <c r="X6284" i="27"/>
  <c r="X6285" i="27"/>
  <c r="X6286" i="27"/>
  <c r="X6287" i="27"/>
  <c r="X6288" i="27"/>
  <c r="X6289" i="27"/>
  <c r="X6290" i="27"/>
  <c r="X6291" i="27"/>
  <c r="X6292" i="27"/>
  <c r="X6293" i="27"/>
  <c r="X6294" i="27"/>
  <c r="X6295" i="27"/>
  <c r="X6296" i="27"/>
  <c r="X6297" i="27"/>
  <c r="X6298" i="27"/>
  <c r="X6299" i="27"/>
  <c r="X6300" i="27"/>
  <c r="X6301" i="27"/>
  <c r="X6302" i="27"/>
  <c r="X6303" i="27"/>
  <c r="X6304" i="27"/>
  <c r="X6305" i="27"/>
  <c r="X6306" i="27"/>
  <c r="X6307" i="27"/>
  <c r="X6308" i="27"/>
  <c r="X6309" i="27"/>
  <c r="X6310" i="27"/>
  <c r="X6311" i="27"/>
  <c r="X6312" i="27"/>
  <c r="X6313" i="27"/>
  <c r="X6314" i="27"/>
  <c r="X6315" i="27"/>
  <c r="X6316" i="27"/>
  <c r="X6317" i="27"/>
  <c r="X6318" i="27"/>
  <c r="X6319" i="27"/>
  <c r="X6320" i="27"/>
  <c r="X6321" i="27"/>
  <c r="X6322" i="27"/>
  <c r="X6323" i="27"/>
  <c r="X6324" i="27"/>
  <c r="X6325" i="27"/>
  <c r="X6326" i="27"/>
  <c r="X6327" i="27"/>
  <c r="X6328" i="27"/>
  <c r="X6329" i="27"/>
  <c r="X6330" i="27"/>
  <c r="X6331" i="27"/>
  <c r="X6332" i="27"/>
  <c r="X6333" i="27"/>
  <c r="X6334" i="27"/>
  <c r="X6335" i="27"/>
  <c r="X6336" i="27"/>
  <c r="X6337" i="27"/>
  <c r="X6338" i="27"/>
  <c r="X6339" i="27"/>
  <c r="X6340" i="27"/>
  <c r="X6341" i="27"/>
  <c r="X6342" i="27"/>
  <c r="X6343" i="27"/>
  <c r="X6344" i="27"/>
  <c r="X6345" i="27"/>
  <c r="X6346" i="27"/>
  <c r="X6347" i="27"/>
  <c r="X6348" i="27"/>
  <c r="X6349" i="27"/>
  <c r="X6350" i="27"/>
  <c r="X6351" i="27"/>
  <c r="X6352" i="27"/>
  <c r="X6353" i="27"/>
  <c r="X6354" i="27"/>
  <c r="X6355" i="27"/>
  <c r="X6356" i="27"/>
  <c r="X6357" i="27"/>
  <c r="X6358" i="27"/>
  <c r="X6359" i="27"/>
  <c r="X6360" i="27"/>
  <c r="X6361" i="27"/>
  <c r="X6362" i="27"/>
  <c r="X6363" i="27"/>
  <c r="X6364" i="27"/>
  <c r="X6365" i="27"/>
  <c r="X6366" i="27"/>
  <c r="X6367" i="27"/>
  <c r="X6368" i="27"/>
  <c r="X6369" i="27"/>
  <c r="X6370" i="27"/>
  <c r="X6371" i="27"/>
  <c r="X6372" i="27"/>
  <c r="X6373" i="27"/>
  <c r="X6374" i="27"/>
  <c r="X6375" i="27"/>
  <c r="X6376" i="27"/>
  <c r="X6377" i="27"/>
  <c r="X6378" i="27"/>
  <c r="X6379" i="27"/>
  <c r="X6380" i="27"/>
  <c r="X6381" i="27"/>
  <c r="X6382" i="27"/>
  <c r="X6383" i="27"/>
  <c r="X6384" i="27"/>
  <c r="X6385" i="27"/>
  <c r="X6386" i="27"/>
  <c r="X6387" i="27"/>
  <c r="X6388" i="27"/>
  <c r="X6389" i="27"/>
  <c r="X6390" i="27"/>
  <c r="X6391" i="27"/>
  <c r="X6392" i="27"/>
  <c r="X6393" i="27"/>
  <c r="X6394" i="27"/>
  <c r="X6395" i="27"/>
  <c r="X6396" i="27"/>
  <c r="X6397" i="27"/>
  <c r="X6398" i="27"/>
  <c r="X6399" i="27"/>
  <c r="X6400" i="27"/>
  <c r="X6401" i="27"/>
  <c r="X6402" i="27"/>
  <c r="X6403" i="27"/>
  <c r="X6404" i="27"/>
  <c r="X6405" i="27"/>
  <c r="X6406" i="27"/>
  <c r="X6407" i="27"/>
  <c r="X6408" i="27"/>
  <c r="X6409" i="27"/>
  <c r="X6410" i="27"/>
  <c r="X6411" i="27"/>
  <c r="X6412" i="27"/>
  <c r="X6413" i="27"/>
  <c r="X6414" i="27"/>
  <c r="X6415" i="27"/>
  <c r="X6416" i="27"/>
  <c r="X6417" i="27"/>
  <c r="X6418" i="27"/>
  <c r="X6419" i="27"/>
  <c r="X6420" i="27"/>
  <c r="X6421" i="27"/>
  <c r="X6422" i="27"/>
  <c r="X6423" i="27"/>
  <c r="X6424" i="27"/>
  <c r="X6425" i="27"/>
  <c r="X6426" i="27"/>
  <c r="X6427" i="27"/>
  <c r="X6428" i="27"/>
  <c r="X6429" i="27"/>
  <c r="X6430" i="27"/>
  <c r="X6431" i="27"/>
  <c r="X6432" i="27"/>
  <c r="X6433" i="27"/>
  <c r="X6434" i="27"/>
  <c r="X6435" i="27"/>
  <c r="X6436" i="27"/>
  <c r="X6437" i="27"/>
  <c r="X6438" i="27"/>
  <c r="X6439" i="27"/>
  <c r="X6440" i="27"/>
  <c r="X6441" i="27"/>
  <c r="X6442" i="27"/>
  <c r="X6443" i="27"/>
  <c r="X6444" i="27"/>
  <c r="X6445" i="27"/>
  <c r="X6446" i="27"/>
  <c r="X6447" i="27"/>
  <c r="X6448" i="27"/>
  <c r="X6449" i="27"/>
  <c r="X6450" i="27"/>
  <c r="X6451" i="27"/>
  <c r="X6452" i="27"/>
  <c r="X6453" i="27"/>
  <c r="X6454" i="27"/>
  <c r="X6455" i="27"/>
  <c r="X6456" i="27"/>
  <c r="X6457" i="27"/>
  <c r="X6458" i="27"/>
  <c r="X6459" i="27"/>
  <c r="X6460" i="27"/>
  <c r="X6461" i="27"/>
  <c r="X6462" i="27"/>
  <c r="X6463" i="27"/>
  <c r="X6464" i="27"/>
  <c r="X6465" i="27"/>
  <c r="X6466" i="27"/>
  <c r="X6467" i="27"/>
  <c r="X6468" i="27"/>
  <c r="X6469" i="27"/>
  <c r="X6470" i="27"/>
  <c r="X6471" i="27"/>
  <c r="X6472" i="27"/>
  <c r="X6473" i="27"/>
  <c r="X6474" i="27"/>
  <c r="X6475" i="27"/>
  <c r="X6476" i="27"/>
  <c r="X6477" i="27"/>
  <c r="X6478" i="27"/>
  <c r="X6479" i="27"/>
  <c r="X6480" i="27"/>
  <c r="X6481" i="27"/>
  <c r="X6482" i="27"/>
  <c r="X6483" i="27"/>
  <c r="X6484" i="27"/>
  <c r="X6485" i="27"/>
  <c r="X6486" i="27"/>
  <c r="X6487" i="27"/>
  <c r="X6488" i="27"/>
  <c r="X6489" i="27"/>
  <c r="X6490" i="27"/>
  <c r="X6491" i="27"/>
  <c r="X6492" i="27"/>
  <c r="X6493" i="27"/>
  <c r="X6494" i="27"/>
  <c r="X6495" i="27"/>
  <c r="X6496" i="27"/>
  <c r="X6497" i="27"/>
  <c r="X6498" i="27"/>
  <c r="X6499" i="27"/>
  <c r="X6500" i="27"/>
  <c r="X6501" i="27"/>
  <c r="X6502" i="27"/>
  <c r="X6503" i="27"/>
  <c r="X6504" i="27"/>
  <c r="X6505" i="27"/>
  <c r="X6506" i="27"/>
  <c r="X6507" i="27"/>
  <c r="X6508" i="27"/>
  <c r="X6509" i="27"/>
  <c r="X6510" i="27"/>
  <c r="X6511" i="27"/>
  <c r="X6512" i="27"/>
  <c r="X6513" i="27"/>
  <c r="X6514" i="27"/>
  <c r="X6515" i="27"/>
  <c r="X6516" i="27"/>
  <c r="X6517" i="27"/>
  <c r="X6518" i="27"/>
  <c r="X6519" i="27"/>
  <c r="X6520" i="27"/>
  <c r="X6521" i="27"/>
  <c r="X6522" i="27"/>
  <c r="X6523" i="27"/>
  <c r="X6524" i="27"/>
  <c r="X6525" i="27"/>
  <c r="X6526" i="27"/>
  <c r="X6527" i="27"/>
  <c r="X6528" i="27"/>
  <c r="X6529" i="27"/>
  <c r="X6530" i="27"/>
  <c r="X6531" i="27"/>
  <c r="X6532" i="27"/>
  <c r="X6533" i="27"/>
  <c r="X6534" i="27"/>
  <c r="X6535" i="27"/>
  <c r="X6536" i="27"/>
  <c r="X6537" i="27"/>
  <c r="X6538" i="27"/>
  <c r="X6539" i="27"/>
  <c r="X6540" i="27"/>
  <c r="X6541" i="27"/>
  <c r="X6542" i="27"/>
  <c r="X6543" i="27"/>
  <c r="X6544" i="27"/>
  <c r="X6545" i="27"/>
  <c r="X6546" i="27"/>
  <c r="X6547" i="27"/>
  <c r="X6548" i="27"/>
  <c r="X6549" i="27"/>
  <c r="X6550" i="27"/>
  <c r="X6551" i="27"/>
  <c r="X6552" i="27"/>
  <c r="X6553" i="27"/>
  <c r="X6554" i="27"/>
  <c r="X6555" i="27"/>
  <c r="X6556" i="27"/>
  <c r="X6557" i="27"/>
  <c r="X6558" i="27"/>
  <c r="X6559" i="27"/>
  <c r="X6560" i="27"/>
  <c r="X6561" i="27"/>
  <c r="X6562" i="27"/>
  <c r="X6563" i="27"/>
  <c r="X6564" i="27"/>
  <c r="X6565" i="27"/>
  <c r="X6566" i="27"/>
  <c r="X6567" i="27"/>
  <c r="X6568" i="27"/>
  <c r="X6569" i="27"/>
  <c r="X6570" i="27"/>
  <c r="X6571" i="27"/>
  <c r="X6572" i="27"/>
  <c r="X6573" i="27"/>
  <c r="X6574" i="27"/>
  <c r="X6575" i="27"/>
  <c r="X6576" i="27"/>
  <c r="X6577" i="27"/>
  <c r="X6578" i="27"/>
  <c r="X6579" i="27"/>
  <c r="X6580" i="27"/>
  <c r="X6581" i="27"/>
  <c r="X6582" i="27"/>
  <c r="X6583" i="27"/>
  <c r="X6584" i="27"/>
  <c r="X6585" i="27"/>
  <c r="X6586" i="27"/>
  <c r="X6587" i="27"/>
  <c r="X6588" i="27"/>
  <c r="X6589" i="27"/>
  <c r="X6590" i="27"/>
  <c r="X6591" i="27"/>
  <c r="X6592" i="27"/>
  <c r="X6593" i="27"/>
  <c r="X6594" i="27"/>
  <c r="X6595" i="27"/>
  <c r="X6596" i="27"/>
  <c r="X6597" i="27"/>
  <c r="X6598" i="27"/>
  <c r="X6599" i="27"/>
  <c r="X6600" i="27"/>
  <c r="X6601" i="27"/>
  <c r="X6602" i="27"/>
  <c r="X6603" i="27"/>
  <c r="X6604" i="27"/>
  <c r="X6605" i="27"/>
  <c r="X6606" i="27"/>
  <c r="X6607" i="27"/>
  <c r="X6608" i="27"/>
  <c r="X6609" i="27"/>
  <c r="X6610" i="27"/>
  <c r="X6611" i="27"/>
  <c r="X6612" i="27"/>
  <c r="X6613" i="27"/>
  <c r="X6614" i="27"/>
  <c r="X6615" i="27"/>
  <c r="X6616" i="27"/>
  <c r="X6617" i="27"/>
  <c r="X6618" i="27"/>
  <c r="X6619" i="27"/>
  <c r="X6620" i="27"/>
  <c r="X6621" i="27"/>
  <c r="X6622" i="27"/>
  <c r="X6623" i="27"/>
  <c r="X6624" i="27"/>
  <c r="X6625" i="27"/>
  <c r="X6626" i="27"/>
  <c r="X6627" i="27"/>
  <c r="X6628" i="27"/>
  <c r="X6629" i="27"/>
  <c r="X6630" i="27"/>
  <c r="X6631" i="27"/>
  <c r="X6632" i="27"/>
  <c r="X6633" i="27"/>
  <c r="X6634" i="27"/>
  <c r="X6635" i="27"/>
  <c r="X6636" i="27"/>
  <c r="X6637" i="27"/>
  <c r="X6638" i="27"/>
  <c r="X6639" i="27"/>
  <c r="X6640" i="27"/>
  <c r="X6641" i="27"/>
  <c r="X6642" i="27"/>
  <c r="X6643" i="27"/>
  <c r="X6644" i="27"/>
  <c r="X6645" i="27"/>
  <c r="X6646" i="27"/>
  <c r="X6647" i="27"/>
  <c r="X6648" i="27"/>
  <c r="X6649" i="27"/>
  <c r="X6650" i="27"/>
  <c r="X6651" i="27"/>
  <c r="X6652" i="27"/>
  <c r="X6653" i="27"/>
  <c r="X6654" i="27"/>
  <c r="X6655" i="27"/>
  <c r="X6656" i="27"/>
  <c r="X6657" i="27"/>
  <c r="X6658" i="27"/>
  <c r="X6659" i="27"/>
  <c r="X6660" i="27"/>
  <c r="X6661" i="27"/>
  <c r="X6662" i="27"/>
  <c r="X6663" i="27"/>
  <c r="X6664" i="27"/>
  <c r="X6665" i="27"/>
  <c r="X6666" i="27"/>
  <c r="X6667" i="27"/>
  <c r="X6668" i="27"/>
  <c r="X6669" i="27"/>
  <c r="X6670" i="27"/>
  <c r="X6671" i="27"/>
  <c r="X6672" i="27"/>
  <c r="X6673" i="27"/>
  <c r="X6674" i="27"/>
  <c r="X6675" i="27"/>
  <c r="X6676" i="27"/>
  <c r="X6677" i="27"/>
  <c r="X6678" i="27"/>
  <c r="X6679" i="27"/>
  <c r="X6680" i="27"/>
  <c r="X6681" i="27"/>
  <c r="X6682" i="27"/>
  <c r="X6683" i="27"/>
  <c r="X6684" i="27"/>
  <c r="X6685" i="27"/>
  <c r="X6686" i="27"/>
  <c r="X6687" i="27"/>
  <c r="X6688" i="27"/>
  <c r="X6689" i="27"/>
  <c r="X6690" i="27"/>
  <c r="X6691" i="27"/>
  <c r="X6692" i="27"/>
  <c r="X6693" i="27"/>
  <c r="X6694" i="27"/>
  <c r="X6695" i="27"/>
  <c r="X6696" i="27"/>
  <c r="X6697" i="27"/>
  <c r="X6698" i="27"/>
  <c r="X6699" i="27"/>
  <c r="X6700" i="27"/>
  <c r="X6701" i="27"/>
  <c r="X6702" i="27"/>
  <c r="X6703" i="27"/>
  <c r="X6704" i="27"/>
  <c r="X6705" i="27"/>
  <c r="X6706" i="27"/>
  <c r="X6707" i="27"/>
  <c r="X6708" i="27"/>
  <c r="X6709" i="27"/>
  <c r="X6710" i="27"/>
  <c r="X6711" i="27"/>
  <c r="X6712" i="27"/>
  <c r="X6713" i="27"/>
  <c r="X6714" i="27"/>
  <c r="X6715" i="27"/>
  <c r="X6716" i="27"/>
  <c r="X6717" i="27"/>
  <c r="X6718" i="27"/>
  <c r="X6719" i="27"/>
  <c r="X6720" i="27"/>
  <c r="X6721" i="27"/>
  <c r="X6722" i="27"/>
  <c r="X6723" i="27"/>
  <c r="X6724" i="27"/>
  <c r="X6725" i="27"/>
  <c r="X6726" i="27"/>
  <c r="X6727" i="27"/>
  <c r="X6728" i="27"/>
  <c r="X6729" i="27"/>
  <c r="X6730" i="27"/>
  <c r="X6731" i="27"/>
  <c r="X6732" i="27"/>
  <c r="X6733" i="27"/>
  <c r="X6734" i="27"/>
  <c r="X6735" i="27"/>
  <c r="X6736" i="27"/>
  <c r="X6737" i="27"/>
  <c r="X6738" i="27"/>
  <c r="X6739" i="27"/>
  <c r="X6740" i="27"/>
  <c r="X6741" i="27"/>
  <c r="X6742" i="27"/>
  <c r="X6743" i="27"/>
  <c r="X6744" i="27"/>
  <c r="X6745" i="27"/>
  <c r="X6746" i="27"/>
  <c r="X6747" i="27"/>
  <c r="X6748" i="27"/>
  <c r="X6749" i="27"/>
  <c r="X6750" i="27"/>
  <c r="X6751" i="27"/>
  <c r="X6752" i="27"/>
  <c r="X6753" i="27"/>
  <c r="X6754" i="27"/>
  <c r="X6755" i="27"/>
  <c r="X6756" i="27"/>
  <c r="X6757" i="27"/>
  <c r="X6758" i="27"/>
  <c r="X6759" i="27"/>
  <c r="X6760" i="27"/>
  <c r="X6761" i="27"/>
  <c r="X6762" i="27"/>
  <c r="X6763" i="27"/>
  <c r="X6764" i="27"/>
  <c r="X6765" i="27"/>
  <c r="X6766" i="27"/>
  <c r="X6767" i="27"/>
  <c r="X6768" i="27"/>
  <c r="X6769" i="27"/>
  <c r="X6770" i="27"/>
  <c r="X6771" i="27"/>
  <c r="X6772" i="27"/>
  <c r="X6773" i="27"/>
  <c r="X6774" i="27"/>
  <c r="X6775" i="27"/>
  <c r="X6776" i="27"/>
  <c r="X6777" i="27"/>
  <c r="X6778" i="27"/>
  <c r="X6779" i="27"/>
  <c r="X6780" i="27"/>
  <c r="X6781" i="27"/>
  <c r="X6782" i="27"/>
  <c r="X6783" i="27"/>
  <c r="X6784" i="27"/>
  <c r="X6785" i="27"/>
  <c r="X6786" i="27"/>
  <c r="X6787" i="27"/>
  <c r="X6788" i="27"/>
  <c r="X6789" i="27"/>
  <c r="X6790" i="27"/>
  <c r="X6791" i="27"/>
  <c r="X6792" i="27"/>
  <c r="X6793" i="27"/>
  <c r="X6794" i="27"/>
  <c r="X6795" i="27"/>
  <c r="X6796" i="27"/>
  <c r="X6797" i="27"/>
  <c r="X6798" i="27"/>
  <c r="X6799" i="27"/>
  <c r="X6800" i="27"/>
  <c r="X6801" i="27"/>
  <c r="X6802" i="27"/>
  <c r="X6803" i="27"/>
  <c r="X6804" i="27"/>
  <c r="X6805" i="27"/>
  <c r="X6806" i="27"/>
  <c r="X6807" i="27"/>
  <c r="X6808" i="27"/>
  <c r="X6809" i="27"/>
  <c r="X6810" i="27"/>
  <c r="X6811" i="27"/>
  <c r="X6812" i="27"/>
  <c r="X6813" i="27"/>
  <c r="X6814" i="27"/>
  <c r="X6815" i="27"/>
  <c r="X6816" i="27"/>
  <c r="X6817" i="27"/>
  <c r="X6818" i="27"/>
  <c r="X6819" i="27"/>
  <c r="X6820" i="27"/>
  <c r="X6821" i="27"/>
  <c r="X6822" i="27"/>
  <c r="X6823" i="27"/>
  <c r="X6824" i="27"/>
  <c r="X6825" i="27"/>
  <c r="X6826" i="27"/>
  <c r="X6827" i="27"/>
  <c r="X6828" i="27"/>
  <c r="X6829" i="27"/>
  <c r="X6830" i="27"/>
  <c r="X6831" i="27"/>
  <c r="X6832" i="27"/>
  <c r="X6833" i="27"/>
  <c r="X6834" i="27"/>
  <c r="X6835" i="27"/>
  <c r="X6836" i="27"/>
  <c r="X6837" i="27"/>
  <c r="X6838" i="27"/>
  <c r="X6839" i="27"/>
  <c r="X6840" i="27"/>
  <c r="X6841" i="27"/>
  <c r="X6842" i="27"/>
  <c r="X6843" i="27"/>
  <c r="X6844" i="27"/>
  <c r="X6845" i="27"/>
  <c r="X6846" i="27"/>
  <c r="X6847" i="27"/>
  <c r="X6848" i="27"/>
  <c r="X6849" i="27"/>
  <c r="X6850" i="27"/>
  <c r="X6851" i="27"/>
  <c r="X6852" i="27"/>
  <c r="X6853" i="27"/>
  <c r="X6854" i="27"/>
  <c r="X6855" i="27"/>
  <c r="X6856" i="27"/>
  <c r="X6857" i="27"/>
  <c r="X6858" i="27"/>
  <c r="X6859" i="27"/>
  <c r="X6860" i="27"/>
  <c r="X6861" i="27"/>
  <c r="X6862" i="27"/>
  <c r="X6863" i="27"/>
  <c r="X6864" i="27"/>
  <c r="X6865" i="27"/>
  <c r="X6866" i="27"/>
  <c r="X6867" i="27"/>
  <c r="X6868" i="27"/>
  <c r="X6869" i="27"/>
  <c r="X6870" i="27"/>
  <c r="X6871" i="27"/>
  <c r="X6872" i="27"/>
  <c r="X6873" i="27"/>
  <c r="X6874" i="27"/>
  <c r="X6875" i="27"/>
  <c r="X6876" i="27"/>
  <c r="X6877" i="27"/>
  <c r="X6878" i="27"/>
  <c r="X6879" i="27"/>
  <c r="X6880" i="27"/>
  <c r="X6881" i="27"/>
  <c r="X6882" i="27"/>
  <c r="X6883" i="27"/>
  <c r="X6884" i="27"/>
  <c r="X6885" i="27"/>
  <c r="X6886" i="27"/>
  <c r="X6887" i="27"/>
  <c r="X6888" i="27"/>
  <c r="X6889" i="27"/>
  <c r="X6890" i="27"/>
  <c r="X6891" i="27"/>
  <c r="X6892" i="27"/>
  <c r="X6893" i="27"/>
  <c r="X6894" i="27"/>
  <c r="X6895" i="27"/>
  <c r="X6896" i="27"/>
  <c r="X6897" i="27"/>
  <c r="X6898" i="27"/>
  <c r="X6899" i="27"/>
  <c r="X6900" i="27"/>
  <c r="X6901" i="27"/>
  <c r="X6902" i="27"/>
  <c r="X6903" i="27"/>
  <c r="X6904" i="27"/>
  <c r="X6905" i="27"/>
  <c r="X6906" i="27"/>
  <c r="X6907" i="27"/>
  <c r="X6908" i="27"/>
  <c r="X6909" i="27"/>
  <c r="X6910" i="27"/>
  <c r="X6911" i="27"/>
  <c r="X6912" i="27"/>
  <c r="X6913" i="27"/>
  <c r="X6914" i="27"/>
  <c r="X6915" i="27"/>
  <c r="X6916" i="27"/>
  <c r="X6917" i="27"/>
  <c r="X6918" i="27"/>
  <c r="X6919" i="27"/>
  <c r="X6920" i="27"/>
  <c r="X6921" i="27"/>
  <c r="X6922" i="27"/>
  <c r="X6923" i="27"/>
  <c r="X6924" i="27"/>
  <c r="X6925" i="27"/>
  <c r="X6926" i="27"/>
  <c r="X6927" i="27"/>
  <c r="X6928" i="27"/>
  <c r="X6929" i="27"/>
  <c r="X6930" i="27"/>
  <c r="X6931" i="27"/>
  <c r="X6932" i="27"/>
  <c r="X6933" i="27"/>
  <c r="X6934" i="27"/>
  <c r="X6935" i="27"/>
  <c r="X6936" i="27"/>
  <c r="X6937" i="27"/>
  <c r="X6938" i="27"/>
  <c r="X6939" i="27"/>
  <c r="X6940" i="27"/>
  <c r="X6941" i="27"/>
  <c r="X6942" i="27"/>
  <c r="X6943" i="27"/>
  <c r="X6944" i="27"/>
  <c r="X6945" i="27"/>
  <c r="X6946" i="27"/>
  <c r="X6947" i="27"/>
  <c r="X6948" i="27"/>
  <c r="X6949" i="27"/>
  <c r="X6950" i="27"/>
  <c r="X6951" i="27"/>
  <c r="X6952" i="27"/>
  <c r="X6953" i="27"/>
  <c r="X6954" i="27"/>
  <c r="X6955" i="27"/>
  <c r="X6956" i="27"/>
  <c r="X6957" i="27"/>
  <c r="X6958" i="27"/>
  <c r="X6959" i="27"/>
  <c r="X6960" i="27"/>
  <c r="X6961" i="27"/>
  <c r="X6962" i="27"/>
  <c r="X6963" i="27"/>
  <c r="X6964" i="27"/>
  <c r="X6965" i="27"/>
  <c r="X6966" i="27"/>
  <c r="X6967" i="27"/>
  <c r="X6968" i="27"/>
  <c r="X6969" i="27"/>
  <c r="X6970" i="27"/>
  <c r="X6971" i="27"/>
  <c r="X6972" i="27"/>
  <c r="X6973" i="27"/>
  <c r="X6974" i="27"/>
  <c r="X6975" i="27"/>
  <c r="X6976" i="27"/>
  <c r="X6977" i="27"/>
  <c r="X6978" i="27"/>
  <c r="X6979" i="27"/>
  <c r="X6980" i="27"/>
  <c r="X6981" i="27"/>
  <c r="X6982" i="27"/>
  <c r="X6983" i="27"/>
  <c r="X6984" i="27"/>
  <c r="X6985" i="27"/>
  <c r="X6986" i="27"/>
  <c r="X6987" i="27"/>
  <c r="X6988" i="27"/>
  <c r="X6989" i="27"/>
  <c r="X6990" i="27"/>
  <c r="X6991" i="27"/>
  <c r="X6992" i="27"/>
  <c r="X6993" i="27"/>
  <c r="X6994" i="27"/>
  <c r="X6995" i="27"/>
  <c r="X6996" i="27"/>
  <c r="X6997" i="27"/>
  <c r="X6998" i="27"/>
  <c r="X6999" i="27"/>
  <c r="X7000" i="27"/>
  <c r="X7001" i="27"/>
  <c r="X7002" i="27"/>
  <c r="X7003" i="27"/>
  <c r="X7004" i="27"/>
  <c r="X7005" i="27"/>
  <c r="X7006" i="27"/>
  <c r="X7007" i="27"/>
  <c r="X7008" i="27"/>
  <c r="X7009" i="27"/>
  <c r="X7010" i="27"/>
  <c r="X7011" i="27"/>
  <c r="X7012" i="27"/>
  <c r="X7013" i="27"/>
  <c r="X7014" i="27"/>
  <c r="X7015" i="27"/>
  <c r="X7016" i="27"/>
  <c r="X7017" i="27"/>
  <c r="X7018" i="27"/>
  <c r="X7019" i="27"/>
  <c r="X7020" i="27"/>
  <c r="X7021" i="27"/>
  <c r="X7022" i="27"/>
  <c r="X7023" i="27"/>
  <c r="X7024" i="27"/>
  <c r="X7025" i="27"/>
  <c r="X7026" i="27"/>
  <c r="X7027" i="27"/>
  <c r="X7028" i="27"/>
  <c r="X7029" i="27"/>
  <c r="X7030" i="27"/>
  <c r="X7031" i="27"/>
  <c r="X7032" i="27"/>
  <c r="X7033" i="27"/>
  <c r="X7034" i="27"/>
  <c r="X7035" i="27"/>
  <c r="X7036" i="27"/>
  <c r="X7037" i="27"/>
  <c r="X7038" i="27"/>
  <c r="X7039" i="27"/>
  <c r="X7040" i="27"/>
  <c r="X7041" i="27"/>
  <c r="X7042" i="27"/>
  <c r="X7043" i="27"/>
  <c r="X7044" i="27"/>
  <c r="X7045" i="27"/>
  <c r="X7046" i="27"/>
  <c r="X7047" i="27"/>
  <c r="X7048" i="27"/>
  <c r="X7049" i="27"/>
  <c r="X7050" i="27"/>
  <c r="X7051" i="27"/>
  <c r="X7052" i="27"/>
  <c r="X7053" i="27"/>
  <c r="X7054" i="27"/>
  <c r="X7055" i="27"/>
  <c r="X7056" i="27"/>
  <c r="X7057" i="27"/>
  <c r="X7058" i="27"/>
  <c r="X7059" i="27"/>
  <c r="X7060" i="27"/>
  <c r="X7061" i="27"/>
  <c r="X7062" i="27"/>
  <c r="X7063" i="27"/>
  <c r="X7064" i="27"/>
  <c r="X7065" i="27"/>
  <c r="X7066" i="27"/>
  <c r="X7067" i="27"/>
  <c r="X7068" i="27"/>
  <c r="X7069" i="27"/>
  <c r="X7070" i="27"/>
  <c r="X7071" i="27"/>
  <c r="X7072" i="27"/>
  <c r="X7073" i="27"/>
  <c r="X7074" i="27"/>
  <c r="X7075" i="27"/>
  <c r="X7076" i="27"/>
  <c r="X7077" i="27"/>
  <c r="X7078" i="27"/>
  <c r="X7079" i="27"/>
  <c r="X7080" i="27"/>
  <c r="X7081" i="27"/>
  <c r="X7082" i="27"/>
  <c r="X7083" i="27"/>
  <c r="X7084" i="27"/>
  <c r="X7085" i="27"/>
  <c r="X7086" i="27"/>
  <c r="X7087" i="27"/>
  <c r="X7088" i="27"/>
  <c r="X7089" i="27"/>
  <c r="X7090" i="27"/>
  <c r="X7091" i="27"/>
  <c r="X7092" i="27"/>
  <c r="X7093" i="27"/>
  <c r="X7094" i="27"/>
  <c r="X7095" i="27"/>
  <c r="X7096" i="27"/>
  <c r="X7097" i="27"/>
  <c r="X7098" i="27"/>
  <c r="X7099" i="27"/>
  <c r="X7100" i="27"/>
  <c r="X7101" i="27"/>
  <c r="X7102" i="27"/>
  <c r="X7103" i="27"/>
  <c r="X7104" i="27"/>
  <c r="X7105" i="27"/>
  <c r="X7106" i="27"/>
  <c r="X7107" i="27"/>
  <c r="X7108" i="27"/>
  <c r="X7109" i="27"/>
  <c r="X7110" i="27"/>
  <c r="X7111" i="27"/>
  <c r="X7112" i="27"/>
  <c r="X7113" i="27"/>
  <c r="X7114" i="27"/>
  <c r="X7115" i="27"/>
  <c r="X7116" i="27"/>
  <c r="X7117" i="27"/>
  <c r="X7118" i="27"/>
  <c r="X7119" i="27"/>
  <c r="X7120" i="27"/>
  <c r="X7121" i="27"/>
  <c r="X7122" i="27"/>
  <c r="X7123" i="27"/>
  <c r="X7124" i="27"/>
  <c r="X7125" i="27"/>
  <c r="X7126" i="27"/>
  <c r="X7127" i="27"/>
  <c r="X7128" i="27"/>
  <c r="X7129" i="27"/>
  <c r="X7130" i="27"/>
  <c r="X7131" i="27"/>
  <c r="X7132" i="27"/>
  <c r="X7133" i="27"/>
  <c r="X7134" i="27"/>
  <c r="X7135" i="27"/>
  <c r="X7136" i="27"/>
  <c r="X7137" i="27"/>
  <c r="X7138" i="27"/>
  <c r="X7139" i="27"/>
  <c r="X7140" i="27"/>
  <c r="X7141" i="27"/>
  <c r="X7142" i="27"/>
  <c r="X7143" i="27"/>
  <c r="X7144" i="27"/>
  <c r="X7145" i="27"/>
  <c r="X7146" i="27"/>
  <c r="X7147" i="27"/>
  <c r="X7148" i="27"/>
  <c r="X7149" i="27"/>
  <c r="X7150" i="27"/>
  <c r="X7151" i="27"/>
  <c r="X7152" i="27"/>
  <c r="X7153" i="27"/>
  <c r="X7154" i="27"/>
  <c r="X7155" i="27"/>
  <c r="X7156" i="27"/>
  <c r="X7157" i="27"/>
  <c r="X7158" i="27"/>
  <c r="X7159" i="27"/>
  <c r="X7160" i="27"/>
  <c r="X7161" i="27"/>
  <c r="X7162" i="27"/>
  <c r="X7163" i="27"/>
  <c r="X7164" i="27"/>
  <c r="X7165" i="27"/>
  <c r="X7166" i="27"/>
  <c r="X7167" i="27"/>
  <c r="X7168" i="27"/>
  <c r="X7169" i="27"/>
  <c r="X7170" i="27"/>
  <c r="X7171" i="27"/>
  <c r="X7172" i="27"/>
  <c r="X7173" i="27"/>
  <c r="X7174" i="27"/>
  <c r="X7175" i="27"/>
  <c r="X7176" i="27"/>
  <c r="X7177" i="27"/>
  <c r="X7178" i="27"/>
  <c r="X7179" i="27"/>
  <c r="X7180" i="27"/>
  <c r="X7181" i="27"/>
  <c r="X7182" i="27"/>
  <c r="X7183" i="27"/>
  <c r="X7184" i="27"/>
  <c r="X7185" i="27"/>
  <c r="X7186" i="27"/>
  <c r="X7187" i="27"/>
  <c r="X7188" i="27"/>
  <c r="X7189" i="27"/>
  <c r="X7190" i="27"/>
  <c r="X7191" i="27"/>
  <c r="X7192" i="27"/>
  <c r="X7193" i="27"/>
  <c r="X7194" i="27"/>
  <c r="X7195" i="27"/>
  <c r="X7196" i="27"/>
  <c r="X7197" i="27"/>
  <c r="X7198" i="27"/>
  <c r="X7199" i="27"/>
  <c r="X7200" i="27"/>
  <c r="X7201" i="27"/>
  <c r="X7202" i="27"/>
  <c r="X7203" i="27"/>
  <c r="X7204" i="27"/>
  <c r="X7205" i="27"/>
  <c r="X7206" i="27"/>
  <c r="X7207" i="27"/>
  <c r="X7208" i="27"/>
  <c r="X7209" i="27"/>
  <c r="X7210" i="27"/>
  <c r="X7211" i="27"/>
  <c r="X7212" i="27"/>
  <c r="X7213" i="27"/>
  <c r="X7214" i="27"/>
  <c r="X7215" i="27"/>
  <c r="X7216" i="27"/>
  <c r="X7217" i="27"/>
  <c r="X7218" i="27"/>
  <c r="X7219" i="27"/>
  <c r="X7220" i="27"/>
  <c r="X7221" i="27"/>
  <c r="X7222" i="27"/>
  <c r="X7223" i="27"/>
  <c r="X7224" i="27"/>
  <c r="X7225" i="27"/>
  <c r="X7226" i="27"/>
  <c r="X7227" i="27"/>
  <c r="X7228" i="27"/>
  <c r="X7229" i="27"/>
  <c r="X7230" i="27"/>
  <c r="X7231" i="27"/>
  <c r="X7232" i="27"/>
  <c r="X7233" i="27"/>
  <c r="X7234" i="27"/>
  <c r="X7235" i="27"/>
  <c r="X7236" i="27"/>
  <c r="X7237" i="27"/>
  <c r="X7238" i="27"/>
  <c r="X7239" i="27"/>
  <c r="X7240" i="27"/>
  <c r="X7241" i="27"/>
  <c r="X7242" i="27"/>
  <c r="X7243" i="27"/>
  <c r="X7244" i="27"/>
  <c r="X7245" i="27"/>
  <c r="X7246" i="27"/>
  <c r="X7247" i="27"/>
  <c r="X7248" i="27"/>
  <c r="X7249" i="27"/>
  <c r="X7250" i="27"/>
  <c r="X7251" i="27"/>
  <c r="X7252" i="27"/>
  <c r="X7253" i="27"/>
  <c r="X7254" i="27"/>
  <c r="X7255" i="27"/>
  <c r="X7256" i="27"/>
  <c r="X7257" i="27"/>
  <c r="X7258" i="27"/>
  <c r="X7259" i="27"/>
  <c r="X7260" i="27"/>
  <c r="X7261" i="27"/>
  <c r="X7262" i="27"/>
  <c r="X7263" i="27"/>
  <c r="X7264" i="27"/>
  <c r="X7265" i="27"/>
  <c r="X7266" i="27"/>
  <c r="X7267" i="27"/>
  <c r="X7268" i="27"/>
  <c r="X7269" i="27"/>
  <c r="X7270" i="27"/>
  <c r="X7271" i="27"/>
  <c r="X7272" i="27"/>
  <c r="X7273" i="27"/>
  <c r="X7274" i="27"/>
  <c r="X7275" i="27"/>
  <c r="X7276" i="27"/>
  <c r="X7277" i="27"/>
  <c r="X7278" i="27"/>
  <c r="X7279" i="27"/>
  <c r="X7280" i="27"/>
  <c r="X7281" i="27"/>
  <c r="X7282" i="27"/>
  <c r="X7283" i="27"/>
  <c r="X7284" i="27"/>
  <c r="X7285" i="27"/>
  <c r="X7286" i="27"/>
  <c r="X7287" i="27"/>
  <c r="X7288" i="27"/>
  <c r="X7289" i="27"/>
  <c r="X7290" i="27"/>
  <c r="X7291" i="27"/>
  <c r="X7292" i="27"/>
  <c r="X7293" i="27"/>
  <c r="X7294" i="27"/>
  <c r="X7295" i="27"/>
  <c r="X7296" i="27"/>
  <c r="X7297" i="27"/>
  <c r="X7298" i="27"/>
  <c r="X7299" i="27"/>
  <c r="X7300" i="27"/>
  <c r="X7301" i="27"/>
  <c r="X7302" i="27"/>
  <c r="X7303" i="27"/>
  <c r="X7304" i="27"/>
  <c r="X7305" i="27"/>
  <c r="X7306" i="27"/>
  <c r="X7307" i="27"/>
  <c r="X7308" i="27"/>
  <c r="X7309" i="27"/>
  <c r="X7310" i="27"/>
  <c r="X7311" i="27"/>
  <c r="X7312" i="27"/>
  <c r="X7313" i="27"/>
  <c r="X7314" i="27"/>
  <c r="X7315" i="27"/>
  <c r="X7316" i="27"/>
  <c r="X7317" i="27"/>
  <c r="X7318" i="27"/>
  <c r="X7319" i="27"/>
  <c r="X7320" i="27"/>
  <c r="X7321" i="27"/>
  <c r="X7322" i="27"/>
  <c r="X7323" i="27"/>
  <c r="X7324" i="27"/>
  <c r="X7325" i="27"/>
  <c r="X7326" i="27"/>
  <c r="X7327" i="27"/>
  <c r="X7328" i="27"/>
  <c r="X7329" i="27"/>
  <c r="X7330" i="27"/>
  <c r="X7331" i="27"/>
  <c r="X7332" i="27"/>
  <c r="X7333" i="27"/>
  <c r="X7334" i="27"/>
  <c r="X7335" i="27"/>
  <c r="X7336" i="27"/>
  <c r="X7337" i="27"/>
  <c r="X7338" i="27"/>
  <c r="X7339" i="27"/>
  <c r="X7340" i="27"/>
  <c r="X7341" i="27"/>
  <c r="X7342" i="27"/>
  <c r="X7343" i="27"/>
  <c r="X7344" i="27"/>
  <c r="X7345" i="27"/>
  <c r="X7346" i="27"/>
  <c r="X7347" i="27"/>
  <c r="X7348" i="27"/>
  <c r="X7349" i="27"/>
  <c r="X7350" i="27"/>
  <c r="X7351" i="27"/>
  <c r="X7352" i="27"/>
  <c r="X7353" i="27"/>
  <c r="X7354" i="27"/>
  <c r="X7355" i="27"/>
  <c r="X7356" i="27"/>
  <c r="X7357" i="27"/>
  <c r="X7358" i="27"/>
  <c r="X7359" i="27"/>
  <c r="X7360" i="27"/>
  <c r="X7361" i="27"/>
  <c r="X7362" i="27"/>
  <c r="X7363" i="27"/>
  <c r="X7364" i="27"/>
  <c r="X7365" i="27"/>
  <c r="X7366" i="27"/>
  <c r="X7367" i="27"/>
  <c r="X7368" i="27"/>
  <c r="X7369" i="27"/>
  <c r="X7370" i="27"/>
  <c r="X7371" i="27"/>
  <c r="X7372" i="27"/>
  <c r="X7373" i="27"/>
  <c r="X7374" i="27"/>
  <c r="X7375" i="27"/>
  <c r="X7376" i="27"/>
  <c r="X7377" i="27"/>
  <c r="X7378" i="27"/>
  <c r="X7379" i="27"/>
  <c r="X7380" i="27"/>
  <c r="X7381" i="27"/>
  <c r="X7382" i="27"/>
  <c r="X7383" i="27"/>
  <c r="X7384" i="27"/>
  <c r="X7385" i="27"/>
  <c r="X7386" i="27"/>
  <c r="X7387" i="27"/>
  <c r="X7388" i="27"/>
  <c r="X7389" i="27"/>
  <c r="X7390" i="27"/>
  <c r="X7391" i="27"/>
  <c r="X7392" i="27"/>
  <c r="X7393" i="27"/>
  <c r="X7394" i="27"/>
  <c r="X7395" i="27"/>
  <c r="X7396" i="27"/>
  <c r="X7397" i="27"/>
  <c r="X7398" i="27"/>
  <c r="X7399" i="27"/>
  <c r="X7400" i="27"/>
  <c r="X7401" i="27"/>
  <c r="X7402" i="27"/>
  <c r="X7403" i="27"/>
  <c r="X7404" i="27"/>
  <c r="X7405" i="27"/>
  <c r="X7406" i="27"/>
  <c r="X7407" i="27"/>
  <c r="X7408" i="27"/>
  <c r="X7409" i="27"/>
  <c r="X7410" i="27"/>
  <c r="X7411" i="27"/>
  <c r="X7412" i="27"/>
  <c r="X7413" i="27"/>
  <c r="X7414" i="27"/>
  <c r="X7415" i="27"/>
  <c r="X7416" i="27"/>
  <c r="X7417" i="27"/>
  <c r="X7418" i="27"/>
  <c r="X7419" i="27"/>
  <c r="X7420" i="27"/>
  <c r="X7421" i="27"/>
  <c r="X7422" i="27"/>
  <c r="X7423" i="27"/>
  <c r="X7424" i="27"/>
  <c r="X7425" i="27"/>
  <c r="X7426" i="27"/>
  <c r="X7427" i="27"/>
  <c r="X7428" i="27"/>
  <c r="X7429" i="27"/>
  <c r="X7430" i="27"/>
  <c r="X7431" i="27"/>
  <c r="X7432" i="27"/>
  <c r="X7433" i="27"/>
  <c r="X7434" i="27"/>
  <c r="X7435" i="27"/>
  <c r="X7436" i="27"/>
  <c r="X7437" i="27"/>
  <c r="X7438" i="27"/>
  <c r="X7439" i="27"/>
  <c r="X7440" i="27"/>
  <c r="X7441" i="27"/>
  <c r="X7442" i="27"/>
  <c r="X7443" i="27"/>
  <c r="X7444" i="27"/>
  <c r="X7445" i="27"/>
  <c r="X7446" i="27"/>
  <c r="X7447" i="27"/>
  <c r="X7448" i="27"/>
  <c r="X7449" i="27"/>
  <c r="X7450" i="27"/>
  <c r="X7451" i="27"/>
  <c r="X7452" i="27"/>
  <c r="X7453" i="27"/>
  <c r="X7454" i="27"/>
  <c r="X7455" i="27"/>
  <c r="X7456" i="27"/>
  <c r="X7457" i="27"/>
  <c r="X7458" i="27"/>
  <c r="X7459" i="27"/>
  <c r="X7460" i="27"/>
  <c r="X7461" i="27"/>
  <c r="X7462" i="27"/>
  <c r="X7463" i="27"/>
  <c r="X7464" i="27"/>
  <c r="X7465" i="27"/>
  <c r="X7466" i="27"/>
  <c r="X7467" i="27"/>
  <c r="X7468" i="27"/>
  <c r="X7469" i="27"/>
  <c r="X7470" i="27"/>
  <c r="X7471" i="27"/>
  <c r="X7472" i="27"/>
  <c r="X7473" i="27"/>
  <c r="X7474" i="27"/>
  <c r="X7475" i="27"/>
  <c r="X7476" i="27"/>
  <c r="X7477" i="27"/>
  <c r="X7478" i="27"/>
  <c r="X7479" i="27"/>
  <c r="X7480" i="27"/>
  <c r="X7481" i="27"/>
  <c r="X7482" i="27"/>
  <c r="X7483" i="27"/>
  <c r="X7484" i="27"/>
  <c r="X7485" i="27"/>
  <c r="X7486" i="27"/>
  <c r="X7487" i="27"/>
  <c r="X7488" i="27"/>
  <c r="X7489" i="27"/>
  <c r="X7490" i="27"/>
  <c r="X7491" i="27"/>
  <c r="X7492" i="27"/>
  <c r="X7493" i="27"/>
  <c r="X7494" i="27"/>
  <c r="X7495" i="27"/>
  <c r="X7496" i="27"/>
  <c r="X7497" i="27"/>
  <c r="X7498" i="27"/>
  <c r="X7499" i="27"/>
  <c r="X7500" i="27"/>
  <c r="X7501" i="27"/>
  <c r="X7502" i="27"/>
  <c r="X7503" i="27"/>
  <c r="X7504" i="27"/>
  <c r="X7505" i="27"/>
  <c r="X7506" i="27"/>
  <c r="X7507" i="27"/>
  <c r="X7508" i="27"/>
  <c r="X7509" i="27"/>
  <c r="X7510" i="27"/>
  <c r="X7511" i="27"/>
  <c r="X7512" i="27"/>
  <c r="X7513" i="27"/>
  <c r="X7514" i="27"/>
  <c r="X7515" i="27"/>
  <c r="X7516" i="27"/>
  <c r="X7517" i="27"/>
  <c r="X7518" i="27"/>
  <c r="X7519" i="27"/>
  <c r="X7520" i="27"/>
  <c r="X7521" i="27"/>
  <c r="X7522" i="27"/>
  <c r="X7523" i="27"/>
  <c r="X7524" i="27"/>
  <c r="X7525" i="27"/>
  <c r="X7526" i="27"/>
  <c r="X7527" i="27"/>
  <c r="X7528" i="27"/>
  <c r="X7529" i="27"/>
  <c r="X7530" i="27"/>
  <c r="X7531" i="27"/>
  <c r="X7532" i="27"/>
  <c r="X7533" i="27"/>
  <c r="X7534" i="27"/>
  <c r="X7535" i="27"/>
  <c r="X7536" i="27"/>
  <c r="X7537" i="27"/>
  <c r="X7538" i="27"/>
  <c r="X7539" i="27"/>
  <c r="X7540" i="27"/>
  <c r="X7541" i="27"/>
  <c r="X7542" i="27"/>
  <c r="X7543" i="27"/>
  <c r="X7544" i="27"/>
  <c r="X7545" i="27"/>
  <c r="X7546" i="27"/>
  <c r="X7547" i="27"/>
  <c r="X7548" i="27"/>
  <c r="X7549" i="27"/>
  <c r="X7550" i="27"/>
  <c r="X7551" i="27"/>
  <c r="X7552" i="27"/>
  <c r="X7553" i="27"/>
  <c r="X7554" i="27"/>
  <c r="X7555" i="27"/>
  <c r="X7556" i="27"/>
  <c r="X7557" i="27"/>
  <c r="X7558" i="27"/>
  <c r="X7559" i="27"/>
  <c r="X7560" i="27"/>
  <c r="X7561" i="27"/>
  <c r="X7562" i="27"/>
  <c r="X7563" i="27"/>
  <c r="X7564" i="27"/>
  <c r="X7565" i="27"/>
  <c r="X7566" i="27"/>
  <c r="X7567" i="27"/>
  <c r="X7568" i="27"/>
  <c r="X7569" i="27"/>
  <c r="X7570" i="27"/>
  <c r="X7571" i="27"/>
  <c r="X7572" i="27"/>
  <c r="X7573" i="27"/>
  <c r="X7574" i="27"/>
  <c r="X7575" i="27"/>
  <c r="X7576" i="27"/>
  <c r="X7577" i="27"/>
  <c r="X7578" i="27"/>
  <c r="X7579" i="27"/>
  <c r="X7580" i="27"/>
  <c r="X7581" i="27"/>
  <c r="X7582" i="27"/>
  <c r="X7583" i="27"/>
  <c r="X7584" i="27"/>
  <c r="X7585" i="27"/>
  <c r="X7586" i="27"/>
  <c r="X7587" i="27"/>
  <c r="X7588" i="27"/>
  <c r="X7589" i="27"/>
  <c r="X7590" i="27"/>
  <c r="X7591" i="27"/>
  <c r="X7592" i="27"/>
  <c r="X7593" i="27"/>
  <c r="X7594" i="27"/>
  <c r="X7595" i="27"/>
  <c r="X7596" i="27"/>
  <c r="X7597" i="27"/>
  <c r="X7598" i="27"/>
  <c r="X7599" i="27"/>
  <c r="X7600" i="27"/>
  <c r="X7601" i="27"/>
  <c r="X7602" i="27"/>
  <c r="X7603" i="27"/>
  <c r="X7604" i="27"/>
  <c r="X7605" i="27"/>
  <c r="X7606" i="27"/>
  <c r="X7607" i="27"/>
  <c r="X7608" i="27"/>
  <c r="X7609" i="27"/>
  <c r="X7610" i="27"/>
  <c r="X7611" i="27"/>
  <c r="X7612" i="27"/>
  <c r="X7613" i="27"/>
  <c r="X7614" i="27"/>
  <c r="X7615" i="27"/>
  <c r="X7616" i="27"/>
  <c r="X7617" i="27"/>
  <c r="X7618" i="27"/>
  <c r="X7619" i="27"/>
  <c r="X7620" i="27"/>
  <c r="X7621" i="27"/>
  <c r="X7622" i="27"/>
  <c r="X7623" i="27"/>
  <c r="X7624" i="27"/>
  <c r="X7625" i="27"/>
  <c r="X7626" i="27"/>
  <c r="X7627" i="27"/>
  <c r="X7628" i="27"/>
  <c r="X7629" i="27"/>
  <c r="X7630" i="27"/>
  <c r="X7631" i="27"/>
  <c r="X7632" i="27"/>
  <c r="X7633" i="27"/>
  <c r="X7634" i="27"/>
  <c r="X7635" i="27"/>
  <c r="X7636" i="27"/>
  <c r="X7637" i="27"/>
  <c r="X7638" i="27"/>
  <c r="X7639" i="27"/>
  <c r="X7640" i="27"/>
  <c r="X7641" i="27"/>
  <c r="X7642" i="27"/>
  <c r="X7643" i="27"/>
  <c r="X7644" i="27"/>
  <c r="X7645" i="27"/>
  <c r="X7646" i="27"/>
  <c r="X7647" i="27"/>
  <c r="X7648" i="27"/>
  <c r="X7649" i="27"/>
  <c r="X7650" i="27"/>
  <c r="X7651" i="27"/>
  <c r="X7652" i="27"/>
  <c r="X7653" i="27"/>
  <c r="X7654" i="27"/>
  <c r="X7655" i="27"/>
  <c r="X7656" i="27"/>
  <c r="X7657" i="27"/>
  <c r="X7658" i="27"/>
  <c r="X7659" i="27"/>
  <c r="X7660" i="27"/>
  <c r="X7661" i="27"/>
  <c r="X7662" i="27"/>
  <c r="X7663" i="27"/>
  <c r="X7664" i="27"/>
  <c r="X7665" i="27"/>
  <c r="X7666" i="27"/>
  <c r="X7667" i="27"/>
  <c r="X7668" i="27"/>
  <c r="X7669" i="27"/>
  <c r="X7670" i="27"/>
  <c r="X7671" i="27"/>
  <c r="X7672" i="27"/>
  <c r="X7673" i="27"/>
  <c r="X7674" i="27"/>
  <c r="X7675" i="27"/>
  <c r="X7676" i="27"/>
  <c r="X7677" i="27"/>
  <c r="X7678" i="27"/>
  <c r="X7679" i="27"/>
  <c r="X7680" i="27"/>
  <c r="X7681" i="27"/>
  <c r="X7682" i="27"/>
  <c r="X7683" i="27"/>
  <c r="X7684" i="27"/>
  <c r="X7685" i="27"/>
  <c r="X7686" i="27"/>
  <c r="X7687" i="27"/>
  <c r="X7688" i="27"/>
  <c r="X7689" i="27"/>
  <c r="X7690" i="27"/>
  <c r="X7691" i="27"/>
  <c r="X7692" i="27"/>
  <c r="X7693" i="27"/>
  <c r="X7694" i="27"/>
  <c r="X7695" i="27"/>
  <c r="X7696" i="27"/>
  <c r="X7697" i="27"/>
  <c r="X7698" i="27"/>
  <c r="X7699" i="27"/>
  <c r="X7700" i="27"/>
  <c r="X7701" i="27"/>
  <c r="X7702" i="27"/>
  <c r="X7703" i="27"/>
  <c r="X7704" i="27"/>
  <c r="X7705" i="27"/>
  <c r="X7706" i="27"/>
  <c r="X7707" i="27"/>
  <c r="X7708" i="27"/>
  <c r="X7709" i="27"/>
  <c r="X7710" i="27"/>
  <c r="X7711" i="27"/>
  <c r="X7712" i="27"/>
  <c r="X7713" i="27"/>
  <c r="X7714" i="27"/>
  <c r="X7715" i="27"/>
  <c r="X7716" i="27"/>
  <c r="X7717" i="27"/>
  <c r="X7718" i="27"/>
  <c r="X7719" i="27"/>
  <c r="X7720" i="27"/>
  <c r="X7721" i="27"/>
  <c r="X7722" i="27"/>
  <c r="X7723" i="27"/>
  <c r="X7724" i="27"/>
  <c r="X7725" i="27"/>
  <c r="X7726" i="27"/>
  <c r="X7727" i="27"/>
  <c r="X7728" i="27"/>
  <c r="X7729" i="27"/>
  <c r="X7730" i="27"/>
  <c r="X7731" i="27"/>
  <c r="X7732" i="27"/>
  <c r="X7733" i="27"/>
  <c r="X7734" i="27"/>
  <c r="X7735" i="27"/>
  <c r="X7736" i="27"/>
  <c r="X7737" i="27"/>
  <c r="X7738" i="27"/>
  <c r="X7739" i="27"/>
  <c r="X7740" i="27"/>
  <c r="X7741" i="27"/>
  <c r="X7742" i="27"/>
  <c r="X7743" i="27"/>
  <c r="X7744" i="27"/>
  <c r="X7745" i="27"/>
  <c r="X7746" i="27"/>
  <c r="X7747" i="27"/>
  <c r="X7748" i="27"/>
  <c r="X7749" i="27"/>
  <c r="X7750" i="27"/>
  <c r="X7751" i="27"/>
  <c r="X7752" i="27"/>
  <c r="X7753" i="27"/>
  <c r="X7754" i="27"/>
  <c r="X7755" i="27"/>
  <c r="X7756" i="27"/>
  <c r="X7757" i="27"/>
  <c r="X7758" i="27"/>
  <c r="X7759" i="27"/>
  <c r="X7760" i="27"/>
  <c r="X7761" i="27"/>
  <c r="X7762" i="27"/>
  <c r="X7763" i="27"/>
  <c r="X7764" i="27"/>
  <c r="X7765" i="27"/>
  <c r="X7766" i="27"/>
  <c r="X7767" i="27"/>
  <c r="X7768" i="27"/>
  <c r="X7769" i="27"/>
  <c r="X7770" i="27"/>
  <c r="X7771" i="27"/>
  <c r="X7772" i="27"/>
  <c r="X7773" i="27"/>
  <c r="X7774" i="27"/>
  <c r="X7775" i="27"/>
  <c r="X7776" i="27"/>
  <c r="X7777" i="27"/>
  <c r="X7778" i="27"/>
  <c r="X7779" i="27"/>
  <c r="X7780" i="27"/>
  <c r="X7781" i="27"/>
  <c r="X7782" i="27"/>
  <c r="X7783" i="27"/>
  <c r="X7784" i="27"/>
  <c r="X7785" i="27"/>
  <c r="X7786" i="27"/>
  <c r="X7787" i="27"/>
  <c r="X7788" i="27"/>
  <c r="X7789" i="27"/>
  <c r="X7790" i="27"/>
  <c r="X7791" i="27"/>
  <c r="X7792" i="27"/>
  <c r="X7793" i="27"/>
  <c r="X7794" i="27"/>
  <c r="X7795" i="27"/>
  <c r="X7796" i="27"/>
  <c r="X7797" i="27"/>
  <c r="X7798" i="27"/>
  <c r="X7799" i="27"/>
  <c r="X7800" i="27"/>
  <c r="X7801" i="27"/>
  <c r="X7802" i="27"/>
  <c r="X7803" i="27"/>
  <c r="X7804" i="27"/>
  <c r="X7805" i="27"/>
  <c r="X7806" i="27"/>
  <c r="X7807" i="27"/>
  <c r="X7808" i="27"/>
  <c r="X7809" i="27"/>
  <c r="X7810" i="27"/>
  <c r="X7811" i="27"/>
  <c r="X7812" i="27"/>
  <c r="X7813" i="27"/>
  <c r="X7814" i="27"/>
  <c r="X7815" i="27"/>
  <c r="X7816" i="27"/>
  <c r="X7817" i="27"/>
  <c r="X7818" i="27"/>
  <c r="X7819" i="27"/>
  <c r="X7820" i="27"/>
  <c r="X7821" i="27"/>
  <c r="X7822" i="27"/>
  <c r="X7823" i="27"/>
  <c r="X7824" i="27"/>
  <c r="X7825" i="27"/>
  <c r="X7826" i="27"/>
  <c r="X7827" i="27"/>
  <c r="X7828" i="27"/>
  <c r="X7829" i="27"/>
  <c r="X7830" i="27"/>
  <c r="X7831" i="27"/>
  <c r="X7832" i="27"/>
  <c r="X7833" i="27"/>
  <c r="X7834" i="27"/>
  <c r="X7835" i="27"/>
  <c r="X7836" i="27"/>
  <c r="X7837" i="27"/>
  <c r="X7838" i="27"/>
  <c r="X7839" i="27"/>
  <c r="X7840" i="27"/>
  <c r="X7841" i="27"/>
  <c r="X7842" i="27"/>
  <c r="X7843" i="27"/>
  <c r="X7844" i="27"/>
  <c r="X7845" i="27"/>
  <c r="X7846" i="27"/>
  <c r="X7847" i="27"/>
  <c r="X7848" i="27"/>
  <c r="X7849" i="27"/>
  <c r="X7850" i="27"/>
  <c r="X7851" i="27"/>
  <c r="X7852" i="27"/>
  <c r="X7853" i="27"/>
  <c r="X7854" i="27"/>
  <c r="X7855" i="27"/>
  <c r="X7856" i="27"/>
  <c r="X7857" i="27"/>
  <c r="X7858" i="27"/>
  <c r="X7859" i="27"/>
  <c r="X7860" i="27"/>
  <c r="X7861" i="27"/>
  <c r="X7862" i="27"/>
  <c r="X7863" i="27"/>
  <c r="X7864" i="27"/>
  <c r="X7865" i="27"/>
  <c r="X7866" i="27"/>
  <c r="X1544" i="27"/>
  <c r="X1543" i="27"/>
  <c r="X1542" i="27"/>
  <c r="X1404" i="27"/>
  <c r="X1405" i="27"/>
  <c r="X1406" i="27"/>
  <c r="X1407" i="27"/>
  <c r="X1408" i="27"/>
  <c r="X1409" i="27"/>
  <c r="X1410" i="27"/>
  <c r="X1411" i="27"/>
  <c r="X1412" i="27"/>
  <c r="X1413" i="27"/>
  <c r="X1414" i="27"/>
  <c r="X1415" i="27"/>
  <c r="X1416" i="27"/>
  <c r="X1417" i="27"/>
  <c r="X1418" i="27"/>
  <c r="X1419" i="27"/>
  <c r="X1420" i="27"/>
  <c r="X1421" i="27"/>
  <c r="X1422" i="27"/>
  <c r="X1423" i="27"/>
  <c r="X1424" i="27"/>
  <c r="X1425" i="27"/>
  <c r="X1426" i="27"/>
  <c r="X1427" i="27"/>
  <c r="X1428" i="27"/>
  <c r="X1429" i="27"/>
  <c r="X1430" i="27"/>
  <c r="X1431" i="27"/>
  <c r="X1432" i="27"/>
  <c r="X1433" i="27"/>
  <c r="X1434" i="27"/>
  <c r="X1435" i="27"/>
  <c r="X1436" i="27"/>
  <c r="X1437" i="27"/>
  <c r="X1438" i="27"/>
  <c r="X1439" i="27"/>
  <c r="X1440" i="27"/>
  <c r="X1441" i="27"/>
  <c r="X1442" i="27"/>
  <c r="X1443" i="27"/>
  <c r="X1444" i="27"/>
  <c r="X1445" i="27"/>
  <c r="X1446" i="27"/>
  <c r="X1447" i="27"/>
  <c r="X1448" i="27"/>
  <c r="X1449" i="27"/>
  <c r="X1450" i="27"/>
  <c r="X1451" i="27"/>
  <c r="X1452" i="27"/>
  <c r="X1453" i="27"/>
  <c r="X1454" i="27"/>
  <c r="X1455" i="27"/>
  <c r="X1456" i="27"/>
  <c r="X1457" i="27"/>
  <c r="X1458" i="27"/>
  <c r="X1459" i="27"/>
  <c r="X1460" i="27"/>
  <c r="X1461" i="27"/>
  <c r="X1462" i="27"/>
  <c r="X1463" i="27"/>
  <c r="X1464" i="27"/>
  <c r="X1465" i="27"/>
  <c r="X1466" i="27"/>
  <c r="X1467" i="27"/>
  <c r="X1468" i="27"/>
  <c r="X1469" i="27"/>
  <c r="X1470" i="27"/>
  <c r="X1471" i="27"/>
  <c r="X1472" i="27"/>
  <c r="X1473" i="27"/>
  <c r="X1474" i="27"/>
  <c r="X1475" i="27"/>
  <c r="X1476" i="27"/>
  <c r="X1477" i="27"/>
  <c r="X1478" i="27"/>
  <c r="X1479" i="27"/>
  <c r="X1480" i="27"/>
  <c r="X1481" i="27"/>
  <c r="X1482" i="27"/>
  <c r="X1483" i="27"/>
  <c r="X1484" i="27"/>
  <c r="X1485" i="27"/>
  <c r="X1486" i="27"/>
  <c r="X1487" i="27"/>
  <c r="X1488" i="27"/>
  <c r="X1489" i="27"/>
  <c r="X1490" i="27"/>
  <c r="X1491" i="27"/>
  <c r="X1492" i="27"/>
  <c r="X1493" i="27"/>
  <c r="X1494" i="27"/>
  <c r="X1495" i="27"/>
  <c r="X1496" i="27"/>
  <c r="X1497" i="27"/>
  <c r="X1498" i="27"/>
  <c r="X1499" i="27"/>
  <c r="X1500" i="27"/>
  <c r="X1501" i="27"/>
  <c r="X1502" i="27"/>
  <c r="X1503" i="27"/>
  <c r="X1504" i="27"/>
  <c r="X1505" i="27"/>
  <c r="X1506" i="27"/>
  <c r="X1507" i="27"/>
  <c r="X1508" i="27"/>
  <c r="X1509" i="27"/>
  <c r="X1510" i="27"/>
  <c r="X1511" i="27"/>
  <c r="X1512" i="27"/>
  <c r="X1513" i="27"/>
  <c r="X1514" i="27"/>
  <c r="X1515" i="27"/>
  <c r="X1516" i="27"/>
  <c r="X1517" i="27"/>
  <c r="X1518" i="27"/>
  <c r="X1519" i="27"/>
  <c r="X1520" i="27"/>
  <c r="X1521" i="27"/>
  <c r="X1522" i="27"/>
  <c r="X1523" i="27"/>
  <c r="X1524" i="27"/>
  <c r="X1525" i="27"/>
  <c r="X1526" i="27"/>
  <c r="X1527" i="27"/>
  <c r="X1528" i="27"/>
  <c r="X1529" i="27"/>
  <c r="X1530" i="27"/>
  <c r="X1531" i="27"/>
  <c r="X1532" i="27"/>
  <c r="X1533" i="27"/>
  <c r="X1534" i="27"/>
  <c r="X1535" i="27"/>
  <c r="X1536" i="27"/>
  <c r="X1537" i="27"/>
  <c r="X1538" i="27"/>
  <c r="X1539" i="27"/>
  <c r="X1540" i="27"/>
  <c r="X1541" i="27"/>
  <c r="X1403" i="27"/>
  <c r="X1392" i="27"/>
  <c r="X1393" i="27"/>
  <c r="X1394" i="27"/>
  <c r="X1395" i="27"/>
  <c r="X1396" i="27"/>
  <c r="X1397" i="27"/>
  <c r="X1398" i="27"/>
  <c r="X1399" i="27"/>
  <c r="X1400" i="27"/>
  <c r="X1401" i="27"/>
  <c r="X1402" i="27"/>
  <c r="X1391" i="27"/>
  <c r="X1372" i="27"/>
  <c r="X1373" i="27"/>
  <c r="X1374" i="27"/>
  <c r="X1375" i="27"/>
  <c r="X1376" i="27"/>
  <c r="X1377" i="27"/>
  <c r="X1378" i="27"/>
  <c r="X1379" i="27"/>
  <c r="X1380" i="27"/>
  <c r="X1381" i="27"/>
  <c r="X1382" i="27"/>
  <c r="X1383" i="27"/>
  <c r="X1384" i="27"/>
  <c r="X1385" i="27"/>
  <c r="X1386" i="27"/>
  <c r="X1387" i="27"/>
  <c r="X1388" i="27"/>
  <c r="X1389" i="27"/>
  <c r="X1390" i="27"/>
  <c r="X1191" i="27"/>
  <c r="X1192" i="27"/>
  <c r="X1193" i="27"/>
  <c r="X1194" i="27"/>
  <c r="X1195" i="27"/>
  <c r="X1196" i="27"/>
  <c r="X1197" i="27"/>
  <c r="X1198" i="27"/>
  <c r="X1199" i="27"/>
  <c r="X1200" i="27"/>
  <c r="X1201" i="27"/>
  <c r="X1202" i="27"/>
  <c r="X1203" i="27"/>
  <c r="X1204" i="27"/>
  <c r="X1205" i="27"/>
  <c r="X1206" i="27"/>
  <c r="X1207" i="27"/>
  <c r="X1208" i="27"/>
  <c r="X1209" i="27"/>
  <c r="X1210" i="27"/>
  <c r="X1211" i="27"/>
  <c r="X1212" i="27"/>
  <c r="X1213" i="27"/>
  <c r="X1214" i="27"/>
  <c r="X1215" i="27"/>
  <c r="X1216" i="27"/>
  <c r="X1217" i="27"/>
  <c r="X1218" i="27"/>
  <c r="X1219" i="27"/>
  <c r="X1220" i="27"/>
  <c r="X1221" i="27"/>
  <c r="X1222" i="27"/>
  <c r="X1223" i="27"/>
  <c r="X1224" i="27"/>
  <c r="X1225" i="27"/>
  <c r="X1226" i="27"/>
  <c r="X1227" i="27"/>
  <c r="X1228" i="27"/>
  <c r="X1229" i="27"/>
  <c r="X1230" i="27"/>
  <c r="X1231" i="27"/>
  <c r="X1232" i="27"/>
  <c r="X1233" i="27"/>
  <c r="X1234" i="27"/>
  <c r="X1235" i="27"/>
  <c r="X1236" i="27"/>
  <c r="X1237" i="27"/>
  <c r="X1238" i="27"/>
  <c r="X1239" i="27"/>
  <c r="X1240" i="27"/>
  <c r="X1241" i="27"/>
  <c r="X1242" i="27"/>
  <c r="X1243" i="27"/>
  <c r="X1244" i="27"/>
  <c r="X1245" i="27"/>
  <c r="X1246" i="27"/>
  <c r="X1247" i="27"/>
  <c r="X1248" i="27"/>
  <c r="X1249" i="27"/>
  <c r="X1250" i="27"/>
  <c r="X1251" i="27"/>
  <c r="X1252" i="27"/>
  <c r="X1253" i="27"/>
  <c r="X1254" i="27"/>
  <c r="X1255" i="27"/>
  <c r="X1256" i="27"/>
  <c r="X1257" i="27"/>
  <c r="X1258" i="27"/>
  <c r="X1259" i="27"/>
  <c r="X1260" i="27"/>
  <c r="X1311" i="27"/>
  <c r="X1262" i="27"/>
  <c r="X1263" i="27"/>
  <c r="X1264" i="27"/>
  <c r="X1265" i="27"/>
  <c r="X1266" i="27"/>
  <c r="X1267" i="27"/>
  <c r="X1268" i="27"/>
  <c r="X1269" i="27"/>
  <c r="X1270" i="27"/>
  <c r="X1271" i="27"/>
  <c r="X1272" i="27"/>
  <c r="X1273" i="27"/>
  <c r="X1274" i="27"/>
  <c r="X1275" i="27"/>
  <c r="X1276" i="27"/>
  <c r="X1277" i="27"/>
  <c r="X1278" i="27"/>
  <c r="X1279" i="27"/>
  <c r="X1280" i="27"/>
  <c r="X1281" i="27"/>
  <c r="X1282" i="27"/>
  <c r="X1283" i="27"/>
  <c r="X1284" i="27"/>
  <c r="X1285" i="27"/>
  <c r="X1286" i="27"/>
  <c r="X1287" i="27"/>
  <c r="X1288" i="27"/>
  <c r="X1289" i="27"/>
  <c r="X1290" i="27"/>
  <c r="X1291" i="27"/>
  <c r="X1292" i="27"/>
  <c r="X1293" i="27"/>
  <c r="X1294" i="27"/>
  <c r="X1295" i="27"/>
  <c r="X1296" i="27"/>
  <c r="X1297" i="27"/>
  <c r="X1298" i="27"/>
  <c r="X1299" i="27"/>
  <c r="X1300" i="27"/>
  <c r="X1301" i="27"/>
  <c r="X1302" i="27"/>
  <c r="X1303" i="27"/>
  <c r="X1304" i="27"/>
  <c r="X1305" i="27"/>
  <c r="X1306" i="27"/>
  <c r="X1307" i="27"/>
  <c r="X1308" i="27"/>
  <c r="X1309" i="27"/>
  <c r="X1310" i="27"/>
  <c r="X1261" i="27"/>
  <c r="X1312" i="27"/>
  <c r="X1313" i="27"/>
  <c r="X1314" i="27"/>
  <c r="X1315" i="27"/>
  <c r="X1316" i="27"/>
  <c r="X1317" i="27"/>
  <c r="X1318" i="27"/>
  <c r="X1319" i="27"/>
  <c r="X1320" i="27"/>
  <c r="X1321" i="27"/>
  <c r="X1322" i="27"/>
  <c r="X1323" i="27"/>
  <c r="X1324" i="27"/>
  <c r="X1325" i="27"/>
  <c r="X1326" i="27"/>
  <c r="X1327" i="27"/>
  <c r="X1328" i="27"/>
  <c r="X1329" i="27"/>
  <c r="X1330" i="27"/>
  <c r="X1331" i="27"/>
  <c r="X1332" i="27"/>
  <c r="X1333" i="27"/>
  <c r="X1334" i="27"/>
  <c r="X1335" i="27"/>
  <c r="X1336" i="27"/>
  <c r="X1337" i="27"/>
  <c r="X1338" i="27"/>
  <c r="X1339" i="27"/>
  <c r="X1340" i="27"/>
  <c r="X1341" i="27"/>
  <c r="X1342" i="27"/>
  <c r="X1343" i="27"/>
  <c r="X1344" i="27"/>
  <c r="X1345" i="27"/>
  <c r="X1346" i="27"/>
  <c r="X1347" i="27"/>
  <c r="X1348" i="27"/>
  <c r="X1349" i="27"/>
  <c r="X1350" i="27"/>
  <c r="X1351" i="27"/>
  <c r="X1352" i="27"/>
  <c r="X1353" i="27"/>
  <c r="X1354" i="27"/>
  <c r="X1355" i="27"/>
  <c r="X1356" i="27"/>
  <c r="X1357" i="27"/>
  <c r="X1358" i="27"/>
  <c r="X1359" i="27"/>
  <c r="X1360" i="27"/>
  <c r="X1361" i="27"/>
  <c r="X1362" i="27"/>
  <c r="X1363" i="27"/>
  <c r="X1364" i="27"/>
  <c r="X1365" i="27"/>
  <c r="X1366" i="27"/>
  <c r="X1367" i="27"/>
  <c r="X1368" i="27"/>
  <c r="X1369" i="27"/>
  <c r="X1370" i="27"/>
  <c r="X1371" i="27"/>
  <c r="X217" i="27"/>
  <c r="X218" i="27"/>
  <c r="X219" i="27"/>
  <c r="X220" i="27"/>
  <c r="X221" i="27"/>
  <c r="X222" i="27"/>
  <c r="X238" i="27"/>
  <c r="X223" i="27"/>
  <c r="X224" i="27"/>
  <c r="X225" i="27"/>
  <c r="X226" i="27"/>
  <c r="X227" i="27"/>
  <c r="X228" i="27"/>
  <c r="X229" i="27"/>
  <c r="X230" i="27"/>
  <c r="X231" i="27"/>
  <c r="X232" i="27"/>
  <c r="X233" i="27"/>
  <c r="X234" i="27"/>
  <c r="X235" i="27"/>
  <c r="X236" i="27"/>
  <c r="X237" i="27"/>
  <c r="X239" i="27"/>
  <c r="X240" i="27"/>
  <c r="X241" i="27"/>
  <c r="X242" i="27"/>
  <c r="X243" i="27"/>
  <c r="X244" i="27"/>
  <c r="X245" i="27"/>
  <c r="X246" i="27"/>
  <c r="X247" i="27"/>
  <c r="X248" i="27"/>
  <c r="X249" i="27"/>
  <c r="X250" i="27"/>
  <c r="X251" i="27"/>
  <c r="X252" i="27"/>
  <c r="X253" i="27"/>
  <c r="X254" i="27"/>
  <c r="X255" i="27"/>
  <c r="X256" i="27"/>
  <c r="X257" i="27"/>
  <c r="X258" i="27"/>
  <c r="X259" i="27"/>
  <c r="X260" i="27"/>
  <c r="X261" i="27"/>
  <c r="X262" i="27"/>
  <c r="X263" i="27"/>
  <c r="X264" i="27"/>
  <c r="X265" i="27"/>
  <c r="X266" i="27"/>
  <c r="X267" i="27"/>
  <c r="X268" i="27"/>
  <c r="X269" i="27"/>
  <c r="X270" i="27"/>
  <c r="X271" i="27"/>
  <c r="X272" i="27"/>
  <c r="X273" i="27"/>
  <c r="X274" i="27"/>
  <c r="X275" i="27"/>
  <c r="X276" i="27"/>
  <c r="X277" i="27"/>
  <c r="X278" i="27"/>
  <c r="X279" i="27"/>
  <c r="X280" i="27"/>
  <c r="X281" i="27"/>
  <c r="X282" i="27"/>
  <c r="X283" i="27"/>
  <c r="X284" i="27"/>
  <c r="X285" i="27"/>
  <c r="X286" i="27"/>
  <c r="X287" i="27"/>
  <c r="X288" i="27"/>
  <c r="X289" i="27"/>
  <c r="X290" i="27"/>
  <c r="X291" i="27"/>
  <c r="X292" i="27"/>
  <c r="X293" i="27"/>
  <c r="X294" i="27"/>
  <c r="X295" i="27"/>
  <c r="X296" i="27"/>
  <c r="X297" i="27"/>
  <c r="X298" i="27"/>
  <c r="X299" i="27"/>
  <c r="X300" i="27"/>
  <c r="X301" i="27"/>
  <c r="X302" i="27"/>
  <c r="X303" i="27"/>
  <c r="X304" i="27"/>
  <c r="X305" i="27"/>
  <c r="X306" i="27"/>
  <c r="X307" i="27"/>
  <c r="X308" i="27"/>
  <c r="X309" i="27"/>
  <c r="X310" i="27"/>
  <c r="X311" i="27"/>
  <c r="X312" i="27"/>
  <c r="X313" i="27"/>
  <c r="X314" i="27"/>
  <c r="X315" i="27"/>
  <c r="X316" i="27"/>
  <c r="X317" i="27"/>
  <c r="X318" i="27"/>
  <c r="X319" i="27"/>
  <c r="X320" i="27"/>
  <c r="X321" i="27"/>
  <c r="X322" i="27"/>
  <c r="X323" i="27"/>
  <c r="X324" i="27"/>
  <c r="X325" i="27"/>
  <c r="X326" i="27"/>
  <c r="X327" i="27"/>
  <c r="X328" i="27"/>
  <c r="X329" i="27"/>
  <c r="X330" i="27"/>
  <c r="X331" i="27"/>
  <c r="X332" i="27"/>
  <c r="X333" i="27"/>
  <c r="X334" i="27"/>
  <c r="X335" i="27"/>
  <c r="X336" i="27"/>
  <c r="X337" i="27"/>
  <c r="X338" i="27"/>
  <c r="X339" i="27"/>
  <c r="X340" i="27"/>
  <c r="X341" i="27"/>
  <c r="X342" i="27"/>
  <c r="X343" i="27"/>
  <c r="X344" i="27"/>
  <c r="X345" i="27"/>
  <c r="X346" i="27"/>
  <c r="X347" i="27"/>
  <c r="X348" i="27"/>
  <c r="X349" i="27"/>
  <c r="X350" i="27"/>
  <c r="X351" i="27"/>
  <c r="X352" i="27"/>
  <c r="X353" i="27"/>
  <c r="X354" i="27"/>
  <c r="X355" i="27"/>
  <c r="X356" i="27"/>
  <c r="X357" i="27"/>
  <c r="X358" i="27"/>
  <c r="X359" i="27"/>
  <c r="X360" i="27"/>
  <c r="X361" i="27"/>
  <c r="X362" i="27"/>
  <c r="X363" i="27"/>
  <c r="X364" i="27"/>
  <c r="X365" i="27"/>
  <c r="X366" i="27"/>
  <c r="X367" i="27"/>
  <c r="X368" i="27"/>
  <c r="X369" i="27"/>
  <c r="X370" i="27"/>
  <c r="X371" i="27"/>
  <c r="X372" i="27"/>
  <c r="X373" i="27"/>
  <c r="X374" i="27"/>
  <c r="X375" i="27"/>
  <c r="X376" i="27"/>
  <c r="X377" i="27"/>
  <c r="X378" i="27"/>
  <c r="X379" i="27"/>
  <c r="X380" i="27"/>
  <c r="X381" i="27"/>
  <c r="X382" i="27"/>
  <c r="X383" i="27"/>
  <c r="X384" i="27"/>
  <c r="X385" i="27"/>
  <c r="X386" i="27"/>
  <c r="X387" i="27"/>
  <c r="X388" i="27"/>
  <c r="X389" i="27"/>
  <c r="X390" i="27"/>
  <c r="X391" i="27"/>
  <c r="X392" i="27"/>
  <c r="X393" i="27"/>
  <c r="X394" i="27"/>
  <c r="X395" i="27"/>
  <c r="X396" i="27"/>
  <c r="X397" i="27"/>
  <c r="X398" i="27"/>
  <c r="X399" i="27"/>
  <c r="X400" i="27"/>
  <c r="X401" i="27"/>
  <c r="X402" i="27"/>
  <c r="X403" i="27"/>
  <c r="X404" i="27"/>
  <c r="X405" i="27"/>
  <c r="X406" i="27"/>
  <c r="X407" i="27"/>
  <c r="X408" i="27"/>
  <c r="X409" i="27"/>
  <c r="X410" i="27"/>
  <c r="X411" i="27"/>
  <c r="X412" i="27"/>
  <c r="X413" i="27"/>
  <c r="X414" i="27"/>
  <c r="X415" i="27"/>
  <c r="X416" i="27"/>
  <c r="X417" i="27"/>
  <c r="X418" i="27"/>
  <c r="X419" i="27"/>
  <c r="X420" i="27"/>
  <c r="X421" i="27"/>
  <c r="X422" i="27"/>
  <c r="X423" i="27"/>
  <c r="X424" i="27"/>
  <c r="X425" i="27"/>
  <c r="X426" i="27"/>
  <c r="X427" i="27"/>
  <c r="X428" i="27"/>
  <c r="X429" i="27"/>
  <c r="X430" i="27"/>
  <c r="X431" i="27"/>
  <c r="X432" i="27"/>
  <c r="X433" i="27"/>
  <c r="X434" i="27"/>
  <c r="X435" i="27"/>
  <c r="X436" i="27"/>
  <c r="X437" i="27"/>
  <c r="X438" i="27"/>
  <c r="X439" i="27"/>
  <c r="X440" i="27"/>
  <c r="X441" i="27"/>
  <c r="X442" i="27"/>
  <c r="X443" i="27"/>
  <c r="X444" i="27"/>
  <c r="X445" i="27"/>
  <c r="X446" i="27"/>
  <c r="X447" i="27"/>
  <c r="X448" i="27"/>
  <c r="X449" i="27"/>
  <c r="X450" i="27"/>
  <c r="X451" i="27"/>
  <c r="X452" i="27"/>
  <c r="X453" i="27"/>
  <c r="X454" i="27"/>
  <c r="X455" i="27"/>
  <c r="X456" i="27"/>
  <c r="X457" i="27"/>
  <c r="X458" i="27"/>
  <c r="X459" i="27"/>
  <c r="X460" i="27"/>
  <c r="X461" i="27"/>
  <c r="X462" i="27"/>
  <c r="X463" i="27"/>
  <c r="X464" i="27"/>
  <c r="X465" i="27"/>
  <c r="X466" i="27"/>
  <c r="X467" i="27"/>
  <c r="X468" i="27"/>
  <c r="X469" i="27"/>
  <c r="X470" i="27"/>
  <c r="X471" i="27"/>
  <c r="X472" i="27"/>
  <c r="X473" i="27"/>
  <c r="X474" i="27"/>
  <c r="X475" i="27"/>
  <c r="X476" i="27"/>
  <c r="X477" i="27"/>
  <c r="X478" i="27"/>
  <c r="X479" i="27"/>
  <c r="X480" i="27"/>
  <c r="X481" i="27"/>
  <c r="X482" i="27"/>
  <c r="X483" i="27"/>
  <c r="X484" i="27"/>
  <c r="X485" i="27"/>
  <c r="X486" i="27"/>
  <c r="X487" i="27"/>
  <c r="X488" i="27"/>
  <c r="X489" i="27"/>
  <c r="X490" i="27"/>
  <c r="X491" i="27"/>
  <c r="X492" i="27"/>
  <c r="X493" i="27"/>
  <c r="X494" i="27"/>
  <c r="X495" i="27"/>
  <c r="X496" i="27"/>
  <c r="X497" i="27"/>
  <c r="X498" i="27"/>
  <c r="X499" i="27"/>
  <c r="X500" i="27"/>
  <c r="X501" i="27"/>
  <c r="X502" i="27"/>
  <c r="X503" i="27"/>
  <c r="X504" i="27"/>
  <c r="X505" i="27"/>
  <c r="X506" i="27"/>
  <c r="X507" i="27"/>
  <c r="X508" i="27"/>
  <c r="X509" i="27"/>
  <c r="X510" i="27"/>
  <c r="X511" i="27"/>
  <c r="X512" i="27"/>
  <c r="X513" i="27"/>
  <c r="X514" i="27"/>
  <c r="X515" i="27"/>
  <c r="X516" i="27"/>
  <c r="X517" i="27"/>
  <c r="X518" i="27"/>
  <c r="X519" i="27"/>
  <c r="X520" i="27"/>
  <c r="X521" i="27"/>
  <c r="X522" i="27"/>
  <c r="X523" i="27"/>
  <c r="X524" i="27"/>
  <c r="X525" i="27"/>
  <c r="X526" i="27"/>
  <c r="X527" i="27"/>
  <c r="X528" i="27"/>
  <c r="X529" i="27"/>
  <c r="X530" i="27"/>
  <c r="X531" i="27"/>
  <c r="X532" i="27"/>
  <c r="X533" i="27"/>
  <c r="X534" i="27"/>
  <c r="X535" i="27"/>
  <c r="X536" i="27"/>
  <c r="X537" i="27"/>
  <c r="X538" i="27"/>
  <c r="X539" i="27"/>
  <c r="X540" i="27"/>
  <c r="X541" i="27"/>
  <c r="X542" i="27"/>
  <c r="X543" i="27"/>
  <c r="X544" i="27"/>
  <c r="X545" i="27"/>
  <c r="X546" i="27"/>
  <c r="X547" i="27"/>
  <c r="X548" i="27"/>
  <c r="X549" i="27"/>
  <c r="X550" i="27"/>
  <c r="X551" i="27"/>
  <c r="X552" i="27"/>
  <c r="X553" i="27"/>
  <c r="X554" i="27"/>
  <c r="X555" i="27"/>
  <c r="X556" i="27"/>
  <c r="X557" i="27"/>
  <c r="X558" i="27"/>
  <c r="X559" i="27"/>
  <c r="X560" i="27"/>
  <c r="X561" i="27"/>
  <c r="X562" i="27"/>
  <c r="X563" i="27"/>
  <c r="X564" i="27"/>
  <c r="X565" i="27"/>
  <c r="X566" i="27"/>
  <c r="X567" i="27"/>
  <c r="X568" i="27"/>
  <c r="X569" i="27"/>
  <c r="X570" i="27"/>
  <c r="X571" i="27"/>
  <c r="X572" i="27"/>
  <c r="X573" i="27"/>
  <c r="X574" i="27"/>
  <c r="X575" i="27"/>
  <c r="X576" i="27"/>
  <c r="X577" i="27"/>
  <c r="X578" i="27"/>
  <c r="X579" i="27"/>
  <c r="X580" i="27"/>
  <c r="X581" i="27"/>
  <c r="X582" i="27"/>
  <c r="X583" i="27"/>
  <c r="X584" i="27"/>
  <c r="X585" i="27"/>
  <c r="X586" i="27"/>
  <c r="X587" i="27"/>
  <c r="X588" i="27"/>
  <c r="X589" i="27"/>
  <c r="X590" i="27"/>
  <c r="X591" i="27"/>
  <c r="X592" i="27"/>
  <c r="X593" i="27"/>
  <c r="X594" i="27"/>
  <c r="X595" i="27"/>
  <c r="X596" i="27"/>
  <c r="X597" i="27"/>
  <c r="X598" i="27"/>
  <c r="X599" i="27"/>
  <c r="X600" i="27"/>
  <c r="X601" i="27"/>
  <c r="X602" i="27"/>
  <c r="X603" i="27"/>
  <c r="X604" i="27"/>
  <c r="X605" i="27"/>
  <c r="X606" i="27"/>
  <c r="X607" i="27"/>
  <c r="X608" i="27"/>
  <c r="X609" i="27"/>
  <c r="X610" i="27"/>
  <c r="X611" i="27"/>
  <c r="X612" i="27"/>
  <c r="X613" i="27"/>
  <c r="X614" i="27"/>
  <c r="X615" i="27"/>
  <c r="X616" i="27"/>
  <c r="X617" i="27"/>
  <c r="X618" i="27"/>
  <c r="X619" i="27"/>
  <c r="X620" i="27"/>
  <c r="X621" i="27"/>
  <c r="X622" i="27"/>
  <c r="X623" i="27"/>
  <c r="X624" i="27"/>
  <c r="X625" i="27"/>
  <c r="X626" i="27"/>
  <c r="X627" i="27"/>
  <c r="X628" i="27"/>
  <c r="X629" i="27"/>
  <c r="X630" i="27"/>
  <c r="X631" i="27"/>
  <c r="X632" i="27"/>
  <c r="X633" i="27"/>
  <c r="X634" i="27"/>
  <c r="X635" i="27"/>
  <c r="X636" i="27"/>
  <c r="X637" i="27"/>
  <c r="X638" i="27"/>
  <c r="X639" i="27"/>
  <c r="X640" i="27"/>
  <c r="X641" i="27"/>
  <c r="X642" i="27"/>
  <c r="X643" i="27"/>
  <c r="X644" i="27"/>
  <c r="X645" i="27"/>
  <c r="X646" i="27"/>
  <c r="X647" i="27"/>
  <c r="X648" i="27"/>
  <c r="X649" i="27"/>
  <c r="X650" i="27"/>
  <c r="X651" i="27"/>
  <c r="X652" i="27"/>
  <c r="X653" i="27"/>
  <c r="X654" i="27"/>
  <c r="X655" i="27"/>
  <c r="X656" i="27"/>
  <c r="X657" i="27"/>
  <c r="X658" i="27"/>
  <c r="X659" i="27"/>
  <c r="X660" i="27"/>
  <c r="X661" i="27"/>
  <c r="X662" i="27"/>
  <c r="X663" i="27"/>
  <c r="X664" i="27"/>
  <c r="X665" i="27"/>
  <c r="X666" i="27"/>
  <c r="X667" i="27"/>
  <c r="X668" i="27"/>
  <c r="X669" i="27"/>
  <c r="X670" i="27"/>
  <c r="X671" i="27"/>
  <c r="X672" i="27"/>
  <c r="X673" i="27"/>
  <c r="X674" i="27"/>
  <c r="X675" i="27"/>
  <c r="X676" i="27"/>
  <c r="X677" i="27"/>
  <c r="X678" i="27"/>
  <c r="X679" i="27"/>
  <c r="X680" i="27"/>
  <c r="X681" i="27"/>
  <c r="X682" i="27"/>
  <c r="X683" i="27"/>
  <c r="X684" i="27"/>
  <c r="X685" i="27"/>
  <c r="X686" i="27"/>
  <c r="X687" i="27"/>
  <c r="X688" i="27"/>
  <c r="X689" i="27"/>
  <c r="X690" i="27"/>
  <c r="X691" i="27"/>
  <c r="X692" i="27"/>
  <c r="X693" i="27"/>
  <c r="X694" i="27"/>
  <c r="X695" i="27"/>
  <c r="X696" i="27"/>
  <c r="X697" i="27"/>
  <c r="X698" i="27"/>
  <c r="X699" i="27"/>
  <c r="X700" i="27"/>
  <c r="X701" i="27"/>
  <c r="X702" i="27"/>
  <c r="X703" i="27"/>
  <c r="X704" i="27"/>
  <c r="X705" i="27"/>
  <c r="X706" i="27"/>
  <c r="X707" i="27"/>
  <c r="X708" i="27"/>
  <c r="X709" i="27"/>
  <c r="X710" i="27"/>
  <c r="X711" i="27"/>
  <c r="X712" i="27"/>
  <c r="X713" i="27"/>
  <c r="X714" i="27"/>
  <c r="X715" i="27"/>
  <c r="X716" i="27"/>
  <c r="X717" i="27"/>
  <c r="X718" i="27"/>
  <c r="X719" i="27"/>
  <c r="X720" i="27"/>
  <c r="X721" i="27"/>
  <c r="X722" i="27"/>
  <c r="X723" i="27"/>
  <c r="X724" i="27"/>
  <c r="X725" i="27"/>
  <c r="X726" i="27"/>
  <c r="X727" i="27"/>
  <c r="X728" i="27"/>
  <c r="X729" i="27"/>
  <c r="X730" i="27"/>
  <c r="X731" i="27"/>
  <c r="X732" i="27"/>
  <c r="X733" i="27"/>
  <c r="X734" i="27"/>
  <c r="X735" i="27"/>
  <c r="X736" i="27"/>
  <c r="X737" i="27"/>
  <c r="X738" i="27"/>
  <c r="X739" i="27"/>
  <c r="X740" i="27"/>
  <c r="X741" i="27"/>
  <c r="X742" i="27"/>
  <c r="X743" i="27"/>
  <c r="X744" i="27"/>
  <c r="X745" i="27"/>
  <c r="X746" i="27"/>
  <c r="X747" i="27"/>
  <c r="X748" i="27"/>
  <c r="X749" i="27"/>
  <c r="X750" i="27"/>
  <c r="X751" i="27"/>
  <c r="X752" i="27"/>
  <c r="X753" i="27"/>
  <c r="X754" i="27"/>
  <c r="X755" i="27"/>
  <c r="X756" i="27"/>
  <c r="X757" i="27"/>
  <c r="X758" i="27"/>
  <c r="X759" i="27"/>
  <c r="X760" i="27"/>
  <c r="X761" i="27"/>
  <c r="X762" i="27"/>
  <c r="X763" i="27"/>
  <c r="X764" i="27"/>
  <c r="X765" i="27"/>
  <c r="X766" i="27"/>
  <c r="X767" i="27"/>
  <c r="X768" i="27"/>
  <c r="X769" i="27"/>
  <c r="X770" i="27"/>
  <c r="X771" i="27"/>
  <c r="X772" i="27"/>
  <c r="X773" i="27"/>
  <c r="X774" i="27"/>
  <c r="X775" i="27"/>
  <c r="X776" i="27"/>
  <c r="X777" i="27"/>
  <c r="X778" i="27"/>
  <c r="X779" i="27"/>
  <c r="X780" i="27"/>
  <c r="X781" i="27"/>
  <c r="X782" i="27"/>
  <c r="X783" i="27"/>
  <c r="X784" i="27"/>
  <c r="X785" i="27"/>
  <c r="X786" i="27"/>
  <c r="X787" i="27"/>
  <c r="X788" i="27"/>
  <c r="X789" i="27"/>
  <c r="X790" i="27"/>
  <c r="X791" i="27"/>
  <c r="X792" i="27"/>
  <c r="X793" i="27"/>
  <c r="X794" i="27"/>
  <c r="X795" i="27"/>
  <c r="X796" i="27"/>
  <c r="X797" i="27"/>
  <c r="X798" i="27"/>
  <c r="X799" i="27"/>
  <c r="X800" i="27"/>
  <c r="X801" i="27"/>
  <c r="X802" i="27"/>
  <c r="X803" i="27"/>
  <c r="X804" i="27"/>
  <c r="X805" i="27"/>
  <c r="X806" i="27"/>
  <c r="X807" i="27"/>
  <c r="X808" i="27"/>
  <c r="X870" i="27"/>
  <c r="X810" i="27"/>
  <c r="X811" i="27"/>
  <c r="X812" i="27"/>
  <c r="X813" i="27"/>
  <c r="X814" i="27"/>
  <c r="X815" i="27"/>
  <c r="X816" i="27"/>
  <c r="X817" i="27"/>
  <c r="X818" i="27"/>
  <c r="X819" i="27"/>
  <c r="X820" i="27"/>
  <c r="X821" i="27"/>
  <c r="X822" i="27"/>
  <c r="X823" i="27"/>
  <c r="X824" i="27"/>
  <c r="X825" i="27"/>
  <c r="X826" i="27"/>
  <c r="X827" i="27"/>
  <c r="X828" i="27"/>
  <c r="X829" i="27"/>
  <c r="X830" i="27"/>
  <c r="X831" i="27"/>
  <c r="X832" i="27"/>
  <c r="X833" i="27"/>
  <c r="X834" i="27"/>
  <c r="X835" i="27"/>
  <c r="X836" i="27"/>
  <c r="X837" i="27"/>
  <c r="X838" i="27"/>
  <c r="X839" i="27"/>
  <c r="X840" i="27"/>
  <c r="X841" i="27"/>
  <c r="X842" i="27"/>
  <c r="X843" i="27"/>
  <c r="X844" i="27"/>
  <c r="X845" i="27"/>
  <c r="X846" i="27"/>
  <c r="X847" i="27"/>
  <c r="X848" i="27"/>
  <c r="X849" i="27"/>
  <c r="X850" i="27"/>
  <c r="X851" i="27"/>
  <c r="X852" i="27"/>
  <c r="X853" i="27"/>
  <c r="X854" i="27"/>
  <c r="X855" i="27"/>
  <c r="X856" i="27"/>
  <c r="X857" i="27"/>
  <c r="X858" i="27"/>
  <c r="X859" i="27"/>
  <c r="X860" i="27"/>
  <c r="X861" i="27"/>
  <c r="X862" i="27"/>
  <c r="X863" i="27"/>
  <c r="X864" i="27"/>
  <c r="X865" i="27"/>
  <c r="X866" i="27"/>
  <c r="X867" i="27"/>
  <c r="X868" i="27"/>
  <c r="X869" i="27"/>
  <c r="X895" i="27"/>
  <c r="X871" i="27"/>
  <c r="X872" i="27"/>
  <c r="X873" i="27"/>
  <c r="X874" i="27"/>
  <c r="X875" i="27"/>
  <c r="X876" i="27"/>
  <c r="X877" i="27"/>
  <c r="X878" i="27"/>
  <c r="X879" i="27"/>
  <c r="X880" i="27"/>
  <c r="X881" i="27"/>
  <c r="X882" i="27"/>
  <c r="X883" i="27"/>
  <c r="X884" i="27"/>
  <c r="X885" i="27"/>
  <c r="X886" i="27"/>
  <c r="X887" i="27"/>
  <c r="X888" i="27"/>
  <c r="X889" i="27"/>
  <c r="X890" i="27"/>
  <c r="X891" i="27"/>
  <c r="X892" i="27"/>
  <c r="X893" i="27"/>
  <c r="X894" i="27"/>
  <c r="X897" i="27"/>
  <c r="X896" i="27"/>
  <c r="X809" i="27"/>
  <c r="X898" i="27"/>
  <c r="X899" i="27"/>
  <c r="X900" i="27"/>
  <c r="X901" i="27"/>
  <c r="X902" i="27"/>
  <c r="X903" i="27"/>
  <c r="X904" i="27"/>
  <c r="X905" i="27"/>
  <c r="X906" i="27"/>
  <c r="X907" i="27"/>
  <c r="X908" i="27"/>
  <c r="X909" i="27"/>
  <c r="X910" i="27"/>
  <c r="X911" i="27"/>
  <c r="X912" i="27"/>
  <c r="X913" i="27"/>
  <c r="X914" i="27"/>
  <c r="X915" i="27"/>
  <c r="X916" i="27"/>
  <c r="X917" i="27"/>
  <c r="X918" i="27"/>
  <c r="X919" i="27"/>
  <c r="X920" i="27"/>
  <c r="X921" i="27"/>
  <c r="X922" i="27"/>
  <c r="X923" i="27"/>
  <c r="X924" i="27"/>
  <c r="X925" i="27"/>
  <c r="X926" i="27"/>
  <c r="X927" i="27"/>
  <c r="X928" i="27"/>
  <c r="X929" i="27"/>
  <c r="X930" i="27"/>
  <c r="X931" i="27"/>
  <c r="X932" i="27"/>
  <c r="X933" i="27"/>
  <c r="X934" i="27"/>
  <c r="X935" i="27"/>
  <c r="X936" i="27"/>
  <c r="X937" i="27"/>
  <c r="X938" i="27"/>
  <c r="X939" i="27"/>
  <c r="X940" i="27"/>
  <c r="X941" i="27"/>
  <c r="X942" i="27"/>
  <c r="X943" i="27"/>
  <c r="X944" i="27"/>
  <c r="X945" i="27"/>
  <c r="X946" i="27"/>
  <c r="X947" i="27"/>
  <c r="X948" i="27"/>
  <c r="X949" i="27"/>
  <c r="X950" i="27"/>
  <c r="X951" i="27"/>
  <c r="X952" i="27"/>
  <c r="X953" i="27"/>
  <c r="X954" i="27"/>
  <c r="X955" i="27"/>
  <c r="X956" i="27"/>
  <c r="X957" i="27"/>
  <c r="X958" i="27"/>
  <c r="X959" i="27"/>
  <c r="X960" i="27"/>
  <c r="X961" i="27"/>
  <c r="X962" i="27"/>
  <c r="X963" i="27"/>
  <c r="X964" i="27"/>
  <c r="X965" i="27"/>
  <c r="X966" i="27"/>
  <c r="X967" i="27"/>
  <c r="X968" i="27"/>
  <c r="X969" i="27"/>
  <c r="X970" i="27"/>
  <c r="X971" i="27"/>
  <c r="X972" i="27"/>
  <c r="X973" i="27"/>
  <c r="X974" i="27"/>
  <c r="X975" i="27"/>
  <c r="X976" i="27"/>
  <c r="X977" i="27"/>
  <c r="X978" i="27"/>
  <c r="X979" i="27"/>
  <c r="X980" i="27"/>
  <c r="X981" i="27"/>
  <c r="X982" i="27"/>
  <c r="X983" i="27"/>
  <c r="X984" i="27"/>
  <c r="X985" i="27"/>
  <c r="X986" i="27"/>
  <c r="X987" i="27"/>
  <c r="X988" i="27"/>
  <c r="X989" i="27"/>
  <c r="X990" i="27"/>
  <c r="X991" i="27"/>
  <c r="X992" i="27"/>
  <c r="X993" i="27"/>
  <c r="X994" i="27"/>
  <c r="X995" i="27"/>
  <c r="X996" i="27"/>
  <c r="X997" i="27"/>
  <c r="X998" i="27"/>
  <c r="X999" i="27"/>
  <c r="X1000" i="27"/>
  <c r="X1001" i="27"/>
  <c r="X1002" i="27"/>
  <c r="X1003" i="27"/>
  <c r="X1004" i="27"/>
  <c r="X1005" i="27"/>
  <c r="X1006" i="27"/>
  <c r="X1007" i="27"/>
  <c r="X1008" i="27"/>
  <c r="X1009" i="27"/>
  <c r="X1010" i="27"/>
  <c r="X1011" i="27"/>
  <c r="X1012" i="27"/>
  <c r="X1013" i="27"/>
  <c r="X1014" i="27"/>
  <c r="X1015" i="27"/>
  <c r="X1016" i="27"/>
  <c r="X1017" i="27"/>
  <c r="X1018" i="27"/>
  <c r="X1019" i="27"/>
  <c r="X1020" i="27"/>
  <c r="X1021" i="27"/>
  <c r="X1022" i="27"/>
  <c r="X1023" i="27"/>
  <c r="X1024" i="27"/>
  <c r="X1025" i="27"/>
  <c r="X1026" i="27"/>
  <c r="X1027" i="27"/>
  <c r="X1028" i="27"/>
  <c r="X1029" i="27"/>
  <c r="X1030" i="27"/>
  <c r="X1031" i="27"/>
  <c r="X1032" i="27"/>
  <c r="X1033" i="27"/>
  <c r="X1034" i="27"/>
  <c r="X1035" i="27"/>
  <c r="X1036" i="27"/>
  <c r="X1037" i="27"/>
  <c r="X1038" i="27"/>
  <c r="X1039" i="27"/>
  <c r="X1040" i="27"/>
  <c r="X1041" i="27"/>
  <c r="X1042" i="27"/>
  <c r="X1043" i="27"/>
  <c r="X1044" i="27"/>
  <c r="X1045" i="27"/>
  <c r="X1046" i="27"/>
  <c r="X1047" i="27"/>
  <c r="X1048" i="27"/>
  <c r="X1049" i="27"/>
  <c r="X1050" i="27"/>
  <c r="X1051" i="27"/>
  <c r="X1052" i="27"/>
  <c r="X1053" i="27"/>
  <c r="X1054" i="27"/>
  <c r="X1055" i="27"/>
  <c r="X1056" i="27"/>
  <c r="X1057" i="27"/>
  <c r="X1058" i="27"/>
  <c r="X1059" i="27"/>
  <c r="X1063" i="27"/>
  <c r="X1064" i="27"/>
  <c r="X1065" i="27"/>
  <c r="X1066" i="27"/>
  <c r="X1067" i="27"/>
  <c r="X1068" i="27"/>
  <c r="X1071" i="27"/>
  <c r="X1072" i="27"/>
  <c r="X1073" i="27"/>
  <c r="X1074" i="27"/>
  <c r="X1075" i="27"/>
  <c r="X1076" i="27"/>
  <c r="X1077" i="27"/>
  <c r="X1078" i="27"/>
  <c r="X1079" i="27"/>
  <c r="X1080" i="27"/>
  <c r="X1081" i="27"/>
  <c r="X1082" i="27"/>
  <c r="X1083" i="27"/>
  <c r="X1084" i="27"/>
  <c r="X1085" i="27"/>
  <c r="X1086" i="27"/>
  <c r="X1087" i="27"/>
  <c r="X1088" i="27"/>
  <c r="X1089" i="27"/>
  <c r="X1090" i="27"/>
  <c r="X1091" i="27"/>
  <c r="X1092" i="27"/>
  <c r="X1093" i="27"/>
  <c r="X1094" i="27"/>
  <c r="X1095" i="27"/>
  <c r="X1096" i="27"/>
  <c r="X1097" i="27"/>
  <c r="X1098" i="27"/>
  <c r="X1099" i="27"/>
  <c r="X1100" i="27"/>
  <c r="X1101" i="27"/>
  <c r="X1102" i="27"/>
  <c r="X1103" i="27"/>
  <c r="X1104" i="27"/>
  <c r="X1105" i="27"/>
  <c r="X1106" i="27"/>
  <c r="X1107" i="27"/>
  <c r="X1108" i="27"/>
  <c r="X1109" i="27"/>
  <c r="X1110" i="27"/>
  <c r="X1111" i="27"/>
  <c r="X1112" i="27"/>
  <c r="X1113" i="27"/>
  <c r="X1114" i="27"/>
  <c r="X1115" i="27"/>
  <c r="X1116" i="27"/>
  <c r="X1117" i="27"/>
  <c r="X1118" i="27"/>
  <c r="X1119" i="27"/>
  <c r="X1120" i="27"/>
  <c r="X1121" i="27"/>
  <c r="X1122" i="27"/>
  <c r="X1123" i="27"/>
  <c r="X1124" i="27"/>
  <c r="X1125" i="27"/>
  <c r="X1126" i="27"/>
  <c r="X1127" i="27"/>
  <c r="X1128" i="27"/>
  <c r="X1132" i="27"/>
  <c r="X1130" i="27"/>
  <c r="X1131" i="27"/>
  <c r="X1133" i="27"/>
  <c r="X1143" i="27"/>
  <c r="X1134" i="27"/>
  <c r="X1135" i="27"/>
  <c r="X1136" i="27"/>
  <c r="X1137" i="27"/>
  <c r="X1138" i="27"/>
  <c r="X1139" i="27"/>
  <c r="X1140" i="27"/>
  <c r="X1141" i="27"/>
  <c r="X1142" i="27"/>
  <c r="X1129" i="27"/>
  <c r="X1144" i="27"/>
  <c r="X1145" i="27"/>
  <c r="X1146" i="27"/>
  <c r="X1147" i="27"/>
  <c r="X1148" i="27"/>
  <c r="X1149" i="27"/>
  <c r="X1150" i="27"/>
  <c r="X1151" i="27"/>
  <c r="X1152" i="27"/>
  <c r="X1153" i="27"/>
  <c r="X1154" i="27"/>
  <c r="X1155" i="27"/>
  <c r="X1156" i="27"/>
  <c r="X1157" i="27"/>
  <c r="X1158" i="27"/>
  <c r="X1159" i="27"/>
  <c r="X1160" i="27"/>
  <c r="X1161" i="27"/>
  <c r="X1162" i="27"/>
  <c r="X1163" i="27"/>
  <c r="X1164" i="27"/>
  <c r="X1165" i="27"/>
  <c r="X1166" i="27"/>
  <c r="X1167" i="27"/>
  <c r="X1168" i="27"/>
  <c r="X1169" i="27"/>
  <c r="X1170" i="27"/>
  <c r="X1171" i="27"/>
  <c r="X1172" i="27"/>
  <c r="X1173" i="27"/>
  <c r="X1174" i="27"/>
  <c r="X1175" i="27"/>
  <c r="X1176" i="27"/>
  <c r="X1177" i="27"/>
  <c r="X1178" i="27"/>
  <c r="X1179" i="27"/>
  <c r="X1180" i="27"/>
  <c r="X1181" i="27"/>
  <c r="X1182" i="27"/>
  <c r="X1183" i="27"/>
  <c r="X1184" i="27"/>
  <c r="X1185" i="27"/>
  <c r="X1186" i="27"/>
  <c r="X1187" i="27"/>
  <c r="X1188" i="27"/>
  <c r="X1189" i="27"/>
  <c r="X1190" i="27"/>
  <c r="X216" i="27"/>
  <c r="X41" i="27"/>
  <c r="X42" i="27"/>
  <c r="X43" i="27"/>
  <c r="X44" i="27"/>
  <c r="X45" i="27"/>
  <c r="X46" i="27"/>
  <c r="X47" i="27"/>
  <c r="X48" i="27"/>
  <c r="X49" i="27"/>
  <c r="X50" i="27"/>
  <c r="X51" i="27"/>
  <c r="X52" i="27"/>
  <c r="X53" i="27"/>
  <c r="X54" i="27"/>
  <c r="X55" i="27"/>
  <c r="X56" i="27"/>
  <c r="X57" i="27"/>
  <c r="X58" i="27"/>
  <c r="X59" i="27"/>
  <c r="X60" i="27"/>
  <c r="X61" i="27"/>
  <c r="X62" i="27"/>
  <c r="X63" i="27"/>
  <c r="X64" i="27"/>
  <c r="X65" i="27"/>
  <c r="X66" i="27"/>
  <c r="X67" i="27"/>
  <c r="X68" i="27"/>
  <c r="X69" i="27"/>
  <c r="X70" i="27"/>
  <c r="X71" i="27"/>
  <c r="X72" i="27"/>
  <c r="X73" i="27"/>
  <c r="X74" i="27"/>
  <c r="X75" i="27"/>
  <c r="X76" i="27"/>
  <c r="X77" i="27"/>
  <c r="X78" i="27"/>
  <c r="X79" i="27"/>
  <c r="X80" i="27"/>
  <c r="X81" i="27"/>
  <c r="X82" i="27"/>
  <c r="X83" i="27"/>
  <c r="X84" i="27"/>
  <c r="X85" i="27"/>
  <c r="X86" i="27"/>
  <c r="X87" i="27"/>
  <c r="X88" i="27"/>
  <c r="X89" i="27"/>
  <c r="X90" i="27"/>
  <c r="X91" i="27"/>
  <c r="X92" i="27"/>
  <c r="X93" i="27"/>
  <c r="X94" i="27"/>
  <c r="X95" i="27"/>
  <c r="X96" i="27"/>
  <c r="X97" i="27"/>
  <c r="X98" i="27"/>
  <c r="X99" i="27"/>
  <c r="X100" i="27"/>
  <c r="X101" i="27"/>
  <c r="X102" i="27"/>
  <c r="X103" i="27"/>
  <c r="X104" i="27"/>
  <c r="X105" i="27"/>
  <c r="X106" i="27"/>
  <c r="X107" i="27"/>
  <c r="X108" i="27"/>
  <c r="X109" i="27"/>
  <c r="X110" i="27"/>
  <c r="X111" i="27"/>
  <c r="X112" i="27"/>
  <c r="X113" i="27"/>
  <c r="X114" i="27"/>
  <c r="X115" i="27"/>
  <c r="X116" i="27"/>
  <c r="X117" i="27"/>
  <c r="X118" i="27"/>
  <c r="X119" i="27"/>
  <c r="X120" i="27"/>
  <c r="X121" i="27"/>
  <c r="X122" i="27"/>
  <c r="X123" i="27"/>
  <c r="X124" i="27"/>
  <c r="X125" i="27"/>
  <c r="X126" i="27"/>
  <c r="X127" i="27"/>
  <c r="X128" i="27"/>
  <c r="X129" i="27"/>
  <c r="X130" i="27"/>
  <c r="X131" i="27"/>
  <c r="X132" i="27"/>
  <c r="X133" i="27"/>
  <c r="X134" i="27"/>
  <c r="X136" i="27"/>
  <c r="X137" i="27"/>
  <c r="X138" i="27"/>
  <c r="X139" i="27"/>
  <c r="X140" i="27"/>
  <c r="X141" i="27"/>
  <c r="X142" i="27"/>
  <c r="X143" i="27"/>
  <c r="X144" i="27"/>
  <c r="X145" i="27"/>
  <c r="X146" i="27"/>
  <c r="X147" i="27"/>
  <c r="X148" i="27"/>
  <c r="X149" i="27"/>
  <c r="X150" i="27"/>
  <c r="X151" i="27"/>
  <c r="X152" i="27"/>
  <c r="X153" i="27"/>
  <c r="X154" i="27"/>
  <c r="X155" i="27"/>
  <c r="X156" i="27"/>
  <c r="X157" i="27"/>
  <c r="X158" i="27"/>
  <c r="X159" i="27"/>
  <c r="X160" i="27"/>
  <c r="X161" i="27"/>
  <c r="X162" i="27"/>
  <c r="X163" i="27"/>
  <c r="X164" i="27"/>
  <c r="X165" i="27"/>
  <c r="X166" i="27"/>
  <c r="X167" i="27"/>
  <c r="X168" i="27"/>
  <c r="X169" i="27"/>
  <c r="X170" i="27"/>
  <c r="X171" i="27"/>
  <c r="X172" i="27"/>
  <c r="X173" i="27"/>
  <c r="X174" i="27"/>
  <c r="X175" i="27"/>
  <c r="X176" i="27"/>
  <c r="X177" i="27"/>
  <c r="X178" i="27"/>
  <c r="X179" i="27"/>
  <c r="X180" i="27"/>
  <c r="X181" i="27"/>
  <c r="X182" i="27"/>
  <c r="X183" i="27"/>
  <c r="X184" i="27"/>
  <c r="X185" i="27"/>
  <c r="X186" i="27"/>
  <c r="X187" i="27"/>
  <c r="X188" i="27"/>
  <c r="X189" i="27"/>
  <c r="X190" i="27"/>
  <c r="X191" i="27"/>
  <c r="X192" i="27"/>
  <c r="X193" i="27"/>
  <c r="X194" i="27"/>
  <c r="X195" i="27"/>
  <c r="X196" i="27"/>
  <c r="X197" i="27"/>
  <c r="X198" i="27"/>
  <c r="X199" i="27"/>
  <c r="X200" i="27"/>
  <c r="X201" i="27"/>
  <c r="X202" i="27"/>
  <c r="X203" i="27"/>
  <c r="X204" i="27"/>
  <c r="X205" i="27"/>
  <c r="X206" i="27"/>
  <c r="X207" i="27"/>
  <c r="X208" i="27"/>
  <c r="X209" i="27"/>
  <c r="X210" i="27"/>
  <c r="X211" i="27"/>
  <c r="X212" i="27"/>
  <c r="X213" i="27"/>
  <c r="X214" i="27"/>
  <c r="X215" i="27"/>
  <c r="C9" i="33"/>
  <c r="D8" i="29"/>
  <c r="L82" i="29"/>
  <c r="E82" i="29"/>
  <c r="L12" i="29"/>
  <c r="L62" i="29"/>
  <c r="S72" i="29"/>
  <c r="S62" i="29"/>
  <c r="S52" i="29"/>
  <c r="E52" i="29"/>
  <c r="S42" i="29"/>
  <c r="L42" i="29"/>
  <c r="E42" i="29"/>
  <c r="S32" i="29"/>
  <c r="S27" i="29"/>
  <c r="L22" i="29"/>
  <c r="S12" i="29"/>
  <c r="X8" i="29"/>
  <c r="X5" i="29"/>
  <c r="X4" i="29"/>
  <c r="X3" i="29"/>
  <c r="AA83" i="27"/>
  <c r="AA95" i="27"/>
  <c r="AA107" i="27"/>
  <c r="AA119" i="27"/>
  <c r="AA131" i="27"/>
  <c r="AA143" i="27"/>
  <c r="AA155" i="27"/>
  <c r="AA191" i="27"/>
  <c r="AA226" i="27"/>
  <c r="AA297" i="27"/>
  <c r="AA333" i="27"/>
  <c r="AA60" i="27"/>
  <c r="AA72" i="27"/>
  <c r="AA84" i="27"/>
  <c r="AA108" i="27"/>
  <c r="AA120" i="27"/>
  <c r="AA144" i="27"/>
  <c r="AA156" i="27"/>
  <c r="AA180" i="27"/>
  <c r="AA204" i="27"/>
  <c r="AA216" i="27"/>
  <c r="AA227" i="27"/>
  <c r="AA251" i="27"/>
  <c r="AA286" i="27"/>
  <c r="AA322" i="27"/>
  <c r="AA73" i="27"/>
  <c r="AA109" i="27"/>
  <c r="AA121" i="27"/>
  <c r="AA145" i="27"/>
  <c r="AA157" i="27"/>
  <c r="AA181" i="27"/>
  <c r="AA217" i="27"/>
  <c r="AA252" i="27"/>
  <c r="AA26" i="27"/>
  <c r="AA62" i="27"/>
  <c r="AA74" i="27"/>
  <c r="AA86" i="27"/>
  <c r="AA98" i="27"/>
  <c r="AA110" i="27"/>
  <c r="AA122" i="27"/>
  <c r="AA158" i="27"/>
  <c r="AA182" i="27"/>
  <c r="AA194" i="27"/>
  <c r="AA229" i="27"/>
  <c r="AA264" i="27"/>
  <c r="AA300" i="27"/>
  <c r="AA51" i="27"/>
  <c r="AA87" i="27"/>
  <c r="AA111" i="27"/>
  <c r="AA123" i="27"/>
  <c r="AA159" i="27"/>
  <c r="AA183" i="27"/>
  <c r="AA195" i="27"/>
  <c r="AA230" i="27"/>
  <c r="AA265" i="27"/>
  <c r="AA301" i="27"/>
  <c r="AA337" i="27"/>
  <c r="AA76" i="27"/>
  <c r="AA88" i="27"/>
  <c r="AA100" i="27"/>
  <c r="AA112" i="27"/>
  <c r="AA136" i="27"/>
  <c r="AA148" i="27"/>
  <c r="AA184" i="27"/>
  <c r="AA208" i="27"/>
  <c r="AA220" i="27"/>
  <c r="AA254" i="27"/>
  <c r="AA290" i="27"/>
  <c r="AA77" i="27"/>
  <c r="AA89" i="27"/>
  <c r="AA101" i="27"/>
  <c r="AA113" i="27"/>
  <c r="AA125" i="27"/>
  <c r="AA149" i="27"/>
  <c r="AA173" i="27"/>
  <c r="AA185" i="27"/>
  <c r="AA221" i="27"/>
  <c r="AA255" i="27"/>
  <c r="AA66" i="27"/>
  <c r="AA78" i="27"/>
  <c r="AA90" i="27"/>
  <c r="AA102" i="27"/>
  <c r="AA126" i="27"/>
  <c r="AA138" i="27"/>
  <c r="AA150" i="27"/>
  <c r="AA174" i="27"/>
  <c r="AA186" i="27"/>
  <c r="AA210" i="27"/>
  <c r="AA245" i="27"/>
  <c r="AA280" i="27"/>
  <c r="AA316" i="27"/>
  <c r="AA55" i="27"/>
  <c r="AA67" i="27"/>
  <c r="AA79" i="27"/>
  <c r="AA91" i="27"/>
  <c r="AA127" i="27"/>
  <c r="AA139" i="27"/>
  <c r="AA151" i="27"/>
  <c r="AA163" i="27"/>
  <c r="AA199" i="27"/>
  <c r="AA4" i="27"/>
  <c r="AA269" i="27"/>
  <c r="AA341" i="27"/>
  <c r="AA68" i="27"/>
  <c r="AA92" i="27"/>
  <c r="AA104" i="27"/>
  <c r="AA128" i="27"/>
  <c r="AA140" i="27"/>
  <c r="AA152" i="27"/>
  <c r="AA164" i="27"/>
  <c r="AA200" i="27"/>
  <c r="AA234" i="27"/>
  <c r="AA270" i="27"/>
  <c r="AA81" i="27"/>
  <c r="AA93" i="27"/>
  <c r="AA105" i="27"/>
  <c r="AA117" i="27"/>
  <c r="AA129" i="27"/>
  <c r="AA141" i="27"/>
  <c r="AA153" i="27"/>
  <c r="AA165" i="27"/>
  <c r="AA201" i="27"/>
  <c r="AA235" i="27"/>
  <c r="AA271" i="27"/>
  <c r="AA70" i="27"/>
  <c r="AA82" i="27"/>
  <c r="AA225" i="27"/>
  <c r="AA94" i="27"/>
  <c r="AA236" i="27"/>
  <c r="AA106" i="27"/>
  <c r="AA118" i="27"/>
  <c r="AA130" i="27"/>
  <c r="AA272" i="27"/>
  <c r="AA142" i="27"/>
  <c r="AA154" i="27"/>
  <c r="AA166" i="27"/>
  <c r="AA178" i="27"/>
  <c r="AA320" i="27"/>
  <c r="AA190" i="27"/>
  <c r="AA332" i="27"/>
  <c r="AA344" i="27"/>
  <c r="E12" i="29"/>
  <c r="E87" i="29"/>
  <c r="E86" i="29"/>
  <c r="S82" i="29"/>
  <c r="S86" i="29"/>
  <c r="S87" i="29"/>
  <c r="L97" i="29"/>
  <c r="L98" i="29"/>
  <c r="L93" i="29"/>
  <c r="L86" i="29"/>
  <c r="L57" i="29"/>
  <c r="L36" i="29"/>
  <c r="S22" i="29"/>
  <c r="L27" i="29"/>
  <c r="S83" i="29"/>
  <c r="S26" i="29"/>
  <c r="L47" i="29"/>
  <c r="L32" i="29"/>
  <c r="L52" i="29"/>
  <c r="S75" i="29"/>
  <c r="E37" i="29"/>
  <c r="L67" i="29"/>
  <c r="S74" i="29"/>
  <c r="E46" i="29"/>
  <c r="E36" i="29"/>
  <c r="L26" i="29"/>
  <c r="L66" i="29"/>
  <c r="L87" i="29"/>
  <c r="L63" i="29"/>
  <c r="S16" i="29"/>
  <c r="S17" i="29"/>
  <c r="L72" i="29"/>
  <c r="AA59" i="27"/>
  <c r="AA167" i="27"/>
  <c r="AA203" i="27"/>
  <c r="AA237" i="27"/>
  <c r="AA273" i="27"/>
  <c r="AA309" i="27"/>
  <c r="AA192" i="27"/>
  <c r="AA262" i="27"/>
  <c r="AA298" i="27"/>
  <c r="AA370" i="27"/>
  <c r="AA85" i="27"/>
  <c r="AA193" i="27"/>
  <c r="AA228" i="27"/>
  <c r="AA263" i="27"/>
  <c r="AA299" i="27"/>
  <c r="AA134" i="27"/>
  <c r="AA170" i="27"/>
  <c r="AA206" i="27"/>
  <c r="AA241" i="27"/>
  <c r="AA312" i="27"/>
  <c r="AA348" i="27"/>
  <c r="AA99" i="27"/>
  <c r="AA135" i="27"/>
  <c r="AA171" i="27"/>
  <c r="AA242" i="27"/>
  <c r="AA349" i="27"/>
  <c r="AA124" i="27"/>
  <c r="AA160" i="27"/>
  <c r="AA196" i="27"/>
  <c r="AA231" i="27"/>
  <c r="AA266" i="27"/>
  <c r="AA338" i="27"/>
  <c r="AA161" i="27"/>
  <c r="AA197" i="27"/>
  <c r="AA232" i="27"/>
  <c r="AA267" i="27"/>
  <c r="AA303" i="27"/>
  <c r="AA339" i="27"/>
  <c r="AA114" i="27"/>
  <c r="AA222" i="27"/>
  <c r="AA292" i="27"/>
  <c r="AA103" i="27"/>
  <c r="AA175" i="27"/>
  <c r="AA211" i="27"/>
  <c r="AA281" i="27"/>
  <c r="AA317" i="27"/>
  <c r="AA176" i="27"/>
  <c r="AA212" i="27"/>
  <c r="AA247" i="27"/>
  <c r="AA45" i="27"/>
  <c r="AA213" i="27"/>
  <c r="AA248" i="27"/>
  <c r="AA283" i="27"/>
  <c r="AA319" i="27"/>
  <c r="AA249" i="27"/>
  <c r="AA260" i="27"/>
  <c r="AA284" i="27"/>
  <c r="AA71" i="27"/>
  <c r="AA179" i="27"/>
  <c r="AA215" i="27"/>
  <c r="AA250" i="27"/>
  <c r="AA285" i="27"/>
  <c r="AA96" i="27"/>
  <c r="AA239" i="27"/>
  <c r="AA274" i="27"/>
  <c r="AA346" i="27"/>
  <c r="AA97" i="27"/>
  <c r="AA133" i="27"/>
  <c r="AA169" i="27"/>
  <c r="AA205" i="27"/>
  <c r="AA240" i="27"/>
  <c r="AA275" i="27"/>
  <c r="AA146" i="27"/>
  <c r="AA218" i="27"/>
  <c r="AA253" i="27"/>
  <c r="AA324" i="27"/>
  <c r="AA75" i="27"/>
  <c r="AA147" i="27"/>
  <c r="AA219" i="27"/>
  <c r="AA5" i="27"/>
  <c r="AA325" i="27"/>
  <c r="AA172" i="27"/>
  <c r="AA243" i="27"/>
  <c r="AA278" i="27"/>
  <c r="AA314" i="27"/>
  <c r="AA350" i="27"/>
  <c r="AA137" i="27"/>
  <c r="AA209" i="27"/>
  <c r="AA244" i="27"/>
  <c r="AA279" i="27"/>
  <c r="AA315" i="27"/>
  <c r="AA162" i="27"/>
  <c r="AA198" i="27"/>
  <c r="AA233" i="27"/>
  <c r="AA268" i="27"/>
  <c r="AA304" i="27"/>
  <c r="AA115" i="27"/>
  <c r="AA187" i="27"/>
  <c r="AA238" i="27"/>
  <c r="AA257" i="27"/>
  <c r="AA293" i="27"/>
  <c r="AA329" i="27"/>
  <c r="AA80" i="27"/>
  <c r="AA116" i="27"/>
  <c r="AA188" i="27"/>
  <c r="AA223" i="27"/>
  <c r="AA224" i="27"/>
  <c r="AA259" i="27"/>
  <c r="AA214" i="27"/>
  <c r="AA261" i="27"/>
  <c r="L55" i="29"/>
  <c r="L74" i="29"/>
  <c r="AA648" i="27"/>
  <c r="AA330" i="27"/>
  <c r="AA447" i="27"/>
  <c r="AA302" i="27"/>
  <c r="AA435" i="27"/>
  <c r="AA441" i="27"/>
  <c r="AA296" i="27"/>
  <c r="AA362" i="27"/>
  <c r="AA306" i="27"/>
  <c r="AA479" i="27"/>
  <c r="AA412" i="27"/>
  <c r="AA372" i="27"/>
  <c r="AA327" i="27"/>
  <c r="AA509" i="27"/>
  <c r="AA323" i="27"/>
  <c r="AA443" i="27"/>
  <c r="AA363" i="27"/>
  <c r="AA459" i="27"/>
  <c r="AA628" i="27"/>
  <c r="AA359" i="27"/>
  <c r="AA395" i="27"/>
  <c r="AA430" i="27"/>
  <c r="AA546" i="27"/>
  <c r="AA500" i="27"/>
  <c r="AA550" i="27"/>
  <c r="AA960" i="27"/>
  <c r="AA483" i="27"/>
  <c r="AA556" i="27"/>
  <c r="AA429" i="27"/>
  <c r="AA549" i="27"/>
  <c r="AA465" i="27"/>
  <c r="AA499" i="27"/>
  <c r="AA413" i="27"/>
  <c r="AA326" i="27"/>
  <c r="AA529" i="27"/>
  <c r="AA398" i="27"/>
  <c r="AA343" i="27"/>
  <c r="AA451" i="27"/>
  <c r="AA414" i="27"/>
  <c r="AA352" i="27"/>
  <c r="AA388" i="27"/>
  <c r="AA356" i="27"/>
  <c r="AA493" i="27"/>
  <c r="AA358" i="27"/>
  <c r="AA486" i="27"/>
  <c r="AA394" i="27"/>
  <c r="AA336" i="27"/>
  <c r="AA291" i="27"/>
  <c r="AA399" i="27"/>
  <c r="AA470" i="27"/>
  <c r="AA409" i="27"/>
  <c r="AA433" i="27"/>
  <c r="AA466" i="27"/>
  <c r="AA545" i="27"/>
  <c r="AA434" i="27"/>
  <c r="AA378" i="27"/>
  <c r="AA504" i="27"/>
  <c r="AA305" i="27"/>
  <c r="AA575" i="27"/>
  <c r="AA377" i="27"/>
  <c r="AA448" i="27"/>
  <c r="AA313" i="27"/>
  <c r="AA390" i="27"/>
  <c r="AA680" i="27"/>
  <c r="AA432" i="27"/>
  <c r="AA402" i="27"/>
  <c r="AA392" i="27"/>
  <c r="AA970" i="27"/>
  <c r="AA416" i="27"/>
  <c r="AA978" i="27"/>
  <c r="AA364" i="27"/>
  <c r="AA462" i="27"/>
  <c r="AA347" i="27"/>
  <c r="AA386" i="27"/>
  <c r="AA589" i="27"/>
  <c r="AA452" i="27"/>
  <c r="AA277" i="27"/>
  <c r="AA400" i="27"/>
  <c r="AA365" i="27"/>
  <c r="AA651" i="27"/>
  <c r="AA439" i="27"/>
  <c r="AA552" i="27"/>
  <c r="AA496" i="27"/>
  <c r="AA383" i="27"/>
  <c r="AA440" i="27"/>
  <c r="AA444" i="27"/>
  <c r="AA1849" i="27"/>
  <c r="AA384" i="27"/>
  <c r="AA813" i="27"/>
  <c r="AA355" i="27"/>
  <c r="AA380" i="27"/>
  <c r="AA345" i="27"/>
  <c r="AA419" i="27"/>
  <c r="AA446" i="27"/>
  <c r="AA638" i="27"/>
  <c r="AA391" i="27"/>
  <c r="AA538" i="27"/>
  <c r="AA517" i="27"/>
  <c r="AA381" i="27"/>
  <c r="AA455" i="27"/>
  <c r="AA207" i="27"/>
  <c r="AA328" i="27"/>
  <c r="AA674" i="27"/>
  <c r="AA426" i="27"/>
  <c r="AA676" i="27"/>
  <c r="AA570" i="27"/>
  <c r="AA417" i="27"/>
  <c r="AA742" i="27"/>
  <c r="AA482" i="27"/>
  <c r="AA858" i="27"/>
  <c r="AA334" i="27"/>
  <c r="AA282" i="27"/>
  <c r="AA933" i="27"/>
  <c r="AA1644" i="27"/>
  <c r="AA453" i="27"/>
  <c r="AA1916" i="27"/>
  <c r="AA406" i="27"/>
  <c r="AA450" i="27"/>
  <c r="AA1018" i="27"/>
  <c r="AA177" i="27"/>
  <c r="AA633" i="27"/>
  <c r="AA900" i="27"/>
  <c r="AA534" i="27"/>
  <c r="AA523" i="27"/>
  <c r="AA418" i="27"/>
  <c r="AA288" i="27"/>
  <c r="AA404" i="27"/>
  <c r="AA560" i="27"/>
  <c r="AA1798" i="27"/>
  <c r="AA690" i="27"/>
  <c r="AA1033" i="27"/>
  <c r="AA454" i="27"/>
  <c r="AA832" i="27"/>
  <c r="AA557" i="27"/>
  <c r="AA799" i="27"/>
  <c r="AA911" i="27"/>
  <c r="AA1425" i="27"/>
  <c r="AA677" i="27"/>
  <c r="AA360" i="27"/>
  <c r="AA361" i="27"/>
  <c r="AA835" i="27"/>
  <c r="AA983" i="27"/>
  <c r="AA396" i="27"/>
  <c r="AA397" i="27"/>
  <c r="AA387" i="27"/>
  <c r="AA974" i="27"/>
  <c r="AA834" i="27"/>
  <c r="AA354" i="27"/>
  <c r="AA532" i="27"/>
  <c r="AA785" i="27"/>
  <c r="AA467" i="27"/>
  <c r="AA527" i="27"/>
  <c r="AA458" i="27"/>
  <c r="AA411" i="27"/>
  <c r="AA1757" i="27"/>
  <c r="AA427" i="27"/>
  <c r="AA845" i="27"/>
  <c r="AA202" i="27"/>
  <c r="AA631" i="27"/>
  <c r="AA537" i="27"/>
  <c r="AA563" i="27"/>
  <c r="AA476" i="27"/>
  <c r="AA526" i="27"/>
  <c r="AA480" i="27"/>
  <c r="AA1219" i="27"/>
  <c r="AA428" i="27"/>
  <c r="AA650" i="27"/>
  <c r="AA431" i="27"/>
  <c r="AA376" i="27"/>
  <c r="AA477" i="27"/>
  <c r="AA740" i="27"/>
  <c r="AA745" i="27"/>
  <c r="AA464" i="27"/>
  <c r="AA382" i="27"/>
  <c r="AA686" i="27"/>
  <c r="AA1332" i="27"/>
  <c r="AA475" i="27"/>
  <c r="AA522" i="27"/>
  <c r="AA776" i="27"/>
  <c r="AA999" i="27"/>
  <c r="AA488" i="27"/>
  <c r="AA901" i="27"/>
  <c r="AA335" i="27"/>
  <c r="AA456" i="27"/>
  <c r="AA1081" i="27"/>
  <c r="AA804" i="27"/>
  <c r="AA367" i="27"/>
  <c r="AA371" i="27"/>
  <c r="AA490" i="27"/>
  <c r="AA854" i="27"/>
  <c r="AA403" i="27"/>
  <c r="AA368" i="27"/>
  <c r="AA168" i="27"/>
  <c r="AA544" i="27"/>
  <c r="AA881" i="27"/>
  <c r="AA407" i="27"/>
  <c r="AA389" i="27"/>
  <c r="AA667" i="27"/>
  <c r="AA796" i="27"/>
  <c r="AA424" i="27"/>
  <c r="AA132" i="27"/>
  <c r="AA366" i="27"/>
  <c r="AA561" i="27"/>
  <c r="AA374" i="27"/>
  <c r="AA673" i="27"/>
  <c r="AA463" i="27"/>
  <c r="AA437" i="27"/>
  <c r="AA609" i="27"/>
  <c r="AA649" i="27"/>
  <c r="AA1486" i="27"/>
  <c r="AA652" i="27"/>
  <c r="AA775" i="27"/>
  <c r="AA258" i="27"/>
  <c r="AA1617" i="27"/>
  <c r="AA308" i="27"/>
  <c r="AA385" i="27"/>
  <c r="AA567" i="27"/>
  <c r="AA415" i="27"/>
  <c r="AA357" i="27"/>
  <c r="AA644" i="27"/>
  <c r="AA732" i="27"/>
  <c r="AA685" i="27"/>
  <c r="AA295" i="27"/>
  <c r="AA420" i="27"/>
  <c r="AA782" i="27"/>
  <c r="AA844" i="27"/>
  <c r="AA393" i="27"/>
  <c r="AA716" i="27"/>
  <c r="AA492" i="27"/>
  <c r="AA768" i="27"/>
  <c r="AA331" i="27"/>
  <c r="AA856" i="27"/>
  <c r="AA1799" i="27"/>
  <c r="AA892" i="27"/>
  <c r="AA495" i="27"/>
  <c r="AA506" i="27"/>
  <c r="AA461" i="27"/>
  <c r="AA736" i="27"/>
  <c r="AA472" i="27"/>
  <c r="AA1188" i="27"/>
  <c r="AA724" i="27"/>
  <c r="AA954" i="27"/>
  <c r="AA953" i="27"/>
  <c r="AA566" i="27"/>
  <c r="AA597" i="27"/>
  <c r="AA1083" i="27"/>
  <c r="AA614" i="27"/>
  <c r="AA922" i="27"/>
  <c r="AA310" i="27"/>
  <c r="AA530" i="27"/>
  <c r="AA868" i="27"/>
  <c r="AA820" i="27"/>
  <c r="AA579" i="27"/>
  <c r="AA904" i="27"/>
  <c r="AA521" i="27"/>
  <c r="AA543" i="27"/>
  <c r="AA670" i="27"/>
  <c r="AA7" i="27"/>
  <c r="AA819" i="27"/>
  <c r="AA64" i="27"/>
  <c r="AA189" i="27"/>
  <c r="AA256" i="27"/>
  <c r="AA276" i="27"/>
  <c r="AA287" i="27"/>
  <c r="AA289" i="27"/>
  <c r="AA307" i="27"/>
  <c r="AA311" i="27"/>
  <c r="AA318" i="27"/>
  <c r="AA321" i="27"/>
  <c r="AA340" i="27"/>
  <c r="AA342" i="27"/>
  <c r="AA351" i="27"/>
  <c r="AA353" i="27"/>
  <c r="AA373" i="27"/>
  <c r="AA375" i="27"/>
  <c r="AA405" i="27"/>
  <c r="AA408" i="27"/>
  <c r="AA438" i="27"/>
  <c r="AA469" i="27"/>
  <c r="AA485" i="27"/>
  <c r="AA501" i="27"/>
  <c r="AA503" i="27"/>
  <c r="AA507" i="27"/>
  <c r="AA510" i="27"/>
  <c r="AA436" i="27"/>
  <c r="AA481" i="27"/>
  <c r="AA528" i="27"/>
  <c r="AA551" i="27"/>
  <c r="AA601" i="27"/>
  <c r="AA624" i="27"/>
  <c r="AA675" i="27"/>
  <c r="AA709" i="27"/>
  <c r="AA723" i="27"/>
  <c r="AA746" i="27"/>
  <c r="AA811" i="27"/>
  <c r="AA825" i="27"/>
  <c r="AA848" i="27"/>
  <c r="AA809" i="27"/>
  <c r="AA899" i="27"/>
  <c r="AA938" i="27"/>
  <c r="AA973" i="27"/>
  <c r="AA975" i="27"/>
  <c r="AA980" i="27"/>
  <c r="AA984" i="27"/>
  <c r="AA998" i="27"/>
  <c r="AA1017" i="27"/>
  <c r="AA1047" i="27"/>
  <c r="AA1068" i="27"/>
  <c r="AA449" i="27"/>
  <c r="AA471" i="27"/>
  <c r="AA484" i="27"/>
  <c r="AA494" i="27"/>
  <c r="AA516" i="27"/>
  <c r="AA536" i="27"/>
  <c r="AA548" i="27"/>
  <c r="AA562" i="27"/>
  <c r="AA584" i="27"/>
  <c r="AA594" i="27"/>
  <c r="AA611" i="27"/>
  <c r="AA9" i="27"/>
  <c r="AA632" i="27"/>
  <c r="AA657" i="27"/>
  <c r="AA663" i="27"/>
  <c r="AA681" i="27"/>
  <c r="AA692" i="27"/>
  <c r="AA713" i="27"/>
  <c r="AA743" i="27"/>
  <c r="AA765" i="27"/>
  <c r="AA792" i="27"/>
  <c r="AA814" i="27"/>
  <c r="AA843" i="27"/>
  <c r="AA887" i="27"/>
  <c r="AA913" i="27"/>
  <c r="AA919" i="27"/>
  <c r="AA921" i="27"/>
  <c r="AA929" i="27"/>
  <c r="AA932" i="27"/>
  <c r="AA961" i="27"/>
  <c r="AA1039" i="27"/>
  <c r="AA1092" i="27"/>
  <c r="AA1197" i="27"/>
  <c r="AA1333" i="27"/>
  <c r="AA1385" i="27"/>
  <c r="AA1442" i="27"/>
  <c r="AA1542" i="27"/>
  <c r="AA1708" i="27"/>
  <c r="AA294" i="27"/>
  <c r="AA425" i="27"/>
  <c r="AA442" i="27"/>
  <c r="AA460" i="27"/>
  <c r="AA473" i="27"/>
  <c r="AA491" i="27"/>
  <c r="AA505" i="27"/>
  <c r="AA524" i="27"/>
  <c r="AA539" i="27"/>
  <c r="AA558" i="27"/>
  <c r="AA573" i="27"/>
  <c r="AA590" i="27"/>
  <c r="AA604" i="27"/>
  <c r="AA621" i="27"/>
  <c r="AA637" i="27"/>
  <c r="AA653" i="27"/>
  <c r="AA669" i="27"/>
  <c r="AA687" i="27"/>
  <c r="AA703" i="27"/>
  <c r="AA720" i="27"/>
  <c r="AA734" i="27"/>
  <c r="AA754" i="27"/>
  <c r="AA789" i="27"/>
  <c r="AA803" i="27"/>
  <c r="AA821" i="27"/>
  <c r="AA837" i="27"/>
  <c r="AA855" i="27"/>
  <c r="AA862" i="27"/>
  <c r="AA865" i="27"/>
  <c r="AA893" i="27"/>
  <c r="AA907" i="27"/>
  <c r="AA946" i="27"/>
  <c r="AA951" i="27"/>
  <c r="AA955" i="27"/>
  <c r="AA967" i="27"/>
  <c r="AA1006" i="27"/>
  <c r="AA1008" i="27"/>
  <c r="AA1044" i="27"/>
  <c r="AA1064" i="27"/>
  <c r="AA1098" i="27"/>
  <c r="AA1130" i="27"/>
  <c r="AA1183" i="27"/>
  <c r="AA1208" i="27"/>
  <c r="AA1323" i="27"/>
  <c r="AA1400" i="27"/>
  <c r="AA1469" i="27"/>
  <c r="AA1613" i="27"/>
  <c r="AA422" i="27"/>
  <c r="AA457" i="27"/>
  <c r="AA489" i="27"/>
  <c r="AA519" i="27"/>
  <c r="AA554" i="27"/>
  <c r="AA587" i="27"/>
  <c r="AA617" i="27"/>
  <c r="AA647" i="27"/>
  <c r="AA684" i="27"/>
  <c r="AA717" i="27"/>
  <c r="AA751" i="27"/>
  <c r="AA817" i="27"/>
  <c r="AA852" i="27"/>
  <c r="AA875" i="27"/>
  <c r="AA927" i="27"/>
  <c r="AA943" i="27"/>
  <c r="AA962" i="27"/>
  <c r="AA997" i="27"/>
  <c r="AA1059" i="27"/>
  <c r="AA1082" i="27"/>
  <c r="AA1241" i="27"/>
  <c r="AA246" i="27"/>
  <c r="AA379" i="27"/>
  <c r="AA445" i="27"/>
  <c r="AA478" i="27"/>
  <c r="AA508" i="27"/>
  <c r="AA542" i="27"/>
  <c r="AA576" i="27"/>
  <c r="AA608" i="27"/>
  <c r="AA641" i="27"/>
  <c r="AA672" i="27"/>
  <c r="AA706" i="27"/>
  <c r="AA739" i="27"/>
  <c r="AA773" i="27"/>
  <c r="AA806" i="27"/>
  <c r="AA871" i="27"/>
  <c r="AA910" i="27"/>
  <c r="AA939" i="27"/>
  <c r="AA958" i="27"/>
  <c r="AA972" i="27"/>
  <c r="AA995" i="27"/>
  <c r="AA1089" i="27"/>
  <c r="AA1216" i="27"/>
  <c r="AA1527" i="27"/>
  <c r="AA369" i="27"/>
  <c r="AA401" i="27"/>
  <c r="AA468" i="27"/>
  <c r="AA498" i="27"/>
  <c r="AA531" i="27"/>
  <c r="AA565" i="27"/>
  <c r="AA598" i="27"/>
  <c r="AA627" i="27"/>
  <c r="AA660" i="27"/>
  <c r="AA695" i="27"/>
  <c r="AA728" i="27"/>
  <c r="AA761" i="27"/>
  <c r="AA795" i="27"/>
  <c r="AA828" i="27"/>
  <c r="AA861" i="27"/>
  <c r="AA877" i="27"/>
  <c r="AA908" i="27"/>
  <c r="AA956" i="27"/>
  <c r="AA965" i="27"/>
  <c r="AA1028" i="27"/>
  <c r="AA1097" i="27"/>
  <c r="AA1315" i="27"/>
  <c r="AA1271" i="27"/>
  <c r="AA1435" i="27"/>
  <c r="AA1143" i="27"/>
  <c r="AA1053" i="27"/>
  <c r="AA1343" i="27"/>
  <c r="AA1111" i="27"/>
  <c r="AA1020" i="27"/>
  <c r="AA896" i="27"/>
  <c r="AA1336" i="27"/>
  <c r="AA1118" i="27"/>
  <c r="AA1037" i="27"/>
  <c r="AA783" i="27"/>
  <c r="AA1638" i="27"/>
  <c r="AA1515" i="27"/>
  <c r="AA1408" i="27"/>
  <c r="AA1339" i="27"/>
  <c r="AA1274" i="27"/>
  <c r="AA1249" i="27"/>
  <c r="AA1202" i="27"/>
  <c r="AA1165" i="27"/>
  <c r="AA1049" i="27"/>
  <c r="AA1016" i="27"/>
  <c r="AA886" i="27"/>
  <c r="AA1783" i="27"/>
  <c r="AA1567" i="27"/>
  <c r="AA1459" i="27"/>
  <c r="AA1409" i="27"/>
  <c r="AA1365" i="27"/>
  <c r="AA1223" i="27"/>
  <c r="AA1122" i="27"/>
  <c r="AA1072" i="27"/>
  <c r="AA1439" i="27"/>
  <c r="AA1710" i="27"/>
  <c r="AA1273" i="27"/>
  <c r="AA1645" i="27"/>
  <c r="AA1589" i="27"/>
  <c r="AA1104" i="27"/>
  <c r="AA1224" i="27"/>
  <c r="AA1100" i="27"/>
  <c r="AA1317" i="27"/>
  <c r="AA1566" i="27"/>
  <c r="AA1816" i="27"/>
  <c r="AA1150" i="27"/>
  <c r="AA1602" i="27"/>
  <c r="AA1555" i="27"/>
  <c r="AA1561" i="27"/>
  <c r="AA1353" i="27"/>
  <c r="AA1464" i="27"/>
  <c r="AA1205" i="27"/>
  <c r="AA860" i="27"/>
  <c r="AA1293" i="27"/>
  <c r="AA1707" i="27"/>
  <c r="AA1305" i="27"/>
  <c r="AA1438" i="27"/>
  <c r="AA1673" i="27"/>
  <c r="AA1153" i="27"/>
  <c r="AA1458" i="27"/>
  <c r="AA1175" i="27"/>
  <c r="AA1331" i="27"/>
  <c r="AA1428" i="27"/>
  <c r="AA1010" i="27"/>
  <c r="AA1519" i="27"/>
  <c r="AA1507" i="27"/>
  <c r="AA1294" i="27"/>
  <c r="AA1572" i="27"/>
  <c r="AA1604" i="27"/>
  <c r="AA1126" i="27"/>
  <c r="AA1291" i="27"/>
  <c r="AA1480" i="27"/>
  <c r="AA1748" i="27"/>
  <c r="AA1234" i="27"/>
  <c r="AA1211" i="27"/>
  <c r="AA1226" i="27"/>
  <c r="AA1159" i="27"/>
  <c r="AA1140" i="27"/>
  <c r="AA1102" i="27"/>
  <c r="AA1309" i="27"/>
  <c r="AA1026" i="27"/>
  <c r="AA1445" i="27"/>
  <c r="AA1233" i="27"/>
  <c r="AA1085" i="27"/>
  <c r="AA1005" i="27"/>
  <c r="AA1437" i="27"/>
  <c r="AA1135" i="27"/>
  <c r="AA1055" i="27"/>
  <c r="AA840" i="27"/>
  <c r="AA1419" i="27"/>
  <c r="AA1141" i="27"/>
  <c r="AA987" i="27"/>
  <c r="AA1585" i="27"/>
  <c r="AA1434" i="27"/>
  <c r="AA1358" i="27"/>
  <c r="AA1288" i="27"/>
  <c r="AA1266" i="27"/>
  <c r="AA1206" i="27"/>
  <c r="AA1171" i="27"/>
  <c r="AA1107" i="27"/>
  <c r="AA1063" i="27"/>
  <c r="AA1042" i="27"/>
  <c r="AA1827" i="27"/>
  <c r="AA1497" i="27"/>
  <c r="AA1411" i="27"/>
  <c r="AA1373" i="27"/>
  <c r="AA1280" i="27"/>
  <c r="AA1124" i="27"/>
  <c r="AA1078" i="27"/>
  <c r="AA1009" i="27"/>
  <c r="AA757" i="27"/>
  <c r="AA1746" i="27"/>
  <c r="AA1152" i="27"/>
  <c r="AA1615" i="27"/>
  <c r="AA1260" i="27"/>
  <c r="AA1553" i="27"/>
  <c r="AA1151" i="27"/>
  <c r="AA1491" i="27"/>
  <c r="AA1368" i="27"/>
  <c r="AA1517" i="27"/>
  <c r="AA1533" i="27"/>
  <c r="AA1113" i="27"/>
  <c r="AA1765" i="27"/>
  <c r="AA1512" i="27"/>
  <c r="AA1090" i="27"/>
  <c r="AA1478" i="27"/>
  <c r="AA1350" i="27"/>
  <c r="AA1179" i="27"/>
  <c r="AA1619" i="27"/>
  <c r="AA1070" i="27"/>
  <c r="AA1069" i="27"/>
  <c r="AA1067" i="27"/>
  <c r="AA1061" i="27"/>
  <c r="AA1060" i="27"/>
  <c r="AA1855" i="27"/>
  <c r="AA1191" i="27"/>
  <c r="AA1361" i="27"/>
  <c r="AA1034" i="27"/>
  <c r="AA1257" i="27"/>
  <c r="AA1820" i="27"/>
  <c r="AA1656" i="27"/>
  <c r="AA1357" i="27"/>
  <c r="AA2023" i="27"/>
  <c r="AA1229" i="27"/>
  <c r="AA1489" i="27"/>
  <c r="AA1655" i="27"/>
  <c r="AA1440" i="27"/>
  <c r="AA1724" i="27"/>
  <c r="AA1600" i="27"/>
  <c r="AA1968" i="27"/>
  <c r="AA1201" i="27"/>
  <c r="AA1804" i="27"/>
  <c r="AA1352" i="27"/>
  <c r="AA1697" i="27"/>
  <c r="AA1726" i="27"/>
  <c r="AA1525" i="27"/>
  <c r="AA1046" i="27"/>
  <c r="AA1051" i="27"/>
  <c r="AA1157" i="27"/>
  <c r="AA1453" i="27"/>
  <c r="AA1832" i="27"/>
  <c r="AA1399" i="27"/>
  <c r="AA1506" i="27"/>
  <c r="AA1650" i="27"/>
  <c r="AA1705" i="27"/>
  <c r="AA1463" i="27"/>
  <c r="AA1752" i="27"/>
  <c r="AA1873" i="27"/>
  <c r="AA756" i="27"/>
  <c r="AA1031" i="27"/>
  <c r="AA1594" i="27"/>
  <c r="AA1283" i="27"/>
  <c r="AA1303" i="27"/>
  <c r="AA1093" i="27"/>
  <c r="AA1248" i="27"/>
  <c r="AA1115" i="27"/>
  <c r="AA2167" i="27"/>
  <c r="AA1581" i="27"/>
  <c r="AA1136" i="27"/>
  <c r="AA1071" i="27"/>
  <c r="AA952" i="27"/>
  <c r="AA1182" i="27"/>
  <c r="AA1421" i="27"/>
  <c r="AA1522" i="27"/>
  <c r="AA1939" i="27"/>
  <c r="AA1627" i="27"/>
  <c r="AA1831" i="27"/>
  <c r="AA1795" i="27"/>
  <c r="AA1759" i="27"/>
  <c r="AA1544" i="27"/>
  <c r="AA1889" i="27"/>
  <c r="AA1931" i="27"/>
  <c r="AA1894" i="27"/>
  <c r="AA780" i="27"/>
  <c r="AA977" i="27"/>
  <c r="AA986" i="27"/>
  <c r="AA1019" i="27"/>
  <c r="AA874" i="27"/>
  <c r="AA1011" i="27"/>
  <c r="AA1074" i="27"/>
  <c r="AA1096" i="27"/>
  <c r="AA1168" i="27"/>
  <c r="AA1238" i="27"/>
  <c r="E98" i="29"/>
  <c r="E97" i="29"/>
  <c r="E118" i="29"/>
  <c r="E117" i="29"/>
  <c r="L103" i="29"/>
  <c r="L108" i="29"/>
  <c r="E103" i="29"/>
  <c r="E104" i="29"/>
  <c r="E113" i="29"/>
  <c r="E114" i="29"/>
  <c r="E115" i="29"/>
  <c r="E116" i="29"/>
  <c r="E93" i="29"/>
  <c r="L117" i="29"/>
  <c r="L115" i="29"/>
  <c r="L116" i="29"/>
  <c r="AA568" i="27"/>
  <c r="AA935" i="27"/>
  <c r="AA937" i="27"/>
  <c r="AA1041" i="27"/>
  <c r="AA1091" i="27"/>
  <c r="AA1129" i="27"/>
  <c r="AA1169" i="27"/>
  <c r="AA1217" i="27"/>
  <c r="AA1239" i="27"/>
  <c r="AA1340" i="27"/>
  <c r="AA1401" i="27"/>
  <c r="AA1457" i="27"/>
  <c r="AA1465" i="27"/>
  <c r="AA1479" i="27"/>
  <c r="AA1540" i="27"/>
  <c r="AA1565" i="27"/>
  <c r="AA1586" i="27"/>
  <c r="AA1611" i="27"/>
  <c r="AA1636" i="27"/>
  <c r="AA1640" i="27"/>
  <c r="AA1643" i="27"/>
  <c r="AA1651" i="27"/>
  <c r="AA1653" i="27"/>
  <c r="AA1683" i="27"/>
  <c r="AA1878" i="27"/>
  <c r="AA1946" i="27"/>
  <c r="AA1999" i="27"/>
  <c r="AA818" i="27"/>
  <c r="AA923" i="27"/>
  <c r="AA1001" i="27"/>
  <c r="AA1027" i="27"/>
  <c r="AA1058" i="27"/>
  <c r="AA1080" i="27"/>
  <c r="AA1110" i="27"/>
  <c r="AA1161" i="27"/>
  <c r="AA1195" i="27"/>
  <c r="AA1311" i="27"/>
  <c r="AA1292" i="27"/>
  <c r="AA1329" i="27"/>
  <c r="AA1363" i="27"/>
  <c r="AA1424" i="27"/>
  <c r="AA1432" i="27"/>
  <c r="AA1443" i="27"/>
  <c r="AA1712" i="27"/>
  <c r="AA1715" i="27"/>
  <c r="AA1723" i="27"/>
  <c r="AA1733" i="27"/>
  <c r="AA1781" i="27"/>
  <c r="AA1828" i="27"/>
  <c r="AA1846" i="27"/>
  <c r="AA1867" i="27"/>
  <c r="AA513" i="27"/>
  <c r="AA694" i="27"/>
  <c r="AA696" i="27"/>
  <c r="AA766" i="27"/>
  <c r="AA889" i="27"/>
  <c r="AA891" i="27"/>
  <c r="AA902" i="27"/>
  <c r="AA969" i="27"/>
  <c r="AA991" i="27"/>
  <c r="AA993" i="27"/>
  <c r="AA1022" i="27"/>
  <c r="AA1025" i="27"/>
  <c r="AA1030" i="27"/>
  <c r="AA1052" i="27"/>
  <c r="AA1133" i="27"/>
  <c r="AA1166" i="27"/>
  <c r="AA1178" i="27"/>
  <c r="AA1199" i="27"/>
  <c r="AA1220" i="27"/>
  <c r="AA1231" i="27"/>
  <c r="AA1264" i="27"/>
  <c r="AA1286" i="27"/>
  <c r="AA1321" i="27"/>
  <c r="AA1334" i="27"/>
  <c r="AA1345" i="27"/>
  <c r="AA1355" i="27"/>
  <c r="AA1379" i="27"/>
  <c r="AA1398" i="27"/>
  <c r="AA1494" i="27"/>
  <c r="AA1501" i="27"/>
  <c r="AA639" i="27"/>
  <c r="AA1964" i="27"/>
  <c r="AA1770" i="27"/>
  <c r="AA968" i="27"/>
  <c r="AA1833" i="27"/>
  <c r="AA1907" i="27"/>
  <c r="AA1735" i="27"/>
  <c r="AA707" i="27"/>
  <c r="AA1797" i="27"/>
  <c r="AA890" i="27"/>
  <c r="AA1367" i="27"/>
  <c r="AA634" i="27"/>
  <c r="AA1905" i="27"/>
  <c r="AA1259" i="27"/>
  <c r="AA1146" i="27"/>
  <c r="AA599" i="27"/>
  <c r="AA1869" i="27"/>
  <c r="AA2297" i="27"/>
  <c r="AA1871" i="27"/>
  <c r="AA1699" i="27"/>
  <c r="AA564" i="27"/>
  <c r="AA1275" i="27"/>
  <c r="AA1840" i="27"/>
  <c r="AA1663" i="27"/>
  <c r="AA793" i="27"/>
  <c r="AA1823" i="27"/>
  <c r="AA1625" i="27"/>
  <c r="AA1796" i="27"/>
  <c r="AA758" i="27"/>
  <c r="AA1417" i="27"/>
  <c r="AA1222" i="27"/>
  <c r="AA1327" i="27"/>
  <c r="AA802" i="27"/>
  <c r="AA618" i="27"/>
  <c r="AA1537" i="27"/>
  <c r="AA810" i="27"/>
  <c r="AA1618" i="27"/>
  <c r="AA1702" i="27"/>
  <c r="AA1148" i="27"/>
  <c r="AA759" i="27"/>
  <c r="AA1212" i="27"/>
  <c r="AA1281" i="27"/>
  <c r="AA963" i="27"/>
  <c r="AA515" i="27"/>
  <c r="AA511" i="27"/>
  <c r="AA2208" i="27"/>
  <c r="AA1149" i="27"/>
  <c r="AA1716" i="27"/>
  <c r="AA1475" i="27"/>
  <c r="AA1940" i="27"/>
  <c r="AA1493" i="27"/>
  <c r="AA948" i="27"/>
  <c r="AA1298" i="27"/>
  <c r="AA1247" i="27"/>
  <c r="AA1172" i="27"/>
  <c r="AA926" i="27"/>
  <c r="AA1426" i="27"/>
  <c r="AA857" i="27"/>
  <c r="AA1787" i="27"/>
  <c r="AA1569" i="27"/>
  <c r="AA1674" i="27"/>
  <c r="AA1050" i="27"/>
  <c r="AA1755" i="27"/>
  <c r="AA1763" i="27"/>
  <c r="AA1185" i="27"/>
  <c r="AA502" i="27"/>
  <c r="AA846" i="27"/>
  <c r="AA1741" i="27"/>
  <c r="AA1654" i="27"/>
  <c r="AA1543" i="27"/>
  <c r="AA979" i="27"/>
  <c r="AA988" i="27"/>
  <c r="AA1780" i="27"/>
  <c r="AA1680" i="27"/>
  <c r="AA1461" i="27"/>
  <c r="AA1530" i="27"/>
  <c r="AA920" i="27"/>
  <c r="AA665" i="27"/>
  <c r="AA1727" i="27"/>
  <c r="AA1745" i="27"/>
  <c r="AA738" i="27"/>
  <c r="AA1597" i="27"/>
  <c r="AA1546" i="27"/>
  <c r="AA1314" i="27"/>
  <c r="AA884" i="27"/>
  <c r="AA629" i="27"/>
  <c r="AA1990" i="27"/>
  <c r="AA798" i="27"/>
  <c r="AA1620" i="27"/>
  <c r="AA1584" i="27"/>
  <c r="AA1548" i="27"/>
  <c r="AA1868" i="27"/>
  <c r="AA1447" i="27"/>
  <c r="AA867" i="27"/>
  <c r="AA1694" i="27"/>
  <c r="AA1391" i="27"/>
  <c r="AA1316" i="27"/>
  <c r="AA1301" i="27"/>
  <c r="AA763" i="27"/>
  <c r="AA1499" i="27"/>
  <c r="AA701" i="27"/>
  <c r="AA1762" i="27"/>
  <c r="AA1483" i="27"/>
  <c r="AA1393" i="27"/>
  <c r="AA1773" i="27"/>
  <c r="AA1470" i="27"/>
  <c r="AA866" i="27"/>
  <c r="AA1658" i="27"/>
  <c r="AA1258" i="27"/>
  <c r="AA1193" i="27"/>
  <c r="AA838" i="27"/>
  <c r="AA654" i="27"/>
  <c r="AA1416" i="27"/>
  <c r="AA947" i="27"/>
  <c r="AA1164" i="27"/>
  <c r="AA1634" i="27"/>
  <c r="AA487" i="27"/>
  <c r="AA2172" i="27"/>
  <c r="AA797" i="27"/>
  <c r="AA2124" i="27"/>
  <c r="AA725" i="27"/>
  <c r="AA778" i="27"/>
  <c r="AA1213" i="27"/>
  <c r="AA1198" i="27"/>
  <c r="AA1637" i="27"/>
  <c r="AA671" i="27"/>
  <c r="AA606" i="27"/>
  <c r="AA1406" i="27"/>
  <c r="AA1761" i="27"/>
  <c r="AA1265" i="27"/>
  <c r="AA2141" i="27"/>
  <c r="AA1721" i="27"/>
  <c r="AA1404" i="27"/>
  <c r="AA1162" i="27"/>
  <c r="AA1842" i="27"/>
  <c r="AA1601" i="27"/>
  <c r="AA635" i="27"/>
  <c r="AA1370" i="27"/>
  <c r="AA1535" i="27"/>
  <c r="AA1891" i="27"/>
  <c r="AA1134" i="27"/>
  <c r="AA1848" i="27"/>
  <c r="AA1103" i="27"/>
  <c r="AA1422" i="27"/>
  <c r="AA942" i="27"/>
  <c r="AA1922" i="27"/>
  <c r="AA722" i="27"/>
  <c r="AA994" i="27"/>
  <c r="AA559" i="27"/>
  <c r="AA1923" i="27"/>
  <c r="AA1132" i="27"/>
  <c r="AA1366" i="27"/>
  <c r="AA1388" i="27"/>
  <c r="AA1386" i="27"/>
  <c r="AA849" i="27"/>
  <c r="AA906" i="27"/>
  <c r="AA1552" i="27"/>
  <c r="AA1269" i="27"/>
  <c r="AA1392" i="27"/>
  <c r="AA1677" i="27"/>
  <c r="AA1035" i="27"/>
  <c r="AA781" i="27"/>
  <c r="AA895" i="27"/>
  <c r="AA1576" i="27"/>
  <c r="AA1147" i="27"/>
  <c r="AA525" i="27"/>
  <c r="AA1666" i="27"/>
  <c r="AA1578" i="27"/>
  <c r="AA421" i="27"/>
  <c r="AA1496" i="27"/>
  <c r="AA727" i="27"/>
  <c r="AA1630" i="27"/>
  <c r="AA1914" i="27"/>
  <c r="AA1045" i="27"/>
  <c r="AA610" i="27"/>
  <c r="AA1884" i="27"/>
  <c r="AA1139" i="27"/>
  <c r="AA1794" i="27"/>
  <c r="AA691" i="27"/>
  <c r="AA1155" i="27"/>
  <c r="AA2034" i="27"/>
  <c r="AA1477" i="27"/>
  <c r="AA1834" i="27"/>
  <c r="AA1077" i="27"/>
  <c r="AA2010" i="27"/>
  <c r="AA1255" i="27"/>
  <c r="AA622" i="27"/>
  <c r="AA2153" i="27"/>
  <c r="AA1810" i="27"/>
  <c r="AA1963" i="27"/>
  <c r="AA2260" i="27"/>
  <c r="AA2088" i="27"/>
  <c r="AA2017" i="27"/>
  <c r="AA1338" i="27"/>
  <c r="AA2014" i="27"/>
  <c r="AA1405" i="27"/>
  <c r="AA1287" i="27"/>
  <c r="AA1703" i="27"/>
  <c r="AA2062" i="27"/>
  <c r="AA1969" i="27"/>
  <c r="AA1815" i="27"/>
  <c r="AA786" i="27"/>
  <c r="AA2122" i="27"/>
  <c r="AA679" i="27"/>
  <c r="AA1449" i="27"/>
  <c r="AA1769" i="27"/>
  <c r="AA1163" i="27"/>
  <c r="AA750" i="27"/>
  <c r="AA571" i="27"/>
  <c r="AA1007" i="27"/>
  <c r="AA2099" i="27"/>
  <c r="AA1128" i="27"/>
  <c r="AA1360" i="27"/>
  <c r="AA1853" i="27"/>
  <c r="AA1342" i="27"/>
  <c r="AA1204" i="27"/>
  <c r="AA1605" i="27"/>
  <c r="AA1450" i="27"/>
  <c r="AA711" i="27"/>
  <c r="AA1414" i="27"/>
  <c r="AA1349" i="27"/>
  <c r="AA613" i="27"/>
  <c r="AA1313" i="27"/>
  <c r="AA577" i="27"/>
  <c r="AA1689" i="27"/>
  <c r="AA959" i="27"/>
  <c r="AA1819" i="27"/>
  <c r="AA917" i="27"/>
  <c r="AA656" i="27"/>
  <c r="AA805" i="27"/>
  <c r="AA784" i="27"/>
  <c r="AA1495" i="27"/>
  <c r="AA1606" i="27"/>
  <c r="AA1524" i="27"/>
  <c r="AA1454" i="27"/>
  <c r="AA2180" i="27"/>
  <c r="AA2110" i="27"/>
  <c r="AA2016" i="27"/>
  <c r="AA2281" i="27"/>
  <c r="AA1456" i="27"/>
  <c r="AA2199" i="27"/>
  <c r="AA591" i="27"/>
  <c r="AA1937" i="27"/>
  <c r="AA1376" i="27"/>
  <c r="AA1857" i="27"/>
  <c r="AA1775" i="27"/>
  <c r="AA1250" i="27"/>
  <c r="AA1995" i="27"/>
  <c r="AA1863" i="27"/>
  <c r="AA1300" i="27"/>
  <c r="AA2149" i="27"/>
  <c r="AA931" i="27"/>
  <c r="AA1662" i="27"/>
  <c r="AA1520" i="27"/>
  <c r="AA1354" i="27"/>
  <c r="AA1920" i="27"/>
  <c r="AA1646" i="27"/>
  <c r="AA1719" i="27"/>
  <c r="AA1299" i="27"/>
  <c r="AA2148" i="27"/>
  <c r="AA2042" i="27"/>
  <c r="AA1684" i="27"/>
  <c r="AA1698" i="27"/>
  <c r="AA1556" i="27"/>
  <c r="AA569" i="27"/>
  <c r="AA1956" i="27"/>
  <c r="AA1346" i="27"/>
  <c r="AA2143" i="27"/>
  <c r="AA2096" i="27"/>
  <c r="AA1371" i="27"/>
  <c r="AA1756" i="27"/>
  <c r="AA642" i="27"/>
  <c r="AA950" i="27"/>
  <c r="AA1841" i="27"/>
  <c r="AA1989" i="27"/>
  <c r="AA1344" i="27"/>
  <c r="AA1635" i="27"/>
  <c r="AA2156" i="27"/>
  <c r="AA1935" i="27"/>
  <c r="AA2162" i="27"/>
  <c r="AA1971" i="27"/>
  <c r="AA1013" i="27"/>
  <c r="AA1207" i="27"/>
  <c r="AA1534" i="27"/>
  <c r="AA1908" i="27"/>
  <c r="AA2009" i="27"/>
  <c r="AA2171" i="27"/>
  <c r="AA2040" i="27"/>
  <c r="AA1261" i="27"/>
  <c r="AA2284" i="27"/>
  <c r="AA662" i="27"/>
  <c r="AA1711" i="27"/>
  <c r="AA1282" i="27"/>
  <c r="AA1872" i="27"/>
  <c r="AA1043" i="27"/>
  <c r="AA1782" i="27"/>
  <c r="AA1318" i="27"/>
  <c r="AA2107" i="27"/>
  <c r="AA2218" i="27"/>
  <c r="AA2147" i="27"/>
  <c r="AA1743" i="27"/>
  <c r="AA2186" i="27"/>
  <c r="AA2103" i="27"/>
  <c r="AA1612" i="27"/>
  <c r="AA582" i="27"/>
  <c r="AA1462" i="27"/>
  <c r="AA1189" i="27"/>
  <c r="AA1861" i="27"/>
  <c r="AA2266" i="27"/>
  <c r="AA1734" i="27"/>
  <c r="AA1138" i="27"/>
  <c r="AA1847" i="27"/>
  <c r="AA1718" i="27"/>
  <c r="AA1564" i="27"/>
  <c r="AA1503" i="27"/>
  <c r="AA1144" i="27"/>
  <c r="AA2357" i="27"/>
  <c r="AA863" i="27"/>
  <c r="AA1639" i="27"/>
  <c r="AA1174" i="27"/>
  <c r="AA1800" i="27"/>
  <c r="AA1575" i="27"/>
  <c r="AA2170" i="27"/>
  <c r="AA2087" i="27"/>
  <c r="AA2233" i="27"/>
  <c r="AA2138" i="27"/>
  <c r="AA2055" i="27"/>
  <c r="AA1396" i="27"/>
  <c r="AA1076" i="27"/>
  <c r="AA1675" i="27"/>
  <c r="AA1246" i="27"/>
  <c r="AA1992" i="27"/>
  <c r="AA2071" i="27"/>
  <c r="AA2348" i="27"/>
  <c r="AA2277" i="27"/>
  <c r="AA514" i="27"/>
  <c r="AA1452" i="27"/>
  <c r="AA2157" i="27"/>
  <c r="AA2089" i="27"/>
  <c r="AA905" i="27"/>
  <c r="AA1488" i="27"/>
  <c r="AA2193" i="27"/>
  <c r="AA1087" i="27"/>
  <c r="AA2101" i="27"/>
  <c r="AA981" i="27"/>
  <c r="AA1023" i="27"/>
  <c r="AA1502" i="27"/>
  <c r="AA2276" i="27"/>
  <c r="AA2015" i="27"/>
  <c r="AA2256" i="27"/>
  <c r="AA760" i="27"/>
  <c r="AA2056" i="27"/>
  <c r="AA894" i="27"/>
  <c r="AA1387" i="27"/>
  <c r="AA1632" i="27"/>
  <c r="AA2230" i="27"/>
  <c r="AA2004" i="27"/>
  <c r="AA2283" i="27"/>
  <c r="AA2213" i="27"/>
  <c r="AA572" i="27"/>
  <c r="AA841" i="27"/>
  <c r="AA664" i="27"/>
  <c r="AA1893" i="27"/>
  <c r="AA1394" i="27"/>
  <c r="AA2204" i="27"/>
  <c r="AA1731" i="27"/>
  <c r="AA1446" i="27"/>
  <c r="AA1297" i="27"/>
  <c r="AA2192" i="27"/>
  <c r="AA2146" i="27"/>
  <c r="AA1516" i="27"/>
  <c r="AA1252" i="27"/>
  <c r="AA1695" i="27"/>
  <c r="AA1181" i="27"/>
  <c r="AA700" i="27"/>
  <c r="AA2323" i="27"/>
  <c r="AA1325" i="27"/>
  <c r="AA1610" i="27"/>
  <c r="AA1359" i="27"/>
  <c r="AA1086" i="27"/>
  <c r="AA2068" i="27"/>
  <c r="AA1624" i="27"/>
  <c r="AA1378" i="27"/>
  <c r="AA1641" i="27"/>
  <c r="AA1788" i="27"/>
  <c r="AA1154" i="27"/>
  <c r="AA1681" i="27"/>
  <c r="AA753" i="27"/>
  <c r="AA1116" i="27"/>
  <c r="AA1508" i="27"/>
  <c r="AA930" i="27"/>
  <c r="AA1913" i="27"/>
  <c r="AA1235" i="27"/>
  <c r="AA1764" i="27"/>
  <c r="AA2248" i="27"/>
  <c r="AA787" i="27"/>
  <c r="AA827" i="27"/>
  <c r="AA771" i="27"/>
  <c r="AA1747" i="27"/>
  <c r="AA1487" i="27"/>
  <c r="AA1945" i="27"/>
  <c r="AA2316" i="27"/>
  <c r="AA2210" i="27"/>
  <c r="AA678" i="27"/>
  <c r="AA1433" i="27"/>
  <c r="AA1890" i="27"/>
  <c r="AA1631" i="27"/>
  <c r="AA1322" i="27"/>
  <c r="AA714" i="27"/>
  <c r="AA770" i="27"/>
  <c r="AA1927" i="27"/>
  <c r="AA1667" i="27"/>
  <c r="AA605" i="27"/>
  <c r="AA607" i="27"/>
  <c r="AA822" i="27"/>
  <c r="AA1412" i="27"/>
  <c r="AA1084" i="27"/>
  <c r="AA2265" i="27"/>
  <c r="AA1948" i="27"/>
  <c r="AA2077" i="27"/>
  <c r="AA1120" i="27"/>
  <c r="AA2082" i="27"/>
  <c r="AA585" i="27"/>
  <c r="AA620" i="27"/>
  <c r="AA769" i="27"/>
  <c r="AA1410" i="27"/>
  <c r="AA1200" i="27"/>
  <c r="AA1754" i="27"/>
  <c r="AA1998" i="27"/>
  <c r="AA2030" i="27"/>
  <c r="AA2211" i="27"/>
  <c r="AA1109" i="27"/>
  <c r="AA1485" i="27"/>
  <c r="AA1813" i="27"/>
  <c r="AA2206" i="27"/>
  <c r="AA1671" i="27"/>
  <c r="AA2224" i="27"/>
  <c r="AA2070" i="27"/>
  <c r="AA698" i="27"/>
  <c r="AA1950" i="27"/>
  <c r="AA1095" i="27"/>
  <c r="AA1825" i="27"/>
  <c r="AA1504" i="27"/>
  <c r="AA945" i="27"/>
  <c r="AA1253" i="27"/>
  <c r="AA1307" i="27"/>
  <c r="AA1418" i="27"/>
  <c r="AA1648" i="27"/>
  <c r="AA800" i="27"/>
  <c r="AA1864" i="27"/>
  <c r="AA1000" i="27"/>
  <c r="AA1214" i="27"/>
  <c r="AA2075" i="27"/>
  <c r="AA2292" i="27"/>
  <c r="AA2043" i="27"/>
  <c r="AA1900" i="27"/>
  <c r="AA1413" i="27"/>
  <c r="AA1742" i="27"/>
  <c r="AA2200" i="27"/>
  <c r="AA626" i="27"/>
  <c r="AA1628" i="27"/>
  <c r="AA581" i="27"/>
  <c r="AA1647" i="27"/>
  <c r="AA2028" i="27"/>
  <c r="AA2150" i="27"/>
  <c r="AA643" i="27"/>
  <c r="AA1466" i="27"/>
  <c r="AA1947" i="27"/>
  <c r="AA1672" i="27"/>
  <c r="AA1551" i="27"/>
  <c r="AA909" i="27"/>
  <c r="AA1448" i="27"/>
  <c r="AA1490" i="27"/>
  <c r="AA2202" i="27"/>
  <c r="AA718" i="27"/>
  <c r="AA1736" i="27"/>
  <c r="AA1778" i="27"/>
  <c r="AA2205" i="27"/>
  <c r="AA1415" i="27"/>
  <c r="AA1372" i="27"/>
  <c r="AA1263" i="27"/>
  <c r="AA735" i="27"/>
  <c r="AA1701" i="27"/>
  <c r="AA1131" i="27"/>
  <c r="AA2109" i="27"/>
  <c r="AA2351" i="27"/>
  <c r="AA2041" i="27"/>
  <c r="AA2175" i="27"/>
  <c r="AA1911" i="27"/>
  <c r="AA1160" i="27"/>
  <c r="AA2053" i="27"/>
  <c r="AA1196" i="27"/>
  <c r="AA1824" i="27"/>
  <c r="AA1190" i="27"/>
  <c r="AA1860" i="27"/>
  <c r="AA1079" i="27"/>
  <c r="AA2048" i="27"/>
  <c r="AA1865" i="27"/>
  <c r="AA1270" i="27"/>
  <c r="AA578" i="27"/>
  <c r="AA1926" i="27"/>
  <c r="AA869" i="27"/>
  <c r="AA1685" i="27"/>
  <c r="AA1377" i="27"/>
  <c r="AA1117" i="27"/>
  <c r="AA1550" i="27"/>
  <c r="AA2183" i="27"/>
  <c r="AA2232" i="27"/>
  <c r="AA2065" i="27"/>
  <c r="AA1898" i="27"/>
  <c r="AA1910" i="27"/>
  <c r="AA535" i="27"/>
  <c r="AA682" i="27"/>
  <c r="AA1057" i="27"/>
  <c r="AA1518" i="27"/>
  <c r="AA1210" i="27"/>
  <c r="AA1369" i="27"/>
  <c r="AA1897" i="27"/>
  <c r="AA2264" i="27"/>
  <c r="AA2121" i="27"/>
  <c r="AA2194" i="27"/>
  <c r="AA2051" i="27"/>
  <c r="AA2100" i="27"/>
  <c r="AA1599" i="27"/>
  <c r="AA1960" i="27"/>
  <c r="AA2067" i="27"/>
  <c r="AA826" i="27"/>
  <c r="AA423" i="27"/>
  <c r="AA1243" i="27"/>
  <c r="AA1772" i="27"/>
  <c r="AA1513" i="27"/>
  <c r="AA2119" i="27"/>
  <c r="AA2197" i="27"/>
  <c r="AA2258" i="27"/>
  <c r="AA2115" i="27"/>
  <c r="AA2164" i="27"/>
  <c r="AA1279" i="27"/>
  <c r="AA1390" i="27"/>
  <c r="AA1549" i="27"/>
  <c r="AA1994" i="27"/>
  <c r="AA2327" i="27"/>
  <c r="AA2209" i="27"/>
  <c r="AA2127" i="27"/>
  <c r="AA2176" i="27"/>
  <c r="AA872" i="27"/>
  <c r="AA1603" i="27"/>
  <c r="AA1451" i="27"/>
  <c r="AA2086" i="27"/>
  <c r="AA1312" i="27"/>
  <c r="AA2259" i="27"/>
  <c r="AA2272" i="27"/>
  <c r="AA693" i="27"/>
  <c r="AA1649" i="27"/>
  <c r="AA1737" i="27"/>
  <c r="AA1310" i="27"/>
  <c r="AA1348" i="27"/>
  <c r="AA1227" i="27"/>
  <c r="AA2328" i="27"/>
  <c r="AA1539" i="27"/>
  <c r="AA1972" i="27"/>
  <c r="AA801" i="27"/>
  <c r="AA985" i="27"/>
  <c r="AA1664" i="27"/>
  <c r="AA1012" i="27"/>
  <c r="AA1924" i="27"/>
  <c r="AA2289" i="27"/>
  <c r="AA2174" i="27"/>
  <c r="AA1021" i="27"/>
  <c r="AA1145" i="27"/>
  <c r="AA1521" i="27"/>
  <c r="AA1382" i="27"/>
  <c r="AA2024" i="27"/>
  <c r="AA1240" i="27"/>
  <c r="AA916" i="27"/>
  <c r="AA1593" i="27"/>
  <c r="AA1981" i="27"/>
  <c r="AA2060" i="27"/>
  <c r="AA1038" i="27"/>
  <c r="AA1341" i="27"/>
  <c r="AA1729" i="27"/>
  <c r="AA2229" i="27"/>
  <c r="AA1875" i="27"/>
  <c r="AA2188" i="27"/>
  <c r="AA729" i="27"/>
  <c r="AA1592" i="27"/>
  <c r="AA1883" i="27"/>
  <c r="AA1455" i="27"/>
  <c r="AA949" i="27"/>
  <c r="AA1805" i="27"/>
  <c r="AA1127" i="27"/>
  <c r="AA2182" i="27"/>
  <c r="AA2245" i="27"/>
  <c r="AA2079" i="27"/>
  <c r="AA1984" i="27"/>
  <c r="AA1966" i="27"/>
  <c r="AA2228" i="27"/>
  <c r="AA2098" i="27"/>
  <c r="AA2130" i="27"/>
  <c r="AA1621" i="27"/>
  <c r="AA2001" i="27"/>
  <c r="AA715" i="27"/>
  <c r="AA1158" i="27"/>
  <c r="AA1657" i="27"/>
  <c r="AA764" i="27"/>
  <c r="AA1879" i="27"/>
  <c r="AA1538" i="27"/>
  <c r="AA2313" i="27"/>
  <c r="AA2039" i="27"/>
  <c r="AA2137" i="27"/>
  <c r="AA1251" i="27"/>
  <c r="AA1268" i="27"/>
  <c r="AA1441" i="27"/>
  <c r="AA2306" i="27"/>
  <c r="AA1562" i="27"/>
  <c r="AA1482" i="27"/>
  <c r="AA1598" i="27"/>
  <c r="AA2278" i="27"/>
  <c r="AA1899" i="27"/>
  <c r="AA1232" i="27"/>
  <c r="AA2290" i="27"/>
  <c r="AA2161" i="27"/>
  <c r="AA2093" i="27"/>
  <c r="AA914" i="27"/>
  <c r="AA1665" i="27"/>
  <c r="AA2255" i="27"/>
  <c r="AA2003" i="27"/>
  <c r="AA697" i="27"/>
  <c r="AA533" i="27"/>
  <c r="AA1225" i="27"/>
  <c r="AA2144" i="27"/>
  <c r="AA1108" i="27"/>
  <c r="AA733" i="27"/>
  <c r="AA1595" i="27"/>
  <c r="AA2287" i="27"/>
  <c r="AA2074" i="27"/>
  <c r="AA1444" i="27"/>
  <c r="AA1180" i="27"/>
  <c r="AA1203" i="27"/>
  <c r="AA2338" i="27"/>
  <c r="AA2308" i="27"/>
  <c r="AA1986" i="27"/>
  <c r="AA2215" i="27"/>
  <c r="AA1384" i="27"/>
  <c r="AA1678" i="27"/>
  <c r="AA1791" i="27"/>
  <c r="AA2295" i="27"/>
  <c r="AA1988" i="27"/>
  <c r="AA2063" i="27"/>
  <c r="AA1623" i="27"/>
  <c r="AA1750" i="27"/>
  <c r="AA2061" i="27"/>
  <c r="AA2187" i="27"/>
  <c r="AA2237" i="27"/>
  <c r="AA878" i="27"/>
  <c r="AA1106" i="27"/>
  <c r="AA2090" i="27"/>
  <c r="AA2154" i="27"/>
  <c r="AA683" i="27"/>
  <c r="AA1304" i="27"/>
  <c r="AA2307" i="27"/>
  <c r="AA1696" i="27"/>
  <c r="AA719" i="27"/>
  <c r="AA1577" i="27"/>
  <c r="AA1498" i="27"/>
  <c r="AA2031" i="27"/>
  <c r="AA1570" i="27"/>
  <c r="AA1887" i="27"/>
  <c r="AA2117" i="27"/>
  <c r="AA748" i="27"/>
  <c r="AA2018" i="27"/>
  <c r="AA1407" i="27"/>
  <c r="AA1492" i="27"/>
  <c r="AA1811" i="27"/>
  <c r="AA2046" i="27"/>
  <c r="AA957" i="27"/>
  <c r="AA1337" i="27"/>
  <c r="AA1902" i="27"/>
  <c r="AA1784" i="27"/>
  <c r="AA1679" i="27"/>
  <c r="AA1633" i="27"/>
  <c r="AA595" i="27"/>
  <c r="AA850" i="27"/>
  <c r="AA1722" i="27"/>
  <c r="AA1652" i="27"/>
  <c r="AA1558" i="27"/>
  <c r="AA1476" i="27"/>
  <c r="AA1766" i="27"/>
  <c r="AA583" i="27"/>
  <c r="AA6" i="27"/>
  <c r="AA658" i="27"/>
  <c r="AA976" i="27"/>
  <c r="AA1659" i="27"/>
  <c r="AA1720" i="27"/>
  <c r="AA2129" i="27"/>
  <c r="AA2189" i="27"/>
  <c r="AA1740" i="27"/>
  <c r="AA1557" i="27"/>
  <c r="AA8" i="27"/>
  <c r="AA710" i="27"/>
  <c r="AA1768" i="27"/>
  <c r="AA1460" i="27"/>
  <c r="AA1474" i="27"/>
  <c r="AA1500" i="27"/>
  <c r="AA1563" i="27"/>
  <c r="AA824" i="27"/>
  <c r="AA851" i="27"/>
  <c r="AA794" i="27"/>
  <c r="AA1888" i="27"/>
  <c r="AA1221" i="27"/>
  <c r="AA1295" i="27"/>
  <c r="AA1014" i="27"/>
  <c r="AA1029" i="27"/>
  <c r="AA925" i="27"/>
  <c r="AA1830" i="27"/>
  <c r="AA1856" i="27"/>
  <c r="AA1536" i="27"/>
  <c r="AA2095" i="27"/>
  <c r="AA645" i="27"/>
  <c r="AA830" i="27"/>
  <c r="AA1267" i="27"/>
  <c r="AA1977" i="27"/>
  <c r="AA1692" i="27"/>
  <c r="AA1510" i="27"/>
  <c r="AA1616" i="27"/>
  <c r="AA847" i="27"/>
  <c r="AA1306" i="27"/>
  <c r="AA1717" i="27"/>
  <c r="AA990" i="27"/>
  <c r="AA1882" i="27"/>
  <c r="AA2037" i="27"/>
  <c r="AA1629" i="27"/>
  <c r="AA474" i="27"/>
  <c r="AA1970" i="27"/>
  <c r="AA2026" i="27"/>
  <c r="AA1886" i="27"/>
  <c r="AA940" i="27"/>
  <c r="AA1670" i="27"/>
  <c r="AA2038" i="27"/>
  <c r="AA1959" i="27"/>
  <c r="AA1896" i="27"/>
  <c r="AA2195" i="27"/>
  <c r="AA1003" i="27"/>
  <c r="AA944" i="27"/>
  <c r="AA880" i="27"/>
  <c r="AA1877" i="27"/>
  <c r="AA1862" i="27"/>
  <c r="AA2257" i="27"/>
  <c r="AA2013" i="27"/>
  <c r="AA586" i="27"/>
  <c r="AA1955" i="27"/>
  <c r="AA2158" i="27"/>
  <c r="AA836" i="27"/>
  <c r="AA1779" i="27"/>
  <c r="AA1347" i="27"/>
  <c r="AA646" i="27"/>
  <c r="AA1744" i="27"/>
  <c r="AA1560" i="27"/>
  <c r="AA1156" i="27"/>
  <c r="AA1230" i="27"/>
  <c r="AA1528" i="27"/>
  <c r="AA2303" i="27"/>
  <c r="AA2216" i="27"/>
  <c r="AA1732" i="27"/>
  <c r="AA1192" i="27"/>
  <c r="AA1774" i="27"/>
  <c r="AA661" i="27"/>
  <c r="AA1523" i="27"/>
  <c r="AA2198" i="27"/>
  <c r="AA2058" i="27"/>
  <c r="AA807" i="27"/>
  <c r="AA1559" i="27"/>
  <c r="AA1228" i="27"/>
  <c r="AA2273" i="27"/>
  <c r="AA964" i="27"/>
  <c r="AA2168" i="27"/>
  <c r="AA2291" i="27"/>
  <c r="AA1821" i="27"/>
  <c r="AA2159" i="27"/>
  <c r="AA1590" i="27"/>
  <c r="AA1850" i="27"/>
  <c r="AA2112" i="27"/>
  <c r="AA2081" i="27"/>
  <c r="AA859" i="27"/>
  <c r="AA592" i="27"/>
  <c r="AA2136" i="27"/>
  <c r="AA1767" i="27"/>
  <c r="AA1792" i="27"/>
  <c r="AA2085" i="27"/>
  <c r="AA1785" i="27"/>
  <c r="AA2314" i="27"/>
  <c r="AA1073" i="27"/>
  <c r="AA540" i="27"/>
  <c r="AA1397" i="27"/>
  <c r="AA2334" i="27"/>
  <c r="AA2045" i="27"/>
  <c r="AA2190" i="27"/>
  <c r="AA1505" i="27"/>
  <c r="AA2309" i="27"/>
  <c r="AA1541" i="27"/>
  <c r="AA2102" i="27"/>
  <c r="AA2226" i="27"/>
  <c r="AA816" i="27"/>
  <c r="AA1919" i="27"/>
  <c r="AA2318" i="27"/>
  <c r="AA1423" i="27"/>
  <c r="AA2152" i="27"/>
  <c r="AA1531" i="27"/>
  <c r="AA2151" i="27"/>
  <c r="AA2280" i="27"/>
  <c r="AA1335" i="27"/>
  <c r="AA1985" i="27"/>
  <c r="AA1137" i="27"/>
  <c r="AA1320" i="27"/>
  <c r="AA1909" i="27"/>
  <c r="AA600" i="27"/>
  <c r="AA903" i="27"/>
  <c r="AA1187" i="27"/>
  <c r="AA1753" i="27"/>
  <c r="AA668" i="27"/>
  <c r="AA1587" i="27"/>
  <c r="AA2250" i="27"/>
  <c r="AA518" i="27"/>
  <c r="AA2353" i="27"/>
  <c r="AA2322" i="27"/>
  <c r="AA1596" i="27"/>
  <c r="AA1826" i="27"/>
  <c r="AA2022" i="27"/>
  <c r="AA1942" i="27"/>
  <c r="AA1771" i="27"/>
  <c r="AA1276" i="27"/>
  <c r="AA1802" i="27"/>
  <c r="AA1289" i="27"/>
  <c r="AA1574" i="27"/>
  <c r="AA971" i="27"/>
  <c r="AA1272" i="27"/>
  <c r="AA2169" i="27"/>
  <c r="AA1588" i="27"/>
  <c r="AA1395" i="27"/>
  <c r="AA1308" i="27"/>
  <c r="AA1660" i="27"/>
  <c r="AA1467" i="27"/>
  <c r="AA1714" i="27"/>
  <c r="AA1952" i="27"/>
  <c r="AA2133" i="27"/>
  <c r="AA2173" i="27"/>
  <c r="AA2052" i="27"/>
  <c r="AA2236" i="27"/>
  <c r="AA2142" i="27"/>
  <c r="AA636" i="27"/>
  <c r="AA1236" i="27"/>
  <c r="AA1484" i="27"/>
  <c r="AA1383" i="27"/>
  <c r="AA555" i="27"/>
  <c r="AA1094" i="27"/>
  <c r="AA1836" i="27"/>
  <c r="AA2123" i="27"/>
  <c r="AA1468" i="27"/>
  <c r="AA1880" i="27"/>
  <c r="AA1917" i="27"/>
  <c r="AA2134" i="27"/>
  <c r="AA1380" i="27"/>
  <c r="AA1215" i="27"/>
  <c r="AA1739" i="27"/>
  <c r="AA1554" i="27"/>
  <c r="AA2288" i="27"/>
  <c r="AA1803" i="27"/>
  <c r="AA1032" i="27"/>
  <c r="AA1302" i="27"/>
  <c r="AA2132" i="27"/>
  <c r="AA772" i="27"/>
  <c r="AA2166" i="27"/>
  <c r="AA2321" i="27"/>
  <c r="AA2279" i="27"/>
  <c r="AA1374" i="27"/>
  <c r="AA1526" i="27"/>
  <c r="AA1194" i="27"/>
  <c r="AA2217" i="27"/>
  <c r="AA1930" i="27"/>
  <c r="AA2350" i="27"/>
  <c r="AA1036" i="27"/>
  <c r="AA2231" i="27"/>
  <c r="AA2225" i="27"/>
  <c r="AA1934" i="27"/>
  <c r="AA2140" i="27"/>
  <c r="AA2145" i="27"/>
  <c r="AA1818" i="27"/>
  <c r="AA2163" i="27"/>
  <c r="AA2165" i="27"/>
  <c r="AA2073" i="27"/>
  <c r="AA2078" i="27"/>
  <c r="AA744" i="27"/>
  <c r="AA1814" i="27"/>
  <c r="AA1142" i="27"/>
  <c r="AA2185" i="27"/>
  <c r="AA898" i="27"/>
  <c r="AA2012" i="27"/>
  <c r="AA2139" i="27"/>
  <c r="AA1075" i="27"/>
  <c r="AA2178" i="27"/>
  <c r="AA547" i="27"/>
  <c r="AA602" i="27"/>
  <c r="AA747" i="27"/>
  <c r="AA1532" i="27"/>
  <c r="AA712" i="27"/>
  <c r="AA1262" i="27"/>
  <c r="AA1375" i="27"/>
  <c r="AA1904" i="27"/>
  <c r="AA1105" i="27"/>
  <c r="AA870" i="27"/>
  <c r="AA2262" i="27"/>
  <c r="AA1704" i="27"/>
  <c r="AA1351" i="27"/>
  <c r="AA2019" i="27"/>
  <c r="AA1472" i="27"/>
  <c r="AA918" i="27"/>
  <c r="AA1851" i="27"/>
  <c r="AA1817" i="27"/>
  <c r="AA541" i="27"/>
  <c r="AA1609" i="27"/>
  <c r="AA1436" i="27"/>
  <c r="AA883" i="27"/>
  <c r="AA1993" i="27"/>
  <c r="AA1545" i="27"/>
  <c r="AA912" i="27"/>
  <c r="AA1932" i="27"/>
  <c r="AA1912" i="27"/>
  <c r="AA1626" i="27"/>
  <c r="AA1509" i="27"/>
  <c r="AA876" i="27"/>
  <c r="AA1895" i="27"/>
  <c r="AA1876" i="27"/>
  <c r="AA659" i="27"/>
  <c r="AA580" i="27"/>
  <c r="AA1024" i="27"/>
  <c r="AA1980" i="27"/>
  <c r="AA1806" i="27"/>
  <c r="AA815" i="27"/>
  <c r="AA593" i="27"/>
  <c r="AA1949" i="27"/>
  <c r="AA1473" i="27"/>
  <c r="AA1114" i="27"/>
  <c r="AA623" i="27"/>
  <c r="AA1835" i="27"/>
  <c r="AA788" i="27"/>
  <c r="AA1048" i="27"/>
  <c r="AA1975" i="27"/>
  <c r="AA588" i="27"/>
  <c r="AA1738" i="27"/>
  <c r="AA1184" i="27"/>
  <c r="AA1056" i="27"/>
  <c r="AA1622" i="27"/>
  <c r="AA1319" i="27"/>
  <c r="AA1244" i="27"/>
  <c r="AA864" i="27"/>
  <c r="AA512" i="27"/>
  <c r="AA1686" i="27"/>
  <c r="AA1682" i="27"/>
  <c r="AA1547" i="27"/>
  <c r="AA1511" i="27"/>
  <c r="AA1976" i="27"/>
  <c r="AA1529" i="27"/>
  <c r="AA1065" i="27"/>
  <c r="AA1381" i="27"/>
  <c r="AA1186" i="27"/>
  <c r="AA1099" i="27"/>
  <c r="AA767" i="27"/>
  <c r="AA1728" i="27"/>
  <c r="AA1296" i="27"/>
  <c r="AA1725" i="27"/>
  <c r="AA1290" i="27"/>
  <c r="AA829" i="27"/>
  <c r="AA1176" i="27"/>
  <c r="AA1245" i="27"/>
  <c r="AA1066" i="27"/>
  <c r="AA731" i="27"/>
  <c r="AA704" i="27"/>
  <c r="AA574" i="27"/>
  <c r="AA882" i="27"/>
  <c r="AA1957" i="27"/>
  <c r="AA1690" i="27"/>
  <c r="AA1579" i="27"/>
  <c r="AA1015" i="27"/>
  <c r="AA888" i="27"/>
  <c r="AA1573" i="27"/>
  <c r="AA640" i="27"/>
  <c r="AA596" i="27"/>
  <c r="AA1607" i="27"/>
  <c r="AA1676" i="27"/>
  <c r="AA1481" i="27"/>
  <c r="AA992" i="27"/>
  <c r="AA737" i="27"/>
  <c r="AA1881" i="27"/>
  <c r="AA1328" i="27"/>
  <c r="AA774" i="27"/>
  <c r="AA1669" i="27"/>
  <c r="AA1582" i="27"/>
  <c r="AA1471" i="27"/>
  <c r="AA741" i="27"/>
  <c r="AA762" i="27"/>
  <c r="AA1614" i="27"/>
  <c r="AA1730" i="27"/>
  <c r="AA1427" i="27"/>
  <c r="AA1568" i="27"/>
  <c r="AA705" i="27"/>
  <c r="AA726" i="27"/>
  <c r="AA749" i="27"/>
  <c r="AA1054" i="27"/>
  <c r="AA1429" i="27"/>
  <c r="AA1809" i="27"/>
  <c r="AA1256" i="27"/>
  <c r="AA1709" i="27"/>
  <c r="AA630" i="27"/>
  <c r="AA1356" i="27"/>
  <c r="AA1389" i="27"/>
  <c r="AA1278" i="27"/>
  <c r="AA936" i="27"/>
  <c r="AA1591" i="27"/>
  <c r="AA1364" i="27"/>
  <c r="AA777" i="27"/>
  <c r="AA1845" i="27"/>
  <c r="AA1583" i="27"/>
  <c r="AA831" i="27"/>
  <c r="AA1284" i="27"/>
  <c r="AA839" i="27"/>
  <c r="AA812" i="27"/>
  <c r="AA982" i="27"/>
  <c r="AA989" i="27"/>
  <c r="AA1839" i="27"/>
  <c r="AA2184" i="27"/>
  <c r="AA1002" i="27"/>
  <c r="AA2118" i="27"/>
  <c r="AA2105" i="27"/>
  <c r="AA2116" i="27"/>
  <c r="AA966" i="27"/>
  <c r="AA1362" i="27"/>
  <c r="AA1928" i="27"/>
  <c r="AA1691" i="27"/>
  <c r="AA1123" i="27"/>
  <c r="AA553" i="27"/>
  <c r="AA1040" i="27"/>
  <c r="AA1571" i="27"/>
  <c r="AA1170" i="27"/>
  <c r="AA689" i="27"/>
  <c r="AA1177" i="27"/>
  <c r="AA1918" i="27"/>
  <c r="AA1688" i="27"/>
  <c r="AA1326" i="27"/>
  <c r="AA1004" i="27"/>
  <c r="AA2239" i="27"/>
  <c r="AA1608" i="27"/>
  <c r="AA1892" i="27"/>
  <c r="AA996" i="27"/>
  <c r="AA1514" i="27"/>
  <c r="AA1786" i="27"/>
  <c r="AA1749" i="27"/>
  <c r="AA1758" i="27"/>
  <c r="AA928" i="27"/>
  <c r="AA853" i="27"/>
  <c r="AA885" i="27"/>
  <c r="AA655" i="27"/>
  <c r="AA625" i="27"/>
  <c r="AA779" i="27"/>
  <c r="AA752" i="27"/>
  <c r="AA1812" i="27"/>
  <c r="AA1751" i="27"/>
  <c r="AA688" i="27"/>
  <c r="AA808" i="27"/>
  <c r="AA497" i="27"/>
  <c r="AA619" i="27"/>
  <c r="AA1885" i="27"/>
  <c r="AA1776" i="27"/>
  <c r="AA1330" i="27"/>
  <c r="AA1687" i="27"/>
  <c r="AA1661" i="27"/>
  <c r="AA603" i="27"/>
  <c r="AA1838" i="27"/>
  <c r="AA1119" i="27"/>
  <c r="AA2191" i="27"/>
  <c r="AA1925" i="27"/>
  <c r="AA702" i="27"/>
  <c r="AA1237" i="27"/>
  <c r="AA1173" i="27"/>
  <c r="AA1121" i="27"/>
  <c r="AA1979" i="27"/>
  <c r="AA1580" i="27"/>
  <c r="AA615" i="27"/>
  <c r="AA666" i="27"/>
  <c r="AA2059" i="27"/>
  <c r="AA1822" i="27"/>
  <c r="AA1101" i="27"/>
  <c r="AA1088" i="27"/>
  <c r="AA730" i="27"/>
  <c r="AA934" i="27"/>
  <c r="AA2036" i="27"/>
  <c r="AA2033" i="27"/>
  <c r="AA721" i="27"/>
  <c r="AA1402" i="27"/>
  <c r="AA1668" i="27"/>
  <c r="AA1642" i="27"/>
  <c r="AA2214" i="27"/>
  <c r="AA1167" i="27"/>
  <c r="AA708" i="27"/>
  <c r="AA1693" i="27"/>
  <c r="AA1843" i="27"/>
  <c r="AA616" i="27"/>
  <c r="AA2007" i="27"/>
  <c r="AA2296" i="27"/>
  <c r="AA1430" i="27"/>
  <c r="AA699" i="27"/>
  <c r="AA2246" i="27"/>
  <c r="AA823" i="27"/>
  <c r="AA2274" i="27"/>
  <c r="AA2241" i="27"/>
  <c r="AA1324" i="27"/>
  <c r="AA2238" i="27"/>
  <c r="AA2111" i="27"/>
  <c r="AA1125" i="27"/>
  <c r="AA1431" i="27"/>
  <c r="AA520" i="27"/>
  <c r="AA873" i="27"/>
  <c r="AA1967" i="27"/>
  <c r="AA1277" i="27"/>
  <c r="AA1209" i="27"/>
  <c r="AA791" i="27"/>
  <c r="AA879" i="27"/>
  <c r="AA924" i="27"/>
  <c r="AA833" i="27"/>
  <c r="AA842" i="27"/>
  <c r="AA897" i="27"/>
  <c r="AA915" i="27"/>
  <c r="AA612" i="27"/>
  <c r="AA755" i="27"/>
  <c r="AA790" i="27"/>
  <c r="AA941" i="27"/>
  <c r="AA1420" i="27"/>
  <c r="AA2084" i="27"/>
  <c r="AA1965" i="27"/>
  <c r="AA1901" i="27"/>
  <c r="AA410" i="27"/>
  <c r="AA1403" i="27"/>
  <c r="AA1218" i="27"/>
  <c r="AA1254" i="27"/>
  <c r="AA11" i="27"/>
  <c r="AA12" i="27"/>
  <c r="AA13" i="27"/>
  <c r="AA14" i="27"/>
  <c r="AA15" i="27"/>
  <c r="AA16" i="27"/>
  <c r="AA17" i="27"/>
  <c r="AA19" i="27"/>
  <c r="AA20" i="27"/>
  <c r="AA21" i="27"/>
  <c r="AA23" i="27"/>
  <c r="AA24" i="27"/>
  <c r="AA25" i="27"/>
  <c r="AA27" i="27"/>
  <c r="AA28" i="27"/>
  <c r="AA29" i="27"/>
  <c r="AA31" i="27"/>
  <c r="AA32" i="27"/>
  <c r="AA33" i="27"/>
  <c r="AA35" i="27"/>
  <c r="AA36" i="27"/>
  <c r="AA37" i="27"/>
  <c r="AA39" i="27"/>
  <c r="AA41" i="27"/>
  <c r="A25" i="28"/>
  <c r="A26" i="28"/>
  <c r="A27" i="28"/>
  <c r="A29" i="28"/>
  <c r="A30" i="28"/>
  <c r="A31" i="28"/>
  <c r="A32" i="28"/>
  <c r="A33" i="28"/>
  <c r="A34" i="28"/>
  <c r="A35" i="28"/>
  <c r="A36" i="28"/>
  <c r="A37" i="28"/>
  <c r="A38" i="28"/>
  <c r="A39" i="28"/>
  <c r="AA2" i="29"/>
  <c r="L16" i="29"/>
  <c r="E66" i="29"/>
  <c r="E137" i="29"/>
  <c r="E138" i="29"/>
  <c r="E127" i="29"/>
  <c r="E128" i="29"/>
  <c r="E123" i="29"/>
  <c r="E124" i="29"/>
  <c r="E125" i="29"/>
  <c r="E126" i="29"/>
  <c r="S93" i="29"/>
  <c r="S94" i="29"/>
  <c r="S95" i="29"/>
  <c r="S96" i="29"/>
  <c r="S123" i="29"/>
  <c r="S124" i="29"/>
  <c r="S125" i="29"/>
  <c r="S126" i="29"/>
  <c r="S104" i="29"/>
  <c r="S105" i="29"/>
  <c r="S106" i="29"/>
  <c r="S84" i="29"/>
  <c r="S133" i="29"/>
  <c r="S134" i="29"/>
  <c r="S135" i="29"/>
  <c r="S136" i="29"/>
  <c r="S137" i="29"/>
  <c r="S138" i="29"/>
  <c r="S113" i="29"/>
  <c r="S114" i="29"/>
  <c r="S115" i="29"/>
  <c r="S116" i="29"/>
  <c r="S117" i="29"/>
  <c r="S118" i="29"/>
  <c r="L107" i="29"/>
  <c r="L133" i="29"/>
  <c r="L134" i="29"/>
  <c r="L135" i="29"/>
  <c r="L136" i="29"/>
  <c r="L137" i="29"/>
  <c r="L138" i="29"/>
  <c r="L123" i="29"/>
  <c r="L124" i="29"/>
  <c r="L125" i="29"/>
  <c r="L126" i="29"/>
  <c r="L127" i="29"/>
  <c r="L128" i="29"/>
  <c r="E133" i="29"/>
  <c r="E134" i="29"/>
  <c r="E135" i="29"/>
  <c r="E136" i="29"/>
  <c r="E105" i="29"/>
  <c r="L113" i="29"/>
  <c r="S44" i="29"/>
  <c r="S54" i="29"/>
  <c r="S64" i="29"/>
  <c r="E84" i="29"/>
  <c r="L118" i="29"/>
  <c r="E15" i="29"/>
  <c r="S73" i="29"/>
  <c r="E47" i="29"/>
  <c r="E62" i="29"/>
  <c r="E56" i="29"/>
  <c r="E67" i="29"/>
  <c r="E57" i="29"/>
  <c r="E106" i="29"/>
  <c r="E107" i="29"/>
  <c r="E32" i="29"/>
  <c r="E108" i="29"/>
  <c r="L95" i="29"/>
  <c r="L114" i="29"/>
  <c r="E43" i="29"/>
  <c r="E53" i="29"/>
  <c r="E63" i="29"/>
  <c r="L73" i="29"/>
  <c r="L83" i="29"/>
  <c r="L104" i="29"/>
  <c r="E34" i="29"/>
  <c r="E44" i="29"/>
  <c r="E54" i="29"/>
  <c r="E64" i="29"/>
  <c r="L84" i="29"/>
  <c r="L105" i="29"/>
  <c r="L85" i="29"/>
  <c r="L106" i="29"/>
  <c r="L33" i="29"/>
  <c r="L94" i="29"/>
  <c r="E35" i="29"/>
  <c r="E45" i="29"/>
  <c r="E55" i="29"/>
  <c r="E65" i="29"/>
  <c r="L75" i="29"/>
  <c r="L96" i="29"/>
  <c r="S45" i="29"/>
  <c r="S55" i="29"/>
  <c r="S65" i="29"/>
  <c r="E85" i="29"/>
  <c r="S15" i="29"/>
  <c r="L17" i="29"/>
  <c r="L76" i="29"/>
  <c r="L56" i="29"/>
  <c r="E14" i="29"/>
  <c r="L13" i="29"/>
  <c r="L34" i="29"/>
  <c r="L64" i="29"/>
  <c r="L14" i="29"/>
  <c r="L35" i="29"/>
  <c r="L45" i="29"/>
  <c r="L15" i="29"/>
  <c r="S33" i="29"/>
  <c r="S43" i="29"/>
  <c r="S53" i="29"/>
  <c r="S63" i="29"/>
  <c r="E83" i="29"/>
  <c r="AA7" i="29"/>
  <c r="E23" i="29"/>
  <c r="AA3" i="29"/>
  <c r="L44" i="29"/>
  <c r="L54" i="29"/>
  <c r="L65" i="29"/>
  <c r="S14" i="29"/>
  <c r="S35" i="29"/>
  <c r="E13" i="29"/>
  <c r="S13" i="29"/>
  <c r="L43" i="29"/>
  <c r="L53" i="29"/>
  <c r="S24" i="29"/>
  <c r="S34" i="29"/>
  <c r="S23" i="29"/>
  <c r="S85" i="29"/>
  <c r="L46" i="29"/>
  <c r="L77" i="29"/>
  <c r="E24" i="29"/>
  <c r="E33" i="29"/>
  <c r="S25" i="29"/>
  <c r="E22" i="29"/>
  <c r="E26" i="29"/>
  <c r="E25" i="29"/>
  <c r="E17" i="29"/>
  <c r="AA2664" i="27"/>
  <c r="AA2392" i="27"/>
  <c r="AA7223" i="27"/>
  <c r="AA3920" i="27"/>
  <c r="AA2491" i="27"/>
  <c r="AA2765" i="27"/>
  <c r="AA2811" i="27"/>
  <c r="AA6291" i="27"/>
  <c r="AA7231" i="27"/>
  <c r="AA3099" i="27"/>
  <c r="AA2462" i="27"/>
  <c r="AA7093" i="27"/>
  <c r="AA7337" i="27"/>
  <c r="AA4459" i="27"/>
  <c r="AA2634" i="27"/>
  <c r="AA4012" i="27"/>
  <c r="AA3355" i="27"/>
  <c r="AA3375" i="27"/>
  <c r="AA2699" i="27"/>
  <c r="AA2832" i="27"/>
  <c r="AA2530" i="27"/>
  <c r="AA5056" i="27"/>
  <c r="AA7091" i="27"/>
  <c r="AA6212" i="27"/>
  <c r="AA2490" i="27"/>
  <c r="AA3371" i="27"/>
  <c r="AA3122" i="27"/>
  <c r="AA3266" i="27"/>
  <c r="AA5108" i="27"/>
  <c r="AA3182" i="27"/>
  <c r="AA2585" i="27"/>
  <c r="AA6081" i="27"/>
  <c r="AA5197" i="27"/>
  <c r="AA7114" i="27"/>
  <c r="AA2750" i="27"/>
  <c r="AA5561" i="27"/>
  <c r="AA2718" i="27"/>
  <c r="AA7830" i="27"/>
  <c r="AA2849" i="27"/>
  <c r="AA2527" i="27"/>
  <c r="AA3383" i="27"/>
  <c r="AA7749" i="27"/>
  <c r="AA5588" i="27"/>
  <c r="AA7151" i="27"/>
  <c r="AA2942" i="27"/>
  <c r="AA7408" i="27"/>
  <c r="AA5541" i="27"/>
  <c r="AA7562" i="27"/>
  <c r="AA2778" i="27"/>
  <c r="AA2956" i="27"/>
  <c r="AA4861" i="27"/>
  <c r="AA2711" i="27"/>
  <c r="AA4065" i="27"/>
  <c r="AA2667" i="27"/>
  <c r="AA5967" i="27"/>
  <c r="AA6538" i="27"/>
  <c r="AA2660" i="27"/>
  <c r="AA5705" i="27"/>
  <c r="AA3027" i="27"/>
  <c r="AA2466" i="27"/>
  <c r="AA3038" i="27"/>
  <c r="AA5371" i="27"/>
  <c r="AA5211" i="27"/>
  <c r="AA7806" i="27"/>
  <c r="AA4247" i="27"/>
  <c r="AA3385" i="27"/>
  <c r="AA7225" i="27"/>
  <c r="AA5842" i="27"/>
  <c r="AA6949" i="27"/>
  <c r="AA5116" i="27"/>
  <c r="AA2698" i="27"/>
  <c r="AA2852" i="27"/>
  <c r="AA6524" i="27"/>
  <c r="AA4995" i="27"/>
  <c r="AA7276" i="27"/>
  <c r="AA2964" i="27"/>
  <c r="AA3415" i="27"/>
  <c r="AA2826" i="27"/>
  <c r="AA5304" i="27"/>
  <c r="AA5126" i="27"/>
  <c r="AA2563" i="27"/>
  <c r="AA6798" i="27"/>
  <c r="AA3374" i="27"/>
  <c r="AA7824" i="27"/>
  <c r="AA2693" i="27"/>
  <c r="AA5023" i="27"/>
  <c r="AA3236" i="27"/>
  <c r="AA6835" i="27"/>
  <c r="AA2914" i="27"/>
  <c r="AA5835" i="27"/>
  <c r="AA3241" i="27"/>
  <c r="AA2878" i="27"/>
  <c r="AA3344" i="27"/>
  <c r="AA2834" i="27"/>
  <c r="AA7523" i="27"/>
  <c r="AA6759" i="27"/>
  <c r="AA5261" i="27"/>
  <c r="AA2822" i="27"/>
  <c r="AA6596" i="27"/>
  <c r="AA6563" i="27"/>
  <c r="AA7617" i="27"/>
  <c r="AA5081" i="27"/>
  <c r="AA3651" i="27"/>
  <c r="AA7586" i="27"/>
  <c r="AA7177" i="27"/>
  <c r="AA2703" i="27"/>
  <c r="AA1285" i="27"/>
  <c r="AA3009" i="27"/>
  <c r="AA2947" i="27"/>
  <c r="AA7175" i="27"/>
  <c r="AA5522" i="27"/>
  <c r="AA5414" i="27"/>
  <c r="AA6743" i="27"/>
  <c r="AA3303" i="27"/>
  <c r="AA2538" i="27"/>
  <c r="AA7545" i="27"/>
  <c r="AA5778" i="27"/>
  <c r="AA7119" i="27"/>
  <c r="AA4476" i="27"/>
  <c r="AA3003" i="27"/>
  <c r="AA2706" i="27"/>
  <c r="AA4773" i="27"/>
  <c r="AA4311" i="27"/>
  <c r="AA7692" i="27"/>
  <c r="AA7434" i="27"/>
  <c r="AA5493" i="27"/>
  <c r="AA6029" i="27"/>
  <c r="AA3841" i="27"/>
  <c r="AA5615" i="27"/>
  <c r="AA2550" i="27"/>
  <c r="AA5350" i="27"/>
  <c r="AA6579" i="27"/>
  <c r="AA7235" i="27"/>
  <c r="AA7083" i="27"/>
  <c r="AA6673" i="27"/>
  <c r="AA4033" i="27"/>
  <c r="AA6463" i="27"/>
  <c r="AA3386" i="27"/>
  <c r="AA2621" i="27"/>
  <c r="AA7152" i="27"/>
  <c r="AA3728" i="27"/>
  <c r="AA6510" i="27"/>
  <c r="AA6501" i="27"/>
  <c r="AA2998" i="27"/>
  <c r="AA5668" i="27"/>
  <c r="AA5576" i="27"/>
  <c r="AA5076" i="27"/>
  <c r="AA6875" i="27"/>
  <c r="AA6770" i="27"/>
  <c r="AA3047" i="27"/>
  <c r="AA7113" i="27"/>
  <c r="AA5320" i="27"/>
  <c r="AA2871" i="27"/>
  <c r="AA7509" i="27"/>
  <c r="AA2847" i="27"/>
  <c r="AA7019" i="27"/>
  <c r="AA4962" i="27"/>
  <c r="AA2731" i="27"/>
  <c r="AA7085" i="27"/>
  <c r="AA6499" i="27"/>
  <c r="AA4430" i="27"/>
  <c r="AA7160" i="27"/>
  <c r="AA1954" i="27"/>
  <c r="AA5667" i="27"/>
  <c r="AA6536" i="27"/>
  <c r="AA5327" i="27"/>
  <c r="AA7866" i="27"/>
  <c r="AA2390" i="27"/>
  <c r="AA6897" i="27"/>
  <c r="AA5119" i="27"/>
  <c r="AA6370" i="27"/>
  <c r="AA4401" i="27"/>
  <c r="AA5884" i="27"/>
  <c r="AA7544" i="27"/>
  <c r="AA3414" i="27"/>
  <c r="AA2856" i="27"/>
  <c r="AA2406" i="27"/>
  <c r="AA4671" i="27"/>
  <c r="AA7837" i="27"/>
  <c r="AA7017" i="27"/>
  <c r="AA6040" i="27"/>
  <c r="AA2298" i="27"/>
  <c r="AA2858" i="27"/>
  <c r="AA2954" i="27"/>
  <c r="AA5555" i="27"/>
  <c r="AA4934" i="27"/>
  <c r="AA5560" i="27"/>
  <c r="AA6484" i="27"/>
  <c r="AA3327" i="27"/>
  <c r="AA3373" i="27"/>
  <c r="AA5503" i="27"/>
  <c r="AA7507" i="27"/>
  <c r="AA4406" i="27"/>
  <c r="AA2927" i="27"/>
  <c r="AA6449" i="27"/>
  <c r="AA5394" i="27"/>
  <c r="AA5562" i="27"/>
  <c r="AA3411" i="27"/>
  <c r="AA6404" i="27"/>
  <c r="AA7107" i="27"/>
  <c r="AA2275" i="27"/>
  <c r="AA2464" i="27"/>
  <c r="AA7535" i="27"/>
  <c r="AA7720" i="27"/>
  <c r="AA2544" i="27"/>
  <c r="AA2994" i="27"/>
  <c r="AA3058" i="27"/>
  <c r="AA2252" i="27"/>
  <c r="AA2781" i="27"/>
  <c r="AA2545" i="27"/>
  <c r="AA2946" i="27"/>
  <c r="AA4037" i="27"/>
  <c r="AA2366" i="27"/>
  <c r="AA3256" i="27"/>
  <c r="AA2700" i="27"/>
  <c r="AA2339" i="27"/>
  <c r="AA2342" i="27"/>
  <c r="AA2371" i="27"/>
  <c r="AA2640" i="27"/>
  <c r="AA4380" i="27"/>
  <c r="AA4456" i="27"/>
  <c r="AA4387" i="27"/>
  <c r="AA2541" i="27"/>
  <c r="AA3365" i="27"/>
  <c r="AA2763" i="27"/>
  <c r="AA2509" i="27"/>
  <c r="AA2507" i="27"/>
  <c r="AA7112" i="27"/>
  <c r="AA4900" i="27"/>
  <c r="AA2459" i="27"/>
  <c r="AA4195" i="27"/>
  <c r="AA2388" i="27"/>
  <c r="AA2749" i="27"/>
  <c r="AA2336" i="27"/>
  <c r="AA3797" i="27"/>
  <c r="AA4541" i="27"/>
  <c r="AA2975" i="27"/>
  <c r="AA2346" i="27"/>
  <c r="AA2562" i="27"/>
  <c r="AA2332" i="27"/>
  <c r="AA3288" i="27"/>
  <c r="AA2783" i="27"/>
  <c r="AA3812" i="27"/>
  <c r="AA2356" i="27"/>
  <c r="AA4225" i="27"/>
  <c r="AA6409" i="27"/>
  <c r="AA3000" i="27"/>
  <c r="AA6832" i="27"/>
  <c r="AA2880" i="27"/>
  <c r="AA6036" i="27"/>
  <c r="AA2904" i="27"/>
  <c r="AA3284" i="27"/>
  <c r="AA6901" i="27"/>
  <c r="AA7506" i="27"/>
  <c r="AA4872" i="27"/>
  <c r="AA7189" i="27"/>
  <c r="AA3285" i="27"/>
  <c r="AA7298" i="27"/>
  <c r="AA5217" i="27"/>
  <c r="AA4670" i="27"/>
  <c r="AA6691" i="27"/>
  <c r="AA2665" i="27"/>
  <c r="AA2694" i="27"/>
  <c r="AA2774" i="27"/>
  <c r="AA2310" i="27"/>
  <c r="AA6978" i="27"/>
  <c r="AA4621" i="27"/>
  <c r="AA2741" i="27"/>
  <c r="AA2641" i="27"/>
  <c r="AA6864" i="27"/>
  <c r="AA7796" i="27"/>
  <c r="AA2827" i="27"/>
  <c r="AA3136" i="27"/>
  <c r="AA2695" i="27"/>
  <c r="AA2531" i="27"/>
  <c r="AA2543" i="27"/>
  <c r="AA2341" i="27"/>
  <c r="AA2433" i="27"/>
  <c r="AA2551" i="27"/>
  <c r="AA2909" i="27"/>
  <c r="AA2686" i="27"/>
  <c r="AA3030" i="27"/>
  <c r="AA2785" i="27"/>
  <c r="AA3006" i="27"/>
  <c r="AA2708" i="27"/>
  <c r="AA2911" i="27"/>
  <c r="AA2155" i="27"/>
  <c r="AA4360" i="27"/>
  <c r="AA3554" i="27"/>
  <c r="AA2463" i="27"/>
  <c r="AA4485" i="27"/>
  <c r="AA2415" i="27"/>
  <c r="AA2553" i="27"/>
  <c r="AA2766" i="27"/>
  <c r="AA2486" i="27"/>
  <c r="AA2362" i="27"/>
  <c r="AA3205" i="27"/>
  <c r="AA2564" i="27"/>
  <c r="AA3523" i="27"/>
  <c r="AA3389" i="27"/>
  <c r="AA2447" i="27"/>
  <c r="AA2020" i="27"/>
  <c r="AA2235" i="27"/>
  <c r="AA2113" i="27"/>
  <c r="AA2932" i="27"/>
  <c r="AA4410" i="27"/>
  <c r="AA3961" i="27"/>
  <c r="AA6090" i="27"/>
  <c r="AA2126" i="27"/>
  <c r="AA2776" i="27"/>
  <c r="AA2270" i="27"/>
  <c r="AA2831" i="27"/>
  <c r="AA3248" i="27"/>
  <c r="AA2473" i="27"/>
  <c r="AA3306" i="27"/>
  <c r="AA2565" i="27"/>
  <c r="AA3774" i="27"/>
  <c r="AA5181" i="27"/>
  <c r="AA2848" i="27"/>
  <c r="AA3004" i="27"/>
  <c r="AA2481" i="27"/>
  <c r="AA3023" i="27"/>
  <c r="AA4193" i="27"/>
  <c r="AA2987" i="27"/>
  <c r="AA4205" i="27"/>
  <c r="AA2382" i="27"/>
  <c r="AA2740" i="27"/>
  <c r="AA3168" i="27"/>
  <c r="AA2972" i="27"/>
  <c r="AA3317" i="27"/>
  <c r="AA4274" i="27"/>
  <c r="AA5018" i="27"/>
  <c r="AA3129" i="27"/>
  <c r="AA5639" i="27"/>
  <c r="AA3243" i="27"/>
  <c r="AA5766" i="27"/>
  <c r="AA7480" i="27"/>
  <c r="AA4116" i="27"/>
  <c r="AA4140" i="27"/>
  <c r="AA5489" i="27"/>
  <c r="AA7168" i="27"/>
  <c r="AA6416" i="27"/>
  <c r="AA4353" i="27"/>
  <c r="AA7139" i="27"/>
  <c r="AA6022" i="27"/>
  <c r="AA4554" i="27"/>
  <c r="AA6025" i="27"/>
  <c r="AA6639" i="27"/>
  <c r="AA6885" i="27"/>
  <c r="AA2629" i="27"/>
  <c r="AA6352" i="27"/>
  <c r="AA3379" i="27"/>
  <c r="AA2395" i="27"/>
  <c r="AA6141" i="27"/>
  <c r="AA7655" i="27"/>
  <c r="AA6057" i="27"/>
  <c r="AA6170" i="27"/>
  <c r="AA2177" i="27"/>
  <c r="AA5614" i="27"/>
  <c r="AA3200" i="27"/>
  <c r="AA5583" i="27"/>
  <c r="AA2935" i="27"/>
  <c r="AA3381" i="27"/>
  <c r="AA3141" i="27"/>
  <c r="AA4000" i="27"/>
  <c r="AA2337" i="27"/>
  <c r="AA2160" i="27"/>
  <c r="AA4506" i="27"/>
  <c r="AA2302" i="27"/>
  <c r="AA2659" i="27"/>
  <c r="AA2372" i="27"/>
  <c r="AA2921" i="27"/>
  <c r="AA2616" i="27"/>
  <c r="AA4470" i="27"/>
  <c r="AA2304" i="27"/>
  <c r="AA2666" i="27"/>
  <c r="AA2815" i="27"/>
  <c r="AA3329" i="27"/>
  <c r="AA3340" i="27"/>
  <c r="AA5206" i="27"/>
  <c r="AA2489" i="27"/>
  <c r="AA3454" i="27"/>
  <c r="AA2520" i="27"/>
  <c r="AA2792" i="27"/>
  <c r="AA2410" i="27"/>
  <c r="AA2743" i="27"/>
  <c r="AA2559" i="27"/>
  <c r="AA4601" i="27"/>
  <c r="AA2687" i="27"/>
  <c r="AA7812" i="27"/>
  <c r="AA2897" i="27"/>
  <c r="AA3304" i="27"/>
  <c r="AA3316" i="27"/>
  <c r="AA2247" i="27"/>
  <c r="AA3916" i="27"/>
  <c r="AA4328" i="27"/>
  <c r="AA5662" i="27"/>
  <c r="AA4266" i="27"/>
  <c r="AA2403" i="27"/>
  <c r="AA3364" i="27"/>
  <c r="AA2411" i="27"/>
  <c r="AA1789" i="27"/>
  <c r="AA2683" i="27"/>
  <c r="AA2496" i="27"/>
  <c r="AA3695" i="27"/>
  <c r="AA3935" i="27"/>
  <c r="AA4051" i="27"/>
  <c r="AA3127" i="27"/>
  <c r="AA2468" i="27"/>
  <c r="AA4517" i="27"/>
  <c r="AA2977" i="27"/>
  <c r="AA3544" i="27"/>
  <c r="AA4056" i="27"/>
  <c r="AA2446" i="27"/>
  <c r="AA3217" i="27"/>
  <c r="AA5569" i="27"/>
  <c r="AA5201" i="27"/>
  <c r="AA6603" i="27"/>
  <c r="AA4136" i="27"/>
  <c r="AA2579" i="27"/>
  <c r="AA3145" i="27"/>
  <c r="AA2374" i="27"/>
  <c r="AA3157" i="27"/>
  <c r="AA4937" i="27"/>
  <c r="AA2863" i="27"/>
  <c r="AA5914" i="27"/>
  <c r="AA5870" i="27"/>
  <c r="AA2950" i="27"/>
  <c r="AA7438" i="27"/>
  <c r="AA5701" i="27"/>
  <c r="AA7658" i="27"/>
  <c r="AA7605" i="27"/>
  <c r="AA2918" i="27"/>
  <c r="AA4715" i="27"/>
  <c r="AA5415" i="27"/>
  <c r="AA5810" i="27"/>
  <c r="AA4119" i="27"/>
  <c r="AA3039" i="27"/>
  <c r="AA2800" i="27"/>
  <c r="AA2581" i="27"/>
  <c r="AA4147" i="27"/>
  <c r="AA3378" i="27"/>
  <c r="AA4687" i="27"/>
  <c r="AA3704" i="27"/>
  <c r="AA2201" i="27"/>
  <c r="AA3175" i="27"/>
  <c r="AA3138" i="27"/>
  <c r="AA2732" i="27"/>
  <c r="AA7081" i="27"/>
  <c r="AA6850" i="27"/>
  <c r="AA5948" i="27"/>
  <c r="AA3230" i="27"/>
  <c r="AA3096" i="27"/>
  <c r="AA6128" i="27"/>
  <c r="AA6151" i="27"/>
  <c r="AA4524" i="27"/>
  <c r="AA2566" i="27"/>
  <c r="AA2730" i="27"/>
  <c r="AA3234" i="27"/>
  <c r="AA2672" i="27"/>
  <c r="AA2782" i="27"/>
  <c r="AA4989" i="27"/>
  <c r="AA5634" i="27"/>
  <c r="AA6078" i="27"/>
  <c r="AA5535" i="27"/>
  <c r="AA2757" i="27"/>
  <c r="AA2795" i="27"/>
  <c r="AA2807" i="27"/>
  <c r="AA3115" i="27"/>
  <c r="AA2962" i="27"/>
  <c r="AA3267" i="27"/>
  <c r="AA4397" i="27"/>
  <c r="AA2589" i="27"/>
  <c r="AA4349" i="27"/>
  <c r="AA2301" i="27"/>
  <c r="AA2325" i="27"/>
  <c r="AA2521" i="27"/>
  <c r="AA3163" i="27"/>
  <c r="AA2488" i="27"/>
  <c r="AA2658" i="27"/>
  <c r="AA2875" i="27"/>
  <c r="AA3053" i="27"/>
  <c r="AA4651" i="27"/>
  <c r="AA3571" i="27"/>
  <c r="AA4697" i="27"/>
  <c r="AA2633" i="27"/>
  <c r="AA2294" i="27"/>
  <c r="AA2483" i="27"/>
  <c r="AA2816" i="27"/>
  <c r="AA7210" i="27"/>
  <c r="AA3464" i="27"/>
  <c r="AA2471" i="27"/>
  <c r="AA2510" i="27"/>
  <c r="AA2820" i="27"/>
  <c r="AA2835" i="27"/>
  <c r="AA2802" i="27"/>
  <c r="AA3573" i="27"/>
  <c r="AA4385" i="27"/>
  <c r="AA3416" i="27"/>
  <c r="AA3369" i="27"/>
  <c r="AA2524" i="27"/>
  <c r="AA2648" i="27"/>
  <c r="AA4420" i="27"/>
  <c r="AA2647" i="27"/>
  <c r="AA2779" i="27"/>
  <c r="AA3093" i="27"/>
  <c r="AA2554" i="27"/>
  <c r="AA2451" i="27"/>
  <c r="AA2508" i="27"/>
  <c r="AA3036" i="27"/>
  <c r="AA4303" i="27"/>
  <c r="AA2358" i="27"/>
  <c r="AA4355" i="27"/>
  <c r="AA2430" i="27"/>
  <c r="AA2207" i="27"/>
  <c r="AA2915" i="27"/>
  <c r="AA4566" i="27"/>
  <c r="AA3721" i="27"/>
  <c r="AA3238" i="27"/>
  <c r="AA4507" i="27"/>
  <c r="AA6178" i="27"/>
  <c r="AA6314" i="27"/>
  <c r="AA4714" i="27"/>
  <c r="AA5849" i="27"/>
  <c r="AA7251" i="27"/>
  <c r="AA5391" i="27"/>
  <c r="AA5479" i="27"/>
  <c r="AA3913" i="27"/>
  <c r="AA3925" i="27"/>
  <c r="AA2984" i="27"/>
  <c r="AA3291" i="27"/>
  <c r="AA6150" i="27"/>
  <c r="AA2570" i="27"/>
  <c r="AA5226" i="27"/>
  <c r="AA6833" i="27"/>
  <c r="AA4725" i="27"/>
  <c r="AA3324" i="27"/>
  <c r="AA7023" i="27"/>
  <c r="AA7030" i="27"/>
  <c r="AA3206" i="27"/>
  <c r="AA3046" i="27"/>
  <c r="AA6002" i="27"/>
  <c r="AA6506" i="27"/>
  <c r="AA6895" i="27"/>
  <c r="AA3253" i="27"/>
  <c r="AA5259" i="27"/>
  <c r="AA7024" i="27"/>
  <c r="AA3529" i="27"/>
  <c r="AA4948" i="27"/>
  <c r="AA6797" i="27"/>
  <c r="AA7729" i="27"/>
  <c r="AA4922" i="27"/>
  <c r="AA6993" i="27"/>
  <c r="AA4682" i="27"/>
  <c r="AA4635" i="27"/>
  <c r="AA6581" i="27"/>
  <c r="AA5098" i="27"/>
  <c r="AA5868" i="27"/>
  <c r="AA4356" i="27"/>
  <c r="AA2373" i="27"/>
  <c r="AA3232" i="27"/>
  <c r="AA3932" i="27"/>
  <c r="AA4204" i="27"/>
  <c r="AA4501" i="27"/>
  <c r="AA2399" i="27"/>
  <c r="AA7366" i="27"/>
  <c r="AA2625" i="27"/>
  <c r="AA2413" i="27"/>
  <c r="AA2425" i="27"/>
  <c r="AA2786" i="27"/>
  <c r="AA3763" i="27"/>
  <c r="AA3611" i="27"/>
  <c r="AA5123" i="27"/>
  <c r="AA3054" i="27"/>
  <c r="AA2817" i="27"/>
  <c r="AA3066" i="27"/>
  <c r="AA2414" i="27"/>
  <c r="AA3883" i="27"/>
  <c r="AA3124" i="27"/>
  <c r="AA4049" i="27"/>
  <c r="AA2593" i="27"/>
  <c r="AA3308" i="27"/>
  <c r="AA2555" i="27"/>
  <c r="AA2454" i="27"/>
  <c r="AA3627" i="27"/>
  <c r="AA3773" i="27"/>
  <c r="AA2526" i="27"/>
  <c r="AA2973" i="27"/>
  <c r="AA4500" i="27"/>
  <c r="AA7782" i="27"/>
  <c r="AA2673" i="27"/>
  <c r="AA2438" i="27"/>
  <c r="AA2627" i="27"/>
  <c r="AA2690" i="27"/>
  <c r="AA2635" i="27"/>
  <c r="AA3042" i="27"/>
  <c r="AA4433" i="27"/>
  <c r="AA2744" i="27"/>
  <c r="AA3942" i="27"/>
  <c r="AA4712" i="27"/>
  <c r="AA4763" i="27"/>
  <c r="AA7247" i="27"/>
  <c r="AA2528" i="27"/>
  <c r="AA4407" i="27"/>
  <c r="AA3112" i="27"/>
  <c r="AA3593" i="27"/>
  <c r="AA2450" i="27"/>
  <c r="AA2791" i="27"/>
  <c r="AA4005" i="27"/>
  <c r="AA2604" i="27"/>
  <c r="AA3960" i="27"/>
  <c r="AA4484" i="27"/>
  <c r="AA2227" i="27"/>
  <c r="AA3128" i="27"/>
  <c r="AA3991" i="27"/>
  <c r="AA4003" i="27"/>
  <c r="AA2465" i="27"/>
  <c r="AA3044" i="27"/>
  <c r="AA2784" i="27"/>
  <c r="AA3714" i="27"/>
  <c r="AA2444" i="27"/>
  <c r="AA5147" i="27"/>
  <c r="AA4923" i="27"/>
  <c r="AA4079" i="27"/>
  <c r="AA6300" i="27"/>
  <c r="AA2906" i="27"/>
  <c r="AA3170" i="27"/>
  <c r="AA5443" i="27"/>
  <c r="AA3334" i="27"/>
  <c r="AA6039" i="27"/>
  <c r="AA6829" i="27"/>
  <c r="AA2409" i="27"/>
  <c r="AA4156" i="27"/>
  <c r="AA6233" i="27"/>
  <c r="AA3081" i="27"/>
  <c r="AA5287" i="27"/>
  <c r="AA3630" i="27"/>
  <c r="AA5173" i="27"/>
  <c r="AA6114" i="27"/>
  <c r="AA3265" i="27"/>
  <c r="AA6735" i="27"/>
  <c r="AA6800" i="27"/>
  <c r="AA6839" i="27"/>
  <c r="AA2478" i="27"/>
  <c r="AA5688" i="27"/>
  <c r="AA3755" i="27"/>
  <c r="AA2420" i="27"/>
  <c r="AA6294" i="27"/>
  <c r="AA7014" i="27"/>
  <c r="AA2534" i="27"/>
  <c r="AA4454" i="27"/>
  <c r="AA5972" i="27"/>
  <c r="AA6284" i="27"/>
  <c r="AA7791" i="27"/>
  <c r="AA3120" i="27"/>
  <c r="AA7206" i="27"/>
  <c r="AA3097" i="27"/>
  <c r="AA2725" i="27"/>
  <c r="AA4462" i="27"/>
  <c r="AA6626" i="27"/>
  <c r="AA7122" i="27"/>
  <c r="AA7375" i="27"/>
  <c r="AA3313" i="27"/>
  <c r="AA3194" i="27"/>
  <c r="AA7450" i="27"/>
  <c r="AA7323" i="27"/>
  <c r="AA3132" i="27"/>
  <c r="AA3085" i="27"/>
  <c r="AA5923" i="27"/>
  <c r="AA3173" i="27"/>
  <c r="AA4275" i="27"/>
  <c r="AA3946" i="27"/>
  <c r="AA4017" i="27"/>
  <c r="AA7015" i="27"/>
  <c r="AA7786" i="27"/>
  <c r="AA2267" i="27"/>
  <c r="AA2701" i="27"/>
  <c r="AA2512" i="27"/>
  <c r="AA3738" i="27"/>
  <c r="AA2770" i="27"/>
  <c r="AA3078" i="27"/>
  <c r="AA2642" i="27"/>
  <c r="AA6576" i="27"/>
  <c r="AA3940" i="27"/>
  <c r="AA2578" i="27"/>
  <c r="AA3090" i="27"/>
  <c r="AA2771" i="27"/>
  <c r="AA3104" i="27"/>
  <c r="AA4590" i="27"/>
  <c r="AA3570" i="27"/>
  <c r="AA3150" i="27"/>
  <c r="AA3479" i="27"/>
  <c r="AA3460" i="27"/>
  <c r="AA3934" i="27"/>
  <c r="AA2575" i="27"/>
  <c r="AA2365" i="27"/>
  <c r="AA2746" i="27"/>
  <c r="AA2511" i="27"/>
  <c r="AA3585" i="27"/>
  <c r="AA4907" i="27"/>
  <c r="AA2360" i="27"/>
  <c r="AA3679" i="27"/>
  <c r="AA2884" i="27"/>
  <c r="AA2719" i="27"/>
  <c r="AA2727" i="27"/>
  <c r="AA2494" i="27"/>
  <c r="AA4014" i="27"/>
  <c r="AA6526" i="27"/>
  <c r="AA3525" i="27"/>
  <c r="AA7197" i="27"/>
  <c r="AA3980" i="27"/>
  <c r="AA7795" i="27"/>
  <c r="AA2442" i="27"/>
  <c r="AA3108" i="27"/>
  <c r="AA6176" i="27"/>
  <c r="AA5386" i="27"/>
  <c r="AA2525" i="27"/>
  <c r="AA6376" i="27"/>
  <c r="AA3709" i="27"/>
  <c r="AA3020" i="27"/>
  <c r="AA2997" i="27"/>
  <c r="AA2457" i="27"/>
  <c r="AA2825" i="27"/>
  <c r="AA3652" i="27"/>
  <c r="AA2861" i="27"/>
  <c r="AA4819" i="27"/>
  <c r="AA2663" i="27"/>
  <c r="AA2689" i="27"/>
  <c r="AA2343" i="27"/>
  <c r="AA3040" i="27"/>
  <c r="AA3032" i="27"/>
  <c r="AA2868" i="27"/>
  <c r="AA2760" i="27"/>
  <c r="AA4422" i="27"/>
  <c r="AA2675" i="27"/>
  <c r="AA4518" i="27"/>
  <c r="AA2064" i="27"/>
  <c r="AA3798" i="27"/>
  <c r="AA2452" i="27"/>
  <c r="AA4696" i="27"/>
  <c r="AA4002" i="27"/>
  <c r="AA2865" i="27"/>
  <c r="AA2636" i="27"/>
  <c r="AA2502" i="27"/>
  <c r="AA4151" i="27"/>
  <c r="AA5867" i="27"/>
  <c r="AA4434" i="27"/>
  <c r="AA4163" i="27"/>
  <c r="AA2777" i="27"/>
  <c r="AA4618" i="27"/>
  <c r="AA3849" i="27"/>
  <c r="AA2612" i="27"/>
  <c r="AA2580" i="27"/>
  <c r="AA2467" i="27"/>
  <c r="AA2751" i="27"/>
  <c r="AA4665" i="27"/>
  <c r="AA7766" i="27"/>
  <c r="AA7103" i="27"/>
  <c r="AA3964" i="27"/>
  <c r="AA3640" i="27"/>
  <c r="AA2710" i="27"/>
  <c r="AA2539" i="27"/>
  <c r="AA3187" i="27"/>
  <c r="AA3499" i="27"/>
  <c r="AA3235" i="27"/>
  <c r="AA3402" i="27"/>
  <c r="AA2652" i="27"/>
  <c r="AA2949" i="27"/>
  <c r="AA4574" i="27"/>
  <c r="AA6491" i="27"/>
  <c r="AA6944" i="27"/>
  <c r="AA2458" i="27"/>
  <c r="AA7222" i="27"/>
  <c r="AA4252" i="27"/>
  <c r="AA4138" i="27"/>
  <c r="AA3245" i="27"/>
  <c r="AA2352" i="27"/>
  <c r="AA3881" i="27"/>
  <c r="AA3990" i="27"/>
  <c r="AA2704" i="27"/>
  <c r="AA2485" i="27"/>
  <c r="AA2833" i="27"/>
  <c r="AA4123" i="27"/>
  <c r="AA2691" i="27"/>
  <c r="AA3930" i="27"/>
  <c r="AA3733" i="27"/>
  <c r="AA4229" i="27"/>
  <c r="AA4652" i="27"/>
  <c r="AA3908" i="27"/>
  <c r="AA3656" i="27"/>
  <c r="AA4152" i="27"/>
  <c r="AA3309" i="27"/>
  <c r="AA4540" i="27"/>
  <c r="AA3828" i="27"/>
  <c r="AA4628" i="27"/>
  <c r="AA5794" i="27"/>
  <c r="AA2996" i="27"/>
  <c r="AA2748" i="27"/>
  <c r="AA4271" i="27"/>
  <c r="AA3286" i="27"/>
  <c r="AA3638" i="27"/>
  <c r="AA6219" i="27"/>
  <c r="AA4572" i="27"/>
  <c r="AA5557" i="27"/>
  <c r="AA5837" i="27"/>
  <c r="AA3019" i="27"/>
  <c r="AA5950" i="27"/>
  <c r="AA6122" i="27"/>
  <c r="AA5754" i="27"/>
  <c r="AA7468" i="27"/>
  <c r="AA4103" i="27"/>
  <c r="AA5676" i="27"/>
  <c r="AA5308" i="27"/>
  <c r="AA6344" i="27"/>
  <c r="AA2643" i="27"/>
  <c r="AA3583" i="27"/>
  <c r="AA5866" i="27"/>
  <c r="AA3739" i="27"/>
  <c r="AA5890" i="27"/>
  <c r="AA5858" i="27"/>
  <c r="AA5490" i="27"/>
  <c r="AA4186" i="27"/>
  <c r="AA4752" i="27"/>
  <c r="AA2549" i="27"/>
  <c r="AA6152" i="27"/>
  <c r="AA4377" i="27"/>
  <c r="AA5078" i="27"/>
  <c r="AA6913" i="27"/>
  <c r="AA7050" i="27"/>
  <c r="AA6827" i="27"/>
  <c r="AA5530" i="27"/>
  <c r="AA6280" i="27"/>
  <c r="AA6676" i="27"/>
  <c r="AA6453" i="27"/>
  <c r="AA7127" i="27"/>
  <c r="AA4732" i="27"/>
  <c r="AA6953" i="27"/>
  <c r="AA6995" i="27"/>
  <c r="AA6330" i="27"/>
  <c r="AA4698" i="27"/>
  <c r="AA5713" i="27"/>
  <c r="AA4057" i="27"/>
  <c r="AA5194" i="27"/>
  <c r="AA3606" i="27"/>
  <c r="AA6522" i="27"/>
  <c r="AA2824" i="27"/>
  <c r="AA7358" i="27"/>
  <c r="AA7817" i="27"/>
  <c r="AA7443" i="27"/>
  <c r="AA4961" i="27"/>
  <c r="AA5907" i="27"/>
  <c r="AA7696" i="27"/>
  <c r="AA5186" i="27"/>
  <c r="AA5419" i="27"/>
  <c r="AA5677" i="27"/>
  <c r="AA6925" i="27"/>
  <c r="AA6849" i="27"/>
  <c r="AA2320" i="27"/>
  <c r="AA4409" i="27"/>
  <c r="AA4082" i="27"/>
  <c r="AA4210" i="27"/>
  <c r="AA3893" i="27"/>
  <c r="AA3899" i="27"/>
  <c r="AA3491" i="27"/>
  <c r="AA4374" i="27"/>
  <c r="AA2432" i="27"/>
  <c r="AA5904" i="27"/>
  <c r="AA4963" i="27"/>
  <c r="AA6956" i="27"/>
  <c r="AA7684" i="27"/>
  <c r="AA2532" i="27"/>
  <c r="AA2443" i="27"/>
  <c r="AA2331" i="27"/>
  <c r="AA3772" i="27"/>
  <c r="AA3896" i="27"/>
  <c r="AA3516" i="27"/>
  <c r="AA7740" i="27"/>
  <c r="AA2618" i="27"/>
  <c r="AA3067" i="27"/>
  <c r="AA2557" i="27"/>
  <c r="AA3199" i="27"/>
  <c r="AA4530" i="27"/>
  <c r="AA3088" i="27"/>
  <c r="AA2739" i="27"/>
  <c r="AA3377" i="27"/>
  <c r="AA2354" i="27"/>
  <c r="AA2682" i="27"/>
  <c r="AA2887" i="27"/>
  <c r="AA2980" i="27"/>
  <c r="AA3549" i="27"/>
  <c r="AA4472" i="27"/>
  <c r="AA4015" i="27"/>
  <c r="AA2537" i="27"/>
  <c r="AA3278" i="27"/>
  <c r="AA3655" i="27"/>
  <c r="AA3492" i="27"/>
  <c r="AA4241" i="27"/>
  <c r="AA3263" i="27"/>
  <c r="AA7124" i="27"/>
  <c r="AA6866" i="27"/>
  <c r="AA2684" i="27"/>
  <c r="AA7756" i="27"/>
  <c r="AA2628" i="27"/>
  <c r="AA2540" i="27"/>
  <c r="AA7164" i="27"/>
  <c r="AA3532" i="27"/>
  <c r="AA3490" i="27"/>
  <c r="AA3376" i="27"/>
  <c r="AA2435" i="27"/>
  <c r="AA3161" i="27"/>
  <c r="AA2873" i="27"/>
  <c r="AA2533" i="27"/>
  <c r="AA6093" i="27"/>
  <c r="AA4638" i="27"/>
  <c r="AA3436" i="27"/>
  <c r="AA2299" i="27"/>
  <c r="AA3898" i="27"/>
  <c r="AA6395" i="27"/>
  <c r="AA2315" i="27"/>
  <c r="AA3293" i="27"/>
  <c r="AA3179" i="27"/>
  <c r="AA4169" i="27"/>
  <c r="AA2788" i="27"/>
  <c r="AA2503" i="27"/>
  <c r="AA2923" i="27"/>
  <c r="AA3928" i="27"/>
  <c r="AA2223" i="27"/>
  <c r="AA2823" i="27"/>
  <c r="AA2378" i="27"/>
  <c r="AA3332" i="27"/>
  <c r="AA4048" i="27"/>
  <c r="AA3631" i="27"/>
  <c r="AA4645" i="27"/>
  <c r="AA3954" i="27"/>
  <c r="AA2359" i="27"/>
  <c r="AA4162" i="27"/>
  <c r="AA3405" i="27"/>
  <c r="AA2721" i="27"/>
  <c r="AA4664" i="27"/>
  <c r="AA4424" i="27"/>
  <c r="AA2610" i="27"/>
  <c r="AA4533" i="27"/>
  <c r="AA4493" i="27"/>
  <c r="AA4716" i="27"/>
  <c r="AA3789" i="27"/>
  <c r="AA3195" i="27"/>
  <c r="AA4556" i="27"/>
  <c r="AA2908" i="27"/>
  <c r="AA3192" i="27"/>
  <c r="AA4702" i="27"/>
  <c r="AA5208" i="27"/>
  <c r="AA2638" i="27"/>
  <c r="AA3457" i="27"/>
  <c r="AA6205" i="27"/>
  <c r="AA3098" i="27"/>
  <c r="AA3116" i="27"/>
  <c r="AA4919" i="27"/>
  <c r="AA4731" i="27"/>
  <c r="AA6402" i="27"/>
  <c r="AA3408" i="27"/>
  <c r="AA6324" i="27"/>
  <c r="AA5956" i="27"/>
  <c r="AA7046" i="27"/>
  <c r="AA3497" i="27"/>
  <c r="AA3524" i="27"/>
  <c r="AA3987" i="27"/>
  <c r="AA3548" i="27"/>
  <c r="AA4059" i="27"/>
  <c r="AA3219" i="27"/>
  <c r="AA6138" i="27"/>
  <c r="AA3539" i="27"/>
  <c r="AA5412" i="27"/>
  <c r="AA5044" i="27"/>
  <c r="AA6998" i="27"/>
  <c r="AA2879" i="27"/>
  <c r="AA6014" i="27"/>
  <c r="AA4047" i="27"/>
  <c r="AA4251" i="27"/>
  <c r="AA7733" i="27"/>
  <c r="AA4799" i="27"/>
  <c r="AA5237" i="27"/>
  <c r="AA7504" i="27"/>
  <c r="AA7137" i="27"/>
  <c r="AA3520" i="27"/>
  <c r="AA6004" i="27"/>
  <c r="AA5301" i="27"/>
  <c r="AA7382" i="27"/>
  <c r="AA4913" i="27"/>
  <c r="AA5034" i="27"/>
  <c r="AA2965" i="27"/>
  <c r="AA3850" i="27"/>
  <c r="AA6420" i="27"/>
  <c r="AA7838" i="27"/>
  <c r="AA5540" i="27"/>
  <c r="AA6433" i="27"/>
  <c r="AA7538" i="27"/>
  <c r="AA5558" i="27"/>
  <c r="AA5725" i="27"/>
  <c r="AA7324" i="27"/>
  <c r="AA7311" i="27"/>
  <c r="AA7495" i="27"/>
  <c r="AA6354" i="27"/>
  <c r="AA4997" i="27"/>
  <c r="AA5880" i="27"/>
  <c r="AA4146" i="27"/>
  <c r="AA4332" i="27"/>
  <c r="AA2349" i="27"/>
  <c r="AA4689" i="27"/>
  <c r="AA4208" i="27"/>
  <c r="AA4710" i="27"/>
  <c r="AA5800" i="27"/>
  <c r="AA4783" i="27"/>
  <c r="AA6066" i="27"/>
  <c r="AA6521" i="27"/>
  <c r="AA2312" i="27"/>
  <c r="AA7630" i="27"/>
  <c r="AA4468" i="27"/>
  <c r="AA4544" i="27"/>
  <c r="AA4164" i="27"/>
  <c r="AA2475" i="27"/>
  <c r="AA3751" i="27"/>
  <c r="AA2797" i="27"/>
  <c r="AA3919" i="27"/>
  <c r="AA3211" i="27"/>
  <c r="AA3904" i="27"/>
  <c r="AA3388" i="27"/>
  <c r="AA4097" i="27"/>
  <c r="AA2595" i="27"/>
  <c r="AA3811" i="27"/>
  <c r="AA4096" i="27"/>
  <c r="AA4245" i="27"/>
  <c r="AA2859" i="27"/>
  <c r="AA3117" i="27"/>
  <c r="AA2196" i="27"/>
  <c r="AA2912" i="27"/>
  <c r="AA3480" i="27"/>
  <c r="AA4699" i="27"/>
  <c r="AA4188" i="27"/>
  <c r="AA3594" i="27"/>
  <c r="AA3947" i="27"/>
  <c r="AA4060" i="27"/>
  <c r="AA2542" i="27"/>
  <c r="AA2474" i="27"/>
  <c r="AA2828" i="27"/>
  <c r="AA4684" i="27"/>
  <c r="AA4570" i="27"/>
  <c r="AA4600" i="27"/>
  <c r="AA4121" i="27"/>
  <c r="AA3833" i="27"/>
  <c r="AA2761" i="27"/>
  <c r="AA2805" i="27"/>
  <c r="AA4087" i="27"/>
  <c r="AA3101" i="27"/>
  <c r="AA2745" i="27"/>
  <c r="AA3011" i="27"/>
  <c r="AA3600" i="27"/>
  <c r="AA6467" i="27"/>
  <c r="AA7005" i="27"/>
  <c r="AA2253" i="27"/>
  <c r="AA2364" i="27"/>
  <c r="AA2397" i="27"/>
  <c r="AA4157" i="27"/>
  <c r="AA4043" i="27"/>
  <c r="AA3282" i="27"/>
  <c r="AA2391" i="27"/>
  <c r="AA4038" i="27"/>
  <c r="AA4111" i="27"/>
  <c r="AA3125" i="27"/>
  <c r="AA2212" i="27"/>
  <c r="AA2955" i="27"/>
  <c r="AA4408" i="27"/>
  <c r="AA2404" i="27"/>
  <c r="AA4244" i="27"/>
  <c r="AA3689" i="27"/>
  <c r="AA3164" i="27"/>
  <c r="AA5434" i="27"/>
  <c r="AA4027" i="27"/>
  <c r="AA3035" i="27"/>
  <c r="AA2677" i="27"/>
  <c r="AA4161" i="27"/>
  <c r="AA2472" i="27"/>
  <c r="AA3417" i="27"/>
  <c r="AA3177" i="27"/>
  <c r="AA3574" i="27"/>
  <c r="AA4542" i="27"/>
  <c r="AA3298" i="27"/>
  <c r="AA5195" i="27"/>
  <c r="AA3633" i="27"/>
  <c r="AA2993" i="27"/>
  <c r="AA4080" i="27"/>
  <c r="AA4067" i="27"/>
  <c r="AA5856" i="27"/>
  <c r="AA4237" i="27"/>
  <c r="AA4814" i="27"/>
  <c r="AA5094" i="27"/>
  <c r="AA5675" i="27"/>
  <c r="AA5379" i="27"/>
  <c r="AA5431" i="27"/>
  <c r="AA4608" i="27"/>
  <c r="AA4933" i="27"/>
  <c r="AA3807" i="27"/>
  <c r="AA3675" i="27"/>
  <c r="AA4182" i="27"/>
  <c r="AA3057" i="27"/>
  <c r="AA5351" i="27"/>
  <c r="AA3069" i="27"/>
  <c r="AA5363" i="27"/>
  <c r="AA5115" i="27"/>
  <c r="AA4748" i="27"/>
  <c r="AA2951" i="27"/>
  <c r="AA6060" i="27"/>
  <c r="AA5692" i="27"/>
  <c r="AA7646" i="27"/>
  <c r="AA3144" i="27"/>
  <c r="AA4983" i="27"/>
  <c r="AA6734" i="27"/>
  <c r="AA6631" i="27"/>
  <c r="AA7757" i="27"/>
  <c r="AA6059" i="27"/>
  <c r="AA6161" i="27"/>
  <c r="AA6485" i="27"/>
  <c r="AA5179" i="27"/>
  <c r="AA5249" i="27"/>
  <c r="AA7062" i="27"/>
  <c r="AA6688" i="27"/>
  <c r="AA3478" i="27"/>
  <c r="AA5774" i="27"/>
  <c r="AA6334" i="27"/>
  <c r="AA4841" i="27"/>
  <c r="AA7156" i="27"/>
  <c r="AA2851" i="27"/>
  <c r="AA4371" i="27"/>
  <c r="AA5385" i="27"/>
  <c r="AA5256" i="27"/>
  <c r="AA3061" i="27"/>
  <c r="AA5466" i="27"/>
  <c r="AA6223" i="27"/>
  <c r="AA7577" i="27"/>
  <c r="AA6724" i="27"/>
  <c r="AA7045" i="27"/>
  <c r="AA7157" i="27"/>
  <c r="AA6879" i="27"/>
  <c r="AA6481" i="27"/>
  <c r="AA5661" i="27"/>
  <c r="AA3337" i="27"/>
  <c r="AA7487" i="27"/>
  <c r="AA5779" i="27"/>
  <c r="AA7242" i="27"/>
  <c r="AA5368" i="27"/>
  <c r="AA6664" i="27"/>
  <c r="AA5369" i="27"/>
  <c r="AA6255" i="27"/>
  <c r="AA4347" i="27"/>
  <c r="AA3838" i="27"/>
  <c r="AA2928" i="27"/>
  <c r="AA3140" i="27"/>
  <c r="AA4384" i="27"/>
  <c r="AA4676" i="27"/>
  <c r="AA2387" i="27"/>
  <c r="AA7004" i="27"/>
  <c r="AA4029" i="27"/>
  <c r="AA3218" i="27"/>
  <c r="AA2558" i="27"/>
  <c r="AA2796" i="27"/>
  <c r="AA2596" i="27"/>
  <c r="AA2755" i="27"/>
  <c r="AA7486" i="27"/>
  <c r="AA2804" i="27"/>
  <c r="AA3077" i="27"/>
  <c r="AA3153" i="27"/>
  <c r="AA2394" i="27"/>
  <c r="AA2678" i="27"/>
  <c r="AA4603" i="27"/>
  <c r="AA3931" i="27"/>
  <c r="AA4660" i="27"/>
  <c r="AA4192" i="27"/>
  <c r="AA2506" i="27"/>
  <c r="AA2573" i="27"/>
  <c r="AA2715" i="27"/>
  <c r="AA2602" i="27"/>
  <c r="AA3065" i="27"/>
  <c r="AA2890" i="27"/>
  <c r="AA3796" i="27"/>
  <c r="AA3813" i="27"/>
  <c r="AA2449" i="27"/>
  <c r="AA3668" i="27"/>
  <c r="AA4176" i="27"/>
  <c r="AA3428" i="27"/>
  <c r="AA2753" i="27"/>
  <c r="AA2645" i="27"/>
  <c r="AA4631" i="27"/>
  <c r="AA2615" i="27"/>
  <c r="AA2547" i="27"/>
  <c r="AA2685" i="27"/>
  <c r="AA3509" i="27"/>
  <c r="AA3395" i="27"/>
  <c r="AA3473" i="27"/>
  <c r="AA2498" i="27"/>
  <c r="AA3318" i="27"/>
  <c r="AA3258" i="27"/>
  <c r="AA2767" i="27"/>
  <c r="AA3080" i="27"/>
  <c r="AA4469" i="27"/>
  <c r="AA3923" i="27"/>
  <c r="AA5916" i="27"/>
  <c r="AA3339" i="27"/>
  <c r="AA2326" i="27"/>
  <c r="AA7284" i="27"/>
  <c r="AA2470" i="27"/>
  <c r="AA3210" i="27"/>
  <c r="AA3084" i="27"/>
  <c r="AA4194" i="27"/>
  <c r="AA2872" i="27"/>
  <c r="AA2970" i="27"/>
  <c r="AA2482" i="27"/>
  <c r="AA4085" i="27"/>
  <c r="AA3400" i="27"/>
  <c r="AA3749" i="27"/>
  <c r="AA3748" i="27"/>
  <c r="AA3345" i="27"/>
  <c r="AA3354" i="27"/>
  <c r="AA4184" i="27"/>
  <c r="AA6358" i="27"/>
  <c r="AA3176" i="27"/>
  <c r="AA4175" i="27"/>
  <c r="AA2416" i="27"/>
  <c r="AA2902" i="27"/>
  <c r="AA2222" i="27"/>
  <c r="AA4173" i="27"/>
  <c r="AA2688" i="27"/>
  <c r="AA3933" i="27"/>
  <c r="AA4642" i="27"/>
  <c r="AA4255" i="27"/>
  <c r="AA4294" i="27"/>
  <c r="AA5891" i="27"/>
  <c r="AA2453" i="27"/>
  <c r="AA3174" i="27"/>
  <c r="AA3372" i="27"/>
  <c r="AA3207" i="27"/>
  <c r="AA4288" i="27"/>
  <c r="AA4346" i="27"/>
  <c r="AA5462" i="27"/>
  <c r="AA5742" i="27"/>
  <c r="AA4305" i="27"/>
  <c r="AA6371" i="27"/>
  <c r="AA6027" i="27"/>
  <c r="AA6817" i="27"/>
  <c r="AA2662" i="27"/>
  <c r="AA3493" i="27"/>
  <c r="AA5581" i="27"/>
  <c r="AA5213" i="27"/>
  <c r="AA6615" i="27"/>
  <c r="AA4555" i="27"/>
  <c r="AA4629" i="27"/>
  <c r="AA6071" i="27"/>
  <c r="AA4641" i="27"/>
  <c r="AA6095" i="27"/>
  <c r="AA5763" i="27"/>
  <c r="AA4212" i="27"/>
  <c r="AA4431" i="27"/>
  <c r="AA6340" i="27"/>
  <c r="AA6567" i="27"/>
  <c r="AA3517" i="27"/>
  <c r="AA5919" i="27"/>
  <c r="AA7526" i="27"/>
  <c r="AA7279" i="27"/>
  <c r="AA5268" i="27"/>
  <c r="AA5046" i="27"/>
  <c r="AA7169" i="27"/>
  <c r="AA6790" i="27"/>
  <c r="AA2383" i="27"/>
  <c r="AA3649" i="27"/>
  <c r="AA3314" i="27"/>
  <c r="AA5791" i="27"/>
  <c r="AA2329" i="27"/>
  <c r="AA7637" i="27"/>
  <c r="AA3839" i="27"/>
  <c r="AA4779" i="27"/>
  <c r="AA5567" i="27"/>
  <c r="AA5777" i="27"/>
  <c r="AA5636" i="27"/>
  <c r="AA3228" i="27"/>
  <c r="AA5703" i="27"/>
  <c r="AA3875" i="27"/>
  <c r="AA7693" i="27"/>
  <c r="AA6468" i="27"/>
  <c r="AA3423" i="27"/>
  <c r="AA4482" i="27"/>
  <c r="AA4915" i="27"/>
  <c r="AA2426" i="27"/>
  <c r="AA2613" i="27"/>
  <c r="AA3724" i="27"/>
  <c r="AA3785" i="27"/>
  <c r="AA2344" i="27"/>
  <c r="AA3188" i="27"/>
  <c r="AA3268" i="27"/>
  <c r="AA2754" i="27"/>
  <c r="AA3451" i="27"/>
  <c r="AA4448" i="27"/>
  <c r="AA5651" i="27"/>
  <c r="AA3331" i="27"/>
  <c r="AA3952" i="27"/>
  <c r="AA5805" i="27"/>
  <c r="AA2723" i="27"/>
  <c r="AA4039" i="27"/>
  <c r="AA3868" i="27"/>
  <c r="AA3744" i="27"/>
  <c r="AA3587" i="27"/>
  <c r="AA4319" i="27"/>
  <c r="AA3275" i="27"/>
  <c r="AA3246" i="27"/>
  <c r="AA5296" i="27"/>
  <c r="AA5028" i="27"/>
  <c r="AA4280" i="27"/>
  <c r="AA2922" i="27"/>
  <c r="AA7215" i="27"/>
  <c r="AA6357" i="27"/>
  <c r="AA6030" i="27"/>
  <c r="AA5291" i="27"/>
  <c r="AA6292" i="27"/>
  <c r="AA5751" i="27"/>
  <c r="AA6435" i="27"/>
  <c r="AA5714" i="27"/>
  <c r="AA7363" i="27"/>
  <c r="AA3343" i="27"/>
  <c r="AA7193" i="27"/>
  <c r="AA6987" i="27"/>
  <c r="AA7372" i="27"/>
  <c r="AA4912" i="27"/>
  <c r="AA3784" i="27"/>
  <c r="AA7681" i="27"/>
  <c r="AA2569" i="27"/>
  <c r="AA2476" i="27"/>
  <c r="AA3126" i="27"/>
  <c r="AA4978" i="27"/>
  <c r="AA3264" i="27"/>
  <c r="AA3504" i="27"/>
  <c r="AA2877" i="27"/>
  <c r="AA3221" i="27"/>
  <c r="AA4367" i="27"/>
  <c r="AA2903" i="27"/>
  <c r="AA3586" i="27"/>
  <c r="AA3021" i="27"/>
  <c r="AA2461" i="27"/>
  <c r="AA4504" i="27"/>
  <c r="AA3222" i="27"/>
  <c r="AA5640" i="27"/>
  <c r="AA4519" i="27"/>
  <c r="AA5341" i="27"/>
  <c r="AA6202" i="27"/>
  <c r="AA6160" i="27"/>
  <c r="AA3315" i="27"/>
  <c r="AA4930" i="27"/>
  <c r="AA5740" i="27"/>
  <c r="AA7264" i="27"/>
  <c r="AA2959" i="27"/>
  <c r="AA2991" i="27"/>
  <c r="AA6406" i="27"/>
  <c r="AA6112" i="27"/>
  <c r="AA3360" i="27"/>
  <c r="AA6086" i="27"/>
  <c r="AA7214" i="27"/>
  <c r="AA2405" i="27"/>
  <c r="AA5672" i="27"/>
  <c r="AA6633" i="27"/>
  <c r="AA5279" i="27"/>
  <c r="AA5864" i="27"/>
  <c r="AA7365" i="27"/>
  <c r="AA6173" i="27"/>
  <c r="AA6574" i="27"/>
  <c r="AA6725" i="27"/>
  <c r="AA6179" i="27"/>
  <c r="AA5231" i="27"/>
  <c r="AA5720" i="27"/>
  <c r="AA4042" i="27"/>
  <c r="AA6137" i="27"/>
  <c r="AA7135" i="27"/>
  <c r="AA6038" i="27"/>
  <c r="AA2712" i="27"/>
  <c r="AA2812" i="27"/>
  <c r="AA2500" i="27"/>
  <c r="AA2624" i="27"/>
  <c r="AA3616" i="27"/>
  <c r="AA2282" i="27"/>
  <c r="AA4677" i="27"/>
  <c r="AA4315" i="27"/>
  <c r="AA4324" i="27"/>
  <c r="AA3924" i="27"/>
  <c r="AA3204" i="27"/>
  <c r="AA4295" i="27"/>
  <c r="AA3635" i="27"/>
  <c r="AA4242" i="27"/>
  <c r="AA3703" i="27"/>
  <c r="AA3859" i="27"/>
  <c r="AA6288" i="27"/>
  <c r="AA4293" i="27"/>
  <c r="AA5989" i="27"/>
  <c r="AA5698" i="27"/>
  <c r="AA5728" i="27"/>
  <c r="AA7252" i="27"/>
  <c r="AA5710" i="27"/>
  <c r="AA5524" i="27"/>
  <c r="AA7048" i="27"/>
  <c r="AA3071" i="27"/>
  <c r="AA4025" i="27"/>
  <c r="AA5184" i="27"/>
  <c r="AA4178" i="27"/>
  <c r="AA3685" i="27"/>
  <c r="AA5559" i="27"/>
  <c r="AA6868" i="27"/>
  <c r="AA5447" i="27"/>
  <c r="AA3876" i="27"/>
  <c r="AA2846" i="27"/>
  <c r="AA7828" i="27"/>
  <c r="AA2254" i="27"/>
  <c r="AA2637" i="27"/>
  <c r="AA3041" i="27"/>
  <c r="AA3321" i="27"/>
  <c r="AA7769" i="27"/>
  <c r="AA5949" i="27"/>
  <c r="AA3274" i="27"/>
  <c r="AA3149" i="27"/>
  <c r="AA4444" i="27"/>
  <c r="AA3390" i="27"/>
  <c r="AA4460" i="27"/>
  <c r="AA4655" i="27"/>
  <c r="AA5074" i="27"/>
  <c r="AA3871" i="27"/>
  <c r="AA5106" i="27"/>
  <c r="AA6229" i="27"/>
  <c r="AA3837" i="27"/>
  <c r="AA4174" i="27"/>
  <c r="AA4653" i="27"/>
  <c r="AA5299" i="27"/>
  <c r="AA5552" i="27"/>
  <c r="AA5047" i="27"/>
  <c r="AA5439" i="27"/>
  <c r="AA6487" i="27"/>
  <c r="AA7239" i="27"/>
  <c r="AA4598" i="27"/>
  <c r="AA3897" i="27"/>
  <c r="AA5973" i="27"/>
  <c r="AA3550" i="27"/>
  <c r="AA6712" i="27"/>
  <c r="AA6560" i="27"/>
  <c r="AA2590" i="27"/>
  <c r="AA3160" i="27"/>
  <c r="AA3845" i="27"/>
  <c r="AA3425" i="27"/>
  <c r="AA2876" i="27"/>
  <c r="AA6083" i="27"/>
  <c r="AA4644" i="27"/>
  <c r="AA4656" i="27"/>
  <c r="AA3909" i="27"/>
  <c r="AA2982" i="27"/>
  <c r="AA2234" i="27"/>
  <c r="AA3240" i="27"/>
  <c r="AA4283" i="27"/>
  <c r="AA3299" i="27"/>
  <c r="AA4569" i="27"/>
  <c r="AA4301" i="27"/>
  <c r="AA3810" i="27"/>
  <c r="AA3008" i="27"/>
  <c r="AA4503" i="27"/>
  <c r="AA3310" i="27"/>
  <c r="AA5411" i="27"/>
  <c r="AA4985" i="27"/>
  <c r="AA5962" i="27"/>
  <c r="AA4781" i="27"/>
  <c r="AA3561" i="27"/>
  <c r="AA2591" i="27"/>
  <c r="AA5603" i="27"/>
  <c r="AA5153" i="27"/>
  <c r="AA2905" i="27"/>
  <c r="AA4911" i="27"/>
  <c r="AA6153" i="27"/>
  <c r="AA5796" i="27"/>
  <c r="AA7274" i="27"/>
  <c r="AA7497" i="27"/>
  <c r="AA4860" i="27"/>
  <c r="AA7370" i="27"/>
  <c r="AA6562" i="27"/>
  <c r="AA6042" i="27"/>
  <c r="AA7761" i="27"/>
  <c r="AA7399" i="27"/>
  <c r="AA6000" i="27"/>
  <c r="AA5148" i="27"/>
  <c r="AA7598" i="27"/>
  <c r="AA3996" i="27"/>
  <c r="AA5658" i="27"/>
  <c r="AA2492" i="27"/>
  <c r="AA5715" i="27"/>
  <c r="AA6793" i="27"/>
  <c r="AA2679" i="27"/>
  <c r="AA3484" i="27"/>
  <c r="AA3827" i="27"/>
  <c r="AA3869" i="27"/>
  <c r="AA3137" i="27"/>
  <c r="AA2619" i="27"/>
  <c r="AA4302" i="27"/>
  <c r="AA2705" i="27"/>
  <c r="AA2584" i="27"/>
  <c r="AA3862" i="27"/>
  <c r="AA3644" i="27"/>
  <c r="AA4649" i="27"/>
  <c r="AA4704" i="27"/>
  <c r="AA4320" i="27"/>
  <c r="AA7253" i="27"/>
  <c r="AA3469" i="27"/>
  <c r="AA3665" i="27"/>
  <c r="AA2734" i="27"/>
  <c r="AA2775" i="27"/>
  <c r="AA2799" i="27"/>
  <c r="AA4497" i="27"/>
  <c r="AA4844" i="27"/>
  <c r="AA7452" i="27"/>
  <c r="AA4230" i="27"/>
  <c r="AA6287" i="27"/>
  <c r="AA3948" i="27"/>
  <c r="AA4144" i="27"/>
  <c r="AA3617" i="27"/>
  <c r="AA4626" i="27"/>
  <c r="AA3713" i="27"/>
  <c r="AA3453" i="27"/>
  <c r="AA3280" i="27"/>
  <c r="AA7465" i="27"/>
  <c r="AA4838" i="27"/>
  <c r="AA3527" i="27"/>
  <c r="AA3169" i="27"/>
  <c r="AA6848" i="27"/>
  <c r="AA7563" i="27"/>
  <c r="AA7319" i="27"/>
  <c r="AA5694" i="27"/>
  <c r="AA7268" i="27"/>
  <c r="AA6067" i="27"/>
  <c r="AA5620" i="27"/>
  <c r="AA2305" i="27"/>
  <c r="AA3995" i="27"/>
  <c r="AA7194" i="27"/>
  <c r="AA3817" i="27"/>
  <c r="AA6020" i="27"/>
  <c r="AA3471" i="27"/>
  <c r="AA3553" i="27"/>
  <c r="AA2330" i="27"/>
  <c r="AA4613" i="27"/>
  <c r="AA1973" i="27"/>
  <c r="AA3511" i="27"/>
  <c r="AA4041" i="27"/>
  <c r="AA3166" i="27"/>
  <c r="AA3139" i="27"/>
  <c r="AA2345" i="27"/>
  <c r="AA4392" i="27"/>
  <c r="AA3816" i="27"/>
  <c r="AA4667" i="27"/>
  <c r="AA4678" i="27"/>
  <c r="AA3007" i="27"/>
  <c r="AA4231" i="27"/>
  <c r="AA3105" i="27"/>
  <c r="AA5545" i="27"/>
  <c r="AA3623" i="27"/>
  <c r="AA5246" i="27"/>
  <c r="AA2271" i="27"/>
  <c r="AA3782" i="27"/>
  <c r="AA6065" i="27"/>
  <c r="AA2361" i="27"/>
  <c r="AA5183" i="27"/>
  <c r="AA5645" i="27"/>
  <c r="AA3718" i="27"/>
  <c r="AA3494" i="27"/>
  <c r="AA6017" i="27"/>
  <c r="AA4201" i="27"/>
  <c r="AA5991" i="27"/>
  <c r="AA7431" i="27"/>
  <c r="AA5461" i="27"/>
  <c r="AA6843" i="27"/>
  <c r="AA6862" i="27"/>
  <c r="AA4287" i="27"/>
  <c r="AA7011" i="27"/>
  <c r="AA6587" i="27"/>
  <c r="AA6649" i="27"/>
  <c r="AA7731" i="27"/>
  <c r="AA7149" i="27"/>
  <c r="AA5413" i="27"/>
  <c r="AA4071" i="27"/>
  <c r="AA6963" i="27"/>
  <c r="AA4081" i="27"/>
  <c r="AA4951" i="27"/>
  <c r="AA3064" i="27"/>
  <c r="AA2243" i="27"/>
  <c r="AA7131" i="27"/>
  <c r="AA7848" i="27"/>
  <c r="AA4596" i="27"/>
  <c r="AA2958" i="27"/>
  <c r="AA2632" i="27"/>
  <c r="AA4494" i="27"/>
  <c r="AA4445" i="27"/>
  <c r="AA3582" i="27"/>
  <c r="AA3281" i="27"/>
  <c r="AA2709" i="27"/>
  <c r="AA2901" i="27"/>
  <c r="AA4398" i="27"/>
  <c r="AA7671" i="27"/>
  <c r="AA4464" i="27"/>
  <c r="AA2801" i="27"/>
  <c r="AA3297" i="27"/>
  <c r="AA6193" i="27"/>
  <c r="AA2988" i="27"/>
  <c r="AA5894" i="27"/>
  <c r="AA6143" i="27"/>
  <c r="AA5633" i="27"/>
  <c r="AA5927" i="27"/>
  <c r="AA5429" i="27"/>
  <c r="AA2674" i="27"/>
  <c r="AA2881" i="27"/>
  <c r="AA4568" i="27"/>
  <c r="AA5089" i="27"/>
  <c r="AA3614" i="27"/>
  <c r="AA5638" i="27"/>
  <c r="AA5476" i="27"/>
  <c r="AA7216" i="27"/>
  <c r="AA5726" i="27"/>
  <c r="AA6916" i="27"/>
  <c r="AA7283" i="27"/>
  <c r="AA4755" i="27"/>
  <c r="AA6713" i="27"/>
  <c r="AA4032" i="27"/>
  <c r="AA5625" i="27"/>
  <c r="AA2552" i="27"/>
  <c r="AA7115" i="27"/>
  <c r="AA6146" i="27"/>
  <c r="AA5330" i="27"/>
  <c r="AA7444" i="27"/>
  <c r="AA5579" i="27"/>
  <c r="AA6518" i="27"/>
  <c r="AA4341" i="27"/>
  <c r="AA4284" i="27"/>
  <c r="AA7359" i="27"/>
  <c r="AA7612" i="27"/>
  <c r="AA7611" i="27"/>
  <c r="AA7026" i="27"/>
  <c r="AA7725" i="27"/>
  <c r="AA6871" i="27"/>
  <c r="AA4735" i="27"/>
  <c r="AA7780" i="27"/>
  <c r="AA6104" i="27"/>
  <c r="AA5617" i="27"/>
  <c r="AA5236" i="27"/>
  <c r="AA3666" i="27"/>
  <c r="AA5224" i="27"/>
  <c r="AA5610" i="27"/>
  <c r="AA6480" i="27"/>
  <c r="AA6425" i="27"/>
  <c r="AA6535" i="27"/>
  <c r="AA5404" i="27"/>
  <c r="AA5313" i="27"/>
  <c r="AA4331" i="27"/>
  <c r="AA7759" i="27"/>
  <c r="AA6972" i="27"/>
  <c r="AA5307" i="27"/>
  <c r="AA7680" i="27"/>
  <c r="AA5420" i="27"/>
  <c r="AA4502" i="27"/>
  <c r="AA6571" i="27"/>
  <c r="AA6182" i="27"/>
  <c r="AA5516" i="27"/>
  <c r="AA7105" i="27"/>
  <c r="AA3545" i="27"/>
  <c r="AA7587" i="27"/>
  <c r="AA3541" i="27"/>
  <c r="AA5887" i="27"/>
  <c r="AA4898" i="27"/>
  <c r="AA3903" i="27"/>
  <c r="AA5946" i="27"/>
  <c r="AA5695" i="27"/>
  <c r="AA5027" i="27"/>
  <c r="AA7732" i="27"/>
  <c r="AA6211" i="27"/>
  <c r="AA3322" i="27"/>
  <c r="AA3052" i="27"/>
  <c r="AA3412" i="27"/>
  <c r="AA4615" i="27"/>
  <c r="AA4061" i="27"/>
  <c r="AA3142" i="27"/>
  <c r="AA2493" i="27"/>
  <c r="AA4724" i="27"/>
  <c r="AA3148" i="27"/>
  <c r="AA3403" i="27"/>
  <c r="AA2696" i="27"/>
  <c r="AA2989" i="27"/>
  <c r="AA3295" i="27"/>
  <c r="AA3441" i="27"/>
  <c r="AA5469" i="27"/>
  <c r="AA2421" i="27"/>
  <c r="AA2900" i="27"/>
  <c r="AA3488" i="27"/>
  <c r="AA2819" i="27"/>
  <c r="AA3384" i="27"/>
  <c r="AA4277" i="27"/>
  <c r="AA6296" i="27"/>
  <c r="AA4382" i="27"/>
  <c r="AA5122" i="27"/>
  <c r="AA3937" i="27"/>
  <c r="AA3500" i="27"/>
  <c r="AA5468" i="27"/>
  <c r="AA5253" i="27"/>
  <c r="AA6444" i="27"/>
  <c r="AA5095" i="27"/>
  <c r="AA3984" i="27"/>
  <c r="AA6905" i="27"/>
  <c r="AA2944" i="27"/>
  <c r="AA4762" i="27"/>
  <c r="AA7243" i="27"/>
  <c r="AA6106" i="27"/>
  <c r="AA7493" i="27"/>
  <c r="AA7318" i="27"/>
  <c r="AA4024" i="27"/>
  <c r="AA3880" i="27"/>
  <c r="AA3691" i="27"/>
  <c r="AA2611" i="27"/>
  <c r="AA2505" i="27"/>
  <c r="AA4090" i="27"/>
  <c r="AA4639" i="27"/>
  <c r="AA3233" i="27"/>
  <c r="AA4104" i="27"/>
  <c r="AA4007" i="27"/>
  <c r="AA3776" i="27"/>
  <c r="AA4232" i="27"/>
  <c r="AA3754" i="27"/>
  <c r="AA3938" i="27"/>
  <c r="AA3792" i="27"/>
  <c r="AA6326" i="27"/>
  <c r="AA3449" i="27"/>
  <c r="AA5448" i="27"/>
  <c r="AA4890" i="27"/>
  <c r="AA6155" i="27"/>
  <c r="AA4538" i="27"/>
  <c r="AA4019" i="27"/>
  <c r="AA4110" i="27"/>
  <c r="AA5616" i="27"/>
  <c r="AA5058" i="27"/>
  <c r="AA4882" i="27"/>
  <c r="AA4828" i="27"/>
  <c r="AA6568" i="27"/>
  <c r="AA4718" i="27"/>
  <c r="AA5251" i="27"/>
  <c r="AA6611" i="27"/>
  <c r="AA5679" i="27"/>
  <c r="AA3700" i="27"/>
  <c r="AA7697" i="27"/>
  <c r="AA3353" i="27"/>
  <c r="AA2423" i="27"/>
  <c r="AA3102" i="27"/>
  <c r="AA4196" i="27"/>
  <c r="AA4589" i="27"/>
  <c r="AA2379" i="27"/>
  <c r="AA2495" i="27"/>
  <c r="AA4086" i="27"/>
  <c r="AA3151" i="27"/>
  <c r="AA2654" i="27"/>
  <c r="AA4461" i="27"/>
  <c r="AA3244" i="27"/>
  <c r="AA4713" i="27"/>
  <c r="AA4604" i="27"/>
  <c r="AA3621" i="27"/>
  <c r="AA5410" i="27"/>
  <c r="AA6820" i="27"/>
  <c r="AA5861" i="27"/>
  <c r="AA2910" i="27"/>
  <c r="AA4740" i="27"/>
  <c r="AA4669" i="27"/>
  <c r="AA6810" i="27"/>
  <c r="AA7516" i="27"/>
  <c r="AA5026" i="27"/>
  <c r="AA7589" i="27"/>
  <c r="AA6007" i="27"/>
  <c r="AA4183" i="27"/>
  <c r="AA4491" i="27"/>
  <c r="AA5936" i="27"/>
  <c r="AA5975" i="27"/>
  <c r="AA6930" i="27"/>
  <c r="AA2429" i="27"/>
  <c r="AA2716" i="27"/>
  <c r="AA2623" i="27"/>
  <c r="AA2651" i="27"/>
  <c r="AA2572" i="27"/>
  <c r="AA2736" i="27"/>
  <c r="AA2803" i="27"/>
  <c r="AA3203" i="27"/>
  <c r="AA4160" i="27"/>
  <c r="AA3114" i="27"/>
  <c r="AA3576" i="27"/>
  <c r="AA3273" i="27"/>
  <c r="AA3729" i="27"/>
  <c r="AA3563" i="27"/>
  <c r="AA5450" i="27"/>
  <c r="AA3193" i="27"/>
  <c r="AA5151" i="27"/>
  <c r="AA3895" i="27"/>
  <c r="AA3351" i="27"/>
  <c r="AA5970" i="27"/>
  <c r="AA4289" i="27"/>
  <c r="AA5244" i="27"/>
  <c r="AA5550" i="27"/>
  <c r="AA4588" i="27"/>
  <c r="AA3672" i="27"/>
  <c r="AA2971" i="27"/>
  <c r="AA3063" i="27"/>
  <c r="AA5922" i="27"/>
  <c r="AA6166" i="27"/>
  <c r="AA5908" i="27"/>
  <c r="AA7648" i="27"/>
  <c r="AA6374" i="27"/>
  <c r="AA7420" i="27"/>
  <c r="AA7618" i="27"/>
  <c r="AA5750" i="27"/>
  <c r="AA4868" i="27"/>
  <c r="AA7162" i="27"/>
  <c r="AA3289" i="27"/>
  <c r="AA6747" i="27"/>
  <c r="AA2857" i="27"/>
  <c r="AA5630" i="27"/>
  <c r="AA4611" i="27"/>
  <c r="AA6035" i="27"/>
  <c r="AA6794" i="27"/>
  <c r="AA3082" i="27"/>
  <c r="AA7775" i="27"/>
  <c r="AA7835" i="27"/>
  <c r="AA2794" i="27"/>
  <c r="AA3643" i="27"/>
  <c r="AA2375" i="27"/>
  <c r="AA3777" i="27"/>
  <c r="AA3259" i="27"/>
  <c r="AA3944" i="27"/>
  <c r="AA2936" i="27"/>
  <c r="AA3178" i="27"/>
  <c r="AA3404" i="27"/>
  <c r="AA2943" i="27"/>
  <c r="AA2606" i="27"/>
  <c r="AA4693" i="27"/>
  <c r="AA4522" i="27"/>
  <c r="AA4630" i="27"/>
  <c r="AA2976" i="27"/>
  <c r="AA6098" i="27"/>
  <c r="AA3985" i="27"/>
  <c r="AA5799" i="27"/>
  <c r="AA4158" i="27"/>
  <c r="AA6096" i="27"/>
  <c r="AA5538" i="27"/>
  <c r="AA3079" i="27"/>
  <c r="AA5892" i="27"/>
  <c r="AA5334" i="27"/>
  <c r="AA3366" i="27"/>
  <c r="AA4858" i="27"/>
  <c r="AA3083" i="27"/>
  <c r="AA4994" i="27"/>
  <c r="AA2759" i="27"/>
  <c r="AA5855" i="27"/>
  <c r="AA5381" i="27"/>
  <c r="AA4108" i="27"/>
  <c r="AA3590" i="27"/>
  <c r="AA7265" i="27"/>
  <c r="AA4662" i="27"/>
  <c r="AA5644" i="27"/>
  <c r="AA7038" i="27"/>
  <c r="AA5735" i="27"/>
  <c r="AA5828" i="27"/>
  <c r="AA4364" i="27"/>
  <c r="AA3521" i="27"/>
  <c r="AA2436" i="27"/>
  <c r="AA6363" i="27"/>
  <c r="AA5109" i="27"/>
  <c r="AA4993" i="27"/>
  <c r="AA7275" i="27"/>
  <c r="AA3613" i="27"/>
  <c r="AA5963" i="27"/>
  <c r="AA6869" i="27"/>
  <c r="AA5212" i="27"/>
  <c r="AA3939" i="27"/>
  <c r="AA4926" i="27"/>
  <c r="AA6966" i="27"/>
  <c r="AA6709" i="27"/>
  <c r="AA7289" i="27"/>
  <c r="AA6811" i="27"/>
  <c r="AA6748" i="27"/>
  <c r="AA5273" i="27"/>
  <c r="AA6731" i="27"/>
  <c r="AA6024" i="27"/>
  <c r="AA6643" i="27"/>
  <c r="AA5416" i="27"/>
  <c r="AA4802" i="27"/>
  <c r="AA4391" i="27"/>
  <c r="AA2809" i="27"/>
  <c r="AA3801" i="27"/>
  <c r="AA2885" i="27"/>
  <c r="AA4254" i="27"/>
  <c r="AA4436" i="27"/>
  <c r="AA2448" i="27"/>
  <c r="AA2592" i="27"/>
  <c r="AA4625" i="27"/>
  <c r="AA7678" i="27"/>
  <c r="AA2560" i="27"/>
  <c r="AA5980" i="27"/>
  <c r="AA3437" i="27"/>
  <c r="AA3370" i="27"/>
  <c r="AA6299" i="27"/>
  <c r="AA2487" i="27"/>
  <c r="AA3209" i="27"/>
  <c r="AA3646" i="27"/>
  <c r="AA3167" i="27"/>
  <c r="AA5879" i="27"/>
  <c r="AA6110" i="27"/>
  <c r="AA5170" i="27"/>
  <c r="AA7263" i="27"/>
  <c r="AA5110" i="27"/>
  <c r="AA5965" i="27"/>
  <c r="AA4804" i="27"/>
  <c r="AA4573" i="27"/>
  <c r="AA7773" i="27"/>
  <c r="AA7734" i="27"/>
  <c r="AA4376" i="27"/>
  <c r="AA6063" i="27"/>
  <c r="AA4077" i="27"/>
  <c r="AA6975" i="27"/>
  <c r="AA6047" i="27"/>
  <c r="AA5069" i="27"/>
  <c r="AA7677" i="27"/>
  <c r="AA5294" i="27"/>
  <c r="AA6911" i="27"/>
  <c r="AA7383" i="27"/>
  <c r="AA7789" i="27"/>
  <c r="AA7642" i="27"/>
  <c r="AA3922" i="27"/>
  <c r="AA6540" i="27"/>
  <c r="AA3536" i="27"/>
  <c r="AA2924" i="27"/>
  <c r="AA3667" i="27"/>
  <c r="AA4558" i="27"/>
  <c r="AA6785" i="27"/>
  <c r="AA4450" i="27"/>
  <c r="AA7494" i="27"/>
  <c r="AA5366" i="27"/>
  <c r="AA4449" i="27"/>
  <c r="AA2860" i="27"/>
  <c r="AA3605" i="27"/>
  <c r="AA3189" i="27"/>
  <c r="AA6405" i="27"/>
  <c r="AA2497" i="27"/>
  <c r="AA4475" i="27"/>
  <c r="AA3510" i="27"/>
  <c r="AA3100" i="27"/>
  <c r="AA2220" i="27"/>
  <c r="AA4336" i="27"/>
  <c r="AA2829" i="27"/>
  <c r="AA4421" i="27"/>
  <c r="AA4350" i="27"/>
  <c r="AA3892" i="27"/>
  <c r="AA3884" i="27"/>
  <c r="AA2386" i="27"/>
  <c r="AA5113" i="27"/>
  <c r="AA4719" i="27"/>
  <c r="AA5016" i="27"/>
  <c r="AA4576" i="27"/>
  <c r="AA5491" i="27"/>
  <c r="AA4728" i="27"/>
  <c r="AA5032" i="27"/>
  <c r="AA5775" i="27"/>
  <c r="AA5752" i="27"/>
  <c r="AA6372" i="27"/>
  <c r="AA4044" i="27"/>
  <c r="AA4972" i="27"/>
  <c r="AA3133" i="27"/>
  <c r="AA5059" i="27"/>
  <c r="AA6360" i="27"/>
  <c r="AA6317" i="27"/>
  <c r="AA6504" i="27"/>
  <c r="AA4827" i="27"/>
  <c r="AA7676" i="27"/>
  <c r="AA4199" i="27"/>
  <c r="AA4691" i="27"/>
  <c r="AA4180" i="27"/>
  <c r="AA4701" i="27"/>
  <c r="AA3257" i="27"/>
  <c r="AA3213" i="27"/>
  <c r="AA2957" i="27"/>
  <c r="AA2445" i="27"/>
  <c r="AA3443" i="27"/>
  <c r="AA4185" i="27"/>
  <c r="AA4243" i="27"/>
  <c r="AA3834" i="27"/>
  <c r="AA3028" i="27"/>
  <c r="AA6034" i="27"/>
  <c r="AA3780" i="27"/>
  <c r="AA3804" i="27"/>
  <c r="AA5146" i="27"/>
  <c r="AA5399" i="27"/>
  <c r="AA4973" i="27"/>
  <c r="AA3396" i="27"/>
  <c r="AA6338" i="27"/>
  <c r="AA7250" i="27"/>
  <c r="AA3143" i="27"/>
  <c r="AA5054" i="27"/>
  <c r="AA6830" i="27"/>
  <c r="AA6394" i="27"/>
  <c r="AA3684" i="27"/>
  <c r="AA6290" i="27"/>
  <c r="AA3835" i="27"/>
  <c r="AA6276" i="27"/>
  <c r="AA5718" i="27"/>
  <c r="AA3767" i="27"/>
  <c r="AA5765" i="27"/>
  <c r="AA5551" i="27"/>
  <c r="AA3358" i="27"/>
  <c r="AA5525" i="27"/>
  <c r="AA6703" i="27"/>
  <c r="AA6373" i="27"/>
  <c r="AA4879" i="27"/>
  <c r="AA6167" i="27"/>
  <c r="AA3059" i="27"/>
  <c r="AA4053" i="27"/>
  <c r="AA5477" i="27"/>
  <c r="AA6667" i="27"/>
  <c r="AA6398" i="27"/>
  <c r="AA6461" i="27"/>
  <c r="AA5711" i="27"/>
  <c r="AA5833" i="27"/>
  <c r="AA7772" i="27"/>
  <c r="AA2561" i="27"/>
  <c r="AA2787" i="27"/>
  <c r="AA2367" i="27"/>
  <c r="AA3847" i="27"/>
  <c r="AA4417" i="27"/>
  <c r="AA4619" i="27"/>
  <c r="AA3719" i="27"/>
  <c r="AA3967" i="27"/>
  <c r="AA2440" i="27"/>
  <c r="AA3886" i="27"/>
  <c r="AA2985" i="27"/>
  <c r="AA3836" i="27"/>
  <c r="AA5926" i="27"/>
  <c r="AA6131" i="27"/>
  <c r="AA5621" i="27"/>
  <c r="AA4535" i="27"/>
  <c r="AA5906" i="27"/>
  <c r="AA6818" i="27"/>
  <c r="AA4559" i="27"/>
  <c r="AA5702" i="27"/>
  <c r="AA6614" i="27"/>
  <c r="AA4001" i="27"/>
  <c r="AA5172" i="27"/>
  <c r="AA4870" i="27"/>
  <c r="AA4816" i="27"/>
  <c r="AA4257" i="27"/>
  <c r="AA5749" i="27"/>
  <c r="AA6565" i="27"/>
  <c r="AA4321" i="27"/>
  <c r="AA5838" i="27"/>
  <c r="AA4263" i="27"/>
  <c r="AA4562" i="27"/>
  <c r="AA6103" i="27"/>
  <c r="AA4723" i="27"/>
  <c r="AA7771" i="27"/>
  <c r="AA6111" i="27"/>
  <c r="AA6812" i="27"/>
  <c r="AA5537" i="27"/>
  <c r="AA4129" i="27"/>
  <c r="AA3121" i="27"/>
  <c r="AA5994" i="27"/>
  <c r="AA3016" i="27"/>
  <c r="AA4984" i="27"/>
  <c r="AA6558" i="27"/>
  <c r="AA4215" i="27"/>
  <c r="AA5488" i="27"/>
  <c r="AA3482" i="27"/>
  <c r="AA3564" i="27"/>
  <c r="AA6722" i="27"/>
  <c r="AA4207" i="27"/>
  <c r="AA2601" i="27"/>
  <c r="AA3421" i="27"/>
  <c r="AA3628" i="27"/>
  <c r="AA5376" i="27"/>
  <c r="AA3300" i="27"/>
  <c r="AA2671" i="27"/>
  <c r="AA4432" i="27"/>
  <c r="AA3693" i="27"/>
  <c r="AA6684" i="27"/>
  <c r="AA2376" i="27"/>
  <c r="AA2720" i="27"/>
  <c r="AA2221" i="27"/>
  <c r="AA3678" i="27"/>
  <c r="AA3118" i="27"/>
  <c r="AA3717" i="27"/>
  <c r="AA3634" i="27"/>
  <c r="AA2855" i="27"/>
  <c r="AA5761" i="27"/>
  <c r="AA5189" i="27"/>
  <c r="AA5664" i="27"/>
  <c r="AA5388" i="27"/>
  <c r="AA4842" i="27"/>
  <c r="AA4949" i="27"/>
  <c r="AA5239" i="27"/>
  <c r="AA5389" i="27"/>
  <c r="AA3769" i="27"/>
  <c r="AA5920" i="27"/>
  <c r="AA4549" i="27"/>
  <c r="AA6904" i="27"/>
  <c r="AA5377" i="27"/>
  <c r="AA4478" i="27"/>
  <c r="AA7849" i="27"/>
  <c r="AA5142" i="27"/>
  <c r="AA7813" i="27"/>
  <c r="AA4810" i="27"/>
  <c r="AA3637" i="27"/>
  <c r="AA3676" i="27"/>
  <c r="AA3498" i="27"/>
  <c r="AA2368" i="27"/>
  <c r="AA4197" i="27"/>
  <c r="AA4209" i="27"/>
  <c r="AA3226" i="27"/>
  <c r="AA2286" i="27"/>
  <c r="AA4583" i="27"/>
  <c r="AA3190" i="27"/>
  <c r="AA3824" i="27"/>
  <c r="AA3917" i="27"/>
  <c r="AA4955" i="27"/>
  <c r="AA4203" i="27"/>
  <c r="AA2434" i="27"/>
  <c r="AA3710" i="27"/>
  <c r="AA6053" i="27"/>
  <c r="AA2940" i="27"/>
  <c r="AA5163" i="27"/>
  <c r="AA6297" i="27"/>
  <c r="AA3060" i="27"/>
  <c r="AA5918" i="27"/>
  <c r="AA5481" i="27"/>
  <c r="AA2568" i="27"/>
  <c r="AA5591" i="27"/>
  <c r="AA3409" i="27"/>
  <c r="AA5331" i="27"/>
  <c r="AA4616" i="27"/>
  <c r="AA5101" i="27"/>
  <c r="AA4760" i="27"/>
  <c r="AA4488" i="27"/>
  <c r="AA4950" i="27"/>
  <c r="AA7063" i="27"/>
  <c r="AA4758" i="27"/>
  <c r="AA7615" i="27"/>
  <c r="AA7840" i="27"/>
  <c r="AA4767" i="27"/>
  <c r="AA7627" i="27"/>
  <c r="AA5739" i="27"/>
  <c r="AA4451" i="27"/>
  <c r="AA5010" i="27"/>
  <c r="AA2697" i="27"/>
  <c r="AA6075" i="27"/>
  <c r="AA7601" i="27"/>
  <c r="AA5568" i="27"/>
  <c r="AA6254" i="27"/>
  <c r="AA3941" i="27"/>
  <c r="AA3929" i="27"/>
  <c r="AA4672" i="27"/>
  <c r="AA2244" i="27"/>
  <c r="AA2889" i="27"/>
  <c r="AA4991" i="27"/>
  <c r="AA4416" i="27"/>
  <c r="AA3276" i="27"/>
  <c r="AA3380" i="27"/>
  <c r="AA4312" i="27"/>
  <c r="AA2999" i="27"/>
  <c r="AA2668" i="27"/>
  <c r="AA3333" i="27"/>
  <c r="AA4292" i="27"/>
  <c r="AA2806" i="27"/>
  <c r="AA2843" i="27"/>
  <c r="AA2422" i="27"/>
  <c r="AA5387" i="27"/>
  <c r="AA3341" i="27"/>
  <c r="AA5220" i="27"/>
  <c r="AA4394" i="27"/>
  <c r="AA4584" i="27"/>
  <c r="AA4947" i="27"/>
  <c r="AA5433" i="27"/>
  <c r="AA4260" i="27"/>
  <c r="AA3579" i="27"/>
  <c r="AA7478" i="27"/>
  <c r="AA4471" i="27"/>
  <c r="AA6252" i="27"/>
  <c r="AA6154" i="27"/>
  <c r="AA5896" i="27"/>
  <c r="AA4690" i="27"/>
  <c r="AA4790" i="27"/>
  <c r="AA7645" i="27"/>
  <c r="AA6046" i="27"/>
  <c r="AA6391" i="27"/>
  <c r="AA7064" i="27"/>
  <c r="AA6382" i="27"/>
  <c r="AA7453" i="27"/>
  <c r="AA6909" i="27"/>
  <c r="AA7716" i="27"/>
  <c r="AA5656" i="27"/>
  <c r="AA5697" i="27"/>
  <c r="AA5912" i="27"/>
  <c r="AA5566" i="27"/>
  <c r="AA3698" i="27"/>
  <c r="AA5959" i="27"/>
  <c r="AA4171" i="27"/>
  <c r="AA6256" i="27"/>
  <c r="AA7470" i="27"/>
  <c r="AA6049" i="27"/>
  <c r="AA5465" i="27"/>
  <c r="AA5277" i="27"/>
  <c r="AA7674" i="27"/>
  <c r="AA6971" i="27"/>
  <c r="AA7184" i="27"/>
  <c r="AA2412" i="27"/>
  <c r="AA3975" i="27"/>
  <c r="AA6929" i="27"/>
  <c r="AA7699" i="27"/>
  <c r="AA7703" i="27"/>
  <c r="AA7814" i="27"/>
  <c r="AA5901" i="27"/>
  <c r="AA4022" i="27"/>
  <c r="AA5423" i="27"/>
  <c r="AA3537" i="27"/>
  <c r="AA2242" i="27"/>
  <c r="AA4069" i="27"/>
  <c r="AA2681" i="27"/>
  <c r="AA2300" i="27"/>
  <c r="AA3024" i="27"/>
  <c r="AA6502" i="27"/>
  <c r="AA3292" i="27"/>
  <c r="AA2135" i="27"/>
  <c r="AA2722" i="27"/>
  <c r="AA4318" i="27"/>
  <c r="AA2523" i="27"/>
  <c r="AA3512" i="27"/>
  <c r="AA3031" i="27"/>
  <c r="AA5571" i="27"/>
  <c r="AA6390" i="27"/>
  <c r="AA5474" i="27"/>
  <c r="AA4261" i="27"/>
  <c r="AA5597" i="27"/>
  <c r="AA6555" i="27"/>
  <c r="AA2886" i="27"/>
  <c r="AA4741" i="27"/>
  <c r="AA4722" i="27"/>
  <c r="AA5665" i="27"/>
  <c r="AA4683" i="27"/>
  <c r="AA6349" i="27"/>
  <c r="AA6937" i="27"/>
  <c r="AA7297" i="27"/>
  <c r="AA4727" i="27"/>
  <c r="AA2830" i="27"/>
  <c r="AA2644" i="27"/>
  <c r="AA2661" i="27"/>
  <c r="AA3239" i="27"/>
  <c r="AA4378" i="27"/>
  <c r="AA2598" i="27"/>
  <c r="AA4591" i="27"/>
  <c r="AA2737" i="27"/>
  <c r="AA3505" i="27"/>
  <c r="AA4290" i="27"/>
  <c r="AA4159" i="27"/>
  <c r="AA5435" i="27"/>
  <c r="AA3778" i="27"/>
  <c r="AA2293" i="27"/>
  <c r="AA6718" i="27"/>
  <c r="AA7752" i="27"/>
  <c r="AA2937" i="27"/>
  <c r="AA3702" i="27"/>
  <c r="AA4115" i="27"/>
  <c r="AA2913" i="27"/>
  <c r="AA2891" i="27"/>
  <c r="AA6148" i="27"/>
  <c r="AA5258" i="27"/>
  <c r="AA2381" i="27"/>
  <c r="AA6355" i="27"/>
  <c r="AA5362" i="27"/>
  <c r="AA6195" i="27"/>
  <c r="AA4733" i="27"/>
  <c r="AA6304" i="27"/>
  <c r="AA3625" i="27"/>
  <c r="AA7028" i="27"/>
  <c r="AA3393" i="27"/>
  <c r="AA6244" i="27"/>
  <c r="AA4970" i="27"/>
  <c r="AA5986" i="27"/>
  <c r="AA6379" i="27"/>
  <c r="AA5446" i="27"/>
  <c r="AA6984" i="27"/>
  <c r="AA3737" i="27"/>
  <c r="AA4300" i="27"/>
  <c r="AA4386" i="27"/>
  <c r="AA2938" i="27"/>
  <c r="AA4389" i="27"/>
  <c r="AA5234" i="27"/>
  <c r="AA6084" i="27"/>
  <c r="AA4552" i="27"/>
  <c r="AA4864" i="27"/>
  <c r="AA4317" i="27"/>
  <c r="AA6293" i="27"/>
  <c r="AA3094" i="27"/>
  <c r="AA4177" i="27"/>
  <c r="AA4240" i="27"/>
  <c r="AA4094" i="27"/>
  <c r="AA3888" i="27"/>
  <c r="AA7599" i="27"/>
  <c r="AA7204" i="27"/>
  <c r="AA5406" i="27"/>
  <c r="AA3815" i="27"/>
  <c r="AA5292" i="27"/>
  <c r="AA5608" i="27"/>
  <c r="AA4679" i="27"/>
  <c r="AA6640" i="27"/>
  <c r="AA5043" i="27"/>
  <c r="AA3877" i="27"/>
  <c r="AA6275" i="27"/>
  <c r="AA3434" i="27"/>
  <c r="AA5539" i="27"/>
  <c r="AA6158" i="27"/>
  <c r="AA5846" i="27"/>
  <c r="AA5511" i="27"/>
  <c r="AA5681" i="27"/>
  <c r="AA5574" i="27"/>
  <c r="AA6401" i="27"/>
  <c r="AA5543" i="27"/>
  <c r="AA5382" i="27"/>
  <c r="AA7760" i="27"/>
  <c r="AA7245" i="27"/>
  <c r="AA3022" i="27"/>
  <c r="AA5156" i="27"/>
  <c r="AA4273" i="27"/>
  <c r="AA7039" i="27"/>
  <c r="AA3578" i="27"/>
  <c r="AA6932" i="27"/>
  <c r="AA5582" i="27"/>
  <c r="AA5793" i="27"/>
  <c r="AA5188" i="27"/>
  <c r="AA7042" i="27"/>
  <c r="AA6113" i="27"/>
  <c r="AA7714" i="27"/>
  <c r="AA7396" i="27"/>
  <c r="AA4099" i="27"/>
  <c r="AA1997" i="27"/>
  <c r="AA5252" i="27"/>
  <c r="AA5015" i="27"/>
  <c r="AA6788" i="27"/>
  <c r="AA5575" i="27"/>
  <c r="AA6070" i="27"/>
  <c r="AA2670" i="27"/>
  <c r="AA7641" i="27"/>
  <c r="AA7659" i="27"/>
  <c r="AA5786" i="27"/>
  <c r="AA7667" i="27"/>
  <c r="AA5036" i="27"/>
  <c r="AA7636" i="27"/>
  <c r="AA6183" i="27"/>
  <c r="AA2808" i="27"/>
  <c r="AA6553" i="27"/>
  <c r="AA5470" i="27"/>
  <c r="AA4381" i="27"/>
  <c r="AA7531" i="27"/>
  <c r="AA5459" i="27"/>
  <c r="AA7469" i="27"/>
  <c r="AA2862" i="27"/>
  <c r="AA7527" i="27"/>
  <c r="AA6802" i="27"/>
  <c r="AA7584" i="27"/>
  <c r="AA6050" i="27"/>
  <c r="AA4155" i="27"/>
  <c r="AA6418" i="27"/>
  <c r="AA4149" i="27"/>
  <c r="AA3603" i="27"/>
  <c r="AA6186" i="27"/>
  <c r="AA2941" i="27"/>
  <c r="AA2333" i="27"/>
  <c r="AA3852" i="27"/>
  <c r="AA4620" i="27"/>
  <c r="AA3431" i="27"/>
  <c r="AA3283" i="27"/>
  <c r="AA3294" i="27"/>
  <c r="AA2268" i="27"/>
  <c r="AA7092" i="27"/>
  <c r="AA7751" i="27"/>
  <c r="AA6861" i="27"/>
  <c r="AA6253" i="27"/>
  <c r="AA6417" i="27"/>
  <c r="AA6580" i="27"/>
  <c r="AA6032" i="27"/>
  <c r="AA4308" i="27"/>
  <c r="AA7542" i="27"/>
  <c r="AA6700" i="27"/>
  <c r="AA7129" i="27"/>
  <c r="AA7575" i="27"/>
  <c r="AA3567" i="27"/>
  <c r="AA3197" i="27"/>
  <c r="AA6077" i="27"/>
  <c r="AA5678" i="27"/>
  <c r="AA3610" i="27"/>
  <c r="AA3683" i="27"/>
  <c r="AA2724" i="27"/>
  <c r="AA4867" i="27"/>
  <c r="AA6727" i="27"/>
  <c r="AA6125" i="27"/>
  <c r="AA7595" i="27"/>
  <c r="AA3742" i="27"/>
  <c r="AA5092" i="27"/>
  <c r="AA3584" i="27"/>
  <c r="AA4437" i="27"/>
  <c r="AA2501" i="27"/>
  <c r="AA5881" i="27"/>
  <c r="AA2764" i="27"/>
  <c r="AA6878" i="27"/>
  <c r="AA6218" i="27"/>
  <c r="AA7007" i="27"/>
  <c r="AA3690" i="27"/>
  <c r="AA4560" i="27"/>
  <c r="AA3647" i="27"/>
  <c r="AA5356" i="27"/>
  <c r="AA5768" i="27"/>
  <c r="AA2639" i="27"/>
  <c r="AA3707" i="27"/>
  <c r="AA4342" i="27"/>
  <c r="AA2535" i="27"/>
  <c r="AA3973" i="27"/>
  <c r="AA4643" i="27"/>
  <c r="AA4878" i="27"/>
  <c r="AA6243" i="27"/>
  <c r="AA2952" i="27"/>
  <c r="AA3422" i="27"/>
  <c r="AA5248" i="27"/>
  <c r="AA5813" i="27"/>
  <c r="AA2894" i="27"/>
  <c r="AA5062" i="27"/>
  <c r="AA5649" i="27"/>
  <c r="AA6010" i="27"/>
  <c r="AA4597" i="27"/>
  <c r="AA6282" i="27"/>
  <c r="AA5332" i="27"/>
  <c r="AA5005" i="27"/>
  <c r="AA5741" i="27"/>
  <c r="AA4063" i="27"/>
  <c r="AA2417" i="27"/>
  <c r="AA4181" i="27"/>
  <c r="AA3921" i="27"/>
  <c r="AA3911" i="27"/>
  <c r="AA3604" i="27"/>
  <c r="AA4137" i="27"/>
  <c r="AA3863" i="27"/>
  <c r="AA5139" i="27"/>
  <c r="AA5125" i="27"/>
  <c r="AA3608" i="27"/>
  <c r="AA4769" i="27"/>
  <c r="AA4282" i="27"/>
  <c r="AA6198" i="27"/>
  <c r="AA3336" i="27"/>
  <c r="AA5111" i="27"/>
  <c r="AA4122" i="27"/>
  <c r="AA3519" i="27"/>
  <c r="AA5699" i="27"/>
  <c r="AA6356" i="27"/>
  <c r="AA3062" i="27"/>
  <c r="AA7625" i="27"/>
  <c r="AA6199" i="27"/>
  <c r="AA2979" i="27"/>
  <c r="AA5041" i="27"/>
  <c r="AA5129" i="27"/>
  <c r="AA3601" i="27"/>
  <c r="AA5684" i="27"/>
  <c r="AA4505" i="27"/>
  <c r="AA2369" i="27"/>
  <c r="AA7463" i="27"/>
  <c r="AA4286" i="27"/>
  <c r="AA7094" i="27"/>
  <c r="AA7834" i="27"/>
  <c r="AA7211" i="27"/>
  <c r="AA6012" i="27"/>
  <c r="AA7380" i="27"/>
  <c r="AA3927" i="27"/>
  <c r="AA4756" i="27"/>
  <c r="AA3159" i="27"/>
  <c r="AA5392" i="27"/>
  <c r="AA7753" i="27"/>
  <c r="AA3015" i="27"/>
  <c r="AA7292" i="27"/>
  <c r="AA2424" i="27"/>
  <c r="AA5635" i="27"/>
  <c r="AA4307" i="27"/>
  <c r="AA7386" i="27"/>
  <c r="AA7579" i="27"/>
  <c r="AA5449" i="27"/>
  <c r="AA6920" i="27"/>
  <c r="AA5103" i="27"/>
  <c r="AA6561" i="27"/>
  <c r="AA6459" i="27"/>
  <c r="AA2818" i="27"/>
  <c r="AA5731" i="27"/>
  <c r="AA4309" i="27"/>
  <c r="AA4880" i="27"/>
  <c r="AA5862" i="27"/>
  <c r="AA4357" i="27"/>
  <c r="AA6591" i="27"/>
  <c r="AA6045" i="27"/>
  <c r="AA4227" i="27"/>
  <c r="AA6342" i="27"/>
  <c r="AA1951" i="27"/>
  <c r="AA4786" i="27"/>
  <c r="AA6451" i="27"/>
  <c r="AA5580" i="27"/>
  <c r="AA3433" i="27"/>
  <c r="AA5417" i="27"/>
  <c r="AA4511" i="27"/>
  <c r="AA4413" i="27"/>
  <c r="AA2577" i="27"/>
  <c r="AA3598" i="27"/>
  <c r="AA5865" i="27"/>
  <c r="AA5401" i="27"/>
  <c r="AA5242" i="27"/>
  <c r="AA5820" i="27"/>
  <c r="AA4575" i="27"/>
  <c r="AA3787" i="27"/>
  <c r="AA6130" i="27"/>
  <c r="AA2844" i="27"/>
  <c r="AA5365" i="27"/>
  <c r="AA2460" i="27"/>
  <c r="AA2380" i="27"/>
  <c r="AA3820" i="27"/>
  <c r="AA3323" i="27"/>
  <c r="AA3445" i="27"/>
  <c r="AA4310" i="27"/>
  <c r="AA6107" i="27"/>
  <c r="AA7484" i="27"/>
  <c r="AA3556" i="27"/>
  <c r="AA7082" i="27"/>
  <c r="AA4142" i="27"/>
  <c r="AA2428" i="27"/>
  <c r="AA3227" i="27"/>
  <c r="AA3089" i="27"/>
  <c r="AA4834" i="27"/>
  <c r="AA2608" i="27"/>
  <c r="AA5958" i="27"/>
  <c r="AA5080" i="27"/>
  <c r="AA4009" i="27"/>
  <c r="AA5604" i="27"/>
  <c r="AA4250" i="27"/>
  <c r="AA6661" i="27"/>
  <c r="AA6061" i="27"/>
  <c r="AA7415" i="27"/>
  <c r="AA3134" i="27"/>
  <c r="AA4686" i="27"/>
  <c r="AA3123" i="27"/>
  <c r="AA6865" i="27"/>
  <c r="AA4853" i="27"/>
  <c r="AA4514" i="27"/>
  <c r="AA7654" i="27"/>
  <c r="AA2925" i="27"/>
  <c r="AA4446" i="27"/>
  <c r="AA4362" i="27"/>
  <c r="AA4102" i="27"/>
  <c r="AA3012" i="27"/>
  <c r="AA3198" i="27"/>
  <c r="AA3994" i="27"/>
  <c r="AA3444" i="27"/>
  <c r="AA4253" i="27"/>
  <c r="AA6003" i="27"/>
  <c r="AA5030" i="27"/>
  <c r="AA3765" i="27"/>
  <c r="AA4466" i="27"/>
  <c r="AA3757" i="27"/>
  <c r="AA6343" i="27"/>
  <c r="AA4165" i="27"/>
  <c r="AA6323" i="27"/>
  <c r="AA4064" i="27"/>
  <c r="AA2953" i="27"/>
  <c r="AA5496" i="27"/>
  <c r="AA6618" i="27"/>
  <c r="AA5976" i="27"/>
  <c r="AA5743" i="27"/>
  <c r="AA4856" i="27"/>
  <c r="AA5090" i="27"/>
  <c r="AA2930" i="27"/>
  <c r="AA6413" i="27"/>
  <c r="AA5506" i="27"/>
  <c r="AA7145" i="27"/>
  <c r="AA3526" i="27"/>
  <c r="AA7619" i="27"/>
  <c r="AA3459" i="27"/>
  <c r="AA7816" i="27"/>
  <c r="AA4297" i="27"/>
  <c r="AA5565" i="27"/>
  <c r="AA6055" i="27"/>
  <c r="AA6719" i="27"/>
  <c r="AA5602" i="27"/>
  <c r="AA7818" i="27"/>
  <c r="AA6322" i="27"/>
  <c r="AA5114" i="27"/>
  <c r="AA5990" i="27"/>
  <c r="AA5978" i="27"/>
  <c r="AA6600" i="27"/>
  <c r="AA5509" i="27"/>
  <c r="AA7498" i="27"/>
  <c r="AA7195" i="27"/>
  <c r="AA7823" i="27"/>
  <c r="AA6249" i="27"/>
  <c r="AA3968" i="27"/>
  <c r="AA5205" i="27"/>
  <c r="AA5771" i="27"/>
  <c r="AA6714" i="27"/>
  <c r="AA4932" i="27"/>
  <c r="AA7567" i="27"/>
  <c r="AA3711" i="27"/>
  <c r="AA7220" i="27"/>
  <c r="AA3446" i="27"/>
  <c r="AA7742" i="27"/>
  <c r="AA7295" i="27"/>
  <c r="AA6662" i="27"/>
  <c r="AA7511" i="27"/>
  <c r="AA6423" i="27"/>
  <c r="AA4474" i="27"/>
  <c r="AA6967" i="27"/>
  <c r="AA4034" i="27"/>
  <c r="AA4272" i="27"/>
  <c r="AA5121" i="27"/>
  <c r="AA7238" i="27"/>
  <c r="AA4753" i="27"/>
  <c r="AA7031" i="27"/>
  <c r="AA7353" i="27"/>
  <c r="AA7287" i="27"/>
  <c r="AA5174" i="27"/>
  <c r="AA5154" i="27"/>
  <c r="AA7205" i="27"/>
  <c r="AA4187" i="27"/>
  <c r="AA6917" i="27"/>
  <c r="AA4105" i="27"/>
  <c r="AA3014" i="27"/>
  <c r="AA2864" i="27"/>
  <c r="AA4580" i="27"/>
  <c r="AA7055" i="27"/>
  <c r="AA2515" i="27"/>
  <c r="AA2385" i="27"/>
  <c r="AA3270" i="27"/>
  <c r="AA4078" i="27"/>
  <c r="AA5317" i="27"/>
  <c r="AA6188" i="27"/>
  <c r="AA4730" i="27"/>
  <c r="AA6679" i="27"/>
  <c r="AA2839" i="27"/>
  <c r="AA2896" i="27"/>
  <c r="AA2626" i="27"/>
  <c r="AA4265" i="27"/>
  <c r="AA3171" i="27"/>
  <c r="AA6108" i="27"/>
  <c r="AA6997" i="27"/>
  <c r="AA6617" i="27"/>
  <c r="AA5055" i="27"/>
  <c r="AA4729" i="27"/>
  <c r="AA4365" i="27"/>
  <c r="AA5102" i="27"/>
  <c r="AA6628" i="27"/>
  <c r="AA7405" i="27"/>
  <c r="AA2728" i="27"/>
  <c r="AA4313" i="27"/>
  <c r="AA3736" i="27"/>
  <c r="AA4366" i="27"/>
  <c r="AA2960" i="27"/>
  <c r="AA4400" i="27"/>
  <c r="AA3215" i="27"/>
  <c r="AA3727" i="27"/>
  <c r="AA2963" i="27"/>
  <c r="AA4668" i="27"/>
  <c r="AA4640" i="27"/>
  <c r="AA4935" i="27"/>
  <c r="AA4234" i="27"/>
  <c r="AA3902" i="27"/>
  <c r="AA2978" i="27"/>
  <c r="AA7261" i="27"/>
  <c r="AA6142" i="27"/>
  <c r="AA6264" i="27"/>
  <c r="AA4499" i="27"/>
  <c r="AA5286" i="27"/>
  <c r="AA4813" i="27"/>
  <c r="AA7482" i="27"/>
  <c r="AA5689" i="27"/>
  <c r="AA7387" i="27"/>
  <c r="AA5203" i="27"/>
  <c r="AA4916" i="27"/>
  <c r="AA5451" i="27"/>
  <c r="AA5160" i="27"/>
  <c r="AA6907" i="27"/>
  <c r="AA5338" i="27"/>
  <c r="AA3891" i="27"/>
  <c r="AA6771" i="27"/>
  <c r="AA4467" i="27"/>
  <c r="AA3010" i="27"/>
  <c r="AA6209" i="27"/>
  <c r="AA4987" i="27"/>
  <c r="AA3407" i="27"/>
  <c r="AA6874" i="27"/>
  <c r="AA3456" i="27"/>
  <c r="AA7829" i="27"/>
  <c r="AA5316" i="27"/>
  <c r="AA6408" i="27"/>
  <c r="AA7790" i="27"/>
  <c r="AA6240" i="27"/>
  <c r="AA7808" i="27"/>
  <c r="AA7864" i="27"/>
  <c r="AA5507" i="27"/>
  <c r="AA6750" i="27"/>
  <c r="AA7698" i="27"/>
  <c r="AA6458" i="27"/>
  <c r="AA2780" i="27"/>
  <c r="AA6473" i="27"/>
  <c r="AA4942" i="27"/>
  <c r="AA7073" i="27"/>
  <c r="AA6262" i="27"/>
  <c r="AA6702" i="27"/>
  <c r="AA6203" i="27"/>
  <c r="AA5408" i="27"/>
  <c r="AA2931" i="27"/>
  <c r="AA7234" i="27"/>
  <c r="AA5767" i="27"/>
  <c r="AA6947" i="27"/>
  <c r="AA6494" i="27"/>
  <c r="AA3955" i="27"/>
  <c r="AA7810" i="27"/>
  <c r="AA5071" i="27"/>
  <c r="AA5453" i="27"/>
  <c r="AA4510" i="27"/>
  <c r="AA7052" i="27"/>
  <c r="AA5528" i="27"/>
  <c r="AA5064" i="27"/>
  <c r="AA6585" i="27"/>
  <c r="AA5721" i="27"/>
  <c r="AA5641" i="27"/>
  <c r="AA7554" i="27"/>
  <c r="AA5945" i="27"/>
  <c r="AA6516" i="27"/>
  <c r="AA7060" i="27"/>
  <c r="AA2370" i="27"/>
  <c r="AA7695" i="27"/>
  <c r="AA7285" i="27"/>
  <c r="AA6711" i="27"/>
  <c r="AA5691" i="27"/>
  <c r="AA4267" i="27"/>
  <c r="AA4352" i="27"/>
  <c r="AA3382" i="27"/>
  <c r="AA2945" i="27"/>
  <c r="AA4847" i="27"/>
  <c r="AA6350" i="27"/>
  <c r="AA5690" i="27"/>
  <c r="AA5903" i="27"/>
  <c r="AA3575" i="27"/>
  <c r="AA2653" i="27"/>
  <c r="AA3152" i="27"/>
  <c r="AA3653" i="27"/>
  <c r="AA3202" i="27"/>
  <c r="AA7009" i="27"/>
  <c r="AA5066" i="27"/>
  <c r="AA7409" i="27"/>
  <c r="AA2285" i="27"/>
  <c r="AA7070" i="27"/>
  <c r="AA5233" i="27"/>
  <c r="AA7320" i="27"/>
  <c r="AA4914" i="27"/>
  <c r="AA7089" i="27"/>
  <c r="AA7787" i="27"/>
  <c r="AA5930" i="27"/>
  <c r="AA4636" i="27"/>
  <c r="AA3846" i="27"/>
  <c r="AA3338" i="27"/>
  <c r="AA7754" i="27"/>
  <c r="AA6779" i="27"/>
  <c r="AA6778" i="27"/>
  <c r="AA2853" i="27"/>
  <c r="AA6164" i="27"/>
  <c r="AA6697" i="27"/>
  <c r="AA6760" i="27"/>
  <c r="AA7528" i="27"/>
  <c r="AA7061" i="27"/>
  <c r="AA6751" i="27"/>
  <c r="AA6622" i="27"/>
  <c r="AA6994" i="27"/>
  <c r="AA6721" i="27"/>
  <c r="AA7803" i="27"/>
  <c r="AA6268" i="27"/>
  <c r="AA5840" i="27"/>
  <c r="AA5315" i="27"/>
  <c r="AA7556" i="27"/>
  <c r="AA6156" i="27"/>
  <c r="AA4599" i="27"/>
  <c r="AA2519" i="27"/>
  <c r="AA5133" i="27"/>
  <c r="AA6589" i="27"/>
  <c r="AA7294" i="27"/>
  <c r="AA7800" i="27"/>
  <c r="AA4647" i="27"/>
  <c r="AA3677" i="27"/>
  <c r="AA4873" i="27"/>
  <c r="AA2713" i="27"/>
  <c r="AA2948" i="27"/>
  <c r="AA3426" i="27"/>
  <c r="AA4278" i="27"/>
  <c r="AA2983" i="27"/>
  <c r="AA3430" i="27"/>
  <c r="AA3515" i="27"/>
  <c r="AA6781" i="27"/>
  <c r="AA5736" i="27"/>
  <c r="AA6840" i="27"/>
  <c r="AA2762" i="27"/>
  <c r="AA7704" i="27"/>
  <c r="AA4337" i="27"/>
  <c r="AA3005" i="27"/>
  <c r="AA4685" i="27"/>
  <c r="AA4268" i="27"/>
  <c r="AA3208" i="27"/>
  <c r="AA4489" i="27"/>
  <c r="AA7033" i="27"/>
  <c r="AA5149" i="27"/>
  <c r="AA3103" i="27"/>
  <c r="AA3597" i="27"/>
  <c r="AA3305" i="27"/>
  <c r="AA5288" i="27"/>
  <c r="AA3759" i="27"/>
  <c r="AA4720" i="27"/>
  <c r="AA2870" i="27"/>
  <c r="AA7133" i="27"/>
  <c r="AA6447" i="27"/>
  <c r="AA2789" i="27"/>
  <c r="AA4338" i="27"/>
  <c r="AA3252" i="27"/>
  <c r="AA4509" i="27"/>
  <c r="AA3657" i="27"/>
  <c r="AA4127" i="27"/>
  <c r="AA3262" i="27"/>
  <c r="AA3481" i="27"/>
  <c r="AA4852" i="27"/>
  <c r="AA3745" i="27"/>
  <c r="AA6601" i="27"/>
  <c r="AA4419" i="27"/>
  <c r="AA6831" i="27"/>
  <c r="AA5099" i="27"/>
  <c r="AA6169" i="27"/>
  <c r="AA4548" i="27"/>
  <c r="AA6366" i="27"/>
  <c r="AA3002" i="27"/>
  <c r="AA6847" i="27"/>
  <c r="AA6572" i="27"/>
  <c r="AA7518" i="27"/>
  <c r="AA6337" i="27"/>
  <c r="AA6795" i="27"/>
  <c r="AA6123" i="27"/>
  <c r="AA4833" i="27"/>
  <c r="AA6801" i="27"/>
  <c r="AA6419" i="27"/>
  <c r="AA5818" i="27"/>
  <c r="AA5770" i="27"/>
  <c r="AA6923" i="27"/>
  <c r="AA3648" i="27"/>
  <c r="AA3311" i="27"/>
  <c r="AA5218" i="27"/>
  <c r="AA6097" i="27"/>
  <c r="AA4746" i="27"/>
  <c r="AA4821" i="27"/>
  <c r="AA4508" i="27"/>
  <c r="AA6853" i="27"/>
  <c r="AA6902" i="27"/>
  <c r="AA6666" i="27"/>
  <c r="AA5913" i="27"/>
  <c r="AA5874" i="27"/>
  <c r="AA5281" i="27"/>
  <c r="AA6936" i="27"/>
  <c r="AA3661" i="27"/>
  <c r="AA3216" i="27"/>
  <c r="AA2790" i="27"/>
  <c r="AA4269" i="27"/>
  <c r="AA3468" i="27"/>
  <c r="AA6190" i="27"/>
  <c r="AA5542" i="27"/>
  <c r="AA5518" i="27"/>
  <c r="AA5245" i="27"/>
  <c r="AA3775" i="27"/>
  <c r="AA4403" i="27"/>
  <c r="AA3165" i="27"/>
  <c r="AA2594" i="27"/>
  <c r="AA4113" i="27"/>
  <c r="AA3130" i="27"/>
  <c r="AA3768" i="27"/>
  <c r="AA5158" i="27"/>
  <c r="AA4100" i="27"/>
  <c r="AA5432" i="27"/>
  <c r="AA6013" i="27"/>
  <c r="AA3716" i="27"/>
  <c r="AA3730" i="27"/>
  <c r="AA3154" i="27"/>
  <c r="AA6834" i="27"/>
  <c r="AA5992" i="27"/>
  <c r="AA4095" i="27"/>
  <c r="AA4770" i="27"/>
  <c r="AA6021" i="27"/>
  <c r="AA7539" i="27"/>
  <c r="AA3805" i="27"/>
  <c r="AA4390" i="27"/>
  <c r="AA2772" i="27"/>
  <c r="AA4654" i="27"/>
  <c r="AA5554" i="27"/>
  <c r="AA3580" i="27"/>
  <c r="AA3107" i="27"/>
  <c r="AA2995" i="27"/>
  <c r="AA5716" i="27"/>
  <c r="AA4418" i="27"/>
  <c r="AA3183" i="27"/>
  <c r="AA4800" i="27"/>
  <c r="AA3687" i="27"/>
  <c r="AA6311" i="27"/>
  <c r="AA6074" i="27"/>
  <c r="AA4202" i="27"/>
  <c r="AA6782" i="27"/>
  <c r="AA5271" i="27"/>
  <c r="AA5553" i="27"/>
  <c r="AA6099" i="27"/>
  <c r="AA6091" i="27"/>
  <c r="AA7290" i="27"/>
  <c r="AA6465" i="27"/>
  <c r="AA3045" i="27"/>
  <c r="AA6699" i="27"/>
  <c r="AA6026" i="27"/>
  <c r="AA5282" i="27"/>
  <c r="AA6441" i="27"/>
  <c r="AA5606" i="27"/>
  <c r="AA5594" i="27"/>
  <c r="AA7847" i="27"/>
  <c r="AA6796" i="27"/>
  <c r="AA5795" i="27"/>
  <c r="AA6672" i="27"/>
  <c r="AA7666" i="27"/>
  <c r="AA5722" i="27"/>
  <c r="AA2966" i="27"/>
  <c r="AA6872" i="27"/>
  <c r="AA7461" i="27"/>
  <c r="AA3982" i="27"/>
  <c r="AA6791" i="27"/>
  <c r="AA2752" i="27"/>
  <c r="AA5323" i="27"/>
  <c r="AA2389" i="27"/>
  <c r="AA6741" i="27"/>
  <c r="AA3740" i="27"/>
  <c r="AA7307" i="27"/>
  <c r="AA7179" i="27"/>
  <c r="AA6910" i="27"/>
  <c r="AA5790" i="27"/>
  <c r="AA6867" i="27"/>
  <c r="AA4581" i="27"/>
  <c r="AA4905" i="27"/>
  <c r="AA4579" i="27"/>
  <c r="AA7492" i="27"/>
  <c r="AA4452" i="27"/>
  <c r="AA7098" i="27"/>
  <c r="AA5772" i="27"/>
  <c r="AA7208" i="27"/>
  <c r="AA4865" i="27"/>
  <c r="AA7581" i="27"/>
  <c r="AA5814" i="27"/>
  <c r="AA7827" i="27"/>
  <c r="AA7700" i="27"/>
  <c r="AA6857" i="27"/>
  <c r="AA5104" i="27"/>
  <c r="AA3989" i="27"/>
  <c r="AA7219" i="27"/>
  <c r="AA4334" i="27"/>
  <c r="AA5302" i="27"/>
  <c r="AA6764" i="27"/>
  <c r="AA7561" i="27"/>
  <c r="AA7505" i="27"/>
  <c r="AA5548" i="27"/>
  <c r="AA4845" i="27"/>
  <c r="AA5816" i="27"/>
  <c r="AA5180" i="27"/>
  <c r="AA4455" i="27"/>
  <c r="AA5141" i="27"/>
  <c r="AA5854" i="27"/>
  <c r="AA7377" i="27"/>
  <c r="AA7018" i="27"/>
  <c r="AA5611" i="27"/>
  <c r="AA6783" i="27"/>
  <c r="AA2882" i="27"/>
  <c r="AA4534" i="27"/>
  <c r="AA3854" i="27"/>
  <c r="AA5915" i="27"/>
  <c r="AA4523" i="27"/>
  <c r="AA3809" i="27"/>
  <c r="AA4545" i="27"/>
  <c r="AA2484" i="27"/>
  <c r="AA2571" i="27"/>
  <c r="AA4480" i="27"/>
  <c r="AA5523" i="27"/>
  <c r="AA7236" i="27"/>
  <c r="AA4035" i="27"/>
  <c r="AA2340" i="27"/>
  <c r="AA3761" i="27"/>
  <c r="AA3559" i="27"/>
  <c r="AA5590" i="27"/>
  <c r="AA7171" i="27"/>
  <c r="AA4824" i="27"/>
  <c r="AA4787" i="27"/>
  <c r="AA7310" i="27"/>
  <c r="AA3418" i="27"/>
  <c r="AA4528" i="27"/>
  <c r="AA2867" i="27"/>
  <c r="AA3181" i="27"/>
  <c r="AA7467" i="27"/>
  <c r="AA4959" i="27"/>
  <c r="AA4329" i="27"/>
  <c r="AA4031" i="27"/>
  <c r="AA3095" i="27"/>
  <c r="AA3367" i="27"/>
  <c r="AA6415" i="27"/>
  <c r="AA6318" i="27"/>
  <c r="AA6854" i="27"/>
  <c r="AA6483" i="27"/>
  <c r="AA4135" i="27"/>
  <c r="AA7458" i="27"/>
  <c r="AA7180" i="27"/>
  <c r="AA6082" i="27"/>
  <c r="AA2587" i="27"/>
  <c r="AA2793" i="27"/>
  <c r="AA4363" i="27"/>
  <c r="AA2769" i="27"/>
  <c r="AA4200" i="27"/>
  <c r="AA3887" i="27"/>
  <c r="AA4481" i="27"/>
  <c r="AA3552" i="27"/>
  <c r="AA4707" i="27"/>
  <c r="AA4457" i="27"/>
  <c r="AA2917" i="27"/>
  <c r="AA4088" i="27"/>
  <c r="AA4757" i="27"/>
  <c r="AA5171" i="27"/>
  <c r="AA7035" i="27"/>
  <c r="AA4711" i="27"/>
  <c r="AA4899" i="27"/>
  <c r="AA4871" i="27"/>
  <c r="AA5289" i="27"/>
  <c r="AA6028" i="27"/>
  <c r="AA7281" i="27"/>
  <c r="AA4889" i="27"/>
  <c r="AA5276" i="27"/>
  <c r="AA6492" i="27"/>
  <c r="AA6943" i="27"/>
  <c r="AA6599" i="27"/>
  <c r="AA2813" i="27"/>
  <c r="AA5011" i="27"/>
  <c r="AA5403" i="27"/>
  <c r="AA4602" i="27"/>
  <c r="AA5859" i="27"/>
  <c r="AA4737" i="27"/>
  <c r="AA7314" i="27"/>
  <c r="AA4822" i="27"/>
  <c r="AA4747" i="27"/>
  <c r="AA4218" i="27"/>
  <c r="AA7209" i="27"/>
  <c r="AA6547" i="27"/>
  <c r="AA3419" i="27"/>
  <c r="AA7719" i="27"/>
  <c r="AA7338" i="27"/>
  <c r="AA6787" i="27"/>
  <c r="AA7412" i="27"/>
  <c r="AA2605" i="27"/>
  <c r="AA6765" i="27"/>
  <c r="AA3618" i="27"/>
  <c r="AA5168" i="27"/>
  <c r="AA5085" i="27"/>
  <c r="AA6692" i="27"/>
  <c r="AA2455" i="27"/>
  <c r="AA6200" i="27"/>
  <c r="AA7557" i="27"/>
  <c r="AA5993" i="27"/>
  <c r="AA7708" i="27"/>
  <c r="AA7022" i="27"/>
  <c r="AA7392" i="27"/>
  <c r="AA5192" i="27"/>
  <c r="AA7551" i="27"/>
  <c r="AA2986" i="27"/>
  <c r="AA7529" i="27"/>
  <c r="AA5039" i="27"/>
  <c r="AA7566" i="27"/>
  <c r="AA7116" i="27"/>
  <c r="AA5164" i="27"/>
  <c r="AA6537" i="27"/>
  <c r="AA6041" i="27"/>
  <c r="AA6804" i="27"/>
  <c r="AA6887" i="27"/>
  <c r="AA7348" i="27"/>
  <c r="AA5847" i="27"/>
  <c r="AA2219" i="27"/>
  <c r="AA6127" i="27"/>
  <c r="AA5442" i="27"/>
  <c r="AA3781" i="27"/>
  <c r="AA4784" i="27"/>
  <c r="AA6493" i="27"/>
  <c r="AA3771" i="27"/>
  <c r="AA6605" i="27"/>
  <c r="AA6327" i="27"/>
  <c r="AA6306" i="27"/>
  <c r="AA5563" i="27"/>
  <c r="AA4766" i="27"/>
  <c r="AA5031" i="27"/>
  <c r="AA4030" i="27"/>
  <c r="AA6715" i="27"/>
  <c r="AA7256" i="27"/>
  <c r="AA6632" i="27"/>
  <c r="AA7213" i="27"/>
  <c r="AA5464" i="27"/>
  <c r="AA5182" i="27"/>
  <c r="AA4513" i="27"/>
  <c r="AA3068" i="27"/>
  <c r="AA3055" i="27"/>
  <c r="AA2393" i="27"/>
  <c r="AA2680" i="27"/>
  <c r="AA4016" i="27"/>
  <c r="AA4026" i="27"/>
  <c r="AA6805" i="27"/>
  <c r="AA5508" i="27"/>
  <c r="AA4836" i="27"/>
  <c r="AA5787" i="27"/>
  <c r="AA3534" i="27"/>
  <c r="AA2418" i="27"/>
  <c r="AA2707" i="27"/>
  <c r="AA4222" i="27"/>
  <c r="AA7743" i="27"/>
  <c r="AA4490" i="27"/>
  <c r="AA5400" i="27"/>
  <c r="AA6109" i="27"/>
  <c r="AA6584" i="27"/>
  <c r="AA5940" i="27"/>
  <c r="AA6273" i="27"/>
  <c r="AA2240" i="27"/>
  <c r="AA4404" i="27"/>
  <c r="AA3186" i="27"/>
  <c r="AA4547" i="27"/>
  <c r="AA4477" i="27"/>
  <c r="AA5436" i="27"/>
  <c r="AA3131" i="27"/>
  <c r="AA6604" i="27"/>
  <c r="AA4876" i="27"/>
  <c r="AA4441" i="27"/>
  <c r="AA5135" i="27"/>
  <c r="AA3489" i="27"/>
  <c r="AA7280" i="27"/>
  <c r="AA6637" i="27"/>
  <c r="AA7102" i="27"/>
  <c r="AA6952" i="27"/>
  <c r="AA7378" i="27"/>
  <c r="AA3589" i="27"/>
  <c r="AA2933" i="27"/>
  <c r="AA6786" i="27"/>
  <c r="AA5724" i="27"/>
  <c r="AA2384" i="27"/>
  <c r="AA4399" i="27"/>
  <c r="AA2733" i="27"/>
  <c r="AA3043" i="27"/>
  <c r="AA5663" i="27"/>
  <c r="AA3452" i="27"/>
  <c r="AA3949" i="27"/>
  <c r="AA3119" i="27"/>
  <c r="AA5526" i="27"/>
  <c r="AA5232" i="27"/>
  <c r="AA6307" i="27"/>
  <c r="AA5797" i="27"/>
  <c r="AA3508" i="27"/>
  <c r="AA5979" i="27"/>
  <c r="AA4980" i="27"/>
  <c r="AA6999" i="27"/>
  <c r="AA5177" i="27"/>
  <c r="AA6430" i="27"/>
  <c r="AA3026" i="27"/>
  <c r="AA7187" i="27"/>
  <c r="AA4634" i="27"/>
  <c r="AA6139" i="27"/>
  <c r="AA2576" i="27"/>
  <c r="AA4751" i="27"/>
  <c r="AA6677" i="27"/>
  <c r="AA5789" i="27"/>
  <c r="AA3791" i="27"/>
  <c r="AA5130" i="27"/>
  <c r="AA4939" i="27"/>
  <c r="AA5670" i="27"/>
  <c r="AA6135" i="27"/>
  <c r="AA7183" i="27"/>
  <c r="AA7441" i="27"/>
  <c r="AA7067" i="27"/>
  <c r="AA4648" i="27"/>
  <c r="AA2311" i="27"/>
  <c r="AA6809" i="27"/>
  <c r="AA6983" i="27"/>
  <c r="AA5781" i="27"/>
  <c r="AA7339" i="27"/>
  <c r="AA6716" i="27"/>
  <c r="AA7614" i="27"/>
  <c r="AA6511" i="27"/>
  <c r="AA6210" i="27"/>
  <c r="AA6513" i="27"/>
  <c r="AA6184" i="27"/>
  <c r="AA7427" i="27"/>
  <c r="AA2692" i="27"/>
  <c r="AA7474" i="27"/>
  <c r="AA5911" i="27"/>
  <c r="AA7536" i="27"/>
  <c r="AA4857" i="27"/>
  <c r="AA2655" i="27"/>
  <c r="AA5348" i="27"/>
  <c r="AA4609" i="27"/>
  <c r="AA6844" i="27"/>
  <c r="AA6959" i="27"/>
  <c r="AA5007" i="27"/>
  <c r="AA7196" i="27"/>
  <c r="AA6208" i="27"/>
  <c r="AA5132" i="27"/>
  <c r="AA5875" i="27"/>
  <c r="AA6242" i="27"/>
  <c r="AA6588" i="27"/>
  <c r="AA7170" i="27"/>
  <c r="AA6257" i="27"/>
  <c r="AA3072" i="27"/>
  <c r="AA6919" i="27"/>
  <c r="AA6234" i="27"/>
  <c r="AA3626" i="27"/>
  <c r="AA7384" i="27"/>
  <c r="AA4839" i="27"/>
  <c r="AA6659" i="27"/>
  <c r="AA7199" i="27"/>
  <c r="AA6329" i="27"/>
  <c r="AA6621" i="27"/>
  <c r="AA4369" i="27"/>
  <c r="AA6348" i="27"/>
  <c r="AA7228" i="27"/>
  <c r="AA4831" i="27"/>
  <c r="AA7266" i="27"/>
  <c r="AA5070" i="27"/>
  <c r="AA4515" i="27"/>
  <c r="AA2407" i="27"/>
  <c r="AA3864" i="27"/>
  <c r="AA4091" i="27"/>
  <c r="AA3551" i="27"/>
  <c r="AA3874" i="27"/>
  <c r="AA3969" i="27"/>
  <c r="AA2400" i="27"/>
  <c r="AA2518" i="27"/>
  <c r="AA7436" i="27"/>
  <c r="AA6206" i="27"/>
  <c r="AA7622" i="27"/>
  <c r="AA7701" i="27"/>
  <c r="AA2513" i="27"/>
  <c r="AA6882" i="27"/>
  <c r="AA6663" i="27"/>
  <c r="AA4917" i="27"/>
  <c r="AA5283" i="27"/>
  <c r="AA4982" i="27"/>
  <c r="AA4835" i="27"/>
  <c r="AA5577" i="27"/>
  <c r="AA5343" i="27"/>
  <c r="AA2631" i="27"/>
  <c r="AA5882" i="27"/>
  <c r="AA3958" i="27"/>
  <c r="AA3906" i="27"/>
  <c r="AA7449" i="27"/>
  <c r="AA4435" i="27"/>
  <c r="AA4553" i="27"/>
  <c r="AA2939" i="27"/>
  <c r="AA2726" i="27"/>
  <c r="AA3296" i="27"/>
  <c r="AA3260" i="27"/>
  <c r="AA5624" i="27"/>
  <c r="AA6009" i="27"/>
  <c r="AA2773" i="27"/>
  <c r="AA3269" i="27"/>
  <c r="AA4663" i="27"/>
  <c r="AA3091" i="27"/>
  <c r="AA2582" i="27"/>
  <c r="AA3363" i="27"/>
  <c r="AA6231" i="27"/>
  <c r="AA5353" i="27"/>
  <c r="AA3907" i="27"/>
  <c r="AA3615" i="27"/>
  <c r="AA3397" i="27"/>
  <c r="AA6385" i="27"/>
  <c r="AA6181" i="27"/>
  <c r="AA5631" i="27"/>
  <c r="AA4219" i="27"/>
  <c r="AA6165" i="27"/>
  <c r="AA7040" i="27"/>
  <c r="AA2898" i="27"/>
  <c r="AA5319" i="27"/>
  <c r="AA3725" i="27"/>
  <c r="AA2758" i="27"/>
  <c r="AA4326" i="27"/>
  <c r="AA2614" i="27"/>
  <c r="AA2888" i="27"/>
  <c r="AA4256" i="27"/>
  <c r="AA3242" i="27"/>
  <c r="AA5210" i="27"/>
  <c r="AA7347" i="27"/>
  <c r="AA5646" i="27"/>
  <c r="AA5088" i="27"/>
  <c r="AA6660" i="27"/>
  <c r="AA6982" i="27"/>
  <c r="AA2854" i="27"/>
  <c r="AA3741" i="27"/>
  <c r="AA2504" i="27"/>
  <c r="AA5627" i="27"/>
  <c r="AA3279" i="27"/>
  <c r="AA4249" i="27"/>
  <c r="AA3974" i="27"/>
  <c r="AA3172" i="27"/>
  <c r="AA5374" i="27"/>
  <c r="AA6335" i="27"/>
  <c r="AA4774" i="27"/>
  <c r="AA7826" i="27"/>
  <c r="AA6259" i="27"/>
  <c r="AA6497" i="27"/>
  <c r="AA5494" i="27"/>
  <c r="AA4316" i="27"/>
  <c r="AA5647" i="27"/>
  <c r="AA6303" i="27"/>
  <c r="AA2768" i="27"/>
  <c r="AA2529" i="27"/>
  <c r="AA3401" i="27"/>
  <c r="AA2402" i="27"/>
  <c r="AA3957" i="27"/>
  <c r="AA2263" i="27"/>
  <c r="AA2548" i="27"/>
  <c r="AA3476" i="27"/>
  <c r="AA2597" i="27"/>
  <c r="AA4894" i="27"/>
  <c r="AA2929" i="27"/>
  <c r="AA3830" i="27"/>
  <c r="AA5137" i="27"/>
  <c r="AA4154" i="27"/>
  <c r="AA3212" i="27"/>
  <c r="AA4483" i="27"/>
  <c r="AA4721" i="27"/>
  <c r="AA5844" i="27"/>
  <c r="AA6163" i="27"/>
  <c r="AA4106" i="27"/>
  <c r="AA6332" i="27"/>
  <c r="AA5682" i="27"/>
  <c r="AA7174" i="27"/>
  <c r="AA5988" i="27"/>
  <c r="AA6236" i="27"/>
  <c r="AA3320" i="27"/>
  <c r="AA2836" i="27"/>
  <c r="AA7002" i="27"/>
  <c r="AA5022" i="27"/>
  <c r="AA5050" i="27"/>
  <c r="AA5623" i="27"/>
  <c r="AA7411" i="27"/>
  <c r="AA5482" i="27"/>
  <c r="AA7248" i="27"/>
  <c r="AA6464" i="27"/>
  <c r="AA6227" i="27"/>
  <c r="AA6738" i="27"/>
  <c r="AA5035" i="27"/>
  <c r="AA5395" i="27"/>
  <c r="AA7512" i="27"/>
  <c r="AA7564" i="27"/>
  <c r="AA6870" i="27"/>
  <c r="AA5061" i="27"/>
  <c r="AA7726" i="27"/>
  <c r="AA7097" i="27"/>
  <c r="AA4191" i="27"/>
  <c r="AA1242" i="27"/>
  <c r="AA5285" i="27"/>
  <c r="AA7172" i="27"/>
  <c r="AA3158" i="27"/>
  <c r="AA5707" i="27"/>
  <c r="AA3602" i="27"/>
  <c r="AA6683" i="27"/>
  <c r="AA5346" i="27"/>
  <c r="AA7522" i="27"/>
  <c r="AA5144" i="27"/>
  <c r="AA6436" i="27"/>
  <c r="AA5250" i="27"/>
  <c r="AA5899" i="27"/>
  <c r="AA5941" i="27"/>
  <c r="AA7690" i="27"/>
  <c r="AA5312" i="27"/>
  <c r="AA3302" i="27"/>
  <c r="AA6454" i="27"/>
  <c r="AA6939" i="27"/>
  <c r="AA4754" i="27"/>
  <c r="AA7272" i="27"/>
  <c r="AA5877" i="27"/>
  <c r="AA5045" i="27"/>
  <c r="AA3502" i="27"/>
  <c r="AA5229" i="27"/>
  <c r="AA4975" i="27"/>
  <c r="AA4986" i="27"/>
  <c r="AA3001" i="27"/>
  <c r="AA6019" i="27"/>
  <c r="AA5306" i="27"/>
  <c r="AA7352" i="27"/>
  <c r="AA3111" i="27"/>
  <c r="AA5536" i="27"/>
  <c r="AA7340" i="27"/>
  <c r="AA3976" i="27"/>
  <c r="AA5038" i="27"/>
  <c r="AA6085" i="27"/>
  <c r="AA7489" i="27"/>
  <c r="AA5780" i="27"/>
  <c r="AA3747" i="27"/>
  <c r="AA6124" i="27"/>
  <c r="AA5737" i="27"/>
  <c r="AA3943" i="27"/>
  <c r="AA3237" i="27"/>
  <c r="AA4531" i="27"/>
  <c r="AA4124" i="27"/>
  <c r="AA4092" i="27"/>
  <c r="AA4412" i="27"/>
  <c r="AA3162" i="27"/>
  <c r="AA2738" i="27"/>
  <c r="AA6549" i="27"/>
  <c r="AA5221" i="27"/>
  <c r="AA5836" i="27"/>
  <c r="AA4893" i="27"/>
  <c r="AA5825" i="27"/>
  <c r="AA5857" i="27"/>
  <c r="AA5228" i="27"/>
  <c r="AA7270" i="27"/>
  <c r="AA3261" i="27"/>
  <c r="AA4901" i="27"/>
  <c r="AA4953" i="27"/>
  <c r="AA2649" i="27"/>
  <c r="AA2650" i="27"/>
  <c r="AA4276" i="27"/>
  <c r="AA2363" i="27"/>
  <c r="AA6426" i="27"/>
  <c r="AA4101" i="27"/>
  <c r="AA2251" i="27"/>
  <c r="AA4373" i="27"/>
  <c r="AA4073" i="27"/>
  <c r="AA3271" i="27"/>
  <c r="AA3936" i="27"/>
  <c r="AA2845" i="27"/>
  <c r="AA3048" i="27"/>
  <c r="AA2926" i="27"/>
  <c r="AA7477" i="27"/>
  <c r="AA2841" i="27"/>
  <c r="AA5860" i="27"/>
  <c r="AA7246" i="27"/>
  <c r="AA3250" i="27"/>
  <c r="AA4764" i="27"/>
  <c r="AA4918" i="27"/>
  <c r="AA6613" i="27"/>
  <c r="AA4098" i="27"/>
  <c r="AA5521" i="27"/>
  <c r="AA5196" i="27"/>
  <c r="AA3051" i="27"/>
  <c r="AA3076" i="27"/>
  <c r="AA6941" i="27"/>
  <c r="AA6213" i="27"/>
  <c r="AA6325" i="27"/>
  <c r="AA6346" i="27"/>
  <c r="AA3272" i="27"/>
  <c r="AA6316" i="27"/>
  <c r="AA2747" i="27"/>
  <c r="AA2617" i="27"/>
  <c r="AA3461" i="27"/>
  <c r="AA3682" i="27"/>
  <c r="AA4327" i="27"/>
  <c r="AA4258" i="27"/>
  <c r="AA2702" i="27"/>
  <c r="AA3959" i="27"/>
  <c r="AA6347" i="27"/>
  <c r="AA4906" i="27"/>
  <c r="AA6001" i="27"/>
  <c r="AA5607" i="27"/>
  <c r="AA3249" i="27"/>
  <c r="AA3106" i="27"/>
  <c r="AA5801" i="27"/>
  <c r="AA4885" i="27"/>
  <c r="AA7417" i="27"/>
  <c r="AA2317" i="27"/>
  <c r="AA7106" i="27"/>
  <c r="AA6073" i="27"/>
  <c r="AA7008" i="27"/>
  <c r="AA4414" i="27"/>
  <c r="AA6336" i="27"/>
  <c r="AA6439" i="27"/>
  <c r="AA4046" i="27"/>
  <c r="AA5255" i="27"/>
  <c r="AA7597" i="27"/>
  <c r="AA6985" i="27"/>
  <c r="AA7533" i="27"/>
  <c r="AA6758" i="27"/>
  <c r="AA6116" i="27"/>
  <c r="AA4881" i="27"/>
  <c r="AA7718" i="27"/>
  <c r="AA7010" i="27"/>
  <c r="AA6687" i="27"/>
  <c r="AA7188" i="27"/>
  <c r="AA7407" i="27"/>
  <c r="AA7300" i="27"/>
  <c r="AA7745" i="27"/>
  <c r="AA6496" i="27"/>
  <c r="AA6838" i="27"/>
  <c r="AA7163" i="27"/>
  <c r="AA7192" i="27"/>
  <c r="AA6803" i="27"/>
  <c r="AA6339" i="27"/>
  <c r="AA5120" i="27"/>
  <c r="AA5905" i="27"/>
  <c r="AA6813" i="27"/>
  <c r="AA4793" i="27"/>
  <c r="AA6670" i="27"/>
  <c r="AA5657" i="27"/>
  <c r="AA6671" i="27"/>
  <c r="AA5863" i="27"/>
  <c r="AA7679" i="27"/>
  <c r="AA6495" i="27"/>
  <c r="AA2586" i="27"/>
  <c r="AA6612" i="27"/>
  <c r="AA5760" i="27"/>
  <c r="AA6595" i="27"/>
  <c r="AA7401" i="27"/>
  <c r="AA7121" i="27"/>
  <c r="AA3743" i="27"/>
  <c r="AA4928" i="27"/>
  <c r="AA4968" i="27"/>
  <c r="AA7802" i="27"/>
  <c r="AA5609" i="27"/>
  <c r="AA2622" i="27"/>
  <c r="AA5747" i="27"/>
  <c r="AA5938" i="27"/>
  <c r="AA2968" i="27"/>
  <c r="AA3092" i="27"/>
  <c r="AA7173" i="27"/>
  <c r="AA7621" i="27"/>
  <c r="AA5712" i="27"/>
  <c r="AA6440" i="27"/>
  <c r="AA6388" i="27"/>
  <c r="AA4536" i="27"/>
  <c r="AA4823" i="27"/>
  <c r="AA6962" i="27"/>
  <c r="AA7273" i="27"/>
  <c r="AA5298" i="27"/>
  <c r="AA7472" i="27"/>
  <c r="AA5738" i="27"/>
  <c r="AA3432" i="27"/>
  <c r="AA4587" i="27"/>
  <c r="AA3086" i="27"/>
  <c r="AA3681" i="27"/>
  <c r="AA2821" i="27"/>
  <c r="AA7278" i="27"/>
  <c r="AA2574" i="27"/>
  <c r="AA3979" i="27"/>
  <c r="AA2874" i="27"/>
  <c r="AA6119" i="27"/>
  <c r="AA5626" i="27"/>
  <c r="AA5390" i="27"/>
  <c r="AA4314" i="27"/>
  <c r="AA6590" i="27"/>
  <c r="AA5520" i="27"/>
  <c r="AA7305" i="27"/>
  <c r="AA6445" i="27"/>
  <c r="AA7853" i="27"/>
  <c r="AA4969" i="27"/>
  <c r="AA4848" i="27"/>
  <c r="AA2981" i="27"/>
  <c r="AA5654" i="27"/>
  <c r="AA3620" i="27"/>
  <c r="AA4688" i="27"/>
  <c r="AA4093" i="27"/>
  <c r="AA2961" i="27"/>
  <c r="AA4897" i="27"/>
  <c r="AA2798" i="27"/>
  <c r="AA3861" i="27"/>
  <c r="AA7580" i="27"/>
  <c r="AA5929" i="27"/>
  <c r="AA4427" i="27"/>
  <c r="AA6658" i="27"/>
  <c r="AA7394" i="27"/>
  <c r="AA7418" i="27"/>
  <c r="AA5009" i="27"/>
  <c r="AA5155" i="27"/>
  <c r="AA2646" i="27"/>
  <c r="AA3496" i="27"/>
  <c r="AA5329" i="27"/>
  <c r="AA3312" i="27"/>
  <c r="AA5140" i="27"/>
  <c r="AA7047" i="27"/>
  <c r="AA4442" i="27"/>
  <c r="AA4632" i="27"/>
  <c r="AA6397" i="27"/>
  <c r="AA5933" i="27"/>
  <c r="AA5428" i="27"/>
  <c r="AA3712" i="27"/>
  <c r="AA7074" i="27"/>
  <c r="AA7517" i="27"/>
  <c r="AA5943" i="27"/>
  <c r="AA5484" i="27"/>
  <c r="AA2837" i="27"/>
  <c r="AA7735" i="27"/>
  <c r="AA5191" i="27"/>
  <c r="AA5352" i="27"/>
  <c r="AA7610" i="27"/>
  <c r="AA5762" i="27"/>
  <c r="AA2893" i="27"/>
  <c r="AA3185" i="27"/>
  <c r="AA4637" i="27"/>
  <c r="AA7694" i="27"/>
  <c r="AA5952" i="27"/>
  <c r="AA5006" i="27"/>
  <c r="AA3858" i="27"/>
  <c r="AA6651" i="27"/>
  <c r="AA5235" i="27"/>
  <c r="AA6488" i="27"/>
  <c r="AA7349" i="27"/>
  <c r="AA6469" i="27"/>
  <c r="AA7350" i="27"/>
  <c r="AA6877" i="27"/>
  <c r="AA3803" i="27"/>
  <c r="AA3348" i="27"/>
  <c r="AA5811" i="27"/>
  <c r="AA2676" i="27"/>
  <c r="AA3251" i="27"/>
  <c r="AA4112" i="27"/>
  <c r="AA4526" i="27"/>
  <c r="AA3562" i="27"/>
  <c r="AA3632" i="27"/>
  <c r="AA2398" i="27"/>
  <c r="AA5405" i="27"/>
  <c r="AA7361" i="27"/>
  <c r="AA4239" i="27"/>
  <c r="AA7558" i="27"/>
  <c r="AA5788" i="27"/>
  <c r="AA2427" i="27"/>
  <c r="AA6174" i="27"/>
  <c r="AA4877" i="27"/>
  <c r="AA6821" i="27"/>
  <c r="AA3950" i="27"/>
  <c r="AA7860" i="27"/>
  <c r="AA6745" i="27"/>
  <c r="AA5841" i="27"/>
  <c r="AA6990" i="27"/>
  <c r="AA3399" i="27"/>
  <c r="AA6162" i="27"/>
  <c r="AA3070" i="27"/>
  <c r="AA3357" i="27"/>
  <c r="AA5042" i="27"/>
  <c r="AA2899" i="27"/>
  <c r="AA2477" i="27"/>
  <c r="AA3328" i="27"/>
  <c r="AA7302" i="27"/>
  <c r="AA3255" i="27"/>
  <c r="AA3951" i="27"/>
  <c r="AA2990" i="27"/>
  <c r="AA6216" i="27"/>
  <c r="AA6863" i="27"/>
  <c r="AA5876" i="27"/>
  <c r="AA7857" i="27"/>
  <c r="AA3506" i="27"/>
  <c r="AA3470" i="27"/>
  <c r="AA7513" i="27"/>
  <c r="AA4888" i="27"/>
  <c r="AA6986" i="27"/>
  <c r="AA4532" i="27"/>
  <c r="AA2838" i="27"/>
  <c r="AA3528" i="27"/>
  <c r="AA2842" i="27"/>
  <c r="E76" i="29"/>
  <c r="E77" i="29"/>
  <c r="E72" i="29"/>
  <c r="E73" i="29"/>
  <c r="E74" i="29"/>
  <c r="E75" i="29"/>
  <c r="AA1807" i="27"/>
  <c r="AA2355" i="27"/>
  <c r="AA2401" i="27"/>
  <c r="AA6171" i="27"/>
  <c r="AA7638" i="27"/>
  <c r="AA7629" i="27"/>
  <c r="AA7552" i="27"/>
  <c r="AA7479" i="27"/>
  <c r="AA7429" i="27"/>
  <c r="AA7400" i="27"/>
  <c r="AA7260" i="27"/>
  <c r="AA7241" i="27"/>
  <c r="AA7141" i="27"/>
  <c r="AA7120" i="27"/>
  <c r="AA7077" i="27"/>
  <c r="AA6906" i="27"/>
  <c r="AA6799" i="27"/>
  <c r="AA5935" i="27"/>
  <c r="AA5932" i="27"/>
  <c r="AA5823" i="27"/>
  <c r="AA5819" i="27"/>
  <c r="AA5652" i="27"/>
  <c r="AA4929" i="27"/>
  <c r="AA7632" i="27"/>
  <c r="AA5339" i="27"/>
  <c r="AA7379" i="27"/>
  <c r="AA4694" i="27"/>
  <c r="AA6438" i="27"/>
  <c r="AA3487" i="27"/>
  <c r="AA6308" i="27"/>
  <c r="AA6752" i="27"/>
  <c r="AA5300" i="27"/>
  <c r="AA2919" i="27"/>
  <c r="AA7335" i="27"/>
  <c r="AA6079" i="27"/>
  <c r="AA2907" i="27"/>
  <c r="AA6159" i="27"/>
  <c r="AA7155" i="27"/>
  <c r="AA7148" i="27"/>
  <c r="AA7572" i="27"/>
  <c r="AA5803" i="27"/>
  <c r="AA3368" i="27"/>
  <c r="AA5199" i="27"/>
  <c r="AA5673" i="27"/>
  <c r="AA6668" i="27"/>
  <c r="AA2600" i="27"/>
  <c r="AA6723" i="27"/>
  <c r="AA4866" i="27"/>
  <c r="AA7737" i="27"/>
  <c r="AA4840" i="27"/>
  <c r="AA7521" i="27"/>
  <c r="AA4966" i="27"/>
  <c r="AA7146" i="27"/>
  <c r="AA4745" i="27"/>
  <c r="AA3963" i="27"/>
  <c r="AA4957" i="27"/>
  <c r="AA6428" i="27"/>
  <c r="AA6145" i="27"/>
  <c r="AA6968" i="27"/>
  <c r="AA1906" i="27"/>
  <c r="AA5730" i="27"/>
  <c r="AA7856" i="27"/>
  <c r="AA5928" i="27"/>
  <c r="AA3214" i="27"/>
  <c r="AA2756" i="27"/>
  <c r="AA2479" i="27"/>
  <c r="AA2319" i="27"/>
  <c r="AA7728" i="27"/>
  <c r="AA4927" i="27"/>
  <c r="AA1943" i="27"/>
  <c r="AA5278" i="27"/>
  <c r="AA5060" i="27"/>
  <c r="AA7855" i="27"/>
  <c r="AA7819" i="27"/>
  <c r="AA5622" i="27"/>
  <c r="AA5001" i="27"/>
  <c r="AA1982" i="27"/>
  <c r="AA6749" i="27"/>
  <c r="AA3335" i="27"/>
  <c r="AA7801" i="27"/>
  <c r="AA6556" i="27"/>
  <c r="AA3882" i="27"/>
  <c r="AA7029" i="27"/>
  <c r="AA5955" i="27"/>
  <c r="AA6768" i="27"/>
  <c r="AA1944" i="27"/>
  <c r="AA2517" i="27"/>
  <c r="AA7301" i="27"/>
  <c r="AA6033" i="27"/>
  <c r="AA6320" i="27"/>
  <c r="AA4167" i="27"/>
  <c r="AA7362" i="27"/>
  <c r="AA5166" i="27"/>
  <c r="AA3109" i="27"/>
  <c r="AA6088" i="27"/>
  <c r="AA7793" i="27"/>
  <c r="AA5869" i="27"/>
  <c r="AA5937" i="27"/>
  <c r="AA3156" i="27"/>
  <c r="AA6422" i="27"/>
  <c r="AA7078" i="27"/>
  <c r="AA5593" i="27"/>
  <c r="AA6222" i="27"/>
  <c r="AA5487" i="27"/>
  <c r="AA5131" i="27"/>
  <c r="AA5746" i="27"/>
  <c r="AA6452" i="27"/>
  <c r="AA4936" i="27"/>
  <c r="AA6503" i="27"/>
  <c r="AA4749" i="27"/>
  <c r="AA3427" i="27"/>
  <c r="AA6460" i="27"/>
  <c r="AA4633" i="27"/>
  <c r="AA7232" i="27"/>
  <c r="AA5776" i="27"/>
  <c r="AA5756" i="27"/>
  <c r="AA4782" i="27"/>
  <c r="AA6733" i="27"/>
  <c r="AA3110" i="27"/>
  <c r="AA7128" i="27"/>
  <c r="AA6926" i="27"/>
  <c r="AA3885" i="27"/>
  <c r="AA5467" i="27"/>
  <c r="AA5850" i="27"/>
  <c r="AA5757" i="27"/>
  <c r="AA5792" i="27"/>
  <c r="AA3878" i="27"/>
  <c r="AA4964" i="27"/>
  <c r="AA3829" i="27"/>
  <c r="AA7371" i="27"/>
  <c r="AA7688" i="27"/>
  <c r="AA5964" i="27"/>
  <c r="AA4370" i="27"/>
  <c r="AA5280" i="27"/>
  <c r="AA4306" i="27"/>
  <c r="AA6207" i="27"/>
  <c r="AA5831" i="27"/>
  <c r="AA3342" i="27"/>
  <c r="AA4264" i="27"/>
  <c r="AA4908" i="27"/>
  <c r="AA7333" i="27"/>
  <c r="AA7705" i="27"/>
  <c r="AA4874" i="27"/>
  <c r="AA4829" i="27"/>
  <c r="AA5373" i="27"/>
  <c r="AA5817" i="27"/>
  <c r="AA6948" i="27"/>
  <c r="AA7336" i="27"/>
  <c r="AA4498" i="27"/>
  <c r="AA4118" i="27"/>
  <c r="AA5514" i="27"/>
  <c r="AA4815" i="27"/>
  <c r="AA4884" i="27"/>
  <c r="AA5998" i="27"/>
  <c r="AA4055" i="27"/>
  <c r="AA5460" i="27"/>
  <c r="AA3029" i="27"/>
  <c r="AA3225" i="27"/>
  <c r="AA3287" i="27"/>
  <c r="AA5167" i="27"/>
  <c r="AA7541" i="27"/>
  <c r="AA5297" i="27"/>
  <c r="AA5693" i="27"/>
  <c r="AA7451" i="27"/>
  <c r="AA3501" i="27"/>
  <c r="AA6429" i="27"/>
  <c r="AA3572" i="27"/>
  <c r="AA5969" i="27"/>
  <c r="AA7104" i="27"/>
  <c r="AA6239" i="27"/>
  <c r="AA6298" i="27"/>
  <c r="AA2567" i="27"/>
  <c r="AA7329" i="27"/>
  <c r="AA5570" i="27"/>
  <c r="AA6623" i="27"/>
  <c r="AA7354" i="27"/>
  <c r="AA5853" i="27"/>
  <c r="AA3762" i="27"/>
  <c r="AA3448" i="27"/>
  <c r="AA4120" i="27"/>
  <c r="AA4439" i="27"/>
  <c r="AA5619" i="27"/>
  <c r="AA3800" i="27"/>
  <c r="AA7723" i="27"/>
  <c r="AA4680" i="27"/>
  <c r="AA4780" i="27"/>
  <c r="AA6157" i="27"/>
  <c r="AA1974" i="27"/>
  <c r="AA2714" i="27"/>
  <c r="AA7797" i="27"/>
  <c r="AA7080" i="27"/>
  <c r="AA7663" i="27"/>
  <c r="AA2131" i="27"/>
  <c r="AA6807" i="27"/>
  <c r="AA7395" i="27"/>
  <c r="AA2814" i="27"/>
  <c r="AA6753" i="27"/>
  <c r="AA4211" i="27"/>
  <c r="AA2120" i="27"/>
  <c r="AA6341" i="27"/>
  <c r="AA4820" i="27"/>
  <c r="AA4479" i="27"/>
  <c r="AA6543" i="27"/>
  <c r="AA3662" i="27"/>
  <c r="AA6942" i="27"/>
  <c r="AA6979" i="27"/>
  <c r="AA7259" i="27"/>
  <c r="AA6772" i="27"/>
  <c r="AA7750" i="27"/>
  <c r="AA5145" i="27"/>
  <c r="AA7537" i="27"/>
  <c r="AA3507" i="27"/>
  <c r="AA4738" i="27"/>
  <c r="AA5456" i="27"/>
  <c r="AA4977" i="27"/>
  <c r="AA3450" i="27"/>
  <c r="AA6708" i="27"/>
  <c r="AA1760" i="27"/>
  <c r="AA2419" i="27"/>
  <c r="AA7854" i="27"/>
  <c r="AA7403" i="27"/>
  <c r="AA3356" i="27"/>
  <c r="AA7559" i="27"/>
  <c r="AA6883" i="27"/>
  <c r="AA3033" i="27"/>
  <c r="AA4739" i="27"/>
  <c r="AA5421" i="27"/>
  <c r="AA7108" i="27"/>
  <c r="AA2869" i="27"/>
  <c r="AA6977" i="27"/>
  <c r="AA3254" i="27"/>
  <c r="AA4383" i="27"/>
  <c r="AA7635" i="27"/>
  <c r="AA2556" i="27"/>
  <c r="AA2630" i="27"/>
  <c r="AA3387" i="27"/>
  <c r="AA3669" i="27"/>
  <c r="AA4236" i="27"/>
  <c r="AA2969" i="27"/>
  <c r="AA2974" i="27"/>
  <c r="AA3790" i="27"/>
  <c r="AA2431" i="27"/>
  <c r="AA7647" i="27"/>
  <c r="AA6815" i="27"/>
  <c r="AA4402" i="27"/>
  <c r="AA6375" i="27"/>
  <c r="AA6466" i="27"/>
  <c r="AA4296" i="27"/>
  <c r="AA7755" i="27"/>
  <c r="AA2669" i="27"/>
  <c r="AA7003" i="27"/>
  <c r="AA7226" i="27"/>
  <c r="AA6189" i="27"/>
  <c r="AA1996" i="27"/>
  <c r="AA7212" i="27"/>
  <c r="AA3770" i="27"/>
  <c r="AA1859" i="27"/>
  <c r="AA6888" i="27"/>
  <c r="AA5504" i="27"/>
  <c r="AA7118" i="27"/>
  <c r="AA5547" i="27"/>
  <c r="AA5732" i="27"/>
  <c r="AA7686" i="27"/>
  <c r="AA6498" i="27"/>
  <c r="AA3435" i="27"/>
  <c r="AA2850" i="27"/>
  <c r="AA3674" i="27"/>
  <c r="AA3050" i="27"/>
  <c r="AA7315" i="27"/>
  <c r="AA5759" i="27"/>
  <c r="AA5942" i="27"/>
  <c r="AA6922" i="27"/>
  <c r="AA6806" i="27"/>
  <c r="AA4891" i="27"/>
  <c r="AA6052" i="27"/>
  <c r="AA6450" i="27"/>
  <c r="AA7799" i="27"/>
  <c r="AA7550" i="27"/>
  <c r="AA6756" i="27"/>
  <c r="AA3914" i="27"/>
  <c r="AA2883" i="27"/>
  <c r="AA1706" i="27"/>
  <c r="AA6695" i="27"/>
  <c r="AA7330" i="27"/>
  <c r="AA7325" i="27"/>
  <c r="AA2000" i="27"/>
  <c r="AA6761" i="27"/>
  <c r="AA7683" i="27"/>
  <c r="AA5572" i="27"/>
  <c r="AA6814" i="27"/>
  <c r="AA7200" i="27"/>
  <c r="AA2249" i="27"/>
  <c r="AA7717" i="27"/>
  <c r="AA7076" i="27"/>
  <c r="AA6578" i="27"/>
  <c r="AA6645" i="27"/>
  <c r="AA5324" i="27"/>
  <c r="AA2916" i="27"/>
  <c r="AA1991" i="27"/>
  <c r="AA2091" i="27"/>
  <c r="AA2456" i="27"/>
  <c r="AA4281" i="27"/>
  <c r="AA3247" i="27"/>
  <c r="AA3474" i="27"/>
  <c r="AA4521" i="27"/>
  <c r="AA5785" i="27"/>
  <c r="AA2583" i="27"/>
  <c r="AA5274" i="27"/>
  <c r="AA5267" i="27"/>
  <c r="AA7397" i="27"/>
  <c r="AA5067" i="27"/>
  <c r="AA3180" i="27"/>
  <c r="AA6115" i="27"/>
  <c r="AA6548" i="27"/>
  <c r="AA7258" i="27"/>
  <c r="AA6638" i="27"/>
  <c r="AA5834" i="27"/>
  <c r="AA4965" i="27"/>
  <c r="AA5223" i="27"/>
  <c r="AA7207" i="27"/>
  <c r="AA2027" i="27"/>
  <c r="AA5441" i="27"/>
  <c r="AA6129" i="27"/>
  <c r="AA2522" i="27"/>
  <c r="AA5909" i="27"/>
  <c r="AA6873" i="27"/>
  <c r="AA2092" i="27"/>
  <c r="AA7201" i="27"/>
  <c r="AA5660" i="27"/>
  <c r="AA2104" i="27"/>
  <c r="AA7142" i="27"/>
  <c r="AA1929" i="27"/>
  <c r="AA6551" i="27"/>
  <c r="AA4886" i="27"/>
  <c r="AA2656" i="27"/>
  <c r="AA3694" i="27"/>
  <c r="AA2076" i="27"/>
  <c r="AA4788" i="27"/>
  <c r="AA6431" i="27"/>
  <c r="AA7776" i="27"/>
  <c r="AA2866" i="27"/>
  <c r="AA5091" i="27"/>
  <c r="AA4610" i="27"/>
  <c r="AA4595" i="27"/>
  <c r="AA2840" i="27"/>
  <c r="AA5671" i="27"/>
  <c r="AA3577" i="27"/>
  <c r="AA4742" i="27"/>
  <c r="AA5169" i="27"/>
  <c r="AA5176" i="27"/>
  <c r="AA6780" i="27"/>
  <c r="AA3533" i="27"/>
  <c r="AA7583" i="27"/>
  <c r="AA4040" i="27"/>
  <c r="AA7237" i="27"/>
  <c r="AA6054" i="27"/>
  <c r="AA6393" i="27"/>
  <c r="AA4941" i="27"/>
  <c r="AA6705" i="27"/>
  <c r="AA4849" i="27"/>
  <c r="AA6251" i="27"/>
  <c r="AA5097" i="27"/>
  <c r="AA5162" i="27"/>
  <c r="AA6031" i="27"/>
  <c r="AA7068" i="27"/>
  <c r="AA3766" i="27"/>
  <c r="AA3184" i="27"/>
  <c r="AA1978" i="27"/>
  <c r="AA6525" i="27"/>
  <c r="AA5753" i="27"/>
  <c r="AA1962" i="27"/>
  <c r="AA7532" i="27"/>
  <c r="AA6333" i="27"/>
  <c r="AA7633" i="27"/>
  <c r="AA7548" i="27"/>
  <c r="AA5021" i="27"/>
  <c r="AA3831" i="27"/>
  <c r="AA7069" i="27"/>
  <c r="AA4512" i="27"/>
  <c r="AA7227" i="27"/>
  <c r="AA7736" i="27"/>
  <c r="AA7001" i="27"/>
  <c r="AA4795" i="27"/>
  <c r="AA5947" i="27"/>
  <c r="AA3319" i="27"/>
  <c r="AA4345" i="27"/>
  <c r="AA7059" i="27"/>
  <c r="AA4520" i="27"/>
  <c r="AA2603" i="27"/>
  <c r="AA1808" i="27"/>
  <c r="AA3732" i="27"/>
  <c r="AA3972" i="27"/>
  <c r="AA3860" i="27"/>
  <c r="AA4992" i="27"/>
  <c r="AA2006" i="27"/>
  <c r="AA2992" i="27"/>
  <c r="AA5650" i="27"/>
  <c r="AA7036" i="27"/>
  <c r="AA6345" i="27"/>
  <c r="AA3673" i="27"/>
  <c r="AA3135" i="27"/>
  <c r="AA6101" i="27"/>
  <c r="AA5873" i="27"/>
  <c r="AA7764" i="27"/>
  <c r="AA6892" i="27"/>
  <c r="AA4340" i="27"/>
  <c r="AA4869" i="27"/>
  <c r="AA4789" i="27"/>
  <c r="AA5265" i="27"/>
  <c r="AA4551" i="27"/>
  <c r="AA5124" i="27"/>
  <c r="AA5960" i="27"/>
  <c r="AA3034" i="27"/>
  <c r="AA5033" i="27"/>
  <c r="AA5829" i="27"/>
  <c r="AA7416" i="27"/>
  <c r="AA6058" i="27"/>
  <c r="AA5527" i="27"/>
  <c r="AA7483" i="27"/>
  <c r="AA1713" i="27"/>
  <c r="AA3915" i="27"/>
  <c r="AA6517" i="27"/>
  <c r="AA5888" i="27"/>
  <c r="AA5013" i="27"/>
  <c r="AA6552" i="27"/>
  <c r="AA4825" i="27"/>
  <c r="AA3680" i="27"/>
  <c r="AA2181" i="27"/>
  <c r="AA4612" i="27"/>
  <c r="AA4846" i="27"/>
  <c r="AA2347" i="27"/>
  <c r="AA3224" i="27"/>
  <c r="AA6185" i="27"/>
  <c r="AA3977" i="27"/>
  <c r="AA4666" i="27"/>
  <c r="AA4270" i="27"/>
  <c r="AA7299" i="27"/>
  <c r="AA6541" i="27"/>
  <c r="AA6903" i="27"/>
  <c r="AA3191" i="27"/>
  <c r="AA6698" i="27"/>
  <c r="AA4887" i="27"/>
  <c r="AA7865" i="27"/>
  <c r="AA5832" i="27"/>
  <c r="AA5939" i="27"/>
  <c r="AA5807" i="27"/>
  <c r="AA6191" i="27"/>
  <c r="AA5065" i="27"/>
  <c r="AA4946" i="27"/>
  <c r="AA2261" i="27"/>
  <c r="AA3458" i="27"/>
  <c r="AA5161" i="27"/>
  <c r="AA4971" i="27"/>
  <c r="AA5372" i="27"/>
  <c r="AA5683" i="27"/>
  <c r="AA6886" i="27"/>
  <c r="AA6823" i="27"/>
  <c r="AA5340" i="27"/>
  <c r="AA6707" i="27"/>
  <c r="AA7657" i="27"/>
  <c r="AA5193" i="27"/>
  <c r="AA4797" i="27"/>
  <c r="AA7783" i="27"/>
  <c r="AA4843" i="27"/>
  <c r="AA7792" i="27"/>
  <c r="AA3988" i="27"/>
  <c r="AA3538" i="27"/>
  <c r="AA3037" i="27"/>
  <c r="AA2269" i="27"/>
  <c r="AA6313" i="27"/>
  <c r="AA5105" i="27"/>
  <c r="AA4036" i="27"/>
  <c r="AA7500" i="27"/>
  <c r="AA7569" i="27"/>
  <c r="AA5003" i="27"/>
  <c r="AA6080" i="27"/>
  <c r="AA7448" i="27"/>
  <c r="AA6432" i="27"/>
  <c r="AA5336" i="27"/>
  <c r="AA6353" i="27"/>
  <c r="AA6742" i="27"/>
  <c r="AA7475" i="27"/>
  <c r="AA7473" i="27"/>
  <c r="AA5696" i="27"/>
  <c r="AA7510" i="27"/>
  <c r="AA7369" i="27"/>
  <c r="AA4805" i="27"/>
  <c r="AA6519" i="27"/>
  <c r="AA4920" i="27"/>
  <c r="AA5601" i="27"/>
  <c r="AA7402" i="27"/>
  <c r="AA4801" i="27"/>
  <c r="AA6647" i="27"/>
  <c r="AA5727" i="27"/>
  <c r="AA5512" i="27"/>
  <c r="AA4379" i="27"/>
  <c r="AA3558" i="27"/>
  <c r="AA1777" i="27"/>
  <c r="AA3113" i="27"/>
  <c r="AA2050" i="27"/>
  <c r="AA3056" i="27"/>
  <c r="AA4458" i="27"/>
  <c r="AA5773" i="27"/>
  <c r="AA1983" i="27"/>
  <c r="AA3692" i="27"/>
  <c r="AA3918" i="27"/>
  <c r="AA5686" i="27"/>
  <c r="AA6281" i="27"/>
  <c r="AA6421" i="27"/>
  <c r="AA4999" i="27"/>
  <c r="AA5931" i="27"/>
  <c r="AA6192" i="27"/>
  <c r="AA7158" i="27"/>
  <c r="AA5017" i="27"/>
  <c r="AA5977" i="27"/>
  <c r="AA7191" i="27"/>
  <c r="AA7282" i="27"/>
  <c r="AA7117" i="27"/>
  <c r="AA4358" i="27"/>
  <c r="AA7845" i="27"/>
  <c r="AA6641" i="27"/>
  <c r="AA6945" i="27"/>
  <c r="AA5452" i="27"/>
  <c r="AA6619" i="27"/>
  <c r="AA7016" i="27"/>
  <c r="AA6118" i="27"/>
  <c r="AA5659" i="27"/>
  <c r="AA6270" i="27"/>
  <c r="AA2516" i="27"/>
  <c r="AA3220" i="27"/>
  <c r="AA4440" i="27"/>
  <c r="AA6011" i="27"/>
  <c r="AA6232" i="27"/>
  <c r="AA6250" i="27"/>
  <c r="AA7332" i="27"/>
  <c r="AA6964" i="27"/>
  <c r="AA1903" i="27"/>
  <c r="AA7502" i="27"/>
  <c r="AA3814" i="27"/>
  <c r="AA2607" i="27"/>
  <c r="AA3806" i="27"/>
  <c r="AA7455" i="27"/>
  <c r="AA7709" i="27"/>
  <c r="AA5605" i="27"/>
  <c r="AA7095" i="27"/>
  <c r="AA6132" i="27"/>
  <c r="AA6762" i="27"/>
  <c r="AA7675" i="27"/>
  <c r="AA6701" i="27"/>
  <c r="AA5318" i="27"/>
  <c r="AA7447" i="27"/>
  <c r="AA3307" i="27"/>
  <c r="AA4072" i="27"/>
  <c r="AA3392" i="27"/>
  <c r="AA2106" i="27"/>
  <c r="AA7852" i="27"/>
  <c r="AA6737" i="27"/>
  <c r="AA6005" i="27"/>
  <c r="AA1987" i="27"/>
  <c r="AA6427" i="27"/>
  <c r="AA6532" i="27"/>
  <c r="AA3650" i="27"/>
  <c r="AA4335" i="27"/>
  <c r="AA6896" i="27"/>
  <c r="AA6652" i="27"/>
  <c r="AA5384" i="27"/>
  <c r="AA2742" i="27"/>
  <c r="AA4323" i="27"/>
  <c r="AA2620" i="27"/>
  <c r="AA4606" i="27"/>
  <c r="AA2892" i="27"/>
  <c r="AA5175" i="27"/>
  <c r="AA6566" i="27"/>
  <c r="AA5082" i="27"/>
  <c r="AA4734" i="27"/>
  <c r="AA4744" i="27"/>
  <c r="AA5618" i="27"/>
  <c r="AA7713" i="27"/>
  <c r="AA3962" i="27"/>
  <c r="AA7534" i="27"/>
  <c r="AA7585" i="27"/>
  <c r="AA4004" i="27"/>
  <c r="AA3495" i="27"/>
  <c r="AA5048" i="27"/>
  <c r="AA6500" i="27"/>
  <c r="AA6018" i="27"/>
  <c r="AA7296" i="27"/>
  <c r="AA7553" i="27"/>
  <c r="AA5584" i="27"/>
  <c r="AA7594" i="27"/>
  <c r="AA6509" i="27"/>
  <c r="AA5954" i="27"/>
  <c r="AA2377" i="27"/>
  <c r="AA7056" i="27"/>
  <c r="AA4592" i="27"/>
  <c r="AA5422" i="27"/>
  <c r="AA5438" i="27"/>
  <c r="AA4291" i="27"/>
  <c r="AA7161" i="27"/>
  <c r="AA6893" i="27"/>
  <c r="AA6044" i="27"/>
  <c r="AA7446" i="27"/>
  <c r="AA6258" i="27"/>
  <c r="AA7130" i="27"/>
  <c r="AA2514" i="27"/>
  <c r="AA7154" i="27"/>
  <c r="AA6507" i="27"/>
  <c r="AA6775" i="27"/>
  <c r="AA7423" i="27"/>
  <c r="AA7398" i="27"/>
  <c r="AA6755" i="27"/>
  <c r="AA6248" i="27"/>
  <c r="AA1852" i="27"/>
  <c r="AA7702" i="27"/>
  <c r="AA7650" i="27"/>
  <c r="AA6710" i="27"/>
  <c r="AA7057" i="27"/>
  <c r="AA1112" i="27"/>
  <c r="AA5529" i="27"/>
  <c r="AA6900" i="27"/>
  <c r="AA6825" i="27"/>
  <c r="AA4695" i="27"/>
  <c r="AA3848" i="27"/>
  <c r="AA7649" i="27"/>
  <c r="AA7134" i="27"/>
  <c r="AA7768" i="27"/>
  <c r="AA7565" i="27"/>
  <c r="AA6514" i="27"/>
  <c r="AA6736" i="27"/>
  <c r="AA3867" i="27"/>
  <c r="AA3795" i="27"/>
  <c r="AA7549" i="27"/>
  <c r="AA7368" i="27"/>
  <c r="AA3565" i="27"/>
  <c r="AA2002" i="27"/>
  <c r="AA3361" i="27"/>
  <c r="AA3986" i="27"/>
  <c r="AA3018" i="27"/>
  <c r="AA7186" i="27"/>
  <c r="AA7644" i="27"/>
  <c r="AA7651" i="27"/>
  <c r="AA4206" i="27"/>
  <c r="AA6064" i="27"/>
  <c r="AA7600" i="27"/>
  <c r="AA4796" i="27"/>
  <c r="AA6965" i="27"/>
  <c r="AA4974" i="27"/>
  <c r="AA5345" i="27"/>
  <c r="AA6728" i="27"/>
  <c r="AA3325" i="27"/>
  <c r="AA6686" i="27"/>
  <c r="AA5999" i="27"/>
  <c r="AA7316" i="27"/>
  <c r="AA2441" i="27"/>
  <c r="AA7530" i="27"/>
  <c r="AA5934" i="27"/>
  <c r="AA3760" i="27"/>
  <c r="AA3406" i="27"/>
  <c r="AA4224" i="27"/>
  <c r="AA2717" i="27"/>
  <c r="AA7165" i="27"/>
  <c r="AA5020" i="27"/>
  <c r="AA3842" i="27"/>
  <c r="AA4070" i="27"/>
  <c r="AA7322" i="27"/>
  <c r="AA6841" i="27"/>
  <c r="AA5827" i="27"/>
  <c r="AA5925" i="27"/>
  <c r="AA4960" i="27"/>
  <c r="AA7503" i="27"/>
  <c r="AA4344" i="27"/>
  <c r="AA7032" i="27"/>
  <c r="AA5396" i="27"/>
  <c r="AA5063" i="27"/>
  <c r="AA6657" i="27"/>
  <c r="AA7514" i="27"/>
  <c r="AA4954" i="27"/>
  <c r="AA7520" i="27"/>
  <c r="AA6472" i="27"/>
  <c r="AA7020" i="27"/>
  <c r="AA6351" i="27"/>
  <c r="AA2437" i="27"/>
  <c r="AA1874" i="27"/>
  <c r="AA4902" i="27"/>
  <c r="AA5821" i="27"/>
  <c r="AA5358" i="27"/>
  <c r="AA5207" i="27"/>
  <c r="AA7670" i="27"/>
  <c r="AA6285" i="27"/>
  <c r="AA6175" i="27"/>
  <c r="AA5851" i="27"/>
  <c r="AA5910" i="27"/>
  <c r="AA6969" i="27"/>
  <c r="AA6573" i="27"/>
  <c r="AA7833" i="27"/>
  <c r="AA7687" i="27"/>
  <c r="AA5564" i="27"/>
  <c r="AA5612" i="27"/>
  <c r="AA5463" i="27"/>
  <c r="AA5531" i="27"/>
  <c r="AA6935" i="27"/>
  <c r="AA7351" i="27"/>
  <c r="AA6644" i="27"/>
  <c r="AA3231" i="27"/>
  <c r="AA5190" i="27"/>
  <c r="AA5589" i="27"/>
  <c r="AA5824" i="27"/>
  <c r="AA7058" i="27"/>
  <c r="AA3075" i="27"/>
  <c r="AA5822" i="27"/>
  <c r="AA6951" i="27"/>
  <c r="AA3607" i="27"/>
  <c r="AA4058" i="27"/>
  <c r="AA6380" i="27"/>
  <c r="AA5295" i="27"/>
  <c r="AA6230" i="27"/>
  <c r="AA6149" i="27"/>
  <c r="AA5444" i="27"/>
  <c r="AA7327" i="27"/>
  <c r="AA7442" i="27"/>
  <c r="AA5087" i="27"/>
  <c r="AA3503" i="27"/>
  <c r="AA3347" i="27"/>
  <c r="AA7607" i="27"/>
  <c r="AA6773" i="27"/>
  <c r="AA6928" i="27"/>
  <c r="AA6973" i="27"/>
  <c r="AA7224" i="27"/>
  <c r="AA7460" i="27"/>
  <c r="AA7053" i="27"/>
  <c r="AA6792" i="27"/>
  <c r="AA7603" i="27"/>
  <c r="AA7624" i="27"/>
  <c r="AA7464" i="27"/>
  <c r="AA2179" i="27"/>
  <c r="AA2920" i="27"/>
  <c r="AA3485" i="27"/>
  <c r="AA3965" i="27"/>
  <c r="AA4074" i="27"/>
  <c r="AA3686" i="27"/>
  <c r="AA3352" i="27"/>
  <c r="AA2657" i="27"/>
  <c r="AA7021" i="27"/>
  <c r="AA7588" i="27"/>
  <c r="AA5729" i="27"/>
  <c r="AA5204" i="27"/>
  <c r="AA3699" i="27"/>
  <c r="AA1961" i="27"/>
  <c r="AA6462" i="27"/>
  <c r="AA6455" i="27"/>
  <c r="AA3588" i="27"/>
  <c r="AA3359" i="27"/>
  <c r="AA6120" i="27"/>
  <c r="AA6100" i="27"/>
  <c r="AA6954" i="27"/>
  <c r="AA3855" i="27"/>
  <c r="AA6523" i="27"/>
  <c r="AA7291" i="27"/>
  <c r="AA7150" i="27"/>
  <c r="AA6550" i="27"/>
  <c r="AA4495" i="27"/>
  <c r="AA4775" i="27"/>
  <c r="AA6557" i="27"/>
  <c r="AA3025" i="27"/>
  <c r="AA7778" i="27"/>
  <c r="AA6763" i="27"/>
  <c r="AA4438" i="27"/>
  <c r="AA4593" i="27"/>
  <c r="AA5519" i="27"/>
  <c r="AA6187" i="27"/>
  <c r="AA7850" i="27"/>
  <c r="AA3349" i="27"/>
  <c r="AA4863" i="27"/>
  <c r="AA7540" i="27"/>
  <c r="AA7661" i="27"/>
  <c r="AA6247" i="27"/>
  <c r="AA6620" i="27"/>
  <c r="AA4792" i="27"/>
  <c r="AA5150" i="27"/>
  <c r="AA2203" i="27"/>
  <c r="AA2588" i="27"/>
  <c r="AA4851" i="27"/>
  <c r="AA5263" i="27"/>
  <c r="AA7576" i="27"/>
  <c r="AA2439" i="27"/>
  <c r="AA3074" i="27"/>
  <c r="AA3555" i="27"/>
  <c r="AA3992" i="27"/>
  <c r="AA3301" i="27"/>
  <c r="AA3998" i="27"/>
  <c r="AA3557" i="27"/>
  <c r="AA3147" i="27"/>
  <c r="AA2499" i="27"/>
  <c r="AA6527" i="27"/>
  <c r="AA7138" i="27"/>
  <c r="AA6933" i="27"/>
  <c r="AA3483" i="27"/>
  <c r="AA6283" i="27"/>
  <c r="AA7765" i="27"/>
  <c r="AA4818" i="27"/>
  <c r="AA7809" i="27"/>
  <c r="AA6828" i="27"/>
  <c r="AA3636" i="27"/>
  <c r="AA7744" i="27"/>
  <c r="AA7571" i="27"/>
  <c r="AA5240" i="27"/>
  <c r="AA6669" i="27"/>
  <c r="AA4768" i="27"/>
  <c r="AA7388" i="27"/>
  <c r="AA3087" i="27"/>
  <c r="AA4944" i="27"/>
  <c r="AA6365" i="27"/>
  <c r="AA7419" i="27"/>
  <c r="AA2729" i="27"/>
  <c r="AA7111" i="27"/>
  <c r="AA7404" i="27"/>
  <c r="AA5198" i="27"/>
  <c r="AA6837" i="27"/>
  <c r="AA5845" i="27"/>
  <c r="AA2057" i="27"/>
  <c r="AA2054" i="27"/>
  <c r="AA2049" i="27"/>
  <c r="AA1700" i="27"/>
  <c r="AA1938" i="27"/>
  <c r="AA1958" i="27"/>
  <c r="AA2005" i="27"/>
  <c r="AA2025" i="27"/>
  <c r="AA2035" i="27"/>
  <c r="AA2066" i="27"/>
  <c r="AA2125" i="27"/>
  <c r="AA1829" i="27"/>
  <c r="AA1858" i="27"/>
  <c r="AA1921" i="27"/>
  <c r="AA1953" i="27"/>
  <c r="AA2021" i="27"/>
  <c r="AA2032" i="27"/>
  <c r="AA2408" i="27"/>
  <c r="AA1790" i="27"/>
  <c r="AA1844" i="27"/>
  <c r="AA1854" i="27"/>
  <c r="AA2094" i="27"/>
  <c r="AA1801" i="27"/>
  <c r="AA1837" i="27"/>
  <c r="AA2069" i="27"/>
  <c r="AA2097" i="27"/>
  <c r="AA2128" i="27"/>
  <c r="AA2324" i="27"/>
  <c r="AA2469" i="27"/>
  <c r="AA2599" i="27"/>
  <c r="AA2546" i="27"/>
  <c r="AA1870" i="27"/>
  <c r="AA1915" i="27"/>
  <c r="AA1936" i="27"/>
  <c r="AA2011" i="27"/>
  <c r="AA2029" i="27"/>
  <c r="AA2047" i="27"/>
  <c r="AA2083" i="27"/>
  <c r="AA2114" i="27"/>
  <c r="AA2396" i="27"/>
  <c r="AA2536" i="27"/>
  <c r="AA1793" i="27"/>
  <c r="AA1866" i="27"/>
  <c r="AA1933" i="27"/>
  <c r="AA1941" i="27"/>
  <c r="AA2008" i="27"/>
  <c r="AA2044" i="27"/>
  <c r="AA2080" i="27"/>
  <c r="AA2108" i="27"/>
  <c r="AA2335" i="27"/>
  <c r="AA2480" i="27"/>
  <c r="AA2609" i="27"/>
  <c r="AA6931" i="27"/>
  <c r="AA2072" i="27"/>
  <c r="AA7466" i="27"/>
  <c r="B45" i="27"/>
  <c r="B46" i="27"/>
  <c r="B47" i="27"/>
  <c r="B48" i="27"/>
  <c r="B49" i="27"/>
  <c r="B50" i="27"/>
  <c r="B51" i="27"/>
  <c r="B52" i="27"/>
  <c r="B53" i="27"/>
  <c r="B54" i="27"/>
  <c r="B55" i="27"/>
  <c r="B56" i="27"/>
  <c r="B57" i="27"/>
  <c r="B58" i="27"/>
  <c r="B59" i="27"/>
  <c r="B60" i="27"/>
  <c r="B61" i="27"/>
  <c r="B62" i="27"/>
  <c r="B63" i="27"/>
  <c r="B64" i="27"/>
  <c r="B65" i="27"/>
  <c r="B66" i="27"/>
  <c r="B67" i="27"/>
  <c r="B68" i="27"/>
  <c r="B69" i="27"/>
  <c r="B70" i="27"/>
  <c r="B71" i="27"/>
  <c r="B72" i="27"/>
  <c r="B73" i="27"/>
  <c r="B74" i="27"/>
  <c r="B75" i="27"/>
  <c r="B76" i="27"/>
  <c r="B77" i="27"/>
  <c r="B78" i="27"/>
  <c r="B79" i="27"/>
  <c r="B80" i="27"/>
  <c r="B81" i="27"/>
  <c r="B82" i="27"/>
  <c r="B83" i="27"/>
  <c r="B84" i="27"/>
  <c r="B85" i="27"/>
  <c r="B86" i="27"/>
  <c r="B87" i="27"/>
  <c r="B88" i="27"/>
  <c r="B89" i="27"/>
  <c r="B90" i="27"/>
  <c r="B91" i="27"/>
  <c r="B92" i="27"/>
  <c r="B93" i="27"/>
  <c r="B94" i="27"/>
  <c r="B95" i="27"/>
  <c r="B96" i="27"/>
  <c r="B97" i="27"/>
  <c r="B98" i="27"/>
  <c r="B99" i="27"/>
  <c r="B100" i="27"/>
  <c r="B101" i="27"/>
  <c r="B102" i="27"/>
  <c r="B103" i="27"/>
  <c r="B104" i="27"/>
  <c r="B105" i="27"/>
  <c r="B106" i="27"/>
  <c r="B107" i="27"/>
  <c r="B108" i="27"/>
  <c r="B109" i="27"/>
  <c r="B110" i="27"/>
  <c r="B111" i="27"/>
  <c r="B112" i="27"/>
  <c r="B113" i="27"/>
  <c r="B114" i="27"/>
  <c r="B115" i="27"/>
  <c r="B116" i="27"/>
  <c r="B117" i="27"/>
  <c r="B118" i="27"/>
  <c r="B119" i="27"/>
  <c r="B120" i="27"/>
  <c r="B121" i="27"/>
  <c r="B122" i="27"/>
  <c r="B123" i="27"/>
  <c r="B124" i="27"/>
  <c r="B125" i="27"/>
  <c r="B126" i="27"/>
  <c r="B127" i="27"/>
  <c r="B128" i="27"/>
  <c r="B129" i="27"/>
  <c r="B130" i="27"/>
  <c r="B131" i="27"/>
  <c r="B132" i="27"/>
  <c r="B133" i="27"/>
  <c r="B134" i="27"/>
  <c r="B135" i="27"/>
  <c r="B136" i="27"/>
  <c r="B137" i="27"/>
  <c r="B138" i="27"/>
  <c r="B139" i="27"/>
  <c r="B140" i="27"/>
  <c r="B141" i="27"/>
  <c r="B142" i="27"/>
  <c r="B143" i="27"/>
  <c r="B144" i="27"/>
  <c r="B145" i="27"/>
  <c r="B146" i="27"/>
  <c r="B147" i="27"/>
  <c r="B148" i="27"/>
  <c r="B149" i="27"/>
  <c r="B150" i="27"/>
  <c r="B151" i="27"/>
  <c r="B152" i="27"/>
  <c r="B153" i="27"/>
  <c r="B154" i="27"/>
  <c r="B155" i="27"/>
  <c r="B156" i="27"/>
  <c r="B157" i="27"/>
  <c r="B158" i="27"/>
  <c r="B159" i="27"/>
  <c r="B160" i="27"/>
  <c r="B161" i="27"/>
  <c r="B162" i="27"/>
  <c r="B163" i="27"/>
  <c r="B164" i="27"/>
  <c r="B165" i="27"/>
  <c r="B166" i="27"/>
  <c r="B167" i="27"/>
  <c r="B168" i="27"/>
  <c r="B169" i="27"/>
  <c r="B170" i="27"/>
  <c r="B171" i="27"/>
  <c r="B172" i="27"/>
  <c r="B173" i="27"/>
  <c r="B174" i="27"/>
  <c r="B175" i="27"/>
  <c r="B176" i="27"/>
  <c r="B177" i="27"/>
  <c r="B178" i="27"/>
  <c r="B179" i="27"/>
  <c r="B180" i="27"/>
  <c r="B181" i="27"/>
  <c r="B182" i="27"/>
  <c r="B183" i="27"/>
  <c r="B184" i="27"/>
  <c r="B185" i="27"/>
  <c r="B186" i="27"/>
  <c r="B187" i="27"/>
  <c r="B188" i="27"/>
  <c r="B189" i="27"/>
  <c r="B190" i="27"/>
  <c r="B191" i="27"/>
  <c r="B192" i="27"/>
  <c r="B193" i="27"/>
  <c r="B194" i="27"/>
  <c r="B195" i="27"/>
  <c r="B196" i="27"/>
  <c r="B197" i="27"/>
  <c r="B198" i="27"/>
  <c r="B199" i="27"/>
  <c r="B200" i="27"/>
  <c r="B201" i="27"/>
  <c r="B202" i="27"/>
  <c r="B203" i="27"/>
  <c r="B204" i="27"/>
  <c r="B205" i="27"/>
  <c r="B206" i="27"/>
  <c r="B207" i="27"/>
  <c r="B208" i="27"/>
  <c r="B209" i="27"/>
  <c r="B210" i="27"/>
  <c r="B211" i="27"/>
  <c r="B212" i="27"/>
  <c r="B213" i="27"/>
  <c r="B214" i="27"/>
  <c r="B215" i="27"/>
  <c r="B216" i="27"/>
  <c r="B217" i="27"/>
  <c r="B218" i="27"/>
  <c r="B219" i="27"/>
  <c r="B220" i="27"/>
  <c r="B221" i="27"/>
  <c r="B222" i="27"/>
  <c r="B238" i="27"/>
  <c r="B223" i="27"/>
  <c r="B224" i="27"/>
  <c r="B225" i="27"/>
  <c r="B226" i="27"/>
  <c r="B227" i="27"/>
  <c r="B228" i="27"/>
  <c r="B229" i="27"/>
  <c r="B230" i="27"/>
  <c r="B231" i="27"/>
  <c r="B232" i="27"/>
  <c r="B233" i="27"/>
  <c r="B234" i="27"/>
  <c r="B235" i="27"/>
  <c r="B236" i="27"/>
  <c r="B237" i="27"/>
  <c r="B239" i="27"/>
  <c r="B240" i="27"/>
  <c r="B241" i="27"/>
  <c r="B242" i="27"/>
  <c r="B243" i="27"/>
  <c r="B244" i="27"/>
  <c r="B245" i="27"/>
  <c r="B246" i="27"/>
  <c r="B247" i="27"/>
  <c r="B248" i="27"/>
  <c r="B249" i="27"/>
  <c r="B250" i="27"/>
  <c r="B251" i="27"/>
  <c r="B252" i="27"/>
  <c r="B253" i="27"/>
  <c r="B254" i="27"/>
  <c r="B255" i="27"/>
  <c r="B256" i="27"/>
  <c r="B257" i="27"/>
  <c r="B258" i="27"/>
  <c r="B259" i="27"/>
  <c r="B260" i="27"/>
  <c r="B261" i="27"/>
  <c r="B262" i="27"/>
  <c r="B263" i="27"/>
  <c r="B264" i="27"/>
  <c r="B265" i="27"/>
  <c r="B266" i="27"/>
  <c r="B267" i="27"/>
  <c r="B268" i="27"/>
  <c r="B269" i="27"/>
  <c r="B270" i="27"/>
  <c r="B271" i="27"/>
  <c r="B272" i="27"/>
  <c r="B273" i="27"/>
  <c r="B274" i="27"/>
  <c r="B275" i="27"/>
  <c r="B276" i="27"/>
  <c r="B277" i="27"/>
  <c r="B278" i="27"/>
  <c r="B279" i="27"/>
  <c r="B280" i="27"/>
  <c r="B281" i="27"/>
  <c r="B282" i="27"/>
  <c r="B283" i="27"/>
  <c r="B284" i="27"/>
  <c r="B285" i="27"/>
  <c r="B286" i="27"/>
  <c r="B287" i="27"/>
  <c r="B288" i="27"/>
  <c r="B289" i="27"/>
  <c r="B290" i="27"/>
  <c r="B291" i="27"/>
  <c r="B292" i="27"/>
  <c r="B293" i="27"/>
  <c r="B294" i="27"/>
  <c r="B295" i="27"/>
  <c r="B296" i="27"/>
  <c r="B297" i="27"/>
  <c r="B298" i="27"/>
  <c r="B299" i="27"/>
  <c r="B300" i="27"/>
  <c r="B301" i="27"/>
  <c r="B302" i="27"/>
  <c r="B303" i="27"/>
  <c r="B304" i="27"/>
  <c r="B305" i="27"/>
  <c r="B306" i="27"/>
  <c r="B307" i="27"/>
  <c r="B308" i="27"/>
  <c r="B309" i="27"/>
  <c r="B310" i="27"/>
  <c r="B311" i="27"/>
  <c r="B312" i="27"/>
  <c r="B313" i="27"/>
  <c r="B314" i="27"/>
  <c r="B315" i="27"/>
  <c r="B316" i="27"/>
  <c r="B317" i="27"/>
  <c r="B318" i="27"/>
  <c r="B319" i="27"/>
  <c r="B320" i="27"/>
  <c r="B321" i="27"/>
  <c r="B322" i="27"/>
  <c r="B323" i="27"/>
  <c r="B324" i="27"/>
  <c r="B325" i="27"/>
  <c r="B326" i="27"/>
  <c r="B327" i="27"/>
  <c r="B328" i="27"/>
  <c r="B329" i="27"/>
  <c r="B330" i="27"/>
  <c r="B331" i="27"/>
  <c r="B332" i="27"/>
  <c r="B333" i="27"/>
  <c r="B334" i="27"/>
  <c r="B335" i="27"/>
  <c r="B336" i="27"/>
  <c r="B337" i="27"/>
  <c r="B338" i="27"/>
  <c r="B339" i="27"/>
  <c r="B340" i="27"/>
  <c r="B341" i="27"/>
  <c r="B342" i="27"/>
  <c r="B343" i="27"/>
  <c r="B344" i="27"/>
  <c r="B345" i="27"/>
  <c r="B346" i="27"/>
  <c r="B347" i="27"/>
  <c r="B348" i="27"/>
  <c r="B349" i="27"/>
  <c r="B350" i="27"/>
  <c r="B351" i="27"/>
  <c r="B352" i="27"/>
  <c r="B353" i="27"/>
  <c r="B354" i="27"/>
  <c r="B355" i="27"/>
  <c r="B356" i="27"/>
  <c r="B357" i="27"/>
  <c r="B358" i="27"/>
  <c r="B359" i="27"/>
  <c r="B360" i="27"/>
  <c r="B361" i="27"/>
  <c r="B362" i="27"/>
  <c r="B363" i="27"/>
  <c r="B364" i="27"/>
  <c r="B365" i="27"/>
  <c r="B366" i="27"/>
  <c r="B367" i="27"/>
  <c r="B368" i="27"/>
  <c r="B369" i="27"/>
  <c r="B370" i="27"/>
  <c r="B371" i="27"/>
  <c r="B372" i="27"/>
  <c r="B373" i="27"/>
  <c r="B374" i="27"/>
  <c r="B375" i="27"/>
  <c r="B376" i="27"/>
  <c r="B377" i="27"/>
  <c r="B378" i="27"/>
  <c r="B379" i="27"/>
  <c r="B380" i="27"/>
  <c r="B381" i="27"/>
  <c r="B382" i="27"/>
  <c r="B383" i="27"/>
  <c r="B384" i="27"/>
  <c r="B385" i="27"/>
  <c r="B386" i="27"/>
  <c r="B387" i="27"/>
  <c r="B388" i="27"/>
  <c r="B389" i="27"/>
  <c r="B390" i="27"/>
  <c r="B391" i="27"/>
  <c r="B392" i="27"/>
  <c r="B393" i="27"/>
  <c r="B394" i="27"/>
  <c r="B395" i="27"/>
  <c r="B396" i="27"/>
  <c r="B397" i="27"/>
  <c r="B398" i="27"/>
  <c r="B399" i="27"/>
  <c r="B400" i="27"/>
  <c r="B401" i="27"/>
  <c r="B402" i="27"/>
  <c r="B403" i="27"/>
  <c r="B404" i="27"/>
  <c r="B405" i="27"/>
  <c r="B406" i="27"/>
  <c r="B407" i="27"/>
  <c r="B408" i="27"/>
  <c r="B409" i="27"/>
  <c r="B410" i="27"/>
  <c r="B411" i="27"/>
  <c r="B412" i="27"/>
  <c r="B413" i="27"/>
  <c r="B414" i="27"/>
  <c r="B415" i="27"/>
  <c r="B416" i="27"/>
  <c r="B417" i="27"/>
  <c r="B418" i="27"/>
  <c r="B419" i="27"/>
  <c r="B420" i="27"/>
  <c r="B421" i="27"/>
  <c r="B422" i="27"/>
  <c r="B423" i="27"/>
  <c r="B424" i="27"/>
  <c r="B425" i="27"/>
  <c r="B426" i="27"/>
  <c r="B427" i="27"/>
  <c r="B428" i="27"/>
  <c r="B429" i="27"/>
  <c r="B430" i="27"/>
  <c r="B431" i="27"/>
  <c r="B432" i="27"/>
  <c r="B433" i="27"/>
  <c r="B434" i="27"/>
  <c r="B435" i="27"/>
  <c r="B436" i="27"/>
  <c r="B437" i="27"/>
  <c r="B438" i="27"/>
  <c r="B439" i="27"/>
  <c r="B440" i="27"/>
  <c r="B441" i="27"/>
  <c r="B442" i="27"/>
  <c r="B443" i="27"/>
  <c r="B444" i="27"/>
  <c r="B445" i="27"/>
  <c r="B446" i="27"/>
  <c r="B447" i="27"/>
  <c r="B448" i="27"/>
  <c r="B449" i="27"/>
  <c r="B450" i="27"/>
  <c r="B451" i="27"/>
  <c r="B452" i="27"/>
  <c r="B453" i="27"/>
  <c r="B454" i="27"/>
  <c r="B455" i="27"/>
  <c r="B456" i="27"/>
  <c r="B457" i="27"/>
  <c r="B458" i="27"/>
  <c r="B459" i="27"/>
  <c r="B460" i="27"/>
  <c r="B461" i="27"/>
  <c r="B462" i="27"/>
  <c r="B463" i="27"/>
  <c r="B464" i="27"/>
  <c r="B465" i="27"/>
  <c r="B466" i="27"/>
  <c r="B467" i="27"/>
  <c r="B468" i="27"/>
  <c r="B469" i="27"/>
  <c r="B470" i="27"/>
  <c r="B471" i="27"/>
  <c r="B472" i="27"/>
  <c r="B473" i="27"/>
  <c r="B474" i="27"/>
  <c r="B475" i="27"/>
  <c r="B476" i="27"/>
  <c r="B477" i="27"/>
  <c r="B478" i="27"/>
  <c r="B479" i="27"/>
  <c r="B480" i="27"/>
  <c r="B481" i="27"/>
  <c r="B482" i="27"/>
  <c r="B483" i="27"/>
  <c r="B484" i="27"/>
  <c r="B485" i="27"/>
  <c r="B486" i="27"/>
  <c r="B487" i="27"/>
  <c r="B488" i="27"/>
  <c r="B489" i="27"/>
  <c r="B490" i="27"/>
  <c r="B491" i="27"/>
  <c r="B492" i="27"/>
  <c r="B493" i="27"/>
  <c r="B494" i="27"/>
  <c r="B495" i="27"/>
  <c r="B496" i="27"/>
  <c r="B497" i="27"/>
  <c r="B498" i="27"/>
  <c r="B499" i="27"/>
  <c r="B500" i="27"/>
  <c r="B501" i="27"/>
  <c r="B502" i="27"/>
  <c r="B503" i="27"/>
  <c r="B504" i="27"/>
  <c r="B505" i="27"/>
  <c r="B506" i="27"/>
  <c r="B507" i="27"/>
  <c r="B508" i="27"/>
  <c r="B509" i="27"/>
  <c r="B510" i="27"/>
  <c r="B511" i="27"/>
  <c r="B512" i="27"/>
  <c r="B513" i="27"/>
  <c r="B514" i="27"/>
  <c r="B515" i="27"/>
  <c r="B516" i="27"/>
  <c r="B517" i="27"/>
  <c r="B518" i="27"/>
  <c r="B519" i="27"/>
  <c r="B520" i="27"/>
  <c r="B521" i="27"/>
  <c r="B522" i="27"/>
  <c r="B523" i="27"/>
  <c r="B524" i="27"/>
  <c r="B525" i="27"/>
  <c r="B526" i="27"/>
  <c r="B527" i="27"/>
  <c r="B528" i="27"/>
  <c r="B529" i="27"/>
  <c r="B530" i="27"/>
  <c r="B531" i="27"/>
  <c r="B532" i="27"/>
  <c r="B533" i="27"/>
  <c r="B534" i="27"/>
  <c r="B535" i="27"/>
  <c r="B536" i="27"/>
  <c r="B537" i="27"/>
  <c r="B538" i="27"/>
  <c r="B539" i="27"/>
  <c r="B540" i="27"/>
  <c r="B541" i="27"/>
  <c r="B542" i="27"/>
  <c r="B543" i="27"/>
  <c r="B544" i="27"/>
  <c r="B545" i="27"/>
  <c r="B546" i="27"/>
  <c r="B547" i="27"/>
  <c r="B548" i="27"/>
  <c r="B549" i="27"/>
  <c r="B550" i="27"/>
  <c r="B551" i="27"/>
  <c r="B552" i="27"/>
  <c r="B553" i="27"/>
  <c r="B554" i="27"/>
  <c r="B555" i="27"/>
  <c r="B556" i="27"/>
  <c r="B557" i="27"/>
  <c r="B558" i="27"/>
  <c r="B559" i="27"/>
  <c r="B560" i="27"/>
  <c r="B561" i="27"/>
  <c r="B562" i="27"/>
  <c r="B563" i="27"/>
  <c r="B564" i="27"/>
  <c r="B565" i="27"/>
  <c r="B566" i="27"/>
  <c r="B567" i="27"/>
  <c r="B568" i="27"/>
  <c r="B569" i="27"/>
  <c r="B570" i="27"/>
  <c r="B571" i="27"/>
  <c r="B572" i="27"/>
  <c r="B573" i="27"/>
  <c r="B574" i="27"/>
  <c r="B575" i="27"/>
  <c r="B576" i="27"/>
  <c r="B577" i="27"/>
  <c r="B578" i="27"/>
  <c r="B579" i="27"/>
  <c r="B580" i="27"/>
  <c r="B581" i="27"/>
  <c r="B582" i="27"/>
  <c r="B583" i="27"/>
  <c r="B584" i="27"/>
  <c r="B585" i="27"/>
  <c r="B586" i="27"/>
  <c r="B587" i="27"/>
  <c r="B588" i="27"/>
  <c r="B589" i="27"/>
  <c r="B590" i="27"/>
  <c r="B591" i="27"/>
  <c r="B592" i="27"/>
  <c r="B593" i="27"/>
  <c r="B594" i="27"/>
  <c r="B595" i="27"/>
  <c r="B596" i="27"/>
  <c r="B597" i="27"/>
  <c r="B598" i="27"/>
  <c r="B599" i="27"/>
  <c r="B600" i="27"/>
  <c r="B601" i="27"/>
  <c r="B602" i="27"/>
  <c r="B603" i="27"/>
  <c r="B604" i="27"/>
  <c r="B605" i="27"/>
  <c r="B606" i="27"/>
  <c r="B607" i="27"/>
  <c r="B608" i="27"/>
  <c r="B609" i="27"/>
  <c r="B610" i="27"/>
  <c r="B611" i="27"/>
  <c r="B612" i="27"/>
  <c r="B613" i="27"/>
  <c r="B614" i="27"/>
  <c r="B615" i="27"/>
  <c r="B616" i="27"/>
  <c r="B617" i="27"/>
  <c r="B618" i="27"/>
  <c r="B619" i="27"/>
  <c r="B620" i="27"/>
  <c r="B621" i="27"/>
  <c r="B622" i="27"/>
  <c r="B623" i="27"/>
  <c r="B624" i="27"/>
  <c r="B625" i="27"/>
  <c r="B626" i="27"/>
  <c r="B627" i="27"/>
  <c r="B628" i="27"/>
  <c r="B629" i="27"/>
  <c r="B630" i="27"/>
  <c r="B631" i="27"/>
  <c r="B632" i="27"/>
  <c r="B633" i="27"/>
  <c r="B634" i="27"/>
  <c r="B635" i="27"/>
  <c r="B636" i="27"/>
  <c r="B637" i="27"/>
  <c r="B638" i="27"/>
  <c r="B639" i="27"/>
  <c r="B640" i="27"/>
  <c r="B641" i="27"/>
  <c r="B642" i="27"/>
  <c r="B643" i="27"/>
  <c r="B644" i="27"/>
  <c r="B645" i="27"/>
  <c r="B646" i="27"/>
  <c r="B647" i="27"/>
  <c r="B648" i="27"/>
  <c r="B649" i="27"/>
  <c r="B650" i="27"/>
  <c r="B651" i="27"/>
  <c r="B652" i="27"/>
  <c r="B653" i="27"/>
  <c r="B654" i="27"/>
  <c r="B655" i="27"/>
  <c r="B656" i="27"/>
  <c r="B657" i="27"/>
  <c r="B658" i="27"/>
  <c r="B659" i="27"/>
  <c r="B660" i="27"/>
  <c r="B661" i="27"/>
  <c r="B662" i="27"/>
  <c r="B663" i="27"/>
  <c r="B664" i="27"/>
  <c r="B665" i="27"/>
  <c r="B666" i="27"/>
  <c r="B667" i="27"/>
  <c r="B668" i="27"/>
  <c r="B669" i="27"/>
  <c r="B670" i="27"/>
  <c r="B671" i="27"/>
  <c r="B672" i="27"/>
  <c r="B673" i="27"/>
  <c r="B674" i="27"/>
  <c r="B675" i="27"/>
  <c r="B676" i="27"/>
  <c r="B677" i="27"/>
  <c r="B678" i="27"/>
  <c r="B679" i="27"/>
  <c r="B680" i="27"/>
  <c r="B681" i="27"/>
  <c r="B682" i="27"/>
  <c r="B683" i="27"/>
  <c r="B684" i="27"/>
  <c r="B685" i="27"/>
  <c r="B686" i="27"/>
  <c r="B687" i="27"/>
  <c r="B688" i="27"/>
  <c r="B689" i="27"/>
  <c r="B690" i="27"/>
  <c r="B691" i="27"/>
  <c r="B692" i="27"/>
  <c r="B693" i="27"/>
  <c r="B694" i="27"/>
  <c r="B695" i="27"/>
  <c r="B696" i="27"/>
  <c r="B697" i="27"/>
  <c r="B698" i="27"/>
  <c r="B699" i="27"/>
  <c r="B700" i="27"/>
  <c r="B701" i="27"/>
  <c r="B702" i="27"/>
  <c r="B703" i="27"/>
  <c r="B704" i="27"/>
  <c r="B705" i="27"/>
  <c r="B706" i="27"/>
  <c r="B707" i="27"/>
  <c r="B708" i="27"/>
  <c r="B709" i="27"/>
  <c r="B710" i="27"/>
  <c r="B711" i="27"/>
  <c r="B712" i="27"/>
  <c r="B713" i="27"/>
  <c r="B714" i="27"/>
  <c r="B715" i="27"/>
  <c r="B716" i="27"/>
  <c r="B717" i="27"/>
  <c r="B718" i="27"/>
  <c r="B719" i="27"/>
  <c r="B720" i="27"/>
  <c r="B721" i="27"/>
  <c r="B722" i="27"/>
  <c r="B723" i="27"/>
  <c r="B724" i="27"/>
  <c r="B725" i="27"/>
  <c r="B726" i="27"/>
  <c r="B727" i="27"/>
  <c r="B728" i="27"/>
  <c r="B729" i="27"/>
  <c r="B730" i="27"/>
  <c r="B731" i="27"/>
  <c r="B732" i="27"/>
  <c r="B733" i="27"/>
  <c r="B734" i="27"/>
  <c r="B735" i="27"/>
  <c r="B736" i="27"/>
  <c r="B737" i="27"/>
  <c r="B738" i="27"/>
  <c r="B739" i="27"/>
  <c r="B740" i="27"/>
  <c r="B741" i="27"/>
  <c r="B742" i="27"/>
  <c r="B743" i="27"/>
  <c r="B744" i="27"/>
  <c r="B745" i="27"/>
  <c r="B746" i="27"/>
  <c r="B747" i="27"/>
  <c r="B748" i="27"/>
  <c r="B749" i="27"/>
  <c r="B750" i="27"/>
  <c r="B751" i="27"/>
  <c r="B752" i="27"/>
  <c r="B753" i="27"/>
  <c r="B754" i="27"/>
  <c r="B755" i="27"/>
  <c r="B756" i="27"/>
  <c r="B757" i="27"/>
  <c r="B758" i="27"/>
  <c r="B759" i="27"/>
  <c r="B760" i="27"/>
  <c r="B761" i="27"/>
  <c r="B762" i="27"/>
  <c r="B763" i="27"/>
  <c r="B764" i="27"/>
  <c r="B765" i="27"/>
  <c r="B766" i="27"/>
  <c r="B767" i="27"/>
  <c r="B768" i="27"/>
  <c r="B769" i="27"/>
  <c r="B770" i="27"/>
  <c r="B771" i="27"/>
  <c r="B772" i="27"/>
  <c r="B773" i="27"/>
  <c r="B774" i="27"/>
  <c r="B775" i="27"/>
  <c r="B776" i="27"/>
  <c r="B777" i="27"/>
  <c r="B778" i="27"/>
  <c r="B779" i="27"/>
  <c r="B780" i="27"/>
  <c r="B781" i="27"/>
  <c r="B782" i="27"/>
  <c r="B783" i="27"/>
  <c r="B784" i="27"/>
  <c r="B785" i="27"/>
  <c r="B786" i="27"/>
  <c r="B787" i="27"/>
  <c r="B788" i="27"/>
  <c r="B789" i="27"/>
  <c r="B790" i="27"/>
  <c r="B791" i="27"/>
  <c r="B792" i="27"/>
  <c r="B793" i="27"/>
  <c r="B794" i="27"/>
  <c r="B795" i="27"/>
  <c r="B796" i="27"/>
  <c r="B797" i="27"/>
  <c r="B798" i="27"/>
  <c r="B799" i="27"/>
  <c r="B800" i="27"/>
  <c r="B801" i="27"/>
  <c r="B802" i="27"/>
  <c r="B803" i="27"/>
  <c r="B804" i="27"/>
  <c r="B805" i="27"/>
  <c r="B806" i="27"/>
  <c r="B807" i="27"/>
  <c r="B808" i="27"/>
  <c r="B809" i="27"/>
  <c r="B810" i="27"/>
  <c r="B811" i="27"/>
  <c r="B812" i="27"/>
  <c r="B813" i="27"/>
  <c r="B814" i="27"/>
  <c r="B815" i="27"/>
  <c r="B816" i="27"/>
  <c r="B817" i="27"/>
  <c r="B818" i="27"/>
  <c r="B819" i="27"/>
  <c r="B820" i="27"/>
  <c r="B821" i="27"/>
  <c r="B822" i="27"/>
  <c r="B823" i="27"/>
  <c r="B824" i="27"/>
  <c r="B825" i="27"/>
  <c r="B826" i="27"/>
  <c r="B827" i="27"/>
  <c r="B828" i="27"/>
  <c r="B829" i="27"/>
  <c r="B830" i="27"/>
  <c r="B831" i="27"/>
  <c r="B832" i="27"/>
  <c r="B833" i="27"/>
  <c r="B834" i="27"/>
  <c r="B835" i="27"/>
  <c r="B836" i="27"/>
  <c r="B837" i="27"/>
  <c r="B838" i="27"/>
  <c r="B839" i="27"/>
  <c r="B840" i="27"/>
  <c r="B841" i="27"/>
  <c r="B842" i="27"/>
  <c r="B843" i="27"/>
  <c r="B844" i="27"/>
  <c r="B845" i="27"/>
  <c r="B846" i="27"/>
  <c r="B847" i="27"/>
  <c r="B848" i="27"/>
  <c r="B849" i="27"/>
  <c r="B850" i="27"/>
  <c r="B851" i="27"/>
  <c r="B852" i="27"/>
  <c r="B853" i="27"/>
  <c r="B854" i="27"/>
  <c r="B855" i="27"/>
  <c r="B856" i="27"/>
  <c r="B857" i="27"/>
  <c r="B858" i="27"/>
  <c r="B859" i="27"/>
  <c r="B860" i="27"/>
  <c r="B861" i="27"/>
  <c r="B862" i="27"/>
  <c r="B863" i="27"/>
  <c r="B864" i="27"/>
  <c r="B865" i="27"/>
  <c r="B866" i="27"/>
  <c r="B867" i="27"/>
  <c r="B868" i="27"/>
  <c r="B869" i="27"/>
  <c r="B870" i="27"/>
  <c r="B871" i="27"/>
  <c r="B872" i="27"/>
  <c r="B873" i="27"/>
  <c r="B874" i="27"/>
  <c r="B875" i="27"/>
  <c r="B876" i="27"/>
  <c r="B877" i="27"/>
  <c r="B878" i="27"/>
  <c r="B879" i="27"/>
  <c r="B880" i="27"/>
  <c r="B881" i="27"/>
  <c r="B882" i="27"/>
  <c r="B883" i="27"/>
  <c r="B884" i="27"/>
  <c r="B885" i="27"/>
  <c r="B886" i="27"/>
  <c r="B887" i="27"/>
  <c r="B888" i="27"/>
  <c r="B889" i="27"/>
  <c r="B890" i="27"/>
  <c r="B891" i="27"/>
  <c r="B892" i="27"/>
  <c r="B893" i="27"/>
  <c r="B894" i="27"/>
  <c r="B895" i="27"/>
  <c r="B896" i="27"/>
  <c r="B897" i="27"/>
  <c r="B898" i="27"/>
  <c r="B899" i="27"/>
  <c r="B900" i="27"/>
  <c r="B901" i="27"/>
  <c r="B902" i="27"/>
  <c r="B903" i="27"/>
  <c r="B904" i="27"/>
  <c r="B905" i="27"/>
  <c r="B906" i="27"/>
  <c r="B907" i="27"/>
  <c r="B908" i="27"/>
  <c r="B909" i="27"/>
  <c r="B910" i="27"/>
  <c r="B911" i="27"/>
  <c r="B912" i="27"/>
  <c r="B913" i="27"/>
  <c r="B914" i="27"/>
  <c r="B915" i="27"/>
  <c r="B916" i="27"/>
  <c r="B917" i="27"/>
  <c r="B918" i="27"/>
  <c r="B919" i="27"/>
  <c r="B920" i="27"/>
  <c r="B921" i="27"/>
  <c r="B922" i="27"/>
  <c r="B923" i="27"/>
  <c r="B924" i="27"/>
  <c r="B925" i="27"/>
  <c r="B926" i="27"/>
  <c r="B927" i="27"/>
  <c r="B928" i="27"/>
  <c r="B929" i="27"/>
  <c r="B930" i="27"/>
  <c r="B931" i="27"/>
  <c r="B932" i="27"/>
  <c r="B933" i="27"/>
  <c r="B934" i="27"/>
  <c r="B935" i="27"/>
  <c r="B936" i="27"/>
  <c r="B937" i="27"/>
  <c r="B938" i="27"/>
  <c r="B939" i="27"/>
  <c r="B940" i="27"/>
  <c r="B941" i="27"/>
  <c r="B942" i="27"/>
  <c r="B943" i="27"/>
  <c r="B944" i="27"/>
  <c r="B945" i="27"/>
  <c r="B946" i="27"/>
  <c r="B947" i="27"/>
  <c r="B948" i="27"/>
  <c r="B949" i="27"/>
  <c r="B950" i="27"/>
  <c r="B951" i="27"/>
  <c r="B952" i="27"/>
  <c r="B953" i="27"/>
  <c r="B954" i="27"/>
  <c r="B955" i="27"/>
  <c r="B956" i="27"/>
  <c r="B957" i="27"/>
  <c r="B958" i="27"/>
  <c r="B959" i="27"/>
  <c r="B960" i="27"/>
  <c r="B961" i="27"/>
  <c r="B962" i="27"/>
  <c r="B963" i="27"/>
  <c r="B964" i="27"/>
  <c r="B965" i="27"/>
  <c r="B966" i="27"/>
  <c r="B967" i="27"/>
  <c r="B968" i="27"/>
  <c r="B969" i="27"/>
  <c r="B970" i="27"/>
  <c r="B971" i="27"/>
  <c r="B972" i="27"/>
  <c r="B973" i="27"/>
  <c r="B974" i="27"/>
  <c r="B975" i="27"/>
  <c r="B976" i="27"/>
  <c r="B977" i="27"/>
  <c r="B978" i="27"/>
  <c r="B979" i="27"/>
  <c r="B980" i="27"/>
  <c r="B981" i="27"/>
  <c r="B982" i="27"/>
  <c r="B983" i="27"/>
  <c r="B984" i="27"/>
  <c r="B985" i="27"/>
  <c r="B986" i="27"/>
  <c r="B987" i="27"/>
  <c r="B988" i="27"/>
  <c r="B989" i="27"/>
  <c r="B990" i="27"/>
  <c r="B991" i="27"/>
  <c r="B992" i="27"/>
  <c r="B993" i="27"/>
  <c r="B994" i="27"/>
  <c r="B995" i="27"/>
  <c r="B996" i="27"/>
  <c r="B997" i="27"/>
  <c r="B998" i="27"/>
  <c r="B999" i="27"/>
  <c r="B1000" i="27"/>
  <c r="B1001" i="27"/>
  <c r="B1002" i="27"/>
  <c r="B1003" i="27"/>
  <c r="B1004" i="27"/>
  <c r="B1005" i="27"/>
  <c r="B1006" i="27"/>
  <c r="B1007" i="27"/>
  <c r="B1008" i="27"/>
  <c r="B1009" i="27"/>
  <c r="B1010" i="27"/>
  <c r="B1011" i="27"/>
  <c r="B1012" i="27"/>
  <c r="B1013" i="27"/>
  <c r="B1014" i="27"/>
  <c r="B1015" i="27"/>
  <c r="B1016" i="27"/>
  <c r="B1017" i="27"/>
  <c r="B1018" i="27"/>
  <c r="B1019" i="27"/>
  <c r="B1020" i="27"/>
  <c r="B1021" i="27"/>
  <c r="B1022" i="27"/>
  <c r="B1023" i="27"/>
  <c r="B1024" i="27"/>
  <c r="B1025" i="27"/>
  <c r="B1026" i="27"/>
  <c r="B1027" i="27"/>
  <c r="B1028" i="27"/>
  <c r="B1029" i="27"/>
  <c r="B1030" i="27"/>
  <c r="B1031" i="27"/>
  <c r="B1032" i="27"/>
  <c r="B1033" i="27"/>
  <c r="B1034" i="27"/>
  <c r="B1035" i="27"/>
  <c r="B1036" i="27"/>
  <c r="B1037" i="27"/>
  <c r="B1038" i="27"/>
  <c r="B1039" i="27"/>
  <c r="B1040" i="27"/>
  <c r="B1041" i="27"/>
  <c r="B1042" i="27"/>
  <c r="B1043" i="27"/>
  <c r="B1044" i="27"/>
  <c r="B1045" i="27"/>
  <c r="B1046" i="27"/>
  <c r="B1047" i="27"/>
  <c r="B1048" i="27"/>
  <c r="B1049" i="27"/>
  <c r="B1050" i="27"/>
  <c r="B1051" i="27"/>
  <c r="B1052" i="27"/>
  <c r="B1053" i="27"/>
  <c r="B1054" i="27"/>
  <c r="B1055" i="27"/>
  <c r="B1056" i="27"/>
  <c r="B1057" i="27"/>
  <c r="B1058" i="27"/>
  <c r="B1059" i="27"/>
  <c r="B1060" i="27"/>
  <c r="B1061" i="27"/>
  <c r="B1062" i="27"/>
  <c r="B1063" i="27"/>
  <c r="B1064" i="27"/>
  <c r="B1065" i="27"/>
  <c r="B1066" i="27"/>
  <c r="B1067" i="27"/>
  <c r="B1068" i="27"/>
  <c r="B1069" i="27"/>
  <c r="B1070" i="27"/>
  <c r="B1071" i="27"/>
  <c r="B1072" i="27"/>
  <c r="B1073" i="27"/>
  <c r="B1074" i="27"/>
  <c r="B1075" i="27"/>
  <c r="B1076" i="27"/>
  <c r="B1077" i="27"/>
  <c r="B1078" i="27"/>
  <c r="B1079" i="27"/>
  <c r="B1080" i="27"/>
  <c r="B1081" i="27"/>
  <c r="B1082" i="27"/>
  <c r="B1083" i="27"/>
  <c r="B1084" i="27"/>
  <c r="B1085" i="27"/>
  <c r="B1086" i="27"/>
  <c r="B1087" i="27"/>
  <c r="B1088" i="27"/>
  <c r="B1089" i="27"/>
  <c r="B1090" i="27"/>
  <c r="B1091" i="27"/>
  <c r="B1092" i="27"/>
  <c r="B1093" i="27"/>
  <c r="B1094" i="27"/>
  <c r="B1095" i="27"/>
  <c r="B1096" i="27"/>
  <c r="B1097" i="27"/>
  <c r="B1098" i="27"/>
  <c r="B1099" i="27"/>
  <c r="B1100" i="27"/>
  <c r="B1101" i="27"/>
  <c r="B1102" i="27"/>
  <c r="B1103" i="27"/>
  <c r="B1104" i="27"/>
  <c r="B1105" i="27"/>
  <c r="B1106" i="27"/>
  <c r="B1107" i="27"/>
  <c r="B1108" i="27"/>
  <c r="B1109" i="27"/>
  <c r="B1110" i="27"/>
  <c r="B1111" i="27"/>
  <c r="B1112" i="27"/>
  <c r="B1113" i="27"/>
  <c r="B1114" i="27"/>
  <c r="B1115" i="27"/>
  <c r="B1116" i="27"/>
  <c r="B1117" i="27"/>
  <c r="B1118" i="27"/>
  <c r="B1119" i="27"/>
  <c r="B1120" i="27"/>
  <c r="B1121" i="27"/>
  <c r="B1122" i="27"/>
  <c r="B1123" i="27"/>
  <c r="B1124" i="27"/>
  <c r="B1125" i="27"/>
  <c r="B1126" i="27"/>
  <c r="B1127" i="27"/>
  <c r="B1128" i="27"/>
  <c r="B1129" i="27"/>
  <c r="B1130" i="27"/>
  <c r="B1131" i="27"/>
  <c r="B1132" i="27"/>
  <c r="B1133" i="27"/>
  <c r="B1134" i="27"/>
  <c r="B1135" i="27"/>
  <c r="B1136" i="27"/>
  <c r="B1137" i="27"/>
  <c r="B1138" i="27"/>
  <c r="B1139" i="27"/>
  <c r="B1140" i="27"/>
  <c r="B1141" i="27"/>
  <c r="B1142" i="27"/>
  <c r="B1143" i="27"/>
  <c r="B1144" i="27"/>
  <c r="B1145" i="27"/>
  <c r="B1146" i="27"/>
  <c r="B1147" i="27"/>
  <c r="B1148" i="27"/>
  <c r="B1149" i="27"/>
  <c r="B1150" i="27"/>
  <c r="B1151" i="27"/>
  <c r="B1152" i="27"/>
  <c r="B1153" i="27"/>
  <c r="B1154" i="27"/>
  <c r="B1155" i="27"/>
  <c r="B1156" i="27"/>
  <c r="B1157" i="27"/>
  <c r="B1158" i="27"/>
  <c r="B1159" i="27"/>
  <c r="B1160" i="27"/>
  <c r="B1161" i="27"/>
  <c r="B1162" i="27"/>
  <c r="B1163" i="27"/>
  <c r="B1164" i="27"/>
  <c r="B1165" i="27"/>
  <c r="B1166" i="27"/>
  <c r="B1167" i="27"/>
  <c r="B1168" i="27"/>
  <c r="B1169" i="27"/>
  <c r="B1170" i="27"/>
  <c r="B1171" i="27"/>
  <c r="B1172" i="27"/>
  <c r="B1173" i="27"/>
  <c r="B1174" i="27"/>
  <c r="B1175" i="27"/>
  <c r="B1176" i="27"/>
  <c r="B1177" i="27"/>
  <c r="B1178" i="27"/>
  <c r="B1179" i="27"/>
  <c r="B1180" i="27"/>
  <c r="B1181" i="27"/>
  <c r="B1182" i="27"/>
  <c r="B1183" i="27"/>
  <c r="B1184" i="27"/>
  <c r="B1185" i="27"/>
  <c r="B1186" i="27"/>
  <c r="B1187" i="27"/>
  <c r="B1188" i="27"/>
  <c r="B1189" i="27"/>
  <c r="B1190" i="27"/>
  <c r="B1191" i="27"/>
  <c r="B1192" i="27"/>
  <c r="B1193" i="27"/>
  <c r="B1194" i="27"/>
  <c r="B1195" i="27"/>
  <c r="B1196" i="27"/>
  <c r="B1197" i="27"/>
  <c r="B1198" i="27"/>
  <c r="B1199" i="27"/>
  <c r="B1200" i="27"/>
  <c r="B1201" i="27"/>
  <c r="B1202" i="27"/>
  <c r="B1203" i="27"/>
  <c r="B1204" i="27"/>
  <c r="B1205" i="27"/>
  <c r="B1206" i="27"/>
  <c r="B1207" i="27"/>
  <c r="B1208" i="27"/>
  <c r="B1209" i="27"/>
  <c r="B1210" i="27"/>
  <c r="B1211" i="27"/>
  <c r="B1212" i="27"/>
  <c r="B1213" i="27"/>
  <c r="B1214" i="27"/>
  <c r="B1215" i="27"/>
  <c r="B1216" i="27"/>
  <c r="B1217" i="27"/>
  <c r="B1218" i="27"/>
  <c r="B1219" i="27"/>
  <c r="B1220" i="27"/>
  <c r="B1221" i="27"/>
  <c r="B1222" i="27"/>
  <c r="B1223" i="27"/>
  <c r="B1224" i="27"/>
  <c r="B1225" i="27"/>
  <c r="B1226" i="27"/>
  <c r="B1227" i="27"/>
  <c r="B1228" i="27"/>
  <c r="B1229" i="27"/>
  <c r="B1230" i="27"/>
  <c r="B1231" i="27"/>
  <c r="B1232" i="27"/>
  <c r="B1233" i="27"/>
  <c r="B1234" i="27"/>
  <c r="B1235" i="27"/>
  <c r="B1236" i="27"/>
  <c r="B1237" i="27"/>
  <c r="B1238" i="27"/>
  <c r="B1239" i="27"/>
  <c r="B1240" i="27"/>
  <c r="B1241" i="27"/>
  <c r="B1242" i="27"/>
  <c r="B1243" i="27"/>
  <c r="B1244" i="27"/>
  <c r="B1245" i="27"/>
  <c r="B1246" i="27"/>
  <c r="B1247" i="27"/>
  <c r="B1248" i="27"/>
  <c r="B1249" i="27"/>
  <c r="B1250" i="27"/>
  <c r="B1251" i="27"/>
  <c r="B1252" i="27"/>
  <c r="B1253" i="27"/>
  <c r="B1254" i="27"/>
  <c r="B1255" i="27"/>
  <c r="B1256" i="27"/>
  <c r="B1257" i="27"/>
  <c r="B1258" i="27"/>
  <c r="B1259" i="27"/>
  <c r="B1260" i="27"/>
  <c r="B1261" i="27"/>
  <c r="B1262" i="27"/>
  <c r="B1263" i="27"/>
  <c r="B1264" i="27"/>
  <c r="B1265" i="27"/>
  <c r="B1266" i="27"/>
  <c r="B1267" i="27"/>
  <c r="B1268" i="27"/>
  <c r="B1269" i="27"/>
  <c r="B1270" i="27"/>
  <c r="B1271" i="27"/>
  <c r="B1272" i="27"/>
  <c r="B1273" i="27"/>
  <c r="B1274" i="27"/>
  <c r="B1275" i="27"/>
  <c r="B1276" i="27"/>
  <c r="B1277" i="27"/>
  <c r="B1278" i="27"/>
  <c r="B1279" i="27"/>
  <c r="B1280" i="27"/>
  <c r="B1281" i="27"/>
  <c r="B1282" i="27"/>
  <c r="B1283" i="27"/>
  <c r="B1284" i="27"/>
  <c r="B1285" i="27"/>
  <c r="B1286" i="27"/>
  <c r="B1287" i="27"/>
  <c r="B1288" i="27"/>
  <c r="B1289" i="27"/>
  <c r="B1290" i="27"/>
  <c r="B1291" i="27"/>
  <c r="B1292" i="27"/>
  <c r="B1293" i="27"/>
  <c r="B1294" i="27"/>
  <c r="B1295" i="27"/>
  <c r="B1296" i="27"/>
  <c r="B1297" i="27"/>
  <c r="B1298" i="27"/>
  <c r="B1299" i="27"/>
  <c r="B1300" i="27"/>
  <c r="B1301" i="27"/>
  <c r="B1302" i="27"/>
  <c r="B1303" i="27"/>
  <c r="B1304" i="27"/>
  <c r="B1305" i="27"/>
  <c r="B1306" i="27"/>
  <c r="B1307" i="27"/>
  <c r="B1308" i="27"/>
  <c r="B1309" i="27"/>
  <c r="B1310" i="27"/>
  <c r="B1311" i="27"/>
  <c r="B1312" i="27"/>
  <c r="B1313" i="27"/>
  <c r="B1314" i="27"/>
  <c r="B1315" i="27"/>
  <c r="B1316" i="27"/>
  <c r="B1317" i="27"/>
  <c r="B1318" i="27"/>
  <c r="B1319" i="27"/>
  <c r="B1320" i="27"/>
  <c r="B1321" i="27"/>
  <c r="B1322" i="27"/>
  <c r="B1323" i="27"/>
  <c r="B1324" i="27"/>
  <c r="B1325" i="27"/>
  <c r="B1326" i="27"/>
  <c r="B1327" i="27"/>
  <c r="B1328" i="27"/>
  <c r="B1329" i="27"/>
  <c r="B1330" i="27"/>
  <c r="B1331" i="27"/>
  <c r="B1332" i="27"/>
  <c r="B1333" i="27"/>
  <c r="B1334" i="27"/>
  <c r="B1335" i="27"/>
  <c r="B1336" i="27"/>
  <c r="B1337" i="27"/>
  <c r="B1338" i="27"/>
  <c r="B1339" i="27"/>
  <c r="B1340" i="27"/>
  <c r="B1341" i="27"/>
  <c r="B1342" i="27"/>
  <c r="B1343" i="27"/>
  <c r="B1344" i="27"/>
  <c r="B1345" i="27"/>
  <c r="B1346" i="27"/>
  <c r="B1347" i="27"/>
  <c r="B1348" i="27"/>
  <c r="B1349" i="27"/>
  <c r="B1350" i="27"/>
  <c r="B1351" i="27"/>
  <c r="B1352" i="27"/>
  <c r="B1353" i="27"/>
  <c r="B1354" i="27"/>
  <c r="B1355" i="27"/>
  <c r="B1356" i="27"/>
  <c r="B1357" i="27"/>
  <c r="B1358" i="27"/>
  <c r="B1359" i="27"/>
  <c r="B1360" i="27"/>
  <c r="B1361" i="27"/>
  <c r="B1362" i="27"/>
  <c r="B1363" i="27"/>
  <c r="B1364" i="27"/>
  <c r="B1365" i="27"/>
  <c r="B1366" i="27"/>
  <c r="B1367" i="27"/>
  <c r="B1368" i="27"/>
  <c r="B1369" i="27"/>
  <c r="B1370" i="27"/>
  <c r="B1371" i="27"/>
  <c r="B1372" i="27"/>
  <c r="B1373" i="27"/>
  <c r="B1374" i="27"/>
  <c r="B1375" i="27"/>
  <c r="B1376" i="27"/>
  <c r="B1377" i="27"/>
  <c r="B1378" i="27"/>
  <c r="B1379" i="27"/>
  <c r="B1380" i="27"/>
  <c r="B1381" i="27"/>
  <c r="B1382" i="27"/>
  <c r="B1383" i="27"/>
  <c r="B1384" i="27"/>
  <c r="B1385" i="27"/>
  <c r="B1386" i="27"/>
  <c r="B1387" i="27"/>
  <c r="B1388" i="27"/>
  <c r="B1389" i="27"/>
  <c r="B1390" i="27"/>
  <c r="B1391" i="27"/>
  <c r="B1392" i="27"/>
  <c r="B1393" i="27"/>
  <c r="B1394" i="27"/>
  <c r="B1395" i="27"/>
  <c r="B1396" i="27"/>
  <c r="B1397" i="27"/>
  <c r="B1398" i="27"/>
  <c r="B1399" i="27"/>
  <c r="B1400" i="27"/>
  <c r="B1401" i="27"/>
  <c r="B1402" i="27"/>
  <c r="B1403" i="27"/>
  <c r="B1404" i="27"/>
  <c r="B1405" i="27"/>
  <c r="B1406" i="27"/>
  <c r="B1407" i="27"/>
  <c r="B1408" i="27"/>
  <c r="B1409" i="27"/>
  <c r="B1410" i="27"/>
  <c r="B1411" i="27"/>
  <c r="B1412" i="27"/>
  <c r="B1413" i="27"/>
  <c r="B1414" i="27"/>
  <c r="B1415" i="27"/>
  <c r="B1416" i="27"/>
  <c r="B1417" i="27"/>
  <c r="B1418" i="27"/>
  <c r="B1419" i="27"/>
  <c r="B1420" i="27"/>
  <c r="B1421" i="27"/>
  <c r="B1422" i="27"/>
  <c r="B1423" i="27"/>
  <c r="B1424" i="27"/>
  <c r="B1425" i="27"/>
  <c r="B1426" i="27"/>
  <c r="B1427" i="27"/>
  <c r="B1428" i="27"/>
  <c r="B1429" i="27"/>
  <c r="B1430" i="27"/>
  <c r="B1431" i="27"/>
  <c r="B1432" i="27"/>
  <c r="B1433" i="27"/>
  <c r="B1434" i="27"/>
  <c r="B1435" i="27"/>
  <c r="B1436" i="27"/>
  <c r="B1437" i="27"/>
  <c r="B1438" i="27"/>
  <c r="B1439" i="27"/>
  <c r="B1440" i="27"/>
  <c r="B1441" i="27"/>
  <c r="B1442" i="27"/>
  <c r="B1443" i="27"/>
  <c r="B1444" i="27"/>
  <c r="B1445" i="27"/>
  <c r="B1446" i="27"/>
  <c r="B1447" i="27"/>
  <c r="B1448" i="27"/>
  <c r="B1449" i="27"/>
  <c r="B1450" i="27"/>
  <c r="B1451" i="27"/>
  <c r="B1452" i="27"/>
  <c r="B1453" i="27"/>
  <c r="B1454" i="27"/>
  <c r="B1455" i="27"/>
  <c r="B1456" i="27"/>
  <c r="B1457" i="27"/>
  <c r="B1458" i="27"/>
  <c r="B1459" i="27"/>
  <c r="B1460" i="27"/>
  <c r="B1461" i="27"/>
  <c r="B1462" i="27"/>
  <c r="B1463" i="27"/>
  <c r="B1464" i="27"/>
  <c r="B1465" i="27"/>
  <c r="B1466" i="27"/>
  <c r="B1467" i="27"/>
  <c r="B1468" i="27"/>
  <c r="B1469" i="27"/>
  <c r="B1470" i="27"/>
  <c r="B1471" i="27"/>
  <c r="B1472" i="27"/>
  <c r="B1473" i="27"/>
  <c r="B1474" i="27"/>
  <c r="B1475" i="27"/>
  <c r="B1476" i="27"/>
  <c r="B1477" i="27"/>
  <c r="B1478" i="27"/>
  <c r="B1479" i="27"/>
  <c r="B1480" i="27"/>
  <c r="B1481" i="27"/>
  <c r="B1482" i="27"/>
  <c r="B1483" i="27"/>
  <c r="B1484" i="27"/>
  <c r="B1485" i="27"/>
  <c r="B1486" i="27"/>
  <c r="B1487" i="27"/>
  <c r="B1488" i="27"/>
  <c r="B1489" i="27"/>
  <c r="B1490" i="27"/>
  <c r="B1491" i="27"/>
  <c r="B1492" i="27"/>
  <c r="B1493" i="27"/>
  <c r="B1494" i="27"/>
  <c r="B1495" i="27"/>
  <c r="B1496" i="27"/>
  <c r="B1497" i="27"/>
  <c r="B1498" i="27"/>
  <c r="B1499" i="27"/>
  <c r="B1500" i="27"/>
  <c r="B1501" i="27"/>
  <c r="B1502" i="27"/>
  <c r="B1503" i="27"/>
  <c r="B1504" i="27"/>
  <c r="B1505" i="27"/>
  <c r="B1506" i="27"/>
  <c r="B1507" i="27"/>
  <c r="B1508" i="27"/>
  <c r="B1509" i="27"/>
  <c r="B1510" i="27"/>
  <c r="B1511" i="27"/>
  <c r="B1512" i="27"/>
  <c r="B1513" i="27"/>
  <c r="B1514" i="27"/>
  <c r="B1515" i="27"/>
  <c r="B1516" i="27"/>
  <c r="B1517" i="27"/>
  <c r="B1518" i="27"/>
  <c r="B1519" i="27"/>
  <c r="B1520" i="27"/>
  <c r="B1521" i="27"/>
  <c r="B1522" i="27"/>
  <c r="B1523" i="27"/>
  <c r="B1524" i="27"/>
  <c r="B1525" i="27"/>
  <c r="B1526" i="27"/>
  <c r="B1527" i="27"/>
  <c r="B1528" i="27"/>
  <c r="B1529" i="27"/>
  <c r="B1530" i="27"/>
  <c r="B1531" i="27"/>
  <c r="B1532" i="27"/>
  <c r="B1533" i="27"/>
  <c r="B1534" i="27"/>
  <c r="B1535" i="27"/>
  <c r="B1536" i="27"/>
  <c r="B1537" i="27"/>
  <c r="B1538" i="27"/>
  <c r="B1539" i="27"/>
  <c r="B1540" i="27"/>
  <c r="B1541" i="27"/>
  <c r="B1542" i="27"/>
  <c r="B1543" i="27"/>
  <c r="B1544" i="27"/>
  <c r="B1545" i="27"/>
  <c r="B1546" i="27"/>
  <c r="B1547" i="27"/>
  <c r="B1548" i="27"/>
  <c r="B1549" i="27"/>
  <c r="B1550" i="27"/>
  <c r="B1551" i="27"/>
  <c r="B1552" i="27"/>
  <c r="B1553" i="27"/>
  <c r="B1554" i="27"/>
  <c r="B1555" i="27"/>
  <c r="B1556" i="27"/>
  <c r="B1557" i="27"/>
  <c r="B1558" i="27"/>
  <c r="B1559" i="27"/>
  <c r="B1560" i="27"/>
  <c r="B1561" i="27"/>
  <c r="B1562" i="27"/>
  <c r="B1563" i="27"/>
  <c r="B1564" i="27"/>
  <c r="B1565" i="27"/>
  <c r="B1566" i="27"/>
  <c r="B1567" i="27"/>
  <c r="B1568" i="27"/>
  <c r="B1569" i="27"/>
  <c r="B1570" i="27"/>
  <c r="B1571" i="27"/>
  <c r="B1572" i="27"/>
  <c r="B1573" i="27"/>
  <c r="B1574" i="27"/>
  <c r="B1575" i="27"/>
  <c r="B1576" i="27"/>
  <c r="B1577" i="27"/>
  <c r="B1578" i="27"/>
  <c r="B1579" i="27"/>
  <c r="B1580" i="27"/>
  <c r="B1581" i="27"/>
  <c r="B1582" i="27"/>
  <c r="B1583" i="27"/>
  <c r="B1584" i="27"/>
  <c r="B1585" i="27"/>
  <c r="B1586" i="27"/>
  <c r="B1587" i="27"/>
  <c r="B1588" i="27"/>
  <c r="B1589" i="27"/>
  <c r="B1590" i="27"/>
  <c r="B1591" i="27"/>
  <c r="B1592" i="27"/>
  <c r="B1593" i="27"/>
  <c r="B1594" i="27"/>
  <c r="B1595" i="27"/>
  <c r="B1596" i="27"/>
  <c r="B1597" i="27"/>
  <c r="B1598" i="27"/>
  <c r="B1599" i="27"/>
  <c r="B1600" i="27"/>
  <c r="B1601" i="27"/>
  <c r="B1602" i="27"/>
  <c r="B1603" i="27"/>
  <c r="B1604" i="27"/>
  <c r="B1605" i="27"/>
  <c r="B1606" i="27"/>
  <c r="B1607" i="27"/>
  <c r="B1608" i="27"/>
  <c r="B1609" i="27"/>
  <c r="B1610" i="27"/>
  <c r="B1611" i="27"/>
  <c r="B1612" i="27"/>
  <c r="B1613" i="27"/>
  <c r="B1614" i="27"/>
  <c r="B1615" i="27"/>
  <c r="B1616" i="27"/>
  <c r="B1617" i="27"/>
  <c r="B1618" i="27"/>
  <c r="B1619" i="27"/>
  <c r="B1620" i="27"/>
  <c r="B1621" i="27"/>
  <c r="B1622" i="27"/>
  <c r="B1623" i="27"/>
  <c r="B1624" i="27"/>
  <c r="B1625" i="27"/>
  <c r="B1626" i="27"/>
  <c r="B1627" i="27"/>
  <c r="B1628" i="27"/>
  <c r="B1629" i="27"/>
  <c r="B1630" i="27"/>
  <c r="B1631" i="27"/>
  <c r="B1632" i="27"/>
  <c r="B1633" i="27"/>
  <c r="B1634" i="27"/>
  <c r="B1635" i="27"/>
  <c r="B1636" i="27"/>
  <c r="B1637" i="27"/>
  <c r="B1638" i="27"/>
  <c r="B1639" i="27"/>
  <c r="B1640" i="27"/>
  <c r="B1641" i="27"/>
  <c r="B1642" i="27"/>
  <c r="B1643" i="27"/>
  <c r="B1644" i="27"/>
  <c r="B1645" i="27"/>
  <c r="B1646" i="27"/>
  <c r="B1647" i="27"/>
  <c r="B1648" i="27"/>
  <c r="B1649" i="27"/>
  <c r="B1650" i="27"/>
  <c r="B1651" i="27"/>
  <c r="B1652" i="27"/>
  <c r="B1653" i="27"/>
  <c r="B1654" i="27"/>
  <c r="B1655" i="27"/>
  <c r="B1656" i="27"/>
  <c r="B1657" i="27"/>
  <c r="B1658" i="27"/>
  <c r="B1659" i="27"/>
  <c r="B1660" i="27"/>
  <c r="B1661" i="27"/>
  <c r="B1662" i="27"/>
  <c r="B1663" i="27"/>
  <c r="B1664" i="27"/>
  <c r="B1665" i="27"/>
  <c r="B1666" i="27"/>
  <c r="B1667" i="27"/>
  <c r="B1668" i="27"/>
  <c r="B1669" i="27"/>
  <c r="B1670" i="27"/>
  <c r="B1671" i="27"/>
  <c r="B1672" i="27"/>
  <c r="B1673" i="27"/>
  <c r="B1674" i="27"/>
  <c r="B1675" i="27"/>
  <c r="B1676" i="27"/>
  <c r="B1677" i="27"/>
  <c r="B1678" i="27"/>
  <c r="B1679" i="27"/>
  <c r="B1680" i="27"/>
  <c r="B1681" i="27"/>
  <c r="B1682" i="27"/>
  <c r="B1683" i="27"/>
  <c r="B1684" i="27"/>
  <c r="B1685" i="27"/>
  <c r="B1686" i="27"/>
  <c r="B1687" i="27"/>
  <c r="B1688" i="27"/>
  <c r="B1689" i="27"/>
  <c r="B1690" i="27"/>
  <c r="B1691" i="27"/>
  <c r="B1692" i="27"/>
  <c r="B1693" i="27"/>
  <c r="B1694" i="27"/>
  <c r="B1695" i="27"/>
  <c r="B1696" i="27"/>
  <c r="B1697" i="27"/>
  <c r="B1698" i="27"/>
  <c r="B1699" i="27"/>
  <c r="B1700" i="27"/>
  <c r="B1701" i="27"/>
  <c r="B1702" i="27"/>
  <c r="B1703" i="27"/>
  <c r="B1704" i="27"/>
  <c r="B1705" i="27"/>
  <c r="B1706" i="27"/>
  <c r="B1707" i="27"/>
  <c r="B1708" i="27"/>
  <c r="B1709" i="27"/>
  <c r="B1710" i="27"/>
  <c r="B1711" i="27"/>
  <c r="B1712" i="27"/>
  <c r="B1713" i="27"/>
  <c r="B1714" i="27"/>
  <c r="B1715" i="27"/>
  <c r="B1716" i="27"/>
  <c r="B1717" i="27"/>
  <c r="B1718" i="27"/>
  <c r="B1719" i="27"/>
  <c r="B1720" i="27"/>
  <c r="B1721" i="27"/>
  <c r="B1722" i="27"/>
  <c r="B1723" i="27"/>
  <c r="B1724" i="27"/>
  <c r="B1725" i="27"/>
  <c r="B1726" i="27"/>
  <c r="B1727" i="27"/>
  <c r="B1728" i="27"/>
  <c r="B1729" i="27"/>
  <c r="B1730" i="27"/>
  <c r="B1731" i="27"/>
  <c r="B1732" i="27"/>
  <c r="B1733" i="27"/>
  <c r="B1734" i="27"/>
  <c r="B1735" i="27"/>
  <c r="B1736" i="27"/>
  <c r="B1737" i="27"/>
  <c r="B1738" i="27"/>
  <c r="B1739" i="27"/>
  <c r="B1740" i="27"/>
  <c r="B1741" i="27"/>
  <c r="B1742" i="27"/>
  <c r="B1743" i="27"/>
  <c r="B1744" i="27"/>
  <c r="B1745" i="27"/>
  <c r="B1746" i="27"/>
  <c r="B1747" i="27"/>
  <c r="B1748" i="27"/>
  <c r="B1749" i="27"/>
  <c r="B1750" i="27"/>
  <c r="B1751" i="27"/>
  <c r="B1752" i="27"/>
  <c r="B1753" i="27"/>
  <c r="B1754" i="27"/>
  <c r="B1755" i="27"/>
  <c r="B1756" i="27"/>
  <c r="B1916" i="27"/>
  <c r="B1757" i="27"/>
  <c r="B1758" i="27"/>
  <c r="B1759" i="27"/>
  <c r="B1760" i="27"/>
  <c r="B1761" i="27"/>
  <c r="B1762" i="27"/>
  <c r="B1763" i="27"/>
  <c r="B1764" i="27"/>
  <c r="B1765" i="27"/>
  <c r="B1766" i="27"/>
  <c r="B1767" i="27"/>
  <c r="B1768" i="27"/>
  <c r="B1769" i="27"/>
  <c r="B1770" i="27"/>
  <c r="B1771" i="27"/>
  <c r="B1772" i="27"/>
  <c r="B1773" i="27"/>
  <c r="B1774" i="27"/>
  <c r="B1775" i="27"/>
  <c r="B1776" i="27"/>
  <c r="B1777" i="27"/>
  <c r="B1778" i="27"/>
  <c r="B1779" i="27"/>
  <c r="B1780" i="27"/>
  <c r="B1781" i="27"/>
  <c r="B1782" i="27"/>
  <c r="B1783" i="27"/>
  <c r="B1784" i="27"/>
  <c r="B1785" i="27"/>
  <c r="B1786" i="27"/>
  <c r="B1787" i="27"/>
  <c r="B1788" i="27"/>
  <c r="B1789" i="27"/>
  <c r="B1790" i="27"/>
  <c r="B1791" i="27"/>
  <c r="B1792" i="27"/>
  <c r="B1793" i="27"/>
  <c r="B1794" i="27"/>
  <c r="B1795" i="27"/>
  <c r="B1796" i="27"/>
  <c r="B1797" i="27"/>
  <c r="B1798" i="27"/>
  <c r="B1799" i="27"/>
  <c r="B1800" i="27"/>
  <c r="B1801" i="27"/>
  <c r="B1802" i="27"/>
  <c r="B1803" i="27"/>
  <c r="B1804" i="27"/>
  <c r="B1805" i="27"/>
  <c r="B1806" i="27"/>
  <c r="B1807" i="27"/>
  <c r="B1808" i="27"/>
  <c r="B1809" i="27"/>
  <c r="B1810" i="27"/>
  <c r="B1811" i="27"/>
  <c r="B1812" i="27"/>
  <c r="B1813" i="27"/>
  <c r="B1814" i="27"/>
  <c r="B1815" i="27"/>
  <c r="B1816" i="27"/>
  <c r="B1817" i="27"/>
  <c r="B1818" i="27"/>
  <c r="B1819" i="27"/>
  <c r="B1820" i="27"/>
  <c r="B1821" i="27"/>
  <c r="B1822" i="27"/>
  <c r="B1823" i="27"/>
  <c r="B1824" i="27"/>
  <c r="B1825" i="27"/>
  <c r="B1826" i="27"/>
  <c r="B1827" i="27"/>
  <c r="B1828" i="27"/>
  <c r="B1829" i="27"/>
  <c r="B1830" i="27"/>
  <c r="B1831" i="27"/>
  <c r="B1832" i="27"/>
  <c r="B1833" i="27"/>
  <c r="B1834" i="27"/>
  <c r="B1835" i="27"/>
  <c r="B1836" i="27"/>
  <c r="B1837" i="27"/>
  <c r="B1838" i="27"/>
  <c r="B1839" i="27"/>
  <c r="B1840" i="27"/>
  <c r="B1841" i="27"/>
  <c r="B1842" i="27"/>
  <c r="B1843" i="27"/>
  <c r="B1844" i="27"/>
  <c r="B1845" i="27"/>
  <c r="B1846" i="27"/>
  <c r="B1847" i="27"/>
  <c r="B1848" i="27"/>
  <c r="B1849" i="27"/>
  <c r="B1850" i="27"/>
  <c r="B1851" i="27"/>
  <c r="B1852" i="27"/>
  <c r="B1853" i="27"/>
  <c r="B1854" i="27"/>
  <c r="B1855" i="27"/>
  <c r="B1856" i="27"/>
  <c r="B1857" i="27"/>
  <c r="B1858" i="27"/>
  <c r="B1859" i="27"/>
  <c r="B1860" i="27"/>
  <c r="B1861" i="27"/>
  <c r="B1862" i="27"/>
  <c r="B1863" i="27"/>
  <c r="B1864" i="27"/>
  <c r="B1865" i="27"/>
  <c r="B1866" i="27"/>
  <c r="B1867" i="27"/>
  <c r="B1868" i="27"/>
  <c r="B1869" i="27"/>
  <c r="B1870" i="27"/>
  <c r="B1871" i="27"/>
  <c r="B1872" i="27"/>
  <c r="B1873" i="27"/>
  <c r="B1874" i="27"/>
  <c r="B1875" i="27"/>
  <c r="B1876" i="27"/>
  <c r="B1877" i="27"/>
  <c r="B1878" i="27"/>
  <c r="B1879" i="27"/>
  <c r="B1880" i="27"/>
  <c r="B1881" i="27"/>
  <c r="B1882" i="27"/>
  <c r="B1883" i="27"/>
  <c r="B1884" i="27"/>
  <c r="B1885" i="27"/>
  <c r="B1886" i="27"/>
  <c r="B1887" i="27"/>
  <c r="B1888" i="27"/>
  <c r="B1889" i="27"/>
  <c r="B1890" i="27"/>
  <c r="B1891" i="27"/>
  <c r="B1892" i="27"/>
  <c r="B1893" i="27"/>
  <c r="B1894" i="27"/>
  <c r="B1895" i="27"/>
  <c r="B1896" i="27"/>
  <c r="B1897" i="27"/>
  <c r="B1898" i="27"/>
  <c r="B1899" i="27"/>
  <c r="B1900" i="27"/>
  <c r="B1901" i="27"/>
  <c r="B1902" i="27"/>
  <c r="B1903" i="27"/>
  <c r="B1904" i="27"/>
  <c r="B1905" i="27"/>
  <c r="B1906" i="27"/>
  <c r="B1907" i="27"/>
  <c r="B1908" i="27"/>
  <c r="B1909" i="27"/>
  <c r="B1910" i="27"/>
  <c r="B1911" i="27"/>
  <c r="B1912" i="27"/>
  <c r="B1913" i="27"/>
  <c r="B1914" i="27"/>
  <c r="B1915" i="27"/>
  <c r="B1917" i="27"/>
  <c r="B1918" i="27"/>
  <c r="B1919" i="27"/>
  <c r="B1920" i="27"/>
  <c r="B1921" i="27"/>
  <c r="B1922" i="27"/>
  <c r="B1923" i="27"/>
  <c r="B1924" i="27"/>
  <c r="B1925" i="27"/>
  <c r="B1926" i="27"/>
  <c r="B1927" i="27"/>
  <c r="B1928" i="27"/>
  <c r="B1929" i="27"/>
  <c r="B1930" i="27"/>
  <c r="B1931" i="27"/>
  <c r="B1932" i="27"/>
  <c r="B1933" i="27"/>
  <c r="B1934" i="27"/>
  <c r="B1935" i="27"/>
  <c r="B1936" i="27"/>
  <c r="B1937" i="27"/>
  <c r="B1938" i="27"/>
  <c r="B1939" i="27"/>
  <c r="B1940" i="27"/>
  <c r="B1941" i="27"/>
  <c r="B1942" i="27"/>
  <c r="B1943" i="27"/>
  <c r="B1944" i="27"/>
  <c r="B1945" i="27"/>
  <c r="B1946" i="27"/>
  <c r="B1947" i="27"/>
  <c r="B1948" i="27"/>
  <c r="B1949" i="27"/>
  <c r="B1950" i="27"/>
  <c r="B1951" i="27"/>
  <c r="B1952" i="27"/>
  <c r="B1953" i="27"/>
  <c r="B1954" i="27"/>
  <c r="B1955" i="27"/>
  <c r="B1956" i="27"/>
  <c r="B1957" i="27"/>
  <c r="B1958" i="27"/>
  <c r="B1959" i="27"/>
  <c r="B1960" i="27"/>
  <c r="B1961" i="27"/>
  <c r="B1962" i="27"/>
  <c r="B1963" i="27"/>
  <c r="B1964" i="27"/>
  <c r="B1965" i="27"/>
  <c r="B1966" i="27"/>
  <c r="B1967" i="27"/>
  <c r="B1968" i="27"/>
  <c r="B1969" i="27"/>
  <c r="B1970" i="27"/>
  <c r="B1971" i="27"/>
  <c r="B1972" i="27"/>
  <c r="B1973" i="27"/>
  <c r="B1974" i="27"/>
  <c r="B1975" i="27"/>
  <c r="B1976" i="27"/>
  <c r="B1977" i="27"/>
  <c r="B1978" i="27"/>
  <c r="B1979" i="27"/>
  <c r="B1980" i="27"/>
  <c r="B1981" i="27"/>
  <c r="B1982" i="27"/>
  <c r="B1983" i="27"/>
  <c r="B1984" i="27"/>
  <c r="B1985" i="27"/>
  <c r="B1986" i="27"/>
  <c r="B1987" i="27"/>
  <c r="B1988" i="27"/>
  <c r="B1989" i="27"/>
  <c r="B1990" i="27"/>
  <c r="B1991" i="27"/>
  <c r="B1992" i="27"/>
  <c r="B1993" i="27"/>
  <c r="B1994" i="27"/>
  <c r="B1995" i="27"/>
  <c r="B2013" i="27"/>
  <c r="B1996" i="27"/>
  <c r="B1997" i="27"/>
  <c r="B1998" i="27"/>
  <c r="B1999" i="27"/>
  <c r="B2000" i="27"/>
  <c r="B2001" i="27"/>
  <c r="B2002" i="27"/>
  <c r="B2003" i="27"/>
  <c r="B2004" i="27"/>
  <c r="B2005" i="27"/>
  <c r="B2006" i="27"/>
  <c r="B2007" i="27"/>
  <c r="B2008" i="27"/>
  <c r="B2009" i="27"/>
  <c r="B2010" i="27"/>
  <c r="B2011" i="27"/>
  <c r="B2012" i="27"/>
  <c r="B2014" i="27"/>
  <c r="B2015" i="27"/>
  <c r="B2016" i="27"/>
  <c r="B2017" i="27"/>
  <c r="B2018" i="27"/>
  <c r="B2019" i="27"/>
  <c r="B2020" i="27"/>
  <c r="B2021" i="27"/>
  <c r="B2022" i="27"/>
  <c r="B2023" i="27"/>
  <c r="B2024" i="27"/>
  <c r="B2025" i="27"/>
  <c r="B2026" i="27"/>
  <c r="B2027" i="27"/>
  <c r="B2028" i="27"/>
  <c r="B2029" i="27"/>
  <c r="B2030" i="27"/>
  <c r="B2031" i="27"/>
  <c r="B2032" i="27"/>
  <c r="B2033" i="27"/>
  <c r="B2034" i="27"/>
  <c r="B2035" i="27"/>
  <c r="B2036" i="27"/>
  <c r="B2037" i="27"/>
  <c r="B2038" i="27"/>
  <c r="B2039" i="27"/>
  <c r="B2040" i="27"/>
  <c r="B2041" i="27"/>
  <c r="B2042" i="27"/>
  <c r="B2043" i="27"/>
  <c r="B2044" i="27"/>
  <c r="B2045" i="27"/>
  <c r="B2046" i="27"/>
  <c r="B2047" i="27"/>
  <c r="B2048" i="27"/>
  <c r="B2049" i="27"/>
  <c r="B2050" i="27"/>
  <c r="B2051" i="27"/>
  <c r="B2052" i="27"/>
  <c r="B2053" i="27"/>
  <c r="B2054" i="27"/>
  <c r="B2055" i="27"/>
  <c r="B2056" i="27"/>
  <c r="B2057" i="27"/>
  <c r="B2058" i="27"/>
  <c r="B2059" i="27"/>
  <c r="B2060" i="27"/>
  <c r="B2061" i="27"/>
  <c r="B2062" i="27"/>
  <c r="B2063" i="27"/>
  <c r="B2064" i="27"/>
  <c r="B2065" i="27"/>
  <c r="B2066" i="27"/>
  <c r="B2067" i="27"/>
  <c r="B2068" i="27"/>
  <c r="B2069" i="27"/>
  <c r="B2070" i="27"/>
  <c r="B2071" i="27"/>
  <c r="B2072" i="27"/>
  <c r="B2073" i="27"/>
  <c r="B2074" i="27"/>
  <c r="B2075" i="27"/>
  <c r="B2076" i="27"/>
  <c r="B2077" i="27"/>
  <c r="B2078" i="27"/>
  <c r="B2079" i="27"/>
  <c r="B2080" i="27"/>
  <c r="B2081" i="27"/>
  <c r="B2082" i="27"/>
  <c r="B2083" i="27"/>
  <c r="B2084" i="27"/>
  <c r="B2085" i="27"/>
  <c r="B2086" i="27"/>
  <c r="B2087" i="27"/>
  <c r="B2088" i="27"/>
  <c r="B2089" i="27"/>
  <c r="B2090" i="27"/>
  <c r="B2091" i="27"/>
  <c r="B2092" i="27"/>
  <c r="B2093" i="27"/>
  <c r="B2094" i="27"/>
  <c r="B2095" i="27"/>
  <c r="B2096" i="27"/>
  <c r="B2097" i="27"/>
  <c r="B2098" i="27"/>
  <c r="B2099" i="27"/>
  <c r="B2100" i="27"/>
  <c r="B2101" i="27"/>
  <c r="B2102" i="27"/>
  <c r="B2103" i="27"/>
  <c r="B2104" i="27"/>
  <c r="B2105" i="27"/>
  <c r="B2106" i="27"/>
  <c r="B2107" i="27"/>
  <c r="B2108" i="27"/>
  <c r="B2109" i="27"/>
  <c r="B2110" i="27"/>
  <c r="B2111" i="27"/>
  <c r="B2112" i="27"/>
  <c r="B2113" i="27"/>
  <c r="B2114" i="27"/>
  <c r="B2115" i="27"/>
  <c r="B2116" i="27"/>
  <c r="B2117" i="27"/>
  <c r="B2118" i="27"/>
  <c r="B2119" i="27"/>
  <c r="B2120" i="27"/>
  <c r="B2121" i="27"/>
  <c r="B2122" i="27"/>
  <c r="B2123" i="27"/>
  <c r="B2124" i="27"/>
  <c r="B2125" i="27"/>
  <c r="B2126" i="27"/>
  <c r="B2127" i="27"/>
  <c r="B2128" i="27"/>
  <c r="B2129" i="27"/>
  <c r="B2130" i="27"/>
  <c r="B2131" i="27"/>
  <c r="B2132" i="27"/>
  <c r="B2133" i="27"/>
  <c r="B2134" i="27"/>
  <c r="B2135" i="27"/>
  <c r="B2136" i="27"/>
  <c r="B2137" i="27"/>
  <c r="B2138" i="27"/>
  <c r="B2139" i="27"/>
  <c r="B2140" i="27"/>
  <c r="B2141" i="27"/>
  <c r="B2142" i="27"/>
  <c r="B2143" i="27"/>
  <c r="B2144" i="27"/>
  <c r="B2145" i="27"/>
  <c r="B2146" i="27"/>
  <c r="B2147" i="27"/>
  <c r="B2148" i="27"/>
  <c r="B2149" i="27"/>
  <c r="B2150" i="27"/>
  <c r="B2151" i="27"/>
  <c r="B2152" i="27"/>
  <c r="B2153" i="27"/>
  <c r="B2154" i="27"/>
  <c r="B2155" i="27"/>
  <c r="B2156" i="27"/>
  <c r="B2157" i="27"/>
  <c r="B2158" i="27"/>
  <c r="B2159" i="27"/>
  <c r="B2160" i="27"/>
  <c r="B2161" i="27"/>
  <c r="B2162" i="27"/>
  <c r="B2163" i="27"/>
  <c r="B2164" i="27"/>
  <c r="B2165" i="27"/>
  <c r="B2166" i="27"/>
  <c r="B2167" i="27"/>
  <c r="B2168" i="27"/>
  <c r="B2169" i="27"/>
  <c r="B2170" i="27"/>
  <c r="B2171" i="27"/>
  <c r="B2172" i="27"/>
  <c r="B2173" i="27"/>
  <c r="B2174" i="27"/>
  <c r="B2175" i="27"/>
  <c r="B2176" i="27"/>
  <c r="B2177" i="27"/>
  <c r="B2178" i="27"/>
  <c r="B2179" i="27"/>
  <c r="B2180" i="27"/>
  <c r="B2181" i="27"/>
  <c r="B2182" i="27"/>
  <c r="B2183" i="27"/>
  <c r="B2184" i="27"/>
  <c r="B2185" i="27"/>
  <c r="B2186" i="27"/>
  <c r="B2187" i="27"/>
  <c r="B2188" i="27"/>
  <c r="B2189" i="27"/>
  <c r="B2190" i="27"/>
  <c r="B2191" i="27"/>
  <c r="B2192" i="27"/>
  <c r="B2193" i="27"/>
  <c r="B2194" i="27"/>
  <c r="B2195" i="27"/>
  <c r="B2196" i="27"/>
  <c r="B2197" i="27"/>
  <c r="B2198" i="27"/>
  <c r="B2199" i="27"/>
  <c r="B2200" i="27"/>
  <c r="B2201" i="27"/>
  <c r="B2202" i="27"/>
  <c r="B2203" i="27"/>
  <c r="B2204" i="27"/>
  <c r="B2205" i="27"/>
  <c r="B2206" i="27"/>
  <c r="B2207" i="27"/>
  <c r="B2208" i="27"/>
  <c r="B2209" i="27"/>
  <c r="B2210" i="27"/>
  <c r="B2211" i="27"/>
  <c r="B2212" i="27"/>
  <c r="B2213" i="27"/>
  <c r="B2214" i="27"/>
  <c r="B2215" i="27"/>
  <c r="B2216" i="27"/>
  <c r="B2217" i="27"/>
  <c r="B2218" i="27"/>
  <c r="B2219" i="27"/>
  <c r="B2220" i="27"/>
  <c r="B2221" i="27"/>
  <c r="B2222" i="27"/>
  <c r="B2223" i="27"/>
  <c r="B2224" i="27"/>
  <c r="B2225" i="27"/>
  <c r="B2226" i="27"/>
  <c r="B2227" i="27"/>
  <c r="B2228" i="27"/>
  <c r="B2229" i="27"/>
  <c r="B2230" i="27"/>
  <c r="B2231" i="27"/>
  <c r="B2232" i="27"/>
  <c r="B2233" i="27"/>
  <c r="B2234" i="27"/>
  <c r="B2235" i="27"/>
  <c r="B2236" i="27"/>
  <c r="B2237" i="27"/>
  <c r="B2238" i="27"/>
  <c r="B2239" i="27"/>
  <c r="B2240" i="27"/>
  <c r="B2241" i="27"/>
  <c r="B2242" i="27"/>
  <c r="B2243" i="27"/>
  <c r="B2244" i="27"/>
  <c r="B2245" i="27"/>
  <c r="B2246" i="27"/>
  <c r="B2247" i="27"/>
  <c r="B2248" i="27"/>
  <c r="B2249" i="27"/>
  <c r="B2250" i="27"/>
  <c r="B2251" i="27"/>
  <c r="B2252" i="27"/>
  <c r="B2253" i="27"/>
  <c r="B2254" i="27"/>
  <c r="B2255" i="27"/>
  <c r="B2256" i="27"/>
  <c r="B2257" i="27"/>
  <c r="B2258" i="27"/>
  <c r="B2259" i="27"/>
  <c r="B2260" i="27"/>
  <c r="B2261" i="27"/>
  <c r="B2262" i="27"/>
  <c r="B2263" i="27"/>
  <c r="B2264" i="27"/>
  <c r="B2265" i="27"/>
  <c r="B2266" i="27"/>
  <c r="B2267" i="27"/>
  <c r="B2268" i="27"/>
  <c r="B2269" i="27"/>
  <c r="B2270" i="27"/>
  <c r="B2271" i="27"/>
  <c r="B2272" i="27"/>
  <c r="B2273" i="27"/>
  <c r="B2274" i="27"/>
  <c r="B2275" i="27"/>
  <c r="B2276" i="27"/>
  <c r="B2277" i="27"/>
  <c r="B2278" i="27"/>
  <c r="B2279" i="27"/>
  <c r="B2280" i="27"/>
  <c r="B2281" i="27"/>
  <c r="B2282" i="27"/>
  <c r="B2283" i="27"/>
  <c r="B2284" i="27"/>
  <c r="B2285" i="27"/>
  <c r="B2286" i="27"/>
  <c r="B2287" i="27"/>
  <c r="B2288" i="27"/>
  <c r="B2289" i="27"/>
  <c r="B2290" i="27"/>
  <c r="B2291" i="27"/>
  <c r="B2292" i="27"/>
  <c r="B2293" i="27"/>
  <c r="B2294" i="27"/>
  <c r="B2295" i="27"/>
  <c r="B2296" i="27"/>
  <c r="B2297" i="27"/>
  <c r="B2298" i="27"/>
  <c r="B2299" i="27"/>
  <c r="B2300" i="27"/>
  <c r="B2301" i="27"/>
  <c r="B2302" i="27"/>
  <c r="B2303" i="27"/>
  <c r="B2304" i="27"/>
  <c r="B2305" i="27"/>
  <c r="B2306" i="27"/>
  <c r="B2307" i="27"/>
  <c r="B2308" i="27"/>
  <c r="B2309" i="27"/>
  <c r="B2310" i="27"/>
  <c r="B2311" i="27"/>
  <c r="B2312" i="27"/>
  <c r="B2313" i="27"/>
  <c r="B2314" i="27"/>
  <c r="B2315" i="27"/>
  <c r="B2316" i="27"/>
  <c r="B2317" i="27"/>
  <c r="B2318" i="27"/>
  <c r="B2319" i="27"/>
  <c r="B2320" i="27"/>
  <c r="B2321" i="27"/>
  <c r="B2322" i="27"/>
  <c r="B2323" i="27"/>
  <c r="B2324" i="27"/>
  <c r="B2325" i="27"/>
  <c r="B2326" i="27"/>
  <c r="B2327" i="27"/>
  <c r="B2328" i="27"/>
  <c r="B2329" i="27"/>
  <c r="B2330" i="27"/>
  <c r="B2331" i="27"/>
  <c r="B2332" i="27"/>
  <c r="B2333" i="27"/>
  <c r="B2334" i="27"/>
  <c r="B2335" i="27"/>
  <c r="B2336" i="27"/>
  <c r="B2337" i="27"/>
  <c r="B2338" i="27"/>
  <c r="B2339" i="27"/>
  <c r="B2340" i="27"/>
  <c r="B2341" i="27"/>
  <c r="B2342" i="27"/>
  <c r="B2343" i="27"/>
  <c r="B2344" i="27"/>
  <c r="B2345" i="27"/>
  <c r="B2346" i="27"/>
  <c r="B2347" i="27"/>
  <c r="B2348" i="27"/>
  <c r="B2349" i="27"/>
  <c r="B2350" i="27"/>
  <c r="B2351" i="27"/>
  <c r="B2352" i="27"/>
  <c r="B2353" i="27"/>
  <c r="B2354" i="27"/>
  <c r="B2355" i="27"/>
  <c r="B2356" i="27"/>
  <c r="B2357" i="27"/>
  <c r="B2358" i="27"/>
  <c r="B2359" i="27"/>
  <c r="B2360" i="27"/>
  <c r="B2361" i="27"/>
  <c r="B2362" i="27"/>
  <c r="B2363" i="27"/>
  <c r="B2364" i="27"/>
  <c r="B2365" i="27"/>
  <c r="B2366" i="27"/>
  <c r="B2367" i="27"/>
  <c r="B2368" i="27"/>
  <c r="B2369" i="27"/>
  <c r="B2370" i="27"/>
  <c r="B2371" i="27"/>
  <c r="B2372" i="27"/>
  <c r="B2373" i="27"/>
  <c r="B2374" i="27"/>
  <c r="B2375" i="27"/>
  <c r="B2376" i="27"/>
  <c r="B2377" i="27"/>
  <c r="B2378" i="27"/>
  <c r="B2379" i="27"/>
  <c r="B2380" i="27"/>
  <c r="B2381" i="27"/>
  <c r="B2382" i="27"/>
  <c r="B2383" i="27"/>
  <c r="B2384" i="27"/>
  <c r="B2385" i="27"/>
  <c r="B2386" i="27"/>
  <c r="B2387" i="27"/>
  <c r="B2388" i="27"/>
  <c r="B2389" i="27"/>
  <c r="B2390" i="27"/>
  <c r="B2391" i="27"/>
  <c r="B2392" i="27"/>
  <c r="B2393" i="27"/>
  <c r="B2394" i="27"/>
  <c r="B2395" i="27"/>
  <c r="B2396" i="27"/>
  <c r="B2397" i="27"/>
  <c r="B2398" i="27"/>
  <c r="B2399" i="27"/>
  <c r="B2400" i="27"/>
  <c r="B2401" i="27"/>
  <c r="B2402" i="27"/>
  <c r="B2403" i="27"/>
  <c r="B2404" i="27"/>
  <c r="B2405" i="27"/>
  <c r="B2406" i="27"/>
  <c r="B2407" i="27"/>
  <c r="B2408" i="27"/>
  <c r="B2409" i="27"/>
  <c r="B2410" i="27"/>
  <c r="B2411" i="27"/>
  <c r="B2412" i="27"/>
  <c r="B2413" i="27"/>
  <c r="B2414" i="27"/>
  <c r="B2415" i="27"/>
  <c r="B2416" i="27"/>
  <c r="B2417" i="27"/>
  <c r="B2418" i="27"/>
  <c r="B2419" i="27"/>
  <c r="B2420" i="27"/>
  <c r="B2421" i="27"/>
  <c r="B2422" i="27"/>
  <c r="B2423" i="27"/>
  <c r="B2424" i="27"/>
  <c r="B2425" i="27"/>
  <c r="B2426" i="27"/>
  <c r="B2427" i="27"/>
  <c r="B2428" i="27"/>
  <c r="B2429" i="27"/>
  <c r="B2430" i="27"/>
  <c r="B2431" i="27"/>
  <c r="B2432" i="27"/>
  <c r="B2433" i="27"/>
  <c r="B2434" i="27"/>
  <c r="B2435" i="27"/>
  <c r="B2436" i="27"/>
  <c r="B2437" i="27"/>
  <c r="B2438" i="27"/>
  <c r="B2439" i="27"/>
  <c r="B2440" i="27"/>
  <c r="B2441" i="27"/>
  <c r="B2442" i="27"/>
  <c r="B2443" i="27"/>
  <c r="B2444" i="27"/>
  <c r="B2445" i="27"/>
  <c r="B2446" i="27"/>
  <c r="B2447" i="27"/>
  <c r="B2448" i="27"/>
  <c r="B2449" i="27"/>
  <c r="B2450" i="27"/>
  <c r="B2451" i="27"/>
  <c r="B2452" i="27"/>
  <c r="B2453" i="27"/>
  <c r="B2454" i="27"/>
  <c r="B2455" i="27"/>
  <c r="B2456" i="27"/>
  <c r="B2457" i="27"/>
  <c r="B2458" i="27"/>
  <c r="B2459" i="27"/>
  <c r="B2460" i="27"/>
  <c r="B2461" i="27"/>
  <c r="B2462" i="27"/>
  <c r="B2463" i="27"/>
  <c r="B2464" i="27"/>
  <c r="B2465" i="27"/>
  <c r="B2466" i="27"/>
  <c r="B2467" i="27"/>
  <c r="B2468" i="27"/>
  <c r="B2469" i="27"/>
  <c r="B2470" i="27"/>
  <c r="B2471" i="27"/>
  <c r="B2472" i="27"/>
  <c r="B2473" i="27"/>
  <c r="B2474" i="27"/>
  <c r="B2475" i="27"/>
  <c r="B2476" i="27"/>
  <c r="B2477" i="27"/>
  <c r="B2478" i="27"/>
  <c r="B2479" i="27"/>
  <c r="B2480" i="27"/>
  <c r="B2481" i="27"/>
  <c r="B2482" i="27"/>
  <c r="B2483" i="27"/>
  <c r="B2484" i="27"/>
  <c r="B2485" i="27"/>
  <c r="B2486" i="27"/>
  <c r="B2487" i="27"/>
  <c r="B2488" i="27"/>
  <c r="B2489" i="27"/>
  <c r="B2490" i="27"/>
  <c r="B2491" i="27"/>
  <c r="B2492" i="27"/>
  <c r="B2493" i="27"/>
  <c r="B2494" i="27"/>
  <c r="B2495" i="27"/>
  <c r="B2496" i="27"/>
  <c r="B2497" i="27"/>
  <c r="B2498" i="27"/>
  <c r="B2499" i="27"/>
  <c r="B2500" i="27"/>
  <c r="B2501" i="27"/>
  <c r="B2502" i="27"/>
  <c r="B2503" i="27"/>
  <c r="B2504" i="27"/>
  <c r="B2505" i="27"/>
  <c r="B2506" i="27"/>
  <c r="B2507" i="27"/>
  <c r="B2508" i="27"/>
  <c r="B2509" i="27"/>
  <c r="B2510" i="27"/>
  <c r="B2511" i="27"/>
  <c r="B2512" i="27"/>
  <c r="B2513" i="27"/>
  <c r="B2514" i="27"/>
  <c r="B2515" i="27"/>
  <c r="B2516" i="27"/>
  <c r="B2517" i="27"/>
  <c r="B2518" i="27"/>
  <c r="B2519" i="27"/>
  <c r="B2520" i="27"/>
  <c r="B2521" i="27"/>
  <c r="B2522" i="27"/>
  <c r="B2523" i="27"/>
  <c r="B2524" i="27"/>
  <c r="B2525" i="27"/>
  <c r="B2526" i="27"/>
  <c r="B2527" i="27"/>
  <c r="B2528" i="27"/>
  <c r="B2529" i="27"/>
  <c r="B2530" i="27"/>
  <c r="B2531" i="27"/>
  <c r="B2532" i="27"/>
  <c r="B2533" i="27"/>
  <c r="B2534" i="27"/>
  <c r="B2535" i="27"/>
  <c r="B2536" i="27"/>
  <c r="B2537" i="27"/>
  <c r="B2538" i="27"/>
  <c r="B2539" i="27"/>
  <c r="B2540" i="27"/>
  <c r="B2541" i="27"/>
  <c r="B2542" i="27"/>
  <c r="B2543" i="27"/>
  <c r="B2544" i="27"/>
  <c r="B2545" i="27"/>
  <c r="B2546" i="27"/>
  <c r="B2547" i="27"/>
  <c r="B2548" i="27"/>
  <c r="B2549" i="27"/>
  <c r="B2550" i="27"/>
  <c r="B2551" i="27"/>
  <c r="B2552" i="27"/>
  <c r="B2553" i="27"/>
  <c r="B2554" i="27"/>
  <c r="B2555" i="27"/>
  <c r="B2556" i="27"/>
  <c r="B2557" i="27"/>
  <c r="B2558" i="27"/>
  <c r="B2559" i="27"/>
  <c r="B2560" i="27"/>
  <c r="B2561" i="27"/>
  <c r="B2562" i="27"/>
  <c r="B2563" i="27"/>
  <c r="B2564" i="27"/>
  <c r="B2565" i="27"/>
  <c r="B2566" i="27"/>
  <c r="B2567" i="27"/>
  <c r="B2568" i="27"/>
  <c r="B2569" i="27"/>
  <c r="B2570" i="27"/>
  <c r="B2571" i="27"/>
  <c r="B2572" i="27"/>
  <c r="B2573" i="27"/>
  <c r="B2574" i="27"/>
  <c r="B2575" i="27"/>
  <c r="B2576" i="27"/>
  <c r="B2577" i="27"/>
  <c r="B2578" i="27"/>
  <c r="B2579" i="27"/>
  <c r="B2580" i="27"/>
  <c r="B2581" i="27"/>
  <c r="B2582" i="27"/>
  <c r="B2583" i="27"/>
  <c r="B2584" i="27"/>
  <c r="B2585" i="27"/>
  <c r="B2586" i="27"/>
  <c r="B2587" i="27"/>
  <c r="B2588" i="27"/>
  <c r="B2589" i="27"/>
  <c r="B2590" i="27"/>
  <c r="B2591" i="27"/>
  <c r="B2592" i="27"/>
  <c r="B2593" i="27"/>
  <c r="B2594" i="27"/>
  <c r="B2595" i="27"/>
  <c r="B2596" i="27"/>
  <c r="B2597" i="27"/>
  <c r="B2598" i="27"/>
  <c r="B2599" i="27"/>
  <c r="B2600" i="27"/>
  <c r="B2601" i="27"/>
  <c r="B2602" i="27"/>
  <c r="B2603" i="27"/>
  <c r="B2604" i="27"/>
  <c r="B2605" i="27"/>
  <c r="B2606" i="27"/>
  <c r="B2607" i="27"/>
  <c r="B2608" i="27"/>
  <c r="B2609" i="27"/>
  <c r="B2610" i="27"/>
  <c r="B2611" i="27"/>
  <c r="B2612" i="27"/>
  <c r="B2613" i="27"/>
  <c r="B2614" i="27"/>
  <c r="B2615" i="27"/>
  <c r="B2616" i="27"/>
  <c r="B2617" i="27"/>
  <c r="B2618" i="27"/>
  <c r="B2619" i="27"/>
  <c r="B2620" i="27"/>
  <c r="B2621" i="27"/>
  <c r="B2622" i="27"/>
  <c r="B2623" i="27"/>
  <c r="B2624" i="27"/>
  <c r="B2625" i="27"/>
  <c r="B2626" i="27"/>
  <c r="B2627" i="27"/>
  <c r="B2628" i="27"/>
  <c r="B2629" i="27"/>
  <c r="B2630" i="27"/>
  <c r="B2631" i="27"/>
  <c r="B2632" i="27"/>
  <c r="B2633" i="27"/>
  <c r="B2634" i="27"/>
  <c r="B2635" i="27"/>
  <c r="B2636" i="27"/>
  <c r="B2637" i="27"/>
  <c r="B2638" i="27"/>
  <c r="B2639" i="27"/>
  <c r="B2640" i="27"/>
  <c r="B2641" i="27"/>
  <c r="B2642" i="27"/>
  <c r="B2643" i="27"/>
  <c r="B2644" i="27"/>
  <c r="B2645" i="27"/>
  <c r="B2646" i="27"/>
  <c r="B2647" i="27"/>
  <c r="B2648" i="27"/>
  <c r="B2649" i="27"/>
  <c r="B2650" i="27"/>
  <c r="B2651" i="27"/>
  <c r="B2652" i="27"/>
  <c r="B2653" i="27"/>
  <c r="B2654" i="27"/>
  <c r="B2655" i="27"/>
  <c r="B2656" i="27"/>
  <c r="B2657" i="27"/>
  <c r="B2658" i="27"/>
  <c r="B2659" i="27"/>
  <c r="B2660" i="27"/>
  <c r="B2661" i="27"/>
  <c r="B2662" i="27"/>
  <c r="B2663" i="27"/>
  <c r="B2664" i="27"/>
  <c r="B2665" i="27"/>
  <c r="B2666" i="27"/>
  <c r="B2667" i="27"/>
  <c r="B2668" i="27"/>
  <c r="B2669" i="27"/>
  <c r="B2670" i="27"/>
  <c r="B2671" i="27"/>
  <c r="B2672" i="27"/>
  <c r="B2673" i="27"/>
  <c r="B2674" i="27"/>
  <c r="B2675" i="27"/>
  <c r="B2676" i="27"/>
  <c r="B2677" i="27"/>
  <c r="B2678" i="27"/>
  <c r="B2679" i="27"/>
  <c r="B2680" i="27"/>
  <c r="B2681" i="27"/>
  <c r="B2682" i="27"/>
  <c r="B2683" i="27"/>
  <c r="B2684" i="27"/>
  <c r="B2685" i="27"/>
  <c r="B2686" i="27"/>
  <c r="B2687" i="27"/>
  <c r="B2688" i="27"/>
  <c r="B2689" i="27"/>
  <c r="B2690" i="27"/>
  <c r="B2691" i="27"/>
  <c r="B2692" i="27"/>
  <c r="B2693" i="27"/>
  <c r="B2694" i="27"/>
  <c r="B2695" i="27"/>
  <c r="B2696" i="27"/>
  <c r="B2697" i="27"/>
  <c r="B2698" i="27"/>
  <c r="B2699" i="27"/>
  <c r="B2700" i="27"/>
  <c r="B2701" i="27"/>
  <c r="B2702" i="27"/>
  <c r="B2703" i="27"/>
  <c r="B2704" i="27"/>
  <c r="B2705" i="27"/>
  <c r="B2706" i="27"/>
  <c r="B2707" i="27"/>
  <c r="B2708" i="27"/>
  <c r="B2709" i="27"/>
  <c r="B2710" i="27"/>
  <c r="B2711" i="27"/>
  <c r="B2712" i="27"/>
  <c r="B2713" i="27"/>
  <c r="B2714" i="27"/>
  <c r="B2715" i="27"/>
  <c r="B2716" i="27"/>
  <c r="B2717" i="27"/>
  <c r="B2718" i="27"/>
  <c r="B2719" i="27"/>
  <c r="B2720" i="27"/>
  <c r="B2721" i="27"/>
  <c r="B2722" i="27"/>
  <c r="B2723" i="27"/>
  <c r="B2724" i="27"/>
  <c r="B2725" i="27"/>
  <c r="B2726" i="27"/>
  <c r="B2727" i="27"/>
  <c r="B2728" i="27"/>
  <c r="B2729" i="27"/>
  <c r="B2730" i="27"/>
  <c r="B2731" i="27"/>
  <c r="B2732" i="27"/>
  <c r="B2733" i="27"/>
  <c r="B2734" i="27"/>
  <c r="B2735" i="27"/>
  <c r="B2736" i="27"/>
  <c r="B2737" i="27"/>
  <c r="B2738" i="27"/>
  <c r="B2739" i="27"/>
  <c r="B2740" i="27"/>
  <c r="B2741" i="27"/>
  <c r="B2742" i="27"/>
  <c r="B2743" i="27"/>
  <c r="B2744" i="27"/>
  <c r="B2745" i="27"/>
  <c r="B2746" i="27"/>
  <c r="B2747" i="27"/>
  <c r="B2748" i="27"/>
  <c r="B2749" i="27"/>
  <c r="B2750" i="27"/>
  <c r="B2751" i="27"/>
  <c r="B2752" i="27"/>
  <c r="B2753" i="27"/>
  <c r="B2754" i="27"/>
  <c r="B2755" i="27"/>
  <c r="B2756" i="27"/>
  <c r="B2757" i="27"/>
  <c r="B2758" i="27"/>
  <c r="B2759" i="27"/>
  <c r="B2760" i="27"/>
  <c r="B2761" i="27"/>
  <c r="B2762" i="27"/>
  <c r="B2763" i="27"/>
  <c r="B2764" i="27"/>
  <c r="B2765" i="27"/>
  <c r="B2766" i="27"/>
  <c r="B2767" i="27"/>
  <c r="B2768" i="27"/>
  <c r="B2769" i="27"/>
  <c r="B2770" i="27"/>
  <c r="B2771" i="27"/>
  <c r="B2772" i="27"/>
  <c r="B2773" i="27"/>
  <c r="B2774" i="27"/>
  <c r="B2775" i="27"/>
  <c r="B2776" i="27"/>
  <c r="B2777" i="27"/>
  <c r="B2778" i="27"/>
  <c r="B2779" i="27"/>
  <c r="B2780" i="27"/>
  <c r="B2781" i="27"/>
  <c r="B2782" i="27"/>
  <c r="B2783" i="27"/>
  <c r="B2784" i="27"/>
  <c r="B2785" i="27"/>
  <c r="B2786" i="27"/>
  <c r="B2787" i="27"/>
  <c r="B2788" i="27"/>
  <c r="B2789" i="27"/>
  <c r="B2790" i="27"/>
  <c r="B2791" i="27"/>
  <c r="B2792" i="27"/>
  <c r="B2793" i="27"/>
  <c r="B2794" i="27"/>
  <c r="B2795" i="27"/>
  <c r="B2796" i="27"/>
  <c r="B2797" i="27"/>
  <c r="B2798" i="27"/>
  <c r="B2799" i="27"/>
  <c r="B2800" i="27"/>
  <c r="B2801" i="27"/>
  <c r="B2802" i="27"/>
  <c r="B2803" i="27"/>
  <c r="B2804" i="27"/>
  <c r="B2805" i="27"/>
  <c r="B2806" i="27"/>
  <c r="B2807" i="27"/>
  <c r="B2808" i="27"/>
  <c r="B2809" i="27"/>
  <c r="B2810" i="27"/>
  <c r="B2811" i="27"/>
  <c r="B2812" i="27"/>
  <c r="B2813" i="27"/>
  <c r="B2814" i="27"/>
  <c r="B2815" i="27"/>
  <c r="B2816" i="27"/>
  <c r="B2817" i="27"/>
  <c r="B2818" i="27"/>
  <c r="B2819" i="27"/>
  <c r="B2820" i="27"/>
  <c r="B2821" i="27"/>
  <c r="B2822" i="27"/>
  <c r="B2823" i="27"/>
  <c r="B2824" i="27"/>
  <c r="B2825" i="27"/>
  <c r="B2826" i="27"/>
  <c r="B2827" i="27"/>
  <c r="B2828" i="27"/>
  <c r="B2829" i="27"/>
  <c r="B2830" i="27"/>
  <c r="B2831" i="27"/>
  <c r="B2832" i="27"/>
  <c r="B2833" i="27"/>
  <c r="B2834" i="27"/>
  <c r="B2835" i="27"/>
  <c r="B2836" i="27"/>
  <c r="B2837" i="27"/>
  <c r="B2838" i="27"/>
  <c r="B2839" i="27"/>
  <c r="B2840" i="27"/>
  <c r="B2841" i="27"/>
  <c r="B2842" i="27"/>
  <c r="B2843" i="27"/>
  <c r="B2844" i="27"/>
  <c r="B2845" i="27"/>
  <c r="B2846" i="27"/>
  <c r="B2847" i="27"/>
  <c r="B2848" i="27"/>
  <c r="B2849" i="27"/>
  <c r="B2850" i="27"/>
  <c r="B2851" i="27"/>
  <c r="B2852" i="27"/>
  <c r="B2853" i="27"/>
  <c r="B2854" i="27"/>
  <c r="B2855" i="27"/>
  <c r="B2856" i="27"/>
  <c r="B2857" i="27"/>
  <c r="B2858" i="27"/>
  <c r="B2859" i="27"/>
  <c r="B2860" i="27"/>
  <c r="B2861" i="27"/>
  <c r="B2862" i="27"/>
  <c r="B2863" i="27"/>
  <c r="B2864" i="27"/>
  <c r="B2865" i="27"/>
  <c r="B2866" i="27"/>
  <c r="B2867" i="27"/>
  <c r="B2868" i="27"/>
  <c r="B2869" i="27"/>
  <c r="B2870" i="27"/>
  <c r="B2871" i="27"/>
  <c r="B2872" i="27"/>
  <c r="B2873" i="27"/>
  <c r="B2874" i="27"/>
  <c r="B2875" i="27"/>
  <c r="B2876" i="27"/>
  <c r="B2877" i="27"/>
  <c r="B2878" i="27"/>
  <c r="B2879" i="27"/>
  <c r="B2880" i="27"/>
  <c r="B2881" i="27"/>
  <c r="B2882" i="27"/>
  <c r="B2883" i="27"/>
  <c r="B2884" i="27"/>
  <c r="B2885" i="27"/>
  <c r="B2886" i="27"/>
  <c r="B2887" i="27"/>
  <c r="B2888" i="27"/>
  <c r="B2889" i="27"/>
  <c r="B2890" i="27"/>
  <c r="B2891" i="27"/>
  <c r="B2892" i="27"/>
  <c r="B2893" i="27"/>
  <c r="B2894" i="27"/>
  <c r="B2895" i="27"/>
  <c r="B2896" i="27"/>
  <c r="B2897" i="27"/>
  <c r="B2898" i="27"/>
  <c r="B2899" i="27"/>
  <c r="B2900" i="27"/>
  <c r="B2901" i="27"/>
  <c r="B2902" i="27"/>
  <c r="B2903" i="27"/>
  <c r="B2904" i="27"/>
  <c r="B2905" i="27"/>
  <c r="B2906" i="27"/>
  <c r="B2907" i="27"/>
  <c r="B2908" i="27"/>
  <c r="B2909" i="27"/>
  <c r="B2910" i="27"/>
  <c r="B2911" i="27"/>
  <c r="B2912" i="27"/>
  <c r="B2913" i="27"/>
  <c r="B2914" i="27"/>
  <c r="B2915" i="27"/>
  <c r="B2916" i="27"/>
  <c r="B2917" i="27"/>
  <c r="B2918" i="27"/>
  <c r="B2919" i="27"/>
  <c r="B2920" i="27"/>
  <c r="B2921" i="27"/>
  <c r="B2922" i="27"/>
  <c r="B2923" i="27"/>
  <c r="B2924" i="27"/>
  <c r="B2925" i="27"/>
  <c r="B2926" i="27"/>
  <c r="B2927" i="27"/>
  <c r="B2928" i="27"/>
  <c r="B2929" i="27"/>
  <c r="B2930" i="27"/>
  <c r="B2931" i="27"/>
  <c r="B2932" i="27"/>
  <c r="B2933" i="27"/>
  <c r="B2934" i="27"/>
  <c r="B2935" i="27"/>
  <c r="B2936" i="27"/>
  <c r="B2937" i="27"/>
  <c r="B2938" i="27"/>
  <c r="B2974" i="27"/>
  <c r="B2939" i="27"/>
  <c r="B2940" i="27"/>
  <c r="B2941" i="27"/>
  <c r="B2942" i="27"/>
  <c r="B2943" i="27"/>
  <c r="B2944" i="27"/>
  <c r="B2945" i="27"/>
  <c r="B2946" i="27"/>
  <c r="B2947" i="27"/>
  <c r="B2948" i="27"/>
  <c r="B2949" i="27"/>
  <c r="B2950" i="27"/>
  <c r="B2951" i="27"/>
  <c r="B2952" i="27"/>
  <c r="B2953" i="27"/>
  <c r="B2954" i="27"/>
  <c r="B2955" i="27"/>
  <c r="B2956" i="27"/>
  <c r="B2957" i="27"/>
  <c r="B2958" i="27"/>
  <c r="B2959" i="27"/>
  <c r="B2960" i="27"/>
  <c r="B2961" i="27"/>
  <c r="B2962" i="27"/>
  <c r="B2963" i="27"/>
  <c r="B2964" i="27"/>
  <c r="B2965" i="27"/>
  <c r="B2966" i="27"/>
  <c r="B2967" i="27"/>
  <c r="B2968" i="27"/>
  <c r="B2969" i="27"/>
  <c r="B2970" i="27"/>
  <c r="B2971" i="27"/>
  <c r="B2972" i="27"/>
  <c r="B2973" i="27"/>
  <c r="B2975" i="27"/>
  <c r="B2976" i="27"/>
  <c r="B2977" i="27"/>
  <c r="B2978" i="27"/>
  <c r="B2979" i="27"/>
  <c r="B2980" i="27"/>
  <c r="B2981" i="27"/>
  <c r="B2982" i="27"/>
  <c r="B2983" i="27"/>
  <c r="B2984" i="27"/>
  <c r="B2985" i="27"/>
  <c r="B2986" i="27"/>
  <c r="B2987" i="27"/>
  <c r="B2988" i="27"/>
  <c r="B2989" i="27"/>
  <c r="B2990" i="27"/>
  <c r="B2991" i="27"/>
  <c r="B2992" i="27"/>
  <c r="B2993" i="27"/>
  <c r="B2994" i="27"/>
  <c r="B2995" i="27"/>
  <c r="B2996" i="27"/>
  <c r="B2997" i="27"/>
  <c r="B2998" i="27"/>
  <c r="B2999" i="27"/>
  <c r="B3000" i="27"/>
  <c r="B3001" i="27"/>
  <c r="B3002" i="27"/>
  <c r="B3003" i="27"/>
  <c r="B3004" i="27"/>
  <c r="B3005" i="27"/>
  <c r="B3006" i="27"/>
  <c r="B3007" i="27"/>
  <c r="B3008" i="27"/>
  <c r="B3009" i="27"/>
  <c r="B3010" i="27"/>
  <c r="B3011" i="27"/>
  <c r="B3012" i="27"/>
  <c r="B3013" i="27"/>
  <c r="B3014" i="27"/>
  <c r="B3015" i="27"/>
  <c r="B3016" i="27"/>
  <c r="B3017" i="27"/>
  <c r="B3018" i="27"/>
  <c r="B3019" i="27"/>
  <c r="B3020" i="27"/>
  <c r="B3021" i="27"/>
  <c r="B3022" i="27"/>
  <c r="B3023" i="27"/>
  <c r="B3024" i="27"/>
  <c r="B3025" i="27"/>
  <c r="B3026" i="27"/>
  <c r="B3027" i="27"/>
  <c r="B3028" i="27"/>
  <c r="B3029" i="27"/>
  <c r="B3030" i="27"/>
  <c r="B3031" i="27"/>
  <c r="B3032" i="27"/>
  <c r="B3033" i="27"/>
  <c r="B3034" i="27"/>
  <c r="B3035" i="27"/>
  <c r="B3036" i="27"/>
  <c r="B3037" i="27"/>
  <c r="B3038" i="27"/>
  <c r="B3039" i="27"/>
  <c r="B3040" i="27"/>
  <c r="B3041" i="27"/>
  <c r="B3042" i="27"/>
  <c r="B3043" i="27"/>
  <c r="B3044" i="27"/>
  <c r="B3045" i="27"/>
  <c r="B3046" i="27"/>
  <c r="B3047" i="27"/>
  <c r="B3048" i="27"/>
  <c r="B3049" i="27"/>
  <c r="B3050" i="27"/>
  <c r="B3051" i="27"/>
  <c r="B3052" i="27"/>
  <c r="B3053" i="27"/>
  <c r="B3054" i="27"/>
  <c r="B3055" i="27"/>
  <c r="B3056" i="27"/>
  <c r="B3057" i="27"/>
  <c r="B3058" i="27"/>
  <c r="B3059" i="27"/>
  <c r="B3060" i="27"/>
  <c r="B3061" i="27"/>
  <c r="B3062" i="27"/>
  <c r="B3063" i="27"/>
  <c r="B3064" i="27"/>
  <c r="B3065" i="27"/>
  <c r="B3066" i="27"/>
  <c r="B3067" i="27"/>
  <c r="B3068" i="27"/>
  <c r="B3069" i="27"/>
  <c r="B3070" i="27"/>
  <c r="B3071" i="27"/>
  <c r="B3072" i="27"/>
  <c r="B3073" i="27"/>
  <c r="B3074" i="27"/>
  <c r="B3075" i="27"/>
  <c r="B3076" i="27"/>
  <c r="B3077" i="27"/>
  <c r="B3078" i="27"/>
  <c r="B3079" i="27"/>
  <c r="B3080" i="27"/>
  <c r="B3081" i="27"/>
  <c r="B3082" i="27"/>
  <c r="B3083" i="27"/>
  <c r="B3084" i="27"/>
  <c r="B3085" i="27"/>
  <c r="B3086" i="27"/>
  <c r="B3087" i="27"/>
  <c r="B3088" i="27"/>
  <c r="B3089" i="27"/>
  <c r="B3090" i="27"/>
  <c r="B3091" i="27"/>
  <c r="B3092" i="27"/>
  <c r="B3093" i="27"/>
  <c r="B3094" i="27"/>
  <c r="B3095" i="27"/>
  <c r="B3096" i="27"/>
  <c r="B3097" i="27"/>
  <c r="B3098" i="27"/>
  <c r="B3099" i="27"/>
  <c r="B3100" i="27"/>
  <c r="B3101" i="27"/>
  <c r="B3102" i="27"/>
  <c r="B3103" i="27"/>
  <c r="B3104" i="27"/>
  <c r="B3105" i="27"/>
  <c r="B3106" i="27"/>
  <c r="B3107" i="27"/>
  <c r="B3108" i="27"/>
  <c r="B3109" i="27"/>
  <c r="B3110" i="27"/>
  <c r="B3111" i="27"/>
  <c r="B3112" i="27"/>
  <c r="B3113" i="27"/>
  <c r="B3114" i="27"/>
  <c r="B3115" i="27"/>
  <c r="B3116" i="27"/>
  <c r="B3117" i="27"/>
  <c r="B3118" i="27"/>
  <c r="B3119" i="27"/>
  <c r="B3120" i="27"/>
  <c r="B3121" i="27"/>
  <c r="B3122" i="27"/>
  <c r="B3123" i="27"/>
  <c r="B3124" i="27"/>
  <c r="B3125" i="27"/>
  <c r="B3126" i="27"/>
  <c r="B3127" i="27"/>
  <c r="B3128" i="27"/>
  <c r="B3129" i="27"/>
  <c r="B3130" i="27"/>
  <c r="B3131" i="27"/>
  <c r="B3132" i="27"/>
  <c r="B3133" i="27"/>
  <c r="B3134" i="27"/>
  <c r="B3135" i="27"/>
  <c r="B3136" i="27"/>
  <c r="B3137" i="27"/>
  <c r="B3138" i="27"/>
  <c r="B3139" i="27"/>
  <c r="B3140" i="27"/>
  <c r="B3141" i="27"/>
  <c r="B3142" i="27"/>
  <c r="B3143" i="27"/>
  <c r="B3144" i="27"/>
  <c r="B3145" i="27"/>
  <c r="B3146" i="27"/>
  <c r="B3147" i="27"/>
  <c r="B3148" i="27"/>
  <c r="B3149" i="27"/>
  <c r="B3150" i="27"/>
  <c r="B3151" i="27"/>
  <c r="B3152" i="27"/>
  <c r="B3153" i="27"/>
  <c r="B3154" i="27"/>
  <c r="B3155" i="27"/>
  <c r="B3156" i="27"/>
  <c r="B3157" i="27"/>
  <c r="B3158" i="27"/>
  <c r="B3159" i="27"/>
  <c r="B3160" i="27"/>
  <c r="B3161" i="27"/>
  <c r="B3162" i="27"/>
  <c r="B3163" i="27"/>
  <c r="B3164" i="27"/>
  <c r="B3165" i="27"/>
  <c r="B3166" i="27"/>
  <c r="B3167" i="27"/>
  <c r="B3168" i="27"/>
  <c r="B3169" i="27"/>
  <c r="B3170" i="27"/>
  <c r="B3171" i="27"/>
  <c r="B3172" i="27"/>
  <c r="B3173" i="27"/>
  <c r="B3174" i="27"/>
  <c r="B3175" i="27"/>
  <c r="B3176" i="27"/>
  <c r="B3177" i="27"/>
  <c r="B3178" i="27"/>
  <c r="B3179" i="27"/>
  <c r="B3180" i="27"/>
  <c r="B3181" i="27"/>
  <c r="B3182" i="27"/>
  <c r="B3183" i="27"/>
  <c r="B3184" i="27"/>
  <c r="B3185" i="27"/>
  <c r="B3186" i="27"/>
  <c r="B3187" i="27"/>
  <c r="B3188" i="27"/>
  <c r="B3189" i="27"/>
  <c r="B3190" i="27"/>
  <c r="B3191" i="27"/>
  <c r="B3192" i="27"/>
  <c r="B3193" i="27"/>
  <c r="B3194" i="27"/>
  <c r="B3195" i="27"/>
  <c r="B3196" i="27"/>
  <c r="B3197" i="27"/>
  <c r="B3198" i="27"/>
  <c r="B3199" i="27"/>
  <c r="B3200" i="27"/>
  <c r="B3201" i="27"/>
  <c r="B3202" i="27"/>
  <c r="B3203" i="27"/>
  <c r="B3204" i="27"/>
  <c r="B3205" i="27"/>
  <c r="B3206" i="27"/>
  <c r="B3207" i="27"/>
  <c r="B3208" i="27"/>
  <c r="B3209" i="27"/>
  <c r="B3210" i="27"/>
  <c r="B3211" i="27"/>
  <c r="B3212" i="27"/>
  <c r="B3213" i="27"/>
  <c r="B3214" i="27"/>
  <c r="B3215" i="27"/>
  <c r="B3216" i="27"/>
  <c r="B3217" i="27"/>
  <c r="B3218" i="27"/>
  <c r="B3219" i="27"/>
  <c r="B3220" i="27"/>
  <c r="B3221" i="27"/>
  <c r="B3222" i="27"/>
  <c r="B3223" i="27"/>
  <c r="B3224" i="27"/>
  <c r="B3225" i="27"/>
  <c r="B3226" i="27"/>
  <c r="B3227" i="27"/>
  <c r="B3228" i="27"/>
  <c r="B3229" i="27"/>
  <c r="B3230" i="27"/>
  <c r="B3231" i="27"/>
  <c r="B3232" i="27"/>
  <c r="B3233" i="27"/>
  <c r="B3234" i="27"/>
  <c r="B3235" i="27"/>
  <c r="B3236" i="27"/>
  <c r="B3237" i="27"/>
  <c r="B3238" i="27"/>
  <c r="B3239" i="27"/>
  <c r="B3240" i="27"/>
  <c r="B3241" i="27"/>
  <c r="B3242" i="27"/>
  <c r="B3243" i="27"/>
  <c r="B3244" i="27"/>
  <c r="B3245" i="27"/>
  <c r="B3246" i="27"/>
  <c r="B3247" i="27"/>
  <c r="B3248" i="27"/>
  <c r="B3249" i="27"/>
  <c r="B3250" i="27"/>
  <c r="B3251" i="27"/>
  <c r="B3252" i="27"/>
  <c r="B3253" i="27"/>
  <c r="B3254" i="27"/>
  <c r="B3255" i="27"/>
  <c r="B3256" i="27"/>
  <c r="B3257" i="27"/>
  <c r="B3258" i="27"/>
  <c r="B3259" i="27"/>
  <c r="B3260" i="27"/>
  <c r="B3261" i="27"/>
  <c r="B3262" i="27"/>
  <c r="B3263" i="27"/>
  <c r="B3264" i="27"/>
  <c r="B3265" i="27"/>
  <c r="B3266" i="27"/>
  <c r="B3267" i="27"/>
  <c r="B3268" i="27"/>
  <c r="B3269" i="27"/>
  <c r="B3270" i="27"/>
  <c r="B3271" i="27"/>
  <c r="B3272" i="27"/>
  <c r="B3273" i="27"/>
  <c r="B3274" i="27"/>
  <c r="B3275" i="27"/>
  <c r="B3276" i="27"/>
  <c r="B3277" i="27"/>
  <c r="B3278" i="27"/>
  <c r="B3279" i="27"/>
  <c r="B3280" i="27"/>
  <c r="B3281" i="27"/>
  <c r="B3282" i="27"/>
  <c r="B3283" i="27"/>
  <c r="B3284" i="27"/>
  <c r="B3285" i="27"/>
  <c r="B3286" i="27"/>
  <c r="B3287" i="27"/>
  <c r="B3288" i="27"/>
  <c r="B3289" i="27"/>
  <c r="B3290" i="27"/>
  <c r="B3291" i="27"/>
  <c r="B3292" i="27"/>
  <c r="B3293" i="27"/>
  <c r="B3294" i="27"/>
  <c r="B3295" i="27"/>
  <c r="B3296" i="27"/>
  <c r="B3297" i="27"/>
  <c r="B3298" i="27"/>
  <c r="B3299" i="27"/>
  <c r="B3300" i="27"/>
  <c r="B3301" i="27"/>
  <c r="B3302" i="27"/>
  <c r="B3303" i="27"/>
  <c r="B3304" i="27"/>
  <c r="B3305" i="27"/>
  <c r="B3306" i="27"/>
  <c r="B3307" i="27"/>
  <c r="B3308" i="27"/>
  <c r="B3309" i="27"/>
  <c r="B3310" i="27"/>
  <c r="B3311" i="27"/>
  <c r="B3312" i="27"/>
  <c r="B3313" i="27"/>
  <c r="B3314" i="27"/>
  <c r="B3315" i="27"/>
  <c r="B3316" i="27"/>
  <c r="B3317" i="27"/>
  <c r="B3318" i="27"/>
  <c r="B3319" i="27"/>
  <c r="B3320" i="27"/>
  <c r="B3321" i="27"/>
  <c r="B3322" i="27"/>
  <c r="B3323" i="27"/>
  <c r="B3324" i="27"/>
  <c r="B3325" i="27"/>
  <c r="B3326" i="27"/>
  <c r="B3327" i="27"/>
  <c r="B3328" i="27"/>
  <c r="B3329" i="27"/>
  <c r="B3330" i="27"/>
  <c r="B3331" i="27"/>
  <c r="B3332" i="27"/>
  <c r="B3333" i="27"/>
  <c r="B3334" i="27"/>
  <c r="B3335" i="27"/>
  <c r="B3336" i="27"/>
  <c r="B3337" i="27"/>
  <c r="B3338" i="27"/>
  <c r="B3339" i="27"/>
  <c r="B3340" i="27"/>
  <c r="B3341" i="27"/>
  <c r="B3342" i="27"/>
  <c r="B3343" i="27"/>
  <c r="B3344" i="27"/>
  <c r="B3345" i="27"/>
  <c r="B3346" i="27"/>
  <c r="B3347" i="27"/>
  <c r="B3348" i="27"/>
  <c r="B3349" i="27"/>
  <c r="B3350" i="27"/>
  <c r="B3351" i="27"/>
  <c r="B3352" i="27"/>
  <c r="B3353" i="27"/>
  <c r="B3354" i="27"/>
  <c r="B3355" i="27"/>
  <c r="B3356" i="27"/>
  <c r="B3357" i="27"/>
  <c r="B3358" i="27"/>
  <c r="B3359" i="27"/>
  <c r="B3360" i="27"/>
  <c r="B3361" i="27"/>
  <c r="B3362" i="27"/>
  <c r="B3363" i="27"/>
  <c r="B3364" i="27"/>
  <c r="B3365" i="27"/>
  <c r="B3366" i="27"/>
  <c r="B3367" i="27"/>
  <c r="B3368" i="27"/>
  <c r="B3369" i="27"/>
  <c r="B3370" i="27"/>
  <c r="B3371" i="27"/>
  <c r="B3372" i="27"/>
  <c r="B3373" i="27"/>
  <c r="B3374" i="27"/>
  <c r="B3375" i="27"/>
  <c r="B3376" i="27"/>
  <c r="B3377" i="27"/>
  <c r="B3378" i="27"/>
  <c r="B3379" i="27"/>
  <c r="B3380" i="27"/>
  <c r="B3381" i="27"/>
  <c r="B3382" i="27"/>
  <c r="B3383" i="27"/>
  <c r="B3384" i="27"/>
  <c r="B3385" i="27"/>
  <c r="B3386" i="27"/>
  <c r="B3387" i="27"/>
  <c r="B3388" i="27"/>
  <c r="B3389" i="27"/>
  <c r="B3390" i="27"/>
  <c r="B3391" i="27"/>
  <c r="B3392" i="27"/>
  <c r="B3393" i="27"/>
  <c r="B3394" i="27"/>
  <c r="B3395" i="27"/>
  <c r="B3396" i="27"/>
  <c r="B3397" i="27"/>
  <c r="B3398" i="27"/>
  <c r="B3399" i="27"/>
  <c r="B3400" i="27"/>
  <c r="B3401" i="27"/>
  <c r="B3402" i="27"/>
  <c r="B3403" i="27"/>
  <c r="B3404" i="27"/>
  <c r="B3405" i="27"/>
  <c r="B3406" i="27"/>
  <c r="B3407" i="27"/>
  <c r="B3408" i="27"/>
  <c r="B3409" i="27"/>
  <c r="B3410" i="27"/>
  <c r="B3411" i="27"/>
  <c r="B3412" i="27"/>
  <c r="B3413" i="27"/>
  <c r="B3414" i="27"/>
  <c r="B3415" i="27"/>
  <c r="B3416" i="27"/>
  <c r="B3417" i="27"/>
  <c r="B3418" i="27"/>
  <c r="B3419" i="27"/>
  <c r="B3420" i="27"/>
  <c r="B3421" i="27"/>
  <c r="B3422" i="27"/>
  <c r="B3423" i="27"/>
  <c r="B3424" i="27"/>
  <c r="B3425" i="27"/>
  <c r="B3426" i="27"/>
  <c r="B3427" i="27"/>
  <c r="B3428" i="27"/>
  <c r="B3429" i="27"/>
  <c r="B3430" i="27"/>
  <c r="B3431" i="27"/>
  <c r="B3432" i="27"/>
  <c r="B3433" i="27"/>
  <c r="B3434" i="27"/>
  <c r="B3435" i="27"/>
  <c r="B3436" i="27"/>
  <c r="B3437" i="27"/>
  <c r="B3438" i="27"/>
  <c r="B3439" i="27"/>
  <c r="B3440" i="27"/>
  <c r="B3441" i="27"/>
  <c r="B3442" i="27"/>
  <c r="B3443" i="27"/>
  <c r="B3444" i="27"/>
  <c r="B3445" i="27"/>
  <c r="B3446" i="27"/>
  <c r="B3447" i="27"/>
  <c r="B3448" i="27"/>
  <c r="B3449" i="27"/>
  <c r="B3450" i="27"/>
  <c r="B3451" i="27"/>
  <c r="B3452" i="27"/>
  <c r="B3453" i="27"/>
  <c r="B3454" i="27"/>
  <c r="B3455" i="27"/>
  <c r="B3456" i="27"/>
  <c r="B3457" i="27"/>
  <c r="B3458" i="27"/>
  <c r="B3459" i="27"/>
  <c r="B3460" i="27"/>
  <c r="B3461" i="27"/>
  <c r="B3462" i="27"/>
  <c r="B3463" i="27"/>
  <c r="B3464" i="27"/>
  <c r="B3465" i="27"/>
  <c r="B3466" i="27"/>
  <c r="B3467" i="27"/>
  <c r="B3468" i="27"/>
  <c r="B3469" i="27"/>
  <c r="B3470" i="27"/>
  <c r="B3471" i="27"/>
  <c r="B3472" i="27"/>
  <c r="B3473" i="27"/>
  <c r="B3474" i="27"/>
  <c r="B3475" i="27"/>
  <c r="B3476" i="27"/>
  <c r="B3477" i="27"/>
  <c r="B3478" i="27"/>
  <c r="B3479" i="27"/>
  <c r="B3480" i="27"/>
  <c r="B3481" i="27"/>
  <c r="B3482" i="27"/>
  <c r="B3483" i="27"/>
  <c r="B3484" i="27"/>
  <c r="B3485" i="27"/>
  <c r="B3486" i="27"/>
  <c r="B3487" i="27"/>
  <c r="B3488" i="27"/>
  <c r="B3489" i="27"/>
  <c r="B3490" i="27"/>
  <c r="B3491" i="27"/>
  <c r="B3492" i="27"/>
  <c r="B3493" i="27"/>
  <c r="B3494" i="27"/>
  <c r="B3495" i="27"/>
  <c r="B3496" i="27"/>
  <c r="B3497" i="27"/>
  <c r="B3498" i="27"/>
  <c r="B3499" i="27"/>
  <c r="B3500" i="27"/>
  <c r="B3501" i="27"/>
  <c r="B3502" i="27"/>
  <c r="B3503" i="27"/>
  <c r="B3504" i="27"/>
  <c r="B3505" i="27"/>
  <c r="B3506" i="27"/>
  <c r="B3507" i="27"/>
  <c r="B3508" i="27"/>
  <c r="B3509" i="27"/>
  <c r="B3510" i="27"/>
  <c r="B3511" i="27"/>
  <c r="B3512" i="27"/>
  <c r="B3513" i="27"/>
  <c r="B3514" i="27"/>
  <c r="B3515" i="27"/>
  <c r="B3516" i="27"/>
  <c r="B3517" i="27"/>
  <c r="B3518" i="27"/>
  <c r="B3519" i="27"/>
  <c r="B3520" i="27"/>
  <c r="B3521" i="27"/>
  <c r="B3522" i="27"/>
  <c r="B3523" i="27"/>
  <c r="B3524" i="27"/>
  <c r="B3525" i="27"/>
  <c r="B3526" i="27"/>
  <c r="B3527" i="27"/>
  <c r="B3528" i="27"/>
  <c r="B3529" i="27"/>
  <c r="B3530" i="27"/>
  <c r="B3531" i="27"/>
  <c r="B3532" i="27"/>
  <c r="B3533" i="27"/>
  <c r="B3534" i="27"/>
  <c r="B3535" i="27"/>
  <c r="B3536" i="27"/>
  <c r="B3537" i="27"/>
  <c r="B3538" i="27"/>
  <c r="B3539" i="27"/>
  <c r="B3540" i="27"/>
  <c r="B3541" i="27"/>
  <c r="B3542" i="27"/>
  <c r="B3543" i="27"/>
  <c r="B3544" i="27"/>
  <c r="B3545" i="27"/>
  <c r="B3546" i="27"/>
  <c r="B3547" i="27"/>
  <c r="B3548" i="27"/>
  <c r="B3549" i="27"/>
  <c r="B3550" i="27"/>
  <c r="B3551" i="27"/>
  <c r="B3552" i="27"/>
  <c r="B3553" i="27"/>
  <c r="B3554" i="27"/>
  <c r="B3555" i="27"/>
  <c r="B3556" i="27"/>
  <c r="B3557" i="27"/>
  <c r="B3558" i="27"/>
  <c r="B3559" i="27"/>
  <c r="B3560" i="27"/>
  <c r="B3561" i="27"/>
  <c r="B3562" i="27"/>
  <c r="B3563" i="27"/>
  <c r="B3564" i="27"/>
  <c r="B3565" i="27"/>
  <c r="B3566" i="27"/>
  <c r="B3567" i="27"/>
  <c r="B3568" i="27"/>
  <c r="B3569" i="27"/>
  <c r="B3570" i="27"/>
  <c r="B3571" i="27"/>
  <c r="B3572" i="27"/>
  <c r="B3573" i="27"/>
  <c r="B3574" i="27"/>
  <c r="B3575" i="27"/>
  <c r="B3576" i="27"/>
  <c r="B3577" i="27"/>
  <c r="B3578" i="27"/>
  <c r="B3579" i="27"/>
  <c r="B3580" i="27"/>
  <c r="B3581" i="27"/>
  <c r="B3582" i="27"/>
  <c r="B3583" i="27"/>
  <c r="B3584" i="27"/>
  <c r="B3585" i="27"/>
  <c r="B3586" i="27"/>
  <c r="B3587" i="27"/>
  <c r="B3588" i="27"/>
  <c r="B3589" i="27"/>
  <c r="B3590" i="27"/>
  <c r="B3591" i="27"/>
  <c r="B3592" i="27"/>
  <c r="B3593" i="27"/>
  <c r="B3594" i="27"/>
  <c r="B3595" i="27"/>
  <c r="B3596" i="27"/>
  <c r="B3597" i="27"/>
  <c r="B3598" i="27"/>
  <c r="B3599" i="27"/>
  <c r="B3600" i="27"/>
  <c r="B3601" i="27"/>
  <c r="B3602" i="27"/>
  <c r="B3603" i="27"/>
  <c r="B3604" i="27"/>
  <c r="B3605" i="27"/>
  <c r="B3606" i="27"/>
  <c r="B3607" i="27"/>
  <c r="B3608" i="27"/>
  <c r="B3609" i="27"/>
  <c r="B3610" i="27"/>
  <c r="B3611" i="27"/>
  <c r="B3612" i="27"/>
  <c r="B3613" i="27"/>
  <c r="B3614" i="27"/>
  <c r="B3615" i="27"/>
  <c r="B3616" i="27"/>
  <c r="B3617" i="27"/>
  <c r="B3618" i="27"/>
  <c r="B3619" i="27"/>
  <c r="B3620" i="27"/>
  <c r="B3621" i="27"/>
  <c r="B3622" i="27"/>
  <c r="B3623" i="27"/>
  <c r="B3624" i="27"/>
  <c r="B3625" i="27"/>
  <c r="B3626" i="27"/>
  <c r="B3627" i="27"/>
  <c r="B3628" i="27"/>
  <c r="B3629" i="27"/>
  <c r="B3630" i="27"/>
  <c r="B3631" i="27"/>
  <c r="B3632" i="27"/>
  <c r="B3633" i="27"/>
  <c r="B3634" i="27"/>
  <c r="B3635" i="27"/>
  <c r="B3636" i="27"/>
  <c r="B3637" i="27"/>
  <c r="B3638" i="27"/>
  <c r="B3639" i="27"/>
  <c r="B3640" i="27"/>
  <c r="B3641" i="27"/>
  <c r="B3642" i="27"/>
  <c r="B3643" i="27"/>
  <c r="B3644" i="27"/>
  <c r="B3645" i="27"/>
  <c r="B3646" i="27"/>
  <c r="B3647" i="27"/>
  <c r="B3648" i="27"/>
  <c r="B3649" i="27"/>
  <c r="B3650" i="27"/>
  <c r="B3651" i="27"/>
  <c r="B3652" i="27"/>
  <c r="B3653" i="27"/>
  <c r="B3654" i="27"/>
  <c r="B3655" i="27"/>
  <c r="B3656" i="27"/>
  <c r="B3657" i="27"/>
  <c r="B3658" i="27"/>
  <c r="B3659" i="27"/>
  <c r="B3660" i="27"/>
  <c r="B3661" i="27"/>
  <c r="B3662" i="27"/>
  <c r="B3663" i="27"/>
  <c r="B3664" i="27"/>
  <c r="B3665" i="27"/>
  <c r="B3666" i="27"/>
  <c r="B3667" i="27"/>
  <c r="B3668" i="27"/>
  <c r="B3669" i="27"/>
  <c r="B3670" i="27"/>
  <c r="B3671" i="27"/>
  <c r="B3672" i="27"/>
  <c r="B3673" i="27"/>
  <c r="B3674" i="27"/>
  <c r="B3675" i="27"/>
  <c r="B3676" i="27"/>
  <c r="B3677" i="27"/>
  <c r="B3678" i="27"/>
  <c r="B3679" i="27"/>
  <c r="B3680" i="27"/>
  <c r="B3681" i="27"/>
  <c r="B3682" i="27"/>
  <c r="B3683" i="27"/>
  <c r="B3684" i="27"/>
  <c r="B3685" i="27"/>
  <c r="B3686" i="27"/>
  <c r="B3687" i="27"/>
  <c r="B3688" i="27"/>
  <c r="B3689" i="27"/>
  <c r="B3690" i="27"/>
  <c r="B3691" i="27"/>
  <c r="B3692" i="27"/>
  <c r="B3693" i="27"/>
  <c r="B3694" i="27"/>
  <c r="B3695" i="27"/>
  <c r="B3696" i="27"/>
  <c r="B3697" i="27"/>
  <c r="B3698" i="27"/>
  <c r="B3699" i="27"/>
  <c r="B3700" i="27"/>
  <c r="B3701" i="27"/>
  <c r="B3702" i="27"/>
  <c r="B3703" i="27"/>
  <c r="B3704" i="27"/>
  <c r="B3705" i="27"/>
  <c r="B3706" i="27"/>
  <c r="B3707" i="27"/>
  <c r="B3708" i="27"/>
  <c r="B3709" i="27"/>
  <c r="B3710" i="27"/>
  <c r="B3711" i="27"/>
  <c r="B3712" i="27"/>
  <c r="B3713" i="27"/>
  <c r="B3714" i="27"/>
  <c r="B3715" i="27"/>
  <c r="B3716" i="27"/>
  <c r="B3717" i="27"/>
  <c r="B3718" i="27"/>
  <c r="B3719" i="27"/>
  <c r="B3720" i="27"/>
  <c r="B3721" i="27"/>
  <c r="B3722" i="27"/>
  <c r="B3723" i="27"/>
  <c r="B3724" i="27"/>
  <c r="B3725" i="27"/>
  <c r="B3726" i="27"/>
  <c r="B3727" i="27"/>
  <c r="B3728" i="27"/>
  <c r="B3729" i="27"/>
  <c r="B3730" i="27"/>
  <c r="B3731" i="27"/>
  <c r="B3732" i="27"/>
  <c r="B3733" i="27"/>
  <c r="B3734" i="27"/>
  <c r="B3735" i="27"/>
  <c r="B3736" i="27"/>
  <c r="B3737" i="27"/>
  <c r="B3738" i="27"/>
  <c r="B3739" i="27"/>
  <c r="B3740" i="27"/>
  <c r="B3741" i="27"/>
  <c r="B3742" i="27"/>
  <c r="B3743" i="27"/>
  <c r="B3744" i="27"/>
  <c r="B3745" i="27"/>
  <c r="B3746" i="27"/>
  <c r="B3747" i="27"/>
  <c r="B3748" i="27"/>
  <c r="B3749" i="27"/>
  <c r="B3750" i="27"/>
  <c r="B3751" i="27"/>
  <c r="B3752" i="27"/>
  <c r="B3753" i="27"/>
  <c r="B3754" i="27"/>
  <c r="B3755" i="27"/>
  <c r="B3756" i="27"/>
  <c r="B3757" i="27"/>
  <c r="B3758" i="27"/>
  <c r="B3759" i="27"/>
  <c r="B3760" i="27"/>
  <c r="B3761" i="27"/>
  <c r="B3762" i="27"/>
  <c r="B3763" i="27"/>
  <c r="B3764" i="27"/>
  <c r="B3765" i="27"/>
  <c r="B3766" i="27"/>
  <c r="B3767" i="27"/>
  <c r="B3768" i="27"/>
  <c r="B3769" i="27"/>
  <c r="B3770" i="27"/>
  <c r="B3771" i="27"/>
  <c r="B3772" i="27"/>
  <c r="B3773" i="27"/>
  <c r="B3774" i="27"/>
  <c r="B3775" i="27"/>
  <c r="B3776" i="27"/>
  <c r="B3777" i="27"/>
  <c r="B3778" i="27"/>
  <c r="B3779" i="27"/>
  <c r="B3780" i="27"/>
  <c r="B3781" i="27"/>
  <c r="B3782" i="27"/>
  <c r="B3783" i="27"/>
  <c r="B3784" i="27"/>
  <c r="B3785" i="27"/>
  <c r="B3786" i="27"/>
  <c r="B3787" i="27"/>
  <c r="B3788" i="27"/>
  <c r="B3789" i="27"/>
  <c r="B3790" i="27"/>
  <c r="B3791" i="27"/>
  <c r="B3792" i="27"/>
  <c r="B3793" i="27"/>
  <c r="B3794" i="27"/>
  <c r="B3795" i="27"/>
  <c r="B3796" i="27"/>
  <c r="B3797" i="27"/>
  <c r="B3798" i="27"/>
  <c r="B3799" i="27"/>
  <c r="B3800" i="27"/>
  <c r="B3801" i="27"/>
  <c r="B3802" i="27"/>
  <c r="B3803" i="27"/>
  <c r="B3804" i="27"/>
  <c r="B3805" i="27"/>
  <c r="B3806" i="27"/>
  <c r="B3807" i="27"/>
  <c r="B3808" i="27"/>
  <c r="B3809" i="27"/>
  <c r="B3810" i="27"/>
  <c r="B3811" i="27"/>
  <c r="B3812" i="27"/>
  <c r="B3813" i="27"/>
  <c r="B3814" i="27"/>
  <c r="B3815" i="27"/>
  <c r="B3816" i="27"/>
  <c r="B3817" i="27"/>
  <c r="B3818" i="27"/>
  <c r="B3819" i="27"/>
  <c r="B3820" i="27"/>
  <c r="B3821" i="27"/>
  <c r="B3822" i="27"/>
  <c r="B3823" i="27"/>
  <c r="B3824" i="27"/>
  <c r="B3825" i="27"/>
  <c r="B3826" i="27"/>
  <c r="B3827" i="27"/>
  <c r="B3828" i="27"/>
  <c r="B3829" i="27"/>
  <c r="B3830" i="27"/>
  <c r="B3831" i="27"/>
  <c r="B3832" i="27"/>
  <c r="B3833" i="27"/>
  <c r="B3834" i="27"/>
  <c r="B3835" i="27"/>
  <c r="B3836" i="27"/>
  <c r="B3837" i="27"/>
  <c r="B3838" i="27"/>
  <c r="B3839" i="27"/>
  <c r="B3840" i="27"/>
  <c r="B3841" i="27"/>
  <c r="B3842" i="27"/>
  <c r="B3843" i="27"/>
  <c r="B3844" i="27"/>
  <c r="B3845" i="27"/>
  <c r="B3846" i="27"/>
  <c r="B3847" i="27"/>
  <c r="B3848" i="27"/>
  <c r="B3849" i="27"/>
  <c r="B3850" i="27"/>
  <c r="B3851" i="27"/>
  <c r="B3852" i="27"/>
  <c r="B3853" i="27"/>
  <c r="B3854" i="27"/>
  <c r="B3855" i="27"/>
  <c r="B3856" i="27"/>
  <c r="B3857" i="27"/>
  <c r="B3858" i="27"/>
  <c r="B3859" i="27"/>
  <c r="B3860" i="27"/>
  <c r="B3861" i="27"/>
  <c r="B3862" i="27"/>
  <c r="B3863" i="27"/>
  <c r="B3864" i="27"/>
  <c r="B3865" i="27"/>
  <c r="B3866" i="27"/>
  <c r="B3867" i="27"/>
  <c r="B3868" i="27"/>
  <c r="B3869" i="27"/>
  <c r="B3870" i="27"/>
  <c r="B3871" i="27"/>
  <c r="B3872" i="27"/>
  <c r="B3873" i="27"/>
  <c r="B3874" i="27"/>
  <c r="B3875" i="27"/>
  <c r="B3876" i="27"/>
  <c r="B3877" i="27"/>
  <c r="B3878" i="27"/>
  <c r="B3879" i="27"/>
  <c r="B3880" i="27"/>
  <c r="B3881" i="27"/>
  <c r="B3882" i="27"/>
  <c r="B3883" i="27"/>
  <c r="B3884" i="27"/>
  <c r="B3885" i="27"/>
  <c r="B3886" i="27"/>
  <c r="B3887" i="27"/>
  <c r="B3888" i="27"/>
  <c r="B3889" i="27"/>
  <c r="B3890" i="27"/>
  <c r="B3891" i="27"/>
  <c r="B3892" i="27"/>
  <c r="B3893" i="27"/>
  <c r="B3894" i="27"/>
  <c r="B3895" i="27"/>
  <c r="B3896" i="27"/>
  <c r="B3897" i="27"/>
  <c r="B3898" i="27"/>
  <c r="B3899" i="27"/>
  <c r="B3900" i="27"/>
  <c r="B3901" i="27"/>
  <c r="B3902" i="27"/>
  <c r="B3903" i="27"/>
  <c r="B3904" i="27"/>
  <c r="B3905" i="27"/>
  <c r="B3906" i="27"/>
  <c r="B3907" i="27"/>
  <c r="B3908" i="27"/>
  <c r="B3909" i="27"/>
  <c r="B3910" i="27"/>
  <c r="B3911" i="27"/>
  <c r="B3912" i="27"/>
  <c r="B3913" i="27"/>
  <c r="B3914" i="27"/>
  <c r="B3915" i="27"/>
  <c r="B3916" i="27"/>
  <c r="B3917" i="27"/>
  <c r="B3918" i="27"/>
  <c r="B3919" i="27"/>
  <c r="B3920" i="27"/>
  <c r="B3921" i="27"/>
  <c r="B3922" i="27"/>
  <c r="B3923" i="27"/>
  <c r="B3924" i="27"/>
  <c r="B3925" i="27"/>
  <c r="B3926" i="27"/>
  <c r="B3927" i="27"/>
  <c r="B3928" i="27"/>
  <c r="B3929" i="27"/>
  <c r="B3930" i="27"/>
  <c r="B3931" i="27"/>
  <c r="B3932" i="27"/>
  <c r="B3933" i="27"/>
  <c r="B3934" i="27"/>
  <c r="B3935" i="27"/>
  <c r="B3936" i="27"/>
  <c r="B3937" i="27"/>
  <c r="B3938" i="27"/>
  <c r="B3939" i="27"/>
  <c r="B3940" i="27"/>
  <c r="B3941" i="27"/>
  <c r="B3942" i="27"/>
  <c r="B3943" i="27"/>
  <c r="B3944" i="27"/>
  <c r="B3945" i="27"/>
  <c r="B3946" i="27"/>
  <c r="B3947" i="27"/>
  <c r="B3948" i="27"/>
  <c r="B3949" i="27"/>
  <c r="B3950" i="27"/>
  <c r="B3951" i="27"/>
  <c r="B3952" i="27"/>
  <c r="B3953" i="27"/>
  <c r="B3954" i="27"/>
  <c r="B3955" i="27"/>
  <c r="B3956" i="27"/>
  <c r="B3957" i="27"/>
  <c r="B3958" i="27"/>
  <c r="B3959" i="27"/>
  <c r="B3960" i="27"/>
  <c r="B3961" i="27"/>
  <c r="B3962" i="27"/>
  <c r="B3963" i="27"/>
  <c r="B3964" i="27"/>
  <c r="B3965" i="27"/>
  <c r="B3966" i="27"/>
  <c r="B3967" i="27"/>
  <c r="B3968" i="27"/>
  <c r="B3969" i="27"/>
  <c r="B3970" i="27"/>
  <c r="B3971" i="27"/>
  <c r="B3972" i="27"/>
  <c r="B3973" i="27"/>
  <c r="B3974" i="27"/>
  <c r="B3975" i="27"/>
  <c r="B3976" i="27"/>
  <c r="B3977" i="27"/>
  <c r="B3978" i="27"/>
  <c r="B3979" i="27"/>
  <c r="B3980" i="27"/>
  <c r="B3981" i="27"/>
  <c r="B3982" i="27"/>
  <c r="B3983" i="27"/>
  <c r="B3984" i="27"/>
  <c r="B3985" i="27"/>
  <c r="B3986" i="27"/>
  <c r="B3987" i="27"/>
  <c r="B3988" i="27"/>
  <c r="B3989" i="27"/>
  <c r="B3990" i="27"/>
  <c r="B3991" i="27"/>
  <c r="B3992" i="27"/>
  <c r="B3993" i="27"/>
  <c r="B3994" i="27"/>
  <c r="B3995" i="27"/>
  <c r="B3996" i="27"/>
  <c r="B3997" i="27"/>
  <c r="B3998" i="27"/>
  <c r="B3999" i="27"/>
  <c r="B4000" i="27"/>
  <c r="B4001" i="27"/>
  <c r="B4002" i="27"/>
  <c r="B4003" i="27"/>
  <c r="B4004" i="27"/>
  <c r="B4005" i="27"/>
  <c r="B4006" i="27"/>
  <c r="B4007" i="27"/>
  <c r="B4008" i="27"/>
  <c r="B4009" i="27"/>
  <c r="B4010" i="27"/>
  <c r="B4011" i="27"/>
  <c r="B4012" i="27"/>
  <c r="B4013" i="27"/>
  <c r="B4014" i="27"/>
  <c r="B4015" i="27"/>
  <c r="B4016" i="27"/>
  <c r="B4017" i="27"/>
  <c r="B4018" i="27"/>
  <c r="B4019" i="27"/>
  <c r="B4020" i="27"/>
  <c r="B4021" i="27"/>
  <c r="B4022" i="27"/>
  <c r="B4023" i="27"/>
  <c r="B4024" i="27"/>
  <c r="B4025" i="27"/>
  <c r="B4026" i="27"/>
  <c r="B4027" i="27"/>
  <c r="B4028" i="27"/>
  <c r="B4029" i="27"/>
  <c r="B4030" i="27"/>
  <c r="B4031" i="27"/>
  <c r="B4032" i="27"/>
  <c r="B4033" i="27"/>
  <c r="B4034" i="27"/>
  <c r="B4035" i="27"/>
  <c r="B4036" i="27"/>
  <c r="B4037" i="27"/>
  <c r="B4038" i="27"/>
  <c r="B4039" i="27"/>
  <c r="B4040" i="27"/>
  <c r="B4041" i="27"/>
  <c r="B4042" i="27"/>
  <c r="B4043" i="27"/>
  <c r="B4044" i="27"/>
  <c r="B4045" i="27"/>
  <c r="B4046" i="27"/>
  <c r="B4047" i="27"/>
  <c r="B4048" i="27"/>
  <c r="B4049" i="27"/>
  <c r="B4050" i="27"/>
  <c r="B4051" i="27"/>
  <c r="B4052" i="27"/>
  <c r="B4053" i="27"/>
  <c r="B4054" i="27"/>
  <c r="B4055" i="27"/>
  <c r="B4056" i="27"/>
  <c r="B4057" i="27"/>
  <c r="B4058" i="27"/>
  <c r="B4059" i="27"/>
  <c r="B4060" i="27"/>
  <c r="B4061" i="27"/>
  <c r="B4062" i="27"/>
  <c r="B4063" i="27"/>
  <c r="B4064" i="27"/>
  <c r="B4065" i="27"/>
  <c r="B4066" i="27"/>
  <c r="B4067" i="27"/>
  <c r="B4068" i="27"/>
  <c r="B4069" i="27"/>
  <c r="B4070" i="27"/>
  <c r="B4071" i="27"/>
  <c r="B4072" i="27"/>
  <c r="B4073" i="27"/>
  <c r="B4074" i="27"/>
  <c r="B4075" i="27"/>
  <c r="B4076" i="27"/>
  <c r="B4077" i="27"/>
  <c r="B4078" i="27"/>
  <c r="B4079" i="27"/>
  <c r="B4080" i="27"/>
  <c r="B4081" i="27"/>
  <c r="B4082" i="27"/>
  <c r="B4083" i="27"/>
  <c r="B4084" i="27"/>
  <c r="B4085" i="27"/>
  <c r="B4086" i="27"/>
  <c r="B4087" i="27"/>
  <c r="B4088" i="27"/>
  <c r="B4089" i="27"/>
  <c r="B4090" i="27"/>
  <c r="B4091" i="27"/>
  <c r="B4092" i="27"/>
  <c r="B4093" i="27"/>
  <c r="B4094" i="27"/>
  <c r="B4095" i="27"/>
  <c r="B4096" i="27"/>
  <c r="B4097" i="27"/>
  <c r="B4098" i="27"/>
  <c r="B4099" i="27"/>
  <c r="B4100" i="27"/>
  <c r="B4101" i="27"/>
  <c r="B4102" i="27"/>
  <c r="B4103" i="27"/>
  <c r="B4104" i="27"/>
  <c r="B4105" i="27"/>
  <c r="B4106" i="27"/>
  <c r="B4107" i="27"/>
  <c r="B4108" i="27"/>
  <c r="B4109" i="27"/>
  <c r="B4110" i="27"/>
  <c r="B4111" i="27"/>
  <c r="B4112" i="27"/>
  <c r="B4113" i="27"/>
  <c r="B4114" i="27"/>
  <c r="B4115" i="27"/>
  <c r="B4116" i="27"/>
  <c r="B4117" i="27"/>
  <c r="B4118" i="27"/>
  <c r="B4119" i="27"/>
  <c r="B4120" i="27"/>
  <c r="B4121" i="27"/>
  <c r="B4122" i="27"/>
  <c r="B4123" i="27"/>
  <c r="B4124" i="27"/>
  <c r="B4125" i="27"/>
  <c r="B4126" i="27"/>
  <c r="B4127" i="27"/>
  <c r="B4128" i="27"/>
  <c r="B4129" i="27"/>
  <c r="B4130" i="27"/>
  <c r="B4131" i="27"/>
  <c r="B4132" i="27"/>
  <c r="B4133" i="27"/>
  <c r="B4134" i="27"/>
  <c r="B4135" i="27"/>
  <c r="B4136" i="27"/>
  <c r="B4137" i="27"/>
  <c r="B4138" i="27"/>
  <c r="B4139" i="27"/>
  <c r="B4140" i="27"/>
  <c r="B4141" i="27"/>
  <c r="B4142" i="27"/>
  <c r="B4143" i="27"/>
  <c r="B4144" i="27"/>
  <c r="B4145" i="27"/>
  <c r="B4146" i="27"/>
  <c r="B4147" i="27"/>
  <c r="B4148" i="27"/>
  <c r="B4149" i="27"/>
  <c r="B4150" i="27"/>
  <c r="B4151" i="27"/>
  <c r="B4152" i="27"/>
  <c r="B4153" i="27"/>
  <c r="B4154" i="27"/>
  <c r="B4155" i="27"/>
  <c r="B4156" i="27"/>
  <c r="B4157" i="27"/>
  <c r="B4158" i="27"/>
  <c r="B4159" i="27"/>
  <c r="B4160" i="27"/>
  <c r="B4161" i="27"/>
  <c r="B4162" i="27"/>
  <c r="B4163" i="27"/>
  <c r="B4164" i="27"/>
  <c r="B4165" i="27"/>
  <c r="B4166" i="27"/>
  <c r="B4167" i="27"/>
  <c r="B4168" i="27"/>
  <c r="B4169" i="27"/>
  <c r="B4170" i="27"/>
  <c r="B4171" i="27"/>
  <c r="B4172" i="27"/>
  <c r="B4173" i="27"/>
  <c r="B4174" i="27"/>
  <c r="B4175" i="27"/>
  <c r="B4176" i="27"/>
  <c r="B4177" i="27"/>
  <c r="B4178" i="27"/>
  <c r="B4179" i="27"/>
  <c r="B4180" i="27"/>
  <c r="B4181" i="27"/>
  <c r="B4182" i="27"/>
  <c r="B4183" i="27"/>
  <c r="B4184" i="27"/>
  <c r="B4185" i="27"/>
  <c r="B4186" i="27"/>
  <c r="B4187" i="27"/>
  <c r="B4188" i="27"/>
  <c r="B4189" i="27"/>
  <c r="B4190" i="27"/>
  <c r="B4191" i="27"/>
  <c r="B4192" i="27"/>
  <c r="B4193" i="27"/>
  <c r="B4194" i="27"/>
  <c r="B4195" i="27"/>
  <c r="B4196" i="27"/>
  <c r="B4197" i="27"/>
  <c r="B4198" i="27"/>
  <c r="B4199" i="27"/>
  <c r="B4200" i="27"/>
  <c r="B4201" i="27"/>
  <c r="B4202" i="27"/>
  <c r="B4203" i="27"/>
  <c r="B4204" i="27"/>
  <c r="B4205" i="27"/>
  <c r="B4206" i="27"/>
  <c r="B4207" i="27"/>
  <c r="B4208" i="27"/>
  <c r="B4209" i="27"/>
  <c r="B4210" i="27"/>
  <c r="B4211" i="27"/>
  <c r="B4212" i="27"/>
  <c r="B4213" i="27"/>
  <c r="B4214" i="27"/>
  <c r="B4215" i="27"/>
  <c r="B4216" i="27"/>
  <c r="B4217" i="27"/>
  <c r="B4218" i="27"/>
  <c r="B4219" i="27"/>
  <c r="B4220" i="27"/>
  <c r="B4221" i="27"/>
  <c r="B4222" i="27"/>
  <c r="B4223" i="27"/>
  <c r="B4224" i="27"/>
  <c r="B4225" i="27"/>
  <c r="B4226" i="27"/>
  <c r="B4227" i="27"/>
  <c r="B4228" i="27"/>
  <c r="B4229" i="27"/>
  <c r="B4230" i="27"/>
  <c r="B4231" i="27"/>
  <c r="B4232" i="27"/>
  <c r="B4233" i="27"/>
  <c r="B4234" i="27"/>
  <c r="B4235" i="27"/>
  <c r="B4236" i="27"/>
  <c r="B4237" i="27"/>
  <c r="B4238" i="27"/>
  <c r="B4239" i="27"/>
  <c r="B4240" i="27"/>
  <c r="B4241" i="27"/>
  <c r="B4242" i="27"/>
  <c r="B4243" i="27"/>
  <c r="B4244" i="27"/>
  <c r="B4245" i="27"/>
  <c r="B4246" i="27"/>
  <c r="B4247" i="27"/>
  <c r="B4248" i="27"/>
  <c r="B4249" i="27"/>
  <c r="B4250" i="27"/>
  <c r="B4251" i="27"/>
  <c r="B4252" i="27"/>
  <c r="B4253" i="27"/>
  <c r="B4254" i="27"/>
  <c r="B4255" i="27"/>
  <c r="B4256" i="27"/>
  <c r="B4257" i="27"/>
  <c r="B4258" i="27"/>
  <c r="B4259" i="27"/>
  <c r="B4260" i="27"/>
  <c r="B4261" i="27"/>
  <c r="B4262" i="27"/>
  <c r="B4263" i="27"/>
  <c r="B4264" i="27"/>
  <c r="B4265" i="27"/>
  <c r="B4266" i="27"/>
  <c r="B4267" i="27"/>
  <c r="B4268" i="27"/>
  <c r="B4269" i="27"/>
  <c r="B4270" i="27"/>
  <c r="B4271" i="27"/>
  <c r="B4272" i="27"/>
  <c r="B4273" i="27"/>
  <c r="B4274" i="27"/>
  <c r="B4275" i="27"/>
  <c r="B4276" i="27"/>
  <c r="B4277" i="27"/>
  <c r="B4278" i="27"/>
  <c r="B4279" i="27"/>
  <c r="B4280" i="27"/>
  <c r="B4281" i="27"/>
  <c r="B4282" i="27"/>
  <c r="B4283" i="27"/>
  <c r="B4284" i="27"/>
  <c r="B4285" i="27"/>
  <c r="B4286" i="27"/>
  <c r="B4287" i="27"/>
  <c r="B4288" i="27"/>
  <c r="B4289" i="27"/>
  <c r="B4290" i="27"/>
  <c r="B4291" i="27"/>
  <c r="B4292" i="27"/>
  <c r="B4293" i="27"/>
  <c r="B4294" i="27"/>
  <c r="B4295" i="27"/>
  <c r="B4296" i="27"/>
  <c r="B4297" i="27"/>
  <c r="B4298" i="27"/>
  <c r="B4299" i="27"/>
  <c r="B4300" i="27"/>
  <c r="B4301" i="27"/>
  <c r="B4302" i="27"/>
  <c r="B4303" i="27"/>
  <c r="B4304" i="27"/>
  <c r="B4305" i="27"/>
  <c r="B4306" i="27"/>
  <c r="B4307" i="27"/>
  <c r="B4308" i="27"/>
  <c r="B4309" i="27"/>
  <c r="B4310" i="27"/>
  <c r="B4311" i="27"/>
  <c r="B4312" i="27"/>
  <c r="B4313" i="27"/>
  <c r="B4314" i="27"/>
  <c r="B4315" i="27"/>
  <c r="B4316" i="27"/>
  <c r="B4317" i="27"/>
  <c r="B4318" i="27"/>
  <c r="B4319" i="27"/>
  <c r="B4320" i="27"/>
  <c r="B4321" i="27"/>
  <c r="B4322" i="27"/>
  <c r="B4323" i="27"/>
  <c r="B4324" i="27"/>
  <c r="B4325" i="27"/>
  <c r="B4326" i="27"/>
  <c r="B4327" i="27"/>
  <c r="B4328" i="27"/>
  <c r="B4329" i="27"/>
  <c r="B4330" i="27"/>
  <c r="B4331" i="27"/>
  <c r="B4332" i="27"/>
  <c r="B4333" i="27"/>
  <c r="B4334" i="27"/>
  <c r="B4335" i="27"/>
  <c r="B4336" i="27"/>
  <c r="B4337" i="27"/>
  <c r="B4338" i="27"/>
  <c r="B4339" i="27"/>
  <c r="B4340" i="27"/>
  <c r="B4341" i="27"/>
  <c r="B4342" i="27"/>
  <c r="B4343" i="27"/>
  <c r="B4344" i="27"/>
  <c r="B4345" i="27"/>
  <c r="B4346" i="27"/>
  <c r="B4347" i="27"/>
  <c r="B4348" i="27"/>
  <c r="B4349" i="27"/>
  <c r="B4350" i="27"/>
  <c r="B4351" i="27"/>
  <c r="B4352" i="27"/>
  <c r="B4353" i="27"/>
  <c r="B4354" i="27"/>
  <c r="B4355" i="27"/>
  <c r="B4356" i="27"/>
  <c r="B4357" i="27"/>
  <c r="B4358" i="27"/>
  <c r="B4359" i="27"/>
  <c r="B4360" i="27"/>
  <c r="B4361" i="27"/>
  <c r="B4362" i="27"/>
  <c r="B4363" i="27"/>
  <c r="B4364" i="27"/>
  <c r="B4365" i="27"/>
  <c r="B4366" i="27"/>
  <c r="B4367" i="27"/>
  <c r="B4368" i="27"/>
  <c r="B4369" i="27"/>
  <c r="B4370" i="27"/>
  <c r="B4371" i="27"/>
  <c r="B4372" i="27"/>
  <c r="B4373" i="27"/>
  <c r="B4374" i="27"/>
  <c r="B4375" i="27"/>
  <c r="B4376" i="27"/>
  <c r="B4377" i="27"/>
  <c r="B4378" i="27"/>
  <c r="B4379" i="27"/>
  <c r="B4380" i="27"/>
  <c r="B4381" i="27"/>
  <c r="B4382" i="27"/>
  <c r="B4383" i="27"/>
  <c r="B4384" i="27"/>
  <c r="B4385" i="27"/>
  <c r="B4386" i="27"/>
  <c r="B4387" i="27"/>
  <c r="B4388" i="27"/>
  <c r="B4389" i="27"/>
  <c r="B4390" i="27"/>
  <c r="B4391" i="27"/>
  <c r="B4392" i="27"/>
  <c r="B4393" i="27"/>
  <c r="B4394" i="27"/>
  <c r="B4395" i="27"/>
  <c r="B4396" i="27"/>
  <c r="B4397" i="27"/>
  <c r="B4398" i="27"/>
  <c r="B4399" i="27"/>
  <c r="B4400" i="27"/>
  <c r="B4401" i="27"/>
  <c r="B4402" i="27"/>
  <c r="B4403" i="27"/>
  <c r="B4404" i="27"/>
  <c r="B4405" i="27"/>
  <c r="B4406" i="27"/>
  <c r="B4407" i="27"/>
  <c r="B4408" i="27"/>
  <c r="B4409" i="27"/>
  <c r="B4410" i="27"/>
  <c r="B4411" i="27"/>
  <c r="B4412" i="27"/>
  <c r="B4413" i="27"/>
  <c r="B4414" i="27"/>
  <c r="B4415" i="27"/>
  <c r="B4416" i="27"/>
  <c r="B4417" i="27"/>
  <c r="B4418" i="27"/>
  <c r="B4419" i="27"/>
  <c r="B4420" i="27"/>
  <c r="B4421" i="27"/>
  <c r="B4422" i="27"/>
  <c r="B4423" i="27"/>
  <c r="B4424" i="27"/>
  <c r="B4425" i="27"/>
  <c r="B4426" i="27"/>
  <c r="B4427" i="27"/>
  <c r="B4428" i="27"/>
  <c r="B4429" i="27"/>
  <c r="B4430" i="27"/>
  <c r="B4431" i="27"/>
  <c r="B4432" i="27"/>
  <c r="B4433" i="27"/>
  <c r="B4434" i="27"/>
  <c r="B4435" i="27"/>
  <c r="B4436" i="27"/>
  <c r="B4437" i="27"/>
  <c r="B4438" i="27"/>
  <c r="B4439" i="27"/>
  <c r="B4440" i="27"/>
  <c r="B4441" i="27"/>
  <c r="B4442" i="27"/>
  <c r="B4443" i="27"/>
  <c r="B4444" i="27"/>
  <c r="B4445" i="27"/>
  <c r="B4446" i="27"/>
  <c r="B4447" i="27"/>
  <c r="B4448" i="27"/>
  <c r="B4449" i="27"/>
  <c r="B4450" i="27"/>
  <c r="B4451" i="27"/>
  <c r="B4452" i="27"/>
  <c r="B4453" i="27"/>
  <c r="B4454" i="27"/>
  <c r="B4455" i="27"/>
  <c r="B4456" i="27"/>
  <c r="B4457" i="27"/>
  <c r="B4458" i="27"/>
  <c r="B4459" i="27"/>
  <c r="B4460" i="27"/>
  <c r="B4461" i="27"/>
  <c r="B4462" i="27"/>
  <c r="B4463" i="27"/>
  <c r="B4464" i="27"/>
  <c r="B4465" i="27"/>
  <c r="B4466" i="27"/>
  <c r="B4467" i="27"/>
  <c r="B4468" i="27"/>
  <c r="B4469" i="27"/>
  <c r="B4470" i="27"/>
  <c r="B4471" i="27"/>
  <c r="B4472" i="27"/>
  <c r="B4473" i="27"/>
  <c r="B4474" i="27"/>
  <c r="B4475" i="27"/>
  <c r="B4476" i="27"/>
  <c r="B4477" i="27"/>
  <c r="B4478" i="27"/>
  <c r="B4479" i="27"/>
  <c r="B4480" i="27"/>
  <c r="B4481" i="27"/>
  <c r="B4482" i="27"/>
  <c r="B4483" i="27"/>
  <c r="B4484" i="27"/>
  <c r="B4485" i="27"/>
  <c r="B4486" i="27"/>
  <c r="B4487" i="27"/>
  <c r="B4488" i="27"/>
  <c r="B4489" i="27"/>
  <c r="B4490" i="27"/>
  <c r="B4491" i="27"/>
  <c r="B4492" i="27"/>
  <c r="B4493" i="27"/>
  <c r="B4494" i="27"/>
  <c r="B4495" i="27"/>
  <c r="B4496" i="27"/>
  <c r="B4497" i="27"/>
  <c r="B4498" i="27"/>
  <c r="B4499" i="27"/>
  <c r="B4500" i="27"/>
  <c r="B4501" i="27"/>
  <c r="B4502" i="27"/>
  <c r="B4503" i="27"/>
  <c r="B4504" i="27"/>
  <c r="B4505" i="27"/>
  <c r="B4506" i="27"/>
  <c r="B4507" i="27"/>
  <c r="B4508" i="27"/>
  <c r="B4509" i="27"/>
  <c r="B4510" i="27"/>
  <c r="B4511" i="27"/>
  <c r="B4512" i="27"/>
  <c r="B4513" i="27"/>
  <c r="B4514" i="27"/>
  <c r="B4515" i="27"/>
  <c r="B4516" i="27"/>
  <c r="B4517" i="27"/>
  <c r="B4518" i="27"/>
  <c r="B4519" i="27"/>
  <c r="B4520" i="27"/>
  <c r="B4521" i="27"/>
  <c r="B4522" i="27"/>
  <c r="B4523" i="27"/>
  <c r="B4524" i="27"/>
  <c r="B4525" i="27"/>
  <c r="B4526" i="27"/>
  <c r="B4527" i="27"/>
  <c r="B4528" i="27"/>
  <c r="B4529" i="27"/>
  <c r="B4530" i="27"/>
  <c r="B4531" i="27"/>
  <c r="B4532" i="27"/>
  <c r="B4533" i="27"/>
  <c r="B4534" i="27"/>
  <c r="B4535" i="27"/>
  <c r="B4536" i="27"/>
  <c r="B4537" i="27"/>
  <c r="B4538" i="27"/>
  <c r="B4539" i="27"/>
  <c r="B4540" i="27"/>
  <c r="B4541" i="27"/>
  <c r="B4542" i="27"/>
  <c r="B4543" i="27"/>
  <c r="B4544" i="27"/>
  <c r="B4545" i="27"/>
  <c r="B4546" i="27"/>
  <c r="B4547" i="27"/>
  <c r="B4548" i="27"/>
  <c r="B4549" i="27"/>
  <c r="B4550" i="27"/>
  <c r="B4551" i="27"/>
  <c r="B4552" i="27"/>
  <c r="B4553" i="27"/>
  <c r="B4554" i="27"/>
  <c r="B4555" i="27"/>
  <c r="B4556" i="27"/>
  <c r="B4557" i="27"/>
  <c r="B4558" i="27"/>
  <c r="B4559" i="27"/>
  <c r="B4560" i="27"/>
  <c r="B4561" i="27"/>
  <c r="B4562" i="27"/>
  <c r="B4563" i="27"/>
  <c r="B4564" i="27"/>
  <c r="B4565" i="27"/>
  <c r="B4566" i="27"/>
  <c r="B4567" i="27"/>
  <c r="B4568" i="27"/>
  <c r="B4569" i="27"/>
  <c r="B4570" i="27"/>
  <c r="B4571" i="27"/>
  <c r="B4572" i="27"/>
  <c r="B4573" i="27"/>
  <c r="B4574" i="27"/>
  <c r="B4575" i="27"/>
  <c r="B4576" i="27"/>
  <c r="B4577" i="27"/>
  <c r="B4578" i="27"/>
  <c r="B4579" i="27"/>
  <c r="B4580" i="27"/>
  <c r="B4581" i="27"/>
  <c r="B4582" i="27"/>
  <c r="B4583" i="27"/>
  <c r="B4584" i="27"/>
  <c r="B4585" i="27"/>
  <c r="B4586" i="27"/>
  <c r="B4587" i="27"/>
  <c r="B4588" i="27"/>
  <c r="B4589" i="27"/>
  <c r="B4590" i="27"/>
  <c r="B4591" i="27"/>
  <c r="B4592" i="27"/>
  <c r="B4593" i="27"/>
  <c r="B4594" i="27"/>
  <c r="B4595" i="27"/>
  <c r="B4596" i="27"/>
  <c r="B4597" i="27"/>
  <c r="B4598" i="27"/>
  <c r="B4599" i="27"/>
  <c r="B4600" i="27"/>
  <c r="B4601" i="27"/>
  <c r="B4602" i="27"/>
  <c r="B4603" i="27"/>
  <c r="B4604" i="27"/>
  <c r="B4605" i="27"/>
  <c r="B4606" i="27"/>
  <c r="B4607" i="27"/>
  <c r="B4608" i="27"/>
  <c r="B4609" i="27"/>
  <c r="B4610" i="27"/>
  <c r="B4611" i="27"/>
  <c r="B4612" i="27"/>
  <c r="B4613" i="27"/>
  <c r="B4614" i="27"/>
  <c r="B4615" i="27"/>
  <c r="B4616" i="27"/>
  <c r="B4617" i="27"/>
  <c r="B4618" i="27"/>
  <c r="B4619" i="27"/>
  <c r="B4620" i="27"/>
  <c r="B4621" i="27"/>
  <c r="B4622" i="27"/>
  <c r="B4623" i="27"/>
  <c r="B4624" i="27"/>
  <c r="B4625" i="27"/>
  <c r="B4626" i="27"/>
  <c r="B4627" i="27"/>
  <c r="B4628" i="27"/>
  <c r="B4629" i="27"/>
  <c r="B4630" i="27"/>
  <c r="B4631" i="27"/>
  <c r="B4632" i="27"/>
  <c r="B4633" i="27"/>
  <c r="B4634" i="27"/>
  <c r="B4635" i="27"/>
  <c r="B4636" i="27"/>
  <c r="B4637" i="27"/>
  <c r="B4638" i="27"/>
  <c r="B4639" i="27"/>
  <c r="B4640" i="27"/>
  <c r="B4641" i="27"/>
  <c r="B4642" i="27"/>
  <c r="B4643" i="27"/>
  <c r="B4644" i="27"/>
  <c r="B4645" i="27"/>
  <c r="B4646" i="27"/>
  <c r="B4647" i="27"/>
  <c r="B4648" i="27"/>
  <c r="B4649" i="27"/>
  <c r="B4650" i="27"/>
  <c r="B4651" i="27"/>
  <c r="B4652" i="27"/>
  <c r="B4653" i="27"/>
  <c r="B4654" i="27"/>
  <c r="B4655" i="27"/>
  <c r="B4656" i="27"/>
  <c r="B4657" i="27"/>
  <c r="B4658" i="27"/>
  <c r="B4659" i="27"/>
  <c r="B4660" i="27"/>
  <c r="B4661" i="27"/>
  <c r="B4662" i="27"/>
  <c r="B4663" i="27"/>
  <c r="B4664" i="27"/>
  <c r="B4665" i="27"/>
  <c r="B4666" i="27"/>
  <c r="B4667" i="27"/>
  <c r="B4668" i="27"/>
  <c r="B4669" i="27"/>
  <c r="B4670" i="27"/>
  <c r="B4671" i="27"/>
  <c r="B4672" i="27"/>
  <c r="B4673" i="27"/>
  <c r="B4674" i="27"/>
  <c r="B4675" i="27"/>
  <c r="B4676" i="27"/>
  <c r="B4677" i="27"/>
  <c r="B4678" i="27"/>
  <c r="B4679" i="27"/>
  <c r="B4680" i="27"/>
  <c r="B4681" i="27"/>
  <c r="B4682" i="27"/>
  <c r="B4683" i="27"/>
  <c r="B4684" i="27"/>
  <c r="B4685" i="27"/>
  <c r="B4686" i="27"/>
  <c r="B4687" i="27"/>
  <c r="B4688" i="27"/>
  <c r="B4689" i="27"/>
  <c r="B4690" i="27"/>
  <c r="B4691" i="27"/>
  <c r="B4692" i="27"/>
  <c r="B4693" i="27"/>
  <c r="B4694" i="27"/>
  <c r="B4695" i="27"/>
  <c r="B4696" i="27"/>
  <c r="B4697" i="27"/>
  <c r="B4698" i="27"/>
  <c r="B4699" i="27"/>
  <c r="B4700" i="27"/>
  <c r="B4701" i="27"/>
  <c r="B4702" i="27"/>
  <c r="B4703" i="27"/>
  <c r="B4704" i="27"/>
  <c r="B4705" i="27"/>
  <c r="B4706" i="27"/>
  <c r="B4707" i="27"/>
  <c r="B4708" i="27"/>
  <c r="B4709" i="27"/>
  <c r="B4710" i="27"/>
  <c r="B4711" i="27"/>
  <c r="B4712" i="27"/>
  <c r="B4713" i="27"/>
  <c r="B4714" i="27"/>
  <c r="B4715" i="27"/>
  <c r="B4716" i="27"/>
  <c r="B4717" i="27"/>
  <c r="B4718" i="27"/>
  <c r="B4719" i="27"/>
  <c r="B4720" i="27"/>
  <c r="B4721" i="27"/>
  <c r="B4722" i="27"/>
  <c r="B4723" i="27"/>
  <c r="B4724" i="27"/>
  <c r="B4725" i="27"/>
  <c r="B4726" i="27"/>
  <c r="B4727" i="27"/>
  <c r="B4728" i="27"/>
  <c r="B4729" i="27"/>
  <c r="B4730" i="27"/>
  <c r="B4731" i="27"/>
  <c r="B4732" i="27"/>
  <c r="B4733" i="27"/>
  <c r="B4734" i="27"/>
  <c r="B4735" i="27"/>
  <c r="B4736" i="27"/>
  <c r="B4737" i="27"/>
  <c r="B4738" i="27"/>
  <c r="B4739" i="27"/>
  <c r="B4740" i="27"/>
  <c r="B4741" i="27"/>
  <c r="B4742" i="27"/>
  <c r="B4743" i="27"/>
  <c r="B4744" i="27"/>
  <c r="B4745" i="27"/>
  <c r="B4746" i="27"/>
  <c r="B4747" i="27"/>
  <c r="B4748" i="27"/>
  <c r="B4749" i="27"/>
  <c r="B4750" i="27"/>
  <c r="B4751" i="27"/>
  <c r="B4752" i="27"/>
  <c r="B4753" i="27"/>
  <c r="B4754" i="27"/>
  <c r="B4755" i="27"/>
  <c r="B4756" i="27"/>
  <c r="B4757" i="27"/>
  <c r="B4758" i="27"/>
  <c r="B4759" i="27"/>
  <c r="B4760" i="27"/>
  <c r="B4761" i="27"/>
  <c r="B4762" i="27"/>
  <c r="B4763" i="27"/>
  <c r="B4764" i="27"/>
  <c r="B4765" i="27"/>
  <c r="B4766" i="27"/>
  <c r="B4767" i="27"/>
  <c r="B4768" i="27"/>
  <c r="B4769" i="27"/>
  <c r="B4770" i="27"/>
  <c r="B4771" i="27"/>
  <c r="B4772" i="27"/>
  <c r="B4773" i="27"/>
  <c r="B4774" i="27"/>
  <c r="B4775" i="27"/>
  <c r="B4776" i="27"/>
  <c r="B4777" i="27"/>
  <c r="B4778" i="27"/>
  <c r="B4779" i="27"/>
  <c r="B4780" i="27"/>
  <c r="B4781" i="27"/>
  <c r="B4782" i="27"/>
  <c r="B4783" i="27"/>
  <c r="B4784" i="27"/>
  <c r="B4785" i="27"/>
  <c r="B4786" i="27"/>
  <c r="B4787" i="27"/>
  <c r="B4788" i="27"/>
  <c r="B4789" i="27"/>
  <c r="B4790" i="27"/>
  <c r="B4791" i="27"/>
  <c r="B4792" i="27"/>
  <c r="B4793" i="27"/>
  <c r="B4794" i="27"/>
  <c r="B4795" i="27"/>
  <c r="B4796" i="27"/>
  <c r="B4797" i="27"/>
  <c r="B4798" i="27"/>
  <c r="B4799" i="27"/>
  <c r="B4800" i="27"/>
  <c r="B4801" i="27"/>
  <c r="B4802" i="27"/>
  <c r="B4803" i="27"/>
  <c r="B4804" i="27"/>
  <c r="B4805" i="27"/>
  <c r="B4806" i="27"/>
  <c r="B4807" i="27"/>
  <c r="B4808" i="27"/>
  <c r="B4809" i="27"/>
  <c r="B4810" i="27"/>
  <c r="B4811" i="27"/>
  <c r="B4812" i="27"/>
  <c r="B4813" i="27"/>
  <c r="B4814" i="27"/>
  <c r="B4815" i="27"/>
  <c r="B4816" i="27"/>
  <c r="B4817" i="27"/>
  <c r="B4818" i="27"/>
  <c r="B4819" i="27"/>
  <c r="B4820" i="27"/>
  <c r="B4821" i="27"/>
  <c r="B4822" i="27"/>
  <c r="B4823" i="27"/>
  <c r="B4824" i="27"/>
  <c r="B4825" i="27"/>
  <c r="B4826" i="27"/>
  <c r="B4827" i="27"/>
  <c r="B4828" i="27"/>
  <c r="B4829" i="27"/>
  <c r="B4830" i="27"/>
  <c r="B4831" i="27"/>
  <c r="B4832" i="27"/>
  <c r="B4833" i="27"/>
  <c r="B4834" i="27"/>
  <c r="B4835" i="27"/>
  <c r="B4836" i="27"/>
  <c r="B4837" i="27"/>
  <c r="B4838" i="27"/>
  <c r="B4839" i="27"/>
  <c r="B4840" i="27"/>
  <c r="B4841" i="27"/>
  <c r="B4842" i="27"/>
  <c r="B4843" i="27"/>
  <c r="B4844" i="27"/>
  <c r="B4845" i="27"/>
  <c r="B4846" i="27"/>
  <c r="B4847" i="27"/>
  <c r="B4848" i="27"/>
  <c r="B4849" i="27"/>
  <c r="B4850" i="27"/>
  <c r="B4851" i="27"/>
  <c r="B4852" i="27"/>
  <c r="B4853" i="27"/>
  <c r="B4854" i="27"/>
  <c r="B4855" i="27"/>
  <c r="B4856" i="27"/>
  <c r="B4857" i="27"/>
  <c r="B4858" i="27"/>
  <c r="B4859" i="27"/>
  <c r="B4860" i="27"/>
  <c r="B4861" i="27"/>
  <c r="B4862" i="27"/>
  <c r="B4863" i="27"/>
  <c r="B4864" i="27"/>
  <c r="B4865" i="27"/>
  <c r="B4866" i="27"/>
  <c r="B4867" i="27"/>
  <c r="B4868" i="27"/>
  <c r="B4869" i="27"/>
  <c r="B4870" i="27"/>
  <c r="B4871" i="27"/>
  <c r="B4872" i="27"/>
  <c r="B4873" i="27"/>
  <c r="B4874" i="27"/>
  <c r="B4875" i="27"/>
  <c r="B4876" i="27"/>
  <c r="B4877" i="27"/>
  <c r="B4878" i="27"/>
  <c r="B4879" i="27"/>
  <c r="B4880" i="27"/>
  <c r="B4881" i="27"/>
  <c r="B4882" i="27"/>
  <c r="B4883" i="27"/>
  <c r="B4884" i="27"/>
  <c r="B4885" i="27"/>
  <c r="B4886" i="27"/>
  <c r="B4887" i="27"/>
  <c r="B4888" i="27"/>
  <c r="B4889" i="27"/>
  <c r="B4890" i="27"/>
  <c r="B4891" i="27"/>
  <c r="B4892" i="27"/>
  <c r="B4893" i="27"/>
  <c r="B4894" i="27"/>
  <c r="B4895" i="27"/>
  <c r="B4896" i="27"/>
  <c r="B4897" i="27"/>
  <c r="B4898" i="27"/>
  <c r="B4899" i="27"/>
  <c r="B4900" i="27"/>
  <c r="B4901" i="27"/>
  <c r="B4902" i="27"/>
  <c r="B4903" i="27"/>
  <c r="B4904" i="27"/>
  <c r="B4905" i="27"/>
  <c r="B4906" i="27"/>
  <c r="B4907" i="27"/>
  <c r="B4908" i="27"/>
  <c r="B4909" i="27"/>
  <c r="B4910" i="27"/>
  <c r="B4911" i="27"/>
  <c r="B4912" i="27"/>
  <c r="B4913" i="27"/>
  <c r="B4914" i="27"/>
  <c r="B4915" i="27"/>
  <c r="B4916" i="27"/>
  <c r="B4917" i="27"/>
  <c r="B4918" i="27"/>
  <c r="B4919" i="27"/>
  <c r="B4920" i="27"/>
  <c r="B4921" i="27"/>
  <c r="B4922" i="27"/>
  <c r="B4923" i="27"/>
  <c r="B4924" i="27"/>
  <c r="B4925" i="27"/>
  <c r="B4926" i="27"/>
  <c r="B4927" i="27"/>
  <c r="B4928" i="27"/>
  <c r="B4929" i="27"/>
  <c r="B4930" i="27"/>
  <c r="B4931" i="27"/>
  <c r="B4932" i="27"/>
  <c r="B4933" i="27"/>
  <c r="B4934" i="27"/>
  <c r="B4935" i="27"/>
  <c r="B4936" i="27"/>
  <c r="B4937" i="27"/>
  <c r="B4938" i="27"/>
  <c r="B4939" i="27"/>
  <c r="B4940" i="27"/>
  <c r="B4941" i="27"/>
  <c r="B4942" i="27"/>
  <c r="B4943" i="27"/>
  <c r="B4944" i="27"/>
  <c r="B4945" i="27"/>
  <c r="B4946" i="27"/>
  <c r="B4947" i="27"/>
  <c r="B4948" i="27"/>
  <c r="B4949" i="27"/>
  <c r="B4950" i="27"/>
  <c r="B4951" i="27"/>
  <c r="B4952" i="27"/>
  <c r="B4953" i="27"/>
  <c r="B4954" i="27"/>
  <c r="B4955" i="27"/>
  <c r="B4956" i="27"/>
  <c r="B4957" i="27"/>
  <c r="B4958" i="27"/>
  <c r="B4959" i="27"/>
  <c r="B4960" i="27"/>
  <c r="B4961" i="27"/>
  <c r="B4962" i="27"/>
  <c r="B4963" i="27"/>
  <c r="B4964" i="27"/>
  <c r="B4965" i="27"/>
  <c r="B4966" i="27"/>
  <c r="B4967" i="27"/>
  <c r="B4968" i="27"/>
  <c r="B4969" i="27"/>
  <c r="B4970" i="27"/>
  <c r="B4971" i="27"/>
  <c r="B4972" i="27"/>
  <c r="B4973" i="27"/>
  <c r="B4974" i="27"/>
  <c r="B4975" i="27"/>
  <c r="B4976" i="27"/>
  <c r="B4977" i="27"/>
  <c r="B4978" i="27"/>
  <c r="B4979" i="27"/>
  <c r="B4980" i="27"/>
  <c r="B4981" i="27"/>
  <c r="B4982" i="27"/>
  <c r="B4983" i="27"/>
  <c r="B4984" i="27"/>
  <c r="B4985" i="27"/>
  <c r="B4986" i="27"/>
  <c r="B4987" i="27"/>
  <c r="B4988" i="27"/>
  <c r="B4989" i="27"/>
  <c r="B4990" i="27"/>
  <c r="B4991" i="27"/>
  <c r="B4992" i="27"/>
  <c r="B4993" i="27"/>
  <c r="B4994" i="27"/>
  <c r="B4995" i="27"/>
  <c r="B4996" i="27"/>
  <c r="B4997" i="27"/>
  <c r="B4998" i="27"/>
  <c r="B4999" i="27"/>
  <c r="B5000" i="27"/>
  <c r="B5001" i="27"/>
  <c r="B5002" i="27"/>
  <c r="B5003" i="27"/>
  <c r="B5004" i="27"/>
  <c r="B5005" i="27"/>
  <c r="B5006" i="27"/>
  <c r="B5007" i="27"/>
  <c r="B5008" i="27"/>
  <c r="B5009" i="27"/>
  <c r="B5010" i="27"/>
  <c r="B5011" i="27"/>
  <c r="B5012" i="27"/>
  <c r="B5013" i="27"/>
  <c r="B5014" i="27"/>
  <c r="B5015" i="27"/>
  <c r="B5016" i="27"/>
  <c r="B5017" i="27"/>
  <c r="B5018" i="27"/>
  <c r="B5019" i="27"/>
  <c r="B5020" i="27"/>
  <c r="B5021" i="27"/>
  <c r="B5022" i="27"/>
  <c r="B5023" i="27"/>
  <c r="B5024" i="27"/>
  <c r="B5025" i="27"/>
  <c r="B5026" i="27"/>
  <c r="B5027" i="27"/>
  <c r="B5028" i="27"/>
  <c r="B5029" i="27"/>
  <c r="B5030" i="27"/>
  <c r="B5031" i="27"/>
  <c r="B5032" i="27"/>
  <c r="B5033" i="27"/>
  <c r="B5034" i="27"/>
  <c r="B5035" i="27"/>
  <c r="B5036" i="27"/>
  <c r="B5037" i="27"/>
  <c r="B5038" i="27"/>
  <c r="B5039" i="27"/>
  <c r="B5040" i="27"/>
  <c r="B5041" i="27"/>
  <c r="B5042" i="27"/>
  <c r="B5043" i="27"/>
  <c r="B5044" i="27"/>
  <c r="B5045" i="27"/>
  <c r="B5046" i="27"/>
  <c r="B5047" i="27"/>
  <c r="B5048" i="27"/>
  <c r="B5049" i="27"/>
  <c r="B5050" i="27"/>
  <c r="B5051" i="27"/>
  <c r="B5052" i="27"/>
  <c r="B5053" i="27"/>
  <c r="B5054" i="27"/>
  <c r="B5055" i="27"/>
  <c r="B5056" i="27"/>
  <c r="B5057" i="27"/>
  <c r="B5058" i="27"/>
  <c r="B5059" i="27"/>
  <c r="B5060" i="27"/>
  <c r="B5061" i="27"/>
  <c r="B5062" i="27"/>
  <c r="B5063" i="27"/>
  <c r="B5064" i="27"/>
  <c r="B5065" i="27"/>
  <c r="B5066" i="27"/>
  <c r="B5067" i="27"/>
  <c r="B5068" i="27"/>
  <c r="B5069" i="27"/>
  <c r="B5070" i="27"/>
  <c r="B5071" i="27"/>
  <c r="B5072" i="27"/>
  <c r="B5073" i="27"/>
  <c r="B5074" i="27"/>
  <c r="B5075" i="27"/>
  <c r="B5076" i="27"/>
  <c r="B5077" i="27"/>
  <c r="B5078" i="27"/>
  <c r="B5079" i="27"/>
  <c r="B5080" i="27"/>
  <c r="B5081" i="27"/>
  <c r="B5082" i="27"/>
  <c r="B5083" i="27"/>
  <c r="B5084" i="27"/>
  <c r="B5085" i="27"/>
  <c r="B5086" i="27"/>
  <c r="B5087" i="27"/>
  <c r="B5088" i="27"/>
  <c r="B5089" i="27"/>
  <c r="B5090" i="27"/>
  <c r="B5091" i="27"/>
  <c r="B5092" i="27"/>
  <c r="B5093" i="27"/>
  <c r="B5094" i="27"/>
  <c r="B5095" i="27"/>
  <c r="B5096" i="27"/>
  <c r="B5097" i="27"/>
  <c r="B5098" i="27"/>
  <c r="B5099" i="27"/>
  <c r="B5100" i="27"/>
  <c r="B5101" i="27"/>
  <c r="B5102" i="27"/>
  <c r="B5103" i="27"/>
  <c r="B5104" i="27"/>
  <c r="B5105" i="27"/>
  <c r="B5106" i="27"/>
  <c r="B5107" i="27"/>
  <c r="B5108" i="27"/>
  <c r="B5109" i="27"/>
  <c r="B5110" i="27"/>
  <c r="B5111" i="27"/>
  <c r="B5112" i="27"/>
  <c r="B5113" i="27"/>
  <c r="B5114" i="27"/>
  <c r="B5115" i="27"/>
  <c r="B5116" i="27"/>
  <c r="B5117" i="27"/>
  <c r="B5118" i="27"/>
  <c r="B5119" i="27"/>
  <c r="B5120" i="27"/>
  <c r="B5121" i="27"/>
  <c r="B5122" i="27"/>
  <c r="B5123" i="27"/>
  <c r="B5124" i="27"/>
  <c r="B5125" i="27"/>
  <c r="B5126" i="27"/>
  <c r="B5127" i="27"/>
  <c r="B5128" i="27"/>
  <c r="B5129" i="27"/>
  <c r="B5130" i="27"/>
  <c r="B5131" i="27"/>
  <c r="B5132" i="27"/>
  <c r="B5133" i="27"/>
  <c r="B5134" i="27"/>
  <c r="B5135" i="27"/>
  <c r="B5136" i="27"/>
  <c r="B5137" i="27"/>
  <c r="B5138" i="27"/>
  <c r="B5139" i="27"/>
  <c r="B5140" i="27"/>
  <c r="B5141" i="27"/>
  <c r="B5142" i="27"/>
  <c r="B5143" i="27"/>
  <c r="B5144" i="27"/>
  <c r="B5145" i="27"/>
  <c r="B5146" i="27"/>
  <c r="B5147" i="27"/>
  <c r="B5148" i="27"/>
  <c r="B5149" i="27"/>
  <c r="B5150" i="27"/>
  <c r="B5151" i="27"/>
  <c r="B5152" i="27"/>
  <c r="B5153" i="27"/>
  <c r="B5154" i="27"/>
  <c r="B5155" i="27"/>
  <c r="B5156" i="27"/>
  <c r="B5157" i="27"/>
  <c r="B5158" i="27"/>
  <c r="B5159" i="27"/>
  <c r="B5160" i="27"/>
  <c r="B5161" i="27"/>
  <c r="B5162" i="27"/>
  <c r="B5163" i="27"/>
  <c r="B5164" i="27"/>
  <c r="B5165" i="27"/>
  <c r="B5166" i="27"/>
  <c r="B5167" i="27"/>
  <c r="B5168" i="27"/>
  <c r="B5169" i="27"/>
  <c r="B5170" i="27"/>
  <c r="B5171" i="27"/>
  <c r="B5172" i="27"/>
  <c r="B5173" i="27"/>
  <c r="B5174" i="27"/>
  <c r="B5175" i="27"/>
  <c r="B5176" i="27"/>
  <c r="B5177" i="27"/>
  <c r="B5178" i="27"/>
  <c r="B5179" i="27"/>
  <c r="B5180" i="27"/>
  <c r="B5181" i="27"/>
  <c r="B5182" i="27"/>
  <c r="B5183" i="27"/>
  <c r="B5184" i="27"/>
  <c r="B5185" i="27"/>
  <c r="B5186" i="27"/>
  <c r="B5187" i="27"/>
  <c r="B5188" i="27"/>
  <c r="B5189" i="27"/>
  <c r="B5190" i="27"/>
  <c r="B5191" i="27"/>
  <c r="B5192" i="27"/>
  <c r="B5193" i="27"/>
  <c r="B5194" i="27"/>
  <c r="B5195" i="27"/>
  <c r="B5196" i="27"/>
  <c r="B5197" i="27"/>
  <c r="B5198" i="27"/>
  <c r="B5199" i="27"/>
  <c r="B5200" i="27"/>
  <c r="B5201" i="27"/>
  <c r="B5202" i="27"/>
  <c r="B5203" i="27"/>
  <c r="B5204" i="27"/>
  <c r="B5205" i="27"/>
  <c r="B5206" i="27"/>
  <c r="B5207" i="27"/>
  <c r="B5208" i="27"/>
  <c r="B5209" i="27"/>
  <c r="B5210" i="27"/>
  <c r="B5211" i="27"/>
  <c r="B5212" i="27"/>
  <c r="B5213" i="27"/>
  <c r="B5214" i="27"/>
  <c r="B5215" i="27"/>
  <c r="B5216" i="27"/>
  <c r="B5217" i="27"/>
  <c r="B5218" i="27"/>
  <c r="B5219" i="27"/>
  <c r="B5220" i="27"/>
  <c r="B5221" i="27"/>
  <c r="B5222" i="27"/>
  <c r="B5223" i="27"/>
  <c r="B5224" i="27"/>
  <c r="B5225" i="27"/>
  <c r="B5226" i="27"/>
  <c r="B5227" i="27"/>
  <c r="B5228" i="27"/>
  <c r="B5229" i="27"/>
  <c r="B5230" i="27"/>
  <c r="B5231" i="27"/>
  <c r="B5232" i="27"/>
  <c r="B5233" i="27"/>
  <c r="B5234" i="27"/>
  <c r="B5235" i="27"/>
  <c r="B5236" i="27"/>
  <c r="B5237" i="27"/>
  <c r="B5238" i="27"/>
  <c r="B5239" i="27"/>
  <c r="B5240" i="27"/>
  <c r="B5241" i="27"/>
  <c r="B5242" i="27"/>
  <c r="B5243" i="27"/>
  <c r="B5244" i="27"/>
  <c r="B5245" i="27"/>
  <c r="B5246" i="27"/>
  <c r="B5247" i="27"/>
  <c r="B5248" i="27"/>
  <c r="B5249" i="27"/>
  <c r="B5250" i="27"/>
  <c r="B5251" i="27"/>
  <c r="B5252" i="27"/>
  <c r="B5253" i="27"/>
  <c r="B5254" i="27"/>
  <c r="B5255" i="27"/>
  <c r="B5256" i="27"/>
  <c r="B5257" i="27"/>
  <c r="B5258" i="27"/>
  <c r="B5259" i="27"/>
  <c r="B5260" i="27"/>
  <c r="B5261" i="27"/>
  <c r="B5262" i="27"/>
  <c r="B5263" i="27"/>
  <c r="B5264" i="27"/>
  <c r="B5265" i="27"/>
  <c r="B5266" i="27"/>
  <c r="B5267" i="27"/>
  <c r="B5268" i="27"/>
  <c r="B5269" i="27"/>
  <c r="B5270" i="27"/>
  <c r="B5271" i="27"/>
  <c r="B5272" i="27"/>
  <c r="B5273" i="27"/>
  <c r="B5274" i="27"/>
  <c r="B5275" i="27"/>
  <c r="B5276" i="27"/>
  <c r="B5277" i="27"/>
  <c r="B5278" i="27"/>
  <c r="B5279" i="27"/>
  <c r="B5280" i="27"/>
  <c r="B5281" i="27"/>
  <c r="B5282" i="27"/>
  <c r="B5283" i="27"/>
  <c r="B5284" i="27"/>
  <c r="B5285" i="27"/>
  <c r="B5286" i="27"/>
  <c r="B5287" i="27"/>
  <c r="B5288" i="27"/>
  <c r="B5289" i="27"/>
  <c r="B5290" i="27"/>
  <c r="B5291" i="27"/>
  <c r="B5292" i="27"/>
  <c r="B5293" i="27"/>
  <c r="B5294" i="27"/>
  <c r="B5295" i="27"/>
  <c r="B5296" i="27"/>
  <c r="B5297" i="27"/>
  <c r="B5298" i="27"/>
  <c r="B5299" i="27"/>
  <c r="B5300" i="27"/>
  <c r="B5301" i="27"/>
  <c r="B5302" i="27"/>
  <c r="B5303" i="27"/>
  <c r="B5304" i="27"/>
  <c r="B5305" i="27"/>
  <c r="B5306" i="27"/>
  <c r="B5307" i="27"/>
  <c r="B5308" i="27"/>
  <c r="B5309" i="27"/>
  <c r="B5310" i="27"/>
  <c r="B5311" i="27"/>
  <c r="B5312" i="27"/>
  <c r="B5313" i="27"/>
  <c r="B5314" i="27"/>
  <c r="B5315" i="27"/>
  <c r="B5316" i="27"/>
  <c r="B5317" i="27"/>
  <c r="B5318" i="27"/>
  <c r="B5319" i="27"/>
  <c r="B5320" i="27"/>
  <c r="B5321" i="27"/>
  <c r="B5322" i="27"/>
  <c r="B5323" i="27"/>
  <c r="B5324" i="27"/>
  <c r="B5325" i="27"/>
  <c r="B5326" i="27"/>
  <c r="B5327" i="27"/>
  <c r="B5328" i="27"/>
  <c r="B5329" i="27"/>
  <c r="B5330" i="27"/>
  <c r="B5331" i="27"/>
  <c r="B5332" i="27"/>
  <c r="B5333" i="27"/>
  <c r="B5334" i="27"/>
  <c r="B5335" i="27"/>
  <c r="B5336" i="27"/>
  <c r="B5337" i="27"/>
  <c r="B5338" i="27"/>
  <c r="B5339" i="27"/>
  <c r="B5340" i="27"/>
  <c r="B5341" i="27"/>
  <c r="B5342" i="27"/>
  <c r="B5343" i="27"/>
  <c r="B5344" i="27"/>
  <c r="B5345" i="27"/>
  <c r="B5346" i="27"/>
  <c r="B5347" i="27"/>
  <c r="B5348" i="27"/>
  <c r="B5349" i="27"/>
  <c r="B5350" i="27"/>
  <c r="B5351" i="27"/>
  <c r="B5352" i="27"/>
  <c r="B5353" i="27"/>
  <c r="B5354" i="27"/>
  <c r="B5355" i="27"/>
  <c r="B5356" i="27"/>
  <c r="B5357" i="27"/>
  <c r="B5358" i="27"/>
  <c r="B5359" i="27"/>
  <c r="B5360" i="27"/>
  <c r="B5361" i="27"/>
  <c r="B5362" i="27"/>
  <c r="B5363" i="27"/>
  <c r="B5364" i="27"/>
  <c r="B5365" i="27"/>
  <c r="B5366" i="27"/>
  <c r="B5367" i="27"/>
  <c r="B5368" i="27"/>
  <c r="B5369" i="27"/>
  <c r="B5370" i="27"/>
  <c r="B5371" i="27"/>
  <c r="B5372" i="27"/>
  <c r="B5373" i="27"/>
  <c r="B5374" i="27"/>
  <c r="B5375" i="27"/>
  <c r="B5376" i="27"/>
  <c r="B5377" i="27"/>
  <c r="B5378" i="27"/>
  <c r="B5379" i="27"/>
  <c r="B5380" i="27"/>
  <c r="B5381" i="27"/>
  <c r="B5382" i="27"/>
  <c r="B5383" i="27"/>
  <c r="B5384" i="27"/>
  <c r="B5385" i="27"/>
  <c r="B5386" i="27"/>
  <c r="B5387" i="27"/>
  <c r="B5388" i="27"/>
  <c r="B5389" i="27"/>
  <c r="B5390" i="27"/>
  <c r="B5391" i="27"/>
  <c r="B5392" i="27"/>
  <c r="B5393" i="27"/>
  <c r="B5394" i="27"/>
  <c r="B5395" i="27"/>
  <c r="B5396" i="27"/>
  <c r="B5397" i="27"/>
  <c r="B5398" i="27"/>
  <c r="B5399" i="27"/>
  <c r="B5400" i="27"/>
  <c r="B5401" i="27"/>
  <c r="B5402" i="27"/>
  <c r="B5403" i="27"/>
  <c r="B5404" i="27"/>
  <c r="B5405" i="27"/>
  <c r="B5406" i="27"/>
  <c r="B5407" i="27"/>
  <c r="B5408" i="27"/>
  <c r="B5409" i="27"/>
  <c r="B5410" i="27"/>
  <c r="B5411" i="27"/>
  <c r="B5412" i="27"/>
  <c r="B5413" i="27"/>
  <c r="B5414" i="27"/>
  <c r="B5415" i="27"/>
  <c r="B5416" i="27"/>
  <c r="B5417" i="27"/>
  <c r="B5418" i="27"/>
  <c r="B5419" i="27"/>
  <c r="B5420" i="27"/>
  <c r="B5421" i="27"/>
  <c r="B5422" i="27"/>
  <c r="B5423" i="27"/>
  <c r="B5424" i="27"/>
  <c r="B5425" i="27"/>
  <c r="B5426" i="27"/>
  <c r="B5427" i="27"/>
  <c r="B5428" i="27"/>
  <c r="B5429" i="27"/>
  <c r="B5430" i="27"/>
  <c r="B5431" i="27"/>
  <c r="B5432" i="27"/>
  <c r="B5433" i="27"/>
  <c r="B5434" i="27"/>
  <c r="B5435" i="27"/>
  <c r="B5436" i="27"/>
  <c r="B5437" i="27"/>
  <c r="B5438" i="27"/>
  <c r="B5439" i="27"/>
  <c r="B5440" i="27"/>
  <c r="B5441" i="27"/>
  <c r="B5442" i="27"/>
  <c r="B5443" i="27"/>
  <c r="B5444" i="27"/>
  <c r="B5445" i="27"/>
  <c r="B5446" i="27"/>
  <c r="B5447" i="27"/>
  <c r="B5448" i="27"/>
  <c r="B5449" i="27"/>
  <c r="B5450" i="27"/>
  <c r="B5451" i="27"/>
  <c r="B5452" i="27"/>
  <c r="B5453" i="27"/>
  <c r="B5454" i="27"/>
  <c r="B5455" i="27"/>
  <c r="B5456" i="27"/>
  <c r="B5457" i="27"/>
  <c r="B5458" i="27"/>
  <c r="B5459" i="27"/>
  <c r="B5460" i="27"/>
  <c r="B5461" i="27"/>
  <c r="B5462" i="27"/>
  <c r="B5463" i="27"/>
  <c r="B5464" i="27"/>
  <c r="B5465" i="27"/>
  <c r="B5466" i="27"/>
  <c r="B5467" i="27"/>
  <c r="B5468" i="27"/>
  <c r="B5469" i="27"/>
  <c r="B5470" i="27"/>
  <c r="B5471" i="27"/>
  <c r="B5472" i="27"/>
  <c r="B5473" i="27"/>
  <c r="B5474" i="27"/>
  <c r="B5475" i="27"/>
  <c r="B5476" i="27"/>
  <c r="B5477" i="27"/>
  <c r="B5478" i="27"/>
  <c r="B5479" i="27"/>
  <c r="B5480" i="27"/>
  <c r="B5481" i="27"/>
  <c r="B5482" i="27"/>
  <c r="B5483" i="27"/>
  <c r="B5484" i="27"/>
  <c r="B5485" i="27"/>
  <c r="B5486" i="27"/>
  <c r="B5487" i="27"/>
  <c r="B5488" i="27"/>
  <c r="B5489" i="27"/>
  <c r="B5490" i="27"/>
  <c r="B5491" i="27"/>
  <c r="B5492" i="27"/>
  <c r="B5493" i="27"/>
  <c r="B5494" i="27"/>
  <c r="B5495" i="27"/>
  <c r="B5496" i="27"/>
  <c r="B5497" i="27"/>
  <c r="B5498" i="27"/>
  <c r="B5499" i="27"/>
  <c r="B5500" i="27"/>
  <c r="B5501" i="27"/>
  <c r="B5502" i="27"/>
  <c r="B5503" i="27"/>
  <c r="B5504" i="27"/>
  <c r="B5505" i="27"/>
  <c r="B5506" i="27"/>
  <c r="B5507" i="27"/>
  <c r="B5508" i="27"/>
  <c r="B5509" i="27"/>
  <c r="B5510" i="27"/>
  <c r="B5511" i="27"/>
  <c r="B5512" i="27"/>
  <c r="B5513" i="27"/>
  <c r="B5514" i="27"/>
  <c r="B5515" i="27"/>
  <c r="B5516" i="27"/>
  <c r="B5517" i="27"/>
  <c r="B5518" i="27"/>
  <c r="B5519" i="27"/>
  <c r="B5520" i="27"/>
  <c r="B5521" i="27"/>
  <c r="B5522" i="27"/>
  <c r="B5523" i="27"/>
  <c r="B5524" i="27"/>
  <c r="B5525" i="27"/>
  <c r="B5526" i="27"/>
  <c r="B5527" i="27"/>
  <c r="B5528" i="27"/>
  <c r="B5529" i="27"/>
  <c r="B5530" i="27"/>
  <c r="B5531" i="27"/>
  <c r="B5532" i="27"/>
  <c r="B5533" i="27"/>
  <c r="B5534" i="27"/>
  <c r="B5535" i="27"/>
  <c r="B5536" i="27"/>
  <c r="B5537" i="27"/>
  <c r="B5538" i="27"/>
  <c r="B5539" i="27"/>
  <c r="B5540" i="27"/>
  <c r="B5541" i="27"/>
  <c r="B5542" i="27"/>
  <c r="B5543" i="27"/>
  <c r="B5544" i="27"/>
  <c r="B5545" i="27"/>
  <c r="B5546" i="27"/>
  <c r="B5547" i="27"/>
  <c r="B5548" i="27"/>
  <c r="B5549" i="27"/>
  <c r="B5550" i="27"/>
  <c r="B5551" i="27"/>
  <c r="B5552" i="27"/>
  <c r="B5553" i="27"/>
  <c r="B5554" i="27"/>
  <c r="B5555" i="27"/>
  <c r="B5556" i="27"/>
  <c r="B5557" i="27"/>
  <c r="B5558" i="27"/>
  <c r="B5559" i="27"/>
  <c r="B5560" i="27"/>
  <c r="B5561" i="27"/>
  <c r="B5562" i="27"/>
  <c r="B5563" i="27"/>
  <c r="B5564" i="27"/>
  <c r="B5565" i="27"/>
  <c r="B5566" i="27"/>
  <c r="B5567" i="27"/>
  <c r="B5568" i="27"/>
  <c r="B5569" i="27"/>
  <c r="B5570" i="27"/>
  <c r="B5571" i="27"/>
  <c r="B5572" i="27"/>
  <c r="B5573" i="27"/>
  <c r="B5574" i="27"/>
  <c r="B5575" i="27"/>
  <c r="B5576" i="27"/>
  <c r="B5577" i="27"/>
  <c r="B5578" i="27"/>
  <c r="B5579" i="27"/>
  <c r="B5580" i="27"/>
  <c r="B5581" i="27"/>
  <c r="B5582" i="27"/>
  <c r="B5583" i="27"/>
  <c r="B5584" i="27"/>
  <c r="B5585" i="27"/>
  <c r="B5586" i="27"/>
  <c r="B5587" i="27"/>
  <c r="B5588" i="27"/>
  <c r="B5589" i="27"/>
  <c r="B5590" i="27"/>
  <c r="B5591" i="27"/>
  <c r="B5592" i="27"/>
  <c r="B5593" i="27"/>
  <c r="B5594" i="27"/>
  <c r="B5595" i="27"/>
  <c r="B5596" i="27"/>
  <c r="B5597" i="27"/>
  <c r="B5598" i="27"/>
  <c r="B5599" i="27"/>
  <c r="B5600" i="27"/>
  <c r="B5601" i="27"/>
  <c r="B5602" i="27"/>
  <c r="B5603" i="27"/>
  <c r="B5604" i="27"/>
  <c r="B5605" i="27"/>
  <c r="B5606" i="27"/>
  <c r="B5607" i="27"/>
  <c r="B5608" i="27"/>
  <c r="B5609" i="27"/>
  <c r="B5610" i="27"/>
  <c r="B5611" i="27"/>
  <c r="B5612" i="27"/>
  <c r="B5613" i="27"/>
  <c r="B5614" i="27"/>
  <c r="B5615" i="27"/>
  <c r="B5616" i="27"/>
  <c r="B5617" i="27"/>
  <c r="B5618" i="27"/>
  <c r="B5619" i="27"/>
  <c r="B5620" i="27"/>
  <c r="B5621" i="27"/>
  <c r="B5622" i="27"/>
  <c r="B5623" i="27"/>
  <c r="B5624" i="27"/>
  <c r="B5625" i="27"/>
  <c r="B5626" i="27"/>
  <c r="B5627" i="27"/>
  <c r="B5628" i="27"/>
  <c r="B5629" i="27"/>
  <c r="B5630" i="27"/>
  <c r="B5631" i="27"/>
  <c r="B5632" i="27"/>
  <c r="B5633" i="27"/>
  <c r="B5634" i="27"/>
  <c r="B5635" i="27"/>
  <c r="B5636" i="27"/>
  <c r="B5637" i="27"/>
  <c r="B5638" i="27"/>
  <c r="B5639" i="27"/>
  <c r="B5640" i="27"/>
  <c r="B5641" i="27"/>
  <c r="B5642" i="27"/>
  <c r="B5643" i="27"/>
  <c r="B5644" i="27"/>
  <c r="B5645" i="27"/>
  <c r="B5646" i="27"/>
  <c r="B5647" i="27"/>
  <c r="B5648" i="27"/>
  <c r="B5649" i="27"/>
  <c r="B5650" i="27"/>
  <c r="B5651" i="27"/>
  <c r="B5652" i="27"/>
  <c r="B5653" i="27"/>
  <c r="B5654" i="27"/>
  <c r="B5655" i="27"/>
  <c r="B5656" i="27"/>
  <c r="B5657" i="27"/>
  <c r="B5658" i="27"/>
  <c r="B5659" i="27"/>
  <c r="B5660" i="27"/>
  <c r="B5661" i="27"/>
  <c r="B5662" i="27"/>
  <c r="B5663" i="27"/>
  <c r="B5664" i="27"/>
  <c r="B5665" i="27"/>
  <c r="B5666" i="27"/>
  <c r="B5667" i="27"/>
  <c r="B5668" i="27"/>
  <c r="B5669" i="27"/>
  <c r="B5670" i="27"/>
  <c r="B5671" i="27"/>
  <c r="B5672" i="27"/>
  <c r="B5673" i="27"/>
  <c r="B5674" i="27"/>
  <c r="B5675" i="27"/>
  <c r="B5676" i="27"/>
  <c r="B5677" i="27"/>
  <c r="B5678" i="27"/>
  <c r="B5679" i="27"/>
  <c r="B5680" i="27"/>
  <c r="B5681" i="27"/>
  <c r="B5682" i="27"/>
  <c r="B5683" i="27"/>
  <c r="B5684" i="27"/>
  <c r="B5685" i="27"/>
  <c r="B5686" i="27"/>
  <c r="B5687" i="27"/>
  <c r="B5688" i="27"/>
  <c r="B5689" i="27"/>
  <c r="B5690" i="27"/>
  <c r="B5691" i="27"/>
  <c r="B5692" i="27"/>
  <c r="B5693" i="27"/>
  <c r="B5694" i="27"/>
  <c r="B5695" i="27"/>
  <c r="B5696" i="27"/>
  <c r="B5697" i="27"/>
  <c r="B5698" i="27"/>
  <c r="B5699" i="27"/>
  <c r="B5700" i="27"/>
  <c r="B5701" i="27"/>
  <c r="B5702" i="27"/>
  <c r="B5703" i="27"/>
  <c r="B5704" i="27"/>
  <c r="B5705" i="27"/>
  <c r="B5706" i="27"/>
  <c r="B5707" i="27"/>
  <c r="B5708" i="27"/>
  <c r="B5709" i="27"/>
  <c r="B5710" i="27"/>
  <c r="B5711" i="27"/>
  <c r="B5712" i="27"/>
  <c r="B5713" i="27"/>
  <c r="B5714" i="27"/>
  <c r="B5715" i="27"/>
  <c r="B5716" i="27"/>
  <c r="B5717" i="27"/>
  <c r="B5718" i="27"/>
  <c r="B5719" i="27"/>
  <c r="B5720" i="27"/>
  <c r="B5721" i="27"/>
  <c r="B5722" i="27"/>
  <c r="B5723" i="27"/>
  <c r="B5724" i="27"/>
  <c r="B5725" i="27"/>
  <c r="B5726" i="27"/>
  <c r="B5727" i="27"/>
  <c r="B5728" i="27"/>
  <c r="B5729" i="27"/>
  <c r="B5730" i="27"/>
  <c r="B5731" i="27"/>
  <c r="B5732" i="27"/>
  <c r="B5733" i="27"/>
  <c r="B5734" i="27"/>
  <c r="B5735" i="27"/>
  <c r="B5736" i="27"/>
  <c r="B5737" i="27"/>
  <c r="B5738" i="27"/>
  <c r="B5739" i="27"/>
  <c r="B5740" i="27"/>
  <c r="B5741" i="27"/>
  <c r="B5742" i="27"/>
  <c r="B5743" i="27"/>
  <c r="B5744" i="27"/>
  <c r="B5745" i="27"/>
  <c r="B5746" i="27"/>
  <c r="B5747" i="27"/>
  <c r="B5748" i="27"/>
  <c r="B5749" i="27"/>
  <c r="B5750" i="27"/>
  <c r="B5751" i="27"/>
  <c r="B5752" i="27"/>
  <c r="B5753" i="27"/>
  <c r="B5754" i="27"/>
  <c r="B5755" i="27"/>
  <c r="B5756" i="27"/>
  <c r="B5757" i="27"/>
  <c r="B5758" i="27"/>
  <c r="B5759" i="27"/>
  <c r="B5760" i="27"/>
  <c r="B5761" i="27"/>
  <c r="B5762" i="27"/>
  <c r="B5763" i="27"/>
  <c r="B5764" i="27"/>
  <c r="B5765" i="27"/>
  <c r="B5766" i="27"/>
  <c r="B5767" i="27"/>
  <c r="B5768" i="27"/>
  <c r="B5769" i="27"/>
  <c r="B5770" i="27"/>
  <c r="B5771" i="27"/>
  <c r="B5772" i="27"/>
  <c r="B5773" i="27"/>
  <c r="B5774" i="27"/>
  <c r="B5775" i="27"/>
  <c r="B5776" i="27"/>
  <c r="B5777" i="27"/>
  <c r="B5778" i="27"/>
  <c r="B5779" i="27"/>
  <c r="B5780" i="27"/>
  <c r="B5781" i="27"/>
  <c r="B5782" i="27"/>
  <c r="B5783" i="27"/>
  <c r="B5784" i="27"/>
  <c r="B5785" i="27"/>
  <c r="B5786" i="27"/>
  <c r="B5787" i="27"/>
  <c r="B5788" i="27"/>
  <c r="B5789" i="27"/>
  <c r="B5790" i="27"/>
  <c r="B5791" i="27"/>
  <c r="B5792" i="27"/>
  <c r="B5793" i="27"/>
  <c r="B5794" i="27"/>
  <c r="B5795" i="27"/>
  <c r="B5796" i="27"/>
  <c r="B5797" i="27"/>
  <c r="B5798" i="27"/>
  <c r="B5799" i="27"/>
  <c r="B5800" i="27"/>
  <c r="B5801" i="27"/>
  <c r="B5802" i="27"/>
  <c r="B5803" i="27"/>
  <c r="B5804" i="27"/>
  <c r="B5805" i="27"/>
  <c r="B5806" i="27"/>
  <c r="B5807" i="27"/>
  <c r="B5808" i="27"/>
  <c r="B5809" i="27"/>
  <c r="B5810" i="27"/>
  <c r="B5811" i="27"/>
  <c r="B5812" i="27"/>
  <c r="B5813" i="27"/>
  <c r="B5814" i="27"/>
  <c r="B5815" i="27"/>
  <c r="B5816" i="27"/>
  <c r="B5817" i="27"/>
  <c r="B5818" i="27"/>
  <c r="B5819" i="27"/>
  <c r="B5820" i="27"/>
  <c r="B5821" i="27"/>
  <c r="B5822" i="27"/>
  <c r="B5823" i="27"/>
  <c r="B5824" i="27"/>
  <c r="B5825" i="27"/>
  <c r="B5826" i="27"/>
  <c r="B5827" i="27"/>
  <c r="B5828" i="27"/>
  <c r="B5829" i="27"/>
  <c r="B5830" i="27"/>
  <c r="B5831" i="27"/>
  <c r="B5832" i="27"/>
  <c r="B5833" i="27"/>
  <c r="B5834" i="27"/>
  <c r="B5835" i="27"/>
  <c r="B5836" i="27"/>
  <c r="B5837" i="27"/>
  <c r="B5838" i="27"/>
  <c r="B5839" i="27"/>
  <c r="B5840" i="27"/>
  <c r="B5841" i="27"/>
  <c r="B5842" i="27"/>
  <c r="B5843" i="27"/>
  <c r="B5844" i="27"/>
  <c r="B5845" i="27"/>
  <c r="B5846" i="27"/>
  <c r="B5847" i="27"/>
  <c r="B5848" i="27"/>
  <c r="B5849" i="27"/>
  <c r="B5850" i="27"/>
  <c r="B5851" i="27"/>
  <c r="B5852" i="27"/>
  <c r="B5853" i="27"/>
  <c r="B5854" i="27"/>
  <c r="B5855" i="27"/>
  <c r="B5856" i="27"/>
  <c r="B5857" i="27"/>
  <c r="B5858" i="27"/>
  <c r="B5859" i="27"/>
  <c r="B5860" i="27"/>
  <c r="B5861" i="27"/>
  <c r="B5862" i="27"/>
  <c r="B5863" i="27"/>
  <c r="B5864" i="27"/>
  <c r="B5865" i="27"/>
  <c r="B5866" i="27"/>
  <c r="B5867" i="27"/>
  <c r="B5868" i="27"/>
  <c r="B5869" i="27"/>
  <c r="B5870" i="27"/>
  <c r="B5871" i="27"/>
  <c r="B5872" i="27"/>
  <c r="B5873" i="27"/>
  <c r="B5874" i="27"/>
  <c r="B5875" i="27"/>
  <c r="B5876" i="27"/>
  <c r="B5877" i="27"/>
  <c r="B5878" i="27"/>
  <c r="B5879" i="27"/>
  <c r="B5880" i="27"/>
  <c r="B5881" i="27"/>
  <c r="B5882" i="27"/>
  <c r="B5883" i="27"/>
  <c r="B5884" i="27"/>
  <c r="B5885" i="27"/>
  <c r="B5886" i="27"/>
  <c r="B5887" i="27"/>
  <c r="B5888" i="27"/>
  <c r="B5889" i="27"/>
  <c r="B5890" i="27"/>
  <c r="B5891" i="27"/>
  <c r="B5892" i="27"/>
  <c r="B5893" i="27"/>
  <c r="B5894" i="27"/>
  <c r="B5895" i="27"/>
  <c r="B5896" i="27"/>
  <c r="B5897" i="27"/>
  <c r="B5898" i="27"/>
  <c r="B5899" i="27"/>
  <c r="B5900" i="27"/>
  <c r="B5901" i="27"/>
  <c r="B5902" i="27"/>
  <c r="B5903" i="27"/>
  <c r="B5904" i="27"/>
  <c r="B5905" i="27"/>
  <c r="B5906" i="27"/>
  <c r="B5907" i="27"/>
  <c r="B5908" i="27"/>
  <c r="B5909" i="27"/>
  <c r="B5910" i="27"/>
  <c r="B5911" i="27"/>
  <c r="B5912" i="27"/>
  <c r="B5913" i="27"/>
  <c r="B5914" i="27"/>
  <c r="B5915" i="27"/>
  <c r="B5916" i="27"/>
  <c r="B5917" i="27"/>
  <c r="B5918" i="27"/>
  <c r="B5919" i="27"/>
  <c r="B5920" i="27"/>
  <c r="B5921" i="27"/>
  <c r="B5922" i="27"/>
  <c r="B5923" i="27"/>
  <c r="B5924" i="27"/>
  <c r="B5925" i="27"/>
  <c r="B5926" i="27"/>
  <c r="B5927" i="27"/>
  <c r="B5928" i="27"/>
  <c r="B5929" i="27"/>
  <c r="B5930" i="27"/>
  <c r="B5931" i="27"/>
  <c r="B5932" i="27"/>
  <c r="B5933" i="27"/>
  <c r="B5934" i="27"/>
  <c r="B5935" i="27"/>
  <c r="B5936" i="27"/>
  <c r="B5937" i="27"/>
  <c r="B5938" i="27"/>
  <c r="B5939" i="27"/>
  <c r="B5940" i="27"/>
  <c r="B5941" i="27"/>
  <c r="B5942" i="27"/>
  <c r="B5943" i="27"/>
  <c r="B5944" i="27"/>
  <c r="B5945" i="27"/>
  <c r="B5946" i="27"/>
  <c r="B5947" i="27"/>
  <c r="B5948" i="27"/>
  <c r="B5949" i="27"/>
  <c r="B5950" i="27"/>
  <c r="B5951" i="27"/>
  <c r="B5952" i="27"/>
  <c r="B5953" i="27"/>
  <c r="B5954" i="27"/>
  <c r="B5955" i="27"/>
  <c r="B5956" i="27"/>
  <c r="B5957" i="27"/>
  <c r="B5958" i="27"/>
  <c r="B5959" i="27"/>
  <c r="B5960" i="27"/>
  <c r="B5961" i="27"/>
  <c r="B5962" i="27"/>
  <c r="B5963" i="27"/>
  <c r="B5964" i="27"/>
  <c r="B5965" i="27"/>
  <c r="B5966" i="27"/>
  <c r="B5967" i="27"/>
  <c r="B5968" i="27"/>
  <c r="B5969" i="27"/>
  <c r="B5970" i="27"/>
  <c r="B5971" i="27"/>
  <c r="B5972" i="27"/>
  <c r="B5973" i="27"/>
  <c r="B5974" i="27"/>
  <c r="B5975" i="27"/>
  <c r="B5976" i="27"/>
  <c r="B5977" i="27"/>
  <c r="B5978" i="27"/>
  <c r="B5979" i="27"/>
  <c r="B5980" i="27"/>
  <c r="B5981" i="27"/>
  <c r="B5982" i="27"/>
  <c r="B5983" i="27"/>
  <c r="B5984" i="27"/>
  <c r="B5985" i="27"/>
  <c r="B5986" i="27"/>
  <c r="B5987" i="27"/>
  <c r="B5988" i="27"/>
  <c r="B5989" i="27"/>
  <c r="B5990" i="27"/>
  <c r="B5991" i="27"/>
  <c r="B5992" i="27"/>
  <c r="B5993" i="27"/>
  <c r="B5994" i="27"/>
  <c r="B5995" i="27"/>
  <c r="B5996" i="27"/>
  <c r="B5997" i="27"/>
  <c r="B5998" i="27"/>
  <c r="B5999" i="27"/>
  <c r="B6000" i="27"/>
  <c r="B6001" i="27"/>
  <c r="B6002" i="27"/>
  <c r="B6003" i="27"/>
  <c r="B6004" i="27"/>
  <c r="B6005" i="27"/>
  <c r="B6006" i="27"/>
  <c r="B6007" i="27"/>
  <c r="B6008" i="27"/>
  <c r="B6009" i="27"/>
  <c r="B6010" i="27"/>
  <c r="B6011" i="27"/>
  <c r="B6012" i="27"/>
  <c r="B6013" i="27"/>
  <c r="B6014" i="27"/>
  <c r="B6015" i="27"/>
  <c r="B6016" i="27"/>
  <c r="B6017" i="27"/>
  <c r="B6018" i="27"/>
  <c r="B6019" i="27"/>
  <c r="B6020" i="27"/>
  <c r="B6021" i="27"/>
  <c r="B6022" i="27"/>
  <c r="B6023" i="27"/>
  <c r="B6024" i="27"/>
  <c r="B6025" i="27"/>
  <c r="B6026" i="27"/>
  <c r="B6027" i="27"/>
  <c r="B6028" i="27"/>
  <c r="B6029" i="27"/>
  <c r="B6030" i="27"/>
  <c r="B6031" i="27"/>
  <c r="B6032" i="27"/>
  <c r="B6033" i="27"/>
  <c r="B6034" i="27"/>
  <c r="B6035" i="27"/>
  <c r="B6036" i="27"/>
  <c r="B6037" i="27"/>
  <c r="B6038" i="27"/>
  <c r="B6039" i="27"/>
  <c r="B6040" i="27"/>
  <c r="B6041" i="27"/>
  <c r="B6042" i="27"/>
  <c r="B6043" i="27"/>
  <c r="B6044" i="27"/>
  <c r="B6045" i="27"/>
  <c r="B6046" i="27"/>
  <c r="B6047" i="27"/>
  <c r="B6048" i="27"/>
  <c r="B6049" i="27"/>
  <c r="B6050" i="27"/>
  <c r="B6051" i="27"/>
  <c r="B6052" i="27"/>
  <c r="B6053" i="27"/>
  <c r="B6054" i="27"/>
  <c r="B6055" i="27"/>
  <c r="B6056" i="27"/>
  <c r="B6057" i="27"/>
  <c r="B6058" i="27"/>
  <c r="B6059" i="27"/>
  <c r="B6060" i="27"/>
  <c r="B6061" i="27"/>
  <c r="B6062" i="27"/>
  <c r="B6063" i="27"/>
  <c r="B6064" i="27"/>
  <c r="B6065" i="27"/>
  <c r="B6066" i="27"/>
  <c r="B6067" i="27"/>
  <c r="B6068" i="27"/>
  <c r="B6069" i="27"/>
  <c r="B6070" i="27"/>
  <c r="B6071" i="27"/>
  <c r="B6072" i="27"/>
  <c r="B6073" i="27"/>
  <c r="B6074" i="27"/>
  <c r="B6075" i="27"/>
  <c r="B6076" i="27"/>
  <c r="B6077" i="27"/>
  <c r="B6078" i="27"/>
  <c r="B6079" i="27"/>
  <c r="B6080" i="27"/>
  <c r="B6081" i="27"/>
  <c r="B6082" i="27"/>
  <c r="B6083" i="27"/>
  <c r="B6084" i="27"/>
  <c r="B6085" i="27"/>
  <c r="B6086" i="27"/>
  <c r="B6087" i="27"/>
  <c r="B6088" i="27"/>
  <c r="B6089" i="27"/>
  <c r="B6090" i="27"/>
  <c r="B6091" i="27"/>
  <c r="B6092" i="27"/>
  <c r="B6093" i="27"/>
  <c r="B6094" i="27"/>
  <c r="B6095" i="27"/>
  <c r="B6096" i="27"/>
  <c r="B6097" i="27"/>
  <c r="B6098" i="27"/>
  <c r="B6099" i="27"/>
  <c r="B6100" i="27"/>
  <c r="B6101" i="27"/>
  <c r="B6102" i="27"/>
  <c r="B6103" i="27"/>
  <c r="B6104" i="27"/>
  <c r="B6105" i="27"/>
  <c r="B6106" i="27"/>
  <c r="B6107" i="27"/>
  <c r="B6108" i="27"/>
  <c r="B6109" i="27"/>
  <c r="B6110" i="27"/>
  <c r="B6111" i="27"/>
  <c r="B6112" i="27"/>
  <c r="B6113" i="27"/>
  <c r="B6114" i="27"/>
  <c r="B6115" i="27"/>
  <c r="B6116" i="27"/>
  <c r="B6117" i="27"/>
  <c r="B6118" i="27"/>
  <c r="B6119" i="27"/>
  <c r="B6120" i="27"/>
  <c r="B6121" i="27"/>
  <c r="B6122" i="27"/>
  <c r="B6123" i="27"/>
  <c r="B6124" i="27"/>
  <c r="B6125" i="27"/>
  <c r="B6126" i="27"/>
  <c r="B6127" i="27"/>
  <c r="B6128" i="27"/>
  <c r="B6129" i="27"/>
  <c r="B6130" i="27"/>
  <c r="B6131" i="27"/>
  <c r="B6132" i="27"/>
  <c r="B6133" i="27"/>
  <c r="B6134" i="27"/>
  <c r="B6135" i="27"/>
  <c r="B6136" i="27"/>
  <c r="B6137" i="27"/>
  <c r="B6138" i="27"/>
  <c r="B6139" i="27"/>
  <c r="B6140" i="27"/>
  <c r="B6141" i="27"/>
  <c r="B6142" i="27"/>
  <c r="B6143" i="27"/>
  <c r="B6144" i="27"/>
  <c r="B6145" i="27"/>
  <c r="B6146" i="27"/>
  <c r="B6147" i="27"/>
  <c r="B6148" i="27"/>
  <c r="B6149" i="27"/>
  <c r="B6150" i="27"/>
  <c r="B6151" i="27"/>
  <c r="B6152" i="27"/>
  <c r="B6153" i="27"/>
  <c r="B6154" i="27"/>
  <c r="B6155" i="27"/>
  <c r="B6156" i="27"/>
  <c r="B6157" i="27"/>
  <c r="B6158" i="27"/>
  <c r="B6159" i="27"/>
  <c r="B6160" i="27"/>
  <c r="B6161" i="27"/>
  <c r="B6162" i="27"/>
  <c r="B6163" i="27"/>
  <c r="B6164" i="27"/>
  <c r="B6165" i="27"/>
  <c r="B6166" i="27"/>
  <c r="B6167" i="27"/>
  <c r="B6168" i="27"/>
  <c r="B6169" i="27"/>
  <c r="B6170" i="27"/>
  <c r="B6171" i="27"/>
  <c r="B6172" i="27"/>
  <c r="B6173" i="27"/>
  <c r="B6174" i="27"/>
  <c r="B6175" i="27"/>
  <c r="B6176" i="27"/>
  <c r="B6177" i="27"/>
  <c r="B6178" i="27"/>
  <c r="B6179" i="27"/>
  <c r="B6180" i="27"/>
  <c r="B6181" i="27"/>
  <c r="B6182" i="27"/>
  <c r="B6183" i="27"/>
  <c r="B6184" i="27"/>
  <c r="B6185" i="27"/>
  <c r="B6186" i="27"/>
  <c r="B6187" i="27"/>
  <c r="B6188" i="27"/>
  <c r="B6189" i="27"/>
  <c r="B6190" i="27"/>
  <c r="B6191" i="27"/>
  <c r="B6192" i="27"/>
  <c r="B6193" i="27"/>
  <c r="B6194" i="27"/>
  <c r="B6195" i="27"/>
  <c r="B6196" i="27"/>
  <c r="B6197" i="27"/>
  <c r="B6198" i="27"/>
  <c r="B6199" i="27"/>
  <c r="B6200" i="27"/>
  <c r="B6201" i="27"/>
  <c r="B6202" i="27"/>
  <c r="B6203" i="27"/>
  <c r="B6204" i="27"/>
  <c r="B6205" i="27"/>
  <c r="B6206" i="27"/>
  <c r="B6207" i="27"/>
  <c r="B6208" i="27"/>
  <c r="B6209" i="27"/>
  <c r="B6210" i="27"/>
  <c r="B6211" i="27"/>
  <c r="B6212" i="27"/>
  <c r="B6213" i="27"/>
  <c r="B6214" i="27"/>
  <c r="B6215" i="27"/>
  <c r="B6216" i="27"/>
  <c r="B6217" i="27"/>
  <c r="B6218" i="27"/>
  <c r="B6219" i="27"/>
  <c r="B6220" i="27"/>
  <c r="B6221" i="27"/>
  <c r="B6222" i="27"/>
  <c r="B6223" i="27"/>
  <c r="B6224" i="27"/>
  <c r="B6225" i="27"/>
  <c r="B6226" i="27"/>
  <c r="B6227" i="27"/>
  <c r="B6228" i="27"/>
  <c r="B6229" i="27"/>
  <c r="B6230" i="27"/>
  <c r="B6231" i="27"/>
  <c r="B6232" i="27"/>
  <c r="B6233" i="27"/>
  <c r="B6234" i="27"/>
  <c r="B6235" i="27"/>
  <c r="B6236" i="27"/>
  <c r="B6237" i="27"/>
  <c r="B6238" i="27"/>
  <c r="B6239" i="27"/>
  <c r="B6240" i="27"/>
  <c r="B6241" i="27"/>
  <c r="B6242" i="27"/>
  <c r="B6243" i="27"/>
  <c r="B6244" i="27"/>
  <c r="B6245" i="27"/>
  <c r="B6246" i="27"/>
  <c r="B6247" i="27"/>
  <c r="B6248" i="27"/>
  <c r="B6249" i="27"/>
  <c r="B6250" i="27"/>
  <c r="B6251" i="27"/>
  <c r="B6252" i="27"/>
  <c r="B6253" i="27"/>
  <c r="B6254" i="27"/>
  <c r="B6255" i="27"/>
  <c r="B6256" i="27"/>
  <c r="B6257" i="27"/>
  <c r="B6258" i="27"/>
  <c r="B6259" i="27"/>
  <c r="B6260" i="27"/>
  <c r="B6261" i="27"/>
  <c r="B6262" i="27"/>
  <c r="B6263" i="27"/>
  <c r="B6264" i="27"/>
  <c r="B6265" i="27"/>
  <c r="B6266" i="27"/>
  <c r="B6267" i="27"/>
  <c r="B6268" i="27"/>
  <c r="B6269" i="27"/>
  <c r="B6270" i="27"/>
  <c r="B6271" i="27"/>
  <c r="B6272" i="27"/>
  <c r="B6273" i="27"/>
  <c r="B6274" i="27"/>
  <c r="B6275" i="27"/>
  <c r="B6276" i="27"/>
  <c r="B6277" i="27"/>
  <c r="B6278" i="27"/>
  <c r="B6279" i="27"/>
  <c r="B6280" i="27"/>
  <c r="B6281" i="27"/>
  <c r="B6282" i="27"/>
  <c r="B6283" i="27"/>
  <c r="B6284" i="27"/>
  <c r="B6285" i="27"/>
  <c r="B6286" i="27"/>
  <c r="B6287" i="27"/>
  <c r="B6288" i="27"/>
  <c r="B6289" i="27"/>
  <c r="B6290" i="27"/>
  <c r="B6291" i="27"/>
  <c r="B6292" i="27"/>
  <c r="B6293" i="27"/>
  <c r="B6294" i="27"/>
  <c r="B6295" i="27"/>
  <c r="B6296" i="27"/>
  <c r="B6297" i="27"/>
  <c r="B6298" i="27"/>
  <c r="B6299" i="27"/>
  <c r="B6300" i="27"/>
  <c r="B6301" i="27"/>
  <c r="B6302" i="27"/>
  <c r="B6303" i="27"/>
  <c r="B6304" i="27"/>
  <c r="B6305" i="27"/>
  <c r="B6306" i="27"/>
  <c r="B6307" i="27"/>
  <c r="B6308" i="27"/>
  <c r="B6309" i="27"/>
  <c r="B6310" i="27"/>
  <c r="B6311" i="27"/>
  <c r="B6312" i="27"/>
  <c r="B6313" i="27"/>
  <c r="B6314" i="27"/>
  <c r="B6315" i="27"/>
  <c r="B6316" i="27"/>
  <c r="B6317" i="27"/>
  <c r="B6318" i="27"/>
  <c r="B6319" i="27"/>
  <c r="B6320" i="27"/>
  <c r="B6321" i="27"/>
  <c r="B6322" i="27"/>
  <c r="B6323" i="27"/>
  <c r="B6324" i="27"/>
  <c r="B6325" i="27"/>
  <c r="B6326" i="27"/>
  <c r="B6327" i="27"/>
  <c r="B6328" i="27"/>
  <c r="B6329" i="27"/>
  <c r="B6330" i="27"/>
  <c r="B6331" i="27"/>
  <c r="B6332" i="27"/>
  <c r="B6333" i="27"/>
  <c r="B6334" i="27"/>
  <c r="B6335" i="27"/>
  <c r="B6336" i="27"/>
  <c r="B6337" i="27"/>
  <c r="B6338" i="27"/>
  <c r="B6339" i="27"/>
  <c r="B6340" i="27"/>
  <c r="B6341" i="27"/>
  <c r="B6342" i="27"/>
  <c r="B6343" i="27"/>
  <c r="B6344" i="27"/>
  <c r="B6345" i="27"/>
  <c r="B6346" i="27"/>
  <c r="B6347" i="27"/>
  <c r="B6348" i="27"/>
  <c r="B6349" i="27"/>
  <c r="B6350" i="27"/>
  <c r="B6351" i="27"/>
  <c r="B6352" i="27"/>
  <c r="B6353" i="27"/>
  <c r="B6354" i="27"/>
  <c r="B6355" i="27"/>
  <c r="B6356" i="27"/>
  <c r="B6357" i="27"/>
  <c r="B6358" i="27"/>
  <c r="B6359" i="27"/>
  <c r="B6360" i="27"/>
  <c r="B6361" i="27"/>
  <c r="B6362" i="27"/>
  <c r="B6363" i="27"/>
  <c r="B6364" i="27"/>
  <c r="B6365" i="27"/>
  <c r="B6366" i="27"/>
  <c r="B6367" i="27"/>
  <c r="B6368" i="27"/>
  <c r="B6369" i="27"/>
  <c r="B6370" i="27"/>
  <c r="B6371" i="27"/>
  <c r="B6372" i="27"/>
  <c r="B6373" i="27"/>
  <c r="B6374" i="27"/>
  <c r="B6375" i="27"/>
  <c r="B6376" i="27"/>
  <c r="B6377" i="27"/>
  <c r="B6378" i="27"/>
  <c r="B6379" i="27"/>
  <c r="B6380" i="27"/>
  <c r="B6381" i="27"/>
  <c r="B6382" i="27"/>
  <c r="B6383" i="27"/>
  <c r="B6384" i="27"/>
  <c r="B6385" i="27"/>
  <c r="B6386" i="27"/>
  <c r="B6387" i="27"/>
  <c r="B6388" i="27"/>
  <c r="B6389" i="27"/>
  <c r="B6390" i="27"/>
  <c r="B6391" i="27"/>
  <c r="B6392" i="27"/>
  <c r="B6393" i="27"/>
  <c r="B6394" i="27"/>
  <c r="B6395" i="27"/>
  <c r="B6396" i="27"/>
  <c r="B6397" i="27"/>
  <c r="B6398" i="27"/>
  <c r="B6399" i="27"/>
  <c r="B6400" i="27"/>
  <c r="B6401" i="27"/>
  <c r="B6402" i="27"/>
  <c r="B6403" i="27"/>
  <c r="B6404" i="27"/>
  <c r="B6405" i="27"/>
  <c r="B6406" i="27"/>
  <c r="B6407" i="27"/>
  <c r="B6408" i="27"/>
  <c r="B6409" i="27"/>
  <c r="B6410" i="27"/>
  <c r="B6411" i="27"/>
  <c r="B6412" i="27"/>
  <c r="B6413" i="27"/>
  <c r="B6414" i="27"/>
  <c r="B6415" i="27"/>
  <c r="B6416" i="27"/>
  <c r="B6417" i="27"/>
  <c r="B6418" i="27"/>
  <c r="B6419" i="27"/>
  <c r="B6420" i="27"/>
  <c r="B6421" i="27"/>
  <c r="B6422" i="27"/>
  <c r="B6423" i="27"/>
  <c r="B6424" i="27"/>
  <c r="B6425" i="27"/>
  <c r="B6426" i="27"/>
  <c r="B6427" i="27"/>
  <c r="B6428" i="27"/>
  <c r="B6429" i="27"/>
  <c r="B6430" i="27"/>
  <c r="B6431" i="27"/>
  <c r="B6432" i="27"/>
  <c r="B6433" i="27"/>
  <c r="B6434" i="27"/>
  <c r="B6435" i="27"/>
  <c r="B6436" i="27"/>
  <c r="B6437" i="27"/>
  <c r="B6438" i="27"/>
  <c r="B6439" i="27"/>
  <c r="B6440" i="27"/>
  <c r="B6441" i="27"/>
  <c r="B6442" i="27"/>
  <c r="B6443" i="27"/>
  <c r="B6444" i="27"/>
  <c r="B6445" i="27"/>
  <c r="B6446" i="27"/>
  <c r="B6447" i="27"/>
  <c r="B6448" i="27"/>
  <c r="B6449" i="27"/>
  <c r="B6450" i="27"/>
  <c r="B6451" i="27"/>
  <c r="B6452" i="27"/>
  <c r="B6453" i="27"/>
  <c r="B6454" i="27"/>
  <c r="B6455" i="27"/>
  <c r="B6456" i="27"/>
  <c r="B6457" i="27"/>
  <c r="B6458" i="27"/>
  <c r="B6459" i="27"/>
  <c r="B6460" i="27"/>
  <c r="B6461" i="27"/>
  <c r="B6462" i="27"/>
  <c r="B6463" i="27"/>
  <c r="B6464" i="27"/>
  <c r="B6465" i="27"/>
  <c r="B6466" i="27"/>
  <c r="B6467" i="27"/>
  <c r="B6468" i="27"/>
  <c r="B6469" i="27"/>
  <c r="B6470" i="27"/>
  <c r="B6471" i="27"/>
  <c r="B6472" i="27"/>
  <c r="B6473" i="27"/>
  <c r="B6474" i="27"/>
  <c r="B6475" i="27"/>
  <c r="B6476" i="27"/>
  <c r="B6477" i="27"/>
  <c r="B6478" i="27"/>
  <c r="B6479" i="27"/>
  <c r="B6480" i="27"/>
  <c r="B6481" i="27"/>
  <c r="B6482" i="27"/>
  <c r="B6483" i="27"/>
  <c r="B6484" i="27"/>
  <c r="B6485" i="27"/>
  <c r="B6486" i="27"/>
  <c r="B6487" i="27"/>
  <c r="B6488" i="27"/>
  <c r="B6489" i="27"/>
  <c r="B6490" i="27"/>
  <c r="B6491" i="27"/>
  <c r="B6492" i="27"/>
  <c r="B6493" i="27"/>
  <c r="B6494" i="27"/>
  <c r="B6495" i="27"/>
  <c r="B6496" i="27"/>
  <c r="B6497" i="27"/>
  <c r="B6498" i="27"/>
  <c r="B6499" i="27"/>
  <c r="B6500" i="27"/>
  <c r="B6501" i="27"/>
  <c r="B6502" i="27"/>
  <c r="B6503" i="27"/>
  <c r="B6504" i="27"/>
  <c r="B6505" i="27"/>
  <c r="B6506" i="27"/>
  <c r="B6507" i="27"/>
  <c r="B6508" i="27"/>
  <c r="B6509" i="27"/>
  <c r="B6510" i="27"/>
  <c r="B6511" i="27"/>
  <c r="B6512" i="27"/>
  <c r="B6513" i="27"/>
  <c r="B6514" i="27"/>
  <c r="B6515" i="27"/>
  <c r="B6516" i="27"/>
  <c r="B6517" i="27"/>
  <c r="B6518" i="27"/>
  <c r="B6519" i="27"/>
  <c r="B6520" i="27"/>
  <c r="B6521" i="27"/>
  <c r="B6522" i="27"/>
  <c r="B6523" i="27"/>
  <c r="B6524" i="27"/>
  <c r="B6525" i="27"/>
  <c r="B6526" i="27"/>
  <c r="B6527" i="27"/>
  <c r="B6528" i="27"/>
  <c r="B6529" i="27"/>
  <c r="B6530" i="27"/>
  <c r="B6531" i="27"/>
  <c r="B6532" i="27"/>
  <c r="B6533" i="27"/>
  <c r="B6534" i="27"/>
  <c r="B6535" i="27"/>
  <c r="B6536" i="27"/>
  <c r="B6537" i="27"/>
  <c r="B6538" i="27"/>
  <c r="B6539" i="27"/>
  <c r="B6540" i="27"/>
  <c r="B6541" i="27"/>
  <c r="B6542" i="27"/>
  <c r="B6543" i="27"/>
  <c r="B6544" i="27"/>
  <c r="B6545" i="27"/>
  <c r="B6546" i="27"/>
  <c r="B6547" i="27"/>
  <c r="B6548" i="27"/>
  <c r="B6549" i="27"/>
  <c r="B6550" i="27"/>
  <c r="B6551" i="27"/>
  <c r="B6552" i="27"/>
  <c r="B6553" i="27"/>
  <c r="B6554" i="27"/>
  <c r="B6555" i="27"/>
  <c r="B6556" i="27"/>
  <c r="B6557" i="27"/>
  <c r="B6558" i="27"/>
  <c r="B6559" i="27"/>
  <c r="B6560" i="27"/>
  <c r="B6561" i="27"/>
  <c r="B6562" i="27"/>
  <c r="B6563" i="27"/>
  <c r="B6564" i="27"/>
  <c r="B6565" i="27"/>
  <c r="B6566" i="27"/>
  <c r="B6567" i="27"/>
  <c r="B6568" i="27"/>
  <c r="B6569" i="27"/>
  <c r="B6570" i="27"/>
  <c r="B6571" i="27"/>
  <c r="B6572" i="27"/>
  <c r="B6573" i="27"/>
  <c r="B6574" i="27"/>
  <c r="B6575" i="27"/>
  <c r="B6576" i="27"/>
  <c r="B6577" i="27"/>
  <c r="B6578" i="27"/>
  <c r="B6579" i="27"/>
  <c r="B6580" i="27"/>
  <c r="B6581" i="27"/>
  <c r="B6582" i="27"/>
  <c r="B6583" i="27"/>
  <c r="B6584" i="27"/>
  <c r="B6585" i="27"/>
  <c r="B6586" i="27"/>
  <c r="B6587" i="27"/>
  <c r="B6588" i="27"/>
  <c r="B6589" i="27"/>
  <c r="B6590" i="27"/>
  <c r="B6591" i="27"/>
  <c r="B6592" i="27"/>
  <c r="B6593" i="27"/>
  <c r="B6594" i="27"/>
  <c r="B6595" i="27"/>
  <c r="B6596" i="27"/>
  <c r="B6597" i="27"/>
  <c r="B6598" i="27"/>
  <c r="B6599" i="27"/>
  <c r="B6600" i="27"/>
  <c r="B6601" i="27"/>
  <c r="B6602" i="27"/>
  <c r="B6603" i="27"/>
  <c r="B6604" i="27"/>
  <c r="B6605" i="27"/>
  <c r="B6606" i="27"/>
  <c r="B6607" i="27"/>
  <c r="B6608" i="27"/>
  <c r="B6609" i="27"/>
  <c r="B6610" i="27"/>
  <c r="B6611" i="27"/>
  <c r="B6612" i="27"/>
  <c r="B6613" i="27"/>
  <c r="B6614" i="27"/>
  <c r="B6615" i="27"/>
  <c r="B6616" i="27"/>
  <c r="B6617" i="27"/>
  <c r="B6618" i="27"/>
  <c r="B6619" i="27"/>
  <c r="B6620" i="27"/>
  <c r="B6621" i="27"/>
  <c r="B6622" i="27"/>
  <c r="B6623" i="27"/>
  <c r="B6624" i="27"/>
  <c r="B6625" i="27"/>
  <c r="B6626" i="27"/>
  <c r="B6627" i="27"/>
  <c r="B6628" i="27"/>
  <c r="B6629" i="27"/>
  <c r="B6630" i="27"/>
  <c r="B6631" i="27"/>
  <c r="B6632" i="27"/>
  <c r="B6633" i="27"/>
  <c r="B6634" i="27"/>
  <c r="B6635" i="27"/>
  <c r="B6636" i="27"/>
  <c r="B6637" i="27"/>
  <c r="B6638" i="27"/>
  <c r="B6639" i="27"/>
  <c r="B6640" i="27"/>
  <c r="B6641" i="27"/>
  <c r="B6642" i="27"/>
  <c r="B6643" i="27"/>
  <c r="B6644" i="27"/>
  <c r="B6645" i="27"/>
  <c r="B6646" i="27"/>
  <c r="B6647" i="27"/>
  <c r="B6648" i="27"/>
  <c r="B6649" i="27"/>
  <c r="B6650" i="27"/>
  <c r="B6651" i="27"/>
  <c r="B6652" i="27"/>
  <c r="B6653" i="27"/>
  <c r="B6654" i="27"/>
  <c r="B6655" i="27"/>
  <c r="B6656" i="27"/>
  <c r="B6657" i="27"/>
  <c r="B6658" i="27"/>
  <c r="B6659" i="27"/>
  <c r="B6660" i="27"/>
  <c r="B6661" i="27"/>
  <c r="B6662" i="27"/>
  <c r="B6663" i="27"/>
  <c r="B6664" i="27"/>
  <c r="B6665" i="27"/>
  <c r="B6666" i="27"/>
  <c r="B6667" i="27"/>
  <c r="B6668" i="27"/>
  <c r="B6669" i="27"/>
  <c r="B6670" i="27"/>
  <c r="B6671" i="27"/>
  <c r="B6672" i="27"/>
  <c r="B6673" i="27"/>
  <c r="B6674" i="27"/>
  <c r="B6675" i="27"/>
  <c r="B6676" i="27"/>
  <c r="B6677" i="27"/>
  <c r="B6678" i="27"/>
  <c r="B6679" i="27"/>
  <c r="B6680" i="27"/>
  <c r="B6681" i="27"/>
  <c r="B6682" i="27"/>
  <c r="B6683" i="27"/>
  <c r="B6684" i="27"/>
  <c r="B6685" i="27"/>
  <c r="B6686" i="27"/>
  <c r="B6687" i="27"/>
  <c r="B6688" i="27"/>
  <c r="B6689" i="27"/>
  <c r="B6690" i="27"/>
  <c r="B6691" i="27"/>
  <c r="B6692" i="27"/>
  <c r="B6693" i="27"/>
  <c r="B6694" i="27"/>
  <c r="B6695" i="27"/>
  <c r="B6696" i="27"/>
  <c r="B6697" i="27"/>
  <c r="B6698" i="27"/>
  <c r="B6699" i="27"/>
  <c r="B6700" i="27"/>
  <c r="B6701" i="27"/>
  <c r="B6702" i="27"/>
  <c r="B6703" i="27"/>
  <c r="B6704" i="27"/>
  <c r="B6705" i="27"/>
  <c r="B6706" i="27"/>
  <c r="B6707" i="27"/>
  <c r="B6708" i="27"/>
  <c r="B6709" i="27"/>
  <c r="B6710" i="27"/>
  <c r="B6711" i="27"/>
  <c r="B6712" i="27"/>
  <c r="B6713" i="27"/>
  <c r="B6714" i="27"/>
  <c r="B6715" i="27"/>
  <c r="B6716" i="27"/>
  <c r="B6717" i="27"/>
  <c r="B6718" i="27"/>
  <c r="B6719" i="27"/>
  <c r="B6720" i="27"/>
  <c r="B6721" i="27"/>
  <c r="B6722" i="27"/>
  <c r="B6723" i="27"/>
  <c r="B6724" i="27"/>
  <c r="B6725" i="27"/>
  <c r="B6726" i="27"/>
  <c r="B6727" i="27"/>
  <c r="B6728" i="27"/>
  <c r="B6729" i="27"/>
  <c r="B6730" i="27"/>
  <c r="B6731" i="27"/>
  <c r="B6732" i="27"/>
  <c r="B6733" i="27"/>
  <c r="B6734" i="27"/>
  <c r="B6735" i="27"/>
  <c r="B6736" i="27"/>
  <c r="B6737" i="27"/>
  <c r="B6738" i="27"/>
  <c r="B6739" i="27"/>
  <c r="B6740" i="27"/>
  <c r="B6741" i="27"/>
  <c r="B6742" i="27"/>
  <c r="B6743" i="27"/>
  <c r="B6744" i="27"/>
  <c r="B6745" i="27"/>
  <c r="B6746" i="27"/>
  <c r="B6747" i="27"/>
  <c r="B6748" i="27"/>
  <c r="B6749" i="27"/>
  <c r="B6750" i="27"/>
  <c r="B6751" i="27"/>
  <c r="B6752" i="27"/>
  <c r="B6753" i="27"/>
  <c r="B6754" i="27"/>
  <c r="B6755" i="27"/>
  <c r="B6756" i="27"/>
  <c r="B6757" i="27"/>
  <c r="B6758" i="27"/>
  <c r="B6759" i="27"/>
  <c r="B6760" i="27"/>
  <c r="B6761" i="27"/>
  <c r="B6762" i="27"/>
  <c r="B6763" i="27"/>
  <c r="B6764" i="27"/>
  <c r="B6765" i="27"/>
  <c r="B6766" i="27"/>
  <c r="B6767" i="27"/>
  <c r="B6768" i="27"/>
  <c r="B6769" i="27"/>
  <c r="B6770" i="27"/>
  <c r="B6771" i="27"/>
  <c r="B6772" i="27"/>
  <c r="B6773" i="27"/>
  <c r="B6774" i="27"/>
  <c r="B6775" i="27"/>
  <c r="B6776" i="27"/>
  <c r="B6777" i="27"/>
  <c r="B6778" i="27"/>
  <c r="B6779" i="27"/>
  <c r="B6780" i="27"/>
  <c r="B6781" i="27"/>
  <c r="B6782" i="27"/>
  <c r="B6783" i="27"/>
  <c r="B6784" i="27"/>
  <c r="B6785" i="27"/>
  <c r="B6786" i="27"/>
  <c r="B6787" i="27"/>
  <c r="B6788" i="27"/>
  <c r="B6789" i="27"/>
  <c r="B6790" i="27"/>
  <c r="B6791" i="27"/>
  <c r="B6792" i="27"/>
  <c r="B6793" i="27"/>
  <c r="B6794" i="27"/>
  <c r="B6795" i="27"/>
  <c r="B6796" i="27"/>
  <c r="B6797" i="27"/>
  <c r="B6798" i="27"/>
  <c r="B6799" i="27"/>
  <c r="B6800" i="27"/>
  <c r="B6801" i="27"/>
  <c r="B6802" i="27"/>
  <c r="B6803" i="27"/>
  <c r="B6804" i="27"/>
  <c r="B6805" i="27"/>
  <c r="B6806" i="27"/>
  <c r="B6807" i="27"/>
  <c r="B6808" i="27"/>
  <c r="B6809" i="27"/>
  <c r="B6810" i="27"/>
  <c r="B6811" i="27"/>
  <c r="B6812" i="27"/>
  <c r="B6813" i="27"/>
  <c r="B6814" i="27"/>
  <c r="B6815" i="27"/>
  <c r="B6816" i="27"/>
  <c r="B6817" i="27"/>
  <c r="B6818" i="27"/>
  <c r="B6819" i="27"/>
  <c r="B6820" i="27"/>
  <c r="B6821" i="27"/>
  <c r="B6822" i="27"/>
  <c r="B6823" i="27"/>
  <c r="B6824" i="27"/>
  <c r="B6825" i="27"/>
  <c r="B6826" i="27"/>
  <c r="B6827" i="27"/>
  <c r="B6828" i="27"/>
  <c r="B6829" i="27"/>
  <c r="B6830" i="27"/>
  <c r="B6831" i="27"/>
  <c r="B6832" i="27"/>
  <c r="B6833" i="27"/>
  <c r="B6834" i="27"/>
  <c r="B6835" i="27"/>
  <c r="B6836" i="27"/>
  <c r="B6837" i="27"/>
  <c r="B6838" i="27"/>
  <c r="B6839" i="27"/>
  <c r="B6840" i="27"/>
  <c r="B6841" i="27"/>
  <c r="B6842" i="27"/>
  <c r="B6843" i="27"/>
  <c r="B6844" i="27"/>
  <c r="B6845" i="27"/>
  <c r="B6846" i="27"/>
  <c r="B6847" i="27"/>
  <c r="B6848" i="27"/>
  <c r="B6849" i="27"/>
  <c r="B6850" i="27"/>
  <c r="B6851" i="27"/>
  <c r="B6852" i="27"/>
  <c r="B6853" i="27"/>
  <c r="B6854" i="27"/>
  <c r="B6855" i="27"/>
  <c r="B6856" i="27"/>
  <c r="B6857" i="27"/>
  <c r="B6858" i="27"/>
  <c r="B6859" i="27"/>
  <c r="B6860" i="27"/>
  <c r="B6861" i="27"/>
  <c r="B6862" i="27"/>
  <c r="B6863" i="27"/>
  <c r="B6864" i="27"/>
  <c r="B6865" i="27"/>
  <c r="B6866" i="27"/>
  <c r="B6867" i="27"/>
  <c r="B6868" i="27"/>
  <c r="B6869" i="27"/>
  <c r="B6870" i="27"/>
  <c r="B6871" i="27"/>
  <c r="B6872" i="27"/>
  <c r="B6873" i="27"/>
  <c r="B6874" i="27"/>
  <c r="B6875" i="27"/>
  <c r="B6876" i="27"/>
  <c r="B6877" i="27"/>
  <c r="B6878" i="27"/>
  <c r="B6879" i="27"/>
  <c r="B6880" i="27"/>
  <c r="B6881" i="27"/>
  <c r="B6882" i="27"/>
  <c r="B6883" i="27"/>
  <c r="B6884" i="27"/>
  <c r="B6885" i="27"/>
  <c r="B6886" i="27"/>
  <c r="B6887" i="27"/>
  <c r="B6888" i="27"/>
  <c r="B6889" i="27"/>
  <c r="B6890" i="27"/>
  <c r="B6891" i="27"/>
  <c r="B6892" i="27"/>
  <c r="B6893" i="27"/>
  <c r="B6894" i="27"/>
  <c r="B6895" i="27"/>
  <c r="B6896" i="27"/>
  <c r="B6897" i="27"/>
  <c r="B6898" i="27"/>
  <c r="B6899" i="27"/>
  <c r="B6900" i="27"/>
  <c r="B6901" i="27"/>
  <c r="B6902" i="27"/>
  <c r="B6903" i="27"/>
  <c r="B6904" i="27"/>
  <c r="B6905" i="27"/>
  <c r="B6906" i="27"/>
  <c r="B6907" i="27"/>
  <c r="B6908" i="27"/>
  <c r="B6909" i="27"/>
  <c r="B6910" i="27"/>
  <c r="B6911" i="27"/>
  <c r="B6912" i="27"/>
  <c r="B6913" i="27"/>
  <c r="B6914" i="27"/>
  <c r="B6915" i="27"/>
  <c r="B6916" i="27"/>
  <c r="B6917" i="27"/>
  <c r="B6918" i="27"/>
  <c r="B6919" i="27"/>
  <c r="B6920" i="27"/>
  <c r="B6921" i="27"/>
  <c r="B6922" i="27"/>
  <c r="B6923" i="27"/>
  <c r="B6924" i="27"/>
  <c r="B6925" i="27"/>
  <c r="B6926" i="27"/>
  <c r="B6927" i="27"/>
  <c r="B6928" i="27"/>
  <c r="B6929" i="27"/>
  <c r="B6930" i="27"/>
  <c r="B6931" i="27"/>
  <c r="B6932" i="27"/>
  <c r="B6933" i="27"/>
  <c r="B6934" i="27"/>
  <c r="B6935" i="27"/>
  <c r="B6936" i="27"/>
  <c r="B6937" i="27"/>
  <c r="B6938" i="27"/>
  <c r="B6939" i="27"/>
  <c r="B6940" i="27"/>
  <c r="B6941" i="27"/>
  <c r="B6942" i="27"/>
  <c r="B6943" i="27"/>
  <c r="B6944" i="27"/>
  <c r="B6945" i="27"/>
  <c r="B6946" i="27"/>
  <c r="B6947" i="27"/>
  <c r="B6948" i="27"/>
  <c r="B6949" i="27"/>
  <c r="B6950" i="27"/>
  <c r="B6951" i="27"/>
  <c r="B6952" i="27"/>
  <c r="B6953" i="27"/>
  <c r="B6954" i="27"/>
  <c r="B6955" i="27"/>
  <c r="B6956" i="27"/>
  <c r="B6957" i="27"/>
  <c r="B6958" i="27"/>
  <c r="B6959" i="27"/>
  <c r="B6960" i="27"/>
  <c r="B6961" i="27"/>
  <c r="B6962" i="27"/>
  <c r="B6963" i="27"/>
  <c r="B6964" i="27"/>
  <c r="B6965" i="27"/>
  <c r="B6966" i="27"/>
  <c r="B6967" i="27"/>
  <c r="B6968" i="27"/>
  <c r="B6969" i="27"/>
  <c r="B6970" i="27"/>
  <c r="B6971" i="27"/>
  <c r="B6972" i="27"/>
  <c r="B6973" i="27"/>
  <c r="B6974" i="27"/>
  <c r="B6975" i="27"/>
  <c r="B6976" i="27"/>
  <c r="B6977" i="27"/>
  <c r="B6978" i="27"/>
  <c r="B6979" i="27"/>
  <c r="B6980" i="27"/>
  <c r="B6981" i="27"/>
  <c r="B6982" i="27"/>
  <c r="B6983" i="27"/>
  <c r="B6984" i="27"/>
  <c r="B6985" i="27"/>
  <c r="B6986" i="27"/>
  <c r="B6987" i="27"/>
  <c r="B6988" i="27"/>
  <c r="B6989" i="27"/>
  <c r="B6990" i="27"/>
  <c r="B6991" i="27"/>
  <c r="B6992" i="27"/>
  <c r="B6993" i="27"/>
  <c r="B6994" i="27"/>
  <c r="B6995" i="27"/>
  <c r="B6996" i="27"/>
  <c r="B6997" i="27"/>
  <c r="B6998" i="27"/>
  <c r="B6999" i="27"/>
  <c r="B7000" i="27"/>
  <c r="B7001" i="27"/>
  <c r="B7002" i="27"/>
  <c r="B7003" i="27"/>
  <c r="B7004" i="27"/>
  <c r="B7005" i="27"/>
  <c r="B7006" i="27"/>
  <c r="B7007" i="27"/>
  <c r="B7008" i="27"/>
  <c r="B7009" i="27"/>
  <c r="B7010" i="27"/>
  <c r="B7011" i="27"/>
  <c r="B7012" i="27"/>
  <c r="B7013" i="27"/>
  <c r="B7014" i="27"/>
  <c r="B7015" i="27"/>
  <c r="B7016" i="27"/>
  <c r="B7017" i="27"/>
  <c r="B7018" i="27"/>
  <c r="B7019" i="27"/>
  <c r="B7020" i="27"/>
  <c r="B7021" i="27"/>
  <c r="B7022" i="27"/>
  <c r="B7023" i="27"/>
  <c r="B7024" i="27"/>
  <c r="B7025" i="27"/>
  <c r="B7026" i="27"/>
  <c r="B7027" i="27"/>
  <c r="B7028" i="27"/>
  <c r="B7029" i="27"/>
  <c r="B7030" i="27"/>
  <c r="B7031" i="27"/>
  <c r="B7032" i="27"/>
  <c r="B7033" i="27"/>
  <c r="B7034" i="27"/>
  <c r="B7035" i="27"/>
  <c r="B7036" i="27"/>
  <c r="B7037" i="27"/>
  <c r="B7038" i="27"/>
  <c r="B7039" i="27"/>
  <c r="B7040" i="27"/>
  <c r="B7041" i="27"/>
  <c r="B7042" i="27"/>
  <c r="B7043" i="27"/>
  <c r="B7044" i="27"/>
  <c r="B7045" i="27"/>
  <c r="B7046" i="27"/>
  <c r="B7047" i="27"/>
  <c r="B7048" i="27"/>
  <c r="B7049" i="27"/>
  <c r="B7050" i="27"/>
  <c r="B7051" i="27"/>
  <c r="B7052" i="27"/>
  <c r="B7053" i="27"/>
  <c r="B7054" i="27"/>
  <c r="B7055" i="27"/>
  <c r="B7056" i="27"/>
  <c r="B7057" i="27"/>
  <c r="B7058" i="27"/>
  <c r="B7059" i="27"/>
  <c r="B7060" i="27"/>
  <c r="B7061" i="27"/>
  <c r="B7062" i="27"/>
  <c r="B7063" i="27"/>
  <c r="B7064" i="27"/>
  <c r="B7065" i="27"/>
  <c r="B7066" i="27"/>
  <c r="B7067" i="27"/>
  <c r="B7068" i="27"/>
  <c r="B7069" i="27"/>
  <c r="B7070" i="27"/>
  <c r="B7071" i="27"/>
  <c r="B7072" i="27"/>
  <c r="B7073" i="27"/>
  <c r="B7074" i="27"/>
  <c r="B7075" i="27"/>
  <c r="B7076" i="27"/>
  <c r="B7077" i="27"/>
  <c r="B7078" i="27"/>
  <c r="B7079" i="27"/>
  <c r="B7080" i="27"/>
  <c r="B7081" i="27"/>
  <c r="B7082" i="27"/>
  <c r="B7083" i="27"/>
  <c r="B7084" i="27"/>
  <c r="B7085" i="27"/>
  <c r="B7086" i="27"/>
  <c r="B7087" i="27"/>
  <c r="B7088" i="27"/>
  <c r="B7089" i="27"/>
  <c r="B7090" i="27"/>
  <c r="B7091" i="27"/>
  <c r="B7092" i="27"/>
  <c r="B7093" i="27"/>
  <c r="B7094" i="27"/>
  <c r="B7095" i="27"/>
  <c r="B7096" i="27"/>
  <c r="B7097" i="27"/>
  <c r="B7098" i="27"/>
  <c r="B7099" i="27"/>
  <c r="B7100" i="27"/>
  <c r="B7101" i="27"/>
  <c r="B7102" i="27"/>
  <c r="B7103" i="27"/>
  <c r="B7104" i="27"/>
  <c r="B7105" i="27"/>
  <c r="B7106" i="27"/>
  <c r="B7107" i="27"/>
  <c r="B7108" i="27"/>
  <c r="B7109" i="27"/>
  <c r="B7110" i="27"/>
  <c r="B7111" i="27"/>
  <c r="B7112" i="27"/>
  <c r="B7113" i="27"/>
  <c r="B7114" i="27"/>
  <c r="B7115" i="27"/>
  <c r="B7116" i="27"/>
  <c r="B7117" i="27"/>
  <c r="B7118" i="27"/>
  <c r="B7119" i="27"/>
  <c r="B7120" i="27"/>
  <c r="B7121" i="27"/>
  <c r="B7122" i="27"/>
  <c r="B7123" i="27"/>
  <c r="B7124" i="27"/>
  <c r="B7125" i="27"/>
  <c r="B7126" i="27"/>
  <c r="B7127" i="27"/>
  <c r="B7128" i="27"/>
  <c r="B7129" i="27"/>
  <c r="B7130" i="27"/>
  <c r="B7131" i="27"/>
  <c r="B7132" i="27"/>
  <c r="B7133" i="27"/>
  <c r="B7134" i="27"/>
  <c r="B7135" i="27"/>
  <c r="B7136" i="27"/>
  <c r="B7137" i="27"/>
  <c r="B7138" i="27"/>
  <c r="B7139" i="27"/>
  <c r="B7140" i="27"/>
  <c r="B7141" i="27"/>
  <c r="B7142" i="27"/>
  <c r="B7143" i="27"/>
  <c r="B7144" i="27"/>
  <c r="B7145" i="27"/>
  <c r="B7146" i="27"/>
  <c r="B7147" i="27"/>
  <c r="B7148" i="27"/>
  <c r="B7149" i="27"/>
  <c r="B7150" i="27"/>
  <c r="B7151" i="27"/>
  <c r="B7152" i="27"/>
  <c r="B7153" i="27"/>
  <c r="B7154" i="27"/>
  <c r="B7155" i="27"/>
  <c r="B7156" i="27"/>
  <c r="B7157" i="27"/>
  <c r="B7158" i="27"/>
  <c r="B7159" i="27"/>
  <c r="B7160" i="27"/>
  <c r="B7161" i="27"/>
  <c r="B7162" i="27"/>
  <c r="B7163" i="27"/>
  <c r="B7164" i="27"/>
  <c r="B7165" i="27"/>
  <c r="B7166" i="27"/>
  <c r="B7167" i="27"/>
  <c r="B7168" i="27"/>
  <c r="B7169" i="27"/>
  <c r="B7170" i="27"/>
  <c r="B7171" i="27"/>
  <c r="B7172" i="27"/>
  <c r="B7173" i="27"/>
  <c r="B7174" i="27"/>
  <c r="B7175" i="27"/>
  <c r="B7176" i="27"/>
  <c r="B7177" i="27"/>
  <c r="B7178" i="27"/>
  <c r="B7179" i="27"/>
  <c r="B7180" i="27"/>
  <c r="B7181" i="27"/>
  <c r="B7182" i="27"/>
  <c r="B7183" i="27"/>
  <c r="B7184" i="27"/>
  <c r="B7185" i="27"/>
  <c r="B7186" i="27"/>
  <c r="B7187" i="27"/>
  <c r="B7188" i="27"/>
  <c r="B7189" i="27"/>
  <c r="B7190" i="27"/>
  <c r="B7191" i="27"/>
  <c r="B7192" i="27"/>
  <c r="B7193" i="27"/>
  <c r="B7194" i="27"/>
  <c r="B7195" i="27"/>
  <c r="B7196" i="27"/>
  <c r="B7197" i="27"/>
  <c r="B7198" i="27"/>
  <c r="B7199" i="27"/>
  <c r="B7200" i="27"/>
  <c r="B7201" i="27"/>
  <c r="B7202" i="27"/>
  <c r="B7203" i="27"/>
  <c r="B7204" i="27"/>
  <c r="B7205" i="27"/>
  <c r="B7206" i="27"/>
  <c r="B7207" i="27"/>
  <c r="B7208" i="27"/>
  <c r="B7209" i="27"/>
  <c r="B7210" i="27"/>
  <c r="B7211" i="27"/>
  <c r="B7212" i="27"/>
  <c r="B7213" i="27"/>
  <c r="B7214" i="27"/>
  <c r="B7215" i="27"/>
  <c r="B7216" i="27"/>
  <c r="B7217" i="27"/>
  <c r="B7218" i="27"/>
  <c r="B7219" i="27"/>
  <c r="B7220" i="27"/>
  <c r="B7221" i="27"/>
  <c r="B7222" i="27"/>
  <c r="B7223" i="27"/>
  <c r="B7224" i="27"/>
  <c r="B7225" i="27"/>
  <c r="B7226" i="27"/>
  <c r="B7227" i="27"/>
  <c r="B7228" i="27"/>
  <c r="B7229" i="27"/>
  <c r="B7230" i="27"/>
  <c r="B7231" i="27"/>
  <c r="B7232" i="27"/>
  <c r="B7233" i="27"/>
  <c r="B7234" i="27"/>
  <c r="B7235" i="27"/>
  <c r="B7236" i="27"/>
  <c r="B7237" i="27"/>
  <c r="B7238" i="27"/>
  <c r="B7239" i="27"/>
  <c r="B7240" i="27"/>
  <c r="B7241" i="27"/>
  <c r="B7242" i="27"/>
  <c r="B7243" i="27"/>
  <c r="B7244" i="27"/>
  <c r="B7245" i="27"/>
  <c r="B7246" i="27"/>
  <c r="B7247" i="27"/>
  <c r="B7248" i="27"/>
  <c r="B7249" i="27"/>
  <c r="B7250" i="27"/>
  <c r="B7251" i="27"/>
  <c r="B7252" i="27"/>
  <c r="B7253" i="27"/>
  <c r="B7254" i="27"/>
  <c r="B7255" i="27"/>
  <c r="B7256" i="27"/>
  <c r="B7257" i="27"/>
  <c r="B7258" i="27"/>
  <c r="B7259" i="27"/>
  <c r="B7260" i="27"/>
  <c r="B7261" i="27"/>
  <c r="B7262" i="27"/>
  <c r="B7263" i="27"/>
  <c r="B7264" i="27"/>
  <c r="B7265" i="27"/>
  <c r="B7266" i="27"/>
  <c r="B7267" i="27"/>
  <c r="B7268" i="27"/>
  <c r="B7269" i="27"/>
  <c r="B7270" i="27"/>
  <c r="B7271" i="27"/>
  <c r="B7272" i="27"/>
  <c r="B7273" i="27"/>
  <c r="B7274" i="27"/>
  <c r="B7275" i="27"/>
  <c r="B7276" i="27"/>
  <c r="B7277" i="27"/>
  <c r="B7278" i="27"/>
  <c r="B7279" i="27"/>
  <c r="B7280" i="27"/>
  <c r="B7281" i="27"/>
  <c r="B7282" i="27"/>
  <c r="B7283" i="27"/>
  <c r="B7284" i="27"/>
  <c r="B7285" i="27"/>
  <c r="B7286" i="27"/>
  <c r="B7287" i="27"/>
  <c r="B7288" i="27"/>
  <c r="B7289" i="27"/>
  <c r="B7290" i="27"/>
  <c r="B7291" i="27"/>
  <c r="B7292" i="27"/>
  <c r="B7293" i="27"/>
  <c r="B7294" i="27"/>
  <c r="B7295" i="27"/>
  <c r="B7296" i="27"/>
  <c r="B7297" i="27"/>
  <c r="B7298" i="27"/>
  <c r="B7299" i="27"/>
  <c r="B7300" i="27"/>
  <c r="B7301" i="27"/>
  <c r="B7302" i="27"/>
  <c r="B7303" i="27"/>
  <c r="B7304" i="27"/>
  <c r="B7305" i="27"/>
  <c r="B7306" i="27"/>
  <c r="B7307" i="27"/>
  <c r="B7308" i="27"/>
  <c r="B7309" i="27"/>
  <c r="B7310" i="27"/>
  <c r="B7311" i="27"/>
  <c r="B7312" i="27"/>
  <c r="B7313" i="27"/>
  <c r="B7314" i="27"/>
  <c r="B7315" i="27"/>
  <c r="B7316" i="27"/>
  <c r="B7317" i="27"/>
  <c r="B7318" i="27"/>
  <c r="B7319" i="27"/>
  <c r="B7320" i="27"/>
  <c r="B7321" i="27"/>
  <c r="B7322" i="27"/>
  <c r="B7323" i="27"/>
  <c r="B7324" i="27"/>
  <c r="B7325" i="27"/>
  <c r="B7326" i="27"/>
  <c r="B7327" i="27"/>
  <c r="B7328" i="27"/>
  <c r="B7329" i="27"/>
  <c r="B7330" i="27"/>
  <c r="B7331" i="27"/>
  <c r="B7332" i="27"/>
  <c r="B7333" i="27"/>
  <c r="B7334" i="27"/>
  <c r="B7335" i="27"/>
  <c r="B7336" i="27"/>
  <c r="B7337" i="27"/>
  <c r="B7338" i="27"/>
  <c r="B7339" i="27"/>
  <c r="B7340" i="27"/>
  <c r="B7341" i="27"/>
  <c r="B7342" i="27"/>
  <c r="B7343" i="27"/>
  <c r="B7344" i="27"/>
  <c r="B7345" i="27"/>
  <c r="B7346" i="27"/>
  <c r="B7347" i="27"/>
  <c r="B7348" i="27"/>
  <c r="B7349" i="27"/>
  <c r="B7350" i="27"/>
  <c r="B7351" i="27"/>
  <c r="B7352" i="27"/>
  <c r="B7353" i="27"/>
  <c r="B7354" i="27"/>
  <c r="B7355" i="27"/>
  <c r="B7356" i="27"/>
  <c r="B7357" i="27"/>
  <c r="B7358" i="27"/>
  <c r="B7359" i="27"/>
  <c r="B7360" i="27"/>
  <c r="B7361" i="27"/>
  <c r="B7362" i="27"/>
  <c r="B7363" i="27"/>
  <c r="B7364" i="27"/>
  <c r="B7365" i="27"/>
  <c r="B7366" i="27"/>
  <c r="B7367" i="27"/>
  <c r="B7368" i="27"/>
  <c r="B7369" i="27"/>
  <c r="B7370" i="27"/>
  <c r="B7371" i="27"/>
  <c r="B7372" i="27"/>
  <c r="B7373" i="27"/>
  <c r="B7374" i="27"/>
  <c r="B7375" i="27"/>
  <c r="B7376" i="27"/>
  <c r="B7377" i="27"/>
  <c r="B7378" i="27"/>
  <c r="B7379" i="27"/>
  <c r="B7380" i="27"/>
  <c r="B7381" i="27"/>
  <c r="B7382" i="27"/>
  <c r="B7383" i="27"/>
  <c r="B7384" i="27"/>
  <c r="B7385" i="27"/>
  <c r="B7386" i="27"/>
  <c r="B7387" i="27"/>
  <c r="B7388" i="27"/>
  <c r="B7389" i="27"/>
  <c r="B7390" i="27"/>
  <c r="B7391" i="27"/>
  <c r="B7392" i="27"/>
  <c r="B7393" i="27"/>
  <c r="B7394" i="27"/>
  <c r="B7395" i="27"/>
  <c r="B7396" i="27"/>
  <c r="B7397" i="27"/>
  <c r="B7398" i="27"/>
  <c r="B7399" i="27"/>
  <c r="B7400" i="27"/>
  <c r="B7401" i="27"/>
  <c r="B7402" i="27"/>
  <c r="B7403" i="27"/>
  <c r="B7404" i="27"/>
  <c r="B7405" i="27"/>
  <c r="B7406" i="27"/>
  <c r="B7407" i="27"/>
  <c r="B7408" i="27"/>
  <c r="B7409" i="27"/>
  <c r="B7410" i="27"/>
  <c r="B7411" i="27"/>
  <c r="B7412" i="27"/>
  <c r="B7413" i="27"/>
  <c r="B7414" i="27"/>
  <c r="B7415" i="27"/>
  <c r="B7416" i="27"/>
  <c r="B7417" i="27"/>
  <c r="B7418" i="27"/>
  <c r="B7419" i="27"/>
  <c r="B7420" i="27"/>
  <c r="B7421" i="27"/>
  <c r="B7422" i="27"/>
  <c r="B7423" i="27"/>
  <c r="B7424" i="27"/>
  <c r="B7425" i="27"/>
  <c r="B7426" i="27"/>
  <c r="B7427" i="27"/>
  <c r="B7428" i="27"/>
  <c r="B7429" i="27"/>
  <c r="B7430" i="27"/>
  <c r="B7431" i="27"/>
  <c r="B7432" i="27"/>
  <c r="B7433" i="27"/>
  <c r="B7434" i="27"/>
  <c r="B7435" i="27"/>
  <c r="B7436" i="27"/>
  <c r="B7437" i="27"/>
  <c r="B7438" i="27"/>
  <c r="B7439" i="27"/>
  <c r="B7440" i="27"/>
  <c r="B7441" i="27"/>
  <c r="B7442" i="27"/>
  <c r="B7443" i="27"/>
  <c r="B7444" i="27"/>
  <c r="B7445" i="27"/>
  <c r="B7446" i="27"/>
  <c r="B7447" i="27"/>
  <c r="B7448" i="27"/>
  <c r="B7449" i="27"/>
  <c r="B7450" i="27"/>
  <c r="B7451" i="27"/>
  <c r="B7452" i="27"/>
  <c r="B7453" i="27"/>
  <c r="B7454" i="27"/>
  <c r="B7455" i="27"/>
  <c r="B7456" i="27"/>
  <c r="B7457" i="27"/>
  <c r="B7458" i="27"/>
  <c r="B7459" i="27"/>
  <c r="B7460" i="27"/>
  <c r="B7461" i="27"/>
  <c r="B7462" i="27"/>
  <c r="B7463" i="27"/>
  <c r="B7464" i="27"/>
  <c r="B7465" i="27"/>
  <c r="B7466" i="27"/>
  <c r="B7467" i="27"/>
  <c r="B7468" i="27"/>
  <c r="B7469" i="27"/>
  <c r="B7470" i="27"/>
  <c r="B7471" i="27"/>
  <c r="B7472" i="27"/>
  <c r="B7473" i="27"/>
  <c r="B7474" i="27"/>
  <c r="B7475" i="27"/>
  <c r="B7476" i="27"/>
  <c r="B7477" i="27"/>
  <c r="B7478" i="27"/>
  <c r="B7479" i="27"/>
  <c r="B7480" i="27"/>
  <c r="B7481" i="27"/>
  <c r="B7482" i="27"/>
  <c r="B7483" i="27"/>
  <c r="B7484" i="27"/>
  <c r="B7485" i="27"/>
  <c r="B7486" i="27"/>
  <c r="B7487" i="27"/>
  <c r="B7488" i="27"/>
  <c r="B7489" i="27"/>
  <c r="B7490" i="27"/>
  <c r="B7491" i="27"/>
  <c r="B7492" i="27"/>
  <c r="B7493" i="27"/>
  <c r="B7494" i="27"/>
  <c r="B7495" i="27"/>
  <c r="B7496" i="27"/>
  <c r="B7497" i="27"/>
  <c r="B7498" i="27"/>
  <c r="B7499" i="27"/>
  <c r="B7500" i="27"/>
  <c r="B7501" i="27"/>
  <c r="B7502" i="27"/>
  <c r="B7503" i="27"/>
  <c r="B7504" i="27"/>
  <c r="B7505" i="27"/>
  <c r="B7506" i="27"/>
  <c r="B7507" i="27"/>
  <c r="B7508" i="27"/>
  <c r="B7509" i="27"/>
  <c r="B7510" i="27"/>
  <c r="B7511" i="27"/>
  <c r="B7512" i="27"/>
  <c r="B7513" i="27"/>
  <c r="B7514" i="27"/>
  <c r="B7515" i="27"/>
  <c r="B7516" i="27"/>
  <c r="B7517" i="27"/>
  <c r="B7518" i="27"/>
  <c r="B7519" i="27"/>
  <c r="B7520" i="27"/>
  <c r="B7521" i="27"/>
  <c r="B7522" i="27"/>
  <c r="B7523" i="27"/>
  <c r="B7524" i="27"/>
  <c r="B7525" i="27"/>
  <c r="B7526" i="27"/>
  <c r="B7527" i="27"/>
  <c r="B7528" i="27"/>
  <c r="B7529" i="27"/>
  <c r="B7530" i="27"/>
  <c r="B7531" i="27"/>
  <c r="B7532" i="27"/>
  <c r="B7533" i="27"/>
  <c r="B7534" i="27"/>
  <c r="B7535" i="27"/>
  <c r="B7536" i="27"/>
  <c r="B7537" i="27"/>
  <c r="B7538" i="27"/>
  <c r="B7539" i="27"/>
  <c r="B7540" i="27"/>
  <c r="B7541" i="27"/>
  <c r="B7542" i="27"/>
  <c r="B7543" i="27"/>
  <c r="B7544" i="27"/>
  <c r="B7545" i="27"/>
  <c r="B7546" i="27"/>
  <c r="B7547" i="27"/>
  <c r="B7548" i="27"/>
  <c r="B7549" i="27"/>
  <c r="B7550" i="27"/>
  <c r="B7551" i="27"/>
  <c r="B7552" i="27"/>
  <c r="B7553" i="27"/>
  <c r="B7554" i="27"/>
  <c r="B7555" i="27"/>
  <c r="B7556" i="27"/>
  <c r="B7557" i="27"/>
  <c r="B7558" i="27"/>
  <c r="B7559" i="27"/>
  <c r="B7560" i="27"/>
  <c r="B7561" i="27"/>
  <c r="B7562" i="27"/>
  <c r="B7563" i="27"/>
  <c r="B7564" i="27"/>
  <c r="B7565" i="27"/>
  <c r="B7566" i="27"/>
  <c r="B7567" i="27"/>
  <c r="B7568" i="27"/>
  <c r="B7569" i="27"/>
  <c r="B7570" i="27"/>
  <c r="B7571" i="27"/>
  <c r="B7572" i="27"/>
  <c r="B7573" i="27"/>
  <c r="B7574" i="27"/>
  <c r="B7575" i="27"/>
  <c r="B7576" i="27"/>
  <c r="B7577" i="27"/>
  <c r="B7578" i="27"/>
  <c r="B7579" i="27"/>
  <c r="B7580" i="27"/>
  <c r="B7581" i="27"/>
  <c r="B7582" i="27"/>
  <c r="B7583" i="27"/>
  <c r="B7584" i="27"/>
  <c r="B7585" i="27"/>
  <c r="B7586" i="27"/>
  <c r="B7587" i="27"/>
  <c r="B7588" i="27"/>
  <c r="B7589" i="27"/>
  <c r="B7590" i="27"/>
  <c r="B7591" i="27"/>
  <c r="B7592" i="27"/>
  <c r="B7593" i="27"/>
  <c r="B7594" i="27"/>
  <c r="B7595" i="27"/>
  <c r="B7596" i="27"/>
  <c r="B7597" i="27"/>
  <c r="B7598" i="27"/>
  <c r="B7599" i="27"/>
  <c r="B7600" i="27"/>
  <c r="B7601" i="27"/>
  <c r="B7602" i="27"/>
  <c r="B7603" i="27"/>
  <c r="B7604" i="27"/>
  <c r="B7605" i="27"/>
  <c r="B7606" i="27"/>
  <c r="B7607" i="27"/>
  <c r="B7608" i="27"/>
  <c r="B7609" i="27"/>
  <c r="B7610" i="27"/>
  <c r="B7611" i="27"/>
  <c r="B7612" i="27"/>
  <c r="B7613" i="27"/>
  <c r="B7614" i="27"/>
  <c r="B7615" i="27"/>
  <c r="B7616" i="27"/>
  <c r="B7617" i="27"/>
  <c r="B7618" i="27"/>
  <c r="B7619" i="27"/>
  <c r="B7620" i="27"/>
  <c r="B7621" i="27"/>
  <c r="B7622" i="27"/>
  <c r="B7623" i="27"/>
  <c r="B7624" i="27"/>
  <c r="B7625" i="27"/>
  <c r="B7626" i="27"/>
  <c r="B7627" i="27"/>
  <c r="B7628" i="27"/>
  <c r="B7629" i="27"/>
  <c r="B7630" i="27"/>
  <c r="B7631" i="27"/>
  <c r="B7632" i="27"/>
  <c r="B7633" i="27"/>
  <c r="B7634" i="27"/>
  <c r="B7635" i="27"/>
  <c r="B7636" i="27"/>
  <c r="B7637" i="27"/>
  <c r="B7638" i="27"/>
  <c r="B7639" i="27"/>
  <c r="B7640" i="27"/>
  <c r="B7641" i="27"/>
  <c r="B7642" i="27"/>
  <c r="B7643" i="27"/>
  <c r="B7644" i="27"/>
  <c r="B7645" i="27"/>
  <c r="B7646" i="27"/>
  <c r="B7647" i="27"/>
  <c r="B7648" i="27"/>
  <c r="B7649" i="27"/>
  <c r="B7650" i="27"/>
  <c r="B7651" i="27"/>
  <c r="B7652" i="27"/>
  <c r="B7653" i="27"/>
  <c r="B7654" i="27"/>
  <c r="B7655" i="27"/>
  <c r="B7656" i="27"/>
  <c r="B7657" i="27"/>
  <c r="B7658" i="27"/>
  <c r="B7659" i="27"/>
  <c r="B7660" i="27"/>
  <c r="B7661" i="27"/>
  <c r="B7662" i="27"/>
  <c r="B7663" i="27"/>
  <c r="B7664" i="27"/>
  <c r="B7665" i="27"/>
  <c r="B7666" i="27"/>
  <c r="B7667" i="27"/>
  <c r="B7668" i="27"/>
  <c r="B7669" i="27"/>
  <c r="B7670" i="27"/>
  <c r="B7671" i="27"/>
  <c r="B7672" i="27"/>
  <c r="B7673" i="27"/>
  <c r="B7674" i="27"/>
  <c r="B7675" i="27"/>
  <c r="B7676" i="27"/>
  <c r="B7677" i="27"/>
  <c r="B7678" i="27"/>
  <c r="B7679" i="27"/>
  <c r="B7680" i="27"/>
  <c r="B7681" i="27"/>
  <c r="B7682" i="27"/>
  <c r="B7683" i="27"/>
  <c r="B7684" i="27"/>
  <c r="B7685" i="27"/>
  <c r="B7686" i="27"/>
  <c r="B7687" i="27"/>
  <c r="B7688" i="27"/>
  <c r="B7689" i="27"/>
  <c r="B7690" i="27"/>
  <c r="B7691" i="27"/>
  <c r="B7692" i="27"/>
  <c r="B7693" i="27"/>
  <c r="B7694" i="27"/>
  <c r="B7695" i="27"/>
  <c r="B7696" i="27"/>
  <c r="B7697" i="27"/>
  <c r="B7698" i="27"/>
  <c r="B7699" i="27"/>
  <c r="B7700" i="27"/>
  <c r="B7701" i="27"/>
  <c r="B7702" i="27"/>
  <c r="B7703" i="27"/>
  <c r="B7704" i="27"/>
  <c r="B7705" i="27"/>
  <c r="B7706" i="27"/>
  <c r="B7707" i="27"/>
  <c r="B7708" i="27"/>
  <c r="B7709" i="27"/>
  <c r="B7710" i="27"/>
  <c r="B7711" i="27"/>
  <c r="B7712" i="27"/>
  <c r="B7713" i="27"/>
  <c r="B7714" i="27"/>
  <c r="B7715" i="27"/>
  <c r="B7716" i="27"/>
  <c r="B7717" i="27"/>
  <c r="B7718" i="27"/>
  <c r="B7719" i="27"/>
  <c r="B7720" i="27"/>
  <c r="B7721" i="27"/>
  <c r="B7722" i="27"/>
  <c r="B7723" i="27"/>
  <c r="B7724" i="27"/>
  <c r="B7725" i="27"/>
  <c r="B7726" i="27"/>
  <c r="B7727" i="27"/>
  <c r="B7728" i="27"/>
  <c r="B7729" i="27"/>
  <c r="B7730" i="27"/>
  <c r="B7731" i="27"/>
  <c r="B7732" i="27"/>
  <c r="B7733" i="27"/>
  <c r="B7734" i="27"/>
  <c r="B7735" i="27"/>
  <c r="B7736" i="27"/>
  <c r="B7737" i="27"/>
  <c r="B7738" i="27"/>
  <c r="B7739" i="27"/>
  <c r="B7740" i="27"/>
  <c r="B7741" i="27"/>
  <c r="B7742" i="27"/>
  <c r="B7743" i="27"/>
  <c r="B7744" i="27"/>
  <c r="B7745" i="27"/>
  <c r="B7746" i="27"/>
  <c r="B7747" i="27"/>
  <c r="B7748" i="27"/>
  <c r="B7749" i="27"/>
  <c r="B7750" i="27"/>
  <c r="B7751" i="27"/>
  <c r="B7752" i="27"/>
  <c r="B7753" i="27"/>
  <c r="B7754" i="27"/>
  <c r="B7755" i="27"/>
  <c r="B7756" i="27"/>
  <c r="B7757" i="27"/>
  <c r="B7758" i="27"/>
  <c r="B7759" i="27"/>
  <c r="B7760" i="27"/>
  <c r="B7761" i="27"/>
  <c r="B7762" i="27"/>
  <c r="B7763" i="27"/>
  <c r="B7764" i="27"/>
  <c r="B7765" i="27"/>
  <c r="B7766" i="27"/>
  <c r="B7767" i="27"/>
  <c r="B7768" i="27"/>
  <c r="B7769" i="27"/>
  <c r="B7770" i="27"/>
  <c r="B7771" i="27"/>
  <c r="B7772" i="27"/>
  <c r="B7773" i="27"/>
  <c r="B7774" i="27"/>
  <c r="B7775" i="27"/>
  <c r="B7776" i="27"/>
  <c r="B7777" i="27"/>
  <c r="B7778" i="27"/>
  <c r="B7779" i="27"/>
  <c r="B7780" i="27"/>
  <c r="B7781" i="27"/>
  <c r="B7782" i="27"/>
  <c r="B7783" i="27"/>
  <c r="B7784" i="27"/>
  <c r="B7785" i="27"/>
  <c r="B7786" i="27"/>
  <c r="B7787" i="27"/>
  <c r="B7788" i="27"/>
  <c r="B7789" i="27"/>
  <c r="B7790" i="27"/>
  <c r="B7791" i="27"/>
  <c r="B7792" i="27"/>
  <c r="B7793" i="27"/>
  <c r="B7794" i="27"/>
  <c r="B7795" i="27"/>
  <c r="B7796" i="27"/>
  <c r="B7797" i="27"/>
  <c r="B7798" i="27"/>
  <c r="B7799" i="27"/>
  <c r="B7800" i="27"/>
  <c r="B7801" i="27"/>
  <c r="B7802" i="27"/>
  <c r="B7803" i="27"/>
  <c r="B7804" i="27"/>
  <c r="B7805" i="27"/>
  <c r="B7806" i="27"/>
  <c r="B7807" i="27"/>
  <c r="B7808" i="27"/>
  <c r="B7809" i="27"/>
  <c r="B7810" i="27"/>
  <c r="B7811" i="27"/>
  <c r="B7812" i="27"/>
  <c r="B7813" i="27"/>
  <c r="B7814" i="27"/>
  <c r="B7815" i="27"/>
  <c r="B7816" i="27"/>
  <c r="B7817" i="27"/>
  <c r="B7818" i="27"/>
  <c r="B7819" i="27"/>
  <c r="B7820" i="27"/>
  <c r="B7821" i="27"/>
  <c r="B7822" i="27"/>
  <c r="B7823" i="27"/>
  <c r="B7824" i="27"/>
  <c r="B7825" i="27"/>
  <c r="B7826" i="27"/>
  <c r="B7827" i="27"/>
  <c r="B7828" i="27"/>
  <c r="B7829" i="27"/>
  <c r="B7830" i="27"/>
  <c r="B7831" i="27"/>
  <c r="B7832" i="27"/>
  <c r="B7833" i="27"/>
  <c r="B7834" i="27"/>
  <c r="B7835" i="27"/>
  <c r="B7836" i="27"/>
  <c r="B7837" i="27"/>
  <c r="B7838" i="27"/>
  <c r="B7839" i="27"/>
  <c r="B7840" i="27"/>
  <c r="B7841" i="27"/>
  <c r="B7842" i="27"/>
  <c r="B7843" i="27"/>
  <c r="B7844" i="27"/>
  <c r="B7845" i="27"/>
  <c r="B7846" i="27"/>
  <c r="B7847" i="27"/>
  <c r="B7848" i="27"/>
  <c r="B7849" i="27"/>
  <c r="B7850" i="27"/>
  <c r="B7851" i="27"/>
  <c r="B7852" i="27"/>
  <c r="B7853" i="27"/>
  <c r="B7854" i="27"/>
  <c r="B7855" i="27"/>
  <c r="B7856" i="27"/>
  <c r="B7857" i="27"/>
  <c r="B7858" i="27"/>
  <c r="B7859" i="27"/>
  <c r="B7860" i="27"/>
  <c r="B7861" i="27"/>
  <c r="B7862" i="27"/>
  <c r="B7863" i="27"/>
  <c r="B7864" i="27"/>
  <c r="B7865" i="27"/>
  <c r="B7866" i="27"/>
  <c r="AA3073" i="27"/>
  <c r="AA3870" i="27"/>
  <c r="AA4429" i="27"/>
  <c r="AA6470" i="27"/>
  <c r="AA5424" i="27"/>
  <c r="AA5917" i="27"/>
  <c r="AA7096" i="27"/>
  <c r="AA5648" i="27"/>
  <c r="AA5355" i="27"/>
  <c r="AA3971" i="27"/>
  <c r="AA6197" i="27"/>
  <c r="AA6674" i="27"/>
  <c r="AA5586" i="27"/>
  <c r="AA4299" i="27"/>
  <c r="AA5397" i="27"/>
  <c r="AA5653" i="27"/>
  <c r="AA6309" i="27"/>
  <c r="AA4979" i="27"/>
  <c r="AA5951" i="27"/>
  <c r="AA6694" i="27"/>
  <c r="AA6228" i="27"/>
  <c r="AA5426" i="27"/>
  <c r="AA6602" i="27"/>
  <c r="AA7262" i="27"/>
  <c r="AA5293" i="27"/>
  <c r="AA4859" i="27"/>
  <c r="AA5700" i="27"/>
  <c r="AA5437" i="27"/>
  <c r="AA3722" i="27"/>
  <c r="AA4938" i="27"/>
  <c r="AA6076" i="27"/>
  <c r="AA6746" i="27"/>
  <c r="AA7075" i="27"/>
  <c r="AA7454" i="27"/>
  <c r="AA5457" i="27"/>
  <c r="AA5040" i="27"/>
  <c r="AA5669" i="27"/>
  <c r="AA4904" i="27"/>
  <c r="AA5472" i="27"/>
  <c r="AA6960" i="27"/>
  <c r="AA6690" i="27"/>
  <c r="AA7321" i="27"/>
  <c r="AA6616" i="27"/>
  <c r="AA4496" i="27"/>
  <c r="AA4875" i="27"/>
  <c r="AA5290" i="27"/>
  <c r="AA5628" i="27"/>
  <c r="AA7604" i="27"/>
  <c r="AA7088" i="27"/>
  <c r="AA4190" i="27"/>
  <c r="AA6105" i="27"/>
  <c r="AA7421" i="27"/>
  <c r="AA4405" i="27"/>
  <c r="AA6471" i="27"/>
  <c r="AA6918" i="27"/>
  <c r="AA6564" i="27"/>
  <c r="AA6921" i="27"/>
  <c r="AA5885" i="27"/>
  <c r="AA3612" i="27"/>
  <c r="AA4066" i="27"/>
  <c r="AA3229" i="27"/>
  <c r="AA7343" i="27"/>
  <c r="AA6774" i="27"/>
  <c r="AA6739" i="27"/>
  <c r="AA5418" i="27"/>
  <c r="AA7811" i="27"/>
  <c r="AA4945" i="27"/>
  <c r="AA7143" i="27"/>
  <c r="AA3826" i="27"/>
  <c r="AA6389" i="27"/>
  <c r="AA3463" i="27"/>
  <c r="AA5200" i="27"/>
  <c r="AA5425" i="27"/>
  <c r="AA5830" i="27"/>
  <c r="AA5057" i="27"/>
  <c r="AA6914" i="27"/>
  <c r="AA7101" i="27"/>
  <c r="AA7218" i="27"/>
  <c r="AA6593" i="27"/>
  <c r="AA6938" i="27"/>
  <c r="AA4117" i="27"/>
  <c r="AA3756" i="27"/>
  <c r="AA5595" i="27"/>
  <c r="AA3901" i="27"/>
  <c r="AA4778" i="27"/>
  <c r="AA5002" i="27"/>
  <c r="AA6037" i="27"/>
  <c r="AA7653" i="27"/>
  <c r="AA5782" i="27"/>
  <c r="AA7240" i="27"/>
  <c r="AA5717" i="27"/>
  <c r="AA6648" i="27"/>
  <c r="AA7385" i="27"/>
  <c r="AA5485" i="27"/>
  <c r="AA6008" i="27"/>
  <c r="AA5600" i="27"/>
  <c r="AA5380" i="27"/>
  <c r="AA6586" i="27"/>
  <c r="AA4967" i="27"/>
  <c r="AA5804" i="27"/>
  <c r="AA4896" i="27"/>
  <c r="AA7822" i="27"/>
  <c r="AA3900" i="27"/>
  <c r="AA5848" i="27"/>
  <c r="AA7573" i="27"/>
  <c r="AA7574" i="27"/>
  <c r="AA6400" i="27"/>
  <c r="AA5971" i="27"/>
  <c r="AA6529" i="27"/>
  <c r="AA3609" i="27"/>
  <c r="AA6051" i="27"/>
  <c r="AA6274" i="27"/>
  <c r="AA7182" i="27"/>
  <c r="AA4465" i="27"/>
  <c r="AA6927" i="27"/>
  <c r="AA5498" i="27"/>
  <c r="AA6704" i="27"/>
  <c r="AA6980" i="27"/>
  <c r="AA7313" i="27"/>
  <c r="AA7390" i="27"/>
  <c r="AA7804" i="27"/>
  <c r="AA7488" i="27"/>
  <c r="AA6102" i="27"/>
  <c r="AA5733" i="27"/>
  <c r="AA3752" i="27"/>
  <c r="AA5966" i="27"/>
  <c r="AA5202" i="27"/>
  <c r="AA4153" i="27"/>
  <c r="AA5995" i="27"/>
  <c r="AA6238" i="27"/>
  <c r="AA6089" i="27"/>
  <c r="AA4617" i="27"/>
  <c r="AA4166" i="27"/>
  <c r="AA6505" i="27"/>
  <c r="AA6530" i="27"/>
  <c r="AA5152" i="27"/>
  <c r="AA6899" i="27"/>
  <c r="AA5544" i="27"/>
  <c r="AA7689" i="27"/>
  <c r="AA7079" i="27"/>
  <c r="AA7049" i="27"/>
  <c r="AA6140" i="27"/>
  <c r="AA7445" i="27"/>
  <c r="AA5321" i="27"/>
  <c r="AA3542" i="27"/>
  <c r="AA4624" i="27"/>
  <c r="AA4083" i="27"/>
  <c r="AA6237" i="27"/>
  <c r="AA5225" i="27"/>
  <c r="AA6675" i="27"/>
  <c r="AA7303" i="27"/>
  <c r="AA6144" i="27"/>
  <c r="AA5409" i="27"/>
  <c r="AA6201" i="27"/>
  <c r="AA3783" i="27"/>
  <c r="AA7669" i="27"/>
  <c r="AA7071" i="27"/>
  <c r="AA6539" i="27"/>
  <c r="AA6958" i="27"/>
  <c r="AA6955" i="27"/>
  <c r="AA6512" i="27"/>
  <c r="AA6068" i="27"/>
  <c r="AA6970" i="27"/>
  <c r="AA4537" i="27"/>
  <c r="AA7785" i="27"/>
  <c r="AA6117" i="27"/>
  <c r="AA3658" i="27"/>
  <c r="AA7099" i="27"/>
  <c r="AA5344" i="27"/>
  <c r="AA6777" i="27"/>
  <c r="AA4736" i="27"/>
  <c r="AA7355" i="27"/>
  <c r="AA6744" i="27"/>
  <c r="AA6147" i="27"/>
  <c r="AA7501" i="27"/>
  <c r="AA6720" i="27"/>
  <c r="AA5758" i="27"/>
  <c r="AA6860" i="27"/>
  <c r="AA6446" i="27"/>
  <c r="AA6215" i="27"/>
  <c r="AA7570" i="27"/>
  <c r="AA6362" i="27"/>
  <c r="AA6610" i="27"/>
  <c r="AA5515" i="27"/>
  <c r="AA7846" i="27"/>
  <c r="AA3013" i="27"/>
  <c r="AA4333" i="27"/>
  <c r="AA6730" i="27"/>
  <c r="AA6204" i="27"/>
  <c r="AA6822" i="27"/>
  <c r="AA7221" i="27"/>
  <c r="AA4013" i="27"/>
  <c r="AA5037" i="27"/>
  <c r="AA7620" i="27"/>
  <c r="AA7592" i="27"/>
  <c r="AA6533" i="27"/>
  <c r="AA5359" i="27"/>
  <c r="AA5475" i="27"/>
  <c r="AA4807" i="27"/>
  <c r="AA5957" i="27"/>
  <c r="AA7326" i="27"/>
  <c r="AA6859" i="27"/>
  <c r="AA6754" i="27"/>
  <c r="AA7747" i="27"/>
  <c r="AA5328" i="27"/>
  <c r="AA7807" i="27"/>
  <c r="AA5025" i="27"/>
  <c r="AA5495" i="27"/>
  <c r="AA6898" i="27"/>
  <c r="AA6880" i="27"/>
  <c r="AA3518" i="27"/>
  <c r="AA4447" i="27"/>
  <c r="AA7257" i="27"/>
  <c r="AA7125" i="27"/>
  <c r="AA7839" i="27"/>
  <c r="AA3851" i="27"/>
  <c r="AA3912" i="27"/>
  <c r="AA7255" i="27"/>
  <c r="AA5783" i="27"/>
  <c r="AA5445" i="27"/>
  <c r="AA4659" i="27"/>
  <c r="AA6476" i="27"/>
  <c r="AA5361" i="27"/>
  <c r="AA5473" i="27"/>
  <c r="AA5455" i="27"/>
  <c r="AA7623" i="27"/>
  <c r="AA7084" i="27"/>
  <c r="AA6717" i="27"/>
  <c r="AA4940" i="27"/>
  <c r="AA3410" i="27"/>
  <c r="AA7203" i="27"/>
  <c r="AA6729" i="27"/>
  <c r="AA5510" i="27"/>
  <c r="AA7499" i="27"/>
  <c r="AA7123" i="27"/>
  <c r="AA5815" i="27"/>
  <c r="AA5505" i="27"/>
  <c r="AA6177" i="27"/>
  <c r="AA3543" i="27"/>
  <c r="AA3873" i="27"/>
  <c r="AA3890" i="27"/>
  <c r="AA5257" i="27"/>
  <c r="AA5128" i="27"/>
  <c r="AA6087" i="27"/>
  <c r="AA6582" i="27"/>
  <c r="AA5642" i="27"/>
  <c r="AA6974" i="27"/>
  <c r="AA7712" i="27"/>
  <c r="AA7181" i="27"/>
  <c r="AA6808" i="27"/>
  <c r="AA6681" i="27"/>
  <c r="AA7863" i="27"/>
  <c r="AA6133" i="27"/>
  <c r="AA7043" i="27"/>
  <c r="AA4855" i="27"/>
  <c r="AA6331" i="27"/>
  <c r="AA6855" i="27"/>
  <c r="AA4021" i="27"/>
  <c r="AA4214" i="27"/>
  <c r="AA5985" i="27"/>
  <c r="AA7762" i="27"/>
  <c r="AA6680" i="27"/>
  <c r="AA5077" i="27"/>
  <c r="AA6816" i="27"/>
  <c r="AA7590" i="27"/>
  <c r="AA5262" i="27"/>
  <c r="AA7439" i="27"/>
  <c r="AA7328" i="27"/>
  <c r="AA7546" i="27"/>
  <c r="AA5440" i="27"/>
  <c r="AA5393" i="27"/>
  <c r="AA5748" i="27"/>
  <c r="AA6266" i="27"/>
  <c r="AA7758" i="27"/>
  <c r="AA6295" i="27"/>
  <c r="AA3926" i="27"/>
  <c r="AA3660" i="27"/>
  <c r="AA7428" i="27"/>
  <c r="AA5578" i="27"/>
  <c r="AA6263" i="27"/>
  <c r="AA4141" i="27"/>
  <c r="AA5744" i="27"/>
  <c r="AA3734" i="27"/>
  <c r="AA7781" i="27"/>
  <c r="AA6989" i="27"/>
  <c r="AA6136" i="27"/>
  <c r="AA3462" i="27"/>
  <c r="AA5745" i="27"/>
  <c r="AA7086" i="27"/>
  <c r="AA7459" i="27"/>
  <c r="AA6889" i="27"/>
  <c r="AA5084" i="27"/>
  <c r="AA6220" i="27"/>
  <c r="AA5471" i="27"/>
  <c r="AA6289" i="27"/>
  <c r="AA3819" i="27"/>
  <c r="AA6542" i="27"/>
  <c r="AA5843" i="27"/>
  <c r="AA5310" i="27"/>
  <c r="AA5500" i="27"/>
  <c r="AA7685" i="27"/>
  <c r="AA7306" i="27"/>
  <c r="AA7628" i="27"/>
  <c r="AA7861" i="27"/>
  <c r="AA5241" i="27"/>
  <c r="AA6876" i="27"/>
  <c r="AA4148" i="27"/>
  <c r="AA6368" i="27"/>
  <c r="AA7344" i="27"/>
  <c r="AA7027" i="27"/>
  <c r="AA6924" i="27"/>
  <c r="AA5309" i="27"/>
  <c r="AA7798" i="27"/>
  <c r="AA5806" i="27"/>
  <c r="AA6043" i="27"/>
  <c r="AA5051" i="27"/>
  <c r="AA7025" i="27"/>
  <c r="AA5534" i="27"/>
  <c r="AA5326" i="27"/>
  <c r="AA4791" i="27"/>
  <c r="AA4996" i="27"/>
  <c r="AA6696" i="27"/>
  <c r="AA6642" i="27"/>
  <c r="AA4585" i="27"/>
  <c r="AA5533" i="27"/>
  <c r="AA7249" i="27"/>
  <c r="AA3981" i="27"/>
  <c r="AA5809" i="27"/>
  <c r="AA7691" i="27"/>
  <c r="AA6559" i="27"/>
  <c r="AA4759" i="27"/>
  <c r="AA4578" i="27"/>
  <c r="AA3330" i="27"/>
  <c r="AA3201" i="27"/>
  <c r="AA7825" i="27"/>
  <c r="AA4372" i="27"/>
  <c r="AA4050" i="27"/>
  <c r="AA3945" i="27"/>
  <c r="AA3705" i="27"/>
  <c r="AA7851" i="27"/>
  <c r="AA4132" i="27"/>
  <c r="AA4650" i="27"/>
  <c r="AA4473" i="27"/>
  <c r="AA3049" i="27"/>
  <c r="AA5266" i="27"/>
  <c r="AA3853" i="27"/>
  <c r="AA3223" i="27"/>
  <c r="AA3670" i="27"/>
  <c r="AA4428" i="27"/>
  <c r="AA4114" i="27"/>
  <c r="AA3753" i="27"/>
  <c r="AA3596" i="27"/>
  <c r="AA7034" i="27"/>
  <c r="AA5486" i="27"/>
  <c r="AA3346" i="27"/>
  <c r="AA3196" i="27"/>
  <c r="AA6784" i="27"/>
  <c r="AA6403" i="27"/>
  <c r="AA6361" i="27"/>
  <c r="AA7426" i="27"/>
  <c r="AA7508" i="27"/>
  <c r="AA4706" i="27"/>
  <c r="AA6546" i="27"/>
  <c r="AA4771" i="27"/>
  <c r="AA4777" i="27"/>
  <c r="AA7815" i="27"/>
  <c r="AA5871" i="27"/>
  <c r="AA6172" i="27"/>
  <c r="AA6367" i="27"/>
  <c r="AA7144" i="27"/>
  <c r="AA7367" i="27"/>
  <c r="AA6305" i="27"/>
  <c r="AA7000" i="27"/>
  <c r="AA4198" i="27"/>
  <c r="AA4546" i="27"/>
  <c r="AA7254" i="27"/>
  <c r="AA7858" i="27"/>
  <c r="AA3706" i="27"/>
  <c r="AA3017" i="27"/>
  <c r="AA4228" i="27"/>
  <c r="AA2967" i="27"/>
  <c r="AA3362" i="27"/>
  <c r="AA6321" i="27"/>
  <c r="AA6489" i="27"/>
  <c r="AA7041" i="27"/>
  <c r="AA6846" i="27"/>
  <c r="AA3639" i="27"/>
  <c r="AA4226" i="27"/>
  <c r="AA3466" i="27"/>
  <c r="AA4862" i="27"/>
  <c r="AA6607" i="27"/>
  <c r="AA6265" i="27"/>
  <c r="AA5238" i="27"/>
  <c r="AA5096" i="27"/>
  <c r="AA5254" i="27"/>
  <c r="AA5643" i="27"/>
  <c r="AA4223" i="27"/>
  <c r="AA7406" i="27"/>
  <c r="AA3290" i="27"/>
  <c r="AA4830" i="27"/>
  <c r="AA7176" i="27"/>
  <c r="AA5983" i="27"/>
  <c r="AA7424" i="27"/>
  <c r="AA7582" i="27"/>
  <c r="AA5052" i="27"/>
  <c r="AA4990" i="27"/>
  <c r="AA3146" i="27"/>
  <c r="AA3818" i="27"/>
  <c r="AA5342" i="27"/>
  <c r="AA6278" i="27"/>
  <c r="AA7471" i="27"/>
  <c r="AA5798" i="27"/>
  <c r="AA5335" i="27"/>
  <c r="AA3155" i="27"/>
  <c r="AA7640" i="27"/>
  <c r="AA6851" i="27"/>
  <c r="AA7560" i="27"/>
  <c r="AA6508" i="27"/>
  <c r="AA7777" i="27"/>
  <c r="AA6474" i="27"/>
  <c r="AA6477" i="27"/>
  <c r="AA4772" i="27"/>
  <c r="AA6437" i="27"/>
  <c r="AA7054" i="27"/>
  <c r="AA6957" i="27"/>
  <c r="AA6269" i="27"/>
  <c r="AA7006" i="27"/>
  <c r="AA5968" i="27"/>
  <c r="AA5883" i="27"/>
  <c r="AA4726" i="27"/>
  <c r="AA7012" i="27"/>
  <c r="AA6412" i="27"/>
  <c r="AA7515" i="27"/>
  <c r="AA5685" i="27"/>
  <c r="AA5333" i="27"/>
  <c r="AA6767" i="27"/>
  <c r="AA7476" i="27"/>
  <c r="AA7664" i="27"/>
  <c r="AA5053" i="27"/>
  <c r="AA7842" i="27"/>
  <c r="AA5215" i="27"/>
  <c r="AA4571" i="27"/>
  <c r="AA4527" i="27"/>
  <c r="AA3889" i="27"/>
  <c r="AA7710" i="27"/>
  <c r="AA4107" i="27"/>
  <c r="AA5532" i="27"/>
  <c r="AA4832" i="27"/>
  <c r="AA6635" i="27"/>
  <c r="AA7715" i="27"/>
  <c r="AA3326" i="27"/>
  <c r="AA5587" i="27"/>
  <c r="AA7376" i="27"/>
  <c r="AA3530" i="27"/>
  <c r="AA5483" i="27"/>
  <c r="AA6890" i="27"/>
  <c r="AA6224" i="27"/>
  <c r="AA6448" i="27"/>
  <c r="AA5157" i="27"/>
  <c r="AA5073" i="27"/>
  <c r="AA3746" i="27"/>
  <c r="AA3865" i="27"/>
  <c r="AA6386" i="27"/>
  <c r="AA7342" i="27"/>
  <c r="AA6261" i="27"/>
  <c r="AA3350" i="27"/>
  <c r="AA7457" i="27"/>
  <c r="AA7741" i="27"/>
  <c r="AA7037" i="27"/>
  <c r="AA7147" i="27"/>
  <c r="AA5214" i="27"/>
  <c r="AA7341" i="27"/>
  <c r="AA5996" i="27"/>
  <c r="AA4817" i="27"/>
  <c r="AA7706" i="27"/>
  <c r="AA7090" i="27"/>
  <c r="AA6757" i="27"/>
  <c r="AA5093" i="27"/>
  <c r="AA5924" i="27"/>
  <c r="AA4776" i="27"/>
  <c r="AA5270" i="27"/>
  <c r="AA5723" i="27"/>
  <c r="AA7774" i="27"/>
  <c r="AA5549" i="27"/>
  <c r="AA3514" i="27"/>
  <c r="AA7312" i="27"/>
  <c r="AA7166" i="27"/>
  <c r="AA6515" i="27"/>
  <c r="AA5900" i="27"/>
  <c r="AA6636" i="27"/>
  <c r="AA5349" i="27"/>
  <c r="AA6301" i="27"/>
  <c r="AA4463" i="27"/>
  <c r="AA5159" i="27"/>
  <c r="AA5364" i="27"/>
  <c r="AA7317" i="27"/>
  <c r="AA3802" i="27"/>
  <c r="AA4567" i="27"/>
  <c r="AA7167" i="27"/>
  <c r="AA5812" i="27"/>
  <c r="AA4614" i="27"/>
  <c r="AA7153" i="27"/>
  <c r="AA7381" i="27"/>
  <c r="AA4909" i="27"/>
  <c r="AA7360" i="27"/>
  <c r="AA4623" i="27"/>
  <c r="AA5068" i="27"/>
  <c r="AA3879" i="27"/>
  <c r="AA3999" i="27"/>
  <c r="AA7784" i="27"/>
  <c r="D6" i="29"/>
  <c r="D4" i="29"/>
  <c r="D5" i="29"/>
  <c r="E158" i="29"/>
  <c r="E157" i="29"/>
  <c r="E148" i="29"/>
  <c r="E147" i="29"/>
  <c r="S158" i="29"/>
  <c r="S157" i="29"/>
  <c r="S148" i="29"/>
  <c r="S147" i="29"/>
  <c r="L158" i="29"/>
  <c r="L157" i="29"/>
  <c r="L148" i="29"/>
  <c r="L147" i="29"/>
  <c r="E143" i="29"/>
  <c r="L143" i="29"/>
  <c r="S143" i="29"/>
  <c r="E144" i="29"/>
  <c r="L144" i="29"/>
  <c r="S144" i="29"/>
  <c r="E145" i="29"/>
  <c r="L145" i="29"/>
  <c r="S145" i="29"/>
  <c r="E146" i="29"/>
  <c r="L146" i="29"/>
  <c r="S146" i="29"/>
  <c r="E153" i="29"/>
  <c r="L153" i="29"/>
  <c r="S153" i="29"/>
  <c r="E154" i="29"/>
  <c r="L154" i="29"/>
  <c r="S154" i="29"/>
  <c r="E155" i="29"/>
  <c r="L155" i="29"/>
  <c r="S155" i="29"/>
  <c r="E156" i="29"/>
  <c r="L156" i="29"/>
  <c r="S156" i="29"/>
  <c r="AA2895" i="27"/>
  <c r="AA2810" i="27"/>
  <c r="D3" i="29"/>
  <c r="E6" i="29"/>
  <c r="S4" i="29"/>
  <c r="L6" i="29"/>
  <c r="E4" i="29"/>
  <c r="E5" i="29"/>
  <c r="AA3391" i="27"/>
  <c r="L8" i="29"/>
  <c r="S8" i="29"/>
  <c r="S7" i="29"/>
  <c r="L5" i="29"/>
  <c r="E7" i="29"/>
  <c r="E8" i="29"/>
  <c r="S6" i="29"/>
  <c r="E3" i="29"/>
  <c r="L3" i="29"/>
  <c r="L7" i="29"/>
  <c r="S5" i="29"/>
  <c r="L4" i="29"/>
  <c r="S3" i="29"/>
  <c r="AA5997" i="27"/>
  <c r="AA5987" i="27"/>
  <c r="AA7682" i="27"/>
  <c r="AA7606" i="27"/>
  <c r="AA4952" i="27"/>
  <c r="AA7345" i="27"/>
  <c r="AA7346" i="27"/>
  <c r="AA7364" i="27"/>
  <c r="AA7066" i="27"/>
  <c r="AA3808" i="27"/>
  <c r="AA6678" i="27"/>
  <c r="AA4794" i="27"/>
  <c r="AA7770" i="27"/>
  <c r="AA5083" i="27"/>
  <c r="AA5497" i="27"/>
  <c r="AA5383" i="27"/>
  <c r="AA7631" i="27"/>
  <c r="AA7821" i="27"/>
  <c r="AA7414" i="27"/>
  <c r="AA6235" i="27"/>
  <c r="AA6634" i="27"/>
  <c r="AA4539" i="27"/>
  <c r="AA6826" i="27"/>
  <c r="AA4045" i="27"/>
  <c r="AA7178" i="27"/>
  <c r="AA7721" i="27"/>
  <c r="AA7422" i="27"/>
  <c r="AA6286" i="27"/>
  <c r="AA7357" i="27"/>
  <c r="AA6267" i="27"/>
  <c r="AA6482" i="27"/>
  <c r="AA5984" i="27"/>
  <c r="AA7288" i="27"/>
  <c r="AA6592" i="27"/>
  <c r="AA5982" i="27"/>
  <c r="AA7673" i="27"/>
  <c r="AA4339" i="27"/>
  <c r="AA5367" i="27"/>
  <c r="AA5680" i="27"/>
  <c r="AA5227" i="27"/>
  <c r="AA7267" i="27"/>
  <c r="AA6490" i="27"/>
  <c r="AA4565" i="27"/>
  <c r="AA4368" i="27"/>
  <c r="AA4248" i="27"/>
  <c r="AA6328" i="27"/>
  <c r="AA4808" i="27"/>
  <c r="AA7230" i="27"/>
  <c r="AA5478" i="27"/>
  <c r="AA7013" i="27"/>
  <c r="AA4582" i="27"/>
  <c r="AA5878" i="27"/>
  <c r="AA4084" i="27"/>
  <c r="AA3486" i="27"/>
  <c r="AA4134" i="27"/>
  <c r="AA4743" i="27"/>
  <c r="AA5112" i="27"/>
  <c r="AA5303" i="27"/>
  <c r="AA4425" i="27"/>
  <c r="AA5185" i="27"/>
  <c r="AA5902" i="27"/>
  <c r="AA5107" i="27"/>
  <c r="AA4145" i="27"/>
  <c r="AA3715" i="27"/>
  <c r="AA5284" i="27"/>
  <c r="AA5585" i="27"/>
  <c r="AA7634" i="27"/>
  <c r="AA5370" i="27"/>
  <c r="AA7277" i="27"/>
  <c r="AA5260" i="27"/>
  <c r="AA4018" i="27"/>
  <c r="AA3654" i="27"/>
  <c r="AA3983" i="27"/>
  <c r="AA3472" i="27"/>
  <c r="AA4168" i="27"/>
  <c r="AA6646" i="27"/>
  <c r="AA7334" i="27"/>
  <c r="AA4622" i="27"/>
  <c r="AA4988" i="27"/>
  <c r="AA3566" i="27"/>
  <c r="AA4220" i="27"/>
  <c r="AA5049" i="27"/>
  <c r="AA5839" i="27"/>
  <c r="AA3788" i="27"/>
  <c r="AA6609" i="27"/>
  <c r="AA7356" i="27"/>
  <c r="AA6630" i="27"/>
  <c r="AA4388" i="27"/>
  <c r="AA5360" i="27"/>
  <c r="AA7862" i="27"/>
  <c r="AA3843" i="27"/>
  <c r="AA6056" i="27"/>
  <c r="AA5704" i="27"/>
  <c r="AA5596" i="27"/>
  <c r="AA7072" i="27"/>
  <c r="AA5598" i="27"/>
  <c r="AA6627" i="27"/>
  <c r="AA7374" i="27"/>
  <c r="AA7616" i="27"/>
  <c r="AA6881" i="27"/>
  <c r="AA7746" i="27"/>
  <c r="AA6656" i="27"/>
  <c r="AA4006" i="27"/>
  <c r="AA6570" i="27"/>
  <c r="AA6315" i="27"/>
  <c r="AA7136" i="27"/>
  <c r="AA5637" i="27"/>
  <c r="AA6302" i="27"/>
  <c r="AA4803" i="27"/>
  <c r="AA3723" i="27"/>
  <c r="AA5072" i="27"/>
  <c r="AA6575" i="27"/>
  <c r="AA6364" i="27"/>
  <c r="AA4487" i="27"/>
  <c r="AA4717" i="27"/>
  <c r="AA4189" i="27"/>
  <c r="AA3592" i="27"/>
  <c r="AA3866" i="27"/>
  <c r="AA4981" i="27"/>
  <c r="AA5337" i="27"/>
  <c r="AA3664" i="27"/>
  <c r="AA4921" i="27"/>
  <c r="AA4133" i="27"/>
  <c r="AA6475" i="27"/>
  <c r="AA5243" i="27"/>
  <c r="AA3793" i="27"/>
  <c r="AA3823" i="27"/>
  <c r="AA5655" i="27"/>
  <c r="AA3671" i="27"/>
  <c r="AA5398" i="27"/>
  <c r="AA6414" i="27"/>
  <c r="AA6377" i="27"/>
  <c r="AA4304" i="27"/>
  <c r="AA5513" i="27"/>
  <c r="AA7271" i="27"/>
  <c r="AA4348" i="27"/>
  <c r="AA3546" i="27"/>
  <c r="AA6891" i="27"/>
  <c r="AA3997" i="27"/>
  <c r="AA5216" i="27"/>
  <c r="AA6069" i="27"/>
  <c r="AA6789" i="27"/>
  <c r="AA4125" i="27"/>
  <c r="AA7490" i="27"/>
  <c r="AA4217" i="27"/>
  <c r="AA6732" i="27"/>
  <c r="AA3856" i="27"/>
  <c r="AA4279" i="27"/>
  <c r="AA4705" i="27"/>
  <c r="AA7425" i="27"/>
  <c r="AA6544" i="27"/>
  <c r="AA4411" i="27"/>
  <c r="AA5769" i="27"/>
  <c r="AA7763" i="27"/>
  <c r="AA7568" i="27"/>
  <c r="AA6221" i="27"/>
  <c r="AA4426" i="27"/>
  <c r="AA4020" i="27"/>
  <c r="AA5272" i="27"/>
  <c r="AA7304" i="27"/>
  <c r="AA5921" i="27"/>
  <c r="AA7662" i="27"/>
  <c r="AA5311" i="27"/>
  <c r="AA3872" i="27"/>
  <c r="AA5886" i="27"/>
  <c r="AA7202" i="27"/>
  <c r="AA6260" i="27"/>
  <c r="AA6894" i="27"/>
  <c r="AA6457" i="27"/>
  <c r="AA5269" i="27"/>
  <c r="AA7665" i="27"/>
  <c r="AA3832" i="27"/>
  <c r="AA6272" i="27"/>
  <c r="AA5499" i="27"/>
  <c r="AA6121" i="27"/>
  <c r="AA4028" i="27"/>
  <c r="AA7109" i="27"/>
  <c r="AA4557" i="27"/>
  <c r="AA5784" i="27"/>
  <c r="AA6528" i="27"/>
  <c r="AA5480" i="27"/>
  <c r="AA7308" i="27"/>
  <c r="AA7132" i="27"/>
  <c r="AA6387" i="27"/>
  <c r="AA6545" i="27"/>
  <c r="AA4883" i="27"/>
  <c r="AA4525" i="27"/>
  <c r="AA3540" i="27"/>
  <c r="AA6312" i="27"/>
  <c r="AA6245" i="27"/>
  <c r="AA3758" i="27"/>
  <c r="AA6310" i="27"/>
  <c r="AA4052" i="27"/>
  <c r="AA7140" i="27"/>
  <c r="AA4594" i="27"/>
  <c r="AA4564" i="27"/>
  <c r="AA3735" i="27"/>
  <c r="AA5134" i="27"/>
  <c r="AA7767" i="27"/>
  <c r="AA5501" i="27"/>
  <c r="AA3622" i="27"/>
  <c r="AA6319" i="27"/>
  <c r="AA4396" i="27"/>
  <c r="AA3701" i="27"/>
  <c r="AA4700" i="27"/>
  <c r="AA3522" i="27"/>
  <c r="AA5666" i="27"/>
  <c r="AA5492" i="27"/>
  <c r="AA4958" i="27"/>
  <c r="AA7100" i="27"/>
  <c r="AA7440" i="27"/>
  <c r="AA7389" i="27"/>
  <c r="AA3429" i="27"/>
  <c r="AA4150" i="27"/>
  <c r="AA7391" i="27"/>
  <c r="AA6217" i="27"/>
  <c r="AA4131" i="27"/>
  <c r="AA4658" i="27"/>
  <c r="AA5136" i="27"/>
  <c r="AA7547" i="27"/>
  <c r="AA4361" i="27"/>
  <c r="AA4233" i="27"/>
  <c r="AA3708" i="27"/>
  <c r="AA4453" i="27"/>
  <c r="AA4826" i="27"/>
  <c r="AA3794" i="27"/>
  <c r="AA6399" i="27"/>
  <c r="AA4143" i="27"/>
  <c r="AA7126" i="27"/>
  <c r="AA5322" i="27"/>
  <c r="AA4259" i="27"/>
  <c r="AA6456" i="27"/>
  <c r="AA6934" i="27"/>
  <c r="AA3475" i="27"/>
  <c r="AA7044" i="27"/>
  <c r="AA4850" i="27"/>
  <c r="AA4008" i="27"/>
  <c r="AA5961" i="27"/>
  <c r="AA6443" i="27"/>
  <c r="AA6168" i="27"/>
  <c r="AA7491" i="27"/>
  <c r="AA4956" i="27"/>
  <c r="AA4943" i="27"/>
  <c r="AA7233" i="27"/>
  <c r="AA7217" i="27"/>
  <c r="AA4415" i="27"/>
  <c r="AA5632" i="27"/>
  <c r="AA5000" i="27"/>
  <c r="AA3531" i="27"/>
  <c r="AA6665" i="27"/>
  <c r="AA7413" i="27"/>
  <c r="AA7843" i="27"/>
  <c r="AA6912" i="27"/>
  <c r="AA5897" i="27"/>
  <c r="AA7485" i="27"/>
  <c r="AA5024" i="27"/>
  <c r="AA5357" i="27"/>
  <c r="AA7788" i="27"/>
  <c r="AA7738" i="27"/>
  <c r="AA6624" i="27"/>
  <c r="AA7293" i="27"/>
  <c r="AA6650" i="27"/>
  <c r="AA7578" i="27"/>
  <c r="AA7524" i="27"/>
  <c r="AA5573" i="27"/>
  <c r="AA7433" i="27"/>
  <c r="AA6819" i="27"/>
  <c r="AA6769" i="27"/>
  <c r="AA7711" i="27"/>
  <c r="AA3398" i="27"/>
  <c r="AA5719" i="27"/>
  <c r="AA6241" i="27"/>
  <c r="AA3697" i="27"/>
  <c r="AA4216" i="27"/>
  <c r="AA3956" i="27"/>
  <c r="AA4577" i="27"/>
  <c r="AA5944" i="27"/>
  <c r="AA4811" i="27"/>
  <c r="AA5974" i="27"/>
  <c r="AA4529" i="27"/>
  <c r="AA3731" i="27"/>
  <c r="AA4128" i="27"/>
  <c r="AA5222" i="27"/>
  <c r="AA6384" i="27"/>
  <c r="AA6689" i="27"/>
  <c r="AA6598" i="27"/>
  <c r="AA6991" i="27"/>
  <c r="AA3966" i="27"/>
  <c r="AA4674" i="27"/>
  <c r="AA4351" i="27"/>
  <c r="AA3764" i="27"/>
  <c r="AA3455" i="27"/>
  <c r="AA6359" i="27"/>
  <c r="AA7065" i="27"/>
  <c r="AA7393" i="27"/>
  <c r="AA6950" i="27"/>
  <c r="AA7724" i="27"/>
  <c r="AA5898" i="27"/>
  <c r="AA3595" i="27"/>
  <c r="AA4607" i="27"/>
  <c r="AA6092" i="27"/>
  <c r="AA6196" i="27"/>
  <c r="AA6976" i="27"/>
  <c r="AA6726" i="27"/>
  <c r="AA5709" i="27"/>
  <c r="AA6706" i="27"/>
  <c r="AA5012" i="27"/>
  <c r="AA7859" i="27"/>
  <c r="AA7110" i="27"/>
  <c r="AA7656" i="27"/>
  <c r="AA3905" i="27"/>
  <c r="AA5209" i="27"/>
  <c r="AA3624" i="27"/>
  <c r="AA4925" i="27"/>
  <c r="AA6766" i="27"/>
  <c r="AA5826" i="27"/>
  <c r="AA7668" i="27"/>
  <c r="AA3581" i="27"/>
  <c r="AA6824" i="27"/>
  <c r="AA6606" i="27"/>
  <c r="AA5517" i="27"/>
  <c r="AA6392" i="27"/>
  <c r="AA7543" i="27"/>
  <c r="AA7609" i="27"/>
  <c r="AA5629" i="27"/>
  <c r="AA3953" i="27"/>
  <c r="AA6072" i="27"/>
  <c r="AA4605" i="27"/>
  <c r="AA6653" i="27"/>
  <c r="AA4393" i="27"/>
  <c r="AA3840" i="27"/>
  <c r="AA4213" i="27"/>
  <c r="AA3424" i="27"/>
  <c r="AA7739" i="27"/>
  <c r="AA4075" i="27"/>
  <c r="AA4170" i="27"/>
  <c r="AA4023" i="27"/>
  <c r="AA3591" i="27"/>
  <c r="AA5402" i="27"/>
  <c r="AA4703" i="27"/>
  <c r="AA4062" i="27"/>
  <c r="AA4543" i="27"/>
  <c r="AA4854" i="27"/>
  <c r="AA6554" i="27"/>
  <c r="AA4054" i="27"/>
  <c r="AA4172" i="27"/>
  <c r="AA6225" i="27"/>
  <c r="AA6992" i="27"/>
  <c r="AA3629" i="27"/>
  <c r="AA4750" i="27"/>
  <c r="AA4516" i="27"/>
  <c r="AA3822" i="27"/>
  <c r="AA4238" i="27"/>
  <c r="AA5599" i="27"/>
  <c r="AA3993" i="27"/>
  <c r="AA6654" i="27"/>
  <c r="AA3277" i="27"/>
  <c r="AA4221" i="27"/>
  <c r="AA3857" i="27"/>
  <c r="AA4563" i="27"/>
  <c r="AA6655" i="27"/>
  <c r="AA3720" i="27"/>
  <c r="AA6740" i="27"/>
  <c r="AA6915" i="27"/>
  <c r="AA6625" i="27"/>
  <c r="AA7051" i="27"/>
  <c r="AA7602" i="27"/>
  <c r="AA4322" i="27"/>
  <c r="AA6996" i="27"/>
  <c r="AA7229" i="27"/>
  <c r="AA5247" i="27"/>
  <c r="AA6279" i="27"/>
  <c r="AA6486" i="27"/>
  <c r="AA4809" i="27"/>
  <c r="AA7593" i="27"/>
  <c r="AA5347" i="27"/>
  <c r="AA7435" i="27"/>
  <c r="AA4761" i="27"/>
  <c r="AA7286" i="27"/>
  <c r="AA6396" i="27"/>
  <c r="AA6629" i="27"/>
  <c r="AA7525" i="27"/>
  <c r="AA5889" i="27"/>
  <c r="AA4812" i="27"/>
  <c r="AA6478" i="27"/>
  <c r="AA5075" i="27"/>
  <c r="AA6378" i="27"/>
  <c r="AA6226" i="27"/>
  <c r="AA7309" i="27"/>
  <c r="AA7087" i="27"/>
  <c r="AA6434" i="27"/>
  <c r="AA6908" i="27"/>
  <c r="AA6836" i="27"/>
  <c r="AA6594" i="27"/>
  <c r="AA4708" i="27"/>
  <c r="AA4675" i="27"/>
  <c r="AA3535" i="27"/>
  <c r="AA5458" i="27"/>
  <c r="AA7496" i="27"/>
  <c r="AA7841" i="27"/>
  <c r="AA3696" i="27"/>
  <c r="AA3642" i="27"/>
  <c r="AA7779" i="27"/>
  <c r="AA4798" i="27"/>
  <c r="AA3894" i="27"/>
  <c r="AA6214" i="27"/>
  <c r="AA7432" i="27"/>
  <c r="AA6693" i="27"/>
  <c r="AA6410" i="27"/>
  <c r="AA4903" i="27"/>
  <c r="AA7613" i="27"/>
  <c r="AA4627" i="27"/>
  <c r="AA7836" i="27"/>
  <c r="AA6842" i="27"/>
  <c r="AA5802" i="27"/>
  <c r="AA4395" i="27"/>
  <c r="AA7519" i="27"/>
  <c r="AA6479" i="27"/>
  <c r="AA3413" i="27"/>
  <c r="AA3439" i="27"/>
  <c r="AA3569" i="27"/>
  <c r="AA3825" i="27"/>
  <c r="AA5592" i="27"/>
  <c r="AA4443" i="27"/>
  <c r="AA4646" i="27"/>
  <c r="AA4492" i="27"/>
  <c r="AA4375" i="27"/>
  <c r="AA4246" i="27"/>
  <c r="AA5375" i="27"/>
  <c r="AA6062" i="27"/>
  <c r="AA4561" i="27"/>
  <c r="AA7805" i="27"/>
  <c r="AA7652" i="27"/>
  <c r="AA3599" i="27"/>
  <c r="AA3786" i="27"/>
  <c r="AA3467" i="27"/>
  <c r="AA7198" i="27"/>
  <c r="AA4068" i="27"/>
  <c r="AA5314" i="27"/>
  <c r="AA7437" i="27"/>
  <c r="AA4298" i="27"/>
  <c r="AA3447" i="27"/>
  <c r="AA6583" i="27"/>
  <c r="AA6776" i="27"/>
  <c r="AA5165" i="27"/>
  <c r="AA4910" i="27"/>
  <c r="AA6006" i="27"/>
  <c r="AA7190" i="27"/>
  <c r="AA6852" i="27"/>
  <c r="AA6246" i="27"/>
  <c r="AA4179" i="27"/>
  <c r="AA6126" i="27"/>
  <c r="AA5708" i="27"/>
  <c r="AA5808" i="27"/>
  <c r="AA5117" i="27"/>
  <c r="AA6685" i="27"/>
  <c r="AA7643" i="27"/>
  <c r="AA5407" i="27"/>
  <c r="AA4765" i="27"/>
  <c r="AA4262" i="27"/>
  <c r="AA3645" i="27"/>
  <c r="AA4011" i="27"/>
  <c r="AA7410" i="27"/>
  <c r="AA6884" i="27"/>
  <c r="AA7794" i="27"/>
  <c r="AA7331" i="27"/>
  <c r="AA6520" i="27"/>
  <c r="AA7722" i="27"/>
  <c r="AA5872" i="27"/>
  <c r="AA3779" i="27"/>
  <c r="AA6194" i="27"/>
  <c r="AA5325" i="27"/>
  <c r="AA5764" i="27"/>
  <c r="AA5100" i="27"/>
  <c r="AA5895" i="27"/>
  <c r="AA7844" i="27"/>
  <c r="AA4325" i="27"/>
  <c r="AA4661" i="27"/>
  <c r="AA3910" i="27"/>
  <c r="AA4235" i="27"/>
  <c r="AA5118" i="27"/>
  <c r="AA5354" i="27"/>
  <c r="AA4837" i="27"/>
  <c r="AA4673" i="27"/>
  <c r="AA5230" i="27"/>
  <c r="AA3726" i="27"/>
  <c r="AA3547" i="27"/>
  <c r="AA3560" i="27"/>
  <c r="AA3659" i="27"/>
  <c r="AA6134" i="27"/>
  <c r="AA6023" i="27"/>
  <c r="AA3420" i="27"/>
  <c r="AA6277" i="27"/>
  <c r="AA6381" i="27"/>
  <c r="AA7430" i="27"/>
  <c r="AA7608" i="27"/>
  <c r="AA3442" i="27"/>
  <c r="AA4285" i="27"/>
  <c r="AA7831" i="27"/>
  <c r="AA3970" i="27"/>
  <c r="AA5305" i="27"/>
  <c r="AA7159" i="27"/>
  <c r="AA7373" i="27"/>
  <c r="AA5079" i="27"/>
  <c r="AA3568" i="27"/>
  <c r="AA3440" i="27"/>
  <c r="AA5687" i="27"/>
  <c r="AA6180" i="27"/>
  <c r="AA6271" i="27"/>
  <c r="AA6597" i="27"/>
  <c r="AA3619" i="27"/>
  <c r="AA3799" i="27"/>
  <c r="AA3688" i="27"/>
  <c r="AA4076" i="27"/>
  <c r="AA6383" i="27"/>
  <c r="AA5127" i="27"/>
  <c r="AA6424" i="27"/>
  <c r="AA7555" i="27"/>
  <c r="AA3844" i="27"/>
  <c r="AA5219" i="27"/>
  <c r="AA7244" i="27"/>
  <c r="AA4586" i="27"/>
  <c r="AA5138" i="27"/>
  <c r="AA6988" i="27"/>
  <c r="AA6856" i="27"/>
  <c r="AA6608" i="27"/>
  <c r="AA7456" i="27"/>
  <c r="AA5755" i="27"/>
  <c r="AA5143" i="27"/>
  <c r="AA7707" i="27"/>
  <c r="AA6961" i="27"/>
  <c r="AA6858" i="27"/>
  <c r="AA7748" i="27"/>
  <c r="AA4550" i="27"/>
  <c r="AA7269" i="27"/>
  <c r="AA4709" i="27"/>
  <c r="AA5734" i="27"/>
  <c r="AA5187" i="27"/>
  <c r="AA7462" i="27"/>
  <c r="AA7672" i="27"/>
  <c r="AA7626" i="27"/>
  <c r="AA6569" i="27"/>
  <c r="AA6682" i="27"/>
  <c r="AA6981" i="27"/>
  <c r="AA4785" i="27"/>
  <c r="AA5275" i="27"/>
  <c r="AA4998" i="27"/>
  <c r="AA6411" i="27"/>
  <c r="AA7730" i="27"/>
  <c r="AA5546" i="27"/>
  <c r="AA5430" i="27"/>
  <c r="AA6407" i="27"/>
  <c r="AA4486" i="27"/>
  <c r="AA7591" i="27"/>
  <c r="AA7820" i="27"/>
  <c r="AA7185" i="27"/>
  <c r="AA5981" i="27"/>
  <c r="AA6845" i="27"/>
  <c r="AA6946" i="27"/>
  <c r="AA5852" i="27"/>
  <c r="AA7660" i="27"/>
  <c r="AA5029" i="27"/>
  <c r="AA5264" i="27"/>
  <c r="AA6442" i="27"/>
  <c r="AA4130" i="27"/>
  <c r="AA5454" i="27"/>
  <c r="AA4109" i="27"/>
  <c r="AA4330" i="27"/>
  <c r="AA4895" i="27"/>
  <c r="AA6048" i="27"/>
  <c r="AA3394" i="27"/>
  <c r="AA6534" i="27"/>
  <c r="AA3750" i="27"/>
  <c r="AA4892" i="27"/>
  <c r="AA7596" i="27"/>
  <c r="AA3821" i="27"/>
  <c r="AA6015" i="27"/>
  <c r="AA4359" i="27"/>
  <c r="AA5378" i="27"/>
  <c r="AA6577" i="27"/>
  <c r="AA4976" i="27"/>
  <c r="AA4354" i="27"/>
  <c r="AA3978" i="27"/>
  <c r="AA3465" i="27"/>
  <c r="AA4343" i="27"/>
  <c r="AA4089" i="27"/>
  <c r="AA4931" i="27"/>
  <c r="AA5502" i="27"/>
  <c r="AA5086" i="27"/>
  <c r="AA5893" i="27"/>
  <c r="AA4010" i="27"/>
  <c r="AA7727" i="27"/>
  <c r="AA3641" i="27"/>
  <c r="AA4126" i="27"/>
  <c r="AA5014" i="27"/>
  <c r="AA5674" i="27"/>
  <c r="AA4139" i="27"/>
  <c r="AA5004" i="27"/>
  <c r="AA5953" i="27"/>
  <c r="AA5427" i="27"/>
  <c r="AA5556" i="27"/>
  <c r="AA5178" i="27"/>
  <c r="AA6940" i="27"/>
  <c r="AA6369" i="27"/>
  <c r="AA4423" i="27"/>
  <c r="AA6094" i="27"/>
  <c r="AA5613" i="27"/>
  <c r="AA3438" i="27"/>
  <c r="AA3663" i="27"/>
  <c r="AA4681" i="27"/>
  <c r="AA7481" i="27"/>
  <c r="AA5019" i="27"/>
  <c r="AA7639" i="27"/>
  <c r="AA5008" i="27"/>
  <c r="AA6016" i="27"/>
  <c r="AA4806" i="27"/>
  <c r="AA4657" i="27"/>
  <c r="AA3477" i="27"/>
  <c r="AA6531" i="27"/>
  <c r="AA4924" i="27"/>
  <c r="AA3513" i="27"/>
  <c r="AA5706" i="27"/>
  <c r="AA7832" i="27"/>
  <c r="AA4692" i="27"/>
  <c r="S103" i="29" l="1"/>
</calcChain>
</file>

<file path=xl/sharedStrings.xml><?xml version="1.0" encoding="utf-8"?>
<sst xmlns="http://schemas.openxmlformats.org/spreadsheetml/2006/main" count="45110" uniqueCount="12265">
  <si>
    <t>MATRIZ DE SEGUIMIENTO Y CONTROL A LOS DERECHOS DE PETICIÓN Y OTROS TRÁMITES DEL GRUPO DE FONDOS Y GESTIÓN DEL SECTOR ELÉCTRICO COLOMBIANO</t>
  </si>
  <si>
    <t> </t>
  </si>
  <si>
    <t>No.</t>
  </si>
  <si>
    <t>RADICADO
ENTRADA</t>
  </si>
  <si>
    <t xml:space="preserve">ASUNTO </t>
  </si>
  <si>
    <t>NOMBRE DEL PETICIONARIO</t>
  </si>
  <si>
    <t>TIPO DE COMUNICACIÓN</t>
  </si>
  <si>
    <t>FECHA RADICADO ENTRADA MME</t>
  </si>
  <si>
    <t>ASIGNACIÓN AL GESTOR</t>
  </si>
  <si>
    <t>ASIGNACIÓN A RESP DEL GFGS</t>
  </si>
  <si>
    <t>MES DE INGRESO</t>
  </si>
  <si>
    <t>RESPONSABLE</t>
  </si>
  <si>
    <t>REVISIÓN JURÍDICA</t>
  </si>
  <si>
    <t>REVISIÓN TÉCNICA</t>
  </si>
  <si>
    <t xml:space="preserve">ESTADO </t>
  </si>
  <si>
    <t xml:space="preserve">DÍAS DE RESPUESTA </t>
  </si>
  <si>
    <t>PLAZO</t>
  </si>
  <si>
    <t>FECHA VENCIMIENTO</t>
  </si>
  <si>
    <t>RADICADO DE
RESPUESTA AL PETICIONARIO</t>
  </si>
  <si>
    <t>FECHA RADICADO DE RESPUESTA A PETICIONARIO</t>
  </si>
  <si>
    <t>RADICADO DE TRASLADO</t>
  </si>
  <si>
    <t>FECHA RADICADO  TRASLADO</t>
  </si>
  <si>
    <t>OBSERVACIONES</t>
  </si>
  <si>
    <t>SX</t>
  </si>
  <si>
    <t>VENCIDOS</t>
  </si>
  <si>
    <t>DiaRADICADO</t>
  </si>
  <si>
    <t>DiaVENCIMIENTO</t>
  </si>
  <si>
    <t>DIAS PARA VENCER DP</t>
  </si>
  <si>
    <t xml:space="preserve">
1-2025-005424</t>
  </si>
  <si>
    <t>Programa de instalación de sistemas solares fotovoltaicos en hogares.</t>
  </si>
  <si>
    <t>Senith Marcela Beleño</t>
  </si>
  <si>
    <t>DP</t>
  </si>
  <si>
    <t>febrero 2025</t>
  </si>
  <si>
    <t>ASIGNÓ A OTRA DEPENDENCIA</t>
  </si>
  <si>
    <t>FINALIZADO</t>
  </si>
  <si>
    <t>N/A</t>
  </si>
  <si>
    <t>se asigna al despacho del Ministro al Grupo de comunidades Energéticas al profesional John Bolaños</t>
  </si>
  <si>
    <t xml:space="preserve">Senith Marcela Beleño </t>
  </si>
  <si>
    <t>1-2025-007401</t>
  </si>
  <si>
    <t>Traslado OFI25-00027506 / GFPU - .</t>
  </si>
  <si>
    <t xml:space="preserve">PRESIDENCIA DE LA REPÚBLICA </t>
  </si>
  <si>
    <t>Se da traslado a Ana Tulia</t>
  </si>
  <si>
    <t>1-2025-010119</t>
  </si>
  <si>
    <t xml:space="preserve"> Derecho de Petición ? Solicitud de información sobre proyectos de transición energética presentados por GENSA S.A. ESP, en particular sobre  el cierre de las centrales termoeléctricas de Paipa I, II y III y el financiamiento recibido para la transición energética en Caldas.</t>
  </si>
  <si>
    <t>PEDRO ANTONIO ROJAS</t>
  </si>
  <si>
    <t>marzo 2025</t>
  </si>
  <si>
    <t>Luis Miguel Morales Garzón</t>
  </si>
  <si>
    <t>David Andrés Grajales Marín</t>
  </si>
  <si>
    <t>Julio André Bernal Rubiano</t>
  </si>
  <si>
    <t>26/03/2025</t>
  </si>
  <si>
    <t>2-2025-011209</t>
  </si>
  <si>
    <t xml:space="preserve">
2-2025-011206</t>
  </si>
  <si>
    <t>Se dio respuesta al peticionario de acuerdo a lo solicitado</t>
  </si>
  <si>
    <t xml:space="preserve">Derecho de Petición – Solicitud de información sobre proyectos de transición
energética presentados por GENSA S.A. ESP, en particular sobre el cierre de las centrales termoeléctricas de Paipa I, II y III y el financiamiento recibido para la transición energética en Caldas. </t>
  </si>
  <si>
    <t>SINTRAELECOL</t>
  </si>
  <si>
    <t xml:space="preserve">Traslado OFI25-00027506 / GFPU </t>
  </si>
  <si>
    <t>contacto@presidencia.gov.co</t>
  </si>
  <si>
    <t>se asigno al despacho del ministro por instrucciones de Luciano.</t>
  </si>
  <si>
    <t>1-2024-057931</t>
  </si>
  <si>
    <t>Respuesta a radicado 2-2024-044992</t>
  </si>
  <si>
    <t>Gobernación de Vichada</t>
  </si>
  <si>
    <t xml:space="preserve">OTROS </t>
  </si>
  <si>
    <t>enero 2025</t>
  </si>
  <si>
    <t>Nancy Botero Cofles</t>
  </si>
  <si>
    <t>20/01/2025</t>
  </si>
  <si>
    <t>2-2025-000209</t>
  </si>
  <si>
    <t>1-2024-057979</t>
  </si>
  <si>
    <t>Respuesta al radicado 2-2024-044877 requerimiento de información de nuevos usuarios rurales</t>
  </si>
  <si>
    <t>Edeq S.A. Esp</t>
  </si>
  <si>
    <t xml:space="preserve"> 2-2025-000210</t>
  </si>
  <si>
    <t>1-2024-057982</t>
  </si>
  <si>
    <t>Empresa de Energía del Quindío S.A E.S.P. - EDEQ</t>
  </si>
  <si>
    <t>1-2024-058037</t>
  </si>
  <si>
    <t>Respuesta radicado MME 2-2024-044876</t>
  </si>
  <si>
    <t>Empresa de Energía del Bajo Putumayo SA ESP</t>
  </si>
  <si>
    <t>2-2025-000211</t>
  </si>
  <si>
    <t>1-2024-057911</t>
  </si>
  <si>
    <t xml:space="preserve">Oficio AHIC No. 377-2024 Solicitud de intervención Proyecto Apulo Solar I de 9.9 MW.-  1. Teniendo en cuanta los lineamientos de la Resolución 40303 de 2022, solicitamos a la autoridad minera, la UPME y al Ministerio de Minas y Energía, su intervención y acompañamiento, 2. Se convoque a reunión oficial en los términos de la Resolución 40303 de 2022; con la finalidad de contar con su valioso apoyo, mediación gestión que permita la ejecución de estos proyectos de energía renovable considerando su importancia en el contexto energético nacional. </t>
  </si>
  <si>
    <t>María de Gracia Candau Sánchez de Y  bargüenmATLÁNTICA – HIC RENOVABLES S.A.S</t>
  </si>
  <si>
    <t>Farid Alejandro Tovar Aristizábal</t>
  </si>
  <si>
    <t>Martha Stephanny Barreto Mantilla</t>
  </si>
  <si>
    <t>2-2025-000582</t>
  </si>
  <si>
    <t>El borrador de la respuesta es cargado en ARGO por Nancy Botero por que el profesional no tiene contrato</t>
  </si>
  <si>
    <t>1-2024-057906</t>
  </si>
  <si>
    <t>oficio AHIC No. 376-2024 Registro proyecto Apulo Solar I de 9.9 MW.-  1. Teniendo en cuanta las consideraciones antes planteadas, solicitamos de la manera más respetuosa y atenta a sus prestigiosas entidades que se realice la inscripción del proyecto Parque Solar Fotovoltaico Apulo Solar I en el Banco de Proyectos estratégicos, brindándonos su valioso apoyo en la optimización y seguimiento de este proyecto clave para el desarrollo del país</t>
  </si>
  <si>
    <t>2-2025-000581</t>
  </si>
  <si>
    <t>1-2024-058363</t>
  </si>
  <si>
    <t>2-2024-045768- Respuesta a la solicitud de información sobre nuevos usuarios rurales conectados a través de la Estampilla Pro-Electrificación Rural.</t>
  </si>
  <si>
    <t>Secretaría de Infraestructura y Hábitat - Gobernacion del Tolima</t>
  </si>
  <si>
    <t>22/01/2025</t>
  </si>
  <si>
    <t>2-2025-000212</t>
  </si>
  <si>
    <t>1-2024-058511</t>
  </si>
  <si>
    <t>En concordancia con la solicitud con radicado No. 2-2024-007177 del 19/03/2024, Empresa de Energía de Pereira S.A. ESP se permite dar respuesta a la información periódica sobre nuevos usuarios rurales para diciembre de 2024</t>
  </si>
  <si>
    <t xml:space="preserve"> Empresa De Energía De Pereira S.A. E.S.P. - Eep</t>
  </si>
  <si>
    <t>23/01/2025</t>
  </si>
  <si>
    <t>2-2025-000213</t>
  </si>
  <si>
    <t>1-2025-000076</t>
  </si>
  <si>
    <t>Me permito adjuntar la respuesta al oficio 2-2024-046133, en la cual se indica que el proyecto denominado CONSTRUCCIÓN REDES ELÉCTRICAS EN MT Y/O BT, PARA LAS VEREDAS JOSEFINA, JOSEFINA ALTA,CAMPOALEGRE, TUSAS, CORTADERAL, RIO CLARO EN EL CORREGIMIENTO DE PALETARÁ, MUNICIPIO DE PURACÉ con BPIN 2023003190095 se está ejecutando actualmente.</t>
  </si>
  <si>
    <t>Secretaria de Infraestructura Popayán-Cauca</t>
  </si>
  <si>
    <t>24/01/2025</t>
  </si>
  <si>
    <t>2-2025-000215</t>
  </si>
  <si>
    <t>1-2025-000102</t>
  </si>
  <si>
    <t>Solicitud información Nuevos Usuarios Rurales Operador de Red ENERCA SA ESP Radicado No.: 2-2024-007177</t>
  </si>
  <si>
    <t>Empresa de Energía de Casanare SA ESP</t>
  </si>
  <si>
    <t>2-2025-000216</t>
  </si>
  <si>
    <t>3-2024-038909</t>
  </si>
  <si>
    <t xml:space="preserve">Respuesta solicitud 3-2024-031680 </t>
  </si>
  <si>
    <t>Oficina Asesora Juridica</t>
  </si>
  <si>
    <t>ARCHIVADO</t>
  </si>
  <si>
    <t>29/11/2024</t>
  </si>
  <si>
    <t>Referencia Radicados 3-2024-027777 y  3-2024-024207 Y RADICADOS 3-2024-031680 Y  3-2024-038909</t>
  </si>
  <si>
    <t>1-2024-058201</t>
  </si>
  <si>
    <t>Proyecto Uribia Air-e- Conexión de la subestación Uribia 110Kv a la línea de transmisión de Cerrejon y revisión proyecto Resolución UPME.</t>
  </si>
  <si>
    <t>CARBONES DEL CERREJON</t>
  </si>
  <si>
    <t>SE ASIGNA A OARE</t>
  </si>
  <si>
    <t>1-2024-058203</t>
  </si>
  <si>
    <t>Informe Cumplimiento de Hitos No 2 VA - IPAT Aumento Capacidad Ramal Jamundí - Valle curva S</t>
  </si>
  <si>
    <t>Delvasto &amp; Echavarria</t>
  </si>
  <si>
    <t>Se asigna al Grupo de Gas Combustible</t>
  </si>
  <si>
    <t xml:space="preserve">
1-2024-058204</t>
  </si>
  <si>
    <t>Informe Cumplimiento de Hitos No 2 VA - IPAT Capacidad Tramo Mariquita-Gualanday curva S</t>
  </si>
  <si>
    <t>1-2025-000148</t>
  </si>
  <si>
    <t>Respuesta a Solicitud informacion nuevos usuarios rurales diciembre del 2024</t>
  </si>
  <si>
    <t>Epm S.A</t>
  </si>
  <si>
    <t>27/01/2025</t>
  </si>
  <si>
    <t>2-2025-000214</t>
  </si>
  <si>
    <t>1-2024-058229</t>
  </si>
  <si>
    <t>Licencias y permisos proyectos de generación. Traslado desde el Ministerio de Minas y Energía radicado MME 1-2024-050736 Radicado CREG: S2024011326 Id de referencia: E2024018119</t>
  </si>
  <si>
    <t>CREG</t>
  </si>
  <si>
    <t>2-2025-000227</t>
  </si>
  <si>
    <t>1-2024-058354</t>
  </si>
  <si>
    <t>La Agencia de Desarrollo Rural -ADR- le envio el radicado No. 20243300319552 - radicado 2-2024-040991</t>
  </si>
  <si>
    <t>Agencia de Desarrollo Rural</t>
  </si>
  <si>
    <t>2-2025-003788</t>
  </si>
  <si>
    <t>1-2024-058355</t>
  </si>
  <si>
    <t>UPME: Se ha generado una Respuesta con No. 20241800267651  para Juan Esteban Rivera Palacio  representante legal de InGevias -  Su solicitud sobre el proyecto “Pequeña Central Hidroeléctrica (PCH) en el Rio Ranchería” y remitidas la petición por FENOGE con radicados UPME N° 20241110324862 y 20241110323892</t>
  </si>
  <si>
    <t>UPME</t>
  </si>
  <si>
    <t xml:space="preserve"> 2-2025-000300</t>
  </si>
  <si>
    <t>1-2025-000162</t>
  </si>
  <si>
    <t>COL / SP Achira/ Superposition: NOTIFICACIÓN SUPERPOSICIÓN DE PROYECTOS DEL PROYECTO PARQUE SOLAR LA ACHIRA Y SU LÍNEA DE TRANSMISIÓN 115 kV -  1-2024-030033</t>
  </si>
  <si>
    <t>Notus Energia Colombia SAS</t>
  </si>
  <si>
    <t>13/01/2025</t>
  </si>
  <si>
    <t>2-2025-000640</t>
  </si>
  <si>
    <t>1-2025-000173</t>
  </si>
  <si>
    <t>Solicitud información Nuevos Usuarios Rurales - Radicado No.: 2-2024-007177_Periodo Diciembre 2024</t>
  </si>
  <si>
    <t>Celsia</t>
  </si>
  <si>
    <t>2-2025-000303</t>
  </si>
  <si>
    <t>1-2025-000175</t>
  </si>
  <si>
    <t>Información Nuevos Usuarios Rurales mes de Diciembre</t>
  </si>
  <si>
    <t>Edeq</t>
  </si>
  <si>
    <t xml:space="preserve">
2-2025-000241</t>
  </si>
  <si>
    <t>1-2025-000178</t>
  </si>
  <si>
    <t>nuevos usuarios rurales conectados CEDENAR S.A. E.S.P Radicado No.: 2-2024-007177_Periodo Diciembre 2024</t>
  </si>
  <si>
    <t>CEDENAR S.A .E.S.P.</t>
  </si>
  <si>
    <t>2-2025-000240</t>
  </si>
  <si>
    <t>1-2025-000199</t>
  </si>
  <si>
    <t>Plantilla reporte usuarios rurales - diciembre 2024</t>
  </si>
  <si>
    <t>CEO - COMPAÑÍA ENERGÉTICA DE OCCIDENTE</t>
  </si>
  <si>
    <t>2-2025-000239</t>
  </si>
  <si>
    <t>1-2025-000200</t>
  </si>
  <si>
    <t>RTQ-2025-21 Respuesta radicado RTQ-2024-16273 (2-2024-045783) Solicitud de información de Nuevos Usuarios Rurales (EMAIL CERTIFICADO de escribanos@ruitoqueesp.com)</t>
  </si>
  <si>
    <t>Ruitoque S.A. Esp</t>
  </si>
  <si>
    <t>2-2025-000238</t>
  </si>
  <si>
    <t>1-2025-000201</t>
  </si>
  <si>
    <t xml:space="preserve"> Riutoque S.A E.S.P</t>
  </si>
  <si>
    <t>1-2025-000254</t>
  </si>
  <si>
    <t>REPORTE NUEVOS USUARIOS RURALES CONECTADOS - DICIEMBRE 2024</t>
  </si>
  <si>
    <t>ElectroHuila</t>
  </si>
  <si>
    <t>2-2025-000301</t>
  </si>
  <si>
    <t>1-2025-000259</t>
  </si>
  <si>
    <t>Respuesta a comunicación 01-STO-006999-E-2024 y consecutivo de origen 2- 2024-007177 usuarios rurales</t>
  </si>
  <si>
    <t>Electrificadora del Huila S. A. E.S.P - Electrohuila</t>
  </si>
  <si>
    <t>1-2025-000267</t>
  </si>
  <si>
    <t>consultar el estado de la postulacion solo me aparece la comunidad de Granada meta ENERSOLARIS pero no aparece COMUNIDAD ENERGETICA BARRIO JORDAN. Les agradezco me puedan contactar y orientar por Email electrónico y correo físico ya que cuando ingreso a la página del ministerio
no me deja ver y quiero saber en qué etapa nos encontramos</t>
  </si>
  <si>
    <t>carlos mauricio escalante</t>
  </si>
  <si>
    <t>28/01/2025</t>
  </si>
  <si>
    <t>Se asigna a Despacho del ministro Grupo de Comunidades energéticas al profesional John Bolaños</t>
  </si>
  <si>
    <t xml:space="preserve">
1-2025-000290</t>
  </si>
  <si>
    <t>Solicitud de Información de Subvenciones y Programas Gubernamentales que otorguen  incentivos y financiamientos para la implementación de  proyectos en energías renovables</t>
  </si>
  <si>
    <t>John Gutierrez</t>
  </si>
  <si>
    <t>1-2025-000307</t>
  </si>
  <si>
    <t>Solicitud informacion de solicitud de viabilidad tecnica financiera emitido por el IPSE y avance de asignacion de rerursos por parte de FAZNI municipio de paz - Putumayo, Caqueta, guania, guaviare, arauca, Meta y Amazonas</t>
  </si>
  <si>
    <t>Diana Maritza Aguilera Rincon - Fundacion Kaliwirinae Crea Huellas</t>
  </si>
  <si>
    <t>Sebastián Ordoñez Muñoz</t>
  </si>
  <si>
    <t>14/01/2025</t>
  </si>
  <si>
    <t>2-2025-000536</t>
  </si>
  <si>
    <t xml:space="preserve">
1-2025-000338</t>
  </si>
  <si>
    <t>Reporte de nuevos usuarios rurales Diciembre 2024</t>
  </si>
  <si>
    <t xml:space="preserve"> CHEC SA ESP BIC</t>
  </si>
  <si>
    <t xml:space="preserve">
2-2025-000302</t>
  </si>
  <si>
    <t xml:space="preserve">
1-2025-000355</t>
  </si>
  <si>
    <t>Información requerida "Nuevos usuarios rurales" 2-2024-007177</t>
  </si>
  <si>
    <t>Electro Caquetá</t>
  </si>
  <si>
    <t>2-2025-000299</t>
  </si>
  <si>
    <t xml:space="preserve">
1-2025-000410</t>
  </si>
  <si>
    <t>Respuesta a la comunicación con radicado 20246201121582 del 27 de septiembre de 2024 - traslado del radicado UPME No.20241110169082 en el marco del trámite administrativo de Licencia Ambiental para el proyecto “Parque Fotovoltaico Córdoba 1 (Chinú 350 MW)”, a localizarse en los municipios de Chinú en el departamento de Córdoba y Sampués en el departamento de Sucre. Expediente: LAV0063-00-2023</t>
  </si>
  <si>
    <t xml:space="preserve"> Agencia Nacional de Licencias Ambientales - ANLA</t>
  </si>
  <si>
    <t>Dayanna Soley Méndez Devia</t>
  </si>
  <si>
    <t>Trámite finalizado la comunicación es informativa no requiere respuesta, ya que corresponde al cumplimiento del artículo primero del Auto 5771 del 25 de julio de 2024, por lo cual será tenido en cuenta dentro de trámite de evaluación de solicitud de licencia ambiental del proyecto en mención.</t>
  </si>
  <si>
    <t>1-2024-057145</t>
  </si>
  <si>
    <t>ACAT-2024-1003 Acompañamiento Técnico de ACIEM Atlántico en Proyectos Solares en la Región Caribe</t>
  </si>
  <si>
    <t>Presidencia de la Republica</t>
  </si>
  <si>
    <t>Laura Isabel Baracaldo Calderón</t>
  </si>
  <si>
    <t>2-2025-001092</t>
  </si>
  <si>
    <t>1-2024-057992</t>
  </si>
  <si>
    <t>TAURUS - TEC - Derecho de petición Reiteración necesidad de acuerdo de coexistencias</t>
  </si>
  <si>
    <t>VIRIDI</t>
  </si>
  <si>
    <t>2-2025-000409</t>
  </si>
  <si>
    <t>1-2024-058007</t>
  </si>
  <si>
    <t>MINENERGIA: Registro radicado 2-2024-032590 Remito Oficio No 2200-09.116-1673 de fecha 26/12/2024 y anexos por medio del cual se brinda Informe de cumplimiento – Auto de Sustanciación</t>
  </si>
  <si>
    <t>Secretaria de Salud Municipal Florencia</t>
  </si>
  <si>
    <t>2-2025-003686</t>
  </si>
  <si>
    <t xml:space="preserve">	
1-2024-058523</t>
  </si>
  <si>
    <t>Envío de notificación radicado 20245241481941 Asunto: Remisión solicitud radicada con No. 20246631792352 Respetado doctor Campillo: De conformidad con el artículo 21 de la Ley 1437 de 20111,</t>
  </si>
  <si>
    <t>DEPARTAMENTO NACIONAL PLANEACION-DNP</t>
  </si>
  <si>
    <t>1-2024-058556</t>
  </si>
  <si>
    <t>202444029015-1 Notificación de retiro de SUBA SOLAR S.A.S. E.S.P. como agente Generador.</t>
  </si>
  <si>
    <t>XM S.A. E.S.P</t>
  </si>
  <si>
    <t>SE ARCHIVA POR INSTRUCCION DE LA COORDINADORA DEL GRUPO</t>
  </si>
  <si>
    <t>1-2025-000068</t>
  </si>
  <si>
    <t>Cne Oil &amp; Gas SAS</t>
  </si>
  <si>
    <t>2-2025-000344</t>
  </si>
  <si>
    <t>1-2025-000183</t>
  </si>
  <si>
    <t>Informe mes Diciembre - Enel Colombia - Teniendo en cuenta el Radicado No 2-2024-007177, me permito enviarles en el adjunto los usuarios conectados a la
infraestructura de Enel Colombia durante el mes de Diciembre.</t>
  </si>
  <si>
    <t>ENEL</t>
  </si>
  <si>
    <t xml:space="preserve">	
2-2025-000260</t>
  </si>
  <si>
    <t>1-2025-000508</t>
  </si>
  <si>
    <t>100-8323 mplementación sistemas de generación a través de fuentes no convencionales de energíarenovable (FNCER) y zonas Wifi, para el desarrollo 
sostenible y Amazonas para la vida, en 9 comunidades del departamento del Amazonas</t>
  </si>
  <si>
    <t>Gobernación del Amazonas</t>
  </si>
  <si>
    <t>se asigna a la DEE a la profesional 	Sindy Lorena Ramírez Perdomo</t>
  </si>
  <si>
    <t>1-2025-000700</t>
  </si>
  <si>
    <t>Respuesta a Consultas sobre Proyecto de Planta Híbrida en Villavicencio Radicado Interno: 2514, 2675 Control ID: N/A</t>
  </si>
  <si>
    <t>Secretaría de Planeación Alcaldía de Villavicencio</t>
  </si>
  <si>
    <t>se asigna al Despacho del ministro al Grupo de comunidades Energeticas al Profesional Simón García Orrego</t>
  </si>
  <si>
    <t>1-2025-000740</t>
  </si>
  <si>
    <t>Respuesta Solicitud información de Nuevos Usuarios Rurales Conectados a través del impuesto estampilla pro electrificación rural.</t>
  </si>
  <si>
    <t>Gobernación de Cesar</t>
  </si>
  <si>
    <t>2-2025-000345</t>
  </si>
  <si>
    <t>3-2025-000396</t>
  </si>
  <si>
    <t>Traslado reiteración de solicitud de IGAC con radicado No. 1-2024-
056742.</t>
  </si>
  <si>
    <t>Se asigna a la DEE a la profesional Sindy Lorena Ramirez Perdomo</t>
  </si>
  <si>
    <t>1-2024-058522</t>
  </si>
  <si>
    <t>Envío de notificación radicado 20245241481941 Asunto: Remisión solicitud radicada con No. 20246631792352 Respetado doctor Campillo: De conformidad con el artículo 21 de la Ley 1437 de 20111</t>
  </si>
  <si>
    <t>DNP</t>
  </si>
  <si>
    <t>1-2025-000714</t>
  </si>
  <si>
    <t>Derecho de Petición. Artículo 23 de la Constitución Política y Ley 1755 de 2015 información proyectos Guaviare</t>
  </si>
  <si>
    <t>JOHAN CAMILO RODRIGUEZ</t>
  </si>
  <si>
    <t>2-2025-003358</t>
  </si>
  <si>
    <t>2-2025-000903
2-2025-000904
2-2025-000905
2-2025-000906
2-2025-000907
2-2025-000908
2-2025-001151
 2-2025-002035</t>
  </si>
  <si>
    <t>16/01/2025
29/01/2025</t>
  </si>
  <si>
    <t>se hace traslado a al DNP- IPSE - MINTRANSPORTE - SSPD- UPME Y XM para que desde su competencia den respuesta a los numerales 1, 2, 10, 11 12, 13, 16 y  28, los otros puntos se solicitara la informacion por correo a las dependencias internas del MME para dar respuesta desde el grupo de fondo, mediante radicado  2-2025-002035_x000D_ del 29/01/2025 se solicita ampliacion de terminos  de 8 dias mas para dar respuesta</t>
  </si>
  <si>
    <t>1-2024-058110</t>
  </si>
  <si>
    <t>3320-9_x000D_ Referencia: Convocatoria Pública UPME 03-2021 - Subestación Carrieles y líneas de transmisión asociadas 230 kV.
Asunto: Solicitud al Ministerio para que lidere la defensa y necesidad del Proyecto 
Carrieles para la región, luego de la Audiencia Pública Ambiental (APA), 
convocada por la Subdirección de Mecanismos de Participación 
Ciudadana Ambiental de la Autoridad Nacional de Licencias Ambientales 
– ANLA, dentro del trámite administrativo de licencia ambiental</t>
  </si>
  <si>
    <t>ISA Intercolombia</t>
  </si>
  <si>
    <t>se asigna a OAAS</t>
  </si>
  <si>
    <t xml:space="preserve">	
1-2025-000097</t>
  </si>
  <si>
    <t>Invitación a ser parte de la cocreación de un Systems Hub para una transición energética justa</t>
  </si>
  <si>
    <t>Ana Andrade</t>
  </si>
  <si>
    <t>se asigna al Grupo de Gestion Internacional</t>
  </si>
  <si>
    <t>1-2025-001135</t>
  </si>
  <si>
    <t>Informe Cumplimiento de Hitos No 3 VA - IPAT Capacidad Tramo Mariquita-Gualanday</t>
  </si>
  <si>
    <t>1-2025-001421</t>
  </si>
  <si>
    <t>Parque Solar Taurus S.A.S. E.S.P</t>
  </si>
  <si>
    <t>2-2025-003973</t>
  </si>
  <si>
    <t>1-2025-001291</t>
  </si>
  <si>
    <t>Radicado cite 2-2024-045782 del 16-12-2024  Radicado número 20240320070320 del 19-12-2024  ID 61804283 a información de nuevo usuarios rurales conectados</t>
  </si>
  <si>
    <t xml:space="preserve"> Electrificadora de Santander S.A. E.S.P - Essa</t>
  </si>
  <si>
    <t>2-2025-001452</t>
  </si>
  <si>
    <t>1-2025-001411</t>
  </si>
  <si>
    <t>UPME: Se ha generado una Respuesta con No. 20251520002881 Respuesta a traslado MME 1-2024-057573, solicitud de reunión por parte de la Cámara de Industria y Comercio Colombo – Alemana. Solicitud con radicado UPME No. 20241110337522.</t>
  </si>
  <si>
    <t>Unidad de Planeación Minero Energética UPME</t>
  </si>
  <si>
    <t>2-2025-001095</t>
  </si>
  <si>
    <t>1-2025-001533</t>
  </si>
  <si>
    <t>Sobre la solicitud de declaratoria de utilidad pública e interés social - DUPIS</t>
  </si>
  <si>
    <t>Maria Fernanda Ortiz</t>
  </si>
  <si>
    <t>DUPIS</t>
  </si>
  <si>
    <t>María Fernanda Romero Maldonado</t>
  </si>
  <si>
    <t>2-2025-003190</t>
  </si>
  <si>
    <t xml:space="preserve">	
1-2025-000934</t>
  </si>
  <si>
    <t>Solicitud de suministro de energía zona guayabal de siquima vereda de pueblo viejo</t>
  </si>
  <si>
    <t>Elsa Beatriz Castro Colmenares</t>
  </si>
  <si>
    <t>2-2025-001087</t>
  </si>
  <si>
    <t>Traslado SSPD y ENEL</t>
  </si>
  <si>
    <t>1-2025-000967</t>
  </si>
  <si>
    <t>TRALADO DE PETICION REALIZADA POR COMITÉ AMBIENTAL BOLÍVAR SANTANDER DE DERECHO DE PETICION, ART.123 C.P.C SOLICITAMOS SE NOS ATIENDAN LAS PREOCUPACIONES DEL COMITÉ Y VEEDURIA AMBIENTAL Y DE LA COMUNIDAD ANTE EL PROYECTO UPME-01-2013 Sogamoso de la Empresa Grupo Energía de Bogotá, que consiste en instalar línea de transmisión de energía de 500 mil vatios o 500KV en Santander, Boyacá y Cundinamarca AL CONTESTAR CITAR SIVWATQ-2024147780/JRR</t>
  </si>
  <si>
    <t>Defensoria del Pueblo</t>
  </si>
  <si>
    <t>2-2025-003971</t>
  </si>
  <si>
    <t>3-2025-007353 OAAS</t>
  </si>
  <si>
    <t>esta solicitud no esta finalizada se solicita ampliacion de tiempo de respuesta al 3 de marzo del 2025
La respuesta final corresponde a la OAAS</t>
  </si>
  <si>
    <t xml:space="preserve">	
1-2025-000938
</t>
  </si>
  <si>
    <t>Evidencias de situación de falta de energía guayabal de siquima vereda pueblo viejo</t>
  </si>
  <si>
    <t>Elsa Beatriz Castro</t>
  </si>
  <si>
    <t>1-2024-057462</t>
  </si>
  <si>
    <t>DERECHO DE PETICIÓN - INFORMACIÓN SOBRE LA SALIDA DE EDP RENEWABLES DE COLOMBIA Y EL ESTADO DE LOS PROYECTOS EÓLICOS ALPHA Y BETA EN LA GUAJIRA</t>
  </si>
  <si>
    <t>JULIAN DAVID CONCHA</t>
  </si>
  <si>
    <t>se asigna a la oficina de asuntos ambientales</t>
  </si>
  <si>
    <t>1-2025-000672</t>
  </si>
  <si>
    <t>Solicitamos Muy Re tuosamente Se Nos reciban  en su despacho  a una delgacion de Tres (3) Compañeros Líderes Sociales y comprometidos Con El Pueblo el Campesinado y Con El Gobierno del Cambio para hablar de temas o Daño Le Ha Hecho a La Economía y Al Pueblo Colombiano, La Empresa Encargada del Suministro de Energía en Todo Boyacá</t>
  </si>
  <si>
    <t>Juan Francisco Ortiz Ovalle - Emisora la voz de mi tierrita</t>
  </si>
  <si>
    <t xml:space="preserve">	
1-2025-000679</t>
  </si>
  <si>
    <t xml:space="preserve"> (CAPT) en la sesión 210 realizada el día 20 de diciembre de 2024 Remisión Plan de Expansión 2024 – 2038. - Infraestructura de Transmisión Eléctrica el cual fue elaborado en el marco de la tercera entrega de la estrategia “Misión Transmisión”, denominada: Plan Maestro de Modernización y Expansión de la Infraestructura de Transmisión Eléctrica recomienda la adopción de las siguientes 6 obras;  i) Bahías de transformación en Sahagún 500 kV: ii) Subestación Amanecer 500/220/115 y líneas asociadas; iii) Subestación Corzo 500/115 kV y líneas asociadas; iv) Interconexión Nordeste y Urabá Antioqueño; v) Nueva Subestación Macana 230/115 kV y obras asociadas; vi) Nueva Subestación Carlosama 230/115 kV y obras asociadas</t>
  </si>
  <si>
    <t>2-2025-001687</t>
  </si>
  <si>
    <t>3-2025-005312</t>
  </si>
  <si>
    <t>se anvia a la OAJ el “Plan de Expansión de Transmisión 2024 –
2038”, para la revisión, aprobación y adopción por parte del Ministerio de
Minas y Energía</t>
  </si>
  <si>
    <t xml:space="preserve">	
1-2025-001049</t>
  </si>
  <si>
    <t>Nota Verbal BOG/225/1/2025 de fecha 10 de enero de 2025 Asunto: Caso del Campo Nare, actualmente operado por Ecopetrol.</t>
  </si>
  <si>
    <t>Embajada de India</t>
  </si>
  <si>
    <t>se asigna a la direccion de Hidrocarburos</t>
  </si>
  <si>
    <t>1-2025-001675</t>
  </si>
  <si>
    <t>Oficio No.: 2-2024-044870 Solicitud información de Nuevos Usuarios Rurales Conectados a través del impuesto estampilla pro electrificación rural</t>
  </si>
  <si>
    <t>John Erik Jiménez Ortiz - Gobernacion del Meta</t>
  </si>
  <si>
    <t>2-2025-001454</t>
  </si>
  <si>
    <t xml:space="preserve">	
1-2025-000076</t>
  </si>
  <si>
    <t>Derecho de peticion  1. ¿Cuánto tipos de subestaciones de energía GIS (Gas Insulated Substation) “subestación aislada por gas”, HIS, DTB, DCB, AIS existen en el territorio nacional?</t>
  </si>
  <si>
    <t>David Francisco Martínez Montejo</t>
  </si>
  <si>
    <t>Andrés Felipe Vargas Serrano</t>
  </si>
  <si>
    <t>Eulogio Solarte</t>
  </si>
  <si>
    <t>2-2025-003023</t>
  </si>
  <si>
    <t>Traslado a la UPME</t>
  </si>
  <si>
    <t>1-2025-001755</t>
  </si>
  <si>
    <t>Solicitud ampliación información sobre posibles alternativas para la materialización de los proyectos Alpha y Beta comunicada el día 14 de enero del 2025</t>
  </si>
  <si>
    <t xml:space="preserve">EDP Renewables </t>
  </si>
  <si>
    <t>se asigna al Despacho del ministro y se informa alGrupo de Comunicaciones y prensa</t>
  </si>
  <si>
    <t xml:space="preserve">	
1-2025-001854</t>
  </si>
  <si>
    <t xml:space="preserve">RESPUESTA A SOLICITUD N°. 2-2024-045778 Solicitud de reporte de nuevos usuarios rurales conectados por Operador de Red. </t>
  </si>
  <si>
    <t xml:space="preserve"> Emserpucar E.S.P.</t>
  </si>
  <si>
    <t xml:space="preserve">	
1-2025-001857</t>
  </si>
  <si>
    <t>Traslado oficio enviado por el Ministerio del Interior, en relación con la pregunta 1Proposición No.44 de 2024. Plenaria Senado. Radicado DNP No. 20256630022972 1. ¿Qué acciones se han tomado para atender las preocupaciones relacionadas con la adjudicación de contratos, manifestada por la comunidad local referentes a la operatividad de la Central Hidroeléctrica Urrá?</t>
  </si>
  <si>
    <t>Se asigna al Grupo de asuntos Legislativos y se informa a Wilder Wiler Echavarría Arango  y Felipe Alberto Corral Montoya del Despacho del ministro</t>
  </si>
  <si>
    <t>1-2025-001870</t>
  </si>
  <si>
    <t xml:space="preserve"> Respuesta a observaciones y requerimiento de información–Solicitud de 
Declaratoria de Utilidad Pública e Interés Social del proyecto Proyecto “AES 
Solar 3 mediante radicado No. 2-2024-046146 de 17 de diciembre de 2024</t>
  </si>
  <si>
    <t>AES COLOMBIA &amp; CÍA. S.C.A. E.S.P.</t>
  </si>
  <si>
    <t>2-2025-003810</t>
  </si>
  <si>
    <t>RESPUESTA TOTAL</t>
  </si>
  <si>
    <t xml:space="preserve">	
1-2025-002055</t>
  </si>
  <si>
    <t xml:space="preserve">COPIA - ha generado una Respuesta con No. 20251520005181- Respuesta al señor ERNESTO CUELLAR a consulta sobre cobertura de energía eléctrica y generación hidráulica en Colombia. Traslado por competencia desde Ministerio de Minas y Energía. Radicado UPME No. 20251110002522. </t>
  </si>
  <si>
    <t>Unidad de Planeacion Minero energetica - UPME</t>
  </si>
  <si>
    <t>2-2025-001992</t>
  </si>
  <si>
    <t xml:space="preserve">	
1-2025-001900</t>
  </si>
  <si>
    <t>SOLICITUD 1. Sírvase informar cuáles son las principales causas identificadas para los riesgos de desabastecimiento energético en Bogotá y Colombia, y qué medidas específicas se están implementando</t>
  </si>
  <si>
    <t>Juan Javier Baena Merlano - Concejal De Bogotá</t>
  </si>
  <si>
    <t xml:space="preserve">Se asigna al Grupo de Asuntos Legislativos  </t>
  </si>
  <si>
    <t xml:space="preserve"> 1-2025-001977</t>
  </si>
  <si>
    <t>Cuál es el procedimiento legal y administrativo para formalizar una empresa prestadora de servicios eléctricos para las comunidades no interconectadas del charco Nariño a través de energía solar?_x000D_</t>
  </si>
  <si>
    <t>Maximo Perea Ospina</t>
  </si>
  <si>
    <t>1-2025-002071</t>
  </si>
  <si>
    <t>Comunicación FINDETER situación AIR-E contratos de credito CON-194 CON-195 Y CON-199</t>
  </si>
  <si>
    <t>Findeter</t>
  </si>
  <si>
    <t>por instrucción de Martha Barreto se asigna  al Viceministro para que realicen la validación jurídica de la solicitud.</t>
  </si>
  <si>
    <t xml:space="preserve">	
1-2025-002141</t>
  </si>
  <si>
    <t>RESPUESTA SOLICITUD DE ACLARACION – RADICADO No. 1-2024-036737 e solicitamos al Ministerio analizar y decidir sobre el levantamiento de la restricción establecida en la Resolución No. 49279 de 2021, que adoptó el Plan de Expansión Generación – Transmisión 2020-2034.  Esto permitiría que la etapa 2, correspondiente al traslado de las quince (15) SmartValves 
del circuito Santa Marta-Termocol (Bonda) al circuito Termoguajira-Termocol, sea realizada por TRANSELCA</t>
  </si>
  <si>
    <t>Transelca S.A. E.S.P</t>
  </si>
  <si>
    <t>2-2025-003845</t>
  </si>
  <si>
    <t>2-2025-003669 UPME</t>
  </si>
  <si>
    <t>SE COPIA AL PETICIONARIO</t>
  </si>
  <si>
    <t>1-2024-056797</t>
  </si>
  <si>
    <t>Derecho0 de petición Radicado # S2024011320 Asunto: Traslado por competencia - Solicitud de información con radicado CREG E2024017826 solicitud realizada por Karol Melissa Cabra, específicamente en las preguntas de los numerales 7, 8 y 9 relacionadas principalmente con los lineamientos de política y desarrollo de las Comunidades  energéticas</t>
  </si>
  <si>
    <t>1-2025-002096</t>
  </si>
  <si>
    <t>Programa de paneles solares en veredas alejadas</t>
  </si>
  <si>
    <t xml:space="preserve">William Enrique Rangel </t>
  </si>
  <si>
    <t>2-2025-002686</t>
  </si>
  <si>
    <t xml:space="preserve">	
1-2025-002360</t>
  </si>
  <si>
    <t>Envio copia informativa de la queja instaurada ante la Superintendencia de servicios publicos</t>
  </si>
  <si>
    <t xml:space="preserve"> Fabio Alberto Osuna Santiago</t>
  </si>
  <si>
    <t>2-2025-001451</t>
  </si>
  <si>
    <t>Traslado a la Super</t>
  </si>
  <si>
    <t xml:space="preserve">	
1-2025-002386</t>
  </si>
  <si>
    <t>2-2025-001991</t>
  </si>
  <si>
    <t>1-2025-002388</t>
  </si>
  <si>
    <t>UPME: Se ha generado una Respuesta con No. 20251520005461 Respuesta a traslado con radicados Radicado EXT24-00191160 y MME 2-2024-048077 y asunto “Traslado por competencia radicado No.1- 2024-054290.</t>
  </si>
  <si>
    <t>Unidad de Planeación Minero Energética - UPME</t>
  </si>
  <si>
    <t>2-2025-002978</t>
  </si>
  <si>
    <t>1-2025-001603</t>
  </si>
  <si>
    <t>Notificación electrónica radicado salida No 20252200100441- reiteracion solicitud instaurada Heydi Milagro Muñoz Suárez solicitando posible un detallado informe al Área Calidad Profesional y ojalá esta vez sin errores en lo referente a la ejecución del proyecto, donde nos digan en qué sitio en Galapa tienen su centro de acopio PRONE GGC 609-2020</t>
  </si>
  <si>
    <t>Junta de Accion Comunal Vereda Las Petronitas</t>
  </si>
  <si>
    <t>SE ASIGNA AL GRUPO DE SUPERVISION</t>
  </si>
  <si>
    <t>1-2025-001532</t>
  </si>
  <si>
    <t>OFI25-00004695 / GFPU - 15 enero 2025 Remisión por competencia derecho de Petición EXT24-00200419 y EXT24-00200420 presentada por el señor por el señor Mauricio Javier Castilla, en la cual solicita se dé respuesta a una pregunta relacionada con los proyectos radicados por los distintos alcaldes del departamento de Córdoba. “PRIMERO: Relación de los distintos proyectos que en el actual gobierno han radicado los distintos alcaldes del departamento de Córdoba ante los distintos ministerios e instituciones del Estado, proyectos como: proyecto de educación, infraestructura, medio  ambiente, defensa, seguridad y otros.”</t>
  </si>
  <si>
    <t xml:space="preserve">Presidencia </t>
  </si>
  <si>
    <t>2-2025-003671</t>
  </si>
  <si>
    <t>1-2025-001234</t>
  </si>
  <si>
    <t>CONTESTACIÓN LLAMADO EN GARANTÍA DE EPM A CONSORCIO INGETEC - SEDIC-RADICADO 2021 - 00004 - ANDRÉS FELIPE VÉLEZ SALGADO Y OTROS</t>
  </si>
  <si>
    <t xml:space="preserve"> Maria Antonia Isaza Urrea SEDIC S.A.</t>
  </si>
  <si>
    <t>SE ASIGNA A LA OAJ</t>
  </si>
  <si>
    <t>1-2025-002490</t>
  </si>
  <si>
    <t>PME: Se ha generado una Respuesta con No. 20251530007611 Convocatoria UPME 01-2013 Sogamoso – Norte – Nueva Esperanza 500 kV. Concepto sobre solicitud de prórroga a la fecha de entrada en operación. 20241110306482</t>
  </si>
  <si>
    <t xml:space="preserve"> Unidad de Planeación Minero Energética UPME</t>
  </si>
  <si>
    <t xml:space="preserve">	
1-2025-002546</t>
  </si>
  <si>
    <t>OFICIO N° 1: PROPUESTA CONSORCIO POR APP PARA LA FORMULACIÓN Y EL DESARROLLO DE PROYECTOS DE REDES ELÉCTRICAS DE ENERGÍA SOLAR, SOPORTE DE PROYECTOS DE NFRAESTRUCTURA NACIONAL Y PILAR DE APOYO EN LA POLÍTICA NERGÉTICA DE LA NACIÓN Y EL PLAN DEL GOBIERNO NACIONAL.</t>
  </si>
  <si>
    <t>Julián Andrés Moreno</t>
  </si>
  <si>
    <t>2-2025-002288</t>
  </si>
  <si>
    <t>1-2025-002534</t>
  </si>
  <si>
    <t>SE-2025-00000982 2025 traslado comunicacion mediante la cual realizan presentacion de proyecto y solicitud de recursos " instalacion de sistemas de autogeneracion electric con tecnologia solar fotovoltaica en viviendas rurales no interconectadas del municipio de Purisima cordoba - remitida por la Alcaldia de Purisima</t>
  </si>
  <si>
    <t>Ministerio de la Igualdad</t>
  </si>
  <si>
    <t>se aasigna a Grupo de Regalias</t>
  </si>
  <si>
    <t xml:space="preserve">	
1-2025-002640</t>
  </si>
  <si>
    <t>derecho de peticion solcitud de documentos certifique que politicas de cordinacion, contratacion, interventoria, vigilancia y evaluacion, se implementaron antes durante y posterior a la ejecucion del contrato 015-2009, suscrito entre la Sociedad Hidroelectrica Ituango SA ESP y el cinsorcio Pesquero I (CPI)</t>
  </si>
  <si>
    <t xml:space="preserve"> Wilson Eduardo Munevar - munevar Mayorga Abogados Especialistas S.A.S</t>
  </si>
  <si>
    <t xml:space="preserve"> 1-2024-055739</t>
  </si>
  <si>
    <t xml:space="preserve">Solicitud asignación de recursos PGN para el municipio de San Agustín Huila teniendo en cuenta el proyecto denominado "Mejoramiento Del Servicio De Energía Eléctrica En Las Zonas Rurales Del Territorio Nacional", del sector Minas y Energía , con código BPIN  2018011001048, año horizonte 201 9-2026, asignación presupuestal  1.637.869.822.021, </t>
  </si>
  <si>
    <t xml:space="preserve"> Alcaldía Municipal de San Agustín, Huila</t>
  </si>
  <si>
    <t>SE DEVUELVE AL GRUPO DE SUPERVICION POR QUE ESTA VENCIDO Y LA PROFESIONAL MARIA FERNANDA ENVIA INSUMOS PARA RESPUESTA</t>
  </si>
  <si>
    <t>1-2025-001224</t>
  </si>
  <si>
    <t>Solicitud sobre instalación de sistemas fotovoltaicos</t>
  </si>
  <si>
    <t xml:space="preserve"> Yanger Zuluaga</t>
  </si>
  <si>
    <t>se asigna a OARE</t>
  </si>
  <si>
    <t xml:space="preserve">	
1-2025-002903</t>
  </si>
  <si>
    <t xml:space="preserve">Cuáles son las normativas ambientales para la implementación de un biodigestor, un gasificador, un reactor para la obtención de gas, y una planta de energía fotovoltaica. pues en la empresa donde estoy laborando existe la intención de alternar con energías que permitan ser autosuficientes. </t>
  </si>
  <si>
    <t>Lucho Mizger</t>
  </si>
  <si>
    <t>SE ASIGNA A OAAS</t>
  </si>
  <si>
    <t xml:space="preserve">	
1-2025-002947</t>
  </si>
  <si>
    <t>Solicitamos amablemente que el proyecto " “Autogeneración de Energía aprovechando el potencial hidroeléctrico de la fuente de agua cruda Cocora en la PTAP La Pola del IBAL S.A. E.S.P. Oficial”sea registrado con un número de radicado y remitido a la Dirección de Energía, para su posterior envío a la UPME, de manera que la evaluación del proyecto pueda llevarse a cabo.</t>
  </si>
  <si>
    <t>FINDETER</t>
  </si>
  <si>
    <t>2-2025-004008</t>
  </si>
  <si>
    <t>3-2025-000089</t>
  </si>
  <si>
    <t>En respuesta a su oficio remitido a esta Dirección mediante radicado: 3-2024-045557  de Traslado por competencia del radicado No.1-2024-053228 instaurado por el señor Lucas Ocampo</t>
  </si>
  <si>
    <t>Grupo de Formulación de Política y Reglamentación Minera</t>
  </si>
  <si>
    <t>2-2025-003741</t>
  </si>
  <si>
    <t xml:space="preserve">	
1-2025-003070</t>
  </si>
  <si>
    <t>Convocatoria a la Comisión Nacional para la Coordinación y Seguimiento de los Procesos Electorales comisión se llevará a cabo el día martes 28 enero de 2025, e iniciará a la 8:00 am, en la ciudad de. Bogotá. D.C. Lugar: Sala Estratégica ubicada en la Carrera 59 # 26-21, Dirección Nacional de Policía –
DIPON._x000D_</t>
  </si>
  <si>
    <t>Ministerio del Interior</t>
  </si>
  <si>
    <t>se asigna a la direccion de Energia  a la profesinal Aura Valentina Hernández  es igual al radicado 1-2025-002612</t>
  </si>
  <si>
    <t>1-2025-003180</t>
  </si>
  <si>
    <t>RESPUESTA RADICADO INTERNO No 2024-1-1-7755 DEL 25/09/2024 Y RADICADO EXTERNO DEL MINISTERIO DE MINAS Y ENERGIA No 2-2024-032590 DEL 23/09/2024</t>
  </si>
  <si>
    <t>2-2025-004181</t>
  </si>
  <si>
    <t>1-2025-003206</t>
  </si>
  <si>
    <t>Solicitud de información Quisiéramos finalmente preguntar cómo podríamos participar dentro de los macroproyectos del Ministerio, que de acuerdo con nuestra revisión previa,</t>
  </si>
  <si>
    <t>UNISARC</t>
  </si>
  <si>
    <t>se asigna al Despacho del Ministro al al grupo Comunidades Energéticas al profesional Rafael Reinaldo Romero Romero</t>
  </si>
  <si>
    <t>1-2025-003269</t>
  </si>
  <si>
    <t>ESTADO ACTUAL DEL SISTEMA ELECTRICO DEL PAIS</t>
  </si>
  <si>
    <t>Hilberto Diaz Martinez</t>
  </si>
  <si>
    <t>2-2025-002284</t>
  </si>
  <si>
    <t xml:space="preserve">1-2025-001276
</t>
  </si>
  <si>
    <t>Respuesta Notificación electrónica radicado salida No 2-2024-035361.</t>
  </si>
  <si>
    <t>AIR-E S.A.S. E.S.P</t>
  </si>
  <si>
    <t>2-2025-002290</t>
  </si>
  <si>
    <t>RESPUESTA INFORMATIVA</t>
  </si>
  <si>
    <t xml:space="preserve"> 1-2025-002863</t>
  </si>
  <si>
    <t>Radicado: 20253600171041 Traslado de comunicacion de la Procuraduria radicado No. 20251003660832 del 17 de enero de 2025 PROMOCIÓN DE UN SECTOR ENERGÉTICO PARA EL DESARROLLO SOSTENIBLE Y LA COMPETITIVIDAD 
NACIONAL</t>
  </si>
  <si>
    <t>Agencia Nacional de Minería - ANM</t>
  </si>
  <si>
    <t>Fue informativo para el GFGS, lo está tramitando OAAS</t>
  </si>
  <si>
    <t xml:space="preserve">	
1-2025-001250</t>
  </si>
  <si>
    <t>RECURSO DE REPOSICIÓN Y EN SUBSIDIO DE APELACIÓN</t>
  </si>
  <si>
    <t>Javier Vargas Moncaleano</t>
  </si>
  <si>
    <t>2-2025-002291</t>
  </si>
  <si>
    <t xml:space="preserve">	
1-2025-003372</t>
  </si>
  <si>
    <t>REMISIÓN OFICIO LIQ-004 solicitud expedicion de concepto tecnico economico por el periodo de eneroa marzo de 2025 por el valos de $191,180,428</t>
  </si>
  <si>
    <t>Electrificadora Del Tolima en Liquidación S.A. E.S.P. - Electrolima</t>
  </si>
  <si>
    <t>2-2025-003103</t>
  </si>
  <si>
    <t>1-2025-003329</t>
  </si>
  <si>
    <t>requiero de apoyo con panel solar de 2mts x 1 mt . Tengo unidad productiva de 200 plantas de arándanos , en zona rural del municipio de Cota, no cuento con servicio de energía y se requiere para funcionamiento de sistema de riego por goteo.</t>
  </si>
  <si>
    <t>Stella Fiquitiva Balsero</t>
  </si>
  <si>
    <t>2-2025-003026</t>
  </si>
  <si>
    <t xml:space="preserve">	
1-2025-003011</t>
  </si>
  <si>
    <t>presentacion de proyecto estratégico "Implementación de Sistema Sostenible de Energía, Agua y Agricultura bajo el modelo de la Agrópolis", que busca transformar nuestro territorio mediante la implementación de energías limpias y prácticas sostenibles._x000D_</t>
  </si>
  <si>
    <t>alcaldia Municipal de Sabanalarga</t>
  </si>
  <si>
    <t>se asigna al Despacho del viceministro de energia</t>
  </si>
  <si>
    <t>1-2025-002867</t>
  </si>
  <si>
    <t>solicitar se indique, que profesional desde la cartera que usted dirige puede brindar acompañamiento para inter locutar el tema de Energías Limpias para la comunidad Negra, Afrocolombiana, 
Raizal y Palenquera residente en el departamento de Casanare.</t>
  </si>
  <si>
    <t>Asorellanos Asociación Rural de la comunidad Negra, Afrocolombiana, Raizal y Palenquera y Campesina Región Llanos en Yopal</t>
  </si>
  <si>
    <t>Se asigna al Despacho del ministro alGrupo de comunidades Energeticas al Profesional Simón García Orrego</t>
  </si>
  <si>
    <t>1-2025-002196</t>
  </si>
  <si>
    <t xml:space="preserve"> información sobre el programa para reducir costos energéticos a los pequeños prestadores de servicios de acueducto y alcantarillado, mediante la adopcion de soluciones de energía solar, como sistema general de regalías, obras por regalías, fondos especiales, créditos para mejoramiento de infraestructura</t>
  </si>
  <si>
    <t>Marlon Salgado_x000D_</t>
  </si>
  <si>
    <t xml:space="preserve">	
1-2025-001314</t>
  </si>
  <si>
    <t>Dificultad co-existencia de proyectos (Artículo 16 de la Resolución 40303 de 2022). Proyecto solar “Pétalo del Cesar IV La Loma” con proyecto “La Luna” de Sloane Energy</t>
  </si>
  <si>
    <t xml:space="preserve">Michel Di Capua Pancer
Black Orchid Solar Management S.A.S </t>
  </si>
  <si>
    <t>se Asigna a OAAS</t>
  </si>
  <si>
    <t xml:space="preserve">	
1-2025-002487</t>
  </si>
  <si>
    <t>solicito una inversión para la terminación de unos sistemas de energías limpias que importe. O que otra entidad la termine</t>
  </si>
  <si>
    <t>Carlos emiro vargas bayona</t>
  </si>
  <si>
    <t>2-2025-002289</t>
  </si>
  <si>
    <t>SE COPIA A FENOGE</t>
  </si>
  <si>
    <t>1-2025-002953</t>
  </si>
  <si>
    <t xml:space="preserve">Radicación Derecho de Petición Tema: Servicio energía Bogotá </t>
  </si>
  <si>
    <t>Concejo De Bogotá D.C.</t>
  </si>
  <si>
    <t>se asigna al Grupo de Asuntos Legislativos</t>
  </si>
  <si>
    <t xml:space="preserve">	
1-2025-001468</t>
  </si>
  <si>
    <t>Notificación 2 - Afectación movilidad Ecopetrol S.A - Caño Sur - Resguardo Indígena El Tigre</t>
  </si>
  <si>
    <t>Ecopetrol</t>
  </si>
  <si>
    <t xml:space="preserve">	
1-2025-003805</t>
  </si>
  <si>
    <t xml:space="preserve"> Averiguar si como ciudadana pensionada me pueden hacer un préstamo para colocar paneles solares en mi residencia ._x000D_</t>
  </si>
  <si>
    <t>Aura Nelly López</t>
  </si>
  <si>
    <t>2-2025-003586</t>
  </si>
  <si>
    <t xml:space="preserve">	
1-2025-003708</t>
  </si>
  <si>
    <t>Respuesta SE-2025-00001612 dan traslado de comunicacion enviada por Dispac referente Solicitud estudio, análisis y apoyo asignación Recursos Proyecto 
Cauca – Nariño / Interconexión Eléctrica del Pacífico. BPIN 
20201301010353.</t>
  </si>
  <si>
    <t>Ministerio de Igualdad y Equidad</t>
  </si>
  <si>
    <t>se asigna a la DEE Reasignando al Grupo de proyectos estratégicos (Sindy Ramírez o Carlos Joya) Con ocasión a que son proyectos estratégicos de interconexión</t>
  </si>
  <si>
    <t>1-2025-003769</t>
  </si>
  <si>
    <t>Mesa de trabajo, para consulta fondos de financiación de proyecto de energías renovables</t>
  </si>
  <si>
    <t>Juan Diego Linares</t>
  </si>
  <si>
    <t>2-2025-002866</t>
  </si>
  <si>
    <t>2-2025-002865</t>
  </si>
  <si>
    <t xml:space="preserve">	
1-2025-003811</t>
  </si>
  <si>
    <t>Traslado OFI25-00011311 / GFPU -OFICIO N° 1: PROPUESTA CONSORCIO POR APP PARA LA FORMULACIÓN Y EL DESARROLLO DE PROYECTOS DE REDES ELÉCTRICAS DE ENERGÍA SOLAR, SOPORTE DE PROYECTOS DE NFRAESTRUCTURA NACIONAL Y PILAR DE APOYO EN LA POLÍTICA NERGÉTICA DE LA NACIÓN Y EL PLAN DEL GOBIERNO NACIONAL. JuliAn AndrEs Moreno</t>
  </si>
  <si>
    <t>1-2025-003865</t>
  </si>
  <si>
    <t>C-370 Informe ENFICC – Parque Solar La Loma - Contrato N° 4000006006-MinMinas curva S</t>
  </si>
  <si>
    <t>Compañía Colombiana de Consultores S.A.S</t>
  </si>
  <si>
    <t>Se archiva la comunicación debido a que no es una petición. Se guarda la información en la carpeta sobre informes de curva S</t>
  </si>
  <si>
    <t>1-2025-001409</t>
  </si>
  <si>
    <t>UPME: Se ha generado una Respuesta con No. 20251520002851 para el señor Ernesto Pérez Moles Representante Legal San Jorge Fotovoltaico S.A.S. E.S.P. Su “Solicitud de aclaración al radicado UPME 20241520253641 del 16 de diciembre de 2024, en respuesta a la solicitud con radicado UPME No. 20241110315042, y petición de información”. Radicados UPME No. 20241110338532 y 20251110001662. referencia radicado 1-2024-055138 y 1-2024-055140 y 2-2024-045481</t>
  </si>
  <si>
    <t>Unidad de Planeación Minero ​Energética</t>
  </si>
  <si>
    <t>2-2025-003587</t>
  </si>
  <si>
    <t xml:space="preserve">	
1-2025-001801</t>
  </si>
  <si>
    <t>AIRE Y AFINIA AL BORDE DE LA QUIEBRA</t>
  </si>
  <si>
    <t>Jorge Vergara Carbó</t>
  </si>
  <si>
    <t>se asigna al grupo de supervision</t>
  </si>
  <si>
    <t xml:space="preserve">	
1-2025-002316</t>
  </si>
  <si>
    <t>Traslado OFI25-00008619 / GFPU - 13150001 Remitimos para su conocimiento y fines pertinentes la comunicación suscrita por el señor JESÚS MARÍA LÓPEZ VELÁSQUEZ, en la que remite solicitarle una comision que revise, que le haga segumiento y que tenga en la cuenta los grandes ilicitos que estamos denunciando, no sólo para el tema de UNE EPM Telecomunicaciones S.A. con Millicom, sino tambien para los hechos delicados que se encuentran en Hidroituango, reiterando que para ambos casos tenemos las pruebas que confirman nuestros señalamientos (...)”</t>
  </si>
  <si>
    <t>Se asigna al Grupo de supervision</t>
  </si>
  <si>
    <t xml:space="preserve">	
1-2025-003291</t>
  </si>
  <si>
    <t>Solicitud información proyectos FNCER en el marco del Contrato Interadministrativo No. GGC-1095-2024</t>
  </si>
  <si>
    <t>Universidad Nacional de Colombia</t>
  </si>
  <si>
    <t>Se asigna a la OAAS</t>
  </si>
  <si>
    <t>1-2025-003508</t>
  </si>
  <si>
    <t>Derecho de Petición 1 | Solicitud de información , ¿dicho ministerio efectuará las siguientes actividades en la vereda La Jagua del municipio de Chivor, departamento de Boyacá?, a saber: 1. Ejecución de proyectos, obras y/o actividades asociadas a la exploración, explotación, transporte, refinación, procesamiento, beneficio, transformación y distribución de hidrocarburos y/o biocombustibles</t>
  </si>
  <si>
    <t>Enviccol SAS</t>
  </si>
  <si>
    <t>2-2025-003492</t>
  </si>
  <si>
    <t>3-2025-006386
3-2025-006384
3-2025-006388
2-2025-003650
2-2025-003649
2-2025-003158
2-2025-003091
3-2025-006383
3-2025-006383
2-2025-003089
2-2025-003085</t>
  </si>
  <si>
    <t>se hade traslado a la oficina de planeacion oara responden punto 5, a OARE para punto 7, DEspacho vice minas para punto 4 y Direccion de hidrocarburos para el punto 1 y 4</t>
  </si>
  <si>
    <t xml:space="preserve">	
1-2025-003521</t>
  </si>
  <si>
    <t>Respuesta al Radicado 202432010448742 - radicado MinMinas No. 2-2024-
044874 - Solicitud informaci6n de nuevos usuarios rurales conectados a traves del
impuesto estampilla pro electrificaci6n rural</t>
  </si>
  <si>
    <t>Gobernación Norte de Santander</t>
  </si>
  <si>
    <t>Estampilla proelectrificación Norte de Santander</t>
  </si>
  <si>
    <t xml:space="preserve">	
1-2025-003622</t>
  </si>
  <si>
    <t>solicito se me de toda la información de manera completa sobre como aplicar a un subsidio para poner proyecto de energia solar para mi vivienda que aparte es mi microempresa de calzado familiar ya que somos víctimas del conflicto armado victimas del estado por ende solicito se me infierno como asecder a un subsidio para energia solar</t>
  </si>
  <si>
    <t>WILSON ERNESTO CORDOBA</t>
  </si>
  <si>
    <t>SE ASIGNA AL Grupo de Subsidios</t>
  </si>
  <si>
    <t xml:space="preserve">	
1-2025-003937</t>
  </si>
  <si>
    <t>ampliacion para entrega de informacion sobre pagos realizados a ENERGUAPI S.A. E.S.P RADICADO 2-2025-000003</t>
  </si>
  <si>
    <t>Gensa</t>
  </si>
  <si>
    <t xml:space="preserve"> N/A</t>
  </si>
  <si>
    <t>1-2025-003950</t>
  </si>
  <si>
    <t xml:space="preserve"> le solicito de manera respetuosa, audiencia para entablar con usted temas de relevancia ministerial que tienen injerencia en el Municipio de Maicao, La Guajira, En efecto, los temas a tratar con usted serán los relacionados y establecidos en el PND, en lineamiento al Plan de desarrollo Municipal del respectivo Municipio.  Temas para conversar: Transición energética, comunidades energéticas,  Fenoge, Altos costos en el cobro de la energía eléctrica, Foes</t>
  </si>
  <si>
    <t xml:space="preserve">Fray Donato Martínez Brito Presidente JAC. Urbanización Altos del Parrantial. Enlace comunal. </t>
  </si>
  <si>
    <t>3-2025-005963</t>
  </si>
  <si>
    <t xml:space="preserve">Requerimiento y novedad sobre acceso a información En atención al concepto técnico - Decreto 1537 de 2022 “PROYECTO HIDROELÉCTRICO SAN BARTOLOMÉ”, remitido a esta oficina con memorando 3-2024-047183, de manera atenta solicitamos complementar dicho concepto en cuanto al área específica de cada uno de los polígonos que allí se refieren así como la justificación del área total objeto de la declaratoria solicitada.1
 </t>
  </si>
  <si>
    <t xml:space="preserve">Oficina Asesora Juridica </t>
  </si>
  <si>
    <t>3-2025-007170</t>
  </si>
  <si>
    <t>1-2025-004046</t>
  </si>
  <si>
    <t>Referencia: E-COG-2024000721-RNN, Respuesta a solicitud de información realizada en reunión del 09 de julio de 2024. Asunto: Listado de asistencia reunión 5 de febrero de 2025 a las 3.30 p</t>
  </si>
  <si>
    <t>2-2025-003584</t>
  </si>
  <si>
    <t xml:space="preserve">	
1-2025-004066</t>
  </si>
  <si>
    <t>Radicado 2-2025-000640 del 14-01-2025 informa que ledieron respuesta a la empresa NOTUS, donde el pasado 15-01-2025 las partes interesadas notus y progasur suscribieron acta en la que concluyeron que no se presenta una superposicion parcial o total en areas de superficie o subsuelo de los proyectos parque solar la achira  que requiera de la suscripcion de un acuerdo operacional de coexistencia</t>
  </si>
  <si>
    <t>PROGASUR SA ESP</t>
  </si>
  <si>
    <t>INFORMAN QUE YA LE DIERON RESPUESTA A LA EMPRESA PERO NO LA COPIAN</t>
  </si>
  <si>
    <t>1-2025-004112</t>
  </si>
  <si>
    <t>Solicitud de acompañamiento e inicio de las actuaciones correspondientes sobre la crisis energética que enfrenta el país</t>
  </si>
  <si>
    <t>Empresas Públicas de Medellín - EPM</t>
  </si>
  <si>
    <t>SE ASIGNA AL GRUPO DE SUBSIDIOS</t>
  </si>
  <si>
    <t>1-2024-058030</t>
  </si>
  <si>
    <t>Respuesta a rad. IPSE 20241330103222 “Registro radicado 2-2024-036496 Respuesta al radicado No. 1- 2024-041774, IPSE-20241420024601 Envío del proyecto BFAZNI 473 – Proyecto GEVP 101 IMPLEMENTACIÓN DE SISTEMAS FOTOVOLTAICOS EN ZONAS NO INTERCONECTADAS DEL</t>
  </si>
  <si>
    <t>IPSE</t>
  </si>
  <si>
    <t>2-2025-006037</t>
  </si>
  <si>
    <t>1-2025-003900</t>
  </si>
  <si>
    <t>Traslado OFI25-00015608 / GFPU remito la comunicación radicada en esta entidad, suscrita por el señor Luis Felipe Tabares Montoya, en la que, por hechos expuestos en el escrito, manifiesta: “(...) se e le informa al ministro en el cargo que este pendiente al racionamiento de energias para bolivar valledupar y cordoba y en el sucre en extratos 1 2 3 que observen y den resultados en anuncios de epm en sucre sincelejo esto lo pasaron por noticias caracol (...)”._x000D_</t>
  </si>
  <si>
    <t>2-2025-003585</t>
  </si>
  <si>
    <t xml:space="preserve">2-2025-003585 - SSPD
</t>
  </si>
  <si>
    <t>1-2025-003989</t>
  </si>
  <si>
    <t>Energía eólica</t>
  </si>
  <si>
    <t>Sofia Cubillos</t>
  </si>
  <si>
    <t>2-2025-003975</t>
  </si>
  <si>
    <t>1-2025-004147</t>
  </si>
  <si>
    <t>Solicitud de inforamción sobre la matriz energetica del Valle del Cauca</t>
  </si>
  <si>
    <t xml:space="preserve">Sergio Angel </t>
  </si>
  <si>
    <t>2-2025-003980</t>
  </si>
  <si>
    <t xml:space="preserve">	
1-2025-004199</t>
  </si>
  <si>
    <t>Solicitud información Nuevos Usuarios Rurales - Radicado No.: 2-2024-007177_Periodo Enero 2025</t>
  </si>
  <si>
    <t>Se realiza el reporte en la matriz del PNER</t>
  </si>
  <si>
    <t xml:space="preserve">	
1-2025-004022</t>
  </si>
  <si>
    <t xml:space="preserve"> radicado 2025-420-001032-1 2025 traslado Oficio Radicado MADR N° 2025-313-000449-2. Petición frente a “miles de hectáreas de cultivo de arroz en la meseta de Ibagué la tierra más productiva del país, convertidas en desérticas granjas solares”. remitido por el señor Jorge Alberto Hernandez Arbeláez </t>
  </si>
  <si>
    <t>Ministerio de Agricultura y desarollo Rural</t>
  </si>
  <si>
    <t>2-2025-004452</t>
  </si>
  <si>
    <t xml:space="preserve">	
1-2025-004037</t>
  </si>
  <si>
    <t>Traslado OFI25-00015964 / GFPU - OFI25-00015964 / GFPU 13150001 EXT25-00009665 la señora LYSENKA HENAO, en la que remite Energías renovables</t>
  </si>
  <si>
    <t>1-2025-004051</t>
  </si>
  <si>
    <t xml:space="preserve">Traslado OFI25-00015787 / GFPU - OFI25-00015787 / GFPU 13150000 EMAIL OFICIO 130-056 ALCALDÍA DE OCAÑA NORTE DE SANTANDER COMUNIDADES ENERGETICAS </t>
  </si>
  <si>
    <t>1-2025-004137</t>
  </si>
  <si>
    <t>OFICIO No 2: PROPUESTA CONSORCIO POR APP PARA LA FORMULACIÓN Y EL DESARROLLO DE PROYECTOS DE REDES ELÉCTRICAS DE ENERGÍA SOLAR, SOPORTE DE PROYECTOS DE INFRAESTRUCTURA NACIONAL Y PILAR DE APOYO EN LA POLÍTICA ENERGÉTICA DE LA NACIÓN Y EL PLAN DEL GOBIERNO</t>
  </si>
  <si>
    <t>Oficio enviado varias veces, se relaciona la respuesta inicial</t>
  </si>
  <si>
    <t xml:space="preserve">	
1-2025-004138</t>
  </si>
  <si>
    <t>OFICIO No 2: PROPUESTA CONSORCIO POR APP PARA LA FORMULACIÓN Y EL DESARROLLO DE 
PROYECTOS DE REDES ELÉCTRICAS DE ENERGÍA SOLAR, SOPORTE DE PROYECTOS DE INFRAESTRUCTURA 
NACIONAL Y PILAR DE APOYO EN LA POLÍTICA ENERGÉTICA DE LA NACIÓN Y EL PLAN DEL GOBIERNO</t>
  </si>
  <si>
    <t>1-2025-004143</t>
  </si>
  <si>
    <t>Copia Radicado 20254000052041 de 2025-01-31T18:29:40Z - Consulta frente acciones o medidas de manejo a la vegetación presente en zona de transición entre el páramo y subpáramo, específicamente en el área que orresponde a la Torre 81N. Proyecto: UPME 03- 2010 Subestación Chivor II y Norte 230 kV y Líneas de Transmisión  Asociadas.  Expediente: SAN0113-00-2022 / LAV0044-00-201</t>
  </si>
  <si>
    <t>ANLA</t>
  </si>
  <si>
    <t xml:space="preserve">	
1-2025-004145</t>
  </si>
  <si>
    <t>Copia Radicado 20254000052031 de 2025-01-31T18:24:56Z- Solicitud de pronunciamiento frente viabilidad o no de mantener la sustracción de reserva Forestal protectora productora de la Cuenca Alta del río Bogotá, particularmente en el área que corresponde a la Torre 81N. Proyecto: UPME 03- 2010 Subestación Chivor II y Norte 230 KV y Líneas de Transmisión Asociadas Expediente: SAN0113-00-2022 / LAV0044-00-2016_x000D_</t>
  </si>
  <si>
    <t xml:space="preserve">	
1-2025-002876</t>
  </si>
  <si>
    <t>Traslado por competencia - Gestión de la petición E-2025-0007-015587 Solicitudes relacionadas con energías renovables._x000D_</t>
  </si>
  <si>
    <t>Prosperidad Social</t>
  </si>
  <si>
    <t>2-2025-003974</t>
  </si>
  <si>
    <t>1-2025-003770</t>
  </si>
  <si>
    <t>Remitimos para su conocimiento y fines pertinentes la comunicación suscrita por CARLOS MANUEL VILLALBA BARRERA , referente a “(…) Solicitud de intervención con programas gubernamentales para atender diversas problemáticas de Soledad, Atlántico (…)”.</t>
  </si>
  <si>
    <t>2-2025-003487</t>
  </si>
  <si>
    <t>1-2025-004169</t>
  </si>
  <si>
    <t>Referencia: Decreto 62 de 2025 - Declaratoria de estado de conmoción interior Asunto: Decreto Legislativo Infraestructura. Proyecto de generación de energía eléctrica renovable FNCER, Proyecto PEQUEÑA CENTRAL HIDROELECTRICA EL RETIRO I Y  II, cada una con una potencia instalada de 19,9 MW. Beneficios prioritarios del Proyecto para la región del Catatumbo y solicitudes específicas para desarrollar estos Proyectos en el corto plazo, como un aporte a la crítica situación social que vive la región y la seguridad energética.</t>
  </si>
  <si>
    <t>Desarrollos Energéticos de Oriente S.A.S. E.S.P</t>
  </si>
  <si>
    <t>2-2025-003681</t>
  </si>
  <si>
    <t>2-2025-003677</t>
  </si>
  <si>
    <t>TRASLADO UPME Y O.R CON COPIA A DESTINATARIO</t>
  </si>
  <si>
    <t xml:space="preserve">	
1-2025-004189</t>
  </si>
  <si>
    <t>Traslado OFI25-00016124 / GFPU - OFI25-00016124 / GFPU 13150001 EMAIL Solicitud de ser Incluido dentro de Programas Sociales: Agencia Nacional de Tierras y Agencia de Desarrollo Rural; Para d..- De manera atenta, le remito la comunicación radicada en esta entidad, suscrita por el señor Marco Fidel Guetio Campo, en la que, por hechos expuestos en el escrito, manifiesta: “(...) Para dar a Conocer Mi Proyecto Productivo “Aerogeneradores de Energía Eólica” (...)”</t>
  </si>
  <si>
    <t>2-2025-003685</t>
  </si>
  <si>
    <t>1-2025-004214</t>
  </si>
  <si>
    <t>Reporte Clientes rurales mes enero de 2025</t>
  </si>
  <si>
    <t>Ruitoque - Energía Inteligente</t>
  </si>
  <si>
    <t>2-2025-003687</t>
  </si>
  <si>
    <t>1-2025-004218</t>
  </si>
  <si>
    <t>Información Nuevos Usuarios Rurales mes de Enero</t>
  </si>
  <si>
    <t>2-2025-003688</t>
  </si>
  <si>
    <t>1-2025-004224</t>
  </si>
  <si>
    <t>nuevos usuarios rurales conectados CEDENAR S.A. E.S.P</t>
  </si>
  <si>
    <t>2-2025-003689</t>
  </si>
  <si>
    <t xml:space="preserve">	
1-2025-004227</t>
  </si>
  <si>
    <t xml:space="preserve">DERECHO DE PETICIÓN.
</t>
  </si>
  <si>
    <t>ROBINSON RAFAEL PÁEZ CANENCIA</t>
  </si>
  <si>
    <t>1-2025-000374</t>
  </si>
  <si>
    <t>Traslado OFI25-00001393 / GFPU suscrita por el señor FREDDY HELVER AGUDELO ALVARADO, en la que, por hechos expuestos, damos traslado del escrito en mención, para que, en el ámbito de sus funciones y competencias en lo concerniente a la petición 2 Que esta población y las comunidades aledañas puedan beneficiarse de sistemas de energías limpias pues esta región cuenta con características idóneas para dicho
fin</t>
  </si>
  <si>
    <t xml:space="preserve">	
1-2025-001052
</t>
  </si>
  <si>
    <t>Copia Carta a CREG ACDS 25-001 (Aspectos relevantes Decreto MME 1403_24 - Autogeneración y Producción Marginal) COMENTARIOS PROYECTO DE DECRETO “POR EL CUAL SE MODIFICA EL DECRETO 1073 DE 2015, EN RELACIÓN CON LOS LINEAMIENTOS DE POLÍTICA ENERGÉTICA EN MATERIA DE AUTOGENERACIÓN Y PRODUCCIÓN MARGINAL”</t>
  </si>
  <si>
    <t>ASOCODIS</t>
  </si>
  <si>
    <t>1-2025-001297</t>
  </si>
  <si>
    <t>Solicitud de Informaciòn</t>
  </si>
  <si>
    <t>Carlos Mauricio Rodriguez</t>
  </si>
  <si>
    <t>se asigna ala DEE</t>
  </si>
  <si>
    <t>1-2025-003687</t>
  </si>
  <si>
    <t xml:space="preserve">Traslado por competencia – Prestación de Servicio Publico Capurganá 2-2025-006249 y por considerar pertinente que se pronuncie en lo de su competencia sobre la efectiva prestación del servicio público de energía del municipio de Acandí, especialmente del corregimiento de Capurganá y en virtud de la gestión y distribución del gasto sectorial, remitimos la solicitud de la referencia, suscrita el señor Emigdio Pertuz Buendía. </t>
  </si>
  <si>
    <t>Minhacienda</t>
  </si>
  <si>
    <t>2-2025-003683</t>
  </si>
  <si>
    <t>1-2025-004293</t>
  </si>
  <si>
    <t>Solicitud: Base usuarios industriales beneficiarios del descuento y y sujetos de sobretasa o contribución especial en el sector eléctrico</t>
  </si>
  <si>
    <t>Ministerio de Comercio Industria y Turismo</t>
  </si>
  <si>
    <t>se asigna a Grupo de Subsidios</t>
  </si>
  <si>
    <t>1-2025-000803</t>
  </si>
  <si>
    <t>Derecho de petición - Solicitud de auditoría e información sobre subsidios y servicios en zonas no interconectadas en el Guaviare</t>
  </si>
  <si>
    <t>Andres Gutierrez</t>
  </si>
  <si>
    <t>se devuelve al Grupo de supervision el derecho de peticion estaba vencido cuando lo asignaron al grupo y estema no era de nuestra competencia</t>
  </si>
  <si>
    <t>1-2024-058260</t>
  </si>
  <si>
    <t>SOLICITUD DE INTERVENCION URGENTE En mi condición de Representante Legal del Consorcio Inter Parque Solar 2022 y como interventor del Proyecto Urrá 19,9, me permito dirigirme a ustedes, en su calidad</t>
  </si>
  <si>
    <t xml:space="preserve">Leonardo Boon Diaz INTERVENTOR  PARQUE SOLAR URRA 19,9 </t>
  </si>
  <si>
    <t>diciembre 2024</t>
  </si>
  <si>
    <t xml:space="preserve">SE DEVUEVE AL GRUPO DE SUPERVISION  por indicación de la coordinadora no se reciben comunicaciones vencidas, pero si requieren insumos para dar respuesta se les pueden brindar. </t>
  </si>
  <si>
    <t>1-2024-058261</t>
  </si>
  <si>
    <t>SOLICITUD DE INTERVENCION URGENTE</t>
  </si>
  <si>
    <t>Ministerio de Hacienda y Crédito Público</t>
  </si>
  <si>
    <t>1-2025-000850</t>
  </si>
  <si>
    <t>20251000001351 Solicitud de priorización de inversiones en municipios PDET en el plan de acción institucional 2025</t>
  </si>
  <si>
    <t>Agencia de Renovación del Territorio – ART</t>
  </si>
  <si>
    <t>SE ASIGNA A OAAS , devuelven comunicacion indicando a que es una solicitud relacionada con la priorización de inversiones en municipios PDET, en temas de necesidades energéticas. se asigna a la OPGI</t>
  </si>
  <si>
    <t>1-2025-001871</t>
  </si>
  <si>
    <t>copian comunicacion dirigida a URRA s.a  inteerventor de parque soolar 2022  Respuesta y aclaración respecto a informaciones entregadas por la Interventoría - Oficio No. 2025-M-GTA-002._x000D_</t>
  </si>
  <si>
    <t>CONSORCIO LUXPOWER 2022</t>
  </si>
  <si>
    <t>2-2025-003627</t>
  </si>
  <si>
    <t>2-2025-003592</t>
  </si>
  <si>
    <t>TRASLADO URRÁ S.A Y RESPUESTA PETICIONARIO</t>
  </si>
  <si>
    <t xml:space="preserve">	
1-2025-004460</t>
  </si>
  <si>
    <t xml:space="preserve">Derecho de petición con el fin de solicitar su valiosa colaboración en la recopilación de información con fines periodísticos.
HECHOS 
El 1 de enero de 2024 inició el gobierno del Sr Cesar Ortiz Zorro, como gobernador de Casanare, y bajo el lema “El Gobierno De Las Oportunidades” se han venido desarrollando una serie de gestiones y proyectos, muchos de estos dependiendo de la buena voluntad del gobierno central.
</t>
  </si>
  <si>
    <t>Johan Solano Torres</t>
  </si>
  <si>
    <t>2-2025-003489</t>
  </si>
  <si>
    <t>1-2025-004494</t>
  </si>
  <si>
    <t xml:space="preserve">Respuesta a su solicitud No. 2024ER0194464 - 2024IE0012195. dan traslado de peticion instaurada por el señor Andres Felipe Orozco Medina quien solicita Derecho de Petición - Solicitud de Información Datos Demográficos y de Vivienda en Colombia </t>
  </si>
  <si>
    <t>Ministerio de Vivienda</t>
  </si>
  <si>
    <t>2-2025-004956</t>
  </si>
  <si>
    <t>2-2025-004260 DANE
2-2025-004455 MINVIVIENDA</t>
  </si>
  <si>
    <t>1-2025-004506</t>
  </si>
  <si>
    <t>Notificacion electronica radicado salida No 20256000341791 Remisión radicado SSPD No. 20255290222132 del 21 de enero de 2024, DERECHO DE
PETICIÓN ELECTRIFICADORA DEL CARIBE S.A. E.S.P. EN LIQUIDACIÓN.la señora Ayda Vides Paba</t>
  </si>
  <si>
    <t>Superintendencia de Servicios Públicos Domiciliarios</t>
  </si>
  <si>
    <t>SE ASIGNA A SECRETARIA GENERAL</t>
  </si>
  <si>
    <t>1-2025-004559</t>
  </si>
  <si>
    <t>Traslado OFI25-00018061 / GFPU - OFI25-00018061 / GFPU 13150001 EMAIL Copia comunicaciòn a la Embajada de España en Colombia. Denuncia de irregularidades UPME en la asignación de capacidad comunicación suscrita por el señor Ernesto Pérez Moles, en la que manifiesta “(…) Denunciar irregularidades de la UPME en la asignación de capacidad de transporte proyecto San Jorge FV en Montelíbano (…)”.</t>
  </si>
  <si>
    <t>2-2025-003849</t>
  </si>
  <si>
    <t>2-2025-003849 UPME</t>
  </si>
  <si>
    <t xml:space="preserve">	
1-2025-004605</t>
  </si>
  <si>
    <t>Solicitud de entrega en calidad de donación de grupo electrógenos y otros._x000D_</t>
  </si>
  <si>
    <t>Alcaldía Municipal El Litoral del San Juan</t>
  </si>
  <si>
    <t xml:space="preserve">se asigna a Grupo de Supervisión </t>
  </si>
  <si>
    <t>1-2025-004649</t>
  </si>
  <si>
    <t>202544002605-1 Notificación de retiro de INVERSIONES, SUMINISTROS Y SERVICIOS SAFEANA S.A.S. E.S.P. como agente Comercializador.</t>
  </si>
  <si>
    <t>XM S.A. E.S.P.</t>
  </si>
  <si>
    <t>Se archiva ya que es una notificacion por parte de XM de la salida del mercado mayorista del comercializador mencionado en el asunto</t>
  </si>
  <si>
    <t>1-2025-004653</t>
  </si>
  <si>
    <t>Oferta Vinculante para la Extensión del Contrato de Operación Conjunta de las Pequeñas Centrales Hidroeléctricas de CEDELCA</t>
  </si>
  <si>
    <t>Vatia S.A. E.S.P</t>
  </si>
  <si>
    <t>1-2025-004665</t>
  </si>
  <si>
    <t>COPIA Notificacion electronica radicado salida No 20252220151561 Reiteración a solicitud de información por «QUEJA CONTRA LA EMPRESA DE SERVICIOS DE ENERGIA ELECTRICA DE RIOSUCIO</t>
  </si>
  <si>
    <t xml:space="preserve"> Superintendencia de servicios públicos</t>
  </si>
  <si>
    <t>2-2025-003670</t>
  </si>
  <si>
    <t>1-2025-004671</t>
  </si>
  <si>
    <t>Notificación electrónica radicado salida No 20252220151731 Reiteración a solicitud de información por «QUEJA CONTRA LA EMPRESA DE SERVICIOS DE ENERGIA ELECTRICA DE RIOSUCIO</t>
  </si>
  <si>
    <t>1-2025-004688</t>
  </si>
  <si>
    <t>Solicitud de información usuarios rurales</t>
  </si>
  <si>
    <t>Empresa de energia de Boyaca</t>
  </si>
  <si>
    <t>2-2025-003684</t>
  </si>
  <si>
    <t>1-2025-004524</t>
  </si>
  <si>
    <t>Solicitud de plantas solares para la comunidad de las veredas (IA
MANGA, CASANARITO, SARRAPIO, ALTAMIRA, CEDRAL, CILANTRAL, LA
CAPILLA, PUEBLO NUEVO, ENTRE OTRAS)</t>
  </si>
  <si>
    <t>Luz Elena Gómez Gómez</t>
  </si>
  <si>
    <t>2-2025-003226</t>
  </si>
  <si>
    <t>1-2025-004470</t>
  </si>
  <si>
    <t>Sistema solar fotovoltaico inyección a red planta procesadora de harina de banano, Tello - Huila</t>
  </si>
  <si>
    <t>Asociación de Productores Agrícolas el Progreso "Asoprogreso"</t>
  </si>
  <si>
    <t>SE ASIGNA AL DESPACHO DEL MINISTRO A L GRUPO DE COMUNIDADES ENERGETICAS AL PROFESIONAL John Bolaños</t>
  </si>
  <si>
    <t xml:space="preserve">	
1-2025-004422</t>
  </si>
  <si>
    <t>OFI25-00018180 / GFPU 13150001 Traslado OFI25-00018180 / GFPU - JULIÁN ANDRÉS MORENO, en la que remite: “(...) solicito una reunión virtual preferiblemente, para exponer con más amplitud OFICIO No 2: PROPUESTA CONSORCIO POR APP PARA LA FORMULACIÓN Y EL DESARROLLO DE 
PROYECTOS DE REDES ELÉCTRICAS DE ENERGÍA SOLAR, SOPORTE DE PROYECTOS DE INFRAESTRUCTURA 
NACIONAL Y PILAR DE APOYO EN LA POLÍTICA ENERGÉTICA DE LA NACIÓN Y EL PLAN DEL GOBIERNO 
NACIONAL.</t>
  </si>
  <si>
    <t xml:space="preserve">	
1-2025-004405</t>
  </si>
  <si>
    <t>ENERCA SA ESP</t>
  </si>
  <si>
    <t>2-2025-003631</t>
  </si>
  <si>
    <t>1-2025-004390</t>
  </si>
  <si>
    <t>Plantilla reporte usuarios rurales - enero 2025</t>
  </si>
  <si>
    <t>CEO - Compañía Energética de Occidente</t>
  </si>
  <si>
    <t>2-2025-003632</t>
  </si>
  <si>
    <t>1-2025-004352</t>
  </si>
  <si>
    <t>Presentación del proyecto “PLANTA SOLAR FOTOVOLTAICA EL MEREY 9,9 MW QUE SE UBICARÍA EN LA ZONA DE EXPANSIÓN URBANA DE PUERTO CARREÑO, DEPARTAMENTO DEL VICHADA”</t>
  </si>
  <si>
    <t>2-2025-005810</t>
  </si>
  <si>
    <t xml:space="preserve">	
1-2025-004326</t>
  </si>
  <si>
    <t>Respuesta a su solicitud No. 2024ER0194464 - 2024IE0012195. Derecho de Petición - Solicitud de Información Datos Demográficos y de Vivienda en Colombia peticionario Andres Felipe Orozco Molina</t>
  </si>
  <si>
    <t>Ministerio de Vivienda, Ciudad y Territorio</t>
  </si>
  <si>
    <t xml:space="preserve">	
1-2025-004404</t>
  </si>
  <si>
    <t>Devolución de traslado solicitud notificación superposición de proyectos del proyecto parque solar la achira y su línea de transmisión 115 KV y estado de los procesos. - Radicado 1-2025-000162 Radicado ANH: 20256410012412 Id. 1708161</t>
  </si>
  <si>
    <t xml:space="preserve">Agencia Nacional de Hidrocarburos </t>
  </si>
  <si>
    <t>2-2025-003744</t>
  </si>
  <si>
    <t xml:space="preserve"> 2-2025-003972 </t>
  </si>
  <si>
    <t>SE ENVIA A NOTUS ENERGY Y A PROGASUR GAS</t>
  </si>
  <si>
    <t>1-2025-004277</t>
  </si>
  <si>
    <t>Radicado 20254000052031 Solicitud de pronunciamiento frente viabilidad o no de mantener la sustracción de reserva Forestal protectora productora de la Cuenca Alta del río Bogotá, particularmente en el área que corresponde a la Torre 81N. Proyecto: UPME 03- 2010 Subestación Chivor II y Norte 230 KV y Líneas de Transmisión  Asociadas Expediente: SAN0113-00-2022 / LAV0044-00-2016</t>
  </si>
  <si>
    <t>SE ASIGNAA A OAAS</t>
  </si>
  <si>
    <t xml:space="preserve">	
1-2025-004266</t>
  </si>
  <si>
    <t>REMISIÓN OFICIO LIQ-0076 DE LA ELECTRIFICADORA DEL TOLIMA S.A. ESP EN LIQUIDACIÓN CON ANEXO. ALCANCE AAL OFICIO nO. 0004 DE 14-01-2025</t>
  </si>
  <si>
    <t>Archivado, se dio respuesta con radicado 2-2025-003103</t>
  </si>
  <si>
    <t xml:space="preserve">	
1-2025-003926</t>
  </si>
  <si>
    <t>Aviso de radicacion de Solicitud: 63018 CONTRATO : 376261  TITULAR PREDIO: FRANCIA ELENA CASTRILLON CORDOBES  C.C. 29083.575  DIRECCION: CRA 35 A # 10-41 APTO 100  ASUNTO: RECURSO REPOSICION Y EN SUBSIDIO APELACION  RADICACION PETICION INICIAL EMCALI: 60814  RADICADO EMCALI: 30845018  RADICACION PETICION INICIAL SUPERSERVICIOS:   20255290018012  RADICACION PETICION INICIAL MINENERGIA:   Radicado: 1-2025-000207 Código de verificación: 090b1</t>
  </si>
  <si>
    <t>Emcali</t>
  </si>
  <si>
    <t>Se devuelve a la DEE  considerando que es la misma solicitud con radicado 1-2025-000207</t>
  </si>
  <si>
    <t xml:space="preserve">	
1-2025-001709</t>
  </si>
  <si>
    <t>Traslado OFI25-00005989 / GFPU Remitimos para su conocimiento y fines pertinentes la comunicación suscrita por 
el señor MOULAD CHIKH, en la que manifiesta “(...) Power Plant to Colombia 
(...)”.</t>
  </si>
  <si>
    <t>se asigna a la OPGI</t>
  </si>
  <si>
    <t xml:space="preserve">	
1-2025-004276</t>
  </si>
  <si>
    <t>Radicado 20254000052041 Consulta frente acciones o medidas de manejo a la vegetación presente en zona de 
transición entre el páramo y subpáramo, específicamente en el área que corresponde a la Torre 81N. Proyecto: UPME 03- 2010 Subestación Chivor II y Norte 230 kV y Líneas de Transmisión  Asociadas. Expediente: SAN0113-00-2022 / LAV0044-00-2016</t>
  </si>
  <si>
    <t xml:space="preserve">	
1-2025-004406</t>
  </si>
  <si>
    <t>CONTROLDOC Radicado20256410118961Id:1723225 Asunto: Respuesta a traslado solicitud notificación superposición de proyectos del proyecto parque solar La Achira y su línea de transmisión 115 KV y estado</t>
  </si>
  <si>
    <t>Agencia Nacional de Hidrocarburos - ANH</t>
  </si>
  <si>
    <t>1-2025-001240</t>
  </si>
  <si>
    <t>Información sobre estructuración del proyecto “SUMINISTRO E INSTALACIÓN DE UN SISTEMA DE GENERACIÓN DE ENERGÍA FOTOVOLTAICA DE 1MW DE POTENCIA, PARA EL MUNICIPIO DE EL AGRADO, DEPARTAMENTO DE HUILA”. Respuesta a oficio 2-2024-047617 radicado CAM No. 38186 2024-E del 30 de diciembre de 2024.</t>
  </si>
  <si>
    <t>Corporación Autónoma Regional del Alto Magdalena</t>
  </si>
  <si>
    <t>SE ASIGNA AL DESPACHO DEL VICEMINISTRO DE ENERGIA</t>
  </si>
  <si>
    <t xml:space="preserve">	
1-2025-004540</t>
  </si>
  <si>
    <t>Se generó una respuesta a su radicado No. 202500600900493112 con el número 202500600900483101	Se generó una respuesta a su radicado No. 202500600900493112 con el número 202500600900483101	Reiteración mensaje de urgencia: Afectación a la población de la inspección de Guacamayas por Ausencia de Prestación del Servicio de Energía, ubicado en el municipio de San Vicente del Caguán (Caquet</t>
  </si>
  <si>
    <t>2-2025-003486</t>
  </si>
  <si>
    <t>2-2025-003595</t>
  </si>
  <si>
    <t>1-2025-004542</t>
  </si>
  <si>
    <t>Reiteración mensaje de urgencia: Afectación a la población de la inspección de Guacamayas por Ausencia de Prestación del Servicio de Energía, ubicado en el municipio de San Vicente del Caguán (Caquet</t>
  </si>
  <si>
    <t>1-2025-004685</t>
  </si>
  <si>
    <t>Traslado OFI25-00019497 / GFPU - OFI25-00019497 / GFPU 13150001 solicito comunicación suscrita por DAVID FERNANDO CANO MAZUERA, referente a “(…) solicito información clara y  detallada sobre la gestión y avances en la transición energética y descarbonización (…)</t>
  </si>
  <si>
    <t>2-2025-005281</t>
  </si>
  <si>
    <t>3-2025-007462</t>
  </si>
  <si>
    <t>1-2025-004800</t>
  </si>
  <si>
    <t>MINMINAS] Derecho de Petición | G COAL S.A.S. | EIA502010 Tomando como referente conceptual las funciones jurídicas y administrativas del Ministerio de Minas y Energía, en el corto plazo, ¿dicho ministerio efectuará las siguientes actividades en la vereda «Sinaí», la vereda «La Jagua» y la vereda «San Francisco» del municipio de Chivor, departamento de  Boyacá?, a saber: 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eléctrica._x000D_</t>
  </si>
  <si>
    <t>Persea Colombia S.A.S.</t>
  </si>
  <si>
    <t>2-2025-004107</t>
  </si>
  <si>
    <t>2-2025-003745 IPSE
2-2025-003680 SGC
2-2025-003676 ANM
2-2025-003673 FENOGE
2-2025-003672 ANH
2-2025-004261 UPME</t>
  </si>
  <si>
    <t>mediante radicado 2-2025-004457 del 17-02-2025 se da alcance a comunicación enviada al IPSE con radicado 2-2025-003745</t>
  </si>
  <si>
    <t xml:space="preserve">	
1-2025-004811</t>
  </si>
  <si>
    <t>ad 20250130022081 Comentarios al Decreto 1403 de 2024 sobre los lineamientos de política energética en materia de autogeneración y producción marginal</t>
  </si>
  <si>
    <t>EPM - Empresas Públicas De Medellín E.S.P.</t>
  </si>
  <si>
    <t xml:space="preserve">	
1-2025-004813</t>
  </si>
  <si>
    <t>RE: 2025 / Soluciones Innovadoras / Portafolio Soluciones Innovadoras Energia Solar /Agua Potable / Plantas móviles y compactas para Agua Potable, Aguas Residuales, Emergencias Hídricas, Asistencia y Mantenimiento Colombia/</t>
  </si>
  <si>
    <t>Asateco Colombia Sales</t>
  </si>
  <si>
    <t>2-2025-003589</t>
  </si>
  <si>
    <t xml:space="preserve">	
1-2025-004825</t>
  </si>
  <si>
    <t>Al contestar por favor citar este número: 20252200106111 Asunto: Requerimiento de información por presuntas fallas en la prestación del servicio de energía en los municipios de Toribio y Caloto, Cauca. Comunicado SSPD 20245294934872. REFERENCIA Radicado No. 1-2024-047764 Y 2-2024-038482</t>
  </si>
  <si>
    <t>2-2025-003588</t>
  </si>
  <si>
    <t xml:space="preserve">	
1-2025-004687</t>
  </si>
  <si>
    <t>Solicitud información nuevos usuarios rurales</t>
  </si>
  <si>
    <t>Empresa de Energía de Boyacá S.A. E.S.P.</t>
  </si>
  <si>
    <t xml:space="preserve">	
1-2025-004746</t>
  </si>
  <si>
    <t>REPORTE NUEVOS USUARIOS RURALES CONECTADOS - ENERO 2025</t>
  </si>
  <si>
    <t>2-2025-003682</t>
  </si>
  <si>
    <t>1-2025-004857</t>
  </si>
  <si>
    <t>Reporte de nuevos usuarios rurales Enero 2025</t>
  </si>
  <si>
    <t>CHEC SA ESP</t>
  </si>
  <si>
    <t>2-2025-003630</t>
  </si>
  <si>
    <t>1-2025-004980</t>
  </si>
  <si>
    <t>Quisiera saber cómo hago para escribirme en la puesta de energía para nuestra zona rural_x000D_</t>
  </si>
  <si>
    <t>Monica Valentina Briñez Silva</t>
  </si>
  <si>
    <t>2-2025-004180</t>
  </si>
  <si>
    <t>1-2025-004985</t>
  </si>
  <si>
    <t>Derecho de Petición – decreto 1403 de 2024 ¿Un usuario puede instalar un proyecto de energía solar, convertirse en 
autogenerador, instalar un sistema de limitación de potencia para garantizar que 
no se entregue energía a través de la red y acogerse a lo establecido en el 
artículo 1 del decreto 1403 de 2024?_x000D_</t>
  </si>
  <si>
    <t>Juan Manuel Becaría Morales - SUNCOL ENERGY SAS</t>
  </si>
  <si>
    <t>Se asirna a la OARE</t>
  </si>
  <si>
    <t xml:space="preserve">	
1-2025-004994</t>
  </si>
  <si>
    <t>2-2025-004180 CELSIA</t>
  </si>
  <si>
    <t xml:space="preserve">	
1-2025-005042</t>
  </si>
  <si>
    <t>INFORME A EDWIN PALMA EGEA, ADJUNTO EVIDENCIA DE PAGO Y ACUERDO SUSCRITO, Y Solicitud de 
trazabilidad y seguimiento a lo acordado en lo suscrito en el acta de reunión</t>
  </si>
  <si>
    <t>Johny Alfonso Romero Rocha</t>
  </si>
  <si>
    <t>2-2025-003956</t>
  </si>
  <si>
    <t xml:space="preserve">	
1-2025-005043</t>
  </si>
  <si>
    <t>copian Respuesta dada a johan C Rodriguez Bareño de traslado por competencia radicado 20251330002962 informar que los proyectos actuales y futuros de energización en las ZNI del país, desglosado por departamento, incluyendo el Guaviare; este tipo de análisis el cual se muestra de forma integral se muestra en los PIEC, los cuales usted podrá acceder en el siguiente Link: https://www1.upme.gov.co/siel/Pages/Plan-indicativo-expansion-cobertura-EEPIEC.aspx</t>
  </si>
  <si>
    <t>2-2025-003787</t>
  </si>
  <si>
    <t xml:space="preserve">	
1-2025-005052</t>
  </si>
  <si>
    <t>Traslado por competencia derecho de petición radicado con No. 20250003496R.	preentado pr el señor Gerardo Manuel Arrieta Santos, desde el correo electrónico cabildoindigenabellavistacov@gmail.com, en la cual manifiesta lo siguiente: “(…) nuestra comunidad enfrenta diversas dificultades que afectan nuestro bienestar y desarrollo. Entre los principales desafíos se encuentran: 1. Acceso vial: Las vías de acceso no son óptimas, lo que dificulta el tránsito y la  conectividad. 2. Servicios públicos: A pesar de la proximidad a redes eléctricas, agua potable y otros
servicios, estos no funcionan en nuestro territorio.</t>
  </si>
  <si>
    <t>Ministerio de Ciencia Tecnología e Innovación</t>
  </si>
  <si>
    <t>2-2025-005975</t>
  </si>
  <si>
    <t>2-2025-006227</t>
  </si>
  <si>
    <t xml:space="preserve">	
1-2025-002342</t>
  </si>
  <si>
    <t>Copia - Contrato de Consultoria No. 157 de 2021 del IPSE. Radicado 20251330002222.</t>
  </si>
  <si>
    <t xml:space="preserve"> Instituto de Planificación y Promoción de Soluciones Energéticas para las Zonas No Interconectadas - IPSE</t>
  </si>
  <si>
    <t>2-2025-003488</t>
  </si>
  <si>
    <t xml:space="preserve">	
1-2025-005213</t>
  </si>
  <si>
    <t>Radicación 05001333301220210031400 | MAURICIO ANTONIO SOLÓRZANO ORTIZ y otros vs. EPM y otros | Recurso de reposición de SURAMERICANA</t>
  </si>
  <si>
    <t>Felipe Piquero Villegas Esguerra Asesores Jurídicos</t>
  </si>
  <si>
    <t xml:space="preserve">	
1-2025-005126</t>
  </si>
  <si>
    <t>Energía eólica en la sabana de Sucre - Colombia</t>
  </si>
  <si>
    <t>Honorio Rafael Tatis Berrio</t>
  </si>
  <si>
    <t>2-2025-003848</t>
  </si>
  <si>
    <t xml:space="preserve">
1-2025-005248</t>
  </si>
  <si>
    <t>Respuesta a su comunicación 2025E1004386 - Traslado por competencia. Solicitud “Propuesta de proyecto de generación de energía”. Radicado de entrada MinAmbiente No. 2025E1004386 del 30/01/2025.</t>
  </si>
  <si>
    <t>Ministerio de Ambiente y Desarrollo Sostenible</t>
  </si>
  <si>
    <t>1-2025-005114</t>
  </si>
  <si>
    <t>Extension de red en el corregimiento de Pueblo Nuevo Municipio de Florida Valle</t>
  </si>
  <si>
    <t>Luz Nelly Patiño M</t>
  </si>
  <si>
    <t>2-2025-006483</t>
  </si>
  <si>
    <t>1-2025-005263</t>
  </si>
  <si>
    <t>Notificación electrónica radicado entrada No 20255290498532 Referencia. REPARACIÓN DIRECTA Radicado. 13001-33-33-008-2022-00134-00 Demandante. ROLANDO MONCARIS JIRADO Y OTROS  Accionados. NACIÓN – MINISTERIO DE MINAS Y ENERGÍA Y OTROS Asunto: Alegatos de Conclusión</t>
  </si>
  <si>
    <t>Juzgado Octavo Administrativo del Circuito de Cartagena</t>
  </si>
  <si>
    <t>1-2025-004991</t>
  </si>
  <si>
    <t>EXT25-00012791 OFI25-00015703 / GFPU 13150001 Remitimos para su conocimiento y fines pertinentes la comunicación suscrita por  el señor LUIS JAVIER MAZO URIBE, en la que manifiesta: “(...) ante la no asignación de capacidad de transporte eléctrica por la UPME se  ha impedido que el proyecto pueda conectarse y entrar en operación para suministrar energía a la región (...)</t>
  </si>
  <si>
    <t>2-2025-003828</t>
  </si>
  <si>
    <t xml:space="preserve">	
1-2025-004982</t>
  </si>
  <si>
    <t>raslado OFI25-00016786 / GFPU - OFI25-00016786 Fiable. Constante. Antigua. La energía geotérmica es tan antigua como la Tierra misma y aprovechamos este fenómeno natural para generar electricidad Remitimos para su conocimiento y fines pertinentes la comunicación suscrita por 
la señora MARÍA DEL CARMEN JULICUE UL, en la que solicita: “(...)Dar a Conocer Mi Proyecto Productivo “Energía Geotérmica” (...)”</t>
  </si>
  <si>
    <t>Se reasigna a la direccion de Hidrocarburos por tratarse de un proyecto de Geotermia</t>
  </si>
  <si>
    <t xml:space="preserve">	
1-2025-004983</t>
  </si>
  <si>
    <t>Traslado OFI25-00016786 / GFPU - Fiable. Constante. Antigua. La energía geotérmica es tan antigua como la Tierra misma y aprovechamos este fenómeno natural para generar electricidad Remitimos para su conocimiento y fines pertinentes la comunicación suscrita por 
la señora MARÍA DEL CARMEN JULICUE UL, en la que solicita: “(...)Dar a Conocer Mi Proyecto Productivo “Energía Geotérmica” (...)”</t>
  </si>
  <si>
    <t>2-2025-004454</t>
  </si>
  <si>
    <t xml:space="preserve">	
1-2025-004956</t>
  </si>
  <si>
    <t>Teniendo en cuenta el Radicado No 2-2024-007177, me permito enviarles en el adjunto los usuarios conectados a la
infraestructura de Enel Colombia durante el mes de Enero</t>
  </si>
  <si>
    <t>2-2025-003629</t>
  </si>
  <si>
    <t>1-2025-004984</t>
  </si>
  <si>
    <t>Traslado OFI25-00016786 / GFPU - .Remitimos para su conocimiento y fines pertinentes la comunicación suscrita por la señora MARÍA DEL CARMEN JULICUE UL, en la que solicita: “(...)Dar a Conocer Mi Proyecto Productivo “Energía Geotérmica” (...)”</t>
  </si>
  <si>
    <t>1-2025-005012</t>
  </si>
  <si>
    <t xml:space="preserve">EXT25-00013236 OFI25-00020682 / GFPU 13150000 Remitimos para su conocimiento y fines pertinentes la comunicación suscrita por 
el señor JAIRO ALEXANDER ORTIZ, en la que manifiesta: "(...) Me dirijo a 
ustedes para solicitar la "Total Reserva de mis Datos Personales, por Seguridad 
ya que mi vida humana y laboral esta en riesgo " esto por denuncias 
manifestadas(...)". (se anexa EXT24-00168420). </t>
  </si>
  <si>
    <t>2-2025-003966</t>
  </si>
  <si>
    <t xml:space="preserve">	
1-2025-004766</t>
  </si>
  <si>
    <t>Respuesta a comunicación 01-STO-006999-E-2024 y consecutivo de origen 2- 2024-007177(05-PQR-002822-S-2025) reporte de Nuevos Usuarios Rurales 
Conectados</t>
  </si>
  <si>
    <t>Electrificadora Del Huila S.A. E.S.P</t>
  </si>
  <si>
    <t>1-2025-004863</t>
  </si>
  <si>
    <t>SOLICITUD INMEDITA POR CUARTA VEZ COPIA FACTURAS, RETIRO DE SALDOS,</t>
  </si>
  <si>
    <t>Hector Ricardo Morales</t>
  </si>
  <si>
    <t>2-2025-005296</t>
  </si>
  <si>
    <t>1-2025-005284</t>
  </si>
  <si>
    <t>Respuesta a solicitud información Nuevos Usuarios Rurales</t>
  </si>
  <si>
    <t>2-2025-003628</t>
  </si>
  <si>
    <t>1-2025-002870</t>
  </si>
  <si>
    <t>SOLICITUD DE INTERVENCION, INSPECION, VILIGILANCIA, Y SANCION EN CONTRA DE LA DISTRIBUIDORA DEL PACIFICO S.A – E-S- P ( dispac) POR VIOLACION AL DEBIDO PROCESO, LEY 142 DE 1994, INCUMPLIMIENTO DE 
CONTRATO CCU, LA FACTURACION DE PROMEDIOS, INCOHERENCIA EN 
TOTAL DE PRODUCION FACTURADO, COBRO MULTIPLE O ACOMULADO DE 
CONSUMOS DE MANERA INJUSTIFICADA Y POSICION DOMINANTE. CUENTAS # 
647507389 recurso de apelación y 153441162 Radicado No radicado 
20248004968942 de fecha 11 de noviembre de 2024._x000D_</t>
  </si>
  <si>
    <t>Juan Carlos García López</t>
  </si>
  <si>
    <t>Carlos Eduardo Martínez Mejía</t>
  </si>
  <si>
    <t>1-2025-004310</t>
  </si>
  <si>
    <t>Con especial atención, hemos recibido su comunicación, en la que solicita información sobre el OFI25-00011386 trasladado a esa entidad. Sobre el particular, nuevamente, estamos enviando la documentación adjuntada 
por el peticionario Eduard Alberto Villegas Carabali, en la que manifiesta  “preocupación como consejo comunitario de Suárez Cauca corregimiento la Toma, por la forma como el Ministerio de Minas y Energía a través de Fenoge, 
diseño un parque solar que no se ajusta a las necesidades reales de la  comunidad. referencia radicados 2-2025-002978 y 1-2025-002388</t>
  </si>
  <si>
    <t>2-2025-003970</t>
  </si>
  <si>
    <t xml:space="preserve">	
1-2025-005296</t>
  </si>
  <si>
    <t>Propuesta de Proyecto de Resolución para definir criterios de resiliencia, seguridad y confiabilidad para el suministro de energía eléctrica</t>
  </si>
  <si>
    <t>Interconexión Eléctrica S.A. E.S.P.</t>
  </si>
  <si>
    <t xml:space="preserve">	
1-2025-005385</t>
  </si>
  <si>
    <t xml:space="preserve">subsecretario de infraestructura electrica de la provincia de cordoba argentina, quiero estrechar relaciones con uds y asi poder ayudarnos y coordinar acciones, agradezco pueda comunicarme con uds, sin mas muchisimas gracias </t>
  </si>
  <si>
    <t xml:space="preserve"> Ezequiel Turletto</t>
  </si>
  <si>
    <t>SE ASIGNA A OPGI</t>
  </si>
  <si>
    <t>1-2025-003956</t>
  </si>
  <si>
    <t>CITACIÓN REUNION GESTIONES ADELANTADAS Y ESTADO DEL PROYECTO DE ELECTRIFICACIÓN QUE COMPRENDEN LAS VEREDAS TETEYE Y LA DANTA.</t>
  </si>
  <si>
    <t>Secretaria de Infraestructura Puerto Asís Putumayo</t>
  </si>
  <si>
    <t>2-2025-003633</t>
  </si>
  <si>
    <t>TRASLADO CON COPIA A PETICIONARIO</t>
  </si>
  <si>
    <t xml:space="preserve">	
1-2025-005394</t>
  </si>
  <si>
    <t>Explicación de doble facturación empresas prestadoras de servicios.</t>
  </si>
  <si>
    <t>Ruben Dario Vargas Perez</t>
  </si>
  <si>
    <t>2-2025-003967</t>
  </si>
  <si>
    <t xml:space="preserve">	
1-2025-005412</t>
  </si>
  <si>
    <t>Senith Marcela Beleño Rodríguez</t>
  </si>
  <si>
    <t>1-2024-040349</t>
  </si>
  <si>
    <t xml:space="preserve">RADICACIÓN DE PROYECTO DE INSTALACIÓN DE KITS SOLARES FOTOVOLTAICOS PARA VIVIENDAS Y UNIDADES DE PROYECTOS PRODUCTIVOS, CON RESTAURACIÓN ECOLÓGICA Y ENFOQUE AMBIENTAL EN EL MUNICIPIO DE EL GUAMO, BOLIVAR
</t>
  </si>
  <si>
    <t>Alcaldia Municipal del Guamo Tolima</t>
  </si>
  <si>
    <t>se asigna al despcho del ministro al grupo de comunidades Energeticas al profesional Rafael Reinaldo Romero Romero</t>
  </si>
  <si>
    <t>1-2025-001168</t>
  </si>
  <si>
    <t>Trámite finalizado, se desacarga la información y se registra en la matriz de seguimiento</t>
  </si>
  <si>
    <t>1-2025-001235</t>
  </si>
  <si>
    <t>Respuesta a oficio 2-2024-047364 radicado CAM No. 38184 2024-E del 30 de diciembre de 2024. Información sobre estructuración del proyecto “SUMINISTRO E INSTALACIÓN DE UN SISTEMA DE GENERACIÓN DE ENERGÍA FOTOVOLTAICA DE 30KW DE POTENCIA, PARA EL MUNICIPIO DE COLOMBIA, DEPARTAMENTO DEL HUILA</t>
  </si>
  <si>
    <t>Corporacion Autonoma del Alto Magdalena - CAM</t>
  </si>
  <si>
    <t>SE ASIGNA ALA DEE A SEBASTIAN RIVAS</t>
  </si>
  <si>
    <t xml:space="preserve">	
1-2025-005473</t>
  </si>
  <si>
    <t>Notificacion electronica radicado salida No 20252200383321 Solicitud de información sobre Empresas Generadoras de Energía Hidroeléctrica. Radicado SSPD No 20255290000662 del 02 de enero de 2025. De acuerdo con la solicitud suscrita por el señor Jorge Alonso Cano Restrepo, con radicado en el  asunto de la referencia, se da traslado a su despacho por competencia, la siguiente consulta: “De acuerdo con el artículo 209 de la Constitución Política, solicitamos respetuosamente a la DIAN el suministro de la siguiente información: 1. Nombre o Razón Social de cada una de las empresas generadoras de energía hidroeléctrica (personas jurídicas).2. Número de Identificación Tributaria (NIT).3. Dirección de Notificación de cada persona jurídica (o empresa).4. Teléfono de Contacto.5. Correo Electrónico de Contacto” REFERENCIA RADICADO 1-2024-058135 Y 2-2024-047851</t>
  </si>
  <si>
    <t>2-2025-003809</t>
  </si>
  <si>
    <t xml:space="preserve">	
1-2025-005485</t>
  </si>
  <si>
    <t>Solicitud de intervención ante irregularidades en la prestación del servicio de energía por parte de Energética de Occidente Popayan Cauca</t>
  </si>
  <si>
    <t>Rober Alfonso Pino</t>
  </si>
  <si>
    <t>2-2025-005272</t>
  </si>
  <si>
    <t xml:space="preserve">	
1-2025-005503</t>
  </si>
  <si>
    <t>Solicitud de gestión interinstitucional para agilización de modificación de Licencia Ambiental Proyecto Parque Solar Melgar 180MW</t>
  </si>
  <si>
    <t>Solar El Edén S.A.S. E.S.P.</t>
  </si>
  <si>
    <t>2-2025-003789</t>
  </si>
  <si>
    <t>TRASLADO ANLA</t>
  </si>
  <si>
    <t>1-2025-005504</t>
  </si>
  <si>
    <t>Director de Energía - Solicitud de gestión interinstitucional para agilización de modificación de Licencia Ambiental Proyecto Parque Solar Melgar 180MW</t>
  </si>
  <si>
    <t xml:space="preserve"> Solar El Edén S.A.S. E.S.P.</t>
  </si>
  <si>
    <t>1-2025-005455</t>
  </si>
  <si>
    <t>Notificacion electronica radicado salida No 20252200383321 Solicitud de información sobre Empresas Generadoras de Energía Hidroeléctrica. Radicado SSPD No 20255290000662 del 02 de enero de 2025. MME 2-2024-047851.</t>
  </si>
  <si>
    <t>1-2025-005549</t>
  </si>
  <si>
    <t>Notificación electrónica radicado salida No 20252200389691 Solicitud de información sobre suscriptor comunitario del barrio la pradera en Barranquilla. Radicado SSPD No 20245295707702. MME 2024-05741 - referencia 1-2024-057411 y  2-2024-047397- 2-2024-045412_x000D_</t>
  </si>
  <si>
    <t>2-2025-003742</t>
  </si>
  <si>
    <t xml:space="preserve">	
1-2025-004961</t>
  </si>
  <si>
    <t>Respuesta a su comunicación 2025E1000803 se traslada por competencia, la petición  interpuesta por la ciudadana Nereyda Cecilia Ustariz Daza, con relación a la solicitud manifestada en los siguientes términos: Ante el peligro inminente que representa los ECOCIDIOS URBANOS en la vida de los ecosistema (fauna, flora, y vida humana), se hace necesario la 
intervención urgente por parte del Estado Colombiano para mitigar los riesgos, 
toda vez que los elementos que se utiliza como radiaciones (eléctrica, 
magnéticas y sónicas)ENFERMEDADES</t>
  </si>
  <si>
    <t xml:space="preserve"> Ministerio de Ambiente Desarrollo Sostenible ADS</t>
  </si>
  <si>
    <t>SE ASIGNA AL GRUPO DE REGLAMENTOS TECNICOS</t>
  </si>
  <si>
    <t xml:space="preserve">	
1-2025-001395</t>
  </si>
  <si>
    <t>Respuesta SE-2025-00000452 “Solicitud estudio, análisis y apoyo asignación Recursos Proyecto Cauca – Nariño / Interconexión Eléctrica del Pacífico. BPIN 20201301010353.”, nos permitimos informarle que, después de realizar un análisis del contenido y los objetivos del proyecto, consideramos adecuado adelantar traslado al Ministerio de Minas y Energía, en virtud de las competencias asignadas a esta cartera ministerial por la normatividad vigente.</t>
  </si>
  <si>
    <t>Ministerio de Igualdad</t>
  </si>
  <si>
    <t>1-2025-005833</t>
  </si>
  <si>
    <t>MINENERGIA: Registro radicado 2-2025-003745 Cordial saludo, hemos recibido la comunicación adjunta, pero carece del documento relacionado como adjunto, por favor enviar para proceder a radicar</t>
  </si>
  <si>
    <t xml:space="preserve"> Consejo Directivo del Instituto de Planificación y Promoción de Soluciones Energéticas para las Zonas no Interconectadas - IPSE.</t>
  </si>
  <si>
    <t>2-2025-004108</t>
  </si>
  <si>
    <t>2-2025-004108 IPSE</t>
  </si>
  <si>
    <t>1-2025-005937</t>
  </si>
  <si>
    <t>Concepto con resultado FAVORABLE del proyecto “Proyecto eficiencia energética de un molino de papel de PAPELES NACIONALES S.A.S. – PANASA”, Radicado UPME No. 20251110017112</t>
  </si>
  <si>
    <t>2-2025-005523</t>
  </si>
  <si>
    <t xml:space="preserve">	
1-2025-005393</t>
  </si>
  <si>
    <t xml:space="preserve">Invasión red eléctrica	</t>
  </si>
  <si>
    <t>Yois Amauri Hoyos Montes</t>
  </si>
  <si>
    <t>2-2025-004453</t>
  </si>
  <si>
    <t xml:space="preserve">	
1-2025-005952</t>
  </si>
  <si>
    <t xml:space="preserve">Respuesta a su comunicación 2025E1004807 Traslado por competencia. Denuncia de perdida de arrozales y daño ambiental  por construcción de granjas solares. Radicado de entrada MinAmbiente No.  2025E1004807 del 03/02/2025.  radicado 2025-420-001032-1 2025 traslado Oficio Radicado MADR N° 2025-313-000449-2. Petición frente a “miles de hectáreas de cultivo de arroz en la meseta de Ibagué la tierra más productiva del país, convertidas en desérticas granjas solares”. remitido por el señor Jorge Alberto Hernandez Arbeláez </t>
  </si>
  <si>
    <t xml:space="preserve"> Ministerio de Ambiente y Desarrollo Sostenible</t>
  </si>
  <si>
    <t xml:space="preserve">	
1-2025-005965</t>
  </si>
  <si>
    <t>El anteproyecto presupuestal por el cual se asignaron los recursos para el pago a subsidios de 2024 y 2025, o El documento “Procedimiento para la administración del Fondo de Solidaridad para Subsidios y Redistribución de Ingresos (FSSRI) en el Sistema Interconectado Nacional – SIN. Código SIGME EP – P – 70”, o Que se remita el acto por el cual definió los criterios por los que el Gobierno Nacional designo los recursos del presupuesto nacional y el Fondo de Solidaridad para Subsidios y Redistribución de Ingresos del Sector eléctrico (FSSRI) destinados a pagar los  subsidios en los años 2024 y 2025. Además, en caso de haberse establecido los criterios envíe copia del documento o acto administrativo donde se soporta o se contiene el respectivo estudio.</t>
  </si>
  <si>
    <t>MIGUEL ÁNGEL RINCÓN HOYOS y MIRANDA MARÍA SANTANDER CASTILLO</t>
  </si>
  <si>
    <t>1-2025-005976</t>
  </si>
  <si>
    <t>Estos espacios están diseñados para capacitar a los estudiantes en tecnologías limpias, en particular en Sistemas Solares Fotovoltaicos, preparando talento humano calificado para atender la creciente demanda del sector y facilitando su acceso a empleos verdes"  tomado de https://www.minenergia.gov.co/es/sala-de-prensa/noticias-index/entregamos-los-primeros laboratorios-solares-en-colegios-p%C3%BAblicos-para-impulsar-la_x0002_educaci%C3%B3n-en-energ%C3%ADas-renovables/ Al respecto quisiera saber si mi colegio , donde soy coordinador, puede participar tambien de esta iniciaTIVA entre Minminas y los planteles educativos</t>
  </si>
  <si>
    <t xml:space="preserve">Jahir de arce  </t>
  </si>
  <si>
    <t>2-2025-004673</t>
  </si>
  <si>
    <t xml:space="preserve">	
1-2025-005978</t>
  </si>
  <si>
    <t>Oficio SGA-1535-2025- Respuesta al radicado SGA 166-5-01-2025  proyecto denominado suministro de instalacion de un sistema de generacion de energia fotovoltaica de 1mw de potencia, para el corregimiento la toma municipio de suarez del departamento del cauca</t>
  </si>
  <si>
    <t>Corporacion Autonoma Regional del Cauca</t>
  </si>
  <si>
    <t>se asigna a la OAAS</t>
  </si>
  <si>
    <t>1-2025-006008</t>
  </si>
  <si>
    <t>Manifiesto preocupación problemática servicio energía eléctrica Departamento Cauca</t>
  </si>
  <si>
    <t>Cámara De Comercio Del Cauca</t>
  </si>
  <si>
    <t>2-2025-004675</t>
  </si>
  <si>
    <t xml:space="preserve">	
1-2025-006024</t>
  </si>
  <si>
    <t>Solicitud ampliación de información artículo 258 Ley 5ª de 1992- 1, Relación detallada de cada proyecto, especificando su ubicación 2. ¿En qué fase se encuentra cada uno de los proyectos de energía eólica?, Especifique uno a uno si se encuentra en planificación, construcción, pruebas, etc. 3. ¿Cuáles de ellos están siendo ejecutados en su totalidad y cuáles presentan 
retrasos o dificultades?  4. ¿Cuál es la proyección de generación de energía de cada uno de los proyectos eólicos por separado, tanto en capacidad instalada como en generación anual 
estimada?</t>
  </si>
  <si>
    <t>Congreso de la República</t>
  </si>
  <si>
    <t>SE ASIGNA AL GRUPO DE ASUNTOS LEGISLATIVOS</t>
  </si>
  <si>
    <t>1-2025-006157</t>
  </si>
  <si>
    <t>202544003343-1 SOLICITUD DE RESPUESTAS. Respuesta a comunicación MME 2-2024-043580 – Proposición No. 81 de 2024, relacionada con “Sector energético en Colombia”.  presentada por la H.S. Angélica Lozano.</t>
  </si>
  <si>
    <t>XM SA ESP</t>
  </si>
  <si>
    <t xml:space="preserve">	
1-2025-005916</t>
  </si>
  <si>
    <t>Comentarios al Proyecto de Resolución por medio de la cual se adopta el Plan de Expansión de Transmisión 2024-2038</t>
  </si>
  <si>
    <t xml:space="preserve">ISA </t>
  </si>
  <si>
    <t>2-2025-007696</t>
  </si>
  <si>
    <t>1-2025-005933</t>
  </si>
  <si>
    <t>SOLICITUD INMEDIATA EL RESUMEN O ESTADO DE LA CUENTA CONTRATO ENEL CODENSA NO 0033238-6.DONDE SE EVIDENCIEN MES A MES LOS CONSUMOS DE ENERGÍA SEGÚN TOMA DE LECTURA POR PARTE DE ENEL CODENSA, CORRESPONDIENTES A CADA MES DESDE EL MES DE OCTUBRE DEL AÑO 2024 HASTA LA FECHA DE HOY 12 DE FEBRERO DEL 2025</t>
  </si>
  <si>
    <t>Gonzalo Giraldo Chamorro Fajardo</t>
  </si>
  <si>
    <t>2-2025-005256</t>
  </si>
  <si>
    <t xml:space="preserve">	
1-2025-006179</t>
  </si>
  <si>
    <t>Entrada en vigencia y Aplicación de las resoluciones CREG 148 de 2021 y 101 011 de 2022.</t>
  </si>
  <si>
    <t>Asociación de Energías Renovables Colombia – SER COLOMBIA</t>
  </si>
  <si>
    <t>1-2025-005896</t>
  </si>
  <si>
    <t>Citación para notificar la Resolución CREG 501 074 de 2024 “Por la cual se
determina el cargo máximo de distribución de nivel de tensión 3 para el mercado relevante de
comercialización de la cabecera municipal de Mitú en el Departamento del Vaupés.”</t>
  </si>
  <si>
    <t>Comisión de Regulación de Energía y Gas - CREG</t>
  </si>
  <si>
    <t>se asigna a Secretaria General</t>
  </si>
  <si>
    <t xml:space="preserve">	
1-2025-006185</t>
  </si>
  <si>
    <t>1. Se sirva intervenir en la problemática planteada generando una mesa de trabajo con el constructor, los conjuntos residenciales y la empresa Enel Colombia prestadora del servicio a fin de que se materialicen soluciones a la problemática planteada; 2. Definir con quien corresponda un plan de contingencia que permita atender esta situación anormal que se presenta con los conjuntos CONJUNTO RESIDENCIAL  LOS TUCANES, idel Municipio de Soacha, Cundinamarca, Y representante legal del CONJUNTO RESIDENCIAL EL ZORZAL.</t>
  </si>
  <si>
    <t xml:space="preserve"> CONJUNTO RESIDENCIAL EL ZORZAL</t>
  </si>
  <si>
    <t>2-2025-004456</t>
  </si>
  <si>
    <t>1-2025-006197</t>
  </si>
  <si>
    <t>Participación de Alfa Laval en foros sobre eficiencia energética y sostenibilidad</t>
  </si>
  <si>
    <t>Communications &amp; Events Specialist - Andina &amp; CA - Alfa Laval S.A._x000D_</t>
  </si>
  <si>
    <t>se asigna al Grupo de Comunicaciones y Prensa</t>
  </si>
  <si>
    <t>1-2025-006210</t>
  </si>
  <si>
    <t>REQUERIMIENTO INFORMACIÓN SOLICITUD CAMBIO DE FPO SUBESTACIÓN CATAMA 115 KV Y LÍNEAS ASOCIADAS OCOA - CATAMA 115 KV Y CATAMA - SANTA HELENA 115 KV. RADICADO 2-2025-001172</t>
  </si>
  <si>
    <t>ELECTRIFICADORA DEL META S.A. E.S.P</t>
  </si>
  <si>
    <t>1-2025-002738</t>
  </si>
  <si>
    <t xml:space="preserve">observaciones y anotaciones al contrato inter fazni ggc no. 1369 de 2024 1. Corregir numeral 46 y 51 de considerandos. 2. Se solicita la modificación del anexo 9. Plan de pagos, donde se pueda destinar recursos dentro de los desembolsos 1 y 2 dirigidos a la Interventoría. Respecto del Proyecto y documentos soportes: 1. SISFV • Para el proyecto “CONSTRUCCIÓN DE UNIDADES FOTOVOLTAICAS DE GENERACIÓN DE ENERGÍA TIPO SISFV, NANORRED Y MICRORRED, PARA COMUNIDADES DISPERSAS  DEL MUNICIPIO DE CUMARIBO EN EL DEPARTAMENTO DEL  VICHADA”, Se tiene certificación de usuarios no interconectables expedida por Electrovichada el día 15 de febrero de 2023 para 1491 Usuarios, sin embargo, según el documento “listado de usuarios” se tiene que el número de usuarios es superior. 
</t>
  </si>
  <si>
    <t>Empresa de Energía de Arauca - ENELAR E.S.P.</t>
  </si>
  <si>
    <t xml:space="preserve">se asigna al grupo de supervisión por intrucion de la profesional Maria Fernanda Romero </t>
  </si>
  <si>
    <t xml:space="preserve">	
1-2025-005540</t>
  </si>
  <si>
    <t>DA-AM-2025-0363-SOLICITUD DE ASIGNACION DE NUEVO OPERADOR DEL SERVICIO DE ENERGIA REMOLINOS DEL CAGUAN</t>
  </si>
  <si>
    <t>Alcaldía de Cartagena del Chairá</t>
  </si>
  <si>
    <t xml:space="preserve">	
1-2025-005550</t>
  </si>
  <si>
    <t>Aclaración Precios de mercado  en LO CONCERNIENTE A las licitaciones prublicas con todo lo concerniente
en energía y alumbrado público</t>
  </si>
  <si>
    <t>Milton Augusto Gil</t>
  </si>
  <si>
    <t xml:space="preserve">	
2-2025-005729</t>
  </si>
  <si>
    <t xml:space="preserve">	
1-2025-005580</t>
  </si>
  <si>
    <t>Remisión por competencia de petición recibida a través del buzón de correo electrónico info@fenoge.gov.co con radicado FENOGE No. 20242600027612 del 6 de noviembre de 2024, Ana Elvia Mora Mo_x0002_reno identificada con C.C. 49696137 radicada en Codazzi cesar vivo en una casa
que me regaló el gobierno soy madre soltera con 46 años de edad tengo 2 hijos uno independiente y uno discapacitado que me toca ver por el la casa es peque_x0002_ña está ubicada en la calle 15#12-70barrio Machiques Codazzi cesar le agradez_x0002_co señor ministro que me inscriba en el programa del gobierno del cambio que ha creado un subsidio de paneles solares subsidiados y como aquí se paga de_x0002_masiado luz y si no es de su competencia le agradezco lo traslade a quien co_x0002_rresponda sin más que dios lo bendiga lo bendiga y los guarde atentamente Ana Elvia Elvia moreno identificada con C.C 49696137</t>
  </si>
  <si>
    <t>Gilberto Luis Castillo Andrade</t>
  </si>
  <si>
    <t>2-2025-005271</t>
  </si>
  <si>
    <t xml:space="preserve">	
1-2025-005828</t>
  </si>
  <si>
    <t>Solcito me entregue las siguientes piezas documentales: 1. Contrato u acto administrativo o todos los antecedentes por medio del cual el estado colombiano otorga la prestación del servicio de energía eléctrica en los departamentos del Bolívar, Cesar, Córdoba y Sucre a CARIBE MAR DE LA COSTA SAS ESP- AFINIA GRUPO EPM. 2. Copia del plan de inversiones por valor de $5,8 en un plazo de cinco años, en la infraestructura y zonas de operación destinado para avanzar en la mejora progresiva en la calidad del servicio de energía de los cuales CARIBE MAR DE LA COSTA SAS ESP- AFINIA GRUPO EPM de los cuales a este le corresponde el cumplimiento de $ 3,2 billones a cargo de Afinia a partir del 1 de octubre de 2020._x000D_</t>
  </si>
  <si>
    <t>ISELA YANNETH MENDEZ HERNANDEZ</t>
  </si>
  <si>
    <t>2-2025-005273	
2-2025-005274</t>
  </si>
  <si>
    <t xml:space="preserve">	
1-2025-005887</t>
  </si>
  <si>
    <t xml:space="preserve">el funcionario encargado del programa sobre Energía Renovables se
me informe cuando hay nuevas Convocatorias para postularse a ese programa, </t>
  </si>
  <si>
    <t>Isaias de Jesus Carriazo Perez</t>
  </si>
  <si>
    <t>2-2025-006768</t>
  </si>
  <si>
    <t xml:space="preserve">	
1-2025-005905</t>
  </si>
  <si>
    <t>Atención Radicado ENT-BAQ-000267-2025_  comunicación Resolución 40006 del  08 de enero del 2025_ Mesa Técnica para la Definición de la Ruta y Protocolo Forense Preventivo en Obras de Infraestructura y Proyectos Minero – Energéticos.</t>
  </si>
  <si>
    <t>Corporación Autónoma Regional del Atlántico C.R.A</t>
  </si>
  <si>
    <t>SE ASIGNA A LA SECRETARIA GENERAL</t>
  </si>
  <si>
    <t xml:space="preserve">	
1-2025-006230</t>
  </si>
  <si>
    <t>o queja formal en contra de la empresa Air-e S.A.S. E.S.P., debido a la negativa de la empresa a responder  Adecuadamente mis reclamaciones y atender anomalías en la facturación del servicio de energía eléctrica._x000D_</t>
  </si>
  <si>
    <t>JAVIER VARGAS MONCALEANO_x000D_</t>
  </si>
  <si>
    <t>2-2025-005275</t>
  </si>
  <si>
    <t xml:space="preserve">	
1-2025-006291</t>
  </si>
  <si>
    <t>PROPUESTAS DESDE NUESTRA ORGANIZACION</t>
  </si>
  <si>
    <t>Corporación Para el Desarrollo Integral Sustentable de la Región Guali</t>
  </si>
  <si>
    <t>SE DEVUELVE AL Grupo de Relacionamiento con el Ciudadano y Gestión de la Información POR NO SER DE NUESTRA COMPETENCIA</t>
  </si>
  <si>
    <t xml:space="preserve">	
1-2025-006299</t>
  </si>
  <si>
    <t>Queja Cobro Estado de Conexión - 𝑪𝒖𝒆𝒏𝒕𝒂 47437 - 𝑨𝒓𝒍𝒆𝒕 𝑱𝒐𝒉𝒂𝒏𝒏𝒂 𝑹𝒖𝒊𝒛 𝑹𝒐𝒅𝒓𝒊𝒈𝒖𝒆𝒛 - artículo 158 de la Ley 14..</t>
  </si>
  <si>
    <t>Arlet Johanna Ruiz Rodríguez</t>
  </si>
  <si>
    <t>2-2025-005297</t>
  </si>
  <si>
    <t xml:space="preserve">	
1-2025-006311</t>
  </si>
  <si>
    <t>2631001- S-2025-047446 Consulta sobre la aplicabilidad del artículo 237 de la Ley 2294 de 2023 y su reglamentación  mediante la Resolución No. 40412 de 2024 (auditorías energéticas).</t>
  </si>
  <si>
    <t>Acueducto</t>
  </si>
  <si>
    <t xml:space="preserve">	
1-2025-006316</t>
  </si>
  <si>
    <t>Se traslada por competencia el numeral 6 de la petición del asunto, presentada por el Procurador Delegado para la Gestión y Gobernanza Territorial (E) JHON HARVEY PINZON, teniendo en cuenta que versan sobre un asunto propio de las funciones y competencias de esa entidad ¿Cuál es el monto total de la deuda debido a la opción tarifaria que se tienen con las empresas de energía?” -2-2025-009151</t>
  </si>
  <si>
    <t>Ministerio de Hacienda y Crédito Publico</t>
  </si>
  <si>
    <t xml:space="preserve">	
1-2025-006317</t>
  </si>
  <si>
    <t>CERTIFICADO S-2025-047446 Asunto: Consulta sobre la aplicabilidad del artículo 237 de la Ley 2294 de 2023 y su reglamentación mediante la Resolución No. 40412 de 2024 (auditorías energéticas).</t>
  </si>
  <si>
    <t xml:space="preserve">	
1-2025-006319</t>
  </si>
  <si>
    <t>OFC:RS20250214001266 TRASLADO de la petición del ciudadano JOSE EDUARDO NOREÑA CASTRO con número de radicado de
entrada P20250207001134</t>
  </si>
  <si>
    <t xml:space="preserve"> Agencia Nacional de Contratación Pública Colombia Compra Eficiente
</t>
  </si>
  <si>
    <t xml:space="preserve">	
1-2025-006323</t>
  </si>
  <si>
    <t>DENUNCIA CORRUPCIÓN AL INTERIOR DE ENERCA CONEXIONES FRAUDOLENTAS</t>
  </si>
  <si>
    <t>JENNY MARACELA CORTES</t>
  </si>
  <si>
    <t>2-2025-00526</t>
  </si>
  <si>
    <t>2-2025-005260</t>
  </si>
  <si>
    <t xml:space="preserve">	
1-2025-006324</t>
  </si>
  <si>
    <t>Copia - Respuesta a su oficio escrito en enero 16 de 2025ARISLANDY BLAIR SERNA RESTREPO Cuenta: 155820403 Ruta: 56200224900 Dirección: Cra 8 N° 21-70, Barrio San Martin  Teléfono: 3122286989 Correo: katyserna1@hotmail.com jessyrivera1901@gmail.com_x000D_</t>
  </si>
  <si>
    <t>Arislandy Blair Serna Restrepo</t>
  </si>
  <si>
    <t>2-2025-005258</t>
  </si>
  <si>
    <t xml:space="preserve">	
1-2025-006329</t>
  </si>
  <si>
    <t>Solicitud de apoyo para la implementación de energías limpias en el Colegio La Inmaculada</t>
  </si>
  <si>
    <t>FANNY CASANOVA Colegio La Inmaculada</t>
  </si>
  <si>
    <t>2-2025-005270</t>
  </si>
  <si>
    <t xml:space="preserve">	
1-2025-006340</t>
  </si>
  <si>
    <t>Solicitud de Paneles solares</t>
  </si>
  <si>
    <t xml:space="preserve">Juan Carlos Tinoco Peñalosa	</t>
  </si>
  <si>
    <t>se asigna al despacho del ministro al Grupo de Comunidades energéticas al profesional Rafael Reinaldo Romero Romero</t>
  </si>
  <si>
    <t>1-2025-006372</t>
  </si>
  <si>
    <t>Documentos PCH CHILSA para solicitud de recursos de la línea de redescuento con tasa compensada</t>
  </si>
  <si>
    <t>Central Energy S.A.S</t>
  </si>
  <si>
    <t>2-2025-004711</t>
  </si>
  <si>
    <t xml:space="preserve">	
1-2025-006376</t>
  </si>
  <si>
    <t>SOLICITUD DE APOYO CON TRANSFORMADORES PARA COMUNIDAD RURAL</t>
  </si>
  <si>
    <t xml:space="preserve">Alcaldía de la Jagua de Ibirico	</t>
  </si>
  <si>
    <t>2-2025-005115</t>
  </si>
  <si>
    <t xml:space="preserve">	
1-2025-006387</t>
  </si>
  <si>
    <t>s interesados en conocer las oportunidades de licitación relacionadas con proyectos de energía solar en
Colombia._x000D_</t>
  </si>
  <si>
    <t xml:space="preserve"> Camacoes</t>
  </si>
  <si>
    <t>2-2025-005282</t>
  </si>
  <si>
    <t>1-2025-006407</t>
  </si>
  <si>
    <t>Servidores representantes mesa estadística de servicios públicos en el marco de la Resolución 0470 del 12 de abril de 2024.</t>
  </si>
  <si>
    <t xml:space="preserve">	
1-2025-006445</t>
  </si>
  <si>
    <t xml:space="preserve">Respuesta RAD GOBM-ER-20241216-16100-000025676  - referencia 2-2024-045414 </t>
  </si>
  <si>
    <t>Gobernación del Meta</t>
  </si>
  <si>
    <t>2-2025-005257</t>
  </si>
  <si>
    <t>1-2024-055750</t>
  </si>
  <si>
    <t>Consulta de ruta y cronograma de convocatoria de operadora de comunidad energética Cumaribo Vichada. pedirle información de aclaración con relación a la convocatoria de operadora de comunidad energética de Cumaribo Vichada Acta CAFAZNI 88 - 2024</t>
  </si>
  <si>
    <t xml:space="preserve">Moisés Barón Cardenas </t>
  </si>
  <si>
    <t>2-2025-006502</t>
  </si>
  <si>
    <t>1-2025-006529</t>
  </si>
  <si>
    <t>DERECHO DE PETICIÓN DE CONSULTA INFORMACIÓN SOBRE PROCESO DE EXPROPIACIÓN - ENERGÍA ELÉCTRICA COMO SERVICIO PUBLICO Las Electrificadoras públicas como EMSA, EPSA, y otras, pueden declarar la expropiación de un predio por motivos de utilidad pública en el ejercicio de sus proyectos de infraestructura de energía eléctrica? o necesariamente debe hacerlo por intermedio del Ministerio de Minas y energía?</t>
  </si>
  <si>
    <t>YESSICA ANDREA BÁEZ MEJÍA</t>
  </si>
  <si>
    <t>2-2025-005279</t>
  </si>
  <si>
    <t xml:space="preserve">	
1-2025-006618</t>
  </si>
  <si>
    <t>Movilización campesina cordillera del Patía. SITUACIÓN DE VULNERACIÓN A LOS DERECHOS HUMANOS POR LA DEFICIENTE PRESTACIÓN DEL SERVICIO DE ENERGÍA</t>
  </si>
  <si>
    <t>Asociación Campesina de la Cordillera del Patía
AGROPATIA</t>
  </si>
  <si>
    <t>Se asigna a OAAS</t>
  </si>
  <si>
    <t xml:space="preserve">	
1-2025-006630</t>
  </si>
  <si>
    <t>Comunicado de respuesta al radicado IPSE20251330009182. Solicitud de información de plantas Diesel y plan de descarbonización para ZNI</t>
  </si>
  <si>
    <t xml:space="preserve">se asigna a la DEE a la profesional Sindy Lorena Ramirez </t>
  </si>
  <si>
    <t xml:space="preserve">	
1-2025-006643</t>
  </si>
  <si>
    <t>Queja Cobro Estado de Conexión - 𝑪𝒖𝒆𝒏𝒕𝒂 47437 - 𝑨𝒓𝒍𝒆𝒕 𝑱𝒐𝒉𝒂𝒏𝒏𝒂 𝑹𝒖𝒊𝒛 𝑹𝒐𝒅𝒓𝒊𝒈𝒖𝒆𝒛 - artículo 158 de la Ley 14...</t>
  </si>
  <si>
    <t xml:space="preserve"> 𝑨𝒓𝒍𝒆𝒕 𝑱𝒐𝒉𝒂𝒏𝒏𝒂 𝑹𝒖𝒊𝒛 𝑹𝒐𝒅𝒓𝒊𝒈𝒖𝒆𝒛 </t>
  </si>
  <si>
    <t>2-2025-005300</t>
  </si>
  <si>
    <t xml:space="preserve">	
1-2025-006668</t>
  </si>
  <si>
    <t xml:space="preserve">Solicitud modificación de Fecha Oficial de Puesta en Operación del 
Proyecto UPME 01-2013 proyecto Primer Refuerzo Oriental 500kV 
‘Subestación Norte 500 kV y Líneas de transmisión Sogamoso – Norte 500 
kV – Nueva Esperanza objeto de la convocatoria UPME 01-2013. </t>
  </si>
  <si>
    <t>ENLAZA GRUPO ENERGÍA BOGOTÁ S.A.S. ESP</t>
  </si>
  <si>
    <t>se asigna a la OAJ</t>
  </si>
  <si>
    <t xml:space="preserve">	
1-2025-006675</t>
  </si>
  <si>
    <t>Boletín CQM CONSULTORIA SAS No. 101 - 17 de Febrero de 2025</t>
  </si>
  <si>
    <t>CQM CONSULTORIA SAS</t>
  </si>
  <si>
    <t>Cristian Hernando Bejarano Caicedo </t>
  </si>
  <si>
    <t xml:space="preserve"> 2-2025-006240</t>
  </si>
  <si>
    <t xml:space="preserve">	
1-2025-006681</t>
  </si>
  <si>
    <t>Informe de cumplimiento compromisos inversión CEJ-02 de 2010 - ISAGEN SA ESP inversiones en el Proyecto 
Hidroeléctrico Sogamoso</t>
  </si>
  <si>
    <t xml:space="preserve"> Isagen</t>
  </si>
  <si>
    <t>se asigna al Grupo de Supervision</t>
  </si>
  <si>
    <t xml:space="preserve">	
1-2025-006706</t>
  </si>
  <si>
    <t>COPIA Notificacion electronica radicado salida No 20252220484751 1-2024-013181 Traslado SSPD y AFINIA 1-2024-012654 Y  2-2024-012620 “(…) quiero expresar mi profunda preocupación y descontento ante la falta de cumplimiento por parte de su empresa en el proceso de arreglo y mantenimiento de la red eléctrica en la vereda del municipio de Coloso, Vereda de Debarrancado en especial en lo que respecta a la luz y los transformadores de la zona (...)” presentada por el señor Jhon Jaider Canchila Tovar</t>
  </si>
  <si>
    <t xml:space="preserve">Superintendencia de servicios públicos	</t>
  </si>
  <si>
    <t>2-2025-005302</t>
  </si>
  <si>
    <t xml:space="preserve">	
1-2025-006739</t>
  </si>
  <si>
    <t>OFICIO SGA-1764-2025 RESPEUSRA A RADICADO 2-2024-047648  Radicado en CRC SGA-164 -
2025.</t>
  </si>
  <si>
    <t>Corporación Autónoma Regional del Cauca “CRC”</t>
  </si>
  <si>
    <t>1-2025-006753</t>
  </si>
  <si>
    <t>Oficios SGA-1763-2025 Respuesta al Radicado SGA-162-5-01-2025 Respuesta al Radicado SQA-163-5-01-2024 MUNICIPIO DE SOTARA,  Y , PARA EL ACUEDUCTO COMUNITARIO CABUDEL EN EL MUNICIPIO DE CAJIBIO DEPARTAMENTO DEL CAUCA</t>
  </si>
  <si>
    <t xml:space="preserve">	
1-2025-006765</t>
  </si>
  <si>
    <t>Llevamos unos dias de cortes de luz toda la noche y en el dia en el Conjunto el Redil Etapa 1 donde Codensa no se sabe que es lo que esta haciendo
porque no hay comunicado de esto a la comunidad ni al conjunto nombrado antes o si es saboteo al Gobierno del Presidente Petro como es lo que ya
estimamos los ciudadanos por eso queremos que uds tomen accion e impongan las sanciones o comunicaciones del caso</t>
  </si>
  <si>
    <t xml:space="preserve">Aura Maria Cortes </t>
  </si>
  <si>
    <t>2-2025-005277</t>
  </si>
  <si>
    <t xml:space="preserve">	
1-2025-006776</t>
  </si>
  <si>
    <t xml:space="preserve"> Información requerida "Nuevos usuarios rurales"</t>
  </si>
  <si>
    <t>ELECTROCAQUETA S.A E.S.P</t>
  </si>
  <si>
    <t>2-2025-006506</t>
  </si>
  <si>
    <t>1-2025-006849</t>
  </si>
  <si>
    <t>buenas tardes, en mi condición de familiar del propietario del predio de la calle 5 # 7 20 barrio el bosque Maicao la Guajira, se me ha registrado un cobro por reconexión de servicio de energía de la empresa aire en donde en ningún momento me fue suspendido dicho servicio de mi hogar</t>
  </si>
  <si>
    <t>Juan Grajales</t>
  </si>
  <si>
    <t>2-2025-005276</t>
  </si>
  <si>
    <t xml:space="preserve">	
1-2025-006859</t>
  </si>
  <si>
    <t>Notificación de disputa presentada por EDP Renováveis S.A. No. de Radicado: 202510001538 Bogotá, 18/02/2025 solicitamos su continua disposición para atender las solicitudes de información y otros requerimientos provenientes de la ANDJE para la estructuración de la estrategia de defensa del Estado colombiano en el presente caso.</t>
  </si>
  <si>
    <t>DIRECCION DE DEFENSA JURIDICA INTERNACIONAL</t>
  </si>
  <si>
    <t xml:space="preserve">	
1-2025-006866</t>
  </si>
  <si>
    <t>SOLICITUD DE INFORMACION PLAN NACIONAL DE INVERSION EN ENERGIAS RENOVABLES</t>
  </si>
  <si>
    <t>Omar Pabon Monroy - B.P &amp; PARTNERS S.A</t>
  </si>
  <si>
    <t>2-2025-006224</t>
  </si>
  <si>
    <t xml:space="preserve">	
1-2025-006873</t>
  </si>
  <si>
    <t>OFI25-00024029 GFPU 13150001 EXT25-00018708 Movimiento cívico pro los venados campanito Gas Domuciliario y energia solar comunitaria</t>
  </si>
  <si>
    <t>Se asigna al Despacho del Ministro al Grupo de Comunidades Energeticas al profesional John Bolaños</t>
  </si>
  <si>
    <t xml:space="preserve">	
1-2025-006876</t>
  </si>
  <si>
    <t>Solicitud de información sobre colaboradores de GENS</t>
  </si>
  <si>
    <t>Jose Eduardo Noreña Castro</t>
  </si>
  <si>
    <t>1-2025-006877</t>
  </si>
  <si>
    <t xml:space="preserve"> recibir información sobre los paneles solares que beneficia a las fincas de difícil acceso y que no cuentan con suministro de luz, vivo en el corregimiento pueblo nuevo perteneciente al municipio (Galeras-sucre)</t>
  </si>
  <si>
    <t>Camila Castro</t>
  </si>
  <si>
    <t>2-2025-007064</t>
  </si>
  <si>
    <t xml:space="preserve">	
1-2025-006892</t>
  </si>
  <si>
    <t>Nuevos Usuarios Rurales</t>
  </si>
  <si>
    <t>2-2025-006507</t>
  </si>
  <si>
    <t>1-2025-006897</t>
  </si>
  <si>
    <t xml:space="preserve">2-2025-003592 Traslado por competencia Rad: 1-2025-001871 el cual no vino adjunto </t>
  </si>
  <si>
    <t>Empresa Multipropósito Urrá S. A. E.S.P. - URRÁ S. A. E.S.P.</t>
  </si>
  <si>
    <t>2-2025-005828</t>
  </si>
  <si>
    <t xml:space="preserve">	
1-2025-006925</t>
  </si>
  <si>
    <t>Solicitud Respetuosa.Art-23-CPC- Alianza estratégica para buscar solución a la crisis energética del municipio de Montería, Cordoba y el Caribe. Interés de Nue</t>
  </si>
  <si>
    <t>EMPRESA DE SERVICIO PUBLICO NACIONAL</t>
  </si>
  <si>
    <t>se asigna al grupo de Subsidios</t>
  </si>
  <si>
    <t>1-2025-006740</t>
  </si>
  <si>
    <t>Derecho de petición por el medio me dirijo solicito el dinero de los postes de energia y cableado</t>
  </si>
  <si>
    <t>Jose Huber Vivas Ortiz</t>
  </si>
  <si>
    <t>2-2025-005298</t>
  </si>
  <si>
    <t>SOLICITAN COMPLETAR PETICION</t>
  </si>
  <si>
    <t xml:space="preserve">	
1-2025-007041</t>
  </si>
  <si>
    <t>PROYECTO SOLAR GUAYEPO I y II - Informe final de auditoría curva S</t>
  </si>
  <si>
    <t>Usaene</t>
  </si>
  <si>
    <t>1-2025-007063</t>
  </si>
  <si>
    <t>comunicación 2025E1003624 Asunto: Traslado de solicitud con radicado interno Ambiente No. 2025E1003624 y 2025E1003641 petición del señor 
Andrés Ramón Rodríguez Gómez en la que solicita:  1. Indique las razones sociales de las termogeneradoras que utilizan carbón  como fuente para generar energía en el país. 2. Suministre la información de los expedientes de cada una de las termogeneradoras que usted identificó en la respuesta anterior, además 
de los vínculos de acceso o el portal donde se puede acceder a los 
instrumentos ambientales. 3. En términos generales, por favor indique cuál sería la proporción entre  uso de carbón y cenizas resultantes</t>
  </si>
  <si>
    <t xml:space="preserve">Ministerio de Ambiente Desarrollo Sostenible </t>
  </si>
  <si>
    <t xml:space="preserve">	
1-2025-007067</t>
  </si>
  <si>
    <t>Solicitud de Aplicación de las Condiciones Beneficiosas de la Fecha de Puesta en Operación (FPO) del Proyecto SAEB LA ARENOSA</t>
  </si>
  <si>
    <t>SAEB LA ARENOSA S.A.S. E.S.P</t>
  </si>
  <si>
    <t>Se reasigna a la OAJ</t>
  </si>
  <si>
    <t xml:space="preserve">	
1-2025-007077</t>
  </si>
  <si>
    <t>ngeniería y Diseño IYD SAS. Estamos en el proceso de evaluar a Flor Melisa
Moreno García, quien en su hoja de vida indica que trabajó con ustedes. Dado que nos interesa considerar su perfil para una posición en nuestra compañía, me gustaría solicitar su colaboración para
verificar algunas referencias.</t>
  </si>
  <si>
    <t>Ingeniería y Diseño IYD SAS</t>
  </si>
  <si>
    <t>Jeraldyn Tautiva Guarín</t>
  </si>
  <si>
    <t>2-2025-007697</t>
  </si>
  <si>
    <t xml:space="preserve">	
1-2025-006405</t>
  </si>
  <si>
    <t>Copia - Notificación de Controversia bajo el APPRI España-Colombia</t>
  </si>
  <si>
    <t xml:space="preserve"> EDPR</t>
  </si>
  <si>
    <t xml:space="preserve">	
1-2025-006423</t>
  </si>
  <si>
    <t>Solicitud de apoyo para la implementación de proyectos de Sistemas Solares Fotovoltaicos (SSFV) y Fuentes No Convencionales de Energías Renovables (FNCER) en la vereda la estancia del municipio de san Pedro de Cartago._x000D_</t>
  </si>
  <si>
    <t>ALCALDIA SAN PEDRO DE CARTAGO</t>
  </si>
  <si>
    <t>se asigna al despacho del Ministro al Grupo de comunidades energeticas al profesional John Bolaños</t>
  </si>
  <si>
    <t xml:space="preserve">	
1-2025-006452</t>
  </si>
  <si>
    <t>Respuesta a Radicado número 12716685 y PQR 12716685 radicada el 02 y 05 de febrero de 2025 y radicado del Ministerio de Minas y Energía No. 2-2025-003020 del 04/02/2025 12716685</t>
  </si>
  <si>
    <t>Empresa de Energía del Quindío S.A ESP</t>
  </si>
  <si>
    <t>2-2025-005797</t>
  </si>
  <si>
    <t xml:space="preserve">	
1-2025-007035</t>
  </si>
  <si>
    <t>Registro radicado 2-2025-003931 EPM no es competente para dar respuesta al documento allegado</t>
  </si>
  <si>
    <t>2-2025-005796</t>
  </si>
  <si>
    <t>2-2025-005796 MINTICS, SIC</t>
  </si>
  <si>
    <t xml:space="preserve">	
1-2025-005755</t>
  </si>
  <si>
    <t>Radicado 2-2025-003681, MINENERGIA Nos llega esta comunicación de parte del Ministerio de Minas y Energía, donde nos traslada la respuesta por competencia, sin embargo, no observamos cual es la petición puntual, por lo que agradecemos nos envíen la comunicación y con gusto revisaríamos la respuesta.</t>
  </si>
  <si>
    <t>Centrales Eléctricas del Norte de Santander S.A. E.S.P. (CENS)</t>
  </si>
  <si>
    <t>2-2025-005830</t>
  </si>
  <si>
    <t xml:space="preserve">	
1-2025-005733</t>
  </si>
  <si>
    <t>Propuesta de Alianza Estratégica – Acodrés y el Ministerio de Minas y Energía</t>
  </si>
  <si>
    <t>Acodres</t>
  </si>
  <si>
    <t>con la observacion: " Se programó reunión presencial en el Ministerio para atender directamente la solicitud"</t>
  </si>
  <si>
    <t xml:space="preserve">	
1-2025-005675</t>
  </si>
  <si>
    <t>NOTIFICA ACTUACION PROCESAL RAD 2023-00544-00</t>
  </si>
  <si>
    <t>Juzgado Primero Administrativo de Zipaquira</t>
  </si>
  <si>
    <t>1-2025-005669</t>
  </si>
  <si>
    <t>SERVICIO DE ENERGIA COMO DERECHO FUNDAMENTAL</t>
  </si>
  <si>
    <t>ABELARDO JESUS RAMOS</t>
  </si>
  <si>
    <t>2-2025-005984</t>
  </si>
  <si>
    <t>2-2025-005984 AIR-E</t>
  </si>
  <si>
    <t>1-2025-005732</t>
  </si>
  <si>
    <t>sobre el programa de paneles solares y como hago para adquirir un crédito o la información respectiva acerca de este programa. Que documentos necesito o donde debo acercarme para postularme a dicho</t>
  </si>
  <si>
    <t xml:space="preserve"> Edith torres Capera</t>
  </si>
  <si>
    <t>2-2025-005831</t>
  </si>
  <si>
    <t>1-2024-052079</t>
  </si>
  <si>
    <t>Alcance a Registro radicado 2-2024-038760</t>
  </si>
  <si>
    <t>Valentina Pinzon Gomez</t>
  </si>
  <si>
    <t>2-2025-005114</t>
  </si>
  <si>
    <t>1-2025-007075</t>
  </si>
  <si>
    <t>EXT25-00019364 OFI25-00027280 / GFPU 13150001 comunicación suscrita por 
el señor JULIAN VELASCO, en la que manifiesta:
“(...)me gustaría discutir unos diversos temas acorde al campo energético con 
el ministro de minas y energías y el presidente (...)”</t>
  </si>
  <si>
    <t>2-2025-005833</t>
  </si>
  <si>
    <t xml:space="preserve">	
1-2025-007158</t>
  </si>
  <si>
    <t>CONTROLDOC Radicado20256410133161Id:1728188 Asunto:TrasladosolicitudANH20256410143902ID1727532-Derecho de petición por el medio me dirijo solicito el dinero de los postes de energia y cableado del señor Jose Huber Vivas Ortiz</t>
  </si>
  <si>
    <t xml:space="preserve"> Agencia Nacional de Hidrocarburos</t>
  </si>
  <si>
    <t>1-2025-007242</t>
  </si>
  <si>
    <t>Respuesta Enel Colombia 742883093 recibió escrito de interposición del Recurso de Reposición en Subsidio de Apelación, radicado(s) con el(os) número(s) del asunto, presentado por el
(la) señor(a) ARLET JOHANNA RUIZ RODRIGUEZ.</t>
  </si>
  <si>
    <t>ARLET JOHANNA RUIZ RODRIGUEZ</t>
  </si>
  <si>
    <t>2-2025-005280</t>
  </si>
  <si>
    <t xml:space="preserve">	
1-2025-005597</t>
  </si>
  <si>
    <t>AUDITORÍA PROYECTO IPAT BIDIRECCIONALIDAD BARRANQUILLA - BALLENA | CONSORCIO HNA - EIATEC | Informe Trimestral No. 1</t>
  </si>
  <si>
    <t>SE ASIGNA AL GRUPO DE GAS COMBUSTIBLE</t>
  </si>
  <si>
    <t>1-2025-005616</t>
  </si>
  <si>
    <t>Traslado por competencia - Gestión de la petición E-2025-1000-029623 Solicitud relacionada con proyectos de energía renovable y sostenibles</t>
  </si>
  <si>
    <t>se asigna al despacho del Ministro al Grupo de Comunidades Energéticas al profesional Rafael Reinaldo Romero Romero</t>
  </si>
  <si>
    <t xml:space="preserve">	
1-2025-006625</t>
  </si>
  <si>
    <t>Invitación Puesto de Mando Unificado - PMU Virtual para elecciones Putumayo</t>
  </si>
  <si>
    <t>Se asistió al PMU para la concertación sobre las elecciones atípicas, no se requiere respuesta.</t>
  </si>
  <si>
    <t>1-2025-007303</t>
  </si>
  <si>
    <t>Copia - Medida Urgente - Flexibilización de las inversiones Air-e S.A.S. E.S.P. Intervenida.</t>
  </si>
  <si>
    <t>Air-E</t>
  </si>
  <si>
    <t xml:space="preserve">	
1-2025-007315</t>
  </si>
  <si>
    <t>PROYECTO GENERACION ENERGIAS LIMPIAS - PANDI - CUNDINAMARCA.</t>
  </si>
  <si>
    <t xml:space="preserve"> Antonio Martinez Vargas</t>
  </si>
  <si>
    <t>se asigna al Despacho del Ministro Grupo de Comunidades Energéticas al profesional Rafael Reinaldo Romero Romero</t>
  </si>
  <si>
    <t>1-2025-007332</t>
  </si>
  <si>
    <t xml:space="preserve">RESPUESTA A COMENTARIOS PLAN DE EXPANSIÓN. UPME: Se ha generado una Respuesta con No. 20251520026731 UPME: Se ha generado una Respuesta con No. 20251520026731	</t>
  </si>
  <si>
    <t>2-2025-007695</t>
  </si>
  <si>
    <t xml:space="preserve">	
1-2025-007341</t>
  </si>
  <si>
    <t xml:space="preserve">Propuesta de asociación simbiótica para la aceleración de la transición energética y adaptación al cambio climático de forma acelerada, asequible y confiable. Referencia: Ministerio de Vivienda, radicado: 2025ER0001346, 09-01-2025 Ministerio de Ambiente, radicado 40042024E2045330, Traslado del radicado número 2024E1058027 del 5-11-2024. </t>
  </si>
  <si>
    <t>C.I. Melo Arango S.A.S.</t>
  </si>
  <si>
    <t>SE ASIGNA AL DESPACHO DEL MINISTRO AL equipo de análisis estratégico</t>
  </si>
  <si>
    <t>1-2025-007355</t>
  </si>
  <si>
    <t xml:space="preserve">Egresados Profesionales para Min Energia Consulta requisitos acorde con Decreto 1403	</t>
  </si>
  <si>
    <t>Horacio correa</t>
  </si>
  <si>
    <t>SE ASIGNA A DDE AL PROFESIONAL Rafael Reinaldo Romero Romero</t>
  </si>
  <si>
    <t>1-2025-007270</t>
  </si>
  <si>
    <t>El cambio hacia una economía basada en la electricidad</t>
  </si>
  <si>
    <t>IEA Clean Energy Transitions Programme</t>
  </si>
  <si>
    <t>se asigna a OPGI</t>
  </si>
  <si>
    <t xml:space="preserve">	
1-2025-007326</t>
  </si>
  <si>
    <t>Presentación proyectos de generación distribuida Perla Sinú Solar 1, Perla Sinú Solar 2 y Perla Sinú Solar 3 del municipio de Montería.</t>
  </si>
  <si>
    <t>Alcaldia de Monteria</t>
  </si>
  <si>
    <t>Se asigna al despacho del Ministro Grupo de Comunidades energéticas al profesional John Bolaños</t>
  </si>
  <si>
    <t>1-2025-007382</t>
  </si>
  <si>
    <t>SOLICITUD DE AMPLIACIÓN DE LA RED ELÉCTRICA, PARA LA URBANIZACIÓN SAN ISIDRO DEL MUNICIPIO DE TERUEL EN EL DEPARTAMENTO DEL HUILA.</t>
  </si>
  <si>
    <t xml:space="preserve"> Jose Ricardo Vargas Losada</t>
  </si>
  <si>
    <t>2-2025-006504</t>
  </si>
  <si>
    <t>1-2025-005815</t>
  </si>
  <si>
    <t>resentación del proyecto BFAZNI 474 – Proyecto GEVP 157 &amp;quot;INSTALACIÓN DE SISTEMAS DE AUTOGENERACIÓN ELÉCTRICA CON TECNOLOGÍA SOLAR FOTOVOLTAICO EN VIVIENDAS RURALES NO INTERCONECTADAS DE LA SUB-REGIÓN CENTRO DEL DEPARTAMENTO DEL MAGDALENA.</t>
  </si>
  <si>
    <t>Instituto de Planificación y Promoción de Soluciones Energéticas para las Zonas No Interconectadas - IPSE</t>
  </si>
  <si>
    <t>2-2025-006038</t>
  </si>
  <si>
    <t xml:space="preserve">	
1-2025-007408</t>
  </si>
  <si>
    <t>Traslado OFI25-00030463 / GFPU - OFI25-00030463 / GFPU 13150001EMAIL Respuesta a Oficio OFI25-00025031 / GFPU - Solicitud de Intervención en la empresa URRA S.A ESP Remitimos para su conocimiento y fines pertinentes la comunicación suscrita por el señor David Cerón, en la que pone en conocimiento presuntas irregularidades en Urrá S.A. E.S.P.</t>
  </si>
  <si>
    <t>Se reasigna al despacho del ministro al profesional al señor Felipe Alberto Corral Montoya</t>
  </si>
  <si>
    <t xml:space="preserve">	
1-2025-007409</t>
  </si>
  <si>
    <t>Solicitud de información sobre el proyecto de techos energéticos productivos ya que como órgano comunal queremos postularnos teniendo en cuenta que somos una comunidad vulnerable</t>
  </si>
  <si>
    <t xml:space="preserve"> Gildardo Antonio Alzate Londoño</t>
  </si>
  <si>
    <t>se asigna al Despacho del Ministro al Grupo de Comunidades Energéticas al Profesional John Bolaños</t>
  </si>
  <si>
    <t>1-2025-007429</t>
  </si>
  <si>
    <t>NIC 2349077 SOLICITUD DE CONDONACION, FACTURAS DE MAS DE 5 AÑOS INLCUIDAS EN ACUERDO DE PAGO , LIBERADAS DEL ACUERDO CON ELECTRICARIBE EN CUMPLIMIENTO DE LA SENTENCIA 0023 DE 2020 DEL JUZGADO 16 CIV</t>
  </si>
  <si>
    <t>2-2025-005836</t>
  </si>
  <si>
    <t>Traslado UPME</t>
  </si>
  <si>
    <t>3-2025-007341</t>
  </si>
  <si>
    <t>Adoptar el Plan de Expansión de Transmisión 2024-2038</t>
  </si>
  <si>
    <t>Grupo de Relacionamiento con el Ciudadano y Gestión de la 
Información</t>
  </si>
  <si>
    <t>2-2025-005835</t>
  </si>
  <si>
    <t>1-2025-004858</t>
  </si>
  <si>
    <t>Granjas solares para la transición energética en Colombia</t>
  </si>
  <si>
    <t>MARCELA VIVIANA RINCON SANTAELLA</t>
  </si>
  <si>
    <t>SE ASIGNA ALGRUPO DE REGALIAS</t>
  </si>
  <si>
    <t xml:space="preserve">	
1-2025-007398</t>
  </si>
  <si>
    <t>Derecho de petición solicitamos de manera formal vincular a la comunidad Perramana en programas de interés social como la dotación de paneles solares</t>
  </si>
  <si>
    <t>Nectario Jose Epiayu Epiayu lider comunitario del territorio ancentral Perramana</t>
  </si>
  <si>
    <t>SE ASIGNA AL DESPACHO DEL MINISTRO Grupo de Comunidades Energeticas al profesional John Bolaños</t>
  </si>
  <si>
    <t xml:space="preserve">	
1-2025-007501</t>
  </si>
  <si>
    <t>Recurso de Apelación de Numero de expediente 202415318  contra centrales eléctricas del norte de Santander y que según esa  empresa lo remitió a la oficina de superintendencia de servicio público domiciliario para resolverlo</t>
  </si>
  <si>
    <t>Edgardo Meneses Navarro	- Fullcalls Soluciones</t>
  </si>
  <si>
    <t>Traslado CENS</t>
  </si>
  <si>
    <t xml:space="preserve">	
1-2025-007504</t>
  </si>
  <si>
    <t xml:space="preserve"> RECURSO DE APELACION CON numero de proceso 202415318 contra centrales eléctricas del norte de Santander y que según esa 
empresa lo remitió a la oficina de superintendencia de servicio público domiciliario para resolverlo</t>
  </si>
  <si>
    <t>Edgardo Meneses Navarro  Fullcalls Soluciones</t>
  </si>
  <si>
    <t xml:space="preserve">	
1-2025-007506</t>
  </si>
  <si>
    <t>Incumplimientos en Acuerdos “Construcción de Torre 88 -115K, sector Barrio Raúl López – Corregimiento de Gualanday Municipio de Coello Tolima”.</t>
  </si>
  <si>
    <t xml:space="preserve">Fernando Cortes </t>
  </si>
  <si>
    <t>2-2025-005832</t>
  </si>
  <si>
    <t>Traslado Alcaldía de Coello</t>
  </si>
  <si>
    <t xml:space="preserve"> 3-2025-007699 </t>
  </si>
  <si>
    <t>Seguimiento reglamentación Plan Nacional de Desarrollo</t>
  </si>
  <si>
    <t>3-2025-008048</t>
  </si>
  <si>
    <t>1-2025-007542</t>
  </si>
  <si>
    <t>Traslado por competencia - Radicado No. 20256100020961.  radicado No. 20256000014672 hacemos referencia a la comunicación recibida en la Agencia de Desarrollo Rural – ADR con radicado No. 20256100020961 de fecha 14 de febrero del año en curso, por el ciudadano Juan Carlos Tinoco Peñalosa, la cual tiene como asunto: "remite solicitud de paneles solares"</t>
  </si>
  <si>
    <t xml:space="preserve">	
1-2025-007524</t>
  </si>
  <si>
    <t>Remitimos para su conocimiento y fines pertinentes la comunicación suscrita por  el señor Jissak Foed Villamizar Rojas, en la que solicita: “(…) DIALOGO SOCIAL con las comunidades del departamento del Huila afectados y empobrecidos por vía administrativa en los últimos gobiernos del estado colombiano (…)”.</t>
  </si>
  <si>
    <t xml:space="preserve">	
1-2025-007554</t>
  </si>
  <si>
    <t>Radicación Derecho de Petición - Información Inversiones Transición Energética Justa</t>
  </si>
  <si>
    <t>Transforma Global</t>
  </si>
  <si>
    <t>SE ASIGNA AL DESPACHO DEL MINISTRO A SIMON GARCIA</t>
  </si>
  <si>
    <t xml:space="preserve">	
1-2025-007563</t>
  </si>
  <si>
    <t xml:space="preserve"> seguimiento al proyecto Interconexión Nordeste-Oriental (Chivor II - Aguaclara - Alcaraván 230 kV) y quisiera saber si podría responderme algunas consultas respecto al mismo. 1. ¿En qué etapa se encuentra actualmente y cuándo culminaría la misma? ¿Qué actividades relevantes se encuentran desarrollando en torno al proyecto? 2. ¿Cuál es el monto de inversión del proyecto?</t>
  </si>
  <si>
    <t>Constanza Diaz</t>
  </si>
  <si>
    <t>se asigna a la DEE  a los líderes de las interconexiones de la Dirección, Carlos Joya o Sindy Lorena Ramírez Perdomo</t>
  </si>
  <si>
    <t xml:space="preserve">	
1-2025-007565</t>
  </si>
  <si>
    <t xml:space="preserve">Pronunciamiento Sectorial OCAD PAZ Certificar el número total de proyectos de electrificación rural en ZNI, basados en la instalación de SSFVI, a los cuales el MME ha emitido concepto favorable en el marco de su función de viabilización de proyectos presentados al OCAD PAZ. </t>
  </si>
  <si>
    <t>Sergio Andrés Barros Castro</t>
  </si>
  <si>
    <t>SE ASIGNA AL GRUPO DE REGALIAS</t>
  </si>
  <si>
    <t xml:space="preserve">	
1-2025-007581</t>
  </si>
  <si>
    <t>Solicitud de ayuda humanitaria para el municipio de Santa Rosa Sur</t>
  </si>
  <si>
    <t>Gobernación de Bolívar</t>
  </si>
  <si>
    <t>María Camila Ricaurte Sanabria</t>
  </si>
  <si>
    <t>2-2025-005834</t>
  </si>
  <si>
    <t>TRASLADO PROSPERIDAD SOCIAL</t>
  </si>
  <si>
    <t xml:space="preserve">	
3-2025-007955</t>
  </si>
  <si>
    <t>Respuesta a solicitud de información – Formato S4. radicado 3-2025-007449</t>
  </si>
  <si>
    <t>Grupo de Tecnologías de la Información y las Comunicaciones - 
TICS</t>
  </si>
  <si>
    <t xml:space="preserve">No requiere respuesta al ser una comunicación de la Oficina de Tecnologías en atención a una solicitud elevada por el Grupo de Fondos y Gestión del Sector. </t>
  </si>
  <si>
    <t xml:space="preserve">	
1-2025-007829</t>
  </si>
  <si>
    <t>Respuesta a su correo electrónico del día 19 de febrero de 2025</t>
  </si>
  <si>
    <t>Enel Colombia</t>
  </si>
  <si>
    <t xml:space="preserve">	
1-2025-007811</t>
  </si>
  <si>
    <t>RESPUESTA AL RADICADO MINMINAS No. 2-2025-003486 DEL 10-02-2025 RECIBIDO EN ELECTROCAQUETA S.S. E.S.P. POR MEDIO DEL RADICADO INTERNO No. 2025-1-1-1769 DEL 10-02-2025</t>
  </si>
  <si>
    <t xml:space="preserve"> Electro Caquetá</t>
  </si>
  <si>
    <t>2-2025-005732</t>
  </si>
  <si>
    <t xml:space="preserve">	
1-2025-007806</t>
  </si>
  <si>
    <t>Respuesta Superposición de Proyectos de Generación Distribuida Solar Fotovoltaico WE-38, WE-39 y WE-41 con el Contrato de E&amp;P SSJN-7</t>
  </si>
  <si>
    <t>WE POWER SOLAR 3 S.A.S.</t>
  </si>
  <si>
    <t>2-2025-005987</t>
  </si>
  <si>
    <t xml:space="preserve">TRASLADO A CNE OIL </t>
  </si>
  <si>
    <t>1-2025-007836</t>
  </si>
  <si>
    <t>Copia - Soportes de gestión de EMPULEG a las recomendaciones y observaciones del Informe de seguimiento del MME Radicados MME No 2-2024-041959 2-2024-041959 y SSPD 20245295319532 - 20245295326322.</t>
  </si>
  <si>
    <t>SE ASIGNA A GRUPO DE SUBSIDIOS</t>
  </si>
  <si>
    <t xml:space="preserve">	
1-2025-007844</t>
  </si>
  <si>
    <t>PROBLEMÁTICA ENERGÉTICA MAGDALENA MEDIO</t>
  </si>
  <si>
    <t>Alcaldía de San Sebastián De Buenavista</t>
  </si>
  <si>
    <t>SE ASIGNA AL DESPACHO DEL MINISTRO</t>
  </si>
  <si>
    <t xml:space="preserve">	
1-2025-007846</t>
  </si>
  <si>
    <t>RESPUESTA AL RADICADO MINMINAS No. 2-2025-003486 DEL 10-02-2025 RECIBIDO EN ELECTROCAQUETA S.A. E.SP. POR MEDIO DEL RADICADO INTERNO No. 2025-1-1-1769 DEL 10-02-2025</t>
  </si>
  <si>
    <t xml:space="preserve">	
1-2025-007847</t>
  </si>
  <si>
    <t>ENHORABUENA! BAJAN LOS PRECIOS DE LA BOLSA DE ENERGIA EN EL SIN</t>
  </si>
  <si>
    <t>Hilberto Diaz Martínez</t>
  </si>
  <si>
    <t xml:space="preserve">	
1-2025-007701</t>
  </si>
  <si>
    <t>Solicitud de Alquiler de Paneles Solares para Evento Corporativo</t>
  </si>
  <si>
    <t>OPEL EVENTOS SAS</t>
  </si>
  <si>
    <t>2-2025-006498</t>
  </si>
  <si>
    <t>1-2025-007719</t>
  </si>
  <si>
    <t>Violación ley 142 de 1994 artículos 140 y 141 - suspensión del servicio de energía en mi vivienda ubicada en la manzana D casa 09 del barrio Villa paz del Espinal Tolima</t>
  </si>
  <si>
    <t>Maria Deysi Cifuentes Cardoso</t>
  </si>
  <si>
    <t xml:space="preserve">	
2-2025-006771</t>
  </si>
  <si>
    <t xml:space="preserve">	
1-2025-007722</t>
  </si>
  <si>
    <t>Traslado por competencia - Gestión de la petición E-2025-0007-038583 de la señora  Luz Dary Ardila Barreiro Hago esa solicitud al señor presidente que me colabore con panel solar para mi vivienda</t>
  </si>
  <si>
    <t>2-2025-006827</t>
  </si>
  <si>
    <t xml:space="preserve">	
1-2025-007740</t>
  </si>
  <si>
    <t>comunicación 2025E1007343 Traslado del radicado número 2025E1007343 del 13-02-2025 mediante el cual el señor 
Andrés Felipe Torres Garzón, informa que “llevo varios años haciendo un 
generador de energía limpia renovable no fósil no solar no hídrica es mejor que 
todo esto y no contamina ni genera residuos quisiera poder comunicarme con 
ud telefónicamente si fuera posible pensará ud por q la contacto, es porque 
quiero es ayudar a la naturaleza, es por eso que no quiero que esto se silencie 
por intereses económicos”</t>
  </si>
  <si>
    <t>Ministerio de Ambiente Desarrollo Sostenible ADS</t>
  </si>
  <si>
    <t>se asigna al Despacho del Ministro Grupo de Comunidades energéticas al profesional Rafael Reinaldo Romero Romero</t>
  </si>
  <si>
    <t xml:space="preserve">	
1-2025-007760</t>
  </si>
  <si>
    <t>Consideraciones y aclaraciones respecto de la administración, operación y mantenimiento de las pequeñas centrales hidroeléctricas (PCHs) propiedad de CEDELCA S.A.E.S.P.</t>
  </si>
  <si>
    <t>Unión de Trabajadores de la Industria Energética Nacional -UTEN</t>
  </si>
  <si>
    <t>Se remite a Secretaría General de conformidad con la sugerencia del ingeniero Eulogio Solarte.</t>
  </si>
  <si>
    <t xml:space="preserve">	
1-2025-007762</t>
  </si>
  <si>
    <t>Copia - Continuación correo pago de factura cctt3002153</t>
  </si>
  <si>
    <t>2-2025-006771</t>
  </si>
  <si>
    <t>1-2025-007769</t>
  </si>
  <si>
    <t>Pago factura CCTT3002153 CODIGO 284218246</t>
  </si>
  <si>
    <t>1-2025-007870</t>
  </si>
  <si>
    <t>Copia - Respuesta “Derecho de Petición 1 Solicitud de información.” En atención a las comunicaciones dirigidas al Ministerio de Minas y Energía y trasladada por este Ministerio al IPSE según radicados No. 20251330007592, 20251330010132, 20251330010512 y 20251330010592 del 5, 14 y 17 de febrero de 2025 respectivamente, en la que solicitan información respecto de la ejecución diferentes planes de desarrollo y ejecución de proyectos para la expansión de cobertura para las veredas La Jagua, Sinaí y San Francisco del municipio de Chivor, departamento de Boyacá referencia 2-2025-003091</t>
  </si>
  <si>
    <t xml:space="preserve">Trámite finalizado, respuesta al peticionario por parte del ipse de un traslado que hizo el Ministerio de la comunicación 1-2025-003508 </t>
  </si>
  <si>
    <t xml:space="preserve">	
1-2025-007895</t>
  </si>
  <si>
    <t>COPIA Notificación respuesta a comunicación de ENEL. Negociación directa Coexistencia Proyecto Chinú y Área Exploración Mangle SSJN-7	 referencia 2-2024-041696</t>
  </si>
  <si>
    <t xml:space="preserve">Respuesta a comunicación: “Negociación directa de Acuerdo 
Operacionales de Coexistencia por superposición de áreas entre los proyectos 
“Parque Fotovoltaico Córdoba 1 (Chinú 350 MW)” y “Área de exploración Mangle 
SSJN-7” en el marco de la Resolución No. 40303 de 2022”. </t>
  </si>
  <si>
    <t>2-2025-006441</t>
  </si>
  <si>
    <t>1-2025-007987</t>
  </si>
  <si>
    <t>Solicitud de información de Nuevos Usuarios Rurales</t>
  </si>
  <si>
    <t>Electrificadora de Santander S.A. E.S.P - Essa</t>
  </si>
  <si>
    <t>2-2025-006503</t>
  </si>
  <si>
    <t xml:space="preserve">	
1-2025-007990</t>
  </si>
  <si>
    <t>2-2025-005982</t>
  </si>
  <si>
    <t xml:space="preserve">	
1-2025-008003</t>
  </si>
  <si>
    <t>Copia-CE20250251 Comunicación CD-2025-2634 Asunto: Respuesta problemática servicio eléctrico en el Cauca</t>
  </si>
  <si>
    <t>Compañía Energética de Occidente S.A.S E.S.P.</t>
  </si>
  <si>
    <t>2-2025-006774</t>
  </si>
  <si>
    <t xml:space="preserve"> 1-2025-006675</t>
  </si>
  <si>
    <t>2-2025-006240</t>
  </si>
  <si>
    <t>1-2025-008008</t>
  </si>
  <si>
    <t>CE20250251 Comunicación CD-2025-2634 Asunto: Respuesta problemática servicio eléctrico en el Cauca Parte 1</t>
  </si>
  <si>
    <t>Compañía Energética de Occidente S.A.S. E.S.P - Ceo</t>
  </si>
  <si>
    <t>1-2025-008013</t>
  </si>
  <si>
    <t>CE20250251 Comunicación CD-2025-2634 Asunto: Respuesta problemática servicio eléctrico en el Cauca Parte 2</t>
  </si>
  <si>
    <t>1-2025-008049</t>
  </si>
  <si>
    <t>COPIA Derecho de Petición - Fallas reiteradas en la red eléctrica - Air-e_Consecutivo: 220258002371</t>
  </si>
  <si>
    <t>DIANA PATRICIA GALINDO - Azteca</t>
  </si>
  <si>
    <t>2-2025-007206</t>
  </si>
  <si>
    <t>se cumple el tramite pertienente</t>
  </si>
  <si>
    <t>1-2025-008052</t>
  </si>
  <si>
    <t>COPIA Derecho de Petición - Fallas reiteradas en la red eléctrica - CODENSA _Consecutivo: 220258002373</t>
  </si>
  <si>
    <t>2-2025-006779</t>
  </si>
  <si>
    <t>1-2025-008104</t>
  </si>
  <si>
    <t>Copia-Respuesta a petición para el señor  Carlos Alberto Sanjuan Carrillo con radicado ITCO-025013001 del 29 de enero de 2025. referencia radicados 1-2024-051210  y 2-2024-041930 -  2-2024-040483</t>
  </si>
  <si>
    <t>ISA INTERCOLOMBIA S.A. E.S.P</t>
  </si>
  <si>
    <t>2-2025-006828</t>
  </si>
  <si>
    <t>1-2025-006353</t>
  </si>
  <si>
    <t>De manera atenta y con el objetivo de fortalecer la colaboración entre el Ministerio de Minas y Energía y la Agencia Nacional de Minería, reiteramos que el correo electrónico contacto@anm.gov.co , es el canal único habilitado para la recepción de correspondencia electrónica, el cual asignará un número de radicado que permitirá una comunicación fluida,
efectiva y de alta prioridad, entre el MME y la ANM, orientada a la pronta atención de sus requerimientos</t>
  </si>
  <si>
    <t>Agencia Nacional de Mineria</t>
  </si>
  <si>
    <t>NO REQUIERE RESPUESTA EN INFORMATIVA</t>
  </si>
  <si>
    <t xml:space="preserve">	
1-2025-007852</t>
  </si>
  <si>
    <t>Solicitud radicado Asocaña 075-2025 PRODUCCIÓN DE BIOMETANO EN LA AGROINDUSTRIA DE LA 
CAÑA</t>
  </si>
  <si>
    <t>Asocaña</t>
  </si>
  <si>
    <t>Se asignó a ISLEANY ANGULO QUINONES por ser un tema de su conocimiento.</t>
  </si>
  <si>
    <t>1-2025-008018</t>
  </si>
  <si>
    <t>UPME: Se ha generado una Respuesta con No. 20251520029611 Traslado por competencia radicado No 0241110200112 - Solicitud actualización de la FPO del proyecto Nueva subestación Dorada Norte (DON) 115/33/13.2 kV ubicado en la vereda arenosa y ampliación de la Subestación Purnio 115 kV.</t>
  </si>
  <si>
    <t xml:space="preserve"> Unidad de Planeación Minero Energética - UPME</t>
  </si>
  <si>
    <t>2-2025-007049</t>
  </si>
  <si>
    <t>SE ASIGNA A LA OAJ lo devuelven indicando que el tema es del Grupo de Fondos</t>
  </si>
  <si>
    <t xml:space="preserve">	
1-2025-008076</t>
  </si>
  <si>
    <t>El 17 de febrero del presente año el ministro de minas a través de su cuenta de X publicó que socializó 15 proyectos de transición energética al Banco Interamericano de Desarrollo, y mencionó además el Portafolio País, adjunto copio el link del tuit: https://x.com/andrescamachom_/status/1891538322318594181. En sentido de lo anterior deseo se me comparta la ubicación de cada uno de los proyectos a los que se hace referencia en el tuit, las empresas que están tras ellos, su ubicación y su estado</t>
  </si>
  <si>
    <t>Freddy Díaz</t>
  </si>
  <si>
    <t>se asigna al despacho del ministro</t>
  </si>
  <si>
    <t>1-2025-008085</t>
  </si>
  <si>
    <t xml:space="preserve">Copia - reclamación violación de derechos humanos por parte de la empresa Afinia 1. que se tenga en cuenta la resolución de la super servicios y se declare que afinia no ha dado cabal cumplimiento y aplicación a lo establecido en los artículos 9 y 146 de la ley 142 de 1994. 2. que se tengan en cuentas los recursos de apelación y se ordene liquidar la totalidad de la deuda a cero para los montos que están siendo cobrados por la entidad. </t>
  </si>
  <si>
    <t>Natalia Margarita Florez Amaris_x000D_</t>
  </si>
  <si>
    <t>2-2025-006773</t>
  </si>
  <si>
    <t>1-2025-008155</t>
  </si>
  <si>
    <t xml:space="preserve">AUDITORÍA DE AVANCE DEL PARQUE SOLAR SUNNORTE PROMOTOR - GENERSOL S.A.S. E.S.P. Contrato de Prestación de Servicios N° 4300001337 INFORME FINAL DE AUDITORÍA (ENFICC)
</t>
  </si>
  <si>
    <t>Compañía Colombiana de Consultores S.A.A</t>
  </si>
  <si>
    <t xml:space="preserve">	
1-2025-008165</t>
  </si>
  <si>
    <t>Dp Solicito a cada una de las entidades aquí mencionadas que me colaboren e intervengan ante la empresa afinia NIC 7514138.</t>
  </si>
  <si>
    <t>Ana Rosa Martinez Hernandez</t>
  </si>
  <si>
    <t>2-2025-006772</t>
  </si>
  <si>
    <t xml:space="preserve">	
1-2025-008170</t>
  </si>
  <si>
    <t>Traslado por competencia radicado No 20241110200112 - Solicitud actualización de la FPO del proyecto Nueva subestación Dorada Norte (DON) 115/33/13.2 kV y ampliación de la Subestación Purnio 115 kV.</t>
  </si>
  <si>
    <t>SE ASIGNA A LA OAJ, lo devuelven indicando que el tema es del grupo de fondos y que no es competencia de OAJ</t>
  </si>
  <si>
    <t xml:space="preserve">	
1-2025-008173</t>
  </si>
  <si>
    <t>Traslado por competencia radicado No 20241110200112 - Solicitud actualización de la FPO del proyecto Nueva subestación Dorada Norte (DON) 115/33/13.2 kV y ampliación de la Subestación Purnio 115 kV._x000D_</t>
  </si>
  <si>
    <t>1-2025-008174</t>
  </si>
  <si>
    <t>1-2025-008069</t>
  </si>
  <si>
    <t>1. Los proyectos energéticos, convencionales y no convencionales, ubicados en los municipios de La Guajira, Cesar, Bolívar y Antioquia, a corte del 31 de enero del 2025. Por favor indicar el municipio de ubicación y el estado en el que se encuentra (en funcionamiento, en ejecución, en proyección, etc).
Asimismo, por favor indicar las empresas que se encuentran al frente de cada proyecto y sus casas matrices.</t>
  </si>
  <si>
    <t>Corporación CEDINS</t>
  </si>
  <si>
    <t>2-2025-006499</t>
  </si>
  <si>
    <t>2-2025-006499 - UPME XM ANM ANH</t>
  </si>
  <si>
    <t>1-2025-008263</t>
  </si>
  <si>
    <t>UPME: Se ha generado una Respuesta con No. 20251500030281 Respuesta a su solicitud de información relacionada con el “Traslado por competencia UPME RAD 1-2025-004169 (Radicado MME 2-2025-003677)”, recibida mediante el radicado UPME No. 20251110026792.</t>
  </si>
  <si>
    <t>2-2025-006505</t>
  </si>
  <si>
    <t>1-2025-008046</t>
  </si>
  <si>
    <t>Solicitud resolución modificación de la Fecha de Puesta en operación Comercial (“FPO”) del proyecto desarrollado por SAEB LA ARENOSA S.A.S. E.S.P., objeto de la Convocatoria Pública UPME STR – 01 – 20</t>
  </si>
  <si>
    <t>Recurrent Energy</t>
  </si>
  <si>
    <t xml:space="preserve">SE ASIGNA AL GRUPO DE ENERGIA ELECTRICA </t>
  </si>
  <si>
    <t>1-2025-008242</t>
  </si>
  <si>
    <t>SANTIAGO MOSQUERA C.C. 1.086.042.041- PETICION COMUNIDAD QUE RECLAMA UNOS DERECHOS QUE LE ASISTEN</t>
  </si>
  <si>
    <t>omercialización San Jose E.S.P</t>
  </si>
  <si>
    <t>2-2025-006508</t>
  </si>
  <si>
    <t>2-2025-006508 CEDENAR</t>
  </si>
  <si>
    <t>CEDENAR  y SSPD</t>
  </si>
  <si>
    <t>1-2025-008268</t>
  </si>
  <si>
    <t>Asunto: ARTICULACIÓN PARA PROYECTOS DE ENERGÍAS ALTERNATIVAS - #20250226-5187-I</t>
  </si>
  <si>
    <t>CARLOS ALBERTO VARGAS GRISALES
 SECRETARIO(A) DE DESPACHO DE MUNICIPIO DOS QUEBRADAS</t>
  </si>
  <si>
    <t>SE ASIGNA AL LA DEE Grupo de comunidades energeticas al Profesional Rafael Reinaldo Romero Romero</t>
  </si>
  <si>
    <t xml:space="preserve">	
1-2025-008249</t>
  </si>
  <si>
    <t>copia-Derecho de Petición – Facturación Excesiva en Inmueble Desocupado (segundo derecho de petición)</t>
  </si>
  <si>
    <t>LUCY DEL CARMEN PANTOJA</t>
  </si>
  <si>
    <t>2-2025-007017</t>
  </si>
  <si>
    <t xml:space="preserve">	
1-2025-008295</t>
  </si>
  <si>
    <t>Comentarios Enel - Convocatoria PRONE 001-2025  Comentarios al proyecto de Resolución “Por la cual se convoca a los Operadores de Red del servicio de energía eléctrica para presentar Planes, Programas y/o Proyectos de  Formalización de Redes Eléctricas incluyendo sistemas de Autogeneración a Pequeña Escala, para la adjudicación de recursos del Programa de Normalización de Redes Eléctricas</t>
  </si>
  <si>
    <t>2-2025-007099</t>
  </si>
  <si>
    <t xml:space="preserve">	
1-2025-008296</t>
  </si>
  <si>
    <t>1-2025-008340</t>
  </si>
  <si>
    <t>Nuevos proyectos hidroeléctricos en la mira de China ¿Qué nos enseña el proyecto Coca Codo Sinclair?</t>
  </si>
  <si>
    <t>Latinoamérica Sustentable</t>
  </si>
  <si>
    <t>2-2025-006824</t>
  </si>
  <si>
    <t>1-2025-008347</t>
  </si>
  <si>
    <t xml:space="preserve">Solicitud de intervención y garantías de transparencia en el Proyecto Solar Urrá 19,9 MW	</t>
  </si>
  <si>
    <t>se asigna al Despacho del ministro al profesional Felipe Alberto Corral Montoya</t>
  </si>
  <si>
    <t>1-2025-008350</t>
  </si>
  <si>
    <t>DENUNCIA RELACIONADO CON LAS ACTIVIDADES OPERATIVAS DE LA PEQUEÑA CENTRAL HIDROELÉCTRICA EL EDÉN</t>
  </si>
  <si>
    <t>HUGO TABORDA ROTAVISPA</t>
  </si>
  <si>
    <t>2-2025-006778</t>
  </si>
  <si>
    <t xml:space="preserve">	
1-2025-008364</t>
  </si>
  <si>
    <t xml:space="preserve"> Solicitud de las convenciones colectivas de trabajo de la  electrificadora de Bolívar, electrocosta, electricaribe y  caribemar de la costa esp SAS, como también todo los
 acuerdos extra convencionales que se hayan firmado hasta la fechA</t>
  </si>
  <si>
    <t>ALVARO DE LA ROSA CARVAJAL</t>
  </si>
  <si>
    <t xml:space="preserve">SE ASIGNA AL Grupo de Relacionamiento con el Ciudadano y Gestión de la Información PARA QUE DESDE EL ARCHIVO CENTRAL DEN RESPUESTA </t>
  </si>
  <si>
    <t>1-2025-008373</t>
  </si>
  <si>
    <t>Solicitud restitución administración, operación y mantenimiento termoelecricas de Paipa</t>
  </si>
  <si>
    <t>Asamblea de Boyacá</t>
  </si>
  <si>
    <t>2-2025-008366</t>
  </si>
  <si>
    <t>se asigna al Grupo de asuntos Legislativos, devuelven radicado indicando que el tema no es de su competencia</t>
  </si>
  <si>
    <t>1-2025-008383</t>
  </si>
  <si>
    <t>Respuesta a su comunicación con radicado No. 2-2025-003789 del 12 de febrero de 2025., recibida mediante radicado ANLA 20256200150422 del 12 de febrero de 2025. TRASLADO POR COMPETENCIA RAD MME1-2025-005503 / 1-2025-005504 de la petición de BRB INGENIEROS</t>
  </si>
  <si>
    <t>Agencia Nacional de Licencias Ambientales - ANLA</t>
  </si>
  <si>
    <t>2-2025-008687</t>
  </si>
  <si>
    <t>1-2025-008389</t>
  </si>
  <si>
    <t>Garantía Construcción del Proyecto Sahagún 400MW - Resolución CREG 061 de 2007.</t>
  </si>
  <si>
    <t>Enel Colombia S.A.S. ESP</t>
  </si>
  <si>
    <t>2-2025-007009</t>
  </si>
  <si>
    <t>1-2025-008400</t>
  </si>
  <si>
    <t>Copia . Respuesta Enel Colombia 746387741</t>
  </si>
  <si>
    <t xml:space="preserve">	
2-2025-006777</t>
  </si>
  <si>
    <t xml:space="preserve">	
1-2025-008402</t>
  </si>
  <si>
    <t>Copia . RECLAMO ASOCIADO RECLAMO Y DENUNCIA PÚBLICA POR ABUSO DE POSICIÓN  DOMINANTE Y COBRO DE LO NO DEBIDO POR PARTE DE LA PRESTADORA Air
e S.A.S. E.S.P. RECLAMO ASOCIADO A LOS RADICADOS 51168682 de
 23/01/2025 y 52286637 de 24/02/2025</t>
  </si>
  <si>
    <t>William Antonio Beltran Urueta</t>
  </si>
  <si>
    <t>2-2025-006500</t>
  </si>
  <si>
    <t xml:space="preserve">	
2-2025-006500 - SSPD</t>
  </si>
  <si>
    <t>1-2025-008405</t>
  </si>
  <si>
    <t xml:space="preserve"> Arlet Johanna Ruiz Rodríguez</t>
  </si>
  <si>
    <t xml:space="preserve">	
1-2025-008410</t>
  </si>
  <si>
    <t xml:space="preserve">OFICIO 242 REFERENCIA: Cumplimiento de la Circular No. 001 de 2025.  ASUNTO: CONVOCATORIA MESA DE TRABAJO - Negociación directa de Acuerdo Operacionales de Coexistencia por superposición de áreas entre los proyectos “Parque Fotovoltaico Córdoba 1 (Chinú 350 MW)” y “Área de exploración Mangle SSJN-7” en el marco de la Resolución No. 40303 de  2022”. </t>
  </si>
  <si>
    <t>Procuraduría General de la Nación</t>
  </si>
  <si>
    <t>2-2025-006392</t>
  </si>
  <si>
    <t>RESPUESTA A PROCURADURIA</t>
  </si>
  <si>
    <t xml:space="preserve">	
1-2025-008411</t>
  </si>
  <si>
    <t xml:space="preserve"> solicitar amablemente información al proyecto de energías el cual fuimos
 convocados y visitados en el mes de diciembre por el ministerio. </t>
  </si>
  <si>
    <t xml:space="preserve"> Pilar Mayusa Castro 
Secretaria ASOPROCHOM</t>
  </si>
  <si>
    <t>se asigna a la DDE Grupo de Comunidades Energeticas a John Bolaños</t>
  </si>
  <si>
    <t>1-2025-008422</t>
  </si>
  <si>
    <t>Manifiesto Pequeña Central Hidroeléctrica el Retiro</t>
  </si>
  <si>
    <t>Alcaldía de Salazar</t>
  </si>
  <si>
    <t>1-2025-008205</t>
  </si>
  <si>
    <t>COPIA Derecho de petición ante la amenaza que día a día aumenta con el poste de la red de alta tensión (de la línea establecida sobre el predio habitado) ya que este se le ha dañado un soport</t>
  </si>
  <si>
    <t>Margarita Sanchez Cortes</t>
  </si>
  <si>
    <t>2-2025-007011</t>
  </si>
  <si>
    <t>1-2025-008223</t>
  </si>
  <si>
    <t>Pérdidas de energía renovable alcanzan nuevo máximo tras más que duplicarse en 2024</t>
  </si>
  <si>
    <t>2-2025-006770</t>
  </si>
  <si>
    <t>1-2025-008248</t>
  </si>
  <si>
    <t>Copia-Derecho de Petición – Facturación Excesiva en Inmueble Desocupado (segundo derecho de petición)</t>
  </si>
  <si>
    <t xml:space="preserve">	
1-2025-008429</t>
  </si>
  <si>
    <t xml:space="preserve"> Acciones Plan Nacional de Garantías Electorales 2026 – Legislativas y fórmula presidencial</t>
  </si>
  <si>
    <t>2-2025-009101</t>
  </si>
  <si>
    <t xml:space="preserve">	
1-2025-008439</t>
  </si>
  <si>
    <t>Comentarios al Proyecto de Resolución “Por la cual se definen las reglas generales para la implementación de un mecanismo bajo un esquema de pago por diferencias, que promueva la 
contratación de energía a largo plazo a partir de tecnologías de bajas emisiones y se establecen  los lineamientos para la primera ronda de adjudicaciones”</t>
  </si>
  <si>
    <t>José Luis Palacios Verswyvel</t>
  </si>
  <si>
    <t>Se reasigna a la OARE</t>
  </si>
  <si>
    <t>1-2025-008476</t>
  </si>
  <si>
    <t>Dp Solicito atentamente a su oficina que se sirva resolver de manera favorable las siguientes peticiones</t>
  </si>
  <si>
    <t xml:space="preserve"> KAREN GRACE GIL FLOREZ</t>
  </si>
  <si>
    <t>2-2025-007207</t>
  </si>
  <si>
    <t>1-2025-008487</t>
  </si>
  <si>
    <t>DERECHO DE PETICIÓN A CAUSA DE LA AUSENCIA DEL SERVICIO DE ENERGÍA ELÉCTRICA.</t>
  </si>
  <si>
    <t>Frangelina Gratz</t>
  </si>
  <si>
    <t>2-2025-007682</t>
  </si>
  <si>
    <t xml:space="preserve">	
1-2025-008543</t>
  </si>
  <si>
    <t>Solicitud de las convenciones colectivas de trabajo de la electrificadora de Bolívar, electricista, Electricaribe y caribemar de la costa esp SAS</t>
  </si>
  <si>
    <t xml:space="preserve">Jubilación de electricaribe SAS esp </t>
  </si>
  <si>
    <t xml:space="preserve">	
1-2025-008545</t>
  </si>
  <si>
    <t>SOLICITUD DE INFORMACION solicitar el subsidio de energía eléctrica para riego, contenidos en el Articulo 90 de la Ley 2276 del 2.022 (Presupuesto de Rentas y Recursos de Capital)</t>
  </si>
  <si>
    <t>Jesús Eduardo Mejía</t>
  </si>
  <si>
    <t>se asigna al Grupo de Subsidios</t>
  </si>
  <si>
    <t>1-2025-008565</t>
  </si>
  <si>
    <t>Sistema Nacional de Información de Proyectos del Sector Minero Energético vs DUPI - PCH Doña Teresa - Proeléctrica</t>
  </si>
  <si>
    <t>Proeléctrica</t>
  </si>
  <si>
    <t>2-2025-007370</t>
  </si>
  <si>
    <t>1-2025-008359</t>
  </si>
  <si>
    <t xml:space="preserve">OFICIO 125 SOLICITUD CONCEPTO DE LOS RECURSOS DE DESTINACION ESPECIFICA ESTAMPILLA PROELECTRIFICACION COSNTRUCCION DE REDES DE MEDIA Y BAJA TENSION PARA EL ALUMBRADO PUBLICO EN LA VIA </t>
  </si>
  <si>
    <t>Secretaría de Hacienda de Tólima</t>
  </si>
  <si>
    <t>Información solicitada por el Ministerio, se descarga la documentación y se guarda en la carpeta de usuarios rurales</t>
  </si>
  <si>
    <t xml:space="preserve">	
1-2025-008665</t>
  </si>
  <si>
    <t>Completado: Respuesta Comunicación ANDEG Res 066 y 069 y Termotasajero VF - PARTE 2 TERMOTASAJERO</t>
  </si>
  <si>
    <t>XM S.A  E.S.P.</t>
  </si>
  <si>
    <t>2-2025-007208</t>
  </si>
  <si>
    <t xml:space="preserve">	
1-2025-008616</t>
  </si>
  <si>
    <t xml:space="preserve">Traslado del EXT25-00023725 sobre contacto de estructuración de proyectos de energía Chocó, Cauca Valle y Nariño. EXT25-00023725 - 27 febrero 2025 RespuestaRadicado comunicación recibida en esta entidad con 
radicado del asunto suscrita por la señora LINA MARÍA MORALES, mediante la 
cual adjunta varios documentos con información de empresa especializada en 
proyectos energéticos que trabaja principalmente, en el occidente colombiano. </t>
  </si>
  <si>
    <t>2-2025-007014</t>
  </si>
  <si>
    <t xml:space="preserve">	
1-2025-008626</t>
  </si>
  <si>
    <t xml:space="preserve">S2025002002 - Notificación vía correo electrónico Resolución CREG 502 120E de 2024 </t>
  </si>
  <si>
    <t>se asigno OAJ</t>
  </si>
  <si>
    <t>1-2025-008627</t>
  </si>
  <si>
    <t>S2025002003 - Notificación vía correo electrónico Resolución CREG 502 120B de 2024 - Notificación vía correo electrónico Resolución CREG 502 120B de 2024</t>
  </si>
  <si>
    <t xml:space="preserve">	
1-2025-008639</t>
  </si>
  <si>
    <t xml:space="preserve">Queja contra Afinia </t>
  </si>
  <si>
    <t xml:space="preserve">JOURIE HERNÁNDEZ ÁLVAREZ </t>
  </si>
  <si>
    <t>2-2025-007047</t>
  </si>
  <si>
    <t>1-2025-008745</t>
  </si>
  <si>
    <t xml:space="preserve">RECLAMO Y DENUNCIA PÚBLICA POR ABUSO DE POSICIÓN DOMINANTE Y COBRO DE LO NO DEBIDO POR PARTE DE LA PRESTADORA Air-e S.A.S. E.S.P. RECLAMO ASOCIADO A LOS 
RADICADOS 51168682 de 23/01/2025 y 52286637 de 24/02/2025 </t>
  </si>
  <si>
    <t>2-2025-007010</t>
  </si>
  <si>
    <t>1-2025-008773</t>
  </si>
  <si>
    <t>COTIZACION PANELES SOLARES PARA LA ILUMINACION UNIDAD RESIDENCIAL ALHAMBRA 2</t>
  </si>
  <si>
    <t>María Consuelo Quintero</t>
  </si>
  <si>
    <t>2-2025-006776</t>
  </si>
  <si>
    <t xml:space="preserve">	
1-2025-008785</t>
  </si>
  <si>
    <t>Remisión copia respuesta a derecho de petición presentado por ORLANDO Y LUIS ANTONIO VELANDIA VIRACACHA)</t>
  </si>
  <si>
    <t>Alcaldía Municipio de la Salina</t>
  </si>
  <si>
    <t xml:space="preserve">	
1-2025-008808</t>
  </si>
  <si>
    <t xml:space="preserve">Petición de información sobre colaboradores de GENSA - TERCERA SOLICITUD Solicitud de aclaración, rectificación o subsanación a la respuesta del derecho de petición del 18/11/2024 y segunda respuesta del 28/01/2025 </t>
  </si>
  <si>
    <t>JOSE EDUARDO NOREÑA CASTRO</t>
  </si>
  <si>
    <t>2-2025-006936</t>
  </si>
  <si>
    <t>2-2025-006936 - GENSA</t>
  </si>
  <si>
    <t>3-2025-008052</t>
  </si>
  <si>
    <t>1-2025-010496</t>
  </si>
  <si>
    <t>Oficina de Asuntos Ambientales y Sociales</t>
  </si>
  <si>
    <t>2-2025-009236</t>
  </si>
  <si>
    <t xml:space="preserve"> 3-2025-008230</t>
  </si>
  <si>
    <t>Designación apoyo a la supervisión – JERALDYN TAUTIVA GUARIN</t>
  </si>
  <si>
    <t>Grupo de Fondos de Inversión y Gestión del Sector Eléctrico Colombiano</t>
  </si>
  <si>
    <t xml:space="preserve">Se archiva al ser una comunicación que no requiere respuesta. </t>
  </si>
  <si>
    <t>3-2025-008536</t>
  </si>
  <si>
    <t>Convocar a Operadores de Red del servicio de energía eléctrica para presentar Planes, Programas y/o Proyectos de Normalización de Redes Eléctricas incluyendo sistemas de Autogeneración a Pequeña Escala</t>
  </si>
  <si>
    <t>Grupo de Relacionamiento con el Ciudadano y Gestión de la Información</t>
  </si>
  <si>
    <t>Comunicacion informativa</t>
  </si>
  <si>
    <t>3-2025-008232</t>
  </si>
  <si>
    <t>Designación apoyo a la supervisión – DAVID ANDRES GRAJALES MARIN</t>
  </si>
  <si>
    <t>Oficios de designación de apoyo a la supervisión - No requiere respuesta</t>
  </si>
  <si>
    <t>3-2025-008233</t>
  </si>
  <si>
    <t xml:space="preserve">	
3-2025-008234</t>
  </si>
  <si>
    <t>Designación apoyo a la supervisión – JULIO ANDRE BERNAL RUBIANO</t>
  </si>
  <si>
    <t>Información de la designación del apoyo a la supervisión</t>
  </si>
  <si>
    <t>3-2025-008238</t>
  </si>
  <si>
    <t xml:space="preserve">Designación apoyo a la supervisión – LAURA ISABEL BARACALDO CALDERON	</t>
  </si>
  <si>
    <t>1-2025-008984</t>
  </si>
  <si>
    <t>María Cecilia Peralta Narváez</t>
  </si>
  <si>
    <t>2-2025-007229</t>
  </si>
  <si>
    <t>1-2025-008238</t>
  </si>
  <si>
    <t xml:space="preserve">Respuesta para el señor Señor: JOSE DAVIER VARGAS FIERRO Ciudadano Celular 3133446411 guacamayasinspeccion@gmail.com davier.vargas13@gmail.com radicado CREG E2025000301, radicado IPSE 20251330011752 “Pronta solución al servicio de energía para la inspección de Guacamayas </t>
  </si>
  <si>
    <t>Instituto de Planificación y Promoción de Soluciones Energéticas para las Zonas no Interconectadas - IPSE.</t>
  </si>
  <si>
    <t xml:space="preserve"> No requiere respuesta ya que, se remite copia al MME para citar a una reunión a la cual se asistirá.</t>
  </si>
  <si>
    <t>1-2025-007563</t>
  </si>
  <si>
    <t>Solicitud de información</t>
  </si>
  <si>
    <t>2-2025-007016</t>
  </si>
  <si>
    <t>2-2025-007016 - UPME</t>
  </si>
  <si>
    <t>1-2025-008507</t>
  </si>
  <si>
    <t>EnvÃ­o de notificaciÃ³n radicado 20254340110691</t>
  </si>
  <si>
    <t>Departamento Nacional de Planeación - Dnp</t>
  </si>
  <si>
    <t xml:space="preserve">se asigno a Simon Garcias </t>
  </si>
  <si>
    <t>1-2025-008193</t>
  </si>
  <si>
    <t>Consulta Normatividad que determinen los procedimientos para la realización de avalúos a la dirección de energía. </t>
  </si>
  <si>
    <t>NICOLAS LATORRE </t>
  </si>
  <si>
    <t>Se asigno a la OAJ</t>
  </si>
  <si>
    <t>1-2025-008881</t>
  </si>
  <si>
    <t>Actuación en el marco de sus competencias caso PORCE III.</t>
  </si>
  <si>
    <t>Unidad Nacional para la Gestión del Riesgo de Desastres</t>
  </si>
  <si>
    <t>SE ASIGNA A OAAS luego pasa a DFM y ellos indican que el tema es de la DDE, despues de varias consultas con profesionales se establecio que el tema lo maneja el Vice de minas y se asigna a la profesional Caro Galvis</t>
  </si>
  <si>
    <t>1-2025-008936</t>
  </si>
  <si>
    <t>Traslado OFI25-00030232 / GFPU - Federación de Organizaciones Sociales Caminos de Paz, solicitan gestión a proyectos y solicitudes que desde los territorios</t>
  </si>
  <si>
    <t>1-2025-009014</t>
  </si>
  <si>
    <t>Traslado OFI25-00034185 / GFPU - OFI25-00034185 / GFPU 13150001 EMAIL Copia de comunicaciòn relacionada con la RESPUESTA A COMUNICACIÓN DEL MINISTERIO DE MINAS Y ENERGÍA SOBRE PROPUESTA</t>
  </si>
  <si>
    <t xml:space="preserve">2-2025-008240	</t>
  </si>
  <si>
    <t>3-2025-010237
3-2025-010232
3-2025-010234</t>
  </si>
  <si>
    <t>se traslada pregunta 6 a OARE, 3 y 5 al Despacho del ministro  y 2 a OPGI</t>
  </si>
  <si>
    <t>1-2025-009097</t>
  </si>
  <si>
    <t>nuevos usuarios rurales conectados CEDENAR S.A. E.S.P feb 2025</t>
  </si>
  <si>
    <t>2-2025-007230</t>
  </si>
  <si>
    <t>1-2025-009115</t>
  </si>
  <si>
    <t>Respuesta a rad. MME 1-2024-053506, rad. IPSE 20241330115692 “DERECHO DE PETICIÓN A CAUSA DE LA AUSENCIA DEL SERVICIO DE ENERGÍA ELÉCTRICA</t>
  </si>
  <si>
    <t>Consejo Directivo del Instituto de Planificación y Promoción de Soluciones Energéticas para las Zonas no Interconectadas - IPSE.</t>
  </si>
  <si>
    <t>2-2025-007788</t>
  </si>
  <si>
    <t>1-2025-008042</t>
  </si>
  <si>
    <t>copia-Derecho de Petición - Fallas reiteradas en la red eléctrica -CEDENAR _Consecutivo: 220258002372</t>
  </si>
  <si>
    <t>AZTECA COMUNICACIONES COLOMBIA</t>
  </si>
  <si>
    <t>2-2025-007068</t>
  </si>
  <si>
    <t>2-2025-007068 SSPD</t>
  </si>
  <si>
    <t>1-2025-008054</t>
  </si>
  <si>
    <t>COPIA Derecho de Petición - Fallas reiteradas en la red eléctrica -EMSEPDARIEN _Consecutivo: 220258002375</t>
  </si>
  <si>
    <t>Azteca</t>
  </si>
  <si>
    <t>2-2025-007069</t>
  </si>
  <si>
    <t>2-2025-007069 SSPD</t>
  </si>
  <si>
    <t>1-2025-008058</t>
  </si>
  <si>
    <t>Copia - Dp Fallas reiteradas en la red eléctrica -ELECTROHUILA _Consecutivo: 220258002374</t>
  </si>
  <si>
    <t>2-2025-007067</t>
  </si>
  <si>
    <t>2-2025-007067 SSPD</t>
  </si>
  <si>
    <t xml:space="preserve">	
1-2025-007114</t>
  </si>
  <si>
    <t>OFICIO 375-2025  Solicitud de informacion para el proceso de actualizacion de plan de ordenamiento territorial</t>
  </si>
  <si>
    <t>Alcaldía municipal de Ortega Tolima</t>
  </si>
  <si>
    <t>2-2025-007815</t>
  </si>
  <si>
    <t>2-2025-007816</t>
  </si>
  <si>
    <t>se asigna  la Oficina de Asuntos Sociales, toda vez que la mayor parte de la comunicación es de competencia de esta oficina, pero el Profesional Sebastian indica que el respondera una parte de la solicitud</t>
  </si>
  <si>
    <t xml:space="preserve">	
1-2025-009258</t>
  </si>
  <si>
    <t>Traslado por competencia - Gestión de la petición E-2025-0007-049697 petición dirigida  por JUAN CARLOS TORRES MARIN a Prosperidad Social.</t>
  </si>
  <si>
    <t>2-2025-007371</t>
  </si>
  <si>
    <t xml:space="preserve">	
1-2025-009452</t>
  </si>
  <si>
    <t>Plantilla reporte usuarios rurales - febrero 2025</t>
  </si>
  <si>
    <t xml:space="preserve">CEO - Compañía Energética de Occidente	</t>
  </si>
  <si>
    <t>2-2025-007530</t>
  </si>
  <si>
    <t xml:space="preserve">	
1-2025-009539</t>
  </si>
  <si>
    <t xml:space="preserve">Notificación entrada de Tutela de cuenta 47437 Radicado No 000957781 del 26 de febrero de 2025 Cuenta No. 6827387-7
</t>
  </si>
  <si>
    <t>2-2025-007527</t>
  </si>
  <si>
    <t>1-2025-009593</t>
  </si>
  <si>
    <t xml:space="preserve">Derecho de petición En atención a su comunicación con el asunto de la referencia fechada el 10 de febrero de 2025, la cual fue dirigida al Ministerio de Minas y Energía, MME - Nro. 1-2025-005828” y con radicación 2-2025-005274 </t>
  </si>
  <si>
    <t xml:space="preserve"> CARIBE MAR DE LA COSTA SAS ESP- AFINIA GRUPO EPM</t>
  </si>
  <si>
    <t>2-2025-007796</t>
  </si>
  <si>
    <t xml:space="preserve">	
1-2025-009605</t>
  </si>
  <si>
    <t>2-2025-007532</t>
  </si>
  <si>
    <t xml:space="preserve">	
1-2025-009608</t>
  </si>
  <si>
    <t>Derecho de petición – Comunidad municipios Arboledas y Salazar de Las Palma de Norte de Santander</t>
  </si>
  <si>
    <t>GRACIELA MENDOZA</t>
  </si>
  <si>
    <t>2-2025-007687</t>
  </si>
  <si>
    <t xml:space="preserve">	
1-2025-009623</t>
  </si>
  <si>
    <t>2-2025-007531</t>
  </si>
  <si>
    <t>1-2025-009634</t>
  </si>
  <si>
    <t>solicitud de restitución de la administración, operación y mantenimiento de las termoeléctricas de Paipa 1, Paipa 2 y Paipa 3 al Departamento de Boyacá</t>
  </si>
  <si>
    <t>2-2025-011572</t>
  </si>
  <si>
    <t>3-2025-011721 Dirección de Hidrocarburos
2-2025-011368 MINTRABAJO
2-2025-011208 SSPD
2-2025-011207 GENSA</t>
  </si>
  <si>
    <t>se asigna al dIRECCION DE HIDROCARBUROS</t>
  </si>
  <si>
    <t>1-2025-009635</t>
  </si>
  <si>
    <t>Reporte de nuevos usuarios rurales Febrero 2025</t>
  </si>
  <si>
    <t>CHEC SA ESP BIC</t>
  </si>
  <si>
    <t>2-2025-007529</t>
  </si>
  <si>
    <t xml:space="preserve">	
1-2025-009681</t>
  </si>
  <si>
    <t>Respuesta a “solicitud de información técnica del proyecto fotovoltaico Córdoba 1 (Chinú 350MW) conforme a la etapa de negociación directa a la que se refiere el artículo 15 de la Resolución 40303 de</t>
  </si>
  <si>
    <t>2-2025-008167</t>
  </si>
  <si>
    <t>RESPUESTA ENEL A CNE OIL COEXISTECIAS</t>
  </si>
  <si>
    <t xml:space="preserve">	
1-2025-009682</t>
  </si>
  <si>
    <t xml:space="preserve">copia-Respuesta de ISA a las comunicaciones 20252300270121 del 11 de febrero de 2025 y 20252300387541 del 26 de febrero de 2011 Referencia:  Proyecto: CO-COPA-ASAM-C- 1077. Coordinación de espacios para la socialización del Estudio de Impacto Ambiental y seguimiento a compromisos Previos, en respuesta a sus municaciones 20252300270121 del 11 de febrero de 2025 y 20252300387541 del 26 de febrero de 2011. “Interconexión Eléctrica Colombia - Panamá a 300 kv - tramo Colombia”. </t>
  </si>
  <si>
    <t>ISA Intercolombia - Dirección Ambiental, Social y Predial</t>
  </si>
  <si>
    <t xml:space="preserve">	
1-2025-009694</t>
  </si>
  <si>
    <t>Situación centrales eléctricas del cauca E.S.P CEDELCA</t>
  </si>
  <si>
    <t>Carlos Alberto Fernando cerón</t>
  </si>
  <si>
    <t xml:space="preserve">	
1-2025-009724</t>
  </si>
  <si>
    <t>solicitud información nuevos usuarios rurales</t>
  </si>
  <si>
    <t>EMPRESA DE ENERGIA DE BOYACA S.A. E.S.P.</t>
  </si>
  <si>
    <t>2-2025-007448</t>
  </si>
  <si>
    <t xml:space="preserve">	
1-2025-009792</t>
  </si>
  <si>
    <t>Energía solar sugerencias Sugiero que entre en las opciones de subsidio las áreas rurales pero con prioridad a pequeños propietarios con predios
 superiores a 3.000 metros cuadrados pero menores de cuatro hectáreas porque las empresas de energía condicionan la
 instalación de energía si aceptan el estrato cuatro.</t>
  </si>
  <si>
    <t>Luis Alfredo Baquero Herrera</t>
  </si>
  <si>
    <t xml:space="preserve">	
1-2025-006249</t>
  </si>
  <si>
    <t>GENSA S.A. ESP. / ASUNTO: Situación frontera Comercial Riosucio Caucheras atendida por GENSA S.A. ESP.</t>
  </si>
  <si>
    <t>Gestión Energética S.A. E.S.P – GENSA S.A. E.S.P.</t>
  </si>
  <si>
    <t>se devuelve a grupo de supervisión la comunicación esta vencida</t>
  </si>
  <si>
    <t xml:space="preserve">	
1-2025-008770</t>
  </si>
  <si>
    <t>Solicitud información actualizada Termo Sanvicente</t>
  </si>
  <si>
    <t xml:space="preserve"> Carla Villena Bnamericas</t>
  </si>
  <si>
    <t>2-2025-007694</t>
  </si>
  <si>
    <t xml:space="preserve">	
1-2025-008782</t>
  </si>
  <si>
    <t>Traslado GFPU - OFI25-00037020 / GFPU 13150001 Derecho de petición de interés personal, suscrita por el señor JUAN IBARRA GONZÁLEZ, en la que remite: “(...) Derecho de petición 
de interés personal, solicitud de información referente al recibimiento por parte del Gobierno Nacional de las instalaciones de la Empresa de Energía del Pacifico EPSA ESP, para la construcción de la sede de la Universidad del Valle en el Municipio de Suarez cauca (...)</t>
  </si>
  <si>
    <t>2-2025-009103</t>
  </si>
  <si>
    <t>Contestado en el Grupo de Subsidios</t>
  </si>
  <si>
    <t xml:space="preserve">	
1-2025-008820</t>
  </si>
  <si>
    <t>Estudio de alternativas de conexión - Proelectrica (Repotenciación)</t>
  </si>
  <si>
    <t>Proelectrica</t>
  </si>
  <si>
    <t>Octavio Enrique Bonett Lazaro</t>
  </si>
  <si>
    <t>2-2025-007785</t>
  </si>
  <si>
    <t>TRASLADO A LA UPME (se Copia al peticionario)</t>
  </si>
  <si>
    <t xml:space="preserve">	
1-2025-008850</t>
  </si>
  <si>
    <t>Información de planta de cogeneración en Colombia que dependen de carbón mineral térmico como combustible primario</t>
  </si>
  <si>
    <t>WILSON DAVID SUAREZ</t>
  </si>
  <si>
    <t>2-2025-007691</t>
  </si>
  <si>
    <t xml:space="preserve">	
2-2025-007691 - XM</t>
  </si>
  <si>
    <t xml:space="preserve">	
1-2025-008948</t>
  </si>
  <si>
    <t>Reporte Clientes rurales mes febrero de 2025</t>
  </si>
  <si>
    <t>2-2025-007543</t>
  </si>
  <si>
    <t xml:space="preserve">	
1-2025-008962</t>
  </si>
  <si>
    <t>Información Nuevos Usuarios Rurales mes de Febrero</t>
  </si>
  <si>
    <t>2-2025-007544</t>
  </si>
  <si>
    <t xml:space="preserve">	
1-2025-009255</t>
  </si>
  <si>
    <t>Solicitud de concepto frente a la vigencia del beneficio transitorio de exoneración de la contribución para prestadores de servicios turísticos establecido en la ley 2068 de 2020</t>
  </si>
  <si>
    <t>Se asigna al Grupo de Subsidios</t>
  </si>
  <si>
    <t xml:space="preserve">	
1-2025-009268</t>
  </si>
  <si>
    <t>2-2025-007542</t>
  </si>
  <si>
    <t>1-2025-009297</t>
  </si>
  <si>
    <t>Solicitud corrección valor facturado correspondiente concepto de aseo</t>
  </si>
  <si>
    <t>Sadary Andrea Bautista Mendoza</t>
  </si>
  <si>
    <t>2-2025-007787</t>
  </si>
  <si>
    <t>TRASLADO ENEL (se Copia al peticionario)</t>
  </si>
  <si>
    <t xml:space="preserve">	
1-2025-009336</t>
  </si>
  <si>
    <t>REPORTE NUEVOS USUARIOS RURALES CONECTADOS - FEBRERO 2025</t>
  </si>
  <si>
    <t xml:space="preserve"> ElectroHuila</t>
  </si>
  <si>
    <t>2-2025-007541</t>
  </si>
  <si>
    <t>1-2025-009439</t>
  </si>
  <si>
    <t>Derecho De Petición De Información Queremos saber que debemos cumplir para realizar este procedimiento o si se trata de una reparación locativa de la red eléctrica</t>
  </si>
  <si>
    <t>Nubia Lopez</t>
  </si>
  <si>
    <t>Se asigna al Grupo de Regamentos Tecnicos</t>
  </si>
  <si>
    <t>1-2025-009908</t>
  </si>
  <si>
    <t>Respuesta Enel Colombia 742883093- reglamo cobro de energia</t>
  </si>
  <si>
    <t>2-2025-007797</t>
  </si>
  <si>
    <t>2-2025-007797 SSPD</t>
  </si>
  <si>
    <t xml:space="preserve">	
1-2025-009916</t>
  </si>
  <si>
    <t>Respuesta Enel Colombia 742883093</t>
  </si>
  <si>
    <t xml:space="preserve">	
1-2025-010064</t>
  </si>
  <si>
    <t xml:space="preserve"> sirva informar que  requisitos se debe de cumplir para radicar un proyecto de energía limpias (energía solar) para poner a funcionar unos equipos  de bombeo para un acueducto de nuestra comunidad</t>
  </si>
  <si>
    <t>Aldemar Velasquez Devia</t>
  </si>
  <si>
    <t>2-2025-007800</t>
  </si>
  <si>
    <t>1-2025-010078</t>
  </si>
  <si>
    <t>Solicitud de modificación, derogación o reglamentación del artículo 1 del Decreto 1403 de 2024.</t>
  </si>
  <si>
    <t>Consejo Nacional de Operación - CNO</t>
  </si>
  <si>
    <t xml:space="preserve">	
1-2025-010104</t>
  </si>
  <si>
    <t>Traslado requerimiento judicial Proceso: Restitución De Tierras 2025-00005 - INFORMAR si el predio cuenta con proyectos de generación de energía eléctrica, (Hidroeléctrica, termoeléctrica, eólica, etc.) y/o proyectos de transporte de energía eléctrica - Transmisión o distribución (Postes, torres, subestaciones)</t>
  </si>
  <si>
    <t>Secretaria Distrital de Planeación</t>
  </si>
  <si>
    <t>2-2025-008161</t>
  </si>
  <si>
    <t>2-2025-008353</t>
  </si>
  <si>
    <t xml:space="preserve">TRASLADO A ENEL Y A UPME REQUERIMIENTO JUZGADO RESTITUCIÓN </t>
  </si>
  <si>
    <t xml:space="preserve">	
1-2025-010122</t>
  </si>
  <si>
    <t>Solicitud de Investigación ante Declaraciones de Gerente de AFINIA.</t>
  </si>
  <si>
    <t>Sindicato De Trabajadores De La Energia De Colombia Subdirectiva Córdoba</t>
  </si>
  <si>
    <t>2-2025-008159</t>
  </si>
  <si>
    <t xml:space="preserve">Se da traslado a la Superintendencia de Servicios Publicos Domiciliarios </t>
  </si>
  <si>
    <t xml:space="preserve">	
1-2025-010129</t>
  </si>
  <si>
    <t>DUPIS. Parque Solar Terra I y Parque Solar Terra II (Asocio Comunidad Arhuaca)</t>
  </si>
  <si>
    <t>GREENWOOD ENERGY S.A.S. E.S.</t>
  </si>
  <si>
    <t>2-2025-011747</t>
  </si>
  <si>
    <t>1-2025-010139</t>
  </si>
  <si>
    <t>Solicitud de Investigación sobre el Cumplimiento Regulatorio y la Eficiencia Administrativa de EMPRESA CARIBEMAR DE LA COSTA “AFINIA” tras el anuncio de un apagón por parte del gerente general.</t>
  </si>
  <si>
    <t>Sintraelecol</t>
  </si>
  <si>
    <t xml:space="preserve">	
1-2025-010147</t>
  </si>
  <si>
    <t>Copia - SOLICITUD INMEDIATA Enel Colombia Caso 712956994</t>
  </si>
  <si>
    <t>Jhon Jairo Gutiérrez Duque</t>
  </si>
  <si>
    <t>2-2025-007814</t>
  </si>
  <si>
    <t>1-2025-010155</t>
  </si>
  <si>
    <t xml:space="preserve">Traslado petición DPS3-5385-25 me dirijo a usted con el fin de remitir la solicitud presentada or el señor Robinson Romero Torres, residente en Guacamayas, Caquetá. El señor 
Romero Torres solicita la interconexión energética para la inspección de Guacamayas. Según su testimonio, esta comunidad rural no cuenta  con servicio de energía eléctrica, lo cual limita su desarrollo y acceso a servicios básicos. </t>
  </si>
  <si>
    <t>Iván Cepeda Castro Congreso de la Republica de Colombia</t>
  </si>
  <si>
    <t xml:space="preserve">	
1-2025-010244</t>
  </si>
  <si>
    <t>SOLICITUD DE INVESTIGACION ANTE DECLARACIONES DE GERENTE DE AFINIA</t>
  </si>
  <si>
    <t>SINTRAELECOL SUBDIRECTIVA SUCRE</t>
  </si>
  <si>
    <t xml:space="preserve">	
1-2025-010250</t>
  </si>
  <si>
    <t>Sintraelecol Seccional Cesar</t>
  </si>
  <si>
    <t xml:space="preserve">	
1-2025-010272</t>
  </si>
  <si>
    <t>1-2025-010327</t>
  </si>
  <si>
    <t>SOLICITUD APOYO PARA LA IMPLEMENTACIÓN DE PROYECTO DE SISTEMA SOLAR FOTOVOLTAICO (SSFV) Y FUENTES NO CONVENCIONALES DE ENERGÍAS RENOVABLES (FNCER) “CARTA DE INTENCIÓN “</t>
  </si>
  <si>
    <t>Alcalde Municipal San Juan del Cesar</t>
  </si>
  <si>
    <t xml:space="preserve">Se asigna a la DEE a Grupo de Comunidades Energeticas al Profesional John Bolaños </t>
  </si>
  <si>
    <t xml:space="preserve">	
1-2025-010344</t>
  </si>
  <si>
    <t>DENUNCIA CORRUPCIÓN POR PARTE DE LOS EMPLEADOSDE ENEL CODENSA QUE TIENEN ESTE SECTOR.</t>
  </si>
  <si>
    <t>SANDRA PATRICIA SOTO PEREZ</t>
  </si>
  <si>
    <t xml:space="preserve">	
2-2025-008160</t>
  </si>
  <si>
    <t>2-2025-008160</t>
  </si>
  <si>
    <t>TRASLADO A ENEL</t>
  </si>
  <si>
    <t xml:space="preserve">	
1-2025-010023</t>
  </si>
  <si>
    <t>Solicitud información requisitos se necesitan para radicar un proyecto te energía solar para el funciónamieto de el equipo de bombeo</t>
  </si>
  <si>
    <t xml:space="preserve">	
1-2025-010044</t>
  </si>
  <si>
    <t>OFICIO RESPUESTA MIN MINAS - Radicado No. 2-2024-045784 del 16-12-2024. Solicitud información nuevos usuarios rurales.</t>
  </si>
  <si>
    <t>Emevasi S.A. E.S.P.</t>
  </si>
  <si>
    <t>2-2025-008187</t>
  </si>
  <si>
    <t xml:space="preserve">	
1-2025-010584</t>
  </si>
  <si>
    <t>NOTIFICACIÓN AFINIA - DOCUMENTO 202560038993 - RE9411202504760 respuesta al señor Yois Amauri Hoyos Montes</t>
  </si>
  <si>
    <t>Caribe Mar de la Costa S.A.S. E.S.P.</t>
  </si>
  <si>
    <t>2-2025-008685</t>
  </si>
  <si>
    <t xml:space="preserve">	
1-2025-008002</t>
  </si>
  <si>
    <t xml:space="preserve">Solicito a ustedes señores MINISTERIO DE MINAS Y ENERGÍA, se me informe si alguno de éstos predios ha tenido algún tipo de afectación por Utilidad Pública e Interés Social, un plan, un proyecto o una 
ejecución de obras para la generación, transmisión, distribución de energía eléctrica, acueductos, riego, regulación de ríos y caudales, títulos mineros, licencias ambientales, concesiones, exploración, 
explotación, transporte, refinación, procesamiento, beneficio, transformación y distribución de minerales, hidrocarburos , biocombustibles y demás procesos supeditados y regulados por  el 
MINISTERIOR DE MINAS  Y ENERGÍA. </t>
  </si>
  <si>
    <t>ANGIE CATHERINE CRISELIA DE LOS ANGELES VILLARREAL CASTAÑEDA</t>
  </si>
  <si>
    <t xml:space="preserve">Se asigna al Grupo de Coordinación para la Formalización de Actividades Mineras 
a la profesional Elsa Yadira Laiton Sotelo ya que al Grupo de fondos se realizó requerimiento mediante el memorando 3-2025-009930 y esa será la comunicación a la que se dará la respuesta 
</t>
  </si>
  <si>
    <t>1-2025-008005</t>
  </si>
  <si>
    <t>Solicitud de información para el proceso de actualización del Esquema de Ordenamiento Territorial – EOT, para el municipio de La Macarena.</t>
  </si>
  <si>
    <t>Alcaldía Municipal de la Macarena Meta</t>
  </si>
  <si>
    <t>2-2025-008168</t>
  </si>
  <si>
    <t>2-2025-008168 - UPME</t>
  </si>
  <si>
    <t xml:space="preserve">	
1-2025-008917</t>
  </si>
  <si>
    <t>COPIA- Requerimiento para la adopción de acciones URGENTES para corregir consumo no regular detectado en el Punto de Salida Puerto Parra.</t>
  </si>
  <si>
    <t>Omar Efren Caro Vargas</t>
  </si>
  <si>
    <t>se asigna a la Direccion de  Hidrocarburos</t>
  </si>
  <si>
    <t xml:space="preserve">	
1-2025-009553</t>
  </si>
  <si>
    <t xml:space="preserve">Traslado por competencia de petición de Información correspondiente de los 
proyectos en estado terminados, en ejecución y estructurados, del municipio de Aracataca – Dpto del Magdalena. </t>
  </si>
  <si>
    <t>Agencia Nacional del Territorio</t>
  </si>
  <si>
    <t>2-2025-008676</t>
  </si>
  <si>
    <t>1-2025-010403</t>
  </si>
  <si>
    <t>Envío de notificación radicado 0253100157461 Traslado del Derecho de Petición. Radicado DNP No. 20256630224282.  “políticas públicas y proyectos de inversión enmarcados en el Plan Nacional de Desarrollo, el Plan Plurianual de Inversiones (PPI), y otros instrumentos, particularmente con los siguientes proyectos relacionados con el Departamento del Magdalena”</t>
  </si>
  <si>
    <t>Departamento Nacional de Planeacion</t>
  </si>
  <si>
    <t>1-2025-010409</t>
  </si>
  <si>
    <t xml:space="preserve">Activar el protocolo de emergencias. Asunto:  Riesgo inminente de volcamiento de vegetación hacía de la línea de transmisión de energía eléctrica BACATÁ - TORCA A 230 kV, específicamente en los vanos de las torres 03 y 04 y Riesgo Suspensión del servicio de energía eléctrica </t>
  </si>
  <si>
    <t>Isa Intercolombia S.A. E.S.P.</t>
  </si>
  <si>
    <t>2-2025-010235</t>
  </si>
  <si>
    <t xml:space="preserve">	
1-2025-010437</t>
  </si>
  <si>
    <t>SOLICITUD DE APOYO EN LOS PROYECTOS DE COMPETENCIA DEL MINISTERIO</t>
  </si>
  <si>
    <t xml:space="preserve"> Alcaldía González</t>
  </si>
  <si>
    <t>2-2025-010800</t>
  </si>
  <si>
    <t>1-2025-010501</t>
  </si>
  <si>
    <t xml:space="preserve">Asunto: cuarta mesa de negociación entre Enel Colombia S.A. ESP y CNE Oil &amp; Gas S.A.S.  Referencia: solicitud de acompañamiento en la negociación directa de Acuerdos Operacionales de Coexistencia por superposición de áreas entre los proyectos “Parque Fotovoltaico Córdoba 1 (Chinú 350 MW)” y “Área de exploración Mangle SSJN-7”. </t>
  </si>
  <si>
    <t>2-2025-008170</t>
  </si>
  <si>
    <t>RESPUESTA ASISTENCIA A REUNIÓN</t>
  </si>
  <si>
    <t xml:space="preserve">	
1-2025-010503</t>
  </si>
  <si>
    <t>Referencia: Activar el protocolo de emergencias. Asunto: Riesgo inminente de volcamiento de vegetación hacía de la línea de transmisión de energía eléctrica BACATÁ - TORCA A 230 kV, específicamente e</t>
  </si>
  <si>
    <t xml:space="preserve">	
1-2025-010511</t>
  </si>
  <si>
    <t xml:space="preserve"> Intención de Ejecución Proyecto CONMSTRUCCION DE EL SISTEMA
 FOTOVOLTAICO PARA EL ACUEDUCTO DE EL CORREGIMIENTO DE SIMAÑA- MUNICIPIO DE LA GLORIA CESAR.</t>
  </si>
  <si>
    <t>Junaisasi</t>
  </si>
  <si>
    <t>2-2025-008360</t>
  </si>
  <si>
    <t>TRASLADO A FENOGE (se Copia al peticionario)</t>
  </si>
  <si>
    <t>1-2025-010522</t>
  </si>
  <si>
    <t>Traslado OFI25-00040651 / GFPU - EMAIL suscrita por el señor Erick Hernández, en la que pone en conocimiento) “(…) queremos ofrecerle un estudio  personalizado sin compromiso para evaluar cómo Hydro Greem puede reducir su dependencia dela red eléctrica, minimizar su huella de carbono y aumentar su rentabilidad (…)”</t>
  </si>
  <si>
    <t>Juan Camilo Pinza Córdoba</t>
  </si>
  <si>
    <t xml:space="preserve">	
2-2025-008677</t>
  </si>
  <si>
    <t>1-2025-010554</t>
  </si>
  <si>
    <t>Invitación Mesa de Diálogo Multiactor Puerto Asis y Puerto Guzman</t>
  </si>
  <si>
    <t>Fundación paz y reconciliación PARES</t>
  </si>
  <si>
    <t xml:space="preserve">se asigna a comunidades energeticas </t>
  </si>
  <si>
    <t xml:space="preserve">	
1-2025-010587</t>
  </si>
  <si>
    <t>Solicitud de información sobre transición energética en ejercicio del derecho de petición</t>
  </si>
  <si>
    <t>MARÍA PAULA ROCHA VEGA</t>
  </si>
  <si>
    <t>se asigna a la DEE a Simon Garcia</t>
  </si>
  <si>
    <t xml:space="preserve">	
1-2025-010595</t>
  </si>
  <si>
    <t xml:space="preserve">NOTIFICACIÓN AFINIA - DOCUMENTO 202560038993 - RE9411202504760 respuesta dirigida a Yois Amauri Hoyos Montes </t>
  </si>
  <si>
    <t xml:space="preserve">	
1-2025-010607</t>
  </si>
  <si>
    <t>Incumplimiento acuerdos firmados con gobierno nacional departamental empresas privadas comunidad de la zona B de Ubalá y municipio de santa maria Boyacá y municipio de medina</t>
  </si>
  <si>
    <t xml:space="preserve"> Mesa de Trabajo Acuerdos Problematico Troncal del Guvio</t>
  </si>
  <si>
    <t xml:space="preserve">	
1-2025-010654</t>
  </si>
  <si>
    <t>Carta de intencion - Proyectos de energias renovables</t>
  </si>
  <si>
    <t>Alcaldía de Ariguani</t>
  </si>
  <si>
    <t>se asigna a la DEE al Grupo de Comunidades Energéticas al profesional Rafael Reinaldo Romero Romero</t>
  </si>
  <si>
    <t xml:space="preserve">	
1-2025-010680</t>
  </si>
  <si>
    <t>raslado OFI25-00040984 / GFPU - EMAIL- señor Emilio Enrique Chaparro, en la que solicita, “(…) reunión presencial en su despacho, con el objeto de actualizarlo del principal proyecto de energías renovables que se desarrolla en Colombia, liderado por una comunidad indígena (…)”.</t>
  </si>
  <si>
    <t>Rosa Angelica Matiz Páez</t>
  </si>
  <si>
    <t>2-2025-010702</t>
  </si>
  <si>
    <t xml:space="preserve">	
1-2025-010693</t>
  </si>
  <si>
    <t>CONTESTACIÓN ACCIÓN POPULAR NO. 27001233300020250002400 REFERENCIA:  ACCIONANTE:  PROTECCIÓN DE LOS DERECHOS E INTERESES COLECTIVOS  GIAN CARLOS JOSÉ RICAURTE LAGAREJO EN SU CONDICIÓN DE PERSONERO DEL MUNICIPIO DE BAGADÓ  ACCIONADOS: NACIÓN– MINISTERIO DE MINAS Y ENERGÍA SUPERINTENDENCIA DE SERVICIOS PÚBLICOS DOMICILIARIOS– DISTRIBUIDORA DEL PACIFICO S.A. “DISPAC” DEPARTAMENTO DEL CHOCO</t>
  </si>
  <si>
    <t>Superintendencia De Servicios Públicos</t>
  </si>
  <si>
    <t xml:space="preserve">se asigna a la AOJ </t>
  </si>
  <si>
    <t>1-2025-010708</t>
  </si>
  <si>
    <t>EDP Renováveis c. República de Colombia - Reunión Virtual sobre Notificación de Controversia</t>
  </si>
  <si>
    <t>se asigna Grupo de Defensa Judicial, Extrajudicial y Asuntos Constitucionales</t>
  </si>
  <si>
    <t>1-2025-010732</t>
  </si>
  <si>
    <t>Traslado OFI25-00044698 / GFPU - EMAIL-  suscrita por el señor Luis Javier Mazo Uribe, en la que, por hechos expuestos en el escrito, manifiesta: “(...) Pequeñas centrales hidroeléctricas que se podrían construir ya en Norte de Santander (...)”</t>
  </si>
  <si>
    <t>Paula Andrea Araujo Carvajal</t>
  </si>
  <si>
    <t>2-2025-010676</t>
  </si>
  <si>
    <t>SE DA RESPUESTA AL PETICIONARIO DIRECTAMENTE</t>
  </si>
  <si>
    <t>1-2025-010736</t>
  </si>
  <si>
    <t>Traslado OFI25-00044698 / GFPU - EMAIL- Proyecto de pequeñas centrales hidroeléctricas que se podrían construir ya en Norte de Santander instaurada por Luis Javier Mazo</t>
  </si>
  <si>
    <t xml:space="preserve">	
1-2025-010747</t>
  </si>
  <si>
    <t>2-2025-008560</t>
  </si>
  <si>
    <t>Se da respuesta  a la petición de acuerdo a lo solicitado</t>
  </si>
  <si>
    <t>1-2025-010801</t>
  </si>
  <si>
    <t>Solicitud de apoyo para implementación de paneles solares en sedes educativas con proyectos de conectividad</t>
  </si>
  <si>
    <t>Alcaldía Municipal de Páez, Boyacá</t>
  </si>
  <si>
    <t>se asigno a la OAAS, esta oficina lo asigna a la DEE a comunidades energeticas</t>
  </si>
  <si>
    <t xml:space="preserve">	
1-2025-010817</t>
  </si>
  <si>
    <t>Copia Crisis del Sistema Electrico en el Caribe Colombiano y Urgencia de Acciones estructúrales</t>
  </si>
  <si>
    <t xml:space="preserve"> Gobernación De Atlántico</t>
  </si>
  <si>
    <t>se asigna al Despacho del Viceministro de Energia</t>
  </si>
  <si>
    <t>1-2025-010823</t>
  </si>
  <si>
    <t>Respuesta al Radicado de salida 2-2025-015796 - radicado 1-2025-019513 teniendo en cuenta que versa sobre un asunto propio de las funciones y competencias de esa entidad, toda vez que remite un artículo del medio de comunicación Pulso de Chile denominado “Pérdidas de energía renovable alcanzan nuevo máximo tras más que duplicarse en 2024”</t>
  </si>
  <si>
    <t>Ministerio de Hacienda y Credito Publico</t>
  </si>
  <si>
    <t>2-2025-008367</t>
  </si>
  <si>
    <t>1-2025-010912</t>
  </si>
  <si>
    <t>Expediente Preventivo E-2025-103166 oficio suscrito por el  señor Ronald Jose Pacheco Morales, en su condición de representante legal de la Fundación  Icarus, mediante el cual manifiesta la problemática que se ha presentado en el Barrio Mundo
 Feliz del Municipio de Galapa- Departamento del Atlantico, con relación a los constantes
 problemas de energía, como fluctuaciones, sobrecargas, ausencia de servicios y facturaciones
 elevadas</t>
  </si>
  <si>
    <t>PROCURADURIA REGIONAL DE INSTRUCCION ATLANTICO</t>
  </si>
  <si>
    <t>Se asigna al grupo de Supervision.</t>
  </si>
  <si>
    <t>1-2025-010923</t>
  </si>
  <si>
    <t>Solicitud de información proyecto de energía fotovoltaica.</t>
  </si>
  <si>
    <t>Alcaldía De Nueva Granada</t>
  </si>
  <si>
    <t>2-2025-010677</t>
  </si>
  <si>
    <t>1-2025-010960</t>
  </si>
  <si>
    <t>Copia - Argüir Respuesta Consecutivo Número 202490265087, Id De Cobros: 8044386024, Alto Costo Facturación, Nic. 6556744.</t>
  </si>
  <si>
    <t>Doris Maria Gonzalez Montero</t>
  </si>
  <si>
    <t>2-2025-010679</t>
  </si>
  <si>
    <t>SE REALIZA TPC Y SE COPIA AL PETICIONARIO</t>
  </si>
  <si>
    <t>3-2025-009930</t>
  </si>
  <si>
    <t xml:space="preserve">Traslado radicado 1-2025-008002 mediante la cual la 
señora Angie Catherine Criselia De Los Angeles Villarreal Castañeda presenta 
una serie de solicitudes dirigidas ante la Agencia Nacional de Minería </t>
  </si>
  <si>
    <t>Grupo de Coordinación para la Formalización de Actividades Mineras</t>
  </si>
  <si>
    <t>2-2025-011416</t>
  </si>
  <si>
    <t>1-2025-009998</t>
  </si>
  <si>
    <t>Exceso cobro servicio publico energía EBSA Empresa Energía de Boyacá</t>
  </si>
  <si>
    <t>LIBIA MARINA ESPITIA</t>
  </si>
  <si>
    <t>2-2025-008365</t>
  </si>
  <si>
    <t>1-2025-010030</t>
  </si>
  <si>
    <t>OFI25-00041489 / GFPU - 0La Consejería Presidencial para las Regiones, en el marco de sus funciones de seguimiento, coordinación y apoyo a las entidades competentes del orden 
nacional y territorial para la ejecución de políticas y el desarrollo de programas, planes y proyectos estratégicos del Gobierno Nacional en el territorio, solicita de manera atenta indique el estado de los siguientes proyectos municipio COTORRA radicado FENOGE 2023 POSTULACION No.  C0323300-CO-00134 descripcion COMUNIDAD ENERGETICA 834</t>
  </si>
  <si>
    <t xml:space="preserve">se asigno a comunidades </t>
  </si>
  <si>
    <t>1-2025-010048</t>
  </si>
  <si>
    <t>Copia-Respuesta Enel Colombia 742883093 Recurso de Reposición a Queja - Solicitud de descargos en Sede Administrativa Física</t>
  </si>
  <si>
    <t>2-2025-008681</t>
  </si>
  <si>
    <t xml:space="preserve">	
1-2025-010056</t>
  </si>
  <si>
    <t xml:space="preserve">Solicitud información proceso de evaluación Proyecto PINES. Comunicación No. TEL-GR-003-E_2025 Solicitud información proceso de evaluación Proyecto PINES 
UPME 07-2021 - </t>
  </si>
  <si>
    <t>TRANSMISORA DE ENERGIA DE LOS LLANOS SAS E.S.P. - Alupar</t>
  </si>
  <si>
    <t>2-2025-010099</t>
  </si>
  <si>
    <t xml:space="preserve">	
1-2025-010397</t>
  </si>
  <si>
    <t>Solicitud Empresa Urrá S.A., Viabilidad Tecnica Proyecto Planta Solar Inti Ii municipio de apartada Cordoba</t>
  </si>
  <si>
    <t>Empresa Urra S.A. E.S.P.</t>
  </si>
  <si>
    <t>2-2025-009261</t>
  </si>
  <si>
    <t xml:space="preserve">	
1-2025-010451</t>
  </si>
  <si>
    <t xml:space="preserve"> le envio el radicado No. 20253590023932 Respuesta Radicado ADR No. 20256100021761 para la Señora MARIA DEL CARMEN JULICUE Peticionaria Correo: ariadelCarmen2030@outlook.com  (Radicado relacionado No.: 2-2025-004454 y 1-2025-004983 </t>
  </si>
  <si>
    <t xml:space="preserve"> Agencia de Desarrollo Rural</t>
  </si>
  <si>
    <t xml:space="preserve">Dora Tatiana Reina Acosta </t>
  </si>
  <si>
    <t>2-2025-010365</t>
  </si>
  <si>
    <t>El documento es copia informativa de respuesta al peticionario por parte de la Agencia de Desarrollo Rural relacionado con el radicado No.1-2025-004984, por lo que se debe envíar la comunicación a la señora  María del Carmen Julicue U - (mariadelcarmen2030@outlook.com)</t>
  </si>
  <si>
    <t>1-2025-010720</t>
  </si>
  <si>
    <t xml:space="preserve">OFI25-00044511 / GFPU - 11 marzo 2025 Desde la Consejería Presidencial para las Regiones queremos resaltar la 
relevancia de la instalación de paneles fotovoltaicos. En ese sentido, en el 
departamento de Arauca, municipio de Puerto Jordán actualmente se está 
desarrollando un proyecto en el Instituto de Pormoción Agropecuaria (IPA), que 
impactará a la región y la calidad de vida de los estudiantes beneficiarios. Es por 
ello, que solicitamos amablemente, la priorización de estudios y puesta en 
marcha de paneles fotovoltaicos para esta institución, contribuyendo con el 
desarrollo del territorio. </t>
  </si>
  <si>
    <t>2-2025-008682</t>
  </si>
  <si>
    <t xml:space="preserve">	
1-2025-010945</t>
  </si>
  <si>
    <t>Derecho de Petición- Solicitud de información de Proyectos de Interés Nacional y Estratégico (PINES). RAD 20251000000321</t>
  </si>
  <si>
    <t>Fem Energía S.A.S.</t>
  </si>
  <si>
    <t>Andrés Felipe Cedeño Marrugo</t>
  </si>
  <si>
    <t>2-2025-010692</t>
  </si>
  <si>
    <t>1-2025-010956</t>
  </si>
  <si>
    <t>DERECHO DE PETICIÓN – CONSULTA PROCEDIMIENTO DE PROHIBICIÓN DE CONSTRUCCIÓN DE REDES ELÉCTRICAS DE TRANSMISIÓN DE ALTA TENSIÓN</t>
  </si>
  <si>
    <t xml:space="preserve">MARIA CAMILA AGUIRRE ABELLO </t>
  </si>
  <si>
    <t>2-2025-011567</t>
  </si>
  <si>
    <t xml:space="preserve">	
1-2025-010971</t>
  </si>
  <si>
    <t>copia- Solicitud de intervención y seguimiento al caso de servidumbre de transmisión de energía eléctrica frente a ENEL Colombia S.A</t>
  </si>
  <si>
    <t>ISABEL GARZÓN DELGADO - Yesica Bolaño Alvarado</t>
  </si>
  <si>
    <t>2-2025-008362</t>
  </si>
  <si>
    <t>TRASLADO A LA SUPERINTENDENCIA DE SERVICIOS PUBLICOS DOMICILIARIOS (se Copia al peticionario)</t>
  </si>
  <si>
    <t xml:space="preserve">	
1-2025-010981</t>
  </si>
  <si>
    <t xml:space="preserve">consulta de la empresa aire PARA VER SI ME
 AYUDAR CON LA FACTURA DE AIRE DEL NIC 1086273 PORQUE ME ESTAN PIDIENDO 
80OOOO PARA FINANCIAR DONDE ELLOS ME ESTAN COBRANDO ESTIMADO DE 600
 MILPESO MENSUALES ME DESCUENTAN  LOS 5 AÑOS QUE PRESCRIBEN PERO ME
 PIDEN 8 MILLONES DE CUOTA INICIAL Y 16 CUOTAS DE 140000 MENSUALES </t>
  </si>
  <si>
    <t>DAIRO JIMENEZ BORRERO</t>
  </si>
  <si>
    <t>Angie Viviana Diaz Cortes</t>
  </si>
  <si>
    <t>2-2025-010981</t>
  </si>
  <si>
    <t>1-2025-010988</t>
  </si>
  <si>
    <t>COL / PS La Achira y Línea de Conexión 115KV- NOTIFICACIÓN SUPERPOSICIÓN DE (Res. 40303) _ Central Hidroeléctrica Betania NOTIFICACIÓN SUPERPOSICIÓN DE PROYECTOS DEL PROYECTO PARQUE SOLAR LA  ACHIRA Y SU LÍNEA DE TRANSMISIÓN 115 KV.</t>
  </si>
  <si>
    <t xml:space="preserve">JULIÁN ANDRÉS TÉLLEZ MEJÍA NOTUS energía Colombia S.A.S. </t>
  </si>
  <si>
    <t>2-2025-009264</t>
  </si>
  <si>
    <t xml:space="preserve">	
1-2025-010996</t>
  </si>
  <si>
    <t>COPIA DERECHO DE PETICION SOLICITUD RECLAMO ID DE COBROS: 8074304433, DUPLICADO EL VALOR TOTAL A PAGAR, NIC. 6556744.</t>
  </si>
  <si>
    <t xml:space="preserve">DORIS MARIA GONZALEZ MONTERO </t>
  </si>
  <si>
    <t>2-2025-008683</t>
  </si>
  <si>
    <t xml:space="preserve">	
1-2025-009999</t>
  </si>
  <si>
    <t>Traslado Derecho de Petición Radicado # S2025002564 damos traslado de la  comunicación, remitida por el señor JOSE EDUARDO NOREÑA CASTRO, quien presenta  una solicitud respecto de la aplicación de subsidios cuando se trata de Soluciones   Individuales Solares Fotovoltaicas, SISFV, y otros temas asociados a la prestación del servicio a través de dichas soluciones</t>
  </si>
  <si>
    <t>Comisión de Regulación de Energía, Gas y Combustibles - CREG</t>
  </si>
  <si>
    <t>se asigna al grupo de Subsidios a Camilo Avella</t>
  </si>
  <si>
    <t xml:space="preserve">	
1-2025-011007</t>
  </si>
  <si>
    <t>Respuesta a radicado 20250101797 // Traslado por competencia de ministerio de minas y energía - MME 1-2025-006323 // No de expediente 2025000084E referencia 2-2025-005260</t>
  </si>
  <si>
    <t xml:space="preserve"> Empresa de Energía de Casanare S.A. E.S.P - ENERCA</t>
  </si>
  <si>
    <t xml:space="preserve"> 2-2025-008710</t>
  </si>
  <si>
    <t>El documento es copia informativa de respuesta al peticionario por parte de ENERCA  relacionado con el radicado No.  1-2025-006323, por lo que se debe envíar la comunicación a la señora   Jenny Maracela Cortes - jennymracelacortes@gmail.com)</t>
  </si>
  <si>
    <t xml:space="preserve">	
1-2025-009082</t>
  </si>
  <si>
    <t>Radicado # S2025002437 Asunto: traslado de la petición  del señor EMMANUEL ROMERO, en donde se precisa le informen las condiciones  técnicas y operativas que se deben cumplir cuando no se entrega energía a la red  por parte de aerogeneradores, esto conforme el Decreto 1403 de 2024.</t>
  </si>
  <si>
    <t xml:space="preserve">	
1-2025-009096</t>
  </si>
  <si>
    <t xml:space="preserve">COPIA Notificación Radicación Respuesta al radicado No 2025E-VUVR-015140 - RESPUESTA AL SEÑOR Johan
 Camilo Rodríguez Bareño Uso de asfaltitas en proyectos de pavimentaciónREFERENCIA RADICADOS  1-2025-000714 Y 2-2025
000906 </t>
  </si>
  <si>
    <t xml:space="preserve"> Instituto Nacional de Vías - INVIAS</t>
  </si>
  <si>
    <t>Por instrucción de la Coordinadora se archiva la comunicación por tratarse de copias a respuestas entregadas directamente al peticionario o al ente de control competente</t>
  </si>
  <si>
    <t xml:space="preserve">	
1-2025-009195</t>
  </si>
  <si>
    <t>Empresas más consumidoras de energía</t>
  </si>
  <si>
    <t>Octavio Escobar Baron</t>
  </si>
  <si>
    <t>2-2025-009237</t>
  </si>
  <si>
    <t>2-2025-009237 ENEL CODENSA</t>
  </si>
  <si>
    <t>TRASLADO A ENEL CODENSA</t>
  </si>
  <si>
    <t>1-2025-009227</t>
  </si>
  <si>
    <t>COPIA Notificacion electronica radicado salida No 20252210779511 Derecho de petición del señor MANUEl CAUSILQue se requiera a la empresa ENSELCA porque cobra en el costo unitario el valor de la
recuperación de los activos</t>
  </si>
  <si>
    <t>2-2025-010237</t>
  </si>
  <si>
    <t xml:space="preserve">	
1-2025-009254</t>
  </si>
  <si>
    <t>Notificacion electronica radicado salida No 20252000789801 Respuesta a la comunicación con radicado SSPD No. 20255290611462 del 14 de  febrero de 2025.mediante la cual, el Ministerio de Minas y Energía dio traslado por competencia de  la pregunta 15, del Derecho de Petición presentado por el H.C. Juan Javier Baena Merlano, en  los siguientes términos:  “15. Sírvase informar cómo se está garantizando la calidad en la prestación de  servicios públicos de energía, agua y gas en Bogotá y el resto del país, frente a  los riesgos asociados al cambio climático y la variabilidad climática”.</t>
  </si>
  <si>
    <t>se asigna al Grupoo de Asuntos legislativos</t>
  </si>
  <si>
    <t>1-2025-007403</t>
  </si>
  <si>
    <t>Traslado OFI25-00027506 / GFPU -</t>
  </si>
  <si>
    <t>1-2025-008972</t>
  </si>
  <si>
    <t>DERECHO DE PETICION, PARA QUE TOMEN ACCIONES ANTE LA FALTA DE SERVICIO DE ENERGIA EN EL CONSEJO COMUNITARIO DE LA COMUNIDAD NEGRA DEL GOBIERNO RURAL DE ISLA FUERTE de Cartagena de Indias D. T. y C., Colombia.</t>
  </si>
  <si>
    <t>Consejo Comunitario De Comunidad Negra De La Unidad Comunera Del Gobierno Rural</t>
  </si>
  <si>
    <t>2-2025-008680</t>
  </si>
  <si>
    <t>1-2025-009186</t>
  </si>
  <si>
    <t xml:space="preserve">Revisión y reestablecer el servicio de energía en la Carrera 52 # 17-05 Apto.201 de la ciudad de Cali. </t>
  </si>
  <si>
    <t>Luis Eduardo Legarda</t>
  </si>
  <si>
    <t>2-2025-008169</t>
  </si>
  <si>
    <t xml:space="preserve">	
1-2025-009399</t>
  </si>
  <si>
    <t>Respuesta a “solicitud de información técnica del proyecto fotovoltaico Córdoba 1 (Chinú 350MW) conforme a la etapa de negociación directa de Acuerdos Operacionales de Coexistencia Resolución 40303 de</t>
  </si>
  <si>
    <t xml:space="preserve">	
1-2025-009421</t>
  </si>
  <si>
    <t>La solicitud que hizo en el PQRSD de Comisión de Regulación de Energía y Gas - CREG ya ha sido resuelta. Su comunicación para JOSÉ VICENTE CARREÑO CASTRO   Senador
 SENADO DE LA REPÚBLICA DE COLOMBIA Proyecto La Paz 230 kV  Radicado CREG: E2024014771 referencia radicado 1-2024-041566 y  2-2024-032597</t>
  </si>
  <si>
    <t>1-2025-009427</t>
  </si>
  <si>
    <t>En esta Superintendencia, se ha recibido su comunicación relacionada con inconformidades frente a la prestación del servicio Notificacion electronica radicado salida No 20252010774661 referencia radicado  2-2025-001087 y 1-2025-000934</t>
  </si>
  <si>
    <t xml:space="preserve">	
1-2025-009427</t>
  </si>
  <si>
    <t xml:space="preserve">En esta Superintendencia, se ha recibido su comunicación relacionada con inconformidades frente a la prestación del servicio Notificacion electronica radicado salida No 20252010774661 referencia radicado  2-2025-001087 y 1-2025-000934 </t>
  </si>
  <si>
    <t>Se realiza reasignación al Ing Farid con ocasión a que se realizó la asignación via ARGO a su bandeja</t>
  </si>
  <si>
    <t xml:space="preserve">	
1-2025-009562</t>
  </si>
  <si>
    <t>Notificacion electronica radicado salida No 20252000815521 Asunto: Obras de Expansión a cargo del Operador de Red AIR-E. Radicado SSPD 20245293056112</t>
  </si>
  <si>
    <t>Superintendencia de servicios públicos</t>
  </si>
  <si>
    <t>2-2025-008559</t>
  </si>
  <si>
    <t>2-2025-008559 - UPME</t>
  </si>
  <si>
    <t>1-2025-009573</t>
  </si>
  <si>
    <t>Sexta sesión mesa técnica: Infraestructura para la importación y exportación de hidrógeno</t>
  </si>
  <si>
    <t>AHK Colombia</t>
  </si>
  <si>
    <t>se asigna a la Direccion de Hidrocarburos</t>
  </si>
  <si>
    <t>1-2025-009615</t>
  </si>
  <si>
    <t>Informe mes Febrero - Enel Colombia usuarios conectados a la
 infraestructura de Enel Colombia durante el mes de Febrero.</t>
  </si>
  <si>
    <t xml:space="preserve">	
1-2025-009632</t>
  </si>
  <si>
    <t>Respuesta de petición recibida a través del buzón de correo electrónico info@fenoge.gov.co con radicados FENOGE No. 20252600006842 del 21 de febrero de 2025 y 20252600006972 del 21 de febrero de 2025</t>
  </si>
  <si>
    <t>Fondo de Energías No Convencionales y Gestión Eficiente de la Energía - FENOGE</t>
  </si>
  <si>
    <t xml:space="preserve">	
1-2025-009888</t>
  </si>
  <si>
    <t>Radicado 20251000139301 de 2025-03-06 Respuesta a (i) oficio con radicado Minenergía 2-2025-005962 y radicado ANLA  20256200218722 del 27 de febrero de 2025, (ii) comunicación Minenergía con radicado ANLA 20256200238862 del 04 de marzo de 2025, (iii) oficio con radicado Minambiente 13002025E2006241 y radicados ANLA 20256200237552 del 04 de marzo de 2025 y 20256200241432 del 05 de marzo de 2025.Traslado por Competencias solicitud de información H.S Miguel Uribe sobre la situación de energía y gas en el país.  Expedientes: 05ECO0111-00-2025, 05ECO0124-00-2025, 15DPE2609-00-2025 REFERENCIA RADICADO 1-2025-006374</t>
  </si>
  <si>
    <t xml:space="preserve"> Autoridad Nacional de Licencias Ambientales - ANLA</t>
  </si>
  <si>
    <t>1-2025-010393</t>
  </si>
  <si>
    <t xml:space="preserve"> quiero instalar paneles solares tienen algún banco  con líneas de crédito económico  para un proyecto en pamplona norte de santander.</t>
  </si>
  <si>
    <t xml:space="preserve"> NELSON VILLAMIZAR GOMEZ</t>
  </si>
  <si>
    <t>2-2025-010098</t>
  </si>
  <si>
    <t xml:space="preserve">	
1-2025-010935</t>
  </si>
  <si>
    <t>Solicitud de información sobre fondos disponibles para proyectos de energía solar en universidades públicas.</t>
  </si>
  <si>
    <t xml:space="preserve"> Institución Universitaria Mayor de Cartagena</t>
  </si>
  <si>
    <t>2-2025-008368</t>
  </si>
  <si>
    <t>1-2025-011031</t>
  </si>
  <si>
    <t>Traslado de la solicitud de información relacionada con los “Programas de apoyo para Proyectos con Energías Renovables en ZNI”, recibida mediante los Radicados UPME No. 20251110043702 y No. 20251110045142. señor Jorge Castillo, relacionada con los “Programas de apoyo para Proyectos con Energías Renovables en ZNI”, en los siguientes términos:
 “(…) Mi nombre es Jorge Eliecer Castillo, soy administrador y habitante de El Charco, Nariño. A lo largo de mi trayectoria, he trabajado en proyectos sociales, lo que me ha permitido visitar diversas veredas en Zonas No Interconectadas (ZNI)</t>
  </si>
  <si>
    <t>Se asigna a la DEE al al Grupo de Comunidades Energéticas al profesional John Bolaños</t>
  </si>
  <si>
    <t>1-2025-011111</t>
  </si>
  <si>
    <t xml:space="preserve">DERECHO DE PETICION INIRIDA II - GESTIÓN ENERGÉTICA S.A. E.S.P. (GENSA S.A. E.S.P) DEL SEÑOR DERECHO DE PETICIÓN PROYECTO INIRIDA II </t>
  </si>
  <si>
    <t>NELSON RÍOS VILLAMIZAR Disico S.A.</t>
  </si>
  <si>
    <t>2-2025-008684</t>
  </si>
  <si>
    <t xml:space="preserve">	
1-2025-011114</t>
  </si>
  <si>
    <t>cuarta mesa de negociación entre Enel Colombia S.A. ESP y CNE Oil &amp;amp; Gas S.A.S.</t>
  </si>
  <si>
    <t>2-2025-008542</t>
  </si>
  <si>
    <t xml:space="preserve">N/A </t>
  </si>
  <si>
    <t xml:space="preserve">	
1-2025-011178</t>
  </si>
  <si>
    <t>Envío de comunicación ENL-000825-2025-S - Referencia: Proyecto UPME 10-2019 – Línea de transmisión Río Córdoba - Bonda (Termocol) 220Kv. Asunto: Solicitud de Impulso para la aclaración respecto al alcance de la Resolución MME 40470 del 6 de noviembre de 2024 “Por la cual se resuelve el recurso de reposición interpuesto contra la Resolución No. 40273 del 30 de julio de 2024, que modificó la fecha de puesta en operación del proyecto ‘Línea de Transmisión Río Córdoba-Bonda (Termocol) 220kV’ objeto de la convocatoria 
UPME 10-2019”.</t>
  </si>
  <si>
    <t>Grupo Energía Bogotá Enlaza</t>
  </si>
  <si>
    <t>Se asigna a la OAJ</t>
  </si>
  <si>
    <t>1-2025-011138</t>
  </si>
  <si>
    <t>Traslado OFI25-00046527 / GFPU 13150001 comunicación suscrita por el señor JHONSON CALDERON MARTÍNEZ, en la que remite: “(...) Hacemos un llamado urgente a las autoridades competentes para que investiguen estas prácticas abusivas y protejan a los proveedores y contratistas nacionales. Igualmente, exhortamos a los desarrolladores de proyectos energéticos a valorar el trabajo local y las consecuencias a largo plazo de permitir la destrucción de la cadena de suministro colombiana (...)”_x000D_</t>
  </si>
  <si>
    <t>2-2025-009267</t>
  </si>
  <si>
    <t>2-2025-009267 - Supersociedades</t>
  </si>
  <si>
    <t xml:space="preserve">	
1-2025-011142</t>
  </si>
  <si>
    <t>Respuesta a radicado 20250101798 Trasldo por competencia del MME 1-2025-006323 del expediente 2025000084E</t>
  </si>
  <si>
    <t>Empresa de Energía de Casanare S.A. E.S.P - ENERCA</t>
  </si>
  <si>
    <t>2-2025-008369</t>
  </si>
  <si>
    <t xml:space="preserve">	
1-2025-011268</t>
  </si>
  <si>
    <t>OFI25-00047255 / GFPU 13150001 Traslado  suscrita por el señor Jose Didier Becoche Chocue, en la que, por hechos expuestos en el escrito, manifiesta: 
“(...) Mi Proyecto Productivo “EMISIONES DE METANO DE VEHICULOS Y FABRICAS CONVERTIDOS EN ENERGIA ELECTRICA (...)”.</t>
  </si>
  <si>
    <t>2-2025-011212</t>
  </si>
  <si>
    <t>1-2025-011310</t>
  </si>
  <si>
    <t>Traslado de la comunicacion recibida con radicado 25-103103. congresista KAREN ASTRITH MANRIQUE OLARTE solicita un pronunciamiento frente a las inconformidades de los ciudadanos del Municipio de Arauquita (Departamento de Arauca), por deficiencias en el servicio de telecomunicaciones ocasionadas por fallas en el suministro eléctrico.</t>
  </si>
  <si>
    <t>Superintendencia De Industria y Comercio</t>
  </si>
  <si>
    <t xml:space="preserve">	
1-2025-011347</t>
  </si>
  <si>
    <t>Solicitud información empresas generadoras y comercializadoras de energía</t>
  </si>
  <si>
    <t>Secretaría de Hacienda Municipio de Cucunuba</t>
  </si>
  <si>
    <t>2-2025-010821</t>
  </si>
  <si>
    <t xml:space="preserve">	
1-2025-011411</t>
  </si>
  <si>
    <t>202544005817-1 MINENERGIA: Registro radicado 2-2025-007691 y radicado 	
1-2025-008850</t>
  </si>
  <si>
    <t>2-2025-010364</t>
  </si>
  <si>
    <t>El documento es copia informativa de respuesta al peticionario por parte de XM  relacionado con el radicado No.   1-2025-008850, por lo que se debe envíar la comunicación al señor Wilson David Suarez - wilsonsure@unisabana.edu.co</t>
  </si>
  <si>
    <t xml:space="preserve">	
1-2025-011413</t>
  </si>
  <si>
    <t>Solicitud de Aprobacion y certificacion de viabilidad tecnica y financiera para acceder a credito de tasa compensada de infraestructura sostenible FINDETER para el proyecto modernizacion subestacion campestre 33/13,2 kv</t>
  </si>
  <si>
    <t xml:space="preserve"> CHEC S.A</t>
  </si>
  <si>
    <t xml:space="preserve">	
1-2025-011438</t>
  </si>
  <si>
    <t>RAD 20250130049930 Comentarios del Grupo EPM al proyecto de Decreto donde se crea el Programa Colombia Solar y se reglamenta la energía solar como fuente de autogeneración para los estratos 1, 2 y 3 como alternativa al subsidio existente para el consumo de energia electrica</t>
  </si>
  <si>
    <t>Empresas Publicas de Medellin - EPM</t>
  </si>
  <si>
    <t>1-2025-011452</t>
  </si>
  <si>
    <t>Solicitud de Información Tablas con la información de la generación producida por la Central Térmica TERMOBARRANQUILLA S.A por el periodo Enero y Febrero 2025, desagregando el autoconsumo</t>
  </si>
  <si>
    <t>Corporación Autónoma Regional del Atlántico</t>
  </si>
  <si>
    <t>2-2025-008686</t>
  </si>
  <si>
    <t>TRASLADO AL CENTRO NACIONAL DE DESPACHO (CND) XM (se Copia al peticionario)</t>
  </si>
  <si>
    <t xml:space="preserve">	
1-2025-011490</t>
  </si>
  <si>
    <t>FENOGE: Se ha generado una Respuesta con No. 20253000001401 Respuesta al oficio con radicado FENOGE No. 20252600007002 (rad. MME No. 2-2025- 005098), con asunto “Solicitud de apoyo con recursos</t>
  </si>
  <si>
    <t>FENOGE</t>
  </si>
  <si>
    <t>Se asigna a la DEE  Sindy Lorena Ramirez Perdomo esta comunicación hace referencia a una solicitud realizada con radicado  2-2025-005098</t>
  </si>
  <si>
    <t>3-2025-009245</t>
  </si>
  <si>
    <t>Respuesta solicitud de respuesta a petición bajo radicado 1-2025-004685 y radicado 3-2025-007462</t>
  </si>
  <si>
    <t xml:space="preserve"> Oficina de Planeación y Gestión Internacional</t>
  </si>
  <si>
    <t>2-2025-008240</t>
  </si>
  <si>
    <t>Se remitió la respuesta allegada en el Memorando al peticionario inicial mediante radicado 2-2025-008240</t>
  </si>
  <si>
    <t>3-2025-009706</t>
  </si>
  <si>
    <t>Respuesta oficio FAZNI Respuesta Ajuste presupuestal en actividades del proyecto de inversión de BPIN 202201100082 según radicado 3-2025-007132</t>
  </si>
  <si>
    <t>Oficina de Planeación y Gestión Internacional</t>
  </si>
  <si>
    <t>Carlos Andrés Garzón Valderrama</t>
  </si>
  <si>
    <t>3-2025-010567</t>
  </si>
  <si>
    <t>CONFIRMACION EVENTO CON EL PRESIDENTE GUSTAVO PETRO</t>
  </si>
  <si>
    <t>Asociación Departamental Campesinos de Bolívar</t>
  </si>
  <si>
    <t>se asigno a la OAAS</t>
  </si>
  <si>
    <t>1-2025-010654</t>
  </si>
  <si>
    <t>COMUNIDADES ENERGETICAS</t>
  </si>
  <si>
    <t>1-2025-010778</t>
  </si>
  <si>
    <t>Convocatoria a mesa de trabajo sobre la prestación del servicio de energía en el Departamento del Cesar.</t>
  </si>
  <si>
    <t>Gobernación del Cesar</t>
  </si>
  <si>
    <t>se asigno a la OARE</t>
  </si>
  <si>
    <t>1-2025-011192</t>
  </si>
  <si>
    <t>Envío de notificación radicado 20254340172551 Asunto: Traslado derecho de petición de SINTRAELECOL Paipa. Radicado No. 20256000241972</t>
  </si>
  <si>
    <t>2-2025-011965</t>
  </si>
  <si>
    <t>1-2025-011197</t>
  </si>
  <si>
    <t>Envío de notificación radicado 20254340172551 Traslado derecho de petición de SINTRAELECOL Paipa. Radicado No. 20256000241972</t>
  </si>
  <si>
    <t>1-2025-011410</t>
  </si>
  <si>
    <t>PROYECTO ENERGIA SOLAR EN EMPRESA</t>
  </si>
  <si>
    <t>Ana María Pérez</t>
  </si>
  <si>
    <t>2-2025-009265</t>
  </si>
  <si>
    <t>1-2025-011438</t>
  </si>
  <si>
    <t>RAD 20250130049930 Comentarios del Grupo EPM al proyecto de Decreto donde se crea el Programa Colombia Solar y se reglamenta la energía solar como fuente de autogeneración para los estratos 1, 2 y 3 c</t>
  </si>
  <si>
    <t>Centrales Eléctricas Del Norte De Santander</t>
  </si>
  <si>
    <t>1-2025-011496</t>
  </si>
  <si>
    <t>solicitud concepto - requisitos sectoriales proyecto de inversión pública</t>
  </si>
  <si>
    <t>CARLOS EDUARDO MEJÍA</t>
  </si>
  <si>
    <t>2-2025-011786</t>
  </si>
  <si>
    <t>1-2025-011511</t>
  </si>
  <si>
    <t>D&amp;amp;E-AUD-IPATS-Jamundí-Valle Informe Trimestral II VA - desarrollo del CONTRATO DE AUDITORÍA CELEBRADO ENTRE DELVASTO Y ECHEVERRIA ASOCIADOS CONSULTORES Y CONSEJEROS EN GAS Y ENERGIA LTDA Y BBVA ASSET</t>
  </si>
  <si>
    <t>Transportadora de Gas Internacional TGI S.A. E.S.P</t>
  </si>
  <si>
    <t xml:space="preserve">se asigno a gas combustible </t>
  </si>
  <si>
    <t>1-2025-011518</t>
  </si>
  <si>
    <t>Invitación socialización informe trimestral de auditoría, Convocatorias Públicas: UPME GN Auditor No. 02-2024 Proyecto IPAT ampliación de la capacidad de transporte Ramal Jamundí-Valle del Cauca, UPME</t>
  </si>
  <si>
    <t>1-2025-011525</t>
  </si>
  <si>
    <t>Invitación a Socialización del Proyecto de Resolución UPME “Por la cual se establece el procedimiento y demás aspectos necesarios para dar cumplimiento a lo dispuesto en el literal a) del artículo 4º</t>
  </si>
  <si>
    <t>se asigno a HIDROCARBUROS</t>
  </si>
  <si>
    <t>1-2025-011529</t>
  </si>
  <si>
    <t>Traslado OFI25-00046674 / GFPU - EMAIL Solicitud de audiencia con el Presidente Gustavo Petro</t>
  </si>
  <si>
    <t>2-2025-011203</t>
  </si>
  <si>
    <t>2-2025-011203 SSPD
2-2025-011204GENSA</t>
  </si>
  <si>
    <t>Se hace traslado y se da respuesta al peticionario</t>
  </si>
  <si>
    <t>1-2025-011537</t>
  </si>
  <si>
    <t>Remisión de comentarios al Proyecto de Decreto Colombia Solar del MME_CE20250336</t>
  </si>
  <si>
    <t>Compañía Energética de Occidente S.A.S</t>
  </si>
  <si>
    <t>1-2025-011544</t>
  </si>
  <si>
    <t xml:space="preserve">SE ASIGNO A COMUNIDADES ENERGETICAS </t>
  </si>
  <si>
    <t>1-2025-011570</t>
  </si>
  <si>
    <t>Traslado por competencia Traslado de la solicitud de información relacionada con “Plantas desalinizadoras, agua potable, edificios carbono UPME: Se ha generado una Respuesta con No. 20251000040351</t>
  </si>
  <si>
    <t>se asigna a comunidades energeticas.</t>
  </si>
  <si>
    <t>1-2025-011574</t>
  </si>
  <si>
    <t>Traslado parcial de la solicitud de información relacionada con la “hoja de ruta para la TEJ, estrategias de relacionamiento territorial UPME: Se ha generado una Respuesta con No. 20251000040341</t>
  </si>
  <si>
    <t>Se solicita reasignar a la Oficina de Asuntos Ambientales y Sociales, al ser una respuesta de la UPME, al Radicado No.: 2-2025-005077 de fecha 19-02-2025, generado por esa dependencia.</t>
  </si>
  <si>
    <t>1-2025-011638</t>
  </si>
  <si>
    <t>SOLICITUD INMEDIATA FACTURA CONSUMO DE ENERGIA DE LA CUENTA CONTRATO ENEL CODENSA NO 0033238-6.</t>
  </si>
  <si>
    <t>2-2025-010248</t>
  </si>
  <si>
    <t>1-2025-011698</t>
  </si>
  <si>
    <t>PROYECTO JK2 - Alcance informe de auditoría No. 10</t>
  </si>
  <si>
    <t>El informe se guarda en: 1.Comunicaciones/10. Informe SIN - Curva S</t>
  </si>
  <si>
    <t>1-2025-011727</t>
  </si>
  <si>
    <t>Denuncia Por Abusos En Racionamientos, Procedimientos Ilegales Y Mala Prestación Del Servicio De Energía Por Parte De Afinia Sa Esp En El Municipio De Montelíbano - Córdoba.</t>
  </si>
  <si>
    <t>Luis Gabriel Marchena Otero</t>
  </si>
  <si>
    <t>2-2025-010253</t>
  </si>
  <si>
    <t>1-2025-011734</t>
  </si>
  <si>
    <t>PROYECTO JK2 - informe de auditoría No. 10</t>
  </si>
  <si>
    <t>1-2025-011745</t>
  </si>
  <si>
    <t>Informe febrero de 2025 Reporte de usuarios con actividad diferente a la registrada en el RUT</t>
  </si>
  <si>
    <t>Empresas Públicas de Medellín</t>
  </si>
  <si>
    <t>se asigno al grupo de Subsidios.</t>
  </si>
  <si>
    <t>1-2025-011775</t>
  </si>
  <si>
    <t>Dp- Para Que Tomen Acciones Ante La Falta De Servicio De Energia En El Consejo Comunitario De La Comunidad Negra Del Gobierno Rural De Isla Fuerte De Cartagena De Indias D.T.Y C., Colombia.</t>
  </si>
  <si>
    <t>Ministerio de Hacienda</t>
  </si>
  <si>
    <t>2-2025-010254</t>
  </si>
  <si>
    <t>1-2025-011787</t>
  </si>
  <si>
    <t>Recurso de Reposición contra la Resolución 40063 del 28 de febrero de 2025</t>
  </si>
  <si>
    <t>Grupo Energía Bogotá SA ESP</t>
  </si>
  <si>
    <t>se asigno a a la OAJ</t>
  </si>
  <si>
    <t>1-2025-011790</t>
  </si>
  <si>
    <t>Solicitud Elementos Complementarios Unidad 9 Guapi</t>
  </si>
  <si>
    <t>Alcaldía Bojaya</t>
  </si>
  <si>
    <t>se asigno al grupo de Supervisión</t>
  </si>
  <si>
    <t xml:space="preserve"> 3-2025-010624 </t>
  </si>
  <si>
    <t>Respuesta a observaciones y/o aclaraciones en relación al informe definitivo (Habilitante – Ponderable) proceso CM-06-2024.</t>
  </si>
  <si>
    <t>Leslie Mayerly Rodríguez Muñoz</t>
  </si>
  <si>
    <t>se asigno a SAF</t>
  </si>
  <si>
    <t>1-2025-011183</t>
  </si>
  <si>
    <t>Respuesta a radicado 20250101796 - Alcance a radicado 1-2025-006323</t>
  </si>
  <si>
    <t>2-2025-009266</t>
  </si>
  <si>
    <t>1-2025-011615</t>
  </si>
  <si>
    <t>Implementación de sistemas de generación de energía a partir de Fuentes no Convencionales de Energías Renovables FNCER en zonas rurales no interconectadas del municipio de Puerto Salgar, Cundinamarca</t>
  </si>
  <si>
    <t>Lucia Zarate Giraldo</t>
  </si>
  <si>
    <t>2-2025-009269</t>
  </si>
  <si>
    <t>2-2025-009270</t>
  </si>
  <si>
    <t>1-2025-011543</t>
  </si>
  <si>
    <t>1-2025-011850</t>
  </si>
  <si>
    <t>Documentos Finales Misión de Transformación Energética y Modernización de la Industria Eléctrica: Hoja de Ruta para la Energía del Futuro</t>
  </si>
  <si>
    <t>KAREN LORENA ALONSO</t>
  </si>
  <si>
    <t>se asigna al al Despacho del Viceministro de energia a Martha Lucia Bernal Suarez</t>
  </si>
  <si>
    <t>1-2025-011883</t>
  </si>
  <si>
    <t>Solicitud de socialización del Fondo de apoyo financiero para la energización de las zonas no interconectadas - FAZNI.</t>
  </si>
  <si>
    <t>Secretaria de Planeación Municipio de Leguizamo</t>
  </si>
  <si>
    <t>2-2025-010975</t>
  </si>
  <si>
    <t>1-2025-011918</t>
  </si>
  <si>
    <t>Acolgen | Comunicación A-066-17-03-2025 - Observaciones y objeciones frente al Comunicado de Prensa emitido por la SSPD</t>
  </si>
  <si>
    <t>ASOCIACION COLOMBIANA DE GENERADORES DE ENERGIA ELECTRICA - ACOLGEN</t>
  </si>
  <si>
    <t>2-2025-010811</t>
  </si>
  <si>
    <t>1-2025-011921</t>
  </si>
  <si>
    <t>CIERVOS Y MARGARITAS ALIMENTOS - PQR-12470418-K0J7 -Aclaración a respuesta de EPM frente solicitud de exención industrial de energía.</t>
  </si>
  <si>
    <t>Ciervos y margaritas alimentos</t>
  </si>
  <si>
    <t xml:space="preserve">se asigno al grupo de Subsidios </t>
  </si>
  <si>
    <t>1-2025-011924</t>
  </si>
  <si>
    <t>Comunicación de respuesta (2025-EE-071320) Solicitud de apoyo para la implementación de energías limpias en el Colegio La Inmaculada</t>
  </si>
  <si>
    <t>Colegio La Inmaculada -CLI</t>
  </si>
  <si>
    <t>se asigna a la DEE al profesional Juan Carlos Ágreda</t>
  </si>
  <si>
    <t>1-2025-011928</t>
  </si>
  <si>
    <t>1-2025-010271</t>
  </si>
  <si>
    <t>Se regresa para su reasignación a la OARE por ser los competentes para dar la respuesta</t>
  </si>
  <si>
    <t>1-2025-010837</t>
  </si>
  <si>
    <t>Respuesta a rad. IPSE 20251330013102 con asunto “Respuesta al radicado No. 1-2024-058030, IPSE-20241420035021“Respuesta a rad. IPSE 20241330103222 “Registro radicado 2-2024-036496 Respuesta al radicad</t>
  </si>
  <si>
    <t>Subsanaciones revisadas, aprueba los requisitos por lo cual se anexa la información a la carpeta compartida</t>
  </si>
  <si>
    <t>1-2025-011701</t>
  </si>
  <si>
    <t>Documentacion para presentar un proyecto de energia solar ante el ministerio de minas y energia</t>
  </si>
  <si>
    <t>Luis Alfredo Salcedo Jorge</t>
  </si>
  <si>
    <t>1-2025-011910</t>
  </si>
  <si>
    <t>2025-03-19 08:44 AM
CONVOCATORIA REUNION Martes 25 de Marzo de 2025 a partir de las 02:00 pm</t>
  </si>
  <si>
    <t>1-2025-011972</t>
  </si>
  <si>
    <t>Solicitud información En el marco de incremento de tarifas d energía y de gas en Colombia, la empresa Ajover Darnel, tiene planes a futuro de implementar proyectos de sistemas fotovoltaicos con el fi</t>
  </si>
  <si>
    <t>Ajover Darnel S.A.S</t>
  </si>
  <si>
    <t>2-2025-010818</t>
  </si>
  <si>
    <t>1-2025-011998</t>
  </si>
  <si>
    <t>Invitación al feria solar en Silvania de la Cundinamarca</t>
  </si>
  <si>
    <t>FREDY ANDRES PAEZ</t>
  </si>
  <si>
    <t>se asigno a comunidades.</t>
  </si>
  <si>
    <t>1-2025-012018</t>
  </si>
  <si>
    <t>Nic 2346077 Respuesta A Aire Sas Esp. A Reiterativos Comunicados Sobre Hechos Superados Y Solicitud De Vigilancia De Sistema De Pagos Para El Nic 2346077</t>
  </si>
  <si>
    <t>2-2025-010815</t>
  </si>
  <si>
    <t>1-2025-012021</t>
  </si>
  <si>
    <t>Solicitud apoyo para cierre de proceso de coexistencia - PSF Zaino Solar 9,9MW</t>
  </si>
  <si>
    <t>Desarrollo ICREA</t>
  </si>
  <si>
    <t>2-2025-011373</t>
  </si>
  <si>
    <t>SE ENVIA COPIA A TRANSPORTADORA DE GAS CON EL FIN DE VERIFICAR LOS AVANCES REALIZADOS EN CUANTO LA RESOLUCIÓN 40303</t>
  </si>
  <si>
    <t>1-2025-012046</t>
  </si>
  <si>
    <t>Auditoría Proyecto Ipat Bidireccionalidad Barranquilla - Ballena | Consorcio Hna - Eiatec | Informe Trimestral No. 1 | Versión 1</t>
  </si>
  <si>
    <t>Nicolás Linares Ospina</t>
  </si>
  <si>
    <t>se asigna a HIDROCARBURO</t>
  </si>
  <si>
    <t>1-2025-012059</t>
  </si>
  <si>
    <t>Solicitud de capacitación</t>
  </si>
  <si>
    <t>SILBIA PATRICIA ORTIZ</t>
  </si>
  <si>
    <t>1-2025-012071</t>
  </si>
  <si>
    <t>Reporte Usuarios febrero 2025</t>
  </si>
  <si>
    <t>2-2025-009268</t>
  </si>
  <si>
    <t>1-2025-012085</t>
  </si>
  <si>
    <t>Carta de presentación del proyecto Diseño, Suministro, Instalación Y Puesta En Marcha Del Suministro De Energía Eléctrica Por Medio De Sistemas Fotovoltaicos En El Municipio De Toledo-Antioquia</t>
  </si>
  <si>
    <t>Secretario de Desarrollo Rural y Ambiental</t>
  </si>
  <si>
    <t>1-2025-012110</t>
  </si>
  <si>
    <t>Consulta sobre zonas de alta radiación y viento</t>
  </si>
  <si>
    <t>SAN JORGE FOTOVOLTAICO S.A.S E.S.P.</t>
  </si>
  <si>
    <t>1-2025-012115</t>
  </si>
  <si>
    <t>ASISTENCIA TÉCNICA Y FINANCIAMIENTO PROYECTO ENERGÍA FOTOVOLTAICA</t>
  </si>
  <si>
    <t>LUISA FERNANDA PARRA</t>
  </si>
  <si>
    <t>Comunidades Energeticas</t>
  </si>
  <si>
    <t>1-2025-012147</t>
  </si>
  <si>
    <t>Copia - Respuesta 0001159193 del 18 de Marzo de 2025 - se interpondrá denuncia en la Fiscalía General de la Nación por falsedad en sus afirmaciones de así como el constante envío de funcionarios a mi</t>
  </si>
  <si>
    <t>2-2025-010814</t>
  </si>
  <si>
    <t>1-2025-008888</t>
  </si>
  <si>
    <t>Deficiencia en la prestación del servicio de Energía en el Municipio de Atrato y Solicitud de acciones urgentes.</t>
  </si>
  <si>
    <t>personeriamunicipaldeatrato@gmail.com</t>
  </si>
  <si>
    <t>2-2025-009272</t>
  </si>
  <si>
    <t>1-2025-011702</t>
  </si>
  <si>
    <t>COMUNICA ACTUACION PROCESAL RAD 2018-00332-00 RADICACIÓN: 08001-33-33-012-2018-00332-00</t>
  </si>
  <si>
    <t>Juzgado Doce Administrativo del Circuito de Barranquilla</t>
  </si>
  <si>
    <t>se envia a la OAJ</t>
  </si>
  <si>
    <t>1-2025-011828</t>
  </si>
  <si>
    <t>Solicitud inclusión de un proyecto como de Interés Nacional y Estratégico (PINE) Parque solar Valledupar 100 MW</t>
  </si>
  <si>
    <t xml:space="preserve">2-2025-011196 </t>
  </si>
  <si>
    <t>2-2025-011196 - UPME</t>
  </si>
  <si>
    <t>1-2025-011853</t>
  </si>
  <si>
    <t>Asunto: Derecho de Petición. Artículo 23 de la Constitución Política y Ley 1755 de 2015 solicitamos intervenir en la problemática que se presenta con Celsia E.S.P quien no restablece el servicio de en</t>
  </si>
  <si>
    <t>DIEGO QUIJANO</t>
  </si>
  <si>
    <t>2-2025-010987</t>
  </si>
  <si>
    <t>1-2025-011857</t>
  </si>
  <si>
    <t>Consulta sobre permisos para instalación de paneles solares en el Megacolegio Alejandro Humboldt – Fortul</t>
  </si>
  <si>
    <t>JUAN HARRINSON JULIO SANGUINO</t>
  </si>
  <si>
    <t>1-2025-011873</t>
  </si>
  <si>
    <t>Comunicación 20251094001313801 Fiduprevisora S.A. se permite enviar adjunto la comunicación con radicado 20251094001313801 con el siguiente asunto &amp;quot;Remisión de Términos de Referencia Preliminares (TDR</t>
  </si>
  <si>
    <t>Fiduciaria La Previsora S.A.</t>
  </si>
  <si>
    <t>2-2025-012116</t>
  </si>
  <si>
    <t>1-2025-011885</t>
  </si>
  <si>
    <t>Radicado 20220977 Radicado 20220977. Respuesta a tu solicitud vía correo electrónico del 21 de febrero de 2025. Radicado No.: 2-2025-005272 del 21/02/2025. Traslado radicado MME - Nro. 1-2025-005485.</t>
  </si>
  <si>
    <t>Ceo- Compañia Energetica de Occidente S.A.S. E.S.P</t>
  </si>
  <si>
    <t>2-2025-011210</t>
  </si>
  <si>
    <t>1-2025-011908</t>
  </si>
  <si>
    <t>CONVOCATORIA Martes 25 de Marzo de 2025 a partir de las 02:00 pm</t>
  </si>
  <si>
    <t>1-2025-012227</t>
  </si>
  <si>
    <t>Traslado derecho de petición Radicado de salida 2-2025-017257</t>
  </si>
  <si>
    <t>se asigna a la DEE a Comunidades Energeticas</t>
  </si>
  <si>
    <t>1-2025-012246</t>
  </si>
  <si>
    <t>AR-0013-25-ECOPETROL-ODS23-GP- Solicitud de información- Copia de Resolución - Villamaria Caldas</t>
  </si>
  <si>
    <t>Arce Rojas Consultores &amp; CIA S.A.S.</t>
  </si>
  <si>
    <t>1-2025-012253</t>
  </si>
  <si>
    <t>Solicitud de apoyo realización de ferias solares municipales y comunales de Colombia.</t>
  </si>
  <si>
    <t>Fredy andres</t>
  </si>
  <si>
    <t>1-2025-012257</t>
  </si>
  <si>
    <t>Traslado por competencia - Gestión de la petición E-2025-0007-060089</t>
  </si>
  <si>
    <t xml:space="preserve">se asigno a comunidades energetigas </t>
  </si>
  <si>
    <t>1-2025-012286</t>
  </si>
  <si>
    <t>3-2025-010964</t>
  </si>
  <si>
    <t>Respuesta a observaciones y/o aclaraciones con relación al informe definitivo (Habilitante – Ponderable) proceso CM-06-2024.</t>
  </si>
  <si>
    <t>se asigna a la SAF</t>
  </si>
  <si>
    <t>1-2025-009715</t>
  </si>
  <si>
    <t>Acciones Plan Nacional de Garantías Electorales Consejos de juventud Minminas</t>
  </si>
  <si>
    <t>Dirección para la Democracia, la Participación Ciudadana y la Acción Comun</t>
  </si>
  <si>
    <t>2-2025-010246</t>
  </si>
  <si>
    <t>1-2025-011104</t>
  </si>
  <si>
    <t>Remisión Calendarios Electorales</t>
  </si>
  <si>
    <t>Se archiva con autorización de la coordinadora del grupo de fondos, en razon a que es solo de caracter informativo</t>
  </si>
  <si>
    <t>1-2025-011909</t>
  </si>
  <si>
    <t xml:space="preserve">Derecho De Petición Con Contrato- Nic 6551910 	</t>
  </si>
  <si>
    <t xml:space="preserve">Karen Grace Gil Florez </t>
  </si>
  <si>
    <t>2-2025-010988</t>
  </si>
  <si>
    <t>1-2025-011887</t>
  </si>
  <si>
    <t>Solicitud convocatoria jornada interinstitucional sujetos indígenas Cauca</t>
  </si>
  <si>
    <t>Unidad para la Atención y Reparación integral a las Víctimas</t>
  </si>
  <si>
    <t>NRR</t>
  </si>
  <si>
    <t>1-2025-011914</t>
  </si>
  <si>
    <t>Solicitud de comentarios – XXXVIII Informe de la Misión de Apoyo al Proceso de Paz en Colombia de la OEA (MAPP/OEA)</t>
  </si>
  <si>
    <t>Cancillería</t>
  </si>
  <si>
    <t>2-2025-010642</t>
  </si>
  <si>
    <t>La retroalimentación tambièn fue enviada mediante correo electrónico</t>
  </si>
  <si>
    <t>1-2025-010780</t>
  </si>
  <si>
    <t>Petición</t>
  </si>
  <si>
    <t>Esmeralda Rivas</t>
  </si>
  <si>
    <t xml:space="preserve">SE ASIGNO A SECRETARIA GENERAL </t>
  </si>
  <si>
    <t xml:space="preserve">3-2025-011066
</t>
  </si>
  <si>
    <t>Solicitud de información en el marco de la Auditoria al Programa de Normalización de Redes Eléctricas PRONE</t>
  </si>
  <si>
    <t>Alexa Marcela Ríos Buelvas</t>
  </si>
  <si>
    <t>La información solicitada ya fue remitida por parte de la Dirección de Energía a la Oficina de Control Interno.</t>
  </si>
  <si>
    <t>1-2025-012013</t>
  </si>
  <si>
    <t>Traslado OFI25-00050417 / GFPU - Solicitud de PLAN DE ACCION LABORAL por parte de los trabajadores de SINTRAELECOL</t>
  </si>
  <si>
    <t xml:space="preserve"> Presidencia de la Republica</t>
  </si>
  <si>
    <t>2-2025-011195</t>
  </si>
  <si>
    <t>1-2025-011212</t>
  </si>
  <si>
    <t>Copia - Reiteración Atención Prioritaria- Prestación De Servicio De Energía Eléctrica En El Municipio De Uribia La Guajira</t>
  </si>
  <si>
    <t xml:space="preserve"> Alcaldía Municipal de Uribia</t>
  </si>
  <si>
    <t>2-2025-010984</t>
  </si>
  <si>
    <t>1-2025-011254</t>
  </si>
  <si>
    <t>Presentación Proyecto Chivo Mono 1 - Alcaldía Distrital de Riohacha</t>
  </si>
  <si>
    <t>Alcaldía de Riohacha</t>
  </si>
  <si>
    <t>2-2025-010985</t>
  </si>
  <si>
    <t>1-2025-012293</t>
  </si>
  <si>
    <t>Propuesta "Que los ricos del país paguen deuda de energía de los pobres´</t>
  </si>
  <si>
    <t>SANDRA RINCÓN</t>
  </si>
  <si>
    <t xml:space="preserve">1-2025-012301
</t>
  </si>
  <si>
    <t>Copia- Traslado OFI25-00051506 / GFPU - Usuarios En Zona Rural De Santander De Quilichao Afectados Por Alteraciones De Orden Público</t>
  </si>
  <si>
    <t>2-2025-011211</t>
  </si>
  <si>
    <t>1-2025-012319</t>
  </si>
  <si>
    <t>Radicado 20252300175081 de 2025-03-19</t>
  </si>
  <si>
    <t>Autoridad Nacional de Licencias Ambientales - ANLA</t>
  </si>
  <si>
    <t>2-2025-011215</t>
  </si>
  <si>
    <t xml:space="preserve">1-2025-012389
</t>
  </si>
  <si>
    <t>Cortes de energía en horas laborales.</t>
  </si>
  <si>
    <t>JUAN SANTA</t>
  </si>
  <si>
    <t>2-2025-011926</t>
  </si>
  <si>
    <t>Se da traslado a CHEC</t>
  </si>
  <si>
    <t xml:space="preserve">1-2025-012405
</t>
  </si>
  <si>
    <t>Traslado OFI25-00052169 / GFPU - .</t>
  </si>
  <si>
    <t>SE ASIGNA A LA DEE A COMUNIDADES ENERGETICAS</t>
  </si>
  <si>
    <t>/</t>
  </si>
  <si>
    <t>1-2025-012414</t>
  </si>
  <si>
    <t>Envío del proyecto BFAZNI 473 – Proyecto “Implementación de soluciones fotovoltaicas individuales para viviendas rurales en las zonas no interconectadas del municipio de Saravena”</t>
  </si>
  <si>
    <t>2-2025-011213</t>
  </si>
  <si>
    <t>En proceso de evaluación</t>
  </si>
  <si>
    <t xml:space="preserve">1-2025-012428
</t>
  </si>
  <si>
    <t>COPIA 202544006224-1 Respuesta a solicitud de información transferencias a la CRA por la generación de energía</t>
  </si>
  <si>
    <t>2-2025-010983</t>
  </si>
  <si>
    <t>(se Copia al peticionario)</t>
  </si>
  <si>
    <t>1-2025-012436</t>
  </si>
  <si>
    <t>solicitud de Intervención</t>
  </si>
  <si>
    <t>Euclides Jose Mesa Quintero</t>
  </si>
  <si>
    <t>2-2025-010678</t>
  </si>
  <si>
    <t>1-2025-012437</t>
  </si>
  <si>
    <t>SOLICITUD SE DIGNEN TERMINAR LOS TRABAJOS DE OPTIMIZACIÓN DE REDES EN LA VEREDA CANDELARIA ARRIBA Y VEREDA COREA CIRCUITO 2 LORICA - CÓRDOBA</t>
  </si>
  <si>
    <t>Robert Dimas Doria Y Otros</t>
  </si>
  <si>
    <t>2-2025-010813</t>
  </si>
  <si>
    <t>1-2025-012471</t>
  </si>
  <si>
    <t>Solicitud de información sobre redes eléctricas y Smart Grids en Colombia</t>
  </si>
  <si>
    <t>Fabián Andrés Amado Núñez</t>
  </si>
  <si>
    <t>2-2025-011193</t>
  </si>
  <si>
    <t>1-2025-012547</t>
  </si>
  <si>
    <t>Trazabilidad - Peticiones ADR/Ministerio</t>
  </si>
  <si>
    <t>Esleg</t>
  </si>
  <si>
    <t>2-2025-011419</t>
  </si>
  <si>
    <t>1-2025-012564</t>
  </si>
  <si>
    <t>Solicitud de alcance de concepto del Proy. SE Nueva Toluviejo 220/110 kV</t>
  </si>
  <si>
    <t>Afinia Grupo EPM</t>
  </si>
  <si>
    <t>2-2025-011421</t>
  </si>
  <si>
    <t>lo devuleven de la OAJ indicando no es un proyecto de convocatoria, por ello no es competencia de la OAJ decidir sobre esta solicitud. Gracias
Se traslada a la UPME</t>
  </si>
  <si>
    <t>1-2025-012581</t>
  </si>
  <si>
    <t>FENOGE: Se ha generado una Respuesta con No. 20254000004411</t>
  </si>
  <si>
    <t>Mariana</t>
  </si>
  <si>
    <t>2-2025-010819</t>
  </si>
  <si>
    <t>1-2025-012590</t>
  </si>
  <si>
    <t>Traslado OFI25-00051906 / GFPU 13150000 EXT25-00029695</t>
  </si>
  <si>
    <t>2-2025-010817</t>
  </si>
  <si>
    <t>1-2025-012608</t>
  </si>
  <si>
    <t>Consulta sobre Proceso para Presentación de Portafolio y Registro como Proveedor en Proyectos de Energización en Zonas No Interconectadas</t>
  </si>
  <si>
    <t>Walfgan Dominguez</t>
  </si>
  <si>
    <t>2-2025-012109</t>
  </si>
  <si>
    <t>Traslado IPSE</t>
  </si>
  <si>
    <t>1-2025-012687</t>
  </si>
  <si>
    <t>TRASLADO: Solicitud de Investigación ante Declaraciones de Gerente de AFINIA.</t>
  </si>
  <si>
    <t>Ministerio del Trabajo</t>
  </si>
  <si>
    <t>2-2025-011194</t>
  </si>
  <si>
    <t>1-2025-012707</t>
  </si>
  <si>
    <t>Consulta y solicitud de aclaración sobre viabilidad de ejecución de proyectos OFICIO AMC-SIOP-268-2025 MINISTERIO DE MINAS Y ENERGIA</t>
  </si>
  <si>
    <t>Alcaldía Municipal de Cajicá</t>
  </si>
  <si>
    <t>se asigna al Grupo de Reglamentos Tecnicos</t>
  </si>
  <si>
    <t xml:space="preserve">	
1-2025-012709</t>
  </si>
  <si>
    <t>TRASLADO: Solicitud de Investigación sobre el Cumplimiento Regulatorio y la Eficiencia Administrativa de EMPRESA CARIBEMAR DE LA COSTA “AFINIA” tras el anuncio de un apagón por parte del gerente gener</t>
  </si>
  <si>
    <t>1-2025-012711</t>
  </si>
  <si>
    <t>Traslado: Solicitud De Investigación Ante Declaraciones De Gerente De Afinia</t>
  </si>
  <si>
    <t xml:space="preserve">	
2-2025-011194</t>
  </si>
  <si>
    <t>1-2025-012761</t>
  </si>
  <si>
    <t>Petición de Carácter Urgente con respecto a proyecto en instalación de Parque Solar Cementos Tequendama en el municipio de Suesca, Cundinamarca</t>
  </si>
  <si>
    <t>HENRY ALFREDO CASTRO</t>
  </si>
  <si>
    <t>2-2025-010986</t>
  </si>
  <si>
    <t>Departamento Nacional de Planeación  (se Copia al peticionario)</t>
  </si>
  <si>
    <t>1-2025-012828</t>
  </si>
  <si>
    <t>Envío Oficio No. 09252004265  En cumplimiento a los compromisos adquiridos en MESA DE TRABAJO. Procuraduría Delegada para Asuntos Ambientales, Minero Energéticos y Agrarios. Central Térmica Martin del Corral (Termozipa).</t>
  </si>
  <si>
    <t>Corporacion Autonoma Reginal de cundinamarca - CAR</t>
  </si>
  <si>
    <t>1-2025-012834</t>
  </si>
  <si>
    <t>PARQUE SOLAR CARACOLÍ I PROMOTOR DEL PROYECTO: SOL DE LAS CIENAGAS S.A.S. E.S.P  INFORME DE AUDITORÍA No 1 CURVA S</t>
  </si>
  <si>
    <t>USAENE</t>
  </si>
  <si>
    <t xml:space="preserve">	
1-2025-012841</t>
  </si>
  <si>
    <t>Solicitud de apoyo para la implementación de proyectos de Sistemas Solar Fotovoltaicos (SSFV) Y Fuentes No convencionales De Energías Renovables (FNCER) en el Municipio de Orocué Casanare</t>
  </si>
  <si>
    <t>Planeacion Orocue Casanare</t>
  </si>
  <si>
    <t>Se da traslado a LA DIRECCION DE ENERGIA Comunidades Energéticas.</t>
  </si>
  <si>
    <t>1-2025-012987</t>
  </si>
  <si>
    <t>Informe Auditoría Contrato Estabilidad Jurídica Ej-04 De 2008 A Diciembre 2024.</t>
  </si>
  <si>
    <t>Empresas Públicas de Medellín E.S.P.</t>
  </si>
  <si>
    <t xml:space="preserve">se asigna al grupo de Supervision </t>
  </si>
  <si>
    <t xml:space="preserve">	
1-2025-013193</t>
  </si>
  <si>
    <t>Informe de auditoría contrato de estabilidad jurídica EJ-04</t>
  </si>
  <si>
    <t>se asigno al grupo de Supervision</t>
  </si>
  <si>
    <t>1-2025-012999</t>
  </si>
  <si>
    <t>SNR2025EE-026273-1 - 25 marzo 2025 Solicitud de Mesa de Trabajo Conjunta</t>
  </si>
  <si>
    <t>Superintendencia de Notariado y Registro</t>
  </si>
  <si>
    <t xml:space="preserve">	
1-2025-013004</t>
  </si>
  <si>
    <t>Petiicion urgente con respecto a proyecto de instalacion de parque solar cementos Tequendama n el municipio de suesca cundinamarca</t>
  </si>
  <si>
    <t>Secretaria de planeacion y Desarrollo economico Alcaldia municipal Sueca</t>
  </si>
  <si>
    <t>2-2025-012147</t>
  </si>
  <si>
    <t xml:space="preserve">se asigno a la OAJ devuleven la comunicacion </t>
  </si>
  <si>
    <t>1-2025-013010</t>
  </si>
  <si>
    <t>INFORME AUDITORÍA CONTRATO ESTABILIDAD JURÍDICA EJ-04 DE 2008 A DICIEMBRE 2024.</t>
  </si>
  <si>
    <t xml:space="preserve">	
1-2025-013014</t>
  </si>
  <si>
    <t>Capacitación en transición energética y fondos especiales</t>
  </si>
  <si>
    <t>Carolina Díaz del Castillo G.</t>
  </si>
  <si>
    <t>2-2025-011371</t>
  </si>
  <si>
    <t xml:space="preserve"> 3-2025-011194</t>
  </si>
  <si>
    <t>Solicitud de información Noveno informe Contraloría</t>
  </si>
  <si>
    <t>Karen Lorena Ortiz Diaz</t>
  </si>
  <si>
    <t>28 de marzo se asigna a Sebastian Ordoñez</t>
  </si>
  <si>
    <t xml:space="preserve"> 1-2025-013278</t>
  </si>
  <si>
    <t>Respuesta radicado No. 20251003775632 del 05 de marzo del 2.025</t>
  </si>
  <si>
    <t>AGENCIA NACIONAL DE MINERIA</t>
  </si>
  <si>
    <t>2-2025-010820</t>
  </si>
  <si>
    <t xml:space="preserve"> 1-2025-011527</t>
  </si>
  <si>
    <t>El señor Pedro Antonio Rojas Villamil, Presidente del Sindicato de Trabajadores de la 
Energía de Colombia SINTRAELECOL, envía comunicación al señor Presidente de la 
República, en la que solicita una reunión para dialogar sobre la situación actual de las 
termoeléctricas Paipa I, II y III y remite el comunicado oficial generado por la 
organización sobre el tema</t>
  </si>
  <si>
    <t>1-2025-013113</t>
  </si>
  <si>
    <t>Informar si el Municipio de Fuentedeoro requiere o no autorización y/o permiso o cualquier otra gestión de parte de su Entidad para adelantar la enajenación y/o subdivisión del predio descrito en el contexto.</t>
  </si>
  <si>
    <t>Alcaldía de Fuente de Oro</t>
  </si>
  <si>
    <t>3-2025-011099</t>
  </si>
  <si>
    <t>Apertura de Auditoría al Programa de Normalización de Redes Eléctricas PRONE</t>
  </si>
  <si>
    <t xml:space="preserve"> Oficina de Control Interno</t>
  </si>
  <si>
    <t>Es un memorando informativo en el cual se indica la apertura a la auditoria del PRONE</t>
  </si>
  <si>
    <t xml:space="preserve">	
1-2025-013455</t>
  </si>
  <si>
    <t>Solicitud de información sobre sistemas solares fotovoltaicos en Colombia 1. Listado detallado de los parques y/o granjas solares existentes en el país. 2. Listado detallado de proyectos de autogeneración de pequeña escala de hasta 1 MVA  de capacidad instalada  3. Listado detallado de proyectos de autogeneración con capacidad superior a 1MVA. 4. Listado detallado de proyectos off grid que se encuentren ubicados en el ZNI</t>
  </si>
  <si>
    <t>Luisa Torres Blanco</t>
  </si>
  <si>
    <t>2-2025-011367</t>
  </si>
  <si>
    <t xml:space="preserve">	
1-2025-011759</t>
  </si>
  <si>
    <t>Traslado solicitud de visita y atencion urgente a las familias del sector Terminal - Las Pamelas de Mocari - Radicado MVCT: 2025ER0022152</t>
  </si>
  <si>
    <t>2-2025-011415</t>
  </si>
  <si>
    <t>1-2025-012773</t>
  </si>
  <si>
    <t>Derecho de Petición de Consulta sobre Impuestos Territoriales Aplicables a Parques Fotovoltaicos de Energía Solar</t>
  </si>
  <si>
    <t>Oscar Arturo Vivas Castellanos_x000D_</t>
  </si>
  <si>
    <t>2-2025-011199</t>
  </si>
  <si>
    <t xml:space="preserve">	
1-2025-012774</t>
  </si>
  <si>
    <t xml:space="preserve"> Contaminación por uso de fuentes de energía, Ciudad Guabinas, municipio de Yumbo, en el departamento del Valle del Cauca, es creciente la utilización de generadores de energía a
gasolina. Estos son utilizados por los vendedores "ambulantes" del sector que se han vuelto permanentes</t>
  </si>
  <si>
    <t>Jose Daniel Sastoque</t>
  </si>
  <si>
    <t>2-2025-011205</t>
  </si>
  <si>
    <t>Alcaldia de Yumbo (se Copia al peticionario)</t>
  </si>
  <si>
    <t xml:space="preserve">	
1-2025-012800</t>
  </si>
  <si>
    <t>Peticion de caracter urgente con respecto a proyecto de instalacion del parque solar cementos tequendama en el municipio de suesca cundinamarca</t>
  </si>
  <si>
    <t>Alcaldia municipal de suesca</t>
  </si>
  <si>
    <t xml:space="preserve">	
2-2025-011366</t>
  </si>
  <si>
    <t>Departamento Nacional de Planeacion (se Copia al peticionario)</t>
  </si>
  <si>
    <t xml:space="preserve">	
1-2025-012930</t>
  </si>
  <si>
    <t>Convocatoria al Puesta de Mando Unificado PMU, DEL departamento de Cesar Municipio de Chiriguana</t>
  </si>
  <si>
    <t>1-2025-012922</t>
  </si>
  <si>
    <t>DENUNCIA CORRUPCIÓN POR PARTE DE LOS EMPLEADOS DE ENEL CODENSA
QUE TIENEN ESTE SECTOR.</t>
  </si>
  <si>
    <t>GLORIA STELLA DIAZ</t>
  </si>
  <si>
    <t>2-2025-011200</t>
  </si>
  <si>
    <t xml:space="preserve">	
1-2025-013099</t>
  </si>
  <si>
    <t xml:space="preserve"> permito solicitar un mejor servicio en la calle 3 No. 4 12 en la Inspección de Veracruz corregimiento de Cumaral - eta con número de cliente 231975469 por los constantes cortes de energía y
bajonazos electricos</t>
  </si>
  <si>
    <t xml:space="preserve">FREDY ALFONSO GOMEZ BOHORQUEZ </t>
  </si>
  <si>
    <t>2-2025-011569</t>
  </si>
  <si>
    <t>Traslado superservicios y EMSA</t>
  </si>
  <si>
    <t>1-2025-013123</t>
  </si>
  <si>
    <t>Invitación hacer parte de las Mesas de Diálogo - Protesta Social Municipio Paipa Boyacá</t>
  </si>
  <si>
    <t>Gobernación de Boyacá</t>
  </si>
  <si>
    <t>Se remite comunicación para dar trámite por la OAAS</t>
  </si>
  <si>
    <t>1-2025-013427</t>
  </si>
  <si>
    <t>Solicitud de normalización URGENTE de redes eléctricas en (23) barrios de los corregimientos de la Loma, Cuatro Vientos, Potrerillo, El Vallito, sectores de la cabecera municipal de El Paso – Cesar</t>
  </si>
  <si>
    <t xml:space="preserve"> Alcaldía de El Paso</t>
  </si>
  <si>
    <t>2-2025-012115</t>
  </si>
  <si>
    <t>1-2025-013167</t>
  </si>
  <si>
    <t>OAC -SNR2025ER-039980-2- Traslado por competencia - Derecho de Petición de Consulta sobre Impuestos Territoriales Aplicables a Parques Fotovoltaicos de Energía Solar</t>
  </si>
  <si>
    <t>Oscar Vivas</t>
  </si>
  <si>
    <t>3-2025-011291</t>
  </si>
  <si>
    <t>Respuesta al requerimiento de la de la Auditoria al Programa de Normalización de Redes Eléctricas PRONE, con radicado MME 3-2025-011066 del 21 de marzo de 2025</t>
  </si>
  <si>
    <t>Julie Andrea Soto Laverde</t>
  </si>
  <si>
    <t>1-2025-013190</t>
  </si>
  <si>
    <t>Solicitud de apoyo para laimplementación de proyectos de Sistemas Solares Fotovoltaicos (SSFV) y FuentesNo Convencionales de Energías Renovables (FNCER) en Cubarral - Meta</t>
  </si>
  <si>
    <t>Alcaldía de Cubarral</t>
  </si>
  <si>
    <t>se asigna a Comunidades Energeticas</t>
  </si>
  <si>
    <t>1-2025-012823</t>
  </si>
  <si>
    <t>Respuesta parcial petición- copia</t>
  </si>
  <si>
    <t>Natalia Marcela Hincapie Garcia</t>
  </si>
  <si>
    <t>2-2025-011201</t>
  </si>
  <si>
    <t>1-2025-013104</t>
  </si>
  <si>
    <t>Derecho De Petición Ministro Edwin Palma. (Artículo 23 Constitucional)</t>
  </si>
  <si>
    <t>2-2025-011574</t>
  </si>
  <si>
    <t>2-2025-011574 SSPD</t>
  </si>
  <si>
    <t xml:space="preserve">	
1-2025-014337</t>
  </si>
  <si>
    <t xml:space="preserve"> Respuesta Radicado: 20256410162202 Id: 1743278 de 04 de marzo de 2025 - Derecho de petición. (Traslado Radicado MME No. 1-2025-008069 a UPME, XM, ANM, ANH) en relacion Radicado 1-2025-008069 y respuesta 2-2025-006499</t>
  </si>
  <si>
    <t>abril 2025</t>
  </si>
  <si>
    <t>2-2025-011787</t>
  </si>
  <si>
    <t xml:space="preserve">	
1-2025-013678</t>
  </si>
  <si>
    <t>Traslado por competencia MME 1-2025-005669, De manera atenta me permito comunicarle que la Empresa AIR-E EN LIQUIDACION, no se ha pronunciado, sobre el traslado de la Competencia realizada por Usted, ni positiva ni negativamente, sobre la materialización del servicio.de energia.</t>
  </si>
  <si>
    <t>ABELARDO JESUS RAMOS RAMOS</t>
  </si>
  <si>
    <t>2-2025-011742</t>
  </si>
  <si>
    <t>1-2025-013751</t>
  </si>
  <si>
    <t>Derecho de petición | Radicado CAS 1-2024-027259</t>
  </si>
  <si>
    <t>Felipe Escobar</t>
  </si>
  <si>
    <t>1-2025-013586</t>
  </si>
  <si>
    <t>Respuesta a PQR remitido por el Ministerio de Minas y Energía – Radicado UPME No. 20251110027992 del 12 de febrero de 2025.</t>
  </si>
  <si>
    <t>Unidad de Planeación Minero Energética -UPME</t>
  </si>
  <si>
    <t>2-2025-011202</t>
  </si>
  <si>
    <t>1-2025-013726</t>
  </si>
  <si>
    <t>Alcance a Registro radicado 2-2025-007068</t>
  </si>
  <si>
    <t>Cedenar S.A E.S.P.</t>
  </si>
  <si>
    <t>2-2025-011573</t>
  </si>
  <si>
    <t>1-2025-013574</t>
  </si>
  <si>
    <t>Su solicitud ha sido respondida - Comité de administración del PRONE según consta en el Acta CAPRONE Nº 17 (15 de junio de 2011) en donde no fue admitido el proyecto En atención a la solicitud trasladada por el peticionario RONALD JOSE 
PACHECO MORALES</t>
  </si>
  <si>
    <t>Ministerio de vivienda, Ciudad y Territorio</t>
  </si>
  <si>
    <t>SE ASIGNA A SUPERVISION</t>
  </si>
  <si>
    <t>1-2025-013689</t>
  </si>
  <si>
    <t>Certificación del cumplimiento de las obligaciones del contrato de estabilidad Jurídica EJ-09 de 2008</t>
  </si>
  <si>
    <t xml:space="preserve"> Isa Intercolombia</t>
  </si>
  <si>
    <t>1-2025-013761</t>
  </si>
  <si>
    <t>Asunto: Entrega Informe No 2 – corte 31 de diciembre de 2024 del proyecto solar LA ORQUIDEA. CURVA S</t>
  </si>
  <si>
    <t xml:space="preserve">	
1-2025-013772</t>
  </si>
  <si>
    <t>Asunto: Entrega Informe No 2 – corte 31 de diciembre de 2024 del proyecto solar PALMERAS. CURVA S</t>
  </si>
  <si>
    <t xml:space="preserve">	
1-2025-013786</t>
  </si>
  <si>
    <t xml:space="preserve">Constitución en renuencia - Celsia Colombia S.A. E.S.P. - Que de cumplimiento a las siguientes normas: los artículos 99 y 100 de la Ley 142 de 1994, artículo 47 de la Ley 143 de 1994, artículo 53 del Decreto 1523 de 2024, proceda con el pago inmediato a CELSIA COLOMBIA S.A. E.S.P., de los subsidios adeudados por valor de OCHENTA Y CINCO MIL  CUARENTA Y CUATRO MILLONES OCHOCIENTOS CINCUENTA MIL CUATROCIENTOS NOVENTA Y CINCO PESOS M/L ($85.044.850.495)
</t>
  </si>
  <si>
    <t>Celsia Colombia S.A. E.S.P.</t>
  </si>
  <si>
    <t>se asigna al Grupo de subsidios</t>
  </si>
  <si>
    <t xml:space="preserve">	
1-2025-013840</t>
  </si>
  <si>
    <t>Solicitud Red eléctrica para zona rural Valle del cauca</t>
  </si>
  <si>
    <t>Mauricio Suárez</t>
  </si>
  <si>
    <t>2-2025-011370</t>
  </si>
  <si>
    <t xml:space="preserve">	
1-2025-010229</t>
  </si>
  <si>
    <t>Respuesta al radicado SGC-2-2025-001158 del 04 de febrero de 2025, relacionado con el informe actividades vigencia 2024, en el marco de la sentencia CTS 4360-2018 - Amazonía sujeto de derechos</t>
  </si>
  <si>
    <t>Servicio Geológico Colombiano</t>
  </si>
  <si>
    <t>SE ASIGNA A ASUNTOS AMBIENTALES Y SOCIALES</t>
  </si>
  <si>
    <t>1-2025-012804</t>
  </si>
  <si>
    <t>En razón a estos argumentos el Liquidador de ELECTROLIMA S.A. ESP EN LIQUIDACIÓN considera que el plazo de la prórroga debe ser hasta el 31 de diciembre de 2025 y solicita financiación del Déficit para cubrir los gastos de funcionamiento y las actividades concernientes a la terminación de la existencia legal, para la culminación del proceso liquidatorio durante la vigencia de 2025, por la suma de DOS MIL TRESCIENTOS OCHO MILLONES QUINIENTOS OCHENTA Y CUATRO MIL QUINIENTOS CUARENTA Y TRES PESOS MONEDA CTE. ($2.308’584.543.00 M/Cte.).</t>
  </si>
  <si>
    <t xml:space="preserve"> Electrificadora Del Tolima en Liquidación S.A. E.S.P. - Electrolima</t>
  </si>
  <si>
    <t>Se asigna a Talento Humano</t>
  </si>
  <si>
    <t>1-2025-013013</t>
  </si>
  <si>
    <t>Solicitud de mesa de trabajo con la SNR</t>
  </si>
  <si>
    <t>1-2025-013694</t>
  </si>
  <si>
    <t>Consulta sobre los impuestos territoriales (municipios) que aplican a energía creada por 1) los parques fotovoltaicos de generación de energía solar en el país., 2) radicada por 
OSCAR ARTURO VIVAS CASTELLANOS</t>
  </si>
  <si>
    <t>Función Publica</t>
  </si>
  <si>
    <t xml:space="preserve">	
1-2025-013812</t>
  </si>
  <si>
    <t>Carta ANDEG 037-2025 -Comentarios al proyecto de Resolución con lineamientos transitorios para promover la permanencia de proyectos de generación para la transición energética</t>
  </si>
  <si>
    <t>Asociación Nacional de Empresas Generadoras - ANDEG</t>
  </si>
  <si>
    <t>1-2025-013852</t>
  </si>
  <si>
    <t>Comentarios al proyecto de resolución sobre lineamientos transitorios para proyectos de generación de energía eléctrica que estén en condición de superposición con otros proyectos de hidrocarburos y/o que dependan de proyectos de expansión del SIN.</t>
  </si>
  <si>
    <t xml:space="preserve">	
1-2025-013872</t>
  </si>
  <si>
    <t>Asunto: Entrega Informe No 2 – corte 31 de diciembre de 2024 del proyecto solar VALLEDUPAR. CURVA S</t>
  </si>
  <si>
    <t xml:space="preserve">	
1-2025-013876</t>
  </si>
  <si>
    <t>Comentarios al proyecto de resolución del Ministerio de Minas y Energía que 
tiene como objeto, “Expedir lineamientos transitorios para promover la permanencia de 
proyectos de generación de energía eléctrica para la transición energética, que cuenten 
con un punto de conexión asignado que estén en condición de superposición con otros 
proyectos de hidrocarburos y/o que dependan de proyectos de expansión del SIN”</t>
  </si>
  <si>
    <t>Codensa S.A. E.S.P - Enel</t>
  </si>
  <si>
    <t xml:space="preserve">	
1-2025-013878</t>
  </si>
  <si>
    <t>Entrega Informe No 2 – corte 31 de diciembre de 2024 del proyecto de biomasa VILLANUEVA</t>
  </si>
  <si>
    <t xml:space="preserve">	
1-2025-013896</t>
  </si>
  <si>
    <t>Comentarios al Proyecto de Resolución “Por la cual se expiden lineamientos 
transitorios para proteger la inversión de proyectos de generación de energía 
eléctrica, que cuenten con un punto de conexión asignado que estén en condición 
de superposición con otros proyectos de hidrocarburos y/o que dependan de 
proyectos de expansión del STN”</t>
  </si>
  <si>
    <t>Aes Colombia &amp; Cía. S.C.A. E.S.P.</t>
  </si>
  <si>
    <t xml:space="preserve">	
1-2025-013913</t>
  </si>
  <si>
    <t>Respuesta Radicado Orfeo IPSE 20251330018532 Respuesta a solicitud de ajuste de costos - Proyecto "Implementación de soluciones energéticas con fuentes no convencionales de energía para usuarios en zonas rurales del municipio de Teorama en el departamento de Norte de Santander"</t>
  </si>
  <si>
    <t>3-2025-012628</t>
  </si>
  <si>
    <t>1-2025-013923</t>
  </si>
  <si>
    <t>Asunto: Entrega Informe No 2 – corte 31 de diciembre de 2024 del proyecto solar BOSQUES SOLARES DE LOS LLANOS 6.</t>
  </si>
  <si>
    <t xml:space="preserve">	
1-2025-013926</t>
  </si>
  <si>
    <t>1-2025-013986</t>
  </si>
  <si>
    <t>C-388 Entrega Informe Auditoria N°2 Parque Solar El Campano - Contrato PS 4620003413 - MIN MINAS</t>
  </si>
  <si>
    <t>1-2025-014003</t>
  </si>
  <si>
    <t xml:space="preserve">C-369 Entrega Informe Auditoria N°13 – Parque Eólico JK1 - Contrato Prestación de Servicios N° 4000005992	</t>
  </si>
  <si>
    <t>1-2025-014006</t>
  </si>
  <si>
    <t>Entrega Informe No 2 – corte 31 de diciembre de 2024 del proyecto solar FLOREO</t>
  </si>
  <si>
    <t xml:space="preserve">	
1-2025-014007</t>
  </si>
  <si>
    <t>1-2025-014008</t>
  </si>
  <si>
    <t>Entrega Informe No 2 – corte 31 de diciembre de 2024 del proyecto solar PRIMAVERA</t>
  </si>
  <si>
    <t xml:space="preserve">	
1-2025-014013</t>
  </si>
  <si>
    <t>Entrega Informe No 2 – corte 31 de diciembre de 2024 del proyecto solar TAMARINO.</t>
  </si>
  <si>
    <t xml:space="preserve">	
1-2025-014036</t>
  </si>
  <si>
    <t>Entrega Informe No 2 – corte 31 de diciembre de 2024 del proyecto solar MELGAR.</t>
  </si>
  <si>
    <t>1-2025-014040</t>
  </si>
  <si>
    <t>Asunto: Entrega Informe No 2 – corte 31 de diciembre de 2024 del proyecto solar VILLAVIEJA.</t>
  </si>
  <si>
    <t>1-2025-014038</t>
  </si>
  <si>
    <t>Asunto: Entrega Informe No 2 – corte 31 de diciembre de 2024 del proyecto solar TESALIA.</t>
  </si>
  <si>
    <t>1-2025-013947</t>
  </si>
  <si>
    <t>Remisión del radicado 20256630291112 -  mediante el cual el señor Christyan Martínez O. del Consorcio Luxpower 2022 - 2050, comunica lo siguiente en aspectos de energía: “…En representación de nuestro grupo de inversionistas y aliados estratégicos, presentamos una propuesta de financiamiento por USD 20.000
millones a largo plazo orientada a consolidar la soberanía energética y digital  de Colombia mediante una inversión integral en energías renovables, inteligencia artificial cuántica, ecosistemas de información y ciberseguridad.</t>
  </si>
  <si>
    <t xml:space="preserve"> Departamento Nacional de Planeación - Dnp</t>
  </si>
  <si>
    <t xml:space="preserve">	
1-2025-014010</t>
  </si>
  <si>
    <t>Copia - Traslado OFI25-00057732 - suscrita por  ROSA MARIA PARDO DE CAMACHO, en la que solicita “(…) al no tener los recursos para contratar los servicios de energía colocamos una tutela en el Juzgado de Bolívar Santander, donde nos concedieron el derecho favorable el pasado 30 de Agosto de 2021 (...) ingresarme a un programa que me beneficio  del programa de los paneles solares (...) UNA AYUDA DE MEJORAMIENTO DE VIVIENDA (…)”</t>
  </si>
  <si>
    <t xml:space="preserve">	
2-2025-011743</t>
  </si>
  <si>
    <t xml:space="preserve">	
2-2025-011743 Alacaldía de Bólivar Santander</t>
  </si>
  <si>
    <t xml:space="preserve">	
1-2025-014019</t>
  </si>
  <si>
    <t>Copia - PRespecto de las bondades de revisar, nuevamente, la alternativa propuesta para el Contrato de Operación por VATIA S.A.S ESP y UTEN en la Oferta Vinculante del día 4 de febrero de 2025 y que fue rechazada mediante comunicación CD-2025-2539.</t>
  </si>
  <si>
    <t>Unión De Trabajadores De La Industria Energética Nacional Y De Servicios Públicos</t>
  </si>
  <si>
    <t>Se asigna a Secreatria General</t>
  </si>
  <si>
    <t>1-2025-014024</t>
  </si>
  <si>
    <t>olicitud de flexibilización de inversiones conforme al artículo 236 de la Ley 2294 de 2023 y la Resolución CREG 101 050 de 2024.</t>
  </si>
  <si>
    <t xml:space="preserve">	
1-2025-014030</t>
  </si>
  <si>
    <t>Copia - Respuesta a la petición recibida con radicado FENOGE No. 20252600010242 del 19 de marzo de 2025, con asunto “Solicitud de información proyecto Eco Escuelas: Un futuro brillante</t>
  </si>
  <si>
    <t>se asigna a la DEE al Grupo de Comunidades Energéticas.</t>
  </si>
  <si>
    <t>1-2025-014033</t>
  </si>
  <si>
    <t>Autorización para l generación de energía en el relleno sanitario de Doña Juana</t>
  </si>
  <si>
    <t>Yuri viviana Vidal</t>
  </si>
  <si>
    <t>2-2025-011576</t>
  </si>
  <si>
    <t>2-2025-011576 UPME</t>
  </si>
  <si>
    <t>1-2025-014162</t>
  </si>
  <si>
    <t>C-388 Entrega Informe Auditoria N°2 Parque Solar La Virginia - Contrato PS 4620003413 - MIN MINAS</t>
  </si>
  <si>
    <t xml:space="preserve">	
1-2025-014169</t>
  </si>
  <si>
    <t>0757901-MINMINAS-050-25 - BARZALOSA - Auditoría Curva S - INFORME 2</t>
  </si>
  <si>
    <t>Ingenieros Consultores Ingetec</t>
  </si>
  <si>
    <t>1-2025-014175</t>
  </si>
  <si>
    <t>C-388 Entrega Informe Auditoria N°2 Parque Solar Chinú - Contrato PS 4620003413 - MIN MINAS</t>
  </si>
  <si>
    <t>1-2025-013882</t>
  </si>
  <si>
    <t>Respuesta a comunicación 01-STO-005977-E-2025 y consecutivo de origen 2-2025-007067(06-DZN-007832-S-2025)</t>
  </si>
  <si>
    <t xml:space="preserve"> Electrificadora del Huila S.A. E.S.P. - Electrohuila</t>
  </si>
  <si>
    <t>Rosa Enriquelina Gómez Corredor</t>
  </si>
  <si>
    <t>2-2025-011571</t>
  </si>
  <si>
    <t>Salida con Rad. No. 2-2025-011571 de fecha 02-04-2025</t>
  </si>
  <si>
    <t>1-2025-013495</t>
  </si>
  <si>
    <t>Respuesta peticion informacion, radicado bajo numero inreto CR25-3084</t>
  </si>
  <si>
    <t>Curaduría Urbana No.2 de Bucaramanga</t>
  </si>
  <si>
    <t>Se reasigno al área de Reglamento</t>
  </si>
  <si>
    <t>1-2024-056446</t>
  </si>
  <si>
    <t>Radicación de proyecto Energía limpia para la vida</t>
  </si>
  <si>
    <t>Resguardo Indígena Zenu</t>
  </si>
  <si>
    <t>se asigna al despacho a la DEE Por favor asignar al Grupo de comunidades Energéticas, ya que del despacho del Ministro indican que no fue cerrado por la contratista María Fernanda Moncayo Pastas, es importante indicar que este radicado había sido asignado a ese grupo el 24 de diciembre del 2024 para su trámite respectivo.</t>
  </si>
  <si>
    <t>1-2025-010681</t>
  </si>
  <si>
    <t>Solicitud reunión virtual</t>
  </si>
  <si>
    <t>Energizar S.A.S</t>
  </si>
  <si>
    <t>se asigna al Grupo de Downstream</t>
  </si>
  <si>
    <t>1-2025-013997</t>
  </si>
  <si>
    <t>PROPUESTA DE PRÓRROGA DEL CONTRATO DE OPERACIÓN CONJUNTA UTEN – VATIA SA ESP</t>
  </si>
  <si>
    <t>1-2025-013991</t>
  </si>
  <si>
    <t>Propuesta De Prórroga Del Contrato De Operación Conjunta Uten – Vatia Sa Esp</t>
  </si>
  <si>
    <t>1-2025-013740</t>
  </si>
  <si>
    <t>Traslado OFI25-00056744 / GFPU - .</t>
  </si>
  <si>
    <t>1-2025-013783</t>
  </si>
  <si>
    <t>Traslado OFI25-00058013 / GFPU - .Remitimos para su conocimiento y fines pertinentes la comunicación suscrita por el señor JAIME ALVARADO IGLESIAS Y DEMÁS FIRMANTES, en la que remiten: “(…) Además le agradezco señor presidente que nos tenga en cuenta en un proyecto de 563 familias para las comunidades energéticas en nuestro municipio, el cual fue presentado al ministerio de minas y energia el año pasado y conociendo su buena fe, nos ayude asacar adelante (…)</t>
  </si>
  <si>
    <t>se asigna a DEE al Grupo de Comunidades Energéticas</t>
  </si>
  <si>
    <t>1-2025-013887</t>
  </si>
  <si>
    <t>0757901-MINMINAS-045-25 - DOÑA JUANA I - Auditoría Curva S - INFORME 2</t>
  </si>
  <si>
    <t>1-2025-013930</t>
  </si>
  <si>
    <t>Entrega Informe No 2 – corte 31 de diciembre de 2024 del proyecto solar SHANGRI-LA</t>
  </si>
  <si>
    <t>1-2025-013931</t>
  </si>
  <si>
    <t>Reclamo Y Denuncia Pública Por Abuso De Posición Dominante - Vulneración Del Debido Proceso Constitucional - Respuesta Extemporánea Consecutivo 202570194938</t>
  </si>
  <si>
    <t>william antonio beltran urueta</t>
  </si>
  <si>
    <t>2-2025-011575</t>
  </si>
  <si>
    <t>1-2025-013933</t>
  </si>
  <si>
    <t>Asunto: Entrega Informe No 2 – corte 31 de diciembre de 2024 del proyecto solar LAS MARIAS.</t>
  </si>
  <si>
    <t>1-2025-013971</t>
  </si>
  <si>
    <t>Comentarios proyecto resolución MME cuyo objeto es: Expedir lineamientos transitorios para promover la permanencia de proyectos de generación</t>
  </si>
  <si>
    <t>1-2025-013972</t>
  </si>
  <si>
    <t>Asunto: Entrega Informe No 2 – corte 31 de diciembre de 2025 del proyecto solar ATLÁNTICO.</t>
  </si>
  <si>
    <t>1-2025-013973</t>
  </si>
  <si>
    <t>Acolgen | Comunicación A-071-28-03-2025 - Lineamientos para protección de la inversión de proyectos de Generación de Energía Eléctrica Asunto: Comentarios al Proyecto de Resolución</t>
  </si>
  <si>
    <t>ACOLGEN</t>
  </si>
  <si>
    <t xml:space="preserve">1-2025-013975
</t>
  </si>
  <si>
    <t>Asunto: Entrega Informe No 2 – corte 31 de diciembre de 2024 del proyecto solar CIMITARRA.</t>
  </si>
  <si>
    <t>Silvia Patricia Martinez Jimenez</t>
  </si>
  <si>
    <t>1-2025-013976</t>
  </si>
  <si>
    <t>1-2025-013981</t>
  </si>
  <si>
    <t>1-2025-013982</t>
  </si>
  <si>
    <t>Asunto: Entrega Informe No 2 – corte 31 de diciembre de 2024 del proyecto solar TOLIMA NORTE.</t>
  </si>
  <si>
    <t>1-2025-014001</t>
  </si>
  <si>
    <t>Solicitud consulta firma de planos - respecto a la habilitación de los Ingenieros Electrónicos</t>
  </si>
  <si>
    <t>Luis Humberto Cardona</t>
  </si>
  <si>
    <t xml:space="preserve">se asigno al grupo de Reglamentos </t>
  </si>
  <si>
    <t>1-2025-014044</t>
  </si>
  <si>
    <t>Derecho de petición Solicito información detallada sobre los programas gubernamentales vigentes relacionados con el apoyo financiero y/o incentivos tributarios para la instalación de paneles solares</t>
  </si>
  <si>
    <t>Daniela Sofía López Ospina</t>
  </si>
  <si>
    <t>1-2025-014047</t>
  </si>
  <si>
    <t>Solicitud agenda para socialización Evaluación Fondos FAZNI, FAER y PRONE</t>
  </si>
  <si>
    <t>Departamento Nacional de Planeación</t>
  </si>
  <si>
    <t>Se asigna al Director de Energia</t>
  </si>
  <si>
    <t>1-2025-014076</t>
  </si>
  <si>
    <t>REMISION PLIEGO SECTORIAL MINERO ENERGETICO FEDERACION DE TRABAJADORES ÚNETE</t>
  </si>
  <si>
    <t>Jaime Sánchez</t>
  </si>
  <si>
    <t xml:space="preserve">se asigno a formalizacion minera </t>
  </si>
  <si>
    <t>1-2025-014085</t>
  </si>
  <si>
    <t>Asunto: Entrega Informe No 2 – corte 31 de diciembre de 2024 del proyecto solar GUAYEPO III.</t>
  </si>
  <si>
    <t>1-2025-014086</t>
  </si>
  <si>
    <t>UPME: Se ha generado una Respuesta con No. 20251520047191</t>
  </si>
  <si>
    <t>upme</t>
  </si>
  <si>
    <t>2-2025-012342</t>
  </si>
  <si>
    <t>SE INICIARA TRÁMITE DE ACTO ADMINISTRATIVO</t>
  </si>
  <si>
    <t>1-2025-014145</t>
  </si>
  <si>
    <t>Contrato de Consultoría No. 157 de 2021 del IPSE. Radicado 20251330019172</t>
  </si>
  <si>
    <t xml:space="preserve"> respuesta del IPSE a peticionario, petición que traslado este Ministerio</t>
  </si>
  <si>
    <t>1-2025-013909</t>
  </si>
  <si>
    <t>ControlDoc - Correspondencia: Se le ha asignado un nuevo documento: 70166 (202514200000331) Respuesta a Radicado Orfeo IPSE 20251330018522 Solicitud de ajuste a costos del proyecto Obras por Impuestos</t>
  </si>
  <si>
    <t>3-2025-012627</t>
  </si>
  <si>
    <t>1-2025-014221</t>
  </si>
  <si>
    <t>Copia-019752 - SSPD Seguimiento a gestión del Fondo Empresarial y compromisos AIR-E</t>
  </si>
  <si>
    <t>Termocandelaria S.A.S. E.S.P.</t>
  </si>
  <si>
    <t>Bayron Martínez Delgado</t>
  </si>
  <si>
    <t>Juan Carlos Agreda Botina</t>
  </si>
  <si>
    <t>2-2025-014622</t>
  </si>
  <si>
    <t>2-2025-014617</t>
  </si>
  <si>
    <t>1-2025-014502</t>
  </si>
  <si>
    <t>La inteligencia artificial consumirá el 5% de la electricidad en América Latina y el Caribe el año 2035</t>
  </si>
  <si>
    <t xml:space="preserve"> Comunicacion Olade</t>
  </si>
  <si>
    <t>1-2025-014508</t>
  </si>
  <si>
    <t xml:space="preserve">Solicitud apoyo proyecto de energía	</t>
  </si>
  <si>
    <t>Alonzo Ramon Carlier Mena</t>
  </si>
  <si>
    <t xml:space="preserve">se asigna a comunidades </t>
  </si>
  <si>
    <t>1-2025-014641</t>
  </si>
  <si>
    <t xml:space="preserve">Propuesta de inversión estratégica para la modernización y expansión del sector energético colombiano	</t>
  </si>
  <si>
    <t xml:space="preserve"> CONSORCIO LUXPOWER 2022</t>
  </si>
  <si>
    <t>1-2025-013656</t>
  </si>
  <si>
    <t xml:space="preserve">Citación mesas de negociación entre Enel Colombia S.A. ESP y CNE Oil &amp;amp; Gas S.A.S. Referencia: invitación a reunión dentro del marco de negociación directa de Acuerdos Operacionales de Coexistencia por superposición de áreas entre los proyectos “Parque Fotovoltaico Córdoba 1 (Chinú 350 MW)” y “Área de exploración Mangle SSJN-7” y los proyectos “Parque Fotovoltaico Córdoba 2 (Sahagún 400MW)” y el “Área de explotación y exploración VIM 21” </t>
  </si>
  <si>
    <t>2-2025-012106</t>
  </si>
  <si>
    <t xml:space="preserve">	
1-2025-013877</t>
  </si>
  <si>
    <t>Derecho de petición – Solicitud de verificación y corrección de información inexacta y omisiones sobre avances en materia de transición energética justa en informe de la Acnudh – Organización de Naciones Unidas.</t>
  </si>
  <si>
    <t>Consejo Permanente Para La Transición Energética Justa</t>
  </si>
  <si>
    <t>2-2025-012104</t>
  </si>
  <si>
    <t xml:space="preserve">	
1-2025-014054</t>
  </si>
  <si>
    <t>Nic 1005179 Usuaria LUZ MIRYAM RAMIREZ RAMIREZ – Referencia: Derecho de Petición Artículo 23 Constitución Nacional – Asunto: Permitir el acceso a la lectura del Medidor 00023108.</t>
  </si>
  <si>
    <t xml:space="preserve"> Asociación Defensora De Usuarios de los SSPP</t>
  </si>
  <si>
    <t>2-2025-011805</t>
  </si>
  <si>
    <t xml:space="preserve">	
1-2025-014079</t>
  </si>
  <si>
    <t>C-369 Entrega Informe Auditoria N°14 – Parque Eólico BETA - Contrato Prestación de Servicios N° 4000005992 - MIN MINAS</t>
  </si>
  <si>
    <t>1-2025-014136</t>
  </si>
  <si>
    <t>C-388 Entrega Informe Auditoria N°2 Parque Solar Chinú - Contrato PS 4620003413 - DIR ENERGIA MIN MINAS</t>
  </si>
  <si>
    <t>Compañía Colombiana de Consultores S.A.</t>
  </si>
  <si>
    <t>1-2025-014144</t>
  </si>
  <si>
    <t>C-388 Entrega Informe Auditoria N°2 Parque Solar Sahagún - Contrato PS 4620003413 - MIN MINAS</t>
  </si>
  <si>
    <t xml:space="preserve"> Compañía Colombiana de Consultores S.A.A</t>
  </si>
  <si>
    <t xml:space="preserve">	
1-2025-014168</t>
  </si>
  <si>
    <t>C-388 Entrega Informe Auditoria N°2 Parque Solar Matimba I - Contrato PS 4620003413 - MIN MINAS</t>
  </si>
  <si>
    <t>1-2025-014228</t>
  </si>
  <si>
    <t>KIT DE ENERGÍA SOLAR</t>
  </si>
  <si>
    <t>Alberto Enrique Angulo Torres</t>
  </si>
  <si>
    <t xml:space="preserve"> se asigna a comunidades energeticas</t>
  </si>
  <si>
    <t xml:space="preserve">	
1-2025-014229</t>
  </si>
  <si>
    <t>C-388 Entrega Informe Auditoria N°2 Parque Solar La Paloma- Contrato PS 4620003413 - MIN MINAS</t>
  </si>
  <si>
    <t xml:space="preserve">	
1-2025-014244</t>
  </si>
  <si>
    <t>copia de comunicacion enviada a  CONSTANZA DIAZ Asunto: Respuesta a la solicitud de información relacionada con el “Interconexión Nordeste-Oriental (Chivor II - Aguaclara - Alcaraván 
230 kV)”, recibida mediante radicado UPME No. 20251110037632 - referencia 1-2025-007563 y 2-2025-007016</t>
  </si>
  <si>
    <t>2-2025-012114</t>
  </si>
  <si>
    <t>1-2025-014253</t>
  </si>
  <si>
    <t>Solicitudes urgentes para la estabilidad energética de la región Caribe</t>
  </si>
  <si>
    <t>Comité Intergremial del Atlántico</t>
  </si>
  <si>
    <t>se asigna al  grupo de subsidios por ser los competentes para adelantar dicho tramite</t>
  </si>
  <si>
    <t xml:space="preserve">	
1-2025-014267</t>
  </si>
  <si>
    <t xml:space="preserve">Traslado parcial del derecho de petición recibido mediante los Radicados UPME No. 20251100054912 y UPME No. 20251110055342 a Unidad de Planeación Minero-Energética (UPME) recibió la petición de información del señor Isaac Alfonso Devis Granados, relacionada con las consultas técnicas y normativas RETIE </t>
  </si>
  <si>
    <t xml:space="preserve">	
1-2025-014277</t>
  </si>
  <si>
    <t xml:space="preserve">Informe cumplimiento de compromisos establecidos en el contrato de estabilidad jurídica No. EJ- 018 de 2010 suscrito entre Emgesa S.A. E.S.P. y el Ministerio de Minas y Energía por el año terminado al 31 de diciembre de 2024.  </t>
  </si>
  <si>
    <t>Ernst &amp; Young Audit S.A.S.</t>
  </si>
  <si>
    <t xml:space="preserve">	
1-2025-014288</t>
  </si>
  <si>
    <t xml:space="preserve">Referencia: Asunto: Auditoría al cumplimiento de la Curva “S” y del cronograma de construcción del proyecto Parque Solar PUERTA DE ORO Remisión del Segundo Informe de Auditoría </t>
  </si>
  <si>
    <t xml:space="preserve"> Ingenieros Consultores Ingetec</t>
  </si>
  <si>
    <t xml:space="preserve">	
1-2025-014334</t>
  </si>
  <si>
    <t>C-388 Entrega Informe Auditoria N°2 Parque Solar Matimba Il- Contrato PS 4620003413- MIN MINAS</t>
  </si>
  <si>
    <t xml:space="preserve">	
1-2025-014381</t>
  </si>
  <si>
    <t xml:space="preserve">	
1-2025-014387</t>
  </si>
  <si>
    <t>Convocatoria al Puesta de Mando Unificado PMU, DEL departamento de Antioquia Municipio de Apartadó Con el fin de coordinar actividades que garanticen el normal desarrollo de la ELECCION ATÍPICA,</t>
  </si>
  <si>
    <t>Dirección para la Democracia, la Participación Ciudadana y la Acción Comunal</t>
  </si>
  <si>
    <t>Se archiva solicitud conforme a autorizacion de Martha Barreto  - se trata de una invitacion a participar en una mesa para la conformacion de una PMU la cual fue llevada a cabo el 6 de abril de 2024</t>
  </si>
  <si>
    <t xml:space="preserve">	
1-2025-014659</t>
  </si>
  <si>
    <t xml:space="preserve">Traslado OFI25-00056751 De manera atenta, le remito la comunicación radicada en esta entidad, suscrita por el señor CARLOS ANDRES OCHOA ARRIETA, en la que, por hechos expuestos en el escrito, manifiesta: “(...) presentacion de proyecto energetico (...)”. </t>
  </si>
  <si>
    <t>Se asigna a Comunidades Energéticas</t>
  </si>
  <si>
    <t xml:space="preserve">	
1-2025-014732</t>
  </si>
  <si>
    <t>COPIA RESPUESTA a Arlet Johanna Ruiz Radicado N° 000973357 del 27 de marzo de 2025 Radicado N° 000973419 del 27 de marzo de 2025 Cuenta N° 47437-0 - 1.	“Solicito a usted señor Juez proteger el derecho al debido proceso en mi posición de ciudadana Arlet Johanna Ruiz Rodriguez y mi familia, toda vez que Enel Codensa Colombia SA ha despachado desfavorablemente mis solicitudes dirigidas a revisarlos motivos del aumento desproporcionado de la factura de energía eléctrica por concepto de Reconexión, Estados de Conexión y gastos de cobranza partir del periodo comprendido entre agosto de 2024 y febrero de 2025”</t>
  </si>
  <si>
    <t>Arlet Johanna Ruiz</t>
  </si>
  <si>
    <t>2-2025-012107</t>
  </si>
  <si>
    <t>2-2025-012107 SSPD</t>
  </si>
  <si>
    <t xml:space="preserve">	
1-2025-014740</t>
  </si>
  <si>
    <t>copia-Derecho Petición Proyecto de Energía Solar La Plata Bahía Málaga</t>
  </si>
  <si>
    <t>Santiago Valencia Gonzalez</t>
  </si>
  <si>
    <t>2-2025-011804</t>
  </si>
  <si>
    <t>1-2025-014786</t>
  </si>
  <si>
    <t>Envío Del Proyecto – Implementación De Soluciones Energéticas Con Fuentes No Convencionales De Energía Para Usuarios En Zonas Rurales Del Municipio De Palmar De Varela Y Usiacuri En El Departamento De Atlantico</t>
  </si>
  <si>
    <t>Proyecto IPSE - FAZNI, revisado y se incluye para CAFAZNI 91</t>
  </si>
  <si>
    <t>1-2025-014793</t>
  </si>
  <si>
    <t>Envío Del Proyecto - Implementación De Soluciones Energéticas Con Fuentes No Convencionales De Energía Para Usuarios En Zonas Rurales Del Municipio De Arjona Y Villanueva En El Departamento De Bolívar</t>
  </si>
  <si>
    <t>1-2025-014941</t>
  </si>
  <si>
    <t>Alcance a Derecho de Petición – Verificación y corrección de información enviada a la ONU</t>
  </si>
  <si>
    <t>1-2025-011923</t>
  </si>
  <si>
    <t xml:space="preserve">Alcance a comunicado con radicado MME 1-2025-008883	</t>
  </si>
  <si>
    <t>Empresa Distribuidora Del Pacifico S.A E.S.P</t>
  </si>
  <si>
    <t>1-2025-006249</t>
  </si>
  <si>
    <t>SE ASIGN A GRUPO DE SUPERVISION</t>
  </si>
  <si>
    <t>1-2025-014500</t>
  </si>
  <si>
    <t xml:space="preserve">nuevos usuarios rurales conectados CEDENAR S.A. E.S.P. </t>
  </si>
  <si>
    <t xml:space="preserve"> 2-2025-011741
</t>
  </si>
  <si>
    <t xml:space="preserve">	
1-2025-012764</t>
  </si>
  <si>
    <t xml:space="preserve">Derecho de petición solicitud de información predio identificado con matrícula inmobiliaria 050-0965414 y cédula catastral 30010181. </t>
  </si>
  <si>
    <t>Nicolás Castaño Barjun - Gestión Predial Simple SAS</t>
  </si>
  <si>
    <t>se asigna a la Direccion de formalizacion Minera</t>
  </si>
  <si>
    <t xml:space="preserve">	
1-2025-015152</t>
  </si>
  <si>
    <t>Plantilla reporte usuarios rurales - marzo 2025</t>
  </si>
  <si>
    <t>2-2025-012105</t>
  </si>
  <si>
    <t xml:space="preserve">	
1-2025-015019</t>
  </si>
  <si>
    <t>Asunto: EXT25-00046866 Remitimos para su conocimiento y fines pertinentes la comunicación suscrita por CARLOS RÍOS, en la que solicita “(…) tres temas de vital importancia: energía
geotérmica, paneles solares y tratamiento de agua in situ (…)”.</t>
  </si>
  <si>
    <t>Se asigna a la OARE</t>
  </si>
  <si>
    <t>3-2025-012731</t>
  </si>
  <si>
    <t>Solicitud de información Auditoria al Programa de Normalización de Redes Eléctricas - PRONE</t>
  </si>
  <si>
    <t>Oficina de Control Interno</t>
  </si>
  <si>
    <t xml:space="preserve">	
1-2025-014009</t>
  </si>
  <si>
    <t>Solicitud para acceder al programa de energías limpias, que el gobierno de nuestro compañero Squimax Gustavo Petro Urrego y Francia Márquez</t>
  </si>
  <si>
    <t>Comunidad Indígena Étnia Pijao La Magdalena “Ti Guacayó</t>
  </si>
  <si>
    <t>Se asigna a la DEE a  Comunidades Energéticas</t>
  </si>
  <si>
    <t xml:space="preserve">	
1-2025-014328</t>
  </si>
  <si>
    <t>NIC 2346077 En cumplimiento del ACUERDO del 27 de enero de 2025, se anexa soporte de pago de fecha 31 de marzo de 2023 por $471.690 pesos, los próximos pagos si quedaran confirmados en el sistema</t>
  </si>
  <si>
    <t>2-2025-012112</t>
  </si>
  <si>
    <t>Traslado Air-e S.A.S. E.P.S. (se Copia al peticionario)</t>
  </si>
  <si>
    <t>1-2025-015065</t>
  </si>
  <si>
    <t>CENIT TRANSPORTE Y LOGISTICA DE HIDROCARBUROS S.A.S. - Comunicación de Superposición de proyectos en el marco de la Resolución 40303 del 5 de agosto de 2022 el área de estudio del Proyecto de Generación de Energía Fotovoltaica PARQUE SOLAR AMBER S.A.S. E.S.P. 99,9 MW Y SU LÍNEA DE TRANSMISIÓN 220KV A LA SUBESTACIÓN LA SIERRA.</t>
  </si>
  <si>
    <t>Parque Solar Taurus S.A.S. E.S.P - VIRIDI</t>
  </si>
  <si>
    <t>2-2025-012344</t>
  </si>
  <si>
    <t>1-2025-015067</t>
  </si>
  <si>
    <t>SOLICITUD DE CONCEPTO Parágrafo 1 del artículo 2.2.3.2.6.1.4 del Decreto 1073 de 2015 “Por la cual medio del cual se expide el Decreto Único Reglamentario del Sector Administrativo de Minas y Energía”</t>
  </si>
  <si>
    <t>Asociación De Usuarios Distrito De Riego Regional Cundinamarca</t>
  </si>
  <si>
    <t xml:space="preserve">	
1-2025-015079</t>
  </si>
  <si>
    <t>ECOPETROL Comunicación de Superposición de proyectos en el marco de la Resolución 40303 del 5 de agosto de 2022 el área de estudio del Proyecto de Generación de Energía Fotovoltaica PARQUE SOLAR AMBER S.A.S. E.S.P. 99,9 MW Y SU LÍNEA DE TRANSMISIÓN 220KV A LA SUBESTACIÓN LA SIERRA.</t>
  </si>
  <si>
    <t>1-2025-015097</t>
  </si>
  <si>
    <t>EPM Comunicación de Superposición de proyectos en el marco de la Resolución 40303 del 5 de agosto de 2022 el área de estudio del Proyecto de Generación de Energía Fotovoltaica PARQUE SOLAR AMBER S.A.S. E.S.P. 99,9 MW Y SU LÍNEA DE TRANSMISIÓN 220KV A LA 
SUBESTACIÓN LA SIERRA._x000D_</t>
  </si>
  <si>
    <t xml:space="preserve">	
1-2025-015101</t>
  </si>
  <si>
    <t>ISA INTERCOLOMBIA - Comunicación de Superposición de proyectos en el marco de la Resolución 40303 del 5 de  agosto de 2022 el área de estudio del Proyecto de Generación de Energía Fotovoltaica PARQUE SOLAR AMBER S.A.S. E.S.P. 99,9 MW Y SU LÍNEA DE TRANSMISIÓN 220KV A LA  SUBESTACIÓN LA SIERRA.</t>
  </si>
  <si>
    <t xml:space="preserve">	
1-2025-015171</t>
  </si>
  <si>
    <t>KAPPA RESOURCES COLOMBIA LTDA
SAN AGUSTIN ENERGY CORP. SUCURSAL COLOMBIA - Comunicación de Superposición de proyectos en el marco de la Resolución 40303 del 5 de agosto de 2022 el área de estudio del Proyecto de Generación de Energía Fotovoltaica PARQUE SOLAR AMBER S.A.S. E.S.P. 99,9 MW Y SU LÍNEA DE TRANSMISIÓN 220KV A LA 
SUBESTACIÓN LA SIERRA</t>
  </si>
  <si>
    <t>1-2025-015209</t>
  </si>
  <si>
    <t>MANSAROVAR ENERGY COLOMBIA LTD - Comunicación de Superposición de proyectos en el marco de la Resolución 40303 del 5 de 
agosto de 2022 el área de estudio del Proyecto de Generación de Energía Fotovoltaica PARQUE SOLAR AMBER S.A.S. E.S.P. 99,9 MW Y SU LÍNEA DE TRANSMISIÓN 220KV A LA 
SUBESTACIÓN LA SIERRA.</t>
  </si>
  <si>
    <t xml:space="preserve">	
1-2025-015210</t>
  </si>
  <si>
    <t>OLEODUCTO CENTRAL S.A. OCENSA S.A. - Comunicación de Superposición de proyectos en el marco de la Resolución 40303 del 5 de agosto de 2022 el área de estudio del Proyecto de Generación de Energía Fotovoltaica PARQUE SOLAR AMBER S.A.S. E.S.P. 99,9 MW Y SU LÍNEA DE TRANSMISIÓN 220KV A LA SUBESTACIÓN LA SIERRA.</t>
  </si>
  <si>
    <t xml:space="preserve">	
1-2025-015211</t>
  </si>
  <si>
    <t>OLEODUCTO DE COLOMBIA S.A. - Comunicación de Superposición de proyectos en el marco de la Resolución 40303 del 5 de agosto de 2022 el área de estudio del Proyecto de Generación de Energía Fotovoltaica PARQUE SOLAR AMBER S.A.S. E.S.P. 99,9 MW Y SU LÍNEA DE TRANSMISIÓN 220KV A LA SUBESTACIÓN LA SIERRA._x000D_</t>
  </si>
  <si>
    <t xml:space="preserve">	
1-2025-015212</t>
  </si>
  <si>
    <t>PANATLANTIC TPL COLOMBIA LTD-SUCURSAL COLOMBIA - Comunicación de Superposición de proyectos en el marco de la Resolución 40303 del 5 de agosto de 2022 el área de estudio del Proyecto de Generación de Energía Fotovoltaica PARQUE SOLAR AMBER S.A.S. E.S.P. 99,9 MW Y SU LÍNEA DE TRANSMISIÓN 220KV A LA  SUBESTACIÓN LA SIERRA.</t>
  </si>
  <si>
    <t xml:space="preserve">	
1-2025-015134</t>
  </si>
  <si>
    <t xml:space="preserve"> Determinación de configuración de incumplimiento grave e insalvable proyecto
UPME STR 01- 2021- Almacenamiento de Energía con Baterías.</t>
  </si>
  <si>
    <t>se asigna a la OAJ el 8 de abril, pero lo devuelven al grupo el 24/04/2025, SE VUELVE ASIGNAR A OAJ CON LA NOTA Para dar trámite del asunto enviar a la OAJ ya que la Dirección de Energía Eléctrica no está involucrada en los cambios de la FPO del proyecto del STR 01 de SAEB, por lo tanto, no es la dependencia competente para analizar si el proyecto presenta un incumplimiento gravable e insalvable. Por favor dar pronta respuesta ya que fue remitido a la dependencia de contractual y allí fue enviado nuevamente a la DEE.</t>
  </si>
  <si>
    <t>1-2025-015308</t>
  </si>
  <si>
    <t>Respuesta a su solicitud de información relacionada con la “Respuesta al radicado No. 1-2025-008263”, recibida mediante el radicado UPME No.
20251110063682.</t>
  </si>
  <si>
    <t>2-2025-013001</t>
  </si>
  <si>
    <t>1-2025-015362</t>
  </si>
  <si>
    <t xml:space="preserve">Referencia: Proyecto UPME 10 - 2019 Línea de transmisión Río Córdoba – Bonda (Termocol) 220 kV. Alcance a la solicitud radicada el 13 de marzo de 2025 mediante consecutivo del MME No 1-2025-011195. Asunto: Alcance a la solicitud modificación de la Fecha Oficial de Puesta en Operación Proyecto UPME 10 - 2019 Línea de ransmisión Río Córdoba – Bonda (Termocol) 220 kV radicada el pasado 13 de marzo de 2025 con consecutivo del Ministerio de Minas y Energía No 1-2025-011195 </t>
  </si>
  <si>
    <t>SE ASIGNA AL Grupo de Defensa Judicial, Extrajudicial y Asuntos Constitucionales</t>
  </si>
  <si>
    <t>1-2025-014709</t>
  </si>
  <si>
    <t>Información requerida &amp;quot;Nuevos usuarios rurales&amp;quot;</t>
  </si>
  <si>
    <t xml:space="preserve">	2-2025-012110</t>
  </si>
  <si>
    <t>1-2025-015275</t>
  </si>
  <si>
    <t>Reporte de nuevos usuarios rurales Marzo 2025</t>
  </si>
  <si>
    <t>2-2025-012108</t>
  </si>
  <si>
    <t>1-2025-015287</t>
  </si>
  <si>
    <t>Solicitando información sobre las gestiones que ha realizado la entidad ¿Cuáles han sido los trabajos, actividades y gestiones que ha realizado de manera conjunta el Ministerio de Minas y Energía, con las demás entidades 
nombradas en el aparte de los hechos de esta petición, con el fin de normalizar 
y/o resolver el pasivo pensional de la Electrificadora del Tolima S.A. E.S.P. en 
liquidación?</t>
  </si>
  <si>
    <t>JOSE LUIS PEREZ BERMEO</t>
  </si>
  <si>
    <t>SE ASIGNA A STH</t>
  </si>
  <si>
    <t>1-2025-015310</t>
  </si>
  <si>
    <t>Traslado OFI25-00060269 / GFPU Nos permitimos dar a conocer el documento remitido por el doctor Eduardo Verano de la Rosa, Gobernador del Atlántico, en el que manifiesta la preocupación que presentan las Gobernaciones del Caribe frente a la Crisis del Sistema Eléctrico en la Región._x000D_</t>
  </si>
  <si>
    <t>Se asigna a María Cecilia, por tratarse de temas de Colombia Solar</t>
  </si>
  <si>
    <t>1-2025-014910</t>
  </si>
  <si>
    <t>Informe mes Marzo - Enel Colombia USUARIOS RURALES</t>
  </si>
  <si>
    <t>2-2025-013850</t>
  </si>
  <si>
    <t>Respuesta al Peticionario</t>
  </si>
  <si>
    <t>1-2025-015380</t>
  </si>
  <si>
    <t>CE20250422 Solicitud de Clarificación y Formalización Contractual – Proyecto FAER GGC-504-2022 (Actas CAFAER No. 64 y 67).</t>
  </si>
  <si>
    <t>Companía Energetíca de Occidente</t>
  </si>
  <si>
    <t xml:space="preserve">	
1-2025-015627</t>
  </si>
  <si>
    <t>Información nuevos usuarios rurales</t>
  </si>
  <si>
    <t>2-2025-012278</t>
  </si>
  <si>
    <t xml:space="preserve">	
1-2025-015635</t>
  </si>
  <si>
    <t>Informe 49 FAER GGC-657-2020 Febrero 2025</t>
  </si>
  <si>
    <t xml:space="preserve">SE ASIGNA AL GRUPO DE SUPERVISION </t>
  </si>
  <si>
    <t xml:space="preserve">	
1-2025-015801</t>
  </si>
  <si>
    <t>Traslado Petición Radicado No. 1279920-PP– Elvis Calderón Flórez- recibida en fecha 06 de abril de 2025</t>
  </si>
  <si>
    <t>Elvis Calderón Flórez</t>
  </si>
  <si>
    <t>2-2025-012187</t>
  </si>
  <si>
    <t>1-2025-015037</t>
  </si>
  <si>
    <t>Solicitud urgente de medidas excepcionales para mitigar una inminente crisis energética nacional</t>
  </si>
  <si>
    <t>Gobernación De Atlántico</t>
  </si>
  <si>
    <t>se asigna al despacho</t>
  </si>
  <si>
    <t xml:space="preserve">	
1-2025-015042</t>
  </si>
  <si>
    <t>Solicitud de acceso a plataforma "Avánzame"</t>
  </si>
  <si>
    <t>SE ASIGNA A TICS</t>
  </si>
  <si>
    <t xml:space="preserve">	
1-2025-015044</t>
  </si>
  <si>
    <t>Respuesta Radicado UPME No. 20251110017252</t>
  </si>
  <si>
    <t>SE ASIGNA A Grupo de Upstream</t>
  </si>
  <si>
    <t xml:space="preserve">	
1-2025-015045</t>
  </si>
  <si>
    <t>1-2025-015047</t>
  </si>
  <si>
    <t xml:space="preserve">ALANGE ENERGY CORP SUCURSAL COLOMBIA   - Comunicación de Superposición de proyectos en el marco de la Resolución 40303 del 5 de 
agosto de 2022 el área de estudio del Proyecto de Generación de Energía Fotovoltaica PARQUE 
SOLAR AMBER S.A.S. E.S.P. 99,9 MW Y SU LÍNEA DE TRANSMISIÓN 220KV A LA 
SUBESTACIÓN LA SIERRA. </t>
  </si>
  <si>
    <t>1-2025-015078</t>
  </si>
  <si>
    <t xml:space="preserve">SOLICITUD DE SUSPENSION Y RECHAZO DE LA INTEGRACION EMPRESARIAL DE LA REFERENCIA,   COMPLEMENTAMOS DENUNCIA PREVIA Y AMPLIAMOS  POR FALSEDAD EN 
DOCUMENTO PUBLICO  DENTRO DEL DOCUMENTO DENOMINADO Ref.: Solicitud de pre evaluación de la operación proyectada entre UFINET COLOMBIA S.A., UFINET LATAM, S.L. SUCURSAL COLOMBIA, IFX NETWORKS COLOMBIA S.A.S., AZTECA COMUNICACIONES COLOMBIA S.A.S. y TV AZTECA SUCURSAL COLOMBIA.   PRESENTADO ANTE EL DESPACHO DE CIELO ELAINE RUSINQUE URREGO, SUPERINTENDENTE DE INDUTRIA Y COMERCIO DE COLOMBIA EN FECHA de radiación 3 de marzo de 2025.  </t>
  </si>
  <si>
    <t>TOTALPLAY CO</t>
  </si>
  <si>
    <t>2-2025-012745</t>
  </si>
  <si>
    <t xml:space="preserve">	
1-2025-015093</t>
  </si>
  <si>
    <t xml:space="preserve">	
1-2025-015099</t>
  </si>
  <si>
    <t xml:space="preserve"> Avance entrega final del proyecto "CONSTRUCCIÓN DEL SEGUNDO CIRCUITO A 34,5 KV TULUNÍ-PLANADAS-RIOBLANCO, DE LA BAHÍA DE LÍNEA EN SUBESTACIÓN TULUNÍ, DEL PÓRTICO DE LÍNEA VEREDA LAS SEÑORITAS A 34,5 KV, PRUEBAS Y PUESTA EN SERVICIO" con código BPIN 20181719000110 </t>
  </si>
  <si>
    <t>JURISLEG Servicios Legales</t>
  </si>
  <si>
    <t>SE ASIGNA A LA DEE PARA QUE FUERA ASIGNADO A David García SEGUN LO INDICADO POR EL GRUPO DE SUPERVISION</t>
  </si>
  <si>
    <t>1-2025-015100</t>
  </si>
  <si>
    <t>respuesta a comunicación recibida bajo el radicado 2-2024-003706</t>
  </si>
  <si>
    <t>ENLAZA</t>
  </si>
  <si>
    <t>Respuesta del GEB a solicitud de este ministerios,solicitud del año 2024</t>
  </si>
  <si>
    <t>1-2025-015106</t>
  </si>
  <si>
    <t xml:space="preserve"> Solicitud consolidación definitiva de los compromisos en el marco de la 2da Conferencia Global de Contaminación del Aire y Salud convocada por la Organización Mundial de la Salud- "“Programa de Sustitución de Leña</t>
  </si>
  <si>
    <t xml:space="preserve">	
1-2025-015130</t>
  </si>
  <si>
    <t xml:space="preserve">RESPUESTA AL RADICADO 2-2025-011575 - Petición No. 53139925  WILLIAM BELTRÁN URUETA en el que presenta inconformidad y denuncia pública por abuso de posición dominante sobre los radicados No.51168682 del 23 de enero del 2025 y No. 52286637 de 24 de febrero del 2025, le 
informamos lo siguiente: 
En cuanto al consumo del mes de enero de 2025 </t>
  </si>
  <si>
    <t>AIR-E</t>
  </si>
  <si>
    <t>2-2025-012341 </t>
  </si>
  <si>
    <t xml:space="preserve">	
1-2025-015132</t>
  </si>
  <si>
    <t>RESPUESTA AL RADICADO 2-2025-011575</t>
  </si>
  <si>
    <t>1-2025-015135</t>
  </si>
  <si>
    <t>RESPUESTA AL RADICADO 2-2025-011575 Su referencia: MME 1-2025-013931</t>
  </si>
  <si>
    <t xml:space="preserve">	
1-2025-015147</t>
  </si>
  <si>
    <t>Solicitud paneles solares</t>
  </si>
  <si>
    <t>Luis Arturo Rodriguez</t>
  </si>
  <si>
    <t>1-2025-015149</t>
  </si>
  <si>
    <t>Remitimos para su conocimiento y fines pertinentes la comunicación suscrita por el señor LUIS ALBERTO VERGARA OSPINA, en la que manifiesta “(…) Solicitud de Información sobre el Estado y Avances del Proyecto de Transición Energética en Mamonal (…)”.</t>
  </si>
  <si>
    <t>se asigna a la DEE al Grupo de Comunidades Anergeticas</t>
  </si>
  <si>
    <t>1-2025-015157</t>
  </si>
  <si>
    <t>Solicitud parque solar</t>
  </si>
  <si>
    <t>Laureano Mancera Bejarano</t>
  </si>
  <si>
    <t xml:space="preserve">se asigna al grupo de reglamentos </t>
  </si>
  <si>
    <t xml:space="preserve">	
1-2025-015178</t>
  </si>
  <si>
    <t>Derecho de Petición (Karina Atencio Acosta - Aire y Otros)</t>
  </si>
  <si>
    <t>KARINA TATIANA ATENCIO ACOSTA</t>
  </si>
  <si>
    <t>2-2025-012343</t>
  </si>
  <si>
    <t>2-2025- 012189 SSPD Y AIR-E</t>
  </si>
  <si>
    <t>1-2025-015182</t>
  </si>
  <si>
    <t xml:space="preserve">Solicitud de información Bogotá Destino Turístico Inteligente 2025EE702- Eje de Sostenibilidad: 1. ¿Se fomentan en Bogotá las energías alternativas/renovables (plantas fotovoltaicas o de otro tipo impulsadas por la Alcaldía)? </t>
  </si>
  <si>
    <t>Alcaldía Mayor de Bogotá D.C.</t>
  </si>
  <si>
    <t>Se asignó a Colombia Solar</t>
  </si>
  <si>
    <t xml:space="preserve">	
1-2025-015213</t>
  </si>
  <si>
    <t xml:space="preserve">TRANSPORTADORA DE GAS INTERNACIONAL TGI SA ESP - Comunicación de Superposición de proyectos en el marco de la Resolución 40303 del 5 de agosto de 2022 el área de estudio del Proyecto de Generación de Energía Fotovoltaica PARQUE SOLAR AMBER S.A.S. E.S.P. 99,9 MW Y SU LÍNEA DE TRANSMISIÓN 220KV A LA SUBESTACIÓN LA SIERRA. </t>
  </si>
  <si>
    <t>1-2025-015418</t>
  </si>
  <si>
    <t>Minenergía - Sjf-20250404-01 - Derecho De Petición - Solicitud Mesa De Trabajo Solicitud de Intervención Urgente del  Ministerio para garantizar conexión al  Proyecto San Jorge Fotovoltaico  135MWn, en Montelíbano, Cord</t>
  </si>
  <si>
    <t>San Jorge Fotovoltaico S.A.S. E.S.P</t>
  </si>
  <si>
    <t>se asigna al Despacho del Viceministro</t>
  </si>
  <si>
    <t>1-2025-015973</t>
  </si>
  <si>
    <t>20250130064847 Informe marzo de 2025- Informe marzo de 2025 Reporte de usuarios con actividad diferente a la registrada en el RUT</t>
  </si>
  <si>
    <t>Se solicita reasignar al Grupo de Subsidios quienes son los que solicitaron la informacion mediante Memorando 2-2024-023492</t>
  </si>
  <si>
    <t>1-2025-014032</t>
  </si>
  <si>
    <t>Se asigna a Secretaria General</t>
  </si>
  <si>
    <t>1-2025-014110</t>
  </si>
  <si>
    <t>C-388 Entrega Informe Auditoria N°2 Parque Solar URRA - Contrato PS 4620003413 - MIN MINAS</t>
  </si>
  <si>
    <t xml:space="preserve">	
1-2025-014325</t>
  </si>
  <si>
    <t>Solicitud mesa técnica</t>
  </si>
  <si>
    <t xml:space="preserve">Se regresa para su reasignación al despacho del señor Viceministro Bedoya, en razón a que fue quien instaló la mesa tecnica </t>
  </si>
  <si>
    <t xml:space="preserve">	
1-2025-014894</t>
  </si>
  <si>
    <t xml:space="preserve">Copia - Observaciones frente a la fundamentación regulatoria de las Convocatorias UPME 03 y 04 de 2024  “Selección de un inversionista y un interventor para el diseño, adquisición de los suministros, construcción, operación y  mantenimiento de compensadores síncronos y sistemas asociados en las subestaciones Santa Marta y Maicao” y de la convocatoria 
UPME 04 de 2024, “Selección de un inversionista y un interventor para el diseño, adquisición de los suministros, construcción, operación y mantenimiento de compensadores síncronos y sistemas asociados, en las subestaciones El Banco, Guatapurí 
</t>
  </si>
  <si>
    <t>Comision de Regulacion de Energia Gas</t>
  </si>
  <si>
    <t>2-2025-012188</t>
  </si>
  <si>
    <t>1-2025-016081</t>
  </si>
  <si>
    <t>Derecho de petición proyectos de energía solar</t>
  </si>
  <si>
    <t>Asociación Ambiental Agropecuaria y Productora de cuyes del Cauca</t>
  </si>
  <si>
    <t>se asigna a la DEE al Grupo de Comunidades Energeticas</t>
  </si>
  <si>
    <t>1-2025-014811</t>
  </si>
  <si>
    <t xml:space="preserve"> Envío del Proyecto - INSTALACIÓN DE SOLUCIONES INDIVIDUALES FOTOVOLTAICAS PARA LA GENERACIÓN DE ENERGÍA ELÉCTRICA EN ZONA RURAL DISPERSA DE LOS MUNICIPIOS DE NUNCHIA, LA SALINA, VILLANUEVA EN EL DEPARTAMENTO DE CASANARE</t>
  </si>
  <si>
    <t>IPSE.</t>
  </si>
  <si>
    <t>Proyecto se devuelve via correo electronico para subsanar algunos documentos como certificación OR - certificación ET y AOM</t>
  </si>
  <si>
    <t>1-2025-014832</t>
  </si>
  <si>
    <t>[Reiteración] Solicitud de comentarios – XXXVIII Informe de la Misión de Apoyo al Proceso de Paz en Colombia de la OEA (MAPP/OEA)</t>
  </si>
  <si>
    <t xml:space="preserve">	
1-2025-014884</t>
  </si>
  <si>
    <t>Solicitud de seguimiento a la prestacion del servicio de energía eléctrica en Villavicencio, por parte de Electrificadora del Meta S.A E.S.P</t>
  </si>
  <si>
    <t>Consejo Municipal de Villavicencio</t>
  </si>
  <si>
    <t>SE ENVIA A SECRETARIA GENERAL</t>
  </si>
  <si>
    <t xml:space="preserve">	
1-2025-015004</t>
  </si>
  <si>
    <t>Solicitud información Alcaldía Municipio Santander de Quilichao Cauca</t>
  </si>
  <si>
    <t>Alcaldía Municipio Santander de Quilichao Cauca</t>
  </si>
  <si>
    <t>2-2025-013004</t>
  </si>
  <si>
    <t>1-2025-016442</t>
  </si>
  <si>
    <t xml:space="preserve">Respuesta Radicado No 2-2025-010542 del 26 de marzo de 2025 del Ministerio de Minas y Energía. Correo electrónico de 02 de abril de 2025. Radicado FTSP 2025ERF00638.  Oficio de Rad. 2025EE0051219- JAIME GERARDO ZÚÑIGA VERNAZA </t>
  </si>
  <si>
    <t xml:space="preserve">Ministerio de la Igualdad </t>
  </si>
  <si>
    <t>Respuesta a requerimiento de esta Dirección Noveno Informe PTSP</t>
  </si>
  <si>
    <t xml:space="preserve">	
1-2025-014246</t>
  </si>
  <si>
    <t>Boletín Organización Latinoamericana De Energía - Marzo 2025</t>
  </si>
  <si>
    <t>Se archiva por instrucción de la coordinación</t>
  </si>
  <si>
    <t xml:space="preserve">	
1-2025-014326</t>
  </si>
  <si>
    <t>copia comunicacion dirigida a ABELARDO JESUS RAMOS RAMOS asunto Auto de Ampliación de Términos-  referencia 1-2025-013678 y 2-2025-011742</t>
  </si>
  <si>
    <t>Air-e</t>
  </si>
  <si>
    <t>2-2025-014459</t>
  </si>
  <si>
    <t xml:space="preserve">	
1-2025-014330</t>
  </si>
  <si>
    <t>propuesta prorroga</t>
  </si>
  <si>
    <t xml:space="preserve">	
1-2025-014182</t>
  </si>
  <si>
    <t>Solicitud-proyecto de energía fotovoltaica</t>
  </si>
  <si>
    <t>inmobiliariai112</t>
  </si>
  <si>
    <t>1-2025-014197</t>
  </si>
  <si>
    <t>C-388 Entrega Informe Auditoria N°2 Parque Solar El Corozo- Contrato PS 4620003413 - MIN MINAS</t>
  </si>
  <si>
    <t xml:space="preserve">	
1-2025-014203</t>
  </si>
  <si>
    <t>Solicitud de reunión presencial con las empresas Operadoras del  Sistema de Transmisión Regional STR Zona Norte, ante la grave situación  económica que se afronta, como consecuencia del no giro de los recursos  correspondientes al componente de transmisión recaudados por Air-e vía  de la tarifa de energía eléctrica, requeridos para el pago de los cargos por  Uso de los Operadores del STR Zona Norte.</t>
  </si>
  <si>
    <t xml:space="preserve"> TRELCA S.A.S. ESP-  CEMAR CARIBE S.A.S. ESP - CONELCA S.A.S. ESP.-  CEN ENERGY S.A.S. E.S.P.</t>
  </si>
  <si>
    <t>2-2025-013369</t>
  </si>
  <si>
    <t xml:space="preserve"> Superintendencia De Servicios Públicos Domiciliarios - Sspd y Energía De Colombia Str S.a.s. Esp</t>
  </si>
  <si>
    <t>1-2025-014335</t>
  </si>
  <si>
    <t>copia comunicacion diriguida a ANA ROSA MARTINEZ HERNANDEZ  ASUNTO: Reclamación No. RE4120202408076 Respuesta Radicado No. 1-2024-029492 y 2-2024-023817</t>
  </si>
  <si>
    <t>Afinia Grupo Epm</t>
  </si>
  <si>
    <t>2-2025-014534</t>
  </si>
  <si>
    <t xml:space="preserve">	
1-2025-014825</t>
  </si>
  <si>
    <t xml:space="preserve">Solicitud de concepto sobre la necesidad de suscribir contrato de conexión para proyectos amparados por el artículo 2.2.3.2.4.11 del Decreto 1403 de 2024.  </t>
  </si>
  <si>
    <t xml:space="preserve">Jairo Alberto Leal Almario  Greenyellow Energía de Colombia S.A.S. </t>
  </si>
  <si>
    <t xml:space="preserve">	
1-2025-014915</t>
  </si>
  <si>
    <t>Lanzamiento del proyecto innovador para promover la energía solar en Colombia</t>
  </si>
  <si>
    <t>Nina Rodríguez Correal- Energía Consciente</t>
  </si>
  <si>
    <t>Con aval de la coordinadora se archiva la comunicación toda vez que no requiere respuesta.</t>
  </si>
  <si>
    <t xml:space="preserve">	
1-2025-015069</t>
  </si>
  <si>
    <t>OFICIO:165 Petición al Ministerio de minas y energía, espacio presencial para Alcalde y Secretario De planeación Municipal de La Vega Cauca futuro del mismo, se teme estos recursos tan importantes</t>
  </si>
  <si>
    <t>Alcaldía Municipal De La Vega</t>
  </si>
  <si>
    <t>2-2025-012563</t>
  </si>
  <si>
    <t xml:space="preserve">	
1-2025-015086</t>
  </si>
  <si>
    <t xml:space="preserve">	
1-2025-016190</t>
  </si>
  <si>
    <t>Información paneles Solares</t>
  </si>
  <si>
    <t xml:space="preserve"> Henry Andelfo  Gonzalez</t>
  </si>
  <si>
    <t>2-2025-012805</t>
  </si>
  <si>
    <t xml:space="preserve">	
1-2025-016339</t>
  </si>
  <si>
    <t>Solicitud revisión e intervención del servicio de energía de las veredas Caney Alto Oriental, Caney Alto del municipio de Restrepo - Meta</t>
  </si>
  <si>
    <t>Karol Daniela Jimenez Gordillo</t>
  </si>
  <si>
    <t>2-2025-012808</t>
  </si>
  <si>
    <t>2-2025-012808 EMSA</t>
  </si>
  <si>
    <t>1-2025-016348</t>
  </si>
  <si>
    <t>Solicitud de información para participar en el proyecto Colombia Solar</t>
  </si>
  <si>
    <t>ALONSO JOSE REDONDO PEREZ</t>
  </si>
  <si>
    <t xml:space="preserve">se asigna al despacho </t>
  </si>
  <si>
    <t xml:space="preserve">	
1-2025-016355</t>
  </si>
  <si>
    <t>Solicitud De Proyecto De Techos Solares En El Corregimiento Del Coco Municipio De Majagual – Sucre.</t>
  </si>
  <si>
    <t>Analfer Osorio Herrera</t>
  </si>
  <si>
    <t>se asigna a DEE para ser asignado a María Cecilia Peralta</t>
  </si>
  <si>
    <t>1-2025-016382</t>
  </si>
  <si>
    <t>Respuesta al oficio con radicado FENOGE No. 20252600010522 (radicado IPSE No. 20251410005611) con asunto “Envío avales ambientales, sociales, predial, civil de proyecto granja solar en Puerto Carreño, 2-2025-005810</t>
  </si>
  <si>
    <t xml:space="preserve"> Fenoge</t>
  </si>
  <si>
    <t xml:space="preserve">	
1-2025-016395</t>
  </si>
  <si>
    <t>Documento de capacitación: Historia de desarrollo de la energía eléctrica</t>
  </si>
  <si>
    <t>Mónica, sandra20141969@gmail.com</t>
  </si>
  <si>
    <t>2-2025-013846</t>
  </si>
  <si>
    <t>1-2025-016409</t>
  </si>
  <si>
    <t>RECLAMACION DIRECTA  OFICIO-HSBV-N.0462025  REITERACION SOLICITUD VERIFICACION RED ELECTRICA ESE HOSPITAL SANTA BARBARA DE VERGARA</t>
  </si>
  <si>
    <t xml:space="preserve"> E.S.E Hospital Santa Bárbara de Vergara</t>
  </si>
  <si>
    <t>2-2025-012807</t>
  </si>
  <si>
    <t>1-2025-016543</t>
  </si>
  <si>
    <t>Información programa Colombia Solar para adquirir paneles solares</t>
  </si>
  <si>
    <t>Jhon Bermúdez</t>
  </si>
  <si>
    <t>se asigno a Colombia Solar A Maria Camila Cubillos</t>
  </si>
  <si>
    <t>1-2025-016565</t>
  </si>
  <si>
    <t>Solicitud de Información sobre el Programa “Colombia Solar” para Estratos 1, 2 y 3</t>
  </si>
  <si>
    <t>Gilberto Martinez Llerena</t>
  </si>
  <si>
    <t>1-2025-016585</t>
  </si>
  <si>
    <t>Postulación para iniciativas en energía y sostenibilidad – Juan Camilo Barrera Hernández</t>
  </si>
  <si>
    <t>Juan Camilo Barrera Hernandez</t>
  </si>
  <si>
    <t xml:space="preserve">Se solicita reasignar a TH por ser de su competencia </t>
  </si>
  <si>
    <t xml:space="preserve">	
1-2025-016613</t>
  </si>
  <si>
    <t>Traslado OFI25-00066711 / GFPU -Remitimos para su conocimiento y fines pertinentes la comunicación suscrita por el señor GUILLERMO ANTONIO CARDONA MORENO, en la que pone en conocimiento: “(...)Solicitud Reactivación relacionamiento Ministerio De Energía con la Confederación Nacional de Acción Comuna (...)”</t>
  </si>
  <si>
    <t>se asignaa OAAS</t>
  </si>
  <si>
    <t>1-2025-016636</t>
  </si>
  <si>
    <t>Solicitud de información  Un hogar, de forma individual, puede acceder al programa de energía limpia Colombia Solar</t>
  </si>
  <si>
    <t>Modesta Marrugo Marrugo</t>
  </si>
  <si>
    <t>1-2025-016713</t>
  </si>
  <si>
    <t>solicito información sobre el programa Colombia Solar, que se debe hacer
 para ser beneficiario del programa?</t>
  </si>
  <si>
    <t xml:space="preserve">CÉSAR AUGUSTO GIRONZA ASTUDILLO </t>
  </si>
  <si>
    <t>se asigna al despacho  al profesional Wilder Echavarría</t>
  </si>
  <si>
    <t>1-2025-016799</t>
  </si>
  <si>
    <t xml:space="preserve">solicitud de subsidio para panel solar para estratos 1, 2 ,3 </t>
  </si>
  <si>
    <t>HAROLD ALONSO URIBE</t>
  </si>
  <si>
    <t xml:space="preserve">	
1-2025-015374</t>
  </si>
  <si>
    <t xml:space="preserve">Respuesta 0001171393 del 04 de Abril de 2025 Radicado N°: 000968362 del 17 de marzo del 2023 Radicado No.: 2-2025-008362
Lugar de Notificación: Bogotá, D.C.
</t>
  </si>
  <si>
    <t xml:space="preserve"> ENEL Colombia S.A ESP</t>
  </si>
  <si>
    <t>2-2025-012186</t>
  </si>
  <si>
    <t>Traslado a respuesta al peticionario Isabel Garzón</t>
  </si>
  <si>
    <t xml:space="preserve">	
1-2025-016923</t>
  </si>
  <si>
    <t>Traslado la petición de Jhony Alberto Jiménez Orjuela Que se tomen las medidas correspondientes frente a las empresas o personas que están realizando dichas conexiones sin los permisos ni procedimientos adecuados.</t>
  </si>
  <si>
    <t>Ministerio De Tecnologías De La Información Y Las Comunicaciones</t>
  </si>
  <si>
    <t xml:space="preserve"> 2-2025-012998</t>
  </si>
  <si>
    <t xml:space="preserve"> 2-2025-012998 Compañía energética De Occidente S.A.S. E.S.P.
</t>
  </si>
  <si>
    <t>1-2025-016939</t>
  </si>
  <si>
    <t>En virtud del traslado que realizó el MINISTERIO DE MINAS Y ENERGÍA de un documento que le remitió la PRESIDENCIA DE LA REPÚBLICA</t>
  </si>
  <si>
    <t>Superintendencia de Industria y Comercio</t>
  </si>
  <si>
    <t>2-2025-014169</t>
  </si>
  <si>
    <t>se asigna a OAAS, lo devuelven indicando que es respuesta al radicado 2-2025-005796</t>
  </si>
  <si>
    <t>1-2025-017350</t>
  </si>
  <si>
    <t xml:space="preserve">Solicitud de información sobre consumo eléctrico mensual en la industria de transformación de alimentos – Córdoba, Huila y Santander (2007 a la fecha) </t>
  </si>
  <si>
    <t>LAURA PULGARIN MORALES</t>
  </si>
  <si>
    <t>2-2025-014052</t>
  </si>
  <si>
    <t>Se da respuest al peticionario frente a su solicitud</t>
  </si>
  <si>
    <t>1-2025-014797</t>
  </si>
  <si>
    <t>Envío del proyecto – INSTALACIÓN DE SOLUCIONES INDIVIDUALES FOTOVOLTAICAS PARA LA GENERACIÓN DE ENERGÍA ELÉCTRICA EN ZONA RURAL DISPERSA DE LOS MUNICIPIOS DE NÁTAGA, ÍQUIRA, CAMPOALEGRE, GIGANTE, ALGECIRAS, ACEVEDO, LA PLATA, VILLAVIEJA, GUADALUPE, GARZÓN, TESALIA Y TERUEL EN EL DEPARTAMENTO DEL HUILA.</t>
  </si>
  <si>
    <t>1-2025-017362</t>
  </si>
  <si>
    <t xml:space="preserve">cambio de energía por energía solar ya que las facturas de la energía de las empresas públicas está llegando exageradamente alta Oscar Eduardo León cuéllar </t>
  </si>
  <si>
    <t xml:space="preserve">Oscar Eduardo
León cuéllar </t>
  </si>
  <si>
    <t>se asigna a la DEE a María Cecilia Perales Narváez</t>
  </si>
  <si>
    <t>1-2025-017365</t>
  </si>
  <si>
    <t>Traslado – Radicado SSPD No 20255291361252. PROPOSICIÓN 172/2025 presentada por los senadores Miguel Ángel Barreto Castillo, Marcos Daniel Pineda García, José David Name Cardozo y Didier Lobo Chinchilla, en la cual relacionaría en su cuestionario, la siguiente solicitud de información: “2- ¿Qué medidas ha llevado a cabo esa Superintendencia para conjurar la crisis de las empresas comercializadoras de energia y distribuidores de gas natural y GLP, para poder solventar las deudas y garantizar la sostenibilidad financiera del sector de energía y de gas?”</t>
  </si>
  <si>
    <t>SE ASIGNA A GRUPO DE ASUNTOS LEGISLATIVOS</t>
  </si>
  <si>
    <t>1-2025-013183</t>
  </si>
  <si>
    <t>Traslado OFI25-00054016 / GFPU - OFI25-00054016 / GFPU 13150000 comunicaciones suscritas por el señor HEMBER GUSTAVO GARZON BALLESTEROS en las que solicita
intervención ante entidad pública.</t>
  </si>
  <si>
    <t>2-2025-012999</t>
  </si>
  <si>
    <t>2-2025-012999 - SSPD</t>
  </si>
  <si>
    <t>1-2025-014207</t>
  </si>
  <si>
    <t>Solicitud actualización indicadores Reporte de Impacto Bonos Verdes</t>
  </si>
  <si>
    <t>2-2025-012565</t>
  </si>
  <si>
    <t>1-2025-014235</t>
  </si>
  <si>
    <t xml:space="preserve">Actualización de la Situación Financiera de la empresa Air-e S.A.S. E.S.P. y Potencial Riesgo Sistémico para el Mercado Eléctrico colombiano  </t>
  </si>
  <si>
    <t xml:space="preserve">	
1-2025-014316</t>
  </si>
  <si>
    <t>Dp Solicitó Que La Empresa Prestadora De Servicios De Energía Ceo, Responda Por Los Daños O Perdida De Electrodomésticos</t>
  </si>
  <si>
    <t>BETTI CANTOÑI MINA</t>
  </si>
  <si>
    <t>2-2025-013375</t>
  </si>
  <si>
    <t xml:space="preserve">	
1-2025-014806</t>
  </si>
  <si>
    <t xml:space="preserve">Copia 202544007225-1 Respuesta a comunicación UPME 20251530044951 con asunto “Traslado de Solicitud de Información. Radicado UPME 20251110053982”, recibida mediante el radicado ENLAZA ENL 000763-2025-S </t>
  </si>
  <si>
    <t>2-2025-013002</t>
  </si>
  <si>
    <t xml:space="preserve">	
1-2025-014819</t>
  </si>
  <si>
    <t>Derecho de Petición – Solicitud de aclaraciones sobre el procedimiento de registro de un proyecto PINES y formatos para el registro.</t>
  </si>
  <si>
    <t>Se asignó a la oficina de Planeación</t>
  </si>
  <si>
    <t>1-2025-016866</t>
  </si>
  <si>
    <t xml:space="preserve"> Ref: Expediente Preventivo E-2025-103166  oficio suscrito por el  señor Ronald Jose Pacheco Morales, en su condición de representante legal de la Fundación  Icarus, mediante el cual manifiesta la problemática que se ha presentado en el Barrio Mundo  Feliz del Municipio de Galapa- Departamento del Atlantico, con relación a los constantes
 problemas de energía</t>
  </si>
  <si>
    <t>Vivian Mercedes Diazgranados Lozano
 PROCURADURIA REGIONAL DE INSTRUCCION ATLANTICO</t>
  </si>
  <si>
    <t>se asigna al Grupo de supervision</t>
  </si>
  <si>
    <t>1-2025-017065</t>
  </si>
  <si>
    <t xml:space="preserve"> solicitando por favor una audiencia y o 10 minutos de su valioso tiempo  por favor para que nos escuche. me vinculen al proyecto Y ME ASIGNEN los paneles  solares Y  así obtener la luz solar para mi casa en el campo.</t>
  </si>
  <si>
    <t>Rosa Maria Pardo De Camacho</t>
  </si>
  <si>
    <t>Se asigna al despacho del ministro, por instrucción de Eulogio, el 16/04/2025, pero el despacho lo devuelve el dia 24/04/2025; se asignó para Colombia Solar</t>
  </si>
  <si>
    <t xml:space="preserve">	
1-2025-017095</t>
  </si>
  <si>
    <t>Me encuentro a disposición para trabajar con la gente del pueblo de Curillo-Caquetá y con el gobierno para hacer la transición
 energética. Si puedo ser de ayuda para canalizar hogares que quieran adquirir paneles solares y hacer parte del cambio.</t>
  </si>
  <si>
    <t>Camilo Reyes Dieck</t>
  </si>
  <si>
    <t xml:space="preserve">	
1-2025-017204</t>
  </si>
  <si>
    <t xml:space="preserve">solicitar el recurso de los panel solar ya que soy una persona de bajos recursos y aveces me quedo atrazada con el pago de los servicios </t>
  </si>
  <si>
    <t>Elizabeth Mera Trujillo</t>
  </si>
  <si>
    <t>2-2025-015153</t>
  </si>
  <si>
    <t>1-2025-017323</t>
  </si>
  <si>
    <t>copia de respuesta dada Arlet Johanna Ruiz a Radicado No. 000976620 del 02 de abril de 2025 Cuenta No. 47437-0  , : Respuesta 0001172584 del 07 de Abril de 2025</t>
  </si>
  <si>
    <t>2-2025-013856</t>
  </si>
  <si>
    <t>2-2025-013581 ENEL</t>
  </si>
  <si>
    <t>1-2025-017411</t>
  </si>
  <si>
    <t>Informe No. 011 con corte al 31-12-2023 y el Informe No. 012 con corte al 31-12-2024 de seguimiento y control de la ejecución de los recursos otorgados con la Línea de Redescuento con Tasa Compensada – LRTC de FINDETER radicado MME 2-2025-011806</t>
  </si>
  <si>
    <t>Corresponde a informes semestrales de proyectos realizados con FINDETER</t>
  </si>
  <si>
    <t>1-2025-017414</t>
  </si>
  <si>
    <t>Respuesta a traslado de solicitud de levantamiento de restricción establecida en resolución No. 49279 de 2021, que adoptó el Plan de Expansión Generación – Transmisión 2020-2034. Respuesta a radicado UPME 20251110027572 asociado a radicados MME 2-2025-003669 y 1-2025-002141</t>
  </si>
  <si>
    <t>Se asignó a Maria Camila Ricaurte</t>
  </si>
  <si>
    <t>1-2025-017415</t>
  </si>
  <si>
    <t>Respuesta a traslado de solicitud de levantamiento de restricción establecida en resolución No. 49279 de 2021, que adoptó el Plan de Expansión Generación – Transmisión 2020-2034. Respuesta a radicado UPME 2025111002</t>
  </si>
  <si>
    <t>Se asignó a María Camila Ricaurte</t>
  </si>
  <si>
    <t xml:space="preserve">	
1-2025-013119</t>
  </si>
  <si>
    <t xml:space="preserve">UPME - SJF-20250325-01_Derecho de petición para solicitar i) clasificación del proyecto SC_3090 San Jorge Fotovoltaico en la bolsa 2, proyectos con trámites ambientales finalizados y ii) clasificación del proyecto SC_3090 San Jorge Fotovoltaico en la fila 1 proyectos que requieren obras de expansión del SIN, asociado a la obra CSCC-001 establecida en el Plan Maestro, tomo I: Portafolio estratégico de obras para la modernización del Sistema de Transmisión Nacional. </t>
  </si>
  <si>
    <t>2-2025-012744</t>
  </si>
  <si>
    <t xml:space="preserve">	
1-2025-013421</t>
  </si>
  <si>
    <t>Traslado OFI25-00056087/ GFPU 13150000comunicación suscrita por el señor EDWIN ARNOLD MORENO CASTIBLANCO, en la que refiere en el asunto: "(…) RV: PROYECTO NACIONAL DE TRANSICIÓN ENERGÉTICAJUSTA "MI ENERGÍA - GASENOL®"(…)".</t>
  </si>
  <si>
    <t xml:space="preserve">se asigna al DEspacho del Ministro a Juan Camilo Posada </t>
  </si>
  <si>
    <t>1-2025-014584</t>
  </si>
  <si>
    <t xml:space="preserve">EXPEDIENTE 1197/2024/SITP Radicado de salida 2-2025-020235 NO APROBACION CREACION OBJETO DE GASTO Respuesta financiación gastos de funcionamiento y proceso liquidatorio. </t>
  </si>
  <si>
    <t>SE ASIGNA A LA STH</t>
  </si>
  <si>
    <t>1-2025-014752</t>
  </si>
  <si>
    <t>CNE OIL &amp; GAS SAS - COMPROMISOS ASPECTOS DEL APLICACIÓN DE LA RESOLUCIÓN 40303 DE 2022 EN RELACIÓN CON LA SUPERPOSICIÓN DE ÁREAS ENTRE EL PROYECTO TAURUS SOLAR 19.5 MW Y BLOQUE EXPLORATORIO VIM5_x000D_</t>
  </si>
  <si>
    <t>2-2025-013374</t>
  </si>
  <si>
    <t>1-2025-016908</t>
  </si>
  <si>
    <t>EPM</t>
  </si>
  <si>
    <t>2-2025-013852</t>
  </si>
  <si>
    <t>1-2025-014824</t>
  </si>
  <si>
    <t>Envío del proyecto - INSTALACIÓN DE SOLUCIONES INDIVIDUALES FOTOVOLTAICAS PARA LA GENERACIÓN DE ENERGÍA ELÉCTRICA EN ZONA RURAL DISPERSA DE LOS MUNICIPIOS DE BOCHALEMA, CÁCOTA, CHINÁCOTA, CHITAGÁ, DURANIA, GRAMALOTE, LABATECA Y HERRÁN EN EL DEPARTAMENTO DE NORTE DE SANTANDER._x000D_</t>
  </si>
  <si>
    <t>1-2025-014658</t>
  </si>
  <si>
    <t>E2025-002785 Situación actual para la declaración en operación comercial de los Parques Eólicos Guajira I y WESP 01</t>
  </si>
  <si>
    <t>2-2025-012997</t>
  </si>
  <si>
    <t>Traslado a CREG (se Copia al peticionario)</t>
  </si>
  <si>
    <t>1-2025-015070</t>
  </si>
  <si>
    <t>SOLICITUD DE SUSPENSION Y RECHAZO DE LA INTEGRACION EMPRESARIAL DE LA REFERENCIA, COMPLEMENTAMOS DENUNCIA PREVIA Y AMPLIAMOS POR FALSEDAD EN DOCUMENTO PUBLICO DENTRO DEL DOCUMENTO DENOMINADO Ref.: Solicitud de pre evaluación de la operación proyectada entre UFINET COLOMBIA</t>
  </si>
  <si>
    <t>TOTALPLAY COLOMBIA</t>
  </si>
  <si>
    <t>1-2025-016188</t>
  </si>
  <si>
    <t>solicitud para obtener beneficio de instalación de paneles solares en mi casa</t>
  </si>
  <si>
    <t>Jairo Guillermo Villalobos</t>
  </si>
  <si>
    <t>2-2025-012804</t>
  </si>
  <si>
    <t>1-2025-016234</t>
  </si>
  <si>
    <t>Aclaraciones al artículo de El Tiempo del 7 de abril de 2025 con el título “Operador del mercado prende alarma por déficit de energía en firma”._x000D_</t>
  </si>
  <si>
    <t>Consejo Nacional de Operación</t>
  </si>
  <si>
    <t>se asigna al Despacho del ministro</t>
  </si>
  <si>
    <t>1-2025-016386</t>
  </si>
  <si>
    <t xml:space="preserve">Radicado # S2025003022 - La solicitud que hizo en el PQRSD de Comisión de Regulación de Energía y Gas - CREG ya ha sido resuelta. 8. Sírvase detallar cómo la UPME ha evaluado el impacto de las tarifas eléctricas en el acceso a la energía en zonas rurales y cómo se han ajustado las políticas para abordar estos problemas. (…) Teniendo en cuenta que el Ministerio de Minas y Energía es la entidad encargada de los lineamientos de política pública en relación con el servicio de energía eléctrica, incluyendo los programas para el acceso al servicio de energía eléctrica en zonas rurales, damos traslado de su pregunta a esta entidad para su atención. </t>
  </si>
  <si>
    <t>SE ENVIA AL GRUPO DE ASUNTOS LEGISLATIVOS</t>
  </si>
  <si>
    <t>1-2025-016405</t>
  </si>
  <si>
    <t>Radicado # S2025002422 - La solicitud que hizo en el PQRSD de Comisión de Regulación de Energía y Gas - CREG ya ha sido resuelta remiten copia de la respuesta dada a la senadora ANGELICA LOZANO CORRE DEL SENADO DE LA REPUBLICA proposición No. 81 relacionada con "Sector energético en Colombia" – Pregunta No 3
Radicado CREG E2025002127</t>
  </si>
  <si>
    <t>1-2025-016623</t>
  </si>
  <si>
    <t>Requiero información del proyecto de energía solar y como puedo acceder al subsidio para instalarlo en mi propiedad._x000D_</t>
  </si>
  <si>
    <t>Jesús Alfredo Escobar</t>
  </si>
  <si>
    <t> 2-2025-013859</t>
  </si>
  <si>
    <t xml:space="preserve">	
1-2025-016669</t>
  </si>
  <si>
    <t>Invitación a talleres de socialización sobre bioenergía por parte de la Unidad de Planeación Minero Energética-UPME, en los Departamentos de Chocó, Cauca, Nariño y Valle del Cauca</t>
  </si>
  <si>
    <t xml:space="preserve">	
1-2025-017028</t>
  </si>
  <si>
    <t>remití al Ministerio de la Igualdad un documento en el cual, en unos breves párrafos, expongo la existencia de cooperativas que actualmente administran servicios públicos en algunos municipios de Colombia</t>
  </si>
  <si>
    <t>Will Robinson Vargas Ortega</t>
  </si>
  <si>
    <t>1-2025-017031</t>
  </si>
  <si>
    <t xml:space="preserve"> quiero saber si ustedes como gobierno tienen proyectos donde mi emprendimiento formal pueda acceder a beneficios ya sea formativos, financieros o relacionados y aplicables.  del tema para proporcionar o brindar soluciones energéticas autosuficientes a cualquier persona que tenga el interés y la posibilidad de hacer parte de la transformación energética que estamos viviendo</t>
  </si>
  <si>
    <t>Wilson Loaiza - Battery Factory Colombia</t>
  </si>
  <si>
    <t xml:space="preserve">	
1-2025-017042</t>
  </si>
  <si>
    <t>Respuesta solicitud de restitución de las administración, operación y 
mantenimiento de las termoeléctricas de Paipa 1, Paipa 2 y Paipa 3 al
departamento de Boyacá o. 2-2025-008366</t>
  </si>
  <si>
    <t>GENSA S.A. ESP</t>
  </si>
  <si>
    <t>2-2025-012607</t>
  </si>
  <si>
    <t>1-2025-017057</t>
  </si>
  <si>
    <t>Instalación de telemedida en proyecto solar fotovoltaico Nic:6808550 Me permito ratificar que el cliente con NIC 6808550 culmino el proceso de legalización mediante la resolución CREG 174 de 2021 el pasado 5/02/2025 fecha desde la que proceden -  Oswaldo Alberto Cahuana Martinez 
sus reconocimientos,</t>
  </si>
  <si>
    <t>AFINIA</t>
  </si>
  <si>
    <t>2-2025-013849</t>
  </si>
  <si>
    <t>1-2025-017110</t>
  </si>
  <si>
    <t>por favor de ingresarme al programa de beneficio de los paneles de luz solar, ya que en la alocución del día 07 de Abril de 2025 , el señor  MINISTRO DE MINAS Y ENERGIA , DOCRTOR EDWIN PALMA EGEA ,explico muy bien este proyecto que desde el GOBIERNO del señor PREDIDENTE GUSTAVO PETRO URREGO ESTA LLEGANDO A CASA FAMILIA colombiana , DONDE NO TIENE ENERGI 
ELECTRICA Y O SOLAR.</t>
  </si>
  <si>
    <t>1-2025-017251</t>
  </si>
  <si>
    <t>Interesado en la energía solar.</t>
  </si>
  <si>
    <t>LAUREANO JANNIN MERCADO</t>
  </si>
  <si>
    <t>1-2025-017266</t>
  </si>
  <si>
    <t>SOLICITUD DE SISTEMAS DE ENERGIA SOLAR Y ANTENAS DE COMUNICACION SATELITAL, PARA INSTITUCIONES EDUCATIVAS DEL CORREGIMIENTO DE SAN CRISTOBAL, MEDELLIN</t>
  </si>
  <si>
    <t>Jose Luis Carmona Arias</t>
  </si>
  <si>
    <t>2-2025-013580</t>
  </si>
  <si>
    <t>1-2025-017377</t>
  </si>
  <si>
    <t>Traslado OFI25-00068110 / GFPU la comunicación suscrita por el señor SEBASTIAN MELO, en la que remite: “(...) Relación simbiótica para la aceleración de la transición energética y adaptación al cambio climático con HIDESS + EES-EAS (...)”</t>
  </si>
  <si>
    <t>se asigna a HIDROCARBUROS &gt;Fue devuelto de Hidrocarburos y de Gas &gt;Se asigna a la OARE</t>
  </si>
  <si>
    <t xml:space="preserve">	
1-2025-017392</t>
  </si>
  <si>
    <t>Traslado OFI25-00068252  comunicación suscrita por el señor CHRISTYAN ARTURO MARTINEZ ORTIZ en la que manifiesta: “(...)Propuesta de inversión estratégica para la modernización y expansión del sector energético colombiano (...)”</t>
  </si>
  <si>
    <t>se asigna al Despacho del Ministro el 21/04/2025 pero lo devuelven con la nota Por favor revisar y dar respuesta con copia a Presidencia, asignar a Martha Ayala</t>
  </si>
  <si>
    <t xml:space="preserve">	
1-2025-017399</t>
  </si>
  <si>
    <t>EXT25-00042012 remiten comunicacion suscrita por EDIN ARLANDO MORENO CASTIBLANCO referente a "PROYECTO NACIONAL DE TRANSICION ENERGETICA JUSTA 2 MI ENERGIA - GASENOL""</t>
  </si>
  <si>
    <t>se asigna al Despacho del Ministro a Juan Camilo Posada</t>
  </si>
  <si>
    <t>1-2025-017406</t>
  </si>
  <si>
    <t>Mapa proyectos fotovoltaicos, eólicos</t>
  </si>
  <si>
    <t>Favio Ortiz - Defensoria del Pueblo</t>
  </si>
  <si>
    <t>2-2025-012806</t>
  </si>
  <si>
    <t>2-2025-012806  UPME</t>
  </si>
  <si>
    <t>1-2025-017451</t>
  </si>
  <si>
    <t>Solicitud de apoyo para la implementación de proyectos de Sistemas Solares Fotovoltaicos (SSFV) y Fuentes No Convencionales de 
Energías Renovables (FNCER) en el Municipio de Potosí – Nariño</t>
  </si>
  <si>
    <t>Wilson Ferney Tello Alcaldía Municipal de Potosí</t>
  </si>
  <si>
    <t>se asigna a la DEE al Grupo de comunidades Energeticas</t>
  </si>
  <si>
    <t>1-2025-017513</t>
  </si>
  <si>
    <t>Traslado parcial de la solicitud MARÍA PAULA ROCHA VEGA, de información relacionada con la “transición energética”, recibida mediante el radicado UPME No. 20251100055672.. ¿Cuál es el concepto de transición energética en el ordenamiento
jurídico colombiano? 2. ¿Cuáles son las políticas públicas contempladas para garantizar la transición energética?”.</t>
  </si>
  <si>
    <t xml:space="preserve">SE ASIGNA A LA DEE A María Camila Cubillos Sánchez </t>
  </si>
  <si>
    <t>1-2025-017518</t>
  </si>
  <si>
    <t xml:space="preserve"> si Uds me pueden colaborar en el proceso de la viabilidad de la cantidad de Paneles, postura, costos y crédito
para su adquisición.</t>
  </si>
  <si>
    <t>Josué Figueroa Mendoza</t>
  </si>
  <si>
    <t>se asigna a la DEE a John Anderson Bolaños</t>
  </si>
  <si>
    <t>1-2025-017663</t>
  </si>
  <si>
    <t>Solicitud de información uso de suelo proyecto fotovoltaico Bochica que pretende adelantar la empresa ABOWIN RENOBABLES PROYECTO TRES S.A.A E.S.P en la vereda de Suescun del municipio de Tibasosa</t>
  </si>
  <si>
    <t>Alcaldía Tibasosa Boyacá</t>
  </si>
  <si>
    <t xml:space="preserve">	
1-2025-017725</t>
  </si>
  <si>
    <t>Reporte Clientes rurales mes marzo de 2025</t>
  </si>
  <si>
    <t>2-2025-013853</t>
  </si>
  <si>
    <t xml:space="preserve">	
1-2025-017778</t>
  </si>
  <si>
    <t>Derecho de peticion solicitud de apoyo para desarrollo de generador de energia libre</t>
  </si>
  <si>
    <t>Jailer Castaño Herrera</t>
  </si>
  <si>
    <t>2-2025-013910</t>
  </si>
  <si>
    <t>1-2025-017780</t>
  </si>
  <si>
    <t>Certificación Áreas Rurales de Menor Desarrollo 2025- Empresas Públicas de Medellín</t>
  </si>
  <si>
    <t xml:space="preserve">SE ASIGNA A SUBSIDIOS </t>
  </si>
  <si>
    <t>3-2025-013632</t>
  </si>
  <si>
    <t>Ingreso y traslado de recursos del Fondo de Solidaridad del Sector Eléctrico mes de febrero y marzo de 2025 y Solicitud de Información.</t>
  </si>
  <si>
    <t>Grupo de Tesorería</t>
  </si>
  <si>
    <t>1-2025-017785</t>
  </si>
  <si>
    <t>MINENERGIA: Registro radicado 2-2025-006276</t>
  </si>
  <si>
    <t>CEDELCA S.A. E.SP.</t>
  </si>
  <si>
    <t>se asigna a la DEE a Rafael Reinaldo Romero</t>
  </si>
  <si>
    <t>1-2025-017829</t>
  </si>
  <si>
    <t>C-388 Alcance Entrega del Informe Auditoria N°2 Matimba Il - Contrato 4620003413 - MIN MINAS</t>
  </si>
  <si>
    <t>1-2025-017839</t>
  </si>
  <si>
    <t>DERECHO DE PETICION Entrar al plan de energías limpias</t>
  </si>
  <si>
    <t>Alfaro Jose Villaquiran</t>
  </si>
  <si>
    <t>SE ASIGNA A LA DEE AL GRUPO DE Comunidades Energéticas</t>
  </si>
  <si>
    <t xml:space="preserve">	
1-2025-017844</t>
  </si>
  <si>
    <t>Solicitud de información sobre el estado y avance de proyecto “IMPLEMENTACIÓN DE UN SISTEMA AGROVOLTAICO DE 
1MW EN VEREDA PRADERA, CORREGIMIENTO LA CALDERA, NARIÑO”.</t>
  </si>
  <si>
    <t>Samir Cortes</t>
  </si>
  <si>
    <t>se asigna al  grupo de supervisión por ser los competentes para emitir dicha respuesta</t>
  </si>
  <si>
    <t>1-2025-017847</t>
  </si>
  <si>
    <t>C-388 Alcance Entrega del Informe Auditoria N°2 PV La Paloma - Contrato 4620003413 - MIN MINAS</t>
  </si>
  <si>
    <t xml:space="preserve">	
1-2025-017852</t>
  </si>
  <si>
    <t>Respuesta a comunicación 01-STO-005977-E-2025 y consecutivo de origen 2-2025-007067</t>
  </si>
  <si>
    <t>Electrificadora del Huila S.A. E.S.P. - Electrohuila</t>
  </si>
  <si>
    <t>2-2025-013583</t>
  </si>
  <si>
    <t xml:space="preserve">	
3-2025-013149</t>
  </si>
  <si>
    <t>Traslado derecho de petición de la señora Carmenza Castiblanco Rozo sobre la información de producción del subsector de energía para los años 2022 y 2023</t>
  </si>
  <si>
    <t>Oficina de Asuntos Ambientales y Sociales_x000D_</t>
  </si>
  <si>
    <t>3-2025-014317</t>
  </si>
  <si>
    <t>Se remite la respuesta con el memorando 3-2025-014317 y el radicado 2-2025-014935</t>
  </si>
  <si>
    <t xml:space="preserve">	
1-2025-017874</t>
  </si>
  <si>
    <t>202544007824-1 MINENERGIA: Registro radicado 2-2025-011367 para la ingeniera Luisa Torres Blanco. Quien solicita: “ (…) 1.Listado detallado de los parques y/o granjas solares existentes en el país., 2.Listado detallado de proyectos de autogeneración de pequeña escala de hasta 1 MVA de capacidad instalada 3.Listado detallado de proyectos de autogeneración con capacidad superior a 1 MVA …”</t>
  </si>
  <si>
    <t>2-2025-013372</t>
  </si>
  <si>
    <t xml:space="preserve">	
1-2025-017893</t>
  </si>
  <si>
    <t>copia-Gestión de la petición E-2025-0007-069727 copian traslado a las entidades Agencia de Desarrollo Rural - ADR y Agencia Nacional de Tierras ANT de la petición dirigida por Jose Didier Becoche Chocue a la Presidencia de la República, solicitud que fue remitida al Ministerio de Minas y Energía mediante referencia 2-2025-011212 y recibida en las dependencias de Prosperidad Social.</t>
  </si>
  <si>
    <t>2-2025-013370</t>
  </si>
  <si>
    <t xml:space="preserve">	
1-2025-017907</t>
  </si>
  <si>
    <t>me gustaría saber qué requisitos debo Tener para poder aplicar a los proyectos de energía solar que están viniendo para el municipio de Agustín Codazzi -cesar</t>
  </si>
  <si>
    <t xml:space="preserve">Luis Eduardo Mejia </t>
  </si>
  <si>
    <t xml:space="preserve">	
1-2025-017909</t>
  </si>
  <si>
    <t xml:space="preserve"> me gustaría saber qué requisitos debo
Tener para poder aplicar a los proyectos de energía solar que están viniendo para el municipio de Agustín Codazzi -cesar</t>
  </si>
  <si>
    <t xml:space="preserve">	
1-2025-017918</t>
  </si>
  <si>
    <t>Respuesta a comunicación 01-STO-005977-E-2025 y consecutivo de origen 2- 2025-007067 (06-DZN-009334-S-2025)</t>
  </si>
  <si>
    <t>Electrificadora Del Huila S.A. E.S.P.</t>
  </si>
  <si>
    <t>1-2025-018091</t>
  </si>
  <si>
    <t>Asunto : Convenio Interadministrativo No 116231-158-2024. Fenoge - Ministerio de Minas y Energía y Ministerio de Educación Nacional (2025-EE-096384) El convenio del asunto suscrito e iniciado el pasado 12 de septiembre de 2024, tiene por objeto “ Aunar capacidades técnicas, administrativas y financieras de las partes para implementar soluciones de energización basadas en FNCER, en sedes educativas públicas para el cumplimiento de las estrategias sectoriales”</t>
  </si>
  <si>
    <t>Ministerio de Educación</t>
  </si>
  <si>
    <t>se asigna al la DEE al Grupo de Comunidades Energetica</t>
  </si>
  <si>
    <t xml:space="preserve">	
1-2025-018071 </t>
  </si>
  <si>
    <t>Solicitud de ajuste proyecto BPIN20210214000075 de nombre: Implementación de soluciones solares fotovoltaicas para usuarios en la zona del municipio de Orito, Putumayo.</t>
  </si>
  <si>
    <t>Agencia de Renovación del Territorio</t>
  </si>
  <si>
    <t>1-2025-018081</t>
  </si>
  <si>
    <t>Saludo, Presentación y solicitud para participar en proyecto Subestación Alcaraván 230kV y Líneas de Transmisión Asociadas</t>
  </si>
  <si>
    <t>Top Drive Group</t>
  </si>
  <si>
    <t>2-2025-013373</t>
  </si>
  <si>
    <t>1-2025-018089</t>
  </si>
  <si>
    <t>Solicitud de reconsideración frente a la no aprobación del punto de conexión del proyecto fotovoltaico Chivo Mono I – 750 MW</t>
  </si>
  <si>
    <t>Universidad de La Guajira</t>
  </si>
  <si>
    <t>2-2025-013854</t>
  </si>
  <si>
    <t>1-2025-018137</t>
  </si>
  <si>
    <t xml:space="preserve">Comunicado REB-TEC-043-2025, con Asunto: Confirmación parada de mantenimiento planta de biomasa. Contrato No. 084 de 20-09-2016 de compra de energia celebrado entre Electrovichada S.A. E.SP Y  refoenergy Bita S.A.A </t>
  </si>
  <si>
    <t>Refoenergy Bita S.A.S E.S.P,</t>
  </si>
  <si>
    <t>1-2025-018086</t>
  </si>
  <si>
    <t>Remisión Comentarios Modificación Proyecto de Resolución 40590 de 2019</t>
  </si>
  <si>
    <t>1-2025-018142</t>
  </si>
  <si>
    <t>Comentarios Proyecto de Resolución que Deroga la Resolución 40130 DE 2020 _ Comparto mi Energía-CE20250444</t>
  </si>
  <si>
    <t>1-2025-018143</t>
  </si>
  <si>
    <t>Solicitud apoyo Cooperación Internacional acciones.</t>
  </si>
  <si>
    <t>Unidad de Victimas</t>
  </si>
  <si>
    <t>SE ASIGNA A LA DEE AL GRUPO DE COMUNIDADES ENERGETICAS</t>
  </si>
  <si>
    <t>1-2025-018162</t>
  </si>
  <si>
    <t>Respuesta a Traslado por competencia comunicado MME 1-2025-010119 - Respuesta de GENSA  a Sintraelecol</t>
  </si>
  <si>
    <t>2-2025-013590</t>
  </si>
  <si>
    <t>1-2025-018181</t>
  </si>
  <si>
    <t>Queja contra servicio de acueducto y alcantarillado empresa AAA</t>
  </si>
  <si>
    <t>JULIO GABRIEL DE CASTRO</t>
  </si>
  <si>
    <t xml:space="preserve">2-2025-013377 </t>
  </si>
  <si>
    <t>1-2025-018174</t>
  </si>
  <si>
    <t>COPIA RECURSO DE REPOSICION Y APELACION PARA QUE CUMPLAN CON SILENCIO ADVO POSITIVO DE LEY A PETICION SOBRE FACT ENERO2025 84909289 Re: Gerente ElectroHuila Cuellar, PETICION GloriaAvila 214016802</t>
  </si>
  <si>
    <t>Gloria Avila</t>
  </si>
  <si>
    <t>2-2025-013376</t>
  </si>
  <si>
    <t>1-2025-018157</t>
  </si>
  <si>
    <t>Respuesta a Traslado por competencia comunicaciones MME 1-2025-011527 Y MME 1-2025-011529 - Respuesta de GENSA  a Sintraelecol</t>
  </si>
  <si>
    <t>1-2025-018120</t>
  </si>
  <si>
    <t>Urgente autorización para la generación de energía en el relleno sanitario Doña Juana</t>
  </si>
  <si>
    <t>2-2025-013585</t>
  </si>
  <si>
    <t>1-2025-017990</t>
  </si>
  <si>
    <t>"Urbanización Zafiro ciudadela Alvaro José Cobo Soto-PH" situada en la parte urbana de Piedecuesta, Santander, estamos interesados en obtener energía diferente a la que nos vende el grupo EPM</t>
  </si>
  <si>
    <t>Se reasigna al grupo de Comunidades Energéticas</t>
  </si>
  <si>
    <t>1-2025-018248</t>
  </si>
  <si>
    <t>Auditoria al avance del cronograma de construcción y curva S del proyecto de
biomasa VILLANUEVA con corte a 31 de diciembre de 2024.</t>
  </si>
  <si>
    <t>1-2025-018243</t>
  </si>
  <si>
    <t xml:space="preserve"> Auditoria al avance del cronograma de construcción y curva S del proyecto de
generación LAS MARIAS con corte a 31 de diciembre de 2024.</t>
  </si>
  <si>
    <t>1-2025-018151</t>
  </si>
  <si>
    <t>informe semanal de la prestación del servicio de energía en las localidades de las ZNI que cuentan con Telemetría</t>
  </si>
  <si>
    <t>Se guarda la informacion en la carpeta del FAZNI</t>
  </si>
  <si>
    <t>1-2025-018229</t>
  </si>
  <si>
    <t>Traslado por competencia. Solicitud de información respecto a proyecto en instalación de Parque Solar Cementos Tequendama en el municipio de Suesca, Cundinamarca.  Preguntan si es PINES</t>
  </si>
  <si>
    <t>2-2025-013000</t>
  </si>
  <si>
    <t>Traslado DPN (se Copia al peticionario)</t>
  </si>
  <si>
    <t>3-2025-014012</t>
  </si>
  <si>
    <t>Solicitud información posibles recortes y aumento energía por falta de pago del Gobierno Nacional</t>
  </si>
  <si>
    <t>Alcaldía de Bucaramanga</t>
  </si>
  <si>
    <t>2-2025-014305</t>
  </si>
  <si>
    <t>2-2025-014305 - UPME</t>
  </si>
  <si>
    <t>Se da respuesta con el Memorando 3-2025-015152</t>
  </si>
  <si>
    <t>1-2025-018450</t>
  </si>
  <si>
    <t>CNE OIL &amp; GAS S.A.S.</t>
  </si>
  <si>
    <t>2-2025-013851</t>
  </si>
  <si>
    <t>1-2025-018418</t>
  </si>
  <si>
    <t>aclaración respecto a los requisitos para figurar como constructor en instalaciones solares fotovoltaicas</t>
  </si>
  <si>
    <t>FREDY RICARDO QUIROGA</t>
  </si>
  <si>
    <t>1-2025-018340</t>
  </si>
  <si>
    <t>Invitan al ministro a Mesa de Asociatividad Solidaria del Huila con propositos fortalecimiento de procesos productivos, empresariales, turísticos, científicos, formativos, de infraestructura, tecnológicos y de acceso a servicios financieros</t>
  </si>
  <si>
    <t>Unidad Administrativa Especial de Organizaciones Solidarias</t>
  </si>
  <si>
    <t>Se envía a Secretaría General</t>
  </si>
  <si>
    <t>1-2025-018267</t>
  </si>
  <si>
    <t>ANLA emite respuesta del traslado 2-2025-008687 sobre evaluación de la modificación de la licencia ambiental otorgada a la empresa Solar El Edén S.A.S.</t>
  </si>
  <si>
    <t>2-2025-015567</t>
  </si>
  <si>
    <t>Se remite al despacho del Ministro por instrucción de Eulogio</t>
  </si>
  <si>
    <t>1-2025-018172</t>
  </si>
  <si>
    <t>Solicita cita con el presidente para tratar temas energéticos que beneficiaran al país</t>
  </si>
  <si>
    <t>se asigna a la DEE al Grupo de Comunidades energericas</t>
  </si>
  <si>
    <t>1-2025-015479</t>
  </si>
  <si>
    <t>Solicitud de determinantes en materia de sistemas de abastecimiento de energía y gas para la formulación del Plan Estratégico y de Ordenamiento de la Región Metropolitana Bogotá – Cundinamarca</t>
  </si>
  <si>
    <t>Región Metropolitana Bogotá - Cundinamarca</t>
  </si>
  <si>
    <t>2-2025-014463</t>
  </si>
  <si>
    <t>2-2025-014463 UPME</t>
  </si>
  <si>
    <t xml:space="preserve">Se asignó a la OARE. y ellos lo enviaron a DH y ellos indican que el tema es de la DEE </t>
  </si>
  <si>
    <t>1-2025-018182</t>
  </si>
  <si>
    <t>Solicitan información sobre el precio del gas natural, el carbón y el Diesel que se ha usado desde 2008 para la generación de energía eléctrica</t>
  </si>
  <si>
    <t>LAURA PULGARÍN</t>
  </si>
  <si>
    <t>2-2025-014618</t>
  </si>
  <si>
    <t>1-2025-018699</t>
  </si>
  <si>
    <t xml:space="preserve">	LIZAMA - Revisión de Coexistencia por superposición ECOPETROL</t>
  </si>
  <si>
    <t>Paula Castañeda - Viridi</t>
  </si>
  <si>
    <t>2-2025-013845</t>
  </si>
  <si>
    <t>1-2025-018412</t>
  </si>
  <si>
    <t>Solicitan información sobre Proyecto FAZNI Juan de acosta</t>
  </si>
  <si>
    <t>Osvaldo Santiago Sanchez</t>
  </si>
  <si>
    <t>se asigna a Supervision</t>
  </si>
  <si>
    <t>1-2025-018585</t>
  </si>
  <si>
    <t>Solicitan incluir en el plan expasión 2024-2038 precisión sobre el tratamiento de proyectos con punto de conexión asignado a la Subestación Salamina 115 kV</t>
  </si>
  <si>
    <t>PCH Salamina S.A.S.</t>
  </si>
  <si>
    <t>2-2025-013483</t>
  </si>
  <si>
    <t>2-2025-013490 - UPME</t>
  </si>
  <si>
    <t>1-2025-018317</t>
  </si>
  <si>
    <t>Comentarios al Proyecto de Resolución “Por la cual se modifica la Resolución
40590 de 2019 y se adoptan otras disposiciones”</t>
  </si>
  <si>
    <t>1-2025-017943</t>
  </si>
  <si>
    <t>Informe Rendición de cuentas Fideicomiso 3 1 E102857 E F EMSA E S P PRONE GGC 705 2021</t>
  </si>
  <si>
    <t>Banco de Bogotá</t>
  </si>
  <si>
    <t>Se devolvió a Grupo de Relacionamiento con el Ciudadano y Gestión de la Información por contener errores en los archivos anexos</t>
  </si>
  <si>
    <t>1-2025-017572</t>
  </si>
  <si>
    <t>Envían documentos a la vicepresidenta Francia Marquez</t>
  </si>
  <si>
    <t>carlos julio amaya angel</t>
  </si>
  <si>
    <t>Se asigna al Grupo de Gestión Internacional</t>
  </si>
  <si>
    <t>1-2025-018607</t>
  </si>
  <si>
    <t>Cronologia de acciones adelantadas por Findeter de cara a la intervención administrativa de la empresa AIR-E</t>
  </si>
  <si>
    <t>Juan Camilo Muñez Pacheco // FINDETER</t>
  </si>
  <si>
    <t>2-2025-013855</t>
  </si>
  <si>
    <t>1-2025-018785</t>
  </si>
  <si>
    <t>alcance de radicado 1-2025-017810 del 10 de abril 2025, modificación de la fecha de puesta en operación del proyecto denominado “NUEVA SUBESTACIÓN PACÍFICO 230 kV Y LÍNEAS DE TRANSMISIÓN ASOCIADAS”</t>
  </si>
  <si>
    <t>Se reasignó al grupo de Energía Electrica</t>
  </si>
  <si>
    <t xml:space="preserve"> 1-2025-018650</t>
  </si>
  <si>
    <t xml:space="preserve">Radicado # 252058208- Adjunto Documento para la solicitud de 462 subsidios para paneles solares para la junta de acción comunal del barrio Brisas de Uraba del Municipio de Chigorodó;	</t>
  </si>
  <si>
    <t>JESUS QUINTO</t>
  </si>
  <si>
    <t>Se reasigna a Comunidades Energéticas</t>
  </si>
  <si>
    <t>1-2025-018644</t>
  </si>
  <si>
    <t>Adjunto Documento para la solicitud de 376 subsidios paara paneles solares para la junta de acción comunal vereda la Ecuador del Municipio de Necocli;</t>
  </si>
  <si>
    <t>1-2025-018640</t>
  </si>
  <si>
    <t>Adjunto  Documento para la solicitud de 246  subsidios paara paneles solares para la junta de acción comunal barrio la Primavera  del Municipio de Carepa</t>
  </si>
  <si>
    <t>1-2025-018478</t>
  </si>
  <si>
    <t>1-2025-018456</t>
  </si>
  <si>
    <t xml:space="preserve"> Consulta respecto al Decreto 2860 de 2013 // Para acceder a subsidios</t>
  </si>
  <si>
    <t>JOSE MAURO OCAMPO</t>
  </si>
  <si>
    <t>Se reasigna al Grupo de Subsidios</t>
  </si>
  <si>
    <t>1-2025-017902</t>
  </si>
  <si>
    <t>Solicitan instalación, adecuación y regulación del servicio de energía en Montería Terminal – Las Parcelas, sector Mocarí</t>
  </si>
  <si>
    <t>SANTIAGO JOSÉ MONTES OSPINA</t>
  </si>
  <si>
    <t>2-2025-014484</t>
  </si>
  <si>
    <t>1-2025-018583</t>
  </si>
  <si>
    <t>CONTESTACIÓN DEFINITIVA DERECHO DE PETICIÓN Radicado Nro. 2025-EI-00000344 - Radicado 2025-EI-00000455 -  Respuesta petición tercera José Eduardo Noreña</t>
  </si>
  <si>
    <t>2-2025-013857</t>
  </si>
  <si>
    <t>2-2025-013857 - GENSA</t>
  </si>
  <si>
    <t>SE COPIA A PETICIONARIO</t>
  </si>
  <si>
    <t>1-2025-019256</t>
  </si>
  <si>
    <t>SOLICITUD FORMAL - URGENTE se sirva allegar copia de la documentación relacionada con el interés común de solucionar todas las inconvenientes que se han presentado frente a la línea de interconexión cauchera Riosucio, y en particular las acciones que se han hecho del año 2022 a hoy sobre el tramo Riosucio Bojayá e indique las dificultades comunes que se han presentado para designar un operador de red y si a la fecha ha sido recibida la línea de interconexión cauchera Riosucio Bojayá por un operador de red distinto al agente Gensa</t>
  </si>
  <si>
    <t>ANDRÉS FELIPE GUZMÁN PRECIADO
Escribiente
COMISIÓN SECCIONAL DE DISCIPLINA JUDICIAL DE BOGOTÁ</t>
  </si>
  <si>
    <t xml:space="preserve"> 2-2025-016053</t>
  </si>
  <si>
    <t>se asigna al grupo de Defensa Judicial, pero lo devuleven indicando que el tema no es de la oficina asesora juridica</t>
  </si>
  <si>
    <t xml:space="preserve">	
1-2025-018677</t>
  </si>
  <si>
    <t xml:space="preserve"> OFI25-00072174 / GFPU 13150001 - Radicado No. EXT25-00053425 suscrita 
por el señor Alvaro  Miranda Arevalo, en la que, por hechos expuestos en el 
escrito, manifiesta: “(...)propuesta para la implantación de paneles solares en 
vivienda en municipio de Mompox (...)”</t>
  </si>
  <si>
    <t>se asigna a la DEE a Maria Cecilia Peralta programa Colombia solar.</t>
  </si>
  <si>
    <t xml:space="preserve">	
1-2025-018960</t>
  </si>
  <si>
    <t>Solicitud de aprobacion y certificacion de viabilidad tecnica y financiera para acceder a credito de tasa compensada de infraestructura sostenible - FINDETER  para el proyecto Modernizacion subestacion la Rosa 33/13,2 kv</t>
  </si>
  <si>
    <t>Centrales Hidroeléctricas de Caldas CHEC SA ESP</t>
  </si>
  <si>
    <t>2-2025-014931</t>
  </si>
  <si>
    <t>1-2025-019001</t>
  </si>
  <si>
    <t>Traslado parcial de la solicitud de CLARA LUCÍA SANDOVAL MORENO, en mi condición de coordinadora de la subcomisión de vigilancia y control del Concejo de Bogotá  información relacionada con “riesgo de inestabilidad del suministro eléctrico y de trasmisión, distribución y suministro de energía en la Región Metropolitana Bogotá-Cundinamarca”, recibida mediante el radicado UPME No. 
20251110085382.</t>
  </si>
  <si>
    <t xml:space="preserve"> Unidad de Planeación Minero Energética - UPME	</t>
  </si>
  <si>
    <t>Se Asigna al Grupo de Asuntos Legislativos</t>
  </si>
  <si>
    <t>1-2025-019006</t>
  </si>
  <si>
    <t xml:space="preserve"> PETICIONES URGENTES PARA EL BARRIO VILLAMARINA </t>
  </si>
  <si>
    <t>Junta De Acción Comunal del Barrio Villamarina</t>
  </si>
  <si>
    <t>2-2025-014562</t>
  </si>
  <si>
    <t xml:space="preserve">	
1-2025-019016</t>
  </si>
  <si>
    <t>Conflagración en Isla Múcura – viernes 18 de abril de 2025.</t>
  </si>
  <si>
    <t>Soling del Sinú E.S.P. S.A.S</t>
  </si>
  <si>
    <t>2-2025-014924</t>
  </si>
  <si>
    <t xml:space="preserve">Soling Del Sinú E.s.p. S.a.s </t>
  </si>
  <si>
    <t xml:space="preserve">	
1-2025-019040</t>
  </si>
  <si>
    <t>MINENERGIA: Registro radicado 2-2025-005276</t>
  </si>
  <si>
    <t>JUAN GRAJALES</t>
  </si>
  <si>
    <t>2-2025-014170</t>
  </si>
  <si>
    <t>2-2025-013914 - AIRE</t>
  </si>
  <si>
    <t xml:space="preserve">	
1-2025-019095</t>
  </si>
  <si>
    <t xml:space="preserve"> Traslado de la solicitud de información relacionada con “la elaboración de los Planes de Manejo Ambiental Específicos “Construcción Tramo 1 – Bloque Apiay y Tramo 2 – Bloque Cubarral de la Línea de transmisión eléctrica a 115 kV CDS2-CDK””, recibida mediante el radicado UPME No. 20251110083642. referencia radicado 2-2025-012013</t>
  </si>
  <si>
    <t xml:space="preserve">Unidad de Planeación Minero Energética - UPME	</t>
  </si>
  <si>
    <t>SE ASIGNA A LA OAAS</t>
  </si>
  <si>
    <t>1-2025-019135</t>
  </si>
  <si>
    <t>Radicado No.: 20254000005791  Respuesta a petición recibida a través del buzón de correo electrónico info@fenoge.gov.co con radicado FENOGE No. 20252600012562 del 11 de abril de 2025 referencia 2-2025-012492</t>
  </si>
  <si>
    <t>1-2025-019172</t>
  </si>
  <si>
    <t>Solicitud Retiro Del Cobrorecibos Energia- Decreto 517 Mme</t>
  </si>
  <si>
    <t>Ricardo Linares Torres</t>
  </si>
  <si>
    <t>1-2025-019181</t>
  </si>
  <si>
    <t>Recordatorio: Invitación encuentro análisis de tendencias y prospectiva para el sector de Producción de Energía y Electricidad - PEEL en Bogotá</t>
  </si>
  <si>
    <t>Marco Nacional de Cualificaciones (MNC)</t>
  </si>
  <si>
    <t>1-2025-019188</t>
  </si>
  <si>
    <t>Visita de inspección técnica en atención a emergencia por incendio estructural, el día 19 de abril de 2025, en la isla Múcura archipiélago de San Bernardo.</t>
  </si>
  <si>
    <t>Alcaldía Mayor de Cartagena de Indias</t>
  </si>
  <si>
    <t>2-2025-016545</t>
  </si>
  <si>
    <t>2-2025-016542
2-2025-016541</t>
  </si>
  <si>
    <t>el peticionario no ha sido informado de los traslados que realizo el mme por favor validar si salio otro oficio dirijido a la Alcaldia de Cartagena y no esta enlazado a los traslados</t>
  </si>
  <si>
    <t xml:space="preserve">	
1-2025-019195</t>
  </si>
  <si>
    <t>Solicitud de información para el uso de terreno para proyecto de utilidad Pública.
Referencia. Proyecto Solar Yopalosa 65 MW.</t>
  </si>
  <si>
    <t>ATLÁNTICA – HIC RENOVABLES S.A.S.</t>
  </si>
  <si>
    <t>1-2025-019202</t>
  </si>
  <si>
    <t>Solicitud de apoyo para la implementación de proyectos de Sistemas Solares Fotovoltaicos (SSFV) y Fuentes No Convencionales de Energías Renovables (FNCER) en San 
Ricaurte Nariño.</t>
  </si>
  <si>
    <t xml:space="preserve">Alcaldia municipal de Ricaurte </t>
  </si>
  <si>
    <t xml:space="preserve">	
1-2025-019230</t>
  </si>
  <si>
    <t xml:space="preserve"> traslado por competencia al Ministerio de Minas y Energía, para el trámite que considere pertinente, de las comunicaciones radicadas bajo los números 20251003831942 y 20251003831612 del 02 de abril de 2025, remitidas por la Agencia Nacional de Minería. En dichas comunicaciones se solicita: “Muy amablemente solicito la viabilidad, técnica, económica y operativa del proyecto: implementación de un sistema de generación eléctrica fotovoltaica para alimentación de instituciones educativas en zona urbana y rural del municipio de San Andrés de Tumaco, lo cual permitirá cerrar muchas brechas de desigualdad en los niños, niñas, adolescentes y jóvenes del distrito” REMITIDO POR SECRETARIA DE PLANEACION DE TUMACO</t>
  </si>
  <si>
    <t>Agencia Nacional de Minería</t>
  </si>
  <si>
    <t>se asigna a la DEE al Grupo de Comunidades Energeticcas</t>
  </si>
  <si>
    <t>1-2025-019232</t>
  </si>
  <si>
    <t>Derecho de Petición – Queja formal por mal servicio de energía, daños a Electrodomésticos y solicitud de reparación</t>
  </si>
  <si>
    <t>Brayam Machado Bolivar</t>
  </si>
  <si>
    <t>2-2025-014925</t>
  </si>
  <si>
    <t>Trasladado a EMSA con copia a la Super</t>
  </si>
  <si>
    <t xml:space="preserve">	
1-2025-019236</t>
  </si>
  <si>
    <t>Recurso de apelación de Aire , que siempre se me he desfavorable donde ya llevo un años y tres meses con ellos en la misma
situación de negación a todas mis quejas y apelaciones , en donde se me esta vulnerando mis derechos como usuario.</t>
  </si>
  <si>
    <t>Alexandra Rosado Diaz</t>
  </si>
  <si>
    <t>2-2025-014461</t>
  </si>
  <si>
    <t>2-2025-014461 SSPD</t>
  </si>
  <si>
    <t xml:space="preserve">	
1-2025-019265</t>
  </si>
  <si>
    <t>Solicitud de apoyo para la implementación de proyectos de Sistemas Solares Fotovoltaicos (SSFV) y Fuentes No Convencionales de Energías Renovables (FNCER) en el municipio de San Sebastián de Buenavista, Magdalena.</t>
  </si>
  <si>
    <t>RAUL ENRIQUE DANGOND</t>
  </si>
  <si>
    <t>se asigna a la DEE con la nota : por favor enviar a la persona a la cual le hayan asignado el DP con radicado 1-2025-019733, ya que es con este que se debe dar respuesta ya que contiene la solicitud completa. Así mismo, se aconseja que el DP devuelto 1-2025-019265 sea vinculado a la respuesta del radicado 1-2025-019733</t>
  </si>
  <si>
    <t xml:space="preserve">	
1-2025-019268</t>
  </si>
  <si>
    <t>Asunto: Respuesta a Derecho de Petición.
Radicado: ANH RAD. 20256410162202 ID: 1743278, MME No. 1-2025-008069, OPC-2025-
025085</t>
  </si>
  <si>
    <t>Drummond Energy Inc.</t>
  </si>
  <si>
    <t>2-2025-014460</t>
  </si>
  <si>
    <t xml:space="preserve">	
1-2025-019298</t>
  </si>
  <si>
    <t xml:space="preserve">Documento para la solicitud de 159 subsidios paara paneles solares para la junta de acción comunal vereda 11 de Noviembre del Municipio de Turbo; </t>
  </si>
  <si>
    <t>Jesús Quinto Palomeque</t>
  </si>
  <si>
    <t xml:space="preserve">	
1-2025-019308</t>
  </si>
  <si>
    <t>AMBER - OLEODUCTO DE COLOMBIA - Comunicación de Superposición de proyectos en el marco de la Resolución 40303 del 5 de agosto de 2022 el área de estudio del Proyecto de Generación de Energía Fotovoltaica PARQUE SOLAR
AMBER S.A.S. E.S.P. 99,9 MW</t>
  </si>
  <si>
    <t>Parque Solar Taurus S.A.S. E.S.P - VIRIDIRE,</t>
  </si>
  <si>
    <t>2-2025-014167</t>
  </si>
  <si>
    <t>1-2025-019327</t>
  </si>
  <si>
    <t>Respuesta a comunicación de traslado por competencia del MME 1-2025-014740 recibida; a través, del buzón de correo electrónico info@fenoge.gov.co con radicado FENOGE No. 20252600011972 del
04 de abril de 2025</t>
  </si>
  <si>
    <t>2-2025-014555</t>
  </si>
  <si>
    <t>1-2025-019334</t>
  </si>
  <si>
    <t>Informe de Auditoria Portón del Sol - Recursos FINDETER</t>
  </si>
  <si>
    <t>Enerfin Servicios S.A.S</t>
  </si>
  <si>
    <t>2-2025-014932</t>
  </si>
  <si>
    <t>3-2025-014383</t>
  </si>
  <si>
    <t>Solicitud urgente de información sobre la situación actual de la prestación de servicios en el sector minero-energético en la región del Catatumbo, los municipios del área metropolitana de Cúcuta y los municipios de Río de Oro y González del departamento del Cesar.</t>
  </si>
  <si>
    <t>Se da respuesta al memorando por correo electronico de confomidad con lo solicitado por la jefe de la AOJ quien señalo que se diera respuesta por ese medio</t>
  </si>
  <si>
    <t>1-2025-018648</t>
  </si>
  <si>
    <t>Ecopetrol informa a la Alacladía de Puerto Gaitán que debido a la obstrucción a la Movilidad en Campo Caño sur, tiene afectaciones en la operación de varios proyectos</t>
  </si>
  <si>
    <t>ECOPETROL</t>
  </si>
  <si>
    <t>Se asignó a la OAAS</t>
  </si>
  <si>
    <t xml:space="preserve">	
1-2025-018863</t>
  </si>
  <si>
    <t>copia-UPME: Se ha generado una Respuesta con No. 20251020058381 Respuesta a petición con asunto “Urgente autorización para la generación de energía en el relleno sanitario Doña Juana”, bajo radicados
UPME No. 20251110074562 del 31 de marzo de 2025 y 20251110079192 del 3 de abril de 2025.</t>
  </si>
  <si>
    <t xml:space="preserve">	
2-2025-014462</t>
  </si>
  <si>
    <t>1-2025-019103</t>
  </si>
  <si>
    <t>Solicitud levantamiento medida cautelar predio La Honda 013-2902 - DUPIS</t>
  </si>
  <si>
    <t>Máximo Alberto Duque Piedrahíta</t>
  </si>
  <si>
    <t>1-2025-019372</t>
  </si>
  <si>
    <t>copia de Respuesta Derecho de Petición Caso: 05703375/ CON-2025-023201 diriguido a CEDINS</t>
  </si>
  <si>
    <t>Empresa Colombiana de Petróleos - Ecopetrol S. A</t>
  </si>
  <si>
    <t>X|</t>
  </si>
  <si>
    <t xml:space="preserve">	
1-2025-019440</t>
  </si>
  <si>
    <t>Apoyo Y Aprobación De Proyectos De Energía, Minería Y Energías Renovables Para El Cierre De Brechas</t>
  </si>
  <si>
    <t>Alcaldía de Municipal de Morales-bolívar</t>
  </si>
  <si>
    <t>2-2025-015181</t>
  </si>
  <si>
    <t xml:space="preserve">	
1-2025-019740</t>
  </si>
  <si>
    <t>Solicitud urgente de intervención – 200 familias en los tucanes - Soacha sin energía formal hace 8 años</t>
  </si>
  <si>
    <t>Natalia Ávila</t>
  </si>
  <si>
    <t>2-2025-014554</t>
  </si>
  <si>
    <t xml:space="preserve">	
1-2025-019742</t>
  </si>
  <si>
    <t>1-2025-013578</t>
  </si>
  <si>
    <t>Remisión de oficio sobre prestación del servicio de energía en asentamientos humanos del departamento de Arauca</t>
  </si>
  <si>
    <t>Se devuelve por indicación de la coordinadora no se reciben comunicaciones vencidas</t>
  </si>
  <si>
    <t>1-2025-019320</t>
  </si>
  <si>
    <t>PROCESO DISCIPLINARIO No 110012502000202304521 Magistrada ELKA VENEGAS AHUMADA De conformidad a lo ordenado dentro del proceso de la referencia atentamente me permito solicitarle se sirva allegar las actas de todas las reuniones que se han llevado a cabo desde el
año 2022 a la fecha con el objetivo de encontrar un operador de red que asuma la
interconexión cauchera Riosucio Bojayá</t>
  </si>
  <si>
    <t>Comisión Seccional De Disciplina Judicial De Bogotá</t>
  </si>
  <si>
    <t>1-2025-019690</t>
  </si>
  <si>
    <t xml:space="preserve">Potestades DUPIS - necesito saber si las potestades que otorga una declaratoria de utilidad pública pueden ser cedidas a un tercero	</t>
  </si>
  <si>
    <t xml:space="preserve">Camilo Ernesto Muñoz Robledo	</t>
  </si>
  <si>
    <t xml:space="preserve">	
1-2025-019967</t>
  </si>
  <si>
    <t>Copia respuesta dada FREDY ANTONIO ZULETA DÁVILA Gerente General GRUPO ENERGÍA BOGOTÁ S.A. E.S.P. - GEB  y CARLOS EDUARDO BERNAL LATORRE Representante Legal Salgado, Meléndez y Asociados - SMA a Convocatoria UPME 10-2019 Río Córdoba – Bonda (Termocol) 220 kV. Remisión de comunicaciones y solicitudes a través del canal oficial.</t>
  </si>
  <si>
    <t>Con autorización de la coordinadora se archiva</t>
  </si>
  <si>
    <t xml:space="preserve">	
1-2025-019986</t>
  </si>
  <si>
    <t>Solicitud de investigación por presuntas irregularidades en la gestión 
financiera de AFINIA (CaribeMar de la Costa S.A.S. E.S.P.)_x000D_</t>
  </si>
  <si>
    <t>Sintraelecol Subdirectiva Sucre</t>
  </si>
  <si>
    <t>2-2025-014626</t>
  </si>
  <si>
    <t xml:space="preserve">	
1-2025-020049</t>
  </si>
  <si>
    <t xml:space="preserve"> Sindicato De Trabajadores De La Energia De Colombia Subdirectiva Córdoba</t>
  </si>
  <si>
    <t xml:space="preserve">	
1-2025-020055</t>
  </si>
  <si>
    <t>Información para adquirir subsidios para la adquisición de paneles solares para vivienda urbana en Cúcuta Norte de Santander.</t>
  </si>
  <si>
    <t>Carlos Edison Baron</t>
  </si>
  <si>
    <t>se asigna para dar trámite desde Colombia Solar</t>
  </si>
  <si>
    <t xml:space="preserve">	
1-2025-020086</t>
  </si>
  <si>
    <t>Ministerio de Minas y Energía Solicitud de asistencia técnica sobre el programa de uso racional y eficiente de la energía PROURE</t>
  </si>
  <si>
    <t>Universidad del Pacifico</t>
  </si>
  <si>
    <t>2-2025-014921</t>
  </si>
  <si>
    <t>2-2025-014921 UPME</t>
  </si>
  <si>
    <t xml:space="preserve">	
1-2025-020113</t>
  </si>
  <si>
    <t>remito de la cuenta 47437 y de acuerdo a lo
que me indicaron de Superintendencia, Ministerio de Minas, Superintendencia Financiera
requiero hacer el pago, pero no de la supuesta deuda completa sino que voy a realizar un
pago del 45% de la deuda que es $210.000 que fueron objetó en RECLAMACIÓN._x000D_</t>
  </si>
  <si>
    <t>Luz Diana Cardenas Rico</t>
  </si>
  <si>
    <t>2-2025-014922</t>
  </si>
  <si>
    <t>2-2025-014922 ENEL</t>
  </si>
  <si>
    <t xml:space="preserve">	
1-2025-020114</t>
  </si>
  <si>
    <t>Junta de Accion Comunal San juan de arama/Meta</t>
  </si>
  <si>
    <t>se asigna a la DEE a Grupo de Comunidades Energeticas</t>
  </si>
  <si>
    <t xml:space="preserve">	
1-2025-020130</t>
  </si>
  <si>
    <t>Solicitud de investigación por presuntas irregularidades en la gestión financiera de AFINIA (CaribeMar de la Costa S.A.S. E.S.P.)</t>
  </si>
  <si>
    <t xml:space="preserve">	
1-2025-020172</t>
  </si>
  <si>
    <t>Actualización en canales de atención a clientes y cierre del correo 
clientescolombia@enel.com</t>
  </si>
  <si>
    <t>Enel Colombia S.A. E.S.P.</t>
  </si>
  <si>
    <t>se asigna al Grupo de RElacionamiento con la siguiente nota: se remite comunicación de ENEL a efectos de actualizar en el sistema ARGO el correo de canales de atención de dicha empresa con el correo: lientescolombia@enel.com, para posteriores respuestas generadas. Dicha dependencia informa que realiza acualizacion de correo y lo devuelven para que se termien el radicado</t>
  </si>
  <si>
    <t xml:space="preserve">	
1-2025-020213</t>
  </si>
  <si>
    <t>Información sobre os valores a pagar por instalación de cables de alta tención</t>
  </si>
  <si>
    <t>Frank Peñuela Hernandez</t>
  </si>
  <si>
    <t>2-2025-015159</t>
  </si>
  <si>
    <t xml:space="preserve">	
1-2025-020212</t>
  </si>
  <si>
    <t>1. Considerando el modelo de operación como Productor Marginal y la capacidad instalada de 25 MW, ¿esta unidad de generación estaría sujeta al Despacho Centralizado por parte del Centro Nacional de Despacho (CND)? Fundamentar la respuesta teniendo en cuenta que la conexión no se realizará directamente al SIN, sino a través de una línea de transmisión dedicada al offtaker (recordando que actualmente el offtaker si esta conectado a la red). 2. En caso de que la respuesta a la pregunta anterior sea afirmativa, solicitamos se nos indique la base regulatoria específica (acuerdos, resoluciones, conceptos, etc.) que sustenta dicha obligación de Despacho Centralizado paraeste tipo de configuración</t>
  </si>
  <si>
    <t>Willian Torres Financial Controller</t>
  </si>
  <si>
    <t>Se asignó a la OARE</t>
  </si>
  <si>
    <t xml:space="preserve">	
1-2025-019871</t>
  </si>
  <si>
    <t>OFI25-00076462 / GFPU 13150000 - EXT25-00055311 comunicación suscrita por SANTIAGO CASTAÑEDA OLAYA, en la que solicita “(…) Solicitud urgente de
apoyo institucional para la comunidad de Puerto Caracol, Isla Múcura (…)”.</t>
  </si>
  <si>
    <t>2-2025-014920</t>
  </si>
  <si>
    <t>2-2025-014920 UNGR - IPSE</t>
  </si>
  <si>
    <t xml:space="preserve">	
1-2025-019888</t>
  </si>
  <si>
    <t>Solicitud de reunión para abordar soluciones energéticas</t>
  </si>
  <si>
    <t>José Darío Perea Ospina, PhD</t>
  </si>
  <si>
    <t>se asigna a DEE a Maria Cecilia Peralta Colombia Solar</t>
  </si>
  <si>
    <t>1-2025-019901</t>
  </si>
  <si>
    <t>Crisis en la prestación de servicios públicos en el Municipio de Bajo
Baudo-Choco.</t>
  </si>
  <si>
    <t>Partido LIGA</t>
  </si>
  <si>
    <t>2-2025-016331</t>
  </si>
  <si>
    <t xml:space="preserve">	
1-2025-019868</t>
  </si>
  <si>
    <t>Solicitar De Manera Inmediata La Factura Del Solo Consumo Mes De Abril Del 2025 Para Realizar El Pago</t>
  </si>
  <si>
    <t xml:space="preserve">Gonzalo Giraldo Chamorro Fajardo	</t>
  </si>
  <si>
    <t>2-2025-014939</t>
  </si>
  <si>
    <t>1-2025-019912</t>
  </si>
  <si>
    <t xml:space="preserve">Webinar: Explorando el almacenamiento de energía
sostenible: tecnologías disponibles en la actualidad
</t>
  </si>
  <si>
    <t>Comunicacion Olade</t>
  </si>
  <si>
    <t xml:space="preserve">	
1-2025-019913</t>
  </si>
  <si>
    <t>Solicitud de Concepto para certificar áreas del Proyecto
Guayepo _ Reiteración de Solicitud - CASO 1366270</t>
  </si>
  <si>
    <t>Igac</t>
  </si>
  <si>
    <t>2-2025-015177</t>
  </si>
  <si>
    <t xml:space="preserve">	
1-2025-019824</t>
  </si>
  <si>
    <t>OFI25-00075776 / GFPU 13150000 - EXT25-00053611 comunicación suscrita por FERNANDO PAZ ISAACS, en la que solicita “(…) desarrollo tecnológico inédito: un motor gravitacional generador de energía eléctrica (…)”.Lo anterior con el fin de que, en el ámbito de sus funciones y competencias, se evalué la solicitud presentada y se sirva ordenar a quien corresponda, evaluar el caso expuesto en el documento anexo, y tomar las acciones a que haya lugar, brindando una respuesta de fondo al solicitante dentro de los términos establecidos por la Ley 1755 de 2015</t>
  </si>
  <si>
    <t>2-2025-015166</t>
  </si>
  <si>
    <t xml:space="preserve">	
1-2025-019825</t>
  </si>
  <si>
    <t>DERECHO DE PETICIÓN A CAUSA DE LA AUSENCIA DEL SERVICIO DE 
ENERGÍA ELÉCTRICA a vereda Bermejo (Jurisdicción del Municipio de Dolores – Tolima)</t>
  </si>
  <si>
    <t>YEIMI PAOLA GALEANO 
RAMIREZ</t>
  </si>
  <si>
    <t xml:space="preserve">	
1-2025-019955</t>
  </si>
  <si>
    <t>Anexo legible de la Resolución MME-DIMAR 40179 de 2024</t>
  </si>
  <si>
    <t xml:space="preserve">se asigna a la OARE a la profesional Ingrid Amaya Saenz por ser quien proyecto el documento </t>
  </si>
  <si>
    <t xml:space="preserve">	
1-2025-020060</t>
  </si>
  <si>
    <t>Solicitud de apoyo para la implementación de proyectos de Sistemas Solares 
Fotovoltaicos (SSFV) y Fuentes No Convencionales de Energías Renovables (FNCER) en 
en el Municipio de María la Baja – Departamento de Bolívar</t>
  </si>
  <si>
    <t>Alcaldia Municipal de Maria la Baja</t>
  </si>
  <si>
    <t xml:space="preserve">se asigna a la DEE al Grupo de  Comunidades Energeticas </t>
  </si>
  <si>
    <t xml:space="preserve">	
1-2025-020069</t>
  </si>
  <si>
    <t>La Empresa De Servicios Públicos Mixta Ciudad Moderna Sas Esp solicita concepto sobre Aplicación "contribución de solidaridad"
solidaridad.
Radicados CREG E2025004477
Expediente CREG (NA</t>
  </si>
  <si>
    <t>1-2025-020163</t>
  </si>
  <si>
    <t>OFI25-00077554 / GFPU 13150001- EXT25-00056030 comunicación suscrita por
el señor JUAN CARLOS CASAÑAS, en la que manifiesta: “(...) Solicitud de apoyo para la instalación de un sistema de energía solar (...)”</t>
  </si>
  <si>
    <t xml:space="preserve">	
1-2025-020173</t>
  </si>
  <si>
    <t>OFI25-00076158 / GFPU 13150001 -EXT25-00055958 comunicación suscrita por el señor JAILER CASTAÑO HERRERA Y DEMÁS FIRMANTES,en la que remiten: "(...) acudo respetuosamente ante su alta investidura, para solicitar su respaldo y apoyo financiero o institucional, con el fin de llevar a feliz término este proyecto que puede aportar significativamente al futuro energético de Colombia (...)”</t>
  </si>
  <si>
    <t>2-2025-014619</t>
  </si>
  <si>
    <t xml:space="preserve">	
1-2025-020231</t>
  </si>
  <si>
    <t>Solicitud de corrección de recibo servicio de
energía eléctrica</t>
  </si>
  <si>
    <t>Amparo Ipuz Lugo</t>
  </si>
  <si>
    <t>2-2025-014621</t>
  </si>
  <si>
    <t xml:space="preserve">	
1-2025-019454</t>
  </si>
  <si>
    <t>se ordene a quien corresponda 0 haga sus veces adelantar las acciones pertinentes para darle solución a lo expuesto en los hechos de la presente, ya que como lo he venido informando en reiteradas ocasiones dicho poste se encuentra bastante inclinado hacia la carretera transitada por transporte público, niños y en
general a comunidad, lo que no queremos es esperar que ocurra una tragedia para
prestarle la atención requerida.</t>
  </si>
  <si>
    <t>Olga Marleny Burgos Salamanca</t>
  </si>
  <si>
    <t>2-2025-016295</t>
  </si>
  <si>
    <t xml:space="preserve">	
1-2025-019531</t>
  </si>
  <si>
    <t xml:space="preserve">solicitud de informacion relacionada con el apoyo en incidencia para evaluacion y reactivacion dde proyectos aprobados en favor de victimas y campesinos en el marco del deecreto de conmocion interior, por lo anterior solicitan informacion de tramites, gestiones y gestiones que haya adelantado la entidad dada la solicitud realizada por el señor Emiro Cañizares Plata alcalde de Ocaña quien solicita adtivacion de proyectos aprobados </t>
  </si>
  <si>
    <t>Defensoría Del Pueblo</t>
  </si>
  <si>
    <t xml:space="preserve">	
1-2025-019580</t>
  </si>
  <si>
    <t>ESTADO ACTUAL  Y AVANCES DE LAS 6 COMUNIDADES DEL PUEBLO  MOTILON-BARI VISITADAS POR EL EQUIPO TECNICO DEL  MINISTERIO DE ENERGIA EN NORTE DE SANTANDER</t>
  </si>
  <si>
    <t>JAIRO SABABANA SACHAYRA</t>
  </si>
  <si>
    <t xml:space="preserve">	
1-2025-019589</t>
  </si>
  <si>
    <t xml:space="preserve"> Respuesta a solicitud de evaluación técnica del proyecto PARQUE SOLAR VALLEDUPAR 100 MW para ser considerado como PINES. Radicado UPME 20251110075832 y radicado Ministerio de Minas y Energía No. 
2--2025-011196.</t>
  </si>
  <si>
    <t>2-2025-015706</t>
  </si>
  <si>
    <t xml:space="preserve">	
1-2025-019627</t>
  </si>
  <si>
    <t>En relación a la comunicación realizada por ustedes a la Corporación bajo el radicado 2025E- 8086 del 28 de marzo de 2025, con asunto "información sobre estructuración del proyecto "SUMNISTRO E INSTALACIÓN DE UN SISTEMA DE GENERACIÓN DE ENERGÍA FOTOVOL TAIGA DE 30KW DE POTENCIA, PARA EL MUNICIPIO DE ISNOS EN EL DEPARTAMENTO DE HUILA'</t>
  </si>
  <si>
    <t>Corporación Autónoma Regional del Alto Magdalena – CAM</t>
  </si>
  <si>
    <t xml:space="preserve">	
1-2025-019631</t>
  </si>
  <si>
    <t xml:space="preserve"> SOLICITUD PROYECTO ALCALDIA DE SANTA CATALINA - BOLIVAR</t>
  </si>
  <si>
    <t>ARNALDO BELTRAN FONTALVO- Alcalde Municipal de Santa Catalina</t>
  </si>
  <si>
    <t xml:space="preserve">se asigna a la DEE al programa Colombia Solar </t>
  </si>
  <si>
    <t xml:space="preserve">	
1-2025-019640</t>
  </si>
  <si>
    <t xml:space="preserve">intervención con relación a las 
solicitudes que he realizado a la Empresa de Servicios Públicos de La Virginia 
Risaralda, quienes prestan el servicio de alumbrado público en este municipio, a las 
cuales han hecho caso omiso, cerrado las solicitudes y no realizando los arreglos. </t>
  </si>
  <si>
    <t>CARLOS GRAJALES</t>
  </si>
  <si>
    <t>2-2025-014926</t>
  </si>
  <si>
    <t>1-2025-019657</t>
  </si>
  <si>
    <t xml:space="preserve">APOYO Y APROBACION DE PROYECTOS DE ENERGIA, MINERIA Y ENERGIAS 
RENOVABLES PARA EL CIERRE DE BRECHAS. </t>
  </si>
  <si>
    <t>Alcaldía de Ríoviejo</t>
  </si>
  <si>
    <t xml:space="preserve">	
1-2025-019722</t>
  </si>
  <si>
    <t xml:space="preserve">Comentarios al Decreto 1403 de 2024 del Ministerio de Minas y Energía, el cual busca la 
modernización del mercado de autogeneración y descentralización de la energía en 
Colombia. </t>
  </si>
  <si>
    <t xml:space="preserve">INGENIERÍAS ALIADAS S.A.S. </t>
  </si>
  <si>
    <t xml:space="preserve">	
1-2025-019733</t>
  </si>
  <si>
    <t xml:space="preserve"> Solicitud de apoyo para la implementación de proyectos de Sistemas Solares Fotovoltaicos (SSFV) y Fuentes No Convencionales de Energías Renovables (FNCER) en el municipio de San Sebastián de Buenavista, Magdalena. </t>
  </si>
  <si>
    <t>JIVANILDO BORDETH MERIÑO Alcalde Municipal   
San Sebastián de Buenavista, Magddalena.</t>
  </si>
  <si>
    <t xml:space="preserve">	
1-2025-019753</t>
  </si>
  <si>
    <t xml:space="preserve">como zona de impacto del proyecto Bosques solares de bolívar, como lo somos Gallego, Patilla y cascajal, que responsabilidad de afectación tiene derecho las tres comunidades ya que en estos momentos no nos están dando ninguna clase de compensaciones por lo tanto le agradeceríamos de manera muy especial nos indique que derecho tenemos nosotros como zona de 
impacto y que podemos hacer; como también que beneficios debemos 
tener por ser zona de impacto directo del proyecto.  </t>
  </si>
  <si>
    <t>Junta De Acción Comunal Del Corregimiento De Gallego Municipio De Sabanalarga</t>
  </si>
  <si>
    <t>2-2025-016045</t>
  </si>
  <si>
    <t>1-2025-019767</t>
  </si>
  <si>
    <t xml:space="preserve">Solicitud de apoyo para la implementación de proyectos de Sistemas Solares Fotovoltaicos (SSFV) y Fuentes No Convencionales de 
Energías Renovables (FNCER) en el Municipio de Potosí – Nariño  </t>
  </si>
  <si>
    <t xml:space="preserve">WILSON FERNEY TELLO PORTILLA  Alcaldía Municipal de Potosí </t>
  </si>
  <si>
    <t xml:space="preserve">	
1-2025-019775</t>
  </si>
  <si>
    <t xml:space="preserve"> INVITACIÓN. Conmemoración XXIII Aniversario de la Masacre de Bojayá.</t>
  </si>
  <si>
    <t>Se devuelve a la OAAS por ser un tema de su competencia</t>
  </si>
  <si>
    <t>1-2025-020263</t>
  </si>
  <si>
    <t>Por medio del presente, remitimos para su información el informe semanal de la prestación del servicio de energía en las localidades de las ZNI que cuentan con Telemetría, correspondiente a las semanas de:</t>
  </si>
  <si>
    <t>informe guardado en la carpeta compartida del grupo</t>
  </si>
  <si>
    <t>1-2025-020269</t>
  </si>
  <si>
    <t>Traslado del radicado número 2025E1019434 del 22-04-2025. En respuesta al radicado mencionado en el asunto, mediante el cual el peticionario Juan Manuel Castañeda Jiménez, solicita “Apoyo para implementación de proyecto relacionado con transición energética.”</t>
  </si>
  <si>
    <t>1-2025-020277</t>
  </si>
  <si>
    <t>URGENTE - Solicitud remisión Diagnóstico Institucional Plan de Electrificación Rural</t>
  </si>
  <si>
    <t>2-2025-016793</t>
  </si>
  <si>
    <t>1-2025-020291</t>
  </si>
  <si>
    <t>Referencia: Resolución No. 40163 del 9 de abril de 2025 “Por la cual se resuelve la solicitud de modificación de Fecha de Puesta en Operación del proyecto denominado Almacenamiento de Energía con Baterías-Atlántico”, objeto de la Convocatoria Pública UPME STR 01-2021” Asunto: Recurso de reposición y en subsidio de apelación</t>
  </si>
  <si>
    <t>Christian Johansen Isaacs SAEB LA ARENOSA S.A.S. E.S.P.</t>
  </si>
  <si>
    <t>1-2025-020305</t>
  </si>
  <si>
    <t>remito de la cuenta 47437 y de acuerdo a lo
 que me indicaron de Superintendencia, Ministerio de Minas, Superintendencia Financiera  requiero hacer el pago, pero no de la supuesta deuda completa sino que voy a realizar un  pago del 45% de la deuda que es $210.000 que fueron objetó en RECLAMACIÓN.</t>
  </si>
  <si>
    <t>1-2025-019715</t>
  </si>
  <si>
    <t>Solicitan información del proceso de energización de 103 zonas no interconectadas del municipio de Juan de Acosta</t>
  </si>
  <si>
    <t>OSVALDO SANTIAGO SANCHEZ</t>
  </si>
  <si>
    <t>Se asignó al equipo de ejcución</t>
  </si>
  <si>
    <t>1-2025-019725</t>
  </si>
  <si>
    <t>Concejal de Jericó Boyacá, solicita cita para presentar proyecto de energización en una zona rural de su municipio</t>
  </si>
  <si>
    <t>Josué Alexandro Barón</t>
  </si>
  <si>
    <t>2-2025-015173</t>
  </si>
  <si>
    <t xml:space="preserve">	
1-2025-020366</t>
  </si>
  <si>
    <t xml:space="preserve">Reciba un cordial saludo en nombre de la Electrificadora del Meta S.A. ESP., teniendo en cuenta el requerimiento trasladado a EMSA ESP por parte de su despacho hacía el día 03-04-2025 con radicado No. 20253500044267, donde nos solicita darle trámite a la petición del asunto y sea informada a ese ministerio la actividad realizada. Nos permitimos informar: • Conforme su solicitud junto a la presente decisión se procederá anexar copia de la decisión de respuesta GC-OSCV- 20253510144571 del 23-04-2025 para su conocimiento. enlace Radicado 2-2025-011569 del 02-04-2025. </t>
  </si>
  <si>
    <t>EMSA</t>
  </si>
  <si>
    <t>Se trata de una notificacion dirigida a Martha en donde EMSA le informa que dieron respuesta al Derecho de peticion que fue trasladado previamente</t>
  </si>
  <si>
    <t>1-2025-020382</t>
  </si>
  <si>
    <t>Solicitud De Mesa Tecnica Para Aclaracion Sobre El Programa De Normalizacion De Redes Electricas - Prone</t>
  </si>
  <si>
    <t>Cens</t>
  </si>
  <si>
    <t>2-2025-014934</t>
  </si>
  <si>
    <t>1-2025-020421</t>
  </si>
  <si>
    <t>Te informamos que hemos creado el requerimiento E2025042288 asociado al correo recibido con asunto MINENERGIA:
 Registro radicado 2-2025-014463.</t>
  </si>
  <si>
    <t>CRM XM</t>
  </si>
  <si>
    <t>Es un mensaje automatico, no requiere respuesta, se archiva con autorización de la coordinadora</t>
  </si>
  <si>
    <t xml:space="preserve">	
1-2025-018563</t>
  </si>
  <si>
    <t>Solicitud de inclusión en la Resolución “Por medio de la cual se adopta el Plan de Expansión de Transmisión 2024–2038” de una precisión sobre el tratamiento de proyectos con punto de conexión asignado a la Subestación Salamina 115 kV Referencia: Proyecto de generación PCH Salamina – 19.9 MW – Concepto de conexión UPME No. UPME-2022-07575-1-000</t>
  </si>
  <si>
    <t>2-2025-015895</t>
  </si>
  <si>
    <t>se asigna a OARE lo devuelven con la nota: Desde la OARE no se toman decisiones sobre el plan de expansión de transmisión, el Plan es adoptado por la DEE y esta es la responsable de dar respuesta definitiva a el ciudadano interesado y de si aprobar o no el cambio que este propone</t>
  </si>
  <si>
    <t>1-2025-018615</t>
  </si>
  <si>
    <t>Informe de la reunión 788 del Consejo Nacional de Operación.</t>
  </si>
  <si>
    <t xml:space="preserve">Consejo Nacional de Operación - CNO	</t>
  </si>
  <si>
    <t xml:space="preserve">	
1-2025-018781</t>
  </si>
  <si>
    <t>OFI25-00072964 / GFPU 13150001 XT25-00054457 comunicación radicada en esta entidad, suscrita por el señor: DAVID FERNANDO CANO MAZUERA en la que, por hechos expuestos en el escrito, manifiesta: “(...) PETICIÓN PARA FORTALECER EL ECOSISTEMA DE INNOVACIÓNEN DESCARBONIZACIÓN (...)”.</t>
  </si>
  <si>
    <t xml:space="preserve">	
1-2025-018832</t>
  </si>
  <si>
    <t>Quiero instalar una planta solar off grid en mi hogar.  El ministerio tiene facilidades para comprar una planta de 5300wh/dia?</t>
  </si>
  <si>
    <t xml:space="preserve"> Carlos Hernan Gordillo</t>
  </si>
  <si>
    <t xml:space="preserve">Se solicita reasignar a Comunidades Energéticas por ser de su competencia </t>
  </si>
  <si>
    <t>1-2025-018836</t>
  </si>
  <si>
    <t xml:space="preserve">REF: RECLAMO POR FACTURACIÓN. 
OBSERVACIÓN: INCONFORMIDAD POR EL CONSUMO. </t>
  </si>
  <si>
    <t xml:space="preserve">LUIS ÁNGEL MUÑOZ LÓPEZ </t>
  </si>
  <si>
    <t>2-2025-014928</t>
  </si>
  <si>
    <t>2-2025-014928 CELSIA</t>
  </si>
  <si>
    <t>1-2025-018841</t>
  </si>
  <si>
    <t>Radicado de Salida N° 202575000341821  Solicitud de información proyecto licenciado de línea de trasmisión eléctrica, en el marco del  procedimiento administrativo de Constitución del Resguardo Indígena Kay Chury Quilla Sumaq del pueblo  Quillasinga de Mocoa– Putumayo.</t>
  </si>
  <si>
    <t>Agencia Nacional de Tierras</t>
  </si>
  <si>
    <t>2-2025-015172</t>
  </si>
  <si>
    <t>1-2025-018851</t>
  </si>
  <si>
    <t>Por ser la entidad nacional que, al contribuir con el mejoramiento de la infraestructura 
de protección costera, con la construcción de los espolones, con recursos públicos, 
protegiendo las playas del sector Country de la Playa 1 y 2 del Corregimiento de 
Sabanilla en el Municipio de Puerto Colombia, invirtió dineros públicos.</t>
  </si>
  <si>
    <t>Josehp Torres</t>
  </si>
  <si>
    <t>se asigna a la SAF se asigna a esa dependencia en razón a que el peticionario solicita que certifiquen los rubros girados al Departamento del Atlántico y al Municipio de Puerto Colombia. Ver pág. 94 de petición.</t>
  </si>
  <si>
    <t>1-2025-018905</t>
  </si>
  <si>
    <t>MINISTERIO DE HACIENDA Y CREDITO PUBLICO  COMUNICACIÓN TERMOCANDELARIA POWER S.A.</t>
  </si>
  <si>
    <t xml:space="preserve">	
1-2025-019138</t>
  </si>
  <si>
    <t xml:space="preserve"> Información sobre alumbrado público solar</t>
  </si>
  <si>
    <t>Anarcasis  Correa</t>
  </si>
  <si>
    <t>2-2025-015174</t>
  </si>
  <si>
    <t>1-2025-019388</t>
  </si>
  <si>
    <t xml:space="preserve"> Intención para el apoyo en la implementación de proyectos de Sistemas Solares Fotovoltaicos (SSFV) y Fuentes No Convencionales de Energías Renovables (FNCER) en Ricaurte Nariño.</t>
  </si>
  <si>
    <t>JOSE RICARDO BENAVIDES MORAN 
Alcalde Municipal 
Ricaurte Nariño</t>
  </si>
  <si>
    <t xml:space="preserve">	
1-2025-019459</t>
  </si>
  <si>
    <t xml:space="preserve"> Respuesta radicado E-2025-0007-074722 / Traslado por competencia  petición dirigida  por ARMANDO VANEGAS GARZON a Prosperidad Social.  Energías limpias</t>
  </si>
  <si>
    <t xml:space="preserve"> Prosperidad Social</t>
  </si>
  <si>
    <t>2-2025-015167</t>
  </si>
  <si>
    <t>Empresa Distribuidora Del Pacífico S. A. E.s.p - Dispac S. A. Esp -</t>
  </si>
  <si>
    <t>1-2025-020210</t>
  </si>
  <si>
    <t>eguimiento a los compromisos asumidos con los miembros de las comunidades del área de influencia de la central del Guavio. Radicación PGN: E-2025-200334</t>
  </si>
  <si>
    <t>Se regresa para su reasignación a la OAAS por ser el grupo competente para emitir la respuesta</t>
  </si>
  <si>
    <t>1-2025-020346</t>
  </si>
  <si>
    <t xml:space="preserve">realizar el cruce de usuarios anexos al presente correo con el propósito de  realizar la estructuración del proyecto denominado "IMPLEMENTACIÓN DE SISTEMAS DE ENERGÍA FOTOVOLTAICA  INDIVIDUAL EN ZONAS NO INTERCONECTADAS DE RESGUARDOS INDÍGENAS, JUNTAS DE ACCIÓN COMUNAL Y  CONSEJOS COMUNITARIOS  AFROCOLOMBIANOS DEL MUNICIPIO DE PUERTO CAICEDO, PUTUMAYO" </t>
  </si>
  <si>
    <t>Alcaldía Municipal de Puerto Caicedo</t>
  </si>
  <si>
    <t>2-2025-016560</t>
  </si>
  <si>
    <t xml:space="preserve">	
1-2025-020353</t>
  </si>
  <si>
    <t>Solicitud de inclusión de la vereda Tangareal en el programa Casas del Sol</t>
  </si>
  <si>
    <t>CARLOS IVAN BUILA CUERO</t>
  </si>
  <si>
    <t>se asigna a la DEE a la profesional Adriana Katherine Gutiérrez Torres</t>
  </si>
  <si>
    <t>1-2025-020365</t>
  </si>
  <si>
    <t>47437 deuda a la fecha</t>
  </si>
  <si>
    <t>1-2025-020416</t>
  </si>
  <si>
    <t>SOLICITUD DE INFORMACION Me permito informar que una vez revisado el folio de matrícula inmobiliaria 326-3742
denominado "EL HUESAL" ubicado en la vereda la Peña corregimiento de la Fuente del
municipio de Zapatoca Santander, a la fecha consta de once (11) anotaciones.
Que en la anotación N° 9 reposaba "Declaratoria de Utilidad Pública e Interés Social" por
parte del Ministerio de Minas y Enegias.</t>
  </si>
  <si>
    <t>Oficina De Registro De Instrumentos Públicos De Zapatoca</t>
  </si>
  <si>
    <t xml:space="preserve"> 2-2025-017613</t>
  </si>
  <si>
    <t xml:space="preserve">	
1-2025-020475</t>
  </si>
  <si>
    <t>Solicitud de apoyo para la implementación de proyectos de Sistemas Solares Fotovoltaicos (SSFV) Municipio de María la Baja – Departamento bolivar</t>
  </si>
  <si>
    <t xml:space="preserve"> Ramiro Gonzalez</t>
  </si>
  <si>
    <t> 2-2025-014923</t>
  </si>
  <si>
    <t xml:space="preserve">	
1-2025-020492</t>
  </si>
  <si>
    <t>OFI25-00077846 / GFPU 13150000 EXT25-00056775 la comunicación suscrita por JHON
JAIRO GUTIERREZ DUQUE, en la que solicita “(…) grupo de inversionistas y el músculo
financiero para ejecutar las obras de granjas solares de más de una mega (…)”.</t>
  </si>
  <si>
    <t> 2-2025-015939</t>
  </si>
  <si>
    <t>1-2025-020495</t>
  </si>
  <si>
    <t>OFI25-00077995 / GFPU 13150000 Asunto: EXT25-00057942 . comunicación suscrita por RUBEN DARIO VALENCIA QUINTERO, en la que solicita “(…) ejecutar un mega proyecto de
energías limpias en la región (…)”.</t>
  </si>
  <si>
    <t>se asigna a la DEE al Grupo de Comunidades energeticas</t>
  </si>
  <si>
    <t xml:space="preserve">	
1-2025-020513</t>
  </si>
  <si>
    <t>Caso N°:778790879 del 28 de abril de 2025 Cuenta N° 1958786-9 Enel Colombia desea que se encuentre muy bien. Mediante Radicado SSPD 20258011291781 la Superintendencia de Servicios Públicos traslada por competencia su petición, la cual quedó registrada bajo e l Radicado 000992775 del 29 de abril de 2025</t>
  </si>
  <si>
    <t>1-2025-020522</t>
  </si>
  <si>
    <t>Alcance a Radicado 2-2025-014465, MINENERGIA ojo que dan hasta las 12 pm</t>
  </si>
  <si>
    <t xml:space="preserve"> Central Hidroeléctrica de Caldas S.A. E.S.P</t>
  </si>
  <si>
    <t>3-2025-015784</t>
  </si>
  <si>
    <t>respuesta a traves de memorando- informativo</t>
  </si>
  <si>
    <t>1-2025-020534</t>
  </si>
  <si>
    <t>OFI25-00079285 / GFPU 13150001 EXT25-00056821 comunicación suscrita por
el señor PEDRO MANUEL PADILLA DE REY, en la que manifiesta “(…) solicitando
información si como JAC de Gallego Municipio de Sabanalrga tienen derecho a
compensaciones una a obra y otra en beneficios de la comunidad (…)”.</t>
  </si>
  <si>
    <t>2-2025-016293</t>
  </si>
  <si>
    <t>1-2025-020545</t>
  </si>
  <si>
    <t xml:space="preserve"> solicitud de información vigencia resolución que declara  utilidad pública Porce III
</t>
  </si>
  <si>
    <t xml:space="preserve"> Sandra Liliana Bonilla Portilla</t>
  </si>
  <si>
    <t>SE ASIGNA A OAJ</t>
  </si>
  <si>
    <t xml:space="preserve"> 1-2025-018748</t>
  </si>
  <si>
    <t>Solicitan información del avance de energía limpia por parte de FENOGE</t>
  </si>
  <si>
    <t xml:space="preserve"> ALBA NELLY BALANTA</t>
  </si>
  <si>
    <t>2-2025-014927</t>
  </si>
  <si>
    <t>2-2025-014927 FENOGE</t>
  </si>
  <si>
    <t xml:space="preserve"> 1-2025-018837</t>
  </si>
  <si>
    <t>Inconformidad por cobros realizados por ENEL</t>
  </si>
  <si>
    <t>Jaidy Polania</t>
  </si>
  <si>
    <t>2-2025-014929</t>
  </si>
  <si>
    <t>2-2025-014929 ENEL</t>
  </si>
  <si>
    <t>1-2025-018838</t>
  </si>
  <si>
    <t>Presentan Proyecto Energético Myko Global Para Paises</t>
  </si>
  <si>
    <t>Myko Global</t>
  </si>
  <si>
    <t>Se asignó a la Oficina de Planeación y Gestión Internacional</t>
  </si>
  <si>
    <t>1-2025-019352</t>
  </si>
  <si>
    <t>Acceso a servicio de energía eléctrica vereda Caño del Eden de Sabana de Torres Santander, solicitan información sobre un proyecto</t>
  </si>
  <si>
    <t>Javier Acosta Sierra</t>
  </si>
  <si>
    <t>2-2025-014938</t>
  </si>
  <si>
    <t>1-2025-019003</t>
  </si>
  <si>
    <t>Inconformidad con cobros realizados por ENEL</t>
  </si>
  <si>
    <t>2-2025-014930</t>
  </si>
  <si>
    <t>2-2025-014930 ENEL</t>
  </si>
  <si>
    <t>1-2025-019357</t>
  </si>
  <si>
    <t>Recurso De Reposición Contra La Resolución 40165</t>
  </si>
  <si>
    <t>Energy S.A.S E.S.P</t>
  </si>
  <si>
    <t>Se asignó al grupo de energía eléctrica</t>
  </si>
  <si>
    <t>1-2025-019394</t>
  </si>
  <si>
    <t xml:space="preserve">	SILENCIO ADVO POSITIVO Y RECURSOS DE REPOSICION Y EN SUBSIDIO APELACION Re: Ger ElectroHuila, PETICION GloriaAvila V Cta NIU 214016802 de 3-Medio Bajo, FactMarzo2025 85672313 a corregir y expedir nuev</t>
  </si>
  <si>
    <t>2-2025-014937</t>
  </si>
  <si>
    <t>2-2025-014937 Electrohuila</t>
  </si>
  <si>
    <t>1-2025-019423</t>
  </si>
  <si>
    <t>Alcalde de Norosi Bolívar solicita APOYO Y APROBACION DE PROYECTOS DE ENERGIA, MINERIA Y
ENERGIAS RENOVABLES PARA EL CIERRE DE BRECHAS</t>
  </si>
  <si>
    <t xml:space="preserve"> Alcaldía Municipio De Norosi</t>
  </si>
  <si>
    <t>2-2025-015179</t>
  </si>
  <si>
    <t>1-2025-019536</t>
  </si>
  <si>
    <t>AIR-E responde al traslado del rad MME 1-2025-014054</t>
  </si>
  <si>
    <t>Air-e S.A.S. E.S.P.</t>
  </si>
  <si>
    <t>2-2025-014936</t>
  </si>
  <si>
    <t>1-2025-019545</t>
  </si>
  <si>
    <t>Reiteración de solicitud de vinculación al Grupo de Energía de Bogotá. Al proceso 2025-00101 del TRIBUNAL ADMINISTRATIVO DE CUNDINAMARCA</t>
  </si>
  <si>
    <t>Fundación Para El Estado De Derecho</t>
  </si>
  <si>
    <t>1-2025-019638</t>
  </si>
  <si>
    <t>Copia de respuesta de la CREG al H.S Miguel Uribe</t>
  </si>
  <si>
    <t>Se asignó a secretaría General</t>
  </si>
  <si>
    <t>1-2025-019641</t>
  </si>
  <si>
    <t xml:space="preserve">	Solicitud concepto aplicabilidad Ley 2407 de 2024</t>
  </si>
  <si>
    <t>Anónimo</t>
  </si>
  <si>
    <t>Se asignó a la OAJ</t>
  </si>
  <si>
    <t>1-2025-019687</t>
  </si>
  <si>
    <t>Respuesta de CORPAMAG al oficio 2-2025-008507</t>
  </si>
  <si>
    <t>Corporación Autónoma Regional del Magdalena - CORPAMAG.</t>
  </si>
  <si>
    <t>Se asigna a la DEE usuario Srivas</t>
  </si>
  <si>
    <t>1-2025-019797</t>
  </si>
  <si>
    <t>SDA responde al traslado realizado 2-2024-045365</t>
  </si>
  <si>
    <t>Alcaldía de Bogotá Secretaria Distrital de Ambiente</t>
  </si>
  <si>
    <t>2-2025-015165</t>
  </si>
  <si>
    <t>1-2025-020278</t>
  </si>
  <si>
    <t>el Honorable Representante Jorge Hernán Bastidas Rosero solicita Información relacionada exclusivamente con los proyectos financiados bajo el mecanismo de Obras por
Impuestos</t>
  </si>
  <si>
    <t>Agencia de Renovación del Territorio Dirección de Sustitución de Cultivos de Uso Ilícito</t>
  </si>
  <si>
    <t>2-2025-016451</t>
  </si>
  <si>
    <t>1-2025-020324</t>
  </si>
  <si>
    <t xml:space="preserve">	Solicitud de apoyo para la implementación de proyectos de sistemas solares fotovoltaicos (ssfv) y fuentes no convencionales de nenergias renovables (fncer) en CALAMAR- BOLIVAR</t>
  </si>
  <si>
    <t>CALAMAR- BOLIVAR</t>
  </si>
  <si>
    <t>1-2025-018839</t>
  </si>
  <si>
    <t>Información posibilidad de acceder a subsidios para proyectos de energía solar, actualmente estoy en modalidad de prácticas en CENS en donde desarrolle una actividad de revisión de proyectos de SSFV</t>
  </si>
  <si>
    <t>Yeison Octavio Muñoz Bello</t>
  </si>
  <si>
    <t>Se asignó a Comunidades Energéticas</t>
  </si>
  <si>
    <t>1-2025-018675</t>
  </si>
  <si>
    <t>Invitados al Consejo Nacional de Operación año 2025. solicitan se desihne un delegado</t>
  </si>
  <si>
    <t>Consejo Nacional de Operación - CON</t>
  </si>
  <si>
    <t> 2-2025-015568 </t>
  </si>
  <si>
    <t>copia de respuesta dada a MANUEL JURADO OBIS Representante Legal SOLAR EL EDÉN S.A.S. E.S. Respuesta del oficio 2-2025-008687 del Ministerio de Minas y Energía, con radicación ANLA 20256200311782 del 20 de marzo del 2025. Respuesta al radicado No. 1-2025-008383</t>
  </si>
  <si>
    <t>Se asignó al despacho del Ministro, pero lo devolvieron</t>
  </si>
  <si>
    <t>1-2025-018979</t>
  </si>
  <si>
    <t xml:space="preserve"> tenemos el deseo de comprar erquipos  y con el conosimiento que tenemos empesar a instalar   tenemos un proyecto de un sistema aislado de 1.8 kw mi pregunta ahora se promueve mucho el uso depronto podriamos conseguir asesoria  para verificar nuestros diseños y asi  tener  mas efectividad</t>
  </si>
  <si>
    <t>Adrian alexander lopez
Muñoz</t>
  </si>
  <si>
    <t>2-2025-015180</t>
  </si>
  <si>
    <t>se asigna al Grupo de Reglamentos Tecnicos el dia 05-05-2025 pero lo devuleven indicando que ese tema no es de su competencia</t>
  </si>
  <si>
    <t xml:space="preserve">	
1-2025-019375</t>
  </si>
  <si>
    <t>*Proyecto de Sistema Eléctrico Inteligente con Integración 5G, Cloud e IA</t>
  </si>
  <si>
    <t>Juan David León Restrepo</t>
  </si>
  <si>
    <t>2-2025-015711</t>
  </si>
  <si>
    <t>se asigna al Grupo de asuntos Legislativos el dia 05-05-2025 pero lo devuleven indicacndo que no es de su competencia</t>
  </si>
  <si>
    <t xml:space="preserve">	
1-2025-020343</t>
  </si>
  <si>
    <t>Radicados de MinTIC No. 251035362 Asunto: Traslado de comunicado os comunicados de la referencia donde tienen como solicitud, sean apoyados con celdas fotovoltaicas.</t>
  </si>
  <si>
    <t xml:space="preserve"> Ministerio de Tecnologías de la Información y Comunicaciones de Colombia</t>
  </si>
  <si>
    <t>2-2025-015175</t>
  </si>
  <si>
    <t xml:space="preserve">	
1-2025-020579</t>
  </si>
  <si>
    <t>SOLICITUD DE AGENDA me permito solicitar muy respetuosamente una cita con su despacho para socializar las problemáticas que aquejan a nuestro municipio en materia de energía, con especial énfasis</t>
  </si>
  <si>
    <t>Concejo Municipal Caloto Cauca</t>
  </si>
  <si>
    <t>Se asigna para que se trámite desde Comunidades Enegéticas</t>
  </si>
  <si>
    <t>1-2025-020580</t>
  </si>
  <si>
    <t>Respuesta Requerimiento radicado No. 2-2025-014465</t>
  </si>
  <si>
    <t>Chec Grupo EPM</t>
  </si>
  <si>
    <t xml:space="preserve">	
1-2025-020587</t>
  </si>
  <si>
    <t>REQUERIMIENTO CUMPLIMIENTO COMPROMISOS MESA DE TRABAJO VEREDA ZADEN (26 DE MARZO DE 2025)</t>
  </si>
  <si>
    <t>CARLOS ENCISO NAVARRO Personero de El Colegio, Cundinamarca</t>
  </si>
  <si>
    <t>2-2025-015178</t>
  </si>
  <si>
    <t>1-2025-020604</t>
  </si>
  <si>
    <t>Solicitud Estudios Detallados De Riesgo Vereda Zaden. Mesa De Trabajo Con Enel 26 De Marzo De 2025</t>
  </si>
  <si>
    <t>Alcaldía Municipal de el Colegio Cundinamarca</t>
  </si>
  <si>
    <t>2-2025-015356</t>
  </si>
  <si>
    <t xml:space="preserve">	
1-2025-020607</t>
  </si>
  <si>
    <t>Solicitud de reunión para análisis de coexistencia de proyectos en el área del Parque Solar Lizama en el marco de la Resolución 40303 del 5 de agosto de 2022.</t>
  </si>
  <si>
    <t>Paula Andrea Castañeda Garzon VIRIDI</t>
  </si>
  <si>
    <t>2-2025-015716</t>
  </si>
  <si>
    <t>1-2025-020608</t>
  </si>
  <si>
    <t>Requerimiento De Visita Técnica E Informe Sobre Procesos Policivos Por Perturbación De Inmuebles En La Vereda Zaden</t>
  </si>
  <si>
    <t>2-2025-015182</t>
  </si>
  <si>
    <t xml:space="preserve">	
1-2025-020628</t>
  </si>
  <si>
    <t>SOLCITUD TUTELA RADICADO N.° 2023-00048-00</t>
  </si>
  <si>
    <t>2-2025-015719</t>
  </si>
  <si>
    <t>1-2025-020633</t>
  </si>
  <si>
    <t>Solicitud de Declaratoria de utilidad pública y de interés social “Planta Fotovoltaica Sol de Cimitarra 9.9 MW”.</t>
  </si>
  <si>
    <t>CRISTINA GIRALDO QUINTERO</t>
  </si>
  <si>
    <t>2-2025-024623</t>
  </si>
  <si>
    <t>3-2025-014591</t>
  </si>
  <si>
    <t>Seguimiento a comisiones pendientes por legalizar y comisiones en legalización sin trámite.</t>
  </si>
  <si>
    <t>Grupo de Gestión de Legalización de Comisiones y Facturación de 
Comisión de Servicios, Viáticos</t>
  </si>
  <si>
    <t>Se realizó la gestión. No requiere respuesta.</t>
  </si>
  <si>
    <t xml:space="preserve">	
1-2025-020683</t>
  </si>
  <si>
    <t>SOLICITUD CREACIÓN – DERECHO DE PETICIÓN del fondo para el cambio energético, la creación de la asociación en cada uno de sus municipios y sea parte de la misma. La asociación goza del régimen especial, beneficios tributarios, IVA, impuestos sobre la renta etc,  bajo el apoyo del Ministerio de Ciencias y Tecnología.</t>
  </si>
  <si>
    <t>Asociación Usuarios Energía de Colombia</t>
  </si>
  <si>
    <t>2-2025-015715</t>
  </si>
  <si>
    <t>Fenoge</t>
  </si>
  <si>
    <t>1-2025-020239</t>
  </si>
  <si>
    <t>SOLICITUD DE APOYO Fondo De Apoyo Financiero Para La Energización De Las Zonas Rurales Interconectadas — FAER Fondo de apoyo financiero para la energización de las zonas no interconectadas - FAZNI - apoyo financiacion de protectos de extension sector la Betulia - Municipio de Bugalagrande del Valle del Cauca</t>
  </si>
  <si>
    <t>Alcaldía de Bugalagrande</t>
  </si>
  <si>
    <t>2-2025-015943</t>
  </si>
  <si>
    <t xml:space="preserve">	
1-2025-020669</t>
  </si>
  <si>
    <t>Actualización de la Situación Financiera de la empresa Air-e S.A.S. E.S.P. y Potencial Riesgo Sistémico para el Mercado Eléctrico colombiano 202544008943-1 origen 1163-9</t>
  </si>
  <si>
    <t xml:space="preserve">	
1-2025-020897</t>
  </si>
  <si>
    <t>ACCIÓN PREVENTIVA RECLAMO DEFICIENCIA EN LA PRESTACIÓN DEL SERVICIO DE TELEFONÍA MÓVIL, DATOS ZONA RURAL, ACCESO A REDES SOCIALES, CONECTIVIDAD Y ENERGÍA ELÉCTRICA EN EL MUNICIPIO DE TADO CORREGIMIENTOS Y COMUNIDADES INDÍGENAS RADICADO - E-2025- 158645</t>
  </si>
  <si>
    <t>mayo 2025</t>
  </si>
  <si>
    <t>2-2025-015171</t>
  </si>
  <si>
    <t xml:space="preserve">	
1-2025-020903</t>
  </si>
  <si>
    <t>Confirmación Mesa Técnica Presencial Proyecto Electrificación Rural Faer municipio De La Vega Cauca</t>
  </si>
  <si>
    <t>1-2025-020908</t>
  </si>
  <si>
    <t>1. ¿Cuál es la definición de “instalación legalizada”?; 2. ¿Cuántas instalaciones legalizadas existían en Colombia en el año 1994?; 3. ¿Cuántas instalaciones legalizadas existen en Colombia en la actualidad?; 4. ¿Cuántas instalaciones legalizadas tuvieron CLARO, MOVISTAR, TIGO y ETB en el 
año 2023?</t>
  </si>
  <si>
    <t>KELLY PAZ CHAMORRO</t>
  </si>
  <si>
    <t>2-2025-015710 
 2-2025-015708 
2-2025-015707</t>
  </si>
  <si>
    <t xml:space="preserve">	
1-2025-020909</t>
  </si>
  <si>
    <t xml:space="preserve">copia de Respuesta para Señora GABRIELA MENDOZA Y OTROS Presidenta de Junta de Acción Comunal Salazar de las Palmas – Norte de Santander Arboledas – Norte de Santander
jacveredasanpabloviejo08@gmail.com a derecho de petición en la modalidad de consulta, recibido con radicado UPME 20251110056932 del 12 de marzo de 2025. </t>
  </si>
  <si>
    <t>2-2025-014933</t>
  </si>
  <si>
    <t xml:space="preserve">	
1-2025-020985</t>
  </si>
  <si>
    <t>Quiero saber qué función cumple el FENOGE y la OIM en el tema de los proyectos en comunidad. Bueno, acá en La Guajira</t>
  </si>
  <si>
    <t>Chicred Antonio Naged prieto</t>
  </si>
  <si>
    <t xml:space="preserve">	
1-2025-017826</t>
  </si>
  <si>
    <t xml:space="preserve">C-388 Alcance Entrega del Informe Auditoria N°2 PV Sahagún - Contrato 4620003413 - MIN MINAS	</t>
  </si>
  <si>
    <t>1-2025-021151</t>
  </si>
  <si>
    <t>Comunicación respecto de la superposición de proyectos, con ocasión al trámite administrativo de solicitud de licencia ambiental para el proyecto “UPME 01-2022 Subestación Huila 230 kV y Líneas de Transmisión Asociadas</t>
  </si>
  <si>
    <t>2-2025-016294</t>
  </si>
  <si>
    <t>2-2025-016294 Inversiones Lima de Colombia</t>
  </si>
  <si>
    <t xml:space="preserve">	
1-2025-021173</t>
  </si>
  <si>
    <t xml:space="preserve">INC-134-2025-CANTIP Ref.: Contrato 1753-2024. “REALIZAR LOS ESTUDIOS Y DISEÑOS DEFINITIVOS Y LA EJECUCIÓN DE LAS OBRAS DEL ECOBARRIO NUEVA CASTILLA EN LA LOCALIDAD DE KENNEDY, EN EL MARCO DE LA ESTRATEGIA REVITALIZA TU BARRIO PRIORIZADO POR LA SECRETARIA DISTRITAL DE HABITAT”. Asunto:  Consulta sobre Presentación de Proyecto de Generación con Sistema Solar Aislado ante Enel – Intervención en los parques Nueva Castilla </t>
  </si>
  <si>
    <t>Consorcio Antares I.P</t>
  </si>
  <si>
    <t>1-2025-021183</t>
  </si>
  <si>
    <t>Solicitud de información sobre el estado del Proyecto de
 Sustitución de Combustibles Sólidos por Energéticos de
 Transición</t>
  </si>
  <si>
    <t>Fabian Arrieta</t>
  </si>
  <si>
    <t>SE ASIGNA A LA DH</t>
  </si>
  <si>
    <t>1-2025-021199</t>
  </si>
  <si>
    <t>Copia-Apelación Cuenta 47437</t>
  </si>
  <si>
    <t>2-2025-016266</t>
  </si>
  <si>
    <t>2-2025-016266 SSPD</t>
  </si>
  <si>
    <t xml:space="preserve">	
1-2025-021208</t>
  </si>
  <si>
    <t>Apelación Cuenta 47437 Derecho de Petición se realiza envío explicando el inconveniente que vengo teniendo ya hace un 10 meses en mi cuenta 47437 con EnEl Codensa Colombia SA</t>
  </si>
  <si>
    <t xml:space="preserve">	
1-2025-021213</t>
  </si>
  <si>
    <t>Relación simbiótica para la aceleración de la transición energética y adaptación al cambio climático con HIDESS + EES-EAS</t>
  </si>
  <si>
    <t>se asigna a la DEE al Grupo de comunidades energeticas</t>
  </si>
  <si>
    <t xml:space="preserve">	
1-2025-021247</t>
  </si>
  <si>
    <t>Copia-Denuncia Cartel De Corrupción Al Interior De Enel Codensa</t>
  </si>
  <si>
    <t>ENEL COLOMBIA CODENSA S.A. E.S. P</t>
  </si>
  <si>
    <t>2-2025-016442</t>
  </si>
  <si>
    <t xml:space="preserve">	
1-2025-021035</t>
  </si>
  <si>
    <t>Respuesta Radicado 20250120063203 Instalaciones Rurales mes abril</t>
  </si>
  <si>
    <t>EPM S.A</t>
  </si>
  <si>
    <t>2-2025-015720</t>
  </si>
  <si>
    <t>1-2025-021289</t>
  </si>
  <si>
    <t>mi profunda insatisfacción con el servicio de energía  eléctrica que he estado recibiendo en mi domicilio, negocio ubicado en Palmaseca. A continuación, detallo los problemas que
 he experimentado: Cortes frecuentes: He experimentado cortes de energía recurrentes en las últimas semanas</t>
  </si>
  <si>
    <t>Jhon Hector Mena</t>
  </si>
  <si>
    <t>2-2025-015940</t>
  </si>
  <si>
    <t xml:space="preserve">	
1-2025-021294</t>
  </si>
  <si>
    <t>Solicitud visibilidad del corregimiento de Sapzurro ante los ministerios.</t>
  </si>
  <si>
    <t xml:space="preserve"> Edgar Arturo Mera Rodriguez</t>
  </si>
  <si>
    <t>2-2025-016443</t>
  </si>
  <si>
    <t>1-2025-021266</t>
  </si>
  <si>
    <t>Reporte de nuevos usuarios rurales Abril 2025</t>
  </si>
  <si>
    <t>2-2025-015712</t>
  </si>
  <si>
    <t xml:space="preserve">	
1-2025-021346</t>
  </si>
  <si>
    <t>2-2025-015714</t>
  </si>
  <si>
    <t>3-2025-016088</t>
  </si>
  <si>
    <t>Solicitud pronunciamiento respecto de Recurso de Reposición contra la Resolución 40165 del 9 de abril de 2025 “Por medio de la cual se niega la solicitud de Declaratoria de Utilidad Pública e Interés Social del Proyecto PEQUEÑA CENTRAL HIDROELÉCTRICA HIDROMONOS”</t>
  </si>
  <si>
    <t>OAJ</t>
  </si>
  <si>
    <t>3-2025-017467</t>
  </si>
  <si>
    <t xml:space="preserve">se da respuesta parcial solicitando ampliación del plazo </t>
  </si>
  <si>
    <t>1-2025-021616</t>
  </si>
  <si>
    <t>Respuesta OPC-2025-030070 solicitud de MME Traslado de petición MME 1-2025- 018699</t>
  </si>
  <si>
    <t>2-2025-015717</t>
  </si>
  <si>
    <t>1-2025-021018</t>
  </si>
  <si>
    <t>Dp - 1. Remita el reglamento RETIE de instalación de líneas de alta tensión de 115 Kv para una y dos fases del mismo voltaje; 2. Informe que clase de árboles se permite cultivar y mantener debajo del área de la servidumbre; 3. Informe que tipo de explotación comercial, agrícola, de agricultura o de vivienda se puede desarrollar en el área de afectación de un predio afectado por una servidumbre de las mencionadas en instalación de líneas de alta tensión de 115 Kv</t>
  </si>
  <si>
    <t xml:space="preserve">ISAAC ALFONSO DEVIS GRANADOS abogados asociados </t>
  </si>
  <si>
    <t xml:space="preserve">	
1-2025-021047</t>
  </si>
  <si>
    <t>COPIA comunicacion remitida a Libio Hernando Vargas Castro de la empresa Inversiones Lima de Colombia S.A. - Comunicación respecto de la superposición de proyectos, con ocasión al trámite administrativo de solicitud de licencia ambiental para el proyecto “UPME 01-2022 
Subestación Huila 230 kV y Líneas de Transmisión Asociadas”</t>
  </si>
  <si>
    <t xml:space="preserve">	
1-2025-021304</t>
  </si>
  <si>
    <t>Solicitud vigencia de la Resolución No. 50 de 2003 por medio de la cual declara la Zona Utilidad Pública Embalse Porce III.</t>
  </si>
  <si>
    <t xml:space="preserve">	
1-2025-021336</t>
  </si>
  <si>
    <t>Traslado parcial de la solicitud de información relacionada con el "Megaproyecto Hidroeléctrico Hidroituango", recibida mediante el radicado UPME No. 20251110099782. REFERENCIA 2-2025-014168 DEL 25-04-2025</t>
  </si>
  <si>
    <t xml:space="preserve">	
1-2025-019587</t>
  </si>
  <si>
    <t>comunicaciones suscritas por el señor Franklin Cruz García Arroyo, en la que solicita, “(…) nos permita demostrarle nuestro proyecto para ver si atreves de su gobierno, usted nos apoya para llevar esta energía limpia a las diferentes empresas estatales que utilizan el gas propano (ICBF, BATALLONES, ECOPETROL Y COMEDORES SOCIALES) y comunidades vulnerables, así se evitaría dar tanto subsidio. somos personas adultas con mas de 60 años con muy escasos recursos que hemos trabajado mucho tiempo con esfuerzo para sacar este proyecto adelante (…)”.</t>
  </si>
  <si>
    <t>Se asigna al despacho del Ministro por ser un tema de Hidrogeno verde</t>
  </si>
  <si>
    <t>1-2025-020679</t>
  </si>
  <si>
    <t>CUMPLIMIENTO DESENTENCIA CONRAD-11001 6000 253 2006 80012 y RAD INTERNO– 11001 34 19 701 2014 00012.</t>
  </si>
  <si>
    <t xml:space="preserve">se asigna al Despacho del ministro al Profesional Carlos francisco saavedra </t>
  </si>
  <si>
    <t xml:space="preserve">	
1-2025-021031</t>
  </si>
  <si>
    <t>Oficio 2025EE05172-Radicado No. 2025ER04564 Informe visita técnica. “Estado actual de la red de Puerto el Carmen hacia Puerto Ospina”.</t>
  </si>
  <si>
    <t>Unidad Nacional de Gestión del Riesgo de Desastres (UNGRD)</t>
  </si>
  <si>
    <t>Se regresa para su reasignación al area de Supervisión con el profesional OMAR OLARTE TRIANA, en razón que es la persona competente para dar respuesta a la petición</t>
  </si>
  <si>
    <t>1-2025-021366</t>
  </si>
  <si>
    <t>2-2025-015713</t>
  </si>
  <si>
    <t xml:space="preserve">	
1-2025-021434</t>
  </si>
  <si>
    <t xml:space="preserve">Respuesta a Radicado No. 2-2025-011747 – Proyecto “Parque Solar Terra I y Parque 
Solar Terra II” – Declaratoria de Utilidad Pública e Interés Social. </t>
  </si>
  <si>
    <t xml:space="preserve">GREENWOOD ENERGY S.A.S. E.S.P	</t>
  </si>
  <si>
    <t>2-2025-026287</t>
  </si>
  <si>
    <t xml:space="preserve">	
1-2025-021439</t>
  </si>
  <si>
    <t>Caso N°: 781942450 del 05 de mayo de 2025  respuesta a la señora  Jenny Marcela Cortes   Radicado No. 000997118 del 05 de mayo de 2025</t>
  </si>
  <si>
    <t>Atención Al Cliente Enel Colombia</t>
  </si>
  <si>
    <t>2-2025-016442 DISPAC Y SSPD</t>
  </si>
  <si>
    <t xml:space="preserve">	
1-2025-021451</t>
  </si>
  <si>
    <t>Plantilla reporte usuarios rurales - abril 2025</t>
  </si>
  <si>
    <t>2-2025-015722</t>
  </si>
  <si>
    <t xml:space="preserve">	
1-2025-021865</t>
  </si>
  <si>
    <t xml:space="preserve"> Empresa de Energía de Boyacá S.A. E.S.P.</t>
  </si>
  <si>
    <t>2-2025-015721</t>
  </si>
  <si>
    <t xml:space="preserve">	
1-2025-021906</t>
  </si>
  <si>
    <t>Copia - Petición No. 53426870 - REFERENCIA: MME 1-2025-005669 - “Recopilación de datos e información por parte de nuestra área con el fin de proceder con lo solicitado”.</t>
  </si>
  <si>
    <t xml:space="preserve"> Air-e</t>
  </si>
  <si>
    <t>2-2025-018817</t>
  </si>
  <si>
    <t xml:space="preserve">	
1-2025-021959</t>
  </si>
  <si>
    <t xml:space="preserve"> Envío del proyecto BFAZNI 479 – Proyecto “INSTALACIÓN DE SOLUCIONES INDIVIDUALES FOTOVOLTAICAS PARA LA GENERACIÓN DE ENERGÍA ELÉCTRICA EN ZONA RURAL DISPERSA 
DE LOS MUNICIPIOS DE NÁTAGA, ÍQUIRA, CAMPOALEGRE, GIGANTE, ALGECIRAS, ACEVEDO, LA PLATA, VILLAVIEJA, GUADALUPE, GARZÓN, TESALIA Y TERUEL EN EL DEPARTAMENTO 
DEL HUILA”.</t>
  </si>
  <si>
    <t>Instituto de Planificación y Promoción de Soluciones Energéticas para Zonas No Interconectadas - IPSE</t>
  </si>
  <si>
    <t xml:space="preserve">	
1-2025-021963</t>
  </si>
  <si>
    <t>Envío del proyecto BFAZNI 484 – Proyecto “CONSTRUCCIÓN DE SISTEMAS INDIVIDUALES SOLARES FOTOVOLTAICOS PARA LAS COMUNIDADES RURALES Y DISPERSAS DE LAS ZNI 
DEL MUNICIPIO DE SAN CARLOS, DEPARTAMENTO DE CÓRDOBA”</t>
  </si>
  <si>
    <t>1-2025-021965</t>
  </si>
  <si>
    <t xml:space="preserve"> Envío del proyecto BFAZNI 481 – Proyecto “IMPLEMENTACIÓN DE SOLUCIONES ENERGÉTICAS CON FUENTES NO CONVENCIONALES DE ENERGÍA PARA USUARIOS EN ZONAS RURALES DEL MUNICIPIO DE GALERAS  LA UNIÓN EN EL DEPARTAMENTO DE SUCRE”</t>
  </si>
  <si>
    <t xml:space="preserve">	
1-2025-021966</t>
  </si>
  <si>
    <t>Envío del proyecto BFAZNI 485 – Proyecto “IMPLEMENTACIÓN DE SOLUCIONES ENERGÉTICAS SOSTENIBLES CON FUENTES NO CONVENCIONALES, PARA LAS COMUNIDADES RURALES DEL MUNICIPIO DE PINILLOS, DEPARTAMENTO BOLÍVAR”</t>
  </si>
  <si>
    <t xml:space="preserve">	
1-2025-020743</t>
  </si>
  <si>
    <t xml:space="preserve">Asunto: Demanda de Acción Popular Con SOLICITUD DE MEDIDA PREVIA O CAUTELAR Acción: Constitucional Popular Accionante:   BAIRON ENRIQUE MUÑOZ LIZARAZO Accionado: 
Electrificadora del Meta SA ESP Junta Directiva Electrificadora del Meta COMISIÓN DE REGULACIÓN DE ENERGIA Y GAS  Ministerio de Minas y Energía </t>
  </si>
  <si>
    <t xml:space="preserve">BAIRON ENRIQUE MUÑOZ LIZARAZO </t>
  </si>
  <si>
    <t>1-2025-021006</t>
  </si>
  <si>
    <t xml:space="preserve"> Resultado Radicación de Solicitud</t>
  </si>
  <si>
    <t xml:space="preserve">	
1-2025-021103</t>
  </si>
  <si>
    <t>1. Que se respondan las siguientes preguntas acerca de la transición energética y la sostenibilidad; a. ¿Qué tan viable considera el Ministerio que el sistema financiero y empresarial colombiano, en especial los sectores intensivos en carbono, se alinee con las metas y compromisos internacionales de transición energética, como las establecidas en el Acuerdo de París?</t>
  </si>
  <si>
    <t>Sybilla Blackburn</t>
  </si>
  <si>
    <t>se asigna al Despacho del ministro al Profesional Juan Camilo Zapata Mina</t>
  </si>
  <si>
    <t xml:space="preserve">	
1-2025-021145</t>
  </si>
  <si>
    <t>S.O.S. SISTEMA DE ENERGÍA ELÉCTRICA EN CONDICIONES  PRECARIAS GENERANDO RIESGO A LA INTEGRIDAD FÍSICA Y VIDA DE NIÑAS, NIÑOS Y DEMÁS  HABITANTES DE LA VEREDA ARROYO LEÓN ETAPA 2 PUERTO COLOMBIA ATLÁNTICO</t>
  </si>
  <si>
    <t>Asocavalpco</t>
  </si>
  <si>
    <t>2-2025-018332, 2-2025-018331, 2-2025-018335</t>
  </si>
  <si>
    <t>Se da respuesta al peticionario y se envìan dos traslados de acuerdo a lo requerido</t>
  </si>
  <si>
    <t xml:space="preserve">	
1-2025-021182</t>
  </si>
  <si>
    <t xml:space="preserve"> requieren de la prestación eficiente del servicio de energía eléctrica para lograr alcanzar un nivel de vida digna</t>
  </si>
  <si>
    <t>CAMILO ANDRÉS SOLÓRZANO PRADILLA</t>
  </si>
  <si>
    <t>Se asigna al Grupo de Comunidades Energéticas</t>
  </si>
  <si>
    <t xml:space="preserve">	
1-2025-021201</t>
  </si>
  <si>
    <t>Respuesta Enel Colombia 780796220 Traslado por competencia a derecho de petición N° 20235293978782 del 20/10/2023 perteneciente al expediente 2024801160300001E</t>
  </si>
  <si>
    <t xml:space="preserve">	
1-2025-021207</t>
  </si>
  <si>
    <t>Derecho de petición Apelación Cuenta 47437</t>
  </si>
  <si>
    <t>1-2025-021210</t>
  </si>
  <si>
    <t>47437 deuda a la fecha Aquí se adjunta el hilo de la solicitud que se realizó y a la a fecha no hay respuesta.</t>
  </si>
  <si>
    <t xml:space="preserve">	
1-2025-022141</t>
  </si>
  <si>
    <t>Pronunciamiento sobre superposición de proyectos con relación al expediente LAV0007-00-2025 -radicado No. 20253100259161 del 16 de abril de 2025</t>
  </si>
  <si>
    <t>Puerta de Oro S.A.S. E.S.P</t>
  </si>
  <si>
    <t>2-2025-017555</t>
  </si>
  <si>
    <t xml:space="preserve">	
1-2025-021229</t>
  </si>
  <si>
    <t xml:space="preserve"> OFI25-00079438°GFau21400000800 Devolución Proyectos de Decretos EXT25-00055694- EXT25-00055698-  EXT25-00055687 "Por el cual se fija la proporción en que debe distribuirse el Impuesto de  Industria y Comercio al Municipio de Guapotá del Departamento de Santander por la PCH Oibita,  propiedad de PCH San Bartolomé S.A.S. E.S.P.”  EXT25-00055694 “Por el cual se fija la proporción en que debe distribuirse el Impuesto de  Industria y Comercio a los municipios de Briceño, Buriticá, Ituango, Liborina, Peque, Sabanalarga,  San Ándrés de Cuerquia, Santa Fe de Antioquia, Toledo y Valdivia del Departamento de Antioquia por las unidades de generación 1 y 2 de la Central Hidroeléctrica Ituango propiedad de Sociedad
 Hidroeléctrica Ituango S.A. E.S.P.” EXT25-00055698 "Por el cual se fija la proporción en que debe distribuirse el Impuesto de  Industria y Comercio a los municipios de Guapotá y Oiba del Departamento de Santander por la  PCH San Bartolomé propiedad de PCH San Bartolomé S.A.S. E.S.P.”</t>
  </si>
  <si>
    <t>se asigna al Grupo de energia a la profesional Ángela Solanyi Pabón Rojas</t>
  </si>
  <si>
    <t xml:space="preserve">	
1-2025-021238</t>
  </si>
  <si>
    <t xml:space="preserve">Derecho de petición – Solicitud de información relacionada con el Contrato de Concesión No. 052 de 2010 </t>
  </si>
  <si>
    <t>Pamela María Pastrana Gómez</t>
  </si>
  <si>
    <t>1-2025-021317</t>
  </si>
  <si>
    <t>Remisión por competencia de petición recibida a través del buzón de correo electrónico info@fenoge.gov.co con radicado FENOGE No. 20252600014332 del 28 de abril de 2025. Por medio de la presente, el Municipio de Bugalagrande, Valle del Cauca, se permite solicitar ante las entidades de orden departamental y nacional su valioso apoyo para la financiación del proyecto eléctrico particular para extensión de redes para los predios ubicados en el sector de La Betulia, zona rural de nuestro municipio.</t>
  </si>
  <si>
    <t xml:space="preserve"> Fondo de Energías No Convencionales y Gestión Eficiente de la Energía - FENOGE</t>
  </si>
  <si>
    <t>2-2025-016046</t>
  </si>
  <si>
    <t xml:space="preserve">	
1-2025-021326</t>
  </si>
  <si>
    <t>COPIA  de Respuesta a petición con radicado ITCO-025041502 del 14 de abril de 2025. a la señora SANDRA PATRICIA ROJAS GONZÁLES</t>
  </si>
  <si>
    <t>Respuesta recibida como soporte de rta al petcionario. No requiere respuesta.</t>
  </si>
  <si>
    <t xml:space="preserve">	
1-2025-021343</t>
  </si>
  <si>
    <t>Solicitud de cita para garantizar para la costa del pacifico la construcción de la Hidroeléctrica del salto de Buromendy</t>
  </si>
  <si>
    <t>Cesar Augusto Torres Riascos</t>
  </si>
  <si>
    <t>se asigna a profesional Michelle Natalia Pabón Chávez del grupo de Comunidades Energéticas</t>
  </si>
  <si>
    <t>1-2025-021368</t>
  </si>
  <si>
    <t>Boletín CQM CONSULTORIA SAS No. 112 - 5 Mayo de 2025</t>
  </si>
  <si>
    <t>1-2025-021412</t>
  </si>
  <si>
    <t>Radicado 2-2025-006483, MINENERGIA  Extension de red en el corregimiento de Pueblo Nuevo
 Municipio de Florida Valle</t>
  </si>
  <si>
    <t>Familia Santamaria Patilño</t>
  </si>
  <si>
    <t>2-2025-018204</t>
  </si>
  <si>
    <t>2-2025-016543</t>
  </si>
  <si>
    <t xml:space="preserve">	
1-2025-021416</t>
  </si>
  <si>
    <t>solicitud Reunión con la central colombiana de extrabajadores CCETRAP</t>
  </si>
  <si>
    <t>Carlos Gonzalez Garcia</t>
  </si>
  <si>
    <t>1-2025-021450</t>
  </si>
  <si>
    <t xml:space="preserve">Manifestación de interés para celebración de convenios, acuerdos de voluntades u otros instrumentos jurídicos o contractuales. </t>
  </si>
  <si>
    <t>SENA</t>
  </si>
  <si>
    <t>SE ASIGNA A LA DEE A GRUPO DE COLOMBIA SOLAR</t>
  </si>
  <si>
    <t xml:space="preserve">	
1-2025-021454</t>
  </si>
  <si>
    <t>Situación de interrupciones planificadas por Bloques en la Habana</t>
  </si>
  <si>
    <t>Aída María Alemán Pombrol</t>
  </si>
  <si>
    <t>2-2025-015941</t>
  </si>
  <si>
    <t xml:space="preserve">	
1-2025-021490</t>
  </si>
  <si>
    <t>Queja Por Prestación Del Servicio EBSA ESP De Boyacá  Número de cuenta:1177797607 ROSA  AMELIA PRADA  REINOSO</t>
  </si>
  <si>
    <t>Benjamin Bustos</t>
  </si>
  <si>
    <t>2-2025-016185</t>
  </si>
  <si>
    <t>1-2025-021493</t>
  </si>
  <si>
    <t>Comunicación Notificación Liquidación Sociedad Eolos Energia S.A.S. E.S.P. En Liquidación</t>
  </si>
  <si>
    <t>EDP Renewables</t>
  </si>
  <si>
    <t>SE ASIGNA AL GRUPO DE SUBSIDIOS lo devuelven, se vuelve asignar a Subsidios</t>
  </si>
  <si>
    <t xml:space="preserve">	
1-2025-021531</t>
  </si>
  <si>
    <t>Parafiscales Energuaviare</t>
  </si>
  <si>
    <t>Empresa de Energía Eléctrica Del Departamento del Guaviare S.A. E.S.P - Energuaviare</t>
  </si>
  <si>
    <t xml:space="preserve">	
1-2025-021561</t>
  </si>
  <si>
    <t xml:space="preserve">Copia -  Prórroga negociación directa de Acuerdos Operacionales de Coexistencia por superposición de áreas entre los proyectos “Parque Fotovoltaico Córdoba 1 (Chinú 350 MW)” y “Área de exploración Mangle SSJN-7”. </t>
  </si>
  <si>
    <t>2-2025-016453</t>
  </si>
  <si>
    <t xml:space="preserve">	
1-2025-021577</t>
  </si>
  <si>
    <t>Solicitud de apoyo para la implementación de proyectos de Sistemas Solares Fotovoltaicos (SSFV) y Fuentes No Convencionales de Energías Renovables (FNCER) en el municipio de San Cristóbal Bolívar.</t>
  </si>
  <si>
    <t>ALCALDIA MUNICIPAL DE SAN CRISTOBAL BOLIVAR</t>
  </si>
  <si>
    <t xml:space="preserve">	
1-2025-021587</t>
  </si>
  <si>
    <t xml:space="preserve">	
1-2025-021658</t>
  </si>
  <si>
    <t>Solicitud de apoyo para la implementación de proyectos de Sistemas Solares Fotovoltaicos (SSFV) y Fuentes No Convencionales de Energías Renovables (FNCER) en Enciso Santander.</t>
  </si>
  <si>
    <t>ALCALDIA MUNICIPAL DE ENCISO SANTANDER</t>
  </si>
  <si>
    <t xml:space="preserve">	
1-2025-021659</t>
  </si>
  <si>
    <t>Ofrecimiento de lote para el proyecto "Sistemas Solares Fotovoltaicos (SSFV) Y
Fuentes No Convencionales de Energías Renovables (FNCER)"</t>
  </si>
  <si>
    <t>ALCALDIA MUNICIPAL DE SOLEDAD ATLANTICO</t>
  </si>
  <si>
    <t>Se asigna a la DEE a la profesional  a Jenny Ardila de Comunidades Energéticas ya que el DP está relacionado a la postulación de un predio.</t>
  </si>
  <si>
    <t xml:space="preserve">	
1-2025-021745</t>
  </si>
  <si>
    <t>Derecho de petición por deficiencias en la prestación del servicio y solicitud de compensación por daños causados</t>
  </si>
  <si>
    <t>Tractocar Del Llano S.A.S</t>
  </si>
  <si>
    <t xml:space="preserve"> 2-2025-016444</t>
  </si>
  <si>
    <t xml:space="preserve">	
1-2025-021763</t>
  </si>
  <si>
    <t>Información sobre proyecto energético</t>
  </si>
  <si>
    <t xml:space="preserve">Osman Ruiz precidente de JAC pajarito </t>
  </si>
  <si>
    <t>1-2025-021780</t>
  </si>
  <si>
    <t xml:space="preserve"> Solicitud información sobre el avance de proyectos estratégicos para el suroccidente colombiano </t>
  </si>
  <si>
    <t xml:space="preserve">	
1-2025-021875</t>
  </si>
  <si>
    <t>Derecho de petición por deficiencias en la prestación del servicio de energía eléctrica</t>
  </si>
  <si>
    <t xml:space="preserve"> 2-2025-015942</t>
  </si>
  <si>
    <t>1-2025-021921</t>
  </si>
  <si>
    <t>Solicitud de apoyo para la implementación de proyectos de Sistemas Solares Fotovoltaicos (SSFV) y Fuentes No Convencionales de Energías Renovables (FNCER) en el municipio de Málaga, Santander.</t>
  </si>
  <si>
    <t>ALCALDIA MUNICIPAL DE MALAGA SANTANDER</t>
  </si>
  <si>
    <t>se asigna a la DEE al Grupo de comunidades energéticas</t>
  </si>
  <si>
    <t xml:space="preserve">	
1-2025-022006</t>
  </si>
  <si>
    <t>Derecho de petición Habitantes Vereda San Antonio Municipio El Castillo Meta, Fallas en la prestación del servicio de energía (EMSA).</t>
  </si>
  <si>
    <t>RODRIGUEZ RODRIGUEZ JORDY</t>
  </si>
  <si>
    <t>2-2025-016967</t>
  </si>
  <si>
    <t>1-2025-022032</t>
  </si>
  <si>
    <t>Petición sobre fallas constates en el Servicio Eléctrico en el municipio de Santa Bárbara, – ATENCIÓN PRIORIORITARIA ART 20 17</t>
  </si>
  <si>
    <t xml:space="preserve"> EDUAR EMILIO PEÑA PAZ</t>
  </si>
  <si>
    <t>2-2025-017764</t>
  </si>
  <si>
    <t>por favor validar si se le copio la comunicacion del traslado al señor Eduar con correo eduarepp59@gmail.com</t>
  </si>
  <si>
    <t>1-2025-022078</t>
  </si>
  <si>
    <t xml:space="preserve">Solicitud de Declaratoria de Utilidad Pública e Interés Social para el subsector de energía eléctrica el Proyecto de Generación de Energía Fotovoltaica “PARQUE SOLAR MINERO 9,9 MW y su línea de conexión de 34,5 kV”. </t>
  </si>
  <si>
    <t>Parque Solar Minero S.A.S. E.S.P</t>
  </si>
  <si>
    <t xml:space="preserve">	
2-2025-024464</t>
  </si>
  <si>
    <t>1-2025-022102</t>
  </si>
  <si>
    <t>Respuesta a los radicados 20256410623732 (ID 1831069) y 20256410623702 (ID 1831051) | 
Traslado parcial solicitud relacionada con “proyectos de desarrollo en el departamento de 
Antioquia” | H.R. David Alejandro Toro Ramírez</t>
  </si>
  <si>
    <t>Agencia Nacional de Hidrocarburos</t>
  </si>
  <si>
    <t>Se asigna a Jhon Bolaños como encargado de las respuestas al congreso</t>
  </si>
  <si>
    <t>1-2025-022133</t>
  </si>
  <si>
    <t xml:space="preserve">RESPUESTA A SU OFICIO PRICH – CVMG – No. 0796 FECHADO DEL 
28 DE ABRIL DE 2025, CON ASUNTO: “ACCIÓN PREVENTIVA – REQUERIMIENTO 
URGENTE DE INFORME LA PERSISTENTE Y GRAVE AFECTACIÓN DEL SERVICIO 
DE ENERGÍA ELÉCTRICA EN EL DEPARTAMENTO DEL CHOCÓ”. </t>
  </si>
  <si>
    <t>Empresa Distribuidora del Pacifico S.A. E.S.P. - DISPAC</t>
  </si>
  <si>
    <t>2-2025-016047</t>
  </si>
  <si>
    <t xml:space="preserve">	
1-2025-022161</t>
  </si>
  <si>
    <t xml:space="preserve">Intención para el apoyo en la implementación de proyectos de Sistemas   Solares Fotovoltaicos (SSFV) y Fuentes No Convencionales de Energías Renovables (FNCER) en Ricaurte Nariño. </t>
  </si>
  <si>
    <t>ALCALDIA MUNICIPAL DE MAGANGUE</t>
  </si>
  <si>
    <t>se asigna a Territorios Energéticos a la profesional Jenny Fernanda Ardila Bedoya</t>
  </si>
  <si>
    <t>1-2025-021335</t>
  </si>
  <si>
    <t>Informe mes Abril - Enel Colombia nuevos usuarios conectados</t>
  </si>
  <si>
    <t>2-2025-016559</t>
  </si>
  <si>
    <t>1-2025-022194</t>
  </si>
  <si>
    <t>Solicitan información sobre parques fotovoltaicos y proyectos de autogeneración en el país</t>
  </si>
  <si>
    <t>2-2025-016556</t>
  </si>
  <si>
    <t>2-2025-016557 IPSE
2-2025-016556 XM</t>
  </si>
  <si>
    <t>1-2025-021058</t>
  </si>
  <si>
    <t>Solicitud de mesa tecnica para aclaracion sobre el programa de normalizacion de redes electricas de PRONE</t>
  </si>
  <si>
    <t xml:space="preserve">	
1-2025-021950</t>
  </si>
  <si>
    <t>Envío del proyecto BFAZNI 483 – Proyecto “INSTALACIÓN DE SOLUCIONES INDIVIDUALES FOTOVOLTAICAS PARA LA GENERACIÓN DE ENERGÍA ELÉCTRICA EN ZONA RURAL DISPERSA DEL MUNICIPIO DE SAN AGUSTIN, EN EL  DEPARTAMENTO DE HUILA”.</t>
  </si>
  <si>
    <t xml:space="preserve">	
1-2025-021988</t>
  </si>
  <si>
    <t>Envío del proyecto BFAZNI 480 – Proyecto “INSTALACIÓN DE SOLUCIONES INDIVIDUALES FOTOVOLTAICAS PARA LA GENERACIÓN DE ENERGÍA ELÉCTRICA EN ZONA RURAL DISPERSA DE LOS MUNICIPIOS DE BOCHALEMA, CÁCOTA, CHINÁCOTA, CHITAGÁ, DURANIA, GRAMALOTE, LABATECA Y HERRÁN EN EL DEPARTAMENTO DE NORTE DE SANTANDER”.</t>
  </si>
  <si>
    <t>1-2025-022127</t>
  </si>
  <si>
    <t xml:space="preserve">Solicitud de información sobre los proyectos de Pequeñas Centrales Hidroeléctricas en Juradó y Nuquí – Chocó. </t>
  </si>
  <si>
    <t>Gobernación del Chocó Secretaría de Desarrollo Económico y Recursos Naturales</t>
  </si>
  <si>
    <t>1-2025-021665</t>
  </si>
  <si>
    <t xml:space="preserve"> Quiero conocer los sistemas energéticos actuales en colombia </t>
  </si>
  <si>
    <t xml:space="preserve">Perfecto Miguel  Ramos </t>
  </si>
  <si>
    <t>2-2025-016186</t>
  </si>
  <si>
    <t>1-2025-021666</t>
  </si>
  <si>
    <t>Postulación de lote en Soledad, Atlántico al proyecto de SSFV y FNCER - Certificación de Concordancia del Proyecto de acuerdo con el PDT del Municipio.</t>
  </si>
  <si>
    <t xml:space="preserve">ALCALDIA MUNICIPAL DE SOLEDAD </t>
  </si>
  <si>
    <t>2-2025-017907</t>
  </si>
  <si>
    <t>1-2025-022443</t>
  </si>
  <si>
    <t>Respuesta a su Oficio “Solicitud proyectos de electrificación orientados a la ampliación de cobertura vigencia 2025 – 2026”. Radicados UPME 20251110108482 y 20251110108472.</t>
  </si>
  <si>
    <t>2-2025-017641</t>
  </si>
  <si>
    <t>1-2025-022447</t>
  </si>
  <si>
    <t>Convocatoria UPME 10-2019 Río Córdoba – Bonda 220 kV. Concepto solicitud de prórroga de ENLAZA - Grupo Energía Bogotá S.A.S. E.S.P. Radicados UPME 20251110094622 y 
20251110095132.</t>
  </si>
  <si>
    <t xml:space="preserve">	
1-2025-021721</t>
  </si>
  <si>
    <t>Solicitud de acompañamiento institucional ante situación crítica en Puerto Meluk.</t>
  </si>
  <si>
    <t>Defensor del Pueblo</t>
  </si>
  <si>
    <t>2-2025-016562</t>
  </si>
  <si>
    <t>2-2025-016440 DISPAC Y SSPD</t>
  </si>
  <si>
    <t xml:space="preserve">	
1-2025-021908</t>
  </si>
  <si>
    <t>Copia - Respuesta al radicado MME No 2-2025-013471 Fecha 21-04-2025 RAD 20254500155491</t>
  </si>
  <si>
    <t>Electrificadora del Meta S.A E.S.P. - EMSA</t>
  </si>
  <si>
    <t xml:space="preserve">	
1-2025-021931</t>
  </si>
  <si>
    <t>Denuncia falta del fluido eléctrico que estamos padeciendo desde el día sábado 03 de mayo del 2025, se comunicó en su debido momento a CEDENAR S.A</t>
  </si>
  <si>
    <t>Marcela Andrade</t>
  </si>
  <si>
    <t>2-2025-016268</t>
  </si>
  <si>
    <t>1-2025-021954</t>
  </si>
  <si>
    <t xml:space="preserve"> Envío del proyecto BFAZNI 480 – Proyecto “INSTALACIÓN DE SOLUCIONES INDIVIDUALES FOTOVOLTAICAS PARA LA GENERACIÓN DE ENERGÍA ELÉCTRICA EN ZONA RURAL DISPERSA DEL MUNICIPIO DE PITALITO EN EL DEPARTAMENTO DE HUILA” </t>
  </si>
  <si>
    <t>1-2025-021961</t>
  </si>
  <si>
    <t xml:space="preserve">Urgente preocupacion por mal servicio de energia.	</t>
  </si>
  <si>
    <t>Orpua Bajo Baudó Choco</t>
  </si>
  <si>
    <t>2-2025-016446</t>
  </si>
  <si>
    <t xml:space="preserve">	
1-2025-021985</t>
  </si>
  <si>
    <t>Radicado 21340966. Respuesta a solicitud del 16/04/2025, traslado por competencia radicado  No.: 2-2025-012998 Fecha: 15-04-2025, Ministerio de Minas y Energía, vía correo electrónico.</t>
  </si>
  <si>
    <t xml:space="preserve">	
1-2025-021994</t>
  </si>
  <si>
    <t>Envío del proyecto BFAZNI 477 – Proyecto “INSTALACIÓN DE SOLUCIONES INDIVIDUALES FOTOVOLTAICAS PARA LA GENERACIÓN DE ENERGÍA ELÉCTRICA EN ZONA RURAL DISPERSA DE LOS MUNICIPIOS DE NUNCHIA, LA SALINA, VILLANUEVA EN EL DEPARTAMENTO DE CASANARE”</t>
  </si>
  <si>
    <t>Se devuelve proyecto por correo eléctronico</t>
  </si>
  <si>
    <t xml:space="preserve">	
1-2025-022011</t>
  </si>
  <si>
    <t xml:space="preserve">Radicado N°: 000993895 del 28 de abril de 2025 Cuenta N° 47437-0 “…me remito de la cuenta 47437 y de acuerdo a lo que me indicaron de superintendencia, Ministerio de Minas, Superintendencia Financiera requiero hacer el pago, pero no de la supuesta deuda completa, sino que voy a realizar un pago del 45% de la deuda que es $210.000 que fueron objetó en RECLAMACIÓN. …”
</t>
  </si>
  <si>
    <t>Arlet Johanna Ruiz Rodrígue</t>
  </si>
  <si>
    <t xml:space="preserve">	
1-2025-022034</t>
  </si>
  <si>
    <t>comunicación suscrita por Edgar Arturo Mera Rodríguez, en la que pone en conocimiento, “(…) la falta de inversión en saneamiento básico, como la construcción de un acueducto de agua potable, manejo para las aguas residuales y residuos sólidos, construcción de un muelle para el desembarque de pasajeros, construcción de espacios deportivos para la sana convivencia de niños, adultos y población en general, viabilidad de suministro de energía eléctrica a través de energías renovables y/o a través del sistema interconectado nacional y acceso a la TDT (televisión digital terrestre) de lo anterior tienen conocimiento los ministerios y entidades responsables del manejo de estos temas y por ende de la situación de nuestro corregimiento, además se les ha enviado propuestas con posibles soluciones, pero lo único que se han hecho son visitas técnicas y hasta ahí llegan los procesos; (…)”.</t>
  </si>
  <si>
    <t>1-2025-022086</t>
  </si>
  <si>
    <t>Respuesta a su solicitud de información relacionada con los “beneficios prioritarios de los proyectos RETIRO I y II para Norte de Santander, Cúcuta y la región del Catatumbo (rad. MME 2-2025-013001)”, recibida mediante el radicado UPME No. 20251110093972.</t>
  </si>
  <si>
    <t>2-2025-020268</t>
  </si>
  <si>
    <t>1-2025-022568</t>
  </si>
  <si>
    <t>Acceso a carpeta</t>
  </si>
  <si>
    <t>1-2025-022503</t>
  </si>
  <si>
    <t>SINTRAELECOL solicita recusación del contralor en Medellín</t>
  </si>
  <si>
    <t>2-2025-020233</t>
  </si>
  <si>
    <t>2-2025-016558 CONTRALORÍA</t>
  </si>
  <si>
    <t>1-2025-022664</t>
  </si>
  <si>
    <t>Solicitan incluir al municipio de Manatí en el PNER, con el FAER</t>
  </si>
  <si>
    <t xml:space="preserve"> Alcaldía Municipal de Manatí</t>
  </si>
  <si>
    <t>2-2025-017839</t>
  </si>
  <si>
    <t>1-2025-022675</t>
  </si>
  <si>
    <t>Solicitud de recursos crédito blando FINDETER SUBESTACIÓN NUEVA QUIBDO -DISPAC</t>
  </si>
  <si>
    <t>Paralelum S.A.S</t>
  </si>
  <si>
    <t>2-2025-016184</t>
  </si>
  <si>
    <t xml:space="preserve">	
1-2025-021923</t>
  </si>
  <si>
    <t>MME 1-2025-005669, ASUNTO: Petición No. 53426870</t>
  </si>
  <si>
    <t xml:space="preserve">	
1-2025-022108</t>
  </si>
  <si>
    <t>PROCESO DISCIPLINARIO  No 11001250200020240482  De conformidad a lo ordenado dentro del proceso de la referencia atentamente me permito  solicitarle se sirva indicar las fechas exactas desde las cuales el abogado Jeyder Lenin  Valderrama Mora identificado con la C.C. 1.030.564.198 y T.P. 212.574 ha elevado ante  ustedes peticiones que tienen que ver con la situación de los postes de luz  referencia radicados 1-2025-003702  y 2-2025-003763</t>
  </si>
  <si>
    <t>Comisión Seccional de Disciplina Judicial</t>
  </si>
  <si>
    <t>SE ASIGNA AL GRUPO DE REGLAMENTOS</t>
  </si>
  <si>
    <t xml:space="preserve">	
1-2025-022114</t>
  </si>
  <si>
    <t xml:space="preserve">Solicitud de Procedimiento Excepcional para la Asignación de Punto de Conexión de Barcaza de Generación Termoeléctrica Karpowership (115 MW) a Línea de Transmisión de 115 kV (Torre 4076) de CELSIA como Medida de Emergencia ante Riesgo de Racionamiento Eléctrico por Fenómeno de El Niño 2025 </t>
  </si>
  <si>
    <t>Ingenieros E Inversores S.A.S</t>
  </si>
  <si>
    <t>2-2025-016290</t>
  </si>
  <si>
    <t>1-2025-022153</t>
  </si>
  <si>
    <t xml:space="preserve">donde puedo ubicar la memoria justificativa del proyecto de decreto para garantizar la confiabilidad y estabilidad tarifaria del servicio de energía eléctrica </t>
  </si>
  <si>
    <t xml:space="preserve">Ricardo  Restrepo </t>
  </si>
  <si>
    <t>se debe solicitar al peticionario que complete la peticion de acuerdo a lo establecido en "Articulo 17. Peticiones Incompletas y desistimiento tácito. En virtud del principio de eficacia, 
cuando la autoridad constate que una petición ya radicada está incompleta o que el peticionario deba realizar una gestión de trámite a su cargo, necesaria para adoptar una decisión de fondo, y que la actuación pueda continuar sin oponerse a la ley, requerida al peticionario dentro de los diez (10) días siguientes a la fecha de la radicación para que la complete, en el término máximo de un (1) mes. la profesional Dora Tatiana Reina Acosta  indica que se asigna a OARE</t>
  </si>
  <si>
    <t>1-2025-022160</t>
  </si>
  <si>
    <t>solicitud expresa de iniciar el proceso de negociación directa con los  lineamientos de la resolución mme 40303 de 2022</t>
  </si>
  <si>
    <t>Solek Colombia Services SAS</t>
  </si>
  <si>
    <t>2-2025-017757</t>
  </si>
  <si>
    <t xml:space="preserve">	
1-2025-022167</t>
  </si>
  <si>
    <t xml:space="preserve">solicitud expresa de iniciar el proceso de negociación directa con los lineamientos de la resolución MME 40303 de 2022 </t>
  </si>
  <si>
    <t>2-2025-017762</t>
  </si>
  <si>
    <t xml:space="preserve">	
1-2025-022236</t>
  </si>
  <si>
    <t xml:space="preserve"> Radicado 21406649. Radicado No. 2-2025-013375 del 21 de abril del 2025. Respuesta a radicado MME 1-2025-014316. Correo Electrónico del 21 de abril del 2025.  </t>
  </si>
  <si>
    <t xml:space="preserve">
2-2025-016267</t>
  </si>
  <si>
    <t xml:space="preserve">	
1-2025-022301</t>
  </si>
  <si>
    <t>Referencia: UPME 02-2021 SELECCIÓN DE UN INVERSIONISTA Y UN INTERVENTOR PARA EL DISEÑO, ADQUISICIÓN DE LOS SUMINISTROS, CONSTRUCCIÓN, OPERACIÓN Y MANTENIMIENTO DE LA NUEVA SUBESTACIÓN PACÍFICO 230 kV Y LÍNEAS DE TRANSMISIÓN ASOCIADAS Asunto: Concepto solicitud de Modificación de FPO.</t>
  </si>
  <si>
    <t>Salgado, Meléndez Y Asociados Ingenieros Consultores S.A.S.</t>
  </si>
  <si>
    <t xml:space="preserve">	
1-2025-022312</t>
  </si>
  <si>
    <t xml:space="preserve">	
1-2025-022324</t>
  </si>
  <si>
    <t xml:space="preserve">Respuesta a su comunicación 000994239 Radicacion de salida 0001195123 Radicado N°: 000994239 del 29 de abril de 2025 Cuenta N° 47437-0
</t>
  </si>
  <si>
    <t xml:space="preserve">	
1-2025-022348</t>
  </si>
  <si>
    <t xml:space="preserve">respuesta para la creg Propuesta en relación con la figura de Prestador de Última Instancia establecida en el Decreto 0929 de 2023, en el marco de la agenda indicativa 2025 de la CREG. </t>
  </si>
  <si>
    <t>Air-e S.A.S. E.S.P</t>
  </si>
  <si>
    <t xml:space="preserve">
2-2025-018206</t>
  </si>
  <si>
    <t xml:space="preserve">2-2025-018018
</t>
  </si>
  <si>
    <t>2-2025-018018 Traslado
2-2025-018206 Respuesta al Peticionario</t>
  </si>
  <si>
    <t>1-2025-022350</t>
  </si>
  <si>
    <t xml:space="preserve">PETICION- ARTICULO 55 DERECHO DE NEGOCIACION,  DEBER DEL ESTADO EN PROMOVER LA CONCERTACIÓN  Y DEMAS MEDIOS PARA SOLUCIONAR PACIFICAMENTE LOS  CONFLICTOS COLECTIVOS DE TRABAJO. (Decreto 1130 de 2022.
</t>
  </si>
  <si>
    <t>Carlos E. Gonzalez Garcia</t>
  </si>
  <si>
    <t>se asigna a la STH</t>
  </si>
  <si>
    <t xml:space="preserve">	
1-2025-022364</t>
  </si>
  <si>
    <t xml:space="preserve">DERECHO   DE   PETICIÓN. ARTÍCULO 23 DE LA CONSTITUCIÓN POLÍTICA Y LEY 1755 DE 2015 ASUNTO COBRO EXCESIVO EN EL CONSUMO DE ENERGIA  </t>
  </si>
  <si>
    <t>Gladys Tulia Perez Hoyos</t>
  </si>
  <si>
    <t>2-2025-016448</t>
  </si>
  <si>
    <t>1-2025-022370</t>
  </si>
  <si>
    <t>Oficio de Socialización de alteración del orden público en el Departamento del Choco</t>
  </si>
  <si>
    <t>EAT Electrificadora De La Zona Urbana Y Rural De Chocó</t>
  </si>
  <si>
    <t>2-2025-019606</t>
  </si>
  <si>
    <t>Se da respuesa al peticionario solicitando ampliación de la información</t>
  </si>
  <si>
    <t xml:space="preserve">	
1-2025-022428</t>
  </si>
  <si>
    <t>Informes semanales del 21 de abril al 27 de abril de 2025 y del 28 de abril al 04 de mayo de 2025</t>
  </si>
  <si>
    <t>Acuerdo instrucciones de la Coordinadora</t>
  </si>
  <si>
    <t>1-2025-022356</t>
  </si>
  <si>
    <t xml:space="preserve">SUBDIRECCION DE PLANIFICACION ha compartido la carpeta "CONJUNTO NORTE DE SANTANDER" </t>
  </si>
  <si>
    <t>1-2025-022563</t>
  </si>
  <si>
    <t>UBDIRECCION DE PLANIFICACION ha compartido la carpeta "CONJUNTO CASANARE"</t>
  </si>
  <si>
    <t xml:space="preserve">	
1-2025-022566</t>
  </si>
  <si>
    <t xml:space="preserve"> SUBDIRECCION DE PLANIFICACION ha compartido la carpeta "CONJUNTO HUILA" contigo</t>
  </si>
  <si>
    <t>1-2025-022571</t>
  </si>
  <si>
    <t xml:space="preserve"> SUBDIRECCION DE PLANIFICACION ha compartido la carpeta "CONJUNTO SUCRE</t>
  </si>
  <si>
    <t xml:space="preserve">	
1-2025-022573</t>
  </si>
  <si>
    <t>SUBDIRECCION DE PLANIFICACION ha compartido la carpeta "PINILLOS"</t>
  </si>
  <si>
    <t>1-2025-022606</t>
  </si>
  <si>
    <t>SUBDIRECCION DE PLANIFICACION ha compartido la carpeta  CONJUNTO BOLÍVAR"</t>
  </si>
  <si>
    <t>la comunicación fue entregada de manera física a Diana Saavedra con respectivo CD
Acuerdo instrucciones de la Coordinadora</t>
  </si>
  <si>
    <t>1-2025-022638</t>
  </si>
  <si>
    <t>SUBDIRECCION DE PLANIFICACION ha compartido la carpeta "SALAZAR DE LAS PALMAS"</t>
  </si>
  <si>
    <t>1-2025-022646</t>
  </si>
  <si>
    <t>SUBDIRECCION DE PLANIFICACION ha compartido la carpeta "SAN AGUSTÍN"</t>
  </si>
  <si>
    <t>la comunicación fue entregada de manera física a Diana Saavedra con respectivo CD</t>
  </si>
  <si>
    <t>1-2025-022648</t>
  </si>
  <si>
    <t>SUBDIRECCION DE PLANIFICACION ha compartido la carpeta "SAN CARLOS"</t>
  </si>
  <si>
    <t>1-2025-022688</t>
  </si>
  <si>
    <t>SUBDIRECCION DE PLANIFICACION ha compartido la carpeta "PITALITO"</t>
  </si>
  <si>
    <t>1-2025-022296</t>
  </si>
  <si>
    <t>solicito respetuosamente copia de los Contratos o Convenios Interadministrativos que haya suscrito el Ministerio de Minas y  Energia-MME con el Instituto de Planificación y Promoción de Soluciones Energéticas para las ZNI ? IPSE desde el año 2018 y el año 2023</t>
  </si>
  <si>
    <t>SAUL SAMUEL SANDOVAL</t>
  </si>
  <si>
    <t>se asigna al Grupo de Supervision al profesional Juan Camilo Puerto</t>
  </si>
  <si>
    <t>1-2025-022964</t>
  </si>
  <si>
    <t>Concepto de Evaluación Proyecto FAER 1505 “CONSTRUCCIÓNCIRCUITO 13,2 KV SAN JOSE DEL GUAVIARE – PUERTO CONCORDIA, S/E CONCORDIA 34,5/13,8 KV, 2X2 MVA, MODERNIZACIÓN DE CIRCUITOS 13,2 KV Y ELECTRIFICACIÓN RURAL EN LOS MUNICIPIOS DE PUERTO CONCORDIA Y PUERTO RICO META Y SAN JOSE DEL GUAVIARE".  Respuesta a radicado UPME No. 20251110111032.</t>
  </si>
  <si>
    <t xml:space="preserve">	
3-2025-017750</t>
  </si>
  <si>
    <t>Respuesta radicado 3-2025-015898 - Consulta PRONE 01-02 del 2014 Tipo Documento: Consulta</t>
  </si>
  <si>
    <t xml:space="preserve"> 3-2025-011066</t>
  </si>
  <si>
    <t>Oficina de Control Interno_x000D_</t>
  </si>
  <si>
    <t>1-2025-019600</t>
  </si>
  <si>
    <t>Baj-Ant-001-25 - Mme - Hojas De Vida De Personal De Interventoría</t>
  </si>
  <si>
    <t>Proinges S.A.S.</t>
  </si>
  <si>
    <t>2-2025-015730</t>
  </si>
  <si>
    <t>1-2025-019601</t>
  </si>
  <si>
    <t>Bos-001-25 - Mme - Hojas De Vida De Personal De Interventoría</t>
  </si>
  <si>
    <t>1-2025-023067</t>
  </si>
  <si>
    <t>Respuesta a la solicitud de designación de equipos técnicos para la Estrategia Plan 6GW</t>
  </si>
  <si>
    <t>Es informativo sobre designación de equipo</t>
  </si>
  <si>
    <t>1-2025-023019</t>
  </si>
  <si>
    <t>Concepto con resultado FAVORABLE del proyecto “Modernización Subestación Campestre 33/13,2 kV”. Radicado UPME No. 20251110096432.</t>
  </si>
  <si>
    <t>2-2025-016454</t>
  </si>
  <si>
    <t>2-2025-016454 FINDETER</t>
  </si>
  <si>
    <t xml:space="preserve">	
1-2025-022420</t>
  </si>
  <si>
    <t>Respuesta de solicitud UPME. Radicado No. 20241530233561 
Proyecto: Subestación Norte, desarrollado por Enel Colombia S.A.S. E.S.P</t>
  </si>
  <si>
    <t xml:space="preserve"> Enel Colombia</t>
  </si>
  <si>
    <t>2-2025-018017</t>
  </si>
  <si>
    <t>1-2025-022441</t>
  </si>
  <si>
    <t>Propuestas de mejora para la implementación de las resoluciones CREG 148 de 2021 y CREG 101 011 de 2022</t>
  </si>
  <si>
    <t xml:space="preserve">2-2025-018669 </t>
  </si>
  <si>
    <t>2-2025-018666</t>
  </si>
  <si>
    <t>Se emite respuesta a ASOCODIS y a SER Colombia</t>
  </si>
  <si>
    <t>1-2025-022492</t>
  </si>
  <si>
    <t xml:space="preserve">Solicitud de recusación del Contralor delegado para investigación a AFINIA y designación 
de Contralor ad hoc. </t>
  </si>
  <si>
    <t>2-2025-018816</t>
  </si>
  <si>
    <t>1-2025-022498</t>
  </si>
  <si>
    <t>Solicitud de información sobre condiciones mínimas del servicio de energía y construcción de plan de contingencia en Córdoba, Sucre, Cesar y Magangué (Bolívar).</t>
  </si>
  <si>
    <t xml:space="preserve"> Sintraelecol Subdirectiva Sucre</t>
  </si>
  <si>
    <t>2-2025-019021</t>
  </si>
  <si>
    <t xml:space="preserve">	
3-2025-014715</t>
  </si>
  <si>
    <t>Designación de supervisión convenio GGC-1234-2024-Memorando 3-2025-012631</t>
  </si>
  <si>
    <t>Secretaría Genera</t>
  </si>
  <si>
    <t>3-2025-018919</t>
  </si>
  <si>
    <t>3-2025-017765</t>
  </si>
  <si>
    <t>Ampliación plazo para atender requerimiento</t>
  </si>
  <si>
    <t xml:space="preserve"> Grupo de Energía Eléctrica</t>
  </si>
  <si>
    <t>3-2025-018298</t>
  </si>
  <si>
    <t>3-2025-018963</t>
  </si>
  <si>
    <t>FINDETER - Concepto con resultado FAVORABLE del proyecto “Modernización Subestación Campestre 33/13,2 kV”.</t>
  </si>
  <si>
    <t>1-2025-022576</t>
  </si>
  <si>
    <t>Alcance a comunicación con radicado 1-2025-019357 Recurso de reposición a Resolución DUPIS</t>
  </si>
  <si>
    <t>se asigna al Grupo de EnergiaElectrica</t>
  </si>
  <si>
    <t>1-2025-022635</t>
  </si>
  <si>
    <t>Respuesta a su comunicación remitida al Ministerio de Minas y Energía y a la Presidencia de la República- 1-2025-018748</t>
  </si>
  <si>
    <t xml:space="preserve">	
1-2025-022983</t>
  </si>
  <si>
    <t>Comentarios al proyecto de Decreto que Adiciona la Seccion 8 en el Capitulo 2, totulo III, parte 2, Libro 2 del Decreto 1073 de 2015</t>
  </si>
  <si>
    <t>Se asigna a Secretaria General al Grupo de Regulación y Política Energética al profesional Belfredi Prieto Osorno</t>
  </si>
  <si>
    <t>1-2025-022999</t>
  </si>
  <si>
    <t>Solicitud de apoyo para proyecto de energía sostenible en nombre de la 
comunidad de Tenerife, Municipio de Montería-Córdoba</t>
  </si>
  <si>
    <t>Alberto Lopez</t>
  </si>
  <si>
    <t>1-2025-023013</t>
  </si>
  <si>
    <t>Solicitud de priorización respecto a capacidad de conexión en la subárea Guajira-Cesar-Magdalena</t>
  </si>
  <si>
    <t>Carlos Javier Rodriguez</t>
  </si>
  <si>
    <t>2-2025-019708</t>
  </si>
  <si>
    <t>2-2025-018208 UPME</t>
  </si>
  <si>
    <t xml:space="preserve">	
1-2025-023020</t>
  </si>
  <si>
    <t>Comentarios al proyecto de Decreto de Contratación de Energía</t>
  </si>
  <si>
    <t>Comité Asesor de Comercialización-CAC</t>
  </si>
  <si>
    <t>se asigna a OARE al profesional CARLOS ALBERTO JAIMES</t>
  </si>
  <si>
    <t>1-2025-022836</t>
  </si>
  <si>
    <t xml:space="preserve"> SUBDIRECCION DE PLANIFICACION ha compartido la carpeta "CONJUNTO NORTE DE SANTANDER"</t>
  </si>
  <si>
    <t xml:space="preserve">	
1-2025-023048</t>
  </si>
  <si>
    <t>Comentarios al proyecto de Decreto “Por el cual se adiciona el Decreto Único 
Reglamentario del Sector Administrativo de Minas y Energía, 1073 de 2015, en lo 
relacionado con los lineamientos de política pública para garantizar la 
confiabilidad y la estabilidad tarifaria del servicio de energía eléctrica y se dictan 
otras disposiciones.”</t>
  </si>
  <si>
    <t>AES</t>
  </si>
  <si>
    <t>Asignado a la OARE</t>
  </si>
  <si>
    <t xml:space="preserve">	
1-2025-023065</t>
  </si>
  <si>
    <t>: Comentarios al Proyecto de Resolución “Por el cual se adiciona el Decreto Único 
Reglamentario del Sector Administrativo de Minas y Energía, 1073 de 2015, en lo 
relacionado con los lineamientos de política pública para garantizar la confiabilidad y la 
estabilidad tarifaria del servicio de energía eléctrica y se dictan otras disposiciones”</t>
  </si>
  <si>
    <t>1-2025-023151</t>
  </si>
  <si>
    <t>Respuesta a “Solicitud de determinantes en materia de sistemas de abastecimiento de energía y gas para la formulación del Plan Estratégico y de ordenamiento de la Región Metropolitana Bogotá –
Cundinamarca – Ministerio de Minas y Energía” trasladado por el MME 1-2025-015479</t>
  </si>
  <si>
    <t xml:space="preserve">
2-2025-020206</t>
  </si>
  <si>
    <t xml:space="preserve">	
1-2025-023223</t>
  </si>
  <si>
    <t>Respuesta a petición realizada por el señor CARLOS ENCISO NAVARRO
PERSONERO MUNICIPAL DE EL COLEGIO</t>
  </si>
  <si>
    <t>Enel - Codensa</t>
  </si>
  <si>
    <t>2-2025-017615</t>
  </si>
  <si>
    <t>1-2025-023302</t>
  </si>
  <si>
    <t>Cobro y procedimiento inadecuado ( NIC: 7514138) _x000D_</t>
  </si>
  <si>
    <t>ANA ROSA MARTINEZ HERNANDEZ</t>
  </si>
  <si>
    <t>2-2025-018213</t>
  </si>
  <si>
    <t>2-2025-018213 AFINIA</t>
  </si>
  <si>
    <t>1-2025-023320</t>
  </si>
  <si>
    <t xml:space="preserve">Remisión Por Competencia de Derecho De Petición- del señor  Carlos Alberto Tafur Ocampo </t>
  </si>
  <si>
    <t>Personeria municipal de Cachipay</t>
  </si>
  <si>
    <t>2-2025-020230</t>
  </si>
  <si>
    <t>2-2025-019720 GEB</t>
  </si>
  <si>
    <t xml:space="preserve">	
1-2025-023399</t>
  </si>
  <si>
    <t xml:space="preserve">Radicado o caso No. 000835514 del 29 de julio de 2024  Cliente No. 47437-0 </t>
  </si>
  <si>
    <t>2-2025-019721</t>
  </si>
  <si>
    <t>2-2025-018815 ENEL</t>
  </si>
  <si>
    <t>1-2025-023415</t>
  </si>
  <si>
    <t>Apelación Cuenta 47437</t>
  </si>
  <si>
    <t xml:space="preserve">	
1-2025-023419</t>
  </si>
  <si>
    <t>Solicitud de información sobre convocatorias y fechas de apertura para presentación de Proyectos de Inversión</t>
  </si>
  <si>
    <t>Alcaldía Municipal de Monterrey Casanare</t>
  </si>
  <si>
    <t>2-2025-017751</t>
  </si>
  <si>
    <t>1-2025-022985</t>
  </si>
  <si>
    <t>UNP quiere que se asigne a alguien para asistir a una reunión Precomité Virtual para tratar temas de Paneles Solares</t>
  </si>
  <si>
    <t>Unidad Nacional de Protección – UNP</t>
  </si>
  <si>
    <t>Comunidades Energéticas</t>
  </si>
  <si>
    <t>1-2025-023002</t>
  </si>
  <si>
    <t>Solicitud de información sobre los avances y revisión del proyecto de energía eléctrica presentado por el municipio de Paz de Ariporo</t>
  </si>
  <si>
    <t>ALEJANDRO LÓPEZ</t>
  </si>
  <si>
    <t>2-2025-018250</t>
  </si>
  <si>
    <t>2-2025-018209 IPSE</t>
  </si>
  <si>
    <t>1-2025-023057</t>
  </si>
  <si>
    <t>Envío del proyecto BFAZNI 488 – IMPLEMENTACIÓN DE
SOLUCIONES ENERGÉTICAS SOSTENIBLES CON FUENTES NO
CONVENCIONALES, PARA LAS COMUNIDADES RURALES DEL
MUNICIPIO DE SANTA BARBARA DE PINTO, DEPARTAMENTO
MAGDALENA.”</t>
  </si>
  <si>
    <t>1-2025-023070</t>
  </si>
  <si>
    <t>COMENTARIOS AL PROYECTO DE DECRETO LINEAMIENTOS DE
POLÍTICA PÚBLICA PARA GARANTIZAR CONFIABILIDAD Y ESTABILIDAD
TARIFARIA DEL SERVICIO DE ENERGÍA ELÉCTRICA</t>
  </si>
  <si>
    <t>VATIA</t>
  </si>
  <si>
    <t xml:space="preserve">	
1-2025-022510</t>
  </si>
  <si>
    <t>COPIA Solicitud de información sobre condiciones mínimas del servicio de energía y construcción de plan de contingencia en Córdoba, Sucre, Cesar y Magangué.</t>
  </si>
  <si>
    <t>Petición repetida con la 2-2025-019021</t>
  </si>
  <si>
    <t>1-2025-022827</t>
  </si>
  <si>
    <t xml:space="preserve">OFI25-00086337 / GFPU 12090000 13 mayo 2025 Solicitud de información sobre el estado de proyectos </t>
  </si>
  <si>
    <t>2-2025-018210</t>
  </si>
  <si>
    <t>2-2025-017754</t>
  </si>
  <si>
    <t xml:space="preserve">	
1-2025-023156</t>
  </si>
  <si>
    <t>Convenio Interadministrativo No 116231-158-2024. Fenoge Ministerio de Minas y Energía y Ministerio de Educación Nacional.</t>
  </si>
  <si>
    <t>SE ASIGNA AL DEE AL GRUPO DE COMUNIDADES ENERGETICAS</t>
  </si>
  <si>
    <t xml:space="preserve">	
1-2025-022796</t>
  </si>
  <si>
    <t>Boletín CQM CONSULTORIA SAS No. 113 - 12 Mayo de 2025</t>
  </si>
  <si>
    <t>Presentan noticias del sector, no hay petición, con autorización de la Coordinadora se archiva</t>
  </si>
  <si>
    <t xml:space="preserve">	
1-2025-022610</t>
  </si>
  <si>
    <t>Solicitud de información sobre el procedimiento para la aplicación de los beneficios fiscales y tributarios establecidos en las Leyes 1715 de 2014, 2099 de 2021 y las que las modifiquen._x000D_</t>
  </si>
  <si>
    <t>Alberto Elías Campo Malo_x000D_</t>
  </si>
  <si>
    <t xml:space="preserve">	
1-2025-022795</t>
  </si>
  <si>
    <t xml:space="preserve"> Respuesta a solicitud de asistencia técnica sobre el PROURE. Radicado UPME No. 20251110108212.  referencia  2-2025-014921</t>
  </si>
  <si>
    <t>2-2025-018021</t>
  </si>
  <si>
    <t>1-2025-023519</t>
  </si>
  <si>
    <t>Envío del proyecto BFAZNI 490 – INSTALACIÓN DE SOLUCIONES INDIVIDUALES FOTOVOLTAICAS PARA LA GENERACIÓN DE ENERGÍA ELÉCTRICA EN ZONA RURAL DISPERSA DEL MUNICIPIO DE ENCINO, EL PEÑÓN Y EL CARMEN DE CHUCURI EN EL DEPARTAMENTO DE SANTANDER.”</t>
  </si>
  <si>
    <t>1-2025-023526</t>
  </si>
  <si>
    <t>Envío del proyecto BFAZNI 491 – IMPLEMENTACIÓN DE SOLUCIONES ENERGÉTICAS SOSTENIBLES CON FUENTES NO CONVENCIONALES, PARA LAS COMUNIDADES RURALES DEL MUNICIPIO DE SANTA ANA, DEPARTAMENTO MAGDALENA.”</t>
  </si>
  <si>
    <t xml:space="preserve">	
1-2025-023603</t>
  </si>
  <si>
    <t xml:space="preserve">Derecho de petición - Consulta sobre la Factibilidad de Declaratoria de Utilidad Pública e Interés Social para el Proyecto Fotovoltaico Bochica 19,9 MW </t>
  </si>
  <si>
    <t>ABO Energy Colombia S.A.S.</t>
  </si>
  <si>
    <t>2-2025-024465</t>
  </si>
  <si>
    <t>del 12 al 16 de mayo</t>
  </si>
  <si>
    <t>1-2025-021972</t>
  </si>
  <si>
    <t xml:space="preserve">Concepto de Evaluación del Proyecto FAER 1511 “CONSTRUCCION DE REDES DE DISTRIBUCIÓN ELÉCTRICA PARA LOS RESGUARDOS DE GRAN ROSARIO E INDA SABALETA DE LA COMUNIDAD AWA UNIPA
DEL MUNICIPIO DE TUMACO, EN EL DEPARTAMENTO DE NARIÑO”. Respuesta al radicado UPME No. 20251110089242 del 14 de abril de 2025. </t>
  </si>
  <si>
    <t>3-2025-018428</t>
  </si>
  <si>
    <t>Designación de supervisión contrato GGC-0390-2025-Memorando 3-2025-018168</t>
  </si>
  <si>
    <t>Subdirección Administrativa y Financiera</t>
  </si>
  <si>
    <t xml:space="preserve">	
1-2025-023165</t>
  </si>
  <si>
    <t>Respuesta con radicado 2025-1-1-3924 del 23/04/2025 consecutivo GG-GGE-2025 la cua respetamos pero no reconocemos, en razon a que no se nos esta brindando una respuesta oportuna y de fondo a los tres items del asunto y alos 5 items de referencia pues la empresa ha sacado evasivas para no dar una conceptualidad de fondo a nuestras peticiones vulnerando enormemente la Ley 142 y 143 por parte de la empresa recurso de reposicion y subsidio el de apelacion ONG COHUSO negociaciones fraudulentas n contra de la comunidad San vicente del Caguan Cataleya I y II</t>
  </si>
  <si>
    <t>Carlos Humberto Perez Moreno</t>
  </si>
  <si>
    <t>2-2025-019488</t>
  </si>
  <si>
    <t>1-2025-023518</t>
  </si>
  <si>
    <t>comunicación suscrita por Jaime Andres Arana, en la que pone en conocimiento “(…) proyecto de generación de corriente eléctrica sustentable de auto alimentación que genera grandes cantidades de energía eléctrica. (…)”.</t>
  </si>
  <si>
    <t>Presidencia de La Republica</t>
  </si>
  <si>
    <t>2-2025-018022</t>
  </si>
  <si>
    <t>1-2025-023672</t>
  </si>
  <si>
    <t>Respuesta al traslado parcial de la solicitud de información relacionada con “sistemas de abastecimiento de energía y gas para la formulación del Plan Estratégico y de Ordenamiento de la Región Metropolitana Bogotá”, recibida del Ministerio de Minas y Energía -MME, mediante el radicado UPME No. 20251110101662. REFERENCIA  2-2025-014463</t>
  </si>
  <si>
    <t>Unidad de Planeación Minero Energética (UPME)</t>
  </si>
  <si>
    <t>2-2025-020206</t>
  </si>
  <si>
    <t>1-2025-023770</t>
  </si>
  <si>
    <t xml:space="preserve">Postulacion energias renovables </t>
  </si>
  <si>
    <t xml:space="preserve"> ALCALDIA MUNICIPAL DE PUERTO LLERAS</t>
  </si>
  <si>
    <t xml:space="preserve">	
1-2025-023770</t>
  </si>
  <si>
    <t>ASIGNADO AL al Grupo de Comunidades Energéticas</t>
  </si>
  <si>
    <t xml:space="preserve">	
1-2025-023793</t>
  </si>
  <si>
    <t>traslado por competencia. De Presidencia. OFI 25-00079760 / GFPU 13150000 OFI25-00075775 / GFPU y OFI25- 00075776 / GFPU el 24 de abril de</t>
  </si>
  <si>
    <t>Fernando Paz Isaacs</t>
  </si>
  <si>
    <t>2-2025-018032</t>
  </si>
  <si>
    <t xml:space="preserve">	
1-2025-023830</t>
  </si>
  <si>
    <t>Comunicación Acto Nro. 0254460004579 “Por el cual se ordena la apertura de periodo probatorio y se decretan pruebas dentro del procedimiento administrativo de  control PAC-734-24, adelantado en contra de la ELECTRIFICADORA DEL HUILA S.A.  E.S.P. - ELECTROHUILA”._x000D_</t>
  </si>
  <si>
    <t>se asigna a Grupo de Regalias, pero es devuelto por esa dependencia indicando que nos hacen traslado con el radicado 3-2025-019430 el 27-05-2025. Finalmente se envió a supervisión el 30/05/2025</t>
  </si>
  <si>
    <t>1-2025-023832</t>
  </si>
  <si>
    <t>Comunicación Acto Nro. 20254460004579 “Por el cual se ordena la apertura de periodo probatorio y se decretan pruebas dentro del procedimiento administrativo de control PAC-734-24, adelantado en contra de la ELECTRIFICADORA DEL HUILA S.A.  E.S.P. - ELECTROHUILA”.</t>
  </si>
  <si>
    <t>se asigna a Grupo de Regalias, pero es devuelto por esa dependencia indicando que nos hacen traslado con el radicado 3-2025-019430 el 27-05-2025.  Finalmente se envió a supervisión el 30/05/2025</t>
  </si>
  <si>
    <t xml:space="preserve">	
1-2025-023862</t>
  </si>
  <si>
    <t>SOCIALIZACIÓN CRONOGRAMA SUBESTACIÓN CON AIR-E, COMO MEDIDA DE SOLUCIÓN A LAS FLUCTUACIONES DE ENERGÍA EN URIBIA Y MANAURE en May 16, 2025 @ 2:00 PM | Read Informe de la Reunión</t>
  </si>
  <si>
    <t>Read Assistant</t>
  </si>
  <si>
    <t xml:space="preserve">	
1-2025-023864</t>
  </si>
  <si>
    <t>Radicado o caso No. 000848920 del 21 De agosto de 2024 Cliente No. 47437-0 Copia-Apelación Cuenta 47437 15 de Mayo 2025 copia Superintendencia Financiera</t>
  </si>
  <si>
    <t xml:space="preserve">	
1-2025-023866</t>
  </si>
  <si>
    <t>SOLICITUD INMEDIATA Y DENUNCIA EN CONTRA DE ENEL COLOMBIA, te informa el número de tu radicado 000992375</t>
  </si>
  <si>
    <t>2-2025-018029</t>
  </si>
  <si>
    <t>Trasladado a enel con copia a la super</t>
  </si>
  <si>
    <t xml:space="preserve">	
1-2025-023889</t>
  </si>
  <si>
    <t>Copia-Presidente Gustavo Petro Los Recaudos A Terceros Son Legales Y Fundamentales.</t>
  </si>
  <si>
    <t>Jorge Vergara C.</t>
  </si>
  <si>
    <t xml:space="preserve">	
1-2025-023908</t>
  </si>
  <si>
    <t>DENUNCIA HURTO DE ENERGÍA CONEXIONES ILEGALES</t>
  </si>
  <si>
    <t>YENNY MARCELA RUBIO R</t>
  </si>
  <si>
    <t>2-2025-019413</t>
  </si>
  <si>
    <t xml:space="preserve">	
1-2025-023948</t>
  </si>
  <si>
    <t xml:space="preserve">Referencia: Licitación Privada Abierta No. 005 de 2023. Asunto: Reiteración – Sostenibilidad del proyecto Construcción de Soluciones Individuales Solares Fotovoltaicas para las comunidades rurales y dispersas de las ZNI del municipio de 
Maicao, Departamento de La Guajira". </t>
  </si>
  <si>
    <t>Helios - Empresa de Servicios Públicos S. A</t>
  </si>
  <si>
    <t>Se asigna al equipo de Supervisión</t>
  </si>
  <si>
    <t>1-2025-023963</t>
  </si>
  <si>
    <t xml:space="preserve">Participación Programa Eficiencia Energética - Corpmantos Del Altiplano Cooprocarbon	</t>
  </si>
  <si>
    <t>Cooprocarbon</t>
  </si>
  <si>
    <t>se asigna a la DH</t>
  </si>
  <si>
    <t xml:space="preserve">	
1-2025-023978</t>
  </si>
  <si>
    <t xml:space="preserve"> Con el fin de solicitar la asesoría y ayuda en los trámites pertinentes con DISPAC, ya que recibí un cobro prejuridico._x000D_</t>
  </si>
  <si>
    <t>Leidy Yasirys Hinestroza Copete</t>
  </si>
  <si>
    <t>2-2025-018207</t>
  </si>
  <si>
    <t>2-2025-017752</t>
  </si>
  <si>
    <t>1-2025-024002</t>
  </si>
  <si>
    <t xml:space="preserve"> Situación de pago por el uso de los activos del STR por parte de Air-e</t>
  </si>
  <si>
    <t xml:space="preserve"> Comision de Regulacion de Energia Gas</t>
  </si>
  <si>
    <t>2-2025-018518</t>
  </si>
  <si>
    <t>2-2025-018023</t>
  </si>
  <si>
    <t xml:space="preserve">	
1-2025-024009</t>
  </si>
  <si>
    <t>solicitud de legalización de medidor de energía planta de tratamiento de agua Potable (PTAP) Tuta – Boyacá.</t>
  </si>
  <si>
    <t>Servicios públicos tuta Boyacá</t>
  </si>
  <si>
    <t>2-2025-018066</t>
  </si>
  <si>
    <t>2-2025-017766 </t>
  </si>
  <si>
    <t xml:space="preserve">	
1-2025-024035</t>
  </si>
  <si>
    <t>Invitación a la Mesa Nacional de Empleos Verdes para la trasformación productiva justa</t>
  </si>
  <si>
    <t xml:space="preserve">	
1-2025-024103</t>
  </si>
  <si>
    <t>Consulta sobre la aplicación del Artículo 227 de la Ley 1955 de 2019 – Clasificación como usuarios no regulados para distritos de riego</t>
  </si>
  <si>
    <t>Ernesto Torres Rojas</t>
  </si>
  <si>
    <t xml:space="preserve">	
1-2025-024124</t>
  </si>
  <si>
    <t>Quería preguntar sobre la normativa aplicable al trámite de Concesión Marítima para Proyectos de Energía Eólica Costa Afuera bajo la Resolución 794 de 2020 peticion del señor Jason Benchapongwimon</t>
  </si>
  <si>
    <t>Dimar</t>
  </si>
  <si>
    <t>1-2025-024110</t>
  </si>
  <si>
    <t xml:space="preserve"> invitación al Ministerio de Minas y Energía  -Citación a Cabildo Abierto Territorial en la Comuna 21 del Distrito 
Especial de Santiago de Cali </t>
  </si>
  <si>
    <t>Movimiento Colombia Humana</t>
  </si>
  <si>
    <t>1-2025-024222</t>
  </si>
  <si>
    <t xml:space="preserve">DERECHO DE PETICIÓN - Consulta sobre la Factibilidad de Declaratoria de Utilidad Pública e Interés Social para el Proyecto Fotovoltaico Firavisol de 8 MW. </t>
  </si>
  <si>
    <t>ABO Energy Colombia</t>
  </si>
  <si>
    <t>2-2025-024466</t>
  </si>
  <si>
    <t>1-2025-024257</t>
  </si>
  <si>
    <t xml:space="preserve"> OFI25-00094286 / GFPU 12090000 Solicitud de información sobre el estado de proyectos</t>
  </si>
  <si>
    <t>SE ASIGNA A LA DEE A COMUNUNIDADES ENERGETICAS</t>
  </si>
  <si>
    <t>1-2025-019671</t>
  </si>
  <si>
    <t>Copia-Derecho De Petición Solicitud De Información Cumplimiento Contrato De Concesión No. 110-14-11-01 De 12 De Abril De 2019.</t>
  </si>
  <si>
    <t>SE DEVUELVE PETICION AL GRUPO DE SUPERVISION ESTA VENCIDA DESDE EL 13/05/2025</t>
  </si>
  <si>
    <t xml:space="preserve">	
1-2025-023030</t>
  </si>
  <si>
    <t>Reporte Usuarios Rurales - Abril 2025</t>
  </si>
  <si>
    <t>2-2025-017246</t>
  </si>
  <si>
    <t>1-2025-023566</t>
  </si>
  <si>
    <t xml:space="preserve"> Envío del proyecto BFAZNI 492 – IMPLEMENTACIÓN DE SOLUCIONES ENERGÉTICAS SOSTENIBLES CON FUENTES NO CONVENCIONALES PARA LAS COMUNIDADES RURALES DEL 
MUNICIPIO DE AYAPEL, DEPARTAMENTO CÓRDOBA.”</t>
  </si>
  <si>
    <t xml:space="preserve">	
1-2025-024346</t>
  </si>
  <si>
    <t>202544010289-1 MINENERGIA: Registro radicado  2-2025-016186</t>
  </si>
  <si>
    <t>XM Compañía de Expertos en Mercados S.A. E.S.P.</t>
  </si>
  <si>
    <t>2-2025-018025 </t>
  </si>
  <si>
    <t>1-2025-024411</t>
  </si>
  <si>
    <t>Respuesta al radicado 2-2025-005206 – Construcción de inventario de SISFV - Radicado SSPD 20255290724532</t>
  </si>
  <si>
    <t xml:space="preserve">Superintendencia de Servicios Públicos Domiciliarios	</t>
  </si>
  <si>
    <t>No se requiere dar trámite porque es una respuesta a una petición hecha por Andrés Felipe Vargas para un trámite del director.</t>
  </si>
  <si>
    <t xml:space="preserve">	
1-2025-024422</t>
  </si>
  <si>
    <t>RECURSO DE REPOSICIÓN -Proceso de DEISY ISABEL NAVARRO MONTALVO y OTROS contra HIDROITUANGO y OTROS rad 05001333303420200027500</t>
  </si>
  <si>
    <t>Juzgado 18 Administrativo Oral De Medellín</t>
  </si>
  <si>
    <t>SE ASIGNA  A LA OAJ</t>
  </si>
  <si>
    <t>1-2025-023570</t>
  </si>
  <si>
    <t xml:space="preserve">Asunto: Contrato No. 084 de 20 de septiembre de 2016, compra de energía celebrado entre Electrovichada S.A. E.S.P. y Refoenergy Bita S.A.S. 
E.S.P. (el “Contrato”) Respuesta a oficio con N° de radicado 20255200017231 del 12 de mayo 
de 2025. </t>
  </si>
  <si>
    <t>2-2025-019719</t>
  </si>
  <si>
    <t>3-2025-018707</t>
  </si>
  <si>
    <t>Traslado comunicación 1-2025-021229  Devolución Proyectos de Decretos  EXT25-00055694; EXT25-00055698;  EXT25-00055687 "Por el cual se fija la proporción en que debe distribuirse el Impuesto de  Industria y Comercio al Municipio de Guapotá del Departamento de Santander por la PCH Oibita,  propiedad de PCH San Bartolomé S.A.S. E.S.P.”</t>
  </si>
  <si>
    <t>Grupo de Energía Eléctrica</t>
  </si>
  <si>
    <t xml:space="preserve"> 3-2025-019760 </t>
  </si>
  <si>
    <t>3-2025-018748</t>
  </si>
  <si>
    <t>Informe preliminar Auditoría al Programa de Normalización de Redes Eléctricas PRONE</t>
  </si>
  <si>
    <t>3-2025-019820</t>
  </si>
  <si>
    <t xml:space="preserve">	
1-2025-024382</t>
  </si>
  <si>
    <t>Ratificar demanda o denuncia ante la corte penal internacional, la corte internacional de justicia de la haya, la OEA, Otan, naciones unidas internacional con solicitud de sanción económica</t>
  </si>
  <si>
    <t>Heriberto Rodríguez Ortiz</t>
  </si>
  <si>
    <t>2-2025-018212</t>
  </si>
  <si>
    <t xml:space="preserve">	
1-2025-024389</t>
  </si>
  <si>
    <t>Solicitud de espacio para socialización de programas de transición energética del Ministerio de Minas y Energía</t>
  </si>
  <si>
    <t>AlcaldIA Municipal de Toribio</t>
  </si>
  <si>
    <t xml:space="preserve">se asigna a la DEE a Colombia Solar </t>
  </si>
  <si>
    <t xml:space="preserve">	
1-2025-024420</t>
  </si>
  <si>
    <t>Remisión solicitud Información DNP mediante oficio N° 2025446034801 / FAER-  GGC 488-2022 Comunicación Acto Nro. 20254460004579 “Por el cual se ordena la apertura de periodo probatorio y se decretan pruebas dentro del procedimiento administrativo de control PAC-734-24, adelantado en contra de la ELECTRIFICADORA DEL HUILA S.A. E.S.P. - ELECTROHUILA”.</t>
  </si>
  <si>
    <t>Electrohuila</t>
  </si>
  <si>
    <t>se asigna a Supervision DP está enfocado en información sobre un proyecto que se encuentra en ejecución el cual fue contratado por el fondo FAER GGC-488-22</t>
  </si>
  <si>
    <t xml:space="preserve">	
1-2025-024434</t>
  </si>
  <si>
    <t>1-2025-024481</t>
  </si>
  <si>
    <t>Envío del proyecto BFAZNI 496 – IMPLEMENTACIÓN DE SOLUCIONES ENERGÉTICAS SOSTENIBLES CON FUENTES NO CONVENCIONALES, PARA LAS COMUNIDADES RURALES DEL MUNICIPIO DE CHIVOLO, TENERIFE Y ZAPAYÁN DEL DEPARTAMENTO MAGDALENA.</t>
  </si>
  <si>
    <t xml:space="preserve">	
1-2025-024490</t>
  </si>
  <si>
    <t xml:space="preserve">Derecho de petición de información con la finalidad de priorizar el proyecto identificado con el código de obra CSCC-001 según el Plan Maestro de Modernización y Expansión </t>
  </si>
  <si>
    <t xml:space="preserve">San Jorge Fotovoltaico S.A.S. E.S.P	</t>
  </si>
  <si>
    <t xml:space="preserve">	
2-2025-019437</t>
  </si>
  <si>
    <t>2-2025-018830</t>
  </si>
  <si>
    <t xml:space="preserve">	
1-2025-024582</t>
  </si>
  <si>
    <t xml:space="preserve">RECLAMO Y/O QUEJA A LA FACTURA CORREPONDIENTE AL NIC 5088311 DEL PERIODO FACTURADO DEL 01/04/2025 – 02/05/2025 </t>
  </si>
  <si>
    <t xml:space="preserve"> Abel Manuel Romero Barrios</t>
  </si>
  <si>
    <t>2-2025-019715</t>
  </si>
  <si>
    <t>2-2025-018819</t>
  </si>
  <si>
    <t xml:space="preserve">	
1-2025-024732</t>
  </si>
  <si>
    <t xml:space="preserve"> Traslado Derecho de PeticiónRadicado # S2025003842  Derecho de petición - Solicitud de información sobre prestación del  servicio de gas natural, subsidios o financiamiento para la ampliación del  servicio en zonas rurales. Radicado: CREG E2025005803  </t>
  </si>
  <si>
    <t>Se asigna al Grupo de Gas Combustible al profesioanl Francisco Alonso Trujillo Hidalgo</t>
  </si>
  <si>
    <t xml:space="preserve">	
1-2025-024774</t>
  </si>
  <si>
    <t>Notificación superposición del proyecto Fotovoltaico Firavisol de 8 MW y su línea de conexión 34, 5 kV con el Bloque de Exploración con contrato COR 15 operado por Maurel and Prom Colombia B.V</t>
  </si>
  <si>
    <t>2-2025-020208</t>
  </si>
  <si>
    <t xml:space="preserve"> 1-2025-024801</t>
  </si>
  <si>
    <t>Envío del proyecto BFAZNI 498 – IMPLEMENTACIÓN DE SOLUCIONES ENERGÉTICAS SOSTENIBLES CON FUENTES NO CONVENCIONALES, PARA LAS COMUNIDADES RURALES DEL MUNICIPIO DE PLATO Y TENERIFE DEL DEPARTAMENTO 
MAGDALENA</t>
  </si>
  <si>
    <t>1-2025-024805</t>
  </si>
  <si>
    <t xml:space="preserve"> Envío del proyecto BFAZNI 499 – IMPLEMENTACIÓN DE SOLUCIONES ENERGÉTICAS SOSTENIBLES CON FUENTES NO CONVENCIONALES, PARA LAS COMUNIDADES RURALES DEL MUNICIPIO DE PIVIJAY, DEPARTAMENTO MAGDALENA</t>
  </si>
  <si>
    <t xml:space="preserve">	
1-2025-024905</t>
  </si>
  <si>
    <t>Respuesta radicado IPSE 202515000006512 de 14/4/2025 - Validación de listado de usuarios</t>
  </si>
  <si>
    <t>se asigna a la DEE al profesional Sebastián Rivas Páez</t>
  </si>
  <si>
    <t xml:space="preserve">	
1-2025-024909</t>
  </si>
  <si>
    <t xml:space="preserve">1. Certificar el NO requerimiento de licencia ambiental para la línea de conexión de 44kV del proyecto PCH HIDROMONOS. 2. Certificar la no existencia de parques nacionales o zonas protegidas en el trayecto de la línea de conexión de 44kV, la cual se presenta en las imágenes 1 y 2. </t>
  </si>
  <si>
    <t>Corporación Autónoma Regional Ambiental de Antioquia COORANTIOQUIA</t>
  </si>
  <si>
    <t>1-2025-023551</t>
  </si>
  <si>
    <t>Apelación Cuenta 47437 15 de Mayo 2025 copia Superintendencia Financiera</t>
  </si>
  <si>
    <t>1-2025-025078</t>
  </si>
  <si>
    <t>Respuesta a sus Oficios con radicados UPME 20251110136772 y 20251110136742 relacionados con observaciones al Proyecto FAER 1505 “CONSTRUCCIÓNCIRCUITO 13,2 KV SAN JOSE DEL GUAVIARE – PUERTO CONCORDIA, S/E CONCORDIA 34,5/13,8 KV, 2X2 MVA, MODERNIZACIÓN DE CIRCUITOS 13,2 KV Y ELECTRIFICACIÓN RURAL EN LOS MUNICIPIOS DE PUERTO CONCORDIA Y PUERTO RICO META Y SAN JOSE DEL
GUAVIARE"_x000D_</t>
  </si>
  <si>
    <t>1-2025-025138</t>
  </si>
  <si>
    <t>Respuesta a sus Oficios con radicados UPME 20251110136772 y 20251110136742 relacionados con observaciones al Proyecto FAER 1511 “CONSTRUCCION DE REDES DE DISTRIBUCIÓN ELÉCTRICA PARA LOS RESGUARDOS DE GRAN ROSARIO E INDA SABALETA DE LA COMUNIDAD AWA UNIPA DEL MUNICIPIO DE TUMACO, EN EL DEPARTAMENTO DE NARIÑO"_x000D_</t>
  </si>
  <si>
    <t>1-2025-024487</t>
  </si>
  <si>
    <t>RESPUESTA A SU COMUNICACIÓN CON RADICADO No. 2-2025-016440 FECHADA DEL 15 DE MAYO DE 2025 “TRASLADO POR COMPETENCIA COMUNICACIÓN MME 1-2025-021721”.</t>
  </si>
  <si>
    <t>2-2025-019722</t>
  </si>
  <si>
    <t xml:space="preserve">	
1-2025-024759</t>
  </si>
  <si>
    <t>CE20250647 Capacidad Legal – Compañía Energética de Occidente.</t>
  </si>
  <si>
    <t xml:space="preserve">	
1-2025-025106</t>
  </si>
  <si>
    <t>Asunto respuesta a traslado parcial Radicado 20256410466031 Id 1800714 Traslado parcial solicitud ANH RAD 20256410162202 ID 1743278 Traslado de solicitud Radicado MME No 1-2025-008069</t>
  </si>
  <si>
    <t>Hocol S.A</t>
  </si>
  <si>
    <t xml:space="preserve"> 2-2025-019723</t>
  </si>
  <si>
    <t xml:space="preserve">	
1-2025-014979</t>
  </si>
  <si>
    <t>Traslado OFI25-00063525 / GFPU EXT25-00044210 comunicación suscrita por PEDRO MANUEL PADILLA DE REY, referente a “(…) Le pedimos de manera especial que nos indique si tenemos derecho a compensaciones una a obra y otra en beneficios de la comunidad (…)”.</t>
  </si>
  <si>
    <t xml:space="preserve">	
1-2025-021756</t>
  </si>
  <si>
    <t>Asunto: Traslado por competencia. Requisito de procedibilidad para presentar acción popular con radicado MHCP No. 1-2025-039735 de abril 21 de 2025. Que el Ministerio de Minas y Energía, El Ministerio de Comercio, Industria y Turismo, el Ministerio de Medio ambiente y Desarrollo y el Ministerio de hacienda, nos certifiquen los rubros girados al Departamento del Atlántico y al Municipio de Puerto Colombia, para la inversión en la recuperación de la Playa y el mejoramiento de la infraestructura turística del SECTOR COUNTRY y SECTOR PLAYA 1 y 2 del corregimiento de SABANILLA del Municipio de Puerto Colombia.</t>
  </si>
  <si>
    <t>Se remite a la Subdirección Administrativa y Financiera</t>
  </si>
  <si>
    <t xml:space="preserve">	
1-2025-024012</t>
  </si>
  <si>
    <t xml:space="preserve"> Invitación a la Mesa Nacional de Empleos Verdes para la trasformación 
productiva justa </t>
  </si>
  <si>
    <t>1-2025-024977</t>
  </si>
  <si>
    <t xml:space="preserve">Traslado por competenciacomunicación radicada en esta entidad el 19 de mayo del 2025 bajo el número No. P20250519041323, suscrita por la ISA INTERCOLOMBIA - , en la que manifiestan “(…) SABOTAJES Y HURTOS EN LA ZONA PROYECTO (…) </t>
  </si>
  <si>
    <t>Ministerio de Defensa</t>
  </si>
  <si>
    <t>2-2025-021088</t>
  </si>
  <si>
    <t>2-2025-020477
2-2025-020478</t>
  </si>
  <si>
    <t xml:space="preserve">	
1-2025-025109</t>
  </si>
  <si>
    <t>Solicitud de información contribuciones facturadas por AIR-E_x000D_</t>
  </si>
  <si>
    <t>Contraloría General de la Republica</t>
  </si>
  <si>
    <t xml:space="preserve">	
1-2025-025157</t>
  </si>
  <si>
    <t>Dp Documentos Ministerio De Minas</t>
  </si>
  <si>
    <t>Martha Isabel Fuentes Ruiz</t>
  </si>
  <si>
    <t>2-2025-020290</t>
  </si>
  <si>
    <t>traslado a entidad territorial</t>
  </si>
  <si>
    <t xml:space="preserve">	
1-2025-025163</t>
  </si>
  <si>
    <t>Alcance reiteración solicitud de pronunciamiento sobre el levantamiento de la medida temporal de suspensión de pagos. AIR-e.</t>
  </si>
  <si>
    <t>LILIANA MARIA ZAPATA BUSTAMANTE</t>
  </si>
  <si>
    <t>2-2025-020484</t>
  </si>
  <si>
    <t>2-2025-019802</t>
  </si>
  <si>
    <t xml:space="preserve">	
1-2025-025164</t>
  </si>
  <si>
    <t>Respuesta Enel Colombia - Concejal Clara Lucía Sandoval (12025017425) 1. ¿Cuáles son los planes de contingencia para mitigar la inestabilidad del suministro eléctrico en Bogotá y la Región, y quiénes lo lideran desde la istribución y la comercialización de energía 
eléctrica?</t>
  </si>
  <si>
    <t>ENEL COLOMBIA S.A. E.S.P.</t>
  </si>
  <si>
    <t xml:space="preserve">	
1-2025-025191</t>
  </si>
  <si>
    <t>Consulta sobre limitaciones impuestas por operador de red a proyectos de 
autogeneración en propiedad horizontal</t>
  </si>
  <si>
    <t>LIZETH YOHANA APARICIO</t>
  </si>
  <si>
    <t>2-2025-020034</t>
  </si>
  <si>
    <t xml:space="preserve">	
1-2025-025218</t>
  </si>
  <si>
    <t>Informe semanal de 12 de mayo al 18 de mayo de 2025</t>
  </si>
  <si>
    <t>CNM-IPSE</t>
  </si>
  <si>
    <t>Información recibida se comparte en la carpeta Drive y con el profesional Julio Bernal,  para fines pertinentes. No requiere respuesta.</t>
  </si>
  <si>
    <t xml:space="preserve">	
1-2025-025219</t>
  </si>
  <si>
    <t>entrega de Facturación no legible</t>
  </si>
  <si>
    <t xml:space="preserve">Jhon Jairo Salazar </t>
  </si>
  <si>
    <t>2-2025-019716</t>
  </si>
  <si>
    <t>2-2025-018820</t>
  </si>
  <si>
    <t xml:space="preserve">	
1-2025-025221</t>
  </si>
  <si>
    <t>Reenvío factura no legible de parte de la compañía Energética de occidente de Popayán</t>
  </si>
  <si>
    <t xml:space="preserve">	
1-2025-025289</t>
  </si>
  <si>
    <t>En atencibn al radicado de la referencia, en el que nos da traslado del radicado remitido por ISA INTERCOLOMBIA S.A. E.S.P. en el que menciona que “...activar el protocolo de emergencias respectiva, para atender la posible emergencia que se presente por el riesgo de volcamiento de la vegetacion anteriormente mencionada en la linea de transmision de energia electrica BACATA - TORCA A 230 kV, especificamente en les vanos de las torres  No. 03 y 04, que se encuentran ubicadas en los predios denominados “Pte Lote 8 Pte Hda Tibabita Rural” y “Lote 7” ubicados en la localidad de Usaquen, jurisdiccidn de Bogota Distrito Capital, los cuales se encuentran identificados con folios de matricula inmobiliariaNo. 50N-20840378 y No. 50N-20840375</t>
  </si>
  <si>
    <t>Instituto Distrital de Gestión de Riesgo y Cambio Climático</t>
  </si>
  <si>
    <t>2-2025-020232</t>
  </si>
  <si>
    <t xml:space="preserve">	
1-2025-024134</t>
  </si>
  <si>
    <t>Solicitud urgente de reparación de alumbrado público en la urbanización Altos de Don Alberto</t>
  </si>
  <si>
    <t>baronkellys@hotmail.com</t>
  </si>
  <si>
    <t>2-2025-020213</t>
  </si>
  <si>
    <t>Traslado alcaldia de valledupar</t>
  </si>
  <si>
    <t xml:space="preserve">	
1-2025-024136</t>
  </si>
  <si>
    <t>copia de respuesta remitida a Juan Sebastián Ramírez Zuluaga Subdirector de Planeación Regional y Metropolitana REGIÓN METROPOLITANA BOGOTÁ - CUNDINAMARCA</t>
  </si>
  <si>
    <t>ENEL Colombia S.A ESP</t>
  </si>
  <si>
    <t>1-2025-024024</t>
  </si>
  <si>
    <t>2-2025-019727</t>
  </si>
  <si>
    <t>1-2025-024376</t>
  </si>
  <si>
    <t>1-2025-025182</t>
  </si>
  <si>
    <t xml:space="preserve">Respuesta a derecho de petición Barrio Villa Marina del 21 y 24 de abril de 2025. </t>
  </si>
  <si>
    <t>Alcaldía de Pradera</t>
  </si>
  <si>
    <t>2-2025-019724</t>
  </si>
  <si>
    <t>72 DP asignados del 19 al 23 de mayo</t>
  </si>
  <si>
    <t>1-2025-024143</t>
  </si>
  <si>
    <t>Solicitud de Reunión Virtual</t>
  </si>
  <si>
    <t>Alcaldia de Bugalagrande</t>
  </si>
  <si>
    <t>2-2025-020936</t>
  </si>
  <si>
    <t>SA</t>
  </si>
  <si>
    <t>1-2025-025429</t>
  </si>
  <si>
    <t>da cumplimiento Traslado por competencia comunicación MME 1-2025-019394, con radicado Radicado No.: 2-2025-014937 Fecha: 05-05-2025, allegando radicado 05-PQR-012816-8-2025 del 21/05/2025.</t>
  </si>
  <si>
    <t>Electrohuila S.A. E.S.P.</t>
  </si>
  <si>
    <t>2-2025-021425</t>
  </si>
  <si>
    <t xml:space="preserve">	
1-2025-024221</t>
  </si>
  <si>
    <t>Solicitud de Escuela de Transición Energética para el municipio de Algeciras Huila</t>
  </si>
  <si>
    <t xml:space="preserve"> Yoli Soraya Cuadros Poveda</t>
  </si>
  <si>
    <t>se asigna a la DEE al grupo de comunidades energéticas</t>
  </si>
  <si>
    <t xml:space="preserve">	
1-2025-024246</t>
  </si>
  <si>
    <t>RESPUESTA A RADICADO PRICH-CVMG-0582 DEL 29/04/2025 Y RADICADO DISPAC 20254500026462 CON ASUNTO ACCIÓN PREVENTIVA TRASLADO POR COMPETENCIA – RECLAMO AFECTACIÓN POR MÁS DE 10 DÍAS DE SERVICIOS ENERGÍA ELÉCTRICA Y TELECOMUNICACIONES MUNICIPIO MEDIO BAUDÓ – CHOCÓ - RADICADO E-2025-192080.</t>
  </si>
  <si>
    <t xml:space="preserve">	
1-2025-024277</t>
  </si>
  <si>
    <t>Referencia: Expediente No. LAV0048-00-2023 Proyecto: ìLÌnea de TransmisiÛn ElÈctrica a 230 kV para la ConexiÛn del Parque Solar Puerta de Oro Asunto: Alcance a radicado 20256200517912 del 7 de mayo respecto al Pronunciamiento sobre superposicion de proyectos con relacion al expediente LAV0007-00-2025</t>
  </si>
  <si>
    <t>2-2025-019714</t>
  </si>
  <si>
    <t>Juan Sebastian Arenas CardenasDirector GeneralAgencia Nacional de Licencias Ambientales - ANLA</t>
  </si>
  <si>
    <t xml:space="preserve">	
1-2025-024279</t>
  </si>
  <si>
    <t>Solicitud de información sobre el estado de proyectos Convocatoria 2023-1. Rad. Número Conv 2023-1-20 - Instalación de un centro de transformación productiva para generar 33 mw mensual fotovoltaica Cotorra, Córdoba Eulicer Montoya Asesor Consejería Presidencial para las Regiones</t>
  </si>
  <si>
    <t>2-2025-020475</t>
  </si>
  <si>
    <t>Se está solicitando aclaración y ampliación de información</t>
  </si>
  <si>
    <t xml:space="preserve">	
1-2025-024331</t>
  </si>
  <si>
    <t>Comunicación acerca de la superposición de proyectos, con relación al trámite administrativo de evaluación de la solicitud de Licencia Ambiental para el proyecto “Parque fotovoltaico aes solar 3 y su línea de conexión”. Expediente: LAV0007-00-2025.</t>
  </si>
  <si>
    <t>2-2025-019412</t>
  </si>
  <si>
    <t>Parque Solar Puerta De Oro S.A.S E.S.P. Francisco Urraza Carrioza</t>
  </si>
  <si>
    <t xml:space="preserve">	
1-2025-024333</t>
  </si>
  <si>
    <t>Referencia: Contrato de Concesión No. 002 de 2022 (el “Contrato de concesión” 1 ) suscrito entre la Agencia Nacional de Infraestructura (la “ANI”) y la sociedad Autopista Magdalena Medio S.A.S (el “Concesionario” o “AMM”) para el desarrollo del corredor “Puerto Salgar_x0002_Barrancabermeja” (el “Proyecto”).</t>
  </si>
  <si>
    <t>AUTOPISTA MAGDALENA MEDIO S.A.S</t>
  </si>
  <si>
    <t>2-2025-019436</t>
  </si>
  <si>
    <t>2-2025-018829</t>
  </si>
  <si>
    <t>1-2025-025089</t>
  </si>
  <si>
    <t>se retire el gravamen de “Contribución Activa” a las tradicionales tiendas 
de Colombia, y además se quite de la factura de energía el concepto de “Aporte Voluntario” que está 
desde el 2021 y genera confusión en el valor a pagar.</t>
  </si>
  <si>
    <t>Mario Pinzón</t>
  </si>
  <si>
    <t>2-2025-020480</t>
  </si>
  <si>
    <t>2-2025-020212</t>
  </si>
  <si>
    <t xml:space="preserve">	
1-2025-025092</t>
  </si>
  <si>
    <t>Solicitud de 5 Megaproyectos para el Desarrollo del Putumayo</t>
  </si>
  <si>
    <t>Defensores del Ambiente y de la Vida Andina Amazónica Putumayense Pulmón del Mundo Colombiano Suramericano</t>
  </si>
  <si>
    <t>2-2025-020226</t>
  </si>
  <si>
    <t xml:space="preserve">	
1-2025-024352</t>
  </si>
  <si>
    <t>Solicitud de programación de reunión virtual.En atención a la solicitud resentada ante esta Consejería por el señor alcalde del municipio de Yarumal, Antioquia, mediante la cual se requiere acompañamiento para la programación de una agenda institucional con diversos ministerios y departamentos administrativos, entidades ante las cuales la Alcaldía tiene proyectos radicados,</t>
  </si>
  <si>
    <t xml:space="preserve">	
1-2025-025095</t>
  </si>
  <si>
    <t>2202585019831, Reiteración solicitud de pronunciamiento sobre el levantamiento de la medida temporal de suspensión de pagos. AIR-e</t>
  </si>
  <si>
    <t>2-2025-020483</t>
  </si>
  <si>
    <t xml:space="preserve">	
1-2025-025346</t>
  </si>
  <si>
    <t>Derecho de petición Indique si, cuando ejerció en calidad de Agente Interventor elaboró inventario preliminar de activos y pasivos de Air-E S.A.S. E.S.P., conforme al artículo 9.1.1.1.4 del Decreto 25</t>
  </si>
  <si>
    <t>Eduardo Montealegre</t>
  </si>
  <si>
    <t xml:space="preserve">	
1-2025-025354</t>
  </si>
  <si>
    <t>Abuso por parte de la empresa afinia</t>
  </si>
  <si>
    <t xml:space="preserve">Ramón David Garzón Borrero </t>
  </si>
  <si>
    <t>2-2025-020228</t>
  </si>
  <si>
    <t>2-2025-019726 AFINIA</t>
  </si>
  <si>
    <t xml:space="preserve">	
1-2025-025374</t>
  </si>
  <si>
    <t>2-2025-020640</t>
  </si>
  <si>
    <t>2-2025-020217 ENEL</t>
  </si>
  <si>
    <t>1-2025-025378</t>
  </si>
  <si>
    <t xml:space="preserve">	
1-2025-025394</t>
  </si>
  <si>
    <t>NFORME Y CERTIFICADOS PRUEBAS DE HERMETICIDAD E/S EL CARMEN</t>
  </si>
  <si>
    <t>Adiconar</t>
  </si>
  <si>
    <t xml:space="preserve">	
1-2025-025405</t>
  </si>
  <si>
    <t>derecho de petición Solicitud sobre la deficiente prestación del servicio de energía eléctrica y falta de inversión en los municipios de Uribía y Manaure, La Guajira.</t>
  </si>
  <si>
    <t>Henry Peñalver Herrera</t>
  </si>
  <si>
    <t>2-2025-020643</t>
  </si>
  <si>
    <t>2-2025-020209 AIR-E
2-2025-020207 SSPD</t>
  </si>
  <si>
    <t xml:space="preserve">	
1-2025-025409</t>
  </si>
  <si>
    <t>comunicación suscrita por Horacio Correa, en la que pone en conocimiento “(…) Nuestra Asociación sus integrantes  estamos en la noble Tarea. de impulsar "Energía Solar en Colectivo. Necesitamos
CAPITAL SEMILLA, para realizar sus pasos de formación inicial GESTAR, Primer Punto Comunidad Energética, Modelo de Patente Comunitaria a futuro para muchas otras Entidades (…)”.</t>
  </si>
  <si>
    <t xml:space="preserve">	
1-2025-025414</t>
  </si>
  <si>
    <t>Coexistencia Proyecto Apulo Solar I y II de 9.9 MW / Título minero ANM mediante Resolución 14892.</t>
  </si>
  <si>
    <t>ATLÁNTICA – HIC RENOVABLES S.A.S</t>
  </si>
  <si>
    <t>2-2025-019192</t>
  </si>
  <si>
    <t xml:space="preserve">	
1-2025-025436</t>
  </si>
  <si>
    <t>Denuncia por cobros indebidos en facturación de copropiedades – Mercados AIR-E y AFINIA</t>
  </si>
  <si>
    <t xml:space="preserve"> Escoge Tu Energía S.A.S</t>
  </si>
  <si>
    <t>2-2025-019717</t>
  </si>
  <si>
    <t>2-2025-018824</t>
  </si>
  <si>
    <t>1-2025-025456</t>
  </si>
  <si>
    <t>Aclaraciones del reporte vigencia 2024 en el Sistema de Rendición Electrónica de la Cuenta e Informes (SIRECI)</t>
  </si>
  <si>
    <t xml:space="preserve"> Contraloría General de la Republica</t>
  </si>
  <si>
    <t>se devuelve a la oficina de control interno: Por favor asignar a Fabián Camilo Vasquéz García. Se precisa que la Dirección de Energía Eléctrica, el 29 de mayo dio respuesta a las observaciones enviadas por CGR al correo: amanda.guzman@contraloria.gov.co para los proyectos liderados desde el Ministerio.</t>
  </si>
  <si>
    <t>1-2025-025458</t>
  </si>
  <si>
    <t xml:space="preserve">	
1-2025-025461</t>
  </si>
  <si>
    <t xml:space="preserve">Respuesta ENEL COLOMBIA S.A. E.S.P 0001206055 del miércoles, mayo 21, 2025 MME 1-2025 021247 y MME 1-2025-021439”, </t>
  </si>
  <si>
    <t>2-2025-021089</t>
  </si>
  <si>
    <t xml:space="preserve">	
1-2025-025517</t>
  </si>
  <si>
    <t>Respuesta radicado 2-2025-015721 nuevos usuarios rurales</t>
  </si>
  <si>
    <t xml:space="preserve"> EMPRESA DE ENERGIA DE BOYACA S.A. E.S.P.</t>
  </si>
  <si>
    <t>2-2025-018828</t>
  </si>
  <si>
    <t xml:space="preserve">	
1-2025-025512</t>
  </si>
  <si>
    <t>Respuesta a comunicación 05-PQR-012266-E-2025 y consecutivo de origen 2-2025-016355(05-PQR-013122-S-2025)</t>
  </si>
  <si>
    <t>2-2025-018827</t>
  </si>
  <si>
    <t xml:space="preserve">	
1-2025-025498</t>
  </si>
  <si>
    <t>Asunto: Derecho de Petición Reclamo urgente seguimos sin luz en nuestra comunidad</t>
  </si>
  <si>
    <t>Camilo Robles Aguilar</t>
  </si>
  <si>
    <t>2-2025-019718</t>
  </si>
  <si>
    <t>2-2025-018825</t>
  </si>
  <si>
    <t xml:space="preserve">	
1-2025-024197</t>
  </si>
  <si>
    <t>Proyecto “Subestación Uribia a 110 kV Provisional” en la Alta Guajira.</t>
  </si>
  <si>
    <t>Air-e S.A.S. E.S.P. Intervenida</t>
  </si>
  <si>
    <t>SE ASIGNA A LA DEE A Jenny Ardila</t>
  </si>
  <si>
    <t xml:space="preserve">	
1-2025-024210</t>
  </si>
  <si>
    <t>Acolgen | Comunicación A-103-19-05-2025 - Comentarios al Proyecto de Decreto FONENERGÍA</t>
  </si>
  <si>
    <t>se asigna a secretaria General al profesional Belfredi Prieto quien se encuentra consolidando los comentarios al Decreto FONENERGIA</t>
  </si>
  <si>
    <t xml:space="preserve">	
1-2025-024229</t>
  </si>
  <si>
    <t>Solicitud de información sobre el estado de proyectos EXT25-00027778 Responsabilidad de afectación que tienen las  comunidades del Corregimiento de Gallego,  Patilla y Cascajal, en relación con el proyecto "Bosques Solares de Bolívar"</t>
  </si>
  <si>
    <t>2-2025-021336</t>
  </si>
  <si>
    <t>2-2025-020476</t>
  </si>
  <si>
    <t>Traslado a SOLARGREEN</t>
  </si>
  <si>
    <t>1-2025-024231</t>
  </si>
  <si>
    <t>OFI25-00092880 / GFPU 12090000 Solicitud de información sobre el estado de proyectos N°  20242600023352 Solicitud para vinculación de participar en 
el proyecto de estufas ecológicas en 
hidrógeno para el municipio de 
Candelaria en el Atlántico, para
 dotación y suministro de mil doscientas 
(1.200) estufas ecológicas de hidrógeno 
para el municipio de Candelaria.</t>
  </si>
  <si>
    <t>2-2025-020961</t>
  </si>
  <si>
    <t>2-2025-020482</t>
  </si>
  <si>
    <t>Traslado a FENOGE</t>
  </si>
  <si>
    <t xml:space="preserve">	
1-2025-024249</t>
  </si>
  <si>
    <t>Comentarios al proyecto de Decreto "Reglamentar el Fondo Único de
Soluciones Energéticas - FONENERGÍA"._x000D_</t>
  </si>
  <si>
    <t>Termobarranquilla S.A. E.S.P. - Tebsa</t>
  </si>
  <si>
    <t xml:space="preserve">	
1-2025-024282</t>
  </si>
  <si>
    <t>1-2025-024290</t>
  </si>
  <si>
    <t>Traslado del radicado ADR No. 20256100039361 de la firma Ingema S.A. Solicitando Mesa Técnica para tratar el tema de la pequeña Central Hidroeléctrica - PCH</t>
  </si>
  <si>
    <t xml:space="preserve"> Ingema S.A.</t>
  </si>
  <si>
    <t>2-2025-019434</t>
  </si>
  <si>
    <t>1-2025-024324</t>
  </si>
  <si>
    <t>DERECHO DE PETICION CONTRA CELSIA MUNICIPIO DE JAMUNDI VALLE POR COBROS EXCESIVOS EN SERVICIO PUBLICO DE ENERGIA Y NO CUMPLIR CON LA REVISION OBLIGATORIA DEL MEDIDOR DE ENERGIA EN PREDIO MES A MES</t>
  </si>
  <si>
    <t>Adriana Rizo Lenis</t>
  </si>
  <si>
    <t>2-2025-020479</t>
  </si>
  <si>
    <t>2-2025-020211</t>
  </si>
  <si>
    <t>1-2025-023266</t>
  </si>
  <si>
    <t>Solicitud de Información solicitar información acerca del sistema Único de Usuarios SUU y la plataforma Bizagi, por medio de la cual se radican las solicitudes para acceder a los beneficios tributario</t>
  </si>
  <si>
    <t>Energy Master</t>
  </si>
  <si>
    <t>2-2025-019237</t>
  </si>
  <si>
    <t>2-2025-019175</t>
  </si>
  <si>
    <t xml:space="preserve">	
1-2025-024354</t>
  </si>
  <si>
    <t>La solicitud que hizo en el PQRSD de Comisión de Regulación de Energía y Gas - CREG ya ha sido resuelta.</t>
  </si>
  <si>
    <t>1-2025-024446</t>
  </si>
  <si>
    <t xml:space="preserve">Observaciones la proyecto de resolucion por la cual se convoca a los aoperadores de red del servicio de energia electrica para presentar planes programas y/o proyectos de Normalizacion de redes electricas incluyendo sistemas de generacion a peqiueña escala para la adjudicacion de recursos del programa de normalizacion de redes electricas PRONE 001 de 2025 </t>
  </si>
  <si>
    <t>2-2025-020668</t>
  </si>
  <si>
    <t xml:space="preserve">	
1-2025-024462</t>
  </si>
  <si>
    <t>REFERENCIA: TRANSICIÓN ENERGÉTICA Y ECONÓMICA ASUNTO: Derecho de petición – Solicitud de presencia institucional, análisis del cierre de minas y estrategias para la  transición energética y económica en la Región, el corredor minero (corredor de la vida) – Municipio de Becerril, Cesar.</t>
  </si>
  <si>
    <t>Raúl Eduardo Quiroz Vasco</t>
  </si>
  <si>
    <t>SE ASIGNA A LA DME</t>
  </si>
  <si>
    <t xml:space="preserve">	
1-2025-024476</t>
  </si>
  <si>
    <t>Aclaracion del tramite del proceso de interventoría del contrato de concesión de alumbrado</t>
  </si>
  <si>
    <t>Secretaría de Planeación Municipal de Cumaral, Meta</t>
  </si>
  <si>
    <t>1-2025-024514</t>
  </si>
  <si>
    <t xml:space="preserve">Convenio No. 3054749, Convenio No. 3054750, Convenio No. 3054751, Convenio No. 3054753, Convenio No. 3054758, Convenio No. 3054759, Convenio No. 3054773, Convenio No. 3054774, Convenio No. 3054785, Convenio No. 3054787, Convenio No. 305488, Convenio No. 3054789, Convenio No. 3054790, Convenio No. 3054791, Convenio No. 3054792 suscritos entre el MINISTERIO DE MINAS Y ENERGÍA - MME y ECOPETROL S.A. como Contribuyente. Asunto: Acreditación de experiencia e idoneidad del contribuyente Ecopetrol S.A., en el marco de la ejecución en la opción Convenio de Obras por Impuestos y nombramiento del Gerente de Proyecto. </t>
  </si>
  <si>
    <t xml:space="preserve"> ECOPETROL S.A.</t>
  </si>
  <si>
    <t>2-2025-022651</t>
  </si>
  <si>
    <t>1-2025-024575</t>
  </si>
  <si>
    <t>copia respuesta dada a la señora KELLY PAZ CHAMORRO  comunicación el 12 de mayo de 2025 radicada en XM S.A. E.S.P. -XM- con el número 202544012137-3 mediante la cual el Ministerio de Minas y  Energía -MME- “(…) 7. ¿Cuál es el porcentaje de participación de CLARO, MOVISTAR, TIGO -y ETB en el mercado regulado y no regulado de energía eléctrica? ; 8. ¿Cuál fue la demanda de energía eléctrica de CLARO en los años 2023; 2024 y en lo corrido del año 2025? ; 9. ¿Cuál fue la demanda de energía eléctrica de MOVISTAR en los años 2023; 2024 y en lo corrido del año 2025? ; 10. ¿Cuál fue la demanda de energía eléctrica de TIGO en los años 2023; 2024 y en lo corrido del año 2025?; 11. ¿Cuál fue la demanda de energía eléctrica de ETB en los años 2023, 2024 y en lo corrido del año 2025? (…)” 1-2025-020908   y  2-2025-015708</t>
  </si>
  <si>
    <t xml:space="preserve">
2-2025-021426</t>
  </si>
  <si>
    <t xml:space="preserve">	
1-2025-024583</t>
  </si>
  <si>
    <t>Proyecto fotovoltaico Fundación Impuesto de Industria y Comercio (ICA) art 7 de la Ley 56 de 1981, expedición de decreto para distribución de capacidad instalada</t>
  </si>
  <si>
    <t>2-2025-019438</t>
  </si>
  <si>
    <t xml:space="preserve">TRASLADADO A CAMILA RICAURTE </t>
  </si>
  <si>
    <t xml:space="preserve">	
1-2025-024708</t>
  </si>
  <si>
    <t>1-2025-025020</t>
  </si>
  <si>
    <t xml:space="preserve"> informacion y claridad con la destinación de los recursos de transferencias del Sector Eléctrico, en  cuanto a la normatividad se refiere a que estos recursos se pueden destinar a proyectos aprobados dentro del plan dedesarrollo</t>
  </si>
  <si>
    <t>JAIRO ALONSO BEDOYA ECHEVERRI</t>
  </si>
  <si>
    <t xml:space="preserve">	
1-2025-025066</t>
  </si>
  <si>
    <t>Convocatoria mesa de trabajo proyecto identificado con BPIN 2021000070023.</t>
  </si>
  <si>
    <t>Procuraduría General de la Nacion</t>
  </si>
  <si>
    <t>SE ASIGNA A GRUPO DE REGALIAS</t>
  </si>
  <si>
    <t xml:space="preserve">	
1-2025-025345</t>
  </si>
  <si>
    <t>1) ¿Qué acciones ha tomado su cartera para controlar y “techar” los precios de la generación de energía? 2) El presidente Petro ha afirmado que a los comercializadoras “les tocaba 
comprar caro para vender barato”. ¿Qué medidas regulatorias ha tomado su cartera para corregir este desbalance?</t>
  </si>
  <si>
    <t>EDUARDO MONTEALEGRE LYNETT</t>
  </si>
  <si>
    <t>1-2025-025376</t>
  </si>
  <si>
    <t xml:space="preserve">Asunto: Derecho de petición de interés colectivo  Referencia: Modernización de redes eléctricas / Estabilidad voltaica  </t>
  </si>
  <si>
    <t xml:space="preserve">Edilber José Uparela González </t>
  </si>
  <si>
    <t>2-2025-019162</t>
  </si>
  <si>
    <t>2-2025-018826</t>
  </si>
  <si>
    <t>5/28/2025
05/29/2025</t>
  </si>
  <si>
    <t>2-2025-018826 Traslado
2-2025-019162 Respuesta al Peticionario</t>
  </si>
  <si>
    <t>1-2025-025547</t>
  </si>
  <si>
    <t>Consulta sobre Financiamiento o Patrocinio de Proyectos de Energía No Convencional</t>
  </si>
  <si>
    <t>2-2025-019414</t>
  </si>
  <si>
    <t xml:space="preserve">	
1-2025-025596</t>
  </si>
  <si>
    <t xml:space="preserve">Radicado N°: 000997374 del 05 de mayo del 2025 Radicado de Ministerio de Minas y Energía No.: 2-2025-014922 Cuenta N° 0047437-0
</t>
  </si>
  <si>
    <t>2-2025-020223</t>
  </si>
  <si>
    <t>1-2025-025823</t>
  </si>
  <si>
    <t>Información al Cliente / Su OFICIO No. 1-2024-057002 de 18/12/2024 Traslado MME Radicado No.: 2-2024-047317 de Fecha: 26-12-2024 -Información de consumo energético con resolución diaria y correspondiente al año 2024 en aeropuertos de San Andrés y Providencia DERECHO DE PETICIÓN</t>
  </si>
  <si>
    <t>Lorena Martinez Clavijo</t>
  </si>
  <si>
    <t>2-2025-021887</t>
  </si>
  <si>
    <t>3-2025-019430</t>
  </si>
  <si>
    <t>Traslado por competencia 1-2025-023832, 1-2025-023830, 1-2025-024420,1-2025-024434</t>
  </si>
  <si>
    <t>Grupo de Regalías</t>
  </si>
  <si>
    <t>Se envió a supervisión el 30/05/2025</t>
  </si>
  <si>
    <t xml:space="preserve">	
1-2025-024781</t>
  </si>
  <si>
    <t>Solicitud de información sobre el estado de proyectos  CAUCA 20211301010955 Se identificó un proyecto en fase 3 sobre 
el tema de electrificación.</t>
  </si>
  <si>
    <t>SEASIGNA A GRUPO DE REGALIAS</t>
  </si>
  <si>
    <t>1-2025-024917</t>
  </si>
  <si>
    <t xml:space="preserve"> Solicitud de reconocimiento como tercero interviniente y de información en  el trámite de solicitud de exploración geotérmica para el proyecto Cerro Machín de los  solicitantes DASAGEO S.A. de C.V. y GEOKERI S.A. de C.V. </t>
  </si>
  <si>
    <t>Robinson Mejía Alonso</t>
  </si>
  <si>
    <t xml:space="preserve">	
1-2025-024946</t>
  </si>
  <si>
    <t>E2025003815-Se acusa recibo de la comunicación indicada en el asunto, trasladada a esta entidad por el Ministerio de Ambiente y Desarrollo Sostenible, mediante la cual presenta la siguiente solicitud  “Por medio del presente escribo a su despacho a efecto de solicitar una  capacitación virtual de los aspectos normativos relacionados con los planes,  programas, formatos, documentos debe formular e implementar una empresa  de distribución y comercialización de energía eléctrica, ubicada en la ciudad de  Mitú departamento de Vaupés”.</t>
  </si>
  <si>
    <t>1-2025-024954</t>
  </si>
  <si>
    <t>El doctor Yordan Aris Pacheco Toncon, Alcalde de Villavieja, remite comunicación al señor Presidente de la República, solicitando una reunión para dar a conocer los temas prioritarios del municipio, así como implementar soluciones conjuntas que garanticen el
bienestar y desarrollo de la región y de la comunidad.</t>
  </si>
  <si>
    <t>SE ASIGNA A DEE Comunidades Energéticas</t>
  </si>
  <si>
    <t>1-2025-024964</t>
  </si>
  <si>
    <t xml:space="preserve">Remisión por competencia del radicado ENT-BAQ-0004251-2024 / Solicitud DE LA GOBERNACION DEL ATLANTICO de información de empresas auto generadoras de energía. </t>
  </si>
  <si>
    <t xml:space="preserve">Corporación Autónoma Regional del Atlántico </t>
  </si>
  <si>
    <t>2-2025-020430</t>
  </si>
  <si>
    <t>1-2025-025081</t>
  </si>
  <si>
    <t>remitimos para su consideración y fines pertinentes, la comunicación suscrita por HERMES SUÁREZ FLOREZ, referente a “(…) Propuestas de las problemáticas del municipio de Aguachica — Cesar (…)”. Es necesario indicar que esta comunicación fue enviada a Ministerio de Transporte, Ministerio de Vivienda, Ciudad y Territorio, Ministerio de Ambiente y Desarrollo Sostenible, Ministerio de Agricultura y Desarrollo Rural, Ministerio de Defensa Nacional, Ministerio de Minas y Energía, Ministerio de Educación Nacional y Unidad para la Atención, Reparación Integral a las Víctimas - UARIV, Agencia Nacional de Tierras - ANT, Banco Agrario, Corporación Autónoma Regional del Cesar, Gobernación del Cesar y Alcaldía
de Aguachica.</t>
  </si>
  <si>
    <t>se asigna a la DEE Comunidades Energéticas, toda vez que la asociación requiere soluciones mediante energías renovables.</t>
  </si>
  <si>
    <t>1-2025-025110</t>
  </si>
  <si>
    <t xml:space="preserve">hacen traslado de solicitud del señor Mario Pinzón - se retire el gravamen de “Contribución Activa” a las tradicionales tiendas de Colombia, y además se quite de la factura de energía el concepto de “Aporte Voluntario” que está desde el 2021 y genera confusión en el valor a pagar. </t>
  </si>
  <si>
    <t>DIAN</t>
  </si>
  <si>
    <t>2-2025-020481
2-2025-020641</t>
  </si>
  <si>
    <t xml:space="preserve">	
1-2025-025116</t>
  </si>
  <si>
    <t>Los doctores Alejandro Char Chaljub y Eduardo Verano de la Rosa, Alcalde Distrital de Barranquilla y Gobernador del Atlántico, respectivamente, remiten comunicación al señor Presidente de la República, solicitando la implementación de una mesa técnica interinstitucional, con el propósito de encontrar soluciones definitivas que garanticen la
prestación del servicio público de energía eléctrica, en la ciudad de Barranquilla y en todo el departamento del Atlántico.</t>
  </si>
  <si>
    <t>SE ASIGNA AL DESPACHO DEL MINISTRO CON LA NOTA asigna a ese despacho por tratarse de una solicitud en la que piden escisión de un operador de red y la creación de uno nuevo indicando que se considere la propuesta y sea debatida en una mesa técnica</t>
  </si>
  <si>
    <t xml:space="preserve">	
1-2025-025118</t>
  </si>
  <si>
    <t xml:space="preserve">Reiteración solicitud de pronunciamiento sobre el levantamiento de la medida temporal de suspensión de pagos. AIR-e. </t>
  </si>
  <si>
    <t>2-2025-020485</t>
  </si>
  <si>
    <t xml:space="preserve">	
1-2025-025366</t>
  </si>
  <si>
    <t xml:space="preserve">Claridad sobre el uso e inversión de los recursos entregados sobre las transferencias del sector eléctrico HidroItuango. </t>
  </si>
  <si>
    <t>alcaldía de Buriticá</t>
  </si>
  <si>
    <t>Se asigna a la OAJ para que desde allá emitan concepto</t>
  </si>
  <si>
    <t xml:space="preserve">	
1-2025-025397</t>
  </si>
  <si>
    <t>Yo no escribo esto como reclamo, sino como apertura. Como alguien que ama este país y que cree que aún hay espacio para  escuchar una propuesta nacida desde la tierra y desde la urgencia.</t>
  </si>
  <si>
    <t>Miguel Ányhello Bohorquez Pardo</t>
  </si>
  <si>
    <t>2-2025-020229</t>
  </si>
  <si>
    <t xml:space="preserve">	
1-2025-025495</t>
  </si>
  <si>
    <t xml:space="preserve"> Solicitud de información sobre recursos y beneficios para alumbrado público en zonas ZOMAC y PEDT del Municipio de Chaparral-Tolima. </t>
  </si>
  <si>
    <t>Cristóbal Hernández</t>
  </si>
  <si>
    <t>2-2025-020929</t>
  </si>
  <si>
    <t>2-2025-020219</t>
  </si>
  <si>
    <t>1-2025-025528</t>
  </si>
  <si>
    <t>Traslado de solicitud sobre procedimientos para operadores de mantenimiento de proyectos de electrificación fotovoltaica – CHAVANI S.A.S.</t>
  </si>
  <si>
    <t>2-2025-020666</t>
  </si>
  <si>
    <t>2-2025-020210</t>
  </si>
  <si>
    <t>2-2025-020210 Traslado
2-2025-020666 Peticionario</t>
  </si>
  <si>
    <t>1-2025-025695</t>
  </si>
  <si>
    <t>Derecho de petición | Radicado 1-2024-027259</t>
  </si>
  <si>
    <t>Helm Banca de Inversión SAS</t>
  </si>
  <si>
    <t>la solicitud referida por el peticionario fue enviada a la OAJ mediante el radicado 3-2024-046883, para la cual, esta oficina es quien debe brindan la rta al peticionario</t>
  </si>
  <si>
    <t>1-2025-025702</t>
  </si>
  <si>
    <t xml:space="preserve"> solicitar información sobre programas de energía renovable en el municipio de Anolaima Cundinamarca</t>
  </si>
  <si>
    <t>Luis Paredes</t>
  </si>
  <si>
    <t>2-2025-019419</t>
  </si>
  <si>
    <t xml:space="preserve">	
1-2025-025722</t>
  </si>
  <si>
    <t xml:space="preserve">OFICIOS: 1. Dirigidos a la Empresa XM, expertos en mercado de energía, 
ubicada en la Calle 12 Sur No. 18-168 de la ciudad de Medellín, para que 
indique a quien pertenece la línea de distribución de energía alegada en 
la demanda; 2. Dirigido al Ministerio de Minas y Energía para que certifique 
si 
las líneas de distribución de energía requieren de una zona de 
servidumbre de acuerdo al Reglamento Técnico de Instalaciones RETIE </t>
  </si>
  <si>
    <t>Juzgado 01 Promiscuo Circuito - Sucre - Majagual</t>
  </si>
  <si>
    <t>1-2025-025742</t>
  </si>
  <si>
    <t>Traslado Ministerio de Minas y Energía, solicitud de información inscripción de proyecto de energía fotovoltaica en Puerto Carreño. Radicado UPME No. 20251110093812 REFERENCIA RADICADOS 1-2025-014182 Y 2-2025-013484</t>
  </si>
  <si>
    <t xml:space="preserve">SE ASIGNA A LA DEE A LA PROFESIONAL Natalia López Giraldo </t>
  </si>
  <si>
    <t xml:space="preserve">	
1-2025-025757</t>
  </si>
  <si>
    <t>Solicitud de intervención urgente a la Empresa EMSA por fallas reiteradas en el servicio de energía en Acacías, Meta</t>
  </si>
  <si>
    <t>Jhonny Stevenson Giraldo Aragon</t>
  </si>
  <si>
    <t xml:space="preserve">
2-2025-019768</t>
  </si>
  <si>
    <t xml:space="preserve">2-2025-019769
</t>
  </si>
  <si>
    <t xml:space="preserve">	
1-2025-025758</t>
  </si>
  <si>
    <t>solicitud mesa tecnica - propuesta de certificacion del ente municipal Tibu - PRONE</t>
  </si>
  <si>
    <t>2-2025-020669</t>
  </si>
  <si>
    <t xml:space="preserve">	
1-2025-025767</t>
  </si>
  <si>
    <t>PROCESO: Reparación Directa DEMANDANTE: Jair Ovidio Tobón Nohavá  DEMANDADO: Empresas Públicas de Medellín y Otras RADICADO: 05001 33 33 034 2021 00074 00  ASUNTO: Pronunciamiento sobre excepciones y pruebas de la contestación al llamamiento en garantía por parte del CONSORCIO GENERACIÓN ITUANGO._x000D_</t>
  </si>
  <si>
    <t>1-2025-025789</t>
  </si>
  <si>
    <t>SOLICITUD DE INTERVENCIÓN POR CIERRES DE LAS OFICINAS DE LA EMPRESA CELSIA EN EL VALLE DEL CAUCA</t>
  </si>
  <si>
    <t>Luz Maria Muriel Colonia</t>
  </si>
  <si>
    <t>2-2025-020779</t>
  </si>
  <si>
    <t>2-2025-020267
2-2025-019712</t>
  </si>
  <si>
    <t xml:space="preserve">	
1-2025-025813</t>
  </si>
  <si>
    <t>Respuesta a comunicación 05-PQR-011450-E-2025 de fecha 07/05/2025(05-PQR-013378-S-2025)</t>
  </si>
  <si>
    <t>SE ASIGNA A GRUPO DE RELACIONAMIENTO</t>
  </si>
  <si>
    <t>1-2025-025932</t>
  </si>
  <si>
    <t>2. Ejecución de proyectos, obras y/o actividades asociadas a la generación, transmisión, distribución y 
comercialización de energía eléctrica.
3. Ejecución de proyectos, obras y/o actividades asociadas al uso racional de energía y el desarrollo de 
fuentes alternas de energía.</t>
  </si>
  <si>
    <t>Enviccol s.a.s.</t>
  </si>
  <si>
    <t>2-2025-021421</t>
  </si>
  <si>
    <t>2-2025-020781 ANH - la ANH dio respuesta con el Rad. 1-2025-030198.
2-2025-020782 EBSA S.A. - Ebsa dio respuesta con el Rad. 1-2025-031049.
2-2025-020784 FENOGE
2-2025-020785 IPSE, el IPSE dio respuesta con el Rad. 1-2025-028872
2-2025-020789 SGC
2-2025-020791 UPME
3-2025-022089  Grupo De asuntes Nucleares dío respueta con el memorando 3-2025-026949</t>
  </si>
  <si>
    <t>9/6/2025 y 10/06/2025</t>
  </si>
  <si>
    <t>La respuesta debe trasladarse a varias entidades donde se le copio a la peticionaria,se le indico el numero asignado a cada oficio, para su seguimiento, se le envío respuesta definitiva a la peticionaria con los números de radicado de los traslados.</t>
  </si>
  <si>
    <t>1-2025-025893</t>
  </si>
  <si>
    <t>Informe Cumplimiento de Hitos No 4 VA - IPAT Aumento Capacidad Ramal Jamundí - Valle - CURVA S</t>
  </si>
  <si>
    <t>1-2025-022988</t>
  </si>
  <si>
    <t>solicita la informac del CONSEJO
PROFESIONAL SECCIONAL EJE CAFETERO</t>
  </si>
  <si>
    <t>2-2025-020218</t>
  </si>
  <si>
    <t>2-2025-019588</t>
  </si>
  <si>
    <t>3-2025-018905</t>
  </si>
  <si>
    <t xml:space="preserve"> Invitación a participar en la Mesa Técnica Sectorial en el marco de la Resolución 40411 del 2021 “Política de Gestión del Riesgo de Desastres del sector Minero Energético”. </t>
  </si>
  <si>
    <t>SE ARCHIVA TENIENDO EN CUENTA QUE ES INFORMATIVO PARA ASISTIR A REUNIÓN</t>
  </si>
  <si>
    <t xml:space="preserve">	
1-2025-024770</t>
  </si>
  <si>
    <t>Reiteración solicitud información para Noveno Informe de Seguimiento a los recursos destinados al Posconflicto.</t>
  </si>
  <si>
    <t>Contraloría General de la Republica - CGR</t>
  </si>
  <si>
    <t>3-2025-019807</t>
  </si>
  <si>
    <t>1-2025-025352</t>
  </si>
  <si>
    <t>Copia carta a SER COLOMBIA - Aplicación de las resoluciones CREG 148 de 2021 y 101 011 de 2022</t>
  </si>
  <si>
    <t>Asociación Colombiana de Distribuidores de Energía Electrica - ASOCODIS</t>
  </si>
  <si>
    <t>2-2025-020488</t>
  </si>
  <si>
    <t xml:space="preserve">	
1-2025-026106</t>
  </si>
  <si>
    <t>TRASLADO RADICADO SIGA 1-2025-28823 DEL 21 DE MAYO DE 2025</t>
  </si>
  <si>
    <t xml:space="preserve"> Alcaldía de Bogotá</t>
  </si>
  <si>
    <t>2-2025-020220</t>
  </si>
  <si>
    <t>Se emite respuesta para radicados 1-2025-026106 y 1-2025-025996, mismo asunto, misma entidad</t>
  </si>
  <si>
    <t>1-2025-026139</t>
  </si>
  <si>
    <t>Consulta sobre la Resolución 40412 de 2024 y Resolución 016 de 2024</t>
  </si>
  <si>
    <t xml:space="preserve"> Paola Lujan</t>
  </si>
  <si>
    <t>1-2025-026156</t>
  </si>
  <si>
    <t>Traslado de la solicitud relacionada con la “Solicitud información obras de expansión Subestación Catama 115 kV y líneas asociadas” recibida mediante el radicado UPME No. 
20251110094822</t>
  </si>
  <si>
    <t>se asigna al Grupo de Energia Electrica</t>
  </si>
  <si>
    <t xml:space="preserve">	
1-2025-026158</t>
  </si>
  <si>
    <t>Traslado parcial de la solicitud de información relacionada con los 
“datasets para proyecto de transición energética basado en IA”, 
recibida mediante los radicados UPME No. 20251100105852 y UPME 
No. 20251110105942</t>
  </si>
  <si>
    <t>se asigna al Despacho del Ministro al profesional Juan Camilo Zapata  el 30-05-2025 - pero es devuelto el dia 16-06-2025 indicando que el tema es de la DEE. 
Se regresa al despacho toda vez que la comunicación se encuentra vencida y no es un tema de la DEE</t>
  </si>
  <si>
    <t xml:space="preserve">	
1-2025-024498</t>
  </si>
  <si>
    <t xml:space="preserve"> Solicito el desistimiento de mi contrato como consumidor notificándolos a ustedes que he restablecido nuevamente mi contrato con Endesa ya que no deseo cambiar de comercializadora</t>
  </si>
  <si>
    <t>Nora Meco</t>
  </si>
  <si>
    <t xml:space="preserve">2-2025-020602
</t>
  </si>
  <si>
    <t>solicitud incompleta</t>
  </si>
  <si>
    <t xml:space="preserve">	
1-2025-021605</t>
  </si>
  <si>
    <t>Solicitud De Mesa Técnica Urgente Para Avance En La Implementación De Comunidades Energéticas En Territorios Del CRIC</t>
  </si>
  <si>
    <t>Fondo de Energias no Convencionales y Gestion Eficiente de la Energia FENOGE</t>
  </si>
  <si>
    <t>se asigna a OAAS con la nota Se devuelve comunicación por instrucción de la Coordinadora del Grupo no se reciben comunicaciones vencidas. Así mismo, se informa que el tramite se encuentra vencido desde el 27-05-2025, y la comunicación fue asignada a la DEE el 28-05-2025 por lo tanto se suministraran los insumos en caso de ser requeridos.</t>
  </si>
  <si>
    <t>1-2025-021900</t>
  </si>
  <si>
    <t>Consejo Regional Indígena del Cauca-CRIC</t>
  </si>
  <si>
    <t xml:space="preserve">	
1-2025-022101</t>
  </si>
  <si>
    <t>se asigna a DEE al Grupo de Comunidade Energeticas</t>
  </si>
  <si>
    <t xml:space="preserve">	
1-2025-025980</t>
  </si>
  <si>
    <t>Actualización de delegados y fechas clave del Consejo Nacional del Agua - CNA</t>
  </si>
  <si>
    <t>Ministerio De Ambiente Y Desarrollo Sostenible</t>
  </si>
  <si>
    <t>1-2025-025984</t>
  </si>
  <si>
    <t xml:space="preserve"> QUEJA FRENTE A LA FACTURACIÓN QUE CORRESPONDE AL PERIODO 22-04 25 a 22-05-25 </t>
  </si>
  <si>
    <t xml:space="preserve">JORGE ELIECER OLARTE ROJAS </t>
  </si>
  <si>
    <t>2-2025-020642</t>
  </si>
  <si>
    <t>2-2025-020216</t>
  </si>
  <si>
    <t xml:space="preserve">	
1-2025-025986</t>
  </si>
  <si>
    <t>1-2025-025996</t>
  </si>
  <si>
    <t>TRASLADO RADICADO SIGA 1-2025-28823 DEL 21 DE MAYO DE 2025.</t>
  </si>
  <si>
    <t>1-2025-026027</t>
  </si>
  <si>
    <t xml:space="preserve">Solicitud de la inclusión de un ITEM en las facturas de los 10 NICS relacionados por EMPASAM eice E.S.P en el RE 4411202503064, y otras solicitudes, conforme al artículo 23 de la Constitución Política de Colombia. </t>
  </si>
  <si>
    <t>José Lisandro Chimá Chimá</t>
  </si>
  <si>
    <t>2-2025-025915</t>
  </si>
  <si>
    <t>2-2025-020215</t>
  </si>
  <si>
    <t xml:space="preserve">	
1-2025-026032</t>
  </si>
  <si>
    <t>SOLICITUD DE INSTALACIOIN DE LA MESA DE NEGOCIACION EN ACUERDO POLITICO y REPARACION, PARA ANALIZAR LA PROBLEMÁTICA DE LOS RETIROS INCONSULTADOS Y ARBITRARIOS DE LA EMPRESA DE ENERGIA DE BOGOTA Y SUS FILIALES, CODENSA. S.A Y ENGESA. S.A, ENTRE LOS AÑOS 1990 Y 2006.</t>
  </si>
  <si>
    <t>Luis Angel Cuartas Vasquez</t>
  </si>
  <si>
    <t>1-2025-026035</t>
  </si>
  <si>
    <t>Respuesta Enel Colombia 793464982</t>
  </si>
  <si>
    <t>1-2025-026073</t>
  </si>
  <si>
    <t>Se generó una respuesta a su radicado No. EXT-QUILLA-2025-0077802 con el número QUILLA-2025-0106775</t>
  </si>
  <si>
    <t>Alcaldia de barranquilla</t>
  </si>
  <si>
    <t>2-2025-022650</t>
  </si>
  <si>
    <t xml:space="preserve">	
1-2025-026221</t>
  </si>
  <si>
    <t>Derecho de Petición del Alsa del servicio de energia</t>
  </si>
  <si>
    <t>DIOMIDIO SAMBONI IMBACHI</t>
  </si>
  <si>
    <t>2-2025-020224</t>
  </si>
  <si>
    <t>traslado celsia con copia a la super</t>
  </si>
  <si>
    <t xml:space="preserve">	
1-2025-026247</t>
  </si>
  <si>
    <t>Solicitud de instalación y explicación sobre la ausencia de alumbrado público en la vía La Paz – Valledupar.</t>
  </si>
  <si>
    <t xml:space="preserve">Valeria Gnecco Correa </t>
  </si>
  <si>
    <t>2-2025-020214</t>
  </si>
  <si>
    <t xml:space="preserve">	
1-2025-026275</t>
  </si>
  <si>
    <t>Comentarios de la Defensoria del pueblo sobre proyecto de Resolucion conjunta por la cual se crea la mesa de dialogo social para la garantia de condiciones de trabajo digno y decene en la transicion justa de las y los trabajadores y sus organizaciones sindicales en el sector del Carbon</t>
  </si>
  <si>
    <t>SE ASIGNA A DME</t>
  </si>
  <si>
    <t xml:space="preserve">	
1-2025-026251</t>
  </si>
  <si>
    <t xml:space="preserve">objetivo de dar trámite a una solicitud
 relacionada con el proyecto eléctrico Hidroituango: la expedición de un Decreto por parte del  Ministerio de Minas y Energía para la fijación de la capacidad instalada que es necesaria para  la liquidación del Impuesto de Industria y Comercio por parte de la compañía a los municipios  que están en la zona de influencia del proyecto. </t>
  </si>
  <si>
    <t xml:space="preserve"> Empresas Públicas De Medellín (EPM)</t>
  </si>
  <si>
    <t>2-2025-021795</t>
  </si>
  <si>
    <t xml:space="preserve">	
1-2025-026257</t>
  </si>
  <si>
    <t>estado va el proyecto de  construcción de la subestación alcaravan 230 kv y líneas asociadas por parte de la empresa brasileña Alupar.</t>
  </si>
  <si>
    <t xml:space="preserve">Hernán Darío  León </t>
  </si>
  <si>
    <t>2-2025-020928</t>
  </si>
  <si>
    <t>2-2025-020487</t>
  </si>
  <si>
    <t xml:space="preserve">	
1-2025-026315</t>
  </si>
  <si>
    <t>Traslado del radicado número 2025E1025776 del 26-05-2025 mediante el cual el señor Frederick Racedo, quien informa con relación al proyecto “Generador de energías limpias.</t>
  </si>
  <si>
    <t>2-2025-020639</t>
  </si>
  <si>
    <t>1-2025-026317</t>
  </si>
  <si>
    <t>Solicitud evaluación y calificación de los criterios generales y específicos proyectos PINES del Proyecto “Subestación Norte 230/115 kV, líneas de transmisión de 115 kV y módulos de onexión”, cuyo desarrollador 
es la empresa Enel Colombia S.A.S. E.S.P.</t>
  </si>
  <si>
    <t xml:space="preserve">se asigna a OPGI, lo devuelven el 02-07-2025 y nuevamente el 05-08-2025 se vuelve asignara la OPGI con la nota Como se indicó el 2 de julio del 2025, por instrucción de la Coordinadora del Grupo no se reciben comunicaciones vencidas.  
No obstante, si requieren insumos para la respuesta se le puede brindar, ya que el DP tenía plazo de respuesta hasta el 19-06-2025, según lo establecido en la Ley 1755 de 2015. </t>
  </si>
  <si>
    <t>1-2025-026339</t>
  </si>
  <si>
    <t>Solicitud lineamiento de politica publica para la separacion del mercado de comercializacion Caribemar de la Costa S.A.S. ESP - Afinia</t>
  </si>
  <si>
    <t>1-2025-026350</t>
  </si>
  <si>
    <t>solicitamos a sus despachos se nos asigne una fecha , día y hora para reunirnos con ustedes los Ministros  y tener una sola  voz clara y retomar los acuerdos que nos refirió la  Ex Ministra Susana Muhamath expresado a las veedurías .
 Asistimos aproximadamente 10  o menos personas de las Veedurías de los Proyectos Chivor Bacatá y Nueva Esperanza.</t>
  </si>
  <si>
    <t xml:space="preserve"> MARGARITA GOMEZ ACEVEDO  Veedores ciudadanos</t>
  </si>
  <si>
    <t xml:space="preserve">	
1-2025-026352</t>
  </si>
  <si>
    <t xml:space="preserve">María Isabel Alfonso de Zambrano </t>
  </si>
  <si>
    <t xml:space="preserve">	
1-2025-026393</t>
  </si>
  <si>
    <t>Queja en contra de AFINIA - incumplimiento, inobservacia a
 procedimiento de reconexión. NIC 7824694</t>
  </si>
  <si>
    <t>Jairo José González Doria</t>
  </si>
  <si>
    <t>2-2025-020930</t>
  </si>
  <si>
    <t>2-2025-020269</t>
  </si>
  <si>
    <t xml:space="preserve"> 3-2025-018032</t>
  </si>
  <si>
    <t>Solicitud de información sobre proyecto PINES</t>
  </si>
  <si>
    <t>Grupo de Defensa Judicial, Extrajudicial y Asuntos 
Constitucionales</t>
  </si>
  <si>
    <t>3-2025-019306</t>
  </si>
  <si>
    <t>se asignaa a OPGI es devuelto con la siguiente nota  Se devuelve radicado, así mismo, la solicitud se realizó por correo electrónico. Es importante precisar que desde un inicio este memorando llegó a su dependencia donde fue mal direccionado a esta dependencia dado que no es de nuestra competencia dar respuesta a la solicitud</t>
  </si>
  <si>
    <t>1-2025-018421</t>
  </si>
  <si>
    <t>Traslado OFI25-00071539 / GFPU 13150001 GFPU  EXT25-00053211</t>
  </si>
  <si>
    <t xml:space="preserve">por indicación de la coordinadora no se reciben comunicaciones vencidas, pero si requieren insumos para dar respuesta se les pueden brindar. </t>
  </si>
  <si>
    <t>1-2025-026507</t>
  </si>
  <si>
    <t xml:space="preserve">INFORMAR A Martha Stephanny Barreto Mantilla - Coordinadora Grupo de Fondos Requerimiento de aclaración sobre solicitud presentada – Sistemas de Energía Solar y Comunicación Satelital (2025-EE-155634) Referencia 1-2025-017266 y 2-2025-013580 </t>
  </si>
  <si>
    <t>2-2025-020870</t>
  </si>
  <si>
    <t xml:space="preserve">	
1-2025-025816</t>
  </si>
  <si>
    <t>Copia de comunicacion dirigida a Ecopetrol Referencia: Repuesta Traslado Parcial solicitud ANH RAD. 20256410162202 ID: 1743278- Traslado de solicitud Radicado MME No. 1-2025-008069., radicado en Ecopetrol bajo el número OPC-2025-023110.</t>
  </si>
  <si>
    <t>CEDCO</t>
  </si>
  <si>
    <t>2-2025-020231</t>
  </si>
  <si>
    <t>1-2025-026479</t>
  </si>
  <si>
    <t>Respuesta de trámite DP No Competencia código 2025-33991 0-80704-NC de 2025-05-22 En atención a su solicitud que fue recibida en esta entidad de Control Fiscal, bajo el radicado y el código indicado en la presente comunicación, la cual procede del Ministerios de Minas y Energía con número de Radicado No.: 2-2025-016558 y fecha 15-05-2025,</t>
  </si>
  <si>
    <t>1-2025-026482</t>
  </si>
  <si>
    <t>1-2025-026504</t>
  </si>
  <si>
    <t>Respuesta a su solicitud con radicado No. 2-2025-017866 del 22 de mayo de 2025. Seguimiento recomendaciones Alertas Tempranas 001-2021 y 029 de 2020.</t>
  </si>
  <si>
    <t>2-2025-019882</t>
  </si>
  <si>
    <t xml:space="preserve"> 3-2025-019820</t>
  </si>
  <si>
    <t>Respuesta al Informe preliminar Auditoría al Programa de Normalización de Redes Eléctricas PRONE, remitido a través del memorando número: 3-2025-018748 del 21 de mayo de 2025.</t>
  </si>
  <si>
    <t>Oficina De Control Interno</t>
  </si>
  <si>
    <t xml:space="preserve"> Respuesta a memorando 3-2025-018748 </t>
  </si>
  <si>
    <t>114 radicados asignados 26 al 30 de mayo del 2025</t>
  </si>
  <si>
    <t xml:space="preserve">	
1-2025-026521</t>
  </si>
  <si>
    <t>Copia-Requerimiento de aclaración sobre solicitud presentada – Sistemas de Energía Solar y Comunicación Satelital (2025-EE-155634)</t>
  </si>
  <si>
    <t>Ministerio de Educación Nacional</t>
  </si>
  <si>
    <t xml:space="preserve">	
1-2025-026522</t>
  </si>
  <si>
    <t>Remisión por competencia oficio SGA-559-2025 de la Corporación Autónoma Regional del Cauca C.R.C. bajo radicado de entrada interno No. 202562000334882 de febrero 19 de 2025. mediante el cual se solicita allegar información para continuar con el proyecto “Suministro e Instalación de un Sistema de Generación de Energía Fotovoltaica de 210 KVV de Potencia, para el Acueducto Comunitario Cabudel en el Municipio de Cajibío - Departamento del Cauca"</t>
  </si>
  <si>
    <t>Agencia Nacional de Tierras-ANT</t>
  </si>
  <si>
    <t>Se asigna al despacho teniedo en cuenta que la solicitud a la quye responde la CRC se emitió desde allá</t>
  </si>
  <si>
    <t xml:space="preserve">	
1-2025-026577</t>
  </si>
  <si>
    <t>SOLICITUD URGENTE DE INSTALACIÓN DE MESAS TÉCNICAS DE TRABAJO – PRORROGA DEL CONTRATO DE OPERACIÓN Y GARANTÍA DE CONTINUIDAD LABORAL EN PLANTAS DE 
GENERACIÓN PCH´s DE PROPIEDAD DE CEDELCA S.A. E.S.P.</t>
  </si>
  <si>
    <t>UNIÓN DE TRABAJADORES DE LA INDUSTRIA ENERGÉTICA NACIONAL Y DE SERVICIOS PÚBLICOS</t>
  </si>
  <si>
    <t>2-2025-020645</t>
  </si>
  <si>
    <t xml:space="preserve">	
1-2025-026616</t>
  </si>
  <si>
    <t>Derecho de petición. Solicitud de información – Ley 1755 de 2015, solicito respetuosamente nos sea informado: 1. Si el polígono o área de interés especializada en el shapefile/kmz con sistema de referencia Magna Sirgas Origen Bogotá (CTM12) y/o las coordenadas que se anexan en archivo excel, se superponen con proyectos de su respectivo subsector. SAN JORGE FOTOVOLTAICO S.A.S. E.S.P. SJF-20250530-04 Cra. 43 A # 1-50 Torre 1 Piso 6, oficina 652. Medellín Antioquia; 2. En el caso de que el área de interés se encuentra superpuesta por favor indicar si abarca el total del polígono indicado o el traslape es parcial; en tal sentido agradecemos dicha información también se vea reflejada en una salida gráfica que de muestra de la superposición.</t>
  </si>
  <si>
    <t>2-2025-021917</t>
  </si>
  <si>
    <t xml:space="preserve">	
2-2025-021884</t>
  </si>
  <si>
    <t xml:space="preserve">	
1-2025-026631</t>
  </si>
  <si>
    <t>Respuesta  para la Señora:  YURLEIDIS PAOLA SANTOS BARRIOS Correo: asocaval2023@gmail.coma solicitud de adecuación e inversión en infraestructura social – agua potable y saneamiento básico</t>
  </si>
  <si>
    <t>Alcaldia Municipal de Puerto Colombia</t>
  </si>
  <si>
    <t>2-2025-020778</t>
  </si>
  <si>
    <t xml:space="preserve">	
1-2025-026647</t>
  </si>
  <si>
    <t>Copia - Carta ANDEG 051-2025  Comentarios al proyecto de resolución por medio de la cual se  modifica el registro de proyectos de generación</t>
  </si>
  <si>
    <t>2-2025-020644</t>
  </si>
  <si>
    <t xml:space="preserve">	
1-2025-026787</t>
  </si>
  <si>
    <t>Inscripción solicitar información sobre el proceso de inscripción para participar en la Semana de la Alianza por el Clima y la Transición Energética Justa</t>
  </si>
  <si>
    <t>Pedro Berroteran</t>
  </si>
  <si>
    <t>Se asignó al grupo de Gestión Internacional</t>
  </si>
  <si>
    <t>1-2025-026788</t>
  </si>
  <si>
    <t xml:space="preserve">	
1-2025-026857</t>
  </si>
  <si>
    <t xml:space="preserve">solicitud de instalación de la mesa de diálogo y reparación para analizar la problemática de los retiros inconsultados y arbitrarios de los trabajadores de la empresa de energía </t>
  </si>
  <si>
    <t>José Pastas</t>
  </si>
  <si>
    <t>2-2025-020650</t>
  </si>
  <si>
    <t>1-2025-026898</t>
  </si>
  <si>
    <t>REQUERIMIENTOS SUBSIDIOS DE ENERGÍA ELÉCTRICA</t>
  </si>
  <si>
    <t>junio 2025</t>
  </si>
  <si>
    <t xml:space="preserve">	
1-2025-026906</t>
  </si>
  <si>
    <t>Derecho de petición para solicitud de información y trámite relacionado con proyecto de Pequeña Central Hidroeléctrica (PCH) en Puerto López, Meta</t>
  </si>
  <si>
    <t>Concejal Municipio de Puerto López</t>
  </si>
  <si>
    <t>Asigando a la OARE</t>
  </si>
  <si>
    <t xml:space="preserve">	
1-2025-027021</t>
  </si>
  <si>
    <t>Solicitud de información sobre programas y proyectos de energías renovables para municipios de sexta categoría en el país</t>
  </si>
  <si>
    <t>Concejo Municipal De Caparraрі</t>
  </si>
  <si>
    <t xml:space="preserve">2-2025-021427 </t>
  </si>
  <si>
    <t>1-2025-027047</t>
  </si>
  <si>
    <t>Solicitud reactivación proyecto Implementación sistemas de generación a través de fuentes no convencionales de energía renovable (FNCER) y zonas Wifi, para el desarrollo sostenible y Amazonas para la vida, en 9 comunidades del departamento del Amazonas</t>
  </si>
  <si>
    <t>Se remite al Grupo de Regalías  el 13/06/2025 y es devuelto con la nota en el marco de su autonomía territorial, las entidades territoriales, son quienes deciden los proyectos de inversión que financiarán con los recursos del SGR destinados o asignados a este, desde el equipo no conocemos el proyecto y tampoco le hacemos seguimiento. el 16/06/2025 - se asigna a comunidades Energeticas</t>
  </si>
  <si>
    <t xml:space="preserve">	
1-2025-027049</t>
  </si>
  <si>
    <t>Respuesta a Notificación de Presunto Incumplimiento en Pago de Salarios y Liquidación de  Personal - Contrato GT-039-2022 Referencias: Contrato de Obra GT-039-2022 y Oficio CEO CE20250712 recibido el día 29 de mayo de 2025</t>
  </si>
  <si>
    <t>ULTRATEK SAS</t>
  </si>
  <si>
    <t>2-2025-022122</t>
  </si>
  <si>
    <t>1-2025-026778</t>
  </si>
  <si>
    <t>Convocatoria Mesa Técnica de Trabajo ordenada por el Consejo de Estado en el marco de la Acción Popular No. 2018-0012501 (Ranchería)</t>
  </si>
  <si>
    <t xml:space="preserve">	
1-2025-027204</t>
  </si>
  <si>
    <t>PETICION SUPERSERVICIOS MINENERGIA Derecho de Petición – Solicitud de información, explicación técnica, y acciones correctivas frente a fallas reiteradas en el servicio público de energía eléctrica en la Localidad 
1 de Santa Marta.</t>
  </si>
  <si>
    <t>Edgardo Vizcaino Martinez</t>
  </si>
  <si>
    <t xml:space="preserve">2-2025-021599 </t>
  </si>
  <si>
    <t>2-2025-021429</t>
  </si>
  <si>
    <t>1-2025-026104</t>
  </si>
  <si>
    <t>Dp ¿Qué impacto ha tenido la decisión del gobierno nacional de no entregar nuevos contratos de exploración?</t>
  </si>
  <si>
    <t>Fedetranscarga</t>
  </si>
  <si>
    <t>se asigna a la DH, es devuelto el dia 16/06/2025 pero por instruccion de la Coordinadora se asigna al Despacho del ministro solicitando asignar al asesor encargado del tema electromovilidad, se devuelve a la DH</t>
  </si>
  <si>
    <t xml:space="preserve">	
1-2025-026827</t>
  </si>
  <si>
    <t>Consulta sobre licencia ambiental para hidroeléctricas con capacidad inferior a 1 MW.- Radicados 2025E1024216 del 19/05/2025 y 2025E1024916 del 21/05/2025.</t>
  </si>
  <si>
    <t>2-2025-021594</t>
  </si>
  <si>
    <t xml:space="preserve">	
1-2025-026859</t>
  </si>
  <si>
    <t>Asunto: Traslado por competencia  Radicado CREG: S2025004022  Id de referencia: E2025005969 petición del  señor José Rodrigo Cataño, en donde se precisa información sobre producción y  exportación de hidrogeno verde:. (…) estamos finalizando la prefactibilidad para la construcción de una planta de producción de hidrógeno verde en la región de Urabá, programada para iniciar en agosto. Esta planta será alimentada por un parque solar dedicado y estará enfocada en la exportación de hidrógeno 
verde hacia Estados Unidos y Europa</t>
  </si>
  <si>
    <t>1-2025-026895</t>
  </si>
  <si>
    <t>Envío del proyecto BFAZNI 501 – IMPLEMENTACIÓN DE SISTEMAS FOTOVOLTAICOS EN SIETE VEREDAS, UN CABILDO Y UN RESGUARDO DEL MUNICIPIO DE ORITO, DEPARTAMENTO DEL PUTUMAYO</t>
  </si>
  <si>
    <t xml:space="preserve">	
1-2025-026928</t>
  </si>
  <si>
    <t xml:space="preserve">TRASLADO POR COMPETENCIA MINTIC petición de David Galán Bermúdez.  </t>
  </si>
  <si>
    <t>Ministerio de Tecnologías de la Información y las Comunicaciones</t>
  </si>
  <si>
    <t>2-2025-021596</t>
  </si>
  <si>
    <t>2-2025-021341</t>
  </si>
  <si>
    <t>1-2025-026982</t>
  </si>
  <si>
    <t xml:space="preserve">Caso N°: 795764071 del 30 de mayo de 2025 Cuenta N° 33238-6 Gonzalo Giraldo Chamorro Fajardo </t>
  </si>
  <si>
    <t>2-2025-021431</t>
  </si>
  <si>
    <t xml:space="preserve">	
1-2025-027000</t>
  </si>
  <si>
    <t xml:space="preserve">Solicitud de concepto  El decreto 2860 de 2013 establece una exención de contribución a los usuarios industriales que cumplan con ciertos requisitos, dentro de estos, elevar
 al prestador del servicio de energía eléctrica la solicitud por escrito. Sin embargo, surgen inquietudes sobre la forma de aplicación del beneficio para el  usuario, por ejemplo con un usuario con las siguientes caracteristicas: periodo de consumo del 1 al 30 de mayo  Solicitud de exención del 28 de mayo factura expedida el 5 de junio </t>
  </si>
  <si>
    <t xml:space="preserve"> 
juansevergara123@gmail.com</t>
  </si>
  <si>
    <t>2-2025-021598</t>
  </si>
  <si>
    <t>2-2025-021400</t>
  </si>
  <si>
    <t xml:space="preserve">	
1-2025-027050</t>
  </si>
  <si>
    <t xml:space="preserve"> En el municipio de Gama Cundinamarca hemos tenido demasiados cortes de luz, somos un emprendimiento rural y gracias a las fallas eléctricas nos han hecho cancelación de reservas lo que esta afectando directamente la economía local,</t>
  </si>
  <si>
    <t xml:space="preserve"> Glamping La Kumbre La Kumbre</t>
  </si>
  <si>
    <t>2-2025-023258</t>
  </si>
  <si>
    <t>2-2025-022236 ENEL</t>
  </si>
  <si>
    <t>1-2025-027055</t>
  </si>
  <si>
    <t>2-2025-020662</t>
  </si>
  <si>
    <t xml:space="preserve">	
1-2025-027248</t>
  </si>
  <si>
    <t xml:space="preserve"> Estoy solicitando el apoyo para contar con el apoyo del gobierno para la implementación de la luz solar a las casas, vivo en una cas con crédito
 hipotecario en el municipio de Turbaco Bolívar, Urbanización PIAMONTE, Etapa 1, M-7, L-27. la casa es estrato 1 tiene placa para segundo piso en
 donde se puede instalar el sistema.</t>
  </si>
  <si>
    <t xml:space="preserve"> Jose Isaac Barrios</t>
  </si>
  <si>
    <t>2-2025-021918</t>
  </si>
  <si>
    <t>1-2025-027342</t>
  </si>
  <si>
    <t>Reporte Nuevos Usuarios Rurales - Mayo 2025</t>
  </si>
  <si>
    <t>2-2025-020926</t>
  </si>
  <si>
    <t>1-2025-026671</t>
  </si>
  <si>
    <t>Traslado del derecho de petición de información relacionada con “proyectos de energía eólica costa afuera (offshore) en el territorio colombiano”, recibido de la Autoridad Nacional De Licencias Ambien</t>
  </si>
  <si>
    <t>1-2025-027181</t>
  </si>
  <si>
    <t>Asunto: Continuación de la mesa de negociación entre Enel Colombia S.A. ESP y CNE Oil &amp; Gas  S.A.S.   Referencia: Invitación a reunión en el marco de la negociación directa de Acuerdos Operacionales de Coexistencia por superposición de áreas entre los proyectos “Parque Fotovoltaico Córdoba 1 (Chinú 350 MW)” y el “Área de exploración Mangle SSJN-7”</t>
  </si>
  <si>
    <t>2-2025-021474</t>
  </si>
  <si>
    <t xml:space="preserve">	
1-2025-027071</t>
  </si>
  <si>
    <t>Plan Indicativo de Expansión de la Cobertura Eléctrica 2024-2028</t>
  </si>
  <si>
    <t>2-2025-023259</t>
  </si>
  <si>
    <t>2-2025-022237</t>
  </si>
  <si>
    <t xml:space="preserve">	
1-2025-027074</t>
  </si>
  <si>
    <t>DERECHO DE PETICIÓN – CONSULTA CON RESPECTO A UNA CERTIFICACIÓN REQUERIDA PARA SOLICITAR LA DECLARATORIA DE UTILIDAD PÚBLICA E INTERÉS SOCIAL PARA UN PROYECTO DE GENERACIÓN DE ENERGÍA.</t>
  </si>
  <si>
    <t>Tamarino Colombia S.A.S. E.S.P.</t>
  </si>
  <si>
    <t>2-2025-023884</t>
  </si>
  <si>
    <t xml:space="preserve">	
1-2025-027102</t>
  </si>
  <si>
    <t>Coexistencia de proyectos del sector minero energético- Área de Reserva Especial No. ARE-506321.</t>
  </si>
  <si>
    <t>2-2025-022653</t>
  </si>
  <si>
    <t>1-2025-027104</t>
  </si>
  <si>
    <t>Solicitud de Energización de viviendas con urgencia.</t>
  </si>
  <si>
    <t>Jorge Fabián lázaro Arias</t>
  </si>
  <si>
    <t>2-2025-023330</t>
  </si>
  <si>
    <t>2-2025-022819 ENELAR
2-2025-022818 Alcaldía Fortul</t>
  </si>
  <si>
    <t xml:space="preserve">	
1-2025-027105</t>
  </si>
  <si>
    <t xml:space="preserve">Concepto sobre profesional para el cumplimiento de los requisitos como diseñador, constructor e interventor de instalaciones de iluminación y alumbrado  público. </t>
  </si>
  <si>
    <t>Secretaria de Infraestructura</t>
  </si>
  <si>
    <t xml:space="preserve">	
1-2025-027123</t>
  </si>
  <si>
    <t>Solicitud de viabilización del proyecto "Construcción de redes eléctricas en 
media y baja tensión para las veredas Morena y Las Lajas del municipio de 
San Jacinto Bolívar"</t>
  </si>
  <si>
    <t>Alcaldía Municipal de San Jacinto</t>
  </si>
  <si>
    <t>2-2025-023271</t>
  </si>
  <si>
    <t>2-2025-022238 UPME</t>
  </si>
  <si>
    <t>1-2025-027196</t>
  </si>
  <si>
    <t>Respuesta a su solicitud de concepto en relación con la relación con la interpretación y alcance de la definición de ZNI, así como de la priorización en la destinación de los recursos FAZNI</t>
  </si>
  <si>
    <t>Se descarga documento para ser presentado al CAFAZNI</t>
  </si>
  <si>
    <t>1-2025-026565</t>
  </si>
  <si>
    <t>Traslado por competencia del derecho de petición con Radicado UPME  de la señora ISABEL CRISTINA ZAPATA MORALES 1. En relación con los edificios de las entidades públicas, ¿qué condiciones estructurales 
o energéticas deben cumplir para ser sujetos a una auditoría energética? Específicamente, deseo conocer si existe algún requisito mínimo en cuanto a área de extensión, consumo energético, o nivel de ocupación que determine si un edificio es 
elegible para ser auditado energéticamente. No. 20251110133772 – Derecho de petición de información</t>
  </si>
  <si>
    <t xml:space="preserve">SE DEVUELVE A LA DEE TENNIENDO EN CUENTA QUE LOS GRUPO INTERNOS INDICAN QUE NO ES DE COMPETENCIA </t>
  </si>
  <si>
    <t xml:space="preserve">	
1-2025-023329</t>
  </si>
  <si>
    <t>Presentación de AJ Soluciones Integrales – Interés en procesos de contratación en el sector energético y tecnológico_x000D_</t>
  </si>
  <si>
    <t>AJ Soluciones Integrales</t>
  </si>
  <si>
    <t>Se devuelve solicitud por indicación de la coordinadora, no se reciben comunicaciones vencidas, pero si requieren insumos para dar respuesta se les pueden brindar, el DP se venció el 05-06-5025</t>
  </si>
  <si>
    <t xml:space="preserve">	
1-2025-027704</t>
  </si>
  <si>
    <t>Radicado IDIGER No. 2025ER6487 En atencibn al radicado de la referencia, en el que nos da traslado del radicado remitido por ISA INTERCOLOMBIA S.A. E.S.P. en el que menciona que “...activar el protocolo de emergencias respectiva, para atender la posible emergencia que se presente por el riesgo de volcamiento de la vegetacion anteriormente mencionada en la linea de transmision de energia electrica BACATA - TORCA A 230 kV, especificamente en les vanos de las torres No. 03 y 04, que se encuentran ubicadas en los predios denominados “Pte Lote 8 Pte Hda Tibabita Rural” y “Lote 7” ubicados en la localidad de Usaquen, jurisdiccidn de Bogota Distrito Capital, los cuales se encuentran identificados con folios de matricula inmobiliaria No. 50N-20840378 y No. 50N-20840375 y con cedula catastral No. 110010081010200010041000000000 (Matrix), de la Oficina de Instrumentos Publicos de Bogota, Zona Norte ..."A</t>
  </si>
  <si>
    <t>NSTITUTO DISTRITAL DE GESTIÓN DE RIESGOS Y CAMBIO CLIMÁTICO - IDIGER</t>
  </si>
  <si>
    <t>2-2025-022820</t>
  </si>
  <si>
    <t>1-2025-027134</t>
  </si>
  <si>
    <t>Respuesta a la solicitud de comunicaciones sobre la manifestación de interés para la ejecución de las obras Instalación de dispositivos tipo FACTS serie SSSC en los dos circuitos de la línea Santa Marta -
Termocol (Bonda) - Termoguajira 220 kv</t>
  </si>
  <si>
    <t>1-2025-027406</t>
  </si>
  <si>
    <t>Teniendo en cuenta el Radicado No 2-2024-007177, me permito enviarles en el adjunto los usuarios conectados a la infraestructura de Enel Colombia durante el mes de Mayo</t>
  </si>
  <si>
    <t>2-2025-020933</t>
  </si>
  <si>
    <t>1-2025-027645</t>
  </si>
  <si>
    <t xml:space="preserve">Referencia: CONVENIO OBRAS POR IMPUESTOS GGC-1177-2023 – BPIN 20230214000019 Asunto: REMISIÓN DE DOCUMENTACIÓN PARA LA APROBACIÓN DE NUEVOS USUARIOS DEL CONVENIO OBRAS POR IMPUESTOS GGC-1177
2023 </t>
  </si>
  <si>
    <t xml:space="preserve">ENLAZA | GRUPO ENERGÍA BOGOTÁ	</t>
  </si>
  <si>
    <t>se asigna a Grupo de Supervision al profesional David Nicolas</t>
  </si>
  <si>
    <t xml:space="preserve">	
1-2025-027684</t>
  </si>
  <si>
    <t>Empresa De Energía De Pereira S.A. E.S.P. - Eep</t>
  </si>
  <si>
    <t>2-2025-020787</t>
  </si>
  <si>
    <t>1-2025-027707</t>
  </si>
  <si>
    <t xml:space="preserve"> 
Solicitud de declaratoria de utilidad pública e interés social línea de conexión proyecto “LÍNEA DE TRANSMISIÓN ELÉCTRICA 34,5 KV SABANALARGA –  CERVECERÍA DEL ATLÁNTICO”. </t>
  </si>
  <si>
    <t>JUAN GUILLERMO LÓPEZ PALACIO BAVARIA &amp; CÍA. S.C.A.</t>
  </si>
  <si>
    <t xml:space="preserve">	
2-2025-026289</t>
  </si>
  <si>
    <t xml:space="preserve">	
1-2025-027831</t>
  </si>
  <si>
    <t xml:space="preserve">Notificamos radicado S20250100003741 del correo de referencia Comentarios al informe de  incumplimiento de hitos de la curva S proyectos IPAT ampliación capacidad de transporte Ramal Jamundí – Valle del Cauca y aumento de capacidad tramo Mariquita – Gualanday </t>
  </si>
  <si>
    <t>Transportadora de gas internacional S.A ESP</t>
  </si>
  <si>
    <t>SE ASIGNA A DH</t>
  </si>
  <si>
    <t xml:space="preserve">	
1-2025-027836</t>
  </si>
  <si>
    <t>2-2025-020792</t>
  </si>
  <si>
    <t xml:space="preserve">	
1-2025-027555</t>
  </si>
  <si>
    <t xml:space="preserve"> Requerimiento para el inicio del procedimiento de restitución de los activos derivados de la iniciativa "Proyecto de autogeneración de energía solar fotovoltaica en la Universidad Nacional de Colombia, sede Medellín. Energía por la educación con enfoque de género" - FENOGE - en seguimiento al Radicado 1-2025-025246.</t>
  </si>
  <si>
    <t>se asigna a SG al profesional Belfredi Prieto</t>
  </si>
  <si>
    <t xml:space="preserve">	
1-2025-027558</t>
  </si>
  <si>
    <t xml:space="preserve"> Título: Generación fotovoltaica Solicitó información relacionada con subsidio, apoyo, orientación , para realizar un proyecto para un pequeño emprendimiento o panadería, la que se
 calcula un requerimiento de 10 kw.</t>
  </si>
  <si>
    <t>Luis ELBART Sánchez</t>
  </si>
  <si>
    <t>se asigna a la DEE al grupo de Comunidades Energéticas.</t>
  </si>
  <si>
    <t xml:space="preserve">	
1-2025-027563</t>
  </si>
  <si>
    <t xml:space="preserve"> Requerimiento para el inicio del procedimiento de restitución de los activos derivados de la iniciativa "Proyecto de autogeneración de energía solar fotovoltaica 
en la Universidad Nacional de Colombia, sede Medellín. Energía por la educación con enfoque de género" - FENOGE - en seguimiento al Radicado 1-2025-025246.</t>
  </si>
  <si>
    <t>1-2025-027567</t>
  </si>
  <si>
    <t>Reporte de nuevos usuarios rurales mayo 2025</t>
  </si>
  <si>
    <t>2-2025-020934</t>
  </si>
  <si>
    <t>1-2025-027578</t>
  </si>
  <si>
    <t xml:space="preserve"> Buena tarde , estamos interesados en recibir apoyo, orientación, para un proyecto de generación de 10 kw, para una
 panadería pequeña  en la que laboramos con mi esposa, las generación está pensada para un horno vertical, tres neveras,
 batidora de 20 litros, y amasadora de 3/4 de arroba, por ahora sin baterias. Estamos ubicados en la ciudad de Miraflores
 Boyaca, calle 4# 12-30 </t>
  </si>
  <si>
    <t xml:space="preserve">	
1-2025-027654</t>
  </si>
  <si>
    <t xml:space="preserve">Citación para notificación personal ID 64244864   Radicado No.: 2-2025-016365 del 14/05/2025  Solicitud información Nuevos Usuarios Rurales - Operadores de Red Radicado número: 20250320022983 de 15 de mayo de 2025 </t>
  </si>
  <si>
    <t>ESSA Grupo Empresarial EPM</t>
  </si>
  <si>
    <t>2-2025-020935</t>
  </si>
  <si>
    <t>53 solicitudes asignadas del 3 al 6 de junio</t>
  </si>
  <si>
    <t xml:space="preserve">	
1-2025-027999</t>
  </si>
  <si>
    <t xml:space="preserve"> MINENERGIA. Radicado UNGRD 2025ER1 0'175</t>
  </si>
  <si>
    <t>Unidad Nacional de Gestión del Riesgo de Desastres</t>
  </si>
  <si>
    <t>2-2025-023326</t>
  </si>
  <si>
    <t xml:space="preserve">	
1-2025-027597</t>
  </si>
  <si>
    <t>comunicación suscrita por el señor Nestor Arturo Nieva Amaya. en la que solicita, “(…)"“iniciar contactos con los actores del sector energético del país para crear una mesa técnica… (…)solicitar a usted de forma muy respetuosa se sirva ordenar a quien corresponda se me brinde la oportunidad de tomar parte en dicha mesa técnica y todos los
eventos que ha bien se deban realizar... (...) Así mismo pedir a usted que se me
concedan los apoyos económicos necesarios con enfoque diferencial dadas mis
actuales condiciones de precariedad "(…)”.</t>
  </si>
  <si>
    <t xml:space="preserve">	
1-2025-027981</t>
  </si>
  <si>
    <t>Respuesta a la solicitud de priorización respecto a la capacidad de conexión en la subárea La Guajira, Cesar y Magdalena, para el proyecto Generación Eólica Trupillo de 100 MW</t>
  </si>
  <si>
    <t>2-2025-023319</t>
  </si>
  <si>
    <t xml:space="preserve">	
1-2025-028001</t>
  </si>
  <si>
    <t xml:space="preserve"> 1. Se fije fecha , día y hora, para llevar a cabo una reunión  con los ministros y poner en  claro los acuerdos  llegados  en su momento con sus antecesores;  2.Tener una claridad como veedores sobre los compromisos y acaclaraciones de las  comunidades de Cundinamarca  hacia la realización de los proyectos</t>
  </si>
  <si>
    <t>Margarita Gomez A Veedores ciudadanos</t>
  </si>
  <si>
    <t>Asignado a la OAAS</t>
  </si>
  <si>
    <t xml:space="preserve">	
1-2025-028030</t>
  </si>
  <si>
    <t xml:space="preserve">Corregir el tema del servicio para que en el mes de julio hasta el último día 5 de 2025 de pago, no se cobre la reinstalación porque hubo fallas de procedimiento de la compañía y causas de perjuicios de procedimiento administrativo del servicio para la suspensión en la dirección de la Calle 38 20 A 4 INT 1 B/: El Logo Tuluá, Valle del Cauca. Código de Pago: 4367840000, el señor LUIS EDUARDO DUCUARA CELIS, cc: 94,365.465, propietario del bien inmueble.  </t>
  </si>
  <si>
    <t xml:space="preserve">UVER CAMBINDO ANGULO </t>
  </si>
  <si>
    <t>2-2025-024317</t>
  </si>
  <si>
    <t>2-2025-023332 CELSIA</t>
  </si>
  <si>
    <t>1-2025-028039</t>
  </si>
  <si>
    <t>COMUNICA ACTUACION PROCESAL RAD 2020-00122-00 ACTOR: YESIKA KATHERIN TRIVIÑO CHANCHIN Y OTROS DEMANDANDO: EMGESA S.A. ESP RADICACIÓN: 41001-33-33-004-2020-00122-00 PONENTE: ANA MARIA CORREA ANGEL NULIDAD Y RESTABLECIMIENTO DEL DERECHO</t>
  </si>
  <si>
    <t>Juzgado 04 Administrativo De Neiva</t>
  </si>
  <si>
    <t>1-2025-027699</t>
  </si>
  <si>
    <t>URGENTE INMEDIATO : Inconformidad de respuesta 20258121229331, 16/04/2025 9:41:03; en atenciòn a GLADYS CECILIA SANTISTEBAN DIAZ</t>
  </si>
  <si>
    <t>2-2025-024307</t>
  </si>
  <si>
    <t>2-2025-023281 ENEL</t>
  </si>
  <si>
    <t>1-2025-027643</t>
  </si>
  <si>
    <t xml:space="preserve">Alcance a Radicado MM No.: 2-2025-016344 Solicitud información Nuevos Usuarios Rurales - Operadores de Red </t>
  </si>
  <si>
    <t>2-2025-021422</t>
  </si>
  <si>
    <t xml:space="preserve">	
1-2025-027864</t>
  </si>
  <si>
    <t>¿Cuáles son los proyectos específicos de infraestructura (transporte, energía, telecomunicaciones, puertos, aeropuertos, infraestructura digital, etc.</t>
  </si>
  <si>
    <t>Ministerio de relaciones exteriores</t>
  </si>
  <si>
    <t>SE ASIGNA A LA OPGI</t>
  </si>
  <si>
    <t xml:space="preserve">	
1-2025-027875</t>
  </si>
  <si>
    <t xml:space="preserve">Radicado 1-2025-22591 SINPROC 4322322 de 2025 RECLAMACION POR COBROS ALTOS Y CONSECUTIVOS EN EL RECIBO DE ENERGIA DE ENEL, CUENTA 8052665-4. REFERENCIA: - CUENTA ENEL: 8052665-4- Se le solicita ejercer vigilancia especial sobre las Políticas de facturación de ENEL, solicitud del señor DUBER ESNEYDER DIMATE MORA al MME el cumplimiento de normativa sectorial, la Protección efectiva al usuario, Realizar auditoría sobre: los Métodos de medición empleados, la Aplicación de tarifas y el Cumplimiento de regulaciones técnicas </t>
  </si>
  <si>
    <t>Personería de Bogotá</t>
  </si>
  <si>
    <t>2-2025-022513</t>
  </si>
  <si>
    <t>2-2025-022129</t>
  </si>
  <si>
    <t xml:space="preserve">	
1-2025-027905</t>
  </si>
  <si>
    <t>vereda pantanos del municipio de Timana Huila, donde se está presentando una afectación por deslizamiento de tierra donde amenaza con caer unos postes de energía los cuales llevan las cuerdas de máxima tensión de energía hacia el ecuador  - solicitamos intervención urgente en el sector a fin de evitar estos hechos y poner en cintura a quienes auspician el aprovechamiento de material de mina el cual esta prohibido y ya en otras ocasiones han sido sancionados pero tal vez las sanciones no han sido lo suficientemente drásticas y vuelven con la afectación.</t>
  </si>
  <si>
    <t>Luis Alberto Valderrama</t>
  </si>
  <si>
    <t>2-2025-024310</t>
  </si>
  <si>
    <t>2-2025-023317 Alacaldía de Timaná
2-2025-023316 UNGRD
2-2025-023315 ELECTROHUILA</t>
  </si>
  <si>
    <t>1-2025-028528</t>
  </si>
  <si>
    <t>Convocatoria Mesa Técnica interinstitucional de Trabajo en el marco de la Acción Popular No. 2018-0012501 (Ranchería) – Verificación compromisos cuatro (04) junio dos mil veinticinco (2025).</t>
  </si>
  <si>
    <t xml:space="preserve">	
1-2025-027246</t>
  </si>
  <si>
    <t>Respuesta: “Traslado por competencia comunicación radicado No. 1-2025-049371 de 15 de mayo 2025 – Queja presentada por José Eduardo Noreña 
Castro</t>
  </si>
  <si>
    <t>Norca Servicios Integrales de Ingeniería S.A.S.</t>
  </si>
  <si>
    <t>2-2025-022135</t>
  </si>
  <si>
    <t>1-2025-026227</t>
  </si>
  <si>
    <t xml:space="preserve"> interesada en el seguimiento y análisis jurídico del marco regulatorio del  sector minero-energético, me permito solicitar respetuosamente que toda la normativa, actos  administrativos, decretos, resoluciones, proyectos de resolución y demás documentos de  interés general que emita esa entidad, me sean notificados o remitidos al correo electrónico  sofia.baquero@energialegal.co, con el fin de estar informada oportunamente de las  disposiciones y cambios normativos que se expidan   </t>
  </si>
  <si>
    <t>Sofía Elena Baquero Vides  DL Energía Legal</t>
  </si>
  <si>
    <t>Asignado a la OAJ por ser de su competencia</t>
  </si>
  <si>
    <t xml:space="preserve">	
1-2025-027361</t>
  </si>
  <si>
    <t>Copia-Acciones adelantadas respecto a la empresa en intervención Air-e S.A E.S.P  Respuesta solicitud de atención - Caso Air-e</t>
  </si>
  <si>
    <t>2-2025-023518</t>
  </si>
  <si>
    <t>Se da traslado a la entidad competente de conformidad con lo solicitado y se da respuesta al peticionario</t>
  </si>
  <si>
    <t>1-2025-027444</t>
  </si>
  <si>
    <t xml:space="preserve"> Presentación Contratista de Obras Eléctricas Servicios Afines Jhon Jairo Gutierrez Duque </t>
  </si>
  <si>
    <t>Redes Y Montajes Electricos Retie</t>
  </si>
  <si>
    <t>2-2025-022239</t>
  </si>
  <si>
    <t>1-2025-028086</t>
  </si>
  <si>
    <t xml:space="preserve">Derecho de petición. Solicitud de información – Superposición de proyectos. Si el polígono o área de interés especializada en el shapefile/kmz con sistema de referencia Magna Sirgas 
Origen Bogotá (CTM12) y/o las coordenadas que se anexan en archivo excel, se superponen con proyectos  de su respectivo subsector.  BSL8-20250609-04; 2. En el caso de que el área de interés se encuentra superpuesta por favor indicar si abarca el total del polígono indicado o el traslape es parcial; en tal sentido agradecemos dicha información también se vea 
reflejada en una salida gráfica que de muestra de la superposición. </t>
  </si>
  <si>
    <t xml:space="preserve">Bosques Solares de los Llanos 8 S.A.S. E.S.P. </t>
  </si>
  <si>
    <t>2-2025-023256</t>
  </si>
  <si>
    <t xml:space="preserve">	
2-2025-022525</t>
  </si>
  <si>
    <t xml:space="preserve">	
1-2025-028121</t>
  </si>
  <si>
    <t>Boletín CQM CONSULTORIA SAS No. 117 - 9 de junio de 2025</t>
  </si>
  <si>
    <t>Boletin CQM NRR</t>
  </si>
  <si>
    <t xml:space="preserve">	
1-2025-028122</t>
  </si>
  <si>
    <t xml:space="preserve"> PROPUESTA METODOLOGÍA PARA CÁLCULOS DE SERVIDUMBRE</t>
  </si>
  <si>
    <t>SE ASIGNA A GRUPO DE REGLAMENTOS TECNICOS</t>
  </si>
  <si>
    <t xml:space="preserve">	
1-2025-028124</t>
  </si>
  <si>
    <t>nos puede apoyar una iniciativa privada de generación eléctrica a partir de una PCH para una comunidad  indigena del Cauca, beneficiando a 700 familias. Esto, amparados en la ley 1715 de
 2014. La idea es poder generar 1.2 MW/h con 3 turbinas de 400 kW/h tipo pelton</t>
  </si>
  <si>
    <t>John Jairo Agudelo Rojas Constructora Sinelco S A S</t>
  </si>
  <si>
    <t>2-2025-023063</t>
  </si>
  <si>
    <t xml:space="preserve">	
1-2025-028131</t>
  </si>
  <si>
    <t>Boletín informativo CQM Consultoría SAS Novedades regulatorias</t>
  </si>
  <si>
    <t>Programa de Prevencón Desmovilización Reintegración PDR)</t>
  </si>
  <si>
    <t>se asigna a OAAS a la profesional María Fernanda Páez</t>
  </si>
  <si>
    <t>1-2025-028201</t>
  </si>
  <si>
    <t>20250130105772 Reporte de información y propuestas generales para la iniciativa 
Estrategia 6GW+</t>
  </si>
  <si>
    <t>Grupo EPM</t>
  </si>
  <si>
    <t xml:space="preserve">se asigna a Julio Bernal/ teniendo en cuenta que ya se asistió a la reunipoon </t>
  </si>
  <si>
    <t xml:space="preserve">	
1-2025-028419</t>
  </si>
  <si>
    <t>SOLICITUD INFORMACION POSIBLE PROYECTO MEJORAMIENTO ALUMBRADO PUBLICO DEL PARQUE PRINCIPAL DEL MUNICIPIO DE SABOYÁ.</t>
  </si>
  <si>
    <t>Secretaria de Planeación y Desarrollo Social Municipio de Saboyá</t>
  </si>
  <si>
    <t>2-2025-021888</t>
  </si>
  <si>
    <t>2-2025-021595</t>
  </si>
  <si>
    <t xml:space="preserve">	
1-2025-028502</t>
  </si>
  <si>
    <t>2202546120561, FINDETER – Informe Ejecución de Recursos Tasa Compensada Infraestructura Sostenible Decreto 2048 de 2014 Corte 31 Mayo 2025-Minas y Energia</t>
  </si>
  <si>
    <t xml:space="preserve"> Findeter</t>
  </si>
  <si>
    <t>2-2025-021476</t>
  </si>
  <si>
    <t xml:space="preserve">	
1-2025-028557</t>
  </si>
  <si>
    <t>Respuesta oficio radicado No.: 2-2025-016958 “Solicitud de reporte de cumplimiento y avance en el cumplimiento de acuerdos protocolizados en el marco de la consulta previa ordenada por la sentencia T-333 de 2022”</t>
  </si>
  <si>
    <t>1-2025-028568</t>
  </si>
  <si>
    <t xml:space="preserve">Traslado por competencia id 549047  solicitud presentada por  Hernan Lopez &lt;hlopez@reprecons.com&gt;Representaciones Constructivas - LTDA “(...)EFICIENCIA ENERGETICA pasiva, con la cual se logra una reducción importante en  los consumos de energía(...)“. </t>
  </si>
  <si>
    <t xml:space="preserve">	
1-2025-028610</t>
  </si>
  <si>
    <t xml:space="preserve"> Respuesta al Radicado No. 2-2025-010659  En atención a su solicitud de información para el Distrito Minero Especial para la Diversificación
 Productiva de La Guajira</t>
  </si>
  <si>
    <t>Instituto Nacional de Vías - INVIAS</t>
  </si>
  <si>
    <t>1-2025-028285</t>
  </si>
  <si>
    <t xml:space="preserve">Citación para notificar personal ID 64244864 2-2025-016365 usuarios rurales </t>
  </si>
  <si>
    <t>Electrificadora de Santander S.A. E.S.P.</t>
  </si>
  <si>
    <t>2-2025-021886</t>
  </si>
  <si>
    <t>1-2025-028683</t>
  </si>
  <si>
    <t>RAdicaciòn de oficio - Informando cese de actividades  trabajadores Dispac SA ESP y/o Gestor Designado</t>
  </si>
  <si>
    <t xml:space="preserve"> LEYSON MAYORAL LAGAREJO Presidente -Sintradispac
</t>
  </si>
  <si>
    <t>2-2025-023775</t>
  </si>
  <si>
    <t>2-2025-022509</t>
  </si>
  <si>
    <t>1-2025-028113</t>
  </si>
  <si>
    <t xml:space="preserve">	
2-2025-024311</t>
  </si>
  <si>
    <t>2-2025-023318 INNPULSA</t>
  </si>
  <si>
    <t>1-2025-027574</t>
  </si>
  <si>
    <t xml:space="preserve"> Su comunicación de “Solicitud de información”.  Radicado CREG E2025006465 diriguida a el  WILMER YESID GUERRERO Representante a la Cámara por Norte de Santander
 CONGRESO DE LA REPÚBLICA DE COLOMBIA</t>
  </si>
  <si>
    <t>SE ASIGNA A LA OFICINA DE ASUNTOS LEGISLATIVOS</t>
  </si>
  <si>
    <t>1-2025-027075</t>
  </si>
  <si>
    <t>Boletín CQM CONSULTORIA SAS No. 116 - 3 de junio de 2025</t>
  </si>
  <si>
    <t>se archiva</t>
  </si>
  <si>
    <t xml:space="preserve">	
1-2025-027581</t>
  </si>
  <si>
    <t>1-2025-027616</t>
  </si>
  <si>
    <t>Informes semanales del 19 de mayo al 25 de mayo de 2025 y del 16 de mayo al 01 de junio de 2025</t>
  </si>
  <si>
    <t xml:space="preserve"> IPSE</t>
  </si>
  <si>
    <t> 2-2025-022127</t>
  </si>
  <si>
    <t xml:space="preserve">	
1-2025-027804</t>
  </si>
  <si>
    <t>ControlDoc - Correspondencia: Se le ha asignado un nuevo documento: 553147 (2025-2-003301-020876) Solicitud de articulación y prevención para el correcto desarrollo de las nuevas 
elecciones atípicas para Gobernador del departamento de Vichada</t>
  </si>
  <si>
    <t>Se archiva con autorización de la coordinadora</t>
  </si>
  <si>
    <t xml:space="preserve">	
1-2025-027883</t>
  </si>
  <si>
    <t xml:space="preserve"> rechazo a respuesta Radicado No. 22501894 . Por medio de la presente rechazo respuesta del dia 6 de junio, que usted me brinda según radicado 22501894, Traslado que les hizo  por competencia del Ministerio de Minas y Energía.</t>
  </si>
  <si>
    <t>Jhon Jairo Salazar</t>
  </si>
  <si>
    <t>2-2025-022132</t>
  </si>
  <si>
    <t>1-2025-027923</t>
  </si>
  <si>
    <t>gustaría saber si el ministerio tiene un análisis del impacto de la  calidad de energía en el PIB? Adjunto estudio realizado por la ANDI en 2020. quedo atento a cualquier orientacion que me  puedan dar sobre el tema</t>
  </si>
  <si>
    <t>Cesar Augusto Urrego Velasquez</t>
  </si>
  <si>
    <t>2-2025-023328</t>
  </si>
  <si>
    <t>1-2025-028220</t>
  </si>
  <si>
    <t>solicitar la reparación inmediata, y el mejoramiento de servicio en la calle 3 No. 4 12 en la  Inspección de Veracruz corregimiento de Cumaral - Meta con número de cliente 231975469, por los cuatro (04) días que  llevamos sin servicio Vital  de energía y bajonazos electricos, ya que afecta los bienes y servicios como víveres, frutas, carnes  por el pésimo   servicio de energía eléctrica que presta EMSA para el Departamento del Meta</t>
  </si>
  <si>
    <t>Fredy Alfonso Gómez Bohórquez</t>
  </si>
  <si>
    <t>2-2025-025063</t>
  </si>
  <si>
    <t>2-2025-024308</t>
  </si>
  <si>
    <t>1-2025-028226</t>
  </si>
  <si>
    <t xml:space="preserve"> DENUNCIA CARTEL DE CORRUPCIÓN AL INTERIOR DE  ENEL CODENSA</t>
  </si>
  <si>
    <t>JULIÁN DÍAZ REYES  INGENIERIA Y CONSTRUCCION ELECTRICA INCOEL SAS</t>
  </si>
  <si>
    <t>2-2025-025065</t>
  </si>
  <si>
    <t>2-2025-024306</t>
  </si>
  <si>
    <t xml:space="preserve">	
1-2025-028254</t>
  </si>
  <si>
    <t xml:space="preserve">Radicado de salida 2-2025-036032 Radicado entrada 1-2025-048628 No. Expediente 7172/2025/GEA  Asunto: Traslado por Competencia Derecho de Petición Consulta Alcaldía de 
Cota.  “(…) se solicita, a este Ministerio, conceptuar, si hay lugar al cobro de intereses de mora si la empresa prestadora de servicios públicos domiciliarios no realiza el pago con oportunidad, tanto del superávit en el balance de contribuciones y subsidios, como en el incentivo al Aprovechamiento y Tratamiento de Residuos 
Sólidos (IAT)” </t>
  </si>
  <si>
    <t>1-2025-028652</t>
  </si>
  <si>
    <t>Respuesta comunicado nuevos usuarios rurales</t>
  </si>
  <si>
    <t>2-2025-021430</t>
  </si>
  <si>
    <t xml:space="preserve">	
1-2025-028300</t>
  </si>
  <si>
    <t>Respuesta a comunicación con radicado CREG E2025006841.  Traslado de la solicitud de información relacionada con los  “requisitos sectoriales proyecto de inversión pública (radicado DNP  20255240269321)”, recibida mediante el radicado UPME No.  20251110089432.</t>
  </si>
  <si>
    <t>2-2025-022506</t>
  </si>
  <si>
    <t xml:space="preserve">	
1-2025-028312</t>
  </si>
  <si>
    <t xml:space="preserve">Referencia: Respuesta al traslado de la petición de fecha 6 de junio del 2025. Radicado: 2412 referencia radicados 1-2025-024134 y  2-2025-020213 </t>
  </si>
  <si>
    <t>ESTIV SAS ESP</t>
  </si>
  <si>
    <t>Se archiva solicitud, se trata de una respuesta realizada al traslado previamente hecho por el MEE</t>
  </si>
  <si>
    <t xml:space="preserve">	
1-2025-028328</t>
  </si>
  <si>
    <t xml:space="preserve">Proceso: REPARACIÓN DIRECTA. - Demandante: MIL TON ISNEY LONGO MENESES Y OTROS. - Demandados: COMPAÑÍA ENERGÉTICA DE OCCIDENTE S.A.S. E.S.P
PROING S.A. y CENTRALES ELÉCTRICAS DEL CAUCA S.A. E.S.P, SSPD Radicación: 19001-3333-010-2021-00028-00
</t>
  </si>
  <si>
    <t>2-2025-022125</t>
  </si>
  <si>
    <t>1-2025-028359</t>
  </si>
  <si>
    <t>DERECHO DE PETICIÓN– SOLICITUD DE INFORMACIÓN RESPECTO A  OFERTA INSTITUCIONAL PARA TRANSICIÓN ENERGETICA EN CARTAGENA Y SU  ZONA INSULAR</t>
  </si>
  <si>
    <t>Alcaldía Mayor De Cartagena</t>
  </si>
  <si>
    <t>2-2025-026440</t>
  </si>
  <si>
    <t>2-2025-026019</t>
  </si>
  <si>
    <t xml:space="preserve">	
1-2025-028405</t>
  </si>
  <si>
    <t>CONVOCATORIA – MESA DE TRABAJO Y COORDINACIÓN CON LOS PESCADORES ARTESANALES DE LA ZONA NORTE DEL DEPARTAMENTO DEL HUILA.</t>
  </si>
  <si>
    <t>Procuraduria Regional Del Huila</t>
  </si>
  <si>
    <t xml:space="preserve">	
1-2025-028477</t>
  </si>
  <si>
    <t>Propuestas Propuestas para la modernización del sector eléctrico colombiano</t>
  </si>
  <si>
    <t>Centro de Estudios de la Energía Renovable y el Agua - CEERA</t>
  </si>
  <si>
    <t xml:space="preserve">	
1-2025-028504</t>
  </si>
  <si>
    <t>UPME: Se ha generado una Respuesta con No. 20251500088641 - Respuesta a su solicitud de información recibida mediante los  radicados UPME No. 20251100069022 y UPME No. 20251110069132 para  ANA SHIRLEY GONZÁLEZ GONZÁLEZ   Alcaldesa municipal  notificacionjudicial@fuentedeoro-meta.gov.co Fuente de Oro referencia radicados 1-2025-013113 y 2-2025-015314</t>
  </si>
  <si>
    <t>SE ASIGNA AL GRUPO DE ENERGIA ELECTRICA</t>
  </si>
  <si>
    <t>1-2025-028570</t>
  </si>
  <si>
    <t>Respuesta al Radicado 2-2025-020210 MINENERGIA, a solicitud 
sobre procedimientos para operadores de mantenimiento de proyectos de 
electrificación fotovoltaica – CHAVANI S.A.S</t>
  </si>
  <si>
    <t>2-2025-023781</t>
  </si>
  <si>
    <t xml:space="preserve">	
1-2025-028597</t>
  </si>
  <si>
    <t xml:space="preserve">MEDIO DE CONTROL  PROTECCIÓN DE LOS DERECHOS E INTERESES  COLECTIVOS DEMANDANTE UBER ALEXIS PIEDRAHITA DEMANDADO   EMPRESAS PÚBLICAS DE MEDELLÍN – EPM Y  OTROS  RADICADO  05001 23 33 000 2024 01275 00 ASUNTO  REPROGAMA AUDIENCIA DE PACTO DE CUMPLIMIENTO </t>
  </si>
  <si>
    <t>Tribunal Administrativo De Antioquia</t>
  </si>
  <si>
    <t xml:space="preserve">	
1-2025-028638</t>
  </si>
  <si>
    <t xml:space="preserve">REPORTE REVISION EXPEDIENTES Y SALDOS EN RECLAMACION </t>
  </si>
  <si>
    <t>EMSA ESP</t>
  </si>
  <si>
    <t>2-2025-022124</t>
  </si>
  <si>
    <t> 2-2025-022124 </t>
  </si>
  <si>
    <t xml:space="preserve">2-2025-019825  respuesta al peticionario </t>
  </si>
  <si>
    <t xml:space="preserve">	
1-2025-028664</t>
  </si>
  <si>
    <t>CONTROLDOC radicado20256411240511Id:1885635 Asunto: Traslado parcial solicitud ANH 20256410772362 ID 1885436  – Solicitud de información socioeconómica a nivel veredal y municipal - Estudio de Impacto Ambiental “Parque Solar Fotovoltaico Matimba I”  referencia  1-2025-023427 Y 2-2025-021035</t>
  </si>
  <si>
    <t xml:space="preserve"> AGENCIA NACIONAL DE HIDROCARBUROS</t>
  </si>
  <si>
    <t>SE ASIGNA A LA DEE A LA PROFESIONAL Tary Cuyana Garzón Landinez</t>
  </si>
  <si>
    <t xml:space="preserve">	
1-2025-028682</t>
  </si>
  <si>
    <t>ControlDoc - Correspondencia: Se le ha asignado un nuevo documento: 73958 (202515600006311) Traslado de solicitud de información Proyectos FAZNI - Radicado IPSE No 202515000006472  la solicitud de información allegada bajo el Radicado IPSE N° 202515000006472 por el ciudadano Osvaldo Santiago Sánchez, quien requiere conocer “el estado del proceso de energización de 103 zonas no interconectadas en el municipio de Juan de Acosta, departamento del  Atlántico, así como el avance del proceso contractual para la escogencia del contratista interventor asociado a dicho proyecto”.</t>
  </si>
  <si>
    <t>se asigna aal Grupo de Supervision</t>
  </si>
  <si>
    <t xml:space="preserve">	
1-2025-028710</t>
  </si>
  <si>
    <t>obtención copia de un estudio ambiental del proyecto PCH Guapi</t>
  </si>
  <si>
    <t xml:space="preserve"> Néstor Vásquez</t>
  </si>
  <si>
    <t>1-2025-028733</t>
  </si>
  <si>
    <t>Me dirijo a ustedes con el fin de solicitar la reparación inmediata,y el mejoramiento del servicio en la casa  :carrera#7-3-51inspeccion veracruz-meta corregimiento de cumaral-meta con número de cliente 231262700 por los tres(03)  días que llevamos sin servicio vital de energia y bajonazos eléctricos;donde se ven afectados electrodomésticos; y alimentos  perecederos lácteos,víveres,fruta .  El establecimiento PANADERIA Y PASTELERIA DULCE TENTACION JF Y TIENDA OS LAS PLUMAS</t>
  </si>
  <si>
    <t>Fernanda Ahumada</t>
  </si>
  <si>
    <t>2-2025-037485</t>
  </si>
  <si>
    <t>2-2025-022515</t>
  </si>
  <si>
    <t>Se traslada a Electrificadora del Meta por competencia se copia al peticionario con copia a la SSPD. Aunque se remitio copia en su momento a la peticionaria, se remite respuesta directa con radicado 2-2025-037485 de fecha 4 de sep 2025.</t>
  </si>
  <si>
    <t xml:space="preserve">	
1-2025-028738</t>
  </si>
  <si>
    <t xml:space="preserve">Solicitud Radicación de Declaración de Utilidad Pública e Interes Social del Parque Solar Fotovoltaico AES SOLAR 3 (Código de Proyecto SC_1362) </t>
  </si>
  <si>
    <t xml:space="preserve"> AES COLOMBIA &amp; CÍA. S.C.A. E.S.P</t>
  </si>
  <si>
    <t>2-2025-024055</t>
  </si>
  <si>
    <t>DUPIS devuelta para subsanación</t>
  </si>
  <si>
    <t xml:space="preserve">	
1-2025-028739</t>
  </si>
  <si>
    <t xml:space="preserve">	
1-2025-028745</t>
  </si>
  <si>
    <t>1-2025-028832</t>
  </si>
  <si>
    <t>20251270003231 Presentación Proyectos de autogeneración 1. Proyecto de auto generación a partir de la energía solar fotovoltaica sin acumulación para la planta de procesamiento de combustible derivado de residuos; 2. Implementación de un sistema solar fotovoltaico en la cooperativa FISH ANO FARM en la isla de providencia".; 3. implementación de sistemas solares off grid y plantas desalinizadoras en Johnny Cay, Haynes Cay Y Rose Cay, San Andrés Isla"</t>
  </si>
  <si>
    <t>Empresa de Energía del Archipiélago de San Andrés, Providencia y Santa Catalina S. A. E.S.P. - EEDAS S. A. ESP</t>
  </si>
  <si>
    <t>1-2025-028837</t>
  </si>
  <si>
    <t xml:space="preserve">Solicitud de Interconexión Eléctrica a la Comunidad de Tadocitico </t>
  </si>
  <si>
    <t>Personeria Municipio de Rio Iró</t>
  </si>
  <si>
    <t>2-2025-024305</t>
  </si>
  <si>
    <t>1-2025-028861</t>
  </si>
  <si>
    <t>D&amp;E-AUD-IPATS-Jamundí-Valle Informe Trimestral III VA</t>
  </si>
  <si>
    <t>1-2025-028862</t>
  </si>
  <si>
    <t xml:space="preserve">D&amp;amp;E-AUD-IPATS-Mariquita-Gualanday Informe Trimestral III VA	</t>
  </si>
  <si>
    <t>1-2025-028863</t>
  </si>
  <si>
    <t xml:space="preserve"> D&amp;E-AUD-IPATS-Interconexión Informe Trimestral III VA</t>
  </si>
  <si>
    <t>1-2025-028716</t>
  </si>
  <si>
    <t>Consulta sobre la resolución 40412 de 2024 y resolución 016 de 2024.</t>
  </si>
  <si>
    <t>Paola Lujan</t>
  </si>
  <si>
    <t>1-2025-027359</t>
  </si>
  <si>
    <t xml:space="preserve">	Copia-Acciones adelantadas respecto a la empresa en intervención Air-e S.A E.S.P Respuesta solicitud de atención - Caso Air-e</t>
  </si>
  <si>
    <t>ASIGNADO AL DESPACHO DEL MINISTRO DEBIDO A QUE ES UNA RESPUESTA A UN OFICIO EXPEDIDO ALLÁ</t>
  </si>
  <si>
    <t xml:space="preserve">	
1-2025-027668</t>
  </si>
  <si>
    <t>Copia-Respuesta: “Traslado por competencia comunicación radicado No. 1-2025-049371 de 15 de mayo 2025- En relación a su petición “Por medio del presente se requiere indicación de  procedimientos para iniciar una denuncia contra el señor HENRY WILLIAM CRUZ  CASAS, amparado en el evidente ejercicio ilegal de la INGENIERÍA  ELÉCTRICA al haber y estar ocupando cargos que se requieren conocimientos  propios de la carrera</t>
  </si>
  <si>
    <t>Consejo Profesional Nacional de Ingenierías Eléctrica, Mecánica y Profesiones Afines</t>
  </si>
  <si>
    <t xml:space="preserve">	
1-2025-028107</t>
  </si>
  <si>
    <t xml:space="preserve"> Propuesta seminario gestión de sedimentos en reservorios de
 hidroeléctricas</t>
  </si>
  <si>
    <t>Fabio Zapata  Naval Architect &amp; Marine Engineer Technical &amp; Business Development Directo</t>
  </si>
  <si>
    <t>ASIGNADO A LA OAAS</t>
  </si>
  <si>
    <t xml:space="preserve">	
1-2025-028228</t>
  </si>
  <si>
    <t>Solicitud de respaldo a proyecto comunitario de electrificación-Vereda Montecristo.</t>
  </si>
  <si>
    <t>Argemiro Samboni Rojas</t>
  </si>
  <si>
    <t>2-2025-024314</t>
  </si>
  <si>
    <t xml:space="preserve">	
2-2025-023334 ELECTROHUILA
2-2025-023333 ALCALDÍA DE PITALITO</t>
  </si>
  <si>
    <t xml:space="preserve">	
1-2025-028753</t>
  </si>
  <si>
    <t>EXT25-00081302 comunicación suscrita por el señor FREDERICK RACEDO , en la que remite: “(...) Propuesta 2.0 alta complejidad generador de energía circular y producción de materiales avanzados de forma mas barata y rentable dentro de una industria total. (...)”</t>
  </si>
  <si>
    <t xml:space="preserve">Presidencia de la Republica	</t>
  </si>
  <si>
    <t>2-2025-023339</t>
  </si>
  <si>
    <t xml:space="preserve">	
1-2025-028774</t>
  </si>
  <si>
    <t>UPME:  No. 20251500089621 Traslado parcial de la solicitud de información solicitud de información  recibida mediante el radicado UPME No. 20251110111942. Gerardo Eugenio Mesías, relacionada con el suministro de información del “proyecto licenciado de línea de trasmisión eléctrica, en el marco del procedimiento administrativo de Constitución del Resguardo Indígena Kay Chury Quilla Sumaq del pueblo Quillasinga de Mocoa– Putumayo”, en los siguientes términos:“(…) Conforme lo expuesto, esta Agencia pone en conocimiento dicha situación a la entidad que usted representa, encargada de administrar recursos públicos de la Nación en el sector minero- energético, con la finalidad de que emita el respectivo pronunciamiento, que de acuerdo con el orden jurídico que corresponda, especialmente en lo relacionado a la existencia de prohibiciones, restricciones u otra clase de limitaciones que 
se puedan generar en el proceso de constitución del Resguardo Indígena. (…)”.</t>
  </si>
  <si>
    <t>2-2025-026272</t>
  </si>
  <si>
    <t>2-2025-024642</t>
  </si>
  <si>
    <t xml:space="preserve">	
1-2025-028851</t>
  </si>
  <si>
    <t xml:space="preserve">programa de alto impacto social en la atención a población vulnerable 
en Colombia   </t>
  </si>
  <si>
    <t>Federación Colombiana de Inclusión y Diversidad</t>
  </si>
  <si>
    <t>SE ASIGNA Grupo de Relacionamiento con el Ciudadano y Gestión de la Información NO ES DE NUESTRA COMPETENCIA</t>
  </si>
  <si>
    <t xml:space="preserve">	
1-2025-028872</t>
  </si>
  <si>
    <t xml:space="preserve">ControlDoc - Correspondencia: Se le ha asignado un nuevo documento: 74051 (202515200006481) Respuesta a rad. 20251420001872“Derecho de Petición | Solicitud de información” proyectos en ZNI municipio de Quípama - Boyacá En atención a su comunicación remitida al Ministerio de Minas y Energía según Rad. MME 2-2025-020785 </t>
  </si>
  <si>
    <t>Instituto de Planificación y Promoción de Soluciones Energéticas para Zonas No Interconectadas</t>
  </si>
  <si>
    <t>Respuesta del IPSE como soporte de rta entregada al peticionario con rad. 1-2025-025932 , por lo tanto se archiva. No requiere respuesta.</t>
  </si>
  <si>
    <t xml:space="preserve">	
1-2025-028877</t>
  </si>
  <si>
    <t xml:space="preserve">Solicitud reunion articulacion </t>
  </si>
  <si>
    <t>Hospital Francisco de Paula Santander ESE</t>
  </si>
  <si>
    <t>2-2025-022133</t>
  </si>
  <si>
    <t xml:space="preserve">2-2025-023517 respuesta al peticionario </t>
  </si>
  <si>
    <t xml:space="preserve">	
1-2025-028955</t>
  </si>
  <si>
    <t>RV: D&amp;E-AUD-IPATS-Interconexión Informe Trimestral III VA INFORME TRIMESTRAL III
PROYECTO IPAT INTERCONEXIÓN BARRANQUILLA - BALLENA CON BALLENA - BARRANCA</t>
  </si>
  <si>
    <t>Aval Fiduciaria</t>
  </si>
  <si>
    <t xml:space="preserve">	
1-2025-028968</t>
  </si>
  <si>
    <t>Hoy quiero informarle a ustedes como autoridades competentes para que nos ayuden con este problema que nos aqueja donde nos vemos afectadas 15 familias en la vereda pantanos del municipio de Timana Huila</t>
  </si>
  <si>
    <t>Jaqueline Téllez Barrios</t>
  </si>
  <si>
    <t xml:space="preserve">	
1-2025-028991</t>
  </si>
  <si>
    <t>Copia-Apelación Cuenta 47437 15 de Mayo 2025 copia Superintendencia Financiera</t>
  </si>
  <si>
    <t>2-2025-024807</t>
  </si>
  <si>
    <t>2-2025-024295 ENEL</t>
  </si>
  <si>
    <t xml:space="preserve">	
1-2025-028993</t>
  </si>
  <si>
    <t>Solicitud de información aplicación del Artículo 90 de la Ley 2276 de 2022, energía para usos agropecuarios fuera de distritos de riego para el año 2024 y 2025</t>
  </si>
  <si>
    <t>SE ASIGNA A SUBSIDIOS</t>
  </si>
  <si>
    <t xml:space="preserve">	
1-2025-028994</t>
  </si>
  <si>
    <t xml:space="preserve"> ACCION ANTE ENEL CODENSA CUENTA 13131579. JAIDY  POLANIA MENDEZ 52.498.668</t>
  </si>
  <si>
    <t>JAIDY  POLANIA MENDEZ</t>
  </si>
  <si>
    <t xml:space="preserve">	
1-2025-028999</t>
  </si>
  <si>
    <t xml:space="preserve"> DENUNCIA Y QUEJA PÉSIMO SERVICIO MALA ATENCIÓN  AL CLIENTE.
</t>
  </si>
  <si>
    <t>Jhon Jairo Gutierrez Duque</t>
  </si>
  <si>
    <t>2-2025-023778</t>
  </si>
  <si>
    <t>2-2025-022512</t>
  </si>
  <si>
    <t>1-2025-029052</t>
  </si>
  <si>
    <t xml:space="preserve">UPME: No. 20251020090881 Traslado de la solicitud relacionada con el “Derecho de Petición de Copias”, recibida mediante el radicado UPME No. 20251110130842.  “1. Se sirvan allegar copia de todas las resoluciones mediante las cuales se resolvieron cambios de FPO, proferidas en las siguientes fechas: a) Resoluciones UPME del 4 de junio de 2024; b) Resoluciones UPME del 5 de octubre de 2023; c) Resoluciones UPME del 26 de octubre de 2023; d) Resoluciones UPME del 20 de diciembre de 2023; e) Resoluciones UPME del 14 de agosto de 2024 ; f) Resoluciones UPME del 17 de mayo de 2024; g) Resoluciones UPME del 18 de junio de 2024”  DEL SEÑOR Christian Johansen Isaacs  Representante Legal 
SAEB La Arenosa S.A.S. E.S.P. </t>
  </si>
  <si>
    <t>1-2025-029055</t>
  </si>
  <si>
    <t>Notificación Por Aviso Radicado No. 20250330034217 Del 13/06/2025  Radicado No.: 2-2025-016365 del 14-05-2025
 Solicitud información Nuevos Usuarios Rurales - Operadores de Red</t>
  </si>
  <si>
    <t>2-2025-022123</t>
  </si>
  <si>
    <t xml:space="preserve">	
1-2025-029077</t>
  </si>
  <si>
    <t>Extensión a la convocatoria – Espacio interinstitucional de seguimiento a compromisos con los resguardos indígenas Alto Andágueda</t>
  </si>
  <si>
    <t>1-2025-029123</t>
  </si>
  <si>
    <t>Consulta acompañamiento acuerdos de coexistencia para proyectos de generación distribuida</t>
  </si>
  <si>
    <t>Ursae S.A.S E.S.P.</t>
  </si>
  <si>
    <t>2-2025-022654</t>
  </si>
  <si>
    <t xml:space="preserve">	
1-2025-029168</t>
  </si>
  <si>
    <t>Para respuesta o adiciones favor citar este No Rad icación : GG-AM Z-37 05-2025Traslado por competencia radicado 2385-2025 - Revisión tarifaria y aplicación de subsidios en la Localidad de Puerto Santander Traslado por competencia - solicitud de revisión tarifaria y aplicación de subsidios en la localidad de Puerto Santander, área de servicio exclusivo del Amazonas (rad icado usuario 2385-2025)</t>
  </si>
  <si>
    <t>Energia Para El Amazonas S.A. E.S.P</t>
  </si>
  <si>
    <t>del 9 al 13 de junio 84 DP</t>
  </si>
  <si>
    <t>1-2025-029259</t>
  </si>
  <si>
    <t>LIQUIDACIÓN PROYECTO PRONE I- PARA LA NORMALIZACIÓN 
ENERGÉTICA BARRIO ÉXITO II EN EL MUNICIPIO DE SOLEDAD (ATL.)</t>
  </si>
  <si>
    <t>Secretaría de Planeación Municipio de Soledad_x000D_</t>
  </si>
  <si>
    <t>1-2025-028134</t>
  </si>
  <si>
    <t>Respuesta al derecho de petición radicado ATMM-25-01588 Autopista Magdalena  Medio S.A.S. Radicados ESSA 20250320023963, 20250320024015, 20250320024017 y  20250320025913 20 de mayo de 2025</t>
  </si>
  <si>
    <t>ESSA</t>
  </si>
  <si>
    <t>2-2025-023337</t>
  </si>
  <si>
    <t xml:space="preserve">	
1-2025-027309</t>
  </si>
  <si>
    <t>QUEJA POR INCREMENTO AL COSTO DEL SERVICIO EN COMUNIDADES DEL DEPARTAMENTO DEL AMAZONAS</t>
  </si>
  <si>
    <t>OSCAR ANDRES SEONERAY</t>
  </si>
  <si>
    <t>1-2025-029236</t>
  </si>
  <si>
    <t>Convocatoria Mesa Técnica interinstitucional de Trabajo en el marco de la Acción Popular No. 2018-0012501 (Ranchería) – Verificación compromisos cuatro (04) junio dos mil veinticinco (2025</t>
  </si>
  <si>
    <t>ASIGADO A OAAS</t>
  </si>
  <si>
    <t xml:space="preserve">	
1-2025-028239</t>
  </si>
  <si>
    <t>solicitud formal  REF: PROCESO DISCIPLINARIO No 110012502000202304521 Magistrada ELKA VENEGAS AHUMADA allegar las actas de todas las reuniones que se han llevado a cabo desde el año 2022 a la fecha con el objeto de encontrar un operador de red que asuma la interconexión cauchera Riosucio – Bojayá</t>
  </si>
  <si>
    <t xml:space="preserve">Secretaría Tramites Despacho 07 Comisión Seccional Disciplina Judicial - Bogotá </t>
  </si>
  <si>
    <t xml:space="preserve">	
1-2025-028258</t>
  </si>
  <si>
    <t>1-2025-028260</t>
  </si>
  <si>
    <t xml:space="preserve">	
1-2025-028721</t>
  </si>
  <si>
    <t xml:space="preserve"> Solicitud DUPIS Proyecto AES Solar 3 (Girasoles)</t>
  </si>
  <si>
    <t>AES COLOMBIA &amp; CIA S C A E S P</t>
  </si>
  <si>
    <t xml:space="preserve">	
1-2025-028970</t>
  </si>
  <si>
    <t xml:space="preserve">copia de comunicacion remitida a Ingeniero Edison Velasco Duarte Director de Construcción CEO : Respuesta a Notificación de Presunto Incumplimiento en Pago de Salarios y Liquidación de Personal - Contrato GT-039-2022 Referencias: Contrato de Obra GT-039-2022 y Oficio CEO CE20250712 recibido el día 29 de mayo de  2025 </t>
  </si>
  <si>
    <t>2-2025-024175</t>
  </si>
  <si>
    <t xml:space="preserve">	
1-2025-029794</t>
  </si>
  <si>
    <t>Convocatoria a Mesa Técnica para analizar la prestación del servicio de energía prepago en la Vereda San Juan Bosco, MINENERGIA: Registro radicado 2-2025-020290 Radicado Interno: 999, 1067 Control</t>
  </si>
  <si>
    <t>2-2025-023251</t>
  </si>
  <si>
    <t>1-2025-029797</t>
  </si>
  <si>
    <t>Se radica doble vez, es la misma solicitud con al radicado 1-2025-029794</t>
  </si>
  <si>
    <t>1-2025-024223</t>
  </si>
  <si>
    <t>Carta TPL Energía a MinMinas - Incumplimientos de Air-e -Intervenida S.A. ESP</t>
  </si>
  <si>
    <t>Termocandelaria Power S. A.</t>
  </si>
  <si>
    <t>2-2025-024309</t>
  </si>
  <si>
    <t>1-2025-029341</t>
  </si>
  <si>
    <t>EL GOBIERNO NO SABE PARA QUE INTERVINO A LA EMPRESA AIRE</t>
  </si>
  <si>
    <t>2-2025-024297</t>
  </si>
  <si>
    <t>1-2025-029607</t>
  </si>
  <si>
    <t>Ref: Radicación 2024-01-946406 Asunto: Remisión por competencia de petición recibida a través del buzón de correo electrónico info@fenoge.gov.co con radicado FENOGE No. 20242600025232 del 07 de octubre de 2024. “podrían brindarme información sobre todos los permisos que debo de tener para iniciar mi empresa en energías renovables, todo lo que me puedan proporcionar y guiar, hasta entrevistar y despejar todo tipo de dudas del señor JORGE RESTREPO</t>
  </si>
  <si>
    <t>Superintendencia De Sociedades</t>
  </si>
  <si>
    <t>2-2025-025061</t>
  </si>
  <si>
    <t xml:space="preserve">	2-2025-024304</t>
  </si>
  <si>
    <t>1-2025-029759</t>
  </si>
  <si>
    <t>copia de comunicacion remitida a Señor NÉSTOR DEIRON ASPRILLA MURILLO Gerente ELECTRONUQUÍ E.S.P.Solicitud de explicación por interrupciones del servicio de energía eléctrica</t>
  </si>
  <si>
    <t>SANDRA PATRICIA COPETE PÉREZ
presidenta – Concejo Municipal de Nuquí</t>
  </si>
  <si>
    <t>2-2025-025062</t>
  </si>
  <si>
    <t>2-2025-024303</t>
  </si>
  <si>
    <t xml:space="preserve">	
1-2025-029763</t>
  </si>
  <si>
    <t>solicitud cambio de operador  y/o comercializador del servicio FAZNI GGC 650-2020  de la vereda caño perdido del municipio de Cartagena del Chaira departamento del Caqueta</t>
  </si>
  <si>
    <t>Fabio Gomez</t>
  </si>
  <si>
    <t xml:space="preserve">	
1-2025-029537</t>
  </si>
  <si>
    <t>Concepto de Evaluación Proyecto FAER 1521 “CONSTRUCCIÓN DE REDES ELÉCTRICAS EN VIVIENDA RURAL DISPERSA DEL MUNICIPIO DE PUERTO GUZMÁN, EN EL DEPARTAMENTO DEL PUTUMAYO". Respuesta a radicado UPME No.
20251110149402.</t>
  </si>
  <si>
    <t xml:space="preserve">	
1-2025-029160</t>
  </si>
  <si>
    <t>con el fin de  apoyar la iniciativa de la conocida Transición Energética y las medidas en el campo de las  fuentes de Energías Renovables.  Para apoyar al gobierno colombiano en el campo de las  ENERGIAS ALTERNATIVAS</t>
  </si>
  <si>
    <t>Jorge Saul Álvarez Peña.</t>
  </si>
  <si>
    <t>2-2025-023340</t>
  </si>
  <si>
    <t>1-2025-029245</t>
  </si>
  <si>
    <t xml:space="preserve">Solicitud de cumplimiento con el propósito de agotar el requisito de constitución en renuencia del artículo 8 de la Ley 393 de 1997 - Procedibilidad de la Acción de Cumplimiento. Financiamiento de la operación de Air-e S.A.S. E.S.P. (en intervención), a través del Fondo Empresarial de la Superintendencia de Servicios Públicos Domiciliarios </t>
  </si>
  <si>
    <t>Lucas Arboleda Henao - Julián Solorza Martínez</t>
  </si>
  <si>
    <t>2-2025-027765</t>
  </si>
  <si>
    <t>2-2025-027708
2-2025-027707</t>
  </si>
  <si>
    <t xml:space="preserve">	
1-2025-029252</t>
  </si>
  <si>
    <t>CITACIÓN DE CONTROL DE ESPECIAL A LA EMPRESA ELECTRIFICADORA DEL META S.A. E.S.P. - EMSA, Y SOLICITUD DE INFORMACIÓN {DERECHO DE PETICIÓN) A LA GOBERNACIÓN DEL META, Y EL GOBIERNO NACIONAL EN EL MARCO DEL CONTROL ESPECIAL CONSAGRADO EN EL NUMERAL 12 DEL ARTÍCULO 32 DE LA LEY 136 DE 1994</t>
  </si>
  <si>
    <t>Concejo Municipal de Acacias</t>
  </si>
  <si>
    <t xml:space="preserve">	
1-2025-029261</t>
  </si>
  <si>
    <t>Derecho de Petición para suspender de manera inmediata las obras de "CONSTRUCCIÓN DE SUBESTACIÓN MONTEVIDEO Y LfNEA DE TRANSMISIÓN A 115 kV" en lo relacionado específicamente a la reubicación de los postes de transición cableado aéreo de alta tensión en el Conjunto Residencial Átika, Teusaquillo</t>
  </si>
  <si>
    <t>Conjunto Residencial Атіка Р.Н.</t>
  </si>
  <si>
    <t>2-2025-025608</t>
  </si>
  <si>
    <t xml:space="preserve">	
1-2025-029292</t>
  </si>
  <si>
    <t>Respuesta del radicado número 2025E1028207 del 09-06-2025 al señor SANTIAGO DUQUE. eme.mobi.co@gmail.com  “compartir para su retroalimentación un proyecto que vengo trabajo hace unos años, para que quizá me dé una luz o guía de a qué entidades me puedo acercar para presentárselo.”</t>
  </si>
  <si>
    <t>MINISTERIO DE AMBIENTE Y DESARROLLO SOSTENIBLE</t>
  </si>
  <si>
    <t>SE ASIGNA AL DESPACHO DEL MINISTRO AL PROFESIONAL Juan Camilo Posada Durango 1-2025-027112</t>
  </si>
  <si>
    <t xml:space="preserve">	
1-2025-029499</t>
  </si>
  <si>
    <t>Notificación por aviso Radicado número: 20250320022983 del 15-05-2025  Radicado No.: 2-2025-016365 del 14-05-2025Solicitud información Nuevos Usuarios Rurales- Operadores de Red</t>
  </si>
  <si>
    <t>2-2025-022652</t>
  </si>
  <si>
    <t>1-2025-029563</t>
  </si>
  <si>
    <t xml:space="preserve"> Conversando sobre energía nuclear, defensas o protecciones  para accidentes con energía nuclear, armas nucleares</t>
  </si>
  <si>
    <t>Mónica - sandra20141969@gmail.com</t>
  </si>
  <si>
    <t>2-2025-024173</t>
  </si>
  <si>
    <t>Se da respuesa al peticionario  de la información</t>
  </si>
  <si>
    <t xml:space="preserve">	
1-2025-029577</t>
  </si>
  <si>
    <t>MINENERGIA: Registro radicado 2-2025-020476  Información sobre el traslado del Radicado MME 1-2025-024229 / Radicado MME 2-2025-020476</t>
  </si>
  <si>
    <t>SOLARGREEN S.A.S.</t>
  </si>
  <si>
    <t>2-2025-023783</t>
  </si>
  <si>
    <t>1-2025-029687</t>
  </si>
  <si>
    <t>Respuesta al traslado parcial de la solicitud de información relacionada con “Pérdida de valor de Ecopetrol”, recibida del Ministerio de Minas y Energía -MME, mediante el radicado UPME No. 20251110153- Asunto: Respuesta al traslado parcial de la solicitud de información relacionada con “Pérdida de valor de Ecopetrol”, recibida del Ministerio de Minas y Energía -MME, 
mediante el radicado UPME No. 20251110153392.</t>
  </si>
  <si>
    <t>Unidad de Planeación Minero Energética – UPME</t>
  </si>
  <si>
    <t>SE ASIGNA AL GRUPO DE ASUNTOS LEGISLATIVOS referencia radicados 2-2025-020519 y 1-2025-022146</t>
  </si>
  <si>
    <t xml:space="preserve">	
1-2025-029743</t>
  </si>
  <si>
    <t>Solicitud de radicación de queja verbal</t>
  </si>
  <si>
    <t>Roger Castillo</t>
  </si>
  <si>
    <t>1-2025-029774</t>
  </si>
  <si>
    <t xml:space="preserve">Referencia:  004347 Comunicado asociado a la PQR objeto de traslado por competencia PQR MME:   PQR CRA:   radicado MME 1-2025-024964- 2025000084E 
Radicado ENT-BAQ-006267-2025  Gobernación del Atlántico </t>
  </si>
  <si>
    <t xml:space="preserve"> Corporación Autónoma Regional del Atlántico</t>
  </si>
  <si>
    <t>2-2025-027766</t>
  </si>
  <si>
    <t>1-2025-029789</t>
  </si>
  <si>
    <t>traslado por competencia - Gestión de la petición E-2025-0007-125611  En atención al radicado del asunto, hemos recibido la petición dirigida por NÉSTOR ARTURO  NIEVA AMAYA a la Presidencia de la República mediante Referencia OFI25-00106585, entidad que a su vez nos la remitió se me brinde la oportunidad de tomar parte en dicha mesa técnica sobre temas 
puntuales de la transición energética”,y todos los eventos que ha bien se deban realizar con el objetivo de llevar a cabo la construcción del documento de proyecto de ley en mención para que la justicia social sea real y efectiva y no se repita lo mismo que en los anteriores gobiernos que ni siquiera se tomaba en cuenta la participación de los ciudadanos de a pie pues yo soy un claro ejemplo de 
ello.</t>
  </si>
  <si>
    <t>2-2025-024301</t>
  </si>
  <si>
    <t>1-2025-029805</t>
  </si>
  <si>
    <t>solicitando su valuiso apoyo para la situacion que vivimos en nuestra casa vacacional de Tocaima  cundinamarca, por falta de alumbrado publico en la via</t>
  </si>
  <si>
    <t>John Jairo Diaz Gaviria</t>
  </si>
  <si>
    <t>2-2025-025066 / 2-2025-028448</t>
  </si>
  <si>
    <t>2-2025-024299</t>
  </si>
  <si>
    <t xml:space="preserve">	
1-2025-029826</t>
  </si>
  <si>
    <t>OFI25-00115076 / GFPU - 18 junio 2025 Solicitud de Información de Estados de Proyectos Proyecto "Construcción de redes de media y baja tensión,acometidas y montaje de subestaciones tipo poste para la zona rural de los municipios de El Paujil,  Cartagena del Chaira y Florez 20241301010246</t>
  </si>
  <si>
    <t>2-2025-024178</t>
  </si>
  <si>
    <t xml:space="preserve">	
1-2025-029827</t>
  </si>
  <si>
    <t>copia de comunicacion dirigida al Ministerio de Hacienda y Credito Publico  Oportunidad para el aseguramiento del pago de compromisos de AIR-E con el mercado eléctrico en el marco de la Activación de la cláusula de escape de la regla fiscal</t>
  </si>
  <si>
    <t xml:space="preserve">ANDEG - Asociación Nacional de Empresas Generadoras	</t>
  </si>
  <si>
    <t>2-2025-023805</t>
  </si>
  <si>
    <t xml:space="preserve">	
1-2025-029840</t>
  </si>
  <si>
    <t xml:space="preserve">ACCIONANTE: YURLEIDIS PAOLA SANTOS BARRIOS, actuando como agente oficioso de la señora EULALIA CONCEPCIÓN MARTÍNEZ SARMIENTO y NNA S.J.H.P. y J.C.H.P. 
ACCIONADO: ALCALDÍA MUNICIPAL DE PUERTO COLOMBIA - ATLANTICO CÓDIGO ÚNICO DE RADICACIÓN: 08573311000120250000201 RADICACIÓN INTERNA: T-065-2025 REFERENCIA. INCIDENTE DE DESACATO </t>
  </si>
  <si>
    <t xml:space="preserve">	
1-2025-029868</t>
  </si>
  <si>
    <t>Solicitud de Información de Estados de Proyectos  Proyecto de "Construcción de redes de media y baja tensión, con montaje de subestaciones en poste para la zona rural de los municipios de La Montañita, Solano, San Vicente del Caguán y Puerto Rico, en el departamento del Caqueta"</t>
  </si>
  <si>
    <t>2-2025-024179</t>
  </si>
  <si>
    <t>1-2025-029928</t>
  </si>
  <si>
    <t>Radicación : 2025071082-001-000 traslado por competencia de solicitud No. 2025061042 del señor Luis Alberto Rodríguez Barrios Solicitud de colaboración ftnanciera para proyecto de construcción con sistema solar fotovoltaico Attachmeots: 2025-03-21-221825576.mp4 (4.51 MB), PROPUESTA DE INVERSIÓN- CONSTRUCCIÓN DE 25 CASAS DE DOS PISOS CON SISTEMAS DE ENERGÍA SOLAR FOTOVOLTAICAEN BARRANQURLA, COLOMBIA-Lpdf(992.78 KB), CONSTRUCCIÓN DE UNA CASA DE DOS PISOS-! (l).pdf(2.05 MB), IMG-20250326-WA0006.jpg (149.86 KB)</t>
  </si>
  <si>
    <t>Superintencia Financiera de Colombia</t>
  </si>
  <si>
    <t>1-2025-029980</t>
  </si>
  <si>
    <t>Traslado por competencia, artículo 21 Solicitud de información sobre iniciativas de transición energética en Bogotá. 1. Listado de iniciativas de transición energética que hayan sido identificadas por la Alcaldía Mayor de Bogotá. ; 2. Ubicación geográfica (localidad o barrio) de cada una de las iniciativas.  ; 3. Caracterización básica de estas iniciativas: tipo de fuente energética utilizada, objetivos, actores participantes, modelo de gestión, entre otros. 4. Si están vinculadas a proyectos productivos o procesos de desarrollo comunitario. 5. Información de contacto disponible de cada iniciativa (organización, correo, teléfono,  página web u otra vía de comunicación). de la señora Wendy Yurany Toro Figueredo</t>
  </si>
  <si>
    <t>Secretaría Distrital De Integración Social</t>
  </si>
  <si>
    <t xml:space="preserve">	
1-2025-029949</t>
  </si>
  <si>
    <t>Solicitud de intervención como supervisor del contrato de interventoría – Proyecto BPIN 20181719000110</t>
  </si>
  <si>
    <t>ASIGNADO AL GRUPO DE SUPERVISIÓN</t>
  </si>
  <si>
    <t>1-2025-029988</t>
  </si>
  <si>
    <t>Copia - Recurso De Reposición Y Subsidio De Apelación 1. Solicito con mi habitual respeto el RECURSO DE REPOSICION Y SUBSIDIO DE APELACION ANTE LA S.S.P.D CONTRA LA DECISION RECLAMACIÓN No. 57064919 DE FECHA DIECIOCHO (18) DE JUNIO DE 2025 Y NOTIFICADA POR CORREO ELECTRONICO EN FECHA MARTES 18 DE JUNIO DE 2025.
2. Solicito con mi habitual respeto el RECURSO DE APELACION ANTE LA S.S.P.D CONTRA LA DECISION RECLAMACIÓN No. 57064919 DE FECHA DIECIOCHO (18) DE JUNIO DE 2025 Y NOTIFICADA POR CORREO ELECTRONICO EN FECHA MARTES 18 DE JUNIO DE 2025.</t>
  </si>
  <si>
    <t>Ruby Esther Rodriguez Perez</t>
  </si>
  <si>
    <t>2-2025-025067</t>
  </si>
  <si>
    <t>2-2025-024296</t>
  </si>
  <si>
    <t xml:space="preserve">	
1-2025-030017</t>
  </si>
  <si>
    <t xml:space="preserve">Solicitud urgente Convocatoria PRONE 001 -2025 </t>
  </si>
  <si>
    <t xml:space="preserve"> AIR-E SAS ESP Intervenida</t>
  </si>
  <si>
    <t>2-2025-022753</t>
  </si>
  <si>
    <t xml:space="preserve">	
1-2025-028498</t>
  </si>
  <si>
    <t>Solicitud cita para la voceria nacional de mecanismo especial de consulta mec y la direccion de la agencia de renovacion del territorio - ART</t>
  </si>
  <si>
    <t>asignado a Comunidades Energéticas</t>
  </si>
  <si>
    <t>1-2025-029364</t>
  </si>
  <si>
    <t>?OLICITUD DE INSTALACIOIN DE LA MESA DE NEGOCIACION EN ACUERDO POLITICO Y
REPARACION, PARA ANALIZAR LA PROBLEiv'iÁTICA DE LOS RETIROS INCONSULTADOS Y ARBITR/\RIOS
DE LA EMPRESA DE ENERGIA DE BOGOTA Y SUS FILIALES, CODENSA. S.A Y ENGESA. S.A, ENTRE LOS
AÑOS 1990 Y 2.006</t>
  </si>
  <si>
    <t xml:space="preserve">Silvano Gallo Avellaneda - CENTRAL COLOMBIANA DE EX TRABAJADORES DE ACUERDOSA POLITICOS "CCETRAP" </t>
  </si>
  <si>
    <t xml:space="preserve">	
1-2025-029427</t>
  </si>
  <si>
    <t>252094951  Radicado MinTIC No. 251061079 del 23/05/2025  Traslado solicitud de señor CARLOS HUGO PIEDRAHITA PÉREZ, Alcalde Municipal de Mocoa - Putumayo con asunto:  “Solicitud de 5 Megaproyectos para el Desarrollo del Putumayo”</t>
  </si>
  <si>
    <t>2-2025-024405</t>
  </si>
  <si>
    <t>2-2025-024373
2-2025-024374
2-2025-024375</t>
  </si>
  <si>
    <t>1-2025-029452</t>
  </si>
  <si>
    <t>PROYECTO DE ILUMINACIÓN PATRIMONIAL - PLAZA DE BOLÍVAR</t>
  </si>
  <si>
    <t>Centro de Administración del Palacio de Justicia</t>
  </si>
  <si>
    <t>2-2025-023786</t>
  </si>
  <si>
    <t xml:space="preserve">	
1-2025-029519</t>
  </si>
  <si>
    <t xml:space="preserve">ASUNTO: Petición del NIC 2355407 para que se ordene a la empresa de energía con sede en el Distrito E. I. y P. de Barranquilla Air-e S.A.S. E.S.P., se sirva proceder, dentro de un debido proceso, a anular los cobros detallados en el presente derecho de petición.   Accionante: Ligia Cárdenas Nieves.  Accionada: la empresa de servicios públicos domiciliarios Air-e S.A.S. E.S.P. 
del Distrito E. I. y P. de Barranquilla. </t>
  </si>
  <si>
    <t>LIGIA CÁRDENAS NIEVE -  DANIEL MIRANDA ARRIETA</t>
  </si>
  <si>
    <t>2-2025-024176</t>
  </si>
  <si>
    <t>2-2025-023789</t>
  </si>
  <si>
    <t>1-2025-029543</t>
  </si>
  <si>
    <t xml:space="preserve"> Presentación de Proyecto Construcción de Sistemas de 
Energía Solar Fotovoltaica y Obras Complementarias para la Ampliación y 
Fortalecimiento de la Red de Alumbrado Público del Área Rural y la Generación de 
Entornos Seguros, en el Municipio de San Francisco, Departamento del Putumayo</t>
  </si>
  <si>
    <t>Republica De Colombia Departamento Del Putumayo Municipio De San Francisco</t>
  </si>
  <si>
    <t>Se traslada al Grupo de Regalias</t>
  </si>
  <si>
    <t xml:space="preserve">	
1-2025-029707</t>
  </si>
  <si>
    <t>DERECHO DE PETICION A LA ACCION DE CUMPLIMIENTO AL PAGO DE LA LIQUIDACION Y OTRAS EROGACIONES - ANA BEIBA LARA GIRALDO - CC 28.943.409</t>
  </si>
  <si>
    <t>Ana Beiba Lara Giraldod</t>
  </si>
  <si>
    <t>SE ASIGNA A LA GPEL</t>
  </si>
  <si>
    <t xml:space="preserve">	
1-2025-029776</t>
  </si>
  <si>
    <t>requiero cierta información, agradezco de antemano la información que me puedan brindar.  Adjunto un documento con numerales, agradezco me puedan colaborar con los que correspondan a su área</t>
  </si>
  <si>
    <t>Cesar Castro</t>
  </si>
  <si>
    <t>2-2025-023799</t>
  </si>
  <si>
    <t>2-2025-023327 XM</t>
  </si>
  <si>
    <t xml:space="preserve">	
1-2025-029968</t>
  </si>
  <si>
    <t xml:space="preserve"> OFI25-00115368 / GFPU 12090000 Proyecto de "Construcción de redes de media y baja tensión, con montaje de subestaciones en poste para la zona rural de los municipios de La Montañita, Solano, San Vicente del Caguán y Puerto Rico, en el departamento del Caqueta"  Radicado 2022-29437</t>
  </si>
  <si>
    <t>1-2025-030044</t>
  </si>
  <si>
    <t>traslado petición  (2025-EE-176807) En atención a la comunicación radicada bajo el número 2025-ER-0259600,  mediante la cual José Luis Carmona Vásquez expone las condiciones de conectividad y suministro energético en las instituciones educativas rurales del  corregimiento de San Cristóbal (Medellín)</t>
  </si>
  <si>
    <t xml:space="preserve">Ministerio de Educacion </t>
  </si>
  <si>
    <t>2-2025-024381</t>
  </si>
  <si>
    <t xml:space="preserve">	
1-2025-030047</t>
  </si>
  <si>
    <t xml:space="preserve">Solicitud  Solicitud de modificación de la Fecha de Puesta en Operación Comercial  (“FPO”) del proyecto desarrollado por SAEB LA ARENOSA SAS ESP y objeto de la Convocatoria Pública UPME STR – 01 – 2021 (el “Proyecto”), con ocasión de demoras en la obtención de permisos ambientales, retrasos por los operadores de red relacionados con el Proyecto y regulación pendiente, de acuerdo con lo establecido en  el artículo 7 de la Resolución CREG 098 de 2019. </t>
  </si>
  <si>
    <t>Christian Johansen SAEB LA ARENOSA S.A.S. E.S.P</t>
  </si>
  <si>
    <t>1-2025-030126</t>
  </si>
  <si>
    <t xml:space="preserve">Solicitud de información MME Rad. 2025EE0117222 Solicitud de información Estudio Sectorial Abastecimiento con Calidad y Almacenamiento de Energéticos en Colombia, 2020-2025. </t>
  </si>
  <si>
    <t>Contraloría General de la República</t>
  </si>
  <si>
    <t>se asigna a la Oficina de Control interno</t>
  </si>
  <si>
    <t>1-2025-030135</t>
  </si>
  <si>
    <t xml:space="preserve"> Notificación electrónica radicado entrada No 20255292444642 del servicio de energía a la empresa prestadora de los servicios públicos domiciliarios, cedenar s.a esp. que garantice la calidad del servicio de energía eléctrica eficiente, de continuo, y sin interrupciones La vereda San Isidro municipio de  San Pedro de Cartago Nariño</t>
  </si>
  <si>
    <t>Gina Torres</t>
  </si>
  <si>
    <t>2-2025-026808</t>
  </si>
  <si>
    <t xml:space="preserve"> 2-2025-024313
2-2025-026285</t>
  </si>
  <si>
    <t>1-2025-030171</t>
  </si>
  <si>
    <t>2-2025-023525</t>
  </si>
  <si>
    <t>1-2025-030183</t>
  </si>
  <si>
    <t>RECHAZO ROTUNDO AL CAMBIO DE REDES DE  ENERGIA Y CABLEADO EN EL BARRIO EL MILAGRO</t>
  </si>
  <si>
    <t>Comunidad Barrio El Redentor</t>
  </si>
  <si>
    <t>1-2025-030198</t>
  </si>
  <si>
    <t>CONTROLDOC Radicado20252211250901Id:1888307 Asunto: Respuesta al Radicado: 20256410669962 Id: 1874864 del 9 de junio de 2025 Radicado Ministerio de Minas y Energía 2-2025-020781Derecho de Petición | Solicitud de información. Veredas El Palmar y Centro, Municipio de Quípama.</t>
  </si>
  <si>
    <t>Respuesta de la ANH como soporte de rta entregada al peticionario con rad. 1-2025-025932 , por lo tanto se archiva. No requiere respuesta.</t>
  </si>
  <si>
    <t>1-2025-029990</t>
  </si>
  <si>
    <t>MUNICIPIO DE COLOMBIA HUILA - Solicitud información en relación en los recursos asignados para la ejecución del FAER.</t>
  </si>
  <si>
    <t>Planeación Municipal Colombia Huila</t>
  </si>
  <si>
    <t>se asigna a Grupo de Supervision</t>
  </si>
  <si>
    <t>1-2025-030249</t>
  </si>
  <si>
    <t>RECLAMO Y/O QUEJA A LA FACTURA CORREPONDIENTE AL NIC 5088311 DEL PERIODO FACTURADO DEL 02/05/2025 – 03/06/2025</t>
  </si>
  <si>
    <t>Abel Manuel Romero Barrios</t>
  </si>
  <si>
    <t>2-2025-024177</t>
  </si>
  <si>
    <t>2-2025-023792</t>
  </si>
  <si>
    <t xml:space="preserve">	
1-2025-030295</t>
  </si>
  <si>
    <t>Respuesta Radicado UPME No. 20251110161152 del 19/06/2025 – Solicitud de viabilización del proyecto "Construcción de redes eléctricas en media y baja tensión para las veredas Morena y Las Lajas del municipio de San Jacinto Bolívar"_x000D_</t>
  </si>
  <si>
    <t>2-2025-024298</t>
  </si>
  <si>
    <t>1-2025-030299</t>
  </si>
  <si>
    <t xml:space="preserve"> Solicito muy respetuosamente se me informe sobre:  1. De conformidad con la normativa vigente,para la instalación de una fuente de energía GD  (Generación distribuida) menor a100KW; se exige certificado de capacitación o experiencia en la  instalación tipo, considerando que no hace parte de las FNCER (fuentes no convencionales de energía renovables), ni de las fuentes no convencionales de energía, mi pregunta es: para certificar esa  capacitación o experiencia en la instalación tipo , tener un año de experiencia en energía solar y el  diploma de Ingeniería Mecánica es suficiente ?</t>
  </si>
  <si>
    <t>Ana María París</t>
  </si>
  <si>
    <t xml:space="preserve">	
1-2025-030314</t>
  </si>
  <si>
    <t>Medio de Control: Reparación Directa Demandante: Sujey María Suarez Cogollo y otros  Demandado: Hidroituango S.A. E.S.P. y otros Llamado en garantía:  Constructora Conconcreto S.A y otros  Radicado: 05 001 33 33 025 2021 00288 00_x000D_</t>
  </si>
  <si>
    <t xml:space="preserve">Londoño &amp; Arango </t>
  </si>
  <si>
    <t>1-2025-030316</t>
  </si>
  <si>
    <t xml:space="preserve">Radicado: 05001 33 33 002-2021-00185 00  Medio de control: Reparación Directa Demandantes: Diana Sofía Padilla Mieles y otros  Demandados: Hidroeléctrica Ituango S.A. E.S.P y otros  Llamados en garantía: Mapfre Seguros Generales de Colombia S.A y otros Asunto Admite llamamiento </t>
  </si>
  <si>
    <t>JUZGADO SEGUNDO ADMINISTRATIVO 
CIRCUITO DE MEDELLÍN</t>
  </si>
  <si>
    <t xml:space="preserve">	
1-2025-030328</t>
  </si>
  <si>
    <t>Municipio De Colombia Huila - Solicitud Información En Relación En Los Recursos Asignados Para La Ejecución Del Faer.</t>
  </si>
  <si>
    <t xml:space="preserve">	
1-2025-030341</t>
  </si>
  <si>
    <t>Copia - Entrega de productos para desembolsos por parte del Ministerio de Educación Nacional. Radicado 20250000031431 del 17-6-25 (2025-EE-178465)</t>
  </si>
  <si>
    <t xml:space="preserve">	
1-2025-030359</t>
  </si>
  <si>
    <t xml:space="preserve">Traslado por competencia - Gestión de la petición E-2025-0007-137137 Solicitud  del señor Edinson Díaz Basilio urgente de apoyo para comunidad rural víctima del conflicto armado solicitamos su valiosa intervención o canalización ante las entidades competentes para lograr la reposición de un transformador de 15 kVA, que permita reactivar nuestras actividades productivas </t>
  </si>
  <si>
    <t xml:space="preserve">	
2-2025-024808</t>
  </si>
  <si>
    <t>2-2025-024302 AFINIA</t>
  </si>
  <si>
    <t xml:space="preserve">	
1-2025-030367</t>
  </si>
  <si>
    <t>Ampliación De Términos Radicado - Re9411202511514  Auto de apertura periodo probatorio  NIC 4601323  Caso número 202570364207  Radicado número RE941120251151</t>
  </si>
  <si>
    <t>2-2025-024056</t>
  </si>
  <si>
    <t xml:space="preserve">	
1-2025-030368</t>
  </si>
  <si>
    <t>Ampliación De Términos Radicado - Re9411202511514 Asunto: Auto de apertura periodo probatorio  NIC 4601323  Caso número 202570364207  Radicado número RE9411202511514</t>
  </si>
  <si>
    <t>3-2025-023621</t>
  </si>
  <si>
    <t>INFORME DEL AVANCE DEL PLAN DE ACCION ALERTAS TEMPRANAS: AT 063-2018, AT 013-2023, AT 027-2021, AT 034-2022, AT 029-2020.</t>
  </si>
  <si>
    <t>2-2025-024803</t>
  </si>
  <si>
    <t>67 DP asignados del 17 al 20 de junio  del 2025</t>
  </si>
  <si>
    <t>1-2025-030431</t>
  </si>
  <si>
    <t>De manera atenta y con el fin de dar cumplimiento a los compromisos adquiridos en la mesa de trabajo del 17 de junio en el DNP se informa Mesas De Trabajo Especializadas En Riohacha 26 Y 27 De Junio De 2025</t>
  </si>
  <si>
    <t>YA GESTIONADOS</t>
  </si>
  <si>
    <t>1-2025-030518</t>
  </si>
  <si>
    <t>Plantilla reporte usuarios rurales - mayo 2025</t>
  </si>
  <si>
    <t>2-2025-023795</t>
  </si>
  <si>
    <t>1-2025-030403</t>
  </si>
  <si>
    <t>Solicitud De Información Proyecto Fotovoltaico</t>
  </si>
  <si>
    <t>ALCALDÍA MUNICIPAL SUESCA</t>
  </si>
  <si>
    <t xml:space="preserve"> 3-2025-023339</t>
  </si>
  <si>
    <t>Solicitud de actualización - Información de trámites registrada en www.gov.co</t>
  </si>
  <si>
    <t>3-2025-025371</t>
  </si>
  <si>
    <t xml:space="preserve">	
1-2025-030670</t>
  </si>
  <si>
    <t xml:space="preserve"> Respuesta a petición trasladada por el Ministerio de Minas y Energía con radicado No. 1-2025-028877 recibida a través del buzón de correo electrónico info@fenoge.gov.co con radicado FENOGE No. 20252600019142 del 18 de junio de 2025</t>
  </si>
  <si>
    <t>2-2025-024174</t>
  </si>
  <si>
    <t xml:space="preserve">	
1-2025-030844</t>
  </si>
  <si>
    <t xml:space="preserve">RADICADO: 08573408900220250023400  PROCESO: ACCIÓN DE TUTELA  DEMANDANTE: YURLEIDIS PAOLA SANTOS BARRIOS  DEMANDADO: ALCALDIA MUNICIPAL DE PUERTO COLOMBIA – ATLÁNTICO REFERENCIA. INCIDENTE DE DESACATO Que de respuesta de fondo a la comunidad campesina de la VEREDA ARROYO DE LEON ETAPA 2, con respecto a la NORMALIZACIÓN DEL SERVICIO DE ENERGÍA ELÉCTRICA, teniendo en cuenta el PELIGRO a la vida e integridad de sus habitantes, especialmente de las NIÑAS, NIÑOS y demás personas en condición de discapacidad, tercera edad, por la condición de las redes, postes de madera de manera precaria sin cintas aislantes en sus pegas e inestabilidad de la red eléctrica. 
</t>
  </si>
  <si>
    <t xml:space="preserve">YURLEIDIS PAOLA SANTOS BARRIOS ASOCAVALPCO 
</t>
  </si>
  <si>
    <t>2-2025-024037</t>
  </si>
  <si>
    <t>1-2025-030523</t>
  </si>
  <si>
    <t>Convocatoria Mesa Técnica interinstitucional de Trabajo en el marco de la Acción Popular No. 2018-0012501 (Ranchería) – Verificación compromisos diecisiete (17) de junio dos mil veinticinco (2025).</t>
  </si>
  <si>
    <t xml:space="preserve">	
1-2025-030260</t>
  </si>
  <si>
    <t>Solicitud de información sobre avances del Pacto Social para la Transformación Territorial del Catatumbo</t>
  </si>
  <si>
    <t>se asigna a DEE a la profesional Andrea Katherine Ávila Santamaria</t>
  </si>
  <si>
    <t xml:space="preserve">	
1-2025-030296</t>
  </si>
  <si>
    <t>comunicación suscrita por el señor JORGE VERGARA CARBO, en la que manifiesta “(…) "que le entreguen a Sintraelecol Atlántico, Magdalena y Guajira el manejo de AIRE intervenida, y sean ellos quienes escojan a el gerente general como de las sucursales y al personal directivo" (…)”. EXT25-00087513 OFI25-00118286 / GFPU 13150001</t>
  </si>
  <si>
    <t>2-2025-025609</t>
  </si>
  <si>
    <t>2-2025-024794 SSPD</t>
  </si>
  <si>
    <t>1-2025-030535</t>
  </si>
  <si>
    <t>Petición proyecto de energía normal de la red electrica o paneles solares en la vereda y agua guaduas y puerto chaguani</t>
  </si>
  <si>
    <t>GILDARDO ANTONIO</t>
  </si>
  <si>
    <t>2-2025-024815</t>
  </si>
  <si>
    <t>1-2025-030569</t>
  </si>
  <si>
    <t xml:space="preserve">Si el Caribe entra en una crisis energética, también entra el panorama nacional’: ministro de Minas y Energía El jefe de cartera, Edwin Palma, habla sobre los retos de Air-e a 9 meses de intervención.
</t>
  </si>
  <si>
    <t xml:space="preserve">	2-2025-024272</t>
  </si>
  <si>
    <t xml:space="preserve">	
1-2025-030978</t>
  </si>
  <si>
    <t>Envío de comunicación ENL-002169-2025-S - Referencia:  UPME 01-2013: S/E Norte 500 kV y Líneas de Transmisión – Sogamoso Norte y Norte – Nueva Esperanza 500 Kv, primer refuerzo 500 kV Área Oriental.   Asunto:    respuesta a comunicación 2-2025-019720 con radicado ENL-003028 2025-E del 3 de junio de 2025, con asunto: Traslado por competencia MME 1-2025-023320.</t>
  </si>
  <si>
    <t>ENLAZA - Grupo Energía Bogotá S.A.S E.S.P</t>
  </si>
  <si>
    <t>2-2025-024805</t>
  </si>
  <si>
    <t xml:space="preserve">	
1-2025-030981</t>
  </si>
  <si>
    <t>Traslado por competencia radicado ART- 20252400060902 (radicado ADR 20253580119242) de los numerales tres cuatro y cinco del requerimiento  allegado por el ciudadano Cristóbal Hernández TERCERA.- ¿Es posible financiar este tipo de proyectos en Chaparral sin necesidad de acudir a concesiones de largo plazo con operadores privados? CUARTA.- ¿Qué programas existen desde el Ministerio de Minas y Energía para subsidiar el servicio de alumbrado público en municipios con baja capacidad fiscal o que pertenezcan a zonas afectadas por el conflicto? QUINTA.- ¿Cuáles son los procedimientos para solicitar tarifas diferenciales, subsidios o cofinanciación desde el Gobierno Nacional?</t>
  </si>
  <si>
    <t>2-2025-024814</t>
  </si>
  <si>
    <t xml:space="preserve">	
1-2025-030714</t>
  </si>
  <si>
    <t>copia de resouesta de la UPME: Se ha generado una Respuesta con No. 20251800095151  al  Señor: JULIO DUMAR ORTEGA Representante Legal CEMAR CARIBE S.A.S. E.S.P. 
asistenteadministrativa@cemarcaribe.com Concepto de evaluación proyecto "Conexión SDL de Caribemar en Subestación La Marina 110 kV (Operando inicialmente a 66 kV)" radicado 20251110148142.</t>
  </si>
  <si>
    <t>2-2025-024969</t>
  </si>
  <si>
    <t xml:space="preserve">	
1-2025-030740</t>
  </si>
  <si>
    <t xml:space="preserve">REFERENCIA. DERECHO DE PETICIÓN SOLICITUD ARREGLO DEL DAÑO CAUSADO POR UNCIONARIO DE ELECTROHUILA Y CAMBIO DE CONTADOR 
DE ENERGIA. </t>
  </si>
  <si>
    <t xml:space="preserve">SANDRA LEXIS ORTIZ ZAMORA </t>
  </si>
  <si>
    <t>2-2025-026270</t>
  </si>
  <si>
    <t>2-2025-025613 electrohuila</t>
  </si>
  <si>
    <t>1-2025-030840</t>
  </si>
  <si>
    <t>RAMON CERON ALVIS -Derecho de Petición a Compañía Energética de Occidente s.a.s. PETICIÓN en atención al OFICTO de RESPUESTA No.20635981 de
 abril 8 de 2025 emitido por la COORDINADORA  ASEGURAMIENTO DE LA EXPERIENCTA CEO COMPAÑíA  ENERGÉTICA DE OCCIDENTE S.A.S. E.S.P</t>
  </si>
  <si>
    <t>RAMÓN CERÓN ALVIS</t>
  </si>
  <si>
    <t>2-2025-025614</t>
  </si>
  <si>
    <t>2-2025-024804 CEO</t>
  </si>
  <si>
    <t xml:space="preserve">	
1-2025-030886</t>
  </si>
  <si>
    <t>Copia - Solicitud de información sobre el estado de proyectos - Bosques Solares de Bolívar (oficio OFI25-00092903 / GFPU 12090000) Registrado: E2025-005246</t>
  </si>
  <si>
    <t>Isagen</t>
  </si>
  <si>
    <t>2-2025-026276</t>
  </si>
  <si>
    <t xml:space="preserve">	
1-2025-030890</t>
  </si>
  <si>
    <t>Queja por la no invitación a la mesa de trabajo - En virtud de nuestro derecho a la igualdad y a la participación, solicitamos de manera formal
 que senos convoque auna mesa de trabajo, en la cualse nas brinde la oportunidad de conocer
 yemender todos los proyectos que se tienen previetos para nuestro territorio.</t>
  </si>
  <si>
    <t>Comunidades wayuu Maicao</t>
  </si>
  <si>
    <t>se asigna a Grupo de subsidios</t>
  </si>
  <si>
    <t xml:space="preserve">	
1-2025-030892</t>
  </si>
  <si>
    <t xml:space="preserve">Traslado del Radicado ADR No. 20256100039361 de la firma INGEMA S.A. solicitando Mesa Técnica para tratar el tema de la Pequeña Central Hidroeléctrica – PCH – en el Proyecto Multipropósito del Río Ranchería  enviado por el señor Giovanny Alberto Builes Arango, actuando en calidad de representante legal de la sociedad INGEMA S.A. </t>
  </si>
  <si>
    <t>CAMILO DE BEDOUT HERRERA</t>
  </si>
  <si>
    <t>2-2025-024616</t>
  </si>
  <si>
    <t>1-2025-030918</t>
  </si>
  <si>
    <t>COPIA DE COMUNICACION Doctor CARLOS ADRIÁN CORREA FLÓREZ Director General Unidad de Planeación Minero Energética  Referencia: Proyecto UPME 06-2017. Subestación Colectora 500kV y líneas de transmisión Colectora-Cuestecitas y Cuestecitas-La Loma 500kV.  Asunto:  Traslado de comunicación con radicado No. ENL-002561-2025-E del 12 de mayo de 2025.</t>
  </si>
  <si>
    <t xml:space="preserve"> ENLAZA | GRUPO ENERGÍA BOGOTÁ</t>
  </si>
  <si>
    <t>2-2025-024816</t>
  </si>
  <si>
    <t>1-2025-030955</t>
  </si>
  <si>
    <t>Solicitud de información-UPME 1-Topología de la red de transmisión  Diagrama unifilar, ubicación de subestaciones, líneas (voltaje, longitud,  capacidad).  2 Parámetros eléctricos
 Impedancias, capacidad de cortocircuito, reactancias, pérdidas técnicas, carga  por barra.  3 Datos de generación  Ubicación, tipo de planta, potencia instalada, factores de planta.
 4-Datos económicos para análisis costo-beneficio  a. Costos de inversión y operación  Costos por km de línea (por voltaje), subestaciones, mantenimiento anual. 5-Precios marginales de energía / costos evitados</t>
  </si>
  <si>
    <t xml:space="preserve"> César Dubbier Castro Hernández Universidad de Investigación y Desarrollo - UDI</t>
  </si>
  <si>
    <t xml:space="preserve">	
2-2025-026436</t>
  </si>
  <si>
    <t>2-2025-025994 / 2-2025-026016</t>
  </si>
  <si>
    <t xml:space="preserve">	
1-2025-030744</t>
  </si>
  <si>
    <t>TRASLADO POR COMPETENCIA SOLICITUD DE INVESTIGACIÓN SOBRE CUMPLIMIENTO REGULATORIO Y LA EFICIENCIA ADMINISTRATIVA DE LA EMPRESA CARIBEMAR DE LA COSTA “AFINIA” TRAS ANUNCIO DE UN APAGÓN POR PARTE 2-2025-017584 y 1-2025-022657</t>
  </si>
  <si>
    <t>Caribemar de La Costa S.A.S E.S.P - AFINIA GRUPO EPM</t>
  </si>
  <si>
    <t>SE ASIGNA A LA DEE AL PROFESIONAL Oscar Giovanny Balaguera Mora</t>
  </si>
  <si>
    <t>1-2025-031049</t>
  </si>
  <si>
    <t>Derecho de Petición | Solicitud de información - Radicado No.: 2-2025-020782 referente a (…)” Ejecución de proyectos, obras y/o actividades asociadas a la generación, transmisión, distribución y comercialización de energía eléctrica.” (…), EBSA en su función del planeamiento, operación, administración y mantenimiento de los activos de distribución regional de Boyacá, informa que para las veredas: Palmar y Centro del municipio de Quípama, actualmente solo cuenta con un circuito a nivel de tensión 13.2 kV para la atención de sus usuarios en estas áreas rurales, y no se tiene proyectada la ejecución de nuevos proyectos, obras y/o actividades asociadas a la generación, transmisión, distribución y comercialización de energía eléctrica.</t>
  </si>
  <si>
    <t>EBSA</t>
  </si>
  <si>
    <t>2-2025-025790</t>
  </si>
  <si>
    <t>Se remitio este traslado a la peticionaria, de cnformidad al radicado padre MME 1-2025-025932</t>
  </si>
  <si>
    <t>1-2025-031069</t>
  </si>
  <si>
    <t xml:space="preserve">Copia de comunicacion enviada a Doctora ANGELINA ALVEAR FLOREZ Gerente y Representante Legal Helios Energía S.A.S. E.S.P. - Requerimiento de información adicional frente a los hurtos reportados en informe a corte del 15 de junio del año 2025 y solicitud deactivación de Póliza No 1001042. Del 2 de mayo de 2025. </t>
  </si>
  <si>
    <t>1-2025-031120</t>
  </si>
  <si>
    <t>EMBAJADA DE ESPAÑA - SJF-20250626-01 copia de comunicacion diriguida a Licenciado Santiago Jiménez Martín Embajador Embajada de España en Colombia emb.bogota@maec.es Asunto: Informar estado de la asignación de conexión del proyecto San Jorge Fotovoltaico Ref: San Jorge Fotovoltaico (135 MW) y su conexión a la Subestación Cerromatoso 110 kV Informar estado de la asignación de conexión del proyecto SJF</t>
  </si>
  <si>
    <t>2-2025-025615</t>
  </si>
  <si>
    <t>2-2025-024809 EMBAJADA DE ESPAÑA EN COLOMBIA</t>
  </si>
  <si>
    <t>1-2025-031191</t>
  </si>
  <si>
    <t>NOTIFICACIÓN DECISION N 20253510217771 radicado EMSA ESP 20253500077817 DEL 05/06/2025 SOLICITUD 63011-234968 REMISIO RESPUESTA A RADICADO 2-2029-020290 DEL 05/06/2025</t>
  </si>
  <si>
    <t>Se archiva solicitud, se trata de una notificacion  respuesta realizada al traslado previamente hecho por el MEE</t>
  </si>
  <si>
    <t xml:space="preserve">	
1-2025-031320</t>
  </si>
  <si>
    <t xml:space="preserve">Proyectos Acta CAFAZNI 91 del 17 de junio de 2025 </t>
  </si>
  <si>
    <t>Respuesta a carta de interes FAZNI</t>
  </si>
  <si>
    <t xml:space="preserve">	
1-2025-031374</t>
  </si>
  <si>
    <t>NOTIFICACION AUTO ADMITE TUTELA No. 8001405301120250055900 Acción ADMISIÓN DE TUTELA radicado 080014053011-2025-00559-00  Accionante JOSE LUIS RODRIGUEZ FONTALVO Accionado CARIBESOL DE LA COSTA AIR-E S.A.S ESP</t>
  </si>
  <si>
    <t>Juzgado Once Civil Municipal de Barranquilla</t>
  </si>
  <si>
    <t xml:space="preserve">	
1-2025-031375</t>
  </si>
  <si>
    <t xml:space="preserve">Respuesta a comunicación 01-DIP-015956-E-2025 y consecutivo de origen 2-2025-023509(01-GG-016669-S-2025) </t>
  </si>
  <si>
    <t xml:space="preserve">	
1-2025-031388</t>
  </si>
  <si>
    <t>NOTIFICACIÓN DECISION N 20253510215521 RADICADO 20257410076567 DEL 03-06-2025 SOLICITUD 63011-235824 APLAZAMIENTO DE DECISION GC-OSCV -20253510215521 REFERENCIA RADICADO 1-2025-025757</t>
  </si>
  <si>
    <t xml:space="preserve"> Electrificadora del Meta S.A E.S.P. - EMSA</t>
  </si>
  <si>
    <t> 2-2025-024558</t>
  </si>
  <si>
    <t>1-2025-031383</t>
  </si>
  <si>
    <t>Solicitud de Urgente Mediación: Celsia Viola Derechos de Comunidad al No Instalar Servicio Eléctrico.</t>
  </si>
  <si>
    <t xml:space="preserve"> Jhon Larry Vernaza Valencia</t>
  </si>
  <si>
    <t>2-2025-025618</t>
  </si>
  <si>
    <t>2-2025-024810</t>
  </si>
  <si>
    <t>1-2025-031414</t>
  </si>
  <si>
    <t xml:space="preserve"> copia de comunicacion remitida a Señora: ERIKA MELISSA PALMA HUERTAS Representante Legal IBAL S.A. E.S.P. Evaluación con concepto pendiente versión 5 del proyecto “Autogeneración de Energía aprovechando el potencial hidroeléctrico de la fuente de agua cruda Cocora en la PTAP La Pola del IBAL S.A. E.S.P. Oficial”. Radicado UPME 20251110149342</t>
  </si>
  <si>
    <t>2-2025-024811</t>
  </si>
  <si>
    <t xml:space="preserve">	
1-2025-031422</t>
  </si>
  <si>
    <t>Carla de inter6s ejecuci6n de proyecto FAZNI. me permito manifestar el inter6s de Centrales E16ctricas del  Cauca   S.A   E.S.P,   en   realizar   la   ejecuci6n   de   los   proyectos   definidos   en   su  comunicaci6n  nomero 2-2025-023507 con radicado  CE-2025-3622 del 26 de junio  de   2025,   relacionados   con   la   ampliaci6n   de   cobertura   en   las   Zonas   No
 lnterconectadas-ZNl,</t>
  </si>
  <si>
    <t xml:space="preserve"> Cedelca</t>
  </si>
  <si>
    <t xml:space="preserve">	
1-2025-030952</t>
  </si>
  <si>
    <t>Traslado OFI25-00121122  EXT25-00090662 EXT25-00090722comunicación suscrita por el señor Amauris Navarro Meza, solicitando “(...) respetuosamente, que se revise el marco normativo que convierte estos recursos en servicios, y que se promueva un enfoque de gestión pública solidaria, ambientalmente responsable y orientada por el principio de justicia social. Es necesario avanzar hacia un modelo en el cual el acceso universal al agua, la energía y el gas no dependa de la capacidad de pago, sino de la condición de ser humano lo cual con lleva que se brinden a la población los mínimos vitales que son fundamentales para la existencia misma de la vida de las personas en condiciones dignas los mínimos  vitales sin cobro alguno (...)”</t>
  </si>
  <si>
    <t>ASIGNADO A LA OARE</t>
  </si>
  <si>
    <t xml:space="preserve">	
1-2025-031054</t>
  </si>
  <si>
    <t>copia de oficio para Señor( a) VARON FERLA JOSE RUTBEL Las Delicias Vda la Paz Celular: 314 296 05 96 RESPUESTA A OFICIO RDICADO No. 2025-1-1-5206 DEL 06-06-2025 " ... Daño del equipo de medida ... ", con unas corrientes y tensiones circulantes de L 1 :7.26A</t>
  </si>
  <si>
    <t>2-2025-024820</t>
  </si>
  <si>
    <t xml:space="preserve">	
1-2025-031066</t>
  </si>
  <si>
    <t>Consideraciones al proyecto de ley para la reducción de tarifas de energía eléctrica.</t>
  </si>
  <si>
    <t>Federación Nacional De Profesionales Técnicos Electricistas y Profesiones Afines De Colombia - FENALTEC</t>
  </si>
  <si>
    <t xml:space="preserve">	
1-2025-031152</t>
  </si>
  <si>
    <t>Artículo 3.12.5 Puesta a tierra en sistemas con corriente continua  se indica  que los requisitos aplican para sistemas bifilares de corriente continua con tensión nominal superior a 60 V e inferior a 300 V; igualmente aplica a todos  los sistemas trifilares de corriente continua. Actualmente en los sistemas solares fotovoltaicos se conforman cadenas de paneles con niveles de tensión  de corriente continua que se pueden encontrar entre 800 y 1500 V (corriente continua). Osea que, ¿estos requisitos no aplican para un sistema solar  fotovoltaico de tensión superior a 300 V?</t>
  </si>
  <si>
    <t>Mateo Vergara</t>
  </si>
  <si>
    <t>ASIGNADO A LA OARE (lo devolvió), asignado a Reglamentos</t>
  </si>
  <si>
    <t>1-2025-031195</t>
  </si>
  <si>
    <t>Desafiliacion exitosa caso No. 77306714 del 22-04-2025 cuenta 863446</t>
  </si>
  <si>
    <t>SUSANA OLARTÉ DE PARDÜ</t>
  </si>
  <si>
    <t>2-2025-026435</t>
  </si>
  <si>
    <t>2-2025-026017</t>
  </si>
  <si>
    <t xml:space="preserve">	
1-2025-031330</t>
  </si>
  <si>
    <t xml:space="preserve">Proyectos Acta CAFAZNI 91 del 17 de junio de 2025 De acuerdo con la comunicación con radicado 2-2025-023496, fechada el 25 de junio de 2025 y recibida en GENSA el 26 de junio de 2025, nos permitimos manifestarle que inicialmente Gestión Energética S.A. ESP - GENSA, tiene el interés de ejecutar la construcción de la infraestructura de los siguientes proyectos: </t>
  </si>
  <si>
    <t>GENSA S.A. E.S.P.</t>
  </si>
  <si>
    <t>1-2025-031334</t>
  </si>
  <si>
    <t>01-GG-016669-S-2025 respuesta comunicacion 01-DIP-015956 E 2025 y consecutivo 2-2025-023509 acetamos la ejecucion de los proyecyos fazni de los municipios de nataga- iquira- campoalegre- gigante-algeciras- acevedo- la plata- villavieja- Gudalupe- Garzon - Tesalia- Teruel- San Agustn - pitalito aprobado mediante acta cafazni 91 del 1706-2025</t>
  </si>
  <si>
    <t xml:space="preserve">	
1-2025-031418</t>
  </si>
  <si>
    <t>202544012718-1 Respuesta a Traslado por competencia- Solicitud de información Estudio Sectorial Abastecimiento con Calidad y Almacenamiento de Energéticos en Colombia, 2020-2025. hace referencia a traslado realizado con el radicado 2-2025-023254  y 2-2025-023327 de peticion 1-2025-029776</t>
  </si>
  <si>
    <t>se asigna a la oficina de control interno respuesta relacionada al radicado 1-2025-030126</t>
  </si>
  <si>
    <t>1-2025-028208</t>
  </si>
  <si>
    <t xml:space="preserve">Agradezco su colaboración con la información detallada de todos los municipios y  ciudades de Colombia que prestan el servicio de alumbrado público bajo el  modelo de concesión. </t>
  </si>
  <si>
    <t>Carlos Eduardo Rodríguez Hernández</t>
  </si>
  <si>
    <t>2-2025-024806</t>
  </si>
  <si>
    <t xml:space="preserve">	
1-2025-030487</t>
  </si>
  <si>
    <t xml:space="preserve"> Radicado 20253100448081 de 2025-06-20 copia de comunicacion remitidad a  Señor  William Héctor Blackburn Moreno  Representante Legal CLEANENERGY RESOURCES S.A.S.  Asunto: Solicitud de información para el trámite administrativo de solicitud de Licencia Ambiental para el proyecto “Línea de Transmisión Sahagún 2 - 500 kV”.  Expediente: LAV0014-00-2025</t>
  </si>
  <si>
    <t xml:space="preserve">Agencia Nacional de Licencias Ambientales - ANLA	</t>
  </si>
  <si>
    <t>julio 2025</t>
  </si>
  <si>
    <t>2-2025-024819</t>
  </si>
  <si>
    <t>1-2025-031329</t>
  </si>
  <si>
    <t>Copia - comunicación remitida a EDILBER JOSÉ UPARELA GONZÁLEZ  Email: edilber-uparela@hotmail.com   NIC: 4601323  ASUNTO: Petición No. RE9411202511402 Consecutivo No.202570376515 referencia 2-2025-018826 y  1-2025-025376</t>
  </si>
  <si>
    <t xml:space="preserve"> Caribe Mar de la Costa S.A.S. E.S.P.</t>
  </si>
  <si>
    <t>2-2025-024467</t>
  </si>
  <si>
    <t xml:space="preserve">	
1-2025-031468</t>
  </si>
  <si>
    <t>Análisis Superposición de Proyectos con Contrato SSJN - 7</t>
  </si>
  <si>
    <t>Melany Zabaleta Torres</t>
  </si>
  <si>
    <t>NO ES DE NUESTRA COMPETENCIA</t>
  </si>
  <si>
    <t>1-2025-031510</t>
  </si>
  <si>
    <t xml:space="preserve">INCORFORMIDAD A RESPUESTA RADICADO 1-2025-029160 no me permitieron tener un  encuentro del personal técnico del ministerio de minas en primera medida de manera virtual
 para poder sustentar el proyecto junto con el equipo Colombiano y Europeo y su personal  técnico en Colombia,  ya que lo que manifestamos en la presentación para el ministerio es tan
 solo un resumen de lo que nosotros como empresa queremos aportar para el gobierno  Colombiano y poder hacer un acercamiento  Bilateral, (Colombia Alemania) </t>
  </si>
  <si>
    <t>Saul Alvarez</t>
  </si>
  <si>
    <t>2-2025-025792</t>
  </si>
  <si>
    <t xml:space="preserve">	
1-2025-030578</t>
  </si>
  <si>
    <t>Gestión de la petición E-2025-0007-129836  Respuesta radicado E-2025-0007-129836- Id 548229  En atención al radicado del asunto, hemos recibido la petición remitida por su despacho a  Prosperidad Social.  Respecto de esta nos permitimos informar que previamente se radico ante Prosperidad  Social, solicitud elevada por la señora MARÍA ISABEL QUEVEDO</t>
  </si>
  <si>
    <t>2-2025-024823</t>
  </si>
  <si>
    <t>1-2025-031247</t>
  </si>
  <si>
    <t>Solicitud de informacion sobre cobertura electrica y uso de dendroenergia en el departamento de sucre</t>
  </si>
  <si>
    <t>Orlando Toro Ceballos</t>
  </si>
  <si>
    <t>2-2025-025619</t>
  </si>
  <si>
    <t>2-2025-024813 DANE
2-2025-024812 UPME</t>
  </si>
  <si>
    <t>1-2025-031434</t>
  </si>
  <si>
    <t xml:space="preserve">Cuales son los protocolos que deben establecer y como se maneja el tema de las instalaciones de tomas electricas en los edificios de propiedad  horizontal, y que se debe hacer o cuales son las leyes, parametros establecidos por el ministerio de minas y energia sobre la normatividad que rige para
 los carros electricos y quien es el que hace esas instalaciones. Deben contar con un certificado por parte de ENEL CODENSA </t>
  </si>
  <si>
    <t>GLADYS  TRIANA</t>
  </si>
  <si>
    <t>se asigna al Despacho del ministro  Grupo de Electromovilidad  a la profesional Paula Natalia Riveros</t>
  </si>
  <si>
    <t>49 DP asignados del 23 al 27 de junio</t>
  </si>
  <si>
    <t>1-2025-030971</t>
  </si>
  <si>
    <t>Traslado OFI25-00120762 / GFPU GFPU 13000000 El señor Wilson Rene Ortiz Quisphe, del Consejo Municipal De Meta, remite citación de control especial a la empresa electrificadora del Meta S.A. E.S.P. – EMSA”, que tendrá lugar el lunes 14 de julio de 2025. Sin embargo, el Primer Mandatario no puede asistir. Radicado No. EXT25-00087301</t>
  </si>
  <si>
    <t xml:space="preserve">	
1-2025-031376</t>
  </si>
  <si>
    <t>Informes semanales del 09 de junio al 15 de junio de 2025 y del 16 junio al 22 de junio de 2025</t>
  </si>
  <si>
    <t>2-2025-024818</t>
  </si>
  <si>
    <t xml:space="preserve">	
1-2025-031377</t>
  </si>
  <si>
    <t>Carta ANDEG 056-2025 Comentarios Resolución reglas autogeneradores y productores marginales remotos que usan redes del SIN</t>
  </si>
  <si>
    <t xml:space="preserve">	
1-2025-031403</t>
  </si>
  <si>
    <t>Comentarios al Proyecto de Resolución MME “Por la cual se definen las reglas, requisitos y obligaciones habilitantes para que los autogeneradores y productores marginales utilicen las redes del Sistema Interconectado Nacional (SIN) y puedan entregar sus excedentes y/o consumir la energía que producen en sitios diferentes a los de producción y se dictan otras disposiciones.</t>
  </si>
  <si>
    <t>1-2025-031451</t>
  </si>
  <si>
    <t xml:space="preserve">Derecho de Petición – Revisión por facturación excesiva y presunto error en lectura del medidor  Nombre del cliente facturado: David López Número de cliente: 7954479-2 - Dirección del servicio: MP LA CALERA IN2 VD EL SALITRE SANTA ISABELA, La Calera Y Laura del Pilar Escobar Escobar, identificada con cédula de ciudadanía No. 1071171072, en calidad de arrendataria de la vivienda </t>
  </si>
  <si>
    <t>Guiovanny Oswaldo Escobar Escobar</t>
  </si>
  <si>
    <t xml:space="preserve">	
2-2025-026437</t>
  </si>
  <si>
    <t>2-2025-026018</t>
  </si>
  <si>
    <t>1-2025-031469</t>
  </si>
  <si>
    <t>- no estoy de acuerdo que la electrificadora ISA haga cobros por perdidas de energía, donde esas perdidas son por el ROBO de energía que hacen algunos locales comerciales o viviendas. Nota que envíen personal honesto para que revisen y no personas desonestas que sigan permitiendo el fraude de conexiones ilegales como suele suceder muy cerca en la calle 50
#54a barrió villarelyz de Barrancabermeja</t>
  </si>
  <si>
    <t>Alejandro Orrego Murillo</t>
  </si>
  <si>
    <t>2-2025-026438</t>
  </si>
  <si>
    <t>2-2025-026024</t>
  </si>
  <si>
    <t>1-2025-031479</t>
  </si>
  <si>
    <t>Derecho De Petición . Implementar una solución energética sostenible para la vereda Barranco de Reyes del Consejo Comunitario de Comunidades Negras de la Cuenca del río Yurumanguí (zona fluvial de Buenaventura) con el fin de contribuir al acceso y mejoramiento de la calidad y continuidad de la prestación de servicios energética y al desarrollo de la comunidad, en el marco del proceso de retorno</t>
  </si>
  <si>
    <t>Miller Arroyo Caicedo</t>
  </si>
  <si>
    <t>1-2025-031481</t>
  </si>
  <si>
    <t>Copia - Inmediato Sin Accion Son Solucion Ante Enel Codensa Cuenta 13131579. Jaidy Polania Mendez 52.498.668</t>
  </si>
  <si>
    <t>Jaidy Polania Mendez</t>
  </si>
  <si>
    <t>2-2025-026439</t>
  </si>
  <si>
    <t>2-2025-026023</t>
  </si>
  <si>
    <t>1-2025-031483</t>
  </si>
  <si>
    <t>Copia - URGENTE AMENAZA EMBARGO NOMINA POR PARTE DE ENEL CODENSA CUANDO NO LES DEBO NADA 1313579</t>
  </si>
  <si>
    <t>2-2025-027642</t>
  </si>
  <si>
    <t>2-2025-026025</t>
  </si>
  <si>
    <t xml:space="preserve">	
1-2025-031492</t>
  </si>
  <si>
    <t>Copia - Solicitud de revisión de cobro por presunto fraude - Aplicación del promedio de consumo conforme a la normativa vigente de la conexión 307074531</t>
  </si>
  <si>
    <t>Clementina Ordoñez Trujillo</t>
  </si>
  <si>
    <t>2-2025-026281</t>
  </si>
  <si>
    <t>2-2025-025793 ELECTROCAQUETÁ</t>
  </si>
  <si>
    <t xml:space="preserve">	
1-2025-031572</t>
  </si>
  <si>
    <t>Traslado - correo del señor Frederick Racedo Proyecto Estratégico: ECOENERGÍA CIRCULAR S.A.S. - Centro de Innovación Integral en La Guajira y sus pueblos aledaños</t>
  </si>
  <si>
    <t>Ministerio de Tecnologías de la Información y Comunicaciones</t>
  </si>
  <si>
    <t>SE ASIGNA A LA DEE A LA PROFESIONAL JENNY ARDILA</t>
  </si>
  <si>
    <t xml:space="preserve">	
1-2025-031593</t>
  </si>
  <si>
    <t>Solicitud de información Convenio 0146 de 2024  el cual tiene como objetivo: “Aunar esfuerzos técnicos, administrativos y financieros, entre el Ministerio de Minas y Energía (MME) y la Agencia de Renovación del Territorio (ART) para la estructuración e implementación de proyectos que incorporen fuentes no convencionales de energía renovable, aportando al fortalecimiento comunitario, al fomento de economías populares y territorios sostenibles en los municipios PDET”.</t>
  </si>
  <si>
    <t>Agencia de Renovación del Territorio (ART)</t>
  </si>
  <si>
    <t>se asigna a LA DEE  Juan Carlos Agreda</t>
  </si>
  <si>
    <t>1-2025-031624</t>
  </si>
  <si>
    <t>Atlántica – Hic Renovables S.A.S.</t>
  </si>
  <si>
    <t>2-2025-024618</t>
  </si>
  <si>
    <t xml:space="preserve">	
1-2025-031664</t>
  </si>
  <si>
    <t xml:space="preserve">	
1-2025-031688</t>
  </si>
  <si>
    <t>Respuesta oficio CGR 2025EE0117222. Solicitud de información Estudio Sectorial Abastecimiento con Calidad y Almacenamiento de Energéticos en Colombia, 2020-2025. Radicado FTSP 2025ERF00843. oficio No. 2-2025-023252</t>
  </si>
  <si>
    <t>Ministerio De La Igualdad</t>
  </si>
  <si>
    <t xml:space="preserve">SE ASIGNA A LA DEE  Martha Lucia Landines Parra </t>
  </si>
  <si>
    <t xml:space="preserve">	
1-2025-031692</t>
  </si>
  <si>
    <t>Solicitud información proceso de evaluación Proyecto PINES - TEL-GR-009-E_2025 Referencia: UPME 07-2021 - SE Alcaraván 230 kV y Líneas de Transmisión Asociadas (En adelante 
“El Proyecto”)_x000D_</t>
  </si>
  <si>
    <t>Vinicius Andrade De Medeiros Rosa Alupar</t>
  </si>
  <si>
    <t>2-2025-026916</t>
  </si>
  <si>
    <t xml:space="preserve">	
1-2025-031696</t>
  </si>
  <si>
    <t>Carta 057-2025 Andeg Solicitud de cumplimiento con el propósito de agotar el requisito de constitución en renuencia del artículo 8 de la Ley 393 de 1997 - Procedibilidad de la Acción de  Cumplimiento. Financiamiento de la operación de Air-e S.A.S. E.S.P. (en intervención), a través del Fondo Empresarial de la Superintendencia de Servicios Públicos Domiciliarios</t>
  </si>
  <si>
    <t>ANDEG - Asociación Nacional de Empresas Generadoras</t>
  </si>
  <si>
    <t>2-2025-026976</t>
  </si>
  <si>
    <t>2-2025-026269</t>
  </si>
  <si>
    <t xml:space="preserve">	
1-2025-031715</t>
  </si>
  <si>
    <t>UPME: Se ha generado una Respuesta con No. 20251530098561  al Señor:  Hernán Darío León Respuesta al derecho de petición con radicado UPME 20251110152602 del 9 de junio de 2025, bajo asunto “Avance
proyecto subestación Alcaraván 230 kV”, mismo que fue trasladado por competencia desde el Ministerio de Minas y Energía con radicado No. MME 1-2025-026257.</t>
  </si>
  <si>
    <t>UNIDAD DE PLANEACION MINERO ENERGETICA - UPME</t>
  </si>
  <si>
    <t>2-2025-026271</t>
  </si>
  <si>
    <t>1-2025-031722</t>
  </si>
  <si>
    <t>Copia - Favor remítase con auditacion de proceso a EPM (Por Recurso y Queja) y a SSPD Recurso de reposición ante EPM, y en subsidio el de apelación para que sea resuelto por la Superintendencia de Servicios Públicos Domiciliarios. Radicado. 20250120112731  Servicio (s).EPM Contrato.10816468</t>
  </si>
  <si>
    <t>ESTEBAN TAMAYO ARANGO</t>
  </si>
  <si>
    <t>2-2025-026982</t>
  </si>
  <si>
    <t>2-2025-026274</t>
  </si>
  <si>
    <t>1-2025-031756</t>
  </si>
  <si>
    <t>Traslado por competencia comunicación MME 1-2025-025405 - AIR-E - Ministerio de Minas y Energía</t>
  </si>
  <si>
    <t>AIR-E S.A.S. E.S.P.</t>
  </si>
  <si>
    <t>2-2025-025794</t>
  </si>
  <si>
    <t xml:space="preserve">	
1-2025-031733</t>
  </si>
  <si>
    <t xml:space="preserve">Derecho de petición de información SOLICITO NUEVAMENTE INFORMACION REFERENTE AL CONTRATO 157 DE 2021 COMOVA EL PROCESO DE ASIGNACION DE RECURSOS, SI YA SE LE DIO VIABILIDAD,? mi nombre es DIANA MARITZA AGUILERA RINCON representante Legal de la Fundación Kaliwirinae crea huellas del Departamento del Caquetá municipio de San Vicente del Caguán, el cual solicitamos este proyecto desde el año 2021. donde se realizó la estructuración del proyecto y quedo en esa etapa lo cual llevamos 4 años, enviando y solicitando información al respecto, donde el señor INGENIERO LEONARDO APONTE del Ministerio de minas y Energías supervisor del Contrato ha estado al frente de este proceso </t>
  </si>
  <si>
    <t>DIANA MARITZA AGUILERA -
FUNDACIÓN KALIWIRINAE – CREA HUELLAS</t>
  </si>
  <si>
    <t>2-2025-024641</t>
  </si>
  <si>
    <t xml:space="preserve">	
1-2025-031735</t>
  </si>
  <si>
    <t>RADICADO 2-2025-023510 DEL 25 DE JUNIO DEL 2025 MANIFESTACIÓN DE INTERÉS PARA LA EJECUCIÓN DE LOS PROYECTOS APROBADOS CON RECURSOS FAZNI – VIGENCIA 2025</t>
  </si>
  <si>
    <t>Empresa de Energía del Putumayo S.A. E.S.P.</t>
  </si>
  <si>
    <t>Respuesta a interes Fase 1 FAZNI</t>
  </si>
  <si>
    <t>1-2025-031460</t>
  </si>
  <si>
    <t>Comentarios Proyecto de Resolución Autogeneración y Producción Marginal Remota CAC-2025-026</t>
  </si>
  <si>
    <t>1-2025-031759</t>
  </si>
  <si>
    <t>Solicitud de información encuentro realizando un seguimiento al proyecto Parque Solar Upar y quisiera saber si podría responderme algunas consultas respecto al mismo.  1. ¿En qué etapa se encuentra actualmente y cuándo culminaría la misma? ¿Qué actividades relevantes se encuentran desarrollando en torno al proyecto? 2. ¿Quién es dueño del proyecto? 3. ¿Tienen algún cronograma estimado para el inicio de la  Construcción y comienzo de operaciones? 4. ¿Cuál es el monto de inversión del parque solar? 5. ¿En qué fechas planean realizar la licitación y adjudicación de las obras de la planta? ¿Bajo qué modalidad se llevará a cabo (abierta o cerrada)?</t>
  </si>
  <si>
    <t>Constanza Diaz BNamericas</t>
  </si>
  <si>
    <t xml:space="preserve">se asigna a la DEE al Grupo de comunidades Energeticas
</t>
  </si>
  <si>
    <t xml:space="preserve">	
1-2025-030785</t>
  </si>
  <si>
    <t>Solicitud mesa de trabajo para abordar requerimiento No. 202541730100997282 por parte de EMCALI EICE ESP.</t>
  </si>
  <si>
    <t xml:space="preserve"> Alcaldia De Santiago De Cali</t>
  </si>
  <si>
    <t>2-2025-024824</t>
  </si>
  <si>
    <t xml:space="preserve">	
1-2025-031265</t>
  </si>
  <si>
    <t>Respuesta a su solicitud No. 2025ER0074539 - SOLICITUD PROGRAMACIÓN MESA TECNICA para asesoria en expedicion de licencias de construccion especialmente en las directrices de aplicacion del reglamento tecnico de instalaciones  presentada por el Departamento de planeacion municipal de Melgar</t>
  </si>
  <si>
    <t xml:space="preserve">Ministerio de vivienda Ciudad y Territorio </t>
  </si>
  <si>
    <t>SE ASIGNA A REGLAMENTOS TECNICOS</t>
  </si>
  <si>
    <t xml:space="preserve">	
1-2025-031586</t>
  </si>
  <si>
    <t>Proyecto ambiental energía fotovoltáicas dirigido para la dirección general del inpec, uspec, ministerio de justicia, fenoge, ministerio de minas y energías, UPME.</t>
  </si>
  <si>
    <t>Jhon Coral</t>
  </si>
  <si>
    <t>se asigna al Equipo de Comunidades Energéticas, profesional JOSE DANILO BURBANO JARAMILLO</t>
  </si>
  <si>
    <t xml:space="preserve">	
1-2025-030822</t>
  </si>
  <si>
    <t>Solicitud mesa de trabajo para abordar requerimiento No. 202541730100997282 por parte de EMCALI EICE ESP. (EMAIL CERTIFICADO de subdireccion.spt@cali.gov.co)</t>
  </si>
  <si>
    <t>Empresas Municipales de Cali E.I.C.E. E.S.P.</t>
  </si>
  <si>
    <t xml:space="preserve">	
1-2025-031137</t>
  </si>
  <si>
    <t>Respuesta a radicado MME 2-2025-023508 - Carta de interés de ejecución proyectos FAZNI.</t>
  </si>
  <si>
    <t>EMPRESA DISTRIBUIDORA DEL PACIFICO S.A. E.S.P</t>
  </si>
  <si>
    <t xml:space="preserve">	
1-2025-031637</t>
  </si>
  <si>
    <t>Solicitud de que ingeniería puede firmar proyectos solares fotovoltaicos</t>
  </si>
  <si>
    <t>Lenin Mendoza Arrieta</t>
  </si>
  <si>
    <t>2-2025-026434</t>
  </si>
  <si>
    <t>2-2025-026406</t>
  </si>
  <si>
    <t xml:space="preserve">	
1-2025-031811</t>
  </si>
  <si>
    <t>Copia - Dp garantice de manera digna la prestación del servicio público antes aludido SOLICITESE, Al doctor LIBARDO YANOD MARQUEZ ALDANA en calidad de Superintendente de Servicios Públicos para que de IPSO FACTUM requiera a la entidad representada legalmente por el doctor RICARDO JOSE ARANGO RESTREPO en calidad de Representante Legal para que realice el cambio de transformadores sin líneas de energía y puedan garantizar de manera eficiente el servicio de energía</t>
  </si>
  <si>
    <t>Junta de accion comunal urbanizacion el campestre</t>
  </si>
  <si>
    <t>2-2025-026286</t>
  </si>
  <si>
    <t>2-2025-025795</t>
  </si>
  <si>
    <t xml:space="preserve">	
1-2025-031859</t>
  </si>
  <si>
    <t>Reporte Nuevos Usuarios Rurales - Junio 2025</t>
  </si>
  <si>
    <t>2-2025-024817</t>
  </si>
  <si>
    <t xml:space="preserve">	
1-2025-031844</t>
  </si>
  <si>
    <t>derecho a petición por situación de peligro inminente en las redes eléctricas en las veredas Candelaria arriba y Corea LORICA</t>
  </si>
  <si>
    <t>Robert Dimas Doria - Arnulfo Diaz Hernandez - david felipe peinado Babilonia Asociación De Juntas De Acción Comunal Margen Izquierda Del Rio Sinu</t>
  </si>
  <si>
    <t>2-2025-026810</t>
  </si>
  <si>
    <t>2-2025-025798</t>
  </si>
  <si>
    <t xml:space="preserve">Se dio traslado de la petición a Afinia, se entrego copia de este oficio y se dio respuesta al peticionario el 15 de julio de 2025. </t>
  </si>
  <si>
    <t xml:space="preserve">	
1-2025-031858</t>
  </si>
  <si>
    <t>Reporte mensual MME - Año 2024 y 1 trimestre del 2025</t>
  </si>
  <si>
    <t xml:space="preserve"> Air-e S.A.S. E.S.P</t>
  </si>
  <si>
    <t>1-2025-031953</t>
  </si>
  <si>
    <t>2-2025-024821</t>
  </si>
  <si>
    <t>1-2025-031954</t>
  </si>
  <si>
    <t>2-2025-024822</t>
  </si>
  <si>
    <t>1-2025-031466</t>
  </si>
  <si>
    <t>Respuesta carta de interés ejecución de proyecto FAZNI-CENS referencia  2-2025-023503</t>
  </si>
  <si>
    <t>CENS</t>
  </si>
  <si>
    <t xml:space="preserve">	
1-2025-031968</t>
  </si>
  <si>
    <t>Aceptación de ejecucion proyecto FAZNI Radicado No.: 2-2025-023511</t>
  </si>
  <si>
    <t>ENERCA S.A. E.S.P.</t>
  </si>
  <si>
    <t>1-2025-031600</t>
  </si>
  <si>
    <t>Traslado OFI25-00122625 / GFPU - EXT25-00091564 - radicado EXT25- 0091564 suscrita por el señor HECTOR ALEXIS PEREZ CIFUENTES, mediante la cual, entre otras anotaciones manifiesta: “(…) La razón principal de esta carta es solicitar su apoyo. Recientemente supe que Colombia, bajo el gobierno del presidente Petro, está en proceso de adhesión al BRICS.
En este contexto, deseo presentar una innovación que puede tener un alto impacto: un motor de muy alta eficiencia con una secuencia no explorada que puede transformar el
consumo energético global y fortalecer la sostenibilidad, de mineral real y no ficticia como los actuales sistemas (...) poseo un talento particular para reducir el consumo
energético, una capacidad o talento que denomino genio energético, y que guía cada parte de esta propuesta técnica con sus implicaciones físicas. (…)”.</t>
  </si>
  <si>
    <t>2-2025-026974</t>
  </si>
  <si>
    <t>Se da respuesa al peticionario s</t>
  </si>
  <si>
    <t xml:space="preserve">	
1-2025-031755</t>
  </si>
  <si>
    <t>es probable una inversion a infraestructura para crear energia renovable limpia en Boyaca, quipama  quisiera saber con mas certeza las inversiones de infraestructura para crear energia limpia, toco este tema de energia limpia ya que la finca en la que  se encuentran los abuelos tienen 2 caudales de agua que quizas con la infraestructura en debido analisis se podria crear un punto de energia limpia, no  solo genere energias limpias en BOyaca sino que se aproveche el recurso tan apreciado que es el agua, no he sabido a quien comentar este caso para  exponer y mirar como podemos crear una dinamica de soluciones o inversion</t>
  </si>
  <si>
    <t>kevin Rodriguez</t>
  </si>
  <si>
    <t>1-2025-031959</t>
  </si>
  <si>
    <t xml:space="preserve">Energías renovables  Me gustaría saber si el gobierno Nacional tiene algún incentivo para la implementación de energías renovables solar o eólica para un proyecto de granja avícola que estoy implementando </t>
  </si>
  <si>
    <t>Jorge Enrique  Romero</t>
  </si>
  <si>
    <t xml:space="preserve">	
1-2025-029429</t>
  </si>
  <si>
    <t xml:space="preserve">RESPUESTA FUNCIÓN PÚBLICA RAD. 20252040287081 Traslado por competencia. Radicado 20252060383702 del 11 de junio de 2025. comunicación de la referencia, radicada por 
JONATHAN ALFONSO PARRA FORERO  Alcaldía Pasca Cundinamarca quien en su asunto indica “SOLICITUD CONSULTA ESTAMPILLA Es viable invertir los recursos de la estampilla pro- electrificación rural, en la compra de paneles solares y los elementos necesarios </t>
  </si>
  <si>
    <t>Funcion Publica</t>
  </si>
  <si>
    <t>ASIGNADO A LA OAJ</t>
  </si>
  <si>
    <t>1-2025-031658</t>
  </si>
  <si>
    <t>Convocatoria al Puesta de Mando Unificado PMU, Elecciones Chitaraque – departamento Boyacá y Inzá en el departamento de Cuca</t>
  </si>
  <si>
    <t>Dirección para la Democracia, la Participación Ciudadana y la Acción Comunal del Ministerio del Interior</t>
  </si>
  <si>
    <t>1-2025-032024</t>
  </si>
  <si>
    <t>Queja Falta De Servicio De Energía Comunidades El Charco Nariño</t>
  </si>
  <si>
    <t>Segundo Antonio</t>
  </si>
  <si>
    <t>Camilo Alberto Castro Giraldo</t>
  </si>
  <si>
    <t>2-2025-027737</t>
  </si>
  <si>
    <t>2-2025-027644</t>
  </si>
  <si>
    <t>1-2025-032027</t>
  </si>
  <si>
    <t>2-2025-025374</t>
  </si>
  <si>
    <t>1-2025-032031</t>
  </si>
  <si>
    <t>Reporte Nuevos Usuarios Rurales - Marzo 2025</t>
  </si>
  <si>
    <t>2-2025-025375</t>
  </si>
  <si>
    <t xml:space="preserve">	
1-2025-032084</t>
  </si>
  <si>
    <t>solicitamos un contacto para comunicarnos y que puedan ser respuesta a  las dudas que tenemos sobre la AOM; lo anterior en vista que el plazo máximo otorgado para dar respuesta es el día 05 de  julio pero la reunión para aclarar dudas está programada par el dia 16 de julio, referencia radicado 2-2025-024531</t>
  </si>
  <si>
    <t>Alcaldia Municipal de Chimichagua</t>
  </si>
  <si>
    <t>2-2025-028578</t>
  </si>
  <si>
    <t>1-2025-032453</t>
  </si>
  <si>
    <t xml:space="preserve">Convenios Obras por Impuestos Ecopetrol SA - Acreditación de experiencia e idoneidad del contribuyente Ecopetrol S.A.y nombramiento de Gerente de proyecto.	</t>
  </si>
  <si>
    <t>ECOPETROL S.A.</t>
  </si>
  <si>
    <t>2-2025-025802</t>
  </si>
  <si>
    <t xml:space="preserve">	
1-2025-032010</t>
  </si>
  <si>
    <t>Solicitud de cumplimiento con el propósito de agotar el requisito de constitución en renuencia del artículo 8 de la Ley 393 de 1997 - Procedibilidad de la Acción de Cumplimiento. Financiamiento de la operación de Air-e S.A.S. E.S.P. (en intervención), a través del Fondo Empresarial de la Superintendencia de Servicios Públicos Domiciliarios</t>
  </si>
  <si>
    <t>MANUEL FERNÁNDEZ ARIZA Cámara de Comercio de Barranquilla</t>
  </si>
  <si>
    <t xml:space="preserve">	
1-2025-032134</t>
  </si>
  <si>
    <t>Derecho de petición de conformidad con el artículo 23 de la Constitución Política para EMPRESA ADMINISTRADORA DEL CONJUNTO ÁLAMO LOS MADEROS, ENEL CONDENSA S.A. E.S.P. con NIT. 860.063.875-8, RIGHA SAS NIT 900793586, SEGURIDAD SAN MARTIN LTDA.- SMARTIN LTDA, NIT. 830.106.586-1, MINISTERIO DE VIVIENDA, CIUDAD Y TERRITORIO, MINISTERIO DE MINAS Y ENERGÍA, SUPERINTENDENCIA DE SERVICIOS PÚBLICOS DOMICILIARIOS, EMPRESA DE SERVICIOS PÚBLICOS DE TOCANCIPA S.A. ESP, ALCALDÍA DE TOCANCIPÁ, MINISTERIO DE SALUD Y PROTECCIÓN SOCIAL, SUPERINTENDENCIA NACIONAL DE SALUD – SUPERSALUD, SECRETARÍA DE SALUD DE TOCANCIPA, SECRETARÍA DE AMBIENTE DE TOCANCIPA, CONSTRUCTORA CAPITAL BOGOTA S.A.S. NIT. 900.192.711-6, FIDUCIARIA BOGOTA S.A.S con NIT. 800.142.383-7, EXPRHO SAS - ADMINISTRACIÓN DEL CONJUNTO ÁLAMO LOS MADEROS con NIT. 901.419.603-1</t>
  </si>
  <si>
    <t>Conjunto Alamo Los maderos</t>
  </si>
  <si>
    <t>2-2025-025797</t>
  </si>
  <si>
    <t>2-2025-025388</t>
  </si>
  <si>
    <t xml:space="preserve">	
1-2025-032296</t>
  </si>
  <si>
    <t>Respuesta al radicado externo 2-2025-024279 del 01-07-2025 de ministerio del minas y energia radicado interno 2025-1-1-5883 del 03/07/2025</t>
  </si>
  <si>
    <t>2-2025-026277</t>
  </si>
  <si>
    <t xml:space="preserve">	
1-2025-032335</t>
  </si>
  <si>
    <t>Respuesta al radicado externo 2-2025-024279 del 01-07-2025 del ministro de minas y energia radicado interno 2025-1-1-5883 del 03-07-2025</t>
  </si>
  <si>
    <t xml:space="preserve">	
1-2025-032341</t>
  </si>
  <si>
    <t xml:space="preserve">ESPERO QUE ESTE MENSAJE SEA ATENDIDO YA QUE CON TODO RESPETO ME PARECE QUE LA AYUDA DE SUBSIDIOS NO SOLO DEBE SER PARA ESTRATOS BAJOS, YA QUE NO TODOS ESTOS SON DEMACIADO POBRES, POR EJEMPLO SOY ESTRATO 4 Y SOLO TRABAJA UN PERSONA Y CADA VEZ SE VE MAS COMPLICADO EL PAGO DE SERVICIOS,DEBERIA SER POR CLASIFICACIÓN DE INGRESOS Y CREO QUE CON
INFORMACIÓN DE OTROS MEDIOS SE PODRIA HACER,UN SOLO PAJARO NO HACE VERANO,PERO ESPERO ME ENTIENDAN Y QUE MI MENSAJE LLEGUE A LOS ENCARGADOS DE ESTE TEMA ,SOMOS MUCHOS LOS
CIUDADANOS PERJUDICADOS ASUMIENDO DEUDAS DE LOS DEMAS ,O QUE CADA QUIEN SE HAGA REDPONSABLE DE SUS GASTOS.ELLOS DERROCHAN Y NOSOTROS PAGAMOS ,NO ES JUSTO. MIL GRACIAS POR SU ATENCIÓN </t>
  </si>
  <si>
    <t>Isabel Castro</t>
  </si>
  <si>
    <t xml:space="preserve">	
1-2025-032405</t>
  </si>
  <si>
    <t>Respuesta Radicado No.: 2-2025-024462 Fecha: 02-07-2025 - Ministerio De Minas Y Energia</t>
  </si>
  <si>
    <t xml:space="preserve"> Empresa de Servicios Púbicos del Caquetá ESPDELCA S.A.S ESP</t>
  </si>
  <si>
    <t>Respuesta a carta de interes FAZNI AOM</t>
  </si>
  <si>
    <t>1-2025-032580</t>
  </si>
  <si>
    <t>SOLICITUD ACLARACION COMUNICACION RADICADO 2-2025-024620</t>
  </si>
  <si>
    <t>Alcaldía de La Unión</t>
  </si>
  <si>
    <t>2-2025-025020</t>
  </si>
  <si>
    <t>1-2025-032622</t>
  </si>
  <si>
    <t>Información Nuevos Usuarios Rurales mes de Marzo de 2025</t>
  </si>
  <si>
    <t>Grupo Empresarial EPM</t>
  </si>
  <si>
    <t>2-2025-025376</t>
  </si>
  <si>
    <t>1-2025-032625</t>
  </si>
  <si>
    <t>Información Nuevos Usuarios Rurales mes de Abril de 2025</t>
  </si>
  <si>
    <t>Grupo Empresarial EPM.</t>
  </si>
  <si>
    <t>2-2025-025377</t>
  </si>
  <si>
    <t>1-2025-032628</t>
  </si>
  <si>
    <t>Información Nuevos Usuarios Rurales mes de Mayo de 2025</t>
  </si>
  <si>
    <t>EDEQ Grupo Empresarial EPM.</t>
  </si>
  <si>
    <t>2-2025-025378</t>
  </si>
  <si>
    <t>1-2025-032646</t>
  </si>
  <si>
    <t>Plantilla reporte usuarios rurales - junio 2025</t>
  </si>
  <si>
    <t>2-2025-025379</t>
  </si>
  <si>
    <t>1-2025-032670</t>
  </si>
  <si>
    <t>Nuevos usuarios rurales conectados</t>
  </si>
  <si>
    <t>ENERGUAVIARE S.A E.S.P</t>
  </si>
  <si>
    <t>2-2025-025383</t>
  </si>
  <si>
    <t>1-2025-032679</t>
  </si>
  <si>
    <t>Información Nuevos Usuarios Rurales mes de Junio de 2025</t>
  </si>
  <si>
    <t>EDEQ Grupo Empresarial EPM</t>
  </si>
  <si>
    <t>2-2025-025385</t>
  </si>
  <si>
    <t xml:space="preserve">	
1-2025-032712</t>
  </si>
  <si>
    <t>Reporte de nuevos usuarios rurales junio 2025</t>
  </si>
  <si>
    <t>2-2025-025384</t>
  </si>
  <si>
    <t xml:space="preserve">	
1-2025-032768</t>
  </si>
  <si>
    <t>2-2025-025386</t>
  </si>
  <si>
    <t>1-2025-032524</t>
  </si>
  <si>
    <t>Derecho de petición Solicitud de aclaración de instalación de puntos de carga para bici-eléctrica</t>
  </si>
  <si>
    <t>Héctor Anibal Guevara Gutiérrez</t>
  </si>
  <si>
    <t>ASIGNÓ A LA OARE</t>
  </si>
  <si>
    <t>1-2025-032807</t>
  </si>
  <si>
    <t>Respuesta a comunicación 05-SC-016383-E-2025 y consecutivo de origen 2-2025- 024280(05-SC-017346-S-2025)</t>
  </si>
  <si>
    <t>Electrificadora del Huila S.A. E.S.P.</t>
  </si>
  <si>
    <t>2-2025-026279</t>
  </si>
  <si>
    <t>1-2025-031952</t>
  </si>
  <si>
    <t>Manifestación de Interés para la Operación, Administración y Mantenimiento (AOM) de proyectos FAZNI y cumplimiento de requisitos para el Municipio de Acevedo, Huila.</t>
  </si>
  <si>
    <t>Alcaldía Municipal De Acevedo Huila</t>
  </si>
  <si>
    <t>2-2025-024461</t>
  </si>
  <si>
    <t>Respuesta a interes Fase 2 FAZNI</t>
  </si>
  <si>
    <t>3-2025-025074</t>
  </si>
  <si>
    <t>Invitación Reunión Presencial - Socialización Estrategia de Inteligencia Artificial y Consolidación de Banco de Retos de Negocio.</t>
  </si>
  <si>
    <t>Grupo de Tecnologías de la Información y las Comunicaciones - TICS</t>
  </si>
  <si>
    <t>1-2025-032022</t>
  </si>
  <si>
    <t>Proyectos Acta CAFAZNI 91 del 17 de junio del 2025</t>
  </si>
  <si>
    <t>Respuesta a observaciones Minuita</t>
  </si>
  <si>
    <t>1-2025-032627</t>
  </si>
  <si>
    <t>Respuesta al radicado 2-2025-019194 del 29-05-2025</t>
  </si>
  <si>
    <t>2-2025-025796</t>
  </si>
  <si>
    <t>1-2025-032168</t>
  </si>
  <si>
    <t>Urgente - solicitud activación mesa de trabajo problemática suministro de energía Mina de Sal de Zipaquirá – Apertura de línea independiente.</t>
  </si>
  <si>
    <t>2-2025-027738</t>
  </si>
  <si>
    <t>1-2025-032834</t>
  </si>
  <si>
    <t>Interés De Ejecutar Construcción De Infraestructura Proyecto Fazni 2-2025-023506</t>
  </si>
  <si>
    <t xml:space="preserve"> Enelar</t>
  </si>
  <si>
    <t xml:space="preserve">	
1-2025-032840</t>
  </si>
  <si>
    <t>RTQ-2025-21230 Respuesta radicado RTQ-2025-14980 (2-2025-024293) Solicitud información Nuevos Usuarios Rurales Operadores de Red 2-2025-016366 (EMAIL CERTIFICADO de escribanos@ruitoqueesp.com)</t>
  </si>
  <si>
    <t>RUITOQUE SA ESP</t>
  </si>
  <si>
    <t>2-2025-025381</t>
  </si>
  <si>
    <t xml:space="preserve">	
1-2025-032842</t>
  </si>
  <si>
    <t>2-2025-025382</t>
  </si>
  <si>
    <t xml:space="preserve">	
1-2025-032875</t>
  </si>
  <si>
    <t>Registro radicado 2-2025-023314 comunicacion AT 01-2021 y AT 029-2020</t>
  </si>
  <si>
    <t xml:space="preserve"> CEO - COMPAÑÍA ENERGÉTICA DE OCCIDENTE</t>
  </si>
  <si>
    <t>2-2025-027769</t>
  </si>
  <si>
    <t xml:space="preserve">	
1-2025-032893</t>
  </si>
  <si>
    <t xml:space="preserve">Boletín de Prensa 69 - Programa para el martes próximo suspensión del servicio	</t>
  </si>
  <si>
    <t>Gestión Energética S.A. E.S.P. - GENSA</t>
  </si>
  <si>
    <t>Informan corte de energía programado - NRR</t>
  </si>
  <si>
    <t xml:space="preserve">	
1-2025-032919</t>
  </si>
  <si>
    <t>2-2025-025387</t>
  </si>
  <si>
    <t xml:space="preserve">	
1-2025-032922</t>
  </si>
  <si>
    <t>Oficio N° 20255000020451 Situación Critica De Recursos - Riesgo En La Prestación Del Servicio De Energía Eléctrica olicitud de Maniobras para Liquidación de Contrato RESTRUCTURACIÓN DEL PARQUE GENERADOR DE LA CENTRAL DIESEL DE ELECTROVICHADA S.A E.S.P. EN EL MUNICIPIO DE PUERTO CARREÑO DEL DEPARTAMENTO DEL VICHADA ejecutado por medio del contrato 025 de 2023</t>
  </si>
  <si>
    <t>Empresa de Energía Eléctrica del Departamento del Vichada ELECTROVICHADA SA ESP</t>
  </si>
  <si>
    <t xml:space="preserve">	
1-2025-032939</t>
  </si>
  <si>
    <t>Respuesta al Radicado No.: 2-2025-024554  Carta de NO interés AOM proyectos FAZNI_x000D_</t>
  </si>
  <si>
    <t>Alcaldía Municipal de San Agustín, Huila</t>
  </si>
  <si>
    <t>2-2025-024554</t>
  </si>
  <si>
    <t>Respuesta a NO interes Fase 2 FAZNI</t>
  </si>
  <si>
    <t xml:space="preserve">	
1-2025-032994</t>
  </si>
  <si>
    <t xml:space="preserve">Colombia en los BRICS – Propuesta de articulación privada para proyectos solares con China
</t>
  </si>
  <si>
    <t>Antonella Victoria Gómez Ramírez</t>
  </si>
  <si>
    <t>2-2025-028162</t>
  </si>
  <si>
    <t>1-2025-033009</t>
  </si>
  <si>
    <t>Respuesta a Radicado No. 2-2025-024457 - Carta de interés AOM proyectos FAZNI</t>
  </si>
  <si>
    <t>EGYT S.A.S. E.S.P.</t>
  </si>
  <si>
    <t>2-2025-024457</t>
  </si>
  <si>
    <t xml:space="preserve">	
1-2025-032351</t>
  </si>
  <si>
    <t>Revisión Minuta FAZNI 2021 - Radicado MME No 2-2025-023509</t>
  </si>
  <si>
    <t xml:space="preserve">	
1-2025-032500</t>
  </si>
  <si>
    <t>Revisión Minuta Proyectos FAZNI ALMAGUER y ROSAS REFERENCIA RADICADO 2-2025-023507</t>
  </si>
  <si>
    <t>Cedelca</t>
  </si>
  <si>
    <t xml:space="preserve">	
1-2025-032501</t>
  </si>
  <si>
    <t>Respuesta a carta de interes FAZNI copia de cedelca</t>
  </si>
  <si>
    <t>1-2025-032536</t>
  </si>
  <si>
    <t>Respuesta a su comunicación de fecha 25 de junio de 2025 con radicado 2-2025-023513 con asunto: “Carta de Interés ejecución de proyectos FAZNI”.</t>
  </si>
  <si>
    <t>ELECTRIFICADORA DE SANTANDER S.A E.S.P.</t>
  </si>
  <si>
    <t>Respuesta a carta de interes FAZNI (NO)</t>
  </si>
  <si>
    <t>1-2025-033151</t>
  </si>
  <si>
    <t>copia de comunicacion remitida a DANIEL ANTONIO VARGAS DIAZ  Jefe de Oficina Asesora para la gestión del riesgo  Remisión de informe de atención a emergencia por incendio estructural, en la isla Múcura - archipiélago de San Bernardo. referencia radicado  2-2025-016542 del 15-05-2025</t>
  </si>
  <si>
    <t>2-2025-028454</t>
  </si>
  <si>
    <t>1-2025-033237</t>
  </si>
  <si>
    <t>RAD. 2-2025-025020 - CARTA DE INTERES AOM PROYECTOS FAZNI.</t>
  </si>
  <si>
    <t xml:space="preserve"> Alcaldía de La Unión</t>
  </si>
  <si>
    <t xml:space="preserve">	
1-2025-033014</t>
  </si>
  <si>
    <t>Derecho de Petición. Artículo 23 de la Constitución Política y Ley 1755 de 2015 (Solicitud de mejoramiento de posteadura Y optimizar la red eléctrica por daños ocasionados por baja tensión y daño de electrodomésticos en la vereda las planadas.</t>
  </si>
  <si>
    <t>MARTA BASTIDAS DE GRIJALBA</t>
  </si>
  <si>
    <t>Paula Andrea Sanabria Góngora</t>
  </si>
  <si>
    <t>2-2025-032087</t>
  </si>
  <si>
    <t>2-2025-027689 </t>
  </si>
  <si>
    <t>se da traslado a la Empresa de Energía Del Putumayo S.A. E.S.P y a la Superintendencia de servicios publicos y se da respuesta al peticionario</t>
  </si>
  <si>
    <t>1-2025-033056</t>
  </si>
  <si>
    <t>Solicitud Apoyo Proyecto Ecoparque Puerta del Sol para la Autogeneración del Consumo de Bienes e inmuebles de la ciudad de Popayán</t>
  </si>
  <si>
    <t>Alcaldía Municipio de Popayán</t>
  </si>
  <si>
    <t>Asignado a Territorios Energéticos</t>
  </si>
  <si>
    <t>1-2025-033061</t>
  </si>
  <si>
    <t>Solicitud de Información Usuarios nuevos Rurales 2025 rad Nº 2-2025-024282</t>
  </si>
  <si>
    <t>Empresa Municipal de Energía Eléctrica S.A. E.S.P - EMEESA</t>
  </si>
  <si>
    <t>2-2025-025799</t>
  </si>
  <si>
    <t>1-2025-033062</t>
  </si>
  <si>
    <t>Usuarios nuevos 2025 Rurales OR rad: 2-2025-016357</t>
  </si>
  <si>
    <t>2-2025-025800</t>
  </si>
  <si>
    <t>1-2025-033068</t>
  </si>
  <si>
    <t>Copia - Remplazo del transformador - Reemplazo del transformador de 75 kva ubicado en la carrera 58A con calle 9g barrio los Fundadores Santa Marta, reporte 8019634, verificado por la empresa AIR-E</t>
  </si>
  <si>
    <t>Richar Olmos Villalobos</t>
  </si>
  <si>
    <t>2-2025-026992</t>
  </si>
  <si>
    <t>2-2025-026405</t>
  </si>
  <si>
    <t xml:space="preserve">	
1-2025-033071</t>
  </si>
  <si>
    <t>Carta De Interes AOM Proyecto Fazni El Copey</t>
  </si>
  <si>
    <t>Secretaria de Planeacion el Copey</t>
  </si>
  <si>
    <t>2-2025-024458</t>
  </si>
  <si>
    <t xml:space="preserve">	
1-2025-033165</t>
  </si>
  <si>
    <t>Derecho de Petición – Denuncia por interrupciones reiteradas del servicio de energía eléctrica en Yatí, Bolívar, por parte de la empresa AFINIA</t>
  </si>
  <si>
    <t xml:space="preserve">La comunidad del corregimiento de Yatí
Municipio de Magangué – Bolívar
</t>
  </si>
  <si>
    <t>2-2025-027811</t>
  </si>
  <si>
    <t>2-2025-027643</t>
  </si>
  <si>
    <t xml:space="preserve">	
1-2025-033190</t>
  </si>
  <si>
    <t>Solicitud de reunión y seguimiento a coexistencias -Parque Solar Lizama - Ecopetrol</t>
  </si>
  <si>
    <t>Paula Castañeda VIRIDIRE</t>
  </si>
  <si>
    <t>2-2025-026994</t>
  </si>
  <si>
    <t>1-2025-033200</t>
  </si>
  <si>
    <t>Informe mes Junio - Enel Colombia usuarios conectados</t>
  </si>
  <si>
    <t>2-2025-025801</t>
  </si>
  <si>
    <t xml:space="preserve">	
1-2025-033215</t>
  </si>
  <si>
    <t>Preocupación por Situación crítica por recursos– Riesgo en la prestación del servicio de energía eléctrica en el municipio de Puerto Carreño</t>
  </si>
  <si>
    <t>Alcaldía de Puerto Carreño</t>
  </si>
  <si>
    <t>1-2025-033280</t>
  </si>
  <si>
    <t xml:space="preserve">COPIA Derecho de petición  De manera respetuosa solicito a la empresa de servicios públicos domiciliarios Afinia, o quien haga sus veces me facilite, detalle e informe mediante documentación meticulosa información clara, precisa y de fondo sobre los conceptos de cobro emitidos en las facturas del servicio, la información del consumo, porque se presentó el incremento desmedido como se puede visualizar en el promedio de consumo de los últimos seis (6) meses (Kwh), </t>
  </si>
  <si>
    <t>Elisa Araujo Rasgo</t>
  </si>
  <si>
    <t>2-2025-036208 </t>
  </si>
  <si>
    <t xml:space="preserve">	2-2025-029608  </t>
  </si>
  <si>
    <t>se da traslado a la Empresa 	Afinia Grupo EPM  y respuesta al peticionario</t>
  </si>
  <si>
    <t xml:space="preserve">	
1-2025-033301</t>
  </si>
  <si>
    <t xml:space="preserve"> Su traslado por competencia con radicado MME No.: 2-2025-011421 Fecha: 02-04-2025. Radicado UPME No. 20251110077482. </t>
  </si>
  <si>
    <t>2-2025-026427</t>
  </si>
  <si>
    <t xml:space="preserve">	
1-2025-033321</t>
  </si>
  <si>
    <t xml:space="preserve">Respuesta 0001238642 del 07 de Julio de 2025 Radicado N°: 001021974 del 13 de junio de 2025
Radicado de Ministerio de Minas y Energía No.: 22-2025-007797
Cuenta N° 0047437-0
</t>
  </si>
  <si>
    <t xml:space="preserve"> Enel - Codensa</t>
  </si>
  <si>
    <t>2-2025-026428</t>
  </si>
  <si>
    <t>1-2025-033324</t>
  </si>
  <si>
    <t xml:space="preserve">Respuesta 0001238652 del 07 de Julio de 2025 Radicado N°: 001021974 del 13 de junio de 2025
Radicado de Ministerio de Minas y Energía No.: 22-2025-007797
Cuenta N° 0047437-0
Lugar de Notificación: Bogotá, D.C.
</t>
  </si>
  <si>
    <t>1-2025-033425</t>
  </si>
  <si>
    <t>Respuesta a comunicación 01-DIP-015956-E-2025 y consecutivo de origen 2-2025- 023509</t>
  </si>
  <si>
    <t xml:space="preserve">	
1-2025-032997</t>
  </si>
  <si>
    <t>Respuesta al Radicado 2025000010015511 del 04 de julio de 2025. Ref. Radicado No. 2-2025-024619</t>
  </si>
  <si>
    <t>Alcaldía de Salazar de las Palmas</t>
  </si>
  <si>
    <t>2-2025-024619</t>
  </si>
  <si>
    <t>1-2025-032999</t>
  </si>
  <si>
    <t xml:space="preserve"> Información Empresa que prestará el servicio de AOM para el proyecto "IMPLEMENTACIÓN DE SOLUCIONES ENERGÉTICAS SOSTENIBLES CON FUENTES NO CONVENCIONALES, PARA LAS COMUNIDADES RURALES DEL MUNICIPIO DE NOROSÍ, DEPARTAMENTO BOLÍVAR. </t>
  </si>
  <si>
    <t xml:space="preserve"> Alcaldia Municipal de  Norosí</t>
  </si>
  <si>
    <t>2-2025-024621</t>
  </si>
  <si>
    <t>1-2025-033010</t>
  </si>
  <si>
    <t>MANIFESTACIÓN DE INTERES AOM DE USUARIOS PROYECTO MUNICIPIO DE ALMAGUER REFERENCIA RADICADO 2-2025-024635</t>
  </si>
  <si>
    <t xml:space="preserve"> Sec de Planeación y O. P - Almaguer Cauca</t>
  </si>
  <si>
    <t>2-2025-024635</t>
  </si>
  <si>
    <t>1-2025-033473</t>
  </si>
  <si>
    <t>Respuesta a solicitud radicada bajo el No. MME 1-2025-030359 – Vereda La Lucha, municipio de Puerto Libertador</t>
  </si>
  <si>
    <t>AFINIA S.A.</t>
  </si>
  <si>
    <t>2-2025-026429</t>
  </si>
  <si>
    <t>1-2025-033002</t>
  </si>
  <si>
    <t xml:space="preserve"> Traslado Derecho de Petición Radicado CREG: E2025007352 de la comunicación, remitida por el señor ALEXANDER DÍAZ MÉNDEZ, quien presenta una solicitud respecto de la aplicación de subsidios  cuando se trata de Soluciones Individuales Solares Fotovoltaicas, SISFV, y  otros temas asociados a la prestación del servicio a través de dichas 
soluciones,</t>
  </si>
  <si>
    <t>1-2025-033522</t>
  </si>
  <si>
    <t>Radicado 2-2025-024457, MINENERGIA</t>
  </si>
  <si>
    <t>Respuesta observaciones de Minuta FAZNI</t>
  </si>
  <si>
    <t xml:space="preserve">	
1-2025-033493</t>
  </si>
  <si>
    <t>ALCANCE A MANIFESTACIÓN INTERÉS PARA EJECUTAR PROY. ACTA CAFAZNI 91 del 17 JUN 2025</t>
  </si>
  <si>
    <t>Respuesta a carta de interes</t>
  </si>
  <si>
    <t>1-2025-033410</t>
  </si>
  <si>
    <t>Carta de interés AOM proyectos FAZNI Municipio De Coromoro Santander</t>
  </si>
  <si>
    <t>República De Colombia Departamento De Santander Municipio De Coromoro</t>
  </si>
  <si>
    <t>2-2025-024555</t>
  </si>
  <si>
    <t>1-2025-033177</t>
  </si>
  <si>
    <t>Encuesta de satisfacción Ministerio de Minas</t>
  </si>
  <si>
    <t xml:space="preserve">XM S.A. E.S.P. </t>
  </si>
  <si>
    <t xml:space="preserve">SE ASIGNA AL GRUPO DE RELACIONAMIENTO YA QUE SE TRATA DE UNA ENCUESTA  DE SATISFACION </t>
  </si>
  <si>
    <t>1-2025-033534</t>
  </si>
  <si>
    <t>Electrificadora del Huila S.A. E.S.P. - ELECTROHUILA Luis Alfredo Carballo Gutierrez</t>
  </si>
  <si>
    <t xml:space="preserve">	
1-2025-033687</t>
  </si>
  <si>
    <t>Respuesta radicado CREG E2025008760 (MME 2-2025-015707.  Consulta instalaciones legalizadas. Radicados CREG: E2025008760 Expediente CREG (NA)</t>
  </si>
  <si>
    <t>2-2025-026813</t>
  </si>
  <si>
    <t xml:space="preserve">	
1-2025-033698</t>
  </si>
  <si>
    <t>Compromiso de Administración, Operación y Mantenimiento (AOM) del Proyecto de Soluciones Energéticas Sostenibles</t>
  </si>
  <si>
    <t>2-2025-024531</t>
  </si>
  <si>
    <t xml:space="preserve">	
1-2025-032140</t>
  </si>
  <si>
    <t>Traslado OFI25-00125573 / GFPU comunicación suscrita por el señor JOSÉ FERNANDO MORA MIRANDA, en la que remite: “(...) no seguir afectando a los estratos 1,2 y 3 por ello le pido que se mantengan los subsidios a los estratos 1, 2 y 3 en materia de luz, agua y gas (...)” EXT25-00094528</t>
  </si>
  <si>
    <t>Se asigna a subsidios</t>
  </si>
  <si>
    <t xml:space="preserve">	
1-2025-033708</t>
  </si>
  <si>
    <t>problemática ética y estructural dentro de Air-e y Afinia</t>
  </si>
  <si>
    <t>Funcionarios con Etica de Air-e</t>
  </si>
  <si>
    <t>2-2025-029621</t>
  </si>
  <si>
    <t>2-2025-026814 AIR-E
2-2025-026839 AFINIA</t>
  </si>
  <si>
    <t>1-2025-033852</t>
  </si>
  <si>
    <t>Radicado # S2025004737 Respuesta radicado CREG E2025007892 (MME 2-2025-020212)  Traslado consulta contribución de solidaridad.Radicado CREG: E2025007892</t>
  </si>
  <si>
    <t>2-2025-032136</t>
  </si>
  <si>
    <t>1-2025-033907</t>
  </si>
  <si>
    <t>REITERACIÓN SOLICITUD INSUMOS PARA INFORME DEL TRIBUNAL ADMINISTRATIVO DE LA GUAJIRA</t>
  </si>
  <si>
    <t>2-2025-026026</t>
  </si>
  <si>
    <t xml:space="preserve">	
1-2025-033046</t>
  </si>
  <si>
    <t>Carta de interés AOM proyectos FAZNI</t>
  </si>
  <si>
    <t>Alcaldía Municipal de Tesalia</t>
  </si>
  <si>
    <t xml:space="preserve">	
1-2025-033050</t>
  </si>
  <si>
    <t>Alcaldia Municipal de Algeciras</t>
  </si>
  <si>
    <t xml:space="preserve">	
1-2025-033069</t>
  </si>
  <si>
    <t>Derecho de Petición - Propuesta de Proyecto de Generación de Energía Eólica en Vías – Aporte a la Descarbonización y Comunidades Energéticas en Colombia solicito que esta iniciativa sea considerada dentro de las estrategias del Ministerio de Minas y Energía  para el impulso de proyectos de energía renovable no convencional (FNCER) y comunidades energéticas, en línea con  las metas del Plan Nacional de Desarrollo y los compromisos de Colombia en materia de cambio climático.</t>
  </si>
  <si>
    <t>Héctor Ortega Carrascal</t>
  </si>
  <si>
    <t>Asignado a Comunidades Energéticas</t>
  </si>
  <si>
    <t>1-2025-033303</t>
  </si>
  <si>
    <t xml:space="preserve"> Paneles solares  Implementar como primera fase paneles solares en las zonas comunes de un conjunto residencial de casas  en el occidente de Bogotá localidad de Kennedy barrio castilla, con la motivación para ir implementandolos en cada una de las casas.</t>
  </si>
  <si>
    <t xml:space="preserve"> Sonia  López </t>
  </si>
  <si>
    <t xml:space="preserve">	
1-2025-033797</t>
  </si>
  <si>
    <t xml:space="preserve">Interponer recursos de Reposición y en subsidio Apelación, contra la decisión administrativa, del 19/06/2025; relacionado con el NIC 2130252, asignado a la casa ubicada en la car 47 80 158 - Barranquilla. </t>
  </si>
  <si>
    <t xml:space="preserve">German Castro Pacheco </t>
  </si>
  <si>
    <t>2-2025-029040</t>
  </si>
  <si>
    <t>2-2025-028452</t>
  </si>
  <si>
    <t>1-2025-033864</t>
  </si>
  <si>
    <t>MINUTA CONTRACTUAL TERMINOS AOM MUNICIPIO DE EL COPEY CESAR</t>
  </si>
  <si>
    <t xml:space="preserve"> Secretaria de Planeacion el Copey</t>
  </si>
  <si>
    <t xml:space="preserve">	
1-2025-033911</t>
  </si>
  <si>
    <t xml:space="preserve">Derecho de petición – solicitud de información pública Información de los programas, proyectos e inversiones financiados con recursos del  Gobierno Nacional en el departamento del Guaviare y Energuaviare, desde el 7 de agosto de 2023 hasta la fecha de radicación de este derecho de petición. La información deberá incluir, por cada programa o proyecto: 
1. Nombre del programa, proyecto o inversión. 2. Objetivo o descripción breve.  3. Monto asignado y fecha de aprobación o adjudicación. 4. Estado actual (ejecución, finalizado, etc.). 
5. Fuente de financiación. </t>
  </si>
  <si>
    <t>Kelly Johana Peña Riveros</t>
  </si>
  <si>
    <t>se asigna a la OPGI - lo devuleven indiando por parte de la OPGI, se hará envío de lo que está regionalizado por subsidios para el departamento.</t>
  </si>
  <si>
    <t>1-2025-033931</t>
  </si>
  <si>
    <t>Su ayuda por favor la empresa Air-e me ha afectado mi salud con sus constantes abusos ASUNTO 1: INTERPOSICION DE RECURSOS DE REPOSICION Y EN SUBSIDIO DE APELACION  
ASUNTO 2: LAS COMUNICACIONES DE AIR-E VIOLAN EL ESTADO SOCIAL DE DERECHO, PERSISTE VIOLACIÓN SISTEMÁTICA DE MIS DERECHOS CONSTITUCIONALES, AL IGUAL QUE  LOS DERECHOS DE LOS USUARIOS DE SERVICIOS PÚBLICOS ASUNTO 3: SOLICITO INTERVENCION DE LA DEFENSORIA DEL PUEBLO, PROCURADURIA GENERAL DE LA NACION, CONTRALORIA GENERAL DE LA REPUBLICA, LIGA DE USUARIOS POR FALTA DE GARANTIA, ENTIDADES QUE LEEN EN COPIA ESTA COMUNICACION</t>
  </si>
  <si>
    <t xml:space="preserve">IBET CELEDON VIVES  
</t>
  </si>
  <si>
    <t>2-2025-036207 </t>
  </si>
  <si>
    <t>2-2025-030773</t>
  </si>
  <si>
    <t>se da traslado a la Empresa de air-e S.A.S.E.S.P con copia  a la Superintendencia de servicios publicos se da respuesta al peticionario</t>
  </si>
  <si>
    <t xml:space="preserve">	
1-2025-033948</t>
  </si>
  <si>
    <t>RESPUESTA 2-2025-024640</t>
  </si>
  <si>
    <t>Secretaria De Planeación Rosas Cauca</t>
  </si>
  <si>
    <t>2-2025-024640</t>
  </si>
  <si>
    <t xml:space="preserve">	
1-2025-033835</t>
  </si>
  <si>
    <t>1-2025-033964</t>
  </si>
  <si>
    <t>CONVOCATORIA SESIÓN EXTRAORDINARIA MESA  TÉCNICA INTERINSTITUCIONAL-AP 2018-00125-01</t>
  </si>
  <si>
    <t>1-2025-033676</t>
  </si>
  <si>
    <t>Derecho de petición- estudios sobre proyectos de transmisión Chivor Norte II y Sogamoso</t>
  </si>
  <si>
    <t>Fundación Para El Estado De Derecho</t>
  </si>
  <si>
    <t>2-2025-026840</t>
  </si>
  <si>
    <t>1-2025-034127</t>
  </si>
  <si>
    <t>Respuesta 01252006559 a Solicitud 20251067538 Respuesta al radicado CAR 20251067538: Evaluación de individuos arbóreos riesgo inminente en predios denominados “Pte Lote 8 Pte Hda Tibatita Rural” y “Lote 7”  ubicados en la localidad de Usaquén</t>
  </si>
  <si>
    <t>Corporación Autónoma Regional de Cundinamarca - CAR</t>
  </si>
  <si>
    <t>2-2025-029180</t>
  </si>
  <si>
    <t>1-2025-034135</t>
  </si>
  <si>
    <t>Solicitud de información nuevos usuarios rurales</t>
  </si>
  <si>
    <t>2-2025-026407</t>
  </si>
  <si>
    <t>1-2025-034189</t>
  </si>
  <si>
    <t>PRIMER INFORME DE REVISIÓN Y EVALUACIÓN DE PROYECTOS - CONVOCATORIA PRONE 001-2025   - solicitamos sea ampliado el tiempo para subsanación de requisitos a
 CINCO (5) días hábiles</t>
  </si>
  <si>
    <t>2-2025-029630</t>
  </si>
  <si>
    <t>1-2025-034191</t>
  </si>
  <si>
    <t>Solicitud de ampliación de plazo para entrega de subsanaciones – Convocatoria PRONE 001 de 2025</t>
  </si>
  <si>
    <t>CEDENAR S.A. E.S.P</t>
  </si>
  <si>
    <t>2-2025-029627</t>
  </si>
  <si>
    <t xml:space="preserve">	
1-2025-034192</t>
  </si>
  <si>
    <t>Solicitud Prorroga Subsanar Observaciones convocatoria PRONE 2025</t>
  </si>
  <si>
    <t>Electrificadora del Meta Emsa S.A. E.S.P.</t>
  </si>
  <si>
    <t>2-2025-029626</t>
  </si>
  <si>
    <t>1-2025-034194</t>
  </si>
  <si>
    <t>2-2025-029629</t>
  </si>
  <si>
    <t>1-2025-033435</t>
  </si>
  <si>
    <t>Solicitud apoyo técnico normativo financiero del MME paara proyecto instalacion de soluciones energeticas para beneficiar a viviendad en zona no interconcetada del municioio de atrato departamento del choco</t>
  </si>
  <si>
    <t xml:space="preserve"> Alcaldía Medio Atrato Choco</t>
  </si>
  <si>
    <t>2-2025-029072</t>
  </si>
  <si>
    <t xml:space="preserve">	
1-2025-033443</t>
  </si>
  <si>
    <t>1-2025-033876</t>
  </si>
  <si>
    <t>OBSERVACIONES A LA PROPUESTA AOM</t>
  </si>
  <si>
    <t>2-2025-026426</t>
  </si>
  <si>
    <t>1-2025-034162</t>
  </si>
  <si>
    <t>NOTIFICACION AUTO APERTURA DESACATO RAD 08573408900220250023400</t>
  </si>
  <si>
    <t xml:space="preserve"> Asocavalpco</t>
  </si>
  <si>
    <t>2-2025-026878</t>
  </si>
  <si>
    <t>1-2025-034172</t>
  </si>
  <si>
    <t>Comentarios al Proyecto de Resolución “Por la cual se modifica la Resolución 40303 del 2022 “Por la cual se expiden lineamientos para facilitar la coexistencia de proyectos ante eventuales casos de superposiciones parciales o totales entre proyectos del sector minero energético”</t>
  </si>
  <si>
    <t>ISA INTERCOLOMBIA</t>
  </si>
  <si>
    <t>1-2025-034199</t>
  </si>
  <si>
    <t>Notificación electrónica radicado salida No 20252202248141  Traslado de solicitud contenida en oficio de SINTRAELECOL. Respuesta al radicado SSPD 20255291369432, solicitud de información de Sintraelecol -  respecto al proceso de intervención de la Empresa AIR-E S.A.S. E.S.P.</t>
  </si>
  <si>
    <t>Se regresa para su reasignacion a la OARE</t>
  </si>
  <si>
    <t>1-2025-034213</t>
  </si>
  <si>
    <t>Desde la Asociación Nacional de Empresarios de Colombia – ANDI- enviamos comentarios al Proyecto de Resolución (PR):  “Por la cual se modifica la Resolución 40303 del 2022 “Por la cual se expiden lineamientos para facilitar la coexistencia de  proyectos ante eventuales casos de superposiciones parciales o totales entre proyectos del sector minero energético””</t>
  </si>
  <si>
    <t>Asociación Nacional de Empresarios de Colombia – ANDI</t>
  </si>
  <si>
    <t>1-2025-034120</t>
  </si>
  <si>
    <t xml:space="preserve">RESPUESTA A SOLICITUD Respuesta Interes De Realizar El Proyecto Instalación De Soluciones Individuales Fotovoltaicas Para La Generación De Energía Eléctrica En Zona Rural Dispersa Del Municipio	</t>
  </si>
  <si>
    <t>Alcaldía Municipal de Bochalema</t>
  </si>
  <si>
    <t>2-2025-024532</t>
  </si>
  <si>
    <t xml:space="preserve">	
1-2025-033848</t>
  </si>
  <si>
    <t xml:space="preserve">Comunicación Acto Administrativo Referencia:   Expediente: LAV0063-00-2023 Asunto:  Comunicación Resolución No. 1267 del 04 de julio de 2025 </t>
  </si>
  <si>
    <t>1-2025-034215</t>
  </si>
  <si>
    <t xml:space="preserve">REMISIÓN COPIA OFICIO LIQ-0381 DE LA ELECTRIFICADORA DEL TOLIMA S.A. ESP EN LIQUIDACIÓN REF.: SITUACIÓN REAL DE ELECTROLIMA S.A. ESP EN LIQUIDACIÓN.  Asunto: Solicitud coadyuva proceso asunción pasivo pensional </t>
  </si>
  <si>
    <t>Electrolima S.A. E.S.P.</t>
  </si>
  <si>
    <t>SE ASIGNO A STH</t>
  </si>
  <si>
    <t xml:space="preserve">	
1-2025-034539</t>
  </si>
  <si>
    <t>2-2025-026995</t>
  </si>
  <si>
    <t xml:space="preserve">	
1-2025-034408</t>
  </si>
  <si>
    <t>COMITÉ DE IMPARCIALIDAD - SECTOR ELÉCTRICO</t>
  </si>
  <si>
    <t>Sandra Alpala - SGS Colombia S.A.S</t>
  </si>
  <si>
    <t xml:space="preserve">	
1-2025-034492</t>
  </si>
  <si>
    <t>Respuesta al traslado por competencia, comunicación MME 1-2025-027071. Solicitud de reunión y taller por parte de ASOCODIS para socializar el Plan Indicativo de Expansión de Cobertura, PIEC 2024-2028.</t>
  </si>
  <si>
    <t>2-2025-029070</t>
  </si>
  <si>
    <t xml:space="preserve">	
1-2025-034563</t>
  </si>
  <si>
    <t>RESPUESTA INTERES DE REALIZAR EL PROYECTO INSTALACION DE SOLUCIONES INDIVIDUALES FOTOVOLTAICAS PARA LA GENERACION DE ENERGIA ELECTRICA EN ZONA RURAL DISPERSA DEL MUNICIPIO DE BOCHALEMA</t>
  </si>
  <si>
    <t>Secretaria de Planeacion de Bochalema Norte de Santander</t>
  </si>
  <si>
    <t>1-2025-034627</t>
  </si>
  <si>
    <t>El presente comunicado hace referencia al compromiso de Administración, Operación y  Mantenimiento (AOM) que fue adquirido por el municipio de Santa Ana, Magdalena, para el proyecto BFAZNI 491 - Magdalena - Santa Ana 412, aprobado mediante acta CAFAZNI 91 del 17 de junio de 2025. -  solicitamos comedidamente anular los certificados de esquema de sostenibilidad firmados por el municipio y aceptar la designación de EG&amp;T S.A.S. E.S.P. como nuevo responsable.</t>
  </si>
  <si>
    <t>Secretario de Planeación antaana-magdalena</t>
  </si>
  <si>
    <t>2-2025-026908</t>
  </si>
  <si>
    <t>1-2025-034663</t>
  </si>
  <si>
    <t>El presente comunicado hace referencia al compromiso de Administración, Operación y Mantenimiento (AOM) que fue adquirido por el municipio de Zapayán, Magdalena, para el proyectoBFAZNI 496 - Magdalena -Chivolo, Tenerife y Zapayán 439, aprobado mediante acta CAFAZNI 91del 17 de junio de 2025 - solicitamos comedidamente anular los certificados de esquema de sostenibilidad firmados por el municipio y aceptar la designación de EG&amp;T S.A.S. E.S.P. como nuevo responsable</t>
  </si>
  <si>
    <t>Alcaldia Municipal de Zapayán</t>
  </si>
  <si>
    <t>2-2025-026909</t>
  </si>
  <si>
    <t>1-2025-034673</t>
  </si>
  <si>
    <t>Derecho de Petición con fines juridicos, disciplinaria y penales - exigencia de inclusion inmmediata en el plan de inversion 2025, y apertura de investigacion por omision de funciones y presunta conducta punible</t>
  </si>
  <si>
    <t>JHON JAIDER CANCHILA TOVAR</t>
  </si>
  <si>
    <t>2-2025-032090</t>
  </si>
  <si>
    <t xml:space="preserve"> 2-2025-030298 , 2-2025-030299 , 2-2025-030300 </t>
  </si>
  <si>
    <t xml:space="preserve">se da traslado a la Gobernación Sucre, Procuraduría, y empresa afinia y se da respuesta al peticionario
</t>
  </si>
  <si>
    <t xml:space="preserve">	
1-2025-034795</t>
  </si>
  <si>
    <t xml:space="preserve"> interés de SI  realizar directamente el AOM de los usuarios que le corresponden del proyecto en mención que fue aprobado mediante acta CAFAZNI 91 del 17 de junio 2025._x000D_</t>
  </si>
  <si>
    <t>Secretario de Planeación y Salud Municipal</t>
  </si>
  <si>
    <t>2-2025-030299 Procuraduría</t>
  </si>
  <si>
    <t>1-2025-034401</t>
  </si>
  <si>
    <t>solicitar cita presencial para el proyecto FAER 1500 del Municipio de Cajibío Cauca</t>
  </si>
  <si>
    <t>Alcaldia Municipal de Cajibio</t>
  </si>
  <si>
    <t>2-2025-029069</t>
  </si>
  <si>
    <t>1-2025-034684</t>
  </si>
  <si>
    <t>CUENTA CLIENTE 3811408-9 INCUMPLIMIENTO DE INDEMNIZACIÓN POR DAÑOS Y PERJUICIOS DEBIDO A LAS CONSTANTES FALLAS E INTERMITENCIAS EN EL SERVICIO DE ENERGÍA.</t>
  </si>
  <si>
    <t xml:space="preserve"> Enid Rojas</t>
  </si>
  <si>
    <t>2-2025-030781</t>
  </si>
  <si>
    <t>2-2025-029631</t>
  </si>
  <si>
    <t>1-2025-034841</t>
  </si>
  <si>
    <t>espuesta radicado CREG E2025007892 (MME 2-2025-020212) Traslado consulta contribución de solidaridad. Radicado CREG: E2025007892</t>
  </si>
  <si>
    <t>n/A</t>
  </si>
  <si>
    <t>3-2025-026949</t>
  </si>
  <si>
    <t>Respuesta al memorando 3-2025-022089 – Solicitud de información sobre proyectos nucleares en Quípama, Boyacá</t>
  </si>
  <si>
    <t xml:space="preserve"> Grupo de Asuntos Nucleares</t>
  </si>
  <si>
    <t>2-2025-026841</t>
  </si>
  <si>
    <t>Se envio copia de la respuesta a la peticionaria, como seguimiento a los traslados allegados a su solicitud.</t>
  </si>
  <si>
    <t xml:space="preserve">	
3-2025-027346</t>
  </si>
  <si>
    <t>raslado de comunicación identificada con el radicado MME 1-2025-030068 del 19 de junio de 2025, con asunto "DERECHO DE PETICIÓN – SOLICITUD DE INFORMACIÓN DETALLADA SOBRE TEMAS SECTORIALES, FINANCIEROS Y DE POLÍTICA PÚBLICA."</t>
  </si>
  <si>
    <t>Grupo de Subsidios</t>
  </si>
  <si>
    <t>2-2025-029064</t>
  </si>
  <si>
    <t>1-2025-035146</t>
  </si>
  <si>
    <t>Respuesta a comunicación 05-SC-016383-E-2025 y consecutivo de origen (2-2025-024280 - 2-2025-016355)</t>
  </si>
  <si>
    <t>2-2025-028451</t>
  </si>
  <si>
    <t>1-2025-035175</t>
  </si>
  <si>
    <t>2-2025-028113</t>
  </si>
  <si>
    <t>1-2025-034815</t>
  </si>
  <si>
    <t>Confirmación asistentes reunión Viceministro - Radicado No.:
2-2025-025914</t>
  </si>
  <si>
    <t>Trámite finalizado, Se informó al despacho del Viceministro, dado que la reunión se llevará a cabo con miembros de dicho despacho.</t>
  </si>
  <si>
    <t xml:space="preserve">	
1-2025-027141</t>
  </si>
  <si>
    <t>qué derecho tenemos nosotros como zona de impacto al proyecto bosque solares de bolívar, ya que prácticamente no nos han dado nada por eso llegamos ante ustedes como ministerio para que nos asesore que es lo que realmente nos corresponde._x000D_</t>
  </si>
  <si>
    <t>PEDRO MANUEL PADILLA DE LOS REYES</t>
  </si>
  <si>
    <t xml:space="preserve">SE ASIGNA A LA DEE AL GRUPO DE COMUNIDADES ENERGETICAS </t>
  </si>
  <si>
    <t xml:space="preserve">1-2025-033212
</t>
  </si>
  <si>
    <t>Radicado: 20253300069761 Traslado por Competencia – Solicitud de Información con radicado Procuraduría No. 1512840000000 E-2025- 058044-WAMC – Radicado ART 20252400064582 “Solicitud de información para seguimiento de implementación Obras PDET y cumplimiento del Plan de Acción para la Transformación Regional de la subregión PDET de Sierra Nevada y Serranía del Perijá”._x000D_</t>
  </si>
  <si>
    <t>Procuraduría General De La Nación</t>
  </si>
  <si>
    <t>2-2025-028584</t>
  </si>
  <si>
    <t xml:space="preserve">	
1-2025-034439</t>
  </si>
  <si>
    <t>Referencia: Notificación de condición anormal de operación Parque Solar Fotovoltaico La Mata (80 MWac) Asunto: Reporte de situación de alteración del orden público y bloqueo de acceso al Parque Solar Fotovoltaico La Mata municipio de La Gloria – Cesar</t>
  </si>
  <si>
    <t>Zelestra</t>
  </si>
  <si>
    <t xml:space="preserve">	
1-2025-035106</t>
  </si>
  <si>
    <t>Modificación de la Resolución MME 40303 de 2022 sobre superposición de proyectos</t>
  </si>
  <si>
    <t>1-2025-035119</t>
  </si>
  <si>
    <t>Modificación de la Resolución MME 40303 de 2022 sobre
superposición de proyectos.</t>
  </si>
  <si>
    <t xml:space="preserve">	
1-2025-035112</t>
  </si>
  <si>
    <t>OFI25-00134833 / GFPU 13150001 EXT25-00101377 el derecho de petición presentado por el/la ciudadano Ancizar Lopez,, con asunto “(... )Derecho de petición para que se revise el trámite del Proyecto con Código BPIN 20201301010353 del Ocad Paz y para la construcción de Redes eléctricas en los departamentos de Cauca Y Nariño.(...)”.</t>
  </si>
  <si>
    <t>se asigna a Grupo de regalias</t>
  </si>
  <si>
    <t xml:space="preserve">	
1-2025-035113</t>
  </si>
  <si>
    <t>Comunicación sobre el no pago del informe de auditoría de Curva S de los proyectos “Parque Eólico Alpha” y “Parque Eólico Beta”</t>
  </si>
  <si>
    <t>Vientos del Norte S.A.S E.S.P EDPR</t>
  </si>
  <si>
    <t>se asigna OARE</t>
  </si>
  <si>
    <t xml:space="preserve">	
3-2025-027590</t>
  </si>
  <si>
    <t>Derecho de Petición- Seguimientos A Compromisos Asumidos En El 
Marco Del Auto 005 De 2009</t>
  </si>
  <si>
    <t>Grupo de Coordinación para la Formalización de Actividades 
Mineras</t>
  </si>
  <si>
    <t>1-2025-033877</t>
  </si>
  <si>
    <t xml:space="preserve"> solicito informacion y claridad con la destinación de los recursos de Transferencias del Sector Eléctrico, en  cuanto a la normatividad se refiere a que estos recursos se pueden destinar a proyectos aprobados dentro del plan de  desarrollo,</t>
  </si>
  <si>
    <t xml:space="preserve">JAIRO ALONSO BEDOYA ECHEVERRI
Secretario de Hacienda.
Municipio de Buriticá </t>
  </si>
  <si>
    <t>2-2025-028456</t>
  </si>
  <si>
    <t xml:space="preserve">	
1-2025-034974</t>
  </si>
  <si>
    <t>OFI25-00134535 / GFPU 13150001 EXT25-00101734 comunicación suscrita por el señor JHON JAIDER CANCHILA TOVAR, en la que remite: Derecho de Petición Incluir con carácter urgente, obligatorio y prioritario el proyecto de intervención eléctrica en la vereda Debarrancado en el Plan de Inversión de AFINIA para el segundo semestre de 2025, e iniciar las obras de manera inmediata. 2. Entrega de informe detallado, certificado y firmado sobre las razones técnicas, presupuestales y administrativas que han sustentado la exclusión de este proyecto
desde 2021.</t>
  </si>
  <si>
    <t>2-2025-030298 Gobernación Sucre
2-2025-030299 Procuraduría
2-2025-030300 Afinia</t>
  </si>
  <si>
    <t xml:space="preserve">	
1-2025-035168</t>
  </si>
  <si>
    <t xml:space="preserve">Traslado por competencia - Jhon Jaider Canchila Tova (2025-EE-201617) 1. Incluir con carácter urgente, obligatorio y prioritario el proyecto de intervención eléctrica en la vereda
 Debarrancado en el Plan de Inversión de AFINIA para el segundo semestre de 2025, e iniciar las obras de manera inmediata. 2. Entrega de informe detallado, certificado y firmado sobre las razones técnicas, presupuestales y administrativas que han sustentado la exclusión de este proyecto desde 2021.
</t>
  </si>
  <si>
    <t xml:space="preserve"> Ministerio de Educación</t>
  </si>
  <si>
    <t xml:space="preserve">	
1-2025-035183</t>
  </si>
  <si>
    <t xml:space="preserve">Traslado por competencia - Jhon Jaider Canchila Tova (2025-EE-201617) 1. Incluir con carácter urgente, obligatorio y prioritario el proyecto de intervención eléctrica en la vereda  Debarrancado en el Plan de Inversión de AFINIA para el segundo semestre de 2025, e iniciar las obras de manera inmediata. 2. Entrega de informe detallado, certificado y firmado sobre las razones técnicas, presupuestales y administrativas que han sustentado la exclusión de este proyecto desde 2021.
</t>
  </si>
  <si>
    <t>1-2025-035194</t>
  </si>
  <si>
    <t>RESPUESTA A SOLICITUD INSUMOS PARA INFORME DEL TRIBUNAL ADMINISTRATIVO DE LA GUAJIRA</t>
  </si>
  <si>
    <t>EL TEMA ESTA ASIGNADO A OAAS</t>
  </si>
  <si>
    <t xml:space="preserve">	
1-2025-035021</t>
  </si>
  <si>
    <t>Solicitud de información sobre requisitos para autorización de firma en trámites de legalización de instalaciones en energías renovables</t>
  </si>
  <si>
    <t>Juan David Delvasto Urueña</t>
  </si>
  <si>
    <t>2-2025-029065</t>
  </si>
  <si>
    <t>2-2025-029043</t>
  </si>
  <si>
    <t xml:space="preserve">	
1-2025-035311</t>
  </si>
  <si>
    <t xml:space="preserve"> Respuesta radicado CREG E2025008760 (MME 2-2025-015707.  Consulta instalaciones legalizadas. Radicados CREG: E2025008760</t>
  </si>
  <si>
    <t>2-2025-029071</t>
  </si>
  <si>
    <t xml:space="preserve">	
1-2025-035115</t>
  </si>
  <si>
    <t>Traslado de solicitud interpuesta por el señor Orlando Toro Ceballos de  radicado (DANE) No 202520022362 de 03 de julio 2025 - Solicitud de información sobre cobertura eléctrica y uso de dendroenergía en el departamento de Sucre</t>
  </si>
  <si>
    <t>Departamento Administrativo Nacional de Estadística</t>
  </si>
  <si>
    <t>2-2025-031413</t>
  </si>
  <si>
    <t>2-2025-029322</t>
  </si>
  <si>
    <t xml:space="preserve">	
1-2025-035314</t>
  </si>
  <si>
    <t>Alcance a Radicado 2-2025-026995</t>
  </si>
  <si>
    <t xml:space="preserve">se asocia respuesta a la anterior teniendo en cuenta que es un radicado </t>
  </si>
  <si>
    <t xml:space="preserve">	
1-2025-035316</t>
  </si>
  <si>
    <t xml:space="preserve">Radicado # S2025004691 Traslado radicados CREG E2025006137. Solicitud de información. comunicación del asunto donde la señora Kelly Paz Chamorro, realiza una solicitud de información relacionada con “instalaciones legalizadas” y las demandas de energía de las empresas CLARO, MOVISTAR, TIGO y ETB Respuesta radicado CREG E2025008760 (MME 2-2025-015707. Consulta instalaciones legalizadas
</t>
  </si>
  <si>
    <t xml:space="preserve">	
2-2025-029071</t>
  </si>
  <si>
    <t xml:space="preserve">	
1-2025-035336</t>
  </si>
  <si>
    <t>Preguntas sobre Transición Energética Justa</t>
  </si>
  <si>
    <t>Samuel David Jaramillo</t>
  </si>
  <si>
    <t>Asignado al Grupo de Gas</t>
  </si>
  <si>
    <t xml:space="preserve">	
1-2025-035356</t>
  </si>
  <si>
    <t>Radicado 20253500085727 del 20-06-2025 solicitud 63011-235873 asunto seguimiento radicado 1-2025-028733</t>
  </si>
  <si>
    <t>2-2025-031561</t>
  </si>
  <si>
    <t>Se solicita copia del documento anexo. Se reitera la solicitud de copia del documento con el radicado 2-2025-037205 de feha 03-09-2025, para enviarlo a la señora Fernanda Ahumana.</t>
  </si>
  <si>
    <t xml:space="preserve">	
1-2025-035380</t>
  </si>
  <si>
    <t>MJD-OFI25-0033013 - 16 julio 2025 Traslado por competencia. Remisión Solicitud de Proyectos Renovables en Conflictos Jurídico Ambientales. Radicado interno MJD-EXT25-0045081 - MJD-EXT25-0040858. emitidos por el ciudadano Carlos Alberto Zambrano Bonilla, En primer lugar, el proyecto “Agro – Voltaico” y En segundo lugar, proyectos eólicos en el altiplano cundiboyacense</t>
  </si>
  <si>
    <t xml:space="preserve"> Ministerio de Justicia y del Derecho</t>
  </si>
  <si>
    <t>2-2025-029632</t>
  </si>
  <si>
    <t>1-2025-035439</t>
  </si>
  <si>
    <t xml:space="preserve"> fin de consultarles si existe algún proyecto identificado de la siguiente manera  BFAZNI 484 - Córdoba  - San Carlos   22 , aprobado mediante acta CAFAZNI 91  del 17 de junio de 2025, con el cual fue beneficiado el municipio de San Carlos y en caso de que sea positiva la respuesta me  gustaria conocer el objeto de dicho proyecto y su modalidad ya que hasta el momento no conocemos dicha información. </t>
  </si>
  <si>
    <t>FRAY DOMINGO MONTERROSA JARAMILLO
 Alcalde Municipal - San Carlos, Córdoba</t>
  </si>
  <si>
    <t>2-2025-029038</t>
  </si>
  <si>
    <t xml:space="preserve">	
1-2025-035441</t>
  </si>
  <si>
    <t>1. ¿Con qué fundamento legal se autoriza, mediante el artículo cuarto del Acuerdo Municipal No. 041 de 2025, la entrega de infraestructura del alumbrado público como aporte en especie a una empresa de servicios públicos domiciliarios regida por la Ley 
142 de 1994, si dicho servicio no es considerado domiciliario por la misma ley? 
2. ¿Se realizó un estudio técnico, jurídico y financiero que respalde dicha entrega de 
bienes? Solicito copia del mismo.</t>
  </si>
  <si>
    <t>JOHN ALBEIRO SALCEDO GONZÁLEZ</t>
  </si>
  <si>
    <t>2-2025-029610</t>
  </si>
  <si>
    <t>Traslado</t>
  </si>
  <si>
    <t>1-2025-035455</t>
  </si>
  <si>
    <t>Respuesta aradicado 2025-1-1-5772- del 26-062025 alcance a radicado MME  2-2025-023310</t>
  </si>
  <si>
    <t>2-2025-030306</t>
  </si>
  <si>
    <t xml:space="preserve">	
1-2025-035464</t>
  </si>
  <si>
    <t>Reclamo Y Cobro Prejurídico Por Incumplimiento Contractual En Alquiler De Equipos – Proyecto Planta Solar</t>
  </si>
  <si>
    <t>GREENB</t>
  </si>
  <si>
    <t>2-2025-031796</t>
  </si>
  <si>
    <t>1-2025-035476</t>
  </si>
  <si>
    <t>Invitación a participar en la segunda plenaria 2025 de la mesa en el marco de la resolución 0470 del 12 de abril de 2024.</t>
  </si>
  <si>
    <t>1-2025-035485</t>
  </si>
  <si>
    <t>Derecho de petición – Solicitud de pronunciamiento y acciones frente al incumplimiento contractual de empresas R2 Energy Solutions y Presred Campo Bonito S.A.S. en Puerto López, Meta_x000D_</t>
  </si>
  <si>
    <t>Veeduría Ciudadana del municipio de Puerto López Meta</t>
  </si>
  <si>
    <t>SE ASIGNA AL GRUPO DE SUPERVISIÓN</t>
  </si>
  <si>
    <t xml:space="preserve">	
1-2025-035493</t>
  </si>
  <si>
    <t xml:space="preserve">COMUNICA ACTUACION PROCESAL RAD 2022-00136-00	</t>
  </si>
  <si>
    <t>Juzgado Quinto Administrativo De Florencia</t>
  </si>
  <si>
    <t xml:space="preserve">	
1-2025-035523</t>
  </si>
  <si>
    <t>Solicitud reunión para acuerdos operacionales de coexistencia a EPM.</t>
  </si>
  <si>
    <t>Asociación de Afectados del Cañón del Río Porce</t>
  </si>
  <si>
    <t>2-2025-029633</t>
  </si>
  <si>
    <t>2-2025-029042</t>
  </si>
  <si>
    <t>se dio traslado para conocimiento de la empresa y se remite respuesta a peticionario</t>
  </si>
  <si>
    <t xml:space="preserve">	
1-2025-035550</t>
  </si>
  <si>
    <t>Copia-Radicado 20253700518661 de Comunicación acerca de la uperposición de proyectos, con relación al trámite administrativo de evaluación de la solicitud de Licencia Ambiental para el proyecto “Parque Solar La Ponderosa de 99,99MW y su línea de conexión de 115 kV”. Expediente: LAV0020-00-2025</t>
  </si>
  <si>
    <t>1-2025-035570</t>
  </si>
  <si>
    <t>Respuesta solicitud Rad. No. 2-2025-024461. Municipio de Iquira (H)</t>
  </si>
  <si>
    <t>Alcaldía de Iquira</t>
  </si>
  <si>
    <t>1-2025-035581</t>
  </si>
  <si>
    <t xml:space="preserve">Respuesta a solicitud radicada bajo el No. MME 1-2025-030359 – Vereda La Lucha, municipio de Puerto Libertador	</t>
  </si>
  <si>
    <t>Caribemar de la Costa S.A.S. E.S.P.</t>
  </si>
  <si>
    <t>2-2025-029068</t>
  </si>
  <si>
    <t>1-2025-031921</t>
  </si>
  <si>
    <t xml:space="preserve">Copia- de comunicacion remitida a Edgar Alonso Reyes Chaparro Gerente General Empresa de Energía de Arauca S.A. E.S.P (ENELAR) Respuesta a la solicitud de REQUISITOS TÉCNICOS PARA CONTINUAR EL ANÁLISIS mediante comunicado 20 de junio que procede de la solicitud realizada el 10 de junio del presente año.  </t>
  </si>
  <si>
    <t xml:space="preserve"> Jorge Fabian Lazaro Arias</t>
  </si>
  <si>
    <t>2-2025-028453 </t>
  </si>
  <si>
    <t>2-2025-26812</t>
  </si>
  <si>
    <t>se da traslado a la Empresa de Energía de Arauca S.A. E.S.P (ENELAR) y se da respuesta al peticionario</t>
  </si>
  <si>
    <t xml:space="preserve">	
1-2025-035600</t>
  </si>
  <si>
    <t>Copia-Radicado 20253700522091 de 2025-07-16 Comunicación acerca de la superposición de proyectos, con relación al trámite administrativo de evaluación de la solicitud de Licencia Ambiental para el proyecto “Parque Solar La Ponderosa de 99,99MW y su línea de conexión de 115 kV”.
Expediente: LAV0020-00-2025</t>
  </si>
  <si>
    <t>2-2025-036211 </t>
  </si>
  <si>
    <t>2-2025-033742</t>
  </si>
  <si>
    <t>se da traslado a Interconexión Eléctrica S.A. E.S.P. ISA se da respuesta al peticionario</t>
  </si>
  <si>
    <t>1-2025-035601</t>
  </si>
  <si>
    <t>Copia - Comunicación acerca de la superposición de proyectos, con relación al trámite administrativo de evaluación de la solicitud de Licencia Ambiental para el proyecto “Parque Solar La Ponderosa de</t>
  </si>
  <si>
    <t xml:space="preserve"> 2-2025-036210</t>
  </si>
  <si>
    <t>2-2025-033743</t>
  </si>
  <si>
    <t>se da traslado a Country Manager se da respuesta al peticionario
VOLTALIA</t>
  </si>
  <si>
    <t xml:space="preserve">	
1-2025-035602</t>
  </si>
  <si>
    <t>Copia-Radicado 20253700522081 de 2025-07-16 Comunicación acerca de la superposición de proyectos, con relación al trámite administrativo de evaluación de la solicitud de Licencia Ambiental para el proyecto “Parque Solar La Ponderosa de 99,99MW y su línea de conexión de 115 kV”.
Expediente: LAV0020-00-2025_x000D_</t>
  </si>
  <si>
    <t>2-2025-031814</t>
  </si>
  <si>
    <t>2-2025-030782</t>
  </si>
  <si>
    <t>1-2025-035603</t>
  </si>
  <si>
    <t>Radicado 20253700522071 de 2025-07-16 JOSÉ ALEJANDRO DUQUE  Apoderado General CENIT TRANSPORTE Y LOGÍSTICA DE HIDROCARBUROS S.A.S Comunicación acerca de la superposición de proyectos, con relación al trámite administrativo de evaluación de la solicitud de Licencia Ambiental para el proyecto “Parque Solar La Ponderosa de 99,99MW y su línea de conexión de 115 kV”. Expediente: LAV0020-00-2025</t>
  </si>
  <si>
    <t>2-2025-031937</t>
  </si>
  <si>
    <t>2-2025-031559</t>
  </si>
  <si>
    <t xml:space="preserve">	
1-2025-035604</t>
  </si>
  <si>
    <t>Copia-Radicado 20253700521781 de 2025-07-16 PARQUE SOLAR PORTON DEL SOL S.A.S Comunicación acerca de la superposición de proyectos, con relación al trámite administrativo de evaluación de la solicitud de Licencia Ambiental para el proyecto “Parque Solar La Ponderosa de 99,99MW y su línea de conexión de 115 kV”.
Expediente: LAV0020-00-2025</t>
  </si>
  <si>
    <t>2-2025-031570</t>
  </si>
  <si>
    <t>se acusa recibido de la comunicación desde el Grupo de Fondos de Inversión y Gestión del Sector Eléctrico de la Dirección de Energía Eléctrica, en los términos establecidos por la Resolución No. 40303 de 2022; Se remite la respuesta al interesado.</t>
  </si>
  <si>
    <t xml:space="preserve">	
1-2025-035606</t>
  </si>
  <si>
    <t>Copia-Radicado 20253700522121 de 2025-07-16 EMPRESAS PÚBLICAS DE MEDELLÍN E.S.P Comunicación acerca de la superposición de proyectos, con relación al trámite administrativo de evaluación de la solicitud de Licencia Ambiental para el proyecto “Parque Solar La Ponderosa de 99,99MW y su línea de conexión de 115 kV”. Expediente: LAV0020-00-2025</t>
  </si>
  <si>
    <t>2-2025-031572</t>
  </si>
  <si>
    <t xml:space="preserve">	
1-2025-035609</t>
  </si>
  <si>
    <t>Copia-Radicado 20253700522091Apoderada Especial INTERCONEXIÓN ELÉCTRICA S.A. E.S.P. ISA Comunicación acerca de la superposición de proyectos, con relación al trámite administrativo de evaluación de la solicitud de Licencia Ambiental para el proyecto “Parque Solar La Ponderosa de 99,99MW y su línea de conexión de 115 kV”. Expediente: LAV0020-00-2025</t>
  </si>
  <si>
    <t>se asigna a la DDE a la profesional Valeria Diaz para que apoye con traslado por solicitu de Sandra Milena Rodriguez</t>
  </si>
  <si>
    <t xml:space="preserve">	
1-2025-035610</t>
  </si>
  <si>
    <t>Radicado 20253700522121 de 2025-07-16 EMPRESAS PÚBLICAS DE MEDELLÍN E.S.P. Comunicación acerca de la superposición de proyectos, con relación al trámite administrativo de evaluación de la solicitud de Licencia Ambiental para el proyecto “Parque Solar La Ponderosa de 99,99MW y su línea de conexión de 115 kV”. Expediente: LAV0020-00-2025</t>
  </si>
  <si>
    <t xml:space="preserve">	
1-2025-035612</t>
  </si>
  <si>
    <t>Radicado 20253700522081 Comunicación acerca de la superposición de proyectos, con relación al trámite administrativo de evaluación de la solicitud de Licencia Ambiental para el proyecto “Parque Solar La Ponderosa de 99,99MW y su línea de conexión de 115 kV”.
Expediente: LAV0020-00-2025</t>
  </si>
  <si>
    <t xml:space="preserve">	
1-2025-035613</t>
  </si>
  <si>
    <t>Respuesta al requerimiento de información – Estado actual del proyecto Planta de Energía Híbrida Villavicencio</t>
  </si>
  <si>
    <t xml:space="preserve"> Empresa de Tecnología y Servicios Alborada EICE</t>
  </si>
  <si>
    <t>se asigna a DEE a la profesional Paula Estefanía Reyes Mejía la comunicación es referente al radicado 2-2025-026114</t>
  </si>
  <si>
    <t xml:space="preserve">	
1-2025-035618</t>
  </si>
  <si>
    <t>Copia - Radicado 20253700522101 de 2025-07-16 - TRANSPORTADORA DE GAS INTERNACIONAL S.A. E.S.P. Comunicación acerca de la superposición de proyectos, con relación al trámite administrativo de evaluación de la solicitud de Licencia Ambiental para el proyecto  “Parque Solar La Ponderosa de 99,99MW y su línea de conexión de 115 kV”.
Expediente: LAV0020-00-2025</t>
  </si>
  <si>
    <t>2-2025-030851</t>
  </si>
  <si>
    <t xml:space="preserve">	
1-2025-035623</t>
  </si>
  <si>
    <t>copia de respuesta emitida a la señora Ruby Esther Rodriguez Perez Petición No. 58393821 - En cumplimiento al Radicado No. 2-2025-024296, recibido ante nuestro Centro de Atención el día 02 de julio de 2025, mediante el cual el Ministerio de Minas y Energía</t>
  </si>
  <si>
    <t>2-2025-031560</t>
  </si>
  <si>
    <t xml:space="preserve">	
1-2025-035624</t>
  </si>
  <si>
    <t>Radicado 20253700522101 TRANSPORTADORA DE GAS INTERNACIONAL S.A. E.S.P  - Comunicación acerca de la superposición de proyectos, con relación al trámite administrativo de evaluación de la solicitud de Licencia Ambiental para el proyecto “Parque Solar La Ponderosa de 99,99MW y su línea de conexión de 115 kV”.
Expediente: LAV0020-00-2025</t>
  </si>
  <si>
    <t xml:space="preserve">	
1-2025-035627</t>
  </si>
  <si>
    <t>Copia - VOLTALIA COLOMBIA S.A.S Comunicación acerca de la superposición de proyectos, con relación al trámite administrativo de evaluación de la solicitud de Licencia Ambiental para el proyecto “Parque Solar La Ponderosa de de 99,99 MW y su línea de conexión de 115 kV”. Expediente: LAV0020-00-2025</t>
  </si>
  <si>
    <t>2-2025-030853</t>
  </si>
  <si>
    <t>1-2025-035631</t>
  </si>
  <si>
    <t>Copia - CENIT TRANSPORTE Y LOGÍSTICA DE HIDROCARBUROS S.A.S. comunicación acerca de la superposición de proyectos, con relación al trámite administrativo de evaluación de la solicitud de Licencia Ambiental para el proyecto “Parque Solar La Ponderosa de e 99,99MW y su línea de conexión de 115 kV”. Expediente: LAV0020-00-2025</t>
  </si>
  <si>
    <t>2-2025-031793</t>
  </si>
  <si>
    <t>1-2025-035633</t>
  </si>
  <si>
    <t>Radicado 20253700521781 PARQUE SOLAR PORTON DEL SOL S.A.S Comunicación acerca de la superposición de proyectos, con relación al trámite administrativo de evaluación de la solicitud de Licencia Ambiental para el proyecto 
“Parque Solar La Ponderosa de 99,99MW y su línea de conexión de 115 kV”. Expediente: LAV0020-00-2025</t>
  </si>
  <si>
    <t>2-2025-030854</t>
  </si>
  <si>
    <t>1-2025-034702</t>
  </si>
  <si>
    <t xml:space="preserve">Solicitud de habilitación de ubsanación de la garantía de seriedad de la ofertan 
Referencia: Convocatoria Prone No. 001 de 2025 </t>
  </si>
  <si>
    <t>2-2025-029634</t>
  </si>
  <si>
    <t xml:space="preserve">	
1-2025-035651</t>
  </si>
  <si>
    <t>Solicitud de intervención urgente por afectaciones a la salud, la propiedad privada y la calidad de vida ocasionadas por torres de alta tensión ubicadas en el barrio Bello Horizonte del municipio de Santander de Quilichao, Cauca.</t>
  </si>
  <si>
    <t>Gersain Romero</t>
  </si>
  <si>
    <t>2-2025-032093</t>
  </si>
  <si>
    <t>2-2025-029066 CEO</t>
  </si>
  <si>
    <t xml:space="preserve">	
1-2025-034956</t>
  </si>
  <si>
    <t>Respuesta a derecho de petición 27 de junio de 2025 presentado por Oscar Gallo</t>
  </si>
  <si>
    <t xml:space="preserve">	
1-2025-035154</t>
  </si>
  <si>
    <t>Registrado: OFICIO_2025EE10887_Solicitud de información técnica y aclaración de aspectos sectoriales relacionados con el Proyecto Hidroeléctrico Ituango</t>
  </si>
  <si>
    <t xml:space="preserve"> Unidad Nacional para la Gestión del Riesgo de Desastres</t>
  </si>
  <si>
    <t>se asigna a Despacho del ministro</t>
  </si>
  <si>
    <t xml:space="preserve">	
1-2025-035470</t>
  </si>
  <si>
    <t>Respuesta a su solicitud con radicado interno No.1515 del 03 julio de 2025. Carta de interés AOM proyectos FAZNI</t>
  </si>
  <si>
    <t>Alcaldía de Taruel</t>
  </si>
  <si>
    <t xml:space="preserve">	
1-2025-035581</t>
  </si>
  <si>
    <t xml:space="preserve">	
1-2025-035637</t>
  </si>
  <si>
    <t>Copia-Radicado # S2025004982 Respuesta radicado CREG E2025008279 (Radicado MME 2-2025-021346). Solicitud de conocimiento de la normatividad sobre el sistema soterrado de las revitalizaciones urbanas. Radicados CREG: E2025008279 - MME 1-2025-020558</t>
  </si>
  <si>
    <t>SE ASIGNA A LA DEE A LA PROFESIONAL María Clara Sarmiento Gonzales</t>
  </si>
  <si>
    <t xml:space="preserve">	
1-2025-035718</t>
  </si>
  <si>
    <t>Propuesta técnica de intención para la suscripción de Convenio interadministrativo. Solicitud de suscripcion de Convenio interadministrativo entre la Universidad Popular del Cesar y el Ministerio de Minas para la "Construcci6n de centro tecnologico, para el estudio, investigacion, innovacion y la produccion de 1 MW de energia fotovoltaica o energia solar, con la finalidad que las instituciones educativas, tecnicas y universidades accedan al conocimiento de las
nuevas tecnologias en energias renovables en especial la energia fotovoltaica, en la Universidad Popular de] Cesar."</t>
  </si>
  <si>
    <t>Universidad Popular del Cesar - Balneario Hurtado</t>
  </si>
  <si>
    <t xml:space="preserve">	
1-2025-035720</t>
  </si>
  <si>
    <t>Copia-Derecho de Petición - Fallas Reiteradas de Energia - Aire_ Consecutivo: 220258002687</t>
  </si>
  <si>
    <t>DIANA PATRICIA GALINDO - AZTECA COMUNICACIONES COLOMBIA</t>
  </si>
  <si>
    <t>2-2025-029216</t>
  </si>
  <si>
    <t xml:space="preserve">	
1-2025-035746</t>
  </si>
  <si>
    <t xml:space="preserve">Copia - Derecho de Petición - Fallas Reiteradas de Energia - Ebsa_ Consecutivo: 220258002689	</t>
  </si>
  <si>
    <t>2-2025-029212</t>
  </si>
  <si>
    <t>1-2025-035747</t>
  </si>
  <si>
    <t xml:space="preserve">Copia - Derecho de Petición - Fallas Reiteradas de Energia - Emsa_ Consecutivo: 220258002690 </t>
  </si>
  <si>
    <t>2-2025-029182</t>
  </si>
  <si>
    <t xml:space="preserve">	
1-2025-035751</t>
  </si>
  <si>
    <t xml:space="preserve">Copia - Derecho de Petición - Fallas Reiteradas de Energia - Afinia_ Consecutivo: 220258002686 </t>
  </si>
  <si>
    <t>Kevin Enrique Amezquita</t>
  </si>
  <si>
    <t>2-2025-029181</t>
  </si>
  <si>
    <t>2-2025-029074</t>
  </si>
  <si>
    <t xml:space="preserve">	
1-2025-035752</t>
  </si>
  <si>
    <t>Copia - Derecho de Petición - Fallas Reiteradas de Energia - Emsepdarien_Consecutivo: 220258002688</t>
  </si>
  <si>
    <t>2-2025-029628</t>
  </si>
  <si>
    <t>2-2025-029175</t>
  </si>
  <si>
    <t>1-2025-035783</t>
  </si>
  <si>
    <t xml:space="preserve">CONTESTACION REQUERIMIENTO MIN-MINAS RAD 20254500244291 contestación petición radicado 2-2025-023251 del 25-06-2025 2025	</t>
  </si>
  <si>
    <t xml:space="preserve">Se archiva solicitud, se trata de una notificacion  respuesta realizada al traslado previamente hecho por el MEE con radicado 2-2025-023251 </t>
  </si>
  <si>
    <t xml:space="preserve">	
1-2025-035800</t>
  </si>
  <si>
    <t>informar y solicitar subir los cables el poste de energia Vereda Lagunas - predio los mangos</t>
  </si>
  <si>
    <t xml:space="preserve"> Leonor Blanco de Araque</t>
  </si>
  <si>
    <t>2-2025-030308</t>
  </si>
  <si>
    <t>2-2025-029063 ENEL</t>
  </si>
  <si>
    <t xml:space="preserve">	
1-2025-035805</t>
  </si>
  <si>
    <t>informar y solicitar retirar poste de la calle Vereda Lagunas Predio los Mangos</t>
  </si>
  <si>
    <t>2-2025-031817</t>
  </si>
  <si>
    <t>2-2025-029062 ENEL</t>
  </si>
  <si>
    <t xml:space="preserve">	
1-2025-035825</t>
  </si>
  <si>
    <t>ControlDoc - Correspondencia: Se le ha asignado un nuevo documento: 1036457 (2025424001891971) traslado Solicitud del señor Gersain Romero de intervención urgente por afectaciones a la salud, la propiedad privada y la calidad de vida ocasionadas por torres de alta tensión ubicadas en el barrio Bello Horizonte del municipio de Santander de Quilichao, Cauca.</t>
  </si>
  <si>
    <t>Ministerio de Salud y Protección Social</t>
  </si>
  <si>
    <t>2-2025-032203</t>
  </si>
  <si>
    <t>2-2025-031934
2-2025-031935</t>
  </si>
  <si>
    <t>Se traslada a CEO y UPME respectivamente</t>
  </si>
  <si>
    <t>1-2025-035698</t>
  </si>
  <si>
    <t>ASUNTO: REMITE INFORME MESA TÉCNICA INSTITUCIONAL RADICADO: 44001234000020180012500 MEDIO DE CONTROL: PROTECCIÓN DE DERECHOS E INTERESES COLECTIVOS DEMANDANTE: PROCURADOR 12 JUDICIAL II AGRARIA Y AMBIENTAL DE RIOACHA – LA GUAJIRA Y PROCURADOR 91 JUDICIAL I 
PARA ASUNTOS ADMINISTRATIVOS DEMANDADO: AGENCIA DE DESARROLLO RURAL -ADR- CORPORACIÓN AUTONOMA REGIONAL DE LA GUAJIRA -CORPOGUAJIRA_x0002_DEPARTAMENTO DE LA GUAJIRA – Y LOS MUNICIPIOS DE 
SAN JUAN DEL CESAR – DISTRACCIÓN – FONSECA_x0002_BARRANCAS – HATONUEVO – ALBANIA – MAICAO – MANAURE Y URIBIA.</t>
  </si>
  <si>
    <t>se finaliza el trámite ya que corresponde  a la información remitida ya anteriormente a traves del radicado asociado</t>
  </si>
  <si>
    <t xml:space="preserve">	
1-2025-035721</t>
  </si>
  <si>
    <t>Proyecto Red de MT 13.2KV Subestación Asís Vereda Remolino</t>
  </si>
  <si>
    <t>Empresa de Energia del Putumayo</t>
  </si>
  <si>
    <t xml:space="preserve"> 2-2025-041509</t>
  </si>
  <si>
    <t xml:space="preserve">	
1-2025-035850</t>
  </si>
  <si>
    <t>Remisión Acta de Instalación de Mesa Técnica – 15 de julio de 2025</t>
  </si>
  <si>
    <t>Concejo Municipal De Puerto Gaitan</t>
  </si>
  <si>
    <t>Se archiva ya que no se trata de una petición, es un acta reuniòn mesa técnica, concejo municipal, alcaldia municipal, electrificadora del meta emsa, superintendencia de servicios públicos domiciliarios sspd, vilum ingeniería, personería, asojuntas. Sspd, y no se involucra en las actividades como responsable al Ministerio</t>
  </si>
  <si>
    <t>1-2025-035855</t>
  </si>
  <si>
    <t>Derecho de petición – Solicitud de inclusión de la comunidad rural en 
proyectos de electrificación. - Que se incluya de manera prioritaria a nuestra comunidad rural dentro de  los planes o programas de electrificación rural que adelante el Ministerio o las entidades adscritas o vinculadas. 2. Que se realice una visita técnica o evaluación de viabilidad por parte del operador de red correspondiente (como CENS S.A. E.S.P.) ( ESSA ), o entidad contratada</t>
  </si>
  <si>
    <t>ANGELMIRO ACELAS  - EUSEVIO QUIROGA MENDOZA- ARNULFO ROPERO</t>
  </si>
  <si>
    <t xml:space="preserve">2-2025-031151 </t>
  </si>
  <si>
    <t>2-2025-030305
 2-2025-030303
2-2025-030301</t>
  </si>
  <si>
    <t xml:space="preserve"> 3-2025-028020</t>
  </si>
  <si>
    <t>Convocatoria a reunión para la consolidación de la hoja de ruta de
transformación digital sectorial.</t>
  </si>
  <si>
    <t>Secretaría General</t>
  </si>
  <si>
    <t>1-2025-035728</t>
  </si>
  <si>
    <t>20254110497251 - Coexistencia de proyectos del sector minero energético- Área de Reserva Especial No. ARE509202.</t>
  </si>
  <si>
    <t>2-2025-028455</t>
  </si>
  <si>
    <t xml:space="preserve">	
1-2025-035895</t>
  </si>
  <si>
    <t>Falta del servicio de energía en horas nocturnas</t>
  </si>
  <si>
    <t>Kener David Tapias</t>
  </si>
  <si>
    <t>2-2025-030855</t>
  </si>
  <si>
    <t>2-2025-029925</t>
  </si>
  <si>
    <t>1-2025-036351</t>
  </si>
  <si>
    <t>Respuesta a radicado 20250106495 usuarios rurales 2025</t>
  </si>
  <si>
    <t>ENERCA</t>
  </si>
  <si>
    <t>2-2025-029039</t>
  </si>
  <si>
    <t>1-2025-035831</t>
  </si>
  <si>
    <t>UPME 10-2019 SELECCIÓN DE UN INVERSIONISTA Y UN INTERVENTOR PARA EL DISEÑO, ADQUISICIÓN DE LOS SUMINISTROS, ONSTRUCCIÓN,  OPERACIÓN Y MANTENIMIENTO DE LA LÍNEA DE TRANSMISIÓN RIO 
CORDOBA – BONDA (TERMOCOL) 220 kV.  Asunto: Concepto de la Interventoría a la solicitud de modificación de la FPO recibida el 4 de julio de 2024 comunicación ENL-002287-2025-S</t>
  </si>
  <si>
    <t xml:space="preserve">	
1-2025-035969</t>
  </si>
  <si>
    <t>Radicado 23514251. Solicitud del 04 de julio de 2025. Radicado No.: 2-2025-024804 del 03/07/2025.</t>
  </si>
  <si>
    <t>2-2025-029213</t>
  </si>
  <si>
    <t xml:space="preserve">	
1-2025-036027</t>
  </si>
  <si>
    <t>Mesa Técnica sobre Electrificación en el corredor Puerto Vega -Teteyé, Puerto Asís Putumayo.</t>
  </si>
  <si>
    <t>1-2025-036053</t>
  </si>
  <si>
    <t>Convocatoria Mesa Técnica interinstitucional de Trabajo en el marco de la  Acción Popular No. 2018-0012501 (Ranchería).</t>
  </si>
  <si>
    <t xml:space="preserve">Se asiste a la reunión solicitada. </t>
  </si>
  <si>
    <t>1-2025-035689</t>
  </si>
  <si>
    <t>Radicado 20252300523141 de 2025-07-17 Traslado parcial del oficio 202540000006461 de AMAZON CONSERVATION TEAM con radicado ANLA 20256200735672 del 25 de junio de 2025 Traslado parcial del oficio 202540000006461 de AMAZON CONSERVATION TEAM con radicado ANLA 20256200735672 del 25 de junio de 2025. “Solicitud de información acerca de licencias ambientales en área en procedimiento de ampliación del Resguardo Indígena Inga de Mocoa, ubicado en Mocoa y San Francisco, departamento de Putumayo y Piamonte, departamento del Cauca.”</t>
  </si>
  <si>
    <t>2-2025-030741</t>
  </si>
  <si>
    <t>2-2025-029214</t>
  </si>
  <si>
    <t xml:space="preserve">	
1-2025-036009</t>
  </si>
  <si>
    <t>Tengo una consulta de cómo presentar un proyecto ya terminado de como acceder a la financiación del mismo., El proyecto que se desarrollo es de 20 micro plantas de plantas desaladoras de agua a través ósmosis inversa con generación de energías mixtas renovables.,Nosotros como comunidad lo queremospresentar directamente al presidente Gustavo Petro y o en efecto al ministro de minas y energía doctor Edwin palma Deseo saber si nos pueden ayudar Nuestras comunidades se encuentran en la alta guajira</t>
  </si>
  <si>
    <t>Joel de Jesus Palacios</t>
  </si>
  <si>
    <t>se asigna a la DEE Grupo  de Comunidades Energéticas</t>
  </si>
  <si>
    <t xml:space="preserve">	
1-2025-036025</t>
  </si>
  <si>
    <t>Conforme a la respuesta dada por AFINIA a la UPME, solicitamos nos remitan copia del cronograma detallado de las actividades contempladas en las obras de inversión de la subestación Puerto Libertador, que especifique el alcance de las obras requeridas para la conexión del parque solar Sándalo II y todas las fases del proyecto, desde la ingeniería de detalle hasta la entrada en operación de la normalización de la subestación. 2. Nos compartan la identificación de los riesgos asociados a cada etapa del proyecto, junto con las estrategias previstas para su mitigación o gestión. 3. En caso de ejecutarse la conexión provisional del proyecto Sándalo II por parte del promotor, requerimos nos informen como será la forma de remuneración de los activos de uso general que sean construidos.</t>
  </si>
  <si>
    <t xml:space="preserve"> Energy S.A.S E.S.P</t>
  </si>
  <si>
    <t>2-2025-031939</t>
  </si>
  <si>
    <t>2-2025-030740</t>
  </si>
  <si>
    <t>1-2025-036400</t>
  </si>
  <si>
    <t>Notificacion electronica radicado salida No 20252202356371 Traslado de solicitud contenida en el numeral 3 del radicado SSPD No. 20255292683152, “3. Sírvase informar qué medidas técnicas se están teniendo en cuenta para un ahorro efectivo de los servicios de agua y luz.”</t>
  </si>
  <si>
    <t>2-2025-029075</t>
  </si>
  <si>
    <t xml:space="preserve">	
1-2025-036417</t>
  </si>
  <si>
    <t>Imposibilidad real de comparecer personalmente y Soliciud de Respuesta Escrita R/001029973</t>
  </si>
  <si>
    <t>GUIOVANNY ESCOBAR FOREVER</t>
  </si>
  <si>
    <t>2-2025-031566</t>
  </si>
  <si>
    <t>2-2025-030302</t>
  </si>
  <si>
    <t xml:space="preserve">	
1-2025-036432</t>
  </si>
  <si>
    <t>SOLICITUD DE INFORMACIÓN De forma respetuosa solicito información relacionada con subsidios de energía solar o energía limpia, puesto que hoy escuche algo relacionado en la radio, pero no se las condiciones y requisitos, la finalidad es saber si mi casa estrato 2 ubicada en Cartago, Valle del Cauca, ganando menos de 4 salarios mínimos, aplica algún tipo de subsidio, puesto que estoy interesado en poner paneles solares en mi casa de 6 x 11 mts, que compre a la constructora Torrelavega hace cuatro años y que creo que instalaciones e infraestructura cuenta con los soportes correspondientes.</t>
  </si>
  <si>
    <t>Juan Daniel Cortes Salgado</t>
  </si>
  <si>
    <t>Se asigna a Colombia Solar</t>
  </si>
  <si>
    <t>1-2025-036489</t>
  </si>
  <si>
    <t>Respuesta al radicado 2025-1-1-5772 del 26/06/2025 Dando alcance al radicado del Ministerio de Minas y Energía No.2-2025-023310 del 25/06/2025,</t>
  </si>
  <si>
    <t>Electrificadora del Caquetá - Electrocaqueta S.A. E.S.P.</t>
  </si>
  <si>
    <t>2-2025-034246</t>
  </si>
  <si>
    <t>1-2025-036541</t>
  </si>
  <si>
    <t>Comentarios al Proyecto de Resolución 701 091 de 2025 - Autogenerador remoto y productor marginal</t>
  </si>
  <si>
    <t>Erco Energía S.A.S.</t>
  </si>
  <si>
    <t>2-2025-032092</t>
  </si>
  <si>
    <t>2-2025-030774</t>
  </si>
  <si>
    <t>1-2025-036550</t>
  </si>
  <si>
    <t>Copia-Comunicado EPM 20250130130925 - Disposición a ofertar suministro de energía para el año 2026</t>
  </si>
  <si>
    <t>Empresas Publicas De Medellín - EPM</t>
  </si>
  <si>
    <t xml:space="preserve">	
1-2025-036626</t>
  </si>
  <si>
    <t>Denuncia contra el Gerente de la Electrificadora del Meta por permitir robo de energía en urbanizaciones ilegales</t>
  </si>
  <si>
    <t>GILBERTO POTES RAMOS</t>
  </si>
  <si>
    <t>2-2025-036213 </t>
  </si>
  <si>
    <t xml:space="preserve">2-2025-033029  </t>
  </si>
  <si>
    <t>se da traslado a Superintendencia de Servicios Públicos Domiciliarios (SSPD) se da respuesta al peticionario
Gobernación Del Meta</t>
  </si>
  <si>
    <t xml:space="preserve"> 3-2025-027346</t>
  </si>
  <si>
    <t>Traslado de comunicación identificada con el radicado MME 1-2025-030068 del 19 de junio de 2025, con asunto "DERECHO DE PETICIÓN – SOLICITUD DE INFORMACIÓN DETALLADA SOBRE TEMAS SECTORIALES, FINANCIEROS Y DE POLÍTICA PÚBLICA."</t>
  </si>
  <si>
    <t>1-2025-033083</t>
  </si>
  <si>
    <t>20250707 100156385-4569 Solicitud_de_información_sobre_el_estado_actual_de_proyectos_BPIN_Obras_por_Impuestos_Ministerio de Minas y Energía</t>
  </si>
  <si>
    <t>2-2025-034665</t>
  </si>
  <si>
    <t xml:space="preserve">	
1-2025-036157</t>
  </si>
  <si>
    <t>solicito copia de los siguientes documentos. Toda la legislación y proyectos relacionados con las energías renovables en el territorio nacional, específicamente energía Solar y térmica, geotérmica, eólica, biomasa, hidráulica, hidrogeno entre 
otros.</t>
  </si>
  <si>
    <t>Erick Santiago Muñoz Velásque</t>
  </si>
  <si>
    <t xml:space="preserve">	
1-2025-036171</t>
  </si>
  <si>
    <t>Traslado parcial ANT No. 202562000509602 - Rad Salida 202550000871331Necesito ser Incluido dentro de sus Programas  Agencia de Desarrollo Rural; Para Dar a Conocer Mi Proyecto Productivo “Energía Geotérmica” La energía geotérmica es la energía que se obtiene mediante el aprovechamiento del calor interno  de la Tierra, que globalmente se puede considerar continua e inagotable a escala humana</t>
  </si>
  <si>
    <t>María del Carmen Julicue</t>
  </si>
  <si>
    <t>Asigando al Grupo de Transición Energética</t>
  </si>
  <si>
    <t xml:space="preserve">	
1-2025-036209</t>
  </si>
  <si>
    <t>Derecho de Petición – Solicitud de información sobre proyectos de energía renovable en etapa de generación en el departamento del Cesar</t>
  </si>
  <si>
    <t>Jose Gerardo Carranza</t>
  </si>
  <si>
    <t>2-2025-031954</t>
  </si>
  <si>
    <t>2-2025-031794</t>
  </si>
  <si>
    <t xml:space="preserve">	
1-2025-036217</t>
  </si>
  <si>
    <t>Derecho de Petición – Solicitud de respuesta formal, intervención urgente e investigación por negligencia administrativa</t>
  </si>
  <si>
    <t xml:space="preserve"> Jhon Jaider Canchila Tovar</t>
  </si>
  <si>
    <t>2-2025-031818</t>
  </si>
  <si>
    <t>2-2025-029177 AFINIA
2-2025-029624 CARIBEMAR</t>
  </si>
  <si>
    <t>1-2025-036302</t>
  </si>
  <si>
    <t xml:space="preserve">Alcance al Radicado 1-2025-022040 Solicitud PINE Córdoba 1 ( Chinú)- MME </t>
  </si>
  <si>
    <t>SE ASIGNA A LA DEE a Kelly Nathalia Martínez Castiblanco hace referencia a los radicados 1-2025-022040 y  2-2025-025776</t>
  </si>
  <si>
    <t>1-2025-036341</t>
  </si>
  <si>
    <t>Traslado comunicación 2025E1036312 mediante la cual GErsain Romero presenta solicitud de intervencion urgente por afctaciones de salud en el barrio bello horizonte del municipio de Santander de Quilichao Cauca solicitudes similares a los radicados 1-2025-035825 y 1-2025-035651</t>
  </si>
  <si>
    <t xml:space="preserve">	
1-2025-036648</t>
  </si>
  <si>
    <t>Consulta Aclaración en proceso de conexión AGPE</t>
  </si>
  <si>
    <t>wilsonespanab@gmail.com</t>
  </si>
  <si>
    <t xml:space="preserve">	
1-2025-036694</t>
  </si>
  <si>
    <t>respuesta radicado 2025000120003582 designacion de operador para la administracion, operacion y mantenimiento (AOM) del proyecto BFAZNI 478 Norte de Santander Bochalema - Cacota, Chitaga, Durania, Gramalote, Labateca y Herran</t>
  </si>
  <si>
    <t xml:space="preserve">Alcaldia Municipal de Bochalema Norte de Santander </t>
  </si>
  <si>
    <t>2-2025-029211</t>
  </si>
  <si>
    <t>1-2025-036713</t>
  </si>
  <si>
    <t>Nuevos Usuarios Rurales - Mes Junio/2025</t>
  </si>
  <si>
    <t>2-2025-029209</t>
  </si>
  <si>
    <t>&lt;</t>
  </si>
  <si>
    <t>1-2025-036727</t>
  </si>
  <si>
    <t>FACTURA NUEVAMENTE CON SALDOS ANTERIORES INEXISTENTES MAS AMENAZA EMBARGO NOMINA POR PARTE DE ENEL CODENSA CUANDO NO LES DEBO NADA 1313579</t>
  </si>
  <si>
    <t>2-2025-032717</t>
  </si>
  <si>
    <t xml:space="preserve">	
2-2025-032304</t>
  </si>
  <si>
    <t xml:space="preserve">	
1-2025-036763</t>
  </si>
  <si>
    <t>Solicitud Intermediación Presidencia Consejo de Estado</t>
  </si>
  <si>
    <t>Alberto Aguirre Cifuentes</t>
  </si>
  <si>
    <t>Trasladado al Grupo de Transición Energética</t>
  </si>
  <si>
    <t xml:space="preserve">	
1-2025-036765</t>
  </si>
  <si>
    <t>Traslado por competencia Derecho de Petición (Ley 1755 de 2015)-
SOLICITUD DE CONCEPTO DE NORMA</t>
  </si>
  <si>
    <t xml:space="preserve"> ALCALDIA MUNICIPAL MAHATES, BOLÍVAR</t>
  </si>
  <si>
    <t>2-2025-032747</t>
  </si>
  <si>
    <t>2-2025-032611
2-2025-032609
2-2025-032608</t>
  </si>
  <si>
    <t>Traslado a ANH, UPME  y Afinia</t>
  </si>
  <si>
    <t xml:space="preserve">	
1-2025-036843</t>
  </si>
  <si>
    <t>UPME: Se ha generado una Respuesta con No. 20251500109751Respuesta a su solicitud de información relacionada con “inscripción en segunda fase y certificado de punto de conexión del proyecto AES SOLAR 3 (radicado MME 2-2025-024040)”, recibida mediante el
radicado UPME No. 20251110166712</t>
  </si>
  <si>
    <t>2-2025-024040</t>
  </si>
  <si>
    <t>Respuesta d ela upme a solicitud del MME</t>
  </si>
  <si>
    <t>1-2025-036887</t>
  </si>
  <si>
    <t>Respuesta al traslado por competencia – Acción popular radicado 18-001-
33-33-004-2022-00136-00, radicado UPME 20251110184212 del 24 de julio
de 2025.</t>
  </si>
  <si>
    <t>2-2025-031140</t>
  </si>
  <si>
    <t>1-2025-034458</t>
  </si>
  <si>
    <t xml:space="preserve">Solicitud de habilitación de subsanación de la garantía de seriedad de la ofertan Referencia: Convocatoria Prone No. 001 de 2025 </t>
  </si>
  <si>
    <t xml:space="preserve">	
1-2025-036883</t>
  </si>
  <si>
    <t>solicitud Apoyo Financiero Zonas Rurales para la Energización</t>
  </si>
  <si>
    <t>Aledis Cadena Buitrago</t>
  </si>
  <si>
    <t xml:space="preserve">	
1-2025-036900</t>
  </si>
  <si>
    <t>Dp - motivo de solicitar un proyecto de electrificación rural para un zona de la vereda 16 de julio en el corregimiento el llanito</t>
  </si>
  <si>
    <t xml:space="preserve">Robin Andres Sierrra Llerente </t>
  </si>
  <si>
    <t>2-2025-032089</t>
  </si>
  <si>
    <t>1-2025-037124</t>
  </si>
  <si>
    <t>RESPUESTA A OFICIO CON RADICADO No. 2025-1-1-6110 DEL 10-07-2025 Y RESPUESTA AL RAD. No. 2-2025-025793 - POR LA CUAL LA ELECTRIFICADORA DEL CAQUETA S.A. ESP RESUELVE EL RECURSO DE REPOSICION</t>
  </si>
  <si>
    <t>2-2025-029317</t>
  </si>
  <si>
    <t xml:space="preserve">	
1-2025-031331</t>
  </si>
  <si>
    <t>PRESENTACIÓN SOBRE LAS NECESIDADES Y PROYECTOS EN GESTIÓN DE DISPAC S.A. E.S.P. - VIGENCIA 2025</t>
  </si>
  <si>
    <t>Dispac</t>
  </si>
  <si>
    <t xml:space="preserve">SE DEVUEVE ESTA VENCIDO DEDE EL 15-07-2025 por indicación de la coordinadora no se reciben comunicaciones vencidas, pero si requieren insumos para dar respuesta se les pueden brindar. </t>
  </si>
  <si>
    <t xml:space="preserve">	
1-2025-036693</t>
  </si>
  <si>
    <t>Notificación de radicado: 2025000120004182 - repuesta radicado 2025000120003582 Designación de Operador para la Administración, Operación y Mantenimiento (AOM) del proyecto BFAZNI 478 - Norte de Santa</t>
  </si>
  <si>
    <t>1-2025-035979</t>
  </si>
  <si>
    <t>Carta de Intención para la Operación, Administración y Mantenimiento (AOM) del proyecto BFAZNI 478- Norte de Santander - Bochalema, Cacota, Chinácota, Chitagá, Durania,  ramalote, Labateca y Herrán 239.</t>
  </si>
  <si>
    <t>1-2025-037486</t>
  </si>
  <si>
    <t>repuesta radicado 2025000120003582 Designación de Operador para la Administración, Operación y Mantenimiento (AOM) del proyecto BFAZNI 478 - Norte de Santander - Bochalema,
Cacota, Chinácota, Chitagá, Durania, Gramalote, Labateca y Herrán (239 Usuarios).</t>
  </si>
  <si>
    <t>1-2025-037489</t>
  </si>
  <si>
    <t>Respuesta Radicado No.: 2-2025-024055 para la Solicitud de Declaratoria de Utilidad Pública-DUPIS del proyecto AES Solar 3.</t>
  </si>
  <si>
    <t>2-2025-031744</t>
  </si>
  <si>
    <t>Prorroga</t>
  </si>
  <si>
    <t>3-2025-029260</t>
  </si>
  <si>
    <t>Plan de trabajo Auditoria Interna Fondo De Apoyo Financiero Para La Energización De Las Zonas Rurales Interconectadas - FAER</t>
  </si>
  <si>
    <t>PENDIENTE</t>
  </si>
  <si>
    <t xml:space="preserve">	
1-2025-037028</t>
  </si>
  <si>
    <t>FINDETER – Informe Ejecución de Recursos Tasa Compensada Infraestructura Sostenible Decreto 2048 de 2014 Corte 30 Junio 2025-Minas y Energia</t>
  </si>
  <si>
    <t>2-2025-031558</t>
  </si>
  <si>
    <t xml:space="preserve">	
1-2025-037053</t>
  </si>
  <si>
    <t xml:space="preserve"> 1-2025-037624</t>
  </si>
  <si>
    <t>Documento con Radicado MME 1-2025-031696, código de verificación 1cd57 de  fecha 01/072025 Solicitud de cumplimiento con el propósito de agotar el requisito de constitución  en renuencia del artículo 8 de la Ley 393 de 1997 - Procedibilidad de la Acción de Cumplimiento. Financiamiento de la operación de Air-e S.A.S. E.S.P. (en intervención), a través del Fondo Empresarial de la Superintendencia de Servicios Públicos Domiciliarios</t>
  </si>
  <si>
    <t>2-2025-031938</t>
  </si>
  <si>
    <t xml:space="preserve">	
1-2025-037687</t>
  </si>
  <si>
    <t xml:space="preserve">Radicado No.: 20251530112491  copia de respuesta al señor  ANDRES CARO BORRERO Representante Legal FUNDACIÓN PARA EL ESTADO DE DERECHO Radicado UPME 20251110179082 del 15 de julio de 2025 con asunto “Derecho de petición- estudios sobre proyectos de transmisión Chivor Norte II y Sogamoso”. - </t>
  </si>
  <si>
    <t>2-2025-032606</t>
  </si>
  <si>
    <t xml:space="preserve">	
1-2025-037166</t>
  </si>
  <si>
    <t>Petición de consulta sobre Proyecto fotovoltaico denominado “Suehyca1” de Cementos Tequendama .</t>
  </si>
  <si>
    <t>Cementos Tequendama S.A.S</t>
  </si>
  <si>
    <t xml:space="preserve">	
1-2025-037394</t>
  </si>
  <si>
    <t>Respuesta a invitación a reunión virtual - Radicado No. 1-2025-004807 / 2-2025-021959.</t>
  </si>
  <si>
    <t>Jorge Eliecer Pardo</t>
  </si>
  <si>
    <t>SE ASIGNA A LA DEE AL PROFESIONAL Rafael Reinaldo Romero</t>
  </si>
  <si>
    <t xml:space="preserve">	
1-2025-037583</t>
  </si>
  <si>
    <t>20254110498341 - Coexistencia de proyectos del sector minero energé5co- Área de Reserva Especial No. ARE-SKG-08001X.</t>
  </si>
  <si>
    <t>2-2025-031537</t>
  </si>
  <si>
    <t xml:space="preserve">	
1-2025-037653</t>
  </si>
  <si>
    <t>solicitud de apoyo por crisis minera en el sector del carbón - Solicito respetuosamente: Orientación sobre programas de transición energética o proyectos productivos en la región de Cúcuta, acordes a mi situación</t>
  </si>
  <si>
    <t>Nancy Alicia Mendoza</t>
  </si>
  <si>
    <t>ASIGNADO A DIRECCIÓN DE MINERÍA EMPRESARIAL</t>
  </si>
  <si>
    <t xml:space="preserve">	
1-2025-037686</t>
  </si>
  <si>
    <t>Respuesta a su comunicación con radicado ANLA 20256200818392 del 15 de julio de 2025. Reunión Licenciamiento Ambiental Transición Energética. Expedientes: 10DPE2346-00-2025</t>
  </si>
  <si>
    <t>SE ASIGNA A DESPACHO a la profesional Indira Portocarrero</t>
  </si>
  <si>
    <t xml:space="preserve">	
1-2025-037723</t>
  </si>
  <si>
    <t>COMUNICA ACTUACION PROCESAL RAD 2024-01275-00 PROCESO ACCIÓN POPULAR RADICADO 05001 23 33 000 2024 01275 00 DEMANDANTE UBER ALEXIS PIEDRAHITA CUADROS DEMANDADOS EMPRESAS PÚBLICAS DE MEDELLÍN E.S.P. Y  OTROS. ASUNTO NO DA TRÁMITE A RECURSO PONENTE: SUSANA NELLY ACOSTA PRADA</t>
  </si>
  <si>
    <t xml:space="preserve">	
1-2025-037736</t>
  </si>
  <si>
    <t>Solicitud de convocatoria a las partes Solicitud de convocatoria a las partes (CELSIA / Resguardo), a reunión presidida por el Ministerio, con relación al retiro decidido por CELSIA del proyecto “NUEVA SUBESTACIÓN PACÍFICO 230KV Y LÍNEAS DE TRANSMISIÓN ASOCIADAS”_x000D_</t>
  </si>
  <si>
    <t>RESGUARDO INDÌGENA NASA YU ZXICXKWE</t>
  </si>
  <si>
    <t>1-2025-037739</t>
  </si>
  <si>
    <t>Radicado 2-2025-027526, MINENERGIA GUAYEPO I Y II</t>
  </si>
  <si>
    <t>2-2025-033028</t>
  </si>
  <si>
    <t>se da respuesta a Enel Colombia S.A ESP</t>
  </si>
  <si>
    <t xml:space="preserve">	
1-2025-037750</t>
  </si>
  <si>
    <t>Buenas tardes para postular a la energía solar ya q AFINIA tiene el servicio demaciado costoso. Q Aser para acceder a este beneficio gracias agradezco su apoyo</t>
  </si>
  <si>
    <t>Javith Suarez</t>
  </si>
  <si>
    <t xml:space="preserve">	
1-2025-036686</t>
  </si>
  <si>
    <t>Copia - AQS 502-072025 Solicitud de mesa de trabajo por fallas en la prestación del servicio de energía, que afecta la operación de la captación regional Manatí – Candelaria.</t>
  </si>
  <si>
    <t>Aguas del Sur del Atlántico S.A. E.S.P.</t>
  </si>
  <si>
    <t>2-2025-031816</t>
  </si>
  <si>
    <t>2-2025-031567</t>
  </si>
  <si>
    <t xml:space="preserve">	
1-2025-037235</t>
  </si>
  <si>
    <t>actualmente nos encontramos desarrollando un proyecto de compensación de energía reactiva mediante la implementación de tecnología SVG en la planta de producción de uno de nuestros clientes del sector industrial. Nos gustaría consultar a la UPME sobre la viabilidad de aplicar a los beneficios tributarios establecidos en la Ley 1715 de 2014 para este tipo de proyectos</t>
  </si>
  <si>
    <t>Diego Martínez  compañía JIC &amp; CIA SAS</t>
  </si>
  <si>
    <t>2-2025-034137</t>
  </si>
  <si>
    <t>2-2025-032718</t>
  </si>
  <si>
    <t>1-2025-037494</t>
  </si>
  <si>
    <t>CO-SOLA-0000-A-305 Convocatoria Pública UPME 04-2019, Proyecto UPME 04-2019 Línea de Transmisión la LOMA-Sogamoso 500 kV. Fuerza mayor por decisión de Autoridad-Cierre de patio de acopio de Materiales Aguachica.</t>
  </si>
  <si>
    <t>Isa Intercolombia</t>
  </si>
  <si>
    <t>2-2025-031940</t>
  </si>
  <si>
    <t xml:space="preserve">	
1-2025-037557</t>
  </si>
  <si>
    <t>UPME: Se ha generado una Respuesta con No. 20251500111501 Respuesta a su solicitud de información relacionada con la “aclaración al radicado UPME 20241520230371 (radicado MME 2-2024-045481)</t>
  </si>
  <si>
    <t>2-2025-031812</t>
  </si>
  <si>
    <t xml:space="preserve">	
1-2025-036996</t>
  </si>
  <si>
    <t>UPME: Se ha generado una Respuesta con No. 20251530110291 Convocatoria UPME 10-2019 Río Córdoba – Bonda 220 kV. Concepto solicitud de prórroga de ENLAZA - Grupo Energía Bogotá S.A.S. E.S.P. Radicados UPME 20251110173452 y 20251110175242</t>
  </si>
  <si>
    <t>SE signa a la OAJ</t>
  </si>
  <si>
    <t xml:space="preserve">	
1-2025-037091</t>
  </si>
  <si>
    <t>UPME: Se ha generado una Respuesta con No. 20251700110351 Solicitud de información del PNER y espacio de reunión en el Marco del
Plan Nacional de Sustitución de Leña</t>
  </si>
  <si>
    <t>2-2025-036303 </t>
  </si>
  <si>
    <t>se da respuesta a  la Subdirectora de mineria de la Unidad de Planeacion Minero Energetica (UPME)</t>
  </si>
  <si>
    <t xml:space="preserve">	
1-2025-037118</t>
  </si>
  <si>
    <t xml:space="preserve">MINENERGÍA - SJF-20250725-01 Seguimiento a solicitud urgente para revisión del caso de asignación de capacidad de transporte al 
proyecto San Jorge Fotovoltaico - SJF 
Ref: San Jorge Fotovoltaico (135 MW) y su conexión a la subestación Cerromatoso 110 kV - SJF </t>
  </si>
  <si>
    <t>2-2025-033027</t>
  </si>
  <si>
    <t>2-2025-032766</t>
  </si>
  <si>
    <t xml:space="preserve">	
1-2025-037141</t>
  </si>
  <si>
    <t>O-SOLA-OOOO-A-305 Convocatoria Pública UPME 04-2019, Proyecto UPME 04-2019 Línea de Transmisión la LOMA-Sogamoso 500 kV. Fuerza mayor por decisión de Autoridad-Cierre de patio de acopio de Materiales</t>
  </si>
  <si>
    <t>Interconexión Eléctrica S.A. E.S.P – ISA.</t>
  </si>
  <si>
    <t>1-2025-037225</t>
  </si>
  <si>
    <t>1-2025-037354</t>
  </si>
  <si>
    <t xml:space="preserve">Oficio 2025EE11298 - MINENERGIA No.: 2-2025-016541 Informe de visita de inspección técnica. Radicado UNGRD 2025ER12907.	</t>
  </si>
  <si>
    <t xml:space="preserve"> Unidad Nacional para la Gestión del Riesgos de Desastres – UNGRD</t>
  </si>
  <si>
    <t>No requeire respuesta, fue respuesta al Radicado de Traslado, pero informan que no son los competentes, sin embargo la misma ya tiene respeusta con Alcaldía</t>
  </si>
  <si>
    <t xml:space="preserve">	
1-2025-037356</t>
  </si>
  <si>
    <t>Solicitud de Concepto Técnico sobre qué clase de energía genera la empresa Refoenergy Bita SAS ESP.</t>
  </si>
  <si>
    <t>SECRETARIA DE HACIENDA Y FINANZAS PUBLICAS</t>
  </si>
  <si>
    <t>2-2025-034138</t>
  </si>
  <si>
    <t>2-2025-032719</t>
  </si>
  <si>
    <t xml:space="preserve">	
1-2025-037357</t>
  </si>
  <si>
    <t>Postulación Fuentes No Convencionales de Energías Renovables (FNCER)</t>
  </si>
  <si>
    <t>Secretaria de Planeacion e Infraestructura</t>
  </si>
  <si>
    <t>SE ASIGNA ALA DEE AL GRUPO DE COMUNIDADES ENERGETICAS</t>
  </si>
  <si>
    <t xml:space="preserve">	
1-2025-037396</t>
  </si>
  <si>
    <t>interponer una formal reclamación por cobros indebidos relacionados con un dispositivo repetidor Wi-Fi por parte de la empresa Movistar, los cuales han persistido incluso después de la cancelación de mi servicio de internet.</t>
  </si>
  <si>
    <t xml:space="preserve"> Jorge Alejandro Gordillo</t>
  </si>
  <si>
    <t>SE DEVUELVE AL Grupo de Relacionamiento con el Ciudadano y Gestión de la Información - EL TEMA NO ES DE NUESTRA COMPETENCIA</t>
  </si>
  <si>
    <t>1-2025-037418</t>
  </si>
  <si>
    <t>Traslado al derecho de petición con radicado No. 1-2025-021317</t>
  </si>
  <si>
    <t>Celsia Colombia S.A. E.S.P</t>
  </si>
  <si>
    <t>2-2025-032610</t>
  </si>
  <si>
    <t xml:space="preserve">	
1-2025-037458</t>
  </si>
  <si>
    <t>Deficiencias en el Servicio de Mantenimiento de Plantas Solares de DISPOWER en Cartagena del Chairá me dirijo a ustedes para expresar una formal queja con respecto al servicio de mantenimiento de las plantas solares ubicadas en nuestro municipio. Desde el año 2023, hemos observado una serie de deficiencias graves y continuas que están afectando directamente el
rendimiento y la operatividad de estas importantes infraestructuras.</t>
  </si>
  <si>
    <t>Gabriel Ivan Lopez Ventura</t>
  </si>
  <si>
    <t>2-2025-033024</t>
  </si>
  <si>
    <t>2-2025-032785</t>
  </si>
  <si>
    <t xml:space="preserve">	
1-2025-037466</t>
  </si>
  <si>
    <t>A.O.M El Copey Cesar. ENERGTISOL</t>
  </si>
  <si>
    <t xml:space="preserve">	
1-2025-037549</t>
  </si>
  <si>
    <t>Proyecto Energías Limpias</t>
  </si>
  <si>
    <t>Yovanny Suárez</t>
  </si>
  <si>
    <t>2-2025-032499</t>
  </si>
  <si>
    <t>2-2025-032300</t>
  </si>
  <si>
    <t xml:space="preserve">	
1-2025-037580</t>
  </si>
  <si>
    <t>Solicitud de modificación de horizonte Proyecto BPIN 20181719000110</t>
  </si>
  <si>
    <t>1-2025-037785</t>
  </si>
  <si>
    <t>ACUERDO 018 - AUTORIZACION PARA DISPOSICION DE UN PREDIO.</t>
  </si>
  <si>
    <t xml:space="preserve"> Alcaldia Municipal Agrado – Huila</t>
  </si>
  <si>
    <t xml:space="preserve">	
1-2025-037826</t>
  </si>
  <si>
    <t>INFORMACIÓN REFERENTE A LA SOLICITUD Y GESTIÓN DE RECURSOS POR PARTE DE LOS REPRESENTANTES A LA CÁMARA DEL DEPARTAMENTO DE BOYACÁ.</t>
  </si>
  <si>
    <t>Karen Lizeth Huertas Cendales</t>
  </si>
  <si>
    <t>2-2025-034136</t>
  </si>
  <si>
    <t>2-2025-032301 / 3-2025-031355</t>
  </si>
  <si>
    <t>lo devuelve el Grupo de Asuntos Legislativos indicando que no de su competencia</t>
  </si>
  <si>
    <t xml:space="preserve">	
1-2025-034963</t>
  </si>
  <si>
    <t>FIDUCOLDEX .::. 125212 PA CENIT TEORAMA - OBRAS POR IMPUESTOS Informe mensual del mes de junio 2025 #Radicado 2025-2-007915</t>
  </si>
  <si>
    <t>Fiducoldex - Fiduciaria Colombiana de Comercio Exterior S.A.</t>
  </si>
  <si>
    <t>se  asigna al grupo de Supervision</t>
  </si>
  <si>
    <t xml:space="preserve">	
1-2025-036991</t>
  </si>
  <si>
    <t>FUENTE ENERGÍA RENOVABLES, LIMPIAS Y SOSTENIBLES</t>
  </si>
  <si>
    <t>Fundación histórica cultural y ambiente del Caquetá y la amazonia</t>
  </si>
  <si>
    <t>SE ASIGNA A LA DEE AL GRUPO DE COLOMBIA SOLAR</t>
  </si>
  <si>
    <t xml:space="preserve">	
1-2025-037144</t>
  </si>
  <si>
    <t xml:space="preserve">Consulta sobre convocatorias de financiamiento para prototipos de generación energética -  se encuentran abiertas o próximas a  abrir convocatorias de financiamiento para la implementación de  prototipos de generación energética con fuentes no convencionales .  En este momento, cuento con un prototipo de aerogenerador de alta  eficiencia , capaz de generar gigavatios anuales </t>
  </si>
  <si>
    <t>John Alexis Gutierrez Ortiz</t>
  </si>
  <si>
    <t>2-2025-034869</t>
  </si>
  <si>
    <t>2-2025-034143 MINCIENCIAS</t>
  </si>
  <si>
    <t>1-2025-037218</t>
  </si>
  <si>
    <t>Reunión virtual - Preparatoria Mesas de trabajo entre Minenergia – AFINIA – Gobernación - Propuestas para el nuevo mercado producto de la escisión del mercado de comercialización actualmente operador por Caribemar (Afinia)</t>
  </si>
  <si>
    <t xml:space="preserve">	
1-2025-037234</t>
  </si>
  <si>
    <t>Consulta sobre convocatorias de financiamiento para prototipos de generación energética.</t>
  </si>
  <si>
    <t xml:space="preserve">	
1-2025-037241</t>
  </si>
  <si>
    <t>Solicitud de contacto con el área de recepción y registro de proyectos PINES</t>
  </si>
  <si>
    <t>FEM Energía</t>
  </si>
  <si>
    <t xml:space="preserve">	
1-2025-037259</t>
  </si>
  <si>
    <t>Solicitud inclusión de un proyecto como de Interés Nacional y Estratégico (PINE). Proyecto: Construcción de nueva bocatoma y obras conexas: Central Hidroeléctrica Guavio.</t>
  </si>
  <si>
    <t>2-2025-032607</t>
  </si>
  <si>
    <t>2-2025-032201</t>
  </si>
  <si>
    <t>Se traslada a UPME</t>
  </si>
  <si>
    <t>1-2025-037614</t>
  </si>
  <si>
    <t>carta de interés de distasa S.A</t>
  </si>
  <si>
    <t>Distasa</t>
  </si>
  <si>
    <t xml:space="preserve">	
1-2025-037874</t>
  </si>
  <si>
    <t>PRONUNCIAMIENTO SOBRE APERTURA DE COMPUERTAS REPRESAS QUIMBO Y BETANIA 2025 / RAD CAM 21993 2025S</t>
  </si>
  <si>
    <t>La Corporación Autónoma Regional del Alto Magdalena – CAM</t>
  </si>
  <si>
    <t xml:space="preserve">	
1-2025-037922</t>
  </si>
  <si>
    <t>Registro radicado 2-2025-029901</t>
  </si>
  <si>
    <t>Alcaldia de Monguí</t>
  </si>
  <si>
    <t>no requere respuesta por que se envio el link por correo electronico</t>
  </si>
  <si>
    <t>1-2025-037973</t>
  </si>
  <si>
    <t>202544014831-1 Respuesta a Solicitud creación de usuarios para Sinergox</t>
  </si>
  <si>
    <t>2-2025-033997</t>
  </si>
  <si>
    <t>1-2025-038080</t>
  </si>
  <si>
    <t>Solicitud de reunión actualización avance proyecto TERRA INITIATIVE .</t>
  </si>
  <si>
    <t>Greenwood Energy</t>
  </si>
  <si>
    <t>2-2025-035007</t>
  </si>
  <si>
    <t>1-2025-036521</t>
  </si>
  <si>
    <t>Traslado OFI25-00140698 / GFPU comunicación suscrita por el señor COLECTIVO UNIVERS COL CALVACHE, en la que, manifiesta: “(...)PROYECTO DE SUSTITUCIÓN DE ECONOMÍAS ILÍCITAS POR LICITAS EN COLOMBIA - REFORMA AGRARIA Y SOBERANÍA ALIMENTARIA (...)” producción de energías limpias y alternativas</t>
  </si>
  <si>
    <t>se asign a la DH</t>
  </si>
  <si>
    <t>1-2025-036667</t>
  </si>
  <si>
    <t xml:space="preserve">OFI25-00141377 / GFPU - 23 julio 2025 Solicitud de información en el marco de las funciones asignadas al Ministerio de Minas y Energía Consejería Presidencial para las Regiones Luz María Múnera Medina </t>
  </si>
  <si>
    <t>2-2025-032295</t>
  </si>
  <si>
    <t>2-2025-032091
2-2025-032095</t>
  </si>
  <si>
    <t xml:space="preserve">	
1-2025-036910</t>
  </si>
  <si>
    <t xml:space="preserve"> Asunto: Central Hidroeléctrica de Chivor  Referencia: Información riesgo de acceso </t>
  </si>
  <si>
    <t>2-2025-032828</t>
  </si>
  <si>
    <t>2-2025-031958
2-2025-032137
2-2025-032138</t>
  </si>
  <si>
    <t>05/08/2025
06/08/2025
06/08/2025</t>
  </si>
  <si>
    <t>Se da traslado a las entidades competentes,  se respondera a la central de acuerdo a las competencias.</t>
  </si>
  <si>
    <t>1-2025-036940</t>
  </si>
  <si>
    <t>Radicado 20252300546361 del 24-07-2025 Respuesta a comunicación con radicado ANLA 20256200828262 del 16 de junio de 2025. Solicitud reunión extraordinaria del Comité 6GW+, Superación de barreras a
proyectos de generación de energía</t>
  </si>
  <si>
    <t>SE ASIGNA AL GRUPO DE GESTION INTERNACIONAL</t>
  </si>
  <si>
    <t>1-2025-036948</t>
  </si>
  <si>
    <t>Lineamientos normativos para PPAs “behind the meter” y venta de energía entre privados sin ser comercializador.</t>
  </si>
  <si>
    <t>JUAN FELIPE VASQUEZ</t>
  </si>
  <si>
    <t>1-2025-037010</t>
  </si>
  <si>
    <t>Derecho de Petición. Artículo 23 de la Constitución Política y Ley 1755 de 2015. Alumbrado público de los sectores normalizados en el Corregimiento de Santa Teresita – Mompos. - informe a la comunidad de Santa Teresita detalles del proyecto en ejecución, especialmente, si la fuente de financiación, es pública o privada, entre otros.</t>
  </si>
  <si>
    <t>Alexis DeJesús Corrales Feria</t>
  </si>
  <si>
    <t>2-2025-038021</t>
  </si>
  <si>
    <t>2-2025-033744
2-2025-033745</t>
  </si>
  <si>
    <t>se da traslado a Alcaldía de Mompos y a REPRESENTANTE LEGAL
AFINIA</t>
  </si>
  <si>
    <t xml:space="preserve">	
1-2025-037095</t>
  </si>
  <si>
    <t>Soberanía y superávit energético en el marco del NDC3.0 Colombia2025, Radicado: 1-2025-035250, CV 2ac10 Siendo su ministerio el encargado de garantizar el suministro de energía con el menor impacto social y ambiental negativo posible estamos en disposición de coordinar una reunión web con usted y funcionarios con capacidad de decisión para cuando lo estime pertinente.</t>
  </si>
  <si>
    <t>Sebastian Melo
CTO</t>
  </si>
  <si>
    <t>1-2025-038154</t>
  </si>
  <si>
    <t>Carta de Aceptación para la ejecución proyectos FAZNI – CAFAZNI 91 del 17 de junio 
del 2025</t>
  </si>
  <si>
    <t>Centrales Eléctricas de Nariño S.A. E.S.P.</t>
  </si>
  <si>
    <t>agosto 2025</t>
  </si>
  <si>
    <t>2-2025-030780</t>
  </si>
  <si>
    <t>Respuesta a interes de ejecución FASE 1 CAFAZNI 91</t>
  </si>
  <si>
    <t>1-2025-037243</t>
  </si>
  <si>
    <t xml:space="preserve">Solicitud Apoyo Técnico Y Financiero Mejoramiento Línea De Transmisión Eléctrica A 44 Kv Caucheras-Casabomba-Carmen Del Darién-Murindó-Vigía Del Fuerte   </t>
  </si>
  <si>
    <t xml:space="preserve">Grupo De Apoyo De Interconexión Eléctrica Vigía Del Fuerte </t>
  </si>
  <si>
    <t>ASIGNADO A LA DEE</t>
  </si>
  <si>
    <t>1-2025-038586</t>
  </si>
  <si>
    <t>REPORTE NUEVOS USUARIOS RURALES CONECTADOS - JULIO 2025 - ELECTROHUILA S.A E.S.P</t>
  </si>
  <si>
    <t>Electro Huila</t>
  </si>
  <si>
    <t>2-2025-032187</t>
  </si>
  <si>
    <t>1-2025-038613</t>
  </si>
  <si>
    <t>5184 Remisión Carta de Manifestación de Interés – Proyecto FNCER en el Departamento del Amazonas</t>
  </si>
  <si>
    <t>ENERGÍA PARA EL AMAZONAS S.A. E.S.P.- ENAM</t>
  </si>
  <si>
    <t>1-2025-038701</t>
  </si>
  <si>
    <t>Solicitud información Nuevos Usuarios Rurales (Enero a Julio) - CENS</t>
  </si>
  <si>
    <t>2-2025-032494</t>
  </si>
  <si>
    <t>1-2025-038704</t>
  </si>
  <si>
    <t>2-2025-032493</t>
  </si>
  <si>
    <t>1-2025-038776</t>
  </si>
  <si>
    <t>Información requerida Nuevos usuarios rurales</t>
  </si>
  <si>
    <t xml:space="preserve">ELECTROCAQUETA S.A E.S.P </t>
  </si>
  <si>
    <t>2-2025-032492</t>
  </si>
  <si>
    <t>1-2025-038823</t>
  </si>
  <si>
    <t>Reporte Nuevos Usuarios Rurales - Julio 2025</t>
  </si>
  <si>
    <t>2-2025-032491</t>
  </si>
  <si>
    <t>3-2025-030252</t>
  </si>
  <si>
    <t>Solicitud de información, para la Construcción de la propuesta de 
Reserva de Biosfera en el marco del CMAR, relacionada con infraestructura, 
proyectos u obras que se adelanten o se tengan previstas desarrollar para la 
generación de energía eléctrica Offshore o mareomotriz y que se traslapen 
con el área mencionada en el mar territorial del Pacifico Colombiano</t>
  </si>
  <si>
    <t xml:space="preserve"> Oficina de Asuntos Ambientales y Sociales</t>
  </si>
  <si>
    <t xml:space="preserve">	
1-2025-038745</t>
  </si>
  <si>
    <t>Disposición de equipo técnico pará avanzar en los proyectos de energía del convenio del ministerio de Minas y Energía</t>
  </si>
  <si>
    <t>1-2025-038746</t>
  </si>
  <si>
    <t>Traslado OFI25-00150043 / GFPU - EXT25-00101646 / 1. Descripción detallada del proyecto que se pretende adelantar en el Municipio de Puerto Carreño, Vichada, cuyo objetivo es la construcción de un parque solar generador de energía, indicando para el efecto: Ubicación del proyecto, señalando si se cuenta con las licencias que resulten necesarias o el sujeto al que le será asignada la obligación de su trámite. - Fuente de los recursos. - Cronograma planteado para el proyecto, detallando fecha estimada en que se iniciará proceso de contratación, firma de contrato, inicio de ejecución de actividades, entrega del proyecto. - Estudios y documentos técnicos que señalen la necesidad de la construcción de este parque, así como los beneficios que recibirá la
comunidad.</t>
  </si>
  <si>
    <t>1-2025-038758</t>
  </si>
  <si>
    <t>202544015279-1 Notificación solicitud retiro voluntario como agente del MEM de GENERPUTUMAYO S.A.S. E.S.P. en la actividad Generación.</t>
  </si>
  <si>
    <t xml:space="preserve"> XM S.A. E.S.P</t>
  </si>
  <si>
    <t>Por autorización de la Coordinadora se procede a su archivo.</t>
  </si>
  <si>
    <t>1-2025-038772</t>
  </si>
  <si>
    <t>queja y reclamacion contra afinia</t>
  </si>
  <si>
    <t>Natalia margarita Flórez Amaris</t>
  </si>
  <si>
    <t>2-2025-034139</t>
  </si>
  <si>
    <t>2-2025-032720</t>
  </si>
  <si>
    <t xml:space="preserve">	
1-2025-038810</t>
  </si>
  <si>
    <t>NO ACCIÓN NO INTERVENCION NO CORRECIOM FACTURA NUEVAMENTE CON SALDOS ANTERIORES INEXISTENTES MAS AMENAZA EMBARGO NOMINA POR PARTE DE ENEL CODENSA CUANDO NO LES DEBO NADA 1313579</t>
  </si>
  <si>
    <t xml:space="preserve"> Jaidy Polania</t>
  </si>
  <si>
    <t>2-2025-034140</t>
  </si>
  <si>
    <t>2-2025-032721</t>
  </si>
  <si>
    <t>1-2025-038817</t>
  </si>
  <si>
    <t>Respuesta carta de interés ejecución de proyecto FAZNI-</t>
  </si>
  <si>
    <t>2-2025-038786</t>
  </si>
  <si>
    <t xml:space="preserve">	
1-2025-038863</t>
  </si>
  <si>
    <t xml:space="preserve">Demanda o denuncia, recurso de reposición y de apelación, silencio administrativo desde el 16 de julio de 2025, a  todas las respuestas emitidas, enviar  documento en pdf, silencio administrativo de la empresa enel codensa, </t>
  </si>
  <si>
    <t>2-2025-036294</t>
  </si>
  <si>
    <t>2-2025-034669</t>
  </si>
  <si>
    <t>se da traslado a Codensa S.A. E.S.P - Enel</t>
  </si>
  <si>
    <t xml:space="preserve">	
1-2025-038610</t>
  </si>
  <si>
    <t>Repuesta a requerimientos allegados a través de radicado No. 2-2025-024623 del 02 de julio de 2025 Proyecto “Planta Fotovoltaica Sol de Cimitarra 9.9 MW” – Declaratoria de Utilidad Pública e Interés</t>
  </si>
  <si>
    <t>GR PARQUE SOL DE ZAWADY S.A.S E.S.P.</t>
  </si>
  <si>
    <t>2-2025-037344</t>
  </si>
  <si>
    <t>1-2025-038648</t>
  </si>
  <si>
    <t xml:space="preserve"> Requiero de su valiosa ayuda para información, que requisitos  requiere una empresa que se encuentra
 constituida para volverse generadora de energía</t>
  </si>
  <si>
    <t xml:space="preserve"> Ingrid pulido Gonzalez</t>
  </si>
  <si>
    <t>1-2025-038672</t>
  </si>
  <si>
    <t>Radicado 2-2025-027812, PLANTA SOLAR FUNDACIÓN</t>
  </si>
  <si>
    <t xml:space="preserve">Es una repuesta a un requerimiento realizado por el Min, no requiere respuesta </t>
  </si>
  <si>
    <t xml:space="preserve">	
1-2025-038681</t>
  </si>
  <si>
    <t>ÁREAS DE DISTRIBUCIÓN, AFECTACIÓN A USUARIOS Y AL PATRIMONIO PÚBLICO REPRESENTADO EN EMCALI EICE ESP. SOLICITUD DE REUNIÓN.</t>
  </si>
  <si>
    <t>JHONI ALEXANDER TREJOS</t>
  </si>
  <si>
    <t xml:space="preserve">	
1-2025-038719</t>
  </si>
  <si>
    <t>Traslado OFI25-00149599 / GFPU - EMAIL comunicación suscrita por el señor Jaime Bermúdez Jiménez, solicitando “(...) Que se me incluya, con carácter de urgencia y prioritario, en un programa estatal o institucional de entrega de soluciones solares domiciliarias (...) Que se me incluya, con carácter de urgencia y prioritario, en un programa estatal o institucional de entrega de soluciones solares domiciliarias (…)”. - Solicitud de entrega de solución energética autónoma “kit solar” por afectación al mínimo vital, salud y trabajo. por fallas del servicio prestado por Afinia.</t>
  </si>
  <si>
    <t xml:space="preserve">	
1-2025-038892</t>
  </si>
  <si>
    <t>Traslado petición No. 2025-313-016727-2  del señor Carlos Alberto Zambrano Bonilla - solicito muy respetuosamente, su colaboración y un poco de su tiempo para  ser escuchado en los planteamientos de estos estos proyectos y se pueda dirimir entre las  prohibiciones de la ley 1930/18 y la primacía de las renovables de la ley 2099/21, lo mismo  que el conflicto de aplicaciones de múltiples presupuestos, para una posible implementación MJD-EXT25-0040858  de la “agro – voltaica”, dentro de una reforma agraria, a muy bajo costo y obtener grandes
 beneficios en el presupuesto Nacional, tan escaso y polémico en estos días</t>
  </si>
  <si>
    <t>Ministerio de Agricultura y Desarrollo Rural</t>
  </si>
  <si>
    <t>se asigna a DEE al Grupo de Comunidades Energeticas</t>
  </si>
  <si>
    <t xml:space="preserve">	
1-2025-038623</t>
  </si>
  <si>
    <t>Respuesta a solicitud de traslado de petición bajo el Radicado No. SIVWATQ 20250886200-LGV</t>
  </si>
  <si>
    <t>SE DEVUELVE AL GRUPO DE RELACIONAMIENTO LA SOLICITUD NO ES DE NUESTRA COMPETENCIA</t>
  </si>
  <si>
    <t>1-2025-038597</t>
  </si>
  <si>
    <t>Respuesta a comunicación 05-PQR-012266-E-2025 y consecutivo de origen ( 2- 2025-016355)(01-SAF-020226-S-2025)</t>
  </si>
  <si>
    <t>2-2025-032489</t>
  </si>
  <si>
    <t>1-2025-038920</t>
  </si>
  <si>
    <t>Traslado por competencia - Gestión de la petición E-2025-0007-190992  petición dirigida  por MÓNICA FERNANDA ALVARADO GARCÍA a Prosperidad Social.  Temas relacionados con energias renovables</t>
  </si>
  <si>
    <t>2-2025-035124</t>
  </si>
  <si>
    <t>2-2025-034681</t>
  </si>
  <si>
    <t xml:space="preserve">	
1-2025-038535</t>
  </si>
  <si>
    <t xml:space="preserve">Derecho de Petición – Solicitud de lineamientos para el cumplimiento de la obligación de reporte de medidas de eficiencia energética </t>
  </si>
  <si>
    <t>Secretaría de Servicios Administrativos del Municipio de Bello</t>
  </si>
  <si>
    <t>se asigna a la DEE al profesional John Anderson Bolaños Vivas</t>
  </si>
  <si>
    <t>1-2025-038516</t>
  </si>
  <si>
    <t xml:space="preserve">Después que fenoge envía el estudio de prefactibilidad, a la comunidad energética donde se debe radicar la solicitud de los recursos económicos al
 ministerio de energía o al ipse </t>
  </si>
  <si>
    <t xml:space="preserve"> Antonio  Naged</t>
  </si>
  <si>
    <t>1-2025-038936</t>
  </si>
  <si>
    <t xml:space="preserve">Respuesta a solicitud de modificación FPO proyecto Nueva subestación Dorada Norte (DON) 115/33/13,2 kV y ampliación de la Subestación Purnio 115 kV -CHEC Aclaración a radicado No.: 2-2025-025543 - fecha: 08-07-2025 </t>
  </si>
  <si>
    <t>1-2025-038963</t>
  </si>
  <si>
    <t>Informe mes Julio - Enel Colombia</t>
  </si>
  <si>
    <t>2-2025-032490</t>
  </si>
  <si>
    <t>1-2025-038212</t>
  </si>
  <si>
    <t>Solicitud de Revocatoria Directa del Acto Administrativo 40335 Del 31 de Julio de 2025– Convocatoria PRONE 001-2025</t>
  </si>
  <si>
    <t xml:space="preserve"> Anónimo</t>
  </si>
  <si>
    <t>2-2025-034310</t>
  </si>
  <si>
    <t xml:space="preserve">	
1-2025-038399</t>
  </si>
  <si>
    <t>Convocarlos a una Mesa Técnica - Multisectorial, que permita Conocer los Pormenores de lo Presupuestado e Informado a la Comunidad Organizada 4, Iluminación Energías Limpias o Renovables (Fotovoltaica),</t>
  </si>
  <si>
    <t>Mario Luis Ante Montenegro</t>
  </si>
  <si>
    <t>Se asignó a reglamentos</t>
  </si>
  <si>
    <t xml:space="preserve">	
1-2025-038430</t>
  </si>
  <si>
    <t xml:space="preserve">Invitación al Segundo Taller Nacional del Proyecto GMN - Fase II del MTCC: “Oportunidades de desarrollo, innovación y transición hacia la descarbonización del transporte marítimo en Colombia” - Avanzar en la descarbonización del transporte marítimo en Colombia centrándose en soluciones tecnológicas prácticas de eficiencia energética. </t>
  </si>
  <si>
    <t>Dirección General Marítimo</t>
  </si>
  <si>
    <t>Se asignó a la Dirección de Hidrocarburos</t>
  </si>
  <si>
    <t>1-2025-038440</t>
  </si>
  <si>
    <t xml:space="preserve"> Notificación solicitud retiro voluntario como agente del MEM de CCG ENERGY S.A.S. E.S.P. en la actividad Generación. </t>
  </si>
  <si>
    <t>Se archiva por directriz de Coordinadora.</t>
  </si>
  <si>
    <t xml:space="preserve">	
1-2025-038459</t>
  </si>
  <si>
    <t xml:space="preserve"> Imposibilidad de movilización de equipos – Riesgo para la 
seguridad energética nacional</t>
  </si>
  <si>
    <t>2-2025-032746</t>
  </si>
  <si>
    <t xml:space="preserve">	
1-2025-038461</t>
  </si>
  <si>
    <t>ADJUNTO NUEVA FACTURA A PROCESO DE IMPUGNACION DE TUTELA.</t>
  </si>
  <si>
    <t>2-2025-034147</t>
  </si>
  <si>
    <t>2-2025-032497</t>
  </si>
  <si>
    <t xml:space="preserve">	
1-2025-038463</t>
  </si>
  <si>
    <t>Solicitud de convocatoria urgente a Plan de Mando Unificado (PMU) por bloqueo en el municipio de Ubalá. Central Guavio</t>
  </si>
  <si>
    <t>2-2025-032744</t>
  </si>
  <si>
    <t>1-2025-038531</t>
  </si>
  <si>
    <t>información Nuevos Usuarios Rurales Operador de Red ENERCA SA ESP Radicado No.: 2-2024-007177</t>
  </si>
  <si>
    <t>2-2025-032496</t>
  </si>
  <si>
    <t>1-2025-038578</t>
  </si>
  <si>
    <t>Reporte de nuevos usuarios rurales julio 2025</t>
  </si>
  <si>
    <t xml:space="preserve">CHEC SA ESP </t>
  </si>
  <si>
    <t>2-2025-032495</t>
  </si>
  <si>
    <t xml:space="preserve">	
1-2025-038835</t>
  </si>
  <si>
    <t xml:space="preserve"> Asunto: Aplicación norma autogeneración pequeña escala propiedad horizontal. Traslado MME Radicado No.: 2-2025-020034  Radicado CREG: S2025004937  Id de referencia: E2025007852</t>
  </si>
  <si>
    <t>Comisión de Regulación de Energía y Gas</t>
  </si>
  <si>
    <t xml:space="preserve"> 2-2025-034386 </t>
  </si>
  <si>
    <t xml:space="preserve">	
1-2025-038899</t>
  </si>
  <si>
    <t>pleito con  afinia la empresa que nos presenta el servicio de energía ellos llegaron y nos dijeron que éramos  beneficiarios de el mejoramiento de muestras redes bueno ellos llegaron y cambiaron todos los postes  y tendieron cables nuevos asta ay todo bien el problema vino cuando nos descontaron del sistema  viejo al nuevo con el sistema viejo nos llegaban las facturas en relación al consumo normal cuando  pasó el primer. Mes con el sistema nuevo el que pagaba 40000 paso a pagar 250000</t>
  </si>
  <si>
    <t>Dimas Arroyo</t>
  </si>
  <si>
    <t>2-2025-034148</t>
  </si>
  <si>
    <t>2-2025-032498</t>
  </si>
  <si>
    <t>1-2025-038901</t>
  </si>
  <si>
    <t xml:space="preserve"> Traslado petición No. 2025-313-016718-2  del señor Carlos Alberto Zambrano Bonilla - solicito muy respetuosamente, su colaboración y un poco de su tiempo para  ser escuchado en los planteamientos de estos estos proyectos y se pueda dirimir entre las  prohibiciones de la ley 1930/18 y la primacía de las renovables de la ley 2099/21, lo mismo  que el conflicto de aplicaciones de múltiples presupuestos, para una posible implementación MJD-EXT25-0040858  de la “agro – voltaica”, dentro de una reforma agraria, a muy bajo costo y obtener grandes  beneficios en el presupuesto Nacional, tan escaso y polémico en estos días"</t>
  </si>
  <si>
    <t>se asigna a la DEE al grupo de Comunidades Energeticas</t>
  </si>
  <si>
    <t>1-2025-037939</t>
  </si>
  <si>
    <t xml:space="preserve">En relación con las veredas Morrocoy, Trementino, Los Chibolos, San Francisco, San Antonio, La Curva, La Padilla, La Muerte (Montañita), Las Cruces, Pisa Flórez, Remolino, Brisas del Mar, Colomboy, La Colina, Kilómetro 34, San Andresito, El Viajano, El Olivo, Las  Cumbres, Rodania y Morrocoicito del municipio de Sahagún del Departamento de Córdoba, cuyos rchivos shapefile entregamos como información adjunta, solicitamos que de acuerdo  con los asuntos a su cargo nos informe si sobre dichas áreas se encuentran o se pretenden desarrollar proyectos de los subsectores (energía, hidrocarburos, minas) </t>
  </si>
  <si>
    <t>ISAGEN</t>
  </si>
  <si>
    <t>DP a cargo del Grupo de Coordinación para la Formalización de Actividades Mineras</t>
  </si>
  <si>
    <t>1-2025-037452</t>
  </si>
  <si>
    <t>Solicitud Derecho de Petición ndique ¿Cuántos apagones a nivel Nacional se han registrado desde el año 2023 hasta la fecha? Discrimine la información por año, mes, hora del día, y municipio. 2. Indique ¿Cuántos de los apagones a nivel Nacional han generado corto circuitos e incendios desde el año 2023 hasta la fecha? Discrimine la información por año, mes, hora del día y municipio</t>
  </si>
  <si>
    <t>Concejo de Bogotá</t>
  </si>
  <si>
    <t>2-2025-034679</t>
  </si>
  <si>
    <t>2-2025-034130
2-2025-034235
2-2025-034308</t>
  </si>
  <si>
    <t>8/15/2025
8/19/2025
8/20/2025</t>
  </si>
  <si>
    <t>1-2025-037992</t>
  </si>
  <si>
    <t>PRIMERO. – De la manera más respetuosa solicito a ustedes, se me comparta copia íntegra de la resolución administrativa donde se reconoce a la comunidad Wayuu del “El Patrón 2” como beneficiaria del Programa de normalización de Redes eléctricas – PRONE. SEGUNDO. – Solicito respetuosamente se me responda esta petición en los términos y formas que confiere la ley.</t>
  </si>
  <si>
    <t>AURELIO URIANA URIANA</t>
  </si>
  <si>
    <t>Se asigo al grupo de supervision</t>
  </si>
  <si>
    <t xml:space="preserve">	
1-2025-038565</t>
  </si>
  <si>
    <t>Traslado OFI25-00149323 / GFPU - comunicación suscrita por el señor Jaminton Cuesta Domínguez, Coordinador del Grupo de Apoyo Interconexión Eléctrica Vigía del Fuerte, con el asunto “(...) Solicitud de apoyo técnico y financiero para mejoramiento de la línea de transmisión a 44 KV Caucheras-Casabomba-Carmen del Darién-Murindó-Vigía del Fuerte (...)”.</t>
  </si>
  <si>
    <t>se asignó a la DEE</t>
  </si>
  <si>
    <t xml:space="preserve">	
1-2025-038568</t>
  </si>
  <si>
    <t>1-2025-038732</t>
  </si>
  <si>
    <t>Solicitud de FPO para Etapa 2 del Proyecto FACTS serie SSSC – Reubicación de 
SmartValves_x000D_</t>
  </si>
  <si>
    <t>Transelca S.A. E.S.P.</t>
  </si>
  <si>
    <t>SE ASIGNA A LA OAJ - 4/11/2025 se devuelve a la OAJ porque se encuentyra vencido</t>
  </si>
  <si>
    <t xml:space="preserve">	
1-2025-039401</t>
  </si>
  <si>
    <t>Solicitud acompañamiento - Acuerdos de coexistencia Seguimiento a comunicación Rad. MME 1-2025-029123</t>
  </si>
  <si>
    <t>2-2025-035019</t>
  </si>
  <si>
    <t xml:space="preserve">	
1-2025-037328</t>
  </si>
  <si>
    <t xml:space="preserve">Copia - Solicitud Recibo De Obra	</t>
  </si>
  <si>
    <t>2-2025-034145</t>
  </si>
  <si>
    <t>1-2025-039016</t>
  </si>
  <si>
    <t xml:space="preserve">Empresa De Energía De Pereira S.A. E.S.P. </t>
  </si>
  <si>
    <t>2-2025-032749</t>
  </si>
  <si>
    <t>1-2025-039017</t>
  </si>
  <si>
    <t>Plantilla reporte usuarios rurales - julio 2025</t>
  </si>
  <si>
    <t>2-2025-032745</t>
  </si>
  <si>
    <t>1-2025-039215</t>
  </si>
  <si>
    <t>SOLICITUD DE EXPANSION PARA USUARIOS DEL MUNICIPIO DE CHIRUANA</t>
  </si>
  <si>
    <t xml:space="preserve"> Alcaldia de chiriguana</t>
  </si>
  <si>
    <t>2-2025-035127</t>
  </si>
  <si>
    <t>2-2025-034389</t>
  </si>
  <si>
    <t>1-2025-039479</t>
  </si>
  <si>
    <t>Denuncian abusos en la contratación de trabajadores en misión o temporales para actividades permanentes de la empresa
Gecelca 3 y cerro matoso</t>
  </si>
  <si>
    <t>Fernando Javier Meza malvacea</t>
  </si>
  <si>
    <t>SE DEVUELVE AL GRUPO DE RELACIONAMIENTO NO ES DE NUESTRA COMPETENCIA</t>
  </si>
  <si>
    <t xml:space="preserve">	
1-2025-039514</t>
  </si>
  <si>
    <t>MINENERGIA: Registro radicado 2-2025-029644</t>
  </si>
  <si>
    <t xml:space="preserve"> Alcaldía de Amalfi</t>
  </si>
  <si>
    <t xml:space="preserve">	
1-2025-038197</t>
  </si>
  <si>
    <t>Proyecto Para El Sistema De Energía Limpia Para El Municipio De Vigía Del Fuerte</t>
  </si>
  <si>
    <t>2-2025-035511</t>
  </si>
  <si>
    <t xml:space="preserve"> 2-2025-034144 IPSE
2-2025-034142 Alcaldía Vigia del Fuerte</t>
  </si>
  <si>
    <t xml:space="preserve">	
1-2025-037902</t>
  </si>
  <si>
    <t>Traslado OFI25-00146961  comunicación suscrita por el señor Wilson Rene Ortiz Quisphe, en la que manifiesta: “(…) REITERACIÓN DEBATE DE CONTROL ESPECIAL A LA EMPRESA ELECTRIFICADORA DEL META EMSA, PETICIONES DE INFORMACIÓN A LA PRESIDENCIA DE LA REPÚBLICA, AL MINISTERIO DE HACIENDA Y DELEGACIÓN AL MINISTERIO DE MINAS Y ENERGÍA PARA LO PERTINENTE. (…)”.</t>
  </si>
  <si>
    <t>1-2025-038881</t>
  </si>
  <si>
    <t>Emcali incumplimiento de normas y leyes</t>
  </si>
  <si>
    <t>Jorge Eduardo Cruz</t>
  </si>
  <si>
    <t>2-2025-035085</t>
  </si>
  <si>
    <t>2-2025-034384</t>
  </si>
  <si>
    <t xml:space="preserve">	
1-2025-039483</t>
  </si>
  <si>
    <t>Respuesta a comunicación de CELSIA S.A. frente a derecho de petición presentado por el señor Óscar Augusto Gallo Buitrago</t>
  </si>
  <si>
    <t xml:space="preserve">Óscar Augusto Gallo Buitrago </t>
  </si>
  <si>
    <t xml:space="preserve">	
1-2025-039592</t>
  </si>
  <si>
    <t>EDP Renováveis, S.A. c. República de Colombia | Notificación de intención de someter la reclamación a arbitraje</t>
  </si>
  <si>
    <t>E.D.P Renováveis S.A.</t>
  </si>
  <si>
    <t>Asignado a la OAJ</t>
  </si>
  <si>
    <t xml:space="preserve">	
1-2025-039610</t>
  </si>
  <si>
    <t>Traslado OFI25-00151438 / GFPUcomunicación suscrita por el señor Alberto Contreras Tobón, en la que manifiesta: “(...) Transición energética, alternativas al uso del carbón, producción de bioinsumos y biofertilizantes (...)”.</t>
  </si>
  <si>
    <t>2-2025-034688</t>
  </si>
  <si>
    <t>1-2025-039622</t>
  </si>
  <si>
    <t>Respuesta a petición recibida a través del buzón de correo electrónico info@fenoge.gov.co con radicado FENOGE No. 20252600023982 del 28 de julio de 2025</t>
  </si>
  <si>
    <t>Fondo de Energías No Convencionales y Gestión Eficiente de la Energía</t>
  </si>
  <si>
    <t>2-2025-034238</t>
  </si>
  <si>
    <t xml:space="preserve">	
1-2025-039625</t>
  </si>
  <si>
    <t xml:space="preserve">Denuncia essa electrificadora de Santander PRIMERO: De conformidad con los presupuestos facticos y jurídicos presentados solicito se corrija de manera inmediata la irregularidad que la empresa ESSA  electrificadora de Santander S.A E.S.P.. está cometiendo  SEGUNDO: Se me informe sobre cuáles son las acciones de inspección y vigilancia que se realizarán por la arbitrariedad cometida. </t>
  </si>
  <si>
    <t xml:space="preserve">JUAN PABLO SERRANO </t>
  </si>
  <si>
    <t>2-2025-034382</t>
  </si>
  <si>
    <t>2-2025-034155</t>
  </si>
  <si>
    <t>1-2025-039675_x000D_</t>
  </si>
  <si>
    <t>de información de la fecha de firmeza y constancia de ejecutoria, acompañada del documento de soporte de la constancia de ejecutoria, de la Resolución Ejecutiva 279 de 19 de julio de 2017, emitida por el
Ministerio de Minas y Energía, por medio de la cual se declaró de utilidad pública e interés social los terrenos necesarios para la protección y construcción de la Subestación Palenque 230 K y se dictan otras disposiciones.</t>
  </si>
  <si>
    <t>Jaime Augusto Correa</t>
  </si>
  <si>
    <t xml:space="preserve">	
1-2025-039697</t>
  </si>
  <si>
    <t>Respuesta A Radicado 2-2025-026285 - RESPUESTA A REQUERIMIENTO SSPD No. 20255292678672 y 20255292444642 del 07/07/2025 QUEJANTE: JOSE NOGUERA Y OTROS SECTOR: SAN ISIDRO SAN PEDRO DE CARTAGO NARIÑO</t>
  </si>
  <si>
    <t xml:space="preserve"> Cedenar S.A. E.S.P</t>
  </si>
  <si>
    <t>2-2025-034391</t>
  </si>
  <si>
    <t>1-2025-038221</t>
  </si>
  <si>
    <t>Deseo saber cual es el decreto o ley que ordena cambiar los contadores de energia que tienen diez años de uso, ya que en mi caso, la empresa CETSA de Tulua Valle cambio el de mi casa, y ahora se elevo el consumo, estando utilizando los mismos lectrodomésticos y teniendo la misma cultura de ahorro de energía</t>
  </si>
  <si>
    <t>Henry Gonzalez Giraldo Hengo</t>
  </si>
  <si>
    <t>1-2025-039125</t>
  </si>
  <si>
    <t>Solicitud de breve reunión – Estudio internacional sobre gestión de riesgos en proyectos renovables (CNE – AFD)</t>
  </si>
  <si>
    <t>Espelia</t>
  </si>
  <si>
    <t>2-2025-035119</t>
  </si>
  <si>
    <t>1-2025-039329</t>
  </si>
  <si>
    <t>Radicado 20252300565241 Traslado por competencia de los radicados ANLA 20256200829802 y 20256200829972 del 16 de julio de 2025. Queja formal por incumplimiento de  compromisos ambientales establecidos en Licencias Ambientales otorgadas OCENSA  y CENIT – Poliducto Andino._x000D_</t>
  </si>
  <si>
    <t>Autoridad Nacional de Licencias Ambientales (ANLA)_x000D_</t>
  </si>
  <si>
    <t>Se asigna a la Direccion de hidrocarburos</t>
  </si>
  <si>
    <t xml:space="preserve">	
1-2025-039482</t>
  </si>
  <si>
    <t>Derecho de petición – Solicitud de ingreso como usuario no regulado de energía eléctrica</t>
  </si>
  <si>
    <t>Mired Barranquilla I.P.S S.A.S.</t>
  </si>
  <si>
    <t>2-2025-035121</t>
  </si>
  <si>
    <t>2-2025-034667</t>
  </si>
  <si>
    <t xml:space="preserve">	
1-2025-039834</t>
  </si>
  <si>
    <t>ControlDoc - Correspondencia: Se le ha asignado un nuevo documento: 77101 (202514100011741) Respuesta Solicitud de verificación y aval de idoneidad de empresas prestadoras del servicio</t>
  </si>
  <si>
    <t xml:space="preserve"> Instituto de Planificación y Promoción de Soluciones Energéticas para Zonas No Interconectadas - IPSE</t>
  </si>
  <si>
    <t>2-2025-034236</t>
  </si>
  <si>
    <t>1-2025-039582</t>
  </si>
  <si>
    <t>CONCEPTO AIR-E GARANTÍA DE SERIEDAD CONVOCATORIA PRONE 001 DE 2025</t>
  </si>
  <si>
    <t>2-2025-034674</t>
  </si>
  <si>
    <t xml:space="preserve">	
1-2025-037745</t>
  </si>
  <si>
    <t>Traslado por competencia - Gestión de la petición E-2025-0007-184492  le informamos que hemos recibido la petición dirigida  por MARÍA AMPARO FERREIRA CUENCA Y OTROS FIRMANTES a Prosperidad Social.  Electrificación rural</t>
  </si>
  <si>
    <t>ProsperidadSocial</t>
  </si>
  <si>
    <t>2-2025-034659</t>
  </si>
  <si>
    <t>2-2025-034133</t>
  </si>
  <si>
    <t xml:space="preserve">	
1-2025-038049</t>
  </si>
  <si>
    <t>Remisión de pruebas y denuncias dentro del proceso sancionatorio y disciplinario – Solicitud de acciones correctivas</t>
  </si>
  <si>
    <t>Comunidades wayuu</t>
  </si>
  <si>
    <t>2-2025-034141</t>
  </si>
  <si>
    <t xml:space="preserve">	
1-2025-038125</t>
  </si>
  <si>
    <t>No. 20251700114801  Invitación socialización tercer informe trimestral de auditoría, Convocatoria Pública UPME GN Auditor No. 05 – 2024. Proyecto Bidireccionalidad Barranquilla – Ballena.</t>
  </si>
  <si>
    <t xml:space="preserve">	
1-2025-038144</t>
  </si>
  <si>
    <t>tenemos deficiencia de energía en
 puerto Carreño Vichada debido a los cortes de energía que no han sido publicados por electrovichada en el departamento.</t>
  </si>
  <si>
    <t xml:space="preserve"> Stephany  Plaza</t>
  </si>
  <si>
    <t>2-2025-034381</t>
  </si>
  <si>
    <t>2-2025-034131</t>
  </si>
  <si>
    <t>1-2025-038147</t>
  </si>
  <si>
    <t xml:space="preserve">En virtud de la expedición de la Circular CREG 174 de 2025 sobre “Reporte de información de gastos AOM vigencia 2024 para la actividad de distribución de energía eléctrica”, nuestras empresas agremiadas han avanzado en el proceso de estructuración de la información solicitada. Sin embargo, nos informan que este requerimiento ha generado procesos adicionales dada la actualización realizada en el formato de reporte de la información, por lo tanto, se hace necesario realizar desarrollos y validaciones que garanticen la calidad de los reportes solicitados.   </t>
  </si>
  <si>
    <t>2-2025-036295 </t>
  </si>
  <si>
    <t>2-2025-034663 </t>
  </si>
  <si>
    <t>se da traslado a la Comisión de Regulación de Energía, Gas y Combustibles - CREG</t>
  </si>
  <si>
    <t xml:space="preserve">	
1-2025-038182</t>
  </si>
  <si>
    <t xml:space="preserve">Recurso de reposición y en subsidio apelación en contra de la respuesta 250723-000143 presentada por Celsia, vía correo electrónico el día 25 de julio de 2025
</t>
  </si>
  <si>
    <t>2-2025-034871</t>
  </si>
  <si>
    <t>2-2025-034683</t>
  </si>
  <si>
    <t>1-2025-038220</t>
  </si>
  <si>
    <t xml:space="preserve"> En atención a la importancia del mantenimiento programado de la Central Hidroeléctrica Guavio y los compromisos suscritos  entre Enel Colombia, la Alcaldía de Ubalá y la comunidad, nos permitimos remitir para su conocimiento y gestión la  comunicación en la que se expone la situación actual y los riesgos asociados a la imposibilidad de movilizar los equipos
 requeridos para dicha intervención.</t>
  </si>
  <si>
    <t xml:space="preserve">	
2-2025-037343</t>
  </si>
  <si>
    <t>2-2025-036190 </t>
  </si>
  <si>
    <t>se da Traslado peticion a la alcaldia de ubala</t>
  </si>
  <si>
    <t xml:space="preserve">	
1-2025-038969</t>
  </si>
  <si>
    <t xml:space="preserve">solicito copia de la información geográfica que hace parte de la Infraestructura de Datos Espaciales de Minenergía, disponible en su geovisor bajo la siguiente ruta: 
Información Minenergía→ Gestión Ambiental MME→ 2021→ Infraestructura existente→ • Áreas de Producción Identificadas. • Energía Central Hidroeléctrica. • Energía Central Térmica. 
• Energía por Subestaciones.  • Títulos Mineros. </t>
  </si>
  <si>
    <t>ZULLY JOHANNA BALANTA</t>
  </si>
  <si>
    <t>1-2025-039771</t>
  </si>
  <si>
    <t xml:space="preserve">Muy comedidamente me dirijo con el fin de solicitar que se me comparta el Link para la reunión que se
 tiene programada para el día martes doce (12) de agosto de dos mil veinticinco(2025) con el Municipio
 de Bugalagrande Valle del Cauca. </t>
  </si>
  <si>
    <t>Alcaldía Municipal Bugalagrande</t>
  </si>
  <si>
    <t>2-2025-033019</t>
  </si>
  <si>
    <t>1-2025-039816</t>
  </si>
  <si>
    <t xml:space="preserve"> solicitar su  valioso acompañamiento en la implementación de proyectos de energías limpias en  Colombia, particularmente en el desarrollo de granjas solares ubicadas en zonas con
 alto potencial de generación eléctrica, que puedan ser interconectadas a la red nacional  a través de las subestaciones existentes, en cumplimiento de lo establecido en la Ley  1715 de 2014 y demás disposiciones aplicables que promueven el aprovechamiento de  Fuentes No Convencionales de Energía (FNCE).</t>
  </si>
  <si>
    <t xml:space="preserve"> Martin Álvarez</t>
  </si>
  <si>
    <t>SE ASIGNA A DEE AL GRUPO DE COMUNIDADES ENERGETICAS</t>
  </si>
  <si>
    <t xml:space="preserve">	
1-2025-038310</t>
  </si>
  <si>
    <t>No. 20251530116021  copia de respuesta a  ALEJANDRO DE BEDOUT ARANGO Concejal CONCEJO MUNICIPAL DE MEDELLÍNRadicado UPME 20251110178112 del 14 de julio de 2025 con asunto “Traslado de comunicación identificada con el radicado MME 1-2025-030068 del 19 de junio de 2025, con asunto "DERECHO DE PETICIÓN – SOLICITUD DE INFORMACIÓN DETALLADA SOBRE TEMAS SECTORIALES, FINANCIEROS Y DE POLÍTICA PÚBLICA."</t>
  </si>
  <si>
    <t xml:space="preserve"> 2-2025-034154</t>
  </si>
  <si>
    <t xml:space="preserve">	
1-2025-038364</t>
  </si>
  <si>
    <t>De la manera más atenta solicitamos a usted sus buenos oficios para que la 
empresa Air-e proceda a formalizar un cruce de servicios con la Fundación 
Proguajira, que aglutina a 5 medios de comunicación de este departamento.</t>
  </si>
  <si>
    <t>Guajira Estereo</t>
  </si>
  <si>
    <t>2-2025-035280</t>
  </si>
  <si>
    <t>2-2025-034664</t>
  </si>
  <si>
    <t xml:space="preserve">	
3-2025-029380</t>
  </si>
  <si>
    <t>REMISION DOCUMENTACION INTERVENTORIAS OXI 2024 - DIRECCION DE ENERGIA ELECTRICA</t>
  </si>
  <si>
    <t>Grupo De Gestión Contractual</t>
  </si>
  <si>
    <t>No es un derecho de peticion, es el memorial enviado a contratos en relacion a la contratacion de los 16 lotes</t>
  </si>
  <si>
    <t xml:space="preserve">	
1-2025-038819</t>
  </si>
  <si>
    <t>La solicitud que hizo en el PQRSD de Comisión de Regulación de Energía y Gas - CREG ya ha sido resuelta. REFERENCIA RADICADOS 1-2025-020212   Y 2-2025-021029</t>
  </si>
  <si>
    <t xml:space="preserve">	
1-2025-039079</t>
  </si>
  <si>
    <t>DENUNCIA CARTEL DE CORRUPCIÓN AL INTERIOR DE ENEL CODENSA</t>
  </si>
  <si>
    <t xml:space="preserve"> Claudia P. P. Escobar</t>
  </si>
  <si>
    <t>2-2025-035035</t>
  </si>
  <si>
    <t>2-2025-034657</t>
  </si>
  <si>
    <t xml:space="preserve">	
1-2025-039179</t>
  </si>
  <si>
    <t>Solicitud de información la empresa Termocaribe S.A.</t>
  </si>
  <si>
    <t xml:space="preserve"> Duvan López Levette</t>
  </si>
  <si>
    <t>2-2025-035257</t>
  </si>
  <si>
    <t>2-2025-035140</t>
  </si>
  <si>
    <t xml:space="preserve">	
1-2025-039213</t>
  </si>
  <si>
    <t>Traslado Por Competencia DE LA  Fundación Prodesarrollo y Gestión de Colombia  Solicitud De Gasicación Y Alumbrado Con Energía Solar Para La Vereda Aguablanca, Municipio De Tuta, Boyacá</t>
  </si>
  <si>
    <t>Vanti S.A</t>
  </si>
  <si>
    <t>2-2025-034661</t>
  </si>
  <si>
    <t>2-2025-034150 - 3-2025-032806</t>
  </si>
  <si>
    <t xml:space="preserve">	
1-2025-039222</t>
  </si>
  <si>
    <t>La empresa CEDELCA realizó un concurso para escoger al jefe de control interno de la entidad.</t>
  </si>
  <si>
    <t xml:space="preserve"> Luis Carlos Torres</t>
  </si>
  <si>
    <t>2-2025-034383</t>
  </si>
  <si>
    <t>2-2025-034153</t>
  </si>
  <si>
    <t>1-2025-039238</t>
  </si>
  <si>
    <t xml:space="preserve"> Respuesta radicado interno No. CE-2025-3765.</t>
  </si>
  <si>
    <t xml:space="preserve">CEDELCA S.A. E.S.P.	</t>
  </si>
  <si>
    <t>SE ASIGNA A LA DEE AL PROFESIONAL Rafael Reinaldo Romero Romero</t>
  </si>
  <si>
    <t xml:space="preserve">	
1-2025-039891</t>
  </si>
  <si>
    <t>MINENERGIA: Registro radicado 2-2025-030918</t>
  </si>
  <si>
    <t>Alcaldia Municipal de La Plata</t>
  </si>
  <si>
    <t>2-2025-034670 </t>
  </si>
  <si>
    <t>se da respuesta al señor EDWARD HERNAN LEGUIZAMO MENDOZA</t>
  </si>
  <si>
    <t>1-2025-039971</t>
  </si>
  <si>
    <t>Re: MINENERGIA: Registro radicado 2-2025-030375</t>
  </si>
  <si>
    <t>Alcadía de Solano</t>
  </si>
  <si>
    <t>2-2025-035261</t>
  </si>
  <si>
    <t>1-2025-033458</t>
  </si>
  <si>
    <t>Working documents and logistical details for the Seventh Meeting of the ISA Regional Committee for Latin America and the Caribbean Region from 4 to 6 August 2025 in Santiago, Chile.</t>
  </si>
  <si>
    <t>ISA Regional Committee for Latin America and the Caribbean</t>
  </si>
  <si>
    <t>1-2025-038950</t>
  </si>
  <si>
    <t>Solicitud de cumplimiento del término legal para la expedición de certificaciones del Decreto 399 de 2020.</t>
  </si>
  <si>
    <t>SE ASIGNA AL GRUPO DE SUBSIDIOS AL PROFESIONAL Johan Esteban Mendieta Castañeda</t>
  </si>
  <si>
    <t xml:space="preserve">	
1-2025-039039</t>
  </si>
  <si>
    <t xml:space="preserve">Invitación al 30 Congreso de Energía-MEM </t>
  </si>
  <si>
    <t>Trámite finalizado. Se hicieron las delegaciones correspondientes por parte de despacho para participar en los eventos.</t>
  </si>
  <si>
    <t>1-2025-039962</t>
  </si>
  <si>
    <t>Información Nuevos Usuarios Rurales mes de Julio de 2025</t>
  </si>
  <si>
    <t>2-2025-034146</t>
  </si>
  <si>
    <t xml:space="preserve">	
1-2025-040124</t>
  </si>
  <si>
    <t>Atención Oficio 2-2025-031154 de julio 31 de 2025 - Solicitud de información sobre la vigencia del acto dministrativo de Declaratoria de Utilidad Pública e Interés Social- DUPIS</t>
  </si>
  <si>
    <t>2-2025-035507</t>
  </si>
  <si>
    <t xml:space="preserve">	
1-2025-039912</t>
  </si>
  <si>
    <t>Riesgos identificados para la continuidad de suministro de energía en el área Oriental, la ciudad de Bogotá y el departamento del Meta.</t>
  </si>
  <si>
    <t>se asigna OAAS</t>
  </si>
  <si>
    <t>1-2025-039936</t>
  </si>
  <si>
    <t>Comentarios sobre la Resolución CREG 702 016 de 2025 sobre  ajustes en la fórmula tarifaria general del gas natural</t>
  </si>
  <si>
    <t xml:space="preserve">	
1-2025-039943</t>
  </si>
  <si>
    <t>solicitar información sobre la autogeneración remota, especialmente en el proceso de vinculación de las fronteras comerciales asociadas a la misma persona natural o jurídica y en la remuneración de los excedentes, debido a que tenemos presente la regulación por medio de comunidades energéticas</t>
  </si>
  <si>
    <t>Karina Blanco</t>
  </si>
  <si>
    <t xml:space="preserve">	
1-2025-039949</t>
  </si>
  <si>
    <t>Solicitud Información Programas O Proyectos Energías Alternativas estoy muy interesado en conocer la oferta de programas y proyectos que tenga el Ministerio relacionado con energías alternativas, somos un municipio que trabaja por la transformación de sus gentes y por ello deseo saber de primera mano de qué manera podemos implementar programas o proyectos en este sentido.</t>
  </si>
  <si>
    <t>Alcaldía Municipal de Dosquebradas</t>
  </si>
  <si>
    <t>ASIGNADO A COMUNIDADES ENERGÉTICAS</t>
  </si>
  <si>
    <t xml:space="preserve">	
1-2025-039985</t>
  </si>
  <si>
    <t xml:space="preserve">Queríamos confirmar la reunión programada para el día de hoy a las 10 a.m. con el DNP - Subdirección de Pobreza y Focalización. </t>
  </si>
  <si>
    <t xml:space="preserve">	
1-2025-040078</t>
  </si>
  <si>
    <t>A través de este correo solicito el link de acceso a la reunion de socializacion de fondos de inversión programada el dia de hoy 9:00 am a 12:00 pm</t>
  </si>
  <si>
    <t>Secretaria Planeación e Infraestructura Mompox</t>
  </si>
  <si>
    <t>2-2025-036192 </t>
  </si>
  <si>
    <t>se da respuesta al peticionario</t>
  </si>
  <si>
    <t xml:space="preserve">	
1-2025-040135</t>
  </si>
  <si>
    <t>Radicado 2-2025-032145, MINENERGIA</t>
  </si>
  <si>
    <t>Generadora Luzma S.A.S. E.S.P.</t>
  </si>
  <si>
    <t>2-2025-035040</t>
  </si>
  <si>
    <t>se da respuesta  a Generadora Luzma S.A.S. E.S.P.</t>
  </si>
  <si>
    <t>1-2025-040198</t>
  </si>
  <si>
    <t>2-2025-034149</t>
  </si>
  <si>
    <t>3-2025-032273</t>
  </si>
  <si>
    <t>Reiteración Solicitud de Cierres de Expedientes Contractuales - SECOP I
- SECOP II_x000D_</t>
  </si>
  <si>
    <t>SE ASIGNO A LA DEE AL LA PROFESIONAL Andrea Katherine Avila</t>
  </si>
  <si>
    <t xml:space="preserve">	
1-2025-040223</t>
  </si>
  <si>
    <t>Copia-Servidumbre E Infraestructura Eléctrica, Propiedad De Enel Colombia S.A E.S.P.</t>
  </si>
  <si>
    <t>2-2025-036656</t>
  </si>
  <si>
    <t>2-2025-036191 ENEL</t>
  </si>
  <si>
    <t>1-2025-040098</t>
  </si>
  <si>
    <t xml:space="preserve"> presentación de empresa de servicios públicos para realizar la administración mantenimiento y gestión comercial (AMGC) de sistemas solares fotovoltaicos Individuales 
(SSFVI) en territorios indígenas del municipio de Cumaribo departamento del vichada.   </t>
  </si>
  <si>
    <t>Asociación De Cabildos Y Autoridades Tradicionales De La Regional Indígena Del Vichada</t>
  </si>
  <si>
    <t xml:space="preserve">	
1-2025-040118</t>
  </si>
  <si>
    <t xml:space="preserve"> OFICIO N° 0427  ORDINARIO IMPOSICIÓN DE SERVIDUMBRE RADICADO: 70429318900120140021700 DEMANDANTE: DANALIER OVIEDO CARDOZA Y OTROS DEMANDADO: ISA S.A. E.S.P Y ELECTRICARIBE S.A. E.S.P </t>
  </si>
  <si>
    <t xml:space="preserve">	
1-2025-040119</t>
  </si>
  <si>
    <t xml:space="preserve">Oficio N° 0432 / RADICADO: 70429318900120140022200 REFERENCIA: ORDINARIO INDEMNIZACIÓN DE PERJUICIOS  RADICADO: 70429318900120140022200 DEMANDANTE: FARID ROMERO SILVA DEMANDADO: ISA S.A. E.S.P Y ELECTRICARIBE S.A. E.S.P </t>
  </si>
  <si>
    <t>1-2025-040224</t>
  </si>
  <si>
    <t>DERECHO DE PETICIÓN - Consulta sobre la Factibilidad de Declaratoria de Utilidad Pública e Interés Social para el Proyecto Solar Fotovoltaico Pipintá de 9.9 MW.</t>
  </si>
  <si>
    <t>ANDRÉS MAURICIO Abo Energy</t>
  </si>
  <si>
    <t>2-2025-036617</t>
  </si>
  <si>
    <t>1-2025-040246</t>
  </si>
  <si>
    <t>Copia-Envio Por Onceava Vez, Servidumbre E Infraestructura Eléctrica, Propiedad De Enel Colombia S.A E.S.P.</t>
  </si>
  <si>
    <t>1-2025-040254</t>
  </si>
  <si>
    <t>Invitación a socialización de Fondos de Inversión - Plan Nacional de Electrificación Rural – PNER.1-2025-40188 vinculado 1-2025-40189.  Min. Energía 2-2025-029774.  Alcaldía Mayor 2-2025-19914.</t>
  </si>
  <si>
    <t>Secretaria de Planeación</t>
  </si>
  <si>
    <t>La comunicacion es netaente informativa- no requiere respuesta, por ser la confrmacion de asistencia a una reunion.</t>
  </si>
  <si>
    <t>1-2025-040449</t>
  </si>
  <si>
    <t>Comunicación Oficial N° 2-2025-21398</t>
  </si>
  <si>
    <t>ALCALDÍA MAYOR DE BOGOTÁ D.C</t>
  </si>
  <si>
    <t xml:space="preserve">	
1-2025-040451</t>
  </si>
  <si>
    <t xml:space="preserve">	
1-2025-037752</t>
  </si>
  <si>
    <t>CONOCE LA AGENDA ACADÉMICA XI Congreso CCEnergía</t>
  </si>
  <si>
    <t>Asesor Comercial CCEnergía</t>
  </si>
  <si>
    <t>1-2025-038439</t>
  </si>
  <si>
    <t>Remisión de documentos y solicitud de información sobre avances de compromisos asumidos en la Mesa Nacional del 18 de junio. SNARIV Comunidad el Salado.</t>
  </si>
  <si>
    <t>2-2025-035574</t>
  </si>
  <si>
    <t>2-2025-035371
2-2025-035370</t>
  </si>
  <si>
    <t xml:space="preserve">Los radicados no son traslados, son gestiones ante la alcaldia y la gobernacion con el fin de realizar una mesa de trabajo </t>
  </si>
  <si>
    <t>1-2025-038581</t>
  </si>
  <si>
    <t>MATRIZ SUJETOS DE REPARACIÓN COLECTIVA</t>
  </si>
  <si>
    <t>Unidad para las Victimas</t>
  </si>
  <si>
    <t xml:space="preserve">	
1-2025-039205</t>
  </si>
  <si>
    <t>Solicitud pago solidario Nuestra queja es parala empresa ENEL COLOMBIA, debido a que nosotros les solicitamos en reiteradas ocaciones una reunion, para comentarles que un contratista de ellos, SOLTEC TRACKER, nos adeuda a la fecha 287.940.710 millones, a la fecha desde agosto del 2024.</t>
  </si>
  <si>
    <t xml:space="preserve">INGENIERIA Y SERVICIOS DE COLOMBIA VERDE SAS </t>
  </si>
  <si>
    <t>2-2025-035512</t>
  </si>
  <si>
    <t xml:space="preserve">	
1-2025-039261</t>
  </si>
  <si>
    <t>me gustaría saber cómo puedo trabajar Enel nuevo plan energético como electricista, tengo CONTE al día, muchas gracias por la
información</t>
  </si>
  <si>
    <t>Jaime Alonso Vergel</t>
  </si>
  <si>
    <t>2-2025-035514</t>
  </si>
  <si>
    <t xml:space="preserve">	
1-2025-039890</t>
  </si>
  <si>
    <t>Riesgos identificados para la continuidad de suministro de energía en el área Oriental, la ciudad de Bogotá y el departamento del Meta</t>
  </si>
  <si>
    <t xml:space="preserve">	
1-2025-039897</t>
  </si>
  <si>
    <t>Copia - Solicitud, caso caso 830837030, Caso N°: 822652780, Respuesta No.3717732025. Ref. Solicitud. SEGÚN CASO.  NO.818744971 DEL 16 DE JULIO DE 2025, FACTIBILIDAD NO.1500479338 PROYECTO COMERCIAL AREZZO 120, CONVENIO 135 TM-18 EL SOLAR SERVIDUMBRE E INFRAESTRUCTURA ELÉCTRICA, PROPIEDAD DE ENEL COLOMBIA S.A E.S.P.</t>
  </si>
  <si>
    <t xml:space="preserve">	
1-2025-039938</t>
  </si>
  <si>
    <t>RECURSO DE QUEJA AL OFICIO DE CONSECUTIVO No. 202570531583 DE FECHA 01/08/2025, QUE RESUELVE RECURSO DE REPOSICIÓN Y EN SUBSIDIO DE APELACIÓN No. RE4410202520084.</t>
  </si>
  <si>
    <t>ABEL MANUEL ROMERO BARRIOS</t>
  </si>
  <si>
    <t>2-2025-035263</t>
  </si>
  <si>
    <t>2-2025-034237</t>
  </si>
  <si>
    <t xml:space="preserve">	
1-2025-039975</t>
  </si>
  <si>
    <t>SJF-20250811-01 Solicitud aclaración respuesta radicado 2-2025-021917</t>
  </si>
  <si>
    <t>2-2025-035588</t>
  </si>
  <si>
    <t xml:space="preserve">	
1-2025-039984</t>
  </si>
  <si>
    <t xml:space="preserve">1.	Cuáles fueron las razones que llevaron a la COMISION DE REGULACION DE ENERGIA Y GAS, CREG crear el Cargo por Capacidad mediante la Resolución 022 de 1996 que entraría en vigencia el 1 ° de noviembre de 1996 y por un período de 10 años.  2.	Como quiera que la metodología para el cálculo del Cargo por Capacidad sufrió dos modificaciones antes de entrar en vigencia, siendo la última el 28 de Noviembre de 1996 a través de la Resolución CREG 116 mediante la cual “precisa el método de cálculo del Cargo por Capacidad en el MEM y se aplaza su fecha de entrada en vigencia.”, explíqueme si para ese cálculo, el costo del combustible que demanda una turbina a gas de ciclo seco jugaba algún papel importante.
</t>
  </si>
  <si>
    <t>William Ignacio Mourra Babun</t>
  </si>
  <si>
    <t>Se regresa para su reasignación a la OARE</t>
  </si>
  <si>
    <t xml:space="preserve">	
1-2025-039986</t>
  </si>
  <si>
    <t>Fwd: MINENERGIA: Registro radicado 2-2025-031004 dejar constancia de que no fue posible ingresar a la reunión virtual programada para el 12 de agosto, ya que el organizador del evento no nos concedió</t>
  </si>
  <si>
    <t>Alcaldia de San Juan de Arama</t>
  </si>
  <si>
    <t>2-2025-035575</t>
  </si>
  <si>
    <t>1-2025-039989</t>
  </si>
  <si>
    <t>Re: MINENERGIA: Registro radicado 2-2025-031004 Por medio de este correo, queremos dejar constancia de que no fue posible ingresar a la reunión virtual programada para el 12 de agosto</t>
  </si>
  <si>
    <t>2-2025-035591</t>
  </si>
  <si>
    <t>1-2025-040034</t>
  </si>
  <si>
    <t>remitimos respuesta a su oficio con Radicado No.: 2-2025-032308. Solicitud de información sobre la vigencia del acto administrativo de Declaratoria de Utilidad Pública e Interés Social- DUPIS</t>
  </si>
  <si>
    <t>AES COLOMBIA &amp; CÍA. S.C.A. E.S.P</t>
  </si>
  <si>
    <t>2-2025-035509</t>
  </si>
  <si>
    <t>1-2025-040077</t>
  </si>
  <si>
    <t>UPME: Se ha generado una Respuesta con No. 20251800118071 Concepto de Evaluación Proyecto FAER 1515 “CONSTRUCCIÓN DE REDES ELÉCTRICAS DE MEDIA Y BAJA TENSIÓN CON MONTAJE DE SUBESTACIONES TIPO POSTE PARA LA ZONA RURAL DE LOS MUNICIPIOS DE SAN JOSÉ DEL
FRAGUA, BELÉN DE LOS ANDAQUIES, FLORENCIA Y
EL DONCELLO EN EL DEPARTAMENTO DEL CAQUETÁ
". Respuesta a radicado UPME No. 20251110182802.</t>
  </si>
  <si>
    <t>Juan Sebastián Pachón Garzón</t>
  </si>
  <si>
    <t xml:space="preserve"> 2-2025-040744</t>
  </si>
  <si>
    <t>Respuesta a UPME con observaciones del FAER - 1515</t>
  </si>
  <si>
    <t xml:space="preserve">	
1-2025-040083</t>
  </si>
  <si>
    <t>OFICIO N° 0425 REFERENCIA: ORDINARIO IMPOSICIÓN DE SERVIDUMBRE RADICADO: 70429318900120140021500 DEMANDANTE: MABELL GUZMÁN BARRAGÁN DEMANDADO: ISA S.A. E.S.P Y ELECTRICARIBE S.A. E.S.P</t>
  </si>
  <si>
    <t>1-2025-040085</t>
  </si>
  <si>
    <t>Oficio N° 0424 / RADICADO: 70429318900120140021400 REFERENCIA: ORDINARIO IMPOSICIÓN DE SERVIDUMBRE RADICADO: 70429318900120140021400 DEMANDANTE: RAFAEL PEREZ REQUENA
DEMANDADO: ISA S.A. E.S.P Y ELECTRICARIBE S.A. E.S.P.</t>
  </si>
  <si>
    <t>1-2025-040087</t>
  </si>
  <si>
    <t>Oficio N° 0423 / RADICADO: 70429318900120140021300 REFERENCIA: ORDINARIO IMPOSICIÓN DE SERVIDUMBRE RADICADO: 70429318900120140021300 DEMANDANTE: EDUARDO REQUENA ACEVEDO
DEMANDADO: ISA S.A. E.S.P Y ELECTRICARIBE S.A. E.S.P</t>
  </si>
  <si>
    <t xml:space="preserve">	
1-2025-040088</t>
  </si>
  <si>
    <t>Oficio N° 0422 / RADICADO: 70429318900120140021200 REFERENCIA: ORDINARIO IMPOSICIÓN DE SERVIDUMBRE RADICADO: 70429318900120140021200 DEMANDANTE: LENIS PÉREZ REQUENA
DEMANDADO: ISA S.A. E.S.P Y ELECTRICARIBE S.A. E.S.P.</t>
  </si>
  <si>
    <t>1-2025-040091</t>
  </si>
  <si>
    <t>Invitación a participar en la encuesta sobre el Índice de Cobertura de Energía Eléctrica (ICEE) – Plazo hasta el 30 de agosto de 2025</t>
  </si>
  <si>
    <t>La encuesta fue diligenciada</t>
  </si>
  <si>
    <t>1-2025-040093</t>
  </si>
  <si>
    <t>Documento de gobernadores de cabildos y r/l de ASOCRIVI ASUNTO: REQUERIMIENTO - CAFAZNI No. 88 del 20 de junio de 2024 Ref.: PROYECTO “CONSTRUCCIÓN DE UNIDADES FOTOVOLTAICAS DE GENERACIÓN DE ENERGÍA PARA COMUNIDADES DISPERSAS DEL MUNICIPIO DE  CUMARIBO, EN EL DEPARTAMENTO DE VICHADA, PERTENECIENTES A LA ZNI”_x000D_</t>
  </si>
  <si>
    <t xml:space="preserve">	
1-2025-040122</t>
  </si>
  <si>
    <t>Oficio N° 0431 / RADICADO: 70429318900120140022100 REFERENCIA: ORDINARIO IMPOSICIÓN DE SERVIDUMBRE
RADICADO: 70429318900120140022100
DEMANDANTE: EMIRO NEL PÉREZ REQUENA
DEMANDADO: ISA S.A. E.S.P Y ELECTRICARIBE S.A. E.S.P</t>
  </si>
  <si>
    <t>1-2025-040123</t>
  </si>
  <si>
    <t>Oficio N° 0430 / RADICADO: 70429318900120140022000 REFERENCIA: ORDINARIO IMPOSICIÓN DE SERVIDUMBRE RADICADO: 70429318900120140022000 DEMANDANTE: ENIT REQUENA MONTES
DEMANDADO: ISA S.A. E.S.P Y ELECTRICARIBE S.A. E.S.P</t>
  </si>
  <si>
    <t>1-2025-040125</t>
  </si>
  <si>
    <t>Oficio N° 0428 / RADICADO: 70429318900120140021800  REFERENCIA: ORDINARIO IMPOSICIÓN DE SERVIDUMBRE RADICADO: 70429318900120140021800 DEMANDANTE: MILADYS REQUENA ACEVEDO
DEMANDADO: ISA S.A. E.S.P Y ELECTRICARIBE S.A. E.S.P._x000D_</t>
  </si>
  <si>
    <t>1-2025-040126</t>
  </si>
  <si>
    <t>Oficio N° 0429 / RADICADO: 70429318900120140021900	REFERENCIA: ORDINARIO IMPOSICIÓN DE SERVIDUMBRE RADICADO: 70429318900120140021900 DEMANDANTE: ARMANDO RICARDO MARTINEZ
DEMANDADO: ISA S.A. E.S.P Y ELECTRICARIBE S.A. E.S.P._x000D_</t>
  </si>
  <si>
    <t xml:space="preserve">	
1-2025-040133</t>
  </si>
  <si>
    <t>Derecho de Petición Por todos los hechos narrados solicito al señor ministro se inicie la investigación de esta doble tributación con el pago del servicio de alumbrado público en el Municipio de Puerto Wilches Santander</t>
  </si>
  <si>
    <t>MODESTO TORRECILLA FARELO</t>
  </si>
  <si>
    <t>2-2025-035505</t>
  </si>
  <si>
    <t>2-2025-034662</t>
  </si>
  <si>
    <t>Se asocia respuesta al peticionario y traslado a este radicado y al radicado 1-2025-040676</t>
  </si>
  <si>
    <t>1-2025-040137</t>
  </si>
  <si>
    <t>BSL8-20250811-02 Solicitud aclaración respuesta radicado 2-2025-023256 Solicitud aclaración a respuesta dada mediante radicado No. 2-2025-023256 del 25/06/2025. Ref. Proyecto Bosques Solares de los Llanos 8.</t>
  </si>
  <si>
    <t>Bosques Solares de los Llanos 8 S.A.S. E.S.P.</t>
  </si>
  <si>
    <t>2-2025-035590</t>
  </si>
  <si>
    <t>2-2025-022525</t>
  </si>
  <si>
    <t xml:space="preserve">	
1-2025-040151</t>
  </si>
  <si>
    <t>UPME: Se ha generado una Respuesta con No. 20251530118611 Realizar un estudio técnico, legal, sanitario y ambiental sobre el impacto de las torres de alta tensión (número 3 y 4) sobre las propiedades</t>
  </si>
  <si>
    <t>2-2025-034870</t>
  </si>
  <si>
    <t>1-2025-040637</t>
  </si>
  <si>
    <t>Radicado 23927983. Solicitud del 28 de julio del 2025. Traslado por competencia MME 1-2025-035651 y 
MME 1-2025-036341. Radicado No.: 2-2025-029066</t>
  </si>
  <si>
    <t>2-2025-036209</t>
  </si>
  <si>
    <t xml:space="preserve">	
1-2025-040024</t>
  </si>
  <si>
    <t xml:space="preserve">Solicitud de declaratoria como Proyecto de Interés Nacional y Estratégico (PINE) del Proyecto Industrial Electro Intensivo para la producción de Aluminio Primario Verde.  </t>
  </si>
  <si>
    <t>Consejo Laboral Afrocolombiano Santiago de Tolú</t>
  </si>
  <si>
    <t xml:space="preserve">	
1-2025-040209</t>
  </si>
  <si>
    <t>Copia - Respuesta a petición trasladada por el Ministerio de Minas y Energía con radicado No. 2-2025-032300 y recibida; a través, del buzón de correo electrónico info@fenoge.gov.co con radicado FENOGE</t>
  </si>
  <si>
    <t>2-2025-035044</t>
  </si>
  <si>
    <t>1-2025-040230</t>
  </si>
  <si>
    <t>Respuesta oficio radicado 2-2025-030074</t>
  </si>
  <si>
    <t>Alcaldía de Lebrija</t>
  </si>
  <si>
    <t>2-2025-035278</t>
  </si>
  <si>
    <t xml:space="preserve">	
1-2025-040248</t>
  </si>
  <si>
    <t xml:space="preserve">
2-2025-035588</t>
  </si>
  <si>
    <t xml:space="preserve">	
1-2025-040302</t>
  </si>
  <si>
    <t xml:space="preserve"> UPME: Se ha generado una Respuesta con No. 20251800118071 Concepto BAJA de Evaluación Proyecto FAER 1515 “CONSTRUCCIÓN DE REDES ELÉCTRICAS DE MEDIA Y TENSIÓN 
CON MONTAJE DE SUBESTACIONES TIPO POSTE PARA LA ZONA RURAL DE LOS MUNICIPIOS DE SAN JOSÉ DEL FRAGUA, BELÉN DE LOS ANDAQUIES, FLORENCIA Y EL DONCELLO EN EL DEPARTAMENTO DEL CAQUETÁ ". Respuesta a radicado UPME No. 20251110182802.</t>
  </si>
  <si>
    <t xml:space="preserve">	
1-2025-040316</t>
  </si>
  <si>
    <t xml:space="preserve">Radicado # S2025005425 - copia de respuesta para Señora  MARIA XIMENA VALENCIA LOPEZ  Veeduría Ciudadana ximenavalencia0997@hotmail.Com Comunicación con radicado CREG E2025008848  referencia radicados 1-2024-030979 y 2-2025-023950 </t>
  </si>
  <si>
    <t xml:space="preserve">	
1-2025-040392</t>
  </si>
  <si>
    <t>copia de comunicacion remitida a Doctor RICARDO JOSÉ RESTREPO ARANGO Representante Legal CARIBEMAR DE LA COSTA S.A.S. E.S.P. - AFINIA  Disposición a ofertar suministro de energía en firme a AFINIA para el año 2026  - oficio 20250130146136</t>
  </si>
  <si>
    <t xml:space="preserve"> EMPRESAS PUBLICAS DE MEDELLIN</t>
  </si>
  <si>
    <t>1-2025-040397</t>
  </si>
  <si>
    <t xml:space="preserve">copia de comunicacion remitida a Doctor Doctor FELIPE MUÑOZ ÁNGEL Director Mercados y Regulación  Air-e S.A.S. E.S.P. Intervenida  Disposición a ofertar suministro de energía en firme a AFINIA para el año 2026  - oficio 20250130146133 </t>
  </si>
  <si>
    <t>1-2025-040424</t>
  </si>
  <si>
    <t xml:space="preserve">Traslado 2025EE0012805 - Derecho de Petición n del Honorable Concejal Andrés Barrios Bernal, mediante el cual solicita información relacionada con el suministro de energía eléctrica en Bogotá D.C.  Radicado Concejo de Bogotá: 2025EE14159. Radicado SDDE: 2025ER0013327. </t>
  </si>
  <si>
    <t>2-2025-034685</t>
  </si>
  <si>
    <t>2-2025-034387
2-2025-034393</t>
  </si>
  <si>
    <t>2-2025-034387 Traslado XM
2-2025-034393 Traslado a UPME
2-2025-034685 Respuesta al Peticionario</t>
  </si>
  <si>
    <t xml:space="preserve">	
1-2025-040551</t>
  </si>
  <si>
    <t>Respuesta al radicado No. 2-2025-026289</t>
  </si>
  <si>
    <t xml:space="preserve">Juan Guillermo López Palacio BAVARIA &amp; CIA S.C.A. </t>
  </si>
  <si>
    <t>3-2025-039521</t>
  </si>
  <si>
    <t>Memorando OAJ</t>
  </si>
  <si>
    <t xml:space="preserve">	
1-2025-040667</t>
  </si>
  <si>
    <t>copia de respuesta al señor  Señor  DIEGO FERNANDEZ MARTÍNEZ LOZANO Ingeniero Comercial.  diego.martinez@jicingenieria.com Asunto: Respuesta radicado UPME 20251110185502 y 20251110196782. referencia radicados 1-2025-03723 y 2-2025-034137</t>
  </si>
  <si>
    <t>2-2025-035045</t>
  </si>
  <si>
    <t xml:space="preserve">	
1-2025-040676</t>
  </si>
  <si>
    <t xml:space="preserve">Comunicación Oficial N° 2-2025-11869 NICIAL 1-2025-13470 / TRASLADO DERECHO DE PETICIÓN el señor Modesto Torrecilla Farelo solicita:“(…DERECHO DE PETICION, Que son funciones del señor ministro de Minas y Energía en Colombia, tiene laresponsabilidad de Formular, adoptar, dirigir y coordinar las políticas Nacional en materia De minas, energía eléctrica.…)”  peticion solicito al señor ministro se inicie la investigación de esta doble tributación con el pago del servicio de alumbrado público en el Municipio de Puerto 
Wilches Santander. </t>
  </si>
  <si>
    <t xml:space="preserve"> Departamento Administrativo del Servicio Civil Distrital - DASCD </t>
  </si>
  <si>
    <t>Se asocia respuesta al peticionario y traslado a este radicado y al radicado 1-2025-040133</t>
  </si>
  <si>
    <t xml:space="preserve">	
1-2025-040686</t>
  </si>
  <si>
    <t xml:space="preserve">ENEL - Actualización y solicitud de apoyo – Situación de bloqueo en la vía de acceso a la Central Hidroeléctrica El Guavio </t>
  </si>
  <si>
    <t xml:space="preserve">	
1-2025-040735</t>
  </si>
  <si>
    <t xml:space="preserve">	
1-2025-040740</t>
  </si>
  <si>
    <t>Solicitud de espacio para socialización de tema – Radicado No. 2-2025-030880</t>
  </si>
  <si>
    <t>Alcaldía Municipal de Villeta</t>
  </si>
  <si>
    <t>2-2025-036193 </t>
  </si>
  <si>
    <t xml:space="preserve">	
1-2025-040767</t>
  </si>
  <si>
    <t>Derecho de Petición – Solicitud de Electrificación Rural en Vereda La Brasilia, Arauquita – Arauca</t>
  </si>
  <si>
    <t>José Manuel Arguello Pinzón</t>
  </si>
  <si>
    <t>2-2025-038131</t>
  </si>
  <si>
    <t>2-2025-037370 ENELAR
2-2025-038020 Alcaldía de Arauquita</t>
  </si>
  <si>
    <t xml:space="preserve">	
1-2025-040777</t>
  </si>
  <si>
    <t xml:space="preserve"> No pago oportuno de salarios </t>
  </si>
  <si>
    <t>Sintraelecol Seccional Meta</t>
  </si>
  <si>
    <t>SE DEVUELVE AL --GRUPO DE RELACIONAMINETO NO ES DE NUESTRA COMPETENCIA</t>
  </si>
  <si>
    <t xml:space="preserve">	
1-2025-040801</t>
  </si>
  <si>
    <t>Radicado de salida 2-2025-049500 Solicitud de adición presupuestal para el pago de subsidios por menores tarifas del sector eléctrico para la vigencia 2025 (Fondo de solidaridad para subsidios y Redistribución de Ingresos - FSSRI).  En respuesta a la comunicación No 2-2025-031211 del 31 de julio de 2025, con radicado No 1-2025-078622 del 1 de agosto de 2025</t>
  </si>
  <si>
    <t xml:space="preserve">SE ASIGNA A LA DEE AL PROFESIONAL Juan Camilo Pérez Campino </t>
  </si>
  <si>
    <t xml:space="preserve">	
1-2025-040811</t>
  </si>
  <si>
    <t>Solicitud de contacto y procedimiento para radicación de proyecto SGR – Resolución 40326 de 2025</t>
  </si>
  <si>
    <t>WILMAR ARTURO TINJACÁ PEDRAZA Dirección de Proyectos de Infraestructura del Municipio de Sogamoso</t>
  </si>
  <si>
    <t>1-2025-040825</t>
  </si>
  <si>
    <t xml:space="preserve">  Respuesta Radicado lntemo No. CE-2025i3820 de fecha 06 de agosto de 2025.</t>
  </si>
  <si>
    <t>CEDELCA S.A. E.S.P.</t>
  </si>
  <si>
    <t>2-2025-035277</t>
  </si>
  <si>
    <t xml:space="preserve">	
3-2025-032676</t>
  </si>
  <si>
    <t xml:space="preserve"> Revisión documentos soporte y proyecto de acto administrativo</t>
  </si>
  <si>
    <t xml:space="preserve"> 3-2025-034313</t>
  </si>
  <si>
    <t>1-2025-040716</t>
  </si>
  <si>
    <t>Copia - : Respuesta al señor Señor  DIEGO FERNANDEZ MARTÍNEZ LOZANO Ingeniero Comercial.  diego.martinez@jicingenieria.com radicado UPME 20251110185502 y 20251110196782.</t>
  </si>
  <si>
    <t xml:space="preserve">	
2-2025-035046</t>
  </si>
  <si>
    <t xml:space="preserve">	
1-2025-040959</t>
  </si>
  <si>
    <t xml:space="preserve">Asunto: Respuesta a las comunicaciones: Autoridad Nacional de Licencias Ambientales con número de radicación 20253700522111 del 16/07/2025. Ministerio de Minas y Energía con número de radicación 2-2025-030853 del 31/07/2025 </t>
  </si>
  <si>
    <t>Voltalia</t>
  </si>
  <si>
    <t>2-2025-035279</t>
  </si>
  <si>
    <t xml:space="preserve">	
1-2025-040894</t>
  </si>
  <si>
    <t xml:space="preserve">Derecho Petición </t>
  </si>
  <si>
    <t>Rafael Emiro Torres</t>
  </si>
  <si>
    <t>2-2025-036493</t>
  </si>
  <si>
    <t>2-2025-035589
2-2025-035581</t>
  </si>
  <si>
    <t>26/08/2025
26/08/2025</t>
  </si>
  <si>
    <t>Se da traslado a las entidades competentes,  y se responde al peticionario.</t>
  </si>
  <si>
    <t xml:space="preserve">	
1-2025-040928</t>
  </si>
  <si>
    <t>FIDUCOLDEX .::. 125212 PA CENIT TEORAMA - OBRAS POR IMPUESTOS Informe mensual del mes de julio 2025 #Radicado 2025-2-009252</t>
  </si>
  <si>
    <t>SE ASIGNA A GRUPO DE SUPERVISION</t>
  </si>
  <si>
    <t xml:space="preserve">	
1-2025-040907</t>
  </si>
  <si>
    <t xml:space="preserve">Derecho de petición para mejoramiento y ampliación del alumbrado público en el barrio García Herreros (Cúcuta, Norte de Santander). </t>
  </si>
  <si>
    <t>Erika Leonor sierra Balcácer</t>
  </si>
  <si>
    <t>2-2025-035282</t>
  </si>
  <si>
    <t>2-2025-035021</t>
  </si>
  <si>
    <t xml:space="preserve">	
1-2025-040930</t>
  </si>
  <si>
    <t xml:space="preserve">Derecho de petición por falta de legalización del servicio de energía eléctrica. </t>
  </si>
  <si>
    <t>Francisco Javier Echeverri Londoño</t>
  </si>
  <si>
    <t>2-2025-035281</t>
  </si>
  <si>
    <t>2-2025-035016</t>
  </si>
  <si>
    <t>1-2025-040934</t>
  </si>
  <si>
    <t>Traslado por competencia -Solicitud de 5 Megaproyectos para el Desarrollo del Putumayo</t>
  </si>
  <si>
    <t xml:space="preserve"> Defensores del Ambiente y de la Vida Andina Amazónica Putumayense Pulmón del Mundo Colombiano Suramericano</t>
  </si>
  <si>
    <t>2-2025-037329</t>
  </si>
  <si>
    <t>2-2025-036610 / 2-2025-036611 / 2-2025-036612 / 2-2025-036613 / 2-2025-036614 /	2-2025-036615 / 2-2025-036643</t>
  </si>
  <si>
    <t xml:space="preserve">	
1-2025-040938</t>
  </si>
  <si>
    <t>Dp Solicitamos el cambio de reubicación del poste que se encuentra inmediatamente frente a mi vivienda a raíz que los cables de la luz no permiten abrir las ventanas</t>
  </si>
  <si>
    <t>Eva Beltrán Casallas</t>
  </si>
  <si>
    <t xml:space="preserve"> 2-2025-035582</t>
  </si>
  <si>
    <t>2-2025-035276
2-2025-035275</t>
  </si>
  <si>
    <t xml:space="preserve">	
1-2025-040940</t>
  </si>
  <si>
    <t>TARIFA DE ENERGÍADE AIRE EN AGOSTO NO BAJA POR EL GOBIERNO.</t>
  </si>
  <si>
    <t>Jorge Vergara Carbo</t>
  </si>
  <si>
    <t>2-2025-035583</t>
  </si>
  <si>
    <t>2-2025-035273
2-2025-035272</t>
  </si>
  <si>
    <t xml:space="preserve">	
1-2025-040945</t>
  </si>
  <si>
    <t xml:space="preserve">Retiro y aislamiento urgente de los cables de red de media tensión ubicados cerca de la fachada de mi vivienda. Hechos y fundamentos de la solicitud: He solicitado la independización del servicio de energía eléctrica para el primer piso de mi vivienda, dado que actualmente la casa cuenta con un solo medidor monofásico. Se realizaron las modificaciones necesarias para la instalación del nuevo medidor. </t>
  </si>
  <si>
    <t>Fabio Alirio Fandiño Peña</t>
  </si>
  <si>
    <t>2-2025-039500</t>
  </si>
  <si>
    <t>2-2025-037721
 2-2025-037354</t>
  </si>
  <si>
    <t>Radicado de Respuesta al peticionario en firma de la Coordinación</t>
  </si>
  <si>
    <t>1-2025-040962</t>
  </si>
  <si>
    <t>Radicado 20252300612331 de 2025-08-15 Traslado a oficio con radicado ANLA No. 20256200872492 del 25 de julio de 2025, radicado AMAZON CONSERVATION TEAM No: 202540000008311 del 24 de julio de 2025. Derecho de petición - Solicitud de información acerca de licencias ambientales en área en procedimiento de ampliación del Resguardo Indígena La Perecera, ubicado en Puerto Leguizamo departamento de Putumayo</t>
  </si>
  <si>
    <t xml:space="preserve"> 2-2025-036201</t>
  </si>
  <si>
    <t xml:space="preserve">	
1-2025-040975</t>
  </si>
  <si>
    <t>Solicitud de reunión con la comunidad Aluminio, vereda El  Mamey, municipio de Dibulla- La Guajira</t>
  </si>
  <si>
    <t>Líder De Mujeres Rurales</t>
  </si>
  <si>
    <t xml:space="preserve">	
1-2025-040976</t>
  </si>
  <si>
    <t>Denuncia de excesivos cobros en la tarifa de energía en Mosquera Cundinamarca.</t>
  </si>
  <si>
    <t>Nestor Javier Muñoz</t>
  </si>
  <si>
    <t>2-2025-036194</t>
  </si>
  <si>
    <t>2-2025-035072</t>
  </si>
  <si>
    <t xml:space="preserve">	
1-2025-040992</t>
  </si>
  <si>
    <t>oficio SGA-13662-2025 Respuesta a radicado SGA-7685 del 22-07-2025 y SGA-7904 del 29-07- 2025, Certificación ambiental "sobre la inexistencia de afectación ambiental o en su defecto, si la zona se encuentra incluida dentro de las zonas protegidas de su jurisdicción".</t>
  </si>
  <si>
    <t>Corporación Autónoma Regional del Cauca - CRC</t>
  </si>
  <si>
    <t xml:space="preserve">	
1-2025-041008</t>
  </si>
  <si>
    <t xml:space="preserve">Consecutivo No.202570544848  COPIA DE RESPUESTA A LA Señora: IBET CELEDON VIVES CORREO ELECTRONICO: Ibecelevives@hotmail.com NIC: 7619509 ASUNTO: Reclamación No. 59784237  </t>
  </si>
  <si>
    <t xml:space="preserve"> Air-e S.A.S. E.S.P.</t>
  </si>
  <si>
    <t>Diego Armando López Clavijo</t>
  </si>
  <si>
    <t>2-2025-037029</t>
  </si>
  <si>
    <t xml:space="preserve">	
1-2025-041013</t>
  </si>
  <si>
    <t>CO- SPRI-0000-COSO Convocatoria Pública UPME 01-2023, "selección de un inversionista y un Interventor para el diseño, adquisición de los suministros, construcción, operación y mantenimiento del segundo transformador 500/230 kV de 450 MVA en la Subestación Primavera". Ampliación de Plazo de Ejecución y, por ende, modificación de la Fecha Oficial de Puesta en Operación del Proyecto (FOPOP), por hechos ocurridos con anterioridad al 31 de julio de 2025.</t>
  </si>
  <si>
    <t xml:space="preserve">	
1-2025-041364</t>
  </si>
  <si>
    <t xml:space="preserve">RECLAMO Y/O QUEJA A LA FACTURA CORREPONDIENTE AL NIC 5088311 DEL PERIODO 2025/07 - 2025/08. </t>
  </si>
  <si>
    <t>2-2025-035510</t>
  </si>
  <si>
    <t>1-2025-041389</t>
  </si>
  <si>
    <t>202544016227-1 Respuesta a “Traslado parcial XM” con radicado N° 202544018610-3 XM del 6 de agosto de 2025</t>
  </si>
  <si>
    <t>2-2025-036195</t>
  </si>
  <si>
    <t>1-2025-041421</t>
  </si>
  <si>
    <t>Atención Oficio 2-2025-031154 de julio 31 de 2025 – Radicado ISAGEN  R2025-017095 del 04 de agosto de 2025. Solicitud de información sobre la vigencia del acto administrativo de 
Declaratoria de Utilidad Pública e Interés Social- DUPIS  Registrado: E2025-006814</t>
  </si>
  <si>
    <t xml:space="preserve">	
1-2025-039155</t>
  </si>
  <si>
    <t>Asunto:  Traslado por competencia de la Superservicios: requerimiento de LUCAS ARBOLEDA HENAO y JULIÁN SOLORZA MARTÍNEZ “Solicitud de cumplimiento, con el propósito de agotar el requisito de constitución en renuencia del artículo 8 de la Ley 393 
de 1997 - Procedibilidad de la Acción de Cumplimiento. Financiamiento de la operación de 
Air-e  S.A.S.  E.S.P.  (en  intervención),  a  través  del  Fondo  Empresarial  de  la 
Superintendencia de Servicios Públicos Domiciliarios”.</t>
  </si>
  <si>
    <t>2-2025-035337</t>
  </si>
  <si>
    <t xml:space="preserve">	
1-2025-039553</t>
  </si>
  <si>
    <t>Convocatoria Mesa Técnica interinstitucional de Trabajo en el marco de la Acción Popular No. 2018-0012501 (Ranchería).</t>
  </si>
  <si>
    <t>2-2025-035283</t>
  </si>
  <si>
    <t xml:space="preserve">Se archiva teniendo en cuenta que se asiste a la mesa convocada </t>
  </si>
  <si>
    <t xml:space="preserve">	
1-2025-040540</t>
  </si>
  <si>
    <t>Traslado a oficio con radicado ANLA No. 20256200872492 del 25 de julio de 2025, radicado AMAZON CONSERVATION TEAM No: 202540000008311 del 24 de julio de 2025. Derecho de petición - Solicitud de información acerca de licencias ambientales en área en procedimiento de ampliación del Resguardo Indígena La Perecera, ubicado en Puerto Leguizamo departamento de Putumayo.</t>
  </si>
  <si>
    <t>2-2025-037482</t>
  </si>
  <si>
    <t>2-2025-037025 UPME</t>
  </si>
  <si>
    <t>1-2025-040609</t>
  </si>
  <si>
    <t xml:space="preserve"> Copia del manual de valores unitarios del proyecto URRA 1 aprobado por el ministerio  mediante resolución número 001630 del 4 de julio de 1990. </t>
  </si>
  <si>
    <t>Alexander Humberto Gómez Zea</t>
  </si>
  <si>
    <t>se asigna OAJ pero lo devuleven 01-09-2025 y se reasigna al Grupo de Relacionamiento con la nota conforme a las gestiones adelantadas, trasladar al grupo de relacionamiento, con el fin de que ellos verifiquen en el archivo del Ministerio, la existencia de dicho manual o de dicha resolución en el archivo central del MME, se reasigna nuevamente al grupo de relacionamiento con esta nota: "Teniendo en cuenta que solicitan Resolución No. 001630 del 04-07-1990, y este documento tiene más de 30 años se devuelve a esta dependencia para que se consulte en el archivo central la existencia de este y de respuesta al peticionario. gracias"</t>
  </si>
  <si>
    <t xml:space="preserve">	
1-2025-040611</t>
  </si>
  <si>
    <t>Desde el Centro de Estudios de la Energía Renovable y el Agua (CEERA), queremos agradecer el espacio de diálogo técnico sostenido recientemente, en el que pudimos compartir algunas de las principales barreras que hoy enfrentan los proyectos de generación renovable de pequeña escala, especialmente las Pequeñas Centrales Hidroeléctricas (PCH) o a Filo de Agua (RoR), para avanzar en sus fases constructivas.</t>
  </si>
  <si>
    <t xml:space="preserve">	
1-2025-040899</t>
  </si>
  <si>
    <t>NOTIFICACIÓN TRASLADO POR COMPETENCIA DE LAS PETICIONES 202530050664972, 202530050648472 y 202530050684652 DERECHO DE PETICIÓN – SOLICITUD DE INFORMACIÓN SOBRE ACCIONES E INTERVENCIONES EN EL DEPARTAMENTO DEL META Inversión en transición energética, ambiente y sostenibilidad Con el propósito de analizar el impacto de las entidades nacionales en el Departamento del Meta, solicito se indique desde su área de manejo y respectivas competencias:  A. Proyectos de energías renovables en ejecución o planeados en el Departamento del Meta.  Gabriel Ernesto Parrado Durán. Representante a la Cámara por el Departamento del Meta</t>
  </si>
  <si>
    <t xml:space="preserve">Unidad de Restitución de Tierras	</t>
  </si>
  <si>
    <t>se asigna al Grupo de asuntos Legislativos</t>
  </si>
  <si>
    <t>1-2025-041041</t>
  </si>
  <si>
    <t>ECOENERGIA LIMPIA, NUEVA PROPUESTA DISRUPTIVA DIFERENCIAL DE TODOS LAS ANTERIORES PROPUESTAS, PROPUESTA NUEVA.</t>
  </si>
  <si>
    <t>Frederick Racedo</t>
  </si>
  <si>
    <t>2-2025-035515</t>
  </si>
  <si>
    <t xml:space="preserve">	
1-2025-041052</t>
  </si>
  <si>
    <t>RESPUESTA RADICADO YO-2025-08083solicitud  dE concepto  ambiental  para  el  proyecto  "SUM/IV/S7lRO E /IVS7ALAC/OIV DE  UN SISTEMA DE GENERACION DE ENERGIA FOTOVOLTAICA DE .1 MW DE POTENCIA, PARA
 EL MUNICIPIO DE ARAUQUITA,  DEPARTAMENTO DE ARAUCA"</t>
  </si>
  <si>
    <t>Corporinoquia</t>
  </si>
  <si>
    <t>1-2025-041073</t>
  </si>
  <si>
    <t>Alcance a Radicado 2-2025-032086</t>
  </si>
  <si>
    <t>2-2025-036200</t>
  </si>
  <si>
    <t xml:space="preserve">	
1-2025-041119</t>
  </si>
  <si>
    <t>Radicado No.: 2-2025-024463 Fecha: 02-07-2025</t>
  </si>
  <si>
    <t>Danilsa Acevedo Gonzalez</t>
  </si>
  <si>
    <t>1-2025-041399</t>
  </si>
  <si>
    <t>SOLICITUD URGENTE DEVOLUCIÓN 500 METROS DE CABLE DE ENERGIA</t>
  </si>
  <si>
    <t xml:space="preserve">Jhon Hidalgo </t>
  </si>
  <si>
    <t>se asigna a la DFM</t>
  </si>
  <si>
    <t xml:space="preserve">	
1-2025-041626</t>
  </si>
  <si>
    <t>Radicado por traslado MME 1-2025-035855 - Respuesta a derecho de petición sobre inclusión en programas de electrificación rural</t>
  </si>
  <si>
    <t>Alcaldía de Cáchira</t>
  </si>
  <si>
    <t>2-2025-038029</t>
  </si>
  <si>
    <t>1-2025-041634</t>
  </si>
  <si>
    <t>Boletín de Prensa 83</t>
  </si>
  <si>
    <t xml:space="preserve">	
1-2025-041665</t>
  </si>
  <si>
    <t>Respuesta al radicado de entrada # 1_2025_08_19_008669 OFC:2_2025_08_21_008577 TRASLADO solicitud de la Alcaldia de Morales Bolivar- de concepto referente a lo estipulado en el RETIE  que es de cumplimiento de obligatoriedad y algunas entidades municipales estan incumpliendo</t>
  </si>
  <si>
    <t>Agencia Nacional de contratacion Publica Colombia compra Eficiente</t>
  </si>
  <si>
    <t>3-2025-033318</t>
  </si>
  <si>
    <t>Convocatoria a mesas de trabajo para seguimiento de compromisos étnicos</t>
  </si>
  <si>
    <t>se asigna a la DEE al profesional Cesar Augusto Suarez Tellez</t>
  </si>
  <si>
    <t xml:space="preserve">	
1-2025-041104</t>
  </si>
  <si>
    <t>FACTURAS AFINIA INFRAESTRUCTURA MUNICIPIO EL
PASO CESAR</t>
  </si>
  <si>
    <t>Alcaldía de El Paso</t>
  </si>
  <si>
    <t>2-2025-037036</t>
  </si>
  <si>
    <t xml:space="preserve">	
1-2025-041845</t>
  </si>
  <si>
    <t>Urgente</t>
  </si>
  <si>
    <t>Eddy Ochoa Ochoa,</t>
  </si>
  <si>
    <t>2-2025-036196</t>
  </si>
  <si>
    <t>2-2025-035271</t>
  </si>
  <si>
    <t xml:space="preserve">	
1-2025-041265
</t>
  </si>
  <si>
    <t>Copia - Nuevo Documento 202520001509 -1509 PQRSDF - Solicitud de concepto técnico sobre factibilidad de conexión de postulados mediante el proyecto de Sistemas Fotovoltaicos del Mandato N.° 25MA112B2095. Referencia: Contrato Interadministrativo de Mandato sin Representación N° 25MA112B2095 de 2025 cuyo objeto es “CARACTERIZACIÓN DE VIVIENDAS, REPLANTEO, DIAGNÓSTICO, CALIBRACIÓN DEL MODELO, SUMINSITRO E INSTALACIÓN DE SISTEMAS SOLARES  FOTOVOLTAICOS (SSFV) E INTERVENTORÍA, UBICADOS EN ZONAS RURALES DEL DEPARTAMENTO DE ANTIOQUIA”.</t>
  </si>
  <si>
    <t>Empresa de Vivienda de Antioquia – VIVA</t>
  </si>
  <si>
    <t>2-2025-036637</t>
  </si>
  <si>
    <t>2-2025-035513</t>
  </si>
  <si>
    <t>1-2025-041795</t>
  </si>
  <si>
    <t xml:space="preserve">¿Cuáles son los proyectos, tecnología, ubicación y la capacidad instalada de cada uno de los proyectos que suman ese total de 3 GW? Anexar la información en archivo de Excel. 
• ¿Cuántos proyectos de este total se han declarado en operación comercial y cuántos están en periodo de pruebas? Especificar cuántos megavatios suman los proyectos en cada uno de los dos casos. </t>
  </si>
  <si>
    <t>LINA DEISY QUIROGA RUBIO EL TIEMPO</t>
  </si>
  <si>
    <t>2-2025-036654</t>
  </si>
  <si>
    <t>2-2025-036301</t>
  </si>
  <si>
    <t>1-2025-041796</t>
  </si>
  <si>
    <t xml:space="preserve">¿Cuál es la meta de nuevos usuarios conectados al servicio de energía eléctrica entre 2022 y 2026? • ¿Cuántos usuarios se han conectado al servicio de energía eléctrica a la fecha de respuesta de este derecho de petición? ¿En qué departamentos están ubicados, especificar el número en cada departamento?  • ¿Cuántos usuarios se han conectado al SIN y cuántos a través de soluciones solares ¿Cuánto suman las inversiones para conectar estos usuarios de energía eléctrica? </t>
  </si>
  <si>
    <t xml:space="preserve">	2-2025-037722</t>
  </si>
  <si>
    <t>3-2025-035977 Grupo de Gas Combustible</t>
  </si>
  <si>
    <t xml:space="preserve">	
1-2025-041797</t>
  </si>
  <si>
    <t>Demanda o denuncia, recurso de reposición y de apelación, silencio administrativo desde el 16 de julio de 2025, a todas las respuestas emitidas, enviar documento en pdf, silencio administrativo de la empresa enel codensa, estafa, robo y extorsión, ante la corte penal internacional, al Dr. Joan Donoghue Presidente de la corte internacional de justicia de la haya, la OEA</t>
  </si>
  <si>
    <t>2-2025-037342</t>
  </si>
  <si>
    <t>2-2025-036296 </t>
  </si>
  <si>
    <t>se da traslado a Codensa S.A. E.S.P - Ene</t>
  </si>
  <si>
    <t xml:space="preserve">	
1-2025-041826</t>
  </si>
  <si>
    <t xml:space="preserve">Traslado de las actuaciones administrativas relacionadas con la  expedición de las resoluciones CREG 501 053 de 2024 y CREG 501  114 de 2025 por las cuales se ajusta la remuneración de los servicios regulados del CND, ASIC y LAC para los años 2024 y 2025  respectivamente. </t>
  </si>
  <si>
    <t>2-2025-037490</t>
  </si>
  <si>
    <t>1-2025-041829</t>
  </si>
  <si>
    <t>Derecho de petición  Solicitud de audiencia de conciliación por riesgo  derivado del paso de torre y líneas de alta tensión sobre predio de mi propiedad</t>
  </si>
  <si>
    <t>Indulfo Zabala Alvarez</t>
  </si>
  <si>
    <t>2-2025-039292</t>
  </si>
  <si>
    <t>2-2025-037492 CELSIA</t>
  </si>
  <si>
    <t xml:space="preserve">	
1-2025-041836</t>
  </si>
  <si>
    <t xml:space="preserve">RV: URGENTE NOTIFICA FALLO TUTELA 11001310302520250034801 DRA SANDRA CECILIA RODRIGUEZ ESLAVA CLASE DE PROCESO IMPUGNACIÓN DE TUTELA ACCIONANTE 
LUIS ÁNGEL RINCÓN PICO  JUZGADO 27 CIVIL MUNICIPAL DE BOGOTÁ Y ACCIONADOS la EMPRESA GRUPO ENERGÍA BOGOTÁ – GEB RADICADO 11001310302520250034801 
PROVIDENCIA SENTENCIA NRO. 158 DECISIÓN REVOCA DISCUTIDO Y APROBADO EN SALA quince (15) de agosto de dos mil veinticinco (2025) FECHA diecinueve (19) de agosto de dos mil veinticinco (2025) </t>
  </si>
  <si>
    <t>Tribunal Superior de Distrito Judicial de Bogotá</t>
  </si>
  <si>
    <t xml:space="preserve">	
1-2025-041866</t>
  </si>
  <si>
    <t>COPIA DE COMUNICACION PARA Señor: KENER DAVID TAPIAS 14marimego@gmail.com;menergia@minenergia.gov.co   TMP: 57900 ASUNTO: Queja No. 202560141439  Estimado Señor Tapias: En atención al traslado No. 1-2025-035895 del Ministerio de Minas y Energía, recibido en nuestra Oficina Virtual el día 30 de julio de 2025</t>
  </si>
  <si>
    <t>2-2025-036620</t>
  </si>
  <si>
    <t>1-2025-041872</t>
  </si>
  <si>
    <t>Informe semanal del 11 de agosto al 17 de agosto de 2025</t>
  </si>
  <si>
    <t xml:space="preserve">Se descarga la información y se guarda en la carpeta correspondiente </t>
  </si>
  <si>
    <t>1-2025-041883</t>
  </si>
  <si>
    <t>Solicitud exclusión de los mercados de Pereira y Cartago de las 
ADDs centro y occidente respectivamente.</t>
  </si>
  <si>
    <t>se asigna al Despacho del viceministro de Energia al profesional 1-2025-041883</t>
  </si>
  <si>
    <t xml:space="preserve">	
1-2025-041889</t>
  </si>
  <si>
    <t>TRASLADO POR NO COMPETENCIA CON RADICADO PQRSDF INS-1-2025-02648 Traslado por competencia al radicado INS-1-2025-02648 DERECHO DE PETICIÓN –	SOLICITUD DE INFORMACIÓN SOBRE ACCIONES E INTERVENCIONES EN EL DEPARTAMENTO DEL META  1. “Proyectos, obras, programas o actividades adelantadas en el Departamento del Meta: Al particular, solicito se indiquen la totalidad de los Proyectos, obras, programas o actividades adelantadas por la entidad en el Territorio del Departamento del Meta entre el 1 de enero de 2022 y la fecha de respuesta</t>
  </si>
  <si>
    <t>Instituto Nacional de Salud</t>
  </si>
  <si>
    <t xml:space="preserve">se asigna al Grupode Asuntos Legislativos </t>
  </si>
  <si>
    <t xml:space="preserve">	
1-2025-041135</t>
  </si>
  <si>
    <t xml:space="preserve">VILLAMARIA Y MANIZALES, CALDAS, COLOMBIA 18/AGOSTO/2025 ESTO ES UNA DEMANDA PORQUE EL INQUILINO DEL SEGUNDO PISO EN CARRERA 3#7-49 PUERTA GARAGE EN EL MUNICIPIO DE </t>
  </si>
  <si>
    <t xml:space="preserve">David Cortes Zuluaga </t>
  </si>
  <si>
    <t xml:space="preserve">	
1-2025-041165</t>
  </si>
  <si>
    <t>Oficio SGA-13749-2025 respuesta  a radicado SGA 8058 del 31-07-2025 requerimiento de informacion para dar respuesta a solicitud sobre la inexistencia de afectacion ambiental o en su defecto, si la zona se encuentra incluida dentro de las zonas protegidas de su jurisdiccion en el marco del proyecto suministro e instalacion de un sistema de generacion de energia fotovoltavica de 15kw para la asociacion hilos de vida en el municicpio de el tambo departamento del cauca</t>
  </si>
  <si>
    <t>SE ASIGNA A LA DEE A profesional Julián David Hurtado Peña la Comunicacion hace referencia al radicado 2-2025-027160 del 17-07-2025</t>
  </si>
  <si>
    <t xml:space="preserve">	
1-2025-041175</t>
  </si>
  <si>
    <t>PQRSDF - Solicitud de concepto técnico sobre factibilidad de conexión de postulados mediante el proyecto de Sistemas Fotovoltaicos del Mandato N.° 25MA112B2095. Contrato Interadministrativo de Mandato sin Representación N° 25MA112B2095 DEL 2025 CUYO OBJETO ES CARACTERIZACION DE 
VIVIENDAS, REPLANTEO, DIAGNÓSTICO, CALIBRACIÓN DEL MODELO, 
SUMINSITRO E INSTALACIÓN DE SISTEMAS SOLARES 
FOTOVOLTAICOS (SSFV) E INTERVENTORÍA, UBICADOS EN ZONAS 
.</t>
  </si>
  <si>
    <t xml:space="preserve">	
1-2025-041222</t>
  </si>
  <si>
    <t xml:space="preserve">Derecho de Petición Consagrado en el artículo 23 de la Constitución
Política y Ley 1755 de 2015 </t>
  </si>
  <si>
    <t>Maryi Yamile Zuluaga</t>
  </si>
  <si>
    <t>Fernando Barreto Valderrama</t>
  </si>
  <si>
    <t>2-2025-038547</t>
  </si>
  <si>
    <t>2-2025-037336</t>
  </si>
  <si>
    <t>Traslado por competencias a la Generadora Nare S.A.S. E.S.P.</t>
  </si>
  <si>
    <t xml:space="preserve">	
1-2025-041233</t>
  </si>
  <si>
    <t>Pruebas Hidroestaticas - Eds Ruitoque</t>
  </si>
  <si>
    <t>Estación De Servicio Ruitoque</t>
  </si>
  <si>
    <t>SE ASIGNA A LA DIRECCION DE HIDROCARBUROS</t>
  </si>
  <si>
    <t xml:space="preserve">	
1-2025-041234</t>
  </si>
  <si>
    <t>Requerimiento judicial AP 2025-00081 Número de proceso 1 1 0 0 1 3 3 4 2 0 4 7 2 0 2 5 0 0 0 8 1 0 0 Despacho Judicial JUZGADO 47 ADMINISTRATIVO DE BOGOTÁ Demandante MARÍA EDYS JIMÉNEZ VARGAS Identificada con C. C. 40.385.228 Demandado ENEL COLOMBIA S.A. E.S.P. – ALCALDÍA DE MEDINA CUNDINAMARCA Y GOBERNACIÓN DE CUNDINAMARCA</t>
  </si>
  <si>
    <t>Juzgado 47 Administrativo Seccion Segunda - Bogotá</t>
  </si>
  <si>
    <t xml:space="preserve">	
1-2025-041302</t>
  </si>
  <si>
    <t>Víctima: DIEGO ESTEBAN VELÁSQUEZ CUARTAS Identificación: CC. No. 1.042.767.223 Asunto: Derecho de petición. Se me informe quien es el propietario de la Central Hidroeléctrica Chorreritas ubicada en el municipio de San Andrés de Cuerquia Departamento de Antioquia y desde que año ostenta dicha titularidad.</t>
  </si>
  <si>
    <t>JUAN JOSÉ GÓMEZ ARANGO</t>
  </si>
  <si>
    <t>2-2025-036636</t>
  </si>
  <si>
    <t xml:space="preserve">	
2-2025-036199</t>
  </si>
  <si>
    <t xml:space="preserve">	
1-2025-041309</t>
  </si>
  <si>
    <t xml:space="preserve"> AGOTAMIENTO DE PROCEDIBILIDAD PARA PRESENTAR ACCION DE CUMPLIMIENTO DE CONFORMIDAD CON LO DISPUESTO EN EL ARTÍCULO 87 DE LA CONSTITUCIÓN POLÍTICA DE 1991,  DESARROLLADO A TRAVÉS DE LA LEY 393 DE 1997 REFERENCIA: AGOTAMIENTO DE PROCEDIBILIDAD PARA PRESENTAR ACCION DE CUMPLIMIENTO DE CONFORMIDAD CON LO DISPUESTO EN EL ARTÍCULO 87 DE LA CONSTITUCIÓN POLÍTICA DE 1991, DESARROLLADO A TRAVÉS DE LA LEY 393 DE 1997 Y RECLAMO POR MOTIVOS DE ORDEN DE SUSPENSION Y/O CORTE DEL SERVICIO DE ENERGIA POR PARTE DE LA EMPRESA AIR E SAS EN EL PREDIO DEL 
NIC No. NIC. 2128649 IMPROCEDENTE POR CUANTO EL BIEN INMUEBLE DE LA REFERENCIA TIENE AL DIA LAS CINCO ULTIMAS FACTURAS DE CONSUMO Y EXISTEN RECLAMACION PENDIENTES POR RESOLVER EN APELACION ANTE LA SUPERSERVICIOS</t>
  </si>
  <si>
    <t>RUBY ESTHER RODRIGUEZ PEREZ_x000D_</t>
  </si>
  <si>
    <t>2-2025-037005</t>
  </si>
  <si>
    <t>2-2025-036616</t>
  </si>
  <si>
    <t xml:space="preserve">	
1-2025-041310</t>
  </si>
  <si>
    <t>1-2025-041334</t>
  </si>
  <si>
    <t>RESPUESTA TRASLADO POR COMPETENCIA MME - VEREDA DESBARRANCADO  Respuesta Radicado No. 202505001041939 REF: Traslado por competencia radicados MMME 1-2025-034974, MME 1-2025-035168,  MME 1-2025-035183 y MME 1-2025-034673 - AFINIA</t>
  </si>
  <si>
    <t xml:space="preserve"> Caribemar de La Costa S.A.S E.S.P - AFINIA GRUPO EPM</t>
  </si>
  <si>
    <t>2-2025-037486</t>
  </si>
  <si>
    <t>1-2025-041423</t>
  </si>
  <si>
    <t xml:space="preserve">DERECHO DE PETICION EN INTERES PARTICULAR. Se sirva CERTIFICAR cuantos proyectos “Escobal” han sido solicitados 
por la entidad CELSIA, estos a desarrollar en el sector del Barrio Picaleña en la zona sur de la ciudad de Ibagué y si estos obedecen a proyectos 
fotovoltaicos.
2. Cual o cuales son las diferencias entre una obra pública y obra de 
utilidad pública. </t>
  </si>
  <si>
    <t>DAVID RODRIGUEZ GIRALDO</t>
  </si>
  <si>
    <t>2-2025-037340</t>
  </si>
  <si>
    <t>2-2025-036618</t>
  </si>
  <si>
    <t xml:space="preserve">	
1-2025-041489</t>
  </si>
  <si>
    <t>copia de respuesta para la Doctora MANUELA ZULUAGA GONZALEZ Representante Legal GR PARQUE SOLAR SANDALO II S.A.S. E.S.P.
Asunto: Respuesta Derecho de Petición de fecha 21 de julio de 2025</t>
  </si>
  <si>
    <t>2-2025-037341</t>
  </si>
  <si>
    <t>2-2025-036299 </t>
  </si>
  <si>
    <t>se da traslado a Manuela Zuluaga GonzálezHzenergy</t>
  </si>
  <si>
    <t>1-2025-041529</t>
  </si>
  <si>
    <t>EXT25-00118634 comunicación suscrita por el señor ROBERT HOWARD, en la que manifiesta “(…) Solicitud de reunión con el Ministerio de Minas y Energía para presentar proyectos de energía limpia y movilidad eléctrica (…)”.</t>
  </si>
  <si>
    <t xml:space="preserve">	
1-2025-041571</t>
  </si>
  <si>
    <t>Asunto: Respuesta Radicado No. 2025050010419772 REF: Respuesta derecho de petición Rad MME 1-2025-034673</t>
  </si>
  <si>
    <t>2-2025-036300 </t>
  </si>
  <si>
    <t xml:space="preserve">	
1-2025-041582</t>
  </si>
  <si>
    <t xml:space="preserve">TRASLADO POR COMPETENCIA DE OFICIO CONTROL ID N. 148777 T RAD INT DAP N. 4901 DEL 5 DE AGOSTO DE 2025. SOCIALIZACION FONDOS DE INVERSION.	</t>
  </si>
  <si>
    <t>Alcaldía de Neiva</t>
  </si>
  <si>
    <t>2-2025-036298 </t>
  </si>
  <si>
    <t xml:space="preserve">	
1-2025-041605</t>
  </si>
  <si>
    <t xml:space="preserve"> La presente petición es para solicitar al ministerio encargado se apropie de la situación que está sucediendo en el municipio Barranco de Loba Sur de
Bolivar, y tome medidas pertinentes, debido que desde el mes de enero la empresa Afinia prestadora del servicio de energía constantemente está
quitando el fluido eléctrico,</t>
  </si>
  <si>
    <t>Katherine Haislin Ruiz</t>
  </si>
  <si>
    <t>2-2025-039232</t>
  </si>
  <si>
    <t>2-2025-037373
2-2025-037372</t>
  </si>
  <si>
    <t xml:space="preserve">	
1-2025-041691</t>
  </si>
  <si>
    <t>solicitud de apoyopara instalacion de paneles solares en el centro educativo el tablon dulce</t>
  </si>
  <si>
    <t xml:space="preserve">German Ricardo Salas Salas Centro educativo Tablon Dulce </t>
  </si>
  <si>
    <t>2-2025-036622</t>
  </si>
  <si>
    <t>2-2025-036197</t>
  </si>
  <si>
    <t xml:space="preserve">	
1-2025-041697</t>
  </si>
  <si>
    <t xml:space="preserve">Respuesta Radicado Cam N 17456 / Rad Cam 24170 2025s  solictud concepto en relacion con la inexistencia de afectacion ambiental </t>
  </si>
  <si>
    <t xml:space="preserve">	
1-2025-041481</t>
  </si>
  <si>
    <t>Ref. Contrato de obra No 338 de 2024 “CONTRATAR LA CONSTRUCCIÓN Y DOTACIÓN DEL NUEVO HOSPITAL CENTRO E.S.E. DEL MUNICIPIO DE PLANADAS DEPARTAMENTO DEL TOLIMA”. ASUNTO: SOLICITUD ESTADO FACTIBILIDAD ELECTRICA 202306003 DEL PROYECTO EN REFERENCIA._x000D_</t>
  </si>
  <si>
    <t>CONSORCIO CENTRO HOSPITALARIO 2024</t>
  </si>
  <si>
    <t>2-2025-036645</t>
  </si>
  <si>
    <t>2-2025-036202</t>
  </si>
  <si>
    <t>1-2025-041573</t>
  </si>
  <si>
    <t>CRC NIEGA ACEPTAR LA RESOLUCION 40304 del 2 de julio de 2025</t>
  </si>
  <si>
    <t>FERNANDO VALENCIA</t>
  </si>
  <si>
    <t xml:space="preserve">	
1-2025-041594</t>
  </si>
  <si>
    <t>Traslado líneas de alta tension
 Las líneas de alta tensión pasan por encima de nuestras viviendas considerando que son un peligro para las personas y que por lo mínimo deben estar a 7 metros para proteccion de descargas eléctricas graves y argumentando que los postes de energía que las sostienen al igual que sostienen las lineas o redes eléctricas de media tensión están dentro de las propiedades sabiendo que deben estar a una distancia mínimo de 5 metros.</t>
  </si>
  <si>
    <t>Osvaldo Sillva</t>
  </si>
  <si>
    <t>2-2025-036646</t>
  </si>
  <si>
    <t>2-2025-036205</t>
  </si>
  <si>
    <t>1-2025-041703</t>
  </si>
  <si>
    <t>Respuesta a solicitud de información sobre “estructuración del proyecto “SUMINISTRO E INSTALACIÓN DE UN SISTEMA DE GENERACIÓN DE ENERGÍA FOTOVOLTAICA DE 240KW DE POTENCIA, PARA EL MUNICIPIO DE RIOHACHA, DEPARTAMENTO DE LA GUAJIRA”</t>
  </si>
  <si>
    <t>Corporación Autónoma Regional de la Guajira - CORPOGUAJIRA</t>
  </si>
  <si>
    <t>se asigna a la DEE a la profesional JENNY FERNANDA ARDILA BEDOYA</t>
  </si>
  <si>
    <t xml:space="preserve">	
1-2025-041747</t>
  </si>
  <si>
    <t>Estamos valorando la posibilidad de acompañar unas comunidades de la zona rural de Buenventura que se encuentran no interconectadas y aunque podemos buscar gestionar una alianza con la administración municipal, el hecho de que el Consejo comunitario sea la autoridad etnicoterritorial no parece habilitarle para hacer la postulación y quisiéramos saber si hemos interpretado bien los TDR</t>
  </si>
  <si>
    <t>Conversamos</t>
  </si>
  <si>
    <t>2-2025-039289</t>
  </si>
  <si>
    <t>2-2025-037489 IPSE</t>
  </si>
  <si>
    <t>1-2025-041771</t>
  </si>
  <si>
    <t>traslado por competencia de oficio control ID No. 148777 y radicado Interno DAP No. 4901 del 05-08-2025 Socializacion Fondos de inversion</t>
  </si>
  <si>
    <t>Alcaldía De Neiva</t>
  </si>
  <si>
    <t xml:space="preserve">	
1-2025-042079</t>
  </si>
  <si>
    <t>CONPES 4075 de 2022 – Política de Transición Energética</t>
  </si>
  <si>
    <t>1-2025-041201</t>
  </si>
  <si>
    <t>SOLICITUD POR PARTE DEL RESGUARDO ITTITAKKE Realizar la gestión para instalar 8 kilómetros de redes eléctricas.</t>
  </si>
  <si>
    <t xml:space="preserve">Alcaldia del Copey </t>
  </si>
  <si>
    <t xml:space="preserve">	
2-2025-038861</t>
  </si>
  <si>
    <t>2-2025-037484 AFINIA</t>
  </si>
  <si>
    <t>1-2025-041785</t>
  </si>
  <si>
    <t>EXT25-00120429 comunicación suscrita por la señora MARIA EDILMA PERDOMO PIL, en la que manifiesta: “(...) Convertir un Pulso Electromagnético "PEM"; En Energía Eléctrica (...)”</t>
  </si>
  <si>
    <t>2-2025-038025</t>
  </si>
  <si>
    <t>2-2025-037328</t>
  </si>
  <si>
    <t>Se traslada a FENOGE una parte de la solicitud. Enviado por Presidencia de la República.</t>
  </si>
  <si>
    <t xml:space="preserve">	
1-2025-041871</t>
  </si>
  <si>
    <t xml:space="preserve"> Invitación oficial | II Congreso ANH 2025: Estrategias Energéticas para Colombia </t>
  </si>
  <si>
    <t>Adignado a la DEE</t>
  </si>
  <si>
    <t xml:space="preserve">	
1-2025-041949</t>
  </si>
  <si>
    <t>Notificación Afinia Documento 202560137879 - Re4410202524619</t>
  </si>
  <si>
    <t>Luis Rafael Rodríguez Suárez</t>
  </si>
  <si>
    <t>2-2025-036639</t>
  </si>
  <si>
    <t>2-2025-036302</t>
  </si>
  <si>
    <t xml:space="preserve">	
1-2025-042002</t>
  </si>
  <si>
    <t xml:space="preserve">Reintegro de los trabajadores despidos en supuesto periodo de prueba según artículo : 80 numeral 1 del CST empresa: GTA  de Colombia SAS NIT: 811022908-9 Solicito de manera tacita y expresa la entrega de los siguientes documentos 1. Copia  empresa PETROSANTANDER con NIT :890204162 bajo, 2. Copia de las cartas territorial de cada uno de estos vigilantes FUNDAMENTOS DE LA PETICIÓN 1. 
Constitución Política de Colombia, artículos 13, 23, 48 y 53. 2. Ley 1437 de 2011 Código Contencioso Administrativo, artículos 5, y concordantes. 3. Ley 1755 de 2015- Por medio de la cual se regula el derecho fundamental de petición
</t>
  </si>
  <si>
    <t>Jesus Conde Torres</t>
  </si>
  <si>
    <t xml:space="preserve">	
1-2025-042005</t>
  </si>
  <si>
    <t>Jenny Maracela Cortes</t>
  </si>
  <si>
    <t>2-2025-036640</t>
  </si>
  <si>
    <t>2-2025-036297</t>
  </si>
  <si>
    <t>1-2025-042010</t>
  </si>
  <si>
    <t xml:space="preserve"> INCUMPLIMIENTO SERVICIOS - FALTA DE IDONEIDAD Y
 ETICA DE LOS FUNCIONARIOS</t>
  </si>
  <si>
    <t>Jorge E. Rico Gutiérrez.</t>
  </si>
  <si>
    <t>2-2025-036655</t>
  </si>
  <si>
    <t>2-2025-036214</t>
  </si>
  <si>
    <t xml:space="preserve">	
1-2025-042036</t>
  </si>
  <si>
    <t xml:space="preserve">Solicitud de financiación para el proyecto “Instalación de Sistemas Fotovoltaicos para la Optimización del Consumo de Energía Eléctrica en Hogares de Mujeres Cabeza de Hogar en Buenavista, Sucre” </t>
  </si>
  <si>
    <t xml:space="preserve">Asociación Étnica Mundo Diverso Intercultural </t>
  </si>
  <si>
    <t xml:space="preserve">	
1-2025-042072</t>
  </si>
  <si>
    <t xml:space="preserve">Derecho de petición con fundamento en el artículo 23 de la constitución nacional con el objeto de que se me suministre amplia información de las empresas inscritas en dicho ministerio como capadoras y/o proveedoras de energia solar con fines comerciales  </t>
  </si>
  <si>
    <t>Alirio Hernández Carrillo</t>
  </si>
  <si>
    <t>2-2025-039067</t>
  </si>
  <si>
    <t>2-2025-038746</t>
  </si>
  <si>
    <t xml:space="preserve">	
1-2025-042117</t>
  </si>
  <si>
    <t xml:space="preserve"> Comunicación trasladada por el Ministerio de Minas y Energía con radicado No. 2-2025-03415 y recibida; a través, del buzón de correo electrónico info@fenoge.gov.co con radicado FENOGE No. 20242600027222 del 19 de agosto de 2025- </t>
  </si>
  <si>
    <t>2-2025-037337</t>
  </si>
  <si>
    <t>Informativo, se remite repuesta de FENOGE</t>
  </si>
  <si>
    <t xml:space="preserve">	
1-2025-042151</t>
  </si>
  <si>
    <t xml:space="preserve"> Reporte Mensual de Generación Eléctrica en ALC, abril 2025</t>
  </si>
  <si>
    <t>Por Instrucciones de la Coordinadora se Archiva (Informativo)</t>
  </si>
  <si>
    <t>1-2025-042182</t>
  </si>
  <si>
    <t>COMENTARIOS PROYECTO DE LEY “Por medio del cual se  establecen mecanismos en relación con el régimen tarifario del  servicio público de energía eléctrica y se adoptan otras
 disposiciones en materia de servicios públicos domiciliarios”</t>
  </si>
  <si>
    <t xml:space="preserve">ALBA LUZ SANTIAGO ESCORCIA -  ASOCIACIÓN NACIONAL DE CIUDADES INTELIGENTES E ILUMINACIÓN- ANAP </t>
  </si>
  <si>
    <t xml:space="preserve">	
1-2025-042193</t>
  </si>
  <si>
    <t>Copia - Solicitud urgente de intervención – Poste en riesgo (Radicado 832041928)</t>
  </si>
  <si>
    <t>Alcaldía Municipal de Tabio</t>
  </si>
  <si>
    <t>2-2025-036623</t>
  </si>
  <si>
    <t>2-2025-036198</t>
  </si>
  <si>
    <t>1-2025-042200</t>
  </si>
  <si>
    <t>Remisión solicitud alcance resolución 40529 del 6 de diciembre de 2024 “Por la cual se adopta anexo complementario al Plan de  Expansión de Transmisión 2022-2036 que contiene obras del primer y segundo paquete de obras urgente 2024 y se modifica parcialmente la resolución 40477 de 2023” y resolución 40245 del 4 de junio de 2025 “Por medio de la cual se adopta el Plan de Expansión de Transmisión 2024-2038”</t>
  </si>
  <si>
    <t>2-2025-037393</t>
  </si>
  <si>
    <t>1-2025-040420</t>
  </si>
  <si>
    <t>Copia-Envió Solicitud Por Onceava Vez, Recibo De Obra Caso N°: 827989253 del 04 de agosto de 2025 Cuenta N° 000000-0 Lugar de notificación: Bogotá, D.C.</t>
  </si>
  <si>
    <t xml:space="preserve">	
1-2025-041684</t>
  </si>
  <si>
    <t>Derecho de Petición – Información sobre servidumbre de redes eléctricas en predio de mi propiedad</t>
  </si>
  <si>
    <t>ROCIO ANDREA ZAMORA CHICUNQUE</t>
  </si>
  <si>
    <t>2-2025-038551</t>
  </si>
  <si>
    <t>2-2025-038019</t>
  </si>
  <si>
    <t>Traslado por competencias a Empresa de Energía Del Putumayo S.A. E.S.P</t>
  </si>
  <si>
    <t xml:space="preserve">	
1-2025-042028</t>
  </si>
  <si>
    <t>Para su información y fines pertinentes, adjunto les adjunto la publicación de la referencia AL OIDO DEL INTERENTOR Y USUARIOS DE AIR-E</t>
  </si>
  <si>
    <t>HILBERTO DIAZ MARTINEZ</t>
  </si>
  <si>
    <t>2-2025-038057</t>
  </si>
  <si>
    <t>2-2025-037407</t>
  </si>
  <si>
    <t xml:space="preserve">	
1-2025-042053</t>
  </si>
  <si>
    <t xml:space="preserve"> Respuesta a comunicación radicada – Fondos FAZNI, FAER y PRONE</t>
  </si>
  <si>
    <t>Municipio de Baraya</t>
  </si>
  <si>
    <t>2-2025-038056</t>
  </si>
  <si>
    <t>2-2025-037327</t>
  </si>
  <si>
    <t xml:space="preserve">	
1-2025-042123</t>
  </si>
  <si>
    <t>Querella ambiental y socioeconómica contra ENEL–EMGESA por daños ocasionados a la Hacienda El Ancón y al sector Puerto Seco – Municipio de Gigante -  Urgente por afectaciones graves ocasionadas por apertura de compuertas de la represa El Quimbo Daños HACIENDA EL ANCON</t>
  </si>
  <si>
    <t>Constanza Rocío Silva Polanía - JFS GRUPO EMPRESARIAL S.A.S.</t>
  </si>
  <si>
    <t xml:space="preserve"> 3-2025-034500</t>
  </si>
  <si>
    <t>se da traslado a OAAS</t>
  </si>
  <si>
    <t xml:space="preserve">	
1-2025-042276</t>
  </si>
  <si>
    <t>¿Qué proyecto ha presentado la alcaldía municipal de galapa en este ministerio, en los años 2024 y 2025?</t>
  </si>
  <si>
    <t>MAURICIO DE JESÚS MISOL YEPES</t>
  </si>
  <si>
    <t>2-2025-040236</t>
  </si>
  <si>
    <t>2-2025-037338
2-2025-037339
3-2025-036187
3-2025-036198
3-2025-036200</t>
  </si>
  <si>
    <t>Traslado a UPME e IPSE. Los memorandos son para solicitar información a otras dependencias</t>
  </si>
  <si>
    <t>1-2025-042278</t>
  </si>
  <si>
    <t>Traslado OFI25-00163942 / GFPU - EMAIL • suscrita por la señora Lina Vanessa Betancourt Bermeo, en la que, por hechos expuestos en el escrito, manifiesta: “(...)Solicitud de beneficios de los programas sociales del Gobierno Nacional Proyecto Generar Energía Eléctrica del Campo Electromagnético de La Tierra (...)”.</t>
  </si>
  <si>
    <t>2-2025-037020</t>
  </si>
  <si>
    <t xml:space="preserve">	
1-2025-039769</t>
  </si>
  <si>
    <t>ControlDoc - Correspondencia: Se le ha asignado un nuevo documento: 590226 (2025-2-001000-033032) Traslado solicitud para impulsar y concretar solución que materialice el
compromiso presidencial del 20 de marzo de 2023 sobre indemnización y
resarcimiento de campesinos e indígenas afectados por la construcción de la “Represa URRA”.Referencia: 2025-1-001000-053813 ID 570734_x000D_</t>
  </si>
  <si>
    <t xml:space="preserve">Ministerio del Interior	</t>
  </si>
  <si>
    <t xml:space="preserve">	
1-2025-041957</t>
  </si>
  <si>
    <t>Invitación a la Conformación del Comité Municipal de Reforma Agraria y Desarrollo Rural del municipio de Medio Baudó, Chocó</t>
  </si>
  <si>
    <t>Unidad de Gestión Territorial CHOCO - Agencia Nacional de Tierras</t>
  </si>
  <si>
    <t>1-2025-042294</t>
  </si>
  <si>
    <t xml:space="preserve"> Solicitud de concepto – cumplimiento de las obligaciones derivadas de las subastas de contratos de largo plazo (CLPE).</t>
  </si>
  <si>
    <t>Se reasigno a la OAJ</t>
  </si>
  <si>
    <t xml:space="preserve">	
1-2025-042322</t>
  </si>
  <si>
    <t>Dp - Se inicie la investigación de esta doble tributación con el pago del servicio de alumbrado público en el Municipio de Puerto Wilches Santander</t>
  </si>
  <si>
    <t>Modesto Torrecilla Farelo</t>
  </si>
  <si>
    <t>2-2025-036204</t>
  </si>
  <si>
    <t xml:space="preserve">	
1-2025-042393</t>
  </si>
  <si>
    <t>está interesada en presentar la solicitud del beneficio de la línea de redescuento con tasa compensada de la financiera de desarrollo territorial, es la primera vez que la vamos a presentar, yo descargue el documento que se llama guia metodologica para presentar este tipo de documentos, realizada por la UPME y el Ministerio de Minas y Energía</t>
  </si>
  <si>
    <t>SP INGENIEROS_x000D_</t>
  </si>
  <si>
    <t>2-2025-038238</t>
  </si>
  <si>
    <t>2-2025-037410</t>
  </si>
  <si>
    <t xml:space="preserve">	
1-2025-042436</t>
  </si>
  <si>
    <t xml:space="preserve">SOLICITUD DE DETERMINACIÓN, PROCEDENCIA Y OPORTUNIDAD DE CONSULTA PREVIA - PCH RIO TOLO </t>
  </si>
  <si>
    <t>Gobernación del Chocó</t>
  </si>
  <si>
    <t>1-2025-042461</t>
  </si>
  <si>
    <t>Solicitud de relación detallada de requisitos técnico-jurídicos para trámite de calificación particular de utilidad pública e interés social – Art. 17, parágrafo segundo, Ley 56 de 198</t>
  </si>
  <si>
    <t>Empresa de Energía del Putumayo S.A. E.S.P</t>
  </si>
  <si>
    <t xml:space="preserve">2-2025-040262  </t>
  </si>
  <si>
    <t xml:space="preserve">	
1-2025-042463</t>
  </si>
  <si>
    <t xml:space="preserve">olicitar de su ayuda, ya que llevo desde el 8 de abril del 2024 con una factibilidad para un punto de luz nuevo, a lo cual se cumple con toda la documentacion y quedamos a la espera de la instalacion, resulta que entramos al modulo de expansion y nada, se enviar correos
solicitando informacion y dicen siempre lo mismo, </t>
  </si>
  <si>
    <t>Sonia Yaneth Rodriguez</t>
  </si>
  <si>
    <t>2-2025-037006</t>
  </si>
  <si>
    <t>2-2025-036619</t>
  </si>
  <si>
    <t xml:space="preserve">	
1-2025-042483</t>
  </si>
  <si>
    <t>SOLICITUD RETIRO DEL COBRORECIBOS ENERGIA- DECRETO 517 MME</t>
  </si>
  <si>
    <t>2-2025-040424</t>
  </si>
  <si>
    <t>2-2025-040170 ESSA</t>
  </si>
  <si>
    <t>ASIGNADO A SUBSIDIOS lo devuelven el 05-09-2025, SE ASIGNA A OARE POR SER OPCIÓN TARIFARIA</t>
  </si>
  <si>
    <t>1-2025-042534</t>
  </si>
  <si>
    <t xml:space="preserve"> remitir respuesta a radicado MME 2-2025-035503 sobre Carta de interés para suscripción de
contrato FAER Tumaco – Nariño – CAFAER 70 del 25 de julio del 2025</t>
  </si>
  <si>
    <t xml:space="preserve"> Ana Morales Burbano - CEDENAR</t>
  </si>
  <si>
    <t>2-2025-040204</t>
  </si>
  <si>
    <t>Tramitado. es la recepcion de documentos de la empresa para la contratacion CAFAER 70.</t>
  </si>
  <si>
    <t>1-2025-042539</t>
  </si>
  <si>
    <t>UPME: Se ha generado una Respuesta con No. 20251020126361 Traslado de la solicitud relacionada con la “Solicitud de apoyo para implementación de paneles solares en el Hospital Tobías Puerta del
municipio de Uramita – Antioquia” recibida mediante el radicado UPME No.
20251110153322.</t>
  </si>
  <si>
    <t xml:space="preserve">	
1-2025-042605</t>
  </si>
  <si>
    <t>Proyecto Comunitario de Alumbrado Público Sostenible Proponente: Reciba un cordial saludo de parte de los habitantes del Puente #1 y de esta
organización comunal. Mi nombre es XENIA GALARCIO ALTAMIRANDA, identificada con
la cedula Nº1.073.812.476 en calidad de representante legal de la JUNTA DE ACCIÓN
COMUNAL DE LA URBANIZACIÓN EL PUENTE 1 –MONTERÍA Con personería jurídica
Resolución N° 00834 DE MARZO 21 DE 1986 emitido por la Gobernación de Córdoba. Con
NIT 9 0 1 7 0 0 1 8 3 Dian, insto a ustedes por la necesidad que surge como buscar una
solución sostenible y escalable a nuestra problemática.
PROPUESTA – Proyecto Comunitario de Alumbrado Público Sostenible”
Objetivo general:</t>
  </si>
  <si>
    <t>Junta De Acción Comunal De La Urbanización El Puente 1</t>
  </si>
  <si>
    <t>2-2025-037723</t>
  </si>
  <si>
    <t>2-2025-036621</t>
  </si>
  <si>
    <t>1-2025-036459</t>
  </si>
  <si>
    <t>Invitación oficial con cupo de cortesía – IV Simposio CIER de Redes y Ciudades Inteligentes</t>
  </si>
  <si>
    <t>Comité Colombiano de la Cier – Cocier</t>
  </si>
  <si>
    <t>1-2025-037893</t>
  </si>
  <si>
    <t xml:space="preserve"> En nombre de la compañía Termonorte S.A.S. E.S.P., identificada con el NIT No. 900.334.431-1, por  medio del presente nos permitimos remitir el comunicado adjunto, junto con sus anexos, para que por  favor sea revisado por su entidad. radicado 2-2025-015044 del 05-05-2025</t>
  </si>
  <si>
    <t xml:space="preserve"> Termonorte S.A.S. E.S.P. </t>
  </si>
  <si>
    <t>SE REAGISNA AL DESPACHO DEL MINISTRO POR QUE HACE REFERENCIA AL RADICADO  2-2025-015044 del 05-05-2025</t>
  </si>
  <si>
    <t xml:space="preserve">	
1-2025-039054</t>
  </si>
  <si>
    <t>Invitación a participar como ponente en EXPOCONEXIÓN EMPRESARIAL 2025 - “Transición energética en el  Magdalena Medio: retos y oportunidades para empresarios locales”</t>
  </si>
  <si>
    <t>REASIGNADO A DESPACHO</t>
  </si>
  <si>
    <t xml:space="preserve">	
1-2025-039058</t>
  </si>
  <si>
    <t>EXT25-00107853 recibimos su comunicación, de fecha 24 de julio de 2025, en la cual manifiesta: “de manera atenta nos permitimos indicarle que No se evidencian los anexos nombrados en el requerimiento”. Solicitud de intervención urgente por afectaciones a la salud, la propiedad privada y la calidad de vida ocasionadas por torres de alta tensión ubicadas en el barrio Bello Horizonte del municipio de Santander de Quilichao, Cauca.</t>
  </si>
  <si>
    <t>2-2025-036638</t>
  </si>
  <si>
    <t xml:space="preserve">	
1-2025-039167</t>
  </si>
  <si>
    <t>Invitación foro Transición Energética Justa en un escenario de Cambio Climático en Colombia</t>
  </si>
  <si>
    <t>Universidad Católica de Manizales</t>
  </si>
  <si>
    <t>1-2025-041907</t>
  </si>
  <si>
    <t>Reunión de seguimiento a los acuerdos con el Pueblo Indígena Yukpa derivados de los actos administrativos Nos. 0555 del 4 de octubre de 2019 (proceso consultivo Línea de Transmisión Cuestecitas – La Loma 500 kV, PROY 1775) y 0563 del 17 de octubre de 2019 (proceso consultivo Subestación La Loma 110 kV y líneas asociadas UPME-STR13-2015).</t>
  </si>
  <si>
    <t>SE ASIGNA A LA DEE AL AL PROFESIONAL Fernán Montoya.</t>
  </si>
  <si>
    <t>1-2025-042651</t>
  </si>
  <si>
    <t>En caso que las viviendas cuenten con licencia de construcción y encuentren ajustadas a la licencia de urbanismo del barrio ¿Quién es.el responsable de asumir los costos de adecuación de las redes eléctricas de alta, media y baja tensión que se encuentren cercanas a las viviendas? Explicar respuesta. 2. En caso que las redes eléctricas de alta, media y baja tensión fueron instaladas por parte de la empresa prestadora del servicio de energía sin la verificación de la licencia de urbanismo del barrio, y se encuentran sin el cumplimiento de normativa vigente en materia de seguridad eléctrica, distancia mínima a viviendas, protección de redes ¿La Empresa prestadora de energía debe asumir los costos de la adecuación de estas
redes? Explicar respuesta.</t>
  </si>
  <si>
    <t>Personeria Municipal de Lebrija</t>
  </si>
  <si>
    <t>2-2025-037717</t>
  </si>
  <si>
    <t>2-2025-036648
2-2025-036647</t>
  </si>
  <si>
    <t>1-2025-042655</t>
  </si>
  <si>
    <t xml:space="preserve">Con ocasión de los hechos relatados, solicito respetuosamente, en primer lugar, que se realice acompañamiento por parte de su entidad, a la ejecución de esta obra, en segundo lugar, se informe: 1- Si conoce el proyecto; 2- Si ha tenido alguna participación dentro del proyecto; 3- Si ha expedido actos administrativos respecto del mismo; 4- Se allegue toda la información de que dispone su entidad respecto del proyecto de la referencia; 5- se designe un funcionario que sirva de enlace para realizar control y seguimiento a la ejecución del proyecto de SACOA 3. </t>
  </si>
  <si>
    <t>Johann Wolfgang Patiño Cardenas</t>
  </si>
  <si>
    <t>2-2025-038253</t>
  </si>
  <si>
    <t>2-2025-037706
2-2025-037720</t>
  </si>
  <si>
    <t>1-2025-042716</t>
  </si>
  <si>
    <t>Vivo en la vereda Llano Pozo del municipio de Ricaurte Cundinamarca, el prestador del servicio de energía en la empresa Enel y la empresa contratada por Enel para el mantenimiento de redes eléctricas. Es DELTEC DESDE HACE MUCHO TIEMPO SE HA VENIDO PRESENTANDO  MUCHOS PROBLEMAS CON EL SERVICIO DE ENERGIA Y EN MI CASO PARTICULAR EL DAÑO DE VARIOS ELECTRODOMÉSTICOS.</t>
  </si>
  <si>
    <t>RICAURTE GARZON</t>
  </si>
  <si>
    <t>2-2025-037376</t>
  </si>
  <si>
    <t>2-2025-037004</t>
  </si>
  <si>
    <t>1-2025-042738</t>
  </si>
  <si>
    <t>Referencia: Contrato interadministrativo FAER GGC-1192-2023 Asunto: INFORMACION PARA DESEMBOLSOS A LOS CONTRATOS DERIVADOS DEL PROYECTO EN MENSION.</t>
  </si>
  <si>
    <t>Empresa de Energía Eléctrica del Departamento del Guaviare - ENERGUAVIARE</t>
  </si>
  <si>
    <t>1-2025-042745</t>
  </si>
  <si>
    <t>Entrega de documentos contractuales (Invitación, Pliegos y Minuta) – Proyecto FAZNI 1379-2024 Balboa, Cauca</t>
  </si>
  <si>
    <t xml:space="preserve">CEDENAR S.A.  E.S.P.  </t>
  </si>
  <si>
    <t xml:space="preserve">	
1-2025-042770</t>
  </si>
  <si>
    <t>Solicitud de relación detallada de requisitos técnico-jurídicos para trámite de calificación particular de utilidad pública e interés social – Art. 17, parágrafo segundo, Ley 56 de 1981</t>
  </si>
  <si>
    <t xml:space="preserve">	
1-2025-042777</t>
  </si>
  <si>
    <t>He tenido conocimiento de una certificación de experiencia contractual aportada por una empresa, en la cual se menciona la existencia de un contrato de interventoría presuntamente celebrado bajo la figura de Obras por Impuestos (OXI). l. Verificar en sus registros oficiales si existe constancia de la suscripción, ejecución y certificación del contrato; 2. Pronunciarse de fondo sobre la autenticidad y validez de la certificación presentada; 3. En caso de no existir dicho contrato en sus archivos, manifestarlo de manera expresa.</t>
  </si>
  <si>
    <t>Consultorias Colombiana</t>
  </si>
  <si>
    <t>2-2025-040745</t>
  </si>
  <si>
    <t>2-2025-039331</t>
  </si>
  <si>
    <t xml:space="preserve">	
1-2025-042780</t>
  </si>
  <si>
    <t xml:space="preserve"> Solicitud de ayuda ante afinia por violáceos de procesos</t>
  </si>
  <si>
    <t>Natalia florez</t>
  </si>
  <si>
    <t>2-2025-037007</t>
  </si>
  <si>
    <t>2-2025-036644</t>
  </si>
  <si>
    <t>1-2025-042798</t>
  </si>
  <si>
    <t xml:space="preserve"> Respuesta radicado No. 2-2025-035494 del 26/08/2025  Manifestación de interés proyecto FAER 1505 – CAFAER 70.</t>
  </si>
  <si>
    <t>Energuaviare S.A. E.S.P.</t>
  </si>
  <si>
    <t>2-2025-040202</t>
  </si>
  <si>
    <t>1-2025-042805</t>
  </si>
  <si>
    <t>ControlDoc - Correspondencia: Se le ha asignado un nuevo documento: 78087 (202514200013101)  Respuesta solicitud de verificación y aval de idoneidad de empresas  prestadoras del servicio – Radicado MME 2-2025-027686 del 21 de julio 
de 2025.</t>
  </si>
  <si>
    <t xml:space="preserve">2-2025-027686  </t>
  </si>
  <si>
    <t>Respuesta del IPSE a solicitud del ministerio de aprobacion empresas AOM de los proyectos CAFAZNI 91</t>
  </si>
  <si>
    <t>1-2025-042840</t>
  </si>
  <si>
    <t xml:space="preserve"> Entrega proyectos energéticos – vigencia 2025.</t>
  </si>
  <si>
    <t>Instituto de Planificación y Promoción de Soluciones Energéticas para Zonas No Interconectadas – IPSE</t>
  </si>
  <si>
    <t>1-2025-042848</t>
  </si>
  <si>
    <t>Solicitud de Viabilidad Técnica para financiar el proyecto de generación de energía - FOTOSFERA a través de la línea de tasa compensada Reactiva Verde de Findeter según la resolución 40393 de 2015</t>
  </si>
  <si>
    <t>Vatia</t>
  </si>
  <si>
    <t>2-2025-037493</t>
  </si>
  <si>
    <t>1-2025-042875</t>
  </si>
  <si>
    <t xml:space="preserve">Solicitud de  Viabilidad Técnica para financiar el proyecto de generación de
 energía - Fotosfera" </t>
  </si>
  <si>
    <t xml:space="preserve">	
3-2025-034104</t>
  </si>
  <si>
    <t>Respuesta a su oficio con radicado ANLA No. 20256200834082 del 17 de julio de 2025. Derecho de petición - Solicitud de información acerca de licencias ambientales en área en procedimiento de ampliación del Resguardo Indígena La Paya, ubicado en Puerto Leguizamo departamento de Putumayo. - De igual manera, si tiene conocimiento de algún tipo de trámite 
relacionado con títulos mineros, de hidrocarburos, redes eléctricas, construcciones, entre otros, dentro de la zona de ampliación del Resguardo en mención, nos informe de ello. de 1-2025-039265 por parte de la Autoridad Nacional de Licencias Ambientales – ANLA, dando traslado de la petición presentada por la Doctora CAROLINA MARÍA GIL SÁNCHEZ</t>
  </si>
  <si>
    <t>2-2025038026</t>
  </si>
  <si>
    <t>2-2025-037366</t>
  </si>
  <si>
    <t xml:space="preserve">	
1-2025-042907</t>
  </si>
  <si>
    <t>Invitación Mesa Técnica Formulación De Proyecto Regional</t>
  </si>
  <si>
    <t>La Región Administrativa y de Planificación RAP</t>
  </si>
  <si>
    <t>1-2025-042914</t>
  </si>
  <si>
    <t xml:space="preserve"> Que la empresa Celsia s.a. e.s.p., realice una evaluación técnica completa del transformador y su red: inspeccionar conexiones, estado del aislamiento y componentes internos. Verificar la carga eléctrica conectada para evitar sobrecargas que excedan la 
capacidad nominal del transformador y si este es el caso, instalar uno de mayor 
capacidad. Revisar y ajustar protecciones eléctricas para que respondan adecuadamente 
a las condiciones reales del sistema sin disparos innecesarios.  </t>
  </si>
  <si>
    <t>Jhon Rodriguez</t>
  </si>
  <si>
    <t>2-2025-037378</t>
  </si>
  <si>
    <t>2-2025-037040</t>
  </si>
  <si>
    <t xml:space="preserve">	
1-2025-042933</t>
  </si>
  <si>
    <t>Referencia: Radicado No.: 2-2025-031744 de 4 de agosto de 2025 
Asunto: Respuesta a Requerimiento Adicional para la Solicitud de Declaratoria de Utilidad 
Pública del proyecto AES Solar 3</t>
  </si>
  <si>
    <t>3-2025-040978</t>
  </si>
  <si>
    <t>1-2025-042957</t>
  </si>
  <si>
    <t xml:space="preserve"> información sobre la posibilidad de acceder a los recursos establecidos en la Resolución 40343 del 11 de agosto de 2025, específicamente para la implementación de silos o secaderos de café en la zona rural del municipio de Neiva</t>
  </si>
  <si>
    <t>Secretaría de Desarrollo Agropecuario y de Medio Ambiente</t>
  </si>
  <si>
    <t>SE ASIGNA A REGALIAS</t>
  </si>
  <si>
    <t xml:space="preserve">	
1-2025-042960</t>
  </si>
  <si>
    <t>Reporte Mensual de Inflación Energética de América Latina y el Caribe (IE-LAC), junio 2025.</t>
  </si>
  <si>
    <t>Se archiva con autorización con de la Coordinadora</t>
  </si>
  <si>
    <t>3-2025-033352</t>
  </si>
  <si>
    <t>Solicitud de respuesta a derecho de petición. Dirección de Hidrocarburos Memorando No. 3-2025-031149</t>
  </si>
  <si>
    <t>Dirección de Hidrocarburos</t>
  </si>
  <si>
    <t>2-2025-038024</t>
  </si>
  <si>
    <t>El radicado no es una solicitud, sino la respuesta al memorando n.° MME 3-2025-031149, perteneciente a la comunicacion con n.°  MME 1-2025-035689. De igual manera, lo anterior se puso en conocimiento al peticiónario mediante escrito n.° 2-2025-038024</t>
  </si>
  <si>
    <t xml:space="preserve">	
1-2025-042269</t>
  </si>
  <si>
    <t>Alcance Radicado 1-2025-042010</t>
  </si>
  <si>
    <t xml:space="preserve"> Jorge Rico Gutiérrez.</t>
  </si>
  <si>
    <t>2-2025-037027</t>
  </si>
  <si>
    <t>1-2025-042888</t>
  </si>
  <si>
    <t>UPME: Se ha generado una Respuesta con No. 20251000126931 Traslado parcial de la solicitud de información remitida por la Contraloría General de la Republica, mediante radicado UPME 20251110140072 en relación con la “Subestación Catama 115kV y líneas asociadas cuya ejecución fue encomendada a la Electrificadora del Meta EMSA S.A E.S. P”</t>
  </si>
  <si>
    <t xml:space="preserve">se asigna al Grupo de Energia </t>
  </si>
  <si>
    <t xml:space="preserve">	
1-2025-042991</t>
  </si>
  <si>
    <t>Solicitud de acompañamiento para la firma de Acuerdo Operacional de Coexistencia entre el Proyecto Parque Solar Fotovoltaico El Copey y activos de AFINIA - solicitar el acompañamiento de la Dirección de Energía Eléctrica del Ministerio de Minas y Energía en el proceso de negociación y firma de un Acuerdo Operacional de Coexistencia</t>
  </si>
  <si>
    <t>Sowitec Energías Renovables de Colombia S.A.S.</t>
  </si>
  <si>
    <t xml:space="preserve">	
1-2025-042992</t>
  </si>
  <si>
    <t>Traslado radicado CREG E2025009390. Consulta sobre el Estudio Técnico de Referencia. Art 351 Ley 1819 de 2016.</t>
  </si>
  <si>
    <t>2-2025-039267</t>
  </si>
  <si>
    <t xml:space="preserve"> 2-2025-037374</t>
  </si>
  <si>
    <t xml:space="preserve">	
1-2025-043000</t>
  </si>
  <si>
    <t>Solicitud de mesa técnica para tratar temas sobre el proyecto “Construcción de Sistemas de Energía Solar Fotovoltaica y Obras Complementarias para la Ampliación y Fortalecimiento de la Red de Alumbrado Público del Área Rural y la Generación de 
Entornos Seguros, en el Municipio de San Francisco, Departamento del Putumayo.”_x000D_</t>
  </si>
  <si>
    <t xml:space="preserve">	
1-2025-043009</t>
  </si>
  <si>
    <t>Respuesta Radicado No. 2-2025-035861</t>
  </si>
  <si>
    <t>2-2025-040201</t>
  </si>
  <si>
    <t>1-2025-043052</t>
  </si>
  <si>
    <t>Oficio de Respuesta-SIPAR-2025ER0175990-5-08-2025-2025-347806-82111-SE2025ER0175135-2025-347996-82111-SE-2025ER0174058-04-08-2025</t>
  </si>
  <si>
    <t>Contraloría General de la Nación</t>
  </si>
  <si>
    <t>SE ASIGNA A LA OFICINA DE CONTROL INTERNO</t>
  </si>
  <si>
    <t xml:space="preserve">	
1-2025-043054</t>
  </si>
  <si>
    <t>Consulta diplomados o cursos gratuitos en energías renovables</t>
  </si>
  <si>
    <t>William Elias Díaz Castro</t>
  </si>
  <si>
    <t xml:space="preserve">	
1-2025-043055</t>
  </si>
  <si>
    <t>Traslado de la solicitud relacionada con el “Apoyo en mi emprendimiento del
proyecto de energía renovable solar” recibida mediante el radicado UPME No. 20251110158062._x000D_</t>
  </si>
  <si>
    <t xml:space="preserve">Unidad de Planeación Minero Energética (UPME)	</t>
  </si>
  <si>
    <t>Asignado al equipo de Colombia Solar</t>
  </si>
  <si>
    <t>1-2025-043094</t>
  </si>
  <si>
    <t xml:space="preserve">PETICIÓN DE INFORMACIÓN ART. 23 CONSTITUCIÓN POLÍTICA DE 
COLOMBIA </t>
  </si>
  <si>
    <t>Invales S.A.S</t>
  </si>
  <si>
    <t>Se reasigna de nuevo, el GFGS no tiene información suficiente para emitir esta respuesta</t>
  </si>
  <si>
    <t>1-2025-042482</t>
  </si>
  <si>
    <t xml:space="preserve">Derecho de petición en interés particular 1. Informe el estado actual del proceso contractual al que se ha hecho referencia con antelación, o del Proyecto Inírida II en general, indicando si se encuentra en etapa precontractual, contractual, de ejecución, liquidación o si ha sido cancelado. </t>
  </si>
  <si>
    <t xml:space="preserve"> ALEXANDER ANDRADE CASTRO</t>
  </si>
  <si>
    <t>2-2025-037377</t>
  </si>
  <si>
    <t>2-2025-037026</t>
  </si>
  <si>
    <t>1-2025-042702</t>
  </si>
  <si>
    <t>Solicitud de Aprobación y Certificación de Viabilidad Técnica y Financiera del Proyecto Puerto Wilches 19.9 MW | Resolución 40393 de 2015 | Requisitos Generales Fase 3</t>
  </si>
  <si>
    <t xml:space="preserve"> Ecoener</t>
  </si>
  <si>
    <t>2-2025-037368</t>
  </si>
  <si>
    <t>1-2025-043142</t>
  </si>
  <si>
    <t>inconformidad con los servicios de Alcanos De Colombia S.A Mi queja va en contra de las políticas de Alcanos de Colombia S.A . E.S.P,, el día 
1de julio de 2025 se me conecta el gas domiciliario en mi apartamento, me informan que para los días 26 de cada mes llegan facturas para hacer el
correspondiente pago</t>
  </si>
  <si>
    <t>Magali Judith Benavides</t>
  </si>
  <si>
    <t xml:space="preserve">	
1-2025-043208</t>
  </si>
  <si>
    <t>DERECHO DE PETICIÓN DE INFORMACIÓN E INTERES GENERAL, SOBRE BOMBAS CONTRA INCENDIO.</t>
  </si>
  <si>
    <t>DIEGO FERNANDO ACEVEDO HERNANDEZ</t>
  </si>
  <si>
    <t>1-2025-043209</t>
  </si>
  <si>
    <t>NOTIFICACIÓN DECISION N 20253510264631 INCONFORMIDAD POR CONSTANTES FALLAS EN LA PRESTACIONDEL SERVICIO EN EL MUNICIPIO DE VILLAVICENCIO - META RESPUESTA APLAZAMIENTO DECISION GC-OSCV 20253510215521 DEL 19-06-2025 RERERENCIA RADICADO 1-2025-031388 Y 2-2025-024558</t>
  </si>
  <si>
    <t xml:space="preserve">Electrificadora del Meta S.A E.S.P. - EMSA	</t>
  </si>
  <si>
    <t>2-2025-039274</t>
  </si>
  <si>
    <t xml:space="preserve">	
1-2025-043260</t>
  </si>
  <si>
    <t>RECLAMO Y/O QUEJA A LA FACTURA CORREPONDIENTE AL NIC 5088311 DEL PERIODO 2025/07 - 2025/08.</t>
  </si>
  <si>
    <t>septiembre 2025</t>
  </si>
  <si>
    <t>Asignado a OARE</t>
  </si>
  <si>
    <t>1-2025-043388</t>
  </si>
  <si>
    <t>Información Nuevos Usuarios Rurales mes de Agosto</t>
  </si>
  <si>
    <t>2-2025-037375</t>
  </si>
  <si>
    <t xml:space="preserve">	
1-2025-043240</t>
  </si>
  <si>
    <t xml:space="preserve">Respetuosamente pedimos a EMSA S.A. E.S.P. y a la SUPER INTENDENCIA DE SERVICIOS PUBLICOS QUE: Aclarar por escrito si el sistema de medidores de energía prepago es obligatorio para nuestra comunidad o si existe la posibilidad de acceder al servicio con facturación tradicional (pospago).
</t>
  </si>
  <si>
    <t>OLGA LUCIA LUGO VILLALBA</t>
  </si>
  <si>
    <t>2-2025-038051</t>
  </si>
  <si>
    <t>2-2025-037402</t>
  </si>
  <si>
    <t>1-2025-043244</t>
  </si>
  <si>
    <t xml:space="preserve">RECLAMO Y/O QUEJA A LA FACTURA CORREPONDIENTE AL NIC 
5088311 DEL PERIODO FACTURADO DEL 03/06/2025 – 02/07/2025 </t>
  </si>
  <si>
    <t>2-2025-038052</t>
  </si>
  <si>
    <t>2-2025-037408</t>
  </si>
  <si>
    <t>1-2025-043249</t>
  </si>
  <si>
    <t xml:space="preserve">RECURSO DE QUEJA AL OFICIO DE CONSECUTIVO No. 202570615781 DE FECHA 
25/08/2025, QUE RESUELVE RECURSO DE REPOSICIÓN Y EN SUBSIDIO DE APELACIÓN No. 
RE4410202525131. </t>
  </si>
  <si>
    <t>2-2025-039233</t>
  </si>
  <si>
    <t>2-2025-039072</t>
  </si>
  <si>
    <t>1-2025-043251</t>
  </si>
  <si>
    <t>Gloria Stella Diaz Ortiz</t>
  </si>
  <si>
    <t xml:space="preserve"> 2-2025-039060</t>
  </si>
  <si>
    <t>2-2025-038023</t>
  </si>
  <si>
    <t xml:space="preserve">	
1-2025-043273</t>
  </si>
  <si>
    <t>Respuesta a la comunicación MME 1-2025-036217 y  respuesta 2-2025-034141</t>
  </si>
  <si>
    <t>2-2025-044497</t>
  </si>
  <si>
    <t>2-2025-044070 IPSE
2-2025-044079, 2-2025-046687 DISPAC</t>
  </si>
  <si>
    <t xml:space="preserve">	
1-2025-043483</t>
  </si>
  <si>
    <t xml:space="preserve"> Pongo en su conocimiento demoras en procesos de entrega de información de parte operador de red. En este caso, me  refiero al operador de red Caribesol S.A. E.S.P., la no entrega del moldelo de red del SDL de Salamina, ya está generando
 sobre tiempos en el proyecto Parque Solar La Prosperidad.</t>
  </si>
  <si>
    <t>Daniel Uribe Curiel - URRÁ S.A. E.S.P.</t>
  </si>
  <si>
    <t>2-2025-039291</t>
  </si>
  <si>
    <t>2-2025-037403 AIR-E</t>
  </si>
  <si>
    <t>1-2025-043653</t>
  </si>
  <si>
    <t>Información requerida ;Nuevos usuarios rurales</t>
  </si>
  <si>
    <t>2-2025-037379
2-2025-037380</t>
  </si>
  <si>
    <t>1-2025-043559</t>
  </si>
  <si>
    <t>Reenvio - Manifestación de interés proyecto FAER 1505 – CAFAER 70</t>
  </si>
  <si>
    <t>EMPRESA DE ENERGiA DEL DPTO. DEL GUAVIARE</t>
  </si>
  <si>
    <t>1-2025-043773</t>
  </si>
  <si>
    <t>Respuesta a los numerales 1, 2 y 3 de la petición con radicado MME No. 1-2025-037826 de la 
ciudadana Karen Lizeth Huertas Cendales, la cual fue trasladada por el Ministerio de Minas y 
Energía al FENOGE mediante radicado MME No. 2-2025-032301 (rad. FENOGE No. 
20252600025622)</t>
  </si>
  <si>
    <t>2-2025-038022</t>
  </si>
  <si>
    <t>1-2025-043803</t>
  </si>
  <si>
    <t>2-2025-037409</t>
  </si>
  <si>
    <t>1-2025-043673</t>
  </si>
  <si>
    <t>¿Existe algún Proyecto de generación de energía renovable que haya sido declarado o certificado como Proyecto de Interés Nacional y Estratégico (PINE)? En caso afirmativo, sírvase compartir el acto por medio del cual el Proyecto fue declarado PINE, así como el documento o memoria justificativa en donde la autoridad competente expone las razones para proceder con la declaratoria.</t>
  </si>
  <si>
    <t>Maria Clara Cortés Alzate</t>
  </si>
  <si>
    <t>1-2025-043705</t>
  </si>
  <si>
    <t>SOLICITUD DETRASLADO DE TRASFORMADOR</t>
  </si>
  <si>
    <t>Luis Jacobo Mesa Baron</t>
  </si>
  <si>
    <t>2-2025-038552</t>
  </si>
  <si>
    <t>2-2025-038027</t>
  </si>
  <si>
    <t xml:space="preserve">	
1-2025-042355</t>
  </si>
  <si>
    <t>Radicación proyecto generación fotovoltaica como estrategia para mejorar la calidad educativa en sedes rurales del Departamento de Boyacá.</t>
  </si>
  <si>
    <t xml:space="preserve">SGR - Sistema General de Regalìas	</t>
  </si>
  <si>
    <t xml:space="preserve">	
1-2025-043272</t>
  </si>
  <si>
    <t>Solicitud respuesta Derecho de petición radicado 1-2025-040609</t>
  </si>
  <si>
    <t xml:space="preserve"> Alexander Humberto Gómez Zea</t>
  </si>
  <si>
    <t>SE ASIGNA AL GRUPO DE RELACIONAMIENTO</t>
  </si>
  <si>
    <t xml:space="preserve">	
1-2025-043846</t>
  </si>
  <si>
    <t>Con ocasión de los hechos relatados, solicito respetuosamente, en primer lugar, que se realice acompañamiento por parte de su entidad, a la ejecución de esta obra, en segundo lugar, se informe: 1- Si conoce el proyecto. 2- Si ha tenido alguna participación dentro del proyecto. 3- Si ha expedido actos administrativos respecto del mismo. 4- Se allegue toda la información de que dispone su entidad respecto del proyecto de la referencia. 5- se designe un funcionario que sirva de enlace para realizar control y seguimiento a la ejecución del proyecto de SACOA 3.</t>
  </si>
  <si>
    <t xml:space="preserve">JOHANN WOLFGANG PATIÑO CARDENAS </t>
  </si>
  <si>
    <t>2-2025-039288</t>
  </si>
  <si>
    <t xml:space="preserve">	
1-2025-044003</t>
  </si>
  <si>
    <t>202544017145-1 Respuesta a “Traslado derecho de petición Honorable Concejal Andrés Barrios Bernal” recibido mediante radicado MME No. 2-2025-034387</t>
  </si>
  <si>
    <t>2-2025-037715</t>
  </si>
  <si>
    <t>1-2025-044013</t>
  </si>
  <si>
    <t>Derecho de petición OSCAR RAUL RAMOS MINGAN  Que CEDENAR explique de manera clara, detallada y por escrito el origen, sustento legal y 
cálculo exacto de la supuesta deuda superior a un millón de pesos. 
2. Que se me entregue informe técnico oficial y completo sobre la revisión efectuada el 25 de 
junio de 2025 en mi inmueble.</t>
  </si>
  <si>
    <t>OSCAR RAUL RAMOS MINGAN</t>
  </si>
  <si>
    <t>2-2025-040179</t>
  </si>
  <si>
    <t>2-2025-038239</t>
  </si>
  <si>
    <t xml:space="preserve"> </t>
  </si>
  <si>
    <t xml:space="preserve">	
1-2025-042331</t>
  </si>
  <si>
    <t>1° Jornada de Concertación y Protocolización de los Planes
Específicos de Prevención, Protección y Atención_2025</t>
  </si>
  <si>
    <t>Unidad para las Víctimas</t>
  </si>
  <si>
    <t>Reasignado a Supervisión</t>
  </si>
  <si>
    <t xml:space="preserve">	
1-2025-043386</t>
  </si>
  <si>
    <t>100-0194 Presentación Y Solicitud De Recursos Para Proyecto&amp;quot;Reposición De Transformadores Y Materiales Para Subestaciones Construidas Con Recursos Públicos Conectadas Al Sistema De Distribución Local</t>
  </si>
  <si>
    <t>Gobernación de Casanare</t>
  </si>
  <si>
    <t xml:space="preserve"> 2-2025-039279</t>
  </si>
  <si>
    <t>Se traslada peticion por medio de radicado  2-2025-039279, tambien se da respuesta al peticionario por medio de radicado 2-2025-040188</t>
  </si>
  <si>
    <t xml:space="preserve">	
1-2025-043455</t>
  </si>
  <si>
    <t xml:space="preserve"> preocupación por el proyecto de decreto que reglamenta los parágrafos 2° y 3° del artículo 211 del Estatuto Tributario, adicionados por el artículo 2° de la Ley 1430 de 2010, el cuál acaba con la exclusión de varias actividades económicas del beneficio de exención en la contribución de solidaridad del sector eléctrico</t>
  </si>
  <si>
    <t>Sebastián Londoño
Gerente LonjaGanado2 SAS</t>
  </si>
  <si>
    <t xml:space="preserve">	
1-2025-043285</t>
  </si>
  <si>
    <t>Boletín Organización Latinoamericana De Energía - Agosto 2025</t>
  </si>
  <si>
    <t>2-2025-039276</t>
  </si>
  <si>
    <t>1-2025-043543</t>
  </si>
  <si>
    <t>Solicitud para mantener a ENEL COLOMBIA como proveedor de energía del CR LIRIO PH._x000D_</t>
  </si>
  <si>
    <t>LUCY COSTANZA BERMUDEZ ORTIZ</t>
  </si>
  <si>
    <t>2-2025-040536</t>
  </si>
  <si>
    <t>2-2025-040537</t>
  </si>
  <si>
    <r>
      <rPr>
        <sz val="8"/>
        <color rgb="FF000000"/>
        <rFont val="Arial"/>
      </rPr>
      <t xml:space="preserve">Se da traslado a la empresa ENERBIT como encargada de dar respuesta a la peticionaria y con copia a la SSPD - </t>
    </r>
    <r>
      <rPr>
        <sz val="8"/>
        <color rgb="FFFF0000"/>
        <rFont val="Arial"/>
      </rPr>
      <t>no ha salido la respuesta al peticionario. ESTA PETICION ESTA CONTESTADA CON EL RADICADO QUE SE RELACIONA ABAJO</t>
    </r>
  </si>
  <si>
    <t xml:space="preserve">	
1-2025-043566</t>
  </si>
  <si>
    <t>Criticidad Mantenimientos Central Hidroeléctrica El Guavio_x000D_</t>
  </si>
  <si>
    <t xml:space="preserve">	
1-2025-043696</t>
  </si>
  <si>
    <t>registramos tu solicitud bajo el ticket N.°20257719 te enviaremos la
respuesta al correo Lucybo.despacho@gmail.com dentro de un plazo máximo de 15 días
hábiles. _x000D_</t>
  </si>
  <si>
    <t>ENERBIT S.A.S. E.S.P.</t>
  </si>
  <si>
    <t>Se envía respuesta a la peticionaria con copia de la respuesta allegada al Min</t>
  </si>
  <si>
    <t xml:space="preserve">	
1-2025-043734</t>
  </si>
  <si>
    <t xml:space="preserve">SOLICITUD PLANES DE CONTINGENCIA Y PUESTA A PUNTO DE UNIDADES DE GENERACION </t>
  </si>
  <si>
    <t>Empresa de servicios Públicos de Bahía Solano S.A. E.S.P.</t>
  </si>
  <si>
    <t>2-2025-039277</t>
  </si>
  <si>
    <t>Se traslada peticion por medio de radicado  2-2025-039279 tambien se ra respuesta al peticionario mediante radicado 2-2025-040260</t>
  </si>
  <si>
    <t xml:space="preserve">	
1-2025-043785</t>
  </si>
  <si>
    <t>Respuesta a los numerales 1, 2 y 3 de la petición con radicado MME No. 1-2025-037826 de la ciudadana Karen Lizeth Huertas Cendales, la cual fue trasladada por el Ministerio de Minas y Energía al FENOGE mediante radicado MME No. 2-2025-032301 (rad. FENOGE No. 20252600025622)</t>
  </si>
  <si>
    <t>1-2025-043698</t>
  </si>
  <si>
    <t xml:space="preserve"> Respuesta Solicitud Cuentas Nuevas Radicado CN-ZC-2023-01357-E 1 Se expida respuesta formal de fondo sobre la solicitud presentada. 2 Se legalice de manera inmediata la nueva cuenta de energía, garantizando el acceso
al servicio público domiciliario conforme a la normatividad vigente.
3 En caso de negativa, se motiven de forma expresa y detallada las razones técnicas y/o
jurídicas que fundamentan su decisión.</t>
  </si>
  <si>
    <t>JOSE MARIA BALAGUERA CARVAJAL</t>
  </si>
  <si>
    <t>SE ASIGNA A REGLAMENTOS</t>
  </si>
  <si>
    <t>1-2025-043796</t>
  </si>
  <si>
    <t>Convocatoria IP 2025</t>
  </si>
  <si>
    <t>William Fernando Lopez Candela</t>
  </si>
  <si>
    <t>1-2025-043887</t>
  </si>
  <si>
    <t>Solicitud urgente de construcción de subestación eléctrica en el municipio de Chimichagua – Cesar</t>
  </si>
  <si>
    <t xml:space="preserve">Alexis Guillén Villalobos
Concejal – Municipio de Chimichagua, Cesar
</t>
  </si>
  <si>
    <t>2-2025-040935</t>
  </si>
  <si>
    <t>2-2025-040341
2-2025-040342
2-2025-040343
2-2025-040345</t>
  </si>
  <si>
    <t>1-2025-043593</t>
  </si>
  <si>
    <t>Solicitud proyecto y AMGC SISFV Municipio Cartagena del Chaira IMPLEMENTACION DE SOLUCIONES SOLARES FOTOVOLTAICAS EN ZONAS NO INTERCONECTADAS DEL MUNICIPIO DE CARTAGENA
DEL CHAIRA, DEPARTAMENTO DEL CAQUETA.</t>
  </si>
  <si>
    <t>Gendecar S.A. E.S.P.</t>
  </si>
  <si>
    <t>2-2025-038028</t>
  </si>
  <si>
    <t xml:space="preserve">	
1-2025-043929</t>
  </si>
  <si>
    <t>Informe del estado de avance en la formulación de la iniciativa “SSFV Puerto Carreño- Vichada”, y trámites requeridos para optar por la financiación y ejecución por parte del FENOGE.</t>
  </si>
  <si>
    <t xml:space="preserve">	
1-2025-043940</t>
  </si>
  <si>
    <t>Solicitud de aprobación compra de una nueva unidad de generación diésel – Mitú Vaupés</t>
  </si>
  <si>
    <t>Gestión Energética S.A. E.S.P - GENSA</t>
  </si>
  <si>
    <t xml:space="preserve">	
1-2025-043981</t>
  </si>
  <si>
    <t>Re: Solicitud urgente de respuesta – Numero de Caso FNCE_20253806 - (Plazo ampliamente vencido)</t>
  </si>
  <si>
    <t>Jorge Ciro Montoya</t>
  </si>
  <si>
    <t>2-2025-038749</t>
  </si>
  <si>
    <t>2-2025-038265</t>
  </si>
  <si>
    <t xml:space="preserve">	
1-2025-044052</t>
  </si>
  <si>
    <t>Queja formal por deficiente prestacion del servicio publico de energia electrica en el municipio de albania - la Guajira</t>
  </si>
  <si>
    <t>Nicolas Raul Deluque Berrardinelli Alcaldía de Albania La Guajira</t>
  </si>
  <si>
    <t>2-2025-043479</t>
  </si>
  <si>
    <t>2-2025-042716
2-2025-042718</t>
  </si>
  <si>
    <t xml:space="preserve">	
1-2025-044089</t>
  </si>
  <si>
    <t>OFICIO PE- 0140-2025 - FEDERACIÓN COLOMBIANA DE GANADEROS - FEDEGÁN Observaciones al proyecto de decreto “Por el cual se reglamentan los parágrafos 2° y 3°del  artículo 211 del Estatuto Tributario adicionados por el artículo 2° de la Ley 1430 de 2010.”</t>
  </si>
  <si>
    <t>Federación Colombiana de Ganaderos</t>
  </si>
  <si>
    <t xml:space="preserve">	
1-2025-044148</t>
  </si>
  <si>
    <t>COMENTARIOS AL PROYECTO DE DECRETO POR EL CUAL SE REGLAMENTA LOS PARÁGRAFOS 2° Y 3° DEL ARTÍCULO 211 DEL ESTATUTO TRIBUTARIO</t>
  </si>
  <si>
    <t>Reinaldo Vásquez Arroyave</t>
  </si>
  <si>
    <t xml:space="preserve">	
1-2025-044158</t>
  </si>
  <si>
    <t>No Acción No Intervencion No Correciom Factura Nuevamente Con Saldos Anteriores Inexistentes Mas Amenaza Embargo Nomina Por Parte De Enel Codensa Cuando No Les Debo Nada 1313579</t>
  </si>
  <si>
    <t>2-2025-040176</t>
  </si>
  <si>
    <t xml:space="preserve"> 2-2025-039064</t>
  </si>
  <si>
    <t>1-2025-044184</t>
  </si>
  <si>
    <t>hacemos entrega del presente proyecto denominado PROYECTO ENERGIA SOLAR PARA TODOS, SISTEMAS INDIVIDUALES DE VIVIENDAS, ZONA URBANA, MUNICIPIO EL COPEY, DEPARTAMENTO DEL CESAR, NORTE</t>
  </si>
  <si>
    <t>Cauca Universal</t>
  </si>
  <si>
    <t>ASIGANDO A COMUNIDADES ENERGÉTICAS</t>
  </si>
  <si>
    <t>1-2025-044196</t>
  </si>
  <si>
    <t>Plantilla reporte usuarios rurales - agosto 2025</t>
  </si>
  <si>
    <t>2-2025-038054</t>
  </si>
  <si>
    <t>1-2025-044238</t>
  </si>
  <si>
    <t>Legalización red eléctrica El Palmar Leiva</t>
  </si>
  <si>
    <t>ELIER RODRIGUEZ GOMEZ Gobernacion de Nariño</t>
  </si>
  <si>
    <t>1-2025-044271</t>
  </si>
  <si>
    <t>usuarios conectados a la
infraestructura de Enel Colombia durante el mes de Agosto</t>
  </si>
  <si>
    <t>2-2025-038053</t>
  </si>
  <si>
    <t>3-2025-035818</t>
  </si>
  <si>
    <t>Solicitud verificación delimitación geográfica del bioma amazónico frente al sector eléctrico. Radicado No. 1-2025-041533 del 21 de agosto de 2025.</t>
  </si>
  <si>
    <t>3-2025-038096</t>
  </si>
  <si>
    <t>2-2025-039283
2-2025-039281</t>
  </si>
  <si>
    <t>1-2025-043885</t>
  </si>
  <si>
    <t>Reporte Nuevos Usuarios Rurales - Agosto 2025</t>
  </si>
  <si>
    <t>2-2025-038055</t>
  </si>
  <si>
    <t xml:space="preserve">	
1-2025-043886</t>
  </si>
  <si>
    <t>ENEL COLOMBIA SA ESP: Solicitud Certificación de acuerdo al Decreto 399 y Circular 4021 de 2020, correspondiente a subsidios a reconocer por el periodo mensual junio de 2025</t>
  </si>
  <si>
    <t>Enel Codensa S.A. E.S.P.</t>
  </si>
  <si>
    <t xml:space="preserve">	
1-2025-043907</t>
  </si>
  <si>
    <t xml:space="preserve">Solicitud Certificación de acuerdo al Decreto 399 y Circular 4021 de 2020, correspondiente a subsidios a reconocer por periodo mensual Junio de 2025 </t>
  </si>
  <si>
    <t xml:space="preserve">	
1-2025-044046</t>
  </si>
  <si>
    <t>Cumplimiento Fallo de Tutela de fecha 29 de agosto de 2025 - Radicado 05001 40 03 028 2025 01577 00. Alcance respuesta Derecho de Petición GR PARQUE SOLAR SANDALO II S.A.S. E.S.P</t>
  </si>
  <si>
    <t>2-2025-042698</t>
  </si>
  <si>
    <t>2-2025-039498</t>
  </si>
  <si>
    <t xml:space="preserve">	
1-2025-044175</t>
  </si>
  <si>
    <t xml:space="preserve"> Derecho de petición AFINIA - Cumplimiento Fallo de Tutela de fecha 29 de agosto de 2025 - Radicado 05001 40 03 028 2025 01577 00. Alcance respuesta Derecho de Petición GR PARQUE SOLAR SANDALO II S.A.S. E.S.P.</t>
  </si>
  <si>
    <t>2-2025-042701</t>
  </si>
  <si>
    <t>2-2025-039499</t>
  </si>
  <si>
    <t>1-2025-044177</t>
  </si>
  <si>
    <t>Solicitud de permanencia de la actividad económica de los productores 
de leche como beneficiarios de la exención en la contribución de solidaridad del 20% en la tarifa de energía eléctrica</t>
  </si>
  <si>
    <t>Reinaldo Vásquez Arroyave  FEDECOOLECHE</t>
  </si>
  <si>
    <t xml:space="preserve">	
1-2025-044193</t>
  </si>
  <si>
    <t>Respuesta: “Traslado por competencia comunicación radicado No. 1-2025-049371 de 15 de mayo 2025</t>
  </si>
  <si>
    <t>2-2025-039284</t>
  </si>
  <si>
    <t xml:space="preserve">2-2025-038554 </t>
  </si>
  <si>
    <t xml:space="preserve">	
1-2025-044235</t>
  </si>
  <si>
    <t>Solicitud de información FONENERGÍA Rad. 2025EE00182034 Solicitud de información FONENERGÍA - Estudio Sectorial Abastecimiento con Calidad y Almacenamiento de Energéticos en Colombia, 2019-2025.</t>
  </si>
  <si>
    <t>SE ASIGNA A LA SECRETARIA GENERAL A Belfredi Prieto, quien está liderando el tema de FONENERGIA</t>
  </si>
  <si>
    <t xml:space="preserve">1-2025-044325  </t>
  </si>
  <si>
    <t xml:space="preserve">Registro radicado 2-2025-037029 - Las respuestas de Air-e que he recibido de ustedes faltan a la verdad - Presento evidencias de todos los abusos cometidos por Air-e en el siguiente documento </t>
  </si>
  <si>
    <t>Ibet Celedon Vives</t>
  </si>
  <si>
    <t>2-2025-041460</t>
  </si>
  <si>
    <t>2-2025-039275</t>
  </si>
  <si>
    <t>1-2025-044350</t>
  </si>
  <si>
    <t>ControlDoc - Correspondencia: Se le ha asignado un nuevo documento: 78563 (202514200014051) Alcance Respuesta solicitud de verificación y aval de idoneidad de empresas prestadoras del servicio – Radicado IPSE 202514200013101 del
veintiocho (28) de agosto de 2025._x000D_</t>
  </si>
  <si>
    <t>2-2025-027686</t>
  </si>
  <si>
    <t>1-2025-044352</t>
  </si>
  <si>
    <t>REGLAMENTACIÓN DE COBROS Y PAGOS PARA GENERADORES DE ELECTRICIDAD A PEQUEÑA ESCALA</t>
  </si>
  <si>
    <t>Marco Coello</t>
  </si>
  <si>
    <t>2-2025-040973</t>
  </si>
  <si>
    <t>2-2025-040178
2-2025-040344</t>
  </si>
  <si>
    <t>16/09/2025
17/09/2025</t>
  </si>
  <si>
    <t xml:space="preserve">	
1-2025-044483</t>
  </si>
  <si>
    <t>Respuesta a traslado de petición con radicado MME No. 2-2025-012744</t>
  </si>
  <si>
    <t>2-2025-039285</t>
  </si>
  <si>
    <t xml:space="preserve">	
1-2025-043927</t>
  </si>
  <si>
    <t>Solicitud información para Seguimiento a los recursos destinados al Estado de Conmoción Interior en la región del Catatumbo.</t>
  </si>
  <si>
    <t xml:space="preserve">ASIGNADO A SUPERVISIÓN </t>
  </si>
  <si>
    <t xml:space="preserve">	
1-2025-044092</t>
  </si>
  <si>
    <t>Envío de notificación radicado 20255920608001 BPIN Traslado por Competencia – Solicitud de Información con radicado No. 20256630804912 “Solicitud de información sobre el estado actual de proyectos BPIN – Obras por Impuestos”.</t>
  </si>
  <si>
    <t>2-2025-039282</t>
  </si>
  <si>
    <t xml:space="preserve">	
1-2025-044243</t>
  </si>
  <si>
    <t>Solicitud de información estado actual SUIFP – Py. Soluciones Fotovoltaicas Monterrey y Paz de Ariporo - GeoPark</t>
  </si>
  <si>
    <t>Logistica de Ingenieria  y proyectos S.A.S</t>
  </si>
  <si>
    <t>SE ASIGNA A LA DEE AL PROFESIONAL Alejandro Muñoz Londoño</t>
  </si>
  <si>
    <t>1-2025-044417</t>
  </si>
  <si>
    <t>solicitud reprogramacion reunión virtual efectuada el dia 12 de agosto de 2025 Socialización Plan Nacional de Electrificación Rural-PNER y de fondos de apoyo a la energización</t>
  </si>
  <si>
    <t>Secretaría Infraestructura Calarca</t>
  </si>
  <si>
    <t>2-2025-039044</t>
  </si>
  <si>
    <t>1-2025-044447</t>
  </si>
  <si>
    <t xml:space="preserve">Reporte de Información Nuevos Usuarios Rurales (Enero a Agosto) </t>
  </si>
  <si>
    <t>2-2025-038259</t>
  </si>
  <si>
    <t>1-2025-044449</t>
  </si>
  <si>
    <t>2-2025-038258</t>
  </si>
  <si>
    <t xml:space="preserve">	
1-2025-044434</t>
  </si>
  <si>
    <t>Solicitud de reunión para tratar temas prioritarios del sector energético nacional</t>
  </si>
  <si>
    <t>Sindicato de Trabajadores de la Energía de Colombia – SINTRAELECOL</t>
  </si>
  <si>
    <t xml:space="preserve">El presente radicado se regresa para su reasignación a la OAAS </t>
  </si>
  <si>
    <t>1-2025-044460</t>
  </si>
  <si>
    <t>1-2025-044510</t>
  </si>
  <si>
    <t>Reporte de nuevos usuarios rurales Agosto 2025</t>
  </si>
  <si>
    <t>2-2025-038257</t>
  </si>
  <si>
    <t xml:space="preserve">	
1-2025-044548</t>
  </si>
  <si>
    <t>Petición No. RE3180202580430  Seguimiento reclamacion contra afinia del nic 7749325 Fwd: NOTIFICACIÓN AFINIA - DOCUMENTO 202560159398 -
RE3180202580430 - Anexo a la comunicación anteriormente enviada, otra respuesta por parte de afinia en donde se demuestra que no concuerda
para nada en lo informado por ellos mismos en la anterior comunicación realizada también por la respuesta del Radicado No. No.1-2025-038772 también del ministerio de energía.</t>
  </si>
  <si>
    <t xml:space="preserve">Natalia M. Florez A.
</t>
  </si>
  <si>
    <t>2-2025-040181</t>
  </si>
  <si>
    <t xml:space="preserve">	
2-2025-039467</t>
  </si>
  <si>
    <t xml:space="preserve">	
1-2025-043745</t>
  </si>
  <si>
    <t>Pronunciamiento Celsia Comunicado con referencia E20250100005372 
- Identificación Interferencia con Infraestructura TGI S.A E.S.P.
Gasoducto Centro Oriente Troncal Mariquita Gualanday diámetro 6” con 
el Proyecto de reubicación del tramo de la línea Flandes-Gualanday con 
la construcción de la torre E088N y posterior retiro de la torre existente 
E087, ubicada en el sector Raúl López del corregimiento de Gualanday 
en el Departamento del Tolima.</t>
  </si>
  <si>
    <t>1-2025-044478</t>
  </si>
  <si>
    <t>Urgente Congelamiento Cuenta Y Eliminacion De Casa De Cobranzas Valores Inexistentes Cuenta 1313579 Y Congelamiento Cuenta Emision De Factura Mes Que Compete</t>
  </si>
  <si>
    <t>2-2025-040175</t>
  </si>
  <si>
    <t>2-2025-039066</t>
  </si>
  <si>
    <t xml:space="preserve">	
1-2025-044550</t>
  </si>
  <si>
    <t>Seguimiento reclamacion contra afinia del nic 7749325</t>
  </si>
  <si>
    <t>2-2025-039466</t>
  </si>
  <si>
    <t xml:space="preserve"> 2-2025-039071</t>
  </si>
  <si>
    <t>1-2025-044556</t>
  </si>
  <si>
    <t>1-2025-044565</t>
  </si>
  <si>
    <t>REPORTE NUEVOS USUARIOS RURALES CONECTADOS - AGOSTO 2025 - ELECTROHUILA S.A E.S.P</t>
  </si>
  <si>
    <t>2-2025-038255</t>
  </si>
  <si>
    <t>1-2025-044570</t>
  </si>
  <si>
    <t>Respuesta a comunicación 05-PQR-012266-E-2025 y consecutivo de origen 2- 2025-016355(05-SC-023622-S-2025)</t>
  </si>
  <si>
    <t>Electrificadora del Huila S.A. E.S.P - ELECTROHUILA</t>
  </si>
  <si>
    <t>2-2025-038254</t>
  </si>
  <si>
    <t>1-2025-044457</t>
  </si>
  <si>
    <t>Traslado por Competencia – Solicitud de Información con radicado No. 20256630804912 “Solicitud de información sobre el estado actual de proyectos BPIN – Obras por Impuestos”.</t>
  </si>
  <si>
    <t>Departamento Nacional de Planeación - DNP</t>
  </si>
  <si>
    <t xml:space="preserve">	
1-2025-044463</t>
  </si>
  <si>
    <t xml:space="preserve">	
1-2025-044512</t>
  </si>
  <si>
    <t>1-2025-044487</t>
  </si>
  <si>
    <t>Traslado OFI25-00172463 / GFPU - .OFI25-00172463 / GFPU 13150000 derecho de petición presentado por el/ ciudadano (a) JOSE EDUARDO NOREÑA CASTRO, en la que (solicita, requiere, manifiesta, pone en conocimiento) “(…) Derecho de petición - Solicitud de información sobre procedimiento para denunciar ejercicio ilegal de la ingeniería eléctrica (…)”.</t>
  </si>
  <si>
    <t>2-2025-040423</t>
  </si>
  <si>
    <t xml:space="preserve">	
1-2025-044605</t>
  </si>
  <si>
    <t>Respuesta con radicado No. 24179269 del 29 de agosto de 2025. Solicitud No. 24179269 Radicado 24179269. Solicitud del 08 de agosto de 2025. Recibido por correo electrónico el 08 de julio de 2025. Oficio de traslado por el Ministerio de Energía con Radicado No.: 2-2025-032497 del 07/08/2025 - Asunto: Traslado por competencia del Radicado No. 1-2025-038461.</t>
  </si>
  <si>
    <t>2-2025-038260</t>
  </si>
  <si>
    <t xml:space="preserve">	
1-2025-044513</t>
  </si>
  <si>
    <t>COMUNICACIÓN RADICADO No. 20250330052330 DEL 05/09/2025 - Radicado N° 1-2025-039625 Respuesta al radicado No. 20250320040593 del 22 de agosto de 2025 ID 66280643</t>
  </si>
  <si>
    <t>2-2025-038262</t>
  </si>
  <si>
    <t>1-2025-043777</t>
  </si>
  <si>
    <t>Respuesta a su comunicación 2025E1044705 En respuesta al radicado mencionado en el asunto, mediante el cual Johann Wolfgang Patiño Cárdenas, allega solicitud de “Alta Cargabilidad Oriente Antioqueño (SACOA).”</t>
  </si>
  <si>
    <t>1-2025-043843</t>
  </si>
  <si>
    <t>Radicación – Impugnación por vicios de legalidad en el proceso de elección del representante del sector productivo (Organizaciones asociativas FNCER) en el Consejo de la RedTEJ.</t>
  </si>
  <si>
    <t>Asociación Colombiana de Energía Solar</t>
  </si>
  <si>
    <t>se asigna a OPGI ya que son las personas que participaron en las reuniones que hacen mención en la Comunicacion.</t>
  </si>
  <si>
    <t xml:space="preserve">	
1-2025-043941</t>
  </si>
  <si>
    <t xml:space="preserve">Copia de Respuesta a petición con radicado No. 2025E1040285 del 08 de  agosto de 2025 diriguida a SANDRA FORERO RAMIREZ Concejal de Bogotá En atención a la petición del asunto, a través de la cual se solicita información  relacionada con: “(…) con las subestaciones y las líneas de alta tensión de energía eléctrica de  Bogotá y la región: Subestación Occidente - Línea de alta tensión La Guaca-Colegio -  Subestación Bochica 
Subestación Intexzona -  Subestación Montevideo - Línea de alta tensión Techo-Veraguas - Subestación Guaymaral y  Subestación Porvenir </t>
  </si>
  <si>
    <t>2-2025-040149</t>
  </si>
  <si>
    <t>2-2025-039073 
2-2025-039286 
2-2025-039280</t>
  </si>
  <si>
    <t xml:space="preserve">	
1-2025-044034</t>
  </si>
  <si>
    <t>Respuesta a radicado interno N° 5452 de 11 de julio de 2025 tema SUMINISTRO E INSTALACIÓN DE UN SISTEMA DE GENERACIÓN DE 
ENERGÍA FOTOVOLTAICA DE 30 KW PARA LA VEREDA PALITO EN EL 
MUNICIPIO DE SAN ONOFRE</t>
  </si>
  <si>
    <t>CarSucre</t>
  </si>
  <si>
    <t>se asigna  al profesional Julián David Hurtado Peña de la Dirección de Energia, toda vez que el asunto de la referencia es la respuesta al requerimiento con número de radicado 2-2025-026112, enviado por él.</t>
  </si>
  <si>
    <t xml:space="preserve">	
1-2025-044423</t>
  </si>
  <si>
    <t>Copia -  Comentarios al proyecto de decreto que reforma los parágrafos 2° y 3°del artículo 211 del 
Estatuto Tributario adicionados por el artículo 2° de la Ley 1430 de 2010._x000D_</t>
  </si>
  <si>
    <t>Semillas Kamerun</t>
  </si>
  <si>
    <t>1-2025-044608</t>
  </si>
  <si>
    <t>Consulta técnica sobre viabilidad de acometida eléctrica flotante en represa</t>
  </si>
  <si>
    <t>EDISSON ALFRREDO RUEDA CANTILLO_x000D_</t>
  </si>
  <si>
    <t xml:space="preserve">se asigna al Grupo de reglamentos  </t>
  </si>
  <si>
    <t xml:space="preserve">	
1-2025-044632</t>
  </si>
  <si>
    <t>La comunidad de la vereda de Emaús Municipio de palestina depto. Del Huila. Solicita muy cordialmente al Viceministerio de Minas, se sirva dar respuesta acorde a los deseos de la comunidad sobre el proyecto” SUMINISTRO E INSTALACION DE UN SISTEMA DE GENERACION DE ENERGIA FOTOVOLTAICA DE 90KW DE POTENCIA PARA MUNICIPIO DE PALESTINA DPTO DEL HUILA”</t>
  </si>
  <si>
    <t>Comunidad Vereda Emaús_x000D_</t>
  </si>
  <si>
    <t>1-2025-044665</t>
  </si>
  <si>
    <t>Copia-Recurso De Reposición /O Apelación Ante La Respuesta Y/O Resultado Dado Por Ustedes A Mi Solicitud Reclamación</t>
  </si>
  <si>
    <t xml:space="preserve">KATHERINE JOHANA ARENAS ORTIZ </t>
  </si>
  <si>
    <t>2-2025-040150</t>
  </si>
  <si>
    <t xml:space="preserve">2-2025-039287 </t>
  </si>
  <si>
    <t>1-2025-044680</t>
  </si>
  <si>
    <t>Registrado: Reporte Nuevos Usuarios Rurales - Agosto 2025</t>
  </si>
  <si>
    <t>2-2025-038748</t>
  </si>
  <si>
    <t xml:space="preserve">	
1-2025-044687</t>
  </si>
  <si>
    <t xml:space="preserve">en consideración lo establecido en el CONPES 3762 de 2012,  presentamos al Ministerio de Minas y Energía la solicitud para la inclusión del proyecto “Construcción de nueva bocatoma y obras conexas”, ubicado en el departamento de Cundinamarca, municipios Gachalá y Ubalá, desarrollado por la empresa Enel Colombia SA ESP, como Proyecto de Interés Nacional y Estratégico (PINE) (…)”, y teniendo en cuenta que esta cuenta con el correspondiente diligenciamiento de información conforme a lo establecido en CONPES 3762 de 2013 Lineamientos de Política para el Desarrollo de Proyectos de Interés Nacional y Estratégicos – PINES”, a fin de evaluar los criterios para identificar PINES, atentamente se remite para 
su evaluación y calificación de los criterios generales y específicos, el Proyecto CONSTRUCCIÓN DE NUEVA BOCATOMA Y OBRAS CONEXAS, cuyo promotor es ENEL COLOMBIA S.A ESP” Radicado No.: 20251500131781 Radicado UPME No. 20251110194112. </t>
  </si>
  <si>
    <t>2-2025-038750</t>
  </si>
  <si>
    <t>1-2025-044736</t>
  </si>
  <si>
    <t>Respuesta a solicitud información Nuevos Usuarios Rurales mes de agosto 2025</t>
  </si>
  <si>
    <t>2-2025-038747</t>
  </si>
  <si>
    <t>1-2025-044918</t>
  </si>
  <si>
    <t>1-2025-044926</t>
  </si>
  <si>
    <t xml:space="preserve">Traslado por Competencia – Solicitud de Información con radicado No. 20256630804912 “Solicitud de información sobre el estado actual de proyectos BPIN – Obras por Impuestos”. </t>
  </si>
  <si>
    <t>1-2025-044934</t>
  </si>
  <si>
    <t>GREENWOOD ENERGY S.A.S. E.S.P</t>
  </si>
  <si>
    <t xml:space="preserve">Se asigna al grupo de reglamentos  al profesional Daniel Alejandro Leguizamón, lo devuelven por segunda vez </t>
  </si>
  <si>
    <t>1-2025-044949</t>
  </si>
  <si>
    <t>Denuncia anónima Soy habitante de la ciudad de Sincelejo, Barrio El Cortijo entre las calles 28 y 28A. Mi denuncia es la siguiente  en lotes enfrente de esta dirección atraviesa una red de alta tensión, debajo de estas líneas y muy cercas se están llevando  acabo construcciones de vivienda dejando a un lado las normas Retie y siendo ellos quien con apoyo de afinia han hecho
 instalaciones de redes eléctricas sin tener en cuenta las servidumbres.</t>
  </si>
  <si>
    <t>Lizeth Coley</t>
  </si>
  <si>
    <t>2-2025-040169</t>
  </si>
  <si>
    <t>2-2025-039278</t>
  </si>
  <si>
    <t>Traslado por competencia a Afinia y respuesta al peticionario</t>
  </si>
  <si>
    <t>1-2025-044962</t>
  </si>
  <si>
    <t>imagenes de Denuncia anónima Soy habitante de la ciudad de Sincelejo, Barrio El Cortijo entre las calles 28 y 28A. Mi denuncia es la siguiente  en lotes enfrente de esta dirección atraviesa una red de alta tensión, debajo de estas líneas y muy cercas se están llevando  acabo construcciones de vivienda dejando a un lado las normas Retie y siendo ellos quien con apoyo de afinia han hecho
 instalaciones de redes eléctricas sin tener en cuenta las servidumbres.</t>
  </si>
  <si>
    <t>1-2025-044968</t>
  </si>
  <si>
    <t>Certificado de Disponibilidad PA Fidupopular OXI-722-Medina</t>
  </si>
  <si>
    <t>1-2025-044706</t>
  </si>
  <si>
    <t>Estado Actual Del Sistema Electrico</t>
  </si>
  <si>
    <t>2-2025-044706</t>
  </si>
  <si>
    <t>2-2025-040422 SSPD</t>
  </si>
  <si>
    <t>1-2025-044905</t>
  </si>
  <si>
    <t>Respuesta a oficio de radicado interno N° 5277 de 07 de julio de 2025</t>
  </si>
  <si>
    <t>Corporación Autónoma Regional De Sucre</t>
  </si>
  <si>
    <t>se asigna al profesional Julián David Hurtado Peña de la Dirección de Energia, toda vez que el asunto de la referencia es la respuesta al requerimiento con número de radicado 2-2025-026112, enviado por él.</t>
  </si>
  <si>
    <t xml:space="preserve">	
1-2025-044870</t>
  </si>
  <si>
    <t>FENOGE: Se ha generado una Respuesta con No. 20254000012231Comunicación trasladada por el Ministerio de Minas y Energía con radicado No. 2-2025-036197 y recibida; a través, del buzón de correo electrónico info@fenoge.gov.co con radicado FENOGE No. 20242600028352 del 01 de septiembre de 2025.</t>
  </si>
  <si>
    <t>2-2025-039075</t>
  </si>
  <si>
    <t xml:space="preserve">	
1-2025-045109</t>
  </si>
  <si>
    <t>Informe No. 013 con corte al 30-06-2025 de seguimiento y control de la ejecución de los recursos otorgados con la Línea de Redescuento con Tasa Compensada – LRTC de FINDETER</t>
  </si>
  <si>
    <t>2-2025-040381</t>
  </si>
  <si>
    <t>1-2025-044760</t>
  </si>
  <si>
    <t>Invitación Mesa de trabajo</t>
  </si>
  <si>
    <t xml:space="preserve"> Alcaldía de La Palma</t>
  </si>
  <si>
    <t>1-2025-044784</t>
  </si>
  <si>
    <t xml:space="preserve"> Por favor nos podrían precisar a  qué se refiere esta fase III. ¿Se requiere haber presentado el proyecto ante la UPME? Se requiere tener estudio de conexión  aprobado? La inquietud es si podemos hacer el diseño y presentarlo antes del 11 de octubre ante la UPME? ¿La comunidad  Enegética ya debe estar constituida?.</t>
  </si>
  <si>
    <t xml:space="preserve"> Norberto Duque Montoya</t>
  </si>
  <si>
    <t>se asigna al Grupo de Regalias</t>
  </si>
  <si>
    <t>1-2025-044798</t>
  </si>
  <si>
    <t>Solicitud de información: Aplicación a beneficios tributarios (Ley 1715 de 2014) para proyecto en ejecución</t>
  </si>
  <si>
    <t xml:space="preserve"> Eliana Macea</t>
  </si>
  <si>
    <t>2-2025-040148</t>
  </si>
  <si>
    <t xml:space="preserve">	
1-2025-044845</t>
  </si>
  <si>
    <t>Radicado # 2025S-VBOG-065785 - Comunicado de Salida Respuesta al radicado No 2025E-VUVRAZ-086984 Radicado MME 2-2025-032137  de fecha  06-08-2025 Central Hidroeléctrica de Chivor - Riesgo de acceso</t>
  </si>
  <si>
    <t xml:space="preserve">	
1-2025-044853</t>
  </si>
  <si>
    <t>Invitacion Mesa de trabajo</t>
  </si>
  <si>
    <t>SE ASIGNA A OAAS lo devuelven indicando que es competencia de la DEE</t>
  </si>
  <si>
    <t xml:space="preserve">	
1-2025-044855</t>
  </si>
  <si>
    <t>Traslado OFI25-00172001 / GFPU suscrita por el señor Alexis Guillen Villalobos, en la que manifiesta lo siguiente: “(…) Solicitud de Incluir a Chimichagua en el Plan de Expansión Eléctrica Nacional (…)”.</t>
  </si>
  <si>
    <t>2-2025-040347</t>
  </si>
  <si>
    <t>2-2025-040174</t>
  </si>
  <si>
    <t xml:space="preserve">	
1-2025-044861</t>
  </si>
  <si>
    <t>Consulta sobre la incorporación de la ley 2099 de 2021 en el proyecto renovación urbanística del barrio el laguito</t>
  </si>
  <si>
    <t>Alejandro Henao</t>
  </si>
  <si>
    <t>2-2025-040725</t>
  </si>
  <si>
    <t>2-2025-040416 GOBERNACIÓN BOLÍVAR</t>
  </si>
  <si>
    <t xml:space="preserve">	
1-2025-044875</t>
  </si>
  <si>
    <t>Traslado por competencia - Radicado No. 20256100152641 remitida por el consejo de estado, la cual tiene como asunto: TRASLADO DE ARIEL RODRIGUEZ LONDOÑO CON SOLICITUD DE INCLUCION EN PROGRAMAS PARA DAR A CONOCER PROYECTO PRODUCTIVO DENOMINADO LAMPARA DE PLASMA</t>
  </si>
  <si>
    <t>La Agencia de Desarrollo Rural</t>
  </si>
  <si>
    <t>2-2025-041464</t>
  </si>
  <si>
    <t>2-2025-040727 MINCIENCIAS</t>
  </si>
  <si>
    <t>1-2025-044912</t>
  </si>
  <si>
    <t xml:space="preserve">Solicitud de Concepto Técnico Económico para la aprobación Adición Presupuestal Presupuesto Vigencia 2025 de Electrolima S.A. ESP en Liquidación </t>
  </si>
  <si>
    <t>2-2025-039873</t>
  </si>
  <si>
    <t>1-2025-045049</t>
  </si>
  <si>
    <t>Presentación y solicitud de recursos para proyecto “CONSTRUCCIÓN LINEA A 34,5 KV AGUACLARA MONTERREY Y DERIVACIÓN EN 34,5 KV A LA VEREDA EL PORVENIR MUNICIPIO DE MONTERREY DEPARTAMENTO DE CASANARE</t>
  </si>
  <si>
    <t>Gonzalo Jimenez Uva Gobernación de Casanare</t>
  </si>
  <si>
    <t>se asigna al Grupo de Regalias EL DIA 22-09-2025 Y LO DEVUELVEN EL 23-09-2025</t>
  </si>
  <si>
    <t>1-2025-045055</t>
  </si>
  <si>
    <t>Reporte de afectaciones en el Proyecto Nacional de Fibra Óptica por interrupciones en el suministro eléctrico y solicitud de mesa de trabajo interinstitucional_x000D_</t>
  </si>
  <si>
    <t>2-2025-041717</t>
  </si>
  <si>
    <t>2-2025-041461</t>
  </si>
  <si>
    <t xml:space="preserve">	
1-2025-045072</t>
  </si>
  <si>
    <t>URGENTE COMPROBANTE DE PAGO CORREGIDO - INCONGRUENCIA - CORRECCIÓN - CONGELAMIENTO DE CUENTA MIENTRAS SE CORRIGE - PAZ Y SALVO CUENTA 1313579 respuesta reclamación CUENTA CONTRATO 10833809</t>
  </si>
  <si>
    <t>2-2025-040397</t>
  </si>
  <si>
    <t>2-2025-039053</t>
  </si>
  <si>
    <t xml:space="preserve">	
1-2025-045226</t>
  </si>
  <si>
    <t>Copia - RV: URGENTE COMPROBANTE DE PAGO CORREGIDO CONGELAMIENTO DE CUENTA - INCONGRUENCIA - CORRECCIÓN - CONGELAMIENTO DE CUENTA MIENTRAS SE CORRIGE - PAZ Y SALVO CUENTA 1313579 respuesta reclamación</t>
  </si>
  <si>
    <t>2-2025-040716</t>
  </si>
  <si>
    <t xml:space="preserve">	
2-2025-040173</t>
  </si>
  <si>
    <t>1-2025-045273</t>
  </si>
  <si>
    <t>Traslado por competencia MME 1-2025-041222. Respuesta a derecho de petición solicitud reubicación de las torres y el trazado de la Línea de Transmisión Nare – Guatapé, Ficha Predial LTN-134.</t>
  </si>
  <si>
    <t>Generadora Nare</t>
  </si>
  <si>
    <t>2-2025-039290</t>
  </si>
  <si>
    <t>Se reenvía la respuesta de Generadora Nare S.A.S. E.S.P.  del DP con radicado MME 1-2025-041222 al peticionario y copia a SSP.</t>
  </si>
  <si>
    <t>1-2025-045345</t>
  </si>
  <si>
    <t>Al responder el MME 1-2025-045273 y enlazarlo Argo archivó el radicado 1-2025-045345</t>
  </si>
  <si>
    <t>1-2025-043534</t>
  </si>
  <si>
    <t>Traslado OFI25-00169051 / GFPU - EMAIL suscrita por el señor FELIPE MONTES TRUJILLO, en la que, por hechos expuestos en el escrito, solicita: “(...) Su respaldo a la permanencia de GENSA en el departamento de Caldas (...)”.</t>
  </si>
  <si>
    <t>1-2025-044480</t>
  </si>
  <si>
    <t>Traslado OFI25-00172502 / GFPU suscrita por la señora EVELYN HERNÁNDEZ MEJÍA, en la que remite: “(...) Les pido de corazón que nuestro presidente pueda leer mi carta no la envíen nuevamente para acá miren mi caso desde allá xfavor vivo en tiembla osea sin luz (...)”</t>
  </si>
  <si>
    <t xml:space="preserve">2-2025-041457 </t>
  </si>
  <si>
    <t xml:space="preserve">2-2025-040718 </t>
  </si>
  <si>
    <t xml:space="preserve">	
1-2025-045065</t>
  </si>
  <si>
    <t>RV: 100-0193 Presentación y solicitud de recursos para proyecto OPTIMIZACIÓN DE REDES DE DISTRIBUCIÓN CON EQUIPOS DE CONTROL AUTOMÁTICO CON ELEMENTOS DE CORTE Y MANIOBRA Y DETECTORES DE AUSENCIA Y PRESENCIA DE TENSION EN CIRCUITOS ,4,5 KV Y 13,2 CCON COMUNICACION AL CENTRO DE CONTROL TERCERA FASE DE LA EMPRESA DE ENERGIA DE CASANARE</t>
  </si>
  <si>
    <t>Gobernación del Casanare</t>
  </si>
  <si>
    <t xml:space="preserve">2-2025-041901 </t>
  </si>
  <si>
    <t xml:space="preserve">	
1-2025-045343</t>
  </si>
  <si>
    <t>Respuesta al Derecho de Petición – Información Línea de Transmisión 110 kV Proyecto SACOA3 Solución Alta Cargabilidad Oriente Antioqueño (SACOA)_x000D_</t>
  </si>
  <si>
    <t>2-2025-040721</t>
  </si>
  <si>
    <t xml:space="preserve">	
1-2025-045361</t>
  </si>
  <si>
    <t xml:space="preserve">REMISIÓN OFICIO LIQ-0447 DE ELECTROLIMA S.A. ESP EN LIQUIDACIÓN CON ANEXOS Solicitud de Concepto Técnico Económico para la aprobación Adición Presupuestal 
Presupuesto Vigencia 2025 de Electrolima S.A. ESP en Liquidación </t>
  </si>
  <si>
    <t>2-2025-040678</t>
  </si>
  <si>
    <t xml:space="preserve">	
1-2025-045375</t>
  </si>
  <si>
    <t>Consulta técnica del conductor de tierra para el sistema solar fotovoltaicos - 1. ¿Es obligatorio que los conductores positivo y negativo que provienen de los módulos hacia el inversor estén acompañados de un conductor de puesta a tierra? 2. En caso afirmativo, ¿bajo qué configuración de la sección 690.41 literal A de la NTC 2050 se sustenta esta exigencia? 3. ¿El conductor de puesta a tierra debe instalarse en el mismo ducto o canalización junto con los conductores positivo y negativo, o puede tener un recorrido independiente?</t>
  </si>
  <si>
    <t>Alex Roberto Taborda B.</t>
  </si>
  <si>
    <t>SE ASIGNA AL GRUPO DE REGALMENTOS TECNICOS</t>
  </si>
  <si>
    <t>1-2025-045447</t>
  </si>
  <si>
    <t>1-2025-045452</t>
  </si>
  <si>
    <t>Carmenza Lopez</t>
  </si>
  <si>
    <t>2-2025-041514</t>
  </si>
  <si>
    <t>2-2025-040398</t>
  </si>
  <si>
    <t>1-2025-045540</t>
  </si>
  <si>
    <t>Entrega Informe No 3 – corte 30 de junio de 2025 AUDITORÍA CONSTRUCCIÓN DE LA PLANTA O UNIDAD DE GENERACIÓN Y LA PUESTA EN OPERACIÓN DE LA PLANTA, CARGO POR CONFIABILIDAD. PROYECTO GUAYEPO III</t>
  </si>
  <si>
    <t xml:space="preserve"> Informe reposa en la carpeta compatida Informes SIN-curva S</t>
  </si>
  <si>
    <t xml:space="preserve">	
1-2025-045545</t>
  </si>
  <si>
    <t>Radicado # S2025006099 Objeción formal a la solicitud de escisión del mercado de comercialización presentada por CARIBEMAR DE LA COSTA S.A.S. E.S.P. (AFINIA) y a la aprobación de ingresos para ENERGÍA ATENEA S.A.S. E.S.P. – Expediente CREG 20250067._x000D_</t>
  </si>
  <si>
    <t>SE ASIGNA A LA OARE</t>
  </si>
  <si>
    <t xml:space="preserve">	
1-2025-045553</t>
  </si>
  <si>
    <t>Recurso de Queja – Solicitud de revisión integral del expediente NIC 7619509 desde noviembre de 2024, por fraude eléctrico cometido por el vecino identificado con NIC 7678270, facilitado por la negligencia de Air-e al no realizar inspección técnica durante más de 9 meses, a pesar de múltiples reclamaciones. Violación al debido proceso y vulneración de derechos constitucionales.</t>
  </si>
  <si>
    <t xml:space="preserve">2-2025-040728 </t>
  </si>
  <si>
    <t>2-2025-040200</t>
  </si>
  <si>
    <t>1-2025-045563</t>
  </si>
  <si>
    <t xml:space="preserve">Referencia: Invitación Encuentro Nacional de Vocales de Control- TEMATICA DE LAS CONFERENCIAS - Soberanía energética y situación eléctrica nacional en el entorno de las energías renovables. Transición energética de Colombia
</t>
  </si>
  <si>
    <t>ASOVOCALES PASTO</t>
  </si>
  <si>
    <t>Se Asigna a la DEE para el profesional Juan Carlos Agreda</t>
  </si>
  <si>
    <t xml:space="preserve">	
1-2025-045586</t>
  </si>
  <si>
    <t>Asunto Derecho de Petición ( Articulo 23 de la Constitución Política y las directrices de la ley 1755 de 2015 Peticionario Junta de Acción Comunal de la Urb El Campestre - SOLICITESE al doctor LIBARDO YANOD MARQUEZ ALDANA, en calidad de superintendente de Servicios Públicos para que en el marco de sus funciones realice un REQUERIMIENTO URGENTE a CARIBEMAR S.A.S.E.S.P para que GARANTICE EL CORRECTO FUNCIONAMIENTO DEL SERVICIO DE ENERGIA so pena de INICIAR PROCESO ADMINISTRATIVO SANCIONATORIO CONTRA ESTA.</t>
  </si>
  <si>
    <t xml:space="preserve">2-2025-040729 </t>
  </si>
  <si>
    <t>2-2025-040346</t>
  </si>
  <si>
    <t xml:space="preserve">	
1-2025-045595</t>
  </si>
  <si>
    <t>Radicación Proyecto - Energias alternativas - San Martín de los LLanos debido a un problema en entre la interfaz de las plataformas PIIP, ha sido imposible el proceso de radicación del proyecto Iluminación Comunitaria Sostenible con Energía Solar para el Municipio de San Martín de los Llanos. Ya se encuentra en la plataforma MGAWEB del Municipio de San Martín de los LLanos - Meta -. ID 1568598.</t>
  </si>
  <si>
    <t>Nelson Martínez</t>
  </si>
  <si>
    <t xml:space="preserve">	
1-2025-045637</t>
  </si>
  <si>
    <t>FENOGE: Se ha generado una Respuesta con No. 20253000006661 Respuesta a la solicitud dirigida al Ministerio de Minas y Energía el 30 de julio 2025, con radicado No. 2-2025-030301, con asunto “Derecho de petición – Solicitud de inclusión de la comunidad rural en proyectos de electrificación” y trasladado por competencia a FENOGE el 30 de julio de 2025 mediante radicado No. 20252600024272 con asunto “Radicado 2-2025-030301, MINENERGIA.”_x000D_</t>
  </si>
  <si>
    <t>2-2025-041453</t>
  </si>
  <si>
    <t xml:space="preserve">	
1-2025-045644</t>
  </si>
  <si>
    <t>Notificacion electronica radicado salida No 20256002902401del radicado:	Cumplimiento fallo de primera instancia tutela con radicado 73-349-31-03-001-2025-00063-00 (radicado interno SSPD No. 20255293700542 del 8 de septiembre de 2025)
Radicado origen:	20255293700542
Fecha de radicado:	10/09/2025 13:51:14</t>
  </si>
  <si>
    <t>1-2025-045879</t>
  </si>
  <si>
    <t>radicado 20253180621301 respuesta a solicitud de elaboracion de un documento conpes radicada con numero 20256630672102</t>
  </si>
  <si>
    <t>SE ASIGNA AL GRUPO DE COLOMBIA SOLAR A MARIA CECILIA PERALTA</t>
  </si>
  <si>
    <t>1-2025-045967</t>
  </si>
  <si>
    <t>Solicitud de documentos para contratación proyectos FAZNI 2025.</t>
  </si>
  <si>
    <t>2-2025-040246</t>
  </si>
  <si>
    <t xml:space="preserve">	
1-2025-045977</t>
  </si>
  <si>
    <t>Se ha identificado un mumero considerable de contratacion bajo la modalidad de prestacion de servicios que no guardan relacion directa con el cumplimiento de las metas establecidas en los proyectos de inversion de la DEE. en algunos casos , se ha escuchado que la estructuracion proyectos que estan a cargo de convenios con otras entidades / operadores de red; sin embargo, a pesar de ello, en mi grupo he visto contunua vinculacion de personal para dichas funciones , lo cual genera dudas sobre la justificacion real de estas contrataciones. de manera extraoficial, se ha comentado que parte de las vinculaciones responden a compromisos externos a las necesidades tecnicas de la direccion, lo que, de conformarse, podria afectar la eficiencia y la transparencia en la gestion intitucional</t>
  </si>
  <si>
    <t>VEEDURIA RURAL LA CRISTALINA</t>
  </si>
  <si>
    <t>SE ASIGNA A LA DEE A LA PROFESIONAL KATERIN AVILA</t>
  </si>
  <si>
    <t>1-2025-046046</t>
  </si>
  <si>
    <t>AUDITORÍA CONSTRUCCIÓN DE LA PLANTA O UNIDAD DE GENERACIÓN Y LA PUESTA EN OPERACIÓN DE LA PLANTA, CARGO POR CONFIABILIDAD. ATLÁNTICO PHOTOVOLTAIC  Entrega Informe No 3 – corte 30 de junio de 2025</t>
  </si>
  <si>
    <t xml:space="preserve">	
1-2025-046100</t>
  </si>
  <si>
    <t>FIDUCOLDEX .::. 125212 PA CENIT TEORAMA - OBRAS POR IMPUESTOS Informe mensual del mes de agosto 2025 #Radicado 2025-2-010370</t>
  </si>
  <si>
    <t>3-2025-037466</t>
  </si>
  <si>
    <t>En atención al memorando remitido, mediante el cual se solicita “(…) indicar si en el marco de las competencias de su dependencia se han recibido, tramitado o gestionado proyectos presentados por dicha Alcaldía durante los años mencionados. (…)” refiriéndose al municipio de Galapa, Atlántico,</t>
  </si>
  <si>
    <t xml:space="preserve">Se archiva ya que es respuesta al memorando 3-2025-036198. </t>
  </si>
  <si>
    <t>1-2025-044324</t>
  </si>
  <si>
    <t xml:space="preserve">Manifestación de Interés para asumir las actividades de Administración,  Operación y Mantenimiento – Proyectos de SSFVI – Acta CAFAZNI No. 91 de junio 17  de 2025. </t>
  </si>
  <si>
    <t>Helios Energía S.A. E.S.P.</t>
  </si>
  <si>
    <t>2-2025-048262</t>
  </si>
  <si>
    <t xml:space="preserve">	
1-2025-044723</t>
  </si>
  <si>
    <t xml:space="preserve"> Invitación a construir participativamente el capítulo de programas y proyectos del PATR 
(Momento 2).</t>
  </si>
  <si>
    <t>Agencia de Renovación del Territorio - ART.</t>
  </si>
  <si>
    <t>2-2025-040421</t>
  </si>
  <si>
    <t xml:space="preserve">	
1-2025-045238</t>
  </si>
  <si>
    <t>en concordancia del plan de desarrollo 
municipal: 2024 – 2027 “ Más desarrollo para Buriticá”, el plan de desarrollo Departamental 2024 -2027 Por Antioquia Firme, el plan nacional de desarrollo (2022 – 2026) Colombia 
Potencia Mundial de la Vida y la Ley 2056 de 2020, por la cual se regula la organización del sistema general de regalías”;</t>
  </si>
  <si>
    <t>Alcaldía Municipal de Buriticá</t>
  </si>
  <si>
    <t xml:space="preserve">	
1-2025-045632</t>
  </si>
  <si>
    <t xml:space="preserve"> Manifestación de interés para la celebración de un Convenio Interadministrativo entre FENOGE y el 
Fondo Colombia en Paz – FCP, para la implementación de soluciones energéticas en los Espacios 
Territoriales de Capacitación y Reincorporación (ETCR). - El Estrecho, ubicado en el municipio de Patía, 
departamento del Cauca; ETCR Hato Rondón, localizado en San Juan de Arama, departamento del Meta; y 
ETCR Colinas, situado en el municipio de San José del Guaviare, departamento del Guaviare</t>
  </si>
  <si>
    <t>Agencia para la Reincorporación y la Normalización - ARN</t>
  </si>
  <si>
    <t>2-2025-040717</t>
  </si>
  <si>
    <t xml:space="preserve">	
1-2025-045719</t>
  </si>
  <si>
    <t>Entrega Informe No 3 – corte 30 de junio de 2025 del proyecto PARQUE SOLAR FOTOVOLTAICO MELGAR DE 180 MW.</t>
  </si>
  <si>
    <t>1-2025-045736</t>
  </si>
  <si>
    <t xml:space="preserve">Copia A Doctor MILTON ALEXIS OLAYA SANTAMARIA ALCALDE MUNICIPAL SANTA ROSA DEL SUR- Replanteamiento programa de mantenimientos preventivos y correctivos en la prestación del servicio de energía eléctrica mediante sistemas individuales solares fotovoltaicos. </t>
  </si>
  <si>
    <t>2-2025-040715</t>
  </si>
  <si>
    <t>2-2025-040185</t>
  </si>
  <si>
    <t xml:space="preserve">	
1-2025-045778</t>
  </si>
  <si>
    <t>Copia-Metodología de Comercialización -  No. 25-267888-5 Análisis de Enel Colombia al Concepto de Abogacía de la Competencia relacionado con la Nueva Metodología de Comercialización.</t>
  </si>
  <si>
    <t>Enel Colombia S.A. ESP</t>
  </si>
  <si>
    <t>2-2025-040858</t>
  </si>
  <si>
    <t>2-2025-040189</t>
  </si>
  <si>
    <t>1-2025-045781</t>
  </si>
  <si>
    <t>Traslado por competencia  para que se dé respuesta de fondo a la  Contraloría General de la República por tratarse de un tema de su competencia  a la solicitud de información sobre las políticas y medidas de seguridad vial relacionadas con la iluminación vial en Colombia.</t>
  </si>
  <si>
    <t>Agencia Nacional de Seguridad Vial</t>
  </si>
  <si>
    <t>Yossie Esteban Torrijos Ospina</t>
  </si>
  <si>
    <t>2-2025-041054</t>
  </si>
  <si>
    <t>2-2025-040538</t>
  </si>
  <si>
    <t xml:space="preserve">	
1-2025-045782</t>
  </si>
  <si>
    <t>2-2025-040713</t>
  </si>
  <si>
    <t xml:space="preserve">	
1-2025-045791</t>
  </si>
  <si>
    <t>Asunto: Entrega Informe No 3 – corte 30 de junio de 2025 del proyecto PARQUE SOLAR FOTOVOLTAICO TOLIMA NORTE 50 MW.</t>
  </si>
  <si>
    <t xml:space="preserve">	
1-2025-045802</t>
  </si>
  <si>
    <t>solicito la cancelación del seguro que se encuentra a nombre del señor Marcelo Pardo Vargas, el cual fue tomado con el recibo número de cuenta 6873517-0, correspondiente a la zona común del Conjunto
Residencial Miramón Club Residencial.</t>
  </si>
  <si>
    <t>Conjunto
Residencial Miramón Club Residencial_x000D_</t>
  </si>
  <si>
    <t>2-2025-040859</t>
  </si>
  <si>
    <t>2-2025-040348</t>
  </si>
  <si>
    <t xml:space="preserve">	
1-2025-045820</t>
  </si>
  <si>
    <t>Entrega Informe No 3 – corte 30 de junio de 2025 del proyecto PARQUE SOLAR FOTOVOLTAICO TOLIMA NORTE 50 MW.</t>
  </si>
  <si>
    <t xml:space="preserve">	
1-2025-045825</t>
  </si>
  <si>
    <t xml:space="preserve">copia de comunicacion remitida a  Empumelgar ESP - Solicitud de alumbrado público – Tramo Terminal de Transporte Melgar a Piedras Blancas </t>
  </si>
  <si>
    <t xml:space="preserve">Comunidad de la Vereda San José La Colorada y sectores afectados
</t>
  </si>
  <si>
    <t xml:space="preserve">2-2025-041458 </t>
  </si>
  <si>
    <t xml:space="preserve">2-2025-040719 </t>
  </si>
  <si>
    <t xml:space="preserve">	
1-2025-045846</t>
  </si>
  <si>
    <t xml:space="preserve"> convocatoria de incentivos a la producción 2025 de granjas solares 3n 209 municipios.  preguntas ¿Se pudiera contemplar la posibilidad de que nuestra Corporación pudiera presentar esta iniciativa?
En caso de no poder hacerlo atraves de que otro programa lo podemos hacer y cuales serian los enlaces de contacto?</t>
  </si>
  <si>
    <t>Corcosi</t>
  </si>
  <si>
    <t>Asignado a Colombia Solar</t>
  </si>
  <si>
    <t xml:space="preserve">	
1-2025-045848</t>
  </si>
  <si>
    <t>desde la cooperativa coopemulco unida de guadalajara de buga, queremos saber, cuándo se puede presentar proyectos para postular para el  proximo año</t>
  </si>
  <si>
    <t>Coopemulco Cooperativa Multiactiva Colombia</t>
  </si>
  <si>
    <t>2-2025-041715</t>
  </si>
  <si>
    <t>1-2025-045849</t>
  </si>
  <si>
    <t>EL ENTUERTO DE AIRE . PROPUESTA INOCUA</t>
  </si>
  <si>
    <t xml:space="preserve">	
1-2025-045873</t>
  </si>
  <si>
    <t>C-388 Entrega del Informe Auditoria N°3 Parque Solar Urrá - MIN MINAS - Contrato de Prestación de Servicios 4620003413</t>
  </si>
  <si>
    <t>Proyectos de Auditorías de Energía Renovable</t>
  </si>
  <si>
    <t>Informe reposa en la carpeta compatida Informes SIN-curva S</t>
  </si>
  <si>
    <t xml:space="preserve">	
1-2025-045277</t>
  </si>
  <si>
    <t>Remision de documentacion solicitada- proyecto FAZNI 2025</t>
  </si>
  <si>
    <t>Empresa Distribuidora del Pacífico S.A. E.S.P. (DISPAC)</t>
  </si>
  <si>
    <t>2-2025-040383</t>
  </si>
  <si>
    <t>1-2025-045305</t>
  </si>
  <si>
    <t>Documentos Proyecto FAZNI 2025 Rad. 2-2025-038619 CEDENAR SA ESP</t>
  </si>
  <si>
    <t>Cedenar</t>
  </si>
  <si>
    <t>2-2025-040206</t>
  </si>
  <si>
    <t>1-2025-045522</t>
  </si>
  <si>
    <t>Solicitud de documentos para contratación proyectos FAZNI 2025, radicado interno Nº 20250108946.</t>
  </si>
  <si>
    <t>2-2025-040207</t>
  </si>
  <si>
    <t xml:space="preserve">	
1-2025-045523</t>
  </si>
  <si>
    <t xml:space="preserve">	
1-2025-045524</t>
  </si>
  <si>
    <t>1-2025-045556</t>
  </si>
  <si>
    <t>Solicitud de documentos para contratación proyectos FAZNI 2025 Radicado No.: 2-2025-038622</t>
  </si>
  <si>
    <t>1-2025-045573</t>
  </si>
  <si>
    <t>Respuesta afirmativa a la comunicación sobre alcance de carta de interés AOM proyectos FAZNI - Radicado: 2-2025-038251</t>
  </si>
  <si>
    <t>2-2025-038251</t>
  </si>
  <si>
    <t>Respuesta a solicitud del Ministerio</t>
  </si>
  <si>
    <t xml:space="preserve">	
1-2025-045701</t>
  </si>
  <si>
    <t>Documentos para contratación proyectos FAZNI 2025 - CEDELCA SA ESP</t>
  </si>
  <si>
    <t>Jorge Armando Yacumal Cajas</t>
  </si>
  <si>
    <t xml:space="preserve">	
1-2025-045906</t>
  </si>
  <si>
    <t>Traslado por competencia - Gestión de la petición E-2025-0007-223130  Ministerio de Minas y Energía Mejoramiento Energético antropológico (zoológico y botánico) y para la industria y, su condición de la mayor o más abundante mina del planeta._x000D_</t>
  </si>
  <si>
    <t>2-2025-041463</t>
  </si>
  <si>
    <t>2-2025-040726 MINCIENCIAS</t>
  </si>
  <si>
    <t>1-2025-046011</t>
  </si>
  <si>
    <t>Entrega Informe No 3 – corte 30 de junio de 2025 del proyecto PARQUES SOLARES DE LOS LLANOS 6 - BLS6.</t>
  </si>
  <si>
    <t>1-2025-046041</t>
  </si>
  <si>
    <t>Cambio de operador energia electrica energia solar fotovoltaica instalado por electrocaquetá en el municipio de Cartagena del chaira vereda las delicias en las coordenadas 1,2502002- 74,6858023 finca</t>
  </si>
  <si>
    <t>Fabio Escobar Rubio</t>
  </si>
  <si>
    <t>1-2025-038394</t>
  </si>
  <si>
    <t>Derecho de petición – Solicitud de gasificación y alumbrado con energía solar para la vereda Aguablanca, municipio de Tuta, Boyacá</t>
  </si>
  <si>
    <t>Fundación ProDesarrollo y Gestión de Colombia</t>
  </si>
  <si>
    <t>SE ASIGNA AL gRUPO DE GAS COMBUSTIBLE A LA PROFESIONAL PATRICIA JARAMILLO VILLA EN RAZON A QUE ATENDIO UNA SOLICITUD SIMILAR CON RADICADO 1-2025-038749 DANDO RESPUESTA CON RADICADO 2-2025-033877</t>
  </si>
  <si>
    <t xml:space="preserve">	
1-2025-045575</t>
  </si>
  <si>
    <t xml:space="preserve"> Auditoria al avance del cronograma de construcción y curva S del proyecto PARQUE SOLAR FOTOVOLTAICO SHANGRY-LA 160 MW con corte a 30 de junio de 2025. informe de auditoria 3</t>
  </si>
  <si>
    <t>1-2025-045641</t>
  </si>
  <si>
    <t>Documentos para contratación de proyectos FAZNI 2025</t>
  </si>
  <si>
    <t xml:space="preserve"> Electrohuila</t>
  </si>
  <si>
    <t>2-2025-040209</t>
  </si>
  <si>
    <t xml:space="preserve">1-2025-045840
</t>
  </si>
  <si>
    <t>0757901-MINMINAS-081-25 - BARZALOSA - Auditoría Curva S - INFORME 3</t>
  </si>
  <si>
    <t xml:space="preserve">	
1-2025-046069</t>
  </si>
  <si>
    <t>RE: 0757901-MINMINAS-076-25 - PUERTA DE ORO - Auditoría Curva S - INFORME 3 - ENTREGA ANEXOS 2 / 2</t>
  </si>
  <si>
    <t xml:space="preserve">	
1-2025-046124</t>
  </si>
  <si>
    <t>0757901-MINMINAS-076-25 - PUERTA DE ORO - Auditoría Curva S - INFORME 3 - ENTREGA ANEXOS 1 / 2</t>
  </si>
  <si>
    <t xml:space="preserve">	
1-2025-045123</t>
  </si>
  <si>
    <t>Traslado OFI25-00174843 / GFPU - petición presentado por el/ ciudadano (a) JOSE EDUARDO NOREÑA CASTRO , en la que (solicita, requiere, manifiesta, pone en conocimiento) “(…) Solicitud de información sobre
el Ejercicio Profesional de la Ingeniería Eléctrica (…)”.</t>
  </si>
  <si>
    <t>1-2025-045264</t>
  </si>
  <si>
    <t>CONSULTA SOBRE COMO ACCEDER AL PROGRAMA  “COLOMBIA SOLAR”.”</t>
  </si>
  <si>
    <t>INGRID PATRICIA DE LA CRUZ HERNANDEZ - Asociación Campesinos Unidos Por Baranoa “Asocamubar”</t>
  </si>
  <si>
    <t>SE ASIGNA A LA DEE AL GRUPO DE COLOMBIA SOLAR A LA PROFESIONAL MARIA CECILIA PERALTA</t>
  </si>
  <si>
    <t xml:space="preserve">	
1-2025-045940
</t>
  </si>
  <si>
    <t>UPME: Se ha generado una Respuesta con No. 20251700136011 Invitación socialización informe trimestral de auditoría, Convocatorias Públicas: UPME GN Auditor No. 02-2024 Proyecto IPAT ampliación de la capacidad de transporte Ramal Jamundí-Valle del Cauca, UPME GN Auditor No. 03-2024 Proyecto IPAT capacidad de transporte en el tramo Mariquita-Gualanday y UPME GN Auditor No. 04-2024
Proyecto IPAT interconexión Barranquilla-Ballena con Ballena</t>
  </si>
  <si>
    <t xml:space="preserve">	
1-2025-046172</t>
  </si>
  <si>
    <t>radicar el proyecto denominado "CONSTRUCCIÓN INTEGRAL DE SOLUCIONES INDIVIDUALES FOTOVOLTAICAS PARA LA GENERACION DE ENERGIA ELECTRICA EN VIVIENDA RURAL DISPERSA DEL MUNICIPIO DE SAN MIGUEL, EN EL DEPARTAMENTO DE PUTUMAYO"</t>
  </si>
  <si>
    <t>Alcaldía Municipal de San Miguel</t>
  </si>
  <si>
    <t xml:space="preserve">	
2-2025-041720</t>
  </si>
  <si>
    <t>2-2025-041455 IPSE</t>
  </si>
  <si>
    <t>1-2025-046624</t>
  </si>
  <si>
    <t>Envío de notificación radicado 20255240633111- Traslado radicado DNP No. 20256630845682 / MME 1-2025-037259 solicitud Enel inclusión proyecto nueva boca toma Guavio como PINE - Mediante Radicado MME 1-2025-037259 el Ministerio de Minas y Energía recibió la petición del asunto, la cual trasladada a la UPME a través del radicado MME 2-2025-032201</t>
  </si>
  <si>
    <t xml:space="preserve">	
1-2025-046234</t>
  </si>
  <si>
    <t>2-2025-042599</t>
  </si>
  <si>
    <t>2-2025-041511</t>
  </si>
  <si>
    <t xml:space="preserve">	
1-2025-046332</t>
  </si>
  <si>
    <t>1-2025-046336</t>
  </si>
  <si>
    <t xml:space="preserve">	
1-2025-046260</t>
  </si>
  <si>
    <t>2-2025-040262</t>
  </si>
  <si>
    <t xml:space="preserve">	
1-2025-046393</t>
  </si>
  <si>
    <t>FAVOR EMISION URGENTE PARA PAGO DE FACTURA VALORES QUE CORRESPONDEN CORREO NO EMISION DEL COMPROBANTE PARA PAGO DE LA FACTURA: URGENTE COMPROBANTE DE PAGO CORREGIDO CONGELAMIENTO DE CUENTA - INCONGRUE</t>
  </si>
  <si>
    <t>2-2025-041960</t>
  </si>
  <si>
    <t>2-2025-041512</t>
  </si>
  <si>
    <t>1-2025-046407</t>
  </si>
  <si>
    <t>enviar Documento, donde encuentran toda la información correspondiente a nuestro proceso con los Proveedores.</t>
  </si>
  <si>
    <t xml:space="preserve"> Energía Eficiente S.A. E.S.P.</t>
  </si>
  <si>
    <t>2-2025-041755</t>
  </si>
  <si>
    <t>Borrador 
202532010048554</t>
  </si>
  <si>
    <t xml:space="preserve">	
1-2025-046629</t>
  </si>
  <si>
    <t>Newsletter from JICA-Learning Network (No.006 Sept 2025)</t>
  </si>
  <si>
    <t>JICA-Learning Network</t>
  </si>
  <si>
    <t>Por instrucción de la Coordinadora se archiva documento (correo masivo de información)</t>
  </si>
  <si>
    <t xml:space="preserve">	
1-2025-046665
</t>
  </si>
  <si>
    <t xml:space="preserve">	
1-2025-045757</t>
  </si>
  <si>
    <t>Solicitud información empresas generadoras y comercializadoras de energía.- se informe a este municipio cuáles son las empresas generadoras y comercializadoras de energía que se encuentran prestando servicios en el municipio de Zipaquirá</t>
  </si>
  <si>
    <t>Dirección de Rentas y Jurisdicción Coactiva
 Secretaria de Hacienda de ZipaquiráALCALDÍA MUNICIPAL DE ZIPAQUIRÁ</t>
  </si>
  <si>
    <t>2-2025-041959</t>
  </si>
  <si>
    <t>2-2025-041545 XM, 2-2025-041539 SSPD</t>
  </si>
  <si>
    <t>Borradores 202532010048910, 202532010048922, 202532010049228 (peticionario)</t>
  </si>
  <si>
    <t>1-2025-046164</t>
  </si>
  <si>
    <t xml:space="preserve">Remisión de reclamo y/o queja del periodo de facturación 08/2025 - 09/2025-  RECLAMO Y/O QUEJA A LA FACTURA CORREPONDIENTE AL NIC 
5088311 DEL PERIODO 2025/08 - 2025/09. </t>
  </si>
  <si>
    <t>2-2025-041899</t>
  </si>
  <si>
    <t>2-2025-041507</t>
  </si>
  <si>
    <t xml:space="preserve">	
1-2025-046246</t>
  </si>
  <si>
    <t>Traslado de la petición relacionada con la “SOLICITUD DE INFORMACIÓN 
METODOLÓGICA &amp; GESTIONAL” recibida mediante el radicado UPME No. 
20251100182632</t>
  </si>
  <si>
    <t xml:space="preserve"> Unidad de Planeación Minero Energética (UPME)</t>
  </si>
  <si>
    <t>Asignado a DEE</t>
  </si>
  <si>
    <t xml:space="preserve">	
1-2025-046567</t>
  </si>
  <si>
    <t>Entrega Informe No 3 – corte 30 de junio de 2025 del proyecto Cimitarra (PARQUE SOLAR FOTOVOLTAICO).</t>
  </si>
  <si>
    <t xml:space="preserve">	
1-2025-046581</t>
  </si>
  <si>
    <t>Asunto: Entrega Informe No 3 – corte 30 de junio de 2025 del proyecto PARQUE SOLAR LAS MARIAS.</t>
  </si>
  <si>
    <t xml:space="preserve">	
1-2025-046599</t>
  </si>
  <si>
    <t>Asunto: Entrega Informe No 3 – corte 30 de junio de 2025 del proyecto PARQUE SOLAR LAS PALMERAS.</t>
  </si>
  <si>
    <t xml:space="preserve">	
1-2025-046607</t>
  </si>
  <si>
    <t>Entrega Informe No 3 – corte 30 de junio de 2025 del proyecto PARQUE SOLAR VILLAVIEJA DE 200 MW.</t>
  </si>
  <si>
    <t xml:space="preserve">	
1-2025-046771</t>
  </si>
  <si>
    <t>UPME: Se ha generado una Respuesta con No. 20251800138471 Respuesta a solicitud de información proceso de presentación sobre tasa de redescuento radicado MME 1-2025-042393, radicado UPME 202511102230</t>
  </si>
  <si>
    <t>2-2025-041462</t>
  </si>
  <si>
    <t xml:space="preserve">	
1-2025-046834</t>
  </si>
  <si>
    <t xml:space="preserve"> Documentos Electropalmor</t>
  </si>
  <si>
    <t>Asociación de Usuarios del Servicio de Energía de Palmor de la Sierra E.S.P Electropalmor E.S.P.</t>
  </si>
  <si>
    <t>2-2025-038241</t>
  </si>
  <si>
    <t>1-2025-046861</t>
  </si>
  <si>
    <t>1-2025-046867</t>
  </si>
  <si>
    <t>1-2025-046881</t>
  </si>
  <si>
    <t>1-2025-046967</t>
  </si>
  <si>
    <t>Entrega Informe No 3 – corte 30 de junio de 2025 del proyecto PARQUE SOLAR DE GENERACIÓN FOTOVOLTAICA LA PRIMAVERA DE 57 MW.</t>
  </si>
  <si>
    <t>1-2025-047031</t>
  </si>
  <si>
    <t>Respuesta a comunicación 01-STO-015973-E-2025 y consecutivo de origen 2- 2024-029286(01-STO-024616-S-2025)</t>
  </si>
  <si>
    <t>Electrificadora del Huila</t>
  </si>
  <si>
    <t>2-2025-044505</t>
  </si>
  <si>
    <t xml:space="preserve">	
1-2025-047040</t>
  </si>
  <si>
    <t>Entrega Informe No 3 – corte 30 de junio de 2025 del proyecto PARQUE SOLAR LA ORQUÍDEA 200 MW.</t>
  </si>
  <si>
    <t>Archivado Curva S</t>
  </si>
  <si>
    <t xml:space="preserve">	
1-2025-047058</t>
  </si>
  <si>
    <t>¿Cuál es  la normatividad y legislación que soporta el Plan Anual de Alumbrado Público con el que deben contar  los municipios? ¿Cuáles son los lineamientos y contenidos mínimos para su elaboración? Esta consulta,
 teniendo en cuenta que la resolución CREG 101 013 no se pronunció respecto del artículo 6 de la
 resolución CREG 123 de 2011</t>
  </si>
  <si>
    <t xml:space="preserve">Natalia Andrea Avila </t>
  </si>
  <si>
    <t xml:space="preserve">2-2025-043318 </t>
  </si>
  <si>
    <t>2-2025-042722</t>
  </si>
  <si>
    <t xml:space="preserve">	
1-2025-047060</t>
  </si>
  <si>
    <t>Copia-Consulta sobre estabilidad del servicio eléctrico en Palomino, La Guajira</t>
  </si>
  <si>
    <t>Juan Camilo Urueña García</t>
  </si>
  <si>
    <t>Elías Antonio Barguil Jiménez</t>
  </si>
  <si>
    <t>2-2025-042711</t>
  </si>
  <si>
    <t>2-2025-041459</t>
  </si>
  <si>
    <t xml:space="preserve">	
1-2025-047075</t>
  </si>
  <si>
    <t xml:space="preserve">Derecho de petición en ejercicio del control político – solicitud de información y medidas frente a la crisis de la empresa Air-e </t>
  </si>
  <si>
    <t>JUAN SEBASTIÁN GÓMEZ GONZÁLES Cámara por el departamento de Caldas</t>
  </si>
  <si>
    <t>SE ASIGNA A LA OFICINA DE AUNTOS LEGISLATIVOS</t>
  </si>
  <si>
    <t>1-2025-047084</t>
  </si>
  <si>
    <t>Datos Especificos Del Sistema Ecogenerador De Energia Limpia</t>
  </si>
  <si>
    <t>Frederick Racedo Amador</t>
  </si>
  <si>
    <t>1-2025-047111</t>
  </si>
  <si>
    <t>Solicitud de pronunciamiento sobre superposición de áreas – Resolución UPME 000749 de 2025</t>
  </si>
  <si>
    <t>Prime Termovalle S.A.S. E.S.P.</t>
  </si>
  <si>
    <t xml:space="preserve">	
1-2025-046955</t>
  </si>
  <si>
    <t>Respuesta a comunicación 01-DIP-022709-E-2025 y consecutivo de origen 2-2025-040209(01-DIP-024746-S-2025)</t>
  </si>
  <si>
    <t>1-2025-046996</t>
  </si>
  <si>
    <t>01-DIP-024746-S-2025 - Respuesta a comunicación 01-DIP-022709-E-2025 y consecutivo de origen 2-2025-
040209_x000D_</t>
  </si>
  <si>
    <t xml:space="preserve">	
1-2025-047056</t>
  </si>
  <si>
    <t xml:space="preserve">Se trata de pedir colaboracion para poder efectuar Proyecto Productor Marginal Energia Solar,para 99 Usuarios,Modelo GLOBO SOLAR,CON NANOTELAS en el Centro Municipio Duitama,por de Uniones Temporales de las AIPP;AIOC,con nuestra Aso ciacion hacer Modelo,esquema producir Energía Electrica Solar,Eólica para muchos Productores  marginales,gestando
PROVEEDOR SERVICIO ACTIVO DIGITAL.,Proyectos Leyes 510/2025 c. 043/2025 Senado.En forma anexa
acompañamos explicacion de uestro Emprendimiento,Produc tor Marginal </t>
  </si>
  <si>
    <t xml:space="preserve">Horacio correa </t>
  </si>
  <si>
    <t>se asigna a la DEE al gGrupo de Comunidades Energeticas</t>
  </si>
  <si>
    <t>1-2025-047080</t>
  </si>
  <si>
    <t>Ref.: Respuesta radicado No. 2-2025-040202 del 16/09/2025 Asunto: Información Complementaria - Manifestación de interés proyecto FAER 1505 – CAFAER 70.</t>
  </si>
  <si>
    <t>1-2025-047173</t>
  </si>
  <si>
    <t>INFORMACIÓN PROYECTOS FAZNI</t>
  </si>
  <si>
    <t>Empresa de Energía de Arauca S.A. E.S.P - ENELAR</t>
  </si>
  <si>
    <t>2-2025-040870</t>
  </si>
  <si>
    <t xml:space="preserve">	
1-2025-045410</t>
  </si>
  <si>
    <t>Solicitud de Información Disponibilidad (MW) en Antioquia. Redundancias (subestaciones, backup diésel, UPS). SLA de proveedores (compromisos de continuidad)</t>
  </si>
  <si>
    <t>Carolina Franco</t>
  </si>
  <si>
    <t>2-2025-041716</t>
  </si>
  <si>
    <t>2-2025-041465</t>
  </si>
  <si>
    <t>Traslado a XM por competencias MME-1-2025-045410</t>
  </si>
  <si>
    <t xml:space="preserve">	
1-2025-045694</t>
  </si>
  <si>
    <t>Registrado: COMUNICACION ANI 20255000330501Traslado de la solicitud realizada por el Ministerio de Minas y Energía con radicado ANI 20254091101422 relacionada con solicitud de construcción de viaducto en el corredor entre Mocoa y Nariño. oficio 2-2025-036610</t>
  </si>
  <si>
    <t>Agencia Nacional de Infraestructura</t>
  </si>
  <si>
    <t>Archivado por tratarse de una información entre la ANI y la ANLA</t>
  </si>
  <si>
    <t>1-2025-045713</t>
  </si>
  <si>
    <t>para ser beneficiario de dicho programa y que usted está empeñado en ejecutar y llevar beneficios a los que pertenecemos a los estratos 1, 2 y 3 en el territorio nacional</t>
  </si>
  <si>
    <t>Federico Donado</t>
  </si>
  <si>
    <t>se asigno a supervision</t>
  </si>
  <si>
    <t xml:space="preserve">	
1-2025-046061</t>
  </si>
  <si>
    <t>Asi que solicito me puedan indicar la siguiente información: 1. ¿Podría recibir por parte de MINENERGIA asesoría en cómo abordar este proyecto? 2. Por favor, compartir el listado exhaustivo y detallado de los procedimientos a seguir, documentación necesaria y la documentación que indique como seguir los procedimientos y lograr la generación de la documentación requerida. 3. Dado que la quebrada no se encuentra DENTRO del perímetro del área de la copropiedad, ni de ninguna otra copropiedad vecina, como afectaría esto la viabilidad jurídica del proyecto.
4. Conoce el ministerio de precedentes de pequeñas hidroeléctricas (5 a 15kwh) en zonas urbanas en el país?</t>
  </si>
  <si>
    <t>David Arango</t>
  </si>
  <si>
    <t>1-2025-046138</t>
  </si>
  <si>
    <t>Adjunto enviamos el alcance de los proyectos a postular.
Quedamos atentos a sus comentarios.
Saludos cordiales,
Formatos Ministerio proyectos Cesar, Santander y Risaralda.xlsx</t>
  </si>
  <si>
    <t>Parque Solar Palmaseca S.A.S.</t>
  </si>
  <si>
    <t>SE REASIGNO  A LA DEE AL Grupo de Comunidades Energeticas</t>
  </si>
  <si>
    <t xml:space="preserve">	
1-2025-046180</t>
  </si>
  <si>
    <t>NO EMISION DEL COMPROBANTE PARA PAGO DE LA FACTURA: URGENTE COMPROBANTE DE PAGO CORREGIDO CONGELAMIENTO DE CUENTA - INCONGRUENCIA - CORRECCIÓN - CONGELAMIENTO DE CUENTA MIENTRAS SE CORRIGE - PAZ Y SAL</t>
  </si>
  <si>
    <t>2-2025-042602</t>
  </si>
  <si>
    <t>2-2025-041758</t>
  </si>
  <si>
    <t xml:space="preserve">	
1-2025-046210</t>
  </si>
  <si>
    <t>Seguimiento reunión del 27 de agosto de 2025 sobre la situación de seguridad y gobernabilidad en La Guajira y su impacto en los proyectos eólicos Alpha y Beta.</t>
  </si>
  <si>
    <t xml:space="preserve">	
1-2025-046221</t>
  </si>
  <si>
    <t>Aclaración de respuesta al derecho de petición con radicado No. 2-2025-023884</t>
  </si>
  <si>
    <t xml:space="preserve"> IB vogt GmbH</t>
  </si>
  <si>
    <t>2-2025-043490</t>
  </si>
  <si>
    <t xml:space="preserve">	
1-2025-046266</t>
  </si>
  <si>
    <t>Copia - RE: NO EMISION DEL COMPROBANTE PARA PAGO DE LA FACTURA: URGENTE COMPROBANTE DE PAGO CORREGIDO CONGELAMIENTO DE CUENTA - INCONGRUENCIA - CORRECCIÓN - CONGELAMIENTO DE CUENTA MIENTRAS SE CORRIGE</t>
  </si>
  <si>
    <t xml:space="preserve"> ENEL COLOMBIA CODENSA S.A. E.S. P</t>
  </si>
  <si>
    <t>2-2025-042894</t>
  </si>
  <si>
    <t>2-2025-042587</t>
  </si>
  <si>
    <t xml:space="preserve">	
1-2025-046639</t>
  </si>
  <si>
    <t>Traslado OFI25-00178942 / GFPU - OFI25-00178942 / GFPU 13150000 EMAIL, comunicación suscrita por el señor Santiago Jose Melo Duran, Vicepresidente Financiero de SICEM S.A, en la que
manifiesta: “(…) Solicitud de Audiencia Presidencial - Proyectos Estratégicos (…)”.</t>
  </si>
  <si>
    <t xml:space="preserve">	
1-2025-046703</t>
  </si>
  <si>
    <t>Respuesta rad MME 2-2025-040504 Proyecto FAER CEDENAR SA ESP</t>
  </si>
  <si>
    <t xml:space="preserve">	
1-2025-046746</t>
  </si>
  <si>
    <t>RE: Solicitud de documentos para contratación proyectos FAZNI 2025.</t>
  </si>
  <si>
    <t>1-2025-046968</t>
  </si>
  <si>
    <t>Derecho de peticion formal Me ayuden ante la empresa celcia para k me colaboren porfavor solicitando ando la empresa celcia me trasfieram una deuda en 36 cotas paraque me actiben el cervicio de energia yaque tengo mas de 2 años sin energia en la vivienda</t>
  </si>
  <si>
    <t>Blanca nelly Arias cadenas</t>
  </si>
  <si>
    <t>2-2025-043391</t>
  </si>
  <si>
    <t>2-2025-042588</t>
  </si>
  <si>
    <t xml:space="preserve">	
1-2025-046973</t>
  </si>
  <si>
    <t>Generador De Energia Limpia Sin Consumo De Combustibles Y Ejemplo Para El Mundo En Eficiencia</t>
  </si>
  <si>
    <t xml:space="preserve">	
1-2025-047178</t>
  </si>
  <si>
    <t>acceso al documento titulado: “Impacto de la aplicación de los CfD en el CU de la tarifa de energía eléctrica en Colombia”, entregable del estudio "Consultoría simulación e impactos de la incorporación de energía eólica costa afuera en el mercado de energía mayorista Colombiano".</t>
  </si>
  <si>
    <t>Juan Manuel Trejos Lopez</t>
  </si>
  <si>
    <t>SE REASIGNO A LA OARE</t>
  </si>
  <si>
    <t xml:space="preserve">	
1-2025-047248</t>
  </si>
  <si>
    <t xml:space="preserve">Consulta proyectos energias limpias. solicitar información y apoyo para proyecto de energías limpias en el transporte, con el uso de Funiculares normales o sobre rieles cremallera y rodamiento con piñones y en forma de "Y", para beneficiar a dos o más poblaciones. En este caso como se pueden integrar las poblaciones de El Rosal para comunicar con San Francisco y la Vega Cund. perforando un túnel de El Rosal que salga abajo del alto del Vino. </t>
  </si>
  <si>
    <t xml:space="preserve"> Constantino Vicente Quintero H.</t>
  </si>
  <si>
    <t>2-2025-043488</t>
  </si>
  <si>
    <t>2-2025-042696</t>
  </si>
  <si>
    <t>Traslado por competencia al Ministerio de Transporte</t>
  </si>
  <si>
    <t xml:space="preserve">	
1-2025-047249</t>
  </si>
  <si>
    <t>Requerimiento Ordinario 001 -Cual es la capacidad instalada que tiene las empresas que mas adelante se enlistan, para generar kilovatios de energia electrica en jurisdiccuin de uribia - guajira</t>
  </si>
  <si>
    <t>Alcaldía de Uribia</t>
  </si>
  <si>
    <t>CAPACIDAD INSTALADA</t>
  </si>
  <si>
    <t>2-2025-042604</t>
  </si>
  <si>
    <t xml:space="preserve">	
1-2025-047250</t>
  </si>
  <si>
    <t xml:space="preserve">	
1-2025-047270</t>
  </si>
  <si>
    <t xml:space="preserve">Solicitud de información sobre la superposición con áreas previamente asignadas con proyectos del sector en el área de estudio del Proyecto de Renovación de Instalaciones de las Unidades Cartagena 1, Cartagena 2 y Cartagena 3 de la Central Termo Cartagena. </t>
  </si>
  <si>
    <t xml:space="preserve"> info@termocartagena.com</t>
  </si>
  <si>
    <t>2-2025-043497</t>
  </si>
  <si>
    <t>2-2025-043200</t>
  </si>
  <si>
    <t xml:space="preserve">	
1-2025-047271</t>
  </si>
  <si>
    <t>Solicitud de documentos para contratación proyectos FAZNI 2025</t>
  </si>
  <si>
    <t>Empresa de Energía de Arauca S.A. E.S.P (ENELAR)</t>
  </si>
  <si>
    <t xml:space="preserve">	
1-2025-047285</t>
  </si>
  <si>
    <t>PRIMERO-. ¿Cuáles son las consideraciones políticas, económicas, sociales, tecnológicas, ambientales y/o jurídicas a tener en cuenta desde el accionar misional competente, que el Ministerio
de Minas y Energía - MINMINAS considera tener en cuenta, para la formulación, implementación, evaluación, control y actualización de la Política Pública de Transición Energética, cambio climático y
política ambiental de Barrancabermeja, en función de lo establecido por la normativa aplicable vigente?</t>
  </si>
  <si>
    <t>Alcaldía Distrital de Barrancabermeja</t>
  </si>
  <si>
    <t xml:space="preserve">	
1-2025-047292</t>
  </si>
  <si>
    <t>Traslado Derecho de Petición Radicado No. 20256411172632 – Id 1944959 de 09-09-2025 – Solicitud Alcaldía de Plato, Magdalena - Solicitud de apoyo y cofinanciación para la estabilización energética del sistema de acueducto del municipio de Plato mediante grupos electrógenos y regulación de tensión.</t>
  </si>
  <si>
    <t>2-2025-041467 AIR-E
2-2025-041466 MINVIVIENDA</t>
  </si>
  <si>
    <t xml:space="preserve">	
1-2025-047332</t>
  </si>
  <si>
    <t>Respuesta a su solicitud 1-2025-045736  y  2-2025-040715 DE FECHA 16/09/2025 Y RADICADO INTERNO 253815 de la señora Dalia Esther Paez Montes</t>
  </si>
  <si>
    <t>Alcaldía Municipal de Santa Rosa del Sur</t>
  </si>
  <si>
    <t>2-2025-041756</t>
  </si>
  <si>
    <t>1-2025-047348</t>
  </si>
  <si>
    <t>Entrega Informe No 3 – corte 30 de junio de 2025 del proyecto PARQUE SOLAR FOTOVOLTAICO TESALIA 80 MW.</t>
  </si>
  <si>
    <t xml:space="preserve">	
1-2025-047371</t>
  </si>
  <si>
    <t>Entrega Informe No 3 – corte 30 de junio de 2025 del proyecto TAMARINO SOLAR.</t>
  </si>
  <si>
    <t xml:space="preserve">	
1-2025-047401</t>
  </si>
  <si>
    <t>TRASLADO POR COMPETENCIA MINTIC - Sistema Ecogenerador Modular con Doble Aspersión de Grafeno mador</t>
  </si>
  <si>
    <t xml:space="preserve">	
1-2025-047402</t>
  </si>
  <si>
    <t>1-2025-047407</t>
  </si>
  <si>
    <t>solicitamos a epm la certificación para la venta de excedentes, exigidas por la empresa en herbit la cual es
mi comercializadora, epm ha colocado toda clase de tropiezos ,para este legalización, ya se le han aportado los certificados de los equipos ,con el sello de la UNAM todas las exigencias se
le han entregado y</t>
  </si>
  <si>
    <t>Hermán De Jesús Lopera Mejía</t>
  </si>
  <si>
    <t>2-2025-041898</t>
  </si>
  <si>
    <t>2-2025-041468</t>
  </si>
  <si>
    <t>1-2025-046953</t>
  </si>
  <si>
    <t>Presentación de Derecho de Petición – Proyecto Solar “Energía Viva para el Cesar”- Derecho de Petición – Proyecto Solar Fotovoltaico “Energía Viva para el 
Cesar” (≤ 50 MW)</t>
  </si>
  <si>
    <t>Sonia del Socorro Gómez Soto</t>
  </si>
  <si>
    <t>2-2025-042724</t>
  </si>
  <si>
    <t>2-2025-041956</t>
  </si>
  <si>
    <t>Borrador 
202532010048554 traslado ANLA 202532010049921 a peticionarios</t>
  </si>
  <si>
    <t xml:space="preserve">	
1-2025-046954</t>
  </si>
  <si>
    <t>Presentación de Derecho de Petición – Proyecto Solar “Energía Viva para el Cesar”</t>
  </si>
  <si>
    <t xml:space="preserve">	
1-2025-046998</t>
  </si>
  <si>
    <t>377 SDORO RESPUESTA PQRS PDO 25-492</t>
  </si>
  <si>
    <t>Atencion SDORO</t>
  </si>
  <si>
    <t>2-2025-041760</t>
  </si>
  <si>
    <t>1-2025-047474</t>
  </si>
  <si>
    <t>Solicitud de documentos para contratación proyectos FAZNI 2025. Radicado No.: 2-2025-039249</t>
  </si>
  <si>
    <t>2-2025-039249</t>
  </si>
  <si>
    <t>1-2025-046340</t>
  </si>
  <si>
    <t>GENSA</t>
  </si>
  <si>
    <t>2-2025-038642</t>
  </si>
  <si>
    <t xml:space="preserve">	
1-2025-046356</t>
  </si>
  <si>
    <t>PRIMERO: En qué consiste la licencia de exploración y perforación dada a la empresa VERANO ENERGY - PAREX RESOURSES con influencia en el Municipio de Tauramena, Casanare, más específicamente en el sector de la vereda LA LUCHA, por donde utiliza la vía de la misma, en un trayecto aproximado de 13 kilómetros + 300 metros desde el punto de la vía Marginal de la Selva sector Tacuya. SEGUNDO: Cuál es el alcance de dicha licencia, por cuanto tiempo, en qué forma está obligada la empresa VERANO ENERGY - PAREX
RESOURSES a fin de armonizar los intereses sociales derivados del aprovechamiento de los recursos de hidrocarburos en este sector.</t>
  </si>
  <si>
    <t>LUIS ALBERTO CASTANEDA PEÑA - OV LUCHAF</t>
  </si>
  <si>
    <t xml:space="preserve">	
1-2025-046368</t>
  </si>
  <si>
    <t>Respuesta rad MME 2-2025-038862 Proyecto FAZNI CEDENAR SA ESP</t>
  </si>
  <si>
    <t>2-2025-038862</t>
  </si>
  <si>
    <t>1-2025-046377</t>
  </si>
  <si>
    <t>SNR2025EE-219007-1 - 15 septiembre 2025 TRASLADO DE PETICION DEL SEÑOR JORGE HUMBERTO GARCIA CARDONA  a-) Se me informe, ¿por qué INTERCONEXION ELECTRICA S.A. E.S.P. ISA E S desconoce la ESCRITURA PUBLICA No 1359 DE FECHA 23 DE JUNIO DE 2.023 DE LA NOTARIA QUINTA CIRCULO DE NEIVA DE LIQUIDACIÓN DE HERENCIA Y SOCIEDAD CONYUGAL del causante MARIO GARCIA FLOREZ proferida en conformidad con lo preceptuado en numerales 2 y 3 del artículo 3 del Decreto 902 de 1988?</t>
  </si>
  <si>
    <t>2-2025-043892</t>
  </si>
  <si>
    <t>2-2025-043483</t>
  </si>
  <si>
    <t xml:space="preserve">	
1-2025-046571</t>
  </si>
  <si>
    <t>Solicitud de verificación y certificación de superposición del proyecto Morichal con áreas asignadas a proyectos del sector minero energético.  Solicito respetuosamente al Ministerio de Minas y Energía- MME- Departamento de Energía emitir certificación formal y expresa sobre:  1. Si el área del proyecto ?MORICHAL?, conforme a la ubicación y coordenadas suministradas, se encuentra superpuesta o no con:   a) Áreas en proceso de asignación,   b) O cualquier otra área restringida bajo su jurisdicción.  2. En caso de existir superposición, se indique con qué proyectos o áreas específicas ocurre dicha interferencia.</t>
  </si>
  <si>
    <t xml:space="preserve"> REFOENERGY VILLANUEVA S.A.S E.S.P</t>
  </si>
  <si>
    <t>2-2025-042603</t>
  </si>
  <si>
    <t>2-2025-041953 / 2-2025-041955 / 2-2025-041957</t>
  </si>
  <si>
    <t xml:space="preserve">	
1-2025-046608</t>
  </si>
  <si>
    <t xml:space="preserve">Respuesta 0001283671 del 16 de Septiembre de 2025 Radicado N°: 001058737 del 28 de agosto del 2025  RAD 1-2025-040938 Sibaté, Cundinamarca. eVa Beltrán
</t>
  </si>
  <si>
    <t>2-2025-044096</t>
  </si>
  <si>
    <t xml:space="preserve">	
1-2025-046611</t>
  </si>
  <si>
    <t>Radicado 20253700675971 Comunicación acerca de la superpos1c1on de proyectos, con relación al trámite administrativo de solicitud de Licencia Ambiental para el proyecto "Parque Solar Ariguaní  200 MW". Expediente: LAV0025-00-2025</t>
  </si>
  <si>
    <t>Autoridad Nacional de Licencias Ambientales- ANLA</t>
  </si>
  <si>
    <t>2-2025-043715</t>
  </si>
  <si>
    <t>2-2025-043180</t>
  </si>
  <si>
    <t>1-2025-046823</t>
  </si>
  <si>
    <t>Respuesta S-2025-037885 2025-9-17 14:55:28. Vigilancia preventiva – Prestación del servicio de energía eléctrica en el  departamento de Cauca. E-2025-420440</t>
  </si>
  <si>
    <t>2-2025-044171</t>
  </si>
  <si>
    <t xml:space="preserve">	
1-2025-046843</t>
  </si>
  <si>
    <t xml:space="preserve"> Absurdo que con todo lo que le metieron para enrredar una solicitud tan simple, en tecnología, ahora resulta que vuelven y se  quedan con el dinero pagado para el “estudio” y lo rechazan por EXTEMPORANEO, que solo se atiende “De igual modo, se
 allegó fuera del término previsto
 en la Circular Externa No. 2025161000046 de 2025 y en la Circular Externa
 No. 20251610000504 de 2025.” Reciben la plata y reciben la aplicación a sabiendas que solo aplican 
</t>
  </si>
  <si>
    <t>Juan Fernando Martinez</t>
  </si>
  <si>
    <t>2-2025-042723</t>
  </si>
  <si>
    <t>2-2025-041783</t>
  </si>
  <si>
    <t>1-2025-046900</t>
  </si>
  <si>
    <t>Fiducia OXI Teorama / Solicitud Gerencia y Certificado de idoneidad y experiencia</t>
  </si>
  <si>
    <t>Aldo Marco Gonzalez Gelvez</t>
  </si>
  <si>
    <t>se asigna al Grupo de Supervision al Ing. David Nicolas</t>
  </si>
  <si>
    <t xml:space="preserve">	
1-2025-046909</t>
  </si>
  <si>
    <t>Fiducia OXI Pueblo Awá - Barbacoas / Solicitud Gerencia y Certificado de idoneidad y experiencia</t>
  </si>
  <si>
    <t xml:space="preserve">	
1-2025-046300</t>
  </si>
  <si>
    <t>Copia-Comunicación Oficial N° 2-2025-10815  La Dirección Distrital de Doctrina y Asuntos Normativos de la Secretaría Jurídica Distrital, recibió el
 radicado 1-2025-15071 del 12 de septiembre de 2025, a través del cual se efectúa la remisión para
 evaluación técnica, jurídica, financiera y procedimental del Projecto Hub MRO Bogotá–Cartagena
 (Business Plan Ejecutivo) y del Acuerdo Marco Estratégico Colombia–Brasil 2026–2032.</t>
  </si>
  <si>
    <t>Secretaría Jurídica de la Alcaldía Mayor de Bogotá</t>
  </si>
  <si>
    <t>ASIGNADO AL GRUPO DE GESTIÓN INTERNACIONAL</t>
  </si>
  <si>
    <t xml:space="preserve">	
1-2025-046403</t>
  </si>
  <si>
    <t xml:space="preserve"> Respuesta a solicitud radicada mediante punto de atención a comunidades del Parque Solar Puerta de Oro, con número de radicado PDO-25-488 del 02 de septiembre de 2025 por parte de Elkin Beltran Beltran. </t>
  </si>
  <si>
    <t>Parque Solar Puerta De Oro S.A.S E.S.P.</t>
  </si>
  <si>
    <t>2-2025-041719</t>
  </si>
  <si>
    <t>1-2025-046560</t>
  </si>
  <si>
    <t>Traslado OFI25-00177905 / GFPU - Solicitud de reunión comunicación suscrita por el señor Manuel Palmieri, en la que junto con demás firmantes manifiesta: “(...) Solicitud de Articulación Institucional para Destrabar Iniciativas Sociales, Económicas, Infraestructura, Culturales y ambientales en la Localidad Industrial de la Bahía de Cartagena (...)”.</t>
  </si>
  <si>
    <t>1-2025-046886</t>
  </si>
  <si>
    <t>Traslado por competencia - Gestión de la petición E-2025-0007-230958</t>
  </si>
  <si>
    <t>2-2025-042721</t>
  </si>
  <si>
    <t>1-2025-047452</t>
  </si>
  <si>
    <t>La empresa Agfinia me cobra una factura elevada de energia</t>
  </si>
  <si>
    <t xml:space="preserve"> Jesus anibal Noguera </t>
  </si>
  <si>
    <t>2-2025-043894</t>
  </si>
  <si>
    <t>2-2025-043480</t>
  </si>
  <si>
    <t>1-2025-047515</t>
  </si>
  <si>
    <t xml:space="preserve"> Proyectos de Transición Energética</t>
  </si>
  <si>
    <t>Juan Manuel Villamil</t>
  </si>
  <si>
    <t>1-2025-046182</t>
  </si>
  <si>
    <t>Solicitud de revisión de tarifas de energía en la vereda San José La
 Colorada</t>
  </si>
  <si>
    <t xml:space="preserve"> Alejo Julio -  Vereda San José La Colorada</t>
  </si>
  <si>
    <t>2-2025-043891</t>
  </si>
  <si>
    <t>2-2025-043482</t>
  </si>
  <si>
    <t>1-2025-046469</t>
  </si>
  <si>
    <t xml:space="preserve">Traslado por competencia. MME 1-2025-042482  - Su comunicación Radicado No.: 2-2025-037026 </t>
  </si>
  <si>
    <t>2-2025-041721</t>
  </si>
  <si>
    <t xml:space="preserve">	
1-2025-046661</t>
  </si>
  <si>
    <t>FORMULACIÓN DE LA ESTRATEGIA DE RESPUESTA A EMERGENCIAS PARA LA GESTIÓN DEL RIESGO DE DESASTRES DEL MUNICIPIO DE COROZAL, DEPARTAMENTO DE SUCRE Asunto: Solicitud de Información documental y cartográfica para desarrollar la formulación de la estrategia del riesgo de desastres del municipio de Coroza!.</t>
  </si>
  <si>
    <t>Alcaldía Municipal de Corozal</t>
  </si>
  <si>
    <t>2-2025-043435</t>
  </si>
  <si>
    <t>2-2025-041900 AFINIA
3-2025-039084 Hidrocarburos</t>
  </si>
  <si>
    <t xml:space="preserve">	
1-2025-046715</t>
  </si>
  <si>
    <t>Respuesta Al Radicado No. 2-2025-038247 De Fecha 08 De Septiembre De 2025</t>
  </si>
  <si>
    <t>Empresa de Servicios Púbicos del Caquetá ESPDELCA S.A.S ESP</t>
  </si>
  <si>
    <t>2-2025-038247</t>
  </si>
  <si>
    <t xml:space="preserve">	
1-2025-046738</t>
  </si>
  <si>
    <t>Derecho de petición con solicitud de información</t>
  </si>
  <si>
    <t>GILDARDO NOVOA MAC MECANIZADOS AEROAGRICOLAS</t>
  </si>
  <si>
    <t>2-2025-043517</t>
  </si>
  <si>
    <t>2-2025-043478
2-2025-043476
2-2025-043477</t>
  </si>
  <si>
    <t>1-2025-047703</t>
  </si>
  <si>
    <t>C-388 Entrega Informe Auditoria N°3 Parque Solar Chinú - MIN MINAS- Contrato de Prestación de Servicios 4620003413</t>
  </si>
  <si>
    <t>1-2025-047770</t>
  </si>
  <si>
    <t>Respuesta a la Solicitud PQRSD - DERECHO DE PETICIÓN No. 251112562DERECHO DE PETICIÓN No. 251112562 - Radicado MinTIC No. 251112562 del 01/09/2025
Asunto: Respuesta a su comunicado con radicado MME No. 1-2025-040934: “REALICEMOS 5 MEGAPROYECTOS EN EL PUTUMAYO”</t>
  </si>
  <si>
    <t xml:space="preserve"> Ministerio De Tecnologías De La Información Y Las Comunicaciones</t>
  </si>
  <si>
    <t>2-2025-042600</t>
  </si>
  <si>
    <t>1-2025-047834</t>
  </si>
  <si>
    <t xml:space="preserve">UPME: Se ha generado una Respuesta con No. 20251520139531- Respuesta a solicitud de información para el Plan Nacional de 
Electrificación Rural, por parte del Ministerio de Minas y Energía. 
Radicado UPME No. 20251110227922. </t>
  </si>
  <si>
    <t>2-2025-041873</t>
  </si>
  <si>
    <t>3-2025-038933</t>
  </si>
  <si>
    <t>Revisión de documentos DUPIS de los Proyectos Solares 
Fotovoltaicos “Parque Solar TERRA I” y “Parque Solar TERRA II”. Radicado 1-
2025-044934</t>
  </si>
  <si>
    <t>Grupo de Reglamentos Técnicos</t>
  </si>
  <si>
    <t>El memorando no requiere respuesta, el tramite de DUPIS fue atendido por el profesional Robert Armando Aguilar</t>
  </si>
  <si>
    <t xml:space="preserve">	
1-2025-047339</t>
  </si>
  <si>
    <t>Respuesta a la Solicitud PQRSD - DERECHO DE PETICION No. MC44751E2025 Solicitud de reunión comunicación suscrita por el señor Manuel Palmieri, en la que junto con demás firmantes manifiesta: “(...) Solicitud de Articulación Institucional para Destrabar Iniciativas Sociales, Económicas, Infraestructura, Culturales y ambientales en la Localidad Industrial de la Bahía de Cartagena (...)”.</t>
  </si>
  <si>
    <t>Ministerio de Cultura</t>
  </si>
  <si>
    <t>1-2025-048032</t>
  </si>
  <si>
    <t>Entrega Informe No 3 – corte 30 de junio de 2025 del proyecto PARQUE SOLAR FOTOVOLTAICO FLOREO 200 MW</t>
  </si>
  <si>
    <t>1-2025-048039</t>
  </si>
  <si>
    <t>Entrega Informe No 3 – corte 30 de junio de 2025 del proyecto CENTRAL ELÉCTRICA BIOMASA VILLANUEVA 25 MW.</t>
  </si>
  <si>
    <t xml:space="preserve">	
1-2025-048071</t>
  </si>
  <si>
    <t>Asunto: Queja formal contra CELSIA COLOMBIA S.A. E.S.P. por vulneración de derechos en proceso de imposición de servidumbre de energía eléctrica Rad. 1-2025-039483</t>
  </si>
  <si>
    <t>Óscar Augusto Gallo Buitrago</t>
  </si>
  <si>
    <t>SE ASIGNA A DEE AL PROFESIONAL Oscar Giovanny Balaguera Mora</t>
  </si>
  <si>
    <t>1-2025-047421</t>
  </si>
  <si>
    <t>Copia-Solicitud formal y respetuosa a entrega de Informe de calidad, compromiso adquirido en Plenaria por parte de la empresa CELSIA.</t>
  </si>
  <si>
    <t>Concejo Municipal San Juan Bautista de Guacari</t>
  </si>
  <si>
    <t>2-2025-043797</t>
  </si>
  <si>
    <t>2-2025-042719</t>
  </si>
  <si>
    <t>Respuesta a peticionario en revisión y firma</t>
  </si>
  <si>
    <t>1-2025-048122</t>
  </si>
  <si>
    <t>Solicitud toma de medidas por ALTO RIESGO o PELIGRO INMINENTE asociado a infraestructura de energía torre de telecomunicaciones barrio El progreso- Principio de precaución Ley 1523 de 2012.</t>
  </si>
  <si>
    <t>Alcadía Municipal Santa Cruz de Lorica</t>
  </si>
  <si>
    <t>2-2025-043893</t>
  </si>
  <si>
    <t>2-2025-043484</t>
  </si>
  <si>
    <t xml:space="preserve">	
1-2025-048153</t>
  </si>
  <si>
    <t>Copia - Derecho de Petición - Fallas Reiteradas de Energía -Ensendarien_Consecutivo: 220258002828</t>
  </si>
  <si>
    <t>Azteca Comunicaciones</t>
  </si>
  <si>
    <t>2-2025-044209</t>
  </si>
  <si>
    <t>2-2025-043798</t>
  </si>
  <si>
    <t>1-2025-048154</t>
  </si>
  <si>
    <t>2-2025-044208</t>
  </si>
  <si>
    <t>2-2025-043799</t>
  </si>
  <si>
    <t>1-2025-048173</t>
  </si>
  <si>
    <t>Copia . Derecho de Petición - Fallas Reiteradas de Energía -Electrohuila_Consecutivo: 220258002824</t>
  </si>
  <si>
    <t>2-2025-044207</t>
  </si>
  <si>
    <t>2-2025-043800</t>
  </si>
  <si>
    <t xml:space="preserve">	
1-2025-048181</t>
  </si>
  <si>
    <t>C-388 Entrega Informe Auditoria N°3 Parque Solar Fotovoltaico Matimba l-MINMINAS-Contrato Prestación Servicios 4620003413</t>
  </si>
  <si>
    <t xml:space="preserve">	
3-2025-036360</t>
  </si>
  <si>
    <t>Solicitud delegación de profesionales, para mesas de trabajo alrededor del plan de acción de biodiversidad sector minero energético y consultoría BIOFIN-PNUD</t>
  </si>
  <si>
    <t>SE ASIGNA A LA DEE A LA RPFESIONAL Andrea Katherine avila</t>
  </si>
  <si>
    <t>3-2025-038760</t>
  </si>
  <si>
    <t>Convocar a Operadores de Red del servicio de energía eléctrica para adjudicación de recursos del Programa de Normalización de Redes Eléctricas – PRONE 002</t>
  </si>
  <si>
    <t>Trámite finalizado, corresponde a certificado de publicación de la Convocatoria PRONE 002 2025</t>
  </si>
  <si>
    <t xml:space="preserve">	
1-2025-047353</t>
  </si>
  <si>
    <t xml:space="preserve"> Respuesta radicado UPME No. 20251110098832</t>
  </si>
  <si>
    <t>Luz Mary Cardenas</t>
  </si>
  <si>
    <t>2-2025-044086</t>
  </si>
  <si>
    <t>2-2025-043491 - UPME
2-2025-043492 Procuraduría</t>
  </si>
  <si>
    <t xml:space="preserve">	
1-2025-047686</t>
  </si>
  <si>
    <t>C-388 Entrega Informe Auditoria N°3 Parque Generación Fotovoltaico La Paloma - MINMINAS- Contrato Prestación Servicios 4620003413</t>
  </si>
  <si>
    <t xml:space="preserve">	
1-2025-048040</t>
  </si>
  <si>
    <t>Problemas fluctuaciones de voltaje soledad atlantico</t>
  </si>
  <si>
    <t>Oscar Yepes</t>
  </si>
  <si>
    <t>2-2025-043498</t>
  </si>
  <si>
    <t>2-2025-043131</t>
  </si>
  <si>
    <t>1-2025-048155</t>
  </si>
  <si>
    <t>Copia - Derecho de Petición - Fallas Reiteradas de Energía -Cedenar_Consecutivo: 220258002825</t>
  </si>
  <si>
    <t>2-2025-043314</t>
  </si>
  <si>
    <t>2-2025-042601</t>
  </si>
  <si>
    <t xml:space="preserve">	
1-2025-048156</t>
  </si>
  <si>
    <t>Copia - Derecho de Petición - Fallas Reiteradas de Energía -Dispac_Consecutivo: 22025800</t>
  </si>
  <si>
    <t>2-2025-044491</t>
  </si>
  <si>
    <t>2-2025-043487</t>
  </si>
  <si>
    <t>Traslado por competencia a DISTRIBUIDORA DEL PACIFICO S.A. E.S.P.</t>
  </si>
  <si>
    <t>1-2025-048159</t>
  </si>
  <si>
    <t>Derecho de Petición - Fallas Reiteradas de Energía -EBSA_Consecutivo: 220258002826</t>
  </si>
  <si>
    <t>2-2025-044493</t>
  </si>
  <si>
    <t>2-2025-043486</t>
  </si>
  <si>
    <t>Traslado por competencia a EMPRESA DE ENERGÍA DE BOYACÁ S.A E.S. P</t>
  </si>
  <si>
    <t>1-2025-048176</t>
  </si>
  <si>
    <t>Derecho de Petición - Fallas Reiteradas de Energía -EMSA_Consecutivo: 220258002827</t>
  </si>
  <si>
    <t>2-2025-044494</t>
  </si>
  <si>
    <t>2-2025-043485</t>
  </si>
  <si>
    <t>Traslado por competencia a ELECTRIFICADORA DEL META S.A E.S. P</t>
  </si>
  <si>
    <t>1-2025-046685</t>
  </si>
  <si>
    <t>Solicitud Declaratoria de Utilidad Pública - PCH El Remanso</t>
  </si>
  <si>
    <t>INVERSIONES PCH EL REMANSO S.A.S. E.S.P</t>
  </si>
  <si>
    <t>Se asigna al grupo de reglamentos</t>
  </si>
  <si>
    <t xml:space="preserve">	
1-2025-047193</t>
  </si>
  <si>
    <t>Solicitud evaluación y validación software DSolPV - solicito respetuosamente apoyen mi iniciativa,  conociendo, probando, validando, retroalimentando; y finalmente avalando   DSolPV   como herramienta   válida para  consultas, dimensionamiento, análisis y simulación de sistemas de energías solar fotovoltaica; acorde a las normativas vigentes para la formulación y viabilización de proyectos de esta tecnología.</t>
  </si>
  <si>
    <t>Antonio Escobar Castillo</t>
  </si>
  <si>
    <t>2-2025-044087</t>
  </si>
  <si>
    <t>2-2025-043494 MINCIENCIAS</t>
  </si>
  <si>
    <t xml:space="preserve">	
1-2025-048076</t>
  </si>
  <si>
    <t xml:space="preserve"> Criticidad Mantenimientos Central Hidroeléctrica El Guavio</t>
  </si>
  <si>
    <t xml:space="preserve">	
1-2025-048123</t>
  </si>
  <si>
    <t>Manifestación de Interés – Proyectos FAZNI</t>
  </si>
  <si>
    <t xml:space="preserve"> Empresa de Energía de Arauca S.A. E.S.P - ENELAR</t>
  </si>
  <si>
    <t xml:space="preserve">	
1-2025-048363</t>
  </si>
  <si>
    <t>Derecho de peticiÛn solicitud informaciÛn proyectos de inversiÛn adelantados en los municipios del  Magdalena Medio. - 1. Proyectos ejecutados con presupuesto de la entidad (vigencias 2022, 2023 y 2024) en los municipios del 
Magdalena Medio (ver Anexo):</t>
  </si>
  <si>
    <t>Centro de Estudios Regionales del Magdalena Medio (CER)</t>
  </si>
  <si>
    <t>2-2025-044500</t>
  </si>
  <si>
    <t xml:space="preserve">	
1-2025-046084</t>
  </si>
  <si>
    <t>1-2025-048610</t>
  </si>
  <si>
    <t xml:space="preserve"> SOLICITUD TERMINACION DEL CONTRATO CONTRATO 813-2025 ANDRES CEDEÑO</t>
  </si>
  <si>
    <t>Andres Felipe Cedeño Marrugo</t>
  </si>
  <si>
    <t>SE ASIGNA A DEE A LA PROFESIONAL ANDREA KATHERINE AVILA SANTAMARIA</t>
  </si>
  <si>
    <t xml:space="preserve">	
1-2025-048577</t>
  </si>
  <si>
    <t xml:space="preserve">solicitud de pronunciamiento formal acerca de la posible superposicion del area destinada del proyecto planta Termoelectrica Caiman Power S.A.S. E.S.P. con areas previamente asignadas para proyectos mineros, de hidrocarburs o de energia en area de Jurisdiccion </t>
  </si>
  <si>
    <t>Caimán Power S.A.S. E.S.P.</t>
  </si>
  <si>
    <t xml:space="preserve">	
1-2025-048812</t>
  </si>
  <si>
    <t>0757901-MINMINAS-086-25 - DOÑA JUANA I - Auditoría Curva S - INFORME 3</t>
  </si>
  <si>
    <t>Ingenieros Consultores IngetecEn tramite</t>
  </si>
  <si>
    <t xml:space="preserve">	
1-2025-048862</t>
  </si>
  <si>
    <t>Confirmación y respuesta de recibido – Radicado 2-2025-042724</t>
  </si>
  <si>
    <t>José Alberto Gómez Soto_x000D_</t>
  </si>
  <si>
    <t>2-2025-044434</t>
  </si>
  <si>
    <t>"
"Borrador 
202532010051060"</t>
  </si>
  <si>
    <t>1-2025-048865</t>
  </si>
  <si>
    <t>Asunto: Respuesta radicado CREG E2025011345. Ingreso como usuario no regulado de energía eléctrica. Radicado CREG: S2025011143 - referencia Radicados 1-2025-039482; 2-2025-035121 y 2-2025-034667</t>
  </si>
  <si>
    <t>2-2025-043496</t>
  </si>
  <si>
    <t>1-2025-048867</t>
  </si>
  <si>
    <t>caso de negligencia muy preocupante de la empresa de energía eléctrica cedenar en la ciudad de tumaco Nariño</t>
  </si>
  <si>
    <t>karina sinisterra</t>
  </si>
  <si>
    <t>2-2025-044210</t>
  </si>
  <si>
    <t>2-2025-043802</t>
  </si>
  <si>
    <t>Traslado del radicado MME 1-2025-048867 por competencia a CEDENAR</t>
  </si>
  <si>
    <t>1-2025-048825</t>
  </si>
  <si>
    <t>Oficio de solicitud y queja de los concejales del municipio de Honda Tolima</t>
  </si>
  <si>
    <t>Concejo Municipal de Honda Tolima</t>
  </si>
  <si>
    <t>2-2025-044901</t>
  </si>
  <si>
    <t>2-2025-044200</t>
  </si>
  <si>
    <t xml:space="preserve">	
1-2025-048872</t>
  </si>
  <si>
    <t>Presentación de respuesta complementaria – Proyecto Solar “Energía Viva para el Cesar” - Referencia: Comunicación Radicado 2-2025-042724 (26 de septiembre de 2025) – Traslado 
a ANLA de radicados MME 1-2025-046953 y 1-2025-04695</t>
  </si>
  <si>
    <t xml:space="preserve">	
1-2025-048787</t>
  </si>
  <si>
    <t>Envío de notificación radicado 202520900944231 Respuesta a solicitud bajo radicados internos Nro. 202530050807592 del 6 de septiembre del 2025; 202530050817172 del 7 de septiembre del 2025; 20253005</t>
  </si>
  <si>
    <t>Unidad de Restitucion de Tierras</t>
  </si>
  <si>
    <t>2-2025-024039</t>
  </si>
  <si>
    <t>1-2025-048873</t>
  </si>
  <si>
    <t>Asunto: Acuse y solicitud de respaldo institucional – Proyecto Solar Energía Viva para el  Cesar Referencia: Comunicación Radicado 2-2025-042724 (26 de septiembre de 2025) – Traslado a ANLA de radicados MME 1-2025-046953 y 1-2025-046954</t>
  </si>
  <si>
    <t>1-2025-048922</t>
  </si>
  <si>
    <t>1-2025-048965</t>
  </si>
  <si>
    <t>Requerimiento Ordinario No.001</t>
  </si>
  <si>
    <t>2-2025-043316</t>
  </si>
  <si>
    <t xml:space="preserve">	
1-2025-048784</t>
  </si>
  <si>
    <t>Envío de notificación radicado 202520900944211- Envío de notificación radicado 202520900944231 Respuesta a solicitud bajo radicados internos Nro. 202530050807592 del 6 de septiembre del 2025; 202530050817172 del 7 de septiembre del 2025; 20253005</t>
  </si>
  <si>
    <t xml:space="preserve">	
1-2025-048984</t>
  </si>
  <si>
    <t>copia de comunicacion remitida al Señor FEDERICO MARTÍNEZ fedemartineze18@gmail.com Asunto: Comunidades Energéticas Radicado CREG: S2025011110 Id de referencia: E2025010478</t>
  </si>
  <si>
    <t>Asigando a Comunidades Enérgeticas</t>
  </si>
  <si>
    <t>1-2025-048765</t>
  </si>
  <si>
    <t>Informe semanal del 15 al 21 de septiembre de 2025</t>
  </si>
  <si>
    <t>SE ARCHIVA POR INSTRUCCIÓN DE COORDINADORA.</t>
  </si>
  <si>
    <t>1-2025-048773</t>
  </si>
  <si>
    <t>Radicado # S2025011111Traslado por competencia Reglas de Representación de comunidades 
energéticas y asociación de comunidades energéticas con fines de 
autogeneración y autoabastecimiento conforme el Decreto 2236 de 20223
Radicado CREG: S2025011111
Id de referencia: E2025010478</t>
  </si>
  <si>
    <t xml:space="preserve">	
1-2025-049005</t>
  </si>
  <si>
    <t>Envío de notificación radicado 202520900944251 Respuesta a solicitud bajo radicados internos Nro. 202530050807592 del 6 de septiembre del 2025; 202530050817172 del 7 de septiembre del 2025; 202530050817102 y 202530050817112 del 9 de septiembre del 2025; 202530050827412 del 11 de septiembre del 2025; 202530060829462 del 12 de septiembre del 2025.</t>
  </si>
  <si>
    <t xml:space="preserve">	
1-2025-048742</t>
  </si>
  <si>
    <t>Respuesta a solicitud bajo radicados internos Nro. 202530050807592 del 6 de septiembre del 2025; 202530050817172 del 7 de septiembre del 2025; 202530050817102 y 202530050817112 del 9 de septiembre del 2025; 202530050827412 del 11 de septiembre del 2025; 202530060829462 del 12 de septiembre del 2025.</t>
  </si>
  <si>
    <t xml:space="preserve"> Erick José Medina Jiménez</t>
  </si>
  <si>
    <t>2-2025-043499</t>
  </si>
  <si>
    <t>2-2025-043317</t>
  </si>
  <si>
    <t xml:space="preserve">	
1-2025-048754</t>
  </si>
  <si>
    <t xml:space="preserve">	
1-2025-048755</t>
  </si>
  <si>
    <t>1-2025-048757</t>
  </si>
  <si>
    <t>C-388 Entrega Informe Auditoria N°3 Parque Solar El Campano - MIN MINAS - Contrato Prestación Servicios 4620003413</t>
  </si>
  <si>
    <t>Compañia Coloombiana de Consultores</t>
  </si>
  <si>
    <t xml:space="preserve">	
1-2025-048714</t>
  </si>
  <si>
    <t>Por considerarlo de su competencia, para los fines pertinentes y de acuerdo a lo establecido en el artículo 21 de la ley 1755 de junio de 2015, muy comedidamente me permito adjuntar la
petición de Frederick Racedo</t>
  </si>
  <si>
    <t>Asignado a C.E al igual que el rad 1-2025-047401</t>
  </si>
  <si>
    <t xml:space="preserve">	
1-2025-048758</t>
  </si>
  <si>
    <t xml:space="preserve">	
1-2025-048762</t>
  </si>
  <si>
    <t xml:space="preserve">REF. 25000231500020010047902  ASUNTO: ACCIÓN POPULAR (RÍO BOGOTÁ) DEMANDANTE: GUSTAVO MOYA ANGEL  CONTRA: EMPRESA DE ENERGIA DE BOGOTÁ Y OTROS ASUNTO: SOLICITUD DE PRONUNCIAMIENTO FRENTE AL REQUERIMIENTO DE INFORMACIÓN SOLICITADO POR ASURÍO DE FECHA 11 DE SEPTIEMBRE DE 2025. </t>
  </si>
  <si>
    <t>GUSTAVO DONOSO PEREIRA</t>
  </si>
  <si>
    <t xml:space="preserve">2-2025-043807 </t>
  </si>
  <si>
    <t>1-2025-047467</t>
  </si>
  <si>
    <t>Correspondencia: Se le ha asignado un nuevo documento: 615619 (2025-2-002300-040901)</t>
  </si>
  <si>
    <t>Despacho del Viceministro para el Diálogo Social, la Igualdad y los Derechos Humanos</t>
  </si>
  <si>
    <t>1-2025-047733</t>
  </si>
  <si>
    <t>Presentación del proyecto “Mejoramiento de las Condiciones de Seguridad en las Transversales del Pacífico (Medellín–Quibdó y Quibdó–Pereira – Ramal Nóvita)”</t>
  </si>
  <si>
    <t>Alcaldia de Novita</t>
  </si>
  <si>
    <t>2-2025-044842</t>
  </si>
  <si>
    <t xml:space="preserve">2-2025-044073 FENOGE
</t>
  </si>
  <si>
    <t xml:space="preserve">	
1-2025-047871</t>
  </si>
  <si>
    <t>Traslado por competencia - Gestión de la petición E-2025-0007-235024</t>
  </si>
  <si>
    <t xml:space="preserve">2-2025-043817 </t>
  </si>
  <si>
    <t>1-2025-047950</t>
  </si>
  <si>
    <t>UPME: Se ha generado una Respuesta con No. 20251000141281 copia de comunicacion para la Señora:  María Fernanda Muñoz Pinto  Arquitecta  mfpinto@otacc.com  Mahates, Bolívar  Asunto:  respuesta a solicitud de información relacionada con el área del proyecto “Mini granja solar de Generación Distribuida MAHATES 19” en el municipio de Mahates (Bolívar) con radicado UPME No. 20251110195542 del 11 de agosto de 
2025</t>
  </si>
  <si>
    <t>2-2025-044078</t>
  </si>
  <si>
    <t xml:space="preserve">	
1-2025-048026</t>
  </si>
  <si>
    <t>Requerimiento de acciones urgentes de prevencion - proteccion - y asistencia humanitaria municipio de SIPI</t>
  </si>
  <si>
    <t>Personería Municipal de Sipi</t>
  </si>
  <si>
    <t>2-2025-044496</t>
  </si>
  <si>
    <t>2-2025-043805 DISPAC</t>
  </si>
  <si>
    <t xml:space="preserve">	
1-2025-048263</t>
  </si>
  <si>
    <t xml:space="preserve">2-2025-043820 </t>
  </si>
  <si>
    <t>1-2025-048267</t>
  </si>
  <si>
    <t>FENOGE: Se ha generado una Respuesta con No. 20254000012921 -  Comunicación trasladada por el Ministerio de Comercio, Industria y Turismo con radicado No. 2-2025-030943 y recibida a través, del buzón de correo electrónico info@fenoge.gov.co con radicado  FENOGE No. 20252600029912 del 11 de septiembre de 2025.</t>
  </si>
  <si>
    <t>Fondo de Energías no Convencionales y Gestión Eficiente de la Energía – FENOGE</t>
  </si>
  <si>
    <t>2-2025-045430</t>
  </si>
  <si>
    <t>2-2025-044835</t>
  </si>
  <si>
    <t xml:space="preserve">	
1-2025-048270</t>
  </si>
  <si>
    <t>Entrega Informe No 3 – corte 30 de junio de 2025 del proyecto CENTRAL ELÉCTRICA BIOMASA VILLANUEVA 25 MW</t>
  </si>
  <si>
    <t xml:space="preserve">	
1-2025-048323</t>
  </si>
  <si>
    <t xml:space="preserve">solicito el favor, a la ALCALDÍA DISTRITAL DE BARRANQUILLA, estudien la
 posibilidad de realizar ALIANZAS ESTRATÉGICAS CON EMPRESAS MULTINACIONALES, que
 nos permitan tener ingresos importantes. Las ALIANZAS ESTRATÉGICAS CON EMPRESAS DE
 ALTA TECNOLOGÍA, nos va permitirá tener fuentes de Empleos, para personas Profesionales,
 Técnicos Calificados, Oficios Varios y demás. 
</t>
  </si>
  <si>
    <t xml:space="preserve"> CARLOS MANUEL SIERRA DE LA ROSA</t>
  </si>
  <si>
    <t>1-2025-048374</t>
  </si>
  <si>
    <t xml:space="preserve"> Me permito remitir este comunicado por afectación en el servicio de energía en este caso el servidor ENEL en comunidades  del Municipio de Ubaque. Donde a través de los meses no ha sido posible solución.</t>
  </si>
  <si>
    <t>Fanny Vanegas Florez</t>
  </si>
  <si>
    <t>2-2025-045027</t>
  </si>
  <si>
    <t>2-2025-044184</t>
  </si>
  <si>
    <t>1-2025-048396</t>
  </si>
  <si>
    <t xml:space="preserve">	
1-2025-048469</t>
  </si>
  <si>
    <t>Derecho de petición - Solicitud de concepto jurídico sobre viabilidad de uso de recursos del impuesto de alumbrado público para obras de expansión en sector rural suburbano con
restricciones - Munici io de Piedecuesta, Santander.</t>
  </si>
  <si>
    <t>Secretaria De Infraestructura</t>
  </si>
  <si>
    <t>1-2025-048504</t>
  </si>
  <si>
    <t xml:space="preserve">Solicitud de certificación de capacidad instalada de la empresa TERMOELÉCTRICA 
EL TESORITO S.A. E.S.P. </t>
  </si>
  <si>
    <t>Alcaldía Municipio de Sahagún</t>
  </si>
  <si>
    <t xml:space="preserve">	
2-2025-045105</t>
  </si>
  <si>
    <t>2-2025-044954</t>
  </si>
  <si>
    <t xml:space="preserve">	
1-2025-048518</t>
  </si>
  <si>
    <t xml:space="preserve">solicitamos la información por escrito de la referencia de todos los pertinentes a la solicitud en el pie del comunicado estaremos solicitando a la mayor brevedad posible información 
relacionado con los ítems a continuación. 1. Por escrito, copia del convenio, o contrato en fase que se viene realizando del cambio de redes en el Carmen de Bolívar.  
2. Copias de la información y estudios realizados para el cambio de las mismas </t>
  </si>
  <si>
    <t xml:space="preserve">Bernardo Mercado Salgado </t>
  </si>
  <si>
    <t>2-2025-044488</t>
  </si>
  <si>
    <t>2-2025-043315</t>
  </si>
  <si>
    <t xml:space="preserve">	
1-2025-048642</t>
  </si>
  <si>
    <t xml:space="preserve">Estado de avance proceso para catalogar Proyectos energéticos como de Interés Nacional y Estratégico (PINE). Traslado de la Solicitud de información por parte de DNP mediante el Radicado DNP No. 20256630845682 / MME 1-2025-037259 solicitud Enel inclusión proyecto nueva boca toma Guavio como PINE. </t>
  </si>
  <si>
    <t>1-2025-048676</t>
  </si>
  <si>
    <t>RESPUESTA TRASLADO DP-20250905P1298 - 1202524563134 TRASLADO DP 1-2025-042393 DEL MME</t>
  </si>
  <si>
    <t>2-2025-044068</t>
  </si>
  <si>
    <t>1-2025-048678</t>
  </si>
  <si>
    <t>SOLICITO DE FORMA URGENTE CORREGIR LOS DAÑOS. DESDE EL DIA LUNES ESTA CREADA LA SOLICITUD Y POR FAVOR LLEVEN CABLE  PARA ARREGLAR EL DAÑO PUES YA VAN DOS EQUPOS QUE SOLO PASAN A SALUDAR Y DECIR QUE NO TIENEN EL CABLE PARA  CORREGIR Y QUE POR ESO NO PUEDEN ARREGLAR.</t>
  </si>
  <si>
    <t xml:space="preserve"> luis gabriel muñoz</t>
  </si>
  <si>
    <t>2-2025-044489</t>
  </si>
  <si>
    <t>2-2025-043495</t>
  </si>
  <si>
    <t xml:space="preserve">	
1-2025-048778</t>
  </si>
  <si>
    <t>Se generó una respuesta a su radicado No. EXT-QUILLA-2025-0195174 con el número QUILLA-2025-0235595</t>
  </si>
  <si>
    <t>2-2025-044841</t>
  </si>
  <si>
    <t>2-2025-044174</t>
  </si>
  <si>
    <t>Traslado del MME 1-2025-048778 a la Superintendencia Nacional de Salud</t>
  </si>
  <si>
    <t xml:space="preserve">	
1-2025-049053</t>
  </si>
  <si>
    <t>b</t>
  </si>
  <si>
    <t xml:space="preserve">IBET CELEDÓN VIVES </t>
  </si>
  <si>
    <t>2-2025-044957</t>
  </si>
  <si>
    <t>2-2025-044205</t>
  </si>
  <si>
    <t xml:space="preserve">	
1-2025-047858</t>
  </si>
  <si>
    <t>Aclaración Costos Resolución 101 013 de 2022 y Reforma Laboral ¿De qué manera deben incorporarse los sobrecostos derivados de la reforma laboral en los cálculos de costos máximos de la Resolución 101 013 de
 2022, teniendo en cuenta que estos incrementos no se encontraban previstos en la metodología inicial?
 En los contratos de concesión y operación de alumbrado público actualmente en ejecución, ¿es procedente reconocer dichos costos adicionales dentro
 del componente de Administración y Mantenimiento, ajustando en consecuencia el valor mensual de este rubro?</t>
  </si>
  <si>
    <t>2-2025-044507</t>
  </si>
  <si>
    <t xml:space="preserve">	
1-2025-048213</t>
  </si>
  <si>
    <t xml:space="preserve"> Traslado parcial de la solicitud de información, recibida mediante el radicado UPME No. 20251110202052 la petición de información de la señora Pilar Zuluaga relacionada con proyectos de generación con energías renovables. En este sentido, en su numeral 1 solicita:  “(…)
 En el marco de esta investigación, me permito solicitar, de manera respetuosa, la siguiente información: 1. El listado de proyectos de energías renovables y alternativas que 
han sido radicados por los municipios ante la UPME y/o el Ministerio de Minas y Energía en los últimos años”</t>
  </si>
  <si>
    <t>Unidad de Planeación Minero-Energética (UPME)</t>
  </si>
  <si>
    <t>1-2025-048409</t>
  </si>
  <si>
    <t>Traslado por competencia Radicado UPME No. 20251110231462 – TRASLADO  POR COMPETENCIA - UPME. “(…) Mediante escrito con radicado MME 1-2025-043386, remitido por Alfonso Cárdenas silva, como Director Administrativo de Planeación de la Gobernación de Casanare, desde el correo electrónico : planeacion@casanare.gov.co, en donde solicita: “(…) presento el proyecto de inversión Fase III denominado, “REPOSICIÓN DE TRANSFORMADORES Y MATERIALES PARA SUBESTACIONES CONSTRUIDAS CON RECURSOS PÚBLICOS CONECTADAS AL SISTEMA DE DISTRIBUCIÓN LOCAL OPERADO POR ENERCA S.A. E.S.P. EN EL DEPARTAMENTO DE CASANARE.” con el propósito de que sea analizado para 
su viabilización, priorización y aprobación</t>
  </si>
  <si>
    <t>1-2025-048417</t>
  </si>
  <si>
    <t xml:space="preserve">	
1-2025-049142</t>
  </si>
  <si>
    <t>0757901-MINMINAS-091-25 - PROELECTRICA - Auditoría Curva S - INFORME 3</t>
  </si>
  <si>
    <t>1-2025-045406</t>
  </si>
  <si>
    <t>Fwd: Carta de interés AOM proyectos FAZNI</t>
  </si>
  <si>
    <t>Alcalde Municipio de Coromoro</t>
  </si>
  <si>
    <t>2-2025-047496</t>
  </si>
  <si>
    <t>1-2025-046188</t>
  </si>
  <si>
    <t>su oficio Radicado:20250036 
Cordial saludo: 
Página: 1 de 2 
Dando respuesta al oficio de  referencia sobre Carta de Intención para la Operación, Administración y Mantenimiento 
(AOM) del proyecto BFAZNI 479- Huila - Nátaga, Íquira, Campoalegre, Gigante, Algeciras, Acevedo, La Plata, Villavieja, 
Guadalupe, Garzón, Tesalia y Teruel  306 aprobado mediante acta CAFAZNI91 del 17 de junio de 2025</t>
  </si>
  <si>
    <t>Alcaldía de Campoalegre</t>
  </si>
  <si>
    <t>2-2025-047495</t>
  </si>
  <si>
    <t xml:space="preserve">	
1-2025-046370</t>
  </si>
  <si>
    <t xml:space="preserve">copia de comunicacion diriguida al señor  JOSE CAMILO MANZUR  Presidente  Asociación Colombiana de Distribuidores de Energía Eléctrica - ASOCODIS asocodis@asocodis.org.co
 Asunto: Respuesta radicado CREG E2025011423. Circular CREG 174 de 2025. Radicado: S2025006323  - radicado MME 1-2025-038147 y 2-2025-034663
 </t>
  </si>
  <si>
    <t>2-2025-044173</t>
  </si>
  <si>
    <t>Borrador 202532010051168</t>
  </si>
  <si>
    <t>1-2025-046552</t>
  </si>
  <si>
    <t>1-2025-049295</t>
  </si>
  <si>
    <t>C-369 Informe Auditoria N°14 – JK1 – AES - Contrato Prestación Servicios N° 4000005992</t>
  </si>
  <si>
    <t xml:space="preserve">	
1-2025-049317</t>
  </si>
  <si>
    <t>CARTA DE INTERES EJECUCION DE PROYECTOS PRONE 2025-001</t>
  </si>
  <si>
    <t>CEDENAR S.A. E.S.P.</t>
  </si>
  <si>
    <t>2-2025-04485</t>
  </si>
  <si>
    <t>Se responde a CEDENAR solicitando actualización de documentos para proyectos PRONE 001-2025</t>
  </si>
  <si>
    <t>3-2025-039411</t>
  </si>
  <si>
    <t>Solicitud de información de los proyectos, nombre de las empresas y contactos de los generadores de energía eléctrica producida a partir de Fuentes No Convencionales de Energía a las que se refiere la Ley 
1715 de 2014</t>
  </si>
  <si>
    <t xml:space="preserve">Oficina de Asuntos Ambientales y Sociales </t>
  </si>
  <si>
    <t>3-2025-042516</t>
  </si>
  <si>
    <t>2-2025-044391</t>
  </si>
  <si>
    <t>1-2025-048467</t>
  </si>
  <si>
    <t>Respuesta a la comunicación 202514200011761 del 11 de agosto de 2025, nuevos usuarios del convenio obras por impuestos GGC-1177- 2023. Radicado 202514000042632</t>
  </si>
  <si>
    <t>se asigna al grupo de Supervision al profesional al Ing. David Nicolas</t>
  </si>
  <si>
    <t>1-2025-049093</t>
  </si>
  <si>
    <t xml:space="preserve">La idea es saber si pudiera a través de uds. conseguir recursos para hacer un piloto con todas las de la ley y comercializar  este sistema, ya que presenta muchas ventajas sobre los sistemas de generación actuales como son: * No genera gases de efecto invernadero.  * Garantiza un suministro confiable y permanente  * No tiene limitantes del estado del clima como la solar o la eólica.  * Es más económica  * Es asequible a toda comunidad </t>
  </si>
  <si>
    <t>lvaro Enrique Escorcia Macias</t>
  </si>
  <si>
    <t>2-2025-045106</t>
  </si>
  <si>
    <t>2-2025-047692</t>
  </si>
  <si>
    <t>1-2025-049183</t>
  </si>
  <si>
    <t>COPIA DE RESPUESTA PARA EL Señor JAIME DE JESÚS OLIVEROS OSPINA jaime-oliveros@hotmail.com moliver@unal.edu.co Respuesta a Der,echo de Petición 1999 del 8, de septiembre de 2025 "Solicitud de RECONEXION DE SERVICIO DE ENERGIA ELECTRICA para dar cumplimiento a obligaciones ambientales impuestas por Corporación
Autónoma Regional del Centro de Antioquia - CORANTIOQUIA"</t>
  </si>
  <si>
    <t>Alcaldía de Buriticá</t>
  </si>
  <si>
    <t>se asigna a la DME</t>
  </si>
  <si>
    <t>1-2025-048525</t>
  </si>
  <si>
    <t>Denuncia a incumplimientos cometidos por la empresa EDEMSA en Aguachica Cesar</t>
  </si>
  <si>
    <t>Asociación Unión Morrocoyera</t>
  </si>
  <si>
    <t>2-2025-044903</t>
  </si>
  <si>
    <t>2-2025-044180</t>
  </si>
  <si>
    <t xml:space="preserve">	
1-2025-049351</t>
  </si>
  <si>
    <t>Entrega Informe No 11 – corte 30 de junio de 2025 del proyecto PARQUE EÓLICO JK2.</t>
  </si>
  <si>
    <t>octubre 2025</t>
  </si>
  <si>
    <t>1-2025-049370</t>
  </si>
  <si>
    <t>información,requisitos,para”inscribir,Nuestra Entidad Asociación Egresados Profesionales,como”Proyecto(Epredi/To,en:Registro,Nacional,Reducción,Emisiones .RENARE. Nuestro Proyecto,está basado en PRODUCCION DEL GLOBO SOLAR,para 99 Usuarios, exclusivamente,cumpliendo trámites que indica el Decreto 0972/2025,gesta Programa,Colombia,Solar</t>
  </si>
  <si>
    <t xml:space="preserve">Horacio Correa </t>
  </si>
  <si>
    <t>se asigna a la DEE  Grupo de Colombia Solar a la profesional Maria Cecilia Peralta</t>
  </si>
  <si>
    <t>1-2025-049373</t>
  </si>
  <si>
    <t>Convocatoria PRONE No. 002 de 2025</t>
  </si>
  <si>
    <t>Electrocaquetá</t>
  </si>
  <si>
    <t>2-2025-045030</t>
  </si>
  <si>
    <t>Tramite Finalizado, corresponde a proyectos presentados a la Convocatoria PRONE 002 por parte de Electrocaqueta , informacion recibida por correo electronico.</t>
  </si>
  <si>
    <t>1-2025-048772</t>
  </si>
  <si>
    <t>C-388 Entrega Informe Auditoria N°3 Parque Solar Fotovoltaico Matimba Il - MIN MINAS - Contrato Prestación Servicios 4620003413</t>
  </si>
  <si>
    <t>1-2025-049022</t>
  </si>
  <si>
    <t>C-369 Entrega Informe Auditoria N°15 – Beta MIN MINAS –Contrato Prestación Servicios N° 4000005992</t>
  </si>
  <si>
    <t>1-2025-049081</t>
  </si>
  <si>
    <t>C-369 Entrega Informe Auditoria N°15 – Alpha-MIN MINAS- Contrato Prestación Servicios N° 4000005992</t>
  </si>
  <si>
    <t>1-2025-049321</t>
  </si>
  <si>
    <t>C-388 Entrega Informe Auditoria N°3 - El Corozo - MIN MINAS - Contrato Prestación Servicios 4620003413</t>
  </si>
  <si>
    <t xml:space="preserve">	
1-2025-048257</t>
  </si>
  <si>
    <t xml:space="preserve">Asunto: convocatoria de reunión inicial negociación directa de Acuerdos Operacionales de Coexistencia por superposición de áreas entre los proyectos “Parque Fotovoltaico Córdoba 1 (Chinú 350 MW)” y “Gasoducto Sabanas” bajo los lineamientos de la Resolución No. 40358 de 2025 del  Ministerio de Minas y Energía, por la cual se modifica la Resolución No. 40303 de 2022. Referencia: Coexistencia entre los Proyectos “Parque Fotovoltaico Córdoba 1 (Chinú 350 MW)”, propiedad de ENEL y el Gasoducto Sabanas”, propiedad de la firma Canacol. </t>
  </si>
  <si>
    <t xml:space="preserve"> Enel Colombia S.A.S. ESP</t>
  </si>
  <si>
    <t xml:space="preserve">	
1-2025-049235</t>
  </si>
  <si>
    <t>Solicitud de información sobre posible superposición del proyecto Termo Caribe III con áreas asignadas en el sector minero-energético</t>
  </si>
  <si>
    <t>Termo Caribe S.A.S. E.S.P.</t>
  </si>
  <si>
    <t>2-2025-045026</t>
  </si>
  <si>
    <t>2-2025-044091 ANM
2-2025-044090 UPME
2-2025-044089 ANH</t>
  </si>
  <si>
    <t>1-2025-049393</t>
  </si>
  <si>
    <t>DENUNCIA CONSTRUCCIONES ILEGALES- DENUNCIA DENUNCIA CONSTRUCCIONES ILEGALES SIN LICENCIAS, CONEXIONES FRAUDULENTA,
INSTALACIONES ILEGALES DE ENERGÍA Y AGUA POTABLE, DEFORESTACIÓN Y TALA DE ÁRBOLES._x000D_</t>
  </si>
  <si>
    <t>2-2025-048276</t>
  </si>
  <si>
    <t>2-2025-045429</t>
  </si>
  <si>
    <t>Hubo 3 traslados con Rad. 2-2025-045429, 2-2025-045428, 2-2025-045427</t>
  </si>
  <si>
    <t xml:space="preserve">	
1-2025-049396</t>
  </si>
  <si>
    <t>Me dirijo ala eletrificadora Porque no me reciben abonos ni nada ya lo de la luz paso hacer jurico y paso a un abogado y el abogado nos dice que tengo que darle 32000000 lo cual no tengo porque soy madre cabeza de hogar con dos niños por lo cual no tengo de donde sacar todo ese dinero por lo cual me dirijo a usted si me pueden coloborar con un acuerdo de pago para que me quenden a cuotas que yo pueda pagar porque yo tengo las ganas de pagar pero no me han colaborado mes</t>
  </si>
  <si>
    <t>ANGIE PAOLA RODRÍGUEZ</t>
  </si>
  <si>
    <t>2-2025-045028</t>
  </si>
  <si>
    <t xml:space="preserve"> 2-2025-044175</t>
  </si>
  <si>
    <t>Traslado por competencia del radicado MME 1-2025-049396 a la Superintendencia de Servicios Públicos Domiciliarios</t>
  </si>
  <si>
    <t xml:space="preserve">	
1-2025-049420</t>
  </si>
  <si>
    <t>ECOENERGIA CIRCULAR  Consulta realizada correctamente Reintentar sin aplicaciones Su requerimiento de validar los costos de construcción desde cero y aplicar todas las mejoras con miras a la replicación global es crucial para la viabilidad del proyecto Ecogenerador G2.0.</t>
  </si>
  <si>
    <t>1-2025-048450</t>
  </si>
  <si>
    <t>Denuncia Anónima- Construcciones Ilegales Sin Licencia De Construcción Conexiones Ilegales En Los Servicios Públicos Denuncia Empresa Fachada Falsifican Documentos Utilizan Materiales Para Las Obras De  ala Calidad Y De Dudosa
Procedencia
Construcciones Ilegales Hurto De Energía Conexiones Ilegales Fraudulentas En Las Instalaciones Eléctricas Y De
Acueducto</t>
  </si>
  <si>
    <t>CARMENZA LOPEZ</t>
  </si>
  <si>
    <t>2-2025-044486</t>
  </si>
  <si>
    <t xml:space="preserve">2-2025-044085 </t>
  </si>
  <si>
    <t>1-2025-048845</t>
  </si>
  <si>
    <t>En nombre de la Fundación Pontezuela, me permito solicitar el estado actual del proyecto que nuestra entidad presentó ante esa cartera, identificado con el número de seguimiento 06171134 asignado para el año 2025. Agradecemos nos informen sobre el avance, las observaciones o requerimientos adicionales que se consideren necesarios para su trámite.</t>
  </si>
  <si>
    <t>Roberto Urzola Capella</t>
  </si>
  <si>
    <t>Se asignó a la DEE, debido a que el peticionario le está haciendo seguimiento al radicado 1-2024-024403, que fue tramitado en 2024 por la DEE, y lo cerraron sin respuesta al peticionario (según se evidencia en ARGO).</t>
  </si>
  <si>
    <t>1-2025-049293</t>
  </si>
  <si>
    <t>C-388 Entrega Informe Auditoria N°3 - La Virginia - MIN MINAS - Contrato Prestación Servicios 4620003413</t>
  </si>
  <si>
    <t xml:space="preserve">	
1-2025-049325</t>
  </si>
  <si>
    <t>Traslado OFI25-00189668 / GFPU - OFI25-00189668 / GFPU 13150000 la comunicación suscrita por el señor LUIS FERNANDO SANDOVAL MANRIQUE, en la que manifiesta: “(…) Adjunto encontrarán el documento mediante el cual VATIA S.A.S E.S.P. presenta solicitud a CEDELCA S.A. E.S.P. respecto al proceso de contratación para la ventade energía de sus PCHs. Consideramos importante compartir esta comunicación con ustedes por la relevancia del proceso y su impacto en el patrimonio público. (…)”.</t>
  </si>
  <si>
    <t>2-2025-044485</t>
  </si>
  <si>
    <t>2-2025-044206</t>
  </si>
  <si>
    <t>Traslado por competencia a CEDELCA y respuesta al peticionario</t>
  </si>
  <si>
    <t xml:space="preserve">	
1-2025-049450</t>
  </si>
  <si>
    <t>Respuesta a comunicaciones con radicado en la ANLA i) 20256201137272 del  18 de septiembre de 2025 y ii) oficio 2-2025-041956 del Minminas con radicado ANLA 20256201176442 del 25 de septiembre de 2025. Derecho de Petición – Proyecto Solar Fotovoltaico “Energía Viva para el Cesar” (≤ 50 MW).  Expedientes:  PQRSD-5054-2025 y PQRSD -6296-2025.</t>
  </si>
  <si>
    <t>1-2025-049498</t>
  </si>
  <si>
    <t xml:space="preserve">DENUNCIA HURTO DE ENERGÍA CONEXIONES FRAUDULENTA INSTALACIONES ILEGALES DE ENERGÍA </t>
  </si>
  <si>
    <t xml:space="preserve"> CLAUDIA P. P. ESCOBAR</t>
  </si>
  <si>
    <t>2-2025-044840</t>
  </si>
  <si>
    <t>2-2025-044092</t>
  </si>
  <si>
    <t>1-2025-049503</t>
  </si>
  <si>
    <t xml:space="preserve"> Información requerida Nuevos usuarios</t>
  </si>
  <si>
    <t>2-2025-044088</t>
  </si>
  <si>
    <t>Acuse de recibido MME 1-2025-049503 Seguimiento usuarios</t>
  </si>
  <si>
    <t>1-2025-049510</t>
  </si>
  <si>
    <t>Convocatoria IP 2025- Con el fin de participar en la convocatoria mencionada en el asunto den correo, me permito
 solicitar claridad sobre el monto máximo al que puede ascender un proyecto postulado.</t>
  </si>
  <si>
    <t>Jesica Angulo</t>
  </si>
  <si>
    <t xml:space="preserve">	
1-2025-049517</t>
  </si>
  <si>
    <t>Derecho de petición – Consulta sobre exigencia de licencia de construcción para proyectos de energía distribuida en Colombia.</t>
  </si>
  <si>
    <t>JESSICA PAMELA OBANDO BURGOS</t>
  </si>
  <si>
    <t>1-2025-049535</t>
  </si>
  <si>
    <t xml:space="preserve">Oficio Pm-0564 ACTIVACIÓN DE MESA DE DIÁLOGO Y MEDIDAS PREVENTIVAS FRENTE A QUEJA COMUNITARIA POR PRESUNTAS IRREGULARIDADES EN CONTRATACIÓN LABORAL, BIENES Y SERVICIOS, Y AFECTACIONES SOCIALES – PROYECTO LÍNEA DE TRANSMISIÓN LA LOMA – SOGAMOSO (500 KV). </t>
  </si>
  <si>
    <t>Personera Municipal Ministerio Público Aguachica – Cesar</t>
  </si>
  <si>
    <t>No corresponde a una función del Grupo de Fondos y Gestión del Sector, se da traslado a la OAAS.</t>
  </si>
  <si>
    <t xml:space="preserve">	
1-2025-049546</t>
  </si>
  <si>
    <t>Información Nuevos Usuarios Rurales mes de Septiembre</t>
  </si>
  <si>
    <t xml:space="preserve"> 2-2025-044093</t>
  </si>
  <si>
    <t>Acuse de recibido MME 1-2025-049546 Seguimiento usuarios</t>
  </si>
  <si>
    <t xml:space="preserve">	
1-2025-049557</t>
  </si>
  <si>
    <t>DENUNCIA OJO CON ESTOS ESTAFADORES</t>
  </si>
  <si>
    <t>2-2025-045177</t>
  </si>
  <si>
    <t>2-2025-044487</t>
  </si>
  <si>
    <t>1-2025-049568</t>
  </si>
  <si>
    <t xml:space="preserve">Radicado de salida 2-2025-060649 Radicado entrada 1-2025-100029  
No. Expediente 10640/2025/GEA  </t>
  </si>
  <si>
    <t>Por instrucción de la coordinadora. La comunicación expresa que se realizó traslado por competencia desde MinHacienda al DNP para la atención de la solicitud del MME (Rad. 2-2025-035903)</t>
  </si>
  <si>
    <t>3-2025-040414</t>
  </si>
  <si>
    <t>Implementación de Plan de Choque para fortalecer el seguimiento 
y reporte de proyectos de inversión 2025.</t>
  </si>
  <si>
    <t>2-2025-043122</t>
  </si>
  <si>
    <t>Respuesta del Grupo de Downstream como insumos al rad 1-2025-046661</t>
  </si>
  <si>
    <t>Grupo de Downstream</t>
  </si>
  <si>
    <t>1-2025-047489</t>
  </si>
  <si>
    <t>me informen los requisitos para acceder a los subsidios por la instalación de energía solar en una zona aislada  donde no hay acceso a la energía de epm, es decir es una planta autónoma en un lugar no intercontectado.  Se trata de una planta de energía solar que coloqué para una cabaña que construí y para lo cual tuve que solicitar crédito en  Davivienda con respaldo en mi pensión que recibo de COLPENSIONES.  Poseo las facturas del proveedor o contratista, igual tengo el contrato y gastos totales. Para este caso no veo formato en la
 página del Ministerio.</t>
  </si>
  <si>
    <t>JAIME E. OSPINA HOYOS</t>
  </si>
  <si>
    <t>SE ASIGNA ALA DEE AL GRUPO DE COLOMBIA SOLAR</t>
  </si>
  <si>
    <t>1-2025-049585</t>
  </si>
  <si>
    <t>Oficio Pm-0564 Remisión De Denuncia Comunitaria Por Presuntas Irregularidades En El Proyecto De Transmisión Eléctrica La Loma – Sogamoso (500 Kv).</t>
  </si>
  <si>
    <t>2-2025-044956</t>
  </si>
  <si>
    <t xml:space="preserve">	
1-2025-049603</t>
  </si>
  <si>
    <t>SGAGA-3000-502. Respuesta a Radicado Minenergía No.: 2-2025-039930 del 15 de septiembre de 2025 ID 18609 y radicado Corpocesar No. 12697 del 16 de septiembre de 2025</t>
  </si>
  <si>
    <t>CorpoCesar</t>
  </si>
  <si>
    <t>SE ASIGNA A LA DEE AL PROFESIONAL  Julián David Hurtado Peña</t>
  </si>
  <si>
    <t>1-2025-049613</t>
  </si>
  <si>
    <t>SGAGA-3000-501. Respuesta a radicado MINENERGIA No. 2-2025-039907 y radicado Corpocesar No. 12708 del 16 de septiembre de 2025</t>
  </si>
  <si>
    <t xml:space="preserve">	
1-2025-049621</t>
  </si>
  <si>
    <t xml:space="preserve">ACCIÓN DE TUTELA.  20011408900220250043100  INTERCONEXIÓN ELÉCTRICA S.A. E.S.P. -ISA. versus GERENCIA MUNICIPALES DE PLANEACIÓN DE Y AGUACHICA, OBRAS CESAR, SECRETARIA DE GOBIERNO DE AGUACHICA, CESAR INSPECCIÓN MUNICIPAL DE POLICÍA DE AGUACHICA, CESAR ALCALDÍA MUNICIPAL DE  AGUACHICA, CESAR. SENTENCIA DE SEGUNDA INSTANCIA. JUZGADO SEGUNDO PROMISCUO MUNICIPAL DE AGUACHICA, CESAR 
</t>
  </si>
  <si>
    <t>Juzgado 02 Penal Circuito - Cesar - Aguachica</t>
  </si>
  <si>
    <t xml:space="preserve">	
1-2025-049695</t>
  </si>
  <si>
    <t>solicitud de información nuevos usuarios rurales</t>
  </si>
  <si>
    <t xml:space="preserve"> 2-2025-044095</t>
  </si>
  <si>
    <t>Acuse de recibido MME 1-2025-049695 Seguimiento usuarios</t>
  </si>
  <si>
    <t xml:space="preserve">	
1-2025-049708</t>
  </si>
  <si>
    <t>Solicitud de información y reunión sobre fondos estatales para proyectos energéticos</t>
  </si>
  <si>
    <t xml:space="preserve"> Michell Andrés Pabón León - Compañía Energética de Occidente – CEO</t>
  </si>
  <si>
    <t>2-2025-049049</t>
  </si>
  <si>
    <t>3-2025-047148</t>
  </si>
  <si>
    <t>1-2025-049662</t>
  </si>
  <si>
    <t>Informe mes Septiembre - Enel Colombia</t>
  </si>
  <si>
    <t>2-2025-044094</t>
  </si>
  <si>
    <t>Acuse de recibido MME 1-2025-049662 Seguimiento usuarios</t>
  </si>
  <si>
    <t>1-2025-049669</t>
  </si>
  <si>
    <t>Copia-Traslado Por Competencia Mintic</t>
  </si>
  <si>
    <t>No requiere respuesta, es la comunicación de traslado del MINTIC al MINCIENCIAS</t>
  </si>
  <si>
    <t xml:space="preserve">1-2025-049032
</t>
  </si>
  <si>
    <t>copia de comunicacion remitida a la Señora SANDRA PAOLA VARGAS NAZZAR MIRED BARRANQUILLA IPS S.A.S. Asunto: Respuesta radicado CREG E2025011345. Ingreso como usuario no regulado de energía eléctrica. Radicado CREG: S2025011143 Expediente CREG (NA)</t>
  </si>
  <si>
    <t>2-2025-044839</t>
  </si>
  <si>
    <t>1-2025-049622</t>
  </si>
  <si>
    <t>Copia - COPIA DE RESPUESTA 14578366 MINISTERIO DE MINAS Y ENERGIA  Respuesta al radicado 20250220009582 del 16 de septiembre de 2025 Requerimiento CHEC No. 14578366 Instalación CHEC No. 600343852 Referencia. Ministerio de Minas y Energia 2-2025-040178 del 16 de septiembre 2025</t>
  </si>
  <si>
    <t>2-2025-048935</t>
  </si>
  <si>
    <t>Se envia la rta de la empresa CHEC al peticionario como rta de fondo a su solicitud.</t>
  </si>
  <si>
    <t>1-2025-049152</t>
  </si>
  <si>
    <t>Respuesta a comunicación con radicado No. 2-2025-038627 - solicitud de documentos para contratación de proyectos FAZNI 2025.</t>
  </si>
  <si>
    <t>No requiere respuesta</t>
  </si>
  <si>
    <t xml:space="preserve">	
1-2025-050031</t>
  </si>
  <si>
    <t>Reporte Nuevos Usuarios Rurales - Septiembre 2025</t>
  </si>
  <si>
    <t>2-2025-044077</t>
  </si>
  <si>
    <t>Acuse de recibido MME 1-2025-050031 Seguimiento usuarios</t>
  </si>
  <si>
    <t>1-2025-049748</t>
  </si>
  <si>
    <t>Proyecto Findeter - Universidad de Manizales</t>
  </si>
  <si>
    <t>Universidad de Manizales</t>
  </si>
  <si>
    <t>2-2025-050525</t>
  </si>
  <si>
    <t>2-2025-048289</t>
  </si>
  <si>
    <t>1-2025-050048</t>
  </si>
  <si>
    <t>Reporte de nuevos usuarios rurales Septiembre 2025</t>
  </si>
  <si>
    <t xml:space="preserve"> 2-2025-044074</t>
  </si>
  <si>
    <t>Acuse de recibido MME 1-2025-050048 Seguimiento usuarios</t>
  </si>
  <si>
    <t xml:space="preserve">	
1-2025-049749</t>
  </si>
  <si>
    <t>CONVOCATORIA IP 2025 MUNICIPIO DE PIEDRAS - TOLIMA</t>
  </si>
  <si>
    <t>Alcaldia Hortega Tolima</t>
  </si>
  <si>
    <t>SE ASIGNA AL GRUO DE REGALIAS</t>
  </si>
  <si>
    <t xml:space="preserve">	
1-2025-049783</t>
  </si>
  <si>
    <t>Plantilla reporte usuarios rurales - septiembre 2025</t>
  </si>
  <si>
    <t>2-2025-044075</t>
  </si>
  <si>
    <t>Acuse de recibido MME 1-2025-049783 Seguimiento usuarios</t>
  </si>
  <si>
    <t>1-2025-049788</t>
  </si>
  <si>
    <t xml:space="preserve"> Traslado radicado ANSV - 20256400010364. Solicitud de aprobación para uso de postes de poliéster reforzado con fibra de vidrio (PRFV) en fajas de retiro de vías nacionales concesionadas y no concesionadas.</t>
  </si>
  <si>
    <t>se asigna al Grupo de Reglamentos</t>
  </si>
  <si>
    <t>1-2025-049841</t>
  </si>
  <si>
    <t xml:space="preserve">copia cítese 202577004075-1.CO- CSOG-0000-C061  Convocatoria Pública UPME 02-2023, “selección de un inversionista y un Interventor para el diseño, adquisición de los suministros, construcción, operación y mantenimiento del cuarto transformador 500/230 kV de 450 MVA 
en la subestación Sogamoso”.  
Ampliación de Plazo de Ejecución y, por ende, modificación de la Fecha 
Oficial de Puesta en Operación del Proyecto (FOPOP), por hechos 
atribuibles a causas de fuerza mayor. </t>
  </si>
  <si>
    <t>ISA Intercolombia S.A. E.S.P</t>
  </si>
  <si>
    <t xml:space="preserve">	
1-2025-049855</t>
  </si>
  <si>
    <t>Egresados Profesionales,para Min Minas ,Director Energia Eectrica,</t>
  </si>
  <si>
    <t xml:space="preserve">	
1-2025-049867</t>
  </si>
  <si>
    <t>DERECHO DE PETICIÓN ARTICULO 23 DE LA C.P.C. Solicitud urgente 
de solución a fallas constantes en el servicio de energía eléctrica.</t>
  </si>
  <si>
    <t>CLARENA RAMIREZ</t>
  </si>
  <si>
    <t>2-2025-048310</t>
  </si>
  <si>
    <t>2-2025-045431</t>
  </si>
  <si>
    <t xml:space="preserve">	
1-2025-049989</t>
  </si>
  <si>
    <t>Solicitud de información de superposición con áreas asignadas a otros proyectos del sector minero-energético para los proyectos “PV Sahagún 400 MW” y “Línea De Conexión Sahagún 500kV”</t>
  </si>
  <si>
    <t xml:space="preserve">	
1-2025-050005</t>
  </si>
  <si>
    <t xml:space="preserve">Queja en contra de la Compañía Energética De Occidente 
S.A.S E.S.P. Por Carecer De Permiso De Servidumbre Debidamente 
Constituida, Por Afectación Patrimonial Y Constituir Un Peligro Inminente Para 
La Comunidad, un Poste De Conducción De Redes De Baja Y Mediana de  
Tensión Eléctrica  </t>
  </si>
  <si>
    <t>Abogados Asociados</t>
  </si>
  <si>
    <t>2-2025-045206</t>
  </si>
  <si>
    <t>2-2025-044836</t>
  </si>
  <si>
    <t xml:space="preserve">	
1-2025-050074</t>
  </si>
  <si>
    <t xml:space="preserve"> información en cuanto a lo referente a el  proceso que llevamos con ustedes para la Transición energética.  Es importante continuar con esta gran oportunidad y también poder informar a la asociadas en qué etapa vamos con este
 proceso</t>
  </si>
  <si>
    <t>Esperanza Corredor</t>
  </si>
  <si>
    <t>2-2025-049181</t>
  </si>
  <si>
    <t xml:space="preserve">	
1-2025-050079</t>
  </si>
  <si>
    <t>Solicitud de información de superposición MME | Proyecto Chinú</t>
  </si>
  <si>
    <t>1-2025-050083</t>
  </si>
  <si>
    <t>Reporte de Información Nuevos Usuarios Rurales (Septiembre) - CENS</t>
  </si>
  <si>
    <t>2-2025-044076</t>
  </si>
  <si>
    <t>Acuse de recibido MME 1-2025-050083 Seguimiento usuarios</t>
  </si>
  <si>
    <t xml:space="preserve">	
1-2025-050106</t>
  </si>
  <si>
    <t xml:space="preserve">Respuesta a 2-2025-039277, “TRASLADO POR COMPETENCIA .- SOLICITUD 
GENSA”, con radicado No. 2025-EI-00001095 del 18/09/2025. </t>
  </si>
  <si>
    <t>Gestión Energética S.A. E.S.P -GENSA</t>
  </si>
  <si>
    <t xml:space="preserve"> 2-2025-044843</t>
  </si>
  <si>
    <t xml:space="preserve">	
1-2025-050107</t>
  </si>
  <si>
    <t xml:space="preserve">Referencia: Solicitud de información estratégica para el desarrollo del proyecto PARQUE EÓLICO 
CAREY V de 50 MW y su línea de conexión de 500 kV. </t>
  </si>
  <si>
    <t>Colibri Energy</t>
  </si>
  <si>
    <t xml:space="preserve">	
1-2025-050108</t>
  </si>
  <si>
    <t xml:space="preserve">Solicitud de información estratégica para el desarrollo del proyecto PARQUE EÓLICO 
CAREY II de 50 MW y su línea de conexión de 500 kV. </t>
  </si>
  <si>
    <t>1-2025-050110</t>
  </si>
  <si>
    <t xml:space="preserve">Solicitud de información estratégica para el desarrollo del proyecto PARQUE EÓLICO 
CAREY IV de 50 MW y su línea de conexión de 500 kV. </t>
  </si>
  <si>
    <t xml:space="preserve">	
1-2025-050112</t>
  </si>
  <si>
    <t>Solicitud de información estratégica para el desarrollo del proyecto PARQUE EÓLICO 
CAREY III de 50 MW y su línea de conexión de 500 kV.</t>
  </si>
  <si>
    <t xml:space="preserve">	
1-2025-050022</t>
  </si>
  <si>
    <t>Traslado OFI25-00191684 / GFPUEXT25-00142739 EMAIL Solicitud y queja de los concejales del municipio de Honda Tolima por el mal servicio de energia que presta la
empresa de energia celsi saS.A.</t>
  </si>
  <si>
    <t>2-2025-047688</t>
  </si>
  <si>
    <t xml:space="preserve">	
1-2025-050035</t>
  </si>
  <si>
    <t>Traslado OFI25-00191840 / GFPU - EMAIL Radicado No. EXT25-00142055 suscrita por el doctor Cesar Lizardo Cerón Galindo, Alcalde Municipal de Suárez del departamento del Cauca, en la que realiza: “(...) Solicitud de Intervención Preventiva por Fallas en la Prestación del Servicio de Energía Eléctrica en el Municipio de Suárez (Cauca) (...)”.</t>
  </si>
  <si>
    <t>2-2025-049630</t>
  </si>
  <si>
    <t>2-2025-048928 SSPD</t>
  </si>
  <si>
    <t>1-2025-050122</t>
  </si>
  <si>
    <t>QUIERO DENUNCIAR A LA CONSTRUCTORA PRODESA PROYECTO PAMPLONA EN LA CIUDADELA COLSUBSIDIO MAIPORE
EN SOACHA CUNDINAMARCA PORQUE ESTAS PERSONAS AN COLOCADO UNA PLANTA DE ENERGÍA DE ENERGÍA LAS 24 HORAS AL DIA</t>
  </si>
  <si>
    <t xml:space="preserve">Andrea Sánchez </t>
  </si>
  <si>
    <t xml:space="preserve">2-2025-047689 </t>
  </si>
  <si>
    <t>2-2025-045202</t>
  </si>
  <si>
    <t>1-2025-050136</t>
  </si>
  <si>
    <t>Señore EMPRESA DE ENERGÍA ? ENEL - DE BOGOTÁ, Cordial saludo. Por medio de la presente me dirijo a ustedes con el fin de colocar a mi nombre el recibo de mi apartamento debido a que hace dos años di cumplimiento con el pago al banco y tengo a mi nombre las escrituras, el cual se encuentra a nombre de Amarillo. número de contrato 4465981-1 y dirección del inmueble diagonal 77B N°116B ? 42, Interior 1, Torre 3, Apartamento 803, Conjunto Granada Club Residencial, Barrio Gran Granada. Anexo documentos: 1.	Certificado de tradición y libertad,. 2.	Certificado nomenclatura catastral 3.	Certificado de impuesto predial
4.	Fotocopia de la cédula. Gracias por la atención y en espera de una pronta respuesta. Cordialmente. Carlos Manuel Araujo Bolaño. C.C. N° 12.720.502 de Valledupar. Celular. 310495951</t>
  </si>
  <si>
    <t>CARLOS MANUEL ARAUJO</t>
  </si>
  <si>
    <t xml:space="preserve">
2-2025-046608</t>
  </si>
  <si>
    <t>2-2025-045207</t>
  </si>
  <si>
    <t xml:space="preserve"> "Borrador 202532010052883" Enel Borrador Rta Pet. 202532010053501</t>
  </si>
  <si>
    <t>1-2025-050150</t>
  </si>
  <si>
    <t>Asunto: Queja por facturación inoportuna, solicitud de revisión de respuesta a derecho de petición contra CELSIA ENERGÍA S.A. E.S.P - Contrato de servicio de energía eléctrica NIC 2673085</t>
  </si>
  <si>
    <t>Alfredo Anchundia Orozco - lyla mesala</t>
  </si>
  <si>
    <t>2-2025-046903</t>
  </si>
  <si>
    <t>2-2025-044838</t>
  </si>
  <si>
    <t>1-2025-050785</t>
  </si>
  <si>
    <t xml:space="preserve"> JURISLEG Servicios Legales</t>
  </si>
  <si>
    <t xml:space="preserve">	
1-2025-050169</t>
  </si>
  <si>
    <t>Horacio Correa</t>
  </si>
  <si>
    <t xml:space="preserve">	
1-2025-050187</t>
  </si>
  <si>
    <t>Comunicación Radicado 20250330059003 03/10/2025 Respuesta A Requerimiento Radicado Traslado por competencia MME 1-2025-042483  Radicado No. 2-2025-040170.        Respuesta a radicado No. 20250320045490 del 16 de septiembre de 2025. ID 66939497 Cuenta 1139956.</t>
  </si>
  <si>
    <t>2-2025-049045</t>
  </si>
  <si>
    <t>1-2025-050188</t>
  </si>
  <si>
    <t>DENUNCIA COBROS EXCESIVOS EN LA FACTURA DE LOS SERVICIOS PÚBLICOS, POR PARTE DE ENEL COLOMBIA Y URBASER SOACHA.</t>
  </si>
  <si>
    <t>JHON JAIRO GUTIERREZ DUQUE</t>
  </si>
  <si>
    <t>2-2025-048946</t>
  </si>
  <si>
    <t>2-2025-046899</t>
  </si>
  <si>
    <t>Hubo 3 traslados con Rad. 2-2025-046899, 2-2025-046902, 2-2025-046901</t>
  </si>
  <si>
    <t>1-2025-050203</t>
  </si>
  <si>
    <t>Radicado 2-2025-043820, MINENERGIA</t>
  </si>
  <si>
    <t xml:space="preserve">2-2025-045204 </t>
  </si>
  <si>
    <t xml:space="preserve">	
1-2025-050205</t>
  </si>
  <si>
    <t>2-2025-045017</t>
  </si>
  <si>
    <t>Acuse recibido MME 1-2025-050205 Seguimiento usuarios</t>
  </si>
  <si>
    <t>1-2025-050209</t>
  </si>
  <si>
    <t>2-2025-045018</t>
  </si>
  <si>
    <t>Acuse de recibido MME 1-2025-050209 Seguimiento nuevos usuarios</t>
  </si>
  <si>
    <t>1-2025-050217</t>
  </si>
  <si>
    <t>Convocatoria IP 2025.</t>
  </si>
  <si>
    <t>Jhon Gilberto Gil</t>
  </si>
  <si>
    <t>1-2025-050265</t>
  </si>
  <si>
    <t>Con el fin de aplicar a la convocatoria para incentivar la producción de recursos naturales no renovables para el bienio  2025-2026, en donde el municipio de lloró del departamento del chocó aplicó con el proyecto y presento el proyecto  de IMPLEMENTACIÓN DE SISTEMAS FOTOVOLTAICOS EN ZONAS NO INTERCONECTADAS (ZNI) PARA EL  SUMINISTRO ENERGÉTICO DE VIVIENDAS RURALES DISPERSAS EN EL MUNICIPIO DE LLORÓ, CHOCÓ” pero que en  el momento del cargue de la información se cargo por ERROR el correo mal.</t>
  </si>
  <si>
    <t>Secretario de Planeación y Obras públicas</t>
  </si>
  <si>
    <t>1-2025-050284</t>
  </si>
  <si>
    <t>Informe Cumplimiento de Hitos No 7 VA - IPAT Capacidad Tramo Mariquita-Gualanday</t>
  </si>
  <si>
    <t xml:space="preserve">	
1-2025-050297</t>
  </si>
  <si>
    <t>Copia-Notificación de una controversia de inversión y de intención derivada de la interferencia del gobierno colombiano en las inversiones de enfragen en colombia- solicita respetuosamente una reunión con representantes de la Agenc: Nacional de Defensa Jurídica del Estado (ANDJE) y/o con cualquier otro interlocutor  gubernamental pertinente, con el objetivo de entablar un diálogoorientadoa la pronta y amistosa  resolución de este asunto. Los representantes de EnfraGen están dispuestos a viajar a Bogotá D.C.,  Colombia, y se encuentran disponibles para reunirse en una fecha que resulle mutuamente  conveniente,</t>
  </si>
  <si>
    <t>Freshfields</t>
  </si>
  <si>
    <t>2-2025-04607</t>
  </si>
  <si>
    <t>2-2025-045205</t>
  </si>
  <si>
    <t>1-2025-050298</t>
  </si>
  <si>
    <t>Copia - Respuesta 2025eBpqr0846 a Ticket No. 20258060 Procedemos a dar respuesta a la reclamación recibida el 18 de septiembre de 2025 a través de  nuestro correo electrónico, registrado bajo el ticket No. 20258060, en la cual manifiestas tu  inconformidad respecto a la prestación del servicio de energía en el Conjunto Residencial Lirio y la notificación emitida por enerBit SASESP,  REFERENCIA RADICADOS 1-2025-043543; 2-2025-040536  Y 2-2025-040537</t>
  </si>
  <si>
    <t>2-2025-046607</t>
  </si>
  <si>
    <t xml:space="preserve">Se envía respuesta emitida por la empresa ENERBIT a la peticionaria </t>
  </si>
  <si>
    <t xml:space="preserve">	
1-2025-050299</t>
  </si>
  <si>
    <t>1-2025-050302</t>
  </si>
  <si>
    <t>Solicitud Soportes Traslado por competencia 20256100170551- Radicado ADR No. 20256100177311 remitido por el Departamento para la Prosperidad Social, el cual fue
presentado por la ciudadana MONICA FAISURY YAGUE JULIÁN</t>
  </si>
  <si>
    <t xml:space="preserve">2-2025-045015 </t>
  </si>
  <si>
    <t>SE RESPONDE DIRECTAMENTE AL PETICIONARIO</t>
  </si>
  <si>
    <t xml:space="preserve">	
1-2025-050303</t>
  </si>
  <si>
    <t>La ADR le envio el radicado No. 20256000205852</t>
  </si>
  <si>
    <t>2-2025-045016</t>
  </si>
  <si>
    <t>1-2025-050331</t>
  </si>
  <si>
    <t xml:space="preserve">COPIA DERECHO DE PETICION ENTERRITORIO Derecho de petición según consagrado en el artículo 23 de la constitución política de Colombia y la ley 1755 del 2015 ejecución del contrato de obra N°214407, 
N°202533010036071. </t>
  </si>
  <si>
    <t>Asociación de consejos comunitarios general Los Riscales Nuqui Choco</t>
  </si>
  <si>
    <t>2-2025-047691</t>
  </si>
  <si>
    <t>1-2025-050334</t>
  </si>
  <si>
    <t>Acogiéndose al decreto 1403, que llega a simplificar la Autogeneración y democratización de la energía, utilizando el Sistema  Interconectado Nacional.  Tenemos un proyecto SFV de 15 MWP, para la Autogeneración Remota para una importante empresa . Tenemos la siguiente duda
 Se paga o no el uso y/o cargo por transmisión?</t>
  </si>
  <si>
    <t>EccoGroup</t>
  </si>
  <si>
    <t>2-2025-050515</t>
  </si>
  <si>
    <t>1-2025-050337</t>
  </si>
  <si>
    <t>Reporte de usuarios Rurales</t>
  </si>
  <si>
    <t>2-2025-045019</t>
  </si>
  <si>
    <t>Acuse de recibido MME 1-2025-050337 Seguimiento nuevos usuarios</t>
  </si>
  <si>
    <t xml:space="preserve">	
1-2025-050339</t>
  </si>
  <si>
    <t xml:space="preserve">Solicitud de medio Resolución 40337 de 2025 para adjudicar proyectos de eólica marina. En especifico, quisiera saber cuando es la fecha	</t>
  </si>
  <si>
    <t>Latin America Senior Reporter</t>
  </si>
  <si>
    <t xml:space="preserve">	
1-2025-050340</t>
  </si>
  <si>
    <t>Copia - Respuesta Radicado UPME No. 20251110235882 Señora  LUZ MARY CARDENAS HERRERA  luzmary.cardenas1@gmail.com  ASUNTO: Respuesta Radicado UPME No. 20251110235882</t>
  </si>
  <si>
    <t>2-2025-049044</t>
  </si>
  <si>
    <t>1-2025-050386</t>
  </si>
  <si>
    <t xml:space="preserve">copia de respuesta emitida a la SEÑORA: IBET CELEDÓN VIVES     NIC: 7619509 REFERENCIA: MME 1-2025-044325. ASUNTO: Reclamación No. 62837293  </t>
  </si>
  <si>
    <t>2-2025-044844</t>
  </si>
  <si>
    <t xml:space="preserve">	
1-2025-050415</t>
  </si>
  <si>
    <t>Reporte información Nuevos Usuarios Rurales</t>
  </si>
  <si>
    <t>RUITOQUE ENERGÍA</t>
  </si>
  <si>
    <t>2-2025-045020</t>
  </si>
  <si>
    <t>Acuse de recibido MME 1-2025-050415 Seguimiento nuevos usuarios</t>
  </si>
  <si>
    <t>1-2025-050416</t>
  </si>
  <si>
    <t>Se finaliza el trámite automáticamente con la respuesta del MME 1-2025-050415</t>
  </si>
  <si>
    <t>1-2025-050554</t>
  </si>
  <si>
    <t>La Superíntendecia de servicios públicos domiciliarios se permite gestionar la solicitud radicada con el número 20255294109532, para lo cual se evidencian los archivos correspondientes a su solicitud.</t>
  </si>
  <si>
    <t>Superintendencia de Servicios Publicos Domiciliarios</t>
  </si>
  <si>
    <t>se archiva con autorización de la coordinadora, teniendo en cuenta que la comunicación es un acuse de recibo de un traslado realizado.</t>
  </si>
  <si>
    <t>1-2025-050610</t>
  </si>
  <si>
    <t xml:space="preserve">copia de la respuesta emitida or AFInia para la señora Natalia florez NIC: 7749325 ASUNTO: Petición No. RE3180202587950   En atención a traslado por competencia realizada por el Ministerio de Minas y Energía con radicado No. 2-2025-039467 de fecha 15 de septiembre de 2025 </t>
  </si>
  <si>
    <t>2-2025-045203</t>
  </si>
  <si>
    <t>3-2025-042312</t>
  </si>
  <si>
    <t>Traslado para trámite comunicación UPME con anexos</t>
  </si>
  <si>
    <t>Victor Alfonso Garrido</t>
  </si>
  <si>
    <t>2-2025-049555</t>
  </si>
  <si>
    <t xml:space="preserve">	
1-2025-049833</t>
  </si>
  <si>
    <t>Traslado OFI25-00190340 / GFPU - EMAIL suscrita por el señor Carlos Gelvez Vásquez, ASOMORROCOYERA en la que manifiesta: “(...) Inconformidad con la empresa EDEMSA, ISA INTERCOLOMBIA por el incumplimiento con los procesos tanto de la contratación laboral como la contratación de bienes y servicios y por la no información del proyecto con las
comunidades del casco urbano del municipio de Aguachica Cesar. (...)”</t>
  </si>
  <si>
    <t xml:space="preserve">2-2025-048274 </t>
  </si>
  <si>
    <t>1-2025-050394</t>
  </si>
  <si>
    <t>Solicitud de información y suspensión de traslado de transformador de alta potencia</t>
  </si>
  <si>
    <t>Personería Municipal de Ciénaga</t>
  </si>
  <si>
    <t>2-2025-048263</t>
  </si>
  <si>
    <t>2-2025-047693</t>
  </si>
  <si>
    <t xml:space="preserve">	
1-2025-050426</t>
  </si>
  <si>
    <t>Registrado: Reporte Nuevos Usuarios Rurales - Septiembre 2025</t>
  </si>
  <si>
    <t>2-2025-045024</t>
  </si>
  <si>
    <t>Acuse de recibido MME 1-2025-050426 Seguimiento nuevos usuarios</t>
  </si>
  <si>
    <t xml:space="preserve">	
1-2025-050436</t>
  </si>
  <si>
    <t>Derecho de petición en interés general – Solicitud de información sobre calderas registradas a nivel nacional y en Bogotá</t>
  </si>
  <si>
    <t>ACOPI – Asociación Colombiana de las Micro, Pequeñas y Medianas Empresas</t>
  </si>
  <si>
    <t xml:space="preserve"> 2-2025-050843</t>
  </si>
  <si>
    <t>2-2025-050520</t>
  </si>
  <si>
    <t>En firma de los responsables</t>
  </si>
  <si>
    <t>1-2025-050475</t>
  </si>
  <si>
    <t xml:space="preserve"> Nos complace informarles que en nuestra más reciente edición, Vol. 1 – No. 5, hemos publicado un artículo que destaca las  iniciativas del Ministerio en el impulso de las Fuentes No Convencionales de Energía Renovable (FNCER), basándonos en  la información disponible en su sitio web oficial:  ? https://www.minenergia.gov.co/es/misional/fuentes-no-convencionales-de-energ%C3%ADa-renovable-fncer/</t>
  </si>
  <si>
    <t>Clean Energy (InnCE).</t>
  </si>
  <si>
    <t>Comunicación archivada por orden de la coordinadora</t>
  </si>
  <si>
    <t xml:space="preserve">	
1-2025-050477</t>
  </si>
  <si>
    <t xml:space="preserve"> Queja por tarifas elevadas de energía eléctrica y servicio de aseo</t>
  </si>
  <si>
    <t>Erasmo Hernández Parga</t>
  </si>
  <si>
    <t xml:space="preserve"> 2-2025-049619
</t>
  </si>
  <si>
    <t>2-2025-048306
2-2025-048305</t>
  </si>
  <si>
    <t xml:space="preserve">En firma de las partes la respuesta </t>
  </si>
  <si>
    <t xml:space="preserve">	
1-2025-050485</t>
  </si>
  <si>
    <t>2-2025-045023</t>
  </si>
  <si>
    <t>Acuse de recibido MME 1-2025-050485 Seguimiento nuevos usuarios</t>
  </si>
  <si>
    <t>1-2025-050511</t>
  </si>
  <si>
    <t>Copia-Notificación Afinia - Documento 202560173708 - Re4410202532994</t>
  </si>
  <si>
    <t>2-2025-047401</t>
  </si>
  <si>
    <t>2-2025-046898</t>
  </si>
  <si>
    <t xml:space="preserve">	
1-2025-050513</t>
  </si>
  <si>
    <t>1-2025-050535</t>
  </si>
  <si>
    <t>Secretaría de Hacienda Guaranda Sucre</t>
  </si>
  <si>
    <t>SE ASIGNA AL gRUPO DE rEGALIAS</t>
  </si>
  <si>
    <t xml:space="preserve">	
1-2025-050608</t>
  </si>
  <si>
    <t>SOLICITUD DE RESTABLECIMIENTO DEL SERVICIO DE ENERGIA.</t>
  </si>
  <si>
    <t xml:space="preserve">Dalila Esther Pallares Buelvas - ESILDA SEBASTIANA PERALTA BRITO </t>
  </si>
  <si>
    <t>2-2025-047690</t>
  </si>
  <si>
    <t xml:space="preserve">2-2025-045200 </t>
  </si>
  <si>
    <t>1-2025-050628</t>
  </si>
  <si>
    <t>Solicitud de información de superposición con áreas asignadas a otros proyectos del sector minero-energético para los proyectos “Parque Solar Valledupar 100 MW y Línea 
de Transmisión Eléctrica Valledupar 220 kV</t>
  </si>
  <si>
    <t xml:space="preserve">	
2-2025-049535</t>
  </si>
  <si>
    <t xml:space="preserve">	
1-2025-050643</t>
  </si>
  <si>
    <t>Ecogenerador Energía Limpia G3.0</t>
  </si>
  <si>
    <t>2-2025-049629</t>
  </si>
  <si>
    <t>2-2025-049046 MINCIENCIAS</t>
  </si>
  <si>
    <t>1-2025-050657</t>
  </si>
  <si>
    <t>Traslado-Ministerio de Minas y Energía-ID620506 Oficio de solicitud y queja de los concejales del municipio de Honda Tolima</t>
  </si>
  <si>
    <t xml:space="preserve">	
1-2025-050673</t>
  </si>
  <si>
    <t xml:space="preserve">Copia - NOTIFICACIÓN AFINIA - DOCUMENTO 202560179628 - RE4410202534366 PARA EL Señor: ABEL MANUEL ROMERO BARRIOS NIC: 5088311 </t>
  </si>
  <si>
    <t>2-2025-045182</t>
  </si>
  <si>
    <t>1-2025-050679</t>
  </si>
  <si>
    <t>Copia - NOTIFICACIÓN AFINIA - DOCUMENTO 202560179628 - RE4410202534366 PARA EL Señor: ABEL MANUEL ROMERO BARRIOS NIC: 5088311</t>
  </si>
  <si>
    <t>1-2025-050719</t>
  </si>
  <si>
    <t>Reporte Nuevos Usuarios Rurales Conectados - Septiembre 2025 - Electrohuila S.A E.S.P</t>
  </si>
  <si>
    <t>2-2025-045022</t>
  </si>
  <si>
    <t>Acuse de recibido MME 1-2025-050719 Seguimiento nuevos usuarios</t>
  </si>
  <si>
    <t>1-2025-050163</t>
  </si>
  <si>
    <t>Respuesta a comunicación 01-DIP-024135-E-2025 y consecutivo de origen 2-2025-043578</t>
  </si>
  <si>
    <t>ELECTRIFICADORA DEL HUILA S.A. ESP</t>
  </si>
  <si>
    <t>2-2025-046482</t>
  </si>
  <si>
    <t>Se responde a ELECTROHUILA solicitando actualización de documentos para proyectos PRONE 001-2025</t>
  </si>
  <si>
    <t>1-2025-050516</t>
  </si>
  <si>
    <t>Notificación electrónica radicado entrada No 20255294109452 Respuesta traslado MME 1-2025-048153 - Empresa de Servicios Publicos Domiciliarios Carmen del Darien SA - Folios 05</t>
  </si>
  <si>
    <t>1-2025-050736</t>
  </si>
  <si>
    <t>Consulta sobre coexistencia de servidumbre minera y servidumbre energética</t>
  </si>
  <si>
    <t>María Teresa Guánchez Velásquez</t>
  </si>
  <si>
    <t>1-2025-050737</t>
  </si>
  <si>
    <t>Consulta impuesto al servicio de alumbrado publico en nuestro municipio, ya que este no se esta cobrando a los usuarios (Sujetos Pasivos) y se esta asumiendo con recursos propios de l municipio</t>
  </si>
  <si>
    <t>DIEGO EDIGSON FLORES</t>
  </si>
  <si>
    <t xml:space="preserve">	
1-2025-050741</t>
  </si>
  <si>
    <t>Se generó una respuesta con el número 202500408005517871 traslado por competencia de la solicitud de la alcaldia distrital de barrancabermeja - Sírvase informar de manera clara, completa y de fondo,
PRIMERO-. ¿Cuáles son las consideraciones políticas, económicas, sociales, tecnológicas,
ambientales y/o jurídicas a tener en cuenta desde el accionar misional competente, que
la DEFENSORÍA DEL PUEBLO considera tener en cuenta, para la formulación, implementación,
evaluación, control y actualización de la Política Pública de Transición Energética, cambio climático y
política ambiental de Barrancabermeja, en función de lo establecido por la normativa aplicable
vigente?
SEGUNDO-. ¿Cuáles son las orientaciones metodológicas y requisitos a tener en cuenta, en función
de la normativa colombiana aplicable vigente, para financiar o cofinanciar los planes, programas y
proyectos propuestos dentro del ciclo de vida de la Política Pública de Transición Energética del
Distrito de Barrancabermeja?</t>
  </si>
  <si>
    <t>Devuelto a la DEE</t>
  </si>
  <si>
    <t xml:space="preserve">	
1-2025-050742</t>
  </si>
  <si>
    <t>Traslado por cmpetencia de solicitud interpuesta Ferney Galvan Rodruguez  referente a la situacion de servicio electrico en del departamento del cesar y propuesta de segmentaciooperativa de afinia preguntas 10-11-12- y 13 para el MME</t>
  </si>
  <si>
    <t>Procuraduria General de la Nacion</t>
  </si>
  <si>
    <t xml:space="preserve">	
1-2025-050754</t>
  </si>
  <si>
    <t>Respuesta a comunicación 05-PQR-012266-E-2025 y consecutivo de origen 2-2025-016355</t>
  </si>
  <si>
    <t>2-2025-045021</t>
  </si>
  <si>
    <t>Acuse de recibido MME 1-2025-050754 Seguimiento nuevos usuarios</t>
  </si>
  <si>
    <t xml:space="preserve">	
1-2025-050762</t>
  </si>
  <si>
    <t>SGAGA-3000-524. Respuesta al radicado No. 03080 del 06 de marzo de 2025.</t>
  </si>
  <si>
    <t xml:space="preserve">	
1-2025-050776</t>
  </si>
  <si>
    <t>Derecho de petición – Solicitud de información pública sobre proyectos de 
electrificación, gasificación y energías limpias en Aguachica (Cesar).</t>
  </si>
  <si>
    <t>Francisco Peláez Toloza</t>
  </si>
  <si>
    <t xml:space="preserve">2-2025-049625 </t>
  </si>
  <si>
    <t>2-2025-048397 
2-2025-048714 
3-2025-044595
3-2025-044596</t>
  </si>
  <si>
    <t>1-2025-050790</t>
  </si>
  <si>
    <t xml:space="preserve">202544019682-1 COPIA DE Respuesta a para la Señora CAROLINA FRANCO
ACI MEDELLIN - Traslado Radicado MME No 2-2025-041465 de la solicitud con asunto Solicitud de Información	</t>
  </si>
  <si>
    <t>Respuesta de entidad externa (XM) a peticionario del traslado MME 2-2025-041465. Se archiva con autorización de la Coordinadira del Grupo de Fondos.</t>
  </si>
  <si>
    <t>1-2025-041710</t>
  </si>
  <si>
    <t>Solicitud De Reunión Para Tratar Temas De Gestión Minera Y Energética</t>
  </si>
  <si>
    <t>Alcaldía de Municipal de Morales-Bolívar</t>
  </si>
  <si>
    <t xml:space="preserve">2-2025-045199 </t>
  </si>
  <si>
    <t xml:space="preserve">	
1-2025-042687</t>
  </si>
  <si>
    <t>Invitación a participar en el X Open internacional de ingeniería ingeniería 360</t>
  </si>
  <si>
    <t>Sociedad Santandereano De Ingenieros</t>
  </si>
  <si>
    <t>Por instrucción de la Coordinadora se archiva Comunicacion</t>
  </si>
  <si>
    <t xml:space="preserve">	
1-2025-043390</t>
  </si>
  <si>
    <t>A.Egresados Profesionales para Mi Minas Dr.Edwin Palma E.Director Energia Electrica</t>
  </si>
  <si>
    <t>1-2025-047238</t>
  </si>
  <si>
    <t>Invitación GovTech 1.0 Enfoque Minas 22-octube 2025 de 08:00 a 11:30 En el laboratorio de innovación de la cámara de comercio Cra 37 ·24-29 Teusaquillo Bogotá</t>
  </si>
  <si>
    <t>ServInformacion</t>
  </si>
  <si>
    <t>1-2025-047758</t>
  </si>
  <si>
    <t xml:space="preserve"> Invitación evento webinar "¿Podría asegurar la Bioeconomía una Transición
 Energética Justa y Equitativa en Colombia?"</t>
  </si>
  <si>
    <t>Energia Transforma Global</t>
  </si>
  <si>
    <t xml:space="preserve">	
1-2025-048067</t>
  </si>
  <si>
    <t xml:space="preserve"> radicado No. 20251530141791 el
 día 24/09/2025 a las 09:37, con asunto Información de resultados de audiencia de adjudicación. Convocatoria
 Pública UPME 09-2021 Subestación Trinitaria 230 kV y líneas de transmisión asociadas</t>
  </si>
  <si>
    <t>Informativo</t>
  </si>
  <si>
    <t xml:space="preserve">	
1-2025-049586</t>
  </si>
  <si>
    <t>Mesa Técnica de Seguimiento, en la cual se abordarán los compromisos establecidos, con el fin de garantizar avances concretos y efectivos respecto al circuito de la luz.</t>
  </si>
  <si>
    <t>Gobernación del Cauca</t>
  </si>
  <si>
    <t>2-2025-048937</t>
  </si>
  <si>
    <t xml:space="preserve">	
1-2025-049589</t>
  </si>
  <si>
    <t>1-2025-050564</t>
  </si>
  <si>
    <t xml:space="preserve">Respuesta a comunicación E-COG-2025001270-CRN del 24 de septiembre de 2025- Respuesta a comunicación E-COG-2025001270-CRN del 24 de septiembre de 2025 – copia de respuesta para el señor Señor ANDRÉS VALENZUELA PACHÓN Representante Legal CNE Oil &amp; Gas S.A.S.“convocatoria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t>
  </si>
  <si>
    <t xml:space="preserve">	
1-2025-050785</t>
  </si>
  <si>
    <t xml:space="preserve">Consulta sobre Resolución 40379 de 2025 del MME- 1. Teniendo en cuenta que el cambio de una planta de generación para la actividad de autogeneración de forma remota y producción marginal no  implica el retiro total de la planta en el SIN. ¿Es necesario establecer una nueva garantía mientras se registra la nueva frontera para autogeneración o producción marginal?  2. Teniendo en cuenta que dentro del proceso para llegar a operación comercial se deben realizar una serie de pruebas y existe una garantía vigente
 para asegurar la capacidad de transporte. En caso de empezar el trámite de cambio de un punto de conexión que fue asignado para generación y  registrarla como un autogenerador de forma remota o productor marginal.  ¿Qué cambios se deberían hacer en cuanto a los trámites que están en proceso para llevar la planta a operación comercial? ¿Se debe empezar algún  nuevo proceso y actualizar la garantía?  3. ¿Para este escenario la única garantía que debo constituir y mantener vigente es la garantía bancaria de capacidad de transporte asignada?
</t>
  </si>
  <si>
    <t>Julián Enrique  Santander</t>
  </si>
  <si>
    <t>1-2025-050813</t>
  </si>
  <si>
    <t>Derecho de Petición – Solicitud de concepto sobre acceso de los municipios a las bases de facturación y recaudo del Impuesto de Alumbrado Público</t>
  </si>
  <si>
    <t>DEISY LORENA APONTE CÁRDENAS</t>
  </si>
  <si>
    <t>2-2025-047400</t>
  </si>
  <si>
    <t>2-2025-046900</t>
  </si>
  <si>
    <t>1-2025-050828</t>
  </si>
  <si>
    <t xml:space="preserve">Derecho de petición DUPI - Tamarino Solar- Derecho de Petición – Consulta con respecto a una certificación requerida para solicitar la declaratoria de utilidad pública e interés social para 
un proyecto de generación de energía. </t>
  </si>
  <si>
    <t>IB vogt GmbH</t>
  </si>
  <si>
    <t>2-2025-055141</t>
  </si>
  <si>
    <t>2-2025-054927; 2-2025-054928; 2-2025-054929</t>
  </si>
  <si>
    <t>SE ASIGNA A OAJ y la devuelven con el radicado 3-2025-049944 del 20-11-2025</t>
  </si>
  <si>
    <t>1-2025-050864</t>
  </si>
  <si>
    <t xml:space="preserve">Proceso Medio de Control Acción popular (Protección de Derechos e Intereses Colectivos) Art.144 CPACA - Cumplimiento de Auto de fecha 22-08-2024 que decretó Medidas Cautelares – Tribunal Administrativo del Atlántico – M.P. Jorge Eliecer Fandiño Gallo - Radicado 08-001-23-33-000- 2022-00397-00 (acumulado) - 08-001-23-33-000-2022-00416- 00 </t>
  </si>
  <si>
    <t>PERSONERIA dISTRITAL DE SANTA MARTA - BARRANQUILLA</t>
  </si>
  <si>
    <t>1-2025-050872</t>
  </si>
  <si>
    <t xml:space="preserve">Documento - 202563469923 COPIA DE RESPUESTA A LA SEÑORA SEÑORA: 
IBET CELEDON VIVES 
CORREO ELECTRÓNICO: ibecelevives@hotmail.com  
NIC: 7619509 
ASUNTO: Reclamación No. 62962749  </t>
  </si>
  <si>
    <t>2-2025-046897</t>
  </si>
  <si>
    <t xml:space="preserve">	
1-2025-050881</t>
  </si>
  <si>
    <t>Traslado por competencia - Gestión de la petición E-2025-0007-261444- Proyectos de energía renovables.</t>
  </si>
  <si>
    <t>OARE</t>
  </si>
  <si>
    <t>1-2025-050929</t>
  </si>
  <si>
    <t>Copia- Recurso De Queja- Superintendencia De Servicios Publicos - Brisas Del Rio- Por No Devolucion</t>
  </si>
  <si>
    <t>Erica Patricia Farrayan Ponce - Helmuth Maldonado Pantoja</t>
  </si>
  <si>
    <t>2-2025-049533</t>
  </si>
  <si>
    <t>2-2025-048939</t>
  </si>
  <si>
    <t>Borrador 202532010054463 traslado a SSPD 202532010055626, Borrador 202532010056672 rta peticionario</t>
  </si>
  <si>
    <t xml:space="preserve">	
1-2025-050930</t>
  </si>
  <si>
    <t>Convocatoria IP 2025 – Estado actual y motivo de suspensión.</t>
  </si>
  <si>
    <t>Secretaría de Desarrollo Económico y Competitividad</t>
  </si>
  <si>
    <t>2-2025-047695</t>
  </si>
  <si>
    <t xml:space="preserve">	
1-2025-047600</t>
  </si>
  <si>
    <t>Solicitud Formal Para Conocer los Términos de la Invitación Pública de
Venta de Energfa Generada en las Pequef\as Centrales Hidroeléctricas
(PCH's) del Cauca, a propósito de la finalización del Contrato de
Operación.</t>
  </si>
  <si>
    <t>VATIA S.A. E.S.P</t>
  </si>
  <si>
    <t xml:space="preserve"> 2-2025-049617
</t>
  </si>
  <si>
    <t xml:space="preserve"> 2-2025-048291</t>
  </si>
  <si>
    <t xml:space="preserve">	
1-2025-050111</t>
  </si>
  <si>
    <t>Solicitud de mesa de trabajo para evaluar condiciones operativas y financieras de los contratos de entrega de infraestructura SISFV – Acta CAFAZNI 85 de 2023 y Acta CAFAZNI 86 de 2023.</t>
  </si>
  <si>
    <t>Pedro Joaquin Siosi Alarcon</t>
  </si>
  <si>
    <t>ASIGNADO A SUBSIDIOS</t>
  </si>
  <si>
    <t xml:space="preserve">	
1-2025-050826</t>
  </si>
  <si>
    <t>OFI25-00194052 / GFPU - 08 octubre 2025 Solicitud de información Departamento Radicado NORTE DE SANTANDER   Solicitud  20211301012398 Información  sobre el proyecto la implementación de soluciones fotovoltaicas en el municipio de Convención- Norte Santander. Descripción La alcaldía Municipio del de Convención presento proyecto 
de para IMPLEMENTACIÓN DE SOLUCIONES FOTOVOLTAICAS INDIVIDUALES PARA USUARIOS RURALES UBICADOS EN EL MUNICIPIO DE CONVENCIÓN DEL DEPARTAMENTO DE NORTE DE SANTANDER.</t>
  </si>
  <si>
    <t>SE ASIGNA A GRUPO DE REGALÍAS</t>
  </si>
  <si>
    <t xml:space="preserve">	
1-2025-050855</t>
  </si>
  <si>
    <t>NOTIFICACIÓN SUSCRIPCIÓN ACUERDO OPERACIONAL DE COEXISTENCIA  PARQUE SOLAR LA ACHIRA S.A.S.,</t>
  </si>
  <si>
    <t>1-2025-050973</t>
  </si>
  <si>
    <t>Traslado OFI25-00192966 / GFPU suscrita por el señor HUGO BENÍTEZ SÁNCHEZ Gobernador Indígena en la que, por hechos expuestos en el escrito, solicita: “(...) cambio de energías
Convencionales a energías Limpias (...)”.</t>
  </si>
  <si>
    <t xml:space="preserve">	
1-2025-051003</t>
  </si>
  <si>
    <t>Ecogenerador de Energías Limpias G3.0,</t>
  </si>
  <si>
    <t>1-2025-051005</t>
  </si>
  <si>
    <t xml:space="preserve">	
1-2025-051009</t>
  </si>
  <si>
    <t>Documento - 202565254863 Recurso de Reposición en subsidio el de apelación No. 63170464-62173065 - Petición No. 63491933  
En atención al radicado No. 2-2025-043317 del día 30 de septiembre del 2025</t>
  </si>
  <si>
    <t>Erick Medina Jiménez</t>
  </si>
  <si>
    <t>2-2025-047231</t>
  </si>
  <si>
    <t xml:space="preserve">	
1-2025-051016</t>
  </si>
  <si>
    <t>Copia-Notificación de controversia bajo el acuerdo entre el Reino de España y la República de Colombia para la promoción y protección recíproca de inversiones (2005)</t>
  </si>
  <si>
    <t>Termocandelaria Power S. A</t>
  </si>
  <si>
    <t>Se traslada a la OARE,</t>
  </si>
  <si>
    <t xml:space="preserve">	
1-2025-051075</t>
  </si>
  <si>
    <t>Copia-Solicitud Reclamo Documento Equivalente Electrónico: 54351424, Cobro Excesivo En Facturación Mes Octubre 2025, Nic. 6556744 Santa Marta, Doris María González Montero.</t>
  </si>
  <si>
    <t>2-2025-050100</t>
  </si>
  <si>
    <t>2-2025-049632 AIR-E</t>
  </si>
  <si>
    <t>1-2025-051076</t>
  </si>
  <si>
    <t>Traslado OFI25-00196063 / GFPU suscrita por el señor alcalde ALEJANDRO CHAR CHALJUB, en la que, por hechos expuestos en el escrito, solicita: “(...) Solicita redefinir la operación de la empresa AIR-E S.A.S. E.S.P., actualmente intervenida, y estudiar la creación de un operador territorial de energía eléctrica para el Atlántico. Propone que la administración del servicio sea asumida por las entidades territoriales o una empresa regional, con el fin de mejorar la eficiencia, reducir pérdidas, fomentar energías renovables y garantizar un servicio digno y confiable para la comunidad (...)”.</t>
  </si>
  <si>
    <t>Diego Fernando Guerrero Pazos</t>
  </si>
  <si>
    <t xml:space="preserve">2-2025-051516
</t>
  </si>
  <si>
    <t>2-2025-050496 UPME
 2-2025-050495 CREG
2-2025-051029 SSPD</t>
  </si>
  <si>
    <t>1-2025-051048</t>
  </si>
  <si>
    <t>Respuesta a su petición del 29 de septiembre de 2025, trasladada por el Ministerio de Minas y Energía mediante consecutivo No. 2-2025-044091 del 6 de octubre de 2025 y radicado en la ANM bajo el No.</t>
  </si>
  <si>
    <t>2-2025-049043</t>
  </si>
  <si>
    <t xml:space="preserve">	
1-2025-051114</t>
  </si>
  <si>
    <t xml:space="preserve">TRASLADO POR COMPETENCIA MINTIC  la petición de Frederick Racedo Amador.   </t>
  </si>
  <si>
    <t xml:space="preserve"> Ministerio de Tecnologías de la Información y las Comunicaciones</t>
  </si>
  <si>
    <t>1-2025-051146</t>
  </si>
  <si>
    <t>Copia - QUEJA POR INCREMENTO, DESPROPORCIONAL Y DESMEDIDO DE TARIFA DE COBRO DE VIVIENDA SEBASTIAN MAZORRA CC 1083910000</t>
  </si>
  <si>
    <t>Juan Sebastian Mazorra Norato</t>
  </si>
  <si>
    <t>2-2025-048309</t>
  </si>
  <si>
    <t>2-2025-047964</t>
  </si>
  <si>
    <t>Borrador  202532010054496.traslado a SSPD</t>
  </si>
  <si>
    <t>1-2025-051148</t>
  </si>
  <si>
    <t xml:space="preserve">Solicitud de intervención urgente para viabilizar la cesión de Obligaciones de Energía en 
Firme (OEF) de los proyectos Alpha y Beta ante el inminente vencimiento de garantías. </t>
  </si>
  <si>
    <t>3-2025-042513</t>
  </si>
  <si>
    <t>Urgente solicitud de respuesta - Listado para Derecho de Petición - se solicita a las de_x0002_pendencias del Ministerio remitir la información correspondiente, de acuerdo con los campos establecidos en el archivo Excel adjunto columnas P, Q, R, S. La información requerida comprende, entre otros, los siguientes aspectos: 5. Idoneidad de los participantes frente a las funciones o actividades desa_x0002_rrolladas. 8. Actividades desarrolladas durante cada comisión: cronogramas, infor_x0002_mes, actas o resultados obtenidos. 9. Número total de personas que participaron en cada comisión y sus res_x0002_pectivos nombres. 10. Perfiles profesionales de los funcionarios y contratistas participantes.</t>
  </si>
  <si>
    <t>Correo electrónico</t>
  </si>
  <si>
    <t xml:space="preserve">Se remitieron los insumos a Diana Carolina Saavedra el 17 de octubre mediante correo electrónico. </t>
  </si>
  <si>
    <t>1-2025-050923</t>
  </si>
  <si>
    <t>RV: Registro Proyectos - Convocatoria PRONE 002 2025</t>
  </si>
  <si>
    <t>Afinia</t>
  </si>
  <si>
    <t>2-2025-049544</t>
  </si>
  <si>
    <t xml:space="preserve">	
1-2025-050924</t>
  </si>
  <si>
    <t>Solicitud reapertura de convocatoria PRONE 002 2025 o apertura nueva convocatoria para CARIBEMAR DE LA COSTA SAS ESP - Texto Preliminar</t>
  </si>
  <si>
    <t>2-2025-049546</t>
  </si>
  <si>
    <t>1-2025-050366</t>
  </si>
  <si>
    <t>ControlDoc - Correspondencia: Se le ha asignado un nuevo documento: 625862 (2025-2-004044-043945)</t>
  </si>
  <si>
    <t>2-2025-046896</t>
  </si>
  <si>
    <t>1-2025-050619</t>
  </si>
  <si>
    <t>Traslado por competencia - REALICEMOS 5 MEGAPROYECTOS EN EL PUTUMAYO.</t>
  </si>
  <si>
    <t>2-2025-047232</t>
  </si>
  <si>
    <t>1-2025-051496</t>
  </si>
  <si>
    <t xml:space="preserve">Solicitud de revisión por cobros elevados en energía y aseo – Cuenta 183536	</t>
  </si>
  <si>
    <t>2-2025-049532</t>
  </si>
  <si>
    <t xml:space="preserve"> 2-2025-048945</t>
  </si>
  <si>
    <t>1-2025-051566</t>
  </si>
  <si>
    <t xml:space="preserve">Solicitud de alumbrado público y paso peatonal – Sectores La Polea y Montallantas, Vereda San José La Colorada	</t>
  </si>
  <si>
    <t>Alejo Julio</t>
  </si>
  <si>
    <t>2-2025-049530</t>
  </si>
  <si>
    <t>2-2025-048650 / 2-2025-048917</t>
  </si>
  <si>
    <t>1-2025-051383</t>
  </si>
  <si>
    <t xml:space="preserve">Respuesta de PROELECTRICA  al radicado 2-2025-044067	</t>
  </si>
  <si>
    <t>Luis David Pereira</t>
  </si>
  <si>
    <t xml:space="preserve">Se archivó por autorización de la Coordinadora Martha Barreto, </t>
  </si>
  <si>
    <t>1-2025-051615</t>
  </si>
  <si>
    <t>Queja por altos costos del gas, energía y aseo en la Vereda San José La Colorada, Melgar</t>
  </si>
  <si>
    <t>2-2025-051523</t>
  </si>
  <si>
    <r>
      <rPr>
        <sz val="8"/>
        <color rgb="FF000000"/>
        <rFont val="Arial"/>
      </rPr>
      <t xml:space="preserve">2-2025-051220 
</t>
    </r>
    <r>
      <rPr>
        <sz val="8"/>
        <color rgb="FFFF0000"/>
        <rFont val="Arial"/>
      </rPr>
      <t xml:space="preserve">2-2025-050829
2-2025-050497 </t>
    </r>
  </si>
  <si>
    <t>1-2025-051608</t>
  </si>
  <si>
    <t xml:space="preserve">Respuesta de CEDENAR al Radicado 2-2025-046485	</t>
  </si>
  <si>
    <t>ESPERANZA NARVÁEZ RODRÍGUEZ - CEDENAR S.A. E.S.P.</t>
  </si>
  <si>
    <t>2-2025-049547</t>
  </si>
  <si>
    <t>1-2025-051614</t>
  </si>
  <si>
    <t xml:space="preserve">Solicitud Actualización Documentos FAER 2025	</t>
  </si>
  <si>
    <t>2-2025-051571</t>
  </si>
  <si>
    <t>1-2025-051899</t>
  </si>
  <si>
    <t>Solicitud de recursos findeter 40393 - panachi 1.8 MWp</t>
  </si>
  <si>
    <t>Kirapower</t>
  </si>
  <si>
    <t>2-2025-050413</t>
  </si>
  <si>
    <t>1-2025-045863</t>
  </si>
  <si>
    <t>Presentan proyecto de reconversión de terreno minero en complejo residencial en El Zulia, Norte de Santander.</t>
  </si>
  <si>
    <t>SE DEVUELVE PORQUE ESTÁ VENCIDO</t>
  </si>
  <si>
    <t>1-2025-051185</t>
  </si>
  <si>
    <t xml:space="preserve">	Sector sin energía</t>
  </si>
  <si>
    <t>ROSALBA BEDOYA</t>
  </si>
  <si>
    <t xml:space="preserve">	
2-2025-049626</t>
  </si>
  <si>
    <t>2-2025-048280</t>
  </si>
  <si>
    <t>1-2025-051186</t>
  </si>
  <si>
    <t>2-2025-049626</t>
  </si>
  <si>
    <t>1-2025-051218</t>
  </si>
  <si>
    <t>PROYECTO SISFV</t>
  </si>
  <si>
    <t>Alcaldía de Tenerife</t>
  </si>
  <si>
    <t>2-2025-049490</t>
  </si>
  <si>
    <t>1-2025-051223</t>
  </si>
  <si>
    <t>Solicitud Link Acceso A Documentos- Expiracion Link</t>
  </si>
  <si>
    <t>Enelar E.S.P.</t>
  </si>
  <si>
    <t>Solicitu atendida via correo electronico</t>
  </si>
  <si>
    <t>1-2025-051226</t>
  </si>
  <si>
    <t>1-2025-051273</t>
  </si>
  <si>
    <t>ECOGENERADOR DE HIBRIDACION DE LAS ZONAS COSTERAS, CON APOYO DE LOS ECOGENERADORES DE ENERGIA LIMPIA G3.0</t>
  </si>
  <si>
    <t>1-2025-051484</t>
  </si>
  <si>
    <t>ECOGENERADOR DE
HIBRIDACION DE LAS ZONAS
COSTERAS, CON APOYO DE
LOS ECOGENERADORES DE
ENERGIA LIMPIA G3.0</t>
  </si>
  <si>
    <t>1-2025-051319</t>
  </si>
  <si>
    <t xml:space="preserve">Solicitud Acompañamiento Para Electrificación Rural Convencional Por Redes	</t>
  </si>
  <si>
    <t>Elias Ramos Barros</t>
  </si>
  <si>
    <t>2-2025-050117</t>
  </si>
  <si>
    <t xml:space="preserve">	
1-2025-051608</t>
  </si>
  <si>
    <t>Respuesta Radicado 2-2025-046485</t>
  </si>
  <si>
    <t>2-2025-046485</t>
  </si>
  <si>
    <t>REASIGNACION DE DOCUMENTOS PARA QUE EVALUE LA INFORMACION DOCUMENTOS ACTILIZADOS DEL PRONE  CEDENAR S.A. E.S.P</t>
  </si>
  <si>
    <t>1-2025-051376</t>
  </si>
  <si>
    <t>Traslado por competencia - Radicado No. 20256100180791 Proyecto Productivo de “Óxido de Hierro; Para La Producción de Electricidad</t>
  </si>
  <si>
    <t>Neris Jhoana Cortes Torres</t>
  </si>
  <si>
    <t>2-2025-050518</t>
  </si>
  <si>
    <t>1-2025-051417</t>
  </si>
  <si>
    <t>Presdentar al Minenergia un proyecto de producción de bioenergia como FNCER</t>
  </si>
  <si>
    <t>Jorge Guzmán</t>
  </si>
  <si>
    <t>asignado a CE</t>
  </si>
  <si>
    <t>1-2025-051425</t>
  </si>
  <si>
    <t xml:space="preserve">Respuesta al radicado 20251110256002. Registro radicado 2-2025-044090 Traslado por competencia MME 1-2025-049235 </t>
  </si>
  <si>
    <t>2-2025-050415</t>
  </si>
  <si>
    <t>1-2025-051437</t>
  </si>
  <si>
    <t>Remisión de comunicaciones sobre el Proyecto Hidroeléctrico Ituango y el Complejo Hidroeléctrico Guadalupe Troneras</t>
  </si>
  <si>
    <t>asignado a colombia solar</t>
  </si>
  <si>
    <t>1-2025-051449</t>
  </si>
  <si>
    <t>Diseño de la Máquina de Bioremediación Gravitacional</t>
  </si>
  <si>
    <t>willblinkk blinkk</t>
  </si>
  <si>
    <t>2-2025-049542</t>
  </si>
  <si>
    <t>2-2025-049111</t>
  </si>
  <si>
    <t>Traslado por competencia a Minciencia</t>
  </si>
  <si>
    <t>1-2025-051488</t>
  </si>
  <si>
    <t xml:space="preserve">Informe sobre transición energética 2022-2026	</t>
  </si>
  <si>
    <t>Jorge Andrés Leiva</t>
  </si>
  <si>
    <t>1-2025-051519</t>
  </si>
  <si>
    <t>DENUNCIA ANÓNIMA CONEXIONES ELECTRICAS ILEGALES FRAUDULENTAS</t>
  </si>
  <si>
    <t>Olga Patricia Nivia</t>
  </si>
  <si>
    <t>2-2025-049534</t>
  </si>
  <si>
    <t>2-2025-048936 Enel; 2-2025-049110 FGN;  2-2025-049112 SSPD</t>
  </si>
  <si>
    <t>Borrador  202532010056708 rta peticionario</t>
  </si>
  <si>
    <t>1-2025-051572</t>
  </si>
  <si>
    <t>solicitan realizar unas mesas de trabajo por la problemática que se está presentando en el Municipio de Honda Tolima con la empresa prestadora de servicio de energía CELSIA SA ESP</t>
  </si>
  <si>
    <t>2-2025-049531</t>
  </si>
  <si>
    <t xml:space="preserve">  2-2025-048941 /  2-2025-048942</t>
  </si>
  <si>
    <t>1-2025-051630</t>
  </si>
  <si>
    <t>Solicitan análisis de precios unitarios de actividades para el componente eléctrico y de iluminación</t>
  </si>
  <si>
    <t>Alcaldía de El Piñón, Magdalena</t>
  </si>
  <si>
    <t>2-2025-049622</t>
  </si>
  <si>
    <t>1-2025-051676</t>
  </si>
  <si>
    <t>Respuesta Radicado ANH: 20256411192862 Id: 1950687 del 25 de septiembre de 2025 – Radicado MME 2-2025-041953 Traslado por competencia del radicado No. 1-2025-046571. REFOENERGY VILLANUEVA S.A.S. E.S.P.</t>
  </si>
  <si>
    <t>Andrés Felipe Páez Araujo</t>
  </si>
  <si>
    <t>2-2025-049621</t>
  </si>
  <si>
    <t>1-2025-051737</t>
  </si>
  <si>
    <t xml:space="preserve">Solicitud pronunciamiento superposición proyecto TERMOYOPAL	</t>
  </si>
  <si>
    <t>Altia-Energy</t>
  </si>
  <si>
    <t>2-2025-051028</t>
  </si>
  <si>
    <t>2-2025-050511, 2-2025-050510, 	2-2025-050509.</t>
  </si>
  <si>
    <t>1-2025-051738</t>
  </si>
  <si>
    <t xml:space="preserve">Copia-Queja contra la decisión de intención de adjudicación del Contrato en relación con el Proceso de licitación PEECES- CO-L1271-P00082-2025-FENOGE	</t>
  </si>
  <si>
    <t>Energía Eficiente</t>
  </si>
  <si>
    <t>2-2025-051106</t>
  </si>
  <si>
    <t>2-2025-049620</t>
  </si>
  <si>
    <t>1-2025-051746</t>
  </si>
  <si>
    <t>Denuncian desconexión del servicio eléctrico por posible o presunto fraude_x000D_</t>
  </si>
  <si>
    <t>2-2025-049182</t>
  </si>
  <si>
    <t>2-2025-048940</t>
  </si>
  <si>
    <t>1-2025-051755</t>
  </si>
  <si>
    <t>Reiteración o insistencia de la solicitud del requerimiento 001 de 15 de septiembre de 2025.</t>
  </si>
  <si>
    <t>2-2025-048649</t>
  </si>
  <si>
    <t xml:space="preserve">3-2025-043449
</t>
  </si>
  <si>
    <t>Solicitud información. Acción Popular. Rad: 2025-00068-00 - ELECTROCAQUETÁ - PRONE</t>
  </si>
  <si>
    <t>2-2025-049109</t>
  </si>
  <si>
    <t>1-2025-050157</t>
  </si>
  <si>
    <t xml:space="preserve"> Mantenimiento Planta de Regasificación de Cartagena octubre 10 al 14 de 2025.</t>
  </si>
  <si>
    <t xml:space="preserve"> XM</t>
  </si>
  <si>
    <t>2-2025-050516</t>
  </si>
  <si>
    <t>2-2025-049473</t>
  </si>
  <si>
    <t>1-2025-050463</t>
  </si>
  <si>
    <t>SOLICITUD DE DESIGNACION DE OPERADOR PARA AOM</t>
  </si>
  <si>
    <t>Alcaldia Municipal de Pivijay</t>
  </si>
  <si>
    <t>2-2025-049184</t>
  </si>
  <si>
    <t>1-2025-051360</t>
  </si>
  <si>
    <t>Solicitud de designación de operador para la Administración, Operación y Mantenimiento del proyecto SISFV aprobado por el CAFAZNI para el municipio de San Juan del Cesar identificado con código BFAZNI</t>
  </si>
  <si>
    <t>Alcaldia San Juan Del Cesar</t>
  </si>
  <si>
    <t>2-2025-049183</t>
  </si>
  <si>
    <t>1-2025-051733</t>
  </si>
  <si>
    <t>Que MinM.Energia-La UPME y ANLA, MinJusticia, etc. deberían
estructurar y desarrollar conceptualmente los proyectos para licitación, en
los lugares que los requiere el país</t>
  </si>
  <si>
    <t>CARLOS ALBERTO ZAMBRANO BOLILLA</t>
  </si>
  <si>
    <t>1-2025-051765</t>
  </si>
  <si>
    <t>Solicitud Información</t>
  </si>
  <si>
    <t>1-2025-051789</t>
  </si>
  <si>
    <t xml:space="preserve">RV: Solicitud Remisión de información – Caso EnfraGen Vs. Colombia	</t>
  </si>
  <si>
    <t>Agencia Nacional de Defensa Jurídica del Estado</t>
  </si>
  <si>
    <t>ASIGNADO A LA OARE, lo devuleven y se envía a la DEE</t>
  </si>
  <si>
    <t>1-2025-051821</t>
  </si>
  <si>
    <t>Soliicyan información de servidumbres en gasoductos</t>
  </si>
  <si>
    <t>ASIGNADO A DIRECCIÓN DE HIDROCARBUROS</t>
  </si>
  <si>
    <t>1-2025-051844</t>
  </si>
  <si>
    <t>UPME responde al memorando 3-2025-039411</t>
  </si>
  <si>
    <t>1-2025-051882</t>
  </si>
  <si>
    <t>Respuesta a derecho de petición - Aplicación Ley 2099 de 2021 y CONPES 4075 de 2022 - Proyecto el Laguito</t>
  </si>
  <si>
    <t>Secretaría General de la Gobernación de Bolívar</t>
  </si>
  <si>
    <t>2-2025-050414</t>
  </si>
  <si>
    <t>1-2025-051887</t>
  </si>
  <si>
    <t xml:space="preserve">solicitud de radicacion de reclamacion ante afinia	</t>
  </si>
  <si>
    <t>2-2025-050519</t>
  </si>
  <si>
    <t>1-2025-052046</t>
  </si>
  <si>
    <t xml:space="preserve">Traslado por competencia – Comunicación MME 1-2025-043273 (Comunidades Indígenas Wayuu) – Contrato Interadministrativo IPSE No. 142 de 2021.	</t>
  </si>
  <si>
    <t>Empresa Distribuidora del Pacifico - DISPAC</t>
  </si>
  <si>
    <t>2-2025-052376</t>
  </si>
  <si>
    <t>2-2025-050844</t>
  </si>
  <si>
    <t>Validar con la coridnación la respuesta</t>
  </si>
  <si>
    <t>1-2025-052290</t>
  </si>
  <si>
    <t xml:space="preserve">La ANH responde a REFOENERGY sobre consulta de superposición </t>
  </si>
  <si>
    <t>2-2025-050512</t>
  </si>
  <si>
    <t>1-2025-052507</t>
  </si>
  <si>
    <t>FINDETER – Informe Ejecución de Recursos Tasa Compensada Infraestructura Sostenible Decreto 2048 de 2014 Corte 30 Septiembre 2025-Minas y Energia</t>
  </si>
  <si>
    <t>Se archiva con autorización de la coordinadora, NRR.</t>
  </si>
  <si>
    <t>1-2025-052512</t>
  </si>
  <si>
    <t xml:space="preserve">3-2025-043996
</t>
  </si>
  <si>
    <t>OPGI solicita respuesta a "Comunicación respecto a la evaluación del proyecto "Subestación Norte 230/215 kV, líneas de transmisión de 115 kV y módulo de conexión" realizado por la UPME</t>
  </si>
  <si>
    <t>3-2025-045021</t>
  </si>
  <si>
    <t>1-2025-051786</t>
  </si>
  <si>
    <t>Solicitud Remisión de información – Caso Termocandelaria Vs. Colombia</t>
  </si>
  <si>
    <t>1-2025-051799</t>
  </si>
  <si>
    <t>RV: Solicitud Remisión de información – Caso Glenfarne Asset Company LLC y GAC Energy Spain Vs. Colombia</t>
  </si>
  <si>
    <t>2-2025-050107</t>
  </si>
  <si>
    <t xml:space="preserve"> 3-2025-045957</t>
  </si>
  <si>
    <t>1-2025-051856</t>
  </si>
  <si>
    <t>Aclaración Ley 1715 de 2014</t>
  </si>
  <si>
    <t>Fernando Mejia Peña</t>
  </si>
  <si>
    <t>1-2025-051956</t>
  </si>
  <si>
    <t xml:space="preserve">	DENUNCIA CORRUPCIÓN POR PARTE DE LOS EMPLEADOS DE ENEL COLOMBIA EN ESTE SECTOR</t>
  </si>
  <si>
    <t>Gloria Stella Díaz Ortiz</t>
  </si>
  <si>
    <t>2-2025-051416</t>
  </si>
  <si>
    <t>1-2025-051964</t>
  </si>
  <si>
    <t>REMISIÓN DE DENUNCIA COMUNITARIA POR PRESUNTAS IRREGULARIDADES EN EL PROYECTO DE TRANSMISIÓN ELÉCTRICA LA LOMA – SOGAMOSO</t>
  </si>
  <si>
    <t>Personera Municipal Ministerio Público</t>
  </si>
  <si>
    <t>Se solicito reasignar a la OAAS, por ser un asunto de competencia interna de dicha oficina</t>
  </si>
  <si>
    <t>1-2025-052001</t>
  </si>
  <si>
    <t>Derecho de petición Parques Ambientales y afectación a los derechos fundamentales</t>
  </si>
  <si>
    <t>2-2025-049549</t>
  </si>
  <si>
    <t>2-2025-049536</t>
  </si>
  <si>
    <t>Traslado por competencia al Ministerio de Ambiente y Desarrollo 
Sostenible del radicado MME 1-2025-052001</t>
  </si>
  <si>
    <t>1-2025-052047</t>
  </si>
  <si>
    <t>Respuesta a radicado 2-2025-043754</t>
  </si>
  <si>
    <t>Secretaria de Planeación, Infraestructura y Vivienda Padilla Cauca</t>
  </si>
  <si>
    <t>2-2025-049541</t>
  </si>
  <si>
    <t>Respuesta a la petición</t>
  </si>
  <si>
    <t>1-2025-052112</t>
  </si>
  <si>
    <t>El Rdicado MME No. 1-2025-052112 en competencia de la OAAS del MME</t>
  </si>
  <si>
    <t>1-2025-052148</t>
  </si>
  <si>
    <t>Respuesta de EPM a radicado SSPD 20251003158481: Solicitud de colaboración</t>
  </si>
  <si>
    <t>2-2025-050523</t>
  </si>
  <si>
    <t>2-2025-049627</t>
  </si>
  <si>
    <t>Borrador 202532010056948, 202532010057254 RTA EPM</t>
  </si>
  <si>
    <t>1-2025-052175</t>
  </si>
  <si>
    <t>RECONEXIÓN SERVICIO DE ENERGIA</t>
  </si>
  <si>
    <t>Elizabeth Gómez</t>
  </si>
  <si>
    <t>2-2025-050830</t>
  </si>
  <si>
    <t>2-2025-049538</t>
  </si>
  <si>
    <t>1-2025-052334</t>
  </si>
  <si>
    <t>Respuesta de FENOGEA al radicado No. 2-2025- 044073</t>
  </si>
  <si>
    <t>2-2025-051105</t>
  </si>
  <si>
    <t>1-2025-052337</t>
  </si>
  <si>
    <t>Respuesta a comunicación E-COG-2025001277-CRN del 25 de septiembre de 2025 – Convocatoria de Reunión Inicial para adelantar la Negociación Directa de un Acuerdo Operacional de Coexistencia</t>
  </si>
  <si>
    <t>ASIGNADO A OARE</t>
  </si>
  <si>
    <t>1-2025-052340</t>
  </si>
  <si>
    <t>COPIA-Respuesta a la Comunicación Oficial Recibida con radicado No. 040246 del 08 de octubre de 2025.</t>
  </si>
  <si>
    <t>Area Metropolitana Valle de Aburra</t>
  </si>
  <si>
    <t>1-2025-052342</t>
  </si>
  <si>
    <t>Predios en subestaciones Convocatorias Públicas UPME 03-2024 y 04-2024 Compensadores síncronos subárea GCM</t>
  </si>
  <si>
    <t>Aura Maria Rojas Montanez</t>
  </si>
  <si>
    <t xml:space="preserve">2-2025-050687 </t>
  </si>
  <si>
    <t xml:space="preserve">2-2025-050357 </t>
  </si>
  <si>
    <t>1-2025-052499</t>
  </si>
  <si>
    <t>D.P encontramos afectados por el paso invasivo por nuestro predio, de unas redes eléctricas y estructuras portantes o postes en concreto deterioradas, las que actualmente presentan un alto PQR Celsia</t>
  </si>
  <si>
    <t>Luis Eduardo londoño Charry</t>
  </si>
  <si>
    <t>2-2025-050101</t>
  </si>
  <si>
    <t>1-2025-052517</t>
  </si>
  <si>
    <t>Derechos de petición y quejas de manera individual</t>
  </si>
  <si>
    <t>Gabriel Bolívar</t>
  </si>
  <si>
    <t xml:space="preserve"> 2-2025-051501</t>
  </si>
  <si>
    <t>2-2025-050846
 2-2025-050847</t>
  </si>
  <si>
    <t>En firma de los traslados</t>
  </si>
  <si>
    <t>1-2025-052542</t>
  </si>
  <si>
    <t>Solicitamos por favor informarnos si existe la posibilidad de donación de lámparas para alumbrado público por parte de su Ministerio._x000D_</t>
  </si>
  <si>
    <t>Junta de Accion Comunal Vereda Los Araujos _x000D_</t>
  </si>
  <si>
    <t xml:space="preserve">	2-2025-051415</t>
  </si>
  <si>
    <t>1-2025-052569</t>
  </si>
  <si>
    <t xml:space="preserve">Solicitud retiro de cableado electrico </t>
  </si>
  <si>
    <t>Neicer Eles Rodriguez</t>
  </si>
  <si>
    <t>2-2025-051104</t>
  </si>
  <si>
    <t>2-2025-049623</t>
  </si>
  <si>
    <t>1-2025-052581</t>
  </si>
  <si>
    <t>Respuesta Radicado ANH 20256411305412 ID 1964538- – SOLICITUD DE INFORMACIÓN SOBRE POSIBLE SUPERPOSICIÓN DEL PROYECTO TERMO CARIBE III CON ÁREAS ASIGNADAS EN EL SECTOR MINERO-ENERGÉTICO</t>
  </si>
  <si>
    <t>2-2025-049624</t>
  </si>
  <si>
    <t>1-2025-052584</t>
  </si>
  <si>
    <t>Respuesta a traslado “Información para ser generador de energia” Radicado CREG: E2025011487</t>
  </si>
  <si>
    <t>ENVIADO A LA OARE</t>
  </si>
  <si>
    <t>1-2025-052080</t>
  </si>
  <si>
    <t>Respuesta radicado CREG E2025012705. Solicitud de aplicación de tarifa diferencial para el municipio de Venadillo, Tolima.</t>
  </si>
  <si>
    <t xml:space="preserve">	
1-2025-052091</t>
  </si>
  <si>
    <t>1-2025-050977</t>
  </si>
  <si>
    <t>Solicitud de redefinición de la operación de AIR-E S.A.S. E.S.P. – Intervenida – en el Distrito de Barranquilla y el Departamento del Atlántico y estudio para la creación de un operador territorial</t>
  </si>
  <si>
    <t xml:space="preserve"> Alcaldia de Barranquilla</t>
  </si>
  <si>
    <t>DEVELTO A LA DEE</t>
  </si>
  <si>
    <t>1-2025-051097</t>
  </si>
  <si>
    <t>1-2025-051139</t>
  </si>
  <si>
    <t>OFICIO PM-0564 REMISIO?N DE DENUNCIA COMUNITARIA
POR PRESUNTAS IRREGULARIDADES EN EL PROYECTO DE
TRANSMISIO?N ELE?CTRICA LA LOMA - SOGAMOSO (500 KV).</t>
  </si>
  <si>
    <t>CARLOS GELVEZ VASQUEZ</t>
  </si>
  <si>
    <t>2-2025-050483</t>
  </si>
  <si>
    <t>2-2025-049543</t>
  </si>
  <si>
    <t>Traslado por competencia a ISA</t>
  </si>
  <si>
    <t>1-2025-051469</t>
  </si>
  <si>
    <t>Traslado OFI25-00193173 / GFPU - EMAIL: Carta y Trabajo de Descarbonización remitiso por la profesora universitaria Silvia Oliviero Ghietto de Argentina</t>
  </si>
  <si>
    <t>Silvia Oliviero Ghietto</t>
  </si>
  <si>
    <t>para asignar al grupo de Analisis Estratégico</t>
  </si>
  <si>
    <t>1-2025-051851</t>
  </si>
  <si>
    <t>Traslado de la petición contenida en el oficio con radicado No. 2-
2025-016065 (MINISTERIO DE MINAS Y ENERGÍA)</t>
  </si>
  <si>
    <t>Ovidio Rendon Gonzalez</t>
  </si>
  <si>
    <t>ASIGNDO A GRUPO DE REGALÍAS</t>
  </si>
  <si>
    <t>1-2025-052022</t>
  </si>
  <si>
    <t>1-2025-052118</t>
  </si>
  <si>
    <t>Plan de Pruebas de Fabricación y Aceptación (FAT) del Prototipo GM1</t>
  </si>
  <si>
    <t>2-2025-050831</t>
  </si>
  <si>
    <t>1-2025-052141</t>
  </si>
  <si>
    <t xml:space="preserve">Respuesta a radicado SSPD 20251003158481: Solicitud de colaboración	</t>
  </si>
  <si>
    <t>Borrador 202532010056948, 202532010057254 rta EPM</t>
  </si>
  <si>
    <t>1-2025-052151</t>
  </si>
  <si>
    <t>Solicitud de información sobre la declaratoria PINE del Proyecto Intrconexion Noroccidental (230-500kV adujicado a ISA/Intercolombia)</t>
  </si>
  <si>
    <t>Angela Moreno</t>
  </si>
  <si>
    <t>ASIGNDO A OPGI</t>
  </si>
  <si>
    <t>1-2025-052165</t>
  </si>
  <si>
    <t>TRAZABILIDAD DE REQUERIMIENTOS DIRIGIDOS A ENEL COLOMBIA
S.A. E.S.P. POR FALLAS, FLUCTUACIONES Y LIMITACIONES DЕ
FACTIBILIDAD EN EL SUMINISTRO DE ENERGÍA ELÉCTRICA EN EL
MUNICIPIO DE CAJICÁ</t>
  </si>
  <si>
    <t>2-2025-050108</t>
  </si>
  <si>
    <t>1-2025-052180</t>
  </si>
  <si>
    <t>Solicitud de información sobre instalación de torre de energía eléctrica
y servidumbre de energía en predio rural.</t>
  </si>
  <si>
    <t>Abogado Bryan García</t>
  </si>
  <si>
    <t xml:space="preserve">2-2025-050685 </t>
  </si>
  <si>
    <t xml:space="preserve">2-2025-050356 </t>
  </si>
  <si>
    <t xml:space="preserve">1-2025-052205
</t>
  </si>
  <si>
    <t>Auto de Ampliación de Términos</t>
  </si>
  <si>
    <t>2-2025-050845</t>
  </si>
  <si>
    <t>1-2025-052208</t>
  </si>
  <si>
    <t>QUEJA DESCUENTO PORTAFOLIO ENEL X</t>
  </si>
  <si>
    <t>LUIS ARCESIO CUADROS HERNANDEZ</t>
  </si>
  <si>
    <t>1-2025-052216</t>
  </si>
  <si>
    <t>Respuesta a petición relacionada con el proceso de asignación de
capacidad de transporte al proyecto San Jorge Fotovoltaico - SJF,
radicados UPME No. 20251110175362, 20251110185732 y
20251110195592.</t>
  </si>
  <si>
    <t>2-2025-050513</t>
  </si>
  <si>
    <t>1-2025-052219</t>
  </si>
  <si>
    <t>Energias Limpias Barranquilla</t>
  </si>
  <si>
    <t>Maryuri Esther Izquierdo Nieto</t>
  </si>
  <si>
    <t>enviado a Colombia Solar</t>
  </si>
  <si>
    <t>1-2025-052250</t>
  </si>
  <si>
    <t xml:space="preserve">Air-e S.A.S. E.S.P. devuelve comunicación </t>
  </si>
  <si>
    <t>Archivado con aturización de la Coordinadora del Grupo. Respiesta de Air-e ESP a radicado de traslado por competencias MME 2-2025-041459</t>
  </si>
  <si>
    <t>1-2025-052302</t>
  </si>
  <si>
    <t>Traslado solicitud del Representante a la Cámara por
el Departamento de Boyacá Pedro José Suárez Vacca. Radicado SSPD
20255294190422 del 10 de octubre de 2025.</t>
  </si>
  <si>
    <t>2-2025-050484</t>
  </si>
  <si>
    <t>2-2025-049557</t>
  </si>
  <si>
    <t>Traslado por competencia a la CREG</t>
  </si>
  <si>
    <t>1-2025-052399</t>
  </si>
  <si>
    <t xml:space="preserve">Carta ANDEG 094-2025 - Comentarios sistemas de almacenamiento en el SIN	</t>
  </si>
  <si>
    <t>2-2025-050768</t>
  </si>
  <si>
    <t>2-2025-049559</t>
  </si>
  <si>
    <t>Borrador 202532010056999 RTA  ANDEG 202532010058357</t>
  </si>
  <si>
    <t>1-2025-052408</t>
  </si>
  <si>
    <t>Derecho de petición, Solicitud de intermediación conforme a la Resolución 40358 de 2025</t>
  </si>
  <si>
    <t>Unergy Energía Digital S.A.S E.S.P</t>
  </si>
  <si>
    <t>1-2025-052432</t>
  </si>
  <si>
    <t xml:space="preserve">Copia - Comentarios de ISA sobre la Resolución CREG 701 103 de 2025.	</t>
  </si>
  <si>
    <t>Interconexión Eléctrica SA - ISA</t>
  </si>
  <si>
    <t>2-2025-050967</t>
  </si>
  <si>
    <t>2-2025-049554</t>
  </si>
  <si>
    <t>Borrador 	
202532010057089 RTA ISA 202532010058797</t>
  </si>
  <si>
    <t>1-2025-052441</t>
  </si>
  <si>
    <t>UPME - SJF-20251017-01 - Derecho de Petición Alternativa Mejora Cortocircuito</t>
  </si>
  <si>
    <t>2-2025-050526</t>
  </si>
  <si>
    <t>2-2025-049529</t>
  </si>
  <si>
    <t>Traslado para la UPME</t>
  </si>
  <si>
    <t>1-2025-052494</t>
  </si>
  <si>
    <t>Comentarios al proyecto de resolución MME 40024 de 2025. Optimización de
la infraestructura energética y facilitar la interconexión internacional.</t>
  </si>
  <si>
    <t>1-2025-052683</t>
  </si>
  <si>
    <t xml:space="preserve"> traslado
victorino vargas mendez solicitud inclusion a programas presentacion de proyecto
productivo antimonio como componente para producir baterias plomo acido_x000D_</t>
  </si>
  <si>
    <t>Victoriano Vargas Méndez</t>
  </si>
  <si>
    <t>2-2025-050855</t>
  </si>
  <si>
    <t>1-2025-052884</t>
  </si>
  <si>
    <t xml:space="preserve">Actualización base de datos contacto para comunicaciones PROELECTRICA S.A.S. E.S.P.	</t>
  </si>
  <si>
    <t xml:space="preserve">PROELECTRICA S.A.S. E.S.P.	</t>
  </si>
  <si>
    <t>Por instrucción de la coordinadora. Proeléctrica comunica correo actualizado de contacto (notificacionesjudiciales@proelectrica.com)</t>
  </si>
  <si>
    <t>1-2025-052338</t>
  </si>
  <si>
    <t xml:space="preserve">Certificados de autorización para la suscripción de los contratos PRONE y Comunidades energéticas	</t>
  </si>
  <si>
    <t>Se archiva ya que es la autotizacion de la Junta Directiva de CEDENAR para que el gerente suscriba los contratos PRONE 001-2025</t>
  </si>
  <si>
    <t>1-2025-052005</t>
  </si>
  <si>
    <t>CONVOCATORÍA MESA TÉCNICA INTERINSTITUCIONAL DE TRABAJO EN EL MARCO DE LA ACCIÓN POPULAR No 2018-0012501 ( RANCHERÍA)</t>
  </si>
  <si>
    <t xml:space="preserve">	
2-2025-049556</t>
  </si>
  <si>
    <t>1-2025-052099</t>
  </si>
  <si>
    <t>Convocatoria utoridades, representantes y delegados de los pueblos indígenas de la Consejería de Gobierno Propio del Pueblo Nasa del Valle del Cauca</t>
  </si>
  <si>
    <t>Ministerio del Interior – Sede Correspondencia</t>
  </si>
  <si>
    <t>1-2025-052467</t>
  </si>
  <si>
    <t xml:space="preserve">Radicado # 2025S-VBOG-077867 - La solicitud que hizo en el Sistema de Servicio al Ciudadano de INVIAS ya ha sido resuelta	</t>
  </si>
  <si>
    <t>AGENCIA NACIONAL DE INFRAESTRUCTURA - ANI</t>
  </si>
  <si>
    <t>2-2025-050102</t>
  </si>
  <si>
    <t>1-2025-052724</t>
  </si>
  <si>
    <t xml:space="preserve">	Atlántica – HIC Renovables S.A.S. -Acreditación de requisitos de la Resolución 40393 de 2015 del Ministerio de Minas y Energía y solicitud de aprobación y certificación de viabilidad técnica (FINDETER)</t>
  </si>
  <si>
    <t xml:space="preserve"> Atlántica – Hic Renovables S.A.S.</t>
  </si>
  <si>
    <t>2-2025-050524</t>
  </si>
  <si>
    <t>3-2025-044353</t>
  </si>
  <si>
    <t xml:space="preserve">DESIGNACION CONTRATO GGC-1788-2025- MARTHA BARRETO	</t>
  </si>
  <si>
    <t>NRR - Se archiva con autorización de la coordinadora</t>
  </si>
  <si>
    <t>1-2025-052774</t>
  </si>
  <si>
    <t>Respuesta a la reclamación.</t>
  </si>
  <si>
    <t>ANDRES EMILIO</t>
  </si>
  <si>
    <t>1-2025-052796</t>
  </si>
  <si>
    <t xml:space="preserve">Copia - solicitud presentada a través del radicado No. 56505856, el día 26 de mayo de 2025 en el que manifiesta su inconformidad por el consumo del mes de mayo de 2025 y montos pendientes	</t>
  </si>
  <si>
    <t>AIR-E ESP</t>
  </si>
  <si>
    <t>Juan Manuel Infante Guzmán</t>
  </si>
  <si>
    <t>2-2025-050764</t>
  </si>
  <si>
    <t>Se da respuesta al peticionario en fecha 04/11</t>
  </si>
  <si>
    <t>1-2025-052799</t>
  </si>
  <si>
    <t xml:space="preserve">requiero información para un proyecto de energía por sistema fotovoltaicos, para una entidad de carácter religioso en su sede en la ciudad de Bogota	</t>
  </si>
  <si>
    <t>Edgar Daza Duarte</t>
  </si>
  <si>
    <t xml:space="preserve">Asignado a Colombia Solar o Comunidades Energéticas </t>
  </si>
  <si>
    <t>1-2025-052805</t>
  </si>
  <si>
    <t>Solicitud de información respecto del Proyecto radicado sobre
"Construcción de redes de
media y baja tensión, con
montaje de subestación en
poste para la zona rural de los
municipios de La Montañita,
Solano, San Vicente del
Caguan y Puerto Rico del
departamento del Caquetá"</t>
  </si>
  <si>
    <t>Consejería Presidencial para las Regiones</t>
  </si>
  <si>
    <t>2-2025-049628</t>
  </si>
  <si>
    <t>2-2025-055300</t>
  </si>
  <si>
    <t>1-2025-052807</t>
  </si>
  <si>
    <t xml:space="preserve">COL / SP Cholupa - Oficio Superposición - MME	</t>
  </si>
  <si>
    <t>1-2025-052809</t>
  </si>
  <si>
    <t xml:space="preserve">Copia - SOLICITUD CUMPLIMIENTO CONEXION DEL SERVICIO DE ENERGIA	</t>
  </si>
  <si>
    <t>Asociación El Lago</t>
  </si>
  <si>
    <t>2-2025-053583</t>
  </si>
  <si>
    <t xml:space="preserve"> 2-2025-053387</t>
  </si>
  <si>
    <t>1-2025-052842</t>
  </si>
  <si>
    <t>POR FAVOR EVITAR LA PRORROGA ILEGAL DEL CONTRATO DE ALUMBRADO PUBLICO, QUE EL ALCALDE Y LOS CONCEJALES DEL MUNICIPIO DE TENERIFE PRETENDE HACER A CAMBIO</t>
  </si>
  <si>
    <t>2-2025-051219</t>
  </si>
  <si>
    <t>2-2025-050755</t>
  </si>
  <si>
    <t>1-2025-052843</t>
  </si>
  <si>
    <t>Entrega proyectos energéticos – vigencia 2025.</t>
  </si>
  <si>
    <t>1-2025-052846</t>
  </si>
  <si>
    <t xml:space="preserve">Reclamo y/o Queja por facturación del servicio de energía de un predio </t>
  </si>
  <si>
    <t>2-2025-050877</t>
  </si>
  <si>
    <t>2-2025-050753</t>
  </si>
  <si>
    <t>1-2025-052849</t>
  </si>
  <si>
    <t>Entrega proyectos energéticos – vigencia 2025. (Grupo 2)</t>
  </si>
  <si>
    <t>1-2025-052879</t>
  </si>
  <si>
    <t>Derecho De Petición-Respuesta A La Reclamación Empresa Energo-Pro Colombia S.A.S. E.S.P. Nit: 901290829 – 1.</t>
  </si>
  <si>
    <t>J&amp;B Abogados Asociados</t>
  </si>
  <si>
    <t>1-2025-052893</t>
  </si>
  <si>
    <t>Respuesta Radicado 202501083345 de fecha 22/08/2025 (MME 2-2025-034465)</t>
  </si>
  <si>
    <t>Empresa De Energía De Casanare Enerca S.A. E.S.P.</t>
  </si>
  <si>
    <t>1-2025-052135</t>
  </si>
  <si>
    <t>Respuesta solicitud de construcción de viaducto en el corredor entre Mocoa y Nariño</t>
  </si>
  <si>
    <t>2-2025-051526</t>
  </si>
  <si>
    <t>1-2025-052930</t>
  </si>
  <si>
    <t xml:space="preserve">Solicitud Acceso a Energía Eléctrica Vereda Imba - Natagaima Tolima	</t>
  </si>
  <si>
    <t>Junta accion comunal vereda Imba</t>
  </si>
  <si>
    <t>2-2025-051520</t>
  </si>
  <si>
    <t>2-2025-051213CELSIA
2-2025-051214 Alcaldía Natagaima</t>
  </si>
  <si>
    <t>1-2025-052943</t>
  </si>
  <si>
    <t xml:space="preserve">RV: Solicitud del municipio de Tamalameque, Cesar, respecto a la selección del operador de los proyectos energéticos – artículo 9.2 de la Ley 142 de 1994.	</t>
  </si>
  <si>
    <t>Alcaldía Municipal de Tamalameque</t>
  </si>
  <si>
    <t>1-2025-052977</t>
  </si>
  <si>
    <t>Solicitud de concepto	“construcción de infraestructura de energía eléctrica”</t>
  </si>
  <si>
    <t>ANGELA SILVA</t>
  </si>
  <si>
    <t>2-2025-050819</t>
  </si>
  <si>
    <t>1-2025-052982</t>
  </si>
  <si>
    <t xml:space="preserve">Respuesta no satisfactoria y interrupción del proceso	</t>
  </si>
  <si>
    <t>Alexis Guillen Villalobos</t>
  </si>
  <si>
    <t>2-2025-050514</t>
  </si>
  <si>
    <t>2-2025-049537</t>
  </si>
  <si>
    <t>Traslado a UPME del radicado MME 1-2025-052982</t>
  </si>
  <si>
    <t>1-2025-052994</t>
  </si>
  <si>
    <t xml:space="preserve">PRESENTACIÓN PROYECTO CONSTRUCCIÓN DE SISTEMAS DE ENERGÍA SOLAR FOTOVOLTAICA EN ZONAS NO INTERCONECTADAS DEL MUNICIPIO DE EL PIÑÓN DEPARTAMENTO DEL MAGDALENA	</t>
  </si>
  <si>
    <t>2-2025-051033</t>
  </si>
  <si>
    <t>2-2025-050828</t>
  </si>
  <si>
    <t>1-2025-053027</t>
  </si>
  <si>
    <t>Asunto: Solicitud de intervención y adopción de medidas prioritarias urgentes como definitivas a los accionistas de EMSA ante las deficiencias en la prestación del servicio de energía eléctrica en la Comuna 5 de Villavicencio y solicitud de intervención inmediata de los accionistas y autoridades competentes.</t>
  </si>
  <si>
    <t>Cesar Augusto Rodríguez Parra</t>
  </si>
  <si>
    <t>2-2025-050487</t>
  </si>
  <si>
    <t>2-2025-049631</t>
  </si>
  <si>
    <t>Traslado por competencia a EMSA</t>
  </si>
  <si>
    <t>1-2025-053075</t>
  </si>
  <si>
    <t>Notificación de superposición Parque Solar el Bambuco</t>
  </si>
  <si>
    <t>1-2025-053096</t>
  </si>
  <si>
    <t>RV: Derecho de petición Copia íntegra de los estudios técnicos, conceptuales o económicos que sustentaron la expedición del decreto 1072 de 2025</t>
  </si>
  <si>
    <t>Codisgen Colombia</t>
  </si>
  <si>
    <t>1-2025-053097</t>
  </si>
  <si>
    <t xml:space="preserve">Radicado # S2025012154 - La solicitud que hizo en el PQRSD de Comisión de Regulación de Energía y Gas - CREG ya ha sido resuelta.	</t>
  </si>
  <si>
    <t xml:space="preserve">2-2025-050411 </t>
  </si>
  <si>
    <t>1-2025-053100</t>
  </si>
  <si>
    <t xml:space="preserve">Copia-UPME: Se ha generado una Respuesta con No. 20251000158261	</t>
  </si>
  <si>
    <t xml:space="preserve">2-2025-050109 </t>
  </si>
  <si>
    <t>1-2025-053103</t>
  </si>
  <si>
    <t xml:space="preserve">	Reflexiones de CODISGEN sobre recientes declaraciones presidenciales y claridad en futuras delimitaciones regulatorias</t>
  </si>
  <si>
    <t>1-2025-053135</t>
  </si>
  <si>
    <t>Solicitud de información – Contrato de Consultoría N.° 19-6-0197-0-2025 “Formulación del POMCA Quebrada La Floresta y otros directos - NSS (2805-1)</t>
  </si>
  <si>
    <t>Corporación Autónoma Regional del Cesar - CORPOCESAR</t>
  </si>
  <si>
    <t>2-2025-051030</t>
  </si>
  <si>
    <t>2-2025-049554 UPME 2-2025-049552 ANH 2-2025-050517 ANM 2-2025-050856 XM</t>
  </si>
  <si>
    <t>Borrador 202532010057106 UPME Borrador 202532010057108 ANM Borrador 202532010057109  ANH, Borrador 202532010058484 a peticionari</t>
  </si>
  <si>
    <t>1-2025-053164</t>
  </si>
  <si>
    <t>Documentos carta de interés para la ejecución de los proyectos viabilizados a través del comité CAPRONE - Primer envío.</t>
  </si>
  <si>
    <t>2-2025-049558</t>
  </si>
  <si>
    <t>1-2025-053167</t>
  </si>
  <si>
    <t>Documentos carta de interés para la ejecución de los proyectos viabilizados a través del comité CAPRONE - Segundo envío.</t>
  </si>
  <si>
    <t>1-2025-053215</t>
  </si>
  <si>
    <t>Respuesta a radicado UPME 20251110274002 – Solicitud de información y reunión sobre fondos estatales para proyectos energéticos</t>
  </si>
  <si>
    <t>Se archiva copia con autorización de la coordinación ya que se dio el trámite debido y respuesta al peticionario por la entidad competente.</t>
  </si>
  <si>
    <t>1-2025-053221</t>
  </si>
  <si>
    <t>Solicitud de Información sobre como incluir nuevos usuarios beneficiarios en proyecto OXI</t>
  </si>
  <si>
    <t>Alcaldía Municipal de Paz de Ariporo</t>
  </si>
  <si>
    <t>ASIGNADO A SUPERVISIÓN</t>
  </si>
  <si>
    <t>1-2025-053227</t>
  </si>
  <si>
    <t>Solicitud de información de proyectos del sector minero energético, hidrocarburos o hidroeléctricos en el área de influencia del proyecto: "Demostración de suministro de energía conjunto y económico a través de una red central hidroeléctrica, para la población indígena NASA, en la zona alta de Honduras,
Cauca, Colombia"</t>
  </si>
  <si>
    <t>CODEBV</t>
  </si>
  <si>
    <t>2-2025-050688</t>
  </si>
  <si>
    <t>2-2025-050412</t>
  </si>
  <si>
    <t>1-2025-053229</t>
  </si>
  <si>
    <t>Copia - Documento - 202565453444</t>
  </si>
  <si>
    <t>1-2025-053237</t>
  </si>
  <si>
    <t xml:space="preserve">UPME: Se ha generado una Respuesta con No. 20251900159041	</t>
  </si>
  <si>
    <t>Victor Alfonso Garrido Velilla</t>
  </si>
  <si>
    <t>2-2025-052394</t>
  </si>
  <si>
    <t>1-2025-053226</t>
  </si>
  <si>
    <t xml:space="preserve">Certificación Superposición de Áreas	</t>
  </si>
  <si>
    <t>TERMOTASAJERO DOS SA ESP</t>
  </si>
  <si>
    <t>1-2025-053464</t>
  </si>
  <si>
    <t>Air-e responde al radicado No. 1-2025-048040</t>
  </si>
  <si>
    <t>2-2025-050529</t>
  </si>
  <si>
    <t xml:space="preserve">1-2025-052325
</t>
  </si>
  <si>
    <t>Notificación Proceso Nro.86001312100220210033000 Sentencia Restitución y Formalización de Tierras Solicitante: Comunidad Indígena Ksxa’w Nasa Alto Danubio del Pueblo Nasa Vinculados - FAZNI</t>
  </si>
  <si>
    <t>Juzgado Cuarto Civil Del Circuito Especializado En Restitución De Tierras Con Enfoque Étnico De Mocoa</t>
  </si>
  <si>
    <t>1-2025-053046</t>
  </si>
  <si>
    <t>CREG RESPONDE AL RAD 2-2025-041771</t>
  </si>
  <si>
    <t>1-2025-053308</t>
  </si>
  <si>
    <t xml:space="preserve">Envío del proyecto – INSTALACIÓN DE SOLUCIONES INDIVIDUALES FOTOVOLTAICAS PARA LA GENERACIÓN DE ENERGIA ELECTRICA EN ZONA RURAL DISPERSA DE LOS MUNICIPIOS DE NUNCHIA, LA SALINA, VILLANUEVA	</t>
  </si>
  <si>
    <t>1-2025-053310</t>
  </si>
  <si>
    <t xml:space="preserve">Alcance a Radicado 2-2025-049110, MINENERGIA	</t>
  </si>
  <si>
    <t xml:space="preserve"> Fiscal General de la Nación</t>
  </si>
  <si>
    <t>Se archiva este redicado puesto que es NRR, se archiva con autorización de la coordinación</t>
  </si>
  <si>
    <t>1-2025-053318</t>
  </si>
  <si>
    <t xml:space="preserve">Envío del proyecto – MEJORAMIENTO Y AMPLIACIÓN DE LA CENTRAL DE GENERACIÓN A HIBRIDA SOLAR FOTOVOLTAICA - DIESEL, PARA EL SISTEMA DE DISTRIBUCIÓN DE LAS LOCALIDADES DE SAN BERNARDO.	</t>
  </si>
  <si>
    <t xml:space="preserve">+ Instituto de Planificación y Promoción de Soluciones Energéticas para Zonas No Interconectadas - IPSE	</t>
  </si>
  <si>
    <t>1-2025-053322</t>
  </si>
  <si>
    <t xml:space="preserve">Envío del proyecto – IMPLEMENTACIÓN DE SOLUCIONES SOLARES FOTOVOLTAICAS PARA USUARIOS EN LA ZONA RURAL DE LOS MUNICIPIOS DE SAN VICENTE DEL CAGUÁN - CAQUETÁ Y LA MACARENA – META.	</t>
  </si>
  <si>
    <t xml:space="preserve">Instituto de Planificación y Promoción de Soluciones Energéticas para Zonas No Interconectadas - IPSE	</t>
  </si>
  <si>
    <t>1-2025-053329</t>
  </si>
  <si>
    <t>denuncio relacionado con la empresa de
energía Air-e</t>
  </si>
  <si>
    <t>Samuel Nieto</t>
  </si>
  <si>
    <t>2-2025-051103</t>
  </si>
  <si>
    <t>1-2025-053339</t>
  </si>
  <si>
    <t>presentan proyecto MECA ET y solicitan apoyo para su desarollo</t>
  </si>
  <si>
    <t>JULIÁN MARIO MEJÍA VARGAS</t>
  </si>
  <si>
    <t>2-2025-050762</t>
  </si>
  <si>
    <t>1-2025-053346</t>
  </si>
  <si>
    <t>Solicitud radicado Asocaña 466-2025 solicitan conexión a la UPME</t>
  </si>
  <si>
    <t>2-2025-051504</t>
  </si>
  <si>
    <t>2-2025-050849</t>
  </si>
  <si>
    <t>NO PERMITE VISUALIZAR</t>
  </si>
  <si>
    <t>1-2025-053350</t>
  </si>
  <si>
    <t xml:space="preserve">Informe de Avance No. 3 - Generación en Chivor II	</t>
  </si>
  <si>
    <t>AES Colombia &amp; Cía S.C.A. ESP</t>
  </si>
  <si>
    <t>Se archiva por instrucción de la coordinadora. Comunicación informativa sobre avance en mantenimientos del túnel de conducción Chivor II.</t>
  </si>
  <si>
    <t>1-2025-053355</t>
  </si>
  <si>
    <t xml:space="preserve">Envío del proyecto – IMPLEMENTACIÓN DE SOLUCIONES ENERGÉTICAS SOSTENIBLES CON FUENTES NO CONVENCIONALES PARA LAS COMUNIDADES RURALES DEL MUNICIPIO CARTAGENA DEL CHAIRÁ, DEPARTAMENTO DEL CAQUETÁ	</t>
  </si>
  <si>
    <t>1-2025-053362</t>
  </si>
  <si>
    <t xml:space="preserve">Envío del proyecto – IMPLEMENTACIÓN DE SOLUCIONES ENERGÉTICAS SOSTENIBLES CON FUENTES NO CONVENCIONALES PARA LAS COMUNIDADES RURALES DEL MUNICIPIO DE MILÁN, DEPARTAMENTO DEL CAQUETÁ.	</t>
  </si>
  <si>
    <t>1-2025-053379</t>
  </si>
  <si>
    <t>2-2025-052400</t>
  </si>
  <si>
    <t>2-2025-051557</t>
  </si>
  <si>
    <t>1-2025-053418</t>
  </si>
  <si>
    <t>Solicitud de verificación de aportes comunitarios, entrega de
documentación del proyecto de redes eléctricas y reparación de
transformadores dañados – Vereda Nariño, Municipio de Leiva, Nariño</t>
  </si>
  <si>
    <t>Personera Municipal de Leiva</t>
  </si>
  <si>
    <t>1-2025-053431</t>
  </si>
  <si>
    <t>INVIAS RESPONDE AL RADICADO 1-2025-051566</t>
  </si>
  <si>
    <t>Instituto Nacional de Vías - INVÍAS</t>
  </si>
  <si>
    <t>2-2025-051518</t>
  </si>
  <si>
    <t>1-2025-053434</t>
  </si>
  <si>
    <t>Recurso de reposición en subsidio de apelación en contra de desición de EPM</t>
  </si>
  <si>
    <t>JUAN DIEGO GOMEZ</t>
  </si>
  <si>
    <t>2-2025-051563</t>
  </si>
  <si>
    <t>2-2025-051150</t>
  </si>
  <si>
    <t>EN PROCESO DE REVISION</t>
  </si>
  <si>
    <t>1-2025-053438</t>
  </si>
  <si>
    <t xml:space="preserve">DOCUMENTO PARA SOLICITUD DE PROYECTO ENERGÍA RENOVABLES	</t>
  </si>
  <si>
    <t>Consejo Comunitario COCOCA El 18 – San Cayetano</t>
  </si>
  <si>
    <t>1-2025-053442</t>
  </si>
  <si>
    <t>Radicado # 2025S-VTOL-080446 - La solicitud que hizo en el Sistema de Servicio al Ciudadano de INVIAS ya ha sido resuelta.</t>
  </si>
  <si>
    <t>1-2025-053445</t>
  </si>
  <si>
    <t>Solicitud de información No. 15, AC Fondos PRONE y Fondo Especial de
Cuenta de Fomento Gas Natural, vigencia 2024.</t>
  </si>
  <si>
    <t>3-2025-045352</t>
  </si>
  <si>
    <t>También se envió por correo electrónico a Martha Landines</t>
  </si>
  <si>
    <t>1-2025-053447</t>
  </si>
  <si>
    <t>Traslado por competencia radicado interno 20256600082432 Traslado por competencia radicado interno 20256600082432 - solicitan una charla virtual sobre la
normatividad que rige el proceso de iluminación de las vias en Colombia</t>
  </si>
  <si>
    <t>Contraloría</t>
  </si>
  <si>
    <t>ASIGNADO A REGLAMENTOS</t>
  </si>
  <si>
    <t>1-2025-053472</t>
  </si>
  <si>
    <t>Silicitan que el MME certifique que una de energía eléctrica ha sido generada con base en recursos eólicos, biomasa o residuos agrícolas</t>
  </si>
  <si>
    <t>Manuel José Ramos Algarra</t>
  </si>
  <si>
    <t>2-2025-051831</t>
  </si>
  <si>
    <t>2-2025-051559</t>
  </si>
  <si>
    <t>1-2025-053479</t>
  </si>
  <si>
    <t xml:space="preserve">Copia-Les he hecho llegar copia de esta denuncia contra Afinia, para que se establezca por qué razón legal la empresa Afinia de Magangué - Bolívar  fue notificada por la Fundación Liborio Mejía de la	</t>
  </si>
  <si>
    <t>EDUARD MEJIA CASTILLO</t>
  </si>
  <si>
    <t>2-2025-051109</t>
  </si>
  <si>
    <t>2-2025-050769</t>
  </si>
  <si>
    <t>Traslado por competencias del MME 1-2025-053479 a la Superintendencia de Servicios Públicos Domiciliarios</t>
  </si>
  <si>
    <t>1-2025-053493</t>
  </si>
  <si>
    <t>Solicitan viista y cambio de infraestructura electrica</t>
  </si>
  <si>
    <t>EDEDNYS PAZ SENDOYA</t>
  </si>
  <si>
    <t>2-2025-051108</t>
  </si>
  <si>
    <t>2-2025-050530</t>
  </si>
  <si>
    <t>1-2025-053508</t>
  </si>
  <si>
    <t>Comentarios a proyecto de resolución "Por medio de la cual se dictan lineamientos de carácter transitorio para propender por la continuidad de la prestación del servicio de energía”</t>
  </si>
  <si>
    <t>ENAVIADO A LA OARE</t>
  </si>
  <si>
    <t>1-2025-053510</t>
  </si>
  <si>
    <t xml:space="preserve">Radicacion De Proyecto De Inversion, Para Solicitar Asignacion De Recursos De Financiacion, Por Parte Del Ministerio De Minas Y Energia	</t>
  </si>
  <si>
    <t>Rafael Maldonado</t>
  </si>
  <si>
    <t>1-2025-053511</t>
  </si>
  <si>
    <t>Registro radicado 2-2025-048280_x000D_</t>
  </si>
  <si>
    <t>1-2025-053561</t>
  </si>
  <si>
    <t>ENEL COLOMBIA SA. ESP.</t>
  </si>
  <si>
    <t>1-2025-053747</t>
  </si>
  <si>
    <t>DERECHO PETICION - CONSULTA	SOBRE PROCESO DE DUPIS</t>
  </si>
  <si>
    <t>Edgar Gutierrez</t>
  </si>
  <si>
    <t>2-2025-052225</t>
  </si>
  <si>
    <t xml:space="preserve">1-2025-053749
</t>
  </si>
  <si>
    <t>2-2025-052219</t>
  </si>
  <si>
    <t>1-2025-053751</t>
  </si>
  <si>
    <t>Presentan proyecto Producir Energía Eléctrica a partir del Selenio</t>
  </si>
  <si>
    <t>Paulina Noscue Bautista</t>
  </si>
  <si>
    <t>2-2025-050879</t>
  </si>
  <si>
    <t>1-2025-053861</t>
  </si>
  <si>
    <t xml:space="preserve">Nuevos Usuarios Rurales - Meses Julio-Agosto-Septiembre/2025	</t>
  </si>
  <si>
    <t>Acuse de recibido MME 1-2025-053861 Seguimiento nuevos usuarios</t>
  </si>
  <si>
    <t>1-2025-052619</t>
  </si>
  <si>
    <t>DNP solicita información sobre Transición Justa. Articulación Interinstitucional.</t>
  </si>
  <si>
    <t>1-2025-053297</t>
  </si>
  <si>
    <t>Remitren documentos del PRONE</t>
  </si>
  <si>
    <t>2-2025-050852</t>
  </si>
  <si>
    <t>1-2025-053525</t>
  </si>
  <si>
    <t>Solicitud de apoyo financiero renovacion PCH Guacamayas, San Vicente del Caguan - Caqueta.</t>
  </si>
  <si>
    <t>Jaime Martinez Castiblanco</t>
  </si>
  <si>
    <t>1-2025-053558</t>
  </si>
  <si>
    <t xml:space="preserve">Derecho de petición – Solicitud de intervención por daño en una cruceta que recibe las lineas primarias sin atención por parte de Celsia	</t>
  </si>
  <si>
    <t>Kundry Charlotte Vanegas Lopez</t>
  </si>
  <si>
    <t>2-2025-050854</t>
  </si>
  <si>
    <t>2-2025-050531</t>
  </si>
  <si>
    <t>1-2025-053565</t>
  </si>
  <si>
    <t>derecho de petición para que sea obligatoria la prestación de servicio de energía a través del sistema de medidores prepago para los denominados barrios subnormales de la Región Caribe</t>
  </si>
  <si>
    <t>Alberto Arroyave Lema</t>
  </si>
  <si>
    <t>2-2025-053171</t>
  </si>
  <si>
    <t>2-2025-053590; 2-2025-053591; 2-2025-053592; 2-2025-053593; 2-2025-053594</t>
  </si>
  <si>
    <t>1-2025-053572</t>
  </si>
  <si>
    <t>Tecnología Disruptiva-Recomposición Molecular Continua Repotenciada
Versión 2.0</t>
  </si>
  <si>
    <t>JULIÁN MARIO MEJÍA VARGAS_x000D_</t>
  </si>
  <si>
    <t>2-2025-050689</t>
  </si>
  <si>
    <t>1-2025-053593</t>
  </si>
  <si>
    <t>Ecogeneradores G3.3.3 + Mhgd Optimizados Con Moc Para Garantizar Generacion Energetica A Bajo Costo $40 Cop, Generacion De Agua A Bajo Costo Y Produccion Alimentaria, Como Metodo Para Garantizar Los S</t>
  </si>
  <si>
    <t>2-2025-052401</t>
  </si>
  <si>
    <t>2-2025-051560</t>
  </si>
  <si>
    <t>1-2025-053622</t>
  </si>
  <si>
    <t xml:space="preserve">Cambioi de fecha de reunión </t>
  </si>
  <si>
    <t>Soldicom</t>
  </si>
  <si>
    <t>ASIGNADO A DIRECCIÓN DE HODROCARBUROS</t>
  </si>
  <si>
    <t>1-2025-053623</t>
  </si>
  <si>
    <t>SOLICITUD DEL MUNICIPIO DE CHIMA RESPECTO A LA SELE CIÓN DEL OPERADOR DE LOS PROYECTOS ENERGÉTICOS</t>
  </si>
  <si>
    <t>MUNICIPIO DE CHIMA</t>
  </si>
  <si>
    <t>1-2025-053633</t>
  </si>
  <si>
    <t>Respuesta al peticionario y traslado por competencia del derecho de petición con radicado E.
Departamento de Antioquia No.: 202501056745 del 22/10/2025: Reclamación a la PCH
CHORRERITAS (ENERGO-PRO COLOMBIA S.A.S); San Andrés de Cuerquia-Antioquia._x000D_</t>
  </si>
  <si>
    <t>Gobernación de Antioqía</t>
  </si>
  <si>
    <t>1-2025-053649</t>
  </si>
  <si>
    <t>Solicitud de Legalización del barrio Prados del Norte de
Colorado y el barrio la Gracia de Dios de Bucaramanga</t>
  </si>
  <si>
    <t>ABEL GIL GUTIERREZ Y OTRO FIRMANTE</t>
  </si>
  <si>
    <t>1-2025-053650</t>
  </si>
  <si>
    <t>Solicitud Concepto Juridico Pago Recursos Tecnicos De Referencia</t>
  </si>
  <si>
    <t>Secretaria de Hacienda Guasca Cundinamarca</t>
  </si>
  <si>
    <t>1-2025-053664</t>
  </si>
  <si>
    <t>Derecho de petición – Solicitud de información geoespacial sobre potencial energético y proyectos renovables</t>
  </si>
  <si>
    <t>ERNESTO FORERO</t>
  </si>
  <si>
    <t>Se asigna a la DEE</t>
  </si>
  <si>
    <t>1-2025-053669</t>
  </si>
  <si>
    <t>Respuesta al peticionario y traslado por competencia del derecho de petición con radicado E.
Departamento de Antioquia No.: 202501056745 del 22/10/2025: Reclamación a la PCH
CHORRERITAS (ENERGO-PRO COLOMBIA S.A.S); San Andrés de Cuerquia-Antioquia.</t>
  </si>
  <si>
    <t>1-2025-053676</t>
  </si>
  <si>
    <t>Solicitan 100 kits de energía solar autonoma</t>
  </si>
  <si>
    <t>YEIMI CATHERINE MONGUI CHAVISTA</t>
  </si>
  <si>
    <t>1-2025-053692</t>
  </si>
  <si>
    <t>Solicitud respecto de Planta Solar Fotovoltaica Barzalosa – Municipio de Nariño, Cundinamarca</t>
  </si>
  <si>
    <t xml:space="preserve">Enrique Albadan Ramírez </t>
  </si>
  <si>
    <t>2-2025-051221</t>
  </si>
  <si>
    <t>1-2025-053708</t>
  </si>
  <si>
    <t>Requieren información sobre trámite posterior a resolución que ordena expropiación (DUPIS)</t>
  </si>
  <si>
    <t>JUAN ALEXANDER MORENO ESCOBAR</t>
  </si>
  <si>
    <t>1-2025-053783</t>
  </si>
  <si>
    <t>Solicitud para ser considerados en la implementación de un proyecto de
generación de energía solar fotovoltaica para la Planta de Tratamiento de Agua Potable
(PTAP) del Acueducto Rural Comunitario de la Vereda Bocas del Guayuriba Puerto López
Meta.</t>
  </si>
  <si>
    <t>ASUABOCAS</t>
  </si>
  <si>
    <t>1-2025-053786</t>
  </si>
  <si>
    <t>1-2025-053828</t>
  </si>
  <si>
    <t>Solicitud de entrega de todas las grabaciones de las reuniones realizadas en el marco del proceso de consulta previa y demás espacios de diálogo relacionados con el proyecto de parque eólico. camelias</t>
  </si>
  <si>
    <t>Shirly Gonzalez</t>
  </si>
  <si>
    <t>2-2025-052395</t>
  </si>
  <si>
    <t>2-2025-051827</t>
  </si>
  <si>
    <t>1-2025-053831</t>
  </si>
  <si>
    <t xml:space="preserve">Respuesta Comunicado E20250100034762 - Identificación Interferencia con
Infraestructura TGI S.A ESP Gasoducto Centro Oriente Troncal Mariquita Gualanday
diámetro 6” con el Proyecto de reubicación del tramo de la línea Flandes-Gualanday
con la construcción de la torre E088N y posterior retiro de la torre existente E087,
ubicada en el sector Raúl López del corregimiento de Gualanday en el Departamento
del Tolima. </t>
  </si>
  <si>
    <t>2-2025-050763</t>
  </si>
  <si>
    <t>1-2025-053836</t>
  </si>
  <si>
    <t>Fallas Reiteradas de Energía -Afinia_Consecutivo: 220258002907</t>
  </si>
  <si>
    <t xml:space="preserve"> 2-2025-051506</t>
  </si>
  <si>
    <t xml:space="preserve"> 2-2025-050851
 2-2025-050853</t>
  </si>
  <si>
    <t>1-2025-053837</t>
  </si>
  <si>
    <t>Derecho de Petición - Fallas Reiteradas de Energía -Codensa</t>
  </si>
  <si>
    <t>2-2025-052402</t>
  </si>
  <si>
    <t>2-2025-051562</t>
  </si>
  <si>
    <t>1-2025-053840</t>
  </si>
  <si>
    <t>Fallas Reiteradas de Energía -Electrovichada</t>
  </si>
  <si>
    <t>2-2025-052420</t>
  </si>
  <si>
    <t>2-2025-050966</t>
  </si>
  <si>
    <t>1-2025-053846</t>
  </si>
  <si>
    <t>INFORME TRIMESTRAL número 4 en su versión “v0“ de la auditoría del PROYECTO IPAT
BIDIRECCIONALIDAD BARRANQUILLA – BALLENA</t>
  </si>
  <si>
    <t>HNA Ingenieria S.A.S</t>
  </si>
  <si>
    <t>se asigna al Grupo de Gas Combustible</t>
  </si>
  <si>
    <t>1-2025-053912</t>
  </si>
  <si>
    <t>Respuesta al radicado 2-2025-047691</t>
  </si>
  <si>
    <t>Empresa Nacional Promotora del Desarrollo Territorial – ENTERRITORIO S.A.</t>
  </si>
  <si>
    <t>Se archiva el radicado ya que es respuesta de un traslado y se le dió respuesta 2-2025-052359 al radicado padre 1-2025-050331</t>
  </si>
  <si>
    <t>1-2025-053975</t>
  </si>
  <si>
    <t>DERECHO DE PETICIÓN - Solicitamos Fortalecimiento Sostenible para la
Comunidad de Nueva Colombia (Vereda en Zona de Influencia Ambiental)</t>
  </si>
  <si>
    <t>ASOCIACIÓN DE MUJERES CAMPESINAS DE NUEVA COLOMBIA -
ASOMUCANUCO,</t>
  </si>
  <si>
    <t>1-2025-053990</t>
  </si>
  <si>
    <t>Presentan poyecto Acquire Sovereign-Grade Solar, Shelter &amp;amp; Water Systems – Long-Term Collaboration Opportunity</t>
  </si>
  <si>
    <t>Marshall DeMasters</t>
  </si>
  <si>
    <t>1-2025-054034</t>
  </si>
  <si>
    <t>Pésimo servicio de CELSIA empresa de energía de Melgar</t>
  </si>
  <si>
    <t>CASIANO CESAR LOZANO</t>
  </si>
  <si>
    <t>2-2025-050880</t>
  </si>
  <si>
    <t>2-2025-050765</t>
  </si>
  <si>
    <t>1-2025-054054</t>
  </si>
  <si>
    <t xml:space="preserve">Consulta para facturas de venta Módulo de Incentivos Tributarios para Fuentes No Convencionales de Energía (FNCE)	</t>
  </si>
  <si>
    <t>Isaacs Daniel Niebles Aleman</t>
  </si>
  <si>
    <t>2-2025-051555</t>
  </si>
  <si>
    <t>2-2025-050684
2-2025-050683</t>
  </si>
  <si>
    <t>1-2025-054064</t>
  </si>
  <si>
    <t>202544021242-1 Notificación solicitud retiro voluntario como agente del MEM de GREENYELLOW JEQUES S.A.S E.S.P en la actividad Comercialización.</t>
  </si>
  <si>
    <t>1-2025-054066</t>
  </si>
  <si>
    <t>1-2025-054067</t>
  </si>
  <si>
    <t xml:space="preserve">	Proyecto de instalación de un sistema de generación fotovoltaica autónoma en la E.S.E Hospital Armando Pabón López del municipio de Manaure – La Guajira</t>
  </si>
  <si>
    <t>E.S.E Hospital Armando Pabón López</t>
  </si>
  <si>
    <t>1-2025-054601</t>
  </si>
  <si>
    <t>Respuesta de AIR-E al radicado 2-2025-047695</t>
  </si>
  <si>
    <t>2-2025-051107</t>
  </si>
  <si>
    <t>Respuesta de Air-e a traslado previo</t>
  </si>
  <si>
    <t>3-2025-045902</t>
  </si>
  <si>
    <t xml:space="preserve">Solicitud de información seguimiento al cumplimiento de la Sentencia No. 003 del 17 de octubre de 2025, proceso de restitución de tierras No. 860013121002-2021-00330-00.	</t>
  </si>
  <si>
    <t>3-2025-051548</t>
  </si>
  <si>
    <t>2-2025-051026
2-2025-051027
2-2025-051538</t>
  </si>
  <si>
    <t>2-2025-051026 Solicitud informacion IPSE
2-2025-051027Solicitud informacion UPME
2-2025-051538 Solicitud reunion IPSE</t>
  </si>
  <si>
    <t>1-2025-047266</t>
  </si>
  <si>
    <t xml:space="preserve">Se generó una respuesta con el número 202500401404881531	</t>
  </si>
  <si>
    <t>Defensoría del Pueblo Regional</t>
  </si>
  <si>
    <t>Se devuelve porque está vencido</t>
  </si>
  <si>
    <t>1-2025-054006</t>
  </si>
  <si>
    <t>Derecho de petición – Información sobre gestiones o proyectos
adelantados por el municipio de Baraya (Huila).</t>
  </si>
  <si>
    <t>Haminton Cardoso Aragonez</t>
  </si>
  <si>
    <t>2-2025-052438</t>
  </si>
  <si>
    <t>2-2025-051215/2-2025-051216/2-2025-051217/2-2025-051218</t>
  </si>
  <si>
    <t>1-2025-054191</t>
  </si>
  <si>
    <t xml:space="preserve">Radicado # S2025012805 Consulta sobre Resolución del Ministerio de Minas y Energía No. 40379 Radicado CREG: S2025012805 Id de referencia: E2025011912	</t>
  </si>
  <si>
    <t>Alumbrado Publico Yumbo</t>
  </si>
  <si>
    <t>1-2025-054192</t>
  </si>
  <si>
    <t xml:space="preserve">Radicado # S2025012821 Urgente EXPEDIR REQUISITOS obligaciones habilitantes para PROYECTOS de AUTOGENERACION PRODUCCION MARGINAL .Estamos pendiente muchas	</t>
  </si>
  <si>
    <t xml:space="preserve"> Horacio Correa </t>
  </si>
  <si>
    <t>1-2025-054262</t>
  </si>
  <si>
    <t xml:space="preserve">: Inclusión de la Comunidad Indígena Wayuu Shaelo en el proceso de consulta previa del proyecto Línea de Transmisión Cuestecitas – Majayura 220 kV	</t>
  </si>
  <si>
    <t>Sebastian Leonardo Fernandez</t>
  </si>
  <si>
    <t>1-2025-054291</t>
  </si>
  <si>
    <t xml:space="preserve">SOLICITUD DE COFINANCIACION PARA NUEVOS PUNTOS DE LUZ DIRIGIDOS	</t>
  </si>
  <si>
    <t>2-2025-052100</t>
  </si>
  <si>
    <t>1-2025-054308</t>
  </si>
  <si>
    <t xml:space="preserve">petición de veeduría indígena e información sobre proyectos de energía solar y posibles regalías o convenios firmados en territorios indígenas de los corregimientos mencionados del departamento	</t>
  </si>
  <si>
    <t>Garay &amp; Asociados</t>
  </si>
  <si>
    <t>ASIGNADO A C.E</t>
  </si>
  <si>
    <t>1-2025-054340</t>
  </si>
  <si>
    <t xml:space="preserve">Solicitud de Energía Eléctrica – Vereda Palo Blanco Bajo, Briceño, Boyacá – ÁNGEL MARÍA VELÁSQUEZ CAÑÓN	</t>
  </si>
  <si>
    <t>Angel María Velasquez Cañón</t>
  </si>
  <si>
    <t xml:space="preserve">	
2-2025-052403</t>
  </si>
  <si>
    <t xml:space="preserve">2-2025-051818
2-2025-051819
</t>
  </si>
  <si>
    <t>1-2025-054467</t>
  </si>
  <si>
    <t xml:space="preserve">Seguimiento compromisos Mesa de Trabajo para el monitoreo de a los recursos públicos orientados al cumplimiento al Acuerdo de Paz. Municipios PDET departamento del Magdalena (Aracataca, Fundación, Cié	</t>
  </si>
  <si>
    <t>La Procuraduría Delegada Preventiva y de Control de Gestión 5. Para el Seguimiento al Acuerdo de Paz</t>
  </si>
  <si>
    <t xml:space="preserve">Se envio por correo electrónico a Martha Landines. </t>
  </si>
  <si>
    <t>1-2025-054743</t>
  </si>
  <si>
    <t xml:space="preserve">reclamación por perjuicios ocasionados por las empresas ENERGO-PRO COLOMBIA S.A.S. E.S.P, LA GENERADORA CHORRERITAS S.A.S. E.S.P NIT 901144893-7. PROYECTO HIDROELÉCTRICO PCH CHORRERITAS </t>
  </si>
  <si>
    <t>Gobernación De Antioquia</t>
  </si>
  <si>
    <t>1-2025-054808</t>
  </si>
  <si>
    <t>Solicitud de FPO para Etapa 2 del Proyecto FACTS serie SSSC – Reubicación de SmartValves</t>
  </si>
  <si>
    <t>Gecelca S.A. E.S.P.</t>
  </si>
  <si>
    <t>1-2025-054179</t>
  </si>
  <si>
    <t>Solicitud de declaratoria de abandono de la Convocatoria UPME 02- 2021 “Subestación Pacífico 230 kV y líneas de transmisión asociadas</t>
  </si>
  <si>
    <t>1-2025-054180</t>
  </si>
  <si>
    <t>Consulta sobre aplicación de la Resolución del Ministerio de Minas y Energía No. 40379 del 28 de agosto de 2025</t>
  </si>
  <si>
    <t>1-2025-054197</t>
  </si>
  <si>
    <t xml:space="preserve"> OFI25-00205718 / GFPU - 29 octubre 2025 Solicitud de información RespuestaSinRadicado</t>
  </si>
  <si>
    <t>Presidencia de la República de Colombia</t>
  </si>
  <si>
    <t>1-2025-054198</t>
  </si>
  <si>
    <t xml:space="preserve">	OFI25-00205722 / GFPU - 29 octubre 2025 Solicitud de información RespuestaSinRadicado</t>
  </si>
  <si>
    <t>2-2025-051825</t>
  </si>
  <si>
    <t>2-2025-051566</t>
  </si>
  <si>
    <t>1-2025-054205</t>
  </si>
  <si>
    <t>ACERCA DE LAS “PREOCUPACIONES” DE ACOLGEN SOBRE UN INMINENTE APAGÓN COMO EL DE 1992.</t>
  </si>
  <si>
    <t>2-2025-053950</t>
  </si>
  <si>
    <t>2-2025-052267 2-2025-052264</t>
  </si>
  <si>
    <t>1-2025-054253</t>
  </si>
  <si>
    <t>Evaluación del proyecto denominado “CONSTRUCCIÓN DE SISTEMAS DE ENERGÍA
RENOVABLE Y DESARROLLO SOSTENIBLE EN INSTITUCIONES PÚBLICAS DEL MUNICIPIO DE
SAN ALBERTO - CESAR.</t>
  </si>
  <si>
    <t>Alcaldía de San Alberto</t>
  </si>
  <si>
    <t>ASIGNADO AL GRUPO DE REGALÍAS</t>
  </si>
  <si>
    <t>1-2025-054256</t>
  </si>
  <si>
    <t xml:space="preserve">Evaluación del proyecto denominado “CONSTRUCCIÓN DE SISTEMAS DE ENERGÍA RENOVABLE Y DESARROLLO SOSTENIBLE EN INSTITUCIONES PÚBLICAS DEL MUNICIPIO DE AGUACHICA - CESAR.	</t>
  </si>
  <si>
    <t>Alcaldía Municipal Aguachica Cesar</t>
  </si>
  <si>
    <t>1-2025-054384</t>
  </si>
  <si>
    <t xml:space="preserve">Traslado de petición con radicado UPME No. 20251100267432 del 16 de octubre del 2025, solicitud información sobre declaración de proyecto como PINE	</t>
  </si>
  <si>
    <t>2-2025-052417</t>
  </si>
  <si>
    <t>2-2025-051816</t>
  </si>
  <si>
    <t>1-2025-054391</t>
  </si>
  <si>
    <t>Traslado de petición con radicado UPME No. 20251100267432 del 16 de octubre del 2025, solicitud información sobre declaración de proyecto como PINE</t>
  </si>
  <si>
    <t>1-2025-054683</t>
  </si>
  <si>
    <t>Convocatoria a Reunión de Consulta previa en la Etapa de SEGUIMIENTO DE
ACUERDOS, en el marco del Proceso consultivo que se lleva a cabo con el Proyecto
denominado: “LÍNEA ELÉCTRICA DE CONEXIÓN PARQUES EÓLICOS BETA Y ALPHA
A SUBESTACIÓN CUESTECITAS”, PROY-01928 a cargo de la empresa EOLOS
ENERGÍA S.A.S. E.S.P, con la Comunidad Indígena Wayuu AMARITSHI.</t>
  </si>
  <si>
    <t>3-2025-046567</t>
  </si>
  <si>
    <t xml:space="preserve">Delegación Comité CAPRONE No. 41	</t>
  </si>
  <si>
    <t>Viceministerio de Energía</t>
  </si>
  <si>
    <t>noviembre 2025</t>
  </si>
  <si>
    <t>El presente tramite se archiva por intrucción de la cordinadora del grupo de Fondos mediante correo electronico</t>
  </si>
  <si>
    <t xml:space="preserve">	
1-2025-054108</t>
  </si>
  <si>
    <t>Referencia: Contrato No. PS-GCT.2.7.25- “Prestación de servicios para realizar la inspección técnica a los equipos de generación de energía termoeléctrica en las empresas generadoras que se encuentran dentro de la jurisdicción de Cormacarena” Asunto: SOLICITUD DE INFORMACIÓN – TERMOELÉCRICAS DENTRO DE LA  JURISDICCIÓN DEL DEPARTAMENTO DEL META</t>
  </si>
  <si>
    <t>INGEPLAN.CO SAS BIC</t>
  </si>
  <si>
    <t>2-2025-051829</t>
  </si>
  <si>
    <t>2-2025-051567 - XM</t>
  </si>
  <si>
    <t>1-2025-054918</t>
  </si>
  <si>
    <t>Observacion a concurso de meritos oxi 2025</t>
  </si>
  <si>
    <t>Interventoria oxi 2025</t>
  </si>
  <si>
    <t>2-2025-051409</t>
  </si>
  <si>
    <t>1-2025-054956</t>
  </si>
  <si>
    <t>1-2025-054478</t>
  </si>
  <si>
    <t>Solicito a quien corresponda revisión en lugar de residencia. Desde el día de ayer llamé y me contacte por Whatsapp. Atención porque el contador de la casa está corriendo y marcando sin parar. Se desconecto todo. Bajamos tacos y el continúa marcando la solicitud para revisión fue realizada el día 29/10(2025. # 871981230.quedarin en llamar para asignar cita de revisión. Aún no hay registro llamada o mensaje. Teniendo en cuenta que el contador
continúa marcando de esa manera . Dejo constancia de mi solicitud y requiero pronta visita. Gracias_x000D_</t>
  </si>
  <si>
    <t>Ingrid Astrid Piedrahita</t>
  </si>
  <si>
    <t>2-2025-051570</t>
  </si>
  <si>
    <t xml:space="preserve">	
1-2025-054493</t>
  </si>
  <si>
    <t xml:space="preserve">Referencia: Central Hidroeléctrica Chivor Alcance a las Comunicaciones No. 105.1-8260-2025 y 105.1-8453- 2025 (en adelante las “Comunicaciones”) en relación con las  afectaciones por vías de hecho y posible impacto al Sistema Interconectado Nacional
</t>
  </si>
  <si>
    <t xml:space="preserve">	
1-2025-054504</t>
  </si>
  <si>
    <t>Solicitud de apoyo para inclusion del Municipio de soledad en proyectos de energias renovables o financiecion local del proyecto intitucional</t>
  </si>
  <si>
    <t>Cesar Rizo - Estudiantes de la Institución Educativa José Castillo Bolívar Municipio de Soledad – Atlántico</t>
  </si>
  <si>
    <t>2-2025-052396</t>
  </si>
  <si>
    <t>2-2025-051817</t>
  </si>
  <si>
    <t>Taslado por competencia a Alcaldía municipal de Soledad</t>
  </si>
  <si>
    <t>1-2025-054576</t>
  </si>
  <si>
    <t>NOTIFICACION PROCESO PENAL POR EL DELITO DE FRAUDE PROCESAL</t>
  </si>
  <si>
    <t>JORGE EUGENIO CORREA</t>
  </si>
  <si>
    <t xml:space="preserve">	
1-2025-054599</t>
  </si>
  <si>
    <t>SOLICITUD INFORMACION CONCEPTO TECNICO ID 1091420 – MUNICIPIO DE SAN LUIS, ANTIOQUIA</t>
  </si>
  <si>
    <t>Unidad de Restitución de Tierras</t>
  </si>
  <si>
    <t>2-2025-053536</t>
  </si>
  <si>
    <t>2-2025-053456; 2-2025-053457; 2-2025-053458</t>
  </si>
  <si>
    <t>1-2025-054607</t>
  </si>
  <si>
    <t>Entrega proyectos energéticos – vigencia 2025</t>
  </si>
  <si>
    <t>se asigna al DEE al Grupo de Comunidades Energeticas</t>
  </si>
  <si>
    <t>1-2025-054650</t>
  </si>
  <si>
    <t>Comunicacion oficial 23032025E2039662 extendemos una cordial invitación a acompañarnos en el taller de construcción participativa de los objetivos y líneas estratégicas de la política, así como en la definición 
de metas y acciones intersectoriales que contribuirán a su implementación efectiva. Lugar: El lugar se confirmará vía correo electrónico al delegado de cada Entidad.  Fecha: jueves 06 de noviembre de 2025 - actualización de la Política Nacional para la Gestión Integral del Recurso Hídrico (PNGIRH)</t>
  </si>
  <si>
    <t xml:space="preserve">	
1-2025-054869</t>
  </si>
  <si>
    <t>Documento - 202565379066 Consecutivo No.202570743087 SOLEDAD, 31/10/2025  - Queja No. 63492228
REFERENCIA: Radicado No. 2-2025-043131_x000D_</t>
  </si>
  <si>
    <t>AIR-E S.A.S ESP</t>
  </si>
  <si>
    <t>2-2025-052270</t>
  </si>
  <si>
    <t xml:space="preserve">	
1-2025-054873</t>
  </si>
  <si>
    <t>Comentario al proyecto de resolución MME. "Por la cual se establecen lineamientos y planes de resiliencia, seguridad y confiabilidad para el suministro de energía eléctrica, y se dictan otras disposiciones".</t>
  </si>
  <si>
    <t>TEBSA</t>
  </si>
  <si>
    <t xml:space="preserve">	
1-2025-054883</t>
  </si>
  <si>
    <t xml:space="preserve">DERECHO DE PETICIÓN URGENTE - Solicitud de información y regulación sobre el trato diferencial a hogares con
sujeto de especial protección constitucional (discapacidad, TEA y pobreza extrema) por parte de empresas prestadoras de
servicios públicos. </t>
  </si>
  <si>
    <t>VANESSA SANCHEZ MEJIA</t>
  </si>
  <si>
    <t xml:space="preserve">	
1-2025-054885</t>
  </si>
  <si>
    <t>POSTULACIÓN A LA CONVOCATORIA MUNICIPIOS Y TERRITORIOS ENERGÉTICOS.</t>
  </si>
  <si>
    <t>Alcaldía de Cantón de San Pablo</t>
  </si>
  <si>
    <t xml:space="preserve">	
1-2025-054891</t>
  </si>
  <si>
    <t>Información cómo va el proyecto de energía solar debido a que un funcionario me llamo a manifestar que salimos beneficiarios de dicho proyectos la cual estamos atentos a la información y requisitos</t>
  </si>
  <si>
    <t xml:space="preserve"> Dora Ines Narváez Muñoz</t>
  </si>
  <si>
    <t>2-2025-052972</t>
  </si>
  <si>
    <t>1-2025-054892</t>
  </si>
  <si>
    <t>Respuesta Complementaria a su requerimiento No. 2-2025-044067</t>
  </si>
  <si>
    <t>Central Hidroelectrica El Edén S.A.S. E.S.P</t>
  </si>
  <si>
    <t>1-2025-054898</t>
  </si>
  <si>
    <t>Solicitud acompañamiento técnico o de solución para realizar postulación o cargue de proyecto en el marco de la convocatoria Incentivo a la producción 2025</t>
  </si>
  <si>
    <t>HASSAN DAVID</t>
  </si>
  <si>
    <t>SE ASIGNA AL gRUPO DE REGALIAS</t>
  </si>
  <si>
    <t xml:space="preserve">	
1-2025-054937</t>
  </si>
  <si>
    <t>Traslado OFI25-00212999 Remitimos para su conocimiento y fines pertinentes la comunicación suscrita por el señor Tito Priciliano Garcia Ruiz,  CONSULTORES ASOCIADOS - FUNCOPACOL en la cual remite con el asunto: “(…) carta abierta al presidente
Hidroeléctrica del micay energía hídrica desde el pacifico. (…)”</t>
  </si>
  <si>
    <t xml:space="preserve">	
1-2025-055074</t>
  </si>
  <si>
    <t>Reunión del 22 de octubre en hotel monasterio popayán</t>
  </si>
  <si>
    <t>Personería Municipal de Argelia</t>
  </si>
  <si>
    <t>2-2025-052273</t>
  </si>
  <si>
    <t>Respuesta radicado MME-1-2025-055074</t>
  </si>
  <si>
    <t xml:space="preserve">	
1-2025-055192</t>
  </si>
  <si>
    <t>C-ENL-OXI-664 / Convenio 673 SSFV / Envío de comunicación ENL-ENL-004020-2025-S - REF: Convenios Obras por Impuestos GGC No. 673 de 2022. Asunto: Liquidación Convenio Obras por Impuestos No. 673 de 2022</t>
  </si>
  <si>
    <t>Se asigna Al Grupo de supervision</t>
  </si>
  <si>
    <t xml:space="preserve">	
1-2025-055194</t>
  </si>
  <si>
    <t>UPME: Se ha generado una Respuesta con No. 20251530167061 Traslado por competencia de la solicitud de confirmación de requerimiento de proyecto UPME 01-2025 como indispensable para la Transición - Convocatoria Pública UPME 01 - 2025 Observaciones a la Publicación de los Documentos de Selección del Inversionista.</t>
  </si>
  <si>
    <t xml:space="preserve">	
1-2025-055195</t>
  </si>
  <si>
    <t>RV: 2025-10043-00 Notificación Admisión Tutela 44-430-31-05-001- 2025-10043-00 Señor: Referencia: acción de tutela radicada bajo el número 44-430-31-05-001-2025-10044-00, presentada por el señor ZACARIAS YOUSSEETF MARTINEZ, en contra de la AIR-E S.A.S y la SUPERINTENDENCIA DE SERVICIOS PÚBLICOS DOMICILIARIOS.</t>
  </si>
  <si>
    <t>Juzgado 01 Laboral Circuito - La Guajira - Maicao</t>
  </si>
  <si>
    <t>1-2025-055113</t>
  </si>
  <si>
    <t>Información Nuevos Usuarios Rurales mes de Octubre</t>
  </si>
  <si>
    <t>2-2025-051508</t>
  </si>
  <si>
    <t>Acuse de recibido MME 1-2025-055113 Seguimiento usuarios</t>
  </si>
  <si>
    <t>1-2025-055217</t>
  </si>
  <si>
    <t>Reporte Nuevos Usuarios Rurales - Octubre 2025</t>
  </si>
  <si>
    <t xml:space="preserve">	
2-2025-051509</t>
  </si>
  <si>
    <t>Acuse de recibido MME 1-2025-055217 Seguimiento usuarios</t>
  </si>
  <si>
    <t>1-2025-055417</t>
  </si>
  <si>
    <t>Reporte de Información Nuevos Usuarios Rurales (Octubre) - CENS</t>
  </si>
  <si>
    <t>2-2025-051513</t>
  </si>
  <si>
    <t>Acuse de recibido MME 1-2025-055417 Seguimiento usuarios</t>
  </si>
  <si>
    <t>1-2025-054986</t>
  </si>
  <si>
    <t>Solicitud de acceso a informe de XM sobre riesgo del mercado eléctrico (14 oct 2025)</t>
  </si>
  <si>
    <t>MICHAEL PLACE</t>
  </si>
  <si>
    <t xml:space="preserve">	
1-2025-055470</t>
  </si>
  <si>
    <t>Carta ANDEG 097-2025 - Comentarios proyección de demanda de energía eléctrica UPME 2025</t>
  </si>
  <si>
    <t>2-2025-053948</t>
  </si>
  <si>
    <t>2-2025-053441</t>
  </si>
  <si>
    <t xml:space="preserve">	
1-2025-055472</t>
  </si>
  <si>
    <t>RTQ-2025-21900 Reporte información Nuevos Usuarios Rurales</t>
  </si>
  <si>
    <t>2-2025-051514</t>
  </si>
  <si>
    <t>Acuse de recibido MME 1-2025-055472 y MME 1-2025-055473 Seguimiento usuarios</t>
  </si>
  <si>
    <t xml:space="preserve">	
1-2025-055473</t>
  </si>
  <si>
    <t>Se cierra con el MME 1-2025-055472</t>
  </si>
  <si>
    <t>1-2025-055602</t>
  </si>
  <si>
    <t>DUPI Tamarino - Docs que faltan por firma y envío a URT</t>
  </si>
  <si>
    <t>2-2025-052423</t>
  </si>
  <si>
    <t>Respuesta falta de documentos a DUPIS Tamarino</t>
  </si>
  <si>
    <t xml:space="preserve">	
1-2025-055647</t>
  </si>
  <si>
    <t>Reporte de nuevos usuarios rurales Octubre 2025</t>
  </si>
  <si>
    <t>2-2025-051533</t>
  </si>
  <si>
    <t>Acuse de recibido MME 1-2025-055647 Seguimiento usuarios</t>
  </si>
  <si>
    <t>1-2025-055164</t>
  </si>
  <si>
    <t xml:space="preserve">El INMEDIATO REAJUSTSE en la facturación del mes de Octubre/25, que  liquida los periodos del 28 de Agosto al 26 Septiembre de 2025, de los ontratos Nos.384942, 376261 y 37662 ubicados en el inmueble de la Cra 35 A # 10-41 de Cali, toda vez que SE OBSERVA UN COBRO ABUSIVO, SIENDO QUE EL APARTAMENTO del contrato No. 384942, - REF: CONTRATO : 384942 -376262 y 376261
 TITULAR PREDIO: FRANCIA ELENA CASTRILLON CORDOBES 
 C.C. 29083.575
 DIRECCION: CRA 35 A # 10-41 
 ASUNTO: DERECHO DE PETICION ART. 23 C.N.
</t>
  </si>
  <si>
    <t>Maria Del Pilar Calderon Castro</t>
  </si>
  <si>
    <t>2-2025-052274</t>
  </si>
  <si>
    <t>2-2025-051815</t>
  </si>
  <si>
    <t xml:space="preserve">	
1-2025-055109</t>
  </si>
  <si>
    <t>Seguimiento urgente – Incumplimiento de reubicación de cable
de energía (Radicados #70780 y #31771921)</t>
  </si>
  <si>
    <t>Freddy Emmanuel Medina</t>
  </si>
  <si>
    <t>2-2025-052439</t>
  </si>
  <si>
    <t>2-2025-052272</t>
  </si>
  <si>
    <t xml:space="preserve">	
1-2025-055170</t>
  </si>
  <si>
    <t>Notificación Afinia - Documento 202560114059 - Re9421202512858 - mediante el cual solicita el 
beneficio de exención de la contribución para los suministros NIC 4551358 - 4551719</t>
  </si>
  <si>
    <t>CaribeMar de la Costa S.A.S E.S.P.</t>
  </si>
  <si>
    <t>1-2025-055696</t>
  </si>
  <si>
    <t>EPM Colombia</t>
  </si>
  <si>
    <t>2-2025-051525</t>
  </si>
  <si>
    <t>Acuse de recibido MME 1-2025-055696 Seguimiento usuarios</t>
  </si>
  <si>
    <t>1-2025-055585</t>
  </si>
  <si>
    <t>2-2025-051535</t>
  </si>
  <si>
    <t>Acuse de recibido MME 1-2025-055585 Seguimiento usuarios</t>
  </si>
  <si>
    <t>1-2025-055525</t>
  </si>
  <si>
    <t>2-2025-051531</t>
  </si>
  <si>
    <t>Acuse de recibido MME 1-2025-055525 Seguimiento usuarios</t>
  </si>
  <si>
    <t>1-2025-055447</t>
  </si>
  <si>
    <t>Reporte Nuevos Usuarios Rurales Conectados - Octubre 2025 - Electrohuila S.A E.S.P</t>
  </si>
  <si>
    <t>2-2025-051529</t>
  </si>
  <si>
    <t>Acuse de recibido MME 1-2025-055447
Seguimiento usuarios</t>
  </si>
  <si>
    <t>1-2025-054979</t>
  </si>
  <si>
    <t>COPIA-Fallas en el suministro de energía eléctrica por la empresa ELECTRIFICADORA DE SANTANDER S.A E. S. P (ESSA) que afectan la prestación del servicio en CEROC sede Girón</t>
  </si>
  <si>
    <t>CEROC S.A.S.</t>
  </si>
  <si>
    <t>2-2025-055303</t>
  </si>
  <si>
    <t>2-2025-052271</t>
  </si>
  <si>
    <t>1-2025-055043</t>
  </si>
  <si>
    <t>UPME: Se ha generado una Respuesta con No. 20251530166911 - Convocatoria UPME 10-2019 Río Córdoba – Bonda 220 kV.  Concepto solicitud de prórroga de ENLAZA - Grupo Energía Bogota</t>
  </si>
  <si>
    <t xml:space="preserve">	
1-2025-055205</t>
  </si>
  <si>
    <t>Incumplimiento en instalación de contadores de energía eléctrica y suministro deficiente - . Que el Ministerio de Minas y Energía informe si tiene conocimiento de la situación descrita y si la empresa Promexport cuenta con los permisos y certificaciones requeridas para la entrega de viviendas sin medidores individuales. 2. Que se verifique el cumplimiento de las normas técnicas y legales relacionadas con la conexión y suministro de energía eléctrica en proyectos residenciales nuevos. 3. Que se ordene o gestione la intervención de la Superintendencia de Servicios Públicos Domiciliarios o de la empresa prestadora del servicio de
energía para garantizar la instalación de los medidores individuales y la normalización del servicio.</t>
  </si>
  <si>
    <t xml:space="preserve">Diana Peñaloza </t>
  </si>
  <si>
    <t>2-2025-053947</t>
  </si>
  <si>
    <t>2-2025-052392</t>
  </si>
  <si>
    <t>Traslado por competencia a Promexport</t>
  </si>
  <si>
    <t>1-2025-055250</t>
  </si>
  <si>
    <t>Notificación De Desmarque Y Solicitud Documentacion Distrito De Riego - Flores Las Acacias Ltda</t>
  </si>
  <si>
    <t>Jimmy Damian Orjuela Valencia - AFINIA</t>
  </si>
  <si>
    <t>1-2025-055264</t>
  </si>
  <si>
    <t>Solicitud por segunda vez de mesa técnica proyecto “Construcción de Sistemas de Energía Solar Fotovoltaica y Obras Complementarias para la Ampliación y 
Fortalecimiento de la Red de Alumbrado Público del Área Rural y la Generación de 
Entornos Seguros, en el Municipio de San Francisco, Departamento del Putumayo.”</t>
  </si>
  <si>
    <t>SE ASIGNA A LA DEE AL PROFESIONAL Nelson Javier Dueñas Vega HACE REFERENCIA A UNA SOLCITUD QUE YA HABIA LLEGADO CON RADICADO 1-2025-043000</t>
  </si>
  <si>
    <t>1-2025-055764</t>
  </si>
  <si>
    <t>Respuesta a solicitud de “certificación ambiental”.</t>
  </si>
  <si>
    <t>Corpoguajira</t>
  </si>
  <si>
    <t xml:space="preserve">Reasignado a Jenny Fernanda Ardila Bedoya 
</t>
  </si>
  <si>
    <t>1-2025-054879</t>
  </si>
  <si>
    <t>Envío de notificación radicado 20255240745221 Radicado No. 20256630972852 – solicitud instalación servicios públicos en asentamiento de Bucaramanga - mediante el cual
los señores Abel Gil Gutiérrez, Gildardo Andrés Valencia Benítez, Rubén Darío
Infante Páez y Daniel Antonio Franco Arias, quienes presentan, la “Solicitud
Urgente de Titulación de Tierras, Legalización de Asentamientos y Dotación de Servicios Básicos para las Comunidades Prados del Norte del Colorado y La Gracia de Dios, Bucaramanga - Caso en Conflicto con Cemex Colombia, a la luz de la
Sentencia SU-288 de 2022”</t>
  </si>
  <si>
    <t>2-2025-053252</t>
  </si>
  <si>
    <t xml:space="preserve">	
1-2025-055339</t>
  </si>
  <si>
    <t>Derecho de Petición - Verificación de no superposición del proyecto Pequeña Central Hidroeléctrica Río Verde con otros proyectos del sector minero-energético MME</t>
  </si>
  <si>
    <t>Navitas Verdes S.A</t>
  </si>
  <si>
    <t>1-2025-055381</t>
  </si>
  <si>
    <t>Remisión propuesta de Proyecto Fotovoltaico UIS</t>
  </si>
  <si>
    <t>VICERRECTORIA INVESTIGACION Y EXTENSION  - Universidad Industrial de Santander</t>
  </si>
  <si>
    <t xml:space="preserve">	
1-2025-055389</t>
  </si>
  <si>
    <t>Solicitud carta de autorización para instalación del servicio de energía electrica para vivienda rural</t>
  </si>
  <si>
    <t>Mariela Bustos Montañez</t>
  </si>
  <si>
    <t xml:space="preserve"> 2-2025-055848</t>
  </si>
  <si>
    <t xml:space="preserve"> 2-2025-055806, . 2-2025-055807 
2-2025-055808 </t>
  </si>
  <si>
    <t>1-2025-055419</t>
  </si>
  <si>
    <t>Referencia: Respuesta Radicado No. 2-2025-046898. Asunto: Traslado por competencia de los radicados No. 1-2025-050511 y 1-2025-050513</t>
  </si>
  <si>
    <t>2-2025-053435</t>
  </si>
  <si>
    <t xml:space="preserve">	
1-2025-055460</t>
  </si>
  <si>
    <t xml:space="preserve">Respuesta a comunicación 05-PQR-012266-E-2025 y consecutivo de origen 2- 2025-016355(01-SC-028999-S-2025)	</t>
  </si>
  <si>
    <t>2-2025-051821</t>
  </si>
  <si>
    <t>Acuse de recibido MME 1-2025-055460 Seguimiento usuarios</t>
  </si>
  <si>
    <t xml:space="preserve">	
1-2025-055461</t>
  </si>
  <si>
    <t>Comunicacion oficial 30002025E2040293  Conformación Mesa de trabajo Interinstitucional para dar respuesta a la Mesa por la Defensa de los ríos Calderas, Tafetanes y San Carlos
(Oriente Antioqueño).</t>
  </si>
  <si>
    <t>1-2025-055485</t>
  </si>
  <si>
    <t>Solicitud de revision general y exhaustiva del cableado electrico del centro poblado por parte de alguna cuadrilla electrocaqueta</t>
  </si>
  <si>
    <t>Cámara de Representantes</t>
  </si>
  <si>
    <t xml:space="preserve">	
1-2025-055826</t>
  </si>
  <si>
    <t>Plantilla reporte usuarios rurales - octubre 2025</t>
  </si>
  <si>
    <t>2-2025-051822</t>
  </si>
  <si>
    <t>Acuse de recibido MME 1-2025-055826 Seguimiento usuarios</t>
  </si>
  <si>
    <t>1-2025-054976</t>
  </si>
  <si>
    <t>Informe mes Octubre - Enel Colombia</t>
  </si>
  <si>
    <t>2-2025-051820</t>
  </si>
  <si>
    <t>Acuse de recibido MME 1-2025-054976 Seguimiento usuarios</t>
  </si>
  <si>
    <t xml:space="preserve">	
1-2025-055578</t>
  </si>
  <si>
    <t>Solicitud de ampliación del alcance de la Circular Externa UPME 000095 de 2025 “Instrucciones sobre los requisitos para el registro de proyectos de generación de energía en Fase 2 del registro de proyectos de la Resolución UPME No. 749 de 2025”.</t>
  </si>
  <si>
    <t>Enfragen Colombia S.A.S.</t>
  </si>
  <si>
    <t xml:space="preserve">	
1-2025-055698</t>
  </si>
  <si>
    <t>Solicitud correo de confirmación radicación de proyecto
municipio de Mongua</t>
  </si>
  <si>
    <t xml:space="preserve"> Alcaldia de Mongua</t>
  </si>
  <si>
    <t xml:space="preserve">	
1-2025-055699</t>
  </si>
  <si>
    <t>Registrado: E2025-009008	Reporte sobre acusaciones a ISAGEN por parte de La Mesa de la Defensa de los ríos San Carlos, Calderas y Tafetanes en el municipio de San Carlos, Antioquia.</t>
  </si>
  <si>
    <t xml:space="preserve">	
1-2025-055769</t>
  </si>
  <si>
    <t>Ronda Eólica Costa Afuera - Dyna Energy [UK]- Expression of Interest in Colombia’s Next Offshore Wind Seabed Allocation Round</t>
  </si>
  <si>
    <t>Dyna Energy</t>
  </si>
  <si>
    <t>ASIGNADO A DEE - OFFSHORE</t>
  </si>
  <si>
    <t>1-2025-055788</t>
  </si>
  <si>
    <t>Envío de comunicación GEB-004780-2025-S - DERECHO DE PETICIÓN MME - Derecho de petición de documentos con fines judiciales – Informe de XM al
MME del 14 de octubre de 2025 y otro</t>
  </si>
  <si>
    <t xml:space="preserve">	
1-2025-055811</t>
  </si>
  <si>
    <t>Traslado OFI25-00217424 / GFPU Remitimos para su conocimiento y fines pertinentes la comunicación suscrita por el señor MAICOL TROCHEZ TROCHEZ, en la que refiere en el asunto: "(...) Solicitud Inclusión Programas Sociales(...)".</t>
  </si>
  <si>
    <t>PRESIDENCIA DE LA REPUBLICA</t>
  </si>
  <si>
    <t>2-2025-053776</t>
  </si>
  <si>
    <t xml:space="preserve">  2-2025-052795</t>
  </si>
  <si>
    <t xml:space="preserve">	
1-2025-055822</t>
  </si>
  <si>
    <t>202544021730-1 Comunicación Incumplimiento Planta Salvajina– Aplicación Resolución CREG 041 de 2016 modificada por la Resolución CREG 054 de 2016. - Comunicación Incumplimiento Planta Salvajina– Aplicación  Resolución CREG 041 de 2016 modificada por la Resolución CREG 054 de 2016.</t>
  </si>
  <si>
    <t>2-2025-053581</t>
  </si>
  <si>
    <t>2-2025-052753</t>
  </si>
  <si>
    <t xml:space="preserve">	
1-2025-055832</t>
  </si>
  <si>
    <t>Copia-CO-CBIO-ASAM-C-354- - Comunicación escrita sobre posible Conflicto de Coexistencia entre proyectos del Sector Minero-Energético y manifestación de intención para iniciar la Etapa de Negociación directa
y celebración de un Acuerdo Operacional de Coexistencia, de
conformidad con el artículo 16 de la Resolución 40303 de 2022
modificada por la Resolución 40358 de 2025 del Ministerio de Minas y
Energía (la "Resolución=).</t>
  </si>
  <si>
    <t>Interconexión Electrica S.A. E.S.P.</t>
  </si>
  <si>
    <t xml:space="preserve">	
1-2025-055853</t>
  </si>
  <si>
    <t>2-2025-051826</t>
  </si>
  <si>
    <t>Acuse de recibido MME 1-2025-055853 Seguimiento usuarios</t>
  </si>
  <si>
    <t xml:space="preserve">	
1-2025-055928</t>
  </si>
  <si>
    <t>Solicitud Evaluación FINDETER_Proyecto La Tabla-  que gestionará el Proyecto Parque Solar Fotovoltaico “La Tabla”, con una potencia pico de 13.71 MWp, ubicado en el Municipio de Puerto López, Departamento del Meta. Dicho proyecto es el objeto de esta solicitud.</t>
  </si>
  <si>
    <t>Negratín</t>
  </si>
  <si>
    <t>2-2025-054930</t>
  </si>
  <si>
    <t>1-2025-055943</t>
  </si>
  <si>
    <t>La ADR le envio el radicado No. 20256000231462 - De manera atenta, hacemos referencia a la comunicación recibida en la Agencia de Desarrollo Rural – ADR con radicado No. 20256100195631 de fecha 31 de octubre del año en curso, por remitida por la señora LILIA ESTELA PERDOMO PIL, identificada con Cédula de Ciudadanía No. 3127503986 y Correo electrónico estelaperdomo17@gmail.com, la cual tiene como asunto: “TRANSLADO DE LILIA ESTELA PERDOMO EN EL CUAL REMITE PROYECTO PRODUCTIVO VEHICULOS AUTOMOTORES IMPULSADOS POR AGUA DE MAR CON EL FIN DE SER INCLUIDA EN LOS PROGRAMAS
DE LA ENTIDAD”</t>
  </si>
  <si>
    <t>AGENCIA DE DESARROLLO RURAL</t>
  </si>
  <si>
    <t>se asigna a la Direccion de energia al Profesional Jaime Andrés Caicedo</t>
  </si>
  <si>
    <t xml:space="preserve">	
1-2025-055957</t>
  </si>
  <si>
    <t>Respuesta a oficio de radicado interno N° 4279 de 27 de mayo de 2025</t>
  </si>
  <si>
    <t>SE ASIGNA A LA DEE AL GRUPO DE COMUNIDADES ENERGETICAS HACE REFERENCIA LA RADICADO 2-2025-018549</t>
  </si>
  <si>
    <t>1-2025-055987</t>
  </si>
  <si>
    <t>Radicado # S2025013049  Respuesta radicado E2025014781 cobros del servicio de alumbrado 
público y control de legalidad de los acuerdos municipales en el 
departamento de Boyacá.
Radicado CREG: E2025014781</t>
  </si>
  <si>
    <t>2-2025-052845</t>
  </si>
  <si>
    <t xml:space="preserve">	
1-2025-056093</t>
  </si>
  <si>
    <t>RADICADO DE PROYECTO DE ALUMBRADO PUBLICO CON ENERGÍAS NO CONVENCIONALES EN MUNICIPIO DE URIBE - META</t>
  </si>
  <si>
    <t>Alcaldía Municipal La Uribe - Meta</t>
  </si>
  <si>
    <t>2-2025-053961</t>
  </si>
  <si>
    <t>2-2025-053440</t>
  </si>
  <si>
    <t xml:space="preserve">	
1-2025-052553</t>
  </si>
  <si>
    <t>Respuesta Radicado ANH 20256411305412 ID 1964538- – SOLICITUD DE INFORMACIÓN SOBRE POSIBLE SUPERPOSICIÓN DEL PROYECTO TERMO CARIBE III CON ÁREAS ASIGNADAS EN EL SECTOR MINERO-ENERGÉTICO. Reiteración respuesta Radicado ANH 20256411200492 ID 1953036 del 02 de octubre de 2025</t>
  </si>
  <si>
    <t>Agencia Nacional de Hidrocarburos – ANH</t>
  </si>
  <si>
    <t>2-2025-052398</t>
  </si>
  <si>
    <t>1-2025-056258</t>
  </si>
  <si>
    <t>UPME - SJF-20251017-01 - Derecho de Petición Alternativa Mejora Cortocircuito Cerromatoso.- Adjunto para su consideración y fines pertinentes las notas de la reunión realizada el pasado 6 de noviembre de 2025. Agradecemos a todos su asistencia y disposición para avanzar en soluciones concertadas que permitan a cada uno alcanzar los objetivos que han establecido las entidades para las que trabajan.</t>
  </si>
  <si>
    <t>3AM-REAL S.A.S.</t>
  </si>
  <si>
    <t xml:space="preserve">	2-2025-056349</t>
  </si>
  <si>
    <t>se asigna al Despacho del ministro al profesional JORGE ANDRES CRISTANCHO GOMEZ lo devuleven el dia 28-11-2025</t>
  </si>
  <si>
    <t xml:space="preserve">	
1-2025-056282</t>
  </si>
  <si>
    <t>solicitud de aprobación y certificación de viabilidad técnica y financiera del proyecto denominado "La Tabla", en Fase 03- Factibilidad, ubicado en el municipio de Puerto López, departamento del META, conforme a los siguientes datos: a) Valor total del proyecto: 44.447.944.351 COPs Monto de los recursos solicitados: 35.558.350.575 COPs</t>
  </si>
  <si>
    <t xml:space="preserve">	
1-2025-051893</t>
  </si>
  <si>
    <t>Carpeta compartida contigo: "1. Credito Findeter"</t>
  </si>
  <si>
    <t>2-2025-053129</t>
  </si>
  <si>
    <t xml:space="preserve">	
1-2025-055697</t>
  </si>
  <si>
    <t>Traslado OFI25-00217240 / GFPU - Remitimos para su conocimiento y fines pertinentes la comunicación suscrita por el señor MIGUEL MORA, en la que manifiesta “(…) PROYECTO ESTRELLA MORA GRAVITACIONAL
(…)”.</t>
  </si>
  <si>
    <t>2-2025-053443</t>
  </si>
  <si>
    <t>Borrador 202532010061543</t>
  </si>
  <si>
    <t>1-2025-056276</t>
  </si>
  <si>
    <t>Copia-Derecho de petición ASUNTO. SEVIDUMBRE DE CONDUCCION DE ENERGIA ELECTRICA
SOBRE EL PREDIO DE MATRICULA INMOBILIARIA No. 37074892 FICHA 
PREDIAL 760020000100000161</t>
  </si>
  <si>
    <t>Elvia Lucia Ocampo Cadavid</t>
  </si>
  <si>
    <t>2-2025-054691</t>
  </si>
  <si>
    <t>2-2025-052790</t>
  </si>
  <si>
    <t xml:space="preserve">	
1-2025-056281</t>
  </si>
  <si>
    <t>DENUNCIA CONSTRUCCIÓN ILEGAL, INSTALACIONES DE ACUEDUCTO ILEGALES</t>
  </si>
  <si>
    <t>Olga Victoria Rubio Cortés</t>
  </si>
  <si>
    <t>2-2025-055294</t>
  </si>
  <si>
    <t>2-2025-053765</t>
  </si>
  <si>
    <t xml:space="preserve">	
1-2025-056310</t>
  </si>
  <si>
    <t>Reiteración - Petición de información sobre el incumplimiento de los compromisos de la conflictividad social asociada a la prestación de servicios públicos en la costa caribe</t>
  </si>
  <si>
    <t>Defensoría del Pueblo</t>
  </si>
  <si>
    <t xml:space="preserve">	
1-2025-056179</t>
  </si>
  <si>
    <t>Citación mesa de trabajo: Seguimiento a los compromisos del Paro Cívico Choco – Acuerdo 6.2.2. Construcción 
de la Central Hidroeléctrica. E-2025-519335</t>
  </si>
  <si>
    <t xml:space="preserve"> Procuraduría General de la Nación</t>
  </si>
  <si>
    <t xml:space="preserve">	
1-2025-056183</t>
  </si>
  <si>
    <t>DENUNCIA CORRUPCIÓN POR PARTE DE LOS EMPLEADOS DE ENEL CODENSA</t>
  </si>
  <si>
    <t>Amparo Rodríguez</t>
  </si>
  <si>
    <t>2-2025-053768</t>
  </si>
  <si>
    <t>2-2025-052275</t>
  </si>
  <si>
    <t xml:space="preserve">	
1-2025-056244</t>
  </si>
  <si>
    <t>estudiar y a analizar LA INSTALACIÓN, UBICACIÓN Y DISEÑO DE PANELES SOLARES EN EL SECTOR COMPRENDIDO ENTRE LA CENTRAL MAYORISTA DE ARMENIA -MERCAR- Y EL PUENTE DEL RÍO ESPEJO, ubicado en la  carretera que de la ciudad de ARMENIA conduce al municipio de MONTENEGRO Que previamente a entrar a considerar la solicitud planteada, se INSPECCIONE EN HORAS DE LA NOCHE la zona comprendida entre la CENTRAL MAYORISTA DE ARMENIA- MERCAR- Y  EL PUENTE DEL RÍO ESPEJO UBICADO EN LA CONSTRUCCIÓN DE LA DOBLE CALZADA 
ARMENIA MONTENEGRO, a fin de verificar todos y cada uno de los asertos aquí plasmados.</t>
  </si>
  <si>
    <t>Fabiola Yepes Sánchez</t>
  </si>
  <si>
    <t xml:space="preserve"> 2-2025-053772</t>
  </si>
  <si>
    <t>2-2025-053142</t>
  </si>
  <si>
    <t xml:space="preserve">	
1-2025-056246</t>
  </si>
  <si>
    <t>La Junta de Acción Comunal, solicita amablemente respondan a la comunidad de Cotocá Arriba,jurisdicción
del municipio de Lorica Córdoba, el correo que antecede fechado julio 12 de 2025_x000D_</t>
  </si>
  <si>
    <t>Maritza del Carmen Doria Babilonia - Presidente JAC Cotocá Arriba</t>
  </si>
  <si>
    <t>2-2025-055140</t>
  </si>
  <si>
    <t>2-2025-053951</t>
  </si>
  <si>
    <t xml:space="preserve">	
1-2025-056313</t>
  </si>
  <si>
    <t>Solar Energy Sweden pero también estoy muy interesado en conocer la perspectiva del gobierno en lo que respecta a la energía solar y si existe algún interés en la empresa sueca Midsummer AB. Ha habido informes durante el último año que sugieren posibles discusiones sobre este tema. Le agradezco profundamente su tiempo y asistencia.</t>
  </si>
  <si>
    <t>Rickard Hermansson</t>
  </si>
  <si>
    <t xml:space="preserve">	
1-2025-056342</t>
  </si>
  <si>
    <t>Solicitud Evaluación FINDETER_Proyecto El Tropezón</t>
  </si>
  <si>
    <t>2-2025-054931</t>
  </si>
  <si>
    <t xml:space="preserve">	
1-2025-056344</t>
  </si>
  <si>
    <t>Solicitud Evaluación FINDETER_Proyecto La Mina</t>
  </si>
  <si>
    <t>2-2025-054926</t>
  </si>
  <si>
    <t>1-2025-056395</t>
  </si>
  <si>
    <t>DENUNCIA CORRUPCIÓN POR PARTE DE LOS EMPLEADOS DE ENEL COLOMBIA</t>
  </si>
  <si>
    <t>1-2025-056350</t>
  </si>
  <si>
    <t>En atención al traslado por competencia realizado a través del radicado No. 1-2025-052175 recibido en nuestro centro de atención el día 27 de octubre del 2025 Señora: ELIZABETH GOMEZ CONRADO Correo electrónico: atencionalcliente@riomarsas.com NIC:2337339 ASUNTO: Auto de Ampliación de Términos En consideración al reclamo No.64056123</t>
  </si>
  <si>
    <t xml:space="preserve"> 2-2025-053254</t>
  </si>
  <si>
    <t xml:space="preserve">	
1-2025-056363</t>
  </si>
  <si>
    <t>La ADR le envio el radicado No. 20256000232852- Para dar a conocer Mi Proyecto Productivo “Bismuto para La Creación de Energía Eléctrica”</t>
  </si>
  <si>
    <t xml:space="preserve"> Henry Yesid García Vargas</t>
  </si>
  <si>
    <t>se asigna a la DEE al Grupo de Comunidade Energeticas</t>
  </si>
  <si>
    <t xml:space="preserve">	
1-2025-056374</t>
  </si>
  <si>
    <t>Rta al Requerimiento Ordinario de Información No. SH-2025- 08-11-0018 / EXPEDIENTE: SH-ICAT-IEX-2025-08-11-0018.- 2-2025-049416</t>
  </si>
  <si>
    <t>Centrales Eléctricas de Nariño S.A. E.S.P</t>
  </si>
  <si>
    <t xml:space="preserve">	
1-2025-056387</t>
  </si>
  <si>
    <t>2-2025-053437</t>
  </si>
  <si>
    <t>Borrador 202532010061600</t>
  </si>
  <si>
    <t>1-2025-056411</t>
  </si>
  <si>
    <t>Oficio SDI No. 2693-2025 - EXP: IUS E-2025376854 / IUC D-2025-4105837</t>
  </si>
  <si>
    <t>Se regresa para su reasignación a la OAJ. El informe lo recibio el despacho del señor Ministro directamente</t>
  </si>
  <si>
    <t xml:space="preserve">	
1-2025-056413</t>
  </si>
  <si>
    <t>Correo electronico saliente No radicación RAD-10094-2025, RESPUESTA TRASLADO DE DERECHO DE PETICIÓN – SOLICITUD ATENCIÓN CON ENFOQUE DIFERENCIAL A CAMPESINOS</t>
  </si>
  <si>
    <t>GECELCA</t>
  </si>
  <si>
    <t>ASIGNADO A GRUPO DE RELACIONAMIENTO CON EL CIUDADANO</t>
  </si>
  <si>
    <t xml:space="preserve">	
1-2025-056438</t>
  </si>
  <si>
    <t>DENUNCIA ESTAFADOR TRABAJA PARA ENEL COLOMBIA</t>
  </si>
  <si>
    <t>Héctor Ricardo Morales Morales</t>
  </si>
  <si>
    <t>2-2025-053567</t>
  </si>
  <si>
    <t>2-2025-052836</t>
  </si>
  <si>
    <t>1-2025-056688</t>
  </si>
  <si>
    <t>Solicitud De Mesa Técnica Para La Revisión De Proyectos Y Procesos En Territorios Pertenecientes Al Consejo Regional Indígena Del Cauca Cric</t>
  </si>
  <si>
    <t>ASIGNADO AL GRUPO SOCIAL DE COMUNIDADES ENERGÉTICAS</t>
  </si>
  <si>
    <t>1-2025-056747</t>
  </si>
  <si>
    <t>MINENERGIA: Registro radicado 2-2025-045429</t>
  </si>
  <si>
    <t>Alcaldía Municipal de Chía</t>
  </si>
  <si>
    <t>2-2025-053964</t>
  </si>
  <si>
    <t xml:space="preserve">	
1-2025-055631</t>
  </si>
  <si>
    <t>COMUNICA ACTUACION PROCESAL RAD 2025-00329-00- Número único: 11001-03-06-000-2025-00329-00 Referencia: conflicto negativo de competencias administrativas. Partes: Ministerio de Minas y Energía, Agencia de Desarrollo  Rural (ADR), Unidad de Planeación Minero Energética (UPME), Fondo de Energías no Convencionales y Gestión Eficiente de la Energía (Fenoge) y Departamento Nacional de Planeación (DNP).
Asunto: autoridad competente para responder una petición sobre la evaluación, en etapa de prefactibilidad, de una Asociación Público Privada de iniciativa privada, sin recursos públicos, para la financiación, diseño, construcción,  operación, mantenimiento y reversión de una pequeña central hidroeléctrica.</t>
  </si>
  <si>
    <t>Consejo De Estado - Sala De Consulta</t>
  </si>
  <si>
    <t>2-2025-053582</t>
  </si>
  <si>
    <t xml:space="preserve">	
1-2025-056386</t>
  </si>
  <si>
    <t xml:space="preserve">En el marco del seguimiento a la Mesa de Diálogo del Corredor Puerto Vega – Teteyé, establecida mediante la Resolución 0969 de 2022, nos permitimos  convocar a una mesa técnica institucional el próximo 20 de noviembre de  2025, 9:00 a.m., en la Casa de la Mujer, ubicada en Puerto Asís,  Putumayo. De manera respetuosa, solicitamos a las entidades que aún tienen pendiente el envío de sus respectivos informes de avance, remitirlos a la mayor brevedad posible. Esto con el fin de contar con insumos suficientes que permitan enriquecer el desarrollo de la mesa técnica. </t>
  </si>
  <si>
    <t xml:space="preserve"> Ministerio del Interior</t>
  </si>
  <si>
    <t>1-2025-056703</t>
  </si>
  <si>
    <t>Cancelación declaratoria de utilidad pública</t>
  </si>
  <si>
    <t>JOHN ARTURO CÁRDENAS MESA</t>
  </si>
  <si>
    <t>2-2025-057540</t>
  </si>
  <si>
    <t>2-2025-056652</t>
  </si>
  <si>
    <t>1-2025-056774</t>
  </si>
  <si>
    <t>Traslado de solicitud del ciudadano Rafael Leonardo Granados. 
Radicado Minambiente 2025E1049740  de RAFAEL LEONARDO GRANADOS  alcaldia Distrital de Barrancabermeja ¿Cuáles son las consideraciones políticas, económicas, sociales, tecnológicas,
ambientales y/o jurídicas a tener en cuenta desde el accionar misional competente, que el Ministerio
de Ambiente y Desarrollo Sostenible - MINAMBIENTE considera tener en cuenta, para la formulación,
implementación, evaluación, control y actualización de la Política Pública de Transición Energética,
cambio climático y política ambiental de Barrancabermeja, en función de lo establecido por la
normativa aplicable vigente?</t>
  </si>
  <si>
    <t>2-2025-053966</t>
  </si>
  <si>
    <t xml:space="preserve">	
1-2025-056786</t>
  </si>
  <si>
    <t>SISTWMA TRASVERSAL PARA IMPACTAR DESDE LOS ECOGENERADORES LA GENERACION DE ENERGIA, LA GENERACION DE AGUA PARA EL CONSUMO Y SISTEMAS DE IRRIGACION POR GOTEO, DESDE EL AGUA
DE MAR, RECUPERACION DE MINERALES DE LA SALMUELA PARA LA INDUSTRIA AGRARIA,...</t>
  </si>
  <si>
    <t xml:space="preserve"> Frederick Racedo</t>
  </si>
  <si>
    <t>2-2025-053777</t>
  </si>
  <si>
    <t>2-2025-053188</t>
  </si>
  <si>
    <t xml:space="preserve">	
1-2025-054324</t>
  </si>
  <si>
    <t xml:space="preserve">COPIA DE REPUESTA DADA AL Señor HORACIO CORREA horaciocorrea634@gmail.com Asunto: Productor Marginal y Autogeneración Remota Radicado CREG: S2025012821 Id de referencia: E2025014193 "Urgente EXPEDIR REQUISITOS obligaciones habilitantes para PROYECTOS de AUTOGENERACION PRODUCCION MARGINAL </t>
  </si>
  <si>
    <t>1-2025-056069</t>
  </si>
  <si>
    <t>COPIA DE RESPUESTA PARA EL Señor FREDERICK RACEDO AMADOR racedofrederick3@gmail.com Asunto: Solicitud concepto eliminación de impuestos por alumbrado público 
traslado Ministerio de Medio Ambiente 40042025E2036739 Radicado CREG E2025013941 quien requeire “(…) plan de “eliminación de impuestos por alumbrado público y solo cobrable  una sola vez para implementar el plan de alumbrado con paneles solares en  todos los espacios públicos y privados utilizados por el pueblo y eliminar parte de la contaminación ambiental”_x000D_</t>
  </si>
  <si>
    <t>SE ASIGNA A gRUPO DE ENERGIA ES SIMILAR A LA PETICION CON RADICADO 1-2025-056028</t>
  </si>
  <si>
    <t xml:space="preserve">	
1-2025-056664</t>
  </si>
  <si>
    <t>MINENERGIA: Registro radicado 2-2025-044064</t>
  </si>
  <si>
    <t>2-2025-056330</t>
  </si>
  <si>
    <t>Respuesta falta de documentos a DUPIS PCH El Remanso</t>
  </si>
  <si>
    <t xml:space="preserve">	
1-2025-056854</t>
  </si>
  <si>
    <t>La solicitud que hizo en el PQRSD de Comisión de Regulación de Energía y Gas - CREG ya ha sido resuelta. - Asunto: Respuesta radicado E2025014781 cobros del servicio de alumbrado público y control de legalidad de los acuerdos municipales en el  departamento de Boyacá. Radicado CREG: E2025014781 Expediente CREG: N/A. R (…) “Me permito coadyuvar respetuosamente la petición presentada por el  ciudadano WILLIAM HERNANDO SUÁREZ SÁNCHEZ, relacionada con la aplicación</t>
  </si>
  <si>
    <t xml:space="preserve"> Comisión de Regulación de Energía, Gas y Combustibles - CREG</t>
  </si>
  <si>
    <t>2-2025-055603</t>
  </si>
  <si>
    <t>Respuesta a traslado por parte de la CREG dando traslado al radicado original 1-2025-052302</t>
  </si>
  <si>
    <t xml:space="preserve">	
1-2025-056647</t>
  </si>
  <si>
    <t xml:space="preserve">Radicado # S2025013046 copia de comunicacion para la  CONTRALORÍA DEPARTAMENTAL DE BOYACÁ notificacionjudicial@cgb.gov.co Asunto: Respuesta a radicado E2025014781 Radicado CREG: E2025014781
Respetados señores, “Me permito coadyuvar respetuosamente la petición presentada por el ciudadano WILLIAM HERNANDO SUÁREZ SÁNCHEZ, relacionada con  la aplicación de la jurisprudencia vigente sobre los cobros del servicio de alumbrado público y el control de legalidad de los acuerdos  municipales en el departamento de Boyacá. De acuerdo con lo  expuesto en la comunicación remitida por el ciudadano, se solicitan 
acciones de revisión sobre la legalidad de los cobros efectuados, la  vigencia de las concesiones municipales y el cumplimiento de la  regulación expedida por la CREG y las normas que rigen la prestación del servicio”. </t>
  </si>
  <si>
    <t xml:space="preserve">	
1-2025-056495</t>
  </si>
  <si>
    <t>Este informe pormenorizado establece la construcción del Ecogenerador Frederick  (EF-F) desde cero, detallando sus especificaciones, materiales y subsistemas. Está estructurado para proporcionar la información técnica fundamental requerida por ingenieros, el análisis de rentabilidad para contadores, y la base de propiedad intelectual para abogados y la generación de patentes.</t>
  </si>
  <si>
    <t>2-2025-053960</t>
  </si>
  <si>
    <t>2-2025-053253</t>
  </si>
  <si>
    <t xml:space="preserve">	
1-2025-056508</t>
  </si>
  <si>
    <t>SOLICITUD Y DENUNCIA</t>
  </si>
  <si>
    <t xml:space="preserve">	2-2025-055291</t>
  </si>
  <si>
    <t>2-2025-053189</t>
  </si>
  <si>
    <t xml:space="preserve">	
1-2025-056710</t>
  </si>
  <si>
    <t>SOLICITUD ESTADO DE LA EMPRESA PRESTADORA DE SERVICIO DE ENERGIA ELETRICA RURAL</t>
  </si>
  <si>
    <t>Arcenio Becerra</t>
  </si>
  <si>
    <t xml:space="preserve">	
1-2025-056734</t>
  </si>
  <si>
    <t>Traslado parcial de “Solicitud de información documental y cartográfica para desarrollar la formulación del plan de Ordenación y Manejo de la cuenca Hidrográfica Quebrada la Floresta y Otros Directos- NSS (2805-01), en jurisdicción de CORPOCESAR, Cesar. Radicado MME 1-2025-053135</t>
  </si>
  <si>
    <t>2-2025-053767</t>
  </si>
  <si>
    <t>Borrador 202532010061728</t>
  </si>
  <si>
    <t xml:space="preserve">	
1-2025-056771</t>
  </si>
  <si>
    <t>Información sobre la transformación energética</t>
  </si>
  <si>
    <t xml:space="preserve"> Julien CLEMENT</t>
  </si>
  <si>
    <t>Se traslado al Comunidades Energeticas</t>
  </si>
  <si>
    <t>1-2025-056818</t>
  </si>
  <si>
    <t>[ANE] Respuesta a Radicado GD-014412-E-2025 - Traslado radicado ANE GD-014412-E-2025. Solicitud de 
“Reiteración de requerimientos técnicos a las empresas de telecomunicaciones y 
solicitud de acompañamiento para la coordinación y protección de redes 
existentes”._x000D_</t>
  </si>
  <si>
    <t>Agencia Nacional del Espectro</t>
  </si>
  <si>
    <t xml:space="preserve">	
2-2025-056198</t>
  </si>
  <si>
    <t>2-2025-055866</t>
  </si>
  <si>
    <t xml:space="preserve">	
1-2025-056847</t>
  </si>
  <si>
    <t xml:space="preserve">	
1-2025-056881</t>
  </si>
  <si>
    <t>SOLICITUD REAJUSTE COBROS FACTURAS ENERGIA AL VALOR REAL CONSUMIDO CON SISTEMA FOTOVOLTAICO</t>
  </si>
  <si>
    <t xml:space="preserve"> Yenny Lorena Idrobo Luna</t>
  </si>
  <si>
    <t xml:space="preserve">	
2-2025-056191</t>
  </si>
  <si>
    <t>2-2025-055711</t>
  </si>
  <si>
    <t xml:space="preserve">	
1-2025-056892</t>
  </si>
  <si>
    <t xml:space="preserve">UPME: Se ha generado una Respuesta con No. 20251530173761 Concepto solicitud de prorroga UPME 02-2023 4to Trf Sogamoso respuesta a radicado No. 20251110278172 - “Ampliación de Plazo de Ejecución y, por ende, modificación de la Fecha Oficial de Puesta en Operación del Proyecto (FOPOP), por hechos atribuibles a causas de fuerza mayor” </t>
  </si>
  <si>
    <t>Reasignado a la OAJ, dado que es una respuesta de UPME a un radicado de traslado enviado por esa dependencia.</t>
  </si>
  <si>
    <t xml:space="preserve">	
3-2025-048895</t>
  </si>
  <si>
    <t>Respuesta memorando 3-2025-047755 - Aplicación Ley de Garantías Electorales</t>
  </si>
  <si>
    <t>Grupo de Gestión Contractual</t>
  </si>
  <si>
    <t>Respuesta concepto Ly de Garnatías - NRR</t>
  </si>
  <si>
    <t>1-2025-056845</t>
  </si>
  <si>
    <t xml:space="preserve">REFERENCIA: RECURSO DE REPOSICIÓN EN SUBSIDIO DE APELACIÓN AL OFICIO 
DE CONSECUTIVO No. 202570859227 DE FECHA 05/11/2025 </t>
  </si>
  <si>
    <t xml:space="preserve">ABEL MANUEL ROMERO BARRIOS </t>
  </si>
  <si>
    <t>2-2025-053773</t>
  </si>
  <si>
    <t>2-2025-053157</t>
  </si>
  <si>
    <t xml:space="preserve">	
1-2025-057025</t>
  </si>
  <si>
    <t xml:space="preserve"> Respuesta Radicado: 20256411431182 Id: 1981230 del 27 de octubre de 2025 – Traslado Radicado No.: 2-2025-049552 del Ministerio de Minas y Energía. Solicitud de información 
documental y cartográfica para desarrollar la formulación del plan de Ordenación y Manejo de la cuenca Hidrográfica Quebrada la Floresta y Otros Directos- NSS (2805-01), en jurisdicción de CORPOCESAR, Cesar. </t>
  </si>
  <si>
    <t>3-2025-045147</t>
  </si>
  <si>
    <t>Solicitud Diagnóstico Implementación del Acuerdo de Escazú</t>
  </si>
  <si>
    <t>3-2025-050840</t>
  </si>
  <si>
    <t>1-2025-057089</t>
  </si>
  <si>
    <t>Derecho de petición | Radicado 1-2024-054567</t>
  </si>
  <si>
    <t>Felipe Escobar- DANIEL PETRIE
- DER SAS ESP</t>
  </si>
  <si>
    <t>se asigna a la OAJ, dado que desde esta dirección se dió rta al radicado de entrada 1-2024-054567 con el radicado de salida 3-2024-046883</t>
  </si>
  <si>
    <t xml:space="preserve">	
1-2025-055468</t>
  </si>
  <si>
    <t>Predivipole precenso Congreso 27 de octubre de 2025</t>
  </si>
  <si>
    <t>Se archiva copia con autorización de la coordinación</t>
  </si>
  <si>
    <t xml:space="preserve">	
3-2025-048641</t>
  </si>
  <si>
    <t>Invitación a II Mesa Técnica Sectorial Gestión del Riesgo de Desastres el día 26 noviembre 2025 ENERGÍA</t>
  </si>
  <si>
    <t>3-2025-050707</t>
  </si>
  <si>
    <t>1-2025-056792</t>
  </si>
  <si>
    <t>PME: Se ha generado una Respuesta con No. 20251600173431- Respuesta a comentarios. Radicado UPME No 20251110291422</t>
  </si>
  <si>
    <t>Unidad De Planeación Minero Energética</t>
  </si>
  <si>
    <t>1-2025-056952</t>
  </si>
  <si>
    <t xml:space="preserve">ORFEO No. 2025050010417632- Asunto: Respuesta Radicado No. 2025050010417632 - 2-2025-029074 
Referencia: Traslado por competencia de la petición 1-2025-035751 </t>
  </si>
  <si>
    <t>2-2025-053770</t>
  </si>
  <si>
    <t>1-2025-057002</t>
  </si>
  <si>
    <t xml:space="preserve">Derecho de petición, solicitud de información y de documentos. Que nos informe el estado actual del proyecto energético denominado Parque Solar Terra I, II &amp; III de la empresa Greenwood Energy, y si el Ministerio de Minas y Energía y la Unidad de Planeación Minero Energética (UPME) han realizado alguna actuación  o han adoptado alguna decisión al respecto. De ser afirmativa esta respuesta, que se  nos expida copia digital de los documentos donde consten estas diligencias. </t>
  </si>
  <si>
    <t xml:space="preserve">Organización del Pueblo Arhuaco	</t>
  </si>
  <si>
    <t xml:space="preserve"> 2-2025-056994</t>
  </si>
  <si>
    <t>2-2025-056815
2-2025-056816</t>
  </si>
  <si>
    <t>1-2025-057008</t>
  </si>
  <si>
    <t xml:space="preserve">Comunicación de la Resolución 002 de 2024 del Pueblo Arhuaco. </t>
  </si>
  <si>
    <t>Zarwawiko Torres</t>
  </si>
  <si>
    <t>1-2025-057015</t>
  </si>
  <si>
    <t>queja contra empresa AFINIA  grupo.epm</t>
  </si>
  <si>
    <t xml:space="preserve"> ALID DEL CARMEN VILLALVA</t>
  </si>
  <si>
    <t>2-2025-055867</t>
  </si>
  <si>
    <t>2-2025-053769</t>
  </si>
  <si>
    <t>1-2025-057016</t>
  </si>
  <si>
    <t>Bajones del servicio de luz y se presentan daños de electrodomésticos</t>
  </si>
  <si>
    <t>LADY Castrillon</t>
  </si>
  <si>
    <t>2-2025-055605</t>
  </si>
  <si>
    <t>2-2025-055508</t>
  </si>
  <si>
    <t>1-2025-057031</t>
  </si>
  <si>
    <t>Suspención de servicios energia</t>
  </si>
  <si>
    <t xml:space="preserve"> Carmen edith  Vergara </t>
  </si>
  <si>
    <t xml:space="preserve">	
2-2025-055728</t>
  </si>
  <si>
    <t>2-2025-055311</t>
  </si>
  <si>
    <t>1-2025-057035</t>
  </si>
  <si>
    <t xml:space="preserve">Notificación solicitud retiro voluntario como agente del MEM de PARQUE 
SOLAR PORTON DEL SOL S.A.S E.S.P en la actividad Generación. </t>
  </si>
  <si>
    <t>Se archiva comunicacion informativa por instruccion  de la Cordinadora.</t>
  </si>
  <si>
    <t xml:space="preserve">	
1-2025-057114</t>
  </si>
  <si>
    <t xml:space="preserve">Considerando que es cada día mas difícil conseguir, las anteriores normas mencionadas, y el gasto innecesario de energía en momentos en que el país  necesita ahorrar energía, solicito me aclaren:  Estoy yo obligado como inquilino a seguir comprando luces halógenas?  FINALIDAD  Lo anterior lo requiero para: Solicitar el apoyo de las entidades competentes a que conminen la propietaria a realizar el cambio de iluminación del  apartamento a una de tecnología más eficiente en términos de eficiencia energética, ahorro económico, más segura en términos de radiación emitida,  aparte de más fácil de conseguir en cualquier ferretería o almacén de cadena.  </t>
  </si>
  <si>
    <t>Juan J. Aldaz</t>
  </si>
  <si>
    <t>1-2025-057124</t>
  </si>
  <si>
    <t>UPME: Se ha generado una Respuesta con No. 20251800174161- Traslado por competencia Radicado UPME No. 20251110297082 – Solicitud 
participación de proceso de Comunidades Energéticas.</t>
  </si>
  <si>
    <t>galcazaralegria837@gmail.com - UPME</t>
  </si>
  <si>
    <t>SE ASIGNO A LA DEE AL GRUPO DE COMUNIDADES ENERGETICAS</t>
  </si>
  <si>
    <t xml:space="preserve">	
1-2025-057192</t>
  </si>
  <si>
    <t>Registro radicado 2-2025-044064 - Correo 1 de 4</t>
  </si>
  <si>
    <t xml:space="preserve">	
1-2025-057200</t>
  </si>
  <si>
    <t>Registro radicado 2-2025-044064 - Correo 2 de 4</t>
  </si>
  <si>
    <t xml:space="preserve">	
1-2025-057202</t>
  </si>
  <si>
    <t>Registro radicado 2-2025-044064 - Correo 3 de 4</t>
  </si>
  <si>
    <t xml:space="preserve">	
1-2025-057203</t>
  </si>
  <si>
    <t>Registro radicado 2-2025-044064 - Correo 4 de 4</t>
  </si>
  <si>
    <t xml:space="preserve">	
1-2025-057208</t>
  </si>
  <si>
    <t>202544022511-1 copia de respuesta para el señor Señor  JUAN PABLO MUÑOZ ANDRADE  Representante Legal  INGEPLAN.CO SAS BIC Respuesta a traslado por parte del Ministerio de Minas y Energía a “Solicitud de información – termoeléctricas dentro de la jurisdicción del departamento del Meta”</t>
  </si>
  <si>
    <t>2-2025-053566</t>
  </si>
  <si>
    <t>1-2025-057226</t>
  </si>
  <si>
    <t xml:space="preserve"> solicitar información sobre proyectos o convocatorias vigentes en materia de energías renovables, encaminados a beneficiar a
 la población rural dispersa que se encuentra desconectada de la red eléctrica. En particular, buscamos apoyo para beneficiar
 aproximadamente a 100 familias ubicadas en cuatro veredas del municipio de Zambrano, Bolívar, una región PEDT con un
 alto porcentaje de población víctima del conflicto armado. Estas comunidades requieren soluciones de energía solar o
 alternativas que les permitan fortalecer sus actividades productivas y mejorar sus condiciones de vida</t>
  </si>
  <si>
    <t>Maria Chacon</t>
  </si>
  <si>
    <t>2-2025-053965</t>
  </si>
  <si>
    <t>Respuesta a la petición indicando información del fondo FAZNI</t>
  </si>
  <si>
    <t>1-2025-057238</t>
  </si>
  <si>
    <t>La ADR le envio el radicado No. 20256000236152 Traslado por competencia - Radicado No. 20256100201551 de emir anyobis garcia vargas con solicitud de
inclucion en programas de la adr para dar a conocer proyecto productivo de fabricacion
de imanes de praseodimio para la creacion de motores de cohetes electricos “</t>
  </si>
  <si>
    <t>2-2025-056197</t>
  </si>
  <si>
    <t xml:space="preserve">2-2025-055754
</t>
  </si>
  <si>
    <t xml:space="preserve">	
1-2025-057242</t>
  </si>
  <si>
    <t>Traslado Solicitud SRA. NORMA CECILIA OJEDA PÉREZ CC 25910793, Rad 20255100082942</t>
  </si>
  <si>
    <t>Electrificadora del Caribe S.A. E.S.P. en Liquidación</t>
  </si>
  <si>
    <t>1-2025-057223</t>
  </si>
  <si>
    <t>Respuesta Radicado: 20256411539272 Id: 1993934 del 04 de noviembre; SOLICITUD DE INFORMACIÓN SOBRE POSIBLE SUPERPOSICIÓN DEL PROYECTO TERMOYOPAL CON ÁREAS ASIGNADAS EN EL SECTOR MINERO-ENERGÉTICO - TRASLADO A ANH DEL MINISTERIO DE MINAS Y ENERGIA RADICADO 1-2025-051737 - NÚMERO DE RADICADO DE LA COMUNICACIÓN 2-2025-050509.</t>
  </si>
  <si>
    <t xml:space="preserve">	
2-2025-055865</t>
  </si>
  <si>
    <t>1-2025-057137</t>
  </si>
  <si>
    <t>Solicitud de Audiencia para revisar temas y avances de los contratos de la convocatoria PRONE 2022</t>
  </si>
  <si>
    <t>Empresa AIR-E S.A.S.E.S.P</t>
  </si>
  <si>
    <t>Se asigna al Grupo de Supervision</t>
  </si>
  <si>
    <t>1-2025-056123</t>
  </si>
  <si>
    <t xml:space="preserve">Puesta en conocimiento de incumplimiento en la Calidad del Servicio de Energía Eléctrica y Persistencia de la Falla (Fluctuaciones de Voltaje) por parte de AFINIA S.A. E.S.P. – Solicitud de Intervención. </t>
  </si>
  <si>
    <t xml:space="preserve">Augusto Daniel Viloria Macia </t>
  </si>
  <si>
    <t>2-2025-053963</t>
  </si>
  <si>
    <t>2-2025-053587</t>
  </si>
  <si>
    <t>1-2025-056412</t>
  </si>
  <si>
    <t xml:space="preserve">Solicitud de información técnica y aclaración de aspectos sectoriales 
relacionados con el Proyecto Hidroeléctrico Ituango </t>
  </si>
  <si>
    <t xml:space="preserve">	
2-2025-056196</t>
  </si>
  <si>
    <t>3-2025-050047 OAAS
3-2025-050048 OARE
2-2025-053968 SGC
2-2025-053967 UPME
2-2025-053949 XM</t>
  </si>
  <si>
    <t>1-2025-057130</t>
  </si>
  <si>
    <t>Copia - RV: Respuesta a su comunicación 2025E1056518 Reclamación perjuicios a la empresa: ENERGO-PRO COLOMBIA  S.A.S/ PROYECTO HIDOLELECTRICO PCH CHORRERITAS; ocasionados en la finca el Hoyo vereda Santa Gertrudis-Municipio de San Andrés de Cuerquia-Antioquia, y  resultando como afectado el señor Andrés Emilio Tapias López.  
ASUNTO: Derecho de petición-respuesta a la reclamación.</t>
  </si>
  <si>
    <t>2-2025-057539</t>
  </si>
  <si>
    <t>2-2025-056790</t>
  </si>
  <si>
    <t xml:space="preserve">	
1-2025-057258</t>
  </si>
  <si>
    <t>Invitación reunión de socialización del proyecto integrador de conservación del agua y restauración ecológica en la SNSM-SP</t>
  </si>
  <si>
    <t>1-2025-057286</t>
  </si>
  <si>
    <t>Detrimento patrimonial en EPM</t>
  </si>
  <si>
    <t>Proceso perdidas vulnerable</t>
  </si>
  <si>
    <t xml:space="preserve">	
2-2025-056195</t>
  </si>
  <si>
    <t xml:space="preserve">	
2-2025-055712</t>
  </si>
  <si>
    <t xml:space="preserve">	
1-2025-057449</t>
  </si>
  <si>
    <t>C-388 Entrega del Informe Auditoria N°4 Parque Solar Urrá - MINMINAS - Contrato 4620003413</t>
  </si>
  <si>
    <t>ompañia Coloombiana de Consultores</t>
  </si>
  <si>
    <t xml:space="preserve">	
1-2025-054056</t>
  </si>
  <si>
    <t>MESA DE CONCERTACION CUENTAS NUEVAS "ELECTROHUILA S. A. E. S. P."</t>
  </si>
  <si>
    <t>GERMAN CANO</t>
  </si>
  <si>
    <t xml:space="preserve"> 2-2025-053775</t>
  </si>
  <si>
    <t xml:space="preserve">	
1-2025-057275</t>
  </si>
  <si>
    <t xml:space="preserve">UPME: Se ha generado una Respuesta con No. 20251600173431- Respuesta a comentarios. Radicado UPME No 20251110291422 “Ahora bien, aunque las modificaciones respecto a versiones anteriores de la  proyección de demanda están determinadas principalmente por la fecha de  entrada en operación de los Grandes Consumidores de Energía, al analizar el 
comportamiento de la demanda eléctrica del SIN entre abril y octubre de 2025 se observa que, a pesar de que el año 2025 ha tenido altos aportes hídricos, se ha registrado la demanda máxima diaria histórica de los últimos 25 años, cercana a los 250 GWh-día. </t>
  </si>
  <si>
    <t xml:space="preserve">	
1-2025-057399</t>
  </si>
  <si>
    <t>1-2025-057201</t>
  </si>
  <si>
    <t>Respuesta requerimiento solicitud de información documentaI y cartográfica para desarrollar la formu
lación del Plan de Ordenación y Manejo de la Cuenca Hidrográfica Quebrada La Floresta y Otros Directos-NSS
 (2805-01), en jurisdicción de CORPOCESAR, Cesar allegado mediante oficio con radicado ANM No.
 20251004259322</t>
  </si>
  <si>
    <t xml:space="preserve">	
1-2025-057488</t>
  </si>
  <si>
    <t>Interrupción en la prestación del servicio en el mes de Diciembre 2025</t>
  </si>
  <si>
    <t>LEYDI BIBIANA ORDOÑEZ MURCIA - INDICOLSA S.A.S.</t>
  </si>
  <si>
    <t>1-2025-057502</t>
  </si>
  <si>
    <t>SOLICITAR información acerca de la vigencia de la Fase II del proyecto COSTAYACO Gran
 tierra de la compañía SoEnergy Internacional SAS, cualquier informacion que me puedan brindar me seria de gran ayuda para un proyecto de
 investigación que estoy adelantando</t>
  </si>
  <si>
    <t>FLOR MARIA</t>
  </si>
  <si>
    <t>2-2025-055602</t>
  </si>
  <si>
    <t>2-2025-053954</t>
  </si>
  <si>
    <t>Traslado por competencia a la UPME</t>
  </si>
  <si>
    <t>1-2025-057526</t>
  </si>
  <si>
    <t>espuesta a su comunicación 2-2025-051029 de 05/11/2025, radicada con el número SSPD 20255294619952 de 06/11/2025.</t>
  </si>
  <si>
    <t>2-2025-056189</t>
  </si>
  <si>
    <t>1-2025-057550</t>
  </si>
  <si>
    <t xml:space="preserve">solicitud de aclaración e interpretación oficial de la Resolución MME 40304 de 2025. </t>
  </si>
  <si>
    <t>ENERGIA PARA EL AMAZONAS S.A. ESP</t>
  </si>
  <si>
    <t>1-2025-057552</t>
  </si>
  <si>
    <t xml:space="preserve">SOLICITUD INMEDIATA - Solicito ordene a quien corresponda, Emitir factura Cliente Enel Colombia # 0770749-7. ÚNICO VALOR PARA LA
 EXPEDICIÓN DEL PAZ Y SALVO </t>
  </si>
  <si>
    <t xml:space="preserve"> JHON JAIRO GUTIÉRREZ DUQUE</t>
  </si>
  <si>
    <t>2-2025-055868</t>
  </si>
  <si>
    <t>2-2025-055299</t>
  </si>
  <si>
    <t xml:space="preserve">	
1-2025-057571</t>
  </si>
  <si>
    <t>1. Se le suministre las Relaciones de Facturación del Impuesto de Alumbrado Público del  municipio de Sincelejo, efectuadas por ELECTROSUCRE S.A. E.S.P (en liquidación),  correspondientes a los meses de: septiembre, octubre, noviembre y diciembre de 1997; y  enero, febrero, marzo y abril 1998.;  2. Se le suministre las Relaciones del Recaudo del Impuesto de Alumbrado Público de  municipio de Sincelejo, efectuadas por ELECTROSUCRE S.A. E.S.P (en liquidación),  correspondientes a la facturación relacionada en el numeral inmediatamente anterior, de  los meses de: septiembre, octubre, noviembre y diciembre de 1997; y enero, febrero,  marzo y abril 1998;  3. Se le suministre las Relaciones de las Transferencias efectuadas por ELECTROSUCRE  S.A. E.S.P (en liquidación), a la fiduciaria FIDUGAN S.A., (o al Municipio de Sincelejo),  correspondientes a los meses de: septiembre, octubre, noviembre y diciembre de 1997; y  enero, febrero, marzo y abril 1998.</t>
  </si>
  <si>
    <t>2-2025-056346</t>
  </si>
  <si>
    <t>Se da respuesta frente a la solcitud requerida</t>
  </si>
  <si>
    <t xml:space="preserve">	
1-2025-057581</t>
  </si>
  <si>
    <t>Traslado de la solicitud de información, recibida mediante el radicado  UPME No. 20251110245712 - de la señora Deici Palacios Rentería relacionada con la “Solicitud de apoyo para revisión y mantenimiento de los paneles solares de la sede educativa”.</t>
  </si>
  <si>
    <t>Deici Palacios Rentería</t>
  </si>
  <si>
    <t xml:space="preserve">	
1-2025-057596</t>
  </si>
  <si>
    <t xml:space="preserve">copia de respuesta para la señora MARTHA LIBIA CASTAÑO TOVAR CENTRAL HIDROELECTRICA DE CALDAS S.A. E.S.P. </t>
  </si>
  <si>
    <t xml:space="preserve">	
1-2025-057604</t>
  </si>
  <si>
    <t>Comunicación de respuesta- Respuesta a oficio OFI25-00197802 – Acceso a documento público (Certificado de
 Vigencia y Antecedentes</t>
  </si>
  <si>
    <t xml:space="preserve"> José Eduardo Noreña Castro</t>
  </si>
  <si>
    <t xml:space="preserve">2-2025-056354 </t>
  </si>
  <si>
    <t>2-2025-056072</t>
  </si>
  <si>
    <t xml:space="preserve">	
1-2025-057625</t>
  </si>
  <si>
    <t>Radicado MME: Radicado emsa: 2-2025-049631 del 27/10/2025 20257410220952 del 27/10/2025 Asunto: Respuesta a traslado por competencia (MME-1-2025-053027).
Adjunta copia de respuesta al peticionario Cesar Augusto Rodríguez Parra.</t>
  </si>
  <si>
    <t>2-2025-055601</t>
  </si>
  <si>
    <t>Respuesta de EMSA a traslado previo</t>
  </si>
  <si>
    <t xml:space="preserve">	
1-2025-057672</t>
  </si>
  <si>
    <t>COPIA DE RESPUESTA PARA LA Señora  ANA DOREY MARTÍNEZ ESCOBAR   Radicado: S2025013629 Id de referencia E2025008866</t>
  </si>
  <si>
    <t>SE ASIGNA A LA DEE A LA PROFESIONAL MARÍA ANGÉLICA RUIZ SANTANDER LA COMUNICACIÓN HACE REFERENCIA AL RADICADO 1-2025-057331.</t>
  </si>
  <si>
    <t>1-2025-057667</t>
  </si>
  <si>
    <t xml:space="preserve">Respuesta al Radicado 2-2025-052809 -Solicitud de información  </t>
  </si>
  <si>
    <t>Empresa De Energía Eléctrica Del Patía Enerpatía S.A.S. E.S.P</t>
  </si>
  <si>
    <t>1-2025-057701</t>
  </si>
  <si>
    <t>Respuesta al oficio con Radicado No. 2-2025-052219 de fecha 11 de noviembre de 2025, Asunto: “Respuesta al derecho de petición con radicado MME 1-2025-053749.</t>
  </si>
  <si>
    <t>2-2025-056814</t>
  </si>
  <si>
    <t>1-2025-057713</t>
  </si>
  <si>
    <t xml:space="preserve">Comentarios al Proyecto de Resolución “Por la cual se establecen 
lineamientos y planes de resiliencia, seguridad y confiabilidad para el 
suministro de energía eléctrica, y se dictan otras disposiciones” 
de 2024 </t>
  </si>
  <si>
    <t xml:space="preserve"> Interconexión Eléctrica S.A. E.S.P.</t>
  </si>
  <si>
    <t>1-2025-057729</t>
  </si>
  <si>
    <t xml:space="preserve">DERECHO DE PETICION </t>
  </si>
  <si>
    <t>Octaviano Zuñiga</t>
  </si>
  <si>
    <t>2-2025-056855</t>
  </si>
  <si>
    <t>2-2025-056188 2-2025-056315</t>
  </si>
  <si>
    <t xml:space="preserve">	
1-2025-057730</t>
  </si>
  <si>
    <t>2-2025-055297</t>
  </si>
  <si>
    <t>Borrador 202532010063008</t>
  </si>
  <si>
    <t xml:space="preserve">	
1-2025-057732</t>
  </si>
  <si>
    <t>SOLICITUD INMEDIATA PAZ Y SALVO</t>
  </si>
  <si>
    <t>2-2025-056355</t>
  </si>
  <si>
    <t>2-2025-055292</t>
  </si>
  <si>
    <t>1-2025-057736</t>
  </si>
  <si>
    <t>1-2025-057777</t>
  </si>
  <si>
    <t>SOLICITUD DE FUNDAMENTOS TÉCNICOS Y JURÍDICOS DEL IMPUESTO DE ALUMBRADO PÚBLICO CONTENIDO EN LOS ACUERDOS MUNICIPALES 027/2020 Y 025/2024.</t>
  </si>
  <si>
    <t>ELIANA MARIA PATIÑO VILLANUEVA</t>
  </si>
  <si>
    <t>2-2025-056190</t>
  </si>
  <si>
    <t>2-2025-055604</t>
  </si>
  <si>
    <t>1-2025-057778</t>
  </si>
  <si>
    <t>Copia-Derecho De Peticion Solicitud De Fundamentos Técnicos Y Jurídicos Del Impuesto De Alumbrado Público Contenido En Los Acuerdos Municipales 027/2020 Y 025/2024</t>
  </si>
  <si>
    <t xml:space="preserve">	
1-2025-057785</t>
  </si>
  <si>
    <t>copia de respuesta para el señor Señor FREDERICK RACEDO AMADOR  Radicado: S2025013709 Asunto: Solicitud concepto eliminación de impuestos por alumbrado público 
traslado Ministerio de Medio Ambiente 40042025E2036739  Radicado CREG E2025013941</t>
  </si>
  <si>
    <t xml:space="preserve">SE ASIGNA A LA DEE a la profesional Natalia Ortega Viscaino es una solicitud similar a la del radicado 1-2025-049566 y 2-2025-048997 </t>
  </si>
  <si>
    <t>1-2025-057794</t>
  </si>
  <si>
    <t>MANIFESTACIÓN DE INTERÉS x FAZNI VALLE DEL GUAMUEZ - PUTUMAYO</t>
  </si>
  <si>
    <t>1-2025-057796</t>
  </si>
  <si>
    <t xml:space="preserve">	
1-2025-057798</t>
  </si>
  <si>
    <t>nos gustaria tener mas información sobre los proyectos/puntos que perdieron su conexión y las capacidades liberadas en consecuencia, con la finalidad de enfocar nuestros recursos en
 retomar o desarrollar nuevos proyectos para el departamento de Antioquia</t>
  </si>
  <si>
    <t>Jeisson Sneider Moreno Vargas</t>
  </si>
  <si>
    <t>2-2025-056317</t>
  </si>
  <si>
    <t xml:space="preserve">	2-2025-055607</t>
  </si>
  <si>
    <t>Se realiza traslado a la UPME</t>
  </si>
  <si>
    <t xml:space="preserve">	
1-2025-057801</t>
  </si>
  <si>
    <t xml:space="preserve">De manera reiterada me he comunicado con la empresa AFINIA buscando un respuesta o  solucion al sobrecosto de facturacion del servicio de energia ya que llevo alrededor de 8 años
 viviendo en  el sector  siendo el mismo estrato </t>
  </si>
  <si>
    <t xml:space="preserve">KATIUSKA MENDOZA </t>
  </si>
  <si>
    <t>2-2025-056318</t>
  </si>
  <si>
    <t>2-2025-055608</t>
  </si>
  <si>
    <t>Traslado a la SSPD</t>
  </si>
  <si>
    <t>1-2025-057525</t>
  </si>
  <si>
    <t>solicito se me indique si la empresa de trabajo  ENEROLAYA HERRERA E.S.P NIT 900702684-5 ha recibido giros, trasnferencias o recursos publicos por parte del ministerio de minas y energia o de sus fondos adscritos (como FAER - FAZNI- FOES- PRONE etc) desde el año 2014 hasta la fecha</t>
  </si>
  <si>
    <t xml:space="preserve">Manuel villa Franco </t>
  </si>
  <si>
    <t xml:space="preserve">	
1-2025-057843</t>
  </si>
  <si>
    <t>OFI25-00224728 / GFPU - 18 noviembre 2025 DERECHO DE PETICIÓN – SOLICITUD DE PRÓRROGA RADICADO No.: 2-2025-049628</t>
  </si>
  <si>
    <t>Para dar trámite del asunto. Se archiva la comunicación por instrucción de la coordinadora Martha Barreto. La comunicación solicita una prórroga para dar respuesta mientras se recopila mayor información.</t>
  </si>
  <si>
    <t xml:space="preserve">	
1-2025-055975</t>
  </si>
  <si>
    <t>copia de respuesta dada al Señor CARLOS AUGUSTO CHACÓN MONSALVE Director Ejecutivo INSTITUTO DE CIENCIA POLÍTICA HERNÁN ECHAVARRÍA OLÓZAGA - Respuesta a traslado parcial realizado por el Ministerio de Minas y Energía – Solicitud de información relacionada con el mercado de alcohol carburante, Radicado UPME No. 20251110265172 - Tercera. - Se proceda a REMITIR los estudios técnicos, datos históricos, proyecciones, análisis y demás información relevante sobre el mercado de alcohol carburante en poder del Ministerio de Minas y Energía (...)”_x000D_</t>
  </si>
  <si>
    <t>SE ASIGNA A LA DH SOLICITANDO SEA ASIGNADO A LA PROFESIONAL : Ana Jazmín Medina Rangel REFERENCIA RADICADO 2-2025-048015</t>
  </si>
  <si>
    <t>1-2025-057943</t>
  </si>
  <si>
    <t>Respuesta a Solicitud de Información – Radicado GENSA SAESP No.  2025-EI-00001355 / Radicado MinEnergía No. 2-2025-052950</t>
  </si>
  <si>
    <t xml:space="preserve">Arvichado con autorización de la coordinadora. </t>
  </si>
  <si>
    <t>1-2025-057952</t>
  </si>
  <si>
    <t>Respuesta radicado No. 2-2025-050829</t>
  </si>
  <si>
    <t>Colgas S.A. E.S.P Luis Felipe Ocampo Perdomo</t>
  </si>
  <si>
    <t>2-2025-056075</t>
  </si>
  <si>
    <t xml:space="preserve">	
1-2025-057612</t>
  </si>
  <si>
    <t xml:space="preserve"> Respuesta caso OPC-2025-081351/06280059</t>
  </si>
  <si>
    <t>1-2025-057675</t>
  </si>
  <si>
    <t>Respuesta radicado MME No. 2-2025-052953 - Electrimapiri</t>
  </si>
  <si>
    <t xml:space="preserve"> Electrificadora de Mapiripán S.A. E.S.P</t>
  </si>
  <si>
    <t>La comunicacion es informativa, por instruccion de la coordinadora y de Juan Manuel Infante se archiva.</t>
  </si>
  <si>
    <t xml:space="preserve">	
1-2025-057823</t>
  </si>
  <si>
    <t>Informe de la reunión 815 del Consejo Nacional de Operación, y 
aspectos técnicos que comprometen la operación del SIN en el corto, 
mediano y largo plazo._x000D_</t>
  </si>
  <si>
    <t>Consejo Nacional de Operación – C.N.O</t>
  </si>
  <si>
    <t xml:space="preserve">	
1-2025-057833</t>
  </si>
  <si>
    <t>Copia de comunicacion remitida a  Helios Energía S.A.S. E.S.P.- Solicitud de restablecimiento del servicio de energía eléctrica – NIU 4465000200001000025</t>
  </si>
  <si>
    <t>José Antonio Ariza</t>
  </si>
  <si>
    <t>2-2025-056323</t>
  </si>
  <si>
    <t>2-2025-055755</t>
  </si>
  <si>
    <t>1-2025-057841</t>
  </si>
  <si>
    <t>Respuesta a Traslado parcial de “Solicitud de información documental 
y cartográfica para desarrollar la formulación del plan de Ordenación 
y Manejo de la cuenca Hidrográfica Quebrada la Floresta y Otros 
Directos- NSS (2805-01), en jurisdicción de CORPOCESAR, Cesar. 
Radicado MME 1-2025-053135” con Radicado MME 2-2025-050856</t>
  </si>
  <si>
    <t>2-2025-055298</t>
  </si>
  <si>
    <t>Borrador 202532010063034</t>
  </si>
  <si>
    <t>1-2025-057867</t>
  </si>
  <si>
    <t>Comentarios al proyecto de Resolución sobre Resiliencia en el 
SIN</t>
  </si>
  <si>
    <t>1-2025-057873</t>
  </si>
  <si>
    <t xml:space="preserve">Invitación a participar en la “Semana de la Energía: Seguridad y Futuro de la Transición Energética en Colombia”. </t>
  </si>
  <si>
    <t>Radicado archivado: invitación del evento: Semana de la Energía: Seguridad y Futuro de la Transición Energética en Colombia” por la SSPD y la UPB</t>
  </si>
  <si>
    <t xml:space="preserve">	
1-2025-057876</t>
  </si>
  <si>
    <t>COMENTARIOS AL PROYECTO DE RESOLUCIÓN “POR LA CUAL SE
ESTABLECEN LINEAMIENTOS Y PLANES DE RESILIENCIA, SEGURIDAD Y
CONFIABILIDAD PARA EL SUMINISTRO DE ENERGÍA ELÉCTRICA”</t>
  </si>
  <si>
    <t xml:space="preserve"> ASOCODIS</t>
  </si>
  <si>
    <t>Se reasigno a OARE</t>
  </si>
  <si>
    <t>1-2025-057877</t>
  </si>
  <si>
    <t>FIDUCOLDEX .::. 125212 PA CENIT TEORAMA - OBRAS
POR IMPUESTOS Informe mensual del mes de octubre 2025
#Radicado 2025-2-012755</t>
  </si>
  <si>
    <t>1-2025-057892</t>
  </si>
  <si>
    <t xml:space="preserve">	
1-2025-057894</t>
  </si>
  <si>
    <t>COPIA-Derecho de petición – Solicitud de intervención técnica urgente, eliminación de conexiones irregulares y legalización del servicio de energía eléctrica, con base en antecedentes de normalización del servicio de acueducto para las mismas familias.</t>
  </si>
  <si>
    <t>JAC AGUA BLANCA GIRARDOT</t>
  </si>
  <si>
    <t xml:space="preserve"> 2-2025-055729</t>
  </si>
  <si>
    <t>2-2025-054043</t>
  </si>
  <si>
    <t>Traslado por competencia del MME 1-2025-057894 a ENEL</t>
  </si>
  <si>
    <t xml:space="preserve">	
1-2025-057910</t>
  </si>
  <si>
    <t>Invitación a la presentación, socialización y comentarios al documento final del Plan Indicativo de Bioernergía del Pacífico-PIBE PACÍFICO propuesto por la Unidad de Planeación Minero Energética-UPME.</t>
  </si>
  <si>
    <t>Respuesta a invitación a la la presentación, socialización y comentarios al documento final del Plan Indicativo de Bioernergía del Pacífico-PIBE PACÍFICO por la UPME</t>
  </si>
  <si>
    <t>1-2025-058007</t>
  </si>
  <si>
    <t>copia SOLICITUD DE FUNDAMENTOS TÉCNICOS Y JURÍDICOS DEL 
IMPUESTO DE ALUMBRADO PÚBLICO CONTENIDO EN LOS ACUERDOS 
MUNICIPALES 027/2020 Y 025/202</t>
  </si>
  <si>
    <t>INVERSIONES G14</t>
  </si>
  <si>
    <t xml:space="preserve">2-2025-055756
</t>
  </si>
  <si>
    <t xml:space="preserve">	
1-2025-058028</t>
  </si>
  <si>
    <t>El proceso de MC No. 040-2025 fue puesto en evaluación sin tener en cuenta ni dar respuesta a las observaciones realizadas en el correo adjunto</t>
  </si>
  <si>
    <t>Victor Manuel Salazar Rojas</t>
  </si>
  <si>
    <t>se asigna al Grupo de Gestion Contractual</t>
  </si>
  <si>
    <t>1-2025-058031</t>
  </si>
  <si>
    <t>Respuesta a Requerimiento No. 2-2025-053396 - Suministro de Información Institucional Actualizada.</t>
  </si>
  <si>
    <t>2-2025-057501</t>
  </si>
  <si>
    <t>1-2025-058034</t>
  </si>
  <si>
    <t>Copia - SOLICITUD DE FUNDAMENTOS TÉCNICOS Y JURÍDICOS DEL IMPUESTO DE ALUMBRADO PÚBLICO CONTENIDO EN LOS ACUERDOS MUNICIPALES 027/2020 Y 025/2024. Referencia: DERECHO DE PETICIÓN EN INTERÉS GENERA</t>
  </si>
  <si>
    <t>Estación De Servicio La Frontera</t>
  </si>
  <si>
    <t>2-2025-055326</t>
  </si>
  <si>
    <t xml:space="preserve"> 2-2025-054042</t>
  </si>
  <si>
    <t>Traslado por competencia MME 1-2025-058034 Alcladía de Villa del Rosario</t>
  </si>
  <si>
    <t xml:space="preserve">	
3-2025-049858</t>
  </si>
  <si>
    <t>Respuesta radicado 3-2025-049177 - Solicitud concepto aplicación Ley de Garantías Electorales a contratos FAER</t>
  </si>
  <si>
    <t>Se recibe e infroma sobre el asunto del radicado que no requiere respuesta</t>
  </si>
  <si>
    <t>1-2025-057948</t>
  </si>
  <si>
    <t>Traslado OFI25-00225103 EXT25-00170134 - EXT25-00170649 - comunicación suscrita por
el grupo OBSERVATORIO DE DDHH-PAZ-AMBIENTE, en la que pone en
conocimiento:
“(...)Rechazo total a la apertura de compuertas de la represa Calderas (...)”</t>
  </si>
  <si>
    <t>1-2025-057341</t>
  </si>
  <si>
    <t>Respuesta a Radicado 2-2025-052822</t>
  </si>
  <si>
    <t>Electronuqui S.A E.S.P.</t>
  </si>
  <si>
    <t>1-2025-057495</t>
  </si>
  <si>
    <t xml:space="preserve"> Mi nombre es Ricardo Birsa , soy un broker internacional en Argentina . Me comunico con ustedes porque hay una oportunidad de comprar
 una turbina a vapor de General Electric NUEVA SIN USO , de 750000 KVA . Esta turbina fué comprada nueva en Estados Unidos y cuando iba a ser colocada , la
 administración Obama prohibió el uso de carbón como fuente de energía . </t>
  </si>
  <si>
    <t>Ricardo Birsa</t>
  </si>
  <si>
    <t xml:space="preserve"> 2-2025-056656</t>
  </si>
  <si>
    <t>3-2025-049944</t>
  </si>
  <si>
    <t>Reiteración traslado solicitud información proyectos con Declaratoria de Utilidad Pública e Interés Social. Radicado 1-2025-050828.</t>
  </si>
  <si>
    <t>3-2025-052087</t>
  </si>
  <si>
    <t xml:space="preserve">	
1-2025-057789</t>
  </si>
  <si>
    <t>Radicado # S2025013708 - Traslado por competencia solicitud redefinición operación empresa Air-e S.A.S. E.S.P.  Radicado CREG: S2025013708  Id de referencia: Traslado 1-2025-051076</t>
  </si>
  <si>
    <t xml:space="preserve">	
1-2025-058079</t>
  </si>
  <si>
    <t xml:space="preserve">SOLICITUD DE FUNDAMENTOS TÉCNICOS Y JURÍDICOS DEL IMPUESTO DE ALUMBRADO PÚBLICO CONTENIDO EN LOS ACUERDOS MUNICIPALES 027/2020 Y 025/2024 </t>
  </si>
  <si>
    <t xml:space="preserve">DARKYS YOMARA CACERES MEJIA - estaciones de servicio LA FRONTERA y 
TIENDITAS </t>
  </si>
  <si>
    <t xml:space="preserve"> 2-2025-055293</t>
  </si>
  <si>
    <t>Traslado por compertencia a través del radicado MME 1-2025-058081</t>
  </si>
  <si>
    <t>1-2025-058081</t>
  </si>
  <si>
    <t>Traslado por competencia radicados MME 1-2025-058079 y MME 1-2025-058081</t>
  </si>
  <si>
    <t xml:space="preserve">	
1-2025-058235</t>
  </si>
  <si>
    <t>RESPUESTA A SOLICITUD DE INFORMACION CON Radicado 2-2025-053158, MINENERGIA</t>
  </si>
  <si>
    <t>1-2025-058239</t>
  </si>
  <si>
    <t>Respuesta a solicitud de información – Radicado No. 2-2025-053433</t>
  </si>
  <si>
    <t xml:space="preserve">	
1-2025-058109</t>
  </si>
  <si>
    <t xml:space="preserve">SOLICITUD DE CAMBIO O MODIFICACIÓN DE LA NORMA QUE ESTABLECE LA 
TARIFA SOBRE EL ALUMBRADO PÚBLICO QUE SE ESTABLECE EN EL ACUERDO N. 025 
DE 2024 EN EL ART. 141 NUMERAL 7 Y LITERAL REFERENCIA:  </t>
  </si>
  <si>
    <t>Mayuli Alexandra Duarte</t>
  </si>
  <si>
    <t>2-2025-056074</t>
  </si>
  <si>
    <t>2-2025-055636</t>
  </si>
  <si>
    <t>Borrado traslado 202532010063973</t>
  </si>
  <si>
    <t xml:space="preserve">	
1-2025-058113</t>
  </si>
  <si>
    <t>Radicado 20252300996571 de 2025-11-19- Traslado por competencia radicado ANLA 20256201358752 del 4 de noviembre de 2025. Solicitud de información sobre licencias y proyectos de energías renovables. Expediente: PQRSD-12707-2025 - Derecho de petición –DEL SEÑOR Ernesto Forero Fernández de Castro  -Solicitud de información geoespacial sobre potencial eólico y solar</t>
  </si>
  <si>
    <t>1-2025-058117</t>
  </si>
  <si>
    <t>Reiteración a derecho de petición – Solicitud de información geoespacial sobre potencial energético y proyectos renovables - Respuesta Derecho de Petición 1-2025-053664</t>
  </si>
  <si>
    <t>SE ASIGNA A LA DEE AL PROFESIONAL WILLIAM EVERARDO TAMAYO DONOSO HACE REFERENCIA AL RADICADO 1-2025-053664 Y 2-2025-052548</t>
  </si>
  <si>
    <t>1-2025-058134</t>
  </si>
  <si>
    <t>copia de comunicacion dirigidad a Delvasto y Echevarria al ing Gustavo Delvasto Jaimes  referencia proyecto IPAT ampliacion de capacidad de transporte en el Ramal Jamundi Valle del Cauca asunto respuesta a comunicacion D&amp;E AUD IPATS OFI 052 segun radicado TGI E20250100044999 respuesta  de cierre de las actividades de la auditoria de campo para verificacion del cumplimiento de la FPO efectuada dentro del alcance - proyecto ipta ampliacion capacidad de transporte ramal jamundi - valle del cauca</t>
  </si>
  <si>
    <t>Transportadora de Gas Internacional T.G.I S.A. ESP</t>
  </si>
  <si>
    <t>1-2025-058154</t>
  </si>
  <si>
    <t>Notificación Radicación TGI S.A ESP. No. S20250100007643 copia de comunicacion dirigidad a Delvasto y Echevarria al ing Gustavo Delvasto Jaimes  referencia proyecto IPAT ampliacion de capacidad de transporte en el Ramal Jamundi Valle del Cauca asunto respuesta a comunicacion D&amp;E AUD IPATS OFI 052 segun radicado TGI E20250100044999 respuesta  de cierre de las actividades de la auditoria de campo para verificacion del cumplimiento de la FPO efectuada dentro del alcance - proyecto ipta ampliacion capacidad de transporte ramal jamundi - valle del cauca</t>
  </si>
  <si>
    <t>1-2025-058186</t>
  </si>
  <si>
    <t>SOLICITUD FORMAL DE ESPACIO DE DIÁLOGO INTERINSTITUCIONAL</t>
  </si>
  <si>
    <t>Epieyu Edwin</t>
  </si>
  <si>
    <t>SE REMITIÓ A LA OAAS</t>
  </si>
  <si>
    <t>1-2025-058193</t>
  </si>
  <si>
    <t>carta para ministro de minas y energía de Colombia alumbrado choco.</t>
  </si>
  <si>
    <t>Asociación Unitaria de Pensionados Asupesjuv</t>
  </si>
  <si>
    <t>2-2025-056651</t>
  </si>
  <si>
    <t>2-2025-056555</t>
  </si>
  <si>
    <t xml:space="preserve">	
1-2025-058225</t>
  </si>
  <si>
    <t>Petición. Liberación Capacidad Sistema Interconectado Nacional (SIN).</t>
  </si>
  <si>
    <t>Marco Hernández Ciodaro</t>
  </si>
  <si>
    <t>2-2025-056192</t>
  </si>
  <si>
    <t>2-2025-055638</t>
  </si>
  <si>
    <t>1-2025-058233</t>
  </si>
  <si>
    <t>Respuesta Radicado 2-2025-052999
 Entrega Información Actualizada</t>
  </si>
  <si>
    <t xml:space="preserve"> ELECTROVICHADA S.A ESP</t>
  </si>
  <si>
    <t>se archiva con autorización de la coordinadora, teniendo en cuenta que la comunicación es una respuesta de las solicitudes realizadas a los operadores de red.</t>
  </si>
  <si>
    <t xml:space="preserve">	
1-2025-058254</t>
  </si>
  <si>
    <t>Respuesta PROELECTRICA a su comunicación con Radicado MME 2-2025-052990</t>
  </si>
  <si>
    <t xml:space="preserve">	
1-2025-058267</t>
  </si>
  <si>
    <t>Respuesta ENELCA a su comunicación con Radicado MME 2-2025-053170</t>
  </si>
  <si>
    <t>1-2025-058269</t>
  </si>
  <si>
    <t>SOLICITUD Y DENUNCIA.</t>
  </si>
  <si>
    <t>2-2025-056193</t>
  </si>
  <si>
    <t>2-2025-055722</t>
  </si>
  <si>
    <t xml:space="preserve">	
1-2025-058276</t>
  </si>
  <si>
    <t xml:space="preserve">Solicitud de aclaración jurídica y técnica sobre la cesión de infraestructura entregada 
por el MME/IPSE a ELECTRONUQUÍ S.A. E.S.P.  </t>
  </si>
  <si>
    <t xml:space="preserve">SE TRASLADÓ AL GUPO DE SUPERVISIÓN </t>
  </si>
  <si>
    <t xml:space="preserve">	
1-2025-058283</t>
  </si>
  <si>
    <t>Reporte Mensual de Generación Eléctrica en ALC, julio 2025</t>
  </si>
  <si>
    <t xml:space="preserve">	
1-2025-058300</t>
  </si>
  <si>
    <t>SGAGA-3000-620. Respuesta a Radicado Minenergía No.: 2-2025-052788 del 13/11/2025 y radicado Corpocesar No. 15401 del 14/11/2025</t>
  </si>
  <si>
    <t>SE ASIGNA A LA DEE AL PROFESIONAL Julián David Hurtado Peña HACE REFERENCIA AL RADICADO 2-2025-052788</t>
  </si>
  <si>
    <t>1-2025-058329</t>
  </si>
  <si>
    <t>Envío de información solicitada – Radicado 2-2025-053406- OTACC GENERACIÓN</t>
  </si>
  <si>
    <t>OTACC</t>
  </si>
  <si>
    <t>1-2025-058342</t>
  </si>
  <si>
    <t>QUEJA Y SOLICITUD INMEDIATA</t>
  </si>
  <si>
    <t>2-2025-055869</t>
  </si>
  <si>
    <t>2-2025-055295</t>
  </si>
  <si>
    <t>1-2025-058374</t>
  </si>
  <si>
    <t>Derecho de petición solicitud de información</t>
  </si>
  <si>
    <t>Lidia Graciela Gomez Sanchez</t>
  </si>
  <si>
    <t xml:space="preserve">	
2-2025-056199</t>
  </si>
  <si>
    <t>1-2025-058403</t>
  </si>
  <si>
    <t>Radicado 2-2025-053137, MINENERGIA</t>
  </si>
  <si>
    <t>CTG Colombia Holding S.A.S.</t>
  </si>
  <si>
    <t>por instruccion de la coodinadra se archiva comunicacion informativa</t>
  </si>
  <si>
    <t xml:space="preserve">	
1-2025-058421</t>
  </si>
  <si>
    <t>Vía acelerada hacia una civilización de tipo I según la escala de Kardashev (objetivo para 2050)</t>
  </si>
  <si>
    <t>Sebastian Parrado</t>
  </si>
  <si>
    <t xml:space="preserve">	
2-2025-056200</t>
  </si>
  <si>
    <t xml:space="preserve">	
1-2025-058426</t>
  </si>
  <si>
    <t>Solicitud De Revisión Por Intermitencias En El Servicio De Energía – Cliente 0268592-7</t>
  </si>
  <si>
    <t>Martín Alexander Casanova Piraquive</t>
  </si>
  <si>
    <t xml:space="preserve">	
2-2025-056073</t>
  </si>
  <si>
    <t>2-2025-055307</t>
  </si>
  <si>
    <t>1-2025-058446</t>
  </si>
  <si>
    <t>Incertidumbre de disponibilidad enerética en Colombia</t>
  </si>
  <si>
    <t>Calos F Ruiz V</t>
  </si>
  <si>
    <t>2-2025-056202</t>
  </si>
  <si>
    <t>1-2025-058458</t>
  </si>
  <si>
    <t>Respuesta al radicado No. 2-2025-044354 – Acuerdo operacional de coexistencia entre PSF El Copey y AFINIA</t>
  </si>
  <si>
    <t>1-2025-058460</t>
  </si>
  <si>
    <t>Póliza de cumplimiento DEL CONTRATO PRONE 743 DE 2019.</t>
  </si>
  <si>
    <t>1-2025-058461</t>
  </si>
  <si>
    <t>Copia-Notificacion electronica radicado salida No 20256003767151 - COPIA DE RESPUESTA PARA EL SEÑOR  Señor Carlos Ignacio Peláez Trujillo Respuesta a Derecho de Petición Radicado No. 20255294121372. “Iterativo respuesta  Aclaratoria a su memorial Radicado 20255293740812”.</t>
  </si>
  <si>
    <t>2-2025-056324</t>
  </si>
  <si>
    <t>1-2025-058495</t>
  </si>
  <si>
    <t>Respuesta a Radicado No. 2-2025-053210 Solicitud de Información</t>
  </si>
  <si>
    <t>empresa prestadora de servicios publicos de energias gas y telecomunicaciones S.A.S.</t>
  </si>
  <si>
    <t xml:space="preserve">	
1-2025-054730</t>
  </si>
  <si>
    <t>Copia - Derecho de Petición N° 300.15-227 DEL 16 DE OCTUBRE DEL 2025- solicita información sobre el proceso de selección de 
los nuevos beneficiarios del proyecto “INSTALACIÓN DE SOLUCIONES INDIVIDUALES FOTOVOLTAICAS 
PARA LA GENERACIÓN DE ENERGÍA ELÉCTRICA EN ZONA RURAL DISPERSA DEL MUNICIPIO DE PAZ 
DE ARIPORO”, resulta importante realizar las siguientes precisiones, previo a dar respuesta a cada 
una de las inquietudes por usted planteadas</t>
  </si>
  <si>
    <t>Por instrucción de la Coordinadora no se reciben Derechos de petición vencidos. Así las cosas, se informa que el trámite se encuentra vencido desde el 21-11-2025, Segun lo establecido en la Ley 1755 de 2015 y la comunicación fue asignada a la DEE el 24-11-2025 por lo tanto se suministraran los insumos en caso de ser requeridos.</t>
  </si>
  <si>
    <t xml:space="preserve">	
1-2025-058511</t>
  </si>
  <si>
    <t>Copia - solicitud de cambio del uso de la tarifa de comercial a residencial</t>
  </si>
  <si>
    <t>2-2025-056194</t>
  </si>
  <si>
    <t>2-2025-055637</t>
  </si>
  <si>
    <t xml:space="preserve">	
1-2025-058513</t>
  </si>
  <si>
    <t>Respuesta radicado 20251110277242- a consulta sobre superposición de áreas para proyectos del sector energía en los municipios que hacen parte del área delimitada para la cuenca “Quebrada La floresta” con fecha 13/11/2025._x000D_</t>
  </si>
  <si>
    <t>2-2025-055616</t>
  </si>
  <si>
    <t>Borrador 202532010064102</t>
  </si>
  <si>
    <t>1-2025-058530</t>
  </si>
  <si>
    <t>Respuesta a radicado No. 2-2025-053415 del 18 de noviembre de 2025 referente a solicitud de Información.</t>
  </si>
  <si>
    <t>Helios Energía S.A.S E.S.P.</t>
  </si>
  <si>
    <t>1-2025-058557</t>
  </si>
  <si>
    <t>COPIA-DERECHO DE PETICION- SOLICITUD DE CAMBIO O MODIFICACIÓN DE LA NORMA QUE ESTABLECE LA  TARIFA SOBRE EL ALUMBRADO PÚBLICO QUE SE ESTABLECE EN EL ACUERDO N. 025 
DE 2024 EN EL ART. 141 NUMERAL 7 Y LITERAL REFERENCIA: Ref.: DERECHO DE PETICIÓN EN INTERÉS GENERAL (Artículo 23 Constitución Política- Ley 1755/2015).</t>
  </si>
  <si>
    <t>GLORIA PATRICIA BERNATE RUIZ</t>
  </si>
  <si>
    <t>2-2025-056201</t>
  </si>
  <si>
    <t>2-2025-055634</t>
  </si>
  <si>
    <t>1-2025-058571</t>
  </si>
  <si>
    <t>“RESPUESTA A PROPUESTA DE ENTREGA DE INFRAESTRUCTURA 
CONSTRUIDA POR EL IPSE EN EL CASERÍO DE PUERTO CARACOL, 
ISLA MÚCURA” (RDO: 202514000030322)</t>
  </si>
  <si>
    <t xml:space="preserve"> BRAYAN DAMIAN ZARABIA PEREZ</t>
  </si>
  <si>
    <t>2-2025-056203</t>
  </si>
  <si>
    <t>2-2025-055635</t>
  </si>
  <si>
    <t>1-2025-058606</t>
  </si>
  <si>
    <t>PLAN MAESTRO: Fundación de la Industria Nacional de Soberanía Tecnológica y Bioeconomía Fluvial (Modelo Colombia 5.0).</t>
  </si>
  <si>
    <t>2-2025-056713</t>
  </si>
  <si>
    <t>2-2025-056514</t>
  </si>
  <si>
    <t xml:space="preserve">	
1-2025-058661</t>
  </si>
  <si>
    <t>Respuesta del Traslado por Competencia MME-1-2025-054205</t>
  </si>
  <si>
    <t>2-2025-056856</t>
  </si>
  <si>
    <t>2-2025-056341 2-2025-056326 2-2025056325</t>
  </si>
  <si>
    <t xml:space="preserve">	
3-2025-050326</t>
  </si>
  <si>
    <t>Solicitud gestiones ante Empresa Prestadora de Servicio de Energía del Choco</t>
  </si>
  <si>
    <t>3-2025-052253</t>
  </si>
  <si>
    <t xml:space="preserve"> 1-2025-056328</t>
  </si>
  <si>
    <t>les solicito amablemente copia de (i) las resoluciones expedidos en los últimos 3 años por el Ministerio de Minas en las que se fije la
capacidad instalada para efectos de aplicación del impuesto de industria y comercio bajo la Ley 56 de 1981 y (ii) los decretos expedidos en los últimos 3
años en los que se fije la proporción en que el impuesto debe distribuirse entre los diferentes municipios, de acuerdo con la misma norma</t>
  </si>
  <si>
    <t>Diana Lopez</t>
  </si>
  <si>
    <t>2-2025-055505</t>
  </si>
  <si>
    <t xml:space="preserve">	
1-2025-057205</t>
  </si>
  <si>
    <t>Solicitud De Información.- Sírvase autorizar a quien corresponda brindarnos información correspondiente a el estado de desembolso de los recursos por los servicios en mension dado que la persona que designe para 
tal fin perdí comunicación con ella.</t>
  </si>
  <si>
    <t>BECERRA ANGULO ARCENIO ALICIO - Municipio magui payan Nariño</t>
  </si>
  <si>
    <t xml:space="preserve">	
1-2025-058624</t>
  </si>
  <si>
    <t>Ejemplar de la edición 966 de la revista Anales de Ingeniería</t>
  </si>
  <si>
    <t>Sociedad Colombiana de Ingenieros</t>
  </si>
  <si>
    <t>Por instrucción de la cordinadora no requiere respuesta, por lo cual se archiva.</t>
  </si>
  <si>
    <t>1-2025-058770</t>
  </si>
  <si>
    <t xml:space="preserve">OFICIO SID-2025-2949 RESPUESTA A SOLICITUD radicado 2-2025-053697- Solicitud de información Alerta Temprana -Gobernación Putumayo  </t>
  </si>
  <si>
    <t>Gobernación del departamento de Putumayo</t>
  </si>
  <si>
    <t xml:space="preserve">Por recomendación de la Coordinadora Mrtha Barreto </t>
  </si>
  <si>
    <t xml:space="preserve">	
1-2025-058785</t>
  </si>
  <si>
    <t xml:space="preserve">Copia-Solicitud de información sobre el Ejercicio Profesional de la Ingeniería Eléctrica - 5.4. Ministerio de Minas y Energía 
Motivo: GENSA S.A. E.S.P. es una empresa estatal adscrita al sector energético; 
por tanto:  
• MinMinas es ente rector técnico y responsable de la supervisión sectorial, 
• los hallazgos involucran seguridad energética, operación de plantas y 
cumplimiento del RETIE, 
• existen riesgos en infraestructura eléctrica por personal no idóneo. 
Se remite copia para el ejercicio del control misional y técnico. </t>
  </si>
  <si>
    <t>José Eduardo Noreña Castro</t>
  </si>
  <si>
    <t xml:space="preserve">	
1-2025-058788</t>
  </si>
  <si>
    <t>Se generó una respuesta a su radicado No. 202500600905844092 con el número 202500600906531811 - Solicitud de respuesta y solución efectiva a la situación energética en los centros poblados nointerconectados que reciben subsidio de combustible a través de la empresa GENDECAR</t>
  </si>
  <si>
    <t xml:space="preserve">	
1-2025-058820</t>
  </si>
  <si>
    <t xml:space="preserve">	
1-2025-058823</t>
  </si>
  <si>
    <t>Recurso de reposición contra la decisión de desistimiento del trámite FNCE_20255525</t>
  </si>
  <si>
    <t>GIMECOL SOLAR</t>
  </si>
  <si>
    <t>2-2025-055860</t>
  </si>
  <si>
    <t>2-2025-055809</t>
  </si>
  <si>
    <t>1-2025-058064</t>
  </si>
  <si>
    <t>Carta de interés de ejecución de Proyecto PRONE 002-2025</t>
  </si>
  <si>
    <t>Electrificadora Del Meta S.A. E.S.P</t>
  </si>
  <si>
    <t>2-2025-056316</t>
  </si>
  <si>
    <t>1-2025-058852</t>
  </si>
  <si>
    <t xml:space="preserve">Derecho de Petición en interés general – Solicitud urgente de lineamientos 
regulatorios y verificación técnico-operativa sobre el tratamiento de los excedentes de AGPE 
en esquemas NT1–NT2, dada su afectación directa a la transición energética, la justicia 
tarifaria y la señal regulatoria de autogeneración. </t>
  </si>
  <si>
    <t>Escoge Tu Energía S.A.S</t>
  </si>
  <si>
    <t>1-2025-058888</t>
  </si>
  <si>
    <t>Respuesta radicado MME 2-2025-053410, Solicitud de información</t>
  </si>
  <si>
    <t>SOLUNA ENERGÍA SAS.</t>
  </si>
  <si>
    <t xml:space="preserve">Se le envió a Juan Manuel Infante para su gestión </t>
  </si>
  <si>
    <t xml:space="preserve">	
1-2025-058889</t>
  </si>
  <si>
    <t>Opiniones de implementación para la expansión del comercio verde</t>
  </si>
  <si>
    <t>2-2025-056339</t>
  </si>
  <si>
    <t xml:space="preserve">	
1-2025-058998</t>
  </si>
  <si>
    <t>Rad 20250130211327 Política Nacional de Equidad y Convergencia territorial en el servicio de energía eléctrica - Socialización de pérdidas adicionales</t>
  </si>
  <si>
    <t>SE ASIGNA A OARE hace referencia al radicado 1-2025-033364</t>
  </si>
  <si>
    <t xml:space="preserve">	
3-2025-050340</t>
  </si>
  <si>
    <t>Informe final Auditoría al proyecto de inversión MEJORAMIENTO DEL SERVICIO DE ENERGIA ELECTRICA EN LAS ZONAS RURALES DEL TERRITORIO NACIONAL BPIN: 2018011001048</t>
  </si>
  <si>
    <t>3-2025-050706</t>
  </si>
  <si>
    <t>solicitar los insumos, documentos y/o la información necesaria para dar respuesta oportuna y completa al Derecho de Petición con numero de radicado 1-2025-054730</t>
  </si>
  <si>
    <t>se asigna a la DEE al profesional Alejandro Muñoz Londoño, quien realizó respuesta a la misma petición en días anteriores mediante oficio 2-2025-051976</t>
  </si>
  <si>
    <t>1-2025-058963</t>
  </si>
  <si>
    <t>Traslado OFI25-00227807 / GFPU  EXT25-00174937 suscrita
por el señor Alberto Fonseca Pacheco, en la que manifiesta: “(...) Solicitud de
intervención, verificación técnica y apoyo institucional por incendio originado en
presunta falla eléctrica asociada al sistema de medición del servicio de energía.
(...)”.</t>
  </si>
  <si>
    <t>2-2025-056654</t>
  </si>
  <si>
    <t>2-2025-056322
2-2025-056327
2-2025-056328</t>
  </si>
  <si>
    <t xml:space="preserve">	
1-2025-059065</t>
  </si>
  <si>
    <t>Copia-Fiducoldex .::. 125212 P.A. Cenit Teorama - Obras Por Impuestos - Rendición Semestral De Cuentas A 31 De Octubre De 2025 #Radicado 2025-2-013052</t>
  </si>
  <si>
    <t xml:space="preserve">	
1-2025-059015</t>
  </si>
  <si>
    <t>Actualización de plan maestro.</t>
  </si>
  <si>
    <t>1-2025-059092</t>
  </si>
  <si>
    <t>Comunicación trasladada por el Ministerio de Minas y Energía con radicado No. 2-2025-053440 y recibida a través, del buzón de correo electrónico info@fenoge.gov.co con radicado FENOGE No. 202526000390</t>
  </si>
  <si>
    <t>Fondo de Energías no Convencionales y Gestión Eficiente de la Energía - Fenoge</t>
  </si>
  <si>
    <t xml:space="preserve">	
2-2025-056516</t>
  </si>
  <si>
    <t>1-2025-059113</t>
  </si>
  <si>
    <t>copia de comunicacion remitida al señor FELIPE DURÁN CARRÓN Superintendente SUPERINTENDENCIA DE SERVICIOS PÚBLICOS DOMICILIARIO  Traslado por competencia solicitud redefinición operación empresa Air-e S.A.S. E.S.P. Radicado CREG: S2025013708 Id de referencia: Traslado 1-2025-051076</t>
  </si>
  <si>
    <t>1-2025-059117</t>
  </si>
  <si>
    <t>Copia-Radicado # S2025013708 - La solicitud que hizo en el PQRSD de Comisión de Regulación de Energía y Gas - CREG ya ha sido resuelta.</t>
  </si>
  <si>
    <t>1-2025-059138</t>
  </si>
  <si>
    <t>Respuesta al traslado por competencia de derecho de petición con radicado1-2025-048577, allegado  por el Ministerio de Minas y Energía mediante oficio con Radicado No. 2-2025-050494 (Radicado ANM No.  20251004255502</t>
  </si>
  <si>
    <t>SE ASIGNA A DEE A LA PROFESIONAL Natalia Ortega Viscaino REFERENCIA 1-2025-048577 Y 2-2025-050494</t>
  </si>
  <si>
    <t>1-2025-058206</t>
  </si>
  <si>
    <t>8038 Respuesta a Radicado 2-2025-052824 MINENERGIA</t>
  </si>
  <si>
    <t>1-2025-059248</t>
  </si>
  <si>
    <t xml:space="preserve">Envío de comunicación GEB-005268-2025-S -  Solicitud de entrega en aplicación del silencio administrativo positivo – Informe de XM al MME del 14 de octubre de 2025 y otros - Derecho de petición de documentos con fines judiciales – Informe de XM al MME del 14 de octubre de 2025 y otros </t>
  </si>
  <si>
    <t xml:space="preserve">se asigna al Despacho del Ministro, pero lo devuleven con la observacion Favor encargarse de dar respuesta dentro de los terminos señalados y se reasigna a la OAJ </t>
  </si>
  <si>
    <t xml:space="preserve">	
1-2025-059287</t>
  </si>
  <si>
    <t>SGA-15443 VICTOR JOSE PATERNINA NOVOA Respuesta 'ál radicad.o SGA-94H-2Ó25. Solicitud de información soJ;&gt;re
determinantes ampientales en el área del proyecto, para el "suministrp .e fnstalación de un
'Sistema de generadón de energía-fotovoltaica de 1 ~KW de potencia, pará el ml;)nfcipio de
Silvia en el deP,artamento del ~auca".</t>
  </si>
  <si>
    <t>Corporación Autónoma Regional del Cauc</t>
  </si>
  <si>
    <t>SE ASIGNA A LA DEE AL PROFESIONAL Julián David Hurtado Peña la comunicación hace referencia al radicado 2-2025-035328</t>
  </si>
  <si>
    <t>1-2025-059293</t>
  </si>
  <si>
    <t>Envío de comunicación ENL-004364-2025-S - NOTIFICACIÓN CAMBIO DE GERENCIA DE PROYECTO</t>
  </si>
  <si>
    <t xml:space="preserve">ENLAZA - Grupo Energía Bogotá S.A.S E.S.P	</t>
  </si>
  <si>
    <t xml:space="preserve">SE ASIGNA A SUPERVISION </t>
  </si>
  <si>
    <t xml:space="preserve">	
1-2025-059294</t>
  </si>
  <si>
    <t xml:space="preserve">Envío de comunicación ENL-004365-2025-S - ASUNTO NOTIFICACIÓN CAMBIO DE GERENCIA DE PROYECTO </t>
  </si>
  <si>
    <t>1-2025-059312</t>
  </si>
  <si>
    <t>Registro radicado 2-2025-055601</t>
  </si>
  <si>
    <t>2-2025-056342</t>
  </si>
  <si>
    <t>2-2025-056321</t>
  </si>
  <si>
    <t>1-2025-059314</t>
  </si>
  <si>
    <t>Copia-Recurso De Reposición Y En Subsidio De Apelación</t>
  </si>
  <si>
    <t>Carmen Yaneth Leyton Yaruro</t>
  </si>
  <si>
    <t>Iván David López López</t>
  </si>
  <si>
    <t>2-2025-056357</t>
  </si>
  <si>
    <t>2-2025-056333</t>
  </si>
  <si>
    <t>1-2025-059323</t>
  </si>
  <si>
    <t>SGA-15441 VICTOR JOSE PATERNINA NOVOA Respuesta. al radicado SG~~S541-2025. Solicjtud de .infórmación sobre déterminantes ambiental~s eh el ár'ea del P,royecto para·~! ''SUMINISTRO E IN&amp;TAL!p,CIÓN
"D~ UN SIS,.TEM4· DEf GENERACIÓN :DE E~ERG,ÍA .FOTOVOLTAI~A DE 601,&lt;W DE
POTEN""C IA, PARA· E,. L MUN' ICIPIO;fJE SOTARA. DEPARTAMENTO·DEL CAUCA".</t>
  </si>
  <si>
    <t>Se asigna a la DEE al al profesional Julián David Hurtado Peña la comunicación hace referencia al radicado 2-2025-051851</t>
  </si>
  <si>
    <t>1-2025-059325</t>
  </si>
  <si>
    <t>Re&amp;puest&lt;;t al r-adicado SGA-8346-2025. Soljcitud de inforll)aciónr sobre ·deterJ11inantes arpbientales en el área del proyecto para el suministro e instalación de un
sistema. de generación de energla fotovol~aica de- 1 'MW d~_potencla, de la cuenca del Río Ovejas, 'pará:.el municipio de suárez, departamento d~l Cauc~.</t>
  </si>
  <si>
    <t>Se asigna a la DEE al al profesional Julián David Hurtado Peña la comunicación hace referencia al radicado 2-2025-029093</t>
  </si>
  <si>
    <t>1-2025-059337</t>
  </si>
  <si>
    <t>Solicitud de concepto sobre la obligatoriedad, aprobación y vigencia de los Planes de Manejo de Tránsito – PMT para la prestación del servicio de alumbrado público</t>
  </si>
  <si>
    <t>Deisy Lorena Aponte</t>
  </si>
  <si>
    <t>2-2025-056351</t>
  </si>
  <si>
    <t>2-2025-056329</t>
  </si>
  <si>
    <t>1-2025-059346</t>
  </si>
  <si>
    <t>respuesta a solicitud con radicado OAP-8537-2025 "SUMINISTRO E INSTALACIÓN DE UN SISTEMA DE
GENERACIÓN DE ENERGÍA FOTOVOLTAICA DE 15KW DE POTENCIA, PARA LA VEREDA LA
INDEPENDENCIA MICHINCHAL, PARA EL MUNICIPIO DE CAJIBIO, DEPARTAMENTO DEL
CAUCA</t>
  </si>
  <si>
    <t>Se asigna a la DEE al al profesional Julián David Hurtado Peña la comunicación hace referencia al radicado 2-2025-029433</t>
  </si>
  <si>
    <t xml:space="preserve">	
1-2025-059347</t>
  </si>
  <si>
    <t>Oficio -SGA-14057-2025 respuesta a solicitud con radicado OAP-8539-2025 SUMINISTRO E INSTALACIÓN DE UN SISTEMA DE
GENERACIÓN DE ENERGÍA FOTOVOLTAICA DE 60KW DE POTENCIA, PARA EL MUNICIPIO DE
EL TAMBO, DEPARTAMENTO DE CAUCA</t>
  </si>
  <si>
    <t xml:space="preserve">Se asigna a la DEE al al profesional Julián David Hurtado Peña la comunicación hace referencia al radicado 2-2025-052261 </t>
  </si>
  <si>
    <t xml:space="preserve">	
1-2025-059356</t>
  </si>
  <si>
    <t>Consulta en relación con la clase de interés y el momento en que se deben reconocer frente al pago de facturas por concepto de prestación de servicios públicos de entidad territorial a Comercializador</t>
  </si>
  <si>
    <t>Alcaldía Municipal de Palmira</t>
  </si>
  <si>
    <t>2-2025-056350</t>
  </si>
  <si>
    <t>2-2025-056332</t>
  </si>
  <si>
    <t>1-2025-059361</t>
  </si>
  <si>
    <t xml:space="preserve"> Alcance respuesta a comunicado con radicado MME 2-2025-042119. Manifestación de interés para desarrollar los proyectos de Implementación de Soluciones Individuales Solares Fotovoltaicas – _SISFV, en el marco de la Estrategia Nacional de Comunidades Energéticas, en Maicao y Albania y Municipios Aledaños del departamento de la Guajira. </t>
  </si>
  <si>
    <t>1-2025-059396</t>
  </si>
  <si>
    <t>Solicitud formal de mejoramiento de servicio eléctrico en Canutalito, Ovejas, Sucre</t>
  </si>
  <si>
    <t>Veeduría Juvenil Permanente de Sucre</t>
  </si>
  <si>
    <t>2-2025-056319</t>
  </si>
  <si>
    <t xml:space="preserve">	
1-2025-059397</t>
  </si>
  <si>
    <t>2-2025-056320</t>
  </si>
  <si>
    <t xml:space="preserve">	
1-2025-059410</t>
  </si>
  <si>
    <t xml:space="preserve">Traslado por competencia MME 1-2025-054979  Oficio N°No. 2-2025-052271 Radicado número: 20250320055991, 12 de noviembre de 2025 
ID 68004285  COMUNICACIÓN RADICADO No. 20250330070303 DEL 27/11/2025 - Radicado SSPD 20258403600191 Respuesta a radicado No. 20250320053777 del 1 de noviembre de 2025 Respuesta a radicado No. 20250320055657 del 12 de noviembre de 2025 ID 67893491 Cuenta No. 532693 </t>
  </si>
  <si>
    <t>2-2025-056343</t>
  </si>
  <si>
    <t xml:space="preserve">	
1-2025-059421</t>
  </si>
  <si>
    <t>Solicitud de información sobre programas y planes ambientales en empresas de energía eléctrica</t>
  </si>
  <si>
    <t>SILBIA PATRICIA ORTIZ JIMENEZ
 Líder de Asuntos Ambientales
 CEELVA S.A.S E.S.P</t>
  </si>
  <si>
    <t>1-2025-059431</t>
  </si>
  <si>
    <t>Consulta sobre contribuciones del 20% y la propiedad de activos en el recibo del servicio de energía eléctrica para clínicas privadas</t>
  </si>
  <si>
    <t>Hernando Florez M.D.</t>
  </si>
  <si>
    <t>2-2025-056360</t>
  </si>
  <si>
    <t>2-2025-056344 y 2-2025-056345</t>
  </si>
  <si>
    <t>se respondio al peticionario y se dio traslado a las entidades competentes.</t>
  </si>
  <si>
    <t xml:space="preserve">	
1-2025-059438</t>
  </si>
  <si>
    <t>QUEJA FORMAL REFORZADA: Incumplimiento Grave RETIE/CREG por EMSA - Baja Tensión Crítica Radicado Interno EMSA No. 20253500114617</t>
  </si>
  <si>
    <t>Sebastián parrado</t>
  </si>
  <si>
    <t>2-2025-056359</t>
  </si>
  <si>
    <t>2-2025-056347 y 2-2025-056348</t>
  </si>
  <si>
    <t xml:space="preserve">	
1-2025-057999</t>
  </si>
  <si>
    <t>La ADR le envio el radicado No. 20256000239762 Traslado por competencia - Radicado ADR No. 20256100202981. hacemos referencia a la comunicación recibida en la Agencia de Desarrollo Rural – ADR con radicado No. 20256100202981 de fecha 13 de noviembre del año en curso, trasladada por el MINISTERIO DE AGRICULTURA Y DESARROLLO RURAL y remitida por NERIS JOHANA CORTES TORRES, la cual tiene como asunto: “TRASLADO DE NERIS JOHANA CORTES TORRES CON SOLICITUD DE DAR A CONOCER PROYECTO PRODUCTIVO OXIDO DE HIERRO PARA LA PRODUCCION DE ELECTRICIDAD”</t>
  </si>
  <si>
    <t>2-2025-056356</t>
  </si>
  <si>
    <t>2-2025-56331</t>
  </si>
  <si>
    <t>1-2025-059378</t>
  </si>
  <si>
    <t>TRASLADO POR COMPETENCIA MINTIC-  PLAN MAESTRO: Fundación de la Industria Nacional de Soberanía Tecnológica y BioeconomíaFluvial (Modelo Colombia 5.0) del señor Frederick Racedo</t>
  </si>
  <si>
    <t xml:space="preserve">	
1-2025-059386</t>
  </si>
  <si>
    <t xml:space="preserve">	
1-2025-059387</t>
  </si>
  <si>
    <t xml:space="preserve">	
1-2025-059391</t>
  </si>
  <si>
    <t>1-2025-059472</t>
  </si>
  <si>
    <t>Solicitud de información sobre Programas, proyectos o estrategias de transición a energías limpias para poder ejecutar en nuestro Municipio.</t>
  </si>
  <si>
    <t>Alcaldía De Villanueva Casanare Dirección De Asuntos Minero Energéticos</t>
  </si>
  <si>
    <t>se asigna a Comunidades energeticas</t>
  </si>
  <si>
    <t xml:space="preserve">	
1-2025-059550</t>
  </si>
  <si>
    <t>Solicitud De Informacion usuarios cogeneradores y autogeneradores de energia electrica Municipio De Jamundi</t>
  </si>
  <si>
    <t>Alcaldía de Jamundí</t>
  </si>
  <si>
    <t>2-2025-056515</t>
  </si>
  <si>
    <t>2-2025-056352
2-2025-056353</t>
  </si>
  <si>
    <t>1-2025-059590</t>
  </si>
  <si>
    <t>De acuerdo con la petición, radicada en la UPRA el pasado 13 de noviembre de 2025 con radicación No. 2025-2-007737 en la que WPD COLOMBIA S.A.S. expone que considera la posibilidad de desarrollar un proyecto de generación de energía eólica en los municipios de San Juan del Cesar, El Molino, Fonseca y/o Distracción de La Guajira y que advierte posible
compatibilidad entre las Áreas de Protección para la Producción de Alimentos y este proyecto, nos gustaría conocer con mayor detalle la propuesta planteada</t>
  </si>
  <si>
    <t>UPRA Unidad de Planificación Rural Agropecuaria_x000D_</t>
  </si>
  <si>
    <t xml:space="preserve">	
1-2025-059592</t>
  </si>
  <si>
    <t>Remisión de certificación de capacidad operativa y técnica para la atención de usuarios nuevos del proyecto “Ampliación e Implementación del Programa de Subsidios en Derechos de Conexión e Instalación Interna de Gas por Red para Estratos 1 y 2 en municipios y centros poblados del departamento del Caquetá”._x000D_</t>
  </si>
  <si>
    <t xml:space="preserve"> Empresa de Servicios Públicos de la Amazonía EPSA GAS S.A.S. E.S.P</t>
  </si>
  <si>
    <t>1-2025-059523</t>
  </si>
  <si>
    <t xml:space="preserve">Respuesta Radicado 1-2025-052333 </t>
  </si>
  <si>
    <t>Luis Alberto Hincapie</t>
  </si>
  <si>
    <t>SE ASIGNA A LA DH a la profesional Johana Maritsa Hernández Henao la comunicación hace referencia a los radicados 1-2025-050244 y 2-2025-052333. aparentemente el peticionario relaciono mal el radicado en el asunto.</t>
  </si>
  <si>
    <t>1-2025-059620</t>
  </si>
  <si>
    <t>Respuesta al traslado del Ministerio de Minas y Energía RAD. 2-2025-054928 de fecha 26 de no_x0002_viembre de 2025 de la comunicación de fecha 07 de octubre de 2025, allegado a esta Agencia Nacional por
medio de radicado 20251004297872    </t>
  </si>
  <si>
    <t>2-2025-056554</t>
  </si>
  <si>
    <t xml:space="preserve">	
1-2025-059537</t>
  </si>
  <si>
    <t>Traslado OFI25-00232784 - Remitimos para su conocimiento y fines pertinentes la comunicación suscrita por los señores OBSERVATORIO DE DDHH-PAZ-AMBIENTE, en la que, manifiesta: “(...)COMUNICADO PÚBLICO: Rechazo total a la apertura de compuertas de la
represa Calderas. (...)”</t>
  </si>
  <si>
    <t>SE ASIGNA A LA OFICINA DE OAAS</t>
  </si>
  <si>
    <t xml:space="preserve">	
1-2025-059651</t>
  </si>
  <si>
    <t xml:space="preserve">CO- SPRI-0000-C-062 Proyecto: Convocatoria Pública UPME 01- Interventor para el diseño, adquisición de los suministros, construcción, operación y mantenimiento del segundo transformador 500/230 kV de 450 
Solicitud: Recurso de reposición contra la Resolución 40508-2025, solicitud de modificación de la fecha de puesta en operación Proyecto Segundo transformador 500/230 kV de 450 MVA en la Subestación Primavera 
Convocatoria UPME 01-2023 </t>
  </si>
  <si>
    <t>ISA Intercolombia S.A. E.S.P.</t>
  </si>
  <si>
    <t xml:space="preserve">	
1-2025-059673</t>
  </si>
  <si>
    <t>1-2025-059684</t>
  </si>
  <si>
    <t>1-2025-059685</t>
  </si>
  <si>
    <t xml:space="preserve">	
1-2025-059162</t>
  </si>
  <si>
    <t>Solicitud radicado Asocaña 537-2025- SOLICITUD DE ACTUALIZACIÓN Y EMISIÓN DEL CONCEPTO 
DE CONEXIÓN PARA EL PROYECTO DE COGENERACIÓN DEL 
INGENIO PICHICHÍ</t>
  </si>
  <si>
    <t xml:space="preserve"> Asocaña</t>
  </si>
  <si>
    <t>2-2025-056358</t>
  </si>
  <si>
    <t>2-2025-056340</t>
  </si>
  <si>
    <t xml:space="preserve">	
1-2025-059316</t>
  </si>
  <si>
    <t>Registrado: E2025-009454-  Desarrollo de proyectos solares 
E2025-009454 
Declaratoria de Áreas de Protección para la Producción Alimentaria 
APPA - en el departamento de Córdoba</t>
  </si>
  <si>
    <t>2-2025-056793</t>
  </si>
  <si>
    <t>2-2025-056655</t>
  </si>
  <si>
    <t xml:space="preserve">se asignó al Ministerio de Agricultura </t>
  </si>
  <si>
    <t>3-2025-020250</t>
  </si>
  <si>
    <t>Designación apoyo a la supervisión – Silvia</t>
  </si>
  <si>
    <t>Grupo de Fondos</t>
  </si>
  <si>
    <t>Oficio de asignación de apoyo a la supervisión - NRR</t>
  </si>
  <si>
    <t xml:space="preserve">	
1-2025-059812</t>
  </si>
  <si>
    <t xml:space="preserve">COMUNICADO DE LA PRESTACION DEL SERVICIO
</t>
  </si>
  <si>
    <t>EMSERPUCAR E.S.P.</t>
  </si>
  <si>
    <t>diciembre 2025</t>
  </si>
  <si>
    <t xml:space="preserve">1-2025-059886
 </t>
  </si>
  <si>
    <t>2-2025-057362</t>
  </si>
  <si>
    <t>Acuse recibido reporte usuarios Noviembre</t>
  </si>
  <si>
    <t xml:space="preserve">	
1-2025-059895</t>
  </si>
  <si>
    <t>Información Nuevos Usuarios Rurales mes de noviembre</t>
  </si>
  <si>
    <t>2-2025-056826</t>
  </si>
  <si>
    <t>1-2025-059897</t>
  </si>
  <si>
    <t>POR QUINTA VEZ SOLICITUD INMEDIATA PAZ Y SALVO</t>
  </si>
  <si>
    <t>2-2025-058581</t>
  </si>
  <si>
    <t>2-2025-057767</t>
  </si>
  <si>
    <t xml:space="preserve">	
1-2025-059933</t>
  </si>
  <si>
    <t>Solicitud de información sobre requisitos para Declaratoria de Utilidad Pública en proyectos de autogeneración</t>
  </si>
  <si>
    <t>SOFÍA VERA CÁRDENAS</t>
  </si>
  <si>
    <t>2-2025-057695</t>
  </si>
  <si>
    <t xml:space="preserve">	
1-2025-059945</t>
  </si>
  <si>
    <t xml:space="preserve">Proyecto “Complejo Solar Summa (desarrollo I)” 
Entrega información Artículo 4°. Información de Proyectos de 
Hidrocarburos, minería y/o energía de la Resolución No. 40303 de 2022, 
modificado por el artículo 3 de la Resolución 40358 de 2025. </t>
  </si>
  <si>
    <t xml:space="preserve"> ISAGEN</t>
  </si>
  <si>
    <t>1-2025-060261</t>
  </si>
  <si>
    <t>Envio salida SAL-TUN-0004278-2025 - Respuesta al requerimiento de informacion radicado 2-2025-053162, MINENERGIA</t>
  </si>
  <si>
    <t>Empresa de Energía de Boyacá</t>
  </si>
  <si>
    <t xml:space="preserve">	
1-2025-059777</t>
  </si>
  <si>
    <t>1-2025-060121</t>
  </si>
  <si>
    <t>Solicitud de aprobación del pago de remuneración No. 1 de administración - Contrato Interadministrativo FAZNI GGC 1364 de 2024.</t>
  </si>
  <si>
    <t xml:space="preserve">	
1-2025-060291</t>
  </si>
  <si>
    <t>Reporte de Información Nuevos Usuarios Rurales (Noviembre) - CENS</t>
  </si>
  <si>
    <t>2-2025-057360</t>
  </si>
  <si>
    <t xml:space="preserve">	
1-2025-060412</t>
  </si>
  <si>
    <t>RESPUESTA A SOLICITUD DE INFORMACION RADICADO N°.2-2025-053226</t>
  </si>
  <si>
    <t>Emserpucar E.S.P.</t>
  </si>
  <si>
    <t>2-2025-057768</t>
  </si>
  <si>
    <t>1-2025-059798</t>
  </si>
  <si>
    <t>Solicitud de apoyo para el desarrollo de proyectos de generación distribuida con almacenamiento BESS</t>
  </si>
  <si>
    <t>Avanzhar S.A.S.</t>
  </si>
  <si>
    <t>2-2025-058580</t>
  </si>
  <si>
    <t>2-2025-057770 AIR-E
2-2025-057772 AFINIA</t>
  </si>
  <si>
    <t xml:space="preserve">	
1-2025-059986</t>
  </si>
  <si>
    <t>SUPLANTACION DE DATOS PERSONALES EN FACTURAS POR PARTE DE ENERGIA CELSIA</t>
  </si>
  <si>
    <t xml:space="preserve">Maria Alejandra Nagles Romero	</t>
  </si>
  <si>
    <t>2-2025-057947</t>
  </si>
  <si>
    <t>2-2025-057503</t>
  </si>
  <si>
    <t xml:space="preserve">	
1-2025-059999</t>
  </si>
  <si>
    <t>Traslado de la petición  de Karen Valentina Torres Riaño relacionada con los “requisitos legales, financieros, técnicos y administrativos que deben cumplirse en Colombia para la importación, comercialización y operación de equipos fotovoltaicos (paneles solares y demás componentes).”, recibida mediante el radicado UPME No. 20251100256032.</t>
  </si>
  <si>
    <t xml:space="preserve">	
1-2025-059787</t>
  </si>
  <si>
    <t>TRASLADO POR COMPETENCIA MINTIC del señor Frederick Racedo</t>
  </si>
  <si>
    <t>2-2025-057769</t>
  </si>
  <si>
    <t xml:space="preserve">	
1-2025-059791</t>
  </si>
  <si>
    <t>1-2025-060201</t>
  </si>
  <si>
    <t xml:space="preserve">Información sobre cambio de representación de activos de transmisión de TRANSELCA S.A. E.S.P. a INTERCOLOMBIA S.A. E.S.P. </t>
  </si>
  <si>
    <t>1-2025-059709</t>
  </si>
  <si>
    <t xml:space="preserve">	
1-2025-059622</t>
  </si>
  <si>
    <t>MAL SERVICIO- INCUMPLIMIENTO EN EL SERVICIO</t>
  </si>
  <si>
    <t>Fredy Suarez</t>
  </si>
  <si>
    <t>2-2025-057946</t>
  </si>
  <si>
    <t xml:space="preserve">	
1-2025-059809</t>
  </si>
  <si>
    <t>ESPERAMOS,MOTIVAR,objetivo”Obtener,Energia,Solar,Eólica,PARA 99 Usuari ós,Modelo en Municipio Duitama.</t>
  </si>
  <si>
    <t xml:space="preserve">Egresados Profesionales. Horacio Correa Ch Director .  Abogado Externadista </t>
  </si>
  <si>
    <t>1-2025-059820</t>
  </si>
  <si>
    <t>Traslado Por Competencia Radicdo Gensa: 2025-Ie-00002535 solicitud de verificación administrativa, técnica y de representación legal  del señor José Eduardo Noreña Castro</t>
  </si>
  <si>
    <t xml:space="preserve">	
1-2025-060441</t>
  </si>
  <si>
    <t>un panel solar con una planta solar. La petición anterior está fundamentada en las siguientes razones: 1) somos una familia desplazada y de escasos recursos , mi hijo es un niño especial  síndrome de dwom,tiene epilepsia estructural refractaria, retrasó en el vaciamiento gástrico, trastorno en la deglución de los alimentos,dismotilidad intestinal, retrasó severo en el neurodesarrollo, déficit cognitivo severo,portador de gastrostomia para alimentarlo y tiene oxígeno domiciliario.</t>
  </si>
  <si>
    <t>Mauricio Suárez cenon</t>
  </si>
  <si>
    <t>se asigna a la DEE al Grupo de Colombia Solar a la profesional Maria Cecilia Peralta</t>
  </si>
  <si>
    <t xml:space="preserve">	
1-2025-060458</t>
  </si>
  <si>
    <t>RV: POR QUINTA VEZ SOLICITUD INMEDIATA PAZ Y SALVO</t>
  </si>
  <si>
    <t>2-2025-057949</t>
  </si>
  <si>
    <t>2-2025-057542</t>
  </si>
  <si>
    <t>1-2025-060546</t>
  </si>
  <si>
    <t>2-2025-057502</t>
  </si>
  <si>
    <t>1-2025-060547</t>
  </si>
  <si>
    <t>1-2025-060553</t>
  </si>
  <si>
    <t>Copia - Respuesta al Radicado ANH: 20256411659022 Id: 2009299 del 18 de noviembre de 2025, correspondiente al traslado del MME con radicado: 2-2025-053458 del 18 de noviembre de 2025, de la solicitud</t>
  </si>
  <si>
    <t xml:space="preserve">Agencia Nacional de Hidrocarburos - ANH  </t>
  </si>
  <si>
    <t>2-2025-057480</t>
  </si>
  <si>
    <t xml:space="preserve">	
1-2025-058107</t>
  </si>
  <si>
    <t>Cartas De Interes PRONE</t>
  </si>
  <si>
    <t>Radicado asociado al radicado 1-2025-058064</t>
  </si>
  <si>
    <t>1-2025-059967</t>
  </si>
  <si>
    <t>Propuesta de trabajo articulado para la eficiencia energética en el sector de
telecomunicaciones – Implementación de la figura de "Usuario Único"._x000D_</t>
  </si>
  <si>
    <t>Ministerio de Tecnología de la Información y las Comunicaciones</t>
  </si>
  <si>
    <t xml:space="preserve">	
1-2025-059968</t>
  </si>
  <si>
    <t>Propuesta de trabajo articulado para la eficiencia energética en el sector de
telecomunicaciones – Implementación de la figura de "Usuario Único".</t>
  </si>
  <si>
    <t xml:space="preserve">	
1-2025-059981</t>
  </si>
  <si>
    <t>TRASLADO POR COMPETENCIA MINTIC DEL SEÑOR Frederick Racedo</t>
  </si>
  <si>
    <t>1-2025-060011</t>
  </si>
  <si>
    <t>Respuesta a su solicitud Radicado UPME 20251110328212. Solicitud informe</t>
  </si>
  <si>
    <t>SE ASIGNA A LA DEE AL PROFESIONAL  Alberto Enrique Falquez Figueroa</t>
  </si>
  <si>
    <t>1-2025-060020</t>
  </si>
  <si>
    <t>QUEJA COMUNITARIA DIRIGIDA AL MINISTERIO DE MINAS Y ENERGÍA POR EL MAL SERVICIO DE GENSA Y DISPOWER</t>
  </si>
  <si>
    <t>ANONIMO</t>
  </si>
  <si>
    <t>2-2025-060437</t>
  </si>
  <si>
    <t>1-2025-060120</t>
  </si>
  <si>
    <t>Presentación De Alcances Estratégicos Derivados Del “Memorando De Entendimiento Entre El Ministerio De Minas Y Energía Y El Sindicato Por Rama De La Actividad Económica De Los Servicios Publico – Sint</t>
  </si>
  <si>
    <t>DAVID VARGAS</t>
  </si>
  <si>
    <t>se asigna a la DEE al Grupo de Comunidades Energéticas</t>
  </si>
  <si>
    <t>1-2025-060209</t>
  </si>
  <si>
    <t>Respuesta Requerimiento de información por suspensión del servicio de energía eléctrica en las localidades de Guineal, Terron, Puerto Samaria, Pampón, Firme de Usaraga, y la Cárcel – Bajo Baudó Según Radicado No.: 20252211350771 del 
05/05/2025, y expediente 221.38.08</t>
  </si>
  <si>
    <t>Empresa de Servicios Públicos de Energía Limpia de Colombia S.A. E.S.P - Enerlimpia</t>
  </si>
  <si>
    <t xml:space="preserve">	
1-2025-060230</t>
  </si>
  <si>
    <t>Respuesta a su comunicado 2-2025-050042 de asunto: “Respuesta: Resolución 40358 de 2025, Proyecto Apulo Solar I y II de 9.9 MW / Título minero ANM Resolución 5-0398 de 1992, expediente 14892”.</t>
  </si>
  <si>
    <t>1-2025-060289</t>
  </si>
  <si>
    <t>Cobro excesivo de energía</t>
  </si>
  <si>
    <t>Mayra Andrea Garcia Cossio</t>
  </si>
  <si>
    <t>2-2025-060439</t>
  </si>
  <si>
    <t xml:space="preserve">	
1-2025-060290</t>
  </si>
  <si>
    <t>Informe mes Noviembre - Enel Colombia</t>
  </si>
  <si>
    <t>2-2025-057506</t>
  </si>
  <si>
    <t xml:space="preserve">	
1-2025-060303</t>
  </si>
  <si>
    <t xml:space="preserve">	
1-2025-060322</t>
  </si>
  <si>
    <t>Respuesta a solicitud radicada mediante punto de atención a comunidades del Parque Solar Puerta de Oro, con número de radicado PDO-25-571 del 12 de noviembre de 2025 por parte de Elkin Beltran.</t>
  </si>
  <si>
    <t>2-2025-057773</t>
  </si>
  <si>
    <t xml:space="preserve">	
1-2025-060541</t>
  </si>
  <si>
    <t>Notificación de retiro de GENERPUTUMAYO S.A.S. E.S.P 
como agente Generador._x000D_</t>
  </si>
  <si>
    <t>1-2025-060566</t>
  </si>
  <si>
    <t>OFI25-00237607 / GFPU 13150000 derecho de petición presentado por el ciudadano CESAR AUGUSTO RODRIGUEZ PARRA, con asunto “(...) solicitando respuesta clara y acciones concretas frente a fallas de Energía en Villavicencio – EMSA (...)”.</t>
  </si>
  <si>
    <t>2-2025-060425</t>
  </si>
  <si>
    <t>1-2025-060569</t>
  </si>
  <si>
    <t>Yo, Olga Lorena Piedra Calle identificada con Cedula de Extranjería número 369993, en mi calidad de usuaria del servicio público domiciliario, autorizo a la empresa Enel-Codensa a cobrar el valor 
correspondiente a dicha revisión en mi próxima factura de energía</t>
  </si>
  <si>
    <t xml:space="preserve"> Olga Lorena Piedra Calle</t>
  </si>
  <si>
    <t>2-2025-058503</t>
  </si>
  <si>
    <t xml:space="preserve">	
2-2025-057776</t>
  </si>
  <si>
    <t xml:space="preserve">	
1-2025-060579</t>
  </si>
  <si>
    <t>Respuesta a su solicitud relacionada con “remisión oficial y priorización del proyecto de subestación eléctrica para el municipio de Chimichagua”, recibida mediante el radicado UPME No. 20251110277422.</t>
  </si>
  <si>
    <t xml:space="preserve">	
1-2025-060627</t>
  </si>
  <si>
    <t>SEGUIMIENTO D.P - AL CONTESTAR CITAR – 2025-08464-  MINENERGIA: Registro radicado 2-2025-055601_x000D_</t>
  </si>
  <si>
    <t>Personería Villavicencio</t>
  </si>
  <si>
    <t>2-2025-058593</t>
  </si>
  <si>
    <t>2-2025-057774
2-2025-057775</t>
  </si>
  <si>
    <t>Traslado por competencia a EMSA y a la SSPD</t>
  </si>
  <si>
    <t>1-2025-060633</t>
  </si>
  <si>
    <t>COPIA-UPME: Se ha generado una Respuesta con No. 20251500182501 Respuesta a su solicitud relacionada con “remisión oficial ypriorización del proyecto de subestación eléctrica para el municipio de Chimichagua”, recibida mediante el radicado UPME No. 20251110277422.</t>
  </si>
  <si>
    <t>1-2025-060704</t>
  </si>
  <si>
    <t>Remisión solicitud tercer alcance resolución 40252 del 18 de julio de 2024 en cuanto al cambio de nombre del Proyecto “Sopó 230/115 kV y líneas asociadas” a “Nueva Subestación Provincia 230/115 kV y
líneas asociadas” y, el alcance a la Resolución 40529 del 6 de Diciembre de 2024 en cuanto a aclarar que el proyecto “Refuerzo Montería y obras asociadas STR” incluye, en sus etapas A2 y A3, las bahías de transformación a nivel 230 kV, tanto para el 2do transformador Urrá 230/110 kV, como para el 3er Transformador Montería 230/110/13.2 kV.</t>
  </si>
  <si>
    <t>2-2025-060422</t>
  </si>
  <si>
    <t>Por sugerencia de la Coordinadora Dra. Martha B se le asignó a Cristian Bejaranoo</t>
  </si>
  <si>
    <t>1-2025-060829</t>
  </si>
  <si>
    <t>2-2025-057504</t>
  </si>
  <si>
    <t xml:space="preserve">	
1-2025-060779</t>
  </si>
  <si>
    <t>Plantilla reporte usuarios rurales - noviembre 2025</t>
  </si>
  <si>
    <t>2-2025-057505</t>
  </si>
  <si>
    <t>1-2025-060706</t>
  </si>
  <si>
    <t>Traslado de la solicitud relacionada con los “Requisitos para energía 
fotovoltaica en cali” recibida mediante el radicado UPME No. 
20251110213552. 
Respetado Ministro:
Mediante la comunicación con radicado UPME No. 20251110213552, la Unidad de 
Planeación Minero-Energética (UPME) recibió la solicitud referenciada en el asunto. En 
respuesta, damos traslado en los siguientes términos:
“mi nombre es jhon edwin chami rivas y tengo una inquietud relacionada con la 
instalación de paneles solares en la casa de mis padres ubicada en Cali, barrio 
manuela Beltrán estrato 1 y deseo saber cuales son los requisitos y permisos para 
poder tener energía fotovoltaica en las horas de luz para economizar gastos (…)” 
líneas asociadas” y, el alcance a la Resolución 40529 del 6 de
Diciembre de 2024 en cuanto a aclarar que el proyecto “Refuerzo
Montería y obras asociadas STR” incluye, en sus etapas A2 y A3, las
bahías de transformación a nivel 230 kV, tanto para el 2do
transformador Urrá 230/110 kV, como para el 3er Transformador
Montería 230/110/13.2 kV.</t>
  </si>
  <si>
    <t xml:space="preserve">se asigno a la DEE al Grupo de Colombia Solar </t>
  </si>
  <si>
    <t>1-2025-060723</t>
  </si>
  <si>
    <t>Enel Colombia te informa el número de tu radicado 001099887 Radicado N°: 001099887 del 04 de diciembre de 2025
Cuenta N° 5017609-3   SEÑORA María Alejandra Segura</t>
  </si>
  <si>
    <t>1-2025-060880</t>
  </si>
  <si>
    <t>REPORTE NUEVOS USUARIOS RURALES CONECTADOS - NOVIEMBRE 2025 -</t>
  </si>
  <si>
    <t>2-2025-057481</t>
  </si>
  <si>
    <t>Acuse de recibido informe usuarios Noviembre</t>
  </si>
  <si>
    <t>1-2025-060893</t>
  </si>
  <si>
    <t>Respuesta a comunicación 05-PQR-012266-E-2025 y consecutivo de origen 2-2025-016355 (01-SC-032356-S-2025)</t>
  </si>
  <si>
    <t>Respuesta asociada a la respuesta del radicado 1-2025-060880</t>
  </si>
  <si>
    <t>1-2025-060368</t>
  </si>
  <si>
    <t>Requerimientos DUPI Tamarino</t>
  </si>
  <si>
    <t>1-2025-060551</t>
  </si>
  <si>
    <t xml:space="preserve">Saber el estado contractual entiéndase como Licitación , contratación 
directa, proceso en secop I o secop II  de la acta Cafazni 91 aprobada 
por el ministerio de minas y energías el día 17 de Junio del año 2025 en 
el cual hay en ese listado municipios del cual yo hice levantamiento de 
Información . </t>
  </si>
  <si>
    <t>LEANDRO JASSIR JIMENEZ SANTIAGO</t>
  </si>
  <si>
    <t>2-2025-058462</t>
  </si>
  <si>
    <t>2-2025-057948</t>
  </si>
  <si>
    <t>1-2025-060757</t>
  </si>
  <si>
    <t>Carta de interés ejecución de proyectos PRONE 002-2025</t>
  </si>
  <si>
    <t>2-2025-057358</t>
  </si>
  <si>
    <t xml:space="preserve">	
1-2025-058845</t>
  </si>
  <si>
    <t>Versión Doce del Premio a la Eficiencia Energética</t>
  </si>
  <si>
    <t>Asociación Nacional de Empresas de Servicios Públicos y Comunicaciones - ANDESCO</t>
  </si>
  <si>
    <t>2-2025-060419</t>
  </si>
  <si>
    <t>1-2025-060462</t>
  </si>
  <si>
    <t>Respuesta a comunicación 2-2025-056019 – Solicitud de modificación del contrato FAER-1365 de 2024 .</t>
  </si>
  <si>
    <t xml:space="preserve"> Empresa Distribuidora del Pacifico - DISPAC</t>
  </si>
  <si>
    <t>SE ASIGNA A SUPEVISION</t>
  </si>
  <si>
    <t>1-2025-060001</t>
  </si>
  <si>
    <t>Se ha generado una Respuesta con No. 20251520181041 Traslado MME solicitud información cambio de fecha de puesta en operación Subestación Corzo 500/115 kV y líneas asociadas –
Radicado UPME No. 20251110276272</t>
  </si>
  <si>
    <t>2-2025-060460</t>
  </si>
  <si>
    <t xml:space="preserve">	
1-2025-060589</t>
  </si>
  <si>
    <t>Solicitud terminación anticipada contrato GGC-0845 de 2025</t>
  </si>
  <si>
    <t>Carlos Andres Garzon Valderrama</t>
  </si>
  <si>
    <t>1-2025-060725</t>
  </si>
  <si>
    <t>Respuesta a traslado con radicado MME 1-2025-047292 
Su referencia: Radicado 2-2025-041467</t>
  </si>
  <si>
    <t>2-2025-058595</t>
  </si>
  <si>
    <t xml:space="preserve">	
1-2025-060774</t>
  </si>
  <si>
    <t>Información sobre proyectos híbridos instalados en las ZNI.</t>
  </si>
  <si>
    <t xml:space="preserve"> Instituto de Planificación y Promoción de Soluciones Energéticas</t>
  </si>
  <si>
    <t>se asigna a la DEE al profesional Juan Camilo García Ortiz  para validar si la comunicación hace referencia al radicado 2-2025-003132</t>
  </si>
  <si>
    <t xml:space="preserve">	
1-2025-060805</t>
  </si>
  <si>
    <t>2-2025-060423</t>
  </si>
  <si>
    <t>2-2025-058603</t>
  </si>
  <si>
    <t>1-2025-060815</t>
  </si>
  <si>
    <t xml:space="preserve">	
1-2025-060821</t>
  </si>
  <si>
    <t>Copia - Violación de los Derechos Territoriales Y Afectación Directa sin Consulta Previa.</t>
  </si>
  <si>
    <t>SE ASIGNA A LA OFICINA DE ASUNTOS AMBIENTALES</t>
  </si>
  <si>
    <t xml:space="preserve">	
1-2025-060833</t>
  </si>
  <si>
    <t>SOLICITUD URGENTE DE INTERVENCIÓN DEL GOBIERNO 
NACIONAL Y QUEJA FORMAL POR LOS CONTINUOS, PROLONGADOS Y 
REPETITIVOS CORTES DE ENERGÍA EN EL MUNICIPIO DE BUENOS AIRES, 
CAUCA, POR PARTE DE LA COMPAÑÍA ENERGÉTICA DEL OCCIDENTE – 
CEO</t>
  </si>
  <si>
    <t>Juan Camilo Jaramillo V</t>
  </si>
  <si>
    <t>2-2025-058610</t>
  </si>
  <si>
    <t>Borrador 202532010067576  Borrador 202532010067731</t>
  </si>
  <si>
    <t xml:space="preserve">	
1-2025-060856</t>
  </si>
  <si>
    <t xml:space="preserve">Devolución de la solicitud de información, recibida mediante el radicado UPME No. 20251110262562 la Unidad de Planeación Minero-Energética (UPME) recibió el traslado de la petición de información de la señora Jessika Guzmán relacionada con la con la Solicitud de información estratégica para el desarrollo de los proyectos PARQUE EÓLICO CAREY II, III, IV y V de 50 MW y su línea de conexión de 500 kV. En particular, las preguntas 5 y 6 
</t>
  </si>
  <si>
    <t>1-2025-060856</t>
  </si>
  <si>
    <t xml:space="preserve">	
1-2025-060951</t>
  </si>
  <si>
    <t>RECLAMACIÓN Y SOLICITUD DE INFORMACIÓN TÉCNICA Y DOCUMENTAL SOBRE MEDIDOR Y FACTURACIÓN</t>
  </si>
  <si>
    <t>ESPERANZA DÍAZ ARROYO</t>
  </si>
  <si>
    <t>2-2025-060424</t>
  </si>
  <si>
    <t>2-2025-058677</t>
  </si>
  <si>
    <t>Se da traslado a AIR-E</t>
  </si>
  <si>
    <t>1-2025-060959</t>
  </si>
  <si>
    <t>Solicitar por intermedio de los entes de control, el seguimiento a la empresa (Enel Colombia S.A. E.S.P con NIT 860063875-8), para que se realice el cambio del Transformador Eléctrico, 
que garantice una adecuada regulación del aumento o disminución de la tensión de la corriente eléctrica alterna en la vereda, lo que permitiera evitar que se continúen presentando daños graves a los electrodomésticos de las familias que habitan en esta vereda, como también para el nórmale desarrollo de los procesos comerciales y educativos de los habitantes de esta vereda del municipio de Granada.</t>
  </si>
  <si>
    <t xml:space="preserve">JOHN JAIRO GARZÓN BAQUERO  </t>
  </si>
  <si>
    <t>2-2025-060445</t>
  </si>
  <si>
    <t>2-2025-058605 y 2-2025-058606</t>
  </si>
  <si>
    <t xml:space="preserve">	
1-2025-060961</t>
  </si>
  <si>
    <t>Transición Energética Justa- Centrales Hidroeléctricas de Bombeo (PHS) en la costa Caribe Nuevas fuentes no contaminantes, de generación de energía eléctrica en la REGIÓN CARIBE.</t>
  </si>
  <si>
    <t>Eduardo Arellano González	E</t>
  </si>
  <si>
    <t>2-2025-058599</t>
  </si>
  <si>
    <t>1-2025-060987</t>
  </si>
  <si>
    <t>Reporte de nuevos usuarios rurales Noviembre 2025</t>
  </si>
  <si>
    <t>2-2025-058461</t>
  </si>
  <si>
    <t xml:space="preserve">	
1-2025-060999</t>
  </si>
  <si>
    <t>solicitud de información sobre nuevos usuarios rurales - Radicado No. 2-2025-053209</t>
  </si>
  <si>
    <t>Empresa De Energía De Pereira S.A. E.S.P.</t>
  </si>
  <si>
    <t xml:space="preserve"> 2-2025-058463</t>
  </si>
  <si>
    <t>Respuesta asociada a la respuesta del radicado 1-2025-061004</t>
  </si>
  <si>
    <t xml:space="preserve">	
1-2025-061004</t>
  </si>
  <si>
    <t>Reporte Nuevos Usuarios Rurales - Noviembre 2025</t>
  </si>
  <si>
    <t>Acuse de recibido informe nuevos usuarios Noviembre y Respuesta radicado No. 2-2025-053209</t>
  </si>
  <si>
    <t xml:space="preserve">	
1-2025-061007</t>
  </si>
  <si>
    <t>Derecho de petición Legalización servicio de energía Villa iris Juan mina</t>
  </si>
  <si>
    <t>Fabian Heilbron Lastra</t>
  </si>
  <si>
    <t xml:space="preserve">	
1-2025-061009</t>
  </si>
  <si>
    <t>2-2025-058464</t>
  </si>
  <si>
    <t>1-2025-061024</t>
  </si>
  <si>
    <t>Respuesta MME Radicado No. 2-2025-053234</t>
  </si>
  <si>
    <t>2-2025-058594</t>
  </si>
  <si>
    <t>1-2025-061069</t>
  </si>
  <si>
    <t>Copia - DENUNCIA CORRUPCIÓN POR PARTE DE LOS EMPLEADOS DE ENEL COLOMBIA</t>
  </si>
  <si>
    <t>Ana María Cortés Rubio</t>
  </si>
  <si>
    <t xml:space="preserve">	
1-2025-061075</t>
  </si>
  <si>
    <t>SANDRA PATRICIA SOTO PEREZ,</t>
  </si>
  <si>
    <t xml:space="preserve">	
1-2025-061166</t>
  </si>
  <si>
    <t>2-2025-058466</t>
  </si>
  <si>
    <t xml:space="preserve">	
1-2025-061190</t>
  </si>
  <si>
    <t>Radicado # S2025014035 - Régimen transitorio especial de que trata el artículo 318 de la Ley 1955 de 2019:  Consideraciones sobre el cumplimiento de la Resolución MME 40505 de octubre 28 de 2025 “por medio de la cual se dictan lineamientos de carácter transitorio para propender por la continuidad de la prestación del servicio de energía.</t>
  </si>
  <si>
    <t>1-2025-061245</t>
  </si>
  <si>
    <t>0757901-MINMINAS-105-25 - ESCOBAL 6 - Auditoria curva S - Informe 1</t>
  </si>
  <si>
    <t>1-2025-061254</t>
  </si>
  <si>
    <t xml:space="preserve">Copia-Derecho de Petición - Fallas Reiteradas de Energía -Afinia_Consecutivo: 220258002991- Fallas reiteradas en la red eléctrica. </t>
  </si>
  <si>
    <t>2-2025-060462</t>
  </si>
  <si>
    <t>2-2025-058614</t>
  </si>
  <si>
    <t>1-2025-061266</t>
  </si>
  <si>
    <t xml:space="preserve">	
1-2025-061257</t>
  </si>
  <si>
    <t>COPIA-Derecho de Petición - Fallas Reiteradas de Energía -Codensa_Consecutivo: 220258002992</t>
  </si>
  <si>
    <t>1-2025-061268</t>
  </si>
  <si>
    <t xml:space="preserve">	
1-2025-061269</t>
  </si>
  <si>
    <t xml:space="preserve">	
1-2025-061259</t>
  </si>
  <si>
    <t>COPIA-Derecho de Petición - Fallas Reiteradas de Energía -Electrovichada_Consecutivo: 220258002993</t>
  </si>
  <si>
    <t xml:space="preserve">	
1-2025-061270</t>
  </si>
  <si>
    <t>1-2025-061418</t>
  </si>
  <si>
    <t>Traslado MME solicitud información cambio de fecha de puesta en operación Subestación Corzo 500/115 kV y líneas asociadas  Radicado UPME No. 20251110276272</t>
  </si>
  <si>
    <t>Se traslado a TICS</t>
  </si>
  <si>
    <t>1-2025-061429</t>
  </si>
  <si>
    <t>Rad 20250130220718 Comentarios al Proyecto de Decreto Por el cual se adiciona al Decreto 1403 de 2024 en materia de autogeneración y producción marginal</t>
  </si>
  <si>
    <t>1-2025-061138</t>
  </si>
  <si>
    <t>Proyecto de software.</t>
  </si>
  <si>
    <t>Juan Carlos Rincón Suárez</t>
  </si>
  <si>
    <t>2-2025-060513</t>
  </si>
  <si>
    <t>2-2025-058608</t>
  </si>
  <si>
    <t>1-2025-061209</t>
  </si>
  <si>
    <t xml:space="preserve">DERECHO DE PETICIÓN – SOLICITUD URGENTE DE 
INTERVENCIÓN POR DEFICIENCIAS EN EL SERVICIO DE 
ENERGÍA Y ENTREGA DE POSTES PARA EL BARRIO EL IMPERIO 
(VEREDA LA GUAFILLA) </t>
  </si>
  <si>
    <t xml:space="preserve"> Pablo Marín Castañeda - Asociación de Vivienda Comunitaria El Imperio – ASOVICOIM </t>
  </si>
  <si>
    <t>2-2025-060418</t>
  </si>
  <si>
    <t>1-2025-061226</t>
  </si>
  <si>
    <t>Concepto de Evaluación Proyecto FAER 1524 “INTERCONEXIÓN ELÉCTRICA A 34.5 KV ISTMINA — MEDIO BAUDO (BOCA DE PEPÉ) — BAJO BAUDO (PIZARRO) EN EL DEPARTAMENTO DEL CHOCO.” Respuesta a los radicados UPME No. 20251110338502 y 20251110340492</t>
  </si>
  <si>
    <t xml:space="preserve">	
1-2025-061273</t>
  </si>
  <si>
    <t>Remisión solicitud tercer alcance resolución 40252 del 18 de julio de 2024 en cuanto al cambio de nombre del Proyecto “Sopó 230/115 kV  y líneas asociadas” a “Nueva Subestación Provincia 230/115 kV y  líneas asociadas” y, el alcance a la Resolución 40529 del 6 de Diciembre de 2024 en cuanto a aclarar que el proyecto “Refuerzo Montería y obras asociadas STR” incluye, en sus etapas A2 y A3, las bahías de transformación a nivel 230 kV, tanto para el 2do transformador Urrá 230/110 kV, como para el 3er Transformador Montería 230/110/13.2 kV.</t>
  </si>
  <si>
    <t xml:space="preserve">	
1-2025-061283</t>
  </si>
  <si>
    <t xml:space="preserve">Confirmación viabilidades y conceptos favorables del Ministerio de Minas y Energía y sus entidades adscritas sujetos de 
financiación a través de la línea con tasa compensada de Findeter denominada “Eficiencia Energética y Conectividad Virtual” </t>
  </si>
  <si>
    <t>Simón Campos Prada - Findeter</t>
  </si>
  <si>
    <t>2-2025-058465</t>
  </si>
  <si>
    <t xml:space="preserve">	
1-2025-061297</t>
  </si>
  <si>
    <t>Informe de la reunión 819 del Consejo Nacional de Operación, y  aspectos técnicos que comprometen la operación del SIN en el corto, mediano y largo plazo.</t>
  </si>
  <si>
    <t>se asigno al Despacho del Viceministro de Energia</t>
  </si>
  <si>
    <t>1-2025-061309</t>
  </si>
  <si>
    <t>Respuesta radicado 2025111028543 - consulta sobre superposición del área “Proyecto Planta Termoeléctrica Caimán Power S.A.S E.S.P” ubicado en el municipio de Sitionuevo – Magdalena</t>
  </si>
  <si>
    <t>SE ASIGNA A LA DEE A LA PROFESIONAL Natalia Ortega Viscaino LA COMUNICACION HACE REFERENCIA AL RADICADO 2-2025-050494</t>
  </si>
  <si>
    <t xml:space="preserve">	
1-2025-061310</t>
  </si>
  <si>
    <t>Consulta sobre programas y convocatorias de financiación en el sector eléctrico</t>
  </si>
  <si>
    <t>Valeria Priori</t>
  </si>
  <si>
    <t xml:space="preserve">	
1-2025-061366</t>
  </si>
  <si>
    <t>Traslado del radicado número 2025E1065000 del 02-12-2025.  solicitae acceso a la información para solicitar el beneficio tributario de la
implementación de paneles solares en mi negocio o un contacto para gestionar los requisitos para acceder al mismo</t>
  </si>
  <si>
    <t>E.D.S SERVICENTRO EL BOSQUE</t>
  </si>
  <si>
    <t xml:space="preserve">	
1-2025-061425</t>
  </si>
  <si>
    <t>0757901-MINMINAS-110-25 - PARQUE SOLAR ANDRÓMEDA - Auditoría Curva S - INFORME</t>
  </si>
  <si>
    <t>1-2025-061460</t>
  </si>
  <si>
    <t xml:space="preserve">Acolgen | Comunicación A-194-10-12-2025 - Proyecto de Resolución "Por la cual se modifica la Resolución 40279 del 26 de agosto de 2021, asociada a los proyectos del Plan de Expansión de Referencia Generación Transmisión 2020-2034". </t>
  </si>
  <si>
    <t>Asociación Colombiana de Generadores de Energía Eléctrica - ACOLGEN</t>
  </si>
  <si>
    <t>2-2025-060461</t>
  </si>
  <si>
    <t xml:space="preserve">	
1-2025-061512</t>
  </si>
  <si>
    <t>Inscripción del programa de energías limpias</t>
  </si>
  <si>
    <t>Fredy Reinoso Gómez</t>
  </si>
  <si>
    <t>2-2025-060432</t>
  </si>
  <si>
    <t>2-2025-058612</t>
  </si>
  <si>
    <t xml:space="preserve">Se le da traslado al SINA </t>
  </si>
  <si>
    <t xml:space="preserve">	
1-2025-061516</t>
  </si>
  <si>
    <t>Comentarios al Proyecto de Decreto “Por el cual se adiciona al Decreto 1403 de 2024 en materia de autogeneración y producción marginal”</t>
  </si>
  <si>
    <t xml:space="preserve">	
1-2025-061531</t>
  </si>
  <si>
    <t>Comentarios proyecto de Decreto MME “Por el cual se adiciona al Decreto 1403 de 2024 en materia de autogeneración y producción marginal”</t>
  </si>
  <si>
    <t xml:space="preserve">	
1-2025-059663</t>
  </si>
  <si>
    <t>solicitar la información detallada sobre los requisitos, criterios de evaluación y procedimientos de inscripción para participar en el Premio de
Iniciativas de Gobierno Abierto del sector minero-energético 2025, anunciado en el marco
de la Semana de Gobierno Abierto</t>
  </si>
  <si>
    <t>Carlos Betancourt Correa Equipo de Analítica e Inteligencia Artificial -ANH</t>
  </si>
  <si>
    <t xml:space="preserve">	
1-2025-061016</t>
  </si>
  <si>
    <t>COPIA-Solicitud de alumbrado público, poda preventiva y mejora de iluminación en ciclovía – Vereda San José La Colorada, Sector La Polea</t>
  </si>
  <si>
    <t>En revisión Técnica, jurídica y para firma.</t>
  </si>
  <si>
    <t xml:space="preserve">	
1-2025-061434</t>
  </si>
  <si>
    <t>Comentarios Cno Al Decreto Del Mme Sobre Sae Y Saeb</t>
  </si>
  <si>
    <t>1-2025-061619</t>
  </si>
  <si>
    <t>OFI25-00242046 / GFPU 13150000 EXT25-00185036  - EXT25-00185153 comunicaciones suscritas por el señor FERNANDO DELGADO, en las que remite: “(...) Solicitó muy respetuosamente se le ponga fin a los cobros excesivo del impuesto de alumbrado público ya que hay iluminación LED que puede ser cambiada este sistema eléctrico recargable y así se evita este cobro que no es viable (...)”</t>
  </si>
  <si>
    <t>1-2025-061628</t>
  </si>
  <si>
    <t>Solicitud actualización documentos</t>
  </si>
  <si>
    <t>2-2025-060449</t>
  </si>
  <si>
    <t>se dio respuesta al radicado.</t>
  </si>
  <si>
    <t>1-2025-061647</t>
  </si>
  <si>
    <t>Cartilla Anticipos CITREP 2026 - Cartilla CITREP V3</t>
  </si>
  <si>
    <t xml:space="preserve">	
1-2025-061654</t>
  </si>
  <si>
    <t>Copia - DERECHO DE PETICION - Reclamación por la acción dominante despreciativa y cobro</t>
  </si>
  <si>
    <t>2-2025-060440</t>
  </si>
  <si>
    <t>Traslado por competencia a ENEL</t>
  </si>
  <si>
    <t xml:space="preserve">	
1-2025-061698</t>
  </si>
  <si>
    <t>Traslado por competencia a radicado No.1-2025-057015 - Radicado No.: 2-2025-053769</t>
  </si>
  <si>
    <t>2-2025-060436</t>
  </si>
  <si>
    <t>1-2025-061702</t>
  </si>
  <si>
    <t>RECLAMACIÓN PRELIMINAR AL EJERCICIO DE LA ACCIÓN POPULAR</t>
  </si>
  <si>
    <t>BIA ENERGY S.A.S. E.S.P</t>
  </si>
  <si>
    <t>1-2025-061748</t>
  </si>
  <si>
    <t>Combustión de carbón: El arsénico presente de forma natural en el carbón se libera
en las cenizas después de la combustión en centrales eléctricas, representando un desafío
para el control de emisiones.</t>
  </si>
  <si>
    <t>Agencia de Desarrollo Rural - ADR</t>
  </si>
  <si>
    <t>2-2025-060451</t>
  </si>
  <si>
    <t xml:space="preserve">	
1-2025-056941</t>
  </si>
  <si>
    <t>Información de resultados de la audiencia de adjudicación.  Convocatoria Pública UPME 06-2024 Subestación Tonchalá 230 kV y  líneas de transmisión asociadas.</t>
  </si>
  <si>
    <t>SE DEVUELVE AL DESPACHO DEL VICEMINISTRO LA COMUNICACION ESTA VENCIDA</t>
  </si>
  <si>
    <t>1-2025-061999</t>
  </si>
  <si>
    <t>Registro radicado 2-2025-057358</t>
  </si>
  <si>
    <t xml:space="preserve">2-2025-060449 </t>
  </si>
  <si>
    <t xml:space="preserve">Radicado asociado al radicado </t>
  </si>
  <si>
    <t>1-2025-062018</t>
  </si>
  <si>
    <t>Alcance a Registro radicado 2-2025-057951</t>
  </si>
  <si>
    <t xml:space="preserve">  </t>
  </si>
  <si>
    <t>Balance 2025</t>
  </si>
  <si>
    <t>RECIBIDOS POR MES</t>
  </si>
  <si>
    <t>RECIBIDOS</t>
  </si>
  <si>
    <t>Enero 2025</t>
  </si>
  <si>
    <t>Julio 2025</t>
  </si>
  <si>
    <t>Febrero 2025</t>
  </si>
  <si>
    <t>Agosto 2025</t>
  </si>
  <si>
    <t>Marzo 2025</t>
  </si>
  <si>
    <t>Septiembre 2025</t>
  </si>
  <si>
    <t>Abril 2025</t>
  </si>
  <si>
    <t>Octubre 2025</t>
  </si>
  <si>
    <t>Julio Andre Bernal</t>
  </si>
  <si>
    <t>Mayo 2025</t>
  </si>
  <si>
    <t>Noviembre 2025</t>
  </si>
  <si>
    <t>POR VENCER</t>
  </si>
  <si>
    <t>Junio 2025</t>
  </si>
  <si>
    <t>Diciembre 2025</t>
  </si>
  <si>
    <t>No</t>
  </si>
  <si>
    <t>Responsable</t>
  </si>
  <si>
    <t>Revisión técnica</t>
  </si>
  <si>
    <t xml:space="preserve">Revisión jurídica </t>
  </si>
  <si>
    <t>Revisión Técnica 1</t>
  </si>
  <si>
    <t>Revisión Técnica 2</t>
  </si>
  <si>
    <t>Revisión Jurídica 1</t>
  </si>
  <si>
    <t>Revisión juridica 2</t>
  </si>
  <si>
    <t>Camilo</t>
  </si>
  <si>
    <t>Esteban</t>
  </si>
  <si>
    <t>Diego Guerrero</t>
  </si>
  <si>
    <t>David</t>
  </si>
  <si>
    <t>Sebastian</t>
  </si>
  <si>
    <t>Laura</t>
  </si>
  <si>
    <t>Victor G</t>
  </si>
  <si>
    <t>Maria Fernanda</t>
  </si>
  <si>
    <t>Julio</t>
  </si>
  <si>
    <t>Maria Fernanda/Julio</t>
  </si>
  <si>
    <t>Farid Alejandro Tovar</t>
  </si>
  <si>
    <t>Silvia</t>
  </si>
  <si>
    <t>Jenny Ardila</t>
  </si>
  <si>
    <t>(Todas)</t>
  </si>
  <si>
    <t>Conteo</t>
  </si>
  <si>
    <t>Total general</t>
  </si>
  <si>
    <t>RADICADO 
ENTRADA</t>
  </si>
  <si>
    <t>ASIGNACIÓN GFGS</t>
  </si>
  <si>
    <t>(en blanco)</t>
  </si>
  <si>
    <t xml:space="preserve">	
1-2025-014221</t>
  </si>
  <si>
    <t xml:space="preserve">	
1-2025-014502</t>
  </si>
  <si>
    <t xml:space="preserve">	
1-2025-014786</t>
  </si>
  <si>
    <t xml:space="preserve">	
1-2025-016382</t>
  </si>
  <si>
    <t xml:space="preserve">	
1-2025-014824</t>
  </si>
  <si>
    <t xml:space="preserve">	
1-2025-018137</t>
  </si>
  <si>
    <t>LUNES</t>
  </si>
  <si>
    <t>MARTES</t>
  </si>
  <si>
    <t>MIERCOLES</t>
  </si>
  <si>
    <t>JUEVES</t>
  </si>
  <si>
    <t>VIERNES</t>
  </si>
  <si>
    <t>SABADO</t>
  </si>
  <si>
    <t>DOMINGO</t>
  </si>
  <si>
    <t>ESTADO</t>
  </si>
  <si>
    <t xml:space="preserve">MESES </t>
  </si>
  <si>
    <t>Tipo Solicitud</t>
  </si>
  <si>
    <t>Tipo</t>
  </si>
  <si>
    <t>Dias Habiles</t>
  </si>
  <si>
    <t>Estados</t>
  </si>
  <si>
    <t>Respondido</t>
  </si>
  <si>
    <t>Der. de Pet-Consultas</t>
  </si>
  <si>
    <t xml:space="preserve">Respondido Fuera del Limite </t>
  </si>
  <si>
    <t xml:space="preserve">Der. de Pet Copiasy/o Informacion </t>
  </si>
  <si>
    <t>En los terminos</t>
  </si>
  <si>
    <t>Traslados</t>
  </si>
  <si>
    <t>Prorrogado</t>
  </si>
  <si>
    <t>Der. de Pet-dar traslado</t>
  </si>
  <si>
    <t>Vencido</t>
  </si>
  <si>
    <t>Der. de Pet- completar</t>
  </si>
  <si>
    <t>Hoy</t>
  </si>
  <si>
    <t>Fecha Inicio cuenta</t>
  </si>
  <si>
    <t>Fecha final cuenta</t>
  </si>
  <si>
    <t>estados</t>
  </si>
  <si>
    <t>meses</t>
  </si>
  <si>
    <t>tipo</t>
  </si>
  <si>
    <t>IMPUESTO INDUSTRIA Y COMERCIO</t>
  </si>
  <si>
    <t>noviembre 2024</t>
  </si>
  <si>
    <t>Rosa Angelica</t>
  </si>
  <si>
    <t>Curva S</t>
  </si>
  <si>
    <t>Etiquetas de fila</t>
  </si>
  <si>
    <t xml:space="preserve">Cuenta de ESTADO </t>
  </si>
  <si>
    <t>Fernando</t>
  </si>
  <si>
    <t>Usuarios Rurales</t>
  </si>
  <si>
    <t xml:space="preserve">Laura </t>
  </si>
  <si>
    <t xml:space="preserve">PRONE -DUPIS; FINDETER </t>
  </si>
  <si>
    <t>FAZNI - IPSE - DUPIS</t>
  </si>
  <si>
    <t>FAER - DUPIS</t>
  </si>
  <si>
    <t>Dora Tatiana</t>
  </si>
  <si>
    <t>Alertas tempranas</t>
  </si>
  <si>
    <t>COEXISTENCIA - SUPERPOSICIÓN</t>
  </si>
  <si>
    <t xml:space="preserve">REGALIAS </t>
  </si>
  <si>
    <t>PROYECTOS IP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</si>
</sst>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C0A]mmmm\-yy;@"/>
    <numFmt numFmtId="166" formatCode="dd/mm/yyyy;@"/>
  </numFmts>
  <fonts count="36">
    <font>
      <sz val="11"/>
      <color theme="1"/>
      <name val="Calibri"/>
      <family val="2"/>
      <scheme val="minor"/>
    </font>
    <font>
      <u/>
      <sz val="11"/>
      <color theme="10"/>
      <name val="Calibri"/>
      <family val="2"/>
      <scheme val="minor"/>
    </font>
    <font>
      <sz val="11"/>
      <color theme="1"/>
      <name val="Calibri"/>
      <family val="2"/>
      <scheme val="minor"/>
    </font>
    <font>
      <sz val="11"/>
      <color rgb="FF000000"/>
      <name val="Calibri"/>
      <family val="2"/>
      <scheme val="minor"/>
    </font>
    <font>
      <sz val="11"/>
      <color rgb="FFFF0000"/>
      <name val="Calibri"/>
      <family val="2"/>
      <scheme val="minor"/>
    </font>
    <font>
      <sz val="11"/>
      <color theme="0" tint="-0.34998626667073579"/>
      <name val="Calibri"/>
      <family val="2"/>
      <scheme val="minor"/>
    </font>
    <font>
      <sz val="11"/>
      <color theme="0" tint="-0.249977111117893"/>
      <name val="Calibri"/>
      <family val="2"/>
      <scheme val="minor"/>
    </font>
    <font>
      <sz val="8"/>
      <name val="Calibri"/>
      <family val="2"/>
      <scheme val="minor"/>
    </font>
    <font>
      <b/>
      <sz val="11"/>
      <color theme="1"/>
      <name val="Calibri"/>
      <family val="2"/>
      <scheme val="minor"/>
    </font>
    <font>
      <sz val="11"/>
      <name val="Calibri"/>
      <family val="2"/>
      <scheme val="minor"/>
    </font>
    <font>
      <sz val="11"/>
      <color theme="0" tint="-4.9989318521683403E-2"/>
      <name val="Calibri"/>
      <family val="2"/>
      <scheme val="minor"/>
    </font>
    <font>
      <sz val="11"/>
      <color theme="0" tint="-0.499984740745262"/>
      <name val="Calibri"/>
      <family val="2"/>
      <scheme val="minor"/>
    </font>
    <font>
      <sz val="16"/>
      <color rgb="FF0070C0"/>
      <name val="Calibri"/>
      <family val="2"/>
      <scheme val="minor"/>
    </font>
    <font>
      <sz val="11"/>
      <color theme="0" tint="-0.14999847407452621"/>
      <name val="Calibri"/>
      <family val="2"/>
      <scheme val="minor"/>
    </font>
    <font>
      <sz val="8"/>
      <color rgb="FF000000"/>
      <name val="Arial"/>
      <family val="2"/>
    </font>
    <font>
      <sz val="10"/>
      <name val="Arial"/>
      <family val="2"/>
    </font>
    <font>
      <sz val="8"/>
      <color theme="1"/>
      <name val="Arial"/>
    </font>
    <font>
      <b/>
      <sz val="8"/>
      <color rgb="FF000000"/>
      <name val="Arial"/>
    </font>
    <font>
      <sz val="8"/>
      <color rgb="FF000000"/>
      <name val="Arial"/>
    </font>
    <font>
      <sz val="8"/>
      <color rgb="FF333333"/>
      <name val="Arial"/>
    </font>
    <font>
      <sz val="14"/>
      <color theme="1"/>
      <name val="Calibri"/>
      <family val="2"/>
      <scheme val="minor"/>
    </font>
    <font>
      <sz val="8"/>
      <color rgb="FFFF0000"/>
      <name val="Arial"/>
    </font>
    <font>
      <sz val="8"/>
      <color theme="1" tint="0.14999847407452621"/>
      <name val="Arial"/>
    </font>
    <font>
      <sz val="12"/>
      <name val="Calibri"/>
    </font>
    <font>
      <sz val="12"/>
      <color rgb="FF000000"/>
      <name val="Calibri"/>
    </font>
    <font>
      <sz val="8"/>
      <color theme="9" tint="-0.499984740745262"/>
      <name val="Arial"/>
    </font>
    <font>
      <sz val="8"/>
      <color rgb="FF375623"/>
      <name val="Arial"/>
    </font>
    <font>
      <sz val="8"/>
      <color rgb="FF006100"/>
      <name val="Arial"/>
    </font>
    <font>
      <u/>
      <sz val="11"/>
      <color theme="10"/>
      <name val="Arial"/>
    </font>
    <font>
      <sz val="11"/>
      <color theme="10"/>
      <name val="Arial"/>
    </font>
    <font>
      <sz val="9"/>
      <color rgb="FF000000"/>
      <name val="Arial"/>
    </font>
    <font>
      <sz val="11"/>
      <color rgb="FF242424"/>
      <name val="Arial"/>
    </font>
    <font>
      <sz val="9"/>
      <color theme="1"/>
      <name val="Arial"/>
    </font>
    <font>
      <b/>
      <sz val="11"/>
      <color rgb="FF000000"/>
      <name val="Calibri"/>
      <family val="2"/>
      <scheme val="minor"/>
    </font>
    <font>
      <sz val="8"/>
      <color rgb="FF9C0006"/>
      <name val="Arial"/>
    </font>
    <font>
      <sz val="8"/>
      <color rgb="FF806000"/>
      <name val="Arial"/>
    </font>
  </fonts>
  <fills count="2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2F2F2"/>
        <bgColor rgb="FF000000"/>
      </patternFill>
    </fill>
    <fill>
      <patternFill patternType="solid">
        <fgColor rgb="FFDEC8EE"/>
        <bgColor indexed="64"/>
      </patternFill>
    </fill>
    <fill>
      <patternFill patternType="solid">
        <fgColor rgb="FFFFFF00"/>
        <bgColor indexed="64"/>
      </patternFill>
    </fill>
    <fill>
      <patternFill patternType="solid">
        <fgColor rgb="FFB381D9"/>
        <bgColor indexed="64"/>
      </patternFill>
    </fill>
    <fill>
      <patternFill patternType="solid">
        <fgColor theme="7" tint="0.79998168889431442"/>
        <bgColor indexed="64"/>
      </patternFill>
    </fill>
    <fill>
      <patternFill patternType="solid">
        <fgColor rgb="FFD8E9CD"/>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69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D8E9CD"/>
        <bgColor rgb="FF000000"/>
      </patternFill>
    </fill>
    <fill>
      <patternFill patternType="solid">
        <fgColor rgb="FFC6EFCE"/>
        <bgColor rgb="FF000000"/>
      </patternFill>
    </fill>
    <fill>
      <patternFill patternType="solid">
        <fgColor rgb="FF89D1A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DEC8EE"/>
        <bgColor rgb="FF000000"/>
      </patternFill>
    </fill>
    <fill>
      <patternFill patternType="solid">
        <fgColor rgb="FFFFFF00"/>
        <bgColor rgb="FF000000"/>
      </patternFill>
    </fill>
    <fill>
      <patternFill patternType="solid">
        <fgColor rgb="FFFFF2CC"/>
        <bgColor rgb="FF000000"/>
      </patternFill>
    </fill>
    <fill>
      <patternFill patternType="solid">
        <fgColor rgb="FFFFC7CE"/>
        <bgColor rgb="FF000000"/>
      </patternFill>
    </fill>
    <fill>
      <patternFill patternType="solid">
        <fgColor rgb="FFFFE699"/>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style="thin">
        <color rgb="FF0070C0"/>
      </left>
      <right/>
      <top/>
      <bottom/>
      <diagonal/>
    </border>
    <border>
      <left/>
      <right style="thin">
        <color rgb="FF0070C0"/>
      </right>
      <top/>
      <bottom/>
      <diagonal/>
    </border>
    <border>
      <left style="thin">
        <color rgb="FF0070C0"/>
      </left>
      <right/>
      <top/>
      <bottom style="thin">
        <color rgb="FF0070C0"/>
      </bottom>
      <diagonal/>
    </border>
    <border>
      <left/>
      <right/>
      <top/>
      <bottom style="thin">
        <color rgb="FF0070C0"/>
      </bottom>
      <diagonal/>
    </border>
    <border>
      <left/>
      <right style="thin">
        <color rgb="FF0070C0"/>
      </right>
      <top/>
      <bottom style="thin">
        <color rgb="FF0070C0"/>
      </bottom>
      <diagonal/>
    </border>
    <border>
      <left style="thin">
        <color rgb="FFDEC8EE"/>
      </left>
      <right style="thin">
        <color rgb="FFDEC8EE"/>
      </right>
      <top style="thin">
        <color rgb="FFDEC8EE"/>
      </top>
      <bottom style="thin">
        <color rgb="FFDEC8EE"/>
      </bottom>
      <diagonal/>
    </border>
    <border>
      <left style="thin">
        <color rgb="FF000000"/>
      </left>
      <right style="thin">
        <color rgb="FF000000"/>
      </right>
      <top style="thin">
        <color rgb="FF000000"/>
      </top>
      <bottom style="thin">
        <color rgb="FF000000"/>
      </bottom>
      <diagonal/>
    </border>
    <border>
      <left style="thin">
        <color theme="0" tint="-0.249977111117893"/>
      </left>
      <right/>
      <top style="thin">
        <color theme="0" tint="-0.249977111117893"/>
      </top>
      <bottom/>
      <diagonal/>
    </border>
    <border>
      <left style="thin">
        <color rgb="FFDEC8EE"/>
      </left>
      <right/>
      <top style="thin">
        <color rgb="FFDEC8EE"/>
      </top>
      <bottom style="thin">
        <color rgb="FFDEC8EE"/>
      </bottom>
      <diagonal/>
    </border>
    <border>
      <left/>
      <right/>
      <top style="thin">
        <color rgb="FFDEC8EE"/>
      </top>
      <bottom style="thin">
        <color rgb="FFDEC8EE"/>
      </bottom>
      <diagonal/>
    </border>
    <border>
      <left style="thin">
        <color indexed="64"/>
      </left>
      <right style="thin">
        <color indexed="64"/>
      </right>
      <top style="thin">
        <color indexed="64"/>
      </top>
      <bottom/>
      <diagonal/>
    </border>
    <border>
      <left/>
      <right style="thin">
        <color rgb="FFDEC8EE"/>
      </right>
      <top style="thin">
        <color rgb="FFDEC8EE"/>
      </top>
      <bottom style="thin">
        <color rgb="FFDEC8EE"/>
      </bottom>
      <diagonal/>
    </border>
    <border>
      <left style="thin">
        <color rgb="FFDDDDDD"/>
      </left>
      <right style="thin">
        <color rgb="FFDDDDDD"/>
      </right>
      <top style="thin">
        <color rgb="FFDDDDDD"/>
      </top>
      <bottom style="thin">
        <color rgb="FFDDDDDD"/>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rgb="FFBFBFBF"/>
      </left>
      <right style="thin">
        <color rgb="FFBFBFBF"/>
      </right>
      <top style="thin">
        <color rgb="FFBFBFBF"/>
      </top>
      <bottom/>
      <diagonal/>
    </border>
    <border>
      <left/>
      <right style="thin">
        <color rgb="FFBFBFBF"/>
      </right>
      <top style="thin">
        <color rgb="FFBFBFBF"/>
      </top>
      <bottom/>
      <diagonal/>
    </border>
    <border>
      <left/>
      <right style="thin">
        <color indexed="64"/>
      </right>
      <top/>
      <bottom/>
      <diagonal/>
    </border>
    <border>
      <left/>
      <right style="thin">
        <color rgb="FFDEC8EE"/>
      </right>
      <top/>
      <bottom style="thin">
        <color rgb="FFDEC8EE"/>
      </bottom>
      <diagonal/>
    </border>
  </borders>
  <cellStyleXfs count="3">
    <xf numFmtId="0" fontId="0" fillId="0" borderId="0"/>
    <xf numFmtId="0" fontId="1" fillId="0" borderId="0" applyNumberFormat="0" applyFill="0" applyBorder="0" applyAlignment="0" applyProtection="0"/>
    <xf numFmtId="9" fontId="2" fillId="0" borderId="0" applyFont="0" applyFill="0" applyBorder="0" applyAlignment="0" applyProtection="0"/>
  </cellStyleXfs>
  <cellXfs count="258">
    <xf numFmtId="0" fontId="0" fillId="0" borderId="0" xfId="0"/>
    <xf numFmtId="0" fontId="5" fillId="3" borderId="0" xfId="0" applyFont="1" applyFill="1" applyAlignment="1">
      <alignment horizontal="center" vertical="center"/>
    </xf>
    <xf numFmtId="0" fontId="0" fillId="3" borderId="0" xfId="0" applyFill="1" applyAlignment="1">
      <alignment vertical="center"/>
    </xf>
    <xf numFmtId="0" fontId="0" fillId="3" borderId="0" xfId="0" applyFill="1" applyAlignment="1">
      <alignment horizontal="center" vertical="center"/>
    </xf>
    <xf numFmtId="0" fontId="0" fillId="3" borderId="0" xfId="0" applyFill="1"/>
    <xf numFmtId="0" fontId="0" fillId="3" borderId="0" xfId="0" applyFill="1" applyAlignment="1">
      <alignment horizontal="left" vertical="center"/>
    </xf>
    <xf numFmtId="0" fontId="6" fillId="3" borderId="0" xfId="0" applyFont="1" applyFill="1" applyAlignment="1">
      <alignment horizontal="center" vertical="center"/>
    </xf>
    <xf numFmtId="0" fontId="6" fillId="2" borderId="7" xfId="0" applyFont="1" applyFill="1" applyBorder="1" applyAlignment="1">
      <alignment horizontal="center" vertical="center"/>
    </xf>
    <xf numFmtId="0" fontId="6" fillId="2" borderId="9" xfId="0" applyFont="1" applyFill="1" applyBorder="1" applyAlignment="1">
      <alignment horizontal="center" vertical="center"/>
    </xf>
    <xf numFmtId="0" fontId="0" fillId="2" borderId="7" xfId="0" applyFill="1" applyBorder="1" applyAlignment="1">
      <alignment vertical="center"/>
    </xf>
    <xf numFmtId="0" fontId="0" fillId="2" borderId="2" xfId="0" applyFill="1" applyBorder="1" applyAlignment="1">
      <alignment horizontal="left" vertical="center"/>
    </xf>
    <xf numFmtId="1" fontId="0" fillId="2" borderId="2" xfId="0" applyNumberFormat="1" applyFill="1" applyBorder="1" applyAlignment="1">
      <alignment horizontal="center" vertical="center"/>
    </xf>
    <xf numFmtId="1" fontId="0" fillId="2" borderId="8" xfId="0" applyNumberFormat="1" applyFill="1" applyBorder="1" applyAlignment="1">
      <alignment horizontal="center" vertical="center"/>
    </xf>
    <xf numFmtId="1" fontId="0" fillId="3" borderId="0" xfId="0" applyNumberFormat="1" applyFill="1" applyAlignment="1">
      <alignment horizontal="center" vertical="center"/>
    </xf>
    <xf numFmtId="0" fontId="0" fillId="2" borderId="8" xfId="0" applyFill="1" applyBorder="1" applyAlignment="1">
      <alignment vertical="center"/>
    </xf>
    <xf numFmtId="0" fontId="0" fillId="2" borderId="3" xfId="0" applyFill="1" applyBorder="1" applyAlignment="1">
      <alignment horizontal="left" vertical="center"/>
    </xf>
    <xf numFmtId="1" fontId="0" fillId="2" borderId="3" xfId="0" applyNumberFormat="1" applyFill="1" applyBorder="1" applyAlignment="1">
      <alignment horizontal="center" vertical="center"/>
    </xf>
    <xf numFmtId="0" fontId="0" fillId="2" borderId="4" xfId="0" applyFill="1" applyBorder="1"/>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5" xfId="0" applyFill="1" applyBorder="1"/>
    <xf numFmtId="0" fontId="0" fillId="2" borderId="6" xfId="0" applyFill="1" applyBorder="1"/>
    <xf numFmtId="0" fontId="4" fillId="2" borderId="8" xfId="0" applyFont="1" applyFill="1" applyBorder="1" applyAlignment="1">
      <alignment horizontal="left" vertical="center"/>
    </xf>
    <xf numFmtId="0" fontId="4" fillId="3" borderId="0" xfId="0" applyFont="1" applyFill="1" applyAlignment="1">
      <alignment horizontal="left" vertical="center"/>
    </xf>
    <xf numFmtId="0" fontId="0" fillId="2" borderId="9" xfId="0" applyFill="1" applyBorder="1" applyAlignment="1">
      <alignment vertical="center"/>
    </xf>
    <xf numFmtId="0" fontId="0" fillId="2" borderId="10" xfId="0" applyFill="1" applyBorder="1" applyAlignment="1">
      <alignment horizontal="left" vertical="center"/>
    </xf>
    <xf numFmtId="1" fontId="0" fillId="2" borderId="10" xfId="0" applyNumberFormat="1" applyFill="1" applyBorder="1" applyAlignment="1">
      <alignment horizontal="center" vertical="center"/>
    </xf>
    <xf numFmtId="1" fontId="0" fillId="2" borderId="11" xfId="0" applyNumberFormat="1" applyFill="1" applyBorder="1" applyAlignment="1">
      <alignment horizontal="center" vertical="center"/>
    </xf>
    <xf numFmtId="0" fontId="0" fillId="2" borderId="10" xfId="0" applyFill="1" applyBorder="1" applyAlignment="1">
      <alignment vertical="center"/>
    </xf>
    <xf numFmtId="0" fontId="0" fillId="2" borderId="11" xfId="0" applyFill="1" applyBorder="1" applyAlignment="1">
      <alignment vertical="center"/>
    </xf>
    <xf numFmtId="0" fontId="0" fillId="2" borderId="7" xfId="0" applyFill="1" applyBorder="1" applyAlignment="1">
      <alignment horizontal="left" vertical="center"/>
    </xf>
    <xf numFmtId="0" fontId="0" fillId="2" borderId="8" xfId="0" applyFill="1" applyBorder="1" applyAlignment="1">
      <alignment horizontal="left" vertical="center"/>
    </xf>
    <xf numFmtId="1" fontId="0" fillId="3" borderId="0" xfId="0" applyNumberFormat="1" applyFill="1" applyAlignment="1">
      <alignment horizontal="left" vertical="center"/>
    </xf>
    <xf numFmtId="0" fontId="9" fillId="3" borderId="0" xfId="0" applyFont="1" applyFill="1" applyAlignment="1">
      <alignment horizontal="left" vertical="center"/>
    </xf>
    <xf numFmtId="1" fontId="9" fillId="3" borderId="0" xfId="0" applyNumberFormat="1" applyFont="1" applyFill="1" applyAlignment="1">
      <alignment horizontal="center" vertical="center"/>
    </xf>
    <xf numFmtId="0" fontId="10" fillId="3" borderId="0" xfId="0" applyFont="1" applyFill="1" applyAlignment="1">
      <alignment vertical="center"/>
    </xf>
    <xf numFmtId="0" fontId="11" fillId="3" borderId="0" xfId="0" applyFont="1" applyFill="1" applyAlignment="1">
      <alignment horizontal="left" vertical="center"/>
    </xf>
    <xf numFmtId="0" fontId="11" fillId="3" borderId="0" xfId="0" applyFont="1" applyFill="1" applyAlignment="1">
      <alignment vertical="center"/>
    </xf>
    <xf numFmtId="0" fontId="11" fillId="3" borderId="0" xfId="0" applyFont="1" applyFill="1" applyAlignment="1">
      <alignment horizontal="center" vertical="center"/>
    </xf>
    <xf numFmtId="0" fontId="9" fillId="3" borderId="0" xfId="0" applyFont="1" applyFill="1" applyAlignment="1">
      <alignment vertical="center"/>
    </xf>
    <xf numFmtId="0" fontId="9" fillId="3" borderId="0" xfId="0" applyFont="1" applyFill="1"/>
    <xf numFmtId="0" fontId="9" fillId="3" borderId="0" xfId="0" applyFont="1" applyFill="1" applyAlignment="1">
      <alignment horizontal="center" vertical="center"/>
    </xf>
    <xf numFmtId="0" fontId="9" fillId="2" borderId="2" xfId="0" applyFont="1" applyFill="1" applyBorder="1" applyAlignment="1">
      <alignment horizontal="left" vertical="center"/>
    </xf>
    <xf numFmtId="1" fontId="9" fillId="2" borderId="2" xfId="0" applyNumberFormat="1" applyFont="1" applyFill="1" applyBorder="1" applyAlignment="1">
      <alignment horizontal="center" vertical="center"/>
    </xf>
    <xf numFmtId="9" fontId="3" fillId="3" borderId="0" xfId="2" applyFont="1" applyFill="1" applyBorder="1" applyAlignment="1">
      <alignment horizontal="right" vertical="center"/>
    </xf>
    <xf numFmtId="9" fontId="11" fillId="3" borderId="0" xfId="2" applyFont="1" applyFill="1" applyBorder="1" applyAlignment="1">
      <alignment horizontal="right" vertical="center"/>
    </xf>
    <xf numFmtId="9" fontId="9" fillId="3" borderId="0" xfId="2" applyFont="1" applyFill="1" applyAlignment="1">
      <alignment horizontal="right" vertical="center"/>
    </xf>
    <xf numFmtId="49" fontId="11" fillId="3" borderId="0" xfId="0" applyNumberFormat="1" applyFont="1" applyFill="1" applyAlignment="1">
      <alignment horizontal="left" vertical="center"/>
    </xf>
    <xf numFmtId="49" fontId="6" fillId="3" borderId="0" xfId="0" applyNumberFormat="1" applyFont="1" applyFill="1" applyAlignment="1">
      <alignment horizontal="left" vertical="center"/>
    </xf>
    <xf numFmtId="14" fontId="0" fillId="0" borderId="0" xfId="0" applyNumberFormat="1"/>
    <xf numFmtId="1" fontId="13" fillId="3" borderId="0" xfId="0" applyNumberFormat="1" applyFont="1" applyFill="1" applyAlignment="1">
      <alignment horizontal="center" vertical="center"/>
    </xf>
    <xf numFmtId="0" fontId="8" fillId="0" borderId="1" xfId="0" applyFont="1" applyBorder="1" applyAlignment="1">
      <alignment horizontal="center" vertical="center"/>
    </xf>
    <xf numFmtId="0" fontId="9" fillId="0" borderId="0" xfId="0" applyFont="1"/>
    <xf numFmtId="0" fontId="0" fillId="0" borderId="0" xfId="0" applyAlignment="1">
      <alignment horizontal="center" vertical="center"/>
    </xf>
    <xf numFmtId="0" fontId="9" fillId="0" borderId="0" xfId="0" applyFont="1" applyAlignment="1">
      <alignment horizontal="center" vertical="center"/>
    </xf>
    <xf numFmtId="0" fontId="8" fillId="0" borderId="1" xfId="0" applyFont="1" applyBorder="1" applyAlignment="1">
      <alignment horizontal="left" vertical="center"/>
    </xf>
    <xf numFmtId="0" fontId="0" fillId="0" borderId="1" xfId="0" applyBorder="1" applyAlignment="1">
      <alignment horizontal="left" vertical="center"/>
    </xf>
    <xf numFmtId="0" fontId="0" fillId="0" borderId="0" xfId="0" applyAlignment="1">
      <alignment horizontal="left"/>
    </xf>
    <xf numFmtId="0" fontId="0" fillId="0" borderId="13" xfId="0" pivotButton="1" applyBorder="1"/>
    <xf numFmtId="0" fontId="0" fillId="0" borderId="13" xfId="0" applyBorder="1"/>
    <xf numFmtId="0" fontId="15" fillId="0" borderId="0" xfId="0" applyFont="1"/>
    <xf numFmtId="0" fontId="0" fillId="0" borderId="0" xfId="0" applyAlignment="1">
      <alignment horizontal="center"/>
    </xf>
    <xf numFmtId="14" fontId="0" fillId="0" borderId="13" xfId="0" applyNumberFormat="1" applyBorder="1"/>
    <xf numFmtId="0" fontId="15" fillId="0" borderId="0" xfId="0" applyFont="1" applyAlignment="1">
      <alignment horizontal="center"/>
    </xf>
    <xf numFmtId="0" fontId="16" fillId="3" borderId="12" xfId="0" applyFont="1" applyFill="1" applyBorder="1" applyAlignment="1">
      <alignment horizontal="left" vertical="center" wrapText="1"/>
    </xf>
    <xf numFmtId="14" fontId="16" fillId="3" borderId="12" xfId="0" applyNumberFormat="1" applyFont="1" applyFill="1" applyBorder="1" applyAlignment="1">
      <alignment horizontal="center" vertical="center" wrapText="1"/>
    </xf>
    <xf numFmtId="0" fontId="16" fillId="3" borderId="12" xfId="0" applyFont="1" applyFill="1" applyBorder="1" applyAlignment="1">
      <alignment horizontal="center" vertical="center" wrapText="1"/>
    </xf>
    <xf numFmtId="0" fontId="16" fillId="3" borderId="12" xfId="0" applyFont="1" applyFill="1" applyBorder="1" applyAlignment="1">
      <alignment vertical="center" wrapText="1"/>
    </xf>
    <xf numFmtId="0" fontId="19" fillId="0" borderId="12" xfId="0" applyFont="1" applyBorder="1" applyAlignment="1">
      <alignment horizontal="left" vertical="center" wrapText="1"/>
    </xf>
    <xf numFmtId="0" fontId="18" fillId="10" borderId="12" xfId="0" applyFont="1" applyFill="1" applyBorder="1" applyAlignment="1">
      <alignment horizontal="left" vertical="center" wrapText="1"/>
    </xf>
    <xf numFmtId="0" fontId="16" fillId="9" borderId="12" xfId="0" applyFont="1" applyFill="1" applyBorder="1" applyAlignment="1">
      <alignment horizontal="left" vertical="center" wrapText="1"/>
    </xf>
    <xf numFmtId="0" fontId="16" fillId="10" borderId="12" xfId="0" applyFont="1" applyFill="1" applyBorder="1" applyAlignment="1">
      <alignment horizontal="left" vertical="center" wrapText="1"/>
    </xf>
    <xf numFmtId="0" fontId="16" fillId="6" borderId="12" xfId="0" applyFont="1" applyFill="1" applyBorder="1" applyAlignment="1">
      <alignment vertical="center" wrapText="1"/>
    </xf>
    <xf numFmtId="0" fontId="16" fillId="6" borderId="12" xfId="0" applyFont="1" applyFill="1" applyBorder="1" applyAlignment="1">
      <alignment horizontal="left" vertical="center" wrapText="1"/>
    </xf>
    <xf numFmtId="0" fontId="16" fillId="6" borderId="12" xfId="0" applyFont="1" applyFill="1" applyBorder="1" applyAlignment="1">
      <alignment horizontal="center" vertical="center" wrapText="1"/>
    </xf>
    <xf numFmtId="0" fontId="0" fillId="0" borderId="13" xfId="0" pivotButton="1" applyBorder="1" applyAlignment="1">
      <alignment wrapText="1"/>
    </xf>
    <xf numFmtId="0" fontId="0" fillId="0" borderId="13" xfId="0" pivotButton="1" applyBorder="1" applyAlignment="1">
      <alignment horizontal="center" vertical="center"/>
    </xf>
    <xf numFmtId="0" fontId="0" fillId="0" borderId="13" xfId="0" pivotButton="1" applyBorder="1" applyAlignment="1">
      <alignment vertical="center"/>
    </xf>
    <xf numFmtId="0" fontId="20" fillId="0" borderId="0" xfId="0" applyFont="1"/>
    <xf numFmtId="0" fontId="0" fillId="0" borderId="13" xfId="0" applyBorder="1" applyAlignment="1">
      <alignment wrapText="1"/>
    </xf>
    <xf numFmtId="0" fontId="16" fillId="11" borderId="12" xfId="0" applyFont="1" applyFill="1" applyBorder="1" applyAlignment="1">
      <alignment vertical="center" wrapText="1"/>
    </xf>
    <xf numFmtId="0" fontId="16" fillId="11" borderId="12" xfId="0" applyFont="1" applyFill="1" applyBorder="1" applyAlignment="1">
      <alignment horizontal="left" vertical="center" wrapText="1"/>
    </xf>
    <xf numFmtId="0" fontId="16" fillId="11" borderId="12" xfId="0" applyFont="1" applyFill="1" applyBorder="1" applyAlignment="1">
      <alignment horizontal="center" vertical="center" wrapText="1"/>
    </xf>
    <xf numFmtId="0" fontId="16" fillId="12" borderId="12" xfId="0" applyFont="1" applyFill="1" applyBorder="1" applyAlignment="1">
      <alignment vertical="center" wrapText="1"/>
    </xf>
    <xf numFmtId="0" fontId="16" fillId="12" borderId="12" xfId="0" applyFont="1" applyFill="1" applyBorder="1" applyAlignment="1">
      <alignment horizontal="left" vertical="center" wrapText="1"/>
    </xf>
    <xf numFmtId="0" fontId="16" fillId="12" borderId="12" xfId="0" applyFont="1" applyFill="1" applyBorder="1" applyAlignment="1">
      <alignment horizontal="center" vertical="center" wrapText="1"/>
    </xf>
    <xf numFmtId="0" fontId="16" fillId="13" borderId="12" xfId="0" applyFont="1" applyFill="1" applyBorder="1" applyAlignment="1">
      <alignment horizontal="left" vertical="center" wrapText="1"/>
    </xf>
    <xf numFmtId="0" fontId="0" fillId="2" borderId="1" xfId="0" applyFill="1" applyBorder="1" applyAlignment="1">
      <alignment horizontal="center" vertical="center"/>
    </xf>
    <xf numFmtId="49" fontId="0" fillId="0" borderId="0" xfId="0" applyNumberFormat="1"/>
    <xf numFmtId="0" fontId="14" fillId="4" borderId="0" xfId="0" applyFont="1" applyFill="1"/>
    <xf numFmtId="166" fontId="16" fillId="3" borderId="12" xfId="0" applyNumberFormat="1" applyFont="1" applyFill="1" applyBorder="1" applyAlignment="1">
      <alignment horizontal="center" vertical="center" wrapText="1"/>
    </xf>
    <xf numFmtId="0" fontId="0" fillId="0" borderId="13" xfId="0" applyBorder="1" applyAlignment="1">
      <alignment horizontal="left"/>
    </xf>
    <xf numFmtId="0" fontId="16" fillId="3" borderId="0" xfId="0" applyFont="1" applyFill="1" applyAlignment="1">
      <alignment horizontal="left" vertical="center" wrapText="1"/>
    </xf>
    <xf numFmtId="0" fontId="16" fillId="3" borderId="0" xfId="0" applyFont="1" applyFill="1" applyAlignment="1">
      <alignment vertical="center" wrapText="1"/>
    </xf>
    <xf numFmtId="0" fontId="17" fillId="3" borderId="14" xfId="0" applyFont="1" applyFill="1" applyBorder="1" applyAlignment="1">
      <alignment horizontal="center" vertical="center" wrapText="1"/>
    </xf>
    <xf numFmtId="0" fontId="17" fillId="3" borderId="17" xfId="0" applyFont="1" applyFill="1" applyBorder="1" applyAlignment="1">
      <alignment horizontal="center" vertical="center" wrapText="1"/>
    </xf>
    <xf numFmtId="14" fontId="17" fillId="3" borderId="0" xfId="0" applyNumberFormat="1" applyFont="1" applyFill="1" applyAlignment="1">
      <alignment horizontal="center" vertical="center" wrapText="1"/>
    </xf>
    <xf numFmtId="0" fontId="17" fillId="3" borderId="0" xfId="0" applyFont="1" applyFill="1" applyAlignment="1">
      <alignment horizontal="center" vertical="center" wrapText="1"/>
    </xf>
    <xf numFmtId="0" fontId="16" fillId="3" borderId="0" xfId="0" applyFont="1" applyFill="1" applyAlignment="1">
      <alignment horizontal="center" vertical="center" wrapText="1"/>
    </xf>
    <xf numFmtId="0" fontId="16" fillId="3" borderId="0" xfId="0" applyFont="1" applyFill="1" applyAlignment="1">
      <alignment wrapText="1"/>
    </xf>
    <xf numFmtId="14" fontId="16" fillId="3" borderId="0" xfId="0" applyNumberFormat="1" applyFont="1" applyFill="1" applyAlignment="1">
      <alignment wrapText="1"/>
    </xf>
    <xf numFmtId="0" fontId="16" fillId="3" borderId="12" xfId="0" applyFont="1" applyFill="1" applyBorder="1" applyAlignment="1">
      <alignment horizontal="center" wrapText="1"/>
    </xf>
    <xf numFmtId="0" fontId="3" fillId="2" borderId="1" xfId="0" applyFont="1" applyFill="1" applyBorder="1" applyAlignment="1">
      <alignment horizontal="left" vertical="center"/>
    </xf>
    <xf numFmtId="0" fontId="24" fillId="2" borderId="13" xfId="0" applyFont="1" applyFill="1" applyBorder="1" applyAlignment="1">
      <alignment wrapText="1"/>
    </xf>
    <xf numFmtId="0" fontId="23" fillId="2" borderId="13" xfId="0" applyFont="1" applyFill="1" applyBorder="1" applyAlignment="1">
      <alignment wrapText="1"/>
    </xf>
    <xf numFmtId="0" fontId="16" fillId="0" borderId="0" xfId="0" applyFont="1" applyAlignment="1">
      <alignment vertical="center" wrapText="1"/>
    </xf>
    <xf numFmtId="0" fontId="16" fillId="3" borderId="18" xfId="0" applyFont="1" applyFill="1" applyBorder="1" applyAlignment="1">
      <alignment horizontal="left" vertical="center" wrapText="1"/>
    </xf>
    <xf numFmtId="0" fontId="25" fillId="14" borderId="12" xfId="0" applyFont="1" applyFill="1" applyBorder="1" applyAlignment="1">
      <alignment vertical="center" wrapText="1"/>
    </xf>
    <xf numFmtId="0" fontId="25" fillId="14" borderId="12" xfId="0" applyFont="1" applyFill="1" applyBorder="1" applyAlignment="1">
      <alignment horizontal="left" vertical="center" wrapText="1"/>
    </xf>
    <xf numFmtId="0" fontId="25" fillId="14" borderId="12" xfId="0" applyFont="1" applyFill="1" applyBorder="1" applyAlignment="1">
      <alignment horizontal="center" vertical="center" wrapText="1"/>
    </xf>
    <xf numFmtId="0" fontId="0" fillId="0" borderId="13" xfId="0" applyBorder="1" applyAlignment="1">
      <alignment horizontal="center" vertical="center"/>
    </xf>
    <xf numFmtId="0" fontId="0" fillId="6" borderId="13" xfId="0" applyFill="1" applyBorder="1"/>
    <xf numFmtId="0" fontId="16" fillId="3" borderId="1" xfId="0" applyFont="1" applyFill="1" applyBorder="1" applyAlignment="1">
      <alignment wrapText="1"/>
    </xf>
    <xf numFmtId="164" fontId="16" fillId="3" borderId="0" xfId="0" applyNumberFormat="1" applyFont="1" applyFill="1" applyAlignment="1">
      <alignment horizontal="center" wrapText="1"/>
    </xf>
    <xf numFmtId="17" fontId="16" fillId="3" borderId="0" xfId="0" applyNumberFormat="1" applyFont="1" applyFill="1" applyAlignment="1">
      <alignment horizontal="center" vertical="center" wrapText="1"/>
    </xf>
    <xf numFmtId="0" fontId="16" fillId="3" borderId="0" xfId="0" applyFont="1" applyFill="1" applyAlignment="1">
      <alignment horizontal="left" vertical="top" wrapText="1"/>
    </xf>
    <xf numFmtId="14" fontId="18" fillId="3" borderId="12" xfId="0" applyNumberFormat="1" applyFont="1" applyFill="1" applyBorder="1" applyAlignment="1">
      <alignment horizontal="center" vertical="center" wrapText="1"/>
    </xf>
    <xf numFmtId="17" fontId="18" fillId="3" borderId="12" xfId="0" applyNumberFormat="1"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6" xfId="0" applyFont="1" applyFill="1" applyBorder="1" applyAlignment="1">
      <alignment horizontal="right" vertical="center" wrapText="1"/>
    </xf>
    <xf numFmtId="0" fontId="16" fillId="3" borderId="16" xfId="0" applyFont="1" applyFill="1" applyBorder="1" applyAlignment="1">
      <alignment horizontal="center" vertical="center" wrapText="1"/>
    </xf>
    <xf numFmtId="0" fontId="16" fillId="7" borderId="0" xfId="0" applyFont="1" applyFill="1" applyAlignment="1">
      <alignment wrapText="1"/>
    </xf>
    <xf numFmtId="0" fontId="22" fillId="3" borderId="12" xfId="0" applyFont="1" applyFill="1" applyBorder="1" applyAlignment="1">
      <alignment vertical="center" wrapText="1"/>
    </xf>
    <xf numFmtId="165" fontId="18" fillId="3" borderId="12" xfId="0" applyNumberFormat="1" applyFont="1" applyFill="1" applyBorder="1" applyAlignment="1">
      <alignment horizontal="center" vertical="center" wrapText="1"/>
    </xf>
    <xf numFmtId="14" fontId="25" fillId="14" borderId="12" xfId="0" applyNumberFormat="1" applyFont="1" applyFill="1" applyBorder="1" applyAlignment="1">
      <alignment horizontal="center" vertical="center" wrapText="1"/>
    </xf>
    <xf numFmtId="165" fontId="25" fillId="14" borderId="12" xfId="0" applyNumberFormat="1" applyFont="1" applyFill="1" applyBorder="1" applyAlignment="1">
      <alignment horizontal="center" vertical="center" wrapText="1"/>
    </xf>
    <xf numFmtId="0" fontId="16" fillId="15" borderId="12" xfId="0" applyFont="1" applyFill="1" applyBorder="1" applyAlignment="1">
      <alignment horizontal="left" vertical="center" wrapText="1"/>
    </xf>
    <xf numFmtId="0" fontId="16" fillId="3" borderId="12" xfId="0" applyFont="1" applyFill="1" applyBorder="1" applyAlignment="1">
      <alignment horizontal="center" vertical="top" wrapText="1"/>
    </xf>
    <xf numFmtId="14" fontId="18" fillId="6" borderId="12" xfId="0" applyNumberFormat="1" applyFont="1" applyFill="1" applyBorder="1" applyAlignment="1">
      <alignment horizontal="center" vertical="center" wrapText="1"/>
    </xf>
    <xf numFmtId="0" fontId="16" fillId="11" borderId="0" xfId="0" applyFont="1" applyFill="1" applyAlignment="1">
      <alignment wrapText="1"/>
    </xf>
    <xf numFmtId="17" fontId="18" fillId="12" borderId="12" xfId="0" applyNumberFormat="1" applyFont="1" applyFill="1" applyBorder="1" applyAlignment="1">
      <alignment horizontal="center" vertical="center" wrapText="1"/>
    </xf>
    <xf numFmtId="0" fontId="16" fillId="12" borderId="0" xfId="0" applyFont="1" applyFill="1" applyAlignment="1">
      <alignment wrapText="1"/>
    </xf>
    <xf numFmtId="0" fontId="16" fillId="13" borderId="12" xfId="0" applyFont="1" applyFill="1" applyBorder="1" applyAlignment="1">
      <alignment vertical="center" wrapText="1"/>
    </xf>
    <xf numFmtId="164" fontId="16" fillId="3" borderId="0" xfId="0" applyNumberFormat="1" applyFont="1" applyFill="1" applyAlignment="1">
      <alignment horizontal="center" vertical="center" wrapText="1"/>
    </xf>
    <xf numFmtId="14" fontId="16" fillId="3" borderId="0" xfId="0" applyNumberFormat="1" applyFont="1" applyFill="1" applyAlignment="1">
      <alignment horizontal="center" vertical="center" wrapText="1"/>
    </xf>
    <xf numFmtId="17" fontId="16" fillId="3" borderId="12" xfId="0" applyNumberFormat="1" applyFont="1" applyFill="1" applyBorder="1" applyAlignment="1">
      <alignment horizontal="center" vertical="center" wrapText="1"/>
    </xf>
    <xf numFmtId="0" fontId="18" fillId="3" borderId="12" xfId="0" applyFont="1" applyFill="1" applyBorder="1" applyAlignment="1">
      <alignment horizontal="center" vertical="center" wrapText="1"/>
    </xf>
    <xf numFmtId="0" fontId="26" fillId="16" borderId="12" xfId="0" applyFont="1" applyFill="1" applyBorder="1" applyAlignment="1">
      <alignment wrapText="1"/>
    </xf>
    <xf numFmtId="0" fontId="27" fillId="17" borderId="12" xfId="0" applyFont="1" applyFill="1" applyBorder="1" applyAlignment="1">
      <alignment wrapText="1"/>
    </xf>
    <xf numFmtId="0" fontId="0" fillId="2" borderId="1" xfId="0" applyFill="1" applyBorder="1" applyAlignment="1">
      <alignment vertical="center"/>
    </xf>
    <xf numFmtId="0" fontId="0" fillId="0" borderId="1" xfId="0" applyBorder="1" applyAlignment="1">
      <alignment vertical="center"/>
    </xf>
    <xf numFmtId="0" fontId="3" fillId="2" borderId="13" xfId="0" applyFont="1" applyFill="1" applyBorder="1" applyAlignment="1">
      <alignment horizontal="left" vertical="center"/>
    </xf>
    <xf numFmtId="0" fontId="0" fillId="2" borderId="17" xfId="0" applyFill="1" applyBorder="1" applyAlignment="1">
      <alignment horizontal="center" vertical="center"/>
    </xf>
    <xf numFmtId="0" fontId="3" fillId="2" borderId="17" xfId="0" applyFont="1" applyFill="1" applyBorder="1" applyAlignment="1">
      <alignment horizontal="left" vertical="center"/>
    </xf>
    <xf numFmtId="0" fontId="0" fillId="0" borderId="17" xfId="0" applyBorder="1" applyAlignment="1">
      <alignment horizontal="center" vertical="center"/>
    </xf>
    <xf numFmtId="0" fontId="0" fillId="0" borderId="20" xfId="0" applyBorder="1"/>
    <xf numFmtId="0" fontId="23" fillId="2" borderId="20" xfId="0" applyFont="1" applyFill="1" applyBorder="1" applyAlignment="1">
      <alignment wrapText="1"/>
    </xf>
    <xf numFmtId="0" fontId="18" fillId="3" borderId="12" xfId="0" applyFont="1" applyFill="1" applyBorder="1" applyAlignment="1">
      <alignment horizontal="left" vertical="center" wrapText="1"/>
    </xf>
    <xf numFmtId="0" fontId="16" fillId="18" borderId="12" xfId="0" applyFont="1" applyFill="1" applyBorder="1" applyAlignment="1">
      <alignment horizontal="left" vertical="center" wrapText="1"/>
    </xf>
    <xf numFmtId="16" fontId="16" fillId="3" borderId="12" xfId="0" applyNumberFormat="1" applyFont="1" applyFill="1" applyBorder="1" applyAlignment="1">
      <alignment horizontal="center" vertical="center" wrapText="1"/>
    </xf>
    <xf numFmtId="0" fontId="16" fillId="0" borderId="12" xfId="0" applyFont="1" applyBorder="1" applyAlignment="1">
      <alignment vertical="center" wrapText="1"/>
    </xf>
    <xf numFmtId="0" fontId="0" fillId="19" borderId="1" xfId="0" applyFill="1" applyBorder="1" applyAlignment="1">
      <alignment horizontal="left" vertical="center"/>
    </xf>
    <xf numFmtId="0" fontId="0" fillId="20" borderId="1" xfId="0" applyFill="1" applyBorder="1" applyAlignment="1">
      <alignment horizontal="left" vertical="center"/>
    </xf>
    <xf numFmtId="0" fontId="0" fillId="20" borderId="1" xfId="0" applyFill="1" applyBorder="1" applyAlignment="1">
      <alignment horizontal="center" vertical="center"/>
    </xf>
    <xf numFmtId="0" fontId="0" fillId="20" borderId="1" xfId="0" applyFill="1" applyBorder="1" applyAlignment="1">
      <alignment vertical="center"/>
    </xf>
    <xf numFmtId="0" fontId="0" fillId="8" borderId="1" xfId="0" applyFill="1" applyBorder="1" applyAlignment="1">
      <alignment vertical="center"/>
    </xf>
    <xf numFmtId="0" fontId="0" fillId="8" borderId="1" xfId="0" applyFill="1" applyBorder="1" applyAlignment="1">
      <alignment horizontal="left" vertical="center"/>
    </xf>
    <xf numFmtId="0" fontId="0" fillId="5" borderId="1" xfId="0" applyFill="1" applyBorder="1" applyAlignment="1">
      <alignment vertical="center"/>
    </xf>
    <xf numFmtId="0" fontId="0" fillId="19" borderId="1" xfId="0" applyFill="1" applyBorder="1" applyAlignment="1">
      <alignment horizontal="center" vertical="center"/>
    </xf>
    <xf numFmtId="0" fontId="0" fillId="19" borderId="1" xfId="0" applyFill="1" applyBorder="1" applyAlignment="1">
      <alignment vertical="center"/>
    </xf>
    <xf numFmtId="0" fontId="18" fillId="4" borderId="18" xfId="0" applyFont="1" applyFill="1" applyBorder="1" applyAlignment="1">
      <alignment horizontal="center" wrapText="1"/>
    </xf>
    <xf numFmtId="14" fontId="18" fillId="4" borderId="18" xfId="0" applyNumberFormat="1" applyFont="1" applyFill="1" applyBorder="1" applyAlignment="1">
      <alignment horizontal="center" wrapText="1"/>
    </xf>
    <xf numFmtId="0" fontId="16" fillId="0" borderId="0" xfId="0" applyFont="1" applyAlignment="1">
      <alignment wrapText="1"/>
    </xf>
    <xf numFmtId="0" fontId="28" fillId="3" borderId="12" xfId="1" applyFont="1" applyFill="1" applyBorder="1" applyAlignment="1">
      <alignment horizontal="left" vertical="center" wrapText="1"/>
    </xf>
    <xf numFmtId="0" fontId="29" fillId="3" borderId="12" xfId="1" applyFont="1" applyFill="1" applyBorder="1" applyAlignment="1">
      <alignment horizontal="left" vertical="center" wrapText="1"/>
    </xf>
    <xf numFmtId="0" fontId="28" fillId="6" borderId="12" xfId="1" applyFont="1" applyFill="1" applyBorder="1" applyAlignment="1">
      <alignment horizontal="left" vertical="center" wrapText="1"/>
    </xf>
    <xf numFmtId="0" fontId="31" fillId="0" borderId="0" xfId="0" applyFont="1" applyAlignment="1">
      <alignment wrapText="1"/>
    </xf>
    <xf numFmtId="0" fontId="21" fillId="3" borderId="12" xfId="0" applyFont="1" applyFill="1" applyBorder="1" applyAlignment="1">
      <alignment horizontal="center" vertical="center" wrapText="1"/>
    </xf>
    <xf numFmtId="0" fontId="4" fillId="0" borderId="13" xfId="0" applyFont="1" applyBorder="1"/>
    <xf numFmtId="0" fontId="0" fillId="0" borderId="13" xfId="0" applyBorder="1" applyAlignment="1">
      <alignment horizontal="center"/>
    </xf>
    <xf numFmtId="0" fontId="32" fillId="3" borderId="12" xfId="0" applyFont="1" applyFill="1" applyBorder="1" applyAlignment="1">
      <alignment horizontal="center" vertical="center" wrapText="1"/>
    </xf>
    <xf numFmtId="0" fontId="8" fillId="0" borderId="21" xfId="0" applyFont="1" applyBorder="1" applyAlignment="1">
      <alignment horizontal="center" vertical="center"/>
    </xf>
    <xf numFmtId="0" fontId="0" fillId="19" borderId="21" xfId="0" applyFill="1" applyBorder="1" applyAlignment="1">
      <alignment horizontal="center" vertical="center"/>
    </xf>
    <xf numFmtId="0" fontId="3" fillId="19" borderId="21" xfId="0" applyFont="1" applyFill="1" applyBorder="1" applyAlignment="1">
      <alignment horizontal="left" vertical="center"/>
    </xf>
    <xf numFmtId="0" fontId="0" fillId="19" borderId="21" xfId="0" applyFill="1" applyBorder="1" applyAlignment="1">
      <alignment horizontal="left" vertical="center"/>
    </xf>
    <xf numFmtId="0" fontId="0" fillId="20" borderId="21" xfId="0" applyFill="1" applyBorder="1" applyAlignment="1">
      <alignment horizontal="left" vertical="center"/>
    </xf>
    <xf numFmtId="0" fontId="0" fillId="20" borderId="21" xfId="0" applyFill="1" applyBorder="1" applyAlignment="1">
      <alignment horizontal="center" vertical="center"/>
    </xf>
    <xf numFmtId="0" fontId="0" fillId="8" borderId="21" xfId="0" applyFill="1" applyBorder="1" applyAlignment="1">
      <alignment horizontal="left" vertical="center"/>
    </xf>
    <xf numFmtId="0" fontId="0" fillId="8" borderId="21" xfId="0" applyFill="1" applyBorder="1" applyAlignment="1">
      <alignment horizontal="center" vertical="center"/>
    </xf>
    <xf numFmtId="0" fontId="0" fillId="5" borderId="21" xfId="0" applyFill="1" applyBorder="1" applyAlignment="1">
      <alignment horizontal="left" vertical="center"/>
    </xf>
    <xf numFmtId="0" fontId="8" fillId="0" borderId="22" xfId="0" applyFont="1" applyBorder="1" applyAlignment="1">
      <alignment horizontal="center" vertical="center"/>
    </xf>
    <xf numFmtId="0" fontId="0" fillId="0" borderId="22" xfId="0" applyBorder="1" applyAlignment="1">
      <alignment horizontal="center" vertical="center"/>
    </xf>
    <xf numFmtId="0" fontId="9" fillId="2" borderId="13" xfId="0" applyFont="1" applyFill="1" applyBorder="1" applyAlignment="1">
      <alignment horizontal="center" vertical="center"/>
    </xf>
    <xf numFmtId="0" fontId="0" fillId="2" borderId="21" xfId="0" applyFill="1" applyBorder="1" applyAlignment="1">
      <alignment horizontal="center" vertical="center"/>
    </xf>
    <xf numFmtId="0" fontId="0" fillId="5" borderId="17" xfId="0" applyFill="1" applyBorder="1" applyAlignment="1">
      <alignment horizontal="left" vertical="center"/>
    </xf>
    <xf numFmtId="0" fontId="0" fillId="5" borderId="23" xfId="0" applyFill="1" applyBorder="1" applyAlignment="1">
      <alignment horizontal="center" vertical="center"/>
    </xf>
    <xf numFmtId="0" fontId="9" fillId="2" borderId="24" xfId="0" applyFont="1" applyFill="1" applyBorder="1" applyAlignment="1">
      <alignment horizontal="center" vertical="center"/>
    </xf>
    <xf numFmtId="0" fontId="3" fillId="19" borderId="1" xfId="0" applyFont="1" applyFill="1" applyBorder="1" applyAlignment="1">
      <alignment horizontal="left" vertical="center"/>
    </xf>
    <xf numFmtId="0" fontId="33" fillId="19" borderId="1" xfId="0" applyFont="1" applyFill="1" applyBorder="1" applyAlignment="1">
      <alignment horizontal="left" vertical="center"/>
    </xf>
    <xf numFmtId="0" fontId="33" fillId="20" borderId="1" xfId="0" applyFont="1" applyFill="1" applyBorder="1" applyAlignment="1">
      <alignment horizontal="left" vertical="center"/>
    </xf>
    <xf numFmtId="0" fontId="3" fillId="20" borderId="1" xfId="0" applyFont="1" applyFill="1" applyBorder="1" applyAlignment="1">
      <alignment horizontal="left" vertical="center"/>
    </xf>
    <xf numFmtId="0" fontId="3" fillId="8" borderId="1" xfId="0" applyFont="1" applyFill="1" applyBorder="1" applyAlignment="1">
      <alignment horizontal="left" vertical="center"/>
    </xf>
    <xf numFmtId="0" fontId="3" fillId="5" borderId="1" xfId="0" applyFont="1" applyFill="1" applyBorder="1" applyAlignment="1">
      <alignment horizontal="left" vertical="center"/>
    </xf>
    <xf numFmtId="0" fontId="3" fillId="5" borderId="17" xfId="0" applyFont="1" applyFill="1" applyBorder="1" applyAlignment="1">
      <alignment horizontal="left" vertical="center"/>
    </xf>
    <xf numFmtId="0" fontId="3" fillId="5" borderId="24" xfId="0" applyFont="1" applyFill="1" applyBorder="1" applyAlignment="1">
      <alignment horizontal="left" vertical="center"/>
    </xf>
    <xf numFmtId="0" fontId="3" fillId="5" borderId="13" xfId="0" applyFont="1" applyFill="1" applyBorder="1" applyAlignment="1">
      <alignment horizontal="left" vertical="center"/>
    </xf>
    <xf numFmtId="0" fontId="3" fillId="5" borderId="20" xfId="0" applyFont="1" applyFill="1" applyBorder="1" applyAlignment="1">
      <alignment horizontal="left" vertical="center"/>
    </xf>
    <xf numFmtId="0" fontId="9" fillId="2" borderId="20" xfId="0" applyFont="1" applyFill="1" applyBorder="1" applyAlignment="1">
      <alignment horizontal="center" vertical="center"/>
    </xf>
    <xf numFmtId="0" fontId="8" fillId="6" borderId="13" xfId="0" applyFont="1" applyFill="1" applyBorder="1" applyAlignment="1">
      <alignment horizontal="center" vertical="center"/>
    </xf>
    <xf numFmtId="0" fontId="9" fillId="0" borderId="13" xfId="0" applyFont="1" applyBorder="1" applyAlignment="1">
      <alignment horizontal="center" vertical="center"/>
    </xf>
    <xf numFmtId="0" fontId="0" fillId="0" borderId="20" xfId="0" applyBorder="1" applyAlignment="1">
      <alignment horizontal="center" vertical="center"/>
    </xf>
    <xf numFmtId="0" fontId="18" fillId="4" borderId="0" xfId="0" applyFont="1" applyFill="1" applyAlignment="1">
      <alignment wrapText="1"/>
    </xf>
    <xf numFmtId="0" fontId="17" fillId="21" borderId="25" xfId="0" applyFont="1" applyFill="1" applyBorder="1" applyAlignment="1">
      <alignment wrapText="1"/>
    </xf>
    <xf numFmtId="0" fontId="17" fillId="21" borderId="26" xfId="0" applyFont="1" applyFill="1" applyBorder="1" applyAlignment="1">
      <alignment wrapText="1"/>
    </xf>
    <xf numFmtId="0" fontId="17" fillId="23" borderId="26" xfId="0" applyFont="1" applyFill="1" applyBorder="1" applyAlignment="1">
      <alignment wrapText="1"/>
    </xf>
    <xf numFmtId="0" fontId="17" fillId="4" borderId="26" xfId="0" applyFont="1" applyFill="1" applyBorder="1" applyAlignment="1">
      <alignment wrapText="1"/>
    </xf>
    <xf numFmtId="0" fontId="16" fillId="5" borderId="27" xfId="0" applyFont="1" applyFill="1" applyBorder="1" applyAlignment="1">
      <alignment horizontal="center" vertical="center" wrapText="1"/>
    </xf>
    <xf numFmtId="0" fontId="34" fillId="24" borderId="12" xfId="0" applyFont="1" applyFill="1" applyBorder="1" applyAlignment="1">
      <alignment wrapText="1"/>
    </xf>
    <xf numFmtId="0" fontId="18" fillId="4" borderId="18" xfId="0" applyFont="1" applyFill="1" applyBorder="1" applyAlignment="1">
      <alignment wrapText="1"/>
    </xf>
    <xf numFmtId="0" fontId="18" fillId="4" borderId="28" xfId="0" applyFont="1" applyFill="1" applyBorder="1" applyAlignment="1">
      <alignment wrapText="1"/>
    </xf>
    <xf numFmtId="0" fontId="35" fillId="25" borderId="12" xfId="0" applyFont="1" applyFill="1" applyBorder="1" applyAlignment="1">
      <alignment wrapText="1"/>
    </xf>
    <xf numFmtId="1" fontId="0" fillId="3" borderId="0" xfId="0" applyNumberFormat="1" applyFill="1" applyAlignment="1">
      <alignment horizontal="center" vertical="center" wrapText="1"/>
    </xf>
    <xf numFmtId="0" fontId="16" fillId="3" borderId="12" xfId="0" applyFont="1" applyFill="1" applyBorder="1" applyAlignment="1">
      <alignment vertical="center"/>
    </xf>
    <xf numFmtId="0" fontId="0" fillId="6" borderId="13" xfId="0" applyFill="1" applyBorder="1" applyAlignment="1">
      <alignment wrapText="1"/>
    </xf>
    <xf numFmtId="166" fontId="18" fillId="4" borderId="18" xfId="0" applyNumberFormat="1" applyFont="1" applyFill="1" applyBorder="1" applyAlignment="1">
      <alignment horizontal="center" wrapText="1"/>
    </xf>
    <xf numFmtId="0" fontId="18" fillId="4" borderId="0" xfId="0" applyFont="1" applyFill="1" applyAlignment="1">
      <alignment horizontal="center" wrapText="1"/>
    </xf>
    <xf numFmtId="0" fontId="17" fillId="21" borderId="26" xfId="0" applyFont="1" applyFill="1" applyBorder="1" applyAlignment="1">
      <alignment horizontal="center" wrapText="1"/>
    </xf>
    <xf numFmtId="0" fontId="18" fillId="4" borderId="28" xfId="0" applyFont="1" applyFill="1" applyBorder="1" applyAlignment="1">
      <alignment horizontal="center" wrapText="1"/>
    </xf>
    <xf numFmtId="0" fontId="16" fillId="3" borderId="0" xfId="0" applyFont="1" applyFill="1" applyAlignment="1">
      <alignment horizontal="center" wrapText="1"/>
    </xf>
    <xf numFmtId="14" fontId="18" fillId="4" borderId="28" xfId="0" applyNumberFormat="1" applyFont="1" applyFill="1" applyBorder="1" applyAlignment="1">
      <alignment horizontal="center" wrapText="1"/>
    </xf>
    <xf numFmtId="14" fontId="16" fillId="3" borderId="0" xfId="0" applyNumberFormat="1" applyFont="1" applyFill="1" applyAlignment="1">
      <alignment horizontal="center" wrapText="1"/>
    </xf>
    <xf numFmtId="166" fontId="18" fillId="4" borderId="0" xfId="0" applyNumberFormat="1" applyFont="1" applyFill="1" applyAlignment="1">
      <alignment horizontal="center" wrapText="1"/>
    </xf>
    <xf numFmtId="0" fontId="17" fillId="23" borderId="26" xfId="0" applyFont="1" applyFill="1" applyBorder="1" applyAlignment="1">
      <alignment horizontal="center" wrapText="1"/>
    </xf>
    <xf numFmtId="166" fontId="17" fillId="23" borderId="26" xfId="0" applyNumberFormat="1" applyFont="1" applyFill="1" applyBorder="1" applyAlignment="1">
      <alignment horizontal="center" wrapText="1"/>
    </xf>
    <xf numFmtId="166" fontId="18" fillId="4" borderId="28" xfId="0" applyNumberFormat="1" applyFont="1" applyFill="1" applyBorder="1" applyAlignment="1">
      <alignment horizontal="center" wrapText="1"/>
    </xf>
    <xf numFmtId="0" fontId="16" fillId="3" borderId="0" xfId="1" applyFont="1" applyFill="1" applyBorder="1" applyAlignment="1">
      <alignment horizontal="center" wrapText="1"/>
    </xf>
    <xf numFmtId="0" fontId="16" fillId="3" borderId="0" xfId="1" applyFont="1" applyFill="1" applyBorder="1" applyAlignment="1">
      <alignment horizontal="center"/>
    </xf>
    <xf numFmtId="0" fontId="18" fillId="3" borderId="19" xfId="1" applyFont="1" applyFill="1" applyBorder="1" applyAlignment="1">
      <alignment horizontal="center" wrapText="1"/>
    </xf>
    <xf numFmtId="0" fontId="16" fillId="3" borderId="19" xfId="1" applyFont="1" applyFill="1" applyBorder="1" applyAlignment="1">
      <alignment horizontal="center" wrapText="1"/>
    </xf>
    <xf numFmtId="0" fontId="18" fillId="3" borderId="0" xfId="1" applyFont="1" applyFill="1" applyBorder="1" applyAlignment="1">
      <alignment horizontal="center"/>
    </xf>
    <xf numFmtId="0" fontId="18" fillId="3" borderId="0" xfId="1" applyFont="1" applyFill="1" applyBorder="1" applyAlignment="1">
      <alignment horizontal="center" wrapText="1"/>
    </xf>
    <xf numFmtId="0" fontId="30" fillId="3" borderId="0" xfId="1" applyFont="1" applyFill="1" applyBorder="1" applyAlignment="1">
      <alignment horizontal="center" vertical="center" wrapText="1"/>
    </xf>
    <xf numFmtId="166" fontId="16" fillId="3" borderId="0" xfId="0" applyNumberFormat="1" applyFont="1" applyFill="1" applyAlignment="1">
      <alignment horizontal="center" wrapText="1"/>
    </xf>
    <xf numFmtId="0" fontId="17" fillId="22" borderId="26" xfId="0" applyFont="1" applyFill="1" applyBorder="1" applyAlignment="1">
      <alignment horizontal="center" wrapText="1"/>
    </xf>
    <xf numFmtId="14" fontId="26" fillId="16" borderId="12" xfId="0" applyNumberFormat="1" applyFont="1" applyFill="1" applyBorder="1" applyAlignment="1">
      <alignment horizontal="center" wrapText="1"/>
    </xf>
    <xf numFmtId="14" fontId="35" fillId="25" borderId="12" xfId="0" applyNumberFormat="1" applyFont="1" applyFill="1" applyBorder="1" applyAlignment="1">
      <alignment horizontal="center" wrapText="1"/>
    </xf>
    <xf numFmtId="0" fontId="1" fillId="6" borderId="12" xfId="1" applyFill="1" applyBorder="1" applyAlignment="1">
      <alignment horizontal="left" vertical="center" wrapText="1"/>
    </xf>
    <xf numFmtId="2" fontId="16" fillId="3" borderId="12" xfId="0" applyNumberFormat="1" applyFont="1" applyFill="1" applyBorder="1" applyAlignment="1">
      <alignment horizontal="center" vertical="center" wrapText="1"/>
    </xf>
    <xf numFmtId="166" fontId="18" fillId="3" borderId="12" xfId="0" applyNumberFormat="1" applyFont="1" applyFill="1" applyBorder="1" applyAlignment="1">
      <alignment horizontal="center" vertical="center" wrapText="1"/>
    </xf>
    <xf numFmtId="0" fontId="0" fillId="0" borderId="1" xfId="0" pivotButton="1" applyBorder="1"/>
    <xf numFmtId="0" fontId="0" fillId="0" borderId="1" xfId="0" applyBorder="1"/>
    <xf numFmtId="0" fontId="0" fillId="0" borderId="1" xfId="0" applyBorder="1" applyAlignment="1">
      <alignment horizontal="left"/>
    </xf>
    <xf numFmtId="0" fontId="0" fillId="0" borderId="1" xfId="0" applyBorder="1" applyAlignment="1">
      <alignment horizontal="center"/>
    </xf>
    <xf numFmtId="0" fontId="18" fillId="21" borderId="0" xfId="0" applyFont="1" applyFill="1" applyAlignment="1">
      <alignment wrapText="1"/>
    </xf>
    <xf numFmtId="14" fontId="18" fillId="21" borderId="0" xfId="0" applyNumberFormat="1" applyFont="1" applyFill="1" applyAlignment="1">
      <alignment wrapText="1"/>
    </xf>
    <xf numFmtId="9" fontId="9" fillId="2" borderId="3" xfId="2" applyFont="1" applyFill="1" applyBorder="1" applyAlignment="1">
      <alignment horizontal="right" vertical="center"/>
    </xf>
    <xf numFmtId="9" fontId="0" fillId="2" borderId="3" xfId="2" applyFont="1" applyFill="1" applyBorder="1" applyAlignment="1">
      <alignment horizontal="right" vertical="center"/>
    </xf>
    <xf numFmtId="0" fontId="12" fillId="2" borderId="0" xfId="0" applyFont="1" applyFill="1" applyAlignment="1">
      <alignment horizontal="left" vertical="center"/>
    </xf>
    <xf numFmtId="9" fontId="0" fillId="2" borderId="2" xfId="2" applyFont="1" applyFill="1" applyBorder="1" applyAlignment="1">
      <alignment horizontal="right" vertical="center"/>
    </xf>
    <xf numFmtId="9" fontId="0" fillId="3" borderId="0" xfId="2" applyFont="1" applyFill="1" applyAlignment="1">
      <alignment horizontal="right" vertical="center"/>
    </xf>
    <xf numFmtId="9" fontId="2" fillId="3" borderId="0" xfId="2" applyFont="1" applyFill="1" applyBorder="1" applyAlignment="1">
      <alignment horizontal="right" vertical="center"/>
    </xf>
    <xf numFmtId="9" fontId="6" fillId="3" borderId="0" xfId="2" applyFont="1" applyFill="1" applyBorder="1" applyAlignment="1">
      <alignment horizontal="right" vertical="center"/>
    </xf>
    <xf numFmtId="0" fontId="13" fillId="3" borderId="0" xfId="0" applyFont="1" applyFill="1" applyAlignment="1">
      <alignment horizontal="left" vertical="center"/>
    </xf>
    <xf numFmtId="0" fontId="12" fillId="3" borderId="0" xfId="0" applyFont="1" applyFill="1" applyAlignment="1">
      <alignment horizontal="left" vertical="top"/>
    </xf>
    <xf numFmtId="9" fontId="9" fillId="3" borderId="0" xfId="2" applyFont="1" applyFill="1" applyAlignment="1">
      <alignment horizontal="right" vertical="center"/>
    </xf>
    <xf numFmtId="9" fontId="2" fillId="2" borderId="2" xfId="2" applyFont="1" applyFill="1" applyBorder="1" applyAlignment="1">
      <alignment horizontal="right" vertical="center"/>
    </xf>
    <xf numFmtId="9" fontId="2" fillId="2" borderId="3" xfId="2" applyFont="1" applyFill="1" applyBorder="1" applyAlignment="1">
      <alignment horizontal="right" vertical="center"/>
    </xf>
    <xf numFmtId="9" fontId="9" fillId="2" borderId="2" xfId="2" applyFont="1" applyFill="1" applyBorder="1" applyAlignment="1">
      <alignment horizontal="right" vertical="center"/>
    </xf>
  </cellXfs>
  <cellStyles count="3">
    <cellStyle name="Hyperlink" xfId="1" xr:uid="{00000000-0005-0000-0000-000000000000}"/>
    <cellStyle name="Normal" xfId="0" builtinId="0"/>
    <cellStyle name="Porcentaje" xfId="2" builtinId="5"/>
  </cellStyles>
  <dxfs count="3567">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rgb="FFFF0000"/>
      </font>
      <fill>
        <patternFill>
          <bgColor rgb="FFFEE4E2"/>
        </patternFill>
      </fill>
    </dxf>
    <dxf>
      <font>
        <color rgb="FFFF0000"/>
      </font>
      <fill>
        <patternFill>
          <bgColor rgb="FFFEE4E2"/>
        </patternFill>
      </fill>
    </dxf>
    <dxf>
      <font>
        <color rgb="FFFF0000"/>
      </font>
      <fill>
        <patternFill>
          <bgColor rgb="FFFEE4E2"/>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theme="9" tint="-0.499984740745262"/>
      </font>
      <fill>
        <patternFill>
          <bgColor rgb="FFD8E9CD"/>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rgb="FFFF0000"/>
      </font>
      <fill>
        <patternFill>
          <bgColor rgb="FFFEE4E2"/>
        </patternFill>
      </fill>
    </dxf>
    <dxf>
      <font>
        <color rgb="FFFF0000"/>
      </font>
      <fill>
        <patternFill>
          <bgColor rgb="FFFEE4E2"/>
        </patternFill>
      </fill>
    </dxf>
    <dxf>
      <font>
        <color rgb="FFFF0000"/>
      </font>
      <fill>
        <patternFill>
          <bgColor rgb="FFFEE4E2"/>
        </patternFill>
      </fill>
    </dxf>
    <dxf>
      <font>
        <color rgb="FFFF0000"/>
      </font>
      <fill>
        <patternFill>
          <bgColor rgb="FFFEE4E2"/>
        </patternFill>
      </fill>
    </dxf>
    <dxf>
      <font>
        <color rgb="FFFF0000"/>
      </font>
      <fill>
        <patternFill>
          <bgColor rgb="FFFEE4E2"/>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theme="9" tint="-0.499984740745262"/>
      </font>
      <fill>
        <patternFill>
          <bgColor rgb="FFD8E9CD"/>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rgb="FFFF0000"/>
      </font>
      <fill>
        <patternFill>
          <bgColor rgb="FFFEE4E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theme="7" tint="-0.499984740745262"/>
      </font>
      <fill>
        <patternFill>
          <bgColor theme="7" tint="0.59996337778862885"/>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wrapText="1"/>
    </dxf>
    <dxf>
      <alignment horizontal="center"/>
    </dxf>
    <dxf>
      <alignment vertical="center"/>
    </dxf>
    <dxf>
      <alignment vertical="center"/>
    </dxf>
    <dxf>
      <alignment wrapText="1"/>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right"/>
    </dxf>
    <dxf>
      <alignment horizontal="right"/>
    </dxf>
    <dxf>
      <alignment horizontal="right"/>
    </dxf>
    <dxf>
      <alignment horizontal="right"/>
    </dxf>
    <dxf>
      <alignment horizontal="right"/>
    </dxf>
    <dxf>
      <alignment horizontal="right"/>
    </dxf>
    <dxf>
      <alignment horizontal="right"/>
    </dxf>
    <dxf>
      <alignment horizontal="right"/>
    </dxf>
    <dxf>
      <alignment horizontal="right"/>
    </dxf>
    <dxf>
      <alignment horizontal="right"/>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font>
        <color rgb="FFFF0000"/>
      </font>
    </dxf>
    <dxf>
      <font>
        <color rgb="FFFF0000"/>
      </font>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font>
        <color rgb="FF000000"/>
      </font>
    </dxf>
    <dxf>
      <font>
        <color rgb="FFFF0000"/>
      </font>
    </dxf>
    <dxf>
      <font>
        <color rgb="FFFF0000"/>
      </font>
    </dxf>
    <dxf>
      <font>
        <color rgb="FFFF0000"/>
      </font>
    </dxf>
    <dxf>
      <font>
        <color rgb="FFFF0000"/>
      </font>
    </dxf>
    <dxf>
      <font>
        <color rgb="FFFF0000"/>
      </font>
    </dxf>
    <dxf>
      <font>
        <color rgb="FFFF0000"/>
      </font>
    </dxf>
    <dxf>
      <alignment horizontal="center"/>
    </dxf>
    <dxf>
      <font>
        <color rgb="FFFF0000"/>
      </font>
    </dxf>
    <dxf>
      <font>
        <color rgb="FFFF0000"/>
      </font>
    </dxf>
    <dxf>
      <font>
        <color rgb="FFFF0000"/>
      </font>
    </dxf>
    <dxf>
      <font>
        <color rgb="FFFF0000"/>
      </font>
    </dxf>
    <dxf>
      <font>
        <color rgb="FFFF0000"/>
      </font>
    </dxf>
    <dxf>
      <font>
        <color rgb="FFFF0000"/>
      </font>
    </dxf>
    <dxf>
      <font>
        <color rgb="FFFF0000"/>
      </font>
    </dxf>
    <dxf>
      <alignment horizontal="center"/>
    </dxf>
    <dxf>
      <alignment horizontal="center"/>
    </dxf>
    <dxf>
      <alignment horizontal="center"/>
    </dxf>
    <dxf>
      <font>
        <color rgb="FFFF0000"/>
      </font>
    </dxf>
    <dxf>
      <font>
        <color theme="1"/>
      </font>
    </dxf>
    <dxf>
      <font>
        <color rgb="FFFF0000"/>
      </font>
    </dxf>
    <dxf>
      <alignment horizontal="center"/>
    </dxf>
    <dxf>
      <alignment horizontal="center"/>
    </dxf>
    <dxf>
      <alignment horizontal="center"/>
    </dxf>
    <dxf>
      <font>
        <color rgb="FFFF0000"/>
      </font>
    </dxf>
    <dxf>
      <font>
        <color rgb="FFFF0000"/>
      </font>
    </dxf>
    <dxf>
      <font>
        <color rgb="FFFF0000"/>
      </font>
    </dxf>
    <dxf>
      <font>
        <color rgb="FFFF0000"/>
      </font>
    </dxf>
  </dxfs>
  <tableStyles count="0" defaultTableStyle="TableStyleMedium2" defaultPivotStyle="PivotStyleLight16"/>
  <colors>
    <mruColors>
      <color rgb="FFD8E9CD"/>
      <color rgb="FFDEC8EE"/>
      <color rgb="FF89D1A1"/>
      <color rgb="FFFDB3AD"/>
      <color rgb="FFFB7F75"/>
      <color rgb="FFB381D9"/>
      <color rgb="FFFEE4E2"/>
      <color rgb="FFFFE7EA"/>
      <color rgb="FFFA8E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2.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 DP 2025.xlsx]Tramitados!TablaDinámica1</c:name>
    <c:fmtId val="6"/>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Tramitados!$B$4</c:f>
              <c:strCache>
                <c:ptCount val="1"/>
                <c:pt idx="0">
                  <c:v>Total</c:v>
                </c:pt>
              </c:strCache>
            </c:strRef>
          </c:tx>
          <c:spPr>
            <a:solidFill>
              <a:schemeClr val="accent1"/>
            </a:solidFill>
            <a:ln>
              <a:noFill/>
            </a:ln>
            <a:effectLst/>
          </c:spPr>
          <c:invertIfNegative val="0"/>
          <c:cat>
            <c:strRef>
              <c:f>Tramitados!$A$5:$A$42</c:f>
              <c:strCache>
                <c:ptCount val="37"/>
                <c:pt idx="0">
                  <c:v>David Andrés Grajales Marín</c:v>
                </c:pt>
                <c:pt idx="1">
                  <c:v>Martha Stephanny Barreto Mantilla</c:v>
                </c:pt>
                <c:pt idx="2">
                  <c:v>Elías Antonio Barguil Jiménez</c:v>
                </c:pt>
                <c:pt idx="3">
                  <c:v>Silvia Patricia Martinez Jimenez</c:v>
                </c:pt>
                <c:pt idx="4">
                  <c:v>Carlos Eduardo Martínez Mejía</c:v>
                </c:pt>
                <c:pt idx="5">
                  <c:v>Jeraldyn Tautiva Guarín</c:v>
                </c:pt>
                <c:pt idx="6">
                  <c:v>Yossie Esteban Torrijos Ospina</c:v>
                </c:pt>
                <c:pt idx="7">
                  <c:v>Juan Camilo Pinza Córdoba</c:v>
                </c:pt>
                <c:pt idx="8">
                  <c:v>Julio André Bernal Rubiano</c:v>
                </c:pt>
                <c:pt idx="9">
                  <c:v>Juan Sebastián Pachón Garzón</c:v>
                </c:pt>
                <c:pt idx="10">
                  <c:v>Diego Armando López Clavijo</c:v>
                </c:pt>
                <c:pt idx="11">
                  <c:v>Carlos Andrés Garzón Valderrama</c:v>
                </c:pt>
                <c:pt idx="12">
                  <c:v>María Cecilia Peralta Narváez</c:v>
                </c:pt>
                <c:pt idx="13">
                  <c:v>Fernando Barreto Valderrama</c:v>
                </c:pt>
                <c:pt idx="14">
                  <c:v>Paula Andrea Sanabria Góngora</c:v>
                </c:pt>
                <c:pt idx="15">
                  <c:v>Andrés Felipe Cedeño Marrugo</c:v>
                </c:pt>
                <c:pt idx="16">
                  <c:v>Rosa Enriquelina Gómez Corredor</c:v>
                </c:pt>
                <c:pt idx="17">
                  <c:v>Nancy Botero Cofles</c:v>
                </c:pt>
                <c:pt idx="18">
                  <c:v>Camilo Alberto Castro Giraldo</c:v>
                </c:pt>
                <c:pt idx="19">
                  <c:v>Bayron Martínez Delgado</c:v>
                </c:pt>
                <c:pt idx="20">
                  <c:v>Dora Tatiana Reina Acosta </c:v>
                </c:pt>
                <c:pt idx="21">
                  <c:v>Kevin Enrique Amezquita</c:v>
                </c:pt>
                <c:pt idx="22">
                  <c:v>Andrés Felipe Vargas Serrano</c:v>
                </c:pt>
                <c:pt idx="23">
                  <c:v>Angie Viviana Diaz Cortes</c:v>
                </c:pt>
                <c:pt idx="24">
                  <c:v>Luis Miguel Morales Garzón</c:v>
                </c:pt>
                <c:pt idx="25">
                  <c:v>María Fernanda Romero Maldonado</c:v>
                </c:pt>
                <c:pt idx="26">
                  <c:v>Dayanna Soley Méndez Devia</c:v>
                </c:pt>
                <c:pt idx="27">
                  <c:v>Gilberto Luis Castillo Andrade</c:v>
                </c:pt>
                <c:pt idx="28">
                  <c:v>Laura Isabel Baracaldo Calderón</c:v>
                </c:pt>
                <c:pt idx="29">
                  <c:v>Rosa Angelica Matiz Páez</c:v>
                </c:pt>
                <c:pt idx="30">
                  <c:v>María Camila Ricaurte Sanabria</c:v>
                </c:pt>
                <c:pt idx="31">
                  <c:v>Farid Alejandro Tovar Aristizábal</c:v>
                </c:pt>
                <c:pt idx="32">
                  <c:v>Octavio Enrique Bonett Lazaro</c:v>
                </c:pt>
                <c:pt idx="33">
                  <c:v>Sebastián Ordoñez Muñoz</c:v>
                </c:pt>
                <c:pt idx="34">
                  <c:v>Paula Andrea Araujo Carvajal</c:v>
                </c:pt>
                <c:pt idx="35">
                  <c:v>Cristian Hernando Bejarano Caicedo </c:v>
                </c:pt>
                <c:pt idx="36">
                  <c:v>ASIGNÓ A OTRA DEPENDENCIA</c:v>
                </c:pt>
              </c:strCache>
            </c:strRef>
          </c:cat>
          <c:val>
            <c:numRef>
              <c:f>Tramitados!$B$5:$B$42</c:f>
              <c:numCache>
                <c:formatCode>General</c:formatCode>
                <c:ptCount val="37"/>
                <c:pt idx="0">
                  <c:v>3</c:v>
                </c:pt>
                <c:pt idx="1">
                  <c:v>6</c:v>
                </c:pt>
                <c:pt idx="2">
                  <c:v>6</c:v>
                </c:pt>
                <c:pt idx="3">
                  <c:v>7</c:v>
                </c:pt>
                <c:pt idx="4">
                  <c:v>8</c:v>
                </c:pt>
                <c:pt idx="5">
                  <c:v>8</c:v>
                </c:pt>
                <c:pt idx="6">
                  <c:v>10</c:v>
                </c:pt>
                <c:pt idx="7">
                  <c:v>13</c:v>
                </c:pt>
                <c:pt idx="8">
                  <c:v>15</c:v>
                </c:pt>
                <c:pt idx="9">
                  <c:v>15</c:v>
                </c:pt>
                <c:pt idx="10">
                  <c:v>16</c:v>
                </c:pt>
                <c:pt idx="11">
                  <c:v>18</c:v>
                </c:pt>
                <c:pt idx="12">
                  <c:v>20</c:v>
                </c:pt>
                <c:pt idx="13">
                  <c:v>20</c:v>
                </c:pt>
                <c:pt idx="14">
                  <c:v>25</c:v>
                </c:pt>
                <c:pt idx="15">
                  <c:v>30</c:v>
                </c:pt>
                <c:pt idx="16">
                  <c:v>30</c:v>
                </c:pt>
                <c:pt idx="17">
                  <c:v>30</c:v>
                </c:pt>
                <c:pt idx="18">
                  <c:v>31</c:v>
                </c:pt>
                <c:pt idx="19">
                  <c:v>33</c:v>
                </c:pt>
                <c:pt idx="20">
                  <c:v>35</c:v>
                </c:pt>
                <c:pt idx="21">
                  <c:v>41</c:v>
                </c:pt>
                <c:pt idx="22">
                  <c:v>42</c:v>
                </c:pt>
                <c:pt idx="23">
                  <c:v>43</c:v>
                </c:pt>
                <c:pt idx="24">
                  <c:v>48</c:v>
                </c:pt>
                <c:pt idx="25">
                  <c:v>51</c:v>
                </c:pt>
                <c:pt idx="26">
                  <c:v>57</c:v>
                </c:pt>
                <c:pt idx="27">
                  <c:v>73</c:v>
                </c:pt>
                <c:pt idx="28">
                  <c:v>73</c:v>
                </c:pt>
                <c:pt idx="29">
                  <c:v>74</c:v>
                </c:pt>
                <c:pt idx="30">
                  <c:v>86</c:v>
                </c:pt>
                <c:pt idx="31">
                  <c:v>110</c:v>
                </c:pt>
                <c:pt idx="32">
                  <c:v>133</c:v>
                </c:pt>
                <c:pt idx="33">
                  <c:v>162</c:v>
                </c:pt>
                <c:pt idx="34">
                  <c:v>166</c:v>
                </c:pt>
                <c:pt idx="35">
                  <c:v>273</c:v>
                </c:pt>
                <c:pt idx="36">
                  <c:v>939</c:v>
                </c:pt>
              </c:numCache>
            </c:numRef>
          </c:val>
          <c:extLst>
            <c:ext xmlns:c16="http://schemas.microsoft.com/office/drawing/2014/chart" uri="{C3380CC4-5D6E-409C-BE32-E72D297353CC}">
              <c16:uniqueId val="{00000001-59A6-4A30-A4DB-842D8318D01F}"/>
            </c:ext>
          </c:extLst>
        </c:ser>
        <c:dLbls>
          <c:showLegendKey val="0"/>
          <c:showVal val="0"/>
          <c:showCatName val="0"/>
          <c:showSerName val="0"/>
          <c:showPercent val="0"/>
          <c:showBubbleSize val="0"/>
        </c:dLbls>
        <c:gapWidth val="219"/>
        <c:overlap val="-27"/>
        <c:axId val="1728048135"/>
        <c:axId val="1728052743"/>
      </c:barChart>
      <c:catAx>
        <c:axId val="17280481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28052743"/>
        <c:crosses val="autoZero"/>
        <c:auto val="1"/>
        <c:lblAlgn val="ctr"/>
        <c:lblOffset val="100"/>
        <c:noMultiLvlLbl val="0"/>
      </c:catAx>
      <c:valAx>
        <c:axId val="172805274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28048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66675</xdr:colOff>
      <xdr:row>7</xdr:row>
      <xdr:rowOff>104775</xdr:rowOff>
    </xdr:from>
    <xdr:to>
      <xdr:col>18</xdr:col>
      <xdr:colOff>161925</xdr:colOff>
      <xdr:row>27</xdr:row>
      <xdr:rowOff>104775</xdr:rowOff>
    </xdr:to>
    <xdr:graphicFrame macro="">
      <xdr:nvGraphicFramePr>
        <xdr:cNvPr id="2" name="Gráfico 1">
          <a:extLst>
            <a:ext uri="{FF2B5EF4-FFF2-40B4-BE49-F238E27FC236}">
              <a16:creationId xmlns:a16="http://schemas.microsoft.com/office/drawing/2014/main" id="{DA1D8766-E0D9-49EB-D7A7-EF79260B073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DPs Camilo" id="{6279B2B6-2A47-4922-AD01-F44BDF0D4412}">
    <nsvFilter filterId="{00000000-0001-0000-0500-000000000000}" ref="A3:AC7866" tableId="0">
      <columnFilter colId="9">
        <filter colId="9">
          <x:filters>
            <x:filter val="diciembre 2025"/>
          </x:filters>
        </filter>
      </columnFilter>
      <columnFilter colId="10">
        <filter colId="10">
          <x:filters>
            <x:filter val="Camilo Alberto Castro Giraldo"/>
          </x:filters>
        </filter>
      </columnFilter>
    </nsvFilter>
  </namedSheetView>
  <namedSheetView name="Vista 1" id="{11387621-72EC-46BD-B59B-68CF7C0CA644}"/>
  <namedSheetView name="Vista 2" id="{2E69BD76-937F-42FD-ABDA-8FADED2D733F}"/>
  <namedSheetView name="Vista IDL" id="{62B3F4C1-7194-6946-8E5E-2BEDD81F92FB}">
    <nsvFilter filterId="{00000000-0001-0000-0500-000000000000}" ref="A3:AC7866" tableId="0">
      <columnFilter colId="10">
        <filter colId="10">
          <x:filters>
            <x:filter val="Iván David López López"/>
          </x:filters>
        </filter>
      </columnFilter>
    </nsvFilter>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766.565396759259" createdVersion="8" refreshedVersion="8" minRefreshableVersion="3" recordCount="7870" xr:uid="{B5C8C1BC-E7BF-47CF-BC99-C5E3231C43D1}">
  <cacheSource type="worksheet">
    <worksheetSource ref="B3:X7866" sheet="Enero - Dic 2025"/>
  </cacheSource>
  <cacheFields count="23">
    <cacheField name="No." numFmtId="0">
      <sharedItems containsSemiMixedTypes="0" containsString="0" containsNumber="1" containsInteger="1" minValue="1" maxValue="7870"/>
    </cacheField>
    <cacheField name="RADICADO_x000a_ENTRADA" numFmtId="0">
      <sharedItems containsBlank="1" count="4263">
        <s v="1-2024-057931"/>
        <s v="1-2024-057979"/>
        <s v="1-2024-057982"/>
        <s v="1-2024-058037"/>
        <s v="1-2024-057911"/>
        <s v="1-2024-057906"/>
        <s v="1-2024-058363"/>
        <s v="1-2024-058511"/>
        <s v="1-2025-000076"/>
        <s v="1-2025-000102"/>
        <s v="3-2024-038909"/>
        <s v="1-2024-058201"/>
        <s v="1-2024-058203"/>
        <s v="_x0009__x000a_1-2024-058204"/>
        <s v="1-2025-000148"/>
        <s v="1-2024-058229"/>
        <s v="1-2024-058354"/>
        <s v="1-2024-058355"/>
        <s v="1-2025-000162"/>
        <s v="1-2025-000173"/>
        <s v="1-2025-000175"/>
        <s v="1-2025-000178_x000a_"/>
        <s v="1-2025-000199"/>
        <s v="1-2025-000200"/>
        <s v="1-2025-000201"/>
        <s v="1-2025-000254"/>
        <s v="1-2025-000259"/>
        <s v="1-2025-000267"/>
        <s v="_x0009__x000a_1-2025-000290"/>
        <s v="1-2025-000307"/>
        <s v="_x0009__x000a_1-2025-000338"/>
        <s v="_x0009__x000a_1-2025-000355"/>
        <s v="_x0009__x000a_1-2025-000410"/>
        <s v="1-2024-057145"/>
        <s v="1-2024-057992"/>
        <s v="1-2024-058007"/>
        <s v="_x0009__x000a_1-2024-058523"/>
        <s v="1-2024-058556"/>
        <s v="1-2025-000068"/>
        <s v="1-2025-000183"/>
        <s v="1-2025-000508"/>
        <s v="1-2025-000700"/>
        <s v="1-2025-000740"/>
        <s v="3-2025-000396"/>
        <s v="1-2024-058522"/>
        <s v="1-2025-000714"/>
        <s v="1-2024-058110"/>
        <s v="_x0009__x000a_1-2025-000097"/>
        <s v="1-2025-001135"/>
        <s v="1-2025-001421"/>
        <s v="1-2025-001291"/>
        <s v="1-2025-001411"/>
        <s v="1-2025-001533"/>
        <s v="_x0009__x000a_1-2025-000934"/>
        <s v="1-2025-000967"/>
        <s v="_x0009__x000a_1-2025-000938_x000a_"/>
        <s v="1-2024-057462"/>
        <s v="1-2025-000672"/>
        <s v="_x0009__x000a_1-2025-000679"/>
        <s v="_x0009__x000a_1-2025-001049"/>
        <s v="1-2025-001675"/>
        <s v="_x0009__x000a_1-2025-000076"/>
        <s v="1-2025-001755"/>
        <s v="_x0009__x000a_1-2025-001854"/>
        <s v="_x0009__x000a_1-2025-001857"/>
        <s v="1-2025-001870"/>
        <s v="_x0009__x000a_1-2025-002055"/>
        <s v="_x0009__x000a_1-2025-001900"/>
        <s v=" 1-2025-001977"/>
        <s v="1-2025-002071"/>
        <s v="_x0009__x000a_1-2025-002141"/>
        <s v="1-2024-056797"/>
        <s v="1-2025-002096"/>
        <s v="_x0009__x000a_1-2025-002360"/>
        <s v="_x0009__x000a_1-2025-002386"/>
        <s v="1-2025-002388"/>
        <s v="1-2025-001603"/>
        <s v="1-2025-001532"/>
        <s v="1-2025-001234"/>
        <s v="1-2025-002490"/>
        <s v="_x0009__x000a_1-2025-002546"/>
        <s v="1-2025-002534"/>
        <s v="_x0009__x000a_1-2025-002640"/>
        <s v=" 1-2024-055739"/>
        <s v="1-2025-001224"/>
        <s v="_x0009__x000a_1-2025-002903"/>
        <s v="_x0009__x000a_1-2025-002947"/>
        <s v="3-2025-000089"/>
        <s v="_x0009__x000a_1-2025-003070"/>
        <s v="1-2025-003180"/>
        <s v="1-2025-003206"/>
        <s v="1-2025-003269"/>
        <s v="1-2025-001276_x000a_"/>
        <s v=" 1-2025-002863"/>
        <s v="_x0009__x000a_1-2025-001250"/>
        <s v="_x0009__x000a_1-2025-003372"/>
        <s v="1-2025-003329"/>
        <s v="_x0009__x000a_1-2025-003011"/>
        <s v="1-2025-002867"/>
        <s v="1-2025-002196"/>
        <s v="_x0009__x000a_1-2025-001314"/>
        <s v="_x0009__x000a_1-2025-002487"/>
        <s v="1-2025-002953"/>
        <s v="_x0009__x000a_1-2025-001468"/>
        <s v="_x0009__x000a_1-2025-003805"/>
        <s v="_x0009__x000a_1-2025-003708"/>
        <s v="1-2025-003769"/>
        <s v="_x0009__x000a_1-2025-003811"/>
        <s v="1-2025-003865"/>
        <s v="1-2025-001409"/>
        <s v="_x0009__x000a_1-2025-001801"/>
        <s v="_x0009__x000a_1-2025-002316"/>
        <s v="_x0009__x000a_1-2025-003291"/>
        <s v="1-2025-003508"/>
        <s v="_x0009__x000a_1-2025-003521"/>
        <s v="_x0009__x000a_1-2025-003622"/>
        <s v="_x0009__x000a_1-2025-003937"/>
        <s v="1-2025-003950"/>
        <s v="3-2025-005963"/>
        <s v="1-2025-004046"/>
        <s v="_x0009__x000a_1-2025-004066"/>
        <s v="1-2025-004112"/>
        <s v="1-2024-058030"/>
        <s v="1-2025-003900"/>
        <s v="1-2025-003989"/>
        <s v="1-2025-004147"/>
        <s v="_x0009__x000a_1-2025-004199"/>
        <s v="_x0009__x000a_1-2025-004022"/>
        <s v="_x0009__x000a_1-2025-004037"/>
        <s v="1-2025-004051"/>
        <s v="1-2025-004137"/>
        <s v="_x0009__x000a_1-2025-004138"/>
        <s v="1-2025-004143"/>
        <s v="_x0009__x000a_1-2025-004145"/>
        <s v="_x0009__x000a_1-2025-002876"/>
        <s v="1-2025-003770"/>
        <s v="1-2025-004169"/>
        <s v="_x0009__x000a_1-2025-004189"/>
        <s v="1-2025-004214"/>
        <s v="1-2025-004218"/>
        <s v="1-2025-004224"/>
        <s v="_x0009__x000a_1-2025-004227"/>
        <s v="1-2025-000374"/>
        <s v="_x0009__x000a_1-2025-001052_x000a_"/>
        <s v="1-2025-001297"/>
        <s v="1-2025-003687"/>
        <s v="1-2025-004293"/>
        <s v="1-2025-000803"/>
        <s v="1-2024-058260"/>
        <s v="1-2024-058261"/>
        <s v="1-2025-000850"/>
        <s v="1-2025-001871"/>
        <s v="_x0009__x000a_1-2025-004460"/>
        <s v="1-2025-004494"/>
        <s v="1-2025-004506"/>
        <s v="1-2025-004559"/>
        <s v="_x0009__x000a_1-2025-004605"/>
        <s v="1-2025-004649"/>
        <s v="1-2025-004653"/>
        <s v="1-2025-004665"/>
        <s v="1-2025-004671"/>
        <s v="1-2025-004688"/>
        <s v="1-2025-004524"/>
        <s v="1-2025-004470"/>
        <s v="_x0009__x000a_1-2025-004422"/>
        <s v="_x0009__x000a_1-2025-004405"/>
        <s v="1-2025-004390"/>
        <s v="1-2025-004352"/>
        <s v="_x0009__x000a_1-2025-004326"/>
        <s v="_x0009__x000a_1-2025-004404"/>
        <s v="1-2025-004277"/>
        <s v="_x0009__x000a_1-2025-004266"/>
        <s v="_x0009__x000a_1-2025-003926"/>
        <s v="_x0009__x000a_1-2025-001709"/>
        <s v="_x0009__x000a_1-2025-004276"/>
        <s v="_x0009__x000a_1-2025-004406"/>
        <s v="1-2025-001240"/>
        <s v="_x0009__x000a_1-2025-004540"/>
        <s v="1-2025-004542"/>
        <s v="1-2025-004685"/>
        <s v="1-2025-004800"/>
        <s v="_x0009__x000a_1-2025-004811"/>
        <s v="_x0009__x000a_1-2025-004813"/>
        <s v="_x0009__x000a_1-2025-004825"/>
        <s v="_x0009__x000a_1-2025-004687"/>
        <s v="_x0009__x000a_1-2025-004746"/>
        <s v="1-2025-004857"/>
        <s v="1-2025-004980"/>
        <s v="1-2025-004985"/>
        <s v="_x0009__x000a_1-2025-004994"/>
        <s v="_x0009__x000a_1-2025-005042"/>
        <s v="_x0009__x000a_1-2025-005043"/>
        <s v="_x0009__x000a_1-2025-005052"/>
        <s v="_x0009__x000a_1-2025-002342"/>
        <s v="_x0009__x000a_1-2025-005213"/>
        <s v="_x0009__x000a_1-2025-005126"/>
        <s v="_x000a_1-2025-005248"/>
        <s v="1-2025-005114"/>
        <s v="1-2025-005263"/>
        <s v="1-2025-004991"/>
        <s v="_x0009__x000a_1-2025-004982"/>
        <s v="_x0009__x000a_1-2025-004983"/>
        <s v="_x0009__x000a_1-2025-004956"/>
        <s v="1-2025-004984"/>
        <s v="1-2025-005012"/>
        <s v="_x0009__x000a_1-2025-004766"/>
        <s v="1-2025-004863"/>
        <s v="1-2025-005284"/>
        <s v="1-2025-002870"/>
        <s v="1-2025-004310"/>
        <s v="_x0009__x000a_1-2025-005296"/>
        <s v="_x0009__x000a_1-2025-005385"/>
        <s v="1-2025-003956"/>
        <s v="_x0009__x000a_1-2025-005393"/>
        <s v="_x0009__x000a_1-2025-005394"/>
        <s v="_x0009__x000a_1-2025-005412"/>
        <s v="1-2024-040349"/>
        <s v="1-2025-001168"/>
        <s v="1-2025-001235"/>
        <s v="_x0009__x000a_1-2025-005473"/>
        <s v="_x0009__x000a_1-2025-005485"/>
        <s v="_x0009__x000a_1-2025-005503"/>
        <s v="1-2025-005504"/>
        <s v="1-2025-005455"/>
        <s v="1-2025-005549"/>
        <s v="_x0009__x000a_1-2025-005424"/>
        <s v="_x0009__x000a_1-2025-004961"/>
        <s v="_x0009__x000a_1-2025-001395"/>
        <s v="1-2025-005833"/>
        <s v="1-2025-005937"/>
        <s v="_x0009__x000a_1-2025-005952"/>
        <s v="_x0009__x000a_1-2025-005965"/>
        <s v="1-2025-005976"/>
        <s v="_x0009__x000a_1-2025-005978"/>
        <s v="1-2025-006008"/>
        <s v="_x0009__x000a_1-2025-006024"/>
        <s v="1-2025-006157"/>
        <s v="_x0009__x000a_1-2025-005916"/>
        <s v="1-2025-005933"/>
        <s v="_x0009__x000a_1-2025-006179"/>
        <s v="1-2025-005896"/>
        <s v="_x0009__x000a_1-2025-006185"/>
        <s v="1-2025-006197"/>
        <s v="1-2025-006210"/>
        <s v="1-2025-002738"/>
        <s v="_x0009__x000a_1-2025-005540"/>
        <s v="_x0009__x000a_1-2025-005550"/>
        <s v="_x0009__x000a_1-2025-005580"/>
        <s v="_x0009__x000a_1-2025-005828"/>
        <s v="_x0009__x000a_1-2025-005887"/>
        <s v="_x0009__x000a_1-2025-005905"/>
        <s v="_x0009__x000a_1-2025-006230"/>
        <s v="_x0009__x000a_1-2025-006291"/>
        <s v="_x0009__x000a_1-2025-006299"/>
        <s v="_x0009__x000a_1-2025-006311"/>
        <s v="_x0009__x000a_1-2025-006316"/>
        <s v="_x0009__x000a_1-2025-006317"/>
        <s v="_x0009__x000a_1-2025-006319"/>
        <s v="_x0009__x000a_1-2025-006323"/>
        <s v="_x0009__x000a_1-2025-006324"/>
        <s v="_x0009__x000a_1-2025-006329"/>
        <s v="_x0009__x000a_1-2025-006340"/>
        <s v="1-2025-006372"/>
        <s v="_x0009__x000a_1-2025-006376"/>
        <s v="_x0009__x000a_1-2025-006387"/>
        <s v="1-2025-006407"/>
        <s v="_x0009__x000a_1-2025-006445"/>
        <s v="1-2024-055750"/>
        <s v="1-2025-006529"/>
        <s v="_x0009__x000a_1-2025-006618"/>
        <s v="_x0009__x000a_1-2025-006630"/>
        <s v="_x0009__x000a_1-2025-006643"/>
        <s v="_x0009__x000a_1-2025-006668"/>
        <s v="_x0009__x000a_1-2025-006675"/>
        <s v="_x0009__x000a_1-2025-006681"/>
        <s v="_x0009__x000a_1-2025-006706"/>
        <s v="_x0009__x000a_1-2025-006739"/>
        <s v="1-2025-006753"/>
        <s v="_x0009__x000a_1-2025-006765"/>
        <s v="_x0009__x000a_1-2025-006776"/>
        <s v="1-2025-006849"/>
        <s v="_x0009__x000a_1-2025-006859"/>
        <s v="_x0009__x000a_1-2025-006866"/>
        <s v="_x0009__x000a_1-2025-006873"/>
        <s v="_x0009__x000a_1-2025-006876"/>
        <s v="1-2025-006877"/>
        <s v="_x0009__x000a_1-2025-006892"/>
        <s v="1-2025-006897"/>
        <s v="_x0009__x000a_1-2025-006925"/>
        <s v="1-2025-006740"/>
        <s v="_x0009__x000a_1-2025-007041"/>
        <s v="1-2025-007063"/>
        <s v="_x0009__x000a_1-2025-007067"/>
        <s v="_x0009__x000a_1-2025-007077"/>
        <s v="_x0009__x000a_1-2025-006405"/>
        <s v="_x0009__x000a_1-2025-006423"/>
        <s v="_x0009__x000a_1-2025-006452"/>
        <s v="_x0009__x000a_1-2025-007035"/>
        <s v="_x0009__x000a_1-2025-005755"/>
        <s v="_x0009__x000a_1-2025-005733"/>
        <s v="_x0009__x000a_1-2025-005675"/>
        <s v="1-2025-005669"/>
        <s v="1-2025-005732"/>
        <s v="1-2024-052079"/>
        <s v="1-2025-007075"/>
        <s v="_x0009__x000a_1-2025-007158"/>
        <s v="1-2025-007242"/>
        <s v="_x0009__x000a_1-2025-005597"/>
        <s v="1-2025-005616"/>
        <s v="_x0009__x000a_1-2025-006625"/>
        <s v="1-2025-007303"/>
        <s v="_x0009__x000a_1-2025-007315"/>
        <s v="1-2025-007332"/>
        <s v="_x0009__x000a_1-2025-007341"/>
        <s v="1-2025-007355"/>
        <s v="1-2025-007270"/>
        <s v="_x0009__x000a_1-2025-007326"/>
        <s v="1-2025-007382"/>
        <s v="1-2025-005815"/>
        <s v="_x0009__x000a_1-2025-007408"/>
        <s v="_x0009__x000a_1-2025-007409"/>
        <s v="1-2025-007429"/>
        <s v="3-2025-007341"/>
        <s v="1-2025-004858"/>
        <s v="_x0009__x000a_1-2025-007398"/>
        <s v="_x0009__x000a_1-2025-007501"/>
        <s v="_x0009__x000a_1-2025-007504"/>
        <s v="_x0009__x000a_1-2025-007506"/>
        <s v=" 3-2025-007699 "/>
        <s v="1-2025-007542"/>
        <s v="_x0009__x000a_1-2025-007524"/>
        <s v="_x0009__x000a_1-2025-007554"/>
        <s v="_x0009__x000a_1-2025-007563"/>
        <s v="_x0009__x000a_1-2025-007565"/>
        <s v="_x0009__x000a_1-2025-007581"/>
        <s v="_x0009__x000a_3-2025-007955"/>
        <s v="_x0009__x000a_1-2025-007829"/>
        <s v="_x0009__x000a_1-2025-007811"/>
        <s v="_x0009__x000a_1-2025-007806"/>
        <s v="1-2025-007836"/>
        <s v="_x0009__x000a_1-2025-007844"/>
        <s v="_x0009__x000a_1-2025-007846"/>
        <s v="_x0009__x000a_1-2025-007847"/>
        <s v="_x0009__x000a_1-2025-007701"/>
        <s v="1-2025-007719"/>
        <s v="_x0009__x000a_1-2025-007722"/>
        <s v="_x0009__x000a_1-2025-007740"/>
        <s v="_x0009__x000a_1-2025-007760"/>
        <s v="_x0009__x000a_1-2025-007762"/>
        <s v="1-2025-007769"/>
        <s v="1-2025-007870"/>
        <s v="_x0009__x000a_1-2025-007895"/>
        <s v="1-2025-007987"/>
        <s v="_x0009__x000a_1-2025-007990"/>
        <s v="_x0009__x000a_1-2025-008003"/>
        <s v=" 1-2025-006675"/>
        <s v="1-2025-008008"/>
        <s v="1-2025-008013"/>
        <s v="1-2025-008049"/>
        <s v="1-2025-008052"/>
        <s v="1-2025-008104"/>
        <s v="1-2025-006353"/>
        <s v="_x0009__x000a_1-2025-007852"/>
        <s v="1-2025-008018"/>
        <s v="_x0009__x000a_1-2025-008076"/>
        <s v="1-2025-008085"/>
        <s v="1-2025-008155"/>
        <s v="_x0009__x000a_1-2025-008165"/>
        <s v="_x0009__x000a_1-2025-008170"/>
        <s v="_x0009__x000a_1-2025-008173"/>
        <s v="1-2025-008174"/>
        <s v="1-2025-008069"/>
        <s v="1-2025-008263"/>
        <s v="1-2025-008046"/>
        <s v="1-2025-008242"/>
        <s v="1-2025-008268"/>
        <s v="_x0009__x000a_1-2025-008249"/>
        <s v="_x0009__x000a_1-2025-008295"/>
        <s v="_x0009__x000a_1-2025-008296"/>
        <s v="1-2025-008340"/>
        <s v="1-2025-008347"/>
        <s v="1-2025-008350"/>
        <s v="_x0009__x000a_1-2025-008364"/>
        <s v="1-2025-008373"/>
        <s v="1-2025-008383"/>
        <s v="1-2025-008389"/>
        <s v="1-2025-008400"/>
        <s v="_x0009__x000a_1-2025-008402"/>
        <s v="1-2025-008405"/>
        <s v="_x0009__x000a_1-2025-008410"/>
        <s v="_x0009__x000a_1-2025-008411"/>
        <s v="1-2025-008422"/>
        <s v="1-2025-008205"/>
        <s v="1-2025-008223"/>
        <s v="1-2025-008248"/>
        <s v="_x0009__x000a_1-2025-008429"/>
        <s v="_x0009__x000a_1-2025-008439"/>
        <s v="1-2025-008476"/>
        <s v="1-2025-008487"/>
        <s v="_x0009__x000a_1-2025-008543"/>
        <s v="_x0009__x000a_1-2025-008545"/>
        <s v="1-2025-008565"/>
        <s v="1-2025-007401"/>
        <s v="1-2025-008359"/>
        <s v="_x0009__x000a_1-2025-008665"/>
        <s v="_x0009__x000a_1-2025-008616"/>
        <s v="_x0009__x000a_1-2025-008626"/>
        <s v="1-2025-008627"/>
        <s v="_x0009__x000a_1-2025-008639"/>
        <s v="1-2025-008745"/>
        <s v="1-2025-008773"/>
        <s v="_x0009__x000a_1-2025-008785"/>
        <s v="_x0009__x000a_1-2025-008808"/>
        <s v="3-2025-008052"/>
        <s v=" 3-2025-008230"/>
        <s v="3-2025-008536"/>
        <s v="3-2025-008232"/>
        <s v="3-2025-008233"/>
        <s v="_x0009__x000a_3-2025-008234"/>
        <s v="3-2025-008238"/>
        <s v="1-2025-008984"/>
        <s v="1-2025-008238"/>
        <s v="1-2025-007563"/>
        <s v="1-2025-008507"/>
        <s v="1-2025-008193"/>
        <s v="1-2025-008881"/>
        <s v="1-2025-008936"/>
        <s v="1-2025-009014"/>
        <s v="1-2025-009097"/>
        <s v="1-2025-009115"/>
        <s v="1-2025-008042"/>
        <s v="1-2025-008054"/>
        <s v="1-2025-008058"/>
        <s v="_x0009__x000a_1-2025-007114"/>
        <s v="_x0009__x000a_1-2025-009258"/>
        <s v="_x0009__x000a_1-2025-009452"/>
        <s v="_x0009__x000a_1-2025-009539"/>
        <s v="1-2025-009593"/>
        <s v="_x0009__x000a_1-2025-009605"/>
        <s v="_x0009__x000a_1-2025-009608"/>
        <s v="_x0009__x000a_1-2025-009623"/>
        <s v="1-2025-009634"/>
        <s v="1-2025-009635"/>
        <s v="_x0009__x000a_1-2025-009681"/>
        <s v="_x0009__x000a_1-2025-009682"/>
        <s v="_x0009__x000a_1-2025-009694"/>
        <s v="_x0009__x000a_1-2025-009724"/>
        <s v="_x0009__x000a_1-2025-009792"/>
        <s v="_x0009__x000a_1-2025-006249"/>
        <s v="_x0009__x000a_1-2025-008770"/>
        <s v="_x0009__x000a_1-2025-008782"/>
        <s v="_x0009__x000a_1-2025-008820"/>
        <s v="_x0009__x000a_1-2025-008850"/>
        <s v="_x0009__x000a_1-2025-008948"/>
        <s v="_x0009__x000a_1-2025-008962"/>
        <s v="_x0009__x000a_1-2025-009255"/>
        <s v="_x0009__x000a_1-2025-009268"/>
        <s v="1-2025-009297"/>
        <s v="_x0009__x000a_1-2025-009336"/>
        <s v="1-2025-009439"/>
        <s v="1-2025-009908"/>
        <s v="_x0009__x000a_1-2025-009916"/>
        <s v="_x0009__x000a_1-2025-010064"/>
        <s v="1-2025-010078"/>
        <s v="_x0009__x000a_1-2025-010104"/>
        <s v="1-2025-010119"/>
        <s v="_x0009__x000a_1-2025-010122"/>
        <s v="_x0009__x000a_1-2025-010129"/>
        <s v="1-2025-010139"/>
        <s v="_x0009__x000a_1-2025-010147"/>
        <s v="1-2025-010155"/>
        <s v="_x0009__x000a_1-2025-010244"/>
        <s v="_x0009__x000a_1-2025-010250"/>
        <s v="_x0009__x000a_1-2025-010272"/>
        <s v="1-2025-010327"/>
        <s v="_x0009__x000a_1-2025-010344"/>
        <s v="_x0009__x000a_1-2025-010023"/>
        <s v="_x0009__x000a_1-2025-010044"/>
        <s v="_x0009__x000a_1-2025-010584"/>
        <s v="_x0009__x000a_1-2025-008002"/>
        <s v="1-2025-008005"/>
        <s v="_x0009__x000a_1-2025-008917"/>
        <s v="_x0009__x000a_1-2025-009553"/>
        <s v="1-2025-010403"/>
        <s v="1-2025-010409"/>
        <s v="_x0009__x000a_1-2025-010437"/>
        <s v="1-2025-010501"/>
        <s v="_x0009__x000a_1-2025-010503"/>
        <s v="_x0009__x000a_1-2025-010511"/>
        <s v="1-2025-010522"/>
        <s v="1-2025-010554"/>
        <s v="_x0009__x000a_1-2025-010587"/>
        <s v="_x0009__x000a_1-2025-010595"/>
        <s v="_x0009__x000a_1-2025-010607"/>
        <s v="_x0009__x000a_1-2025-010654"/>
        <s v="_x0009__x000a_1-2025-010680"/>
        <s v="_x0009__x000a_1-2025-010693"/>
        <s v="1-2025-010708"/>
        <s v="1-2025-010732"/>
        <s v="1-2025-010736"/>
        <s v="_x0009__x000a_1-2025-010747"/>
        <s v="1-2025-010801"/>
        <s v="_x0009__x000a_1-2025-010817"/>
        <s v="1-2025-010823"/>
        <s v="1-2025-010912"/>
        <s v="1-2025-010923"/>
        <s v="1-2025-010960"/>
        <s v="3-2025-009930"/>
        <s v="1-2025-009998"/>
        <s v="1-2025-010030"/>
        <s v="1-2025-010048"/>
        <s v="_x0009__x000a_1-2025-010056"/>
        <s v="_x0009__x000a_1-2025-010397"/>
        <s v="_x0009__x000a_1-2025-010451"/>
        <s v="1-2025-010720"/>
        <s v="_x0009__x000a_1-2025-010945"/>
        <s v="1-2025-010956"/>
        <s v="_x0009__x000a_1-2025-010971"/>
        <s v="_x0009__x000a_1-2025-010981"/>
        <s v="1-2025-010988"/>
        <s v="_x0009__x000a_1-2025-010996"/>
        <s v="_x0009__x000a_1-2025-009999"/>
        <s v="_x0009__x000a_1-2025-011007"/>
        <s v="_x0009__x000a_1-2025-009082"/>
        <s v="_x0009__x000a_1-2025-009096"/>
        <s v="_x0009__x000a_1-2025-009195"/>
        <s v="1-2025-009227"/>
        <s v="_x0009__x000a_1-2025-009254"/>
        <s v="1-2025-007403"/>
        <s v="1-2025-008972"/>
        <s v="1-2025-009186"/>
        <s v="_x0009__x000a_1-2025-009399"/>
        <s v="_x0009__x000a_1-2025-009421"/>
        <s v="1-2025-009427"/>
        <s v="_x0009__x000a_1-2025-009427"/>
        <s v="_x0009__x000a_1-2025-009562"/>
        <s v="1-2025-009573"/>
        <s v="1-2025-009615"/>
        <s v="_x0009__x000a_1-2025-009632"/>
        <s v="_x0009__x000a_1-2025-009888"/>
        <s v="1-2025-010393"/>
        <s v="_x0009__x000a_1-2025-010935"/>
        <s v="1-2025-011031"/>
        <s v="1-2025-011111"/>
        <s v="_x0009__x000a_1-2025-011114"/>
        <s v="_x0009__x000a_1-2025-011178"/>
        <s v="1-2025-011138"/>
        <s v="_x0009__x000a_1-2025-011142"/>
        <s v="_x0009__x000a_1-2025-011268"/>
        <s v="1-2025-011310"/>
        <s v="_x0009__x000a_1-2025-011347"/>
        <s v="_x0009__x000a_1-2025-011411"/>
        <s v="_x0009__x000a_1-2025-011413"/>
        <s v="_x0009__x000a_1-2025-011438"/>
        <s v="1-2025-011452"/>
        <s v="_x0009__x000a_1-2025-011490"/>
        <s v="3-2025-009245"/>
        <s v="3-2025-009706"/>
        <s v="1-2025-010496"/>
        <s v="1-2025-010654"/>
        <s v="1-2025-010778"/>
        <s v="1-2025-011192"/>
        <s v="1-2025-011197"/>
        <s v="1-2025-011410"/>
        <s v="1-2025-011438"/>
        <s v="1-2025-011496"/>
        <s v="1-2025-011511"/>
        <s v="1-2025-011518"/>
        <s v="1-2025-011525"/>
        <s v="1-2025-011529"/>
        <s v="1-2025-011537"/>
        <s v="1-2025-011544"/>
        <s v="1-2025-011570"/>
        <s v="1-2025-011574"/>
        <s v="1-2025-011638"/>
        <s v="1-2025-011698"/>
        <s v="1-2025-011727"/>
        <s v="1-2025-011734"/>
        <s v="1-2025-011745"/>
        <s v="1-2025-011775"/>
        <s v="1-2025-011787"/>
        <s v="1-2025-011790"/>
        <s v=" 3-2025-010624 "/>
        <s v="1-2025-011183"/>
        <s v="1-2025-011615"/>
        <s v="1-2025-011543"/>
        <s v="1-2025-011850"/>
        <s v="1-2025-011883"/>
        <s v="1-2025-011918"/>
        <s v="1-2025-011921"/>
        <s v="1-2025-011924"/>
        <s v="1-2025-011928"/>
        <s v="1-2025-010271"/>
        <s v="1-2025-010837"/>
        <s v="1-2025-011701"/>
        <s v="1-2025-011910"/>
        <s v="1-2025-011972"/>
        <s v="1-2025-011998"/>
        <s v="1-2025-012018"/>
        <s v="1-2025-012021"/>
        <s v="1-2025-012046"/>
        <s v="1-2025-012059"/>
        <s v="1-2025-012071"/>
        <s v="1-2025-012085"/>
        <s v="1-2025-012110"/>
        <s v="1-2025-012115"/>
        <s v="1-2025-012147"/>
        <s v="1-2025-008888"/>
        <s v="1-2025-011702"/>
        <s v="1-2025-011828"/>
        <s v="1-2025-011853"/>
        <s v="1-2025-011857"/>
        <s v="1-2025-011873"/>
        <s v="1-2025-011885"/>
        <s v="1-2025-011908"/>
        <s v="1-2025-012227"/>
        <s v="1-2025-012246"/>
        <s v="1-2025-012253"/>
        <s v="1-2025-012257"/>
        <s v="1-2025-012286"/>
        <s v="3-2025-010964"/>
        <s v="1-2025-009715"/>
        <s v="1-2025-011104"/>
        <s v="1-2025-011909"/>
        <s v="1-2025-011887"/>
        <s v="1-2025-011914"/>
        <s v="1-2025-010780"/>
        <s v="3-2025-011066_x000a_"/>
        <s v="1-2025-012013"/>
        <s v="1-2025-011212"/>
        <s v="1-2025-011254"/>
        <s v="1-2025-012293"/>
        <s v="1-2025-012301_x000a_"/>
        <s v="1-2025-012319"/>
        <s v="1-2025-012389_x000a_"/>
        <s v="1-2025-012405_x000a_"/>
        <s v="1-2025-012414"/>
        <s v="1-2025-012428_x000a_"/>
        <s v="1-2025-012436"/>
        <s v="1-2025-012437"/>
        <s v="1-2025-012471"/>
        <s v="1-2025-012547"/>
        <s v="1-2025-012564"/>
        <s v="1-2025-012581"/>
        <s v="1-2025-012590"/>
        <s v="1-2025-012608"/>
        <s v="1-2025-012687"/>
        <s v="1-2025-012707"/>
        <s v="_x0009__x000a_1-2025-012709"/>
        <s v="1-2025-012711"/>
        <s v="1-2025-012761"/>
        <s v="1-2025-012828"/>
        <s v="1-2025-012834"/>
        <s v="_x0009__x000a_1-2025-012841"/>
        <s v="1-2025-012987"/>
        <s v="_x0009__x000a_1-2025-013193"/>
        <s v="1-2025-012999"/>
        <s v="_x0009__x000a_1-2025-013004"/>
        <s v="1-2025-013010"/>
        <s v="_x0009__x000a_1-2025-013014"/>
        <s v=" 3-2025-011194"/>
        <s v=" 1-2025-013278"/>
        <s v=" 1-2025-011527"/>
        <s v="1-2025-013113"/>
        <s v="3-2025-011099"/>
        <s v="_x0009__x000a_1-2025-013455"/>
        <s v="_x0009__x000a_1-2025-011759"/>
        <s v="1-2025-012773"/>
        <s v="_x0009__x000a_1-2025-012774"/>
        <s v="_x0009__x000a_1-2025-012800"/>
        <s v="_x0009__x000a_1-2025-012930"/>
        <s v="1-2025-012922"/>
        <s v="_x0009__x000a_1-2025-013099"/>
        <s v="1-2025-013123"/>
        <s v="1-2025-013427"/>
        <s v="1-2025-013167"/>
        <s v="3-2025-011291"/>
        <s v="1-2025-013190"/>
        <s v="1-2025-012823"/>
        <s v="1-2025-013104"/>
        <s v="_x0009__x000a_1-2025-014337"/>
        <s v="_x0009__x000a_1-2025-013678"/>
        <s v="1-2025-013751"/>
        <s v="1-2025-013586"/>
        <s v="1-2025-013726"/>
        <s v="1-2025-013574"/>
        <s v="1-2025-013689"/>
        <s v="1-2025-013761"/>
        <s v="_x0009__x000a_1-2025-013772"/>
        <s v="_x0009__x000a_1-2025-013786"/>
        <s v="_x0009__x000a_1-2025-013840"/>
        <s v="_x0009__x000a_1-2025-010229"/>
        <s v="1-2025-012804"/>
        <s v="1-2025-013013"/>
        <s v="1-2025-013694"/>
        <s v="_x0009__x000a_1-2025-013812"/>
        <s v="1-2025-013852"/>
        <s v="_x0009__x000a_1-2025-013872"/>
        <s v="_x0009__x000a_1-2025-013876"/>
        <s v="_x0009__x000a_1-2025-013878"/>
        <s v="_x0009__x000a_1-2025-013896"/>
        <s v="_x0009__x000a_1-2025-013913"/>
        <s v="1-2025-013923"/>
        <s v="_x0009__x000a_1-2025-013926"/>
        <s v="1-2025-013986"/>
        <s v="1-2025-014003"/>
        <s v="1-2025-014006"/>
        <s v="_x0009__x000a_1-2025-014007"/>
        <s v="1-2025-014008"/>
        <s v="_x0009__x000a_1-2025-014013"/>
        <s v="_x0009__x000a_1-2025-014036"/>
        <s v="1-2025-014040"/>
        <s v="1-2025-014038"/>
        <s v="1-2025-013947"/>
        <s v="_x0009__x000a_1-2025-014010"/>
        <s v="_x0009__x000a_1-2025-014019"/>
        <s v="1-2025-014024"/>
        <s v="_x0009__x000a_1-2025-014030"/>
        <s v="1-2025-014033"/>
        <s v="1-2025-014162"/>
        <s v="_x0009__x000a_1-2025-014169"/>
        <s v="1-2025-014175"/>
        <s v="1-2025-013882"/>
        <s v="1-2025-013495"/>
        <s v="1-2024-056446"/>
        <s v="1-2025-010681"/>
        <s v="1-2025-013997"/>
        <s v="1-2025-013991"/>
        <s v="1-2025-013740"/>
        <s v="1-2025-013783"/>
        <s v="1-2025-013887"/>
        <s v="1-2025-013930"/>
        <s v="1-2025-013931"/>
        <s v="1-2025-013933"/>
        <s v="1-2025-013971"/>
        <s v="1-2025-013972"/>
        <s v="1-2025-013973"/>
        <s v="1-2025-013975_x000a_"/>
        <s v="1-2025-013976"/>
        <s v="1-2025-013981"/>
        <s v="1-2025-013982"/>
        <s v="1-2025-014001"/>
        <s v="1-2025-014044"/>
        <s v="1-2025-014047"/>
        <s v="1-2025-014076"/>
        <s v="1-2025-014085"/>
        <s v="1-2025-014086"/>
        <s v="1-2025-014145"/>
        <s v="1-2025-013909"/>
        <s v="_x0009__x000a_1-2025-014221"/>
        <s v="_x0009__x000a_1-2025-014502"/>
        <s v="1-2025-014508"/>
        <s v="1-2025-014641"/>
        <s v="1-2025-013656"/>
        <s v="_x0009__x000a_1-2025-013877"/>
        <s v="_x0009__x000a_1-2025-014054"/>
        <s v="_x0009__x000a_1-2025-014079"/>
        <s v="1-2025-014136"/>
        <s v="1-2025-014144"/>
        <s v="_x0009__x000a_1-2025-014168"/>
        <s v="1-2025-014228"/>
        <s v="_x0009__x000a_1-2025-014229"/>
        <s v="_x0009__x000a_1-2025-014244"/>
        <s v="1-2025-014253"/>
        <s v="_x0009__x000a_1-2025-014267"/>
        <s v="_x0009__x000a_1-2025-014277"/>
        <s v="_x0009__x000a_1-2025-014288"/>
        <s v="_x0009__x000a_1-2025-014334"/>
        <s v="_x0009__x000a_1-2025-014381"/>
        <s v="_x0009__x000a_1-2025-014387"/>
        <s v="_x0009__x000a_1-2025-014659"/>
        <s v="_x0009__x000a_1-2025-014732"/>
        <s v="_x0009__x000a_1-2025-014740"/>
        <s v="_x0009__x000a_1-2025-014786"/>
        <s v="1-2025-014793"/>
        <s v="1-2025-014941"/>
        <s v="1-2025-011923"/>
        <s v="1-2025-006249"/>
        <s v="1-2025-014500"/>
        <s v="_x0009__x000a_1-2025-012764"/>
        <s v="_x0009__x000a_1-2025-015152"/>
        <s v="_x0009__x000a_1-2025-015019"/>
        <s v="3-2025-012731"/>
        <s v="_x0009__x000a_1-2025-014009"/>
        <s v="_x0009__x000a_1-2025-014328"/>
        <s v="1-2025-015065"/>
        <s v="1-2025-015067"/>
        <s v="_x0009__x000a_1-2025-015079"/>
        <s v="1-2025-015097"/>
        <s v="_x0009__x000a_1-2025-015101"/>
        <s v="_x0009__x000a_1-2025-015171"/>
        <s v="1-2025-015209"/>
        <s v="_x0009__x000a_1-2025-015210"/>
        <s v="_x0009__x000a_1-2025-015211"/>
        <s v="_x0009__x000a_1-2025-015212"/>
        <s v="_x0009__x000a_1-2025-015134"/>
        <s v="1-2025-015308"/>
        <s v="1-2025-015362"/>
        <s v="1-2025-014709"/>
        <s v="1-2025-015275"/>
        <s v="1-2025-015287"/>
        <s v="1-2025-015310"/>
        <s v="_x0009__x000a_1-2025-015374"/>
        <s v="1-2025-015380"/>
        <s v="_x0009__x000a_1-2025-015627"/>
        <s v="_x0009__x000a_1-2025-015635"/>
        <s v="_x0009__x000a_1-2025-015801"/>
        <s v="1-2025-015037"/>
        <s v="_x0009__x000a_1-2025-015042"/>
        <s v="_x0009__x000a_1-2025-015044"/>
        <s v="_x0009__x000a_1-2025-015045"/>
        <s v="1-2025-015047"/>
        <s v="1-2025-015078"/>
        <s v="_x0009__x000a_1-2025-015093"/>
        <s v="_x0009__x000a_1-2025-015099"/>
        <s v="1-2025-015100"/>
        <s v="1-2025-015106"/>
        <s v="_x0009__x000a_1-2025-015130"/>
        <s v="_x0009__x000a_1-2025-015132"/>
        <s v="1-2025-015135"/>
        <s v="_x0009__x000a_1-2025-015147"/>
        <s v="1-2025-015149"/>
        <s v="1-2025-015157"/>
        <s v="_x0009__x000a_1-2025-015178"/>
        <s v="1-2025-015182"/>
        <s v="_x0009__x000a_1-2025-015213"/>
        <s v="1-2025-015418"/>
        <s v="1-2025-015973"/>
        <s v="1-2025-014032"/>
        <s v="1-2025-014110"/>
        <s v="_x0009__x000a_1-2025-014325"/>
        <s v="_x0009__x000a_1-2025-014894"/>
        <s v="1-2025-016081"/>
        <s v="1-2025-014811"/>
        <s v="1-2025-014832"/>
        <s v="_x0009__x000a_1-2025-014884"/>
        <s v="_x0009__x000a_1-2025-015004"/>
        <s v="_x0009__x000a_1-2025-016442"/>
        <s v="_x0009__x000a_1-2025-014246"/>
        <s v="_x0009__x000a_1-2025-014326"/>
        <s v="_x0009__x000a_1-2025-014330"/>
        <s v="_x0009__x000a_1-2025-014182"/>
        <s v="1-2025-014197"/>
        <s v="_x0009__x000a_1-2025-014203"/>
        <s v="1-2025-014335"/>
        <s v="_x0009__x000a_1-2025-014825"/>
        <s v="_x0009__x000a_1-2025-014915"/>
        <s v="_x0009__x000a_1-2025-015069"/>
        <s v="_x0009__x000a_1-2025-015086"/>
        <s v="_x0009__x000a_1-2025-016190"/>
        <s v="_x0009__x000a_1-2025-016339"/>
        <s v="1-2025-016348"/>
        <s v="_x0009__x000a_1-2025-016355"/>
        <s v="_x0009__x000a_1-2025-016382"/>
        <s v="_x0009__x000a_1-2025-016395"/>
        <s v="1-2025-016409"/>
        <s v="1-2025-016543"/>
        <s v="1-2025-016565"/>
        <s v="1-2025-016585"/>
        <s v="_x0009__x000a_1-2025-016613"/>
        <s v="1-2025-016636"/>
        <s v="1-2025-016713"/>
        <s v="1-2025-016799"/>
        <s v="1-2025-016908"/>
        <s v="_x0009__x000a_1-2025-016923"/>
        <s v="1-2025-016939"/>
        <s v="1-2025-017350"/>
        <s v="1-2025-014797"/>
        <s v="1-2025-017362"/>
        <s v="1-2025-017365"/>
        <s v="1-2025-013183"/>
        <s v="1-2025-014207"/>
        <s v="1-2025-014235"/>
        <s v="_x0009__x000a_1-2025-014316"/>
        <s v="_x0009__x000a_1-2025-014806"/>
        <s v="_x0009__x000a_1-2025-014819"/>
        <s v="1-2025-016866"/>
        <s v="1-2025-017065"/>
        <s v="_x0009__x000a_1-2025-017095"/>
        <s v="_x0009__x000a_1-2025-017204"/>
        <s v="1-2025-017323"/>
        <s v="1-2025-017411"/>
        <s v="1-2025-017414"/>
        <s v="1-2025-017415"/>
        <s v="_x0009__x000a_1-2025-013119"/>
        <s v="_x0009__x000a_1-2025-013421"/>
        <s v="1-2025-014584"/>
        <s v="1-2025-014752"/>
        <s v="1-2025-014658"/>
        <s v="_x0009__x000a_1-2025-014824"/>
        <s v="1-2025-014910"/>
        <s v="1-2025-015070"/>
        <s v="1-2025-016188"/>
        <s v="1-2025-016234"/>
        <s v="1-2025-016386"/>
        <s v="1-2025-016405"/>
        <s v="1-2025-016623"/>
        <s v="_x0009__x000a_1-2025-016669"/>
        <s v="_x0009__x000a_1-2025-017028"/>
        <s v="1-2025-017031"/>
        <s v="_x0009__x000a_1-2025-017042"/>
        <s v="1-2025-017057"/>
        <s v="1-2025-017110"/>
        <s v="1-2025-017251"/>
        <s v="1-2025-017266"/>
        <s v="1-2025-017377"/>
        <s v="_x0009__x000a_1-2025-017392"/>
        <s v="_x0009__x000a_1-2025-017399"/>
        <s v="1-2025-017406"/>
        <s v="1-2025-017451"/>
        <s v="1-2025-017513"/>
        <s v="1-2025-017518"/>
        <s v="1-2025-017663"/>
        <s v="_x0009__x000a_1-2025-017725"/>
        <s v="_x0009__x000a_1-2025-017778"/>
        <s v="_x0009__x000a_1-2025-017780"/>
        <s v="3-2025-013632"/>
        <s v="1-2025-017785"/>
        <s v="1-2025-017829"/>
        <s v="1-2025-017839"/>
        <s v="_x0009__x000a_1-2025-017844"/>
        <s v="1-2025-017847"/>
        <s v="_x0009__x000a_1-2025-017852"/>
        <s v="_x0009__x000a_3-2025-013149"/>
        <s v="_x0009__x000a_1-2025-017874"/>
        <s v="_x0009__x000a_1-2025-017893"/>
        <s v="_x0009__x000a_1-2025-017907"/>
        <s v="_x0009__x000a_1-2025-017909"/>
        <s v="_x0009__x000a_1-2025-017918"/>
        <s v="1-2025-018091"/>
        <s v="_x0009__x000a_1-2025-018071 "/>
        <s v="1-2025-018081"/>
        <s v="1-2025-018089"/>
        <s v="_x0009__x000a_1-2025-018137"/>
        <s v="1-2025-018086"/>
        <s v="1-2025-018142"/>
        <s v="1-2025-018143"/>
        <s v="1-2025-018162"/>
        <s v="1-2025-018181"/>
        <s v="1-2025-018174"/>
        <s v="1-2025-018157"/>
        <s v="1-2025-018120"/>
        <s v="1-2025-017990"/>
        <s v="1-2025-018248"/>
        <s v="1-2025-018243"/>
        <s v="1-2025-018151"/>
        <s v="1-2025-018229"/>
        <s v="3-2025-014012"/>
        <s v="1-2025-018450"/>
        <s v="1-2025-018418"/>
        <s v="1-2025-018340"/>
        <s v="1-2025-018267"/>
        <s v="1-2025-018172"/>
        <s v="1-2025-015479"/>
        <s v="1-2025-018182"/>
        <s v="1-2025-018699"/>
        <s v="1-2025-018412"/>
        <s v="1-2025-018585"/>
        <s v="1-2025-018317"/>
        <s v="1-2025-017943"/>
        <s v="1-2025-017572"/>
        <s v="1-2025-018607"/>
        <m/>
        <s v="_x0009__x000a_1-2025-001690" u="1"/>
        <s v="_x0009__x000a_1-2025-008052" u="1"/>
        <s v="_x0009__x000a_1-2025-008104" u="1"/>
        <s v="_x0009__x000a_1-2025-008373" u="1"/>
        <s v="_x0009__x000a_1-2025-008487" u="1"/>
        <s v="1-2025-07401" u="1"/>
        <s v="_x0009__x000a_1-2025-008238" u="1"/>
        <s v="_x0009__x000a_1-2025-004143" u="1"/>
        <s v="_x0009__x000a_1-2025-000162" u="1"/>
        <s v="_x0009__x000a_1-2025-000267" u="1"/>
        <s v="_x0009__x000a_1-2024-056797" u="1"/>
        <s v="1-2024-000345" u="1"/>
        <s v="1-2024-000289" u="1"/>
        <s v="1-2024-000182" u="1"/>
        <s v="1-2024-000175" u="1"/>
        <s v="1-2024-000040" u="1"/>
        <s v="1-2023-063060" u="1"/>
        <s v="1-2024-000682" u="1"/>
        <s v="1-2024-000621" u="1"/>
        <s v="1-2024-000564" u="1"/>
        <s v="1-2024-000714" u="1"/>
        <s v="1-2024-000663" u="1"/>
        <s v="1-2024-000655" u="1"/>
        <s v="1-2024-000645" u="1"/>
        <s v="1-2024-000643" u="1"/>
        <s v="1-2024-000263" u="1"/>
        <s v="1-2024-000191" u="1"/>
        <s v="1-2024-000873" u="1"/>
        <s v="1-2024-001047" u="1"/>
        <s v="1-2024-001721" u="1"/>
        <s v="1-2024-001718" u="1"/>
        <s v="1-2024-001717" u="1"/>
        <s v="1-2024-001654" u="1"/>
        <s v="1-2024-001210" u="1"/>
        <s v="1-2024-001127" u="1"/>
        <s v="1-2024-001118" u="1"/>
        <s v="1-2024-000823" u="1"/>
        <s v="3-2023-038537" u="1"/>
        <s v="3-2024-000092" u="1"/>
        <s v="1-2023-062714" u="1"/>
        <s v="3-2024-002625 " u="1"/>
        <s v="1-2024-002338" u="1"/>
        <s v="1-2024-002185" u="1"/>
        <s v="1-2024-000999" u="1"/>
        <s v="1-2024-000997" u="1"/>
        <s v="1-2024-000938" u="1"/>
        <s v="1-2024-000928" u="1"/>
        <s v="1-2024-000925" u="1"/>
        <s v="1-2024-003214" u="1"/>
        <s v="1-2024-003211" u="1"/>
        <s v="1-2024-003156" u="1"/>
        <s v="1-2024-003145" u="1"/>
        <s v="1-2024-003023" u="1"/>
        <s v="1-2024-002967" u="1"/>
        <s v="1-2024-002964" u="1"/>
        <s v="1-2024-002963" u="1"/>
        <s v="1-2024-003494" u="1"/>
        <s v="1-2024-003220" u="1"/>
        <s v="1-2024-003069 " u="1"/>
        <s v="1-2024-003019" u="1"/>
        <s v="1-2024-002873" u="1"/>
        <s v="1-2024-002116" u="1"/>
        <s v="1-2024-001594" u="1"/>
        <s v="1-2024-000520" u="1"/>
        <s v="1-2023-058135" u="1"/>
        <s v="1-2024-003949" u="1"/>
        <s v="1-2024-003948" u="1"/>
        <s v="1-2024-003947" u="1"/>
        <s v="1-2024-003946" u="1"/>
        <s v="1-2024-002929" u="1"/>
        <s v="1-2024-003977" u="1"/>
        <s v="1-2024-003829" u="1"/>
        <s v="1-2024-003762" u="1"/>
        <s v="1-2024-003761 " u="1"/>
        <s v="1-2024-003736" u="1"/>
        <s v="1-2024-003735" u="1"/>
        <s v="1-2024-003702" u="1"/>
        <s v="1-2024-003606" u="1"/>
        <s v="1-2024-003597" u="1"/>
        <s v="1-2024-001984" u="1"/>
        <s v="1-2024-001888" u="1"/>
        <s v="1-2024-001880" u="1"/>
        <s v="1-2024-001769" u="1"/>
        <s v="1-2024-001768" u="1"/>
        <s v="1-2024-003444" u="1"/>
        <s v="1-2024-003433" u="1"/>
        <s v="1-2024-003303" u="1"/>
        <s v="1-2024-003181" u="1"/>
        <s v="1-2024-002978" u="1"/>
        <s v="1-2024-002948" u="1"/>
        <s v="1-2024-002559" u="1"/>
        <s v="1-2024-002395" u="1"/>
        <s v="1-2024-002362" u="1"/>
        <s v="1-2024-002252" u="1"/>
        <s v="1-2024-002107" u="1"/>
        <s v="1-2024-002106" u="1"/>
        <s v="1-2024-002096" u="1"/>
        <s v="1-2024-002090" u="1"/>
        <s v="1-2024-002074" u="1"/>
        <s v="1-2024-002027" u="1"/>
        <s v="1-2024-001667" u="1"/>
        <s v="1-2024-001661" u="1"/>
        <s v="1-2024-001634" u="1"/>
        <s v="1-2024-001602" u="1"/>
        <s v="1-2024-001523" u="1"/>
        <s v="1-2024-001513" u="1"/>
        <s v="1-2024-001321" u="1"/>
        <s v="1-2024-001316" u="1"/>
        <s v="1-2024-001289" u="1"/>
        <s v="1-2024-001284" u="1"/>
        <s v="1-2024-001144" u="1"/>
        <s v="1-2024-001082" u="1"/>
        <s v="1-2024-001018" u="1"/>
        <s v="1-2023-058085" u="1"/>
        <s v="1-2024-002018" u="1"/>
        <s v="1-2024-004020" u="1"/>
        <s v="1-2024-003320" u="1"/>
        <s v="1-2024-004190" u="1"/>
        <s v="1-2024-004185" u="1"/>
        <s v="1-2024-004142" u="1"/>
        <s v="1-2024-001797" u="1"/>
        <s v="1-2024-004019" u="1"/>
        <s v="1-2024-004554" u="1"/>
        <s v="1-2023-059803" u="1"/>
        <s v="1-2024-004227" u="1"/>
        <s v="1-2024-004439" u="1"/>
        <s v="1-2024-004670" u="1"/>
        <s v="_x0009_3-2024-004134" u="1"/>
        <s v="1-2024-004864" u="1"/>
        <s v="1-2024-004863" u="1"/>
        <s v="1-2024-004834" u="1"/>
        <s v="1-2024-004833" u="1"/>
        <s v="1-2024-004512" u="1"/>
        <s v="1-2024-004461" u="1"/>
        <s v="1-2024-004302" u="1"/>
        <s v="1-2024-004093" u="1"/>
        <s v="1-2024-004058" u="1"/>
        <s v="1-2024-004923" u="1"/>
        <s v="1-2024-004447" u="1"/>
        <s v="1-2024-005104" u="1"/>
        <s v="1-2024-005066" u="1"/>
        <s v="1-2024-004636" u="1"/>
        <s v="1-2024-004608" u="1"/>
        <s v="1-2024-004589" u="1"/>
        <s v="1-2024-005092" u="1"/>
        <s v="1-2024-002179" u="1"/>
        <s v="1-2024-005199" u="1"/>
        <s v="1-2024-005168" u="1"/>
        <s v="1-2024-005152" u="1"/>
        <s v=" 3-2024-004470" u="1"/>
        <s v="1-2024-005267" u="1"/>
        <s v="1-2024-005168 " u="1"/>
        <s v="3-2024-000163" u="1"/>
        <s v="1-2024-005491" u="1"/>
        <s v="1-2024-005442" u="1"/>
        <s v="1-2024-005148" u="1"/>
        <s v="1-2024-004881" u="1"/>
        <s v="1-2024-004830" u="1"/>
        <s v="1-2024-004827" u="1"/>
        <s v="1-2024-004657" u="1"/>
        <s v="1-2024-004656" u="1"/>
        <s v="1-2024-004654" u="1"/>
        <s v="1-2024-004573" u="1"/>
        <s v="1-2024-004464" u="1"/>
        <s v="1-2024-004226" u="1"/>
        <s v="1-2024-005187 " u="1"/>
        <s v="1-2024-005186" u="1"/>
        <s v="1-2024-004838" u="1"/>
        <s v="1-2024-004688" u="1"/>
        <s v="1-2024-005595" u="1"/>
        <s v="1-2024-005670" u="1"/>
        <s v="1-2024-005687" u="1"/>
        <s v="1-2024-004599" u="1"/>
        <s v="1-2024-004462" u="1"/>
        <s v="1-2024-005473" u="1"/>
        <s v="1-2024-005469" u="1"/>
        <s v="1-2023-059391" u="1"/>
        <s v="1-2024-006058 " u="1"/>
        <s v="1-2023-046640" u="1"/>
        <s v="1-2024-004631" u="1"/>
        <s v="3-2023-035377" u="1"/>
        <s v="1-2024-006442" u="1"/>
        <s v="1-2024-005979 " u="1"/>
        <s v="1-2024-005637 " u="1"/>
        <s v="1-2024-000682 " u="1"/>
        <s v="1-2024-004159" u="1"/>
        <s v="1-2024-004624" u="1"/>
        <s v="1-2024-006670" u="1"/>
        <s v="1-2024-006586" u="1"/>
        <s v="1-2024-006910" u="1"/>
        <s v="1-2024-006881" u="1"/>
        <s v="1-2024-006852" u="1"/>
        <s v="1-2024-006533" u="1"/>
        <s v="1-2024-006480" u="1"/>
        <s v="1-2024-005554" u="1"/>
        <s v="1-2024-006094" u="1"/>
        <s v="1-2024-005803" u="1"/>
        <s v="1-2024-006171" u="1"/>
        <s v="1-2024-006177" u="1"/>
        <s v="1-2024-006211" u="1"/>
        <s v="1-2024-006250" u="1"/>
        <s v="1-2024-006280" u="1"/>
        <s v="1-2024-006822" u="1"/>
        <s v="1-2024-007303" u="1"/>
        <s v="1-2024-006828" u="1"/>
        <s v="1-2024-005821" u="1"/>
        <s v="1-2024-006197" u="1"/>
        <s v="1-2024-007142" u="1"/>
        <s v="1-2024-005678" u="1"/>
        <s v="1-2024-003697" u="1"/>
        <s v="1-2024-006908" u="1"/>
        <s v="1-2024-006129" u="1"/>
        <s v="1-2024-007319" u="1"/>
        <s v="1-2024-006671" u="1"/>
        <s v="1-2024-008449" u="1"/>
        <s v="1-2024-008326" u="1"/>
        <s v="1-2024-008307" u="1"/>
        <s v="1-2024-008273" u="1"/>
        <s v="1-2024-008254" u="1"/>
        <s v="1-2024-008249" u="1"/>
        <s v="1-2024-008228" u="1"/>
        <s v="1-2024-008205" u="1"/>
        <s v="1-2024-008181" u="1"/>
        <s v="1-2024-008177" u="1"/>
        <s v="1-2024-008174" u="1"/>
        <s v="1-2024-008139" u="1"/>
        <s v="1-2024-008044" u="1"/>
        <s v="1-2024-008008" u="1"/>
        <s v="1-2024-007997" u="1"/>
        <s v="1-2024-007975" u="1"/>
        <s v="1-2024-007952" u="1"/>
        <s v="1-2024-007939" u="1"/>
        <s v="1-2024-007930" u="1"/>
        <s v="1-2024-007929" u="1"/>
        <s v="1-2024-007913" u="1"/>
        <s v="1-2024-007888" u="1"/>
        <s v="1-2024-007873" u="1"/>
        <s v="1-2024-007872" u="1"/>
        <s v="1-2024-007870" u="1"/>
        <s v="1-2024-007746" u="1"/>
        <s v="1-2024-007736" u="1"/>
        <s v="1-2024-007721 " u="1"/>
        <s v="1-2024-007710 " u="1"/>
        <s v="1-2024-007683" u="1"/>
        <s v="1-2024-007639" u="1"/>
        <s v="1-2024-007637" u="1"/>
        <s v="1-2024-007475" u="1"/>
        <s v="1-2024-007441" u="1"/>
        <s v="1-2024-007406" u="1"/>
        <s v="1-2024-007404" u="1"/>
        <s v="1-2024-007399" u="1"/>
        <s v="1-2024-007396" u="1"/>
        <s v="1-2024-007370" u="1"/>
        <s v="1-2024-007341" u="1"/>
        <s v="1-2024-007304" u="1"/>
        <s v="1-2024-007220" u="1"/>
        <s v="1-2024-007219" u="1"/>
        <s v="1-2024-007179" u="1"/>
        <s v="1-2024-007151" u="1"/>
        <s v="1-2024-007120" u="1"/>
        <s v="1-2024-007074" u="1"/>
        <s v="1-2024-006930" u="1"/>
        <s v="1-2024-006752" u="1"/>
        <s v="1-2024-006236" u="1"/>
        <s v="1-2024-006234" u="1"/>
        <s v="1-2024-005988" u="1"/>
        <s v="1-2024-001847" u="1"/>
        <s v="1-2024-000671" u="1"/>
        <s v="1-2024-008698" u="1"/>
        <s v="1-2024-000948" u="1"/>
        <s v="1-2024-008170" u="1"/>
        <s v="3-2024-006191" u="1"/>
        <s v="3-2024-006005" u="1"/>
        <s v="1-2024-008635" u="1"/>
        <s v="1-2024-008992" u="1"/>
        <s v="1-2024-008988" u="1"/>
        <s v="1-2024-008925" u="1"/>
        <s v="1-2024-008908" u="1"/>
        <s v="1-2024-008852" u="1"/>
        <s v="1-2024-008761" u="1"/>
        <s v="1-2024-008709 " u="1"/>
        <s v="1-2024-008665" u="1"/>
        <s v="1-2024-008648" u="1"/>
        <s v="1-2024-008582" u="1"/>
        <s v="1-2024-007949" u="1"/>
        <s v="1-2024-006536" u="1"/>
        <s v="1-2024-009035" u="1"/>
        <s v="1-2024-009107" u="1"/>
        <s v="1-2024-009085" u="1"/>
        <s v="1-2024-009069" u="1"/>
        <s v="1-2024-009045" u="1"/>
        <s v="1-2024-008973" u="1"/>
        <s v="1-2024-008728" u="1"/>
        <s v="1-2024-008718" u="1"/>
        <s v="1-2024-008721" u="1"/>
        <s v="1-2024-009348" u="1"/>
        <s v="1-2024-009375" u="1"/>
        <s v="1-2024-009351" u="1"/>
        <s v="1-2024-009290" u="1"/>
        <s v="1-2024-009215" u="1"/>
        <s v="1-2024-009210" u="1"/>
        <s v="1-2023-063284" u="1"/>
        <s v="1-2024-009380" u="1"/>
        <s v="1-2024-009504" u="1"/>
        <s v="1-2024-009866" u="1"/>
        <s v="1-2024-009860" u="1"/>
        <s v="1-2024-009838" u="1"/>
        <s v="1-2024-009776" u="1"/>
        <s v="1-2024-009753" u="1"/>
        <s v="1-2024-009716" u="1"/>
        <s v="1-2024-009708" u="1"/>
        <s v="1-2024-009704" u="1"/>
        <s v="1-2024-009676" u="1"/>
        <s v="1-2024-009658" u="1"/>
        <s v="1-2024-009656" u="1"/>
        <s v="1-2024-009637" u="1"/>
        <s v="1-2024-009636" u="1"/>
        <s v="1-2024-009610" u="1"/>
        <s v="1-2024-009580" u="1"/>
        <s v="1-2024-009571 " u="1"/>
        <s v="1-2024-009473" u="1"/>
        <s v="1-2024-009427" u="1"/>
        <s v="1-2024-009417" u="1"/>
        <s v="1-2024-009036" u="1"/>
        <s v="1-2024-009033" u="1"/>
        <s v="1-2024-003360" u="1"/>
        <s v="1-2024-003219" u="1"/>
        <s v="1-2024-003057" u="1"/>
        <s v="1-2024-001898" u="1"/>
        <s v="1-2024-009204" u="1"/>
        <s v="1-2024-009959" u="1"/>
        <s v="1-2024-009999" u="1"/>
        <s v="1-2024-009992" u="1"/>
        <s v="1-2024-010413" u="1"/>
        <s v="1-2024-010403" u="1"/>
        <s v="1-2024-010343" u="1"/>
        <s v="1-2024-010310" u="1"/>
        <s v="1-2024-010250" u="1"/>
        <s v="1-2024-010223" u="1"/>
        <s v="1-2024-010046" u="1"/>
        <s v="1-2024-010014" u="1"/>
        <s v="1-2024-010000" u="1"/>
        <s v="1-2024-009942" u="1"/>
        <s v="1-2024-009923" u="1"/>
        <s v="1-2024-009887" u="1"/>
        <s v="1-2024-010458 " u="1"/>
        <s v="1-2024-011210" u="1"/>
        <s v="1-2024-011056" u="1"/>
        <s v="1-2024-011007" u="1"/>
        <s v="1-2024-011003" u="1"/>
        <s v="1-2024-010979" u="1"/>
        <s v="1-2024-010949" u="1"/>
        <s v="1-2024-010880" u="1"/>
        <s v="1-2024-010872" u="1"/>
        <s v="1-2024-010871" u="1"/>
        <s v="1-2024-010855" u="1"/>
        <s v="1-2024-010846" u="1"/>
        <s v="1-2024-010825" u="1"/>
        <s v="1-2024-010815" u="1"/>
        <s v="1-2024-010797" u="1"/>
        <s v="1-2024-010776" u="1"/>
        <s v="1-2024-010774" u="1"/>
        <s v="1-2024-010768" u="1"/>
        <s v="1-2024-010641" u="1"/>
        <s v="1-2024-010627" u="1"/>
        <s v="1-2024-010607" u="1"/>
        <s v="1-2024-010595" u="1"/>
        <s v="1-2024-010517" u="1"/>
        <s v="1-2024-010499" u="1"/>
        <s v="1-2024-010474" u="1"/>
        <s v="1-2024-010472" u="1"/>
        <s v="1-2024-010471" u="1"/>
        <s v="1-2024-010461" u="1"/>
        <s v="1-2024-010437" u="1"/>
        <s v="1-2024-010430" u="1"/>
        <s v="1-2024-010420" u="1"/>
        <s v="1-2024-010398" u="1"/>
        <s v="1-2024-010297" u="1"/>
        <s v="1-2024-010235" u="1"/>
        <s v="1-2024-009969" u="1"/>
        <s v="1-2024-009886" u="1"/>
        <s v="1-2024-009871" u="1"/>
        <s v="1-2024-008676" u="1"/>
        <s v="1-2024-008578" u="1"/>
        <s v="1-2024-007479" u="1"/>
        <s v="1-2024-004451" u="1"/>
        <s v="1-2024-003359" u="1"/>
        <s v="3-2024-008315" u="1"/>
        <s v="1-2023-063272" u="1"/>
        <s v="1-2024-011283" u="1"/>
        <s v="1-2024-011267" u="1"/>
        <s v="1-2024-011263" u="1"/>
        <s v="1-2024-011296" u="1"/>
        <s v="1-2024-011224" u="1"/>
        <s v="1-2024-011550" u="1"/>
        <s v="1-2024-011649" u="1"/>
        <s v="1-2024-011666" u="1"/>
        <s v="1-2024-012030" u="1"/>
        <s v="1-2024-012020" u="1"/>
        <s v="1-2024-011989" u="1"/>
        <s v="1-2024-011953" u="1"/>
        <s v="1-2024-011929" u="1"/>
        <s v="1-2024-011915" u="1"/>
        <s v="1-2024-011913" u="1"/>
        <s v="1-2024-011836" u="1"/>
        <s v="1-2024-011807" u="1"/>
        <s v="1-2024-011786" u="1"/>
        <s v="1-2024-011783" u="1"/>
        <s v="1-2024-011777" u="1"/>
        <s v="1-2024-011749" u="1"/>
        <s v="1-2024-011664" u="1"/>
        <s v="1-2024-011654" u="1"/>
        <s v="1-2024-011605" u="1"/>
        <s v="1-2024-011566" u="1"/>
        <s v="1-2024-011516" u="1"/>
        <s v="1-2024-011495" u="1"/>
        <s v="1-2024-011487" u="1"/>
        <s v="1-2024-011287" u="1"/>
        <s v="1-2024-011284" u="1"/>
        <s v="1-2024-011206" u="1"/>
        <s v="1-2024-010548" u="1"/>
        <s v="1-2023-063018" u="1"/>
        <s v="3-2024-008078" u="1"/>
        <s v="1-2024-011788" u="1"/>
        <s v="1-2024-012047" u="1"/>
        <s v="1-2024-012288" u="1"/>
        <s v="1-2024-012224" u="1"/>
        <s v="1-2024-012219" u="1"/>
        <s v="1-2024-012165" u="1"/>
        <s v="1-2024-012091" u="1"/>
        <s v="1-2024-012309" u="1"/>
        <s v=" 3-2024-009009" u="1"/>
        <s v="1-2024-012360" u="1"/>
        <s v="1-2024-012330" u="1"/>
        <s v=" 1-2024-012328" u="1"/>
        <s v="1-2024-012162" u="1"/>
        <s v="1-2024-012831" u="1"/>
        <s v="1-2024-012814" u="1"/>
        <s v="1-2024-012802" u="1"/>
        <s v="1-2024-012791" u="1"/>
        <s v="1-2024-012782" u="1"/>
        <s v="1-2024-012765" u="1"/>
        <s v="1-2024-012763" u="1"/>
        <s v="1-2024-012756" u="1"/>
        <s v="1-2024-012750" u="1"/>
        <s v="1-2024-012741" u="1"/>
        <s v="1-2024-012736" u="1"/>
        <s v="1-2024-012734" u="1"/>
        <s v="1-2024-012733" u="1"/>
        <s v="1-2024-012716" u="1"/>
        <s v="1-2024-012701" u="1"/>
        <s v="1-2024-012681" u="1"/>
        <s v="1-2024-012677" u="1"/>
        <s v="1-2024-012676" u="1"/>
        <s v="1-2024-012654" u="1"/>
        <s v="1-2024-012634" u="1"/>
        <s v="1-2024-012632" u="1"/>
        <s v="1-2024-012611" u="1"/>
        <s v="1-2024-012607" u="1"/>
        <s v="1-2024-012589" u="1"/>
        <s v="1-2024-012575" u="1"/>
        <s v="1-2024-012548" u="1"/>
        <s v="1-2024-012545" u="1"/>
        <s v="1-2024-012532" u="1"/>
        <s v="1-2024-012445" u="1"/>
        <s v="1-2024-012439" u="1"/>
        <s v="1-2024-012423" u="1"/>
        <s v="1-2024-009301" u="1"/>
        <s v="1-2024-013432" u="1"/>
        <s v="1-2024-013373" u="1"/>
        <s v="1-2024-013365" u="1"/>
        <s v="1-2024-013329" u="1"/>
        <s v="1-2024-013301" u="1"/>
        <s v="1-2024-013297 " u="1"/>
        <s v="1-2024-013290" u="1"/>
        <s v="1-2024-013263" u="1"/>
        <s v="1-2024-013206" u="1"/>
        <s v="1-2024-013204" u="1"/>
        <s v="1-2024-013181" u="1"/>
        <s v="1-2024-013143" u="1"/>
        <s v="1-2024-013132" u="1"/>
        <s v="1-2024-013105" u="1"/>
        <s v="1-2024-013081" u="1"/>
        <s v="1-2024-013059" u="1"/>
        <s v="1-2024-013030" u="1"/>
        <s v="1-2024-012990" u="1"/>
        <s v="1-2024-012926" u="1"/>
        <s v="1-2024-012895" u="1"/>
        <s v="1-2024-012888" u="1"/>
        <s v="1-2024-012749" u="1"/>
        <s v="1-2024-012652" u="1"/>
        <s v="1-2024-012618" u="1"/>
        <s v="1-2024-012572" u="1"/>
        <s v="1-2024-012531" u="1"/>
        <s v="1-2024-012417" u="1"/>
        <s v="1-2024-012411" u="1"/>
        <s v="1-2024-012401" u="1"/>
        <s v="1-2024-012388" u="1"/>
        <s v="1-2024-012347" u="1"/>
        <s v="1-2024-012061" u="1"/>
        <s v="1-2024-011865" u="1"/>
        <s v="1-2024-011720" u="1"/>
        <s v="1-2024-010709" u="1"/>
        <s v="1-2024-013663" u="1"/>
        <s v="1-2024-013661" u="1"/>
        <s v="1-2024-013659" u="1"/>
        <s v="1-2024-013656" u="1"/>
        <s v="1-2024-013654" u="1"/>
        <s v="1-2024-013653" u="1"/>
        <s v="1-2024-013650" u="1"/>
        <s v="1-2024-013647" u="1"/>
        <s v="1-2024-013644" u="1"/>
        <s v="1-2024-013642" u="1"/>
        <s v="1-2024-013530" u="1"/>
        <s v="1-2024-013522" u="1"/>
        <s v="1-2024-013513" u="1"/>
        <s v="1-2024-013381" u="1"/>
        <s v="1-2024-013366" u="1"/>
        <s v="1-2024-012932" u="1"/>
        <s v="1-2024-010845" u="1"/>
        <s v="1-2024-009844" u="1"/>
        <s v="1-2023-062745" u="1"/>
        <s v="1-2023-062535" u="1"/>
        <s v="1-2024-012395" u="1"/>
        <s v="1-2024-012617" u="1"/>
        <s v="1-2024-014403" u="1"/>
        <s v="1-2024-014394" u="1"/>
        <s v="1-2024-014386" u="1"/>
        <s v="1-2024-014351" u="1"/>
        <s v="1-2024-014343" u="1"/>
        <s v="1-2024-014337" u="1"/>
        <s v="1-2024-014336" u="1"/>
        <s v="1-2024-014325" u="1"/>
        <s v="1-2024-014322" u="1"/>
        <s v="1-2024-014321" u="1"/>
        <s v="1-2024-014296" u="1"/>
        <s v="1-2024-014281" u="1"/>
        <s v="1-2024-014274" u="1"/>
        <s v="1-2024-014259" u="1"/>
        <s v="1-2024-014218" u="1"/>
        <s v="1-2024-014217" u="1"/>
        <s v="1-2024-014213" u="1"/>
        <s v="1-2024-014203" u="1"/>
        <s v="1-2024-014202" u="1"/>
        <s v="1-2024-014183" u="1"/>
        <s v="1-2024-014169" u="1"/>
        <s v="1-2024-014162" u="1"/>
        <s v="1-2024-014110" u="1"/>
        <s v="1-2024-014108" u="1"/>
        <s v="1-2024-014106" u="1"/>
        <s v="1-2024-014102" u="1"/>
        <s v="1-2024-014060" u="1"/>
        <s v="1-2024-014047" u="1"/>
        <s v="1-2024-014042" u="1"/>
        <s v="1-2024-014038" u="1"/>
        <s v="1-2024-014026" u="1"/>
        <s v="1-2024-014005" u="1"/>
        <s v="1-2024-013951" u="1"/>
        <s v="1-2024-013912" u="1"/>
        <s v="1-2024-013903" u="1"/>
        <s v="1-2024-013898" u="1"/>
        <s v="1-2024-013884" u="1"/>
        <s v="1-2024-013856" u="1"/>
        <s v="1-2024-013850" u="1"/>
        <s v="1-2024-013783" u="1"/>
        <s v="1-2024-013763" u="1"/>
        <s v="1-2024-013753" u="1"/>
        <s v="1-2024-013725" u="1"/>
        <s v="1-2024-013724" u="1"/>
        <s v="1-2024-013718" u="1"/>
        <s v="1-2024-013674" u="1"/>
        <s v="1-2024-013641" u="1"/>
        <s v="1-2024-013634" u="1"/>
        <s v="1-2024-013550" u="1"/>
        <s v="1-2024-013511" u="1"/>
        <s v="1-2024-013504" u="1"/>
        <s v="1-2024-013479" u="1"/>
        <s v="1-2024-013464" u="1"/>
        <s v="1-2024-013416" u="1"/>
        <s v="1-2024-013215" u="1"/>
        <s v="1-2024-013108" u="1"/>
        <s v="1-2024-013079" u="1"/>
        <s v="1-2024-013074" u="1"/>
        <s v="1-2024-013033" u="1"/>
        <s v="1-2024-011587" u="1"/>
        <s v="1-2023-026372" u="1"/>
        <s v="1-2024-014636" u="1"/>
        <s v="1-2024-012776" u="1"/>
        <s v="1-2024-013717" u="1"/>
        <s v="1-2024-014562" u="1"/>
        <s v="1-2024-014632" u="1"/>
        <s v=" 1-2024-012932" u="1"/>
        <s v="1-2024-015518" u="1"/>
        <s v="1-2024-015515" u="1"/>
        <s v="1-2024-015485" u="1"/>
        <s v="1-2024-015480" u="1"/>
        <s v="1-2024-015397" u="1"/>
        <s v="1-2024-015352" u="1"/>
        <s v="_x0009_1-2024-015320" u="1"/>
        <s v="1-2024-015290" u="1"/>
        <s v="1-2024-015283" u="1"/>
        <s v="1-2024-015277" u="1"/>
        <s v="1-2024-015264" u="1"/>
        <s v="1-2024-015263" u="1"/>
        <s v="1-2024-015261" u="1"/>
        <s v="1-2024-015243" u="1"/>
        <s v="1-2024-015205" u="1"/>
        <s v="1-2024-015142" u="1"/>
        <s v="1-2024-015137" u="1"/>
        <s v="1-2024-015133" u="1"/>
        <s v="1-2024-015121" u="1"/>
        <s v="1-2024-015116" u="1"/>
        <s v="1-2024-015086" u="1"/>
        <s v="1-2024-015069" u="1"/>
        <s v="1-2024-015068" u="1"/>
        <s v="1-2024-015067" u="1"/>
        <s v="1-2024-015056" u="1"/>
        <s v="1-2024-015051" u="1"/>
        <s v="1-2024-015021" u="1"/>
        <s v="1-2024-014983" u="1"/>
        <s v="1-2024-014947" u="1"/>
        <s v="1-2024-014940" u="1"/>
        <s v="1-2024-014930" u="1"/>
        <s v="1-2024-014916" u="1"/>
        <s v="1-2024-014876" u="1"/>
        <s v="1-2024-014867" u="1"/>
        <s v="1-2024-014860" u="1"/>
        <s v="1-2024-014838" u="1"/>
        <s v="1-2024-014812" u="1"/>
        <s v="1-2024-014801" u="1"/>
        <s v="1-2024-014797" u="1"/>
        <s v="1-2024-014779" u="1"/>
        <s v="1-2024-014758" u="1"/>
        <s v="1-2024-014738" u="1"/>
        <s v="1-2024-014726" u="1"/>
        <s v="1-2024-014629" u="1"/>
        <s v="1-2024-014579" u="1"/>
        <s v="1-2024-014504" u="1"/>
        <s v="1-2024-013768" u="1"/>
        <s v="1-2024-014147" u="1"/>
        <s v="1-2024-014150" u="1"/>
        <s v="1-2024-014232" u="1"/>
        <s v="1-2024-014472" u="1"/>
        <s v="1-2024-014498" u="1"/>
        <s v="1-2024-014502" u="1"/>
        <s v="1-2024-014266" u="1"/>
        <s v=" 1-2024-015178" u="1"/>
        <s v="1-2024-015557" u="1"/>
        <s v="1-2024-012510" u="1"/>
        <s v="1-2024-013072" u="1"/>
        <s v="1-2024-014508" u="1"/>
        <s v="1-2024-014523" u="1"/>
        <s v=" 1-2024-014640" u="1"/>
        <s v=" 1-2024-015184" u="1"/>
        <s v=" 1-2024-015920" u="1"/>
        <s v="1-2024-015210" u="1"/>
        <s v="1-2024-015693" u="1"/>
        <s v="3-2024-010874 " u="1"/>
        <s v="1-2024-012998" u="1"/>
        <s v=" 1-2024-014269" u="1"/>
        <s v=" 1-2024-014275" u="1"/>
        <s v=" 1-2024-015210" u="1"/>
        <s v="1-2024-015034" u="1"/>
        <s v=" 1-2024-015399" u="1"/>
        <s v=" 1-2024-013045" u="1"/>
        <s v="1-2024-015421" u="1"/>
        <s v="1-2024-015444" u="1"/>
        <s v=" 1-2024-015455" u="1"/>
        <s v="1-2024-015460" u="1"/>
        <s v="1-2024-015555" u="1"/>
        <s v="1-2024-015597" u="1"/>
        <s v="1-2024-015622" u="1"/>
        <s v=" 1-2024-016467" u="1"/>
        <s v="1-2024-016469" u="1"/>
        <s v="1-2024-016427" u="1"/>
        <s v="1-2024-016317" u="1"/>
        <s v="1-2024-016077" u="1"/>
        <s v="1-2024-015852" u="1"/>
        <s v="1-2024-015695" u="1"/>
        <s v="1-2024-009858" u="1"/>
        <s v="1-2024-015681" u="1"/>
        <s v="1-2024-015769" u="1"/>
        <s v=" 1-2024-015800" u="1"/>
        <s v="1-2024-015820" u="1"/>
        <s v="1-2024-015822" u="1"/>
        <s v="1-2024-015856" u="1"/>
        <s v=" 1-2024-015878" u="1"/>
        <s v=" 1-2024-016408" u="1"/>
        <s v="1-2024-016513" u="1"/>
        <s v=" 1-2024-015898" u="1"/>
        <s v="1-2024-012694" u="1"/>
        <s v="1-2024-013945" u="1"/>
        <s v=" 1-2024-016062" u="1"/>
        <s v=" 1-2024-016120" u="1"/>
        <s v=". 1-2024-016189" u="1"/>
        <s v="1-2024-015965" u="1"/>
        <s v=" 1-2024-016342" u="1"/>
        <s v="1-2024-016548" u="1"/>
        <s v="1-2024-016553" u="1"/>
        <s v=" 1-2024-016868" u="1"/>
        <s v=" 1-2024-014539" u="1"/>
        <s v="1-2024-015236" u="1"/>
        <s v="1-2024-016826" u="1"/>
        <s v="1-2024-017234" u="1"/>
        <s v="1-2024-016739" u="1"/>
        <s v="1-2024-017271" u="1"/>
        <s v="1-2024-017531" u="1"/>
        <s v="1-2024-017529" u="1"/>
        <s v="1-2024-017216" u="1"/>
        <s v="1-2024-015927" u="1"/>
        <s v="1-2024-016233" u="1"/>
        <s v="1-2024-015689" u="1"/>
        <s v=" 1-2024-016054" u="1"/>
        <s v="1-2024-016104" u="1"/>
        <s v=" 1-2024-016105" u="1"/>
        <s v=" 1-2024-016117" u="1"/>
        <s v="1-2024-016142" u="1"/>
        <s v="1-2024-016161" u="1"/>
        <s v="1-2024-016163" u="1"/>
        <s v="1-2024-016236" u="1"/>
        <s v="1-2024-016612" u="1"/>
        <s v="1-2024-016791" u="1"/>
        <s v="1-2024-016261" u="1"/>
        <s v="1-2024-016455" u="1"/>
        <s v="1-2024-016511" u="1"/>
        <s v="1-2024-016522" u="1"/>
        <s v="1-2024-016586" u="1"/>
        <s v="1-2024-016132" u="1"/>
        <s v="1-2024-016647" u="1"/>
        <s v="1-2024-016657" u="1"/>
        <s v="1-2024-016930" u="1"/>
        <s v="1-2024-017386" u="1"/>
        <s v="1-2024-016722" u="1"/>
        <s v="1-2024-016760 " u="1"/>
        <s v="1-2024-016772" u="1"/>
        <s v="1-2024-016805" u="1"/>
        <s v="1-2024-016853" u="1"/>
        <s v="1-2024-016887" u="1"/>
        <s v="1-2024-016940" u="1"/>
        <s v="1-2024-016992" u="1"/>
        <s v="1-2024-016997" u="1"/>
        <s v="1-2024-017037" u="1"/>
        <s v="1-2024-017162" u="1"/>
        <s v="1-2024-016991" u="1"/>
        <s v="1-2024-017278" u="1"/>
        <s v="1-2024-017435" u="1"/>
        <s v=" 1-2024-017476" u="1"/>
        <s v="1-2024-017477" u="1"/>
        <s v="1-2024-017577" u="1"/>
        <s v="1-2024-017598" u="1"/>
        <s v="1-2024-017673" u="1"/>
        <s v="1-2024-016170" u="1"/>
        <s v="1-2024-016624" u="1"/>
        <s v="1-2024-016644" u="1"/>
        <s v="1-2024-016767" u="1"/>
        <s v="1-2024-017808" u="1"/>
        <s v="1-2024-017708" u="1"/>
        <s v="_x0009__x000a_1-2024-017680" u="1"/>
        <s v="1-2024-017676" u="1"/>
        <s v="1-2024-017098" u="1"/>
        <s v="1-2024-016848" u="1"/>
        <s v="1-2023-022923" u="1"/>
        <s v="1-2024-017829" u="1"/>
        <s v="1-2024-017833" u="1"/>
        <s v="1-2024-017835" u="1"/>
        <s v="1-2024-017841" u="1"/>
        <s v="1-2024-017845" u="1"/>
        <s v="1-2024-017874" u="1"/>
        <s v="1-2024-017881" u="1"/>
        <s v="1-2024-017939" u="1"/>
        <s v="1-2024-017964" u="1"/>
        <s v="1-2024-017983" u="1"/>
        <s v="1-2024-018013" u="1"/>
        <s v="1-2024-018056" u="1"/>
        <s v="1-2024-018097" u="1"/>
        <s v="1-2024-018119" u="1"/>
        <s v="1-2024-018270" u="1"/>
        <s v="1-2024-018256" u="1"/>
        <s v="1-2024-018253" u="1"/>
        <s v="1-2024-018252" u="1"/>
        <s v="1-2024-018245" u="1"/>
        <s v="1-2024-018237" u="1"/>
        <s v="1-2024-018221" u="1"/>
        <s v="1-2024-018216" u="1"/>
        <s v="1-2024-018187" u="1"/>
        <s v="_x0009__x000a_1-2024-018185" u="1"/>
        <s v="1-2024-018174" u="1"/>
        <s v="1-2024-018171" u="1"/>
        <s v="1-2024-018146" u="1"/>
        <s v="1-2024-018120" u="1"/>
        <s v="1-2024-018281" u="1"/>
        <s v="1-2024-018284" u="1"/>
        <s v="1-2024-018290" u="1"/>
        <s v="1-2024-018323" u="1"/>
        <s v="1-2024-018330" u="1"/>
        <s v="1-2024-018331" u="1"/>
        <s v="1-2024-018338" u="1"/>
        <s v="1-2024-018357" u="1"/>
        <s v="1-2024-018373" u="1"/>
        <s v="1-2024-018418" u="1"/>
        <s v="1-2024-018454" u="1"/>
        <s v=" 3-2024-014114" u="1"/>
        <s v="_x0009__x000a_1-2024-018422" u="1"/>
        <s v="1-2024-018456" u="1"/>
        <s v="_x0009__x000a_1-2024-018499" u="1"/>
        <s v="1-2024-018384" u="1"/>
        <s v="_x0009__x000a_1-2024-018414" u="1"/>
        <s v="1-2024-018468" u="1"/>
        <s v="1-2024-018482" u="1"/>
        <s v="1-2024-018496" u="1"/>
        <s v="1-2024-018529" u="1"/>
        <s v="1-2024-018531" u="1"/>
        <s v="1-2024-018564" u="1"/>
        <s v="1-2024-018568" u="1"/>
        <s v="_x0009__x000a_1-2024-018574" u="1"/>
        <s v="1-2024-018575" u="1"/>
        <s v="1-2024-018579" u="1"/>
        <s v="1-2024-018593" u="1"/>
        <s v="1-2024-018599" u="1"/>
        <s v="1-2024-018605" u="1"/>
        <s v="1-2024-018608" u="1"/>
        <s v="1-2024-018616" u="1"/>
        <s v="_x0009__x000a_1-2024-018653" u="1"/>
        <s v="1-2024-018700" u="1"/>
        <s v="1-2024-018765" u="1"/>
        <s v="1-2024-018772" u="1"/>
        <s v="1-2024-018792" u="1"/>
        <s v="1-2024-018802" u="1"/>
        <s v="1-2024-018803" u="1"/>
        <s v="1-2024-018830" u="1"/>
        <s v="1-2024-018832" u="1"/>
        <s v="1-2024-018833" u="1"/>
        <s v="_x0009__x000a_1-2024-018842" u="1"/>
        <s v="1-2024-018867" u="1"/>
        <s v="1-2024-018887" u="1"/>
        <s v="1-2024-018894" u="1"/>
        <s v="_x0009__x000a_1-2024-018918" u="1"/>
        <s v="1-2024-018950" u="1"/>
        <s v="1-2024-018963" u="1"/>
        <s v="1-2024-019113" u="1"/>
        <s v="1-2024-019151" u="1"/>
        <s v="1-2024-016681" u="1"/>
        <s v="1-2024-016813" u="1"/>
        <s v="1-2024-019981" u="1"/>
        <s v="1-2024-020072" u="1"/>
        <s v="1-2024-019975" u="1"/>
        <s v="1-2024-006252" u="1"/>
        <s v="1-2024-017208" u="1"/>
        <s v="1-2024-017726" u="1"/>
        <s v="1-2024-017842" u="1"/>
        <s v="1-2024-017844" u="1"/>
        <s v="1-2024-018006" u="1"/>
        <s v="1-2024-018045" u="1"/>
        <s v="1-2024-018157" u="1"/>
        <s v="1-2024-018698" u="1"/>
        <s v="1-2024-018986" u="1"/>
        <s v="1-2024-019003" u="1"/>
        <s v="1-2024-019012" u="1"/>
        <s v="1-2024-019023" u="1"/>
        <s v="1-2024-019040" u="1"/>
        <s v="1-2024-019045" u="1"/>
        <s v="1-2024-019061" u="1"/>
        <s v="1-2024-019070" u="1"/>
        <s v="1-2024-019081" u="1"/>
        <s v="1-2024-019147" u="1"/>
        <s v="1-2024-019150" u="1"/>
        <s v="1-2024-019162" u="1"/>
        <s v="1-2024-019182" u="1"/>
        <s v="1-2024-019214" u="1"/>
        <s v="1-2024-019229" u="1"/>
        <s v="1-2024-019234" u="1"/>
        <s v="1-2024-019547" u="1"/>
        <s v="1-2024-019773" u="1"/>
        <s v="1-2024-019218" u="1"/>
        <s v="1-2024-019222" u="1"/>
        <s v="1-2024-019280" u="1"/>
        <s v="1-2024-019333" u="1"/>
        <s v="_x0009__x000a_1-2024-019336" u="1"/>
        <s v="1-2024-019376" u="1"/>
        <s v="1-2024-019380" u="1"/>
        <s v="1-2024-019386" u="1"/>
        <s v="1-2024-019391" u="1"/>
        <s v="1-2024-019394" u="1"/>
        <s v="1-2024-019419" u="1"/>
        <s v="1-2024-019442" u="1"/>
        <s v="_x0009__x000a_1-2024-019445" u="1"/>
        <s v="1-2024-019451" u="1"/>
        <s v="1-2024-019502" u="1"/>
        <s v="1-2024-019589" u="1"/>
        <s v="1-2024-019590" u="1"/>
        <s v="1-2024-019658" u="1"/>
        <s v="1-2024-019664" u="1"/>
        <s v="1-2024-019700" u="1"/>
        <s v="1-2024-019720" u="1"/>
        <s v="1-2024-019736" u="1"/>
        <s v="1-2024-019750" u="1"/>
        <s v="1-2024-019764" u="1"/>
        <s v="1-2024-019772" u="1"/>
        <s v="1-2024-019794" u="1"/>
        <s v="1-2024-019796" u="1"/>
        <s v="1-2024-019802" u="1"/>
        <s v="1-2024-019822" u="1"/>
        <s v="1-2024-019825" u="1"/>
        <s v="1-2024-019826" u="1"/>
        <s v="_x0009__x000a_1-2024-019827" u="1"/>
        <s v="1-2024-019845" u="1"/>
        <s v="1-2024-019853" u="1"/>
        <s v="1-2024-019874" u="1"/>
        <s v="1-2024-019917" u="1"/>
        <s v="1-2024-019960" u="1"/>
        <s v="1-2024-016970" u="1"/>
        <s v="1-2024-019964" u="1"/>
        <s v="1-2024-020016" u="1"/>
        <s v="1-2024-020020" u="1"/>
        <s v="1-2024-020027" u="1"/>
        <s v="1-2024-020028" u="1"/>
        <s v="1-2024-020052" u="1"/>
        <s v="1-2024-020059" u="1"/>
        <s v="1-2024-020107" u="1"/>
        <s v="1-2024-020123" u="1"/>
        <s v="1-2024-020128" u="1"/>
        <s v="1-2024-020134" u="1"/>
        <s v="_x0009__x000a_1-2024-020135" u="1"/>
        <s v="_x0009__x000a_1-2024-020141" u="1"/>
        <s v="1-2024-020152" u="1"/>
        <s v="1-2024-020165" u="1"/>
        <s v="1-2024-020262" u="1"/>
        <s v="1-2024-017046" u="1"/>
        <s v="1-2024-020287" u="1"/>
        <s v="1-2024-020293" u="1"/>
        <s v="1-2024-020294" u="1"/>
        <s v="1-2024-020320" u="1"/>
        <s v="_x0009__x000a_1-2024-020357" u="1"/>
        <s v="1-2024-020370" u="1"/>
        <s v="1-2024-019035" u="1"/>
        <s v=" 1-2024-016844" u="1"/>
        <s v="1-2024-020284" u="1"/>
        <s v="1-2024-020426" u="1"/>
        <s v="1-2024-020434" u="1"/>
        <s v="1-2024-020441" u="1"/>
        <s v="1-2024-020462" u="1"/>
        <s v="_x0009__x000a_1-2024-020464" u="1"/>
        <s v="1-2024-020471" u="1"/>
        <s v="1-2024-020480" u="1"/>
        <s v="1-2024-020484" u="1"/>
        <s v="1-2024-020515" u="1"/>
        <s v="_x0009__x000a_1-2024-020664" u="1"/>
        <s v="_x0009__x000a_1-2024-020679" u="1"/>
        <s v="1-2024-020790" u="1"/>
        <s v="1-2024-020801" u="1"/>
        <s v="1-2024-020854" u="1"/>
        <s v="1-2024-020859" u="1"/>
        <s v="1-2024-019767" u="1"/>
        <s v="_x0009__x000a_1-2024-019986" u="1"/>
        <s v="1-2024-020550" u="1"/>
        <s v="_x0009__x000a_1-2024-020577" u="1"/>
        <s v="1-2024-020657" u="1"/>
        <s v="1-2024-020674" u="1"/>
        <s v="1-2024-020679" u="1"/>
        <s v="1-2024-020686" u="1"/>
        <s v="1-2024-020709" u="1"/>
        <s v="1-2024-020713" u="1"/>
        <s v="1-2024-020739" u="1"/>
        <s v="1-2024-020858" u="1"/>
        <s v="1-2024-020880" u="1"/>
        <s v="1-2024-020881" u="1"/>
        <s v="1-2024-020882" u="1"/>
        <s v="1-2024-020909" u="1"/>
        <s v="1-2024-020910" u="1"/>
        <s v="1-2024-020929" u="1"/>
        <s v="1-2024-020939" u="1"/>
        <s v="1-2024-021000" u="1"/>
        <s v="_x0009__x000a_1-2024-021002" u="1"/>
        <s v="1-2024-021003" u="1"/>
        <s v="1-2024-021020" u="1"/>
        <s v="1-2024-021025" u="1"/>
        <s v="1-2024-021037" u="1"/>
        <s v="1-2024-021081" u="1"/>
        <s v="1-2024-021093" u="1"/>
        <s v="_x000a_1-2024-021096" u="1"/>
        <s v="1-2024-021150" u="1"/>
        <s v="1-2024-021153" u="1"/>
        <s v="1-2024-021154" u="1"/>
        <s v="_x0009__x000a_1-2024-021161" u="1"/>
        <s v="1-2024-021165" u="1"/>
        <s v="_x0009__x000a_1-2024-021179" u="1"/>
        <s v="1-2024-021180" u="1"/>
        <s v="1-2024-021213" u="1"/>
        <s v="1-2024-021249" u="1"/>
        <s v="1-2024-021258" u="1"/>
        <s v="1-2024-021275" u="1"/>
        <s v="1-2024-021280" u="1"/>
        <s v="_x0009__x000a_1-2024-021346" u="1"/>
        <s v="1-2024-021369" u="1"/>
        <s v="1-2024-021410" u="1"/>
        <s v="1-2024-021426" u="1"/>
        <s v="1-2024-021468" u="1"/>
        <s v="1-2024-021474" u="1"/>
        <s v="1-2024-021476" u="1"/>
        <s v="1-2024-021479" u="1"/>
        <s v="1-2024-021646" u="1"/>
        <s v="1-2024-021652" u="1"/>
        <s v=" 1-2024-021501" u="1"/>
        <s v="1-2024-021518" u="1"/>
        <s v="1-2024-021661" u="1"/>
        <s v="1-2024-021666" u="1"/>
        <s v="1-2024-021667" u="1"/>
        <s v="1-2024-021670" u="1"/>
        <s v="1-2024-021693" u="1"/>
        <s v="1-2024-021519" u="1"/>
        <s v="1-2024-021537" u="1"/>
        <s v="1-2024-021506" u="1"/>
        <s v="1-2024-021563" u="1"/>
        <s v="1-2024-019935" u="1"/>
        <s v="1-2024-021567" u="1"/>
        <s v="1-2024-021608" u="1"/>
        <s v="1-2024-021624" u="1"/>
        <s v="1-2024-019999" u="1"/>
        <s v="1-2024-021675" u="1"/>
        <s v="1-2024-021686" u="1"/>
        <s v="1-2024-021758" u="1"/>
        <s v="1-2024-021776" u="1"/>
        <s v="1-2024-021744" u="1"/>
        <s v="1-2024-021780" u="1"/>
        <s v="1-2024-021813" u="1"/>
        <s v="1-2024-021845" u="1"/>
        <s v="1-2024-021914" u="1"/>
        <s v="1-2024-021231" u="1"/>
        <s v="1-2024-021791" u="1"/>
        <s v="1-2024-021838" u="1"/>
        <s v="1-2024-021804" u="1"/>
        <s v="1-2024-021825" u="1"/>
        <s v="1-2024-021832" u="1"/>
        <s v=" 1-2024-021258" u="1"/>
        <s v="1-2024-021574" u="1"/>
        <s v="1-2024-021854" u="1"/>
        <s v="1-2024-022272" u="1"/>
        <s v="1-2024-020833 " u="1"/>
        <s v="1-2024-021967" u="1"/>
        <s v="1-2024-021980" u="1"/>
        <s v="1-2024-021992" u="1"/>
        <s v="1-2024-022391" u="1"/>
        <s v="1-2024-021993 " u="1"/>
        <s v="1-2024-022002" u="1"/>
        <s v="1-2024-022004" u="1"/>
        <s v="1-2024-022060" u="1"/>
        <s v="1-2024-022085" u="1"/>
        <s v="1-2024-022105" u="1"/>
        <s v="1-2024-022126" u="1"/>
        <s v="1-2024-022136" u="1"/>
        <s v="1-2024-022137 " u="1"/>
        <s v="1-2024-022144" u="1"/>
        <s v="1-2024-022201" u="1"/>
        <s v="1-2024-022236" u="1"/>
        <s v="1-2024-022256" u="1"/>
        <s v="1-2024-022265" u="1"/>
        <s v="1-2024-022303" u="1"/>
        <s v="1-2024-022404" u="1"/>
        <s v="1-2024-022525" u="1"/>
        <s v="1-2024-022545" u="1"/>
        <s v="1-2024-022566" u="1"/>
        <s v="1-2024-022879" u="1"/>
        <s v="1-2024-022883" u="1"/>
        <s v="1-2024-022884" u="1"/>
        <s v="1-2024-022885" u="1"/>
        <s v="1-2024-022888" u="1"/>
        <s v="1-2024-022955" u="1"/>
        <s v="1-2024-022956" u="1"/>
        <s v="1-2024-022962" u="1"/>
        <s v="1-2024-022979" u="1"/>
        <s v="1-2024-022980" u="1"/>
        <s v="1-2024-021263" u="1"/>
        <s v="1-2024-021586" u="1"/>
        <s v="1-2024-022500" u="1"/>
        <s v="1-2024-022504" u="1"/>
        <s v="1-2024-022531" u="1"/>
        <s v="1-2024-022612" u="1"/>
        <s v="1-2024-022631" u="1"/>
        <s v="1-2024-022640" u="1"/>
        <s v="1-2024-022641" u="1"/>
        <s v="1-2024-022655" u="1"/>
        <s v="1-2024-022663" u="1"/>
        <s v="1-2024-022695" u="1"/>
        <s v="1-2024-022706" u="1"/>
        <s v="1-2024-022713" u="1"/>
        <s v="1-2024-022757" u="1"/>
        <s v="1-2024-022759" u="1"/>
        <s v="1-2024-022794" u="1"/>
        <s v="1-2024-022796" u="1"/>
        <s v="1-2024-022798" u="1"/>
        <s v="1-2024-022850" u="1"/>
        <s v="1-2024-022922" u="1"/>
        <s v="1-2024-022923" u="1"/>
        <s v="1-2024-022935" u="1"/>
        <s v="1-2024-022936" u="1"/>
        <s v="1-2024-022938" u="1"/>
        <s v="1-2024-022959" u="1"/>
        <s v="1-2024-022975" u="1"/>
        <s v="1-2024-022976" u="1"/>
        <s v="1-2024-022978" u="1"/>
        <s v="1-2024-022999" u="1"/>
        <s v="1-2024-023048" u="1"/>
        <s v="1-2024-023050" u="1"/>
        <s v="1-2024-023081" u="1"/>
        <s v="1-2024-023137" u="1"/>
        <s v="1-2024-023217" u="1"/>
        <s v="1-2024-023220" u="1"/>
        <s v="1-2024-023221" u="1"/>
        <s v="1-2024-023223" u="1"/>
        <s v="1-2024-023225" u="1"/>
        <s v="1-2024-022895" u="1"/>
        <s v="1-2024-023350" u="1"/>
        <s v="1-2024-017174" u="1"/>
        <s v="1-2024-017265" u="1"/>
        <s v="1-2024-017267" u="1"/>
        <s v="1-2024-017275" u="1"/>
        <s v="1-2024-017298" u="1"/>
        <s v="1-2024-017369" u="1"/>
        <s v="1-2024-017453" u="1"/>
        <s v="1-2024-017464" u="1"/>
        <s v="1-2024-017687" u="1"/>
        <s v="1-2024-018893" u="1"/>
        <s v="1-2024-019293" u="1"/>
        <s v="1-2024-019963" u="1"/>
        <s v="1-2024-020285" u="1"/>
        <s v="1-2024-023299" u="1"/>
        <s v="1-2024-022899" u="1"/>
        <s v="1-2024-022928" u="1"/>
        <s v="1-2024-023185" u="1"/>
        <s v="1-2024-023219" u="1"/>
        <s v="1-2024-023222" u="1"/>
        <s v="1-2024-023231" u="1"/>
        <s v="1-2024-023264" u="1"/>
        <s v="1-2024-023285" u="1"/>
        <s v="1-2024-023301" u="1"/>
        <s v="1-2024-023323" u="1"/>
        <s v="1-2024-023352" u="1"/>
        <s v="1-2024-023377" u="1"/>
        <s v="1-2024-023391" u="1"/>
        <s v="1-2024-023392" u="1"/>
        <s v="1-2024-023395" u="1"/>
        <s v="1-2024-023448" u="1"/>
        <s v="1-2024-023455" u="1"/>
        <s v="1-2024-023498" u="1"/>
        <s v="1-2024-023505" u="1"/>
        <s v="1-2024-023535" u="1"/>
        <s v="1-2024-023561" u="1"/>
        <s v="1-2024-023562" u="1"/>
        <s v="1-2024-023579" u="1"/>
        <s v="1-2024-023604" u="1"/>
        <s v="1-2024-023625" u="1"/>
        <s v="1-2024-023670" u="1"/>
        <s v="1-2024-023683" u="1"/>
        <s v="1-2024-023689" u="1"/>
        <s v="1-2024-023704" u="1"/>
        <s v="1-2024-023817" u="1"/>
        <s v="1-2024-023842" u="1"/>
        <s v="1-2024-023856" u="1"/>
        <s v="1-2024-023858" u="1"/>
        <s v="1-2024-023882" u="1"/>
        <s v=" 1-2024-022796" u="1"/>
        <s v="1-2024-023532" u="1"/>
        <s v="1-2024-022562" u="1"/>
        <s v="1-2024-022807" u="1"/>
        <s v="1-2024-023147" u="1"/>
        <s v="1-2024-023341" u="1"/>
        <s v="1-2024-023411" u="1"/>
        <s v="1-2024-023486" u="1"/>
        <s v="1-2024-023580" u="1"/>
        <s v="1-2024-023892" u="1"/>
        <s v="1-2024-023894" u="1"/>
        <s v="1-2024-023925" u="1"/>
        <s v="1-2024-023955" u="1"/>
        <s v="1-2024-023964" u="1"/>
        <s v="1-2024-023970" u="1"/>
        <s v="1-2024-023972" u="1"/>
        <s v="1-2024-024012" u="1"/>
        <s v="1-2024-024015" u="1"/>
        <s v="1-2024-024041" u="1"/>
        <s v="1-2024-024109" u="1"/>
        <s v="1-2024-024317" u="1"/>
        <s v="1-2024-024318" u="1"/>
        <s v="1-2024-024321" u="1"/>
        <s v="1-2024-024324" u="1"/>
        <s v="1-2024-024325" u="1"/>
        <s v="1-2024-024261" u="1"/>
        <s v="1-2024-021955" u="1"/>
        <s v="1-2024-023895" u="1"/>
        <s v="1-2024-023903" u="1"/>
        <s v="1-2024-024169" u="1"/>
        <s v="1-2024-024172" u="1"/>
        <s v="1-2024-024177" u="1"/>
        <s v="1-2024-024186" u="1"/>
        <s v="1-2024-024188" u="1"/>
        <s v="1-2024-024220" u="1"/>
        <s v="1-2024-024252" u="1"/>
        <s v="1-2024-024258" u="1"/>
        <s v="1-2024-024383" u="1"/>
        <s v="1-2024-024635" u="1"/>
        <s v="1-2024-023099" u="1"/>
        <s v="1-2024-023538" u="1"/>
        <s v="1-2024-024480" u="1"/>
        <s v="1-2024-024487" u="1"/>
        <s v="1-2024-024522" u="1"/>
        <s v="1-2024-024585" u="1"/>
        <s v="1-2024-024595" u="1"/>
        <s v="1-2024-024483" u="1"/>
        <s v="1-2024-024420" u="1"/>
        <s v="1-2024-024695" u="1"/>
        <s v="1-2024-024732" u="1"/>
        <s v="3-2024-018503" u="1"/>
        <s v="1-2024-024254" u="1"/>
        <s v="1-2024-024456" u="1"/>
        <s v="1-2024-024809" u="1"/>
        <s v="1-2024-024829" u="1"/>
        <s v="1-2024-024883" u="1"/>
        <s v="1-2024-024885" u="1"/>
        <s v="1-2024-024900" u="1"/>
        <s v="1-2024-024906" u="1"/>
        <s v="1-2024-024924" u="1"/>
        <s v="1-2024-024937" u="1"/>
        <s v="1-2024-024943" u="1"/>
        <s v="1-2024-024961" u="1"/>
        <s v="1-2024-024981  " u="1"/>
        <s v="1-2024-024953" u="1"/>
        <s v="1-2024-024960" u="1"/>
        <s v="1-2024-025045" u="1"/>
        <s v="1-2024-025056" u="1"/>
        <s v="1-2024-025065" u="1"/>
        <s v="1-2024-025097" u="1"/>
        <s v="1-2024-025151" u="1"/>
        <s v="1-2024-025185" u="1"/>
        <s v="1-2024-025204" u="1"/>
        <s v="1-2024-025215" u="1"/>
        <s v="1-2024-025131" u="1"/>
        <s v="1-2024-025018" u="1"/>
        <s v="1-2024-025126" u="1"/>
        <s v="1-2024-024689" u="1"/>
        <s v="1-2024-025238" u="1"/>
        <s v="1-2024-025259" u="1"/>
        <s v="1-2024-025265" u="1"/>
        <s v="1-2024-025271" u="1"/>
        <s v="1-2024-025318" u="1"/>
        <s v="1-2024-025340" u="1"/>
        <s v="1-2024-025353" u="1"/>
        <s v="1-2024-023995" u="1"/>
        <s v="1-2024-025281" u="1"/>
        <s v="1-2024-025385" u="1"/>
        <s v="1-2024-025393" u="1"/>
        <s v="1-2024-025407" u="1"/>
        <s v="1-2024-025418" u="1"/>
        <s v="1-2024-025423" u="1"/>
        <s v="1-2024-025429" u="1"/>
        <s v="1-2024-025451" u="1"/>
        <s v="1-2024-025454" u="1"/>
        <s v="1-2024-025460" u="1"/>
        <s v="1-2024-025491" u="1"/>
        <s v="1-2024-025504" u="1"/>
        <s v="1-2024-025532" u="1"/>
        <s v="1-2024-025536" u="1"/>
        <s v="3-2024-018664" u="1"/>
        <s v="1-2024-023765" u="1"/>
        <s v="1-2024-025046" u="1"/>
        <s v="1-2024-025372" u="1"/>
        <s v="1-2024-025453" u="1"/>
        <s v="1-2024-025462" u="1"/>
        <s v="1-2024-025556" u="1"/>
        <s v="1-2024-025572" u="1"/>
        <s v="1-2024-025580" u="1"/>
        <s v="1-2024-025640" u="1"/>
        <s v="1-2024-025646" u="1"/>
        <s v="1-2024-025680" u="1"/>
        <s v="1-2024-025685" u="1"/>
        <s v="1-2024-025694" u="1"/>
        <s v="1-2024-025699" u="1"/>
        <s v="1-2024-025744" u="1"/>
        <s v="1-2024-025777" u="1"/>
        <s v="1-2024-025782" u="1"/>
        <s v="1-2024-025789" u="1"/>
        <s v="1-2024-025805" u="1"/>
        <s v="1-2024-025837" u="1"/>
        <s v="1-2024-025842" u="1"/>
        <s v="1-2024-025732" u="1"/>
        <s v="1-2024-023481" u="1"/>
        <s v="1-2024-023732" u="1"/>
        <s v="1-2024-025665" u="1"/>
        <s v="1-2024-025696" u="1"/>
        <s v="1-2024-025841" u="1"/>
        <s v="1-2024-025861" u="1"/>
        <s v="1-2024-025897" u="1"/>
        <s v="1-2024-024223" u="1"/>
        <s v="1-2024-024342" u="1"/>
        <s v="1-2024-024427" u="1"/>
        <s v="1-2024-024683" u="1"/>
        <s v="1-2024-024713" u="1"/>
        <s v="1-2024-024731" u="1"/>
        <s v="1-2024-026021" u="1"/>
        <s v="1-2024-026057" u="1"/>
        <s v="1-2024-026059" u="1"/>
        <s v="1-2024-026074" u="1"/>
        <s v="1-2024-026106" u="1"/>
        <s v="1-2024-026113" u="1"/>
        <s v="1-2024-026131" u="1"/>
        <s v="1-2024-026177" u="1"/>
        <s v="1-2024-026180" u="1"/>
        <s v="1-2024-026210" u="1"/>
        <s v="1-2024-026224" u="1"/>
        <s v="1-2024-026237" u="1"/>
        <s v="1-2024-009462" u="1"/>
        <s v="1-2024-023807" u="1"/>
        <s v="1-2024-023810" u="1"/>
        <s v="1-2024-023813" u="1"/>
        <s v="1-2024-023815" u="1"/>
        <s v="1-2024-026242" u="1"/>
        <s v="1-2024-026256" u="1"/>
        <s v="1-2024-026259" u="1"/>
        <s v="1-2024-026261" u="1"/>
        <s v="1-2024-026274" u="1"/>
        <s v="1-2024-026280" u="1"/>
        <s v="1-2024-026293" u="1"/>
        <s v="1-2024-026304" u="1"/>
        <s v="1-2024-026306" u="1"/>
        <s v="1-2024-026309" u="1"/>
        <s v="1-2024-026312" u="1"/>
        <s v="1-2024-026315" u="1"/>
        <s v="1-2024-026333" u="1"/>
        <s v="1-2024-026358" u="1"/>
        <s v="1-2024-026372" u="1"/>
        <s v="1-2024-026395" u="1"/>
        <s v="1-2024-026417" u="1"/>
        <s v="1-2024-026197" u="1"/>
        <s v="3-2024-019182" u="1"/>
        <s v="1-2024-026000" u="1"/>
        <s v="1-2024-025017" u="1"/>
        <s v="1-2024-025072" u="1"/>
        <s v="1-2024-025786" u="1"/>
        <s v="1-2024-026214" u="1"/>
        <s v="1-2024-026435" u="1"/>
        <s v="1-2024-026452" u="1"/>
        <s v="1-2024-026454" u="1"/>
        <s v="1-2024-026459" u="1"/>
        <s v="1-2024-026461" u="1"/>
        <s v="1-2024-026465" u="1"/>
        <s v="1-2024-026474" u="1"/>
        <s v="1-2024-026476" u="1"/>
        <s v="1-2024-026495" u="1"/>
        <s v="1-2024-026496" u="1"/>
        <s v="1-2024-026512" u="1"/>
        <s v="1-2024-026564" u="1"/>
        <s v="1-2024-026618" u="1"/>
        <s v="1-2024-026633" u="1"/>
        <s v="1-2024-026642" u="1"/>
        <s v="1-2024-026649" u="1"/>
        <s v="1-2024-026658" u="1"/>
        <s v="1-2024-026664" u="1"/>
        <s v="1-2024-026672" u="1"/>
        <s v="1-2024-026679" u="1"/>
        <s v="1-2024-026769" u="1"/>
        <s v="1-2024-026770" u="1"/>
        <s v="3-2024-019435" u="1"/>
        <s v="1-2024-025781" u="1"/>
        <s v="1-2024-024192" u="1"/>
        <s v=" 1-2024-026781" u="1"/>
        <s v="1-2024-025303" u="1"/>
        <s v="1-2024-026670" u="1"/>
        <s v="1-2024-026741" u="1"/>
        <s v=" 1-2024-025372" u="1"/>
        <s v="1-2024-026782" u="1"/>
        <s v="1-2024-026820" u="1"/>
        <s v="1-2024-026872" u="1"/>
        <s v="1-2024-026892" u="1"/>
        <s v="1-2024-026894" u="1"/>
        <s v="1-2024-026928" u="1"/>
        <s v="1-2024-026955" u="1"/>
        <s v="1-2024-026959" u="1"/>
        <s v="1-2024-026996" u="1"/>
        <s v="1-2024-026997" u="1"/>
        <s v="1-2024-027045" u="1"/>
        <s v="1-2024-027047" u="1"/>
        <s v="1-2024-027054" u="1"/>
        <s v="1-2024-027079" u="1"/>
        <s v="1-2024-027113" u="1"/>
        <s v="1-2024-027120" u="1"/>
        <s v="1-2024-027123" u="1"/>
        <s v="1-2024-027131" u="1"/>
        <s v="1-2024-027152" u="1"/>
        <s v="1-2024-027182" u="1"/>
        <s v="1-2024-027195" u="1"/>
        <s v="1-2024-027196" u="1"/>
        <s v="1-2024-027198" u="1"/>
        <s v="1-2024-027221" u="1"/>
        <s v="1-2024-027256" u="1"/>
        <s v="1-2024-027385" u="1"/>
        <s v="1-2024-027389" u="1"/>
        <s v="1-2024-027411" u="1"/>
        <s v="1-2024-027414" u="1"/>
        <s v="1-2024-027429" u="1"/>
        <s v="1-2024-027470" u="1"/>
        <s v="1-2024-027479" u="1"/>
        <s v="1-2024-027481" u="1"/>
        <s v="1-2024-027483" u="1"/>
        <s v="1-2024-027486" u="1"/>
        <s v="1-2024-027491" u="1"/>
        <s v="1-2024-027495" u="1"/>
        <s v="1-2024-027496" u="1"/>
        <s v="1-2024-027513" u="1"/>
        <s v="1-2024-027538" u="1"/>
        <s v="1-2024-027544" u="1"/>
        <s v="1-2024-027572" u="1"/>
        <s v="1-2024-026938" u="1"/>
        <s v="1-2024-025226" u="1"/>
        <s v="1-2024-023333" u="1"/>
        <s v="1-2024-026707" u="1"/>
        <s v="1-2024-026879" u="1"/>
        <s v="1-2024-026880" u="1"/>
        <s v="1-2024-027251" u="1"/>
        <s v="1-2024-027257" u="1"/>
        <s v="1-2024-027292" u="1"/>
        <s v="1-2024-027381" u="1"/>
        <s v="1-2024-027415" u="1"/>
        <s v="1-2024-027629" u="1"/>
        <s v="1-2024-027642" u="1"/>
        <s v="1-2024-027650" u="1"/>
        <s v="1-2024-027740" u="1"/>
        <s v="1-2024-027743" u="1"/>
        <s v="1-2024-027750" u="1"/>
        <s v="1-2024-027779" u="1"/>
        <s v="1-2024-027781" u="1"/>
        <s v="1-2024-027784" u="1"/>
        <s v="3-2024-020619" u="1"/>
        <s v="1-2024-027367" u="1"/>
        <s v="1-2024-027469" u="1"/>
        <s v="1-2024-027807" u="1"/>
        <s v="1-2024-027830" u="1"/>
        <s v="1-2024-027844" u="1"/>
        <s v="1-2024-027872" u="1"/>
        <s v="1-2024-027887" u="1"/>
        <s v="1-2024-027890" u="1"/>
        <s v="1-2024-027912" u="1"/>
        <s v="1-2024-027984" u="1"/>
        <s v="1-2024-026683" u="1"/>
        <s v="1-2024-026936" u="1"/>
        <s v="1-2024-027458" u="1"/>
        <s v="1-2024-027529" u="1"/>
        <s v="1-2024-027627" u="1"/>
        <s v="1-2024-027806" u="1"/>
        <s v="1-2024-027850" u="1"/>
        <s v="1-2024-027911" u="1"/>
        <s v="1-2024-027914" u="1"/>
        <s v="1-2024-027922" u="1"/>
        <s v="1-2024-028030" u="1"/>
        <s v="1-2024-028071" u="1"/>
        <s v="1-2024-028201" u="1"/>
        <s v="1-2024-028213" u="1"/>
        <s v="1-2024-028223" u="1"/>
        <s v="1-2024-028241" u="1"/>
        <s v="1-2024-028262" u="1"/>
        <s v="1-2024-028267" u="1"/>
        <s v="1-2024-027870" u="1"/>
        <s v="1-2024-028306" u="1"/>
        <s v="1-2024-028321" u="1"/>
        <s v="1-2024-028335" u="1"/>
        <s v="1-2024-028343" u="1"/>
        <s v="1-2024-028360" u="1"/>
        <s v="1-2024-028375" u="1"/>
        <s v="1-2024-028379" u="1"/>
        <s v="1-2024-028384" u="1"/>
        <s v="1-2024-028405" u="1"/>
        <s v="1-2024-028437" u="1"/>
        <s v="1-2024-028456" u="1"/>
        <s v="1-2024-028457" u="1"/>
        <s v="1-2024-028465" u="1"/>
        <s v="1-2024-028475" u="1"/>
        <s v="1-2024-028502" u="1"/>
        <s v="1-2024-028503" u="1"/>
        <s v="1-2024-028515" u="1"/>
        <s v="1-2024-028572" u="1"/>
        <s v="1-2024-028589" u="1"/>
        <s v="1-2024-028608" u="1"/>
        <s v="1-2024-028615" u="1"/>
        <s v="1-2024-028662" u="1"/>
        <s v="1-2024-028707" u="1"/>
        <s v="1-2024-028748" u="1"/>
        <s v="1-2024-028279" u="1"/>
        <s v="1-2024-028484" u="1"/>
        <s v="1-2024-028723" u="1"/>
        <s v="1-2024-028810" u="1"/>
        <s v="1-2024-028868" u="1"/>
        <s v="1-2024-028870" u="1"/>
        <s v="1-2024-028680" u="1"/>
        <s v=" 1-2024-028808" u="1"/>
        <s v="1-2024-028811" u="1"/>
        <s v="1-2024-028950" u="1"/>
        <s v="1-2024-028894" u="1"/>
        <s v="1-2024-027435" u="1"/>
        <s v="1-2024-028315" u="1"/>
        <s v="1-2024-028970" u="1"/>
        <s v="1-2024-028987" u="1"/>
        <s v="1-2024-029028" u="1"/>
        <s v="1-2024-029044" u="1"/>
        <s v="1-2024-029030" u="1"/>
        <s v="1-2024-029047" u="1"/>
        <s v="1-2024-029073" u="1"/>
        <s v="1-2024-029101" u="1"/>
        <s v="1-2024-029112" u="1"/>
        <s v="1-2024-029128" u="1"/>
        <s v="1-2024-029164" u="1"/>
        <s v="1-2024-029167" u="1"/>
        <s v="1-2024-029170" u="1"/>
        <s v="1-2024-029173" u="1"/>
        <s v="1-2024-029182" u="1"/>
        <s v="1-2024-029203" u="1"/>
        <s v="1-2024-029213" u="1"/>
        <s v="1-2024-029219" u="1"/>
        <s v="1-2024-029220" u="1"/>
        <s v="1-2024-029252" u="1"/>
        <s v="1-2024-029256" u="1"/>
        <s v="1-2024-029262" u="1"/>
        <s v="1-2024-029263" u="1"/>
        <s v="1-2024-029317" u="1"/>
        <s v="1-2024-029321" u="1"/>
        <s v="1-2024-029366" u="1"/>
        <s v="1-2024-029383" u="1"/>
        <s v="1-2024-029414" u="1"/>
        <s v="1-2024-028959" u="1"/>
        <s v="3-2024-022647" u="1"/>
        <s v="1-2024-028424" u="1"/>
        <s v="1-2024-029290" u="1"/>
        <s v="1-2024-029367" u="1"/>
        <s v="1-2024-029432" u="1"/>
        <s v="1-2024-029447" u="1"/>
        <s v="1-2024-029488" u="1"/>
        <s v="1-2024-029489" u="1"/>
        <s v="1-2024-029492" u="1"/>
        <s v="1-2024-029542" u="1"/>
        <s v="1-2024-029561" u="1"/>
        <s v="1-2024-029644" u="1"/>
        <s v="3-2024-022474" u="1"/>
        <s v="1-2024-029646" u="1"/>
        <s v="1-2024-029653" u="1"/>
        <s v="1-2024-029663" u="1"/>
        <s v="1-2024-029670" u="1"/>
        <s v="1-2024-029690" u="1"/>
        <s v="1-2024-029698" u="1"/>
        <s v="1-2024-029739" u="1"/>
        <s v="1-2024-029741" u="1"/>
        <s v="1-2024-029754" u="1"/>
        <s v="1-2024-029756" u="1"/>
        <s v="1-2024-029770" u="1"/>
        <s v="1-2024-029777" u="1"/>
        <s v="1-2024-029823" u="1"/>
        <s v="1-2024-029840" u="1"/>
        <s v="1-2024-029850" u="1"/>
        <s v="1-2024-029855" u="1"/>
        <s v="1-2024-029866" u="1"/>
        <s v="1-2024-029871" u="1"/>
        <s v="1-2024-029888" u="1"/>
        <s v="1-2024-029944" u="1"/>
        <s v="1-2024-029955" u="1"/>
        <s v="1-2024-029963" u="1"/>
        <s v="1-2024-029995" u="1"/>
        <s v="1-2024-030003" u="1"/>
        <s v="1-2024-030033" u="1"/>
        <s v="1-2024-030034" u="1"/>
        <s v="1-2024-029527" u="1"/>
        <s v="1-2024-029531" u="1"/>
        <s v="1-2024-029843" u="1"/>
        <s v="1-2024-029914" u="1"/>
        <s v="1-2024-030030" u="1"/>
        <s v="1-2024-030076" u="1"/>
        <s v="1-2024-030181" u="1"/>
        <s v="1-2024-030182" u="1"/>
        <s v="1-2024-030183" u="1"/>
        <s v="1-2024-030207" u="1"/>
        <s v="1-2024-030222" u="1"/>
        <s v="1-2024-030280" u="1"/>
        <s v="1-2024-030291" u="1"/>
        <s v="1-2024-030318" u="1"/>
        <s v="1-2024-030366" u="1"/>
        <s v="1-2024-029709" u="1"/>
        <s v="3-2024-022329" u="1"/>
        <s v="3-2024-022332" u="1"/>
        <s v="3-2024-022834" u="1"/>
        <s v="3-2024-022887" u="1"/>
        <s v="3-2024-022889" u="1"/>
        <s v="1-2024-029918" u="1"/>
        <s v="1-2024-030335" u="1"/>
        <s v="1-2024-030250" u="1"/>
        <s v="1-2024-030259" u="1"/>
        <s v="1-2024-030316" u="1"/>
        <s v="1-2024-030347" u="1"/>
        <s v="1-2024-030396" u="1"/>
        <s v="1-2024-030433" u="1"/>
        <s v="1-2024-030493" u="1"/>
        <s v="1-2024-030499" u="1"/>
        <s v="1-2024-030536" u="1"/>
        <s v="1-2024-030572" u="1"/>
        <s v="1-2024-030575" u="1"/>
        <s v="1-2024-030590" u="1"/>
        <s v="1-2024-030593" u="1"/>
        <s v="1-2024-030598" u="1"/>
        <s v="1-2024-030709" u="1"/>
        <s v="1-2024-030710" u="1"/>
        <s v="1-2024-030724" u="1"/>
        <s v=" 1-2024-030777" u="1"/>
        <s v="1-2024-030447" u="1"/>
        <s v="1-2024-030449" u="1"/>
        <s v="1-2024-030550" u="1"/>
        <s v="1-2024-030796" u="1"/>
        <s v="1-2024-030778" u="1"/>
        <s v="1-2024-030820" u="1"/>
        <s v="1-2024-030833" u="1"/>
        <s v="1-2024-030856" u="1"/>
        <s v="1-2024-030860" u="1"/>
        <s v="1-2024-030872" u="1"/>
        <s v="3-2024-023292" u="1"/>
        <s v="1-2024-028953" u="1"/>
        <s v="1-2024-029329" u="1"/>
        <s v="1-2024-030079" u="1"/>
        <s v="1-2024-030685" u="1"/>
        <s v="1-2024-030887" u="1"/>
        <s v=" 1-2024-030325" u="1"/>
        <s v="1-2024-030844" u="1"/>
        <s v="1-2024-030846" u="1"/>
        <s v="1-2024-030918" u="1"/>
        <s v="1-2024-030931" u="1"/>
        <s v="1-2024-030943" u="1"/>
        <s v="1-2024-030946" u="1"/>
        <s v="1-2024-031097" u="1"/>
        <s v="1-2024-031102" u="1"/>
        <s v="1-2024-031104" u="1"/>
        <s v="1-2024-031108" u="1"/>
        <s v="1-2024-031112" u="1"/>
        <s v="1-2024-031127" u="1"/>
        <s v="1-2024-031157" u="1"/>
        <s v="1-2024-031189" u="1"/>
        <s v="1-2024-031206" u="1"/>
        <s v="1-2024-031213" u="1"/>
        <s v="1-2024-031220" u="1"/>
        <s v="1-2024-031235" u="1"/>
        <s v="1-2024-031251" u="1"/>
        <s v="1-2024-031277" u="1"/>
        <s v="1-2024-031302" u="1"/>
        <s v="1-2024-031318" u="1"/>
        <s v="1-2024-031324" u="1"/>
        <s v="1-2024-031326" u="1"/>
        <s v="1-2024-031331" u="1"/>
        <s v="1-2024-028312" u="1"/>
        <s v="1-2024-030975" u="1"/>
        <s v="1-2024-031167" u="1"/>
        <s v="1-2024-031037" u="1"/>
        <s v="1-2024-031006" u="1"/>
        <s v="1-2024-030980" u="1"/>
        <s v="1-2024-031005" u="1"/>
        <s v="1-2024-031000" u="1"/>
        <s v="1-2024-031340" u="1"/>
        <s v="1-2024-031406" u="1"/>
        <s v="1-2024-031320" u="1"/>
        <s v="1-2024-031525" u="1"/>
        <s v="1-2024-031512" u="1"/>
        <s v="1-2024-031526" u="1"/>
        <s v="1-2024-031545" u="1"/>
        <s v="1-2024-031547" u="1"/>
        <s v="1-2024-031557" u="1"/>
        <s v="1-2024-031565" u="1"/>
        <s v="1-2024-031578" u="1"/>
        <s v="1-2024-031580" u="1"/>
        <s v="1-2024-031581" u="1"/>
        <s v="1-2024-031177" u="1"/>
        <s v="1-2024-031474" u="1"/>
        <s v="1-2024-031476" u="1"/>
        <s v="1-2024-031450" u="1"/>
        <s v="1-2024-031455" u="1"/>
        <s v="1-2024-031531" u="1"/>
        <s v="1-2024-031603" u="1"/>
        <s v="1-2024-031614" u="1"/>
        <s v="1-2024-031617" u="1"/>
        <s v="1-2024-031636" u="1"/>
        <s v="1-2024-031678" u="1"/>
        <s v="1-2024-031680" u="1"/>
        <s v="1-2024-031698" u="1"/>
        <s v="1-2024-031712" u="1"/>
        <s v="1-2024-031726" u="1"/>
        <s v="1-2024-031745" u="1"/>
        <s v="1-2024-031762" u="1"/>
        <s v="1-2024-031782" u="1"/>
        <s v="1-2024-031786" u="1"/>
        <s v="1-2024-031802" u="1"/>
        <s v="1-2024-031860" u="1"/>
        <s v="1-2024-031864" u="1"/>
        <s v="1-2024-031865" u="1"/>
        <s v="1-2024-031868" u="1"/>
        <s v="1-2024-030233" u="1"/>
        <s v="_x000a_1-2024-031509" u="1"/>
        <s v="1-2024-031927" u="1"/>
        <s v="1-2024-031647" u="1"/>
        <s v="1-2024-031767" u="1"/>
        <s v="1-2024-031768" u="1"/>
        <s v="1-2024-031770" u="1"/>
        <s v="1-2024-031869" u="1"/>
        <s v="1-2024-031753" u="1"/>
        <s v="1-2024-031897" u="1"/>
        <s v="1-2024-031973" u="1"/>
        <s v="1-2024-032030" u="1"/>
        <s v="1-2024-032033" u="1"/>
        <s v="1-2024-032039" u="1"/>
        <s v="3-2024-024057" u="1"/>
        <s v="1-2024-032475" u="1"/>
        <s v="1-2024-032486" u="1"/>
        <s v="1-2024-032487" u="1"/>
        <s v="1-2024-032513" u="1"/>
        <s v="1-2024-032626" u="1"/>
        <s v="1-2024-031826" u="1"/>
        <s v="1-2024-032409" u="1"/>
        <s v="1-2024-032648" u="1"/>
        <s v="1-2024-032649" u="1"/>
        <s v="1-2024-032650" u="1"/>
        <s v="1-2024-032665" u="1"/>
        <s v="1-2024-032679" u="1"/>
        <s v="1-2024-032712" u="1"/>
        <s v="1-2024-032726" u="1"/>
        <s v="1-2024-032754" u="1"/>
        <s v="1-2024-032776" u="1"/>
        <s v="1-2024-032216" u="1"/>
        <s v="1-2024-032189" u="1"/>
        <s v="1-2024-032018" u="1"/>
        <s v="1-2024-032121" u="1"/>
        <s v="1-2024-032127" u="1"/>
        <s v="1-2024-032137" u="1"/>
        <s v="1-2024-032575" u="1"/>
        <s v="1-2024-032578" u="1"/>
        <s v="1-2024-032716" u="1"/>
        <s v="1-2024-032752" u="1"/>
        <s v="1-2024-031735" u="1"/>
        <s v="1-2024-032662" u="1"/>
        <s v="1-2024-032823" u="1"/>
        <s v="1-2024-032829" u="1"/>
        <s v="1-2024-032921" u="1"/>
        <s v="1-2024-032922" u="1"/>
        <s v="1-2024-032967" u="1"/>
        <s v="1-2024-032970" u="1"/>
        <s v="1-2024-032992" u="1"/>
        <s v="1-2024-033004" u="1"/>
        <s v="1-2024-033012" u="1"/>
        <s v="1-2024-033015" u="1"/>
        <s v="1-2024-033025" u="1"/>
        <s v="1-2024-033026" u="1"/>
        <s v="1-2024-033032" u="1"/>
        <s v="1-2024-032431" u="1"/>
        <s v="1-2024-033150" u="1"/>
        <s v="1-2024-031990" u="1"/>
        <s v="1-2024-032281" u="1"/>
        <s v="1-2024-033047" u="1"/>
        <s v="1-2024-033049" u="1"/>
        <s v="1-2024-033085" u="1"/>
        <s v="1-2024-033092" u="1"/>
        <s v="1-2024-033102" u="1"/>
        <s v="1-2024-033148" u="1"/>
        <s v="1-2024-032454" u="1"/>
        <s v="1-2024-032909" u="1"/>
        <s v="1-2024-033104" u="1"/>
        <s v="1-2024-033204" u="1"/>
        <s v="1-2024-033208" u="1"/>
        <s v="1-2024-033212" u="1"/>
        <s v="1-2024-033276" u="1"/>
        <s v="1-2024-033291" u="1"/>
        <s v="1-2024-033353" u="1"/>
        <s v="1-2024-033421" u="1"/>
        <s v="1-2024-033433" u="1"/>
        <s v="1-2024-033489" u="1"/>
        <s v="1-2024-033505" u="1"/>
        <s v="1-2024-033520" u="1"/>
        <s v="1-2024-032265" u="1"/>
        <s v="1-2024-032842" u="1"/>
        <s v="1-2024-033036" u="1"/>
        <s v="1-2024-033143" u="1"/>
        <s v="1-2024-033290" u="1"/>
        <s v="1-2024-033302" u="1"/>
        <s v="1-2024-033318" u="1"/>
        <s v="1-2024-033328" u="1"/>
        <s v="1-2024-033340" u="1"/>
        <s v="1-2024-033581" u="1"/>
        <s v="1-2024-033600" u="1"/>
        <s v="1-2024-033634" u="1"/>
        <s v="1-2024-033678" u="1"/>
        <s v="1-2024-033704" u="1"/>
        <s v="1-2024-033713" u="1"/>
        <s v="1-2024-033253" u="1"/>
        <s v="1-2024-033715" u="1"/>
        <s v="1-2024-033716" u="1"/>
        <s v="1-2024-033717" u="1"/>
        <s v="1-2024-033726" u="1"/>
        <s v="1-2024-033758" u="1"/>
        <s v="1-2024-033814" u="1"/>
        <s v="1-2024-033816" u="1"/>
        <s v="1-2024-033829" u="1"/>
        <s v="1-2024-028731" u="1"/>
        <s v="1-2024-031731" u="1"/>
        <s v="1-2024-033366" u="1"/>
        <s v="1-2024-033550" u="1"/>
        <s v="1-2024-033609" u="1"/>
        <s v="1-2024-033865" u="1"/>
        <s v="1-2024-033868" u="1"/>
        <s v="1-2024-033898" u="1"/>
        <s v="1-2024-033904" u="1"/>
        <s v="1-2024-033972" u="1"/>
        <s v="1-2024-033979" u="1"/>
        <s v="1-2024-033984" u="1"/>
        <s v="1-2024-034025" u="1"/>
        <s v=" 1-2024-030499" u="1"/>
        <s v="  1-2024-033550" u="1"/>
        <s v="  1-2024-033366" u="1"/>
        <s v="1-2024-033795" u="1"/>
        <s v="1-2024-032125" u="1"/>
        <s v="  1-2024-034085" u="1"/>
        <s v="1-2024-032739" u="1"/>
        <s v="1-2024-033682" u="1"/>
        <s v="1-2024-033811" u="1"/>
        <s v="1-2024-033973" u="1"/>
        <s v="1-2024-033980" u="1"/>
        <s v="1-2024-034096" u="1"/>
        <s v="1-2024-034178" u="1"/>
        <s v="1-2024-034192" u="1"/>
        <s v="1-2024-034201" u="1"/>
        <s v="1-2024-034211" u="1"/>
        <s v="1-2024-034212" u="1"/>
        <s v="1-2024-034213" u="1"/>
        <s v="1-2024-034232" u="1"/>
        <s v="1-2024-034271" u="1"/>
        <s v="1-2024-034272" u="1"/>
        <s v="1-2024-034283" u="1"/>
        <s v="1-2024-034303" u="1"/>
        <s v="1-2024-034414" u="1"/>
        <s v="1-2024-034420" u="1"/>
        <s v="1-2024-034443" u="1"/>
        <s v="1-2024-034444" u="1"/>
        <s v="1-2024-034612" u="1"/>
        <s v="1-2024-034670" u="1"/>
        <s v="1-2024-034686" u="1"/>
        <s v="1-2024-034767" u="1"/>
        <s v="1-2024-034770" u="1"/>
        <s v="1-2024-034591" u="1"/>
        <s v="1-2024-034151" u="1"/>
        <s v="1-2024-034354" u="1"/>
        <s v="1-2024-034463" u="1"/>
        <s v="1-2024-034470" u="1"/>
        <s v="1-2024-034471" u="1"/>
        <s v="1-2024-034472" u="1"/>
        <s v="1-2024-034473" u="1"/>
        <s v="1-2024-034474" u="1"/>
        <s v="1-2024-034475" u="1"/>
        <s v="1-2024-034476" u="1"/>
        <s v="1-2024-034477" u="1"/>
        <s v="1-2024-034478" u="1"/>
        <s v="1-2024-034479" u="1"/>
        <s v="1-2024-034152" u="1"/>
        <s v="1-2024-034532" u="1"/>
        <s v="1-2024-034564" u="1"/>
        <s v="1-2024-034672" u="1"/>
        <s v="1-2024-034679" u="1"/>
        <s v="1-2024-034782" u="1"/>
        <s v="1-2024-034818" u="1"/>
        <s v="1-2024-034820" u="1"/>
        <s v="1-2024-034821" u="1"/>
        <s v="1-2024-034822" u="1"/>
        <s v="1-2024-034825" u="1"/>
        <s v="1-2024-034855" u="1"/>
        <s v="1-2024-034856" u="1"/>
        <s v="1-2024-034870" u="1"/>
        <s v="1-2024-034878" u="1"/>
        <s v="1-2024-034881" u="1"/>
        <s v="1-2024-034900" u="1"/>
        <s v="1-2024-034903" u="1"/>
        <s v="1-2024-034910" u="1"/>
        <s v="1-2024-034913" u="1"/>
        <s v="1-2024-034914" u="1"/>
        <s v="1-2024-034921" u="1"/>
        <s v="1-2024-034944" u="1"/>
        <s v="1-2024-034952" u="1"/>
        <s v="1-2024-034994" u="1"/>
        <s v="1-2024-035015" u="1"/>
        <s v="1-2024-035017" u="1"/>
        <s v="1-2024-035021" u="1"/>
        <s v="1-2024-035023" u="1"/>
        <s v="1-2024-034866" u="1"/>
        <s v="1-2024-035148" u="1"/>
        <s v="1-2024-031628" u="1"/>
        <s v="1-2024-033000" u="1"/>
        <s v="1-2024-034775" u="1"/>
        <s v="1-2024-034789" u="1"/>
        <s v="1-2024-034792" u="1"/>
        <s v="1-2024-035242" u="1"/>
        <s v="1-2024-035248" u="1"/>
        <s v="1-2024-035256" u="1"/>
        <s v="1-2024-035259" u="1"/>
        <s v="1-2024-035343" u="1"/>
        <s v="1-2024-035353" u="1"/>
        <s v="1-2024-035389" u="1"/>
        <s v="1-2024-035447" u="1"/>
        <s v="1-2024-035449" u="1"/>
        <s v="1-2024-034606 " u="1"/>
        <s v="1-2024-032158" u="1"/>
        <s v="1-2024-033657" u="1"/>
        <s v="1-2024-035305" u="1"/>
        <s v="1-2024-035312" u="1"/>
        <s v="1-2024-035464" u="1"/>
        <s v="1-2024-035560" u="1"/>
        <s v="1-2024-035573" u="1"/>
        <s v="1-2024-035584" u="1"/>
        <s v="1-2024-035594" u="1"/>
        <s v="1-2024-035600" u="1"/>
        <s v="1-2024-035605" u="1"/>
        <s v="1-2024-035639" u="1"/>
        <s v="1-2024-035665" u="1"/>
        <s v="1-2024-035702" u="1"/>
        <s v="1-2024-035712" u="1"/>
        <s v="1-2024-035747" u="1"/>
        <s v="1-2024-034819" u="1"/>
        <s v="1-2024-035014" u="1"/>
        <s v="1-2024-035191" u="1"/>
        <s v="1-2024-035230" u="1"/>
        <s v="1-2024-035262" u="1"/>
        <s v="1-2024-035284" u="1"/>
        <s v="1-2024-035319" u="1"/>
        <s v="1-2024-035325" u="1"/>
        <s v="1-2024-035374" u="1"/>
        <s v="1-2024-035472" u="1"/>
        <s v="1-2024-035475" u="1"/>
        <s v="1-2024-035485" u="1"/>
        <s v="1-2024-035496" u="1"/>
        <s v="1-2024-035497" u="1"/>
        <s v="1-2024-035521" u="1"/>
        <s v="1-2024-035538" u="1"/>
        <s v="1-2024-035542" u="1"/>
        <s v="1-2024-035549" u="1"/>
        <s v="1-2024-035784" u="1"/>
        <s v="1-2024-035843" u="1"/>
        <s v="1-2024-035855" u="1"/>
        <s v="1-2024-035878" u="1"/>
        <s v="1-2024-035887" u="1"/>
        <s v="1-2024-035898" u="1"/>
        <s v="1-2024-035907" u="1"/>
        <s v="1-2024-035908" u="1"/>
        <s v="1-2024-035925" u="1"/>
        <s v="1-2024-035957" u="1"/>
        <s v="1-2024-035971" u="1"/>
        <s v="1-2024-035317" u="1"/>
        <s v="1-2024-035231" u="1"/>
        <s v="1-2024-035724" u="1"/>
        <s v="1-2024-035670" u="1"/>
        <s v="1-2024-035837" u="1"/>
        <s v="1-2024-035858" u="1"/>
        <s v="1-2024-035868" u="1"/>
        <s v="1-2024-035914" u="1"/>
        <s v="1-2024-036047" u="1"/>
        <s v="1-2024-036050" u="1"/>
        <s v="1-2024-036063" u="1"/>
        <s v="1-2024-036065" u="1"/>
        <s v="1-2024-036068" u="1"/>
        <s v="1-2024-036090" u="1"/>
        <s v="1-2024-036102" u="1"/>
        <s v="1-2024-036111" u="1"/>
        <s v="1-2024-036179" u="1"/>
        <s v="1-2024-036208" u="1"/>
        <s v="1-2024-035904" u="1"/>
        <s v=" 1-2024-036252" u="1"/>
        <s v="1-2024-035970" u="1"/>
        <s v="1-2024-035650" u="1"/>
        <s v="1-2024-036642" u="1"/>
        <s v="1-2024-036671" u="1"/>
        <s v="1-2024-036428" u="1"/>
        <s v="1-2024-036432" u="1"/>
        <s v="1-2024-036479" u="1"/>
        <s v="1-2024-036563" u="1"/>
        <s v="1-2024-036645" u="1"/>
        <s v="1-2024-036659" u="1"/>
        <s v="1-2024-036665" u="1"/>
        <s v="1-2024-036675" u="1"/>
        <s v="1-2024-036106" u="1"/>
        <s v="1-2024-036231" u="1"/>
        <s v="1-2024-036250" u="1"/>
        <s v="1-2024-036254" u="1"/>
        <s v="1-2024-036270" u="1"/>
        <s v="1-2024-036279" u="1"/>
        <s v="1-2024-036280" u="1"/>
        <s v="1-2024-036290" u="1"/>
        <s v="1-2024-036316" u="1"/>
        <s v="1-2024-036318" u="1"/>
        <s v="1-2024-036320" u="1"/>
        <s v="1-2024-036368" u="1"/>
        <s v="1-2024-036369" u="1"/>
        <s v="1-2024-036486" u="1"/>
        <s v="1-2024-036547" u="1"/>
        <s v="1-2024-036585" u="1"/>
        <s v="1-2024-036621" u="1"/>
        <s v="1-2024-036627" u="1"/>
        <s v="1-2024-036709" u="1"/>
        <s v="1-2024-036714" u="1"/>
        <s v="1-2024-036715" u="1"/>
        <s v="1-2024-036717" u="1"/>
        <s v="1-2024-036722" u="1"/>
        <s v="1-2024-036732" u="1"/>
        <s v="1-2024-036737" u="1"/>
        <s v="1-2024-036745" u="1"/>
        <s v="1-2024-036779" u="1"/>
        <s v="1-2024-036781" u="1"/>
        <s v="1-2024-036785" u="1"/>
        <s v="1-2024-036800" u="1"/>
        <s v="1-2024-036804" u="1"/>
        <s v="  1-2024-036825" u="1"/>
        <s v="1-2024-036493" u="1"/>
        <s v="1-2024-035697" u="1"/>
        <s v="1-2024-036202" u="1"/>
        <s v="1-2024-036345" u="1"/>
        <s v="1-2024-036370" u="1"/>
        <s v="1-2024-036417" u="1"/>
        <s v="1-2024-036418" u="1"/>
        <s v="1-2024-036455" u="1"/>
        <s v=" 1-2024-036473_x000a_" u="1"/>
        <s v="1-2024-036515" u="1"/>
        <s v="1-2024-036541" u="1"/>
        <s v="1-2024-036542" u="1"/>
        <s v="1-2024-036544" u="1"/>
        <s v="1-2024-036605" u="1"/>
        <s v="1-2024-036609" u="1"/>
        <s v="1-2024-036753" u="1"/>
        <s v="1-2024-036797" u="1"/>
        <s v="_x000a_1-2024-036829 " u="1"/>
        <s v="1-2024-036883" u="1"/>
        <s v="1-2024-036961" u="1"/>
        <s v="1-2024-036969" u="1"/>
        <s v="1-2024-036988" u="1"/>
        <s v="1-2024-037012" u="1"/>
        <s v="1-2024-037018" u="1"/>
        <s v=" 1-2024-037028" u="1"/>
        <s v="1-2024-037029" u="1"/>
        <s v="1-2024-037030" u="1"/>
        <s v="1-2024-037033" u="1"/>
        <s v="1-2024-037037" u="1"/>
        <s v="1-2024-037051" u="1"/>
        <s v="1-2024-037055" u="1"/>
        <s v="1-2024-037069" u="1"/>
        <s v="1-2024-037076" u="1"/>
        <s v="1-2024-037094" u="1"/>
        <s v="1-2024-037142" u="1"/>
        <s v="1-2024-037171" u="1"/>
        <s v=" 1-2024-037176" u="1"/>
        <s v="1-2024-037188" u="1"/>
        <s v="1-2024-037202" u="1"/>
        <s v="1-2024-037215" u="1"/>
        <s v="1-2024-037241" u="1"/>
        <s v="1-2024-037266" u="1"/>
        <s v="1-2024-037288" u="1"/>
        <s v="1-2024-037325" u="1"/>
        <s v="1-2024-037335" u="1"/>
        <s v="1-2024-037348" u="1"/>
        <s v="1-2024-037373" u="1"/>
        <s v=" 1-2024-037394_x000a_" u="1"/>
        <s v="1-2024-035282 " u="1"/>
        <s v="1-2024-036461" u="1"/>
        <s v=" 1-2024-035925" u="1"/>
        <s v="1-2024-037615" u="1"/>
        <s v="1-2024-037660" u="1"/>
        <s v="1-2024-037685" u="1"/>
        <s v="1-2024-037696" u="1"/>
        <s v="1-2024-037704" u="1"/>
        <s v="1-2024-037705" u="1"/>
        <s v="1-2024-037721" u="1"/>
        <s v="1-2024-037722" u="1"/>
        <s v="1-2024-037730" u="1"/>
        <s v="1-2024-037749" u="1"/>
        <s v="1-2024-037750" u="1"/>
        <s v="1-2024-037757" u="1"/>
        <s v="1-2024-037773_x000a_" u="1"/>
        <s v="1-2024-036498" u="1"/>
        <s v="1-2024-037020" u="1"/>
        <s v="1-2024-037208" u="1"/>
        <s v="1-2024-037445" u="1"/>
        <s v="1-2024-037512" u="1"/>
        <s v="1-2024-037582" u="1"/>
        <s v="1-2024-037780" u="1"/>
        <s v="1-2024-037890" u="1"/>
        <s v="1-2024-037892" u="1"/>
        <s v="1-2024-037896" u="1"/>
        <s v="1-2024-036608" u="1"/>
        <s v="1-2024-037945" u="1"/>
        <s v="1-2024-037958" u="1"/>
        <s v="1-2024-037975" u="1"/>
        <s v="1-2024-037544" u="1"/>
        <s v="1-2024-037593" u="1"/>
        <s v="_x000a_1-2024-037856 " u="1"/>
        <s v="1-2024-037908" u="1"/>
        <s v="1-2024-037952" u="1"/>
        <s v="1-2024-038058" u="1"/>
        <s v="1-2024-038074" u="1"/>
        <s v="1-2024-038214" u="1"/>
        <s v="1-2024-038245" u="1"/>
        <s v="1-2024-038247" u="1"/>
        <s v="1-2024-038264" u="1"/>
        <s v="1-2024-038268" u="1"/>
        <s v="1-2024-038329" u="1"/>
        <s v="1-2024-038368" u="1"/>
        <s v="1-2024-038405" u="1"/>
        <s v="1-2024-038447" u="1"/>
        <s v="_x000a_1-2024-038520 " u="1"/>
        <s v="1-2024-038569" u="1"/>
        <s v="1-2024-038623" u="1"/>
        <s v="_x000a_1-2024-038650 " u="1"/>
        <s v="1-2024-038659" u="1"/>
        <s v="1-2024-038673" u="1"/>
        <s v="1-2024-038799" u="1"/>
        <s v="1-2024-038050" u="1"/>
        <s v="1-2024-038069" u="1"/>
        <s v="1-2024-038154" u="1"/>
        <s v="1-2024-038221" u="1"/>
        <s v="1-2024-038244" u="1"/>
        <s v="_x0009__x000a_1-2024-038246" u="1"/>
        <s v="1-2024-038336" u="1"/>
        <s v="1-2024-038349" u="1"/>
        <s v="1-2024-038369_x000a_" u="1"/>
        <s v="1-2024-038548" u="1"/>
        <s v="1-2024-038668" u="1"/>
        <s v="1-2024-039000" u="1"/>
        <s v="1-2024-039043" u="1"/>
        <s v="1-2024-039052" u="1"/>
        <s v="1-2024-039055" u="1"/>
        <s v="1-2024-039097" u="1"/>
        <s v="1-2024-039101" u="1"/>
        <s v="1-2024-039104" u="1"/>
        <s v="1-2024-039117" u="1"/>
        <s v="_x0009_1-2024-038904" u="1"/>
        <s v="1-2024-038905" u="1"/>
        <s v="1-2024-038971" u="1"/>
        <s v="1-2024-038945" u="1"/>
        <s v="1-2024-039056" u="1"/>
        <s v="1-2024-039078" u="1"/>
        <s v="1-2024-039100" u="1"/>
        <s v="1-2024-039146" u="1"/>
        <s v="1-2024-039161" u="1"/>
        <s v="1-2024-035397" u="1"/>
        <s v="1-2024-038224" u="1"/>
        <s v="1-2024-038538" u="1"/>
        <s v="1-2024-038618" u="1"/>
        <s v="1-2024-038622_x000a_" u="1"/>
        <s v="1-2024-038721" u="1"/>
        <s v="1-2024-038791" u="1"/>
        <s v="1-2024-038826" u="1"/>
        <s v="1-2024-039248" u="1"/>
        <s v="1-2024-039251" u="1"/>
        <s v="1-2024-039263" u="1"/>
        <s v="1-2024-039269" u="1"/>
        <s v="1-2024-039284" u="1"/>
        <s v="1-2024-039290" u="1"/>
        <s v="1-2024-039303" u="1"/>
        <s v="1-2024-039353" u="1"/>
        <s v="1-2024-039356" u="1"/>
        <s v="1-2024-039425" u="1"/>
        <s v="1-2024-039427" u="1"/>
        <s v="1-2024-039459" u="1"/>
        <s v="1-2024-039481" u="1"/>
        <s v="1-2024-039526" u="1"/>
        <s v="1-2024-039529" u="1"/>
        <s v="1-2024-039567" u="1"/>
        <s v="1-2024-039569" u="1"/>
        <s v="1-2024-039583" u="1"/>
        <s v="1-2024-038057" u="1"/>
        <s v="1-2024-038551" u="1"/>
        <s v="1-2024-037976" u="1"/>
        <s v="1-2024-037938" u="1"/>
        <s v="1-2024-039495" u="1"/>
        <s v="1-2024-037941" u="1"/>
        <s v="1-2024-037943" u="1"/>
        <s v="1-2024-038949" u="1"/>
        <s v="1-2024-040032" u="1"/>
        <s v="1-2024-040148" u="1"/>
        <s v="1-2024-039535" u="1"/>
        <s v="1-2024-040162" u="1"/>
        <s v="1-2024-040164" u="1"/>
        <s v="1-2024-040165" u="1"/>
        <s v="1-2024-040178" u="1"/>
        <s v="1-2024-040150" u="1"/>
        <s v="1-2024-040241" u="1"/>
        <s v="1-2024-040278" u="1"/>
        <s v="1-2024-040290" u="1"/>
        <s v="1-2024-040302" u="1"/>
        <s v="1-2024-040313" u="1"/>
        <s v="1-2024-040315" u="1"/>
        <s v="1-2024-040317_x000a_" u="1"/>
        <s v="1-2024-040322" u="1"/>
        <s v="1-2024-040327" u="1"/>
        <s v="1-2024-040375" u="1"/>
        <s v="1-2024-040380" u="1"/>
        <s v="1-2024-040407_x000a_" u="1"/>
        <s v="1-2024-040557" u="1"/>
        <s v="1-2024-040601" u="1"/>
        <s v="1-2024-040612" u="1"/>
        <s v="1-2024-039712_x000a_" u="1"/>
        <s v="1-2024-040648_x000a_" u="1"/>
        <s v="1-2024-040622" u="1"/>
        <s v="1-2024-040551" u="1"/>
        <s v="1-2024-040529" u="1"/>
        <s v="1-2024-039930" u="1"/>
        <s v="1-2024-039589" u="1"/>
        <s v="1-2024-037422" u="1"/>
        <s v="1-2024-039620" u="1"/>
        <s v="1-2024-039654" u="1"/>
        <s v="1-2024-039699" u="1"/>
        <s v="1-2024-039713" u="1"/>
        <s v="1-2024-039752" u="1"/>
        <s v="1-2024-039764" u="1"/>
        <s v="1-2024-039803" u="1"/>
        <s v="1-2024-039805" u="1"/>
        <s v="1-2024-039808" u="1"/>
        <s v="1-2024-039816" u="1"/>
        <s v="1-2024-039848" u="1"/>
        <s v="1-2024-039862" u="1"/>
        <s v="1-2024-039886" u="1"/>
        <s v="1-2024-039917" u="1"/>
        <s v="1-2024-039945" u="1"/>
        <s v="1-2024-039965" u="1"/>
        <s v="1-2024-040021" u="1"/>
        <s v="1-2024-040076" u="1"/>
        <s v="1-2024-040466" u="1"/>
        <s v="1-2024-040495" u="1"/>
        <s v="1-2024-040712" u="1"/>
        <s v="1-2024-040915" u="1"/>
        <s v="1-2024-041209_x000a_" u="1"/>
        <s v="1-2024-029585" u="1"/>
        <s v="1-2024-039622" u="1"/>
        <s v="1-2024-039643" u="1"/>
        <s v="1-2024-039652" u="1"/>
        <s v="1-2024-039676" u="1"/>
        <s v="1-2024-039691" u="1"/>
        <s v="1-2024-039765" u="1"/>
        <s v="1-2024-040523" u="1"/>
        <s v="1-2024-040581" u="1"/>
        <s v="1-2024-040693" u="1"/>
        <s v="1-2024-040825_x000a_" u="1"/>
        <s v="1-2024-040826" u="1"/>
        <s v="1-2024-041197" u="1"/>
        <s v="1-2024-041273" u="1"/>
        <s v="1-2024-041385" u="1"/>
        <s v="1-2024-041237" u="1"/>
        <s v="1-2024-041901" u="1"/>
        <s v="1-2024-041996" u="1"/>
        <s v="1-2024-040644" u="1"/>
        <s v="1-2024-040705" u="1"/>
        <s v="1-2024-040751" u="1"/>
        <s v="1-2024-040967" u="1"/>
        <s v="1-2024-043529" u="1"/>
        <s v="1-2024-043729" u="1"/>
        <s v="1-2024-043062" u="1"/>
        <s v="1-2024-043094" u="1"/>
        <s v="1-2024-043182" u="1"/>
        <s v="1-2024-043185" u="1"/>
        <s v="1-2024-043755" u="1"/>
        <s v="1-2024-043760" u="1"/>
        <s v="1-2024-043789" u="1"/>
        <s v="1-2024-031617 " u="1"/>
        <s v="1-2024-039759 " u="1"/>
        <s v="1-2024-040755 " u="1"/>
        <s v="1-2024-041011 " u="1"/>
        <s v="1-2024-041036 " u="1"/>
        <s v="1-2024-041037 " u="1"/>
        <s v="1-2024-041396 " u="1"/>
        <s v="1-2024-042008 " u="1"/>
        <s v="1-2024-042513 " u="1"/>
        <s v="1-2024-042964 " u="1"/>
        <s v="1-2024-043604 " u="1"/>
        <s v="1-2024-037883 " u="1"/>
        <s v="1-2024-039630 " u="1"/>
        <s v="1-2024-040758 " u="1"/>
        <s v="1-2024-040878 " u="1"/>
        <s v="1-2024-040888 " u="1"/>
        <s v="1-2024-040893 " u="1"/>
        <s v="1-2024-040895 " u="1"/>
        <s v="1-2024-040922 " u="1"/>
        <s v="1-2024-040928 " u="1"/>
        <s v="1-2024-040953 " u="1"/>
        <s v="1-2024-040957 " u="1"/>
        <s v="1-2024-040965 " u="1"/>
        <s v="1-2024-040968 " u="1"/>
        <s v="1-2024-040984 " u="1"/>
        <s v="1-2024-041003 " u="1"/>
        <s v="1-2024-041013 " u="1"/>
        <s v="1-2024-041024 " u="1"/>
        <s v="1-2024-041179 " u="1"/>
        <s v="1-2024-041343 " u="1"/>
        <s v="1-2024-041384 " u="1"/>
        <s v="1-2024-041417 " u="1"/>
        <s v="1-2024-041448 " u="1"/>
        <s v="1-2024-041496 " u="1"/>
        <s v="1-2024-041498 " u="1"/>
        <s v="1-2024-041575 " u="1"/>
        <s v="1-2024-041588 " u="1"/>
        <s v="1-2024-041598 " u="1"/>
        <s v="1-2024-041602 " u="1"/>
        <s v="1-2024-041648 " u="1"/>
        <s v="1-2024-041709 " u="1"/>
        <s v="1-2024-041761 " u="1"/>
        <s v="1-2024-041774 " u="1"/>
        <s v="1-2024-041789 " u="1"/>
        <s v="1-2024-041806 " u="1"/>
        <s v="1-2024-041877 " u="1"/>
        <s v="1-2024-041879 " u="1"/>
        <s v="1-2024-041913 " u="1"/>
        <s v="1-2024-041980 " u="1"/>
        <s v="1-2024-042070 " u="1"/>
        <s v="1-2024-042299 " u="1"/>
        <s v="1-2024-042465 " u="1"/>
        <s v="1-2024-042476 " u="1"/>
        <s v="1-2024-042568 " u="1"/>
        <s v="1-2024-042571 " u="1"/>
        <s v="1-2024-042580 " u="1"/>
        <s v="1-2024-042598 " u="1"/>
        <s v="1-2024-042612 " u="1"/>
        <s v="1-2024-042647 " u="1"/>
        <s v="1-2024-042648 " u="1"/>
        <s v="1-2024-042697 " u="1"/>
        <s v="1-2024-042704 " u="1"/>
        <s v="1-2024-042787 " u="1"/>
        <s v="1-2024-042800 " u="1"/>
        <s v="1-2024-042808 " u="1"/>
        <s v="1-2024-042842 " u="1"/>
        <s v="1-2024-042855 " u="1"/>
        <s v="1-2024-042856 " u="1"/>
        <s v="1-2024-042905 " u="1"/>
        <s v="1-2024-042906 " u="1"/>
        <s v="1-2024-042930 " u="1"/>
        <s v="1-2024-042937 " u="1"/>
        <s v="1-2024-042963 " u="1"/>
        <s v="1-2024-042982 " u="1"/>
        <s v="1-2024-042993 " u="1"/>
        <s v="1-2024-042995 " u="1"/>
        <s v="1-2024-043001 " u="1"/>
        <s v="1-2024-043003 " u="1"/>
        <s v="1-2024-043004 " u="1"/>
        <s v="1-2024-043008 " u="1"/>
        <s v="1-2024-043055 " u="1"/>
        <s v="1-2024-043090 " u="1"/>
        <s v="1-2024-043096 " u="1"/>
        <s v="1-2024-043100 " u="1"/>
        <s v="1-2024-043103 " u="1"/>
        <s v="1-2024-043105 " u="1"/>
        <s v="1-2024-043107 " u="1"/>
        <s v="1-2024-043111 " u="1"/>
        <s v="1-2024-043144 " u="1"/>
        <s v="1-2024-043145 " u="1"/>
        <s v="1-2024-043154 " u="1"/>
        <s v="1-2024-043158 " u="1"/>
        <s v="1-2024-043164 " u="1"/>
        <s v="1-2024-043173 " u="1"/>
        <s v="1-2024-043180 " u="1"/>
        <s v="1-2024-043191 " u="1"/>
        <s v="1-2024-043200 " u="1"/>
        <s v="1-2024-043207 " u="1"/>
        <s v="1-2024-043211 " u="1"/>
        <s v="1-2024-043214 " u="1"/>
        <s v="1-2024-043249 " u="1"/>
        <s v="1-2024-043251 " u="1"/>
        <s v="1-2024-043252 " u="1"/>
        <s v="1-2024-043254 " u="1"/>
        <s v="1-2024-043266 " u="1"/>
        <s v="1-2024-043277 " u="1"/>
        <s v="1-2024-043282 " u="1"/>
        <s v="1-2024-043284 " u="1"/>
        <s v="1-2024-043289 " u="1"/>
        <s v="1-2024-043292 " u="1"/>
        <s v="1-2024-043324 " u="1"/>
        <s v="1-2024-043350 " u="1"/>
        <s v="1-2024-043378 " u="1"/>
        <s v="1-2024-043382 " u="1"/>
        <s v="1-2024-043398 " u="1"/>
        <s v="1-2024-043401 " u="1"/>
        <s v="1-2024-043408 " u="1"/>
        <s v="1-2024-043425 " u="1"/>
        <s v="1-2024-043428 " u="1"/>
        <s v="1-2024-043431 " u="1"/>
        <s v="1-2024-043435 " u="1"/>
        <s v="1-2024-043459 " u="1"/>
        <s v="1-2024-043460 " u="1"/>
        <s v="1-2024-043475 " u="1"/>
        <s v="1-2024-043488 " u="1"/>
        <s v="1-2024-043495 " u="1"/>
        <s v="1-2024-043501 " u="1"/>
        <s v="1-2024-043513 " u="1"/>
        <s v="1-2024-043542 " u="1"/>
        <s v="1-2024-043546 " u="1"/>
        <s v="1-2024-043547 " u="1"/>
        <s v="1-2024-043596 " u="1"/>
        <s v="1-2024-043633 " u="1"/>
        <s v="1-2024-043659 " u="1"/>
        <s v="1-2024-043661 " u="1"/>
        <s v="1-2024-043674 " u="1"/>
        <s v="1-2024-043675 " u="1"/>
        <s v="1-2024-043789 " u="1"/>
        <s v="1-2024-041981" u="1"/>
        <s v="_x0009__x000a_1-2024-043750" u="1"/>
        <s v="1-2024-043757" u="1"/>
        <s v="_x0009__x000a_1-2024-043816" u="1"/>
        <s v="1-2024-043825" u="1"/>
        <s v="1-2024-043861" u="1"/>
        <s v="1-2024-043872" u="1"/>
        <s v="1-2024-043905_x000a_" u="1"/>
        <s v="1-2024-043949" u="1"/>
        <s v="1-2024-043952" u="1"/>
        <s v="_x0009__x000a_1-2024-043971" u="1"/>
        <s v="_x0009__x000a_1-2024-043991" u="1"/>
        <s v="_x0009__x000a_1-2024-044031" u="1"/>
        <s v="_x0009__x000a_1-2024-044065" u="1"/>
        <s v="1-2024-044101" u="1"/>
        <s v="3-2024-027777" u="1"/>
        <s v="1-2024-044233" u="1"/>
        <s v="1-2024-044324" u="1"/>
        <s v="1-2024-043900" u="1"/>
        <s v="_x0009__x000a_1-2024-043903" u="1"/>
        <s v="1-2024-044157" u="1"/>
        <s v="_x0009__x000a_1-2024-044139" u="1"/>
        <s v="1-2024-044040" u="1"/>
        <s v="_x0009__x000a_1-2024-044023" u="1"/>
        <s v="1-2024-044171" u="1"/>
        <s v="_x0009__x000a_1-2024-044197" u="1"/>
        <s v="_x0009__x000a_1-2024-044201" u="1"/>
        <s v="1-2024-044291" u="1"/>
        <s v=" 1-2024-044294" u="1"/>
        <s v="_x0009__x000a_1-2024-044297" u="1"/>
        <s v="1-2024-044310" u="1"/>
        <s v="1-2024-044320" u="1"/>
        <s v="1-2024-044347" u="1"/>
        <s v="_x0009__x000a_1-2024-044375" u="1"/>
        <s v="1-2024-044384" u="1"/>
        <s v="1-2024-044390" u="1"/>
        <s v="1-2024-044396" u="1"/>
        <s v="1-2024-044406" u="1"/>
        <s v="1-2024-044437" u="1"/>
        <s v="1-2024-044463" u="1"/>
        <s v="1-2024-044126" u="1"/>
        <s v="1-2024-044403" u="1"/>
        <s v="1-2024-044449" u="1"/>
        <s v="1-2024-044454" u="1"/>
        <s v="_x0009__x000a_1-2024-044503" u="1"/>
        <s v="1-2024-041412" u="1"/>
        <s v="1-2024-043304" u="1"/>
        <s v="1-2024-044295" u="1"/>
        <s v="_x0009__x000a_1-2024-044355" u="1"/>
        <s v="_x0009__x000a_1-2024-044528" u="1"/>
        <s v="_x0009__x000a_1-2024-044512" u="1"/>
        <s v="1-2024-044537" u="1"/>
        <s v="1-2024-044559" u="1"/>
        <s v="1-2024-044563" u="1"/>
        <s v="1-2024-044588" u="1"/>
        <s v="_x0009__x000a_1-2024-044610" u="1"/>
        <s v="1-2024-044630" u="1"/>
        <s v="_x0009__x000a_1-2024-044864" u="1"/>
        <s v="_x0009__x000a_1-2024-044875" u="1"/>
        <s v="1-2024-044892" u="1"/>
        <s v="_x0009__x000a_1-2024-044936" u="1"/>
        <s v="1-2024-044991" u="1"/>
        <s v="1-2024-043309" u="1"/>
        <s v="1-2024-043553" u="1"/>
        <s v="1-2024-044535" u="1"/>
        <s v="_x0009__x000a_1-2024-044571" u="1"/>
        <s v="1-2024-044634" u="1"/>
        <s v="_x0009__x000a_1-2024-044635" u="1"/>
        <s v="1-2024-044638" u="1"/>
        <s v="_x0009__x000a_1-2024-044683" u="1"/>
        <s v="1-2024-044696" u="1"/>
        <s v="1-2024-044702" u="1"/>
        <s v="1-2024-044705" u="1"/>
        <s v="1-2024-044717" u="1"/>
        <s v="1-2024-044720" u="1"/>
        <s v="_x0009__x000a_1-2024-044768" u="1"/>
        <s v="_x0009__x000a_1-2024-044782" u="1"/>
        <s v="1-2024-044856" u="1"/>
        <s v="1-2024-044884" u="1"/>
        <s v="1-2024-044905" u="1"/>
        <s v="_x0009__x000a_1-2024-045072" u="1"/>
        <s v="1-2024-045081" u="1"/>
        <s v="1-2024-045308" u="1"/>
        <s v="1-2024-045293" u="1"/>
        <s v="1-2024-045275" u="1"/>
        <s v="_x0009__x000a_1-2024-045266" u="1"/>
        <s v="1-2024-043554" u="1"/>
        <s v="1-2024-044330" u="1"/>
        <s v="_x0009__x000a_1-2024-044334" u="1"/>
        <s v="1-2024-044345" u="1"/>
        <s v="1-2024-044346" u="1"/>
        <s v="1-2024-044348" u="1"/>
        <s v="1-2024-044661" u="1"/>
        <s v="1-2024-044968" u="1"/>
        <s v="1-2024-045098" u="1"/>
        <s v="1-2024-045154" u="1"/>
        <s v="_x0009__x000a_1-2024-045198" u="1"/>
        <s v="_x0009__x000a_1-2024-045237" u="1"/>
        <s v="_x0009__x000a_1-2024-045246" u="1"/>
        <s v="1-2024-045261" u="1"/>
        <s v="1-2024-044509" u="1"/>
        <s v="_x0009__x000a_1-2024-045307" u="1"/>
        <s v="1-2024-045067" u="1"/>
        <s v="1-2024-045371" u="1"/>
        <s v="1-2024-045464" u="1"/>
        <s v="1-2024-045468" u="1"/>
        <s v="1-2024-045470" u="1"/>
        <s v="_x0009__x000a_1-2024-045487" u="1"/>
        <s v="1-2024-045493" u="1"/>
        <s v="1-2024-045502" u="1"/>
        <s v="1-2024-045504" u="1"/>
        <s v="1-2024-045681" u="1"/>
        <s v="1-2024-045711" u="1"/>
        <s v="_x000a_1-2024-045175" u="1"/>
        <s v="1-2024-045759" u="1"/>
        <s v="_x0009__x000a_1-2024-045760" u="1"/>
        <s v="1-2024-045862" u="1"/>
        <s v="_x0009__x000a_1-2024-045866" u="1"/>
        <s v="_x0009__x000a_1-2024-045879" u="1"/>
        <s v="1-2024-043854" u="1"/>
        <s v="1-2024-045881" u="1"/>
        <s v="1-2024-045884" u="1"/>
        <s v="1-2024-045886" u="1"/>
        <s v="1-2024-045889" u="1"/>
        <s v="_x0009__x000a_1-2024-045890" u="1"/>
        <s v="1-2024-045892" u="1"/>
        <s v="1-2024-045907" u="1"/>
        <s v="1-2024-045912" u="1"/>
        <s v="1-2024-045916" u="1"/>
        <s v="1-2024-045959" u="1"/>
        <s v="_x0009__x000a_1-2024-046028" u="1"/>
        <s v="_x0009__x000a_1-2024-046033" u="1"/>
        <s v="1-2024-046037" u="1"/>
        <s v="1-2024-046042" u="1"/>
        <s v="_x0009__x000a_1-2024-046044" u="1"/>
        <s v="1-2024-046079" u="1"/>
        <s v="_x0009__x000a_1-2024-046148" u="1"/>
        <s v="_x0009__x000a_1-2024-046188" u="1"/>
        <s v="_x0009__x000a_1-2024-046233" u="1"/>
        <s v="1-2024-046255" u="1"/>
        <s v="1-2024-046256" u="1"/>
        <s v="1-2024-046360" u="1"/>
        <s v="_x0009__x000a_1-2024-046364" u="1"/>
        <s v="_x0009__x000a_1-2024-046379" u="1"/>
        <s v="1-2024-046383" u="1"/>
        <s v="1-2024-046412" u="1"/>
        <s v="1-2024-045673" u="1"/>
        <s v="_x0009__x000a_1-2024-045677" u="1"/>
        <s v="1-2024-045720" u="1"/>
        <s v="_x0009__x000a_1-2024-045810" u="1"/>
        <s v="1-2024-045924" u="1"/>
        <s v="_x0009__x000a_1-2024-045977" u="1"/>
        <s v="1-2024-046054" u="1"/>
        <s v="_x0009__x000a_1-2024-046309" u="1"/>
        <s v="_x000a_1-2024-046315" u="1"/>
        <s v="1-2024-046332" u="1"/>
        <s v="1-2024-046337" u="1"/>
        <s v="1-2024-046424  " u="1"/>
        <s v="1-2024-046454" u="1"/>
        <s v="1-2024-045253" u="1"/>
        <s v="1-2024-045425" u="1"/>
        <s v="1-2024-045437" u="1"/>
        <s v="1-2024-045500" u="1"/>
        <s v="1-2024-045532" u="1"/>
        <s v="1-2024-045548" u="1"/>
        <s v="1-2024-045588" u="1"/>
        <s v="_x0009__x000a_1-2024-045600" u="1"/>
        <s v="1-2024-045608" u="1"/>
        <s v="1-2024-045640" u="1"/>
        <s v="1-2024-045647" u="1"/>
        <s v="1-2024-045648" u="1"/>
        <s v="_x0009__x000a_1-2024-045658" u="1"/>
        <s v="_x0009__x000a_1-2024-045668" u="1"/>
        <s v="1-2024-045758" u="1"/>
        <s v="_x0009__x000a_1-2024-045769" u="1"/>
        <s v="1-2024-045838" u="1"/>
        <s v="1-2024-045853" u="1"/>
        <s v=" 1-2024-046623" u="1"/>
        <s v="1-2024-045620" u="1"/>
        <s v="1-2024-045836" u="1"/>
        <s v="_x0009__x000a_1-2024-045951" u="1"/>
        <s v="1-2024-046516" u="1"/>
        <s v="_x0009__x000a_1-2024-046525" u="1"/>
        <s v="1-2024-046528" u="1"/>
        <s v="_x0009__x000a_1-2024-046562" u="1"/>
        <s v="1-2024-046565" u="1"/>
        <s v="_x0009__x000a_1-2024-046576" u="1"/>
        <s v="_x0009__x000a_1-2024-046607" u="1"/>
        <s v="_x0009__x000a_1-2024-046117" u="1"/>
        <s v="_x0009__x000a_1-2024-046413" u="1"/>
        <s v="1-2024-046422" u="1"/>
        <s v="1-2024-046445" u="1"/>
        <s v="_x0009__x000a_1-2024-046634" u="1"/>
        <s v="1-2024-046644" u="1"/>
        <s v="1-2024-046682" u="1"/>
        <s v="_x0009__x000a_1-2024-046684" u="1"/>
        <s v="_x0009__x000a_1-2024-046714" u="1"/>
        <s v="1-2024-046720" u="1"/>
        <s v="1-2024-046738" u="1"/>
        <s v="1-2024-046740" u="1"/>
        <s v="_x0009__x000a_1-2024-046757" u="1"/>
        <s v="1-2024-046770" u="1"/>
        <s v="_x0009__x000a_1-2024-046494" u="1"/>
        <s v="_x0009__x000a_1-2024-046508" u="1"/>
        <s v="1-2024-046702" u="1"/>
        <s v="_x0009__x000a_1-2024-046716" u="1"/>
        <s v="_x0009__x000a_1-2024-046794" u="1"/>
        <s v="_x0009__x000a_1-2024-045852" u="1"/>
        <s v="1-2024-046857" u="1"/>
        <s v=" 3-2024-035755 " u="1"/>
        <s v="_x0009__x000a_1-2024-045249" u="1"/>
        <s v="1-2024-046712" u="1"/>
        <s v="1-2024-046824" u="1"/>
        <s v="1-2024-047182" u="1"/>
        <s v="1-2024-047132" u="1"/>
        <s v="_x0009__x000a_1-2024-047215" u="1"/>
        <s v="1-2024-047227" u="1"/>
        <s v="1-2024-047246" u="1"/>
        <s v="1-2024-047255" u="1"/>
        <s v="1-2024-047262" u="1"/>
        <s v="1-2024-047276" u="1"/>
        <s v="1-2024-047292" u="1"/>
        <s v="_x0009__x000a_1-2024-047295" u="1"/>
        <s v="1-2024-047308" u="1"/>
        <s v="1-2024-047303" u="1"/>
        <s v="_x0009__x000a_1-2024-047322" u="1"/>
        <s v="1-2024-047551" u="1"/>
        <s v="1-2024-047606" u="1"/>
        <s v="1-2024-047056" u="1"/>
        <s v="1-2024-046970" u="1"/>
        <s v="_x0009__x000a_1-2024-047859" u="1"/>
        <s v="1-2024-047851" u="1"/>
        <s v="1-2024-047814" u="1"/>
        <s v="1-2024-047801" u="1"/>
        <s v="1-2024-047796" u="1"/>
        <s v="1-2024-047793" u="1"/>
        <s v="1-2024-047792" u="1"/>
        <s v="_x0009__x000a_1-2024-047785" u="1"/>
        <s v="_x0009__x000a_1-2024-047783" u="1"/>
        <s v="_x0009__x000a_1-2024-047774" u="1"/>
        <s v="1-2024-047770" u="1"/>
        <s v="1-2024-047767" u="1"/>
        <s v="_x0009__x000a_1-2024-047765" u="1"/>
        <s v="_x0009__x000a_1-2024-047759" u="1"/>
        <s v="_x0009__x000a_1-2024-047752" u="1"/>
        <s v="_x0009__x000a_1-2024-047720" u="1"/>
        <s v="1-2024-047703" u="1"/>
        <s v="1-2024-047699" u="1"/>
        <s v="1-2024-047696" u="1"/>
        <s v="1-2024-047694" u="1"/>
        <s v="1-2024-047649" u="1"/>
        <s v="_x0009__x000a_1-2024-047639" u="1"/>
        <s v="1-2024-047638" u="1"/>
        <s v="1-2024-047627" u="1"/>
        <s v="1-2024-047625" u="1"/>
        <s v="1-2024-047616" u="1"/>
        <s v="1-2024-047615" u="1"/>
        <s v="1-2024-047608" u="1"/>
        <s v="_x0009__x000a_1-2024-047871" u="1"/>
        <s v="_x0009__x000a_1-2024-047544" u="1"/>
        <s v="1-2024-047518" u="1"/>
        <s v="1-2024-047451" u="1"/>
        <s v="1-2024-047417" u="1"/>
        <s v="1-2024-047407" u="1"/>
        <s v="1-2024-047397" u="1"/>
        <s v="_x0009__x000a_1-2024-047393" u="1"/>
        <s v="1-2024-047387" u="1"/>
        <s v="1-2024-047386" u="1"/>
        <s v="1-2024-047384" u="1"/>
        <s v="_x0009__x000a_1-2024-047342" u="1"/>
        <s v="1-2024-047341" u="1"/>
        <s v="1-2024-047764" u="1"/>
        <s v="1-2024-047737" u="1"/>
        <s v="_x0009__x000a_1-2024-047241" u="1"/>
        <s v="1-2024-047224" u="1"/>
        <s v="1-2024-047223" u="1"/>
        <s v="1-2024-047193" u="1"/>
        <s v="_x0009__x000a_1-2024-047191" u="1"/>
        <s v="_x0009__x000a_1-2024-047176" u="1"/>
        <s v="_x0009__x000a_1-2024-047437" u="1"/>
        <s v="_x0009__x000a_1-2024-047167" u="1"/>
        <s v="1-2024-047148" u="1"/>
        <s v="1-2024-047180" u="1"/>
        <s v="_x0009__x000a_1-2024-047131" u="1"/>
        <s v="_x0009__x000a_1-2024-047130" u="1"/>
        <s v="1-2024-047108" u="1"/>
        <s v="1-2024-047105" u="1"/>
        <s v="_x0009__x000a_1-2024-046961" u="1"/>
        <s v="1-2024-047442" u="1"/>
        <s v="1-2024-047395" u="1"/>
        <s v="1-2024-046955" u="1"/>
        <s v="_x0009__x000a_1-2024-047092" u="1"/>
        <s v="1-2024-047068" u="1"/>
        <s v="1-2024-046945" u="1"/>
        <s v="_x0009__x000a_1-2024-046940" u="1"/>
        <s v="_x0009__x000a_1-2024-046935" u="1"/>
        <s v="1-2024-046875" u="1"/>
        <s v="_x0009__x000a_1-2024-046838" u="1"/>
        <s v="_x0009__x000a_1-2024-046286" u="1"/>
        <s v="_x0009__x000a_1-2024-045979" u="1"/>
        <s v="_x0009__x000a_1-2024-045870" u="1"/>
        <s v="1-2024-037834" u="1"/>
        <s v="_x0009__x000a_1-2024-047898" u="1"/>
        <s v="_x0009__x000a_1-2024-047886" u="1"/>
        <s v="_x0009__x000a_1-2024-047937" u="1"/>
        <s v="_x0009__x000a_1-2024-047944" u="1"/>
        <s v="1-2024-047118  " u="1"/>
        <s v="_x0009__x000a_1-2024-047952" u="1"/>
        <s v="_x0009__x000a_1-2024-047954" u="1"/>
        <s v="_x0009__x000a_1-2024-047963" u="1"/>
        <s v="_x0009__x000a_1-2024-047966" u="1"/>
        <s v=" 1-2024-047968" u="1"/>
        <s v="1-2024-047822" u="1"/>
        <s v="1-2024-047467" u="1"/>
        <s v="1-2024-047652" u="1"/>
        <s v="1-2024-047656" u="1"/>
        <s v="1-2024-047697" u="1"/>
        <s v="1-2024-047830" u="1"/>
        <s v="1-2024-047983" u="1"/>
        <s v="1-2024-048007" u="1"/>
        <s v="1-2024-048030" u="1"/>
        <s v="_x0009__x000a_1-2024-048031" u="1"/>
        <s v="1-2024-048043" u="1"/>
        <s v="_x0009__x000a_1-2024-048048" u="1"/>
        <s v="1-2024-048059" u="1"/>
        <s v="1-2024-048060" u="1"/>
        <s v="_x0009__x000a_1-2024-048067" u="1"/>
        <s v="1-2024-048076" u="1"/>
        <s v="1-2024-048077" u="1"/>
        <s v="1-2024-048080" u="1"/>
        <s v="1-2024-048089" u="1"/>
        <s v="1-2024-048110" u="1"/>
        <s v="1-2024-048125" u="1"/>
        <s v="1-2024-048131" u="1"/>
        <s v="1-2024-048152" u="1"/>
        <s v="1-2024-048155" u="1"/>
        <s v="1-2024-048157" u="1"/>
        <s v="1-2024-048164" u="1"/>
        <s v="1-2024-048167" u="1"/>
        <s v="_x0009__x000a_1-2024-048169" u="1"/>
        <s v="_x0009__x000a_1-2024-048174" u="1"/>
        <s v="_x0009__x000a_1-2024-048203" u="1"/>
        <s v="1-2024-048244" u="1"/>
        <s v="1-2024-048247" u="1"/>
        <s v="1-2024-048251" u="1"/>
        <s v="_x0009__x000a_1-2024-048270" u="1"/>
        <s v="1-2024-048275" u="1"/>
        <s v="_x0009__x000a_1-2024-048279" u="1"/>
        <s v="1-2024-048282" u="1"/>
        <s v="_x0009__x000a_1-2024-048290" u="1"/>
        <s v="1-2024-048392" u="1"/>
        <s v="1-2024-048397" u="1"/>
        <s v="1-2024-048402" u="1"/>
        <s v="_x0009__x000a_1-2024-048451" u="1"/>
        <s v="_x0009__x000a_1-2024-048461" u="1"/>
        <s v="_x0009__x000a_1-2024-048500" u="1"/>
        <s v="1-2024-048502" u="1"/>
        <s v="1-2024-048520" u="1"/>
        <s v="1-2024-048522" u="1"/>
        <s v="3-2024-035662" u="1"/>
        <s v="3-2024-036844" u="1"/>
        <s v="1-2024-047076" u="1"/>
        <s v="1-2024-048100" u="1"/>
        <s v="_x0009__x000a_1-2024-048107" u="1"/>
        <s v="1-2024-048116" u="1"/>
        <s v="_x0009__x000a_1-2024-048552" u="1"/>
        <s v="1-2024-048561" u="1"/>
        <s v="1-2024-048568" u="1"/>
        <s v="1-2024-048593" u="1"/>
        <s v="1-2024-048630" u="1"/>
        <s v="1-2024-046504" u="1"/>
        <s v="_x0009__x000a_1-2024-046712" u="1"/>
        <s v="1-2024-048271" u="1"/>
        <s v="_x0009__x000a_1-2024-048428" u="1"/>
        <s v="1-2024-048527" u="1"/>
        <s v="1-2024-048543" u="1"/>
        <s v="1-2024-048551" u="1"/>
        <s v="_x0009__x000a_1-2024-048600" u="1"/>
        <s v="1-2024-048602" u="1"/>
        <s v="1-2024-048611" u="1"/>
        <s v="_x0009__x000a_1-2024-048635" u="1"/>
        <s v="1-2024-048657" u="1"/>
        <s v="3-2024-037164" u="1"/>
        <s v="_x0009__x000a_1-2024-048678" u="1"/>
        <s v="_x0009__x000a_1-2024-048685" u="1"/>
        <s v="1-2024-048697" u="1"/>
        <s v="1-2024-048709" u="1"/>
        <s v="1-2024-048772" u="1"/>
        <s v="1-2024-048780" u="1"/>
        <s v="1-2024-048480" u="1"/>
        <s v="1-2024-048783" u="1"/>
        <s v="1-2024-049550" u="1"/>
        <s v="1-2024-049511" u="1"/>
        <s v="1-2024-049573" u="1"/>
        <s v="1-2024-049510" u="1"/>
        <s v="1-2024-049580" u="1"/>
        <s v="1-2024-049488" u="1"/>
        <s v="1-2024-049438" u="1"/>
        <s v="1-2024-049427" u="1"/>
        <s v="_x0009__x000a_1-2024-049416" u="1"/>
        <s v="1-2024-049409" u="1"/>
        <s v="_x0009__x000a_1-2024-049407" u="1"/>
        <s v="1-2024-049406" u="1"/>
        <s v="1-2024-049404" u="1"/>
        <s v="1-2024-049391" u="1"/>
        <s v="1-2024-049390" u="1"/>
        <s v="1-2024-049294" u="1"/>
        <s v="_x0009__x000a_1-2024-049088" u="1"/>
        <s v="1-2024-048948" u="1"/>
        <s v="1-2024-049389" u="1"/>
        <s v="1-2024-049387" u="1"/>
        <s v="1-2024-049373" u="1"/>
        <s v="1-2024-049371" u="1"/>
        <s v="1-2024-049335" u="1"/>
        <s v="1-2024-049334" u="1"/>
        <s v="1-2024-049388" u="1"/>
        <s v="1-2024-049372" u="1"/>
        <s v="1-2024-049368" u="1"/>
        <s v="1-2024-049365" u="1"/>
        <s v="1-2024-049355" u="1"/>
        <s v="_x0009__x000a_1-2024-049353" u="1"/>
        <s v="1-2024-049346" u="1"/>
        <s v="1-2024-049318" u="1"/>
        <s v="1-2024-049317" u="1"/>
        <s v="1-2024-049302" u="1"/>
        <s v="1-2024-049286" u="1"/>
        <s v="1-2024-049254" u="1"/>
        <s v="1-2024-049226" u="1"/>
        <s v="1-2024-049225" u="1"/>
        <s v="1-2024-049216" u="1"/>
        <s v="1-2024-049197" u="1"/>
        <s v="1-2024-049196" u="1"/>
        <s v="1-2024-049193" u="1"/>
        <s v="1-2024-049192" u="1"/>
        <s v="1-2024-049183" u="1"/>
        <s v="1-2024-049170" u="1"/>
        <s v="1-2024-049164" u="1"/>
        <s v="1-2024-049156" u="1"/>
        <s v="1-2024-049146" u="1"/>
        <s v="1-2024-049107" u="1"/>
        <s v="_x0009__x000a_1-2024-049093" u="1"/>
        <s v="1-2024-049091" u="1"/>
        <s v="1-2024-049074" u="1"/>
        <s v="1-2024-049070" u="1"/>
        <s v="1-2024-049056" u="1"/>
        <s v="_x0009__x000a_1-2024-049049" u="1"/>
        <s v="1-2024-049026" u="1"/>
        <s v="_x0009__x000a_1-2024-048994" u="1"/>
        <s v="1-2024-048993" u="1"/>
        <s v="1-2024-048960" u="1"/>
        <s v="_x0009__x000a_1-2024-048946" u="1"/>
        <s v="_x0009__x000a_1-2024-048945" u="1"/>
        <s v="_x0009__x000a_1-2024-048940" u="1"/>
        <s v="1-2024-048936" u="1"/>
        <s v="1-2024-048882" u="1"/>
        <s v="1-2024-048846" u="1"/>
        <s v="_x0009__x000a_1-2024-048828" u="1"/>
        <s v="1-2024-048805" u="1"/>
        <s v="1-2024-048791" u="1"/>
        <s v="_x0009__x000a_1-2024-049408" u="1"/>
        <s v="1-2024-049604" u="1"/>
        <s v="_x0009__x000a_1-2024-049614" u="1"/>
        <s v="_x0009__x000a_1-2024-049622" u="1"/>
        <s v="1-2024-049637" u="1"/>
        <s v="1-2024-049641" u="1"/>
        <s v="_x0009__x000a_1-2024-049643" u="1"/>
        <s v="_x0009__x000a_1-2024-049647" u="1"/>
        <s v="1-2024-049651" u="1"/>
        <s v="1-2024-049664" u="1"/>
        <s v="_x0009__x000a_1-2024-049668" u="1"/>
        <s v="_x0009__x000a_1-2024-049673" u="1"/>
        <s v="_x0009__x000a_1-2024-049676" u="1"/>
        <s v="_x0009__x000a_1-2024-049680" u="1"/>
        <s v="_x0009__x000a_1-2024-049686" u="1"/>
        <s v="_x0009__x000a_1-2024-049700" u="1"/>
        <s v="1-2024-049732" u="1"/>
        <s v="_x0009__x000a_1-2024-049024" u="1"/>
        <s v="_x0009__x000a_1-2024-049418" u="1"/>
        <s v="1-2024-049672" u="1"/>
        <s v="_x0009__x000a_1-2024-049709" u="1"/>
        <s v="1-2024-049737" u="1"/>
        <s v="1-2024-049738" u="1"/>
        <s v="1-2024-049739" u="1"/>
        <s v="1-2024-049758" u="1"/>
        <s v="1-2024-049786" u="1"/>
        <s v="_x0009__x000a_1-2024-049789" u="1"/>
        <s v="1-2024-049824" u="1"/>
        <s v="_x0009__x000a_1-2024-049825" u="1"/>
        <s v="_x0009__x000a_1-2024-049834" u="1"/>
        <s v="3-2024-038334" u="1"/>
        <s v="_x0009__x000a_1-2024-049857" u="1"/>
        <s v="1-2024-049873" u="1"/>
        <s v="1-2024-049903" u="1"/>
        <s v="1-2024-049928" u="1"/>
        <s v="1-2024-049943" u="1"/>
        <s v="_x0009__x000a_1-2024-049945" u="1"/>
        <s v="1-2024-049979" u="1"/>
        <s v="_x0009__x000a_1-2024-049989" u="1"/>
        <s v="_x0009__x000a_1-2024-049993" u="1"/>
        <s v="_x0009__x000a_1-2024-049997" u="1"/>
        <s v="_x0009__x000a_1-2024-050004" u="1"/>
        <s v="1-2024-050010" u="1"/>
        <s v="1-2024-050037" u="1"/>
        <s v="1-2024-050042" u="1"/>
        <s v="1-2024-050049" u="1"/>
        <s v="_x0009__x000a_1-2024-050050" u="1"/>
        <s v="1-2024-050066" u="1"/>
        <s v="1-2024-050068" u="1"/>
        <s v="1-2024-050075" u="1"/>
        <s v="_x0009__x000a_1-2024-050076" u="1"/>
        <s v="_x0009__x000a_1-2024-050112" u="1"/>
        <s v="1-2024-050133" u="1"/>
        <s v="1-2024-050143" u="1"/>
        <s v="_x0009__x000a_1-2024-050145" u="1"/>
        <s v="1-2024-050166" u="1"/>
        <s v="1-2024-050168" u="1"/>
        <s v="_x0009__x000a_1-2024-050169" u="1"/>
        <s v="_x0009__x000a_1-2024-050170" u="1"/>
        <s v="_x0009__x000a_1-2024-050171" u="1"/>
        <s v="_x0009__x000a_1-2024-050173" u="1"/>
        <s v="1-2024-050217" u="1"/>
        <s v="1-2024-050223" u="1"/>
        <s v="_x0009__x000a_1-2024-050151" u="1"/>
        <s v="1-2024-050228" u="1"/>
        <s v="_x0009__x000a_1-2024-047654" u="1"/>
        <s v="_x0009__x000a_1-2024-050246" u="1"/>
        <s v="_x0009__x000a_1-2024-050265" u="1"/>
        <s v="_x0009__x000a_1-2024-050267" u="1"/>
        <s v="_x0009__x000a_1-2024-050272" u="1"/>
        <s v="1-2024-050284" u="1"/>
        <s v="1-2024-050305" u="1"/>
        <s v="1-2024-049652" u="1"/>
        <s v="_x0009__x000a_1-2024-049715" u="1"/>
        <s v="_x0009__x000a_1-2024-050156" u="1"/>
        <s v="_x0009__x000a_1-2024-049980" u="1"/>
        <s v="1-2024-050138" u="1"/>
        <s v="1-2024-050234" u="1"/>
        <s v="3-2024-038335" u="1"/>
        <s v="1-2024-050154" u="1"/>
        <s v="_x0009__x000a_1-2024-050162" u="1"/>
        <s v="_x0009__x000a_1-2024-050205" u="1"/>
        <s v="_x0009__x000a_3-2024-039847" u="1"/>
        <s v="1-2024-048906" u="1"/>
        <s v="_x0009__x000a_1-2024-050325" u="1"/>
        <s v="1-2024-050338" u="1"/>
        <s v="1-2024-050378" u="1"/>
        <s v="_x0009__x000a_1-2024-050387" u="1"/>
        <s v="_x0009__x000a_1-2024-050388" u="1"/>
        <s v="_x0009__x000a_1-2024-050405" u="1"/>
        <s v="_x0009__x000a_1-2024-050427" u="1"/>
        <s v="_x0009__x000a_1-2024-050433" u="1"/>
        <s v="_x0009__x000a_1-2024-050434" u="1"/>
        <s v="_x0009__x000a_1-2024-050444" u="1"/>
        <s v="_x0009__x000a_1-2024-050463" u="1"/>
        <s v="_x0009__x000a_1-2024-050479" u="1"/>
        <s v="_x0009__x000a_1-2024-050488" u="1"/>
        <s v="_x0009__x000a_1-2024-050490" u="1"/>
        <s v="_x0009__x000a_1-2024-050505" u="1"/>
        <s v="_x0009__x000a_1-2024-050506" u="1"/>
        <s v="_x0009__x000a_1-2024-050534" u="1"/>
        <s v="_x0009__x000a_1-2024-050538" u="1"/>
        <s v="_x0009__x000a_1-2024-050554" u="1"/>
        <s v="1-2024-050558" u="1"/>
        <s v="_x0009__x000a_1-2024-050602" u="1"/>
        <s v="1-2024-050643" u="1"/>
        <s v="_x0009__x000a_1-2024-050675" u="1"/>
        <s v="1-2024-050684" u="1"/>
        <s v="1-2024-050580" u="1"/>
        <s v="1-2024-050707" u="1"/>
        <s v="1-2024-050826" u="1"/>
        <s v="1-2024-050454" u="1"/>
        <s v="1-2024-050686" u="1"/>
        <s v="1-2024-050723" u="1"/>
        <s v="1-2024-050725" u="1"/>
        <s v="1-2024-050727" u="1"/>
        <s v="1-2024-050736" u="1"/>
        <s v="1-2024-050766" u="1"/>
        <s v="1-2024-050776" u="1"/>
        <s v="1-2024-050786" u="1"/>
        <s v="_x0009__x000a_1-2024-050812" u="1"/>
        <s v="1-2024-050818" u="1"/>
        <s v="_x0009__x000a_1-2024-050824" u="1"/>
        <s v="1-2024-050858" u="1"/>
        <s v="1-2024-050865" u="1"/>
        <s v="1-2024-050869" u="1"/>
        <s v=" 1-2024-050870" u="1"/>
        <s v="1-2024-050871" u="1"/>
        <s v="1-2024-050881" u="1"/>
        <s v="_x0009__x000a_1-2024-050940" u="1"/>
        <s v="_x0009__x000a_1-2024-050976" u="1"/>
        <s v="1-2024-050986" u="1"/>
        <s v="1-2024-050989" u="1"/>
        <s v="1-2024-050990" u="1"/>
        <s v="_x0009__x000a_1-2024-051025" u="1"/>
        <s v="3-2024-040020" u="1"/>
        <s v="_x0009__x000a_1-2024-050459" u="1"/>
        <s v="1-2024-051036" u="1"/>
        <s v="1-2024-051041" u="1"/>
        <s v="_x0009__x000a_1-2024-051088" u="1"/>
        <s v="1-2024-051095" u="1"/>
        <s v="_x0009__x000a_1-2024-051096" u="1"/>
        <s v="_x0009__x000a_1-2024-051101" u="1"/>
        <s v="_x0009__x000a_1-2024-051111" u="1"/>
        <s v="_x0009__x000a_1-2024-051112" u="1"/>
        <s v="1-2024-051119" u="1"/>
        <s v="_x0009__x000a_1-2024-050548" u="1"/>
        <s v="1-2024-051132" u="1"/>
        <s v="_x0009__x000a_1-2024-051142" u="1"/>
        <s v=" 1-2024-051145" u="1"/>
        <s v="1-2024-051208" u="1"/>
        <s v="_x0009__x000a_1-2024-051210" u="1"/>
        <s v="_x0009__x000a_1-2024-051218" u="1"/>
        <s v="_x0009__x000a_1-2024-051226" u="1"/>
        <s v="_x0009__x000a_1-2024-051206" u="1"/>
        <s v="1-2024-051220" u="1"/>
        <s v="_x0009__x000a_1-2024-051248" u="1"/>
        <s v="1-2024-051120" u="1"/>
        <s v="1-2024-051252" u="1"/>
        <s v="_x0009__x000a_1-2024-051268" u="1"/>
        <s v="1-2024-051269" u="1"/>
        <s v="_x0009__x000a_1-2024-051274" u="1"/>
        <s v="1-2024-051301" u="1"/>
        <s v="_x0009__x000a_1-2024-051309" u="1"/>
        <s v="_x0009__x000a_1-2024-051311" u="1"/>
        <s v="1-2024-051326" u="1"/>
        <s v="1-2024-051341" u="1"/>
        <s v="_x0009__x000a_1-2024-051348" u="1"/>
        <s v="1-2024-051368" u="1"/>
        <s v="_x0009__x000a_1-2024-051379" u="1"/>
        <s v="_x0009__x000a_1-2024-051381" u="1"/>
        <s v="1-2024-051386" u="1"/>
        <s v="_x0009__x000a_1-2024-051358" u="1"/>
        <s v="1-2024-050351" u="1"/>
        <s v="_x0009__x000a_1-2024-051397" u="1"/>
        <s v="_x0009__x000a_1-2024-051457" u="1"/>
        <s v="_x0009__x000a_1-2024-051459" u="1"/>
        <s v="1-2024-051464" u="1"/>
        <s v="_x0009__x000a_1-2024-049773" u="1"/>
        <s v="_x0009__x000a_1-2024-051276" u="1"/>
        <s v="_x0009__x000a_1-2024-051343" u="1"/>
        <s v="_x0009__x000a_1-2024-051408" u="1"/>
        <s v="_x0009__x000a_1-2024-051446" u="1"/>
        <s v="_x0009__x000a_1-2024-051480" u="1"/>
        <s v="1-2024-051483" u="1"/>
        <s v="_x0009__x000a_1-2024-051492" u="1"/>
        <s v="_x0009__x000a_1-2024-051495" u="1"/>
        <s v="1-2024-051499" u="1"/>
        <s v="1-2024-044490" u="1"/>
        <s v="1-2024-051508" u="1"/>
        <s v="_x0009__x000a_1-2024-051515" u="1"/>
        <s v="_x0009__x000a_1-2024-051566" u="1"/>
        <s v="1-2024-051567" u="1"/>
        <s v="1-2024-051573" u="1"/>
        <s v="1-2024-051574" u="1"/>
        <s v="_x0009__x000a_1-2024-051599" u="1"/>
        <s v="1-2024-051648" u="1"/>
        <s v="_x0009__x000a_1-2024-051649" u="1"/>
        <s v="_x0009__x000a_1-2024-051650" u="1"/>
        <s v="_x0009__x000a_1-2024-051651" u="1"/>
        <s v="_x0009__x000a_1-2024-051688" u="1"/>
        <s v="_x0009__x000a_1-2024-051654" u="1"/>
        <s v="_x0009__x000a_1-2024-051690" u="1"/>
        <s v="_x0009__x000a_1-2024-051695" u="1"/>
        <s v="_x0009__x000a_1-2024-051701" u="1"/>
        <s v="_x0009__x000a_1-2024-051722" u="1"/>
        <s v="_x0009__x000a_1-2024-051750" u="1"/>
        <s v="1-2024-051761" u="1"/>
        <s v="_x0009__x000a_1-2024-051777" u="1"/>
        <s v="_x0009__x000a_1-2024-051778" u="1"/>
        <s v="_x0009__x000a_3-2024-040017" u="1"/>
        <s v="1-2024-051822" u="1"/>
        <s v="_x0009__x000a_1-2024-051877" u="1"/>
        <s v="1-2024-051887" u="1"/>
        <s v="1-2024-051908" u="1"/>
        <s v="1-2024-051919" u="1"/>
        <s v="_x0009__x000a_1-2024-051924" u="1"/>
        <s v="1-2024-051950" u="1"/>
        <s v="_x0009__x000a_1-2024-051973" u="1"/>
        <s v="_x0009__x000a_1-2024-051987" u="1"/>
        <s v="1-2024-051990" u="1"/>
        <s v="1-2024-051993" u="1"/>
        <s v="1-2024-052008" u="1"/>
        <s v="_x0009__x000a_1-2024-052037" u="1"/>
        <s v="1-2024-052086" u="1"/>
        <s v="1-2024-052109" u="1"/>
        <s v="1-2024-052110" u="1"/>
        <s v="_x0009__x000a_1-2024-052118" u="1"/>
        <s v="1-2024-052135" u="1"/>
        <s v="_x0009__x000a_1-2024-052143" u="1"/>
        <s v="_x0009__x000a_1-2024-052051" u="1"/>
        <s v="_x0009__x000a_1-2024-052157" u="1"/>
        <s v="_x0009__x000a_1-2024-052184" u="1"/>
        <s v="1-2024-052204" u="1"/>
        <s v="1-2024-052205" u="1"/>
        <s v="1-2024-052237" u="1"/>
        <s v="1-2024-052239" u="1"/>
        <s v="_x0009__x000a_1-2024-052244" u="1"/>
        <s v="1-2024-052203" u="1"/>
        <s v="_x0009__x000a_1-2024-052149" u="1"/>
        <s v="_x0009__x000a_1-2024-052382" u="1"/>
        <s v="_x0009__x000a_1-2024-052241" u="1"/>
        <s v="1-2024-052259" u="1"/>
        <s v="_x0009__x000a_1-2024-052261" u="1"/>
        <s v="_x0009__x000a_1-2024-052264" u="1"/>
        <s v="_x0009__x000a_1-2024-052294" u="1"/>
        <s v="1-2024-052300" u="1"/>
        <s v="_x0009__x000a_1-2024-052344" u="1"/>
        <s v="_x0009__x000a_1-2024-052414" u="1"/>
        <s v="_x0009__x000a_1-2024-052419" u="1"/>
        <s v="_x0009__x000a_1-2024-052477" u="1"/>
        <s v="1-2024-052482" u="1"/>
        <s v="_x0009__x000a_1-2024-052503" u="1"/>
        <s v="1-2024-052510" u="1"/>
        <s v="_x0009__x000a_1-2024-052512" u="1"/>
        <s v="1-2024-052536" u="1"/>
        <s v="1-2024-052581" u="1"/>
        <s v="_x0009__x000a_1-2024-052605" u="1"/>
        <s v="_x0009__x000a_1-2024-052647" u="1"/>
        <s v="_x0009__x000a_1-2024-052689" u="1"/>
        <s v="_x0009__x000a_1-2024-052714" u="1"/>
        <s v="_x0009__x000a_1-2024-052346" u="1"/>
        <s v="_x0009__x000a_1-2024-052458" u="1"/>
        <s v="1-2024-052546" u="1"/>
        <s v="_x0009__x000a_1-2024-052770" u="1"/>
        <s v="1-2024-052774" u="1"/>
        <s v="1-2024-052780" u="1"/>
        <s v="1-2024-052801" u="1"/>
        <s v="_x0009__x000a_1-2024-052530" u="1"/>
        <s v="1-2024-052531_x000a_" u="1"/>
        <s v="_x0009__x000a_1-2024-052653" u="1"/>
        <s v="_x0009__x000a_1-2024-052831" u="1"/>
        <s v="_x0009__x000a_1-2024-052950" u="1"/>
        <s v="1-2024-052958" u="1"/>
        <s v="_x0009__x000a_1-2024-052781" u="1"/>
        <s v="_x0009__x000a_1-2024-052786" u="1"/>
        <s v="_x0009__x000a_1-2024-052963" u="1"/>
        <s v="1-2024-052959" u="1"/>
        <s v="_x0009__x000a_1-2024-052967" u="1"/>
        <s v="1-2024-052975" u="1"/>
        <s v="_x0009__x000a_1-2024-052978" u="1"/>
        <s v="1-2024-053026" u="1"/>
        <s v="_x0009__x000a_1-2024-052802" u="1"/>
        <s v="_x0009__x000a_1-2024-052826" u="1"/>
        <s v="_x0009__x000a_1-2024-052843" u="1"/>
        <s v="1-2024-052867" u="1"/>
        <s v="_x0009__x000a_1-2024-052925" u="1"/>
        <s v="1-2024-052976" u="1"/>
        <s v="_x0009__x000a_1-2024-053018" u="1"/>
        <s v="_x0009__x000a_1-2024-053020" u="1"/>
        <s v="_x0009__x000a_1-2024-053047" u="1"/>
        <s v="_x0009__x000a_1-2024-053048" u="1"/>
        <s v="1-2024-052877" u="1"/>
        <s v="1-2024-052917" u="1"/>
        <s v="_x0009__x000a_1-2024-053057" u="1"/>
        <s v="1-2024-052887" u="1"/>
        <s v="1-2024-053022" u="1"/>
        <s v="_x0009__x000a_1-2024-052971" u="1"/>
        <s v="_x0009__x000a_1-2024-053060" u="1"/>
        <s v="_x0009__x000a_1-2024-050142" u="1"/>
        <s v="_x0009__x000a_1-2024-053062" u="1"/>
        <s v="1-2024-053069" u="1"/>
        <s v="1-2024-053071" u="1"/>
        <s v="1-2024-053076" u="1"/>
        <s v="_x0009__x000a_1-2024-053101" u="1"/>
        <s v="1-2024-053106" u="1"/>
        <s v="1-2024-053109" u="1"/>
        <s v="1-2024-053127" u="1"/>
        <s v="1-2024-053131" u="1"/>
        <s v="_x0009__x000a_1-2024-053136" u="1"/>
        <s v="1-2024-053169" u="1"/>
        <s v="1-2024-053146" u="1"/>
        <s v="1-2024-053148" u="1"/>
        <s v="_x0009__x000a_1-2024-053161" u="1"/>
        <s v="_x0009__x000a_1-2024-053170" u="1"/>
        <s v="1-2024-053177" u="1"/>
        <s v="_x0009__x000a_1-2024-053192" u="1"/>
        <s v="1-2024-053193" u="1"/>
        <s v="_x0009__x000a_1-2024-053228" u="1"/>
        <s v="1-2024-053232" u="1"/>
        <s v="1-2024-053235" u="1"/>
        <s v="_x0009__x000a_1-2024-053260" u="1"/>
        <s v="_x0009__x000a_1-2024-053271" u="1"/>
        <s v="_x0009__x000a_1-2024-053243" u="1"/>
        <s v="1-2024-052746" u="1"/>
        <s v="1-2024-053303" u="1"/>
        <s v="_x0009__x000a_1-2024-050161" u="1"/>
        <s v="1-2024-052540" u="1"/>
        <s v="_x0009__x000a_1-2024-052846" u="1"/>
        <s v="_x0009__x000a_1-2024-053191" u="1"/>
        <s v="1-2024-053259" u="1"/>
        <s v="_x0009__x000a_1-2024-053309" u="1"/>
        <s v="1-2024-053343" u="1"/>
        <s v="_x0009__x000a_1-2024-053349" u="1"/>
        <s v="_x0009__x000a_1-2024-053358" u="1"/>
        <s v="_x0009__x000a_1-2024-053359" u="1"/>
        <s v="1-2024-053361" u="1"/>
        <s v="_x0009__x000a_1-2024-053384" u="1"/>
        <s v="_x0009__x000a_1-2024-053382" u="1"/>
        <s v="1-2024-053396" u="1"/>
        <s v="_x0009__x000a_1-2024-053405" u="1"/>
        <s v="_x0009__x000a_1-2024-053410" u="1"/>
        <s v="_x0009__x000a_1-2024-053448" u="1"/>
        <s v="_x0009__x000a_1-2024-053502" u="1"/>
        <s v="1-2024-053506" u="1"/>
        <s v="_x0009__x000a_1-2024-053514" u="1"/>
        <s v="_x0009__x000a_1-2024-053519" u="1"/>
        <s v="1-2024-053525" u="1"/>
        <s v="_x0009__x000a_1-2024-053539" u="1"/>
        <s v="1-2024-053555" u="1"/>
        <s v="1-2024-053559" u="1"/>
        <s v="_x0009__x000a_1-2024-053606" u="1"/>
        <s v="1-2024-053619" u="1"/>
        <s v="1-2024-053627" u="1"/>
        <s v="1-2024-053643" u="1"/>
        <s v="_x0009__x000a_1-2024-053662" u="1"/>
        <s v="_x0009__x000a_1-2024-053685" u="1"/>
        <s v="_x0009__x000a_1-2024-053689" u="1"/>
        <s v="1-2024-053694" u="1"/>
        <s v="_x0009__x000a_1-2024-053707" u="1"/>
        <s v="_x0009__x000a_1-2024-053717" u="1"/>
        <s v="_x0009__x000a_1-2024-053723" u="1"/>
        <s v="_x0009__x000a_1-2024-053731" u="1"/>
        <s v="1-2024-053738" u="1"/>
        <s v="1-2024-053740" u="1"/>
        <s v="_x0009__x000a_1-2024-053761" u="1"/>
        <s v="1-2024-053763" u="1"/>
        <s v="_x0009__x000a_1-2024-053765" u="1"/>
        <s v="1-2024-053773" u="1"/>
        <s v="_x0009__x000a_1-2024-053774" u="1"/>
        <s v="1-2024-053780" u="1"/>
        <s v="1-2024-053788" u="1"/>
        <s v="1-2024-053807" u="1"/>
        <s v="1-2024-053843" u="1"/>
        <s v="1-2024-053846" u="1"/>
        <s v="_x0009__x000a_1-2024-053891" u="1"/>
        <s v="1-2024-053864" u="1"/>
        <s v="1-2024-053899" u="1"/>
        <s v="1-2024-053900" u="1"/>
        <s v="1-2024-053902" u="1"/>
        <s v="_x0009__x000a_1-2024-048812" u="1"/>
        <s v="1-2024-053904" u="1"/>
        <s v="1-2024-053908" u="1"/>
        <s v="_x0009__x000a_1-2024-053921" u="1"/>
        <s v="1-2024-053942" u="1"/>
        <s v="1-2024-053967" u="1"/>
        <s v="_x0009__x000a_1-2024-053971" u="1"/>
        <s v="_x0009__x000a_1-2024-053462" u="1"/>
        <s v="_x0009__x000a_1-2024-053976" u="1"/>
        <s v="_x0009__x000a_1-2024-053978" u="1"/>
        <s v="_x0009__x000a_1-2024-053999" u="1"/>
        <s v="_x0009__x000a_1-2024-054012" u="1"/>
        <s v="1-2024-054013" u="1"/>
        <s v="1-2024-054014" u="1"/>
        <s v="_x0009__x000a_1-2024-054015" u="1"/>
        <s v="_x0009__x000a_1-2024-054020" u="1"/>
        <s v="_x0009__x000a_1-2024-054021" u="1"/>
        <s v="1-2024-054061" u="1"/>
        <s v="1-2024-054071" u="1"/>
        <s v="_x0009__x000a_1-2024-054076" u="1"/>
        <s v="1-2024-054077" u="1"/>
        <s v="1-2024-054086" u="1"/>
        <s v="_x0009__x000a_1-2024-054095" u="1"/>
        <s v="_x0009__x000a_1-2024-053617" u="1"/>
        <s v="_x0009__x000a_1-2024-029991" u="1"/>
        <s v="_x0009__x000a_1-2024-054181" u="1"/>
        <s v="_x0009__x000a_1-2024-054191" u="1"/>
        <s v="1-2024-054252" u="1"/>
        <s v="_x0009__x000a_1-2024-054393" u="1"/>
        <s v="_x0009__x000a_1-2024-054409" u="1"/>
        <s v="1-2024-054434" u="1"/>
        <s v="1-2024-053862" u="1"/>
        <s v="1-2024-054148" u="1"/>
        <s v="_x0009__x000a_1-2024-054156" u="1"/>
        <s v="_x0009__x000a_1-2024-054177" u="1"/>
        <s v="1-2024-054179" u="1"/>
        <s v="_x0009__x000a_1-2024-054165" u="1"/>
        <s v="_x0009__x000a_1-2024-054186" u="1"/>
        <s v="1-2024-054272" u="1"/>
        <s v="_x0009__x000a_1-2024-054290" u="1"/>
        <s v="1-2024-054305" u="1"/>
        <s v="_x0009__x000a_1-2024-054324" u="1"/>
        <s v="_x0009__x000a_1-2024-054394" u="1"/>
        <s v="_x0009__x000a_1-2024-054416" u="1"/>
        <s v="_x0009__x000a_1-2024-054427" u="1"/>
        <s v="_x0009__x000a_1-2024-054451" u="1"/>
        <s v="_x0009__x000a_1-2024-054460" u="1"/>
        <s v="1-2024-054467" u="1"/>
        <s v="_x0009__x000a_1-2024-054468" u="1"/>
        <s v="_x0009__x000a_1-2024-054474" u="1"/>
        <s v="_x0009__x000a_1-2024-054494" u="1"/>
        <s v="1-2024-054499" u="1"/>
        <s v="1-2024-054503" u="1"/>
        <s v="_x0009__x000a_1-2024-054542" u="1"/>
        <s v="1-2024-054567" u="1"/>
        <s v="_x0009__x000a_1-2024-054568" u="1"/>
        <s v="_x0009__x000a_1-2024-054572" u="1"/>
        <s v="1-2024-054575" u="1"/>
        <s v="_x0009__x000a_1-2024-054603" u="1"/>
        <s v="1-2024-054616" u="1"/>
        <s v="_x0009__x000a_1-2024-054660" u="1"/>
        <s v="_x0009__x000a_1-2024-054735" u="1"/>
        <s v="1-2024-054757" u="1"/>
        <s v="_x0009__x000a_3-2024-043705" u="1"/>
        <s v="_x0009__x000a_1-2024-052008" u="1"/>
      </sharedItems>
    </cacheField>
    <cacheField name="ASUNTO " numFmtId="0">
      <sharedItems containsBlank="1" longText="1"/>
    </cacheField>
    <cacheField name="NOMBRE DEL PETICIONARIO" numFmtId="0">
      <sharedItems containsBlank="1" longText="1"/>
    </cacheField>
    <cacheField name="TIPO DE COMUNICACIÓN" numFmtId="0">
      <sharedItems containsBlank="1"/>
    </cacheField>
    <cacheField name="FECHA RADICADO ENTRADA MME" numFmtId="166">
      <sharedItems containsNonDate="0" containsDate="1" containsString="0" containsBlank="1" minDate="2021-10-30T00:00:00" maxDate="2025-12-21T00:00:00" count="338">
        <d v="2024-12-26T00:00:00"/>
        <d v="2024-12-30T00:00:00"/>
        <d v="2024-12-31T00:00:00"/>
        <d v="2025-01-02T00:00:00"/>
        <d v="2024-11-07T00:00:00"/>
        <d v="2025-01-03T00:00:00"/>
        <d v="2025-01-07T00:00:00"/>
        <d v="2024-12-19T00:00:00"/>
        <d v="2024-12-27T00:00:00"/>
        <d v="2025-01-08T00:00:00"/>
        <d v="2025-01-09T00:00:00"/>
        <d v="2025-01-13T00:00:00"/>
        <d v="2025-01-15T00:00:00"/>
        <d v="2025-01-14T00:00:00"/>
        <d v="2025-01-10T00:00:00"/>
        <d v="2024-12-20T00:00:00"/>
        <d v="2025-01-16T00:00:00"/>
        <d v="2025-01-17T00:00:00"/>
        <d v="2025-01-20T00:00:00"/>
        <d v="2025-01-21T00:00:00"/>
        <d v="2024-12-17T00:00:00"/>
        <d v="2025-01-22T00:00:00"/>
        <d v="2025-01-23T00:00:00"/>
        <d v="2025-01-24T00:00:00"/>
        <d v="2024-12-10T00:00:00"/>
        <d v="2025-01-27T00:00:00"/>
        <d v="2025-01-28T00:00:00"/>
        <d v="2025-01-29T00:00:00"/>
        <d v="2025-01-31T00:00:00"/>
        <d v="2025-01-30T00:00:00"/>
        <d v="2025-02-02T00:00:00"/>
        <d v="2025-02-03T00:00:00"/>
        <d v="2025-02-01T00:00:00"/>
        <d v="2025-02-04T00:00:00"/>
        <d v="2025-02-05T00:00:00"/>
        <d v="2025-02-06T00:00:00"/>
        <d v="2025-02-07T00:00:00"/>
        <d v="2025-02-10T00:00:00"/>
        <d v="2024-09-12T00:00:00"/>
        <d v="2025-02-12T00:00:00"/>
        <d v="2025-02-13T00:00:00"/>
        <d v="2025-02-11T00:00:00"/>
        <d v="2025-02-14T00:00:00"/>
        <d v="2025-02-17T00:00:00"/>
        <d v="2025-02-18T00:00:00"/>
        <d v="2025-02-19T00:00:00"/>
        <d v="2024-11-20T00:00:00"/>
        <d v="2025-02-20T00:00:00"/>
        <d v="2025-02-21T00:00:00"/>
        <d v="2025-02-24T00:00:00"/>
        <d v="2025-02-25T00:00:00"/>
        <d v="2025-02-26T00:00:00"/>
        <d v="2025-02-27T00:00:00"/>
        <d v="2025-02-28T00:00:00"/>
        <d v="2025-03-03T00:00:00"/>
        <d v="2025-03-04T00:00:00"/>
        <d v="2025-03-05T00:00:00"/>
        <d v="2025-03-06T00:00:00"/>
        <d v="2025-03-07T00:00:00"/>
        <d v="2025-03-10T00:00:00"/>
        <d v="2025-03-11T00:00:00"/>
        <d v="2025-03-12T00:00:00"/>
        <d v="2025-03-13T00:00:00"/>
        <d v="2025-03-14T00:00:00"/>
        <d v="2025-03-16T00:00:00"/>
        <d v="2025-03-17T00:00:00"/>
        <d v="2025-03-19T00:00:00"/>
        <d v="2025-03-18T00:00:00"/>
        <d v="2025-03-20T00:00:00"/>
        <d v="2025-03-21T00:00:00"/>
        <d v="2025-03-25T00:00:00"/>
        <d v="2025-03-26T00:00:00"/>
        <d v="2025-03-27T00:00:00"/>
        <d v="2025-03-24T00:00:00"/>
        <d v="2025-04-01T00:00:00"/>
        <d v="2025-03-28T00:00:00"/>
        <d v="2025-03-31T00:00:00"/>
        <d v="2025-04-02T00:00:00"/>
        <d v="2025-04-03T00:00:00"/>
        <d v="2025-04-04T00:00:00"/>
        <d v="2025-04-07T00:00:00"/>
        <d v="2025-04-08T00:00:00"/>
        <d v="2025-04-09T00:00:00"/>
        <d v="2025-04-10T00:00:00"/>
        <d v="2025-04-11T00:00:00"/>
        <d v="2025-04-12T00:00:00"/>
        <d v="2025-04-14T00:00:00"/>
        <d v="2025-05-14T00:00:00"/>
        <d v="2025-04-16T00:00:00"/>
        <d v="2025-04-15T00:00:00"/>
        <m/>
        <d v="2024-01-06T00:00:00" u="1"/>
        <d v="2024-01-15T00:00:00" u="1"/>
        <d v="2025-12-20T00:00:00" u="1"/>
        <d v="2024-01-04T00:00:00" u="1"/>
        <d v="2024-01-03T00:00:00" u="1"/>
        <d v="2024-01-02T00:00:00" u="1"/>
        <d v="2023-12-28T00:00:00" u="1"/>
        <d v="2024-01-10T00:00:00" u="1"/>
        <d v="2024-01-09T00:00:00" u="1"/>
        <d v="2024-01-11T00:00:00" u="1"/>
        <d v="2024-01-12T00:00:00" u="1"/>
        <d v="2024-01-18T00:00:00" u="1"/>
        <d v="2024-01-17T00:00:00" u="1"/>
        <d v="2024-01-05T00:00:00" u="1"/>
        <d v="2023-12-26T00:00:00" u="1"/>
        <d v="2024-01-26T00:00:00" u="1"/>
        <d v="2024-01-23T00:00:00" u="1"/>
        <d v="2024-01-22T00:00:00" u="1"/>
        <d v="2024-01-30T00:00:00" u="1"/>
        <d v="2024-01-29T00:00:00" u="1"/>
        <d v="2024-01-31T00:00:00" u="1"/>
        <d v="2024-02-05T00:00:00" u="1"/>
        <d v="2024-02-06T00:00:00" u="1"/>
        <d v="2024-02-07T00:00:00" u="1"/>
        <d v="2024-02-08T00:00:00" u="1"/>
        <d v="2024-02-09T00:00:00" u="1"/>
        <d v="2024-02-12T00:00:00" u="1"/>
        <d v="2024-02-13T00:00:00" u="1"/>
        <d v="2024-02-14T00:00:00" u="1"/>
        <d v="2024-02-15T00:00:00" u="1"/>
        <d v="2024-02-16T00:00:00" u="1"/>
        <d v="2024-02-19T00:00:00" u="1"/>
        <d v="2024-02-20T00:00:00" u="1"/>
        <d v="2024-02-21T00:00:00" u="1"/>
        <d v="2024-02-22T00:00:00" u="1"/>
        <d v="2024-02-26T00:00:00" u="1"/>
        <d v="2024-02-28T00:00:00" u="1"/>
        <d v="2024-03-01T00:00:00" u="1"/>
        <d v="2024-02-29T00:00:00" u="1"/>
        <d v="2024-02-27T00:00:00" u="1"/>
        <d v="2024-02-25T00:00:00" u="1"/>
        <d v="2024-02-23T00:00:00" u="1"/>
        <d v="2024-03-04T00:00:00" u="1"/>
        <d v="2024-03-05T00:00:00" u="1"/>
        <d v="2024-03-03T00:00:00" u="1"/>
        <d v="2024-03-06T00:00:00" u="1"/>
        <d v="2024-03-07T00:00:00" u="1"/>
        <d v="2024-03-08T00:00:00" u="1"/>
        <d v="2024-03-11T00:00:00" u="1"/>
        <d v="2024-03-13T00:00:00" u="1"/>
        <d v="2024-03-10T00:00:00" u="1"/>
        <d v="2024-03-15T00:00:00" u="1"/>
        <d v="2024-03-18T00:00:00" u="1"/>
        <d v="2024-03-14T00:00:00" u="1"/>
        <d v="2024-03-19T00:00:00" u="1"/>
        <d v="2024-03-16T00:00:00" u="1"/>
        <d v="2024-03-20T00:00:00" u="1"/>
        <d v="2024-03-21T00:00:00" u="1"/>
        <d v="2024-03-12T00:00:00" u="1"/>
        <d v="2024-03-24T00:00:00" u="1"/>
        <d v="2024-03-22T00:00:00" u="1"/>
        <d v="2024-04-01T00:00:00" u="1"/>
        <d v="2024-03-27T00:00:00" u="1"/>
        <d v="2024-03-26T00:00:00" u="1"/>
        <d v="2024-04-03T00:00:00" u="1"/>
        <d v="2024-04-02T00:00:00" u="1"/>
        <d v="2024-03-28T00:00:00" u="1"/>
        <d v="2024-03-25T00:00:00" u="1"/>
        <d v="2024-04-04T00:00:00" u="1"/>
        <d v="2023-12-22T00:00:00" u="1"/>
        <d v="2024-04-09T00:00:00" u="1"/>
        <d v="2024-04-08T00:00:00" u="1"/>
        <d v="2024-04-07T00:00:00" u="1"/>
        <d v="2024-04-06T00:00:00" u="1"/>
        <d v="2024-04-05T00:00:00" u="1"/>
        <d v="2023-05-24T00:00:00" u="1"/>
        <d v="2024-04-15T00:00:00" u="1"/>
        <d v="2024-04-12T00:00:00" u="1"/>
        <d v="2024-04-11T00:00:00" u="1"/>
        <d v="2024-04-10T00:00:00" u="1"/>
        <d v="2024-04-17T00:00:00" u="1"/>
        <d v="2024-04-16T00:00:00" u="1"/>
        <d v="2024-04-13T00:00:00" u="1"/>
        <d v="2024-04-22T00:00:00" u="1"/>
        <d v="2024-04-18T00:00:00" u="1"/>
        <d v="2024-04-23T00:00:00" u="1"/>
        <d v="2024-04-25T00:00:00" u="1"/>
        <d v="2024-04-26T00:00:00" u="1"/>
        <d v="2024-04-24T00:00:00" u="1"/>
        <d v="2024-04-29T00:00:00" u="1"/>
        <d v="2024-05-05T00:00:00" u="1"/>
        <d v="2024-04-30T00:00:00" u="1"/>
        <d v="2024-05-02T00:00:00" u="1"/>
        <d v="2024-05-03T00:00:00" u="1"/>
        <d v="2024-07-05T00:00:00" u="1"/>
        <d v="2024-05-06T00:00:00" u="1"/>
        <d v="2024-05-07T00:00:00" u="1"/>
        <d v="2024-05-08T00:00:00" u="1"/>
        <d v="2024-05-15T00:00:00" u="1"/>
        <d v="2024-05-09T00:00:00" u="1"/>
        <d v="2024-05-10T00:00:00" u="1"/>
        <d v="2024-05-14T00:00:00" u="1"/>
        <d v="2024-05-16T00:00:00" u="1"/>
        <d v="2024-05-17T00:00:00" u="1"/>
        <d v="2024-05-20T00:00:00" u="1"/>
        <d v="2024-05-21T00:00:00" u="1"/>
        <d v="2024-05-22T00:00:00" u="1"/>
        <d v="2024-05-23T00:00:00" u="1"/>
        <d v="2024-05-24T00:00:00" u="1"/>
        <d v="2024-05-27T00:00:00" u="1"/>
        <d v="2024-05-29T00:00:00" u="1"/>
        <d v="2024-05-28T00:00:00" u="1"/>
        <d v="2024-05-30T00:00:00" u="1"/>
        <d v="2024-05-31T00:00:00" u="1"/>
        <d v="2024-06-04T00:00:00" u="1"/>
        <d v="2024-06-05T00:00:00" u="1"/>
        <d v="2024-06-06T00:00:00" u="1"/>
        <d v="2024-06-07T00:00:00" u="1"/>
        <d v="2024-06-10T00:00:00" u="1"/>
        <d v="2024-06-11T00:00:00" u="1"/>
        <d v="2024-06-12T00:00:00" u="1"/>
        <d v="2024-06-13T00:00:00" u="1"/>
        <d v="2024-06-14T00:00:00" u="1"/>
        <d v="2024-06-17T00:00:00" u="1"/>
        <d v="2024-06-18T00:00:00" u="1"/>
        <d v="2024-06-19T00:00:00" u="1"/>
        <d v="2024-06-20T00:00:00" u="1"/>
        <d v="2024-06-21T00:00:00" u="1"/>
        <d v="2024-06-24T00:00:00" u="1"/>
        <d v="2024-06-26T00:00:00" u="1"/>
        <d v="2024-06-25T00:00:00" u="1"/>
        <d v="2024-06-27T00:00:00" u="1"/>
        <d v="2024-06-28T00:00:00" u="1"/>
        <d v="2024-07-02T00:00:00" u="1"/>
        <d v="2024-07-03T00:00:00" u="1"/>
        <d v="2024-07-04T00:00:00" u="1"/>
        <d v="2024-07-08T00:00:00" u="1"/>
        <d v="2024-07-09T00:00:00" u="1"/>
        <d v="2024-07-10T00:00:00" u="1"/>
        <d v="2024-07-12T00:00:00" u="1"/>
        <d v="2024-07-11T00:00:00" u="1"/>
        <d v="2024-07-17T00:00:00" u="1"/>
        <d v="2024-07-16T00:00:00" u="1"/>
        <d v="2024-07-15T00:00:00" u="1"/>
        <d v="2024-07-18T00:00:00" u="1"/>
        <d v="2024-07-19T00:00:00" u="1"/>
        <d v="2024-07-22T00:00:00" u="1"/>
        <d v="2024-07-23T00:00:00" u="1"/>
        <d v="2024-07-24T00:00:00" u="1"/>
        <d v="2024-07-25T00:00:00" u="1"/>
        <d v="2024-07-26T00:00:00" u="1"/>
        <d v="2024-07-29T00:00:00" u="1"/>
        <d v="2024-07-30T00:00:00" u="1"/>
        <d v="2024-07-31T00:00:00" u="1"/>
        <d v="2024-07-27T00:00:00" u="1"/>
        <d v="2024-08-01T00:00:00" u="1"/>
        <d v="2024-08-29T00:00:00" u="1"/>
        <d v="2024-08-26T00:00:00" u="1"/>
        <d v="2024-08-02T00:00:00" u="1"/>
        <d v="2024-08-05T00:00:00" u="1"/>
        <d v="2024-08-06T00:00:00" u="1"/>
        <d v="2024-08-08T00:00:00" u="1"/>
        <d v="2024-08-09T00:00:00" u="1"/>
        <d v="2024-08-12T00:00:00" u="1"/>
        <d v="2024-08-13T00:00:00" u="1"/>
        <d v="2024-08-14T00:00:00" u="1"/>
        <d v="2024-08-11T00:00:00" u="1"/>
        <d v="2024-08-15T00:00:00" u="1"/>
        <d v="2024-08-16T00:00:00" u="1"/>
        <d v="2024-08-20T00:00:00" u="1"/>
        <d v="2024-08-21T00:00:00" u="1"/>
        <d v="2024-08-22T00:00:00" u="1"/>
        <d v="2024-08-23T00:00:00" u="1"/>
        <d v="2024-08-27T00:00:00" u="1"/>
        <d v="2024-08-28T00:00:00" u="1"/>
        <d v="2024-09-02T00:00:00" u="1"/>
        <d v="2024-08-30T00:00:00" u="1"/>
        <d v="2024-09-03T00:00:00" u="1"/>
        <d v="2024-09-04T00:00:00" u="1"/>
        <d v="2024-09-05T00:00:00" u="1"/>
        <d v="2024-09-06T00:00:00" u="1"/>
        <d v="2024-09-09T00:00:00" u="1"/>
        <d v="2024-09-11T00:00:00" u="1"/>
        <d v="2024-09-13T00:00:00" u="1"/>
        <d v="2024-09-10T00:00:00" u="1"/>
        <d v="2024-09-16T00:00:00" u="1"/>
        <d v="2024-09-17T00:00:00" u="1"/>
        <d v="2024-09-20T00:00:00" u="1"/>
        <d v="2024-10-01T00:00:00" u="1"/>
        <d v="2024-10-02T00:00:00" u="1"/>
        <d v="2024-09-27T00:00:00" u="1"/>
        <d v="2024-09-30T00:00:00" u="1"/>
        <d v="2024-09-18T00:00:00" u="1"/>
        <d v="2024-09-22T00:00:00" u="1"/>
        <d v="2024-09-24T00:00:00" u="1"/>
        <d v="2024-09-26T00:00:00" u="1"/>
        <d v="2024-09-19T00:00:00" u="1"/>
        <d v="2024-09-23T00:00:00" u="1"/>
        <d v="2024-09-25T00:00:00" u="1"/>
        <d v="2024-10-03T00:00:00" u="1"/>
        <d v="2024-10-04T00:00:00" u="1"/>
        <d v="2024-10-07T00:00:00" u="1"/>
        <d v="2024-10-08T00:00:00" u="1"/>
        <d v="2024-10-09T00:00:00" u="1"/>
        <d v="2024-10-10T00:00:00" u="1"/>
        <d v="2024-10-11T00:00:00" u="1"/>
        <d v="2024-10-15T00:00:00" u="1"/>
        <d v="2024-10-16T00:00:00" u="1"/>
        <d v="2024-10-17T00:00:00" u="1"/>
        <d v="2024-10-14T00:00:00" u="1"/>
        <d v="2024-10-18T00:00:00" u="1"/>
        <d v="2024-10-21T00:00:00" u="1"/>
        <d v="2024-10-20T00:00:00" u="1"/>
        <d v="2024-10-22T00:00:00" u="1"/>
        <d v="2024-10-23T00:00:00" u="1"/>
        <d v="2024-10-24T00:00:00" u="1"/>
        <d v="2024-10-25T00:00:00" u="1"/>
        <d v="2024-10-26T00:00:00" u="1"/>
        <d v="2024-10-28T00:00:00" u="1"/>
        <d v="2024-10-29T00:00:00" u="1"/>
        <d v="2024-10-30T00:00:00" u="1"/>
        <d v="2024-11-05T00:00:00" u="1"/>
        <d v="2024-11-01T00:00:00" u="1"/>
        <d v="2024-10-31T00:00:00" u="1"/>
        <d v="2024-11-02T00:00:00" u="1"/>
        <d v="2021-10-30T00:00:00" u="1"/>
        <d v="2024-11-06T00:00:00" u="1"/>
        <d v="2024-11-08T00:00:00" u="1"/>
        <d v="2024-11-12T00:00:00" u="1"/>
        <d v="2024-11-13T00:00:00" u="1"/>
        <d v="2024-11-14T00:00:00" u="1"/>
        <d v="2024-11-15T00:00:00" u="1"/>
        <d v="2024-11-18T00:00:00" u="1"/>
        <d v="2024-11-19T00:00:00" u="1"/>
        <d v="2024-11-21T00:00:00" u="1"/>
        <d v="2024-11-22T00:00:00" u="1"/>
        <d v="2024-11-25T00:00:00" u="1"/>
        <d v="2024-11-26T00:00:00" u="1"/>
        <d v="2024-11-27T00:00:00" u="1"/>
        <d v="2024-11-28T00:00:00" u="1"/>
        <d v="2024-11-29T00:00:00" u="1"/>
        <d v="2024-11-30T00:00:00" u="1"/>
        <d v="2024-12-02T00:00:00" u="1"/>
        <d v="2024-12-03T00:00:00" u="1"/>
        <d v="2024-12-04T00:00:00" u="1"/>
        <d v="2024-02-10T00:00:00" u="1"/>
        <d v="2021-10-31T00:00:00" u="1"/>
      </sharedItems>
    </cacheField>
    <cacheField name="ASIGNACIÓN AL GESTOR" numFmtId="0">
      <sharedItems containsDate="1" containsBlank="1" containsMixedTypes="1" minDate="2021-10-30T00:00:00" maxDate="2025-12-21T00:00:00" count="295">
        <d v="2024-12-26T00:00:00"/>
        <d v="2024-12-30T00:00:00"/>
        <d v="2024-12-31T00:00:00"/>
        <d v="2025-01-02T00:00:00"/>
        <s v="30/12/2024"/>
        <d v="2025-01-07T00:00:00"/>
        <d v="2025-01-03T00:00:00"/>
        <d v="2024-12-20T00:00:00"/>
        <d v="2024-12-27T00:00:00"/>
        <d v="2025-01-08T00:00:00"/>
        <d v="2025-01-09T00:00:00"/>
        <d v="2025-01-14T00:00:00"/>
        <d v="2025-01-15T00:00:00"/>
        <d v="2024-01-16T00:00:00"/>
        <d v="2025-01-10T00:00:00"/>
        <d v="2025-12-20T00:00:00"/>
        <d v="2025-01-17T00:00:00"/>
        <d v="2025-01-13T00:00:00"/>
        <d v="2025-01-16T00:00:00"/>
        <d v="2025-01-20T00:00:00"/>
        <d v="2025-01-21T00:00:00"/>
        <d v="2024-12-17T00:00:00"/>
        <d v="2025-01-22T00:00:00"/>
        <d v="2025-01-23T00:00:00"/>
        <d v="2025-01-24T00:00:00"/>
        <d v="2024-12-10T00:00:00"/>
        <d v="2025-01-27T00:00:00"/>
        <d v="2025-01-28T00:00:00"/>
        <d v="2025-01-29T00:00:00"/>
        <d v="2025-01-31T00:00:00"/>
        <d v="2025-01-30T00:00:00"/>
        <d v="2025-02-02T00:00:00"/>
        <d v="2025-02-03T00:00:00"/>
        <d v="2025-02-04T00:00:00"/>
        <d v="2025-02-05T00:00:00"/>
        <d v="2025-02-16T00:00:00"/>
        <d v="2025-02-06T00:00:00"/>
        <d v="2025-02-07T00:00:00"/>
        <d v="2025-02-10T00:00:00"/>
        <d v="2024-12-16T00:00:00"/>
        <d v="2025-02-12T00:00:00"/>
        <d v="2025-02-13T00:00:00"/>
        <d v="2025-02-24T00:00:00"/>
        <d v="2025-02-11T00:00:00"/>
        <d v="2025-02-14T00:00:00"/>
        <d v="2025-02-18T00:00:00"/>
        <d v="2025-02-17T00:00:00"/>
        <d v="2025-02-19T00:00:00"/>
        <d v="2025-02-20T00:00:00"/>
        <d v="2025-02-21T00:00:00"/>
        <d v="2025-02-25T00:00:00"/>
        <d v="2025-02-26T00:00:00"/>
        <d v="2025-02-27T00:00:00"/>
        <d v="2025-02-28T00:00:00"/>
        <d v="2025-03-03T00:00:00"/>
        <d v="2025-03-04T00:00:00"/>
        <d v="2025-03-06T00:00:00"/>
        <d v="2025-03-05T00:00:00"/>
        <d v="2025-03-07T00:00:00"/>
        <d v="2025-03-10T00:00:00"/>
        <d v="2025-03-11T00:00:00"/>
        <d v="2024-03-10T00:00:00"/>
        <d v="2025-03-12T00:00:00"/>
        <d v="2025-03-13T00:00:00"/>
        <d v="2025-03-20T00:00:00"/>
        <d v="2025-03-14T00:00:00"/>
        <d v="2025-03-17T00:00:00"/>
        <d v="2025-03-18T00:00:00"/>
        <d v="2025-03-19T00:00:00"/>
        <d v="2025-03-21T00:00:00"/>
        <d v="2025-03-25T00:00:00"/>
        <d v="2025-03-26T00:00:00"/>
        <d v="2025-03-27T00:00:00"/>
        <d v="2025-04-01T00:00:00"/>
        <d v="2025-03-28T00:00:00"/>
        <d v="2025-03-29T00:00:00"/>
        <d v="2025-03-31T00:00:00"/>
        <d v="2025-04-02T00:00:00"/>
        <d v="2025-04-03T00:00:00"/>
        <d v="2025-04-04T00:00:00"/>
        <d v="2025-04-07T00:00:00"/>
        <d v="2025-04-08T00:00:00"/>
        <d v="2025-04-09T00:00:00"/>
        <d v="2025-04-10T00:00:00"/>
        <d v="2025-10-10T00:00:00"/>
        <d v="2025-04-11T00:00:00"/>
        <d v="2025-04-14T00:00:00"/>
        <d v="2025-04-15T00:00:00"/>
        <d v="2025-04-16T00:00:00"/>
        <m/>
        <d v="2024-01-07T00:00:00" u="1"/>
        <d v="2024-01-09T00:00:00" u="1"/>
        <d v="2024-01-11T00:00:00" u="1"/>
        <d v="2024-01-12T00:00:00" u="1"/>
        <d v="2024-01-22T00:00:00" u="1"/>
        <d v="2024-01-25T00:00:00" u="1"/>
        <d v="2024-01-29T00:00:00" u="1"/>
        <d v="2024-02-05T00:00:00" u="1"/>
        <d v="2024-01-31T00:00:00" u="1"/>
        <d v="2024-02-06T00:00:00" u="1"/>
        <d v="2024-02-07T00:00:00" u="1"/>
        <d v="2024-02-08T00:00:00" u="1"/>
        <d v="2024-02-09T00:00:00" u="1"/>
        <d v="2024-02-12T00:00:00" u="1"/>
        <d v="2024-02-13T00:00:00" u="1"/>
        <d v="2024-02-14T00:00:00" u="1"/>
        <d v="2024-02-15T00:00:00" u="1"/>
        <d v="2024-02-16T00:00:00" u="1"/>
        <d v="2024-02-19T00:00:00" u="1"/>
        <d v="2024-02-20T00:00:00" u="1"/>
        <d v="2024-02-21T00:00:00" u="1"/>
        <d v="2024-02-22T00:00:00" u="1"/>
        <d v="2024-02-26T00:00:00" u="1"/>
        <d v="2024-02-28T00:00:00" u="1"/>
        <d v="2024-03-01T00:00:00" u="1"/>
        <d v="2024-03-04T00:00:00" u="1"/>
        <d v="2024-03-05T00:00:00" u="1"/>
        <d v="2024-03-06T00:00:00" u="1"/>
        <d v="2024-03-07T00:00:00" u="1"/>
        <d v="2024-03-11T00:00:00" u="1"/>
        <d v="2024-03-13T00:00:00" u="1"/>
        <d v="2024-03-15T00:00:00" u="1"/>
        <d v="2024-03-18T00:00:00" u="1"/>
        <d v="2024-03-20T00:00:00" u="1"/>
        <d v="2024-03-21T00:00:00" u="1"/>
        <d v="2024-03-22T00:00:00" u="1"/>
        <d v="2024-04-01T00:00:00" u="1"/>
        <d v="2024-04-03T00:00:00" u="1"/>
        <d v="2024-04-04T00:00:00" u="1"/>
        <d v="2024-04-08T00:00:00" u="1"/>
        <d v="2024-04-09T00:00:00" u="1"/>
        <d v="2024-04-10T00:00:00" u="1"/>
        <d v="2024-04-12T00:00:00" u="1"/>
        <d v="2024-04-15T00:00:00" u="1"/>
        <d v="2024-04-16T00:00:00" u="1"/>
        <d v="2024-04-17T00:00:00" u="1"/>
        <d v="2024-04-22T00:00:00" u="1"/>
        <d v="2024-04-18T00:00:00" u="1"/>
        <d v="2024-04-23T00:00:00" u="1"/>
        <d v="2024-04-26T00:00:00" u="1"/>
        <d v="2024-04-25T00:00:00" u="1"/>
        <d v="2024-04-24T00:00:00" u="1"/>
        <d v="2024-04-30T00:00:00" u="1"/>
        <d v="2024-04-27T00:00:00" u="1"/>
        <d v="2024-05-03T00:00:00" u="1"/>
        <d v="2024-05-05T00:00:00" u="1"/>
        <d v="2024-02-03T00:00:00" u="1"/>
        <d v="2024-05-06T00:00:00" u="1"/>
        <d v="2024-07-05T00:00:00" u="1"/>
        <d v="2024-05-07T00:00:00" u="1"/>
        <d v="2024-08-05T00:00:00" u="1"/>
        <d v="2024-05-08T00:00:00" u="1"/>
        <d v="2024-05-15T00:00:00" u="1"/>
        <d v="2024-04-29T00:00:00" u="1"/>
        <d v="2024-05-10T00:00:00" u="1"/>
        <d v="2024-05-14T00:00:00" u="1"/>
        <d v="2024-05-09T00:00:00" u="1"/>
        <d v="2024-05-16T00:00:00" u="1"/>
        <d v="2024-05-19T00:00:00" u="1"/>
        <d v="2024-05-21T00:00:00" u="1"/>
        <d v="2024-05-22T00:00:00" u="1"/>
        <d v="2024-05-23T00:00:00" u="1"/>
        <d v="2024-05-24T00:00:00" u="1"/>
        <d v="2024-05-27T00:00:00" u="1"/>
        <d v="2024-05-28T00:00:00" u="1"/>
        <d v="2024-05-29T00:00:00" u="1"/>
        <d v="2024-05-30T00:00:00" u="1"/>
        <d v="2024-05-31T00:00:00" u="1"/>
        <d v="2024-06-04T00:00:00" u="1"/>
        <d v="2024-06-05T00:00:00" u="1"/>
        <d v="2024-06-06T00:00:00" u="1"/>
        <d v="2024-06-07T00:00:00" u="1"/>
        <d v="2024-06-11T00:00:00" u="1"/>
        <d v="2024-06-12T00:00:00" u="1"/>
        <d v="2024-06-13T00:00:00" u="1"/>
        <d v="2024-06-14T00:00:00" u="1"/>
        <d v="2024-06-17T00:00:00" u="1"/>
        <d v="2024-06-18T00:00:00" u="1"/>
        <d v="2024-06-19T00:00:00" u="1"/>
        <d v="2024-06-21T00:00:00" u="1"/>
        <d v="2024-06-24T00:00:00" u="1"/>
        <d v="2024-06-25T00:00:00" u="1"/>
        <d v="2024-06-26T00:00:00" u="1"/>
        <d v="2024-06-30T00:00:00" u="1"/>
        <d v="2024-06-27T00:00:00" u="1"/>
        <d v="2024-07-03T00:00:00" u="1"/>
        <d v="2024-06-28T00:00:00" u="1"/>
        <d v="2024-07-02T00:00:00" u="1"/>
        <d v="2024-07-04T00:00:00" u="1"/>
        <d v="2024-07-08T00:00:00" u="1"/>
        <d v="2024-07-09T00:00:00" u="1"/>
        <d v="2024-07-10T00:00:00" u="1"/>
        <d v="2024-07-12T00:00:00" u="1"/>
        <d v="2024-07-15T00:00:00" u="1"/>
        <d v="2024-07-11T00:00:00" u="1"/>
        <d v="2024-07-17T00:00:00" u="1"/>
        <d v="2024-07-18T00:00:00" u="1"/>
        <d v="2024-07-19T00:00:00" u="1"/>
        <d v="2024-07-22T00:00:00" u="1"/>
        <d v="2024-07-23T00:00:00" u="1"/>
        <d v="2024-07-24T00:00:00" u="1"/>
        <d v="2024-07-25T00:00:00" u="1"/>
        <d v="2024-07-29T00:00:00" u="1"/>
        <d v="2024-08-01T00:00:00" u="1"/>
        <d v="2024-08-02T00:00:00" u="1"/>
        <d v="2024-08-04T00:00:00" u="1"/>
        <d v="2024-08-06T00:00:00" u="1"/>
        <d v="2024-08-08T00:00:00" u="1"/>
        <d v="2024-08-12T00:00:00" u="1"/>
        <d v="2024-08-09T00:00:00" u="1"/>
        <d v="2024-08-13T00:00:00" u="1"/>
        <d v="2024-08-14T00:00:00" u="1"/>
        <d v="2024-08-16T00:00:00" u="1"/>
        <d v="2024-08-15T00:00:00" u="1"/>
        <d v="2024-08-20T00:00:00" u="1"/>
        <d v="2024-08-22T00:00:00" u="1"/>
        <d v="2024-08-21T00:00:00" u="1"/>
        <d v="2024-08-23T00:00:00" u="1"/>
        <d v="2024-08-26T00:00:00" u="1"/>
        <d v="2024-08-27T00:00:00" u="1"/>
        <d v="2024-08-28T00:00:00" u="1"/>
        <d v="2024-08-29T00:00:00" u="1"/>
        <d v="2024-08-30T00:00:00" u="1"/>
        <d v="2024-09-02T00:00:00" u="1"/>
        <d v="2024-09-03T00:00:00" u="1"/>
        <d v="2024-09-04T00:00:00" u="1"/>
        <d v="2024-09-05T00:00:00" u="1"/>
        <d v="2024-09-06T00:00:00" u="1"/>
        <d v="2024-09-09T00:00:00" u="1"/>
        <d v="2024-09-12T00:00:00" u="1"/>
        <d v="2024-09-10T00:00:00" u="1"/>
        <d v="2024-09-13T00:00:00" u="1"/>
        <d v="2024-09-16T00:00:00" u="1"/>
        <d v="2024-09-17T00:00:00" u="1"/>
        <d v="2024-09-18T00:00:00" u="1"/>
        <d v="2024-09-19T00:00:00" u="1"/>
        <d v="2024-09-24T00:00:00" u="1"/>
        <d v="2024-09-23T00:00:00" u="1"/>
        <d v="2024-02-10T00:00:00" u="1"/>
        <d v="2024-10-01T00:00:00" u="1"/>
        <d v="2024-10-02T00:00:00" u="1"/>
        <d v="2024-01-10T00:00:00" u="1"/>
        <d v="2024-09-22T00:00:00" u="1"/>
        <d v="2024-09-26T00:00:00" u="1"/>
        <d v="2024-09-20T00:00:00" u="1"/>
        <d v="2024-09-25T00:00:00" u="1"/>
        <d v="2024-09-27T00:00:00" u="1"/>
        <d v="2024-09-30T00:00:00" u="1"/>
        <d v="2024-10-03T00:00:00" u="1"/>
        <d v="2024-03-09T00:00:00" u="1"/>
        <d v="2024-08-10T00:00:00" u="1"/>
        <d v="2024-10-08T00:00:00" u="1"/>
        <d v="2024-10-09T00:00:00" u="1"/>
        <d v="2024-10-10T00:00:00" u="1"/>
        <d v="2024-10-07T00:00:00" u="1"/>
        <d v="2024-11-10T00:00:00" u="1"/>
        <d v="2024-10-11T00:00:00" u="1"/>
        <d v="2024-10-15T00:00:00" u="1"/>
        <d v="2024-10-16T00:00:00" u="1"/>
        <d v="2024-10-17T00:00:00" u="1"/>
        <d v="2024-10-18T00:00:00" u="1"/>
        <d v="2024-10-21T00:00:00" u="1"/>
        <d v="2024-10-22T00:00:00" u="1"/>
        <d v="2024-10-23T00:00:00" u="1"/>
        <d v="2024-10-24T00:00:00" u="1"/>
        <d v="2024-10-25T00:00:00" u="1"/>
        <d v="2024-10-30T00:00:00" u="1"/>
        <d v="2024-10-28T00:00:00" u="1"/>
        <d v="2024-10-29T00:00:00" u="1"/>
        <d v="2024-11-05T00:00:00" u="1"/>
        <d v="2024-11-01T00:00:00" u="1"/>
        <d v="2021-10-31T00:00:00" u="1"/>
        <d v="2024-10-31T00:00:00" u="1"/>
        <d v="2021-10-30T00:00:00" u="1"/>
        <d v="2024-11-30T00:00:00" u="1"/>
        <d v="2024-11-06T00:00:00" u="1"/>
        <d v="2024-11-07T00:00:00" u="1"/>
        <d v="2024-11-08T00:00:00" u="1"/>
        <d v="2024-11-12T00:00:00" u="1"/>
        <d v="2024-11-13T00:00:00" u="1"/>
        <d v="2024-11-14T00:00:00" u="1"/>
        <d v="2024-11-15T00:00:00" u="1"/>
        <d v="2024-11-18T00:00:00" u="1"/>
        <d v="2024-11-19T00:00:00" u="1"/>
        <d v="2024-11-20T00:00:00" u="1"/>
        <d v="2024-11-21T00:00:00" u="1"/>
        <d v="2024-11-22T00:00:00" u="1"/>
        <d v="2024-11-25T00:00:00" u="1"/>
        <d v="2024-11-26T00:00:00" u="1"/>
        <d v="2024-11-27T00:00:00" u="1"/>
        <d v="2024-11-28T00:00:00" u="1"/>
        <d v="2024-11-29T00:00:00" u="1"/>
        <d v="2024-12-02T00:00:00" u="1"/>
        <d v="2024-12-03T00:00:00" u="1"/>
        <d v="2024-12-04T00:00:00" u="1"/>
      </sharedItems>
    </cacheField>
    <cacheField name="ASIGNACIÓN GFGS" numFmtId="166">
      <sharedItems containsNonDate="0" containsDate="1" containsString="0" containsBlank="1" minDate="1900-06-02T00:00:00" maxDate="2025-10-11T00:00:00" count="270">
        <d v="2024-12-27T00:00:00"/>
        <d v="2024-12-30T00:00:00"/>
        <d v="2025-02-01T00:00:00"/>
        <d v="2025-01-02T00:00:00"/>
        <d v="2025-01-07T00:00:00"/>
        <d v="2024-12-20T00:00:00"/>
        <d v="2025-01-08T00:00:00"/>
        <d v="2025-01-09T00:00:00"/>
        <d v="2025-01-10T00:00:00"/>
        <d v="2025-01-13T00:00:00"/>
        <d v="2025-01-12T00:00:00"/>
        <d v="2025-01-14T00:00:00"/>
        <d v="2025-01-15T00:00:00"/>
        <d v="2024-01-16T00:00:00"/>
        <d v="2025-01-16T00:00:00"/>
        <d v="2025-01-17T00:00:00"/>
        <d v="2025-01-20T00:00:00"/>
        <d v="2025-01-21T00:00:00"/>
        <d v="2025-01-22T00:00:00"/>
        <d v="2025-01-23T00:00:00"/>
        <d v="2025-01-24T00:00:00"/>
        <d v="2024-12-24T00:00:00"/>
        <d v="2025-01-27T00:00:00"/>
        <d v="2025-01-28T00:00:00"/>
        <d v="2025-01-29T00:00:00"/>
        <d v="2025-01-31T00:00:00"/>
        <d v="2025-02-02T00:00:00"/>
        <d v="2025-02-03T00:00:00"/>
        <d v="2025-02-04T00:00:00"/>
        <d v="2025-02-05T00:00:00"/>
        <d v="2025-02-06T00:00:00"/>
        <d v="2025-02-07T00:00:00"/>
        <d v="2025-02-10T00:00:00"/>
        <d v="2025-02-12T00:00:00"/>
        <d v="2025-02-13T00:00:00"/>
        <d v="2025-02-14T00:00:00"/>
        <d v="2025-02-18T00:00:00"/>
        <d v="2025-02-19T00:00:00"/>
        <d v="2025-02-20T00:00:00"/>
        <d v="2025-02-21T00:00:00"/>
        <d v="2025-02-24T00:00:00"/>
        <d v="2025-02-25T00:00:00"/>
        <d v="2025-02-26T00:00:00"/>
        <d v="2025-02-27T00:00:00"/>
        <d v="2025-02-28T00:00:00"/>
        <d v="2025-03-28T00:00:00"/>
        <d v="2025-03-03T00:00:00"/>
        <d v="2025-03-04T00:00:00"/>
        <d v="2025-03-06T00:00:00"/>
        <d v="2025-03-10T00:00:00"/>
        <d v="2025-03-12T00:00:00"/>
        <d v="2025-03-13T00:00:00"/>
        <d v="2025-03-14T00:00:00"/>
        <d v="2025-03-18T00:00:00"/>
        <d v="2025-03-19T00:00:00"/>
        <d v="2025-03-21T00:00:00"/>
        <d v="2025-03-22T00:00:00"/>
        <d v="2025-03-20T00:00:00"/>
        <d v="2025-03-23T00:00:00"/>
        <d v="2025-03-24T00:00:00"/>
        <d v="2025-03-26T00:00:00"/>
        <d v="2025-03-27T00:00:00"/>
        <d v="2025-04-01T00:00:00"/>
        <d v="2025-03-29T00:00:00"/>
        <d v="2025-03-30T00:00:00"/>
        <d v="2025-03-31T00:00:00"/>
        <d v="2025-04-02T00:00:00"/>
        <d v="2025-04-03T00:00:00"/>
        <d v="2025-04-04T00:00:00"/>
        <d v="2025-04-07T00:00:00"/>
        <d v="2025-04-08T00:00:00"/>
        <d v="2025-04-09T00:00:00"/>
        <d v="2024-04-10T00:00:00"/>
        <d v="2025-04-10T00:00:00"/>
        <d v="2024-05-11T00:00:00"/>
        <d v="2025-10-10T00:00:00"/>
        <d v="2024-05-10T00:00:00"/>
        <d v="2025-04-11T00:00:00"/>
        <d v="2025-04-14T00:00:00"/>
        <d v="2025-04-15T00:00:00"/>
        <d v="1900-06-02T00:00:00"/>
        <d v="2025-04-16T00:00:00"/>
        <m/>
        <d v="2024-01-07T00:00:00" u="1"/>
        <d v="2024-01-09T00:00:00" u="1"/>
        <d v="2024-01-11T00:00:00" u="1"/>
        <d v="2024-01-12T00:00:00" u="1"/>
        <d v="2024-01-22T00:00:00" u="1"/>
        <d v="2024-01-25T00:00:00" u="1"/>
        <d v="2024-01-29T00:00:00" u="1"/>
        <d v="2024-02-05T00:00:00" u="1"/>
        <d v="2024-01-31T00:00:00" u="1"/>
        <d v="2024-02-06T00:00:00" u="1"/>
        <d v="2024-02-07T00:00:00" u="1"/>
        <d v="2024-02-08T00:00:00" u="1"/>
        <d v="2024-02-09T00:00:00" u="1"/>
        <d v="2024-02-12T00:00:00" u="1"/>
        <d v="2024-02-13T00:00:00" u="1"/>
        <d v="2024-02-14T00:00:00" u="1"/>
        <d v="2024-02-15T00:00:00" u="1"/>
        <d v="2024-02-16T00:00:00" u="1"/>
        <d v="2024-02-19T00:00:00" u="1"/>
        <d v="2024-02-20T00:00:00" u="1"/>
        <d v="2024-02-21T00:00:00" u="1"/>
        <d v="2024-02-22T00:00:00" u="1"/>
        <d v="2024-02-26T00:00:00" u="1"/>
        <d v="2024-02-28T00:00:00" u="1"/>
        <d v="2024-03-01T00:00:00" u="1"/>
        <d v="2024-03-04T00:00:00" u="1"/>
        <d v="2024-03-05T00:00:00" u="1"/>
        <d v="2024-03-06T00:00:00" u="1"/>
        <d v="2024-03-07T00:00:00" u="1"/>
        <d v="2024-03-11T00:00:00" u="1"/>
        <d v="2024-03-13T00:00:00" u="1"/>
        <d v="2024-03-15T00:00:00" u="1"/>
        <d v="2024-03-18T00:00:00" u="1"/>
        <d v="2024-03-20T00:00:00" u="1"/>
        <d v="2024-03-21T00:00:00" u="1"/>
        <d v="2024-03-22T00:00:00" u="1"/>
        <d v="2024-04-01T00:00:00" u="1"/>
        <d v="2024-04-03T00:00:00" u="1"/>
        <d v="2024-04-04T00:00:00" u="1"/>
        <d v="2024-04-08T00:00:00" u="1"/>
        <d v="2024-04-09T00:00:00" u="1"/>
        <d v="2024-04-12T00:00:00" u="1"/>
        <d v="2024-04-15T00:00:00" u="1"/>
        <d v="2024-04-16T00:00:00" u="1"/>
        <d v="2024-04-17T00:00:00" u="1"/>
        <d v="2024-04-22T00:00:00" u="1"/>
        <d v="2024-04-18T00:00:00" u="1"/>
        <d v="2024-04-23T00:00:00" u="1"/>
        <d v="2024-04-26T00:00:00" u="1"/>
        <d v="2024-04-25T00:00:00" u="1"/>
        <d v="2024-04-24T00:00:00" u="1"/>
        <d v="2024-05-02T00:00:00" u="1"/>
        <d v="2024-04-27T00:00:00" u="1"/>
        <d v="2024-05-06T00:00:00" u="1"/>
        <d v="2024-05-07T00:00:00" u="1"/>
        <d v="2024-05-08T00:00:00" u="1"/>
        <d v="2024-08-05T00:00:00" u="1"/>
        <d v="2024-05-05T00:00:00" u="1"/>
        <d v="2024-05-15T00:00:00" u="1"/>
        <d v="2024-05-16T00:00:00" u="1"/>
        <d v="2024-05-17T00:00:00" u="1"/>
        <d v="2024-05-23T00:00:00" u="1"/>
        <d v="2024-05-18T00:00:00" u="1"/>
        <d v="2024-04-29T00:00:00" u="1"/>
        <d v="2024-05-21T00:00:00" u="1"/>
        <d v="2024-05-27T00:00:00" u="1"/>
        <d v="2024-05-28T00:00:00" u="1"/>
        <d v="2024-05-29T00:00:00" u="1"/>
        <d v="2024-05-30T00:00:00" u="1"/>
        <d v="2024-06-04T00:00:00" u="1"/>
        <d v="2024-06-05T00:00:00" u="1"/>
        <d v="2024-06-06T00:00:00" u="1"/>
        <d v="2024-04-30T00:00:00" u="1"/>
        <d v="2024-06-07T00:00:00" u="1"/>
        <d v="2024-06-11T00:00:00" u="1"/>
        <d v="2024-06-12T00:00:00" u="1"/>
        <d v="2024-06-13T00:00:00" u="1"/>
        <d v="2024-06-14T00:00:00" u="1"/>
        <d v="2024-06-17T00:00:00" u="1"/>
        <d v="2024-06-18T00:00:00" u="1"/>
        <d v="2024-06-19T00:00:00" u="1"/>
        <d v="2024-06-21T00:00:00" u="1"/>
        <d v="2024-06-25T00:00:00" u="1"/>
        <d v="2024-06-26T00:00:00" u="1"/>
        <d v="2024-06-27T00:00:00" u="1"/>
        <d v="2024-07-02T00:00:00" u="1"/>
        <d v="2024-07-10T00:00:00" u="1"/>
        <d v="2024-07-04T00:00:00" u="1"/>
        <d v="2024-07-03T00:00:00" u="1"/>
        <d v="2024-07-05T00:00:00" u="1"/>
        <d v="2024-07-09T00:00:00" u="1"/>
        <d v="2024-07-16T00:00:00" u="1"/>
        <d v="2024-07-17T00:00:00" u="1"/>
        <d v="2024-07-18T00:00:00" u="1"/>
        <d v="2024-07-22T00:00:00" u="1"/>
        <d v="2024-07-24T00:00:00" u="1"/>
        <d v="2024-07-25T00:00:00" u="1"/>
        <d v="2024-07-23T00:00:00" u="1"/>
        <d v="2024-07-26T00:00:00" u="1"/>
        <d v="2024-07-29T00:00:00" u="1"/>
        <d v="2024-07-30T00:00:00" u="1"/>
        <d v="2024-08-01T00:00:00" u="1"/>
        <d v="2024-08-02T00:00:00" u="1"/>
        <d v="2024-08-06T00:00:00" u="1"/>
        <d v="2024-08-08T00:00:00" u="1"/>
        <d v="2024-08-12T00:00:00" u="1"/>
        <d v="2024-08-13T00:00:00" u="1"/>
        <d v="2024-08-09T00:00:00" u="1"/>
        <d v="2024-07-19T00:00:00" u="1"/>
        <d v="2024-08-14T00:00:00" u="1"/>
        <d v="2024-08-15T00:00:00" u="1"/>
        <d v="2024-08-20T00:00:00" u="1"/>
        <d v="2024-08-16T00:00:00" u="1"/>
        <d v="2024-08-21T00:00:00" u="1"/>
        <d v="2024-08-22T00:00:00" u="1"/>
        <d v="2024-08-23T00:00:00" u="1"/>
        <d v="2024-08-26T00:00:00" u="1"/>
        <d v="2024-08-27T00:00:00" u="1"/>
        <d v="2024-08-29T00:00:00" u="1"/>
        <d v="2024-08-30T00:00:00" u="1"/>
        <d v="2024-09-02T00:00:00" u="1"/>
        <d v="2024-09-03T00:00:00" u="1"/>
        <d v="2024-09-05T00:00:00" u="1"/>
        <d v="2024-09-06T00:00:00" u="1"/>
        <d v="2024-09-09T00:00:00" u="1"/>
        <d v="2024-09-10T00:00:00" u="1"/>
        <d v="2024-09-13T00:00:00" u="1"/>
        <d v="2024-09-19T00:00:00" u="1"/>
        <d v="2024-09-11T00:00:00" u="1"/>
        <d v="2024-09-16T00:00:00" u="1"/>
        <d v="2024-09-18T00:00:00" u="1"/>
        <d v="2024-09-27T00:00:00" u="1"/>
        <d v="2024-09-26T00:00:00" u="1"/>
        <d v="2024-02-10T00:00:00" u="1"/>
        <d v="2024-10-02T00:00:00" u="1"/>
        <d v="2024-09-22T00:00:00" u="1"/>
        <d v="2024-09-24T00:00:00" u="1"/>
        <d v="2024-10-01T00:00:00" u="1"/>
        <d v="2024-09-17T00:00:00" u="1"/>
        <d v="2024-09-20T00:00:00" u="1"/>
        <d v="2024-09-23T00:00:00" u="1"/>
        <d v="2024-09-25T00:00:00" u="1"/>
        <d v="2024-09-30T00:00:00" u="1"/>
        <d v="2024-03-10T00:00:00" u="1"/>
        <d v="2024-10-03T00:00:00" u="1"/>
        <d v="2024-08-28T00:00:00" u="1"/>
        <d v="2024-08-10T00:00:00" u="1"/>
        <d v="2024-10-10T00:00:00" u="1"/>
        <d v="2024-11-10T00:00:00" u="1"/>
        <d v="2024-10-07T00:00:00" u="1"/>
        <d v="2024-10-11T00:00:00" u="1"/>
        <d v="2024-10-15T00:00:00" u="1"/>
        <d v="2024-10-16T00:00:00" u="1"/>
        <d v="2024-10-17T00:00:00" u="1"/>
        <d v="2024-10-18T00:00:00" u="1"/>
        <d v="2024-10-21T00:00:00" u="1"/>
        <d v="2024-10-22T00:00:00" u="1"/>
        <d v="2024-10-23T00:00:00" u="1"/>
        <d v="2024-10-24T00:00:00" u="1"/>
        <d v="2024-10-25T00:00:00" u="1"/>
        <d v="2024-10-27T00:00:00" u="1"/>
        <d v="2024-10-28T00:00:00" u="1"/>
        <d v="2024-10-29T00:00:00" u="1"/>
        <d v="2024-10-30T00:00:00" u="1"/>
        <d v="2024-10-31T00:00:00" u="1"/>
        <d v="2024-11-01T00:00:00" u="1"/>
        <d v="2024-11-05T00:00:00" u="1"/>
        <d v="2024-11-06T00:00:00" u="1"/>
        <d v="2024-11-07T00:00:00" u="1"/>
        <d v="2024-11-08T00:00:00" u="1"/>
        <d v="2024-11-12T00:00:00" u="1"/>
        <d v="2024-11-13T00:00:00" u="1"/>
        <d v="2024-11-14T00:00:00" u="1"/>
        <d v="2024-11-15T00:00:00" u="1"/>
        <d v="2024-11-18T00:00:00" u="1"/>
        <d v="2024-11-19T00:00:00" u="1"/>
        <d v="2024-11-20T00:00:00" u="1"/>
        <d v="2024-11-21T00:00:00" u="1"/>
        <d v="2024-11-22T00:00:00" u="1"/>
        <d v="2024-11-25T00:00:00" u="1"/>
        <d v="2024-11-26T00:00:00" u="1"/>
        <d v="2024-11-27T00:00:00" u="1"/>
        <d v="2024-11-28T00:00:00" u="1"/>
        <d v="2024-11-29T00:00:00" u="1"/>
        <d v="2024-12-02T00:00:00" u="1"/>
        <d v="2024-12-03T00:00:00" u="1"/>
        <d v="2024-12-04T00:00:00" u="1"/>
      </sharedItems>
    </cacheField>
    <cacheField name="MES DE INGRESO" numFmtId="0">
      <sharedItems containsBlank="1"/>
    </cacheField>
    <cacheField name="RESPONSABLE" numFmtId="0">
      <sharedItems containsBlank="1" count="53">
        <s v="Nancy Botero Cofles"/>
        <s v="Farid Alejandro Tovar Aristizábal"/>
        <s v="David Andrés Grajales Marín"/>
        <s v="ASIGNÓ A OTRA DEPENDENCIA"/>
        <s v="Sebastián Ordoñez Muñoz"/>
        <s v="Dayanna Soley Méndez Devia"/>
        <s v="Laura Isabel Baracaldo Calderón"/>
        <s v="María Fernanda Romero Maldonado"/>
        <s v="Julio André Bernal Rubiano"/>
        <s v="Andrés Felipe Vargas Serrano"/>
        <s v="Carlos Eduardo Martínez Mejía"/>
        <s v="Cristian Hernando Bejarano Caicedo "/>
        <s v="Jeraldyn Tautiva Guarín"/>
        <s v="María Camila Ricaurte Sanabria"/>
        <s v="Luis Miguel Morales Garzón"/>
        <s v="María Cecilia Peralta Narváez"/>
        <s v="Octavio Enrique Bonett Lazaro"/>
        <s v="Juan Camilo Pinza Córdoba"/>
        <s v="Rosa Angelica Matiz Páez"/>
        <s v="Paula Andrea Araujo Carvajal"/>
        <s v="Dora Tatiana Reina Acosta "/>
        <s v="Andrés Felipe Cedeño Marrugo"/>
        <s v="Angie Viviana Diaz Cortes"/>
        <s v="Carlos Andrés Garzón Valderrama"/>
        <s v="Rosa Enriquelina Gómez Corredor"/>
        <s v="Bayron Martínez Delgado"/>
        <m/>
        <s v="Cristian Davey Rincon" u="1"/>
        <s v="Carlos Eduardo Martinez" u="1"/>
        <s v="Julio Andre Bernal" u="1"/>
        <s v="Flor Melisa Moreno Garcia" u="1"/>
        <s v="María Fernanda Romero" u="1"/>
        <s v="Marcela Ochoa " u="1"/>
        <s v="Sebastián Ordoñez" u="1"/>
        <s v="Andrea Tamayo" u="1"/>
        <s v="José David Ortiz" u="1"/>
        <s v="Martha Barreto Mantilla" u="1"/>
        <s v="Catleen Natalia Lozano Reina" u="1"/>
        <s v="María Alexandra Rodríguez Novoa" u="1"/>
        <s v="Paula Natalia Riveros Melo" u="1"/>
        <s v="Flor de Maria Fernandez" u="1"/>
        <s v="Daniel Alejandro Suarez" u="1"/>
        <s v="Laura Isabel Baracaldo" u="1"/>
        <s v="Farid Alejandro Tovar" u="1"/>
        <s v="Maria Cecilia Peralta" u="1"/>
        <s v="Laura Carolina Martin " u="1"/>
        <s v="Daniel Royero Alcocer" u="1"/>
        <s v="Cristian Moncada" u="1"/>
        <s v="Viviana Andrea Carrero" u="1"/>
        <s v="David Andrés Grajales Marín " u="1"/>
        <s v="Eulogio Solarte" u="1"/>
        <s v="Nancy Botero " u="1"/>
        <s v="Benjamin Duque Daza" u="1"/>
      </sharedItems>
    </cacheField>
    <cacheField name="REVISIÓN JURÍDICA" numFmtId="0">
      <sharedItems containsBlank="1"/>
    </cacheField>
    <cacheField name="REVISIÓN TÉCNICA" numFmtId="0">
      <sharedItems containsBlank="1"/>
    </cacheField>
    <cacheField name="ESTADO " numFmtId="0">
      <sharedItems count="4">
        <s v="FINALIZADO"/>
        <s v="ARCHIVADO"/>
        <s v="PENDIENTE"/>
        <s v="RECIBIDOS" u="1"/>
      </sharedItems>
    </cacheField>
    <cacheField name="DÍAS DE RESPUESTA" numFmtId="0">
      <sharedItems containsMixedTypes="1" containsNumber="1" containsInteger="1" minValue="-45763" maxValue="151"/>
    </cacheField>
    <cacheField name="PLAZO" numFmtId="0">
      <sharedItems containsString="0" containsBlank="1" containsNumber="1" containsInteger="1" minValue="5" maxValue="36"/>
    </cacheField>
    <cacheField name="FECHA VENCIMIENTO" numFmtId="14">
      <sharedItems containsDate="1" containsMixedTypes="1" minDate="2021-11-05T00:00:00" maxDate="2025-12-27T00:00:00" count="295">
        <d v="2025-01-20T00:00:00"/>
        <d v="2025-01-22T00:00:00"/>
        <d v="2025-01-23T00:00:00"/>
        <d v="2025-01-24T00:00:00"/>
        <d v="2024-11-29T00:00:00"/>
        <d v="2025-01-27T00:00:00"/>
        <d v="2025-01-13T00:00:00"/>
        <d v="2025-01-28T00:00:00"/>
        <d v="2025-01-14T00:00:00"/>
        <d v="2025-01-07T00:00:00"/>
        <d v="2025-01-21T00:00:00"/>
        <d v="2025-01-10T00:00:00"/>
        <d v="2025-01-29T00:00:00"/>
        <d v="2025-01-30T00:00:00"/>
        <d v="2025-02-10T00:00:00"/>
        <d v="2025-02-03T00:00:00"/>
        <d v="2025-02-05T00:00:00"/>
        <d v="2025-02-04T00:00:00"/>
        <d v="2025-01-17T00:00:00"/>
        <d v="2025-03-03T00:00:00"/>
        <d v="2025-01-15T00:00:00"/>
        <d v="2025-02-06T00:00:00"/>
        <d v="2025-02-07T00:00:00"/>
        <d v="2025-02-13T00:00:00"/>
        <d v="2025-02-14T00:00:00"/>
        <d v="2025-01-02T00:00:00"/>
        <d v="2025-02-17T00:00:00"/>
        <d v="2025-02-18T00:00:00"/>
        <d v="2025-02-19T00:00:00"/>
        <d v="2025-02-11T00:00:00"/>
        <d v="2025-02-21T00:00:00"/>
        <d v="2025-02-12T00:00:00"/>
        <d v="2025-02-20T00:00:00"/>
        <s v=" "/>
        <d v="2025-02-24T00:00:00"/>
        <d v="2025-01-16T00:00:00"/>
        <d v="2025-01-31T00:00:00"/>
        <d v="2025-02-25T00:00:00"/>
        <d v="2025-02-26T00:00:00"/>
        <d v="2025-02-27T00:00:00"/>
        <d v="2025-02-28T00:00:00"/>
        <d v="2025-03-05T00:00:00"/>
        <d v="2025-03-06T00:00:00"/>
        <d v="2025-03-04T00:00:00"/>
        <d v="2025-03-07T00:00:00"/>
        <d v="2024-12-27T00:00:00"/>
        <d v="2025-03-10T00:00:00"/>
        <d v="2025-03-11T00:00:00"/>
        <d v="2025-03-12T00:00:00"/>
        <d v="2024-12-06T00:00:00"/>
        <d v="2025-03-13T00:00:00"/>
        <d v="2025-03-14T00:00:00"/>
        <d v="2025-03-17T00:00:00"/>
        <d v="2025-03-18T00:00:00"/>
        <d v="2025-03-19T00:00:00"/>
        <d v="2025-03-20T00:00:00"/>
        <d v="2025-03-21T00:00:00"/>
        <d v="2025-03-24T00:00:00"/>
        <d v="2025-03-25T00:00:00"/>
        <d v="2025-03-26T00:00:00"/>
        <d v="2025-03-27T00:00:00"/>
        <d v="2025-03-28T00:00:00"/>
        <d v="2025-03-31T00:00:00"/>
        <d v="2025-04-01T00:00:00"/>
        <d v="2025-04-02T00:00:00"/>
        <d v="2025-04-04T00:00:00"/>
        <d v="2025-04-03T00:00:00"/>
        <d v="2025-04-07T00:00:00"/>
        <d v="2025-04-08T00:00:00"/>
        <d v="2025-04-10T00:00:00"/>
        <d v="2025-04-11T00:00:00"/>
        <d v="2025-04-14T00:00:00"/>
        <d v="2025-04-09T00:00:00"/>
        <d v="2025-04-21T00:00:00"/>
        <d v="2025-04-15T00:00:00"/>
        <d v="2025-04-16T00:00:00"/>
        <d v="2025-01-09T00:00:00"/>
        <d v="2025-04-24T00:00:00"/>
        <d v="2025-04-25T00:00:00"/>
        <d v="2025-04-22T00:00:00"/>
        <d v="2025-04-28T00:00:00"/>
        <d v="2025-04-29T00:00:00"/>
        <d v="2025-04-30T00:00:00"/>
        <d v="2025-05-02T00:00:00"/>
        <d v="2025-05-05T00:00:00"/>
        <d v="2025-05-06T00:00:00"/>
        <d v="2025-05-30T00:00:00"/>
        <d v="2025-05-08T00:00:00"/>
        <d v="2025-05-07T00:00:00"/>
        <d v="2024-11-27T00:00:00" u="1"/>
        <d v="2025-01-03T00:00:00" u="1"/>
        <d v="2024-01-12T00:00:00" u="1"/>
        <d v="2024-12-25T00:00:00" u="1"/>
        <d v="2025-01-06T00:00:00" u="1"/>
        <d v="2025-01-08T00:00:00" u="1"/>
        <d v="2024-01-19T00:00:00" u="1"/>
        <d v="2025-12-26T00:00:00" u="1"/>
        <d v="2024-12-23T00:00:00" u="1"/>
        <e v="#NUM!" u="1"/>
        <d v="2024-01-03T00:00:00" u="1"/>
        <d v="2024-01-02T00:00:00" u="1"/>
        <d v="2024-01-01T00:00:00" u="1"/>
        <d v="2023-12-27T00:00:00" u="1"/>
        <d v="2024-01-09T00:00:00" u="1"/>
        <d v="2024-01-08T00:00:00" u="1"/>
        <d v="2024-01-10T00:00:00" u="1"/>
        <d v="2024-01-11T00:00:00" u="1"/>
        <d v="2024-01-17T00:00:00" u="1"/>
        <d v="2024-01-16T00:00:00" u="1"/>
        <d v="2024-01-14T00:00:00" u="1"/>
        <d v="2024-01-04T00:00:00" u="1"/>
        <d v="2023-12-25T00:00:00" u="1"/>
        <d v="2024-01-25T00:00:00" u="1"/>
        <d v="2024-01-22T00:00:00" u="1"/>
        <d v="2024-01-21T00:00:00" u="1"/>
        <d v="2024-01-29T00:00:00" u="1"/>
        <d v="2024-01-28T00:00:00" u="1"/>
        <d v="2024-01-30T00:00:00" u="1"/>
        <d v="2023-11-26T00:00:00" u="1"/>
        <d v="2024-02-04T00:00:00" u="1"/>
        <d v="2024-02-05T00:00:00" u="1"/>
        <d v="2024-02-06T00:00:00" u="1"/>
        <d v="2024-02-07T00:00:00" u="1"/>
        <d v="2024-02-08T00:00:00" u="1"/>
        <d v="2024-02-11T00:00:00" u="1"/>
        <d v="2024-02-12T00:00:00" u="1"/>
        <d v="2024-02-13T00:00:00" u="1"/>
        <d v="2024-02-14T00:00:00" u="1"/>
        <d v="2024-02-15T00:00:00" u="1"/>
        <d v="2024-02-18T00:00:00" u="1"/>
        <d v="2024-02-19T00:00:00" u="1"/>
        <d v="2024-02-20T00:00:00" u="1"/>
        <d v="2024-02-21T00:00:00" u="1"/>
        <d v="2024-02-25T00:00:00" u="1"/>
        <d v="2024-02-27T00:00:00" u="1"/>
        <d v="2024-02-29T00:00:00" u="1"/>
        <d v="2024-02-28T00:00:00" u="1"/>
        <d v="2024-02-26T00:00:00" u="1"/>
        <d v="2024-02-24T00:00:00" u="1"/>
        <d v="2024-02-22T00:00:00" u="1"/>
        <d v="2024-03-03T00:00:00" u="1"/>
        <d v="2024-03-04T00:00:00" u="1"/>
        <d v="2024-03-02T00:00:00" u="1"/>
        <d v="2024-03-05T00:00:00" u="1"/>
        <d v="2024-03-06T00:00:00" u="1"/>
        <d v="2024-03-07T00:00:00" u="1"/>
        <d v="2024-03-10T00:00:00" u="1"/>
        <d v="2024-03-12T00:00:00" u="1"/>
        <d v="2024-03-09T00:00:00" u="1"/>
        <d v="2024-03-14T00:00:00" u="1"/>
        <d v="2024-03-17T00:00:00" u="1"/>
        <d v="2024-03-13T00:00:00" u="1"/>
        <d v="2024-03-18T00:00:00" u="1"/>
        <d v="2024-03-15T00:00:00" u="1"/>
        <d v="2024-03-19T00:00:00" u="1"/>
        <d v="2024-03-20T00:00:00" u="1"/>
        <d v="2024-03-11T00:00:00" u="1"/>
        <d v="2024-03-23T00:00:00" u="1"/>
        <d v="2024-03-21T00:00:00" u="1"/>
        <d v="2024-03-31T00:00:00" u="1"/>
        <d v="2024-03-26T00:00:00" u="1"/>
        <d v="2024-03-25T00:00:00" u="1"/>
        <d v="2024-04-02T00:00:00" u="1"/>
        <d v="2024-04-01T00:00:00" u="1"/>
        <d v="2024-03-27T00:00:00" u="1"/>
        <d v="2024-03-24T00:00:00" u="1"/>
        <d v="2024-04-03T00:00:00" u="1"/>
        <d v="2023-12-21T00:00:00" u="1"/>
        <d v="2024-04-08T00:00:00" u="1"/>
        <d v="2024-04-07T00:00:00" u="1"/>
        <d v="2024-04-06T00:00:00" u="1"/>
        <d v="2024-04-05T00:00:00" u="1"/>
        <d v="2024-04-04T00:00:00" u="1"/>
        <d v="2023-05-23T00:00:00" u="1"/>
        <d v="2024-04-14T00:00:00" u="1"/>
        <d v="2024-04-11T00:00:00" u="1"/>
        <d v="2024-04-10T00:00:00" u="1"/>
        <d v="2024-04-09T00:00:00" u="1"/>
        <d v="2024-04-16T00:00:00" u="1"/>
        <d v="2024-04-15T00:00:00" u="1"/>
        <d v="2024-04-12T00:00:00" u="1"/>
        <d v="2024-04-21T00:00:00" u="1"/>
        <d v="2024-04-17T00:00:00" u="1"/>
        <d v="2024-04-22T00:00:00" u="1"/>
        <d v="2024-04-24T00:00:00" u="1"/>
        <d v="2024-04-25T00:00:00" u="1"/>
        <d v="2024-04-23T00:00:00" u="1"/>
        <d v="2024-04-28T00:00:00" u="1"/>
        <d v="2024-05-04T00:00:00" u="1"/>
        <d v="2024-04-29T00:00:00" u="1"/>
        <d v="2024-05-01T00:00:00" u="1"/>
        <d v="2024-05-15T00:00:00" u="1"/>
        <d v="2024-01-05T00:00:00" u="1"/>
        <d v="2024-05-02T00:00:00" u="1"/>
        <d v="2024-07-04T00:00:00" u="1"/>
        <d v="2024-05-05T00:00:00" u="1"/>
        <d v="2024-05-06T00:00:00" u="1"/>
        <d v="2024-07-05T00:00:00" u="1"/>
        <d v="2024-05-07T00:00:00" u="1"/>
        <d v="2024-05-14T00:00:00" u="1"/>
        <d v="2024-05-08T00:00:00" u="1"/>
        <d v="2024-05-09T00:00:00" u="1"/>
        <d v="2024-05-13T00:00:00" u="1"/>
        <d v="2024-05-22T00:00:00" u="1"/>
        <d v="2024-05-16T00:00:00" u="1"/>
        <d v="2024-05-19T00:00:00" u="1"/>
        <d v="2024-05-27T00:00:00" u="1"/>
        <d v="2024-05-20T00:00:00" u="1"/>
        <d v="2024-05-21T00:00:00" u="1"/>
        <d v="2024-05-23T00:00:00" u="1"/>
        <d v="2024-05-26T00:00:00" u="1"/>
        <d v="2024-05-28T00:00:00" u="1"/>
        <d v="2024-05-29T00:00:00" u="1"/>
        <d v="2024-05-30T00:00:00" u="1"/>
        <d v="2024-06-03T00:00:00" u="1"/>
        <d v="2024-06-04T00:00:00" u="1"/>
        <d v="2024-06-05T00:00:00" u="1"/>
        <d v="2024-06-06T00:00:00" u="1"/>
        <d v="2024-06-09T00:00:00" u="1"/>
        <d v="2024-06-10T00:00:00" u="1"/>
        <d v="2024-06-11T00:00:00" u="1"/>
        <d v="2024-06-12T00:00:00" u="1"/>
        <d v="2024-06-13T00:00:00" u="1"/>
        <d v="2024-06-16T00:00:00" u="1"/>
        <d v="2024-06-17T00:00:00" u="1"/>
        <d v="2024-06-18T00:00:00" u="1"/>
        <d v="2024-06-19T00:00:00" u="1"/>
        <d v="2024-06-20T00:00:00" u="1"/>
        <d v="2024-06-23T00:00:00" u="1"/>
        <d v="2024-06-25T00:00:00" u="1"/>
        <d v="2024-06-24T00:00:00" u="1"/>
        <d v="2024-09-20T00:00:00" u="1"/>
        <d v="2024-09-18T00:00:00" u="1"/>
        <d v="2024-09-19T00:00:00" u="1"/>
        <d v="2024-09-23T00:00:00" u="1"/>
        <d v="2024-09-24T00:00:00" u="1"/>
        <d v="2024-09-25T00:00:00" u="1"/>
        <d v="2024-09-13T00:00:00" u="1"/>
        <d v="2024-09-26T00:00:00" u="1"/>
        <d v="2024-09-27T00:00:00" u="1"/>
        <d v="2024-10-01T00:00:00" u="1"/>
        <d v="2024-10-02T00:00:00" u="1"/>
        <d v="2024-10-03T00:00:00" u="1"/>
        <d v="2024-09-30T00:00:00" u="1"/>
        <d v="2024-09-17T00:00:00" u="1"/>
        <d v="2024-10-04T00:00:00" u="1"/>
        <d v="2024-10-07T00:00:00" u="1"/>
        <d v="2024-08-05T00:00:00" u="1"/>
        <d v="2024-10-10T00:00:00" u="1"/>
        <d v="2024-10-21T00:00:00" u="1"/>
        <d v="2024-10-22T00:00:00" u="1"/>
        <d v="2024-10-17T00:00:00" u="1"/>
        <d v="2024-10-18T00:00:00" u="1"/>
        <d v="2024-07-31T00:00:00" u="1"/>
        <d v="2024-10-08T00:00:00" u="1"/>
        <d v="2024-10-11T00:00:00" u="1"/>
        <d v="2024-10-14T00:00:00" u="1"/>
        <d v="2024-10-16T00:00:00" u="1"/>
        <d v="2024-10-09T00:00:00" u="1"/>
        <d v="2024-10-15T00:00:00" u="1"/>
        <d v="2024-10-23T00:00:00" u="1"/>
        <d v="2024-09-16T00:00:00" u="1"/>
        <d v="2024-10-24T00:00:00" u="1"/>
        <d v="2024-10-25T00:00:00" u="1"/>
        <d v="2024-10-28T00:00:00" u="1"/>
        <d v="2024-10-29T00:00:00" u="1"/>
        <d v="2024-10-30T00:00:00" u="1"/>
        <d v="2024-07-30T00:00:00" u="1"/>
        <d v="2024-10-31T00:00:00" u="1"/>
        <d v="2024-11-04T00:00:00" u="1"/>
        <d v="2024-11-05T00:00:00" u="1"/>
        <d v="2024-11-06T00:00:00" u="1"/>
        <d v="2024-11-01T00:00:00" u="1"/>
        <d v="2024-11-07T00:00:00" u="1"/>
        <d v="2024-11-08T00:00:00" u="1"/>
        <d v="2024-11-11T00:00:00" u="1"/>
        <d v="2024-11-12T00:00:00" u="1"/>
        <d v="2024-11-13T00:00:00" u="1"/>
        <d v="2024-11-14T00:00:00" u="1"/>
        <d v="2024-11-15T00:00:00" u="1"/>
        <d v="2024-11-18T00:00:00" u="1"/>
        <d v="2024-11-19T00:00:00" u="1"/>
        <d v="2024-11-25T00:00:00" u="1"/>
        <d v="2024-11-21T00:00:00" u="1"/>
        <d v="2021-11-05T00:00:00" u="1"/>
        <d v="2024-11-20T00:00:00" u="1"/>
        <d v="2024-11-22T00:00:00" u="1"/>
        <d v="2024-11-26T00:00:00" u="1"/>
        <d v="2024-11-28T00:00:00" u="1"/>
        <d v="2024-12-02T00:00:00" u="1"/>
        <d v="2024-12-03T00:00:00" u="1"/>
        <d v="2024-12-04T00:00:00" u="1"/>
        <d v="2024-12-05T00:00:00" u="1"/>
        <d v="2024-03-01T00:00:00" u="1"/>
        <d v="2024-04-30T00:00:00" u="1"/>
      </sharedItems>
    </cacheField>
    <cacheField name="RADICADO DE_x000a_RESPUESTA AL PETICIONARIO" numFmtId="0">
      <sharedItems containsBlank="1"/>
    </cacheField>
    <cacheField name="FECHA RADICADO DE RESPUESTA A PETICIONARIO" numFmtId="0">
      <sharedItems containsDate="1" containsBlank="1" containsMixedTypes="1" minDate="1900-01-13T00:00:00" maxDate="2025-04-18T00:00:00"/>
    </cacheField>
    <cacheField name="RADICADO DE TRASLADO" numFmtId="0">
      <sharedItems containsBlank="1"/>
    </cacheField>
    <cacheField name="FECHA RADICADO  TRASLADO" numFmtId="0">
      <sharedItems containsDate="1" containsBlank="1" containsMixedTypes="1" minDate="2025-01-09T00:00:00" maxDate="2025-04-16T00:00:00"/>
    </cacheField>
    <cacheField name="OBSERVACIONES" numFmtId="0">
      <sharedItems containsBlank="1" longText="1"/>
    </cacheField>
    <cacheField name="SX" numFmtId="0">
      <sharedItems containsNonDate="0" containsString="0" containsBlank="1"/>
    </cacheField>
    <cacheField name="VENCIDOS" numFmtId="0">
      <sharedItems containsSemiMixedTypes="0" containsString="0" containsNumber="1" containsInteger="1" minValue="0" maxValue="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933.66509722222" createdVersion="8" refreshedVersion="8" minRefreshableVersion="3" recordCount="6987" xr:uid="{DEE2C677-29B0-4A5F-9427-2E6964CE37FA}">
  <cacheSource type="worksheet">
    <worksheetSource ref="B3:X6990" sheet="Enero - Dic 2025"/>
  </cacheSource>
  <cacheFields count="23">
    <cacheField name="No." numFmtId="0">
      <sharedItems containsSemiMixedTypes="0" containsString="0" containsNumber="1" containsInteger="1" minValue="1" maxValue="6987"/>
    </cacheField>
    <cacheField name="RADICADO_x000a_ENTRADA" numFmtId="0">
      <sharedItems containsBlank="1"/>
    </cacheField>
    <cacheField name="ASUNTO " numFmtId="0">
      <sharedItems containsBlank="1" longText="1"/>
    </cacheField>
    <cacheField name="NOMBRE DEL PETICIONARIO" numFmtId="0">
      <sharedItems containsBlank="1" longText="1"/>
    </cacheField>
    <cacheField name="TIPO DE COMUNICACIÓN" numFmtId="0">
      <sharedItems containsBlank="1"/>
    </cacheField>
    <cacheField name="FECHA RADICADO ENTRADA MME" numFmtId="14">
      <sharedItems containsNonDate="0" containsDate="1" containsString="0" containsBlank="1" minDate="2024-09-12T00:00:00" maxDate="2025-10-25T00:00:00"/>
    </cacheField>
    <cacheField name="ASIGNACIÓN AL GESTOR" numFmtId="14">
      <sharedItems containsNonDate="0" containsDate="1" containsString="0" containsBlank="1" minDate="2024-01-16T00:00:00" maxDate="2025-12-21T00:00:00"/>
    </cacheField>
    <cacheField name="ASIGNACIÓN A RESP DEL GFGS" numFmtId="14">
      <sharedItems containsNonDate="0" containsDate="1" containsString="0" containsBlank="1" minDate="2024-01-16T00:00:00" maxDate="2025-10-04T00:00:00"/>
    </cacheField>
    <cacheField name="MES DE INGRESO" numFmtId="0">
      <sharedItems containsDate="1" containsBlank="1" containsMixedTypes="1" minDate="2024-01-01T00:00:00" maxDate="2024-06-02T00:00:00" count="30">
        <s v="febrero 2025"/>
        <s v="marzo 2025"/>
        <s v="enero 2025"/>
        <s v="diciembre 2024"/>
        <s v="abril 2025"/>
        <s v="mayo 2025"/>
        <s v="junio 2025"/>
        <s v="julio 2025"/>
        <s v="agosto 2025"/>
        <s v="septiembre 2025"/>
        <s v="octubre 2025"/>
        <m/>
        <s v="diciembre 2025" u="1"/>
        <s v="noviembre 2024" u="1"/>
        <s v="enero 2024" u="1"/>
        <d v="2024-01-01T00:00:00" u="1"/>
        <s v="febrero 2024" u="1"/>
        <d v="2024-02-01T00:00:00" u="1"/>
        <d v="2024-03-01T00:00:00" u="1"/>
        <s v="marzo 2024" u="1"/>
        <d v="2024-04-01T00:00:00" u="1"/>
        <s v="mayo 2024" u="1"/>
        <s v="abril 2024" u="1"/>
        <d v="2024-05-01T00:00:00" u="1"/>
        <s v="junio 2024" u="1"/>
        <d v="2024-06-01T00:00:00" u="1"/>
        <s v="Julio 2024." u="1"/>
        <s v="Agosto 2024." u="1"/>
        <s v="Septiembre 2024" u="1"/>
        <s v="Octubre 2024" u="1"/>
      </sharedItems>
    </cacheField>
    <cacheField name="RESPONSABLE" numFmtId="0">
      <sharedItems containsBlank="1" count="66">
        <s v="ASIGNÓ A OTRA DEPENDENCIA"/>
        <s v="Luis Miguel Morales Garzón"/>
        <s v="Nancy Botero Cofles"/>
        <s v="Farid Alejandro Tovar Aristizábal"/>
        <s v="David Andrés Grajales Marín"/>
        <s v="Sebastián Ordoñez Muñoz"/>
        <s v="Dayanna Soley Méndez Devia"/>
        <s v="Laura Isabel Baracaldo Calderón"/>
        <s v="María Fernanda Romero Maldonado"/>
        <s v="Julio André Bernal Rubiano"/>
        <s v="Andrés Felipe Vargas Serrano"/>
        <s v="Carlos Eduardo Martínez Mejía"/>
        <s v="Gilberto Luis Castillo Andrade"/>
        <s v="Cristian Hernando Bejarano Caicedo "/>
        <s v="Jeraldyn Tautiva Guarín"/>
        <s v="María Camila Ricaurte Sanabria"/>
        <s v="María Cecilia Peralta Narváez"/>
        <s v="Octavio Enrique Bonett Lazaro"/>
        <s v="Juan Camilo Pinza Córdoba"/>
        <s v="Rosa Angelica Matiz Páez"/>
        <s v="Paula Andrea Araujo Carvajal"/>
        <s v="Dora Tatiana Reina Acosta "/>
        <s v="Andrés Felipe Cedeño Marrugo"/>
        <s v="Angie Viviana Diaz Cortes"/>
        <s v="Carlos Andrés Garzón Valderrama"/>
        <s v="Rosa Enriquelina Gómez Corredor"/>
        <s v="Bayron Martínez Delgado"/>
        <s v="Martha Stephanny Barreto Mantilla"/>
        <s v="Camilo Alberto Castro Giraldo"/>
        <s v="Paula Andrea Sanabria Góngora"/>
        <s v="Kevin Enrique Amezquita"/>
        <s v="Juan Sebastián Pachón Garzón"/>
        <s v="Diego Armando López Clavijo"/>
        <s v="Fernando Barreto Valderrama"/>
        <s v="Silvia Patricia Martinez Jimenez"/>
        <s v="Yossie Esteban Torrijos Ospina"/>
        <s v="Elías Antonio Barguil Jiménez"/>
        <m/>
        <s v="Cristian Davey Rincon" u="1"/>
        <s v="Cristian   " u="1"/>
        <s v="Carlos Eduardo Martinez" u="1"/>
        <s v="Julio Andre Bernal" u="1"/>
        <s v="Flor Melisa Moreno Garcia" u="1"/>
        <s v="María Fernanda Romero" u="1"/>
        <s v="Marcela Ochoa " u="1"/>
        <s v="Sebastián Ordoñez" u="1"/>
        <s v="Andrea Tamayo" u="1"/>
        <s v="José David Ortiz" u="1"/>
        <s v="Martha Barreto Mantilla" u="1"/>
        <s v="Catleen Natalia Lozano Reina" u="1"/>
        <s v="María Alexandra Rodríguez Novoa" u="1"/>
        <s v="Paula Natalia Riveros Melo" u="1"/>
        <s v="Flor de Maria Fernandez" u="1"/>
        <s v="Daniel Alejandro Suarez" u="1"/>
        <s v="Laura Isabel Baracaldo" u="1"/>
        <s v="Farid Alejandro Tovar" u="1"/>
        <s v="Maria Cecilia Peralta" u="1"/>
        <s v="Laura Carolina Martin " u="1"/>
        <s v="Daniel Royero Alcocer" u="1"/>
        <s v="Cristian Moncada" u="1"/>
        <s v="Viviana Andrea Carrero" u="1"/>
        <s v="David Andrés Grajales Marín " u="1"/>
        <s v="Eulogio Solarte" u="1"/>
        <s v="Nancy Botero " u="1"/>
        <s v="Benjamin Duque Daza" u="1"/>
        <s v="Direccion de Energia" u="1"/>
      </sharedItems>
    </cacheField>
    <cacheField name="REVISIÓN JURÍDICA" numFmtId="0">
      <sharedItems containsBlank="1"/>
    </cacheField>
    <cacheField name="REVISIÓN TÉCNICA" numFmtId="0">
      <sharedItems containsBlank="1"/>
    </cacheField>
    <cacheField name="ESTADO " numFmtId="0">
      <sharedItems count="3">
        <s v="FINALIZADO"/>
        <s v="ARCHIVADO"/>
        <s v="PENDIENTE"/>
      </sharedItems>
    </cacheField>
    <cacheField name="DÍAS DE RESPUESTA " numFmtId="0">
      <sharedItems containsSemiMixedTypes="0" containsString="0" containsNumber="1" containsInteger="1" minValue="-45933" maxValue="151"/>
    </cacheField>
    <cacheField name="PLAZO" numFmtId="0">
      <sharedItems containsString="0" containsBlank="1" containsNumber="1" containsInteger="1" minValue="3" maxValue="36"/>
    </cacheField>
    <cacheField name="FECHA VENCIMIENTO" numFmtId="14">
      <sharedItems containsDate="1" containsMixedTypes="1" minDate="2024-11-29T00:00:00" maxDate="2025-11-12T00:00:00"/>
    </cacheField>
    <cacheField name="RADICADO DE_x000a_RESPUESTA AL PETICIONARIO" numFmtId="0">
      <sharedItems containsBlank="1"/>
    </cacheField>
    <cacheField name="FECHA RADICADO DE RESPUESTA A PETICIONARIO" numFmtId="0">
      <sharedItems containsNonDate="0" containsDate="1" containsString="0" containsBlank="1" minDate="2025-01-08T00:00:00" maxDate="2025-12-10T00:00:00"/>
    </cacheField>
    <cacheField name="RADICADO DE TRASLADO" numFmtId="0">
      <sharedItems containsBlank="1" longText="1"/>
    </cacheField>
    <cacheField name="FECHA RADICADO  TRASLADO" numFmtId="0">
      <sharedItems containsDate="1" containsBlank="1" containsMixedTypes="1" minDate="1900-01-25T00:00:00" maxDate="2025-11-08T00:00:00"/>
    </cacheField>
    <cacheField name="OBSERVACIONES" numFmtId="0">
      <sharedItems containsBlank="1" longText="1"/>
    </cacheField>
    <cacheField name="SX" numFmtId="0">
      <sharedItems containsBlank="1"/>
    </cacheField>
    <cacheField name="VENCIDOS" numFmtId="0">
      <sharedItems containsSemiMixedTypes="0" containsString="0" containsNumber="1" containsInteger="1" minValue="0" maxValue="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06.678344328706" createdVersion="8" refreshedVersion="8" minRefreshableVersion="3" recordCount="7863" xr:uid="{6D261859-EF58-444D-8C31-E76065F645F4}">
  <cacheSource type="worksheet">
    <worksheetSource ref="B3:V7866" sheet="Enero - Dic 2025"/>
  </cacheSource>
  <cacheFields count="21">
    <cacheField name="No." numFmtId="0">
      <sharedItems containsSemiMixedTypes="0" containsString="0" containsNumber="1" containsInteger="1" minValue="1" maxValue="7863"/>
    </cacheField>
    <cacheField name="RADICADO_x000a_ENTRADA" numFmtId="0">
      <sharedItems containsBlank="1"/>
    </cacheField>
    <cacheField name="ASUNTO " numFmtId="0">
      <sharedItems containsBlank="1" longText="1"/>
    </cacheField>
    <cacheField name="NOMBRE DEL PETICIONARIO" numFmtId="0">
      <sharedItems containsBlank="1" longText="1"/>
    </cacheField>
    <cacheField name="TIPO DE COMUNICACIÓN" numFmtId="0">
      <sharedItems containsBlank="1"/>
    </cacheField>
    <cacheField name="FECHA RADICADO ENTRADA MME" numFmtId="14">
      <sharedItems containsNonDate="0" containsDate="1" containsString="0" containsBlank="1" minDate="2024-07-11T00:00:00" maxDate="2025-12-16T00:00:00"/>
    </cacheField>
    <cacheField name="ASIGNACIÓN AL GESTOR" numFmtId="14">
      <sharedItems containsNonDate="0" containsDate="1" containsString="0" containsBlank="1" minDate="2024-01-16T00:00:00" maxDate="2025-12-21T00:00:00"/>
    </cacheField>
    <cacheField name="ASIGNACIÓN A RESP DEL GFGS" numFmtId="14">
      <sharedItems containsNonDate="0" containsDate="1" containsString="0" containsBlank="1" minDate="2024-01-16T00:00:00" maxDate="2025-12-16T00:00:00"/>
    </cacheField>
    <cacheField name="MES DE INGRESO" numFmtId="0">
      <sharedItems containsBlank="1" count="14">
        <s v="febrero 2025"/>
        <s v="marzo 2025"/>
        <s v="enero 2025"/>
        <s v="diciembre 2024"/>
        <s v="abril 2025"/>
        <s v="mayo 2025"/>
        <s v="junio 2025"/>
        <s v="julio 2025"/>
        <s v="agosto 2025"/>
        <s v="septiembre 2025"/>
        <s v="octubre 2025"/>
        <s v="noviembre 2025"/>
        <s v="diciembre 2025"/>
        <m/>
      </sharedItems>
    </cacheField>
    <cacheField name="RESPONSABLE" numFmtId="0">
      <sharedItems containsBlank="1" count="43">
        <s v="ASIGNÓ A OTRA DEPENDENCIA"/>
        <s v="Luis Miguel Morales Garzón"/>
        <s v="Nancy Botero Cofles"/>
        <s v="Farid Alejandro Tovar Aristizábal"/>
        <s v="David Andrés Grajales Marín"/>
        <s v="Sebastián Ordoñez Muñoz"/>
        <s v="Dayanna Soley Méndez Devia"/>
        <s v="Laura Isabel Baracaldo Calderón"/>
        <s v="María Fernanda Romero Maldonado"/>
        <s v="Julio André Bernal Rubiano"/>
        <s v="Andrés Felipe Vargas Serrano"/>
        <s v="Carlos Eduardo Martínez Mejía"/>
        <s v="Gilberto Luis Castillo Andrade"/>
        <s v="Cristian Hernando Bejarano Caicedo "/>
        <s v="Jeraldyn Tautiva Guarín"/>
        <s v="María Camila Ricaurte Sanabria"/>
        <s v="María Cecilia Peralta Narváez"/>
        <s v="Octavio Enrique Bonett Lazaro"/>
        <s v="Juan Camilo Pinza Córdoba"/>
        <s v="Rosa Angelica Matiz Páez"/>
        <s v="Paula Andrea Araujo Carvajal"/>
        <s v="Dora Tatiana Reina Acosta "/>
        <s v="Andrés Felipe Cedeño Marrugo"/>
        <s v="Angie Viviana Diaz Cortes"/>
        <s v="Carlos Andrés Garzón Valderrama"/>
        <s v="Rosa Enriquelina Gómez Corredor"/>
        <s v="Bayron Martínez Delgado"/>
        <s v="Martha Stephanny Barreto Mantilla"/>
        <s v="Camilo Alberto Castro Giraldo"/>
        <s v="Paula Andrea Sanabria Góngora"/>
        <s v="Kevin Enrique Amezquita"/>
        <s v="Juan Sebastián Pachón Garzón"/>
        <s v="Diego Armando López Clavijo"/>
        <s v="Fernando Barreto Valderrama"/>
        <s v="Silvia Patricia Martinez Jimenez"/>
        <s v="Yossie Esteban Torrijos Ospina"/>
        <s v="Elías Antonio Barguil Jiménez"/>
        <s v="Diego Fernando Guerrero Pazos"/>
        <s v="Andrés Felipe Páez Araujo"/>
        <s v="Juan Manuel Infante Guzmán"/>
        <s v="Victor Alfonso Garrido Velilla"/>
        <s v="Iván David López López"/>
        <m/>
      </sharedItems>
    </cacheField>
    <cacheField name="REVISIÓN JURÍDICA" numFmtId="0">
      <sharedItems containsBlank="1"/>
    </cacheField>
    <cacheField name="REVISIÓN TÉCNICA" numFmtId="0">
      <sharedItems containsBlank="1"/>
    </cacheField>
    <cacheField name="ESTADO " numFmtId="0">
      <sharedItems count="3">
        <s v="FINALIZADO"/>
        <s v="ARCHIVADO"/>
        <s v="PENDIENTE"/>
      </sharedItems>
    </cacheField>
    <cacheField name="DÍAS DE RESPUESTA " numFmtId="0">
      <sharedItems containsString="0" containsBlank="1" containsNumber="1" containsInteger="1" minValue="-46006" maxValue="223"/>
    </cacheField>
    <cacheField name="PLAZO" numFmtId="0">
      <sharedItems containsString="0" containsBlank="1" containsNumber="1" containsInteger="1" minValue="3" maxValue="36"/>
    </cacheField>
    <cacheField name="FECHA VENCIMIENTO" numFmtId="0">
      <sharedItems containsDate="1" containsMixedTypes="1" minDate="2024-12-06T00:00:00" maxDate="2026-01-02T00:00:00"/>
    </cacheField>
    <cacheField name="RADICADO DE_x000a_RESPUESTA AL PETICIONARIO" numFmtId="0">
      <sharedItems containsBlank="1"/>
    </cacheField>
    <cacheField name="FECHA RADICADO DE RESPUESTA A PETICIONARIO" numFmtId="0">
      <sharedItems containsNonDate="0" containsDate="1" containsString="0" containsBlank="1" minDate="2025-01-04T00:00:00" maxDate="2025-12-16T00:00:00"/>
    </cacheField>
    <cacheField name="RADICADO DE TRASLADO" numFmtId="0">
      <sharedItems containsBlank="1" longText="1"/>
    </cacheField>
    <cacheField name="FECHA RADICADO  TRASLADO" numFmtId="0">
      <sharedItems containsDate="1" containsBlank="1" containsMixedTypes="1" minDate="2025-01-09T00:00:00" maxDate="2025-12-16T00:00:00"/>
    </cacheField>
    <cacheField name="OBSERVACIONES"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870">
  <r>
    <n v="1"/>
    <x v="0"/>
    <s v="Respuesta a radicado 2-2024-044992"/>
    <s v="Gobernación de Vichada"/>
    <s v="OTROS "/>
    <x v="0"/>
    <x v="0"/>
    <x v="0"/>
    <s v="enero 2025"/>
    <x v="0"/>
    <m/>
    <m/>
    <x v="0"/>
    <n v="13"/>
    <n v="15"/>
    <x v="0"/>
    <s v="2-2025-000209"/>
    <d v="2025-01-08T00:00:00"/>
    <s v="N/A"/>
    <s v="N/A"/>
    <m/>
    <m/>
    <n v="0"/>
  </r>
  <r>
    <n v="2"/>
    <x v="1"/>
    <s v="Respuesta al radicado 2-2024-044877 requerimiento de información de nuevos usuarios rurales"/>
    <s v="Edeq S.A. Esp"/>
    <s v="OTROS "/>
    <x v="0"/>
    <x v="0"/>
    <x v="0"/>
    <s v="enero 2025"/>
    <x v="0"/>
    <m/>
    <m/>
    <x v="0"/>
    <n v="13"/>
    <n v="15"/>
    <x v="0"/>
    <s v=" 2-2025-000210"/>
    <d v="2025-01-08T00:00:00"/>
    <s v="N/A"/>
    <s v="N/A"/>
    <m/>
    <m/>
    <n v="0"/>
  </r>
  <r>
    <n v="3"/>
    <x v="2"/>
    <s v="Respuesta al radicado 2-2024-044877 requerimiento de información de nuevos usuarios rurales"/>
    <s v="Empresa de Energía del Quindío S.A E.S.P. - EDEQ"/>
    <s v="OTROS "/>
    <x v="0"/>
    <x v="0"/>
    <x v="0"/>
    <s v="enero 2025"/>
    <x v="0"/>
    <m/>
    <m/>
    <x v="0"/>
    <n v="13"/>
    <n v="15"/>
    <x v="0"/>
    <s v=" 2-2025-000210"/>
    <d v="2025-01-08T00:00:00"/>
    <s v="N/A"/>
    <s v="N/A"/>
    <m/>
    <m/>
    <n v="0"/>
  </r>
  <r>
    <n v="4"/>
    <x v="3"/>
    <s v="Respuesta radicado MME 2-2024-044876"/>
    <s v="Empresa de Energía del Bajo Putumayo SA ESP"/>
    <s v="OTROS "/>
    <x v="0"/>
    <x v="0"/>
    <x v="0"/>
    <s v="enero 2025"/>
    <x v="0"/>
    <m/>
    <m/>
    <x v="0"/>
    <n v="13"/>
    <n v="15"/>
    <x v="0"/>
    <s v="2-2025-000211"/>
    <d v="2025-01-08T00:00:00"/>
    <s v="N/A"/>
    <s v="N/A"/>
    <m/>
    <m/>
    <n v="0"/>
  </r>
  <r>
    <n v="5"/>
    <x v="4"/>
    <s v="Oficio AHIC No. 377-2024 Solicitud de intervención Proyecto Apulo Solar I de 9.9 MW.-  1. Teniendo en cuanta los lineamientos de la Resolución 40303 de 2022, solicitamos a la autoridad minera, la UPME y al Ministerio de Minas y Energía, su intervención y acompañamiento, 2. Se convoque a reunión oficial en los términos de la Resolución 40303 de 2022; con la finalidad de contar con su valioso apoyo, mediación gestión que permita la ejecución de estos proyectos de energía renovable considerando su importancia en el contexto energético nacional. "/>
    <s v="María de Gracia Candau Sánchez de Y  bargüenmATLÁNTICA – HIC RENOVABLES S.A.S"/>
    <s v="DP"/>
    <x v="0"/>
    <x v="0"/>
    <x v="1"/>
    <s v="enero 2025"/>
    <x v="1"/>
    <m/>
    <m/>
    <x v="0"/>
    <n v="19"/>
    <n v="15"/>
    <x v="0"/>
    <s v="2-2025-000582"/>
    <d v="2025-01-14T00:00:00"/>
    <s v="N/A"/>
    <s v="N/A"/>
    <s v="El borrador de la respuesta es cargado en ARGO por Nancy Botero por que el profesional no tiene contrato"/>
    <m/>
    <n v="0"/>
  </r>
  <r>
    <n v="6"/>
    <x v="5"/>
    <s v="oficio AHIC No. 376-2024 Registro proyecto Apulo Solar I de 9.9 MW.-  1. Teniendo en cuanta las consideraciones antes planteadas, solicitamos de la manera más respetuosa y atenta a sus prestigiosas entidades que se realice la inscripción del proyecto Parque Solar Fotovoltaico Apulo Solar I en el Banco de Proyectos estratégicos, brindándonos su valioso apoyo en la optimización y seguimiento de este proyecto clave para el desarrollo del país"/>
    <s v="María de Gracia Candau Sánchez de Y  bargüenmATLÁNTICA – HIC RENOVABLES S.A.S"/>
    <s v="DP"/>
    <x v="0"/>
    <x v="0"/>
    <x v="1"/>
    <s v="enero 2025"/>
    <x v="1"/>
    <m/>
    <m/>
    <x v="0"/>
    <n v="19"/>
    <n v="15"/>
    <x v="0"/>
    <s v="2-2025-000581"/>
    <d v="2025-01-14T00:00:00"/>
    <s v="N/A"/>
    <s v="N/A"/>
    <s v="El borrador de la respuesta es cargado en ARGO por Nancy Botero por que el profesional no tiene contrato"/>
    <m/>
    <n v="0"/>
  </r>
  <r>
    <n v="7"/>
    <x v="6"/>
    <s v="2-2024-045768- Respuesta a la solicitud de información sobre nuevos usuarios rurales conectados a través de la Estampilla Pro-Electrificación Rural."/>
    <s v="Secretaría de Infraestructura y Hábitat - Gobernacion del Tolima"/>
    <s v="OTROS "/>
    <x v="1"/>
    <x v="1"/>
    <x v="2"/>
    <s v="enero 2025"/>
    <x v="0"/>
    <m/>
    <m/>
    <x v="0"/>
    <n v="9"/>
    <n v="15"/>
    <x v="1"/>
    <s v="2-2025-000212"/>
    <d v="2025-01-08T00:00:00"/>
    <s v="N/A"/>
    <s v="N/A"/>
    <m/>
    <m/>
    <n v="0"/>
  </r>
  <r>
    <n v="8"/>
    <x v="7"/>
    <s v="En concordancia con la solicitud con radicado No. 2-2024-007177 del 19/03/2024, Empresa de Energía de Pereira S.A. ESP se permite dar respuesta a la información periódica sobre nuevos usuarios rurales para diciembre de 2024"/>
    <s v=" Empresa De Energía De Pereira S.A. E.S.P. - Eep"/>
    <s v="OTROS "/>
    <x v="2"/>
    <x v="2"/>
    <x v="2"/>
    <s v="enero 2025"/>
    <x v="0"/>
    <m/>
    <m/>
    <x v="0"/>
    <n v="8"/>
    <n v="15"/>
    <x v="2"/>
    <s v="2-2025-000213"/>
    <d v="2025-01-08T00:00:00"/>
    <s v="N/A"/>
    <s v="N/A"/>
    <m/>
    <m/>
    <n v="0"/>
  </r>
  <r>
    <n v="9"/>
    <x v="8"/>
    <s v="Me permito adjuntar la respuesta al oficio 2-2024-046133, en la cual se indica que el proyecto denominado CONSTRUCCIÓN REDES ELÉCTRICAS EN MT Y/O BT, PARA LAS VEREDAS JOSEFINA, JOSEFINA ALTA,CAMPOALEGRE, TUSAS, CORTADERAL, RIO CLARO EN EL CORREGIMIENTO DE PALETARÁ, MUNICIPIO DE PURACÉ con BPIN 2023003190095 se está ejecutando actualmente."/>
    <s v="Secretaria de Infraestructura Popayán-Cauca"/>
    <s v="OTROS "/>
    <x v="3"/>
    <x v="3"/>
    <x v="3"/>
    <s v="enero 2025"/>
    <x v="0"/>
    <m/>
    <m/>
    <x v="0"/>
    <n v="6"/>
    <n v="15"/>
    <x v="3"/>
    <s v="2-2025-000215"/>
    <d v="2025-01-08T00:00:00"/>
    <s v="N/A"/>
    <s v="N/A"/>
    <m/>
    <m/>
    <n v="0"/>
  </r>
  <r>
    <n v="10"/>
    <x v="9"/>
    <s v="Solicitud información Nuevos Usuarios Rurales Operador de Red ENERCA SA ESP Radicado No.: 2-2024-007177_x0009_"/>
    <s v="Empresa de Energía de Casanare SA ESP"/>
    <s v="OTROS "/>
    <x v="3"/>
    <x v="3"/>
    <x v="3"/>
    <s v="enero 2025"/>
    <x v="0"/>
    <m/>
    <m/>
    <x v="0"/>
    <n v="6"/>
    <n v="15"/>
    <x v="3"/>
    <s v="_x0009_2-2025-000216"/>
    <d v="2025-01-08T00:00:00"/>
    <s v="N/A"/>
    <s v="N/A"/>
    <m/>
    <m/>
    <n v="0"/>
  </r>
  <r>
    <n v="11"/>
    <x v="10"/>
    <s v="Respuesta solicitud 3-2024-031680 "/>
    <s v="Oficina Asesora Juridica"/>
    <s v="OTROS "/>
    <x v="4"/>
    <x v="3"/>
    <x v="3"/>
    <s v="enero 2025"/>
    <x v="2"/>
    <m/>
    <m/>
    <x v="1"/>
    <n v="74"/>
    <n v="15"/>
    <x v="4"/>
    <s v="N/A"/>
    <d v="2025-01-20T00:00:00"/>
    <s v="N/A"/>
    <s v="N/A"/>
    <s v="Referencia Radicados 3-2024-027777 y  3-2024-024207 Y RADICADOS 3-2024-031680 Y  3-2024-038909"/>
    <m/>
    <n v="0"/>
  </r>
  <r>
    <n v="12"/>
    <x v="11"/>
    <s v="Proyecto Uribia Air-e- Conexión de la subestación Uribia 110Kv a la línea de transmisión de Cerrejon y revisión_x000a_proyecto Resolución UPME."/>
    <s v="CARBONES DEL CERREJON"/>
    <s v="DP"/>
    <x v="1"/>
    <x v="4"/>
    <x v="4"/>
    <s v="enero 2025"/>
    <x v="3"/>
    <m/>
    <m/>
    <x v="0"/>
    <n v="9"/>
    <n v="15"/>
    <x v="1"/>
    <s v="N/A"/>
    <d v="2025-01-08T00:00:00"/>
    <s v="N/A"/>
    <s v="N/A"/>
    <s v="SE ASIGNA A OARE"/>
    <m/>
    <n v="0"/>
  </r>
  <r>
    <n v="13"/>
    <x v="12"/>
    <s v="Informe Cumplimiento de Hitos No 2 VA - IPAT Aumento Capacidad Ramal Jamundí - Valle curva S"/>
    <s v="Delvasto &amp; Echavarria"/>
    <s v="OTROS "/>
    <x v="1"/>
    <x v="4"/>
    <x v="4"/>
    <s v="enero 2025"/>
    <x v="3"/>
    <m/>
    <m/>
    <x v="0"/>
    <n v="16"/>
    <n v="15"/>
    <x v="1"/>
    <s v="N/A"/>
    <d v="2025-01-15T00:00:00"/>
    <s v="N/A"/>
    <s v="N/A"/>
    <s v="Se asigna al Grupo de Gas Combustible"/>
    <m/>
    <n v="0"/>
  </r>
  <r>
    <n v="14"/>
    <x v="13"/>
    <s v="Informe Cumplimiento de Hitos No 2 VA - IPAT Capacidad Tramo Mariquita-Gualanday curva S"/>
    <s v="Delvasto &amp; Echavarria"/>
    <s v="OTROS "/>
    <x v="1"/>
    <x v="4"/>
    <x v="4"/>
    <s v="enero 2025"/>
    <x v="3"/>
    <m/>
    <m/>
    <x v="0"/>
    <n v="16"/>
    <n v="15"/>
    <x v="1"/>
    <s v="N/A"/>
    <d v="2025-01-15T00:00:00"/>
    <s v="N/A"/>
    <s v="N/A"/>
    <s v="Se asigna al Grupo de Gas Combustible"/>
    <m/>
    <n v="0"/>
  </r>
  <r>
    <n v="15"/>
    <x v="14"/>
    <s v="Respuesta a Solicitud informacion nuevos usuarios rurales diciembre del 2024"/>
    <s v="Epm S.A"/>
    <s v="OTROS "/>
    <x v="5"/>
    <x v="5"/>
    <x v="4"/>
    <s v="enero 2025"/>
    <x v="0"/>
    <m/>
    <m/>
    <x v="0"/>
    <n v="5"/>
    <n v="15"/>
    <x v="5"/>
    <s v="2-2025-000214"/>
    <d v="2025-01-08T00:00:00"/>
    <s v="N/A"/>
    <s v="N/A"/>
    <m/>
    <m/>
    <n v="0"/>
  </r>
  <r>
    <n v="16"/>
    <x v="15"/>
    <s v="Licencias y permisos proyectos de generación. Traslado desde el Ministerio de Minas y Energía radicado MME 1-2024-050736 Radicado CREG: S2024011326 Id de referencia: E2024018119_x000d_"/>
    <s v="CREG"/>
    <s v="DP"/>
    <x v="1"/>
    <x v="4"/>
    <x v="4"/>
    <s v="enero 2025"/>
    <x v="0"/>
    <m/>
    <m/>
    <x v="0"/>
    <n v="9"/>
    <n v="15"/>
    <x v="1"/>
    <s v="2-2025-000227"/>
    <d v="2025-01-08T00:00:00"/>
    <s v="N/A"/>
    <s v="N/A"/>
    <m/>
    <m/>
    <n v="0"/>
  </r>
  <r>
    <n v="17"/>
    <x v="16"/>
    <s v="La Agencia de Desarrollo Rural -ADR- le envio el radicado No. 20243300319552_x0009_- radicado 2-2024-040991"/>
    <s v="Agencia de Desarrollo Rural"/>
    <s v="DP"/>
    <x v="1"/>
    <x v="4"/>
    <x v="4"/>
    <s v="enero 2025"/>
    <x v="1"/>
    <m/>
    <m/>
    <x v="0"/>
    <n v="43"/>
    <n v="15"/>
    <x v="1"/>
    <s v="2-2025-003788"/>
    <d v="2025-02-11T00:00:00"/>
    <s v="N/A"/>
    <s v="N/A"/>
    <m/>
    <m/>
    <n v="0"/>
  </r>
  <r>
    <n v="18"/>
    <x v="17"/>
    <s v="UPME: Se ha generado una Respuesta con No. 20241800267651  para Juan Esteban Rivera Palacio  representante legal de InGevias -  Su solicitud sobre el proyecto “Pequeña Central Hidroeléctrica (PCH) en el Rio Ranchería” y remitidas la petición por FENOGE con radicados UPME N° 20241110324862 y 20241110323892"/>
    <s v="UPME"/>
    <s v="DP"/>
    <x v="1"/>
    <x v="4"/>
    <x v="4"/>
    <s v="enero 2025"/>
    <x v="0"/>
    <m/>
    <m/>
    <x v="0"/>
    <n v="10"/>
    <n v="15"/>
    <x v="1"/>
    <s v=" 2-2025-000300"/>
    <d v="2025-01-09T00:00:00"/>
    <s v="N/A"/>
    <s v="N/A"/>
    <m/>
    <m/>
    <n v="0"/>
  </r>
  <r>
    <n v="19"/>
    <x v="18"/>
    <s v="COL / SP Achira/ Superposition: NOTIFICACIÓN SUPERPOSICIÓN DE PROYECTOS DEL PROYECTO PARQUE SOLAR LA ACHIRA Y SU LÍNEA DE TRANSMISIÓN 115 kV -  1-2024-030033"/>
    <s v="Notus Energia Colombia SAS"/>
    <s v="DP"/>
    <x v="5"/>
    <x v="6"/>
    <x v="4"/>
    <s v="enero 2025"/>
    <x v="1"/>
    <m/>
    <m/>
    <x v="0"/>
    <n v="11"/>
    <n v="5"/>
    <x v="6"/>
    <s v="2-2025-000640"/>
    <d v="2025-01-14T00:00:00"/>
    <s v="2-2025-000640"/>
    <d v="2025-01-14T00:00:00"/>
    <s v="El borrador de la respuesta es cargado en ARGO por Nancy Botero por que el profesional no tiene contrato"/>
    <m/>
    <n v="0"/>
  </r>
  <r>
    <n v="20"/>
    <x v="19"/>
    <s v="Solicitud información Nuevos Usuarios Rurales - Radicado No.: 2-2024-007177_Periodo Diciembre 2024"/>
    <s v="Celsia"/>
    <s v="OTROS "/>
    <x v="5"/>
    <x v="6"/>
    <x v="4"/>
    <s v="enero 2025"/>
    <x v="0"/>
    <m/>
    <m/>
    <x v="0"/>
    <n v="6"/>
    <n v="15"/>
    <x v="5"/>
    <s v="2-2025-000303"/>
    <d v="2025-01-09T00:00:00"/>
    <s v="N/A"/>
    <s v="N/A"/>
    <m/>
    <m/>
    <n v="0"/>
  </r>
  <r>
    <n v="21"/>
    <x v="20"/>
    <s v="Información Nuevos Usuarios Rurales mes de Diciembre"/>
    <s v="Edeq"/>
    <s v="OTROS "/>
    <x v="5"/>
    <x v="6"/>
    <x v="4"/>
    <s v="enero 2025"/>
    <x v="0"/>
    <m/>
    <m/>
    <x v="0"/>
    <n v="5"/>
    <n v="15"/>
    <x v="5"/>
    <s v="_x0009__x000a_2-2025-000241"/>
    <d v="2025-01-08T00:00:00"/>
    <s v="N/A"/>
    <s v="N/A"/>
    <m/>
    <m/>
    <n v="0"/>
  </r>
  <r>
    <n v="22"/>
    <x v="21"/>
    <s v="nuevos usuarios rurales conectados CEDENAR S.A. E.S.P Radicado No.: 2-2024-007177_Periodo Diciembre 2024"/>
    <s v="CEDENAR S.A .E.S.P."/>
    <s v="OTROS "/>
    <x v="5"/>
    <x v="6"/>
    <x v="4"/>
    <s v="enero 2025"/>
    <x v="0"/>
    <m/>
    <m/>
    <x v="0"/>
    <n v="5"/>
    <n v="15"/>
    <x v="5"/>
    <s v="2-2025-000240"/>
    <d v="2025-01-08T00:00:00"/>
    <s v="N/A"/>
    <s v="N/A"/>
    <m/>
    <m/>
    <n v="0"/>
  </r>
  <r>
    <n v="23"/>
    <x v="22"/>
    <s v="Plantilla reporte usuarios rurales - diciembre 2024"/>
    <s v="CEO - COMPAÑÍA ENERGÉTICA DE OCCIDENTE"/>
    <s v="OTROS "/>
    <x v="5"/>
    <x v="6"/>
    <x v="4"/>
    <s v="enero 2025"/>
    <x v="0"/>
    <m/>
    <m/>
    <x v="0"/>
    <n v="5"/>
    <n v="15"/>
    <x v="5"/>
    <s v="2-2025-000239"/>
    <d v="2025-01-08T00:00:00"/>
    <s v="N/A"/>
    <s v="N/A"/>
    <m/>
    <m/>
    <n v="0"/>
  </r>
  <r>
    <n v="24"/>
    <x v="23"/>
    <s v="RTQ-2025-21 Respuesta radicado RTQ-2024-16273 (2-2024-045783) Solicitud de información de Nuevos Usuarios Rurales (EMAIL CERTIFICADO de escribanos@ruitoqueesp.com)"/>
    <s v="Ruitoque S.A. Esp"/>
    <s v="OTROS "/>
    <x v="5"/>
    <x v="6"/>
    <x v="4"/>
    <s v="enero 2025"/>
    <x v="0"/>
    <m/>
    <m/>
    <x v="0"/>
    <n v="5"/>
    <n v="15"/>
    <x v="5"/>
    <s v="2-2025-000238"/>
    <d v="2025-01-08T00:00:00"/>
    <s v="N/A"/>
    <s v="N/A"/>
    <m/>
    <m/>
    <n v="0"/>
  </r>
  <r>
    <n v="25"/>
    <x v="24"/>
    <s v="RTQ-2025-21 Respuesta radicado RTQ-2024-16273 (2-2024-045783) Solicitud de información de Nuevos Usuarios Rurales (EMAIL CERTIFICADO de escribanos@ruitoqueesp.com)"/>
    <s v=" Riutoque S.A E.S.P"/>
    <s v="OTROS "/>
    <x v="5"/>
    <x v="6"/>
    <x v="4"/>
    <s v="enero 2025"/>
    <x v="0"/>
    <m/>
    <m/>
    <x v="0"/>
    <n v="5"/>
    <n v="15"/>
    <x v="5"/>
    <s v="2-2025-000238"/>
    <d v="2025-01-08T00:00:00"/>
    <s v="N/A"/>
    <s v="N/A"/>
    <m/>
    <m/>
    <n v="0"/>
  </r>
  <r>
    <n v="26"/>
    <x v="25"/>
    <s v="REPORTE NUEVOS USUARIOS RURALES CONECTADOS - DICIEMBRE 2024"/>
    <s v="ElectroHuila"/>
    <s v="OTROS "/>
    <x v="5"/>
    <x v="6"/>
    <x v="4"/>
    <s v="enero 2025"/>
    <x v="0"/>
    <m/>
    <m/>
    <x v="0"/>
    <n v="6"/>
    <n v="15"/>
    <x v="5"/>
    <s v="2-2025-000301"/>
    <d v="2025-01-09T00:00:00"/>
    <s v="N/A"/>
    <s v="N/A"/>
    <m/>
    <m/>
    <n v="0"/>
  </r>
  <r>
    <n v="27"/>
    <x v="26"/>
    <s v="Respuesta a comunicación 01-STO-006999-E-2024 y consecutivo de origen 2- 2024-007177 usuarios rurales"/>
    <s v="Electrificadora del Huila S. A. E.S.P - Electrohuila"/>
    <s v="OTROS "/>
    <x v="5"/>
    <x v="6"/>
    <x v="4"/>
    <s v="enero 2025"/>
    <x v="0"/>
    <m/>
    <m/>
    <x v="0"/>
    <n v="6"/>
    <n v="15"/>
    <x v="5"/>
    <s v="2-2025-000301"/>
    <d v="2025-01-09T00:00:00"/>
    <s v="N/A"/>
    <s v="N/A"/>
    <m/>
    <m/>
    <n v="0"/>
  </r>
  <r>
    <n v="28"/>
    <x v="27"/>
    <s v="consultar el estado de la postulacion solo me aparece la comunidad de Granada meta ENERSOLARIS pero no aparece COMUNIDAD ENERGETICA BARRIO JORDAN. Les agradezco me puedan contactar y orientar por Email electrónico y correo físico ya que cuando ingreso a la página del ministerio_x000a_no me deja ver y quiero saber en qué etapa nos encontramos"/>
    <s v="carlos mauricio escalante_x000d_"/>
    <s v="DP"/>
    <x v="6"/>
    <x v="5"/>
    <x v="4"/>
    <s v="enero 2025"/>
    <x v="3"/>
    <m/>
    <m/>
    <x v="0"/>
    <n v="1"/>
    <n v="15"/>
    <x v="7"/>
    <s v="N/A"/>
    <d v="2025-01-08T00:00:00"/>
    <s v="N/A"/>
    <s v="N/A"/>
    <s v="Se asigna a Despacho del ministro Grupo de Comunidades energéticas al profesional John Bolaños"/>
    <m/>
    <n v="0"/>
  </r>
  <r>
    <n v="29"/>
    <x v="28"/>
    <s v="Solicitud de Información de Subvenciones y Programas Gubernamentales que otorguen  incentivos y financiamientos para la implementación de  proyectos en energías renovables"/>
    <s v="John Gutierrez"/>
    <s v="DP"/>
    <x v="6"/>
    <x v="5"/>
    <x v="4"/>
    <s v="enero 2025"/>
    <x v="3"/>
    <m/>
    <m/>
    <x v="0"/>
    <n v="1"/>
    <n v="15"/>
    <x v="7"/>
    <s v="N/A"/>
    <d v="2025-01-08T00:00:00"/>
    <s v="N/A"/>
    <s v="N/A"/>
    <s v="SE ASIGNA A OARE"/>
    <m/>
    <n v="0"/>
  </r>
  <r>
    <n v="30"/>
    <x v="29"/>
    <s v="Solicitud informacion de solicitud de viabilidad tecnica financiera emitido por el IPSE y avance de asignacion de rerursos por parte de FAZNI municipio de paz - Putumayo, Caqueta, guania, guaviare, arauca, Meta y Amazonas"/>
    <s v="Diana Maritza Aguilera Rincon - Fundacion Kaliwirinae Crea Huellas"/>
    <s v="DP"/>
    <x v="6"/>
    <x v="5"/>
    <x v="4"/>
    <s v="enero 2025"/>
    <x v="4"/>
    <m/>
    <m/>
    <x v="0"/>
    <n v="6"/>
    <n v="5"/>
    <x v="8"/>
    <s v="2-2025-000536"/>
    <d v="2025-01-13T00:00:00"/>
    <s v="2-2025-000536"/>
    <d v="2025-01-13T00:00:00"/>
    <s v="El borrador de la respuesta es cargado en ARGO por Nancy Botero por que el profesional no tiene contrato"/>
    <m/>
    <n v="0"/>
  </r>
  <r>
    <n v="31"/>
    <x v="30"/>
    <s v="Reporte de nuevos usuarios rurales Diciembre 2024"/>
    <s v=" CHEC SA ESP BIC"/>
    <s v="OTROS "/>
    <x v="6"/>
    <x v="5"/>
    <x v="4"/>
    <s v="enero 2025"/>
    <x v="0"/>
    <m/>
    <m/>
    <x v="0"/>
    <n v="2"/>
    <n v="15"/>
    <x v="7"/>
    <s v="_x0009__x000a_2-2025-000302"/>
    <d v="2025-01-09T00:00:00"/>
    <s v="N/A"/>
    <s v="N/A"/>
    <m/>
    <m/>
    <n v="0"/>
  </r>
  <r>
    <n v="32"/>
    <x v="31"/>
    <s v="Información requerida &quot;Nuevos usuarios rurales&quot; 2-2024-007177"/>
    <s v="Electro Caquetá"/>
    <s v="OTROS "/>
    <x v="6"/>
    <x v="5"/>
    <x v="4"/>
    <s v="enero 2025"/>
    <x v="0"/>
    <m/>
    <m/>
    <x v="0"/>
    <n v="2"/>
    <n v="15"/>
    <x v="7"/>
    <s v="2-2025-000299"/>
    <d v="2025-01-09T00:00:00"/>
    <s v="N/A"/>
    <s v="N/A"/>
    <m/>
    <m/>
    <n v="0"/>
  </r>
  <r>
    <n v="33"/>
    <x v="32"/>
    <s v="Respuesta a la comunicación con radicado 20246201121582 del 27 de septiembre de 2024 - traslado del radicado UPME No.20241110169082 en el marco del trámite administrativo de Licencia Ambiental para el proyecto “Parque Fotovoltaico Córdoba 1 (Chinú 350 MW)”, a localizarse en los municipios de Chinú en el departamento de Córdoba y Sampués en el departamento de Sucre. Expediente: LAV0063-00-2023"/>
    <s v=" Agencia Nacional de Licencias Ambientales - ANLA"/>
    <s v="DP"/>
    <x v="6"/>
    <x v="5"/>
    <x v="4"/>
    <s v="enero 2025"/>
    <x v="5"/>
    <m/>
    <m/>
    <x v="0"/>
    <n v="7"/>
    <n v="15"/>
    <x v="7"/>
    <s v="N/A"/>
    <d v="2025-01-14T00:00:00"/>
    <s v="N/A"/>
    <s v="N/A"/>
    <s v="Trámite finalizado la comunicación es informativa no requiere respuesta, ya que corresponde al cumplimiento del artículo primero del Auto 5771 del 25 de julio de 2024, por lo cual será tenido en cuenta dentro de trámite de evaluación de solicitud de licencia ambiental del proyecto en mención."/>
    <m/>
    <n v="0"/>
  </r>
  <r>
    <n v="34"/>
    <x v="33"/>
    <s v="ACAT-2024-1003 Acompañamiento Técnico de ACIEM Atlántico en Proyectos Solares en la Región Caribe"/>
    <s v="Presidencia de la Republica"/>
    <s v="DP"/>
    <x v="7"/>
    <x v="7"/>
    <x v="5"/>
    <s v="enero 2025"/>
    <x v="6"/>
    <m/>
    <m/>
    <x v="0"/>
    <n v="32"/>
    <n v="15"/>
    <x v="8"/>
    <s v="2-2025-001092"/>
    <d v="2025-01-20T00:00:00"/>
    <s v="N/A"/>
    <s v="N/A"/>
    <m/>
    <m/>
    <n v="0"/>
  </r>
  <r>
    <n v="35"/>
    <x v="34"/>
    <s v="TAURUS - TEC - Derecho de petición Reiteración necesidad de acuerdo de coexistencias"/>
    <s v="VIRIDI"/>
    <s v="DP"/>
    <x v="8"/>
    <x v="8"/>
    <x v="6"/>
    <s v="enero 2025"/>
    <x v="0"/>
    <m/>
    <m/>
    <x v="0"/>
    <n v="14"/>
    <n v="5"/>
    <x v="9"/>
    <s v="2-2025-000409"/>
    <d v="2025-01-10T00:00:00"/>
    <s v="2-2025-000409"/>
    <d v="2025-01-10T00:00:00"/>
    <m/>
    <m/>
    <n v="0"/>
  </r>
  <r>
    <n v="36"/>
    <x v="35"/>
    <s v="MINENERGIA: Registro radicado 2-2024-032590 Remito Oficio No 2200-09.116-1673 de fecha 26/12/2024 y anexos por medio del cual se brinda Informe de cumplimiento – Auto de Sustanciación"/>
    <s v="Secretaria de Salud Municipal Florencia"/>
    <s v="DP"/>
    <x v="8"/>
    <x v="8"/>
    <x v="6"/>
    <s v="enero 2025"/>
    <x v="1"/>
    <m/>
    <m/>
    <x v="0"/>
    <n v="46"/>
    <n v="15"/>
    <x v="10"/>
    <s v="2-2025-003686"/>
    <d v="2025-02-11T00:00:00"/>
    <s v="N/A"/>
    <s v="N/A"/>
    <m/>
    <m/>
    <n v="0"/>
  </r>
  <r>
    <n v="37"/>
    <x v="36"/>
    <s v="Envío de notificación radicado 20245241481941 Asunto: Remisión solicitud radicada con No. 20246631792352 Respetado doctor Campillo: De conformidad con el artículo 21 de la Ley 1437 de 20111,"/>
    <s v="DEPARTAMENTO NACIONAL PLANEACION-DNP"/>
    <s v="DP"/>
    <x v="2"/>
    <x v="6"/>
    <x v="6"/>
    <s v="enero 2025"/>
    <x v="1"/>
    <m/>
    <m/>
    <x v="0"/>
    <n v="14"/>
    <n v="15"/>
    <x v="2"/>
    <s v="2-2025-000581"/>
    <d v="2025-01-14T00:00:00"/>
    <s v="N/A"/>
    <s v="N/A"/>
    <s v="El borrador de la respuesta es cargado en ARGO por Nancy Botero por que el profesional no tiene contrato"/>
    <m/>
    <n v="0"/>
  </r>
  <r>
    <n v="38"/>
    <x v="37"/>
    <s v="202444029015-1 Notificación de retiro de SUBA SOLAR S.A.S. E.S.P. como agente Generador."/>
    <s v="XM S.A. E.S.P"/>
    <s v="DP"/>
    <x v="2"/>
    <x v="6"/>
    <x v="6"/>
    <s v="enero 2025"/>
    <x v="0"/>
    <m/>
    <m/>
    <x v="1"/>
    <n v="8"/>
    <n v="15"/>
    <x v="2"/>
    <s v="N/A"/>
    <d v="2025-01-08T00:00:00"/>
    <s v="N/A"/>
    <s v="N/A"/>
    <s v="SE ARCHIVA POR INSTRUCCION DE LA COORDINADORA DEL GRUPO"/>
    <m/>
    <n v="0"/>
  </r>
  <r>
    <n v="39"/>
    <x v="38"/>
    <s v="TAURUS - TEC - Derecho de petición Reiteración necesidad de acuerdo de coexistencias"/>
    <s v="Cne Oil &amp; Gas SAS"/>
    <s v="DP"/>
    <x v="3"/>
    <x v="3"/>
    <x v="6"/>
    <s v="enero 2025"/>
    <x v="0"/>
    <m/>
    <m/>
    <x v="0"/>
    <n v="7"/>
    <n v="5"/>
    <x v="11"/>
    <s v="2-2025-000344"/>
    <d v="2025-01-09T00:00:00"/>
    <s v="2-2025-000344"/>
    <d v="2025-01-09T00:00:00"/>
    <m/>
    <m/>
    <n v="0"/>
  </r>
  <r>
    <n v="40"/>
    <x v="39"/>
    <s v="Informe mes Diciembre - Enel Colombia - Teniendo en cuenta el Radicado No 2-2024-007177, me permito enviarles en el adjunto los usuarios conectados a la_x000a_infraestructura de Enel Colombia durante el mes de Diciembre."/>
    <s v="ENEL"/>
    <s v="OTROS "/>
    <x v="5"/>
    <x v="6"/>
    <x v="6"/>
    <s v="enero 2025"/>
    <x v="0"/>
    <m/>
    <m/>
    <x v="0"/>
    <n v="5"/>
    <n v="15"/>
    <x v="5"/>
    <s v="_x0009__x000a_2-2025-000260"/>
    <d v="2025-01-08T00:00:00"/>
    <s v="N/A"/>
    <s v="N/A"/>
    <m/>
    <m/>
    <n v="0"/>
  </r>
  <r>
    <n v="41"/>
    <x v="40"/>
    <s v="100-8323 mplementación sistemas de generación a través de fuentes no convencionales de energíarenovable (FNCER) y zonas Wifi, para el desarrollo _x000a_sostenible y Amazonas para la vida, en 9 comunidades del departamento del Amazonas"/>
    <s v="Gobernación del Amazonas"/>
    <s v="DP"/>
    <x v="9"/>
    <x v="9"/>
    <x v="6"/>
    <s v="enero 2025"/>
    <x v="3"/>
    <m/>
    <m/>
    <x v="0"/>
    <n v="0"/>
    <n v="15"/>
    <x v="12"/>
    <s v="N/A"/>
    <d v="2025-01-08T00:00:00"/>
    <s v="N/A"/>
    <s v="N/A"/>
    <s v="se asigna a la DEE a la profesional _x0009_Sindy Lorena Ramírez Perdomo"/>
    <m/>
    <n v="0"/>
  </r>
  <r>
    <n v="42"/>
    <x v="41"/>
    <s v="Respuesta a Consultas sobre Proyecto de Planta Híbrida en Villavicencio Radicado Interno: 2514, 2675 Control ID: N/A"/>
    <s v="Secretaría de Planeación Alcaldía de Villavicencio"/>
    <s v="DP"/>
    <x v="9"/>
    <x v="9"/>
    <x v="6"/>
    <s v="enero 2025"/>
    <x v="3"/>
    <m/>
    <m/>
    <x v="0"/>
    <n v="21"/>
    <n v="15"/>
    <x v="12"/>
    <s v="N/A"/>
    <d v="2025-01-29T00:00:00"/>
    <s v="N/A"/>
    <s v="N/A"/>
    <s v="se asigna al Despacho del ministro al Grupo de comunidades Energeticas al Profesional Simón García Orrego"/>
    <m/>
    <n v="0"/>
  </r>
  <r>
    <n v="43"/>
    <x v="42"/>
    <s v="Respuesta Solicitud información de Nuevos Usuarios Rurales Conectados a través del impuesto estampilla pro electrificación rural."/>
    <s v="Gobernación de Cesar"/>
    <s v="OTROS "/>
    <x v="10"/>
    <x v="10"/>
    <x v="7"/>
    <s v="enero 2025"/>
    <x v="0"/>
    <m/>
    <m/>
    <x v="0"/>
    <n v="0"/>
    <n v="15"/>
    <x v="13"/>
    <s v="2-2025-000345"/>
    <d v="2025-01-09T00:00:00"/>
    <s v="N/A"/>
    <s v="N/A"/>
    <m/>
    <m/>
    <n v="0"/>
  </r>
  <r>
    <n v="44"/>
    <x v="43"/>
    <s v="Traslado reiteración de solicitud de IGAC con radicado No. 1-2024-_x000a_056742."/>
    <s v="Oficina Asesora Juridica"/>
    <s v="DP"/>
    <x v="10"/>
    <x v="10"/>
    <x v="7"/>
    <s v="enero 2025"/>
    <x v="3"/>
    <m/>
    <m/>
    <x v="0"/>
    <n v="1"/>
    <n v="15"/>
    <x v="13"/>
    <s v="N/A"/>
    <d v="2025-01-10T00:00:00"/>
    <s v="N/A"/>
    <s v="N/A"/>
    <s v="Se asigna a la DEE a la profesional Sindy Lorena Ramirez Perdomo"/>
    <m/>
    <n v="0"/>
  </r>
  <r>
    <n v="45"/>
    <x v="44"/>
    <s v="Envío de notificación radicado 20245241481941 Asunto: Remisión solicitud radicada con No. 20246631792352 Respetado doctor Campillo: De conformidad con el artículo 21 de la Ley 1437 de 20111"/>
    <s v="DNP"/>
    <s v="DP"/>
    <x v="2"/>
    <x v="9"/>
    <x v="8"/>
    <s v="enero 2025"/>
    <x v="1"/>
    <m/>
    <m/>
    <x v="0"/>
    <n v="14"/>
    <n v="15"/>
    <x v="2"/>
    <s v="2-2025-000581"/>
    <d v="2025-01-14T00:00:00"/>
    <s v="N/A"/>
    <s v="N/A"/>
    <s v="El borrador de la respuesta es cargado en ARGO por Nancy Botero por que el profesional no tiene contrato"/>
    <m/>
    <n v="0"/>
  </r>
  <r>
    <n v="46"/>
    <x v="45"/>
    <s v="Derecho de Petición. Artículo 23 de la Constitución Política y Ley 1755 de 2015 información proyectos Guaviare"/>
    <s v="JOHAN CAMILO RODRIGUEZ"/>
    <s v="DP"/>
    <x v="9"/>
    <x v="10"/>
    <x v="8"/>
    <s v="enero 2025"/>
    <x v="5"/>
    <m/>
    <m/>
    <x v="0"/>
    <n v="29"/>
    <n v="23"/>
    <x v="14"/>
    <s v="2-2025-003358"/>
    <d v="2025-02-06T00:00:00"/>
    <s v="2-2025-000903_x000a_2-2025-000904_x000a_2-2025-000905_x000a_2-2025-000906_x000a_2-2025-000907_x000a_2-2025-000908_x000a_2-2025-001151_x000a_ 2-2025-002035"/>
    <s v="16/01/2025_x000a_29/01/2025"/>
    <s v="se hace traslado a al DNP- IPSE - MINTRANSPORTE - SSPD- UPME Y XM para que desde su competencia den respuesta a los numerales 1, 2, 10, 11 12, 13, 16 y  28, los otros puntos se solicitara la informacion por correo a las dependencias internas del MME para dar respuesta desde el grupo de fondo, mediante radicado  2-2025-002035_x000d_ del 29/01/2025 se solicita ampliacion de terminos  de 8 dias mas para dar respuesta"/>
    <m/>
    <n v="0"/>
  </r>
  <r>
    <n v="47"/>
    <x v="46"/>
    <s v="3320-9_x000d_ Referencia: Convocatoria Pública UPME 03-2021 - Subestación Carrieles y líneas de transmisión asociadas 230 kV._x000a_Asunto: Solicitud al Ministerio para que lidere la defensa y necesidad del Proyecto _x000a_Carrieles para la región, luego de la Audiencia Pública Ambiental (APA), _x000a_convocada por la Subdirección de Mecanismos de Participación _x000a_Ciudadana Ambiental de la Autoridad Nacional de Licencias Ambientales _x000a_– ANLA, dentro del trámite administrativo de licencia ambiental"/>
    <s v="ISA Intercolombia"/>
    <s v="DP"/>
    <x v="8"/>
    <x v="8"/>
    <x v="9"/>
    <s v="enero 2025"/>
    <x v="3"/>
    <m/>
    <m/>
    <x v="0"/>
    <n v="18"/>
    <n v="15"/>
    <x v="10"/>
    <s v="N/A"/>
    <d v="2025-01-14T00:00:00"/>
    <s v="N/A"/>
    <s v="N/A"/>
    <s v="se asigna a OAAS"/>
    <m/>
    <n v="0"/>
  </r>
  <r>
    <n v="48"/>
    <x v="47"/>
    <s v="Invitación a ser parte de la cocreación de un Systems Hub para una transición_x000a_energética justa_x000d_"/>
    <s v="Ana Andrade"/>
    <s v="DP"/>
    <x v="3"/>
    <x v="3"/>
    <x v="10"/>
    <s v="enero 2025"/>
    <x v="3"/>
    <m/>
    <m/>
    <x v="0"/>
    <n v="12"/>
    <n v="15"/>
    <x v="3"/>
    <s v="N/A"/>
    <d v="2025-01-14T00:00:00"/>
    <s v="N/A"/>
    <s v="N/A"/>
    <s v="se asigna al Grupo de Gestion Internacional"/>
    <m/>
    <n v="0"/>
  </r>
  <r>
    <n v="49"/>
    <x v="48"/>
    <s v="Informe Cumplimiento de Hitos No 3 VA - IPAT Capacidad Tramo Mariquita-Gualanday"/>
    <s v="Delvasto &amp; Echavarria"/>
    <s v="DP"/>
    <x v="11"/>
    <x v="11"/>
    <x v="11"/>
    <s v="enero 2025"/>
    <x v="3"/>
    <m/>
    <m/>
    <x v="0"/>
    <n v="1"/>
    <n v="15"/>
    <x v="15"/>
    <s v="N/A"/>
    <d v="2025-01-14T00:00:00"/>
    <s v="N/A"/>
    <s v="N/A"/>
    <s v="Se asigna al Grupo de Gas Combustible"/>
    <m/>
    <n v="0"/>
  </r>
  <r>
    <n v="50"/>
    <x v="49"/>
    <s v="TAURUS - TEC - Derecho de petición Reiteración necesidad de acuerdo de coexistencias"/>
    <s v="Parque Solar Taurus S.A.S. E.S.P"/>
    <s v="DP"/>
    <x v="12"/>
    <x v="12"/>
    <x v="12"/>
    <s v="enero 2025"/>
    <x v="5"/>
    <m/>
    <m/>
    <x v="0"/>
    <n v="29"/>
    <n v="15"/>
    <x v="16"/>
    <s v="2-2025-003973"/>
    <d v="2025-02-13T00:00:00"/>
    <s v="N/A"/>
    <s v="N/A"/>
    <m/>
    <m/>
    <n v="0"/>
  </r>
  <r>
    <n v="51"/>
    <x v="50"/>
    <s v="Radicado cite 2-2024-045782 del 16-12-2024  Radicado número 20240320070320 del 19-12-2024  ID 61804283 a información de nuevo usuarios rurales conectados"/>
    <s v=" Electrificadora de Santander S.A. E.S.P - Essa"/>
    <s v="OTROS "/>
    <x v="13"/>
    <x v="12"/>
    <x v="12"/>
    <s v="enero 2025"/>
    <x v="4"/>
    <m/>
    <m/>
    <x v="0"/>
    <n v="9"/>
    <n v="15"/>
    <x v="17"/>
    <s v="2-2025-001452"/>
    <d v="2025-01-23T00:00:00"/>
    <s v="N/A"/>
    <s v="N/A"/>
    <m/>
    <m/>
    <n v="0"/>
  </r>
  <r>
    <n v="52"/>
    <x v="51"/>
    <s v="UPME: Se ha generado una Respuesta con No. 20251520002881 Respuesta a traslado MME 1-2024-057573, solicitud de reunión por parte de la Cámara de Industria y Comercio Colombo – Alemana. Solicitud con radicado UPME No. 20241110337522."/>
    <s v="Unidad de Planeación Minero Energética UPME"/>
    <s v="DP"/>
    <x v="12"/>
    <x v="12"/>
    <x v="12"/>
    <s v="enero 2025"/>
    <x v="1"/>
    <m/>
    <m/>
    <x v="0"/>
    <n v="5"/>
    <n v="15"/>
    <x v="16"/>
    <s v="2-2025-001095_x000a_"/>
    <d v="2025-01-20T00:00:00"/>
    <s v="N/A"/>
    <s v="N/A"/>
    <m/>
    <m/>
    <n v="0"/>
  </r>
  <r>
    <n v="53"/>
    <x v="52"/>
    <s v="Sobre la solicitud de declaratoria de utilidad pública e interés social - DUPIS"/>
    <s v="Maria Fernanda Ortiz"/>
    <s v="DP"/>
    <x v="12"/>
    <x v="13"/>
    <x v="13"/>
    <s v="enero 2025"/>
    <x v="7"/>
    <m/>
    <m/>
    <x v="0"/>
    <n v="21"/>
    <n v="15"/>
    <x v="16"/>
    <s v="2-2025-003190"/>
    <d v="2025-02-05T00:00:00"/>
    <s v="N/A"/>
    <s v="N/A"/>
    <m/>
    <m/>
    <n v="0"/>
  </r>
  <r>
    <n v="54"/>
    <x v="53"/>
    <s v="Solicitud de suministro de energía zona guayabal de siquima vereda de pueblo viejo"/>
    <s v="Elsa Beatriz Castro Colmenares"/>
    <s v="DP"/>
    <x v="14"/>
    <x v="14"/>
    <x v="14"/>
    <s v="enero 2025"/>
    <x v="6"/>
    <m/>
    <m/>
    <x v="0"/>
    <n v="10"/>
    <n v="5"/>
    <x v="18"/>
    <s v="2-2025-001087"/>
    <d v="2025-01-20T00:00:00"/>
    <s v="2-2025-001087"/>
    <d v="2025-01-20T00:00:00"/>
    <s v="Traslado SSPD y ENEL"/>
    <m/>
    <n v="0"/>
  </r>
  <r>
    <n v="55"/>
    <x v="54"/>
    <s v="TRALADO DE PETICION REALIZADA POR COMITÉ AMBIENTAL BOLÍVAR SANTANDER DE DERECHO DE PETICION, ART.123 C.P.C SOLICITAMOS SE NOS ATIENDAN LAS PREOCUPACIONES DEL COMITÉ Y VEEDURIA AMBIENTAL Y DE LA COMUNIDAD ANTE EL PROYECTO UPME-01-2013 Sogamoso de la Empresa Grupo Energía de Bogotá, que consiste en instalar línea de transmisión de energía de 500 mil vatios o 500KV en Santander, Boyacá y Cundinamarca AL CONTESTAR CITAR SIVWATQ-2024147780/JRR"/>
    <s v="Defensoria del Pueblo"/>
    <s v="DP"/>
    <x v="14"/>
    <x v="14"/>
    <x v="14"/>
    <s v="enero 2025"/>
    <x v="1"/>
    <m/>
    <m/>
    <x v="0"/>
    <n v="34"/>
    <n v="36"/>
    <x v="19"/>
    <s v="2-2025-003971"/>
    <d v="2025-02-13T00:00:00"/>
    <s v="2-2025-003971_x000a_3-2025-007353 Oficina de Asuntos Ambientales y Sociales"/>
    <d v="2025-02-13T00:00:00"/>
    <s v="esta solicitud no esta finalizada se solicita ampliacion de tiempo de respuesta al 3 de marzo del 2025_x000a_La respuesta final corresponde a la OAAS"/>
    <m/>
    <n v="0"/>
  </r>
  <r>
    <n v="56"/>
    <x v="55"/>
    <s v="Evidencias de situación de falta de energía guayabal de siquima vereda pueblo viejo"/>
    <s v="Elsa Beatriz Castro"/>
    <s v="DP"/>
    <x v="14"/>
    <x v="14"/>
    <x v="14"/>
    <s v="enero 2025"/>
    <x v="6"/>
    <m/>
    <m/>
    <x v="0"/>
    <n v="10"/>
    <n v="5"/>
    <x v="18"/>
    <s v="2-2025-001087"/>
    <d v="2025-01-20T00:00:00"/>
    <s v="2-2025-001087"/>
    <d v="2025-01-20T00:00:00"/>
    <s v="Traslado SSPD y ENEL"/>
    <m/>
    <n v="0"/>
  </r>
  <r>
    <n v="57"/>
    <x v="56"/>
    <s v="DERECHO DE PETICIÓN - INFORMACIÓN SOBRE LA SALIDA DE EDP RENEWABLES DE COLOMBIA Y EL ESTADO DE LOS PROYECTOS EÓLICOS ALPHA Y BETA EN LA GUAJIRA"/>
    <s v="JULIAN DAVID CONCHA"/>
    <s v="DP"/>
    <x v="15"/>
    <x v="15"/>
    <x v="14"/>
    <s v="enero 2025"/>
    <x v="3"/>
    <m/>
    <m/>
    <x v="0"/>
    <n v="33"/>
    <n v="15"/>
    <x v="20"/>
    <s v="N/A"/>
    <d v="2025-01-22T00:00:00"/>
    <s v="N/A"/>
    <s v="N/A"/>
    <s v="se asigna a la oficina de asuntos ambientales"/>
    <m/>
    <n v="0"/>
  </r>
  <r>
    <n v="58"/>
    <x v="57"/>
    <s v="Solicitamos Muy Re tuosamente Se Nos reciban  en su despacho  a una delgacion de Tres (3) Compañeros Líderes Sociales y comprometidos Con El Pueblo el Campesinado y Con El Gobierno del Cambio para hablar de temas o Daño Le Ha Hecho a La Economía y Al Pueblo Colombiano, La Empresa Encargada del Suministro de Energía en Todo Boyacá"/>
    <s v="Juan Francisco Ortiz Ovalle - Emisora la voz de mi tierrita"/>
    <s v="DP"/>
    <x v="9"/>
    <x v="9"/>
    <x v="15"/>
    <s v="enero 2025"/>
    <x v="3"/>
    <m/>
    <m/>
    <x v="0"/>
    <n v="14"/>
    <n v="15"/>
    <x v="12"/>
    <s v="N/A"/>
    <d v="2025-01-22T00:00:00"/>
    <s v="N/A"/>
    <s v="N/A"/>
    <s v="se asigna a la oficina de asuntos ambientales"/>
    <m/>
    <n v="0"/>
  </r>
  <r>
    <n v="59"/>
    <x v="58"/>
    <s v=" (CAPT) en la sesión 210 realizada el día 20 de diciembre de 2024 Remisión Plan de Expansión 2024 – 2038. - Infraestructura de Transmisión Eléctrica el cual fue elaborado en el marco de la tercera entrega de la estrategia “Misión Transmisión”, denominada: Plan Maestro de Modernización y Expansión de la Infraestructura de Transmisión Eléctrica recomienda la adopción de las siguientes 6 obras;  i) Bahías de transformación en Sahagún 500 kV: ii) Subestación Amanecer 500/220/115 y líneas asociadas; iii) Subestación Corzo 500/115 kV y líneas asociadas; iv) Interconexión Nordeste y Urabá Antioqueño; v) Nueva Subestación Macana 230/115 kV y obras asociadas; vi) Nueva Subestación Carlosama 230/115 kV y obras asociadas"/>
    <s v="Unidad de Planeación Minero Energética UPME"/>
    <s v="OTROS "/>
    <x v="9"/>
    <x v="16"/>
    <x v="15"/>
    <s v="enero 2025"/>
    <x v="8"/>
    <m/>
    <m/>
    <x v="0"/>
    <n v="19"/>
    <n v="5"/>
    <x v="20"/>
    <s v="2-2025-001687"/>
    <d v="2025-01-27T00:00:00"/>
    <s v="3-2025-005312"/>
    <d v="2025-01-28T00:00:00"/>
    <s v="se anvia a la OAJ el “Plan de Expansión de Transmisión 2024 –_x000a_2038”, para la revisión, aprobación y adopción por parte del Ministerio de_x000a_Minas y Energía"/>
    <m/>
    <n v="0"/>
  </r>
  <r>
    <n v="60"/>
    <x v="59"/>
    <s v="Nota Verbal BOG/225/1/2025 de fecha 10 de enero de 2025 Asunto: Caso del Campo Nare, actualmente operado por Ecopetrol."/>
    <s v="Embajada de India"/>
    <s v="DP"/>
    <x v="11"/>
    <x v="17"/>
    <x v="15"/>
    <s v="enero 2025"/>
    <x v="3"/>
    <m/>
    <m/>
    <x v="0"/>
    <n v="6"/>
    <n v="15"/>
    <x v="15"/>
    <s v="N/A"/>
    <d v="2025-01-19T00:00:00"/>
    <s v="N/A"/>
    <s v="N/A"/>
    <s v="se asigna a la direccion de Hidrocarburos"/>
    <m/>
    <n v="0"/>
  </r>
  <r>
    <n v="61"/>
    <x v="60"/>
    <s v="Oficio No.: 2-2024-044870 Solicitud información de Nuevos Usuarios Rurales Conectados a través del impuesto estampilla pro electrificación rural"/>
    <s v="John Erik Jiménez Ortiz - Gobernacion del Meta"/>
    <s v="OTROS "/>
    <x v="16"/>
    <x v="18"/>
    <x v="15"/>
    <s v="enero 2025"/>
    <x v="4"/>
    <m/>
    <m/>
    <x v="0"/>
    <n v="7"/>
    <n v="15"/>
    <x v="21"/>
    <s v="2-2025-001454"/>
    <d v="2025-01-23T00:00:00"/>
    <s v="N/A"/>
    <s v="N/A"/>
    <m/>
    <m/>
    <n v="0"/>
  </r>
  <r>
    <n v="62"/>
    <x v="61"/>
    <s v="Derecho de peticion  1. ¿Cuánto tipos de subestaciones de energía GIS (Gas Insulated Substation) “subestación aislada por gas”, HIS, DTB, DCB, AIS existen en el territorio nacional?"/>
    <s v="David Francisco Martínez Montejo"/>
    <s v="DP"/>
    <x v="16"/>
    <x v="18"/>
    <x v="15"/>
    <s v="enero 2025"/>
    <x v="9"/>
    <m/>
    <m/>
    <x v="0"/>
    <n v="19"/>
    <n v="5"/>
    <x v="2"/>
    <s v="2-2025-003023"/>
    <d v="2025-02-04T00:00:00"/>
    <s v="2-2025-003023"/>
    <d v="2025-02-04T00:00:00"/>
    <m/>
    <m/>
    <n v="0"/>
  </r>
  <r>
    <n v="63"/>
    <x v="62"/>
    <s v="Solicitud ampliación información sobre posibles alternativas para la materialización de los proyectos Alpha y Beta comunicada el día 14 de enero del 2025"/>
    <s v="EDP Renewables "/>
    <s v="DP"/>
    <x v="17"/>
    <x v="16"/>
    <x v="15"/>
    <s v="enero 2025"/>
    <x v="3"/>
    <m/>
    <m/>
    <x v="0"/>
    <n v="5"/>
    <n v="15"/>
    <x v="22"/>
    <s v="N/A"/>
    <d v="2025-01-22T00:00:00"/>
    <s v="N/A"/>
    <s v="N/A"/>
    <s v="se asigna al Despacho del ministro y se informa alGrupo de Comunicaciones y prensa"/>
    <m/>
    <n v="0"/>
  </r>
  <r>
    <n v="64"/>
    <x v="63"/>
    <s v="RESPUESTA A SOLICITUD N°. 2-2024-045778 Solicitud de reporte de nuevos usuarios rurales conectados por Operador de Red. "/>
    <s v=" Emserpucar E.S.P."/>
    <s v="OTROS "/>
    <x v="17"/>
    <x v="16"/>
    <x v="15"/>
    <s v="enero 2025"/>
    <x v="4"/>
    <m/>
    <m/>
    <x v="0"/>
    <n v="6"/>
    <n v="15"/>
    <x v="22"/>
    <s v="2-2025-001454"/>
    <d v="2025-01-23T00:00:00"/>
    <s v="N/A"/>
    <s v="N/A"/>
    <m/>
    <m/>
    <n v="0"/>
  </r>
  <r>
    <n v="65"/>
    <x v="64"/>
    <s v="Traslado oficio enviado por el Ministerio del Interior, en relación con la pregunta 1Proposición No.44 de 2024. Plenaria Senado. Radicado DNP No. 20256630022972 1. ¿Qué acciones se han tomado para atender las preocupaciones relacionadas con la adjudicación de contratos, manifestada por la comunidad local referentes a la operatividad de la Central Hidroeléctrica Urrá?"/>
    <s v="DEPARTAMENTO NACIONAL PLANEACION-DNP"/>
    <s v="DP"/>
    <x v="17"/>
    <x v="16"/>
    <x v="15"/>
    <s v="enero 2025"/>
    <x v="3"/>
    <m/>
    <m/>
    <x v="0"/>
    <n v="5"/>
    <n v="15"/>
    <x v="22"/>
    <s v="N/A"/>
    <d v="2025-01-22T00:00:00"/>
    <s v="N/A"/>
    <s v="N/A"/>
    <s v="Se asigna al Grupo de asuntos Legislativos y se informa a Wilder Wiler Echavarría Arango  y Felipe Alberto Corral Montoya del Despacho del ministro"/>
    <m/>
    <n v="0"/>
  </r>
  <r>
    <n v="66"/>
    <x v="65"/>
    <s v=" Respuesta a observaciones y requerimiento de información–Solicitud de _x000a_Declaratoria de Utilidad Pública e Interés Social del proyecto Proyecto “AES _x000a_Solar 3 mediante radicado No. 2-2024-046146 de 17 de diciembre de 2024"/>
    <s v="AES COLOMBIA &amp; CÍA. S.C.A. E.S.P."/>
    <s v="DUPIS"/>
    <x v="17"/>
    <x v="16"/>
    <x v="15"/>
    <s v="enero 2025"/>
    <x v="7"/>
    <m/>
    <m/>
    <x v="0"/>
    <n v="26"/>
    <n v="15"/>
    <x v="22"/>
    <s v="2-2025-003810"/>
    <d v="2025-02-12T00:00:00"/>
    <s v="N/A"/>
    <s v="N/A"/>
    <s v="RESPUESTA TOTAL"/>
    <m/>
    <n v="0"/>
  </r>
  <r>
    <n v="67"/>
    <x v="66"/>
    <s v="COPIA - ha generado una Respuesta con No. 20251520005181- Respuesta al señor ERNESTO CUELLAR a consulta sobre cobertura de energía eléctrica y generación hidráulica en Colombia. Traslado por competencia desde Ministerio de Minas y Energía. Radicado UPME No. 20251110002522. "/>
    <s v="Unidad de Planeacion Minero energetica - UPME"/>
    <s v="DP"/>
    <x v="18"/>
    <x v="19"/>
    <x v="16"/>
    <s v="enero 2025"/>
    <x v="1"/>
    <m/>
    <m/>
    <x v="0"/>
    <n v="9"/>
    <n v="15"/>
    <x v="14"/>
    <s v="2-2025-001992"/>
    <d v="2025-01-29T00:00:00"/>
    <s v="N/A"/>
    <s v="N/A"/>
    <m/>
    <m/>
    <n v="0"/>
  </r>
  <r>
    <n v="68"/>
    <x v="67"/>
    <s v="SOLICITUD 1. Sírvase informar cuáles son las principales causas identificadas para los riesgos de desabastecimiento energético en Bogotá y Colombia, y qué medidas específicas se están implementando"/>
    <s v="Juan Javier Baena Merlano - Concejal De Bogotá"/>
    <s v="DP"/>
    <x v="18"/>
    <x v="19"/>
    <x v="16"/>
    <s v="enero 2025"/>
    <x v="3"/>
    <m/>
    <m/>
    <x v="0"/>
    <n v="2"/>
    <n v="15"/>
    <x v="14"/>
    <s v="N/A"/>
    <d v="2025-01-22T00:00:00"/>
    <s v="N/A"/>
    <s v="N/A"/>
    <s v="Se asigna al Grupo de Asuntos Legislativos  "/>
    <m/>
    <n v="0"/>
  </r>
  <r>
    <n v="69"/>
    <x v="68"/>
    <s v="Cuál es el procedimiento legal y administrativo para formalizar una empresa prestadora de servicios eléctricos para las comunidades no interconectadas del charco Nariño a través de energía solar?_x000d_"/>
    <s v="Maximo Perea Ospina"/>
    <s v="DP"/>
    <x v="18"/>
    <x v="19"/>
    <x v="16"/>
    <s v="enero 2025"/>
    <x v="3"/>
    <m/>
    <m/>
    <x v="0"/>
    <n v="2"/>
    <n v="15"/>
    <x v="14"/>
    <s v="N/A"/>
    <d v="2025-01-22T00:00:00"/>
    <s v="N/A"/>
    <s v="N/A"/>
    <s v="se asigna al Despacho del ministro al Grupo de comunidades Energeticas al Profesional Simón García Orrego"/>
    <m/>
    <n v="0"/>
  </r>
  <r>
    <n v="70"/>
    <x v="69"/>
    <s v="Comunicación FINDETER situación AIR-E contratos de credito CON-194 CON-195 Y CON-199"/>
    <s v="Findeter"/>
    <s v="DP"/>
    <x v="18"/>
    <x v="19"/>
    <x v="16"/>
    <s v="enero 2025"/>
    <x v="3"/>
    <m/>
    <m/>
    <x v="0"/>
    <n v="2"/>
    <n v="15"/>
    <x v="14"/>
    <s v="N/A"/>
    <d v="2025-01-22T00:00:00"/>
    <s v="N/A"/>
    <s v="N/A"/>
    <s v="por instrucción de Martha Barreto se asigna  al Viceministro para que realicen la validación jurídica de la solicitud."/>
    <m/>
    <n v="0"/>
  </r>
  <r>
    <n v="71"/>
    <x v="70"/>
    <s v="RESPUESTA SOLICITUD DE ACLARACION – RADICADO No. 1-2024-036737 e solicitamos al Ministerio analizar y decidir sobre el levantamiento de la restricción establecida en la Resolución No. 49279 de 2021, que adoptó el Plan de Expansión Generación – Transmisión 2020-2034.  Esto permitiría que la etapa 2, correspondiente al traslado de las quince (15) SmartValves _x000a_del circuito Santa Marta-Termocol (Bonda) al circuito Termoguajira-Termocol, sea realizada por TRANSELCA"/>
    <s v="Transelca S.A. E.S.P"/>
    <s v="DP"/>
    <x v="19"/>
    <x v="20"/>
    <x v="17"/>
    <s v="enero 2025"/>
    <x v="1"/>
    <m/>
    <m/>
    <x v="0"/>
    <n v="22"/>
    <n v="5"/>
    <x v="7"/>
    <s v="2-2025-003845"/>
    <d v="2025-02-12T00:00:00"/>
    <s v="2-2025-003669 UPME"/>
    <d v="2025-02-11T00:00:00"/>
    <s v="2-2025-003669 UPME "/>
    <m/>
    <n v="0"/>
  </r>
  <r>
    <n v="72"/>
    <x v="71"/>
    <s v="Derecho0 de petición Radicado # S2024011320 Asunto: Traslado por competencia - Solicitud de información con radicado CREG E2024017826 solicitud realizada por Karol Melissa Cabra, específicamente en las preguntas de los numerales 7, 8 y 9 relacionadas principalmente con los lineamientos de política y desarrollo de las Comunidades  energéticas"/>
    <s v="CREG"/>
    <s v="DP"/>
    <x v="20"/>
    <x v="21"/>
    <x v="5"/>
    <s v="enero 2025"/>
    <x v="3"/>
    <m/>
    <m/>
    <x v="0"/>
    <n v="36"/>
    <n v="15"/>
    <x v="11"/>
    <s v="N/A"/>
    <d v="2025-01-22T00:00:00"/>
    <s v="N/A"/>
    <s v="N/A"/>
    <s v="se asigna al Despacho del ministro al Grupo de comunidades Energeticas al Profesional Simón García Orrego"/>
    <m/>
    <n v="0"/>
  </r>
  <r>
    <n v="73"/>
    <x v="72"/>
    <s v="Programa de paneles solares en veredas alejadas"/>
    <s v="William Enrique Rangel "/>
    <s v="DP"/>
    <x v="18"/>
    <x v="20"/>
    <x v="17"/>
    <s v="enero 2025"/>
    <x v="4"/>
    <m/>
    <m/>
    <x v="0"/>
    <n v="14"/>
    <n v="15"/>
    <x v="14"/>
    <s v="2-2025-002686"/>
    <d v="2025-02-03T00:00:00"/>
    <s v="N/A"/>
    <s v="N/A"/>
    <m/>
    <m/>
    <n v="0"/>
  </r>
  <r>
    <n v="74"/>
    <x v="73"/>
    <s v="Envio copia informativa de la queja instaurada ante la Superintendencia de servicios publicos"/>
    <s v=" Fabio Alberto Osuna Santiago"/>
    <s v="DP"/>
    <x v="21"/>
    <x v="22"/>
    <x v="18"/>
    <s v="enero 2025"/>
    <x v="0"/>
    <m/>
    <m/>
    <x v="0"/>
    <n v="1"/>
    <n v="5"/>
    <x v="12"/>
    <s v="2-2025-001451"/>
    <d v="2025-01-23T00:00:00"/>
    <s v="2-2025-001451"/>
    <d v="2025-01-23T00:00:00"/>
    <m/>
    <m/>
    <n v="0"/>
  </r>
  <r>
    <n v="75"/>
    <x v="74"/>
    <s v="TAURUS - TEC - Derecho de petición Reiteración necesidad de acuerdo de coexistencias"/>
    <s v="Parque Solar Taurus S.A.S. E.S.P"/>
    <s v="DP"/>
    <x v="21"/>
    <x v="22"/>
    <x v="18"/>
    <s v="enero 2025"/>
    <x v="1"/>
    <m/>
    <m/>
    <x v="0"/>
    <n v="7"/>
    <n v="5"/>
    <x v="12"/>
    <s v="2-2025-001991"/>
    <d v="2025-01-29T00:00:00"/>
    <s v="2-2025-001991"/>
    <d v="2025-01-29T00:00:00"/>
    <m/>
    <m/>
    <n v="0"/>
  </r>
  <r>
    <n v="76"/>
    <x v="75"/>
    <s v="UPME: Se ha generado una Respuesta con No. 20251520005461 Respuesta a traslado con radicados Radicado EXT24-00191160 y MME 2-2024-048077 y asunto “Traslado por competencia radicado No.1- 2024-054290."/>
    <s v="Unidad de Planeación Minero Energética - UPME"/>
    <s v="DP"/>
    <x v="21"/>
    <x v="22"/>
    <x v="18"/>
    <s v="enero 2025"/>
    <x v="9"/>
    <m/>
    <m/>
    <x v="0"/>
    <n v="14"/>
    <n v="12"/>
    <x v="22"/>
    <s v="2-2025-002978"/>
    <d v="2025-02-05T00:00:00"/>
    <s v="N/A"/>
    <s v="N/A"/>
    <m/>
    <m/>
    <n v="0"/>
  </r>
  <r>
    <n v="77"/>
    <x v="76"/>
    <s v="Notificación electrónica radicado salida No 20252200100441- reiteracion solicitud instaurada Heydi Milagro Muñoz Suárez solicitando posible un detallado informe al Área Calidad Profesional y ojalá esta vez sin errores en lo referente a la ejecución del proyecto, donde nos digan en qué sitio en Galapa tienen su centro de acopio PRONE GGC 609-2020"/>
    <s v="Junta de Accion Comunal Vereda Las Petronitas"/>
    <s v="DP"/>
    <x v="16"/>
    <x v="18"/>
    <x v="19"/>
    <s v="enero 2025"/>
    <x v="3"/>
    <m/>
    <m/>
    <x v="0"/>
    <n v="7"/>
    <n v="15"/>
    <x v="21"/>
    <s v="N/A"/>
    <d v="2025-01-23T00:00:00"/>
    <s v="N/A"/>
    <s v="N/A"/>
    <s v="SE ASIGNA AL GRUPO DE SUPERVISION"/>
    <m/>
    <n v="0"/>
  </r>
  <r>
    <n v="78"/>
    <x v="77"/>
    <s v="OFI25-00004695 / GFPU - 15 enero 2025 Remisión por competencia derecho de Petición EXT24-00200419 y EXT24-00200420 presentada por el señor por el señor Mauricio Javier Castilla, en la cual solicita se dé respuesta a una pregunta relacionada con los proyectos radicados por los distintos alcaldes del departamento de Córdoba. “PRIMERO: Relación de los distintos proyectos que en el actual gobierno han radicado los distintos alcaldes del departamento de Córdoba ante los distintos ministerios e instituciones del Estado, proyectos como: proyecto de educación, infraestructura, medio  ambiente, defensa, seguridad y otros.”"/>
    <s v="Presidencia "/>
    <s v="DP"/>
    <x v="12"/>
    <x v="18"/>
    <x v="19"/>
    <s v="enero 2025"/>
    <x v="6"/>
    <m/>
    <m/>
    <x v="0"/>
    <n v="27"/>
    <n v="15"/>
    <x v="16"/>
    <s v="2-2025-003671"/>
    <d v="2025-02-11T00:00:00"/>
    <s v="N/A"/>
    <s v="N/A"/>
    <m/>
    <m/>
    <n v="0"/>
  </r>
  <r>
    <n v="79"/>
    <x v="78"/>
    <s v="CONTESTACIÓN LLAMADO EN GARANTÍA DE EPM A CONSORCIO INGETEC - SEDIC-RADICADO 2021 - 00004 - ANDRÉS FELIPE VÉLEZ SALGADO Y OTROS"/>
    <s v=" Maria Antonia Isaza Urrea SEDIC S.A."/>
    <s v="DP"/>
    <x v="13"/>
    <x v="11"/>
    <x v="19"/>
    <s v="enero 2025"/>
    <x v="3"/>
    <m/>
    <m/>
    <x v="0"/>
    <n v="9"/>
    <n v="15"/>
    <x v="17"/>
    <s v="N/A"/>
    <d v="2025-01-23T00:00:00"/>
    <s v="N/A"/>
    <s v="N/A"/>
    <s v="SE ASIGNA A LA OAJ"/>
    <m/>
    <n v="0"/>
  </r>
  <r>
    <n v="80"/>
    <x v="79"/>
    <s v="PME: Se ha generado una Respuesta con No. 20251530007611 Convocatoria UPME 01-2013 Sogamoso – Norte – Nueva Esperanza 500 kV. Concepto sobre solicitud de prórroga a la fecha de entrada en operación. 20241110306482"/>
    <s v=" Unidad de Planeación Minero Energética UPME"/>
    <s v="DP"/>
    <x v="22"/>
    <x v="23"/>
    <x v="19"/>
    <s v="enero 2025"/>
    <x v="3"/>
    <m/>
    <m/>
    <x v="0"/>
    <n v="4"/>
    <n v="15"/>
    <x v="23"/>
    <s v="N/A"/>
    <d v="2025-01-27T00:00:00"/>
    <s v="N/A"/>
    <s v="N/A"/>
    <s v="SE ASIGNA A LA OAJ"/>
    <m/>
    <n v="0"/>
  </r>
  <r>
    <n v="81"/>
    <x v="80"/>
    <s v="OFICIO N° 1: PROPUESTA CONSORCIO POR APP PARA LA FORMULACIÓN Y EL DESARROLLO DE PROYECTOS DE REDES ELÉCTRICAS DE ENERGÍA SOLAR, SOPORTE DE PROYECTOS DE NFRAESTRUCTURA NACIONAL Y PILAR DE APOYO EN LA POLÍTICA NERGÉTICA DE LA NACIÓN Y EL PLAN DEL GOBIERNO NACIONAL."/>
    <s v="Julián Andrés Moreno"/>
    <s v="DP"/>
    <x v="22"/>
    <x v="23"/>
    <x v="19"/>
    <s v="enero 2025"/>
    <x v="4"/>
    <m/>
    <m/>
    <x v="0"/>
    <n v="8"/>
    <n v="15"/>
    <x v="23"/>
    <s v="2-2025-002288"/>
    <d v="2025-01-31T00:00:00"/>
    <s v="N/A"/>
    <s v="N/A"/>
    <m/>
    <m/>
    <n v="0"/>
  </r>
  <r>
    <n v="82"/>
    <x v="81"/>
    <s v="SE-2025-00000982 2025 traslado comunicacion mediante la cual realizan presentacion de proyecto y solicitud de recursos &quot; instalacion de sistemas de autogeneracion electric con tecnologia solar fotovoltaica en viviendas rurales no interconectadas del municipio de Purisima cordoba - remitida por la Alcaldia de Purisima"/>
    <s v="Ministerio de la Igualdad"/>
    <s v="DP"/>
    <x v="22"/>
    <x v="23"/>
    <x v="19"/>
    <s v="enero 2025"/>
    <x v="3"/>
    <m/>
    <m/>
    <x v="0"/>
    <n v="6"/>
    <n v="15"/>
    <x v="23"/>
    <s v="N/A"/>
    <d v="2025-01-29T00:00:00"/>
    <s v="N/A"/>
    <s v="N/A"/>
    <s v="se aasigna a Grupo de Regalias"/>
    <m/>
    <n v="0"/>
  </r>
  <r>
    <n v="83"/>
    <x v="82"/>
    <s v="derecho de peticion solcitud de documentos certifique que politicas de cordinacion, contratacion, interventoria, vigilancia y evaluacion, se implementaron antes durante y posterior a la ejecucion del contrato 015-2009, suscrito entre la Sociedad Hidroelectrica Ituango SA ESP y el cinsorcio Pesquero I (CPI)"/>
    <s v=" Wilson Eduardo Munevar - munevar Mayorga Abogados Especialistas S.A.S"/>
    <s v="DP"/>
    <x v="23"/>
    <x v="24"/>
    <x v="20"/>
    <s v="enero 2025"/>
    <x v="3"/>
    <m/>
    <m/>
    <x v="0"/>
    <n v="3"/>
    <n v="15"/>
    <x v="24"/>
    <s v="N/A"/>
    <d v="2025-01-27T00:00:00"/>
    <s v="N/A"/>
    <s v="N/A"/>
    <s v="SE ASIGNA A LA OAJ"/>
    <m/>
    <n v="0"/>
  </r>
  <r>
    <n v="84"/>
    <x v="83"/>
    <s v="Solicitud asignación de recursos PGN para el municipio de San Agustín Huila teniendo en cuenta el proyecto denominado &quot;Mejoramiento Del Servicio De Energía Eléctrica En Las Zonas Rurales Del Territorio Nacional&quot;, del sector Minas y Energía , con código BPIN  2018011001048, año horizonte 201 9-2026, asignación presupuestal  1.637.869.822.021, "/>
    <s v=" Alcaldía Municipal de San Agustín, Huila"/>
    <s v="DP"/>
    <x v="24"/>
    <x v="25"/>
    <x v="21"/>
    <s v="enero 2025"/>
    <x v="3"/>
    <m/>
    <m/>
    <x v="0"/>
    <n v="48"/>
    <n v="15"/>
    <x v="25"/>
    <s v="N/A"/>
    <d v="2025-01-27T00:00:00"/>
    <s v="N/A"/>
    <s v="N/A"/>
    <s v="SE DEVUELVE AL GRUPO DE SUPERVICION POR QUE ESTA VENCIDO Y LA PROFESIONAL MARIA FERNANDA ENVIA INSUMOS PARA RESPUESTA"/>
    <m/>
    <n v="0"/>
  </r>
  <r>
    <n v="85"/>
    <x v="84"/>
    <s v="Solicitud sobre instalación de sistemas fotovoltaicos"/>
    <s v=" Yanger Zuluaga"/>
    <s v="DP"/>
    <x v="13"/>
    <x v="11"/>
    <x v="22"/>
    <s v="enero 2025"/>
    <x v="3"/>
    <m/>
    <m/>
    <x v="0"/>
    <n v="16"/>
    <n v="15"/>
    <x v="17"/>
    <s v="N/A"/>
    <d v="2025-01-30T00:00:00"/>
    <s v="N/A"/>
    <s v="N/A"/>
    <s v="SE ASIGNA A OARE"/>
    <m/>
    <n v="0"/>
  </r>
  <r>
    <n v="86"/>
    <x v="85"/>
    <s v="Cuáles son las normativas ambientales para la implementación de un biodigestor, un gasificador, un reactor para la obtención de gas, y una planta de energía fotovoltaica. pues en la empresa donde estoy laborando existe la intención de alternar con energías que permitan ser autosuficientes. "/>
    <s v="Lucho Mizger"/>
    <s v="DP"/>
    <x v="25"/>
    <x v="26"/>
    <x v="22"/>
    <s v="enero 2025"/>
    <x v="3"/>
    <m/>
    <m/>
    <x v="0"/>
    <n v="0"/>
    <n v="15"/>
    <x v="26"/>
    <s v="N/A"/>
    <d v="2025-01-27T00:00:00"/>
    <s v="N/A"/>
    <s v="N/A"/>
    <s v="se asigna a OAAS"/>
    <m/>
    <n v="0"/>
  </r>
  <r>
    <n v="87"/>
    <x v="86"/>
    <s v="Solicitamos amablemente que el proyecto &quot; “Autogeneración de Energía aprovechando el potencial hidroeléctrico de la fuente de agua cruda Cocora en la PTAP La Pola del IBAL S.A. E.S.P. Oficial”sea registrado con un número de radicado y remitido a la Dirección de Energía, para su posterior envío a la UPME, de manera que la evaluación del proyecto pueda llevarse a cabo."/>
    <s v="FINDETER"/>
    <s v="DP"/>
    <x v="25"/>
    <x v="26"/>
    <x v="22"/>
    <s v="enero 2025"/>
    <x v="6"/>
    <m/>
    <m/>
    <x v="0"/>
    <n v="17"/>
    <n v="15"/>
    <x v="26"/>
    <s v="2-2025-004008"/>
    <d v="2025-02-13T00:00:00"/>
    <s v="N/A"/>
    <s v="N/A"/>
    <m/>
    <m/>
    <n v="0"/>
  </r>
  <r>
    <n v="88"/>
    <x v="87"/>
    <s v="En respuesta a su oficio remitido a esta Dirección mediante radicado: 3-2024-045557  de Traslado por competencia del radicado No.1-2024-053228 instaurado por el señor Lucas Ocampo"/>
    <s v="Grupo de Formulación de Política y Reglamentación Minera"/>
    <s v="DP"/>
    <x v="6"/>
    <x v="27"/>
    <x v="23"/>
    <s v="enero 2025"/>
    <x v="5"/>
    <m/>
    <m/>
    <x v="0"/>
    <n v="35"/>
    <n v="15"/>
    <x v="7"/>
    <s v="2-2025-003741"/>
    <d v="2025-02-11T00:00:00"/>
    <s v="N/A"/>
    <s v="N/A"/>
    <m/>
    <m/>
    <n v="0"/>
  </r>
  <r>
    <n v="89"/>
    <x v="88"/>
    <s v="Convocatoria a la Comisión Nacional para la Coordinación y Seguimiento de los Procesos Electorales comisión se llevará a cabo el día martes 28 enero de 2025, e iniciará a la 8:00 am, en la ciudad de. Bogotá. D.C. Lugar: Sala Estratégica ubicada en la Carrera 59 # 26-21, Dirección Nacional de Policía –_x000a_DIPON._x000d_"/>
    <s v="Ministerio del Interior"/>
    <s v="OTROS "/>
    <x v="26"/>
    <x v="27"/>
    <x v="23"/>
    <s v="enero 2025"/>
    <x v="3"/>
    <m/>
    <m/>
    <x v="0"/>
    <n v="1"/>
    <n v="15"/>
    <x v="27"/>
    <s v="N/A"/>
    <d v="2025-01-29T00:00:00"/>
    <s v="N/A"/>
    <s v="N/A"/>
    <s v="se asigna a la direccion de Energia  a la profesinal Aura Valentina Hernández  es igual al radicado 1-2025-002612"/>
    <m/>
    <n v="0"/>
  </r>
  <r>
    <n v="90"/>
    <x v="89"/>
    <s v="RESPUESTA RADICADO INTERNO No 2024-1-1-7755 DEL 25/09/2024 Y RADICADO EXTERNO DEL MINISTERIO DE MINAS Y ENERGIA No 2-2024-032590 DEL 23/09/2024"/>
    <s v="Electro Caquetá"/>
    <s v="DP"/>
    <x v="26"/>
    <x v="27"/>
    <x v="23"/>
    <s v="enero 2025"/>
    <x v="1"/>
    <m/>
    <m/>
    <x v="0"/>
    <n v="17"/>
    <n v="15"/>
    <x v="27"/>
    <s v="2-2025-004181"/>
    <d v="2025-02-14T00:00:00"/>
    <s v="N/A"/>
    <s v="N/A"/>
    <m/>
    <m/>
    <n v="0"/>
  </r>
  <r>
    <n v="91"/>
    <x v="90"/>
    <s v="Solicitud de información Quisiéramos finalmente preguntar cómo podríamos participar dentro de los macroproyectos del Ministerio, que de acuerdo con nuestra revisión previa,"/>
    <s v="UNISARC"/>
    <s v="DP"/>
    <x v="26"/>
    <x v="27"/>
    <x v="23"/>
    <s v="enero 2025"/>
    <x v="3"/>
    <m/>
    <m/>
    <x v="0"/>
    <n v="14"/>
    <n v="15"/>
    <x v="27"/>
    <s v="N/A"/>
    <d v="2025-02-11T00:00:00"/>
    <s v="N/A"/>
    <s v="N/A"/>
    <s v="se asigna al Despacho del Ministro al al grupo Comunidades Energéticas al profesional Rafael Reinaldo Romero Romero"/>
    <m/>
    <n v="0"/>
  </r>
  <r>
    <n v="92"/>
    <x v="91"/>
    <s v="ESTADO ACTUAL DEL SISTEMA ELECTRICO DEL PAIS"/>
    <s v="Hilberto Diaz Martinez"/>
    <s v="DP"/>
    <x v="26"/>
    <x v="27"/>
    <x v="23"/>
    <s v="enero 2025"/>
    <x v="8"/>
    <m/>
    <m/>
    <x v="0"/>
    <n v="3"/>
    <n v="15"/>
    <x v="27"/>
    <s v="2-2025-002284"/>
    <d v="2025-01-31T00:00:00"/>
    <s v="N/A"/>
    <s v="N/A"/>
    <m/>
    <m/>
    <n v="0"/>
  </r>
  <r>
    <n v="93"/>
    <x v="92"/>
    <s v="Respuesta Notificación electrónica radicado salida No 2-2024-035361."/>
    <s v="AIR-E S.A.S. E.S.P"/>
    <s v="DP"/>
    <x v="13"/>
    <x v="11"/>
    <x v="24"/>
    <s v="enero 2025"/>
    <x v="1"/>
    <m/>
    <m/>
    <x v="0"/>
    <n v="17"/>
    <n v="15"/>
    <x v="17"/>
    <s v="2-2025-002290"/>
    <d v="2025-01-31T00:00:00"/>
    <s v="N/A"/>
    <s v="N/A"/>
    <s v="RESPUESTA INFORMATIVA"/>
    <m/>
    <n v="0"/>
  </r>
  <r>
    <n v="94"/>
    <x v="93"/>
    <s v="Radicado: 20253600171041 Traslado de comunicacion de la Procuraduria radicado No. 20251003660832 del 17 de enero de 2025 PROMOCIÓN DE UN SECTOR ENERGÉTICO PARA EL DESARROLLO SOSTENIBLE Y LA COMPETITIVIDAD _x000a_NACIONAL"/>
    <s v="Agencia Nacional de Minería - ANM"/>
    <s v="DP"/>
    <x v="25"/>
    <x v="28"/>
    <x v="24"/>
    <s v="enero 2025"/>
    <x v="8"/>
    <m/>
    <m/>
    <x v="0"/>
    <n v="6"/>
    <n v="15"/>
    <x v="26"/>
    <s v="N/A"/>
    <d v="2025-02-02T00:00:00"/>
    <s v="N/A"/>
    <s v="N/A"/>
    <s v="Fue informativo para el GFGS, lo está tramitando OAAS"/>
    <m/>
    <n v="0"/>
  </r>
  <r>
    <n v="95"/>
    <x v="94"/>
    <s v="RECURSO DE REPOSICIÓN Y EN SUBSIDIO DE APELACIÓN"/>
    <s v="Javier Vargas Moncaleano"/>
    <s v="DP"/>
    <x v="13"/>
    <x v="11"/>
    <x v="24"/>
    <s v="enero 2025"/>
    <x v="1"/>
    <m/>
    <m/>
    <x v="0"/>
    <n v="17"/>
    <n v="5"/>
    <x v="10"/>
    <s v="2-2025-002291"/>
    <d v="2025-01-31T00:00:00"/>
    <s v="2-2025-002291"/>
    <d v="2025-01-31T00:00:00"/>
    <m/>
    <m/>
    <n v="0"/>
  </r>
  <r>
    <n v="96"/>
    <x v="95"/>
    <s v="REMISIÓN OFICIO LIQ-004 solicitud expedicion de concepto tecnico economico por el periodo de eneroa marzo de 2025 por el valos de $191,180,428"/>
    <s v="Electrificadora Del Tolima en Liquidación S.A. E.S.P. - Electrolima"/>
    <s v="DP"/>
    <x v="27"/>
    <x v="28"/>
    <x v="24"/>
    <s v="enero 2025"/>
    <x v="8"/>
    <m/>
    <m/>
    <x v="0"/>
    <n v="7"/>
    <n v="15"/>
    <x v="28"/>
    <s v="2-2025-003103"/>
    <d v="2025-02-05T00:00:00"/>
    <s v="N/A"/>
    <s v="N/A"/>
    <m/>
    <m/>
    <n v="0"/>
  </r>
  <r>
    <n v="97"/>
    <x v="96"/>
    <s v="requiero de apoyo con panel solar de 2mts x 1 mt . Tengo unidad productiva de 200 plantas de arándanos , en zona rural del municipio de Cota, no cuento con servicio de energía y se requiere para funcionamiento de sistema de riego por goteo."/>
    <s v="Stella Fiquitiva Balsero"/>
    <s v="DP"/>
    <x v="27"/>
    <x v="28"/>
    <x v="24"/>
    <s v="enero 2025"/>
    <x v="9"/>
    <m/>
    <m/>
    <x v="0"/>
    <n v="6"/>
    <n v="15"/>
    <x v="28"/>
    <s v="2-2025-003026"/>
    <d v="2025-02-04T00:00:00"/>
    <s v="N/A"/>
    <s v="N/A"/>
    <m/>
    <m/>
    <n v="0"/>
  </r>
  <r>
    <n v="98"/>
    <x v="97"/>
    <s v="presentacion de proyecto estratégico &quot;Implementación de Sistema Sostenible de Energía, Agua y Agricultura bajo el modelo de la Agrópolis&quot;, que busca transformar nuestro territorio mediante la implementación de energías limpias y prácticas sostenibles._x000d_"/>
    <s v="alcaldia Municipal de Sabanalarga"/>
    <s v="DP"/>
    <x v="27"/>
    <x v="28"/>
    <x v="24"/>
    <s v="enero 2025"/>
    <x v="3"/>
    <m/>
    <m/>
    <x v="0"/>
    <n v="0"/>
    <n v="15"/>
    <x v="28"/>
    <s v="N/A"/>
    <d v="2025-01-29T00:00:00"/>
    <s v="N/A"/>
    <s v="N/A"/>
    <s v="se asigna al Despacho del viceministro de energia"/>
    <m/>
    <n v="0"/>
  </r>
  <r>
    <n v="99"/>
    <x v="98"/>
    <s v="solicitar se indique, que profesional desde la cartera que usted dirige puede brindar acompañamiento para inter locutar el tema de Energías Limpias para la comunidad Negra, Afrocolombiana, _x000a_Raizal y Palenquera residente en el departamento de Casanare."/>
    <s v="Asorellanos Asociación Rural de la comunidad Negra, Afrocolombiana, Raizal y Palenquera y Campesina Región Llanos en Yopal"/>
    <s v="DP"/>
    <x v="25"/>
    <x v="26"/>
    <x v="24"/>
    <s v="enero 2025"/>
    <x v="3"/>
    <m/>
    <m/>
    <x v="0"/>
    <n v="2"/>
    <n v="15"/>
    <x v="26"/>
    <s v="N/A"/>
    <d v="2025-01-29T00:00:00"/>
    <s v="N/A"/>
    <s v="N/A"/>
    <s v="Se asigna al Despacho del ministro alGrupo de comunidades Energeticas al Profesional Simón García Orrego"/>
    <m/>
    <n v="0"/>
  </r>
  <r>
    <n v="100"/>
    <x v="99"/>
    <s v=" información sobre el programa para reducir costos energéticos a los pequeños prestadores de servicios de acueducto y alcantarillado, mediante la adopcion de soluciones de energía solar, como sistema general de regalías, obras por regalías, fondos especiales, créditos para mejoramiento de infraestructura"/>
    <s v="Marlon Salgado_x000d_"/>
    <s v="DP"/>
    <x v="19"/>
    <x v="20"/>
    <x v="24"/>
    <s v="enero 2025"/>
    <x v="3"/>
    <m/>
    <m/>
    <x v="0"/>
    <n v="8"/>
    <n v="15"/>
    <x v="29"/>
    <s v="N/A"/>
    <d v="2025-01-29T00:00:00"/>
    <s v="N/A"/>
    <s v="N/A"/>
    <s v="Se asigna al Despacho del ministro alGrupo de comunidades Energeticas al Profesional Simón García Orrego"/>
    <m/>
    <n v="0"/>
  </r>
  <r>
    <n v="101"/>
    <x v="100"/>
    <s v="Dificultad co-existencia de proyectos (Artículo 16 de la Resolución 40303 de 2022). Proyecto solar “Pétalo del Cesar IV La Loma” con proyecto “La Luna” de Sloane Energy"/>
    <s v="Michel Di Capua Pancer_x000a_Black Orchid Solar Management S.A.S "/>
    <s v="DP"/>
    <x v="13"/>
    <x v="11"/>
    <x v="24"/>
    <s v="enero 2025"/>
    <x v="3"/>
    <m/>
    <m/>
    <x v="0"/>
    <n v="15"/>
    <n v="15"/>
    <x v="17"/>
    <s v="N/A"/>
    <d v="2025-01-29T00:00:00"/>
    <s v="N/A"/>
    <s v="N/A"/>
    <s v="se Asigna a OAAS"/>
    <m/>
    <n v="0"/>
  </r>
  <r>
    <n v="102"/>
    <x v="101"/>
    <s v="solicito una inversión para la terminación de unos sistemas de energías limpias que importe. O que otra entidad la termine"/>
    <s v="Carlos emiro vargas bayona"/>
    <s v="DP"/>
    <x v="22"/>
    <x v="23"/>
    <x v="24"/>
    <s v="enero 2025"/>
    <x v="1"/>
    <m/>
    <m/>
    <x v="0"/>
    <n v="8"/>
    <n v="15"/>
    <x v="23"/>
    <s v="2-2025-002289"/>
    <d v="2025-01-31T00:00:00"/>
    <s v="N/A"/>
    <s v="N/A"/>
    <s v="SE COPIA A FENOGE"/>
    <m/>
    <n v="0"/>
  </r>
  <r>
    <n v="103"/>
    <x v="102"/>
    <s v="Radicación Derecho de Petición Tema: Servicio energía Bogotá"/>
    <s v="Concejo De Bogotá D.C."/>
    <s v="DP"/>
    <x v="25"/>
    <x v="26"/>
    <x v="24"/>
    <s v="enero 2025"/>
    <x v="3"/>
    <m/>
    <m/>
    <x v="0"/>
    <n v="2"/>
    <n v="15"/>
    <x v="26"/>
    <s v="N/A"/>
    <d v="2025-01-29T00:00:00"/>
    <s v="N/A"/>
    <s v="N/A"/>
    <s v="se asigna al Grupo de Asuntos Legislativos"/>
    <m/>
    <n v="0"/>
  </r>
  <r>
    <n v="104"/>
    <x v="103"/>
    <s v="Notificación 2 - Afectación movilidad Ecopetrol S.A - Caño Sur - Resguardo Indígena El Tigre"/>
    <s v="Ecopetrol"/>
    <s v="DP"/>
    <x v="12"/>
    <x v="12"/>
    <x v="24"/>
    <s v="enero 2025"/>
    <x v="3"/>
    <m/>
    <m/>
    <x v="0"/>
    <n v="14"/>
    <n v="15"/>
    <x v="16"/>
    <s v="N/A"/>
    <d v="2025-01-29T00:00:00"/>
    <s v="N/A"/>
    <s v="N/A"/>
    <s v="se asigna a la direccion de Hidrocarburos"/>
    <m/>
    <n v="0"/>
  </r>
  <r>
    <n v="105"/>
    <x v="104"/>
    <s v=" Averiguar si como ciudadana pensionada me pueden hacer un préstamo para colocar paneles solares en mi residencia ._x000d_"/>
    <s v="Aura Nelly López"/>
    <s v="DP"/>
    <x v="28"/>
    <x v="29"/>
    <x v="25"/>
    <s v="enero 2025"/>
    <x v="1"/>
    <m/>
    <m/>
    <x v="0"/>
    <n v="11"/>
    <n v="15"/>
    <x v="30"/>
    <s v="2-2025-003586"/>
    <d v="2025-02-11T00:00:00"/>
    <s v="N/A"/>
    <s v="N/A"/>
    <m/>
    <m/>
    <n v="0"/>
  </r>
  <r>
    <n v="106"/>
    <x v="105"/>
    <s v="Respuesta SE-2025-00001612 dan traslado de comunicacion enviada por Dispac referente Solicitud estudio, análisis y apoyo asignación Recursos Proyecto _x000a_Cauca – Nariño / Interconexión Eléctrica del Pacífico. BPIN _x000a_20201301010353."/>
    <s v="Ministerio de Igualdad y Equidad"/>
    <s v="DP"/>
    <x v="28"/>
    <x v="29"/>
    <x v="25"/>
    <s v="enero 2025"/>
    <x v="3"/>
    <m/>
    <m/>
    <x v="0"/>
    <n v="12"/>
    <n v="15"/>
    <x v="30"/>
    <s v="N/A"/>
    <d v="2025-02-12T00:00:00"/>
    <s v="N/A"/>
    <s v="N/A"/>
    <s v="se asigna a la DEE Reasignando al Grupo de proyectos estratégicos (Sindy Ramírez o Carlos Joya) Con ocasión a que son proyectos estratégicos de interconexión"/>
    <m/>
    <n v="0"/>
  </r>
  <r>
    <n v="107"/>
    <x v="106"/>
    <s v="Mesa de trabajo, para consulta fondos de financiación de proyecto de energías renovables"/>
    <s v="Juan Diego Linares"/>
    <s v="DP"/>
    <x v="28"/>
    <x v="29"/>
    <x v="25"/>
    <s v="enero 2025"/>
    <x v="4"/>
    <m/>
    <m/>
    <x v="0"/>
    <n v="3"/>
    <n v="5"/>
    <x v="22"/>
    <s v="2-2025-002866"/>
    <d v="2025-02-03T00:00:00"/>
    <s v="2-2025-002865"/>
    <d v="2025-02-03T00:00:00"/>
    <m/>
    <m/>
    <n v="0"/>
  </r>
  <r>
    <n v="108"/>
    <x v="107"/>
    <s v="Traslado OFI25-00011311 / GFPU -OFICIO N° 1: PROPUESTA CONSORCIO POR APP PARA LA FORMULACIÓN Y EL DESARROLLO DE PROYECTOS DE REDES ELÉCTRICAS DE ENERGÍA SOLAR, SOPORTE DE PROYECTOS DE NFRAESTRUCTURA NACIONAL Y PILAR DE APOYO EN LA POLÍTICA NERGÉTICA DE LA NACIÓN Y EL PLAN DEL GOBIERNO NACIONAL. JuliAn AndrEs Moreno"/>
    <s v="Presidencia de la Republica"/>
    <s v="DP"/>
    <x v="28"/>
    <x v="29"/>
    <x v="25"/>
    <s v="enero 2025"/>
    <x v="4"/>
    <m/>
    <m/>
    <x v="0"/>
    <n v="0"/>
    <n v="15"/>
    <x v="30"/>
    <s v="2-2025-002288"/>
    <d v="2025-01-31T00:00:00"/>
    <s v="N/A"/>
    <s v="N/A"/>
    <m/>
    <m/>
    <n v="0"/>
  </r>
  <r>
    <n v="109"/>
    <x v="108"/>
    <s v="C-370 Informe ENFICC – Parque Solar La Loma - Contrato N° 4000006006-MinMinas curva S"/>
    <s v="Compañía Colombiana de Consultores S.A.S"/>
    <s v="OTROS "/>
    <x v="28"/>
    <x v="29"/>
    <x v="25"/>
    <s v="enero 2025"/>
    <x v="8"/>
    <m/>
    <m/>
    <x v="1"/>
    <n v="10"/>
    <n v="15"/>
    <x v="30"/>
    <s v="N/A"/>
    <d v="2025-02-10T00:00:00"/>
    <s v="N/A"/>
    <s v="N/A"/>
    <s v="Se archiva la comunicación debido a que no es una petición. Se guarda la información en la carpeta sobre informes de curva S"/>
    <m/>
    <n v="0"/>
  </r>
  <r>
    <n v="110"/>
    <x v="109"/>
    <s v="UPME: Se ha generado una Respuesta con No. 20251520002851 para el señor Ernesto Pérez Moles Representante Legal San Jorge Fotovoltaico S.A.S. E.S.P. Su “Solicitud de aclaración al radicado UPME 20241520253641 del 16 de diciembre de 2024, en respuesta a la solicitud con radicado UPME No. 20241110315042, y petición de información”. Radicados UPME No. 20241110338532 y 20251110001662. referencia radicado 1-2024-055138 y 1-2024-055140 y 2-2024-045481"/>
    <s v="Unidad de Planeación Minero ​Energética"/>
    <s v="DP"/>
    <x v="12"/>
    <x v="12"/>
    <x v="25"/>
    <s v="enero 2025"/>
    <x v="1"/>
    <m/>
    <m/>
    <x v="0"/>
    <n v="27"/>
    <n v="15"/>
    <x v="16"/>
    <s v="2-2025-003587"/>
    <d v="2025-02-11T00:00:00"/>
    <s v="N/A"/>
    <s v="N/A"/>
    <m/>
    <m/>
    <n v="0"/>
  </r>
  <r>
    <n v="111"/>
    <x v="110"/>
    <s v="AIRE Y AFINIA AL BORDE DE LA QUIEBRA"/>
    <s v="Jorge Vergara Carbó"/>
    <s v="DP"/>
    <x v="17"/>
    <x v="16"/>
    <x v="25"/>
    <s v="enero 2025"/>
    <x v="9"/>
    <m/>
    <m/>
    <x v="0"/>
    <n v="19"/>
    <n v="15"/>
    <x v="22"/>
    <s v="2-2025-008171"/>
    <d v="2025-02-05T00:00:00"/>
    <s v="N/A"/>
    <s v="N/A"/>
    <s v="se asigna al grupo de supervision"/>
    <m/>
    <n v="0"/>
  </r>
  <r>
    <n v="112"/>
    <x v="111"/>
    <s v="Traslado OFI25-00008619 / GFPU - 13150001 Remitimos para su conocimiento y fines pertinentes la comunicación suscrita por el señor JESÚS MARÍA LÓPEZ VELÁSQUEZ, en la que remite solicitarle una comision que revise, que le haga segumiento y que tenga en la cuenta los _x000a_grandes ilicitos que estamos denunciando, no sólo para el tema de UNE EPM Telecomunicaciones S.A. con Millicom, sino tambien para los hechos delicados que se encuentran en Hidroituango, reiterando que para ambos casos tenemos las pruebas que confirman nuestros señalamientos (...)”"/>
    <s v="Presidencia de la Republica"/>
    <s v="DP"/>
    <x v="21"/>
    <x v="23"/>
    <x v="25"/>
    <s v="enero 2025"/>
    <x v="3"/>
    <m/>
    <m/>
    <x v="0"/>
    <n v="16"/>
    <n v="15"/>
    <x v="31"/>
    <s v="N/A"/>
    <d v="2025-02-07T00:00:00"/>
    <s v="N/A"/>
    <s v="N/A"/>
    <s v="Se asigna al Grupo de supervision"/>
    <m/>
    <n v="0"/>
  </r>
  <r>
    <n v="113"/>
    <x v="112"/>
    <s v="Solicitud información proyectos FNCER en el marco del Contrato Interadministrativo No. GGC-1095-2024"/>
    <s v="Universidad Nacional de Colombia"/>
    <s v="DP"/>
    <x v="27"/>
    <x v="30"/>
    <x v="25"/>
    <s v="enero 2025"/>
    <x v="3"/>
    <m/>
    <m/>
    <x v="0"/>
    <n v="5"/>
    <n v="15"/>
    <x v="28"/>
    <s v="N/A"/>
    <d v="2025-02-03T00:00:00"/>
    <s v="N/A"/>
    <s v="N/A"/>
    <s v="Se asigna a la OAAS"/>
    <m/>
    <n v="0"/>
  </r>
  <r>
    <n v="114"/>
    <x v="113"/>
    <s v="Derecho de Petición 1 | Solicitud de información , ¿dicho ministerio efectuará las siguientes actividades en la vereda La Jagua del municipio de Chivor, departamento de Boyacá?, a saber: 1. Ejecución de proyectos, obras y/o actividades asociadas a la exploración, explotación, transporte, refinación, procesamiento, beneficio, transformación y distribución de hidrocarburos y/o biocombustibles"/>
    <s v="Enviccol SAS"/>
    <s v="DP"/>
    <x v="29"/>
    <x v="30"/>
    <x v="25"/>
    <s v="enero 2025"/>
    <x v="4"/>
    <m/>
    <m/>
    <x v="0"/>
    <n v="11"/>
    <n v="12"/>
    <x v="26"/>
    <s v="2-2025-003492"/>
    <d v="2025-02-10T00:00:00"/>
    <s v="3-2025-006386_x000a_3-2025-006384_x000a_3-2025-006388_x000a_2-2025-003650_x000a_2-2025-003649_x000a_2-2025-003158_x000a_2-2025-003091_x000a_3-2025-006383_x000a_3-2025-006383_x000a_2-2025-003089_x000a_2-2025-003085"/>
    <d v="2025-02-05T00:00:00"/>
    <s v="se hade traslado a la oficina de planeacion oara responden punto 5, a OARE para punto 7, DEspacho vice minas para punto 4 y Direccion de hidrocarburos para el punto 1 y 4"/>
    <m/>
    <n v="0"/>
  </r>
  <r>
    <n v="115"/>
    <x v="114"/>
    <s v="Respuesta al Radicado 202432010448742 - radicado MinMinas No. 2-2024-_x000a_044874 - Solicitud informaci6n de nuevos usuarios rurales conectados a traves del_x000a_impuesto estampilla pro electrificaci6n rural"/>
    <s v="Gobernación Norte de Santander"/>
    <s v="OTROS "/>
    <x v="29"/>
    <x v="30"/>
    <x v="25"/>
    <s v="enero 2025"/>
    <x v="4"/>
    <m/>
    <m/>
    <x v="1"/>
    <n v="4"/>
    <n v="15"/>
    <x v="32"/>
    <s v="N/A"/>
    <d v="2025-02-03T00:00:00"/>
    <s v="N/A"/>
    <s v="N/A"/>
    <s v="Estampilla proelectrificación Norte de Santander"/>
    <m/>
    <n v="0"/>
  </r>
  <r>
    <n v="116"/>
    <x v="115"/>
    <s v="solicito se me de toda la información de manera completa sobre como aplicar a un subsidio para poner proyecto de energia solar para mi vivienda que aparte es mi microempresa de calzado familiar ya que somos víctimas del conflicto armado victimas del estado por ende solicito se me infierno como asecder a un subsidio para energia solar"/>
    <s v="WILSON ERNESTO CORDOBA"/>
    <s v="DP"/>
    <x v="29"/>
    <x v="29"/>
    <x v="25"/>
    <s v="enero 2025"/>
    <x v="3"/>
    <m/>
    <m/>
    <x v="0"/>
    <n v="12"/>
    <n v="15"/>
    <x v="32"/>
    <s v="N/A"/>
    <d v="2025-02-11T00:00:00"/>
    <s v="N/A"/>
    <s v="N/A"/>
    <s v="SE ASIGNA AL Grupo de Subsidios"/>
    <m/>
    <n v="0"/>
  </r>
  <r>
    <n v="117"/>
    <x v="116"/>
    <s v="ampliacion para entrega de informacion sobre pagos realizados a ENERGUAPI S.A. E.S.P RADICADO 2-2025-000003"/>
    <s v="Gensa"/>
    <s v="DP"/>
    <x v="28"/>
    <x v="29"/>
    <x v="25"/>
    <s v="enero 2025"/>
    <x v="3"/>
    <m/>
    <m/>
    <x v="0"/>
    <n v="3"/>
    <n v="15"/>
    <x v="30"/>
    <s v="N/A"/>
    <d v="2025-02-03T00:00:00"/>
    <s v=" N/A"/>
    <s v="N/A"/>
    <s v="Se asigna al Grupo de supervision"/>
    <m/>
    <n v="0"/>
  </r>
  <r>
    <n v="118"/>
    <x v="117"/>
    <s v=" le solicito de manera respetuosa, audiencia para entablar con usted temas de relevancia ministerial que tienen injerencia en el Municipio de Maicao, La Guajira, En efecto, los temas a tratar con usted serán los relacionados y establecidos en el PND, en lineamiento al Plan de desarrollo Municipal del respectivo Municipio.  Temas para conversar: Transición energética, comunidades energéticas,  Fenoge, Altos costos en el cobro de la energía eléctrica, Foes"/>
    <s v="Fray Donato Martínez Brito Presidente JAC. Urbanización Altos del Parrantial. Enlace comunal. "/>
    <s v="OTROS "/>
    <x v="28"/>
    <x v="29"/>
    <x v="25"/>
    <s v="enero 2025"/>
    <x v="3"/>
    <m/>
    <m/>
    <x v="0"/>
    <n v="3"/>
    <n v="15"/>
    <x v="30"/>
    <s v="N/A"/>
    <d v="2025-02-03T00:00:00"/>
    <s v=" N/A"/>
    <s v="N/A"/>
    <s v="se asigna al Despacho del ministro al Grupo de comunidades Energeticas al Profesional Simón García Orrego"/>
    <m/>
    <n v="0"/>
  </r>
  <r>
    <n v="119"/>
    <x v="118"/>
    <s v="Requerimiento y novedad sobre acceso a información En atención al concepto técnico - Decreto 1537 de 2022 “PROYECTO HIDROELÉCTRICO SAN BARTOLOMÉ”, remitido a esta oficina con memorando 3-2024-047183, de manera atenta solicitamos complementar dicho concepto en cuanto al área específica de cada uno de los polígonos que allí se refieren así como la justificación del área total objeto de la declaratoria solicitada.1_x000a_ "/>
    <s v="Oficina Asesora Juridica "/>
    <s v="DP"/>
    <x v="30"/>
    <x v="31"/>
    <x v="26"/>
    <s v="febrero 2025"/>
    <x v="6"/>
    <m/>
    <m/>
    <x v="0"/>
    <n v="10"/>
    <n v="15"/>
    <x v="33"/>
    <s v="3-2025-007170"/>
    <d v="2025-02-12T00:00:00"/>
    <s v="N/A"/>
    <s v="N/A"/>
    <m/>
    <m/>
    <n v="0"/>
  </r>
  <r>
    <n v="120"/>
    <x v="119"/>
    <s v="Referencia: E-COG-2024000721-RNN, Respuesta a solicitud de información realizada en reunión del 09 de julio de 2024. Asunto: Listado de asistencia reunión 5 de febrero de 2025 a las 3.30 p"/>
    <s v="Parque Solar Taurus S.A.S. E.S.P"/>
    <s v="DP"/>
    <x v="31"/>
    <x v="32"/>
    <x v="27"/>
    <s v="febrero 2025"/>
    <x v="1"/>
    <s v="David Andrés Grajales Marín"/>
    <s v="Julio André Bernal Rubiano"/>
    <x v="0"/>
    <n v="8"/>
    <n v="15"/>
    <x v="34"/>
    <s v="2-2025-003584"/>
    <d v="2025-02-11T00:00:00"/>
    <s v="N/A"/>
    <s v="N/A"/>
    <m/>
    <m/>
    <n v="0"/>
  </r>
  <r>
    <n v="121"/>
    <x v="120"/>
    <s v="Radicado 2-2025-000640 del 14-01-2025 informa que ledieron respuesta a la empresa NOTUS, donde el pasado 15-01-2025 las partes interesadas notus y progasur suscribieron acta en la que concluyeron que no se presenta una superposicion parcial o total en areas de superficie o subsuelo de los proyectos parque solar la achira  que requiera de la suscripcion de un acuerdo operacional de coexistencia"/>
    <s v="PROGASUR SA ESP"/>
    <s v="OTROS "/>
    <x v="31"/>
    <x v="32"/>
    <x v="27"/>
    <s v="febrero 2025"/>
    <x v="0"/>
    <m/>
    <m/>
    <x v="1"/>
    <n v="0"/>
    <n v="15"/>
    <x v="34"/>
    <s v="N/A"/>
    <d v="2025-02-03T00:00:00"/>
    <s v="N/A"/>
    <s v="N/A"/>
    <s v="INFORMAN QUE YA LE DIERON RESPUESTA A LA EMPRESA PERO NO LA COPIAN"/>
    <m/>
    <n v="0"/>
  </r>
  <r>
    <n v="122"/>
    <x v="121"/>
    <s v="Solicitud de acompañamiento e inicio de las actuaciones correspondientes sobre la crisis energética que enfrenta el país"/>
    <s v="Empresas Públicas de Medellín - EPM"/>
    <s v="DP"/>
    <x v="31"/>
    <x v="32"/>
    <x v="27"/>
    <s v="febrero 2025"/>
    <x v="3"/>
    <m/>
    <m/>
    <x v="0"/>
    <n v="0"/>
    <n v="15"/>
    <x v="34"/>
    <s v="N/A"/>
    <d v="2025-02-03T00:00:00"/>
    <s v="N/A"/>
    <s v="N/A"/>
    <s v="SE ASIGNA AL GRUPO DE SUBSIDIOS"/>
    <m/>
    <n v="0"/>
  </r>
  <r>
    <n v="123"/>
    <x v="122"/>
    <s v="Respuesta a rad. IPSE 20241330103222 “Registro radicado 2-2024-036496 Respuesta al radicado No. 1- 2024-041774, IPSE-20241420024601 Envío del proyecto BFAZNI 473 – Proyecto GEVP 101 IMPLEMENTACIÓN DE SISTEMAS FOTOVOLTAICOS EN ZONAS NO INTERCONECTADAS DEL"/>
    <s v="IPSE"/>
    <s v="OTROS "/>
    <x v="8"/>
    <x v="8"/>
    <x v="27"/>
    <s v="febrero 2025"/>
    <x v="4"/>
    <m/>
    <m/>
    <x v="0"/>
    <n v="61"/>
    <n v="12"/>
    <x v="35"/>
    <s v="2-2025-006037"/>
    <d v="2025-02-26T00:00:00"/>
    <s v="N/A"/>
    <s v="N/A"/>
    <m/>
    <m/>
    <n v="0"/>
  </r>
  <r>
    <n v="124"/>
    <x v="123"/>
    <s v="Traslado OFI25-00015608 / GFPU remito la comunicación radicada en esta entidad, suscrita por el señor Luis Felipe Tabares Montoya, en la que, por hechos expuestos en el escrito, manifiesta: “(...) se e le informa al ministro en el cargo que este pendiente al racionamiento de energias para bolivar valledupar y cordoba y en el sucre en extratos 1 2 3 que observen y den resultados en anuncios de epm en sucre sincelejo esto lo pasaron por noticias caracol (...)”._x000d_"/>
    <s v="Presidencia de la Republica"/>
    <s v="DP"/>
    <x v="28"/>
    <x v="29"/>
    <x v="27"/>
    <s v="enero 2025"/>
    <x v="1"/>
    <m/>
    <m/>
    <x v="0"/>
    <n v="11"/>
    <n v="5"/>
    <x v="22"/>
    <s v="2-2025-003585"/>
    <d v="2025-02-11T00:00:00"/>
    <s v="2-2025-003585 - SSPD_x000a_"/>
    <d v="2025-02-11T00:00:00"/>
    <m/>
    <m/>
    <n v="0"/>
  </r>
  <r>
    <n v="125"/>
    <x v="124"/>
    <s v="Energía eólica"/>
    <s v="Sofia Cubillos"/>
    <s v="DP"/>
    <x v="32"/>
    <x v="32"/>
    <x v="27"/>
    <s v="febrero 2025"/>
    <x v="9"/>
    <m/>
    <m/>
    <x v="0"/>
    <n v="12"/>
    <n v="12"/>
    <x v="34"/>
    <s v="2-2025-003975"/>
    <d v="2025-02-13T00:00:00"/>
    <s v="N/A"/>
    <s v="N/A"/>
    <m/>
    <m/>
    <n v="0"/>
  </r>
  <r>
    <n v="126"/>
    <x v="125"/>
    <s v="Solicitud de inforamción sobre la matriz energetica del Valle del Cauca"/>
    <s v="Sergio Angel "/>
    <s v="DP"/>
    <x v="31"/>
    <x v="32"/>
    <x v="27"/>
    <s v="febrero 2025"/>
    <x v="7"/>
    <m/>
    <m/>
    <x v="0"/>
    <n v="10"/>
    <n v="15"/>
    <x v="34"/>
    <s v="2-2025-003980"/>
    <d v="2025-02-13T00:00:00"/>
    <s v="N/A"/>
    <s v="N/A"/>
    <s v="RESPUESTA TOTAL"/>
    <m/>
    <n v="0"/>
  </r>
  <r>
    <n v="127"/>
    <x v="126"/>
    <s v="Solicitud información Nuevos Usuarios Rurales - Radicado No.: 2-2024-007177_Periodo Enero 2025"/>
    <s v="Celsia"/>
    <s v="OTROS "/>
    <x v="31"/>
    <x v="32"/>
    <x v="27"/>
    <s v="febrero 2025"/>
    <x v="4"/>
    <m/>
    <m/>
    <x v="1"/>
    <n v="1"/>
    <n v="15"/>
    <x v="34"/>
    <s v="N/A"/>
    <d v="2025-02-04T00:00:00"/>
    <s v="N/A"/>
    <s v="N/A"/>
    <s v="Se realiza el reporte en la matriz del PNER"/>
    <m/>
    <n v="0"/>
  </r>
  <r>
    <n v="128"/>
    <x v="127"/>
    <s v=" radicado 2025-420-001032-1 2025 traslado Oficio Radicado MADR N° 2025-313-000449-2. Petición frente a “miles de hectáreas de cultivo de arroz en la meseta de Ibagué la tierra más productiva del país, convertidas en desérticas granjas solares”. remitido por el señor Jorge Alberto Hernandez Arbeláez "/>
    <s v="Ministerio de Agricultura y desarollo Rural"/>
    <s v="DP"/>
    <x v="31"/>
    <x v="32"/>
    <x v="27"/>
    <s v="febrero 2025"/>
    <x v="6"/>
    <m/>
    <m/>
    <x v="0"/>
    <n v="14"/>
    <n v="5"/>
    <x v="14"/>
    <s v="2-2025-004452"/>
    <d v="2025-02-17T00:00:00"/>
    <s v="2-2025-004452"/>
    <d v="2025-02-17T00:00:00"/>
    <m/>
    <m/>
    <n v="0"/>
  </r>
  <r>
    <n v="129"/>
    <x v="128"/>
    <s v="Traslado OFI25-00015964 / GFPU - OFI25-00015964 / GFPU 13150001 EXT25-00009665 la señora LYSENKA HENAO, en la que remite Energías renovables"/>
    <s v="Presidencia de la Republica"/>
    <s v="DP"/>
    <x v="31"/>
    <x v="32"/>
    <x v="27"/>
    <s v="febrero 2025"/>
    <x v="3"/>
    <m/>
    <m/>
    <x v="0"/>
    <n v="2"/>
    <n v="15"/>
    <x v="34"/>
    <s v="N/A"/>
    <d v="2025-02-05T00:00:00"/>
    <s v="N/A"/>
    <s v="N/A"/>
    <s v="se asigna al Despacho del ministro al Grupo de comunidades Energeticas al Profesional Simón García Orrego"/>
    <m/>
    <n v="0"/>
  </r>
  <r>
    <n v="130"/>
    <x v="129"/>
    <s v="Traslado OFI25-00015787 / GFPU - OFI25-00015787 / GFPU 13150000 EMAIL OFICIO 130-056 ALCALDÍA DE OCAÑA NORTE DE SANTANDER COMUNIDADES ENERGETICAS "/>
    <s v="Presidencia de la Republica"/>
    <s v="DP"/>
    <x v="31"/>
    <x v="32"/>
    <x v="27"/>
    <s v="febrero 2025"/>
    <x v="3"/>
    <m/>
    <m/>
    <x v="0"/>
    <n v="0"/>
    <n v="15"/>
    <x v="34"/>
    <s v="N/A"/>
    <d v="2025-02-03T00:00:00"/>
    <s v="N/A"/>
    <s v="N/A"/>
    <s v="se asigna al Despacho del ministro al Grupo de comunidades Energeticas al Profesional Simón García Orrego"/>
    <m/>
    <n v="0"/>
  </r>
  <r>
    <n v="131"/>
    <x v="130"/>
    <s v="OFICIO No 2: PROPUESTA CONSORCIO POR APP PARA LA FORMULACIÓN Y EL DESARROLLO DE PROYECTOS DE REDES ELÉCTRICAS DE ENERGÍA SOLAR, SOPORTE DE PROYECTOS DE INFRAESTRUCTURA NACIONAL Y PILAR DE APOYO EN LA POLÍTICA ENERGÉTICA DE LA NACIÓN Y EL PLAN DEL GOBIERNO"/>
    <s v="Julián Andrés Moreno"/>
    <s v="DP"/>
    <x v="31"/>
    <x v="32"/>
    <x v="27"/>
    <s v="febrero 2025"/>
    <x v="4"/>
    <m/>
    <m/>
    <x v="0"/>
    <n v="-3"/>
    <n v="15"/>
    <x v="34"/>
    <s v="2-2025-002288"/>
    <d v="2025-01-31T00:00:00"/>
    <s v="N/A"/>
    <s v="N/A"/>
    <s v="Oficio enviado varias veces, se relaciona la respuesta inicial"/>
    <m/>
    <n v="0"/>
  </r>
  <r>
    <n v="132"/>
    <x v="131"/>
    <s v="OFICIO No 2: PROPUESTA CONSORCIO POR APP PARA LA FORMULACIÓN Y EL DESARROLLO DE _x000a_PROYECTOS DE REDES ELÉCTRICAS DE ENERGÍA SOLAR, SOPORTE DE PROYECTOS DE INFRAESTRUCTURA _x000a_NACIONAL Y PILAR DE APOYO EN LA POLÍTICA ENERGÉTICA DE LA NACIÓN Y EL PLAN DEL GOBIERNO"/>
    <s v="Julián Andrés Moreno"/>
    <s v="DP"/>
    <x v="31"/>
    <x v="32"/>
    <x v="27"/>
    <s v="febrero 2025"/>
    <x v="4"/>
    <m/>
    <m/>
    <x v="0"/>
    <n v="-3"/>
    <n v="15"/>
    <x v="34"/>
    <s v="2-2025-002288"/>
    <d v="2025-01-31T00:00:00"/>
    <s v="N/A"/>
    <s v="N/A"/>
    <s v="Oficio enviado varias veces, se relaciona la respuesta inicial"/>
    <m/>
    <n v="0"/>
  </r>
  <r>
    <n v="133"/>
    <x v="132"/>
    <s v="Copia Radicado 20254000052041 de 2025-01-31T18:29:40Z - Consulta frente acciones o medidas de manejo a la vegetación presente en zona de transición entre el páramo y subpáramo, específicamente en el área que orresponde a la Torre 81N. Proyecto: UPME 03- 2010 Subestación Chivor II y Norte 230 kV y Líneas de Transmisión  Asociadas.  Expediente: SAN0113-00-2022 / LAV0044-00-201"/>
    <s v="ANLA"/>
    <s v="DP"/>
    <x v="31"/>
    <x v="32"/>
    <x v="27"/>
    <s v="febrero 2025"/>
    <x v="3"/>
    <m/>
    <m/>
    <x v="0"/>
    <n v="0"/>
    <n v="15"/>
    <x v="34"/>
    <s v="N/A"/>
    <d v="2025-02-03T00:00:00"/>
    <s v="N/A"/>
    <s v="N/A"/>
    <s v="SE ASIGNA A OAAS"/>
    <m/>
    <n v="0"/>
  </r>
  <r>
    <n v="134"/>
    <x v="133"/>
    <s v="Copia Radicado 20254000052031 de 2025-01-31T18:24:56Z- Solicitud de pronunciamiento frente viabilidad o no de mantener la sustracción de reserva Forestal protectora productora de la Cuenca Alta del río Bogotá, particularmente en el área que corresponde a la Torre 81N. Proyecto: UPME 03- 2010 Subestación Chivor II y Norte 230 KV y Líneas de Transmisión Asociadas Expediente: SAN0113-00-2022 / LAV0044-00-2016_x000d_"/>
    <s v="ANLA"/>
    <s v="DP"/>
    <x v="31"/>
    <x v="32"/>
    <x v="27"/>
    <s v="febrero 2025"/>
    <x v="3"/>
    <m/>
    <m/>
    <x v="0"/>
    <n v="0"/>
    <n v="15"/>
    <x v="34"/>
    <s v="N/A"/>
    <d v="2025-02-03T00:00:00"/>
    <s v="N/A"/>
    <s v="N/A"/>
    <s v="SE ASIGNA A OAAS"/>
    <m/>
    <n v="0"/>
  </r>
  <r>
    <n v="135"/>
    <x v="134"/>
    <s v="Traslado por competencia - Gestión de la petición E-2025-0007-015587 Solicitudes relacionadas con energías renovables._x000d_"/>
    <s v="Prosperidad Social"/>
    <s v="DP"/>
    <x v="25"/>
    <x v="26"/>
    <x v="27"/>
    <s v="enero 2025"/>
    <x v="7"/>
    <m/>
    <m/>
    <x v="0"/>
    <n v="17"/>
    <n v="15"/>
    <x v="26"/>
    <s v="2-2025-003974"/>
    <d v="2025-02-13T00:00:00"/>
    <s v="N/A"/>
    <s v="N/A"/>
    <m/>
    <m/>
    <n v="0"/>
  </r>
  <r>
    <n v="136"/>
    <x v="135"/>
    <s v="Remitimos para su conocimiento y fines pertinentes la comunicación suscrita por CARLOS MANUEL VILLALBA BARRERA , referente a “(…) Solicitud de intervención con programas gubernamentales para atender diversas problemáticas de Soledad, Atlántico (…)”."/>
    <s v="Presidencia de la Republica"/>
    <s v="DP"/>
    <x v="28"/>
    <x v="29"/>
    <x v="27"/>
    <s v="enero 2025"/>
    <x v="9"/>
    <m/>
    <m/>
    <x v="0"/>
    <n v="10"/>
    <n v="15"/>
    <x v="30"/>
    <s v="2-2025-003487"/>
    <d v="2025-02-10T00:00:00"/>
    <s v="N/A"/>
    <s v="N/A"/>
    <m/>
    <m/>
    <n v="0"/>
  </r>
  <r>
    <n v="137"/>
    <x v="136"/>
    <s v="Referencia: Decreto 62 de 2025 - Declaratoria de estado de conmoción interior Asunto: Decreto Legislativo Infraestructura. Proyecto de generación de energía eléctrica renovable FNCER, Proyecto PEQUEÑA CENTRAL HIDROELECTRICA EL RETIRO I Y  II, cada una con una potencia instalada de 19,9 MW. Beneficios prioritarios del Proyecto para la región del Catatumbo y solicitudes específicas para desarrollar estos Proyectos en el corto plazo, como un aporte a la crítica situación social que vive la región y la seguridad energética."/>
    <s v="Desarrollos Energéticos de Oriente S.A.S. E.S.P"/>
    <s v="DUPIS"/>
    <x v="31"/>
    <x v="32"/>
    <x v="27"/>
    <s v="febrero 2025"/>
    <x v="7"/>
    <m/>
    <m/>
    <x v="0"/>
    <n v="8"/>
    <n v="5"/>
    <x v="14"/>
    <s v="_x000a_2-2025-003681"/>
    <d v="2025-02-11T00:00:00"/>
    <s v="2-2025-003677"/>
    <d v="2025-02-11T00:00:00"/>
    <s v="TRASLADO UPME Y O.R CON COPIA A DESTINATARIO"/>
    <m/>
    <n v="0"/>
  </r>
  <r>
    <n v="138"/>
    <x v="137"/>
    <s v="Traslado OFI25-00016124 / GFPU - OFI25-00016124 / GFPU 13150001 EMAIL Solicitud de ser Incluido dentro de Programas Sociales: Agencia Nacional de Tierras y Agencia de Desarrollo Rural; Para d..- De manera atenta, le remito la comunicación radicada en esta entidad, suscrita _x000a_por el señor Marco Fidel Guetio Campo, en la que, por hechos expuestos en el escrito, manifiesta: “(...) Para dar a Conocer Mi Proyecto Productivo “Aerogeneradores de Energía Eólica” (...)”"/>
    <s v="Presidencia de la Republica"/>
    <s v="DP"/>
    <x v="31"/>
    <x v="32"/>
    <x v="27"/>
    <s v="febrero 2025"/>
    <x v="6"/>
    <m/>
    <m/>
    <x v="0"/>
    <n v="8"/>
    <n v="15"/>
    <x v="34"/>
    <s v="2-2025-003685"/>
    <d v="2025-02-11T00:00:00"/>
    <s v="N/A"/>
    <s v="N/A"/>
    <m/>
    <m/>
    <n v="0"/>
  </r>
  <r>
    <n v="139"/>
    <x v="138"/>
    <s v="Reporte Clientes rurales mes enero de 2025"/>
    <s v="Ruitoque - Energía Inteligente"/>
    <s v="OTROS "/>
    <x v="31"/>
    <x v="32"/>
    <x v="27"/>
    <s v="febrero 2025"/>
    <x v="4"/>
    <m/>
    <m/>
    <x v="0"/>
    <n v="8"/>
    <n v="15"/>
    <x v="34"/>
    <s v="2-2025-003687"/>
    <d v="2025-02-11T00:00:00"/>
    <s v="N/A"/>
    <s v="N/A"/>
    <s v="Se realiza el reporte en la matriz del PNER"/>
    <m/>
    <n v="0"/>
  </r>
  <r>
    <n v="140"/>
    <x v="139"/>
    <s v="Información Nuevos Usuarios Rurales mes de Enero"/>
    <s v="Edeq"/>
    <s v="OTROS "/>
    <x v="31"/>
    <x v="32"/>
    <x v="27"/>
    <s v="febrero 2025"/>
    <x v="4"/>
    <m/>
    <m/>
    <x v="0"/>
    <n v="8"/>
    <n v="15"/>
    <x v="34"/>
    <s v="2-2025-003688"/>
    <d v="2025-02-11T00:00:00"/>
    <s v="N/A"/>
    <s v="N/A"/>
    <s v="Se realiza el reporte en la matriz del PNER"/>
    <m/>
    <n v="0"/>
  </r>
  <r>
    <n v="141"/>
    <x v="140"/>
    <s v="nuevos usuarios rurales conectados CEDENAR S.A. E.S.P"/>
    <s v="CEDENAR S.A .E.S.P."/>
    <s v="OTROS "/>
    <x v="31"/>
    <x v="32"/>
    <x v="27"/>
    <s v="febrero 2025"/>
    <x v="4"/>
    <m/>
    <m/>
    <x v="0"/>
    <n v="8"/>
    <n v="15"/>
    <x v="34"/>
    <s v="2-2025-003689"/>
    <d v="2025-02-11T00:00:00"/>
    <s v="N/A"/>
    <s v="N/A"/>
    <s v="Se realiza el reporte en la matriz del PNER"/>
    <m/>
    <n v="0"/>
  </r>
  <r>
    <n v="142"/>
    <x v="141"/>
    <s v="DERECHO DE PETICIÓN._x000a_"/>
    <s v="ROBINSON RAFAEL PÁEZ CANENCIA"/>
    <s v="DP"/>
    <x v="31"/>
    <x v="32"/>
    <x v="27"/>
    <s v="febrero 2025"/>
    <x v="3"/>
    <m/>
    <m/>
    <x v="0"/>
    <n v="0"/>
    <n v="15"/>
    <x v="34"/>
    <s v="N/A"/>
    <d v="2025-02-03T00:00:00"/>
    <s v="N/A"/>
    <s v="N/A"/>
    <s v="SE ASIGNA A OARE"/>
    <m/>
    <n v="0"/>
  </r>
  <r>
    <n v="143"/>
    <x v="142"/>
    <s v="Traslado OFI25-00001393 / GFPU suscrita por el señor FREDDY HELVER AGUDELO ALVARADO, en la que, por hechos expuestos, damos traslado del escrito en mención, para que, en el ámbito de sus funciones y competencias en lo concerniente a la petición 2 Que esta población y las comunidades aledañas puedan beneficiarse de sistemas de energías limpias pues esta región cuenta con características idóneas para dicho_x000a_fin"/>
    <s v="Presidencia de la Republica"/>
    <s v="DP"/>
    <x v="6"/>
    <x v="32"/>
    <x v="27"/>
    <s v="enero 2025"/>
    <x v="3"/>
    <m/>
    <m/>
    <x v="0"/>
    <n v="29"/>
    <n v="15"/>
    <x v="7"/>
    <s v="N/A"/>
    <d v="2025-02-05T00:00:00"/>
    <s v="N/A"/>
    <s v="N/A"/>
    <s v="se asigna al Despacho del ministro al Grupo de comunidades Energeticas al Profesional Simón García Orrego"/>
    <m/>
    <n v="0"/>
  </r>
  <r>
    <n v="144"/>
    <x v="143"/>
    <s v="Copia Carta a CREG ACDS 25-001 (Aspectos relevantes Decreto MME 1403_24 - Autogeneración y Producción Marginal) COMENTARIOS PROYECTO DE DECRETO “POR EL CUAL SE MODIFICA EL DECRETO 1073 DE 2015, EN RELACIÓN CON LOS LINEAMIENTOS DE POLÍTICA ENERGÉTICA EN MATERIA DE AUTOGENERACIÓN Y PRODUCCIÓN MARGINAL”"/>
    <s v="ASOCODIS"/>
    <s v="DP"/>
    <x v="11"/>
    <x v="17"/>
    <x v="27"/>
    <s v="enero 2025"/>
    <x v="3"/>
    <m/>
    <m/>
    <x v="0"/>
    <n v="21"/>
    <n v="15"/>
    <x v="15"/>
    <s v="N/A"/>
    <d v="2025-02-03T00:00:00"/>
    <s v="N/A"/>
    <s v="N/A"/>
    <s v="SE ASIGNA A OARE"/>
    <m/>
    <n v="0"/>
  </r>
  <r>
    <n v="145"/>
    <x v="144"/>
    <s v="Solicitud de Informaciòn"/>
    <s v="Carlos Mauricio Rodriguez"/>
    <s v="DP"/>
    <x v="13"/>
    <x v="11"/>
    <x v="27"/>
    <s v="enero 2025"/>
    <x v="3"/>
    <m/>
    <m/>
    <x v="0"/>
    <n v="22"/>
    <n v="15"/>
    <x v="17"/>
    <s v="N/A"/>
    <d v="2025-02-05T00:00:00"/>
    <s v="N/A"/>
    <s v="N/A"/>
    <s v="se asigna ala DEE"/>
    <m/>
    <n v="0"/>
  </r>
  <r>
    <n v="146"/>
    <x v="145"/>
    <s v="Traslado por competencia – Prestación de Servicio Publico Capurganá 2-2025-006249 y por considerar pertinente que se pronuncie en lo de su competencia sobre la efectiva prestación del servicio público de energía del municipio de Acandí, especialmente del corregimiento de Capurganá y en virtud de la gestión y distribución del gasto sectorial, remitimos la solicitud de la referencia, suscrita el señor Emigdio Pertuz Buendía. "/>
    <s v="Minhacienda"/>
    <s v="DP"/>
    <x v="28"/>
    <x v="29"/>
    <x v="27"/>
    <s v="enero 2025"/>
    <x v="6"/>
    <m/>
    <m/>
    <x v="0"/>
    <n v="11"/>
    <n v="15"/>
    <x v="30"/>
    <s v="2-2025-003683"/>
    <d v="2025-02-11T00:00:00"/>
    <s v="N/A"/>
    <s v="N/A"/>
    <m/>
    <m/>
    <n v="0"/>
  </r>
  <r>
    <n v="147"/>
    <x v="146"/>
    <s v="Solicitud: Base usuarios industriales beneficiarios del descuento y y sujetos de sobretasa o contribución especial en el sector eléctrico"/>
    <s v="Ministerio de Comercio Industria y Turismo"/>
    <s v="DP"/>
    <x v="31"/>
    <x v="32"/>
    <x v="28"/>
    <s v="febrero 2025"/>
    <x v="3"/>
    <m/>
    <m/>
    <x v="0"/>
    <n v="2"/>
    <n v="15"/>
    <x v="34"/>
    <s v="N/A"/>
    <d v="2025-02-05T00:00:00"/>
    <s v="N/A"/>
    <s v="N/A"/>
    <s v="se asigna a Grupo de Subsidios"/>
    <m/>
    <n v="0"/>
  </r>
  <r>
    <n v="148"/>
    <x v="147"/>
    <s v="Derecho de petición - Solicitud de auditoría e información sobre subsidios y servicios en zonas no interconectadas en el Guaviare"/>
    <s v="Andres Gutierrez"/>
    <s v="DP"/>
    <x v="10"/>
    <x v="11"/>
    <x v="28"/>
    <s v="enero 2025"/>
    <x v="3"/>
    <m/>
    <m/>
    <x v="0"/>
    <n v="27"/>
    <n v="15"/>
    <x v="13"/>
    <s v="N/A"/>
    <d v="2025-02-05T00:00:00"/>
    <s v="N/A"/>
    <s v="N/A"/>
    <s v="se devuelve al Grupo de supervision el derecho de peticion estaba vencido cuando lo asignaron al grupo y estema no era de nuestra competencia"/>
    <m/>
    <n v="0"/>
  </r>
  <r>
    <n v="149"/>
    <x v="148"/>
    <s v="SOLICITUD DE INTERVENCION URGENTE En mi condición de Representante Legal del Consorcio Inter Parque Solar 2022 y como interventor del Proyecto Urrá 19,9, me permito dirigirme a ustedes, en su calidad"/>
    <s v="Leonardo Boon Diaz INTERVENTOR  PARQUE SOLAR URRA 19,9 "/>
    <s v="DP"/>
    <x v="1"/>
    <x v="2"/>
    <x v="29"/>
    <s v="diciembre 2025"/>
    <x v="3"/>
    <m/>
    <m/>
    <x v="0"/>
    <n v="37"/>
    <n v="15"/>
    <x v="1"/>
    <s v="N/A"/>
    <d v="2025-02-05T00:00:00"/>
    <s v="N/A"/>
    <s v="N/A"/>
    <s v="SE DEVUEVE AL GRUPO DE SUPERVISION  por indicación de la coordinadora no se reciben comunicaciones vencidas, pero si requieren insumos para dar respuesta se les pueden brindar. "/>
    <m/>
    <n v="0"/>
  </r>
  <r>
    <n v="150"/>
    <x v="149"/>
    <s v="SOLICITUD DE INTERVENCION URGENTE"/>
    <s v="Ministerio de Hacienda y Crédito Público"/>
    <s v="DP"/>
    <x v="1"/>
    <x v="2"/>
    <x v="29"/>
    <s v="diciembre 2025"/>
    <x v="3"/>
    <m/>
    <m/>
    <x v="0"/>
    <n v="37"/>
    <n v="15"/>
    <x v="1"/>
    <s v="N/A"/>
    <d v="2025-02-05T00:00:00"/>
    <s v="N/A"/>
    <s v="N/A"/>
    <s v="SE DEVUEVE AL GRUPO DE SUPERVISION  por indicación de la coordinadora no se reciben comunicaciones vencidas, pero si requieren insumos para dar respuesta se les pueden brindar. "/>
    <m/>
    <n v="0"/>
  </r>
  <r>
    <n v="151"/>
    <x v="150"/>
    <s v="20251000001351 Solicitud de priorización de inversiones en municipios PDET en el plan de acción institucional 2025"/>
    <s v="Agencia de Renovación del Territorio – ART"/>
    <s v="DP"/>
    <x v="14"/>
    <x v="14"/>
    <x v="29"/>
    <s v="enero 2025"/>
    <x v="3"/>
    <m/>
    <m/>
    <x v="0"/>
    <n v="33"/>
    <n v="15"/>
    <x v="36"/>
    <s v="N/A"/>
    <d v="2025-02-12T00:00:00"/>
    <s v="N/A"/>
    <s v="N/A"/>
    <s v="SE ASIGNA A OAAS , devuelven comunicacion indicando a que es una solicitud relacionada con la priorización de inversiones en municipios PDET, en temas de necesidades energéticas. se asigna a la OPGI"/>
    <m/>
    <n v="0"/>
  </r>
  <r>
    <n v="152"/>
    <x v="151"/>
    <s v="copian comunicacion dirigida a URRA s.a  inteerventor de parque soolar 2022  Respuesta y aclaración respecto a informaciones entregadas por la Interventoría - Oficio No. 2025-M-GTA-002._x000d_"/>
    <s v="CONSORCIO LUXPOWER 2022"/>
    <s v="DP"/>
    <x v="17"/>
    <x v="16"/>
    <x v="28"/>
    <s v="enero 2025"/>
    <x v="7"/>
    <m/>
    <m/>
    <x v="0"/>
    <n v="25"/>
    <n v="5"/>
    <x v="3"/>
    <s v="2-2025-003627"/>
    <d v="2025-02-11T00:00:00"/>
    <s v="2-2025-003592"/>
    <d v="2025-02-11T00:00:00"/>
    <s v="TRASLADO URRÁ S.A Y RESPUESTA PETICIONARIO"/>
    <m/>
    <n v="0"/>
  </r>
  <r>
    <n v="153"/>
    <x v="152"/>
    <s v="Derecho de petición con el fin de solicitar su valiosa colaboración en la recopilación de información con fines periodísticos._x000a__x000a_HECHOS _x000a_El 1 de enero de 2024 inició el gobierno del Sr Cesar Ortiz Zorro, como gobernador de Casanare, y bajo el lema “El Gobierno De Las Oportunidades” se han venido desarrollando una serie de gestiones y proyectos, muchos de estos dependiendo de la buena voluntad del gobierno central._x000a_"/>
    <s v="Johan Solano Torres"/>
    <s v="DP"/>
    <x v="33"/>
    <x v="33"/>
    <x v="29"/>
    <s v="febrero 2025"/>
    <x v="4"/>
    <m/>
    <m/>
    <x v="0"/>
    <n v="6"/>
    <n v="15"/>
    <x v="37"/>
    <s v="2-2025-003489"/>
    <d v="2025-02-10T00:00:00"/>
    <s v="N/A"/>
    <s v="N/A"/>
    <m/>
    <m/>
    <n v="0"/>
  </r>
  <r>
    <n v="154"/>
    <x v="153"/>
    <s v="Respuesta a su solicitud No. 2024ER0194464 - 2024IE0012195. dan traslado de peticion instaurada por el señor Andres Felipe Orozco Medina quien solicita Derecho de Petición - Solicitud de Información Datos Demográficos y de Vivienda en Colombia "/>
    <s v="Ministerio de Vivienda"/>
    <s v="DP"/>
    <x v="33"/>
    <x v="33"/>
    <x v="28"/>
    <s v="febrero 2025"/>
    <x v="1"/>
    <m/>
    <m/>
    <x v="0"/>
    <n v="15"/>
    <n v="5"/>
    <x v="29"/>
    <s v="2-2025-004956"/>
    <d v="2025-02-19T00:00:00"/>
    <s v="2-2025-004260 DANE_x000a_2-2025-004455 MINVIVIENDA"/>
    <d v="2025-02-14T00:00:00"/>
    <m/>
    <m/>
    <n v="0"/>
  </r>
  <r>
    <n v="155"/>
    <x v="154"/>
    <s v="Notificacion electronica radicado salida No 20256000341791 Remisión radicado SSPD No. 20255290222132 del 21 de enero de 2024, DERECHO DE_x000a_PETICIÓN ELECTRIFICADORA DEL CARIBE S.A. E.S.P. EN LIQUIDACIÓN.la señora Ayda Vides Paba"/>
    <s v="Superintendencia de Servicios Públicos Domiciliarios"/>
    <s v="DP"/>
    <x v="33"/>
    <x v="33"/>
    <x v="28"/>
    <s v="febrero 2025"/>
    <x v="3"/>
    <m/>
    <m/>
    <x v="0"/>
    <n v="2"/>
    <n v="15"/>
    <x v="37"/>
    <s v="N/A"/>
    <d v="2025-02-06T00:00:00"/>
    <s v="N/A"/>
    <s v="N/A"/>
    <s v="SE ASIGNA A SECRETARIA GENERAL"/>
    <m/>
    <n v="0"/>
  </r>
  <r>
    <n v="156"/>
    <x v="155"/>
    <s v="Traslado OFI25-00018061 / GFPU - OFI25-00018061 / GFPU 13150001 EMAIL Copia comunicaciòn a la Embajada de España en Colombia. Denuncia de irregularidades UPME en la asignación de capacidad comunicación suscrita por el señor Ernesto Pérez Moles, en la que manifiesta “(…) Denunciar irregularidades de la UPME en la asignación de capacidad de transporte proyecto San Jorge FV en Montelíbano (…)”."/>
    <s v="Presidencia de la Republica"/>
    <s v="DP"/>
    <x v="34"/>
    <x v="34"/>
    <x v="29"/>
    <s v="febrero 2025"/>
    <x v="1"/>
    <m/>
    <m/>
    <x v="0"/>
    <n v="7"/>
    <n v="5"/>
    <x v="31"/>
    <s v="2-2025-003849"/>
    <d v="2025-02-12T00:00:00"/>
    <s v="2-2025-003849 UPME"/>
    <d v="2025-02-12T00:00:00"/>
    <m/>
    <m/>
    <n v="0"/>
  </r>
  <r>
    <n v="157"/>
    <x v="156"/>
    <s v="Solicitud de entrega en calidad de donación de grupo electrógenos y otros._x000d_"/>
    <s v="Alcaldía Municipal El Litoral del San Juan"/>
    <s v="DP"/>
    <x v="34"/>
    <x v="34"/>
    <x v="29"/>
    <s v="febrero 2025"/>
    <x v="3"/>
    <m/>
    <m/>
    <x v="0"/>
    <n v="6"/>
    <n v="15"/>
    <x v="38"/>
    <s v="N/A"/>
    <d v="2025-02-11T00:00:00"/>
    <s v="N/A"/>
    <s v="N/A"/>
    <s v="se asigna a Grupo de Supervisión "/>
    <m/>
    <n v="0"/>
  </r>
  <r>
    <n v="158"/>
    <x v="157"/>
    <s v="202544002605-1 Notificación de retiro de INVERSIONES, SUMINISTROS Y SERVICIOS SAFEANA S.A.S. E.S.P. como agente Comercializador."/>
    <s v="XM S.A. E.S.P."/>
    <s v="DP"/>
    <x v="34"/>
    <x v="34"/>
    <x v="29"/>
    <s v="febrero 2025"/>
    <x v="5"/>
    <m/>
    <m/>
    <x v="1"/>
    <n v="6"/>
    <n v="15"/>
    <x v="38"/>
    <s v="N/A"/>
    <d v="2025-02-11T00:00:00"/>
    <s v="N/A"/>
    <s v="N/A"/>
    <s v="Se archiva ya que es una notificacion por parte de XM de la salida del mercado mayorista del comercializador mencionado en el asunto"/>
    <m/>
    <n v="0"/>
  </r>
  <r>
    <n v="159"/>
    <x v="158"/>
    <s v="Oferta Vinculante para la Extensión del Contrato de Operación Conjunta de las Pequeñas Centrales Hidroeléctricas de CEDELCA"/>
    <s v="Vatia S.A. E.S.P"/>
    <s v="DP"/>
    <x v="34"/>
    <x v="34"/>
    <x v="29"/>
    <s v="febrero 2025"/>
    <x v="3"/>
    <m/>
    <m/>
    <x v="0"/>
    <n v="2"/>
    <n v="5"/>
    <x v="31"/>
    <s v="N/A"/>
    <d v="2025-02-07T00:00:00"/>
    <s v="N/A"/>
    <s v="N/A"/>
    <m/>
    <m/>
    <n v="0"/>
  </r>
  <r>
    <n v="160"/>
    <x v="159"/>
    <s v="COPIA Notificacion electronica radicado salida No 20252220151561 Reiteración a solicitud de información por «QUEJA CONTRA LA EMPRESA DE SERVICIOS DE ENERGIA ELECTRICA DE RIOSUCIO"/>
    <s v=" Superintendencia de servicios públicos"/>
    <s v="DP"/>
    <x v="34"/>
    <x v="34"/>
    <x v="29"/>
    <s v="febrero 2025"/>
    <x v="1"/>
    <m/>
    <m/>
    <x v="0"/>
    <n v="6"/>
    <n v="15"/>
    <x v="38"/>
    <s v="2-2025-003670"/>
    <d v="2025-02-11T00:00:00"/>
    <s v="N/A"/>
    <s v="N/A"/>
    <m/>
    <m/>
    <n v="0"/>
  </r>
  <r>
    <n v="161"/>
    <x v="160"/>
    <s v="Notificación electrónica radicado salida No 20252220151731 Reiteración a solicitud de información por «QUEJA CONTRA LA EMPRESA DE SERVICIOS DE ENERGIA ELECTRICA DE RIOSUCIO"/>
    <s v=" Superintendencia de servicios públicos"/>
    <s v="DP"/>
    <x v="34"/>
    <x v="34"/>
    <x v="29"/>
    <s v="febrero 2025"/>
    <x v="1"/>
    <m/>
    <m/>
    <x v="0"/>
    <n v="6"/>
    <n v="15"/>
    <x v="38"/>
    <s v="2-2025-003670"/>
    <d v="2025-02-11T00:00:00"/>
    <s v="N/A"/>
    <s v="N/A"/>
    <m/>
    <m/>
    <n v="0"/>
  </r>
  <r>
    <n v="162"/>
    <x v="161"/>
    <s v="Solicitud de información usuarios rurales"/>
    <s v="Empresa de energia de Boyaca"/>
    <s v="OTROS "/>
    <x v="34"/>
    <x v="34"/>
    <x v="29"/>
    <s v="febrero 2025"/>
    <x v="4"/>
    <m/>
    <m/>
    <x v="0"/>
    <n v="6"/>
    <n v="15"/>
    <x v="38"/>
    <s v="2-2025-003684"/>
    <d v="2025-02-11T00:00:00"/>
    <s v="N/A"/>
    <s v="N/A"/>
    <m/>
    <m/>
    <n v="0"/>
  </r>
  <r>
    <n v="163"/>
    <x v="162"/>
    <s v="Solicitud de plantas solares para la comunidad de las veredas (IA_x000a_MANGA, CASANARITO, SARRAPIO, ALTAMIRA, CEDRAL, CILANTRAL, LA_x000a_CAPILLA, PUEBLO NUEVO, ENTRE OTRAS)"/>
    <s v="Luz Elena Gómez Gómez"/>
    <s v="DP"/>
    <x v="34"/>
    <x v="34"/>
    <x v="29"/>
    <s v="febrero 2025"/>
    <x v="9"/>
    <m/>
    <m/>
    <x v="0"/>
    <n v="1"/>
    <n v="15"/>
    <x v="38"/>
    <s v="2-2025-003226"/>
    <d v="2025-02-06T00:00:00"/>
    <s v="N/A"/>
    <s v="N/A"/>
    <m/>
    <m/>
    <n v="0"/>
  </r>
  <r>
    <n v="164"/>
    <x v="163"/>
    <s v="Sistema solar fotovoltaico inyección a red planta procesadora de harina de banano, Tello - Huila"/>
    <s v="Asociación de Productores Agrícolas el Progreso &quot;Asoprogreso&quot;"/>
    <s v="DP"/>
    <x v="33"/>
    <x v="34"/>
    <x v="29"/>
    <s v="febrero 2025"/>
    <x v="3"/>
    <m/>
    <m/>
    <x v="0"/>
    <n v="6"/>
    <n v="15"/>
    <x v="37"/>
    <s v="N/A"/>
    <d v="2025-02-10T00:00:00"/>
    <s v="N/A"/>
    <s v="N/A"/>
    <s v="SE ASIGNA AL DESPACHO DEL MINISTRO A L GRUPO DE COMUNIDADES ENERGETICAS AL PROFESIONAL John Bolaños"/>
    <m/>
    <n v="0"/>
  </r>
  <r>
    <n v="165"/>
    <x v="164"/>
    <s v="OFI25-00018180 / GFPU 13150001 Traslado OFI25-00018180 / GFPU - JULIÁN ANDRÉS MORENO, en la que remite: “(...) solicito una reunión virtual preferiblemente, para exponer con más amplitud OFICIO No 2: PROPUESTA CONSORCIO POR APP PARA LA FORMULACIÓN Y EL DESARROLLO DE _x000a_PROYECTOS DE REDES ELÉCTRICAS DE ENERGÍA SOLAR, SOPORTE DE PROYECTOS DE INFRAESTRUCTURA _x000a_NACIONAL Y PILAR DE APOYO EN LA POLÍTICA ENERGÉTICA DE LA NACIÓN Y EL PLAN DEL GOBIERNO _x000a_NACIONAL."/>
    <s v="Presidencia de la Republica"/>
    <s v="DP"/>
    <x v="33"/>
    <x v="34"/>
    <x v="29"/>
    <s v="febrero 2025"/>
    <x v="4"/>
    <m/>
    <m/>
    <x v="0"/>
    <n v="-4"/>
    <n v="15"/>
    <x v="37"/>
    <s v="2-2025-002288"/>
    <d v="2025-01-31T00:00:00"/>
    <s v="N/A"/>
    <s v="N/A"/>
    <m/>
    <m/>
    <n v="0"/>
  </r>
  <r>
    <n v="166"/>
    <x v="165"/>
    <s v="Solicitud información Nuevos Usuarios Rurales Operador de Red ENERCA SA ESP Radicado No.: 2-2024-007177"/>
    <s v="ENERCA SA ESP"/>
    <s v="OTROS "/>
    <x v="33"/>
    <x v="34"/>
    <x v="29"/>
    <s v="febrero 2025"/>
    <x v="4"/>
    <m/>
    <m/>
    <x v="0"/>
    <n v="6"/>
    <n v="15"/>
    <x v="37"/>
    <s v="2-2025-003631"/>
    <d v="2025-02-10T00:00:00"/>
    <s v="N/A"/>
    <s v="N/A"/>
    <m/>
    <m/>
    <n v="0"/>
  </r>
  <r>
    <n v="167"/>
    <x v="166"/>
    <s v="Plantilla reporte usuarios rurales - enero 2025"/>
    <s v="CEO - Compañía Energética de Occidente"/>
    <s v="OTROS "/>
    <x v="33"/>
    <x v="34"/>
    <x v="29"/>
    <s v="febrero 2025"/>
    <x v="4"/>
    <m/>
    <m/>
    <x v="0"/>
    <n v="7"/>
    <n v="15"/>
    <x v="37"/>
    <s v="2-2025-003632"/>
    <d v="2025-02-11T00:00:00"/>
    <s v="N/A"/>
    <s v="N/A"/>
    <m/>
    <m/>
    <n v="0"/>
  </r>
  <r>
    <n v="168"/>
    <x v="167"/>
    <s v="Presentación del proyecto “PLANTA SOLAR FOTOVOLTAICA EL MEREY 9,9 MW QUE SE UBICARÍA EN LA ZONA DE EXPANSIÓN URBANA DE PUERTO CARREÑO, DEPARTAMENTO DEL VICHADA”"/>
    <s v="IPSE"/>
    <s v="DP"/>
    <x v="33"/>
    <x v="34"/>
    <x v="29"/>
    <s v="febrero 2025"/>
    <x v="4"/>
    <m/>
    <m/>
    <x v="0"/>
    <n v="22"/>
    <n v="12"/>
    <x v="32"/>
    <s v="2-2025-005810"/>
    <d v="2025-02-26T00:00:00"/>
    <s v="N/A"/>
    <s v="N/A"/>
    <m/>
    <m/>
    <n v="0"/>
  </r>
  <r>
    <n v="169"/>
    <x v="168"/>
    <s v="Respuesta a su solicitud No. 2024ER0194464 - 2024IE0012195. Derecho de Petición - Solicitud de Información Datos Demográficos y de Vivienda en Colombia peticionario Andres Felipe Orozco Molina"/>
    <s v="Ministerio de Vivienda, Ciudad y Territorio"/>
    <s v="DP"/>
    <x v="33"/>
    <x v="34"/>
    <x v="29"/>
    <s v="febrero 2025"/>
    <x v="1"/>
    <m/>
    <m/>
    <x v="0"/>
    <n v="15"/>
    <n v="15"/>
    <x v="37"/>
    <s v="2-2025-004956"/>
    <d v="2025-02-19T00:00:00"/>
    <s v="N/A"/>
    <s v="N/A"/>
    <m/>
    <m/>
    <n v="0"/>
  </r>
  <r>
    <n v="170"/>
    <x v="169"/>
    <s v="Devolución de traslado solicitud notificación superposición de proyectos del proyecto parque solar la achira y su línea de transmisión 115 KV y estado de los procesos. - Radicado 1-2025-000162 Radicado ANH: 20256410012412 Id. 1708161"/>
    <s v="Agencia Nacional de Hidrocarburos "/>
    <s v="DP"/>
    <x v="33"/>
    <x v="34"/>
    <x v="29"/>
    <s v="febrero 2025"/>
    <x v="1"/>
    <m/>
    <m/>
    <x v="0"/>
    <n v="7"/>
    <n v="5"/>
    <x v="29"/>
    <s v="2-2025-003744"/>
    <d v="2025-02-11T00:00:00"/>
    <s v=" 2-2025-003972 "/>
    <s v="N/A"/>
    <s v="SE ENVIA A NOTUS ENERGY Y A PROGASUR GAS"/>
    <m/>
    <n v="0"/>
  </r>
  <r>
    <n v="171"/>
    <x v="170"/>
    <s v="Radicado 20254000052031 Solicitud de pronunciamiento frente viabilidad o no de mantener la sustracción de reserva Forestal protectora productora de la Cuenca Alta del río Bogotá, particularmente en el área que corresponde a la Torre 81N. Proyecto: UPME 03- 2010 Subestación Chivor II y Norte 230 KV y Líneas de Transmisión  Asociadas Expediente: SAN0113-00-2022 / LAV0044-00-2016"/>
    <s v="ANLA"/>
    <s v="DP"/>
    <x v="31"/>
    <x v="34"/>
    <x v="29"/>
    <s v="febrero 2025"/>
    <x v="3"/>
    <m/>
    <m/>
    <x v="0"/>
    <n v="8"/>
    <n v="15"/>
    <x v="34"/>
    <s v="N/A"/>
    <d v="2025-02-11T00:00:00"/>
    <s v="N/A"/>
    <s v="N/A"/>
    <s v="SE ASIGNAA A OAAS"/>
    <m/>
    <n v="0"/>
  </r>
  <r>
    <n v="172"/>
    <x v="171"/>
    <s v="REMISIÓN OFICIO LIQ-0076 DE LA ELECTRIFICADORA DEL TOLIMA S.A. ESP EN LIQUIDACIÓN CON ANEXO. ALCANCE AAL OFICIO nO. 0004 DE 14-01-2025"/>
    <s v="Electrificadora Del Tolima en Liquidación S.A. E.S.P. - Electrolima"/>
    <s v="OTROS "/>
    <x v="31"/>
    <x v="33"/>
    <x v="29"/>
    <s v="febrero 2025"/>
    <x v="6"/>
    <m/>
    <m/>
    <x v="1"/>
    <n v="8"/>
    <n v="15"/>
    <x v="34"/>
    <s v="N/A"/>
    <d v="2025-02-11T00:00:00"/>
    <s v="N/A"/>
    <s v="N/A"/>
    <s v="Archivado, se dio respuesta con radicado 2-2025-003103"/>
    <m/>
    <n v="0"/>
  </r>
  <r>
    <n v="173"/>
    <x v="172"/>
    <s v="Aviso de radicacion de Solicitud: 63018 CONTRATO : 376261  TITULAR PREDIO: FRANCIA ELENA CASTRILLON CORDOBES  C.C. 29083.575  DIRECCION: CRA 35 A # 10-41 APTO 100  ASUNTO: RECURSO REPOSICION Y EN SUBSIDIO APELACION  RADICACION PETICION INICIAL EMCALI: 60814  RADICADO EMCALI: 30845018  RADICACION PETICION INICIAL SUPERSERVICIOS:   20255290018012  RADICACION PETICION INICIAL MINENERGIA:   Radicado: 1-2025-000207 Código de verificación: 090b1"/>
    <s v="Emcali"/>
    <s v="DP"/>
    <x v="28"/>
    <x v="34"/>
    <x v="29"/>
    <s v="febrero 2025"/>
    <x v="3"/>
    <m/>
    <m/>
    <x v="0"/>
    <n v="5"/>
    <n v="15"/>
    <x v="30"/>
    <s v="N/A"/>
    <d v="2025-02-05T00:00:00"/>
    <s v="N/A"/>
    <s v="N/A"/>
    <s v="Se devuelve a la DEE  considerando que es la misma solicitud con radicado 1-2025-000207"/>
    <m/>
    <n v="0"/>
  </r>
  <r>
    <n v="174"/>
    <x v="173"/>
    <s v="Traslado OFI25-00005989 / GFPU Remitimos para su conocimiento y fines pertinentes la comunicación suscrita por _x000a_el señor MOULAD CHIKH, en la que manifiesta “(...) Power Plant to Colombia _x000a_(...)”."/>
    <s v="Presidencia de la Republica"/>
    <s v="OTROS "/>
    <x v="16"/>
    <x v="35"/>
    <x v="29"/>
    <s v="febrero 2025"/>
    <x v="3"/>
    <m/>
    <m/>
    <x v="0"/>
    <n v="25"/>
    <n v="15"/>
    <x v="21"/>
    <s v="N/A"/>
    <d v="2025-02-10T00:00:00"/>
    <s v="N/A"/>
    <s v="N/A"/>
    <s v="se asigna a la OPGI"/>
    <m/>
    <n v="0"/>
  </r>
  <r>
    <n v="175"/>
    <x v="174"/>
    <s v="Radicado 20254000052041 Consulta frente acciones o medidas de manejo a la vegetación presente en zona de _x000a_transición entre el páramo y subpáramo, específicamente en el área que corresponde a la Torre 81N. Proyecto: UPME 03- 2010 Subestación Chivor II y Norte 230 kV y Líneas de Transmisión  Asociadas. Expediente: SAN0113-00-2022 / LAV0044-00-2016"/>
    <s v="ANLA"/>
    <s v="DP"/>
    <x v="31"/>
    <x v="34"/>
    <x v="29"/>
    <s v="febrero 2025"/>
    <x v="3"/>
    <m/>
    <m/>
    <x v="0"/>
    <n v="8"/>
    <n v="15"/>
    <x v="34"/>
    <s v="N/A"/>
    <d v="2025-02-11T00:00:00"/>
    <s v="N/A"/>
    <s v="N/A"/>
    <s v="SE ASIGNA A OAAS"/>
    <m/>
    <n v="0"/>
  </r>
  <r>
    <n v="176"/>
    <x v="175"/>
    <s v="CONTROLDOC Radicado20256410118961Id:1723225 Asunto: Respuesta a traslado solicitud notificación superposición de proyectos del proyecto parque solar La Achira y su línea de transmisión 115 KV y estado"/>
    <s v="Agencia Nacional de Hidrocarburos - ANH"/>
    <s v="DP"/>
    <x v="33"/>
    <x v="33"/>
    <x v="29"/>
    <s v="febrero 2025"/>
    <x v="1"/>
    <m/>
    <m/>
    <x v="0"/>
    <n v="7"/>
    <n v="5"/>
    <x v="29"/>
    <s v="2-2025-003744"/>
    <d v="2025-02-11T00:00:00"/>
    <s v=" 2-2025-003972 "/>
    <s v="N/A"/>
    <s v="SE ENVIA A NOTUS ENERGY Y A PROGASUR GAS"/>
    <m/>
    <n v="0"/>
  </r>
  <r>
    <n v="177"/>
    <x v="176"/>
    <s v="Información sobre estructuración del proyecto “SUMINISTRO E INSTALACIÓN DE UN SISTEMA DE GENERACIÓN DE ENERGÍA FOTOVOLTAICA DE 1MW DE POTENCIA, PARA EL MUNICIPIO DE EL AGRADO, DEPARTAMENTO DE HUILA”. Respuesta a oficio 2-2024-047617 radicado CAM No. 38186 2024-E del 30 de diciembre de 2024."/>
    <s v="Corporación Autónoma Regional del Alto Magdalena"/>
    <s v="DP"/>
    <x v="13"/>
    <x v="11"/>
    <x v="29"/>
    <s v="enero 2025"/>
    <x v="3"/>
    <m/>
    <m/>
    <x v="0"/>
    <n v="22"/>
    <n v="15"/>
    <x v="17"/>
    <s v="N/A"/>
    <d v="2025-02-05T00:00:00"/>
    <s v="N/A"/>
    <s v="N/A"/>
    <s v="SE ASIGNA AL DESPACHO DEL VICEMINISTRO DE ENERGIA"/>
    <m/>
    <n v="0"/>
  </r>
  <r>
    <n v="178"/>
    <x v="177"/>
    <s v="Se generó una respuesta a su radicado No. 202500600900493112 con el número 202500600900483101_x0009_Se generó una respuesta a su radicado No. 202500600900493112 con el número 202500600900483101_x0009_Reiteración mensaje de urgencia: Afectación a la población de la inspección de Guacamayas por Ausencia de Prestación del Servicio de Energía, ubicado en el municipio de San Vicente del Caguán (Caquet"/>
    <s v="Defensoria del Pueblo"/>
    <s v="DP"/>
    <x v="33"/>
    <x v="33"/>
    <x v="29"/>
    <s v="febrero 2025"/>
    <x v="9"/>
    <m/>
    <m/>
    <x v="0"/>
    <n v="6"/>
    <n v="5"/>
    <x v="29"/>
    <s v="2-2025-003486"/>
    <d v="2025-02-10T00:00:00"/>
    <s v="2-2025-003595"/>
    <d v="2025-02-10T00:00:00"/>
    <m/>
    <m/>
    <n v="0"/>
  </r>
  <r>
    <n v="179"/>
    <x v="178"/>
    <s v="Reiteración mensaje de urgencia: Afectación a la población de la inspección de Guacamayas por Ausencia de Prestación del Servicio de Energía, ubicado en el municipio de San Vicente del Caguán (Caquet"/>
    <s v="Defensoria del Pueblo"/>
    <s v="DP"/>
    <x v="33"/>
    <x v="33"/>
    <x v="29"/>
    <s v="febrero 2025"/>
    <x v="9"/>
    <m/>
    <m/>
    <x v="0"/>
    <n v="6"/>
    <n v="5"/>
    <x v="29"/>
    <s v="2-2025-003595"/>
    <d v="2025-02-10T00:00:00"/>
    <s v="2-2025-003595"/>
    <d v="2025-02-10T00:00:00"/>
    <m/>
    <m/>
    <n v="0"/>
  </r>
  <r>
    <n v="180"/>
    <x v="179"/>
    <s v="Traslado OFI25-00019497 / GFPU - OFI25-00019497 / GFPU 13150001 solicito comunicación suscrita por DAVID FERNANDO CANO MAZUERA, referente a “(…) solicito información clara y  detallada sobre la gestión y avances en la transición energética y descarbonización (…)"/>
    <s v="Presidencia de la Republica"/>
    <s v="DP"/>
    <x v="34"/>
    <x v="34"/>
    <x v="29"/>
    <s v="febrero 2025"/>
    <x v="9"/>
    <m/>
    <m/>
    <x v="0"/>
    <n v="16"/>
    <n v="12"/>
    <x v="30"/>
    <s v="2-2025-005281"/>
    <d v="2025-02-21T00:00:00"/>
    <s v="3-2025-007462"/>
    <d v="2025-02-14T00:00:00"/>
    <m/>
    <m/>
    <n v="0"/>
  </r>
  <r>
    <n v="181"/>
    <x v="180"/>
    <s v="MINMINAS] Derecho de Petición | G COAL S.A.S. | EIA502010 Tomando como referente conceptual las funciones jurídicas y administrativas del Ministerio de Minas y Energía, en el corto plazo, ¿dicho ministerio efectuará las siguientes actividades en la vereda «Sinaí», la vereda «La Jagua» y la vereda «San Francisco» del municipio de Chivor, departamento de  Boyacá?, a saber: 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_x000d_"/>
    <s v="Persea Colombia S.A.S."/>
    <s v="DP"/>
    <x v="34"/>
    <x v="34"/>
    <x v="30"/>
    <s v="febrero 2025"/>
    <x v="1"/>
    <m/>
    <m/>
    <x v="0"/>
    <n v="8"/>
    <n v="5"/>
    <x v="31"/>
    <s v="2-2025-004107"/>
    <d v="2025-02-13T00:00:00"/>
    <s v="2-2025-003745 IPSE_x000a_2-2025-003680 SGC_x000a_2-2025-003676 ANM_x000a_2-2025-003673 FENOGE_x000a_2-2025-003672 ANH_x000a_2-2025-004261 UPME"/>
    <d v="2025-02-11T00:00:00"/>
    <s v="mediante radicado 2-2025-004457 del 17-02-2025 se da alcance a comunicación enviada al IPSE con radicado 2-2025-003745"/>
    <m/>
    <n v="0"/>
  </r>
  <r>
    <n v="182"/>
    <x v="181"/>
    <s v="ad 20250130022081 Comentarios al Decreto 1403 de 2024 sobre los lineamientos de política energética en materia de autogeneración y producción marginal"/>
    <s v="EPM - Empresas Públicas De Medellín E.S.P."/>
    <s v="DP"/>
    <x v="35"/>
    <x v="36"/>
    <x v="30"/>
    <s v="febrero 2025"/>
    <x v="3"/>
    <m/>
    <m/>
    <x v="0"/>
    <n v="1"/>
    <n v="15"/>
    <x v="39"/>
    <s v="N/A"/>
    <d v="2025-02-07T00:00:00"/>
    <s v="N/A"/>
    <s v="N/A"/>
    <s v="SE ASIGNA A OARE"/>
    <m/>
    <n v="0"/>
  </r>
  <r>
    <n v="183"/>
    <x v="182"/>
    <s v="RE: 2025 / Soluciones Innovadoras / Portafolio Soluciones Innovadoras Energia Solar /Agua Potable / Plantas móviles y compactas para Agua Potable, Aguas Residuales, Emergencias Hídricas, Asistencia y Mantenimiento Colombia/"/>
    <s v="Asateco Colombia Sales"/>
    <s v="DP"/>
    <x v="35"/>
    <x v="36"/>
    <x v="30"/>
    <s v="febrero 2025"/>
    <x v="1"/>
    <m/>
    <m/>
    <x v="0"/>
    <n v="5"/>
    <n v="15"/>
    <x v="39"/>
    <s v="2-2025-003589"/>
    <d v="2025-02-11T00:00:00"/>
    <s v="N/A"/>
    <s v="N/A"/>
    <m/>
    <m/>
    <n v="0"/>
  </r>
  <r>
    <n v="184"/>
    <x v="183"/>
    <s v="Al contestar por favor citar este número: 20252200106111 Asunto: Requerimiento de información por presuntas fallas en la prestación del servicio de energía en los municipios de Toribio y Caloto, Cauca. Comunicado SSPD 20245294934872. REFERENCIA Radicado No. 1-2024-047764 Y 2-2024-038482"/>
    <s v="Superintendencia de Servicios Públicos Domiciliarios"/>
    <s v="DP"/>
    <x v="35"/>
    <x v="36"/>
    <x v="30"/>
    <s v="febrero 2025"/>
    <x v="1"/>
    <m/>
    <m/>
    <x v="0"/>
    <n v="5"/>
    <n v="15"/>
    <x v="39"/>
    <s v="2-2025-003588"/>
    <d v="2025-02-11T00:00:00"/>
    <s v="N/A"/>
    <s v="N/A"/>
    <m/>
    <m/>
    <n v="0"/>
  </r>
  <r>
    <n v="185"/>
    <x v="184"/>
    <s v="Solicitud información nuevos usuarios rurales"/>
    <s v="Empresa de Energía de Boyacá S.A. E.S.P."/>
    <s v="OTROS "/>
    <x v="34"/>
    <x v="36"/>
    <x v="30"/>
    <s v="febrero 2025"/>
    <x v="4"/>
    <m/>
    <m/>
    <x v="0"/>
    <n v="6"/>
    <n v="15"/>
    <x v="38"/>
    <s v="2-2025-003684"/>
    <d v="2025-02-11T00:00:00"/>
    <s v="N/A"/>
    <s v="N/A"/>
    <m/>
    <m/>
    <n v="0"/>
  </r>
  <r>
    <n v="186"/>
    <x v="185"/>
    <s v="REPORTE NUEVOS USUARIOS RURALES CONECTADOS - ENERO 2025"/>
    <s v="ElectroHuila"/>
    <s v="OTROS "/>
    <x v="34"/>
    <x v="36"/>
    <x v="30"/>
    <s v="febrero 2025"/>
    <x v="4"/>
    <m/>
    <m/>
    <x v="0"/>
    <n v="6"/>
    <n v="15"/>
    <x v="38"/>
    <s v="2-2025-003682"/>
    <d v="2025-02-11T00:00:00"/>
    <s v="N/A"/>
    <s v="N/A"/>
    <m/>
    <m/>
    <n v="0"/>
  </r>
  <r>
    <n v="187"/>
    <x v="186"/>
    <s v="Reporte de nuevos usuarios rurales Enero 2025"/>
    <s v="CHEC SA ESP"/>
    <s v="OTROS "/>
    <x v="35"/>
    <x v="36"/>
    <x v="30"/>
    <s v="febrero 2025"/>
    <x v="4"/>
    <m/>
    <m/>
    <x v="0"/>
    <n v="4"/>
    <n v="15"/>
    <x v="39"/>
    <s v="2-2025-003630"/>
    <d v="2025-02-10T00:00:00"/>
    <s v="N/A"/>
    <s v="N/A"/>
    <m/>
    <m/>
    <n v="0"/>
  </r>
  <r>
    <n v="188"/>
    <x v="187"/>
    <s v="Quisiera saber cómo hago para escribirme en la puesta de energía para nuestra zona rural_x000d_"/>
    <s v="Monica Valentina Briñez Silva"/>
    <s v="DP"/>
    <x v="35"/>
    <x v="36"/>
    <x v="30"/>
    <s v="febrero 2025"/>
    <x v="1"/>
    <m/>
    <m/>
    <x v="0"/>
    <n v="8"/>
    <n v="5"/>
    <x v="23"/>
    <s v="2-2025-004180"/>
    <d v="2025-02-14T00:00:00"/>
    <s v="2-2025-004180"/>
    <d v="2025-02-14T00:00:00"/>
    <m/>
    <m/>
    <n v="0"/>
  </r>
  <r>
    <n v="189"/>
    <x v="188"/>
    <s v="Derecho de Petición – decreto 1403 de 2024 ¿Un usuario puede instalar un proyecto de energía solar, convertirse en _x000a_autogenerador, instalar un sistema de limitación de potencia para garantizar que _x000a_no se entregue energía a través de la red y acogerse a lo establecido en el _x000a_artículo 1 del decreto 1403 de 2024?_x000d_"/>
    <s v="Juan Manuel Becaría Morales - SUNCOL ENERGY SAS"/>
    <s v="DP"/>
    <x v="35"/>
    <x v="36"/>
    <x v="30"/>
    <s v="febrero 2025"/>
    <x v="3"/>
    <m/>
    <m/>
    <x v="0"/>
    <n v="7"/>
    <n v="15"/>
    <x v="39"/>
    <s v="N/A"/>
    <d v="2025-02-13T00:00:00"/>
    <s v="N/A"/>
    <s v="N/A"/>
    <s v="Se asirna a la OARE"/>
    <m/>
    <n v="0"/>
  </r>
  <r>
    <n v="190"/>
    <x v="189"/>
    <s v="Quisiera saber cómo hago para escribirme en la puesta de energía para nuestra zona rural_x000d_"/>
    <s v="Monica Valentina Briñez Silva"/>
    <s v="DP"/>
    <x v="35"/>
    <x v="36"/>
    <x v="30"/>
    <s v="febrero 2025"/>
    <x v="1"/>
    <m/>
    <m/>
    <x v="0"/>
    <n v="8"/>
    <n v="5"/>
    <x v="23"/>
    <s v="2-2025-004180"/>
    <d v="2025-02-14T00:00:00"/>
    <s v="2-2025-004180 CELSIA"/>
    <d v="2025-02-14T00:00:00"/>
    <m/>
    <m/>
    <n v="0"/>
  </r>
  <r>
    <n v="191"/>
    <x v="190"/>
    <s v="INFORME A EDWIN PALMA EGEA, ADJUNTO EVIDENCIA DE PAGO Y ACUERDO SUSCRITO, Y Solicitud de _x000a_trazabilidad y seguimiento a lo acordado en lo suscrito en el acta de reunión"/>
    <s v="Johny Alfonso Romero Rocha"/>
    <s v="DP"/>
    <x v="35"/>
    <x v="36"/>
    <x v="30"/>
    <s v="febrero 2025"/>
    <x v="9"/>
    <m/>
    <m/>
    <x v="0"/>
    <n v="7"/>
    <n v="5"/>
    <x v="23"/>
    <s v="2-2025-003956"/>
    <d v="2025-02-13T00:00:00"/>
    <s v="2-2025-003956"/>
    <d v="2025-02-13T00:00:00"/>
    <m/>
    <m/>
    <n v="0"/>
  </r>
  <r>
    <n v="192"/>
    <x v="191"/>
    <s v="copian Respuesta dada a johan C Rodriguez Bareño de traslado por competencia radicado 20251330002962 informar que los proyectos actuales y futuros de energización en las ZNI del país, desglosado por departamento, incluyendo el Guaviare; este tipo de análisis el cual se muestra de forma integral se muestra en los PIEC, los cuales usted podrá acceder en el siguiente Link: https://www1.upme.gov.co/siel/Pages/Plan-indicativo-expansion-cobertura-EEPIEC.aspx"/>
    <s v="IPSE"/>
    <s v="DP"/>
    <x v="35"/>
    <x v="36"/>
    <x v="30"/>
    <s v="febrero 2025"/>
    <x v="5"/>
    <m/>
    <m/>
    <x v="0"/>
    <n v="6"/>
    <n v="15"/>
    <x v="39"/>
    <s v="2-2025-003787"/>
    <d v="2025-02-12T00:00:00"/>
    <s v="N/A"/>
    <s v="N/A"/>
    <m/>
    <m/>
    <n v="0"/>
  </r>
  <r>
    <n v="193"/>
    <x v="192"/>
    <s v="Traslado por competencia derecho de petición radicado con No. 20250003496R._x0009_preentado pr el señor Gerardo Manuel Arrieta Santos, desde el correo electrónico cabildoindigenabellavistacov@gmail.com, en la cual manifiesta lo siguiente: “(…) nuestra comunidad enfrenta diversas dificultades que afectan nuestro bienestar y desarrollo. Entre los principales desafíos se encuentran: 1. Acceso vial: Las vías de acceso no son óptimas, lo que dificulta el tránsito y la  conectividad. 2. Servicios públicos: A pesar de la proximidad a redes eléctricas, agua potable y otros_x000a_servicios, estos no funcionan en nuestro territorio."/>
    <s v="Ministerio de Ciencia Tecnología e Innovación"/>
    <s v="DP"/>
    <x v="35"/>
    <x v="36"/>
    <x v="30"/>
    <s v="febrero 2025"/>
    <x v="5"/>
    <m/>
    <m/>
    <x v="0"/>
    <n v="20"/>
    <n v="12"/>
    <x v="34"/>
    <s v="2-2025-005975"/>
    <d v="2025-02-26T00:00:00"/>
    <s v="2-2025-006227"/>
    <d v="2025-02-28T00:00:00"/>
    <m/>
    <m/>
    <n v="0"/>
  </r>
  <r>
    <n v="194"/>
    <x v="193"/>
    <s v="Copia - Contrato de Consultoria No. 157 de 2021 del IPSE. Radicado 20251330002222."/>
    <s v=" Instituto de Planificación y Promoción de Soluciones Energéticas para las Zonas No Interconectadas - IPSE"/>
    <s v="DP"/>
    <x v="21"/>
    <x v="22"/>
    <x v="31"/>
    <s v="enero 2025"/>
    <x v="4"/>
    <m/>
    <m/>
    <x v="0"/>
    <n v="19"/>
    <n v="15"/>
    <x v="31"/>
    <s v="2-2025-003488"/>
    <d v="2025-02-10T00:00:00"/>
    <s v="N/A"/>
    <s v="N/A"/>
    <m/>
    <m/>
    <n v="0"/>
  </r>
  <r>
    <n v="195"/>
    <x v="194"/>
    <s v="Radicación 05001333301220210031400 | MAURICIO ANTONIO SOLÓRZANO ORTIZ y otros vs. EPM y otros | Recurso de reposición de SURAMERICANA"/>
    <s v="Felipe Piquero Villegas Esguerra Asesores Jurídicos"/>
    <s v="DP"/>
    <x v="36"/>
    <x v="37"/>
    <x v="31"/>
    <s v="febrero 2025"/>
    <x v="3"/>
    <m/>
    <m/>
    <x v="0"/>
    <n v="0"/>
    <n v="15"/>
    <x v="40"/>
    <s v="N/A"/>
    <d v="2025-02-07T00:00:00"/>
    <s v="N/A"/>
    <s v="N/A"/>
    <s v="SE ASIGNA A LA OAJ"/>
    <m/>
    <n v="0"/>
  </r>
  <r>
    <n v="196"/>
    <x v="195"/>
    <s v="Energía eólica en la sabana de Sucre - Colombia"/>
    <s v="Honorio Rafael Tatis Berrio"/>
    <s v="DP"/>
    <x v="36"/>
    <x v="37"/>
    <x v="31"/>
    <s v="febrero 2025"/>
    <x v="9"/>
    <m/>
    <m/>
    <x v="0"/>
    <n v="5"/>
    <n v="15"/>
    <x v="40"/>
    <s v="2-2025-003848"/>
    <d v="2025-02-12T00:00:00"/>
    <s v="N/A"/>
    <s v="N/A"/>
    <m/>
    <m/>
    <n v="0"/>
  </r>
  <r>
    <n v="197"/>
    <x v="196"/>
    <s v="Respuesta a su comunicación 2025E1004386 - Traslado por competencia. Solicitud “Propuesta de proyecto de generación de energía”. Radicado de entrada MinAmbiente No. 2025E1004386 del 30/01/2025."/>
    <s v="Ministerio de Ambiente y Desarrollo Sostenible"/>
    <s v="DUPIS"/>
    <x v="36"/>
    <x v="37"/>
    <x v="31"/>
    <s v="febrero 2025"/>
    <x v="7"/>
    <m/>
    <m/>
    <x v="0"/>
    <n v="4"/>
    <n v="5"/>
    <x v="24"/>
    <s v="2-2025-003681"/>
    <d v="2025-02-11T00:00:00"/>
    <s v="2-2025-003677"/>
    <d v="2025-02-11T00:00:00"/>
    <s v="TRASLADO UPME Y O.R CON COPIA A DESTINATARIO"/>
    <m/>
    <n v="0"/>
  </r>
  <r>
    <n v="198"/>
    <x v="197"/>
    <s v="Extension de red en el corregimiento de Pueblo Nuevo Municipio de Florida Valle"/>
    <s v="Luz Nelly Patiño M"/>
    <s v="DP"/>
    <x v="36"/>
    <x v="37"/>
    <x v="31"/>
    <s v="febrero 2025"/>
    <x v="5"/>
    <m/>
    <m/>
    <x v="0"/>
    <n v="24"/>
    <n v="12"/>
    <x v="37"/>
    <s v="2-2025-006483"/>
    <d v="2025-03-03T00:00:00"/>
    <s v="2-2025-006483"/>
    <d v="2025-03-03T00:00:00"/>
    <m/>
    <m/>
    <n v="0"/>
  </r>
  <r>
    <n v="199"/>
    <x v="198"/>
    <s v="Notificación electrónica radicado entrada No 20255290498532 Referencia. REPARACIÓN DIRECTA Radicado. 13001-33-33-008-2022-00134-00 Demandante. ROLANDO MONCARIS JIRADO Y OTROS  Accionados. NACIÓN – MINISTERIO DE MINAS Y ENERGÍA Y OTROS Asunto: Alegatos de Conclusión"/>
    <s v="Juzgado Octavo Administrativo del Circuito de Cartagena"/>
    <s v="DP"/>
    <x v="36"/>
    <x v="37"/>
    <x v="31"/>
    <s v="febrero 2025"/>
    <x v="3"/>
    <m/>
    <m/>
    <x v="0"/>
    <n v="0"/>
    <n v="15"/>
    <x v="40"/>
    <s v="N/A"/>
    <d v="2025-02-07T00:00:00"/>
    <s v="N/A"/>
    <s v="N/A"/>
    <s v="SE ASIGNA A LA OAJ"/>
    <m/>
    <n v="0"/>
  </r>
  <r>
    <n v="200"/>
    <x v="199"/>
    <s v="EXT25-00012791 OFI25-00015703 / GFPU 13150001 Remitimos para su conocimiento y fines pertinentes la comunicación suscrita por  el señor LUIS JAVIER MAZO URIBE, en la que manifiesta: “(...) ante la no asignación de capacidad de transporte eléctrica por la UPME se  ha impedido que el proyecto pueda conectarse y entrar en operación para suministrar energía a la región (...)"/>
    <s v="Presidencia de la Republica"/>
    <s v="DP"/>
    <x v="35"/>
    <x v="37"/>
    <x v="31"/>
    <s v="febrero 2025"/>
    <x v="9"/>
    <m/>
    <m/>
    <x v="0"/>
    <n v="6"/>
    <n v="5"/>
    <x v="23"/>
    <s v="2-2025-003828"/>
    <d v="2025-02-12T00:00:00"/>
    <s v="2-2025-003828"/>
    <d v="2025-02-12T00:00:00"/>
    <m/>
    <m/>
    <n v="0"/>
  </r>
  <r>
    <n v="201"/>
    <x v="200"/>
    <s v="raslado OFI25-00016786 / GFPU - OFI25-00016786 Fiable. Constante. Antigua. La energía geotérmica es tan antigua como la Tierra misma y aprovechamos este fenómeno natural para generar electricidad Remitimos para su conocimiento y fines pertinentes la comunicación suscrita por _x000a_la señora MARÍA DEL CARMEN JULICUE UL, en la que solicita: “(...)Dar a Conocer Mi Proyecto Productivo “Energía Geotérmica” (...)”"/>
    <s v="Presidencia de la Republica"/>
    <s v="DP"/>
    <x v="35"/>
    <x v="37"/>
    <x v="31"/>
    <s v="febrero 2025"/>
    <x v="3"/>
    <m/>
    <m/>
    <x v="0"/>
    <n v="5"/>
    <n v="15"/>
    <x v="39"/>
    <s v="N/A"/>
    <d v="2025-02-11T00:00:00"/>
    <s v="N/A"/>
    <s v="N/A"/>
    <s v="Se reasigna a la direccion de Hidrocarburos por tratarse de un proyecto de Geotermia"/>
    <m/>
    <n v="0"/>
  </r>
  <r>
    <n v="202"/>
    <x v="201"/>
    <s v="Traslado OFI25-00016786 / GFPU - Fiable. Constante. Antigua. La energía geotérmica es tan antigua como la Tierra misma y aprovechamos este fenómeno natural para generar electricidad Remitimos para su conocimiento y fines pertinentes la comunicación suscrita por _x000a_la señora MARÍA DEL CARMEN JULICUE UL, en la que solicita: “(...)Dar a Conocer Mi Proyecto Productivo “Energía Geotérmica” (...)”"/>
    <s v="Presidencia de la Republica"/>
    <s v="DP"/>
    <x v="35"/>
    <x v="37"/>
    <x v="31"/>
    <s v="febrero 2025"/>
    <x v="6"/>
    <m/>
    <m/>
    <x v="0"/>
    <n v="11"/>
    <n v="5"/>
    <x v="23"/>
    <s v="2-2025-004454"/>
    <d v="2025-02-17T00:00:00"/>
    <s v="2-2025-004454"/>
    <d v="2025-02-17T00:00:00"/>
    <m/>
    <m/>
    <n v="0"/>
  </r>
  <r>
    <n v="203"/>
    <x v="202"/>
    <s v="Teniendo en cuenta el Radicado No 2-2024-007177, me permito enviarles en el adjunto los usuarios conectados a la_x000a_infraestructura de Enel Colombia durante el mes de Enero"/>
    <s v="ENEL"/>
    <s v="OTROS "/>
    <x v="35"/>
    <x v="36"/>
    <x v="31"/>
    <s v="febrero 2025"/>
    <x v="4"/>
    <m/>
    <m/>
    <x v="0"/>
    <n v="4"/>
    <n v="15"/>
    <x v="39"/>
    <s v="2-2025-003629"/>
    <d v="2025-02-10T00:00:00"/>
    <s v="N/A"/>
    <s v="N/A"/>
    <m/>
    <m/>
    <n v="0"/>
  </r>
  <r>
    <n v="204"/>
    <x v="203"/>
    <s v="Traslado OFI25-00016786 / GFPU - .Remitimos para su conocimiento y fines pertinentes la comunicación suscrita por la señora MARÍA DEL CARMEN JULICUE UL, en la que solicita: “(...)Dar a Conocer Mi Proyecto Productivo “Energía Geotérmica” (...)”"/>
    <s v="Presidencia de la Republica"/>
    <s v="DP"/>
    <x v="35"/>
    <x v="36"/>
    <x v="31"/>
    <s v="febrero 2025"/>
    <x v="6"/>
    <m/>
    <m/>
    <x v="0"/>
    <n v="11"/>
    <n v="5"/>
    <x v="23"/>
    <s v="2-2025-004454"/>
    <d v="2025-02-17T00:00:00"/>
    <s v="2-2025-004454"/>
    <d v="2025-02-17T00:00:00"/>
    <m/>
    <m/>
    <n v="0"/>
  </r>
  <r>
    <n v="205"/>
    <x v="204"/>
    <s v="EXT25-00013236 OFI25-00020682 / GFPU 13150000 Remitimos para su conocimiento y fines pertinentes la comunicación suscrita por _x000a_el señor JAIRO ALEXANDER ORTIZ, en la que manifiesta: &quot;(...) Me dirijo a _x000a_ustedes para solicitar la &quot;Total Reserva de mis Datos Personales, por Seguridad _x000a_ya que mi vida humana y laboral esta en riesgo &quot; esto por denuncias _x000a_manifestadas(...)&quot;. (se anexa EXT24-00168420). "/>
    <s v="Presidencia de la Republica"/>
    <s v="DP"/>
    <x v="35"/>
    <x v="37"/>
    <x v="31"/>
    <s v="febrero 2025"/>
    <x v="9"/>
    <m/>
    <m/>
    <x v="0"/>
    <n v="7"/>
    <n v="5"/>
    <x v="23"/>
    <s v="2-2025-003966"/>
    <d v="2025-02-13T00:00:00"/>
    <s v="2-2025-003966"/>
    <d v="2025-02-13T00:00:00"/>
    <m/>
    <m/>
    <n v="0"/>
  </r>
  <r>
    <n v="206"/>
    <x v="205"/>
    <s v="Respuesta a comunicación 01-STO-006999-E-2024 y consecutivo de origen 2- 2024-007177(05-PQR-002822-S-2025) reporte de Nuevos Usuarios Rurales _x000a_Conectados"/>
    <s v="Electrificadora Del Huila S.A. E.S.P"/>
    <s v="OTROS "/>
    <x v="34"/>
    <x v="36"/>
    <x v="31"/>
    <s v="febrero 2025"/>
    <x v="4"/>
    <m/>
    <m/>
    <x v="0"/>
    <n v="6"/>
    <n v="15"/>
    <x v="38"/>
    <s v="2-2025-003682"/>
    <d v="2025-02-11T00:00:00"/>
    <s v="N/A"/>
    <s v="N/A"/>
    <m/>
    <m/>
    <n v="0"/>
  </r>
  <r>
    <n v="207"/>
    <x v="206"/>
    <s v="SOLICITUD INMEDITA POR CUARTA VEZ COPIA FACTURAS, RETIRO DE SALDOS,"/>
    <s v="Hector Ricardo Morales"/>
    <s v="OTROS "/>
    <x v="35"/>
    <x v="36"/>
    <x v="31"/>
    <s v="febrero 2025"/>
    <x v="5"/>
    <m/>
    <m/>
    <x v="0"/>
    <n v="15"/>
    <n v="5"/>
    <x v="23"/>
    <s v="2-2025-005296"/>
    <d v="2025-02-21T00:00:00"/>
    <s v="2-2025-005296"/>
    <d v="2025-02-21T00:00:00"/>
    <m/>
    <m/>
    <n v="0"/>
  </r>
  <r>
    <n v="208"/>
    <x v="207"/>
    <s v="Respuesta a solicitud información Nuevos Usuarios Rurales"/>
    <s v="Epm S.A"/>
    <s v="OTROS "/>
    <x v="36"/>
    <x v="37"/>
    <x v="31"/>
    <s v="febrero 2025"/>
    <x v="4"/>
    <m/>
    <m/>
    <x v="0"/>
    <n v="3"/>
    <n v="15"/>
    <x v="40"/>
    <s v="2-2025-003628"/>
    <d v="2025-02-10T00:00:00"/>
    <s v="N/A"/>
    <s v="N/A"/>
    <m/>
    <m/>
    <n v="0"/>
  </r>
  <r>
    <n v="209"/>
    <x v="208"/>
    <s v="SOLICITUD DE INTERVENCION, INSPECION, VILIGILANCIA, Y SANCION EN CONTRA DE LA DISTRIBUIDORA DEL PACIFICO S.A – E-S- P ( dispac) POR VIOLACION AL DEBIDO PROCESO, LEY 142 DE 1994, INCUMPLIMIENTO DE _x000a_CONTRATO CCU, LA FACTURACION DE PROMEDIOS, INCOHERENCIA EN _x000a_TOTAL DE PRODUCION FACTURADO, COBRO MULTIPLE O ACOMULADO DE _x000a_CONSUMOS DE MANERA INJUSTIFICADA Y POSICION DOMINANTE. CUENTAS # _x000a_647507389 recurso de apelación y 153441162 Radicado No radicado _x000a_20248004968942 de fecha 11 de noviembre de 2024._x000d_"/>
    <s v="Juan Carlos García López"/>
    <s v="DP"/>
    <x v="25"/>
    <x v="26"/>
    <x v="32"/>
    <s v="enero 2025"/>
    <x v="10"/>
    <m/>
    <m/>
    <x v="1"/>
    <n v="14"/>
    <n v="15"/>
    <x v="26"/>
    <s v="N/A"/>
    <d v="2025-02-10T00:00:00"/>
    <s v="N/A"/>
    <s v="N/A"/>
    <m/>
    <m/>
    <n v="0"/>
  </r>
  <r>
    <n v="210"/>
    <x v="209"/>
    <s v="Con especial atención, hemos recibido su comunicación, en la que solicita información sobre el OFI25-00011386 trasladado a esa entidad. Sobre el particular, nuevamente, estamos enviando la documentación adjuntada _x000a_por el peticionario Eduard Alberto Villegas Carabali, en la que manifiesta  “preocupación como consejo comunitario de Suárez Cauca corregimiento la Toma, por la forma como el Ministerio de Minas y Energía a través de Fenoge, _x000a_diseño un parque solar que no se ajusta a las necesidades reales de la  comunidad. referencia radicados 2-2025-002978 y 1-2025-002388"/>
    <s v="Presidencia de la Republica"/>
    <s v="DP"/>
    <x v="33"/>
    <x v="38"/>
    <x v="32"/>
    <s v="febrero 2025"/>
    <x v="9"/>
    <m/>
    <m/>
    <x v="0"/>
    <n v="9"/>
    <n v="5"/>
    <x v="29"/>
    <s v="2-2025-003970"/>
    <d v="2025-02-13T00:00:00"/>
    <s v="2-2025-003970"/>
    <d v="2025-02-13T00:00:00"/>
    <m/>
    <m/>
    <n v="0"/>
  </r>
  <r>
    <n v="211"/>
    <x v="210"/>
    <s v="Propuesta de Proyecto de Resolución para definir criterios de resiliencia, seguridad y confiabilidad para el suministro de energía eléctrica"/>
    <s v="Interconexión Eléctrica S.A. E.S.P."/>
    <s v="DP"/>
    <x v="36"/>
    <x v="37"/>
    <x v="32"/>
    <s v="febrero 2025"/>
    <x v="3"/>
    <m/>
    <m/>
    <x v="0"/>
    <n v="3"/>
    <n v="15"/>
    <x v="40"/>
    <s v="N/A"/>
    <d v="2025-02-10T00:00:00"/>
    <s v="N/A"/>
    <s v="N/A"/>
    <s v="SE ASIGNA A OARE"/>
    <m/>
    <n v="0"/>
  </r>
  <r>
    <n v="212"/>
    <x v="211"/>
    <s v="subsecretario de infraestructura electrica de la provincia de cordoba argentina, quiero estrechar relaciones con uds y asi poder ayudarnos y coordinar acciones, agradezco pueda comunicarme con uds, sin mas muchisimas gracias "/>
    <s v=" Ezequiel Turletto"/>
    <s v="OTROS "/>
    <x v="37"/>
    <x v="38"/>
    <x v="32"/>
    <s v="febrero 2025"/>
    <x v="3"/>
    <m/>
    <m/>
    <x v="0"/>
    <n v="0"/>
    <n v="15"/>
    <x v="19"/>
    <s v="N/A"/>
    <d v="2025-02-10T00:00:00"/>
    <s v="N/A"/>
    <s v="N/A"/>
    <s v="SE ASIGNA A OPGI"/>
    <m/>
    <n v="0"/>
  </r>
  <r>
    <n v="213"/>
    <x v="212"/>
    <s v="CITACIÓN REUNION GESTIONES ADELANTADAS Y ESTADO DEL PROYECTO DE ELECTRIFICACIÓN QUE COMPRENDEN LAS VEREDAS TETEYE Y LA DANTA."/>
    <s v="Secretaria de Infraestructura Puerto Asís Putumayo"/>
    <s v="DP"/>
    <x v="28"/>
    <x v="29"/>
    <x v="32"/>
    <s v="enero 2025"/>
    <x v="7"/>
    <m/>
    <m/>
    <x v="0"/>
    <n v="11"/>
    <n v="5"/>
    <x v="22"/>
    <s v="2-2025-003633"/>
    <d v="2025-02-11T00:00:00"/>
    <s v="2-2025-003633"/>
    <d v="2025-02-11T00:00:00"/>
    <s v="TRASLADO CON COPIA A PETICIONARIO"/>
    <m/>
    <n v="0"/>
  </r>
  <r>
    <n v="214"/>
    <x v="213"/>
    <s v="Invasión red eléctrica_x0009_"/>
    <s v="Yois Amauri Hoyos Montes"/>
    <s v="DP"/>
    <x v="37"/>
    <x v="38"/>
    <x v="32"/>
    <s v="febrero 2025"/>
    <x v="6"/>
    <m/>
    <m/>
    <x v="0"/>
    <n v="7"/>
    <n v="5"/>
    <x v="26"/>
    <s v="2-2025-004453"/>
    <d v="2025-02-17T00:00:00"/>
    <s v="2-2025-004453"/>
    <d v="2025-02-17T00:00:00"/>
    <m/>
    <m/>
    <n v="0"/>
  </r>
  <r>
    <n v="215"/>
    <x v="214"/>
    <s v="Explicación de doble facturación empresas prestadoras de servicios."/>
    <s v="Ruben Dario Vargas Perez"/>
    <s v="DP"/>
    <x v="37"/>
    <x v="38"/>
    <x v="32"/>
    <s v="febrero 2025"/>
    <x v="9"/>
    <m/>
    <m/>
    <x v="0"/>
    <n v="3"/>
    <n v="5"/>
    <x v="26"/>
    <s v="2-2025-003967"/>
    <d v="2025-02-13T00:00:00"/>
    <s v="2-2025-003967"/>
    <d v="2025-02-13T00:00:00"/>
    <m/>
    <m/>
    <n v="0"/>
  </r>
  <r>
    <n v="216"/>
    <x v="215"/>
    <s v="Programa de instalación de sistemas solares fotovoltaicos en hogares."/>
    <s v="Senith Marcela Beleño Rodríguez"/>
    <s v="DP"/>
    <x v="37"/>
    <x v="38"/>
    <x v="32"/>
    <s v="febrero 2025"/>
    <x v="3"/>
    <m/>
    <m/>
    <x v="0"/>
    <n v="1"/>
    <n v="15"/>
    <x v="19"/>
    <s v="N/A"/>
    <d v="2025-02-11T00:00:00"/>
    <s v="N/A"/>
    <s v="N/A"/>
    <s v="se asigna al despacho del Ministro al Grupo de comunidades Energéticas al profesional John Bolaños"/>
    <m/>
    <n v="0"/>
  </r>
  <r>
    <n v="217"/>
    <x v="216"/>
    <s v="RADICACIÓN DE PROYECTO DE INSTALACIÓN DE KITS SOLARES FOTOVOLTAICOS PARA VIVIENDAS Y UNIDADES DE PROYECTOS PRODUCTIVOS, CON RESTAURACIÓN ECOLÓGICA Y ENFOQUE AMBIENTAL EN EL MUNICIPIO DE EL GUAMO, BOLIVAR_x000a_"/>
    <s v="Alcaldia Municipal del Guamo Tolima"/>
    <s v="DP"/>
    <x v="38"/>
    <x v="39"/>
    <x v="32"/>
    <s v="diciembre 2024"/>
    <x v="3"/>
    <m/>
    <m/>
    <x v="0"/>
    <n v="151"/>
    <n v="15"/>
    <x v="33"/>
    <s v="N/A"/>
    <d v="2025-02-10T00:00:00"/>
    <s v="N/A"/>
    <s v="N/A"/>
    <s v="se asigna al despcho del ministro al grupo de comunidades Energeticas al profesional Rafael Reinaldo Romero Romero"/>
    <m/>
    <n v="0"/>
  </r>
  <r>
    <n v="218"/>
    <x v="217"/>
    <s v="Radicado cite 2-2024-045782 del 16-12-2024  Radicado número 20240320070320 del 19-12-2024  ID 61804283 a información de nuevo usuarios rurales conectados"/>
    <s v=" Electrificadora de Santander S.A. E.S.P - Essa"/>
    <s v="OTROS "/>
    <x v="11"/>
    <x v="17"/>
    <x v="32"/>
    <s v="enero 2025"/>
    <x v="4"/>
    <m/>
    <m/>
    <x v="1"/>
    <n v="29"/>
    <n v="15"/>
    <x v="15"/>
    <s v="N/A"/>
    <d v="2025-02-11T00:00:00"/>
    <s v="N/A"/>
    <s v="N/A"/>
    <s v="Trámite finalizado, se desacarga la información y se registra en la matriz de seguimiento"/>
    <m/>
    <n v="0"/>
  </r>
  <r>
    <n v="219"/>
    <x v="218"/>
    <s v="Respuesta a oficio 2-2024-047364 radicado CAM No. 38184 2024-E del 30 de diciembre de 2024. Información sobre estructuración del proyecto “SUMINISTRO E INSTALACIÓN DE UN SISTEMA DE GENERACIÓN DE ENERGÍA FOTOVOLTAICA DE 30KW DE POTENCIA, PARA EL MUNICIPIO DE COLOMBIA, DEPARTAMENTO DEL HUILA"/>
    <s v="Corporacion Autonoma del Alto Magdalena - CAM"/>
    <s v="DP"/>
    <x v="13"/>
    <x v="11"/>
    <x v="32"/>
    <s v="enero 2025"/>
    <x v="3"/>
    <m/>
    <m/>
    <x v="0"/>
    <n v="27"/>
    <n v="15"/>
    <x v="17"/>
    <s v="N/A"/>
    <d v="2025-02-10T00:00:00"/>
    <s v="N/A"/>
    <s v="N/A"/>
    <s v="SE ASIGNA ALA DEE A SEBASTIAN RIVAS"/>
    <m/>
    <n v="0"/>
  </r>
  <r>
    <n v="220"/>
    <x v="219"/>
    <s v="Notificacion electronica radicado salida No 20252200383321 Solicitud de información sobre Empresas Generadoras de Energía Hidroeléctrica. Radicado SSPD No 20255290000662 del 02 de enero de 2025. De acuerdo con la solicitud suscrita por el señor Jorge Alonso Cano Restrepo, con radicado en el  asunto de la referencia, se da traslado a su despacho por competencia, la siguiente consulta: “De acuerdo con el artículo 209 de la Constitución Política, solicitamos respetuosamente a la DIAN el suministro de la siguiente información: 1. Nombre o Razón Social de cada una de las empresas generadoras de energía hidroeléctrica (personas jurídicas).2. Número de Identificación Tributaria (NIT).3. Dirección de Notificación de cada persona jurídica (o empresa).4. Teléfono de Contacto.5. Correo Electrónico de Contacto” REFERENCIA RADICADO 1-2024-058135 Y 2-2024-047851"/>
    <s v="Superintendencia de Servicios Públicos Domiciliarios"/>
    <s v="DP"/>
    <x v="37"/>
    <x v="38"/>
    <x v="32"/>
    <s v="febrero 2025"/>
    <x v="5"/>
    <m/>
    <m/>
    <x v="0"/>
    <n v="2"/>
    <n v="15"/>
    <x v="19"/>
    <s v="2-2025-003809"/>
    <d v="2025-02-12T00:00:00"/>
    <s v="N/A"/>
    <s v="N/A"/>
    <m/>
    <m/>
    <n v="0"/>
  </r>
  <r>
    <n v="221"/>
    <x v="220"/>
    <s v="Solicitud de intervención ante irregularidades en la prestación del servicio de energía por parte de Energética de Occidente Popayan Cauca"/>
    <s v="Rober Alfonso Pino"/>
    <s v="DP"/>
    <x v="37"/>
    <x v="38"/>
    <x v="32"/>
    <s v="febrero 2025"/>
    <x v="5"/>
    <m/>
    <m/>
    <x v="0"/>
    <n v="11"/>
    <n v="5"/>
    <x v="26"/>
    <s v="2-2025-005272"/>
    <d v="2025-02-21T00:00:00"/>
    <s v="2-2025-005272"/>
    <d v="2025-02-21T00:00:00"/>
    <m/>
    <m/>
    <n v="0"/>
  </r>
  <r>
    <n v="222"/>
    <x v="221"/>
    <s v="Solicitud de gestión interinstitucional para agilización de modificación de Licencia Ambiental Proyecto Parque Solar Melgar 180MW"/>
    <s v="Solar El Edén S.A.S. E.S.P."/>
    <s v="DP"/>
    <x v="37"/>
    <x v="38"/>
    <x v="32"/>
    <s v="febrero 2025"/>
    <x v="7"/>
    <m/>
    <m/>
    <x v="0"/>
    <n v="2"/>
    <n v="5"/>
    <x v="26"/>
    <s v="2-2025-003789"/>
    <d v="2025-02-12T00:00:00"/>
    <s v="2-2025-003789"/>
    <d v="2025-02-11T00:00:00"/>
    <s v="TRASLADO ANLA"/>
    <m/>
    <n v="0"/>
  </r>
  <r>
    <n v="223"/>
    <x v="222"/>
    <s v="Director de Energía - Solicitud de gestión interinstitucional para agilización de modificación de Licencia Ambiental Proyecto Parque Solar Melgar 180MW"/>
    <s v=" Solar El Edén S.A.S. E.S.P."/>
    <s v="DP"/>
    <x v="37"/>
    <x v="38"/>
    <x v="32"/>
    <s v="febrero 2025"/>
    <x v="7"/>
    <m/>
    <m/>
    <x v="0"/>
    <n v="2"/>
    <n v="5"/>
    <x v="26"/>
    <s v="2-2025-003789"/>
    <d v="2025-02-12T00:00:00"/>
    <s v="2-2025-003789"/>
    <d v="2025-02-11T00:00:00"/>
    <s v="TRASLADO ANLA"/>
    <m/>
    <n v="0"/>
  </r>
  <r>
    <n v="224"/>
    <x v="223"/>
    <s v="Notificacion electronica radicado salida No 20252200383321 Solicitud de información sobre Empresas Generadoras de Energía Hidroeléctrica. Radicado SSPD No 20255290000662 del 02 de enero de 2025. MME 2-2024-047851."/>
    <s v="Superintendencia de Servicios Públicos Domiciliarios"/>
    <s v="DP"/>
    <x v="37"/>
    <x v="38"/>
    <x v="32"/>
    <s v="febrero 2025"/>
    <x v="5"/>
    <m/>
    <m/>
    <x v="0"/>
    <n v="2"/>
    <n v="15"/>
    <x v="19"/>
    <s v="2-2025-003809"/>
    <d v="2025-02-12T00:00:00"/>
    <s v="N/A"/>
    <s v="N/A"/>
    <m/>
    <m/>
    <n v="0"/>
  </r>
  <r>
    <n v="225"/>
    <x v="224"/>
    <s v="Notificación electrónica radicado salida No 20252200389691 Solicitud de información sobre suscriptor comunitario del barrio la pradera en Barranquilla. Radicado SSPD No 20245295707702. MME 2024-05741 - referencia 1-2024-057411 y  2-2024-047397- 2-2024-045412_x000d_"/>
    <s v="Superintendencia de Servicios Públicos Domiciliarios"/>
    <s v="DP"/>
    <x v="37"/>
    <x v="38"/>
    <x v="32"/>
    <s v="febrero 2025"/>
    <x v="5"/>
    <m/>
    <m/>
    <x v="0"/>
    <n v="1"/>
    <n v="15"/>
    <x v="19"/>
    <s v="2-2025-003742"/>
    <d v="2025-02-11T00:00:00"/>
    <s v="N/A"/>
    <s v="N/A"/>
    <m/>
    <m/>
    <n v="0"/>
  </r>
  <r>
    <n v="226"/>
    <x v="225"/>
    <s v="Programa de instalación de sistemas solares fotovoltaicos en hogares."/>
    <s v="Senith Marcela Beleño"/>
    <s v="DP"/>
    <x v="37"/>
    <x v="38"/>
    <x v="32"/>
    <s v="febrero 2025"/>
    <x v="3"/>
    <m/>
    <m/>
    <x v="0"/>
    <n v="1"/>
    <n v="15"/>
    <x v="19"/>
    <s v="N/A"/>
    <d v="2025-02-11T00:00:00"/>
    <s v="N/A"/>
    <s v="N/A"/>
    <s v="se asigna al despacho del Ministro al Grupo de comunidades Energéticas al profesional John Bolaños"/>
    <m/>
    <n v="0"/>
  </r>
  <r>
    <n v="227"/>
    <x v="226"/>
    <s v="Respuesta a su comunicación 2025E1000803 se traslada por competencia, la petición _x000a_interpuesta por la ciudadana Nereyda Cecilia Ustariz Daza, con relación a la _x000a_solicitud manifestada en los siguientes términos:_x000a_Ante el peligro inminente que representa los ECOCIDIOS URBANOS en la vida _x000a_de los ecosistema (fauna, flora, y vida humana), se hace necesario la _x000a_intervención urgente por parte del Estado Colombiano para mitigar los riesgos, _x000a_toda vez que los elementos que se utiliza como radiaciones (eléctrica, _x000a_magnéticas y sónicas)ENFERMEDADES"/>
    <s v=" Ministerio de Ambiente Desarrollo Sostenible ADS"/>
    <s v="DP"/>
    <x v="35"/>
    <x v="38"/>
    <x v="32"/>
    <s v="febrero 2025"/>
    <x v="3"/>
    <m/>
    <m/>
    <x v="0"/>
    <n v="5"/>
    <n v="15"/>
    <x v="39"/>
    <s v="N/A"/>
    <d v="2025-02-11T00:00:00"/>
    <s v="N/A"/>
    <s v="N/A"/>
    <s v="SE ASIGNA AL GRUPO DE REGLAMENTOS TECNICOS"/>
    <m/>
    <n v="0"/>
  </r>
  <r>
    <n v="228"/>
    <x v="227"/>
    <s v="Respuesta SE-2025-00000452 “Solicitud estudio, análisis y apoyo asignación Recursos Proyecto Cauca – Nariño / Interconexión Eléctrica del Pacífico. BPIN 20201301010353.”, nos permitimos informarle que, después de realizar un análisis del contenido y los objetivos del proyecto, consideramos adecuado adelantar traslado al Ministerio de Minas y Energía, en virtud de las competencias asignadas a esta cartera ministerial por la normatividad vigente."/>
    <s v="Ministerio de Igualdad"/>
    <s v="DP"/>
    <x v="12"/>
    <x v="12"/>
    <x v="32"/>
    <s v="febrero 2025"/>
    <x v="3"/>
    <m/>
    <m/>
    <x v="0"/>
    <n v="28"/>
    <n v="15"/>
    <x v="16"/>
    <s v="N/A"/>
    <d v="2025-02-12T00:00:00"/>
    <s v="N/A"/>
    <s v="N/A"/>
    <s v="se asigna a la DEE Reasignando al Grupo de proyectos estratégicos (Sindy Ramírez o Carlos Joya) Con ocasión a que son proyectos estratégicos de interconexión"/>
    <m/>
    <n v="0"/>
  </r>
  <r>
    <n v="229"/>
    <x v="228"/>
    <s v="MINENERGIA: Registro radicado 2-2025-003745 Cordial saludo, hemos recibido la comunicación adjunta, pero carece del documento relacionado como adjunto, por favor enviar para proceder a radicar"/>
    <s v=" Consejo Directivo del Instituto de Planificación y Promoción de Soluciones Energéticas para las Zonas no Interconectadas - IPSE."/>
    <s v="DP"/>
    <x v="39"/>
    <x v="40"/>
    <x v="33"/>
    <s v="febrero 2025"/>
    <x v="1"/>
    <m/>
    <m/>
    <x v="0"/>
    <n v="2"/>
    <n v="5"/>
    <x v="28"/>
    <s v="2-2025-004108"/>
    <d v="2025-02-14T00:00:00"/>
    <s v="2-2025-004108 IPSE"/>
    <d v="2025-02-14T00:00:00"/>
    <m/>
    <m/>
    <n v="0"/>
  </r>
  <r>
    <n v="230"/>
    <x v="229"/>
    <s v="Concepto con resultado FAVORABLE del proyecto “Proyecto eficiencia energética de un molino de papel de PAPELES NACIONALES S.A.S. – PANASA”, Radicado UPME No. 20251110017112"/>
    <s v="Unidad de Planeación Minero Energética - UPME"/>
    <s v="DP"/>
    <x v="39"/>
    <x v="40"/>
    <x v="34"/>
    <s v="febrero 2025"/>
    <x v="6"/>
    <m/>
    <m/>
    <x v="0"/>
    <n v="12"/>
    <n v="12"/>
    <x v="40"/>
    <s v="2-2025-005523"/>
    <d v="2025-02-24T00:00:00"/>
    <s v="N/A"/>
    <s v="N/A"/>
    <m/>
    <m/>
    <n v="0"/>
  </r>
  <r>
    <n v="231"/>
    <x v="230"/>
    <s v="Respuesta a su comunicación 2025E1004807 Traslado por competencia. Denuncia de perdida de arrozales y daño ambiental  por construcción de granjas solares. Radicado de entrada MinAmbiente No.  2025E1004807 del 03/02/2025.  radicado 2025-420-001032-1 2025 traslado Oficio Radicado MADR N° 2025-313-000449-2. Petición frente a “miles de hectáreas de cultivo de arroz en la meseta de Ibagué la tierra más productiva del país, convertidas en desérticas granjas solares”. remitido por el señor Jorge Alberto Hernandez Arbeláez "/>
    <s v=" Ministerio de Ambiente y Desarrollo Sostenible"/>
    <s v="DP"/>
    <x v="39"/>
    <x v="40"/>
    <x v="34"/>
    <s v="febrero 2025"/>
    <x v="6"/>
    <m/>
    <m/>
    <x v="0"/>
    <n v="5"/>
    <n v="5"/>
    <x v="28"/>
    <s v="2-2025-004452"/>
    <d v="2025-02-17T00:00:00"/>
    <s v="2-2025-004452"/>
    <d v="2025-02-17T00:00:00"/>
    <m/>
    <m/>
    <n v="0"/>
  </r>
  <r>
    <n v="232"/>
    <x v="231"/>
    <s v="El anteproyecto presupuestal por el cual se asignaron los recursos para el pago a subsidios de 2024 y 2025, o El documento “Procedimiento para la administración del Fondo de Solidaridad para Subsidios y Redistribución de Ingresos (FSSRI) en el Sistema Interconectado Nacional – SIN. Código SIGME EP – P – 70”, o Que se remita el acto por el cual definió los criterios por los que el Gobierno Nacional designo los recursos del presupuesto nacional y el Fondo de Solidaridad para Subsidios y Redistribución de Ingresos del Sector eléctrico (FSSRI) destinados a pagar los  subsidios en los años 2024 y 2025. Además, en caso de haberse establecido los criterios envíe copia del documento o acto administrativo donde se soporta o se contiene el respectivo estudio."/>
    <s v="MIGUEL ÁNGEL RINCÓN HOYOS y MIRANDA MARÍA SANTANDER CASTILLO"/>
    <s v="DP"/>
    <x v="39"/>
    <x v="40"/>
    <x v="34"/>
    <s v="febrero 2025"/>
    <x v="3"/>
    <m/>
    <m/>
    <x v="0"/>
    <n v="1"/>
    <n v="15"/>
    <x v="41"/>
    <s v="N/A"/>
    <d v="2025-02-13T00:00:00"/>
    <s v="N/A"/>
    <s v="N/A"/>
    <s v="SE ASIGNA AL GRUPO DE SUBSIDIOS"/>
    <m/>
    <n v="0"/>
  </r>
  <r>
    <n v="233"/>
    <x v="232"/>
    <s v="Estos espacios están diseñados para capacitar a los estudiantes en tecnologías limpias, en particular en Sistemas Solares Fotovoltaicos, preparando talento humano calificado para atender la creciente demanda del sector y facilitando su acceso a empleos verdes&quot;  tomado de https://www.minenergia.gov.co/es/sala-de-prensa/noticias-index/entregamos-los-primeros laboratorios-solares-en-colegios-p%C3%BAblicos-para-impulsar-la_x0002_educaci%C3%B3n-en-energ%C3%ADas-renovables/ Al respecto quisiera saber si mi colegio , donde soy coordinador, puede participar tambien de esta iniciaTIVA entre Minminas y los planteles educativos"/>
    <s v="Jahir de arce  "/>
    <s v="DP"/>
    <x v="40"/>
    <x v="41"/>
    <x v="34"/>
    <s v="febrero 2025"/>
    <x v="1"/>
    <m/>
    <m/>
    <x v="0"/>
    <n v="4"/>
    <n v="5"/>
    <x v="32"/>
    <s v="2-2025-004673"/>
    <d v="2025-02-17T00:00:00"/>
    <s v="2-2025-004673"/>
    <d v="2025-02-17T00:00:00"/>
    <m/>
    <m/>
    <n v="0"/>
  </r>
  <r>
    <n v="234"/>
    <x v="233"/>
    <s v="Oficio SGA-1535-2025- Respuesta al radicado SGA 166-5-01-2025  proyecto denominado suministro de instalacion de un sistema de generacion de energia fotovoltaica de 1mw de potencia, para el corregimiento la toma municipio de suarez del departamento del cauca"/>
    <s v="Corporacion Autonoma Regional del Cauca"/>
    <s v="DP"/>
    <x v="40"/>
    <x v="41"/>
    <x v="34"/>
    <s v="febrero 2025"/>
    <x v="3"/>
    <m/>
    <m/>
    <x v="0"/>
    <n v="1"/>
    <n v="15"/>
    <x v="42"/>
    <s v="N/A"/>
    <d v="2025-02-14T00:00:00"/>
    <s v="N/A"/>
    <s v="N/A"/>
    <s v="se asigna a la OAAS"/>
    <m/>
    <n v="0"/>
  </r>
  <r>
    <n v="235"/>
    <x v="234"/>
    <s v="Manifiesto preocupación problemática servicio energía eléctrica Departamento Cauca"/>
    <s v="Cámara De Comercio Del Cauca"/>
    <s v="DP"/>
    <x v="40"/>
    <x v="41"/>
    <x v="34"/>
    <s v="febrero 2025"/>
    <x v="1"/>
    <s v="David Andrés Grajales Marín"/>
    <s v="Julio André Bernal Rubiano"/>
    <x v="0"/>
    <n v="4"/>
    <n v="5"/>
    <x v="32"/>
    <s v="2-2025-004675"/>
    <d v="2025-02-17T00:00:00"/>
    <s v="2-2025-004675"/>
    <d v="2025-02-17T00:00:00"/>
    <m/>
    <m/>
    <n v="0"/>
  </r>
  <r>
    <n v="236"/>
    <x v="235"/>
    <s v="Solicitud ampliación de información artículo 258 Ley 5ª de 1992- 1, Relación detallada de cada proyecto, especificando su ubicación 2. ¿En qué fase se encuentra cada uno de los proyectos de energía eólica?, Especifique uno a uno si se encuentra en planificación, construcción, pruebas, etc. 3. ¿Cuáles de ellos están siendo ejecutados en su totalidad y cuáles presentan _x000a_retrasos o dificultades?  4. ¿Cuál es la proyección de generación de energía de cada uno de los proyectos eólicos por separado, tanto en capacidad instalada como en generación anual _x000a_estimada?"/>
    <s v="Congreso de la República"/>
    <s v="DP"/>
    <x v="40"/>
    <x v="41"/>
    <x v="34"/>
    <s v="febrero 2025"/>
    <x v="3"/>
    <m/>
    <m/>
    <x v="0"/>
    <n v="0"/>
    <n v="15"/>
    <x v="42"/>
    <s v="N/A"/>
    <d v="2025-02-13T00:00:00"/>
    <s v="N/A"/>
    <s v="N/A"/>
    <s v="SE ASIGNA AL GRUPO DE ASUNTOS LEGISLATIVOS"/>
    <m/>
    <n v="0"/>
  </r>
  <r>
    <n v="237"/>
    <x v="236"/>
    <s v="202544003343-1 SOLICITUD DE RESPUESTAS. Respuesta a comunicación MME 2-2024-043580 – Proposición No. 81 de 2024, relacionada con “Sector energético en Colombia”.  presentada por la H.S. Angélica Lozano."/>
    <s v="XM SA ESP"/>
    <s v="DP"/>
    <x v="40"/>
    <x v="41"/>
    <x v="34"/>
    <s v="febrero 2025"/>
    <x v="3"/>
    <m/>
    <m/>
    <x v="0"/>
    <n v="0"/>
    <n v="15"/>
    <x v="42"/>
    <s v="N/A"/>
    <d v="2025-02-13T00:00:00"/>
    <s v="N/A"/>
    <s v="N/A"/>
    <s v="SE ASIGNA AL GRUPO DE ASUNTOS LEGISLATIVOS"/>
    <m/>
    <n v="0"/>
  </r>
  <r>
    <n v="238"/>
    <x v="237"/>
    <s v="Comentarios al Proyecto de Resolución por medio de la cual se adopta el Plan de Expansión de Transmisión 2024-2038"/>
    <s v="ISA "/>
    <s v="DP"/>
    <x v="39"/>
    <x v="40"/>
    <x v="34"/>
    <s v="febrero 2025"/>
    <x v="1"/>
    <m/>
    <m/>
    <x v="0"/>
    <n v="27"/>
    <n v="12"/>
    <x v="40"/>
    <s v="2-2025-007696"/>
    <d v="2025-03-11T00:00:00"/>
    <s v="N/A"/>
    <s v="N/A"/>
    <m/>
    <m/>
    <n v="0"/>
  </r>
  <r>
    <n v="239"/>
    <x v="238"/>
    <s v="SOLICITUD INMEDIATA EL RESUMEN O ESTADO DE LA CUENTA CONTRATO ENEL CODENSA NO 0033238-6.DONDE SE EVIDENCIEN MES A MES LOS CONSUMOS DE ENERGÍA SEGÚN TOMA DE LECTURA POR PARTE DE ENEL CODENSA, CORRESPONDIENTES A CADA MES DESDE EL MES DE OCTUBRE DEL AÑO 2024 HASTA LA FECHA DE HOY 12 DE FEBRERO DEL 2025"/>
    <s v="Gonzalo Giraldo Chamorro Fajardo"/>
    <s v="DP"/>
    <x v="39"/>
    <x v="40"/>
    <x v="34"/>
    <s v="febrero 2025"/>
    <x v="1"/>
    <m/>
    <m/>
    <x v="0"/>
    <n v="9"/>
    <n v="5"/>
    <x v="28"/>
    <s v="2-2025-005256"/>
    <d v="2025-02-21T00:00:00"/>
    <s v="2-2025-005256"/>
    <d v="2025-02-21T00:00:00"/>
    <m/>
    <m/>
    <n v="0"/>
  </r>
  <r>
    <n v="240"/>
    <x v="239"/>
    <s v="Entrada en vigencia y Aplicación de las resoluciones CREG 148 de 2021 y 101 011 de 2022."/>
    <s v="Asociación de Energías Renovables Colombia – SER COLOMBIA"/>
    <s v="DP"/>
    <x v="40"/>
    <x v="41"/>
    <x v="34"/>
    <s v="febrero 2025"/>
    <x v="3"/>
    <m/>
    <m/>
    <x v="0"/>
    <n v="5"/>
    <n v="15"/>
    <x v="42"/>
    <s v="N/A"/>
    <d v="2025-02-18T00:00:00"/>
    <s v="N/A"/>
    <s v="N/A"/>
    <s v="SE ASIGNA A OARE"/>
    <m/>
    <n v="0"/>
  </r>
  <r>
    <n v="241"/>
    <x v="240"/>
    <s v="Citación para notificar la Resolución CREG 501 074 de 2024 “Por la cual se_x000a_determina el cargo máximo de distribución de nivel de tensión 3 para el mercado relevante de_x000a_comercialización de la cabecera municipal de Mitú en el Departamento del Vaupés.”"/>
    <s v="Comisión de Regulación de Energía y Gas - CREG"/>
    <s v="OTROS "/>
    <x v="39"/>
    <x v="40"/>
    <x v="34"/>
    <s v="febrero 2025"/>
    <x v="3"/>
    <m/>
    <m/>
    <x v="0"/>
    <n v="1"/>
    <n v="15"/>
    <x v="41"/>
    <s v="N/A"/>
    <d v="2025-02-13T00:00:00"/>
    <s v="N/A"/>
    <s v="N/A"/>
    <s v="se asigna a Secretaria General"/>
    <m/>
    <n v="0"/>
  </r>
  <r>
    <n v="242"/>
    <x v="241"/>
    <s v="1. Se sirva intervenir en la problemática planteada generando una mesa de trabajo con el constructor, los conjuntos residenciales y la empresa Enel Colombia prestadora del servicio a fin de que se materialicen soluciones a la problemática planteada; 2. Definir con quien corresponda un plan de contingencia que permita atender esta situación anormal que se presenta con los conjuntos CONJUNTO RESIDENCIAL  LOS TUCANES, idel Municipio de Soacha, Cundinamarca, Y representante legal del CONJUNTO RESIDENCIAL EL ZORZAL."/>
    <s v=" CONJUNTO RESIDENCIAL EL ZORZAL"/>
    <s v="DP"/>
    <x v="40"/>
    <x v="41"/>
    <x v="34"/>
    <s v="febrero 2025"/>
    <x v="9"/>
    <m/>
    <m/>
    <x v="0"/>
    <n v="4"/>
    <n v="12"/>
    <x v="19"/>
    <s v="2-2025-004456"/>
    <d v="2025-02-17T00:00:00"/>
    <s v="2-2025-004456"/>
    <d v="2025-02-17T00:00:00"/>
    <m/>
    <m/>
    <n v="0"/>
  </r>
  <r>
    <n v="243"/>
    <x v="242"/>
    <s v="Participación de Alfa Laval en foros sobre eficiencia energética y sostenibilidad"/>
    <s v="Communications &amp; Events Specialist - Andina &amp; CA - Alfa Laval S.A._x000d_"/>
    <s v="OTROS "/>
    <x v="40"/>
    <x v="41"/>
    <x v="34"/>
    <s v="febrero 2025"/>
    <x v="3"/>
    <m/>
    <m/>
    <x v="0"/>
    <n v="1"/>
    <n v="15"/>
    <x v="42"/>
    <s v="N/A"/>
    <d v="2025-02-14T00:00:00"/>
    <s v="N/A"/>
    <s v="N/A"/>
    <s v="se asigna al Grupo de Comunicaciones y Prensa"/>
    <m/>
    <n v="0"/>
  </r>
  <r>
    <n v="244"/>
    <x v="243"/>
    <s v="REQUERIMIENTO INFORMACIÓN SOLICITUD CAMBIO DE FPO SUBESTACIÓN CATAMA 115 KV Y LÍNEAS ASOCIADAS OCOA - CATAMA 115 KV Y CATAMA - SANTA HELENA 115 KV. RADICADO 2-2025-001172"/>
    <s v="ELECTRIFICADORA DEL META S.A. E.S.P"/>
    <s v="OTROS "/>
    <x v="40"/>
    <x v="41"/>
    <x v="34"/>
    <s v="febrero 2025"/>
    <x v="3"/>
    <m/>
    <m/>
    <x v="0"/>
    <n v="0"/>
    <n v="15"/>
    <x v="42"/>
    <s v="N/A"/>
    <d v="2025-02-13T00:00:00"/>
    <s v="N/A"/>
    <s v="N/A"/>
    <s v="SE ASIGNA A LA OAJ"/>
    <m/>
    <n v="0"/>
  </r>
  <r>
    <n v="245"/>
    <x v="244"/>
    <s v="observaciones y anotaciones al contrato inter fazni ggc no. 1369 de 2024 1. Corregir numeral 46 y 51 de considerandos. 2. Se solicita la modificación del anexo 9. Plan de pagos, donde se pueda destinar recursos dentro de los desembolsos 1 y 2 dirigidos a la Interventoría. Respecto del Proyecto y documentos soportes: 1. SISFV • Para el proyecto “CONSTRUCCIÓN DE UNIDADES FOTOVOLTAICAS DE GENERACIÓN DE ENERGÍA TIPO SISFV, NANORRED Y MICRORRED, PARA COMUNIDADES DISPERSAS  DEL MUNICIPIO DE CUMARIBO EN EL DEPARTAMENTO DEL  VICHADA”, Se tiene certificación de usuarios no interconectables expedida por Electrovichada el día 15 de febrero de 2023 para 1491 Usuarios, sin embargo, según el documento “listado de usuarios” se tiene que el número de usuarios es superior. _x000a_"/>
    <s v="Empresa de Energía de Arauca - ENELAR E.S.P."/>
    <s v="DP"/>
    <x v="23"/>
    <x v="42"/>
    <x v="35"/>
    <s v="enero 2025"/>
    <x v="3"/>
    <m/>
    <m/>
    <x v="0"/>
    <n v="24"/>
    <n v="15"/>
    <x v="24"/>
    <s v="N/A"/>
    <d v="2025-02-17T00:00:00"/>
    <s v="N/A"/>
    <s v="N/A"/>
    <s v="se asigna al grupo de supervisión por intrucion de la profesional Maria Fernanda Romero "/>
    <m/>
    <n v="0"/>
  </r>
  <r>
    <n v="246"/>
    <x v="225"/>
    <s v="Programa de instalación de sistemas solares fotovoltaicos en hogares."/>
    <s v="Senith Marcela Beleño "/>
    <s v="DP"/>
    <x v="37"/>
    <x v="38"/>
    <x v="35"/>
    <s v="febrero 2025"/>
    <x v="3"/>
    <m/>
    <m/>
    <x v="0"/>
    <n v="4"/>
    <n v="15"/>
    <x v="19"/>
    <s v="N/A"/>
    <d v="2025-02-14T00:00:00"/>
    <s v="N/A"/>
    <s v="N/A"/>
    <s v="se asigna al despacho del Ministro al Grupo de comunidades Energéticas al profesional John Bolaños"/>
    <m/>
    <n v="0"/>
  </r>
  <r>
    <n v="247"/>
    <x v="245"/>
    <s v="DA-AM-2025-0363-SOLICITUD DE ASIGNACION DE NUEVO OPERADOR DEL SERVICIO DE ENERGIA REMOLINOS DEL CAGUAN"/>
    <s v="Alcaldía de Cartagena del Chairá"/>
    <s v="DP"/>
    <x v="37"/>
    <x v="38"/>
    <x v="35"/>
    <s v="febrero 2025"/>
    <x v="3"/>
    <m/>
    <m/>
    <x v="0"/>
    <n v="10"/>
    <n v="15"/>
    <x v="19"/>
    <s v="N/A"/>
    <d v="2025-02-20T00:00:00"/>
    <s v="N/A"/>
    <s v="N/A"/>
    <s v="se asigna a Grupo de Subsidios"/>
    <m/>
    <n v="0"/>
  </r>
  <r>
    <n v="248"/>
    <x v="246"/>
    <s v="Aclaración Precios de mercado  en LO CONCERNIENTE A las licitaciones prublicas con todo lo concerniente_x000a_en energía y alumbrado público"/>
    <s v="Milton Augusto Gil"/>
    <s v="DP"/>
    <x v="37"/>
    <x v="43"/>
    <x v="35"/>
    <s v="febrero 2025"/>
    <x v="9"/>
    <m/>
    <m/>
    <x v="0"/>
    <n v="15"/>
    <n v="12"/>
    <x v="38"/>
    <s v="_x0009__x000a_2-2025-005729"/>
    <d v="2025-02-25T00:00:00"/>
    <s v="_x0009__x000a_2-2025-005729"/>
    <d v="2025-02-25T00:00:00"/>
    <m/>
    <m/>
    <n v="0"/>
  </r>
  <r>
    <n v="249"/>
    <x v="247"/>
    <s v="Remisión por competencia de petición recibida a través del buzón de correo electrónico info@fenoge.gov.co con radicado FENOGE No. 20242600027612 del 6 de noviembre de 2024, Ana Elvia Mora Mo_x0002_reno identificada con C.C. 49696137 radicada en Codazzi cesar vivo en una casa_x000a_que me regaló el gobierno soy madre soltera con 46 años de edad tengo 2 hijos uno independiente y uno discapacitado que me toca ver por el la casa es peque_x0002_ña está ubicada en la calle 15#12-70barrio Machiques Codazzi cesar le agradez_x0002_co señor ministro que me inscriba en el programa del gobierno del cambio que ha creado un subsidio de paneles solares subsidiados y como aquí se paga de_x0002_masiado luz y si no es de su competencia le agradezco lo traslade a quien co_x0002_rresponda sin más que dios lo bendiga lo bendiga y los guarde atentamente Ana Elvia Elvia moreno identificada con C.C 49696137"/>
    <s v="Unidad de Planeación Minero Energética UPME"/>
    <s v="DP"/>
    <x v="41"/>
    <x v="43"/>
    <x v="35"/>
    <s v="febrero 2025"/>
    <x v="1"/>
    <m/>
    <m/>
    <x v="0"/>
    <n v="10"/>
    <n v="15"/>
    <x v="43"/>
    <s v="2-2025-005271"/>
    <d v="2025-02-21T00:00:00"/>
    <s v="N/A"/>
    <s v="N/A"/>
    <m/>
    <m/>
    <n v="0"/>
  </r>
  <r>
    <n v="250"/>
    <x v="248"/>
    <s v="Solcito me entregue las siguientes piezas documentales: 1. Contrato u acto administrativo o todos los antecedentes por medio del cual el estado colombiano otorga la prestación del servicio de energía eléctrica en los departamentos del Bolívar, Cesar, Córdoba y Sucre a CARIBE MAR DE LA COSTA SAS ESP- AFINIA GRUPO EPM. 2. Copia del plan de inversiones por valor de $5,8 en un plazo de cinco años, en la infraestructura y zonas de operación destinado para avanzar en la mejora progresiva en la calidad del servicio de energía de los cuales CARIBE MAR DE LA COSTA SAS ESP- AFINIA GRUPO EPM de los cuales a este le corresponde el cumplimiento de $ 3,2 billones a cargo de Afinia a partir del 1 de octubre de 2020._x000d_"/>
    <s v="ISELA YANNETH MENDEZ HERNANDEZ"/>
    <s v="DP"/>
    <x v="39"/>
    <x v="40"/>
    <x v="35"/>
    <s v="febrero 2025"/>
    <x v="5"/>
    <m/>
    <m/>
    <x v="0"/>
    <n v="9"/>
    <n v="5"/>
    <x v="28"/>
    <s v="2-2025-005273_x0009__x000a_2-2025-005274"/>
    <d v="2025-02-21T00:00:00"/>
    <s v="2-2025-005273_x0009__x000a_2-2025-005274"/>
    <d v="2025-02-21T00:00:00"/>
    <m/>
    <m/>
    <n v="0"/>
  </r>
  <r>
    <n v="251"/>
    <x v="249"/>
    <s v="el funcionario encargado del programa sobre Energía Renovables se_x000a_me informe cuando hay nuevas Convocatorias para postularse a ese programa, "/>
    <s v="Isaias de Jesus Carriazo Perez"/>
    <s v="DP"/>
    <x v="39"/>
    <x v="40"/>
    <x v="35"/>
    <s v="febrero 2025"/>
    <x v="5"/>
    <m/>
    <m/>
    <x v="0"/>
    <n v="21"/>
    <n v="15"/>
    <x v="41"/>
    <s v="2-2025-006768"/>
    <d v="2025-03-05T00:00:00"/>
    <s v="2-2025-006768"/>
    <d v="2025-03-05T00:00:00"/>
    <m/>
    <m/>
    <n v="0"/>
  </r>
  <r>
    <n v="252"/>
    <x v="250"/>
    <s v="Atención Radicado ENT-BAQ-000267-2025_  comunicación Resolución 40006 del  08 de enero del 2025_ Mesa Técnica para la Definición de la Ruta y Protocolo Forense Preventivo en Obras de Infraestructura y Proyectos Minero – Energéticos."/>
    <s v="Corporación Autónoma Regional del Atlántico C.R.A"/>
    <s v="DP"/>
    <x v="39"/>
    <x v="40"/>
    <x v="35"/>
    <s v="febrero 2025"/>
    <x v="3"/>
    <m/>
    <m/>
    <x v="0"/>
    <n v="5"/>
    <n v="15"/>
    <x v="41"/>
    <s v="N/A"/>
    <d v="2025-02-17T00:00:00"/>
    <s v="N/A"/>
    <s v="N/A"/>
    <s v="SE ASIGNA A LA SECRETARIA GENERAL"/>
    <m/>
    <n v="0"/>
  </r>
  <r>
    <n v="253"/>
    <x v="251"/>
    <s v="o queja formal en contra de la empresa Air-e S.A.S. E.S.P., debido a la negativa de la empresa a responder  Adecuadamente mis reclamaciones y atender anomalías en la facturación del servicio de energía eléctrica._x000d_"/>
    <s v="JAVIER VARGAS MONCALEANO_x000d_"/>
    <s v="DP"/>
    <x v="40"/>
    <x v="41"/>
    <x v="35"/>
    <s v="febrero 2025"/>
    <x v="5"/>
    <m/>
    <m/>
    <x v="0"/>
    <n v="8"/>
    <n v="5"/>
    <x v="32"/>
    <s v="2-2025-005275"/>
    <d v="2025-02-21T00:00:00"/>
    <s v="2-2025-005275"/>
    <d v="2025-02-21T00:00:00"/>
    <m/>
    <m/>
    <n v="0"/>
  </r>
  <r>
    <n v="254"/>
    <x v="252"/>
    <s v="PROPUESTAS DESDE NUESTRA ORGANIZACION"/>
    <s v="Corporación Para el Desarrollo Integral Sustentable de la Región Guali"/>
    <s v="DP"/>
    <x v="42"/>
    <x v="44"/>
    <x v="35"/>
    <s v="febrero 2025"/>
    <x v="3"/>
    <m/>
    <m/>
    <x v="0"/>
    <n v="3"/>
    <n v="15"/>
    <x v="44"/>
    <s v="N/A"/>
    <d v="2025-02-17T00:00:00"/>
    <s v="N/A"/>
    <s v="N/A"/>
    <s v="SE DEVUELVE AL Grupo de Relacionamiento con el Ciudadano y Gestión de la Información POR NO SER DE NUESTRA COMPETENCIA"/>
    <m/>
    <n v="0"/>
  </r>
  <r>
    <n v="255"/>
    <x v="253"/>
    <s v="Queja Cobro Estado de Conexión - 𝑪𝒖𝒆𝒏𝒕𝒂 47437 - 𝑨𝒓𝒍𝒆𝒕 𝑱𝒐𝒉𝒂𝒏𝒏𝒂 𝑹𝒖𝒊𝒛 𝑹𝒐𝒅𝒓𝒊𝒈𝒖𝒆𝒛 - artículo 158 de la Ley 14.."/>
    <s v="Arlet Johanna Ruiz Rodríguez"/>
    <s v="DP"/>
    <x v="42"/>
    <x v="44"/>
    <x v="35"/>
    <s v="febrero 2025"/>
    <x v="5"/>
    <m/>
    <m/>
    <x v="0"/>
    <n v="7"/>
    <n v="5"/>
    <x v="30"/>
    <s v="2-2025-005297"/>
    <d v="2025-02-21T00:00:00"/>
    <s v="2-2025-005297"/>
    <d v="2025-02-21T00:00:00"/>
    <m/>
    <m/>
    <n v="0"/>
  </r>
  <r>
    <n v="256"/>
    <x v="254"/>
    <s v="2631001- S-2025-047446 Consulta sobre la aplicabilidad del artículo 237 de la Ley 2294 de 2023 y su reglamentación  mediante la Resolución No. 40412 de 2024 (auditorías energéticas)."/>
    <s v="Acueducto"/>
    <s v="DP"/>
    <x v="42"/>
    <x v="44"/>
    <x v="35"/>
    <s v="febrero 2025"/>
    <x v="3"/>
    <m/>
    <m/>
    <x v="0"/>
    <n v="3"/>
    <n v="15"/>
    <x v="44"/>
    <s v="N/A"/>
    <d v="2025-02-17T00:00:00"/>
    <s v="N/A"/>
    <s v="N/A"/>
    <s v="SE ASIGNA A OARE"/>
    <m/>
    <n v="0"/>
  </r>
  <r>
    <n v="257"/>
    <x v="255"/>
    <s v="Se traslada por competencia el numeral 6 de la petición del asunto, presentada por el Procurador Delegado para la Gestión y Gobernanza Territorial (E) JHON HARVEY PINZON, teniendo en cuenta que versan sobre un asunto propio de las funciones y competencias de esa entidad ¿Cuál es el monto total de la deuda debido a la opción tarifaria que se tienen con las empresas de energía?” -2-2025-009151"/>
    <s v="Ministerio de Hacienda y Crédito Publico"/>
    <s v="DP"/>
    <x v="42"/>
    <x v="44"/>
    <x v="35"/>
    <s v="febrero 2025"/>
    <x v="3"/>
    <m/>
    <m/>
    <x v="0"/>
    <n v="3"/>
    <n v="15"/>
    <x v="44"/>
    <s v="N/A"/>
    <d v="2025-02-17T00:00:00"/>
    <s v="N/A"/>
    <s v="N/A"/>
    <s v="SE ASIGNA A OARE"/>
    <m/>
    <n v="0"/>
  </r>
  <r>
    <n v="258"/>
    <x v="256"/>
    <s v="CERTIFICADO S-2025-047446 Asunto: Consulta sobre la aplicabilidad del artículo 237 de la Ley 2294 de 2023 y su reglamentación mediante la Resolución No. 40412 de 2024 (auditorías energéticas)."/>
    <s v="Acueducto"/>
    <s v="DP"/>
    <x v="42"/>
    <x v="44"/>
    <x v="35"/>
    <s v="febrero 2025"/>
    <x v="3"/>
    <m/>
    <m/>
    <x v="0"/>
    <n v="3"/>
    <n v="15"/>
    <x v="44"/>
    <s v="N/A"/>
    <d v="2025-02-17T00:00:00"/>
    <s v="N/A"/>
    <s v="N/A"/>
    <s v="SE ASIGNA A OARE"/>
    <m/>
    <n v="0"/>
  </r>
  <r>
    <n v="259"/>
    <x v="257"/>
    <s v="OFC:RS20250214001266 TRASLADO de la petición del ciudadano JOSE EDUARDO NOREÑA CASTRO con número de radicado de_x000a_entrada P20250207001134"/>
    <s v=" Agencia Nacional de Contratación Pública Colombia Compra Eficiente_x000a_"/>
    <s v="DP"/>
    <x v="42"/>
    <x v="44"/>
    <x v="35"/>
    <s v="febrero 2025"/>
    <x v="3"/>
    <m/>
    <m/>
    <x v="0"/>
    <n v="3"/>
    <n v="15"/>
    <x v="44"/>
    <s v="N/A"/>
    <d v="2025-02-17T00:00:00"/>
    <s v="N/A"/>
    <s v="N/A"/>
    <s v="SE DEVUELVE AL Grupo de Relacionamiento con el Ciudadano y Gestión de la Información POR NO SER DE NUESTRA COMPETENCIA"/>
    <m/>
    <n v="0"/>
  </r>
  <r>
    <n v="260"/>
    <x v="258"/>
    <s v="DENUNCIA CORRUPCIÓN AL INTERIOR DE ENERCA CONEXIONES FRAUDOLENTAS"/>
    <s v="JENNY MARACELA CORTES"/>
    <s v="DP"/>
    <x v="42"/>
    <x v="44"/>
    <x v="35"/>
    <s v="febrero 2025"/>
    <x v="1"/>
    <m/>
    <m/>
    <x v="0"/>
    <n v="7"/>
    <n v="5"/>
    <x v="30"/>
    <s v="2-2025-005260"/>
    <d v="2025-02-21T00:00:00"/>
    <s v="2-2025-005260"/>
    <d v="2025-02-21T00:00:00"/>
    <m/>
    <m/>
    <n v="0"/>
  </r>
  <r>
    <n v="261"/>
    <x v="259"/>
    <s v="Copia - Respuesta a su oficio escrito en enero 16 de 2025ARISLANDY BLAIR SERNA RESTREPO Cuenta: 155820403 Ruta: 56200224900 Dirección: Cra 8 N° 21-70, Barrio San Martin  Teléfono: 3122286989 Correo: katyserna1@hotmail.com jessyrivera1901@gmail.com_x000d_"/>
    <s v="Arislandy Blair Serna Restrepo"/>
    <s v="DP"/>
    <x v="42"/>
    <x v="44"/>
    <x v="35"/>
    <s v="febrero 2025"/>
    <x v="1"/>
    <m/>
    <m/>
    <x v="0"/>
    <n v="7"/>
    <n v="5"/>
    <x v="30"/>
    <s v="2-2025-005258"/>
    <d v="2025-02-21T00:00:00"/>
    <s v="2-2025-005258"/>
    <d v="2025-02-21T00:00:00"/>
    <m/>
    <m/>
    <n v="0"/>
  </r>
  <r>
    <n v="262"/>
    <x v="260"/>
    <s v="Solicitud de apoyo para la implementación de energías limpias en el Colegio La Inmaculada"/>
    <s v="FANNY CASANOVA Colegio La Inmaculada"/>
    <s v="DP"/>
    <x v="42"/>
    <x v="44"/>
    <x v="35"/>
    <s v="febrero 2025"/>
    <x v="1"/>
    <m/>
    <m/>
    <x v="0"/>
    <n v="7"/>
    <n v="5"/>
    <x v="30"/>
    <s v="2-2025-005270"/>
    <d v="2025-02-21T00:00:00"/>
    <s v="2-2025-005270"/>
    <d v="2025-02-21T00:00:00"/>
    <m/>
    <m/>
    <n v="0"/>
  </r>
  <r>
    <n v="263"/>
    <x v="261"/>
    <s v="Solicitud de Paneles solares"/>
    <s v="Juan Carlos Tinoco Peñalosa_x0009_"/>
    <s v="DP"/>
    <x v="42"/>
    <x v="44"/>
    <x v="35"/>
    <s v="febrero 2025"/>
    <x v="3"/>
    <m/>
    <m/>
    <x v="0"/>
    <n v="4"/>
    <n v="15"/>
    <x v="44"/>
    <s v="N/A"/>
    <d v="2025-02-18T00:00:00"/>
    <s v="N/A"/>
    <s v="N/A"/>
    <s v="se asigna al despacho del ministro al Grupo de Comunidades energéticas al profesional Rafael Reinaldo Romero Romero"/>
    <m/>
    <n v="0"/>
  </r>
  <r>
    <n v="264"/>
    <x v="262"/>
    <s v="Documentos PCH CHILSA para solicitud de recursos de la línea de redescuento con tasa compensada"/>
    <s v="Central Energy S.A.S"/>
    <s v="DP"/>
    <x v="42"/>
    <x v="44"/>
    <x v="35"/>
    <s v="febrero 2025"/>
    <x v="6"/>
    <m/>
    <m/>
    <x v="0"/>
    <n v="5"/>
    <n v="15"/>
    <x v="44"/>
    <s v="2-2025-004711"/>
    <d v="2025-02-19T00:00:00"/>
    <s v="N/A"/>
    <s v="N/A"/>
    <m/>
    <m/>
    <n v="0"/>
  </r>
  <r>
    <n v="265"/>
    <x v="263"/>
    <s v="SOLICITUD DE APOYO CON TRANSFORMADORES PARA COMUNIDAD RURAL"/>
    <s v="Alcaldía de la Jagua de Ibirico_x0009_"/>
    <s v="DP"/>
    <x v="42"/>
    <x v="44"/>
    <x v="35"/>
    <s v="febrero 2025"/>
    <x v="9"/>
    <m/>
    <m/>
    <x v="0"/>
    <n v="6"/>
    <n v="12"/>
    <x v="43"/>
    <s v="2-2025-005115"/>
    <d v="2025-02-20T00:00:00"/>
    <s v="2-2025-005115"/>
    <d v="2025-02-20T00:00:00"/>
    <m/>
    <m/>
    <n v="0"/>
  </r>
  <r>
    <n v="266"/>
    <x v="264"/>
    <s v="s interesados en conocer las oportunidades de licitación relacionadas con proyectos de energía solar en_x000a_Colombia._x000d_"/>
    <s v=" Camacoes"/>
    <s v="DP"/>
    <x v="42"/>
    <x v="44"/>
    <x v="35"/>
    <s v="febrero 2025"/>
    <x v="9"/>
    <m/>
    <m/>
    <x v="0"/>
    <n v="6"/>
    <n v="12"/>
    <x v="43"/>
    <s v="2-2025-005282"/>
    <d v="2025-02-20T00:00:00"/>
    <s v="2-2025-005282"/>
    <d v="2025-02-21T00:00:00"/>
    <m/>
    <m/>
    <n v="0"/>
  </r>
  <r>
    <n v="267"/>
    <x v="265"/>
    <s v="Servidores representantes mesa estadística de servicios públicos en el marco de la Resolución 0470 del 12 de abril de 2024."/>
    <s v="Ministerio de Vivienda, Ciudad y Territorio"/>
    <s v="DP"/>
    <x v="42"/>
    <x v="44"/>
    <x v="35"/>
    <s v="febrero 2025"/>
    <x v="3"/>
    <m/>
    <m/>
    <x v="0"/>
    <n v="3"/>
    <n v="15"/>
    <x v="44"/>
    <s v="N/A"/>
    <d v="2025-02-17T00:00:00"/>
    <s v="N/A"/>
    <s v="N/A"/>
    <s v="se asigna a la OPGI"/>
    <m/>
    <n v="0"/>
  </r>
  <r>
    <n v="268"/>
    <x v="266"/>
    <s v="Respuesta RAD GOBM-ER-20241216-16100-000025676  - referencia 2-2024-045414 "/>
    <s v="Gobernación del Meta"/>
    <s v="DP"/>
    <x v="42"/>
    <x v="44"/>
    <x v="35"/>
    <s v="febrero 2025"/>
    <x v="1"/>
    <m/>
    <m/>
    <x v="0"/>
    <n v="7"/>
    <n v="15"/>
    <x v="44"/>
    <s v="2-2025-005257"/>
    <d v="2025-02-21T00:00:00"/>
    <s v="N/A"/>
    <s v="N/A"/>
    <m/>
    <m/>
    <n v="0"/>
  </r>
  <r>
    <n v="269"/>
    <x v="267"/>
    <s v="Consulta de ruta y cronograma de convocatoria de operadora de comunidad energética Cumaribo Vichada. pedirle información de aclaración con relación a la convocatoria de operadora de comunidad energética de Cumaribo Vichada Acta CAFAZNI 88 - 2024"/>
    <s v="Moisés Barón Cardenas "/>
    <s v="DP"/>
    <x v="24"/>
    <x v="45"/>
    <x v="36"/>
    <s v="febrero 2025"/>
    <x v="4"/>
    <m/>
    <m/>
    <x v="0"/>
    <n v="83"/>
    <n v="12"/>
    <x v="45"/>
    <s v="2-2025-006502"/>
    <d v="2025-03-03T00:00:00"/>
    <s v="N/A"/>
    <s v="N/A"/>
    <m/>
    <m/>
    <n v="0"/>
  </r>
  <r>
    <n v="270"/>
    <x v="268"/>
    <s v="DERECHO DE PETICIÓN DE CONSULTA INFORMACIÓN SOBRE PROCESO DE EXPROPIACIÓN - ENERGÍA ELÉCTRICA COMO SERVICIO PUBLICO Las Electrificadoras públicas como EMSA, EPSA, y otras, pueden declarar la expropiación de un predio por motivos de utilidad pública en el ejercicio de sus proyectos de infraestructura de energía eléctrica? o necesariamente debe hacerlo por intermedio del Ministerio de Minas y energía?"/>
    <s v="YESSICA ANDREA BÁEZ MEJÍA"/>
    <s v="DP"/>
    <x v="43"/>
    <x v="46"/>
    <x v="37"/>
    <s v="febrero 2025"/>
    <x v="4"/>
    <m/>
    <m/>
    <x v="0"/>
    <n v="4"/>
    <n v="12"/>
    <x v="41"/>
    <s v="2-2025-005279"/>
    <d v="2025-02-21T00:00:00"/>
    <s v="N/A"/>
    <s v="N/A"/>
    <m/>
    <m/>
    <n v="0"/>
  </r>
  <r>
    <n v="271"/>
    <x v="269"/>
    <s v="Movilización campesina cordillera del Patía. SITUACIÓN DE VULNERACIÓN A LOS DERECHOS HUMANOS POR LA DEFICIENTE PRESTACIÓN DEL SERVICIO DE ENERGÍA"/>
    <s v="Asociación Campesina de la Cordillera del Patía_x000a_AGROPATIA"/>
    <s v="DP"/>
    <x v="43"/>
    <x v="46"/>
    <x v="37"/>
    <s v="febrero 2025"/>
    <x v="3"/>
    <m/>
    <m/>
    <x v="0"/>
    <n v="3"/>
    <n v="15"/>
    <x v="46"/>
    <s v="N/A"/>
    <d v="2025-02-20T00:00:00"/>
    <s v="N/A"/>
    <s v="N/A"/>
    <s v="Se asigna a OAAS"/>
    <m/>
    <n v="0"/>
  </r>
  <r>
    <n v="272"/>
    <x v="270"/>
    <s v="Comunicado de respuesta al radicado IPSE20251330009182. Solicitud de información de plantas Diesel y plan de descarbonización para ZNI"/>
    <s v="IPSE"/>
    <s v="DP"/>
    <x v="43"/>
    <x v="46"/>
    <x v="37"/>
    <s v="febrero 2025"/>
    <x v="3"/>
    <m/>
    <m/>
    <x v="0"/>
    <n v="3"/>
    <n v="15"/>
    <x v="46"/>
    <s v="N/A"/>
    <d v="2025-02-20T00:00:00"/>
    <s v="N/A"/>
    <s v="N/A"/>
    <s v="se asigna a la DEE a la profesional Sindy Lorena Ramirez "/>
    <m/>
    <n v="0"/>
  </r>
  <r>
    <n v="273"/>
    <x v="271"/>
    <s v="Queja Cobro Estado de Conexión - 𝑪𝒖𝒆𝒏𝒕𝒂 47437 - 𝑨𝒓𝒍𝒆𝒕 𝑱𝒐𝒉𝒂𝒏𝒏𝒂 𝑹𝒖𝒊𝒛 𝑹𝒐𝒅𝒓𝒊𝒈𝒖𝒆𝒛 - artículo 158 de la Ley 14..."/>
    <s v=" 𝑨𝒓𝒍𝒆𝒕 𝑱𝒐𝒉𝒂𝒏𝒏𝒂 𝑹𝒖𝒊𝒛 𝑹𝒐𝒅𝒓𝒊𝒈𝒖𝒆𝒛 "/>
    <s v="DP"/>
    <x v="43"/>
    <x v="46"/>
    <x v="37"/>
    <s v="febrero 2025"/>
    <x v="1"/>
    <m/>
    <m/>
    <x v="0"/>
    <n v="4"/>
    <n v="5"/>
    <x v="34"/>
    <s v="2-2025-005300"/>
    <d v="2025-02-21T00:00:00"/>
    <s v="2-2025-005300"/>
    <d v="2025-02-21T00:00:00"/>
    <s v="Traslado UPME"/>
    <m/>
    <n v="0"/>
  </r>
  <r>
    <n v="274"/>
    <x v="272"/>
    <s v="Solicitud modificación de Fecha Oficial de Puesta en Operación del _x000a_Proyecto UPME 01-2013 proyecto Primer Refuerzo Oriental 500kV _x000a_‘Subestación Norte 500 kV y Líneas de transmisión Sogamoso – Norte 500 _x000a_kV – Nueva Esperanza objeto de la convocatoria UPME 01-2013. "/>
    <s v="ENLAZA GRUPO ENERGÍA BOGOTÁ S.A.S. ESP"/>
    <s v="DP"/>
    <x v="43"/>
    <x v="46"/>
    <x v="36"/>
    <s v="febrero 2025"/>
    <x v="3"/>
    <m/>
    <m/>
    <x v="0"/>
    <n v="3"/>
    <n v="15"/>
    <x v="46"/>
    <s v="N/A"/>
    <d v="2025-02-20T00:00:00"/>
    <s v="N/A"/>
    <s v="N/A"/>
    <s v="se asigna a la OAJ"/>
    <m/>
    <n v="0"/>
  </r>
  <r>
    <n v="275"/>
    <x v="273"/>
    <s v="Boletín CQM CONSULTORIA SAS No. 101 - 17 de Febrero de 2025"/>
    <s v="CQM CONSULTORIA SAS"/>
    <s v="OTROS "/>
    <x v="43"/>
    <x v="46"/>
    <x v="37"/>
    <s v="febrero 2025"/>
    <x v="11"/>
    <s v="David Andrés Grajales Marín"/>
    <s v="Eulogio Solarte"/>
    <x v="0"/>
    <n v="11"/>
    <n v="12"/>
    <x v="41"/>
    <s v=" 2-2025-006240"/>
    <d v="2025-02-28T00:00:00"/>
    <s v="N/A"/>
    <s v="N/A"/>
    <m/>
    <m/>
    <n v="0"/>
  </r>
  <r>
    <n v="276"/>
    <x v="274"/>
    <s v="Informe de cumplimiento compromisos inversión CEJ-02 de 2010 - ISAGEN SA ESP inversiones en el Proyecto _x000a_Hidroeléctrico Sogamoso"/>
    <s v=" Isagen"/>
    <s v="DP"/>
    <x v="43"/>
    <x v="46"/>
    <x v="36"/>
    <s v="febrero 2025"/>
    <x v="3"/>
    <m/>
    <m/>
    <x v="0"/>
    <n v="3"/>
    <n v="15"/>
    <x v="46"/>
    <s v="N/A"/>
    <d v="2025-02-20T00:00:00"/>
    <s v="N/A"/>
    <s v="N/A"/>
    <s v="se asigna al Grupo de Supervision"/>
    <m/>
    <n v="0"/>
  </r>
  <r>
    <n v="277"/>
    <x v="275"/>
    <s v="COPIA Notificacion electronica radicado salida No 20252220484751 1-2024-013181 Traslado SSPD y AFINIA 1-2024-012654 Y  2-2024-012620 “(…) quiero expresar mi profunda preocupación y descontento ante la falta de_x000a_cumplimiento por parte de su empresa en el proceso de arreglo y manteni_x0002_miento de la red eléctrica en la vereda del municipio de Coloso, Vereda de De_x0002_barrancado en especial en lo que respecta a la luz y los transformadores de la_x000a_zona (...)” presentada por el señor Jhon Jaider Canchila Tovar"/>
    <s v="Superintendencia de servicios públicos_x0009_"/>
    <s v="DP"/>
    <x v="44"/>
    <x v="45"/>
    <x v="36"/>
    <s v="febrero 2025"/>
    <x v="1"/>
    <m/>
    <m/>
    <x v="0"/>
    <n v="3"/>
    <n v="15"/>
    <x v="47"/>
    <s v="2-2025-005302"/>
    <d v="2025-02-21T00:00:00"/>
    <s v="N/A"/>
    <s v="N/A"/>
    <m/>
    <m/>
    <n v="0"/>
  </r>
  <r>
    <n v="278"/>
    <x v="276"/>
    <s v="OFICIO SGA-1764-2025 RESPEUSRA A RADICADO 2-2024-047648  Radicado en CRC SGA-164 -_x000a_2025."/>
    <s v="Corporación Autónoma Regional del Cauca “CRC”"/>
    <s v="DP"/>
    <x v="44"/>
    <x v="45"/>
    <x v="36"/>
    <s v="febrero 2025"/>
    <x v="3"/>
    <m/>
    <m/>
    <x v="0"/>
    <n v="1"/>
    <n v="15"/>
    <x v="47"/>
    <s v="N/A"/>
    <d v="2025-02-19T00:00:00"/>
    <s v="N/A"/>
    <s v="N/A"/>
    <s v="SE ASIGNA AL DESPACHO DEL VICEMINISTRO DE ENERGIA"/>
    <m/>
    <n v="0"/>
  </r>
  <r>
    <n v="279"/>
    <x v="277"/>
    <s v="Oficios SGA-1763-2025 Respuesta al Radicado SGA-162-5-01-2025 Respuesta al Radicado SQA-163-5-01-2024 MUNICIPIO DE SOTARA,  Y , PARA EL ACUEDUCTO COMUNITARIO CABUDEL EN EL MUNICIPIO DE CAJIBIODEPARTAMENTO DEL CAUCA"/>
    <s v="Corporación Autónoma Regional del Cauca “CRC”"/>
    <s v="DP"/>
    <x v="44"/>
    <x v="45"/>
    <x v="36"/>
    <s v="febrero 2025"/>
    <x v="3"/>
    <m/>
    <m/>
    <x v="0"/>
    <n v="1"/>
    <n v="15"/>
    <x v="47"/>
    <s v="N/A"/>
    <d v="2025-02-19T00:00:00"/>
    <s v="N/A"/>
    <s v="N/A"/>
    <s v="SE ASIGNA AL DESPACHO DEL VICEMINISTRO DE ENERGIA"/>
    <m/>
    <n v="0"/>
  </r>
  <r>
    <n v="280"/>
    <x v="278"/>
    <s v="Llevamos unos dias de cortes de luz toda la noche y en el dia en el Conjunto el Redil Etapa 1 donde Codensa no se sabe que es lo que esta haciendo_x000a_porque no hay comunicado de esto a la comunidad ni al conjunto nombrado antes o si es saboteo al Gobierno del Presidente Petro como es lo que ya_x000a_estimamos los ciudadanos por eso queremos que uds tomen accion e impongan las sanciones o comunicaciones del caso"/>
    <s v="Aura Maria Cortes "/>
    <s v="DP"/>
    <x v="44"/>
    <x v="45"/>
    <x v="36"/>
    <s v="febrero 2025"/>
    <x v="1"/>
    <m/>
    <m/>
    <x v="0"/>
    <n v="3"/>
    <n v="5"/>
    <x v="37"/>
    <s v="2-2025-005277"/>
    <d v="2025-02-21T00:00:00"/>
    <s v="2-2025-005277"/>
    <d v="2025-02-21T00:00:00"/>
    <s v="Traslado SSPD"/>
    <m/>
    <n v="0"/>
  </r>
  <r>
    <n v="281"/>
    <x v="279"/>
    <s v=" Información requerida &quot;Nuevos usuarios rurales&quot;"/>
    <s v="ELECTROCAQUETA S.A E.S.P"/>
    <s v="DP"/>
    <x v="44"/>
    <x v="45"/>
    <x v="36"/>
    <s v="febrero 2025"/>
    <x v="4"/>
    <m/>
    <m/>
    <x v="0"/>
    <n v="13"/>
    <n v="12"/>
    <x v="42"/>
    <s v="2-2025-006506"/>
    <d v="2025-03-03T00:00:00"/>
    <s v="N/A"/>
    <s v="N/A"/>
    <m/>
    <m/>
    <n v="0"/>
  </r>
  <r>
    <n v="282"/>
    <x v="280"/>
    <s v="buenas tardes, en mi condición de familiar del propietario del predio de la calle 5 # 7 20 barrio el bosque Maicao la Guajira, se me ha registrado un cobro por reconexión de servicio de energía de la empresa aire en donde en ningún momento me fue suspendido dicho servicio de mi hogar"/>
    <s v="Juan Grajales"/>
    <s v="DP"/>
    <x v="44"/>
    <x v="45"/>
    <x v="36"/>
    <s v="febrero 2025"/>
    <x v="1"/>
    <m/>
    <m/>
    <x v="0"/>
    <n v="3"/>
    <n v="5"/>
    <x v="37"/>
    <s v="2-2025-005276"/>
    <d v="2025-02-21T00:00:00"/>
    <s v="2-2025-005276"/>
    <d v="2025-02-21T00:00:00"/>
    <s v="Traslado AIR-E"/>
    <m/>
    <n v="0"/>
  </r>
  <r>
    <n v="283"/>
    <x v="281"/>
    <s v="Notificación de disputa presentada por EDP Renováveis S.A. No. de Radicado: 202510001538 Bogotá, 18/02/2025 solicitamos su continua disposición para atender las solicitudes de información y otros requerimientos provenientes de la ANDJE para la estructuración de la estrategia de defensa del Estado colombiano en el presente caso."/>
    <s v="DIRECCION DE DEFENSA JURIDICA INTERNACIONAL"/>
    <s v="OTROS "/>
    <x v="44"/>
    <x v="45"/>
    <x v="36"/>
    <s v="febrero 2025"/>
    <x v="3"/>
    <m/>
    <m/>
    <x v="0"/>
    <n v="1"/>
    <n v="15"/>
    <x v="47"/>
    <s v="N/A"/>
    <d v="2025-02-19T00:00:00"/>
    <s v="N/A"/>
    <s v="N/A"/>
    <s v="SE ASIGNA A LA OAJ"/>
    <m/>
    <n v="0"/>
  </r>
  <r>
    <n v="284"/>
    <x v="282"/>
    <s v="SOLICITUD DE INFORMACION PLAN NACIONAL DE INVERSION EN ENERGIAS RENOVABLES"/>
    <s v="Omar Pabon Monroy - B.P &amp; PARTNERS S.A"/>
    <s v="DP"/>
    <x v="44"/>
    <x v="45"/>
    <x v="36"/>
    <s v="febrero 2025"/>
    <x v="11"/>
    <s v="David Andrés Grajales Marín"/>
    <s v="Eulogio Solarte"/>
    <x v="0"/>
    <n v="10"/>
    <n v="12"/>
    <x v="42"/>
    <s v="2-2025-006224"/>
    <d v="2025-02-28T00:00:00"/>
    <s v="N/A"/>
    <s v="N/A"/>
    <m/>
    <m/>
    <n v="0"/>
  </r>
  <r>
    <n v="285"/>
    <x v="283"/>
    <s v="OFI25-00024029 GFPU 13150001 EXT25-00018708 Movimiento cívico pro los venados campanito Gas Domuciliario y energia solar comunitaria"/>
    <s v="Presidencia de la Republica"/>
    <s v="DP"/>
    <x v="44"/>
    <x v="45"/>
    <x v="36"/>
    <s v="febrero 2025"/>
    <x v="3"/>
    <m/>
    <m/>
    <x v="0"/>
    <n v="2"/>
    <n v="15"/>
    <x v="47"/>
    <s v="N/A"/>
    <d v="2025-02-20T00:00:00"/>
    <s v="N/A"/>
    <s v="N/A"/>
    <s v="Se asigna al Despacho del Ministro al Grupo de Comunidades Energeticas al profesional John Bolaños"/>
    <m/>
    <n v="0"/>
  </r>
  <r>
    <n v="286"/>
    <x v="284"/>
    <s v="Solicitud de información sobre colaboradores de GENS"/>
    <s v="Jose Eduardo Noreña Castro"/>
    <s v="DP"/>
    <x v="44"/>
    <x v="45"/>
    <x v="36"/>
    <s v="febrero 2025"/>
    <x v="3"/>
    <m/>
    <m/>
    <x v="0"/>
    <n v="3"/>
    <n v="15"/>
    <x v="47"/>
    <s v="N/A"/>
    <d v="2025-02-21T00:00:00"/>
    <s v="N/A"/>
    <s v="N/A"/>
    <s v="se asigna a OARE"/>
    <m/>
    <n v="0"/>
  </r>
  <r>
    <n v="287"/>
    <x v="285"/>
    <s v=" recibir información sobre los paneles solares que beneficia a las fincas de difícil acceso y que no cuentan con suministro de luz, vivo en el corregimiento pueblo nuevo perteneciente al municipio (Galeras-sucre)"/>
    <s v="Camila Castro"/>
    <s v="DP"/>
    <x v="44"/>
    <x v="45"/>
    <x v="36"/>
    <s v="febrero 2025"/>
    <x v="5"/>
    <m/>
    <m/>
    <x v="0"/>
    <n v="16"/>
    <n v="12"/>
    <x v="42"/>
    <s v="2-2025-007064"/>
    <d v="2025-03-06T00:00:00"/>
    <s v="N/A"/>
    <s v="N/A"/>
    <m/>
    <m/>
    <n v="0"/>
  </r>
  <r>
    <n v="288"/>
    <x v="286"/>
    <s v="Nuevos Usuarios Rurales"/>
    <s v="Empresa de Energía del Bajo Putumayo SA ESP"/>
    <s v="DP"/>
    <x v="44"/>
    <x v="45"/>
    <x v="36"/>
    <s v="febrero 2025"/>
    <x v="4"/>
    <m/>
    <m/>
    <x v="0"/>
    <n v="13"/>
    <n v="12"/>
    <x v="42"/>
    <s v="2-2025-006507"/>
    <d v="2025-03-03T00:00:00"/>
    <s v="N/A"/>
    <s v="N/A"/>
    <m/>
    <m/>
    <n v="0"/>
  </r>
  <r>
    <n v="289"/>
    <x v="287"/>
    <s v="2-2025-003592 Traslado por competencia Rad: 1-2025-001871 el cual no vino adjunto "/>
    <s v="Empresa Multipropósito Urrá S. A. E.S.P. - URRÁ S. A. E.S.P."/>
    <s v="DP"/>
    <x v="44"/>
    <x v="45"/>
    <x v="36"/>
    <s v="febrero 2025"/>
    <x v="7"/>
    <m/>
    <m/>
    <x v="0"/>
    <n v="7"/>
    <n v="12"/>
    <x v="42"/>
    <s v="2-2025-005828"/>
    <d v="2025-02-25T00:00:00"/>
    <s v="N/A"/>
    <s v="N/A"/>
    <m/>
    <m/>
    <n v="0"/>
  </r>
  <r>
    <n v="290"/>
    <x v="288"/>
    <s v="Solicitud Respetuosa.Art-23-CPC- Alianza estratégica para buscar solución a la crisis energética del municipio de Montería, Cordoba y el Caribe. Interés de Nue"/>
    <s v="EMPRESA DE SERVICIO PUBLICO NACIONAL"/>
    <s v="DP"/>
    <x v="44"/>
    <x v="45"/>
    <x v="36"/>
    <s v="febrero 2025"/>
    <x v="3"/>
    <m/>
    <m/>
    <x v="0"/>
    <n v="3"/>
    <n v="15"/>
    <x v="47"/>
    <s v="N/A"/>
    <d v="2025-02-21T00:00:00"/>
    <s v="N/A"/>
    <s v="N/A"/>
    <s v="se asigna al grupo de Subsidios"/>
    <m/>
    <n v="0"/>
  </r>
  <r>
    <n v="291"/>
    <x v="289"/>
    <s v="Derecho de petición por el medio me dirijo solicito el dinero de los postes de energia y cableado"/>
    <s v="Jose Huber Vivas Ortiz"/>
    <s v="DP"/>
    <x v="44"/>
    <x v="45"/>
    <x v="36"/>
    <s v="febrero 2025"/>
    <x v="1"/>
    <m/>
    <m/>
    <x v="0"/>
    <n v="3"/>
    <n v="15"/>
    <x v="47"/>
    <s v="2-2025-005298"/>
    <d v="2025-02-21T00:00:00"/>
    <s v="N/A"/>
    <s v="N/A"/>
    <s v="SOLICITAN COMPLETAR PETICION"/>
    <m/>
    <n v="0"/>
  </r>
  <r>
    <n v="292"/>
    <x v="290"/>
    <s v="PROYECTO SOLAR GUAYEPO I y II - Informe final de auditoría curva S"/>
    <s v="Usaene"/>
    <s v="OTROS "/>
    <x v="45"/>
    <x v="47"/>
    <x v="37"/>
    <s v="febrero 2025"/>
    <x v="8"/>
    <m/>
    <m/>
    <x v="1"/>
    <n v="1"/>
    <n v="15"/>
    <x v="48"/>
    <s v="N/A"/>
    <d v="2025-02-20T00:00:00"/>
    <s v="N/A"/>
    <s v="N/A"/>
    <s v="Se archiva la comunicación debido a que no es una petición. Se guarda la información en la carpeta sobre informes de curva S"/>
    <m/>
    <n v="0"/>
  </r>
  <r>
    <n v="293"/>
    <x v="291"/>
    <s v="comunicación 2025E1003624 Asunto: Traslado de solicitud con radicado interno Ambiente No. 2025E1003624 y 2025E1003641 petición del señor _x000a_Andrés Ramón Rodríguez Gómez en la que solicita:  1. Indique las razones sociales de las termogeneradoras que utilizan carbón  como fuente para generar energía en el país. 2. Suministre la información de los expedientes de cada una de las termogeneradoras que usted identificó en la respuesta anterior, además _x000a_de los vínculos de acceso o el portal donde se puede acceder a los _x000a_instrumentos ambientales. 3. En términos generales, por favor indique cuál sería la proporción entre  uso de carbón y cenizas resultantes"/>
    <s v="Ministerio de Ambiente Desarrollo Sostenible "/>
    <s v="DP"/>
    <x v="45"/>
    <x v="47"/>
    <x v="37"/>
    <s v="febrero 2025"/>
    <x v="3"/>
    <m/>
    <m/>
    <x v="0"/>
    <n v="1"/>
    <n v="15"/>
    <x v="48"/>
    <s v="N/A"/>
    <d v="2025-02-20T00:00:00"/>
    <s v="N/A"/>
    <s v="N/A"/>
    <s v="Se asigna a OAAS"/>
    <m/>
    <n v="0"/>
  </r>
  <r>
    <n v="294"/>
    <x v="292"/>
    <s v="Solicitud de Aplicación de las Condiciones Beneficiosas de la Fecha de Puesta en Operación (FPO) del Proyecto SAEB LA ARENOSA"/>
    <s v="SAEB LA ARENOSA S.A.S. E.S.P"/>
    <s v="DP"/>
    <x v="45"/>
    <x v="47"/>
    <x v="37"/>
    <s v="febrero 2025"/>
    <x v="3"/>
    <m/>
    <m/>
    <x v="0"/>
    <n v="1"/>
    <n v="15"/>
    <x v="48"/>
    <s v="N/A"/>
    <d v="2025-02-20T00:00:00"/>
    <s v="N/A"/>
    <s v="N/A"/>
    <s v="Se reasigna a la OAJ"/>
    <m/>
    <n v="0"/>
  </r>
  <r>
    <n v="295"/>
    <x v="293"/>
    <s v="ngeniería y Diseño IYD SAS. Estamos en el proceso de evaluar a Flor Melisa_x000a_Moreno García, quien en su hoja de vida indica que trabajó con ustedes. Dado que nos interesa considerar su perfil para una posición en nuestra compañía, me gustaría solicitar su colaboración para_x000a_verificar algunas referencias."/>
    <s v="Ingeniería y Diseño IYD SAS"/>
    <s v="OTROS "/>
    <x v="45"/>
    <x v="47"/>
    <x v="37"/>
    <s v="febrero 2025"/>
    <x v="12"/>
    <m/>
    <m/>
    <x v="0"/>
    <n v="-108"/>
    <n v="12"/>
    <x v="44"/>
    <s v="2-2025-007697"/>
    <d v="2024-11-03T00:00:00"/>
    <s v="N/A"/>
    <s v="N/A"/>
    <m/>
    <m/>
    <n v="0"/>
  </r>
  <r>
    <n v="296"/>
    <x v="294"/>
    <s v="Copia - Notificación de Controversia bajo el APPRI España-Colombia"/>
    <s v=" EDPR"/>
    <s v="DP"/>
    <x v="42"/>
    <x v="46"/>
    <x v="37"/>
    <s v="febrero 2025"/>
    <x v="3"/>
    <m/>
    <m/>
    <x v="0"/>
    <n v="6"/>
    <n v="15"/>
    <x v="44"/>
    <s v="N/A"/>
    <d v="2025-02-20T00:00:00"/>
    <s v="N/A"/>
    <s v="N/A"/>
    <s v="SE ASIGNA A LA OAJ"/>
    <m/>
    <n v="0"/>
  </r>
  <r>
    <n v="297"/>
    <x v="295"/>
    <s v="Solicitud de apoyo para la implementación de proyectos de Sistemas Solares Fotovoltaicos (SSFV) y Fuentes No Convencionales de Energías Renovables (FNCER) en la vereda la estancia del municipio de san Pedro de Cartago._x000d_"/>
    <s v="ALCALDIA SAN PEDRO DE CARTAGO"/>
    <s v="DP"/>
    <x v="42"/>
    <x v="46"/>
    <x v="37"/>
    <s v="febrero 2025"/>
    <x v="3"/>
    <m/>
    <m/>
    <x v="0"/>
    <n v="7"/>
    <n v="15"/>
    <x v="44"/>
    <s v="N/A"/>
    <d v="2025-02-21T00:00:00"/>
    <s v="N/A"/>
    <s v="N/A"/>
    <s v="se asigna al despacho del Ministro al Grupo de comunidades energeticas al profesional John Bolaños"/>
    <m/>
    <n v="0"/>
  </r>
  <r>
    <n v="298"/>
    <x v="296"/>
    <s v="Respuesta a Radicado número 12716685 y PQR 12716685 radicada el 02 y 05 de febrero de 2025 y radicado del Ministerio de Minas y Energía No. 2-2025-003020 del 04/02/2025 12716685"/>
    <s v="Empresa de Energía del Quindío S.A ESP"/>
    <s v="DP"/>
    <x v="43"/>
    <x v="46"/>
    <x v="37"/>
    <s v="febrero 2025"/>
    <x v="11"/>
    <s v="David Andrés Grajales Marín"/>
    <s v="Eulogio Solarte"/>
    <x v="0"/>
    <n v="8"/>
    <n v="12"/>
    <x v="41"/>
    <s v="2-2025-005797"/>
    <d v="2025-02-25T00:00:00"/>
    <s v="N/A"/>
    <s v="N/A"/>
    <m/>
    <m/>
    <n v="0"/>
  </r>
  <r>
    <n v="299"/>
    <x v="297"/>
    <s v="Registro radicado 2-2025-003931 EPM no es competente para dar respuesta al documento allegado"/>
    <s v="Empresas Públicas de Medellín - EPM"/>
    <s v="DP"/>
    <x v="45"/>
    <x v="47"/>
    <x v="37"/>
    <s v="febrero 2025"/>
    <x v="11"/>
    <s v="David Andrés Grajales Marín"/>
    <s v="Eulogio Solarte"/>
    <x v="0"/>
    <n v="6"/>
    <n v="12"/>
    <x v="44"/>
    <s v="2-2025-005796"/>
    <d v="2025-02-25T00:00:00"/>
    <s v="2-2025-005796 MINTICS, SIC"/>
    <d v="2025-02-25T00:00:00"/>
    <m/>
    <m/>
    <n v="0"/>
  </r>
  <r>
    <n v="300"/>
    <x v="298"/>
    <s v="Radicado 2-2025-003681, MINENERGIA Nos llega esta comunicación de parte del Ministerio de Minas y Energía, donde nos traslada la respuesta por competencia, sin embargo, no observamos cual es la petición puntual, por lo que agradecemos nos envíen la comunicación y con gusto revisaríamos la respuesta."/>
    <s v="Centrales Eléctricas del Norte de Santander S.A. E.S.P. (CENS)"/>
    <s v="DP"/>
    <x v="41"/>
    <x v="43"/>
    <x v="38"/>
    <s v="febrero 2025"/>
    <x v="7"/>
    <m/>
    <m/>
    <x v="0"/>
    <n v="14"/>
    <n v="12"/>
    <x v="39"/>
    <s v="2-2025-005830"/>
    <d v="2025-02-25T00:00:00"/>
    <s v="N/A"/>
    <s v="N/A"/>
    <m/>
    <m/>
    <n v="0"/>
  </r>
  <r>
    <n v="301"/>
    <x v="299"/>
    <s v="Propuesta de Alianza Estratégica – Acodrés y el Ministerio de Minas y Energía"/>
    <s v="Acodres"/>
    <s v="DP"/>
    <x v="41"/>
    <x v="43"/>
    <x v="38"/>
    <s v="febrero 2025"/>
    <x v="10"/>
    <m/>
    <m/>
    <x v="1"/>
    <n v="15"/>
    <n v="15"/>
    <x v="43"/>
    <s v="N/A"/>
    <d v="2025-02-26T00:00:00"/>
    <s v="N/A"/>
    <s v="N/A"/>
    <s v="con la observacion: &quot; Se programó reunión presencial en el Ministerio para atender directamente la solicitud&quot;"/>
    <m/>
    <n v="0"/>
  </r>
  <r>
    <n v="302"/>
    <x v="300"/>
    <s v="NOTIFICA ACTUACION PROCESAL RAD 2023-00544-00"/>
    <s v="Juzgado Primero Administrativo de Zipaquira"/>
    <s v="DP"/>
    <x v="41"/>
    <x v="43"/>
    <x v="38"/>
    <s v="febrero 2025"/>
    <x v="3"/>
    <m/>
    <m/>
    <x v="0"/>
    <n v="9"/>
    <n v="15"/>
    <x v="43"/>
    <s v="N/A"/>
    <d v="2025-02-20T00:00:00"/>
    <s v="N/A"/>
    <s v="N/A"/>
    <s v="SE ASIGNA A LA OAJ"/>
    <m/>
    <n v="0"/>
  </r>
  <r>
    <n v="303"/>
    <x v="301"/>
    <s v="SERVICIO DE ENERGIA COMO DERECHO FUNDAMENTAL"/>
    <s v="ABELARDO JESUS RAMOS"/>
    <s v="DP"/>
    <x v="41"/>
    <x v="43"/>
    <x v="38"/>
    <s v="febrero 2025"/>
    <x v="11"/>
    <s v="David Andrés Grajales Marín"/>
    <s v="Eulogio Solarte"/>
    <x v="0"/>
    <n v="15"/>
    <n v="12"/>
    <x v="39"/>
    <s v="2-2025-005984"/>
    <d v="2025-02-26T00:00:00"/>
    <s v="2-2025-005984 AIR-E"/>
    <d v="2025-02-26T00:00:00"/>
    <m/>
    <m/>
    <n v="0"/>
  </r>
  <r>
    <n v="304"/>
    <x v="302"/>
    <s v="sobre el programa de paneles solares y como hago para adquirir un crédito o la información respectiva acerca de este programa. Que documentos necesito o donde debo acercarme para postularme a dicho"/>
    <s v=" Edith torres Capera"/>
    <s v="DP"/>
    <x v="41"/>
    <x v="43"/>
    <x v="38"/>
    <s v="febrero 2025"/>
    <x v="11"/>
    <s v="David Andrés Grajales Marín"/>
    <s v="Eulogio Solarte"/>
    <x v="0"/>
    <n v="14"/>
    <n v="12"/>
    <x v="39"/>
    <s v="2-2025-005831"/>
    <d v="2025-02-25T00:00:00"/>
    <s v="N/A"/>
    <s v="N/A"/>
    <m/>
    <m/>
    <n v="0"/>
  </r>
  <r>
    <n v="305"/>
    <x v="303"/>
    <s v="Alcance a Registro radicado 2-2024-038760"/>
    <s v="Valentina Pinzon Gomez"/>
    <s v="DP"/>
    <x v="46"/>
    <x v="19"/>
    <x v="37"/>
    <s v="febrero 2025"/>
    <x v="9"/>
    <m/>
    <m/>
    <x v="0"/>
    <n v="92"/>
    <n v="12"/>
    <x v="49"/>
    <s v="2-2025-005114"/>
    <d v="2025-02-20T00:00:00"/>
    <s v="2-2025-005114"/>
    <d v="2025-02-20T00:00:00"/>
    <m/>
    <m/>
    <n v="0"/>
  </r>
  <r>
    <n v="306"/>
    <x v="304"/>
    <s v="EXT25-00019364 OFI25-00027280 / GFPU 13150001 comunicación suscrita por _x000a_el señor JULIAN VELASCO, en la que manifiesta:_x000a_“(...)me gustaría discutir unos diversos temas acorde al campo energético con _x000a_el ministro de minas y energías y el presidente (...)”"/>
    <s v="Presidencia de la Republica"/>
    <s v="DP"/>
    <x v="47"/>
    <x v="48"/>
    <x v="38"/>
    <s v="febrero 2025"/>
    <x v="6"/>
    <m/>
    <m/>
    <x v="0"/>
    <n v="5"/>
    <n v="12"/>
    <x v="46"/>
    <s v="2-2025-005833"/>
    <d v="2025-02-25T00:00:00"/>
    <s v="N/A"/>
    <s v="N/A"/>
    <m/>
    <m/>
    <n v="0"/>
  </r>
  <r>
    <n v="307"/>
    <x v="305"/>
    <s v="CONTROLDOC Radicado20256410133161Id:1728188 Asunto:TrasladosolicitudANH20256410143902ID1727532-Derecho de petición por el medio me dirijo solicito el dinero de los postes de energia y cableado del señor Jose Huber Vivas Ortiz"/>
    <s v=" Agencia Nacional de Hidrocarburos"/>
    <s v="DP"/>
    <x v="47"/>
    <x v="48"/>
    <x v="38"/>
    <s v="febrero 2025"/>
    <x v="1"/>
    <m/>
    <m/>
    <x v="0"/>
    <n v="1"/>
    <n v="15"/>
    <x v="50"/>
    <s v="2-2025-005298"/>
    <d v="2025-02-21T00:00:00"/>
    <s v="N/A"/>
    <s v="N/A"/>
    <s v="SOLICITAN COMPLETAR PETICION"/>
    <m/>
    <n v="0"/>
  </r>
  <r>
    <n v="308"/>
    <x v="306"/>
    <s v="Respuesta Enel Colombia 742883093 recibió escrito de interposición del Recurso de Reposición en Subsidio de Apelación, radicado(s) con el(os) número(s) del asunto, presentado por el_x000a_(la) señor(a) ARLET JOHANNA RUIZ RODRIGUEZ."/>
    <s v="ARLET JOHANNA RUIZ RODRIGUEZ"/>
    <s v="DP"/>
    <x v="47"/>
    <x v="48"/>
    <x v="38"/>
    <s v="febrero 2025"/>
    <x v="5"/>
    <m/>
    <m/>
    <x v="0"/>
    <n v="1"/>
    <n v="5"/>
    <x v="39"/>
    <s v="2-2025-005280"/>
    <d v="2025-02-21T00:00:00"/>
    <s v="2-2025-005280"/>
    <d v="2025-02-21T00:00:00"/>
    <m/>
    <m/>
    <n v="0"/>
  </r>
  <r>
    <n v="309"/>
    <x v="307"/>
    <s v="AUDITORÍA PROYECTO IPAT BIDIRECCIONALIDAD BARRANQUILLA - BALLENA | CONSORCIO HNA - EIATEC | Informe Trimestral No. 1"/>
    <s v="Unidad de Planeación Minero Energética UPME"/>
    <s v="DP"/>
    <x v="41"/>
    <x v="43"/>
    <x v="38"/>
    <s v="febrero 2025"/>
    <x v="3"/>
    <m/>
    <m/>
    <x v="0"/>
    <n v="9"/>
    <n v="15"/>
    <x v="43"/>
    <s v="N/A"/>
    <d v="2025-02-20T00:00:00"/>
    <s v="N/A"/>
    <s v="N/A"/>
    <s v="SE ASIGNA AL GRUPO DE GAS COMBUSTIBLE"/>
    <m/>
    <n v="0"/>
  </r>
  <r>
    <n v="310"/>
    <x v="308"/>
    <s v="Traslado por competencia - Gestión de la petición E-2025-1000-029623 Solicitud relacionada con proyectos de energía renovable y sostenibles"/>
    <s v="Prosperidad Social"/>
    <s v="DP"/>
    <x v="41"/>
    <x v="43"/>
    <x v="38"/>
    <s v="febrero 2025"/>
    <x v="3"/>
    <m/>
    <m/>
    <x v="0"/>
    <n v="10"/>
    <n v="15"/>
    <x v="43"/>
    <s v="N/A"/>
    <d v="2025-02-21T00:00:00"/>
    <s v="N/A"/>
    <s v="N/A"/>
    <s v="se asigna al despacho del Ministro al Grupo de Comunidades Energéticas al profesional Rafael Reinaldo Romero Romero"/>
    <m/>
    <n v="0"/>
  </r>
  <r>
    <n v="311"/>
    <x v="309"/>
    <s v="Invitación Puesto de Mando Unificado - PMU Virtual para elecciones Putumayo"/>
    <s v="Ministerio del Interior"/>
    <s v="DP"/>
    <x v="43"/>
    <x v="46"/>
    <x v="38"/>
    <s v="febrero 2025"/>
    <x v="11"/>
    <m/>
    <m/>
    <x v="1"/>
    <n v="7"/>
    <n v="12"/>
    <x v="41"/>
    <s v="N/A"/>
    <d v="2025-02-24T00:00:00"/>
    <s v="N/A"/>
    <s v="N/A"/>
    <s v="Se asistió al PMU para la concertación sobre las elecciones atípicas, no se requiere respuesta."/>
    <m/>
    <n v="0"/>
  </r>
  <r>
    <n v="312"/>
    <x v="310"/>
    <s v="Copia - Medida Urgente - Flexibilización de las inversiones Air-e S.A.S. E.S.P. Intervenida."/>
    <s v="Air-E"/>
    <s v="DP"/>
    <x v="47"/>
    <x v="48"/>
    <x v="38"/>
    <s v="febrero 2025"/>
    <x v="3"/>
    <m/>
    <m/>
    <x v="0"/>
    <n v="0"/>
    <n v="15"/>
    <x v="50"/>
    <s v="N/A"/>
    <d v="2025-02-20T00:00:00"/>
    <s v="N/A"/>
    <s v="N/A"/>
    <s v="SE ASIGNA A OARE"/>
    <m/>
    <n v="0"/>
  </r>
  <r>
    <n v="313"/>
    <x v="311"/>
    <s v="PROYECTO GENERACION ENERGIAS LIMPIAS - PANDI - CUNDINAMARCA."/>
    <s v=" Antonio Martinez Vargas"/>
    <s v="DP"/>
    <x v="47"/>
    <x v="48"/>
    <x v="38"/>
    <s v="febrero 2025"/>
    <x v="3"/>
    <m/>
    <m/>
    <x v="0"/>
    <n v="0"/>
    <n v="15"/>
    <x v="50"/>
    <s v="N/A"/>
    <d v="2025-02-20T00:00:00"/>
    <s v="N/A"/>
    <s v="N/A"/>
    <s v="se asigna al Despacho del Ministro Grupo de Comunidades Energéticas al profesional Rafael Reinaldo Romero Romero"/>
    <m/>
    <n v="0"/>
  </r>
  <r>
    <n v="314"/>
    <x v="312"/>
    <s v="RESPUESTA A COMENTARIOS PLAN DE EXPANSIÓN. UPME: Se ha generado una Respuesta con No. 20251520026731 UPME: Se ha generado una Respuesta con No. 20251520026731_x0009_"/>
    <s v="Unidad de Planeación Minero Energética - UPME"/>
    <s v="DP"/>
    <x v="47"/>
    <x v="48"/>
    <x v="38"/>
    <s v="febrero 2025"/>
    <x v="1"/>
    <m/>
    <m/>
    <x v="0"/>
    <n v="19"/>
    <n v="12"/>
    <x v="46"/>
    <s v="2-2025-007695"/>
    <d v="2025-03-11T00:00:00"/>
    <s v="N/A"/>
    <s v="N/A"/>
    <m/>
    <m/>
    <n v="0"/>
  </r>
  <r>
    <n v="315"/>
    <x v="313"/>
    <s v="Propuesta de asociación simbiótica para la aceleración de la transición energética y adaptación al cambio climático de forma acelerada, asequible y confiable. Referencia: Ministerio de Vivienda, radicado: 2025ER0001346, 09-01-2025 Ministerio de Ambiente, radicado 40042024E2045330, Traslado del radicado número 2024E1058027 del 5-11-2024. "/>
    <s v="C.I. Melo Arango S.A.S."/>
    <s v="OTROS "/>
    <x v="47"/>
    <x v="48"/>
    <x v="38"/>
    <s v="febrero 2025"/>
    <x v="3"/>
    <m/>
    <m/>
    <x v="0"/>
    <n v="0"/>
    <n v="15"/>
    <x v="50"/>
    <s v="N/A"/>
    <d v="2025-02-20T00:00:00"/>
    <s v="N/A"/>
    <s v="N/A"/>
    <s v="SE ASIGNA AL DESPACHO DEL MINISTRO AL equipo de análisis estratégico"/>
    <m/>
    <n v="0"/>
  </r>
  <r>
    <n v="316"/>
    <x v="314"/>
    <s v="Egresados Profesionales para Min Energia Consulta requisitos acorde con Decreto 1403_x0009_"/>
    <s v="Horacio correa"/>
    <s v="DP"/>
    <x v="47"/>
    <x v="48"/>
    <x v="38"/>
    <s v="febrero 2025"/>
    <x v="3"/>
    <m/>
    <m/>
    <x v="0"/>
    <n v="0"/>
    <n v="12"/>
    <x v="46"/>
    <s v="N/A"/>
    <d v="2025-02-20T00:00:00"/>
    <s v="N/A"/>
    <s v="N/A"/>
    <s v="SE ASIGNA A DDE AL PROFESIONAL Rafael Reinaldo Romero Romero"/>
    <m/>
    <n v="0"/>
  </r>
  <r>
    <n v="317"/>
    <x v="315"/>
    <s v="El cambio hacia una economía basada en la electricidad"/>
    <s v="IEA Clean Energy Transitions Programme"/>
    <s v="OTROS "/>
    <x v="47"/>
    <x v="48"/>
    <x v="38"/>
    <s v="febrero 2025"/>
    <x v="3"/>
    <m/>
    <m/>
    <x v="0"/>
    <n v="4"/>
    <n v="12"/>
    <x v="46"/>
    <s v="N/A"/>
    <d v="2025-02-24T00:00:00"/>
    <s v="N/A"/>
    <s v="N/A"/>
    <s v="se asigna a OPGI"/>
    <m/>
    <n v="0"/>
  </r>
  <r>
    <n v="318"/>
    <x v="316"/>
    <s v="Presentación proyectos de generación distribuida Perla Sinú Solar 1, Perla Sinú Solar 2 y Perla Sinú Solar 3 del municipio de Montería."/>
    <s v="Alcaldia de Monteria"/>
    <s v="DP"/>
    <x v="47"/>
    <x v="48"/>
    <x v="38"/>
    <s v="febrero 2025"/>
    <x v="3"/>
    <m/>
    <m/>
    <x v="0"/>
    <n v="4"/>
    <n v="15"/>
    <x v="50"/>
    <s v="N/A"/>
    <d v="2025-02-24T00:00:00"/>
    <s v="N/A"/>
    <s v="N/A"/>
    <s v="Se asigna al despacho del Ministro Grupo de Comunidades energéticas al profesional John Bolaños"/>
    <m/>
    <n v="0"/>
  </r>
  <r>
    <n v="319"/>
    <x v="317"/>
    <s v="SOLICITUD DE AMPLIACIÓN DE LA RED ELÉCTRICA, PARA LA URBANIZACIÓN SAN ISIDRO DEL MUNICIPIO DE TERUEL EN EL DEPARTAMENTO DEL HUILA."/>
    <s v=" Jose Ricardo Vargas Losada"/>
    <s v="DP"/>
    <x v="47"/>
    <x v="48"/>
    <x v="38"/>
    <s v="febrero 2025"/>
    <x v="6"/>
    <m/>
    <m/>
    <x v="0"/>
    <n v="12"/>
    <n v="12"/>
    <x v="46"/>
    <s v="2-2025-006504"/>
    <d v="2025-03-04T00:00:00"/>
    <s v="2-2025-006504"/>
    <d v="2025-03-04T00:00:00"/>
    <m/>
    <m/>
    <n v="0"/>
  </r>
  <r>
    <n v="320"/>
    <x v="318"/>
    <s v="resentación del proyecto BFAZNI 474 – Proyecto GEVP 157 &amp;quot;INSTALACIÓN DE SISTEMAS DE AUTOGENERACIÓN ELÉCTRICA CON TECNOLOGÍA SOLAR FOTOVOLTAICO EN VIVIENDAS RURALES NO INTERCONECTADAS DE LA SUB-REGIÓN CENTRO DEL DEPARTAMENTO DEL MAGDALENA."/>
    <s v="Instituto de Planificación y Promoción de Soluciones Energéticas para las Zonas No Interconectadas - IPSE"/>
    <s v="DP"/>
    <x v="39"/>
    <x v="40"/>
    <x v="38"/>
    <s v="febrero 2025"/>
    <x v="4"/>
    <m/>
    <m/>
    <x v="0"/>
    <n v="14"/>
    <n v="12"/>
    <x v="40"/>
    <s v="2-2025-006038"/>
    <d v="2025-02-26T00:00:00"/>
    <s v="N/A"/>
    <s v="N/A"/>
    <m/>
    <m/>
    <n v="0"/>
  </r>
  <r>
    <n v="321"/>
    <x v="319"/>
    <s v="Traslado OFI25-00030463 / GFPU - OFI25-00030463 / GFPU 13150001EMAIL Respuesta a Oficio OFI25-00025031 / GFPU - Solicitud de Intervención en la empresa URRA S.A ESP Remitimos para su conocimiento y fines pertinentes la comunicación suscrita por el señor David Cerón, en la que pone en conocimiento presuntas irregularidades en Urrá S.A. E.S.P."/>
    <s v="Presidencia de la Republica"/>
    <s v="DP"/>
    <x v="47"/>
    <x v="48"/>
    <x v="38"/>
    <s v="febrero 2025"/>
    <x v="3"/>
    <m/>
    <m/>
    <x v="0"/>
    <n v="11"/>
    <n v="12"/>
    <x v="46"/>
    <s v="N/A"/>
    <d v="2025-03-03T00:00:00"/>
    <s v="N/A"/>
    <s v="N/A"/>
    <s v="Se reasigna al despacho del ministro al profesional al señor Felipe Alberto Corral Montoya"/>
    <m/>
    <n v="0"/>
  </r>
  <r>
    <n v="322"/>
    <x v="320"/>
    <s v="Solicitud de información sobre el proyecto de techos energéticos productivos ya que como órgano comunal queremos postularnos teniendo en cuenta que somos una comunidad vulnerable"/>
    <s v=" Gildardo Antonio Alzate Londoño"/>
    <s v="DP"/>
    <x v="47"/>
    <x v="48"/>
    <x v="38"/>
    <s v="febrero 2025"/>
    <x v="3"/>
    <m/>
    <m/>
    <x v="0"/>
    <n v="0"/>
    <n v="15"/>
    <x v="50"/>
    <s v="N/A"/>
    <d v="2025-02-20T00:00:00"/>
    <s v="N/A"/>
    <s v="N/A"/>
    <s v="se asigna al Despacho del Ministro al Grupo de Comunidades Energéticas al Profesional John Bolaños"/>
    <m/>
    <n v="0"/>
  </r>
  <r>
    <n v="323"/>
    <x v="321"/>
    <s v="NIC 2349077 SOLICITUD DE CONDONACION, FACTURAS DE MAS DE 5 AÑOS INLCUIDAS EN ACUERDO DE PAGO , LIBERADAS DEL ACUERDO CON ELECTRICARIBE EN CUMPLIMIENTO DE LA SENTENCIA 0023 DE 2020 DEL JUZGADO 16 CIV"/>
    <s v="Johny Alfonso Romero Rocha"/>
    <s v="DP"/>
    <x v="47"/>
    <x v="48"/>
    <x v="38"/>
    <s v="febrero 2025"/>
    <x v="11"/>
    <s v="David Andrés Grajales Marín"/>
    <s v="Eulogio Solarte"/>
    <x v="0"/>
    <n v="5"/>
    <n v="12"/>
    <x v="46"/>
    <s v="2-2025-005836"/>
    <d v="2025-02-25T00:00:00"/>
    <s v="2-2025-005836"/>
    <d v="2025-02-25T00:00:00"/>
    <s v="Traslado UPME"/>
    <m/>
    <n v="0"/>
  </r>
  <r>
    <n v="324"/>
    <x v="322"/>
    <s v="Adoptar el Plan de Expansión de Transmisión 2024-2038"/>
    <s v="Grupo de Relacionamiento con el Ciudadano y Gestión de la _x000a_Información"/>
    <s v="DP"/>
    <x v="40"/>
    <x v="46"/>
    <x v="38"/>
    <s v="febrero 2025"/>
    <x v="1"/>
    <m/>
    <m/>
    <x v="0"/>
    <n v="12"/>
    <n v="12"/>
    <x v="19"/>
    <s v="2-2025-005835"/>
    <d v="2025-02-25T00:00:00"/>
    <s v="2-2025-005835"/>
    <d v="2025-02-25T00:00:00"/>
    <s v="Certificado Puesta a Comentarios PE - Se da por informado y se cierra"/>
    <m/>
    <n v="0"/>
  </r>
  <r>
    <n v="325"/>
    <x v="323"/>
    <s v="Granjas solares para la transición energética en Colombia"/>
    <s v="MARCELA VIVIANA RINCON SANTAELLA"/>
    <s v="DP"/>
    <x v="35"/>
    <x v="36"/>
    <x v="38"/>
    <s v="febrero 2025"/>
    <x v="3"/>
    <m/>
    <m/>
    <x v="0"/>
    <n v="14"/>
    <n v="15"/>
    <x v="39"/>
    <s v="N/A"/>
    <d v="2025-02-20T00:00:00"/>
    <s v="2-2025-005835"/>
    <d v="2025-02-25T00:00:00"/>
    <s v="SE ASIGNA ALGRUPO DE REGALIAS"/>
    <m/>
    <n v="0"/>
  </r>
  <r>
    <n v="326"/>
    <x v="324"/>
    <s v="Derecho de petición solicitamos de manera formal vincular a la comunidad Perramana en programas de interés social como la dotación de paneles solares"/>
    <s v="Nectario Jose Epiayu Epiayu lider comunitario del territorio ancentral Perramana"/>
    <s v="DP"/>
    <x v="47"/>
    <x v="49"/>
    <x v="39"/>
    <s v="febrero 2025"/>
    <x v="3"/>
    <m/>
    <m/>
    <x v="0"/>
    <n v="1"/>
    <n v="15"/>
    <x v="50"/>
    <s v="N/A"/>
    <d v="2025-02-21T00:00:00"/>
    <s v="2-2025-005832"/>
    <d v="2025-02-25T00:00:00"/>
    <s v="SE ASIGNA AL DESPACHO DEL MINISTRO Grupo de Comunidades Energeticas al profesional John Bolaños"/>
    <m/>
    <n v="0"/>
  </r>
  <r>
    <n v="327"/>
    <x v="325"/>
    <s v="Recurso de Apelación de Numero de expediente 202415318  contra centrales eléctricas del norte de Santander y que según esa  empresa lo remitió a la oficina de superintendencia de servicio público domiciliario para resolverlo"/>
    <s v="Edgardo Meneses Navarro_x0009_- Fullcalls Soluciones"/>
    <s v="DP"/>
    <x v="48"/>
    <x v="49"/>
    <x v="39"/>
    <s v="febrero 2025"/>
    <x v="11"/>
    <s v="David Andrés Grajales Marín"/>
    <s v="Eulogio Solarte"/>
    <x v="0"/>
    <n v="4"/>
    <n v="5"/>
    <x v="40"/>
    <s v="2-2025-005835"/>
    <d v="2025-02-25T00:00:00"/>
    <s v="2-2025-005835"/>
    <d v="2025-02-25T00:00:00"/>
    <s v="Traslado CENS"/>
    <m/>
    <n v="0"/>
  </r>
  <r>
    <n v="328"/>
    <x v="326"/>
    <s v=" RECURSO DE APELACION CON numero de proceso 202415318 contra centrales eléctricas del norte de Santander y que según esa _x000a_empresa lo remitió a la oficina de superintendencia de servicio público domiciliario para resolverlo"/>
    <s v="Edgardo Meneses Navarro  Fullcalls Soluciones"/>
    <s v="DP"/>
    <x v="48"/>
    <x v="49"/>
    <x v="39"/>
    <s v="febrero 2025"/>
    <x v="11"/>
    <s v="David Andrés Grajales Marín"/>
    <s v="Eulogio Solarte"/>
    <x v="0"/>
    <n v="4"/>
    <n v="5"/>
    <x v="40"/>
    <s v="2-2025-005835"/>
    <d v="2025-02-25T00:00:00"/>
    <s v="2-2025-005835"/>
    <d v="2025-02-25T00:00:00"/>
    <s v="Traslado CENS"/>
    <m/>
    <n v="0"/>
  </r>
  <r>
    <n v="329"/>
    <x v="327"/>
    <s v="Incumplimientos en Acuerdos “Construcción de Torre 88 -115K, sector Barrio Raúl López – Corregimiento de Gualanday Municipio de Coello Tolima”."/>
    <s v="Fernando Cortes "/>
    <s v="DP"/>
    <x v="48"/>
    <x v="49"/>
    <x v="39"/>
    <s v="febrero 2025"/>
    <x v="11"/>
    <s v="David Andrés Grajales Marín"/>
    <s v="Eulogio Solarte"/>
    <x v="0"/>
    <n v="4"/>
    <n v="12"/>
    <x v="47"/>
    <s v="2-2025-005832"/>
    <d v="2025-02-25T00:00:00"/>
    <s v="2-2025-005832"/>
    <d v="2025-02-25T00:00:00"/>
    <s v="Traslado Alcaldía de Coello"/>
    <m/>
    <n v="0"/>
  </r>
  <r>
    <n v="330"/>
    <x v="328"/>
    <s v="Seguimiento reglamentación Plan Nacional de Desarrollo"/>
    <s v="Seguimiento reglamentación Plan Nacional de Desarrollo"/>
    <s v="DP"/>
    <x v="45"/>
    <x v="47"/>
    <x v="39"/>
    <s v="febrero 2025"/>
    <x v="9"/>
    <m/>
    <m/>
    <x v="0"/>
    <n v="2"/>
    <n v="12"/>
    <x v="44"/>
    <s v="3-2025-008048"/>
    <d v="2025-02-21T00:00:00"/>
    <s v="3-2025-008048"/>
    <d v="2025-02-21T00:00:00"/>
    <m/>
    <m/>
    <n v="0"/>
  </r>
  <r>
    <n v="331"/>
    <x v="329"/>
    <s v="Traslado por competencia - Radicado No. 20256100020961.  radicado No. 20256000014672 hacemos referencia a la comunicación recibida en la Agencia de Desarrollo Rural – ADR con radicado No. 20256100020961 de fecha 14 de febrero del año en curso, por el ciudadano Juan Carlos Tinoco Peñalosa, la cual tiene como asunto: &quot;remite solicitud de paneles solares&quot;"/>
    <s v="Agencia de Desarrollo Rural"/>
    <s v="DP"/>
    <x v="48"/>
    <x v="49"/>
    <x v="39"/>
    <s v="febrero 2025"/>
    <x v="3"/>
    <m/>
    <m/>
    <x v="0"/>
    <n v="0"/>
    <n v="15"/>
    <x v="51"/>
    <s v="N/A"/>
    <d v="2025-02-21T00:00:00"/>
    <s v="N/A"/>
    <s v="N/A"/>
    <s v="se asigna al despacho del ministro al Grupo de Comunidades energéticas al profesional Rafael Reinaldo Romero Romero"/>
    <m/>
    <n v="0"/>
  </r>
  <r>
    <n v="332"/>
    <x v="330"/>
    <s v="Remitimos para su conocimiento y fines pertinentes la comunicación suscrita por _x000a_el señor Jissak Foed Villamizar Rojas, en la que solicita: “(…) DIALOGO SOCIAL _x000a_con las comunidades del departamento del Huila afectados y empobrecidos por _x000a_vía administrativa en los últimos gobiernos del estado colombiano (…)”."/>
    <s v="Presidencia de la Republica"/>
    <s v="DP"/>
    <x v="48"/>
    <x v="49"/>
    <x v="39"/>
    <s v="febrero 2025"/>
    <x v="3"/>
    <m/>
    <m/>
    <x v="0"/>
    <n v="3"/>
    <n v="12"/>
    <x v="47"/>
    <s v="N/A"/>
    <d v="2025-02-24T00:00:00"/>
    <s v="N/A"/>
    <s v="N/A"/>
    <s v="se asigna a OAAS"/>
    <m/>
    <n v="0"/>
  </r>
  <r>
    <n v="333"/>
    <x v="331"/>
    <s v="Radicación Derecho de Petición - Información Inversiones Transición Energética Justa"/>
    <s v="Transforma Global"/>
    <s v="DP"/>
    <x v="48"/>
    <x v="49"/>
    <x v="39"/>
    <s v="febrero 2025"/>
    <x v="3"/>
    <m/>
    <m/>
    <x v="0"/>
    <n v="5"/>
    <n v="12"/>
    <x v="47"/>
    <s v="N/A"/>
    <d v="2025-02-26T00:00:00"/>
    <s v="N/A"/>
    <s v="N/A"/>
    <s v="SE ASIGNA AL DESPACHO DEL MINISTRO A SIMON GARCIA"/>
    <m/>
    <n v="0"/>
  </r>
  <r>
    <n v="334"/>
    <x v="332"/>
    <s v=" seguimiento al proyecto Interconexión Nordeste-Oriental (Chivor II - Aguaclara - Alcaraván 230 kV) y quisiera saber si podría responderme algunas consultas respecto al mismo. 1. ¿En qué etapa se encuentra actualmente y cuándo culminaría la misma? ¿Qué actividades relevantes se encuentran desarrollando en torno al proyecto? 2. ¿Cuál es el monto de inversión del proyecto?"/>
    <s v="Constanza Diaz"/>
    <s v="DP"/>
    <x v="48"/>
    <x v="49"/>
    <x v="39"/>
    <s v="febrero 2025"/>
    <x v="3"/>
    <m/>
    <m/>
    <x v="0"/>
    <n v="4"/>
    <n v="12"/>
    <x v="47"/>
    <s v="N/A"/>
    <d v="2025-02-25T00:00:00"/>
    <s v="N/A"/>
    <s v="N/A"/>
    <s v="se asigna a la DEE  a los líderes de las interconexiones de la Dirección, Carlos Joya o Sindy Lorena Ramírez Perdomo"/>
    <m/>
    <n v="0"/>
  </r>
  <r>
    <n v="335"/>
    <x v="333"/>
    <s v="Pronunciamiento Sectorial OCAD PAZ Certificar el número total de proyectos de electrificación rural en ZNI, basados en la instalación de SSFVI, a los cuales el MME ha emitido concepto favorable en el marco de su función de viabilización de proyectos presentados al OCAD PAZ. "/>
    <s v="Sergio Andrés Barros Castro"/>
    <s v="DP"/>
    <x v="48"/>
    <x v="49"/>
    <x v="39"/>
    <s v="febrero 2025"/>
    <x v="3"/>
    <m/>
    <m/>
    <x v="0"/>
    <n v="3"/>
    <n v="15"/>
    <x v="51"/>
    <s v="N/A"/>
    <d v="2025-02-24T00:00:00"/>
    <s v="N/A"/>
    <s v="N/A"/>
    <s v="SE ASIGNA AL GRUPO DE REGALIAS"/>
    <m/>
    <n v="0"/>
  </r>
  <r>
    <n v="336"/>
    <x v="334"/>
    <s v="Solicitud de ayuda humanitaria para el municipio de Santa Rosa Sur"/>
    <s v="Gobernación de Bolívar"/>
    <s v="DP"/>
    <x v="48"/>
    <x v="49"/>
    <x v="39"/>
    <s v="febrero 2025"/>
    <x v="13"/>
    <m/>
    <m/>
    <x v="0"/>
    <n v="4"/>
    <n v="15"/>
    <x v="51"/>
    <s v="2-2025-005834"/>
    <d v="2025-02-25T00:00:00"/>
    <s v="2-2025-005834"/>
    <d v="2025-02-25T00:00:00"/>
    <s v="TRASLADO PROSPERIDAD SOCIAL"/>
    <m/>
    <n v="0"/>
  </r>
  <r>
    <n v="337"/>
    <x v="335"/>
    <s v="Respuesta a solicitud de información – Formato S4. radicado 3-2025-007449"/>
    <s v="Grupo de Tecnologías de la Información y las Comunicaciones - _x000a_TICS"/>
    <s v="OTROS "/>
    <x v="47"/>
    <x v="49"/>
    <x v="39"/>
    <s v="febrero 2025"/>
    <x v="12"/>
    <m/>
    <m/>
    <x v="1"/>
    <n v="4"/>
    <n v="15"/>
    <x v="50"/>
    <s v="N/A"/>
    <d v="2025-02-24T00:00:00"/>
    <s v="N/A"/>
    <s v="N/A"/>
    <s v="No requiere respuesta al ser una comunicación de la Oficina de Tecnologías en atención a una solicitud elevada por el Grupo de Fondos y Gestión del Sector. "/>
    <m/>
    <n v="0"/>
  </r>
  <r>
    <n v="338"/>
    <x v="336"/>
    <s v="Respuesta a su correo electrónico del día 19 de febrero de 2025"/>
    <s v="Enel Colombia"/>
    <s v="DP"/>
    <x v="49"/>
    <x v="42"/>
    <x v="40"/>
    <s v="febrero 2025"/>
    <x v="3"/>
    <m/>
    <m/>
    <x v="0"/>
    <n v="7"/>
    <n v="12"/>
    <x v="48"/>
    <s v="N/A"/>
    <d v="2025-03-03T00:00:00"/>
    <s v="N/A"/>
    <s v="N/A"/>
    <s v="se asigna a OAAS"/>
    <m/>
    <n v="0"/>
  </r>
  <r>
    <n v="339"/>
    <x v="337"/>
    <s v="RESPUESTA AL RADICADO MINMINAS No. 2-2025-003486 DEL 10-02-2025 RECIBIDO EN ELECTROCAQUETA S.S. E.S.P. POR MEDIO DEL RADICADO INTERNO No. 2025-1-1-1769 DEL 10-02-2025"/>
    <s v=" Electro Caquetá"/>
    <s v="DP"/>
    <x v="49"/>
    <x v="42"/>
    <x v="40"/>
    <s v="febrero 2025"/>
    <x v="9"/>
    <m/>
    <m/>
    <x v="0"/>
    <n v="1"/>
    <n v="12"/>
    <x v="48"/>
    <s v="2-2025-005732"/>
    <d v="2025-02-25T00:00:00"/>
    <s v="2-2025-005732"/>
    <d v="2025-02-25T00:00:00"/>
    <m/>
    <m/>
    <n v="0"/>
  </r>
  <r>
    <n v="340"/>
    <x v="338"/>
    <s v="Respuesta Superposición de Proyectos de Generación Distribuida Solar Fotovoltaico WE-38, WE-39 y WE-41 con el Contrato de E&amp;P SSJN-7"/>
    <s v="WE POWER SOLAR 3 S.A.S."/>
    <s v="DP"/>
    <x v="49"/>
    <x v="42"/>
    <x v="40"/>
    <s v="febrero 2025"/>
    <x v="13"/>
    <m/>
    <m/>
    <x v="0"/>
    <n v="2"/>
    <n v="12"/>
    <x v="48"/>
    <s v="2-2025-005987"/>
    <d v="2025-02-26T00:00:00"/>
    <s v="2-2025-005987"/>
    <d v="2025-02-26T00:00:00"/>
    <s v="TRASLADO A CNE OIL "/>
    <m/>
    <n v="0"/>
  </r>
  <r>
    <n v="341"/>
    <x v="339"/>
    <s v="Copia - Soportes de gestión de EMPULEG a las recomendaciones y observaciones del Informe de seguimiento del MME Radicados MME No 2-2024-041959 2-2024-041959 y SSPD 20245295319532 - 20245295326322."/>
    <s v="Superintendencia de Servicios Públicos Domiciliarios"/>
    <s v="DP"/>
    <x v="49"/>
    <x v="42"/>
    <x v="40"/>
    <s v="febrero 2025"/>
    <x v="3"/>
    <m/>
    <m/>
    <x v="0"/>
    <n v="0"/>
    <n v="12"/>
    <x v="48"/>
    <s v="N/A"/>
    <d v="2025-02-24T00:00:00"/>
    <s v="N/A"/>
    <s v="N/A"/>
    <s v="SE ASIGNA A GRUPO DE SUBSIDIOS"/>
    <m/>
    <n v="0"/>
  </r>
  <r>
    <n v="342"/>
    <x v="340"/>
    <s v="PROBLEMÁTICA ENERGÉTICA MAGDALENA MEDIO"/>
    <s v="Alcaldía de San Sebastián De Buenavista"/>
    <s v="DP"/>
    <x v="49"/>
    <x v="42"/>
    <x v="40"/>
    <s v="febrero 2025"/>
    <x v="3"/>
    <m/>
    <m/>
    <x v="0"/>
    <n v="0"/>
    <n v="12"/>
    <x v="48"/>
    <s v="N/A"/>
    <d v="2025-02-24T00:00:00"/>
    <s v="N/A"/>
    <s v="N/A"/>
    <s v="SE ASIGNA AL DESPACHO DEL MINISTRO"/>
    <m/>
    <n v="0"/>
  </r>
  <r>
    <n v="343"/>
    <x v="341"/>
    <s v="RESPUESTA AL RADICADO MINMINAS No. 2-2025-003486 DEL 10-02-2025 RECIBIDO EN ELECTROCAQUETA S.A. E.SP. POR MEDIO DEL RADICADO INTERNO No. 2025-1-1-1769 DEL 10-02-2025"/>
    <s v=" Electro Caquetá"/>
    <s v="DP"/>
    <x v="49"/>
    <x v="42"/>
    <x v="40"/>
    <s v="febrero 2025"/>
    <x v="9"/>
    <m/>
    <m/>
    <x v="0"/>
    <n v="1"/>
    <n v="12"/>
    <x v="48"/>
    <s v="2-2025-005732"/>
    <d v="2025-02-25T00:00:00"/>
    <s v="2-2025-005732"/>
    <d v="2025-02-25T00:00:00"/>
    <m/>
    <m/>
    <n v="0"/>
  </r>
  <r>
    <n v="344"/>
    <x v="342"/>
    <s v="ENHORABUENA! BAJAN LOS PRECIOS DE LA BOLSA DE ENERGIA EN EL SIN"/>
    <s v="Hilberto Diaz Martínez"/>
    <s v="DP"/>
    <x v="49"/>
    <x v="42"/>
    <x v="40"/>
    <s v="febrero 2025"/>
    <x v="3"/>
    <m/>
    <m/>
    <x v="0"/>
    <n v="1"/>
    <n v="12"/>
    <x v="48"/>
    <s v="N/A"/>
    <d v="2025-02-25T00:00:00"/>
    <s v="N/A"/>
    <s v="N/A"/>
    <s v="SE ASIGNA A OARE"/>
    <m/>
    <n v="0"/>
  </r>
  <r>
    <n v="345"/>
    <x v="343"/>
    <s v="Solicitud de Alquiler de Paneles Solares para Evento Corporativo"/>
    <s v="OPEL EVENTOS SAS"/>
    <s v="DP"/>
    <x v="49"/>
    <x v="42"/>
    <x v="40"/>
    <s v="febrero 2025"/>
    <x v="5"/>
    <m/>
    <m/>
    <x v="0"/>
    <n v="7"/>
    <n v="12"/>
    <x v="48"/>
    <s v="2-2025-006498"/>
    <d v="2025-03-03T00:00:00"/>
    <s v="N/A"/>
    <s v="N/A"/>
    <m/>
    <m/>
    <n v="0"/>
  </r>
  <r>
    <n v="346"/>
    <x v="344"/>
    <s v="Violación ley 142 de 1994 artículos 140 y 141 - suspensión del servicio de energía en mi vivienda ubicada en la manzana D casa 09 del barrio Villa paz del Espinal Tolima"/>
    <s v="Maria Deysi Cifuentes Cardoso"/>
    <s v="DP"/>
    <x v="49"/>
    <x v="42"/>
    <x v="40"/>
    <s v="febrero 2025"/>
    <x v="11"/>
    <s v="David Andrés Grajales Marín"/>
    <s v="Eulogio Solarte"/>
    <x v="0"/>
    <n v="9"/>
    <n v="5"/>
    <x v="19"/>
    <s v="_x0009__x000a_2-2025-006771"/>
    <d v="2025-03-05T00:00:00"/>
    <s v="N/A"/>
    <s v="N/A"/>
    <m/>
    <m/>
    <n v="0"/>
  </r>
  <r>
    <n v="347"/>
    <x v="345"/>
    <s v="Traslado por competencia - Gestión de la petición E-2025-0007-038583 de la señora  Luz Dary Ardila Barreiro Hago esa solicitud al señor presidente que me colabore con panel solar para mi vivienda"/>
    <s v="Prosperidad Social"/>
    <s v="DP"/>
    <x v="49"/>
    <x v="42"/>
    <x v="40"/>
    <s v="febrero 2025"/>
    <x v="5"/>
    <m/>
    <m/>
    <x v="0"/>
    <n v="9"/>
    <n v="12"/>
    <x v="48"/>
    <s v="2-2025-006827"/>
    <d v="2025-03-05T00:00:00"/>
    <s v="N/A"/>
    <s v="N/A"/>
    <m/>
    <m/>
    <n v="0"/>
  </r>
  <r>
    <n v="348"/>
    <x v="346"/>
    <s v="comunicación 2025E1007343 Traslado del radicado número 2025E1007343 del 13-02-2025 mediante el cual el señor _x000a_Andrés Felipe Torres Garzón, informa que “llevo varios años haciendo un _x000a_generador de energía limpia renovable no fósil no solar no hídrica es mejor que _x000a_todo esto y no contamina ni genera residuos quisiera poder comunicarme con _x000a_ud telefónicamente si fuera posible pensará ud por q la contacto, es porque _x000a_quiero es ayudar a la naturaleza, es por eso que no quiero que esto se silencie _x000a_por intereses económicos”"/>
    <s v="Ministerio de Ambiente Desarrollo Sostenible ADS"/>
    <s v="DP"/>
    <x v="49"/>
    <x v="42"/>
    <x v="40"/>
    <s v="febrero 2025"/>
    <x v="9"/>
    <m/>
    <m/>
    <x v="0"/>
    <n v="2"/>
    <n v="12"/>
    <x v="48"/>
    <s v="N/A"/>
    <d v="2025-02-26T00:00:00"/>
    <s v="N/A"/>
    <s v="N/A"/>
    <s v="se asigna al Despacho del Ministro Grupo de Comunidades energéticas al profesional Rafael Reinaldo Romero Romero"/>
    <m/>
    <n v="0"/>
  </r>
  <r>
    <n v="349"/>
    <x v="347"/>
    <s v="Consideraciones y aclaraciones respecto de la administración, operación y mantenimiento de las pequeñas centrales hidroeléctricas (PCHs) propiedad de CEDELCA S.A.E.S.P."/>
    <s v="Unión de Trabajadores de la Industria Energética Nacional -UTEN"/>
    <s v="OTROS "/>
    <x v="49"/>
    <x v="42"/>
    <x v="40"/>
    <s v="febrero 2025"/>
    <x v="3"/>
    <m/>
    <m/>
    <x v="0"/>
    <n v="10"/>
    <n v="12"/>
    <x v="48"/>
    <s v="N/A"/>
    <d v="2025-03-06T00:00:00"/>
    <s v="N/A"/>
    <s v="N/A"/>
    <s v="Se remite a Secretaría General de conformidad con la sugerencia del ingeniero Eulogio Solarte."/>
    <m/>
    <n v="0"/>
  </r>
  <r>
    <n v="350"/>
    <x v="348"/>
    <s v="Copia - Continuación correo pago de factura cctt3002153"/>
    <s v="Maria Deysi Cifuentes Cardoso"/>
    <s v="DP"/>
    <x v="49"/>
    <x v="42"/>
    <x v="40"/>
    <s v="febrero 2025"/>
    <x v="11"/>
    <s v="David Andrés Grajales Marín"/>
    <s v="Eulogio Solarte"/>
    <x v="0"/>
    <n v="9"/>
    <n v="5"/>
    <x v="19"/>
    <s v="2-2025-006771"/>
    <d v="2025-03-05T00:00:00"/>
    <s v="N/A"/>
    <s v="N/A"/>
    <m/>
    <m/>
    <n v="0"/>
  </r>
  <r>
    <n v="351"/>
    <x v="349"/>
    <s v="Pago factura CCTT3002153 CODIGO 284218246"/>
    <s v="Maria Deysi Cifuentes Cardoso"/>
    <s v="DP"/>
    <x v="49"/>
    <x v="42"/>
    <x v="40"/>
    <s v="febrero 2025"/>
    <x v="11"/>
    <s v="David Andrés Grajales Marín"/>
    <s v="Eulogio Solarte"/>
    <x v="0"/>
    <n v="9"/>
    <n v="5"/>
    <x v="19"/>
    <s v="2-2025-006771"/>
    <d v="2025-03-05T00:00:00"/>
    <s v="N/A"/>
    <s v="N/A"/>
    <m/>
    <m/>
    <n v="0"/>
  </r>
  <r>
    <n v="352"/>
    <x v="350"/>
    <s v="Copia - Respuesta “Derecho de Petición 1 Solicitud de información.” En atención a las comunicaciones dirigidas al Ministerio de Minas y Energía y trasladada por este Ministerio al IPSE según radicados No. 20251330007592, 20251330010132, 20251330010512 y 20251330010592 del 5, 14 y 17 de febrero de 2025 respectivamente, en la que solicitan información respecto de la ejecución diferentes planes de desarrollo y ejecución de proyectos para la expansión de cobertura para las veredas La Jagua, Sinaí y San Francisco del municipio de Chivor, departamento de Boyacá referencia 2-2025-003091"/>
    <s v="Instituto de Planificación y Promoción de Soluciones Energéticas para las Zonas No Interconectadas - IPSE"/>
    <s v="DP"/>
    <x v="49"/>
    <x v="42"/>
    <x v="40"/>
    <s v="febrero 2025"/>
    <x v="4"/>
    <m/>
    <m/>
    <x v="1"/>
    <n v="4"/>
    <n v="12"/>
    <x v="48"/>
    <s v="N/A"/>
    <d v="2025-02-28T00:00:00"/>
    <s v="N/A"/>
    <s v="N/A"/>
    <s v="Trámite finalizado, respuesta al peticionario por parte del ipse de un traslado que hizo el Ministerio de la comunicación 1-2025-003508 "/>
    <m/>
    <n v="0"/>
  </r>
  <r>
    <n v="353"/>
    <x v="351"/>
    <s v="COPIA Notificación respuesta a comunicación de ENEL. Negociación directa Coexistencia Proyecto Chinú y Área Exploración Mangle SSJN-7_x0009_ referencia 2-2024-041696"/>
    <s v="Respuesta a comunicación: “Negociación directa de Acuerdo _x000a_Operacionales de Coexistencia por superposición de áreas entre los proyectos _x000a_“Parque Fotovoltaico Córdoba 1 (Chinú 350 MW)” y “Área de exploración Mangle _x000a_SSJN-7” en el marco de la Resolución No. 40303 de 2022”. "/>
    <s v="DP"/>
    <x v="49"/>
    <x v="42"/>
    <x v="40"/>
    <s v="febrero 2025"/>
    <x v="13"/>
    <m/>
    <m/>
    <x v="0"/>
    <n v="7"/>
    <n v="12"/>
    <x v="48"/>
    <s v="2-2025-006441"/>
    <d v="2025-03-03T00:00:00"/>
    <s v="2-2025-006441"/>
    <d v="2025-03-03T00:00:00"/>
    <s v="RESPUESTA TOTAL"/>
    <m/>
    <n v="0"/>
  </r>
  <r>
    <n v="354"/>
    <x v="352"/>
    <s v="Solicitud de información de Nuevos Usuarios Rurales"/>
    <s v="Electrificadora de Santander S.A. E.S.P - Essa"/>
    <s v="DP"/>
    <x v="50"/>
    <x v="50"/>
    <x v="41"/>
    <s v="febrero 2025"/>
    <x v="4"/>
    <m/>
    <m/>
    <x v="0"/>
    <n v="6"/>
    <n v="12"/>
    <x v="50"/>
    <s v="2-2025-006503"/>
    <d v="2025-03-03T00:00:00"/>
    <s v="N/A"/>
    <s v="N/A"/>
    <m/>
    <m/>
    <n v="0"/>
  </r>
  <r>
    <n v="355"/>
    <x v="353"/>
    <s v="Queja Cobro Estado de Conexión - 𝑪𝒖𝒆𝒏𝒕𝒂 47437 - 𝑨𝒓𝒍𝒆𝒕 𝑱𝒐𝒉𝒂𝒏𝒏𝒂 𝑹𝒖𝒊𝒛 𝑹𝒐𝒅𝒓𝒊𝒈𝒖𝒆𝒛 - artículo 158 de la Ley 14..."/>
    <s v="Arlet Johanna Ruiz Rodríguez"/>
    <s v="DP"/>
    <x v="50"/>
    <x v="50"/>
    <x v="41"/>
    <s v="febrero 2025"/>
    <x v="11"/>
    <s v="David Andrés Grajales Marín"/>
    <s v="Eulogio Solarte"/>
    <x v="0"/>
    <n v="1"/>
    <n v="12"/>
    <x v="50"/>
    <s v="2-2025-005982"/>
    <d v="2025-02-26T00:00:00"/>
    <s v="N/A"/>
    <s v="N/A"/>
    <m/>
    <m/>
    <n v="0"/>
  </r>
  <r>
    <n v="356"/>
    <x v="354"/>
    <s v="Copia-CE20250251 Comunicación CD-2025-2634 Asunto: Respuesta problemática servicio eléctrico en el Cauca"/>
    <s v="Compañía Energética de Occidente S.A.S E.S.P."/>
    <s v="DP"/>
    <x v="50"/>
    <x v="50"/>
    <x v="41"/>
    <s v="febrero 2025"/>
    <x v="13"/>
    <m/>
    <m/>
    <x v="0"/>
    <n v="8"/>
    <n v="12"/>
    <x v="50"/>
    <s v="2-2025-006774"/>
    <d v="2025-03-05T00:00:00"/>
    <s v="2-2025-006774"/>
    <d v="2025-03-05T00:00:00"/>
    <m/>
    <m/>
    <n v="0"/>
  </r>
  <r>
    <n v="357"/>
    <x v="355"/>
    <s v="Boletín CQM CONSULTORIA SAS No. 101 - 17 de Febrero de 2025"/>
    <s v="CQM CONSULTORIA SAS"/>
    <s v="DP"/>
    <x v="50"/>
    <x v="50"/>
    <x v="41"/>
    <s v="febrero 2025"/>
    <x v="11"/>
    <s v="David Andrés Grajales Marín"/>
    <s v="Eulogio Solarte"/>
    <x v="0"/>
    <n v="3"/>
    <n v="12"/>
    <x v="50"/>
    <s v="2-2025-006240"/>
    <d v="2025-02-28T00:00:00"/>
    <s v="N/A"/>
    <s v="N/A"/>
    <m/>
    <m/>
    <n v="0"/>
  </r>
  <r>
    <n v="358"/>
    <x v="356"/>
    <s v="CE20250251 Comunicación CD-2025-2634 Asunto: Respuesta problemática servicio eléctrico en el Cauca Parte 1"/>
    <s v="Compañía Energética de Occidente S.A.S. E.S.P - Ceo"/>
    <s v="DP"/>
    <x v="50"/>
    <x v="50"/>
    <x v="41"/>
    <s v="febrero 2025"/>
    <x v="13"/>
    <m/>
    <m/>
    <x v="0"/>
    <n v="8"/>
    <n v="12"/>
    <x v="50"/>
    <s v="2-2025-006774"/>
    <d v="2025-03-05T00:00:00"/>
    <s v="2-2025-006774"/>
    <d v="2025-03-05T00:00:00"/>
    <m/>
    <m/>
    <n v="0"/>
  </r>
  <r>
    <n v="359"/>
    <x v="357"/>
    <s v="CE20250251 Comunicación CD-2025-2634 Asunto: Respuesta problemática servicio eléctrico en el Cauca Parte 2"/>
    <s v="Compañía Energética de Occidente S.A.S. E.S.P - Ceo"/>
    <s v="DP"/>
    <x v="50"/>
    <x v="50"/>
    <x v="41"/>
    <s v="febrero 2025"/>
    <x v="13"/>
    <m/>
    <m/>
    <x v="0"/>
    <n v="8"/>
    <n v="12"/>
    <x v="50"/>
    <s v="2-2025-006774"/>
    <d v="2025-03-05T00:00:00"/>
    <s v="2-2025-006774"/>
    <d v="2025-03-05T00:00:00"/>
    <m/>
    <m/>
    <n v="0"/>
  </r>
  <r>
    <n v="360"/>
    <x v="358"/>
    <s v="COPIA Derecho de Petición - Fallas reiteradas en la red eléctrica - Air-e_Consecutivo: 220258002371"/>
    <s v="DIANA PATRICIA GALINDO - Azteca"/>
    <s v="DP"/>
    <x v="50"/>
    <x v="50"/>
    <x v="41"/>
    <s v="febrero 2025"/>
    <x v="14"/>
    <m/>
    <m/>
    <x v="0"/>
    <n v="10"/>
    <n v="12"/>
    <x v="50"/>
    <s v="2-2025-007206"/>
    <d v="2025-03-07T00:00:00"/>
    <s v="2-2025-007206"/>
    <d v="2025-03-07T00:00:00"/>
    <s v="se cumple el tramite pertienente"/>
    <m/>
    <n v="0"/>
  </r>
  <r>
    <n v="361"/>
    <x v="359"/>
    <s v="COPIA Derecho de Petición - Fallas reiteradas en la red eléctrica - CODENSA _Consecutivo: 220258002373"/>
    <s v="DIANA PATRICIA GALINDO - Azteca"/>
    <s v="DP"/>
    <x v="50"/>
    <x v="50"/>
    <x v="41"/>
    <s v="febrero 2025"/>
    <x v="14"/>
    <m/>
    <m/>
    <x v="0"/>
    <n v="8"/>
    <n v="12"/>
    <x v="50"/>
    <s v="2-2025-006779"/>
    <d v="2025-03-05T00:00:00"/>
    <s v="N/A"/>
    <s v="N/A"/>
    <m/>
    <m/>
    <n v="0"/>
  </r>
  <r>
    <n v="362"/>
    <x v="360"/>
    <s v="Copia-Respuesta a petición para el señor  Carlos Alberto Sanjuan Carrillo con radicado ITCO-025013001 del 29 de enero de 2025. referencia radicados 1-2024-051210  y 2-2024-041930 -  2-2024-040483"/>
    <s v="ISA INTERCOLOMBIA S.A. E.S.P"/>
    <s v="DP"/>
    <x v="50"/>
    <x v="50"/>
    <x v="41"/>
    <s v="febrero 2025"/>
    <x v="14"/>
    <m/>
    <m/>
    <x v="0"/>
    <n v="8"/>
    <n v="12"/>
    <x v="50"/>
    <s v="2-2025-006828"/>
    <d v="2025-03-05T00:00:00"/>
    <s v="N/A"/>
    <s v="N/A"/>
    <m/>
    <m/>
    <n v="0"/>
  </r>
  <r>
    <n v="363"/>
    <x v="361"/>
    <s v="De manera atenta y con el objetivo de fortalecer la colaboración entre el Ministerio de Minas y Energía y la Agencia Nacional de Minería, reiteramos que el correo electrónico contacto@anm.gov.co , es el canal único habilitado para la recepción de correspondencia electrónica, el cual asignará un número de radicado que permitirá una comunicación fluida,_x000a_efectiva y de alta prioridad, entre el MME y la ANM, orientada a la pronta atención de sus requerimientos"/>
    <s v="Agencia Nacional de Mineria"/>
    <s v="OTROS "/>
    <x v="42"/>
    <x v="44"/>
    <x v="41"/>
    <s v="febrero 2025"/>
    <x v="0"/>
    <m/>
    <m/>
    <x v="1"/>
    <n v="11"/>
    <n v="12"/>
    <x v="43"/>
    <s v="N/A"/>
    <d v="2025-02-25T00:00:00"/>
    <s v="N/A"/>
    <s v="N/A"/>
    <s v="NO REQUIERE RESPUESTA EN INFORMATIVA"/>
    <m/>
    <n v="0"/>
  </r>
  <r>
    <n v="364"/>
    <x v="362"/>
    <s v="Solicitud radicado Asocaña 075-2025 PRODUCCIÓN DE BIOMETANO EN LA AGROINDUSTRIA DE LA _x000a_CAÑA"/>
    <s v="Asocaña"/>
    <s v="DP"/>
    <x v="49"/>
    <x v="50"/>
    <x v="41"/>
    <s v="febrero 2025"/>
    <x v="11"/>
    <m/>
    <m/>
    <x v="0"/>
    <n v="9"/>
    <n v="12"/>
    <x v="48"/>
    <s v="N/A"/>
    <d v="2025-03-05T00:00:00"/>
    <s v="N/A"/>
    <s v="N/A"/>
    <s v="Se asignó a ISLEANY ANGULO QUINONES por ser un tema de su conocimiento."/>
    <m/>
    <n v="0"/>
  </r>
  <r>
    <n v="365"/>
    <x v="363"/>
    <s v="UPME: Se ha generado una Respuesta con No. 20251520029611 Traslado por competencia radicado No 0241110200112 - Solicitud actualización de la FPO del proyecto Nueva subestación Dorada Norte (DON) 115/33/13.2 kV ubicado en la vereda arenosa y ampliación de la Subestación Purnio 115 kV."/>
    <s v=" Unidad de Planeación Minero Energética - UPME"/>
    <s v="DP"/>
    <x v="49"/>
    <x v="42"/>
    <x v="40"/>
    <s v="febrero 2025"/>
    <x v="11"/>
    <s v="David Andrés Grajales Marín"/>
    <s v="Julio André Bernal Rubiano"/>
    <x v="0"/>
    <n v="10"/>
    <n v="12"/>
    <x v="48"/>
    <s v="2-2025-007049"/>
    <d v="2025-03-06T00:00:00"/>
    <s v="N/A"/>
    <s v="N/A"/>
    <s v="SE ASIGNA A LA OAJ lo devuelven indicando que el tema es del Grupo de Fondos"/>
    <m/>
    <n v="0"/>
  </r>
  <r>
    <n v="366"/>
    <x v="364"/>
    <s v="El 17 de febrero del presente año el ministro de minas a través de su cuenta de X publicó que socializó 15 proyectos de transición energética al Banco Interamericano de Desarrollo, y mencionó además el Portafolio País, adjunto copio el link del tuit: https://x.com/andrescamachom_/status/1891538322318594181. En sentido de lo anterior deseo se me comparta la ubicación de cada uno de los proyectos a los que se hace referencia en el tuit, las empresas que están tras ellos, su ubicación y su estado"/>
    <s v="Freddy Díaz"/>
    <s v="DP"/>
    <x v="50"/>
    <x v="50"/>
    <x v="41"/>
    <s v="febrero 2025"/>
    <x v="3"/>
    <m/>
    <m/>
    <x v="0"/>
    <n v="1"/>
    <n v="12"/>
    <x v="50"/>
    <s v="N/A"/>
    <d v="2025-02-26T00:00:00"/>
    <s v="N/A"/>
    <s v="N/A"/>
    <s v="se asigna al despacho del ministro"/>
    <m/>
    <n v="0"/>
  </r>
  <r>
    <n v="367"/>
    <x v="365"/>
    <s v="Copia - reclamación violación de derechos humanos por parte de la empresa Afinia 1. que se tenga en cuenta la resolución de la super servicios y se declare que afinia no ha dado cabal cumplimiento y aplicación a lo establecido en los artículos 9 y 146 de la ley 142 de 1994. 2. que se tengan en cuentas los recursos de apelación y se ordene liquidar la totalidad de la deuda a cero para los montos que están siendo cobrados por la entidad. "/>
    <s v="Natalia Margarita Florez Amaris_x000d_"/>
    <s v="DP"/>
    <x v="50"/>
    <x v="50"/>
    <x v="41"/>
    <s v="febrero 2025"/>
    <x v="11"/>
    <s v="David Andrés Grajales Marín"/>
    <s v="Eulogio Solarte"/>
    <x v="0"/>
    <n v="8"/>
    <n v="12"/>
    <x v="50"/>
    <s v="2-2025-006773"/>
    <d v="2025-03-05T00:00:00"/>
    <s v="N/A"/>
    <s v="N/A"/>
    <m/>
    <m/>
    <n v="0"/>
  </r>
  <r>
    <n v="368"/>
    <x v="366"/>
    <s v="AUDITORÍA DE AVANCE DEL PARQUE SOLAR SUNNORTE PROMOTOR - GENERSOL S.A.S. E.S.P. Contrato de Prestación de Servicios N° 4300001337 INFORME FINAL DE AUDITORÍA (ENFICC)_x000a_"/>
    <s v="Compañía Colombiana de Consultores S.A.A"/>
    <s v="OTROS "/>
    <x v="50"/>
    <x v="50"/>
    <x v="41"/>
    <s v="febrero 2025"/>
    <x v="8"/>
    <m/>
    <m/>
    <x v="1"/>
    <n v="6"/>
    <n v="12"/>
    <x v="50"/>
    <s v="N/A"/>
    <d v="2025-03-03T00:00:00"/>
    <s v="N/A"/>
    <s v="N/A"/>
    <s v="Se archiva la comunicación debido a que no es una petición. Se guarda la información en la carpeta sobre informes de curva S"/>
    <m/>
    <n v="0"/>
  </r>
  <r>
    <n v="369"/>
    <x v="367"/>
    <s v="Dp Solicito a cada una de las entidades aquí mencionadas que me colaboren e intervengan ante la empresa afinia NIC 7514138."/>
    <s v="Ana Rosa Martinez Hernandez"/>
    <s v="DP"/>
    <x v="50"/>
    <x v="50"/>
    <x v="41"/>
    <s v="febrero 2025"/>
    <x v="11"/>
    <s v="David Andrés Grajales Marín"/>
    <s v="Eulogio Solarte"/>
    <x v="0"/>
    <n v="8"/>
    <n v="12"/>
    <x v="50"/>
    <s v="2-2025-006772"/>
    <d v="2025-03-05T00:00:00"/>
    <s v="N/A"/>
    <s v="N/A"/>
    <m/>
    <m/>
    <n v="0"/>
  </r>
  <r>
    <n v="370"/>
    <x v="368"/>
    <s v="Traslado por competencia radicado No 20241110200112 - Solicitud actualización de la FPO del proyecto Nueva subestación Dorada Norte (DON) 115/33/13.2 kV y ampliación de la Subestación Purnio 115 kV."/>
    <s v="Unidad de Planeación Minero Energética - UPME"/>
    <s v="DP"/>
    <x v="50"/>
    <x v="50"/>
    <x v="41"/>
    <s v="febrero 2025"/>
    <x v="11"/>
    <s v="David Andrés Grajales Marín"/>
    <s v="Julio André Bernal Rubiano"/>
    <x v="0"/>
    <n v="9"/>
    <n v="12"/>
    <x v="50"/>
    <s v="2-2025-007049"/>
    <d v="2025-03-06T00:00:00"/>
    <s v="N/A"/>
    <s v="N/A"/>
    <s v="SE ASIGNA A LA OAJ, lo devuelven indicando que el tema es del grupo de fondos y que no es competencia de OAJ"/>
    <m/>
    <n v="0"/>
  </r>
  <r>
    <n v="371"/>
    <x v="369"/>
    <s v="Traslado por competencia radicado No 20241110200112 - Solicitud actualización de la FPO del proyecto Nueva subestación Dorada Norte (DON) 115/33/13.2 kV y ampliación de la Subestación Purnio 115 kV._x000d_"/>
    <s v="Unidad de Planeación Minero Energética - UPME"/>
    <s v="DP"/>
    <x v="50"/>
    <x v="50"/>
    <x v="41"/>
    <s v="febrero 2025"/>
    <x v="11"/>
    <s v="David Andrés Grajales Marín"/>
    <s v="Julio André Bernal Rubiano"/>
    <x v="0"/>
    <n v="9"/>
    <n v="12"/>
    <x v="50"/>
    <s v="2-2025-007049"/>
    <d v="2025-03-06T00:00:00"/>
    <s v="N/A"/>
    <s v="N/A"/>
    <s v="SE ASIGNA A LA OAJ, lo devuelven indicando que el tema es del grupo de fondos y que no es competencia de OAJ"/>
    <m/>
    <n v="0"/>
  </r>
  <r>
    <n v="372"/>
    <x v="370"/>
    <s v="Traslado por competencia radicado No 20241110200112 - Solicitud actualización de la FPO del proyecto Nueva subestación Dorada Norte (DON) 115/33/13.2 kV y ampliación de la Subestación Purnio 115 kV."/>
    <s v="Unidad de Planeación Minero Energética - UPME"/>
    <s v="DP"/>
    <x v="50"/>
    <x v="50"/>
    <x v="41"/>
    <s v="febrero 2025"/>
    <x v="11"/>
    <s v="David Andrés Grajales Marín"/>
    <s v="Julio André Bernal Rubiano"/>
    <x v="0"/>
    <n v="9"/>
    <n v="12"/>
    <x v="50"/>
    <s v="2-2025-007049"/>
    <d v="2025-03-06T00:00:00"/>
    <s v="N/A"/>
    <s v="N/A"/>
    <s v="SE ASIGNA A LA OAJ, lo devuelven indicando que el tema es del grupo de fondos y que no es competencia de OAJ"/>
    <m/>
    <n v="0"/>
  </r>
  <r>
    <n v="373"/>
    <x v="371"/>
    <s v="1. Los proyectos energéticos, convencionales y no convencionales, ubicados en los municipios de La Guajira, Cesar, Bolívar y Antioquia, a corte del 31 de enero del 2025. Por favor indicar el municipio de ubicación y el estado en el que se encuentra (en funcionamiento, en ejecución, en proyección, etc)._x000a_Asimismo, por favor indicar las empresas que se encuentran al frente de cada proyecto y sus casas matrices."/>
    <s v="Corporación CEDINS"/>
    <s v="DP"/>
    <x v="50"/>
    <x v="50"/>
    <x v="42"/>
    <s v="febrero 2025"/>
    <x v="1"/>
    <s v="David Andrés Grajales Marín"/>
    <s v="Eulogio Solarte"/>
    <x v="0"/>
    <n v="6"/>
    <n v="12"/>
    <x v="50"/>
    <s v="2-2025-006499"/>
    <d v="2025-03-03T00:00:00"/>
    <s v="2-2025-006499 - UPME XM ANM ANH"/>
    <d v="2025-03-03T00:00:00"/>
    <m/>
    <m/>
    <n v="0"/>
  </r>
  <r>
    <n v="374"/>
    <x v="372"/>
    <s v="UPME: Se ha generado una Respuesta con No. 20251500030281 Respuesta a su solicitud de información relacionada con el “Traslado por competencia UPME RAD 1-2025-004169 (Radicado MME 2-2025-003677)”, recibida mediante el radicado UPME No. 20251110026792."/>
    <s v="Unidad de Planeación Minero Energética - UPME"/>
    <s v="DP"/>
    <x v="51"/>
    <x v="51"/>
    <x v="42"/>
    <s v="febrero 2025"/>
    <x v="7"/>
    <m/>
    <m/>
    <x v="0"/>
    <n v="5"/>
    <n v="12"/>
    <x v="51"/>
    <s v="2-2025-006505"/>
    <d v="2025-03-03T00:00:00"/>
    <s v="N/A"/>
    <s v="N/A"/>
    <m/>
    <m/>
    <n v="0"/>
  </r>
  <r>
    <n v="375"/>
    <x v="373"/>
    <s v="Solicitud resolución modificación de la Fecha de Puesta en operación Comercial (“FPO”) del proyecto desarrollado por SAEB LA ARENOSA S.A.S. E.S.P., objeto de la Convocatoria Pública UPME STR – 01 – 20"/>
    <s v="Recurrent Energy"/>
    <s v="DP"/>
    <x v="50"/>
    <x v="52"/>
    <x v="43"/>
    <s v="febrero 2025"/>
    <x v="3"/>
    <m/>
    <m/>
    <x v="0"/>
    <n v="2"/>
    <n v="12"/>
    <x v="50"/>
    <s v="N/A"/>
    <d v="2025-02-27T00:00:00"/>
    <s v="N/A"/>
    <s v="N/A"/>
    <s v="SE ASIGNA AL GRUPO DE ENERGIA ELECTRICA "/>
    <m/>
    <n v="0"/>
  </r>
  <r>
    <n v="376"/>
    <x v="374"/>
    <s v="SANTIAGO MOSQUERA C.C. 1.086.042.041- PETICION COMUNIDAD QUE RECLAMA UNOS DERECHOS QUE LE ASISTEN"/>
    <s v="omercialización San Jose E.S.P"/>
    <s v="DP"/>
    <x v="51"/>
    <x v="52"/>
    <x v="43"/>
    <s v="febrero 2025"/>
    <x v="11"/>
    <s v="David Andrés Grajales Marín"/>
    <s v="Eulogio Solarte"/>
    <x v="0"/>
    <n v="5"/>
    <n v="5"/>
    <x v="41"/>
    <s v="2-2025-006508"/>
    <d v="2025-03-03T00:00:00"/>
    <s v="2-2025-006508 CEDENAR"/>
    <s v="N/A"/>
    <s v="CEDENAR  y SSPD"/>
    <m/>
    <n v="0"/>
  </r>
  <r>
    <n v="377"/>
    <x v="375"/>
    <s v="Asunto: ARTICULACIÓN PARA PROYECTOS DE ENERGÍAS ALTERNATIVAS - #20250226-5187-I"/>
    <s v="CARLOS ALBERTO VARGAS GRISALES_x000a_ SECRETARIO(A) DE DESPACHO DE MUNICIPIO DOS QUEBRADAS"/>
    <s v="DP"/>
    <x v="51"/>
    <x v="51"/>
    <x v="43"/>
    <s v="febrero 2025"/>
    <x v="3"/>
    <m/>
    <m/>
    <x v="0"/>
    <n v="5"/>
    <n v="5"/>
    <x v="41"/>
    <s v="N/A"/>
    <d v="2025-03-03T00:00:00"/>
    <s v="N/A"/>
    <s v="N/A"/>
    <s v="SE ASIGNA AL LA DEE Grupo de comunidades energeticas al Profesional Rafael Reinaldo Romero Romero"/>
    <m/>
    <n v="0"/>
  </r>
  <r>
    <n v="378"/>
    <x v="376"/>
    <s v="copia-Derecho de Petición – Facturación Excesiva en Inmueble Desocupado (segundo derecho de petición)"/>
    <s v="LUCY DEL CARMEN PANTOJA"/>
    <s v="DP"/>
    <x v="51"/>
    <x v="51"/>
    <x v="43"/>
    <s v="febrero 2025"/>
    <x v="11"/>
    <s v="David Andrés Grajales Marín"/>
    <s v="Eulogio Solarte"/>
    <x v="0"/>
    <n v="8"/>
    <n v="12"/>
    <x v="51"/>
    <s v="2-2025-007017"/>
    <d v="2025-03-06T00:00:00"/>
    <s v="N/A"/>
    <s v="N/A"/>
    <m/>
    <m/>
    <n v="0"/>
  </r>
  <r>
    <n v="379"/>
    <x v="377"/>
    <s v="Comentarios Enel - Convocatoria PRONE 001-2025  Comentarios al proyecto de Resolución “Por la cual se convoca a los Operadores de Red del servicio de energía eléctrica para presentar Planes, Programas y/o Proyectos de  Formalización de Redes Eléctricas incluyendo sistemas de Autogeneración a Pequeña Escala, para la adjudicación de recursos del Programa de Normalización de Redes Eléctricas"/>
    <s v="Enel Colombia"/>
    <s v="DP"/>
    <x v="51"/>
    <x v="51"/>
    <x v="43"/>
    <s v="febrero 2025"/>
    <x v="6"/>
    <m/>
    <m/>
    <x v="0"/>
    <n v="8"/>
    <n v="12"/>
    <x v="51"/>
    <s v="2-2025-007099"/>
    <d v="2025-03-06T00:00:00"/>
    <s v="N/A"/>
    <s v="N/A"/>
    <m/>
    <m/>
    <n v="0"/>
  </r>
  <r>
    <n v="380"/>
    <x v="378"/>
    <s v="Comentarios Enel - Convocatoria PRONE 001-2025  Comentarios al proyecto de Resolución “Por la cual se convoca a los Operadores de Red del servicio de energía eléctrica para presentar Planes, Programas y/o Proyectos de  Formalización de Redes Eléctricas incluyendo sistemas de Autogeneración a Pequeña Escala, para la adjudicación de recursos del Programa de Normalización de Redes Eléctricas"/>
    <s v="Enel Colombia"/>
    <s v="DP"/>
    <x v="51"/>
    <x v="51"/>
    <x v="43"/>
    <s v="febrero 2025"/>
    <x v="6"/>
    <m/>
    <m/>
    <x v="0"/>
    <n v="8"/>
    <n v="5"/>
    <x v="41"/>
    <s v="2-2025-007099"/>
    <d v="2025-03-06T00:00:00"/>
    <s v="N/A"/>
    <s v="N/A"/>
    <m/>
    <m/>
    <n v="0"/>
  </r>
  <r>
    <n v="381"/>
    <x v="379"/>
    <s v="Nuevos proyectos hidroeléctricos en la mira de China ¿Qué nos enseña el proyecto Coca Codo Sinclair?"/>
    <s v="Latinoamérica Sustentable"/>
    <s v="DP"/>
    <x v="51"/>
    <x v="51"/>
    <x v="43"/>
    <s v="febrero 2025"/>
    <x v="11"/>
    <s v="David Andrés Grajales Marín"/>
    <s v="Eulogio Solarte"/>
    <x v="0"/>
    <n v="7"/>
    <n v="5"/>
    <x v="41"/>
    <s v="2-2025-006824"/>
    <d v="2025-03-05T00:00:00"/>
    <s v="N/A"/>
    <s v="N/A"/>
    <m/>
    <m/>
    <n v="0"/>
  </r>
  <r>
    <n v="382"/>
    <x v="380"/>
    <s v="Solicitud de intervención y garantías de transparencia en el Proyecto Solar Urrá 19,9 MW_x0009_"/>
    <s v="CONSORCIO LUXPOWER 2022"/>
    <s v="DP"/>
    <x v="51"/>
    <x v="51"/>
    <x v="43"/>
    <s v="febrero 2025"/>
    <x v="3"/>
    <m/>
    <m/>
    <x v="0"/>
    <n v="5"/>
    <n v="5"/>
    <x v="41"/>
    <s v="N/A"/>
    <d v="2025-03-03T00:00:00"/>
    <s v="N/A"/>
    <s v="N/A"/>
    <s v="se asigna al Despacho del ministro al profesional Felipe Alberto Corral Montoya"/>
    <m/>
    <n v="0"/>
  </r>
  <r>
    <n v="383"/>
    <x v="381"/>
    <s v="DENUNCIA RELACIONADO CON LAS ACTIVIDADES OPERATIVAS DE LA PEQUEÑA CENTRAL HIDROELÉCTRICA EL EDÉN"/>
    <s v="HUGO TABORDA ROTAVISPA"/>
    <s v="DP"/>
    <x v="51"/>
    <x v="51"/>
    <x v="43"/>
    <s v="febrero 2025"/>
    <x v="11"/>
    <s v="David Andrés Grajales Marín"/>
    <s v="Eulogio Solarte"/>
    <x v="0"/>
    <n v="7"/>
    <n v="5"/>
    <x v="41"/>
    <s v="2-2025-006778"/>
    <d v="2025-03-05T00:00:00"/>
    <s v="N/A"/>
    <s v="N/A"/>
    <m/>
    <m/>
    <n v="0"/>
  </r>
  <r>
    <n v="384"/>
    <x v="382"/>
    <s v=" Solicitud de las convenciones colectivas de trabajo de la  electrificadora de Bolívar, electrocosta, electricaribe y  caribemar de la costa esp SAS, como también todo los_x000a_ acuerdos extra convencionales que se hayan firmado hasta la fechA"/>
    <s v="ALVARO DE LA ROSA CARVAJAL"/>
    <s v="DP"/>
    <x v="51"/>
    <x v="51"/>
    <x v="43"/>
    <s v="febrero 2025"/>
    <x v="3"/>
    <m/>
    <m/>
    <x v="0"/>
    <n v="1"/>
    <n v="12"/>
    <x v="51"/>
    <s v="N/A"/>
    <d v="2025-02-27T00:00:00"/>
    <s v="N/A"/>
    <s v="N/A"/>
    <s v="SE ASIGNA AL Grupo de Relacionamiento con el Ciudadano y Gestión de la Información PARA QUE DESDE EL ARCHIVO CENTRAL DEN RESPUESTA "/>
    <m/>
    <n v="0"/>
  </r>
  <r>
    <n v="385"/>
    <x v="383"/>
    <s v="Solicitud restitución administración, operación y mantenimiento termoelecricas de Paipa"/>
    <s v="Asamblea de Boyacá"/>
    <s v="DP"/>
    <x v="51"/>
    <x v="52"/>
    <x v="43"/>
    <s v="febrero 2025"/>
    <x v="6"/>
    <m/>
    <m/>
    <x v="0"/>
    <n v="19"/>
    <n v="12"/>
    <x v="51"/>
    <s v="2-2025-008366"/>
    <d v="2025-03-17T00:00:00"/>
    <s v="2-2025-008366"/>
    <d v="2025-03-17T00:00:00"/>
    <s v="se asigna al Grupo de asuntos Legislativos, devuelven radicado indicando que el tema no es de su competencia"/>
    <m/>
    <n v="0"/>
  </r>
  <r>
    <n v="386"/>
    <x v="384"/>
    <s v="Respuesta a su comunicación con radicado No. 2-2025-003789 del 12 de febrero de 2025., recibida mediante radicado ANLA 20256200150422 del 12 de febrero de 2025. TRASLADO POR COMPETENCIA RAD MME1-2025-005503 / 1-2025-005504 de la petición de BRB INGENIEROS"/>
    <s v="Agencia Nacional de Licencias Ambientales - ANLA"/>
    <s v="DP"/>
    <x v="51"/>
    <x v="51"/>
    <x v="43"/>
    <s v="febrero 2025"/>
    <x v="7"/>
    <m/>
    <m/>
    <x v="0"/>
    <n v="21"/>
    <n v="12"/>
    <x v="51"/>
    <s v="2-2025-008687"/>
    <d v="2025-03-19T00:00:00"/>
    <s v="N/A"/>
    <s v="N/A"/>
    <m/>
    <m/>
    <n v="0"/>
  </r>
  <r>
    <n v="387"/>
    <x v="385"/>
    <s v="Garantía Construcción del Proyecto Sahagún 400MW - Resolución CREG 061 de 2007."/>
    <s v="Enel Colombia S.A.S. ESP"/>
    <s v="DP"/>
    <x v="51"/>
    <x v="51"/>
    <x v="43"/>
    <s v="febrero 2025"/>
    <x v="11"/>
    <m/>
    <m/>
    <x v="0"/>
    <n v="5"/>
    <n v="5"/>
    <x v="41"/>
    <s v="2-2025-007009"/>
    <d v="2025-03-03T00:00:00"/>
    <s v="N/A"/>
    <s v="N/A"/>
    <m/>
    <m/>
    <n v="0"/>
  </r>
  <r>
    <n v="388"/>
    <x v="386"/>
    <s v="Copia . Respuesta Enel Colombia 746387741"/>
    <s v="Arlet Johanna Ruiz Rodríguez"/>
    <s v="DP"/>
    <x v="51"/>
    <x v="51"/>
    <x v="43"/>
    <s v="febrero 2025"/>
    <x v="11"/>
    <s v="David Andrés Grajales Marín"/>
    <s v="Eulogio Solarte"/>
    <x v="0"/>
    <n v="7"/>
    <n v="5"/>
    <x v="41"/>
    <s v="_x0009__x000a_2-2025-006777"/>
    <d v="2025-03-05T00:00:00"/>
    <s v="N/A"/>
    <d v="2025-03-05T00:00:00"/>
    <m/>
    <m/>
    <n v="0"/>
  </r>
  <r>
    <n v="389"/>
    <x v="387"/>
    <s v="Copia . RECLAMO ASOCIADO RECLAMO Y DENUNCIA PÚBLICA POR ABUSO DE POSICIÓN  DOMINANTE Y COBRO DE LO NO DEBIDO POR PARTE DE LA PRESTADORA Air_x000a_e S.A.S. E.S.P. RECLAMO ASOCIADO A LOS RADICADOS 51168682 de_x000a_ 23/01/2025 y 52286637 de 24/02/2025"/>
    <s v="William Antonio Beltran Urueta"/>
    <s v="DP"/>
    <x v="51"/>
    <x v="51"/>
    <x v="43"/>
    <s v="febrero 2025"/>
    <x v="1"/>
    <s v="David Andrés Grajales Marín"/>
    <s v="Eulogio Solarte"/>
    <x v="0"/>
    <n v="5"/>
    <n v="12"/>
    <x v="51"/>
    <s v="2-2025-006500"/>
    <d v="2025-03-03T00:00:00"/>
    <s v="_x0009__x000a_2-2025-006500 - SSPD"/>
    <d v="2025-03-03T00:00:00"/>
    <m/>
    <m/>
    <n v="0"/>
  </r>
  <r>
    <n v="390"/>
    <x v="388"/>
    <s v="Copia . Respuesta Enel Colombia 746387741"/>
    <s v=" Arlet Johanna Ruiz Rodríguez"/>
    <s v="DP"/>
    <x v="51"/>
    <x v="51"/>
    <x v="43"/>
    <s v="febrero 2025"/>
    <x v="11"/>
    <s v="David Andrés Grajales Marín"/>
    <s v="Eulogio Solarte"/>
    <x v="0"/>
    <n v="7"/>
    <n v="12"/>
    <x v="51"/>
    <s v="_x0009__x000a_2-2025-006777"/>
    <d v="2025-03-05T00:00:00"/>
    <s v="N/A"/>
    <s v="N/A"/>
    <m/>
    <m/>
    <n v="0"/>
  </r>
  <r>
    <n v="391"/>
    <x v="389"/>
    <s v="OFICIO 242 REFERENCIA: Cumplimiento de la Circular No. 001 de 2025.  ASUNTO: CONVOCATORIA MESA DE TRABAJO - Negociación directa de Acuerdo Operacionales de Coexistencia por superposición de áreas entre los proyectos “Parque Fotovoltaico Córdoba 1 (Chinú 350 MW)” y “Área de exploración Mangle SSJN-7” en el marco de la Resolución No. 40303 de  2022”. "/>
    <s v="Procuraduría General de la Nación"/>
    <s v="DP"/>
    <x v="52"/>
    <x v="52"/>
    <x v="43"/>
    <s v="febrero 2025"/>
    <x v="13"/>
    <m/>
    <m/>
    <x v="0"/>
    <n v="4"/>
    <n v="12"/>
    <x v="52"/>
    <s v="2-2025-006392"/>
    <d v="2025-03-03T00:00:00"/>
    <s v="2-2025-006392"/>
    <d v="2025-03-03T00:00:00"/>
    <s v="RESPUESTA A PROCURADURIA"/>
    <m/>
    <n v="0"/>
  </r>
  <r>
    <n v="392"/>
    <x v="390"/>
    <s v=" solicitar amablemente información al proyecto de energías el cual fuimos_x000a_ convocados y visitados en el mes de diciembre por el ministerio. "/>
    <s v=" Pilar Mayusa Castro _x000a_Secretaria ASOPROCHOM"/>
    <s v="DP"/>
    <x v="52"/>
    <x v="52"/>
    <x v="43"/>
    <s v="febrero 2025"/>
    <x v="3"/>
    <m/>
    <m/>
    <x v="0"/>
    <n v="4"/>
    <n v="12"/>
    <x v="52"/>
    <s v="N/A"/>
    <d v="2025-03-03T00:00:00"/>
    <s v="N/A"/>
    <s v="N/A"/>
    <s v="se asigna a la DDE Grupo de Comunidades Energeticas a John Bolaños"/>
    <m/>
    <n v="0"/>
  </r>
  <r>
    <n v="393"/>
    <x v="391"/>
    <s v="Manifiesto Pequeña Central Hidroeléctrica el Retiro"/>
    <s v="Alcaldía de Salazar"/>
    <s v="DP"/>
    <x v="52"/>
    <x v="52"/>
    <x v="43"/>
    <s v="febrero 2025"/>
    <x v="3"/>
    <m/>
    <m/>
    <x v="0"/>
    <n v="2"/>
    <n v="12"/>
    <x v="52"/>
    <s v="N/A"/>
    <d v="2025-03-01T00:00:00"/>
    <s v="N/A"/>
    <s v="N/A"/>
    <s v="se asigna a OAAS"/>
    <m/>
    <n v="0"/>
  </r>
  <r>
    <n v="394"/>
    <x v="392"/>
    <s v="COPIA Derecho de petición ante la amenaza que día a día aumenta con el poste de la red de alta tensión (de la línea establecida sobre el predio habitado) ya que este se le ha dañado un soport"/>
    <s v="Margarita Sanchez Cortes"/>
    <s v="DP"/>
    <x v="51"/>
    <x v="51"/>
    <x v="43"/>
    <s v="febrero 2025"/>
    <x v="11"/>
    <m/>
    <m/>
    <x v="0"/>
    <n v="8"/>
    <n v="12"/>
    <x v="51"/>
    <s v="2-2025-007011"/>
    <d v="2025-03-06T00:00:00"/>
    <s v="N/A"/>
    <s v="N/A"/>
    <m/>
    <m/>
    <n v="0"/>
  </r>
  <r>
    <n v="395"/>
    <x v="393"/>
    <s v="Pérdidas de energía renovable alcanzan nuevo máximo tras más que duplicarse en 2024"/>
    <s v="C.I. Melo Arango S.A.S."/>
    <s v="DP"/>
    <x v="51"/>
    <x v="51"/>
    <x v="43"/>
    <s v="febrero 2025"/>
    <x v="9"/>
    <s v="David Andrés Grajales Marín"/>
    <s v="Eulogio Solarte"/>
    <x v="0"/>
    <n v="8"/>
    <n v="12"/>
    <x v="51"/>
    <s v="2-2025-006770"/>
    <d v="2025-03-06T00:00:00"/>
    <s v="N/A"/>
    <s v="N/A"/>
    <m/>
    <m/>
    <n v="0"/>
  </r>
  <r>
    <n v="396"/>
    <x v="394"/>
    <s v="Copia-Derecho de Petición – Facturación Excesiva en Inmueble Desocupado (segundo derecho de petición)"/>
    <s v="LUCY DEL CARMEN PANTOJA"/>
    <s v="DP"/>
    <x v="51"/>
    <x v="51"/>
    <x v="43"/>
    <s v="febrero 2025"/>
    <x v="11"/>
    <s v="David Andrés Grajales Marín"/>
    <s v="Eulogio Solarte"/>
    <x v="0"/>
    <n v="8"/>
    <n v="12"/>
    <x v="51"/>
    <s v="2-2025-007017"/>
    <d v="2025-03-06T00:00:00"/>
    <s v="N/A"/>
    <s v="N/A"/>
    <m/>
    <m/>
    <n v="0"/>
  </r>
  <r>
    <n v="397"/>
    <x v="395"/>
    <s v=" Acciones Plan Nacional de Garantías Electorales 2026 – Legislativas y fórmula presidencial"/>
    <s v="Ministerio del Interior"/>
    <s v="DP"/>
    <x v="52"/>
    <x v="52"/>
    <x v="43"/>
    <s v="febrero 2025"/>
    <x v="14"/>
    <s v="David Andrés Grajales Marín"/>
    <s v="Julio André Bernal Rubiano"/>
    <x v="0"/>
    <n v="20"/>
    <n v="12"/>
    <x v="52"/>
    <s v="2-2025-009101"/>
    <d v="2025-03-19T00:00:00"/>
    <s v="N/A"/>
    <s v="N/A"/>
    <m/>
    <m/>
    <n v="0"/>
  </r>
  <r>
    <n v="398"/>
    <x v="396"/>
    <s v="Comentarios al Proyecto de Resolución “Por la cual se definen las reglas generales para la implementación de un mecanismo bajo un esquema de pago por diferencias, que promueva la _x000a_contratación de energía a largo plazo a partir de tecnologías de bajas emisiones y se establecen  los lineamientos para la primera ronda de adjudicaciones”"/>
    <s v="José Luis Palacios Verswyvel"/>
    <s v="DP"/>
    <x v="52"/>
    <x v="52"/>
    <x v="43"/>
    <s v="febrero 2025"/>
    <x v="3"/>
    <m/>
    <m/>
    <x v="0"/>
    <n v="4"/>
    <n v="12"/>
    <x v="52"/>
    <s v="N/A"/>
    <d v="2025-03-03T00:00:00"/>
    <s v="N/A"/>
    <s v="N/A"/>
    <s v="Se reasigna a la OARE"/>
    <m/>
    <n v="0"/>
  </r>
  <r>
    <n v="399"/>
    <x v="397"/>
    <s v="Dp Solicito atentamente a su oficina que se sirva resolver de manera favorable las siguientes peticiones"/>
    <s v=" KAREN GRACE GIL FLOREZ"/>
    <s v="DP"/>
    <x v="52"/>
    <x v="52"/>
    <x v="43"/>
    <s v="febrero 2025"/>
    <x v="9"/>
    <s v="David Andrés Grajales Marín"/>
    <s v="Eulogio Solarte"/>
    <x v="0"/>
    <n v="8"/>
    <n v="12"/>
    <x v="52"/>
    <s v="2-2025-007207"/>
    <d v="2025-03-07T00:00:00"/>
    <s v="2-2025-007207"/>
    <d v="2025-03-07T00:00:00"/>
    <m/>
    <m/>
    <n v="0"/>
  </r>
  <r>
    <n v="400"/>
    <x v="398"/>
    <s v="DERECHO DE PETICIÓN A CAUSA DE LA AUSENCIA DEL SERVICIO DE ENERGÍA ELÉCTRICA."/>
    <s v="Frangelina Gratz"/>
    <s v="DP"/>
    <x v="52"/>
    <x v="52"/>
    <x v="43"/>
    <s v="febrero 2025"/>
    <x v="9"/>
    <s v="David Andrés Grajales Marín"/>
    <s v="Eulogio Solarte"/>
    <x v="0"/>
    <n v="12"/>
    <n v="12"/>
    <x v="52"/>
    <s v="2-2025-007682"/>
    <d v="2025-03-11T00:00:00"/>
    <s v="N/A"/>
    <s v="N/A"/>
    <m/>
    <m/>
    <n v="0"/>
  </r>
  <r>
    <n v="401"/>
    <x v="399"/>
    <s v="Solicitud de las convenciones colectivas de trabajo de la electrificadora de Bolívar, electricista, Electricaribe y caribemar de la costa esp SAS"/>
    <s v="Jubilación de electricaribe SAS esp "/>
    <s v="DP"/>
    <x v="52"/>
    <x v="52"/>
    <x v="43"/>
    <s v="febrero 2025"/>
    <x v="3"/>
    <m/>
    <m/>
    <x v="0"/>
    <n v="0"/>
    <n v="12"/>
    <x v="52"/>
    <s v="N/A"/>
    <d v="2025-02-27T00:00:00"/>
    <s v="N/A"/>
    <s v="N/A"/>
    <s v="SE ASIGNA AL Grupo de Relacionamiento con el Ciudadano y Gestión de la Información PARA QUE DESDE EL ARCHIVO CENTRAL DEN RESPUESTA "/>
    <m/>
    <n v="0"/>
  </r>
  <r>
    <n v="402"/>
    <x v="400"/>
    <s v="SOLICITUD DE INFORMACION solicitar el subsidio de energía eléctrica para riego, contenidos en el Articulo 90 de la Ley 2276 del 2.022 (Presupuesto de Rentas y Recursos de Capital)"/>
    <s v="Jesús Eduardo Mejía"/>
    <s v="DP"/>
    <x v="52"/>
    <x v="52"/>
    <x v="43"/>
    <s v="febrero 2025"/>
    <x v="3"/>
    <m/>
    <m/>
    <x v="0"/>
    <n v="0"/>
    <n v="12"/>
    <x v="52"/>
    <s v="N/A"/>
    <d v="2025-02-27T00:00:00"/>
    <s v="N/A"/>
    <s v="N/A"/>
    <s v="se asigna al Grupo de Subsidios"/>
    <m/>
    <n v="0"/>
  </r>
  <r>
    <n v="403"/>
    <x v="401"/>
    <s v="Sistema Nacional de Información de Proyectos del Sector Minero Energético vs DUPI - PCH Doña Teresa - Proeléctrica"/>
    <s v="Proeléctrica"/>
    <s v="DP"/>
    <x v="52"/>
    <x v="52"/>
    <x v="43"/>
    <s v="febrero 2025"/>
    <x v="7"/>
    <m/>
    <m/>
    <x v="0"/>
    <n v="11"/>
    <n v="12"/>
    <x v="52"/>
    <s v="2-2025-007370"/>
    <d v="2025-03-10T00:00:00"/>
    <s v="N/A"/>
    <s v="N/A"/>
    <m/>
    <m/>
    <n v="0"/>
  </r>
  <r>
    <n v="404"/>
    <x v="402"/>
    <s v="Traslado OFI25-00027506 / GFPU - ."/>
    <s v="PRESIDENCIA DE LA REPÚBLICA "/>
    <s v="DP"/>
    <x v="47"/>
    <x v="48"/>
    <x v="43"/>
    <s v="febrero 2025"/>
    <x v="3"/>
    <m/>
    <m/>
    <x v="0"/>
    <n v="28"/>
    <n v="12"/>
    <x v="46"/>
    <s v="N/A"/>
    <d v="2025-03-20T00:00:00"/>
    <s v="N/A"/>
    <s v="N/A"/>
    <s v="Se da traslado a Ana Tulia"/>
    <m/>
    <n v="0"/>
  </r>
  <r>
    <n v="405"/>
    <x v="403"/>
    <s v="OFICIO 125 SOLICITUD CONCEPTO DE LOS RECURSOS DE DESTINACION ESPECIFICA ESTAMPILLA PROELECTRIFICACION COSNTRUCCION DE REDES DE MEDIA Y BAJA TENSION PARA EL ALUMBRADO PUBLICO EN LA VIA "/>
    <s v="Secretaría de Hacienda de Tólima"/>
    <s v="OTROS "/>
    <x v="51"/>
    <x v="51"/>
    <x v="44"/>
    <s v="marzo 2025"/>
    <x v="4"/>
    <m/>
    <m/>
    <x v="1"/>
    <n v="6"/>
    <n v="12"/>
    <x v="51"/>
    <s v="N/A"/>
    <d v="2025-03-04T00:00:00"/>
    <s v="N/A"/>
    <s v="N/A"/>
    <s v="Información solicitada por el Ministerio, se descarga la documentación y se guarda en la carpeta de usuarios rurales"/>
    <m/>
    <n v="0"/>
  </r>
  <r>
    <n v="406"/>
    <x v="404"/>
    <s v="Completado: Respuesta Comunicación ANDEG Res 066 y 069 y Termotasajero VF - PARTE 2 TERMOTASAJERO"/>
    <s v="XM S.A  E.S.P."/>
    <s v="DP"/>
    <x v="53"/>
    <x v="53"/>
    <x v="44"/>
    <s v="febrero 2025"/>
    <x v="9"/>
    <s v="David Andrés Grajales Marín"/>
    <s v="Julio André Bernal Rubiano"/>
    <x v="0"/>
    <n v="7"/>
    <n v="12"/>
    <x v="53"/>
    <s v="2-2025-007208"/>
    <d v="2025-03-07T00:00:00"/>
    <s v="N/A"/>
    <s v="N/A"/>
    <m/>
    <m/>
    <n v="0"/>
  </r>
  <r>
    <n v="407"/>
    <x v="405"/>
    <s v="Traslado del EXT25-00023725 sobre contacto de estructuración de proyectos de energía Chocó, Cauca Valle y Nariño. EXT25-00023725 - 27 febrero 2025 RespuestaRadicado comunicación recibida en esta entidad con _x000a_radicado del asunto suscrita por la señora LINA MARÍA MORALES, mediante la _x000a_cual adjunta varios documentos con información de empresa especializada en _x000a_proyectos energéticos que trabaja principalmente, en el occidente colombiano. "/>
    <s v="Presidencia de la Republica"/>
    <s v="DP"/>
    <x v="52"/>
    <x v="52"/>
    <x v="44"/>
    <s v="febrero 2025"/>
    <x v="5"/>
    <m/>
    <m/>
    <x v="0"/>
    <n v="7"/>
    <n v="12"/>
    <x v="52"/>
    <s v="2-2025-007014"/>
    <d v="2025-03-06T00:00:00"/>
    <s v="N/A"/>
    <s v="N/A"/>
    <m/>
    <m/>
    <n v="0"/>
  </r>
  <r>
    <n v="408"/>
    <x v="406"/>
    <s v="S2025002002 - Notificación vía correo electrónico Resolución CREG 502 120E de 2024 "/>
    <s v="Comisión de Regulación de Energía y Gas - CREG"/>
    <s v="DP"/>
    <x v="52"/>
    <x v="53"/>
    <x v="44"/>
    <s v="febrero 2025"/>
    <x v="3"/>
    <m/>
    <m/>
    <x v="0"/>
    <n v="4"/>
    <n v="12"/>
    <x v="52"/>
    <s v="N/A"/>
    <d v="2025-03-03T00:00:00"/>
    <s v="N/A"/>
    <s v="N/A"/>
    <s v="se asigno OAJ"/>
    <m/>
    <n v="0"/>
  </r>
  <r>
    <n v="409"/>
    <x v="407"/>
    <s v="S2025002003 - Notificación vía correo electrónico Resolución CREG 502 120B de 2024 - Notificación vía correo electrónico Resolución CREG 502 120B de 2024"/>
    <s v="Comisión de Regulación de Energía y Gas - CREG"/>
    <s v="DP"/>
    <x v="52"/>
    <x v="53"/>
    <x v="45"/>
    <s v="febrero 2025"/>
    <x v="3"/>
    <m/>
    <m/>
    <x v="0"/>
    <n v="4"/>
    <n v="12"/>
    <x v="52"/>
    <s v="N/A"/>
    <d v="2025-03-03T00:00:00"/>
    <s v="N/A"/>
    <s v="N/A"/>
    <s v="se asigno OAJ"/>
    <m/>
    <n v="0"/>
  </r>
  <r>
    <n v="410"/>
    <x v="408"/>
    <s v="Queja contra Afinia "/>
    <s v="JOURIE HERNÁNDEZ ÁLVAREZ "/>
    <s v="DP"/>
    <x v="52"/>
    <x v="53"/>
    <x v="44"/>
    <s v="febrero 2025"/>
    <x v="9"/>
    <s v="David Andrés Grajales Marín"/>
    <s v="Eulogio Solarte"/>
    <x v="0"/>
    <n v="7"/>
    <n v="12"/>
    <x v="52"/>
    <s v="2-2025-007047"/>
    <d v="2025-03-06T00:00:00"/>
    <s v="2-2025-007047"/>
    <d v="2025-03-06T00:00:00"/>
    <m/>
    <m/>
    <n v="0"/>
  </r>
  <r>
    <n v="411"/>
    <x v="409"/>
    <s v="RECLAMO Y DENUNCIA PÚBLICA POR ABUSO DE POSICIÓN DOMINANTE Y COBRO DE LO NO DEBIDO POR PARTE DE LA PRESTADORA Air-e S.A.S. E.S.P. RECLAMO ASOCIADO A LOS _x000a_RADICADOS 51168682 de 23/01/2025 y 52286637 de 24/02/2025 "/>
    <s v="William Antonio Beltran Urueta"/>
    <s v="DP"/>
    <x v="53"/>
    <x v="53"/>
    <x v="44"/>
    <s v="febrero 2025"/>
    <x v="1"/>
    <s v="David Andrés Grajales Marín"/>
    <s v="Eulogio Solarte"/>
    <x v="0"/>
    <n v="6"/>
    <n v="12"/>
    <x v="53"/>
    <s v="2-2025-007010"/>
    <d v="2025-03-06T00:00:00"/>
    <s v="N/A"/>
    <s v="N/A"/>
    <m/>
    <m/>
    <n v="0"/>
  </r>
  <r>
    <n v="412"/>
    <x v="410"/>
    <s v="COTIZACION PANELES SOLARES PARA LA ILUMINACION UNIDAD RESIDENCIAL ALHAMBRA 2"/>
    <s v="María Consuelo Quintero"/>
    <s v="DP"/>
    <x v="53"/>
    <x v="53"/>
    <x v="44"/>
    <s v="febrero 2025"/>
    <x v="9"/>
    <s v="David Andrés Grajales Marín"/>
    <s v="Eulogio Solarte"/>
    <x v="0"/>
    <n v="6"/>
    <n v="12"/>
    <x v="53"/>
    <s v="2-2025-006776"/>
    <d v="2025-03-06T00:00:00"/>
    <s v="N/A"/>
    <s v="N/A"/>
    <m/>
    <m/>
    <n v="0"/>
  </r>
  <r>
    <n v="413"/>
    <x v="411"/>
    <s v="Remisión copia respuesta a derecho de petición presentado por ORLANDO Y LUIS ANTONIO VELANDIA VIRACACHA)"/>
    <s v="Alcaldía Municipio de la Salina"/>
    <s v="DP"/>
    <x v="53"/>
    <x v="53"/>
    <x v="44"/>
    <s v="febrero 2025"/>
    <x v="3"/>
    <m/>
    <m/>
    <x v="0"/>
    <n v="1"/>
    <n v="12"/>
    <x v="53"/>
    <s v="N/A"/>
    <d v="2025-03-01T00:00:00"/>
    <s v="N/A"/>
    <s v="N/A"/>
    <s v="SE ASIGNA A OAAS"/>
    <m/>
    <n v="0"/>
  </r>
  <r>
    <n v="414"/>
    <x v="412"/>
    <s v="Petición de información sobre colaboradores de GENSA - TERCERA SOLICITUD Solicitud de aclaración, rectificación o subsanación a la respuesta del derecho de petición del 18/11/2024 y segunda respuesta del 28/01/2025 "/>
    <s v="JOSE EDUARDO NOREÑA CASTRO"/>
    <s v="DP"/>
    <x v="53"/>
    <x v="53"/>
    <x v="44"/>
    <s v="febrero 2025"/>
    <x v="1"/>
    <s v="David Andrés Grajales Marín"/>
    <s v="Eulogio Solarte"/>
    <x v="0"/>
    <n v="6"/>
    <n v="12"/>
    <x v="53"/>
    <s v="2-2025-006936"/>
    <d v="2025-03-06T00:00:00"/>
    <s v="2-2025-006936 - GENSA"/>
    <d v="2025-03-06T00:00:00"/>
    <m/>
    <m/>
    <n v="0"/>
  </r>
  <r>
    <n v="415"/>
    <x v="413"/>
    <s v="1-2025-010496"/>
    <s v="Oficina de Asuntos Ambientales y Sociales"/>
    <s v="DP"/>
    <x v="48"/>
    <x v="42"/>
    <x v="44"/>
    <s v="febrero 2025"/>
    <x v="7"/>
    <m/>
    <m/>
    <x v="0"/>
    <n v="27"/>
    <n v="12"/>
    <x v="47"/>
    <s v="2-2025-009236"/>
    <d v="2025-03-20T00:00:00"/>
    <s v="N/A"/>
    <s v="N/A"/>
    <m/>
    <m/>
    <n v="0"/>
  </r>
  <r>
    <n v="416"/>
    <x v="414"/>
    <s v="Designación apoyo a la supervisión – JERALDYN TAUTIVA GUARIN"/>
    <s v="Grupo de Fondos de Inversión y Gestión del Sector Eléctrico Colombiano"/>
    <s v="OTROS "/>
    <x v="50"/>
    <x v="53"/>
    <x v="44"/>
    <s v="febrero 2025"/>
    <x v="12"/>
    <m/>
    <m/>
    <x v="1"/>
    <n v="22"/>
    <n v="12"/>
    <x v="50"/>
    <s v="N/A"/>
    <d v="2025-03-19T00:00:00"/>
    <s v="N/A"/>
    <s v="N/A"/>
    <s v="Se archiva al ser una comunicación que no requiere respuesta. "/>
    <m/>
    <n v="0"/>
  </r>
  <r>
    <n v="417"/>
    <x v="415"/>
    <s v="Convocar a Operadores de Red del servicio de energía eléctrica para presentar Planes, Programas y/o Proyectos de Normalización de Redes Eléctricas incluyendo sistemas de Autogeneración a Pequeña Escala"/>
    <s v="Grupo de Relacionamiento con el Ciudadano y Gestión de la Información"/>
    <s v="OTROS "/>
    <x v="53"/>
    <x v="53"/>
    <x v="44"/>
    <s v="febrero 2025"/>
    <x v="6"/>
    <m/>
    <m/>
    <x v="1"/>
    <n v="25"/>
    <n v="12"/>
    <x v="53"/>
    <s v="N/A"/>
    <d v="2025-03-25T00:00:00"/>
    <s v="N/A"/>
    <s v="N/A"/>
    <s v="Comunicacion informativa"/>
    <m/>
    <n v="0"/>
  </r>
  <r>
    <n v="418"/>
    <x v="416"/>
    <s v="Designación apoyo a la supervisión – DAVID ANDRES GRAJALES MARIN"/>
    <s v="Grupo de Fondos de Inversión y Gestión del Sector Eléctrico Colombiano"/>
    <s v="OTROS "/>
    <x v="50"/>
    <x v="53"/>
    <x v="44"/>
    <s v="febrero 2025"/>
    <x v="2"/>
    <m/>
    <m/>
    <x v="1"/>
    <n v="15"/>
    <n v="12"/>
    <x v="50"/>
    <s v="N/A"/>
    <d v="2025-03-12T00:00:00"/>
    <s v="N/A"/>
    <s v="N/A"/>
    <s v="Oficios de designación de apoyo a la supervisión - No requiere respuesta"/>
    <m/>
    <n v="0"/>
  </r>
  <r>
    <n v="419"/>
    <x v="417"/>
    <s v="Designación apoyo a la supervisión – DAVID ANDRES GRAJALES MARIN"/>
    <s v="Grupo de Fondos de Inversión y Gestión del Sector Eléctrico Colombiano"/>
    <s v="OTROS "/>
    <x v="50"/>
    <x v="53"/>
    <x v="44"/>
    <s v="febrero 2025"/>
    <x v="2"/>
    <m/>
    <m/>
    <x v="1"/>
    <n v="15"/>
    <n v="12"/>
    <x v="50"/>
    <s v="N/A"/>
    <d v="2025-03-12T00:00:00"/>
    <s v="N/A"/>
    <s v="N/A"/>
    <s v="Oficios de designación de apoyo a la supervisión - No requiere respuesta"/>
    <m/>
    <n v="0"/>
  </r>
  <r>
    <n v="420"/>
    <x v="418"/>
    <s v="Designación apoyo a la supervisión – JULIO ANDRE BERNAL RUBIANO"/>
    <s v="Grupo de Fondos de Inversión y Gestión del Sector Eléctrico Colombiano"/>
    <s v="OTROS "/>
    <x v="50"/>
    <x v="53"/>
    <x v="44"/>
    <s v="febrero 2025"/>
    <x v="8"/>
    <m/>
    <m/>
    <x v="1"/>
    <n v="6"/>
    <n v="12"/>
    <x v="50"/>
    <s v="N/A"/>
    <d v="2025-03-03T00:00:00"/>
    <s v="N/A"/>
    <s v="N/A"/>
    <s v="Información de la designación del apoyo a la supervisión"/>
    <m/>
    <n v="0"/>
  </r>
  <r>
    <n v="421"/>
    <x v="419"/>
    <s v="Designación apoyo a la supervisión – LAURA ISABEL BARACALDO CALDERON_x0009_"/>
    <s v="Grupo de Fondos de Inversión y Gestión del Sector Eléctrico Colombiano"/>
    <s v="OTROS "/>
    <x v="50"/>
    <x v="53"/>
    <x v="44"/>
    <s v="febrero 2025"/>
    <x v="6"/>
    <m/>
    <m/>
    <x v="1"/>
    <n v="9"/>
    <n v="12"/>
    <x v="50"/>
    <s v="N/A"/>
    <d v="2025-03-06T00:00:00"/>
    <s v="N/A"/>
    <s v="N/A"/>
    <s v="Comunicacion informativa"/>
    <m/>
    <n v="0"/>
  </r>
  <r>
    <n v="422"/>
    <x v="420"/>
    <s v="Solicitud información Nuevos Usuarios Rurales Operador de Red ENERCA SA ESP Radicado No.: 2-2024-007177"/>
    <s v="ENERCA SA ESP"/>
    <s v="OTROS "/>
    <x v="54"/>
    <x v="54"/>
    <x v="46"/>
    <s v="marzo 2025"/>
    <x v="15"/>
    <m/>
    <s v="Sebastián Ordoñez Muñoz"/>
    <x v="0"/>
    <n v="4"/>
    <n v="12"/>
    <x v="54"/>
    <s v="2-2025-007229"/>
    <d v="2025-03-07T00:00:00"/>
    <s v="2-2025-007229"/>
    <d v="2025-03-07T00:00:00"/>
    <m/>
    <m/>
    <n v="0"/>
  </r>
  <r>
    <n v="423"/>
    <x v="421"/>
    <s v="Respuesta para el señor Señor: JOSE DAVIER VARGAS FIERRO Ciudadano Celular 3133446411 guacamayasinspeccion@gmail.com davier.vargas13@gmail.com radicado CREG E2025000301, radicado IPSE 20251330011752 “Pronta solución al servicio de energía para la inspección de Guacamayas "/>
    <s v="Instituto de Planificación y Promoción de Soluciones Energéticas para las Zonas no Interconectadas - IPSE."/>
    <s v="DP"/>
    <x v="51"/>
    <x v="51"/>
    <x v="46"/>
    <s v="marzo 2025"/>
    <x v="9"/>
    <m/>
    <m/>
    <x v="1"/>
    <n v="12"/>
    <n v="12"/>
    <x v="51"/>
    <s v="N/A"/>
    <d v="2025-03-10T00:00:00"/>
    <s v="N/A"/>
    <s v="N/A"/>
    <s v=" No requiere respuesta ya que, se remite copia al MME para citar a una reunión a la cual se asistirá."/>
    <m/>
    <n v="0"/>
  </r>
  <r>
    <n v="424"/>
    <x v="422"/>
    <s v="Solicitud de información"/>
    <s v="Constanza Diaz"/>
    <s v="DP"/>
    <x v="48"/>
    <x v="55"/>
    <x v="47"/>
    <s v="marzo 2025"/>
    <x v="1"/>
    <s v="David Andrés Grajales Marín"/>
    <s v="Eulogio Solarte"/>
    <x v="0"/>
    <n v="13"/>
    <n v="12"/>
    <x v="47"/>
    <s v="2-2025-007016"/>
    <d v="2025-03-06T00:00:00"/>
    <s v="2-2025-007016 - UPME"/>
    <d v="2025-03-10T00:00:00"/>
    <m/>
    <m/>
    <n v="0"/>
  </r>
  <r>
    <n v="425"/>
    <x v="423"/>
    <s v="EnvÃ­o de notificaciÃ³n radicado 20254340110691"/>
    <s v="Departamento Nacional de Planeación - Dnp"/>
    <s v="DP"/>
    <x v="52"/>
    <x v="55"/>
    <x v="47"/>
    <s v="marzo 2025"/>
    <x v="3"/>
    <m/>
    <m/>
    <x v="0"/>
    <n v="5"/>
    <n v="12"/>
    <x v="52"/>
    <s v="N/A"/>
    <d v="2025-03-04T00:00:00"/>
    <s v="N/A"/>
    <s v="N/A"/>
    <s v="se asigno a Simon Garcias "/>
    <m/>
    <n v="0"/>
  </r>
  <r>
    <n v="426"/>
    <x v="424"/>
    <s v="Consulta Normatividad que determinen los procedimientos para la realización de avalúos a la dirección de energía. "/>
    <s v="NICOLAS LATORRE "/>
    <s v="DP"/>
    <x v="50"/>
    <x v="55"/>
    <x v="47"/>
    <s v="marzo 2025"/>
    <x v="3"/>
    <m/>
    <m/>
    <x v="0"/>
    <n v="7"/>
    <n v="12"/>
    <x v="50"/>
    <s v="N/A"/>
    <d v="2025-03-04T00:00:00"/>
    <s v="N/A"/>
    <s v="N/A"/>
    <s v="Se asigno a la OAJ"/>
    <m/>
    <n v="0"/>
  </r>
  <r>
    <n v="427"/>
    <x v="425"/>
    <s v="Actuación en el marco de sus competencias caso PORCE III."/>
    <s v="Unidad Nacional para la Gestión del Riesgo de Desastres"/>
    <s v="DP"/>
    <x v="54"/>
    <x v="55"/>
    <x v="47"/>
    <s v="marzo 2025"/>
    <x v="3"/>
    <m/>
    <m/>
    <x v="0"/>
    <n v="9"/>
    <n v="12"/>
    <x v="54"/>
    <s v="N/A"/>
    <d v="2025-03-12T00:00:00"/>
    <s v="N/A"/>
    <s v="N/A"/>
    <s v="SE ASIGNA A OAAS luego pasa a DFM y ellos indican que el tema es de la DDE, despues de varias consultas con profesionales se establecio que el tema lo maneja el Vice de minas y se asigna a la profesional Caro Galvis"/>
    <m/>
    <n v="0"/>
  </r>
  <r>
    <n v="428"/>
    <x v="426"/>
    <s v="Traslado OFI25-00030232 / GFPU - Federación de Organizaciones Sociales Caminos de Paz, solicitan gestión a proyectos y solicitudes que desde los territorios"/>
    <s v="Presidencia de la Republica"/>
    <s v="DP"/>
    <x v="54"/>
    <x v="55"/>
    <x v="47"/>
    <s v="marzo 2025"/>
    <x v="3"/>
    <m/>
    <m/>
    <x v="0"/>
    <n v="2"/>
    <n v="12"/>
    <x v="54"/>
    <s v="N/A"/>
    <d v="2025-03-05T00:00:00"/>
    <s v="N/A"/>
    <s v="N/A"/>
    <s v="SE ASIGNA A OAAS"/>
    <m/>
    <n v="0"/>
  </r>
  <r>
    <n v="429"/>
    <x v="427"/>
    <s v="Traslado OFI25-00034185 / GFPU - OFI25-00034185 / GFPU 13150001 EMAIL Copia de comunicaciòn relacionada con la RESPUESTA A COMUNICACIÓN DEL MINISTERIO DE MINAS Y ENERGÍA SOBRE PROPUESTA"/>
    <s v="Presidencia de la Republica"/>
    <s v="DP"/>
    <x v="54"/>
    <x v="55"/>
    <x v="47"/>
    <s v="marzo 2025"/>
    <x v="9"/>
    <m/>
    <m/>
    <x v="0"/>
    <n v="11"/>
    <n v="12"/>
    <x v="54"/>
    <s v="2-2025-008240_x0009_"/>
    <d v="2025-03-14T00:00:00"/>
    <s v="3-2025-010237_x000a_3-2025-010232_x000a_3-2025-010234"/>
    <d v="2025-03-11T00:00:00"/>
    <s v="se traslada pregunta 6 a OARE, 3 y 5 al Despacho del ministro  y 2 a OPGI"/>
    <m/>
    <n v="0"/>
  </r>
  <r>
    <n v="430"/>
    <x v="428"/>
    <s v="nuevos usuarios rurales conectados CEDENAR S.A. E.S.P feb 2025"/>
    <s v="CEDENAR S.A .E.S.P."/>
    <s v="DP"/>
    <x v="55"/>
    <x v="55"/>
    <x v="47"/>
    <s v="marzo 2025"/>
    <x v="15"/>
    <m/>
    <s v="Sebastián Ordoñez Muñoz"/>
    <x v="0"/>
    <n v="3"/>
    <n v="12"/>
    <x v="55"/>
    <s v="2-2025-007230"/>
    <d v="2025-03-07T00:00:00"/>
    <s v="2-2025-007230"/>
    <d v="2025-03-07T00:00:00"/>
    <m/>
    <m/>
    <n v="0"/>
  </r>
  <r>
    <n v="431"/>
    <x v="429"/>
    <s v="Respuesta a rad. MME 1-2024-053506, rad. IPSE 20241330115692 “DERECHO DE PETICIÓN A CAUSA DE LA AUSENCIA DEL SERVICIO DE ENERGÍA ELÉCTRICA"/>
    <s v="Consejo Directivo del Instituto de Planificación y Promoción de Soluciones Energéticas para las Zonas no Interconectadas - IPSE."/>
    <s v="OTROS "/>
    <x v="55"/>
    <x v="55"/>
    <x v="47"/>
    <s v="marzo 2025"/>
    <x v="5"/>
    <m/>
    <m/>
    <x v="0"/>
    <n v="8"/>
    <n v="12"/>
    <x v="55"/>
    <s v="2-2025-007788"/>
    <d v="2025-03-12T00:00:00"/>
    <s v="N/A"/>
    <s v="N/A"/>
    <m/>
    <m/>
    <n v="0"/>
  </r>
  <r>
    <n v="432"/>
    <x v="430"/>
    <s v="copia-Derecho de Petición - Fallas reiteradas en la red eléctrica -CEDENAR _Consecutivo: 220258002372"/>
    <s v="AZTECA COMUNICACIONES COLOMBIA"/>
    <s v="DP"/>
    <x v="50"/>
    <x v="55"/>
    <x v="47"/>
    <s v="marzo 2025"/>
    <x v="11"/>
    <s v="David Andrés Grajales Marín"/>
    <s v="Eulogio Solarte"/>
    <x v="0"/>
    <n v="9"/>
    <n v="12"/>
    <x v="50"/>
    <s v="2-2025-007068"/>
    <d v="2025-03-06T00:00:00"/>
    <s v="2-2025-007068 SSPD"/>
    <d v="2025-03-06T00:00:00"/>
    <m/>
    <m/>
    <n v="0"/>
  </r>
  <r>
    <n v="433"/>
    <x v="431"/>
    <s v="COPIA Derecho de Petición - Fallas reiteradas en la red eléctrica -EMSEPDARIEN _Consecutivo: 220258002375"/>
    <s v="Azteca"/>
    <s v="DP"/>
    <x v="50"/>
    <x v="55"/>
    <x v="47"/>
    <s v="marzo 2025"/>
    <x v="11"/>
    <s v="David Andrés Grajales Marín"/>
    <s v="Eulogio Solarte"/>
    <x v="0"/>
    <n v="9"/>
    <n v="12"/>
    <x v="50"/>
    <s v="2-2025-007069"/>
    <d v="2025-03-06T00:00:00"/>
    <s v="2-2025-007069 SSPD"/>
    <d v="2025-03-06T00:00:00"/>
    <m/>
    <m/>
    <n v="0"/>
  </r>
  <r>
    <n v="434"/>
    <x v="432"/>
    <s v="Copia - Dp Fallas reiteradas en la red eléctrica -ELECTROHUILA _Consecutivo: 220258002374"/>
    <s v="Azteca"/>
    <s v="DP"/>
    <x v="50"/>
    <x v="55"/>
    <x v="47"/>
    <s v="marzo 2025"/>
    <x v="11"/>
    <s v="David Andrés Grajales Marín"/>
    <s v="Eulogio Solarte"/>
    <x v="0"/>
    <n v="9"/>
    <n v="12"/>
    <x v="50"/>
    <s v="2-2025-007067"/>
    <d v="2025-03-06T00:00:00"/>
    <s v="2-2025-007067 SSPD"/>
    <d v="2025-03-06T00:00:00"/>
    <m/>
    <m/>
    <n v="0"/>
  </r>
  <r>
    <n v="435"/>
    <x v="433"/>
    <s v="OFICIO 375-2025  Solicitud de informacion para el proceso de actualizacion de plan de ordenamiento territorial"/>
    <s v="Alcaldía municipal de Ortega Tolima"/>
    <s v="DP"/>
    <x v="45"/>
    <x v="56"/>
    <x v="48"/>
    <s v="marzo 2025"/>
    <x v="4"/>
    <m/>
    <m/>
    <x v="0"/>
    <n v="21"/>
    <n v="12"/>
    <x v="44"/>
    <s v="2-2025-007815"/>
    <d v="2025-03-12T00:00:00"/>
    <s v="2-2025-007816"/>
    <d v="2025-03-12T00:00:00"/>
    <s v="se asigna  la Oficina de Asuntos Sociales, toda vez que la mayor parte de la comunicación es de competencia de esta oficina, pero el Profesional Sebastian indica que el respondera una parte de la solicitud"/>
    <m/>
    <n v="0"/>
  </r>
  <r>
    <n v="436"/>
    <x v="434"/>
    <s v="Traslado por competencia - Gestión de la petición E-2025-0007-049697 petición dirigida  por JUAN CARLOS TORRES MARIN a Prosperidad Social."/>
    <s v="Prosperidad Social"/>
    <s v="DP"/>
    <x v="55"/>
    <x v="57"/>
    <x v="48"/>
    <s v="marzo 2025"/>
    <x v="9"/>
    <s v="David Andrés Grajales Marín"/>
    <s v="Julio André Bernal Rubiano"/>
    <x v="0"/>
    <n v="6"/>
    <n v="12"/>
    <x v="55"/>
    <s v="2-2025-007371"/>
    <d v="2025-03-10T00:00:00"/>
    <s v="2-2025-007371"/>
    <d v="2025-03-10T00:00:00"/>
    <m/>
    <m/>
    <n v="0"/>
  </r>
  <r>
    <n v="437"/>
    <x v="435"/>
    <s v="Plantilla reporte usuarios rurales - febrero 2025"/>
    <s v="CEO - Compañía Energética de Occidente_x0009_"/>
    <s v="OTROS "/>
    <x v="56"/>
    <x v="57"/>
    <x v="48"/>
    <s v="marzo 2025"/>
    <x v="15"/>
    <m/>
    <s v="Sebastián Ordoñez Muñoz"/>
    <x v="0"/>
    <n v="5"/>
    <n v="12"/>
    <x v="56"/>
    <s v="2-2025-007530"/>
    <d v="2025-03-10T00:00:00"/>
    <s v="2-2025-007530"/>
    <d v="2025-03-10T00:00:00"/>
    <m/>
    <m/>
    <n v="0"/>
  </r>
  <r>
    <n v="438"/>
    <x v="436"/>
    <s v="Notificación entrada de Tutela de cuenta 47437 Radicado No 000957781 del 26 de febrero de 2025 Cuenta No. 6827387-7_x000a_"/>
    <s v=" Arlet Johanna Ruiz Rodríguez"/>
    <s v="DP"/>
    <x v="56"/>
    <x v="57"/>
    <x v="48"/>
    <s v="marzo 2025"/>
    <x v="11"/>
    <s v="David Andrés Grajales Marín"/>
    <s v="Eulogio Solarte"/>
    <x v="0"/>
    <n v="5"/>
    <n v="12"/>
    <x v="56"/>
    <s v="2-2025-007527"/>
    <d v="2025-03-10T00:00:00"/>
    <s v="N/A"/>
    <s v="N/A"/>
    <m/>
    <m/>
    <n v="0"/>
  </r>
  <r>
    <n v="439"/>
    <x v="437"/>
    <s v="Derecho de petición En atención a su comunicación con el asunto de la referencia fechada el 10 de febrero de 2025, la cual fue dirigida al Ministerio de Minas y Energía, MME - Nro. 1-2025-005828” y con radicación 2-2025-005274 "/>
    <s v=" CARIBE MAR DE LA COSTA SAS ESP- AFINIA GRUPO EPM"/>
    <s v="DP"/>
    <x v="56"/>
    <x v="57"/>
    <x v="48"/>
    <s v="marzo 2025"/>
    <x v="5"/>
    <m/>
    <m/>
    <x v="0"/>
    <n v="7"/>
    <n v="12"/>
    <x v="56"/>
    <s v="2-2025-007796"/>
    <d v="2025-03-12T00:00:00"/>
    <s v="N/A"/>
    <s v="N/A"/>
    <m/>
    <m/>
    <n v="0"/>
  </r>
  <r>
    <n v="440"/>
    <x v="438"/>
    <s v="Solicitud información Nuevos Usuarios Rurales - Radicado No.: 2-2024-007177_Periodo Enero 2025"/>
    <s v="Celsia"/>
    <s v="OTROS "/>
    <x v="56"/>
    <x v="57"/>
    <x v="48"/>
    <s v="marzo 2025"/>
    <x v="15"/>
    <m/>
    <s v="Sebastián Ordoñez Muñoz"/>
    <x v="0"/>
    <n v="5"/>
    <n v="12"/>
    <x v="56"/>
    <s v="2-2025-007532"/>
    <d v="2025-03-10T00:00:00"/>
    <s v="2-2025-007532"/>
    <d v="2025-03-10T00:00:00"/>
    <m/>
    <m/>
    <n v="0"/>
  </r>
  <r>
    <n v="441"/>
    <x v="439"/>
    <s v="Derecho de petición – Comunidad municipios Arboledas y Salazar de Las Palma de Norte de Santander"/>
    <s v="GRACIELA MENDOZA"/>
    <s v="DP"/>
    <x v="56"/>
    <x v="57"/>
    <x v="48"/>
    <s v="marzo 2025"/>
    <x v="6"/>
    <m/>
    <m/>
    <x v="0"/>
    <n v="6"/>
    <n v="12"/>
    <x v="56"/>
    <s v="2-2025-007687"/>
    <d v="2025-03-11T00:00:00"/>
    <s v="2-2025-007687"/>
    <d v="2025-03-11T00:00:00"/>
    <m/>
    <m/>
    <n v="0"/>
  </r>
  <r>
    <n v="442"/>
    <x v="440"/>
    <s v=" Información requerida &quot;Nuevos usuarios rurales&quot;"/>
    <s v="ELECTROCAQUETA S.A E.S.P"/>
    <s v="OTROS "/>
    <x v="56"/>
    <x v="57"/>
    <x v="48"/>
    <s v="marzo 2025"/>
    <x v="15"/>
    <m/>
    <s v="Sebastián Ordoñez Muñoz"/>
    <x v="0"/>
    <n v="5"/>
    <n v="12"/>
    <x v="56"/>
    <s v="2-2025-007531"/>
    <d v="2025-03-10T00:00:00"/>
    <s v="2-2025-007531"/>
    <d v="2025-03-10T00:00:00"/>
    <m/>
    <m/>
    <n v="0"/>
  </r>
  <r>
    <n v="443"/>
    <x v="441"/>
    <s v="solicitud de restitución de la administración, operación y mantenimiento de las termoeléctricas de Paipa 1, Paipa 2 y Paipa 3 al Departamento de Boyacá"/>
    <s v="Presidencia de la Republica"/>
    <s v="DP"/>
    <x v="56"/>
    <x v="57"/>
    <x v="48"/>
    <s v="marzo 2025"/>
    <x v="11"/>
    <s v="David Andrés Grajales Marín"/>
    <s v="Julio André Bernal Rubiano"/>
    <x v="0"/>
    <n v="28"/>
    <n v="12"/>
    <x v="56"/>
    <s v="2-2025-011572"/>
    <d v="2025-04-02T00:00:00"/>
    <s v="3-2025-011721 Dirección de Hidrocarburos_x000a_2-2025-011368 MINTRABAJO_x000a_2-2025-011208 SSPD_x000a_2-2025-011207 GENSA"/>
    <d v="2025-03-31T00:00:00"/>
    <s v="se asigna al dIRECCION DE HIDROCARBUROS"/>
    <m/>
    <n v="0"/>
  </r>
  <r>
    <n v="444"/>
    <x v="442"/>
    <s v="Reporte de nuevos usuarios rurales Febrero 2025"/>
    <s v="CHEC SA ESP BIC"/>
    <s v="OTROS "/>
    <x v="57"/>
    <x v="56"/>
    <x v="48"/>
    <s v="marzo 2025"/>
    <x v="15"/>
    <m/>
    <s v="Sebastián Ordoñez Muñoz"/>
    <x v="0"/>
    <n v="4"/>
    <n v="12"/>
    <x v="57"/>
    <s v="2-2025-007529"/>
    <d v="2025-03-10T00:00:00"/>
    <s v="2-2025-007529"/>
    <d v="2025-03-10T00:00:00"/>
    <m/>
    <m/>
    <n v="0"/>
  </r>
  <r>
    <n v="445"/>
    <x v="443"/>
    <s v="Respuesta a “solicitud de información técnica del proyecto fotovoltaico Córdoba 1 (Chinú 350MW) conforme a la etapa de negociación directa a la que se refiere el artículo 15 de la Resolución 40303 de"/>
    <s v="Enel Colombia S.A.S. ESP"/>
    <s v="DP"/>
    <x v="57"/>
    <x v="56"/>
    <x v="48"/>
    <s v="marzo 2025"/>
    <x v="13"/>
    <m/>
    <m/>
    <x v="0"/>
    <n v="11"/>
    <n v="12"/>
    <x v="57"/>
    <s v="2-2025-008167"/>
    <d v="2025-03-17T00:00:00"/>
    <s v="2-2025-008167"/>
    <d v="2025-03-17T00:00:00"/>
    <s v="RESPUESTA ENEL A CNE OIL COEXISTECIAS"/>
    <m/>
    <n v="0"/>
  </r>
  <r>
    <n v="446"/>
    <x v="444"/>
    <s v="copia-Respuesta de ISA a las comunicaciones 20252300270121 del 11 de febrero de 2025 y 20252300387541 del 26 de febrero de 2011 Referencia:  Proyecto: CO-COPA-ASAM-C- 1077. Coordinación de espacios para la socialización del Estudio de Impacto Ambiental y seguimiento a compromisos Previos, en respuesta a sus municaciones 20252300270121 del 11 de febrero de 2025 y 20252300387541 del 26 de febrero de 2011. “Interconexión Eléctrica Colombia - Panamá a 300 kv - tramo Colombia”. "/>
    <s v="ISA Intercolombia - Dirección Ambiental, Social y Predial"/>
    <s v="DP"/>
    <x v="57"/>
    <x v="56"/>
    <x v="48"/>
    <s v="marzo 2025"/>
    <x v="3"/>
    <m/>
    <m/>
    <x v="0"/>
    <n v="1"/>
    <n v="12"/>
    <x v="57"/>
    <s v="N/A"/>
    <d v="2025-03-07T00:00:00"/>
    <s v="N/A"/>
    <s v="N/A"/>
    <s v="SE ASIGNA A OAAS"/>
    <m/>
    <n v="0"/>
  </r>
  <r>
    <n v="447"/>
    <x v="445"/>
    <s v="Situación centrales eléctricas del cauca E.S.P CEDELCA"/>
    <s v="Carlos Alberto Fernando cerón"/>
    <s v="DP"/>
    <x v="57"/>
    <x v="56"/>
    <x v="48"/>
    <s v="marzo 2025"/>
    <x v="3"/>
    <m/>
    <m/>
    <x v="0"/>
    <n v="4"/>
    <n v="12"/>
    <x v="57"/>
    <s v="N/A"/>
    <d v="2025-03-10T00:00:00"/>
    <s v="N/A"/>
    <s v="N/A"/>
    <s v="se asigna a Secretaria General"/>
    <m/>
    <n v="0"/>
  </r>
  <r>
    <n v="448"/>
    <x v="446"/>
    <s v="solicitud información nuevos usuarios rurales"/>
    <s v="EMPRESA DE ENERGIA DE BOYACA S.A. E.S.P."/>
    <s v="OTROS "/>
    <x v="57"/>
    <x v="56"/>
    <x v="48"/>
    <s v="marzo 2025"/>
    <x v="15"/>
    <m/>
    <s v="Sebastián Ordoñez Muñoz"/>
    <x v="0"/>
    <n v="4"/>
    <n v="12"/>
    <x v="57"/>
    <s v="2-2025-007448"/>
    <d v="2025-03-10T00:00:00"/>
    <s v="2-2025-007448"/>
    <d v="2025-03-10T00:00:00"/>
    <m/>
    <m/>
    <n v="0"/>
  </r>
  <r>
    <n v="449"/>
    <x v="447"/>
    <s v="Energía solar sugerencias Sugiero que entre en las opciones de subsidio las áreas rurales pero con prioridad a pequeños propietarios con predios_x000a_ superiores a 3.000 metros cuadrados pero menores de cuatro hectáreas porque las empresas de energía condicionan la_x000a_ instalación de energía si aceptan el estrato cuatro."/>
    <s v="Luis Alfredo Baquero Herrera"/>
    <s v="DP"/>
    <x v="57"/>
    <x v="56"/>
    <x v="48"/>
    <s v="marzo 2025"/>
    <x v="3"/>
    <m/>
    <m/>
    <x v="0"/>
    <n v="1"/>
    <n v="12"/>
    <x v="57"/>
    <s v="N/A"/>
    <d v="2025-03-07T00:00:00"/>
    <s v="N/A"/>
    <s v="N/A"/>
    <s v="SE ASIGNA A GRUPO DE SUBSIDIOS"/>
    <m/>
    <n v="0"/>
  </r>
  <r>
    <n v="450"/>
    <x v="448"/>
    <s v="GENSA S.A. ESP. / ASUNTO: Situación frontera Comercial Riosucio Caucheras atendida por GENSA S.A. ESP."/>
    <s v="Gestión Energética S.A. E.S.P – GENSA S.A. E.S.P."/>
    <s v="DP"/>
    <x v="39"/>
    <x v="40"/>
    <x v="49"/>
    <s v="marzo 2025"/>
    <x v="3"/>
    <m/>
    <m/>
    <x v="0"/>
    <n v="27"/>
    <n v="12"/>
    <x v="40"/>
    <s v="N/A"/>
    <d v="2025-03-11T00:00:00"/>
    <s v="N/A"/>
    <s v="N/A"/>
    <s v="se devuelve a grupo de supervisión la comunicación esta vencida"/>
    <m/>
    <n v="0"/>
  </r>
  <r>
    <n v="451"/>
    <x v="449"/>
    <s v="Solicitud información actualizada Termo Sanvicente"/>
    <s v=" Carla Villena Bnamericas"/>
    <s v="DP"/>
    <x v="53"/>
    <x v="54"/>
    <x v="49"/>
    <s v="marzo 2025"/>
    <x v="4"/>
    <m/>
    <m/>
    <x v="0"/>
    <n v="11"/>
    <n v="12"/>
    <x v="53"/>
    <s v="2-2025-007694"/>
    <d v="2025-03-11T00:00:00"/>
    <s v="2-2025-007694"/>
    <d v="2025-03-11T00:00:00"/>
    <m/>
    <m/>
    <n v="0"/>
  </r>
  <r>
    <n v="452"/>
    <x v="450"/>
    <s v="Traslado GFPU - OFI25-00037020 / GFPU 13150001 Derecho de petición de interés personal, suscrita por el señor JUAN IBARRA GONZÁLEZ, en la que remite: “(...) Derecho de petición _x000a_de interés personal, solicitud de información referente al recibimiento por parte del Gobierno Nacional de las instalaciones de la Empresa de Energía del Pacifico EPSA ESP, para la construcción de la sede de la Universidad del Valle en el Municipio de Suarez cauca (...)"/>
    <s v="Presidencia de la Republica"/>
    <s v="DP"/>
    <x v="53"/>
    <x v="54"/>
    <x v="49"/>
    <s v="marzo 2025"/>
    <x v="10"/>
    <m/>
    <m/>
    <x v="0"/>
    <n v="19"/>
    <n v="15"/>
    <x v="56"/>
    <s v="2-2025-009103"/>
    <d v="2025-03-19T00:00:00"/>
    <s v="N/A"/>
    <s v="N/A"/>
    <m/>
    <m/>
    <n v="0"/>
  </r>
  <r>
    <n v="453"/>
    <x v="451"/>
    <s v="Estudio de alternativas de conexión - Proelectrica (Repotenciación)"/>
    <s v="Proelectrica"/>
    <s v="DP"/>
    <x v="53"/>
    <x v="54"/>
    <x v="49"/>
    <s v="marzo 2025"/>
    <x v="16"/>
    <m/>
    <m/>
    <x v="0"/>
    <n v="12"/>
    <n v="12"/>
    <x v="53"/>
    <s v="2-2025-007785"/>
    <d v="2025-03-12T00:00:00"/>
    <s v="2-2025-007785"/>
    <d v="2025-03-12T00:00:00"/>
    <s v="TRASLADO A LA UPME"/>
    <m/>
    <n v="0"/>
  </r>
  <r>
    <n v="454"/>
    <x v="452"/>
    <s v="Información de planta de cogeneración en Colombia que dependen de carbón mineral térmico como combustible primario"/>
    <s v="WILSON DAVID SUAREZ"/>
    <s v="DP"/>
    <x v="53"/>
    <x v="57"/>
    <x v="49"/>
    <s v="marzo 2025"/>
    <x v="1"/>
    <s v="David Andrés Grajales Marín"/>
    <s v="Eulogio Solarte"/>
    <x v="0"/>
    <n v="11"/>
    <n v="12"/>
    <x v="53"/>
    <s v="_x0009__x000a_2-2025-007691"/>
    <d v="2025-03-11T00:00:00"/>
    <s v="_x0009__x000a_2-2025-007691 - XM"/>
    <d v="2025-03-11T00:00:00"/>
    <m/>
    <m/>
    <n v="0"/>
  </r>
  <r>
    <n v="455"/>
    <x v="453"/>
    <s v="Reporte Clientes rurales mes febrero de 2025"/>
    <s v="Ruitoque - Energía Inteligente"/>
    <s v="OTROS "/>
    <x v="54"/>
    <x v="54"/>
    <x v="49"/>
    <s v="marzo 2025"/>
    <x v="15"/>
    <m/>
    <s v="Sebastián Ordoñez Muñoz"/>
    <x v="0"/>
    <n v="8"/>
    <n v="12"/>
    <x v="54"/>
    <s v="2-2025-007543"/>
    <d v="2025-03-11T00:00:00"/>
    <s v="2-2025-007543"/>
    <d v="2025-03-11T00:00:00"/>
    <m/>
    <m/>
    <n v="0"/>
  </r>
  <r>
    <n v="456"/>
    <x v="454"/>
    <s v="Información Nuevos Usuarios Rurales mes de Febrero"/>
    <s v="Edeq"/>
    <s v="OTROS "/>
    <x v="54"/>
    <x v="54"/>
    <x v="49"/>
    <s v="marzo 2025"/>
    <x v="15"/>
    <m/>
    <s v="Sebastián Ordoñez Muñoz"/>
    <x v="0"/>
    <n v="8"/>
    <n v="12"/>
    <x v="54"/>
    <s v="2-2025-007544"/>
    <d v="2025-03-11T00:00:00"/>
    <s v="2-2025-007544"/>
    <d v="2025-03-11T00:00:00"/>
    <m/>
    <m/>
    <n v="0"/>
  </r>
  <r>
    <n v="457"/>
    <x v="455"/>
    <s v="Solicitud de concepto frente a la vigencia del beneficio transitorio de exoneración de la contribución para prestadores de servicios turísticos establecido en la ley 2068 de 2020"/>
    <s v="Empresa de Energía de Boyacá S.A. E.S.P."/>
    <s v="DP"/>
    <x v="55"/>
    <x v="55"/>
    <x v="49"/>
    <s v="marzo 2025"/>
    <x v="3"/>
    <m/>
    <m/>
    <x v="0"/>
    <n v="6"/>
    <n v="12"/>
    <x v="55"/>
    <s v="N/A"/>
    <d v="2025-03-10T00:00:00"/>
    <s v="N/A"/>
    <s v="N/A"/>
    <s v="Se asigna al Grupo de Subsidios"/>
    <m/>
    <n v="0"/>
  </r>
  <r>
    <n v="458"/>
    <x v="456"/>
    <s v="Respuesta a solicitud información Nuevos Usuarios Rurales"/>
    <s v="Epm S.A"/>
    <s v="DP"/>
    <x v="55"/>
    <x v="55"/>
    <x v="49"/>
    <s v="marzo 2025"/>
    <x v="15"/>
    <m/>
    <s v="Sebastián Ordoñez Muñoz"/>
    <x v="0"/>
    <n v="7"/>
    <n v="12"/>
    <x v="55"/>
    <s v="2-2025-007542"/>
    <d v="2025-03-11T00:00:00"/>
    <s v="2-2025-007542"/>
    <d v="2025-03-11T00:00:00"/>
    <m/>
    <m/>
    <n v="0"/>
  </r>
  <r>
    <n v="459"/>
    <x v="457"/>
    <s v="Solicitud corrección valor facturado correspondiente concepto de aseo"/>
    <s v="Sadary Andrea Bautista Mendoza"/>
    <s v="DP"/>
    <x v="55"/>
    <x v="55"/>
    <x v="49"/>
    <s v="marzo 2025"/>
    <x v="16"/>
    <m/>
    <m/>
    <x v="0"/>
    <n v="8"/>
    <n v="12"/>
    <x v="55"/>
    <s v="2-2025-007787"/>
    <d v="2025-03-12T00:00:00"/>
    <s v="2-2025-007787"/>
    <d v="2025-03-12T00:00:00"/>
    <s v="TRASLADO ENEL "/>
    <m/>
    <n v="0"/>
  </r>
  <r>
    <n v="460"/>
    <x v="458"/>
    <s v="REPORTE NUEVOS USUARIOS RURALES CONECTADOS - FEBRERO 2025"/>
    <s v=" ElectroHuila"/>
    <s v="DP"/>
    <x v="56"/>
    <x v="57"/>
    <x v="49"/>
    <s v="marzo 2025"/>
    <x v="15"/>
    <m/>
    <s v="Sebastián Ordoñez Muñoz"/>
    <x v="0"/>
    <n v="6"/>
    <n v="12"/>
    <x v="56"/>
    <s v="2-2025-007541"/>
    <d v="2025-03-11T00:00:00"/>
    <s v="2-2025-007541"/>
    <d v="2025-03-11T00:00:00"/>
    <m/>
    <m/>
    <n v="0"/>
  </r>
  <r>
    <n v="461"/>
    <x v="459"/>
    <s v="Derecho De Petición De Información Queremos saber que debemos cumplir para realizar este procedimiento o si se trata de una reparación locativa de la red eléctrica"/>
    <s v="Nubia Lopez"/>
    <s v="DP"/>
    <x v="56"/>
    <x v="57"/>
    <x v="49"/>
    <s v="marzo 2025"/>
    <x v="3"/>
    <m/>
    <m/>
    <x v="0"/>
    <n v="6"/>
    <n v="12"/>
    <x v="56"/>
    <s v="N/A"/>
    <d v="2025-03-11T00:00:00"/>
    <s v="N/A"/>
    <s v="N/A"/>
    <s v="Se asigna al Grupo de Regamentos Tecnicos"/>
    <m/>
    <n v="0"/>
  </r>
  <r>
    <n v="462"/>
    <x v="460"/>
    <s v="Respuesta Enel Colombia 742883093- reglamo cobro de energia"/>
    <s v="Arlet Johanna Ruiz Rodríguez"/>
    <s v="DP"/>
    <x v="58"/>
    <x v="58"/>
    <x v="49"/>
    <s v="marzo 2025"/>
    <x v="11"/>
    <s v="David Andrés Grajales Marín"/>
    <s v="Eulogio Solarte"/>
    <x v="0"/>
    <n v="5"/>
    <n v="12"/>
    <x v="58"/>
    <s v="2-2025-007797"/>
    <d v="2025-03-12T00:00:00"/>
    <s v="2-2025-007797 SSPD"/>
    <d v="2025-03-12T00:00:00"/>
    <m/>
    <m/>
    <n v="0"/>
  </r>
  <r>
    <n v="463"/>
    <x v="461"/>
    <s v="Respuesta Enel Colombia 742883093"/>
    <s v="Arlet Johanna Ruiz Rodríguez"/>
    <s v="DP"/>
    <x v="58"/>
    <x v="58"/>
    <x v="49"/>
    <s v="marzo 2025"/>
    <x v="11"/>
    <s v="David Andrés Grajales Marín"/>
    <s v="Eulogio Solarte"/>
    <x v="0"/>
    <n v="5"/>
    <n v="12"/>
    <x v="58"/>
    <s v="2-2025-007797"/>
    <d v="2025-03-12T00:00:00"/>
    <s v="2-2025-007797 SSPD"/>
    <d v="2025-03-12T00:00:00"/>
    <m/>
    <m/>
    <n v="0"/>
  </r>
  <r>
    <n v="464"/>
    <x v="462"/>
    <s v=" sirva informar que  requisitos se debe de cumplir para radicar un proyecto de energía limpias (energía solar) para poner a funcionar unos equipos  de bombeo para un acueducto de nuestra comunidad"/>
    <s v="Aldemar Velasquez Devia"/>
    <s v="DP"/>
    <x v="58"/>
    <x v="58"/>
    <x v="49"/>
    <s v="marzo 2025"/>
    <x v="5"/>
    <m/>
    <m/>
    <x v="0"/>
    <n v="5"/>
    <n v="12"/>
    <x v="58"/>
    <s v="2-2025-007800"/>
    <d v="2025-03-12T00:00:00"/>
    <s v="2-2025-007800"/>
    <d v="2025-03-12T00:00:00"/>
    <m/>
    <m/>
    <n v="0"/>
  </r>
  <r>
    <n v="465"/>
    <x v="463"/>
    <s v="Solicitud de modificación, derogación o reglamentación del artículo 1 del Decreto 1403 de 2024."/>
    <s v="Consejo Nacional de Operación - CNO"/>
    <s v="DP"/>
    <x v="58"/>
    <x v="58"/>
    <x v="49"/>
    <s v="marzo 2025"/>
    <x v="3"/>
    <m/>
    <m/>
    <x v="0"/>
    <n v="4"/>
    <n v="12"/>
    <x v="58"/>
    <s v="N/A"/>
    <d v="2025-03-11T00:00:00"/>
    <s v="N/A"/>
    <s v="N/A"/>
    <s v="SE ASIGNA A OARE"/>
    <m/>
    <n v="0"/>
  </r>
  <r>
    <n v="466"/>
    <x v="464"/>
    <s v="Traslado requerimiento judicial Proceso: Restitución De Tierras 2025-00005 - INFORMAR si el predio cuenta con proyectos de generación de energía eléctrica, (Hidroeléctrica, termoeléctrica, eólica, etc.) y/o proyectos de transporte de energía eléctrica - Transmisión o distribución (Postes, torres, subestaciones)"/>
    <s v="Secretaria Distrital de Planeación"/>
    <s v="DP"/>
    <x v="58"/>
    <x v="59"/>
    <x v="49"/>
    <s v="marzo 2025"/>
    <x v="13"/>
    <m/>
    <m/>
    <x v="0"/>
    <n v="10"/>
    <n v="12"/>
    <x v="58"/>
    <s v="2-2025-008161"/>
    <d v="2025-03-17T00:00:00"/>
    <s v="2-2025-008353"/>
    <d v="2025-03-17T00:00:00"/>
    <s v="TRASLADO A ENEL Y A UPME REQUERIMIENTO JUZGADO RESTITUCIÓN "/>
    <m/>
    <n v="0"/>
  </r>
  <r>
    <n v="467"/>
    <x v="465"/>
    <s v=" Derecho de Petición ? Solicitud de información sobre proyectos de transición energética presentados por GENSA S.A. ESP, en particular sobre  el cierre de las centrales termoeléctricas de Paipa I, II y III y el financiamiento recibido para la transición energética en Caldas."/>
    <s v="PEDRO ANTONIO ROJAS"/>
    <s v="DP"/>
    <x v="59"/>
    <x v="59"/>
    <x v="49"/>
    <s v="marzo 2025"/>
    <x v="14"/>
    <m/>
    <m/>
    <x v="0"/>
    <n v="21"/>
    <n v="12"/>
    <x v="59"/>
    <s v="2-2025-011209_x000a_2-2025-011206"/>
    <d v="2025-03-31T00:00:00"/>
    <s v="2-2025-011209_x000a_2-2025-011206"/>
    <d v="2025-03-31T00:00:00"/>
    <s v="Se dio respuesta al peticionario de acuerdo a lo solicitado"/>
    <m/>
    <n v="0"/>
  </r>
  <r>
    <n v="468"/>
    <x v="466"/>
    <s v="Solicitud de Investigación ante Declaraciones de Gerente de AFINIA."/>
    <s v="Sindicato De Trabajadores De La Energia De Colombia Subdirectiva Córdoba"/>
    <s v="DP"/>
    <x v="59"/>
    <x v="59"/>
    <x v="49"/>
    <s v="marzo 2025"/>
    <x v="14"/>
    <m/>
    <m/>
    <x v="0"/>
    <n v="4"/>
    <n v="12"/>
    <x v="59"/>
    <s v="2-2025-008159"/>
    <d v="2025-03-14T00:00:00"/>
    <s v="2-2025-008159"/>
    <d v="2025-03-14T00:00:00"/>
    <s v="Se da traslado a la Superintendencia de Servicios Publicos Domiciliarios "/>
    <m/>
    <n v="0"/>
  </r>
  <r>
    <n v="469"/>
    <x v="467"/>
    <s v="DUPIS. Parque Solar Terra I y Parque Solar Terra II (Asocio Comunidad Arhuaca)"/>
    <s v="GREENWOOD ENERGY S.A.S. E.S."/>
    <s v="DUPIS"/>
    <x v="59"/>
    <x v="59"/>
    <x v="49"/>
    <s v="marzo 2025"/>
    <x v="7"/>
    <m/>
    <m/>
    <x v="0"/>
    <n v="24"/>
    <n v="12"/>
    <x v="59"/>
    <s v="2-2025-011747"/>
    <d v="2025-04-03T00:00:00"/>
    <s v="N/A"/>
    <s v="N/A"/>
    <m/>
    <m/>
    <n v="0"/>
  </r>
  <r>
    <n v="470"/>
    <x v="468"/>
    <s v="Solicitud de Investigación sobre el Cumplimiento Regulatorio y la Eficiencia Administrativa de EMPRESA CARIBEMAR DE LA COSTA “AFINIA” tras el anuncio de un apagón por parte del gerente general."/>
    <s v="Sintraelecol"/>
    <s v="DP"/>
    <x v="59"/>
    <x v="59"/>
    <x v="49"/>
    <s v="marzo 2025"/>
    <x v="14"/>
    <m/>
    <m/>
    <x v="0"/>
    <n v="4"/>
    <n v="12"/>
    <x v="59"/>
    <s v="2-2025-008159"/>
    <d v="2025-03-14T00:00:00"/>
    <s v="2-2025-008159"/>
    <d v="2025-03-14T00:00:00"/>
    <s v="Se da traslado a la Superintendencia de Servicios Publicos Domiciliarios "/>
    <m/>
    <n v="0"/>
  </r>
  <r>
    <n v="471"/>
    <x v="469"/>
    <s v="Copia - SOLICITUD INMEDIATA Enel Colombia Caso 712956994"/>
    <s v="Jhon Jairo Gutiérrez Duque"/>
    <s v="DP"/>
    <x v="59"/>
    <x v="59"/>
    <x v="49"/>
    <s v="marzo 2025"/>
    <x v="5"/>
    <m/>
    <m/>
    <x v="0"/>
    <n v="2"/>
    <n v="12"/>
    <x v="59"/>
    <s v="2-2025-007814"/>
    <d v="2025-03-12T00:00:00"/>
    <s v="2-2025-007814"/>
    <d v="2025-03-12T00:00:00"/>
    <m/>
    <m/>
    <n v="0"/>
  </r>
  <r>
    <n v="472"/>
    <x v="470"/>
    <s v="Traslado petición DPS3-5385-25 me dirijo a usted con el fin de remitir la solicitud presentada or el señor Robinson Romero Torres, residente en Guacamayas, Caquetá. El señor _x000a_Romero Torres solicita la interconexión energética para la inspección de Guacamayas. Según su testimonio, esta comunidad rural no cuenta  con servicio de energía eléctrica, lo cual limita su desarrollo y acceso a servicios básicos. "/>
    <s v="Iván Cepeda Castro Congreso de la Republica de Colombia"/>
    <s v="DP"/>
    <x v="59"/>
    <x v="59"/>
    <x v="49"/>
    <s v="marzo 2025"/>
    <x v="3"/>
    <m/>
    <m/>
    <x v="0"/>
    <n v="0"/>
    <n v="12"/>
    <x v="59"/>
    <s v="N/A"/>
    <d v="2025-03-10T00:00:00"/>
    <s v="N/A"/>
    <s v="N/A"/>
    <s v="se asigna al Grupo de Asuntos Legislativos"/>
    <m/>
    <n v="0"/>
  </r>
  <r>
    <n v="473"/>
    <x v="471"/>
    <s v="SOLICITUD DE INVESTIGACION ANTE DECLARACIONES DE GERENTE DE AFINIA"/>
    <s v="SINTRAELECOL SUBDIRECTIVA SUCRE"/>
    <s v="DP"/>
    <x v="59"/>
    <x v="59"/>
    <x v="49"/>
    <s v="marzo 2025"/>
    <x v="14"/>
    <m/>
    <m/>
    <x v="0"/>
    <n v="4"/>
    <n v="12"/>
    <x v="59"/>
    <s v="2-2025-008159"/>
    <d v="2025-03-14T00:00:00"/>
    <s v="2-2025-008159"/>
    <d v="2025-03-14T00:00:00"/>
    <s v="Se da traslado a la Superintendencia de Servicios Publicos Domiciliarios "/>
    <m/>
    <n v="0"/>
  </r>
  <r>
    <n v="474"/>
    <x v="472"/>
    <s v="Solicitud de Investigación sobre el Cumplimiento Regulatorio y la Eficiencia Administrativa de EMPRESA CARIBEMAR DE LA COSTA “AFINIA” tras el anuncio de un apagón por parte del gerente general."/>
    <s v="Sintraelecol Seccional Cesar"/>
    <s v="DP"/>
    <x v="59"/>
    <x v="59"/>
    <x v="49"/>
    <s v="marzo 2025"/>
    <x v="14"/>
    <m/>
    <m/>
    <x v="0"/>
    <n v="4"/>
    <n v="12"/>
    <x v="59"/>
    <s v="2-2025-008159"/>
    <d v="2025-03-14T00:00:00"/>
    <s v="2-2025-008159"/>
    <d v="2025-03-14T00:00:00"/>
    <s v="Se da traslado a la Superintendencia de Servicios Publicos Domiciliarios "/>
    <m/>
    <n v="0"/>
  </r>
  <r>
    <n v="475"/>
    <x v="473"/>
    <s v="Copia - SOLICITUD INMEDIATA Enel Colombia Caso 712956994"/>
    <s v="Jhon Jairo Gutiérrez Duque"/>
    <s v="DP"/>
    <x v="59"/>
    <x v="59"/>
    <x v="49"/>
    <s v="marzo 2025"/>
    <x v="5"/>
    <m/>
    <m/>
    <x v="0"/>
    <n v="2"/>
    <n v="12"/>
    <x v="59"/>
    <s v="2-2025-008159"/>
    <d v="2025-03-12T00:00:00"/>
    <s v="2-2025-007814"/>
    <d v="2025-03-12T00:00:00"/>
    <m/>
    <m/>
    <n v="0"/>
  </r>
  <r>
    <n v="476"/>
    <x v="474"/>
    <s v="SOLICITUD APOYO PARA LA IMPLEMENTACIÓN DE PROYECTO DE SISTEMA SOLAR FOTOVOLTAICO (SSFV) Y FUENTES NO CONVENCIONALES DE ENERGÍAS RENOVABLES (FNCER) “CARTA DE INTENCIÓN “"/>
    <s v="Alcalde Municipal San Juan del Cesar"/>
    <s v="DP"/>
    <x v="59"/>
    <x v="59"/>
    <x v="49"/>
    <s v="marzo 2025"/>
    <x v="3"/>
    <m/>
    <m/>
    <x v="0"/>
    <n v="0"/>
    <n v="12"/>
    <x v="59"/>
    <s v="N/A"/>
    <d v="2025-03-10T00:00:00"/>
    <s v="N/A"/>
    <s v="N/A"/>
    <s v="Se asigna a la DEE a Grupo de Comunidades Energeticas al Profesional John Bolaños "/>
    <m/>
    <n v="0"/>
  </r>
  <r>
    <n v="477"/>
    <x v="475"/>
    <s v="DENUNCIA CORRUPCIÓN POR PARTE DE LOS EMPLEADOSDE ENEL CODENSA QUE TIENEN ESTE SECTOR."/>
    <s v="SANDRA PATRICIA SOTO PEREZ"/>
    <s v="DP"/>
    <x v="59"/>
    <x v="59"/>
    <x v="49"/>
    <s v="marzo 2025"/>
    <x v="13"/>
    <m/>
    <m/>
    <x v="0"/>
    <n v="7"/>
    <n v="12"/>
    <x v="59"/>
    <s v="_x0009__x000a_2-2025-008160"/>
    <d v="2025-03-17T00:00:00"/>
    <s v="2-2025-008160"/>
    <d v="2025-03-17T00:00:00"/>
    <s v="TRASLADO A ENEL"/>
    <m/>
    <n v="0"/>
  </r>
  <r>
    <n v="478"/>
    <x v="476"/>
    <s v="Solicitud información requisitos se necesitan para radicar un proyecto te energía solar para el funciónamieto de el equipo de bombeo"/>
    <s v="Aldemar Velasquez Devia"/>
    <s v="DP"/>
    <x v="58"/>
    <x v="58"/>
    <x v="50"/>
    <s v="marzo 2025"/>
    <x v="5"/>
    <m/>
    <m/>
    <x v="0"/>
    <n v="13"/>
    <n v="12"/>
    <x v="58"/>
    <s v="2-2025-007800"/>
    <d v="2025-03-20T00:00:00"/>
    <s v="2-2025-007800"/>
    <d v="2025-03-20T00:00:00"/>
    <m/>
    <m/>
    <n v="0"/>
  </r>
  <r>
    <n v="479"/>
    <x v="477"/>
    <s v="OFICIO RESPUESTA MIN MINAS - Radicado No. 2-2024-045784 del 16-12-2024. Solicitud información nuevos usuarios rurales."/>
    <s v="Emevasi S.A. E.S.P."/>
    <s v="DP"/>
    <x v="58"/>
    <x v="59"/>
    <x v="50"/>
    <s v="marzo 2025"/>
    <x v="15"/>
    <m/>
    <s v="Sebastián Ordoñez Muñoz"/>
    <x v="0"/>
    <n v="7"/>
    <n v="12"/>
    <x v="58"/>
    <s v="2-2025-008187"/>
    <d v="2025-03-14T00:00:00"/>
    <s v="2-2025-008187"/>
    <d v="2025-03-14T00:00:00"/>
    <m/>
    <m/>
    <n v="0"/>
  </r>
  <r>
    <n v="480"/>
    <x v="478"/>
    <s v="NOTIFICACIÓN AFINIA - DOCUMENTO 202560038993 - RE9411202504760 respuesta al señor Yois Amauri Hoyos Montes"/>
    <s v="Caribe Mar de la Costa S.A.S. E.S.P."/>
    <s v="DP"/>
    <x v="60"/>
    <x v="60"/>
    <x v="50"/>
    <s v="marzo 2025"/>
    <x v="6"/>
    <m/>
    <m/>
    <x v="0"/>
    <n v="10"/>
    <n v="12"/>
    <x v="60"/>
    <s v="2-2025-008685"/>
    <d v="2025-03-21T00:00:00"/>
    <s v="N/A"/>
    <s v="N/A"/>
    <m/>
    <m/>
    <n v="0"/>
  </r>
  <r>
    <n v="481"/>
    <x v="479"/>
    <s v="Solicito a ustedes señores MINISTERIO DE MINAS Y ENERGÍA, se me informe si alguno de éstos predios ha tenido algún tipo de afectación por Utilidad Pública e Interés Social, un plan, un proyecto o una _x000a_ejecución de obras para la generación, transmisión, distribución de energía eléctrica, acueductos, riego, regulación de ríos y caudales, títulos mineros, licencias ambientales, concesiones, exploración, _x000a_explotación, transporte, refinación, procesamiento, beneficio, transformación y distribución de minerales, hidrocarburos , biocombustibles y demás procesos supeditados y regulados por  el _x000a_MINISTERIOR DE MINAS  Y ENERGÍA. "/>
    <s v="ANGIE CATHERINE CRISELIA DE LOS ANGELES VILLARREAL CASTAÑEDA"/>
    <s v="DUPIS"/>
    <x v="50"/>
    <x v="38"/>
    <x v="50"/>
    <s v="marzo 2025"/>
    <x v="3"/>
    <m/>
    <m/>
    <x v="0"/>
    <n v="17"/>
    <n v="12"/>
    <x v="50"/>
    <s v="N/A"/>
    <d v="2025-03-14T00:00:00"/>
    <s v="N/A"/>
    <s v="N/A"/>
    <s v="Se asigna al Grupo de Coordinación para la Formalización de Actividades Mineras _x000a_a la profesional Elsa Yadira Laiton Sotelo ya que al Grupo de fondos se realizó requerimiento mediante el memorando 3-2025-009930 y esa será la comunicación a la que se dará la respuesta _x000a_"/>
    <m/>
    <n v="0"/>
  </r>
  <r>
    <n v="482"/>
    <x v="480"/>
    <s v="Solicitud de información para el proceso de actualización del Esquema de Ordenamiento Territorial – EOT, para el municipio de La Macarena."/>
    <s v="Alcaldía Municipal de la Macarena Meta"/>
    <s v="DP"/>
    <x v="50"/>
    <x v="54"/>
    <x v="50"/>
    <s v="marzo 2025"/>
    <x v="1"/>
    <s v="David Andrés Grajales Marín"/>
    <s v="Eulogio Solarte"/>
    <x v="0"/>
    <n v="17"/>
    <n v="12"/>
    <x v="50"/>
    <s v="2-2025-008168"/>
    <d v="2025-03-14T00:00:00"/>
    <s v="2-2025-008168 - UPME"/>
    <d v="2025-03-14T00:00:00"/>
    <m/>
    <m/>
    <n v="0"/>
  </r>
  <r>
    <n v="483"/>
    <x v="481"/>
    <s v="COPIA- Requerimiento para la adopción de acciones URGENTES para corregir consumo no regular detectado en el Punto de Salida Puerto Parra."/>
    <s v="Omar Efren Caro Vargas"/>
    <s v="DP"/>
    <x v="54"/>
    <x v="55"/>
    <x v="50"/>
    <s v="marzo 2025"/>
    <x v="3"/>
    <m/>
    <m/>
    <x v="0"/>
    <n v="10"/>
    <n v="12"/>
    <x v="54"/>
    <s v="N/A"/>
    <d v="2025-03-13T00:00:00"/>
    <s v="N/A"/>
    <s v="N/A"/>
    <s v="se asigna a la Direccion de  Hidrocarburos"/>
    <m/>
    <n v="0"/>
  </r>
  <r>
    <n v="484"/>
    <x v="482"/>
    <s v="Traslado por competencia de petición de Información correspondiente de los _x000a_proyectos en estado terminados, en ejecución y estructurados, del municipio de Aracataca – Dpto del Magdalena. "/>
    <s v="Agencia Nacional del Territorio"/>
    <s v="DP"/>
    <x v="56"/>
    <x v="59"/>
    <x v="50"/>
    <s v="marzo 2025"/>
    <x v="7"/>
    <m/>
    <m/>
    <x v="0"/>
    <n v="14"/>
    <n v="12"/>
    <x v="56"/>
    <s v="2-2025-008676"/>
    <d v="2025-03-19T00:00:00"/>
    <s v="N/A"/>
    <s v="N/A"/>
    <m/>
    <m/>
    <n v="0"/>
  </r>
  <r>
    <n v="485"/>
    <x v="465"/>
    <s v="Derecho de Petición – Solicitud de información sobre proyectos de transición _x000a_energética presentados por GENSA S.A. ESP, en particular sobre el cierre de las centrales termoeléctricas de Paipa I, II y III y el financiamiento recibido para la transición energética en Caldas. "/>
    <s v="SINTRAELECOL"/>
    <s v="DP"/>
    <x v="59"/>
    <x v="61"/>
    <x v="50"/>
    <s v="marzo 2025"/>
    <x v="14"/>
    <m/>
    <m/>
    <x v="0"/>
    <n v="21"/>
    <n v="12"/>
    <x v="59"/>
    <s v="2-2025-011209"/>
    <d v="2025-03-31T00:00:00"/>
    <s v="2-2025-011209"/>
    <d v="2025-03-31T00:00:00"/>
    <s v="Se dio respuesta al peticionario de acuerdo a lo solicitado"/>
    <m/>
    <n v="0"/>
  </r>
  <r>
    <n v="486"/>
    <x v="483"/>
    <s v="Envío de notificación radicado 0253100157461 Traslado del Derecho de Petición. Radicado DNP No. 20256630224282.  “políticas públicas y proyectos de inversión enmarcados en el Plan Nacional de Desarrollo, el Plan Plurianual de Inversiones (PPI), y otros instrumentos, particularmente con los siguientes proyectos relacionados con el Departamento del Magdalena”"/>
    <s v="Departamento Nacional de Planeacion"/>
    <s v="DP"/>
    <x v="60"/>
    <x v="60"/>
    <x v="50"/>
    <s v="marzo 2025"/>
    <x v="3"/>
    <m/>
    <m/>
    <x v="0"/>
    <n v="2"/>
    <n v="12"/>
    <x v="60"/>
    <s v="N/A"/>
    <d v="2025-03-13T00:00:00"/>
    <s v="N/A"/>
    <s v="N/A"/>
    <s v="SE ASIGNA AL GRUPO DE ASUNTOS LEGISLATIVOS"/>
    <m/>
    <n v="0"/>
  </r>
  <r>
    <n v="487"/>
    <x v="484"/>
    <s v="Activar el protocolo de emergencias. Asunto:  Riesgo inminente de volcamiento de vegetación hacía de la línea de transmisión de energía eléctrica BACATÁ - TORCA A 230 kV, específicamente en los vanos de las torres 03 y 04 y Riesgo Suspensión del servicio de energía eléctrica "/>
    <s v="Isa Intercolombia S.A. E.S.P."/>
    <s v="DP"/>
    <x v="60"/>
    <x v="60"/>
    <x v="50"/>
    <s v="marzo 2025"/>
    <x v="9"/>
    <m/>
    <m/>
    <x v="0"/>
    <n v="15"/>
    <n v="12"/>
    <x v="60"/>
    <s v="2-2025-010235"/>
    <d v="2025-03-26T00:00:00"/>
    <s v="2-2025-010235"/>
    <d v="2025-03-26T00:00:00"/>
    <m/>
    <m/>
    <n v="0"/>
  </r>
  <r>
    <n v="488"/>
    <x v="485"/>
    <s v="SOLICITUD DE APOYO EN LOS PROYECTOS DE COMPETENCIA DEL MINISTERIO"/>
    <s v=" Alcaldía González"/>
    <s v="DP"/>
    <x v="60"/>
    <x v="60"/>
    <x v="50"/>
    <s v="marzo 2025"/>
    <x v="9"/>
    <s v="David Andrés Grajales Marín"/>
    <s v="Eulogio Solarte"/>
    <x v="0"/>
    <n v="16"/>
    <n v="12"/>
    <x v="60"/>
    <s v="2-2025-010800"/>
    <d v="2025-03-27T00:00:00"/>
    <s v="N/A"/>
    <s v="N/A"/>
    <m/>
    <m/>
    <n v="0"/>
  </r>
  <r>
    <n v="489"/>
    <x v="486"/>
    <s v="Asunto: cuarta mesa de negociación entre Enel Colombia S.A. ESP y CNE Oil &amp; Gas S.A.S.  Referencia: solicitud de acompañamiento en la negociación directa de Acuerdos Operacionales de _x000a_Coexistencia por superposición de áreas entre los proyectos “Parque Fotovoltaico Córdoba 1 (Chinú 350 MW)” y “Área de exploración Mangle SSJN-7”. "/>
    <s v="Enel Colombia S.A.S. ESP"/>
    <s v="DP"/>
    <x v="60"/>
    <x v="60"/>
    <x v="50"/>
    <s v="marzo 2025"/>
    <x v="13"/>
    <m/>
    <m/>
    <x v="0"/>
    <n v="6"/>
    <n v="12"/>
    <x v="60"/>
    <s v="2-2025-008170"/>
    <d v="2025-03-17T00:00:00"/>
    <s v="2-2025-008170"/>
    <d v="2025-03-17T00:00:00"/>
    <s v="RESPUESTA ASISTENCIA A REUNIÓN"/>
    <m/>
    <n v="0"/>
  </r>
  <r>
    <n v="490"/>
    <x v="487"/>
    <s v="Referencia: Activar el protocolo de emergencias. Asunto: Riesgo inminente de volcamiento de vegetación hacía de la línea de transmisión de energía eléctrica BACATÁ - TORCA A 230 kV, específicamente e"/>
    <s v="Isa Intercolombia S.A. E.S.P."/>
    <s v="DP"/>
    <x v="60"/>
    <x v="60"/>
    <x v="50"/>
    <s v="marzo 2025"/>
    <x v="9"/>
    <m/>
    <m/>
    <x v="0"/>
    <n v="15"/>
    <n v="12"/>
    <x v="60"/>
    <s v="2-2025-010235"/>
    <d v="2025-03-26T00:00:00"/>
    <s v="2-2025-010235"/>
    <d v="2025-03-26T00:00:00"/>
    <m/>
    <m/>
    <n v="0"/>
  </r>
  <r>
    <n v="491"/>
    <x v="488"/>
    <s v=" Intención de Ejecución Proyecto CONMSTRUCCION DE EL SISTEMA_x000a_ FOTOVOLTAICO PARA EL ACUEDUCTO DE EL CORREGIMIENTO DE SIMAÑA- MUNICIPIO DE LA GLORIA CESAR."/>
    <s v="Junaisasi"/>
    <s v="DP"/>
    <x v="60"/>
    <x v="60"/>
    <x v="50"/>
    <s v="marzo 2025"/>
    <x v="16"/>
    <m/>
    <m/>
    <x v="0"/>
    <n v="6"/>
    <n v="12"/>
    <x v="60"/>
    <s v="2-2025-008360"/>
    <d v="2025-03-17T00:00:00"/>
    <s v="2-2025-008360"/>
    <d v="2025-03-17T00:00:00"/>
    <s v="TRASLADO A FENOGE"/>
    <m/>
    <n v="0"/>
  </r>
  <r>
    <n v="492"/>
    <x v="489"/>
    <s v="Traslado OFI25-00040651 / GFPU - EMAIL suscrita por el señor Erick Hernández, en la que pone en conocimiento) “(…) queremos ofrecerle un estudio  personalizado sin compromiso para evaluar cómo Hydro Greem puede reducir su dependencia dela red eléctrica, minimizar su huella de carbono y aumentar su rentabilidad (…)”"/>
    <s v="Presidencia de la Republica"/>
    <s v="DP"/>
    <x v="60"/>
    <x v="60"/>
    <x v="50"/>
    <s v="marzo 2025"/>
    <x v="17"/>
    <s v="David Andrés Grajales Marín"/>
    <s v="Julio André Bernal Rubiano"/>
    <x v="0"/>
    <n v="8"/>
    <n v="12"/>
    <x v="60"/>
    <s v="_x0009__x000a_2-2025-008677"/>
    <d v="2025-03-19T00:00:00"/>
    <s v="N/A"/>
    <s v="N/A"/>
    <m/>
    <m/>
    <n v="0"/>
  </r>
  <r>
    <n v="493"/>
    <x v="490"/>
    <s v="Invitación Mesa de Diálogo Multiactor Puerto Asis y Puerto Guzman"/>
    <s v="Fundación paz y reconciliación PARES"/>
    <s v="OTROS "/>
    <x v="60"/>
    <x v="60"/>
    <x v="50"/>
    <s v="marzo 2025"/>
    <x v="3"/>
    <m/>
    <m/>
    <x v="0"/>
    <n v="8"/>
    <n v="12"/>
    <x v="60"/>
    <s v="N/A"/>
    <d v="2025-03-19T00:00:00"/>
    <s v="N/A"/>
    <s v="N/A"/>
    <s v="se asigna a comunidades energeticas "/>
    <m/>
    <n v="0"/>
  </r>
  <r>
    <n v="494"/>
    <x v="491"/>
    <s v="Solicitud de información sobre transición energética en ejercicio del derecho de petición"/>
    <s v="MARÍA PAULA ROCHA VEGA"/>
    <s v="DP"/>
    <x v="60"/>
    <x v="60"/>
    <x v="50"/>
    <s v="marzo 2025"/>
    <x v="3"/>
    <m/>
    <m/>
    <x v="0"/>
    <n v="2"/>
    <n v="12"/>
    <x v="60"/>
    <s v="N/A"/>
    <d v="2025-03-13T00:00:00"/>
    <s v="N/A"/>
    <s v="N/A"/>
    <s v="se asigna a la DEE a Simon Garcia"/>
    <m/>
    <n v="0"/>
  </r>
  <r>
    <n v="495"/>
    <x v="492"/>
    <s v="NOTIFICACIÓN AFINIA - DOCUMENTO 202560038993 - RE9411202504760 respuesta dirigida a Yois Amauri Hoyos Montes "/>
    <s v="Caribe Mar de la Costa S.A.S. E.S.P."/>
    <s v="DP"/>
    <x v="60"/>
    <x v="60"/>
    <x v="50"/>
    <s v="marzo 2025"/>
    <x v="6"/>
    <m/>
    <m/>
    <x v="0"/>
    <n v="10"/>
    <n v="12"/>
    <x v="60"/>
    <s v="2-2025-008685"/>
    <d v="2025-03-21T00:00:00"/>
    <s v="N/A"/>
    <s v="N/A"/>
    <m/>
    <m/>
    <n v="0"/>
  </r>
  <r>
    <n v="496"/>
    <x v="493"/>
    <s v="Incumplimiento acuerdos firmados con gobierno nacional departamental empresas privadas comunidad de la zona B de Ubalá y municipio de santa maria Boyacá y municipio de medina"/>
    <s v=" Mesa de Trabajo Acuerdos Problematico Troncal del Guvio"/>
    <s v="DP"/>
    <x v="60"/>
    <x v="60"/>
    <x v="50"/>
    <s v="marzo 2025"/>
    <x v="3"/>
    <m/>
    <m/>
    <x v="0"/>
    <n v="2"/>
    <n v="12"/>
    <x v="60"/>
    <s v="N/A"/>
    <d v="2025-03-13T00:00:00"/>
    <s v="N/A"/>
    <s v="N/A"/>
    <s v="SE ASIGNA A OAAS"/>
    <m/>
    <n v="0"/>
  </r>
  <r>
    <n v="497"/>
    <x v="494"/>
    <s v="Carta de intencion - Proyectos de energias renovables"/>
    <s v="Alcaldía de Ariguani"/>
    <s v="DP"/>
    <x v="60"/>
    <x v="60"/>
    <x v="50"/>
    <s v="marzo 2025"/>
    <x v="3"/>
    <m/>
    <m/>
    <x v="0"/>
    <n v="3"/>
    <n v="12"/>
    <x v="60"/>
    <s v="N/A"/>
    <d v="2025-03-14T00:00:00"/>
    <s v="N/A"/>
    <s v="N/A"/>
    <s v="se asigna a la DEE al Grupo de Comunidades Energéticas al profesional Rafael Reinaldo Romero Romero"/>
    <m/>
    <n v="0"/>
  </r>
  <r>
    <n v="498"/>
    <x v="495"/>
    <s v="raslado OFI25-00040984 / GFPU - EMAIL- señor Emilio Enrique Chaparro, en la que solicita, “(…) reunión presencial en su despacho, con el objeto de actualizarlo del principal proyecto de energías renovables que se desarrolla en Colombia, liderado por una comunidad indígena (…)”."/>
    <s v="Presidencia de la Republica"/>
    <s v="DP"/>
    <x v="60"/>
    <x v="60"/>
    <x v="50"/>
    <s v="marzo 2025"/>
    <x v="18"/>
    <s v="David Andrés Grajales Marín"/>
    <s v="Julio André Bernal Rubiano"/>
    <x v="0"/>
    <n v="16"/>
    <n v="12"/>
    <x v="60"/>
    <s v="2-2025-010702"/>
    <d v="2025-03-27T00:00:00"/>
    <s v="N/A"/>
    <s v="N/A"/>
    <m/>
    <m/>
    <n v="0"/>
  </r>
  <r>
    <n v="499"/>
    <x v="496"/>
    <s v="CONTESTACIÓN ACCIÓN POPULAR NO. 27001233300020250002400 REFERENCIA:  ACCIONANTE:  PROTECCIÓN DE LOS DERECHOS E INTERESES COLECTIVOS  GIAN CARLOS JOSÉ RICAURTE LAGAREJO EN SU CONDICIÓN DE PERSONERO DEL MUNICIPIO DE BAGADÓ  ACCIONADOS: NACIÓN– MINISTERIO DE MINAS Y ENERGÍA SUPERINTENDENCIA DE SERVICIOS PÚBLICOS DOMICILIARIOS– DISTRIBUIDORA DEL PACIFICO S.A. “DISPAC” DEPARTAMENTO DEL CHOCO"/>
    <s v="Superintendencia De Servicios Públicos"/>
    <s v="DP"/>
    <x v="61"/>
    <x v="62"/>
    <x v="50"/>
    <s v="marzo 2025"/>
    <x v="3"/>
    <m/>
    <m/>
    <x v="0"/>
    <n v="2"/>
    <n v="12"/>
    <x v="61"/>
    <s v="N/A"/>
    <d v="2025-03-14T00:00:00"/>
    <s v="N/A"/>
    <s v="N/A"/>
    <s v="se asigna a la AOJ "/>
    <m/>
    <n v="0"/>
  </r>
  <r>
    <n v="500"/>
    <x v="497"/>
    <s v="EDP Renováveis c. República de Colombia - Reunión Virtual sobre Notificación de Controversia"/>
    <s v="DIRECCION DE DEFENSA JURIDICA INTERNACIONAL"/>
    <s v="DP"/>
    <x v="61"/>
    <x v="62"/>
    <x v="50"/>
    <s v="marzo 2025"/>
    <x v="3"/>
    <m/>
    <m/>
    <x v="0"/>
    <n v="1"/>
    <n v="12"/>
    <x v="61"/>
    <s v="N/A"/>
    <d v="2025-03-13T00:00:00"/>
    <s v="N/A"/>
    <s v="N/A"/>
    <s v="se asigna Grupo de Defensa Judicial, Extrajudicial y Asuntos Constitucionales"/>
    <m/>
    <n v="0"/>
  </r>
  <r>
    <n v="501"/>
    <x v="498"/>
    <s v="Traslado OFI25-00044698 / GFPU - EMAIL-  suscrita por el señor Luis Javier Mazo Uribe, en la que, por hechos expuestos en el escrito, manifiesta: “(...) Pequeñas centrales hidroeléctricas que se podrían construir ya en Norte de Santander (...)”"/>
    <s v="Presidencia de la Republica"/>
    <s v="DP"/>
    <x v="61"/>
    <x v="62"/>
    <x v="50"/>
    <s v="marzo 2025"/>
    <x v="19"/>
    <m/>
    <m/>
    <x v="0"/>
    <n v="15"/>
    <n v="12"/>
    <x v="61"/>
    <s v="2-2025-010676"/>
    <d v="2025-03-27T00:00:00"/>
    <s v="N/A"/>
    <s v="N/A"/>
    <m/>
    <m/>
    <n v="0"/>
  </r>
  <r>
    <n v="502"/>
    <x v="499"/>
    <s v="Traslado OFI25-00044698 / GFPU - EMAIL- Proyecto de pequeñas centrales hidroeléctricas que se podrían construir ya en Norte de Santander instaurada por Luis Javier Mazo"/>
    <s v="Presidencia de la Republica"/>
    <s v="DP"/>
    <x v="61"/>
    <x v="62"/>
    <x v="50"/>
    <s v="marzo 2025"/>
    <x v="19"/>
    <m/>
    <m/>
    <x v="0"/>
    <n v="15"/>
    <n v="12"/>
    <x v="61"/>
    <s v="2-2025-010676"/>
    <d v="2025-03-27T00:00:00"/>
    <s v="N/A"/>
    <s v="N/A"/>
    <m/>
    <m/>
    <n v="0"/>
  </r>
  <r>
    <n v="503"/>
    <x v="500"/>
    <s v="SOLICITUD DE INVESTIGACION ANTE DECLARACIONES DE GERENTE DE AFINIA"/>
    <s v="SINTRAELECOL SUBDIRECTIVA SUCRE"/>
    <s v="DP"/>
    <x v="61"/>
    <x v="62"/>
    <x v="50"/>
    <s v="marzo 2025"/>
    <x v="14"/>
    <m/>
    <m/>
    <x v="0"/>
    <n v="6"/>
    <n v="12"/>
    <x v="61"/>
    <s v="2-2025-008560"/>
    <d v="2025-03-18T00:00:00"/>
    <s v="2-2025-008560"/>
    <d v="2025-03-18T00:00:00"/>
    <s v="Se da respuesta  a la petición de acuerdo a lo solicitado"/>
    <m/>
    <n v="0"/>
  </r>
  <r>
    <n v="504"/>
    <x v="501"/>
    <s v="Solicitud de apoyo para implementación de paneles solares en sedes educativas con proyectos de conectividad"/>
    <s v="Alcaldía Municipal de Páez, Boyacá"/>
    <s v="DP"/>
    <x v="61"/>
    <x v="62"/>
    <x v="50"/>
    <s v="marzo 2025"/>
    <x v="3"/>
    <m/>
    <m/>
    <x v="0"/>
    <n v="9"/>
    <n v="12"/>
    <x v="61"/>
    <s v="N/A"/>
    <d v="2025-03-21T00:00:00"/>
    <s v="N/A"/>
    <s v="N/A"/>
    <s v="se asigno a la OAAS, esta oficina lo asigna a la DEE a comunidades energeticas"/>
    <m/>
    <n v="0"/>
  </r>
  <r>
    <n v="505"/>
    <x v="502"/>
    <s v="Copia Crisis del Sistema Electrico en el Caribe Colombiano y Urgencia de Acciones estructúrales"/>
    <s v=" Gobernación De Atlántico"/>
    <s v="DP"/>
    <x v="61"/>
    <x v="62"/>
    <x v="50"/>
    <s v="marzo 2025"/>
    <x v="3"/>
    <m/>
    <m/>
    <x v="0"/>
    <n v="1"/>
    <n v="12"/>
    <x v="61"/>
    <s v="N/A"/>
    <d v="2025-03-13T00:00:00"/>
    <s v="N/A"/>
    <s v="N/A"/>
    <s v="se asigna al Despacho del Viceministro de Energia"/>
    <m/>
    <n v="0"/>
  </r>
  <r>
    <n v="506"/>
    <x v="503"/>
    <s v="Respuesta al Radicado de salida 2-2025-015796 - radicado 1-2025-019513 teniendo en cuenta que versa sobre un asunto propio de las funciones y competencias de esa entidad, toda vez que remite un artículo del medio de comunicación Pulso de Chile denominado “Pérdidas de energía renovable alcanzan nuevo máximo tras más que duplicarse en 2024”"/>
    <s v="Ministerio de Hacienda y Credito Publico"/>
    <s v="DP"/>
    <x v="61"/>
    <x v="62"/>
    <x v="50"/>
    <s v="marzo 2025"/>
    <x v="17"/>
    <s v="David Andrés Grajales Marín"/>
    <m/>
    <x v="0"/>
    <n v="5"/>
    <n v="12"/>
    <x v="61"/>
    <s v="2-2025-008367"/>
    <d v="2025-03-17T00:00:00"/>
    <s v="N/A"/>
    <s v="N/A"/>
    <m/>
    <m/>
    <n v="0"/>
  </r>
  <r>
    <n v="507"/>
    <x v="504"/>
    <s v="Expediente Preventivo E-2025-103166 oficio suscrito por el  señor Ronald Jose Pacheco Morales, en su condición de representante legal de la Fundación  Icarus, mediante el cual manifiesta la problemática que se ha presentado en el Barrio Mundo_x000a_ Feliz del Municipio de Galapa- Departamento del Atlantico, con relación a los constantes_x000a_ problemas de energía, como fluctuaciones, sobrecargas, ausencia de servicios y facturaciones_x000a_ elevadas"/>
    <s v="PROCURADURIA REGIONAL DE INSTRUCCION ATLANTICO"/>
    <s v="DP"/>
    <x v="61"/>
    <x v="62"/>
    <x v="50"/>
    <s v="marzo 2025"/>
    <x v="3"/>
    <m/>
    <m/>
    <x v="0"/>
    <n v="13"/>
    <n v="12"/>
    <x v="61"/>
    <s v="N/A"/>
    <d v="2025-03-25T00:00:00"/>
    <s v="N/A"/>
    <s v="N/A"/>
    <s v="Se asigna al grupo de Supervision."/>
    <m/>
    <n v="0"/>
  </r>
  <r>
    <n v="508"/>
    <x v="505"/>
    <s v="Solicitud de información proyecto de energía fotovoltaica."/>
    <s v="Alcaldía De Nueva Granada"/>
    <s v="DP"/>
    <x v="61"/>
    <x v="62"/>
    <x v="50"/>
    <s v="marzo 2025"/>
    <x v="17"/>
    <s v="David Andrés Grajales Marín"/>
    <s v="Sebastián Ordoñez Muñoz"/>
    <x v="0"/>
    <n v="15"/>
    <n v="12"/>
    <x v="61"/>
    <s v="2-2025-010677"/>
    <d v="2025-03-27T00:00:00"/>
    <s v="N/A"/>
    <s v="N/A"/>
    <m/>
    <m/>
    <n v="0"/>
  </r>
  <r>
    <n v="509"/>
    <x v="506"/>
    <s v="Copia - Argüir Respuesta Consecutivo Número 202490265087, Id De Cobros: 8044386024, Alto Costo Facturación, Nic. 6556744."/>
    <s v="Doris Maria Gonzalez Montero"/>
    <s v="DP"/>
    <x v="61"/>
    <x v="62"/>
    <x v="50"/>
    <s v="marzo 2025"/>
    <x v="19"/>
    <m/>
    <m/>
    <x v="0"/>
    <n v="15"/>
    <n v="12"/>
    <x v="61"/>
    <s v="2-2025-010679"/>
    <d v="2025-03-27T00:00:00"/>
    <s v="2-2025-010679"/>
    <d v="2025-03-27T00:00:00"/>
    <m/>
    <m/>
    <n v="0"/>
  </r>
  <r>
    <n v="510"/>
    <x v="507"/>
    <s v="Traslado radicado 1-2025-008002 mediante la cual la _x000a_señora Angie Catherine Criselia De Los Angeles Villarreal Castañeda presenta _x000a_una serie de solicitudes dirigidas ante la Agencia Nacional de Minería "/>
    <s v="Grupo de Coordinación para la Formalización de Actividades Mineras"/>
    <s v="DP"/>
    <x v="61"/>
    <x v="62"/>
    <x v="50"/>
    <s v="marzo 2025"/>
    <x v="7"/>
    <m/>
    <m/>
    <x v="0"/>
    <n v="21"/>
    <n v="12"/>
    <x v="61"/>
    <s v="2-2025-011416"/>
    <d v="2025-04-02T00:00:00"/>
    <s v="N/A"/>
    <s v="N/A"/>
    <m/>
    <m/>
    <n v="0"/>
  </r>
  <r>
    <n v="511"/>
    <x v="508"/>
    <s v="Exceso cobro servicio publico energía EBSA Empresa Energía de Boyacá"/>
    <s v="LIBIA MARINA ESPITIA"/>
    <s v="DP"/>
    <x v="58"/>
    <x v="58"/>
    <x v="51"/>
    <s v="marzo 2025"/>
    <x v="18"/>
    <s v="David Andrés Grajales Marín"/>
    <s v="Eulogio Solarte"/>
    <x v="0"/>
    <n v="10"/>
    <n v="12"/>
    <x v="58"/>
    <s v="2-2025-008365"/>
    <d v="2025-03-17T00:00:00"/>
    <s v="2-2025-008365"/>
    <d v="2025-03-17T00:00:00"/>
    <m/>
    <m/>
    <n v="0"/>
  </r>
  <r>
    <n v="512"/>
    <x v="509"/>
    <s v="OFI25-00041489 / GFPU - 0La Consejería Presidencial para las Regiones, en el marco de sus funciones de seguimiento, coordinación y apoyo a las entidades competentes del orden _x000a_nacional y territorial para la ejecución de políticas y el desarrollo de programas, planes y proyectos estratégicos del Gobierno Nacional en el territorio, solicita de manera atenta indique el estado de los siguientes proyectos municipio COTORRA radicado FENOGE 2023 POSTULACION No.  C0323300-CO-00134 descripcion COMUNIDAD ENERGETICA 834"/>
    <s v="Presidencia de la Republica"/>
    <s v="DP"/>
    <x v="58"/>
    <x v="58"/>
    <x v="51"/>
    <s v="marzo 2025"/>
    <x v="3"/>
    <m/>
    <m/>
    <x v="0"/>
    <n v="12"/>
    <n v="12"/>
    <x v="58"/>
    <s v="N/A"/>
    <d v="2025-03-19T00:00:00"/>
    <s v="N/A"/>
    <s v="N/A"/>
    <s v="se asigno a comunidades "/>
    <m/>
    <n v="0"/>
  </r>
  <r>
    <n v="513"/>
    <x v="510"/>
    <s v="Copia-Respuesta Enel Colombia 742883093 Recurso de Reposición a Queja - Solicitud de descargos en Sede Administrativa Física"/>
    <s v="Arlet Johanna Ruiz Rodríguez"/>
    <s v="DP"/>
    <x v="58"/>
    <x v="58"/>
    <x v="51"/>
    <s v="marzo 2025"/>
    <x v="11"/>
    <s v="David Andrés Grajales Marín"/>
    <s v="Eulogio Solarte"/>
    <x v="0"/>
    <n v="12"/>
    <n v="12"/>
    <x v="58"/>
    <s v="2-2025-008681"/>
    <d v="2025-03-19T00:00:00"/>
    <s v="N/A"/>
    <s v="N/A"/>
    <m/>
    <m/>
    <n v="0"/>
  </r>
  <r>
    <n v="514"/>
    <x v="511"/>
    <s v="Solicitud información proceso de evaluación Proyecto PINES. Comunicación No. TEL-GR-003-E_2025 Solicitud información proceso de evaluación Proyecto PINES _x000a_UPME 07-2021 - "/>
    <s v="TRANSMISORA DE ENERGIA DE LOS LLANOS SAS E.S.P. - Alupar"/>
    <s v="DP"/>
    <x v="58"/>
    <x v="58"/>
    <x v="51"/>
    <s v="marzo 2025"/>
    <x v="5"/>
    <m/>
    <m/>
    <x v="0"/>
    <n v="14"/>
    <n v="12"/>
    <x v="58"/>
    <s v="2-2025-010099"/>
    <d v="2025-03-21T00:00:00"/>
    <s v="N/A"/>
    <s v="N/A"/>
    <m/>
    <m/>
    <n v="0"/>
  </r>
  <r>
    <n v="515"/>
    <x v="512"/>
    <s v="Solicitud Empresa Urrá S.A., Viabilidad Tecnica Proyecto Planta Solar Inti Ii municipio de apartada Cordoba"/>
    <s v="Empresa Urra S.A. E.S.P."/>
    <s v="DP"/>
    <x v="60"/>
    <x v="60"/>
    <x v="51"/>
    <s v="marzo 2025"/>
    <x v="11"/>
    <s v="David Andrés Grajales Marín"/>
    <s v="Laura Isabel Baracaldo Calderón"/>
    <x v="0"/>
    <n v="9"/>
    <n v="12"/>
    <x v="60"/>
    <s v="2-2025-009261"/>
    <d v="2025-03-20T00:00:00"/>
    <s v="N/A"/>
    <s v="N/A"/>
    <m/>
    <m/>
    <n v="0"/>
  </r>
  <r>
    <n v="516"/>
    <x v="513"/>
    <s v=" le envio el radicado No. 20253590023932 Respuesta Radicado ADR No. 20256100021761 para la Señora MARIA DEL CARMEN JULICUE Peticionaria Correo: ariadelCarmen2030@outlook.com  (Radicado relacionado No.: 2-2025-004454 y 1-2025-004983 "/>
    <s v=" Agencia de Desarrollo Rural"/>
    <s v="DP"/>
    <x v="60"/>
    <x v="60"/>
    <x v="51"/>
    <s v="marzo 2025"/>
    <x v="20"/>
    <s v="David Andrés Grajales Marín"/>
    <s v="Julio André Bernal Rubiano"/>
    <x v="0"/>
    <n v="14"/>
    <n v="12"/>
    <x v="60"/>
    <s v="2-2025-010365"/>
    <d v="2025-03-25T00:00:00"/>
    <s v="N/A"/>
    <s v="N/A"/>
    <s v="El documento es copia informativa de respuesta al peticionario por parte de la Agencia de Desarrollo Rural relacionado con el radicado No.1-2025-004984, por lo que se debe envíar la comunicación a la señora  María del Carmen Julicue U - (mariadelcarmen2030@outlook.com)"/>
    <m/>
    <n v="0"/>
  </r>
  <r>
    <n v="517"/>
    <x v="514"/>
    <s v="OFI25-00044511 / GFPU - 11 marzo 2025 Desde la Consejería Presidencial para las Regiones queremos resaltar la _x000a_relevancia de la instalación de paneles fotovoltaicos. En ese sentido, en el _x000a_departamento de Arauca, municipio de Puerto Jordán actualmente se está _x000a_desarrollando un proyecto en el Instituto de Pormoción Agropecuaria (IPA), que _x000a_impactará a la región y la calidad de vida de los estudiantes beneficiarios. Es por _x000a_ello, que solicitamos amablemente, la priorización de estudios y puesta en _x000a_marcha de paneles fotovoltaicos para esta institución, contribuyendo con el _x000a_desarrollo del territorio. "/>
    <s v="Presidencia de la Republica"/>
    <s v="DP"/>
    <x v="60"/>
    <x v="60"/>
    <x v="51"/>
    <s v="marzo 2025"/>
    <x v="11"/>
    <s v="David Andrés Grajales Marín"/>
    <s v="Eulogio Solarte"/>
    <x v="0"/>
    <n v="8"/>
    <n v="12"/>
    <x v="60"/>
    <s v="2-2025-008682"/>
    <d v="2025-03-19T00:00:00"/>
    <s v="N/A"/>
    <s v="N/A"/>
    <m/>
    <m/>
    <n v="0"/>
  </r>
  <r>
    <n v="518"/>
    <x v="515"/>
    <s v="Derecho de Petición- Solicitud de información de Proyectos de Interés Nacional y Estratégico (PINES). RAD 20251000000321"/>
    <s v="Fem Energía S.A.S."/>
    <s v="DP"/>
    <x v="61"/>
    <x v="62"/>
    <x v="51"/>
    <s v="marzo 2025"/>
    <x v="21"/>
    <s v="David Andrés Grajales Marín"/>
    <s v="Eulogio Solarte"/>
    <x v="0"/>
    <n v="15"/>
    <n v="12"/>
    <x v="61"/>
    <s v="2-2025-010692"/>
    <d v="2025-03-27T00:00:00"/>
    <s v="N/A"/>
    <s v="N/A"/>
    <m/>
    <m/>
    <n v="0"/>
  </r>
  <r>
    <n v="519"/>
    <x v="516"/>
    <s v="DERECHO DE PETICIÓN – CONSULTA PROCEDIMIENTO DE PROHIBICIÓN DE CONSTRUCCIÓN DE REDES ELÉCTRICAS DE TRANSMISIÓN DE ALTA TENSIÓN"/>
    <s v="MARIA CAMILA AGUIRRE ABELLO "/>
    <s v="DP"/>
    <x v="61"/>
    <x v="62"/>
    <x v="51"/>
    <s v="marzo 2025"/>
    <x v="21"/>
    <s v="David Andrés Grajales Marín"/>
    <s v="Eulogio Solarte"/>
    <x v="0"/>
    <n v="21"/>
    <n v="12"/>
    <x v="61"/>
    <s v="2-2025-011567"/>
    <d v="2025-04-02T00:00:00"/>
    <s v="N/A"/>
    <s v="N/A"/>
    <m/>
    <m/>
    <n v="0"/>
  </r>
  <r>
    <n v="520"/>
    <x v="517"/>
    <s v="copia- Solicitud de intervención y seguimiento al caso de servidumbre de transmisión de energía eléctrica frente a ENEL Colombia S.A"/>
    <s v="ISABEL GARZÓN DELGADO - Yesica Bolaño Alvarado"/>
    <s v="DP"/>
    <x v="61"/>
    <x v="62"/>
    <x v="51"/>
    <s v="marzo 2025"/>
    <x v="16"/>
    <m/>
    <m/>
    <x v="0"/>
    <n v="5"/>
    <n v="12"/>
    <x v="61"/>
    <s v="2-2025-008362"/>
    <d v="2025-03-17T00:00:00"/>
    <s v="2-2025-008362"/>
    <d v="2025-03-17T00:00:00"/>
    <s v="TRASLADO A LA SUPERINTENDENCIA DE SERVICIOS PUBLICOS DOMICILIARIOS"/>
    <m/>
    <n v="0"/>
  </r>
  <r>
    <n v="521"/>
    <x v="518"/>
    <s v="consulta de la empresa aire PARA VER SI ME_x000a_ AYUDAR CON LA FACTURA DE AIRE DEL NIC 1086273 PORQUE ME ESTAN PIDIENDO _x000a_80OOOO PARA FINANCIAR DONDE ELLOS ME ESTAN COBRANDO ESTIMADO DE 600_x000a_ MILPESO MENSUALES ME DESCUENTAN  LOS 5 AÑOS QUE PRESCRIBEN PERO ME_x000a_ PIDEN 8 MILLONES DE CUOTA INICIAL Y 16 CUOTAS DE 140000 MENSUALES "/>
    <s v="DAIRO JIMENEZ BORRERO"/>
    <s v="DP"/>
    <x v="62"/>
    <x v="63"/>
    <x v="51"/>
    <s v="marzo 2025"/>
    <x v="22"/>
    <s v="David Andrés Grajales Marín"/>
    <s v="Julio André Bernal Rubiano"/>
    <x v="0"/>
    <n v="15"/>
    <n v="12"/>
    <x v="62"/>
    <s v="2-2025-010981"/>
    <d v="2025-03-28T00:00:00"/>
    <s v="2-2025-010981"/>
    <d v="2025-03-28T00:00:00"/>
    <m/>
    <m/>
    <n v="0"/>
  </r>
  <r>
    <n v="522"/>
    <x v="519"/>
    <s v="COL / PS La Achira y Línea de Conexión 115KV- NOTIFICACIÓN SUPERPOSICIÓN DE (Res. 40303) _ Central Hidroeléctrica Betania NOTIFICACIÓN SUPERPOSICIÓN DE PROYECTOS DEL PROYECTO PARQUE SOLAR LA  ACHIRA Y SU LÍNEA DE TRANSMISIÓN 115 KV."/>
    <s v="JULIÁN ANDRÉS TÉLLEZ MEJÍA NOTUS energía Colombia S.A.S. "/>
    <s v="DP"/>
    <x v="62"/>
    <x v="63"/>
    <x v="51"/>
    <s v="marzo 2025"/>
    <x v="13"/>
    <m/>
    <m/>
    <x v="0"/>
    <n v="12"/>
    <n v="12"/>
    <x v="62"/>
    <s v="2-2025-009264"/>
    <d v="2025-03-25T00:00:00"/>
    <s v="2-2025-009264"/>
    <d v="2025-03-25T00:00:00"/>
    <m/>
    <m/>
    <n v="0"/>
  </r>
  <r>
    <n v="523"/>
    <x v="520"/>
    <s v="COPIA DERECHO DE PETICION SOLICITUD RECLAMO ID DE COBROS: 8074304433, DUPLICADO EL VALOR TOTAL A PAGAR, NIC. 6556744."/>
    <s v="DORIS MARIA GONZALEZ MONTERO "/>
    <s v="DP"/>
    <x v="62"/>
    <x v="63"/>
    <x v="51"/>
    <s v="marzo 2025"/>
    <x v="11"/>
    <s v="David Andrés Grajales Marín"/>
    <s v="Eulogio Solarte"/>
    <x v="0"/>
    <n v="6"/>
    <n v="12"/>
    <x v="62"/>
    <s v="2-2025-008683"/>
    <d v="2025-03-19T00:00:00"/>
    <s v="N/A"/>
    <s v="N/A"/>
    <m/>
    <m/>
    <n v="0"/>
  </r>
  <r>
    <n v="524"/>
    <x v="521"/>
    <s v="Traslado Derecho de Petición Radicado # S2025002564 damos traslado de la  comunicación, remitida por el señor JOSE EDUARDO NOREÑA CASTRO, quien presenta  una solicitud respecto de la aplicación de subsidios cuando se trata de Soluciones   Individuales Solares Fotovoltaicas, SISFV, y otros temas asociados a la prestación del_x000a_ servicio a través de dichas soluciones"/>
    <s v="Comisión de Regulación de Energía, Gas y Combustibles - CREG"/>
    <s v="DP"/>
    <x v="58"/>
    <x v="58"/>
    <x v="51"/>
    <s v="marzo 2025"/>
    <x v="3"/>
    <m/>
    <m/>
    <x v="0"/>
    <n v="7"/>
    <n v="12"/>
    <x v="58"/>
    <s v="N/A"/>
    <d v="2025-03-14T00:00:00"/>
    <s v="N/A"/>
    <s v="N/A"/>
    <s v="se asigna al grupo de Subsidios a Camilo Avella"/>
    <m/>
    <n v="0"/>
  </r>
  <r>
    <n v="525"/>
    <x v="522"/>
    <s v="Respuesta a radicado 20250101797 // Traslado por competencia de ministerio de minas y energía - MME 1-2025-006323 // No de expediente 2025000084E referencia 2-2025-005260"/>
    <s v=" Empresa de Energía de Casanare S.A. E.S.P - ENERCA"/>
    <s v="DP"/>
    <x v="62"/>
    <x v="63"/>
    <x v="51"/>
    <s v="marzo 2025"/>
    <x v="20"/>
    <s v="David Andrés Grajales Marín"/>
    <s v="Julio André Bernal Rubiano"/>
    <x v="0"/>
    <n v="6"/>
    <n v="12"/>
    <x v="62"/>
    <s v=" 2-2025-008710"/>
    <d v="2025-03-19T00:00:00"/>
    <s v="N/A"/>
    <s v="N/A"/>
    <s v="El documento es copia informativa de respuesta al peticionario por parte de ENERCA  relacionado con el radicado No.  1-2025-006323, por lo que se debe envíar la comunicación a la señora   Jenny Maracela Cortes - jennymracelacortes@gmail.com)"/>
    <m/>
    <n v="0"/>
  </r>
  <r>
    <n v="526"/>
    <x v="523"/>
    <s v="Radicado # S2025002437 Asunto: traslado de la petición  del señor EMMANUEL ROMERO, en donde se precisa le informen las condiciones  técnicas y operativas que se deben cumplir cuando no se entrega energía a la red  por parte de aerogeneradores, esto conforme el Decreto 1403 de 2024."/>
    <s v="Comisión de Regulación de Energía, Gas y Combustibles - CREG"/>
    <s v="DP"/>
    <x v="55"/>
    <x v="55"/>
    <x v="51"/>
    <s v="marzo 2025"/>
    <x v="3"/>
    <m/>
    <m/>
    <x v="0"/>
    <n v="9"/>
    <n v="12"/>
    <x v="55"/>
    <s v="N/A"/>
    <d v="2025-03-13T00:00:00"/>
    <s v="N/A"/>
    <s v="N/A"/>
    <s v="SE ASIGNA A OARE"/>
    <m/>
    <n v="0"/>
  </r>
  <r>
    <n v="527"/>
    <x v="524"/>
    <s v="COPIA Notificación Radicación Respuesta al radicado No 2025E-VUVR-015140 - RESPUESTA AL SEÑOR Johan_x000a_ Camilo Rodríguez Bareño Uso de asfaltitas en proyectos de pavimentaciónREFERENCIA RADICADOS  1-2025-000714 Y 2-2025_x000a_000906 "/>
    <s v=" Instituto Nacional de Vías - INVIAS"/>
    <s v="DP"/>
    <x v="55"/>
    <x v="55"/>
    <x v="51"/>
    <s v="marzo 2025"/>
    <x v="20"/>
    <s v="David Andrés Grajales Marín"/>
    <s v="Julio André Bernal Rubiano"/>
    <x v="1"/>
    <n v="17"/>
    <n v="12"/>
    <x v="55"/>
    <s v="N/A"/>
    <d v="2025-03-21T00:00:00"/>
    <s v="N/A"/>
    <s v="N/A"/>
    <s v="Por instrucción de la Coordinadora se archiva la comunicación por tratarse de copias a respuestas entregadas directamente al peticionario o al ente de control competente"/>
    <m/>
    <n v="0"/>
  </r>
  <r>
    <n v="528"/>
    <x v="525"/>
    <s v="Empresas más consumidoras de energía"/>
    <s v="Octavio Escobar Baron"/>
    <s v="DP"/>
    <x v="55"/>
    <x v="55"/>
    <x v="51"/>
    <s v="marzo 2025"/>
    <x v="21"/>
    <s v="David Andrés Grajales Marín"/>
    <s v="Eulogio Solarte"/>
    <x v="0"/>
    <n v="16"/>
    <n v="12"/>
    <x v="55"/>
    <s v="2-2025-009237"/>
    <d v="2025-03-20T00:00:00"/>
    <s v="2-2025-009237 ENEL CODENSA"/>
    <d v="2025-03-20T00:00:00"/>
    <s v="TRASLADO A ENEL CODENSA"/>
    <m/>
    <n v="0"/>
  </r>
  <r>
    <n v="529"/>
    <x v="526"/>
    <s v="COPIA Notificacion electronica radicado salida No 20252210779511 Derecho de petición del señor MANUEl CAUSILQue se requiera a la empresa ENSELCA porque cobra en el costo unitario el valor de la_x000a_recuperación de los activos"/>
    <s v=" Superintendencia de servicios públicos"/>
    <s v="DP"/>
    <x v="55"/>
    <x v="55"/>
    <x v="51"/>
    <s v="marzo 2025"/>
    <x v="9"/>
    <s v="David Andrés Grajales Marín"/>
    <s v="Julio André Bernal Rubiano"/>
    <x v="0"/>
    <n v="15"/>
    <n v="12"/>
    <x v="55"/>
    <s v="2-2025-010237"/>
    <d v="2025-03-19T00:00:00"/>
    <s v="2-2025-010237"/>
    <d v="2025-03-19T00:00:00"/>
    <m/>
    <m/>
    <n v="0"/>
  </r>
  <r>
    <n v="530"/>
    <x v="527"/>
    <s v="Notificacion electronica radicado salida No 20252000789801 Respuesta a la comunicación con radicado SSPD No. 20255290611462 del 14 de  febrero de 2025.mediante la cual, el Ministerio de Minas y Energía dio traslado por competencia de  la pregunta 15, del Derecho de Petición presentado por el H.C. Juan Javier Baena Merlano, en  los siguientes términos:  “15. Sírvase informar cómo se está garantizando la calidad en la prestación de  servicios públicos de energía, agua y gas en Bogotá y el resto del país, frente a  los riesgos asociados al cambio climático y la variabilidad climática”."/>
    <s v=" Superintendencia de servicios públicos"/>
    <s v="DP"/>
    <x v="55"/>
    <x v="55"/>
    <x v="51"/>
    <s v="marzo 2025"/>
    <x v="3"/>
    <m/>
    <m/>
    <x v="0"/>
    <n v="9"/>
    <n v="12"/>
    <x v="55"/>
    <s v="N/A"/>
    <d v="2025-03-13T00:00:00"/>
    <s v="N/A"/>
    <s v="N/A"/>
    <s v="se asigna al Grupoo de Asuntos legislativos"/>
    <m/>
    <n v="0"/>
  </r>
  <r>
    <n v="531"/>
    <x v="528"/>
    <s v="Traslado OFI25-00027506 / GFPU -"/>
    <s v="Presidencia de la Republica"/>
    <s v="DP"/>
    <x v="47"/>
    <x v="64"/>
    <x v="51"/>
    <s v="marzo 2025"/>
    <x v="9"/>
    <m/>
    <m/>
    <x v="0"/>
    <n v="28"/>
    <n v="12"/>
    <x v="46"/>
    <s v="N/A"/>
    <d v="2025-03-20T00:00:00"/>
    <s v="N/A"/>
    <s v="N/A"/>
    <s v="Se da traslado a Ana Tulia"/>
    <m/>
    <n v="0"/>
  </r>
  <r>
    <n v="532"/>
    <x v="529"/>
    <s v="DERECHO DE PETICION, PARA QUE TOMEN ACCIONES ANTE LA FALTA DE SERVICIO DE ENERGIA EN EL CONSEJO COMUNITARIO DE LA COMUNIDAD NEGRA DEL GOBIERNO RURAL DE ISLA FUERTE de Cartagena de Indias D. T. y C., Colombia."/>
    <s v="Consejo Comunitario De Comunidad Negra De La Unidad Comunera Del Gobierno Rural"/>
    <s v="DP"/>
    <x v="54"/>
    <x v="54"/>
    <x v="51"/>
    <s v="marzo 2025"/>
    <x v="11"/>
    <s v="David Andrés Grajales Marín"/>
    <s v="Eulogio Solarte"/>
    <x v="0"/>
    <n v="16"/>
    <n v="12"/>
    <x v="54"/>
    <s v="2-2025-008680"/>
    <d v="2025-03-19T00:00:00"/>
    <s v="N/A"/>
    <s v="N/A"/>
    <m/>
    <m/>
    <n v="0"/>
  </r>
  <r>
    <n v="533"/>
    <x v="530"/>
    <s v="Revisión y reestablecer el servicio de energía en la Carrera 52 # 17-05 Apto.201 de la ciudad de Cali. "/>
    <s v="Luis Eduardo Legarda"/>
    <s v="DP"/>
    <x v="55"/>
    <x v="55"/>
    <x v="51"/>
    <s v="marzo 2025"/>
    <x v="11"/>
    <s v="David Andrés Grajales Marín"/>
    <s v="Eulogio Solarte"/>
    <x v="0"/>
    <n v="10"/>
    <n v="12"/>
    <x v="55"/>
    <s v="2-2025-008169"/>
    <d v="2025-03-14T00:00:00"/>
    <s v="2-2025-008169"/>
    <d v="2025-03-14T00:00:00"/>
    <m/>
    <m/>
    <n v="0"/>
  </r>
  <r>
    <n v="534"/>
    <x v="531"/>
    <s v="Respuesta a “solicitud de información técnica del proyecto fotovoltaico Córdoba 1 (Chinú 350MW) conforme a la etapa de negociación directa de Acuerdos Operacionales de Coexistencia Resolución 40303 de"/>
    <s v="Enel Colombia S.A.S. ESP"/>
    <s v="DP"/>
    <x v="56"/>
    <x v="57"/>
    <x v="51"/>
    <s v="marzo 2025"/>
    <x v="13"/>
    <m/>
    <m/>
    <x v="0"/>
    <n v="12"/>
    <n v="12"/>
    <x v="56"/>
    <s v="2-2025-008167"/>
    <d v="2025-03-17T00:00:00"/>
    <s v="2-2025-008167"/>
    <d v="2025-03-17T00:00:00"/>
    <s v="RESPUESTA ENEL A CNE OIL COEXISTECIAS"/>
    <m/>
    <n v="0"/>
  </r>
  <r>
    <n v="535"/>
    <x v="532"/>
    <s v="La solicitud que hizo en el PQRSD de Comisión de Regulación de Energía y Gas - CREG ya ha sido resuelta. Su comunicación para JOSÉ VICENTE CARREÑO CASTRO   Senador_x000a_ SENADO DE LA REPÚBLICA DE COLOMBIA Proyecto La Paz 230 kV  Radicado CREG: E2024014771 referencia radicado 1-2024-041566 y  2-2024-032597"/>
    <s v="Comisión de Regulación de Energía, Gas y Combustibles - CREG"/>
    <s v="DP"/>
    <x v="56"/>
    <x v="57"/>
    <x v="51"/>
    <s v="marzo 2025"/>
    <x v="3"/>
    <m/>
    <m/>
    <x v="0"/>
    <n v="8"/>
    <n v="12"/>
    <x v="56"/>
    <s v="N/A"/>
    <d v="2025-03-13T00:00:00"/>
    <s v="N/A"/>
    <s v="N/A"/>
    <s v="SE ASIGNA AL GRUPO DE ASUNTOS LEGISLATIVOS"/>
    <m/>
    <n v="0"/>
  </r>
  <r>
    <n v="536"/>
    <x v="533"/>
    <s v="En esta Superintendencia, se ha recibido su comunicación relacionada con inconformidades frente a la prestación del servicio Notificacion electronica radicado salida No 20252010774661 referencia radicado  2-2025-001087 y 1-2025-000934"/>
    <s v="Superintendencia de Servicios Públicos Domiciliarios"/>
    <s v="DP"/>
    <x v="56"/>
    <x v="57"/>
    <x v="51"/>
    <s v="marzo 2025"/>
    <x v="20"/>
    <s v="David Andrés Grajales Marín"/>
    <s v="Julio André Bernal Rubiano"/>
    <x v="1"/>
    <n v="16"/>
    <n v="12"/>
    <x v="56"/>
    <s v="N/A"/>
    <d v="2025-03-21T00:00:00"/>
    <s v="N/A"/>
    <s v="N/A"/>
    <s v="Por instrucción de la Coordinadora se archiva la comunicación por tratarse de copias a respuestas entregadas directamente al peticionario o al ente de control competente"/>
    <m/>
    <n v="0"/>
  </r>
  <r>
    <n v="537"/>
    <x v="534"/>
    <s v="En esta Superintendencia, se ha recibido su comunicación relacionada con inconformidades frente a la prestación del servicio Notificacion electronica radicado salida No 20252010774661 referencia radicado  2-2025-001087 y 1-2025-000934 "/>
    <s v="Superintendencia de Servicios Públicos Domiciliarios"/>
    <s v="DP"/>
    <x v="56"/>
    <x v="57"/>
    <x v="51"/>
    <s v="marzo 2025"/>
    <x v="20"/>
    <s v="David Andrés Grajales Marín"/>
    <s v="Julio André Bernal Rubiano"/>
    <x v="1"/>
    <n v="16"/>
    <n v="12"/>
    <x v="56"/>
    <s v="N/A"/>
    <d v="2025-03-21T00:00:00"/>
    <s v="N/A"/>
    <s v="N/A"/>
    <s v="Se realiza reasignación al Ing Farid con ocasión a que se realizó la asignación via ARGO a su bandeja"/>
    <m/>
    <n v="0"/>
  </r>
  <r>
    <n v="538"/>
    <x v="535"/>
    <s v="Notificacion electronica radicado salida No 20252000815521 Asunto: Obras de Expansión a cargo del Operador de Red AIR-E. Radicado SSPD 20245293056112"/>
    <s v="Superintendencia de servicios públicos"/>
    <s v="DP"/>
    <x v="56"/>
    <x v="57"/>
    <x v="51"/>
    <s v="marzo 2025"/>
    <x v="1"/>
    <s v="David Andrés Grajales Marín"/>
    <s v="Eulogio Solarte"/>
    <x v="0"/>
    <n v="14"/>
    <n v="12"/>
    <x v="56"/>
    <s v="2-2025-008559"/>
    <d v="2025-03-19T00:00:00"/>
    <s v="2-2025-008559 - UPME"/>
    <d v="2025-03-19T00:00:00"/>
    <m/>
    <m/>
    <n v="0"/>
  </r>
  <r>
    <n v="539"/>
    <x v="536"/>
    <s v="Sexta sesión mesa técnica: Infraestructura para la importación y exportación de hidrógeno"/>
    <s v="AHK Colombia"/>
    <s v="DP"/>
    <x v="56"/>
    <x v="57"/>
    <x v="51"/>
    <s v="marzo 2025"/>
    <x v="3"/>
    <m/>
    <m/>
    <x v="0"/>
    <n v="9"/>
    <n v="12"/>
    <x v="56"/>
    <s v="N/A"/>
    <d v="2025-03-14T00:00:00"/>
    <s v="N/A"/>
    <s v="N/A"/>
    <s v="se asigna a la Direccion de Hidrocarburos"/>
    <m/>
    <n v="0"/>
  </r>
  <r>
    <n v="540"/>
    <x v="537"/>
    <s v="Informe mes Febrero - Enel Colombia usuarios conectados a la_x000a_ infraestructura de Enel Colombia durante el mes de Febrero."/>
    <s v="Enel Colombia"/>
    <s v="DP"/>
    <x v="57"/>
    <x v="56"/>
    <x v="51"/>
    <s v="marzo 2025"/>
    <x v="15"/>
    <m/>
    <s v="Sebastián Ordoñez Muñoz"/>
    <x v="0"/>
    <n v="8"/>
    <n v="12"/>
    <x v="57"/>
    <s v="2-2025-008187"/>
    <d v="2025-03-14T00:00:00"/>
    <s v="2-2025-008187"/>
    <d v="2025-03-14T00:00:00"/>
    <m/>
    <m/>
    <n v="0"/>
  </r>
  <r>
    <n v="541"/>
    <x v="538"/>
    <s v="Respuesta de petición recibida a través del buzón de correo electrónico info@fenoge.gov.co con radicados FENOGE No. 20252600006842 del 21 de febrero de 2025 y 20252600006972 del 21 de febrero de 2025"/>
    <s v="Fondo de Energías No Convencionales y Gestión Eficiente de la Energía - FENOGE"/>
    <s v="DP"/>
    <x v="57"/>
    <x v="56"/>
    <x v="51"/>
    <s v="marzo 2025"/>
    <x v="3"/>
    <m/>
    <m/>
    <x v="0"/>
    <n v="7"/>
    <n v="12"/>
    <x v="57"/>
    <s v="N/A"/>
    <d v="2025-03-13T00:00:00"/>
    <s v="N/A"/>
    <s v="N/A"/>
    <s v="SE ASIGNA AL GRUPO DE SUBSIDIOS"/>
    <m/>
    <n v="0"/>
  </r>
  <r>
    <n v="542"/>
    <x v="539"/>
    <s v="Radicado 20251000139301 de 2025-03-06 Respuesta a (i) oficio con radicado Minenergía 2-2025-005962 y radicado ANLA  20256200218722 del 27 de febrero de 2025, (ii) comunicación Minenergía con radicado ANLA 20256200238862 del 04 de marzo de 2025, (iii) oficio con radicado Minambiente 13002025E2006241 y radicados ANLA 20256200237552 del 04 de marzo de 2025 y 20256200241432 del 05 de marzo de 2025.Traslado por Competencias solicitud de información H.S Miguel Uribe sobre la situación de energía y gas en el país.  Expedientes: 05ECO0111-00-2025, 05ECO0124-00-2025, 15DPE2609-00-2025 REFERENCIA RADICADO 1-2025-006374"/>
    <s v=" Autoridad Nacional de Licencias Ambientales - ANLA"/>
    <s v="DP"/>
    <x v="58"/>
    <x v="58"/>
    <x v="51"/>
    <s v="marzo 2025"/>
    <x v="3"/>
    <m/>
    <m/>
    <x v="0"/>
    <n v="6"/>
    <n v="12"/>
    <x v="58"/>
    <s v="N/A"/>
    <d v="2025-03-13T00:00:00"/>
    <s v="N/A"/>
    <s v="N/A"/>
    <s v="SE ASIGNA AL GRUPO DE ASUNTOS LEGISLATIVOS"/>
    <m/>
    <n v="0"/>
  </r>
  <r>
    <n v="543"/>
    <x v="540"/>
    <s v=" quiero instalar paneles solares tienen algún banco  con líneas de crédito económico  para un proyecto en pamplona norte de santander."/>
    <s v=" NELSON VILLAMIZAR GOMEZ"/>
    <s v="DP"/>
    <x v="60"/>
    <x v="60"/>
    <x v="51"/>
    <s v="marzo 2025"/>
    <x v="5"/>
    <m/>
    <m/>
    <x v="0"/>
    <n v="10"/>
    <n v="12"/>
    <x v="60"/>
    <s v="2-2025-010098"/>
    <d v="2025-03-21T00:00:00"/>
    <s v="N/A"/>
    <s v="N/A"/>
    <m/>
    <m/>
    <n v="0"/>
  </r>
  <r>
    <n v="544"/>
    <x v="541"/>
    <s v="Solicitud de información sobre fondos disponibles para proyectos de energía solar en universidades públicas."/>
    <s v=" Institución Universitaria Mayor de Cartagena"/>
    <s v="DP"/>
    <x v="61"/>
    <x v="62"/>
    <x v="51"/>
    <s v="marzo 2025"/>
    <x v="17"/>
    <s v="David Andrés Grajales Marín"/>
    <m/>
    <x v="0"/>
    <n v="5"/>
    <n v="12"/>
    <x v="61"/>
    <s v="2-2025-008368"/>
    <d v="2025-03-17T00:00:00"/>
    <s v="2-2025-008368"/>
    <d v="2025-03-17T00:00:00"/>
    <m/>
    <m/>
    <n v="0"/>
  </r>
  <r>
    <n v="545"/>
    <x v="542"/>
    <s v="Traslado de la solicitud de información relacionada con los “Programas de apoyo para Proyectos con Energías Renovables en ZNI”, recibida mediante los Radicados UPME No. 20251110043702 y No. 20251110045142. señor Jorge Castillo, relacionada con los “Programas de apoyo para Proyectos con Energías Renovables en ZNI”, en los siguientes términos:_x000a_ “(…) Mi nombre es Jorge Eliecer Castillo, soy administrador y habitante de El Charco, Nariño. A lo largo de mi trayectoria, he trabajado en proyectos sociales, lo que me ha permitido visitar diversas veredas en Zonas No Interconectadas (ZNI)"/>
    <s v="Unidad de Planeación Minero Energética - UPME"/>
    <s v="DP"/>
    <x v="62"/>
    <x v="63"/>
    <x v="51"/>
    <s v="marzo 2025"/>
    <x v="3"/>
    <m/>
    <m/>
    <x v="0"/>
    <n v="1"/>
    <n v="12"/>
    <x v="62"/>
    <s v="N/A"/>
    <d v="2025-03-14T00:00:00"/>
    <s v="N/A"/>
    <s v="N/A"/>
    <s v="Se asigna a la DEE al al Grupo de Comunidades Energéticas al profesional John Bolaños"/>
    <m/>
    <n v="0"/>
  </r>
  <r>
    <n v="546"/>
    <x v="543"/>
    <s v="DERECHO DE PETICION INIRIDA II - GESTIÓN ENERGÉTICA S.A. E.S.P. (GENSA S.A. E.S.P) DEL SEÑOR DERECHO DE PETICIÓN PROYECTO INIRIDA II "/>
    <s v="NELSON RÍOS VILLAMIZAR Disico S.A."/>
    <s v="DP"/>
    <x v="62"/>
    <x v="63"/>
    <x v="51"/>
    <s v="marzo 2025"/>
    <x v="11"/>
    <s v="David Andrés Grajales Marín"/>
    <s v="Eulogio Solarte"/>
    <x v="0"/>
    <n v="6"/>
    <n v="12"/>
    <x v="62"/>
    <s v="2-2025-008684"/>
    <d v="2025-03-19T00:00:00"/>
    <s v="N/A"/>
    <s v="N/A"/>
    <m/>
    <m/>
    <n v="0"/>
  </r>
  <r>
    <n v="547"/>
    <x v="544"/>
    <s v="cuarta mesa de negociación entre Enel Colombia S.A. ESP y CNE Oil &amp;amp; Gas S.A.S."/>
    <s v="Enel Colombia S.A.S. ESP"/>
    <s v="DP"/>
    <x v="62"/>
    <x v="63"/>
    <x v="51"/>
    <s v="marzo 2025"/>
    <x v="1"/>
    <s v="David Andrés Grajales Marín"/>
    <s v="Eulogio Solarte"/>
    <x v="0"/>
    <n v="6"/>
    <n v="12"/>
    <x v="62"/>
    <s v="2-2025-008542"/>
    <d v="2025-03-19T00:00:00"/>
    <s v="2-2025-008542 - ENEL"/>
    <d v="2025-03-19T00:00:00"/>
    <m/>
    <m/>
    <n v="0"/>
  </r>
  <r>
    <n v="548"/>
    <x v="545"/>
    <s v="Envío de comunicación ENL-000825-2025-S - Referencia: Proyecto UPME 10-2019 – Línea de transmisión Río Córdoba - Bonda (Termocol) 220Kv. Asunto: Solicitud de Impulso para la aclaración respecto al alcance de la Resolución MME 40470 del 6 de noviembre de 2024 “Por la cual se resuelve el recurso de reposición interpuesto contra la Resolución No. 40273 del 30 de julio de 2024, que modificó la fecha de puesta en operación del proyecto ‘Línea de Transmisión Río Córdoba-Bonda (Termocol) 220kV’ objeto de la convocatoria _x000a_UPME 10-2019”."/>
    <s v="Grupo Energía Bogotá Enlaza"/>
    <s v="DP"/>
    <x v="62"/>
    <x v="63"/>
    <x v="51"/>
    <s v="marzo 2025"/>
    <x v="3"/>
    <m/>
    <m/>
    <x v="0"/>
    <n v="1"/>
    <n v="12"/>
    <x v="62"/>
    <s v="N/A"/>
    <d v="2025-03-14T00:00:00"/>
    <s v="N/A"/>
    <s v="N/A"/>
    <s v="Se asigna a la OAJ"/>
    <m/>
    <n v="0"/>
  </r>
  <r>
    <n v="549"/>
    <x v="546"/>
    <s v="Traslado OFI25-00046527 / GFPU 13150001 comunicación suscrita por el señor JHONSON CALDERON MARTÍNEZ, en la que remite: “(...) Hacemos un llamado urgente a las autoridades competentes para que investiguen estas prácticas abusivas y protejan a los proveedores y contratistas nacionales. Igualmente, exhortamos a los desarrolladores de proyectos energéticos a valorar el trabajo local y las consecuencias a largo plazo de permitir la destrucción de la cadena de suministro colombiana (...)”_x000d_"/>
    <s v="Presidencia de la Republica"/>
    <s v="DP"/>
    <x v="62"/>
    <x v="63"/>
    <x v="51"/>
    <s v="marzo 2025"/>
    <x v="1"/>
    <s v="David Andrés Grajales Marín"/>
    <s v="Eulogio Solarte"/>
    <x v="0"/>
    <n v="7"/>
    <n v="12"/>
    <x v="62"/>
    <s v="2-2025-009267"/>
    <d v="2025-03-20T00:00:00"/>
    <s v="2-2025-009267 - Supersociedades"/>
    <d v="2025-03-20T00:00:00"/>
    <m/>
    <m/>
    <n v="0"/>
  </r>
  <r>
    <n v="550"/>
    <x v="547"/>
    <s v="Respuesta a radicado 20250101798 Trasldo por competencia del MME 1-2025-006323 del expediente 2025000084E"/>
    <s v="Empresa de Energía de Casanare S.A. E.S.P - ENERCA"/>
    <s v="DP"/>
    <x v="62"/>
    <x v="63"/>
    <x v="52"/>
    <s v="marzo 2025"/>
    <x v="1"/>
    <s v="David Andrés Grajales Marín"/>
    <s v="Eulogio Solarte"/>
    <x v="0"/>
    <n v="6"/>
    <n v="12"/>
    <x v="62"/>
    <s v="2-2025-008369"/>
    <d v="2025-03-19T00:00:00"/>
    <s v="N/A"/>
    <s v="N/A"/>
    <m/>
    <m/>
    <n v="0"/>
  </r>
  <r>
    <n v="551"/>
    <x v="548"/>
    <s v="OFI25-00047255 / GFPU 13150001 Traslado  suscrita _x000a_por el señor Jose Didier Becoche Chocue, en la que, por hechos expuestos en el _x000a_escrito, manifiesta: _x000a_“(...) Mi Proyecto Productivo “EMISIONES DE METANO DE VEHICULOS Y _x000a_FABRICAS CONVERTIDOS EN ENERGIA ELECTRICA (...)”."/>
    <s v="Presidencia de la Republica"/>
    <s v="DP"/>
    <x v="63"/>
    <x v="65"/>
    <x v="52"/>
    <s v="marzo 2025"/>
    <x v="5"/>
    <m/>
    <m/>
    <x v="0"/>
    <n v="17"/>
    <n v="5"/>
    <x v="56"/>
    <s v="2-2025-011212"/>
    <d v="2025-03-31T00:00:00"/>
    <s v="2-2025-011212"/>
    <d v="2025-03-31T00:00:00"/>
    <m/>
    <m/>
    <n v="0"/>
  </r>
  <r>
    <n v="552"/>
    <x v="549"/>
    <s v="Traslado de la comunicacion recibida con radicado 25-103103. congresista KAREN ASTRITH MANRIQUE OLARTE solicita un pronunciamiento frente a las inconformidades de los ciudadanos del Municipio de Arauquita (Departamento de Arauca), por deficiencias en el servicio de telecomunicaciones ocasionadas por fallas en el suministro eléctrico."/>
    <s v="Superintendencia De Industria y Comercio"/>
    <s v="DP"/>
    <x v="63"/>
    <x v="65"/>
    <x v="52"/>
    <s v="marzo 2025"/>
    <x v="3"/>
    <m/>
    <m/>
    <x v="0"/>
    <n v="0"/>
    <n v="12"/>
    <x v="63"/>
    <s v="N/A"/>
    <d v="2025-03-14T00:00:00"/>
    <s v="N/A"/>
    <s v="N/A"/>
    <s v="se asigna al Grupo de Asuntos Legislativos"/>
    <m/>
    <n v="0"/>
  </r>
  <r>
    <n v="553"/>
    <x v="550"/>
    <s v="Solicitud información empresas generadoras y comercializadoras de energía"/>
    <s v="Secretaría de Hacienda Municipio de Cucunuba"/>
    <s v="DP"/>
    <x v="63"/>
    <x v="65"/>
    <x v="52"/>
    <s v="marzo 2025"/>
    <x v="9"/>
    <s v="David Andrés Grajales Marín"/>
    <s v="Julio André Bernal Rubiano"/>
    <x v="0"/>
    <n v="13"/>
    <n v="12"/>
    <x v="63"/>
    <s v="2-2025-010821"/>
    <d v="2025-03-27T00:00:00"/>
    <s v="N/A"/>
    <s v="N/A"/>
    <m/>
    <m/>
    <n v="0"/>
  </r>
  <r>
    <n v="554"/>
    <x v="551"/>
    <s v="202544005817-1 MINENERGIA: Registro radicado 2-2025-007691 y radicado _x0009__x000a_1-2025-008850"/>
    <s v="XM S.A. E.S.P."/>
    <s v="DP"/>
    <x v="63"/>
    <x v="65"/>
    <x v="52"/>
    <s v="marzo 2025"/>
    <x v="20"/>
    <s v="David Andrés Grajales Marín"/>
    <s v="Julio André Bernal Rubiano"/>
    <x v="0"/>
    <n v="11"/>
    <n v="12"/>
    <x v="63"/>
    <s v="2-2025-010364"/>
    <d v="2025-03-25T00:00:00"/>
    <s v="N/A"/>
    <s v="N/A"/>
    <s v="El documento es copia informativa de respuesta al peticionario por parte de XM  relacionado con el radicado No.   1-2025-008850, por lo que se debe envíar la comunicación al señor Wilson David Suarez - wilsonsure@unisabana.edu.co"/>
    <m/>
    <n v="0"/>
  </r>
  <r>
    <n v="555"/>
    <x v="552"/>
    <s v="Solicitud de Aprobacion y certificacion de viabilidad tecnica y financiera para acceder a credito de tasa compensada de infraestructura sostenible FINDETER para el proyecto modernizacion subestacion campestre 33/13,2 kv"/>
    <s v=" CHEC S.A"/>
    <s v="DP"/>
    <x v="63"/>
    <x v="65"/>
    <x v="52"/>
    <s v="marzo 2025"/>
    <x v="6"/>
    <m/>
    <m/>
    <x v="0"/>
    <n v="6"/>
    <n v="12"/>
    <x v="63"/>
    <s v="2-2025-010364"/>
    <d v="2025-03-20T00:00:00"/>
    <s v="N/A"/>
    <s v="N/A"/>
    <m/>
    <m/>
    <n v="0"/>
  </r>
  <r>
    <n v="556"/>
    <x v="553"/>
    <s v="RAD 20250130049930 Comentarios del Grupo EPM al proyecto de Decreto donde se crea el Programa Colombia Solar y se reglamenta la energía solar como fuente de autogeneración para los estratos 1, 2 y 3 como alternativa al subsidio existente para el consumo de energia electrica"/>
    <s v="Empresas Publicas de Medellin - EPM"/>
    <s v="DP"/>
    <x v="63"/>
    <x v="65"/>
    <x v="52"/>
    <s v="marzo 2025"/>
    <x v="3"/>
    <m/>
    <m/>
    <x v="0"/>
    <n v="0"/>
    <n v="12"/>
    <x v="63"/>
    <s v="N/A"/>
    <d v="2025-03-14T00:00:00"/>
    <s v="N/A"/>
    <s v="N/A"/>
    <s v="Se asigna al Grupo de Subsidios"/>
    <m/>
    <n v="0"/>
  </r>
  <r>
    <n v="557"/>
    <x v="554"/>
    <s v="Solicitud de Información Tablas con la información de la generación producida por la Central Térmica TERMOBARRANQUILLA S.A por el periodo Enero y Febrero 2025, desagregando el autoconsumo"/>
    <s v="Corporación Autónoma Regional del Atlántico"/>
    <s v="DP"/>
    <x v="63"/>
    <x v="65"/>
    <x v="52"/>
    <s v="marzo 2025"/>
    <x v="16"/>
    <m/>
    <m/>
    <x v="0"/>
    <n v="5"/>
    <n v="12"/>
    <x v="63"/>
    <s v="2-2025-008686"/>
    <d v="2025-03-19T00:00:00"/>
    <s v="2-2025-008686"/>
    <d v="2025-03-19T00:00:00"/>
    <s v="TRASLADO AL CENTRO NACIONAL DE DESPACHO (CND) XM"/>
    <m/>
    <n v="0"/>
  </r>
  <r>
    <n v="558"/>
    <x v="555"/>
    <s v="FENOGE: Se ha generado una Respuesta con No. 20253000001401 Respuesta al oficio con radicado FENOGE No. 20252600007002 (rad. MME No. 2-2025- 005098), con asunto “Solicitud de apoyo con recursos"/>
    <s v="FENOGE"/>
    <s v="DP"/>
    <x v="63"/>
    <x v="65"/>
    <x v="52"/>
    <s v="marzo 2025"/>
    <x v="3"/>
    <m/>
    <m/>
    <x v="0"/>
    <n v="0"/>
    <n v="12"/>
    <x v="63"/>
    <s v="N/A"/>
    <d v="2025-03-14T00:00:00"/>
    <s v="N/A"/>
    <s v="N/A"/>
    <s v="Se asigna a la DEE  Sindy Lorena Ramirez Perdomo esta comunicación hace referencia a una solicitud realizada con radicado  2-2025-005098"/>
    <m/>
    <n v="0"/>
  </r>
  <r>
    <n v="559"/>
    <x v="556"/>
    <s v="Respuesta solicitud de respuesta a petición bajo radicado 1-2025-004685 y radicado 3-2025-007462"/>
    <s v=" Oficina de Planeación y Gestión Internacional"/>
    <s v="OTROS "/>
    <x v="54"/>
    <x v="65"/>
    <x v="52"/>
    <s v="marzo 2025"/>
    <x v="9"/>
    <m/>
    <m/>
    <x v="0"/>
    <n v="11"/>
    <n v="12"/>
    <x v="54"/>
    <s v="2-2025-008240"/>
    <d v="2025-03-14T00:00:00"/>
    <s v="N/A"/>
    <s v="N/A"/>
    <s v="Se remitió la respuesta allegada en el Memorando al peticionario inicial mediante radicado 2-2025-008240"/>
    <m/>
    <n v="0"/>
  </r>
  <r>
    <n v="560"/>
    <x v="557"/>
    <s v="Respuesta oficio FAZNI Respuesta Ajuste presupuestal en actividades del proyecto de inversión de BPIN 202201100082 según radicado 3-2025-007132"/>
    <s v="Oficina de Planeación y Gestión Internacional"/>
    <s v="OTROS "/>
    <x v="57"/>
    <x v="65"/>
    <x v="52"/>
    <s v="marzo 2025"/>
    <x v="23"/>
    <m/>
    <s v="Jeraldyn Tautiva Guarín"/>
    <x v="0"/>
    <n v="8"/>
    <n v="12"/>
    <x v="57"/>
    <s v="3-2025-010567"/>
    <d v="2025-03-14T00:00:00"/>
    <s v="N/A"/>
    <s v="N/A"/>
    <m/>
    <m/>
    <n v="0"/>
  </r>
  <r>
    <n v="561"/>
    <x v="558"/>
    <s v="CONFIRMACION EVENTO CON EL PRESIDENTE GUSTAVO PETRO"/>
    <s v="Asociación Departamental Campesinos de Bolívar"/>
    <s v="OTROS "/>
    <x v="60"/>
    <x v="66"/>
    <x v="53"/>
    <s v="marzo 2025"/>
    <x v="3"/>
    <m/>
    <m/>
    <x v="0"/>
    <n v="7"/>
    <n v="12"/>
    <x v="60"/>
    <s v="N/A"/>
    <d v="2025-03-18T00:00:00"/>
    <s v="N/A"/>
    <s v="N/A"/>
    <s v="se asigno a la OAAS"/>
    <m/>
    <n v="0"/>
  </r>
  <r>
    <n v="562"/>
    <x v="559"/>
    <s v="Carta de intencion - Proyectos de energias renovables"/>
    <s v="Alcaldía de Ariguani"/>
    <s v="DP"/>
    <x v="60"/>
    <x v="66"/>
    <x v="54"/>
    <s v="marzo 2025"/>
    <x v="3"/>
    <m/>
    <m/>
    <x v="0"/>
    <n v="9"/>
    <n v="12"/>
    <x v="60"/>
    <s v="N/A"/>
    <d v="2025-03-20T00:00:00"/>
    <s v="N/A"/>
    <s v="N/A"/>
    <s v="COMUNIDADES ENERGETICAS"/>
    <m/>
    <n v="0"/>
  </r>
  <r>
    <n v="563"/>
    <x v="560"/>
    <s v="Convocatoria a mesa de trabajo sobre la prestación del servicio de energía en el Departamento del Cesar."/>
    <s v="Gobernación del Cesar"/>
    <s v="DP"/>
    <x v="61"/>
    <x v="66"/>
    <x v="54"/>
    <s v="marzo 2025"/>
    <x v="3"/>
    <m/>
    <m/>
    <x v="0"/>
    <n v="9"/>
    <n v="12"/>
    <x v="61"/>
    <s v="N/A"/>
    <d v="2025-03-21T00:00:00"/>
    <s v="N/A"/>
    <s v="N/A"/>
    <s v="se asigno a la OARE"/>
    <m/>
    <n v="0"/>
  </r>
  <r>
    <n v="564"/>
    <x v="561"/>
    <s v="Envío de notificación radicado 20254340172551 Asunto: Traslado derecho de petición de SINTRAELECOL Paipa. Radicado No. 20256000241972"/>
    <s v="SINTRAELECOL"/>
    <s v="DP"/>
    <x v="62"/>
    <x v="66"/>
    <x v="53"/>
    <s v="marzo 2025"/>
    <x v="14"/>
    <m/>
    <m/>
    <x v="0"/>
    <n v="25"/>
    <n v="12"/>
    <x v="62"/>
    <s v="2-2025-011965"/>
    <d v="2025-04-07T00:00:00"/>
    <s v="2-2025-011965"/>
    <d v="2025-04-07T00:00:00"/>
    <s v="Se da respuesta  a la petición de acuerdo a lo solicitado"/>
    <m/>
    <n v="0"/>
  </r>
  <r>
    <n v="565"/>
    <x v="562"/>
    <s v="Envío de notificación radicado 20254340172551 Traslado derecho de petición de SINTRAELECOL Paipa. Radicado No. 20256000241972"/>
    <s v="SINTRAELECOL"/>
    <s v="DP"/>
    <x v="62"/>
    <x v="66"/>
    <x v="53"/>
    <s v="marzo 2025"/>
    <x v="14"/>
    <m/>
    <m/>
    <x v="0"/>
    <n v="25"/>
    <n v="12"/>
    <x v="62"/>
    <s v="2-2025-011965"/>
    <d v="2025-04-07T00:00:00"/>
    <s v="2-2025-011965"/>
    <d v="2025-04-07T00:00:00"/>
    <s v="Se da respuesta  a la petición de acuerdo a lo solicitado"/>
    <m/>
    <n v="0"/>
  </r>
  <r>
    <n v="566"/>
    <x v="563"/>
    <s v="PROYECTO ENERGIA SOLAR EN EMPRESA"/>
    <s v="Ana María Pérez"/>
    <s v="DP"/>
    <x v="63"/>
    <x v="66"/>
    <x v="54"/>
    <s v="marzo 2025"/>
    <x v="1"/>
    <s v="David Andrés Grajales Marín"/>
    <s v="Eulogio Solarte"/>
    <x v="0"/>
    <n v="6"/>
    <n v="12"/>
    <x v="63"/>
    <s v="2-2025-009265"/>
    <d v="2025-03-20T00:00:00"/>
    <s v="N/A"/>
    <s v="N/A"/>
    <m/>
    <m/>
    <n v="0"/>
  </r>
  <r>
    <n v="567"/>
    <x v="564"/>
    <s v="RAD 20250130049930 Comentarios del Grupo EPM al proyecto de Decreto donde se crea el Programa Colombia Solar y se reglamenta la energía solar como fuente de autogeneración para los estratos 1, 2 y 3 c"/>
    <s v="Centrales Eléctricas Del Norte De Santander"/>
    <s v="DP"/>
    <x v="63"/>
    <x v="66"/>
    <x v="54"/>
    <s v="marzo 2025"/>
    <x v="3"/>
    <m/>
    <m/>
    <x v="0"/>
    <n v="5"/>
    <n v="12"/>
    <x v="63"/>
    <s v="N/A"/>
    <d v="2025-03-19T00:00:00"/>
    <s v="N/A"/>
    <s v="N/A"/>
    <s v="se asigno a la OARE"/>
    <m/>
    <n v="0"/>
  </r>
  <r>
    <n v="568"/>
    <x v="565"/>
    <s v="solicitud concepto - requisitos sectoriales proyecto de inversión pública"/>
    <s v="CARLOS EDUARDO MEJÍA"/>
    <s v="DP"/>
    <x v="64"/>
    <x v="66"/>
    <x v="54"/>
    <s v="marzo 2025"/>
    <x v="7"/>
    <m/>
    <m/>
    <x v="0"/>
    <n v="19"/>
    <n v="12"/>
    <x v="33"/>
    <s v="2-2025-011786"/>
    <d v="2025-04-04T00:00:00"/>
    <s v="2-2025-011786"/>
    <d v="2025-04-04T00:00:00"/>
    <m/>
    <m/>
    <n v="0"/>
  </r>
  <r>
    <n v="569"/>
    <x v="566"/>
    <s v="D&amp;amp;E-AUD-IPATS-Jamundí-Valle Informe Trimestral II VA - desarrollo del CONTRATO DE AUDITORÍA CELEBRADO ENTRE DELVASTO Y ECHEVERRIA ASOCIADOS CONSULTORES Y CONSEJEROS EN GAS Y ENERGIA LTDA Y BBVA ASSET"/>
    <s v="Transportadora de Gas Internacional TGI S.A. E.S.P"/>
    <s v="DP"/>
    <x v="65"/>
    <x v="66"/>
    <x v="54"/>
    <s v="marzo 2025"/>
    <x v="3"/>
    <m/>
    <m/>
    <x v="0"/>
    <n v="3"/>
    <n v="12"/>
    <x v="64"/>
    <s v="N/A"/>
    <d v="2025-03-20T00:00:00"/>
    <s v="N/A"/>
    <s v="N/A"/>
    <s v="se asigno a gas combustible "/>
    <m/>
    <n v="0"/>
  </r>
  <r>
    <n v="570"/>
    <x v="567"/>
    <s v="Invitación socialización informe trimestral de auditoría, Convocatorias Públicas: UPME GN Auditor No. 02-2024 Proyecto IPAT ampliación de la capacidad de transporte Ramal Jamundí-Valle del Cauca, UPME"/>
    <s v="Unidad de Planeación Minero Energética - UPME"/>
    <s v="DP"/>
    <x v="65"/>
    <x v="66"/>
    <x v="54"/>
    <s v="marzo 2025"/>
    <x v="3"/>
    <m/>
    <m/>
    <x v="0"/>
    <n v="3"/>
    <n v="12"/>
    <x v="64"/>
    <s v="N/A"/>
    <d v="2025-03-20T00:00:00"/>
    <s v="N/A"/>
    <s v="N/A"/>
    <s v="se asigno a gas combustible "/>
    <m/>
    <n v="0"/>
  </r>
  <r>
    <n v="571"/>
    <x v="568"/>
    <s v="Invitación a Socialización del Proyecto de Resolución UPME “Por la cual se establece el procedimiento y demás aspectos necesarios para dar cumplimiento a lo dispuesto en el literal a) del artículo 4º"/>
    <s v="Unidad de Planeación Minero Energética - UPME"/>
    <s v="DP"/>
    <x v="65"/>
    <x v="66"/>
    <x v="54"/>
    <s v="marzo 2025"/>
    <x v="3"/>
    <m/>
    <m/>
    <x v="0"/>
    <n v="0"/>
    <n v="12"/>
    <x v="64"/>
    <s v="N/A"/>
    <d v="2025-03-17T00:00:00"/>
    <s v="N/A"/>
    <s v="N/A"/>
    <s v="se asigno a HIDROCARBUROS"/>
    <m/>
    <n v="0"/>
  </r>
  <r>
    <n v="572"/>
    <x v="569"/>
    <s v="Traslado OFI25-00046674 / GFPU - EMAIL Solicitud de audiencia con el Presidente Gustavo Petro"/>
    <s v="Presidencia de la Republica"/>
    <s v="DP"/>
    <x v="65"/>
    <x v="66"/>
    <x v="54"/>
    <s v="marzo 2025"/>
    <x v="14"/>
    <s v="David Andrés Grajales Marín"/>
    <s v="Julio André Bernal Rubiano"/>
    <x v="0"/>
    <n v="14"/>
    <n v="12"/>
    <x v="64"/>
    <s v="2-2025-011203"/>
    <d v="2025-03-31T00:00:00"/>
    <s v="2-2025-011203 SSPD_x000a_2-2025-011204GENSA"/>
    <d v="2025-03-31T00:00:00"/>
    <m/>
    <m/>
    <n v="0"/>
  </r>
  <r>
    <n v="573"/>
    <x v="570"/>
    <s v="Remisión de comentarios al Proyecto de Decreto Colombia Solar del MME_CE20250336"/>
    <s v="Compañía Energética de Occidente S.A.S"/>
    <s v="DP"/>
    <x v="65"/>
    <x v="66"/>
    <x v="54"/>
    <s v="marzo 2025"/>
    <x v="3"/>
    <m/>
    <m/>
    <x v="0"/>
    <n v="2"/>
    <n v="12"/>
    <x v="64"/>
    <s v="N/A"/>
    <d v="2025-03-19T00:00:00"/>
    <s v="N/A"/>
    <s v="N/A"/>
    <s v="se asigno a la OARE"/>
    <m/>
    <n v="0"/>
  </r>
  <r>
    <n v="574"/>
    <x v="571"/>
    <s v="Remisión de comentarios al Proyecto de Decreto Colombia Solar del MME_CE20250336"/>
    <s v="Compañía Energética de Occidente S.A.S E.S.P."/>
    <s v="DP"/>
    <x v="65"/>
    <x v="66"/>
    <x v="54"/>
    <s v="marzo 2025"/>
    <x v="3"/>
    <m/>
    <m/>
    <x v="0"/>
    <n v="2"/>
    <n v="12"/>
    <x v="64"/>
    <s v="N/A"/>
    <d v="2025-03-19T00:00:00"/>
    <s v="N/A"/>
    <s v="N/A"/>
    <s v="SE ASIGNO A COMUNIDADES ENERGETICAS "/>
    <m/>
    <n v="0"/>
  </r>
  <r>
    <n v="575"/>
    <x v="572"/>
    <s v="Traslado por competencia Traslado de la solicitud de información relacionada con “Plantas desalinizadoras, agua potable, edificios carbono UPME: Se ha generado una Respuesta con No. 20251000040351"/>
    <s v="Unidad de Planeación Minero Energética UPME"/>
    <s v="DP"/>
    <x v="65"/>
    <x v="66"/>
    <x v="54"/>
    <s v="marzo 2025"/>
    <x v="3"/>
    <m/>
    <m/>
    <x v="0"/>
    <n v="2"/>
    <n v="12"/>
    <x v="64"/>
    <s v="N/A"/>
    <d v="2025-03-19T00:00:00"/>
    <s v="N/A"/>
    <s v="N/A"/>
    <s v="se asigna a comunidades energeticas."/>
    <m/>
    <n v="0"/>
  </r>
  <r>
    <n v="576"/>
    <x v="573"/>
    <s v="Traslado parcial de la solicitud de información relacionada con la “hoja de ruta para la TEJ, estrategias de relacionamiento territorial UPME: Se ha generado una Respuesta con No. 20251000040341"/>
    <s v="Unidad de Planeación Minero Energética - UPME"/>
    <s v="DP"/>
    <x v="65"/>
    <x v="66"/>
    <x v="54"/>
    <s v="marzo 2025"/>
    <x v="3"/>
    <m/>
    <m/>
    <x v="0"/>
    <n v="2"/>
    <n v="12"/>
    <x v="64"/>
    <s v="N/A"/>
    <d v="2025-03-19T00:00:00"/>
    <s v="N/A"/>
    <s v="N/A"/>
    <s v="Se solicita reasignar a la Oficina de Asuntos Ambientales y Sociales, al ser una respuesta de la UPME, al Radicado No.: 2-2025-005077 de fecha 19-02-2025, generado por esa dependencia."/>
    <m/>
    <n v="0"/>
  </r>
  <r>
    <n v="577"/>
    <x v="574"/>
    <s v="SOLICITUD INMEDIATA FACTURA CONSUMO DE ENERGIA DE LA CUENTA CONTRATO ENEL CODENSA NO 0033238-6."/>
    <s v="Gonzalo Giraldo Chamorro Fajardo"/>
    <s v="DP"/>
    <x v="65"/>
    <x v="66"/>
    <x v="53"/>
    <s v="marzo 2025"/>
    <x v="11"/>
    <s v="David Andrés Grajales Marín"/>
    <s v="Eulogio Solarte"/>
    <x v="0"/>
    <n v="8"/>
    <n v="12"/>
    <x v="64"/>
    <s v="2-2025-010248"/>
    <d v="2025-03-25T00:00:00"/>
    <s v="N/A"/>
    <s v="N/A"/>
    <m/>
    <m/>
    <n v="0"/>
  </r>
  <r>
    <n v="578"/>
    <x v="575"/>
    <s v="PROYECTO JK2 - Alcance informe de auditoría No. 10"/>
    <s v="Usaene"/>
    <s v="DP"/>
    <x v="65"/>
    <x v="66"/>
    <x v="54"/>
    <s v="marzo 2025"/>
    <x v="1"/>
    <m/>
    <m/>
    <x v="1"/>
    <n v="8"/>
    <n v="12"/>
    <x v="64"/>
    <s v="N/A"/>
    <d v="2025-03-25T00:00:00"/>
    <s v="N/A"/>
    <s v="N/A"/>
    <s v="El informe se guarda en: 1.Comunicaciones/10. Informe SIN - Curva S"/>
    <m/>
    <n v="0"/>
  </r>
  <r>
    <n v="579"/>
    <x v="576"/>
    <s v="Denuncia Por Abusos En Racionamientos, Procedimientos Ilegales Y Mala Prestación Del Servicio De Energía Por Parte De Afinia Sa Esp En El Municipio De Montelíbano - Córdoba."/>
    <s v="Luis Gabriel Marchena Otero"/>
    <s v="DP"/>
    <x v="65"/>
    <x v="66"/>
    <x v="53"/>
    <s v="marzo 2025"/>
    <x v="11"/>
    <s v="David Andrés Grajales Marín"/>
    <s v="Eulogio Solarte"/>
    <x v="0"/>
    <n v="8"/>
    <n v="12"/>
    <x v="64"/>
    <s v="2-2025-010253"/>
    <d v="2025-03-25T00:00:00"/>
    <s v="N/A"/>
    <s v="N/A"/>
    <m/>
    <m/>
    <n v="0"/>
  </r>
  <r>
    <n v="580"/>
    <x v="577"/>
    <s v="PROYECTO JK2 - informe de auditoría No. 10"/>
    <s v="Usaene"/>
    <m/>
    <x v="65"/>
    <x v="66"/>
    <x v="54"/>
    <s v="marzo 2025"/>
    <x v="1"/>
    <m/>
    <m/>
    <x v="1"/>
    <n v="8"/>
    <n v="12"/>
    <x v="64"/>
    <s v="N/A"/>
    <d v="2025-03-25T00:00:00"/>
    <s v="N/A"/>
    <s v="N/A"/>
    <s v="El informe se guarda en: 1.Comunicaciones/10. Informe SIN - Curva S"/>
    <m/>
    <n v="0"/>
  </r>
  <r>
    <n v="581"/>
    <x v="578"/>
    <s v="Informe febrero de 2025 Reporte de usuarios con actividad diferente a la registrada en el RUT"/>
    <s v="Empresas Públicas de Medellín"/>
    <s v="DP"/>
    <x v="65"/>
    <x v="66"/>
    <x v="54"/>
    <s v="marzo 2025"/>
    <x v="3"/>
    <m/>
    <m/>
    <x v="0"/>
    <n v="2"/>
    <n v="12"/>
    <x v="64"/>
    <s v="N/A"/>
    <d v="2025-03-19T00:00:00"/>
    <s v="N/A"/>
    <s v="N/A"/>
    <s v="se asigno al grupo de Subsidios."/>
    <m/>
    <n v="0"/>
  </r>
  <r>
    <n v="582"/>
    <x v="579"/>
    <s v="Dp- Para Que Tomen Acciones Ante La Falta De Servicio De Energia En El Consejo Comunitario De La Comunidad Negra Del Gobierno Rural De Isla Fuerte De Cartagena De Indias D.T.Y C., Colombia."/>
    <s v="Ministerio de Hacienda"/>
    <s v="DP"/>
    <x v="65"/>
    <x v="66"/>
    <x v="54"/>
    <s v="marzo 2025"/>
    <x v="11"/>
    <s v="David Andrés Grajales Marín"/>
    <s v="Eulogio Solarte"/>
    <x v="0"/>
    <n v="8"/>
    <n v="12"/>
    <x v="64"/>
    <s v="2-2025-010254"/>
    <d v="2025-03-25T00:00:00"/>
    <s v="N/A"/>
    <s v="N/A"/>
    <m/>
    <m/>
    <n v="0"/>
  </r>
  <r>
    <n v="583"/>
    <x v="580"/>
    <s v="Recurso de Reposición contra la Resolución 40063 del 28 de febrero de 2025"/>
    <s v="Grupo Energía Bogotá SA ESP"/>
    <s v="DP"/>
    <x v="65"/>
    <x v="66"/>
    <x v="54"/>
    <s v="marzo 2025"/>
    <x v="3"/>
    <m/>
    <m/>
    <x v="0"/>
    <n v="2"/>
    <n v="12"/>
    <x v="64"/>
    <s v="N/A"/>
    <d v="2025-03-19T00:00:00"/>
    <s v="N/A"/>
    <s v="N/A"/>
    <s v="se asigno a a la OAJ"/>
    <m/>
    <n v="0"/>
  </r>
  <r>
    <n v="584"/>
    <x v="581"/>
    <s v="Solicitud Elementos Complementarios Unidad 9 Guapi"/>
    <s v="Alcaldía Bojaya"/>
    <s v="DP"/>
    <x v="65"/>
    <x v="66"/>
    <x v="54"/>
    <s v="marzo 2025"/>
    <x v="3"/>
    <m/>
    <m/>
    <x v="0"/>
    <n v="2"/>
    <n v="12"/>
    <x v="64"/>
    <s v="N/A"/>
    <d v="2025-03-19T00:00:00"/>
    <s v="N/A"/>
    <s v="N/A"/>
    <s v="se asigno al grupo de Supervisión"/>
    <m/>
    <n v="0"/>
  </r>
  <r>
    <n v="585"/>
    <x v="582"/>
    <s v="Respuesta a observaciones y/o aclaraciones en relación al informe definitivo (Habilitante – Ponderable) proceso CM-06-2024."/>
    <s v="Leslie Mayerly Rodríguez Muñoz"/>
    <s v="DP"/>
    <x v="63"/>
    <x v="67"/>
    <x v="53"/>
    <s v="marzo 2025"/>
    <x v="3"/>
    <m/>
    <m/>
    <x v="0"/>
    <n v="4"/>
    <n v="12"/>
    <x v="63"/>
    <s v="N/A"/>
    <d v="2025-03-18T00:00:00"/>
    <s v="N/A"/>
    <s v="N/A"/>
    <s v="se asigno a SAF"/>
    <m/>
    <n v="0"/>
  </r>
  <r>
    <n v="586"/>
    <x v="583"/>
    <s v="Respuesta a radicado 20250101796 - Alcance a radicado 1-2025-006323"/>
    <s v="Empresa de Energía de Casanare S.A. E.S.P - ENERCA"/>
    <s v="OTROS "/>
    <x v="62"/>
    <x v="68"/>
    <x v="54"/>
    <s v="marzo 2025"/>
    <x v="1"/>
    <s v="David Andrés Grajales Marín"/>
    <s v="Eulogio Solarte"/>
    <x v="0"/>
    <n v="7"/>
    <n v="12"/>
    <x v="62"/>
    <s v="2-2025-009266"/>
    <d v="2025-03-20T00:00:00"/>
    <s v="N/A"/>
    <s v="N/A"/>
    <m/>
    <m/>
    <n v="0"/>
  </r>
  <r>
    <n v="587"/>
    <x v="584"/>
    <s v="Implementación de sistemas de generación de energía a partir de Fuentes no Convencionales de Energías Renovables FNCER en zonas rurales no interconectadas del municipio de Puerto Salgar, Cundinamarca"/>
    <s v="Lucia Zarate Giraldo"/>
    <s v="DP"/>
    <x v="65"/>
    <x v="68"/>
    <x v="54"/>
    <s v="marzo 2025"/>
    <x v="4"/>
    <m/>
    <m/>
    <x v="0"/>
    <n v="3"/>
    <n v="12"/>
    <x v="64"/>
    <s v="2-2025-009269"/>
    <d v="2025-03-20T00:00:00"/>
    <s v="2-2025-009270"/>
    <d v="2025-03-20T00:00:00"/>
    <m/>
    <m/>
    <n v="0"/>
  </r>
  <r>
    <n v="588"/>
    <x v="585"/>
    <s v="Remisión de comentarios al Proyecto de Decreto Colombia Solar del MME_CE20250336"/>
    <s v="Compañía Energética de Occidente S.A.S E.S.P."/>
    <s v="DP"/>
    <x v="65"/>
    <x v="66"/>
    <x v="54"/>
    <s v="marzo 2025"/>
    <x v="3"/>
    <m/>
    <m/>
    <x v="0"/>
    <n v="2"/>
    <n v="12"/>
    <x v="64"/>
    <s v="N/A"/>
    <d v="2025-03-19T00:00:00"/>
    <s v="N/A"/>
    <d v="2025-03-12T00:00:00"/>
    <s v="SE ASIGNO A COMUNIDADES ENERGETICAS "/>
    <m/>
    <n v="0"/>
  </r>
  <r>
    <n v="589"/>
    <x v="586"/>
    <s v="Documentos Finales Misión de Transformación Energética y Modernización de la Industria Eléctrica: Hoja de Ruta para la Energía del Futuro"/>
    <s v="KAREN LORENA ALONSO"/>
    <s v="DP"/>
    <x v="65"/>
    <x v="68"/>
    <x v="55"/>
    <s v="marzo 2025"/>
    <x v="3"/>
    <m/>
    <m/>
    <x v="0"/>
    <n v="15"/>
    <n v="12"/>
    <x v="64"/>
    <s v="N/A"/>
    <d v="2025-04-01T00:00:00"/>
    <s v="N/A"/>
    <s v="N/A"/>
    <s v="se asigna al al Despacho del Viceministro de energia a Martha Lucia Bernal Suarez"/>
    <m/>
    <n v="0"/>
  </r>
  <r>
    <n v="590"/>
    <x v="587"/>
    <s v="Solicitud de socialización del Fondo de apoyo financiero para la energización de las zonas no interconectadas - FAZNI."/>
    <s v="Secretaria de Planeación Municipio de Leguizamo"/>
    <s v="DP"/>
    <x v="66"/>
    <x v="68"/>
    <x v="55"/>
    <s v="marzo 2025"/>
    <x v="16"/>
    <m/>
    <m/>
    <x v="0"/>
    <n v="9"/>
    <n v="12"/>
    <x v="65"/>
    <s v="2-2025-010975"/>
    <d v="2025-03-28T00:00:00"/>
    <s v="N/A"/>
    <s v="N/A"/>
    <s v="Secretaria de Planeación Municipio de Leguizamo"/>
    <m/>
    <n v="0"/>
  </r>
  <r>
    <n v="591"/>
    <x v="588"/>
    <s v="Acolgen | Comunicación A-066-17-03-2025 - Observaciones y objeciones frente al Comunicado de Prensa emitido por la SSPD"/>
    <s v="ASOCIACION COLOMBIANA DE GENERADORES DE ENERGIA ELECTRICA - ACOLGEN"/>
    <s v="DP"/>
    <x v="66"/>
    <x v="68"/>
    <x v="55"/>
    <s v="marzo 2025"/>
    <x v="11"/>
    <s v="David Andrés Grajales Marín"/>
    <s v="Eulogio Solarte"/>
    <x v="0"/>
    <n v="8"/>
    <n v="12"/>
    <x v="65"/>
    <s v="2-2025-010811"/>
    <d v="2025-03-27T00:00:00"/>
    <s v="N/A"/>
    <s v="N/A"/>
    <m/>
    <m/>
    <n v="0"/>
  </r>
  <r>
    <n v="592"/>
    <x v="589"/>
    <s v="CIERVOS Y MARGARITAS ALIMENTOS - PQR-12470418-K0J7 -Aclaración a respuesta de EPM frente solicitud de exención industrial de energía."/>
    <s v="Ciervos y margaritas alimentos"/>
    <s v="DP"/>
    <x v="66"/>
    <x v="68"/>
    <x v="55"/>
    <s v="marzo 2025"/>
    <x v="3"/>
    <m/>
    <m/>
    <x v="0"/>
    <n v="2"/>
    <n v="12"/>
    <x v="65"/>
    <s v="N/A"/>
    <d v="2025-03-21T00:00:00"/>
    <s v="N/A"/>
    <s v="N/A"/>
    <s v="se asigno al grupo de Subsidios "/>
    <m/>
    <n v="0"/>
  </r>
  <r>
    <n v="593"/>
    <x v="590"/>
    <s v="Comunicación de respuesta (2025-EE-071320) Solicitud de apoyo para la implementación de energías limpias en el Colegio La Inmaculada"/>
    <s v="Colegio La Inmaculada -CLI"/>
    <s v="DP"/>
    <x v="66"/>
    <x v="68"/>
    <x v="55"/>
    <s v="marzo 2025"/>
    <x v="3"/>
    <m/>
    <m/>
    <x v="0"/>
    <n v="14"/>
    <n v="12"/>
    <x v="65"/>
    <s v="N/A"/>
    <d v="2025-04-02T00:00:00"/>
    <s v="N/A"/>
    <s v="N/A"/>
    <s v="se asigna a la DEE al profesional Juan Carlos Ágreda"/>
    <m/>
    <n v="0"/>
  </r>
  <r>
    <n v="594"/>
    <x v="591"/>
    <s v="Comunicación de respuesta (2025-EE-071320) Solicitud de apoyo para la implementación de energías limpias en el Colegio La Inmaculada"/>
    <s v="Colegio La Inmaculada -CLI"/>
    <s v="DP"/>
    <x v="66"/>
    <x v="68"/>
    <x v="55"/>
    <s v="marzo 2025"/>
    <x v="3"/>
    <m/>
    <m/>
    <x v="0"/>
    <n v="14"/>
    <n v="12"/>
    <x v="65"/>
    <s v="N/A"/>
    <d v="2025-04-02T00:00:00"/>
    <s v="N/A"/>
    <s v="N/A"/>
    <s v="se asigna a la DEE al profesional Juan Carlos Ágreda"/>
    <m/>
    <n v="0"/>
  </r>
  <r>
    <n v="595"/>
    <x v="592"/>
    <s v="Solicitud de Investigación sobre el Cumplimiento Regulatorio y la Eficiencia Administrativa de EMPRESA CARIBEMAR DE LA COSTA “AFINIA” tras el anuncio de un apagón por parte del gerente general."/>
    <s v="Sintraelecol"/>
    <s v="DP"/>
    <x v="59"/>
    <x v="68"/>
    <x v="54"/>
    <s v="marzo 2025"/>
    <x v="3"/>
    <m/>
    <m/>
    <x v="0"/>
    <n v="17"/>
    <n v="12"/>
    <x v="59"/>
    <s v="N/A"/>
    <d v="2025-03-27T00:00:00"/>
    <s v="N/A"/>
    <s v="N/A"/>
    <s v="Se regresa para su reasignación a la OARE por ser los competentes para dar la respuesta"/>
    <m/>
    <n v="0"/>
  </r>
  <r>
    <n v="596"/>
    <x v="593"/>
    <s v="Respuesta a rad. IPSE 20251330013102 con asunto “Respuesta al radicado No. 1-2024-058030, IPSE-20241420035021“Respuesta a rad. IPSE 20241330103222 “Registro radicado 2-2024-036496 Respuesta al radicad"/>
    <s v="Instituto de Planificación y Promoción de Soluciones Energéticas para las Zonas No Interconectadas - IPSE"/>
    <s v="OTROS "/>
    <x v="61"/>
    <x v="68"/>
    <x v="54"/>
    <s v="marzo 2025"/>
    <x v="4"/>
    <m/>
    <m/>
    <x v="2"/>
    <n v="-45728"/>
    <n v="15"/>
    <x v="64"/>
    <m/>
    <m/>
    <m/>
    <m/>
    <s v="Respuesta a solicitud del Ministerio AUN SE ENCUENTRA EN LA BANDEJA DE SEBASTIAN LA COMUNICACION"/>
    <m/>
    <n v="1"/>
  </r>
  <r>
    <n v="597"/>
    <x v="594"/>
    <s v="Documentacion para presentar un proyecto de energia solar ante el ministerio de minas y energia"/>
    <s v="Luis Alfredo Salcedo Jorge"/>
    <s v="DP"/>
    <x v="65"/>
    <x v="68"/>
    <x v="54"/>
    <s v="marzo 2025"/>
    <x v="3"/>
    <m/>
    <m/>
    <x v="0"/>
    <n v="2"/>
    <n v="12"/>
    <x v="64"/>
    <s v="N/A"/>
    <d v="2025-03-19T00:00:00"/>
    <s v="N/A"/>
    <s v="N/A"/>
    <s v="se asigno a la OARE"/>
    <m/>
    <n v="0"/>
  </r>
  <r>
    <n v="598"/>
    <x v="595"/>
    <s v="2025-03-19 08:44 AM_x000a_CONVOCATORIA REUNION Martes 25 de Marzo de 2025 a partir de las 02:00 pm"/>
    <s v="Defensoria del Pueblo"/>
    <s v="DP"/>
    <x v="66"/>
    <x v="68"/>
    <x v="55"/>
    <s v="marzo 2025"/>
    <x v="19"/>
    <m/>
    <m/>
    <x v="1"/>
    <n v="7"/>
    <n v="12"/>
    <x v="65"/>
    <s v="N/A"/>
    <d v="2025-03-26T00:00:00"/>
    <s v="N/A"/>
    <s v="N/A"/>
    <m/>
    <m/>
    <n v="0"/>
  </r>
  <r>
    <n v="599"/>
    <x v="596"/>
    <s v="Solicitud información En el marco de incremento de tarifas d energía y de gas en Colombia, la empresa Ajover Darnel, tiene planes a futuro de implementar proyectos de sistemas fotovoltaicos con el fi"/>
    <s v="Ajover Darnel S.A.S"/>
    <s v="DP"/>
    <x v="66"/>
    <x v="68"/>
    <x v="55"/>
    <s v="marzo 2025"/>
    <x v="11"/>
    <s v="David Andrés Grajales Marín"/>
    <s v="Eulogio Solarte"/>
    <x v="0"/>
    <n v="8"/>
    <n v="12"/>
    <x v="65"/>
    <s v="2-2025-010818"/>
    <d v="2025-03-27T00:00:00"/>
    <s v="N/A"/>
    <s v="N/A"/>
    <m/>
    <m/>
    <n v="0"/>
  </r>
  <r>
    <n v="600"/>
    <x v="597"/>
    <s v="Invitación al feria solar en Silvania de la Cundinamarca"/>
    <s v="FREDY ANDRES PAEZ"/>
    <s v="DP"/>
    <x v="66"/>
    <x v="68"/>
    <x v="55"/>
    <s v="marzo 2025"/>
    <x v="3"/>
    <m/>
    <m/>
    <x v="0"/>
    <n v="2"/>
    <n v="12"/>
    <x v="65"/>
    <s v="N/A"/>
    <d v="2025-03-21T00:00:00"/>
    <s v="N/A"/>
    <s v="N/A"/>
    <s v="se asigno a comunidades."/>
    <m/>
    <n v="0"/>
  </r>
  <r>
    <n v="601"/>
    <x v="598"/>
    <s v="Nic 2346077 Respuesta A Aire Sas Esp. A Reiterativos Comunicados Sobre Hechos Superados Y Solicitud De Vigilancia De Sistema De Pagos Para El Nic 2346077"/>
    <s v="Johny Alfonso Romero Rocha"/>
    <s v="DP"/>
    <x v="66"/>
    <x v="68"/>
    <x v="55"/>
    <s v="marzo 2025"/>
    <x v="11"/>
    <s v="David Andrés Grajales Marín"/>
    <s v="Eulogio Solarte"/>
    <x v="0"/>
    <n v="8"/>
    <n v="12"/>
    <x v="65"/>
    <s v="2-2025-010815"/>
    <d v="2025-03-27T00:00:00"/>
    <s v="N/A"/>
    <s v="N/A"/>
    <m/>
    <m/>
    <n v="0"/>
  </r>
  <r>
    <n v="602"/>
    <x v="599"/>
    <s v="Solicitud apoyo para cierre de proceso de coexistencia - PSF Zaino Solar 9,9MW"/>
    <s v="Desarrollo ICREA"/>
    <s v="DP"/>
    <x v="66"/>
    <x v="68"/>
    <x v="56"/>
    <s v="marzo 2025"/>
    <x v="13"/>
    <m/>
    <m/>
    <x v="0"/>
    <n v="13"/>
    <n v="12"/>
    <x v="65"/>
    <s v="2-2025-011373"/>
    <d v="2025-04-01T00:00:00"/>
    <s v="2-2025-011373"/>
    <d v="2025-04-01T00:00:00"/>
    <s v="SE ENVIA COPIA A TRANSPORTADORA DE GAS CON EL FIN DE VERIFICAR LOS AVANCES REALIZADOS EN CUANTO LA RESOLUCIÓN 40303"/>
    <m/>
    <n v="0"/>
  </r>
  <r>
    <n v="603"/>
    <x v="600"/>
    <s v="Auditoría Proyecto Ipat Bidireccionalidad Barranquilla - Ballena | Consorcio Hna - Eiatec | Informe Trimestral No. 1 | Versión 1"/>
    <s v="Nicolás Linares Ospina"/>
    <s v="DP"/>
    <x v="66"/>
    <x v="68"/>
    <x v="56"/>
    <s v="marzo 2025"/>
    <x v="3"/>
    <m/>
    <m/>
    <x v="0"/>
    <n v="3"/>
    <n v="12"/>
    <x v="65"/>
    <s v="N/A"/>
    <d v="2025-03-22T00:00:00"/>
    <s v="N/A"/>
    <s v="N/A"/>
    <s v="se asigna a HIDROCARBURO"/>
    <m/>
    <n v="0"/>
  </r>
  <r>
    <n v="604"/>
    <x v="601"/>
    <s v="Solicitud de capacitación"/>
    <s v="SILBIA PATRICIA ORTIZ"/>
    <s v="DP"/>
    <x v="66"/>
    <x v="68"/>
    <x v="56"/>
    <s v="marzo 2025"/>
    <x v="3"/>
    <m/>
    <m/>
    <x v="0"/>
    <n v="3"/>
    <n v="12"/>
    <x v="65"/>
    <s v="N/A"/>
    <d v="2025-03-22T00:00:00"/>
    <s v="N/A"/>
    <s v="N/A"/>
    <s v="se asigna a la OAAS"/>
    <m/>
    <n v="0"/>
  </r>
  <r>
    <n v="605"/>
    <x v="602"/>
    <s v="Reporte Usuarios febrero 2025"/>
    <s v="Empresa de Energía del Bajo Putumayo SA ESP"/>
    <s v="DP"/>
    <x v="66"/>
    <x v="68"/>
    <x v="54"/>
    <s v="marzo 2025"/>
    <x v="15"/>
    <m/>
    <s v="Sebastián Ordoñez Muñoz"/>
    <x v="0"/>
    <n v="1"/>
    <n v="12"/>
    <x v="65"/>
    <s v="2-2025-009268"/>
    <d v="2025-03-20T00:00:00"/>
    <s v="2-2025-009268"/>
    <d v="2025-03-20T00:00:00"/>
    <m/>
    <m/>
    <n v="0"/>
  </r>
  <r>
    <n v="606"/>
    <x v="603"/>
    <s v="Carta de presentación del proyecto Diseño, Suministro, Instalación Y Puesta En Marcha Del Suministro De Energía Eléctrica Por Medio De Sistemas Fotovoltaicos En El Municipio De Toledo-Antioquia"/>
    <s v="Secretario de Desarrollo Rural y Ambiental"/>
    <s v="DP"/>
    <x v="66"/>
    <x v="68"/>
    <x v="56"/>
    <s v="marzo 2025"/>
    <x v="3"/>
    <m/>
    <m/>
    <x v="0"/>
    <n v="6"/>
    <n v="12"/>
    <x v="65"/>
    <s v="N/A"/>
    <d v="2025-03-25T00:00:00"/>
    <s v="N/A"/>
    <s v="N/A"/>
    <s v="se asigno a comunidades."/>
    <m/>
    <n v="0"/>
  </r>
  <r>
    <n v="607"/>
    <x v="604"/>
    <s v="Consulta sobre zonas de alta radiación y viento"/>
    <s v="SAN JORGE FOTOVOLTAICO S.A.S E.S.P."/>
    <s v="DP"/>
    <x v="66"/>
    <x v="68"/>
    <x v="56"/>
    <s v="marzo 2025"/>
    <x v="3"/>
    <m/>
    <m/>
    <x v="0"/>
    <n v="7"/>
    <n v="12"/>
    <x v="65"/>
    <s v="N/A"/>
    <d v="2025-03-26T00:00:00"/>
    <s v="N/A"/>
    <s v="N/A"/>
    <s v="se asigna a OAAS"/>
    <m/>
    <n v="0"/>
  </r>
  <r>
    <n v="608"/>
    <x v="605"/>
    <s v="ASISTENCIA TÉCNICA Y FINANCIAMIENTO PROYECTO ENERGÍA FOTOVOLTAICA"/>
    <s v="LUISA FERNANDA PARRA"/>
    <s v="DP"/>
    <x v="66"/>
    <x v="68"/>
    <x v="56"/>
    <s v="marzo 2025"/>
    <x v="3"/>
    <m/>
    <m/>
    <x v="0"/>
    <n v="3"/>
    <n v="12"/>
    <x v="65"/>
    <s v="N/A"/>
    <d v="2025-03-22T00:00:00"/>
    <s v="N/A"/>
    <s v="N/A"/>
    <s v="Comunidades Energeticas"/>
    <m/>
    <n v="0"/>
  </r>
  <r>
    <n v="609"/>
    <x v="606"/>
    <s v="Copia - Respuesta 0001159193 del 18 de Marzo de 2025 - se interpondrá denuncia en la Fiscalía General de la Nación por falsedad en sus afirmaciones de así como el constante envío de funcionarios a mi"/>
    <s v="Arlet Johanna Ruiz Rodríguez"/>
    <s v="DP"/>
    <x v="66"/>
    <x v="68"/>
    <x v="56"/>
    <s v="marzo 2025"/>
    <x v="11"/>
    <s v="David Andrés Grajales Marín"/>
    <s v="Eulogio Solarte"/>
    <x v="0"/>
    <n v="8"/>
    <n v="12"/>
    <x v="65"/>
    <s v="2-2025-010814"/>
    <d v="2025-03-27T00:00:00"/>
    <s v="N/A"/>
    <s v="N/A"/>
    <m/>
    <m/>
    <n v="0"/>
  </r>
  <r>
    <n v="610"/>
    <x v="402"/>
    <s v="Traslado OFI25-00027506 / GFPU "/>
    <s v="contacto@presidencia.gov.co"/>
    <s v="DP"/>
    <x v="47"/>
    <x v="68"/>
    <x v="57"/>
    <s v="marzo 2025"/>
    <x v="3"/>
    <m/>
    <m/>
    <x v="0"/>
    <n v="28"/>
    <n v="12"/>
    <x v="46"/>
    <s v="N/A"/>
    <d v="2025-03-20T00:00:00"/>
    <s v="N/A"/>
    <s v="N/A"/>
    <s v="se asigno al despacho del ministro por instrucciones de Luciano."/>
    <m/>
    <n v="0"/>
  </r>
  <r>
    <n v="611"/>
    <x v="607"/>
    <s v="Deficiencia en la prestación del servicio de Energía en el Municipio de Atrato y Solicitud de acciones urgentes."/>
    <s v="personeriamunicipaldeatrato@gmail.com"/>
    <s v="DP"/>
    <x v="54"/>
    <x v="68"/>
    <x v="57"/>
    <s v="marzo 2025"/>
    <x v="11"/>
    <s v="David Andrés Grajales Marín"/>
    <s v="Eulogio Solarte"/>
    <x v="0"/>
    <n v="17"/>
    <n v="12"/>
    <x v="54"/>
    <s v="2-2025-009272"/>
    <d v="2025-03-20T00:00:00"/>
    <s v="2-2025-009272"/>
    <d v="2025-03-20T00:00:00"/>
    <m/>
    <m/>
    <n v="0"/>
  </r>
  <r>
    <n v="612"/>
    <x v="608"/>
    <s v="COMUNICA ACTUACION PROCESAL RAD 2018-00332-00 RADICACIÓN: 08001-33-33-012-2018-00332-00"/>
    <s v="Juzgado Doce Administrativo del Circuito de Barranquilla"/>
    <s v="DP"/>
    <x v="65"/>
    <x v="68"/>
    <x v="57"/>
    <s v="marzo 2025"/>
    <x v="3"/>
    <m/>
    <m/>
    <x v="0"/>
    <n v="3"/>
    <n v="12"/>
    <x v="64"/>
    <s v="N/A"/>
    <d v="2025-03-20T00:00:00"/>
    <s v="N/A"/>
    <s v="N/A"/>
    <s v="se envia a la OAJ"/>
    <m/>
    <n v="0"/>
  </r>
  <r>
    <n v="613"/>
    <x v="609"/>
    <s v="Solicitud inclusión de un proyecto como de Interés Nacional y Estratégico (PINE) Parque solar Valledupar 100 MW"/>
    <s v="Enel Colombia"/>
    <s v="DP"/>
    <x v="65"/>
    <x v="68"/>
    <x v="55"/>
    <s v="marzo 2025"/>
    <x v="1"/>
    <s v="David Andrés Grajales Marín"/>
    <s v="Eulogio Solarte"/>
    <x v="0"/>
    <n v="15"/>
    <n v="12"/>
    <x v="64"/>
    <s v="2-2025-011196 "/>
    <d v="2025-04-01T00:00:00"/>
    <s v="2-2025-011196 - UPME"/>
    <d v="2025-04-01T00:00:00"/>
    <m/>
    <m/>
    <n v="0"/>
  </r>
  <r>
    <n v="614"/>
    <x v="610"/>
    <s v="Asunto: Derecho de Petición. Artículo 23 de la Constitución Política y Ley 1755 de 2015 solicitamos intervenir en la problemática que se presenta con Celsia E.S.P quien no restablece el servicio de en"/>
    <s v="DIEGO QUIJANO"/>
    <s v="DP"/>
    <x v="67"/>
    <x v="68"/>
    <x v="55"/>
    <s v="marzo 2025"/>
    <x v="11"/>
    <s v="David Andrés Grajales Marín"/>
    <s v="Eulogio Solarte"/>
    <x v="0"/>
    <n v="10"/>
    <n v="12"/>
    <x v="66"/>
    <s v="2-2025-010987"/>
    <d v="2025-03-28T00:00:00"/>
    <s v="N/A"/>
    <s v="N/A"/>
    <m/>
    <m/>
    <n v="0"/>
  </r>
  <r>
    <n v="615"/>
    <x v="611"/>
    <s v="Consulta sobre permisos para instalación de paneles solares en el Megacolegio Alejandro Humboldt – Fortul"/>
    <s v="JUAN HARRINSON JULIO SANGUINO"/>
    <s v="DP"/>
    <x v="67"/>
    <x v="68"/>
    <x v="55"/>
    <s v="marzo 2025"/>
    <x v="3"/>
    <m/>
    <m/>
    <x v="0"/>
    <n v="3"/>
    <n v="12"/>
    <x v="66"/>
    <s v="N/A"/>
    <d v="2025-03-21T00:00:00"/>
    <s v="N/A"/>
    <s v="N/A"/>
    <s v="se asigno a comunidades."/>
    <m/>
    <n v="0"/>
  </r>
  <r>
    <n v="616"/>
    <x v="612"/>
    <s v="Comunicación 20251094001313801 Fiduprevisora S.A. se permite enviar adjunto la comunicación con radicado 20251094001313801 con el siguiente asunto &amp;quot;Remisión de Términos de Referencia Preliminares (TDR"/>
    <s v="Fiduciaria La Previsora S.A."/>
    <s v="DP"/>
    <x v="66"/>
    <x v="68"/>
    <x v="55"/>
    <s v="marzo 2025"/>
    <x v="21"/>
    <s v="David Andrés Grajales Marín"/>
    <s v="María Fernanda Romero Maldonado"/>
    <x v="0"/>
    <n v="20"/>
    <n v="12"/>
    <x v="65"/>
    <s v="2-2025-012116"/>
    <d v="2025-04-08T00:00:00"/>
    <s v="N/A"/>
    <s v="N/A"/>
    <m/>
    <m/>
    <n v="0"/>
  </r>
  <r>
    <n v="617"/>
    <x v="613"/>
    <s v="Radicado 20220977 Radicado 20220977. Respuesta a tu solicitud vía correo electrónico del 21 de febrero de 2025. Radicado No.: 2-2025-005272 del 21/02/2025. Traslado radicado MME - Nro. 1-2025-005485."/>
    <s v="Ceo- Compañia Energetica de Occidente S.A.S. E.S.P"/>
    <s v="OTROS "/>
    <x v="66"/>
    <x v="64"/>
    <x v="55"/>
    <s v="marzo 2025"/>
    <x v="5"/>
    <m/>
    <m/>
    <x v="0"/>
    <n v="12"/>
    <n v="12"/>
    <x v="65"/>
    <s v="2-2025-011210"/>
    <d v="2025-03-31T00:00:00"/>
    <s v="N/A"/>
    <s v="N/A"/>
    <m/>
    <m/>
    <n v="0"/>
  </r>
  <r>
    <n v="618"/>
    <x v="614"/>
    <s v="CONVOCATORIA Martes 25 de Marzo de 2025 a partir de las 02:00 pm"/>
    <s v="Defensoria del Pueblo"/>
    <s v="DP"/>
    <x v="66"/>
    <x v="64"/>
    <x v="55"/>
    <s v="marzo 2025"/>
    <x v="19"/>
    <m/>
    <m/>
    <x v="1"/>
    <n v="7"/>
    <n v="12"/>
    <x v="65"/>
    <s v="N/A"/>
    <d v="2025-03-26T00:00:00"/>
    <s v="N/A"/>
    <s v="N/A"/>
    <m/>
    <m/>
    <n v="0"/>
  </r>
  <r>
    <n v="619"/>
    <x v="615"/>
    <s v="Traslado derecho de petición Radicado de salida 2-2025-017257"/>
    <s v="Ministerio de Hacienda y Crédito Publico"/>
    <s v="DP"/>
    <x v="66"/>
    <x v="68"/>
    <x v="56"/>
    <s v="marzo 2025"/>
    <x v="3"/>
    <m/>
    <m/>
    <x v="0"/>
    <n v="7"/>
    <n v="12"/>
    <x v="65"/>
    <s v="N/A"/>
    <d v="2025-03-26T00:00:00"/>
    <s v="N/A"/>
    <s v="N/A"/>
    <s v="se asigna a la DEE a Comunidades Energeticas"/>
    <m/>
    <n v="0"/>
  </r>
  <r>
    <n v="620"/>
    <x v="616"/>
    <s v="AR-0013-25-ECOPETROL-ODS23-GP- Solicitud de información- Copia de Resolución - Villamaria Caldas"/>
    <s v="Arce Rojas Consultores &amp; CIA S.A.S."/>
    <s v="DP"/>
    <x v="66"/>
    <x v="68"/>
    <x v="56"/>
    <s v="marzo 2025"/>
    <x v="3"/>
    <m/>
    <m/>
    <x v="0"/>
    <n v="7"/>
    <n v="12"/>
    <x v="65"/>
    <s v="N/A"/>
    <d v="2025-03-26T00:00:00"/>
    <s v="N/A"/>
    <s v="N/A"/>
    <s v="se asigna a la OAJ"/>
    <m/>
    <n v="0"/>
  </r>
  <r>
    <n v="621"/>
    <x v="617"/>
    <s v="Solicitud de apoyo realización de ferias solares municipales y comunales de Colombia."/>
    <s v="Fredy andres"/>
    <s v="DP"/>
    <x v="66"/>
    <x v="68"/>
    <x v="58"/>
    <s v="marzo 2025"/>
    <x v="3"/>
    <m/>
    <m/>
    <x v="0"/>
    <n v="7"/>
    <n v="12"/>
    <x v="65"/>
    <s v="N/A"/>
    <d v="2025-03-26T00:00:00"/>
    <s v="N/A"/>
    <s v="N/A"/>
    <s v="se asigna a OAAS"/>
    <m/>
    <n v="0"/>
  </r>
  <r>
    <n v="622"/>
    <x v="618"/>
    <s v="Traslado por competencia - Gestión de la petición E-2025-0007-060089"/>
    <s v="Prosperidad Social"/>
    <s v="DP"/>
    <x v="66"/>
    <x v="68"/>
    <x v="54"/>
    <s v="marzo 2025"/>
    <x v="3"/>
    <m/>
    <m/>
    <x v="0"/>
    <n v="6"/>
    <n v="12"/>
    <x v="65"/>
    <s v="N/A"/>
    <d v="2025-03-25T00:00:00"/>
    <s v="N/A"/>
    <s v="N/A"/>
    <s v="se asigno a comunidades energetigas "/>
    <m/>
    <n v="0"/>
  </r>
  <r>
    <n v="623"/>
    <x v="619"/>
    <s v="AR-0013-25-ECOPETROL-ODS23-GP- Solicitud de información- Copia de Resolución - Villamaria Caldas"/>
    <s v="Arce Rojas Consultores &amp; CIA S.A.S."/>
    <s v="DP"/>
    <x v="68"/>
    <x v="68"/>
    <x v="56"/>
    <s v="marzo 2025"/>
    <x v="3"/>
    <m/>
    <m/>
    <x v="0"/>
    <n v="6"/>
    <n v="12"/>
    <x v="67"/>
    <s v="N/A"/>
    <d v="2025-03-26T00:00:00"/>
    <s v="N/A"/>
    <s v="N/A"/>
    <s v="SE ASIGNA A LA OAJ"/>
    <m/>
    <n v="0"/>
  </r>
  <r>
    <n v="624"/>
    <x v="620"/>
    <s v="Respuesta a observaciones y/o aclaraciones con relación al informe definitivo (Habilitante – Ponderable) proceso CM-06-2024."/>
    <s v="Leslie Mayerly Rodríguez Muñoz"/>
    <s v="DP"/>
    <x v="68"/>
    <x v="64"/>
    <x v="57"/>
    <s v="marzo 2025"/>
    <x v="3"/>
    <m/>
    <m/>
    <x v="0"/>
    <n v="0"/>
    <n v="12"/>
    <x v="67"/>
    <s v="N/A"/>
    <d v="2025-03-20T00:00:00"/>
    <s v="N/A"/>
    <s v="N/A"/>
    <s v="se asigna a la SAF"/>
    <m/>
    <n v="0"/>
  </r>
  <r>
    <n v="625"/>
    <x v="621"/>
    <s v="Acciones Plan Nacional de Garantías Electorales Consejos de juventud Minminas"/>
    <s v="Dirección para la Democracia, la Participación Ciudadana y la Acción Comun"/>
    <s v="DP"/>
    <x v="57"/>
    <x v="64"/>
    <x v="57"/>
    <s v="marzo 2025"/>
    <x v="14"/>
    <m/>
    <m/>
    <x v="0"/>
    <n v="17"/>
    <n v="12"/>
    <x v="57"/>
    <s v="2-2025-010246"/>
    <d v="2025-03-23T00:00:00"/>
    <s v="N/A"/>
    <s v="N/A"/>
    <s v="Se da respuesta  a la petición de acuerdo a lo solicitado"/>
    <m/>
    <n v="0"/>
  </r>
  <r>
    <n v="626"/>
    <x v="622"/>
    <s v="Remisión Calendarios Electorales"/>
    <s v="Ministerio del Interior"/>
    <s v="DP"/>
    <x v="62"/>
    <x v="64"/>
    <x v="55"/>
    <s v="marzo 2025"/>
    <x v="14"/>
    <m/>
    <m/>
    <x v="0"/>
    <n v="-69"/>
    <n v="12"/>
    <x v="62"/>
    <s v="N/A"/>
    <d v="2025-01-03T00:00:00"/>
    <s v="N/A"/>
    <s v="N/A"/>
    <s v="Se archiva con autorización de la coordinadora del grupo de fondos, en razon a que es solo de caracter informativo"/>
    <m/>
    <n v="0"/>
  </r>
  <r>
    <n v="627"/>
    <x v="623"/>
    <s v="Derecho De Petición Con Contrato- Nic 6551910 _x0009_"/>
    <s v="Karen Grace Gil Florez "/>
    <s v="DP"/>
    <x v="66"/>
    <x v="68"/>
    <x v="55"/>
    <s v="marzo 2025"/>
    <x v="11"/>
    <s v="David Andrés Grajales Marín"/>
    <s v="Eulogio Solarte"/>
    <x v="0"/>
    <n v="9"/>
    <n v="12"/>
    <x v="65"/>
    <s v="2-2025-010988"/>
    <d v="2025-03-28T00:00:00"/>
    <s v="N/A"/>
    <s v="N/A"/>
    <m/>
    <m/>
    <n v="0"/>
  </r>
  <r>
    <n v="628"/>
    <x v="624"/>
    <s v="Solicitud convocatoria jornada interinstitucional sujetos indígenas Cauca"/>
    <s v="Unidad para la Atención y Reparación integral a las Víctimas"/>
    <s v="DP"/>
    <x v="66"/>
    <x v="69"/>
    <x v="55"/>
    <s v="marzo 2025"/>
    <x v="15"/>
    <m/>
    <s v="Sebastián Ordoñez Muñoz"/>
    <x v="0"/>
    <n v="-15"/>
    <n v="12"/>
    <x v="65"/>
    <s v="N/A"/>
    <d v="2025-03-04T00:00:00"/>
    <s v="N/A"/>
    <s v="N/A"/>
    <s v="NRR"/>
    <m/>
    <n v="0"/>
  </r>
  <r>
    <n v="629"/>
    <x v="625"/>
    <s v="Solicitud de comentarios – XXXVIII Informe de la Misión de Apoyo al Proceso de Paz en Colombia de la OEA (MAPP/OEA)"/>
    <s v="Cancillería"/>
    <s v="DP"/>
    <x v="66"/>
    <x v="64"/>
    <x v="55"/>
    <s v="marzo 2025"/>
    <x v="12"/>
    <m/>
    <m/>
    <x v="0"/>
    <n v="7"/>
    <n v="12"/>
    <x v="65"/>
    <s v="2-2025-010642"/>
    <d v="2025-03-26T00:00:00"/>
    <s v="N/A"/>
    <s v="N/A"/>
    <s v="La retroalimentación tambièn fue enviada mediante correo electrónico"/>
    <m/>
    <n v="0"/>
  </r>
  <r>
    <n v="630"/>
    <x v="626"/>
    <s v="Petición"/>
    <s v="Esmeralda Rivas"/>
    <s v="DP"/>
    <x v="61"/>
    <x v="69"/>
    <x v="55"/>
    <s v="marzo 2025"/>
    <x v="3"/>
    <m/>
    <m/>
    <x v="0"/>
    <n v="9"/>
    <n v="12"/>
    <x v="61"/>
    <s v="N/A"/>
    <d v="2025-03-21T00:00:00"/>
    <s v="N/A"/>
    <s v="N/A"/>
    <s v="SE ASIGNO A SECRETARIA GENERAL "/>
    <m/>
    <n v="0"/>
  </r>
  <r>
    <n v="631"/>
    <x v="627"/>
    <s v="Solicitud de información en el marco de la Auditoria al Programa de Normalización de Redes Eléctricas PRONE"/>
    <s v="Alexa Marcela Ríos Buelvas"/>
    <s v="OTROS "/>
    <x v="69"/>
    <x v="69"/>
    <x v="55"/>
    <s v="marzo 2025"/>
    <x v="6"/>
    <m/>
    <m/>
    <x v="0"/>
    <n v="10"/>
    <n v="12"/>
    <x v="68"/>
    <s v="N/A"/>
    <d v="2025-03-31T00:00:00"/>
    <s v="N/A"/>
    <s v="N/A"/>
    <s v="La información solicitada ya fue remitida por parte de la Dirección de Energía a la Oficina de Control Interno."/>
    <m/>
    <n v="0"/>
  </r>
  <r>
    <n v="632"/>
    <x v="628"/>
    <s v="Traslado OFI25-00050417 / GFPU - Solicitud de PLAN DE ACCION LABORAL por parte de los trabajadores de SINTRAELECOL"/>
    <s v=" Presidencia de la Republica"/>
    <s v="DP"/>
    <x v="66"/>
    <x v="68"/>
    <x v="55"/>
    <s v="marzo 2025"/>
    <x v="14"/>
    <m/>
    <m/>
    <x v="0"/>
    <n v="12"/>
    <n v="12"/>
    <x v="65"/>
    <s v="2-2025-011195"/>
    <d v="2025-03-31T00:00:00"/>
    <s v="2-2025-011195"/>
    <d v="2025-03-31T00:00:00"/>
    <s v="Se da respuesta  a la petición de acuerdo a lo solicitado"/>
    <m/>
    <n v="0"/>
  </r>
  <r>
    <n v="633"/>
    <x v="629"/>
    <s v="Copia - Reiteración Atención Prioritaria- Prestación De Servicio De Energía Eléctrica En El Municipio De Uribia La Guajira"/>
    <s v=" Alcaldía Municipal de Uribia"/>
    <s v="DP"/>
    <x v="62"/>
    <x v="69"/>
    <x v="56"/>
    <s v="marzo 2025"/>
    <x v="11"/>
    <s v="Dayanna Soley Méndez Devia"/>
    <s v="Eulogio Solarte"/>
    <x v="0"/>
    <n v="15"/>
    <n v="12"/>
    <x v="62"/>
    <s v="2-2025-010984"/>
    <d v="2025-03-28T00:00:00"/>
    <s v="N/A"/>
    <s v="N/A"/>
    <m/>
    <m/>
    <n v="0"/>
  </r>
  <r>
    <n v="634"/>
    <x v="630"/>
    <s v="Presentación Proyecto Chivo Mono 1 - Alcaldía Distrital de Riohacha"/>
    <s v="Alcaldía de Riohacha"/>
    <s v="DP"/>
    <x v="63"/>
    <x v="69"/>
    <x v="56"/>
    <s v="marzo 2025"/>
    <x v="11"/>
    <s v="David Andrés Grajales Marín"/>
    <s v="Eulogio Solarte"/>
    <x v="0"/>
    <n v="14"/>
    <n v="12"/>
    <x v="63"/>
    <s v="2-2025-010985"/>
    <d v="2025-03-28T00:00:00"/>
    <s v="N/A"/>
    <s v="N/A"/>
    <m/>
    <m/>
    <n v="0"/>
  </r>
  <r>
    <n v="635"/>
    <x v="631"/>
    <s v="Propuesta &quot;Que los ricos del país paguen deuda de energía de los pobres´"/>
    <s v="SANDRA RINCÓN"/>
    <s v="DP"/>
    <x v="68"/>
    <x v="64"/>
    <x v="58"/>
    <s v="marzo 2025"/>
    <x v="3"/>
    <m/>
    <m/>
    <x v="0"/>
    <n v="7"/>
    <n v="12"/>
    <x v="67"/>
    <s v="N/A"/>
    <d v="2025-03-27T00:00:00"/>
    <s v="N/A"/>
    <s v="N/A"/>
    <s v="se asigna a OARE"/>
    <m/>
    <n v="0"/>
  </r>
  <r>
    <n v="636"/>
    <x v="632"/>
    <s v="Copia- Traslado OFI25-00051506 / GFPU - Usuarios En Zona Rural De Santander De Quilichao Afectados Por Alteraciones De Orden Público"/>
    <s v="Presidencia de la Republica"/>
    <s v="DP"/>
    <x v="68"/>
    <x v="64"/>
    <x v="58"/>
    <s v="marzo 2025"/>
    <x v="5"/>
    <m/>
    <m/>
    <x v="0"/>
    <n v="11"/>
    <n v="12"/>
    <x v="67"/>
    <s v="2-2025-011211"/>
    <d v="2025-03-31T00:00:00"/>
    <s v="N/A"/>
    <s v="N/A"/>
    <m/>
    <m/>
    <n v="0"/>
  </r>
  <r>
    <n v="637"/>
    <x v="633"/>
    <s v="Radicado 20252300175081 de 2025-03-19"/>
    <s v="Autoridad Nacional de Licencias Ambientales - ANLA"/>
    <s v="OTROS "/>
    <x v="68"/>
    <x v="64"/>
    <x v="58"/>
    <s v="marzo 2025"/>
    <x v="6"/>
    <m/>
    <m/>
    <x v="0"/>
    <n v="11"/>
    <n v="5"/>
    <x v="60"/>
    <s v="2-2025-011215"/>
    <d v="2025-03-31T00:00:00"/>
    <s v="2-2025-011215"/>
    <d v="2025-03-31T00:00:00"/>
    <m/>
    <m/>
    <n v="0"/>
  </r>
  <r>
    <n v="638"/>
    <x v="634"/>
    <s v="Cortes de energía en horas laborales."/>
    <s v="JUAN SANTA"/>
    <s v="DP"/>
    <x v="68"/>
    <x v="64"/>
    <x v="58"/>
    <s v="marzo 2025"/>
    <x v="20"/>
    <s v="David Andrés Grajales Marín"/>
    <s v="Julio André Bernal Rubiano"/>
    <x v="0"/>
    <n v="15"/>
    <n v="12"/>
    <x v="67"/>
    <s v="2-2025-011926"/>
    <d v="2025-04-04T00:00:00"/>
    <s v="N/A"/>
    <s v="N/A"/>
    <s v="Se da traslado a CHEC"/>
    <m/>
    <n v="0"/>
  </r>
  <r>
    <n v="639"/>
    <x v="635"/>
    <s v="Traslado OFI25-00052169 / GFPU - ."/>
    <s v="Presidencia de la Republica"/>
    <s v="DP"/>
    <x v="68"/>
    <x v="64"/>
    <x v="58"/>
    <s v="marzo 2025"/>
    <x v="3"/>
    <m/>
    <m/>
    <x v="0"/>
    <n v="6"/>
    <n v="12"/>
    <x v="67"/>
    <s v="N/A"/>
    <d v="2025-03-26T00:00:00"/>
    <s v="N/A"/>
    <s v="N/A"/>
    <s v="SE ASIGNA A LA DEE A COMUNIDADES ENERGETICAS"/>
    <m/>
    <n v="0"/>
  </r>
  <r>
    <n v="640"/>
    <x v="636"/>
    <s v="Envío del proyecto BFAZNI 473 – Proyecto “Implementación de soluciones fotovoltaicas individuales para viviendas rurales en las zonas no interconectadas del municipio de Saravena”"/>
    <s v="Consejo Directivo del Instituto de Planificación y Promoción de Soluciones Energéticas para las Zonas no Interconectadas - IPSE."/>
    <s v="DP"/>
    <x v="68"/>
    <x v="64"/>
    <x v="57"/>
    <s v="marzo 2025"/>
    <x v="4"/>
    <m/>
    <m/>
    <x v="0"/>
    <n v="11"/>
    <n v="12"/>
    <x v="67"/>
    <s v="2-2025-011213"/>
    <d v="2025-03-31T00:00:00"/>
    <s v="N/A"/>
    <s v="N/A"/>
    <s v="En proceso de evaluación"/>
    <m/>
    <n v="0"/>
  </r>
  <r>
    <n v="641"/>
    <x v="637"/>
    <s v="COPIA 202544006224-1 Respuesta a solicitud de información transferencias a la CRA por la generación de energía"/>
    <s v="XM S.A. E.S.P"/>
    <s v="DP"/>
    <x v="68"/>
    <x v="64"/>
    <x v="59"/>
    <s v="marzo 2025"/>
    <x v="16"/>
    <m/>
    <m/>
    <x v="0"/>
    <n v="8"/>
    <n v="12"/>
    <x v="67"/>
    <s v="2-2025-010983"/>
    <d v="2025-03-28T00:00:00"/>
    <s v="2-2025-010983"/>
    <d v="2025-03-28T00:00:00"/>
    <m/>
    <m/>
    <n v="0"/>
  </r>
  <r>
    <n v="642"/>
    <x v="638"/>
    <s v="solicitud de Intervención"/>
    <s v="Euclides Jose Mesa Quintero"/>
    <s v="DP"/>
    <x v="68"/>
    <x v="64"/>
    <x v="58"/>
    <s v="marzo 2025"/>
    <x v="19"/>
    <m/>
    <m/>
    <x v="0"/>
    <n v="7"/>
    <n v="12"/>
    <x v="67"/>
    <s v="2-2025-010678"/>
    <d v="2025-03-27T00:00:00"/>
    <s v="N/A"/>
    <s v="N/A"/>
    <m/>
    <m/>
    <n v="0"/>
  </r>
  <r>
    <n v="643"/>
    <x v="639"/>
    <s v="SOLICITUD SE DIGNEN TERMINAR LOS TRABAJOS DE OPTIMIZACIÓN DE REDES EN LA VEREDA CANDELARIA ARRIBA Y VEREDA COREA CIRCUITO 2 LORICA - CÓRDOBA"/>
    <s v="Robert Dimas Doria Y Otros"/>
    <s v="DP"/>
    <x v="68"/>
    <x v="64"/>
    <x v="58"/>
    <s v="marzo 2025"/>
    <x v="19"/>
    <s v="David Andrés Grajales Marín"/>
    <s v="Eulogio Solarte"/>
    <x v="0"/>
    <n v="7"/>
    <n v="12"/>
    <x v="67"/>
    <s v="2-2025-010813"/>
    <d v="2025-03-27T00:00:00"/>
    <s v="N/A"/>
    <s v="N/A"/>
    <m/>
    <m/>
    <n v="0"/>
  </r>
  <r>
    <n v="644"/>
    <x v="640"/>
    <s v="Solicitud de información sobre redes eléctricas y Smart Grids en Colombia"/>
    <s v="Fabián Andrés Amado Núñez"/>
    <s v="DP"/>
    <x v="68"/>
    <x v="64"/>
    <x v="58"/>
    <s v="marzo 2025"/>
    <x v="22"/>
    <s v="David Andrés Grajales Marín"/>
    <s v="Julio André Bernal Rubiano"/>
    <x v="0"/>
    <n v="11"/>
    <n v="12"/>
    <x v="67"/>
    <s v="2-2025-011193"/>
    <d v="2025-03-31T00:00:00"/>
    <s v="2-2025-011193"/>
    <d v="2025-03-31T00:00:00"/>
    <m/>
    <m/>
    <n v="0"/>
  </r>
  <r>
    <n v="645"/>
    <x v="641"/>
    <s v="Trazabilidad - Peticiones ADR/Ministerio"/>
    <s v="Esleg"/>
    <s v="DP"/>
    <x v="69"/>
    <x v="69"/>
    <x v="58"/>
    <s v="marzo 2025"/>
    <x v="1"/>
    <s v="David Andrés Grajales Marín"/>
    <m/>
    <x v="0"/>
    <n v="12"/>
    <n v="12"/>
    <x v="68"/>
    <s v="2-2025-011419"/>
    <d v="2025-04-02T00:00:00"/>
    <s v="N/A"/>
    <s v="N/A"/>
    <m/>
    <m/>
    <n v="0"/>
  </r>
  <r>
    <n v="646"/>
    <x v="642"/>
    <s v="Solicitud de alcance de concepto del Proy. SE Nueva Toluviejo 220/110 kV"/>
    <s v="Afinia Grupo EPM"/>
    <s v="DP"/>
    <x v="69"/>
    <x v="69"/>
    <x v="59"/>
    <s v="marzo 2025"/>
    <x v="11"/>
    <s v="David Andrés Grajales Marín"/>
    <s v="Eulogio Solarte"/>
    <x v="0"/>
    <n v="12"/>
    <n v="12"/>
    <x v="68"/>
    <s v="2-2025-011421"/>
    <d v="2025-04-02T00:00:00"/>
    <s v="N/A"/>
    <s v="N/A"/>
    <s v="lo devuleven de la OAJ indicando no es un proyecto de convocatoria, por ello no es competencia de la OAJ decidir sobre esta solicitud. Gracias_x000a_Se traslada a la UPME"/>
    <m/>
    <n v="0"/>
  </r>
  <r>
    <n v="647"/>
    <x v="643"/>
    <s v="FENOGE: Se ha generado una Respuesta con No. 20254000004411"/>
    <s v="Mariana"/>
    <s v="DP"/>
    <x v="69"/>
    <x v="69"/>
    <x v="58"/>
    <s v="marzo 2025"/>
    <x v="18"/>
    <s v="David Andrés Grajales Marín"/>
    <s v="Eulogio Solarte"/>
    <x v="0"/>
    <n v="6"/>
    <n v="12"/>
    <x v="68"/>
    <s v="2-2025-010819"/>
    <d v="2025-03-27T00:00:00"/>
    <s v="2-2025-010819"/>
    <d v="2025-03-27T00:00:00"/>
    <m/>
    <m/>
    <n v="0"/>
  </r>
  <r>
    <n v="648"/>
    <x v="644"/>
    <s v="Traslado OFI25-00051906 / GFPU 13150000 EXT25-00029695"/>
    <s v="Presidencia de la Republica"/>
    <s v="DP"/>
    <x v="69"/>
    <x v="69"/>
    <x v="59"/>
    <s v="marzo 2025"/>
    <x v="19"/>
    <s v="David Andrés Grajales Marín"/>
    <s v="Eulogio Solarte"/>
    <x v="0"/>
    <n v="6"/>
    <n v="5"/>
    <x v="61"/>
    <s v="2-2025-010817"/>
    <d v="2025-03-27T00:00:00"/>
    <s v="2-2025-010817"/>
    <d v="2025-03-27T00:00:00"/>
    <m/>
    <m/>
    <n v="0"/>
  </r>
  <r>
    <n v="649"/>
    <x v="645"/>
    <s v="Consulta sobre Proceso para Presentación de Portafolio y Registro como Proveedor en Proyectos de Energización en Zonas No Interconectadas"/>
    <s v="Walfgan Dominguez"/>
    <s v="DP"/>
    <x v="69"/>
    <x v="69"/>
    <x v="59"/>
    <s v="marzo 2025"/>
    <x v="21"/>
    <s v="David Andrés Grajales Marín"/>
    <s v="Eulogio Solarte"/>
    <x v="0"/>
    <n v="18"/>
    <n v="12"/>
    <x v="68"/>
    <s v="2-2025-012109"/>
    <d v="2025-04-08T00:00:00"/>
    <s v="2-2025-012109"/>
    <d v="2025-04-08T00:00:00"/>
    <s v="Traslado IPSE"/>
    <m/>
    <n v="0"/>
  </r>
  <r>
    <n v="650"/>
    <x v="646"/>
    <s v="TRASLADO: Solicitud de Investigación ante Declaraciones de Gerente de AFINIA."/>
    <s v="Ministerio del Trabajo"/>
    <s v="DP"/>
    <x v="69"/>
    <x v="69"/>
    <x v="58"/>
    <s v="marzo 2025"/>
    <x v="17"/>
    <s v="David Andrés Grajales Marín"/>
    <m/>
    <x v="0"/>
    <n v="10"/>
    <n v="5"/>
    <x v="61"/>
    <s v="2-2025-011194"/>
    <d v="2025-03-31T00:00:00"/>
    <s v="2-2025-011194"/>
    <d v="2025-03-31T00:00:00"/>
    <m/>
    <m/>
    <n v="0"/>
  </r>
  <r>
    <n v="651"/>
    <x v="647"/>
    <s v="Consulta y solicitud de aclaración sobre viabilidad de ejecución de proyectos OFICIO AMC-SIOP-268-2025 MINISTERIO DE MINAS Y ENERGIA"/>
    <s v="Alcaldía Municipal de Cajicá"/>
    <s v="DP"/>
    <x v="69"/>
    <x v="69"/>
    <x v="59"/>
    <s v="marzo 2025"/>
    <x v="3"/>
    <m/>
    <m/>
    <x v="0"/>
    <n v="7"/>
    <n v="12"/>
    <x v="68"/>
    <s v="N/A"/>
    <d v="2025-03-28T00:00:00"/>
    <s v="N/A"/>
    <s v="N/A"/>
    <s v="se asigna al Grupo de Reglamentos Tecnicos"/>
    <m/>
    <n v="0"/>
  </r>
  <r>
    <n v="652"/>
    <x v="648"/>
    <s v="TRASLADO: Solicitud de Investigación sobre el Cumplimiento Regulatorio y la Eficiencia Administrativa de EMPRESA CARIBEMAR DE LA COSTA “AFINIA” tras el anuncio de un apagón por parte del gerente gener"/>
    <s v="Ministerio del Trabajo"/>
    <s v="DP"/>
    <x v="69"/>
    <x v="69"/>
    <x v="59"/>
    <s v="marzo 2025"/>
    <x v="14"/>
    <m/>
    <m/>
    <x v="0"/>
    <n v="6"/>
    <n v="12"/>
    <x v="68"/>
    <s v="N/A"/>
    <d v="2025-03-27T00:00:00"/>
    <s v="N/A"/>
    <s v="N/A"/>
    <s v="Se regresa para su reasignación a la OARE por ser los competentes para dar la respuesta"/>
    <m/>
    <n v="0"/>
  </r>
  <r>
    <n v="653"/>
    <x v="649"/>
    <s v="Traslado: Solicitud De Investigación Ante Declaraciones De Gerente De Afinia"/>
    <s v="Ministerio del Trabajo"/>
    <s v="DP"/>
    <x v="69"/>
    <x v="69"/>
    <x v="58"/>
    <s v="marzo 2025"/>
    <x v="17"/>
    <s v="David Andrés Grajales Marín"/>
    <m/>
    <x v="0"/>
    <n v="10"/>
    <n v="12"/>
    <x v="68"/>
    <s v="_x0009__x000a_2-2025-011194"/>
    <d v="2025-03-31T00:00:00"/>
    <s v="_x0009__x000a_2-2025-011194"/>
    <d v="2025-03-31T00:00:00"/>
    <m/>
    <m/>
    <n v="0"/>
  </r>
  <r>
    <n v="654"/>
    <x v="650"/>
    <s v="Petición de Carácter Urgente con respecto a proyecto en instalación de Parque Solar Cementos Tequendama en el municipio de Suesca, Cundinamarca"/>
    <s v="HENRY ALFREDO CASTRO"/>
    <s v="DP"/>
    <x v="69"/>
    <x v="70"/>
    <x v="60"/>
    <s v="marzo 2025"/>
    <x v="16"/>
    <m/>
    <m/>
    <x v="0"/>
    <n v="7"/>
    <n v="12"/>
    <x v="68"/>
    <s v="2-2025-010986"/>
    <d v="2025-03-28T00:00:00"/>
    <s v="2-2025-010986"/>
    <d v="2025-03-28T00:00:00"/>
    <s v="Departamento Nacional de Planeacion "/>
    <m/>
    <n v="0"/>
  </r>
  <r>
    <n v="655"/>
    <x v="651"/>
    <s v="Envío Oficio No. 09252004265  En cumplimiento a los compromisos adquiridos en MESA DE TRABAJO. Procuraduría Delegada para Asuntos Ambientales, Minero Energéticos y Agrarios. Central Térmica Martin del Corral (Termozipa)."/>
    <s v="Corporacion Autonoma Reginal de cundinamarca - CAR"/>
    <s v="DP"/>
    <x v="70"/>
    <x v="70"/>
    <x v="60"/>
    <s v="marzo 2025"/>
    <x v="3"/>
    <m/>
    <m/>
    <x v="0"/>
    <n v="2"/>
    <n v="12"/>
    <x v="69"/>
    <s v="N/A"/>
    <d v="2025-03-27T00:00:00"/>
    <s v="N/A"/>
    <s v="N/A"/>
    <s v="se asigno a la OARE"/>
    <m/>
    <n v="0"/>
  </r>
  <r>
    <n v="656"/>
    <x v="652"/>
    <s v="PARQUE SOLAR CARACOLÍ I PROMOTOR DEL PROYECTO: SOL DE LAS CIENAGAS S.A.S. E.S.P  INFORME DE AUDITORÍA No 1 CURVA S"/>
    <s v="USAENE"/>
    <s v="DP"/>
    <x v="70"/>
    <x v="70"/>
    <x v="60"/>
    <s v="marzo 2025"/>
    <x v="1"/>
    <m/>
    <m/>
    <x v="1"/>
    <n v="7"/>
    <n v="12"/>
    <x v="69"/>
    <s v="N/A"/>
    <d v="2025-04-01T00:00:00"/>
    <s v="N/A"/>
    <s v="N/A"/>
    <s v="El informe se guarda en: 1.Comunicaciones/10. Informe SIN - Curva S"/>
    <m/>
    <n v="0"/>
  </r>
  <r>
    <n v="657"/>
    <x v="653"/>
    <s v="Solicitud de apoyo para la implementación de proyectos de Sistemas Solar Fotovoltaicos (SSFV) Y Fuentes No convencionales De Energías Renovables (FNCER) en el Municipio de Orocué Casanare"/>
    <s v="Planeacion Orocue Casanare"/>
    <s v="DP"/>
    <x v="70"/>
    <x v="70"/>
    <x v="60"/>
    <s v="marzo 2025"/>
    <x v="3"/>
    <m/>
    <m/>
    <x v="0"/>
    <n v="2"/>
    <n v="12"/>
    <x v="69"/>
    <s v="N/A"/>
    <d v="2025-03-27T00:00:00"/>
    <s v="N/A"/>
    <s v="N/A"/>
    <s v="Se da traslado a LA DIRECCION DE ENERGIA Comunidades Energéticas."/>
    <m/>
    <n v="0"/>
  </r>
  <r>
    <n v="658"/>
    <x v="654"/>
    <s v="Informe Auditoría Contrato Estabilidad Jurídica Ej-04 De 2008 A Diciembre 2024."/>
    <s v="Empresas Públicas de Medellín E.S.P."/>
    <s v="DP"/>
    <x v="70"/>
    <x v="70"/>
    <x v="60"/>
    <s v="marzo 2025"/>
    <x v="3"/>
    <m/>
    <m/>
    <x v="0"/>
    <n v="1"/>
    <n v="12"/>
    <x v="69"/>
    <s v="N/A"/>
    <d v="2025-03-26T00:00:00"/>
    <s v="N/A"/>
    <s v="N/A"/>
    <s v="se asigna al grupo de Supervision "/>
    <m/>
    <n v="0"/>
  </r>
  <r>
    <n v="659"/>
    <x v="655"/>
    <s v="Informe de auditoría contrato de estabilidad jurídica EJ-04"/>
    <s v="Empresas Públicas de Medellín E.S.P."/>
    <s v="DP"/>
    <x v="71"/>
    <x v="71"/>
    <x v="60"/>
    <s v="marzo 2025"/>
    <x v="3"/>
    <m/>
    <m/>
    <x v="0"/>
    <n v="0"/>
    <n v="12"/>
    <x v="70"/>
    <s v="N/A"/>
    <d v="2025-03-26T00:00:00"/>
    <s v="N/A"/>
    <s v="N/A"/>
    <s v="se asigno al grupo de Supervision"/>
    <m/>
    <n v="0"/>
  </r>
  <r>
    <n v="660"/>
    <x v="656"/>
    <s v="SNR2025EE-026273-1 - 25 marzo 2025 Solicitud de Mesa de Trabajo Conjunta"/>
    <s v="Superintendencia de Notariado y Registro"/>
    <s v="DP"/>
    <x v="70"/>
    <x v="70"/>
    <x v="60"/>
    <s v="marzo 2025"/>
    <x v="3"/>
    <m/>
    <m/>
    <x v="0"/>
    <n v="2"/>
    <n v="12"/>
    <x v="69"/>
    <s v="N/A"/>
    <d v="2025-03-27T00:00:00"/>
    <s v="N/A"/>
    <s v="N/A"/>
    <s v="se asigna a la OAAS"/>
    <m/>
    <n v="0"/>
  </r>
  <r>
    <n v="661"/>
    <x v="657"/>
    <s v="Petiicion urgente con respecto a proyecto de instalacion de parque solar cementos Tequendama n el municipio de suesca cundinamarca"/>
    <s v="Secretaria de planeacion y Desarrollo economico Alcaldia municipal Sueca"/>
    <s v="DP"/>
    <x v="70"/>
    <x v="70"/>
    <x v="60"/>
    <s v="marzo 2025"/>
    <x v="17"/>
    <m/>
    <m/>
    <x v="0"/>
    <n v="14"/>
    <n v="12"/>
    <x v="69"/>
    <s v="2-2025-012147"/>
    <d v="2025-04-08T00:00:00"/>
    <s v="2-2025-012147"/>
    <d v="2025-04-08T00:00:00"/>
    <s v="se asigno a la OAJ devuleven la comunicacion "/>
    <m/>
    <n v="0"/>
  </r>
  <r>
    <n v="662"/>
    <x v="658"/>
    <s v="INFORME AUDITORÍA CONTRATO ESTABILIDAD JURÍDICA EJ-04 DE 2008 A DICIEMBRE 2024."/>
    <s v="Empresas Públicas de Medellín E.S.P."/>
    <s v="DP"/>
    <x v="71"/>
    <x v="71"/>
    <x v="60"/>
    <s v="marzo 2025"/>
    <x v="3"/>
    <m/>
    <m/>
    <x v="0"/>
    <n v="0"/>
    <n v="12"/>
    <x v="70"/>
    <s v="N/A"/>
    <d v="2025-03-26T00:00:00"/>
    <s v="N/A"/>
    <s v="N/A"/>
    <s v="se asigno al grupo de Supervision"/>
    <m/>
    <n v="0"/>
  </r>
  <r>
    <n v="663"/>
    <x v="659"/>
    <s v="Capacitación en transición energética y fondos especiales"/>
    <s v="Carolina Díaz del Castillo G."/>
    <s v="DP"/>
    <x v="70"/>
    <x v="71"/>
    <x v="60"/>
    <s v="marzo 2025"/>
    <x v="5"/>
    <m/>
    <m/>
    <x v="0"/>
    <n v="7"/>
    <n v="12"/>
    <x v="69"/>
    <s v="2-2025-011371"/>
    <d v="2025-04-01T00:00:00"/>
    <s v="N/A"/>
    <s v="N/A"/>
    <m/>
    <m/>
    <n v="0"/>
  </r>
  <r>
    <n v="664"/>
    <x v="660"/>
    <s v="Solicitud de información Noveno informe Contraloría"/>
    <s v="Karen Lorena Ortiz Diaz"/>
    <s v="DP"/>
    <x v="71"/>
    <x v="71"/>
    <x v="60"/>
    <s v="marzo 2025"/>
    <x v="3"/>
    <m/>
    <m/>
    <x v="0"/>
    <n v="0"/>
    <n v="12"/>
    <x v="70"/>
    <s v="N/A"/>
    <d v="2025-03-26T00:00:00"/>
    <s v="N/A"/>
    <s v="N/A"/>
    <s v="28 de marzo se asigna a Sebastian Ordoñez"/>
    <m/>
    <n v="0"/>
  </r>
  <r>
    <n v="665"/>
    <x v="661"/>
    <s v="Respuesta radicado No. 20251003775632 del 05 de marzo del 2.025"/>
    <s v="AGENCIA NACIONAL DE MINERIA"/>
    <s v="DP"/>
    <x v="71"/>
    <x v="71"/>
    <x v="60"/>
    <s v="marzo 2025"/>
    <x v="1"/>
    <s v="David Andrés Grajales Marín"/>
    <s v="Eulogio Solarte"/>
    <x v="0"/>
    <n v="2"/>
    <n v="12"/>
    <x v="70"/>
    <s v="2-2025-010820"/>
    <d v="2025-03-28T00:00:00"/>
    <s v="N/A"/>
    <s v="N/A"/>
    <m/>
    <m/>
    <n v="0"/>
  </r>
  <r>
    <n v="666"/>
    <x v="662"/>
    <s v="El señor Pedro Antonio Rojas Villamil, Presidente del Sindicato de Trabajadores de la _x000a_Energía de Colombia SINTRAELECOL, envía comunicación al señor Presidente de la _x000a_República, en la que solicita una reunión para dialogar sobre la situación actual de las _x000a_termoeléctricas Paipa I, II y III y remite el comunicado oficial generado por la _x000a_organización sobre el tema"/>
    <s v="Presidencia de la Republica"/>
    <s v="DP"/>
    <x v="65"/>
    <x v="69"/>
    <x v="60"/>
    <s v="marzo 2025"/>
    <x v="11"/>
    <s v="David Andrés Grajales Marín"/>
    <s v="Julio André Bernal Rubiano"/>
    <x v="0"/>
    <n v="14"/>
    <n v="12"/>
    <x v="64"/>
    <s v="2-2025-011203"/>
    <d v="2025-03-31T00:00:00"/>
    <s v="2-2025-011203 SSPD_x000a_2-2025-011204GENSA"/>
    <d v="2025-03-31T00:00:00"/>
    <m/>
    <m/>
    <n v="0"/>
  </r>
  <r>
    <n v="667"/>
    <x v="663"/>
    <s v="Informar si el Municipio de Fuentedeoro requiere o no autorización y/o permiso o _x000a_cualquier otra gestión de parte de su Entidad para adelantar la enajenación y/o _x000a_subdivisión del predio descrito en el contexto."/>
    <s v="Alcaldía de Fuente de Oro"/>
    <s v="DP"/>
    <x v="71"/>
    <x v="71"/>
    <x v="60"/>
    <s v="marzo 2025"/>
    <x v="3"/>
    <m/>
    <m/>
    <x v="0"/>
    <n v="6"/>
    <n v="5"/>
    <x v="64"/>
    <s v="N/A"/>
    <d v="2025-04-01T00:00:00"/>
    <s v="N/A"/>
    <s v="N/A"/>
    <s v="se asigna a la OAJ"/>
    <m/>
    <n v="0"/>
  </r>
  <r>
    <n v="668"/>
    <x v="664"/>
    <s v="Apertura de Auditoría al Programa de Normalización de Redes Eléctricas PRONE"/>
    <s v=" Oficina de Control Interno"/>
    <s v="OTROS "/>
    <x v="69"/>
    <x v="72"/>
    <x v="61"/>
    <s v="marzo 2025"/>
    <x v="6"/>
    <m/>
    <m/>
    <x v="1"/>
    <n v="10"/>
    <n v="12"/>
    <x v="68"/>
    <s v="N/A"/>
    <d v="2025-03-31T00:00:00"/>
    <s v="N/A"/>
    <s v="N/A"/>
    <s v="Es un memorando informativo en el cual se indica la apertura a la auditoria del PRONE"/>
    <m/>
    <n v="0"/>
  </r>
  <r>
    <n v="669"/>
    <x v="665"/>
    <s v="Solicitud de información sobre sistemas solares fotovoltaicos en Colombia 1. Listado detallado de los parques y/o granjas solares existentes en el país. 2. Listado detallado de proyectos de autogeneración de pequeña escala de hasta 1 MVA  de capacidad instalada  3. Listado detallado de proyectos de autogeneración con capacidad superior a 1MVA. 4. Listado detallado de proyectos off grid que se encuentren ubicados en el ZNI"/>
    <s v="Luisa Torres Blanco"/>
    <s v="DP"/>
    <x v="72"/>
    <x v="72"/>
    <x v="61"/>
    <s v="marzo 2025"/>
    <x v="19"/>
    <m/>
    <m/>
    <x v="0"/>
    <n v="5"/>
    <n v="12"/>
    <x v="71"/>
    <s v="2-2025-011367"/>
    <d v="2025-04-01T00:00:00"/>
    <s v="N/A"/>
    <s v="N/A"/>
    <m/>
    <m/>
    <n v="0"/>
  </r>
  <r>
    <n v="670"/>
    <x v="666"/>
    <s v="Traslado solicitud de visita y atencion urgente a las familias del sector Terminal - Las Pamelas de Mocari - Radicado MVCT: 2025ER0022152"/>
    <s v="Ministerio de Vivienda, Ciudad y Territorio"/>
    <s v="DP"/>
    <x v="65"/>
    <x v="69"/>
    <x v="61"/>
    <s v="marzo 2025"/>
    <x v="13"/>
    <m/>
    <m/>
    <x v="0"/>
    <n v="16"/>
    <n v="12"/>
    <x v="64"/>
    <s v="2-2025-011415"/>
    <d v="2025-04-02T00:00:00"/>
    <s v="2-2025-011415"/>
    <d v="2025-04-02T00:00:00"/>
    <m/>
    <m/>
    <n v="0"/>
  </r>
  <r>
    <n v="671"/>
    <x v="667"/>
    <s v="Derecho de Petición de Consulta sobre Impuestos Territoriales Aplicables a Parques Fotovoltaicos de Energía Solar"/>
    <s v="Oscar Arturo Vivas Castellanos_x000d_"/>
    <s v="DP"/>
    <x v="73"/>
    <x v="70"/>
    <x v="61"/>
    <s v="marzo 2025"/>
    <x v="18"/>
    <s v="David Andrés Grajales Marín"/>
    <s v="Eulogio Solarte"/>
    <x v="0"/>
    <n v="7"/>
    <n v="12"/>
    <x v="72"/>
    <s v="2-2025-011199"/>
    <d v="2025-03-31T00:00:00"/>
    <s v="N/A"/>
    <s v="N/A"/>
    <m/>
    <m/>
    <n v="0"/>
  </r>
  <r>
    <n v="672"/>
    <x v="668"/>
    <s v=" Contaminación por uso de fuentes de energía, Ciudad Guabinas, municipio de Yumbo, en el departamento del Valle del Cauca, es creciente la utilización de generadores de energía a_x000a_gasolina. Estos son utilizados por los vendedores &quot;ambulantes&quot; del sector que se han vuelto permanentes"/>
    <s v="Jose Daniel Sastoque"/>
    <s v="DP"/>
    <x v="73"/>
    <x v="70"/>
    <x v="61"/>
    <s v="marzo 2025"/>
    <x v="16"/>
    <m/>
    <m/>
    <x v="0"/>
    <n v="7"/>
    <n v="12"/>
    <x v="72"/>
    <s v="2-2025-011205"/>
    <d v="2025-03-31T00:00:00"/>
    <s v="2-2025-011205"/>
    <d v="2025-03-31T00:00:00"/>
    <s v="Alcaldia de Yumbo"/>
    <m/>
    <n v="0"/>
  </r>
  <r>
    <n v="673"/>
    <x v="669"/>
    <s v="Peticion de caracter urgente con respecto a proyecto de instalacion del parque solar cementos tequendama en el municipio de suesca cundinamarca"/>
    <s v="Alcaldia municipal de suesca"/>
    <s v="DP"/>
    <x v="70"/>
    <x v="70"/>
    <x v="61"/>
    <s v="marzo 2025"/>
    <x v="16"/>
    <m/>
    <m/>
    <x v="0"/>
    <n v="7"/>
    <n v="12"/>
    <x v="69"/>
    <s v="_x0009__x000a_2-2025-011366"/>
    <d v="2025-04-01T00:00:00"/>
    <s v="_x0009__x000a_2-2025-011366"/>
    <d v="2025-04-01T00:00:00"/>
    <s v="Departamento Nacional de Planeacion "/>
    <m/>
    <n v="0"/>
  </r>
  <r>
    <n v="674"/>
    <x v="670"/>
    <s v="Convocatoria al Puesta de Mando Unificado PMU, DEL departamento de Cesar Municipio de Chiriguana"/>
    <s v="Ministerio del Interior"/>
    <s v="DP"/>
    <x v="70"/>
    <x v="72"/>
    <x v="61"/>
    <s v="marzo 2025"/>
    <x v="1"/>
    <m/>
    <m/>
    <x v="1"/>
    <n v="7"/>
    <n v="12"/>
    <x v="69"/>
    <s v="N/A"/>
    <d v="2025-04-01T00:00:00"/>
    <s v="N/A"/>
    <s v="N/A"/>
    <m/>
    <m/>
    <n v="0"/>
  </r>
  <r>
    <n v="675"/>
    <x v="671"/>
    <s v="DENUNCIA CORRUPCIÓN POR PARTE DE LOS EMPLEADOS DE ENEL CODENSA_x000a_QUE TIENEN ESTE SECTOR."/>
    <s v="GLORIA STELLA DIAZ"/>
    <s v="DP"/>
    <x v="70"/>
    <x v="71"/>
    <x v="61"/>
    <s v="marzo 2025"/>
    <x v="22"/>
    <s v="David Andrés Grajales Marín"/>
    <s v="Julio André Bernal Rubiano"/>
    <x v="0"/>
    <n v="6"/>
    <n v="12"/>
    <x v="69"/>
    <s v="2-2025-011200"/>
    <d v="2025-03-31T00:00:00"/>
    <s v="2-2025-011200"/>
    <d v="2025-03-31T00:00:00"/>
    <m/>
    <m/>
    <n v="0"/>
  </r>
  <r>
    <n v="676"/>
    <x v="672"/>
    <s v=" permito solicitar un mejor servicio en la calle 3 No. 4 12 en la Inspección de Veracruz corregimiento de Cumaral - eta con número de cliente 231975469 por los constantes cortes de energía y_x000a_bajonazos electricos"/>
    <s v="FREDY ALFONSO GOMEZ BOHORQUEZ "/>
    <s v="DP"/>
    <x v="71"/>
    <x v="71"/>
    <x v="61"/>
    <s v="marzo 2025"/>
    <x v="21"/>
    <s v="David Andrés Grajales Marín"/>
    <s v="Eulogio Solarte"/>
    <x v="0"/>
    <n v="7"/>
    <n v="12"/>
    <x v="70"/>
    <s v="2-2025-011569"/>
    <d v="2025-04-02T00:00:00"/>
    <s v="2-2025-011569"/>
    <d v="2025-04-02T00:00:00"/>
    <s v="Traslado superservicios y EMSA"/>
    <m/>
    <n v="0"/>
  </r>
  <r>
    <n v="677"/>
    <x v="673"/>
    <s v="Invitación hacer parte de las Mesas de Diálogo - Protesta Social Municipio Paipa Boyacá"/>
    <s v="Gobernación de Boyacá"/>
    <s v="DP"/>
    <x v="71"/>
    <x v="72"/>
    <x v="61"/>
    <s v="marzo 2025"/>
    <x v="3"/>
    <m/>
    <m/>
    <x v="0"/>
    <n v="2"/>
    <n v="12"/>
    <x v="70"/>
    <s v="N/A"/>
    <d v="2025-03-28T00:00:00"/>
    <s v="N/A"/>
    <s v="N/A"/>
    <s v="Se remite comunicación para dar trámite por la OAAS"/>
    <m/>
    <n v="0"/>
  </r>
  <r>
    <n v="678"/>
    <x v="674"/>
    <s v="Solicitud de normalización URGENTE de redes eléctricas en (23) barrios de los corregimientos de la Loma, Cuatro Vientos, Potrerillo, El Vallito, sectores de la cabecera municipal de El Paso – Cesar"/>
    <s v=" Alcaldía de El Paso"/>
    <s v="DP"/>
    <x v="72"/>
    <x v="72"/>
    <x v="61"/>
    <s v="marzo 2025"/>
    <x v="6"/>
    <m/>
    <m/>
    <x v="0"/>
    <n v="12"/>
    <n v="12"/>
    <x v="71"/>
    <s v="2-2025-012115"/>
    <d v="2025-04-08T00:00:00"/>
    <s v="N/A"/>
    <s v="N/A"/>
    <m/>
    <m/>
    <n v="0"/>
  </r>
  <r>
    <n v="679"/>
    <x v="675"/>
    <s v="OAC -SNR2025ER-039980-2- Traslado por competencia - Derecho de Petición de Consulta sobre Impuestos Territoriales Aplicables a Parques Fotovoltaicos de Energía Solar"/>
    <s v="Oscar Vivas"/>
    <s v="DP"/>
    <x v="71"/>
    <x v="71"/>
    <x v="45"/>
    <s v="marzo 2025"/>
    <x v="3"/>
    <m/>
    <m/>
    <x v="0"/>
    <n v="5"/>
    <n v="12"/>
    <x v="70"/>
    <s v="N/A"/>
    <d v="2025-03-31T00:00:00"/>
    <s v="N/A"/>
    <s v="N/A"/>
    <s v="se asigno a la OARE"/>
    <m/>
    <n v="0"/>
  </r>
  <r>
    <n v="680"/>
    <x v="676"/>
    <s v="Respuesta al requerimiento de la de la Auditoria al Programa de Normalización de Redes Eléctricas PRONE, con radicado MME 3-2025-011066 del 21 de marzo de 2025"/>
    <s v="Julie Andrea Soto Laverde"/>
    <s v="OTROS "/>
    <x v="72"/>
    <x v="72"/>
    <x v="45"/>
    <s v="marzo 2025"/>
    <x v="3"/>
    <m/>
    <m/>
    <x v="0"/>
    <n v="4"/>
    <n v="12"/>
    <x v="71"/>
    <s v="N/A"/>
    <d v="2025-03-31T00:00:00"/>
    <s v="N/A"/>
    <s v="N/A"/>
    <s v="se asigna a la OAJ"/>
    <m/>
    <n v="0"/>
  </r>
  <r>
    <n v="681"/>
    <x v="677"/>
    <s v="Solicitud de apoyo para laimplementación de proyectos de Sistemas Solares Fotovoltaicos (SSFV) y FuentesNo Convencionales de Energías Renovables (FNCER) en Cubarral - Meta"/>
    <s v="Alcaldía de Cubarral"/>
    <s v="DP"/>
    <x v="71"/>
    <x v="72"/>
    <x v="45"/>
    <s v="marzo 2025"/>
    <x v="3"/>
    <m/>
    <m/>
    <x v="0"/>
    <n v="2"/>
    <n v="12"/>
    <x v="70"/>
    <s v="N/A"/>
    <d v="2025-03-28T00:00:00"/>
    <s v="N/A"/>
    <s v="N/A"/>
    <s v="se asigna a Comunidades Energeticas"/>
    <m/>
    <n v="0"/>
  </r>
  <r>
    <n v="682"/>
    <x v="678"/>
    <s v="Respuesta parcial petición- copia"/>
    <s v="Natalia Marcela Hincapie Garcia"/>
    <s v="OTROS "/>
    <x v="70"/>
    <x v="72"/>
    <x v="45"/>
    <s v="marzo 2025"/>
    <x v="1"/>
    <s v="David Andrés Grajales Marín"/>
    <s v="Eulogio Solarte"/>
    <x v="0"/>
    <n v="7"/>
    <n v="12"/>
    <x v="69"/>
    <s v="2-2025-011201"/>
    <d v="2025-04-01T00:00:00"/>
    <s v="N/A"/>
    <s v="N/A"/>
    <m/>
    <m/>
    <n v="0"/>
  </r>
  <r>
    <n v="683"/>
    <x v="679"/>
    <s v="Derecho De Petición Ministro Edwin Palma. (Artículo 23 Constitucional)"/>
    <s v="Luis Gabriel Marchena Otero"/>
    <s v="DP"/>
    <x v="71"/>
    <x v="72"/>
    <x v="45"/>
    <s v="marzo 2025"/>
    <x v="11"/>
    <s v="David Andrés Grajales Marín"/>
    <s v="Eulogio Solarte"/>
    <x v="0"/>
    <n v="7"/>
    <n v="12"/>
    <x v="70"/>
    <s v="2-2025-011574"/>
    <d v="2025-04-02T00:00:00"/>
    <s v="2-2025-011574 SSPD"/>
    <d v="2025-04-02T00:00:00"/>
    <m/>
    <m/>
    <n v="0"/>
  </r>
  <r>
    <n v="684"/>
    <x v="680"/>
    <s v=" Respuesta Radicado: 20256410162202 Id: 1743278 de 04 de marzo de 2025 - Derecho de petición. (Traslado Radicado MME No. 1-2025-008069 a UPME, XM, ANM, ANH) en relacion Radicado 1-2025-008069 y respuesta 2-2025-006499"/>
    <s v=" Agencia Nacional de Hidrocarburos"/>
    <s v="DP"/>
    <x v="74"/>
    <x v="73"/>
    <x v="62"/>
    <s v="abril 2025"/>
    <x v="1"/>
    <m/>
    <m/>
    <x v="0"/>
    <n v="6"/>
    <n v="12"/>
    <x v="73"/>
    <s v="2-2025-011787"/>
    <d v="2025-04-07T00:00:00"/>
    <s v="N/A"/>
    <s v="N/A"/>
    <m/>
    <m/>
    <n v="0"/>
  </r>
  <r>
    <n v="685"/>
    <x v="681"/>
    <s v="Traslado por competencia MME 1-2025-005669, De manera atenta me permito comunicarle que la Empresa AIR-E EN LIQUIDACION, no se ha pronunciado, sobre el traslado de la Competencia realizada por Usted, ni positiva ni negativamente, sobre la materialización del servicio.de energia."/>
    <s v="ABELARDO JESUS RAMOS RAMOS"/>
    <s v="DP"/>
    <x v="75"/>
    <x v="74"/>
    <x v="45"/>
    <s v="marzo 2025"/>
    <x v="11"/>
    <s v="David Andrés Grajales Marín"/>
    <s v="Eulogio Solarte"/>
    <x v="0"/>
    <n v="-24"/>
    <n v="12"/>
    <x v="74"/>
    <s v="2-2025-011742"/>
    <d v="2025-03-04T00:00:00"/>
    <s v="N/A"/>
    <s v="N/A"/>
    <m/>
    <m/>
    <n v="0"/>
  </r>
  <r>
    <n v="686"/>
    <x v="682"/>
    <s v="Derecho de petición | Radicado CAS 1-2024-027259"/>
    <s v="Felipe Escobar"/>
    <s v="DP"/>
    <x v="75"/>
    <x v="74"/>
    <x v="45"/>
    <s v="marzo 2025"/>
    <x v="3"/>
    <m/>
    <m/>
    <x v="0"/>
    <n v="6"/>
    <n v="12"/>
    <x v="74"/>
    <s v="N/A"/>
    <d v="2025-04-03T00:00:00"/>
    <s v="N/A"/>
    <s v="N/A"/>
    <m/>
    <m/>
    <n v="0"/>
  </r>
  <r>
    <n v="687"/>
    <x v="683"/>
    <s v="Respuesta a PQR remitido por el Ministerio de Minas y Energía – Radicado UPME No. 20251110027992 del 12 de febrero de 2025."/>
    <s v="Unidad de Planeación Minero Energética -UPME"/>
    <s v="OTROS "/>
    <x v="72"/>
    <x v="72"/>
    <x v="45"/>
    <s v="marzo 2025"/>
    <x v="19"/>
    <m/>
    <m/>
    <x v="0"/>
    <n v="4"/>
    <n v="12"/>
    <x v="71"/>
    <s v="2-2025-011202"/>
    <d v="2025-03-31T00:00:00"/>
    <s v="N/A"/>
    <s v="N/A"/>
    <m/>
    <m/>
    <n v="0"/>
  </r>
  <r>
    <n v="688"/>
    <x v="684"/>
    <s v="Alcance a Registro radicado 2-2025-007068"/>
    <s v="Cedenar S.A E.S.P."/>
    <s v="OTROS "/>
    <x v="75"/>
    <x v="74"/>
    <x v="63"/>
    <s v="marzo 2025"/>
    <x v="11"/>
    <s v="David Andrés Grajales Marín"/>
    <s v="Eulogio Solarte"/>
    <x v="0"/>
    <n v="5"/>
    <n v="12"/>
    <x v="74"/>
    <s v="2-2025-011573"/>
    <d v="2025-04-02T00:00:00"/>
    <s v="N/A"/>
    <s v="N/A"/>
    <m/>
    <m/>
    <n v="0"/>
  </r>
  <r>
    <n v="689"/>
    <x v="685"/>
    <s v="Su solicitud ha sido respondida - Comité de administración del PRONE según consta en el Acta CAPRONE Nº 17 (15 de junio de 2011) en donde no fue admitido el proyecto En atención a la solicitud trasladada por el peticionario RONALD JOSE _x000a_PACHECO MORALES"/>
    <s v="Ministerio de vivienda, Ciudad y Territorio"/>
    <s v="DP"/>
    <x v="72"/>
    <x v="72"/>
    <x v="45"/>
    <s v="marzo 2025"/>
    <x v="3"/>
    <m/>
    <m/>
    <x v="0"/>
    <n v="4"/>
    <n v="12"/>
    <x v="71"/>
    <s v="N/A"/>
    <d v="2025-03-31T00:00:00"/>
    <s v="N/A"/>
    <s v="N/A"/>
    <s v="SE ASIGNA A SUPERVISION"/>
    <m/>
    <n v="0"/>
  </r>
  <r>
    <n v="690"/>
    <x v="686"/>
    <s v="Certificación del cumplimiento de las obligaciones del contrato de estabilidad Jurídica EJ-09 de 2008"/>
    <s v=" Isa Intercolombia"/>
    <s v="DP"/>
    <x v="75"/>
    <x v="74"/>
    <x v="45"/>
    <s v="marzo 2025"/>
    <x v="3"/>
    <m/>
    <m/>
    <x v="0"/>
    <n v="4"/>
    <n v="12"/>
    <x v="74"/>
    <s v="N/A"/>
    <d v="2025-04-01T00:00:00"/>
    <s v="N/A"/>
    <s v="N/A"/>
    <s v="SE ASIGNA A SUPERVISION"/>
    <m/>
    <n v="0"/>
  </r>
  <r>
    <n v="691"/>
    <x v="687"/>
    <s v="Asunto: Entrega Informe No 2 – corte 31 de diciembre de 2024 del proyecto solar LA ORQUIDEA. CURVA S"/>
    <s v="USAENE"/>
    <s v="OTROS "/>
    <x v="75"/>
    <x v="74"/>
    <x v="45"/>
    <s v="marzo 2025"/>
    <x v="1"/>
    <m/>
    <m/>
    <x v="1"/>
    <n v="4"/>
    <n v="12"/>
    <x v="74"/>
    <s v="N/A"/>
    <d v="2025-04-01T00:00:00"/>
    <s v="N/A"/>
    <s v="N/A"/>
    <s v="El informe se guarda en: 1.Comunicaciones/10. Informe SIN - Curva S"/>
    <m/>
    <n v="0"/>
  </r>
  <r>
    <n v="692"/>
    <x v="688"/>
    <s v="Asunto: Entrega Informe No 2 – corte 31 de diciembre de 2024 del proyecto solar PALMERAS. CURVA S"/>
    <s v="USAENE"/>
    <s v="OTROS "/>
    <x v="75"/>
    <x v="74"/>
    <x v="45"/>
    <s v="marzo 2025"/>
    <x v="1"/>
    <m/>
    <m/>
    <x v="1"/>
    <n v="4"/>
    <n v="12"/>
    <x v="74"/>
    <s v="N/A"/>
    <d v="2025-04-01T00:00:00"/>
    <s v="N/A"/>
    <s v="N/A"/>
    <s v="El informe se guarda en: 1.Comunicaciones/10. Informe SIN - Curva S"/>
    <m/>
    <n v="0"/>
  </r>
  <r>
    <n v="693"/>
    <x v="689"/>
    <s v="Constitución en renuencia - Celsia Colombia S.A. E.S.P. - Que de cumplimiento a las siguientes normas: los artículos 99 y 100 de la Ley 142 de 1994, artículo 47 de la Ley 143 de 1994, artículo 53 del Decreto 1523 de 2024, proceda con el pago inmediato a CELSIA COLOMBIA _x000a_S.A. E.S.P., de los subsidios adeudados por valor de OCHENTA Y CINCO MIL  CUARENTA Y CUATRO MILLONES OCHOCIENTOS CINCUENTA MIL CUATROCIENTOS NOVENTA Y CINCO PESOS M/L ($85.044.850.495)_x000a_"/>
    <s v="Celsia Colombia S.A. E.S.P."/>
    <s v="DP"/>
    <x v="75"/>
    <x v="74"/>
    <x v="45"/>
    <s v="marzo 2025"/>
    <x v="3"/>
    <m/>
    <m/>
    <x v="0"/>
    <n v="3"/>
    <n v="12"/>
    <x v="74"/>
    <s v="N/A"/>
    <d v="2025-03-31T00:00:00"/>
    <s v="N/A"/>
    <s v="N/A"/>
    <s v="se asigna al Grupo de subsidios"/>
    <m/>
    <n v="0"/>
  </r>
  <r>
    <n v="694"/>
    <x v="690"/>
    <s v="Solicitud Red eléctrica para zona rural Valle del cauca"/>
    <s v="Mauricio Suárez"/>
    <s v="DP"/>
    <x v="75"/>
    <x v="74"/>
    <x v="45"/>
    <s v="marzo 2025"/>
    <x v="19"/>
    <m/>
    <m/>
    <x v="0"/>
    <n v="-84"/>
    <n v="12"/>
    <x v="74"/>
    <s v="2-2025-011370"/>
    <d v="2025-01-03T00:00:00"/>
    <s v="N/A"/>
    <s v="N/A"/>
    <m/>
    <m/>
    <n v="0"/>
  </r>
  <r>
    <n v="695"/>
    <x v="691"/>
    <s v="Respuesta al radicado SGC-2-2025-001158 del 04 de febrero de 2025, relacionado con el informe actividades vigencia 2024, en el marco de la sentencia CTS 4360-2018 - Amazonía sujeto de derechos"/>
    <s v="Servicio Geológico Colombiano"/>
    <s v="DP"/>
    <x v="59"/>
    <x v="59"/>
    <x v="64"/>
    <s v="marzo 2025"/>
    <x v="3"/>
    <m/>
    <m/>
    <x v="0"/>
    <n v="21"/>
    <n v="12"/>
    <x v="59"/>
    <s v="N/A"/>
    <d v="2025-03-31T00:00:00"/>
    <s v="N/A"/>
    <s v="N/A"/>
    <s v="SE ASIGNA A ASUNTOS AMBIENTALES Y SOCIALES"/>
    <m/>
    <n v="0"/>
  </r>
  <r>
    <n v="696"/>
    <x v="692"/>
    <s v="En razón a estos argumentos el Liquidador de ELECTROLIMA S.A. ESP EN _x000a_LIQUIDACIÓN considera que el plazo de la prórroga debe ser hasta el 31 de diciembre _x000a_de 2025 y solicita financiación del Déficit para cubrir los gastos de funcionamiento y _x000a_las actividades concernientes a la terminación de la existencia legal, para la _x000a_culminación del proceso liquidatorio durante la vigencia de 2025, por la suma de DOS _x000a_MIL TRESCIENTOS OCHO MILLONES QUINIENTOS OCHENTA Y CUATRO MIL _x000a_QUINIENTOS CUARENTA Y TRES PESOS MONEDA CTE. ($2.308’584.543.00 M/Cte.)."/>
    <s v=" Electrificadora Del Tolima en Liquidación S.A. E.S.P. - Electrolima"/>
    <s v="OTROS "/>
    <x v="70"/>
    <x v="70"/>
    <x v="65"/>
    <s v="marzo 2025"/>
    <x v="3"/>
    <m/>
    <m/>
    <x v="0"/>
    <n v="7"/>
    <n v="12"/>
    <x v="69"/>
    <s v="N/A"/>
    <d v="2025-04-01T00:00:00"/>
    <s v="N/A"/>
    <s v="N/A"/>
    <s v="Se asigna a Talento Humano"/>
    <m/>
    <n v="0"/>
  </r>
  <r>
    <n v="697"/>
    <x v="693"/>
    <s v="Solicitud de mesa de trabajo con la SNR"/>
    <s v="Superintendencia de Notariado y Registro"/>
    <s v="DP"/>
    <x v="70"/>
    <x v="72"/>
    <x v="65"/>
    <s v="marzo 2025"/>
    <x v="3"/>
    <m/>
    <m/>
    <x v="0"/>
    <n v="6"/>
    <n v="12"/>
    <x v="69"/>
    <s v="N/A"/>
    <d v="2025-03-31T00:00:00"/>
    <s v="N/A"/>
    <s v="N/A"/>
    <s v="se asigna a la OAAS"/>
    <m/>
    <n v="0"/>
  </r>
  <r>
    <n v="698"/>
    <x v="694"/>
    <s v="Consulta sobre los impuestos territoriales (municipios) que aplican a energía creada por 1) los parques fotovoltaicos de generación de energía solar en el país., 2) radicada por _x000a_OSCAR ARTURO VIVAS CASTELLANOS"/>
    <s v="Función Publica"/>
    <s v="DP"/>
    <x v="75"/>
    <x v="74"/>
    <x v="65"/>
    <s v="marzo 2025"/>
    <x v="3"/>
    <m/>
    <m/>
    <x v="0"/>
    <n v="3"/>
    <n v="12"/>
    <x v="74"/>
    <s v="N/A"/>
    <d v="2025-03-31T00:00:00"/>
    <s v="N/A"/>
    <s v="N/A"/>
    <s v="SE ASIGNA A OARE"/>
    <m/>
    <n v="0"/>
  </r>
  <r>
    <n v="699"/>
    <x v="695"/>
    <s v="Carta ANDEG 037-2025 -Comentarios al proyecto de Resolución con lineamientos transitorios para promover la permanencia de proyectos de generación para la transición energética"/>
    <s v="Asociación Nacional de Empresas Generadoras - ANDEG"/>
    <s v="DP"/>
    <x v="75"/>
    <x v="75"/>
    <x v="65"/>
    <s v="marzo 2025"/>
    <x v="3"/>
    <m/>
    <m/>
    <x v="0"/>
    <n v="3"/>
    <n v="12"/>
    <x v="74"/>
    <s v="N/A"/>
    <d v="2025-03-31T00:00:00"/>
    <s v="N/A"/>
    <s v="N/A"/>
    <s v="SE ASIGNA A OARE"/>
    <m/>
    <n v="0"/>
  </r>
  <r>
    <n v="700"/>
    <x v="696"/>
    <s v="Comentarios al proyecto de resolución sobre lineamientos transitorios para proyectos de generación de energía eléctrica que estén en condición de superposición con otros proyectos de hidrocarburos y/o que dependan de proyectos de expansión del SIN."/>
    <s v="XM S.A. E.S.P"/>
    <s v="DP"/>
    <x v="75"/>
    <x v="75"/>
    <x v="65"/>
    <s v="marzo 2025"/>
    <x v="3"/>
    <m/>
    <m/>
    <x v="0"/>
    <n v="4"/>
    <n v="12"/>
    <x v="74"/>
    <s v="N/A"/>
    <d v="2025-04-01T00:00:00"/>
    <s v="N/A"/>
    <s v="N/A"/>
    <s v="SE ASIGNA A OARE"/>
    <m/>
    <n v="0"/>
  </r>
  <r>
    <n v="701"/>
    <x v="697"/>
    <s v="Asunto: Entrega Informe No 2 – corte 31 de diciembre de 2024 del proyecto solar VALLEDUPAR. CURVA S"/>
    <s v="USAENE"/>
    <s v="OTROS "/>
    <x v="76"/>
    <x v="76"/>
    <x v="65"/>
    <s v="marzo 2025"/>
    <x v="1"/>
    <m/>
    <m/>
    <x v="1"/>
    <n v="1"/>
    <n v="12"/>
    <x v="75"/>
    <s v="N/A"/>
    <d v="2025-04-01T00:00:00"/>
    <s v="N/A"/>
    <s v="N/A"/>
    <s v="El informe se guarda en: 1.Comunicaciones/10. Informe SIN - Curva S"/>
    <m/>
    <n v="0"/>
  </r>
  <r>
    <n v="702"/>
    <x v="698"/>
    <s v="Comentarios al proyecto de resolución del Ministerio de Minas y Energía que _x000a_tiene como objeto, “Expedir lineamientos transitorios para promover la permanencia de _x000a_proyectos de generación de energía eléctrica para la transición energética, que cuenten _x000a_con un punto de conexión asignado que estén en condición de superposición con otros _x000a_proyectos de hidrocarburos y/o que dependan de proyectos de expansión del SIN”"/>
    <s v="Codensa S.A. E.S.P - Enel"/>
    <s v="DP"/>
    <x v="76"/>
    <x v="76"/>
    <x v="65"/>
    <s v="marzo 2025"/>
    <x v="3"/>
    <m/>
    <m/>
    <x v="0"/>
    <n v="0"/>
    <n v="12"/>
    <x v="75"/>
    <s v="N/A"/>
    <d v="2025-03-31T00:00:00"/>
    <s v="N/A"/>
    <s v="N/A"/>
    <s v="SE ASIGNA A OARE"/>
    <m/>
    <n v="0"/>
  </r>
  <r>
    <n v="703"/>
    <x v="699"/>
    <s v="Entrega Informe No 2 – corte 31 de diciembre de 2024 del proyecto de biomasa VILLANUEVA"/>
    <s v="USAENE"/>
    <s v="OTROS "/>
    <x v="76"/>
    <x v="76"/>
    <x v="65"/>
    <s v="marzo 2025"/>
    <x v="1"/>
    <m/>
    <m/>
    <x v="1"/>
    <n v="1"/>
    <n v="12"/>
    <x v="75"/>
    <s v="N/A"/>
    <d v="2025-04-01T00:00:00"/>
    <s v="N/A"/>
    <s v="N/A"/>
    <s v="El informe se guarda en: 1.Comunicaciones/10. Informe SIN - Curva S"/>
    <m/>
    <n v="0"/>
  </r>
  <r>
    <n v="704"/>
    <x v="700"/>
    <s v="Comentarios al Proyecto de Resolución “Por la cual se expiden lineamientos _x000a_transitorios para proteger la inversión de proyectos de generación de energía _x000a_eléctrica, que cuenten con un punto de conexión asignado que estén en condición _x000a_de superposición con otros proyectos de hidrocarburos y/o que dependan de _x000a_proyectos de expansión del STN”"/>
    <s v="Aes Colombia &amp; Cía. S.C.A. E.S.P."/>
    <s v="DP"/>
    <x v="76"/>
    <x v="76"/>
    <x v="65"/>
    <s v="marzo 2025"/>
    <x v="3"/>
    <m/>
    <m/>
    <x v="0"/>
    <n v="0"/>
    <n v="12"/>
    <x v="75"/>
    <s v="N/A"/>
    <d v="2025-03-31T00:00:00"/>
    <s v="N/A"/>
    <s v="N/A"/>
    <s v="SE ASIGNA A OARE"/>
    <m/>
    <n v="0"/>
  </r>
  <r>
    <n v="705"/>
    <x v="701"/>
    <s v="Respuesta Radicado Orfeo IPSE 20251330018532 Respuesta a solicitud de ajuste de costos - Proyecto &quot;Implementación de soluciones energéticas con fuentes no convencionales de energía para usuarios en zonas rurales del municipio de Teorama en el departamento de Norte de Santander&quot;"/>
    <s v="Instituto de Planificación y Promoción de Soluciones Energéticas para las Zonas No Interconectadas - IPSE"/>
    <s v="DP"/>
    <x v="76"/>
    <x v="76"/>
    <x v="65"/>
    <s v="marzo 2025"/>
    <x v="7"/>
    <m/>
    <m/>
    <x v="0"/>
    <n v="3"/>
    <n v="12"/>
    <x v="75"/>
    <s v="3-2025-012628"/>
    <d v="2025-04-03T00:00:00"/>
    <s v="N/A"/>
    <s v="N/A"/>
    <m/>
    <m/>
    <n v="0"/>
  </r>
  <r>
    <n v="706"/>
    <x v="702"/>
    <s v="Asunto: Entrega Informe No 2 – corte 31 de diciembre de 2024 del proyecto solar BOSQUES SOLARES DE LOS LLANOS 6."/>
    <s v="USAENE"/>
    <s v="OTROS "/>
    <x v="76"/>
    <x v="76"/>
    <x v="65"/>
    <s v="marzo 2025"/>
    <x v="1"/>
    <m/>
    <m/>
    <x v="1"/>
    <n v="1"/>
    <n v="12"/>
    <x v="75"/>
    <s v="N/A"/>
    <d v="2025-04-01T00:00:00"/>
    <s v="N/A"/>
    <s v="N/A"/>
    <s v="El informe se guarda en: 1.Comunicaciones/10. Informe SIN - Curva S"/>
    <m/>
    <n v="0"/>
  </r>
  <r>
    <n v="707"/>
    <x v="703"/>
    <s v="Asunto: Entrega Informe No 2 – corte 31 de diciembre de 2024 del proyecto solar BOSQUES SOLARES DE LOS LLANOS 6."/>
    <s v="USAENE"/>
    <s v="OTROS "/>
    <x v="76"/>
    <x v="76"/>
    <x v="65"/>
    <s v="marzo 2025"/>
    <x v="1"/>
    <m/>
    <m/>
    <x v="1"/>
    <n v="1"/>
    <n v="12"/>
    <x v="75"/>
    <s v="N/A"/>
    <d v="2025-04-01T00:00:00"/>
    <s v="N/A"/>
    <s v="N/A"/>
    <s v="El informe se guarda en: 1.Comunicaciones/10. Informe SIN - Curva S"/>
    <m/>
    <n v="0"/>
  </r>
  <r>
    <n v="708"/>
    <x v="704"/>
    <s v="C-388 Entrega Informe Auditoria N°2 Parque Solar El Campano - Contrato PS 4620003413 - MIN MINAS"/>
    <s v="Compañía Colombiana de Consultores S.A.A"/>
    <s v="OTROS "/>
    <x v="76"/>
    <x v="76"/>
    <x v="65"/>
    <s v="marzo 2025"/>
    <x v="1"/>
    <m/>
    <m/>
    <x v="1"/>
    <n v="1"/>
    <n v="12"/>
    <x v="75"/>
    <s v="N/A"/>
    <d v="2025-04-01T00:00:00"/>
    <s v="N/A"/>
    <s v="N/A"/>
    <s v="El informe se guarda en: 1.Comunicaciones/10. Informe SIN - Curva S"/>
    <m/>
    <n v="0"/>
  </r>
  <r>
    <n v="709"/>
    <x v="705"/>
    <s v="C-369 Entrega Informe Auditoria N°13 – Parque Eólico JK1 - Contrato Prestación de Servicios N° 4000005992_x0009_"/>
    <s v="Compañía Colombiana de Consultores S.A.A"/>
    <s v="OTROS "/>
    <x v="76"/>
    <x v="76"/>
    <x v="65"/>
    <s v="marzo 2025"/>
    <x v="1"/>
    <m/>
    <m/>
    <x v="1"/>
    <n v="1"/>
    <n v="12"/>
    <x v="75"/>
    <s v="N/A"/>
    <d v="2025-04-01T00:00:00"/>
    <s v="N/A"/>
    <s v="N/A"/>
    <s v="El informe se guarda en: 1.Comunicaciones/10. Informe SIN - Curva S"/>
    <m/>
    <n v="0"/>
  </r>
  <r>
    <n v="710"/>
    <x v="706"/>
    <s v="Entrega Informe No 2 – corte 31 de diciembre de 2024 del proyecto solar FLOREO"/>
    <s v="USAENE"/>
    <s v="OTROS "/>
    <x v="76"/>
    <x v="76"/>
    <x v="65"/>
    <s v="marzo 2025"/>
    <x v="1"/>
    <m/>
    <m/>
    <x v="1"/>
    <n v="1"/>
    <n v="12"/>
    <x v="75"/>
    <s v="N/A"/>
    <d v="2025-04-01T00:00:00"/>
    <s v="N/A"/>
    <s v="N/A"/>
    <s v="El informe se guarda en: 1.Comunicaciones/10. Informe SIN - Curva S"/>
    <m/>
    <n v="0"/>
  </r>
  <r>
    <n v="711"/>
    <x v="707"/>
    <s v="Entrega Informe No 2 – corte 31 de diciembre de 2024 del proyecto solar FLOREO"/>
    <s v="USAENE"/>
    <s v="OTROS "/>
    <x v="76"/>
    <x v="76"/>
    <x v="65"/>
    <s v="marzo 2025"/>
    <x v="1"/>
    <m/>
    <m/>
    <x v="1"/>
    <n v="1"/>
    <n v="12"/>
    <x v="75"/>
    <s v="N/A"/>
    <d v="2025-04-01T00:00:00"/>
    <s v="N/A"/>
    <s v="N/A"/>
    <s v="El informe se guarda en: 1.Comunicaciones/10. Informe SIN - Curva S"/>
    <m/>
    <n v="0"/>
  </r>
  <r>
    <n v="712"/>
    <x v="708"/>
    <s v="Entrega Informe No 2 – corte 31 de diciembre de 2024 del proyecto solar PRIMAVERA"/>
    <s v="USAENE"/>
    <s v="OTROS "/>
    <x v="76"/>
    <x v="76"/>
    <x v="65"/>
    <s v="marzo 2025"/>
    <x v="1"/>
    <m/>
    <m/>
    <x v="1"/>
    <n v="1"/>
    <n v="12"/>
    <x v="75"/>
    <s v="N/A"/>
    <d v="2025-04-01T00:00:00"/>
    <s v="N/A"/>
    <s v="N/A"/>
    <s v="El informe se guarda en: 1.Comunicaciones/10. Informe SIN - Curva S"/>
    <m/>
    <n v="0"/>
  </r>
  <r>
    <n v="713"/>
    <x v="709"/>
    <s v="Entrega Informe No 2 – corte 31 de diciembre de 2024 del proyecto solar TAMARINO."/>
    <s v="USAENE"/>
    <s v="OTROS "/>
    <x v="76"/>
    <x v="76"/>
    <x v="65"/>
    <s v="marzo 2025"/>
    <x v="1"/>
    <m/>
    <m/>
    <x v="1"/>
    <n v="1"/>
    <n v="12"/>
    <x v="75"/>
    <s v="N/A"/>
    <d v="2025-04-01T00:00:00"/>
    <s v="N/A"/>
    <s v="N/A"/>
    <s v="El informe se guarda en: 1.Comunicaciones/10. Informe SIN - Curva S"/>
    <m/>
    <n v="0"/>
  </r>
  <r>
    <n v="714"/>
    <x v="710"/>
    <s v="Entrega Informe No 2 – corte 31 de diciembre de 2024 del proyecto solar MELGAR."/>
    <s v="USAENE"/>
    <s v="OTROS "/>
    <x v="76"/>
    <x v="76"/>
    <x v="65"/>
    <s v="marzo 2025"/>
    <x v="1"/>
    <m/>
    <m/>
    <x v="1"/>
    <n v="1"/>
    <n v="12"/>
    <x v="75"/>
    <s v="N/A"/>
    <d v="2025-04-01T00:00:00"/>
    <s v="N/A"/>
    <s v="N/A"/>
    <s v="El informe se guarda en: 1.Comunicaciones/10. Informe SIN - Curva S"/>
    <m/>
    <n v="0"/>
  </r>
  <r>
    <n v="715"/>
    <x v="711"/>
    <s v="Asunto: Entrega Informe No 2 – corte 31 de diciembre de 2024 del proyecto solar VILLAVIEJA."/>
    <s v="USAENE"/>
    <s v="OTROS "/>
    <x v="76"/>
    <x v="76"/>
    <x v="65"/>
    <s v="marzo 2025"/>
    <x v="1"/>
    <m/>
    <m/>
    <x v="1"/>
    <n v="1"/>
    <n v="12"/>
    <x v="75"/>
    <s v="N/A"/>
    <d v="2025-04-01T00:00:00"/>
    <s v="N/A"/>
    <s v="N/A"/>
    <s v="El informe se guarda en: 1.Comunicaciones/10. Informe SIN - Curva S"/>
    <m/>
    <n v="0"/>
  </r>
  <r>
    <n v="716"/>
    <x v="712"/>
    <s v="Asunto: Entrega Informe No 2 – corte 31 de diciembre de 2024 del proyecto solar TESALIA."/>
    <s v="USAENE"/>
    <s v="OTROS "/>
    <x v="76"/>
    <x v="76"/>
    <x v="65"/>
    <s v="marzo 2025"/>
    <x v="1"/>
    <m/>
    <m/>
    <x v="1"/>
    <n v="1"/>
    <n v="12"/>
    <x v="75"/>
    <s v="N/A"/>
    <d v="2025-04-01T00:00:00"/>
    <s v="N/A"/>
    <s v="N/A"/>
    <s v="El informe se guarda en: 1.Comunicaciones/10. Informe SIN - Curva S"/>
    <m/>
    <n v="0"/>
  </r>
  <r>
    <n v="717"/>
    <x v="713"/>
    <s v="Remisión del radicado 20256630291112 -  mediante el cual el señor Christyan Martínez O. del Consorcio Luxpower 2022 - 2050, comunica lo siguiente en aspectos de energía: “…En representación de nuestro grupo de inversionistas y aliados estratégicos, presentamos una propuesta de financiamiento por USD 20.000_x000a_millones a largo plazo orientada a consolidar la soberanía energética y digital  de Colombia mediante una inversión integral en energías renovables, inteligencia artificial cuántica, ecosistemas de información y ciberseguridad."/>
    <s v=" Departamento Nacional de Planeación - Dnp"/>
    <s v="DP"/>
    <x v="76"/>
    <x v="76"/>
    <x v="65"/>
    <s v="marzo 2025"/>
    <x v="3"/>
    <m/>
    <m/>
    <x v="0"/>
    <n v="1"/>
    <n v="12"/>
    <x v="75"/>
    <s v="N/A"/>
    <d v="2025-04-01T00:00:00"/>
    <s v="N/A"/>
    <s v="N/A"/>
    <s v="se asigna a OARE"/>
    <m/>
    <n v="0"/>
  </r>
  <r>
    <n v="718"/>
    <x v="714"/>
    <s v="Copia - Traslado OFI25-00057732 - suscrita por  ROSA MARIA PARDO DE CAMACHO, en la que solicita “(…) al no tener los recursos para contratar los servicios de energía colocamos una tutela en el Juzgado de Bolívar Santander, donde nos concedieron el derecho favorable el pasado 30 de Agosto de 2021 (...) ingresarme a un programa que me beneficio  del programa de los paneles solares (...) UNA AYUDA DE MEJORAMIENTO DE VIVIENDA (…)”"/>
    <s v="Presidencia de la Republica"/>
    <s v="DP"/>
    <x v="76"/>
    <x v="76"/>
    <x v="65"/>
    <s v="marzo 2025"/>
    <x v="11"/>
    <s v="David Andrés Grajales Marín"/>
    <s v="Eulogio Solarte"/>
    <x v="0"/>
    <n v="3"/>
    <n v="12"/>
    <x v="75"/>
    <s v="_x0009__x000a_2-2025-011743"/>
    <d v="2025-04-03T00:00:00"/>
    <s v="_x0009__x000a_2-2025-011743 Alacaldía de Bólivar Santander"/>
    <d v="2025-04-03T00:00:00"/>
    <m/>
    <m/>
    <n v="0"/>
  </r>
  <r>
    <n v="719"/>
    <x v="715"/>
    <s v="Copia - PRespecto de las bondades de revisar, nuevamente, la alternativa propuesta para el Contrato de Operación por VATIA S.A.S ESP y UTEN en la Oferta Vinculante del día 4 de febrero de 2025 y que fue rechazada mediante comunicación CD-2025-2539."/>
    <s v="Unión De Trabajadores De La Industria Energética Nacional Y De Servicios Públicos"/>
    <s v="DP"/>
    <x v="76"/>
    <x v="76"/>
    <x v="65"/>
    <s v="marzo 2025"/>
    <x v="3"/>
    <m/>
    <m/>
    <x v="0"/>
    <n v="2"/>
    <n v="12"/>
    <x v="75"/>
    <s v="N/A"/>
    <d v="2025-04-02T00:00:00"/>
    <s v="N/A"/>
    <s v="N/A"/>
    <s v="Se asigna a Secreatria General"/>
    <m/>
    <n v="0"/>
  </r>
  <r>
    <n v="720"/>
    <x v="716"/>
    <s v="olicitud de flexibilización de inversiones conforme al artículo 236 de la Ley 2294 de 2023 y la Resolución CREG 101 050 de 2024."/>
    <s v="Air-E"/>
    <s v="DP"/>
    <x v="76"/>
    <x v="76"/>
    <x v="65"/>
    <s v="marzo 2025"/>
    <x v="3"/>
    <m/>
    <m/>
    <x v="0"/>
    <n v="1"/>
    <n v="12"/>
    <x v="75"/>
    <s v="N/A"/>
    <d v="2025-04-01T00:00:00"/>
    <s v="N/A"/>
    <s v="N/A"/>
    <s v="se asigna a OARE"/>
    <m/>
    <n v="0"/>
  </r>
  <r>
    <n v="721"/>
    <x v="717"/>
    <s v="Copia - Respuesta a la petición recibida con radicado FENOGE No. 20252600010242 del 19 de marzo de 2025, con asunto “Solicitud de información proyecto Eco Escuelas: Un futuro brillante"/>
    <s v="Fondo de Energías No Convencionales y Gestión Eficiente de la Energía - FENOGE"/>
    <s v="DP"/>
    <x v="76"/>
    <x v="76"/>
    <x v="65"/>
    <s v="marzo 2025"/>
    <x v="3"/>
    <m/>
    <m/>
    <x v="0"/>
    <n v="1"/>
    <n v="12"/>
    <x v="75"/>
    <s v="N/A"/>
    <d v="2025-04-01T00:00:00"/>
    <s v="N/A"/>
    <s v="N/A"/>
    <s v="se asigna a la DEE al Grupo de Comunidades Energéticas."/>
    <m/>
    <n v="0"/>
  </r>
  <r>
    <n v="722"/>
    <x v="718"/>
    <s v="Autorización para l generación de energía en el relleno sanitario de Doña Juana"/>
    <s v="Yuri viviana Vidal"/>
    <s v="DP"/>
    <x v="76"/>
    <x v="76"/>
    <x v="65"/>
    <s v="marzo 2025"/>
    <x v="11"/>
    <s v="David Andrés Grajales Marín"/>
    <s v="Eulogio Solarte"/>
    <x v="0"/>
    <n v="2"/>
    <n v="12"/>
    <x v="75"/>
    <s v="2-2025-011576"/>
    <d v="2025-04-02T00:00:00"/>
    <s v="2-2025-011576 UPME"/>
    <d v="2025-04-02T00:00:00"/>
    <m/>
    <m/>
    <n v="0"/>
  </r>
  <r>
    <n v="723"/>
    <x v="719"/>
    <s v="C-388 Entrega Informe Auditoria N°2 Parque Solar La Virginia - Contrato PS 4620003413 - MIN MINAS"/>
    <s v="Compañía Colombiana de Consultores S.A.A"/>
    <s v="OTROS "/>
    <x v="76"/>
    <x v="76"/>
    <x v="65"/>
    <s v="marzo 2025"/>
    <x v="1"/>
    <m/>
    <m/>
    <x v="1"/>
    <n v="1"/>
    <n v="12"/>
    <x v="75"/>
    <s v="N/A"/>
    <d v="2025-04-01T00:00:00"/>
    <s v="N/A"/>
    <s v="N/A"/>
    <s v="El informe se guarda en: 1.Comunicaciones/10. Informe SIN - Curva S"/>
    <m/>
    <n v="0"/>
  </r>
  <r>
    <n v="724"/>
    <x v="720"/>
    <s v="0757901-MINMINAS-050-25 - BARZALOSA - Auditoría Curva S - INFORME 2"/>
    <s v="Ingenieros Consultores Ingetec"/>
    <s v="OTROS "/>
    <x v="76"/>
    <x v="76"/>
    <x v="65"/>
    <s v="marzo 2025"/>
    <x v="1"/>
    <m/>
    <m/>
    <x v="1"/>
    <n v="1"/>
    <n v="12"/>
    <x v="75"/>
    <s v="N/A"/>
    <d v="2025-04-01T00:00:00"/>
    <s v="N/A"/>
    <s v="N/A"/>
    <s v="El informe se guarda en: 1.Comunicaciones/10. Informe SIN - Curva S"/>
    <m/>
    <n v="0"/>
  </r>
  <r>
    <n v="725"/>
    <x v="721"/>
    <s v="C-388 Entrega Informe Auditoria N°2 Parque Solar Chinú - Contrato PS 4620003413 - MIN MINAS"/>
    <s v="Compañía Colombiana de Consultores S.A.A"/>
    <s v="OTROS "/>
    <x v="76"/>
    <x v="76"/>
    <x v="65"/>
    <s v="marzo 2025"/>
    <x v="1"/>
    <m/>
    <m/>
    <x v="1"/>
    <n v="1"/>
    <n v="12"/>
    <x v="75"/>
    <s v="N/A"/>
    <d v="2025-04-01T00:00:00"/>
    <s v="N/A"/>
    <s v="N/A"/>
    <s v="El informe se guarda en: 1.Comunicaciones/10. Informe SIN - Curva S"/>
    <m/>
    <n v="0"/>
  </r>
  <r>
    <n v="726"/>
    <x v="722"/>
    <s v="Respuesta a comunicación 01-STO-005977-E-2025 y consecutivo de origen 2-2025-007067(06-DZN-007832-S-2025)"/>
    <s v=" Electrificadora del Huila S.A. E.S.P. - Electrohuila"/>
    <s v="DP"/>
    <x v="76"/>
    <x v="76"/>
    <x v="65"/>
    <s v="marzo 2025"/>
    <x v="24"/>
    <m/>
    <m/>
    <x v="0"/>
    <n v="2"/>
    <n v="12"/>
    <x v="75"/>
    <s v="2-2025-011571"/>
    <d v="2025-04-02T00:00:00"/>
    <s v="N/A"/>
    <s v="N/A"/>
    <s v="Salida con Rad. No. 2-2025-011571 de fecha 02-04-2025"/>
    <m/>
    <n v="0"/>
  </r>
  <r>
    <n v="727"/>
    <x v="723"/>
    <s v="Respuesta peticion informacion, radicado bajo numero inreto CR25-3084"/>
    <s v="Curaduría Urbana No.2 de Bucaramanga"/>
    <s v="DP"/>
    <x v="72"/>
    <x v="72"/>
    <x v="65"/>
    <s v="marzo 2025"/>
    <x v="3"/>
    <m/>
    <m/>
    <x v="0"/>
    <n v="5"/>
    <n v="12"/>
    <x v="71"/>
    <s v="N/A"/>
    <d v="2025-04-01T00:00:00"/>
    <s v="N/A"/>
    <s v="N/A"/>
    <s v="Se reasigno al área de Reglamento"/>
    <m/>
    <n v="0"/>
  </r>
  <r>
    <n v="728"/>
    <x v="724"/>
    <s v="Radicación de proyecto Energía limpia para la vida"/>
    <s v="Resguardo Indígena Zenu"/>
    <s v="DP"/>
    <x v="7"/>
    <x v="73"/>
    <x v="62"/>
    <s v="marzo 2025"/>
    <x v="3"/>
    <m/>
    <m/>
    <x v="0"/>
    <n v="103"/>
    <n v="12"/>
    <x v="76"/>
    <s v="N/A"/>
    <d v="2025-04-01T00:00:00"/>
    <s v="N/A"/>
    <s v="N/A"/>
    <s v="se asigna al despacho a la DEE Por favor asignar al Grupo de comunidades Energéticas, ya que del despacho del Ministro indican que no fue cerrado por la contratista María Fernanda Moncayo Pastas, es importante indicar que este radicado había sido asignado a ese grupo el 24 de diciembre del 2024 para su trámite respectivo."/>
    <m/>
    <n v="0"/>
  </r>
  <r>
    <n v="729"/>
    <x v="725"/>
    <s v="Solicitud reunión virtual"/>
    <s v="Energizar S.A.S"/>
    <s v="DP"/>
    <x v="60"/>
    <x v="76"/>
    <x v="62"/>
    <s v="marzo 2025"/>
    <x v="3"/>
    <m/>
    <m/>
    <x v="0"/>
    <n v="22"/>
    <n v="12"/>
    <x v="60"/>
    <s v="N/A"/>
    <d v="2025-04-02T00:00:00"/>
    <s v="N/A"/>
    <s v="N/A"/>
    <s v="se asigna al Grupo de Downstream"/>
    <m/>
    <n v="0"/>
  </r>
  <r>
    <n v="730"/>
    <x v="726"/>
    <s v="PROPUESTA DE PRÓRROGA DEL CONTRATO DE OPERACIÓN CONJUNTA UTEN – VATIA SA ESP"/>
    <s v="Unión De Trabajadores De La Industria Energética Nacional Y De Servicios Públicos"/>
    <s v="DP"/>
    <x v="76"/>
    <x v="73"/>
    <x v="62"/>
    <s v="marzo 2025"/>
    <x v="3"/>
    <m/>
    <m/>
    <x v="0"/>
    <n v="2"/>
    <n v="12"/>
    <x v="75"/>
    <s v="N/A"/>
    <d v="2025-04-02T00:00:00"/>
    <s v="N/A"/>
    <s v="N/A"/>
    <s v="se asigna a Secretaria General"/>
    <m/>
    <n v="0"/>
  </r>
  <r>
    <n v="731"/>
    <x v="727"/>
    <s v="Propuesta De Prórroga Del Contrato De Operación Conjunta Uten – Vatia Sa Esp"/>
    <s v="Unión De Trabajadores De La Industria Energética Nacional Y De Servicios Públicos"/>
    <s v="DP"/>
    <x v="76"/>
    <x v="73"/>
    <x v="62"/>
    <s v="marzo 2025"/>
    <x v="3"/>
    <m/>
    <m/>
    <x v="0"/>
    <n v="2"/>
    <n v="12"/>
    <x v="75"/>
    <s v="N/A"/>
    <d v="2025-04-02T00:00:00"/>
    <s v="N/A"/>
    <s v="N/A"/>
    <s v="se asigna a Secretaria General"/>
    <m/>
    <n v="0"/>
  </r>
  <r>
    <n v="732"/>
    <x v="728"/>
    <s v="Traslado OFI25-00056744 / GFPU - ."/>
    <s v="Presidencia de la Republica"/>
    <s v="DP"/>
    <x v="75"/>
    <x v="76"/>
    <x v="62"/>
    <s v="marzo 2025"/>
    <x v="3"/>
    <m/>
    <m/>
    <x v="0"/>
    <n v="4"/>
    <n v="12"/>
    <x v="74"/>
    <s v="N/A"/>
    <d v="2025-04-01T00:00:00"/>
    <s v="N/A"/>
    <s v="N/A"/>
    <s v="SE ASIGNA A OARE"/>
    <m/>
    <n v="0"/>
  </r>
  <r>
    <n v="733"/>
    <x v="729"/>
    <s v="Traslado OFI25-00058013 / GFPU - .Remitimos para su conocimiento y fines pertinentes la comunicación suscrita por el señor JAIME ALVARADO IGLESIAS Y DEMÁS FIRMANTES, en la que remiten: “(…) Además le agradezco señor presidente que nos tenga en cuenta en un proyecto de 563 familias para las comunidades energéticas en nuestro municipio, el cual fue presentado al ministerio de minas y energia el año pasado y conociendo su buena fe, nos ayude asacar adelante (…)"/>
    <s v="Presidencia de la Republica"/>
    <s v="DP"/>
    <x v="75"/>
    <x v="76"/>
    <x v="62"/>
    <s v="marzo 2025"/>
    <x v="3"/>
    <m/>
    <m/>
    <x v="0"/>
    <n v="7"/>
    <n v="12"/>
    <x v="74"/>
    <s v="N/A"/>
    <d v="2025-04-04T00:00:00"/>
    <s v="N/A"/>
    <s v="N/A"/>
    <s v="se asigna a DEE al Grupo de Comunidades Energéticas"/>
    <m/>
    <n v="0"/>
  </r>
  <r>
    <n v="734"/>
    <x v="730"/>
    <s v="0757901-MINMINAS-045-25 - DOÑA JUANA I - Auditoría Curva S - INFORME 2"/>
    <s v="Ingenieros Consultores Ingetec"/>
    <s v="DP"/>
    <x v="76"/>
    <x v="76"/>
    <x v="62"/>
    <s v="marzo 2025"/>
    <x v="1"/>
    <m/>
    <m/>
    <x v="1"/>
    <n v="3"/>
    <n v="12"/>
    <x v="75"/>
    <s v="N/A"/>
    <d v="2025-04-03T00:00:00"/>
    <s v="N/A"/>
    <s v="N/A"/>
    <m/>
    <m/>
    <n v="0"/>
  </r>
  <r>
    <n v="735"/>
    <x v="731"/>
    <s v="Entrega Informe No 2 – corte 31 de diciembre de 2024 del proyecto solar SHANGRI-LA"/>
    <s v="USAENE"/>
    <s v="DP"/>
    <x v="76"/>
    <x v="76"/>
    <x v="62"/>
    <s v="marzo 2025"/>
    <x v="18"/>
    <m/>
    <m/>
    <x v="1"/>
    <n v="1"/>
    <n v="12"/>
    <x v="75"/>
    <s v="N/A"/>
    <d v="2025-04-01T00:00:00"/>
    <s v="N/A"/>
    <s v="N/A"/>
    <s v="El informe se guarda en: 1.Comunicaciones/10. Informe SIN - Curva S"/>
    <m/>
    <n v="0"/>
  </r>
  <r>
    <n v="736"/>
    <x v="732"/>
    <s v="Reclamo Y Denuncia Pública Por Abuso De Posición Dominante - Vulneración Del Debido Proceso Constitucional - Respuesta Extemporánea Consecutivo 202570194938"/>
    <s v="william antonio beltran urueta"/>
    <s v="DP"/>
    <x v="76"/>
    <x v="76"/>
    <x v="62"/>
    <s v="marzo 2025"/>
    <x v="19"/>
    <m/>
    <m/>
    <x v="0"/>
    <n v="2"/>
    <n v="12"/>
    <x v="75"/>
    <s v="2-2025-011575"/>
    <d v="2025-04-02T00:00:00"/>
    <s v="N/A"/>
    <s v="N/A"/>
    <m/>
    <m/>
    <n v="0"/>
  </r>
  <r>
    <n v="737"/>
    <x v="733"/>
    <s v="Asunto: Entrega Informe No 2 – corte 31 de diciembre de 2024 del proyecto solar LAS MARIAS."/>
    <s v="USAENE"/>
    <s v="DP"/>
    <x v="76"/>
    <x v="76"/>
    <x v="62"/>
    <s v="marzo 2025"/>
    <x v="18"/>
    <m/>
    <m/>
    <x v="1"/>
    <n v="3"/>
    <n v="12"/>
    <x v="75"/>
    <s v="N/A"/>
    <d v="2025-04-03T00:00:00"/>
    <s v="N/A"/>
    <s v="N/A"/>
    <s v="El informe se guarda en: 1.Comunicaciones/10. Informe SIN - Curva S"/>
    <m/>
    <n v="0"/>
  </r>
  <r>
    <n v="738"/>
    <x v="734"/>
    <s v="Comentarios proyecto resolución MME cuyo objeto es: Expedir lineamientos transitorios para promover la permanencia de proyectos de generación"/>
    <s v="Codensa S.A. E.S.P - Enel"/>
    <s v="DP"/>
    <x v="76"/>
    <x v="76"/>
    <x v="62"/>
    <s v="marzo 2025"/>
    <x v="3"/>
    <m/>
    <m/>
    <x v="0"/>
    <n v="1"/>
    <n v="12"/>
    <x v="75"/>
    <s v="N/A"/>
    <d v="2025-04-01T00:00:00"/>
    <s v="N/A"/>
    <s v="N/A"/>
    <s v="se asigno a la OARE"/>
    <m/>
    <n v="0"/>
  </r>
  <r>
    <n v="739"/>
    <x v="735"/>
    <s v="Asunto: Entrega Informe No 2 – corte 31 de diciembre de 2025 del proyecto solar ATLÁNTICO."/>
    <s v="USAENE"/>
    <s v="DP"/>
    <x v="76"/>
    <x v="76"/>
    <x v="62"/>
    <s v="marzo 2025"/>
    <x v="18"/>
    <m/>
    <m/>
    <x v="1"/>
    <n v="1"/>
    <n v="12"/>
    <x v="75"/>
    <s v="N/A"/>
    <d v="2025-04-01T00:00:00"/>
    <s v="N/A"/>
    <s v="N/A"/>
    <s v="El informe se guarda en: 1.Comunicaciones/10. Informe SIN - Curva S"/>
    <m/>
    <n v="0"/>
  </r>
  <r>
    <n v="740"/>
    <x v="736"/>
    <s v="Acolgen | Comunicación A-071-28-03-2025 - Lineamientos para protección de la inversión de proyectos de Generación de Energía Eléctrica Asunto: Comentarios al Proyecto de Resolución"/>
    <s v="ACOLGEN"/>
    <s v="DP"/>
    <x v="76"/>
    <x v="76"/>
    <x v="62"/>
    <s v="marzo 2025"/>
    <x v="3"/>
    <m/>
    <m/>
    <x v="0"/>
    <n v="1"/>
    <n v="12"/>
    <x v="75"/>
    <s v="N/A"/>
    <d v="2025-04-01T00:00:00"/>
    <s v="N/A"/>
    <s v="N/A"/>
    <s v="se asigno a la OARE"/>
    <m/>
    <n v="0"/>
  </r>
  <r>
    <n v="741"/>
    <x v="737"/>
    <s v="Asunto: Entrega Informe No 2 – corte 31 de diciembre de 2024 del proyecto solar CIMITARRA."/>
    <s v="USAENE"/>
    <s v="DP"/>
    <x v="76"/>
    <x v="76"/>
    <x v="62"/>
    <s v="marzo 2025"/>
    <x v="22"/>
    <m/>
    <m/>
    <x v="1"/>
    <n v="1"/>
    <n v="12"/>
    <x v="75"/>
    <s v="N/A"/>
    <d v="2025-04-01T00:00:00"/>
    <s v="N/A"/>
    <s v="N/A"/>
    <s v="El informe se guarda en: 1.Comunicaciones/10. Informe SIN - Curva S"/>
    <m/>
    <n v="0"/>
  </r>
  <r>
    <n v="742"/>
    <x v="738"/>
    <s v="Asunto: Entrega Informe No 2 – corte 31 de diciembre de 2024 del proyecto solar TESALIA."/>
    <s v="USAENE"/>
    <s v="DP"/>
    <x v="76"/>
    <x v="76"/>
    <x v="62"/>
    <s v="marzo 2025"/>
    <x v="22"/>
    <m/>
    <m/>
    <x v="1"/>
    <n v="1"/>
    <n v="12"/>
    <x v="75"/>
    <s v="N/A"/>
    <d v="2025-04-01T00:00:00"/>
    <s v="N/A"/>
    <s v="N/A"/>
    <s v="El informe se guarda en: 1.Comunicaciones/10. Informe SIN - Curva S"/>
    <m/>
    <n v="0"/>
  </r>
  <r>
    <n v="743"/>
    <x v="739"/>
    <s v="Asunto: Entrega Informe No 2 – corte 31 de diciembre de 2024 del proyecto solar CIMITARRA."/>
    <s v="USAENE"/>
    <s v="DP"/>
    <x v="76"/>
    <x v="76"/>
    <x v="62"/>
    <s v="marzo 2025"/>
    <x v="22"/>
    <m/>
    <m/>
    <x v="1"/>
    <n v="1"/>
    <n v="12"/>
    <x v="75"/>
    <s v="N/A"/>
    <d v="2025-04-01T00:00:00"/>
    <s v="N/A"/>
    <s v="N/A"/>
    <s v="El informe se guarda en: 1.Comunicaciones/10. Informe SIN - Curva S"/>
    <m/>
    <n v="0"/>
  </r>
  <r>
    <n v="744"/>
    <x v="740"/>
    <s v="Asunto: Entrega Informe No 2 – corte 31 de diciembre de 2024 del proyecto solar TOLIMA NORTE."/>
    <s v="USAENE"/>
    <s v="DP"/>
    <x v="76"/>
    <x v="76"/>
    <x v="62"/>
    <s v="marzo 2025"/>
    <x v="1"/>
    <m/>
    <m/>
    <x v="1"/>
    <n v="3"/>
    <n v="12"/>
    <x v="75"/>
    <s v="N/A"/>
    <d v="2025-04-03T00:00:00"/>
    <s v="N/A"/>
    <s v="N/A"/>
    <s v="El informe se guarda en: 1.Comunicaciones/10. Informe SIN - Curva S"/>
    <m/>
    <n v="0"/>
  </r>
  <r>
    <n v="745"/>
    <x v="741"/>
    <s v="Solicitud consulta firma de planos - respecto a la habilitación de los Ingenieros Electrónicos"/>
    <s v="Luis Humberto Cardona"/>
    <s v="DP"/>
    <x v="76"/>
    <x v="76"/>
    <x v="62"/>
    <s v="marzo 2025"/>
    <x v="3"/>
    <m/>
    <m/>
    <x v="0"/>
    <n v="1"/>
    <n v="12"/>
    <x v="75"/>
    <s v="N/A"/>
    <d v="2025-04-01T00:00:00"/>
    <s v="N/A"/>
    <s v="N/A"/>
    <s v="se asigno al grupo de Reglamentos "/>
    <m/>
    <n v="0"/>
  </r>
  <r>
    <n v="746"/>
    <x v="742"/>
    <s v="Derecho de petición Solicito información detallada sobre los programas gubernamentales vigentes relacionados con el apoyo financiero y/o incentivos tributarios para la instalación de paneles solares"/>
    <s v="Daniela Sofía López Ospina"/>
    <s v="DP"/>
    <x v="76"/>
    <x v="76"/>
    <x v="62"/>
    <s v="marzo 2025"/>
    <x v="3"/>
    <m/>
    <m/>
    <x v="0"/>
    <n v="1"/>
    <n v="12"/>
    <x v="75"/>
    <s v="N/A"/>
    <d v="2025-04-01T00:00:00"/>
    <s v="N/A"/>
    <s v="N/A"/>
    <s v="se asigna a DEE al Grupo de Comunidades Energéticas"/>
    <m/>
    <n v="0"/>
  </r>
  <r>
    <n v="747"/>
    <x v="743"/>
    <s v="Solicitud agenda para socialización Evaluación Fondos FAZNI, FAER y PRONE"/>
    <s v="Departamento Nacional de Planeación"/>
    <s v="DP"/>
    <x v="76"/>
    <x v="76"/>
    <x v="62"/>
    <s v="marzo 2025"/>
    <x v="3"/>
    <m/>
    <m/>
    <x v="0"/>
    <n v="8"/>
    <n v="12"/>
    <x v="75"/>
    <s v="N/A"/>
    <d v="2025-04-08T00:00:00"/>
    <s v="N/A"/>
    <s v="N/A"/>
    <s v="Se asigna al Director de Energia"/>
    <m/>
    <n v="0"/>
  </r>
  <r>
    <n v="748"/>
    <x v="744"/>
    <s v="REMISION PLIEGO SECTORIAL MINERO ENERGETICO FEDERACION DE TRABAJADORES ÚNETE"/>
    <s v="Jaime Sánchez"/>
    <s v="DP"/>
    <x v="76"/>
    <x v="76"/>
    <x v="62"/>
    <s v="marzo 2025"/>
    <x v="3"/>
    <m/>
    <m/>
    <x v="0"/>
    <n v="0"/>
    <n v="12"/>
    <x v="75"/>
    <s v="N/A"/>
    <d v="2025-03-31T00:00:00"/>
    <s v="N/A"/>
    <s v="N/A"/>
    <s v="se asigno a formalizacion minera "/>
    <m/>
    <n v="0"/>
  </r>
  <r>
    <n v="749"/>
    <x v="745"/>
    <s v="Asunto: Entrega Informe No 2 – corte 31 de diciembre de 2024 del proyecto solar GUAYEPO III."/>
    <s v="USAENE"/>
    <s v="DP"/>
    <x v="76"/>
    <x v="76"/>
    <x v="62"/>
    <s v="marzo 2025"/>
    <x v="1"/>
    <m/>
    <m/>
    <x v="1"/>
    <n v="1"/>
    <n v="12"/>
    <x v="75"/>
    <s v="N/A"/>
    <d v="2025-04-01T00:00:00"/>
    <s v="N/A"/>
    <s v="N/A"/>
    <s v="El informe se guarda en: 1.Comunicaciones/10. Informe SIN - Curva S"/>
    <m/>
    <n v="0"/>
  </r>
  <r>
    <n v="750"/>
    <x v="746"/>
    <s v="UPME: Se ha generado una Respuesta con No. 20251520047191"/>
    <s v="upme"/>
    <s v="DP"/>
    <x v="76"/>
    <x v="76"/>
    <x v="62"/>
    <s v="marzo 2025"/>
    <x v="13"/>
    <m/>
    <m/>
    <x v="0"/>
    <n v="11"/>
    <n v="15"/>
    <x v="77"/>
    <s v="2-2025-012342"/>
    <d v="2025-04-11T00:00:00"/>
    <s v="2-2025-012342"/>
    <d v="2025-04-11T00:00:00"/>
    <s v="SE INICIARA TRÁMITE DE ACTO ADMINISTRATIVO"/>
    <m/>
    <n v="0"/>
  </r>
  <r>
    <n v="751"/>
    <x v="747"/>
    <s v="Contrato de Consultoría No. 157 de 2021 del IPSE. Radicado 20251330019172"/>
    <s v="IPSE"/>
    <s v="DP"/>
    <x v="76"/>
    <x v="73"/>
    <x v="62"/>
    <s v="marzo 2025"/>
    <x v="4"/>
    <m/>
    <m/>
    <x v="1"/>
    <n v="-45747"/>
    <n v="15"/>
    <x v="77"/>
    <m/>
    <m/>
    <m/>
    <m/>
    <s v=" respuesta del IPSE a peticionario, petición que traslado este Ministerio"/>
    <m/>
    <n v="0"/>
  </r>
  <r>
    <n v="752"/>
    <x v="748"/>
    <s v="ControlDoc - Correspondencia: Se le ha asignado un nuevo documento: 70166 (202514200000331) Respuesta a Radicado Orfeo IPSE 20251330018522 Solicitud de ajuste a costos del proyecto Obras por Impuestos"/>
    <s v="Instituto de Planificación y Promoción de Soluciones Energéticas para las Zonas No Interconectadas - IPSE"/>
    <s v="DP"/>
    <x v="76"/>
    <x v="77"/>
    <x v="66"/>
    <s v="marzo 2025"/>
    <x v="7"/>
    <m/>
    <m/>
    <x v="0"/>
    <n v="3"/>
    <n v="12"/>
    <x v="75"/>
    <s v="3-2025-012627"/>
    <d v="2025-04-03T00:00:00"/>
    <s v="N/A"/>
    <s v="N/A"/>
    <m/>
    <m/>
    <n v="0"/>
  </r>
  <r>
    <n v="753"/>
    <x v="749"/>
    <s v="Copia-019752 - SSPD Seguimiento a gestión del Fondo Empresarial y compromisos AIR-E"/>
    <s v="Termocandelaria S.A.S. E.S.P."/>
    <s v="DP"/>
    <x v="74"/>
    <x v="73"/>
    <x v="66"/>
    <s v="abril 2025"/>
    <x v="25"/>
    <m/>
    <m/>
    <x v="2"/>
    <n v="-45748"/>
    <n v="15"/>
    <x v="78"/>
    <m/>
    <m/>
    <m/>
    <m/>
    <m/>
    <m/>
    <n v="1"/>
  </r>
  <r>
    <n v="754"/>
    <x v="750"/>
    <s v="La inteligencia artificial consumirá el 5% de la electricidad en América Latina y el Caribe el año 2035"/>
    <s v=" Comunicacion Olade"/>
    <s v="OTROS "/>
    <x v="74"/>
    <x v="73"/>
    <x v="66"/>
    <s v="abril 2025"/>
    <x v="25"/>
    <m/>
    <m/>
    <x v="2"/>
    <n v="-45748"/>
    <n v="15"/>
    <x v="78"/>
    <m/>
    <m/>
    <m/>
    <m/>
    <m/>
    <m/>
    <n v="1"/>
  </r>
  <r>
    <n v="755"/>
    <x v="751"/>
    <s v="Solicitud apoyo proyecto de energía_x0009_"/>
    <s v="Alonzo Ramon Carlier Mena"/>
    <s v="DP"/>
    <x v="74"/>
    <x v="73"/>
    <x v="66"/>
    <s v="abril 2025"/>
    <x v="3"/>
    <m/>
    <m/>
    <x v="0"/>
    <n v="6"/>
    <n v="12"/>
    <x v="73"/>
    <s v="N/A"/>
    <d v="2025-04-07T00:00:00"/>
    <s v="N/A"/>
    <s v="N/A"/>
    <s v="se asigna a comunidades "/>
    <m/>
    <n v="0"/>
  </r>
  <r>
    <n v="756"/>
    <x v="752"/>
    <s v="Propuesta de inversión estratégica para la modernización y expansión del sector energético colombiano_x0009_"/>
    <s v=" CONSORCIO LUXPOWER 2022"/>
    <s v="DP"/>
    <x v="77"/>
    <x v="77"/>
    <x v="66"/>
    <s v="abril 2025"/>
    <x v="1"/>
    <m/>
    <m/>
    <x v="0"/>
    <n v="1"/>
    <n v="12"/>
    <x v="79"/>
    <s v="N/A"/>
    <d v="2025-04-03T00:00:00"/>
    <s v="N/A"/>
    <s v="N/A"/>
    <s v="se asigno a la OARE"/>
    <m/>
    <n v="0"/>
  </r>
  <r>
    <n v="757"/>
    <x v="753"/>
    <s v="Citación mesas de negociación entre Enel Colombia S.A. ESP y CNE Oil &amp;amp; Gas S.A.S. Referencia: invitación a reunión dentro del marco de negociación directa de Acuerdos Operacionales de Coexistencia por superposición de áreas entre los proyectos “Parque Fotovoltaico Córdoba 1 (Chinú 350 MW)” y “Área de exploración Mangle SSJN-7” y los proyectos “Parque Fotovoltaico Córdoba 2 (Sahagún 400MW)” y el “Área de explotación y exploración VIM 21” "/>
    <s v="Enel Colombia S.A.S. ESP"/>
    <s v="OTROS "/>
    <x v="75"/>
    <x v="74"/>
    <x v="66"/>
    <s v="abril 2025"/>
    <x v="13"/>
    <m/>
    <m/>
    <x v="0"/>
    <n v="11"/>
    <n v="12"/>
    <x v="74"/>
    <s v="2-2025-012106"/>
    <d v="2025-04-08T00:00:00"/>
    <s v="2-2025-012106"/>
    <d v="2025-04-08T00:00:00"/>
    <s v="RESPUESTA TOTAL"/>
    <m/>
    <n v="0"/>
  </r>
  <r>
    <n v="758"/>
    <x v="754"/>
    <s v="Derecho de petición – Solicitud de verificación y corrección de información inexacta y omisiones sobre avances en materia de transición energética justa en informe de la Acnudh – Organización de Naciones Unidas."/>
    <s v="Consejo Permanente Para La Transición Energética Justa"/>
    <s v="DP"/>
    <x v="76"/>
    <x v="73"/>
    <x v="66"/>
    <s v="abril 2025"/>
    <x v="11"/>
    <s v="David Andrés Grajales Marín"/>
    <s v="Eulogio Solarte"/>
    <x v="0"/>
    <n v="8"/>
    <n v="12"/>
    <x v="75"/>
    <s v="2-2025-012104"/>
    <d v="2025-04-08T00:00:00"/>
    <s v="N/A"/>
    <s v="N/A"/>
    <m/>
    <m/>
    <n v="0"/>
  </r>
  <r>
    <n v="759"/>
    <x v="755"/>
    <s v="Nic 1005179 Usuaria LUZ MIRYAM RAMIREZ RAMIREZ – Referencia: Derecho de Petición Artículo 23 Constitución Nacional – Asunto: Permitir el acceso a la lectura del Medidor 00023108."/>
    <s v=" Asociación Defensora De Usuarios de los SSPP"/>
    <s v="DP"/>
    <x v="76"/>
    <x v="73"/>
    <x v="66"/>
    <s v="abril 2025"/>
    <x v="19"/>
    <m/>
    <m/>
    <x v="0"/>
    <n v="4"/>
    <n v="12"/>
    <x v="75"/>
    <s v="2-2025-011805"/>
    <d v="2025-04-04T00:00:00"/>
    <s v="N/A"/>
    <s v="N/A"/>
    <m/>
    <m/>
    <n v="0"/>
  </r>
  <r>
    <n v="760"/>
    <x v="756"/>
    <s v="C-369 Entrega Informe Auditoria N°14 – Parque Eólico BETA - Contrato Prestación de Servicios N° 4000005992 - MIN MINAS"/>
    <s v="Compañía Colombiana de Consultores S.A.A"/>
    <s v="OTROS "/>
    <x v="76"/>
    <x v="77"/>
    <x v="66"/>
    <s v="abril 2025"/>
    <x v="18"/>
    <m/>
    <m/>
    <x v="1"/>
    <n v="3"/>
    <n v="12"/>
    <x v="75"/>
    <s v="N/A"/>
    <d v="2025-04-03T00:00:00"/>
    <s v="N/A"/>
    <s v="N/A"/>
    <s v="El informe se guarda en: 1.Comunicaciones/10. Informe SIN - Curva S"/>
    <m/>
    <n v="0"/>
  </r>
  <r>
    <n v="761"/>
    <x v="757"/>
    <s v="C-388 Entrega Informe Auditoria N°2 Parque Solar Chinú - Contrato PS 4620003413 - DIR ENERGIA MIN MINAS"/>
    <s v="Compañía Colombiana de Consultores S.A."/>
    <s v="OTROS "/>
    <x v="76"/>
    <x v="77"/>
    <x v="66"/>
    <s v="abril 2025"/>
    <x v="18"/>
    <m/>
    <m/>
    <x v="1"/>
    <n v="3"/>
    <n v="12"/>
    <x v="75"/>
    <s v="N/A"/>
    <d v="2025-04-03T00:00:00"/>
    <s v="N/A"/>
    <s v="N/A"/>
    <s v="El informe se guarda en: 1.Comunicaciones/10. Informe SIN - Curva S"/>
    <m/>
    <n v="0"/>
  </r>
  <r>
    <n v="762"/>
    <x v="758"/>
    <s v="C-388 Entrega Informe Auditoria N°2 Parque Solar Sahagún - Contrato PS 4620003413 - MIN MINAS"/>
    <s v=" Compañía Colombiana de Consultores S.A.A"/>
    <s v="OTROS "/>
    <x v="76"/>
    <x v="77"/>
    <x v="66"/>
    <s v="abril 2025"/>
    <x v="18"/>
    <m/>
    <m/>
    <x v="1"/>
    <n v="3"/>
    <n v="12"/>
    <x v="75"/>
    <s v="N/A"/>
    <d v="2025-04-03T00:00:00"/>
    <s v="N/A"/>
    <s v="N/A"/>
    <s v="El informe se guarda en: 1.Comunicaciones/10. Informe SIN - Curva S"/>
    <m/>
    <n v="0"/>
  </r>
  <r>
    <n v="763"/>
    <x v="759"/>
    <s v="C-388 Entrega Informe Auditoria N°2 Parque Solar Matimba I - Contrato PS 4620003413 - MIN MINAS"/>
    <s v=" Compañía Colombiana de Consultores S.A.A"/>
    <s v="OTROS "/>
    <x v="76"/>
    <x v="77"/>
    <x v="66"/>
    <s v="abril 2025"/>
    <x v="18"/>
    <m/>
    <m/>
    <x v="1"/>
    <n v="3"/>
    <n v="12"/>
    <x v="75"/>
    <s v="N/A"/>
    <d v="2025-04-03T00:00:00"/>
    <s v="N/A"/>
    <s v="N/A"/>
    <s v="El informe se guarda en: 1.Comunicaciones/10. Informe SIN - Curva S"/>
    <m/>
    <n v="0"/>
  </r>
  <r>
    <n v="764"/>
    <x v="760"/>
    <s v="KIT DE ENERGÍA SOLAR"/>
    <s v="Alberto Enrique Angulo Torres"/>
    <s v="DP"/>
    <x v="74"/>
    <x v="77"/>
    <x v="66"/>
    <s v="abril 2025"/>
    <x v="3"/>
    <m/>
    <m/>
    <x v="0"/>
    <n v="2"/>
    <n v="12"/>
    <x v="73"/>
    <s v="N/A"/>
    <d v="2025-04-03T00:00:00"/>
    <s v="N/A"/>
    <s v="N/A"/>
    <s v=" se asigna a comunidades energeticas"/>
    <m/>
    <n v="0"/>
  </r>
  <r>
    <n v="765"/>
    <x v="761"/>
    <s v="C-388 Entrega Informe Auditoria N°2 Parque Solar La Paloma- Contrato PS 4620003413 - MIN MINAS"/>
    <s v=" Compañía Colombiana de Consultores S.A.A"/>
    <s v="OTROS "/>
    <x v="74"/>
    <x v="77"/>
    <x v="66"/>
    <s v="abril 2025"/>
    <x v="18"/>
    <m/>
    <m/>
    <x v="1"/>
    <n v="2"/>
    <n v="12"/>
    <x v="73"/>
    <s v="N/A"/>
    <d v="2025-04-03T00:00:00"/>
    <s v="N/A"/>
    <s v="N/A"/>
    <s v="El informe se guarda en: 1.Comunicaciones/10. Informe SIN - Curva S"/>
    <m/>
    <n v="0"/>
  </r>
  <r>
    <n v="766"/>
    <x v="762"/>
    <s v="copia de comunicacion enviada a  CONSTANZA DIAZ Asunto: Respuesta a la solicitud de información relacionada con el “Interconexión Nordeste-Oriental (Chivor II - Aguaclara - Alcaraván _x000a_230 kV)”, recibida mediante radicado UPME No. 20251110037632 - referencia 1-2025-007563 y 2-2025-007016"/>
    <s v="Unidad de Planeación Minero Energética - UPME"/>
    <s v="DP"/>
    <x v="74"/>
    <x v="73"/>
    <x v="66"/>
    <s v="abril 2025"/>
    <x v="1"/>
    <s v="David Andrés Grajales Marín"/>
    <s v="Eulogio Solarte"/>
    <x v="0"/>
    <n v="7"/>
    <n v="12"/>
    <x v="73"/>
    <s v="2-2025-012114"/>
    <d v="2025-04-08T00:00:00"/>
    <s v="N/A"/>
    <s v="N/A"/>
    <m/>
    <m/>
    <n v="0"/>
  </r>
  <r>
    <n v="767"/>
    <x v="763"/>
    <s v="Solicitudes urgentes para la estabilidad energética de la región Caribe"/>
    <s v="Comité Intergremial del Atlántico"/>
    <s v="DP"/>
    <x v="74"/>
    <x v="73"/>
    <x v="66"/>
    <s v="abril 2025"/>
    <x v="3"/>
    <m/>
    <m/>
    <x v="0"/>
    <n v="6"/>
    <n v="12"/>
    <x v="73"/>
    <s v="N/A"/>
    <d v="2025-04-07T00:00:00"/>
    <s v="N/A"/>
    <d v="2025-04-07T00:00:00"/>
    <s v="se asigna al  grupo de subsidios por ser los competentes para adelantar dicho tramite"/>
    <m/>
    <n v="0"/>
  </r>
  <r>
    <n v="768"/>
    <x v="764"/>
    <s v="Traslado parcial del derecho de petición recibido mediante los Radicados UPME No. 20251100054912 y UPME No. 20251110055342 a Unidad de Planeación Minero-Energética (UPME) recibió la petición de información del señor Isaac Alfonso Devis Granados, relacionada con las consultas técnicas y normativas RETIE "/>
    <s v="Unidad de Planeación Minero Energética UPME"/>
    <s v="DP"/>
    <x v="74"/>
    <x v="73"/>
    <x v="66"/>
    <s v="abril 2025"/>
    <x v="3"/>
    <m/>
    <m/>
    <x v="0"/>
    <n v="2"/>
    <n v="12"/>
    <x v="73"/>
    <s v="N/A"/>
    <d v="2025-04-03T00:00:00"/>
    <s v="N/A"/>
    <s v="N/A"/>
    <s v="SE ASIGNA AL GRUPO DE REGLAMENTOS TECNICOS"/>
    <m/>
    <n v="0"/>
  </r>
  <r>
    <n v="769"/>
    <x v="765"/>
    <s v="Informe cumplimiento de compromisos establecidos en el contrato de estabilidad jurídica No. EJ- 018 de 2010 suscrito entre Emgesa S.A. E.S.P. y el Ministerio de Minas y Energía por el año terminado al 31 de diciembre de 2024.  "/>
    <s v="Ernst &amp; Young Audit S.A.S."/>
    <s v="DP"/>
    <x v="74"/>
    <x v="73"/>
    <x v="66"/>
    <s v="abril 2025"/>
    <x v="3"/>
    <m/>
    <m/>
    <x v="0"/>
    <n v="2"/>
    <n v="12"/>
    <x v="73"/>
    <s v="N/A"/>
    <d v="2025-04-03T00:00:00"/>
    <s v="N/A"/>
    <s v="N/A"/>
    <s v="SE ASIGNA AL GRUPO DE SUPERVISION"/>
    <m/>
    <n v="0"/>
  </r>
  <r>
    <n v="770"/>
    <x v="766"/>
    <s v="Referencia: Asunto: Auditoría al cumplimiento de la Curva “S” y del cronograma de construcción del proyecto Parque Solar PUERTA DE ORO Remisión del Segundo Informe de Auditoría "/>
    <s v=" Ingenieros Consultores Ingetec"/>
    <s v="DP"/>
    <x v="74"/>
    <x v="73"/>
    <x v="66"/>
    <s v="abril 2025"/>
    <x v="18"/>
    <m/>
    <m/>
    <x v="1"/>
    <n v="2"/>
    <n v="12"/>
    <x v="73"/>
    <s v="N/A"/>
    <d v="2025-04-03T00:00:00"/>
    <s v="N/A"/>
    <s v="N/A"/>
    <s v="El informe se guarda en: 1.Comunicaciones/10. Informe SIN - Curva S"/>
    <m/>
    <n v="0"/>
  </r>
  <r>
    <n v="771"/>
    <x v="767"/>
    <s v="C-388 Entrega Informe Auditoria N°2 Parque Solar Matimba Il- Contrato PS 4620003413- MIN MINAS"/>
    <s v=" Compañía Colombiana de Consultores S.A.A"/>
    <s v="DP"/>
    <x v="74"/>
    <x v="77"/>
    <x v="66"/>
    <s v="abril 2025"/>
    <x v="18"/>
    <m/>
    <m/>
    <x v="1"/>
    <n v="2"/>
    <n v="12"/>
    <x v="73"/>
    <s v="N/A"/>
    <d v="2025-04-03T00:00:00"/>
    <s v="N/A"/>
    <s v="N/A"/>
    <s v="El informe se guarda en: 1.Comunicaciones/10. Informe SIN - Curva S"/>
    <m/>
    <n v="0"/>
  </r>
  <r>
    <n v="772"/>
    <x v="768"/>
    <s v="Entrega Informe No 2 – corte 31 de diciembre de 2024 del proyecto solar SHANGRI-LA"/>
    <s v=" Compañía Colombiana de Consultores S.A.A"/>
    <s v="DP"/>
    <x v="74"/>
    <x v="77"/>
    <x v="66"/>
    <s v="abril 2025"/>
    <x v="18"/>
    <m/>
    <m/>
    <x v="1"/>
    <n v="2"/>
    <n v="12"/>
    <x v="73"/>
    <s v="N/A"/>
    <d v="2025-04-03T00:00:00"/>
    <s v="N/A"/>
    <s v="N/A"/>
    <s v="El informe se guarda en: 1.Comunicaciones/10. Informe SIN - Curva S"/>
    <m/>
    <n v="0"/>
  </r>
  <r>
    <n v="773"/>
    <x v="769"/>
    <s v="Convocatoria al Puesta de Mando Unificado PMU, DEL departamento de Antioquia Municipio de Apartadó Con el fin de coordinar actividades que garanticen el normal desarrollo de la ELECCION ATÍPICA,"/>
    <s v="Dirección para la Democracia, la Participación Ciudadana y la Acción Comunal"/>
    <s v="OTROS "/>
    <x v="74"/>
    <x v="77"/>
    <x v="66"/>
    <s v="abril 2025"/>
    <x v="21"/>
    <m/>
    <m/>
    <x v="2"/>
    <n v="-45748"/>
    <n v="15"/>
    <x v="78"/>
    <m/>
    <m/>
    <m/>
    <m/>
    <m/>
    <m/>
    <n v="1"/>
  </r>
  <r>
    <n v="774"/>
    <x v="770"/>
    <s v="Traslado OFI25-00056751 De manera atenta, le remito la comunicación radicada en esta entidad, suscrita por el señor CARLOS ANDRES OCHOA ARRIETA, en la que, por hechos expuestos en el escrito, manifiesta: “(...) presentacion de proyecto energetico (...)”. "/>
    <s v="Presidencia de la Republica"/>
    <s v="DP"/>
    <x v="77"/>
    <x v="77"/>
    <x v="66"/>
    <s v="abril 2025"/>
    <x v="3"/>
    <m/>
    <m/>
    <x v="0"/>
    <n v="13"/>
    <n v="15"/>
    <x v="80"/>
    <s v="N/A"/>
    <d v="2025-04-15T00:00:00"/>
    <s v="N/A"/>
    <s v="N/A"/>
    <s v="Se asigna a Comunidades Energéticas"/>
    <m/>
    <n v="0"/>
  </r>
  <r>
    <n v="775"/>
    <x v="771"/>
    <s v="COPIA RESPUESTA a Arlet Johanna Ruiz Radicado N° 000973357 del 27 de marzo de 2025 Radicado N° 000973419 del 27 de marzo de 2025 Cuenta N° 47437-0 - 1._x0009_“Solicito a usted señor Juez proteger el derecho al debido proceso en mi posición de ciudadana Arlet Johanna Ruiz Rodriguez y mi familia, toda vez que Enel Codensa Colombia SA ha despachado desfavorablemente mis solicitudes dirigidas a revisarlos motivos del aumento desproporcionado de la factura de energía eléctrica por concepto de Reconexión, Estados de Conexión y gastos de cobranza partir del periodo comprendido entre agosto de 2024 y febrero de 2025”"/>
    <s v="Arlet Johanna Ruiz"/>
    <s v="DP"/>
    <x v="77"/>
    <x v="77"/>
    <x v="66"/>
    <s v="abril 2025"/>
    <x v="11"/>
    <s v="David Andrés Grajales Marín"/>
    <s v="Eulogio Solarte"/>
    <x v="0"/>
    <n v="6"/>
    <n v="12"/>
    <x v="79"/>
    <s v="2-2025-012107"/>
    <d v="2025-04-08T00:00:00"/>
    <s v="2-2025-012107 SSPD"/>
    <d v="2025-04-08T00:00:00"/>
    <m/>
    <m/>
    <n v="0"/>
  </r>
  <r>
    <n v="776"/>
    <x v="772"/>
    <s v="copia-Derecho Petición Proyecto de Energía Solar La Plata Bahía Málaga"/>
    <s v="Santiago Valencia Gonzalez"/>
    <s v="DP"/>
    <x v="77"/>
    <x v="77"/>
    <x v="66"/>
    <s v="abril 2025"/>
    <x v="19"/>
    <m/>
    <m/>
    <x v="0"/>
    <n v="2"/>
    <n v="12"/>
    <x v="79"/>
    <s v="2-2025-011804"/>
    <d v="2025-04-04T00:00:00"/>
    <s v="N/A"/>
    <s v="N/A"/>
    <m/>
    <m/>
    <n v="0"/>
  </r>
  <r>
    <n v="777"/>
    <x v="773"/>
    <s v="Envío Del Proyecto – Implementación De Soluciones Energéticas Con Fuentes No Convencionales De Energía Para Usuarios En Zonas Rurales Del Municipio De Palmar De Varela Y Usiacuri En El Departamento De Atlantico"/>
    <s v="IPSE"/>
    <s v="DP"/>
    <x v="77"/>
    <x v="77"/>
    <x v="66"/>
    <s v="abril 2025"/>
    <x v="4"/>
    <m/>
    <m/>
    <x v="2"/>
    <n v="-45749"/>
    <n v="15"/>
    <x v="80"/>
    <m/>
    <m/>
    <m/>
    <m/>
    <m/>
    <m/>
    <n v="1"/>
  </r>
  <r>
    <n v="778"/>
    <x v="774"/>
    <s v="Envío Del Proyecto - Implementación De Soluciones Energéticas Con Fuentes No Convencionales De Energía Para Usuarios En Zonas Rurales Del Municipio De Arjona Y Villanueva En El Departamento De Bolívar"/>
    <s v="IPSE"/>
    <s v="DP"/>
    <x v="77"/>
    <x v="77"/>
    <x v="66"/>
    <s v="abril 2025"/>
    <x v="4"/>
    <m/>
    <m/>
    <x v="2"/>
    <n v="-45749"/>
    <n v="15"/>
    <x v="80"/>
    <m/>
    <m/>
    <m/>
    <m/>
    <m/>
    <m/>
    <n v="1"/>
  </r>
  <r>
    <n v="779"/>
    <x v="775"/>
    <s v="Alcance a Derecho de Petición – Verificación y corrección de información enviada a la ONU"/>
    <s v="Consejo Permanente Para La Transición Energética Justa"/>
    <s v="DP"/>
    <x v="78"/>
    <x v="78"/>
    <x v="67"/>
    <s v="abril 2025"/>
    <x v="11"/>
    <s v="David Andrés Grajales Marín"/>
    <s v="Eulogio Solarte"/>
    <x v="0"/>
    <n v="5"/>
    <n v="12"/>
    <x v="77"/>
    <s v="2-2025-012104"/>
    <d v="2025-04-08T00:00:00"/>
    <s v="N/A"/>
    <s v="N/A"/>
    <m/>
    <m/>
    <n v="0"/>
  </r>
  <r>
    <n v="780"/>
    <x v="776"/>
    <s v="Alcance a comunicado con radicado MME 1-2025-008883_x0009_"/>
    <s v="Empresa Distribuidora Del Pacifico S.A E.S.P"/>
    <s v="DP"/>
    <x v="66"/>
    <x v="77"/>
    <x v="67"/>
    <s v="abril 2025"/>
    <x v="10"/>
    <m/>
    <m/>
    <x v="2"/>
    <n v="-45735"/>
    <n v="15"/>
    <x v="72"/>
    <m/>
    <m/>
    <m/>
    <m/>
    <m/>
    <m/>
    <n v="1"/>
  </r>
  <r>
    <n v="781"/>
    <x v="777"/>
    <s v="GENSA S.A. ESP. / ASUNTO: Situación frontera Comercial Riosucio Caucheras atendida por GENSA S.A. ESP."/>
    <s v="Gestión Energética S.A. E.S.P – GENSA S.A. E.S.P."/>
    <s v="DP"/>
    <x v="40"/>
    <x v="77"/>
    <x v="67"/>
    <s v="abril 2025"/>
    <x v="3"/>
    <m/>
    <m/>
    <x v="0"/>
    <n v="50"/>
    <n v="12"/>
    <x v="19"/>
    <s v="N/A"/>
    <d v="2025-04-04T00:00:00"/>
    <s v="N/A"/>
    <s v="N/A"/>
    <s v="SE ASIGN A GRUPO DE SUPERVISION"/>
    <m/>
    <n v="0"/>
  </r>
  <r>
    <n v="782"/>
    <x v="778"/>
    <s v="nuevos usuarios rurales conectados CEDENAR S.A. E.S.P. "/>
    <s v="CEDENAR S.A .E.S.P."/>
    <s v="DP"/>
    <x v="74"/>
    <x v="73"/>
    <x v="62"/>
    <s v="abril 2025"/>
    <x v="15"/>
    <m/>
    <s v="Sebastián Ordoñez Muñoz"/>
    <x v="0"/>
    <n v="2"/>
    <n v="12"/>
    <x v="73"/>
    <s v=" 2-2025-011741_x000a_"/>
    <d v="2025-04-03T00:00:00"/>
    <s v=" 2-2025-011741_x000a_"/>
    <d v="2025-04-03T00:00:00"/>
    <m/>
    <m/>
    <n v="0"/>
  </r>
  <r>
    <n v="783"/>
    <x v="779"/>
    <s v="Derecho de petición solicitud de información predio identificado con matrícula inmobiliaria 050-0965414 y cédula catastral 30010181. "/>
    <s v="Nicolás Castaño Barjun - Gestión Predial Simple SAS"/>
    <s v="DP"/>
    <x v="69"/>
    <x v="79"/>
    <x v="68"/>
    <s v="abril 2025"/>
    <x v="3"/>
    <m/>
    <m/>
    <x v="0"/>
    <n v="14"/>
    <n v="12"/>
    <x v="68"/>
    <s v="N/A"/>
    <d v="2025-04-04T00:00:00"/>
    <s v="N/A"/>
    <s v="N/A"/>
    <s v="se asigna a la Direccion de formalizacion Minera"/>
    <m/>
    <n v="0"/>
  </r>
  <r>
    <n v="784"/>
    <x v="780"/>
    <s v="Plantilla reporte usuarios rurales - marzo 2025"/>
    <s v="CEO - Compañía Energética de Occidente"/>
    <s v="OTROS "/>
    <x v="79"/>
    <x v="79"/>
    <x v="68"/>
    <s v="abril 2025"/>
    <x v="15"/>
    <m/>
    <s v="Sebastián Ordoñez Muñoz"/>
    <x v="0"/>
    <n v="4"/>
    <n v="12"/>
    <x v="78"/>
    <s v="2-2025-012105"/>
    <d v="2025-04-08T00:00:00"/>
    <s v="2-2025-012105"/>
    <d v="2025-04-08T00:00:00"/>
    <m/>
    <m/>
    <n v="0"/>
  </r>
  <r>
    <n v="785"/>
    <x v="781"/>
    <s v="Asunto: EXT25-00046866 Remitimos para su conocimiento y fines pertinentes la comunicación suscrita por CARLOS RÍOS, en la que solicita “(…) tres temas de vital importancia: energía_x000a_geotérmica, paneles solares y tratamiento de agua in situ (…)”."/>
    <s v="Presidencia de la Republica"/>
    <s v="DP"/>
    <x v="78"/>
    <x v="79"/>
    <x v="69"/>
    <s v="abril 2025"/>
    <x v="3"/>
    <m/>
    <m/>
    <x v="0"/>
    <n v="12"/>
    <n v="15"/>
    <x v="81"/>
    <s v="N/A"/>
    <d v="2025-04-15T00:00:00"/>
    <s v="N/A"/>
    <s v="N/A"/>
    <s v="Se asigna a la OARE"/>
    <m/>
    <n v="0"/>
  </r>
  <r>
    <n v="786"/>
    <x v="782"/>
    <s v="Solicitud de información Auditoria al Programa de Normalización de Redes Eléctricas - PRONE"/>
    <s v="Oficina de Control Interno"/>
    <s v="OTROS "/>
    <x v="79"/>
    <x v="79"/>
    <x v="68"/>
    <s v="abril 2025"/>
    <x v="3"/>
    <m/>
    <m/>
    <x v="0"/>
    <n v="0"/>
    <n v="12"/>
    <x v="78"/>
    <s v="N/A"/>
    <d v="2025-04-04T00:00:00"/>
    <s v="N/A"/>
    <s v="N/A"/>
    <s v="SE ASIGNA A SUPERVISION"/>
    <m/>
    <n v="0"/>
  </r>
  <r>
    <n v="787"/>
    <x v="783"/>
    <s v="Solicitud para acceder al programa de energías limpias, que el gobierno de nuestro compañero Squimax Gustavo Petro Urrego y Francia Márquez"/>
    <s v="Comunidad Indígena Étnia Pijao La Magdalena “Ti Guacayó"/>
    <s v="DP"/>
    <x v="76"/>
    <x v="79"/>
    <x v="68"/>
    <s v="abril 2025"/>
    <x v="3"/>
    <m/>
    <m/>
    <x v="0"/>
    <n v="7"/>
    <n v="12"/>
    <x v="75"/>
    <s v="N/A"/>
    <d v="2025-04-07T00:00:00"/>
    <s v="N/A"/>
    <s v="N/A"/>
    <s v="Se asigna a la DEE a  Comunidades Energéticas"/>
    <m/>
    <n v="0"/>
  </r>
  <r>
    <n v="788"/>
    <x v="784"/>
    <s v="NIC 2346077 En cumplimiento del ACUERDO del 27 de enero de 2025, se anexa soporte de pago de fecha 31 de marzo de 2023 por $471.690 pesos, los próximos pagos si quedaran confirmados en el sistema"/>
    <s v="Johny Alfonso Romero Rocha"/>
    <s v="DP"/>
    <x v="74"/>
    <x v="73"/>
    <x v="68"/>
    <s v="abril 2025"/>
    <x v="16"/>
    <m/>
    <m/>
    <x v="0"/>
    <n v="7"/>
    <n v="12"/>
    <x v="73"/>
    <s v="2-2025-012112"/>
    <d v="2025-04-08T00:00:00"/>
    <s v="2-2025-012112"/>
    <d v="2025-04-08T00:00:00"/>
    <s v="Traslado Air-e S.A.S. E.P.S."/>
    <m/>
    <n v="0"/>
  </r>
  <r>
    <n v="789"/>
    <x v="785"/>
    <s v="CENIT TRANSPORTE Y LOGISTICA DE HIDROCARBUROS S.A.S.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x v="79"/>
    <x v="79"/>
    <x v="68"/>
    <s v="abril 2025"/>
    <x v="13"/>
    <m/>
    <m/>
    <x v="0"/>
    <n v="7"/>
    <n v="15"/>
    <x v="82"/>
    <s v="2-2025-012344"/>
    <d v="2025-04-11T00:00:00"/>
    <s v="N/A"/>
    <s v="N/A"/>
    <m/>
    <m/>
    <n v="0"/>
  </r>
  <r>
    <n v="790"/>
    <x v="786"/>
    <s v="SOLICITUD DE CONCEPTO Parágrafo 1 del artículo 2.2.3.2.6.1.4 del Decreto 1073 de 2015 “Por la cual medio del cual se expide el Decreto Único Reglamentario del Sector Administrativo de Minas y Energía”"/>
    <s v="Asociación De Usuarios Distrito De Riego Regional Cundinamarca"/>
    <s v="DP"/>
    <x v="79"/>
    <x v="79"/>
    <x v="68"/>
    <s v="abril 2025"/>
    <x v="3"/>
    <m/>
    <m/>
    <x v="0"/>
    <n v="3"/>
    <n v="12"/>
    <x v="78"/>
    <s v="N/A"/>
    <d v="2025-04-07T00:00:00"/>
    <s v="N/A"/>
    <s v="N/A"/>
    <s v="SE ASIGNA A GRUPO DE SUBSIDIOS"/>
    <m/>
    <n v="0"/>
  </r>
  <r>
    <n v="791"/>
    <x v="787"/>
    <s v="ECOPETROL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x v="79"/>
    <x v="79"/>
    <x v="68"/>
    <s v="abril 2025"/>
    <x v="13"/>
    <m/>
    <m/>
    <x v="0"/>
    <n v="7"/>
    <n v="15"/>
    <x v="82"/>
    <s v="2-2025-012344"/>
    <d v="2025-04-11T00:00:00"/>
    <s v="N/A"/>
    <s v="N/A"/>
    <m/>
    <m/>
    <n v="0"/>
  </r>
  <r>
    <n v="792"/>
    <x v="788"/>
    <s v="EPM Comunicación de Superposición de proyectos en el marco de la Resolución 40303 del 5 de agosto de 2022 el área de estudio del Proyecto de Generación de Energía Fotovoltaica PARQUE SOLAR AMBER S.A.S. E.S.P. 99,9 MW Y SU LÍNEA DE TRANSMISIÓN 220KV A LA _x000a_SUBESTACIÓN LA SIERRA._x000d_"/>
    <s v="Parque Solar Taurus S.A.S. E.S.P - VIRIDI"/>
    <s v="DP"/>
    <x v="79"/>
    <x v="79"/>
    <x v="68"/>
    <s v="abril 2025"/>
    <x v="13"/>
    <m/>
    <m/>
    <x v="0"/>
    <n v="7"/>
    <n v="15"/>
    <x v="82"/>
    <s v="2-2025-012344"/>
    <d v="2025-04-11T00:00:00"/>
    <s v="N/A"/>
    <s v="N/A"/>
    <m/>
    <m/>
    <n v="0"/>
  </r>
  <r>
    <n v="793"/>
    <x v="789"/>
    <s v="ISA INTERCOLOMBIA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x v="79"/>
    <x v="79"/>
    <x v="68"/>
    <s v="abril 2025"/>
    <x v="13"/>
    <m/>
    <m/>
    <x v="0"/>
    <n v="7"/>
    <n v="15"/>
    <x v="82"/>
    <s v="2-2025-012344"/>
    <d v="2025-04-11T00:00:00"/>
    <s v="N/A"/>
    <s v="N/A"/>
    <m/>
    <m/>
    <n v="0"/>
  </r>
  <r>
    <n v="794"/>
    <x v="790"/>
    <s v="KAPPA RESOURCES COLOMBIA LTDA_x000a_SAN AGUSTIN ENERGY CORP. SUCURSAL COLOMBIA - Comunicación de Superposición de proyectos en el marco de la Resolución 40303 del 5 de agosto de 2022 el área de estudio del Proyecto de Generación de Energía Fotovoltaica PARQUE SOLAR AMBER S.A.S. E.S.P. 99,9 MW Y SU LÍNEA DE TRANSMISIÓN 220KV A LA _x000a_SUBESTACIÓN LA SIERRA"/>
    <s v="Parque Solar Taurus S.A.S. E.S.P - VIRIDI"/>
    <s v="DP"/>
    <x v="79"/>
    <x v="79"/>
    <x v="68"/>
    <s v="abril 2025"/>
    <x v="13"/>
    <m/>
    <m/>
    <x v="0"/>
    <n v="7"/>
    <n v="15"/>
    <x v="82"/>
    <s v="2-2025-012344"/>
    <d v="2025-04-11T00:00:00"/>
    <s v="N/A"/>
    <s v="N/A"/>
    <m/>
    <m/>
    <n v="0"/>
  </r>
  <r>
    <n v="795"/>
    <x v="791"/>
    <s v="MANSAROVAR ENERGY COLOMBIA LTD - Comunicación de Superposición de proyectos en el marco de la Resolución 40303 del 5 de _x000a_agosto de 2022 el área de estudio del Proyecto de Generación de Energía Fotovoltaica PARQUE SOLAR AMBER S.A.S. E.S.P. 99,9 MW Y SU LÍNEA DE TRANSMISIÓN 220KV A LA _x000a_SUBESTACIÓN LA SIERRA."/>
    <s v="Parque Solar Taurus S.A.S. E.S.P - VIRIDI"/>
    <s v="DP"/>
    <x v="79"/>
    <x v="79"/>
    <x v="68"/>
    <s v="abril 2025"/>
    <x v="13"/>
    <m/>
    <m/>
    <x v="0"/>
    <n v="7"/>
    <n v="15"/>
    <x v="82"/>
    <s v="2-2025-012344"/>
    <d v="2025-04-11T00:00:00"/>
    <s v="N/A"/>
    <s v="N/A"/>
    <m/>
    <m/>
    <n v="0"/>
  </r>
  <r>
    <n v="796"/>
    <x v="792"/>
    <s v="OLEODUCTO CENTRAL S.A. OCENSA S.A.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x v="79"/>
    <x v="79"/>
    <x v="68"/>
    <s v="abril 2025"/>
    <x v="13"/>
    <m/>
    <m/>
    <x v="0"/>
    <n v="7"/>
    <n v="15"/>
    <x v="82"/>
    <s v="2-2025-012344"/>
    <d v="2025-04-11T00:00:00"/>
    <s v="N/A"/>
    <s v="N/A"/>
    <m/>
    <m/>
    <n v="0"/>
  </r>
  <r>
    <n v="797"/>
    <x v="793"/>
    <s v="OLEODUCTO DE COLOMBIA S.A. - Comunicación de Superposición de proyectos en el marco de la Resolución 40303 del 5 de agosto de 2022 el área de estudio del Proyecto de Generación de Energía Fotovoltaica PARQUE SOLAR AMBER S.A.S. E.S.P. 99,9 MW Y SU LÍNEA DE TRANSMISIÓN 220KV A LA SUBESTACIÓN LA SIERRA._x000d_"/>
    <s v="Parque Solar Taurus S.A.S. E.S.P - VIRIDI"/>
    <s v="DP"/>
    <x v="79"/>
    <x v="79"/>
    <x v="68"/>
    <s v="abril 2025"/>
    <x v="13"/>
    <m/>
    <m/>
    <x v="0"/>
    <n v="7"/>
    <n v="15"/>
    <x v="82"/>
    <s v="2-2025-012344"/>
    <d v="2025-04-11T00:00:00"/>
    <s v="N/A"/>
    <s v="N/A"/>
    <m/>
    <m/>
    <n v="0"/>
  </r>
  <r>
    <n v="798"/>
    <x v="794"/>
    <s v="PANATLANTIC TPL COLOMBIA LTD-SUCURSAL COLOMBIA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x v="79"/>
    <x v="79"/>
    <x v="68"/>
    <s v="abril 2025"/>
    <x v="13"/>
    <m/>
    <m/>
    <x v="0"/>
    <n v="7"/>
    <n v="15"/>
    <x v="82"/>
    <s v="2-2025-012344"/>
    <d v="2025-04-11T00:00:00"/>
    <s v="N/A"/>
    <s v="N/A"/>
    <m/>
    <m/>
    <n v="0"/>
  </r>
  <r>
    <n v="799"/>
    <x v="795"/>
    <s v=" Determinación de configuración de incumplimiento grave e insalvable proyecto_x000a_UPME STR 01- 2021- Almacenamiento de Energía con Baterías."/>
    <s v="Unidad de Planeación Minero Energética - UPME"/>
    <s v="DP"/>
    <x v="79"/>
    <x v="79"/>
    <x v="68"/>
    <s v="abril 2025"/>
    <x v="3"/>
    <m/>
    <m/>
    <x v="0"/>
    <n v="4"/>
    <n v="12"/>
    <x v="78"/>
    <s v="N/A"/>
    <d v="2025-04-08T00:00:00"/>
    <s v="N/A"/>
    <s v="N/A"/>
    <s v="se asigna a la OAJ"/>
    <m/>
    <n v="0"/>
  </r>
  <r>
    <n v="800"/>
    <x v="796"/>
    <s v="Respuesta a su solicitud de información relacionada con la “Respuesta al_x000a_radicado No. 1-2025-008263”, recibida mediante el radicado UPME No._x000a_20251110063682._x000d_"/>
    <s v="Unidad de Planeación Minero Energética - UPME"/>
    <s v="DP"/>
    <x v="79"/>
    <x v="79"/>
    <x v="68"/>
    <s v="abril 2025"/>
    <x v="7"/>
    <m/>
    <m/>
    <x v="2"/>
    <n v="-45751"/>
    <n v="15"/>
    <x v="82"/>
    <m/>
    <m/>
    <m/>
    <m/>
    <m/>
    <m/>
    <n v="1"/>
  </r>
  <r>
    <n v="801"/>
    <x v="797"/>
    <s v="Referencia: Proyecto UPME 10 - 2019 Línea de transmisión Río Córdoba – Bonda (Termocol) 220 kV. Alcance a la solicitud radicada el 13 de marzo de 2025 mediante consecutivo del MME No 1-2025-011195. Asunto: Alcance a la solicitud modificación de la Fecha Oficial de Puesta en Operación Proyecto UPME 10 - 2019 Línea de ransmisión Río Córdoba – Bonda_x000a_(Termocol) 220 kV radicada el pasado 13 de marzo de 2025 con consecutivo del_x000a_Ministerio de Minas y Energía No 1-2025-011195"/>
    <s v="Grupo Energía Bogotá SA ESP"/>
    <s v="DP"/>
    <x v="79"/>
    <x v="79"/>
    <x v="68"/>
    <s v="abril 2025"/>
    <x v="3"/>
    <m/>
    <m/>
    <x v="0"/>
    <n v="3"/>
    <n v="12"/>
    <x v="78"/>
    <s v="N/A"/>
    <d v="2025-04-07T00:00:00"/>
    <s v="N/A"/>
    <s v="N/A"/>
    <s v="SE ASIGNA AL Grupo de Defensa Judicial, Extrajudicial y Asuntos Constitucionales"/>
    <m/>
    <n v="0"/>
  </r>
  <r>
    <n v="802"/>
    <x v="798"/>
    <s v="Información requerida &amp;quot;Nuevos usuarios rurales&amp;quot;"/>
    <s v="ELECTROCAQUETA S.A E.S.P"/>
    <s v="DP"/>
    <x v="77"/>
    <x v="79"/>
    <x v="68"/>
    <s v="abril 2025"/>
    <x v="15"/>
    <m/>
    <m/>
    <x v="0"/>
    <n v="6"/>
    <n v="12"/>
    <x v="79"/>
    <s v="_x0009_2-2025-012110"/>
    <d v="2025-04-08T00:00:00"/>
    <s v="_x0009_2-2025-012110"/>
    <d v="2025-04-08T00:00:00"/>
    <m/>
    <m/>
    <n v="0"/>
  </r>
  <r>
    <n v="803"/>
    <x v="799"/>
    <s v="Reporte de nuevos usuarios rurales Marzo 2025"/>
    <s v="CHEC SA ESP BIC"/>
    <s v="DP"/>
    <x v="79"/>
    <x v="79"/>
    <x v="68"/>
    <s v="abril 2025"/>
    <x v="15"/>
    <m/>
    <m/>
    <x v="0"/>
    <n v="4"/>
    <n v="12"/>
    <x v="78"/>
    <s v="2-2025-012108"/>
    <d v="2025-04-08T00:00:00"/>
    <s v="2-2025-012108"/>
    <d v="2025-04-08T00:00:00"/>
    <m/>
    <m/>
    <n v="0"/>
  </r>
  <r>
    <n v="804"/>
    <x v="800"/>
    <s v="Solicitando información sobre las gestiones que ha realizado la entidad ¿Cuáles han sido los trabajos, actividades y gestiones que ha realizado de manera conjunta el Ministerio de Minas y Energía, con las demás entidades _x000a_nombradas en el aparte de los hechos de esta petición, con el fin de normalizar _x000a_y/o resolver el pasivo pensional de la Electrificadora del Tolima S.A. E.S.P. en _x000a_liquidación?"/>
    <s v="JOSE LUIS PEREZ BERMEO"/>
    <s v="DP"/>
    <x v="79"/>
    <x v="80"/>
    <x v="69"/>
    <s v="abril 2025"/>
    <x v="3"/>
    <m/>
    <m/>
    <x v="0"/>
    <n v="3"/>
    <n v="12"/>
    <x v="78"/>
    <s v="N/A"/>
    <d v="2025-04-07T00:00:00"/>
    <s v="N/A"/>
    <s v="N/A"/>
    <s v="SE ASIGNA A STH"/>
    <m/>
    <n v="0"/>
  </r>
  <r>
    <n v="805"/>
    <x v="801"/>
    <s v="Traslado OFI25-00060269 / GFPU Nos permitimos dar a conocer el documento remitido por el doctor Eduardo Verano de la Rosa, Gobernador del Atlántico, en el que manifiesta la preocupación que presentan las Gobernaciones del Caribe frente a la Crisis del Sistema Eléctrico en la Región._x000d_"/>
    <s v="Presidencia de la Republica"/>
    <s v="DP"/>
    <x v="79"/>
    <x v="79"/>
    <x v="69"/>
    <s v="abril 2025"/>
    <x v="17"/>
    <m/>
    <m/>
    <x v="0"/>
    <n v="11"/>
    <n v="15"/>
    <x v="82"/>
    <s v="N/A"/>
    <d v="2025-04-15T00:00:00"/>
    <s v="N/A"/>
    <s v="N/A"/>
    <s v="Se asigna a María Cecilia, por tratarse de temas de Colombia Solar"/>
    <m/>
    <n v="0"/>
  </r>
  <r>
    <n v="806"/>
    <x v="802"/>
    <s v="Respuesta 0001171393 del 04 de Abril de 2025 Radicado N°: 000968362 del 17 de marzo del 2023 Radicado No.: 2-2025-008362_x000a_Lugar de Notificación: Bogotá, D.C._x000a_"/>
    <s v=" ENEL Colombia S.A ESP"/>
    <s v="DP"/>
    <x v="79"/>
    <x v="79"/>
    <x v="69"/>
    <s v="abril 2025"/>
    <x v="16"/>
    <m/>
    <m/>
    <x v="0"/>
    <n v="5"/>
    <n v="12"/>
    <x v="78"/>
    <s v="2-2025-012186"/>
    <d v="2025-04-09T00:00:00"/>
    <s v="2-2025-012186"/>
    <d v="2025-04-09T00:00:00"/>
    <s v="Traslado a respursta al peticionario Isabel Garzon"/>
    <m/>
    <n v="0"/>
  </r>
  <r>
    <n v="807"/>
    <x v="803"/>
    <s v="CE20250422 Solicitud de Clarificación y Formalización Contractual – Proyecto FAER GGC-504-2022 (Actas CAFAER No. 64 y 67)."/>
    <s v="Companía Energetíca de Occidente"/>
    <s v="DP"/>
    <x v="79"/>
    <x v="79"/>
    <x v="69"/>
    <s v="abril 2025"/>
    <x v="3"/>
    <m/>
    <m/>
    <x v="0"/>
    <n v="3"/>
    <n v="12"/>
    <x v="78"/>
    <s v="N/A"/>
    <d v="2025-04-07T00:00:00"/>
    <s v="N/A"/>
    <s v="N/A"/>
    <s v="SE ASIGNA AL GRUPO DE SUPERVISION"/>
    <m/>
    <n v="0"/>
  </r>
  <r>
    <n v="808"/>
    <x v="804"/>
    <s v="Información nuevos usuarios rurales"/>
    <s v="Empresa de Energía de Boyacá S.A. E.S.P."/>
    <s v="DP"/>
    <x v="80"/>
    <x v="80"/>
    <x v="69"/>
    <s v="abril 2025"/>
    <x v="15"/>
    <m/>
    <s v="Sebastián Ordoñez Muñoz"/>
    <x v="0"/>
    <n v="2"/>
    <n v="12"/>
    <x v="80"/>
    <s v="2-2025-012278"/>
    <d v="2025-04-09T00:00:00"/>
    <s v="2-2025-012278"/>
    <d v="2025-04-09T00:00:00"/>
    <m/>
    <m/>
    <n v="0"/>
  </r>
  <r>
    <n v="809"/>
    <x v="805"/>
    <s v="Informe 49 FAER GGC-657-2020 Febrero 2025"/>
    <s v="Empresa de Energía de Boyacá S.A. E.S.P."/>
    <s v="DP"/>
    <x v="80"/>
    <x v="80"/>
    <x v="69"/>
    <s v="abril 2025"/>
    <x v="3"/>
    <m/>
    <m/>
    <x v="0"/>
    <n v="0"/>
    <n v="12"/>
    <x v="80"/>
    <s v="N/A"/>
    <d v="2025-04-07T00:00:00"/>
    <s v="N/A"/>
    <s v="N/A"/>
    <s v="SE ASIGNA AL GRUPO DE SUPERVISION "/>
    <m/>
    <n v="0"/>
  </r>
  <r>
    <n v="810"/>
    <x v="806"/>
    <s v="Traslado Petición Radicado No. 1279920-PP– Elvis Calderón Flórez- recibida en fecha 06 de abril de 2025"/>
    <s v="Elvis Calderón Flórez"/>
    <s v="DP"/>
    <x v="80"/>
    <x v="80"/>
    <x v="69"/>
    <s v="abril 2025"/>
    <x v="11"/>
    <s v="David Andrés Grajales Marín"/>
    <s v="Eulogio Solarte"/>
    <x v="0"/>
    <n v="1"/>
    <n v="12"/>
    <x v="80"/>
    <s v="2-2025-012187"/>
    <d v="2025-04-08T00:00:00"/>
    <s v="N/A"/>
    <s v="N/A"/>
    <m/>
    <m/>
    <n v="0"/>
  </r>
  <r>
    <n v="811"/>
    <x v="807"/>
    <s v="Solicitud urgente de medidas excepcionales para mitigar una inminente crisis energética nacional"/>
    <s v="Gobernación De Atlántico"/>
    <s v="DP"/>
    <x v="78"/>
    <x v="79"/>
    <x v="69"/>
    <s v="abril 2025"/>
    <x v="3"/>
    <m/>
    <m/>
    <x v="0"/>
    <n v="6"/>
    <n v="12"/>
    <x v="77"/>
    <s v="N/A"/>
    <d v="2025-04-09T00:00:00"/>
    <s v="N/A"/>
    <s v="N/A"/>
    <s v="se asigna al despacho"/>
    <m/>
    <n v="0"/>
  </r>
  <r>
    <n v="812"/>
    <x v="808"/>
    <s v="Solicitud de acceso a plataforma &quot;Avánzame&quot;"/>
    <s v="Fondo de Energías No Convencionales y Gestión Eficiente de la Energía - FENOGE"/>
    <s v="OTROS "/>
    <x v="78"/>
    <x v="79"/>
    <x v="69"/>
    <s v="abril 2025"/>
    <x v="3"/>
    <m/>
    <m/>
    <x v="0"/>
    <n v="5"/>
    <n v="12"/>
    <x v="77"/>
    <s v="N/A"/>
    <d v="2025-04-08T00:00:00"/>
    <s v="N/A"/>
    <s v="N/A"/>
    <s v="SE ASIGNA A TICS"/>
    <m/>
    <n v="0"/>
  </r>
  <r>
    <n v="813"/>
    <x v="809"/>
    <s v="Respuesta Radicado UPME No. 20251110017252"/>
    <s v="Unidad de Planeación Minero Energética - UPME"/>
    <s v="OTROS "/>
    <x v="78"/>
    <x v="79"/>
    <x v="69"/>
    <s v="abril 2025"/>
    <x v="3"/>
    <m/>
    <m/>
    <x v="0"/>
    <n v="4"/>
    <n v="12"/>
    <x v="77"/>
    <s v="N/A"/>
    <d v="2025-04-07T00:00:00"/>
    <s v="N/A"/>
    <s v="N/A"/>
    <s v="SE ASIGNA A Grupo de Upstream"/>
    <m/>
    <n v="0"/>
  </r>
  <r>
    <n v="814"/>
    <x v="810"/>
    <s v="Respuesta Radicado UPME No. 20251110017252"/>
    <s v="Unidad de Planeación Minero Energética - UPME"/>
    <s v="OTROS "/>
    <x v="78"/>
    <x v="79"/>
    <x v="69"/>
    <s v="abril 2025"/>
    <x v="3"/>
    <m/>
    <m/>
    <x v="0"/>
    <n v="4"/>
    <n v="12"/>
    <x v="77"/>
    <s v="N/A"/>
    <d v="2025-04-07T00:00:00"/>
    <s v="N/A"/>
    <s v="N/A"/>
    <s v="SE ASIGNA A Grupo de Upstream"/>
    <m/>
    <n v="0"/>
  </r>
  <r>
    <n v="815"/>
    <x v="811"/>
    <s v="ALANGE ENERGY CORP SUCURSAL COLOMBIA   - Comunicación de Superposición de proyectos en el marco de la Resolución 40303 del 5 de _x000a_agosto de 2022 el área de estudio del Proyecto de Generación de Energía Fotovoltaica PARQUE _x000a_SOLAR AMBER S.A.S. E.S.P. 99,9 MW Y SU LÍNEA DE TRANSMISIÓN 220KV A LA _x000a_SUBESTACIÓN LA SIERRA. "/>
    <s v="Parque Solar Taurus S.A.S. E.S.P - VIRIDI"/>
    <s v="DP"/>
    <x v="78"/>
    <x v="79"/>
    <x v="69"/>
    <s v="abril 2025"/>
    <x v="13"/>
    <m/>
    <m/>
    <x v="0"/>
    <n v="8"/>
    <n v="15"/>
    <x v="81"/>
    <s v="2-2025-012344"/>
    <d v="2025-04-11T00:00:00"/>
    <s v="N/A"/>
    <s v="N/A"/>
    <m/>
    <m/>
    <n v="0"/>
  </r>
  <r>
    <n v="816"/>
    <x v="812"/>
    <s v="SOLICITUD DE SUSPENSION Y RECHAZO DE LA INTEGRACION EMPRESARIAL DE LA REFERENCIA,   COMPLEMENTAMOS DENUNCIA PREVIA Y AMPLIAMOS  POR FALSEDAD EN _x000a_DOCUMENTO PUBLICO  DENTRO DEL DOCUMENTO DENOMINADO Ref.: Solicitud de pre evaluación de la operación proyectada entre UFINET COLOMBIA S.A., UFINET LATAM, S.L. SUCURSAL COLOMBIA, IFX NETWORKS COLOMBIA S.A.S., AZTECA COMUNICACIONES COLOMBIA S.A.S. y TV AZTECA SUCURSAL COLOMBIA.   PRESENTADO ANTE EL DESPACHO DE CIELO ELAINE RUSINQUE URREGO, SUPERINTENDENTE DE INDUTRIA Y COMERCIO DE COLOMBIA EN FECHA de radiación 3 de marzo de 2025.  "/>
    <s v="TOTALPLAY CO"/>
    <s v="DP"/>
    <x v="79"/>
    <x v="79"/>
    <x v="69"/>
    <s v="abril 2025"/>
    <x v="13"/>
    <m/>
    <m/>
    <x v="0"/>
    <n v="7"/>
    <n v="15"/>
    <x v="82"/>
    <s v="2-2025-012745"/>
    <d v="2025-04-11T00:00:00"/>
    <m/>
    <m/>
    <m/>
    <m/>
    <n v="0"/>
  </r>
  <r>
    <n v="817"/>
    <x v="813"/>
    <s v="Solicitud de acceso a plataforma &quot;Avánzame&quot;"/>
    <s v="Fondo de Energías No Convencionales y Gestión Eficiente de la Energía - FENOGE"/>
    <s v="OTROS "/>
    <x v="78"/>
    <x v="79"/>
    <x v="69"/>
    <s v="abril 2025"/>
    <x v="3"/>
    <m/>
    <m/>
    <x v="0"/>
    <n v="5"/>
    <n v="12"/>
    <x v="77"/>
    <s v="N/A"/>
    <d v="2025-04-08T00:00:00"/>
    <s v="N/A"/>
    <s v="N/A"/>
    <s v="SE ASIGNA A TICS"/>
    <m/>
    <n v="0"/>
  </r>
  <r>
    <n v="818"/>
    <x v="814"/>
    <s v=" Avance entrega final del proyecto &quot;CONSTRUCCIÓN DEL SEGUNDO CIRCUITO A 34,5 KV TULUNÍ-PLANADAS-RIOBLANCO, DE LA BAHÍA DE LÍNEA EN SUBESTACIÓN TULUNÍ, DEL PÓRTICO DE LÍNEA VEREDA LAS SEÑORITAS A 34,5 KV, PRUEBAS Y PUESTA EN SERVICIO&quot; con código BPIN 20181719000110 "/>
    <s v="JURISLEG Servicios Legales"/>
    <s v="DP"/>
    <x v="79"/>
    <x v="79"/>
    <x v="69"/>
    <s v="abril 2025"/>
    <x v="3"/>
    <m/>
    <m/>
    <x v="0"/>
    <n v="3"/>
    <n v="12"/>
    <x v="78"/>
    <s v="N/A"/>
    <d v="2025-04-07T00:00:00"/>
    <s v="N/A"/>
    <s v="N/A"/>
    <s v="SE ASIGNA A LA DEE PARA QUE FUERA ASIGNADO A David García SEGUN LO INDICADO POR EL GRUPO DE SUPERVISION"/>
    <m/>
    <n v="0"/>
  </r>
  <r>
    <n v="819"/>
    <x v="815"/>
    <s v="respuesta a comunicación recibida bajo el radicado 2-2024-003706"/>
    <s v="ENLAZA"/>
    <s v="DP"/>
    <x v="79"/>
    <x v="79"/>
    <x v="69"/>
    <s v="abril 2025"/>
    <x v="4"/>
    <m/>
    <m/>
    <x v="1"/>
    <n v="-45751"/>
    <n v="15"/>
    <x v="82"/>
    <m/>
    <m/>
    <m/>
    <m/>
    <s v="Respuesta del GEB a solicitud de este ministerios,solicitud del año 2024"/>
    <m/>
    <n v="0"/>
  </r>
  <r>
    <n v="820"/>
    <x v="816"/>
    <s v=" Solicitud consolidación definitiva de los compromisos en el marco de la 2da Conferencia Global de Contaminación del Aire y Salud convocada por la Organización Mundial de la Salud- &quot;“Programa de Sustitución de Leña"/>
    <s v="Unidad de Planeación Minero Energética - UPME"/>
    <s v="DP"/>
    <x v="79"/>
    <x v="79"/>
    <x v="69"/>
    <s v="abril 2025"/>
    <x v="18"/>
    <m/>
    <m/>
    <x v="2"/>
    <n v="-45751"/>
    <n v="15"/>
    <x v="82"/>
    <m/>
    <m/>
    <m/>
    <m/>
    <m/>
    <m/>
    <n v="1"/>
  </r>
  <r>
    <n v="821"/>
    <x v="817"/>
    <s v="RESPUESTA AL RADICADO 2-2025-011575 - Petición No. 53139925  WILLIAM BELTRÁN URUETA en el que presenta inconformidad y denuncia pública por abuso de posición dominante sobre los radicados No.51168682 del 23 de enero del 2025 y No. 52286637 de 24 de febrero del 2025, le _x000a_informamos lo siguiente: _x000a_En cuanto al consumo del mes de enero de 2025 "/>
    <s v="AIR-E"/>
    <s v="DP"/>
    <x v="79"/>
    <x v="79"/>
    <x v="69"/>
    <s v="abril 2025"/>
    <x v="20"/>
    <m/>
    <m/>
    <x v="2"/>
    <n v="-45751"/>
    <n v="15"/>
    <x v="82"/>
    <m/>
    <m/>
    <m/>
    <m/>
    <m/>
    <m/>
    <n v="1"/>
  </r>
  <r>
    <n v="822"/>
    <x v="818"/>
    <s v="RESPUESTA AL RADICADO 2-2025-011575"/>
    <s v="AIR-E"/>
    <s v="DP"/>
    <x v="79"/>
    <x v="79"/>
    <x v="69"/>
    <s v="abril 2025"/>
    <x v="20"/>
    <m/>
    <m/>
    <x v="2"/>
    <n v="-45751"/>
    <n v="15"/>
    <x v="82"/>
    <m/>
    <m/>
    <m/>
    <m/>
    <m/>
    <m/>
    <n v="1"/>
  </r>
  <r>
    <n v="823"/>
    <x v="819"/>
    <s v="RESPUESTA AL RADICADO 2-2025-011575 Su referencia: MME 1-2025-013931"/>
    <s v="AIR-E"/>
    <s v="DP"/>
    <x v="79"/>
    <x v="79"/>
    <x v="69"/>
    <s v="abril 2025"/>
    <x v="20"/>
    <m/>
    <m/>
    <x v="2"/>
    <n v="-45751"/>
    <n v="15"/>
    <x v="82"/>
    <m/>
    <m/>
    <m/>
    <m/>
    <m/>
    <m/>
    <n v="1"/>
  </r>
  <r>
    <n v="824"/>
    <x v="820"/>
    <s v="Solicitud paneles solares"/>
    <s v="Luis Arturo Rodriguez"/>
    <s v="DP"/>
    <x v="79"/>
    <x v="79"/>
    <x v="69"/>
    <s v="abril 2025"/>
    <x v="3"/>
    <m/>
    <m/>
    <x v="0"/>
    <n v="12"/>
    <n v="15"/>
    <x v="82"/>
    <s v="N/A"/>
    <d v="2025-04-16T00:00:00"/>
    <s v="N/A"/>
    <s v="N/A"/>
    <s v="Se asigna a Comunidades Energéticas"/>
    <m/>
    <n v="0"/>
  </r>
  <r>
    <n v="825"/>
    <x v="821"/>
    <s v="Remitimos para su conocimiento y fines pertinentes la comunicación suscrita por el señor LUIS ALBERTO VERGARA OSPINA, en la que manifiesta “(…) Solicitud de Información sobre el Estado y Avances del Proyecto de Transición Energética en Mamonal (…)”."/>
    <s v="Presidencia de la Republica"/>
    <s v="DP"/>
    <x v="79"/>
    <x v="79"/>
    <x v="69"/>
    <s v="abril 2025"/>
    <x v="3"/>
    <m/>
    <m/>
    <x v="0"/>
    <n v="4"/>
    <n v="12"/>
    <x v="78"/>
    <s v="N/A"/>
    <d v="2025-04-08T00:00:00"/>
    <s v="N/A"/>
    <s v="N/A"/>
    <s v="se asigna a la DEE al Grupo de Comunidades Anergeticas"/>
    <m/>
    <n v="0"/>
  </r>
  <r>
    <n v="826"/>
    <x v="822"/>
    <s v="Solicitud parque solar"/>
    <s v="Laureano Mancera Bejarano"/>
    <s v="DP"/>
    <x v="79"/>
    <x v="79"/>
    <x v="69"/>
    <s v="abril 2025"/>
    <x v="3"/>
    <m/>
    <m/>
    <x v="0"/>
    <n v="5"/>
    <n v="12"/>
    <x v="78"/>
    <s v="N/A"/>
    <d v="2025-04-09T00:00:00"/>
    <s v="N/A"/>
    <s v="N/A"/>
    <s v="se asigna al grupo de reglamentos "/>
    <m/>
    <n v="0"/>
  </r>
  <r>
    <n v="827"/>
    <x v="823"/>
    <s v="Derecho de Petición (Karina Atencio Acosta - Aire y Otros)"/>
    <s v="KARINA TATIANA ATENCIO ACOSTA"/>
    <s v="DP"/>
    <x v="79"/>
    <x v="79"/>
    <x v="69"/>
    <s v="abril 2025"/>
    <x v="11"/>
    <s v="David Andrés Grajales Marín"/>
    <s v="Eulogio Solarte"/>
    <x v="0"/>
    <n v="6"/>
    <n v="15"/>
    <x v="82"/>
    <s v="2-2025-012343"/>
    <d v="2025-04-10T00:00:00"/>
    <s v="1-2025-015178 SSPD Y AIR-E"/>
    <d v="2025-04-08T00:00:00"/>
    <m/>
    <m/>
    <n v="0"/>
  </r>
  <r>
    <n v="828"/>
    <x v="824"/>
    <s v="Solicitud de información Bogotá Destino Turístico Inteligente 2025EE702- Eje de Sostenibilidad: 1. ¿Se fomentan en Bogotá las energías alternativas/renovables (plantas fotovoltaicas o de otro tipo impulsadas por la Alcaldía)? "/>
    <s v="Alcaldía Mayor de Bogotá D.C."/>
    <s v="DP"/>
    <x v="79"/>
    <x v="79"/>
    <x v="69"/>
    <s v="abril 2025"/>
    <x v="21"/>
    <m/>
    <m/>
    <x v="2"/>
    <n v="-45751"/>
    <n v="15"/>
    <x v="82"/>
    <m/>
    <m/>
    <m/>
    <m/>
    <m/>
    <m/>
    <n v="1"/>
  </r>
  <r>
    <n v="829"/>
    <x v="825"/>
    <s v="TRANSPORTADORA DE GAS INTERNACIONAL TGI SA ESP - Comunicación de Superposición de proyectos en el marco de la Resolución 40303 del 5 de agosto de 2022 el área de estudio del Proyecto de Generación de Energía Fotovoltaica PARQUE SOLAR AMBER S.A.S. E.S.P. 99,9 MW Y SU LÍNEA DE TRANSMISIÓN 220KV A LA SUBESTACIÓN LA SIERRA. "/>
    <s v="Parque Solar Taurus S.A.S. E.S.P - VIRIDI"/>
    <s v="DP"/>
    <x v="79"/>
    <x v="79"/>
    <x v="69"/>
    <s v="abril 2025"/>
    <x v="13"/>
    <m/>
    <m/>
    <x v="0"/>
    <n v="7"/>
    <n v="15"/>
    <x v="82"/>
    <s v="2-2025-012344"/>
    <d v="2025-04-11T00:00:00"/>
    <s v="N/A"/>
    <s v="N/A"/>
    <m/>
    <m/>
    <n v="0"/>
  </r>
  <r>
    <n v="830"/>
    <x v="826"/>
    <s v="Minenergía - Sjf-20250404-01 - Derecho De Petición - Solicitud Mesa De Trabajo Solicitud de Intervención Urgente del  Ministerio para garantizar conexión al  Proyecto San Jorge Fotovoltaico  135MWn, en Montelíbano, Cord"/>
    <s v="San Jorge Fotovoltaico S.A.S. E.S.P"/>
    <s v="DP"/>
    <x v="80"/>
    <x v="80"/>
    <x v="69"/>
    <s v="abril 2025"/>
    <x v="3"/>
    <m/>
    <m/>
    <x v="0"/>
    <n v="4"/>
    <n v="15"/>
    <x v="83"/>
    <s v="N/A"/>
    <d v="2025-04-11T00:00:00"/>
    <s v="N/A"/>
    <s v="N/A"/>
    <s v="se asigna al Despacho del Viceministro"/>
    <m/>
    <n v="0"/>
  </r>
  <r>
    <n v="831"/>
    <x v="827"/>
    <s v="20250130064847 Informe marzo de 2025- Informe marzo de 2025 Reporte de usuarios con actividad diferente a la registrada en el RUT"/>
    <s v="Empresas Públicas de Medellín E.S.P."/>
    <s v="OTROS "/>
    <x v="80"/>
    <x v="80"/>
    <x v="69"/>
    <s v="abril 2025"/>
    <x v="3"/>
    <m/>
    <m/>
    <x v="0"/>
    <n v="1"/>
    <n v="12"/>
    <x v="80"/>
    <s v="N/A"/>
    <d v="2025-04-08T00:00:00"/>
    <s v="N/A"/>
    <s v="N/A"/>
    <s v="Se solicita reasignar al Grupo de Subsidios quienes son los que solicitaron la informacion mediante Memorando 2-2024-023492"/>
    <m/>
    <n v="0"/>
  </r>
  <r>
    <n v="832"/>
    <x v="828"/>
    <s v="Propuesta De Prórroga Del Contrato De Operación Conjunta Uten – Vatia Sa Esp"/>
    <s v="Unión De Trabajadores De La Industria Energética Nacional Y De Servicios Públicos"/>
    <s v="DP"/>
    <x v="76"/>
    <x v="79"/>
    <x v="69"/>
    <s v="abril 2025"/>
    <x v="3"/>
    <m/>
    <m/>
    <x v="0"/>
    <n v="8"/>
    <n v="12"/>
    <x v="75"/>
    <s v="N/A"/>
    <d v="2025-04-08T00:00:00"/>
    <s v="N/A"/>
    <s v="N/A"/>
    <s v="Se asigna a Secretaria General"/>
    <m/>
    <n v="0"/>
  </r>
  <r>
    <n v="833"/>
    <x v="829"/>
    <s v="C-388 Entrega Informe Auditoria N°2 Parque Solar URRA - Contrato PS 4620003413 - MIN MINAS"/>
    <s v="Compañía Colombiana de Consultores S.A.A"/>
    <s v="OTROS "/>
    <x v="76"/>
    <x v="79"/>
    <x v="69"/>
    <s v="abril 2025"/>
    <x v="1"/>
    <m/>
    <m/>
    <x v="1"/>
    <n v="-45747"/>
    <n v="15"/>
    <x v="77"/>
    <m/>
    <m/>
    <m/>
    <m/>
    <s v="El informe se guarda en: 1.Comunicaciones/10. Informe SIN - Curva S"/>
    <m/>
    <n v="0"/>
  </r>
  <r>
    <n v="834"/>
    <x v="830"/>
    <s v="Solicitud mesa técnica"/>
    <s v="Unión De Trabajadores De La Industria Energética Nacional Y De Servicios Públicos"/>
    <s v="DP"/>
    <x v="74"/>
    <x v="73"/>
    <x v="69"/>
    <s v="abril 2025"/>
    <x v="3"/>
    <m/>
    <m/>
    <x v="0"/>
    <n v="8"/>
    <n v="12"/>
    <x v="73"/>
    <s v="N/A"/>
    <d v="2025-04-09T00:00:00"/>
    <s v="N/A"/>
    <s v="N/A"/>
    <s v="Se regresa para su reasignación al despacho del señor Viceministro Bedoya, en razón a que fue quien instaló la mesa tecnica "/>
    <m/>
    <n v="0"/>
  </r>
  <r>
    <n v="835"/>
    <x v="831"/>
    <s v="Copia - Observaciones frente a la fundamentación regulatoria de las Convocatorias UPME 03 y 04 de 2024  “Selección de un inversionista y un interventor para el diseño, adquisición de los suministros, construcción, operación y  mantenimiento de compensadores síncronos y sistemas asociados en las subestaciones Santa Marta y Maicao” y de la convocatoria _x000a_UPME 04 de 2024, “Selección de un inversionista y un interventor para el diseño, adquisición de los suministros, construcción, operación y mantenimiento de compensadores síncronos y sistemas asociados, en las subestaciones El Banco, Guatapurí _x000a_"/>
    <s v="Comision de Regulacion de Energia Gas"/>
    <s v="DP"/>
    <x v="78"/>
    <x v="80"/>
    <x v="69"/>
    <s v="abril 2025"/>
    <x v="11"/>
    <s v="David Andrés Grajales Marín"/>
    <s v="Eulogio Solarte"/>
    <x v="0"/>
    <n v="5"/>
    <n v="12"/>
    <x v="77"/>
    <s v="2-2025-012188"/>
    <d v="2025-04-08T00:00:00"/>
    <s v="N/A"/>
    <s v="N/A"/>
    <m/>
    <m/>
    <n v="0"/>
  </r>
  <r>
    <n v="836"/>
    <x v="832"/>
    <s v="Derecho de petición proyectos de energía solar"/>
    <s v="Asociación Ambiental Agropecuaria y Productora de cuyes del Cauca"/>
    <s v="DP"/>
    <x v="80"/>
    <x v="80"/>
    <x v="69"/>
    <s v="abril 2025"/>
    <x v="3"/>
    <m/>
    <m/>
    <x v="0"/>
    <n v="1"/>
    <n v="12"/>
    <x v="80"/>
    <s v="N/A"/>
    <d v="2025-04-08T00:00:00"/>
    <s v="N/A"/>
    <s v="N/A"/>
    <s v="se asigna a la DEE al Grupo de Comunidades Energeticas"/>
    <m/>
    <n v="0"/>
  </r>
  <r>
    <n v="837"/>
    <x v="833"/>
    <s v=" Envío del Proyecto - INSTALACIÓN DE SOLUCIONES INDIVIDUALES FOTOVOLTAICAS PARA LA GENERACIÓN DE ENERGÍA ELÉCTRICA EN ZONA RURAL DISPERSA DE LOS MUNICIPIOS DE NUNCHIA, LA SALINA, VILLANUEVA EN EL DEPARTAMENTO DE CASANARE"/>
    <s v="IPSE."/>
    <s v="DP"/>
    <x v="78"/>
    <x v="78"/>
    <x v="69"/>
    <s v="abril 2025"/>
    <x v="4"/>
    <m/>
    <m/>
    <x v="2"/>
    <n v="-45750"/>
    <n v="15"/>
    <x v="81"/>
    <m/>
    <m/>
    <m/>
    <m/>
    <m/>
    <m/>
    <n v="1"/>
  </r>
  <r>
    <n v="838"/>
    <x v="834"/>
    <s v="[Reiteración] Solicitud de comentarios – XXXVIII Informe de la Misión de Apoyo al Proceso de Paz en Colombia de la OEA (MAPP/OEA)"/>
    <s v="Cancillería"/>
    <s v="DP"/>
    <x v="78"/>
    <x v="80"/>
    <x v="69"/>
    <s v="abril 2025"/>
    <x v="12"/>
    <m/>
    <m/>
    <x v="2"/>
    <n v="-45750"/>
    <n v="15"/>
    <x v="81"/>
    <m/>
    <m/>
    <m/>
    <m/>
    <m/>
    <m/>
    <n v="1"/>
  </r>
  <r>
    <n v="839"/>
    <x v="835"/>
    <s v="Solicitud de seguimiento a la prestacion del servicio de energía eléctrica en Villavicencio, por parte de Electrificadora del Meta S.A E.S.P"/>
    <s v="Consejo Municipal de Villavicencio"/>
    <s v="DP"/>
    <x v="78"/>
    <x v="80"/>
    <x v="69"/>
    <s v="abril 2025"/>
    <x v="3"/>
    <m/>
    <m/>
    <x v="0"/>
    <n v="5"/>
    <n v="12"/>
    <x v="77"/>
    <s v="N/A"/>
    <d v="2025-04-08T00:00:00"/>
    <s v="N/A"/>
    <s v="N/A"/>
    <s v="SE ENVIA A SECRETARIA GENERAL"/>
    <m/>
    <n v="0"/>
  </r>
  <r>
    <n v="840"/>
    <x v="836"/>
    <s v="Solicitud información Alcaldía Municipio Santander de Quilichao Cauca"/>
    <s v="Alcaldía Municipio Santander de Quilichao Cauca"/>
    <s v="DP"/>
    <x v="78"/>
    <x v="80"/>
    <x v="69"/>
    <s v="abril 2025"/>
    <x v="5"/>
    <m/>
    <m/>
    <x v="0"/>
    <n v="14"/>
    <n v="15"/>
    <x v="81"/>
    <s v="2-2025-013004"/>
    <d v="2025-04-17T00:00:00"/>
    <m/>
    <m/>
    <m/>
    <m/>
    <n v="0"/>
  </r>
  <r>
    <n v="841"/>
    <x v="837"/>
    <s v="Respuesta Radicado No 2-2025-010542 del 26 de marzo de 2025 del Ministerio de Minas y Energía. Correo electrónico de 02 de abril de 2025. Radicado FTSP 2025ERF00638.  Oficio de Rad. 2025EE0051219- JAIME GERARDO ZÚÑIGA VERNAZA "/>
    <s v="Ministerio de la Igualdad "/>
    <s v="DP"/>
    <x v="81"/>
    <x v="81"/>
    <x v="70"/>
    <s v="abril 2025"/>
    <x v="4"/>
    <m/>
    <m/>
    <x v="1"/>
    <n v="-45755"/>
    <n v="15"/>
    <x v="84"/>
    <m/>
    <m/>
    <m/>
    <m/>
    <s v="Respuesta a requerimiento de esta Dirección Noveno Informe PTSP"/>
    <m/>
    <n v="0"/>
  </r>
  <r>
    <n v="842"/>
    <x v="838"/>
    <s v="Boletín Organización Latinoamericana De Energía - Marzo 2025"/>
    <s v=" Comunicacion Olade"/>
    <s v="OTROS "/>
    <x v="74"/>
    <x v="73"/>
    <x v="70"/>
    <s v="abril 2025"/>
    <x v="11"/>
    <m/>
    <m/>
    <x v="1"/>
    <n v="15"/>
    <n v="15"/>
    <x v="78"/>
    <s v="N/A"/>
    <d v="2025-04-16T00:00:00"/>
    <s v="N/A"/>
    <s v="N/A"/>
    <s v="Se archiva por instrucción de la coordinación"/>
    <m/>
    <n v="0"/>
  </r>
  <r>
    <n v="843"/>
    <x v="839"/>
    <s v="copia comunicacion dirigida a ABELARDO JESUS RAMOS RAMOS asunto Auto de Ampliación de Términos-  referencia 1-2025-013678 y 2-2025-011742"/>
    <s v="Air-e"/>
    <s v="DP"/>
    <x v="74"/>
    <x v="73"/>
    <x v="70"/>
    <s v="abril 2025"/>
    <x v="20"/>
    <m/>
    <m/>
    <x v="2"/>
    <n v="-45748"/>
    <n v="15"/>
    <x v="78"/>
    <m/>
    <m/>
    <m/>
    <m/>
    <m/>
    <m/>
    <n v="1"/>
  </r>
  <r>
    <n v="844"/>
    <x v="840"/>
    <s v="propuesta prorroga"/>
    <s v="Unión De Trabajadores De La Industria Energética Nacional Y De Servicios Públicos"/>
    <s v="DP"/>
    <x v="74"/>
    <x v="77"/>
    <x v="70"/>
    <s v="abril 2025"/>
    <x v="3"/>
    <m/>
    <m/>
    <x v="0"/>
    <n v="7"/>
    <n v="12"/>
    <x v="73"/>
    <s v="N/A"/>
    <d v="2025-04-08T00:00:00"/>
    <s v="N/A"/>
    <s v="N/A"/>
    <s v="SE ASIGNA A SECRETARIA GENERAL"/>
    <m/>
    <n v="0"/>
  </r>
  <r>
    <n v="845"/>
    <x v="841"/>
    <s v="Solicitud-proyecto de energía fotovoltaica"/>
    <s v="inmobiliariai112"/>
    <s v="DP"/>
    <x v="76"/>
    <x v="76"/>
    <x v="70"/>
    <s v="abril 2025"/>
    <x v="3"/>
    <m/>
    <m/>
    <x v="0"/>
    <n v="9"/>
    <n v="12"/>
    <x v="75"/>
    <s v="N/A"/>
    <d v="2025-04-09T00:00:00"/>
    <s v="N/A"/>
    <s v="N/A"/>
    <s v="se asigna a la DEE al Grupo de Comunidades Energeticas"/>
    <m/>
    <n v="0"/>
  </r>
  <r>
    <n v="846"/>
    <x v="842"/>
    <s v="C-388 Entrega Informe Auditoria N°2 Parque Solar El Corozo- Contrato PS 4620003413 - MIN MINAS"/>
    <s v="Compañía Colombiana de Consultores S.A.A"/>
    <s v="DP"/>
    <x v="74"/>
    <x v="79"/>
    <x v="70"/>
    <s v="abril 2025"/>
    <x v="22"/>
    <m/>
    <m/>
    <x v="1"/>
    <n v="8"/>
    <n v="12"/>
    <x v="73"/>
    <s v="N/A"/>
    <d v="2025-04-09T00:00:00"/>
    <s v="N/A"/>
    <s v="N/A"/>
    <s v="El informe se guarda en: 1.Comunicaciones/10. Informe SIN - Curva S"/>
    <m/>
    <n v="0"/>
  </r>
  <r>
    <n v="847"/>
    <x v="843"/>
    <s v="Solicitud de reunión presencial con las empresas Operadoras del  Sistema de Transmisión Regional STR Zona Norte, ante la grave situación  económica que se afronta, como consecuencia del no giro de los recursos  correspondientes al componente de transmisión recaudados por Air-e vía  de la tarifa de energía eléctrica, requeridos para el pago de los cargos por  Uso de los Operadores del STR Zona Norte."/>
    <s v=" TRELCA S.A.S. ESP-  CEMAR CARIBE S.A.S. ESP - CONELCA S.A.S. ESP.-  CEN ENERGY S.A.S. E.S.P."/>
    <s v="DP"/>
    <x v="74"/>
    <x v="73"/>
    <x v="70"/>
    <s v="abril 2025"/>
    <x v="24"/>
    <m/>
    <m/>
    <x v="2"/>
    <n v="-45748"/>
    <n v="15"/>
    <x v="78"/>
    <m/>
    <m/>
    <m/>
    <m/>
    <m/>
    <m/>
    <n v="1"/>
  </r>
  <r>
    <n v="848"/>
    <x v="844"/>
    <s v="copia comunicacion diriguida a ANA ROSA MARTINEZ HERNANDEZ  ASUNTO: Reclamación No. RE4120202408076 Respuesta Radicado No. 1-2024-029492 y 2-2024-023817"/>
    <s v="Afinia Grupo Epm"/>
    <s v="DP"/>
    <x v="74"/>
    <x v="73"/>
    <x v="70"/>
    <s v="abril 2025"/>
    <x v="20"/>
    <m/>
    <m/>
    <x v="2"/>
    <n v="-45748"/>
    <n v="15"/>
    <x v="78"/>
    <m/>
    <m/>
    <m/>
    <m/>
    <m/>
    <m/>
    <n v="1"/>
  </r>
  <r>
    <n v="849"/>
    <x v="845"/>
    <s v="Solicitud de concepto sobre la necesidad de suscribir contrato de conexión para proyectos amparados por el artículo 2.2.3.2.4.11 del Decreto 1403 de 2024.  "/>
    <s v="Jairo Alberto Leal Almario  Greenyellow Energía de Colombia S.A.S. "/>
    <s v="DP"/>
    <x v="78"/>
    <x v="78"/>
    <x v="70"/>
    <s v="abril 2025"/>
    <x v="3"/>
    <m/>
    <m/>
    <x v="0"/>
    <n v="6"/>
    <n v="12"/>
    <x v="77"/>
    <s v="N/A"/>
    <d v="2025-04-09T00:00:00"/>
    <s v="N/A"/>
    <s v="N/A"/>
    <s v="se asigna a OARE"/>
    <m/>
    <n v="0"/>
  </r>
  <r>
    <n v="850"/>
    <x v="846"/>
    <s v="Lanzamiento del proyecto innovador para promover la energía solar en Colombia"/>
    <s v="Nina Rodríguez Correal- Energía Consciente"/>
    <s v="DP"/>
    <x v="78"/>
    <x v="78"/>
    <x v="70"/>
    <s v="abril 2025"/>
    <x v="11"/>
    <m/>
    <m/>
    <x v="1"/>
    <n v="6"/>
    <n v="12"/>
    <x v="77"/>
    <s v="N/A"/>
    <d v="2025-04-09T00:00:00"/>
    <s v="N/A"/>
    <s v="N/A"/>
    <s v="Con aval de la coordinadora se archiva la comunicación toda vez que no requiere respuesta."/>
    <m/>
    <n v="0"/>
  </r>
  <r>
    <n v="851"/>
    <x v="847"/>
    <s v="OFICIO:165 Petición al Ministerio de minas y energía, espacio presencial para Alcalde y Secretario De planeación Municipal de La Vega Cauca futuro del mismo, se teme estos recursos tan importantes"/>
    <s v="Alcaldía Municipal De La Vega"/>
    <s v="DP"/>
    <x v="79"/>
    <x v="81"/>
    <x v="70"/>
    <s v="abril 2025"/>
    <x v="9"/>
    <s v="David Andrés Grajales Marín"/>
    <s v="Julio André Bernal Rubiano"/>
    <x v="0"/>
    <n v="7"/>
    <n v="15"/>
    <x v="82"/>
    <s v="2-2025-012563"/>
    <d v="2025-04-11T00:00:00"/>
    <s v="N/A"/>
    <s v="N/A"/>
    <m/>
    <m/>
    <n v="0"/>
  </r>
  <r>
    <n v="852"/>
    <x v="848"/>
    <s v="OFICIO:165 Petición al Ministerio de minas y energía, espacio presencial para Alcalde y Secretario De planeación Municipal de La Vega Cauca futuro del mismo, se teme estos recursos tan importantes"/>
    <s v="Alcaldía Municipal De La Vega"/>
    <s v="DP"/>
    <x v="79"/>
    <x v="81"/>
    <x v="70"/>
    <s v="abril 2025"/>
    <x v="9"/>
    <s v="David Andrés Grajales Marín"/>
    <s v="Julio André Bernal Rubiano"/>
    <x v="0"/>
    <n v="7"/>
    <n v="15"/>
    <x v="82"/>
    <s v="2-2025-012563"/>
    <d v="2025-04-11T00:00:00"/>
    <s v="N/A"/>
    <s v="N/A"/>
    <m/>
    <m/>
    <n v="0"/>
  </r>
  <r>
    <n v="853"/>
    <x v="849"/>
    <s v="Información paneles Solares"/>
    <s v=" Henry Andelfo  Gonzalez"/>
    <s v="DP"/>
    <x v="80"/>
    <x v="81"/>
    <x v="70"/>
    <s v="abril 2025"/>
    <x v="11"/>
    <s v="David Andrés Grajales Marín"/>
    <s v="Eulogio Solarte"/>
    <x v="0"/>
    <n v="7"/>
    <n v="15"/>
    <x v="83"/>
    <s v="2-2025-012805"/>
    <d v="2025-04-14T00:00:00"/>
    <s v="N/A"/>
    <s v="N/A"/>
    <m/>
    <m/>
    <n v="0"/>
  </r>
  <r>
    <n v="854"/>
    <x v="850"/>
    <s v="Solicitud revisión e intervención del servicio de energía de las veredas Caney Alto Oriental, Caney Alto del municipio de Restrepo - Meta"/>
    <s v="Karol Daniela Jimenez Gordillo"/>
    <s v="DP"/>
    <x v="81"/>
    <x v="81"/>
    <x v="70"/>
    <s v="abril 2025"/>
    <x v="11"/>
    <s v="David Andrés Grajales Marín"/>
    <s v="Eulogio Solarte"/>
    <x v="0"/>
    <n v="6"/>
    <n v="15"/>
    <x v="84"/>
    <s v="2-2025-012808"/>
    <d v="2025-04-14T00:00:00"/>
    <s v="2-2025-012808 EMSA"/>
    <d v="2025-04-14T00:00:00"/>
    <m/>
    <m/>
    <n v="0"/>
  </r>
  <r>
    <n v="855"/>
    <x v="851"/>
    <s v="Solicitud de información para participar en el proyecto Colombia Solar"/>
    <s v="ALONSO JOSE REDONDO PEREZ"/>
    <s v="DP"/>
    <x v="81"/>
    <x v="81"/>
    <x v="70"/>
    <s v="abril 2025"/>
    <x v="3"/>
    <m/>
    <m/>
    <x v="0"/>
    <n v="1"/>
    <n v="12"/>
    <x v="81"/>
    <s v="N/A"/>
    <d v="2025-04-09T00:00:00"/>
    <s v="N/A"/>
    <d v="2025-04-09T00:00:00"/>
    <s v="se asigna al despacho "/>
    <m/>
    <n v="0"/>
  </r>
  <r>
    <n v="856"/>
    <x v="852"/>
    <s v="Solicitud De Proyecto De Techos Solares En El Corregimiento Del Coco Municipio De Majagual – Sucre."/>
    <s v="Analfer Osorio Herrera"/>
    <s v="DP"/>
    <x v="81"/>
    <x v="81"/>
    <x v="70"/>
    <s v="abril 2025"/>
    <x v="3"/>
    <m/>
    <m/>
    <x v="0"/>
    <n v="3"/>
    <n v="15"/>
    <x v="84"/>
    <s v="N/A"/>
    <d v="2025-04-11T00:00:00"/>
    <s v="N/A"/>
    <s v="N/A"/>
    <s v="se asigna a DEE para ser asignado a María Cecilia Peralta"/>
    <m/>
    <n v="0"/>
  </r>
  <r>
    <n v="857"/>
    <x v="853"/>
    <s v="Respuesta al oficio con radicado FENOGE No. 20252600010522 (radicado IPSE No. 20251410005611) con asunto “Envío avales ambientales, sociales, predial, civil de proyecto granja solar en Puerto Carreño, 2-2025-005810"/>
    <s v=" Fenoge"/>
    <s v="DP"/>
    <x v="81"/>
    <x v="81"/>
    <x v="70"/>
    <s v="abril 2025"/>
    <x v="4"/>
    <m/>
    <m/>
    <x v="2"/>
    <n v="-45755"/>
    <n v="15"/>
    <x v="84"/>
    <m/>
    <m/>
    <m/>
    <m/>
    <m/>
    <m/>
    <n v="1"/>
  </r>
  <r>
    <n v="858"/>
    <x v="854"/>
    <s v="Documento de capacitación: Historia de desarrollo de la energía eléctrica"/>
    <s v="Mónica, sandra20141969@gmail.com"/>
    <s v="DP"/>
    <x v="81"/>
    <x v="81"/>
    <x v="70"/>
    <s v="abril 2025"/>
    <x v="21"/>
    <m/>
    <m/>
    <x v="2"/>
    <n v="-45755"/>
    <n v="15"/>
    <x v="84"/>
    <m/>
    <m/>
    <m/>
    <m/>
    <m/>
    <m/>
    <n v="1"/>
  </r>
  <r>
    <n v="859"/>
    <x v="855"/>
    <s v="RECLAMACION DIRECTA  OFICIO-HSBV-N.0462025  REITERACION SOLICITUD VERIFICACION RED ELECTRICA ESE HOSPITAL SANTA BARBARA DE VERGARA"/>
    <s v=" E.S.E Hospital Santa Bárbara de Vergara"/>
    <s v="DP"/>
    <x v="81"/>
    <x v="81"/>
    <x v="70"/>
    <s v="abril 2025"/>
    <x v="19"/>
    <m/>
    <m/>
    <x v="2"/>
    <n v="-45755"/>
    <n v="15"/>
    <x v="84"/>
    <m/>
    <m/>
    <m/>
    <m/>
    <m/>
    <m/>
    <n v="1"/>
  </r>
  <r>
    <n v="860"/>
    <x v="856"/>
    <s v="Información programa Colombia Solar para adquirir paneles solares"/>
    <s v="Jhon Bermúdez"/>
    <s v="DP"/>
    <x v="81"/>
    <x v="81"/>
    <x v="70"/>
    <s v="abril 2025"/>
    <x v="3"/>
    <m/>
    <m/>
    <x v="0"/>
    <n v="1"/>
    <n v="12"/>
    <x v="81"/>
    <s v="N/A"/>
    <d v="2025-04-09T00:00:00"/>
    <s v="N/A"/>
    <s v="N/A"/>
    <s v="se asigno a Colombia Solar A Maria Camila Cubillos"/>
    <m/>
    <n v="0"/>
  </r>
  <r>
    <n v="861"/>
    <x v="857"/>
    <s v="Solicitud de Información sobre el Programa “Colombia Solar” para Estratos 1, 2 y 3"/>
    <s v="Gilberto Martinez Llerena"/>
    <s v="DP"/>
    <x v="81"/>
    <x v="81"/>
    <x v="70"/>
    <s v="abril 2025"/>
    <x v="3"/>
    <m/>
    <m/>
    <x v="0"/>
    <n v="1"/>
    <n v="12"/>
    <x v="81"/>
    <s v="N/A"/>
    <d v="2025-04-09T00:00:00"/>
    <s v="N/A"/>
    <s v="N/A"/>
    <s v="se asigno a Colombia Solar A Maria Camila Cubillos"/>
    <m/>
    <n v="0"/>
  </r>
  <r>
    <n v="862"/>
    <x v="858"/>
    <s v="Postulación para iniciativas en energía y sostenibilidad – Juan Camilo Barrera Hernández"/>
    <s v="Juan Camilo Barrera Hernandez"/>
    <s v="DP"/>
    <x v="81"/>
    <x v="81"/>
    <x v="70"/>
    <s v="abril 2025"/>
    <x v="3"/>
    <m/>
    <m/>
    <x v="0"/>
    <n v="1"/>
    <n v="12"/>
    <x v="81"/>
    <s v="N/A"/>
    <d v="2025-04-09T00:00:00"/>
    <s v="N/A"/>
    <s v="N/A"/>
    <s v="Se solicita reasignar a TH por ser de su competencia "/>
    <m/>
    <n v="0"/>
  </r>
  <r>
    <n v="863"/>
    <x v="859"/>
    <s v="Traslado OFI25-00066711 / GFPU -Remitimos para su conocimiento y fines pertinentes la comunicación suscrita por el señor GUILLERMO ANTONIO CARDONA MORENO, en la que pone en conocimiento: “(...)Solicitud Reactivación relacionamiento Ministerio De Energía con la Confederación Nacional de Acción Comuna (...)”"/>
    <s v="Presidencia de la Republica"/>
    <s v="DP"/>
    <x v="81"/>
    <x v="81"/>
    <x v="70"/>
    <s v="abril 2025"/>
    <x v="3"/>
    <m/>
    <m/>
    <x v="0"/>
    <n v="1"/>
    <n v="12"/>
    <x v="81"/>
    <s v="N/A"/>
    <d v="2025-04-09T00:00:00"/>
    <s v="N/A"/>
    <s v="N/A"/>
    <s v="se asignaa OAAS"/>
    <m/>
    <n v="0"/>
  </r>
  <r>
    <n v="864"/>
    <x v="860"/>
    <s v="Solicitud de información  Un hogar, de forma individual, puede acceder al programa de energía limpia Colombia Solar"/>
    <s v="Modesta Marrugo Marrugo"/>
    <s v="DP"/>
    <x v="81"/>
    <x v="81"/>
    <x v="70"/>
    <s v="abril 2025"/>
    <x v="3"/>
    <m/>
    <m/>
    <x v="0"/>
    <n v="1"/>
    <n v="12"/>
    <x v="81"/>
    <s v="N/A"/>
    <d v="2025-04-09T00:00:00"/>
    <s v="N/A"/>
    <s v="N/A"/>
    <s v="se asigna al despacho "/>
    <m/>
    <n v="0"/>
  </r>
  <r>
    <n v="865"/>
    <x v="861"/>
    <s v="solicito información sobre el programa Colombia Solar, que se debe hacer_x000a_ para ser beneficiario del programa?"/>
    <s v="CÉSAR AUGUSTO GIRONZA ASTUDILLO "/>
    <s v="DP"/>
    <x v="81"/>
    <x v="81"/>
    <x v="70"/>
    <s v="abril 2025"/>
    <x v="3"/>
    <m/>
    <m/>
    <x v="0"/>
    <n v="1"/>
    <n v="12"/>
    <x v="81"/>
    <s v="N/A"/>
    <d v="2025-04-09T00:00:00"/>
    <s v="N/A"/>
    <s v="N/A"/>
    <s v="se asigna al despacho  al profesional Wilder Echavarría"/>
    <m/>
    <n v="0"/>
  </r>
  <r>
    <n v="866"/>
    <x v="862"/>
    <s v="solicitud de subsidio para panel solar para estratos 1, 2 ,3 "/>
    <s v="HAROLD ALONSO URIBE"/>
    <s v="DP"/>
    <x v="81"/>
    <x v="81"/>
    <x v="70"/>
    <s v="abril 2025"/>
    <x v="3"/>
    <m/>
    <m/>
    <x v="0"/>
    <n v="1"/>
    <n v="12"/>
    <x v="81"/>
    <s v="N/A"/>
    <d v="2025-04-09T00:00:00"/>
    <s v="N/A"/>
    <s v="N/A"/>
    <s v="se asigna al despacho "/>
    <m/>
    <n v="0"/>
  </r>
  <r>
    <n v="867"/>
    <x v="863"/>
    <s v="Respuesta a solicitud información Nuevos Usuarios Rurales"/>
    <s v="EPM"/>
    <s v="OTROS "/>
    <x v="81"/>
    <x v="81"/>
    <x v="70"/>
    <s v="abril 2025"/>
    <x v="16"/>
    <m/>
    <m/>
    <x v="2"/>
    <n v="-45755"/>
    <n v="15"/>
    <x v="84"/>
    <m/>
    <m/>
    <m/>
    <m/>
    <m/>
    <m/>
    <n v="1"/>
  </r>
  <r>
    <n v="868"/>
    <x v="864"/>
    <s v="Traslado la petición de Jhony Alberto Jiménez Orjuela Que se tomen las medidas correspondientes frente a las empresas o personas que están realizando dichas conexiones sin los permisos ni procedimientos adecuados."/>
    <s v="Ministerio De Tecnologías De La Información Y Las Comunicaciones"/>
    <s v="DP"/>
    <x v="81"/>
    <x v="81"/>
    <x v="70"/>
    <s v="abril 2025"/>
    <x v="24"/>
    <s v="David Andrés Grajales Marín"/>
    <s v="Eulogio Solarte"/>
    <x v="0"/>
    <e v="#VALUE!"/>
    <n v="15"/>
    <x v="84"/>
    <s v=" 2-2025-012998"/>
    <s v="15-04-2025"/>
    <s v=" 2-2025-012998 Compañía energética De Occidente S.A.S. E.S.P._x000a_"/>
    <s v="15-04-2025"/>
    <m/>
    <m/>
    <n v="0"/>
  </r>
  <r>
    <n v="869"/>
    <x v="865"/>
    <s v="En virtud del traslado que realizó el MINISTERIO DE MINAS Y ENERGÍA de un documento que le remitió la PRESIDENCIA DE LA REPÚBLICA"/>
    <s v="Superintendencia de Industria y Comercio"/>
    <s v="DP"/>
    <x v="81"/>
    <x v="81"/>
    <x v="70"/>
    <s v="abril 2025"/>
    <x v="3"/>
    <m/>
    <m/>
    <x v="0"/>
    <n v="3"/>
    <n v="15"/>
    <x v="84"/>
    <s v="N/A"/>
    <d v="2025-04-11T00:00:00"/>
    <s v="N/A"/>
    <s v="N/A"/>
    <s v="se asigna a OAAS"/>
    <m/>
    <n v="0"/>
  </r>
  <r>
    <n v="870"/>
    <x v="866"/>
    <s v="Solicitud de información sobre consumo eléctrico mensual en la industria de transformación de alimentos – Córdoba, Huila y Santander (2007 a la fecha) "/>
    <s v="LAURA PULGARIN MORALES"/>
    <s v="DP"/>
    <x v="82"/>
    <x v="82"/>
    <x v="71"/>
    <s v="abril 2025"/>
    <x v="14"/>
    <m/>
    <m/>
    <x v="2"/>
    <n v="-45756"/>
    <n v="15"/>
    <x v="85"/>
    <m/>
    <m/>
    <m/>
    <m/>
    <m/>
    <m/>
    <n v="1"/>
  </r>
  <r>
    <n v="871"/>
    <x v="867"/>
    <s v="Envío del proyecto – INSTALACIÓN DE SOLUCIONES INDIVIDUALES FOTOVOLTAICAS PARA LA GENERACIÓN DE ENERGÍA ELÉCTRICA EN ZONA RURAL DISPERSA DE LOS MUNICIPIOS DE NÁTAGA, ÍQUIRA, CAMPOALEGRE, GIGANTE, ALGECIRAS, ACEVEDO, LA PLATA, VILLAVIEJA, GUADALUPE, GARZÓN, TESALIA Y TERUEL EN EL DEPARTAMENTO DEL HUILA."/>
    <s v="IPSE"/>
    <s v="DP"/>
    <x v="82"/>
    <x v="82"/>
    <x v="71"/>
    <s v="abril 2025"/>
    <x v="4"/>
    <m/>
    <m/>
    <x v="2"/>
    <n v="-45756"/>
    <n v="15"/>
    <x v="85"/>
    <m/>
    <m/>
    <m/>
    <m/>
    <m/>
    <m/>
    <n v="1"/>
  </r>
  <r>
    <n v="872"/>
    <x v="868"/>
    <s v="cambio de energía por energía solar ya que las facturas de la energía de las empresas públicas está llegando exageradamente alta Oscar Eduardo León cuéllar "/>
    <s v="Oscar Eduardo_x000a_León cuéllar "/>
    <s v="DP"/>
    <x v="82"/>
    <x v="82"/>
    <x v="71"/>
    <s v="abril 2025"/>
    <x v="3"/>
    <m/>
    <m/>
    <x v="0"/>
    <n v="2"/>
    <n v="15"/>
    <x v="85"/>
    <s v="N/A"/>
    <d v="2025-04-11T00:00:00"/>
    <s v="N/A"/>
    <s v="N/A"/>
    <s v="se asigna a la DEE a María Cecilia Perales Narváez"/>
    <m/>
    <n v="0"/>
  </r>
  <r>
    <n v="873"/>
    <x v="869"/>
    <s v="Traslado – Radicado SSPD No 20255291361252. PROPOSICIÓN 172/2025 presentada por los senadores Miguel Ángel Barreto Castillo, Marcos Daniel Pineda García, José David Name Cardozo y Didier Lobo Chinchilla, en la cual relacionaría en su cuestionario, la siguiente solicitud de información: “2- ¿Qué medidas ha llevado a cabo esa Superintendencia para conjurar la crisis de las empresas comercializadoras de energia y distribuidores de gas natural y GLP, para poder solventar las deudas y garantizar la sostenibilidad financiera del sector de energía y de gas?”"/>
    <s v="Superintendencia de Servicios Públicos Domiciliarios"/>
    <s v="DP"/>
    <x v="82"/>
    <x v="82"/>
    <x v="71"/>
    <s v="abril 2025"/>
    <x v="3"/>
    <m/>
    <m/>
    <x v="0"/>
    <n v="0"/>
    <n v="12"/>
    <x v="82"/>
    <s v="N/A"/>
    <d v="2025-04-09T00:00:00"/>
    <s v="N/A"/>
    <s v="N/A"/>
    <s v="SE ASIGNA A GRUPO DE ASUNTOS LEGISLATIVOS"/>
    <m/>
    <n v="0"/>
  </r>
  <r>
    <n v="874"/>
    <x v="870"/>
    <s v="Traslado OFI25-00054016 / GFPU - OFI25-00054016 / GFPU 13150000 comunicaciones suscritas por el señor HEMBER GUSTAVO GARZON BALLESTEROS en las que solicita_x000a_intervención ante entidad pública."/>
    <s v="Presidencia de la Republica"/>
    <s v="DP"/>
    <x v="71"/>
    <x v="72"/>
    <x v="71"/>
    <s v="abril 2025"/>
    <x v="1"/>
    <s v="David Andrés Grajales Marín"/>
    <s v="Julio André Bernal Rubiano"/>
    <x v="0"/>
    <n v="20"/>
    <n v="15"/>
    <x v="75"/>
    <s v="2-2025-012999"/>
    <d v="2025-04-15T00:00:00"/>
    <s v="2-2025-012999 - SSPD"/>
    <d v="2025-04-15T00:00:00"/>
    <m/>
    <m/>
    <n v="0"/>
  </r>
  <r>
    <n v="875"/>
    <x v="871"/>
    <s v="Solicitud actualización indicadores Reporte de Impacto Bonos Verdes"/>
    <s v="Ministerio de Hacienda y Crédito Público"/>
    <s v="DP"/>
    <x v="74"/>
    <x v="73"/>
    <x v="71"/>
    <s v="abril 2025"/>
    <x v="6"/>
    <m/>
    <m/>
    <x v="0"/>
    <n v="10"/>
    <n v="15"/>
    <x v="78"/>
    <s v="2-2025-012565"/>
    <d v="2025-04-11T00:00:00"/>
    <s v="2-2025-012565"/>
    <d v="2025-04-11T00:00:00"/>
    <m/>
    <m/>
    <n v="0"/>
  </r>
  <r>
    <n v="876"/>
    <x v="872"/>
    <s v="Actualización de la Situación Financiera de la empresa Air-e S.A.S. E.S.P. y Potencial Riesgo Sistémico para el Mercado Eléctrico colombiano  "/>
    <s v="XM SA ESP"/>
    <s v="DP"/>
    <x v="74"/>
    <x v="73"/>
    <x v="71"/>
    <s v="abril 2025"/>
    <x v="3"/>
    <m/>
    <m/>
    <x v="0"/>
    <n v="10"/>
    <n v="12"/>
    <x v="73"/>
    <s v="N/A"/>
    <d v="2025-04-11T00:00:00"/>
    <s v="N/A"/>
    <s v="N/A"/>
    <s v="SE ASIGNA AL DESPACHO DEL MINISTRO"/>
    <m/>
    <n v="0"/>
  </r>
  <r>
    <n v="877"/>
    <x v="873"/>
    <s v="Dp Solicitó Que La Empresa Prestadora De Servicios De Energía Ceo, Responda Por Los Daños O Perdida De Electrodomésticos"/>
    <s v="BETTI CANTOÑI MINA"/>
    <s v="DP"/>
    <x v="74"/>
    <x v="73"/>
    <x v="71"/>
    <s v="abril 2025"/>
    <x v="17"/>
    <m/>
    <m/>
    <x v="2"/>
    <n v="-45748"/>
    <n v="15"/>
    <x v="78"/>
    <m/>
    <m/>
    <m/>
    <m/>
    <m/>
    <m/>
    <n v="1"/>
  </r>
  <r>
    <n v="878"/>
    <x v="874"/>
    <s v="Copia 202544007225-1 Respuesta a comunicación UPME 20251530044951 con asunto “Traslado de Solicitud de Información. Radicado UPME 20251110053982”, recibida mediante el radicado ENLAZA ENL 000763-2025-S "/>
    <s v="XM SA ESP"/>
    <s v="DP"/>
    <x v="78"/>
    <x v="78"/>
    <x v="71"/>
    <s v="abril 2025"/>
    <x v="7"/>
    <m/>
    <m/>
    <x v="2"/>
    <n v="-45750"/>
    <n v="15"/>
    <x v="81"/>
    <m/>
    <m/>
    <m/>
    <m/>
    <m/>
    <m/>
    <n v="1"/>
  </r>
  <r>
    <n v="879"/>
    <x v="875"/>
    <s v="Derecho de Petición – Solicitud de aclaraciones sobre el procedimiento de registro de un proyecto PINES y formatos para el registro."/>
    <s v="Fem Energía S.A.S."/>
    <s v="DP"/>
    <x v="78"/>
    <x v="78"/>
    <x v="71"/>
    <s v="abril 2025"/>
    <x v="3"/>
    <m/>
    <m/>
    <x v="0"/>
    <n v="12"/>
    <n v="15"/>
    <x v="81"/>
    <s v="N/A"/>
    <d v="2025-04-15T00:00:00"/>
    <s v="N/A"/>
    <s v="N/A"/>
    <s v="Se asignó a la oficina de Planeación"/>
    <m/>
    <n v="0"/>
  </r>
  <r>
    <n v="880"/>
    <x v="876"/>
    <s v=" Ref: Expediente Preventivo E-2025-103166  oficio suscrito por el  señor Ronald Jose Pacheco Morales, en su condición de representante legal de la Fundación  Icarus, mediante el cual manifiesta la problemática que se ha presentado en el Barrio Mundo  Feliz del Municipio de Galapa- Departamento del Atlantico, con relación a los constantes_x000a_ problemas de energía"/>
    <s v="Vivian Mercedes Diazgranados Lozano_x000a_ PROCURADURIA REGIONAL DE INSTRUCCION ATLANTICO"/>
    <s v="DP"/>
    <x v="81"/>
    <x v="81"/>
    <x v="71"/>
    <s v="abril 2025"/>
    <x v="3"/>
    <m/>
    <m/>
    <x v="0"/>
    <n v="3"/>
    <n v="15"/>
    <x v="84"/>
    <s v="N/A"/>
    <d v="2025-04-11T00:00:00"/>
    <s v="N/A"/>
    <s v="N/A"/>
    <s v="se asigna al Grupo de supervision"/>
    <m/>
    <n v="0"/>
  </r>
  <r>
    <n v="881"/>
    <x v="877"/>
    <s v=" solicitando por favor una audiencia y o 10 minutos de su valioso tiempo  por favor para que nos escuche. me vinculen al proyecto Y ME ASIGNEN los paneles  solares Y  así obtener la luz solar para mi casa en el campo."/>
    <s v="Rosa Maria Pardo De Camacho"/>
    <s v="DP"/>
    <x v="82"/>
    <x v="82"/>
    <x v="71"/>
    <s v="abril 2025"/>
    <x v="3"/>
    <m/>
    <m/>
    <x v="0"/>
    <n v="7"/>
    <n v="15"/>
    <x v="85"/>
    <s v="N/A"/>
    <d v="2025-04-16T00:00:00"/>
    <s v="N/A"/>
    <s v="N/A"/>
    <s v="Se asigna al despacho del ministro, por instrucción de Eulogio"/>
    <m/>
    <n v="0"/>
  </r>
  <r>
    <n v="882"/>
    <x v="878"/>
    <s v="Me encuentro a disposición para trabajar con la gente del pueblo de Curillo-Caquetá y con el gobierno para hacer la transición_x000a_ energética. Si puedo ser de ayuda para canalizar hogares que quieran adquirir paneles solares y hacer parte del cambio."/>
    <s v="Camilo Reyes Dieck"/>
    <s v="DP"/>
    <x v="82"/>
    <x v="82"/>
    <x v="71"/>
    <s v="abril 2025"/>
    <x v="3"/>
    <m/>
    <m/>
    <x v="0"/>
    <n v="2"/>
    <n v="15"/>
    <x v="85"/>
    <s v="N/A"/>
    <d v="2025-04-11T00:00:00"/>
    <s v="N/A"/>
    <s v="N/A"/>
    <s v="se asigna a la DEE a María Cecilia Perales Narváez"/>
    <m/>
    <n v="0"/>
  </r>
  <r>
    <n v="883"/>
    <x v="879"/>
    <s v="solicitar el recurso de los panel solar ya que soy una persona de bajos recursos y aveces me quedo atrazada con el pago de los servicios "/>
    <s v="Elizabeth Mera Trujillo"/>
    <s v="DP"/>
    <x v="82"/>
    <x v="82"/>
    <x v="71"/>
    <s v="abril 2025"/>
    <x v="23"/>
    <m/>
    <m/>
    <x v="2"/>
    <n v="-45756"/>
    <n v="15"/>
    <x v="85"/>
    <m/>
    <m/>
    <m/>
    <m/>
    <m/>
    <m/>
    <n v="1"/>
  </r>
  <r>
    <n v="884"/>
    <x v="880"/>
    <s v="copia de respuesta dada Arlet Johanna Ruiz a Radicado No. 000976620 del 02 de abril de 2025 Cuenta No. 47437-0  , : Respuesta 0001172584 del 07 de Abril de 2025"/>
    <s v=" Arlet Johanna Ruiz Rodríguez"/>
    <s v="DP"/>
    <x v="82"/>
    <x v="82"/>
    <x v="71"/>
    <s v="abril 2025"/>
    <x v="11"/>
    <m/>
    <m/>
    <x v="2"/>
    <n v="-45756"/>
    <n v="15"/>
    <x v="85"/>
    <m/>
    <m/>
    <m/>
    <m/>
    <m/>
    <m/>
    <n v="1"/>
  </r>
  <r>
    <n v="885"/>
    <x v="881"/>
    <s v="Informe No. 011 con corte al 31-12-2023 y el Informe No. 012 con corte al 31-12-2024 de seguimiento y control de la ejecución de los recursos otorgados con la Línea de Redescuento con Tasa Compensada – LRTC de FINDETER radicado MME 2-2025-011806"/>
    <s v="Unidad de Planeación Minero Energética - UPME"/>
    <s v="DP"/>
    <x v="82"/>
    <x v="82"/>
    <x v="71"/>
    <s v="abril 2025"/>
    <x v="6"/>
    <m/>
    <m/>
    <x v="1"/>
    <n v="-45756"/>
    <n v="15"/>
    <x v="85"/>
    <m/>
    <m/>
    <m/>
    <m/>
    <s v="Corresponde a informes semestrales de proyectos realizados con FINDETER"/>
    <m/>
    <n v="0"/>
  </r>
  <r>
    <n v="886"/>
    <x v="882"/>
    <s v="Respuesta a traslado de solicitud de levantamiento de restricción establecida en resolución No. 49279 de 2021, que adoptó el Plan de Expansión Generación – Transmisión 2020-2034. Respuesta a radicado UPME 20251110027572 asociado a radicados MME 2-2025-003669 y 1-2025-002141"/>
    <s v="Unidad de Planeación Minero Energética UPME"/>
    <s v="DP"/>
    <x v="82"/>
    <x v="82"/>
    <x v="71"/>
    <s v="abril 2025"/>
    <x v="13"/>
    <m/>
    <m/>
    <x v="0"/>
    <n v="2"/>
    <n v="15"/>
    <x v="85"/>
    <s v="2-2025-012342"/>
    <d v="2025-04-11T00:00:00"/>
    <s v="N/A"/>
    <d v="2025-04-10T00:00:00"/>
    <s v="Se asignó a Maria Camila Ricaurte"/>
    <m/>
    <n v="0"/>
  </r>
  <r>
    <n v="887"/>
    <x v="883"/>
    <s v="Respuesta a traslado de solicitud de levantamiento de restricción establecida en resolución No. 49279 de 2021, que adoptó el Plan de Expansión Generación – Transmisión 2020-2034. Respuesta a radicado UPME 2025111002"/>
    <s v="Unidad de Planeación Minero Energética UPME"/>
    <s v="DP"/>
    <x v="82"/>
    <x v="82"/>
    <x v="71"/>
    <s v="abril 2025"/>
    <x v="13"/>
    <m/>
    <m/>
    <x v="0"/>
    <n v="2"/>
    <n v="15"/>
    <x v="85"/>
    <s v="2-2025-012342"/>
    <d v="2025-04-11T00:00:00"/>
    <s v="N/A"/>
    <d v="2025-04-10T00:00:00"/>
    <s v="Se asignó a María Camila Ricaurte"/>
    <m/>
    <n v="0"/>
  </r>
  <r>
    <n v="888"/>
    <x v="884"/>
    <s v="UPME - SJF-20250325-01_Derecho de petición para solicitar i) clasificación del proyecto SC_3090 San Jorge Fotovoltaico en la bolsa 2, proyectos con trámites ambientales finalizados y ii) clasificación del proyecto SC_3090 San Jorge Fotovoltaico en la fila 1 proyectos que requieren obras de expansión del SIN, asociado a la obra CSCC-001 establecida en el Plan Maestro, tomo I: Portafolio estratégico de obras para la modernización del Sistema de Transmisión Nacional. "/>
    <s v="San Jorge Fotovoltaico S.A.S. E.S.P"/>
    <s v="DP"/>
    <x v="71"/>
    <x v="71"/>
    <x v="72"/>
    <s v="abril 2025"/>
    <x v="13"/>
    <m/>
    <m/>
    <x v="0"/>
    <n v="16"/>
    <n v="15"/>
    <x v="75"/>
    <s v="2-2025-012744"/>
    <d v="2025-04-11T00:00:00"/>
    <m/>
    <m/>
    <m/>
    <m/>
    <n v="0"/>
  </r>
  <r>
    <n v="889"/>
    <x v="885"/>
    <s v="Traslado OFI25-00056087/ GFPU 13150000comunicación suscrita por el señor EDWIN ARNOLD MORENO CASTIBLANCO, en la que refiere en el asunto: &quot;(…) RV: PROYECTO NACIONAL DE TRANSICIÓN ENERGÉTICAJUSTA &quot;MI ENERGÍA - GASENOL®&quot;(…)&quot;."/>
    <s v="Presidencia de la Republica"/>
    <s v="DP"/>
    <x v="72"/>
    <x v="79"/>
    <x v="73"/>
    <s v="abril 2025"/>
    <x v="3"/>
    <m/>
    <m/>
    <x v="0"/>
    <n v="18"/>
    <n v="15"/>
    <x v="73"/>
    <s v="N/A"/>
    <d v="2025-04-14T00:00:00"/>
    <s v="N/A"/>
    <s v="N/A"/>
    <s v="se asigna al DEspacho del Ministro a Juan Camilo Posada "/>
    <m/>
    <n v="0"/>
  </r>
  <r>
    <n v="890"/>
    <x v="886"/>
    <s v="EXPEDIENTE 1197/2024/SITP Radicado de salida 2-2025-020235 NO APROBACION CREACION OBJETO DE GASTO Respuesta financiación gastos de funcionamiento y proceso liquidatorio. "/>
    <s v="Ministerio de Hacienda y Crédito Publico"/>
    <s v="DP"/>
    <x v="77"/>
    <x v="83"/>
    <x v="73"/>
    <s v="abril 2025"/>
    <x v="3"/>
    <m/>
    <m/>
    <x v="0"/>
    <n v="9"/>
    <n v="15"/>
    <x v="80"/>
    <s v="N/A"/>
    <d v="2025-04-11T00:00:00"/>
    <s v="N/A"/>
    <s v="N/A"/>
    <s v="SE ASIGNA A LA STH"/>
    <m/>
    <n v="0"/>
  </r>
  <r>
    <n v="891"/>
    <x v="887"/>
    <s v="CNE OIL &amp; GAS SAS - COMPROMISOS ASPECTOS DEL APLICACIÓN DE LA RESOLUCIÓN 40303 DE 2022 EN RELACIÓN CON LA SUPERPOSICIÓN DE ÁREAS ENTRE EL PROYECTO TAURUS SOLAR 19.5 MW Y BLOQUE EXPLORATORIO VIM5_x000d_"/>
    <s v="Parque Solar Taurus S.A.S. E.S.P - VIRIDI"/>
    <s v="DP"/>
    <x v="77"/>
    <x v="80"/>
    <x v="73"/>
    <s v="abril 2025"/>
    <x v="13"/>
    <m/>
    <m/>
    <x v="2"/>
    <n v="-45749"/>
    <n v="15"/>
    <x v="80"/>
    <m/>
    <m/>
    <m/>
    <m/>
    <m/>
    <m/>
    <n v="1"/>
  </r>
  <r>
    <n v="892"/>
    <x v="888"/>
    <s v="E2025-002785 Situación actual para la declaración en operación comercial de los Parques Eólicos Guajira I y WESP 01"/>
    <s v=" Isagen"/>
    <s v="DP"/>
    <x v="77"/>
    <x v="82"/>
    <x v="73"/>
    <s v="abril 2025"/>
    <x v="16"/>
    <m/>
    <m/>
    <x v="0"/>
    <n v="13"/>
    <n v="15"/>
    <x v="80"/>
    <s v="2-2025-012997"/>
    <d v="2025-04-15T00:00:00"/>
    <s v="2-2025-012997"/>
    <d v="2025-04-15T00:00:00"/>
    <s v="Traslado a CREG"/>
    <m/>
    <n v="0"/>
  </r>
  <r>
    <n v="893"/>
    <x v="889"/>
    <s v="Envío del proyecto - INSTALACIÓN DE SOLUCIONES INDIVIDUALES FOTOVOLTAICAS PARA LA GENERACIÓN DE ENERGÍA ELÉCTRICA EN ZONA RURAL DISPERSA DE LOS MUNICIPIOS DE BOCHALEMA, CÁCOTA, CHINÁCOTA, CHITAGÁ, DURANIA, GRAMALOTE, LABATECA Y HERRÁN EN EL DEPARTAMENTO DE NORTE DE SANTANDER._x000d_"/>
    <s v="IPSE"/>
    <s v="DP"/>
    <x v="78"/>
    <x v="78"/>
    <x v="73"/>
    <s v="abril 2025"/>
    <x v="4"/>
    <m/>
    <m/>
    <x v="2"/>
    <n v="-45750"/>
    <n v="15"/>
    <x v="81"/>
    <m/>
    <m/>
    <m/>
    <m/>
    <m/>
    <m/>
    <n v="1"/>
  </r>
  <r>
    <n v="894"/>
    <x v="890"/>
    <s v="Informe mes Marzo - Enel Colombia USUARIOS RURALES"/>
    <s v="Enel Colombia"/>
    <s v="OTROS "/>
    <x v="78"/>
    <x v="78"/>
    <x v="73"/>
    <s v="abril 2025"/>
    <x v="16"/>
    <m/>
    <m/>
    <x v="2"/>
    <n v="-45750"/>
    <n v="15"/>
    <x v="81"/>
    <m/>
    <m/>
    <m/>
    <m/>
    <m/>
    <m/>
    <n v="1"/>
  </r>
  <r>
    <n v="895"/>
    <x v="891"/>
    <s v="SOLICITUD DE SUSPENSION Y RECHAZO DE LA INTEGRACION EMPRESARIAL DE LA REFERENCIA, COMPLEMENTAMOS DENUNCIA PREVIA Y AMPLIAMOS POR FALSEDAD EN DOCUMENTO PUBLICO DENTRO DEL DOCUMENTO DENOMINADO Ref.: Solicitud de pre evaluación de la operación proyectada entre UFINET COLOMBIA"/>
    <s v="TOTALPLAY COLOMBIA"/>
    <s v="DP"/>
    <x v="79"/>
    <x v="79"/>
    <x v="73"/>
    <s v="abril 2025"/>
    <x v="13"/>
    <m/>
    <m/>
    <x v="0"/>
    <n v="7"/>
    <n v="15"/>
    <x v="82"/>
    <s v="2-2025-012745"/>
    <d v="2025-04-11T00:00:00"/>
    <m/>
    <m/>
    <m/>
    <m/>
    <n v="0"/>
  </r>
  <r>
    <n v="896"/>
    <x v="892"/>
    <s v="solicitud para obtener beneficio de instalación de paneles solares en mi casa"/>
    <s v="Jairo Guillermo Villalobos"/>
    <s v="DP"/>
    <x v="80"/>
    <x v="81"/>
    <x v="73"/>
    <s v="abril 2025"/>
    <x v="22"/>
    <s v="David Andrés Grajales Marín"/>
    <s v="Julio André Bernal Rubiano"/>
    <x v="0"/>
    <n v="-45740"/>
    <n v="15"/>
    <x v="83"/>
    <s v="N/A"/>
    <d v="1900-01-13T00:00:00"/>
    <s v="2-2025-012804"/>
    <s v="N/A"/>
    <m/>
    <m/>
    <n v="0"/>
  </r>
  <r>
    <n v="897"/>
    <x v="893"/>
    <s v="Aclaraciones al artículo de El Tiempo del 7 de abril de 2025 con el título “Operador del mercado prende alarma por déficit de energía en firma”._x000d_"/>
    <s v="Consejo Nacional de Operación"/>
    <s v="DP"/>
    <x v="81"/>
    <x v="82"/>
    <x v="73"/>
    <s v="abril 2025"/>
    <x v="23"/>
    <m/>
    <m/>
    <x v="2"/>
    <n v="-45755"/>
    <n v="15"/>
    <x v="84"/>
    <m/>
    <m/>
    <m/>
    <m/>
    <m/>
    <m/>
    <n v="1"/>
  </r>
  <r>
    <n v="898"/>
    <x v="894"/>
    <s v="Radicado # S2025003022 - La solicitud que hizo en el PQRSD de Comisión de Regulación de Energía y Gas - CREG ya ha sido resuelta. 8. Sírvase detallar cómo la UPME ha evaluado el impacto de las tarifas eléctricas en el acceso a la energía en zonas rurales y cómo se han ajustado las políticas para abordar estos problemas. (…) Teniendo en cuenta que el Ministerio de Minas y Energía es la entidad encargada de los lineamientos de política pública en relación con el servicio de energía eléctrica, incluyendo los programas para el acceso al servicio de energía eléctrica en zonas rurales, damos traslado de su pregunta a esta entidad para su atención. "/>
    <s v="Comision de Regulacion de Energia Gas"/>
    <s v="DP"/>
    <x v="81"/>
    <x v="82"/>
    <x v="73"/>
    <s v="abril 2025"/>
    <x v="3"/>
    <m/>
    <m/>
    <x v="0"/>
    <n v="3"/>
    <n v="15"/>
    <x v="84"/>
    <s v="N/A"/>
    <d v="2025-04-11T00:00:00"/>
    <s v="N/A"/>
    <s v="N/A"/>
    <s v="SE ENVIA AL GRUPO DE ASUNTOS LEGISLATIVOS"/>
    <m/>
    <n v="0"/>
  </r>
  <r>
    <n v="899"/>
    <x v="895"/>
    <s v="Radicado # S2025002422 - La solicitud que hizo en el PQRSD de Comisión de Regulación de Energía y Gas - CREG ya ha sido resuelta remiten copia de la respuesta dada a la senadora ANGELICA LOZANO CORRE DEL SENADO DE LA REPUBLICA proposición No. 81 relacionada con &quot;Sector energético en Colombia&quot; – Pregunta No 3_x000a_Radicado CREG E2025002127"/>
    <s v="Comision de Regulacion de Energia Gas"/>
    <s v="DP"/>
    <x v="81"/>
    <x v="82"/>
    <x v="73"/>
    <s v="abril 2025"/>
    <x v="3"/>
    <m/>
    <m/>
    <x v="0"/>
    <n v="3"/>
    <n v="15"/>
    <x v="84"/>
    <s v="N/A"/>
    <d v="2025-04-11T00:00:00"/>
    <s v="N/A"/>
    <s v="N/A"/>
    <s v="SE ENVIA AL GRUPO DE ASUNTOS LEGISLATIVOS"/>
    <m/>
    <n v="0"/>
  </r>
  <r>
    <n v="900"/>
    <x v="896"/>
    <s v="Requiero información del proyecto de energía solar y como puedo acceder al subsidio para instalarlo en mi propiedad._x000d_"/>
    <s v="Jesús Alfredo Escobar"/>
    <s v="DP"/>
    <x v="81"/>
    <x v="82"/>
    <x v="73"/>
    <s v="abril 2025"/>
    <x v="23"/>
    <m/>
    <m/>
    <x v="2"/>
    <n v="-45755"/>
    <n v="15"/>
    <x v="84"/>
    <m/>
    <m/>
    <m/>
    <m/>
    <m/>
    <m/>
    <n v="1"/>
  </r>
  <r>
    <n v="901"/>
    <x v="897"/>
    <s v="Invitación a talleres de socialización sobre bioenergía por parte de la Unidad de Planeación Minero Energética-UPME, en los Departamentos de Chocó, Cauca, Nariño y Valle del Cauca"/>
    <s v="Unidad de Planeación Minero Energética - UPME"/>
    <s v="DP"/>
    <x v="81"/>
    <x v="81"/>
    <x v="73"/>
    <s v="abril 2025"/>
    <x v="3"/>
    <m/>
    <m/>
    <x v="0"/>
    <n v="6"/>
    <n v="15"/>
    <x v="84"/>
    <s v="N/A"/>
    <d v="2025-04-14T00:00:00"/>
    <s v="N/A"/>
    <s v="N/A"/>
    <s v="se asigna a la Direccion de Hidrocarburos"/>
    <m/>
    <n v="0"/>
  </r>
  <r>
    <n v="902"/>
    <x v="898"/>
    <s v="remití al Ministerio de la Igualdad un documento en el cual, en unos breves párrafos, expongo la existencia de cooperativas que actualmente administran servicios públicos en algunos municipios de Colombia"/>
    <s v="Will Robinson Vargas Ortega"/>
    <s v="DP"/>
    <x v="82"/>
    <x v="82"/>
    <x v="73"/>
    <s v="abril 2025"/>
    <x v="3"/>
    <m/>
    <m/>
    <x v="0"/>
    <n v="2"/>
    <n v="15"/>
    <x v="85"/>
    <s v="N/A"/>
    <d v="2025-04-11T00:00:00"/>
    <s v="N/A"/>
    <s v="N/A"/>
    <s v="SE ASIGNA A OAAS"/>
    <m/>
    <n v="0"/>
  </r>
  <r>
    <n v="903"/>
    <x v="899"/>
    <s v=" quiero saber si ustedes como gobierno tienen proyectos donde mi emprendimiento formal pueda acceder a beneficios ya sea formativos, financieros o relacionados y aplicables.  del tema para proporcionar o brindar soluciones energéticas autosuficientes a cualquier persona que tenga el interés y la posibilidad de hacer parte de la transformación energética que estamos viviendo"/>
    <s v="Wilson Loaiza - Battery Factory Colombia"/>
    <s v="DP"/>
    <x v="82"/>
    <x v="82"/>
    <x v="73"/>
    <s v="abril 2025"/>
    <x v="3"/>
    <m/>
    <m/>
    <x v="0"/>
    <n v="5"/>
    <n v="15"/>
    <x v="85"/>
    <s v="N/A"/>
    <d v="2025-04-14T00:00:00"/>
    <s v="N/A"/>
    <s v="N/A"/>
    <s v="se asigna a OARE"/>
    <m/>
    <n v="0"/>
  </r>
  <r>
    <n v="904"/>
    <x v="900"/>
    <s v="Respuesta solicitud de restitución de las administración, operación y _x000a_mantenimiento de las termoeléctricas de Paipa 1, Paipa 2 y Paipa 3 al_x000a_departamento de Boyacá o. 2-2025-008366"/>
    <s v="GENSA S.A. ESP"/>
    <s v="DP"/>
    <x v="82"/>
    <x v="82"/>
    <x v="73"/>
    <s v="abril 2025"/>
    <x v="6"/>
    <m/>
    <m/>
    <x v="0"/>
    <n v="2"/>
    <n v="15"/>
    <x v="85"/>
    <s v="2-2025-012607"/>
    <d v="2025-04-11T00:00:00"/>
    <m/>
    <m/>
    <m/>
    <m/>
    <n v="0"/>
  </r>
  <r>
    <n v="905"/>
    <x v="901"/>
    <s v="Instalación de telemedida en proyecto solar fotovoltaico Nic:6808550 Me permito ratificar que el cliente con NIC 6808550 culmino el proceso de legalización mediante la resolución CREG 174 de 2021 el pasado 5/02/2025 fecha desde la que proceden -  Oswaldo Alberto Cahuana Martinez _x000a_sus reconocimientos,"/>
    <s v="AFINIA"/>
    <s v="DP"/>
    <x v="82"/>
    <x v="82"/>
    <x v="73"/>
    <s v="abril 2025"/>
    <x v="19"/>
    <m/>
    <m/>
    <x v="2"/>
    <n v="-45756"/>
    <n v="15"/>
    <x v="85"/>
    <m/>
    <m/>
    <m/>
    <m/>
    <m/>
    <m/>
    <n v="1"/>
  </r>
  <r>
    <n v="906"/>
    <x v="902"/>
    <s v="por favor de ingresarme al programa de beneficio de los paneles de luz solar, ya que en la alocución del día 07 de Abril de 2025 , el señor  MINISTRO DE MINAS Y ENERGIA , DOCRTOR EDWIN PALMA EGEA ,explico muy bien este proyecto que desde el GOBIERNO del señor PREDIDENTE GUSTAVO PETRO URREGO ESTA LLEGANDO A CASA FAMILIA colombiana , DONDE NO TIENE ENERGI _x000a_ELECTRICA Y O SOLAR."/>
    <s v="Rosa Maria Pardo De Camacho"/>
    <s v="DP"/>
    <x v="82"/>
    <x v="82"/>
    <x v="73"/>
    <s v="abril 2025"/>
    <x v="3"/>
    <m/>
    <m/>
    <x v="0"/>
    <n v="6"/>
    <n v="15"/>
    <x v="85"/>
    <s v="N/A"/>
    <d v="2025-04-15T00:00:00"/>
    <s v="N/A"/>
    <s v="N/A"/>
    <s v="Se asigna a María Cecilia, por tratarse de temas de Colombia Solar"/>
    <m/>
    <n v="0"/>
  </r>
  <r>
    <n v="907"/>
    <x v="903"/>
    <s v="Interesado en la energía solar."/>
    <s v="LAUREANO JANNIN MERCADO"/>
    <s v="DP"/>
    <x v="82"/>
    <x v="83"/>
    <x v="73"/>
    <s v="abril 2025"/>
    <x v="3"/>
    <m/>
    <m/>
    <x v="0"/>
    <n v="5"/>
    <n v="15"/>
    <x v="85"/>
    <s v="N/A"/>
    <d v="2025-04-14T00:00:00"/>
    <s v="N/A"/>
    <s v="N/A"/>
    <s v="se asigna a la DEE al Grupo de Comunidades Energeticas"/>
    <m/>
    <n v="0"/>
  </r>
  <r>
    <n v="908"/>
    <x v="904"/>
    <s v="SOLICITUD DE SISTEMAS DE ENERGIA SOLAR Y ANTENAS DE COMUNICACION SATELITAL, PARA INSTITUCIONES EDUCATIVAS DEL CORREGIMIENTO DE SAN CRISTOBAL, MEDELLIN"/>
    <s v="Jose Luis Carmona Arias"/>
    <s v="DP"/>
    <x v="82"/>
    <x v="82"/>
    <x v="73"/>
    <s v="abril 2025"/>
    <x v="19"/>
    <m/>
    <m/>
    <x v="2"/>
    <n v="-45756"/>
    <n v="15"/>
    <x v="85"/>
    <s v="N/A"/>
    <m/>
    <s v="N/A"/>
    <d v="2025-04-14T00:00:00"/>
    <s v="se asigna a FENOGE"/>
    <m/>
    <n v="1"/>
  </r>
  <r>
    <n v="909"/>
    <x v="905"/>
    <s v="Traslado OFI25-00068110 / GFPU la comunicación suscrita por el señor SEBASTIAN MELO, en la que remite: “(...) Relación simbiótica para la aceleración de la transición energética y adaptación al cambio climático con HIDESS + EES-EAS (...)”"/>
    <s v="Presidencia de la Republica"/>
    <s v="DP"/>
    <x v="82"/>
    <x v="82"/>
    <x v="73"/>
    <s v="abril 2025"/>
    <x v="3"/>
    <m/>
    <m/>
    <x v="0"/>
    <n v="7"/>
    <n v="15"/>
    <x v="85"/>
    <s v="N/A"/>
    <d v="2025-04-16T00:00:00"/>
    <s v="N/A"/>
    <s v="N/A"/>
    <s v="se asigna a HIDROCARBUROS &gt;Fue devuelto de Hidrocarburos y de Gas &gt;Se asigna a la OARE"/>
    <m/>
    <n v="0"/>
  </r>
  <r>
    <n v="910"/>
    <x v="906"/>
    <s v="Traslado OFI25-00068252  comunicación suscrita por el señor CHRISTYAN ARTURO MARTINEZ ORTIZ en la que manifiesta: “(...)Propuesta de inversión estratégica para la modernización y expansión del sector energético colombiano (...)”"/>
    <s v="Presidencia de la Republica"/>
    <s v="DP"/>
    <x v="82"/>
    <x v="82"/>
    <x v="73"/>
    <s v="abril 2025"/>
    <x v="9"/>
    <m/>
    <m/>
    <x v="2"/>
    <n v="-45756"/>
    <n v="15"/>
    <x v="85"/>
    <m/>
    <m/>
    <m/>
    <m/>
    <m/>
    <m/>
    <n v="1"/>
  </r>
  <r>
    <n v="911"/>
    <x v="907"/>
    <s v="EXT25-00042012 remiten comunicacion suscrita por EDIN ARLANDO MORENO CASTIBLANCO referente a &quot;PROYECTO NACIONAL DE TRANSICION ENERGETICA JUSTA 2 MI ENERGIA - GASENOL&quot;&quot;"/>
    <s v="Presidencia de la Republica"/>
    <s v="DP"/>
    <x v="82"/>
    <x v="82"/>
    <x v="73"/>
    <s v="abril 2025"/>
    <x v="3"/>
    <m/>
    <m/>
    <x v="0"/>
    <n v="5"/>
    <n v="12"/>
    <x v="82"/>
    <s v="N/A"/>
    <d v="2025-04-14T00:00:00"/>
    <s v="N/A"/>
    <s v="N/A"/>
    <s v="se asigna al Despacho del Ministro a Juan Camilo Posada"/>
    <m/>
    <n v="0"/>
  </r>
  <r>
    <n v="912"/>
    <x v="908"/>
    <s v="Mapa proyectos fotovoltaicos, eólicos"/>
    <s v="Favio Ortiz - Defensoria del Pueblo"/>
    <s v="DP"/>
    <x v="82"/>
    <x v="83"/>
    <x v="73"/>
    <s v="abril 2025"/>
    <x v="24"/>
    <s v="David Andrés Grajales Marín"/>
    <s v="Eulogio Solarte"/>
    <x v="0"/>
    <n v="5"/>
    <n v="12"/>
    <x v="82"/>
    <s v="2-2025-012806"/>
    <s v="14-04-2025"/>
    <s v="2-2025-012806  UPME"/>
    <s v="14-04-2025"/>
    <m/>
    <m/>
    <n v="0"/>
  </r>
  <r>
    <n v="913"/>
    <x v="909"/>
    <s v="Solicitud de apoyo para la implementación de proyectos de Sistemas Solares Fotovoltaicos (SSFV) y Fuentes No Convencionales de _x000a_Energías Renovables (FNCER) en el Municipio de Potosí – Nariño"/>
    <s v="Wilson Ferney Tello Alcaldía Municipal de Potosí"/>
    <s v="DP"/>
    <x v="82"/>
    <x v="83"/>
    <x v="73"/>
    <s v="abril 2025"/>
    <x v="3"/>
    <m/>
    <m/>
    <x v="0"/>
    <n v="2"/>
    <n v="12"/>
    <x v="82"/>
    <s v="N/A"/>
    <d v="2025-04-11T00:00:00"/>
    <s v="N/A"/>
    <s v="N/A"/>
    <s v="se asigna a la DEE al Grupo de comunidades Energeticas"/>
    <m/>
    <n v="0"/>
  </r>
  <r>
    <n v="914"/>
    <x v="910"/>
    <s v="Traslado parcial de la solicitud MARÍA PAULA ROCHA VEGA, de información relacionada con la “transición energética”, recibida mediante el radicado UPME No. 20251100055672.. ¿Cuál es el concepto de transición energética en el ordenamiento_x000a_jurídico colombiano? 2. ¿Cuáles son las políticas públicas contempladas para garantizar la transición energética?”."/>
    <s v="Unidad de Planeación Minero Energética UPME"/>
    <s v="DP"/>
    <x v="83"/>
    <x v="83"/>
    <x v="74"/>
    <s v="abril 2025"/>
    <x v="3"/>
    <m/>
    <m/>
    <x v="0"/>
    <n v="1"/>
    <n v="12"/>
    <x v="83"/>
    <s v="N/A"/>
    <d v="2025-04-11T00:00:00"/>
    <s v="N/A"/>
    <s v="N/A"/>
    <s v="SE ASIGNA A LA DEE A María Camila Cubillos Sánchez "/>
    <m/>
    <n v="0"/>
  </r>
  <r>
    <n v="915"/>
    <x v="911"/>
    <s v=" si Uds me pueden colaborar en el proceso de la viabilidad de la cantidad de Paneles, postura, costos y crédito_x000a_para su adquisición."/>
    <s v="Josué Figueroa Mendoza"/>
    <s v="DP"/>
    <x v="83"/>
    <x v="83"/>
    <x v="74"/>
    <s v="abril 2025"/>
    <x v="25"/>
    <m/>
    <m/>
    <x v="2"/>
    <n v="-45757"/>
    <n v="12"/>
    <x v="83"/>
    <m/>
    <m/>
    <m/>
    <m/>
    <m/>
    <m/>
    <n v="1"/>
  </r>
  <r>
    <n v="916"/>
    <x v="912"/>
    <s v="Solicitud de información uso de suelo proyecto fotovoltaico Bochica que pretende adelantar la empresa ABOWIN RENOBABLES PROYECTO TRES S.A.A E.S.P en la vereda de Suescun del municipio de Tibasosa"/>
    <s v="Alcaldía Tibasosa Boyacá"/>
    <s v="DP"/>
    <x v="83"/>
    <x v="83"/>
    <x v="74"/>
    <s v="abril 2025"/>
    <x v="3"/>
    <m/>
    <m/>
    <x v="0"/>
    <n v="4"/>
    <n v="12"/>
    <x v="83"/>
    <s v="N/A"/>
    <d v="2025-04-14T00:00:00"/>
    <s v="N/A"/>
    <s v="N/A"/>
    <s v="se asigna a la OAJ"/>
    <m/>
    <n v="0"/>
  </r>
  <r>
    <n v="917"/>
    <x v="913"/>
    <s v="Reporte Clientes rurales mes marzo de 2025"/>
    <s v="Ruitoque - Energía Inteligente"/>
    <s v="DP"/>
    <x v="83"/>
    <x v="83"/>
    <x v="74"/>
    <s v="abril 2025"/>
    <x v="16"/>
    <m/>
    <m/>
    <x v="2"/>
    <n v="-45757"/>
    <n v="12"/>
    <x v="83"/>
    <m/>
    <m/>
    <m/>
    <m/>
    <m/>
    <m/>
    <n v="1"/>
  </r>
  <r>
    <n v="918"/>
    <x v="914"/>
    <s v="Derecho de peticion solicitud de apoyo para desarrollo de generador de energia libre"/>
    <s v="Jailer Castaño Herrera"/>
    <s v="DP"/>
    <x v="83"/>
    <x v="83"/>
    <x v="74"/>
    <s v="abril 2025"/>
    <x v="18"/>
    <m/>
    <m/>
    <x v="2"/>
    <n v="-45757"/>
    <n v="12"/>
    <x v="83"/>
    <m/>
    <m/>
    <m/>
    <m/>
    <m/>
    <m/>
    <n v="1"/>
  </r>
  <r>
    <n v="919"/>
    <x v="915"/>
    <s v="Certificación Áreas Rurales de Menor Desarrollo 2025- Empresas Públicas de Medellín"/>
    <s v="Empresas Públicas de Medellín - EPM"/>
    <s v="DP"/>
    <x v="83"/>
    <x v="84"/>
    <x v="75"/>
    <s v="abril 2025"/>
    <x v="3"/>
    <m/>
    <m/>
    <x v="0"/>
    <n v="4"/>
    <n v="12"/>
    <x v="83"/>
    <s v="N/A"/>
    <d v="2025-04-14T00:00:00"/>
    <s v="N/A"/>
    <s v="N/A"/>
    <s v="SE ASIGNA A SUBSIDIOS "/>
    <m/>
    <n v="0"/>
  </r>
  <r>
    <n v="920"/>
    <x v="916"/>
    <s v="Ingreso y traslado de recursos del Fondo de Solidaridad del Sector Eléctrico mes de febrero y marzo de 2025 y Solicitud de Información."/>
    <s v="Grupo de Tesorería"/>
    <s v="OTROS "/>
    <x v="83"/>
    <x v="83"/>
    <x v="74"/>
    <s v="abril 2025"/>
    <x v="3"/>
    <m/>
    <m/>
    <x v="0"/>
    <n v="1"/>
    <n v="12"/>
    <x v="83"/>
    <s v="N/A"/>
    <d v="2025-04-11T00:00:00"/>
    <s v="N/A"/>
    <s v="N/A"/>
    <s v="SE ASIGNA A SUBSIDIOS "/>
    <m/>
    <n v="0"/>
  </r>
  <r>
    <n v="921"/>
    <x v="917"/>
    <s v="MINENERGIA: Registro radicado 2-2025-006276"/>
    <s v="CEDELCA S.A. E.SP."/>
    <s v="DP"/>
    <x v="83"/>
    <x v="83"/>
    <x v="74"/>
    <s v="abril 2025"/>
    <x v="3"/>
    <m/>
    <m/>
    <x v="0"/>
    <n v="1"/>
    <n v="12"/>
    <x v="83"/>
    <s v="N/A"/>
    <d v="2025-04-11T00:00:00"/>
    <s v="N/A"/>
    <s v="N/A"/>
    <s v="se asigna a la DEE a Rafael Reinaldo Romero"/>
    <m/>
    <n v="0"/>
  </r>
  <r>
    <n v="922"/>
    <x v="918"/>
    <s v="C-388 Alcance Entrega del Informe Auditoria N°2 Matimba Il - Contrato 4620003413 - MIN MINAS"/>
    <s v="Compañía Colombiana de Consultores S.A.A"/>
    <s v="OTROS "/>
    <x v="83"/>
    <x v="83"/>
    <x v="76"/>
    <s v="abril 2025"/>
    <x v="22"/>
    <m/>
    <m/>
    <x v="1"/>
    <n v="-45757"/>
    <n v="12"/>
    <x v="83"/>
    <m/>
    <m/>
    <m/>
    <m/>
    <s v="El informe se guarda en: 1.Comunicaciones/10. Informe SIN - Curva S"/>
    <m/>
    <n v="0"/>
  </r>
  <r>
    <n v="923"/>
    <x v="919"/>
    <s v="DERECHO DE PETICION Entrar al plan de energías limpias"/>
    <s v="Alfaro Jose Villaquiran"/>
    <s v="DP"/>
    <x v="83"/>
    <x v="83"/>
    <x v="76"/>
    <s v="abril 2025"/>
    <x v="3"/>
    <m/>
    <m/>
    <x v="0"/>
    <n v="4"/>
    <n v="12"/>
    <x v="83"/>
    <s v="N/A"/>
    <d v="2025-04-14T00:00:00"/>
    <s v="N/A"/>
    <s v="N/A"/>
    <s v="SE ASIGNA A LA DEE AL GRUPO DE Comunidades Energéticas"/>
    <m/>
    <n v="0"/>
  </r>
  <r>
    <n v="924"/>
    <x v="920"/>
    <s v="Solicitud de información sobre el estado y avance de proyecto “IMPLEMENTACIÓN DE UN SISTEMA AGROVOLTAICO DE _x000a_1MW EN VEREDA PRADERA, CORREGIMIENTO LA CALDERA, NARIÑO”."/>
    <s v="Samir Cortes"/>
    <s v="DP"/>
    <x v="83"/>
    <x v="85"/>
    <x v="77"/>
    <s v="abril 2025"/>
    <x v="14"/>
    <m/>
    <m/>
    <x v="2"/>
    <n v="-45757"/>
    <n v="12"/>
    <x v="83"/>
    <m/>
    <m/>
    <m/>
    <m/>
    <m/>
    <m/>
    <n v="1"/>
  </r>
  <r>
    <n v="925"/>
    <x v="921"/>
    <s v="C-388 Alcance Entrega del Informe Auditoria N°2 PV La Paloma - Contrato 4620003413 - MIN MINAS"/>
    <s v="Compañía Colombiana de Consultores S.A.A"/>
    <s v="OTROS "/>
    <x v="83"/>
    <x v="83"/>
    <x v="76"/>
    <s v="abril 2025"/>
    <x v="22"/>
    <m/>
    <m/>
    <x v="1"/>
    <n v="-45757"/>
    <n v="12"/>
    <x v="83"/>
    <m/>
    <m/>
    <m/>
    <m/>
    <s v="El informe se guarda en: 1.Comunicaciones/10. Informe SIN - Curva S"/>
    <m/>
    <n v="0"/>
  </r>
  <r>
    <n v="926"/>
    <x v="922"/>
    <s v="Respuesta a comunicación 01-STO-005977-E-2025 y consecutivo de origen 2-2025-007067"/>
    <s v="Electrificadora del Huila S.A. E.S.P. - Electrohuila"/>
    <s v="DP"/>
    <x v="83"/>
    <x v="83"/>
    <x v="74"/>
    <s v="abril 2025"/>
    <x v="11"/>
    <m/>
    <m/>
    <x v="2"/>
    <n v="-45757"/>
    <n v="12"/>
    <x v="83"/>
    <m/>
    <m/>
    <m/>
    <m/>
    <m/>
    <m/>
    <n v="1"/>
  </r>
  <r>
    <n v="927"/>
    <x v="923"/>
    <s v="Traslado derecho de petición de la señora Carmenza Castiblanco Rozo sobre la información de producción del subsector de energía para los años 2022 y 2023"/>
    <s v="Oficina de Asuntos Ambientales y Sociales_x000d_"/>
    <s v="DP"/>
    <x v="80"/>
    <x v="83"/>
    <x v="73"/>
    <s v="abril 2025"/>
    <x v="1"/>
    <m/>
    <m/>
    <x v="2"/>
    <n v="-45754"/>
    <n v="12"/>
    <x v="80"/>
    <m/>
    <m/>
    <m/>
    <m/>
    <m/>
    <m/>
    <n v="1"/>
  </r>
  <r>
    <n v="928"/>
    <x v="924"/>
    <s v="202544007824-1 MINENERGIA: Registro radicado 2-2025-011367 para la ingeniera Luisa Torres Blanco. Quien solicita: “ (…) 1.Listado detallado de los parques y/o granjas solares existentes en el país., 2.Listado detallado de proyectos de autogeneración de pequeña escala de hasta 1 MVA de capacidad instalada 3.Listado detallado de proyectos de autogeneración con capacidad superior a 1 MVA …”"/>
    <s v="XM S.A. E.S.P"/>
    <s v="DP"/>
    <x v="84"/>
    <x v="85"/>
    <x v="77"/>
    <s v="abril 2025"/>
    <x v="19"/>
    <m/>
    <m/>
    <x v="2"/>
    <n v="-45758"/>
    <n v="12"/>
    <x v="84"/>
    <m/>
    <m/>
    <m/>
    <m/>
    <m/>
    <m/>
    <n v="1"/>
  </r>
  <r>
    <n v="929"/>
    <x v="925"/>
    <s v="copia-Gestión de la petición E-2025-0007-069727 copian traslado a las entidades Agencia de Desarrollo Rural - ADR y Agencia Nacional de Tierras ANT de la petición dirigida por Jose Didier Becoche Chocue a la Presidencia de la República, solicitud que fue remitida al Ministerio de Minas y Energía mediante referencia 2-2025-011212 y recibida en las dependencias de Prosperidad Social."/>
    <s v="Prosperidad Social"/>
    <s v="DP"/>
    <x v="84"/>
    <x v="85"/>
    <x v="77"/>
    <s v="abril 2025"/>
    <x v="5"/>
    <m/>
    <m/>
    <x v="0"/>
    <n v="4"/>
    <n v="12"/>
    <x v="84"/>
    <s v="2-2025-013370"/>
    <d v="2025-04-15T00:00:00"/>
    <m/>
    <m/>
    <m/>
    <m/>
    <n v="0"/>
  </r>
  <r>
    <n v="930"/>
    <x v="926"/>
    <s v="me gustaría saber qué requisitos debo Tener para poder aplicar a los proyectos de energía solar que están viniendo para el municipio de Agustín Codazzi -cesar"/>
    <s v="Luis Eduardo Mejia "/>
    <s v="DP"/>
    <x v="84"/>
    <x v="85"/>
    <x v="77"/>
    <s v="abril 2025"/>
    <x v="11"/>
    <m/>
    <m/>
    <x v="2"/>
    <n v="-45758"/>
    <n v="12"/>
    <x v="84"/>
    <m/>
    <m/>
    <m/>
    <m/>
    <m/>
    <m/>
    <n v="1"/>
  </r>
  <r>
    <n v="931"/>
    <x v="927"/>
    <s v=" me gustaría saber qué requisitos debo_x000a_Tener para poder aplicar a los proyectos de energía solar que están viniendo para el municipio de Agustín Codazzi -cesar"/>
    <s v="Luis Eduardo Mejia "/>
    <s v="DP"/>
    <x v="84"/>
    <x v="85"/>
    <x v="77"/>
    <s v="abril 2025"/>
    <x v="11"/>
    <m/>
    <m/>
    <x v="2"/>
    <n v="-45758"/>
    <n v="12"/>
    <x v="84"/>
    <m/>
    <m/>
    <m/>
    <m/>
    <m/>
    <m/>
    <n v="1"/>
  </r>
  <r>
    <n v="932"/>
    <x v="928"/>
    <s v="Respuesta a comunicación 01-STO-005977-E-2025 y consecutivo de origen 2- 2025-007067 (06-DZN-009334-S-2025)"/>
    <s v="Electrificadora Del Huila S.A. E.S.P."/>
    <s v="DP"/>
    <x v="84"/>
    <x v="85"/>
    <x v="77"/>
    <s v="abril 2025"/>
    <x v="11"/>
    <m/>
    <m/>
    <x v="2"/>
    <n v="-45758"/>
    <n v="12"/>
    <x v="84"/>
    <m/>
    <m/>
    <m/>
    <m/>
    <m/>
    <m/>
    <n v="1"/>
  </r>
  <r>
    <n v="933"/>
    <x v="929"/>
    <s v="Asunto : Convenio Interadministrativo No 116231-158-2024. Fenoge - Ministerio de Minas y Energía y Ministerio de Educación Nacional (2025-EE-096384) El convenio del asunto suscrito e iniciado el pasado 12 de septiembre de 2024, tiene por objeto “ Aunar capacidades técnicas, administrativas y financieras de las partes para implementar soluciones de energización basadas en FNCER, en sedes educativas públicas para el cumplimiento de las estrategias sectoriales”"/>
    <s v="Ministerio de Educación"/>
    <s v="DP"/>
    <x v="84"/>
    <x v="85"/>
    <x v="77"/>
    <s v="abril 2025"/>
    <x v="3"/>
    <m/>
    <m/>
    <x v="0"/>
    <n v="3"/>
    <n v="12"/>
    <x v="84"/>
    <s v="N/A"/>
    <d v="2025-04-14T00:00:00"/>
    <s v="N/A"/>
    <s v="N/A"/>
    <s v="se asigna al la DEE al Grupo de Comunidades Energetica"/>
    <m/>
    <n v="0"/>
  </r>
  <r>
    <n v="934"/>
    <x v="930"/>
    <s v="Solicitud de ajuste proyecto BPIN20210214000075 de nombre: Implementación de soluciones solares fotovoltaicas para usuarios en la zona del municipio de Orito, Putumayo."/>
    <s v="Agencia de Renovación del Territorio"/>
    <s v="DP"/>
    <x v="84"/>
    <x v="85"/>
    <x v="77"/>
    <s v="abril 2025"/>
    <x v="3"/>
    <m/>
    <m/>
    <x v="0"/>
    <n v="3"/>
    <n v="12"/>
    <x v="84"/>
    <s v="N/A"/>
    <d v="2025-04-14T00:00:00"/>
    <s v="N/A"/>
    <s v="N/A"/>
    <s v="SE ASIGNA A SUPERVISION"/>
    <m/>
    <n v="0"/>
  </r>
  <r>
    <n v="935"/>
    <x v="931"/>
    <s v="Saludo, Presentación y solicitud para participar en proyecto Subestación Alcaraván 230kV y Líneas de Transmisión Asociadas"/>
    <s v="Top Drive Group"/>
    <s v="DP"/>
    <x v="84"/>
    <x v="85"/>
    <x v="77"/>
    <s v="abril 2025"/>
    <x v="24"/>
    <m/>
    <m/>
    <x v="2"/>
    <n v="-45758"/>
    <n v="12"/>
    <x v="84"/>
    <m/>
    <m/>
    <m/>
    <m/>
    <m/>
    <m/>
    <n v="1"/>
  </r>
  <r>
    <n v="936"/>
    <x v="932"/>
    <s v="Solicitud de reconsideración frente a la no aprobación del punto de conexión del proyecto fotovoltaico Chivo Mono I – 750 MW"/>
    <s v="Universidad de La Guajira"/>
    <s v="DP"/>
    <x v="84"/>
    <x v="85"/>
    <x v="77"/>
    <s v="abril 2025"/>
    <x v="14"/>
    <m/>
    <m/>
    <x v="2"/>
    <n v="-45758"/>
    <n v="12"/>
    <x v="84"/>
    <m/>
    <m/>
    <m/>
    <m/>
    <m/>
    <m/>
    <n v="1"/>
  </r>
  <r>
    <n v="937"/>
    <x v="933"/>
    <s v="Comunicado REB-TEC-043-2025, con Asunto: Confirmación parada de mantenimiento planta de biomasa. Contrato No. 084 de 20-09-2016 de compra de energia celebrado entre Electrovichada S.A. E.SP Y  refoenergy Bita S.A.A "/>
    <s v="Refoenergy Bita S.A.S E.S.P,"/>
    <s v="DP"/>
    <x v="84"/>
    <x v="85"/>
    <x v="77"/>
    <s v="abril 2025"/>
    <x v="18"/>
    <m/>
    <m/>
    <x v="2"/>
    <n v="-45758"/>
    <n v="12"/>
    <x v="84"/>
    <m/>
    <m/>
    <m/>
    <m/>
    <m/>
    <m/>
    <n v="1"/>
  </r>
  <r>
    <n v="938"/>
    <x v="934"/>
    <s v="Remisión Comentarios Modificación Proyecto de Resolución 40590 de 2019"/>
    <s v="Compañía Energética de Occidente S.A.S E.S.P."/>
    <s v="DP"/>
    <x v="84"/>
    <x v="85"/>
    <x v="77"/>
    <s v="abril 2025"/>
    <x v="3"/>
    <m/>
    <m/>
    <x v="0"/>
    <n v="4"/>
    <n v="12"/>
    <x v="84"/>
    <s v="N/A"/>
    <d v="2025-04-15T00:00:00"/>
    <s v="N/A"/>
    <s v="N/A"/>
    <s v="se asigna a OARE"/>
    <m/>
    <n v="0"/>
  </r>
  <r>
    <n v="939"/>
    <x v="935"/>
    <s v="Comentarios Proyecto de Resolución que Deroga la Resolución 40130 DE 2020 _ Comparto mi Energía-CE20250444"/>
    <s v="Compañía Energética de Occidente S.A.S E.S.P."/>
    <s v="DP"/>
    <x v="84"/>
    <x v="85"/>
    <x v="77"/>
    <s v="abril 2025"/>
    <x v="25"/>
    <m/>
    <m/>
    <x v="2"/>
    <n v="-45758"/>
    <n v="12"/>
    <x v="84"/>
    <m/>
    <m/>
    <m/>
    <m/>
    <m/>
    <m/>
    <n v="1"/>
  </r>
  <r>
    <n v="940"/>
    <x v="936"/>
    <s v="Solicitud apoyo Cooperación Internacional acciones."/>
    <s v="Unidad de Victimas"/>
    <s v="DP"/>
    <x v="84"/>
    <x v="85"/>
    <x v="77"/>
    <s v="abril 2025"/>
    <x v="3"/>
    <m/>
    <m/>
    <x v="0"/>
    <n v="3"/>
    <n v="12"/>
    <x v="84"/>
    <s v="N/A"/>
    <d v="2025-04-14T00:00:00"/>
    <s v="N/A"/>
    <s v="N/A"/>
    <s v="SE ASIGNA A LA DEE AL GRUPO DE COMUNIDADES ENERGETICAS"/>
    <m/>
    <n v="0"/>
  </r>
  <r>
    <n v="941"/>
    <x v="937"/>
    <s v="Respuesta a Traslado por competencia comunicado MME 1-2025-010119 - Respuesta de GENSA  a Sintraelecol"/>
    <s v="GENSA S.A. ESP"/>
    <s v="DP"/>
    <x v="84"/>
    <x v="85"/>
    <x v="78"/>
    <s v="abril 2025"/>
    <x v="11"/>
    <m/>
    <m/>
    <x v="2"/>
    <n v="-45758"/>
    <n v="12"/>
    <x v="84"/>
    <m/>
    <m/>
    <m/>
    <m/>
    <m/>
    <m/>
    <n v="1"/>
  </r>
  <r>
    <n v="942"/>
    <x v="938"/>
    <s v="Queja contra servicio de acueducto y alcantarillado empresa AAA"/>
    <s v="JULIO GABRIEL DE CASTRO"/>
    <s v="DP"/>
    <x v="85"/>
    <x v="86"/>
    <x v="78"/>
    <s v="abril 2025"/>
    <x v="19"/>
    <m/>
    <m/>
    <x v="2"/>
    <n v="-45759"/>
    <n v="12"/>
    <x v="33"/>
    <m/>
    <m/>
    <m/>
    <m/>
    <m/>
    <m/>
    <n v="1"/>
  </r>
  <r>
    <n v="943"/>
    <x v="939"/>
    <s v="COPIA RECURSO DE REPOSICION Y APELACION PARA QUE CUMPLAN CON SILENCIO ADVO POSITIVO DE LEY A PETICION SOBRE FACT ENERO2025 84909289 Re: Gerente ElectroHuila Cuellar, PETICION GloriaAvila 214016802"/>
    <s v="Gloria Avila"/>
    <s v="DP"/>
    <x v="84"/>
    <x v="86"/>
    <x v="78"/>
    <s v="abril 2025"/>
    <x v="19"/>
    <m/>
    <m/>
    <x v="2"/>
    <n v="-45758"/>
    <n v="12"/>
    <x v="84"/>
    <m/>
    <m/>
    <m/>
    <m/>
    <m/>
    <m/>
    <n v="1"/>
  </r>
  <r>
    <n v="944"/>
    <x v="940"/>
    <s v="Respuesta a Traslado por competencia comunicaciones MME 1-2025-011527 Y MME 1-2025-011529 - Respuesta de GENSA  a Sintraelecol"/>
    <s v="GENSA S.A. ESP"/>
    <s v="DP"/>
    <x v="84"/>
    <x v="86"/>
    <x v="78"/>
    <s v="abril 2025"/>
    <x v="11"/>
    <m/>
    <m/>
    <x v="2"/>
    <n v="-45758"/>
    <n v="12"/>
    <x v="84"/>
    <m/>
    <m/>
    <m/>
    <m/>
    <m/>
    <m/>
    <n v="1"/>
  </r>
  <r>
    <n v="945"/>
    <x v="941"/>
    <s v="Urgente autorización para la generación de energía en el relleno sanitario Doña Juana"/>
    <s v="Presidencia de la Republica"/>
    <s v="DP"/>
    <x v="84"/>
    <x v="86"/>
    <x v="78"/>
    <s v="abril 2025"/>
    <x v="11"/>
    <m/>
    <m/>
    <x v="2"/>
    <n v="-45758"/>
    <n v="12"/>
    <x v="84"/>
    <m/>
    <m/>
    <m/>
    <m/>
    <m/>
    <m/>
    <n v="1"/>
  </r>
  <r>
    <n v="946"/>
    <x v="942"/>
    <s v="&quot;Urbanización Zafiro ciudadela Alvaro José Cobo Soto-PH&quot; situada en la parte urbana de Piedecuesta, Santander, estamos interesados en obtener energía diferente a la que nos vende el grupo EPM"/>
    <s v="Presidencia de la Republica"/>
    <s v="DP"/>
    <x v="84"/>
    <x v="86"/>
    <x v="78"/>
    <s v="abril 2025"/>
    <x v="3"/>
    <m/>
    <m/>
    <x v="0"/>
    <n v="3"/>
    <n v="12"/>
    <x v="84"/>
    <s v="N/A"/>
    <d v="2025-04-14T00:00:00"/>
    <s v="N/A"/>
    <s v="N/A"/>
    <s v="Se reasigna al grupo de Comunidades Energéticas"/>
    <m/>
    <n v="0"/>
  </r>
  <r>
    <n v="947"/>
    <x v="943"/>
    <s v="Auditoria al avance del cronograma de construcción y curva S del proyecto de_x000a_biomasa VILLANUEVA con corte a 31 de diciembre de 2024."/>
    <s v="Usaene"/>
    <s v="DP"/>
    <x v="86"/>
    <x v="86"/>
    <x v="78"/>
    <s v="abril 2025"/>
    <x v="22"/>
    <m/>
    <m/>
    <x v="1"/>
    <n v="-45761"/>
    <n v="12"/>
    <x v="85"/>
    <m/>
    <m/>
    <m/>
    <m/>
    <s v="El informe se guarda en: 1.Comunicaciones/10. Informe SIN - Curva S"/>
    <m/>
    <n v="0"/>
  </r>
  <r>
    <n v="948"/>
    <x v="944"/>
    <s v=" Auditoria al avance del cronograma de construcción y curva S del proyecto de_x000a_generación LAS MARIAS con corte a 31 de diciembre de 2024."/>
    <s v="Usaene"/>
    <s v="DP"/>
    <x v="86"/>
    <x v="86"/>
    <x v="78"/>
    <s v="abril 2025"/>
    <x v="22"/>
    <m/>
    <m/>
    <x v="1"/>
    <n v="-45761"/>
    <n v="12"/>
    <x v="85"/>
    <m/>
    <m/>
    <m/>
    <m/>
    <s v="El informe se guarda en: 1.Comunicaciones/10. Informe SIN - Curva S"/>
    <m/>
    <n v="0"/>
  </r>
  <r>
    <n v="949"/>
    <x v="945"/>
    <s v="informe semanal de la prestación del servicio de energía en las localidades de las ZNI que cuentan con Telemetría"/>
    <s v="IPSE"/>
    <s v="OTROS "/>
    <x v="84"/>
    <x v="86"/>
    <x v="78"/>
    <s v="abril 2025"/>
    <x v="4"/>
    <m/>
    <m/>
    <x v="2"/>
    <n v="-45758"/>
    <n v="12"/>
    <x v="84"/>
    <m/>
    <m/>
    <m/>
    <m/>
    <m/>
    <m/>
    <n v="1"/>
  </r>
  <r>
    <n v="950"/>
    <x v="946"/>
    <s v="Traslado por competencia. Solicitud de información respecto a proyecto en instalación de Parque Solar Cementos Tequendama en el municipio de Suesca, Cundinamarca.  Preguntan si es PINES"/>
    <s v="Ministerio de Ambiente y Desarrollo Sostenible"/>
    <s v="DP"/>
    <x v="86"/>
    <x v="86"/>
    <x v="78"/>
    <s v="abril 2025"/>
    <x v="16"/>
    <m/>
    <m/>
    <x v="0"/>
    <n v="1"/>
    <n v="12"/>
    <x v="85"/>
    <s v="2-2025-013000"/>
    <d v="2025-04-15T00:00:00"/>
    <s v="2-2025-013000"/>
    <d v="2025-04-15T00:00:00"/>
    <s v="Traslado DPN"/>
    <m/>
    <n v="0"/>
  </r>
  <r>
    <n v="951"/>
    <x v="947"/>
    <s v="Solicitud información posibles recortes y aumento energía por falta de pago del Gobierno Nacional"/>
    <s v="Alcaldía de Bucaramanga"/>
    <s v="DP"/>
    <x v="86"/>
    <x v="87"/>
    <x v="79"/>
    <s v="abril 2025"/>
    <x v="1"/>
    <m/>
    <m/>
    <x v="2"/>
    <n v="-45761"/>
    <n v="12"/>
    <x v="85"/>
    <m/>
    <m/>
    <m/>
    <m/>
    <m/>
    <m/>
    <n v="1"/>
  </r>
  <r>
    <n v="952"/>
    <x v="948"/>
    <s v="TAURUS - TEC - Derecho de petición Reiteración necesidad de acuerdo de coexistencias"/>
    <s v="CNE OIL &amp; GAS S.A.S."/>
    <s v="DP"/>
    <x v="86"/>
    <x v="87"/>
    <x v="79"/>
    <s v="abril 2025"/>
    <x v="13"/>
    <m/>
    <m/>
    <x v="2"/>
    <n v="-45761"/>
    <n v="12"/>
    <x v="85"/>
    <m/>
    <m/>
    <m/>
    <m/>
    <m/>
    <m/>
    <n v="1"/>
  </r>
  <r>
    <n v="953"/>
    <x v="949"/>
    <s v="aclaración respecto a los requisitos para figurar como constructor en instalaciones solares fotovoltaicas"/>
    <s v="FREDY RICARDO QUIROGA"/>
    <s v="DP"/>
    <x v="86"/>
    <x v="87"/>
    <x v="79"/>
    <s v="abril 2025"/>
    <x v="3"/>
    <m/>
    <m/>
    <x v="0"/>
    <n v="1"/>
    <n v="12"/>
    <x v="85"/>
    <s v="N/A"/>
    <d v="2025-04-15T00:00:00"/>
    <s v="N/A"/>
    <s v="N/A"/>
    <s v="Se asigna a la OARE"/>
    <m/>
    <n v="0"/>
  </r>
  <r>
    <n v="954"/>
    <x v="950"/>
    <s v="Invitan al ministro a Mesa de Asociatividad Solidaria del Huila con propositos fortalecimiento de procesos productivos, empresariales, turísticos, científicos, formativos, de infraestructura, tecnológicos y de acceso a servicios financieros"/>
    <s v="Unidad Administrativa Especial de Organizaciones Solidarias"/>
    <s v="DP"/>
    <x v="86"/>
    <x v="87"/>
    <x v="79"/>
    <s v="abril 2025"/>
    <x v="3"/>
    <m/>
    <m/>
    <x v="0"/>
    <n v="1"/>
    <n v="12"/>
    <x v="85"/>
    <s v="N/A"/>
    <d v="2025-04-15T00:00:00"/>
    <s v="N/A"/>
    <s v="N/A"/>
    <s v="Se envía a Secretaría General"/>
    <m/>
    <n v="0"/>
  </r>
  <r>
    <n v="955"/>
    <x v="951"/>
    <s v="ANLA emite respuesta del traslado 2-2025-008687 sobre evaluación de la modificación de la licencia ambiental otorgada a la empresa Solar El Edén S.A.S."/>
    <s v="ANLA"/>
    <s v="DP"/>
    <x v="87"/>
    <x v="87"/>
    <x v="80"/>
    <s v="abril 2025"/>
    <x v="3"/>
    <m/>
    <m/>
    <x v="0"/>
    <n v="-28"/>
    <n v="12"/>
    <x v="86"/>
    <s v="N/A"/>
    <d v="2025-04-16T00:00:00"/>
    <s v="N/A"/>
    <s v="N/A"/>
    <s v="Se remite al despacho del Ministro por instrucción de Eulogio"/>
    <m/>
    <n v="0"/>
  </r>
  <r>
    <n v="956"/>
    <x v="952"/>
    <s v="Solicita cita con el presidente para tratar temas energéticos que beneficiaran al país"/>
    <s v="Jhon Jairo Gutiérrez Duque"/>
    <s v="DP"/>
    <x v="84"/>
    <x v="85"/>
    <x v="79"/>
    <s v="abril 2025"/>
    <x v="18"/>
    <m/>
    <m/>
    <x v="2"/>
    <n v="-45758"/>
    <n v="12"/>
    <x v="84"/>
    <m/>
    <m/>
    <m/>
    <m/>
    <m/>
    <m/>
    <n v="1"/>
  </r>
  <r>
    <n v="957"/>
    <x v="953"/>
    <s v="Solicitud de determinantes en materia de sistemas de abastecimiento de energía y gas para la formulación del Plan Estratégico y de Ordenamiento de la Región Metropolitana Bogotá – Cundinamarca"/>
    <s v="Región Metropolitana Bogotá - Cundinamarca"/>
    <s v="DP"/>
    <x v="80"/>
    <x v="85"/>
    <x v="78"/>
    <s v="abril 2025"/>
    <x v="3"/>
    <m/>
    <m/>
    <x v="0"/>
    <n v="9"/>
    <n v="12"/>
    <x v="80"/>
    <s v="N/A"/>
    <d v="2025-04-16T00:00:00"/>
    <s v="N/A"/>
    <s v="N/A"/>
    <s v="Se asignó a la OARE"/>
    <m/>
    <n v="0"/>
  </r>
  <r>
    <n v="958"/>
    <x v="954"/>
    <s v="Solicitan información sobre el precio del gas natural, el carbón y el Diesel que se ha usado desde 2008 para la generación de energía eléctrica"/>
    <s v="LAURA PULGARÍN"/>
    <s v="DP"/>
    <x v="85"/>
    <x v="86"/>
    <x v="78"/>
    <s v="abril 2025"/>
    <x v="11"/>
    <m/>
    <m/>
    <x v="2"/>
    <n v="-45759"/>
    <n v="12"/>
    <x v="33"/>
    <m/>
    <m/>
    <m/>
    <m/>
    <m/>
    <m/>
    <n v="1"/>
  </r>
  <r>
    <n v="959"/>
    <x v="955"/>
    <s v="_x0009_LIZAMA - Revisión de Coexistencia por superposición ECOPETROL"/>
    <s v="Paula Castañeda - Viridi"/>
    <s v="DP"/>
    <x v="88"/>
    <x v="88"/>
    <x v="81"/>
    <s v="abril 2025"/>
    <x v="13"/>
    <m/>
    <m/>
    <x v="2"/>
    <n v="-45763"/>
    <n v="12"/>
    <x v="87"/>
    <m/>
    <m/>
    <m/>
    <m/>
    <m/>
    <m/>
    <n v="1"/>
  </r>
  <r>
    <n v="960"/>
    <x v="956"/>
    <s v="Solicitan información sobre Proyecto FAZNI Juan de acosta"/>
    <s v="Osvaldo Santiago Sanchez"/>
    <s v="DP"/>
    <x v="86"/>
    <x v="87"/>
    <x v="81"/>
    <s v="abril 2025"/>
    <x v="3"/>
    <m/>
    <m/>
    <x v="2"/>
    <n v="-45761"/>
    <n v="12"/>
    <x v="85"/>
    <m/>
    <m/>
    <m/>
    <m/>
    <m/>
    <m/>
    <n v="1"/>
  </r>
  <r>
    <n v="961"/>
    <x v="957"/>
    <s v="Solicitan incluir en el plan expasión 2024-2038 precisión sobre el tratamiento de proyectos con punto de conexión asignado a la Subestación Salamina 115 kV"/>
    <s v="PCH Salamina S.A.S."/>
    <s v="DP"/>
    <x v="89"/>
    <x v="87"/>
    <x v="81"/>
    <s v="abril 2025"/>
    <x v="1"/>
    <m/>
    <m/>
    <x v="2"/>
    <n v="-45762"/>
    <n v="12"/>
    <x v="88"/>
    <m/>
    <m/>
    <m/>
    <m/>
    <m/>
    <m/>
    <n v="1"/>
  </r>
  <r>
    <n v="962"/>
    <x v="958"/>
    <s v="Comentarios al Proyecto de Resolución “Por la cual se modifica la Resolución_x000a_40590 de 2019 y se adoptan otras disposiciones”"/>
    <s v="Aes Colombia &amp; Cía. S.C.A. E.S.P."/>
    <s v="OTROS "/>
    <x v="86"/>
    <x v="88"/>
    <x v="81"/>
    <s v="abril 2025"/>
    <x v="3"/>
    <m/>
    <m/>
    <x v="0"/>
    <n v="2"/>
    <n v="12"/>
    <x v="85"/>
    <s v="N/A"/>
    <d v="2025-04-16T00:00:00"/>
    <s v="N/A"/>
    <s v="N/A"/>
    <s v="Se asignó a la OARE"/>
    <m/>
    <n v="0"/>
  </r>
  <r>
    <n v="963"/>
    <x v="959"/>
    <s v="Informe Rendición de cuentas Fideicomiso 3 1 E102857 E F EMSA E S P PRONE GGC 705 2021"/>
    <s v="Banco de Bogotá"/>
    <s v="OTROS "/>
    <x v="86"/>
    <x v="88"/>
    <x v="81"/>
    <s v="abril 2025"/>
    <x v="3"/>
    <m/>
    <m/>
    <x v="0"/>
    <n v="2"/>
    <n v="12"/>
    <x v="85"/>
    <s v="N/A"/>
    <d v="2025-04-16T00:00:00"/>
    <s v="N/A"/>
    <s v="N/A"/>
    <s v="Se devolvió a Grupo de Relacionamiento con el Ciudadano y Gestión de la Información por contener errores en los archivos anexos"/>
    <m/>
    <n v="0"/>
  </r>
  <r>
    <n v="964"/>
    <x v="960"/>
    <s v="Envían documentos a la vicepresidenta Francia Marquez"/>
    <s v="carlos julio amaya angel"/>
    <s v="DP"/>
    <x v="83"/>
    <x v="88"/>
    <x v="81"/>
    <s v="abril 2025"/>
    <x v="3"/>
    <m/>
    <m/>
    <x v="0"/>
    <n v="6"/>
    <n v="12"/>
    <x v="83"/>
    <s v="N/A"/>
    <d v="2025-04-16T00:00:00"/>
    <s v="N/A"/>
    <s v="N/A"/>
    <s v="Se asigna al Grupo de Gestión Internacional"/>
    <m/>
    <n v="0"/>
  </r>
  <r>
    <n v="965"/>
    <x v="961"/>
    <s v="Cronologia de acciones adelantadas por Findeter de cara a la intervención administrativa de la empresa AIR-E"/>
    <m/>
    <m/>
    <x v="90"/>
    <x v="89"/>
    <x v="82"/>
    <m/>
    <x v="26"/>
    <m/>
    <m/>
    <x v="2"/>
    <n v="0"/>
    <n v="12"/>
    <x v="33"/>
    <m/>
    <m/>
    <m/>
    <m/>
    <m/>
    <m/>
    <n v="1"/>
  </r>
  <r>
    <n v="966"/>
    <x v="962"/>
    <m/>
    <m/>
    <m/>
    <x v="90"/>
    <x v="89"/>
    <x v="82"/>
    <m/>
    <x v="26"/>
    <m/>
    <m/>
    <x v="2"/>
    <n v="0"/>
    <n v="12"/>
    <x v="33"/>
    <m/>
    <m/>
    <m/>
    <m/>
    <m/>
    <m/>
    <n v="1"/>
  </r>
  <r>
    <n v="967"/>
    <x v="962"/>
    <m/>
    <m/>
    <m/>
    <x v="90"/>
    <x v="89"/>
    <x v="82"/>
    <m/>
    <x v="26"/>
    <m/>
    <m/>
    <x v="2"/>
    <n v="0"/>
    <n v="12"/>
    <x v="33"/>
    <m/>
    <m/>
    <m/>
    <m/>
    <m/>
    <m/>
    <n v="1"/>
  </r>
  <r>
    <n v="968"/>
    <x v="962"/>
    <m/>
    <m/>
    <m/>
    <x v="90"/>
    <x v="89"/>
    <x v="82"/>
    <m/>
    <x v="26"/>
    <m/>
    <m/>
    <x v="2"/>
    <n v="0"/>
    <n v="12"/>
    <x v="33"/>
    <m/>
    <m/>
    <m/>
    <m/>
    <m/>
    <m/>
    <n v="1"/>
  </r>
  <r>
    <n v="969"/>
    <x v="962"/>
    <m/>
    <m/>
    <m/>
    <x v="90"/>
    <x v="89"/>
    <x v="82"/>
    <m/>
    <x v="26"/>
    <m/>
    <m/>
    <x v="2"/>
    <n v="0"/>
    <n v="12"/>
    <x v="33"/>
    <m/>
    <m/>
    <m/>
    <m/>
    <m/>
    <m/>
    <n v="1"/>
  </r>
  <r>
    <n v="970"/>
    <x v="962"/>
    <m/>
    <m/>
    <m/>
    <x v="90"/>
    <x v="89"/>
    <x v="82"/>
    <m/>
    <x v="26"/>
    <m/>
    <m/>
    <x v="2"/>
    <n v="0"/>
    <n v="12"/>
    <x v="33"/>
    <m/>
    <m/>
    <m/>
    <m/>
    <m/>
    <m/>
    <n v="1"/>
  </r>
  <r>
    <n v="971"/>
    <x v="962"/>
    <m/>
    <m/>
    <m/>
    <x v="90"/>
    <x v="89"/>
    <x v="82"/>
    <m/>
    <x v="26"/>
    <m/>
    <m/>
    <x v="2"/>
    <n v="0"/>
    <n v="12"/>
    <x v="33"/>
    <m/>
    <m/>
    <m/>
    <m/>
    <m/>
    <m/>
    <n v="1"/>
  </r>
  <r>
    <n v="972"/>
    <x v="962"/>
    <m/>
    <m/>
    <m/>
    <x v="90"/>
    <x v="89"/>
    <x v="82"/>
    <m/>
    <x v="26"/>
    <m/>
    <m/>
    <x v="2"/>
    <n v="0"/>
    <n v="12"/>
    <x v="33"/>
    <m/>
    <m/>
    <m/>
    <m/>
    <m/>
    <m/>
    <n v="1"/>
  </r>
  <r>
    <n v="973"/>
    <x v="962"/>
    <m/>
    <m/>
    <m/>
    <x v="90"/>
    <x v="89"/>
    <x v="82"/>
    <m/>
    <x v="26"/>
    <m/>
    <m/>
    <x v="2"/>
    <n v="0"/>
    <n v="12"/>
    <x v="33"/>
    <m/>
    <m/>
    <m/>
    <m/>
    <m/>
    <m/>
    <n v="1"/>
  </r>
  <r>
    <n v="974"/>
    <x v="962"/>
    <m/>
    <m/>
    <m/>
    <x v="90"/>
    <x v="89"/>
    <x v="82"/>
    <m/>
    <x v="26"/>
    <m/>
    <m/>
    <x v="2"/>
    <n v="0"/>
    <n v="12"/>
    <x v="33"/>
    <m/>
    <m/>
    <m/>
    <m/>
    <m/>
    <m/>
    <n v="1"/>
  </r>
  <r>
    <n v="975"/>
    <x v="962"/>
    <m/>
    <m/>
    <m/>
    <x v="90"/>
    <x v="89"/>
    <x v="82"/>
    <m/>
    <x v="26"/>
    <m/>
    <m/>
    <x v="2"/>
    <n v="0"/>
    <n v="12"/>
    <x v="33"/>
    <m/>
    <m/>
    <m/>
    <m/>
    <m/>
    <m/>
    <n v="1"/>
  </r>
  <r>
    <n v="976"/>
    <x v="962"/>
    <m/>
    <m/>
    <m/>
    <x v="90"/>
    <x v="89"/>
    <x v="82"/>
    <m/>
    <x v="26"/>
    <m/>
    <m/>
    <x v="2"/>
    <n v="0"/>
    <n v="12"/>
    <x v="33"/>
    <m/>
    <m/>
    <m/>
    <m/>
    <m/>
    <m/>
    <n v="1"/>
  </r>
  <r>
    <n v="977"/>
    <x v="962"/>
    <m/>
    <m/>
    <m/>
    <x v="90"/>
    <x v="89"/>
    <x v="82"/>
    <m/>
    <x v="26"/>
    <m/>
    <m/>
    <x v="2"/>
    <n v="0"/>
    <n v="12"/>
    <x v="33"/>
    <m/>
    <m/>
    <m/>
    <m/>
    <m/>
    <m/>
    <n v="1"/>
  </r>
  <r>
    <n v="978"/>
    <x v="962"/>
    <m/>
    <m/>
    <m/>
    <x v="90"/>
    <x v="89"/>
    <x v="82"/>
    <m/>
    <x v="26"/>
    <m/>
    <m/>
    <x v="2"/>
    <n v="0"/>
    <n v="12"/>
    <x v="33"/>
    <m/>
    <m/>
    <m/>
    <m/>
    <m/>
    <m/>
    <n v="1"/>
  </r>
  <r>
    <n v="979"/>
    <x v="962"/>
    <m/>
    <m/>
    <m/>
    <x v="90"/>
    <x v="89"/>
    <x v="82"/>
    <m/>
    <x v="26"/>
    <m/>
    <m/>
    <x v="2"/>
    <n v="0"/>
    <n v="12"/>
    <x v="33"/>
    <m/>
    <m/>
    <m/>
    <m/>
    <m/>
    <m/>
    <n v="1"/>
  </r>
  <r>
    <n v="980"/>
    <x v="962"/>
    <m/>
    <m/>
    <m/>
    <x v="90"/>
    <x v="89"/>
    <x v="82"/>
    <m/>
    <x v="26"/>
    <m/>
    <m/>
    <x v="2"/>
    <n v="0"/>
    <n v="12"/>
    <x v="33"/>
    <m/>
    <m/>
    <m/>
    <m/>
    <m/>
    <m/>
    <n v="1"/>
  </r>
  <r>
    <n v="981"/>
    <x v="962"/>
    <m/>
    <m/>
    <m/>
    <x v="90"/>
    <x v="89"/>
    <x v="82"/>
    <m/>
    <x v="26"/>
    <m/>
    <m/>
    <x v="2"/>
    <n v="0"/>
    <n v="12"/>
    <x v="33"/>
    <m/>
    <m/>
    <m/>
    <m/>
    <m/>
    <m/>
    <n v="1"/>
  </r>
  <r>
    <n v="982"/>
    <x v="962"/>
    <m/>
    <m/>
    <m/>
    <x v="90"/>
    <x v="89"/>
    <x v="82"/>
    <m/>
    <x v="26"/>
    <m/>
    <m/>
    <x v="2"/>
    <n v="0"/>
    <n v="12"/>
    <x v="33"/>
    <m/>
    <m/>
    <m/>
    <m/>
    <m/>
    <m/>
    <n v="1"/>
  </r>
  <r>
    <n v="983"/>
    <x v="962"/>
    <m/>
    <m/>
    <m/>
    <x v="90"/>
    <x v="89"/>
    <x v="82"/>
    <m/>
    <x v="26"/>
    <m/>
    <m/>
    <x v="2"/>
    <n v="0"/>
    <n v="12"/>
    <x v="33"/>
    <m/>
    <m/>
    <m/>
    <m/>
    <m/>
    <m/>
    <n v="1"/>
  </r>
  <r>
    <n v="984"/>
    <x v="962"/>
    <m/>
    <m/>
    <m/>
    <x v="90"/>
    <x v="89"/>
    <x v="82"/>
    <m/>
    <x v="26"/>
    <m/>
    <m/>
    <x v="2"/>
    <n v="0"/>
    <n v="12"/>
    <x v="33"/>
    <m/>
    <m/>
    <m/>
    <m/>
    <m/>
    <m/>
    <n v="1"/>
  </r>
  <r>
    <n v="985"/>
    <x v="962"/>
    <m/>
    <m/>
    <m/>
    <x v="90"/>
    <x v="89"/>
    <x v="82"/>
    <m/>
    <x v="26"/>
    <m/>
    <m/>
    <x v="2"/>
    <n v="0"/>
    <n v="12"/>
    <x v="33"/>
    <m/>
    <m/>
    <m/>
    <m/>
    <m/>
    <m/>
    <n v="1"/>
  </r>
  <r>
    <n v="986"/>
    <x v="962"/>
    <m/>
    <m/>
    <m/>
    <x v="90"/>
    <x v="89"/>
    <x v="82"/>
    <m/>
    <x v="26"/>
    <m/>
    <m/>
    <x v="2"/>
    <n v="0"/>
    <n v="12"/>
    <x v="33"/>
    <m/>
    <m/>
    <m/>
    <m/>
    <m/>
    <m/>
    <n v="1"/>
  </r>
  <r>
    <n v="987"/>
    <x v="962"/>
    <m/>
    <m/>
    <m/>
    <x v="90"/>
    <x v="89"/>
    <x v="82"/>
    <m/>
    <x v="26"/>
    <m/>
    <m/>
    <x v="2"/>
    <n v="0"/>
    <n v="12"/>
    <x v="33"/>
    <m/>
    <m/>
    <m/>
    <m/>
    <m/>
    <m/>
    <n v="1"/>
  </r>
  <r>
    <n v="988"/>
    <x v="962"/>
    <m/>
    <m/>
    <m/>
    <x v="90"/>
    <x v="89"/>
    <x v="82"/>
    <m/>
    <x v="26"/>
    <m/>
    <m/>
    <x v="2"/>
    <n v="0"/>
    <n v="12"/>
    <x v="33"/>
    <m/>
    <m/>
    <m/>
    <m/>
    <m/>
    <m/>
    <n v="1"/>
  </r>
  <r>
    <n v="989"/>
    <x v="962"/>
    <m/>
    <m/>
    <m/>
    <x v="90"/>
    <x v="89"/>
    <x v="82"/>
    <m/>
    <x v="26"/>
    <m/>
    <m/>
    <x v="2"/>
    <n v="0"/>
    <n v="12"/>
    <x v="33"/>
    <m/>
    <m/>
    <m/>
    <m/>
    <m/>
    <m/>
    <n v="1"/>
  </r>
  <r>
    <n v="990"/>
    <x v="962"/>
    <m/>
    <m/>
    <m/>
    <x v="90"/>
    <x v="89"/>
    <x v="82"/>
    <m/>
    <x v="26"/>
    <m/>
    <m/>
    <x v="2"/>
    <n v="0"/>
    <n v="12"/>
    <x v="33"/>
    <m/>
    <m/>
    <m/>
    <m/>
    <m/>
    <m/>
    <n v="1"/>
  </r>
  <r>
    <n v="991"/>
    <x v="962"/>
    <m/>
    <m/>
    <m/>
    <x v="90"/>
    <x v="89"/>
    <x v="82"/>
    <m/>
    <x v="26"/>
    <m/>
    <m/>
    <x v="2"/>
    <n v="0"/>
    <n v="12"/>
    <x v="33"/>
    <m/>
    <m/>
    <m/>
    <m/>
    <m/>
    <m/>
    <n v="1"/>
  </r>
  <r>
    <n v="992"/>
    <x v="962"/>
    <m/>
    <m/>
    <m/>
    <x v="90"/>
    <x v="89"/>
    <x v="82"/>
    <m/>
    <x v="26"/>
    <m/>
    <m/>
    <x v="2"/>
    <n v="0"/>
    <n v="12"/>
    <x v="33"/>
    <m/>
    <m/>
    <m/>
    <m/>
    <m/>
    <m/>
    <n v="1"/>
  </r>
  <r>
    <n v="993"/>
    <x v="962"/>
    <m/>
    <m/>
    <m/>
    <x v="90"/>
    <x v="89"/>
    <x v="82"/>
    <m/>
    <x v="26"/>
    <m/>
    <m/>
    <x v="2"/>
    <n v="0"/>
    <n v="12"/>
    <x v="33"/>
    <m/>
    <m/>
    <m/>
    <m/>
    <m/>
    <m/>
    <n v="1"/>
  </r>
  <r>
    <n v="994"/>
    <x v="962"/>
    <m/>
    <m/>
    <m/>
    <x v="90"/>
    <x v="89"/>
    <x v="82"/>
    <m/>
    <x v="26"/>
    <m/>
    <m/>
    <x v="2"/>
    <n v="0"/>
    <n v="12"/>
    <x v="33"/>
    <m/>
    <m/>
    <m/>
    <m/>
    <m/>
    <m/>
    <n v="1"/>
  </r>
  <r>
    <n v="995"/>
    <x v="962"/>
    <m/>
    <m/>
    <m/>
    <x v="90"/>
    <x v="89"/>
    <x v="82"/>
    <m/>
    <x v="26"/>
    <m/>
    <m/>
    <x v="2"/>
    <n v="0"/>
    <n v="12"/>
    <x v="33"/>
    <m/>
    <m/>
    <m/>
    <m/>
    <m/>
    <m/>
    <n v="1"/>
  </r>
  <r>
    <n v="996"/>
    <x v="962"/>
    <m/>
    <m/>
    <m/>
    <x v="90"/>
    <x v="89"/>
    <x v="82"/>
    <m/>
    <x v="26"/>
    <m/>
    <m/>
    <x v="2"/>
    <n v="0"/>
    <n v="12"/>
    <x v="33"/>
    <m/>
    <m/>
    <m/>
    <m/>
    <m/>
    <m/>
    <n v="1"/>
  </r>
  <r>
    <n v="997"/>
    <x v="962"/>
    <m/>
    <m/>
    <m/>
    <x v="90"/>
    <x v="89"/>
    <x v="82"/>
    <m/>
    <x v="26"/>
    <m/>
    <m/>
    <x v="2"/>
    <n v="0"/>
    <n v="12"/>
    <x v="33"/>
    <m/>
    <m/>
    <m/>
    <m/>
    <m/>
    <m/>
    <n v="1"/>
  </r>
  <r>
    <n v="998"/>
    <x v="962"/>
    <m/>
    <m/>
    <m/>
    <x v="90"/>
    <x v="89"/>
    <x v="82"/>
    <m/>
    <x v="26"/>
    <m/>
    <m/>
    <x v="2"/>
    <n v="0"/>
    <n v="12"/>
    <x v="33"/>
    <m/>
    <m/>
    <m/>
    <m/>
    <m/>
    <m/>
    <n v="1"/>
  </r>
  <r>
    <n v="999"/>
    <x v="962"/>
    <m/>
    <m/>
    <m/>
    <x v="90"/>
    <x v="89"/>
    <x v="82"/>
    <m/>
    <x v="26"/>
    <m/>
    <m/>
    <x v="2"/>
    <n v="0"/>
    <n v="12"/>
    <x v="33"/>
    <m/>
    <m/>
    <m/>
    <m/>
    <m/>
    <m/>
    <n v="1"/>
  </r>
  <r>
    <n v="1000"/>
    <x v="962"/>
    <m/>
    <m/>
    <m/>
    <x v="90"/>
    <x v="89"/>
    <x v="82"/>
    <m/>
    <x v="26"/>
    <m/>
    <m/>
    <x v="2"/>
    <n v="0"/>
    <n v="12"/>
    <x v="33"/>
    <m/>
    <m/>
    <m/>
    <m/>
    <m/>
    <m/>
    <n v="1"/>
  </r>
  <r>
    <n v="1001"/>
    <x v="962"/>
    <m/>
    <m/>
    <m/>
    <x v="90"/>
    <x v="89"/>
    <x v="82"/>
    <m/>
    <x v="26"/>
    <m/>
    <m/>
    <x v="2"/>
    <n v="0"/>
    <n v="12"/>
    <x v="33"/>
    <m/>
    <m/>
    <m/>
    <m/>
    <m/>
    <m/>
    <n v="1"/>
  </r>
  <r>
    <n v="1002"/>
    <x v="962"/>
    <m/>
    <m/>
    <m/>
    <x v="90"/>
    <x v="89"/>
    <x v="82"/>
    <m/>
    <x v="26"/>
    <m/>
    <m/>
    <x v="2"/>
    <n v="0"/>
    <n v="12"/>
    <x v="33"/>
    <m/>
    <m/>
    <m/>
    <m/>
    <m/>
    <m/>
    <n v="1"/>
  </r>
  <r>
    <n v="1003"/>
    <x v="962"/>
    <m/>
    <m/>
    <m/>
    <x v="90"/>
    <x v="89"/>
    <x v="82"/>
    <m/>
    <x v="26"/>
    <m/>
    <m/>
    <x v="2"/>
    <n v="0"/>
    <n v="12"/>
    <x v="33"/>
    <m/>
    <m/>
    <m/>
    <m/>
    <m/>
    <m/>
    <n v="1"/>
  </r>
  <r>
    <n v="1004"/>
    <x v="962"/>
    <m/>
    <m/>
    <m/>
    <x v="90"/>
    <x v="89"/>
    <x v="82"/>
    <m/>
    <x v="26"/>
    <m/>
    <m/>
    <x v="2"/>
    <n v="0"/>
    <n v="12"/>
    <x v="33"/>
    <m/>
    <m/>
    <m/>
    <m/>
    <m/>
    <m/>
    <n v="1"/>
  </r>
  <r>
    <n v="1005"/>
    <x v="962"/>
    <m/>
    <m/>
    <m/>
    <x v="90"/>
    <x v="89"/>
    <x v="82"/>
    <m/>
    <x v="26"/>
    <m/>
    <m/>
    <x v="2"/>
    <n v="0"/>
    <n v="12"/>
    <x v="33"/>
    <m/>
    <m/>
    <m/>
    <m/>
    <m/>
    <m/>
    <n v="1"/>
  </r>
  <r>
    <n v="1006"/>
    <x v="962"/>
    <m/>
    <m/>
    <m/>
    <x v="90"/>
    <x v="89"/>
    <x v="82"/>
    <m/>
    <x v="26"/>
    <m/>
    <m/>
    <x v="2"/>
    <n v="0"/>
    <n v="12"/>
    <x v="33"/>
    <m/>
    <m/>
    <m/>
    <m/>
    <m/>
    <m/>
    <n v="1"/>
  </r>
  <r>
    <n v="1007"/>
    <x v="962"/>
    <m/>
    <m/>
    <m/>
    <x v="90"/>
    <x v="89"/>
    <x v="82"/>
    <m/>
    <x v="26"/>
    <m/>
    <m/>
    <x v="2"/>
    <n v="0"/>
    <n v="12"/>
    <x v="33"/>
    <m/>
    <m/>
    <m/>
    <m/>
    <m/>
    <m/>
    <n v="1"/>
  </r>
  <r>
    <n v="1008"/>
    <x v="962"/>
    <m/>
    <m/>
    <m/>
    <x v="90"/>
    <x v="89"/>
    <x v="82"/>
    <m/>
    <x v="26"/>
    <m/>
    <m/>
    <x v="2"/>
    <n v="0"/>
    <n v="12"/>
    <x v="33"/>
    <m/>
    <m/>
    <m/>
    <m/>
    <m/>
    <m/>
    <n v="1"/>
  </r>
  <r>
    <n v="1009"/>
    <x v="962"/>
    <m/>
    <m/>
    <m/>
    <x v="90"/>
    <x v="89"/>
    <x v="82"/>
    <m/>
    <x v="26"/>
    <m/>
    <m/>
    <x v="2"/>
    <n v="0"/>
    <n v="12"/>
    <x v="33"/>
    <m/>
    <m/>
    <m/>
    <m/>
    <m/>
    <m/>
    <n v="1"/>
  </r>
  <r>
    <n v="1010"/>
    <x v="962"/>
    <m/>
    <m/>
    <m/>
    <x v="90"/>
    <x v="89"/>
    <x v="82"/>
    <m/>
    <x v="26"/>
    <m/>
    <m/>
    <x v="2"/>
    <n v="0"/>
    <n v="12"/>
    <x v="33"/>
    <m/>
    <m/>
    <m/>
    <m/>
    <m/>
    <m/>
    <n v="1"/>
  </r>
  <r>
    <n v="1011"/>
    <x v="962"/>
    <m/>
    <m/>
    <m/>
    <x v="90"/>
    <x v="89"/>
    <x v="82"/>
    <m/>
    <x v="26"/>
    <m/>
    <m/>
    <x v="2"/>
    <n v="0"/>
    <n v="12"/>
    <x v="33"/>
    <m/>
    <m/>
    <m/>
    <m/>
    <m/>
    <m/>
    <n v="1"/>
  </r>
  <r>
    <n v="1012"/>
    <x v="962"/>
    <m/>
    <m/>
    <m/>
    <x v="90"/>
    <x v="89"/>
    <x v="82"/>
    <m/>
    <x v="26"/>
    <m/>
    <m/>
    <x v="2"/>
    <n v="0"/>
    <n v="12"/>
    <x v="33"/>
    <m/>
    <m/>
    <m/>
    <m/>
    <m/>
    <m/>
    <n v="1"/>
  </r>
  <r>
    <n v="1013"/>
    <x v="962"/>
    <m/>
    <m/>
    <m/>
    <x v="90"/>
    <x v="89"/>
    <x v="82"/>
    <m/>
    <x v="26"/>
    <m/>
    <m/>
    <x v="2"/>
    <n v="0"/>
    <n v="12"/>
    <x v="33"/>
    <m/>
    <m/>
    <m/>
    <m/>
    <m/>
    <m/>
    <n v="1"/>
  </r>
  <r>
    <n v="1014"/>
    <x v="962"/>
    <m/>
    <m/>
    <m/>
    <x v="90"/>
    <x v="89"/>
    <x v="82"/>
    <m/>
    <x v="26"/>
    <m/>
    <m/>
    <x v="2"/>
    <n v="0"/>
    <n v="12"/>
    <x v="33"/>
    <m/>
    <m/>
    <m/>
    <m/>
    <m/>
    <m/>
    <n v="1"/>
  </r>
  <r>
    <n v="1015"/>
    <x v="962"/>
    <m/>
    <m/>
    <m/>
    <x v="90"/>
    <x v="89"/>
    <x v="82"/>
    <m/>
    <x v="26"/>
    <m/>
    <m/>
    <x v="2"/>
    <n v="0"/>
    <n v="12"/>
    <x v="33"/>
    <m/>
    <m/>
    <m/>
    <m/>
    <m/>
    <m/>
    <n v="1"/>
  </r>
  <r>
    <n v="1016"/>
    <x v="962"/>
    <m/>
    <m/>
    <m/>
    <x v="90"/>
    <x v="89"/>
    <x v="82"/>
    <m/>
    <x v="26"/>
    <m/>
    <m/>
    <x v="2"/>
    <n v="0"/>
    <n v="12"/>
    <x v="33"/>
    <m/>
    <m/>
    <m/>
    <m/>
    <m/>
    <m/>
    <n v="1"/>
  </r>
  <r>
    <n v="1017"/>
    <x v="962"/>
    <m/>
    <m/>
    <m/>
    <x v="90"/>
    <x v="89"/>
    <x v="82"/>
    <m/>
    <x v="26"/>
    <m/>
    <m/>
    <x v="2"/>
    <n v="0"/>
    <n v="12"/>
    <x v="33"/>
    <m/>
    <m/>
    <m/>
    <m/>
    <m/>
    <m/>
    <n v="1"/>
  </r>
  <r>
    <n v="1018"/>
    <x v="962"/>
    <m/>
    <m/>
    <m/>
    <x v="90"/>
    <x v="89"/>
    <x v="82"/>
    <m/>
    <x v="26"/>
    <m/>
    <m/>
    <x v="2"/>
    <n v="0"/>
    <n v="12"/>
    <x v="33"/>
    <m/>
    <m/>
    <m/>
    <m/>
    <m/>
    <m/>
    <n v="1"/>
  </r>
  <r>
    <n v="1019"/>
    <x v="962"/>
    <m/>
    <m/>
    <m/>
    <x v="90"/>
    <x v="89"/>
    <x v="82"/>
    <m/>
    <x v="26"/>
    <m/>
    <m/>
    <x v="2"/>
    <n v="0"/>
    <n v="12"/>
    <x v="33"/>
    <m/>
    <m/>
    <m/>
    <m/>
    <m/>
    <m/>
    <n v="1"/>
  </r>
  <r>
    <n v="1020"/>
    <x v="962"/>
    <m/>
    <m/>
    <m/>
    <x v="90"/>
    <x v="89"/>
    <x v="82"/>
    <m/>
    <x v="26"/>
    <m/>
    <m/>
    <x v="2"/>
    <n v="0"/>
    <n v="12"/>
    <x v="33"/>
    <m/>
    <m/>
    <m/>
    <m/>
    <m/>
    <m/>
    <n v="1"/>
  </r>
  <r>
    <n v="1021"/>
    <x v="962"/>
    <m/>
    <m/>
    <m/>
    <x v="90"/>
    <x v="89"/>
    <x v="82"/>
    <m/>
    <x v="26"/>
    <m/>
    <m/>
    <x v="2"/>
    <n v="0"/>
    <n v="12"/>
    <x v="33"/>
    <m/>
    <m/>
    <m/>
    <m/>
    <m/>
    <m/>
    <n v="1"/>
  </r>
  <r>
    <n v="1022"/>
    <x v="962"/>
    <m/>
    <m/>
    <m/>
    <x v="90"/>
    <x v="89"/>
    <x v="82"/>
    <m/>
    <x v="26"/>
    <m/>
    <m/>
    <x v="2"/>
    <n v="0"/>
    <n v="12"/>
    <x v="33"/>
    <m/>
    <m/>
    <m/>
    <m/>
    <m/>
    <m/>
    <n v="1"/>
  </r>
  <r>
    <n v="1023"/>
    <x v="962"/>
    <m/>
    <m/>
    <m/>
    <x v="90"/>
    <x v="89"/>
    <x v="82"/>
    <m/>
    <x v="26"/>
    <m/>
    <m/>
    <x v="2"/>
    <n v="0"/>
    <n v="12"/>
    <x v="33"/>
    <m/>
    <m/>
    <m/>
    <m/>
    <m/>
    <m/>
    <n v="1"/>
  </r>
  <r>
    <n v="1024"/>
    <x v="962"/>
    <m/>
    <m/>
    <m/>
    <x v="90"/>
    <x v="89"/>
    <x v="82"/>
    <m/>
    <x v="26"/>
    <m/>
    <m/>
    <x v="2"/>
    <n v="0"/>
    <n v="12"/>
    <x v="33"/>
    <m/>
    <m/>
    <m/>
    <m/>
    <m/>
    <m/>
    <n v="1"/>
  </r>
  <r>
    <n v="1025"/>
    <x v="962"/>
    <m/>
    <m/>
    <m/>
    <x v="90"/>
    <x v="89"/>
    <x v="82"/>
    <m/>
    <x v="26"/>
    <m/>
    <m/>
    <x v="2"/>
    <n v="0"/>
    <n v="12"/>
    <x v="33"/>
    <m/>
    <m/>
    <m/>
    <m/>
    <m/>
    <m/>
    <n v="1"/>
  </r>
  <r>
    <n v="1026"/>
    <x v="962"/>
    <m/>
    <m/>
    <m/>
    <x v="90"/>
    <x v="89"/>
    <x v="82"/>
    <m/>
    <x v="26"/>
    <m/>
    <m/>
    <x v="2"/>
    <n v="0"/>
    <n v="12"/>
    <x v="33"/>
    <m/>
    <m/>
    <m/>
    <m/>
    <m/>
    <m/>
    <n v="1"/>
  </r>
  <r>
    <n v="1027"/>
    <x v="962"/>
    <m/>
    <m/>
    <m/>
    <x v="90"/>
    <x v="89"/>
    <x v="82"/>
    <m/>
    <x v="26"/>
    <m/>
    <m/>
    <x v="2"/>
    <n v="0"/>
    <n v="12"/>
    <x v="33"/>
    <m/>
    <m/>
    <m/>
    <m/>
    <m/>
    <m/>
    <n v="1"/>
  </r>
  <r>
    <n v="1028"/>
    <x v="962"/>
    <m/>
    <m/>
    <m/>
    <x v="90"/>
    <x v="89"/>
    <x v="82"/>
    <m/>
    <x v="26"/>
    <m/>
    <m/>
    <x v="2"/>
    <n v="0"/>
    <n v="12"/>
    <x v="33"/>
    <m/>
    <m/>
    <m/>
    <m/>
    <m/>
    <m/>
    <n v="1"/>
  </r>
  <r>
    <n v="1029"/>
    <x v="962"/>
    <m/>
    <m/>
    <m/>
    <x v="90"/>
    <x v="89"/>
    <x v="82"/>
    <m/>
    <x v="26"/>
    <m/>
    <m/>
    <x v="2"/>
    <n v="0"/>
    <n v="12"/>
    <x v="33"/>
    <m/>
    <m/>
    <m/>
    <m/>
    <m/>
    <m/>
    <n v="1"/>
  </r>
  <r>
    <n v="1030"/>
    <x v="962"/>
    <m/>
    <m/>
    <m/>
    <x v="90"/>
    <x v="89"/>
    <x v="82"/>
    <m/>
    <x v="26"/>
    <m/>
    <m/>
    <x v="2"/>
    <n v="0"/>
    <n v="12"/>
    <x v="33"/>
    <m/>
    <m/>
    <m/>
    <m/>
    <m/>
    <m/>
    <n v="1"/>
  </r>
  <r>
    <n v="1031"/>
    <x v="962"/>
    <m/>
    <m/>
    <m/>
    <x v="90"/>
    <x v="89"/>
    <x v="82"/>
    <m/>
    <x v="26"/>
    <m/>
    <m/>
    <x v="2"/>
    <n v="0"/>
    <n v="12"/>
    <x v="33"/>
    <m/>
    <m/>
    <m/>
    <m/>
    <m/>
    <m/>
    <n v="1"/>
  </r>
  <r>
    <n v="1032"/>
    <x v="962"/>
    <m/>
    <m/>
    <m/>
    <x v="90"/>
    <x v="89"/>
    <x v="82"/>
    <m/>
    <x v="26"/>
    <m/>
    <m/>
    <x v="2"/>
    <n v="0"/>
    <n v="12"/>
    <x v="33"/>
    <m/>
    <m/>
    <m/>
    <m/>
    <m/>
    <m/>
    <n v="1"/>
  </r>
  <r>
    <n v="1033"/>
    <x v="962"/>
    <m/>
    <m/>
    <m/>
    <x v="90"/>
    <x v="89"/>
    <x v="82"/>
    <m/>
    <x v="26"/>
    <m/>
    <m/>
    <x v="2"/>
    <n v="0"/>
    <n v="12"/>
    <x v="33"/>
    <m/>
    <m/>
    <m/>
    <m/>
    <m/>
    <m/>
    <n v="1"/>
  </r>
  <r>
    <n v="1034"/>
    <x v="962"/>
    <m/>
    <m/>
    <m/>
    <x v="90"/>
    <x v="89"/>
    <x v="82"/>
    <m/>
    <x v="26"/>
    <m/>
    <m/>
    <x v="2"/>
    <n v="0"/>
    <n v="12"/>
    <x v="33"/>
    <m/>
    <m/>
    <m/>
    <m/>
    <m/>
    <m/>
    <n v="1"/>
  </r>
  <r>
    <n v="1035"/>
    <x v="962"/>
    <m/>
    <m/>
    <m/>
    <x v="90"/>
    <x v="89"/>
    <x v="82"/>
    <m/>
    <x v="26"/>
    <m/>
    <m/>
    <x v="2"/>
    <n v="0"/>
    <n v="12"/>
    <x v="33"/>
    <m/>
    <m/>
    <m/>
    <m/>
    <m/>
    <m/>
    <n v="1"/>
  </r>
  <r>
    <n v="1036"/>
    <x v="962"/>
    <m/>
    <m/>
    <m/>
    <x v="90"/>
    <x v="89"/>
    <x v="82"/>
    <m/>
    <x v="26"/>
    <m/>
    <m/>
    <x v="2"/>
    <n v="0"/>
    <n v="12"/>
    <x v="33"/>
    <m/>
    <m/>
    <m/>
    <m/>
    <m/>
    <m/>
    <n v="1"/>
  </r>
  <r>
    <n v="1037"/>
    <x v="962"/>
    <m/>
    <m/>
    <m/>
    <x v="90"/>
    <x v="89"/>
    <x v="82"/>
    <m/>
    <x v="26"/>
    <m/>
    <m/>
    <x v="2"/>
    <n v="0"/>
    <n v="12"/>
    <x v="33"/>
    <m/>
    <m/>
    <m/>
    <m/>
    <m/>
    <m/>
    <n v="1"/>
  </r>
  <r>
    <n v="1038"/>
    <x v="962"/>
    <m/>
    <m/>
    <m/>
    <x v="90"/>
    <x v="89"/>
    <x v="82"/>
    <m/>
    <x v="26"/>
    <m/>
    <m/>
    <x v="2"/>
    <n v="0"/>
    <n v="12"/>
    <x v="33"/>
    <m/>
    <m/>
    <m/>
    <m/>
    <m/>
    <m/>
    <n v="1"/>
  </r>
  <r>
    <n v="1039"/>
    <x v="962"/>
    <m/>
    <m/>
    <m/>
    <x v="90"/>
    <x v="89"/>
    <x v="82"/>
    <m/>
    <x v="26"/>
    <m/>
    <m/>
    <x v="2"/>
    <n v="0"/>
    <n v="12"/>
    <x v="33"/>
    <m/>
    <m/>
    <m/>
    <m/>
    <m/>
    <m/>
    <n v="1"/>
  </r>
  <r>
    <n v="1040"/>
    <x v="962"/>
    <m/>
    <m/>
    <m/>
    <x v="90"/>
    <x v="89"/>
    <x v="82"/>
    <m/>
    <x v="26"/>
    <m/>
    <m/>
    <x v="2"/>
    <n v="0"/>
    <n v="12"/>
    <x v="33"/>
    <m/>
    <m/>
    <m/>
    <m/>
    <m/>
    <m/>
    <n v="1"/>
  </r>
  <r>
    <n v="1041"/>
    <x v="962"/>
    <m/>
    <m/>
    <m/>
    <x v="90"/>
    <x v="89"/>
    <x v="82"/>
    <m/>
    <x v="26"/>
    <m/>
    <m/>
    <x v="2"/>
    <n v="0"/>
    <n v="12"/>
    <x v="33"/>
    <m/>
    <m/>
    <m/>
    <m/>
    <m/>
    <m/>
    <n v="1"/>
  </r>
  <r>
    <n v="1042"/>
    <x v="962"/>
    <m/>
    <m/>
    <m/>
    <x v="90"/>
    <x v="89"/>
    <x v="82"/>
    <m/>
    <x v="26"/>
    <m/>
    <m/>
    <x v="2"/>
    <n v="0"/>
    <n v="12"/>
    <x v="33"/>
    <m/>
    <m/>
    <m/>
    <m/>
    <m/>
    <m/>
    <n v="1"/>
  </r>
  <r>
    <n v="1043"/>
    <x v="962"/>
    <m/>
    <m/>
    <m/>
    <x v="90"/>
    <x v="89"/>
    <x v="82"/>
    <m/>
    <x v="26"/>
    <m/>
    <m/>
    <x v="2"/>
    <n v="0"/>
    <n v="12"/>
    <x v="33"/>
    <m/>
    <m/>
    <m/>
    <m/>
    <m/>
    <m/>
    <n v="1"/>
  </r>
  <r>
    <n v="1044"/>
    <x v="962"/>
    <m/>
    <m/>
    <m/>
    <x v="90"/>
    <x v="89"/>
    <x v="82"/>
    <m/>
    <x v="26"/>
    <m/>
    <m/>
    <x v="2"/>
    <n v="0"/>
    <n v="12"/>
    <x v="33"/>
    <m/>
    <m/>
    <m/>
    <m/>
    <m/>
    <m/>
    <n v="1"/>
  </r>
  <r>
    <n v="1045"/>
    <x v="962"/>
    <m/>
    <m/>
    <m/>
    <x v="90"/>
    <x v="89"/>
    <x v="82"/>
    <m/>
    <x v="26"/>
    <m/>
    <m/>
    <x v="2"/>
    <n v="0"/>
    <n v="12"/>
    <x v="33"/>
    <m/>
    <m/>
    <m/>
    <m/>
    <m/>
    <m/>
    <n v="1"/>
  </r>
  <r>
    <n v="1046"/>
    <x v="962"/>
    <m/>
    <m/>
    <m/>
    <x v="90"/>
    <x v="89"/>
    <x v="82"/>
    <m/>
    <x v="26"/>
    <m/>
    <m/>
    <x v="2"/>
    <n v="0"/>
    <n v="12"/>
    <x v="33"/>
    <m/>
    <m/>
    <m/>
    <m/>
    <m/>
    <m/>
    <n v="1"/>
  </r>
  <r>
    <n v="1047"/>
    <x v="962"/>
    <m/>
    <m/>
    <m/>
    <x v="90"/>
    <x v="89"/>
    <x v="82"/>
    <m/>
    <x v="26"/>
    <m/>
    <m/>
    <x v="2"/>
    <n v="0"/>
    <n v="12"/>
    <x v="33"/>
    <m/>
    <m/>
    <m/>
    <m/>
    <m/>
    <m/>
    <n v="1"/>
  </r>
  <r>
    <n v="1048"/>
    <x v="962"/>
    <m/>
    <m/>
    <m/>
    <x v="90"/>
    <x v="89"/>
    <x v="82"/>
    <m/>
    <x v="26"/>
    <m/>
    <m/>
    <x v="2"/>
    <n v="0"/>
    <n v="12"/>
    <x v="33"/>
    <m/>
    <m/>
    <m/>
    <m/>
    <m/>
    <m/>
    <n v="1"/>
  </r>
  <r>
    <n v="1049"/>
    <x v="962"/>
    <m/>
    <m/>
    <m/>
    <x v="90"/>
    <x v="89"/>
    <x v="82"/>
    <m/>
    <x v="26"/>
    <m/>
    <m/>
    <x v="2"/>
    <n v="0"/>
    <n v="12"/>
    <x v="33"/>
    <m/>
    <m/>
    <m/>
    <m/>
    <m/>
    <m/>
    <n v="1"/>
  </r>
  <r>
    <n v="1050"/>
    <x v="962"/>
    <m/>
    <m/>
    <m/>
    <x v="90"/>
    <x v="89"/>
    <x v="82"/>
    <m/>
    <x v="26"/>
    <m/>
    <m/>
    <x v="2"/>
    <n v="0"/>
    <n v="12"/>
    <x v="33"/>
    <m/>
    <m/>
    <m/>
    <m/>
    <m/>
    <m/>
    <n v="1"/>
  </r>
  <r>
    <n v="1051"/>
    <x v="962"/>
    <m/>
    <m/>
    <m/>
    <x v="90"/>
    <x v="89"/>
    <x v="82"/>
    <m/>
    <x v="26"/>
    <m/>
    <m/>
    <x v="2"/>
    <n v="0"/>
    <n v="12"/>
    <x v="33"/>
    <m/>
    <m/>
    <m/>
    <m/>
    <m/>
    <m/>
    <n v="1"/>
  </r>
  <r>
    <n v="1052"/>
    <x v="962"/>
    <m/>
    <m/>
    <m/>
    <x v="90"/>
    <x v="89"/>
    <x v="82"/>
    <m/>
    <x v="26"/>
    <m/>
    <m/>
    <x v="2"/>
    <n v="0"/>
    <n v="12"/>
    <x v="33"/>
    <m/>
    <m/>
    <m/>
    <m/>
    <m/>
    <m/>
    <n v="1"/>
  </r>
  <r>
    <n v="1053"/>
    <x v="962"/>
    <m/>
    <m/>
    <m/>
    <x v="90"/>
    <x v="89"/>
    <x v="82"/>
    <m/>
    <x v="26"/>
    <m/>
    <m/>
    <x v="2"/>
    <n v="0"/>
    <n v="12"/>
    <x v="33"/>
    <m/>
    <m/>
    <m/>
    <m/>
    <m/>
    <m/>
    <n v="1"/>
  </r>
  <r>
    <n v="1054"/>
    <x v="962"/>
    <m/>
    <m/>
    <m/>
    <x v="90"/>
    <x v="89"/>
    <x v="82"/>
    <m/>
    <x v="26"/>
    <m/>
    <m/>
    <x v="2"/>
    <n v="0"/>
    <n v="12"/>
    <x v="33"/>
    <m/>
    <m/>
    <m/>
    <m/>
    <m/>
    <m/>
    <n v="1"/>
  </r>
  <r>
    <n v="1055"/>
    <x v="962"/>
    <m/>
    <m/>
    <m/>
    <x v="90"/>
    <x v="89"/>
    <x v="82"/>
    <m/>
    <x v="26"/>
    <m/>
    <m/>
    <x v="2"/>
    <n v="0"/>
    <n v="12"/>
    <x v="33"/>
    <m/>
    <m/>
    <m/>
    <m/>
    <m/>
    <m/>
    <n v="1"/>
  </r>
  <r>
    <n v="1056"/>
    <x v="962"/>
    <m/>
    <m/>
    <m/>
    <x v="90"/>
    <x v="89"/>
    <x v="82"/>
    <m/>
    <x v="26"/>
    <m/>
    <m/>
    <x v="2"/>
    <n v="0"/>
    <n v="12"/>
    <x v="33"/>
    <m/>
    <m/>
    <m/>
    <m/>
    <m/>
    <m/>
    <n v="1"/>
  </r>
  <r>
    <n v="1057"/>
    <x v="962"/>
    <m/>
    <m/>
    <m/>
    <x v="90"/>
    <x v="89"/>
    <x v="82"/>
    <m/>
    <x v="26"/>
    <m/>
    <m/>
    <x v="2"/>
    <n v="0"/>
    <n v="12"/>
    <x v="33"/>
    <m/>
    <m/>
    <m/>
    <m/>
    <m/>
    <m/>
    <n v="1"/>
  </r>
  <r>
    <n v="1058"/>
    <x v="962"/>
    <m/>
    <m/>
    <m/>
    <x v="90"/>
    <x v="89"/>
    <x v="82"/>
    <m/>
    <x v="26"/>
    <m/>
    <m/>
    <x v="2"/>
    <n v="0"/>
    <n v="12"/>
    <x v="33"/>
    <m/>
    <m/>
    <m/>
    <m/>
    <m/>
    <m/>
    <n v="1"/>
  </r>
  <r>
    <n v="1059"/>
    <x v="962"/>
    <m/>
    <m/>
    <m/>
    <x v="90"/>
    <x v="89"/>
    <x v="82"/>
    <m/>
    <x v="26"/>
    <m/>
    <m/>
    <x v="2"/>
    <n v="0"/>
    <n v="12"/>
    <x v="33"/>
    <m/>
    <m/>
    <m/>
    <m/>
    <m/>
    <m/>
    <n v="1"/>
  </r>
  <r>
    <n v="1060"/>
    <x v="962"/>
    <m/>
    <m/>
    <m/>
    <x v="90"/>
    <x v="89"/>
    <x v="82"/>
    <m/>
    <x v="26"/>
    <m/>
    <m/>
    <x v="2"/>
    <n v="0"/>
    <n v="12"/>
    <x v="33"/>
    <m/>
    <m/>
    <m/>
    <m/>
    <m/>
    <m/>
    <n v="1"/>
  </r>
  <r>
    <n v="1061"/>
    <x v="962"/>
    <m/>
    <m/>
    <m/>
    <x v="90"/>
    <x v="89"/>
    <x v="82"/>
    <m/>
    <x v="26"/>
    <m/>
    <m/>
    <x v="2"/>
    <n v="0"/>
    <n v="12"/>
    <x v="33"/>
    <m/>
    <m/>
    <m/>
    <m/>
    <m/>
    <m/>
    <n v="1"/>
  </r>
  <r>
    <n v="1062"/>
    <x v="962"/>
    <m/>
    <m/>
    <m/>
    <x v="90"/>
    <x v="89"/>
    <x v="82"/>
    <m/>
    <x v="26"/>
    <m/>
    <m/>
    <x v="2"/>
    <n v="0"/>
    <n v="12"/>
    <x v="33"/>
    <m/>
    <m/>
    <m/>
    <m/>
    <m/>
    <m/>
    <n v="1"/>
  </r>
  <r>
    <n v="1063"/>
    <x v="962"/>
    <m/>
    <m/>
    <m/>
    <x v="90"/>
    <x v="89"/>
    <x v="82"/>
    <m/>
    <x v="26"/>
    <m/>
    <m/>
    <x v="2"/>
    <n v="0"/>
    <n v="12"/>
    <x v="33"/>
    <m/>
    <m/>
    <m/>
    <m/>
    <m/>
    <m/>
    <n v="1"/>
  </r>
  <r>
    <n v="1064"/>
    <x v="962"/>
    <m/>
    <m/>
    <m/>
    <x v="90"/>
    <x v="89"/>
    <x v="82"/>
    <m/>
    <x v="26"/>
    <m/>
    <m/>
    <x v="2"/>
    <n v="0"/>
    <n v="12"/>
    <x v="33"/>
    <m/>
    <m/>
    <m/>
    <m/>
    <m/>
    <m/>
    <n v="1"/>
  </r>
  <r>
    <n v="1065"/>
    <x v="962"/>
    <m/>
    <m/>
    <m/>
    <x v="90"/>
    <x v="89"/>
    <x v="82"/>
    <m/>
    <x v="26"/>
    <m/>
    <m/>
    <x v="2"/>
    <n v="0"/>
    <n v="12"/>
    <x v="33"/>
    <m/>
    <m/>
    <m/>
    <m/>
    <m/>
    <m/>
    <n v="1"/>
  </r>
  <r>
    <n v="1066"/>
    <x v="962"/>
    <m/>
    <m/>
    <m/>
    <x v="90"/>
    <x v="89"/>
    <x v="82"/>
    <m/>
    <x v="26"/>
    <m/>
    <m/>
    <x v="2"/>
    <n v="0"/>
    <n v="12"/>
    <x v="33"/>
    <m/>
    <m/>
    <m/>
    <m/>
    <m/>
    <m/>
    <n v="1"/>
  </r>
  <r>
    <n v="1067"/>
    <x v="962"/>
    <m/>
    <m/>
    <m/>
    <x v="90"/>
    <x v="89"/>
    <x v="82"/>
    <m/>
    <x v="26"/>
    <m/>
    <m/>
    <x v="2"/>
    <n v="0"/>
    <n v="12"/>
    <x v="33"/>
    <m/>
    <m/>
    <m/>
    <m/>
    <m/>
    <m/>
    <n v="1"/>
  </r>
  <r>
    <n v="1068"/>
    <x v="962"/>
    <m/>
    <m/>
    <m/>
    <x v="90"/>
    <x v="89"/>
    <x v="82"/>
    <m/>
    <x v="26"/>
    <m/>
    <m/>
    <x v="2"/>
    <n v="0"/>
    <n v="12"/>
    <x v="33"/>
    <m/>
    <m/>
    <m/>
    <m/>
    <m/>
    <m/>
    <n v="1"/>
  </r>
  <r>
    <n v="1069"/>
    <x v="962"/>
    <m/>
    <m/>
    <m/>
    <x v="90"/>
    <x v="89"/>
    <x v="82"/>
    <m/>
    <x v="26"/>
    <m/>
    <m/>
    <x v="2"/>
    <n v="0"/>
    <n v="12"/>
    <x v="33"/>
    <m/>
    <m/>
    <m/>
    <m/>
    <m/>
    <m/>
    <n v="1"/>
  </r>
  <r>
    <n v="1070"/>
    <x v="962"/>
    <m/>
    <m/>
    <m/>
    <x v="90"/>
    <x v="89"/>
    <x v="82"/>
    <m/>
    <x v="26"/>
    <m/>
    <m/>
    <x v="2"/>
    <n v="0"/>
    <n v="12"/>
    <x v="33"/>
    <m/>
    <m/>
    <m/>
    <m/>
    <m/>
    <m/>
    <n v="1"/>
  </r>
  <r>
    <n v="1071"/>
    <x v="962"/>
    <m/>
    <m/>
    <m/>
    <x v="90"/>
    <x v="89"/>
    <x v="82"/>
    <m/>
    <x v="26"/>
    <m/>
    <m/>
    <x v="2"/>
    <n v="0"/>
    <n v="12"/>
    <x v="33"/>
    <m/>
    <m/>
    <m/>
    <m/>
    <m/>
    <m/>
    <n v="1"/>
  </r>
  <r>
    <n v="1072"/>
    <x v="962"/>
    <m/>
    <m/>
    <m/>
    <x v="90"/>
    <x v="89"/>
    <x v="82"/>
    <m/>
    <x v="26"/>
    <m/>
    <m/>
    <x v="2"/>
    <n v="0"/>
    <n v="12"/>
    <x v="33"/>
    <m/>
    <m/>
    <m/>
    <m/>
    <m/>
    <m/>
    <n v="1"/>
  </r>
  <r>
    <n v="1073"/>
    <x v="962"/>
    <m/>
    <m/>
    <m/>
    <x v="90"/>
    <x v="89"/>
    <x v="82"/>
    <m/>
    <x v="26"/>
    <m/>
    <m/>
    <x v="2"/>
    <n v="0"/>
    <n v="12"/>
    <x v="33"/>
    <m/>
    <m/>
    <m/>
    <m/>
    <m/>
    <m/>
    <n v="1"/>
  </r>
  <r>
    <n v="1074"/>
    <x v="962"/>
    <m/>
    <m/>
    <m/>
    <x v="90"/>
    <x v="89"/>
    <x v="82"/>
    <m/>
    <x v="26"/>
    <m/>
    <m/>
    <x v="2"/>
    <n v="0"/>
    <n v="12"/>
    <x v="33"/>
    <m/>
    <m/>
    <m/>
    <m/>
    <m/>
    <m/>
    <n v="1"/>
  </r>
  <r>
    <n v="1075"/>
    <x v="962"/>
    <m/>
    <m/>
    <m/>
    <x v="90"/>
    <x v="89"/>
    <x v="82"/>
    <m/>
    <x v="26"/>
    <m/>
    <m/>
    <x v="2"/>
    <n v="0"/>
    <n v="12"/>
    <x v="33"/>
    <m/>
    <m/>
    <m/>
    <m/>
    <m/>
    <m/>
    <n v="1"/>
  </r>
  <r>
    <n v="1076"/>
    <x v="962"/>
    <m/>
    <m/>
    <m/>
    <x v="90"/>
    <x v="89"/>
    <x v="82"/>
    <m/>
    <x v="26"/>
    <m/>
    <m/>
    <x v="2"/>
    <n v="0"/>
    <n v="12"/>
    <x v="33"/>
    <m/>
    <m/>
    <m/>
    <m/>
    <m/>
    <m/>
    <n v="1"/>
  </r>
  <r>
    <n v="1077"/>
    <x v="962"/>
    <m/>
    <m/>
    <m/>
    <x v="90"/>
    <x v="89"/>
    <x v="82"/>
    <m/>
    <x v="26"/>
    <m/>
    <m/>
    <x v="2"/>
    <n v="0"/>
    <n v="12"/>
    <x v="33"/>
    <m/>
    <m/>
    <m/>
    <m/>
    <m/>
    <m/>
    <n v="1"/>
  </r>
  <r>
    <n v="1078"/>
    <x v="962"/>
    <m/>
    <m/>
    <m/>
    <x v="90"/>
    <x v="89"/>
    <x v="82"/>
    <m/>
    <x v="26"/>
    <m/>
    <m/>
    <x v="2"/>
    <n v="0"/>
    <n v="12"/>
    <x v="33"/>
    <m/>
    <m/>
    <m/>
    <m/>
    <m/>
    <m/>
    <n v="1"/>
  </r>
  <r>
    <n v="1079"/>
    <x v="962"/>
    <m/>
    <m/>
    <m/>
    <x v="90"/>
    <x v="89"/>
    <x v="82"/>
    <m/>
    <x v="26"/>
    <m/>
    <m/>
    <x v="2"/>
    <n v="0"/>
    <n v="12"/>
    <x v="33"/>
    <m/>
    <m/>
    <m/>
    <m/>
    <m/>
    <m/>
    <n v="1"/>
  </r>
  <r>
    <n v="1080"/>
    <x v="962"/>
    <m/>
    <m/>
    <m/>
    <x v="90"/>
    <x v="89"/>
    <x v="82"/>
    <m/>
    <x v="26"/>
    <m/>
    <m/>
    <x v="2"/>
    <n v="0"/>
    <n v="12"/>
    <x v="33"/>
    <m/>
    <m/>
    <m/>
    <m/>
    <m/>
    <m/>
    <n v="1"/>
  </r>
  <r>
    <n v="1081"/>
    <x v="962"/>
    <m/>
    <m/>
    <m/>
    <x v="90"/>
    <x v="89"/>
    <x v="82"/>
    <m/>
    <x v="26"/>
    <m/>
    <m/>
    <x v="2"/>
    <n v="0"/>
    <n v="12"/>
    <x v="33"/>
    <m/>
    <m/>
    <m/>
    <m/>
    <m/>
    <m/>
    <n v="1"/>
  </r>
  <r>
    <n v="1082"/>
    <x v="962"/>
    <m/>
    <m/>
    <m/>
    <x v="90"/>
    <x v="89"/>
    <x v="82"/>
    <m/>
    <x v="26"/>
    <m/>
    <m/>
    <x v="2"/>
    <n v="0"/>
    <n v="12"/>
    <x v="33"/>
    <m/>
    <m/>
    <m/>
    <m/>
    <m/>
    <m/>
    <n v="1"/>
  </r>
  <r>
    <n v="1083"/>
    <x v="962"/>
    <m/>
    <m/>
    <m/>
    <x v="90"/>
    <x v="89"/>
    <x v="82"/>
    <m/>
    <x v="26"/>
    <m/>
    <m/>
    <x v="2"/>
    <n v="0"/>
    <n v="12"/>
    <x v="33"/>
    <m/>
    <m/>
    <m/>
    <m/>
    <m/>
    <m/>
    <n v="1"/>
  </r>
  <r>
    <n v="1084"/>
    <x v="962"/>
    <m/>
    <m/>
    <m/>
    <x v="90"/>
    <x v="89"/>
    <x v="82"/>
    <m/>
    <x v="26"/>
    <m/>
    <m/>
    <x v="2"/>
    <n v="0"/>
    <n v="12"/>
    <x v="33"/>
    <m/>
    <m/>
    <m/>
    <m/>
    <m/>
    <m/>
    <n v="1"/>
  </r>
  <r>
    <n v="1085"/>
    <x v="962"/>
    <m/>
    <m/>
    <m/>
    <x v="90"/>
    <x v="89"/>
    <x v="82"/>
    <m/>
    <x v="26"/>
    <m/>
    <m/>
    <x v="2"/>
    <n v="0"/>
    <n v="12"/>
    <x v="33"/>
    <m/>
    <m/>
    <m/>
    <m/>
    <m/>
    <m/>
    <n v="1"/>
  </r>
  <r>
    <n v="1086"/>
    <x v="962"/>
    <m/>
    <m/>
    <m/>
    <x v="90"/>
    <x v="89"/>
    <x v="82"/>
    <m/>
    <x v="26"/>
    <m/>
    <m/>
    <x v="2"/>
    <n v="0"/>
    <n v="12"/>
    <x v="33"/>
    <m/>
    <m/>
    <m/>
    <m/>
    <m/>
    <m/>
    <n v="1"/>
  </r>
  <r>
    <n v="1087"/>
    <x v="962"/>
    <m/>
    <m/>
    <m/>
    <x v="90"/>
    <x v="89"/>
    <x v="82"/>
    <m/>
    <x v="26"/>
    <m/>
    <m/>
    <x v="2"/>
    <n v="0"/>
    <n v="12"/>
    <x v="33"/>
    <m/>
    <m/>
    <m/>
    <m/>
    <m/>
    <m/>
    <n v="1"/>
  </r>
  <r>
    <n v="1088"/>
    <x v="962"/>
    <m/>
    <m/>
    <m/>
    <x v="90"/>
    <x v="89"/>
    <x v="82"/>
    <m/>
    <x v="26"/>
    <m/>
    <m/>
    <x v="2"/>
    <n v="0"/>
    <n v="12"/>
    <x v="33"/>
    <m/>
    <m/>
    <m/>
    <m/>
    <m/>
    <m/>
    <n v="1"/>
  </r>
  <r>
    <n v="1089"/>
    <x v="962"/>
    <m/>
    <m/>
    <m/>
    <x v="90"/>
    <x v="89"/>
    <x v="82"/>
    <m/>
    <x v="26"/>
    <m/>
    <m/>
    <x v="2"/>
    <n v="0"/>
    <n v="12"/>
    <x v="33"/>
    <m/>
    <m/>
    <m/>
    <m/>
    <m/>
    <m/>
    <n v="1"/>
  </r>
  <r>
    <n v="1090"/>
    <x v="962"/>
    <m/>
    <m/>
    <m/>
    <x v="90"/>
    <x v="89"/>
    <x v="82"/>
    <m/>
    <x v="26"/>
    <m/>
    <m/>
    <x v="2"/>
    <n v="0"/>
    <n v="12"/>
    <x v="33"/>
    <m/>
    <m/>
    <m/>
    <m/>
    <m/>
    <m/>
    <n v="1"/>
  </r>
  <r>
    <n v="1091"/>
    <x v="962"/>
    <m/>
    <m/>
    <m/>
    <x v="90"/>
    <x v="89"/>
    <x v="82"/>
    <m/>
    <x v="26"/>
    <m/>
    <m/>
    <x v="2"/>
    <n v="0"/>
    <n v="12"/>
    <x v="33"/>
    <m/>
    <m/>
    <m/>
    <m/>
    <m/>
    <m/>
    <n v="1"/>
  </r>
  <r>
    <n v="1092"/>
    <x v="962"/>
    <m/>
    <m/>
    <m/>
    <x v="90"/>
    <x v="89"/>
    <x v="82"/>
    <m/>
    <x v="26"/>
    <m/>
    <m/>
    <x v="2"/>
    <n v="0"/>
    <n v="12"/>
    <x v="33"/>
    <m/>
    <m/>
    <m/>
    <m/>
    <m/>
    <m/>
    <n v="1"/>
  </r>
  <r>
    <n v="1093"/>
    <x v="962"/>
    <m/>
    <m/>
    <m/>
    <x v="90"/>
    <x v="89"/>
    <x v="82"/>
    <m/>
    <x v="26"/>
    <m/>
    <m/>
    <x v="2"/>
    <n v="0"/>
    <n v="12"/>
    <x v="33"/>
    <m/>
    <m/>
    <m/>
    <m/>
    <m/>
    <m/>
    <n v="1"/>
  </r>
  <r>
    <n v="1094"/>
    <x v="962"/>
    <m/>
    <m/>
    <m/>
    <x v="90"/>
    <x v="89"/>
    <x v="82"/>
    <m/>
    <x v="26"/>
    <m/>
    <m/>
    <x v="2"/>
    <n v="0"/>
    <n v="12"/>
    <x v="33"/>
    <m/>
    <m/>
    <m/>
    <m/>
    <m/>
    <m/>
    <n v="1"/>
  </r>
  <r>
    <n v="1095"/>
    <x v="962"/>
    <m/>
    <m/>
    <m/>
    <x v="90"/>
    <x v="89"/>
    <x v="82"/>
    <m/>
    <x v="26"/>
    <m/>
    <m/>
    <x v="2"/>
    <n v="0"/>
    <n v="12"/>
    <x v="33"/>
    <m/>
    <m/>
    <m/>
    <m/>
    <m/>
    <m/>
    <n v="1"/>
  </r>
  <r>
    <n v="1096"/>
    <x v="962"/>
    <m/>
    <m/>
    <m/>
    <x v="90"/>
    <x v="89"/>
    <x v="82"/>
    <m/>
    <x v="26"/>
    <m/>
    <m/>
    <x v="2"/>
    <n v="0"/>
    <n v="12"/>
    <x v="33"/>
    <m/>
    <m/>
    <m/>
    <m/>
    <m/>
    <m/>
    <n v="1"/>
  </r>
  <r>
    <n v="1097"/>
    <x v="962"/>
    <m/>
    <m/>
    <m/>
    <x v="90"/>
    <x v="89"/>
    <x v="82"/>
    <m/>
    <x v="26"/>
    <m/>
    <m/>
    <x v="2"/>
    <n v="0"/>
    <n v="12"/>
    <x v="33"/>
    <m/>
    <m/>
    <m/>
    <m/>
    <m/>
    <m/>
    <n v="1"/>
  </r>
  <r>
    <n v="1098"/>
    <x v="962"/>
    <m/>
    <m/>
    <m/>
    <x v="90"/>
    <x v="89"/>
    <x v="82"/>
    <m/>
    <x v="26"/>
    <m/>
    <m/>
    <x v="2"/>
    <n v="0"/>
    <n v="12"/>
    <x v="33"/>
    <m/>
    <m/>
    <m/>
    <m/>
    <m/>
    <m/>
    <n v="1"/>
  </r>
  <r>
    <n v="1099"/>
    <x v="962"/>
    <m/>
    <m/>
    <m/>
    <x v="90"/>
    <x v="89"/>
    <x v="82"/>
    <m/>
    <x v="26"/>
    <m/>
    <m/>
    <x v="2"/>
    <n v="0"/>
    <n v="12"/>
    <x v="33"/>
    <m/>
    <m/>
    <m/>
    <m/>
    <m/>
    <m/>
    <n v="1"/>
  </r>
  <r>
    <n v="1100"/>
    <x v="962"/>
    <m/>
    <m/>
    <m/>
    <x v="90"/>
    <x v="89"/>
    <x v="82"/>
    <m/>
    <x v="26"/>
    <m/>
    <m/>
    <x v="2"/>
    <n v="0"/>
    <n v="12"/>
    <x v="33"/>
    <m/>
    <m/>
    <m/>
    <m/>
    <m/>
    <m/>
    <n v="1"/>
  </r>
  <r>
    <n v="1101"/>
    <x v="962"/>
    <m/>
    <m/>
    <m/>
    <x v="90"/>
    <x v="89"/>
    <x v="82"/>
    <m/>
    <x v="26"/>
    <m/>
    <m/>
    <x v="2"/>
    <n v="0"/>
    <n v="12"/>
    <x v="33"/>
    <m/>
    <m/>
    <m/>
    <m/>
    <m/>
    <m/>
    <n v="1"/>
  </r>
  <r>
    <n v="1102"/>
    <x v="962"/>
    <m/>
    <m/>
    <m/>
    <x v="90"/>
    <x v="89"/>
    <x v="82"/>
    <m/>
    <x v="26"/>
    <m/>
    <m/>
    <x v="2"/>
    <n v="0"/>
    <n v="12"/>
    <x v="33"/>
    <m/>
    <m/>
    <m/>
    <m/>
    <m/>
    <m/>
    <n v="1"/>
  </r>
  <r>
    <n v="1103"/>
    <x v="962"/>
    <m/>
    <m/>
    <m/>
    <x v="90"/>
    <x v="89"/>
    <x v="82"/>
    <m/>
    <x v="26"/>
    <m/>
    <m/>
    <x v="2"/>
    <n v="0"/>
    <n v="12"/>
    <x v="33"/>
    <m/>
    <m/>
    <m/>
    <m/>
    <m/>
    <m/>
    <n v="1"/>
  </r>
  <r>
    <n v="1104"/>
    <x v="962"/>
    <m/>
    <m/>
    <m/>
    <x v="90"/>
    <x v="89"/>
    <x v="82"/>
    <m/>
    <x v="26"/>
    <m/>
    <m/>
    <x v="2"/>
    <n v="0"/>
    <n v="12"/>
    <x v="33"/>
    <m/>
    <m/>
    <m/>
    <m/>
    <m/>
    <m/>
    <n v="1"/>
  </r>
  <r>
    <n v="1105"/>
    <x v="962"/>
    <m/>
    <m/>
    <m/>
    <x v="90"/>
    <x v="89"/>
    <x v="82"/>
    <m/>
    <x v="26"/>
    <m/>
    <m/>
    <x v="2"/>
    <n v="0"/>
    <n v="12"/>
    <x v="33"/>
    <m/>
    <m/>
    <m/>
    <m/>
    <m/>
    <m/>
    <n v="1"/>
  </r>
  <r>
    <n v="1106"/>
    <x v="962"/>
    <m/>
    <m/>
    <m/>
    <x v="90"/>
    <x v="89"/>
    <x v="82"/>
    <m/>
    <x v="26"/>
    <m/>
    <m/>
    <x v="2"/>
    <n v="0"/>
    <n v="12"/>
    <x v="33"/>
    <m/>
    <m/>
    <m/>
    <m/>
    <m/>
    <m/>
    <n v="1"/>
  </r>
  <r>
    <n v="1107"/>
    <x v="962"/>
    <m/>
    <m/>
    <m/>
    <x v="90"/>
    <x v="89"/>
    <x v="82"/>
    <m/>
    <x v="26"/>
    <m/>
    <m/>
    <x v="2"/>
    <n v="0"/>
    <n v="12"/>
    <x v="33"/>
    <m/>
    <m/>
    <m/>
    <m/>
    <m/>
    <m/>
    <n v="1"/>
  </r>
  <r>
    <n v="1108"/>
    <x v="962"/>
    <m/>
    <m/>
    <m/>
    <x v="90"/>
    <x v="89"/>
    <x v="82"/>
    <m/>
    <x v="26"/>
    <m/>
    <m/>
    <x v="2"/>
    <n v="0"/>
    <n v="12"/>
    <x v="33"/>
    <m/>
    <m/>
    <m/>
    <m/>
    <m/>
    <m/>
    <n v="1"/>
  </r>
  <r>
    <n v="1109"/>
    <x v="962"/>
    <m/>
    <m/>
    <m/>
    <x v="90"/>
    <x v="89"/>
    <x v="82"/>
    <m/>
    <x v="26"/>
    <m/>
    <m/>
    <x v="2"/>
    <n v="0"/>
    <n v="12"/>
    <x v="33"/>
    <m/>
    <m/>
    <m/>
    <m/>
    <m/>
    <m/>
    <n v="1"/>
  </r>
  <r>
    <n v="1110"/>
    <x v="962"/>
    <m/>
    <m/>
    <m/>
    <x v="90"/>
    <x v="89"/>
    <x v="82"/>
    <m/>
    <x v="26"/>
    <m/>
    <m/>
    <x v="2"/>
    <n v="0"/>
    <n v="12"/>
    <x v="33"/>
    <m/>
    <m/>
    <m/>
    <m/>
    <m/>
    <m/>
    <n v="1"/>
  </r>
  <r>
    <n v="1111"/>
    <x v="962"/>
    <m/>
    <m/>
    <m/>
    <x v="90"/>
    <x v="89"/>
    <x v="82"/>
    <m/>
    <x v="26"/>
    <m/>
    <m/>
    <x v="2"/>
    <n v="0"/>
    <n v="12"/>
    <x v="33"/>
    <m/>
    <m/>
    <m/>
    <m/>
    <m/>
    <m/>
    <n v="1"/>
  </r>
  <r>
    <n v="1112"/>
    <x v="962"/>
    <m/>
    <m/>
    <m/>
    <x v="90"/>
    <x v="89"/>
    <x v="82"/>
    <m/>
    <x v="26"/>
    <m/>
    <m/>
    <x v="2"/>
    <n v="0"/>
    <n v="12"/>
    <x v="33"/>
    <m/>
    <m/>
    <m/>
    <m/>
    <m/>
    <m/>
    <n v="1"/>
  </r>
  <r>
    <n v="1113"/>
    <x v="962"/>
    <m/>
    <m/>
    <m/>
    <x v="90"/>
    <x v="89"/>
    <x v="82"/>
    <m/>
    <x v="26"/>
    <m/>
    <m/>
    <x v="2"/>
    <n v="0"/>
    <n v="12"/>
    <x v="33"/>
    <m/>
    <m/>
    <m/>
    <m/>
    <m/>
    <m/>
    <n v="1"/>
  </r>
  <r>
    <n v="1114"/>
    <x v="962"/>
    <m/>
    <m/>
    <m/>
    <x v="90"/>
    <x v="89"/>
    <x v="82"/>
    <m/>
    <x v="26"/>
    <m/>
    <m/>
    <x v="2"/>
    <n v="0"/>
    <n v="12"/>
    <x v="33"/>
    <m/>
    <m/>
    <m/>
    <m/>
    <m/>
    <m/>
    <n v="1"/>
  </r>
  <r>
    <n v="1115"/>
    <x v="962"/>
    <m/>
    <m/>
    <m/>
    <x v="90"/>
    <x v="89"/>
    <x v="82"/>
    <m/>
    <x v="26"/>
    <m/>
    <m/>
    <x v="2"/>
    <n v="0"/>
    <n v="12"/>
    <x v="33"/>
    <m/>
    <m/>
    <m/>
    <m/>
    <m/>
    <m/>
    <n v="1"/>
  </r>
  <r>
    <n v="1116"/>
    <x v="962"/>
    <m/>
    <m/>
    <m/>
    <x v="90"/>
    <x v="89"/>
    <x v="82"/>
    <m/>
    <x v="26"/>
    <m/>
    <m/>
    <x v="2"/>
    <n v="0"/>
    <n v="12"/>
    <x v="33"/>
    <m/>
    <m/>
    <m/>
    <m/>
    <m/>
    <m/>
    <n v="1"/>
  </r>
  <r>
    <n v="1117"/>
    <x v="962"/>
    <m/>
    <m/>
    <m/>
    <x v="90"/>
    <x v="89"/>
    <x v="82"/>
    <m/>
    <x v="26"/>
    <m/>
    <m/>
    <x v="2"/>
    <n v="0"/>
    <n v="12"/>
    <x v="33"/>
    <m/>
    <m/>
    <m/>
    <m/>
    <m/>
    <m/>
    <n v="1"/>
  </r>
  <r>
    <n v="1118"/>
    <x v="962"/>
    <m/>
    <m/>
    <m/>
    <x v="90"/>
    <x v="89"/>
    <x v="82"/>
    <m/>
    <x v="26"/>
    <m/>
    <m/>
    <x v="2"/>
    <n v="0"/>
    <n v="12"/>
    <x v="33"/>
    <m/>
    <m/>
    <m/>
    <m/>
    <m/>
    <m/>
    <n v="1"/>
  </r>
  <r>
    <n v="1119"/>
    <x v="962"/>
    <m/>
    <m/>
    <m/>
    <x v="90"/>
    <x v="89"/>
    <x v="82"/>
    <m/>
    <x v="26"/>
    <m/>
    <m/>
    <x v="2"/>
    <n v="0"/>
    <n v="12"/>
    <x v="33"/>
    <m/>
    <m/>
    <m/>
    <m/>
    <m/>
    <m/>
    <n v="1"/>
  </r>
  <r>
    <n v="1120"/>
    <x v="962"/>
    <m/>
    <m/>
    <m/>
    <x v="90"/>
    <x v="89"/>
    <x v="82"/>
    <m/>
    <x v="26"/>
    <m/>
    <m/>
    <x v="2"/>
    <n v="0"/>
    <n v="12"/>
    <x v="33"/>
    <m/>
    <m/>
    <m/>
    <m/>
    <m/>
    <m/>
    <n v="1"/>
  </r>
  <r>
    <n v="1121"/>
    <x v="962"/>
    <m/>
    <m/>
    <m/>
    <x v="90"/>
    <x v="89"/>
    <x v="82"/>
    <m/>
    <x v="26"/>
    <m/>
    <m/>
    <x v="2"/>
    <n v="0"/>
    <n v="12"/>
    <x v="33"/>
    <m/>
    <m/>
    <m/>
    <m/>
    <m/>
    <m/>
    <n v="1"/>
  </r>
  <r>
    <n v="1122"/>
    <x v="962"/>
    <m/>
    <m/>
    <m/>
    <x v="90"/>
    <x v="89"/>
    <x v="82"/>
    <m/>
    <x v="26"/>
    <m/>
    <m/>
    <x v="2"/>
    <n v="0"/>
    <n v="12"/>
    <x v="33"/>
    <m/>
    <m/>
    <m/>
    <m/>
    <m/>
    <m/>
    <n v="1"/>
  </r>
  <r>
    <n v="1123"/>
    <x v="962"/>
    <m/>
    <m/>
    <m/>
    <x v="90"/>
    <x v="89"/>
    <x v="82"/>
    <m/>
    <x v="26"/>
    <m/>
    <m/>
    <x v="2"/>
    <n v="0"/>
    <n v="12"/>
    <x v="33"/>
    <m/>
    <m/>
    <m/>
    <m/>
    <m/>
    <m/>
    <n v="1"/>
  </r>
  <r>
    <n v="1124"/>
    <x v="962"/>
    <m/>
    <m/>
    <m/>
    <x v="90"/>
    <x v="89"/>
    <x v="82"/>
    <m/>
    <x v="26"/>
    <m/>
    <m/>
    <x v="2"/>
    <n v="0"/>
    <n v="12"/>
    <x v="33"/>
    <m/>
    <m/>
    <m/>
    <m/>
    <m/>
    <m/>
    <n v="1"/>
  </r>
  <r>
    <n v="1125"/>
    <x v="962"/>
    <m/>
    <m/>
    <m/>
    <x v="90"/>
    <x v="89"/>
    <x v="82"/>
    <m/>
    <x v="26"/>
    <m/>
    <m/>
    <x v="2"/>
    <n v="0"/>
    <n v="12"/>
    <x v="33"/>
    <m/>
    <m/>
    <m/>
    <m/>
    <m/>
    <m/>
    <n v="1"/>
  </r>
  <r>
    <n v="1126"/>
    <x v="962"/>
    <m/>
    <m/>
    <m/>
    <x v="90"/>
    <x v="89"/>
    <x v="82"/>
    <m/>
    <x v="26"/>
    <m/>
    <m/>
    <x v="2"/>
    <n v="0"/>
    <n v="12"/>
    <x v="33"/>
    <m/>
    <m/>
    <m/>
    <m/>
    <m/>
    <m/>
    <n v="1"/>
  </r>
  <r>
    <n v="1127"/>
    <x v="962"/>
    <m/>
    <m/>
    <m/>
    <x v="90"/>
    <x v="89"/>
    <x v="82"/>
    <m/>
    <x v="26"/>
    <m/>
    <m/>
    <x v="2"/>
    <n v="0"/>
    <n v="12"/>
    <x v="33"/>
    <m/>
    <m/>
    <m/>
    <m/>
    <m/>
    <m/>
    <n v="1"/>
  </r>
  <r>
    <n v="1128"/>
    <x v="962"/>
    <m/>
    <m/>
    <m/>
    <x v="90"/>
    <x v="89"/>
    <x v="82"/>
    <m/>
    <x v="26"/>
    <m/>
    <m/>
    <x v="2"/>
    <n v="0"/>
    <n v="12"/>
    <x v="33"/>
    <m/>
    <m/>
    <m/>
    <m/>
    <m/>
    <m/>
    <n v="1"/>
  </r>
  <r>
    <n v="1129"/>
    <x v="962"/>
    <m/>
    <m/>
    <m/>
    <x v="90"/>
    <x v="89"/>
    <x v="82"/>
    <m/>
    <x v="26"/>
    <m/>
    <m/>
    <x v="2"/>
    <n v="0"/>
    <n v="12"/>
    <x v="33"/>
    <m/>
    <m/>
    <m/>
    <m/>
    <m/>
    <m/>
    <n v="1"/>
  </r>
  <r>
    <n v="1130"/>
    <x v="962"/>
    <m/>
    <m/>
    <m/>
    <x v="90"/>
    <x v="89"/>
    <x v="82"/>
    <m/>
    <x v="26"/>
    <m/>
    <m/>
    <x v="2"/>
    <n v="0"/>
    <n v="12"/>
    <x v="33"/>
    <m/>
    <m/>
    <m/>
    <m/>
    <m/>
    <m/>
    <n v="1"/>
  </r>
  <r>
    <n v="1131"/>
    <x v="962"/>
    <m/>
    <m/>
    <m/>
    <x v="90"/>
    <x v="89"/>
    <x v="82"/>
    <m/>
    <x v="26"/>
    <m/>
    <m/>
    <x v="2"/>
    <n v="0"/>
    <n v="12"/>
    <x v="33"/>
    <m/>
    <m/>
    <m/>
    <m/>
    <m/>
    <m/>
    <n v="1"/>
  </r>
  <r>
    <n v="1132"/>
    <x v="962"/>
    <m/>
    <m/>
    <m/>
    <x v="90"/>
    <x v="89"/>
    <x v="82"/>
    <m/>
    <x v="26"/>
    <m/>
    <m/>
    <x v="2"/>
    <n v="0"/>
    <n v="12"/>
    <x v="33"/>
    <m/>
    <m/>
    <m/>
    <m/>
    <m/>
    <m/>
    <n v="1"/>
  </r>
  <r>
    <n v="1133"/>
    <x v="962"/>
    <m/>
    <m/>
    <m/>
    <x v="90"/>
    <x v="89"/>
    <x v="82"/>
    <m/>
    <x v="26"/>
    <m/>
    <m/>
    <x v="2"/>
    <n v="0"/>
    <n v="12"/>
    <x v="33"/>
    <m/>
    <m/>
    <m/>
    <m/>
    <m/>
    <m/>
    <n v="1"/>
  </r>
  <r>
    <n v="1134"/>
    <x v="962"/>
    <m/>
    <m/>
    <m/>
    <x v="90"/>
    <x v="89"/>
    <x v="82"/>
    <m/>
    <x v="26"/>
    <m/>
    <m/>
    <x v="2"/>
    <n v="0"/>
    <n v="12"/>
    <x v="33"/>
    <m/>
    <m/>
    <m/>
    <m/>
    <m/>
    <m/>
    <n v="1"/>
  </r>
  <r>
    <n v="1135"/>
    <x v="962"/>
    <m/>
    <m/>
    <m/>
    <x v="90"/>
    <x v="89"/>
    <x v="82"/>
    <m/>
    <x v="26"/>
    <m/>
    <m/>
    <x v="2"/>
    <n v="0"/>
    <n v="12"/>
    <x v="33"/>
    <m/>
    <m/>
    <m/>
    <m/>
    <m/>
    <m/>
    <n v="1"/>
  </r>
  <r>
    <n v="1136"/>
    <x v="962"/>
    <m/>
    <m/>
    <m/>
    <x v="90"/>
    <x v="89"/>
    <x v="82"/>
    <m/>
    <x v="26"/>
    <m/>
    <m/>
    <x v="2"/>
    <n v="0"/>
    <n v="12"/>
    <x v="33"/>
    <m/>
    <m/>
    <m/>
    <m/>
    <m/>
    <m/>
    <n v="1"/>
  </r>
  <r>
    <n v="1137"/>
    <x v="962"/>
    <m/>
    <m/>
    <m/>
    <x v="90"/>
    <x v="89"/>
    <x v="82"/>
    <m/>
    <x v="26"/>
    <m/>
    <m/>
    <x v="2"/>
    <n v="0"/>
    <n v="12"/>
    <x v="33"/>
    <m/>
    <m/>
    <m/>
    <m/>
    <m/>
    <m/>
    <n v="1"/>
  </r>
  <r>
    <n v="1138"/>
    <x v="962"/>
    <m/>
    <m/>
    <m/>
    <x v="90"/>
    <x v="89"/>
    <x v="82"/>
    <m/>
    <x v="26"/>
    <m/>
    <m/>
    <x v="2"/>
    <n v="0"/>
    <n v="12"/>
    <x v="33"/>
    <m/>
    <m/>
    <m/>
    <m/>
    <m/>
    <m/>
    <n v="1"/>
  </r>
  <r>
    <n v="1139"/>
    <x v="962"/>
    <m/>
    <m/>
    <m/>
    <x v="90"/>
    <x v="89"/>
    <x v="82"/>
    <m/>
    <x v="26"/>
    <m/>
    <m/>
    <x v="2"/>
    <n v="0"/>
    <n v="12"/>
    <x v="33"/>
    <m/>
    <m/>
    <m/>
    <m/>
    <m/>
    <m/>
    <n v="1"/>
  </r>
  <r>
    <n v="1140"/>
    <x v="962"/>
    <m/>
    <m/>
    <m/>
    <x v="90"/>
    <x v="89"/>
    <x v="82"/>
    <m/>
    <x v="26"/>
    <m/>
    <m/>
    <x v="2"/>
    <n v="0"/>
    <n v="12"/>
    <x v="33"/>
    <m/>
    <m/>
    <m/>
    <m/>
    <m/>
    <m/>
    <n v="1"/>
  </r>
  <r>
    <n v="1141"/>
    <x v="962"/>
    <m/>
    <m/>
    <m/>
    <x v="90"/>
    <x v="89"/>
    <x v="82"/>
    <m/>
    <x v="26"/>
    <m/>
    <m/>
    <x v="2"/>
    <n v="0"/>
    <n v="12"/>
    <x v="33"/>
    <m/>
    <m/>
    <m/>
    <m/>
    <m/>
    <m/>
    <n v="1"/>
  </r>
  <r>
    <n v="1142"/>
    <x v="962"/>
    <m/>
    <m/>
    <m/>
    <x v="90"/>
    <x v="89"/>
    <x v="82"/>
    <m/>
    <x v="26"/>
    <m/>
    <m/>
    <x v="2"/>
    <n v="0"/>
    <n v="12"/>
    <x v="33"/>
    <m/>
    <m/>
    <m/>
    <m/>
    <m/>
    <m/>
    <n v="1"/>
  </r>
  <r>
    <n v="1143"/>
    <x v="962"/>
    <m/>
    <m/>
    <m/>
    <x v="90"/>
    <x v="89"/>
    <x v="82"/>
    <m/>
    <x v="26"/>
    <m/>
    <m/>
    <x v="2"/>
    <n v="0"/>
    <n v="12"/>
    <x v="33"/>
    <m/>
    <m/>
    <m/>
    <m/>
    <m/>
    <m/>
    <n v="1"/>
  </r>
  <r>
    <n v="1144"/>
    <x v="962"/>
    <m/>
    <m/>
    <m/>
    <x v="90"/>
    <x v="89"/>
    <x v="82"/>
    <m/>
    <x v="26"/>
    <m/>
    <m/>
    <x v="2"/>
    <n v="0"/>
    <n v="12"/>
    <x v="33"/>
    <m/>
    <m/>
    <m/>
    <m/>
    <m/>
    <m/>
    <n v="1"/>
  </r>
  <r>
    <n v="1145"/>
    <x v="962"/>
    <m/>
    <m/>
    <m/>
    <x v="90"/>
    <x v="89"/>
    <x v="82"/>
    <m/>
    <x v="26"/>
    <m/>
    <m/>
    <x v="2"/>
    <n v="0"/>
    <n v="12"/>
    <x v="33"/>
    <m/>
    <m/>
    <m/>
    <m/>
    <m/>
    <m/>
    <n v="1"/>
  </r>
  <r>
    <n v="1146"/>
    <x v="962"/>
    <m/>
    <m/>
    <m/>
    <x v="90"/>
    <x v="89"/>
    <x v="82"/>
    <m/>
    <x v="26"/>
    <m/>
    <m/>
    <x v="2"/>
    <n v="0"/>
    <n v="12"/>
    <x v="33"/>
    <m/>
    <m/>
    <m/>
    <m/>
    <m/>
    <m/>
    <n v="1"/>
  </r>
  <r>
    <n v="1147"/>
    <x v="962"/>
    <m/>
    <m/>
    <m/>
    <x v="90"/>
    <x v="89"/>
    <x v="82"/>
    <m/>
    <x v="26"/>
    <m/>
    <m/>
    <x v="2"/>
    <n v="0"/>
    <n v="12"/>
    <x v="33"/>
    <m/>
    <m/>
    <m/>
    <m/>
    <m/>
    <m/>
    <n v="1"/>
  </r>
  <r>
    <n v="1148"/>
    <x v="962"/>
    <m/>
    <m/>
    <m/>
    <x v="90"/>
    <x v="89"/>
    <x v="82"/>
    <m/>
    <x v="26"/>
    <m/>
    <m/>
    <x v="2"/>
    <n v="0"/>
    <n v="12"/>
    <x v="33"/>
    <m/>
    <m/>
    <m/>
    <m/>
    <m/>
    <m/>
    <n v="1"/>
  </r>
  <r>
    <n v="1149"/>
    <x v="962"/>
    <m/>
    <m/>
    <m/>
    <x v="90"/>
    <x v="89"/>
    <x v="82"/>
    <m/>
    <x v="26"/>
    <m/>
    <m/>
    <x v="2"/>
    <n v="0"/>
    <n v="12"/>
    <x v="33"/>
    <m/>
    <m/>
    <m/>
    <m/>
    <m/>
    <m/>
    <n v="1"/>
  </r>
  <r>
    <n v="1150"/>
    <x v="962"/>
    <m/>
    <m/>
    <m/>
    <x v="90"/>
    <x v="89"/>
    <x v="82"/>
    <m/>
    <x v="26"/>
    <m/>
    <m/>
    <x v="2"/>
    <n v="0"/>
    <n v="12"/>
    <x v="33"/>
    <m/>
    <m/>
    <m/>
    <m/>
    <m/>
    <m/>
    <n v="1"/>
  </r>
  <r>
    <n v="1151"/>
    <x v="962"/>
    <m/>
    <m/>
    <m/>
    <x v="90"/>
    <x v="89"/>
    <x v="82"/>
    <m/>
    <x v="26"/>
    <m/>
    <m/>
    <x v="2"/>
    <n v="0"/>
    <n v="12"/>
    <x v="33"/>
    <m/>
    <m/>
    <m/>
    <m/>
    <m/>
    <m/>
    <n v="1"/>
  </r>
  <r>
    <n v="1152"/>
    <x v="962"/>
    <m/>
    <m/>
    <m/>
    <x v="90"/>
    <x v="89"/>
    <x v="82"/>
    <m/>
    <x v="26"/>
    <m/>
    <m/>
    <x v="2"/>
    <n v="0"/>
    <n v="12"/>
    <x v="33"/>
    <m/>
    <m/>
    <m/>
    <m/>
    <m/>
    <m/>
    <n v="1"/>
  </r>
  <r>
    <n v="1153"/>
    <x v="962"/>
    <m/>
    <m/>
    <m/>
    <x v="90"/>
    <x v="89"/>
    <x v="82"/>
    <m/>
    <x v="26"/>
    <m/>
    <m/>
    <x v="2"/>
    <n v="0"/>
    <n v="12"/>
    <x v="33"/>
    <m/>
    <m/>
    <m/>
    <m/>
    <m/>
    <m/>
    <n v="1"/>
  </r>
  <r>
    <n v="1154"/>
    <x v="962"/>
    <m/>
    <m/>
    <m/>
    <x v="90"/>
    <x v="89"/>
    <x v="82"/>
    <m/>
    <x v="26"/>
    <m/>
    <m/>
    <x v="2"/>
    <n v="0"/>
    <n v="12"/>
    <x v="33"/>
    <m/>
    <m/>
    <m/>
    <m/>
    <m/>
    <m/>
    <n v="1"/>
  </r>
  <r>
    <n v="1155"/>
    <x v="962"/>
    <m/>
    <m/>
    <m/>
    <x v="90"/>
    <x v="89"/>
    <x v="82"/>
    <m/>
    <x v="26"/>
    <m/>
    <m/>
    <x v="2"/>
    <n v="0"/>
    <n v="12"/>
    <x v="33"/>
    <m/>
    <m/>
    <m/>
    <m/>
    <m/>
    <m/>
    <n v="1"/>
  </r>
  <r>
    <n v="1156"/>
    <x v="962"/>
    <m/>
    <m/>
    <m/>
    <x v="90"/>
    <x v="89"/>
    <x v="82"/>
    <m/>
    <x v="26"/>
    <m/>
    <m/>
    <x v="2"/>
    <n v="0"/>
    <n v="12"/>
    <x v="33"/>
    <m/>
    <m/>
    <m/>
    <m/>
    <m/>
    <m/>
    <n v="1"/>
  </r>
  <r>
    <n v="1157"/>
    <x v="962"/>
    <m/>
    <m/>
    <m/>
    <x v="90"/>
    <x v="89"/>
    <x v="82"/>
    <m/>
    <x v="26"/>
    <m/>
    <m/>
    <x v="2"/>
    <n v="0"/>
    <n v="12"/>
    <x v="33"/>
    <m/>
    <m/>
    <m/>
    <m/>
    <m/>
    <m/>
    <n v="1"/>
  </r>
  <r>
    <n v="1158"/>
    <x v="962"/>
    <m/>
    <m/>
    <m/>
    <x v="90"/>
    <x v="89"/>
    <x v="82"/>
    <m/>
    <x v="26"/>
    <m/>
    <m/>
    <x v="2"/>
    <n v="0"/>
    <n v="12"/>
    <x v="33"/>
    <m/>
    <m/>
    <m/>
    <m/>
    <m/>
    <m/>
    <n v="1"/>
  </r>
  <r>
    <n v="1159"/>
    <x v="962"/>
    <m/>
    <m/>
    <m/>
    <x v="90"/>
    <x v="89"/>
    <x v="82"/>
    <m/>
    <x v="26"/>
    <m/>
    <m/>
    <x v="2"/>
    <n v="0"/>
    <n v="12"/>
    <x v="33"/>
    <m/>
    <m/>
    <m/>
    <m/>
    <m/>
    <m/>
    <n v="1"/>
  </r>
  <r>
    <n v="1160"/>
    <x v="962"/>
    <m/>
    <m/>
    <m/>
    <x v="90"/>
    <x v="89"/>
    <x v="82"/>
    <m/>
    <x v="26"/>
    <m/>
    <m/>
    <x v="2"/>
    <n v="0"/>
    <n v="12"/>
    <x v="33"/>
    <m/>
    <m/>
    <m/>
    <m/>
    <m/>
    <m/>
    <n v="1"/>
  </r>
  <r>
    <n v="1161"/>
    <x v="962"/>
    <m/>
    <m/>
    <m/>
    <x v="90"/>
    <x v="89"/>
    <x v="82"/>
    <m/>
    <x v="26"/>
    <m/>
    <m/>
    <x v="2"/>
    <n v="0"/>
    <n v="12"/>
    <x v="33"/>
    <m/>
    <m/>
    <m/>
    <m/>
    <m/>
    <m/>
    <n v="1"/>
  </r>
  <r>
    <n v="1162"/>
    <x v="962"/>
    <m/>
    <m/>
    <m/>
    <x v="90"/>
    <x v="89"/>
    <x v="82"/>
    <m/>
    <x v="26"/>
    <m/>
    <m/>
    <x v="2"/>
    <n v="0"/>
    <n v="12"/>
    <x v="33"/>
    <m/>
    <m/>
    <m/>
    <m/>
    <m/>
    <m/>
    <n v="1"/>
  </r>
  <r>
    <n v="1163"/>
    <x v="962"/>
    <m/>
    <m/>
    <m/>
    <x v="90"/>
    <x v="89"/>
    <x v="82"/>
    <m/>
    <x v="26"/>
    <m/>
    <m/>
    <x v="2"/>
    <n v="0"/>
    <n v="12"/>
    <x v="33"/>
    <m/>
    <m/>
    <m/>
    <m/>
    <m/>
    <m/>
    <n v="1"/>
  </r>
  <r>
    <n v="1164"/>
    <x v="962"/>
    <m/>
    <m/>
    <m/>
    <x v="90"/>
    <x v="89"/>
    <x v="82"/>
    <m/>
    <x v="26"/>
    <m/>
    <m/>
    <x v="2"/>
    <n v="0"/>
    <n v="12"/>
    <x v="33"/>
    <m/>
    <m/>
    <m/>
    <m/>
    <m/>
    <m/>
    <n v="1"/>
  </r>
  <r>
    <n v="1165"/>
    <x v="962"/>
    <m/>
    <m/>
    <m/>
    <x v="90"/>
    <x v="89"/>
    <x v="82"/>
    <m/>
    <x v="26"/>
    <m/>
    <m/>
    <x v="2"/>
    <n v="0"/>
    <n v="12"/>
    <x v="33"/>
    <m/>
    <m/>
    <m/>
    <m/>
    <m/>
    <m/>
    <n v="1"/>
  </r>
  <r>
    <n v="1166"/>
    <x v="962"/>
    <m/>
    <m/>
    <m/>
    <x v="90"/>
    <x v="89"/>
    <x v="82"/>
    <m/>
    <x v="26"/>
    <m/>
    <m/>
    <x v="2"/>
    <n v="0"/>
    <n v="12"/>
    <x v="33"/>
    <m/>
    <m/>
    <m/>
    <m/>
    <m/>
    <m/>
    <n v="1"/>
  </r>
  <r>
    <n v="1167"/>
    <x v="962"/>
    <m/>
    <m/>
    <m/>
    <x v="90"/>
    <x v="89"/>
    <x v="82"/>
    <m/>
    <x v="26"/>
    <m/>
    <m/>
    <x v="2"/>
    <n v="0"/>
    <n v="12"/>
    <x v="33"/>
    <m/>
    <m/>
    <m/>
    <m/>
    <m/>
    <m/>
    <n v="1"/>
  </r>
  <r>
    <n v="1168"/>
    <x v="962"/>
    <m/>
    <m/>
    <m/>
    <x v="90"/>
    <x v="89"/>
    <x v="82"/>
    <m/>
    <x v="26"/>
    <m/>
    <m/>
    <x v="2"/>
    <n v="0"/>
    <n v="12"/>
    <x v="33"/>
    <m/>
    <m/>
    <m/>
    <m/>
    <m/>
    <m/>
    <n v="1"/>
  </r>
  <r>
    <n v="1169"/>
    <x v="962"/>
    <m/>
    <m/>
    <m/>
    <x v="90"/>
    <x v="89"/>
    <x v="82"/>
    <m/>
    <x v="26"/>
    <m/>
    <m/>
    <x v="2"/>
    <n v="0"/>
    <n v="12"/>
    <x v="33"/>
    <m/>
    <m/>
    <m/>
    <m/>
    <m/>
    <m/>
    <n v="1"/>
  </r>
  <r>
    <n v="1170"/>
    <x v="962"/>
    <m/>
    <m/>
    <m/>
    <x v="90"/>
    <x v="89"/>
    <x v="82"/>
    <m/>
    <x v="26"/>
    <m/>
    <m/>
    <x v="2"/>
    <n v="0"/>
    <n v="12"/>
    <x v="33"/>
    <m/>
    <m/>
    <m/>
    <m/>
    <m/>
    <m/>
    <n v="1"/>
  </r>
  <r>
    <n v="1171"/>
    <x v="962"/>
    <m/>
    <m/>
    <m/>
    <x v="90"/>
    <x v="89"/>
    <x v="82"/>
    <m/>
    <x v="26"/>
    <m/>
    <m/>
    <x v="2"/>
    <n v="0"/>
    <n v="12"/>
    <x v="33"/>
    <m/>
    <m/>
    <m/>
    <m/>
    <m/>
    <m/>
    <n v="1"/>
  </r>
  <r>
    <n v="1172"/>
    <x v="962"/>
    <m/>
    <m/>
    <m/>
    <x v="90"/>
    <x v="89"/>
    <x v="82"/>
    <m/>
    <x v="26"/>
    <m/>
    <m/>
    <x v="2"/>
    <n v="0"/>
    <n v="12"/>
    <x v="33"/>
    <m/>
    <m/>
    <m/>
    <m/>
    <m/>
    <m/>
    <n v="1"/>
  </r>
  <r>
    <n v="1173"/>
    <x v="962"/>
    <m/>
    <m/>
    <m/>
    <x v="90"/>
    <x v="89"/>
    <x v="82"/>
    <m/>
    <x v="26"/>
    <m/>
    <m/>
    <x v="2"/>
    <n v="0"/>
    <n v="12"/>
    <x v="33"/>
    <m/>
    <m/>
    <m/>
    <m/>
    <m/>
    <m/>
    <n v="1"/>
  </r>
  <r>
    <n v="1174"/>
    <x v="962"/>
    <m/>
    <m/>
    <m/>
    <x v="90"/>
    <x v="89"/>
    <x v="82"/>
    <m/>
    <x v="26"/>
    <m/>
    <m/>
    <x v="2"/>
    <n v="0"/>
    <n v="12"/>
    <x v="33"/>
    <m/>
    <m/>
    <m/>
    <m/>
    <m/>
    <m/>
    <n v="1"/>
  </r>
  <r>
    <n v="1175"/>
    <x v="962"/>
    <m/>
    <m/>
    <m/>
    <x v="90"/>
    <x v="89"/>
    <x v="82"/>
    <m/>
    <x v="26"/>
    <m/>
    <m/>
    <x v="2"/>
    <n v="0"/>
    <n v="12"/>
    <x v="33"/>
    <m/>
    <m/>
    <m/>
    <m/>
    <m/>
    <m/>
    <n v="1"/>
  </r>
  <r>
    <n v="1176"/>
    <x v="962"/>
    <m/>
    <m/>
    <m/>
    <x v="90"/>
    <x v="89"/>
    <x v="82"/>
    <m/>
    <x v="26"/>
    <m/>
    <m/>
    <x v="2"/>
    <n v="0"/>
    <n v="12"/>
    <x v="33"/>
    <m/>
    <m/>
    <m/>
    <m/>
    <m/>
    <m/>
    <n v="1"/>
  </r>
  <r>
    <n v="1177"/>
    <x v="962"/>
    <m/>
    <m/>
    <m/>
    <x v="90"/>
    <x v="89"/>
    <x v="82"/>
    <m/>
    <x v="26"/>
    <m/>
    <m/>
    <x v="2"/>
    <n v="0"/>
    <n v="12"/>
    <x v="33"/>
    <m/>
    <m/>
    <m/>
    <m/>
    <m/>
    <m/>
    <n v="1"/>
  </r>
  <r>
    <n v="1178"/>
    <x v="962"/>
    <m/>
    <m/>
    <m/>
    <x v="90"/>
    <x v="89"/>
    <x v="82"/>
    <m/>
    <x v="26"/>
    <m/>
    <m/>
    <x v="2"/>
    <n v="0"/>
    <n v="12"/>
    <x v="33"/>
    <m/>
    <m/>
    <m/>
    <m/>
    <m/>
    <m/>
    <n v="1"/>
  </r>
  <r>
    <n v="1179"/>
    <x v="962"/>
    <m/>
    <m/>
    <m/>
    <x v="90"/>
    <x v="89"/>
    <x v="82"/>
    <m/>
    <x v="26"/>
    <m/>
    <m/>
    <x v="2"/>
    <n v="0"/>
    <n v="12"/>
    <x v="33"/>
    <m/>
    <m/>
    <m/>
    <m/>
    <m/>
    <m/>
    <n v="1"/>
  </r>
  <r>
    <n v="1180"/>
    <x v="962"/>
    <m/>
    <m/>
    <m/>
    <x v="90"/>
    <x v="89"/>
    <x v="82"/>
    <m/>
    <x v="26"/>
    <m/>
    <m/>
    <x v="2"/>
    <n v="0"/>
    <n v="12"/>
    <x v="33"/>
    <m/>
    <m/>
    <m/>
    <m/>
    <m/>
    <m/>
    <n v="1"/>
  </r>
  <r>
    <n v="1181"/>
    <x v="962"/>
    <m/>
    <m/>
    <m/>
    <x v="90"/>
    <x v="89"/>
    <x v="82"/>
    <m/>
    <x v="26"/>
    <m/>
    <m/>
    <x v="2"/>
    <n v="0"/>
    <n v="12"/>
    <x v="33"/>
    <m/>
    <m/>
    <m/>
    <m/>
    <m/>
    <m/>
    <n v="1"/>
  </r>
  <r>
    <n v="1182"/>
    <x v="962"/>
    <m/>
    <m/>
    <m/>
    <x v="90"/>
    <x v="89"/>
    <x v="82"/>
    <m/>
    <x v="26"/>
    <m/>
    <m/>
    <x v="2"/>
    <n v="0"/>
    <n v="12"/>
    <x v="33"/>
    <m/>
    <m/>
    <m/>
    <m/>
    <m/>
    <m/>
    <n v="1"/>
  </r>
  <r>
    <n v="1183"/>
    <x v="962"/>
    <m/>
    <m/>
    <m/>
    <x v="90"/>
    <x v="89"/>
    <x v="82"/>
    <m/>
    <x v="26"/>
    <m/>
    <m/>
    <x v="2"/>
    <n v="0"/>
    <n v="12"/>
    <x v="33"/>
    <m/>
    <m/>
    <m/>
    <m/>
    <m/>
    <m/>
    <n v="1"/>
  </r>
  <r>
    <n v="1184"/>
    <x v="962"/>
    <m/>
    <m/>
    <m/>
    <x v="90"/>
    <x v="89"/>
    <x v="82"/>
    <m/>
    <x v="26"/>
    <m/>
    <m/>
    <x v="2"/>
    <n v="0"/>
    <n v="12"/>
    <x v="33"/>
    <m/>
    <m/>
    <m/>
    <m/>
    <m/>
    <m/>
    <n v="1"/>
  </r>
  <r>
    <n v="1185"/>
    <x v="962"/>
    <m/>
    <m/>
    <m/>
    <x v="90"/>
    <x v="89"/>
    <x v="82"/>
    <m/>
    <x v="26"/>
    <m/>
    <m/>
    <x v="2"/>
    <n v="0"/>
    <n v="12"/>
    <x v="33"/>
    <m/>
    <m/>
    <m/>
    <m/>
    <m/>
    <m/>
    <n v="1"/>
  </r>
  <r>
    <n v="1186"/>
    <x v="962"/>
    <m/>
    <m/>
    <m/>
    <x v="90"/>
    <x v="89"/>
    <x v="82"/>
    <m/>
    <x v="26"/>
    <m/>
    <m/>
    <x v="2"/>
    <n v="0"/>
    <n v="12"/>
    <x v="33"/>
    <m/>
    <m/>
    <m/>
    <m/>
    <m/>
    <m/>
    <n v="1"/>
  </r>
  <r>
    <n v="1187"/>
    <x v="962"/>
    <m/>
    <m/>
    <m/>
    <x v="90"/>
    <x v="89"/>
    <x v="82"/>
    <m/>
    <x v="26"/>
    <m/>
    <m/>
    <x v="2"/>
    <n v="0"/>
    <n v="12"/>
    <x v="33"/>
    <m/>
    <m/>
    <m/>
    <m/>
    <m/>
    <m/>
    <n v="1"/>
  </r>
  <r>
    <n v="1188"/>
    <x v="962"/>
    <m/>
    <m/>
    <m/>
    <x v="90"/>
    <x v="89"/>
    <x v="82"/>
    <m/>
    <x v="26"/>
    <m/>
    <m/>
    <x v="2"/>
    <n v="0"/>
    <n v="12"/>
    <x v="33"/>
    <m/>
    <m/>
    <m/>
    <m/>
    <m/>
    <m/>
    <n v="1"/>
  </r>
  <r>
    <n v="1189"/>
    <x v="962"/>
    <m/>
    <m/>
    <m/>
    <x v="90"/>
    <x v="89"/>
    <x v="82"/>
    <m/>
    <x v="26"/>
    <m/>
    <m/>
    <x v="2"/>
    <n v="0"/>
    <n v="12"/>
    <x v="33"/>
    <m/>
    <m/>
    <m/>
    <m/>
    <m/>
    <m/>
    <n v="1"/>
  </r>
  <r>
    <n v="1190"/>
    <x v="962"/>
    <m/>
    <m/>
    <m/>
    <x v="90"/>
    <x v="89"/>
    <x v="82"/>
    <m/>
    <x v="26"/>
    <m/>
    <m/>
    <x v="2"/>
    <n v="0"/>
    <n v="12"/>
    <x v="33"/>
    <m/>
    <m/>
    <m/>
    <m/>
    <m/>
    <m/>
    <n v="1"/>
  </r>
  <r>
    <n v="1191"/>
    <x v="962"/>
    <m/>
    <m/>
    <m/>
    <x v="90"/>
    <x v="89"/>
    <x v="82"/>
    <m/>
    <x v="26"/>
    <m/>
    <m/>
    <x v="2"/>
    <n v="0"/>
    <n v="12"/>
    <x v="33"/>
    <m/>
    <m/>
    <m/>
    <m/>
    <m/>
    <m/>
    <n v="1"/>
  </r>
  <r>
    <n v="1192"/>
    <x v="962"/>
    <m/>
    <m/>
    <m/>
    <x v="90"/>
    <x v="89"/>
    <x v="82"/>
    <m/>
    <x v="26"/>
    <m/>
    <m/>
    <x v="2"/>
    <n v="0"/>
    <n v="12"/>
    <x v="33"/>
    <m/>
    <m/>
    <m/>
    <m/>
    <m/>
    <m/>
    <n v="1"/>
  </r>
  <r>
    <n v="1193"/>
    <x v="962"/>
    <m/>
    <m/>
    <m/>
    <x v="90"/>
    <x v="89"/>
    <x v="82"/>
    <m/>
    <x v="26"/>
    <m/>
    <m/>
    <x v="2"/>
    <n v="0"/>
    <n v="12"/>
    <x v="33"/>
    <m/>
    <m/>
    <m/>
    <m/>
    <m/>
    <m/>
    <n v="1"/>
  </r>
  <r>
    <n v="1194"/>
    <x v="962"/>
    <m/>
    <m/>
    <m/>
    <x v="90"/>
    <x v="89"/>
    <x v="82"/>
    <m/>
    <x v="26"/>
    <m/>
    <m/>
    <x v="2"/>
    <n v="0"/>
    <n v="12"/>
    <x v="33"/>
    <m/>
    <m/>
    <m/>
    <m/>
    <m/>
    <m/>
    <n v="1"/>
  </r>
  <r>
    <n v="1195"/>
    <x v="962"/>
    <m/>
    <m/>
    <m/>
    <x v="90"/>
    <x v="89"/>
    <x v="82"/>
    <m/>
    <x v="26"/>
    <m/>
    <m/>
    <x v="2"/>
    <n v="0"/>
    <n v="12"/>
    <x v="33"/>
    <m/>
    <m/>
    <m/>
    <m/>
    <m/>
    <m/>
    <n v="1"/>
  </r>
  <r>
    <n v="1196"/>
    <x v="962"/>
    <m/>
    <m/>
    <m/>
    <x v="90"/>
    <x v="89"/>
    <x v="82"/>
    <m/>
    <x v="26"/>
    <m/>
    <m/>
    <x v="2"/>
    <n v="0"/>
    <n v="12"/>
    <x v="33"/>
    <m/>
    <m/>
    <m/>
    <m/>
    <m/>
    <m/>
    <n v="1"/>
  </r>
  <r>
    <n v="1197"/>
    <x v="962"/>
    <m/>
    <m/>
    <m/>
    <x v="90"/>
    <x v="89"/>
    <x v="82"/>
    <m/>
    <x v="26"/>
    <m/>
    <m/>
    <x v="2"/>
    <n v="0"/>
    <n v="12"/>
    <x v="33"/>
    <m/>
    <m/>
    <m/>
    <m/>
    <m/>
    <m/>
    <n v="1"/>
  </r>
  <r>
    <n v="1198"/>
    <x v="962"/>
    <m/>
    <m/>
    <m/>
    <x v="90"/>
    <x v="89"/>
    <x v="82"/>
    <m/>
    <x v="26"/>
    <m/>
    <m/>
    <x v="2"/>
    <n v="0"/>
    <n v="12"/>
    <x v="33"/>
    <m/>
    <m/>
    <m/>
    <m/>
    <m/>
    <m/>
    <n v="1"/>
  </r>
  <r>
    <n v="1199"/>
    <x v="962"/>
    <m/>
    <m/>
    <m/>
    <x v="90"/>
    <x v="89"/>
    <x v="82"/>
    <m/>
    <x v="26"/>
    <m/>
    <m/>
    <x v="2"/>
    <n v="0"/>
    <n v="12"/>
    <x v="33"/>
    <m/>
    <m/>
    <m/>
    <m/>
    <m/>
    <m/>
    <n v="1"/>
  </r>
  <r>
    <n v="1200"/>
    <x v="962"/>
    <m/>
    <m/>
    <m/>
    <x v="90"/>
    <x v="89"/>
    <x v="82"/>
    <m/>
    <x v="26"/>
    <m/>
    <m/>
    <x v="2"/>
    <n v="0"/>
    <n v="12"/>
    <x v="33"/>
    <m/>
    <m/>
    <m/>
    <m/>
    <m/>
    <m/>
    <n v="1"/>
  </r>
  <r>
    <n v="1201"/>
    <x v="962"/>
    <m/>
    <m/>
    <m/>
    <x v="90"/>
    <x v="89"/>
    <x v="82"/>
    <m/>
    <x v="26"/>
    <m/>
    <m/>
    <x v="2"/>
    <n v="0"/>
    <n v="12"/>
    <x v="33"/>
    <m/>
    <m/>
    <m/>
    <m/>
    <m/>
    <m/>
    <n v="1"/>
  </r>
  <r>
    <n v="1202"/>
    <x v="962"/>
    <m/>
    <m/>
    <m/>
    <x v="90"/>
    <x v="89"/>
    <x v="82"/>
    <m/>
    <x v="26"/>
    <m/>
    <m/>
    <x v="2"/>
    <n v="0"/>
    <n v="12"/>
    <x v="33"/>
    <m/>
    <m/>
    <m/>
    <m/>
    <m/>
    <m/>
    <n v="1"/>
  </r>
  <r>
    <n v="1203"/>
    <x v="962"/>
    <m/>
    <m/>
    <m/>
    <x v="90"/>
    <x v="89"/>
    <x v="82"/>
    <m/>
    <x v="26"/>
    <m/>
    <m/>
    <x v="2"/>
    <n v="0"/>
    <n v="12"/>
    <x v="33"/>
    <m/>
    <m/>
    <m/>
    <m/>
    <m/>
    <m/>
    <n v="1"/>
  </r>
  <r>
    <n v="1204"/>
    <x v="962"/>
    <m/>
    <m/>
    <m/>
    <x v="90"/>
    <x v="89"/>
    <x v="82"/>
    <m/>
    <x v="26"/>
    <m/>
    <m/>
    <x v="2"/>
    <n v="0"/>
    <n v="12"/>
    <x v="33"/>
    <m/>
    <m/>
    <m/>
    <m/>
    <m/>
    <m/>
    <n v="1"/>
  </r>
  <r>
    <n v="1205"/>
    <x v="962"/>
    <m/>
    <m/>
    <m/>
    <x v="90"/>
    <x v="89"/>
    <x v="82"/>
    <m/>
    <x v="26"/>
    <m/>
    <m/>
    <x v="2"/>
    <n v="0"/>
    <n v="12"/>
    <x v="33"/>
    <m/>
    <m/>
    <m/>
    <m/>
    <m/>
    <m/>
    <n v="1"/>
  </r>
  <r>
    <n v="1206"/>
    <x v="962"/>
    <m/>
    <m/>
    <m/>
    <x v="90"/>
    <x v="89"/>
    <x v="82"/>
    <m/>
    <x v="26"/>
    <m/>
    <m/>
    <x v="2"/>
    <n v="0"/>
    <n v="12"/>
    <x v="33"/>
    <m/>
    <m/>
    <m/>
    <m/>
    <m/>
    <m/>
    <n v="1"/>
  </r>
  <r>
    <n v="1207"/>
    <x v="962"/>
    <m/>
    <m/>
    <m/>
    <x v="90"/>
    <x v="89"/>
    <x v="82"/>
    <m/>
    <x v="26"/>
    <m/>
    <m/>
    <x v="2"/>
    <n v="0"/>
    <n v="12"/>
    <x v="33"/>
    <m/>
    <m/>
    <m/>
    <m/>
    <m/>
    <m/>
    <n v="1"/>
  </r>
  <r>
    <n v="1208"/>
    <x v="962"/>
    <m/>
    <m/>
    <m/>
    <x v="90"/>
    <x v="89"/>
    <x v="82"/>
    <m/>
    <x v="26"/>
    <m/>
    <m/>
    <x v="2"/>
    <n v="0"/>
    <n v="12"/>
    <x v="33"/>
    <m/>
    <m/>
    <m/>
    <m/>
    <m/>
    <m/>
    <n v="1"/>
  </r>
  <r>
    <n v="1209"/>
    <x v="962"/>
    <m/>
    <m/>
    <m/>
    <x v="90"/>
    <x v="89"/>
    <x v="82"/>
    <m/>
    <x v="26"/>
    <m/>
    <m/>
    <x v="2"/>
    <n v="0"/>
    <n v="12"/>
    <x v="33"/>
    <m/>
    <m/>
    <m/>
    <m/>
    <m/>
    <m/>
    <n v="1"/>
  </r>
  <r>
    <n v="1210"/>
    <x v="962"/>
    <m/>
    <m/>
    <m/>
    <x v="90"/>
    <x v="89"/>
    <x v="82"/>
    <m/>
    <x v="26"/>
    <m/>
    <m/>
    <x v="2"/>
    <n v="0"/>
    <n v="12"/>
    <x v="33"/>
    <m/>
    <m/>
    <m/>
    <m/>
    <m/>
    <m/>
    <n v="1"/>
  </r>
  <r>
    <n v="1211"/>
    <x v="962"/>
    <m/>
    <m/>
    <m/>
    <x v="90"/>
    <x v="89"/>
    <x v="82"/>
    <m/>
    <x v="26"/>
    <m/>
    <m/>
    <x v="2"/>
    <n v="0"/>
    <n v="12"/>
    <x v="33"/>
    <m/>
    <m/>
    <m/>
    <m/>
    <m/>
    <m/>
    <n v="1"/>
  </r>
  <r>
    <n v="1212"/>
    <x v="962"/>
    <m/>
    <m/>
    <m/>
    <x v="90"/>
    <x v="89"/>
    <x v="82"/>
    <m/>
    <x v="26"/>
    <m/>
    <m/>
    <x v="2"/>
    <n v="0"/>
    <n v="12"/>
    <x v="33"/>
    <m/>
    <m/>
    <m/>
    <m/>
    <m/>
    <m/>
    <n v="1"/>
  </r>
  <r>
    <n v="1213"/>
    <x v="962"/>
    <m/>
    <m/>
    <m/>
    <x v="90"/>
    <x v="89"/>
    <x v="82"/>
    <m/>
    <x v="26"/>
    <m/>
    <m/>
    <x v="2"/>
    <n v="0"/>
    <n v="12"/>
    <x v="33"/>
    <m/>
    <m/>
    <m/>
    <m/>
    <m/>
    <m/>
    <n v="1"/>
  </r>
  <r>
    <n v="1214"/>
    <x v="962"/>
    <m/>
    <m/>
    <m/>
    <x v="90"/>
    <x v="89"/>
    <x v="82"/>
    <m/>
    <x v="26"/>
    <m/>
    <m/>
    <x v="2"/>
    <n v="0"/>
    <n v="12"/>
    <x v="33"/>
    <m/>
    <m/>
    <m/>
    <m/>
    <m/>
    <m/>
    <n v="1"/>
  </r>
  <r>
    <n v="1215"/>
    <x v="962"/>
    <m/>
    <m/>
    <m/>
    <x v="90"/>
    <x v="89"/>
    <x v="82"/>
    <m/>
    <x v="26"/>
    <m/>
    <m/>
    <x v="2"/>
    <n v="0"/>
    <n v="12"/>
    <x v="33"/>
    <m/>
    <m/>
    <m/>
    <m/>
    <m/>
    <m/>
    <n v="1"/>
  </r>
  <r>
    <n v="1216"/>
    <x v="962"/>
    <m/>
    <m/>
    <m/>
    <x v="90"/>
    <x v="89"/>
    <x v="82"/>
    <m/>
    <x v="26"/>
    <m/>
    <m/>
    <x v="2"/>
    <n v="0"/>
    <n v="12"/>
    <x v="33"/>
    <m/>
    <m/>
    <m/>
    <m/>
    <m/>
    <m/>
    <n v="1"/>
  </r>
  <r>
    <n v="1217"/>
    <x v="962"/>
    <m/>
    <m/>
    <m/>
    <x v="90"/>
    <x v="89"/>
    <x v="82"/>
    <m/>
    <x v="26"/>
    <m/>
    <m/>
    <x v="2"/>
    <n v="0"/>
    <n v="12"/>
    <x v="33"/>
    <m/>
    <m/>
    <m/>
    <m/>
    <m/>
    <m/>
    <n v="1"/>
  </r>
  <r>
    <n v="1218"/>
    <x v="962"/>
    <m/>
    <m/>
    <m/>
    <x v="90"/>
    <x v="89"/>
    <x v="82"/>
    <m/>
    <x v="26"/>
    <m/>
    <m/>
    <x v="2"/>
    <n v="0"/>
    <n v="12"/>
    <x v="33"/>
    <m/>
    <m/>
    <m/>
    <m/>
    <m/>
    <m/>
    <n v="1"/>
  </r>
  <r>
    <n v="1219"/>
    <x v="962"/>
    <m/>
    <m/>
    <m/>
    <x v="90"/>
    <x v="89"/>
    <x v="82"/>
    <m/>
    <x v="26"/>
    <m/>
    <m/>
    <x v="2"/>
    <n v="0"/>
    <n v="12"/>
    <x v="33"/>
    <m/>
    <m/>
    <m/>
    <m/>
    <m/>
    <m/>
    <n v="1"/>
  </r>
  <r>
    <n v="1220"/>
    <x v="962"/>
    <m/>
    <m/>
    <m/>
    <x v="90"/>
    <x v="89"/>
    <x v="82"/>
    <m/>
    <x v="26"/>
    <m/>
    <m/>
    <x v="2"/>
    <n v="0"/>
    <n v="12"/>
    <x v="33"/>
    <m/>
    <m/>
    <m/>
    <m/>
    <m/>
    <m/>
    <n v="1"/>
  </r>
  <r>
    <n v="1221"/>
    <x v="962"/>
    <m/>
    <m/>
    <m/>
    <x v="90"/>
    <x v="89"/>
    <x v="82"/>
    <m/>
    <x v="26"/>
    <m/>
    <m/>
    <x v="2"/>
    <n v="0"/>
    <n v="12"/>
    <x v="33"/>
    <m/>
    <m/>
    <m/>
    <m/>
    <m/>
    <m/>
    <n v="1"/>
  </r>
  <r>
    <n v="1222"/>
    <x v="962"/>
    <m/>
    <m/>
    <m/>
    <x v="90"/>
    <x v="89"/>
    <x v="82"/>
    <m/>
    <x v="26"/>
    <m/>
    <m/>
    <x v="2"/>
    <n v="0"/>
    <n v="12"/>
    <x v="33"/>
    <m/>
    <m/>
    <m/>
    <m/>
    <m/>
    <m/>
    <n v="1"/>
  </r>
  <r>
    <n v="1223"/>
    <x v="962"/>
    <m/>
    <m/>
    <m/>
    <x v="90"/>
    <x v="89"/>
    <x v="82"/>
    <m/>
    <x v="26"/>
    <m/>
    <m/>
    <x v="2"/>
    <n v="0"/>
    <n v="12"/>
    <x v="33"/>
    <m/>
    <m/>
    <m/>
    <m/>
    <m/>
    <m/>
    <n v="1"/>
  </r>
  <r>
    <n v="1224"/>
    <x v="962"/>
    <m/>
    <m/>
    <m/>
    <x v="90"/>
    <x v="89"/>
    <x v="82"/>
    <m/>
    <x v="26"/>
    <m/>
    <m/>
    <x v="2"/>
    <n v="0"/>
    <n v="12"/>
    <x v="33"/>
    <m/>
    <m/>
    <m/>
    <m/>
    <m/>
    <m/>
    <n v="1"/>
  </r>
  <r>
    <n v="1225"/>
    <x v="962"/>
    <m/>
    <m/>
    <m/>
    <x v="90"/>
    <x v="89"/>
    <x v="82"/>
    <m/>
    <x v="26"/>
    <m/>
    <m/>
    <x v="2"/>
    <n v="0"/>
    <n v="12"/>
    <x v="33"/>
    <m/>
    <m/>
    <m/>
    <m/>
    <m/>
    <m/>
    <n v="1"/>
  </r>
  <r>
    <n v="1226"/>
    <x v="962"/>
    <m/>
    <m/>
    <m/>
    <x v="90"/>
    <x v="89"/>
    <x v="82"/>
    <m/>
    <x v="26"/>
    <m/>
    <m/>
    <x v="2"/>
    <n v="0"/>
    <n v="12"/>
    <x v="33"/>
    <m/>
    <m/>
    <m/>
    <m/>
    <m/>
    <m/>
    <n v="1"/>
  </r>
  <r>
    <n v="1227"/>
    <x v="962"/>
    <m/>
    <m/>
    <m/>
    <x v="90"/>
    <x v="89"/>
    <x v="82"/>
    <m/>
    <x v="26"/>
    <m/>
    <m/>
    <x v="2"/>
    <n v="0"/>
    <n v="12"/>
    <x v="33"/>
    <m/>
    <m/>
    <m/>
    <m/>
    <m/>
    <m/>
    <n v="1"/>
  </r>
  <r>
    <n v="1228"/>
    <x v="962"/>
    <m/>
    <m/>
    <m/>
    <x v="90"/>
    <x v="89"/>
    <x v="82"/>
    <m/>
    <x v="26"/>
    <m/>
    <m/>
    <x v="2"/>
    <n v="0"/>
    <n v="12"/>
    <x v="33"/>
    <m/>
    <m/>
    <m/>
    <m/>
    <m/>
    <m/>
    <n v="1"/>
  </r>
  <r>
    <n v="1229"/>
    <x v="962"/>
    <m/>
    <m/>
    <m/>
    <x v="90"/>
    <x v="89"/>
    <x v="82"/>
    <m/>
    <x v="26"/>
    <m/>
    <m/>
    <x v="2"/>
    <n v="0"/>
    <n v="12"/>
    <x v="33"/>
    <m/>
    <m/>
    <m/>
    <m/>
    <m/>
    <m/>
    <n v="1"/>
  </r>
  <r>
    <n v="1230"/>
    <x v="962"/>
    <m/>
    <m/>
    <m/>
    <x v="90"/>
    <x v="89"/>
    <x v="82"/>
    <m/>
    <x v="26"/>
    <m/>
    <m/>
    <x v="2"/>
    <n v="0"/>
    <n v="12"/>
    <x v="33"/>
    <m/>
    <m/>
    <m/>
    <m/>
    <m/>
    <m/>
    <n v="1"/>
  </r>
  <r>
    <n v="1231"/>
    <x v="962"/>
    <m/>
    <m/>
    <m/>
    <x v="90"/>
    <x v="89"/>
    <x v="82"/>
    <m/>
    <x v="26"/>
    <m/>
    <m/>
    <x v="2"/>
    <n v="0"/>
    <n v="12"/>
    <x v="33"/>
    <m/>
    <m/>
    <m/>
    <m/>
    <m/>
    <m/>
    <n v="1"/>
  </r>
  <r>
    <n v="1232"/>
    <x v="962"/>
    <m/>
    <m/>
    <m/>
    <x v="90"/>
    <x v="89"/>
    <x v="82"/>
    <m/>
    <x v="26"/>
    <m/>
    <m/>
    <x v="2"/>
    <n v="0"/>
    <n v="12"/>
    <x v="33"/>
    <m/>
    <m/>
    <m/>
    <m/>
    <m/>
    <m/>
    <n v="1"/>
  </r>
  <r>
    <n v="1233"/>
    <x v="962"/>
    <m/>
    <m/>
    <m/>
    <x v="90"/>
    <x v="89"/>
    <x v="82"/>
    <m/>
    <x v="26"/>
    <m/>
    <m/>
    <x v="2"/>
    <n v="0"/>
    <n v="12"/>
    <x v="33"/>
    <m/>
    <m/>
    <m/>
    <m/>
    <m/>
    <m/>
    <n v="1"/>
  </r>
  <r>
    <n v="1234"/>
    <x v="962"/>
    <m/>
    <m/>
    <m/>
    <x v="90"/>
    <x v="89"/>
    <x v="82"/>
    <m/>
    <x v="26"/>
    <m/>
    <m/>
    <x v="2"/>
    <n v="0"/>
    <n v="12"/>
    <x v="33"/>
    <m/>
    <m/>
    <m/>
    <m/>
    <m/>
    <m/>
    <n v="1"/>
  </r>
  <r>
    <n v="1235"/>
    <x v="962"/>
    <m/>
    <m/>
    <m/>
    <x v="90"/>
    <x v="89"/>
    <x v="82"/>
    <m/>
    <x v="26"/>
    <m/>
    <m/>
    <x v="2"/>
    <n v="0"/>
    <n v="12"/>
    <x v="33"/>
    <m/>
    <m/>
    <m/>
    <m/>
    <m/>
    <m/>
    <n v="1"/>
  </r>
  <r>
    <n v="1236"/>
    <x v="962"/>
    <m/>
    <m/>
    <m/>
    <x v="90"/>
    <x v="89"/>
    <x v="82"/>
    <m/>
    <x v="26"/>
    <m/>
    <m/>
    <x v="2"/>
    <n v="0"/>
    <n v="12"/>
    <x v="33"/>
    <m/>
    <m/>
    <m/>
    <m/>
    <m/>
    <m/>
    <n v="1"/>
  </r>
  <r>
    <n v="1237"/>
    <x v="962"/>
    <m/>
    <m/>
    <m/>
    <x v="90"/>
    <x v="89"/>
    <x v="82"/>
    <m/>
    <x v="26"/>
    <m/>
    <m/>
    <x v="2"/>
    <n v="0"/>
    <n v="12"/>
    <x v="33"/>
    <m/>
    <m/>
    <m/>
    <m/>
    <m/>
    <m/>
    <n v="1"/>
  </r>
  <r>
    <n v="1238"/>
    <x v="962"/>
    <m/>
    <m/>
    <m/>
    <x v="90"/>
    <x v="89"/>
    <x v="82"/>
    <m/>
    <x v="26"/>
    <m/>
    <m/>
    <x v="2"/>
    <n v="0"/>
    <n v="12"/>
    <x v="33"/>
    <m/>
    <m/>
    <m/>
    <m/>
    <m/>
    <m/>
    <n v="1"/>
  </r>
  <r>
    <n v="1239"/>
    <x v="962"/>
    <m/>
    <m/>
    <m/>
    <x v="90"/>
    <x v="89"/>
    <x v="82"/>
    <m/>
    <x v="26"/>
    <m/>
    <m/>
    <x v="2"/>
    <n v="0"/>
    <n v="12"/>
    <x v="33"/>
    <m/>
    <m/>
    <m/>
    <m/>
    <m/>
    <m/>
    <n v="1"/>
  </r>
  <r>
    <n v="1240"/>
    <x v="962"/>
    <m/>
    <m/>
    <m/>
    <x v="90"/>
    <x v="89"/>
    <x v="82"/>
    <m/>
    <x v="26"/>
    <m/>
    <m/>
    <x v="2"/>
    <n v="0"/>
    <n v="12"/>
    <x v="33"/>
    <m/>
    <m/>
    <m/>
    <m/>
    <m/>
    <m/>
    <n v="1"/>
  </r>
  <r>
    <n v="1241"/>
    <x v="962"/>
    <m/>
    <m/>
    <m/>
    <x v="90"/>
    <x v="89"/>
    <x v="82"/>
    <m/>
    <x v="26"/>
    <m/>
    <m/>
    <x v="2"/>
    <n v="0"/>
    <n v="12"/>
    <x v="33"/>
    <m/>
    <m/>
    <m/>
    <m/>
    <m/>
    <m/>
    <n v="1"/>
  </r>
  <r>
    <n v="1242"/>
    <x v="962"/>
    <m/>
    <m/>
    <m/>
    <x v="90"/>
    <x v="89"/>
    <x v="82"/>
    <m/>
    <x v="26"/>
    <m/>
    <m/>
    <x v="2"/>
    <n v="0"/>
    <n v="12"/>
    <x v="33"/>
    <m/>
    <m/>
    <m/>
    <m/>
    <m/>
    <m/>
    <n v="1"/>
  </r>
  <r>
    <n v="1243"/>
    <x v="962"/>
    <m/>
    <m/>
    <m/>
    <x v="90"/>
    <x v="89"/>
    <x v="82"/>
    <m/>
    <x v="26"/>
    <m/>
    <m/>
    <x v="2"/>
    <n v="0"/>
    <n v="12"/>
    <x v="33"/>
    <m/>
    <m/>
    <m/>
    <m/>
    <m/>
    <m/>
    <n v="1"/>
  </r>
  <r>
    <n v="1244"/>
    <x v="962"/>
    <m/>
    <m/>
    <m/>
    <x v="90"/>
    <x v="89"/>
    <x v="82"/>
    <m/>
    <x v="26"/>
    <m/>
    <m/>
    <x v="2"/>
    <n v="0"/>
    <n v="12"/>
    <x v="33"/>
    <m/>
    <m/>
    <m/>
    <m/>
    <m/>
    <m/>
    <n v="1"/>
  </r>
  <r>
    <n v="1245"/>
    <x v="962"/>
    <m/>
    <m/>
    <m/>
    <x v="90"/>
    <x v="89"/>
    <x v="82"/>
    <m/>
    <x v="26"/>
    <m/>
    <m/>
    <x v="2"/>
    <n v="0"/>
    <n v="12"/>
    <x v="33"/>
    <m/>
    <m/>
    <m/>
    <m/>
    <m/>
    <m/>
    <n v="1"/>
  </r>
  <r>
    <n v="1246"/>
    <x v="962"/>
    <m/>
    <m/>
    <m/>
    <x v="90"/>
    <x v="89"/>
    <x v="82"/>
    <m/>
    <x v="26"/>
    <m/>
    <m/>
    <x v="2"/>
    <n v="0"/>
    <n v="12"/>
    <x v="33"/>
    <m/>
    <m/>
    <m/>
    <m/>
    <m/>
    <m/>
    <n v="1"/>
  </r>
  <r>
    <n v="1247"/>
    <x v="962"/>
    <m/>
    <m/>
    <m/>
    <x v="90"/>
    <x v="89"/>
    <x v="82"/>
    <m/>
    <x v="26"/>
    <m/>
    <m/>
    <x v="2"/>
    <n v="0"/>
    <n v="12"/>
    <x v="33"/>
    <m/>
    <m/>
    <m/>
    <m/>
    <m/>
    <m/>
    <n v="1"/>
  </r>
  <r>
    <n v="1248"/>
    <x v="962"/>
    <m/>
    <m/>
    <m/>
    <x v="90"/>
    <x v="89"/>
    <x v="82"/>
    <m/>
    <x v="26"/>
    <m/>
    <m/>
    <x v="2"/>
    <n v="0"/>
    <n v="12"/>
    <x v="33"/>
    <m/>
    <m/>
    <m/>
    <m/>
    <m/>
    <m/>
    <n v="1"/>
  </r>
  <r>
    <n v="1249"/>
    <x v="962"/>
    <m/>
    <m/>
    <m/>
    <x v="90"/>
    <x v="89"/>
    <x v="82"/>
    <m/>
    <x v="26"/>
    <m/>
    <m/>
    <x v="2"/>
    <n v="0"/>
    <n v="12"/>
    <x v="33"/>
    <m/>
    <m/>
    <m/>
    <m/>
    <m/>
    <m/>
    <n v="1"/>
  </r>
  <r>
    <n v="1250"/>
    <x v="962"/>
    <m/>
    <m/>
    <m/>
    <x v="90"/>
    <x v="89"/>
    <x v="82"/>
    <m/>
    <x v="26"/>
    <m/>
    <m/>
    <x v="2"/>
    <n v="0"/>
    <n v="12"/>
    <x v="33"/>
    <m/>
    <m/>
    <m/>
    <m/>
    <m/>
    <m/>
    <n v="1"/>
  </r>
  <r>
    <n v="1251"/>
    <x v="962"/>
    <m/>
    <m/>
    <m/>
    <x v="90"/>
    <x v="89"/>
    <x v="82"/>
    <m/>
    <x v="26"/>
    <m/>
    <m/>
    <x v="2"/>
    <n v="0"/>
    <n v="12"/>
    <x v="33"/>
    <m/>
    <m/>
    <m/>
    <m/>
    <m/>
    <m/>
    <n v="1"/>
  </r>
  <r>
    <n v="1252"/>
    <x v="962"/>
    <m/>
    <m/>
    <m/>
    <x v="90"/>
    <x v="89"/>
    <x v="82"/>
    <m/>
    <x v="26"/>
    <m/>
    <m/>
    <x v="2"/>
    <n v="0"/>
    <n v="12"/>
    <x v="33"/>
    <m/>
    <m/>
    <m/>
    <m/>
    <m/>
    <m/>
    <n v="1"/>
  </r>
  <r>
    <n v="1253"/>
    <x v="962"/>
    <m/>
    <m/>
    <m/>
    <x v="90"/>
    <x v="89"/>
    <x v="82"/>
    <m/>
    <x v="26"/>
    <m/>
    <m/>
    <x v="2"/>
    <n v="0"/>
    <n v="12"/>
    <x v="33"/>
    <m/>
    <m/>
    <m/>
    <m/>
    <m/>
    <m/>
    <n v="1"/>
  </r>
  <r>
    <n v="1254"/>
    <x v="962"/>
    <m/>
    <m/>
    <m/>
    <x v="90"/>
    <x v="89"/>
    <x v="82"/>
    <m/>
    <x v="26"/>
    <m/>
    <m/>
    <x v="2"/>
    <n v="0"/>
    <n v="12"/>
    <x v="33"/>
    <m/>
    <m/>
    <m/>
    <m/>
    <m/>
    <m/>
    <n v="1"/>
  </r>
  <r>
    <n v="1255"/>
    <x v="962"/>
    <m/>
    <m/>
    <m/>
    <x v="90"/>
    <x v="89"/>
    <x v="82"/>
    <m/>
    <x v="26"/>
    <m/>
    <m/>
    <x v="2"/>
    <n v="0"/>
    <n v="12"/>
    <x v="33"/>
    <m/>
    <m/>
    <m/>
    <m/>
    <m/>
    <m/>
    <n v="1"/>
  </r>
  <r>
    <n v="1256"/>
    <x v="962"/>
    <m/>
    <m/>
    <m/>
    <x v="90"/>
    <x v="89"/>
    <x v="82"/>
    <m/>
    <x v="26"/>
    <m/>
    <m/>
    <x v="2"/>
    <n v="0"/>
    <n v="12"/>
    <x v="33"/>
    <m/>
    <m/>
    <m/>
    <m/>
    <m/>
    <m/>
    <n v="1"/>
  </r>
  <r>
    <n v="1257"/>
    <x v="962"/>
    <m/>
    <m/>
    <m/>
    <x v="90"/>
    <x v="89"/>
    <x v="82"/>
    <m/>
    <x v="26"/>
    <m/>
    <m/>
    <x v="2"/>
    <n v="0"/>
    <n v="12"/>
    <x v="33"/>
    <m/>
    <m/>
    <m/>
    <m/>
    <m/>
    <m/>
    <n v="1"/>
  </r>
  <r>
    <n v="1258"/>
    <x v="962"/>
    <m/>
    <m/>
    <m/>
    <x v="90"/>
    <x v="89"/>
    <x v="82"/>
    <m/>
    <x v="26"/>
    <m/>
    <m/>
    <x v="2"/>
    <n v="0"/>
    <n v="12"/>
    <x v="33"/>
    <m/>
    <m/>
    <m/>
    <m/>
    <m/>
    <m/>
    <n v="1"/>
  </r>
  <r>
    <n v="1259"/>
    <x v="962"/>
    <m/>
    <m/>
    <m/>
    <x v="90"/>
    <x v="89"/>
    <x v="82"/>
    <m/>
    <x v="26"/>
    <m/>
    <m/>
    <x v="2"/>
    <n v="0"/>
    <n v="12"/>
    <x v="33"/>
    <m/>
    <m/>
    <m/>
    <m/>
    <m/>
    <m/>
    <n v="1"/>
  </r>
  <r>
    <n v="1260"/>
    <x v="962"/>
    <m/>
    <m/>
    <m/>
    <x v="90"/>
    <x v="89"/>
    <x v="82"/>
    <m/>
    <x v="26"/>
    <m/>
    <m/>
    <x v="2"/>
    <n v="0"/>
    <n v="12"/>
    <x v="33"/>
    <m/>
    <m/>
    <m/>
    <m/>
    <m/>
    <m/>
    <n v="1"/>
  </r>
  <r>
    <n v="1261"/>
    <x v="962"/>
    <m/>
    <m/>
    <m/>
    <x v="90"/>
    <x v="89"/>
    <x v="82"/>
    <m/>
    <x v="26"/>
    <m/>
    <m/>
    <x v="2"/>
    <n v="0"/>
    <n v="12"/>
    <x v="33"/>
    <m/>
    <m/>
    <m/>
    <m/>
    <m/>
    <m/>
    <n v="1"/>
  </r>
  <r>
    <n v="1262"/>
    <x v="962"/>
    <m/>
    <m/>
    <m/>
    <x v="90"/>
    <x v="89"/>
    <x v="82"/>
    <m/>
    <x v="26"/>
    <m/>
    <m/>
    <x v="2"/>
    <n v="0"/>
    <n v="12"/>
    <x v="33"/>
    <m/>
    <m/>
    <m/>
    <m/>
    <m/>
    <m/>
    <n v="1"/>
  </r>
  <r>
    <n v="1263"/>
    <x v="962"/>
    <m/>
    <m/>
    <m/>
    <x v="90"/>
    <x v="89"/>
    <x v="82"/>
    <m/>
    <x v="26"/>
    <m/>
    <m/>
    <x v="2"/>
    <n v="0"/>
    <n v="12"/>
    <x v="33"/>
    <m/>
    <m/>
    <m/>
    <m/>
    <m/>
    <m/>
    <n v="1"/>
  </r>
  <r>
    <n v="1264"/>
    <x v="962"/>
    <m/>
    <m/>
    <m/>
    <x v="90"/>
    <x v="89"/>
    <x v="82"/>
    <m/>
    <x v="26"/>
    <m/>
    <m/>
    <x v="2"/>
    <n v="0"/>
    <n v="12"/>
    <x v="33"/>
    <m/>
    <m/>
    <m/>
    <m/>
    <m/>
    <m/>
    <n v="1"/>
  </r>
  <r>
    <n v="1265"/>
    <x v="962"/>
    <m/>
    <m/>
    <m/>
    <x v="90"/>
    <x v="89"/>
    <x v="82"/>
    <m/>
    <x v="26"/>
    <m/>
    <m/>
    <x v="2"/>
    <n v="0"/>
    <n v="12"/>
    <x v="33"/>
    <m/>
    <m/>
    <m/>
    <m/>
    <m/>
    <m/>
    <n v="1"/>
  </r>
  <r>
    <n v="1266"/>
    <x v="962"/>
    <m/>
    <m/>
    <m/>
    <x v="90"/>
    <x v="89"/>
    <x v="82"/>
    <m/>
    <x v="26"/>
    <m/>
    <m/>
    <x v="2"/>
    <n v="0"/>
    <n v="12"/>
    <x v="33"/>
    <m/>
    <m/>
    <m/>
    <m/>
    <m/>
    <m/>
    <n v="1"/>
  </r>
  <r>
    <n v="1267"/>
    <x v="962"/>
    <m/>
    <m/>
    <m/>
    <x v="90"/>
    <x v="89"/>
    <x v="82"/>
    <m/>
    <x v="26"/>
    <m/>
    <m/>
    <x v="2"/>
    <n v="0"/>
    <n v="12"/>
    <x v="33"/>
    <m/>
    <m/>
    <m/>
    <m/>
    <m/>
    <m/>
    <n v="1"/>
  </r>
  <r>
    <n v="1268"/>
    <x v="962"/>
    <m/>
    <m/>
    <m/>
    <x v="90"/>
    <x v="89"/>
    <x v="82"/>
    <m/>
    <x v="26"/>
    <m/>
    <m/>
    <x v="2"/>
    <n v="0"/>
    <n v="12"/>
    <x v="33"/>
    <m/>
    <m/>
    <m/>
    <m/>
    <m/>
    <m/>
    <n v="1"/>
  </r>
  <r>
    <n v="1269"/>
    <x v="962"/>
    <m/>
    <m/>
    <m/>
    <x v="90"/>
    <x v="89"/>
    <x v="82"/>
    <m/>
    <x v="26"/>
    <m/>
    <m/>
    <x v="2"/>
    <n v="0"/>
    <n v="12"/>
    <x v="33"/>
    <m/>
    <m/>
    <m/>
    <m/>
    <m/>
    <m/>
    <n v="1"/>
  </r>
  <r>
    <n v="1270"/>
    <x v="962"/>
    <m/>
    <m/>
    <m/>
    <x v="90"/>
    <x v="89"/>
    <x v="82"/>
    <m/>
    <x v="26"/>
    <m/>
    <m/>
    <x v="2"/>
    <n v="0"/>
    <n v="12"/>
    <x v="33"/>
    <m/>
    <m/>
    <m/>
    <m/>
    <m/>
    <m/>
    <n v="1"/>
  </r>
  <r>
    <n v="1271"/>
    <x v="962"/>
    <m/>
    <m/>
    <m/>
    <x v="90"/>
    <x v="89"/>
    <x v="82"/>
    <m/>
    <x v="26"/>
    <m/>
    <m/>
    <x v="2"/>
    <n v="0"/>
    <n v="12"/>
    <x v="33"/>
    <m/>
    <m/>
    <m/>
    <m/>
    <m/>
    <m/>
    <n v="1"/>
  </r>
  <r>
    <n v="1272"/>
    <x v="962"/>
    <m/>
    <m/>
    <m/>
    <x v="90"/>
    <x v="89"/>
    <x v="82"/>
    <m/>
    <x v="26"/>
    <m/>
    <m/>
    <x v="2"/>
    <n v="0"/>
    <n v="12"/>
    <x v="33"/>
    <m/>
    <m/>
    <m/>
    <m/>
    <m/>
    <m/>
    <n v="1"/>
  </r>
  <r>
    <n v="1273"/>
    <x v="962"/>
    <m/>
    <m/>
    <m/>
    <x v="90"/>
    <x v="89"/>
    <x v="82"/>
    <m/>
    <x v="26"/>
    <m/>
    <m/>
    <x v="2"/>
    <n v="0"/>
    <n v="12"/>
    <x v="33"/>
    <m/>
    <m/>
    <m/>
    <m/>
    <m/>
    <m/>
    <n v="1"/>
  </r>
  <r>
    <n v="1274"/>
    <x v="962"/>
    <m/>
    <m/>
    <m/>
    <x v="90"/>
    <x v="89"/>
    <x v="82"/>
    <m/>
    <x v="26"/>
    <m/>
    <m/>
    <x v="2"/>
    <n v="0"/>
    <n v="12"/>
    <x v="33"/>
    <m/>
    <m/>
    <m/>
    <m/>
    <m/>
    <m/>
    <n v="1"/>
  </r>
  <r>
    <n v="1275"/>
    <x v="962"/>
    <m/>
    <m/>
    <m/>
    <x v="90"/>
    <x v="89"/>
    <x v="82"/>
    <m/>
    <x v="26"/>
    <m/>
    <m/>
    <x v="2"/>
    <n v="0"/>
    <n v="12"/>
    <x v="33"/>
    <m/>
    <m/>
    <m/>
    <m/>
    <m/>
    <m/>
    <n v="1"/>
  </r>
  <r>
    <n v="1276"/>
    <x v="962"/>
    <m/>
    <m/>
    <m/>
    <x v="90"/>
    <x v="89"/>
    <x v="82"/>
    <m/>
    <x v="26"/>
    <m/>
    <m/>
    <x v="2"/>
    <n v="0"/>
    <n v="12"/>
    <x v="33"/>
    <m/>
    <m/>
    <m/>
    <m/>
    <m/>
    <m/>
    <n v="1"/>
  </r>
  <r>
    <n v="1277"/>
    <x v="962"/>
    <m/>
    <m/>
    <m/>
    <x v="90"/>
    <x v="89"/>
    <x v="82"/>
    <m/>
    <x v="26"/>
    <m/>
    <m/>
    <x v="2"/>
    <n v="0"/>
    <n v="12"/>
    <x v="33"/>
    <m/>
    <m/>
    <m/>
    <m/>
    <m/>
    <m/>
    <n v="1"/>
  </r>
  <r>
    <n v="1278"/>
    <x v="962"/>
    <m/>
    <m/>
    <m/>
    <x v="90"/>
    <x v="89"/>
    <x v="82"/>
    <m/>
    <x v="26"/>
    <m/>
    <m/>
    <x v="2"/>
    <n v="0"/>
    <n v="12"/>
    <x v="33"/>
    <m/>
    <m/>
    <m/>
    <m/>
    <m/>
    <m/>
    <n v="1"/>
  </r>
  <r>
    <n v="1279"/>
    <x v="962"/>
    <m/>
    <m/>
    <m/>
    <x v="90"/>
    <x v="89"/>
    <x v="82"/>
    <m/>
    <x v="26"/>
    <m/>
    <m/>
    <x v="2"/>
    <n v="0"/>
    <n v="12"/>
    <x v="33"/>
    <m/>
    <m/>
    <m/>
    <m/>
    <m/>
    <m/>
    <n v="1"/>
  </r>
  <r>
    <n v="1280"/>
    <x v="962"/>
    <m/>
    <m/>
    <m/>
    <x v="90"/>
    <x v="89"/>
    <x v="82"/>
    <m/>
    <x v="26"/>
    <m/>
    <m/>
    <x v="2"/>
    <n v="0"/>
    <n v="12"/>
    <x v="33"/>
    <m/>
    <m/>
    <m/>
    <m/>
    <m/>
    <m/>
    <n v="1"/>
  </r>
  <r>
    <n v="1281"/>
    <x v="962"/>
    <m/>
    <m/>
    <m/>
    <x v="90"/>
    <x v="89"/>
    <x v="82"/>
    <m/>
    <x v="26"/>
    <m/>
    <m/>
    <x v="2"/>
    <n v="0"/>
    <n v="12"/>
    <x v="33"/>
    <m/>
    <m/>
    <m/>
    <m/>
    <m/>
    <m/>
    <n v="1"/>
  </r>
  <r>
    <n v="1282"/>
    <x v="962"/>
    <m/>
    <m/>
    <m/>
    <x v="90"/>
    <x v="89"/>
    <x v="82"/>
    <m/>
    <x v="26"/>
    <m/>
    <m/>
    <x v="2"/>
    <n v="0"/>
    <n v="12"/>
    <x v="33"/>
    <m/>
    <m/>
    <m/>
    <m/>
    <m/>
    <m/>
    <n v="1"/>
  </r>
  <r>
    <n v="1283"/>
    <x v="962"/>
    <m/>
    <m/>
    <m/>
    <x v="90"/>
    <x v="89"/>
    <x v="82"/>
    <m/>
    <x v="26"/>
    <m/>
    <m/>
    <x v="2"/>
    <n v="0"/>
    <n v="12"/>
    <x v="33"/>
    <m/>
    <m/>
    <m/>
    <m/>
    <m/>
    <m/>
    <n v="1"/>
  </r>
  <r>
    <n v="1284"/>
    <x v="962"/>
    <m/>
    <m/>
    <m/>
    <x v="90"/>
    <x v="89"/>
    <x v="82"/>
    <m/>
    <x v="26"/>
    <m/>
    <m/>
    <x v="2"/>
    <n v="0"/>
    <n v="12"/>
    <x v="33"/>
    <m/>
    <m/>
    <m/>
    <m/>
    <m/>
    <m/>
    <n v="1"/>
  </r>
  <r>
    <n v="1285"/>
    <x v="962"/>
    <m/>
    <m/>
    <m/>
    <x v="90"/>
    <x v="89"/>
    <x v="82"/>
    <m/>
    <x v="26"/>
    <m/>
    <m/>
    <x v="2"/>
    <n v="0"/>
    <n v="12"/>
    <x v="33"/>
    <m/>
    <m/>
    <m/>
    <m/>
    <m/>
    <m/>
    <n v="1"/>
  </r>
  <r>
    <n v="1286"/>
    <x v="962"/>
    <m/>
    <m/>
    <m/>
    <x v="90"/>
    <x v="89"/>
    <x v="82"/>
    <m/>
    <x v="26"/>
    <m/>
    <m/>
    <x v="2"/>
    <n v="0"/>
    <n v="12"/>
    <x v="33"/>
    <m/>
    <m/>
    <m/>
    <m/>
    <m/>
    <m/>
    <n v="1"/>
  </r>
  <r>
    <n v="1287"/>
    <x v="962"/>
    <m/>
    <m/>
    <m/>
    <x v="90"/>
    <x v="89"/>
    <x v="82"/>
    <m/>
    <x v="26"/>
    <m/>
    <m/>
    <x v="2"/>
    <n v="0"/>
    <n v="12"/>
    <x v="33"/>
    <m/>
    <m/>
    <m/>
    <m/>
    <m/>
    <m/>
    <n v="1"/>
  </r>
  <r>
    <n v="1288"/>
    <x v="962"/>
    <m/>
    <m/>
    <m/>
    <x v="90"/>
    <x v="89"/>
    <x v="82"/>
    <m/>
    <x v="26"/>
    <m/>
    <m/>
    <x v="2"/>
    <n v="0"/>
    <n v="12"/>
    <x v="33"/>
    <m/>
    <m/>
    <m/>
    <m/>
    <m/>
    <m/>
    <n v="1"/>
  </r>
  <r>
    <n v="1289"/>
    <x v="962"/>
    <m/>
    <m/>
    <m/>
    <x v="90"/>
    <x v="89"/>
    <x v="82"/>
    <m/>
    <x v="26"/>
    <m/>
    <m/>
    <x v="2"/>
    <n v="0"/>
    <n v="12"/>
    <x v="33"/>
    <m/>
    <m/>
    <m/>
    <m/>
    <m/>
    <m/>
    <n v="1"/>
  </r>
  <r>
    <n v="1290"/>
    <x v="962"/>
    <m/>
    <m/>
    <m/>
    <x v="90"/>
    <x v="89"/>
    <x v="82"/>
    <m/>
    <x v="26"/>
    <m/>
    <m/>
    <x v="2"/>
    <n v="0"/>
    <n v="12"/>
    <x v="33"/>
    <m/>
    <m/>
    <m/>
    <m/>
    <m/>
    <m/>
    <n v="1"/>
  </r>
  <r>
    <n v="1291"/>
    <x v="962"/>
    <m/>
    <m/>
    <m/>
    <x v="90"/>
    <x v="89"/>
    <x v="82"/>
    <m/>
    <x v="26"/>
    <m/>
    <m/>
    <x v="2"/>
    <n v="0"/>
    <n v="12"/>
    <x v="33"/>
    <m/>
    <m/>
    <m/>
    <m/>
    <m/>
    <m/>
    <n v="1"/>
  </r>
  <r>
    <n v="1292"/>
    <x v="962"/>
    <m/>
    <m/>
    <m/>
    <x v="90"/>
    <x v="89"/>
    <x v="82"/>
    <m/>
    <x v="26"/>
    <m/>
    <m/>
    <x v="2"/>
    <n v="0"/>
    <n v="12"/>
    <x v="33"/>
    <m/>
    <m/>
    <m/>
    <m/>
    <m/>
    <m/>
    <n v="1"/>
  </r>
  <r>
    <n v="1293"/>
    <x v="962"/>
    <m/>
    <m/>
    <m/>
    <x v="90"/>
    <x v="89"/>
    <x v="82"/>
    <m/>
    <x v="26"/>
    <m/>
    <m/>
    <x v="2"/>
    <n v="0"/>
    <n v="12"/>
    <x v="33"/>
    <m/>
    <m/>
    <m/>
    <m/>
    <m/>
    <m/>
    <n v="1"/>
  </r>
  <r>
    <n v="1294"/>
    <x v="962"/>
    <m/>
    <m/>
    <m/>
    <x v="90"/>
    <x v="89"/>
    <x v="82"/>
    <m/>
    <x v="26"/>
    <m/>
    <m/>
    <x v="2"/>
    <n v="0"/>
    <n v="12"/>
    <x v="33"/>
    <m/>
    <m/>
    <m/>
    <m/>
    <m/>
    <m/>
    <n v="1"/>
  </r>
  <r>
    <n v="1295"/>
    <x v="962"/>
    <m/>
    <m/>
    <m/>
    <x v="90"/>
    <x v="89"/>
    <x v="82"/>
    <m/>
    <x v="26"/>
    <m/>
    <m/>
    <x v="2"/>
    <n v="0"/>
    <n v="12"/>
    <x v="33"/>
    <m/>
    <m/>
    <m/>
    <m/>
    <m/>
    <m/>
    <n v="1"/>
  </r>
  <r>
    <n v="1296"/>
    <x v="962"/>
    <m/>
    <m/>
    <m/>
    <x v="90"/>
    <x v="89"/>
    <x v="82"/>
    <m/>
    <x v="26"/>
    <m/>
    <m/>
    <x v="2"/>
    <n v="0"/>
    <n v="12"/>
    <x v="33"/>
    <m/>
    <m/>
    <m/>
    <m/>
    <m/>
    <m/>
    <n v="1"/>
  </r>
  <r>
    <n v="1297"/>
    <x v="962"/>
    <m/>
    <m/>
    <m/>
    <x v="90"/>
    <x v="89"/>
    <x v="82"/>
    <m/>
    <x v="26"/>
    <m/>
    <m/>
    <x v="2"/>
    <n v="0"/>
    <n v="12"/>
    <x v="33"/>
    <m/>
    <m/>
    <m/>
    <m/>
    <m/>
    <m/>
    <n v="1"/>
  </r>
  <r>
    <n v="1298"/>
    <x v="962"/>
    <m/>
    <m/>
    <m/>
    <x v="90"/>
    <x v="89"/>
    <x v="82"/>
    <m/>
    <x v="26"/>
    <m/>
    <m/>
    <x v="2"/>
    <n v="0"/>
    <n v="12"/>
    <x v="33"/>
    <m/>
    <m/>
    <m/>
    <m/>
    <m/>
    <m/>
    <n v="1"/>
  </r>
  <r>
    <n v="1299"/>
    <x v="962"/>
    <m/>
    <m/>
    <m/>
    <x v="90"/>
    <x v="89"/>
    <x v="82"/>
    <m/>
    <x v="26"/>
    <m/>
    <m/>
    <x v="2"/>
    <n v="0"/>
    <n v="12"/>
    <x v="33"/>
    <m/>
    <m/>
    <m/>
    <m/>
    <m/>
    <m/>
    <n v="1"/>
  </r>
  <r>
    <n v="1300"/>
    <x v="962"/>
    <m/>
    <m/>
    <m/>
    <x v="90"/>
    <x v="89"/>
    <x v="82"/>
    <m/>
    <x v="26"/>
    <m/>
    <m/>
    <x v="2"/>
    <n v="0"/>
    <n v="12"/>
    <x v="33"/>
    <m/>
    <m/>
    <m/>
    <m/>
    <m/>
    <m/>
    <n v="1"/>
  </r>
  <r>
    <n v="1301"/>
    <x v="962"/>
    <m/>
    <m/>
    <m/>
    <x v="90"/>
    <x v="89"/>
    <x v="82"/>
    <m/>
    <x v="26"/>
    <m/>
    <m/>
    <x v="2"/>
    <n v="0"/>
    <n v="12"/>
    <x v="33"/>
    <m/>
    <m/>
    <m/>
    <m/>
    <m/>
    <m/>
    <n v="1"/>
  </r>
  <r>
    <n v="1302"/>
    <x v="962"/>
    <m/>
    <m/>
    <m/>
    <x v="90"/>
    <x v="89"/>
    <x v="82"/>
    <m/>
    <x v="26"/>
    <m/>
    <m/>
    <x v="2"/>
    <n v="0"/>
    <n v="12"/>
    <x v="33"/>
    <m/>
    <m/>
    <m/>
    <m/>
    <m/>
    <m/>
    <n v="1"/>
  </r>
  <r>
    <n v="1303"/>
    <x v="962"/>
    <m/>
    <m/>
    <m/>
    <x v="90"/>
    <x v="89"/>
    <x v="82"/>
    <m/>
    <x v="26"/>
    <m/>
    <m/>
    <x v="2"/>
    <n v="0"/>
    <n v="12"/>
    <x v="33"/>
    <m/>
    <m/>
    <m/>
    <m/>
    <m/>
    <m/>
    <n v="1"/>
  </r>
  <r>
    <n v="1304"/>
    <x v="962"/>
    <m/>
    <m/>
    <m/>
    <x v="90"/>
    <x v="89"/>
    <x v="82"/>
    <m/>
    <x v="26"/>
    <m/>
    <m/>
    <x v="2"/>
    <n v="0"/>
    <n v="12"/>
    <x v="33"/>
    <m/>
    <m/>
    <m/>
    <m/>
    <m/>
    <m/>
    <n v="1"/>
  </r>
  <r>
    <n v="1305"/>
    <x v="962"/>
    <m/>
    <m/>
    <m/>
    <x v="90"/>
    <x v="89"/>
    <x v="82"/>
    <m/>
    <x v="26"/>
    <m/>
    <m/>
    <x v="2"/>
    <n v="0"/>
    <n v="12"/>
    <x v="33"/>
    <m/>
    <m/>
    <m/>
    <m/>
    <m/>
    <m/>
    <n v="1"/>
  </r>
  <r>
    <n v="1306"/>
    <x v="962"/>
    <m/>
    <m/>
    <m/>
    <x v="90"/>
    <x v="89"/>
    <x v="82"/>
    <m/>
    <x v="26"/>
    <m/>
    <m/>
    <x v="2"/>
    <n v="0"/>
    <n v="12"/>
    <x v="33"/>
    <m/>
    <m/>
    <m/>
    <m/>
    <m/>
    <m/>
    <n v="1"/>
  </r>
  <r>
    <n v="1307"/>
    <x v="962"/>
    <m/>
    <m/>
    <m/>
    <x v="90"/>
    <x v="89"/>
    <x v="82"/>
    <m/>
    <x v="26"/>
    <m/>
    <m/>
    <x v="2"/>
    <n v="0"/>
    <n v="12"/>
    <x v="33"/>
    <m/>
    <m/>
    <m/>
    <m/>
    <m/>
    <m/>
    <n v="1"/>
  </r>
  <r>
    <n v="1308"/>
    <x v="962"/>
    <m/>
    <m/>
    <m/>
    <x v="90"/>
    <x v="89"/>
    <x v="82"/>
    <m/>
    <x v="26"/>
    <m/>
    <m/>
    <x v="2"/>
    <n v="0"/>
    <n v="12"/>
    <x v="33"/>
    <m/>
    <m/>
    <m/>
    <m/>
    <m/>
    <m/>
    <n v="1"/>
  </r>
  <r>
    <n v="1309"/>
    <x v="962"/>
    <m/>
    <m/>
    <m/>
    <x v="90"/>
    <x v="89"/>
    <x v="82"/>
    <m/>
    <x v="26"/>
    <m/>
    <m/>
    <x v="2"/>
    <n v="0"/>
    <n v="12"/>
    <x v="33"/>
    <m/>
    <m/>
    <m/>
    <m/>
    <m/>
    <m/>
    <n v="1"/>
  </r>
  <r>
    <n v="1310"/>
    <x v="962"/>
    <m/>
    <m/>
    <m/>
    <x v="90"/>
    <x v="89"/>
    <x v="82"/>
    <m/>
    <x v="26"/>
    <m/>
    <m/>
    <x v="2"/>
    <n v="0"/>
    <n v="12"/>
    <x v="33"/>
    <m/>
    <m/>
    <m/>
    <m/>
    <m/>
    <m/>
    <n v="1"/>
  </r>
  <r>
    <n v="1311"/>
    <x v="962"/>
    <m/>
    <m/>
    <m/>
    <x v="90"/>
    <x v="89"/>
    <x v="82"/>
    <m/>
    <x v="26"/>
    <m/>
    <m/>
    <x v="2"/>
    <n v="0"/>
    <n v="12"/>
    <x v="33"/>
    <m/>
    <m/>
    <m/>
    <m/>
    <m/>
    <m/>
    <n v="1"/>
  </r>
  <r>
    <n v="1312"/>
    <x v="962"/>
    <m/>
    <m/>
    <m/>
    <x v="90"/>
    <x v="89"/>
    <x v="82"/>
    <m/>
    <x v="26"/>
    <m/>
    <m/>
    <x v="2"/>
    <n v="0"/>
    <n v="12"/>
    <x v="33"/>
    <m/>
    <m/>
    <m/>
    <m/>
    <m/>
    <m/>
    <n v="1"/>
  </r>
  <r>
    <n v="1313"/>
    <x v="962"/>
    <m/>
    <m/>
    <m/>
    <x v="90"/>
    <x v="89"/>
    <x v="82"/>
    <m/>
    <x v="26"/>
    <m/>
    <m/>
    <x v="2"/>
    <n v="0"/>
    <n v="12"/>
    <x v="33"/>
    <m/>
    <m/>
    <m/>
    <m/>
    <m/>
    <m/>
    <n v="1"/>
  </r>
  <r>
    <n v="1314"/>
    <x v="962"/>
    <m/>
    <m/>
    <m/>
    <x v="90"/>
    <x v="89"/>
    <x v="82"/>
    <m/>
    <x v="26"/>
    <m/>
    <m/>
    <x v="2"/>
    <n v="0"/>
    <n v="12"/>
    <x v="33"/>
    <m/>
    <m/>
    <m/>
    <m/>
    <m/>
    <m/>
    <n v="1"/>
  </r>
  <r>
    <n v="1315"/>
    <x v="962"/>
    <m/>
    <m/>
    <m/>
    <x v="90"/>
    <x v="89"/>
    <x v="82"/>
    <m/>
    <x v="26"/>
    <m/>
    <m/>
    <x v="2"/>
    <n v="0"/>
    <n v="12"/>
    <x v="33"/>
    <m/>
    <m/>
    <m/>
    <m/>
    <m/>
    <m/>
    <n v="1"/>
  </r>
  <r>
    <n v="1316"/>
    <x v="962"/>
    <m/>
    <m/>
    <m/>
    <x v="90"/>
    <x v="89"/>
    <x v="82"/>
    <m/>
    <x v="26"/>
    <m/>
    <m/>
    <x v="2"/>
    <n v="0"/>
    <n v="12"/>
    <x v="33"/>
    <m/>
    <m/>
    <m/>
    <m/>
    <m/>
    <m/>
    <n v="1"/>
  </r>
  <r>
    <n v="1317"/>
    <x v="962"/>
    <m/>
    <m/>
    <m/>
    <x v="90"/>
    <x v="89"/>
    <x v="82"/>
    <m/>
    <x v="26"/>
    <m/>
    <m/>
    <x v="2"/>
    <n v="0"/>
    <n v="12"/>
    <x v="33"/>
    <m/>
    <m/>
    <m/>
    <m/>
    <m/>
    <m/>
    <n v="1"/>
  </r>
  <r>
    <n v="1318"/>
    <x v="962"/>
    <m/>
    <m/>
    <m/>
    <x v="90"/>
    <x v="89"/>
    <x v="82"/>
    <m/>
    <x v="26"/>
    <m/>
    <m/>
    <x v="2"/>
    <n v="0"/>
    <n v="12"/>
    <x v="33"/>
    <m/>
    <m/>
    <m/>
    <m/>
    <m/>
    <m/>
    <n v="1"/>
  </r>
  <r>
    <n v="1319"/>
    <x v="962"/>
    <m/>
    <m/>
    <m/>
    <x v="90"/>
    <x v="89"/>
    <x v="82"/>
    <m/>
    <x v="26"/>
    <m/>
    <m/>
    <x v="2"/>
    <n v="0"/>
    <n v="12"/>
    <x v="33"/>
    <m/>
    <m/>
    <m/>
    <m/>
    <m/>
    <m/>
    <n v="1"/>
  </r>
  <r>
    <n v="1320"/>
    <x v="962"/>
    <m/>
    <m/>
    <m/>
    <x v="90"/>
    <x v="89"/>
    <x v="82"/>
    <m/>
    <x v="26"/>
    <m/>
    <m/>
    <x v="2"/>
    <n v="0"/>
    <n v="12"/>
    <x v="33"/>
    <m/>
    <m/>
    <m/>
    <m/>
    <m/>
    <m/>
    <n v="1"/>
  </r>
  <r>
    <n v="1321"/>
    <x v="962"/>
    <m/>
    <m/>
    <m/>
    <x v="90"/>
    <x v="89"/>
    <x v="82"/>
    <m/>
    <x v="26"/>
    <m/>
    <m/>
    <x v="2"/>
    <n v="0"/>
    <n v="12"/>
    <x v="33"/>
    <m/>
    <m/>
    <m/>
    <m/>
    <m/>
    <m/>
    <n v="1"/>
  </r>
  <r>
    <n v="1322"/>
    <x v="962"/>
    <m/>
    <m/>
    <m/>
    <x v="90"/>
    <x v="89"/>
    <x v="82"/>
    <m/>
    <x v="26"/>
    <m/>
    <m/>
    <x v="2"/>
    <n v="0"/>
    <n v="12"/>
    <x v="33"/>
    <m/>
    <m/>
    <m/>
    <m/>
    <m/>
    <m/>
    <n v="1"/>
  </r>
  <r>
    <n v="1323"/>
    <x v="962"/>
    <m/>
    <m/>
    <m/>
    <x v="90"/>
    <x v="89"/>
    <x v="82"/>
    <m/>
    <x v="26"/>
    <m/>
    <m/>
    <x v="2"/>
    <n v="0"/>
    <n v="12"/>
    <x v="33"/>
    <m/>
    <m/>
    <m/>
    <m/>
    <m/>
    <m/>
    <n v="1"/>
  </r>
  <r>
    <n v="1324"/>
    <x v="962"/>
    <m/>
    <m/>
    <m/>
    <x v="90"/>
    <x v="89"/>
    <x v="82"/>
    <m/>
    <x v="26"/>
    <m/>
    <m/>
    <x v="2"/>
    <n v="0"/>
    <n v="12"/>
    <x v="33"/>
    <m/>
    <m/>
    <m/>
    <m/>
    <m/>
    <m/>
    <n v="1"/>
  </r>
  <r>
    <n v="1325"/>
    <x v="962"/>
    <m/>
    <m/>
    <m/>
    <x v="90"/>
    <x v="89"/>
    <x v="82"/>
    <m/>
    <x v="26"/>
    <m/>
    <m/>
    <x v="2"/>
    <n v="0"/>
    <n v="12"/>
    <x v="33"/>
    <m/>
    <m/>
    <m/>
    <m/>
    <m/>
    <m/>
    <n v="1"/>
  </r>
  <r>
    <n v="1326"/>
    <x v="962"/>
    <m/>
    <m/>
    <m/>
    <x v="90"/>
    <x v="89"/>
    <x v="82"/>
    <m/>
    <x v="26"/>
    <m/>
    <m/>
    <x v="2"/>
    <n v="0"/>
    <n v="12"/>
    <x v="33"/>
    <m/>
    <m/>
    <m/>
    <m/>
    <m/>
    <m/>
    <n v="1"/>
  </r>
  <r>
    <n v="1327"/>
    <x v="962"/>
    <m/>
    <m/>
    <m/>
    <x v="90"/>
    <x v="89"/>
    <x v="82"/>
    <m/>
    <x v="26"/>
    <m/>
    <m/>
    <x v="2"/>
    <n v="0"/>
    <n v="12"/>
    <x v="33"/>
    <m/>
    <m/>
    <m/>
    <m/>
    <m/>
    <m/>
    <n v="1"/>
  </r>
  <r>
    <n v="1328"/>
    <x v="962"/>
    <m/>
    <m/>
    <m/>
    <x v="90"/>
    <x v="89"/>
    <x v="82"/>
    <m/>
    <x v="26"/>
    <m/>
    <m/>
    <x v="2"/>
    <n v="0"/>
    <n v="12"/>
    <x v="33"/>
    <m/>
    <m/>
    <m/>
    <m/>
    <m/>
    <m/>
    <n v="1"/>
  </r>
  <r>
    <n v="1329"/>
    <x v="962"/>
    <m/>
    <m/>
    <m/>
    <x v="90"/>
    <x v="89"/>
    <x v="82"/>
    <m/>
    <x v="26"/>
    <m/>
    <m/>
    <x v="2"/>
    <n v="0"/>
    <n v="12"/>
    <x v="33"/>
    <m/>
    <m/>
    <m/>
    <m/>
    <m/>
    <m/>
    <n v="1"/>
  </r>
  <r>
    <n v="1330"/>
    <x v="962"/>
    <m/>
    <m/>
    <m/>
    <x v="90"/>
    <x v="89"/>
    <x v="82"/>
    <m/>
    <x v="26"/>
    <m/>
    <m/>
    <x v="2"/>
    <n v="0"/>
    <n v="12"/>
    <x v="33"/>
    <m/>
    <m/>
    <m/>
    <m/>
    <m/>
    <m/>
    <n v="1"/>
  </r>
  <r>
    <n v="1331"/>
    <x v="962"/>
    <m/>
    <m/>
    <m/>
    <x v="90"/>
    <x v="89"/>
    <x v="82"/>
    <m/>
    <x v="26"/>
    <m/>
    <m/>
    <x v="2"/>
    <n v="0"/>
    <n v="12"/>
    <x v="33"/>
    <m/>
    <m/>
    <m/>
    <m/>
    <m/>
    <m/>
    <n v="1"/>
  </r>
  <r>
    <n v="1332"/>
    <x v="962"/>
    <m/>
    <m/>
    <m/>
    <x v="90"/>
    <x v="89"/>
    <x v="82"/>
    <m/>
    <x v="26"/>
    <m/>
    <m/>
    <x v="2"/>
    <n v="0"/>
    <n v="12"/>
    <x v="33"/>
    <m/>
    <m/>
    <m/>
    <m/>
    <m/>
    <m/>
    <n v="1"/>
  </r>
  <r>
    <n v="1333"/>
    <x v="962"/>
    <m/>
    <m/>
    <m/>
    <x v="90"/>
    <x v="89"/>
    <x v="82"/>
    <m/>
    <x v="26"/>
    <m/>
    <m/>
    <x v="2"/>
    <n v="0"/>
    <n v="12"/>
    <x v="33"/>
    <m/>
    <m/>
    <m/>
    <m/>
    <m/>
    <m/>
    <n v="1"/>
  </r>
  <r>
    <n v="1334"/>
    <x v="962"/>
    <m/>
    <m/>
    <m/>
    <x v="90"/>
    <x v="89"/>
    <x v="82"/>
    <m/>
    <x v="26"/>
    <m/>
    <m/>
    <x v="2"/>
    <n v="0"/>
    <n v="12"/>
    <x v="33"/>
    <m/>
    <m/>
    <m/>
    <m/>
    <m/>
    <m/>
    <n v="1"/>
  </r>
  <r>
    <n v="1335"/>
    <x v="962"/>
    <m/>
    <m/>
    <m/>
    <x v="90"/>
    <x v="89"/>
    <x v="82"/>
    <m/>
    <x v="26"/>
    <m/>
    <m/>
    <x v="2"/>
    <n v="0"/>
    <n v="12"/>
    <x v="33"/>
    <m/>
    <m/>
    <m/>
    <m/>
    <m/>
    <m/>
    <n v="1"/>
  </r>
  <r>
    <n v="1336"/>
    <x v="962"/>
    <m/>
    <m/>
    <m/>
    <x v="90"/>
    <x v="89"/>
    <x v="82"/>
    <m/>
    <x v="26"/>
    <m/>
    <m/>
    <x v="2"/>
    <n v="0"/>
    <n v="12"/>
    <x v="33"/>
    <m/>
    <m/>
    <m/>
    <m/>
    <m/>
    <m/>
    <n v="1"/>
  </r>
  <r>
    <n v="1337"/>
    <x v="962"/>
    <m/>
    <m/>
    <m/>
    <x v="90"/>
    <x v="89"/>
    <x v="82"/>
    <m/>
    <x v="26"/>
    <m/>
    <m/>
    <x v="2"/>
    <n v="0"/>
    <n v="12"/>
    <x v="33"/>
    <m/>
    <m/>
    <m/>
    <m/>
    <m/>
    <m/>
    <n v="1"/>
  </r>
  <r>
    <n v="1338"/>
    <x v="962"/>
    <m/>
    <m/>
    <m/>
    <x v="90"/>
    <x v="89"/>
    <x v="82"/>
    <m/>
    <x v="26"/>
    <m/>
    <m/>
    <x v="2"/>
    <n v="0"/>
    <n v="12"/>
    <x v="33"/>
    <m/>
    <m/>
    <m/>
    <m/>
    <m/>
    <m/>
    <n v="1"/>
  </r>
  <r>
    <n v="1339"/>
    <x v="962"/>
    <m/>
    <m/>
    <m/>
    <x v="90"/>
    <x v="89"/>
    <x v="82"/>
    <m/>
    <x v="26"/>
    <m/>
    <m/>
    <x v="2"/>
    <n v="0"/>
    <n v="12"/>
    <x v="33"/>
    <m/>
    <m/>
    <m/>
    <m/>
    <m/>
    <m/>
    <n v="1"/>
  </r>
  <r>
    <n v="1340"/>
    <x v="962"/>
    <m/>
    <m/>
    <m/>
    <x v="90"/>
    <x v="89"/>
    <x v="82"/>
    <m/>
    <x v="26"/>
    <m/>
    <m/>
    <x v="2"/>
    <n v="0"/>
    <n v="12"/>
    <x v="33"/>
    <m/>
    <m/>
    <m/>
    <m/>
    <m/>
    <m/>
    <n v="1"/>
  </r>
  <r>
    <n v="1341"/>
    <x v="962"/>
    <m/>
    <m/>
    <m/>
    <x v="90"/>
    <x v="89"/>
    <x v="82"/>
    <m/>
    <x v="26"/>
    <m/>
    <m/>
    <x v="2"/>
    <n v="0"/>
    <n v="12"/>
    <x v="33"/>
    <m/>
    <m/>
    <m/>
    <m/>
    <m/>
    <m/>
    <n v="1"/>
  </r>
  <r>
    <n v="1342"/>
    <x v="962"/>
    <m/>
    <m/>
    <m/>
    <x v="90"/>
    <x v="89"/>
    <x v="82"/>
    <m/>
    <x v="26"/>
    <m/>
    <m/>
    <x v="2"/>
    <n v="0"/>
    <n v="12"/>
    <x v="33"/>
    <m/>
    <m/>
    <m/>
    <m/>
    <m/>
    <m/>
    <n v="1"/>
  </r>
  <r>
    <n v="1343"/>
    <x v="962"/>
    <m/>
    <m/>
    <m/>
    <x v="90"/>
    <x v="89"/>
    <x v="82"/>
    <m/>
    <x v="26"/>
    <m/>
    <m/>
    <x v="2"/>
    <n v="0"/>
    <n v="12"/>
    <x v="33"/>
    <m/>
    <m/>
    <m/>
    <m/>
    <m/>
    <m/>
    <n v="1"/>
  </r>
  <r>
    <n v="1344"/>
    <x v="962"/>
    <m/>
    <m/>
    <m/>
    <x v="90"/>
    <x v="89"/>
    <x v="82"/>
    <m/>
    <x v="26"/>
    <m/>
    <m/>
    <x v="2"/>
    <n v="0"/>
    <n v="12"/>
    <x v="33"/>
    <m/>
    <m/>
    <m/>
    <m/>
    <m/>
    <m/>
    <n v="1"/>
  </r>
  <r>
    <n v="1345"/>
    <x v="962"/>
    <m/>
    <m/>
    <m/>
    <x v="90"/>
    <x v="89"/>
    <x v="82"/>
    <m/>
    <x v="26"/>
    <m/>
    <m/>
    <x v="2"/>
    <n v="0"/>
    <n v="12"/>
    <x v="33"/>
    <m/>
    <m/>
    <m/>
    <m/>
    <m/>
    <m/>
    <n v="1"/>
  </r>
  <r>
    <n v="1346"/>
    <x v="962"/>
    <m/>
    <m/>
    <m/>
    <x v="90"/>
    <x v="89"/>
    <x v="82"/>
    <m/>
    <x v="26"/>
    <m/>
    <m/>
    <x v="2"/>
    <n v="0"/>
    <n v="12"/>
    <x v="33"/>
    <m/>
    <m/>
    <m/>
    <m/>
    <m/>
    <m/>
    <n v="1"/>
  </r>
  <r>
    <n v="1347"/>
    <x v="962"/>
    <m/>
    <m/>
    <m/>
    <x v="90"/>
    <x v="89"/>
    <x v="82"/>
    <m/>
    <x v="26"/>
    <m/>
    <m/>
    <x v="2"/>
    <n v="0"/>
    <n v="12"/>
    <x v="33"/>
    <m/>
    <m/>
    <m/>
    <m/>
    <m/>
    <m/>
    <n v="1"/>
  </r>
  <r>
    <n v="1348"/>
    <x v="962"/>
    <m/>
    <m/>
    <m/>
    <x v="90"/>
    <x v="89"/>
    <x v="82"/>
    <m/>
    <x v="26"/>
    <m/>
    <m/>
    <x v="2"/>
    <n v="0"/>
    <n v="12"/>
    <x v="33"/>
    <m/>
    <m/>
    <m/>
    <m/>
    <m/>
    <m/>
    <n v="1"/>
  </r>
  <r>
    <n v="1349"/>
    <x v="962"/>
    <m/>
    <m/>
    <m/>
    <x v="90"/>
    <x v="89"/>
    <x v="82"/>
    <m/>
    <x v="26"/>
    <m/>
    <m/>
    <x v="2"/>
    <n v="0"/>
    <n v="12"/>
    <x v="33"/>
    <m/>
    <m/>
    <m/>
    <m/>
    <m/>
    <m/>
    <n v="1"/>
  </r>
  <r>
    <n v="1350"/>
    <x v="962"/>
    <m/>
    <m/>
    <m/>
    <x v="90"/>
    <x v="89"/>
    <x v="82"/>
    <m/>
    <x v="26"/>
    <m/>
    <m/>
    <x v="2"/>
    <n v="0"/>
    <n v="12"/>
    <x v="33"/>
    <m/>
    <m/>
    <m/>
    <m/>
    <m/>
    <m/>
    <n v="1"/>
  </r>
  <r>
    <n v="1351"/>
    <x v="962"/>
    <m/>
    <m/>
    <m/>
    <x v="90"/>
    <x v="89"/>
    <x v="82"/>
    <m/>
    <x v="26"/>
    <m/>
    <m/>
    <x v="2"/>
    <n v="0"/>
    <n v="12"/>
    <x v="33"/>
    <m/>
    <m/>
    <m/>
    <m/>
    <m/>
    <m/>
    <n v="1"/>
  </r>
  <r>
    <n v="1352"/>
    <x v="962"/>
    <m/>
    <m/>
    <m/>
    <x v="90"/>
    <x v="89"/>
    <x v="82"/>
    <m/>
    <x v="26"/>
    <m/>
    <m/>
    <x v="2"/>
    <n v="0"/>
    <n v="12"/>
    <x v="33"/>
    <m/>
    <m/>
    <m/>
    <m/>
    <m/>
    <m/>
    <n v="1"/>
  </r>
  <r>
    <n v="1353"/>
    <x v="962"/>
    <m/>
    <m/>
    <m/>
    <x v="90"/>
    <x v="89"/>
    <x v="82"/>
    <m/>
    <x v="26"/>
    <m/>
    <m/>
    <x v="2"/>
    <n v="0"/>
    <n v="12"/>
    <x v="33"/>
    <m/>
    <m/>
    <m/>
    <m/>
    <m/>
    <m/>
    <n v="1"/>
  </r>
  <r>
    <n v="1354"/>
    <x v="962"/>
    <m/>
    <m/>
    <m/>
    <x v="90"/>
    <x v="89"/>
    <x v="82"/>
    <m/>
    <x v="26"/>
    <m/>
    <m/>
    <x v="2"/>
    <n v="0"/>
    <n v="12"/>
    <x v="33"/>
    <m/>
    <m/>
    <m/>
    <m/>
    <m/>
    <m/>
    <n v="1"/>
  </r>
  <r>
    <n v="1355"/>
    <x v="962"/>
    <m/>
    <m/>
    <m/>
    <x v="90"/>
    <x v="89"/>
    <x v="82"/>
    <m/>
    <x v="26"/>
    <m/>
    <m/>
    <x v="2"/>
    <n v="0"/>
    <n v="12"/>
    <x v="33"/>
    <m/>
    <m/>
    <m/>
    <m/>
    <m/>
    <m/>
    <n v="1"/>
  </r>
  <r>
    <n v="1356"/>
    <x v="962"/>
    <m/>
    <m/>
    <m/>
    <x v="90"/>
    <x v="89"/>
    <x v="82"/>
    <m/>
    <x v="26"/>
    <m/>
    <m/>
    <x v="2"/>
    <n v="0"/>
    <n v="12"/>
    <x v="33"/>
    <m/>
    <m/>
    <m/>
    <m/>
    <m/>
    <m/>
    <n v="1"/>
  </r>
  <r>
    <n v="1357"/>
    <x v="962"/>
    <m/>
    <m/>
    <m/>
    <x v="90"/>
    <x v="89"/>
    <x v="82"/>
    <m/>
    <x v="26"/>
    <m/>
    <m/>
    <x v="2"/>
    <n v="0"/>
    <n v="12"/>
    <x v="33"/>
    <m/>
    <m/>
    <m/>
    <m/>
    <m/>
    <m/>
    <n v="1"/>
  </r>
  <r>
    <n v="1358"/>
    <x v="962"/>
    <m/>
    <m/>
    <m/>
    <x v="90"/>
    <x v="89"/>
    <x v="82"/>
    <m/>
    <x v="26"/>
    <m/>
    <m/>
    <x v="2"/>
    <n v="0"/>
    <n v="12"/>
    <x v="33"/>
    <m/>
    <m/>
    <m/>
    <m/>
    <m/>
    <m/>
    <n v="1"/>
  </r>
  <r>
    <n v="1359"/>
    <x v="962"/>
    <m/>
    <m/>
    <m/>
    <x v="90"/>
    <x v="89"/>
    <x v="82"/>
    <m/>
    <x v="26"/>
    <m/>
    <m/>
    <x v="2"/>
    <n v="0"/>
    <n v="12"/>
    <x v="33"/>
    <m/>
    <m/>
    <m/>
    <m/>
    <m/>
    <m/>
    <n v="1"/>
  </r>
  <r>
    <n v="1360"/>
    <x v="962"/>
    <m/>
    <m/>
    <m/>
    <x v="90"/>
    <x v="89"/>
    <x v="82"/>
    <m/>
    <x v="26"/>
    <m/>
    <m/>
    <x v="2"/>
    <n v="0"/>
    <n v="12"/>
    <x v="33"/>
    <m/>
    <m/>
    <m/>
    <m/>
    <m/>
    <m/>
    <n v="1"/>
  </r>
  <r>
    <n v="1361"/>
    <x v="962"/>
    <m/>
    <m/>
    <m/>
    <x v="90"/>
    <x v="89"/>
    <x v="82"/>
    <m/>
    <x v="26"/>
    <m/>
    <m/>
    <x v="2"/>
    <n v="0"/>
    <n v="12"/>
    <x v="33"/>
    <m/>
    <m/>
    <m/>
    <m/>
    <m/>
    <m/>
    <n v="1"/>
  </r>
  <r>
    <n v="1362"/>
    <x v="962"/>
    <m/>
    <m/>
    <m/>
    <x v="90"/>
    <x v="89"/>
    <x v="82"/>
    <m/>
    <x v="26"/>
    <m/>
    <m/>
    <x v="2"/>
    <n v="0"/>
    <n v="12"/>
    <x v="33"/>
    <m/>
    <m/>
    <m/>
    <m/>
    <m/>
    <m/>
    <n v="1"/>
  </r>
  <r>
    <n v="1363"/>
    <x v="962"/>
    <m/>
    <m/>
    <m/>
    <x v="90"/>
    <x v="89"/>
    <x v="82"/>
    <m/>
    <x v="26"/>
    <m/>
    <m/>
    <x v="2"/>
    <n v="0"/>
    <n v="12"/>
    <x v="33"/>
    <m/>
    <m/>
    <m/>
    <m/>
    <m/>
    <m/>
    <n v="1"/>
  </r>
  <r>
    <n v="1364"/>
    <x v="962"/>
    <m/>
    <m/>
    <m/>
    <x v="90"/>
    <x v="89"/>
    <x v="82"/>
    <m/>
    <x v="26"/>
    <m/>
    <m/>
    <x v="2"/>
    <n v="0"/>
    <n v="12"/>
    <x v="33"/>
    <m/>
    <m/>
    <m/>
    <m/>
    <m/>
    <m/>
    <n v="1"/>
  </r>
  <r>
    <n v="1365"/>
    <x v="962"/>
    <m/>
    <m/>
    <m/>
    <x v="90"/>
    <x v="89"/>
    <x v="82"/>
    <m/>
    <x v="26"/>
    <m/>
    <m/>
    <x v="2"/>
    <n v="0"/>
    <n v="12"/>
    <x v="33"/>
    <m/>
    <m/>
    <m/>
    <m/>
    <m/>
    <m/>
    <n v="1"/>
  </r>
  <r>
    <n v="1366"/>
    <x v="962"/>
    <m/>
    <m/>
    <m/>
    <x v="90"/>
    <x v="89"/>
    <x v="82"/>
    <m/>
    <x v="26"/>
    <m/>
    <m/>
    <x v="2"/>
    <n v="0"/>
    <n v="12"/>
    <x v="33"/>
    <m/>
    <m/>
    <m/>
    <m/>
    <m/>
    <m/>
    <n v="1"/>
  </r>
  <r>
    <n v="1367"/>
    <x v="962"/>
    <m/>
    <m/>
    <m/>
    <x v="90"/>
    <x v="89"/>
    <x v="82"/>
    <m/>
    <x v="26"/>
    <m/>
    <m/>
    <x v="2"/>
    <n v="0"/>
    <n v="12"/>
    <x v="33"/>
    <m/>
    <m/>
    <m/>
    <m/>
    <m/>
    <m/>
    <n v="1"/>
  </r>
  <r>
    <n v="1368"/>
    <x v="962"/>
    <m/>
    <m/>
    <m/>
    <x v="90"/>
    <x v="89"/>
    <x v="82"/>
    <m/>
    <x v="26"/>
    <m/>
    <m/>
    <x v="2"/>
    <n v="0"/>
    <n v="12"/>
    <x v="33"/>
    <m/>
    <m/>
    <m/>
    <m/>
    <m/>
    <m/>
    <n v="1"/>
  </r>
  <r>
    <n v="1369"/>
    <x v="962"/>
    <m/>
    <m/>
    <m/>
    <x v="90"/>
    <x v="89"/>
    <x v="82"/>
    <m/>
    <x v="26"/>
    <m/>
    <m/>
    <x v="2"/>
    <n v="0"/>
    <n v="12"/>
    <x v="33"/>
    <m/>
    <m/>
    <m/>
    <m/>
    <m/>
    <m/>
    <n v="1"/>
  </r>
  <r>
    <n v="1370"/>
    <x v="962"/>
    <m/>
    <m/>
    <m/>
    <x v="90"/>
    <x v="89"/>
    <x v="82"/>
    <m/>
    <x v="26"/>
    <m/>
    <m/>
    <x v="2"/>
    <n v="0"/>
    <n v="12"/>
    <x v="33"/>
    <m/>
    <m/>
    <m/>
    <m/>
    <m/>
    <m/>
    <n v="1"/>
  </r>
  <r>
    <n v="1371"/>
    <x v="962"/>
    <m/>
    <m/>
    <m/>
    <x v="90"/>
    <x v="89"/>
    <x v="82"/>
    <m/>
    <x v="26"/>
    <m/>
    <m/>
    <x v="2"/>
    <n v="0"/>
    <n v="12"/>
    <x v="33"/>
    <m/>
    <m/>
    <m/>
    <m/>
    <m/>
    <m/>
    <n v="1"/>
  </r>
  <r>
    <n v="1372"/>
    <x v="962"/>
    <m/>
    <m/>
    <m/>
    <x v="90"/>
    <x v="89"/>
    <x v="82"/>
    <m/>
    <x v="26"/>
    <m/>
    <m/>
    <x v="2"/>
    <n v="0"/>
    <n v="12"/>
    <x v="33"/>
    <m/>
    <m/>
    <m/>
    <m/>
    <m/>
    <m/>
    <n v="1"/>
  </r>
  <r>
    <n v="1373"/>
    <x v="962"/>
    <m/>
    <m/>
    <m/>
    <x v="90"/>
    <x v="89"/>
    <x v="82"/>
    <m/>
    <x v="26"/>
    <m/>
    <m/>
    <x v="2"/>
    <n v="0"/>
    <n v="12"/>
    <x v="33"/>
    <m/>
    <m/>
    <m/>
    <m/>
    <m/>
    <m/>
    <n v="1"/>
  </r>
  <r>
    <n v="1374"/>
    <x v="962"/>
    <m/>
    <m/>
    <m/>
    <x v="90"/>
    <x v="89"/>
    <x v="82"/>
    <m/>
    <x v="26"/>
    <m/>
    <m/>
    <x v="2"/>
    <n v="0"/>
    <n v="12"/>
    <x v="33"/>
    <m/>
    <m/>
    <m/>
    <m/>
    <m/>
    <m/>
    <n v="1"/>
  </r>
  <r>
    <n v="1375"/>
    <x v="962"/>
    <m/>
    <m/>
    <m/>
    <x v="90"/>
    <x v="89"/>
    <x v="82"/>
    <m/>
    <x v="26"/>
    <m/>
    <m/>
    <x v="2"/>
    <n v="0"/>
    <n v="12"/>
    <x v="33"/>
    <m/>
    <m/>
    <m/>
    <m/>
    <m/>
    <m/>
    <n v="1"/>
  </r>
  <r>
    <n v="1376"/>
    <x v="962"/>
    <m/>
    <m/>
    <m/>
    <x v="90"/>
    <x v="89"/>
    <x v="82"/>
    <m/>
    <x v="26"/>
    <m/>
    <m/>
    <x v="2"/>
    <n v="0"/>
    <n v="12"/>
    <x v="33"/>
    <m/>
    <m/>
    <m/>
    <m/>
    <m/>
    <m/>
    <n v="1"/>
  </r>
  <r>
    <n v="1377"/>
    <x v="962"/>
    <m/>
    <m/>
    <m/>
    <x v="90"/>
    <x v="89"/>
    <x v="82"/>
    <m/>
    <x v="26"/>
    <m/>
    <m/>
    <x v="2"/>
    <n v="0"/>
    <n v="12"/>
    <x v="33"/>
    <m/>
    <m/>
    <m/>
    <m/>
    <m/>
    <m/>
    <n v="1"/>
  </r>
  <r>
    <n v="1378"/>
    <x v="962"/>
    <m/>
    <m/>
    <m/>
    <x v="90"/>
    <x v="89"/>
    <x v="82"/>
    <m/>
    <x v="26"/>
    <m/>
    <m/>
    <x v="2"/>
    <n v="0"/>
    <n v="12"/>
    <x v="33"/>
    <m/>
    <m/>
    <m/>
    <m/>
    <m/>
    <m/>
    <n v="1"/>
  </r>
  <r>
    <n v="1379"/>
    <x v="962"/>
    <m/>
    <m/>
    <m/>
    <x v="90"/>
    <x v="89"/>
    <x v="82"/>
    <m/>
    <x v="26"/>
    <m/>
    <m/>
    <x v="2"/>
    <n v="0"/>
    <n v="12"/>
    <x v="33"/>
    <m/>
    <m/>
    <m/>
    <m/>
    <m/>
    <m/>
    <n v="1"/>
  </r>
  <r>
    <n v="1380"/>
    <x v="962"/>
    <m/>
    <m/>
    <m/>
    <x v="90"/>
    <x v="89"/>
    <x v="82"/>
    <m/>
    <x v="26"/>
    <m/>
    <m/>
    <x v="2"/>
    <n v="0"/>
    <n v="12"/>
    <x v="33"/>
    <m/>
    <m/>
    <m/>
    <m/>
    <m/>
    <m/>
    <n v="1"/>
  </r>
  <r>
    <n v="1381"/>
    <x v="962"/>
    <m/>
    <m/>
    <m/>
    <x v="90"/>
    <x v="89"/>
    <x v="82"/>
    <m/>
    <x v="26"/>
    <m/>
    <m/>
    <x v="2"/>
    <n v="0"/>
    <n v="12"/>
    <x v="33"/>
    <m/>
    <m/>
    <m/>
    <m/>
    <m/>
    <m/>
    <n v="1"/>
  </r>
  <r>
    <n v="1382"/>
    <x v="962"/>
    <m/>
    <m/>
    <m/>
    <x v="90"/>
    <x v="89"/>
    <x v="82"/>
    <m/>
    <x v="26"/>
    <m/>
    <m/>
    <x v="2"/>
    <n v="0"/>
    <n v="12"/>
    <x v="33"/>
    <m/>
    <m/>
    <m/>
    <m/>
    <m/>
    <m/>
    <n v="1"/>
  </r>
  <r>
    <n v="1383"/>
    <x v="962"/>
    <m/>
    <m/>
    <m/>
    <x v="90"/>
    <x v="89"/>
    <x v="82"/>
    <m/>
    <x v="26"/>
    <m/>
    <m/>
    <x v="2"/>
    <n v="0"/>
    <n v="12"/>
    <x v="33"/>
    <m/>
    <m/>
    <m/>
    <m/>
    <m/>
    <m/>
    <n v="1"/>
  </r>
  <r>
    <n v="1384"/>
    <x v="962"/>
    <m/>
    <m/>
    <m/>
    <x v="90"/>
    <x v="89"/>
    <x v="82"/>
    <m/>
    <x v="26"/>
    <m/>
    <m/>
    <x v="2"/>
    <n v="0"/>
    <n v="12"/>
    <x v="33"/>
    <m/>
    <m/>
    <m/>
    <m/>
    <m/>
    <m/>
    <n v="1"/>
  </r>
  <r>
    <n v="1385"/>
    <x v="962"/>
    <m/>
    <m/>
    <m/>
    <x v="90"/>
    <x v="89"/>
    <x v="82"/>
    <m/>
    <x v="26"/>
    <m/>
    <m/>
    <x v="2"/>
    <n v="0"/>
    <n v="12"/>
    <x v="33"/>
    <m/>
    <m/>
    <m/>
    <m/>
    <m/>
    <m/>
    <n v="1"/>
  </r>
  <r>
    <n v="1386"/>
    <x v="962"/>
    <m/>
    <m/>
    <m/>
    <x v="90"/>
    <x v="89"/>
    <x v="82"/>
    <m/>
    <x v="26"/>
    <m/>
    <m/>
    <x v="2"/>
    <n v="0"/>
    <n v="12"/>
    <x v="33"/>
    <m/>
    <m/>
    <m/>
    <m/>
    <m/>
    <m/>
    <n v="1"/>
  </r>
  <r>
    <n v="1387"/>
    <x v="962"/>
    <m/>
    <m/>
    <m/>
    <x v="90"/>
    <x v="89"/>
    <x v="82"/>
    <m/>
    <x v="26"/>
    <m/>
    <m/>
    <x v="2"/>
    <n v="0"/>
    <n v="12"/>
    <x v="33"/>
    <m/>
    <m/>
    <m/>
    <m/>
    <m/>
    <m/>
    <n v="1"/>
  </r>
  <r>
    <n v="1388"/>
    <x v="962"/>
    <m/>
    <m/>
    <m/>
    <x v="90"/>
    <x v="89"/>
    <x v="82"/>
    <m/>
    <x v="26"/>
    <m/>
    <m/>
    <x v="2"/>
    <n v="0"/>
    <n v="12"/>
    <x v="33"/>
    <m/>
    <m/>
    <m/>
    <m/>
    <m/>
    <m/>
    <n v="1"/>
  </r>
  <r>
    <n v="1389"/>
    <x v="962"/>
    <m/>
    <m/>
    <m/>
    <x v="90"/>
    <x v="89"/>
    <x v="82"/>
    <m/>
    <x v="26"/>
    <m/>
    <m/>
    <x v="2"/>
    <n v="0"/>
    <n v="12"/>
    <x v="33"/>
    <m/>
    <m/>
    <m/>
    <m/>
    <m/>
    <m/>
    <n v="1"/>
  </r>
  <r>
    <n v="1390"/>
    <x v="962"/>
    <m/>
    <m/>
    <m/>
    <x v="90"/>
    <x v="89"/>
    <x v="82"/>
    <m/>
    <x v="26"/>
    <m/>
    <m/>
    <x v="2"/>
    <n v="0"/>
    <n v="12"/>
    <x v="33"/>
    <m/>
    <m/>
    <m/>
    <m/>
    <m/>
    <m/>
    <n v="1"/>
  </r>
  <r>
    <n v="1391"/>
    <x v="962"/>
    <m/>
    <m/>
    <m/>
    <x v="90"/>
    <x v="89"/>
    <x v="82"/>
    <m/>
    <x v="26"/>
    <m/>
    <m/>
    <x v="2"/>
    <n v="0"/>
    <n v="12"/>
    <x v="33"/>
    <m/>
    <m/>
    <m/>
    <m/>
    <m/>
    <m/>
    <n v="1"/>
  </r>
  <r>
    <n v="1392"/>
    <x v="962"/>
    <m/>
    <m/>
    <m/>
    <x v="90"/>
    <x v="89"/>
    <x v="82"/>
    <m/>
    <x v="26"/>
    <m/>
    <m/>
    <x v="2"/>
    <n v="0"/>
    <n v="12"/>
    <x v="33"/>
    <m/>
    <m/>
    <m/>
    <m/>
    <m/>
    <m/>
    <n v="1"/>
  </r>
  <r>
    <n v="1393"/>
    <x v="962"/>
    <m/>
    <m/>
    <m/>
    <x v="90"/>
    <x v="89"/>
    <x v="82"/>
    <m/>
    <x v="26"/>
    <m/>
    <m/>
    <x v="2"/>
    <n v="0"/>
    <n v="12"/>
    <x v="33"/>
    <m/>
    <m/>
    <m/>
    <m/>
    <m/>
    <m/>
    <n v="1"/>
  </r>
  <r>
    <n v="1394"/>
    <x v="962"/>
    <m/>
    <m/>
    <m/>
    <x v="90"/>
    <x v="89"/>
    <x v="82"/>
    <m/>
    <x v="26"/>
    <m/>
    <m/>
    <x v="2"/>
    <n v="0"/>
    <n v="12"/>
    <x v="33"/>
    <m/>
    <m/>
    <m/>
    <m/>
    <m/>
    <m/>
    <n v="1"/>
  </r>
  <r>
    <n v="1395"/>
    <x v="962"/>
    <m/>
    <m/>
    <m/>
    <x v="90"/>
    <x v="89"/>
    <x v="82"/>
    <m/>
    <x v="26"/>
    <m/>
    <m/>
    <x v="2"/>
    <n v="0"/>
    <n v="12"/>
    <x v="33"/>
    <m/>
    <m/>
    <m/>
    <m/>
    <m/>
    <m/>
    <n v="1"/>
  </r>
  <r>
    <n v="1396"/>
    <x v="962"/>
    <m/>
    <m/>
    <m/>
    <x v="90"/>
    <x v="89"/>
    <x v="82"/>
    <m/>
    <x v="26"/>
    <m/>
    <m/>
    <x v="2"/>
    <n v="0"/>
    <n v="12"/>
    <x v="33"/>
    <m/>
    <m/>
    <m/>
    <m/>
    <m/>
    <m/>
    <n v="1"/>
  </r>
  <r>
    <n v="1397"/>
    <x v="962"/>
    <m/>
    <m/>
    <m/>
    <x v="90"/>
    <x v="89"/>
    <x v="82"/>
    <m/>
    <x v="26"/>
    <m/>
    <m/>
    <x v="2"/>
    <n v="0"/>
    <n v="12"/>
    <x v="33"/>
    <m/>
    <m/>
    <m/>
    <m/>
    <m/>
    <m/>
    <n v="1"/>
  </r>
  <r>
    <n v="1398"/>
    <x v="962"/>
    <m/>
    <m/>
    <m/>
    <x v="90"/>
    <x v="89"/>
    <x v="82"/>
    <m/>
    <x v="26"/>
    <m/>
    <m/>
    <x v="2"/>
    <n v="0"/>
    <n v="12"/>
    <x v="33"/>
    <m/>
    <m/>
    <m/>
    <m/>
    <m/>
    <m/>
    <n v="1"/>
  </r>
  <r>
    <n v="1399"/>
    <x v="962"/>
    <m/>
    <m/>
    <m/>
    <x v="90"/>
    <x v="89"/>
    <x v="82"/>
    <m/>
    <x v="26"/>
    <m/>
    <m/>
    <x v="2"/>
    <n v="0"/>
    <n v="12"/>
    <x v="33"/>
    <m/>
    <m/>
    <m/>
    <m/>
    <m/>
    <m/>
    <n v="1"/>
  </r>
  <r>
    <n v="1400"/>
    <x v="962"/>
    <m/>
    <m/>
    <m/>
    <x v="90"/>
    <x v="89"/>
    <x v="82"/>
    <m/>
    <x v="26"/>
    <m/>
    <m/>
    <x v="2"/>
    <n v="0"/>
    <n v="12"/>
    <x v="33"/>
    <m/>
    <m/>
    <m/>
    <m/>
    <m/>
    <m/>
    <n v="1"/>
  </r>
  <r>
    <n v="1401"/>
    <x v="962"/>
    <m/>
    <m/>
    <m/>
    <x v="90"/>
    <x v="89"/>
    <x v="82"/>
    <m/>
    <x v="26"/>
    <m/>
    <m/>
    <x v="2"/>
    <n v="0"/>
    <n v="12"/>
    <x v="33"/>
    <m/>
    <m/>
    <m/>
    <m/>
    <m/>
    <m/>
    <n v="1"/>
  </r>
  <r>
    <n v="1402"/>
    <x v="962"/>
    <m/>
    <m/>
    <m/>
    <x v="90"/>
    <x v="89"/>
    <x v="82"/>
    <m/>
    <x v="26"/>
    <m/>
    <m/>
    <x v="2"/>
    <n v="0"/>
    <n v="12"/>
    <x v="33"/>
    <m/>
    <m/>
    <m/>
    <m/>
    <m/>
    <m/>
    <n v="1"/>
  </r>
  <r>
    <n v="1403"/>
    <x v="962"/>
    <m/>
    <m/>
    <m/>
    <x v="90"/>
    <x v="89"/>
    <x v="82"/>
    <m/>
    <x v="26"/>
    <m/>
    <m/>
    <x v="2"/>
    <n v="0"/>
    <n v="12"/>
    <x v="33"/>
    <m/>
    <m/>
    <m/>
    <m/>
    <m/>
    <m/>
    <n v="1"/>
  </r>
  <r>
    <n v="1404"/>
    <x v="962"/>
    <m/>
    <m/>
    <m/>
    <x v="90"/>
    <x v="89"/>
    <x v="82"/>
    <m/>
    <x v="26"/>
    <m/>
    <m/>
    <x v="2"/>
    <n v="0"/>
    <n v="12"/>
    <x v="33"/>
    <m/>
    <m/>
    <m/>
    <m/>
    <m/>
    <m/>
    <n v="1"/>
  </r>
  <r>
    <n v="1405"/>
    <x v="962"/>
    <m/>
    <m/>
    <m/>
    <x v="90"/>
    <x v="89"/>
    <x v="82"/>
    <m/>
    <x v="26"/>
    <m/>
    <m/>
    <x v="2"/>
    <n v="0"/>
    <n v="12"/>
    <x v="33"/>
    <m/>
    <m/>
    <m/>
    <m/>
    <m/>
    <m/>
    <n v="1"/>
  </r>
  <r>
    <n v="1406"/>
    <x v="962"/>
    <m/>
    <m/>
    <m/>
    <x v="90"/>
    <x v="89"/>
    <x v="82"/>
    <m/>
    <x v="26"/>
    <m/>
    <m/>
    <x v="2"/>
    <n v="0"/>
    <n v="12"/>
    <x v="33"/>
    <m/>
    <m/>
    <m/>
    <m/>
    <m/>
    <m/>
    <n v="1"/>
  </r>
  <r>
    <n v="1407"/>
    <x v="962"/>
    <m/>
    <m/>
    <m/>
    <x v="90"/>
    <x v="89"/>
    <x v="82"/>
    <m/>
    <x v="26"/>
    <m/>
    <m/>
    <x v="2"/>
    <n v="0"/>
    <n v="12"/>
    <x v="33"/>
    <m/>
    <m/>
    <m/>
    <m/>
    <m/>
    <m/>
    <n v="1"/>
  </r>
  <r>
    <n v="1408"/>
    <x v="962"/>
    <m/>
    <m/>
    <m/>
    <x v="90"/>
    <x v="89"/>
    <x v="82"/>
    <m/>
    <x v="26"/>
    <m/>
    <m/>
    <x v="2"/>
    <n v="0"/>
    <n v="12"/>
    <x v="33"/>
    <m/>
    <m/>
    <m/>
    <m/>
    <m/>
    <m/>
    <n v="1"/>
  </r>
  <r>
    <n v="1409"/>
    <x v="962"/>
    <m/>
    <m/>
    <m/>
    <x v="90"/>
    <x v="89"/>
    <x v="82"/>
    <m/>
    <x v="26"/>
    <m/>
    <m/>
    <x v="2"/>
    <n v="0"/>
    <n v="12"/>
    <x v="33"/>
    <m/>
    <m/>
    <m/>
    <m/>
    <m/>
    <m/>
    <n v="1"/>
  </r>
  <r>
    <n v="1410"/>
    <x v="962"/>
    <m/>
    <m/>
    <m/>
    <x v="90"/>
    <x v="89"/>
    <x v="82"/>
    <m/>
    <x v="26"/>
    <m/>
    <m/>
    <x v="2"/>
    <n v="0"/>
    <n v="12"/>
    <x v="33"/>
    <m/>
    <m/>
    <m/>
    <m/>
    <m/>
    <m/>
    <n v="1"/>
  </r>
  <r>
    <n v="1411"/>
    <x v="962"/>
    <m/>
    <m/>
    <m/>
    <x v="90"/>
    <x v="89"/>
    <x v="82"/>
    <m/>
    <x v="26"/>
    <m/>
    <m/>
    <x v="2"/>
    <n v="0"/>
    <n v="12"/>
    <x v="33"/>
    <m/>
    <m/>
    <m/>
    <m/>
    <m/>
    <m/>
    <n v="1"/>
  </r>
  <r>
    <n v="1412"/>
    <x v="962"/>
    <m/>
    <m/>
    <m/>
    <x v="90"/>
    <x v="89"/>
    <x v="82"/>
    <m/>
    <x v="26"/>
    <m/>
    <m/>
    <x v="2"/>
    <n v="0"/>
    <n v="12"/>
    <x v="33"/>
    <m/>
    <m/>
    <m/>
    <m/>
    <m/>
    <m/>
    <n v="1"/>
  </r>
  <r>
    <n v="1413"/>
    <x v="962"/>
    <m/>
    <m/>
    <m/>
    <x v="90"/>
    <x v="89"/>
    <x v="82"/>
    <m/>
    <x v="26"/>
    <m/>
    <m/>
    <x v="2"/>
    <n v="0"/>
    <n v="12"/>
    <x v="33"/>
    <m/>
    <m/>
    <m/>
    <m/>
    <m/>
    <m/>
    <n v="1"/>
  </r>
  <r>
    <n v="1414"/>
    <x v="962"/>
    <m/>
    <m/>
    <m/>
    <x v="90"/>
    <x v="89"/>
    <x v="82"/>
    <m/>
    <x v="26"/>
    <m/>
    <m/>
    <x v="2"/>
    <n v="0"/>
    <n v="12"/>
    <x v="33"/>
    <m/>
    <m/>
    <m/>
    <m/>
    <m/>
    <m/>
    <n v="1"/>
  </r>
  <r>
    <n v="1415"/>
    <x v="962"/>
    <m/>
    <m/>
    <m/>
    <x v="90"/>
    <x v="89"/>
    <x v="82"/>
    <m/>
    <x v="26"/>
    <m/>
    <m/>
    <x v="2"/>
    <n v="0"/>
    <n v="12"/>
    <x v="33"/>
    <m/>
    <m/>
    <m/>
    <m/>
    <m/>
    <m/>
    <n v="1"/>
  </r>
  <r>
    <n v="1416"/>
    <x v="962"/>
    <m/>
    <m/>
    <m/>
    <x v="90"/>
    <x v="89"/>
    <x v="82"/>
    <m/>
    <x v="26"/>
    <m/>
    <m/>
    <x v="2"/>
    <n v="0"/>
    <n v="12"/>
    <x v="33"/>
    <m/>
    <m/>
    <m/>
    <m/>
    <m/>
    <m/>
    <n v="1"/>
  </r>
  <r>
    <n v="1417"/>
    <x v="962"/>
    <m/>
    <m/>
    <m/>
    <x v="90"/>
    <x v="89"/>
    <x v="82"/>
    <m/>
    <x v="26"/>
    <m/>
    <m/>
    <x v="2"/>
    <n v="0"/>
    <n v="12"/>
    <x v="33"/>
    <m/>
    <m/>
    <m/>
    <m/>
    <m/>
    <m/>
    <n v="1"/>
  </r>
  <r>
    <n v="1418"/>
    <x v="962"/>
    <m/>
    <m/>
    <m/>
    <x v="90"/>
    <x v="89"/>
    <x v="82"/>
    <m/>
    <x v="26"/>
    <m/>
    <m/>
    <x v="2"/>
    <n v="0"/>
    <n v="12"/>
    <x v="33"/>
    <m/>
    <m/>
    <m/>
    <m/>
    <m/>
    <m/>
    <n v="1"/>
  </r>
  <r>
    <n v="1419"/>
    <x v="962"/>
    <m/>
    <m/>
    <m/>
    <x v="90"/>
    <x v="89"/>
    <x v="82"/>
    <m/>
    <x v="26"/>
    <m/>
    <m/>
    <x v="2"/>
    <n v="0"/>
    <n v="12"/>
    <x v="33"/>
    <m/>
    <m/>
    <m/>
    <m/>
    <m/>
    <m/>
    <n v="1"/>
  </r>
  <r>
    <n v="1420"/>
    <x v="962"/>
    <m/>
    <m/>
    <m/>
    <x v="90"/>
    <x v="89"/>
    <x v="82"/>
    <m/>
    <x v="26"/>
    <m/>
    <m/>
    <x v="2"/>
    <n v="0"/>
    <n v="12"/>
    <x v="33"/>
    <m/>
    <m/>
    <m/>
    <m/>
    <m/>
    <m/>
    <n v="1"/>
  </r>
  <r>
    <n v="1421"/>
    <x v="962"/>
    <m/>
    <m/>
    <m/>
    <x v="90"/>
    <x v="89"/>
    <x v="82"/>
    <m/>
    <x v="26"/>
    <m/>
    <m/>
    <x v="2"/>
    <n v="0"/>
    <n v="12"/>
    <x v="33"/>
    <m/>
    <m/>
    <m/>
    <m/>
    <m/>
    <m/>
    <n v="1"/>
  </r>
  <r>
    <n v="1422"/>
    <x v="962"/>
    <m/>
    <m/>
    <m/>
    <x v="90"/>
    <x v="89"/>
    <x v="82"/>
    <m/>
    <x v="26"/>
    <m/>
    <m/>
    <x v="2"/>
    <n v="0"/>
    <n v="12"/>
    <x v="33"/>
    <m/>
    <m/>
    <m/>
    <m/>
    <m/>
    <m/>
    <n v="1"/>
  </r>
  <r>
    <n v="1423"/>
    <x v="962"/>
    <m/>
    <m/>
    <m/>
    <x v="90"/>
    <x v="89"/>
    <x v="82"/>
    <m/>
    <x v="26"/>
    <m/>
    <m/>
    <x v="2"/>
    <n v="0"/>
    <n v="12"/>
    <x v="33"/>
    <m/>
    <m/>
    <m/>
    <m/>
    <m/>
    <m/>
    <n v="1"/>
  </r>
  <r>
    <n v="1424"/>
    <x v="962"/>
    <m/>
    <m/>
    <m/>
    <x v="90"/>
    <x v="89"/>
    <x v="82"/>
    <m/>
    <x v="26"/>
    <m/>
    <m/>
    <x v="2"/>
    <n v="0"/>
    <n v="12"/>
    <x v="33"/>
    <m/>
    <m/>
    <m/>
    <m/>
    <m/>
    <m/>
    <n v="1"/>
  </r>
  <r>
    <n v="1425"/>
    <x v="962"/>
    <m/>
    <m/>
    <m/>
    <x v="90"/>
    <x v="89"/>
    <x v="82"/>
    <m/>
    <x v="26"/>
    <m/>
    <m/>
    <x v="2"/>
    <n v="0"/>
    <n v="12"/>
    <x v="33"/>
    <m/>
    <m/>
    <m/>
    <m/>
    <m/>
    <m/>
    <n v="1"/>
  </r>
  <r>
    <n v="1426"/>
    <x v="962"/>
    <m/>
    <m/>
    <m/>
    <x v="90"/>
    <x v="89"/>
    <x v="82"/>
    <m/>
    <x v="26"/>
    <m/>
    <m/>
    <x v="2"/>
    <n v="0"/>
    <n v="12"/>
    <x v="33"/>
    <m/>
    <m/>
    <m/>
    <m/>
    <m/>
    <m/>
    <n v="1"/>
  </r>
  <r>
    <n v="1427"/>
    <x v="962"/>
    <m/>
    <m/>
    <m/>
    <x v="90"/>
    <x v="89"/>
    <x v="82"/>
    <m/>
    <x v="26"/>
    <m/>
    <m/>
    <x v="2"/>
    <n v="0"/>
    <n v="12"/>
    <x v="33"/>
    <m/>
    <m/>
    <m/>
    <m/>
    <m/>
    <m/>
    <n v="1"/>
  </r>
  <r>
    <n v="1428"/>
    <x v="962"/>
    <m/>
    <m/>
    <m/>
    <x v="90"/>
    <x v="89"/>
    <x v="82"/>
    <m/>
    <x v="26"/>
    <m/>
    <m/>
    <x v="2"/>
    <n v="0"/>
    <n v="12"/>
    <x v="33"/>
    <m/>
    <m/>
    <m/>
    <m/>
    <m/>
    <m/>
    <n v="1"/>
  </r>
  <r>
    <n v="1429"/>
    <x v="962"/>
    <m/>
    <m/>
    <m/>
    <x v="90"/>
    <x v="89"/>
    <x v="82"/>
    <m/>
    <x v="26"/>
    <m/>
    <m/>
    <x v="2"/>
    <n v="0"/>
    <n v="12"/>
    <x v="33"/>
    <m/>
    <m/>
    <m/>
    <m/>
    <m/>
    <m/>
    <n v="1"/>
  </r>
  <r>
    <n v="1430"/>
    <x v="962"/>
    <m/>
    <m/>
    <m/>
    <x v="90"/>
    <x v="89"/>
    <x v="82"/>
    <m/>
    <x v="26"/>
    <m/>
    <m/>
    <x v="2"/>
    <n v="0"/>
    <n v="12"/>
    <x v="33"/>
    <m/>
    <m/>
    <m/>
    <m/>
    <m/>
    <m/>
    <n v="1"/>
  </r>
  <r>
    <n v="1431"/>
    <x v="962"/>
    <m/>
    <m/>
    <m/>
    <x v="90"/>
    <x v="89"/>
    <x v="82"/>
    <m/>
    <x v="26"/>
    <m/>
    <m/>
    <x v="2"/>
    <n v="0"/>
    <n v="12"/>
    <x v="33"/>
    <m/>
    <m/>
    <m/>
    <m/>
    <m/>
    <m/>
    <n v="1"/>
  </r>
  <r>
    <n v="1432"/>
    <x v="962"/>
    <m/>
    <m/>
    <m/>
    <x v="90"/>
    <x v="89"/>
    <x v="82"/>
    <m/>
    <x v="26"/>
    <m/>
    <m/>
    <x v="2"/>
    <n v="0"/>
    <n v="12"/>
    <x v="33"/>
    <m/>
    <m/>
    <m/>
    <m/>
    <m/>
    <m/>
    <n v="1"/>
  </r>
  <r>
    <n v="1433"/>
    <x v="962"/>
    <m/>
    <m/>
    <m/>
    <x v="90"/>
    <x v="89"/>
    <x v="82"/>
    <m/>
    <x v="26"/>
    <m/>
    <m/>
    <x v="2"/>
    <n v="0"/>
    <n v="12"/>
    <x v="33"/>
    <m/>
    <m/>
    <m/>
    <m/>
    <m/>
    <m/>
    <n v="1"/>
  </r>
  <r>
    <n v="1434"/>
    <x v="962"/>
    <m/>
    <m/>
    <m/>
    <x v="90"/>
    <x v="89"/>
    <x v="82"/>
    <m/>
    <x v="26"/>
    <m/>
    <m/>
    <x v="2"/>
    <n v="0"/>
    <n v="12"/>
    <x v="33"/>
    <m/>
    <m/>
    <m/>
    <m/>
    <m/>
    <m/>
    <n v="1"/>
  </r>
  <r>
    <n v="1435"/>
    <x v="962"/>
    <m/>
    <m/>
    <m/>
    <x v="90"/>
    <x v="89"/>
    <x v="82"/>
    <m/>
    <x v="26"/>
    <m/>
    <m/>
    <x v="2"/>
    <n v="0"/>
    <n v="12"/>
    <x v="33"/>
    <m/>
    <m/>
    <m/>
    <m/>
    <m/>
    <m/>
    <n v="1"/>
  </r>
  <r>
    <n v="1436"/>
    <x v="962"/>
    <m/>
    <m/>
    <m/>
    <x v="90"/>
    <x v="89"/>
    <x v="82"/>
    <m/>
    <x v="26"/>
    <m/>
    <m/>
    <x v="2"/>
    <n v="0"/>
    <n v="12"/>
    <x v="33"/>
    <m/>
    <m/>
    <m/>
    <m/>
    <m/>
    <m/>
    <n v="1"/>
  </r>
  <r>
    <n v="1437"/>
    <x v="962"/>
    <m/>
    <m/>
    <m/>
    <x v="90"/>
    <x v="89"/>
    <x v="82"/>
    <m/>
    <x v="26"/>
    <m/>
    <m/>
    <x v="2"/>
    <n v="0"/>
    <n v="12"/>
    <x v="33"/>
    <m/>
    <m/>
    <m/>
    <m/>
    <m/>
    <m/>
    <n v="1"/>
  </r>
  <r>
    <n v="1438"/>
    <x v="962"/>
    <m/>
    <m/>
    <m/>
    <x v="90"/>
    <x v="89"/>
    <x v="82"/>
    <m/>
    <x v="26"/>
    <m/>
    <m/>
    <x v="2"/>
    <n v="0"/>
    <n v="12"/>
    <x v="33"/>
    <m/>
    <m/>
    <m/>
    <m/>
    <m/>
    <m/>
    <n v="1"/>
  </r>
  <r>
    <n v="1439"/>
    <x v="962"/>
    <m/>
    <m/>
    <m/>
    <x v="90"/>
    <x v="89"/>
    <x v="82"/>
    <m/>
    <x v="26"/>
    <m/>
    <m/>
    <x v="2"/>
    <n v="0"/>
    <n v="12"/>
    <x v="33"/>
    <m/>
    <m/>
    <m/>
    <m/>
    <m/>
    <m/>
    <n v="1"/>
  </r>
  <r>
    <n v="1440"/>
    <x v="962"/>
    <m/>
    <m/>
    <m/>
    <x v="90"/>
    <x v="89"/>
    <x v="82"/>
    <m/>
    <x v="26"/>
    <m/>
    <m/>
    <x v="2"/>
    <n v="0"/>
    <n v="12"/>
    <x v="33"/>
    <m/>
    <m/>
    <m/>
    <m/>
    <m/>
    <m/>
    <n v="1"/>
  </r>
  <r>
    <n v="1441"/>
    <x v="962"/>
    <m/>
    <m/>
    <m/>
    <x v="90"/>
    <x v="89"/>
    <x v="82"/>
    <m/>
    <x v="26"/>
    <m/>
    <m/>
    <x v="2"/>
    <n v="0"/>
    <n v="12"/>
    <x v="33"/>
    <m/>
    <m/>
    <m/>
    <m/>
    <m/>
    <m/>
    <n v="1"/>
  </r>
  <r>
    <n v="1442"/>
    <x v="962"/>
    <m/>
    <m/>
    <m/>
    <x v="90"/>
    <x v="89"/>
    <x v="82"/>
    <m/>
    <x v="26"/>
    <m/>
    <m/>
    <x v="2"/>
    <n v="0"/>
    <n v="12"/>
    <x v="33"/>
    <m/>
    <m/>
    <m/>
    <m/>
    <m/>
    <m/>
    <n v="1"/>
  </r>
  <r>
    <n v="1443"/>
    <x v="962"/>
    <m/>
    <m/>
    <m/>
    <x v="90"/>
    <x v="89"/>
    <x v="82"/>
    <m/>
    <x v="26"/>
    <m/>
    <m/>
    <x v="2"/>
    <n v="0"/>
    <n v="12"/>
    <x v="33"/>
    <m/>
    <m/>
    <m/>
    <m/>
    <m/>
    <m/>
    <n v="1"/>
  </r>
  <r>
    <n v="1444"/>
    <x v="962"/>
    <m/>
    <m/>
    <m/>
    <x v="90"/>
    <x v="89"/>
    <x v="82"/>
    <m/>
    <x v="26"/>
    <m/>
    <m/>
    <x v="2"/>
    <n v="0"/>
    <n v="12"/>
    <x v="33"/>
    <m/>
    <m/>
    <m/>
    <m/>
    <m/>
    <m/>
    <n v="1"/>
  </r>
  <r>
    <n v="1445"/>
    <x v="962"/>
    <m/>
    <m/>
    <m/>
    <x v="90"/>
    <x v="89"/>
    <x v="82"/>
    <m/>
    <x v="26"/>
    <m/>
    <m/>
    <x v="2"/>
    <n v="0"/>
    <n v="12"/>
    <x v="33"/>
    <m/>
    <m/>
    <m/>
    <m/>
    <m/>
    <m/>
    <n v="1"/>
  </r>
  <r>
    <n v="1446"/>
    <x v="962"/>
    <m/>
    <m/>
    <m/>
    <x v="90"/>
    <x v="89"/>
    <x v="82"/>
    <m/>
    <x v="26"/>
    <m/>
    <m/>
    <x v="2"/>
    <n v="0"/>
    <n v="12"/>
    <x v="33"/>
    <m/>
    <m/>
    <m/>
    <m/>
    <m/>
    <m/>
    <n v="1"/>
  </r>
  <r>
    <n v="1447"/>
    <x v="962"/>
    <m/>
    <m/>
    <m/>
    <x v="90"/>
    <x v="89"/>
    <x v="82"/>
    <m/>
    <x v="26"/>
    <m/>
    <m/>
    <x v="2"/>
    <n v="0"/>
    <n v="12"/>
    <x v="33"/>
    <m/>
    <m/>
    <m/>
    <m/>
    <m/>
    <m/>
    <n v="1"/>
  </r>
  <r>
    <n v="1448"/>
    <x v="962"/>
    <m/>
    <m/>
    <m/>
    <x v="90"/>
    <x v="89"/>
    <x v="82"/>
    <m/>
    <x v="26"/>
    <m/>
    <m/>
    <x v="2"/>
    <n v="0"/>
    <n v="12"/>
    <x v="33"/>
    <m/>
    <m/>
    <m/>
    <m/>
    <m/>
    <m/>
    <n v="1"/>
  </r>
  <r>
    <n v="1449"/>
    <x v="962"/>
    <m/>
    <m/>
    <m/>
    <x v="90"/>
    <x v="89"/>
    <x v="82"/>
    <m/>
    <x v="26"/>
    <m/>
    <m/>
    <x v="2"/>
    <n v="0"/>
    <n v="12"/>
    <x v="33"/>
    <m/>
    <m/>
    <m/>
    <m/>
    <m/>
    <m/>
    <n v="1"/>
  </r>
  <r>
    <n v="1450"/>
    <x v="962"/>
    <m/>
    <m/>
    <m/>
    <x v="90"/>
    <x v="89"/>
    <x v="82"/>
    <m/>
    <x v="26"/>
    <m/>
    <m/>
    <x v="2"/>
    <n v="0"/>
    <n v="12"/>
    <x v="33"/>
    <m/>
    <m/>
    <m/>
    <m/>
    <m/>
    <m/>
    <n v="1"/>
  </r>
  <r>
    <n v="1451"/>
    <x v="962"/>
    <m/>
    <m/>
    <m/>
    <x v="90"/>
    <x v="89"/>
    <x v="82"/>
    <m/>
    <x v="26"/>
    <m/>
    <m/>
    <x v="2"/>
    <n v="0"/>
    <n v="12"/>
    <x v="33"/>
    <m/>
    <m/>
    <m/>
    <m/>
    <m/>
    <m/>
    <n v="1"/>
  </r>
  <r>
    <n v="1452"/>
    <x v="962"/>
    <m/>
    <m/>
    <m/>
    <x v="90"/>
    <x v="89"/>
    <x v="82"/>
    <m/>
    <x v="26"/>
    <m/>
    <m/>
    <x v="2"/>
    <n v="0"/>
    <n v="12"/>
    <x v="33"/>
    <m/>
    <m/>
    <m/>
    <m/>
    <m/>
    <m/>
    <n v="1"/>
  </r>
  <r>
    <n v="1453"/>
    <x v="962"/>
    <m/>
    <m/>
    <m/>
    <x v="90"/>
    <x v="89"/>
    <x v="82"/>
    <m/>
    <x v="26"/>
    <m/>
    <m/>
    <x v="2"/>
    <n v="0"/>
    <n v="12"/>
    <x v="33"/>
    <m/>
    <m/>
    <m/>
    <m/>
    <m/>
    <m/>
    <n v="1"/>
  </r>
  <r>
    <n v="1454"/>
    <x v="962"/>
    <m/>
    <m/>
    <m/>
    <x v="90"/>
    <x v="89"/>
    <x v="82"/>
    <m/>
    <x v="26"/>
    <m/>
    <m/>
    <x v="2"/>
    <n v="0"/>
    <n v="12"/>
    <x v="33"/>
    <m/>
    <m/>
    <m/>
    <m/>
    <m/>
    <m/>
    <n v="1"/>
  </r>
  <r>
    <n v="1455"/>
    <x v="962"/>
    <m/>
    <m/>
    <m/>
    <x v="90"/>
    <x v="89"/>
    <x v="82"/>
    <m/>
    <x v="26"/>
    <m/>
    <m/>
    <x v="2"/>
    <n v="0"/>
    <n v="12"/>
    <x v="33"/>
    <m/>
    <m/>
    <m/>
    <m/>
    <m/>
    <m/>
    <n v="1"/>
  </r>
  <r>
    <n v="1456"/>
    <x v="962"/>
    <m/>
    <m/>
    <m/>
    <x v="90"/>
    <x v="89"/>
    <x v="82"/>
    <m/>
    <x v="26"/>
    <m/>
    <m/>
    <x v="2"/>
    <n v="0"/>
    <n v="12"/>
    <x v="33"/>
    <m/>
    <m/>
    <m/>
    <m/>
    <m/>
    <m/>
    <n v="1"/>
  </r>
  <r>
    <n v="1457"/>
    <x v="962"/>
    <m/>
    <m/>
    <m/>
    <x v="90"/>
    <x v="89"/>
    <x v="82"/>
    <m/>
    <x v="26"/>
    <m/>
    <m/>
    <x v="2"/>
    <n v="0"/>
    <n v="12"/>
    <x v="33"/>
    <m/>
    <m/>
    <m/>
    <m/>
    <m/>
    <m/>
    <n v="1"/>
  </r>
  <r>
    <n v="1458"/>
    <x v="962"/>
    <m/>
    <m/>
    <m/>
    <x v="90"/>
    <x v="89"/>
    <x v="82"/>
    <m/>
    <x v="26"/>
    <m/>
    <m/>
    <x v="2"/>
    <n v="0"/>
    <n v="12"/>
    <x v="33"/>
    <m/>
    <m/>
    <m/>
    <m/>
    <m/>
    <m/>
    <n v="1"/>
  </r>
  <r>
    <n v="1459"/>
    <x v="962"/>
    <m/>
    <m/>
    <m/>
    <x v="90"/>
    <x v="89"/>
    <x v="82"/>
    <m/>
    <x v="26"/>
    <m/>
    <m/>
    <x v="2"/>
    <n v="0"/>
    <n v="12"/>
    <x v="33"/>
    <m/>
    <m/>
    <m/>
    <m/>
    <m/>
    <m/>
    <n v="1"/>
  </r>
  <r>
    <n v="1460"/>
    <x v="962"/>
    <m/>
    <m/>
    <m/>
    <x v="90"/>
    <x v="89"/>
    <x v="82"/>
    <m/>
    <x v="26"/>
    <m/>
    <m/>
    <x v="2"/>
    <n v="0"/>
    <n v="12"/>
    <x v="33"/>
    <m/>
    <m/>
    <m/>
    <m/>
    <m/>
    <m/>
    <n v="1"/>
  </r>
  <r>
    <n v="1461"/>
    <x v="962"/>
    <m/>
    <m/>
    <m/>
    <x v="90"/>
    <x v="89"/>
    <x v="82"/>
    <m/>
    <x v="26"/>
    <m/>
    <m/>
    <x v="2"/>
    <n v="0"/>
    <n v="12"/>
    <x v="33"/>
    <m/>
    <m/>
    <m/>
    <m/>
    <m/>
    <m/>
    <n v="1"/>
  </r>
  <r>
    <n v="1462"/>
    <x v="962"/>
    <m/>
    <m/>
    <m/>
    <x v="90"/>
    <x v="89"/>
    <x v="82"/>
    <m/>
    <x v="26"/>
    <m/>
    <m/>
    <x v="2"/>
    <n v="0"/>
    <n v="12"/>
    <x v="33"/>
    <m/>
    <m/>
    <m/>
    <m/>
    <m/>
    <m/>
    <n v="1"/>
  </r>
  <r>
    <n v="1463"/>
    <x v="962"/>
    <m/>
    <m/>
    <m/>
    <x v="90"/>
    <x v="89"/>
    <x v="82"/>
    <m/>
    <x v="26"/>
    <m/>
    <m/>
    <x v="2"/>
    <n v="0"/>
    <n v="12"/>
    <x v="33"/>
    <m/>
    <m/>
    <m/>
    <m/>
    <m/>
    <m/>
    <n v="1"/>
  </r>
  <r>
    <n v="1464"/>
    <x v="962"/>
    <m/>
    <m/>
    <m/>
    <x v="90"/>
    <x v="89"/>
    <x v="82"/>
    <m/>
    <x v="26"/>
    <m/>
    <m/>
    <x v="2"/>
    <n v="0"/>
    <n v="12"/>
    <x v="33"/>
    <m/>
    <m/>
    <m/>
    <m/>
    <m/>
    <m/>
    <n v="1"/>
  </r>
  <r>
    <n v="1465"/>
    <x v="962"/>
    <m/>
    <m/>
    <m/>
    <x v="90"/>
    <x v="89"/>
    <x v="82"/>
    <m/>
    <x v="26"/>
    <m/>
    <m/>
    <x v="2"/>
    <n v="0"/>
    <n v="12"/>
    <x v="33"/>
    <m/>
    <m/>
    <m/>
    <m/>
    <m/>
    <m/>
    <n v="1"/>
  </r>
  <r>
    <n v="1466"/>
    <x v="962"/>
    <m/>
    <m/>
    <m/>
    <x v="90"/>
    <x v="89"/>
    <x v="82"/>
    <m/>
    <x v="26"/>
    <m/>
    <m/>
    <x v="2"/>
    <n v="0"/>
    <n v="12"/>
    <x v="33"/>
    <m/>
    <m/>
    <m/>
    <m/>
    <m/>
    <m/>
    <n v="1"/>
  </r>
  <r>
    <n v="1467"/>
    <x v="962"/>
    <m/>
    <m/>
    <m/>
    <x v="90"/>
    <x v="89"/>
    <x v="82"/>
    <m/>
    <x v="26"/>
    <m/>
    <m/>
    <x v="2"/>
    <n v="0"/>
    <n v="12"/>
    <x v="33"/>
    <m/>
    <m/>
    <m/>
    <m/>
    <m/>
    <m/>
    <n v="1"/>
  </r>
  <r>
    <n v="1468"/>
    <x v="962"/>
    <m/>
    <m/>
    <m/>
    <x v="90"/>
    <x v="89"/>
    <x v="82"/>
    <m/>
    <x v="26"/>
    <m/>
    <m/>
    <x v="2"/>
    <n v="0"/>
    <n v="12"/>
    <x v="33"/>
    <m/>
    <m/>
    <m/>
    <m/>
    <m/>
    <m/>
    <n v="1"/>
  </r>
  <r>
    <n v="1469"/>
    <x v="962"/>
    <m/>
    <m/>
    <m/>
    <x v="90"/>
    <x v="89"/>
    <x v="82"/>
    <m/>
    <x v="26"/>
    <m/>
    <m/>
    <x v="2"/>
    <n v="0"/>
    <n v="12"/>
    <x v="33"/>
    <m/>
    <m/>
    <m/>
    <m/>
    <m/>
    <m/>
    <n v="1"/>
  </r>
  <r>
    <n v="1470"/>
    <x v="962"/>
    <m/>
    <m/>
    <m/>
    <x v="90"/>
    <x v="89"/>
    <x v="82"/>
    <m/>
    <x v="26"/>
    <m/>
    <m/>
    <x v="2"/>
    <n v="0"/>
    <n v="12"/>
    <x v="33"/>
    <m/>
    <m/>
    <m/>
    <m/>
    <m/>
    <m/>
    <n v="1"/>
  </r>
  <r>
    <n v="1471"/>
    <x v="962"/>
    <m/>
    <m/>
    <m/>
    <x v="90"/>
    <x v="89"/>
    <x v="82"/>
    <m/>
    <x v="26"/>
    <m/>
    <m/>
    <x v="2"/>
    <n v="0"/>
    <n v="12"/>
    <x v="33"/>
    <m/>
    <m/>
    <m/>
    <m/>
    <m/>
    <m/>
    <n v="1"/>
  </r>
  <r>
    <n v="1472"/>
    <x v="962"/>
    <m/>
    <m/>
    <m/>
    <x v="90"/>
    <x v="89"/>
    <x v="82"/>
    <m/>
    <x v="26"/>
    <m/>
    <m/>
    <x v="2"/>
    <n v="0"/>
    <n v="12"/>
    <x v="33"/>
    <m/>
    <m/>
    <m/>
    <m/>
    <m/>
    <m/>
    <n v="1"/>
  </r>
  <r>
    <n v="1473"/>
    <x v="962"/>
    <m/>
    <m/>
    <m/>
    <x v="90"/>
    <x v="89"/>
    <x v="82"/>
    <m/>
    <x v="26"/>
    <m/>
    <m/>
    <x v="2"/>
    <n v="0"/>
    <n v="12"/>
    <x v="33"/>
    <m/>
    <m/>
    <m/>
    <m/>
    <m/>
    <m/>
    <n v="1"/>
  </r>
  <r>
    <n v="1474"/>
    <x v="962"/>
    <m/>
    <m/>
    <m/>
    <x v="90"/>
    <x v="89"/>
    <x v="82"/>
    <m/>
    <x v="26"/>
    <m/>
    <m/>
    <x v="2"/>
    <n v="0"/>
    <n v="12"/>
    <x v="33"/>
    <m/>
    <m/>
    <m/>
    <m/>
    <m/>
    <m/>
    <n v="1"/>
  </r>
  <r>
    <n v="1475"/>
    <x v="962"/>
    <m/>
    <m/>
    <m/>
    <x v="90"/>
    <x v="89"/>
    <x v="82"/>
    <m/>
    <x v="26"/>
    <m/>
    <m/>
    <x v="2"/>
    <n v="0"/>
    <n v="12"/>
    <x v="33"/>
    <m/>
    <m/>
    <m/>
    <m/>
    <m/>
    <m/>
    <n v="1"/>
  </r>
  <r>
    <n v="1476"/>
    <x v="962"/>
    <m/>
    <m/>
    <m/>
    <x v="90"/>
    <x v="89"/>
    <x v="82"/>
    <m/>
    <x v="26"/>
    <m/>
    <m/>
    <x v="2"/>
    <n v="0"/>
    <n v="12"/>
    <x v="33"/>
    <m/>
    <m/>
    <m/>
    <m/>
    <m/>
    <m/>
    <n v="1"/>
  </r>
  <r>
    <n v="1477"/>
    <x v="962"/>
    <m/>
    <m/>
    <m/>
    <x v="90"/>
    <x v="89"/>
    <x v="82"/>
    <m/>
    <x v="26"/>
    <m/>
    <m/>
    <x v="2"/>
    <n v="0"/>
    <n v="12"/>
    <x v="33"/>
    <m/>
    <m/>
    <m/>
    <m/>
    <m/>
    <m/>
    <n v="1"/>
  </r>
  <r>
    <n v="1478"/>
    <x v="962"/>
    <m/>
    <m/>
    <m/>
    <x v="90"/>
    <x v="89"/>
    <x v="82"/>
    <m/>
    <x v="26"/>
    <m/>
    <m/>
    <x v="2"/>
    <n v="0"/>
    <n v="12"/>
    <x v="33"/>
    <m/>
    <m/>
    <m/>
    <m/>
    <m/>
    <m/>
    <n v="1"/>
  </r>
  <r>
    <n v="1479"/>
    <x v="962"/>
    <m/>
    <m/>
    <m/>
    <x v="90"/>
    <x v="89"/>
    <x v="82"/>
    <m/>
    <x v="26"/>
    <m/>
    <m/>
    <x v="2"/>
    <n v="0"/>
    <n v="12"/>
    <x v="33"/>
    <m/>
    <m/>
    <m/>
    <m/>
    <m/>
    <m/>
    <n v="1"/>
  </r>
  <r>
    <n v="1480"/>
    <x v="962"/>
    <m/>
    <m/>
    <m/>
    <x v="90"/>
    <x v="89"/>
    <x v="82"/>
    <m/>
    <x v="26"/>
    <m/>
    <m/>
    <x v="2"/>
    <n v="0"/>
    <n v="12"/>
    <x v="33"/>
    <m/>
    <m/>
    <m/>
    <m/>
    <m/>
    <m/>
    <n v="1"/>
  </r>
  <r>
    <n v="1481"/>
    <x v="962"/>
    <m/>
    <m/>
    <m/>
    <x v="90"/>
    <x v="89"/>
    <x v="82"/>
    <m/>
    <x v="26"/>
    <m/>
    <m/>
    <x v="2"/>
    <n v="0"/>
    <n v="12"/>
    <x v="33"/>
    <m/>
    <m/>
    <m/>
    <m/>
    <m/>
    <m/>
    <n v="1"/>
  </r>
  <r>
    <n v="1482"/>
    <x v="962"/>
    <m/>
    <m/>
    <m/>
    <x v="90"/>
    <x v="89"/>
    <x v="82"/>
    <m/>
    <x v="26"/>
    <m/>
    <m/>
    <x v="2"/>
    <n v="0"/>
    <n v="12"/>
    <x v="33"/>
    <m/>
    <m/>
    <m/>
    <m/>
    <m/>
    <m/>
    <n v="1"/>
  </r>
  <r>
    <n v="1483"/>
    <x v="962"/>
    <m/>
    <m/>
    <m/>
    <x v="90"/>
    <x v="89"/>
    <x v="82"/>
    <m/>
    <x v="26"/>
    <m/>
    <m/>
    <x v="2"/>
    <n v="0"/>
    <n v="12"/>
    <x v="33"/>
    <m/>
    <m/>
    <m/>
    <m/>
    <m/>
    <m/>
    <n v="1"/>
  </r>
  <r>
    <n v="1484"/>
    <x v="962"/>
    <m/>
    <m/>
    <m/>
    <x v="90"/>
    <x v="89"/>
    <x v="82"/>
    <m/>
    <x v="26"/>
    <m/>
    <m/>
    <x v="2"/>
    <n v="0"/>
    <n v="12"/>
    <x v="33"/>
    <m/>
    <m/>
    <m/>
    <m/>
    <m/>
    <m/>
    <n v="1"/>
  </r>
  <r>
    <n v="1485"/>
    <x v="962"/>
    <m/>
    <m/>
    <m/>
    <x v="90"/>
    <x v="89"/>
    <x v="82"/>
    <m/>
    <x v="26"/>
    <m/>
    <m/>
    <x v="2"/>
    <n v="0"/>
    <n v="12"/>
    <x v="33"/>
    <m/>
    <m/>
    <m/>
    <m/>
    <m/>
    <m/>
    <n v="1"/>
  </r>
  <r>
    <n v="1486"/>
    <x v="962"/>
    <m/>
    <m/>
    <m/>
    <x v="90"/>
    <x v="89"/>
    <x v="82"/>
    <m/>
    <x v="26"/>
    <m/>
    <m/>
    <x v="2"/>
    <n v="0"/>
    <n v="12"/>
    <x v="33"/>
    <m/>
    <m/>
    <m/>
    <m/>
    <m/>
    <m/>
    <n v="1"/>
  </r>
  <r>
    <n v="1487"/>
    <x v="962"/>
    <m/>
    <m/>
    <m/>
    <x v="90"/>
    <x v="89"/>
    <x v="82"/>
    <m/>
    <x v="26"/>
    <m/>
    <m/>
    <x v="2"/>
    <n v="0"/>
    <n v="12"/>
    <x v="33"/>
    <m/>
    <m/>
    <m/>
    <m/>
    <m/>
    <m/>
    <n v="1"/>
  </r>
  <r>
    <n v="1488"/>
    <x v="962"/>
    <m/>
    <m/>
    <m/>
    <x v="90"/>
    <x v="89"/>
    <x v="82"/>
    <m/>
    <x v="26"/>
    <m/>
    <m/>
    <x v="2"/>
    <n v="0"/>
    <n v="12"/>
    <x v="33"/>
    <m/>
    <m/>
    <m/>
    <m/>
    <m/>
    <m/>
    <n v="1"/>
  </r>
  <r>
    <n v="1489"/>
    <x v="962"/>
    <m/>
    <m/>
    <m/>
    <x v="90"/>
    <x v="89"/>
    <x v="82"/>
    <m/>
    <x v="26"/>
    <m/>
    <m/>
    <x v="2"/>
    <n v="0"/>
    <n v="12"/>
    <x v="33"/>
    <m/>
    <m/>
    <m/>
    <m/>
    <m/>
    <m/>
    <n v="1"/>
  </r>
  <r>
    <n v="1490"/>
    <x v="962"/>
    <m/>
    <m/>
    <m/>
    <x v="90"/>
    <x v="89"/>
    <x v="82"/>
    <m/>
    <x v="26"/>
    <m/>
    <m/>
    <x v="2"/>
    <n v="0"/>
    <n v="12"/>
    <x v="33"/>
    <m/>
    <m/>
    <m/>
    <m/>
    <m/>
    <m/>
    <n v="1"/>
  </r>
  <r>
    <n v="1491"/>
    <x v="962"/>
    <m/>
    <m/>
    <m/>
    <x v="90"/>
    <x v="89"/>
    <x v="82"/>
    <m/>
    <x v="26"/>
    <m/>
    <m/>
    <x v="2"/>
    <n v="0"/>
    <n v="12"/>
    <x v="33"/>
    <m/>
    <m/>
    <m/>
    <m/>
    <m/>
    <m/>
    <n v="1"/>
  </r>
  <r>
    <n v="1492"/>
    <x v="962"/>
    <m/>
    <m/>
    <m/>
    <x v="90"/>
    <x v="89"/>
    <x v="82"/>
    <m/>
    <x v="26"/>
    <m/>
    <m/>
    <x v="2"/>
    <n v="0"/>
    <n v="12"/>
    <x v="33"/>
    <m/>
    <m/>
    <m/>
    <m/>
    <m/>
    <m/>
    <n v="1"/>
  </r>
  <r>
    <n v="1493"/>
    <x v="962"/>
    <m/>
    <m/>
    <m/>
    <x v="90"/>
    <x v="89"/>
    <x v="82"/>
    <m/>
    <x v="26"/>
    <m/>
    <m/>
    <x v="2"/>
    <n v="0"/>
    <n v="12"/>
    <x v="33"/>
    <m/>
    <m/>
    <m/>
    <m/>
    <m/>
    <m/>
    <n v="1"/>
  </r>
  <r>
    <n v="1494"/>
    <x v="962"/>
    <m/>
    <m/>
    <m/>
    <x v="90"/>
    <x v="89"/>
    <x v="82"/>
    <m/>
    <x v="26"/>
    <m/>
    <m/>
    <x v="2"/>
    <n v="0"/>
    <n v="12"/>
    <x v="33"/>
    <m/>
    <m/>
    <m/>
    <m/>
    <m/>
    <m/>
    <n v="1"/>
  </r>
  <r>
    <n v="1495"/>
    <x v="962"/>
    <m/>
    <m/>
    <m/>
    <x v="90"/>
    <x v="89"/>
    <x v="82"/>
    <m/>
    <x v="26"/>
    <m/>
    <m/>
    <x v="2"/>
    <n v="0"/>
    <n v="12"/>
    <x v="33"/>
    <m/>
    <m/>
    <m/>
    <m/>
    <m/>
    <m/>
    <n v="1"/>
  </r>
  <r>
    <n v="1496"/>
    <x v="962"/>
    <m/>
    <m/>
    <m/>
    <x v="90"/>
    <x v="89"/>
    <x v="82"/>
    <m/>
    <x v="26"/>
    <m/>
    <m/>
    <x v="2"/>
    <n v="0"/>
    <n v="12"/>
    <x v="33"/>
    <m/>
    <m/>
    <m/>
    <m/>
    <m/>
    <m/>
    <n v="1"/>
  </r>
  <r>
    <n v="1497"/>
    <x v="962"/>
    <m/>
    <m/>
    <m/>
    <x v="90"/>
    <x v="89"/>
    <x v="82"/>
    <m/>
    <x v="26"/>
    <m/>
    <m/>
    <x v="2"/>
    <n v="0"/>
    <n v="12"/>
    <x v="33"/>
    <m/>
    <m/>
    <m/>
    <m/>
    <m/>
    <m/>
    <n v="1"/>
  </r>
  <r>
    <n v="1498"/>
    <x v="962"/>
    <m/>
    <m/>
    <m/>
    <x v="90"/>
    <x v="89"/>
    <x v="82"/>
    <m/>
    <x v="26"/>
    <m/>
    <m/>
    <x v="2"/>
    <n v="0"/>
    <n v="12"/>
    <x v="33"/>
    <m/>
    <m/>
    <m/>
    <m/>
    <m/>
    <m/>
    <n v="1"/>
  </r>
  <r>
    <n v="1499"/>
    <x v="962"/>
    <m/>
    <m/>
    <m/>
    <x v="90"/>
    <x v="89"/>
    <x v="82"/>
    <m/>
    <x v="26"/>
    <m/>
    <m/>
    <x v="2"/>
    <n v="0"/>
    <n v="12"/>
    <x v="33"/>
    <m/>
    <m/>
    <m/>
    <m/>
    <m/>
    <m/>
    <n v="1"/>
  </r>
  <r>
    <n v="1500"/>
    <x v="962"/>
    <m/>
    <m/>
    <m/>
    <x v="90"/>
    <x v="89"/>
    <x v="82"/>
    <m/>
    <x v="26"/>
    <m/>
    <m/>
    <x v="2"/>
    <n v="0"/>
    <n v="12"/>
    <x v="33"/>
    <m/>
    <m/>
    <m/>
    <m/>
    <m/>
    <m/>
    <n v="1"/>
  </r>
  <r>
    <n v="1501"/>
    <x v="962"/>
    <m/>
    <m/>
    <m/>
    <x v="90"/>
    <x v="89"/>
    <x v="82"/>
    <m/>
    <x v="26"/>
    <m/>
    <m/>
    <x v="2"/>
    <n v="0"/>
    <n v="12"/>
    <x v="33"/>
    <m/>
    <m/>
    <m/>
    <m/>
    <m/>
    <m/>
    <n v="1"/>
  </r>
  <r>
    <n v="1502"/>
    <x v="962"/>
    <m/>
    <m/>
    <m/>
    <x v="90"/>
    <x v="89"/>
    <x v="82"/>
    <m/>
    <x v="26"/>
    <m/>
    <m/>
    <x v="2"/>
    <n v="0"/>
    <n v="12"/>
    <x v="33"/>
    <m/>
    <m/>
    <m/>
    <m/>
    <m/>
    <m/>
    <n v="1"/>
  </r>
  <r>
    <n v="1503"/>
    <x v="962"/>
    <m/>
    <m/>
    <m/>
    <x v="90"/>
    <x v="89"/>
    <x v="82"/>
    <m/>
    <x v="26"/>
    <m/>
    <m/>
    <x v="2"/>
    <n v="0"/>
    <n v="12"/>
    <x v="33"/>
    <m/>
    <m/>
    <m/>
    <m/>
    <m/>
    <m/>
    <n v="1"/>
  </r>
  <r>
    <n v="1504"/>
    <x v="962"/>
    <m/>
    <m/>
    <m/>
    <x v="90"/>
    <x v="89"/>
    <x v="82"/>
    <m/>
    <x v="26"/>
    <m/>
    <m/>
    <x v="2"/>
    <n v="0"/>
    <n v="12"/>
    <x v="33"/>
    <m/>
    <m/>
    <m/>
    <m/>
    <m/>
    <m/>
    <n v="1"/>
  </r>
  <r>
    <n v="1505"/>
    <x v="962"/>
    <m/>
    <m/>
    <m/>
    <x v="90"/>
    <x v="89"/>
    <x v="82"/>
    <m/>
    <x v="26"/>
    <m/>
    <m/>
    <x v="2"/>
    <n v="0"/>
    <n v="12"/>
    <x v="33"/>
    <m/>
    <m/>
    <m/>
    <m/>
    <m/>
    <m/>
    <n v="1"/>
  </r>
  <r>
    <n v="1506"/>
    <x v="962"/>
    <m/>
    <m/>
    <m/>
    <x v="90"/>
    <x v="89"/>
    <x v="82"/>
    <m/>
    <x v="26"/>
    <m/>
    <m/>
    <x v="2"/>
    <n v="0"/>
    <n v="12"/>
    <x v="33"/>
    <m/>
    <m/>
    <m/>
    <m/>
    <m/>
    <m/>
    <n v="1"/>
  </r>
  <r>
    <n v="1507"/>
    <x v="962"/>
    <m/>
    <m/>
    <m/>
    <x v="90"/>
    <x v="89"/>
    <x v="82"/>
    <m/>
    <x v="26"/>
    <m/>
    <m/>
    <x v="2"/>
    <n v="0"/>
    <n v="12"/>
    <x v="33"/>
    <m/>
    <m/>
    <m/>
    <m/>
    <m/>
    <m/>
    <n v="1"/>
  </r>
  <r>
    <n v="1508"/>
    <x v="962"/>
    <m/>
    <m/>
    <m/>
    <x v="90"/>
    <x v="89"/>
    <x v="82"/>
    <m/>
    <x v="26"/>
    <m/>
    <m/>
    <x v="2"/>
    <n v="0"/>
    <n v="12"/>
    <x v="33"/>
    <m/>
    <m/>
    <m/>
    <m/>
    <m/>
    <m/>
    <n v="1"/>
  </r>
  <r>
    <n v="1509"/>
    <x v="962"/>
    <m/>
    <m/>
    <m/>
    <x v="90"/>
    <x v="89"/>
    <x v="82"/>
    <m/>
    <x v="26"/>
    <m/>
    <m/>
    <x v="2"/>
    <n v="0"/>
    <n v="12"/>
    <x v="33"/>
    <m/>
    <m/>
    <m/>
    <m/>
    <m/>
    <m/>
    <n v="1"/>
  </r>
  <r>
    <n v="1510"/>
    <x v="962"/>
    <m/>
    <m/>
    <m/>
    <x v="90"/>
    <x v="89"/>
    <x v="82"/>
    <m/>
    <x v="26"/>
    <m/>
    <m/>
    <x v="2"/>
    <n v="0"/>
    <n v="12"/>
    <x v="33"/>
    <m/>
    <m/>
    <m/>
    <m/>
    <m/>
    <m/>
    <n v="1"/>
  </r>
  <r>
    <n v="1511"/>
    <x v="962"/>
    <m/>
    <m/>
    <m/>
    <x v="90"/>
    <x v="89"/>
    <x v="82"/>
    <m/>
    <x v="26"/>
    <m/>
    <m/>
    <x v="2"/>
    <n v="0"/>
    <n v="12"/>
    <x v="33"/>
    <m/>
    <m/>
    <m/>
    <m/>
    <m/>
    <m/>
    <n v="1"/>
  </r>
  <r>
    <n v="1512"/>
    <x v="962"/>
    <m/>
    <m/>
    <m/>
    <x v="90"/>
    <x v="89"/>
    <x v="82"/>
    <m/>
    <x v="26"/>
    <m/>
    <m/>
    <x v="2"/>
    <n v="0"/>
    <n v="12"/>
    <x v="33"/>
    <m/>
    <m/>
    <m/>
    <m/>
    <m/>
    <m/>
    <n v="1"/>
  </r>
  <r>
    <n v="1513"/>
    <x v="962"/>
    <m/>
    <m/>
    <m/>
    <x v="90"/>
    <x v="89"/>
    <x v="82"/>
    <m/>
    <x v="26"/>
    <m/>
    <m/>
    <x v="2"/>
    <n v="0"/>
    <n v="12"/>
    <x v="33"/>
    <m/>
    <m/>
    <m/>
    <m/>
    <m/>
    <m/>
    <n v="1"/>
  </r>
  <r>
    <n v="1514"/>
    <x v="962"/>
    <m/>
    <m/>
    <m/>
    <x v="90"/>
    <x v="89"/>
    <x v="82"/>
    <m/>
    <x v="26"/>
    <m/>
    <m/>
    <x v="2"/>
    <n v="0"/>
    <n v="12"/>
    <x v="33"/>
    <m/>
    <m/>
    <m/>
    <m/>
    <m/>
    <m/>
    <n v="1"/>
  </r>
  <r>
    <n v="1515"/>
    <x v="962"/>
    <m/>
    <m/>
    <m/>
    <x v="90"/>
    <x v="89"/>
    <x v="82"/>
    <m/>
    <x v="26"/>
    <m/>
    <m/>
    <x v="2"/>
    <n v="0"/>
    <n v="12"/>
    <x v="33"/>
    <m/>
    <m/>
    <m/>
    <m/>
    <m/>
    <m/>
    <n v="1"/>
  </r>
  <r>
    <n v="1516"/>
    <x v="962"/>
    <m/>
    <m/>
    <m/>
    <x v="90"/>
    <x v="89"/>
    <x v="82"/>
    <m/>
    <x v="26"/>
    <m/>
    <m/>
    <x v="2"/>
    <n v="0"/>
    <n v="12"/>
    <x v="33"/>
    <m/>
    <m/>
    <m/>
    <m/>
    <m/>
    <m/>
    <n v="1"/>
  </r>
  <r>
    <n v="1517"/>
    <x v="962"/>
    <m/>
    <m/>
    <m/>
    <x v="90"/>
    <x v="89"/>
    <x v="82"/>
    <m/>
    <x v="26"/>
    <m/>
    <m/>
    <x v="2"/>
    <n v="0"/>
    <n v="12"/>
    <x v="33"/>
    <m/>
    <m/>
    <m/>
    <m/>
    <m/>
    <m/>
    <n v="1"/>
  </r>
  <r>
    <n v="1518"/>
    <x v="962"/>
    <m/>
    <m/>
    <m/>
    <x v="90"/>
    <x v="89"/>
    <x v="82"/>
    <m/>
    <x v="26"/>
    <m/>
    <m/>
    <x v="2"/>
    <n v="0"/>
    <n v="12"/>
    <x v="33"/>
    <m/>
    <m/>
    <m/>
    <m/>
    <m/>
    <m/>
    <n v="1"/>
  </r>
  <r>
    <n v="1519"/>
    <x v="962"/>
    <m/>
    <m/>
    <m/>
    <x v="90"/>
    <x v="89"/>
    <x v="82"/>
    <m/>
    <x v="26"/>
    <m/>
    <m/>
    <x v="2"/>
    <n v="0"/>
    <n v="12"/>
    <x v="33"/>
    <m/>
    <m/>
    <m/>
    <m/>
    <m/>
    <m/>
    <n v="1"/>
  </r>
  <r>
    <n v="1520"/>
    <x v="962"/>
    <m/>
    <m/>
    <m/>
    <x v="90"/>
    <x v="89"/>
    <x v="82"/>
    <m/>
    <x v="26"/>
    <m/>
    <m/>
    <x v="2"/>
    <n v="0"/>
    <n v="12"/>
    <x v="33"/>
    <m/>
    <m/>
    <m/>
    <m/>
    <m/>
    <m/>
    <n v="1"/>
  </r>
  <r>
    <n v="1521"/>
    <x v="962"/>
    <m/>
    <m/>
    <m/>
    <x v="90"/>
    <x v="89"/>
    <x v="82"/>
    <m/>
    <x v="26"/>
    <m/>
    <m/>
    <x v="2"/>
    <n v="0"/>
    <n v="12"/>
    <x v="33"/>
    <m/>
    <m/>
    <m/>
    <m/>
    <m/>
    <m/>
    <n v="1"/>
  </r>
  <r>
    <n v="1522"/>
    <x v="962"/>
    <m/>
    <m/>
    <m/>
    <x v="90"/>
    <x v="89"/>
    <x v="82"/>
    <m/>
    <x v="26"/>
    <m/>
    <m/>
    <x v="2"/>
    <n v="0"/>
    <n v="12"/>
    <x v="33"/>
    <m/>
    <m/>
    <m/>
    <m/>
    <m/>
    <m/>
    <n v="1"/>
  </r>
  <r>
    <n v="1523"/>
    <x v="962"/>
    <m/>
    <m/>
    <m/>
    <x v="90"/>
    <x v="89"/>
    <x v="82"/>
    <m/>
    <x v="26"/>
    <m/>
    <m/>
    <x v="2"/>
    <n v="0"/>
    <n v="12"/>
    <x v="33"/>
    <m/>
    <m/>
    <m/>
    <m/>
    <m/>
    <m/>
    <n v="1"/>
  </r>
  <r>
    <n v="1524"/>
    <x v="962"/>
    <m/>
    <m/>
    <m/>
    <x v="90"/>
    <x v="89"/>
    <x v="82"/>
    <m/>
    <x v="26"/>
    <m/>
    <m/>
    <x v="2"/>
    <n v="0"/>
    <n v="12"/>
    <x v="33"/>
    <m/>
    <m/>
    <m/>
    <m/>
    <m/>
    <m/>
    <n v="1"/>
  </r>
  <r>
    <n v="1525"/>
    <x v="962"/>
    <m/>
    <m/>
    <m/>
    <x v="90"/>
    <x v="89"/>
    <x v="82"/>
    <m/>
    <x v="26"/>
    <m/>
    <m/>
    <x v="2"/>
    <n v="0"/>
    <n v="12"/>
    <x v="33"/>
    <m/>
    <m/>
    <m/>
    <m/>
    <m/>
    <m/>
    <n v="1"/>
  </r>
  <r>
    <n v="1526"/>
    <x v="962"/>
    <m/>
    <m/>
    <m/>
    <x v="90"/>
    <x v="89"/>
    <x v="82"/>
    <m/>
    <x v="26"/>
    <m/>
    <m/>
    <x v="2"/>
    <n v="0"/>
    <n v="12"/>
    <x v="33"/>
    <m/>
    <m/>
    <m/>
    <m/>
    <m/>
    <m/>
    <n v="1"/>
  </r>
  <r>
    <n v="1527"/>
    <x v="962"/>
    <m/>
    <m/>
    <m/>
    <x v="90"/>
    <x v="89"/>
    <x v="82"/>
    <m/>
    <x v="26"/>
    <m/>
    <m/>
    <x v="2"/>
    <n v="0"/>
    <n v="12"/>
    <x v="33"/>
    <m/>
    <m/>
    <m/>
    <m/>
    <m/>
    <m/>
    <n v="1"/>
  </r>
  <r>
    <n v="1528"/>
    <x v="962"/>
    <m/>
    <m/>
    <m/>
    <x v="90"/>
    <x v="89"/>
    <x v="82"/>
    <m/>
    <x v="26"/>
    <m/>
    <m/>
    <x v="2"/>
    <n v="0"/>
    <n v="12"/>
    <x v="33"/>
    <m/>
    <m/>
    <m/>
    <m/>
    <m/>
    <m/>
    <n v="1"/>
  </r>
  <r>
    <n v="1529"/>
    <x v="962"/>
    <m/>
    <m/>
    <m/>
    <x v="90"/>
    <x v="89"/>
    <x v="82"/>
    <m/>
    <x v="26"/>
    <m/>
    <m/>
    <x v="2"/>
    <n v="0"/>
    <n v="12"/>
    <x v="33"/>
    <m/>
    <m/>
    <m/>
    <m/>
    <m/>
    <m/>
    <n v="1"/>
  </r>
  <r>
    <n v="1530"/>
    <x v="962"/>
    <m/>
    <m/>
    <m/>
    <x v="90"/>
    <x v="89"/>
    <x v="82"/>
    <m/>
    <x v="26"/>
    <m/>
    <m/>
    <x v="2"/>
    <n v="0"/>
    <n v="12"/>
    <x v="33"/>
    <m/>
    <m/>
    <m/>
    <m/>
    <m/>
    <m/>
    <n v="1"/>
  </r>
  <r>
    <n v="1531"/>
    <x v="962"/>
    <m/>
    <m/>
    <m/>
    <x v="90"/>
    <x v="89"/>
    <x v="82"/>
    <m/>
    <x v="26"/>
    <m/>
    <m/>
    <x v="2"/>
    <n v="0"/>
    <n v="12"/>
    <x v="33"/>
    <m/>
    <m/>
    <m/>
    <m/>
    <m/>
    <m/>
    <n v="1"/>
  </r>
  <r>
    <n v="1532"/>
    <x v="962"/>
    <m/>
    <m/>
    <m/>
    <x v="90"/>
    <x v="89"/>
    <x v="82"/>
    <m/>
    <x v="26"/>
    <m/>
    <m/>
    <x v="2"/>
    <n v="0"/>
    <n v="12"/>
    <x v="33"/>
    <m/>
    <m/>
    <m/>
    <m/>
    <m/>
    <m/>
    <n v="1"/>
  </r>
  <r>
    <n v="1533"/>
    <x v="962"/>
    <m/>
    <m/>
    <m/>
    <x v="90"/>
    <x v="89"/>
    <x v="82"/>
    <m/>
    <x v="26"/>
    <m/>
    <m/>
    <x v="2"/>
    <n v="0"/>
    <n v="12"/>
    <x v="33"/>
    <m/>
    <m/>
    <m/>
    <m/>
    <m/>
    <m/>
    <n v="1"/>
  </r>
  <r>
    <n v="1534"/>
    <x v="962"/>
    <m/>
    <m/>
    <m/>
    <x v="90"/>
    <x v="89"/>
    <x v="82"/>
    <m/>
    <x v="26"/>
    <m/>
    <m/>
    <x v="2"/>
    <n v="0"/>
    <n v="12"/>
    <x v="33"/>
    <m/>
    <m/>
    <m/>
    <m/>
    <m/>
    <m/>
    <n v="1"/>
  </r>
  <r>
    <n v="1535"/>
    <x v="962"/>
    <m/>
    <m/>
    <m/>
    <x v="90"/>
    <x v="89"/>
    <x v="82"/>
    <m/>
    <x v="26"/>
    <m/>
    <m/>
    <x v="2"/>
    <n v="0"/>
    <n v="12"/>
    <x v="33"/>
    <m/>
    <m/>
    <m/>
    <m/>
    <m/>
    <m/>
    <n v="1"/>
  </r>
  <r>
    <n v="1536"/>
    <x v="962"/>
    <m/>
    <m/>
    <m/>
    <x v="90"/>
    <x v="89"/>
    <x v="82"/>
    <m/>
    <x v="26"/>
    <m/>
    <m/>
    <x v="2"/>
    <n v="0"/>
    <n v="12"/>
    <x v="33"/>
    <m/>
    <m/>
    <m/>
    <m/>
    <m/>
    <m/>
    <n v="1"/>
  </r>
  <r>
    <n v="1537"/>
    <x v="962"/>
    <m/>
    <m/>
    <m/>
    <x v="90"/>
    <x v="89"/>
    <x v="82"/>
    <m/>
    <x v="26"/>
    <m/>
    <m/>
    <x v="2"/>
    <n v="0"/>
    <n v="12"/>
    <x v="33"/>
    <m/>
    <m/>
    <m/>
    <m/>
    <m/>
    <m/>
    <n v="1"/>
  </r>
  <r>
    <n v="1538"/>
    <x v="962"/>
    <m/>
    <m/>
    <m/>
    <x v="90"/>
    <x v="89"/>
    <x v="82"/>
    <m/>
    <x v="26"/>
    <m/>
    <m/>
    <x v="2"/>
    <n v="0"/>
    <n v="12"/>
    <x v="33"/>
    <m/>
    <m/>
    <m/>
    <m/>
    <m/>
    <m/>
    <n v="1"/>
  </r>
  <r>
    <n v="1539"/>
    <x v="962"/>
    <m/>
    <m/>
    <m/>
    <x v="90"/>
    <x v="89"/>
    <x v="82"/>
    <m/>
    <x v="26"/>
    <m/>
    <m/>
    <x v="2"/>
    <n v="0"/>
    <n v="12"/>
    <x v="33"/>
    <m/>
    <m/>
    <m/>
    <m/>
    <m/>
    <m/>
    <n v="1"/>
  </r>
  <r>
    <n v="1540"/>
    <x v="962"/>
    <m/>
    <m/>
    <m/>
    <x v="90"/>
    <x v="89"/>
    <x v="82"/>
    <m/>
    <x v="26"/>
    <m/>
    <m/>
    <x v="2"/>
    <n v="0"/>
    <n v="12"/>
    <x v="33"/>
    <m/>
    <m/>
    <m/>
    <m/>
    <m/>
    <m/>
    <n v="1"/>
  </r>
  <r>
    <n v="1541"/>
    <x v="962"/>
    <m/>
    <m/>
    <m/>
    <x v="90"/>
    <x v="89"/>
    <x v="82"/>
    <m/>
    <x v="26"/>
    <m/>
    <m/>
    <x v="2"/>
    <n v="0"/>
    <n v="12"/>
    <x v="33"/>
    <m/>
    <m/>
    <m/>
    <m/>
    <m/>
    <m/>
    <n v="1"/>
  </r>
  <r>
    <n v="1542"/>
    <x v="962"/>
    <m/>
    <m/>
    <m/>
    <x v="90"/>
    <x v="89"/>
    <x v="82"/>
    <m/>
    <x v="26"/>
    <m/>
    <m/>
    <x v="2"/>
    <n v="0"/>
    <n v="12"/>
    <x v="33"/>
    <m/>
    <m/>
    <m/>
    <m/>
    <m/>
    <m/>
    <n v="1"/>
  </r>
  <r>
    <n v="1543"/>
    <x v="962"/>
    <m/>
    <m/>
    <m/>
    <x v="90"/>
    <x v="89"/>
    <x v="82"/>
    <m/>
    <x v="26"/>
    <m/>
    <m/>
    <x v="2"/>
    <n v="0"/>
    <n v="12"/>
    <x v="33"/>
    <m/>
    <m/>
    <m/>
    <m/>
    <m/>
    <m/>
    <n v="1"/>
  </r>
  <r>
    <n v="1544"/>
    <x v="962"/>
    <m/>
    <m/>
    <m/>
    <x v="90"/>
    <x v="89"/>
    <x v="82"/>
    <m/>
    <x v="26"/>
    <m/>
    <m/>
    <x v="2"/>
    <n v="0"/>
    <n v="12"/>
    <x v="33"/>
    <m/>
    <m/>
    <m/>
    <m/>
    <m/>
    <m/>
    <n v="1"/>
  </r>
  <r>
    <n v="1545"/>
    <x v="962"/>
    <m/>
    <m/>
    <m/>
    <x v="90"/>
    <x v="89"/>
    <x v="82"/>
    <m/>
    <x v="26"/>
    <m/>
    <m/>
    <x v="2"/>
    <n v="0"/>
    <n v="12"/>
    <x v="33"/>
    <m/>
    <m/>
    <m/>
    <m/>
    <m/>
    <m/>
    <n v="1"/>
  </r>
  <r>
    <n v="1546"/>
    <x v="962"/>
    <m/>
    <m/>
    <m/>
    <x v="90"/>
    <x v="89"/>
    <x v="82"/>
    <m/>
    <x v="26"/>
    <m/>
    <m/>
    <x v="2"/>
    <n v="0"/>
    <n v="12"/>
    <x v="33"/>
    <m/>
    <m/>
    <m/>
    <m/>
    <m/>
    <m/>
    <n v="1"/>
  </r>
  <r>
    <n v="1547"/>
    <x v="962"/>
    <m/>
    <m/>
    <m/>
    <x v="90"/>
    <x v="89"/>
    <x v="82"/>
    <m/>
    <x v="26"/>
    <m/>
    <m/>
    <x v="2"/>
    <n v="0"/>
    <n v="12"/>
    <x v="33"/>
    <m/>
    <m/>
    <m/>
    <m/>
    <m/>
    <m/>
    <n v="1"/>
  </r>
  <r>
    <n v="1548"/>
    <x v="962"/>
    <m/>
    <m/>
    <m/>
    <x v="90"/>
    <x v="89"/>
    <x v="82"/>
    <m/>
    <x v="26"/>
    <m/>
    <m/>
    <x v="2"/>
    <n v="0"/>
    <n v="12"/>
    <x v="33"/>
    <m/>
    <m/>
    <m/>
    <m/>
    <m/>
    <m/>
    <n v="1"/>
  </r>
  <r>
    <n v="1549"/>
    <x v="962"/>
    <m/>
    <m/>
    <m/>
    <x v="90"/>
    <x v="89"/>
    <x v="82"/>
    <m/>
    <x v="26"/>
    <m/>
    <m/>
    <x v="2"/>
    <n v="0"/>
    <n v="12"/>
    <x v="33"/>
    <m/>
    <m/>
    <m/>
    <m/>
    <m/>
    <m/>
    <n v="1"/>
  </r>
  <r>
    <n v="1550"/>
    <x v="962"/>
    <m/>
    <m/>
    <m/>
    <x v="90"/>
    <x v="89"/>
    <x v="82"/>
    <m/>
    <x v="26"/>
    <m/>
    <m/>
    <x v="2"/>
    <n v="0"/>
    <n v="12"/>
    <x v="33"/>
    <m/>
    <m/>
    <m/>
    <m/>
    <m/>
    <m/>
    <n v="1"/>
  </r>
  <r>
    <n v="1551"/>
    <x v="962"/>
    <m/>
    <m/>
    <m/>
    <x v="90"/>
    <x v="89"/>
    <x v="82"/>
    <m/>
    <x v="26"/>
    <m/>
    <m/>
    <x v="2"/>
    <n v="0"/>
    <n v="12"/>
    <x v="33"/>
    <m/>
    <m/>
    <m/>
    <m/>
    <m/>
    <m/>
    <n v="1"/>
  </r>
  <r>
    <n v="1552"/>
    <x v="962"/>
    <m/>
    <m/>
    <m/>
    <x v="90"/>
    <x v="89"/>
    <x v="82"/>
    <m/>
    <x v="26"/>
    <m/>
    <m/>
    <x v="2"/>
    <n v="0"/>
    <n v="12"/>
    <x v="33"/>
    <m/>
    <m/>
    <m/>
    <m/>
    <m/>
    <m/>
    <n v="1"/>
  </r>
  <r>
    <n v="1553"/>
    <x v="962"/>
    <m/>
    <m/>
    <m/>
    <x v="90"/>
    <x v="89"/>
    <x v="82"/>
    <m/>
    <x v="26"/>
    <m/>
    <m/>
    <x v="2"/>
    <n v="0"/>
    <n v="12"/>
    <x v="33"/>
    <m/>
    <m/>
    <m/>
    <m/>
    <m/>
    <m/>
    <n v="1"/>
  </r>
  <r>
    <n v="1554"/>
    <x v="962"/>
    <m/>
    <m/>
    <m/>
    <x v="90"/>
    <x v="89"/>
    <x v="82"/>
    <m/>
    <x v="26"/>
    <m/>
    <m/>
    <x v="2"/>
    <n v="0"/>
    <n v="12"/>
    <x v="33"/>
    <m/>
    <m/>
    <m/>
    <m/>
    <m/>
    <m/>
    <n v="1"/>
  </r>
  <r>
    <n v="1555"/>
    <x v="962"/>
    <m/>
    <m/>
    <m/>
    <x v="90"/>
    <x v="89"/>
    <x v="82"/>
    <m/>
    <x v="26"/>
    <m/>
    <m/>
    <x v="2"/>
    <n v="0"/>
    <n v="12"/>
    <x v="33"/>
    <m/>
    <m/>
    <m/>
    <m/>
    <m/>
    <m/>
    <n v="1"/>
  </r>
  <r>
    <n v="1556"/>
    <x v="962"/>
    <m/>
    <m/>
    <m/>
    <x v="90"/>
    <x v="89"/>
    <x v="82"/>
    <m/>
    <x v="26"/>
    <m/>
    <m/>
    <x v="2"/>
    <n v="0"/>
    <n v="12"/>
    <x v="33"/>
    <m/>
    <m/>
    <m/>
    <m/>
    <m/>
    <m/>
    <n v="1"/>
  </r>
  <r>
    <n v="1557"/>
    <x v="962"/>
    <m/>
    <m/>
    <m/>
    <x v="90"/>
    <x v="89"/>
    <x v="82"/>
    <m/>
    <x v="26"/>
    <m/>
    <m/>
    <x v="2"/>
    <n v="0"/>
    <n v="12"/>
    <x v="33"/>
    <m/>
    <m/>
    <m/>
    <m/>
    <m/>
    <m/>
    <n v="1"/>
  </r>
  <r>
    <n v="1558"/>
    <x v="962"/>
    <m/>
    <m/>
    <m/>
    <x v="90"/>
    <x v="89"/>
    <x v="82"/>
    <m/>
    <x v="26"/>
    <m/>
    <m/>
    <x v="2"/>
    <n v="0"/>
    <n v="12"/>
    <x v="33"/>
    <m/>
    <m/>
    <m/>
    <m/>
    <m/>
    <m/>
    <n v="1"/>
  </r>
  <r>
    <n v="1559"/>
    <x v="962"/>
    <m/>
    <m/>
    <m/>
    <x v="90"/>
    <x v="89"/>
    <x v="82"/>
    <m/>
    <x v="26"/>
    <m/>
    <m/>
    <x v="2"/>
    <n v="0"/>
    <n v="12"/>
    <x v="33"/>
    <m/>
    <m/>
    <m/>
    <m/>
    <m/>
    <m/>
    <n v="1"/>
  </r>
  <r>
    <n v="1560"/>
    <x v="962"/>
    <m/>
    <m/>
    <m/>
    <x v="90"/>
    <x v="89"/>
    <x v="82"/>
    <m/>
    <x v="26"/>
    <m/>
    <m/>
    <x v="2"/>
    <n v="0"/>
    <n v="12"/>
    <x v="33"/>
    <m/>
    <m/>
    <m/>
    <m/>
    <m/>
    <m/>
    <n v="1"/>
  </r>
  <r>
    <n v="1561"/>
    <x v="962"/>
    <m/>
    <m/>
    <m/>
    <x v="90"/>
    <x v="89"/>
    <x v="82"/>
    <m/>
    <x v="26"/>
    <m/>
    <m/>
    <x v="2"/>
    <n v="0"/>
    <n v="12"/>
    <x v="33"/>
    <m/>
    <m/>
    <m/>
    <m/>
    <m/>
    <m/>
    <n v="1"/>
  </r>
  <r>
    <n v="1562"/>
    <x v="962"/>
    <m/>
    <m/>
    <m/>
    <x v="90"/>
    <x v="89"/>
    <x v="82"/>
    <m/>
    <x v="26"/>
    <m/>
    <m/>
    <x v="2"/>
    <n v="0"/>
    <n v="12"/>
    <x v="33"/>
    <m/>
    <m/>
    <m/>
    <m/>
    <m/>
    <m/>
    <n v="1"/>
  </r>
  <r>
    <n v="1563"/>
    <x v="962"/>
    <m/>
    <m/>
    <m/>
    <x v="90"/>
    <x v="89"/>
    <x v="82"/>
    <m/>
    <x v="26"/>
    <m/>
    <m/>
    <x v="2"/>
    <n v="0"/>
    <n v="12"/>
    <x v="33"/>
    <m/>
    <m/>
    <m/>
    <m/>
    <m/>
    <m/>
    <n v="1"/>
  </r>
  <r>
    <n v="1564"/>
    <x v="962"/>
    <m/>
    <m/>
    <m/>
    <x v="90"/>
    <x v="89"/>
    <x v="82"/>
    <m/>
    <x v="26"/>
    <m/>
    <m/>
    <x v="2"/>
    <n v="0"/>
    <n v="12"/>
    <x v="33"/>
    <m/>
    <m/>
    <m/>
    <m/>
    <m/>
    <m/>
    <n v="1"/>
  </r>
  <r>
    <n v="1565"/>
    <x v="962"/>
    <m/>
    <m/>
    <m/>
    <x v="90"/>
    <x v="89"/>
    <x v="82"/>
    <m/>
    <x v="26"/>
    <m/>
    <m/>
    <x v="2"/>
    <n v="0"/>
    <n v="12"/>
    <x v="33"/>
    <m/>
    <m/>
    <m/>
    <m/>
    <m/>
    <m/>
    <n v="1"/>
  </r>
  <r>
    <n v="1566"/>
    <x v="962"/>
    <m/>
    <m/>
    <m/>
    <x v="90"/>
    <x v="89"/>
    <x v="82"/>
    <m/>
    <x v="26"/>
    <m/>
    <m/>
    <x v="2"/>
    <n v="0"/>
    <n v="12"/>
    <x v="33"/>
    <m/>
    <m/>
    <m/>
    <m/>
    <m/>
    <m/>
    <n v="1"/>
  </r>
  <r>
    <n v="1567"/>
    <x v="962"/>
    <m/>
    <m/>
    <m/>
    <x v="90"/>
    <x v="89"/>
    <x v="82"/>
    <m/>
    <x v="26"/>
    <m/>
    <m/>
    <x v="2"/>
    <n v="0"/>
    <n v="12"/>
    <x v="33"/>
    <m/>
    <m/>
    <m/>
    <m/>
    <m/>
    <m/>
    <n v="1"/>
  </r>
  <r>
    <n v="1568"/>
    <x v="962"/>
    <m/>
    <m/>
    <m/>
    <x v="90"/>
    <x v="89"/>
    <x v="82"/>
    <m/>
    <x v="26"/>
    <m/>
    <m/>
    <x v="2"/>
    <n v="0"/>
    <n v="12"/>
    <x v="33"/>
    <m/>
    <m/>
    <m/>
    <m/>
    <m/>
    <m/>
    <n v="1"/>
  </r>
  <r>
    <n v="1569"/>
    <x v="962"/>
    <m/>
    <m/>
    <m/>
    <x v="90"/>
    <x v="89"/>
    <x v="82"/>
    <m/>
    <x v="26"/>
    <m/>
    <m/>
    <x v="2"/>
    <n v="0"/>
    <n v="12"/>
    <x v="33"/>
    <m/>
    <m/>
    <m/>
    <m/>
    <m/>
    <m/>
    <n v="1"/>
  </r>
  <r>
    <n v="1570"/>
    <x v="962"/>
    <m/>
    <m/>
    <m/>
    <x v="90"/>
    <x v="89"/>
    <x v="82"/>
    <m/>
    <x v="26"/>
    <m/>
    <m/>
    <x v="2"/>
    <n v="0"/>
    <n v="12"/>
    <x v="33"/>
    <m/>
    <m/>
    <m/>
    <m/>
    <m/>
    <m/>
    <n v="1"/>
  </r>
  <r>
    <n v="1571"/>
    <x v="962"/>
    <m/>
    <m/>
    <m/>
    <x v="90"/>
    <x v="89"/>
    <x v="82"/>
    <m/>
    <x v="26"/>
    <m/>
    <m/>
    <x v="2"/>
    <n v="0"/>
    <n v="12"/>
    <x v="33"/>
    <m/>
    <m/>
    <m/>
    <m/>
    <m/>
    <m/>
    <n v="1"/>
  </r>
  <r>
    <n v="1572"/>
    <x v="962"/>
    <m/>
    <m/>
    <m/>
    <x v="90"/>
    <x v="89"/>
    <x v="82"/>
    <m/>
    <x v="26"/>
    <m/>
    <m/>
    <x v="2"/>
    <n v="0"/>
    <n v="12"/>
    <x v="33"/>
    <m/>
    <m/>
    <m/>
    <m/>
    <m/>
    <m/>
    <n v="1"/>
  </r>
  <r>
    <n v="1573"/>
    <x v="962"/>
    <m/>
    <m/>
    <m/>
    <x v="90"/>
    <x v="89"/>
    <x v="82"/>
    <m/>
    <x v="26"/>
    <m/>
    <m/>
    <x v="2"/>
    <n v="0"/>
    <n v="12"/>
    <x v="33"/>
    <m/>
    <m/>
    <m/>
    <m/>
    <m/>
    <m/>
    <n v="1"/>
  </r>
  <r>
    <n v="1574"/>
    <x v="962"/>
    <m/>
    <m/>
    <m/>
    <x v="90"/>
    <x v="89"/>
    <x v="82"/>
    <m/>
    <x v="26"/>
    <m/>
    <m/>
    <x v="2"/>
    <n v="0"/>
    <n v="12"/>
    <x v="33"/>
    <m/>
    <m/>
    <m/>
    <m/>
    <m/>
    <m/>
    <n v="1"/>
  </r>
  <r>
    <n v="1575"/>
    <x v="962"/>
    <m/>
    <m/>
    <m/>
    <x v="90"/>
    <x v="89"/>
    <x v="82"/>
    <m/>
    <x v="26"/>
    <m/>
    <m/>
    <x v="2"/>
    <n v="0"/>
    <n v="12"/>
    <x v="33"/>
    <m/>
    <m/>
    <m/>
    <m/>
    <m/>
    <m/>
    <n v="1"/>
  </r>
  <r>
    <n v="1576"/>
    <x v="962"/>
    <m/>
    <m/>
    <m/>
    <x v="90"/>
    <x v="89"/>
    <x v="82"/>
    <m/>
    <x v="26"/>
    <m/>
    <m/>
    <x v="2"/>
    <n v="0"/>
    <n v="12"/>
    <x v="33"/>
    <m/>
    <m/>
    <m/>
    <m/>
    <m/>
    <m/>
    <n v="1"/>
  </r>
  <r>
    <n v="1577"/>
    <x v="962"/>
    <m/>
    <m/>
    <m/>
    <x v="90"/>
    <x v="89"/>
    <x v="82"/>
    <m/>
    <x v="26"/>
    <m/>
    <m/>
    <x v="2"/>
    <n v="0"/>
    <n v="12"/>
    <x v="33"/>
    <m/>
    <m/>
    <m/>
    <m/>
    <m/>
    <m/>
    <n v="1"/>
  </r>
  <r>
    <n v="1578"/>
    <x v="962"/>
    <m/>
    <m/>
    <m/>
    <x v="90"/>
    <x v="89"/>
    <x v="82"/>
    <m/>
    <x v="26"/>
    <m/>
    <m/>
    <x v="2"/>
    <n v="0"/>
    <n v="12"/>
    <x v="33"/>
    <m/>
    <m/>
    <m/>
    <m/>
    <m/>
    <m/>
    <n v="1"/>
  </r>
  <r>
    <n v="1579"/>
    <x v="962"/>
    <m/>
    <m/>
    <m/>
    <x v="90"/>
    <x v="89"/>
    <x v="82"/>
    <m/>
    <x v="26"/>
    <m/>
    <m/>
    <x v="2"/>
    <n v="0"/>
    <n v="12"/>
    <x v="33"/>
    <m/>
    <m/>
    <m/>
    <m/>
    <m/>
    <m/>
    <n v="1"/>
  </r>
  <r>
    <n v="1580"/>
    <x v="962"/>
    <m/>
    <m/>
    <m/>
    <x v="90"/>
    <x v="89"/>
    <x v="82"/>
    <m/>
    <x v="26"/>
    <m/>
    <m/>
    <x v="2"/>
    <n v="0"/>
    <n v="12"/>
    <x v="33"/>
    <m/>
    <m/>
    <m/>
    <m/>
    <m/>
    <m/>
    <n v="1"/>
  </r>
  <r>
    <n v="1581"/>
    <x v="962"/>
    <m/>
    <m/>
    <m/>
    <x v="90"/>
    <x v="89"/>
    <x v="82"/>
    <m/>
    <x v="26"/>
    <m/>
    <m/>
    <x v="2"/>
    <n v="0"/>
    <n v="12"/>
    <x v="33"/>
    <m/>
    <m/>
    <m/>
    <m/>
    <m/>
    <m/>
    <n v="1"/>
  </r>
  <r>
    <n v="1582"/>
    <x v="962"/>
    <m/>
    <m/>
    <m/>
    <x v="90"/>
    <x v="89"/>
    <x v="82"/>
    <m/>
    <x v="26"/>
    <m/>
    <m/>
    <x v="2"/>
    <n v="0"/>
    <n v="12"/>
    <x v="33"/>
    <m/>
    <m/>
    <m/>
    <m/>
    <m/>
    <m/>
    <n v="1"/>
  </r>
  <r>
    <n v="1583"/>
    <x v="962"/>
    <m/>
    <m/>
    <m/>
    <x v="90"/>
    <x v="89"/>
    <x v="82"/>
    <m/>
    <x v="26"/>
    <m/>
    <m/>
    <x v="2"/>
    <n v="0"/>
    <n v="12"/>
    <x v="33"/>
    <m/>
    <m/>
    <m/>
    <m/>
    <m/>
    <m/>
    <n v="1"/>
  </r>
  <r>
    <n v="1584"/>
    <x v="962"/>
    <m/>
    <m/>
    <m/>
    <x v="90"/>
    <x v="89"/>
    <x v="82"/>
    <m/>
    <x v="26"/>
    <m/>
    <m/>
    <x v="2"/>
    <n v="0"/>
    <n v="12"/>
    <x v="33"/>
    <m/>
    <m/>
    <m/>
    <m/>
    <m/>
    <m/>
    <n v="1"/>
  </r>
  <r>
    <n v="1585"/>
    <x v="962"/>
    <m/>
    <m/>
    <m/>
    <x v="90"/>
    <x v="89"/>
    <x v="82"/>
    <m/>
    <x v="26"/>
    <m/>
    <m/>
    <x v="2"/>
    <n v="0"/>
    <n v="12"/>
    <x v="33"/>
    <m/>
    <m/>
    <m/>
    <m/>
    <m/>
    <m/>
    <n v="1"/>
  </r>
  <r>
    <n v="1586"/>
    <x v="962"/>
    <m/>
    <m/>
    <m/>
    <x v="90"/>
    <x v="89"/>
    <x v="82"/>
    <m/>
    <x v="26"/>
    <m/>
    <m/>
    <x v="2"/>
    <n v="0"/>
    <n v="12"/>
    <x v="33"/>
    <m/>
    <m/>
    <m/>
    <m/>
    <m/>
    <m/>
    <n v="1"/>
  </r>
  <r>
    <n v="1587"/>
    <x v="962"/>
    <m/>
    <m/>
    <m/>
    <x v="90"/>
    <x v="89"/>
    <x v="82"/>
    <m/>
    <x v="26"/>
    <m/>
    <m/>
    <x v="2"/>
    <n v="0"/>
    <n v="12"/>
    <x v="33"/>
    <m/>
    <m/>
    <m/>
    <m/>
    <m/>
    <m/>
    <n v="1"/>
  </r>
  <r>
    <n v="1588"/>
    <x v="962"/>
    <m/>
    <m/>
    <m/>
    <x v="90"/>
    <x v="89"/>
    <x v="82"/>
    <m/>
    <x v="26"/>
    <m/>
    <m/>
    <x v="2"/>
    <n v="0"/>
    <n v="12"/>
    <x v="33"/>
    <m/>
    <m/>
    <m/>
    <m/>
    <m/>
    <m/>
    <n v="1"/>
  </r>
  <r>
    <n v="1589"/>
    <x v="962"/>
    <m/>
    <m/>
    <m/>
    <x v="90"/>
    <x v="89"/>
    <x v="82"/>
    <m/>
    <x v="26"/>
    <m/>
    <m/>
    <x v="2"/>
    <n v="0"/>
    <n v="12"/>
    <x v="33"/>
    <m/>
    <m/>
    <m/>
    <m/>
    <m/>
    <m/>
    <n v="1"/>
  </r>
  <r>
    <n v="1590"/>
    <x v="962"/>
    <m/>
    <m/>
    <m/>
    <x v="90"/>
    <x v="89"/>
    <x v="82"/>
    <m/>
    <x v="26"/>
    <m/>
    <m/>
    <x v="2"/>
    <n v="0"/>
    <n v="12"/>
    <x v="33"/>
    <m/>
    <m/>
    <m/>
    <m/>
    <m/>
    <m/>
    <n v="1"/>
  </r>
  <r>
    <n v="1591"/>
    <x v="962"/>
    <m/>
    <m/>
    <m/>
    <x v="90"/>
    <x v="89"/>
    <x v="82"/>
    <m/>
    <x v="26"/>
    <m/>
    <m/>
    <x v="2"/>
    <n v="0"/>
    <n v="12"/>
    <x v="33"/>
    <m/>
    <m/>
    <m/>
    <m/>
    <m/>
    <m/>
    <n v="1"/>
  </r>
  <r>
    <n v="1592"/>
    <x v="962"/>
    <m/>
    <m/>
    <m/>
    <x v="90"/>
    <x v="89"/>
    <x v="82"/>
    <m/>
    <x v="26"/>
    <m/>
    <m/>
    <x v="2"/>
    <n v="0"/>
    <n v="12"/>
    <x v="33"/>
    <m/>
    <m/>
    <m/>
    <m/>
    <m/>
    <m/>
    <n v="1"/>
  </r>
  <r>
    <n v="1593"/>
    <x v="962"/>
    <m/>
    <m/>
    <m/>
    <x v="90"/>
    <x v="89"/>
    <x v="82"/>
    <m/>
    <x v="26"/>
    <m/>
    <m/>
    <x v="2"/>
    <n v="0"/>
    <n v="12"/>
    <x v="33"/>
    <m/>
    <m/>
    <m/>
    <m/>
    <m/>
    <m/>
    <n v="1"/>
  </r>
  <r>
    <n v="1594"/>
    <x v="962"/>
    <m/>
    <m/>
    <m/>
    <x v="90"/>
    <x v="89"/>
    <x v="82"/>
    <m/>
    <x v="26"/>
    <m/>
    <m/>
    <x v="2"/>
    <n v="0"/>
    <n v="12"/>
    <x v="33"/>
    <m/>
    <m/>
    <m/>
    <m/>
    <m/>
    <m/>
    <n v="1"/>
  </r>
  <r>
    <n v="1595"/>
    <x v="962"/>
    <m/>
    <m/>
    <m/>
    <x v="90"/>
    <x v="89"/>
    <x v="82"/>
    <m/>
    <x v="26"/>
    <m/>
    <m/>
    <x v="2"/>
    <n v="0"/>
    <n v="12"/>
    <x v="33"/>
    <m/>
    <m/>
    <m/>
    <m/>
    <m/>
    <m/>
    <n v="1"/>
  </r>
  <r>
    <n v="1596"/>
    <x v="962"/>
    <m/>
    <m/>
    <m/>
    <x v="90"/>
    <x v="89"/>
    <x v="82"/>
    <m/>
    <x v="26"/>
    <m/>
    <m/>
    <x v="2"/>
    <n v="0"/>
    <n v="12"/>
    <x v="33"/>
    <m/>
    <m/>
    <m/>
    <m/>
    <m/>
    <m/>
    <n v="1"/>
  </r>
  <r>
    <n v="1597"/>
    <x v="962"/>
    <m/>
    <m/>
    <m/>
    <x v="90"/>
    <x v="89"/>
    <x v="82"/>
    <m/>
    <x v="26"/>
    <m/>
    <m/>
    <x v="2"/>
    <n v="0"/>
    <n v="12"/>
    <x v="33"/>
    <m/>
    <m/>
    <m/>
    <m/>
    <m/>
    <m/>
    <n v="1"/>
  </r>
  <r>
    <n v="1598"/>
    <x v="962"/>
    <m/>
    <m/>
    <m/>
    <x v="90"/>
    <x v="89"/>
    <x v="82"/>
    <m/>
    <x v="26"/>
    <m/>
    <m/>
    <x v="2"/>
    <n v="0"/>
    <n v="12"/>
    <x v="33"/>
    <m/>
    <m/>
    <m/>
    <m/>
    <m/>
    <m/>
    <n v="1"/>
  </r>
  <r>
    <n v="1599"/>
    <x v="962"/>
    <m/>
    <m/>
    <m/>
    <x v="90"/>
    <x v="89"/>
    <x v="82"/>
    <m/>
    <x v="26"/>
    <m/>
    <m/>
    <x v="2"/>
    <n v="0"/>
    <n v="12"/>
    <x v="33"/>
    <m/>
    <m/>
    <m/>
    <m/>
    <m/>
    <m/>
    <n v="1"/>
  </r>
  <r>
    <n v="1600"/>
    <x v="962"/>
    <m/>
    <m/>
    <m/>
    <x v="90"/>
    <x v="89"/>
    <x v="82"/>
    <m/>
    <x v="26"/>
    <m/>
    <m/>
    <x v="2"/>
    <n v="0"/>
    <n v="12"/>
    <x v="33"/>
    <m/>
    <m/>
    <m/>
    <m/>
    <m/>
    <m/>
    <n v="1"/>
  </r>
  <r>
    <n v="1601"/>
    <x v="962"/>
    <m/>
    <m/>
    <m/>
    <x v="90"/>
    <x v="89"/>
    <x v="82"/>
    <m/>
    <x v="26"/>
    <m/>
    <m/>
    <x v="2"/>
    <n v="0"/>
    <n v="12"/>
    <x v="33"/>
    <m/>
    <m/>
    <m/>
    <m/>
    <m/>
    <m/>
    <n v="1"/>
  </r>
  <r>
    <n v="1602"/>
    <x v="962"/>
    <m/>
    <m/>
    <m/>
    <x v="90"/>
    <x v="89"/>
    <x v="82"/>
    <m/>
    <x v="26"/>
    <m/>
    <m/>
    <x v="2"/>
    <n v="0"/>
    <n v="12"/>
    <x v="33"/>
    <m/>
    <m/>
    <m/>
    <m/>
    <m/>
    <m/>
    <n v="1"/>
  </r>
  <r>
    <n v="1603"/>
    <x v="962"/>
    <m/>
    <m/>
    <m/>
    <x v="90"/>
    <x v="89"/>
    <x v="82"/>
    <m/>
    <x v="26"/>
    <m/>
    <m/>
    <x v="2"/>
    <n v="0"/>
    <n v="12"/>
    <x v="33"/>
    <m/>
    <m/>
    <m/>
    <m/>
    <m/>
    <m/>
    <n v="1"/>
  </r>
  <r>
    <n v="1604"/>
    <x v="962"/>
    <m/>
    <m/>
    <m/>
    <x v="90"/>
    <x v="89"/>
    <x v="82"/>
    <m/>
    <x v="26"/>
    <m/>
    <m/>
    <x v="2"/>
    <n v="0"/>
    <n v="12"/>
    <x v="33"/>
    <m/>
    <m/>
    <m/>
    <m/>
    <m/>
    <m/>
    <n v="1"/>
  </r>
  <r>
    <n v="1605"/>
    <x v="962"/>
    <m/>
    <m/>
    <m/>
    <x v="90"/>
    <x v="89"/>
    <x v="82"/>
    <m/>
    <x v="26"/>
    <m/>
    <m/>
    <x v="2"/>
    <n v="0"/>
    <n v="12"/>
    <x v="33"/>
    <m/>
    <m/>
    <m/>
    <m/>
    <m/>
    <m/>
    <n v="1"/>
  </r>
  <r>
    <n v="1606"/>
    <x v="962"/>
    <m/>
    <m/>
    <m/>
    <x v="90"/>
    <x v="89"/>
    <x v="82"/>
    <m/>
    <x v="26"/>
    <m/>
    <m/>
    <x v="2"/>
    <n v="0"/>
    <n v="12"/>
    <x v="33"/>
    <m/>
    <m/>
    <m/>
    <m/>
    <m/>
    <m/>
    <n v="1"/>
  </r>
  <r>
    <n v="1607"/>
    <x v="962"/>
    <m/>
    <m/>
    <m/>
    <x v="90"/>
    <x v="89"/>
    <x v="82"/>
    <m/>
    <x v="26"/>
    <m/>
    <m/>
    <x v="2"/>
    <n v="0"/>
    <n v="12"/>
    <x v="33"/>
    <m/>
    <m/>
    <m/>
    <m/>
    <m/>
    <m/>
    <n v="1"/>
  </r>
  <r>
    <n v="1608"/>
    <x v="962"/>
    <m/>
    <m/>
    <m/>
    <x v="90"/>
    <x v="89"/>
    <x v="82"/>
    <m/>
    <x v="26"/>
    <m/>
    <m/>
    <x v="2"/>
    <n v="0"/>
    <n v="12"/>
    <x v="33"/>
    <m/>
    <m/>
    <m/>
    <m/>
    <m/>
    <m/>
    <n v="1"/>
  </r>
  <r>
    <n v="1609"/>
    <x v="962"/>
    <m/>
    <m/>
    <m/>
    <x v="90"/>
    <x v="89"/>
    <x v="82"/>
    <m/>
    <x v="26"/>
    <m/>
    <m/>
    <x v="2"/>
    <n v="0"/>
    <n v="12"/>
    <x v="33"/>
    <m/>
    <m/>
    <m/>
    <m/>
    <m/>
    <m/>
    <n v="1"/>
  </r>
  <r>
    <n v="1610"/>
    <x v="962"/>
    <m/>
    <m/>
    <m/>
    <x v="90"/>
    <x v="89"/>
    <x v="82"/>
    <m/>
    <x v="26"/>
    <m/>
    <m/>
    <x v="2"/>
    <n v="0"/>
    <n v="12"/>
    <x v="33"/>
    <m/>
    <m/>
    <m/>
    <m/>
    <m/>
    <m/>
    <n v="1"/>
  </r>
  <r>
    <n v="1611"/>
    <x v="962"/>
    <m/>
    <m/>
    <m/>
    <x v="90"/>
    <x v="89"/>
    <x v="82"/>
    <m/>
    <x v="26"/>
    <m/>
    <m/>
    <x v="2"/>
    <n v="0"/>
    <n v="12"/>
    <x v="33"/>
    <m/>
    <m/>
    <m/>
    <m/>
    <m/>
    <m/>
    <n v="1"/>
  </r>
  <r>
    <n v="1612"/>
    <x v="962"/>
    <m/>
    <m/>
    <m/>
    <x v="90"/>
    <x v="89"/>
    <x v="82"/>
    <m/>
    <x v="26"/>
    <m/>
    <m/>
    <x v="2"/>
    <n v="0"/>
    <n v="12"/>
    <x v="33"/>
    <m/>
    <m/>
    <m/>
    <m/>
    <m/>
    <m/>
    <n v="1"/>
  </r>
  <r>
    <n v="1613"/>
    <x v="962"/>
    <m/>
    <m/>
    <m/>
    <x v="90"/>
    <x v="89"/>
    <x v="82"/>
    <m/>
    <x v="26"/>
    <m/>
    <m/>
    <x v="2"/>
    <n v="0"/>
    <n v="12"/>
    <x v="33"/>
    <m/>
    <m/>
    <m/>
    <m/>
    <m/>
    <m/>
    <n v="1"/>
  </r>
  <r>
    <n v="1614"/>
    <x v="962"/>
    <m/>
    <m/>
    <m/>
    <x v="90"/>
    <x v="89"/>
    <x v="82"/>
    <m/>
    <x v="26"/>
    <m/>
    <m/>
    <x v="2"/>
    <n v="0"/>
    <n v="12"/>
    <x v="33"/>
    <m/>
    <m/>
    <m/>
    <m/>
    <m/>
    <m/>
    <n v="1"/>
  </r>
  <r>
    <n v="1615"/>
    <x v="962"/>
    <m/>
    <m/>
    <m/>
    <x v="90"/>
    <x v="89"/>
    <x v="82"/>
    <m/>
    <x v="26"/>
    <m/>
    <m/>
    <x v="2"/>
    <n v="0"/>
    <n v="12"/>
    <x v="33"/>
    <m/>
    <m/>
    <m/>
    <m/>
    <m/>
    <m/>
    <n v="1"/>
  </r>
  <r>
    <n v="1616"/>
    <x v="962"/>
    <m/>
    <m/>
    <m/>
    <x v="90"/>
    <x v="89"/>
    <x v="82"/>
    <m/>
    <x v="26"/>
    <m/>
    <m/>
    <x v="2"/>
    <n v="0"/>
    <n v="12"/>
    <x v="33"/>
    <m/>
    <m/>
    <m/>
    <m/>
    <m/>
    <m/>
    <n v="1"/>
  </r>
  <r>
    <n v="1617"/>
    <x v="962"/>
    <m/>
    <m/>
    <m/>
    <x v="90"/>
    <x v="89"/>
    <x v="82"/>
    <m/>
    <x v="26"/>
    <m/>
    <m/>
    <x v="2"/>
    <n v="0"/>
    <n v="12"/>
    <x v="33"/>
    <m/>
    <m/>
    <m/>
    <m/>
    <m/>
    <m/>
    <n v="1"/>
  </r>
  <r>
    <n v="1618"/>
    <x v="962"/>
    <m/>
    <m/>
    <m/>
    <x v="90"/>
    <x v="89"/>
    <x v="82"/>
    <m/>
    <x v="26"/>
    <m/>
    <m/>
    <x v="2"/>
    <n v="0"/>
    <n v="12"/>
    <x v="33"/>
    <m/>
    <m/>
    <m/>
    <m/>
    <m/>
    <m/>
    <n v="1"/>
  </r>
  <r>
    <n v="1619"/>
    <x v="962"/>
    <m/>
    <m/>
    <m/>
    <x v="90"/>
    <x v="89"/>
    <x v="82"/>
    <m/>
    <x v="26"/>
    <m/>
    <m/>
    <x v="2"/>
    <n v="0"/>
    <n v="12"/>
    <x v="33"/>
    <m/>
    <m/>
    <m/>
    <m/>
    <m/>
    <m/>
    <n v="1"/>
  </r>
  <r>
    <n v="1620"/>
    <x v="962"/>
    <m/>
    <m/>
    <m/>
    <x v="90"/>
    <x v="89"/>
    <x v="82"/>
    <m/>
    <x v="26"/>
    <m/>
    <m/>
    <x v="2"/>
    <n v="0"/>
    <n v="12"/>
    <x v="33"/>
    <m/>
    <m/>
    <m/>
    <m/>
    <m/>
    <m/>
    <n v="1"/>
  </r>
  <r>
    <n v="1621"/>
    <x v="962"/>
    <m/>
    <m/>
    <m/>
    <x v="90"/>
    <x v="89"/>
    <x v="82"/>
    <m/>
    <x v="26"/>
    <m/>
    <m/>
    <x v="2"/>
    <n v="0"/>
    <n v="12"/>
    <x v="33"/>
    <m/>
    <m/>
    <m/>
    <m/>
    <m/>
    <m/>
    <n v="1"/>
  </r>
  <r>
    <n v="1622"/>
    <x v="962"/>
    <m/>
    <m/>
    <m/>
    <x v="90"/>
    <x v="89"/>
    <x v="82"/>
    <m/>
    <x v="26"/>
    <m/>
    <m/>
    <x v="2"/>
    <n v="0"/>
    <n v="12"/>
    <x v="33"/>
    <m/>
    <m/>
    <m/>
    <m/>
    <m/>
    <m/>
    <n v="1"/>
  </r>
  <r>
    <n v="1623"/>
    <x v="962"/>
    <m/>
    <m/>
    <m/>
    <x v="90"/>
    <x v="89"/>
    <x v="82"/>
    <m/>
    <x v="26"/>
    <m/>
    <m/>
    <x v="2"/>
    <n v="0"/>
    <n v="12"/>
    <x v="33"/>
    <m/>
    <m/>
    <m/>
    <m/>
    <m/>
    <m/>
    <n v="1"/>
  </r>
  <r>
    <n v="1624"/>
    <x v="962"/>
    <m/>
    <m/>
    <m/>
    <x v="90"/>
    <x v="89"/>
    <x v="82"/>
    <m/>
    <x v="26"/>
    <m/>
    <m/>
    <x v="2"/>
    <n v="0"/>
    <n v="12"/>
    <x v="33"/>
    <m/>
    <m/>
    <m/>
    <m/>
    <m/>
    <m/>
    <n v="1"/>
  </r>
  <r>
    <n v="1625"/>
    <x v="962"/>
    <m/>
    <m/>
    <m/>
    <x v="90"/>
    <x v="89"/>
    <x v="82"/>
    <m/>
    <x v="26"/>
    <m/>
    <m/>
    <x v="2"/>
    <n v="0"/>
    <n v="12"/>
    <x v="33"/>
    <m/>
    <m/>
    <m/>
    <m/>
    <m/>
    <m/>
    <n v="1"/>
  </r>
  <r>
    <n v="1626"/>
    <x v="962"/>
    <m/>
    <m/>
    <m/>
    <x v="90"/>
    <x v="89"/>
    <x v="82"/>
    <m/>
    <x v="26"/>
    <m/>
    <m/>
    <x v="2"/>
    <n v="0"/>
    <n v="12"/>
    <x v="33"/>
    <m/>
    <m/>
    <m/>
    <m/>
    <m/>
    <m/>
    <n v="1"/>
  </r>
  <r>
    <n v="1627"/>
    <x v="962"/>
    <m/>
    <m/>
    <m/>
    <x v="90"/>
    <x v="89"/>
    <x v="82"/>
    <m/>
    <x v="26"/>
    <m/>
    <m/>
    <x v="2"/>
    <n v="0"/>
    <n v="12"/>
    <x v="33"/>
    <m/>
    <m/>
    <m/>
    <m/>
    <m/>
    <m/>
    <n v="1"/>
  </r>
  <r>
    <n v="1628"/>
    <x v="962"/>
    <m/>
    <m/>
    <m/>
    <x v="90"/>
    <x v="89"/>
    <x v="82"/>
    <m/>
    <x v="26"/>
    <m/>
    <m/>
    <x v="2"/>
    <n v="0"/>
    <n v="12"/>
    <x v="33"/>
    <m/>
    <m/>
    <m/>
    <m/>
    <m/>
    <m/>
    <n v="1"/>
  </r>
  <r>
    <n v="1629"/>
    <x v="962"/>
    <m/>
    <m/>
    <m/>
    <x v="90"/>
    <x v="89"/>
    <x v="82"/>
    <m/>
    <x v="26"/>
    <m/>
    <m/>
    <x v="2"/>
    <n v="0"/>
    <n v="12"/>
    <x v="33"/>
    <m/>
    <m/>
    <m/>
    <m/>
    <m/>
    <m/>
    <n v="1"/>
  </r>
  <r>
    <n v="1630"/>
    <x v="962"/>
    <m/>
    <m/>
    <m/>
    <x v="90"/>
    <x v="89"/>
    <x v="82"/>
    <m/>
    <x v="26"/>
    <m/>
    <m/>
    <x v="2"/>
    <n v="0"/>
    <n v="12"/>
    <x v="33"/>
    <m/>
    <m/>
    <m/>
    <m/>
    <m/>
    <m/>
    <n v="1"/>
  </r>
  <r>
    <n v="1631"/>
    <x v="962"/>
    <m/>
    <m/>
    <m/>
    <x v="90"/>
    <x v="89"/>
    <x v="82"/>
    <m/>
    <x v="26"/>
    <m/>
    <m/>
    <x v="2"/>
    <n v="0"/>
    <n v="12"/>
    <x v="33"/>
    <m/>
    <m/>
    <m/>
    <m/>
    <m/>
    <m/>
    <n v="1"/>
  </r>
  <r>
    <n v="1632"/>
    <x v="962"/>
    <m/>
    <m/>
    <m/>
    <x v="90"/>
    <x v="89"/>
    <x v="82"/>
    <m/>
    <x v="26"/>
    <m/>
    <m/>
    <x v="2"/>
    <n v="0"/>
    <n v="12"/>
    <x v="33"/>
    <m/>
    <m/>
    <m/>
    <m/>
    <m/>
    <m/>
    <n v="1"/>
  </r>
  <r>
    <n v="1633"/>
    <x v="962"/>
    <m/>
    <m/>
    <m/>
    <x v="90"/>
    <x v="89"/>
    <x v="82"/>
    <m/>
    <x v="26"/>
    <m/>
    <m/>
    <x v="2"/>
    <n v="0"/>
    <n v="12"/>
    <x v="33"/>
    <m/>
    <m/>
    <m/>
    <m/>
    <m/>
    <m/>
    <n v="1"/>
  </r>
  <r>
    <n v="1634"/>
    <x v="962"/>
    <m/>
    <m/>
    <m/>
    <x v="90"/>
    <x v="89"/>
    <x v="82"/>
    <m/>
    <x v="26"/>
    <m/>
    <m/>
    <x v="2"/>
    <n v="0"/>
    <n v="12"/>
    <x v="33"/>
    <m/>
    <m/>
    <m/>
    <m/>
    <m/>
    <m/>
    <n v="1"/>
  </r>
  <r>
    <n v="1635"/>
    <x v="962"/>
    <m/>
    <m/>
    <m/>
    <x v="90"/>
    <x v="89"/>
    <x v="82"/>
    <m/>
    <x v="26"/>
    <m/>
    <m/>
    <x v="2"/>
    <n v="0"/>
    <n v="12"/>
    <x v="33"/>
    <m/>
    <m/>
    <m/>
    <m/>
    <m/>
    <m/>
    <n v="1"/>
  </r>
  <r>
    <n v="1636"/>
    <x v="962"/>
    <m/>
    <m/>
    <m/>
    <x v="90"/>
    <x v="89"/>
    <x v="82"/>
    <m/>
    <x v="26"/>
    <m/>
    <m/>
    <x v="2"/>
    <n v="0"/>
    <n v="12"/>
    <x v="33"/>
    <m/>
    <m/>
    <m/>
    <m/>
    <m/>
    <m/>
    <n v="1"/>
  </r>
  <r>
    <n v="1637"/>
    <x v="962"/>
    <m/>
    <m/>
    <m/>
    <x v="90"/>
    <x v="89"/>
    <x v="82"/>
    <m/>
    <x v="26"/>
    <m/>
    <m/>
    <x v="2"/>
    <n v="0"/>
    <n v="12"/>
    <x v="33"/>
    <m/>
    <m/>
    <m/>
    <m/>
    <m/>
    <m/>
    <n v="1"/>
  </r>
  <r>
    <n v="1638"/>
    <x v="962"/>
    <m/>
    <m/>
    <m/>
    <x v="90"/>
    <x v="89"/>
    <x v="82"/>
    <m/>
    <x v="26"/>
    <m/>
    <m/>
    <x v="2"/>
    <n v="0"/>
    <n v="12"/>
    <x v="33"/>
    <m/>
    <m/>
    <m/>
    <m/>
    <m/>
    <m/>
    <n v="1"/>
  </r>
  <r>
    <n v="1639"/>
    <x v="962"/>
    <m/>
    <m/>
    <m/>
    <x v="90"/>
    <x v="89"/>
    <x v="82"/>
    <m/>
    <x v="26"/>
    <m/>
    <m/>
    <x v="2"/>
    <n v="0"/>
    <n v="12"/>
    <x v="33"/>
    <m/>
    <m/>
    <m/>
    <m/>
    <m/>
    <m/>
    <n v="1"/>
  </r>
  <r>
    <n v="1640"/>
    <x v="962"/>
    <m/>
    <m/>
    <m/>
    <x v="90"/>
    <x v="89"/>
    <x v="82"/>
    <m/>
    <x v="26"/>
    <m/>
    <m/>
    <x v="2"/>
    <n v="0"/>
    <n v="12"/>
    <x v="33"/>
    <m/>
    <m/>
    <m/>
    <m/>
    <m/>
    <m/>
    <n v="1"/>
  </r>
  <r>
    <n v="1641"/>
    <x v="962"/>
    <m/>
    <m/>
    <m/>
    <x v="90"/>
    <x v="89"/>
    <x v="82"/>
    <m/>
    <x v="26"/>
    <m/>
    <m/>
    <x v="2"/>
    <n v="0"/>
    <n v="12"/>
    <x v="33"/>
    <m/>
    <m/>
    <m/>
    <m/>
    <m/>
    <m/>
    <n v="1"/>
  </r>
  <r>
    <n v="1642"/>
    <x v="962"/>
    <m/>
    <m/>
    <m/>
    <x v="90"/>
    <x v="89"/>
    <x v="82"/>
    <m/>
    <x v="26"/>
    <m/>
    <m/>
    <x v="2"/>
    <n v="0"/>
    <n v="12"/>
    <x v="33"/>
    <m/>
    <m/>
    <m/>
    <m/>
    <m/>
    <m/>
    <n v="1"/>
  </r>
  <r>
    <n v="1643"/>
    <x v="962"/>
    <m/>
    <m/>
    <m/>
    <x v="90"/>
    <x v="89"/>
    <x v="82"/>
    <m/>
    <x v="26"/>
    <m/>
    <m/>
    <x v="2"/>
    <n v="0"/>
    <n v="12"/>
    <x v="33"/>
    <m/>
    <m/>
    <m/>
    <m/>
    <m/>
    <m/>
    <n v="1"/>
  </r>
  <r>
    <n v="1644"/>
    <x v="962"/>
    <m/>
    <m/>
    <m/>
    <x v="90"/>
    <x v="89"/>
    <x v="82"/>
    <m/>
    <x v="26"/>
    <m/>
    <m/>
    <x v="2"/>
    <n v="0"/>
    <n v="12"/>
    <x v="33"/>
    <m/>
    <m/>
    <m/>
    <m/>
    <m/>
    <m/>
    <n v="1"/>
  </r>
  <r>
    <n v="1645"/>
    <x v="962"/>
    <m/>
    <m/>
    <m/>
    <x v="90"/>
    <x v="89"/>
    <x v="82"/>
    <m/>
    <x v="26"/>
    <m/>
    <m/>
    <x v="2"/>
    <n v="0"/>
    <n v="12"/>
    <x v="33"/>
    <m/>
    <m/>
    <m/>
    <m/>
    <m/>
    <m/>
    <n v="1"/>
  </r>
  <r>
    <n v="1646"/>
    <x v="962"/>
    <m/>
    <m/>
    <m/>
    <x v="90"/>
    <x v="89"/>
    <x v="82"/>
    <m/>
    <x v="26"/>
    <m/>
    <m/>
    <x v="2"/>
    <n v="0"/>
    <n v="12"/>
    <x v="33"/>
    <m/>
    <m/>
    <m/>
    <m/>
    <m/>
    <m/>
    <n v="1"/>
  </r>
  <r>
    <n v="1647"/>
    <x v="962"/>
    <m/>
    <m/>
    <m/>
    <x v="90"/>
    <x v="89"/>
    <x v="82"/>
    <m/>
    <x v="26"/>
    <m/>
    <m/>
    <x v="2"/>
    <n v="0"/>
    <n v="12"/>
    <x v="33"/>
    <m/>
    <m/>
    <m/>
    <m/>
    <m/>
    <m/>
    <n v="1"/>
  </r>
  <r>
    <n v="1648"/>
    <x v="962"/>
    <m/>
    <m/>
    <m/>
    <x v="90"/>
    <x v="89"/>
    <x v="82"/>
    <m/>
    <x v="26"/>
    <m/>
    <m/>
    <x v="2"/>
    <n v="0"/>
    <n v="12"/>
    <x v="33"/>
    <m/>
    <m/>
    <m/>
    <m/>
    <m/>
    <m/>
    <n v="1"/>
  </r>
  <r>
    <n v="1649"/>
    <x v="962"/>
    <m/>
    <m/>
    <m/>
    <x v="90"/>
    <x v="89"/>
    <x v="82"/>
    <m/>
    <x v="26"/>
    <m/>
    <m/>
    <x v="2"/>
    <n v="0"/>
    <n v="12"/>
    <x v="33"/>
    <m/>
    <m/>
    <m/>
    <m/>
    <m/>
    <m/>
    <n v="1"/>
  </r>
  <r>
    <n v="1650"/>
    <x v="962"/>
    <m/>
    <m/>
    <m/>
    <x v="90"/>
    <x v="89"/>
    <x v="82"/>
    <m/>
    <x v="26"/>
    <m/>
    <m/>
    <x v="2"/>
    <n v="0"/>
    <n v="12"/>
    <x v="33"/>
    <m/>
    <m/>
    <m/>
    <m/>
    <m/>
    <m/>
    <n v="1"/>
  </r>
  <r>
    <n v="1651"/>
    <x v="962"/>
    <m/>
    <m/>
    <m/>
    <x v="90"/>
    <x v="89"/>
    <x v="82"/>
    <m/>
    <x v="26"/>
    <m/>
    <m/>
    <x v="2"/>
    <n v="0"/>
    <n v="12"/>
    <x v="33"/>
    <m/>
    <m/>
    <m/>
    <m/>
    <m/>
    <m/>
    <n v="1"/>
  </r>
  <r>
    <n v="1652"/>
    <x v="962"/>
    <m/>
    <m/>
    <m/>
    <x v="90"/>
    <x v="89"/>
    <x v="82"/>
    <m/>
    <x v="26"/>
    <m/>
    <m/>
    <x v="2"/>
    <n v="0"/>
    <n v="12"/>
    <x v="33"/>
    <m/>
    <m/>
    <m/>
    <m/>
    <m/>
    <m/>
    <n v="1"/>
  </r>
  <r>
    <n v="1653"/>
    <x v="962"/>
    <m/>
    <m/>
    <m/>
    <x v="90"/>
    <x v="89"/>
    <x v="82"/>
    <m/>
    <x v="26"/>
    <m/>
    <m/>
    <x v="2"/>
    <n v="0"/>
    <n v="12"/>
    <x v="33"/>
    <m/>
    <m/>
    <m/>
    <m/>
    <m/>
    <m/>
    <n v="1"/>
  </r>
  <r>
    <n v="1654"/>
    <x v="962"/>
    <m/>
    <m/>
    <m/>
    <x v="90"/>
    <x v="89"/>
    <x v="82"/>
    <m/>
    <x v="26"/>
    <m/>
    <m/>
    <x v="2"/>
    <n v="0"/>
    <n v="12"/>
    <x v="33"/>
    <m/>
    <m/>
    <m/>
    <m/>
    <m/>
    <m/>
    <n v="1"/>
  </r>
  <r>
    <n v="1655"/>
    <x v="962"/>
    <m/>
    <m/>
    <m/>
    <x v="90"/>
    <x v="89"/>
    <x v="82"/>
    <m/>
    <x v="26"/>
    <m/>
    <m/>
    <x v="2"/>
    <n v="0"/>
    <n v="12"/>
    <x v="33"/>
    <m/>
    <m/>
    <m/>
    <m/>
    <m/>
    <m/>
    <n v="1"/>
  </r>
  <r>
    <n v="1656"/>
    <x v="962"/>
    <m/>
    <m/>
    <m/>
    <x v="90"/>
    <x v="89"/>
    <x v="82"/>
    <m/>
    <x v="26"/>
    <m/>
    <m/>
    <x v="2"/>
    <n v="0"/>
    <n v="12"/>
    <x v="33"/>
    <m/>
    <m/>
    <m/>
    <m/>
    <m/>
    <m/>
    <n v="1"/>
  </r>
  <r>
    <n v="1657"/>
    <x v="962"/>
    <m/>
    <m/>
    <m/>
    <x v="90"/>
    <x v="89"/>
    <x v="82"/>
    <m/>
    <x v="26"/>
    <m/>
    <m/>
    <x v="2"/>
    <n v="0"/>
    <n v="12"/>
    <x v="33"/>
    <m/>
    <m/>
    <m/>
    <m/>
    <m/>
    <m/>
    <n v="1"/>
  </r>
  <r>
    <n v="1658"/>
    <x v="962"/>
    <m/>
    <m/>
    <m/>
    <x v="90"/>
    <x v="89"/>
    <x v="82"/>
    <m/>
    <x v="26"/>
    <m/>
    <m/>
    <x v="2"/>
    <n v="0"/>
    <n v="12"/>
    <x v="33"/>
    <m/>
    <m/>
    <m/>
    <m/>
    <m/>
    <m/>
    <n v="1"/>
  </r>
  <r>
    <n v="1659"/>
    <x v="962"/>
    <m/>
    <m/>
    <m/>
    <x v="90"/>
    <x v="89"/>
    <x v="82"/>
    <m/>
    <x v="26"/>
    <m/>
    <m/>
    <x v="2"/>
    <n v="0"/>
    <n v="12"/>
    <x v="33"/>
    <m/>
    <m/>
    <m/>
    <m/>
    <m/>
    <m/>
    <n v="1"/>
  </r>
  <r>
    <n v="1660"/>
    <x v="962"/>
    <m/>
    <m/>
    <m/>
    <x v="90"/>
    <x v="89"/>
    <x v="82"/>
    <m/>
    <x v="26"/>
    <m/>
    <m/>
    <x v="2"/>
    <n v="0"/>
    <n v="12"/>
    <x v="33"/>
    <m/>
    <m/>
    <m/>
    <m/>
    <m/>
    <m/>
    <n v="1"/>
  </r>
  <r>
    <n v="1661"/>
    <x v="962"/>
    <m/>
    <m/>
    <m/>
    <x v="90"/>
    <x v="89"/>
    <x v="82"/>
    <m/>
    <x v="26"/>
    <m/>
    <m/>
    <x v="2"/>
    <n v="0"/>
    <n v="12"/>
    <x v="33"/>
    <m/>
    <m/>
    <m/>
    <m/>
    <m/>
    <m/>
    <n v="1"/>
  </r>
  <r>
    <n v="1662"/>
    <x v="962"/>
    <m/>
    <m/>
    <m/>
    <x v="90"/>
    <x v="89"/>
    <x v="82"/>
    <m/>
    <x v="26"/>
    <m/>
    <m/>
    <x v="2"/>
    <n v="0"/>
    <n v="12"/>
    <x v="33"/>
    <m/>
    <m/>
    <m/>
    <m/>
    <m/>
    <m/>
    <n v="1"/>
  </r>
  <r>
    <n v="1663"/>
    <x v="962"/>
    <m/>
    <m/>
    <m/>
    <x v="90"/>
    <x v="89"/>
    <x v="82"/>
    <m/>
    <x v="26"/>
    <m/>
    <m/>
    <x v="2"/>
    <n v="0"/>
    <n v="12"/>
    <x v="33"/>
    <m/>
    <m/>
    <m/>
    <m/>
    <m/>
    <m/>
    <n v="1"/>
  </r>
  <r>
    <n v="1664"/>
    <x v="962"/>
    <m/>
    <m/>
    <m/>
    <x v="90"/>
    <x v="89"/>
    <x v="82"/>
    <m/>
    <x v="26"/>
    <m/>
    <m/>
    <x v="2"/>
    <n v="0"/>
    <n v="12"/>
    <x v="33"/>
    <m/>
    <m/>
    <m/>
    <m/>
    <m/>
    <m/>
    <n v="1"/>
  </r>
  <r>
    <n v="1665"/>
    <x v="962"/>
    <m/>
    <m/>
    <m/>
    <x v="90"/>
    <x v="89"/>
    <x v="82"/>
    <m/>
    <x v="26"/>
    <m/>
    <m/>
    <x v="2"/>
    <n v="0"/>
    <n v="12"/>
    <x v="33"/>
    <m/>
    <m/>
    <m/>
    <m/>
    <m/>
    <m/>
    <n v="1"/>
  </r>
  <r>
    <n v="1666"/>
    <x v="962"/>
    <m/>
    <m/>
    <m/>
    <x v="90"/>
    <x v="89"/>
    <x v="82"/>
    <m/>
    <x v="26"/>
    <m/>
    <m/>
    <x v="2"/>
    <n v="0"/>
    <n v="12"/>
    <x v="33"/>
    <m/>
    <m/>
    <m/>
    <m/>
    <m/>
    <m/>
    <n v="1"/>
  </r>
  <r>
    <n v="1667"/>
    <x v="962"/>
    <m/>
    <m/>
    <m/>
    <x v="90"/>
    <x v="89"/>
    <x v="82"/>
    <m/>
    <x v="26"/>
    <m/>
    <m/>
    <x v="2"/>
    <n v="0"/>
    <n v="12"/>
    <x v="33"/>
    <m/>
    <m/>
    <m/>
    <m/>
    <m/>
    <m/>
    <n v="1"/>
  </r>
  <r>
    <n v="1668"/>
    <x v="962"/>
    <m/>
    <m/>
    <m/>
    <x v="90"/>
    <x v="89"/>
    <x v="82"/>
    <m/>
    <x v="26"/>
    <m/>
    <m/>
    <x v="2"/>
    <n v="0"/>
    <n v="12"/>
    <x v="33"/>
    <m/>
    <m/>
    <m/>
    <m/>
    <m/>
    <m/>
    <n v="1"/>
  </r>
  <r>
    <n v="1669"/>
    <x v="962"/>
    <m/>
    <m/>
    <m/>
    <x v="90"/>
    <x v="89"/>
    <x v="82"/>
    <m/>
    <x v="26"/>
    <m/>
    <m/>
    <x v="2"/>
    <n v="0"/>
    <n v="12"/>
    <x v="33"/>
    <m/>
    <m/>
    <m/>
    <m/>
    <m/>
    <m/>
    <n v="1"/>
  </r>
  <r>
    <n v="1670"/>
    <x v="962"/>
    <m/>
    <m/>
    <m/>
    <x v="90"/>
    <x v="89"/>
    <x v="82"/>
    <m/>
    <x v="26"/>
    <m/>
    <m/>
    <x v="2"/>
    <n v="0"/>
    <n v="12"/>
    <x v="33"/>
    <m/>
    <m/>
    <m/>
    <m/>
    <m/>
    <m/>
    <n v="1"/>
  </r>
  <r>
    <n v="1671"/>
    <x v="962"/>
    <m/>
    <m/>
    <m/>
    <x v="90"/>
    <x v="89"/>
    <x v="82"/>
    <m/>
    <x v="26"/>
    <m/>
    <m/>
    <x v="2"/>
    <n v="0"/>
    <n v="12"/>
    <x v="33"/>
    <m/>
    <m/>
    <m/>
    <m/>
    <m/>
    <m/>
    <n v="1"/>
  </r>
  <r>
    <n v="1672"/>
    <x v="962"/>
    <m/>
    <m/>
    <m/>
    <x v="90"/>
    <x v="89"/>
    <x v="82"/>
    <m/>
    <x v="26"/>
    <m/>
    <m/>
    <x v="2"/>
    <n v="0"/>
    <n v="12"/>
    <x v="33"/>
    <m/>
    <m/>
    <m/>
    <m/>
    <m/>
    <m/>
    <n v="1"/>
  </r>
  <r>
    <n v="1673"/>
    <x v="962"/>
    <m/>
    <m/>
    <m/>
    <x v="90"/>
    <x v="89"/>
    <x v="82"/>
    <m/>
    <x v="26"/>
    <m/>
    <m/>
    <x v="2"/>
    <n v="0"/>
    <n v="12"/>
    <x v="33"/>
    <m/>
    <m/>
    <m/>
    <m/>
    <m/>
    <m/>
    <n v="1"/>
  </r>
  <r>
    <n v="1674"/>
    <x v="962"/>
    <m/>
    <m/>
    <m/>
    <x v="90"/>
    <x v="89"/>
    <x v="82"/>
    <m/>
    <x v="26"/>
    <m/>
    <m/>
    <x v="2"/>
    <n v="0"/>
    <n v="12"/>
    <x v="33"/>
    <m/>
    <m/>
    <m/>
    <m/>
    <m/>
    <m/>
    <n v="1"/>
  </r>
  <r>
    <n v="1675"/>
    <x v="962"/>
    <m/>
    <m/>
    <m/>
    <x v="90"/>
    <x v="89"/>
    <x v="82"/>
    <m/>
    <x v="26"/>
    <m/>
    <m/>
    <x v="2"/>
    <n v="0"/>
    <n v="12"/>
    <x v="33"/>
    <m/>
    <m/>
    <m/>
    <m/>
    <m/>
    <m/>
    <n v="1"/>
  </r>
  <r>
    <n v="1676"/>
    <x v="962"/>
    <m/>
    <m/>
    <m/>
    <x v="90"/>
    <x v="89"/>
    <x v="82"/>
    <m/>
    <x v="26"/>
    <m/>
    <m/>
    <x v="2"/>
    <n v="0"/>
    <n v="12"/>
    <x v="33"/>
    <m/>
    <m/>
    <m/>
    <m/>
    <m/>
    <m/>
    <n v="1"/>
  </r>
  <r>
    <n v="1677"/>
    <x v="962"/>
    <m/>
    <m/>
    <m/>
    <x v="90"/>
    <x v="89"/>
    <x v="82"/>
    <m/>
    <x v="26"/>
    <m/>
    <m/>
    <x v="2"/>
    <n v="0"/>
    <n v="12"/>
    <x v="33"/>
    <m/>
    <m/>
    <m/>
    <m/>
    <m/>
    <m/>
    <n v="1"/>
  </r>
  <r>
    <n v="1678"/>
    <x v="962"/>
    <m/>
    <m/>
    <m/>
    <x v="90"/>
    <x v="89"/>
    <x v="82"/>
    <m/>
    <x v="26"/>
    <m/>
    <m/>
    <x v="2"/>
    <n v="0"/>
    <n v="12"/>
    <x v="33"/>
    <m/>
    <m/>
    <m/>
    <m/>
    <m/>
    <m/>
    <n v="1"/>
  </r>
  <r>
    <n v="1679"/>
    <x v="962"/>
    <m/>
    <m/>
    <m/>
    <x v="90"/>
    <x v="89"/>
    <x v="82"/>
    <m/>
    <x v="26"/>
    <m/>
    <m/>
    <x v="2"/>
    <n v="0"/>
    <n v="12"/>
    <x v="33"/>
    <m/>
    <m/>
    <m/>
    <m/>
    <m/>
    <m/>
    <n v="1"/>
  </r>
  <r>
    <n v="1680"/>
    <x v="962"/>
    <m/>
    <m/>
    <m/>
    <x v="90"/>
    <x v="89"/>
    <x v="82"/>
    <m/>
    <x v="26"/>
    <m/>
    <m/>
    <x v="2"/>
    <n v="0"/>
    <n v="12"/>
    <x v="33"/>
    <m/>
    <m/>
    <m/>
    <m/>
    <m/>
    <m/>
    <n v="1"/>
  </r>
  <r>
    <n v="1681"/>
    <x v="962"/>
    <m/>
    <m/>
    <m/>
    <x v="90"/>
    <x v="89"/>
    <x v="82"/>
    <m/>
    <x v="26"/>
    <m/>
    <m/>
    <x v="2"/>
    <n v="0"/>
    <n v="12"/>
    <x v="33"/>
    <m/>
    <m/>
    <m/>
    <m/>
    <m/>
    <m/>
    <n v="1"/>
  </r>
  <r>
    <n v="1682"/>
    <x v="962"/>
    <m/>
    <m/>
    <m/>
    <x v="90"/>
    <x v="89"/>
    <x v="82"/>
    <m/>
    <x v="26"/>
    <m/>
    <m/>
    <x v="2"/>
    <n v="0"/>
    <n v="12"/>
    <x v="33"/>
    <m/>
    <m/>
    <m/>
    <m/>
    <m/>
    <m/>
    <n v="1"/>
  </r>
  <r>
    <n v="1683"/>
    <x v="962"/>
    <m/>
    <m/>
    <m/>
    <x v="90"/>
    <x v="89"/>
    <x v="82"/>
    <m/>
    <x v="26"/>
    <m/>
    <m/>
    <x v="2"/>
    <n v="0"/>
    <n v="12"/>
    <x v="33"/>
    <m/>
    <m/>
    <m/>
    <m/>
    <m/>
    <m/>
    <n v="1"/>
  </r>
  <r>
    <n v="1684"/>
    <x v="962"/>
    <m/>
    <m/>
    <m/>
    <x v="90"/>
    <x v="89"/>
    <x v="82"/>
    <m/>
    <x v="26"/>
    <m/>
    <m/>
    <x v="2"/>
    <n v="0"/>
    <n v="12"/>
    <x v="33"/>
    <m/>
    <m/>
    <m/>
    <m/>
    <m/>
    <m/>
    <n v="1"/>
  </r>
  <r>
    <n v="1685"/>
    <x v="962"/>
    <m/>
    <m/>
    <m/>
    <x v="90"/>
    <x v="89"/>
    <x v="82"/>
    <m/>
    <x v="26"/>
    <m/>
    <m/>
    <x v="2"/>
    <n v="0"/>
    <n v="12"/>
    <x v="33"/>
    <m/>
    <m/>
    <m/>
    <m/>
    <m/>
    <m/>
    <n v="1"/>
  </r>
  <r>
    <n v="1686"/>
    <x v="962"/>
    <m/>
    <m/>
    <m/>
    <x v="90"/>
    <x v="89"/>
    <x v="82"/>
    <m/>
    <x v="26"/>
    <m/>
    <m/>
    <x v="2"/>
    <n v="0"/>
    <n v="12"/>
    <x v="33"/>
    <m/>
    <m/>
    <m/>
    <m/>
    <m/>
    <m/>
    <n v="1"/>
  </r>
  <r>
    <n v="1687"/>
    <x v="962"/>
    <m/>
    <m/>
    <m/>
    <x v="90"/>
    <x v="89"/>
    <x v="82"/>
    <m/>
    <x v="26"/>
    <m/>
    <m/>
    <x v="2"/>
    <n v="0"/>
    <n v="12"/>
    <x v="33"/>
    <m/>
    <m/>
    <m/>
    <m/>
    <m/>
    <m/>
    <n v="1"/>
  </r>
  <r>
    <n v="1688"/>
    <x v="962"/>
    <m/>
    <m/>
    <m/>
    <x v="90"/>
    <x v="89"/>
    <x v="82"/>
    <m/>
    <x v="26"/>
    <m/>
    <m/>
    <x v="2"/>
    <n v="0"/>
    <n v="12"/>
    <x v="33"/>
    <m/>
    <m/>
    <m/>
    <m/>
    <m/>
    <m/>
    <n v="1"/>
  </r>
  <r>
    <n v="1689"/>
    <x v="962"/>
    <m/>
    <m/>
    <m/>
    <x v="90"/>
    <x v="89"/>
    <x v="82"/>
    <m/>
    <x v="26"/>
    <m/>
    <m/>
    <x v="2"/>
    <n v="0"/>
    <n v="12"/>
    <x v="33"/>
    <m/>
    <m/>
    <m/>
    <m/>
    <m/>
    <m/>
    <n v="1"/>
  </r>
  <r>
    <n v="1690"/>
    <x v="962"/>
    <m/>
    <m/>
    <m/>
    <x v="90"/>
    <x v="89"/>
    <x v="82"/>
    <m/>
    <x v="26"/>
    <m/>
    <m/>
    <x v="2"/>
    <n v="0"/>
    <n v="12"/>
    <x v="33"/>
    <m/>
    <m/>
    <m/>
    <m/>
    <m/>
    <m/>
    <n v="1"/>
  </r>
  <r>
    <n v="1691"/>
    <x v="962"/>
    <m/>
    <m/>
    <m/>
    <x v="90"/>
    <x v="89"/>
    <x v="82"/>
    <m/>
    <x v="26"/>
    <m/>
    <m/>
    <x v="2"/>
    <n v="0"/>
    <n v="12"/>
    <x v="33"/>
    <m/>
    <m/>
    <m/>
    <m/>
    <m/>
    <m/>
    <n v="1"/>
  </r>
  <r>
    <n v="1692"/>
    <x v="962"/>
    <m/>
    <m/>
    <m/>
    <x v="90"/>
    <x v="89"/>
    <x v="82"/>
    <m/>
    <x v="26"/>
    <m/>
    <m/>
    <x v="2"/>
    <n v="0"/>
    <n v="12"/>
    <x v="33"/>
    <m/>
    <m/>
    <m/>
    <m/>
    <m/>
    <m/>
    <n v="1"/>
  </r>
  <r>
    <n v="1693"/>
    <x v="962"/>
    <m/>
    <m/>
    <m/>
    <x v="90"/>
    <x v="89"/>
    <x v="82"/>
    <m/>
    <x v="26"/>
    <m/>
    <m/>
    <x v="2"/>
    <n v="0"/>
    <n v="12"/>
    <x v="33"/>
    <m/>
    <m/>
    <m/>
    <m/>
    <m/>
    <m/>
    <n v="1"/>
  </r>
  <r>
    <n v="1694"/>
    <x v="962"/>
    <m/>
    <m/>
    <m/>
    <x v="90"/>
    <x v="89"/>
    <x v="82"/>
    <m/>
    <x v="26"/>
    <m/>
    <m/>
    <x v="2"/>
    <n v="0"/>
    <n v="12"/>
    <x v="33"/>
    <m/>
    <m/>
    <m/>
    <m/>
    <m/>
    <m/>
    <n v="1"/>
  </r>
  <r>
    <n v="1695"/>
    <x v="962"/>
    <m/>
    <m/>
    <m/>
    <x v="90"/>
    <x v="89"/>
    <x v="82"/>
    <m/>
    <x v="26"/>
    <m/>
    <m/>
    <x v="2"/>
    <n v="0"/>
    <n v="12"/>
    <x v="33"/>
    <m/>
    <m/>
    <m/>
    <m/>
    <m/>
    <m/>
    <n v="1"/>
  </r>
  <r>
    <n v="1696"/>
    <x v="962"/>
    <m/>
    <m/>
    <m/>
    <x v="90"/>
    <x v="89"/>
    <x v="82"/>
    <m/>
    <x v="26"/>
    <m/>
    <m/>
    <x v="2"/>
    <n v="0"/>
    <n v="12"/>
    <x v="33"/>
    <m/>
    <m/>
    <m/>
    <m/>
    <m/>
    <m/>
    <n v="1"/>
  </r>
  <r>
    <n v="1697"/>
    <x v="962"/>
    <m/>
    <m/>
    <m/>
    <x v="90"/>
    <x v="89"/>
    <x v="82"/>
    <m/>
    <x v="26"/>
    <m/>
    <m/>
    <x v="2"/>
    <n v="0"/>
    <n v="12"/>
    <x v="33"/>
    <m/>
    <m/>
    <m/>
    <m/>
    <m/>
    <m/>
    <n v="1"/>
  </r>
  <r>
    <n v="1698"/>
    <x v="962"/>
    <m/>
    <m/>
    <m/>
    <x v="90"/>
    <x v="89"/>
    <x v="82"/>
    <m/>
    <x v="26"/>
    <m/>
    <m/>
    <x v="2"/>
    <n v="0"/>
    <n v="12"/>
    <x v="33"/>
    <m/>
    <m/>
    <m/>
    <m/>
    <m/>
    <m/>
    <n v="1"/>
  </r>
  <r>
    <n v="1699"/>
    <x v="962"/>
    <m/>
    <m/>
    <m/>
    <x v="90"/>
    <x v="89"/>
    <x v="82"/>
    <m/>
    <x v="26"/>
    <m/>
    <m/>
    <x v="2"/>
    <n v="0"/>
    <n v="12"/>
    <x v="33"/>
    <m/>
    <m/>
    <m/>
    <m/>
    <m/>
    <m/>
    <n v="1"/>
  </r>
  <r>
    <n v="1700"/>
    <x v="962"/>
    <m/>
    <m/>
    <m/>
    <x v="90"/>
    <x v="89"/>
    <x v="82"/>
    <m/>
    <x v="26"/>
    <m/>
    <m/>
    <x v="2"/>
    <n v="0"/>
    <n v="12"/>
    <x v="33"/>
    <m/>
    <m/>
    <m/>
    <m/>
    <m/>
    <m/>
    <n v="1"/>
  </r>
  <r>
    <n v="1701"/>
    <x v="962"/>
    <m/>
    <m/>
    <m/>
    <x v="90"/>
    <x v="89"/>
    <x v="82"/>
    <m/>
    <x v="26"/>
    <m/>
    <m/>
    <x v="2"/>
    <n v="0"/>
    <n v="12"/>
    <x v="33"/>
    <m/>
    <m/>
    <m/>
    <m/>
    <m/>
    <m/>
    <n v="1"/>
  </r>
  <r>
    <n v="1702"/>
    <x v="962"/>
    <m/>
    <m/>
    <m/>
    <x v="90"/>
    <x v="89"/>
    <x v="82"/>
    <m/>
    <x v="26"/>
    <m/>
    <m/>
    <x v="2"/>
    <n v="0"/>
    <n v="12"/>
    <x v="33"/>
    <m/>
    <m/>
    <m/>
    <m/>
    <m/>
    <m/>
    <n v="1"/>
  </r>
  <r>
    <n v="1703"/>
    <x v="962"/>
    <m/>
    <m/>
    <m/>
    <x v="90"/>
    <x v="89"/>
    <x v="82"/>
    <m/>
    <x v="26"/>
    <m/>
    <m/>
    <x v="2"/>
    <n v="0"/>
    <n v="12"/>
    <x v="33"/>
    <m/>
    <m/>
    <m/>
    <m/>
    <m/>
    <m/>
    <n v="1"/>
  </r>
  <r>
    <n v="1704"/>
    <x v="962"/>
    <m/>
    <m/>
    <m/>
    <x v="90"/>
    <x v="89"/>
    <x v="82"/>
    <m/>
    <x v="26"/>
    <m/>
    <m/>
    <x v="2"/>
    <n v="0"/>
    <n v="12"/>
    <x v="33"/>
    <m/>
    <m/>
    <m/>
    <m/>
    <m/>
    <m/>
    <n v="1"/>
  </r>
  <r>
    <n v="1705"/>
    <x v="962"/>
    <m/>
    <m/>
    <m/>
    <x v="90"/>
    <x v="89"/>
    <x v="82"/>
    <m/>
    <x v="26"/>
    <m/>
    <m/>
    <x v="2"/>
    <n v="0"/>
    <n v="12"/>
    <x v="33"/>
    <m/>
    <m/>
    <m/>
    <m/>
    <m/>
    <m/>
    <n v="1"/>
  </r>
  <r>
    <n v="1706"/>
    <x v="962"/>
    <m/>
    <m/>
    <m/>
    <x v="90"/>
    <x v="89"/>
    <x v="82"/>
    <m/>
    <x v="26"/>
    <m/>
    <m/>
    <x v="2"/>
    <n v="0"/>
    <n v="12"/>
    <x v="33"/>
    <m/>
    <m/>
    <m/>
    <m/>
    <m/>
    <m/>
    <n v="1"/>
  </r>
  <r>
    <n v="1707"/>
    <x v="962"/>
    <m/>
    <m/>
    <m/>
    <x v="90"/>
    <x v="89"/>
    <x v="82"/>
    <m/>
    <x v="26"/>
    <m/>
    <m/>
    <x v="2"/>
    <n v="0"/>
    <n v="12"/>
    <x v="33"/>
    <m/>
    <m/>
    <m/>
    <m/>
    <m/>
    <m/>
    <n v="1"/>
  </r>
  <r>
    <n v="1708"/>
    <x v="962"/>
    <m/>
    <m/>
    <m/>
    <x v="90"/>
    <x v="89"/>
    <x v="82"/>
    <m/>
    <x v="26"/>
    <m/>
    <m/>
    <x v="2"/>
    <n v="0"/>
    <n v="12"/>
    <x v="33"/>
    <m/>
    <m/>
    <m/>
    <m/>
    <m/>
    <m/>
    <n v="1"/>
  </r>
  <r>
    <n v="1709"/>
    <x v="962"/>
    <m/>
    <m/>
    <m/>
    <x v="90"/>
    <x v="89"/>
    <x v="82"/>
    <m/>
    <x v="26"/>
    <m/>
    <m/>
    <x v="2"/>
    <n v="0"/>
    <n v="12"/>
    <x v="33"/>
    <m/>
    <m/>
    <m/>
    <m/>
    <m/>
    <m/>
    <n v="1"/>
  </r>
  <r>
    <n v="1710"/>
    <x v="962"/>
    <m/>
    <m/>
    <m/>
    <x v="90"/>
    <x v="89"/>
    <x v="82"/>
    <m/>
    <x v="26"/>
    <m/>
    <m/>
    <x v="2"/>
    <n v="0"/>
    <n v="12"/>
    <x v="33"/>
    <m/>
    <m/>
    <m/>
    <m/>
    <m/>
    <m/>
    <n v="1"/>
  </r>
  <r>
    <n v="1711"/>
    <x v="962"/>
    <m/>
    <m/>
    <m/>
    <x v="90"/>
    <x v="89"/>
    <x v="82"/>
    <m/>
    <x v="26"/>
    <m/>
    <m/>
    <x v="2"/>
    <n v="0"/>
    <n v="12"/>
    <x v="33"/>
    <m/>
    <m/>
    <m/>
    <m/>
    <m/>
    <m/>
    <n v="1"/>
  </r>
  <r>
    <n v="1712"/>
    <x v="962"/>
    <m/>
    <m/>
    <m/>
    <x v="90"/>
    <x v="89"/>
    <x v="82"/>
    <m/>
    <x v="26"/>
    <m/>
    <m/>
    <x v="2"/>
    <n v="0"/>
    <n v="12"/>
    <x v="33"/>
    <m/>
    <m/>
    <m/>
    <m/>
    <m/>
    <m/>
    <n v="1"/>
  </r>
  <r>
    <n v="1713"/>
    <x v="962"/>
    <m/>
    <m/>
    <m/>
    <x v="90"/>
    <x v="89"/>
    <x v="82"/>
    <m/>
    <x v="26"/>
    <m/>
    <m/>
    <x v="2"/>
    <n v="0"/>
    <n v="12"/>
    <x v="33"/>
    <m/>
    <m/>
    <m/>
    <m/>
    <m/>
    <m/>
    <n v="1"/>
  </r>
  <r>
    <n v="1714"/>
    <x v="962"/>
    <m/>
    <m/>
    <m/>
    <x v="90"/>
    <x v="89"/>
    <x v="82"/>
    <m/>
    <x v="26"/>
    <m/>
    <m/>
    <x v="2"/>
    <n v="0"/>
    <n v="12"/>
    <x v="33"/>
    <m/>
    <m/>
    <m/>
    <m/>
    <m/>
    <m/>
    <n v="1"/>
  </r>
  <r>
    <n v="1715"/>
    <x v="962"/>
    <m/>
    <m/>
    <m/>
    <x v="90"/>
    <x v="89"/>
    <x v="82"/>
    <m/>
    <x v="26"/>
    <m/>
    <m/>
    <x v="2"/>
    <n v="0"/>
    <n v="12"/>
    <x v="33"/>
    <m/>
    <m/>
    <m/>
    <m/>
    <m/>
    <m/>
    <n v="1"/>
  </r>
  <r>
    <n v="1716"/>
    <x v="962"/>
    <m/>
    <m/>
    <m/>
    <x v="90"/>
    <x v="89"/>
    <x v="82"/>
    <m/>
    <x v="26"/>
    <m/>
    <m/>
    <x v="2"/>
    <n v="0"/>
    <n v="12"/>
    <x v="33"/>
    <m/>
    <m/>
    <m/>
    <m/>
    <m/>
    <m/>
    <n v="1"/>
  </r>
  <r>
    <n v="1717"/>
    <x v="962"/>
    <m/>
    <m/>
    <m/>
    <x v="90"/>
    <x v="89"/>
    <x v="82"/>
    <m/>
    <x v="26"/>
    <m/>
    <m/>
    <x v="2"/>
    <n v="0"/>
    <n v="12"/>
    <x v="33"/>
    <m/>
    <m/>
    <m/>
    <m/>
    <m/>
    <m/>
    <n v="1"/>
  </r>
  <r>
    <n v="1718"/>
    <x v="962"/>
    <m/>
    <m/>
    <m/>
    <x v="90"/>
    <x v="89"/>
    <x v="82"/>
    <m/>
    <x v="26"/>
    <m/>
    <m/>
    <x v="2"/>
    <n v="0"/>
    <n v="12"/>
    <x v="33"/>
    <m/>
    <m/>
    <m/>
    <m/>
    <m/>
    <m/>
    <n v="1"/>
  </r>
  <r>
    <n v="1719"/>
    <x v="962"/>
    <m/>
    <m/>
    <m/>
    <x v="90"/>
    <x v="89"/>
    <x v="82"/>
    <m/>
    <x v="26"/>
    <m/>
    <m/>
    <x v="2"/>
    <n v="0"/>
    <n v="12"/>
    <x v="33"/>
    <m/>
    <m/>
    <m/>
    <m/>
    <m/>
    <m/>
    <n v="1"/>
  </r>
  <r>
    <n v="1720"/>
    <x v="962"/>
    <m/>
    <m/>
    <m/>
    <x v="90"/>
    <x v="89"/>
    <x v="82"/>
    <m/>
    <x v="26"/>
    <m/>
    <m/>
    <x v="2"/>
    <n v="0"/>
    <n v="12"/>
    <x v="33"/>
    <m/>
    <m/>
    <m/>
    <m/>
    <m/>
    <m/>
    <n v="1"/>
  </r>
  <r>
    <n v="1721"/>
    <x v="962"/>
    <m/>
    <m/>
    <m/>
    <x v="90"/>
    <x v="89"/>
    <x v="82"/>
    <m/>
    <x v="26"/>
    <m/>
    <m/>
    <x v="2"/>
    <n v="0"/>
    <n v="12"/>
    <x v="33"/>
    <m/>
    <m/>
    <m/>
    <m/>
    <m/>
    <m/>
    <n v="1"/>
  </r>
  <r>
    <n v="1722"/>
    <x v="962"/>
    <m/>
    <m/>
    <m/>
    <x v="90"/>
    <x v="89"/>
    <x v="82"/>
    <m/>
    <x v="26"/>
    <m/>
    <m/>
    <x v="2"/>
    <n v="0"/>
    <n v="12"/>
    <x v="33"/>
    <m/>
    <m/>
    <m/>
    <m/>
    <m/>
    <m/>
    <n v="1"/>
  </r>
  <r>
    <n v="1723"/>
    <x v="962"/>
    <m/>
    <m/>
    <m/>
    <x v="90"/>
    <x v="89"/>
    <x v="82"/>
    <m/>
    <x v="26"/>
    <m/>
    <m/>
    <x v="2"/>
    <n v="0"/>
    <n v="12"/>
    <x v="33"/>
    <m/>
    <m/>
    <m/>
    <m/>
    <m/>
    <m/>
    <n v="1"/>
  </r>
  <r>
    <n v="1724"/>
    <x v="962"/>
    <m/>
    <m/>
    <m/>
    <x v="90"/>
    <x v="89"/>
    <x v="82"/>
    <m/>
    <x v="26"/>
    <m/>
    <m/>
    <x v="2"/>
    <n v="0"/>
    <n v="12"/>
    <x v="33"/>
    <m/>
    <m/>
    <m/>
    <m/>
    <m/>
    <m/>
    <n v="1"/>
  </r>
  <r>
    <n v="1725"/>
    <x v="962"/>
    <m/>
    <m/>
    <m/>
    <x v="90"/>
    <x v="89"/>
    <x v="82"/>
    <m/>
    <x v="26"/>
    <m/>
    <m/>
    <x v="2"/>
    <n v="0"/>
    <n v="12"/>
    <x v="33"/>
    <m/>
    <m/>
    <m/>
    <m/>
    <m/>
    <m/>
    <n v="1"/>
  </r>
  <r>
    <n v="1726"/>
    <x v="962"/>
    <m/>
    <m/>
    <m/>
    <x v="90"/>
    <x v="89"/>
    <x v="82"/>
    <m/>
    <x v="26"/>
    <m/>
    <m/>
    <x v="2"/>
    <n v="0"/>
    <n v="12"/>
    <x v="33"/>
    <m/>
    <m/>
    <m/>
    <m/>
    <m/>
    <m/>
    <n v="1"/>
  </r>
  <r>
    <n v="1727"/>
    <x v="962"/>
    <m/>
    <m/>
    <m/>
    <x v="90"/>
    <x v="89"/>
    <x v="82"/>
    <m/>
    <x v="26"/>
    <m/>
    <m/>
    <x v="2"/>
    <n v="0"/>
    <n v="12"/>
    <x v="33"/>
    <m/>
    <m/>
    <m/>
    <m/>
    <m/>
    <m/>
    <n v="1"/>
  </r>
  <r>
    <n v="1728"/>
    <x v="962"/>
    <m/>
    <m/>
    <m/>
    <x v="90"/>
    <x v="89"/>
    <x v="82"/>
    <m/>
    <x v="26"/>
    <m/>
    <m/>
    <x v="2"/>
    <n v="0"/>
    <n v="12"/>
    <x v="33"/>
    <m/>
    <m/>
    <m/>
    <m/>
    <m/>
    <m/>
    <n v="1"/>
  </r>
  <r>
    <n v="1729"/>
    <x v="962"/>
    <m/>
    <m/>
    <m/>
    <x v="90"/>
    <x v="89"/>
    <x v="82"/>
    <m/>
    <x v="26"/>
    <m/>
    <m/>
    <x v="2"/>
    <n v="0"/>
    <n v="12"/>
    <x v="33"/>
    <m/>
    <m/>
    <m/>
    <m/>
    <m/>
    <m/>
    <n v="1"/>
  </r>
  <r>
    <n v="1730"/>
    <x v="962"/>
    <m/>
    <m/>
    <m/>
    <x v="90"/>
    <x v="89"/>
    <x v="82"/>
    <m/>
    <x v="26"/>
    <m/>
    <m/>
    <x v="2"/>
    <n v="0"/>
    <n v="12"/>
    <x v="33"/>
    <m/>
    <m/>
    <m/>
    <m/>
    <m/>
    <m/>
    <n v="1"/>
  </r>
  <r>
    <n v="1731"/>
    <x v="962"/>
    <m/>
    <m/>
    <m/>
    <x v="90"/>
    <x v="89"/>
    <x v="82"/>
    <m/>
    <x v="26"/>
    <m/>
    <m/>
    <x v="2"/>
    <n v="0"/>
    <n v="12"/>
    <x v="33"/>
    <m/>
    <m/>
    <m/>
    <m/>
    <m/>
    <m/>
    <n v="1"/>
  </r>
  <r>
    <n v="1732"/>
    <x v="962"/>
    <m/>
    <m/>
    <m/>
    <x v="90"/>
    <x v="89"/>
    <x v="82"/>
    <m/>
    <x v="26"/>
    <m/>
    <m/>
    <x v="2"/>
    <n v="0"/>
    <n v="12"/>
    <x v="33"/>
    <m/>
    <m/>
    <m/>
    <m/>
    <m/>
    <m/>
    <n v="1"/>
  </r>
  <r>
    <n v="1733"/>
    <x v="962"/>
    <m/>
    <m/>
    <m/>
    <x v="90"/>
    <x v="89"/>
    <x v="82"/>
    <m/>
    <x v="26"/>
    <m/>
    <m/>
    <x v="2"/>
    <n v="0"/>
    <n v="12"/>
    <x v="33"/>
    <m/>
    <m/>
    <m/>
    <m/>
    <m/>
    <m/>
    <n v="1"/>
  </r>
  <r>
    <n v="1734"/>
    <x v="962"/>
    <m/>
    <m/>
    <m/>
    <x v="90"/>
    <x v="89"/>
    <x v="82"/>
    <m/>
    <x v="26"/>
    <m/>
    <m/>
    <x v="2"/>
    <n v="0"/>
    <n v="12"/>
    <x v="33"/>
    <m/>
    <m/>
    <m/>
    <m/>
    <m/>
    <m/>
    <n v="1"/>
  </r>
  <r>
    <n v="1735"/>
    <x v="962"/>
    <m/>
    <m/>
    <m/>
    <x v="90"/>
    <x v="89"/>
    <x v="82"/>
    <m/>
    <x v="26"/>
    <m/>
    <m/>
    <x v="2"/>
    <n v="0"/>
    <n v="12"/>
    <x v="33"/>
    <m/>
    <m/>
    <m/>
    <m/>
    <m/>
    <m/>
    <n v="1"/>
  </r>
  <r>
    <n v="1736"/>
    <x v="962"/>
    <m/>
    <m/>
    <m/>
    <x v="90"/>
    <x v="89"/>
    <x v="82"/>
    <m/>
    <x v="26"/>
    <m/>
    <m/>
    <x v="2"/>
    <n v="0"/>
    <n v="12"/>
    <x v="33"/>
    <m/>
    <m/>
    <m/>
    <m/>
    <m/>
    <m/>
    <n v="1"/>
  </r>
  <r>
    <n v="1737"/>
    <x v="962"/>
    <m/>
    <m/>
    <m/>
    <x v="90"/>
    <x v="89"/>
    <x v="82"/>
    <m/>
    <x v="26"/>
    <m/>
    <m/>
    <x v="2"/>
    <n v="0"/>
    <n v="12"/>
    <x v="33"/>
    <m/>
    <m/>
    <m/>
    <m/>
    <m/>
    <m/>
    <n v="1"/>
  </r>
  <r>
    <n v="1738"/>
    <x v="962"/>
    <m/>
    <m/>
    <m/>
    <x v="90"/>
    <x v="89"/>
    <x v="82"/>
    <m/>
    <x v="26"/>
    <m/>
    <m/>
    <x v="2"/>
    <n v="0"/>
    <n v="12"/>
    <x v="33"/>
    <m/>
    <m/>
    <m/>
    <m/>
    <m/>
    <m/>
    <n v="1"/>
  </r>
  <r>
    <n v="1739"/>
    <x v="962"/>
    <m/>
    <m/>
    <m/>
    <x v="90"/>
    <x v="89"/>
    <x v="82"/>
    <m/>
    <x v="26"/>
    <m/>
    <m/>
    <x v="2"/>
    <n v="0"/>
    <n v="12"/>
    <x v="33"/>
    <m/>
    <m/>
    <m/>
    <m/>
    <m/>
    <m/>
    <n v="1"/>
  </r>
  <r>
    <n v="1740"/>
    <x v="962"/>
    <m/>
    <m/>
    <m/>
    <x v="90"/>
    <x v="89"/>
    <x v="82"/>
    <m/>
    <x v="26"/>
    <m/>
    <m/>
    <x v="2"/>
    <n v="0"/>
    <n v="12"/>
    <x v="33"/>
    <m/>
    <m/>
    <m/>
    <m/>
    <m/>
    <m/>
    <n v="1"/>
  </r>
  <r>
    <n v="1741"/>
    <x v="962"/>
    <m/>
    <m/>
    <m/>
    <x v="90"/>
    <x v="89"/>
    <x v="82"/>
    <m/>
    <x v="26"/>
    <m/>
    <m/>
    <x v="2"/>
    <n v="0"/>
    <n v="12"/>
    <x v="33"/>
    <m/>
    <m/>
    <m/>
    <m/>
    <m/>
    <m/>
    <n v="1"/>
  </r>
  <r>
    <n v="1742"/>
    <x v="962"/>
    <m/>
    <m/>
    <m/>
    <x v="90"/>
    <x v="89"/>
    <x v="82"/>
    <m/>
    <x v="26"/>
    <m/>
    <m/>
    <x v="2"/>
    <n v="0"/>
    <n v="12"/>
    <x v="33"/>
    <m/>
    <m/>
    <m/>
    <m/>
    <m/>
    <m/>
    <n v="1"/>
  </r>
  <r>
    <n v="1743"/>
    <x v="962"/>
    <m/>
    <m/>
    <m/>
    <x v="90"/>
    <x v="89"/>
    <x v="82"/>
    <m/>
    <x v="26"/>
    <m/>
    <m/>
    <x v="2"/>
    <n v="0"/>
    <n v="12"/>
    <x v="33"/>
    <m/>
    <m/>
    <m/>
    <m/>
    <m/>
    <m/>
    <n v="1"/>
  </r>
  <r>
    <n v="1744"/>
    <x v="962"/>
    <m/>
    <m/>
    <m/>
    <x v="90"/>
    <x v="89"/>
    <x v="82"/>
    <m/>
    <x v="26"/>
    <m/>
    <m/>
    <x v="2"/>
    <n v="0"/>
    <n v="12"/>
    <x v="33"/>
    <m/>
    <m/>
    <m/>
    <m/>
    <m/>
    <m/>
    <n v="1"/>
  </r>
  <r>
    <n v="1745"/>
    <x v="962"/>
    <m/>
    <m/>
    <m/>
    <x v="90"/>
    <x v="89"/>
    <x v="82"/>
    <m/>
    <x v="26"/>
    <m/>
    <m/>
    <x v="2"/>
    <n v="0"/>
    <n v="12"/>
    <x v="33"/>
    <m/>
    <m/>
    <m/>
    <m/>
    <m/>
    <m/>
    <n v="1"/>
  </r>
  <r>
    <n v="1746"/>
    <x v="962"/>
    <m/>
    <m/>
    <m/>
    <x v="90"/>
    <x v="89"/>
    <x v="82"/>
    <m/>
    <x v="26"/>
    <m/>
    <m/>
    <x v="2"/>
    <n v="0"/>
    <n v="12"/>
    <x v="33"/>
    <m/>
    <m/>
    <m/>
    <m/>
    <m/>
    <m/>
    <n v="1"/>
  </r>
  <r>
    <n v="1747"/>
    <x v="962"/>
    <m/>
    <m/>
    <m/>
    <x v="90"/>
    <x v="89"/>
    <x v="82"/>
    <m/>
    <x v="26"/>
    <m/>
    <m/>
    <x v="2"/>
    <n v="0"/>
    <n v="12"/>
    <x v="33"/>
    <m/>
    <m/>
    <m/>
    <m/>
    <m/>
    <m/>
    <n v="1"/>
  </r>
  <r>
    <n v="1748"/>
    <x v="962"/>
    <m/>
    <m/>
    <m/>
    <x v="90"/>
    <x v="89"/>
    <x v="82"/>
    <m/>
    <x v="26"/>
    <m/>
    <m/>
    <x v="2"/>
    <n v="0"/>
    <n v="12"/>
    <x v="33"/>
    <m/>
    <m/>
    <m/>
    <m/>
    <m/>
    <m/>
    <n v="1"/>
  </r>
  <r>
    <n v="1749"/>
    <x v="962"/>
    <m/>
    <m/>
    <m/>
    <x v="90"/>
    <x v="89"/>
    <x v="82"/>
    <m/>
    <x v="26"/>
    <m/>
    <m/>
    <x v="2"/>
    <n v="0"/>
    <n v="12"/>
    <x v="33"/>
    <m/>
    <m/>
    <m/>
    <m/>
    <m/>
    <m/>
    <n v="1"/>
  </r>
  <r>
    <n v="1750"/>
    <x v="962"/>
    <m/>
    <m/>
    <m/>
    <x v="90"/>
    <x v="89"/>
    <x v="82"/>
    <m/>
    <x v="26"/>
    <m/>
    <m/>
    <x v="2"/>
    <n v="0"/>
    <n v="12"/>
    <x v="33"/>
    <m/>
    <m/>
    <m/>
    <m/>
    <m/>
    <m/>
    <n v="1"/>
  </r>
  <r>
    <n v="1751"/>
    <x v="962"/>
    <m/>
    <m/>
    <m/>
    <x v="90"/>
    <x v="89"/>
    <x v="82"/>
    <m/>
    <x v="26"/>
    <m/>
    <m/>
    <x v="2"/>
    <n v="0"/>
    <n v="12"/>
    <x v="33"/>
    <m/>
    <m/>
    <m/>
    <m/>
    <m/>
    <m/>
    <n v="1"/>
  </r>
  <r>
    <n v="1752"/>
    <x v="962"/>
    <m/>
    <m/>
    <m/>
    <x v="90"/>
    <x v="89"/>
    <x v="82"/>
    <m/>
    <x v="26"/>
    <m/>
    <m/>
    <x v="2"/>
    <n v="0"/>
    <n v="12"/>
    <x v="33"/>
    <m/>
    <m/>
    <m/>
    <m/>
    <m/>
    <m/>
    <n v="1"/>
  </r>
  <r>
    <n v="1753"/>
    <x v="962"/>
    <m/>
    <m/>
    <m/>
    <x v="90"/>
    <x v="89"/>
    <x v="82"/>
    <m/>
    <x v="26"/>
    <m/>
    <m/>
    <x v="2"/>
    <n v="0"/>
    <n v="12"/>
    <x v="33"/>
    <m/>
    <m/>
    <m/>
    <m/>
    <m/>
    <m/>
    <n v="1"/>
  </r>
  <r>
    <n v="1754"/>
    <x v="962"/>
    <m/>
    <m/>
    <m/>
    <x v="90"/>
    <x v="89"/>
    <x v="82"/>
    <m/>
    <x v="26"/>
    <m/>
    <m/>
    <x v="2"/>
    <n v="0"/>
    <n v="12"/>
    <x v="33"/>
    <m/>
    <m/>
    <m/>
    <m/>
    <m/>
    <m/>
    <n v="1"/>
  </r>
  <r>
    <n v="1755"/>
    <x v="962"/>
    <m/>
    <m/>
    <m/>
    <x v="90"/>
    <x v="89"/>
    <x v="82"/>
    <m/>
    <x v="26"/>
    <m/>
    <m/>
    <x v="2"/>
    <n v="0"/>
    <n v="12"/>
    <x v="33"/>
    <m/>
    <m/>
    <m/>
    <m/>
    <m/>
    <m/>
    <n v="1"/>
  </r>
  <r>
    <n v="1756"/>
    <x v="962"/>
    <m/>
    <m/>
    <m/>
    <x v="90"/>
    <x v="89"/>
    <x v="82"/>
    <m/>
    <x v="26"/>
    <m/>
    <m/>
    <x v="2"/>
    <n v="0"/>
    <n v="12"/>
    <x v="33"/>
    <m/>
    <m/>
    <m/>
    <m/>
    <m/>
    <m/>
    <n v="1"/>
  </r>
  <r>
    <n v="1757"/>
    <x v="962"/>
    <m/>
    <m/>
    <m/>
    <x v="90"/>
    <x v="89"/>
    <x v="82"/>
    <m/>
    <x v="26"/>
    <m/>
    <m/>
    <x v="2"/>
    <n v="0"/>
    <n v="12"/>
    <x v="33"/>
    <m/>
    <m/>
    <m/>
    <m/>
    <m/>
    <m/>
    <n v="1"/>
  </r>
  <r>
    <n v="1758"/>
    <x v="962"/>
    <m/>
    <m/>
    <m/>
    <x v="90"/>
    <x v="89"/>
    <x v="82"/>
    <m/>
    <x v="26"/>
    <m/>
    <m/>
    <x v="2"/>
    <n v="0"/>
    <n v="12"/>
    <x v="33"/>
    <m/>
    <m/>
    <m/>
    <m/>
    <m/>
    <m/>
    <n v="1"/>
  </r>
  <r>
    <n v="1759"/>
    <x v="962"/>
    <m/>
    <m/>
    <m/>
    <x v="90"/>
    <x v="89"/>
    <x v="82"/>
    <m/>
    <x v="26"/>
    <m/>
    <m/>
    <x v="2"/>
    <n v="0"/>
    <n v="12"/>
    <x v="33"/>
    <m/>
    <m/>
    <m/>
    <m/>
    <m/>
    <m/>
    <n v="1"/>
  </r>
  <r>
    <n v="1760"/>
    <x v="962"/>
    <m/>
    <m/>
    <m/>
    <x v="90"/>
    <x v="89"/>
    <x v="82"/>
    <m/>
    <x v="26"/>
    <m/>
    <m/>
    <x v="2"/>
    <n v="0"/>
    <n v="12"/>
    <x v="33"/>
    <m/>
    <m/>
    <m/>
    <m/>
    <m/>
    <m/>
    <n v="1"/>
  </r>
  <r>
    <n v="1761"/>
    <x v="962"/>
    <m/>
    <m/>
    <m/>
    <x v="90"/>
    <x v="89"/>
    <x v="82"/>
    <m/>
    <x v="26"/>
    <m/>
    <m/>
    <x v="2"/>
    <n v="0"/>
    <n v="12"/>
    <x v="33"/>
    <m/>
    <m/>
    <m/>
    <m/>
    <m/>
    <m/>
    <n v="1"/>
  </r>
  <r>
    <n v="1762"/>
    <x v="962"/>
    <m/>
    <m/>
    <m/>
    <x v="90"/>
    <x v="89"/>
    <x v="82"/>
    <m/>
    <x v="26"/>
    <m/>
    <m/>
    <x v="2"/>
    <n v="0"/>
    <n v="12"/>
    <x v="33"/>
    <m/>
    <m/>
    <m/>
    <m/>
    <m/>
    <m/>
    <n v="1"/>
  </r>
  <r>
    <n v="1763"/>
    <x v="962"/>
    <m/>
    <m/>
    <m/>
    <x v="90"/>
    <x v="89"/>
    <x v="82"/>
    <m/>
    <x v="26"/>
    <m/>
    <m/>
    <x v="2"/>
    <n v="0"/>
    <n v="12"/>
    <x v="33"/>
    <m/>
    <m/>
    <m/>
    <m/>
    <m/>
    <m/>
    <n v="1"/>
  </r>
  <r>
    <n v="1764"/>
    <x v="962"/>
    <m/>
    <m/>
    <m/>
    <x v="90"/>
    <x v="89"/>
    <x v="82"/>
    <m/>
    <x v="26"/>
    <m/>
    <m/>
    <x v="2"/>
    <n v="0"/>
    <n v="12"/>
    <x v="33"/>
    <m/>
    <m/>
    <m/>
    <m/>
    <m/>
    <m/>
    <n v="1"/>
  </r>
  <r>
    <n v="1765"/>
    <x v="962"/>
    <m/>
    <m/>
    <m/>
    <x v="90"/>
    <x v="89"/>
    <x v="82"/>
    <m/>
    <x v="26"/>
    <m/>
    <m/>
    <x v="2"/>
    <n v="0"/>
    <n v="12"/>
    <x v="33"/>
    <m/>
    <m/>
    <m/>
    <m/>
    <m/>
    <m/>
    <n v="1"/>
  </r>
  <r>
    <n v="1766"/>
    <x v="962"/>
    <m/>
    <m/>
    <m/>
    <x v="90"/>
    <x v="89"/>
    <x v="82"/>
    <m/>
    <x v="26"/>
    <m/>
    <m/>
    <x v="2"/>
    <n v="0"/>
    <n v="12"/>
    <x v="33"/>
    <m/>
    <m/>
    <m/>
    <m/>
    <m/>
    <m/>
    <n v="1"/>
  </r>
  <r>
    <n v="1767"/>
    <x v="962"/>
    <m/>
    <m/>
    <m/>
    <x v="90"/>
    <x v="89"/>
    <x v="82"/>
    <m/>
    <x v="26"/>
    <m/>
    <m/>
    <x v="2"/>
    <n v="0"/>
    <n v="12"/>
    <x v="33"/>
    <m/>
    <m/>
    <m/>
    <m/>
    <m/>
    <m/>
    <n v="1"/>
  </r>
  <r>
    <n v="1768"/>
    <x v="962"/>
    <m/>
    <m/>
    <m/>
    <x v="90"/>
    <x v="89"/>
    <x v="82"/>
    <m/>
    <x v="26"/>
    <m/>
    <m/>
    <x v="2"/>
    <n v="0"/>
    <n v="12"/>
    <x v="33"/>
    <m/>
    <m/>
    <m/>
    <m/>
    <m/>
    <m/>
    <n v="1"/>
  </r>
  <r>
    <n v="1769"/>
    <x v="962"/>
    <m/>
    <m/>
    <m/>
    <x v="90"/>
    <x v="89"/>
    <x v="82"/>
    <m/>
    <x v="26"/>
    <m/>
    <m/>
    <x v="2"/>
    <n v="0"/>
    <n v="12"/>
    <x v="33"/>
    <m/>
    <m/>
    <m/>
    <m/>
    <m/>
    <m/>
    <n v="1"/>
  </r>
  <r>
    <n v="1770"/>
    <x v="962"/>
    <m/>
    <m/>
    <m/>
    <x v="90"/>
    <x v="89"/>
    <x v="82"/>
    <m/>
    <x v="26"/>
    <m/>
    <m/>
    <x v="2"/>
    <n v="0"/>
    <n v="12"/>
    <x v="33"/>
    <m/>
    <m/>
    <m/>
    <m/>
    <m/>
    <m/>
    <n v="1"/>
  </r>
  <r>
    <n v="1771"/>
    <x v="962"/>
    <m/>
    <m/>
    <m/>
    <x v="90"/>
    <x v="89"/>
    <x v="82"/>
    <m/>
    <x v="26"/>
    <m/>
    <m/>
    <x v="2"/>
    <n v="0"/>
    <n v="12"/>
    <x v="33"/>
    <m/>
    <m/>
    <m/>
    <m/>
    <m/>
    <m/>
    <n v="1"/>
  </r>
  <r>
    <n v="1772"/>
    <x v="962"/>
    <m/>
    <m/>
    <m/>
    <x v="90"/>
    <x v="89"/>
    <x v="82"/>
    <m/>
    <x v="26"/>
    <m/>
    <m/>
    <x v="2"/>
    <n v="0"/>
    <n v="12"/>
    <x v="33"/>
    <m/>
    <m/>
    <m/>
    <m/>
    <m/>
    <m/>
    <n v="1"/>
  </r>
  <r>
    <n v="1773"/>
    <x v="962"/>
    <m/>
    <m/>
    <m/>
    <x v="90"/>
    <x v="89"/>
    <x v="82"/>
    <m/>
    <x v="26"/>
    <m/>
    <m/>
    <x v="2"/>
    <n v="0"/>
    <n v="12"/>
    <x v="33"/>
    <m/>
    <m/>
    <m/>
    <m/>
    <m/>
    <m/>
    <n v="1"/>
  </r>
  <r>
    <n v="1774"/>
    <x v="962"/>
    <m/>
    <m/>
    <m/>
    <x v="90"/>
    <x v="89"/>
    <x v="82"/>
    <m/>
    <x v="26"/>
    <m/>
    <m/>
    <x v="2"/>
    <n v="0"/>
    <n v="12"/>
    <x v="33"/>
    <m/>
    <m/>
    <m/>
    <m/>
    <m/>
    <m/>
    <n v="1"/>
  </r>
  <r>
    <n v="1775"/>
    <x v="962"/>
    <m/>
    <m/>
    <m/>
    <x v="90"/>
    <x v="89"/>
    <x v="82"/>
    <m/>
    <x v="26"/>
    <m/>
    <m/>
    <x v="2"/>
    <n v="0"/>
    <n v="12"/>
    <x v="33"/>
    <m/>
    <m/>
    <m/>
    <m/>
    <m/>
    <m/>
    <n v="1"/>
  </r>
  <r>
    <n v="1776"/>
    <x v="962"/>
    <m/>
    <m/>
    <m/>
    <x v="90"/>
    <x v="89"/>
    <x v="82"/>
    <m/>
    <x v="26"/>
    <m/>
    <m/>
    <x v="2"/>
    <n v="0"/>
    <n v="12"/>
    <x v="33"/>
    <m/>
    <m/>
    <m/>
    <m/>
    <m/>
    <m/>
    <n v="1"/>
  </r>
  <r>
    <n v="1777"/>
    <x v="962"/>
    <m/>
    <m/>
    <m/>
    <x v="90"/>
    <x v="89"/>
    <x v="82"/>
    <m/>
    <x v="26"/>
    <m/>
    <m/>
    <x v="2"/>
    <n v="0"/>
    <n v="12"/>
    <x v="33"/>
    <m/>
    <m/>
    <m/>
    <m/>
    <m/>
    <m/>
    <n v="1"/>
  </r>
  <r>
    <n v="1778"/>
    <x v="962"/>
    <m/>
    <m/>
    <m/>
    <x v="90"/>
    <x v="89"/>
    <x v="82"/>
    <m/>
    <x v="26"/>
    <m/>
    <m/>
    <x v="2"/>
    <n v="0"/>
    <n v="12"/>
    <x v="33"/>
    <m/>
    <m/>
    <m/>
    <m/>
    <m/>
    <m/>
    <n v="1"/>
  </r>
  <r>
    <n v="1779"/>
    <x v="962"/>
    <m/>
    <m/>
    <m/>
    <x v="90"/>
    <x v="89"/>
    <x v="82"/>
    <m/>
    <x v="26"/>
    <m/>
    <m/>
    <x v="2"/>
    <n v="0"/>
    <n v="12"/>
    <x v="33"/>
    <m/>
    <m/>
    <m/>
    <m/>
    <m/>
    <m/>
    <n v="1"/>
  </r>
  <r>
    <n v="1780"/>
    <x v="962"/>
    <m/>
    <m/>
    <m/>
    <x v="90"/>
    <x v="89"/>
    <x v="82"/>
    <m/>
    <x v="26"/>
    <m/>
    <m/>
    <x v="2"/>
    <n v="0"/>
    <n v="12"/>
    <x v="33"/>
    <m/>
    <m/>
    <m/>
    <m/>
    <m/>
    <m/>
    <n v="1"/>
  </r>
  <r>
    <n v="1781"/>
    <x v="962"/>
    <m/>
    <m/>
    <m/>
    <x v="90"/>
    <x v="89"/>
    <x v="82"/>
    <m/>
    <x v="26"/>
    <m/>
    <m/>
    <x v="2"/>
    <n v="0"/>
    <n v="12"/>
    <x v="33"/>
    <m/>
    <m/>
    <m/>
    <m/>
    <m/>
    <m/>
    <n v="1"/>
  </r>
  <r>
    <n v="1782"/>
    <x v="962"/>
    <m/>
    <m/>
    <m/>
    <x v="90"/>
    <x v="89"/>
    <x v="82"/>
    <m/>
    <x v="26"/>
    <m/>
    <m/>
    <x v="2"/>
    <n v="0"/>
    <n v="12"/>
    <x v="33"/>
    <m/>
    <m/>
    <m/>
    <m/>
    <m/>
    <m/>
    <n v="1"/>
  </r>
  <r>
    <n v="1783"/>
    <x v="962"/>
    <m/>
    <m/>
    <m/>
    <x v="90"/>
    <x v="89"/>
    <x v="82"/>
    <m/>
    <x v="26"/>
    <m/>
    <m/>
    <x v="2"/>
    <n v="0"/>
    <n v="12"/>
    <x v="33"/>
    <m/>
    <m/>
    <m/>
    <m/>
    <m/>
    <m/>
    <n v="1"/>
  </r>
  <r>
    <n v="1784"/>
    <x v="962"/>
    <m/>
    <m/>
    <m/>
    <x v="90"/>
    <x v="89"/>
    <x v="82"/>
    <m/>
    <x v="26"/>
    <m/>
    <m/>
    <x v="2"/>
    <n v="0"/>
    <n v="12"/>
    <x v="33"/>
    <m/>
    <m/>
    <m/>
    <m/>
    <m/>
    <m/>
    <n v="1"/>
  </r>
  <r>
    <n v="1785"/>
    <x v="962"/>
    <m/>
    <m/>
    <m/>
    <x v="90"/>
    <x v="89"/>
    <x v="82"/>
    <m/>
    <x v="26"/>
    <m/>
    <m/>
    <x v="2"/>
    <n v="0"/>
    <n v="12"/>
    <x v="33"/>
    <m/>
    <m/>
    <m/>
    <m/>
    <m/>
    <m/>
    <n v="1"/>
  </r>
  <r>
    <n v="1786"/>
    <x v="962"/>
    <m/>
    <m/>
    <m/>
    <x v="90"/>
    <x v="89"/>
    <x v="82"/>
    <m/>
    <x v="26"/>
    <m/>
    <m/>
    <x v="2"/>
    <n v="0"/>
    <n v="12"/>
    <x v="33"/>
    <m/>
    <m/>
    <m/>
    <m/>
    <m/>
    <m/>
    <n v="1"/>
  </r>
  <r>
    <n v="1787"/>
    <x v="962"/>
    <m/>
    <m/>
    <m/>
    <x v="90"/>
    <x v="89"/>
    <x v="82"/>
    <m/>
    <x v="26"/>
    <m/>
    <m/>
    <x v="2"/>
    <n v="0"/>
    <n v="12"/>
    <x v="33"/>
    <m/>
    <m/>
    <m/>
    <m/>
    <m/>
    <m/>
    <n v="1"/>
  </r>
  <r>
    <n v="1788"/>
    <x v="962"/>
    <m/>
    <m/>
    <m/>
    <x v="90"/>
    <x v="89"/>
    <x v="82"/>
    <m/>
    <x v="26"/>
    <m/>
    <m/>
    <x v="2"/>
    <n v="0"/>
    <n v="12"/>
    <x v="33"/>
    <m/>
    <m/>
    <m/>
    <m/>
    <m/>
    <m/>
    <n v="1"/>
  </r>
  <r>
    <n v="1789"/>
    <x v="962"/>
    <m/>
    <m/>
    <m/>
    <x v="90"/>
    <x v="89"/>
    <x v="82"/>
    <m/>
    <x v="26"/>
    <m/>
    <m/>
    <x v="2"/>
    <n v="0"/>
    <n v="12"/>
    <x v="33"/>
    <m/>
    <m/>
    <m/>
    <m/>
    <m/>
    <m/>
    <n v="1"/>
  </r>
  <r>
    <n v="1790"/>
    <x v="962"/>
    <m/>
    <m/>
    <m/>
    <x v="90"/>
    <x v="89"/>
    <x v="82"/>
    <m/>
    <x v="26"/>
    <m/>
    <m/>
    <x v="2"/>
    <n v="0"/>
    <n v="12"/>
    <x v="33"/>
    <m/>
    <m/>
    <m/>
    <m/>
    <m/>
    <m/>
    <n v="1"/>
  </r>
  <r>
    <n v="1791"/>
    <x v="962"/>
    <m/>
    <m/>
    <m/>
    <x v="90"/>
    <x v="89"/>
    <x v="82"/>
    <m/>
    <x v="26"/>
    <m/>
    <m/>
    <x v="2"/>
    <n v="0"/>
    <n v="12"/>
    <x v="33"/>
    <m/>
    <m/>
    <m/>
    <m/>
    <m/>
    <m/>
    <n v="1"/>
  </r>
  <r>
    <n v="1792"/>
    <x v="962"/>
    <m/>
    <m/>
    <m/>
    <x v="90"/>
    <x v="89"/>
    <x v="82"/>
    <m/>
    <x v="26"/>
    <m/>
    <m/>
    <x v="2"/>
    <n v="0"/>
    <n v="12"/>
    <x v="33"/>
    <m/>
    <m/>
    <m/>
    <m/>
    <m/>
    <m/>
    <n v="1"/>
  </r>
  <r>
    <n v="1793"/>
    <x v="962"/>
    <m/>
    <m/>
    <m/>
    <x v="90"/>
    <x v="89"/>
    <x v="82"/>
    <m/>
    <x v="26"/>
    <m/>
    <m/>
    <x v="2"/>
    <n v="0"/>
    <n v="12"/>
    <x v="33"/>
    <m/>
    <m/>
    <m/>
    <m/>
    <m/>
    <m/>
    <n v="1"/>
  </r>
  <r>
    <n v="1794"/>
    <x v="962"/>
    <m/>
    <m/>
    <m/>
    <x v="90"/>
    <x v="89"/>
    <x v="82"/>
    <m/>
    <x v="26"/>
    <m/>
    <m/>
    <x v="2"/>
    <n v="0"/>
    <n v="12"/>
    <x v="33"/>
    <m/>
    <m/>
    <m/>
    <m/>
    <m/>
    <m/>
    <n v="1"/>
  </r>
  <r>
    <n v="1795"/>
    <x v="962"/>
    <m/>
    <m/>
    <m/>
    <x v="90"/>
    <x v="89"/>
    <x v="82"/>
    <m/>
    <x v="26"/>
    <m/>
    <m/>
    <x v="2"/>
    <n v="0"/>
    <n v="12"/>
    <x v="33"/>
    <m/>
    <m/>
    <m/>
    <m/>
    <m/>
    <m/>
    <n v="1"/>
  </r>
  <r>
    <n v="1796"/>
    <x v="962"/>
    <m/>
    <m/>
    <m/>
    <x v="90"/>
    <x v="89"/>
    <x v="82"/>
    <m/>
    <x v="26"/>
    <m/>
    <m/>
    <x v="2"/>
    <n v="0"/>
    <n v="12"/>
    <x v="33"/>
    <m/>
    <m/>
    <m/>
    <m/>
    <m/>
    <m/>
    <n v="1"/>
  </r>
  <r>
    <n v="1797"/>
    <x v="962"/>
    <m/>
    <m/>
    <m/>
    <x v="90"/>
    <x v="89"/>
    <x v="82"/>
    <m/>
    <x v="26"/>
    <m/>
    <m/>
    <x v="2"/>
    <n v="0"/>
    <n v="12"/>
    <x v="33"/>
    <m/>
    <m/>
    <m/>
    <m/>
    <m/>
    <m/>
    <n v="1"/>
  </r>
  <r>
    <n v="1798"/>
    <x v="962"/>
    <m/>
    <m/>
    <m/>
    <x v="90"/>
    <x v="89"/>
    <x v="82"/>
    <m/>
    <x v="26"/>
    <m/>
    <m/>
    <x v="2"/>
    <n v="0"/>
    <n v="12"/>
    <x v="33"/>
    <m/>
    <m/>
    <m/>
    <m/>
    <m/>
    <m/>
    <n v="1"/>
  </r>
  <r>
    <n v="1799"/>
    <x v="962"/>
    <m/>
    <m/>
    <m/>
    <x v="90"/>
    <x v="89"/>
    <x v="82"/>
    <m/>
    <x v="26"/>
    <m/>
    <m/>
    <x v="2"/>
    <n v="0"/>
    <n v="12"/>
    <x v="33"/>
    <m/>
    <m/>
    <m/>
    <m/>
    <m/>
    <m/>
    <n v="1"/>
  </r>
  <r>
    <n v="1800"/>
    <x v="962"/>
    <m/>
    <m/>
    <m/>
    <x v="90"/>
    <x v="89"/>
    <x v="82"/>
    <m/>
    <x v="26"/>
    <m/>
    <m/>
    <x v="2"/>
    <n v="0"/>
    <n v="12"/>
    <x v="33"/>
    <m/>
    <m/>
    <m/>
    <m/>
    <m/>
    <m/>
    <n v="1"/>
  </r>
  <r>
    <n v="1801"/>
    <x v="962"/>
    <m/>
    <m/>
    <m/>
    <x v="90"/>
    <x v="89"/>
    <x v="82"/>
    <m/>
    <x v="26"/>
    <m/>
    <m/>
    <x v="2"/>
    <n v="0"/>
    <n v="12"/>
    <x v="33"/>
    <m/>
    <m/>
    <m/>
    <m/>
    <m/>
    <m/>
    <n v="1"/>
  </r>
  <r>
    <n v="1802"/>
    <x v="962"/>
    <m/>
    <m/>
    <m/>
    <x v="90"/>
    <x v="89"/>
    <x v="82"/>
    <m/>
    <x v="26"/>
    <m/>
    <m/>
    <x v="2"/>
    <n v="0"/>
    <n v="12"/>
    <x v="33"/>
    <m/>
    <m/>
    <m/>
    <m/>
    <m/>
    <m/>
    <n v="1"/>
  </r>
  <r>
    <n v="1803"/>
    <x v="962"/>
    <m/>
    <m/>
    <m/>
    <x v="90"/>
    <x v="89"/>
    <x v="82"/>
    <m/>
    <x v="26"/>
    <m/>
    <m/>
    <x v="2"/>
    <n v="0"/>
    <n v="12"/>
    <x v="33"/>
    <m/>
    <m/>
    <m/>
    <m/>
    <m/>
    <m/>
    <n v="1"/>
  </r>
  <r>
    <n v="1804"/>
    <x v="962"/>
    <m/>
    <m/>
    <m/>
    <x v="90"/>
    <x v="89"/>
    <x v="82"/>
    <m/>
    <x v="26"/>
    <m/>
    <m/>
    <x v="2"/>
    <n v="0"/>
    <n v="12"/>
    <x v="33"/>
    <m/>
    <m/>
    <m/>
    <m/>
    <m/>
    <m/>
    <n v="1"/>
  </r>
  <r>
    <n v="1805"/>
    <x v="962"/>
    <m/>
    <m/>
    <m/>
    <x v="90"/>
    <x v="89"/>
    <x v="82"/>
    <m/>
    <x v="26"/>
    <m/>
    <m/>
    <x v="2"/>
    <n v="0"/>
    <n v="12"/>
    <x v="33"/>
    <m/>
    <m/>
    <m/>
    <m/>
    <m/>
    <m/>
    <n v="1"/>
  </r>
  <r>
    <n v="1806"/>
    <x v="962"/>
    <m/>
    <m/>
    <m/>
    <x v="90"/>
    <x v="89"/>
    <x v="82"/>
    <m/>
    <x v="26"/>
    <m/>
    <m/>
    <x v="2"/>
    <n v="0"/>
    <n v="12"/>
    <x v="33"/>
    <m/>
    <m/>
    <m/>
    <m/>
    <m/>
    <m/>
    <n v="1"/>
  </r>
  <r>
    <n v="1807"/>
    <x v="962"/>
    <m/>
    <m/>
    <m/>
    <x v="90"/>
    <x v="89"/>
    <x v="82"/>
    <m/>
    <x v="26"/>
    <m/>
    <m/>
    <x v="2"/>
    <n v="0"/>
    <n v="12"/>
    <x v="33"/>
    <m/>
    <m/>
    <m/>
    <m/>
    <m/>
    <m/>
    <n v="1"/>
  </r>
  <r>
    <n v="1808"/>
    <x v="962"/>
    <m/>
    <m/>
    <m/>
    <x v="90"/>
    <x v="89"/>
    <x v="82"/>
    <m/>
    <x v="26"/>
    <m/>
    <m/>
    <x v="2"/>
    <n v="0"/>
    <n v="12"/>
    <x v="33"/>
    <m/>
    <m/>
    <m/>
    <m/>
    <m/>
    <m/>
    <n v="1"/>
  </r>
  <r>
    <n v="1809"/>
    <x v="962"/>
    <m/>
    <m/>
    <m/>
    <x v="90"/>
    <x v="89"/>
    <x v="82"/>
    <m/>
    <x v="26"/>
    <m/>
    <m/>
    <x v="2"/>
    <n v="0"/>
    <n v="12"/>
    <x v="33"/>
    <m/>
    <m/>
    <m/>
    <m/>
    <m/>
    <m/>
    <n v="1"/>
  </r>
  <r>
    <n v="1810"/>
    <x v="962"/>
    <m/>
    <m/>
    <m/>
    <x v="90"/>
    <x v="89"/>
    <x v="82"/>
    <m/>
    <x v="26"/>
    <m/>
    <m/>
    <x v="2"/>
    <n v="0"/>
    <n v="12"/>
    <x v="33"/>
    <m/>
    <m/>
    <m/>
    <m/>
    <m/>
    <m/>
    <n v="1"/>
  </r>
  <r>
    <n v="1811"/>
    <x v="962"/>
    <m/>
    <m/>
    <m/>
    <x v="90"/>
    <x v="89"/>
    <x v="82"/>
    <m/>
    <x v="26"/>
    <m/>
    <m/>
    <x v="2"/>
    <n v="0"/>
    <n v="12"/>
    <x v="33"/>
    <m/>
    <m/>
    <m/>
    <m/>
    <m/>
    <m/>
    <n v="1"/>
  </r>
  <r>
    <n v="1812"/>
    <x v="962"/>
    <m/>
    <m/>
    <m/>
    <x v="90"/>
    <x v="89"/>
    <x v="82"/>
    <m/>
    <x v="26"/>
    <m/>
    <m/>
    <x v="2"/>
    <n v="0"/>
    <n v="12"/>
    <x v="33"/>
    <m/>
    <m/>
    <m/>
    <m/>
    <m/>
    <m/>
    <n v="1"/>
  </r>
  <r>
    <n v="1813"/>
    <x v="962"/>
    <m/>
    <m/>
    <m/>
    <x v="90"/>
    <x v="89"/>
    <x v="82"/>
    <m/>
    <x v="26"/>
    <m/>
    <m/>
    <x v="2"/>
    <n v="0"/>
    <n v="12"/>
    <x v="33"/>
    <m/>
    <m/>
    <m/>
    <m/>
    <m/>
    <m/>
    <n v="1"/>
  </r>
  <r>
    <n v="1814"/>
    <x v="962"/>
    <m/>
    <m/>
    <m/>
    <x v="90"/>
    <x v="89"/>
    <x v="82"/>
    <m/>
    <x v="26"/>
    <m/>
    <m/>
    <x v="2"/>
    <n v="0"/>
    <n v="12"/>
    <x v="33"/>
    <m/>
    <m/>
    <m/>
    <m/>
    <m/>
    <m/>
    <n v="1"/>
  </r>
  <r>
    <n v="1815"/>
    <x v="962"/>
    <m/>
    <m/>
    <m/>
    <x v="90"/>
    <x v="89"/>
    <x v="82"/>
    <m/>
    <x v="26"/>
    <m/>
    <m/>
    <x v="2"/>
    <n v="0"/>
    <n v="12"/>
    <x v="33"/>
    <m/>
    <m/>
    <m/>
    <m/>
    <m/>
    <m/>
    <n v="1"/>
  </r>
  <r>
    <n v="1816"/>
    <x v="962"/>
    <m/>
    <m/>
    <m/>
    <x v="90"/>
    <x v="89"/>
    <x v="82"/>
    <m/>
    <x v="26"/>
    <m/>
    <m/>
    <x v="2"/>
    <n v="0"/>
    <n v="12"/>
    <x v="33"/>
    <m/>
    <m/>
    <m/>
    <m/>
    <m/>
    <m/>
    <n v="1"/>
  </r>
  <r>
    <n v="1817"/>
    <x v="962"/>
    <m/>
    <m/>
    <m/>
    <x v="90"/>
    <x v="89"/>
    <x v="82"/>
    <m/>
    <x v="26"/>
    <m/>
    <m/>
    <x v="2"/>
    <n v="0"/>
    <n v="12"/>
    <x v="33"/>
    <m/>
    <m/>
    <m/>
    <m/>
    <m/>
    <m/>
    <n v="1"/>
  </r>
  <r>
    <n v="1818"/>
    <x v="962"/>
    <m/>
    <m/>
    <m/>
    <x v="90"/>
    <x v="89"/>
    <x v="82"/>
    <m/>
    <x v="26"/>
    <m/>
    <m/>
    <x v="2"/>
    <n v="0"/>
    <n v="12"/>
    <x v="33"/>
    <m/>
    <m/>
    <m/>
    <m/>
    <m/>
    <m/>
    <n v="1"/>
  </r>
  <r>
    <n v="1819"/>
    <x v="962"/>
    <m/>
    <m/>
    <m/>
    <x v="90"/>
    <x v="89"/>
    <x v="82"/>
    <m/>
    <x v="26"/>
    <m/>
    <m/>
    <x v="2"/>
    <n v="0"/>
    <n v="12"/>
    <x v="33"/>
    <m/>
    <m/>
    <m/>
    <m/>
    <m/>
    <m/>
    <n v="1"/>
  </r>
  <r>
    <n v="1820"/>
    <x v="962"/>
    <m/>
    <m/>
    <m/>
    <x v="90"/>
    <x v="89"/>
    <x v="82"/>
    <m/>
    <x v="26"/>
    <m/>
    <m/>
    <x v="2"/>
    <n v="0"/>
    <n v="12"/>
    <x v="33"/>
    <m/>
    <m/>
    <m/>
    <m/>
    <m/>
    <m/>
    <n v="1"/>
  </r>
  <r>
    <n v="1821"/>
    <x v="962"/>
    <m/>
    <m/>
    <m/>
    <x v="90"/>
    <x v="89"/>
    <x v="82"/>
    <m/>
    <x v="26"/>
    <m/>
    <m/>
    <x v="2"/>
    <n v="0"/>
    <n v="12"/>
    <x v="33"/>
    <m/>
    <m/>
    <m/>
    <m/>
    <m/>
    <m/>
    <n v="1"/>
  </r>
  <r>
    <n v="1822"/>
    <x v="962"/>
    <m/>
    <m/>
    <m/>
    <x v="90"/>
    <x v="89"/>
    <x v="82"/>
    <m/>
    <x v="26"/>
    <m/>
    <m/>
    <x v="2"/>
    <n v="0"/>
    <n v="12"/>
    <x v="33"/>
    <m/>
    <m/>
    <m/>
    <m/>
    <m/>
    <m/>
    <n v="1"/>
  </r>
  <r>
    <n v="1823"/>
    <x v="962"/>
    <m/>
    <m/>
    <m/>
    <x v="90"/>
    <x v="89"/>
    <x v="82"/>
    <m/>
    <x v="26"/>
    <m/>
    <m/>
    <x v="2"/>
    <n v="0"/>
    <n v="12"/>
    <x v="33"/>
    <m/>
    <m/>
    <m/>
    <m/>
    <m/>
    <m/>
    <n v="1"/>
  </r>
  <r>
    <n v="1824"/>
    <x v="962"/>
    <m/>
    <m/>
    <m/>
    <x v="90"/>
    <x v="89"/>
    <x v="82"/>
    <m/>
    <x v="26"/>
    <m/>
    <m/>
    <x v="2"/>
    <n v="0"/>
    <n v="12"/>
    <x v="33"/>
    <m/>
    <m/>
    <m/>
    <m/>
    <m/>
    <m/>
    <n v="1"/>
  </r>
  <r>
    <n v="1825"/>
    <x v="962"/>
    <m/>
    <m/>
    <m/>
    <x v="90"/>
    <x v="89"/>
    <x v="82"/>
    <m/>
    <x v="26"/>
    <m/>
    <m/>
    <x v="2"/>
    <n v="0"/>
    <n v="12"/>
    <x v="33"/>
    <m/>
    <m/>
    <m/>
    <m/>
    <m/>
    <m/>
    <n v="1"/>
  </r>
  <r>
    <n v="1826"/>
    <x v="962"/>
    <m/>
    <m/>
    <m/>
    <x v="90"/>
    <x v="89"/>
    <x v="82"/>
    <m/>
    <x v="26"/>
    <m/>
    <m/>
    <x v="2"/>
    <n v="0"/>
    <n v="12"/>
    <x v="33"/>
    <m/>
    <m/>
    <m/>
    <m/>
    <m/>
    <m/>
    <n v="1"/>
  </r>
  <r>
    <n v="1827"/>
    <x v="962"/>
    <m/>
    <m/>
    <m/>
    <x v="90"/>
    <x v="89"/>
    <x v="82"/>
    <m/>
    <x v="26"/>
    <m/>
    <m/>
    <x v="2"/>
    <n v="0"/>
    <n v="12"/>
    <x v="33"/>
    <m/>
    <m/>
    <m/>
    <m/>
    <m/>
    <m/>
    <n v="1"/>
  </r>
  <r>
    <n v="1828"/>
    <x v="962"/>
    <m/>
    <m/>
    <m/>
    <x v="90"/>
    <x v="89"/>
    <x v="82"/>
    <m/>
    <x v="26"/>
    <m/>
    <m/>
    <x v="2"/>
    <n v="0"/>
    <n v="12"/>
    <x v="33"/>
    <m/>
    <m/>
    <m/>
    <m/>
    <m/>
    <m/>
    <n v="1"/>
  </r>
  <r>
    <n v="1829"/>
    <x v="962"/>
    <m/>
    <m/>
    <m/>
    <x v="90"/>
    <x v="89"/>
    <x v="82"/>
    <m/>
    <x v="26"/>
    <m/>
    <m/>
    <x v="2"/>
    <n v="0"/>
    <n v="12"/>
    <x v="33"/>
    <m/>
    <m/>
    <m/>
    <m/>
    <m/>
    <m/>
    <n v="1"/>
  </r>
  <r>
    <n v="1830"/>
    <x v="962"/>
    <m/>
    <m/>
    <m/>
    <x v="90"/>
    <x v="89"/>
    <x v="82"/>
    <m/>
    <x v="26"/>
    <m/>
    <m/>
    <x v="2"/>
    <n v="0"/>
    <n v="12"/>
    <x v="33"/>
    <m/>
    <m/>
    <m/>
    <m/>
    <m/>
    <m/>
    <n v="1"/>
  </r>
  <r>
    <n v="1831"/>
    <x v="962"/>
    <m/>
    <m/>
    <m/>
    <x v="90"/>
    <x v="89"/>
    <x v="82"/>
    <m/>
    <x v="26"/>
    <m/>
    <m/>
    <x v="2"/>
    <n v="0"/>
    <n v="12"/>
    <x v="33"/>
    <m/>
    <m/>
    <m/>
    <m/>
    <m/>
    <m/>
    <n v="1"/>
  </r>
  <r>
    <n v="1832"/>
    <x v="962"/>
    <m/>
    <m/>
    <m/>
    <x v="90"/>
    <x v="89"/>
    <x v="82"/>
    <m/>
    <x v="26"/>
    <m/>
    <m/>
    <x v="2"/>
    <n v="0"/>
    <n v="12"/>
    <x v="33"/>
    <m/>
    <m/>
    <m/>
    <m/>
    <m/>
    <m/>
    <n v="1"/>
  </r>
  <r>
    <n v="1833"/>
    <x v="962"/>
    <m/>
    <m/>
    <m/>
    <x v="90"/>
    <x v="89"/>
    <x v="82"/>
    <m/>
    <x v="26"/>
    <m/>
    <m/>
    <x v="2"/>
    <n v="0"/>
    <n v="12"/>
    <x v="33"/>
    <m/>
    <m/>
    <m/>
    <m/>
    <m/>
    <m/>
    <n v="1"/>
  </r>
  <r>
    <n v="1834"/>
    <x v="962"/>
    <m/>
    <m/>
    <m/>
    <x v="90"/>
    <x v="89"/>
    <x v="82"/>
    <m/>
    <x v="26"/>
    <m/>
    <m/>
    <x v="2"/>
    <n v="0"/>
    <n v="12"/>
    <x v="33"/>
    <m/>
    <m/>
    <m/>
    <m/>
    <m/>
    <m/>
    <n v="1"/>
  </r>
  <r>
    <n v="1835"/>
    <x v="962"/>
    <m/>
    <m/>
    <m/>
    <x v="90"/>
    <x v="89"/>
    <x v="82"/>
    <m/>
    <x v="26"/>
    <m/>
    <m/>
    <x v="2"/>
    <n v="0"/>
    <n v="12"/>
    <x v="33"/>
    <m/>
    <m/>
    <m/>
    <m/>
    <m/>
    <m/>
    <n v="1"/>
  </r>
  <r>
    <n v="1836"/>
    <x v="962"/>
    <m/>
    <m/>
    <m/>
    <x v="90"/>
    <x v="89"/>
    <x v="82"/>
    <m/>
    <x v="26"/>
    <m/>
    <m/>
    <x v="2"/>
    <n v="0"/>
    <n v="12"/>
    <x v="33"/>
    <m/>
    <m/>
    <m/>
    <m/>
    <m/>
    <m/>
    <n v="1"/>
  </r>
  <r>
    <n v="1837"/>
    <x v="962"/>
    <m/>
    <m/>
    <m/>
    <x v="90"/>
    <x v="89"/>
    <x v="82"/>
    <m/>
    <x v="26"/>
    <m/>
    <m/>
    <x v="2"/>
    <n v="0"/>
    <n v="12"/>
    <x v="33"/>
    <m/>
    <m/>
    <m/>
    <m/>
    <m/>
    <m/>
    <n v="1"/>
  </r>
  <r>
    <n v="1838"/>
    <x v="962"/>
    <m/>
    <m/>
    <m/>
    <x v="90"/>
    <x v="89"/>
    <x v="82"/>
    <m/>
    <x v="26"/>
    <m/>
    <m/>
    <x v="2"/>
    <n v="0"/>
    <n v="12"/>
    <x v="33"/>
    <m/>
    <m/>
    <m/>
    <m/>
    <m/>
    <m/>
    <n v="1"/>
  </r>
  <r>
    <n v="1839"/>
    <x v="962"/>
    <m/>
    <m/>
    <m/>
    <x v="90"/>
    <x v="89"/>
    <x v="82"/>
    <m/>
    <x v="26"/>
    <m/>
    <m/>
    <x v="2"/>
    <n v="0"/>
    <n v="12"/>
    <x v="33"/>
    <m/>
    <m/>
    <m/>
    <m/>
    <m/>
    <m/>
    <n v="1"/>
  </r>
  <r>
    <n v="1840"/>
    <x v="962"/>
    <m/>
    <m/>
    <m/>
    <x v="90"/>
    <x v="89"/>
    <x v="82"/>
    <m/>
    <x v="26"/>
    <m/>
    <m/>
    <x v="2"/>
    <n v="0"/>
    <n v="12"/>
    <x v="33"/>
    <m/>
    <m/>
    <m/>
    <m/>
    <m/>
    <m/>
    <n v="1"/>
  </r>
  <r>
    <n v="1841"/>
    <x v="962"/>
    <m/>
    <m/>
    <m/>
    <x v="90"/>
    <x v="89"/>
    <x v="82"/>
    <m/>
    <x v="26"/>
    <m/>
    <m/>
    <x v="2"/>
    <n v="0"/>
    <n v="12"/>
    <x v="33"/>
    <m/>
    <m/>
    <m/>
    <m/>
    <m/>
    <m/>
    <n v="1"/>
  </r>
  <r>
    <n v="1842"/>
    <x v="962"/>
    <m/>
    <m/>
    <m/>
    <x v="90"/>
    <x v="89"/>
    <x v="82"/>
    <m/>
    <x v="26"/>
    <m/>
    <m/>
    <x v="2"/>
    <n v="0"/>
    <n v="12"/>
    <x v="33"/>
    <m/>
    <m/>
    <m/>
    <m/>
    <m/>
    <m/>
    <n v="1"/>
  </r>
  <r>
    <n v="1843"/>
    <x v="962"/>
    <m/>
    <m/>
    <m/>
    <x v="90"/>
    <x v="89"/>
    <x v="82"/>
    <m/>
    <x v="26"/>
    <m/>
    <m/>
    <x v="2"/>
    <n v="0"/>
    <n v="12"/>
    <x v="33"/>
    <m/>
    <m/>
    <m/>
    <m/>
    <m/>
    <m/>
    <n v="1"/>
  </r>
  <r>
    <n v="1844"/>
    <x v="962"/>
    <m/>
    <m/>
    <m/>
    <x v="90"/>
    <x v="89"/>
    <x v="82"/>
    <m/>
    <x v="26"/>
    <m/>
    <m/>
    <x v="2"/>
    <n v="0"/>
    <n v="12"/>
    <x v="33"/>
    <m/>
    <m/>
    <m/>
    <m/>
    <m/>
    <m/>
    <n v="1"/>
  </r>
  <r>
    <n v="1845"/>
    <x v="962"/>
    <m/>
    <m/>
    <m/>
    <x v="90"/>
    <x v="89"/>
    <x v="82"/>
    <m/>
    <x v="26"/>
    <m/>
    <m/>
    <x v="2"/>
    <n v="0"/>
    <n v="12"/>
    <x v="33"/>
    <m/>
    <m/>
    <m/>
    <m/>
    <m/>
    <m/>
    <n v="1"/>
  </r>
  <r>
    <n v="1846"/>
    <x v="962"/>
    <m/>
    <m/>
    <m/>
    <x v="90"/>
    <x v="89"/>
    <x v="82"/>
    <m/>
    <x v="26"/>
    <m/>
    <m/>
    <x v="2"/>
    <n v="0"/>
    <n v="12"/>
    <x v="33"/>
    <m/>
    <m/>
    <m/>
    <m/>
    <m/>
    <m/>
    <n v="1"/>
  </r>
  <r>
    <n v="1847"/>
    <x v="962"/>
    <m/>
    <m/>
    <m/>
    <x v="90"/>
    <x v="89"/>
    <x v="82"/>
    <m/>
    <x v="26"/>
    <m/>
    <m/>
    <x v="2"/>
    <n v="0"/>
    <n v="12"/>
    <x v="33"/>
    <m/>
    <m/>
    <m/>
    <m/>
    <m/>
    <m/>
    <n v="1"/>
  </r>
  <r>
    <n v="1848"/>
    <x v="962"/>
    <m/>
    <m/>
    <m/>
    <x v="90"/>
    <x v="89"/>
    <x v="82"/>
    <m/>
    <x v="26"/>
    <m/>
    <m/>
    <x v="2"/>
    <n v="0"/>
    <n v="12"/>
    <x v="33"/>
    <m/>
    <m/>
    <m/>
    <m/>
    <m/>
    <m/>
    <n v="1"/>
  </r>
  <r>
    <n v="1849"/>
    <x v="962"/>
    <m/>
    <m/>
    <m/>
    <x v="90"/>
    <x v="89"/>
    <x v="82"/>
    <m/>
    <x v="26"/>
    <m/>
    <m/>
    <x v="2"/>
    <n v="0"/>
    <n v="12"/>
    <x v="33"/>
    <m/>
    <m/>
    <m/>
    <m/>
    <m/>
    <m/>
    <n v="1"/>
  </r>
  <r>
    <n v="1850"/>
    <x v="962"/>
    <m/>
    <m/>
    <m/>
    <x v="90"/>
    <x v="89"/>
    <x v="82"/>
    <m/>
    <x v="26"/>
    <m/>
    <m/>
    <x v="2"/>
    <n v="0"/>
    <n v="12"/>
    <x v="33"/>
    <m/>
    <m/>
    <m/>
    <m/>
    <m/>
    <m/>
    <n v="1"/>
  </r>
  <r>
    <n v="1851"/>
    <x v="962"/>
    <m/>
    <m/>
    <m/>
    <x v="90"/>
    <x v="89"/>
    <x v="82"/>
    <m/>
    <x v="26"/>
    <m/>
    <m/>
    <x v="2"/>
    <n v="0"/>
    <n v="12"/>
    <x v="33"/>
    <m/>
    <m/>
    <m/>
    <m/>
    <m/>
    <m/>
    <n v="1"/>
  </r>
  <r>
    <n v="1852"/>
    <x v="962"/>
    <m/>
    <m/>
    <m/>
    <x v="90"/>
    <x v="89"/>
    <x v="82"/>
    <m/>
    <x v="26"/>
    <m/>
    <m/>
    <x v="2"/>
    <n v="0"/>
    <n v="12"/>
    <x v="33"/>
    <m/>
    <m/>
    <m/>
    <m/>
    <m/>
    <m/>
    <n v="1"/>
  </r>
  <r>
    <n v="1853"/>
    <x v="962"/>
    <m/>
    <m/>
    <m/>
    <x v="90"/>
    <x v="89"/>
    <x v="82"/>
    <m/>
    <x v="26"/>
    <m/>
    <m/>
    <x v="2"/>
    <n v="0"/>
    <n v="12"/>
    <x v="33"/>
    <m/>
    <m/>
    <m/>
    <m/>
    <m/>
    <m/>
    <n v="1"/>
  </r>
  <r>
    <n v="1854"/>
    <x v="962"/>
    <m/>
    <m/>
    <m/>
    <x v="90"/>
    <x v="89"/>
    <x v="82"/>
    <m/>
    <x v="26"/>
    <m/>
    <m/>
    <x v="2"/>
    <n v="0"/>
    <n v="12"/>
    <x v="33"/>
    <m/>
    <m/>
    <m/>
    <m/>
    <m/>
    <m/>
    <n v="1"/>
  </r>
  <r>
    <n v="1855"/>
    <x v="962"/>
    <m/>
    <m/>
    <m/>
    <x v="90"/>
    <x v="89"/>
    <x v="82"/>
    <m/>
    <x v="26"/>
    <m/>
    <m/>
    <x v="2"/>
    <n v="0"/>
    <n v="12"/>
    <x v="33"/>
    <m/>
    <m/>
    <m/>
    <m/>
    <m/>
    <m/>
    <n v="1"/>
  </r>
  <r>
    <n v="1856"/>
    <x v="962"/>
    <m/>
    <m/>
    <m/>
    <x v="90"/>
    <x v="89"/>
    <x v="82"/>
    <m/>
    <x v="26"/>
    <m/>
    <m/>
    <x v="2"/>
    <n v="0"/>
    <n v="12"/>
    <x v="33"/>
    <m/>
    <m/>
    <m/>
    <m/>
    <m/>
    <m/>
    <n v="1"/>
  </r>
  <r>
    <n v="1857"/>
    <x v="962"/>
    <m/>
    <m/>
    <m/>
    <x v="90"/>
    <x v="89"/>
    <x v="82"/>
    <m/>
    <x v="26"/>
    <m/>
    <m/>
    <x v="2"/>
    <n v="0"/>
    <n v="12"/>
    <x v="33"/>
    <m/>
    <m/>
    <m/>
    <m/>
    <m/>
    <m/>
    <n v="1"/>
  </r>
  <r>
    <n v="1858"/>
    <x v="962"/>
    <m/>
    <m/>
    <m/>
    <x v="90"/>
    <x v="89"/>
    <x v="82"/>
    <m/>
    <x v="26"/>
    <m/>
    <m/>
    <x v="2"/>
    <n v="0"/>
    <n v="12"/>
    <x v="33"/>
    <m/>
    <m/>
    <m/>
    <m/>
    <m/>
    <m/>
    <n v="1"/>
  </r>
  <r>
    <n v="1859"/>
    <x v="962"/>
    <m/>
    <m/>
    <m/>
    <x v="90"/>
    <x v="89"/>
    <x v="82"/>
    <m/>
    <x v="26"/>
    <m/>
    <m/>
    <x v="2"/>
    <n v="0"/>
    <n v="12"/>
    <x v="33"/>
    <m/>
    <m/>
    <m/>
    <m/>
    <m/>
    <m/>
    <n v="1"/>
  </r>
  <r>
    <n v="1860"/>
    <x v="962"/>
    <m/>
    <m/>
    <m/>
    <x v="90"/>
    <x v="89"/>
    <x v="82"/>
    <m/>
    <x v="26"/>
    <m/>
    <m/>
    <x v="2"/>
    <n v="0"/>
    <n v="12"/>
    <x v="33"/>
    <m/>
    <m/>
    <m/>
    <m/>
    <m/>
    <m/>
    <n v="1"/>
  </r>
  <r>
    <n v="1861"/>
    <x v="962"/>
    <m/>
    <m/>
    <m/>
    <x v="90"/>
    <x v="89"/>
    <x v="82"/>
    <m/>
    <x v="26"/>
    <m/>
    <m/>
    <x v="2"/>
    <n v="0"/>
    <n v="12"/>
    <x v="33"/>
    <m/>
    <m/>
    <m/>
    <m/>
    <m/>
    <m/>
    <n v="1"/>
  </r>
  <r>
    <n v="1862"/>
    <x v="962"/>
    <m/>
    <m/>
    <m/>
    <x v="90"/>
    <x v="89"/>
    <x v="82"/>
    <m/>
    <x v="26"/>
    <m/>
    <m/>
    <x v="2"/>
    <n v="0"/>
    <n v="12"/>
    <x v="33"/>
    <m/>
    <m/>
    <m/>
    <m/>
    <m/>
    <m/>
    <n v="1"/>
  </r>
  <r>
    <n v="1863"/>
    <x v="962"/>
    <m/>
    <m/>
    <m/>
    <x v="90"/>
    <x v="89"/>
    <x v="82"/>
    <m/>
    <x v="26"/>
    <m/>
    <m/>
    <x v="2"/>
    <n v="0"/>
    <n v="12"/>
    <x v="33"/>
    <m/>
    <m/>
    <m/>
    <m/>
    <m/>
    <m/>
    <n v="1"/>
  </r>
  <r>
    <n v="1864"/>
    <x v="962"/>
    <m/>
    <m/>
    <m/>
    <x v="90"/>
    <x v="89"/>
    <x v="82"/>
    <m/>
    <x v="26"/>
    <m/>
    <m/>
    <x v="2"/>
    <n v="0"/>
    <n v="12"/>
    <x v="33"/>
    <m/>
    <m/>
    <m/>
    <m/>
    <m/>
    <m/>
    <n v="1"/>
  </r>
  <r>
    <n v="1865"/>
    <x v="962"/>
    <m/>
    <m/>
    <m/>
    <x v="90"/>
    <x v="89"/>
    <x v="82"/>
    <m/>
    <x v="26"/>
    <m/>
    <m/>
    <x v="2"/>
    <n v="0"/>
    <n v="12"/>
    <x v="33"/>
    <m/>
    <m/>
    <m/>
    <m/>
    <m/>
    <m/>
    <n v="1"/>
  </r>
  <r>
    <n v="1866"/>
    <x v="962"/>
    <m/>
    <m/>
    <m/>
    <x v="90"/>
    <x v="89"/>
    <x v="82"/>
    <m/>
    <x v="26"/>
    <m/>
    <m/>
    <x v="2"/>
    <n v="0"/>
    <n v="12"/>
    <x v="33"/>
    <m/>
    <m/>
    <m/>
    <m/>
    <m/>
    <m/>
    <n v="1"/>
  </r>
  <r>
    <n v="1867"/>
    <x v="962"/>
    <m/>
    <m/>
    <m/>
    <x v="90"/>
    <x v="89"/>
    <x v="82"/>
    <m/>
    <x v="26"/>
    <m/>
    <m/>
    <x v="2"/>
    <n v="0"/>
    <n v="12"/>
    <x v="33"/>
    <m/>
    <m/>
    <m/>
    <m/>
    <m/>
    <m/>
    <n v="1"/>
  </r>
  <r>
    <n v="1868"/>
    <x v="962"/>
    <m/>
    <m/>
    <m/>
    <x v="90"/>
    <x v="89"/>
    <x v="82"/>
    <m/>
    <x v="26"/>
    <m/>
    <m/>
    <x v="2"/>
    <n v="0"/>
    <n v="12"/>
    <x v="33"/>
    <m/>
    <m/>
    <m/>
    <m/>
    <m/>
    <m/>
    <n v="1"/>
  </r>
  <r>
    <n v="1869"/>
    <x v="962"/>
    <m/>
    <m/>
    <m/>
    <x v="90"/>
    <x v="89"/>
    <x v="82"/>
    <m/>
    <x v="26"/>
    <m/>
    <m/>
    <x v="2"/>
    <n v="0"/>
    <n v="12"/>
    <x v="33"/>
    <m/>
    <m/>
    <m/>
    <m/>
    <m/>
    <m/>
    <n v="1"/>
  </r>
  <r>
    <n v="1870"/>
    <x v="962"/>
    <m/>
    <m/>
    <m/>
    <x v="90"/>
    <x v="89"/>
    <x v="82"/>
    <m/>
    <x v="26"/>
    <m/>
    <m/>
    <x v="2"/>
    <n v="0"/>
    <n v="12"/>
    <x v="33"/>
    <m/>
    <m/>
    <m/>
    <m/>
    <m/>
    <m/>
    <n v="1"/>
  </r>
  <r>
    <n v="1871"/>
    <x v="962"/>
    <m/>
    <m/>
    <m/>
    <x v="90"/>
    <x v="89"/>
    <x v="82"/>
    <m/>
    <x v="26"/>
    <m/>
    <m/>
    <x v="2"/>
    <n v="0"/>
    <n v="12"/>
    <x v="33"/>
    <m/>
    <m/>
    <m/>
    <m/>
    <m/>
    <m/>
    <n v="1"/>
  </r>
  <r>
    <n v="1872"/>
    <x v="962"/>
    <m/>
    <m/>
    <m/>
    <x v="90"/>
    <x v="89"/>
    <x v="82"/>
    <m/>
    <x v="26"/>
    <m/>
    <m/>
    <x v="2"/>
    <n v="0"/>
    <n v="12"/>
    <x v="33"/>
    <m/>
    <m/>
    <m/>
    <m/>
    <m/>
    <m/>
    <n v="1"/>
  </r>
  <r>
    <n v="1873"/>
    <x v="962"/>
    <m/>
    <m/>
    <m/>
    <x v="90"/>
    <x v="89"/>
    <x v="82"/>
    <m/>
    <x v="26"/>
    <m/>
    <m/>
    <x v="2"/>
    <n v="0"/>
    <n v="12"/>
    <x v="33"/>
    <m/>
    <m/>
    <m/>
    <m/>
    <m/>
    <m/>
    <n v="1"/>
  </r>
  <r>
    <n v="1874"/>
    <x v="962"/>
    <m/>
    <m/>
    <m/>
    <x v="90"/>
    <x v="89"/>
    <x v="82"/>
    <m/>
    <x v="26"/>
    <m/>
    <m/>
    <x v="2"/>
    <n v="0"/>
    <n v="12"/>
    <x v="33"/>
    <m/>
    <m/>
    <m/>
    <m/>
    <m/>
    <m/>
    <n v="1"/>
  </r>
  <r>
    <n v="1875"/>
    <x v="962"/>
    <m/>
    <m/>
    <m/>
    <x v="90"/>
    <x v="89"/>
    <x v="82"/>
    <m/>
    <x v="26"/>
    <m/>
    <m/>
    <x v="2"/>
    <n v="0"/>
    <n v="12"/>
    <x v="33"/>
    <m/>
    <m/>
    <m/>
    <m/>
    <m/>
    <m/>
    <n v="1"/>
  </r>
  <r>
    <n v="1876"/>
    <x v="962"/>
    <m/>
    <m/>
    <m/>
    <x v="90"/>
    <x v="89"/>
    <x v="82"/>
    <m/>
    <x v="26"/>
    <m/>
    <m/>
    <x v="2"/>
    <n v="0"/>
    <n v="12"/>
    <x v="33"/>
    <m/>
    <m/>
    <m/>
    <m/>
    <m/>
    <m/>
    <n v="1"/>
  </r>
  <r>
    <n v="1877"/>
    <x v="962"/>
    <m/>
    <m/>
    <m/>
    <x v="90"/>
    <x v="89"/>
    <x v="82"/>
    <m/>
    <x v="26"/>
    <m/>
    <m/>
    <x v="2"/>
    <n v="0"/>
    <n v="12"/>
    <x v="33"/>
    <m/>
    <m/>
    <m/>
    <m/>
    <m/>
    <m/>
    <n v="1"/>
  </r>
  <r>
    <n v="1878"/>
    <x v="962"/>
    <m/>
    <m/>
    <m/>
    <x v="90"/>
    <x v="89"/>
    <x v="82"/>
    <m/>
    <x v="26"/>
    <m/>
    <m/>
    <x v="2"/>
    <n v="0"/>
    <n v="12"/>
    <x v="33"/>
    <m/>
    <m/>
    <m/>
    <m/>
    <m/>
    <m/>
    <n v="1"/>
  </r>
  <r>
    <n v="1879"/>
    <x v="962"/>
    <m/>
    <m/>
    <m/>
    <x v="90"/>
    <x v="89"/>
    <x v="82"/>
    <m/>
    <x v="26"/>
    <m/>
    <m/>
    <x v="2"/>
    <n v="0"/>
    <n v="12"/>
    <x v="33"/>
    <m/>
    <m/>
    <m/>
    <m/>
    <m/>
    <m/>
    <n v="1"/>
  </r>
  <r>
    <n v="1880"/>
    <x v="962"/>
    <m/>
    <m/>
    <m/>
    <x v="90"/>
    <x v="89"/>
    <x v="82"/>
    <m/>
    <x v="26"/>
    <m/>
    <m/>
    <x v="2"/>
    <n v="0"/>
    <n v="12"/>
    <x v="33"/>
    <m/>
    <m/>
    <m/>
    <m/>
    <m/>
    <m/>
    <n v="1"/>
  </r>
  <r>
    <n v="1881"/>
    <x v="962"/>
    <m/>
    <m/>
    <m/>
    <x v="90"/>
    <x v="89"/>
    <x v="82"/>
    <m/>
    <x v="26"/>
    <m/>
    <m/>
    <x v="2"/>
    <n v="0"/>
    <n v="12"/>
    <x v="33"/>
    <m/>
    <m/>
    <m/>
    <m/>
    <m/>
    <m/>
    <n v="1"/>
  </r>
  <r>
    <n v="1882"/>
    <x v="962"/>
    <m/>
    <m/>
    <m/>
    <x v="90"/>
    <x v="89"/>
    <x v="82"/>
    <m/>
    <x v="26"/>
    <m/>
    <m/>
    <x v="2"/>
    <n v="0"/>
    <n v="12"/>
    <x v="33"/>
    <m/>
    <m/>
    <m/>
    <m/>
    <m/>
    <m/>
    <n v="1"/>
  </r>
  <r>
    <n v="1883"/>
    <x v="962"/>
    <m/>
    <m/>
    <m/>
    <x v="90"/>
    <x v="89"/>
    <x v="82"/>
    <m/>
    <x v="26"/>
    <m/>
    <m/>
    <x v="2"/>
    <n v="0"/>
    <n v="12"/>
    <x v="33"/>
    <m/>
    <m/>
    <m/>
    <m/>
    <m/>
    <m/>
    <n v="1"/>
  </r>
  <r>
    <n v="1884"/>
    <x v="962"/>
    <m/>
    <m/>
    <m/>
    <x v="90"/>
    <x v="89"/>
    <x v="82"/>
    <m/>
    <x v="26"/>
    <m/>
    <m/>
    <x v="2"/>
    <n v="0"/>
    <n v="12"/>
    <x v="33"/>
    <m/>
    <m/>
    <m/>
    <m/>
    <m/>
    <m/>
    <n v="1"/>
  </r>
  <r>
    <n v="1885"/>
    <x v="962"/>
    <m/>
    <m/>
    <m/>
    <x v="90"/>
    <x v="89"/>
    <x v="82"/>
    <m/>
    <x v="26"/>
    <m/>
    <m/>
    <x v="2"/>
    <n v="0"/>
    <n v="12"/>
    <x v="33"/>
    <m/>
    <m/>
    <m/>
    <m/>
    <m/>
    <m/>
    <n v="1"/>
  </r>
  <r>
    <n v="1886"/>
    <x v="962"/>
    <m/>
    <m/>
    <m/>
    <x v="90"/>
    <x v="89"/>
    <x v="82"/>
    <m/>
    <x v="26"/>
    <m/>
    <m/>
    <x v="2"/>
    <n v="0"/>
    <n v="12"/>
    <x v="33"/>
    <m/>
    <m/>
    <m/>
    <m/>
    <m/>
    <m/>
    <n v="1"/>
  </r>
  <r>
    <n v="1887"/>
    <x v="962"/>
    <m/>
    <m/>
    <m/>
    <x v="90"/>
    <x v="89"/>
    <x v="82"/>
    <m/>
    <x v="26"/>
    <m/>
    <m/>
    <x v="2"/>
    <n v="0"/>
    <n v="12"/>
    <x v="33"/>
    <m/>
    <m/>
    <m/>
    <m/>
    <m/>
    <m/>
    <n v="1"/>
  </r>
  <r>
    <n v="1888"/>
    <x v="962"/>
    <m/>
    <m/>
    <m/>
    <x v="90"/>
    <x v="89"/>
    <x v="82"/>
    <m/>
    <x v="26"/>
    <m/>
    <m/>
    <x v="2"/>
    <n v="0"/>
    <n v="12"/>
    <x v="33"/>
    <m/>
    <m/>
    <m/>
    <m/>
    <m/>
    <m/>
    <n v="1"/>
  </r>
  <r>
    <n v="1889"/>
    <x v="962"/>
    <m/>
    <m/>
    <m/>
    <x v="90"/>
    <x v="89"/>
    <x v="82"/>
    <m/>
    <x v="26"/>
    <m/>
    <m/>
    <x v="2"/>
    <n v="0"/>
    <n v="12"/>
    <x v="33"/>
    <m/>
    <m/>
    <m/>
    <m/>
    <m/>
    <m/>
    <n v="1"/>
  </r>
  <r>
    <n v="1890"/>
    <x v="962"/>
    <m/>
    <m/>
    <m/>
    <x v="90"/>
    <x v="89"/>
    <x v="82"/>
    <m/>
    <x v="26"/>
    <m/>
    <m/>
    <x v="2"/>
    <n v="0"/>
    <n v="12"/>
    <x v="33"/>
    <m/>
    <m/>
    <m/>
    <m/>
    <m/>
    <m/>
    <n v="1"/>
  </r>
  <r>
    <n v="1891"/>
    <x v="962"/>
    <m/>
    <m/>
    <m/>
    <x v="90"/>
    <x v="89"/>
    <x v="82"/>
    <m/>
    <x v="26"/>
    <m/>
    <m/>
    <x v="2"/>
    <n v="0"/>
    <n v="12"/>
    <x v="33"/>
    <m/>
    <m/>
    <m/>
    <m/>
    <m/>
    <m/>
    <n v="1"/>
  </r>
  <r>
    <n v="1892"/>
    <x v="962"/>
    <m/>
    <m/>
    <m/>
    <x v="90"/>
    <x v="89"/>
    <x v="82"/>
    <m/>
    <x v="26"/>
    <m/>
    <m/>
    <x v="2"/>
    <n v="0"/>
    <n v="12"/>
    <x v="33"/>
    <m/>
    <m/>
    <m/>
    <m/>
    <m/>
    <m/>
    <n v="1"/>
  </r>
  <r>
    <n v="1893"/>
    <x v="962"/>
    <m/>
    <m/>
    <m/>
    <x v="90"/>
    <x v="89"/>
    <x v="82"/>
    <m/>
    <x v="26"/>
    <m/>
    <m/>
    <x v="2"/>
    <n v="0"/>
    <n v="12"/>
    <x v="33"/>
    <m/>
    <m/>
    <m/>
    <m/>
    <m/>
    <m/>
    <n v="1"/>
  </r>
  <r>
    <n v="1894"/>
    <x v="962"/>
    <m/>
    <m/>
    <m/>
    <x v="90"/>
    <x v="89"/>
    <x v="82"/>
    <m/>
    <x v="26"/>
    <m/>
    <m/>
    <x v="2"/>
    <n v="0"/>
    <n v="12"/>
    <x v="33"/>
    <m/>
    <m/>
    <m/>
    <m/>
    <m/>
    <m/>
    <n v="1"/>
  </r>
  <r>
    <n v="1895"/>
    <x v="962"/>
    <m/>
    <m/>
    <m/>
    <x v="90"/>
    <x v="89"/>
    <x v="82"/>
    <m/>
    <x v="26"/>
    <m/>
    <m/>
    <x v="2"/>
    <n v="0"/>
    <n v="12"/>
    <x v="33"/>
    <m/>
    <m/>
    <m/>
    <m/>
    <m/>
    <m/>
    <n v="1"/>
  </r>
  <r>
    <n v="1896"/>
    <x v="962"/>
    <m/>
    <m/>
    <m/>
    <x v="90"/>
    <x v="89"/>
    <x v="82"/>
    <m/>
    <x v="26"/>
    <m/>
    <m/>
    <x v="2"/>
    <n v="0"/>
    <n v="12"/>
    <x v="33"/>
    <m/>
    <m/>
    <m/>
    <m/>
    <m/>
    <m/>
    <n v="1"/>
  </r>
  <r>
    <n v="1897"/>
    <x v="962"/>
    <m/>
    <m/>
    <m/>
    <x v="90"/>
    <x v="89"/>
    <x v="82"/>
    <m/>
    <x v="26"/>
    <m/>
    <m/>
    <x v="2"/>
    <n v="0"/>
    <n v="12"/>
    <x v="33"/>
    <m/>
    <m/>
    <m/>
    <m/>
    <m/>
    <m/>
    <n v="1"/>
  </r>
  <r>
    <n v="1898"/>
    <x v="962"/>
    <m/>
    <m/>
    <m/>
    <x v="90"/>
    <x v="89"/>
    <x v="82"/>
    <m/>
    <x v="26"/>
    <m/>
    <m/>
    <x v="2"/>
    <n v="0"/>
    <n v="12"/>
    <x v="33"/>
    <m/>
    <m/>
    <m/>
    <m/>
    <m/>
    <m/>
    <n v="1"/>
  </r>
  <r>
    <n v="1899"/>
    <x v="962"/>
    <m/>
    <m/>
    <m/>
    <x v="90"/>
    <x v="89"/>
    <x v="82"/>
    <m/>
    <x v="26"/>
    <m/>
    <m/>
    <x v="2"/>
    <n v="0"/>
    <n v="12"/>
    <x v="33"/>
    <m/>
    <m/>
    <m/>
    <m/>
    <m/>
    <m/>
    <n v="1"/>
  </r>
  <r>
    <n v="1900"/>
    <x v="962"/>
    <m/>
    <m/>
    <m/>
    <x v="90"/>
    <x v="89"/>
    <x v="82"/>
    <m/>
    <x v="26"/>
    <m/>
    <m/>
    <x v="2"/>
    <n v="0"/>
    <n v="12"/>
    <x v="33"/>
    <m/>
    <m/>
    <m/>
    <m/>
    <m/>
    <m/>
    <n v="1"/>
  </r>
  <r>
    <n v="1901"/>
    <x v="962"/>
    <m/>
    <m/>
    <m/>
    <x v="90"/>
    <x v="89"/>
    <x v="82"/>
    <m/>
    <x v="26"/>
    <m/>
    <m/>
    <x v="2"/>
    <n v="0"/>
    <n v="12"/>
    <x v="33"/>
    <m/>
    <m/>
    <m/>
    <m/>
    <m/>
    <m/>
    <n v="1"/>
  </r>
  <r>
    <n v="1902"/>
    <x v="962"/>
    <m/>
    <m/>
    <m/>
    <x v="90"/>
    <x v="89"/>
    <x v="82"/>
    <m/>
    <x v="26"/>
    <m/>
    <m/>
    <x v="2"/>
    <n v="0"/>
    <n v="12"/>
    <x v="33"/>
    <m/>
    <m/>
    <m/>
    <m/>
    <m/>
    <m/>
    <n v="1"/>
  </r>
  <r>
    <n v="1903"/>
    <x v="962"/>
    <m/>
    <m/>
    <m/>
    <x v="90"/>
    <x v="89"/>
    <x v="82"/>
    <m/>
    <x v="26"/>
    <m/>
    <m/>
    <x v="2"/>
    <n v="0"/>
    <n v="12"/>
    <x v="33"/>
    <m/>
    <m/>
    <m/>
    <m/>
    <m/>
    <m/>
    <n v="1"/>
  </r>
  <r>
    <n v="1904"/>
    <x v="962"/>
    <m/>
    <m/>
    <m/>
    <x v="90"/>
    <x v="89"/>
    <x v="82"/>
    <m/>
    <x v="26"/>
    <m/>
    <m/>
    <x v="2"/>
    <n v="0"/>
    <n v="12"/>
    <x v="33"/>
    <m/>
    <m/>
    <m/>
    <m/>
    <m/>
    <m/>
    <n v="1"/>
  </r>
  <r>
    <n v="1905"/>
    <x v="962"/>
    <m/>
    <m/>
    <m/>
    <x v="90"/>
    <x v="89"/>
    <x v="82"/>
    <m/>
    <x v="26"/>
    <m/>
    <m/>
    <x v="2"/>
    <n v="0"/>
    <n v="12"/>
    <x v="33"/>
    <m/>
    <m/>
    <m/>
    <m/>
    <m/>
    <m/>
    <n v="1"/>
  </r>
  <r>
    <n v="1906"/>
    <x v="962"/>
    <m/>
    <m/>
    <m/>
    <x v="90"/>
    <x v="89"/>
    <x v="82"/>
    <m/>
    <x v="26"/>
    <m/>
    <m/>
    <x v="2"/>
    <n v="0"/>
    <n v="12"/>
    <x v="33"/>
    <m/>
    <m/>
    <m/>
    <m/>
    <m/>
    <m/>
    <n v="1"/>
  </r>
  <r>
    <n v="1907"/>
    <x v="962"/>
    <m/>
    <m/>
    <m/>
    <x v="90"/>
    <x v="89"/>
    <x v="82"/>
    <m/>
    <x v="26"/>
    <m/>
    <m/>
    <x v="2"/>
    <n v="0"/>
    <n v="12"/>
    <x v="33"/>
    <m/>
    <m/>
    <m/>
    <m/>
    <m/>
    <m/>
    <n v="1"/>
  </r>
  <r>
    <n v="1908"/>
    <x v="962"/>
    <m/>
    <m/>
    <m/>
    <x v="90"/>
    <x v="89"/>
    <x v="82"/>
    <m/>
    <x v="26"/>
    <m/>
    <m/>
    <x v="2"/>
    <n v="0"/>
    <n v="12"/>
    <x v="33"/>
    <m/>
    <m/>
    <m/>
    <m/>
    <m/>
    <m/>
    <n v="1"/>
  </r>
  <r>
    <n v="1909"/>
    <x v="962"/>
    <m/>
    <m/>
    <m/>
    <x v="90"/>
    <x v="89"/>
    <x v="82"/>
    <m/>
    <x v="26"/>
    <m/>
    <m/>
    <x v="2"/>
    <n v="0"/>
    <n v="12"/>
    <x v="33"/>
    <m/>
    <m/>
    <m/>
    <m/>
    <m/>
    <m/>
    <n v="1"/>
  </r>
  <r>
    <n v="1910"/>
    <x v="962"/>
    <m/>
    <m/>
    <m/>
    <x v="90"/>
    <x v="89"/>
    <x v="82"/>
    <m/>
    <x v="26"/>
    <m/>
    <m/>
    <x v="2"/>
    <n v="0"/>
    <n v="12"/>
    <x v="33"/>
    <m/>
    <m/>
    <m/>
    <m/>
    <m/>
    <m/>
    <n v="1"/>
  </r>
  <r>
    <n v="1911"/>
    <x v="962"/>
    <m/>
    <m/>
    <m/>
    <x v="90"/>
    <x v="89"/>
    <x v="82"/>
    <m/>
    <x v="26"/>
    <m/>
    <m/>
    <x v="2"/>
    <n v="0"/>
    <n v="12"/>
    <x v="33"/>
    <m/>
    <m/>
    <m/>
    <m/>
    <m/>
    <m/>
    <n v="1"/>
  </r>
  <r>
    <n v="1912"/>
    <x v="962"/>
    <m/>
    <m/>
    <m/>
    <x v="90"/>
    <x v="89"/>
    <x v="82"/>
    <m/>
    <x v="26"/>
    <m/>
    <m/>
    <x v="2"/>
    <n v="0"/>
    <n v="12"/>
    <x v="33"/>
    <m/>
    <m/>
    <m/>
    <m/>
    <m/>
    <m/>
    <n v="1"/>
  </r>
  <r>
    <n v="1913"/>
    <x v="962"/>
    <m/>
    <m/>
    <m/>
    <x v="90"/>
    <x v="89"/>
    <x v="82"/>
    <m/>
    <x v="26"/>
    <m/>
    <m/>
    <x v="2"/>
    <n v="0"/>
    <n v="12"/>
    <x v="33"/>
    <m/>
    <m/>
    <m/>
    <m/>
    <m/>
    <m/>
    <n v="1"/>
  </r>
  <r>
    <n v="1914"/>
    <x v="962"/>
    <m/>
    <m/>
    <m/>
    <x v="90"/>
    <x v="89"/>
    <x v="82"/>
    <m/>
    <x v="26"/>
    <m/>
    <m/>
    <x v="2"/>
    <n v="0"/>
    <n v="12"/>
    <x v="33"/>
    <m/>
    <m/>
    <m/>
    <m/>
    <m/>
    <m/>
    <n v="1"/>
  </r>
  <r>
    <n v="1915"/>
    <x v="962"/>
    <m/>
    <m/>
    <m/>
    <x v="90"/>
    <x v="89"/>
    <x v="82"/>
    <m/>
    <x v="26"/>
    <m/>
    <m/>
    <x v="2"/>
    <n v="0"/>
    <n v="12"/>
    <x v="33"/>
    <m/>
    <m/>
    <m/>
    <m/>
    <m/>
    <m/>
    <n v="1"/>
  </r>
  <r>
    <n v="1916"/>
    <x v="962"/>
    <m/>
    <m/>
    <m/>
    <x v="90"/>
    <x v="89"/>
    <x v="82"/>
    <m/>
    <x v="26"/>
    <m/>
    <m/>
    <x v="2"/>
    <n v="0"/>
    <n v="12"/>
    <x v="33"/>
    <m/>
    <m/>
    <m/>
    <m/>
    <m/>
    <m/>
    <n v="1"/>
  </r>
  <r>
    <n v="1917"/>
    <x v="962"/>
    <m/>
    <m/>
    <m/>
    <x v="90"/>
    <x v="89"/>
    <x v="82"/>
    <m/>
    <x v="26"/>
    <m/>
    <m/>
    <x v="2"/>
    <n v="0"/>
    <n v="12"/>
    <x v="33"/>
    <m/>
    <m/>
    <m/>
    <m/>
    <m/>
    <m/>
    <n v="1"/>
  </r>
  <r>
    <n v="1918"/>
    <x v="962"/>
    <m/>
    <m/>
    <m/>
    <x v="90"/>
    <x v="89"/>
    <x v="82"/>
    <m/>
    <x v="26"/>
    <m/>
    <m/>
    <x v="2"/>
    <n v="0"/>
    <n v="12"/>
    <x v="33"/>
    <m/>
    <m/>
    <m/>
    <m/>
    <m/>
    <m/>
    <n v="1"/>
  </r>
  <r>
    <n v="1919"/>
    <x v="962"/>
    <m/>
    <m/>
    <m/>
    <x v="90"/>
    <x v="89"/>
    <x v="82"/>
    <m/>
    <x v="26"/>
    <m/>
    <m/>
    <x v="2"/>
    <n v="0"/>
    <n v="12"/>
    <x v="33"/>
    <m/>
    <m/>
    <m/>
    <m/>
    <m/>
    <m/>
    <n v="1"/>
  </r>
  <r>
    <n v="1920"/>
    <x v="962"/>
    <m/>
    <m/>
    <m/>
    <x v="90"/>
    <x v="89"/>
    <x v="82"/>
    <m/>
    <x v="26"/>
    <m/>
    <m/>
    <x v="2"/>
    <n v="0"/>
    <n v="12"/>
    <x v="33"/>
    <m/>
    <m/>
    <m/>
    <m/>
    <m/>
    <m/>
    <n v="1"/>
  </r>
  <r>
    <n v="1921"/>
    <x v="962"/>
    <m/>
    <m/>
    <m/>
    <x v="90"/>
    <x v="89"/>
    <x v="82"/>
    <m/>
    <x v="26"/>
    <m/>
    <m/>
    <x v="2"/>
    <n v="0"/>
    <n v="12"/>
    <x v="33"/>
    <m/>
    <m/>
    <m/>
    <m/>
    <m/>
    <m/>
    <n v="1"/>
  </r>
  <r>
    <n v="1922"/>
    <x v="962"/>
    <m/>
    <m/>
    <m/>
    <x v="90"/>
    <x v="89"/>
    <x v="82"/>
    <m/>
    <x v="26"/>
    <m/>
    <m/>
    <x v="2"/>
    <n v="0"/>
    <n v="12"/>
    <x v="33"/>
    <m/>
    <m/>
    <m/>
    <m/>
    <m/>
    <m/>
    <n v="1"/>
  </r>
  <r>
    <n v="1923"/>
    <x v="962"/>
    <m/>
    <m/>
    <m/>
    <x v="90"/>
    <x v="89"/>
    <x v="82"/>
    <m/>
    <x v="26"/>
    <m/>
    <m/>
    <x v="2"/>
    <n v="0"/>
    <n v="12"/>
    <x v="33"/>
    <m/>
    <m/>
    <m/>
    <m/>
    <m/>
    <m/>
    <n v="1"/>
  </r>
  <r>
    <n v="1924"/>
    <x v="962"/>
    <m/>
    <m/>
    <m/>
    <x v="90"/>
    <x v="89"/>
    <x v="82"/>
    <m/>
    <x v="26"/>
    <m/>
    <m/>
    <x v="2"/>
    <n v="0"/>
    <n v="12"/>
    <x v="33"/>
    <m/>
    <m/>
    <m/>
    <m/>
    <m/>
    <m/>
    <n v="1"/>
  </r>
  <r>
    <n v="1925"/>
    <x v="962"/>
    <m/>
    <m/>
    <m/>
    <x v="90"/>
    <x v="89"/>
    <x v="82"/>
    <m/>
    <x v="26"/>
    <m/>
    <m/>
    <x v="2"/>
    <n v="0"/>
    <n v="12"/>
    <x v="33"/>
    <m/>
    <m/>
    <m/>
    <m/>
    <m/>
    <m/>
    <n v="1"/>
  </r>
  <r>
    <n v="1926"/>
    <x v="962"/>
    <m/>
    <m/>
    <m/>
    <x v="90"/>
    <x v="89"/>
    <x v="82"/>
    <m/>
    <x v="26"/>
    <m/>
    <m/>
    <x v="2"/>
    <n v="0"/>
    <n v="12"/>
    <x v="33"/>
    <m/>
    <m/>
    <m/>
    <m/>
    <m/>
    <m/>
    <n v="1"/>
  </r>
  <r>
    <n v="1927"/>
    <x v="962"/>
    <m/>
    <m/>
    <m/>
    <x v="90"/>
    <x v="89"/>
    <x v="82"/>
    <m/>
    <x v="26"/>
    <m/>
    <m/>
    <x v="2"/>
    <n v="0"/>
    <n v="12"/>
    <x v="33"/>
    <m/>
    <m/>
    <m/>
    <m/>
    <m/>
    <m/>
    <n v="1"/>
  </r>
  <r>
    <n v="1928"/>
    <x v="962"/>
    <m/>
    <m/>
    <m/>
    <x v="90"/>
    <x v="89"/>
    <x v="82"/>
    <m/>
    <x v="26"/>
    <m/>
    <m/>
    <x v="2"/>
    <n v="0"/>
    <n v="12"/>
    <x v="33"/>
    <m/>
    <m/>
    <m/>
    <m/>
    <m/>
    <m/>
    <n v="1"/>
  </r>
  <r>
    <n v="1929"/>
    <x v="962"/>
    <m/>
    <m/>
    <m/>
    <x v="90"/>
    <x v="89"/>
    <x v="82"/>
    <m/>
    <x v="26"/>
    <m/>
    <m/>
    <x v="2"/>
    <n v="0"/>
    <n v="12"/>
    <x v="33"/>
    <m/>
    <m/>
    <m/>
    <m/>
    <m/>
    <m/>
    <n v="1"/>
  </r>
  <r>
    <n v="1930"/>
    <x v="962"/>
    <m/>
    <m/>
    <m/>
    <x v="90"/>
    <x v="89"/>
    <x v="82"/>
    <m/>
    <x v="26"/>
    <m/>
    <m/>
    <x v="2"/>
    <n v="0"/>
    <n v="12"/>
    <x v="33"/>
    <m/>
    <m/>
    <m/>
    <m/>
    <m/>
    <m/>
    <n v="1"/>
  </r>
  <r>
    <n v="1931"/>
    <x v="962"/>
    <m/>
    <m/>
    <m/>
    <x v="90"/>
    <x v="89"/>
    <x v="82"/>
    <m/>
    <x v="26"/>
    <m/>
    <m/>
    <x v="2"/>
    <n v="0"/>
    <n v="12"/>
    <x v="33"/>
    <m/>
    <m/>
    <m/>
    <m/>
    <m/>
    <m/>
    <n v="1"/>
  </r>
  <r>
    <n v="1932"/>
    <x v="962"/>
    <m/>
    <m/>
    <m/>
    <x v="90"/>
    <x v="89"/>
    <x v="82"/>
    <m/>
    <x v="26"/>
    <m/>
    <m/>
    <x v="2"/>
    <n v="0"/>
    <n v="12"/>
    <x v="33"/>
    <m/>
    <m/>
    <m/>
    <m/>
    <m/>
    <m/>
    <n v="1"/>
  </r>
  <r>
    <n v="1933"/>
    <x v="962"/>
    <m/>
    <m/>
    <m/>
    <x v="90"/>
    <x v="89"/>
    <x v="82"/>
    <m/>
    <x v="26"/>
    <m/>
    <m/>
    <x v="2"/>
    <n v="0"/>
    <n v="12"/>
    <x v="33"/>
    <m/>
    <m/>
    <m/>
    <m/>
    <m/>
    <m/>
    <n v="1"/>
  </r>
  <r>
    <n v="1934"/>
    <x v="962"/>
    <m/>
    <m/>
    <m/>
    <x v="90"/>
    <x v="89"/>
    <x v="82"/>
    <m/>
    <x v="26"/>
    <m/>
    <m/>
    <x v="2"/>
    <n v="0"/>
    <n v="12"/>
    <x v="33"/>
    <m/>
    <m/>
    <m/>
    <m/>
    <m/>
    <m/>
    <n v="1"/>
  </r>
  <r>
    <n v="1935"/>
    <x v="962"/>
    <m/>
    <m/>
    <m/>
    <x v="90"/>
    <x v="89"/>
    <x v="82"/>
    <m/>
    <x v="26"/>
    <m/>
    <m/>
    <x v="2"/>
    <n v="0"/>
    <n v="12"/>
    <x v="33"/>
    <m/>
    <m/>
    <m/>
    <m/>
    <m/>
    <m/>
    <n v="1"/>
  </r>
  <r>
    <n v="1936"/>
    <x v="962"/>
    <m/>
    <m/>
    <m/>
    <x v="90"/>
    <x v="89"/>
    <x v="82"/>
    <m/>
    <x v="26"/>
    <m/>
    <m/>
    <x v="2"/>
    <n v="0"/>
    <n v="12"/>
    <x v="33"/>
    <m/>
    <m/>
    <m/>
    <m/>
    <m/>
    <m/>
    <n v="1"/>
  </r>
  <r>
    <n v="1937"/>
    <x v="962"/>
    <m/>
    <m/>
    <m/>
    <x v="90"/>
    <x v="89"/>
    <x v="82"/>
    <m/>
    <x v="26"/>
    <m/>
    <m/>
    <x v="2"/>
    <n v="0"/>
    <n v="12"/>
    <x v="33"/>
    <m/>
    <m/>
    <m/>
    <m/>
    <m/>
    <m/>
    <n v="1"/>
  </r>
  <r>
    <n v="1938"/>
    <x v="962"/>
    <m/>
    <m/>
    <m/>
    <x v="90"/>
    <x v="89"/>
    <x v="82"/>
    <m/>
    <x v="26"/>
    <m/>
    <m/>
    <x v="2"/>
    <n v="0"/>
    <n v="12"/>
    <x v="33"/>
    <m/>
    <m/>
    <m/>
    <m/>
    <m/>
    <m/>
    <n v="1"/>
  </r>
  <r>
    <n v="1939"/>
    <x v="962"/>
    <m/>
    <m/>
    <m/>
    <x v="90"/>
    <x v="89"/>
    <x v="82"/>
    <m/>
    <x v="26"/>
    <m/>
    <m/>
    <x v="2"/>
    <n v="0"/>
    <n v="12"/>
    <x v="33"/>
    <m/>
    <m/>
    <m/>
    <m/>
    <m/>
    <m/>
    <n v="1"/>
  </r>
  <r>
    <n v="1940"/>
    <x v="962"/>
    <m/>
    <m/>
    <m/>
    <x v="90"/>
    <x v="89"/>
    <x v="82"/>
    <m/>
    <x v="26"/>
    <m/>
    <m/>
    <x v="2"/>
    <n v="0"/>
    <n v="12"/>
    <x v="33"/>
    <m/>
    <m/>
    <m/>
    <m/>
    <m/>
    <m/>
    <n v="1"/>
  </r>
  <r>
    <n v="1941"/>
    <x v="962"/>
    <m/>
    <m/>
    <m/>
    <x v="90"/>
    <x v="89"/>
    <x v="82"/>
    <m/>
    <x v="26"/>
    <m/>
    <m/>
    <x v="2"/>
    <n v="0"/>
    <n v="12"/>
    <x v="33"/>
    <m/>
    <m/>
    <m/>
    <m/>
    <m/>
    <m/>
    <n v="1"/>
  </r>
  <r>
    <n v="1942"/>
    <x v="962"/>
    <m/>
    <m/>
    <m/>
    <x v="90"/>
    <x v="89"/>
    <x v="82"/>
    <m/>
    <x v="26"/>
    <m/>
    <m/>
    <x v="2"/>
    <n v="0"/>
    <n v="12"/>
    <x v="33"/>
    <m/>
    <m/>
    <m/>
    <m/>
    <m/>
    <m/>
    <n v="1"/>
  </r>
  <r>
    <n v="1943"/>
    <x v="962"/>
    <m/>
    <m/>
    <m/>
    <x v="90"/>
    <x v="89"/>
    <x v="82"/>
    <m/>
    <x v="26"/>
    <m/>
    <m/>
    <x v="2"/>
    <n v="0"/>
    <n v="12"/>
    <x v="33"/>
    <m/>
    <m/>
    <m/>
    <m/>
    <m/>
    <m/>
    <n v="1"/>
  </r>
  <r>
    <n v="1944"/>
    <x v="962"/>
    <m/>
    <m/>
    <m/>
    <x v="90"/>
    <x v="89"/>
    <x v="82"/>
    <m/>
    <x v="26"/>
    <m/>
    <m/>
    <x v="2"/>
    <n v="0"/>
    <n v="12"/>
    <x v="33"/>
    <m/>
    <m/>
    <m/>
    <m/>
    <m/>
    <m/>
    <n v="1"/>
  </r>
  <r>
    <n v="1945"/>
    <x v="962"/>
    <m/>
    <m/>
    <m/>
    <x v="90"/>
    <x v="89"/>
    <x v="82"/>
    <m/>
    <x v="26"/>
    <m/>
    <m/>
    <x v="2"/>
    <n v="0"/>
    <n v="12"/>
    <x v="33"/>
    <m/>
    <m/>
    <m/>
    <m/>
    <m/>
    <m/>
    <n v="1"/>
  </r>
  <r>
    <n v="1946"/>
    <x v="962"/>
    <m/>
    <m/>
    <m/>
    <x v="90"/>
    <x v="89"/>
    <x v="82"/>
    <m/>
    <x v="26"/>
    <m/>
    <m/>
    <x v="2"/>
    <n v="0"/>
    <n v="12"/>
    <x v="33"/>
    <m/>
    <m/>
    <m/>
    <m/>
    <m/>
    <m/>
    <n v="1"/>
  </r>
  <r>
    <n v="1947"/>
    <x v="962"/>
    <m/>
    <m/>
    <m/>
    <x v="90"/>
    <x v="89"/>
    <x v="82"/>
    <m/>
    <x v="26"/>
    <m/>
    <m/>
    <x v="2"/>
    <n v="0"/>
    <n v="12"/>
    <x v="33"/>
    <m/>
    <m/>
    <m/>
    <m/>
    <m/>
    <m/>
    <n v="1"/>
  </r>
  <r>
    <n v="1948"/>
    <x v="962"/>
    <m/>
    <m/>
    <m/>
    <x v="90"/>
    <x v="89"/>
    <x v="82"/>
    <m/>
    <x v="26"/>
    <m/>
    <m/>
    <x v="2"/>
    <n v="0"/>
    <n v="12"/>
    <x v="33"/>
    <m/>
    <m/>
    <m/>
    <m/>
    <m/>
    <m/>
    <n v="1"/>
  </r>
  <r>
    <n v="1949"/>
    <x v="962"/>
    <m/>
    <m/>
    <m/>
    <x v="90"/>
    <x v="89"/>
    <x v="82"/>
    <m/>
    <x v="26"/>
    <m/>
    <m/>
    <x v="2"/>
    <n v="0"/>
    <n v="12"/>
    <x v="33"/>
    <m/>
    <m/>
    <m/>
    <m/>
    <m/>
    <m/>
    <n v="1"/>
  </r>
  <r>
    <n v="1950"/>
    <x v="962"/>
    <m/>
    <m/>
    <m/>
    <x v="90"/>
    <x v="89"/>
    <x v="82"/>
    <m/>
    <x v="26"/>
    <m/>
    <m/>
    <x v="2"/>
    <n v="0"/>
    <n v="12"/>
    <x v="33"/>
    <m/>
    <m/>
    <m/>
    <m/>
    <m/>
    <m/>
    <n v="1"/>
  </r>
  <r>
    <n v="1951"/>
    <x v="962"/>
    <m/>
    <m/>
    <m/>
    <x v="90"/>
    <x v="89"/>
    <x v="82"/>
    <m/>
    <x v="26"/>
    <m/>
    <m/>
    <x v="2"/>
    <n v="0"/>
    <n v="12"/>
    <x v="33"/>
    <m/>
    <m/>
    <m/>
    <m/>
    <m/>
    <m/>
    <n v="1"/>
  </r>
  <r>
    <n v="1952"/>
    <x v="962"/>
    <m/>
    <m/>
    <m/>
    <x v="90"/>
    <x v="89"/>
    <x v="82"/>
    <m/>
    <x v="26"/>
    <m/>
    <m/>
    <x v="2"/>
    <n v="0"/>
    <n v="12"/>
    <x v="33"/>
    <m/>
    <m/>
    <m/>
    <m/>
    <m/>
    <m/>
    <n v="1"/>
  </r>
  <r>
    <n v="1953"/>
    <x v="962"/>
    <m/>
    <m/>
    <m/>
    <x v="90"/>
    <x v="89"/>
    <x v="82"/>
    <m/>
    <x v="26"/>
    <m/>
    <m/>
    <x v="2"/>
    <n v="0"/>
    <n v="12"/>
    <x v="33"/>
    <m/>
    <m/>
    <m/>
    <m/>
    <m/>
    <m/>
    <n v="1"/>
  </r>
  <r>
    <n v="1954"/>
    <x v="962"/>
    <m/>
    <m/>
    <m/>
    <x v="90"/>
    <x v="89"/>
    <x v="82"/>
    <m/>
    <x v="26"/>
    <m/>
    <m/>
    <x v="2"/>
    <n v="0"/>
    <n v="12"/>
    <x v="33"/>
    <m/>
    <m/>
    <m/>
    <m/>
    <m/>
    <m/>
    <n v="1"/>
  </r>
  <r>
    <n v="1955"/>
    <x v="962"/>
    <m/>
    <m/>
    <m/>
    <x v="90"/>
    <x v="89"/>
    <x v="82"/>
    <m/>
    <x v="26"/>
    <m/>
    <m/>
    <x v="2"/>
    <n v="0"/>
    <n v="12"/>
    <x v="33"/>
    <m/>
    <m/>
    <m/>
    <m/>
    <m/>
    <m/>
    <n v="1"/>
  </r>
  <r>
    <n v="1956"/>
    <x v="962"/>
    <m/>
    <m/>
    <m/>
    <x v="90"/>
    <x v="89"/>
    <x v="82"/>
    <m/>
    <x v="26"/>
    <m/>
    <m/>
    <x v="2"/>
    <n v="0"/>
    <n v="12"/>
    <x v="33"/>
    <m/>
    <m/>
    <m/>
    <m/>
    <m/>
    <m/>
    <n v="1"/>
  </r>
  <r>
    <n v="1957"/>
    <x v="962"/>
    <m/>
    <m/>
    <m/>
    <x v="90"/>
    <x v="89"/>
    <x v="82"/>
    <m/>
    <x v="26"/>
    <m/>
    <m/>
    <x v="2"/>
    <n v="0"/>
    <n v="12"/>
    <x v="33"/>
    <m/>
    <m/>
    <m/>
    <m/>
    <m/>
    <m/>
    <n v="1"/>
  </r>
  <r>
    <n v="1958"/>
    <x v="962"/>
    <m/>
    <m/>
    <m/>
    <x v="90"/>
    <x v="89"/>
    <x v="82"/>
    <m/>
    <x v="26"/>
    <m/>
    <m/>
    <x v="2"/>
    <n v="0"/>
    <n v="12"/>
    <x v="33"/>
    <m/>
    <m/>
    <m/>
    <m/>
    <m/>
    <m/>
    <n v="1"/>
  </r>
  <r>
    <n v="1959"/>
    <x v="962"/>
    <m/>
    <m/>
    <m/>
    <x v="90"/>
    <x v="89"/>
    <x v="82"/>
    <m/>
    <x v="26"/>
    <m/>
    <m/>
    <x v="2"/>
    <n v="0"/>
    <n v="12"/>
    <x v="33"/>
    <m/>
    <m/>
    <m/>
    <m/>
    <m/>
    <m/>
    <n v="1"/>
  </r>
  <r>
    <n v="1960"/>
    <x v="962"/>
    <m/>
    <m/>
    <m/>
    <x v="90"/>
    <x v="89"/>
    <x v="82"/>
    <m/>
    <x v="26"/>
    <m/>
    <m/>
    <x v="2"/>
    <n v="0"/>
    <n v="12"/>
    <x v="33"/>
    <m/>
    <m/>
    <m/>
    <m/>
    <m/>
    <m/>
    <n v="1"/>
  </r>
  <r>
    <n v="1961"/>
    <x v="962"/>
    <m/>
    <m/>
    <m/>
    <x v="90"/>
    <x v="89"/>
    <x v="82"/>
    <m/>
    <x v="26"/>
    <m/>
    <m/>
    <x v="2"/>
    <n v="0"/>
    <n v="12"/>
    <x v="33"/>
    <m/>
    <m/>
    <m/>
    <m/>
    <m/>
    <m/>
    <n v="1"/>
  </r>
  <r>
    <n v="1962"/>
    <x v="962"/>
    <m/>
    <m/>
    <m/>
    <x v="90"/>
    <x v="89"/>
    <x v="82"/>
    <m/>
    <x v="26"/>
    <m/>
    <m/>
    <x v="2"/>
    <n v="0"/>
    <n v="12"/>
    <x v="33"/>
    <m/>
    <m/>
    <m/>
    <m/>
    <m/>
    <m/>
    <n v="1"/>
  </r>
  <r>
    <n v="1963"/>
    <x v="962"/>
    <m/>
    <m/>
    <m/>
    <x v="90"/>
    <x v="89"/>
    <x v="82"/>
    <m/>
    <x v="26"/>
    <m/>
    <m/>
    <x v="2"/>
    <n v="0"/>
    <n v="12"/>
    <x v="33"/>
    <m/>
    <m/>
    <m/>
    <m/>
    <m/>
    <m/>
    <n v="1"/>
  </r>
  <r>
    <n v="1964"/>
    <x v="962"/>
    <m/>
    <m/>
    <m/>
    <x v="90"/>
    <x v="89"/>
    <x v="82"/>
    <m/>
    <x v="26"/>
    <m/>
    <m/>
    <x v="2"/>
    <n v="0"/>
    <n v="12"/>
    <x v="33"/>
    <m/>
    <m/>
    <m/>
    <m/>
    <m/>
    <m/>
    <n v="1"/>
  </r>
  <r>
    <n v="1965"/>
    <x v="962"/>
    <m/>
    <m/>
    <m/>
    <x v="90"/>
    <x v="89"/>
    <x v="82"/>
    <m/>
    <x v="26"/>
    <m/>
    <m/>
    <x v="2"/>
    <n v="0"/>
    <n v="12"/>
    <x v="33"/>
    <m/>
    <m/>
    <m/>
    <m/>
    <m/>
    <m/>
    <n v="1"/>
  </r>
  <r>
    <n v="1966"/>
    <x v="962"/>
    <m/>
    <m/>
    <m/>
    <x v="90"/>
    <x v="89"/>
    <x v="82"/>
    <m/>
    <x v="26"/>
    <m/>
    <m/>
    <x v="2"/>
    <n v="0"/>
    <n v="12"/>
    <x v="33"/>
    <m/>
    <m/>
    <m/>
    <m/>
    <m/>
    <m/>
    <n v="1"/>
  </r>
  <r>
    <n v="1967"/>
    <x v="962"/>
    <m/>
    <m/>
    <m/>
    <x v="90"/>
    <x v="89"/>
    <x v="82"/>
    <m/>
    <x v="26"/>
    <m/>
    <m/>
    <x v="2"/>
    <n v="0"/>
    <n v="12"/>
    <x v="33"/>
    <m/>
    <m/>
    <m/>
    <m/>
    <m/>
    <m/>
    <n v="1"/>
  </r>
  <r>
    <n v="1968"/>
    <x v="962"/>
    <m/>
    <m/>
    <m/>
    <x v="90"/>
    <x v="89"/>
    <x v="82"/>
    <m/>
    <x v="26"/>
    <m/>
    <m/>
    <x v="2"/>
    <n v="0"/>
    <n v="12"/>
    <x v="33"/>
    <m/>
    <m/>
    <m/>
    <m/>
    <m/>
    <m/>
    <n v="1"/>
  </r>
  <r>
    <n v="1969"/>
    <x v="962"/>
    <m/>
    <m/>
    <m/>
    <x v="90"/>
    <x v="89"/>
    <x v="82"/>
    <m/>
    <x v="26"/>
    <m/>
    <m/>
    <x v="2"/>
    <n v="0"/>
    <n v="12"/>
    <x v="33"/>
    <m/>
    <m/>
    <m/>
    <m/>
    <m/>
    <m/>
    <n v="1"/>
  </r>
  <r>
    <n v="1970"/>
    <x v="962"/>
    <m/>
    <m/>
    <m/>
    <x v="90"/>
    <x v="89"/>
    <x v="82"/>
    <m/>
    <x v="26"/>
    <m/>
    <m/>
    <x v="2"/>
    <n v="0"/>
    <n v="12"/>
    <x v="33"/>
    <m/>
    <m/>
    <m/>
    <m/>
    <m/>
    <m/>
    <n v="1"/>
  </r>
  <r>
    <n v="1971"/>
    <x v="962"/>
    <m/>
    <m/>
    <m/>
    <x v="90"/>
    <x v="89"/>
    <x v="82"/>
    <m/>
    <x v="26"/>
    <m/>
    <m/>
    <x v="2"/>
    <n v="0"/>
    <n v="12"/>
    <x v="33"/>
    <m/>
    <m/>
    <m/>
    <m/>
    <m/>
    <m/>
    <n v="1"/>
  </r>
  <r>
    <n v="1972"/>
    <x v="962"/>
    <m/>
    <m/>
    <m/>
    <x v="90"/>
    <x v="89"/>
    <x v="82"/>
    <m/>
    <x v="26"/>
    <m/>
    <m/>
    <x v="2"/>
    <n v="0"/>
    <n v="12"/>
    <x v="33"/>
    <m/>
    <m/>
    <m/>
    <m/>
    <m/>
    <m/>
    <n v="1"/>
  </r>
  <r>
    <n v="1973"/>
    <x v="962"/>
    <m/>
    <m/>
    <m/>
    <x v="90"/>
    <x v="89"/>
    <x v="82"/>
    <m/>
    <x v="26"/>
    <m/>
    <m/>
    <x v="2"/>
    <n v="0"/>
    <n v="12"/>
    <x v="33"/>
    <m/>
    <m/>
    <m/>
    <m/>
    <m/>
    <m/>
    <n v="1"/>
  </r>
  <r>
    <n v="1974"/>
    <x v="962"/>
    <m/>
    <m/>
    <m/>
    <x v="90"/>
    <x v="89"/>
    <x v="82"/>
    <m/>
    <x v="26"/>
    <m/>
    <m/>
    <x v="2"/>
    <n v="0"/>
    <n v="12"/>
    <x v="33"/>
    <m/>
    <m/>
    <m/>
    <m/>
    <m/>
    <m/>
    <n v="1"/>
  </r>
  <r>
    <n v="1975"/>
    <x v="962"/>
    <m/>
    <m/>
    <m/>
    <x v="90"/>
    <x v="89"/>
    <x v="82"/>
    <m/>
    <x v="26"/>
    <m/>
    <m/>
    <x v="2"/>
    <n v="0"/>
    <n v="12"/>
    <x v="33"/>
    <m/>
    <m/>
    <m/>
    <m/>
    <m/>
    <m/>
    <n v="1"/>
  </r>
  <r>
    <n v="1976"/>
    <x v="962"/>
    <m/>
    <m/>
    <m/>
    <x v="90"/>
    <x v="89"/>
    <x v="82"/>
    <m/>
    <x v="26"/>
    <m/>
    <m/>
    <x v="2"/>
    <n v="0"/>
    <n v="12"/>
    <x v="33"/>
    <m/>
    <m/>
    <m/>
    <m/>
    <m/>
    <m/>
    <n v="1"/>
  </r>
  <r>
    <n v="1977"/>
    <x v="962"/>
    <m/>
    <m/>
    <m/>
    <x v="90"/>
    <x v="89"/>
    <x v="82"/>
    <m/>
    <x v="26"/>
    <m/>
    <m/>
    <x v="2"/>
    <n v="0"/>
    <n v="12"/>
    <x v="33"/>
    <m/>
    <m/>
    <m/>
    <m/>
    <m/>
    <m/>
    <n v="1"/>
  </r>
  <r>
    <n v="1978"/>
    <x v="962"/>
    <m/>
    <m/>
    <m/>
    <x v="90"/>
    <x v="89"/>
    <x v="82"/>
    <m/>
    <x v="26"/>
    <m/>
    <m/>
    <x v="2"/>
    <n v="0"/>
    <n v="12"/>
    <x v="33"/>
    <m/>
    <m/>
    <m/>
    <m/>
    <m/>
    <m/>
    <n v="1"/>
  </r>
  <r>
    <n v="1979"/>
    <x v="962"/>
    <m/>
    <m/>
    <m/>
    <x v="90"/>
    <x v="89"/>
    <x v="82"/>
    <m/>
    <x v="26"/>
    <m/>
    <m/>
    <x v="2"/>
    <n v="0"/>
    <n v="12"/>
    <x v="33"/>
    <m/>
    <m/>
    <m/>
    <m/>
    <m/>
    <m/>
    <n v="1"/>
  </r>
  <r>
    <n v="1980"/>
    <x v="962"/>
    <m/>
    <m/>
    <m/>
    <x v="90"/>
    <x v="89"/>
    <x v="82"/>
    <m/>
    <x v="26"/>
    <m/>
    <m/>
    <x v="2"/>
    <n v="0"/>
    <n v="12"/>
    <x v="33"/>
    <m/>
    <m/>
    <m/>
    <m/>
    <m/>
    <m/>
    <n v="1"/>
  </r>
  <r>
    <n v="1981"/>
    <x v="962"/>
    <m/>
    <m/>
    <m/>
    <x v="90"/>
    <x v="89"/>
    <x v="82"/>
    <m/>
    <x v="26"/>
    <m/>
    <m/>
    <x v="2"/>
    <n v="0"/>
    <n v="12"/>
    <x v="33"/>
    <m/>
    <m/>
    <m/>
    <m/>
    <m/>
    <m/>
    <n v="1"/>
  </r>
  <r>
    <n v="1982"/>
    <x v="962"/>
    <m/>
    <m/>
    <m/>
    <x v="90"/>
    <x v="89"/>
    <x v="82"/>
    <m/>
    <x v="26"/>
    <m/>
    <m/>
    <x v="2"/>
    <n v="0"/>
    <n v="12"/>
    <x v="33"/>
    <m/>
    <m/>
    <m/>
    <m/>
    <m/>
    <m/>
    <n v="1"/>
  </r>
  <r>
    <n v="1983"/>
    <x v="962"/>
    <m/>
    <m/>
    <m/>
    <x v="90"/>
    <x v="89"/>
    <x v="82"/>
    <m/>
    <x v="26"/>
    <m/>
    <m/>
    <x v="2"/>
    <n v="0"/>
    <n v="12"/>
    <x v="33"/>
    <m/>
    <m/>
    <m/>
    <m/>
    <m/>
    <m/>
    <n v="1"/>
  </r>
  <r>
    <n v="1984"/>
    <x v="962"/>
    <m/>
    <m/>
    <m/>
    <x v="90"/>
    <x v="89"/>
    <x v="82"/>
    <m/>
    <x v="26"/>
    <m/>
    <m/>
    <x v="2"/>
    <n v="0"/>
    <n v="12"/>
    <x v="33"/>
    <m/>
    <m/>
    <m/>
    <m/>
    <m/>
    <m/>
    <n v="1"/>
  </r>
  <r>
    <n v="1985"/>
    <x v="962"/>
    <m/>
    <m/>
    <m/>
    <x v="90"/>
    <x v="89"/>
    <x v="82"/>
    <m/>
    <x v="26"/>
    <m/>
    <m/>
    <x v="2"/>
    <n v="0"/>
    <n v="12"/>
    <x v="33"/>
    <m/>
    <m/>
    <m/>
    <m/>
    <m/>
    <m/>
    <n v="1"/>
  </r>
  <r>
    <n v="1986"/>
    <x v="962"/>
    <m/>
    <m/>
    <m/>
    <x v="90"/>
    <x v="89"/>
    <x v="82"/>
    <m/>
    <x v="26"/>
    <m/>
    <m/>
    <x v="2"/>
    <n v="0"/>
    <n v="12"/>
    <x v="33"/>
    <m/>
    <m/>
    <m/>
    <m/>
    <m/>
    <m/>
    <n v="1"/>
  </r>
  <r>
    <n v="1987"/>
    <x v="962"/>
    <m/>
    <m/>
    <m/>
    <x v="90"/>
    <x v="89"/>
    <x v="82"/>
    <m/>
    <x v="26"/>
    <m/>
    <m/>
    <x v="2"/>
    <n v="0"/>
    <n v="12"/>
    <x v="33"/>
    <m/>
    <m/>
    <m/>
    <m/>
    <m/>
    <m/>
    <n v="1"/>
  </r>
  <r>
    <n v="1988"/>
    <x v="962"/>
    <m/>
    <m/>
    <m/>
    <x v="90"/>
    <x v="89"/>
    <x v="82"/>
    <m/>
    <x v="26"/>
    <m/>
    <m/>
    <x v="2"/>
    <n v="0"/>
    <n v="12"/>
    <x v="33"/>
    <m/>
    <m/>
    <m/>
    <m/>
    <m/>
    <m/>
    <n v="1"/>
  </r>
  <r>
    <n v="1989"/>
    <x v="962"/>
    <m/>
    <m/>
    <m/>
    <x v="90"/>
    <x v="89"/>
    <x v="82"/>
    <m/>
    <x v="26"/>
    <m/>
    <m/>
    <x v="2"/>
    <n v="0"/>
    <n v="12"/>
    <x v="33"/>
    <m/>
    <m/>
    <m/>
    <m/>
    <m/>
    <m/>
    <n v="1"/>
  </r>
  <r>
    <n v="1990"/>
    <x v="962"/>
    <m/>
    <m/>
    <m/>
    <x v="90"/>
    <x v="89"/>
    <x v="82"/>
    <m/>
    <x v="26"/>
    <m/>
    <m/>
    <x v="2"/>
    <n v="0"/>
    <n v="12"/>
    <x v="33"/>
    <m/>
    <m/>
    <m/>
    <m/>
    <m/>
    <m/>
    <n v="1"/>
  </r>
  <r>
    <n v="1991"/>
    <x v="962"/>
    <m/>
    <m/>
    <m/>
    <x v="90"/>
    <x v="89"/>
    <x v="82"/>
    <m/>
    <x v="26"/>
    <m/>
    <m/>
    <x v="2"/>
    <n v="0"/>
    <n v="12"/>
    <x v="33"/>
    <m/>
    <m/>
    <m/>
    <m/>
    <m/>
    <m/>
    <n v="1"/>
  </r>
  <r>
    <n v="1992"/>
    <x v="962"/>
    <m/>
    <m/>
    <m/>
    <x v="90"/>
    <x v="89"/>
    <x v="82"/>
    <m/>
    <x v="26"/>
    <m/>
    <m/>
    <x v="2"/>
    <n v="0"/>
    <n v="12"/>
    <x v="33"/>
    <m/>
    <m/>
    <m/>
    <m/>
    <m/>
    <m/>
    <n v="1"/>
  </r>
  <r>
    <n v="1993"/>
    <x v="962"/>
    <m/>
    <m/>
    <m/>
    <x v="90"/>
    <x v="89"/>
    <x v="82"/>
    <m/>
    <x v="26"/>
    <m/>
    <m/>
    <x v="2"/>
    <n v="0"/>
    <n v="12"/>
    <x v="33"/>
    <m/>
    <m/>
    <m/>
    <m/>
    <m/>
    <m/>
    <n v="1"/>
  </r>
  <r>
    <n v="1994"/>
    <x v="962"/>
    <m/>
    <m/>
    <m/>
    <x v="90"/>
    <x v="89"/>
    <x v="82"/>
    <m/>
    <x v="26"/>
    <m/>
    <m/>
    <x v="2"/>
    <n v="0"/>
    <n v="12"/>
    <x v="33"/>
    <m/>
    <m/>
    <m/>
    <m/>
    <m/>
    <m/>
    <n v="1"/>
  </r>
  <r>
    <n v="1995"/>
    <x v="962"/>
    <m/>
    <m/>
    <m/>
    <x v="90"/>
    <x v="89"/>
    <x v="82"/>
    <m/>
    <x v="26"/>
    <m/>
    <m/>
    <x v="2"/>
    <n v="0"/>
    <n v="12"/>
    <x v="33"/>
    <m/>
    <m/>
    <m/>
    <m/>
    <m/>
    <m/>
    <n v="1"/>
  </r>
  <r>
    <n v="1996"/>
    <x v="962"/>
    <m/>
    <m/>
    <m/>
    <x v="90"/>
    <x v="89"/>
    <x v="82"/>
    <m/>
    <x v="26"/>
    <m/>
    <m/>
    <x v="2"/>
    <n v="0"/>
    <n v="12"/>
    <x v="33"/>
    <m/>
    <m/>
    <m/>
    <m/>
    <m/>
    <m/>
    <n v="1"/>
  </r>
  <r>
    <n v="1997"/>
    <x v="962"/>
    <m/>
    <m/>
    <m/>
    <x v="90"/>
    <x v="89"/>
    <x v="82"/>
    <m/>
    <x v="26"/>
    <m/>
    <m/>
    <x v="2"/>
    <n v="0"/>
    <n v="12"/>
    <x v="33"/>
    <m/>
    <m/>
    <m/>
    <m/>
    <m/>
    <m/>
    <n v="1"/>
  </r>
  <r>
    <n v="1998"/>
    <x v="962"/>
    <m/>
    <m/>
    <m/>
    <x v="90"/>
    <x v="89"/>
    <x v="82"/>
    <m/>
    <x v="26"/>
    <m/>
    <m/>
    <x v="2"/>
    <n v="0"/>
    <n v="12"/>
    <x v="33"/>
    <m/>
    <m/>
    <m/>
    <m/>
    <m/>
    <m/>
    <n v="1"/>
  </r>
  <r>
    <n v="1999"/>
    <x v="962"/>
    <m/>
    <m/>
    <m/>
    <x v="90"/>
    <x v="89"/>
    <x v="82"/>
    <m/>
    <x v="26"/>
    <m/>
    <m/>
    <x v="2"/>
    <n v="0"/>
    <n v="12"/>
    <x v="33"/>
    <m/>
    <m/>
    <m/>
    <m/>
    <m/>
    <m/>
    <n v="1"/>
  </r>
  <r>
    <n v="2000"/>
    <x v="962"/>
    <m/>
    <m/>
    <m/>
    <x v="90"/>
    <x v="89"/>
    <x v="82"/>
    <m/>
    <x v="26"/>
    <m/>
    <m/>
    <x v="2"/>
    <n v="0"/>
    <n v="12"/>
    <x v="33"/>
    <m/>
    <m/>
    <m/>
    <m/>
    <m/>
    <m/>
    <n v="1"/>
  </r>
  <r>
    <n v="2001"/>
    <x v="962"/>
    <m/>
    <m/>
    <m/>
    <x v="90"/>
    <x v="89"/>
    <x v="82"/>
    <m/>
    <x v="26"/>
    <m/>
    <m/>
    <x v="2"/>
    <n v="0"/>
    <n v="12"/>
    <x v="33"/>
    <m/>
    <m/>
    <m/>
    <m/>
    <m/>
    <m/>
    <n v="1"/>
  </r>
  <r>
    <n v="2002"/>
    <x v="962"/>
    <m/>
    <m/>
    <m/>
    <x v="90"/>
    <x v="89"/>
    <x v="82"/>
    <m/>
    <x v="26"/>
    <m/>
    <m/>
    <x v="2"/>
    <n v="0"/>
    <n v="12"/>
    <x v="33"/>
    <m/>
    <m/>
    <m/>
    <m/>
    <m/>
    <m/>
    <n v="1"/>
  </r>
  <r>
    <n v="2003"/>
    <x v="962"/>
    <m/>
    <m/>
    <m/>
    <x v="90"/>
    <x v="89"/>
    <x v="82"/>
    <m/>
    <x v="26"/>
    <m/>
    <m/>
    <x v="2"/>
    <n v="0"/>
    <n v="12"/>
    <x v="33"/>
    <m/>
    <m/>
    <m/>
    <m/>
    <m/>
    <m/>
    <n v="1"/>
  </r>
  <r>
    <n v="2004"/>
    <x v="962"/>
    <m/>
    <m/>
    <m/>
    <x v="90"/>
    <x v="89"/>
    <x v="82"/>
    <m/>
    <x v="26"/>
    <m/>
    <m/>
    <x v="2"/>
    <n v="0"/>
    <n v="12"/>
    <x v="33"/>
    <m/>
    <m/>
    <m/>
    <m/>
    <m/>
    <m/>
    <n v="1"/>
  </r>
  <r>
    <n v="2005"/>
    <x v="962"/>
    <m/>
    <m/>
    <m/>
    <x v="90"/>
    <x v="89"/>
    <x v="82"/>
    <m/>
    <x v="26"/>
    <m/>
    <m/>
    <x v="2"/>
    <n v="0"/>
    <n v="12"/>
    <x v="33"/>
    <m/>
    <m/>
    <m/>
    <m/>
    <m/>
    <m/>
    <n v="1"/>
  </r>
  <r>
    <n v="2006"/>
    <x v="962"/>
    <m/>
    <m/>
    <m/>
    <x v="90"/>
    <x v="89"/>
    <x v="82"/>
    <m/>
    <x v="26"/>
    <m/>
    <m/>
    <x v="2"/>
    <n v="0"/>
    <n v="12"/>
    <x v="33"/>
    <m/>
    <m/>
    <m/>
    <m/>
    <m/>
    <m/>
    <n v="1"/>
  </r>
  <r>
    <n v="2007"/>
    <x v="962"/>
    <m/>
    <m/>
    <m/>
    <x v="90"/>
    <x v="89"/>
    <x v="82"/>
    <m/>
    <x v="26"/>
    <m/>
    <m/>
    <x v="2"/>
    <n v="0"/>
    <n v="12"/>
    <x v="33"/>
    <m/>
    <m/>
    <m/>
    <m/>
    <m/>
    <m/>
    <n v="1"/>
  </r>
  <r>
    <n v="2008"/>
    <x v="962"/>
    <m/>
    <m/>
    <m/>
    <x v="90"/>
    <x v="89"/>
    <x v="82"/>
    <m/>
    <x v="26"/>
    <m/>
    <m/>
    <x v="2"/>
    <n v="0"/>
    <n v="12"/>
    <x v="33"/>
    <m/>
    <m/>
    <m/>
    <m/>
    <m/>
    <m/>
    <n v="1"/>
  </r>
  <r>
    <n v="2009"/>
    <x v="962"/>
    <m/>
    <m/>
    <m/>
    <x v="90"/>
    <x v="89"/>
    <x v="82"/>
    <m/>
    <x v="26"/>
    <m/>
    <m/>
    <x v="2"/>
    <n v="0"/>
    <n v="12"/>
    <x v="33"/>
    <m/>
    <m/>
    <m/>
    <m/>
    <m/>
    <m/>
    <n v="1"/>
  </r>
  <r>
    <n v="2010"/>
    <x v="962"/>
    <m/>
    <m/>
    <m/>
    <x v="90"/>
    <x v="89"/>
    <x v="82"/>
    <m/>
    <x v="26"/>
    <m/>
    <m/>
    <x v="2"/>
    <n v="0"/>
    <n v="12"/>
    <x v="33"/>
    <m/>
    <m/>
    <m/>
    <m/>
    <m/>
    <m/>
    <n v="1"/>
  </r>
  <r>
    <n v="2011"/>
    <x v="962"/>
    <m/>
    <m/>
    <m/>
    <x v="90"/>
    <x v="89"/>
    <x v="82"/>
    <m/>
    <x v="26"/>
    <m/>
    <m/>
    <x v="2"/>
    <n v="0"/>
    <n v="12"/>
    <x v="33"/>
    <m/>
    <m/>
    <m/>
    <m/>
    <m/>
    <m/>
    <n v="1"/>
  </r>
  <r>
    <n v="2012"/>
    <x v="962"/>
    <m/>
    <m/>
    <m/>
    <x v="90"/>
    <x v="89"/>
    <x v="82"/>
    <m/>
    <x v="26"/>
    <m/>
    <m/>
    <x v="2"/>
    <n v="0"/>
    <n v="12"/>
    <x v="33"/>
    <m/>
    <m/>
    <m/>
    <m/>
    <m/>
    <m/>
    <n v="1"/>
  </r>
  <r>
    <n v="2013"/>
    <x v="962"/>
    <m/>
    <m/>
    <m/>
    <x v="90"/>
    <x v="89"/>
    <x v="82"/>
    <m/>
    <x v="26"/>
    <m/>
    <m/>
    <x v="2"/>
    <n v="0"/>
    <n v="12"/>
    <x v="33"/>
    <m/>
    <m/>
    <m/>
    <m/>
    <m/>
    <m/>
    <n v="1"/>
  </r>
  <r>
    <n v="2014"/>
    <x v="962"/>
    <m/>
    <m/>
    <m/>
    <x v="90"/>
    <x v="89"/>
    <x v="82"/>
    <m/>
    <x v="26"/>
    <m/>
    <m/>
    <x v="2"/>
    <n v="0"/>
    <n v="12"/>
    <x v="33"/>
    <m/>
    <m/>
    <m/>
    <m/>
    <m/>
    <m/>
    <n v="1"/>
  </r>
  <r>
    <n v="2015"/>
    <x v="962"/>
    <m/>
    <m/>
    <m/>
    <x v="90"/>
    <x v="89"/>
    <x v="82"/>
    <m/>
    <x v="26"/>
    <m/>
    <m/>
    <x v="2"/>
    <n v="0"/>
    <n v="12"/>
    <x v="33"/>
    <m/>
    <m/>
    <m/>
    <m/>
    <m/>
    <m/>
    <n v="1"/>
  </r>
  <r>
    <n v="2016"/>
    <x v="962"/>
    <m/>
    <m/>
    <m/>
    <x v="90"/>
    <x v="89"/>
    <x v="82"/>
    <m/>
    <x v="26"/>
    <m/>
    <m/>
    <x v="2"/>
    <n v="0"/>
    <n v="12"/>
    <x v="33"/>
    <m/>
    <m/>
    <m/>
    <m/>
    <m/>
    <m/>
    <n v="1"/>
  </r>
  <r>
    <n v="2017"/>
    <x v="962"/>
    <m/>
    <m/>
    <m/>
    <x v="90"/>
    <x v="89"/>
    <x v="82"/>
    <m/>
    <x v="26"/>
    <m/>
    <m/>
    <x v="2"/>
    <n v="0"/>
    <n v="12"/>
    <x v="33"/>
    <m/>
    <m/>
    <m/>
    <m/>
    <m/>
    <m/>
    <n v="1"/>
  </r>
  <r>
    <n v="2018"/>
    <x v="962"/>
    <m/>
    <m/>
    <m/>
    <x v="90"/>
    <x v="89"/>
    <x v="82"/>
    <m/>
    <x v="26"/>
    <m/>
    <m/>
    <x v="2"/>
    <n v="0"/>
    <n v="12"/>
    <x v="33"/>
    <m/>
    <m/>
    <m/>
    <m/>
    <m/>
    <m/>
    <n v="1"/>
  </r>
  <r>
    <n v="2019"/>
    <x v="962"/>
    <m/>
    <m/>
    <m/>
    <x v="90"/>
    <x v="89"/>
    <x v="82"/>
    <m/>
    <x v="26"/>
    <m/>
    <m/>
    <x v="2"/>
    <n v="0"/>
    <n v="12"/>
    <x v="33"/>
    <m/>
    <m/>
    <m/>
    <m/>
    <m/>
    <m/>
    <n v="1"/>
  </r>
  <r>
    <n v="2020"/>
    <x v="962"/>
    <m/>
    <m/>
    <m/>
    <x v="90"/>
    <x v="89"/>
    <x v="82"/>
    <m/>
    <x v="26"/>
    <m/>
    <m/>
    <x v="2"/>
    <n v="0"/>
    <n v="12"/>
    <x v="33"/>
    <m/>
    <m/>
    <m/>
    <m/>
    <m/>
    <m/>
    <n v="1"/>
  </r>
  <r>
    <n v="2021"/>
    <x v="962"/>
    <m/>
    <m/>
    <m/>
    <x v="90"/>
    <x v="89"/>
    <x v="82"/>
    <m/>
    <x v="26"/>
    <m/>
    <m/>
    <x v="2"/>
    <n v="0"/>
    <n v="12"/>
    <x v="33"/>
    <m/>
    <m/>
    <m/>
    <m/>
    <m/>
    <m/>
    <n v="1"/>
  </r>
  <r>
    <n v="2022"/>
    <x v="962"/>
    <m/>
    <m/>
    <m/>
    <x v="90"/>
    <x v="89"/>
    <x v="82"/>
    <m/>
    <x v="26"/>
    <m/>
    <m/>
    <x v="2"/>
    <n v="0"/>
    <n v="12"/>
    <x v="33"/>
    <m/>
    <m/>
    <m/>
    <m/>
    <m/>
    <m/>
    <n v="1"/>
  </r>
  <r>
    <n v="2023"/>
    <x v="962"/>
    <m/>
    <m/>
    <m/>
    <x v="90"/>
    <x v="89"/>
    <x v="82"/>
    <m/>
    <x v="26"/>
    <m/>
    <m/>
    <x v="2"/>
    <n v="0"/>
    <n v="12"/>
    <x v="33"/>
    <m/>
    <m/>
    <m/>
    <m/>
    <m/>
    <m/>
    <n v="1"/>
  </r>
  <r>
    <n v="2024"/>
    <x v="962"/>
    <m/>
    <m/>
    <m/>
    <x v="90"/>
    <x v="89"/>
    <x v="82"/>
    <m/>
    <x v="26"/>
    <m/>
    <m/>
    <x v="2"/>
    <n v="0"/>
    <n v="12"/>
    <x v="33"/>
    <m/>
    <m/>
    <m/>
    <m/>
    <m/>
    <m/>
    <n v="1"/>
  </r>
  <r>
    <n v="2025"/>
    <x v="962"/>
    <m/>
    <m/>
    <m/>
    <x v="90"/>
    <x v="89"/>
    <x v="82"/>
    <m/>
    <x v="26"/>
    <m/>
    <m/>
    <x v="2"/>
    <n v="0"/>
    <n v="12"/>
    <x v="33"/>
    <m/>
    <m/>
    <m/>
    <m/>
    <m/>
    <m/>
    <n v="1"/>
  </r>
  <r>
    <n v="2026"/>
    <x v="962"/>
    <m/>
    <m/>
    <m/>
    <x v="90"/>
    <x v="89"/>
    <x v="82"/>
    <m/>
    <x v="26"/>
    <m/>
    <m/>
    <x v="2"/>
    <n v="0"/>
    <n v="12"/>
    <x v="33"/>
    <m/>
    <m/>
    <m/>
    <m/>
    <m/>
    <m/>
    <n v="1"/>
  </r>
  <r>
    <n v="2027"/>
    <x v="962"/>
    <m/>
    <m/>
    <m/>
    <x v="90"/>
    <x v="89"/>
    <x v="82"/>
    <m/>
    <x v="26"/>
    <m/>
    <m/>
    <x v="2"/>
    <n v="0"/>
    <n v="12"/>
    <x v="33"/>
    <m/>
    <m/>
    <m/>
    <m/>
    <m/>
    <m/>
    <n v="1"/>
  </r>
  <r>
    <n v="2028"/>
    <x v="962"/>
    <m/>
    <m/>
    <m/>
    <x v="90"/>
    <x v="89"/>
    <x v="82"/>
    <m/>
    <x v="26"/>
    <m/>
    <m/>
    <x v="2"/>
    <n v="0"/>
    <n v="12"/>
    <x v="33"/>
    <m/>
    <m/>
    <m/>
    <m/>
    <m/>
    <m/>
    <n v="1"/>
  </r>
  <r>
    <n v="2029"/>
    <x v="962"/>
    <m/>
    <m/>
    <m/>
    <x v="90"/>
    <x v="89"/>
    <x v="82"/>
    <m/>
    <x v="26"/>
    <m/>
    <m/>
    <x v="2"/>
    <n v="0"/>
    <n v="12"/>
    <x v="33"/>
    <m/>
    <m/>
    <m/>
    <m/>
    <m/>
    <m/>
    <n v="1"/>
  </r>
  <r>
    <n v="2030"/>
    <x v="962"/>
    <m/>
    <m/>
    <m/>
    <x v="90"/>
    <x v="89"/>
    <x v="82"/>
    <m/>
    <x v="26"/>
    <m/>
    <m/>
    <x v="2"/>
    <n v="0"/>
    <n v="12"/>
    <x v="33"/>
    <m/>
    <m/>
    <m/>
    <m/>
    <m/>
    <m/>
    <n v="1"/>
  </r>
  <r>
    <n v="2031"/>
    <x v="962"/>
    <m/>
    <m/>
    <m/>
    <x v="90"/>
    <x v="89"/>
    <x v="82"/>
    <m/>
    <x v="26"/>
    <m/>
    <m/>
    <x v="2"/>
    <n v="0"/>
    <n v="12"/>
    <x v="33"/>
    <m/>
    <m/>
    <m/>
    <m/>
    <m/>
    <m/>
    <n v="1"/>
  </r>
  <r>
    <n v="2032"/>
    <x v="962"/>
    <m/>
    <m/>
    <m/>
    <x v="90"/>
    <x v="89"/>
    <x v="82"/>
    <m/>
    <x v="26"/>
    <m/>
    <m/>
    <x v="2"/>
    <n v="0"/>
    <n v="12"/>
    <x v="33"/>
    <m/>
    <m/>
    <m/>
    <m/>
    <m/>
    <m/>
    <n v="1"/>
  </r>
  <r>
    <n v="2033"/>
    <x v="962"/>
    <m/>
    <m/>
    <m/>
    <x v="90"/>
    <x v="89"/>
    <x v="82"/>
    <m/>
    <x v="26"/>
    <m/>
    <m/>
    <x v="2"/>
    <n v="0"/>
    <n v="12"/>
    <x v="33"/>
    <m/>
    <m/>
    <m/>
    <m/>
    <m/>
    <m/>
    <n v="1"/>
  </r>
  <r>
    <n v="2034"/>
    <x v="962"/>
    <m/>
    <m/>
    <m/>
    <x v="90"/>
    <x v="89"/>
    <x v="82"/>
    <m/>
    <x v="26"/>
    <m/>
    <m/>
    <x v="2"/>
    <n v="0"/>
    <n v="12"/>
    <x v="33"/>
    <m/>
    <m/>
    <m/>
    <m/>
    <m/>
    <m/>
    <n v="1"/>
  </r>
  <r>
    <n v="2035"/>
    <x v="962"/>
    <m/>
    <m/>
    <m/>
    <x v="90"/>
    <x v="89"/>
    <x v="82"/>
    <m/>
    <x v="26"/>
    <m/>
    <m/>
    <x v="2"/>
    <n v="0"/>
    <n v="12"/>
    <x v="33"/>
    <m/>
    <m/>
    <m/>
    <m/>
    <m/>
    <m/>
    <n v="1"/>
  </r>
  <r>
    <n v="2036"/>
    <x v="962"/>
    <m/>
    <m/>
    <m/>
    <x v="90"/>
    <x v="89"/>
    <x v="82"/>
    <m/>
    <x v="26"/>
    <m/>
    <m/>
    <x v="2"/>
    <n v="0"/>
    <n v="12"/>
    <x v="33"/>
    <m/>
    <m/>
    <m/>
    <m/>
    <m/>
    <m/>
    <n v="1"/>
  </r>
  <r>
    <n v="2037"/>
    <x v="962"/>
    <m/>
    <m/>
    <m/>
    <x v="90"/>
    <x v="89"/>
    <x v="82"/>
    <m/>
    <x v="26"/>
    <m/>
    <m/>
    <x v="2"/>
    <n v="0"/>
    <n v="12"/>
    <x v="33"/>
    <m/>
    <m/>
    <m/>
    <m/>
    <m/>
    <m/>
    <n v="1"/>
  </r>
  <r>
    <n v="2038"/>
    <x v="962"/>
    <m/>
    <m/>
    <m/>
    <x v="90"/>
    <x v="89"/>
    <x v="82"/>
    <m/>
    <x v="26"/>
    <m/>
    <m/>
    <x v="2"/>
    <n v="0"/>
    <n v="12"/>
    <x v="33"/>
    <m/>
    <m/>
    <m/>
    <m/>
    <m/>
    <m/>
    <n v="1"/>
  </r>
  <r>
    <n v="2039"/>
    <x v="962"/>
    <m/>
    <m/>
    <m/>
    <x v="90"/>
    <x v="89"/>
    <x v="82"/>
    <m/>
    <x v="26"/>
    <m/>
    <m/>
    <x v="2"/>
    <n v="0"/>
    <n v="12"/>
    <x v="33"/>
    <m/>
    <m/>
    <m/>
    <m/>
    <m/>
    <m/>
    <n v="1"/>
  </r>
  <r>
    <n v="2040"/>
    <x v="962"/>
    <m/>
    <m/>
    <m/>
    <x v="90"/>
    <x v="89"/>
    <x v="82"/>
    <m/>
    <x v="26"/>
    <m/>
    <m/>
    <x v="2"/>
    <n v="0"/>
    <n v="12"/>
    <x v="33"/>
    <m/>
    <m/>
    <m/>
    <m/>
    <m/>
    <m/>
    <n v="1"/>
  </r>
  <r>
    <n v="2041"/>
    <x v="962"/>
    <m/>
    <m/>
    <m/>
    <x v="90"/>
    <x v="89"/>
    <x v="82"/>
    <m/>
    <x v="26"/>
    <m/>
    <m/>
    <x v="2"/>
    <n v="0"/>
    <n v="12"/>
    <x v="33"/>
    <m/>
    <m/>
    <m/>
    <m/>
    <m/>
    <m/>
    <n v="1"/>
  </r>
  <r>
    <n v="2042"/>
    <x v="962"/>
    <m/>
    <m/>
    <m/>
    <x v="90"/>
    <x v="89"/>
    <x v="82"/>
    <m/>
    <x v="26"/>
    <m/>
    <m/>
    <x v="2"/>
    <n v="0"/>
    <n v="12"/>
    <x v="33"/>
    <m/>
    <m/>
    <m/>
    <m/>
    <m/>
    <m/>
    <n v="1"/>
  </r>
  <r>
    <n v="2043"/>
    <x v="962"/>
    <m/>
    <m/>
    <m/>
    <x v="90"/>
    <x v="89"/>
    <x v="82"/>
    <m/>
    <x v="26"/>
    <m/>
    <m/>
    <x v="2"/>
    <n v="0"/>
    <n v="12"/>
    <x v="33"/>
    <m/>
    <m/>
    <m/>
    <m/>
    <m/>
    <m/>
    <n v="1"/>
  </r>
  <r>
    <n v="2044"/>
    <x v="962"/>
    <m/>
    <m/>
    <m/>
    <x v="90"/>
    <x v="89"/>
    <x v="82"/>
    <m/>
    <x v="26"/>
    <m/>
    <m/>
    <x v="2"/>
    <n v="0"/>
    <n v="12"/>
    <x v="33"/>
    <m/>
    <m/>
    <m/>
    <m/>
    <m/>
    <m/>
    <n v="1"/>
  </r>
  <r>
    <n v="2045"/>
    <x v="962"/>
    <m/>
    <m/>
    <m/>
    <x v="90"/>
    <x v="89"/>
    <x v="82"/>
    <m/>
    <x v="26"/>
    <m/>
    <m/>
    <x v="2"/>
    <n v="0"/>
    <n v="12"/>
    <x v="33"/>
    <m/>
    <m/>
    <m/>
    <m/>
    <m/>
    <m/>
    <n v="1"/>
  </r>
  <r>
    <n v="2046"/>
    <x v="962"/>
    <m/>
    <m/>
    <m/>
    <x v="90"/>
    <x v="89"/>
    <x v="82"/>
    <m/>
    <x v="26"/>
    <m/>
    <m/>
    <x v="2"/>
    <n v="0"/>
    <n v="12"/>
    <x v="33"/>
    <m/>
    <m/>
    <m/>
    <m/>
    <m/>
    <m/>
    <n v="1"/>
  </r>
  <r>
    <n v="2047"/>
    <x v="962"/>
    <m/>
    <m/>
    <m/>
    <x v="90"/>
    <x v="89"/>
    <x v="82"/>
    <m/>
    <x v="26"/>
    <m/>
    <m/>
    <x v="2"/>
    <n v="0"/>
    <n v="12"/>
    <x v="33"/>
    <m/>
    <m/>
    <m/>
    <m/>
    <m/>
    <m/>
    <n v="1"/>
  </r>
  <r>
    <n v="2048"/>
    <x v="962"/>
    <m/>
    <m/>
    <m/>
    <x v="90"/>
    <x v="89"/>
    <x v="82"/>
    <m/>
    <x v="26"/>
    <m/>
    <m/>
    <x v="2"/>
    <n v="0"/>
    <n v="12"/>
    <x v="33"/>
    <m/>
    <m/>
    <m/>
    <m/>
    <m/>
    <m/>
    <n v="1"/>
  </r>
  <r>
    <n v="2049"/>
    <x v="962"/>
    <m/>
    <m/>
    <m/>
    <x v="90"/>
    <x v="89"/>
    <x v="82"/>
    <m/>
    <x v="26"/>
    <m/>
    <m/>
    <x v="2"/>
    <n v="0"/>
    <n v="12"/>
    <x v="33"/>
    <m/>
    <m/>
    <m/>
    <m/>
    <m/>
    <m/>
    <n v="1"/>
  </r>
  <r>
    <n v="2050"/>
    <x v="962"/>
    <m/>
    <m/>
    <m/>
    <x v="90"/>
    <x v="89"/>
    <x v="82"/>
    <m/>
    <x v="26"/>
    <m/>
    <m/>
    <x v="2"/>
    <n v="0"/>
    <n v="12"/>
    <x v="33"/>
    <m/>
    <m/>
    <m/>
    <m/>
    <m/>
    <m/>
    <n v="1"/>
  </r>
  <r>
    <n v="2051"/>
    <x v="962"/>
    <m/>
    <m/>
    <m/>
    <x v="90"/>
    <x v="89"/>
    <x v="82"/>
    <m/>
    <x v="26"/>
    <m/>
    <m/>
    <x v="2"/>
    <n v="0"/>
    <n v="12"/>
    <x v="33"/>
    <m/>
    <m/>
    <m/>
    <m/>
    <m/>
    <m/>
    <n v="1"/>
  </r>
  <r>
    <n v="2052"/>
    <x v="962"/>
    <m/>
    <m/>
    <m/>
    <x v="90"/>
    <x v="89"/>
    <x v="82"/>
    <m/>
    <x v="26"/>
    <m/>
    <m/>
    <x v="2"/>
    <n v="0"/>
    <n v="12"/>
    <x v="33"/>
    <m/>
    <m/>
    <m/>
    <m/>
    <m/>
    <m/>
    <n v="1"/>
  </r>
  <r>
    <n v="2053"/>
    <x v="962"/>
    <m/>
    <m/>
    <m/>
    <x v="90"/>
    <x v="89"/>
    <x v="82"/>
    <m/>
    <x v="26"/>
    <m/>
    <m/>
    <x v="2"/>
    <n v="0"/>
    <n v="12"/>
    <x v="33"/>
    <m/>
    <m/>
    <m/>
    <m/>
    <m/>
    <m/>
    <n v="1"/>
  </r>
  <r>
    <n v="2054"/>
    <x v="962"/>
    <m/>
    <m/>
    <m/>
    <x v="90"/>
    <x v="89"/>
    <x v="82"/>
    <m/>
    <x v="26"/>
    <m/>
    <m/>
    <x v="2"/>
    <n v="0"/>
    <n v="12"/>
    <x v="33"/>
    <m/>
    <m/>
    <m/>
    <m/>
    <m/>
    <m/>
    <n v="1"/>
  </r>
  <r>
    <n v="2055"/>
    <x v="962"/>
    <m/>
    <m/>
    <m/>
    <x v="90"/>
    <x v="89"/>
    <x v="82"/>
    <m/>
    <x v="26"/>
    <m/>
    <m/>
    <x v="2"/>
    <n v="0"/>
    <n v="12"/>
    <x v="33"/>
    <m/>
    <m/>
    <m/>
    <m/>
    <m/>
    <m/>
    <n v="1"/>
  </r>
  <r>
    <n v="2056"/>
    <x v="962"/>
    <m/>
    <m/>
    <m/>
    <x v="90"/>
    <x v="89"/>
    <x v="82"/>
    <m/>
    <x v="26"/>
    <m/>
    <m/>
    <x v="2"/>
    <n v="0"/>
    <n v="12"/>
    <x v="33"/>
    <m/>
    <m/>
    <m/>
    <m/>
    <m/>
    <m/>
    <n v="1"/>
  </r>
  <r>
    <n v="2057"/>
    <x v="962"/>
    <m/>
    <m/>
    <m/>
    <x v="90"/>
    <x v="89"/>
    <x v="82"/>
    <m/>
    <x v="26"/>
    <m/>
    <m/>
    <x v="2"/>
    <n v="0"/>
    <n v="12"/>
    <x v="33"/>
    <m/>
    <m/>
    <m/>
    <m/>
    <m/>
    <m/>
    <n v="1"/>
  </r>
  <r>
    <n v="2058"/>
    <x v="962"/>
    <m/>
    <m/>
    <m/>
    <x v="90"/>
    <x v="89"/>
    <x v="82"/>
    <m/>
    <x v="26"/>
    <m/>
    <m/>
    <x v="2"/>
    <n v="0"/>
    <n v="12"/>
    <x v="33"/>
    <m/>
    <m/>
    <m/>
    <m/>
    <m/>
    <m/>
    <n v="1"/>
  </r>
  <r>
    <n v="2059"/>
    <x v="962"/>
    <m/>
    <m/>
    <m/>
    <x v="90"/>
    <x v="89"/>
    <x v="82"/>
    <m/>
    <x v="26"/>
    <m/>
    <m/>
    <x v="2"/>
    <n v="0"/>
    <n v="12"/>
    <x v="33"/>
    <m/>
    <m/>
    <m/>
    <m/>
    <m/>
    <m/>
    <n v="1"/>
  </r>
  <r>
    <n v="2060"/>
    <x v="962"/>
    <m/>
    <m/>
    <m/>
    <x v="90"/>
    <x v="89"/>
    <x v="82"/>
    <m/>
    <x v="26"/>
    <m/>
    <m/>
    <x v="2"/>
    <n v="0"/>
    <n v="12"/>
    <x v="33"/>
    <m/>
    <m/>
    <m/>
    <m/>
    <m/>
    <m/>
    <n v="1"/>
  </r>
  <r>
    <n v="2061"/>
    <x v="962"/>
    <m/>
    <m/>
    <m/>
    <x v="90"/>
    <x v="89"/>
    <x v="82"/>
    <m/>
    <x v="26"/>
    <m/>
    <m/>
    <x v="2"/>
    <n v="0"/>
    <n v="12"/>
    <x v="33"/>
    <m/>
    <m/>
    <m/>
    <m/>
    <m/>
    <m/>
    <n v="1"/>
  </r>
  <r>
    <n v="2062"/>
    <x v="962"/>
    <m/>
    <m/>
    <m/>
    <x v="90"/>
    <x v="89"/>
    <x v="82"/>
    <m/>
    <x v="26"/>
    <m/>
    <m/>
    <x v="2"/>
    <n v="0"/>
    <n v="12"/>
    <x v="33"/>
    <m/>
    <m/>
    <m/>
    <m/>
    <m/>
    <m/>
    <n v="1"/>
  </r>
  <r>
    <n v="2063"/>
    <x v="962"/>
    <m/>
    <m/>
    <m/>
    <x v="90"/>
    <x v="89"/>
    <x v="82"/>
    <m/>
    <x v="26"/>
    <m/>
    <m/>
    <x v="2"/>
    <n v="0"/>
    <n v="12"/>
    <x v="33"/>
    <m/>
    <m/>
    <m/>
    <m/>
    <m/>
    <m/>
    <n v="1"/>
  </r>
  <r>
    <n v="2064"/>
    <x v="962"/>
    <m/>
    <m/>
    <m/>
    <x v="90"/>
    <x v="89"/>
    <x v="82"/>
    <m/>
    <x v="26"/>
    <m/>
    <m/>
    <x v="2"/>
    <n v="0"/>
    <n v="12"/>
    <x v="33"/>
    <m/>
    <m/>
    <m/>
    <m/>
    <m/>
    <m/>
    <n v="1"/>
  </r>
  <r>
    <n v="2065"/>
    <x v="962"/>
    <m/>
    <m/>
    <m/>
    <x v="90"/>
    <x v="89"/>
    <x v="82"/>
    <m/>
    <x v="26"/>
    <m/>
    <m/>
    <x v="2"/>
    <n v="0"/>
    <n v="12"/>
    <x v="33"/>
    <m/>
    <m/>
    <m/>
    <m/>
    <m/>
    <m/>
    <n v="1"/>
  </r>
  <r>
    <n v="2066"/>
    <x v="962"/>
    <m/>
    <m/>
    <m/>
    <x v="90"/>
    <x v="89"/>
    <x v="82"/>
    <m/>
    <x v="26"/>
    <m/>
    <m/>
    <x v="2"/>
    <n v="0"/>
    <n v="12"/>
    <x v="33"/>
    <m/>
    <m/>
    <m/>
    <m/>
    <m/>
    <m/>
    <n v="1"/>
  </r>
  <r>
    <n v="2067"/>
    <x v="962"/>
    <m/>
    <m/>
    <m/>
    <x v="90"/>
    <x v="89"/>
    <x v="82"/>
    <m/>
    <x v="26"/>
    <m/>
    <m/>
    <x v="2"/>
    <n v="0"/>
    <n v="12"/>
    <x v="33"/>
    <m/>
    <m/>
    <m/>
    <m/>
    <m/>
    <m/>
    <n v="1"/>
  </r>
  <r>
    <n v="2068"/>
    <x v="962"/>
    <m/>
    <m/>
    <m/>
    <x v="90"/>
    <x v="89"/>
    <x v="82"/>
    <m/>
    <x v="26"/>
    <m/>
    <m/>
    <x v="2"/>
    <n v="0"/>
    <n v="12"/>
    <x v="33"/>
    <m/>
    <m/>
    <m/>
    <m/>
    <m/>
    <m/>
    <n v="1"/>
  </r>
  <r>
    <n v="2069"/>
    <x v="962"/>
    <m/>
    <m/>
    <m/>
    <x v="90"/>
    <x v="89"/>
    <x v="82"/>
    <m/>
    <x v="26"/>
    <m/>
    <m/>
    <x v="2"/>
    <n v="0"/>
    <n v="12"/>
    <x v="33"/>
    <m/>
    <m/>
    <m/>
    <m/>
    <m/>
    <m/>
    <n v="1"/>
  </r>
  <r>
    <n v="2070"/>
    <x v="962"/>
    <m/>
    <m/>
    <m/>
    <x v="90"/>
    <x v="89"/>
    <x v="82"/>
    <m/>
    <x v="26"/>
    <m/>
    <m/>
    <x v="2"/>
    <n v="0"/>
    <n v="12"/>
    <x v="33"/>
    <m/>
    <m/>
    <m/>
    <m/>
    <m/>
    <m/>
    <n v="1"/>
  </r>
  <r>
    <n v="2071"/>
    <x v="962"/>
    <m/>
    <m/>
    <m/>
    <x v="90"/>
    <x v="89"/>
    <x v="82"/>
    <m/>
    <x v="26"/>
    <m/>
    <m/>
    <x v="2"/>
    <n v="0"/>
    <n v="12"/>
    <x v="33"/>
    <m/>
    <m/>
    <m/>
    <m/>
    <m/>
    <m/>
    <n v="1"/>
  </r>
  <r>
    <n v="2072"/>
    <x v="962"/>
    <m/>
    <m/>
    <m/>
    <x v="90"/>
    <x v="89"/>
    <x v="82"/>
    <m/>
    <x v="26"/>
    <m/>
    <m/>
    <x v="2"/>
    <n v="0"/>
    <n v="12"/>
    <x v="33"/>
    <m/>
    <m/>
    <m/>
    <m/>
    <m/>
    <m/>
    <n v="1"/>
  </r>
  <r>
    <n v="2073"/>
    <x v="962"/>
    <m/>
    <m/>
    <m/>
    <x v="90"/>
    <x v="89"/>
    <x v="82"/>
    <m/>
    <x v="26"/>
    <m/>
    <m/>
    <x v="2"/>
    <n v="0"/>
    <n v="12"/>
    <x v="33"/>
    <m/>
    <m/>
    <m/>
    <m/>
    <m/>
    <m/>
    <n v="1"/>
  </r>
  <r>
    <n v="2074"/>
    <x v="962"/>
    <m/>
    <m/>
    <m/>
    <x v="90"/>
    <x v="89"/>
    <x v="82"/>
    <m/>
    <x v="26"/>
    <m/>
    <m/>
    <x v="2"/>
    <n v="0"/>
    <n v="12"/>
    <x v="33"/>
    <m/>
    <m/>
    <m/>
    <m/>
    <m/>
    <m/>
    <n v="1"/>
  </r>
  <r>
    <n v="2075"/>
    <x v="962"/>
    <m/>
    <m/>
    <m/>
    <x v="90"/>
    <x v="89"/>
    <x v="82"/>
    <m/>
    <x v="26"/>
    <m/>
    <m/>
    <x v="2"/>
    <n v="0"/>
    <n v="12"/>
    <x v="33"/>
    <m/>
    <m/>
    <m/>
    <m/>
    <m/>
    <m/>
    <n v="1"/>
  </r>
  <r>
    <n v="2076"/>
    <x v="962"/>
    <m/>
    <m/>
    <m/>
    <x v="90"/>
    <x v="89"/>
    <x v="82"/>
    <m/>
    <x v="26"/>
    <m/>
    <m/>
    <x v="2"/>
    <n v="0"/>
    <n v="12"/>
    <x v="33"/>
    <m/>
    <m/>
    <m/>
    <m/>
    <m/>
    <m/>
    <n v="1"/>
  </r>
  <r>
    <n v="2077"/>
    <x v="962"/>
    <m/>
    <m/>
    <m/>
    <x v="90"/>
    <x v="89"/>
    <x v="82"/>
    <m/>
    <x v="26"/>
    <m/>
    <m/>
    <x v="2"/>
    <n v="0"/>
    <n v="12"/>
    <x v="33"/>
    <m/>
    <m/>
    <m/>
    <m/>
    <m/>
    <m/>
    <n v="1"/>
  </r>
  <r>
    <n v="2078"/>
    <x v="962"/>
    <m/>
    <m/>
    <m/>
    <x v="90"/>
    <x v="89"/>
    <x v="82"/>
    <m/>
    <x v="26"/>
    <m/>
    <m/>
    <x v="2"/>
    <n v="0"/>
    <n v="12"/>
    <x v="33"/>
    <m/>
    <m/>
    <m/>
    <m/>
    <m/>
    <m/>
    <n v="1"/>
  </r>
  <r>
    <n v="2079"/>
    <x v="962"/>
    <m/>
    <m/>
    <m/>
    <x v="90"/>
    <x v="89"/>
    <x v="82"/>
    <m/>
    <x v="26"/>
    <m/>
    <m/>
    <x v="2"/>
    <n v="0"/>
    <n v="12"/>
    <x v="33"/>
    <m/>
    <m/>
    <m/>
    <m/>
    <m/>
    <m/>
    <n v="1"/>
  </r>
  <r>
    <n v="2080"/>
    <x v="962"/>
    <m/>
    <m/>
    <m/>
    <x v="90"/>
    <x v="89"/>
    <x v="82"/>
    <m/>
    <x v="26"/>
    <m/>
    <m/>
    <x v="2"/>
    <n v="0"/>
    <n v="12"/>
    <x v="33"/>
    <m/>
    <m/>
    <m/>
    <m/>
    <m/>
    <m/>
    <n v="1"/>
  </r>
  <r>
    <n v="2081"/>
    <x v="962"/>
    <m/>
    <m/>
    <m/>
    <x v="90"/>
    <x v="89"/>
    <x v="82"/>
    <m/>
    <x v="26"/>
    <m/>
    <m/>
    <x v="2"/>
    <n v="0"/>
    <n v="12"/>
    <x v="33"/>
    <m/>
    <m/>
    <m/>
    <m/>
    <m/>
    <m/>
    <n v="1"/>
  </r>
  <r>
    <n v="2082"/>
    <x v="962"/>
    <m/>
    <m/>
    <m/>
    <x v="90"/>
    <x v="89"/>
    <x v="82"/>
    <m/>
    <x v="26"/>
    <m/>
    <m/>
    <x v="2"/>
    <n v="0"/>
    <n v="12"/>
    <x v="33"/>
    <m/>
    <m/>
    <m/>
    <m/>
    <m/>
    <m/>
    <n v="1"/>
  </r>
  <r>
    <n v="2083"/>
    <x v="962"/>
    <m/>
    <m/>
    <m/>
    <x v="90"/>
    <x v="89"/>
    <x v="82"/>
    <m/>
    <x v="26"/>
    <m/>
    <m/>
    <x v="2"/>
    <n v="0"/>
    <n v="12"/>
    <x v="33"/>
    <m/>
    <m/>
    <m/>
    <m/>
    <m/>
    <m/>
    <n v="1"/>
  </r>
  <r>
    <n v="2084"/>
    <x v="962"/>
    <m/>
    <m/>
    <m/>
    <x v="90"/>
    <x v="89"/>
    <x v="82"/>
    <m/>
    <x v="26"/>
    <m/>
    <m/>
    <x v="2"/>
    <n v="0"/>
    <n v="12"/>
    <x v="33"/>
    <m/>
    <m/>
    <m/>
    <m/>
    <m/>
    <m/>
    <n v="1"/>
  </r>
  <r>
    <n v="2085"/>
    <x v="962"/>
    <m/>
    <m/>
    <m/>
    <x v="90"/>
    <x v="89"/>
    <x v="82"/>
    <m/>
    <x v="26"/>
    <m/>
    <m/>
    <x v="2"/>
    <n v="0"/>
    <n v="12"/>
    <x v="33"/>
    <m/>
    <m/>
    <m/>
    <m/>
    <m/>
    <m/>
    <n v="1"/>
  </r>
  <r>
    <n v="2086"/>
    <x v="962"/>
    <m/>
    <m/>
    <m/>
    <x v="90"/>
    <x v="89"/>
    <x v="82"/>
    <m/>
    <x v="26"/>
    <m/>
    <m/>
    <x v="2"/>
    <n v="0"/>
    <n v="12"/>
    <x v="33"/>
    <m/>
    <m/>
    <m/>
    <m/>
    <m/>
    <m/>
    <n v="1"/>
  </r>
  <r>
    <n v="2087"/>
    <x v="962"/>
    <m/>
    <m/>
    <m/>
    <x v="90"/>
    <x v="89"/>
    <x v="82"/>
    <m/>
    <x v="26"/>
    <m/>
    <m/>
    <x v="2"/>
    <n v="0"/>
    <n v="12"/>
    <x v="33"/>
    <m/>
    <m/>
    <m/>
    <m/>
    <m/>
    <m/>
    <n v="1"/>
  </r>
  <r>
    <n v="2088"/>
    <x v="962"/>
    <m/>
    <m/>
    <m/>
    <x v="90"/>
    <x v="89"/>
    <x v="82"/>
    <m/>
    <x v="26"/>
    <m/>
    <m/>
    <x v="2"/>
    <n v="0"/>
    <n v="12"/>
    <x v="33"/>
    <m/>
    <m/>
    <m/>
    <m/>
    <m/>
    <m/>
    <n v="1"/>
  </r>
  <r>
    <n v="2089"/>
    <x v="962"/>
    <m/>
    <m/>
    <m/>
    <x v="90"/>
    <x v="89"/>
    <x v="82"/>
    <m/>
    <x v="26"/>
    <m/>
    <m/>
    <x v="2"/>
    <n v="0"/>
    <n v="12"/>
    <x v="33"/>
    <m/>
    <m/>
    <m/>
    <m/>
    <m/>
    <m/>
    <n v="1"/>
  </r>
  <r>
    <n v="2090"/>
    <x v="962"/>
    <m/>
    <m/>
    <m/>
    <x v="90"/>
    <x v="89"/>
    <x v="82"/>
    <m/>
    <x v="26"/>
    <m/>
    <m/>
    <x v="2"/>
    <n v="0"/>
    <n v="12"/>
    <x v="33"/>
    <m/>
    <m/>
    <m/>
    <m/>
    <m/>
    <m/>
    <n v="1"/>
  </r>
  <r>
    <n v="2091"/>
    <x v="962"/>
    <m/>
    <m/>
    <m/>
    <x v="90"/>
    <x v="89"/>
    <x v="82"/>
    <m/>
    <x v="26"/>
    <m/>
    <m/>
    <x v="2"/>
    <n v="0"/>
    <n v="12"/>
    <x v="33"/>
    <m/>
    <m/>
    <m/>
    <m/>
    <m/>
    <m/>
    <n v="1"/>
  </r>
  <r>
    <n v="2092"/>
    <x v="962"/>
    <m/>
    <m/>
    <m/>
    <x v="90"/>
    <x v="89"/>
    <x v="82"/>
    <m/>
    <x v="26"/>
    <m/>
    <m/>
    <x v="2"/>
    <n v="0"/>
    <n v="12"/>
    <x v="33"/>
    <m/>
    <m/>
    <m/>
    <m/>
    <m/>
    <m/>
    <n v="1"/>
  </r>
  <r>
    <n v="2093"/>
    <x v="962"/>
    <m/>
    <m/>
    <m/>
    <x v="90"/>
    <x v="89"/>
    <x v="82"/>
    <m/>
    <x v="26"/>
    <m/>
    <m/>
    <x v="2"/>
    <n v="0"/>
    <n v="12"/>
    <x v="33"/>
    <m/>
    <m/>
    <m/>
    <m/>
    <m/>
    <m/>
    <n v="1"/>
  </r>
  <r>
    <n v="2094"/>
    <x v="962"/>
    <m/>
    <m/>
    <m/>
    <x v="90"/>
    <x v="89"/>
    <x v="82"/>
    <m/>
    <x v="26"/>
    <m/>
    <m/>
    <x v="2"/>
    <n v="0"/>
    <n v="12"/>
    <x v="33"/>
    <m/>
    <m/>
    <m/>
    <m/>
    <m/>
    <m/>
    <n v="1"/>
  </r>
  <r>
    <n v="2095"/>
    <x v="962"/>
    <m/>
    <m/>
    <m/>
    <x v="90"/>
    <x v="89"/>
    <x v="82"/>
    <m/>
    <x v="26"/>
    <m/>
    <m/>
    <x v="2"/>
    <n v="0"/>
    <n v="12"/>
    <x v="33"/>
    <m/>
    <m/>
    <m/>
    <m/>
    <m/>
    <m/>
    <n v="1"/>
  </r>
  <r>
    <n v="2096"/>
    <x v="962"/>
    <m/>
    <m/>
    <m/>
    <x v="90"/>
    <x v="89"/>
    <x v="82"/>
    <m/>
    <x v="26"/>
    <m/>
    <m/>
    <x v="2"/>
    <n v="0"/>
    <n v="12"/>
    <x v="33"/>
    <m/>
    <m/>
    <m/>
    <m/>
    <m/>
    <m/>
    <n v="1"/>
  </r>
  <r>
    <n v="2097"/>
    <x v="962"/>
    <m/>
    <m/>
    <m/>
    <x v="90"/>
    <x v="89"/>
    <x v="82"/>
    <m/>
    <x v="26"/>
    <m/>
    <m/>
    <x v="2"/>
    <n v="0"/>
    <n v="12"/>
    <x v="33"/>
    <m/>
    <m/>
    <m/>
    <m/>
    <m/>
    <m/>
    <n v="1"/>
  </r>
  <r>
    <n v="2098"/>
    <x v="962"/>
    <m/>
    <m/>
    <m/>
    <x v="90"/>
    <x v="89"/>
    <x v="82"/>
    <m/>
    <x v="26"/>
    <m/>
    <m/>
    <x v="2"/>
    <n v="0"/>
    <n v="12"/>
    <x v="33"/>
    <m/>
    <m/>
    <m/>
    <m/>
    <m/>
    <m/>
    <n v="1"/>
  </r>
  <r>
    <n v="2099"/>
    <x v="962"/>
    <m/>
    <m/>
    <m/>
    <x v="90"/>
    <x v="89"/>
    <x v="82"/>
    <m/>
    <x v="26"/>
    <m/>
    <m/>
    <x v="2"/>
    <n v="0"/>
    <n v="12"/>
    <x v="33"/>
    <m/>
    <m/>
    <m/>
    <m/>
    <m/>
    <m/>
    <n v="1"/>
  </r>
  <r>
    <n v="2100"/>
    <x v="962"/>
    <m/>
    <m/>
    <m/>
    <x v="90"/>
    <x v="89"/>
    <x v="82"/>
    <m/>
    <x v="26"/>
    <m/>
    <m/>
    <x v="2"/>
    <n v="0"/>
    <n v="12"/>
    <x v="33"/>
    <m/>
    <m/>
    <m/>
    <m/>
    <m/>
    <m/>
    <n v="1"/>
  </r>
  <r>
    <n v="2101"/>
    <x v="962"/>
    <m/>
    <m/>
    <m/>
    <x v="90"/>
    <x v="89"/>
    <x v="82"/>
    <m/>
    <x v="26"/>
    <m/>
    <m/>
    <x v="2"/>
    <n v="0"/>
    <n v="12"/>
    <x v="33"/>
    <m/>
    <m/>
    <m/>
    <m/>
    <m/>
    <m/>
    <n v="1"/>
  </r>
  <r>
    <n v="2102"/>
    <x v="962"/>
    <m/>
    <m/>
    <m/>
    <x v="90"/>
    <x v="89"/>
    <x v="82"/>
    <m/>
    <x v="26"/>
    <m/>
    <m/>
    <x v="2"/>
    <n v="0"/>
    <n v="12"/>
    <x v="33"/>
    <m/>
    <m/>
    <m/>
    <m/>
    <m/>
    <m/>
    <n v="1"/>
  </r>
  <r>
    <n v="2103"/>
    <x v="962"/>
    <m/>
    <m/>
    <m/>
    <x v="90"/>
    <x v="89"/>
    <x v="82"/>
    <m/>
    <x v="26"/>
    <m/>
    <m/>
    <x v="2"/>
    <n v="0"/>
    <n v="12"/>
    <x v="33"/>
    <m/>
    <m/>
    <m/>
    <m/>
    <m/>
    <m/>
    <n v="1"/>
  </r>
  <r>
    <n v="2104"/>
    <x v="962"/>
    <m/>
    <m/>
    <m/>
    <x v="90"/>
    <x v="89"/>
    <x v="82"/>
    <m/>
    <x v="26"/>
    <m/>
    <m/>
    <x v="2"/>
    <n v="0"/>
    <n v="12"/>
    <x v="33"/>
    <m/>
    <m/>
    <m/>
    <m/>
    <m/>
    <m/>
    <n v="1"/>
  </r>
  <r>
    <n v="2105"/>
    <x v="962"/>
    <m/>
    <m/>
    <m/>
    <x v="90"/>
    <x v="89"/>
    <x v="82"/>
    <m/>
    <x v="26"/>
    <m/>
    <m/>
    <x v="2"/>
    <n v="0"/>
    <n v="12"/>
    <x v="33"/>
    <m/>
    <m/>
    <m/>
    <m/>
    <m/>
    <m/>
    <n v="1"/>
  </r>
  <r>
    <n v="2106"/>
    <x v="962"/>
    <m/>
    <m/>
    <m/>
    <x v="90"/>
    <x v="89"/>
    <x v="82"/>
    <m/>
    <x v="26"/>
    <m/>
    <m/>
    <x v="2"/>
    <n v="0"/>
    <n v="12"/>
    <x v="33"/>
    <m/>
    <m/>
    <m/>
    <m/>
    <m/>
    <m/>
    <n v="1"/>
  </r>
  <r>
    <n v="2107"/>
    <x v="962"/>
    <m/>
    <m/>
    <m/>
    <x v="90"/>
    <x v="89"/>
    <x v="82"/>
    <m/>
    <x v="26"/>
    <m/>
    <m/>
    <x v="2"/>
    <n v="0"/>
    <n v="12"/>
    <x v="33"/>
    <m/>
    <m/>
    <m/>
    <m/>
    <m/>
    <m/>
    <n v="1"/>
  </r>
  <r>
    <n v="2108"/>
    <x v="962"/>
    <m/>
    <m/>
    <m/>
    <x v="90"/>
    <x v="89"/>
    <x v="82"/>
    <m/>
    <x v="26"/>
    <m/>
    <m/>
    <x v="2"/>
    <n v="0"/>
    <n v="12"/>
    <x v="33"/>
    <m/>
    <m/>
    <m/>
    <m/>
    <m/>
    <m/>
    <n v="1"/>
  </r>
  <r>
    <n v="2109"/>
    <x v="962"/>
    <m/>
    <m/>
    <m/>
    <x v="90"/>
    <x v="89"/>
    <x v="82"/>
    <m/>
    <x v="26"/>
    <m/>
    <m/>
    <x v="2"/>
    <n v="0"/>
    <n v="12"/>
    <x v="33"/>
    <m/>
    <m/>
    <m/>
    <m/>
    <m/>
    <m/>
    <n v="1"/>
  </r>
  <r>
    <n v="2110"/>
    <x v="962"/>
    <m/>
    <m/>
    <m/>
    <x v="90"/>
    <x v="89"/>
    <x v="82"/>
    <m/>
    <x v="26"/>
    <m/>
    <m/>
    <x v="2"/>
    <n v="0"/>
    <n v="12"/>
    <x v="33"/>
    <m/>
    <m/>
    <m/>
    <m/>
    <m/>
    <m/>
    <n v="1"/>
  </r>
  <r>
    <n v="2111"/>
    <x v="962"/>
    <m/>
    <m/>
    <m/>
    <x v="90"/>
    <x v="89"/>
    <x v="82"/>
    <m/>
    <x v="26"/>
    <m/>
    <m/>
    <x v="2"/>
    <n v="0"/>
    <n v="12"/>
    <x v="33"/>
    <m/>
    <m/>
    <m/>
    <m/>
    <m/>
    <m/>
    <n v="1"/>
  </r>
  <r>
    <n v="2112"/>
    <x v="962"/>
    <m/>
    <m/>
    <m/>
    <x v="90"/>
    <x v="89"/>
    <x v="82"/>
    <m/>
    <x v="26"/>
    <m/>
    <m/>
    <x v="2"/>
    <n v="0"/>
    <n v="12"/>
    <x v="33"/>
    <m/>
    <m/>
    <m/>
    <m/>
    <m/>
    <m/>
    <n v="1"/>
  </r>
  <r>
    <n v="2113"/>
    <x v="962"/>
    <m/>
    <m/>
    <m/>
    <x v="90"/>
    <x v="89"/>
    <x v="82"/>
    <m/>
    <x v="26"/>
    <m/>
    <m/>
    <x v="2"/>
    <n v="0"/>
    <n v="12"/>
    <x v="33"/>
    <m/>
    <m/>
    <m/>
    <m/>
    <m/>
    <m/>
    <n v="1"/>
  </r>
  <r>
    <n v="2114"/>
    <x v="962"/>
    <m/>
    <m/>
    <m/>
    <x v="90"/>
    <x v="89"/>
    <x v="82"/>
    <m/>
    <x v="26"/>
    <m/>
    <m/>
    <x v="2"/>
    <n v="0"/>
    <n v="12"/>
    <x v="33"/>
    <m/>
    <m/>
    <m/>
    <m/>
    <m/>
    <m/>
    <n v="1"/>
  </r>
  <r>
    <n v="2115"/>
    <x v="962"/>
    <m/>
    <m/>
    <m/>
    <x v="90"/>
    <x v="89"/>
    <x v="82"/>
    <m/>
    <x v="26"/>
    <m/>
    <m/>
    <x v="2"/>
    <n v="0"/>
    <n v="12"/>
    <x v="33"/>
    <m/>
    <m/>
    <m/>
    <m/>
    <m/>
    <m/>
    <n v="1"/>
  </r>
  <r>
    <n v="2116"/>
    <x v="962"/>
    <m/>
    <m/>
    <m/>
    <x v="90"/>
    <x v="89"/>
    <x v="82"/>
    <m/>
    <x v="26"/>
    <m/>
    <m/>
    <x v="2"/>
    <n v="0"/>
    <n v="12"/>
    <x v="33"/>
    <m/>
    <m/>
    <m/>
    <m/>
    <m/>
    <m/>
    <n v="1"/>
  </r>
  <r>
    <n v="2117"/>
    <x v="962"/>
    <m/>
    <m/>
    <m/>
    <x v="90"/>
    <x v="89"/>
    <x v="82"/>
    <m/>
    <x v="26"/>
    <m/>
    <m/>
    <x v="2"/>
    <n v="0"/>
    <n v="12"/>
    <x v="33"/>
    <m/>
    <m/>
    <m/>
    <m/>
    <m/>
    <m/>
    <n v="1"/>
  </r>
  <r>
    <n v="2118"/>
    <x v="962"/>
    <m/>
    <m/>
    <m/>
    <x v="90"/>
    <x v="89"/>
    <x v="82"/>
    <m/>
    <x v="26"/>
    <m/>
    <m/>
    <x v="2"/>
    <n v="0"/>
    <n v="12"/>
    <x v="33"/>
    <m/>
    <m/>
    <m/>
    <m/>
    <m/>
    <m/>
    <n v="1"/>
  </r>
  <r>
    <n v="2119"/>
    <x v="962"/>
    <m/>
    <m/>
    <m/>
    <x v="90"/>
    <x v="89"/>
    <x v="82"/>
    <m/>
    <x v="26"/>
    <m/>
    <m/>
    <x v="2"/>
    <n v="0"/>
    <n v="12"/>
    <x v="33"/>
    <m/>
    <m/>
    <m/>
    <m/>
    <m/>
    <m/>
    <n v="1"/>
  </r>
  <r>
    <n v="2120"/>
    <x v="962"/>
    <m/>
    <m/>
    <m/>
    <x v="90"/>
    <x v="89"/>
    <x v="82"/>
    <m/>
    <x v="26"/>
    <m/>
    <m/>
    <x v="2"/>
    <n v="0"/>
    <n v="12"/>
    <x v="33"/>
    <m/>
    <m/>
    <m/>
    <m/>
    <m/>
    <m/>
    <n v="1"/>
  </r>
  <r>
    <n v="2121"/>
    <x v="962"/>
    <m/>
    <m/>
    <m/>
    <x v="90"/>
    <x v="89"/>
    <x v="82"/>
    <m/>
    <x v="26"/>
    <m/>
    <m/>
    <x v="2"/>
    <n v="0"/>
    <n v="12"/>
    <x v="33"/>
    <m/>
    <m/>
    <m/>
    <m/>
    <m/>
    <m/>
    <n v="1"/>
  </r>
  <r>
    <n v="2122"/>
    <x v="962"/>
    <m/>
    <m/>
    <m/>
    <x v="90"/>
    <x v="89"/>
    <x v="82"/>
    <m/>
    <x v="26"/>
    <m/>
    <m/>
    <x v="2"/>
    <n v="0"/>
    <n v="12"/>
    <x v="33"/>
    <m/>
    <m/>
    <m/>
    <m/>
    <m/>
    <m/>
    <n v="1"/>
  </r>
  <r>
    <n v="2123"/>
    <x v="962"/>
    <m/>
    <m/>
    <m/>
    <x v="90"/>
    <x v="89"/>
    <x v="82"/>
    <m/>
    <x v="26"/>
    <m/>
    <m/>
    <x v="2"/>
    <n v="0"/>
    <n v="12"/>
    <x v="33"/>
    <m/>
    <m/>
    <m/>
    <m/>
    <m/>
    <m/>
    <n v="1"/>
  </r>
  <r>
    <n v="2124"/>
    <x v="962"/>
    <m/>
    <m/>
    <m/>
    <x v="90"/>
    <x v="89"/>
    <x v="82"/>
    <m/>
    <x v="26"/>
    <m/>
    <m/>
    <x v="2"/>
    <n v="0"/>
    <n v="12"/>
    <x v="33"/>
    <m/>
    <m/>
    <m/>
    <m/>
    <m/>
    <m/>
    <n v="1"/>
  </r>
  <r>
    <n v="2125"/>
    <x v="962"/>
    <m/>
    <m/>
    <m/>
    <x v="90"/>
    <x v="89"/>
    <x v="82"/>
    <m/>
    <x v="26"/>
    <m/>
    <m/>
    <x v="2"/>
    <n v="0"/>
    <n v="12"/>
    <x v="33"/>
    <m/>
    <m/>
    <m/>
    <m/>
    <m/>
    <m/>
    <n v="1"/>
  </r>
  <r>
    <n v="2126"/>
    <x v="962"/>
    <m/>
    <m/>
    <m/>
    <x v="90"/>
    <x v="89"/>
    <x v="82"/>
    <m/>
    <x v="26"/>
    <m/>
    <m/>
    <x v="2"/>
    <n v="0"/>
    <n v="12"/>
    <x v="33"/>
    <m/>
    <m/>
    <m/>
    <m/>
    <m/>
    <m/>
    <n v="1"/>
  </r>
  <r>
    <n v="2127"/>
    <x v="962"/>
    <m/>
    <m/>
    <m/>
    <x v="90"/>
    <x v="89"/>
    <x v="82"/>
    <m/>
    <x v="26"/>
    <m/>
    <m/>
    <x v="2"/>
    <n v="0"/>
    <n v="12"/>
    <x v="33"/>
    <m/>
    <m/>
    <m/>
    <m/>
    <m/>
    <m/>
    <n v="1"/>
  </r>
  <r>
    <n v="2128"/>
    <x v="962"/>
    <m/>
    <m/>
    <m/>
    <x v="90"/>
    <x v="89"/>
    <x v="82"/>
    <m/>
    <x v="26"/>
    <m/>
    <m/>
    <x v="2"/>
    <n v="0"/>
    <n v="12"/>
    <x v="33"/>
    <m/>
    <m/>
    <m/>
    <m/>
    <m/>
    <m/>
    <n v="1"/>
  </r>
  <r>
    <n v="2129"/>
    <x v="962"/>
    <m/>
    <m/>
    <m/>
    <x v="90"/>
    <x v="89"/>
    <x v="82"/>
    <m/>
    <x v="26"/>
    <m/>
    <m/>
    <x v="2"/>
    <n v="0"/>
    <n v="12"/>
    <x v="33"/>
    <m/>
    <m/>
    <m/>
    <m/>
    <m/>
    <m/>
    <n v="1"/>
  </r>
  <r>
    <n v="2130"/>
    <x v="962"/>
    <m/>
    <m/>
    <m/>
    <x v="90"/>
    <x v="89"/>
    <x v="82"/>
    <m/>
    <x v="26"/>
    <m/>
    <m/>
    <x v="2"/>
    <n v="0"/>
    <n v="12"/>
    <x v="33"/>
    <m/>
    <m/>
    <m/>
    <m/>
    <m/>
    <m/>
    <n v="1"/>
  </r>
  <r>
    <n v="2131"/>
    <x v="962"/>
    <m/>
    <m/>
    <m/>
    <x v="90"/>
    <x v="89"/>
    <x v="82"/>
    <m/>
    <x v="26"/>
    <m/>
    <m/>
    <x v="2"/>
    <n v="0"/>
    <n v="12"/>
    <x v="33"/>
    <m/>
    <m/>
    <m/>
    <m/>
    <m/>
    <m/>
    <n v="1"/>
  </r>
  <r>
    <n v="2132"/>
    <x v="962"/>
    <m/>
    <m/>
    <m/>
    <x v="90"/>
    <x v="89"/>
    <x v="82"/>
    <m/>
    <x v="26"/>
    <m/>
    <m/>
    <x v="2"/>
    <n v="0"/>
    <n v="12"/>
    <x v="33"/>
    <m/>
    <m/>
    <m/>
    <m/>
    <m/>
    <m/>
    <n v="1"/>
  </r>
  <r>
    <n v="2133"/>
    <x v="962"/>
    <m/>
    <m/>
    <m/>
    <x v="90"/>
    <x v="89"/>
    <x v="82"/>
    <m/>
    <x v="26"/>
    <m/>
    <m/>
    <x v="2"/>
    <n v="0"/>
    <n v="12"/>
    <x v="33"/>
    <m/>
    <m/>
    <m/>
    <m/>
    <m/>
    <m/>
    <n v="1"/>
  </r>
  <r>
    <n v="2134"/>
    <x v="962"/>
    <m/>
    <m/>
    <m/>
    <x v="90"/>
    <x v="89"/>
    <x v="82"/>
    <m/>
    <x v="26"/>
    <m/>
    <m/>
    <x v="2"/>
    <n v="0"/>
    <n v="12"/>
    <x v="33"/>
    <m/>
    <m/>
    <m/>
    <m/>
    <m/>
    <m/>
    <n v="1"/>
  </r>
  <r>
    <n v="2135"/>
    <x v="962"/>
    <m/>
    <m/>
    <m/>
    <x v="90"/>
    <x v="89"/>
    <x v="82"/>
    <m/>
    <x v="26"/>
    <m/>
    <m/>
    <x v="2"/>
    <n v="0"/>
    <n v="12"/>
    <x v="33"/>
    <m/>
    <m/>
    <m/>
    <m/>
    <m/>
    <m/>
    <n v="1"/>
  </r>
  <r>
    <n v="2136"/>
    <x v="962"/>
    <m/>
    <m/>
    <m/>
    <x v="90"/>
    <x v="89"/>
    <x v="82"/>
    <m/>
    <x v="26"/>
    <m/>
    <m/>
    <x v="2"/>
    <n v="0"/>
    <n v="12"/>
    <x v="33"/>
    <m/>
    <m/>
    <m/>
    <m/>
    <m/>
    <m/>
    <n v="1"/>
  </r>
  <r>
    <n v="2137"/>
    <x v="962"/>
    <m/>
    <m/>
    <m/>
    <x v="90"/>
    <x v="89"/>
    <x v="82"/>
    <m/>
    <x v="26"/>
    <m/>
    <m/>
    <x v="2"/>
    <n v="0"/>
    <n v="12"/>
    <x v="33"/>
    <m/>
    <m/>
    <m/>
    <m/>
    <m/>
    <m/>
    <n v="1"/>
  </r>
  <r>
    <n v="2138"/>
    <x v="962"/>
    <m/>
    <m/>
    <m/>
    <x v="90"/>
    <x v="89"/>
    <x v="82"/>
    <m/>
    <x v="26"/>
    <m/>
    <m/>
    <x v="2"/>
    <n v="0"/>
    <n v="12"/>
    <x v="33"/>
    <m/>
    <m/>
    <m/>
    <m/>
    <m/>
    <m/>
    <n v="1"/>
  </r>
  <r>
    <n v="2139"/>
    <x v="962"/>
    <m/>
    <m/>
    <m/>
    <x v="90"/>
    <x v="89"/>
    <x v="82"/>
    <m/>
    <x v="26"/>
    <m/>
    <m/>
    <x v="2"/>
    <n v="0"/>
    <n v="12"/>
    <x v="33"/>
    <m/>
    <m/>
    <m/>
    <m/>
    <m/>
    <m/>
    <n v="1"/>
  </r>
  <r>
    <n v="2140"/>
    <x v="962"/>
    <m/>
    <m/>
    <m/>
    <x v="90"/>
    <x v="89"/>
    <x v="82"/>
    <m/>
    <x v="26"/>
    <m/>
    <m/>
    <x v="2"/>
    <n v="0"/>
    <n v="12"/>
    <x v="33"/>
    <m/>
    <m/>
    <m/>
    <m/>
    <m/>
    <m/>
    <n v="1"/>
  </r>
  <r>
    <n v="2141"/>
    <x v="962"/>
    <m/>
    <m/>
    <m/>
    <x v="90"/>
    <x v="89"/>
    <x v="82"/>
    <m/>
    <x v="26"/>
    <m/>
    <m/>
    <x v="2"/>
    <n v="0"/>
    <n v="12"/>
    <x v="33"/>
    <m/>
    <m/>
    <m/>
    <m/>
    <m/>
    <m/>
    <n v="1"/>
  </r>
  <r>
    <n v="2142"/>
    <x v="962"/>
    <m/>
    <m/>
    <m/>
    <x v="90"/>
    <x v="89"/>
    <x v="82"/>
    <m/>
    <x v="26"/>
    <m/>
    <m/>
    <x v="2"/>
    <n v="0"/>
    <n v="12"/>
    <x v="33"/>
    <m/>
    <m/>
    <m/>
    <m/>
    <m/>
    <m/>
    <n v="1"/>
  </r>
  <r>
    <n v="2143"/>
    <x v="962"/>
    <m/>
    <m/>
    <m/>
    <x v="90"/>
    <x v="89"/>
    <x v="82"/>
    <m/>
    <x v="26"/>
    <m/>
    <m/>
    <x v="2"/>
    <n v="0"/>
    <n v="12"/>
    <x v="33"/>
    <m/>
    <m/>
    <m/>
    <m/>
    <m/>
    <m/>
    <n v="1"/>
  </r>
  <r>
    <n v="2144"/>
    <x v="962"/>
    <m/>
    <m/>
    <m/>
    <x v="90"/>
    <x v="89"/>
    <x v="82"/>
    <m/>
    <x v="26"/>
    <m/>
    <m/>
    <x v="2"/>
    <n v="0"/>
    <n v="12"/>
    <x v="33"/>
    <m/>
    <m/>
    <m/>
    <m/>
    <m/>
    <m/>
    <n v="1"/>
  </r>
  <r>
    <n v="2145"/>
    <x v="962"/>
    <m/>
    <m/>
    <m/>
    <x v="90"/>
    <x v="89"/>
    <x v="82"/>
    <m/>
    <x v="26"/>
    <m/>
    <m/>
    <x v="2"/>
    <n v="0"/>
    <n v="12"/>
    <x v="33"/>
    <m/>
    <m/>
    <m/>
    <m/>
    <m/>
    <m/>
    <n v="1"/>
  </r>
  <r>
    <n v="2146"/>
    <x v="962"/>
    <m/>
    <m/>
    <m/>
    <x v="90"/>
    <x v="89"/>
    <x v="82"/>
    <m/>
    <x v="26"/>
    <m/>
    <m/>
    <x v="2"/>
    <n v="0"/>
    <n v="12"/>
    <x v="33"/>
    <m/>
    <m/>
    <m/>
    <m/>
    <m/>
    <m/>
    <n v="1"/>
  </r>
  <r>
    <n v="2147"/>
    <x v="962"/>
    <m/>
    <m/>
    <m/>
    <x v="90"/>
    <x v="89"/>
    <x v="82"/>
    <m/>
    <x v="26"/>
    <m/>
    <m/>
    <x v="2"/>
    <n v="0"/>
    <n v="12"/>
    <x v="33"/>
    <m/>
    <m/>
    <m/>
    <m/>
    <m/>
    <m/>
    <n v="1"/>
  </r>
  <r>
    <n v="2148"/>
    <x v="962"/>
    <m/>
    <m/>
    <m/>
    <x v="90"/>
    <x v="89"/>
    <x v="82"/>
    <m/>
    <x v="26"/>
    <m/>
    <m/>
    <x v="2"/>
    <n v="0"/>
    <n v="12"/>
    <x v="33"/>
    <m/>
    <m/>
    <m/>
    <m/>
    <m/>
    <m/>
    <n v="1"/>
  </r>
  <r>
    <n v="2149"/>
    <x v="962"/>
    <m/>
    <m/>
    <m/>
    <x v="90"/>
    <x v="89"/>
    <x v="82"/>
    <m/>
    <x v="26"/>
    <m/>
    <m/>
    <x v="2"/>
    <n v="0"/>
    <n v="12"/>
    <x v="33"/>
    <m/>
    <m/>
    <m/>
    <m/>
    <m/>
    <m/>
    <n v="1"/>
  </r>
  <r>
    <n v="2150"/>
    <x v="962"/>
    <m/>
    <m/>
    <m/>
    <x v="90"/>
    <x v="89"/>
    <x v="82"/>
    <m/>
    <x v="26"/>
    <m/>
    <m/>
    <x v="2"/>
    <n v="0"/>
    <n v="12"/>
    <x v="33"/>
    <m/>
    <m/>
    <m/>
    <m/>
    <m/>
    <m/>
    <n v="1"/>
  </r>
  <r>
    <n v="2151"/>
    <x v="962"/>
    <m/>
    <m/>
    <m/>
    <x v="90"/>
    <x v="89"/>
    <x v="82"/>
    <m/>
    <x v="26"/>
    <m/>
    <m/>
    <x v="2"/>
    <n v="0"/>
    <n v="12"/>
    <x v="33"/>
    <m/>
    <m/>
    <m/>
    <m/>
    <m/>
    <m/>
    <n v="1"/>
  </r>
  <r>
    <n v="2152"/>
    <x v="962"/>
    <m/>
    <m/>
    <m/>
    <x v="90"/>
    <x v="89"/>
    <x v="82"/>
    <m/>
    <x v="26"/>
    <m/>
    <m/>
    <x v="2"/>
    <n v="0"/>
    <n v="12"/>
    <x v="33"/>
    <m/>
    <m/>
    <m/>
    <m/>
    <m/>
    <m/>
    <n v="1"/>
  </r>
  <r>
    <n v="2153"/>
    <x v="962"/>
    <m/>
    <m/>
    <m/>
    <x v="90"/>
    <x v="89"/>
    <x v="82"/>
    <m/>
    <x v="26"/>
    <m/>
    <m/>
    <x v="2"/>
    <n v="0"/>
    <n v="12"/>
    <x v="33"/>
    <m/>
    <m/>
    <m/>
    <m/>
    <m/>
    <m/>
    <n v="1"/>
  </r>
  <r>
    <n v="2154"/>
    <x v="962"/>
    <m/>
    <m/>
    <m/>
    <x v="90"/>
    <x v="89"/>
    <x v="82"/>
    <m/>
    <x v="26"/>
    <m/>
    <m/>
    <x v="2"/>
    <n v="0"/>
    <n v="12"/>
    <x v="33"/>
    <m/>
    <m/>
    <m/>
    <m/>
    <m/>
    <m/>
    <n v="1"/>
  </r>
  <r>
    <n v="2155"/>
    <x v="962"/>
    <m/>
    <m/>
    <m/>
    <x v="90"/>
    <x v="89"/>
    <x v="82"/>
    <m/>
    <x v="26"/>
    <m/>
    <m/>
    <x v="2"/>
    <n v="0"/>
    <n v="12"/>
    <x v="33"/>
    <m/>
    <m/>
    <m/>
    <m/>
    <m/>
    <m/>
    <n v="1"/>
  </r>
  <r>
    <n v="2156"/>
    <x v="962"/>
    <m/>
    <m/>
    <m/>
    <x v="90"/>
    <x v="89"/>
    <x v="82"/>
    <m/>
    <x v="26"/>
    <m/>
    <m/>
    <x v="2"/>
    <n v="0"/>
    <n v="12"/>
    <x v="33"/>
    <m/>
    <m/>
    <m/>
    <m/>
    <m/>
    <m/>
    <n v="1"/>
  </r>
  <r>
    <n v="2157"/>
    <x v="962"/>
    <m/>
    <m/>
    <m/>
    <x v="90"/>
    <x v="89"/>
    <x v="82"/>
    <m/>
    <x v="26"/>
    <m/>
    <m/>
    <x v="2"/>
    <n v="0"/>
    <n v="12"/>
    <x v="33"/>
    <m/>
    <m/>
    <m/>
    <m/>
    <m/>
    <m/>
    <n v="1"/>
  </r>
  <r>
    <n v="2158"/>
    <x v="962"/>
    <m/>
    <m/>
    <m/>
    <x v="90"/>
    <x v="89"/>
    <x v="82"/>
    <m/>
    <x v="26"/>
    <m/>
    <m/>
    <x v="2"/>
    <n v="0"/>
    <n v="12"/>
    <x v="33"/>
    <m/>
    <m/>
    <m/>
    <m/>
    <m/>
    <m/>
    <n v="1"/>
  </r>
  <r>
    <n v="2159"/>
    <x v="962"/>
    <m/>
    <m/>
    <m/>
    <x v="90"/>
    <x v="89"/>
    <x v="82"/>
    <m/>
    <x v="26"/>
    <m/>
    <m/>
    <x v="2"/>
    <n v="0"/>
    <n v="12"/>
    <x v="33"/>
    <m/>
    <m/>
    <m/>
    <m/>
    <m/>
    <m/>
    <n v="1"/>
  </r>
  <r>
    <n v="2160"/>
    <x v="962"/>
    <m/>
    <m/>
    <m/>
    <x v="90"/>
    <x v="89"/>
    <x v="82"/>
    <m/>
    <x v="26"/>
    <m/>
    <m/>
    <x v="2"/>
    <n v="0"/>
    <n v="12"/>
    <x v="33"/>
    <m/>
    <m/>
    <m/>
    <m/>
    <m/>
    <m/>
    <n v="1"/>
  </r>
  <r>
    <n v="2161"/>
    <x v="962"/>
    <m/>
    <m/>
    <m/>
    <x v="90"/>
    <x v="89"/>
    <x v="82"/>
    <m/>
    <x v="26"/>
    <m/>
    <m/>
    <x v="2"/>
    <n v="0"/>
    <n v="12"/>
    <x v="33"/>
    <m/>
    <m/>
    <m/>
    <m/>
    <m/>
    <m/>
    <n v="1"/>
  </r>
  <r>
    <n v="2162"/>
    <x v="962"/>
    <m/>
    <m/>
    <m/>
    <x v="90"/>
    <x v="89"/>
    <x v="82"/>
    <m/>
    <x v="26"/>
    <m/>
    <m/>
    <x v="2"/>
    <n v="0"/>
    <n v="12"/>
    <x v="33"/>
    <m/>
    <m/>
    <m/>
    <m/>
    <m/>
    <m/>
    <n v="1"/>
  </r>
  <r>
    <n v="2163"/>
    <x v="962"/>
    <m/>
    <m/>
    <m/>
    <x v="90"/>
    <x v="89"/>
    <x v="82"/>
    <m/>
    <x v="26"/>
    <m/>
    <m/>
    <x v="2"/>
    <n v="0"/>
    <n v="12"/>
    <x v="33"/>
    <m/>
    <m/>
    <m/>
    <m/>
    <m/>
    <m/>
    <n v="1"/>
  </r>
  <r>
    <n v="2164"/>
    <x v="962"/>
    <m/>
    <m/>
    <m/>
    <x v="90"/>
    <x v="89"/>
    <x v="82"/>
    <m/>
    <x v="26"/>
    <m/>
    <m/>
    <x v="2"/>
    <n v="0"/>
    <n v="12"/>
    <x v="33"/>
    <m/>
    <m/>
    <m/>
    <m/>
    <m/>
    <m/>
    <n v="1"/>
  </r>
  <r>
    <n v="2165"/>
    <x v="962"/>
    <m/>
    <m/>
    <m/>
    <x v="90"/>
    <x v="89"/>
    <x v="82"/>
    <m/>
    <x v="26"/>
    <m/>
    <m/>
    <x v="2"/>
    <n v="0"/>
    <n v="12"/>
    <x v="33"/>
    <m/>
    <m/>
    <m/>
    <m/>
    <m/>
    <m/>
    <n v="1"/>
  </r>
  <r>
    <n v="2166"/>
    <x v="962"/>
    <m/>
    <m/>
    <m/>
    <x v="90"/>
    <x v="89"/>
    <x v="82"/>
    <m/>
    <x v="26"/>
    <m/>
    <m/>
    <x v="2"/>
    <n v="0"/>
    <n v="12"/>
    <x v="33"/>
    <m/>
    <m/>
    <m/>
    <m/>
    <m/>
    <m/>
    <n v="1"/>
  </r>
  <r>
    <n v="2167"/>
    <x v="962"/>
    <m/>
    <m/>
    <m/>
    <x v="90"/>
    <x v="89"/>
    <x v="82"/>
    <m/>
    <x v="26"/>
    <m/>
    <m/>
    <x v="2"/>
    <n v="0"/>
    <n v="12"/>
    <x v="33"/>
    <m/>
    <m/>
    <m/>
    <m/>
    <m/>
    <m/>
    <n v="1"/>
  </r>
  <r>
    <n v="2168"/>
    <x v="962"/>
    <m/>
    <m/>
    <m/>
    <x v="90"/>
    <x v="89"/>
    <x v="82"/>
    <m/>
    <x v="26"/>
    <m/>
    <m/>
    <x v="2"/>
    <n v="0"/>
    <n v="12"/>
    <x v="33"/>
    <m/>
    <m/>
    <m/>
    <m/>
    <m/>
    <m/>
    <n v="1"/>
  </r>
  <r>
    <n v="2169"/>
    <x v="962"/>
    <m/>
    <m/>
    <m/>
    <x v="90"/>
    <x v="89"/>
    <x v="82"/>
    <m/>
    <x v="26"/>
    <m/>
    <m/>
    <x v="2"/>
    <n v="0"/>
    <n v="12"/>
    <x v="33"/>
    <m/>
    <m/>
    <m/>
    <m/>
    <m/>
    <m/>
    <n v="1"/>
  </r>
  <r>
    <n v="2170"/>
    <x v="962"/>
    <m/>
    <m/>
    <m/>
    <x v="90"/>
    <x v="89"/>
    <x v="82"/>
    <m/>
    <x v="26"/>
    <m/>
    <m/>
    <x v="2"/>
    <n v="0"/>
    <n v="12"/>
    <x v="33"/>
    <m/>
    <m/>
    <m/>
    <m/>
    <m/>
    <m/>
    <n v="1"/>
  </r>
  <r>
    <n v="2171"/>
    <x v="962"/>
    <m/>
    <m/>
    <m/>
    <x v="90"/>
    <x v="89"/>
    <x v="82"/>
    <m/>
    <x v="26"/>
    <m/>
    <m/>
    <x v="2"/>
    <n v="0"/>
    <n v="12"/>
    <x v="33"/>
    <m/>
    <m/>
    <m/>
    <m/>
    <m/>
    <m/>
    <n v="1"/>
  </r>
  <r>
    <n v="2172"/>
    <x v="962"/>
    <m/>
    <m/>
    <m/>
    <x v="90"/>
    <x v="89"/>
    <x v="82"/>
    <m/>
    <x v="26"/>
    <m/>
    <m/>
    <x v="2"/>
    <n v="0"/>
    <n v="12"/>
    <x v="33"/>
    <m/>
    <m/>
    <m/>
    <m/>
    <m/>
    <m/>
    <n v="1"/>
  </r>
  <r>
    <n v="2173"/>
    <x v="962"/>
    <m/>
    <m/>
    <m/>
    <x v="90"/>
    <x v="89"/>
    <x v="82"/>
    <m/>
    <x v="26"/>
    <m/>
    <m/>
    <x v="2"/>
    <n v="0"/>
    <n v="12"/>
    <x v="33"/>
    <m/>
    <m/>
    <m/>
    <m/>
    <m/>
    <m/>
    <n v="1"/>
  </r>
  <r>
    <n v="2174"/>
    <x v="962"/>
    <m/>
    <m/>
    <m/>
    <x v="90"/>
    <x v="89"/>
    <x v="82"/>
    <m/>
    <x v="26"/>
    <m/>
    <m/>
    <x v="2"/>
    <n v="0"/>
    <n v="12"/>
    <x v="33"/>
    <m/>
    <m/>
    <m/>
    <m/>
    <m/>
    <m/>
    <n v="1"/>
  </r>
  <r>
    <n v="2175"/>
    <x v="962"/>
    <m/>
    <m/>
    <m/>
    <x v="90"/>
    <x v="89"/>
    <x v="82"/>
    <m/>
    <x v="26"/>
    <m/>
    <m/>
    <x v="2"/>
    <n v="0"/>
    <n v="12"/>
    <x v="33"/>
    <m/>
    <m/>
    <m/>
    <m/>
    <m/>
    <m/>
    <n v="1"/>
  </r>
  <r>
    <n v="2176"/>
    <x v="962"/>
    <m/>
    <m/>
    <m/>
    <x v="90"/>
    <x v="89"/>
    <x v="82"/>
    <m/>
    <x v="26"/>
    <m/>
    <m/>
    <x v="2"/>
    <n v="0"/>
    <n v="12"/>
    <x v="33"/>
    <m/>
    <m/>
    <m/>
    <m/>
    <m/>
    <m/>
    <n v="1"/>
  </r>
  <r>
    <n v="2177"/>
    <x v="962"/>
    <m/>
    <m/>
    <m/>
    <x v="90"/>
    <x v="89"/>
    <x v="82"/>
    <m/>
    <x v="26"/>
    <m/>
    <m/>
    <x v="2"/>
    <n v="0"/>
    <n v="12"/>
    <x v="33"/>
    <m/>
    <m/>
    <m/>
    <m/>
    <m/>
    <m/>
    <n v="1"/>
  </r>
  <r>
    <n v="2178"/>
    <x v="962"/>
    <m/>
    <m/>
    <m/>
    <x v="90"/>
    <x v="89"/>
    <x v="82"/>
    <m/>
    <x v="26"/>
    <m/>
    <m/>
    <x v="2"/>
    <n v="0"/>
    <n v="12"/>
    <x v="33"/>
    <m/>
    <m/>
    <m/>
    <m/>
    <m/>
    <m/>
    <n v="1"/>
  </r>
  <r>
    <n v="2179"/>
    <x v="962"/>
    <m/>
    <m/>
    <m/>
    <x v="90"/>
    <x v="89"/>
    <x v="82"/>
    <m/>
    <x v="26"/>
    <m/>
    <m/>
    <x v="2"/>
    <n v="0"/>
    <n v="12"/>
    <x v="33"/>
    <m/>
    <m/>
    <m/>
    <m/>
    <m/>
    <m/>
    <n v="1"/>
  </r>
  <r>
    <n v="2180"/>
    <x v="962"/>
    <m/>
    <m/>
    <m/>
    <x v="90"/>
    <x v="89"/>
    <x v="82"/>
    <m/>
    <x v="26"/>
    <m/>
    <m/>
    <x v="2"/>
    <n v="0"/>
    <n v="12"/>
    <x v="33"/>
    <m/>
    <m/>
    <m/>
    <m/>
    <m/>
    <m/>
    <n v="1"/>
  </r>
  <r>
    <n v="2181"/>
    <x v="962"/>
    <m/>
    <m/>
    <m/>
    <x v="90"/>
    <x v="89"/>
    <x v="82"/>
    <m/>
    <x v="26"/>
    <m/>
    <m/>
    <x v="2"/>
    <n v="0"/>
    <n v="12"/>
    <x v="33"/>
    <m/>
    <m/>
    <m/>
    <m/>
    <m/>
    <m/>
    <n v="1"/>
  </r>
  <r>
    <n v="2182"/>
    <x v="962"/>
    <m/>
    <m/>
    <m/>
    <x v="90"/>
    <x v="89"/>
    <x v="82"/>
    <m/>
    <x v="26"/>
    <m/>
    <m/>
    <x v="2"/>
    <n v="0"/>
    <n v="12"/>
    <x v="33"/>
    <m/>
    <m/>
    <m/>
    <m/>
    <m/>
    <m/>
    <n v="1"/>
  </r>
  <r>
    <n v="2183"/>
    <x v="962"/>
    <m/>
    <m/>
    <m/>
    <x v="90"/>
    <x v="89"/>
    <x v="82"/>
    <m/>
    <x v="26"/>
    <m/>
    <m/>
    <x v="2"/>
    <n v="0"/>
    <n v="12"/>
    <x v="33"/>
    <m/>
    <m/>
    <m/>
    <m/>
    <m/>
    <m/>
    <n v="1"/>
  </r>
  <r>
    <n v="2184"/>
    <x v="962"/>
    <m/>
    <m/>
    <m/>
    <x v="90"/>
    <x v="89"/>
    <x v="82"/>
    <m/>
    <x v="26"/>
    <m/>
    <m/>
    <x v="2"/>
    <n v="0"/>
    <n v="12"/>
    <x v="33"/>
    <m/>
    <m/>
    <m/>
    <m/>
    <m/>
    <m/>
    <n v="1"/>
  </r>
  <r>
    <n v="2185"/>
    <x v="962"/>
    <m/>
    <m/>
    <m/>
    <x v="90"/>
    <x v="89"/>
    <x v="82"/>
    <m/>
    <x v="26"/>
    <m/>
    <m/>
    <x v="2"/>
    <n v="0"/>
    <n v="12"/>
    <x v="33"/>
    <m/>
    <m/>
    <m/>
    <m/>
    <m/>
    <m/>
    <n v="1"/>
  </r>
  <r>
    <n v="2186"/>
    <x v="962"/>
    <m/>
    <m/>
    <m/>
    <x v="90"/>
    <x v="89"/>
    <x v="82"/>
    <m/>
    <x v="26"/>
    <m/>
    <m/>
    <x v="2"/>
    <n v="0"/>
    <n v="12"/>
    <x v="33"/>
    <m/>
    <m/>
    <m/>
    <m/>
    <m/>
    <m/>
    <n v="1"/>
  </r>
  <r>
    <n v="2187"/>
    <x v="962"/>
    <m/>
    <m/>
    <m/>
    <x v="90"/>
    <x v="89"/>
    <x v="82"/>
    <m/>
    <x v="26"/>
    <m/>
    <m/>
    <x v="2"/>
    <n v="0"/>
    <n v="12"/>
    <x v="33"/>
    <m/>
    <m/>
    <m/>
    <m/>
    <m/>
    <m/>
    <n v="1"/>
  </r>
  <r>
    <n v="2188"/>
    <x v="962"/>
    <m/>
    <m/>
    <m/>
    <x v="90"/>
    <x v="89"/>
    <x v="82"/>
    <m/>
    <x v="26"/>
    <m/>
    <m/>
    <x v="2"/>
    <n v="0"/>
    <n v="12"/>
    <x v="33"/>
    <m/>
    <m/>
    <m/>
    <m/>
    <m/>
    <m/>
    <n v="1"/>
  </r>
  <r>
    <n v="2189"/>
    <x v="962"/>
    <m/>
    <m/>
    <m/>
    <x v="90"/>
    <x v="89"/>
    <x v="82"/>
    <m/>
    <x v="26"/>
    <m/>
    <m/>
    <x v="2"/>
    <n v="0"/>
    <n v="12"/>
    <x v="33"/>
    <m/>
    <m/>
    <m/>
    <m/>
    <m/>
    <m/>
    <n v="1"/>
  </r>
  <r>
    <n v="2190"/>
    <x v="962"/>
    <m/>
    <m/>
    <m/>
    <x v="90"/>
    <x v="89"/>
    <x v="82"/>
    <m/>
    <x v="26"/>
    <m/>
    <m/>
    <x v="2"/>
    <n v="0"/>
    <n v="12"/>
    <x v="33"/>
    <m/>
    <m/>
    <m/>
    <m/>
    <m/>
    <m/>
    <n v="1"/>
  </r>
  <r>
    <n v="2191"/>
    <x v="962"/>
    <m/>
    <m/>
    <m/>
    <x v="90"/>
    <x v="89"/>
    <x v="82"/>
    <m/>
    <x v="26"/>
    <m/>
    <m/>
    <x v="2"/>
    <n v="0"/>
    <n v="12"/>
    <x v="33"/>
    <m/>
    <m/>
    <m/>
    <m/>
    <m/>
    <m/>
    <n v="1"/>
  </r>
  <r>
    <n v="2192"/>
    <x v="962"/>
    <m/>
    <m/>
    <m/>
    <x v="90"/>
    <x v="89"/>
    <x v="82"/>
    <m/>
    <x v="26"/>
    <m/>
    <m/>
    <x v="2"/>
    <n v="0"/>
    <n v="12"/>
    <x v="33"/>
    <m/>
    <m/>
    <m/>
    <m/>
    <m/>
    <m/>
    <n v="1"/>
  </r>
  <r>
    <n v="2193"/>
    <x v="962"/>
    <m/>
    <m/>
    <m/>
    <x v="90"/>
    <x v="89"/>
    <x v="82"/>
    <m/>
    <x v="26"/>
    <m/>
    <m/>
    <x v="2"/>
    <n v="0"/>
    <n v="12"/>
    <x v="33"/>
    <m/>
    <m/>
    <m/>
    <m/>
    <m/>
    <m/>
    <n v="1"/>
  </r>
  <r>
    <n v="2194"/>
    <x v="962"/>
    <m/>
    <m/>
    <m/>
    <x v="90"/>
    <x v="89"/>
    <x v="82"/>
    <m/>
    <x v="26"/>
    <m/>
    <m/>
    <x v="2"/>
    <n v="0"/>
    <n v="12"/>
    <x v="33"/>
    <m/>
    <m/>
    <m/>
    <m/>
    <m/>
    <m/>
    <n v="1"/>
  </r>
  <r>
    <n v="2195"/>
    <x v="962"/>
    <m/>
    <m/>
    <m/>
    <x v="90"/>
    <x v="89"/>
    <x v="82"/>
    <m/>
    <x v="26"/>
    <m/>
    <m/>
    <x v="2"/>
    <n v="0"/>
    <n v="12"/>
    <x v="33"/>
    <m/>
    <m/>
    <m/>
    <m/>
    <m/>
    <m/>
    <n v="1"/>
  </r>
  <r>
    <n v="2196"/>
    <x v="962"/>
    <m/>
    <m/>
    <m/>
    <x v="90"/>
    <x v="89"/>
    <x v="82"/>
    <m/>
    <x v="26"/>
    <m/>
    <m/>
    <x v="2"/>
    <n v="0"/>
    <n v="12"/>
    <x v="33"/>
    <m/>
    <m/>
    <m/>
    <m/>
    <m/>
    <m/>
    <n v="1"/>
  </r>
  <r>
    <n v="2197"/>
    <x v="962"/>
    <m/>
    <m/>
    <m/>
    <x v="90"/>
    <x v="89"/>
    <x v="82"/>
    <m/>
    <x v="26"/>
    <m/>
    <m/>
    <x v="2"/>
    <n v="0"/>
    <n v="12"/>
    <x v="33"/>
    <m/>
    <m/>
    <m/>
    <m/>
    <m/>
    <m/>
    <n v="1"/>
  </r>
  <r>
    <n v="2198"/>
    <x v="962"/>
    <m/>
    <m/>
    <m/>
    <x v="90"/>
    <x v="89"/>
    <x v="82"/>
    <m/>
    <x v="26"/>
    <m/>
    <m/>
    <x v="2"/>
    <n v="0"/>
    <n v="12"/>
    <x v="33"/>
    <m/>
    <m/>
    <m/>
    <m/>
    <m/>
    <m/>
    <n v="1"/>
  </r>
  <r>
    <n v="2199"/>
    <x v="962"/>
    <m/>
    <m/>
    <m/>
    <x v="90"/>
    <x v="89"/>
    <x v="82"/>
    <m/>
    <x v="26"/>
    <m/>
    <m/>
    <x v="2"/>
    <n v="0"/>
    <n v="12"/>
    <x v="33"/>
    <m/>
    <m/>
    <m/>
    <m/>
    <m/>
    <m/>
    <n v="1"/>
  </r>
  <r>
    <n v="2200"/>
    <x v="962"/>
    <m/>
    <m/>
    <m/>
    <x v="90"/>
    <x v="89"/>
    <x v="82"/>
    <m/>
    <x v="26"/>
    <m/>
    <m/>
    <x v="2"/>
    <n v="0"/>
    <n v="12"/>
    <x v="33"/>
    <m/>
    <m/>
    <m/>
    <m/>
    <m/>
    <m/>
    <n v="1"/>
  </r>
  <r>
    <n v="2201"/>
    <x v="962"/>
    <m/>
    <m/>
    <m/>
    <x v="90"/>
    <x v="89"/>
    <x v="82"/>
    <m/>
    <x v="26"/>
    <m/>
    <m/>
    <x v="2"/>
    <n v="0"/>
    <n v="12"/>
    <x v="33"/>
    <m/>
    <m/>
    <m/>
    <m/>
    <m/>
    <m/>
    <n v="1"/>
  </r>
  <r>
    <n v="2202"/>
    <x v="962"/>
    <m/>
    <m/>
    <m/>
    <x v="90"/>
    <x v="89"/>
    <x v="82"/>
    <m/>
    <x v="26"/>
    <m/>
    <m/>
    <x v="2"/>
    <n v="0"/>
    <n v="12"/>
    <x v="33"/>
    <m/>
    <m/>
    <m/>
    <m/>
    <m/>
    <m/>
    <n v="1"/>
  </r>
  <r>
    <n v="2203"/>
    <x v="962"/>
    <m/>
    <m/>
    <m/>
    <x v="90"/>
    <x v="89"/>
    <x v="82"/>
    <m/>
    <x v="26"/>
    <m/>
    <m/>
    <x v="2"/>
    <n v="0"/>
    <n v="12"/>
    <x v="33"/>
    <m/>
    <m/>
    <m/>
    <m/>
    <m/>
    <m/>
    <n v="1"/>
  </r>
  <r>
    <n v="2204"/>
    <x v="962"/>
    <m/>
    <m/>
    <m/>
    <x v="90"/>
    <x v="89"/>
    <x v="82"/>
    <m/>
    <x v="26"/>
    <m/>
    <m/>
    <x v="2"/>
    <n v="0"/>
    <n v="12"/>
    <x v="33"/>
    <m/>
    <m/>
    <m/>
    <m/>
    <m/>
    <m/>
    <n v="1"/>
  </r>
  <r>
    <n v="2205"/>
    <x v="962"/>
    <m/>
    <m/>
    <m/>
    <x v="90"/>
    <x v="89"/>
    <x v="82"/>
    <m/>
    <x v="26"/>
    <m/>
    <m/>
    <x v="2"/>
    <n v="0"/>
    <n v="12"/>
    <x v="33"/>
    <m/>
    <m/>
    <m/>
    <m/>
    <m/>
    <m/>
    <n v="1"/>
  </r>
  <r>
    <n v="2206"/>
    <x v="962"/>
    <m/>
    <m/>
    <m/>
    <x v="90"/>
    <x v="89"/>
    <x v="82"/>
    <m/>
    <x v="26"/>
    <m/>
    <m/>
    <x v="2"/>
    <n v="0"/>
    <n v="12"/>
    <x v="33"/>
    <m/>
    <m/>
    <m/>
    <m/>
    <m/>
    <m/>
    <n v="1"/>
  </r>
  <r>
    <n v="2207"/>
    <x v="962"/>
    <m/>
    <m/>
    <m/>
    <x v="90"/>
    <x v="89"/>
    <x v="82"/>
    <m/>
    <x v="26"/>
    <m/>
    <m/>
    <x v="2"/>
    <n v="0"/>
    <n v="12"/>
    <x v="33"/>
    <m/>
    <m/>
    <m/>
    <m/>
    <m/>
    <m/>
    <n v="1"/>
  </r>
  <r>
    <n v="2208"/>
    <x v="962"/>
    <m/>
    <m/>
    <m/>
    <x v="90"/>
    <x v="89"/>
    <x v="82"/>
    <m/>
    <x v="26"/>
    <m/>
    <m/>
    <x v="2"/>
    <n v="0"/>
    <n v="12"/>
    <x v="33"/>
    <m/>
    <m/>
    <m/>
    <m/>
    <m/>
    <m/>
    <n v="1"/>
  </r>
  <r>
    <n v="2209"/>
    <x v="962"/>
    <m/>
    <m/>
    <m/>
    <x v="90"/>
    <x v="89"/>
    <x v="82"/>
    <m/>
    <x v="26"/>
    <m/>
    <m/>
    <x v="2"/>
    <n v="0"/>
    <n v="12"/>
    <x v="33"/>
    <m/>
    <m/>
    <m/>
    <m/>
    <m/>
    <m/>
    <n v="1"/>
  </r>
  <r>
    <n v="2210"/>
    <x v="962"/>
    <m/>
    <m/>
    <m/>
    <x v="90"/>
    <x v="89"/>
    <x v="82"/>
    <m/>
    <x v="26"/>
    <m/>
    <m/>
    <x v="2"/>
    <n v="0"/>
    <n v="12"/>
    <x v="33"/>
    <m/>
    <m/>
    <m/>
    <m/>
    <m/>
    <m/>
    <n v="1"/>
  </r>
  <r>
    <n v="2211"/>
    <x v="962"/>
    <m/>
    <m/>
    <m/>
    <x v="90"/>
    <x v="89"/>
    <x v="82"/>
    <m/>
    <x v="26"/>
    <m/>
    <m/>
    <x v="2"/>
    <n v="0"/>
    <n v="12"/>
    <x v="33"/>
    <m/>
    <m/>
    <m/>
    <m/>
    <m/>
    <m/>
    <n v="1"/>
  </r>
  <r>
    <n v="2212"/>
    <x v="962"/>
    <m/>
    <m/>
    <m/>
    <x v="90"/>
    <x v="89"/>
    <x v="82"/>
    <m/>
    <x v="26"/>
    <m/>
    <m/>
    <x v="2"/>
    <n v="0"/>
    <n v="12"/>
    <x v="33"/>
    <m/>
    <m/>
    <m/>
    <m/>
    <m/>
    <m/>
    <n v="1"/>
  </r>
  <r>
    <n v="2213"/>
    <x v="962"/>
    <m/>
    <m/>
    <m/>
    <x v="90"/>
    <x v="89"/>
    <x v="82"/>
    <m/>
    <x v="26"/>
    <m/>
    <m/>
    <x v="2"/>
    <n v="0"/>
    <n v="12"/>
    <x v="33"/>
    <m/>
    <m/>
    <m/>
    <m/>
    <m/>
    <m/>
    <n v="1"/>
  </r>
  <r>
    <n v="2214"/>
    <x v="962"/>
    <m/>
    <m/>
    <m/>
    <x v="90"/>
    <x v="89"/>
    <x v="82"/>
    <m/>
    <x v="26"/>
    <m/>
    <m/>
    <x v="2"/>
    <n v="0"/>
    <n v="12"/>
    <x v="33"/>
    <m/>
    <m/>
    <m/>
    <m/>
    <m/>
    <m/>
    <n v="1"/>
  </r>
  <r>
    <n v="2215"/>
    <x v="962"/>
    <m/>
    <m/>
    <m/>
    <x v="90"/>
    <x v="89"/>
    <x v="82"/>
    <m/>
    <x v="26"/>
    <m/>
    <m/>
    <x v="2"/>
    <n v="0"/>
    <n v="12"/>
    <x v="33"/>
    <m/>
    <m/>
    <m/>
    <m/>
    <m/>
    <m/>
    <n v="1"/>
  </r>
  <r>
    <n v="2216"/>
    <x v="962"/>
    <m/>
    <m/>
    <m/>
    <x v="90"/>
    <x v="89"/>
    <x v="82"/>
    <m/>
    <x v="26"/>
    <m/>
    <m/>
    <x v="2"/>
    <n v="0"/>
    <n v="12"/>
    <x v="33"/>
    <m/>
    <m/>
    <m/>
    <m/>
    <m/>
    <m/>
    <n v="1"/>
  </r>
  <r>
    <n v="2217"/>
    <x v="962"/>
    <m/>
    <m/>
    <m/>
    <x v="90"/>
    <x v="89"/>
    <x v="82"/>
    <m/>
    <x v="26"/>
    <m/>
    <m/>
    <x v="2"/>
    <n v="0"/>
    <n v="12"/>
    <x v="33"/>
    <m/>
    <m/>
    <m/>
    <m/>
    <m/>
    <m/>
    <n v="1"/>
  </r>
  <r>
    <n v="2218"/>
    <x v="962"/>
    <m/>
    <m/>
    <m/>
    <x v="90"/>
    <x v="89"/>
    <x v="82"/>
    <m/>
    <x v="26"/>
    <m/>
    <m/>
    <x v="2"/>
    <n v="0"/>
    <n v="12"/>
    <x v="33"/>
    <m/>
    <m/>
    <m/>
    <m/>
    <m/>
    <m/>
    <n v="1"/>
  </r>
  <r>
    <n v="2219"/>
    <x v="962"/>
    <m/>
    <m/>
    <m/>
    <x v="90"/>
    <x v="89"/>
    <x v="82"/>
    <m/>
    <x v="26"/>
    <m/>
    <m/>
    <x v="2"/>
    <n v="0"/>
    <n v="12"/>
    <x v="33"/>
    <m/>
    <m/>
    <m/>
    <m/>
    <m/>
    <m/>
    <n v="1"/>
  </r>
  <r>
    <n v="2220"/>
    <x v="962"/>
    <m/>
    <m/>
    <m/>
    <x v="90"/>
    <x v="89"/>
    <x v="82"/>
    <m/>
    <x v="26"/>
    <m/>
    <m/>
    <x v="2"/>
    <n v="0"/>
    <n v="12"/>
    <x v="33"/>
    <m/>
    <m/>
    <m/>
    <m/>
    <m/>
    <m/>
    <n v="1"/>
  </r>
  <r>
    <n v="2221"/>
    <x v="962"/>
    <m/>
    <m/>
    <m/>
    <x v="90"/>
    <x v="89"/>
    <x v="82"/>
    <m/>
    <x v="26"/>
    <m/>
    <m/>
    <x v="2"/>
    <n v="0"/>
    <n v="12"/>
    <x v="33"/>
    <m/>
    <m/>
    <m/>
    <m/>
    <m/>
    <m/>
    <n v="1"/>
  </r>
  <r>
    <n v="2222"/>
    <x v="962"/>
    <m/>
    <m/>
    <m/>
    <x v="90"/>
    <x v="89"/>
    <x v="82"/>
    <m/>
    <x v="26"/>
    <m/>
    <m/>
    <x v="2"/>
    <n v="0"/>
    <n v="12"/>
    <x v="33"/>
    <m/>
    <m/>
    <m/>
    <m/>
    <m/>
    <m/>
    <n v="1"/>
  </r>
  <r>
    <n v="2223"/>
    <x v="962"/>
    <m/>
    <m/>
    <m/>
    <x v="90"/>
    <x v="89"/>
    <x v="82"/>
    <m/>
    <x v="26"/>
    <m/>
    <m/>
    <x v="2"/>
    <n v="0"/>
    <n v="12"/>
    <x v="33"/>
    <m/>
    <m/>
    <m/>
    <m/>
    <m/>
    <m/>
    <n v="1"/>
  </r>
  <r>
    <n v="2224"/>
    <x v="962"/>
    <m/>
    <m/>
    <m/>
    <x v="90"/>
    <x v="89"/>
    <x v="82"/>
    <m/>
    <x v="26"/>
    <m/>
    <m/>
    <x v="2"/>
    <n v="0"/>
    <n v="12"/>
    <x v="33"/>
    <m/>
    <m/>
    <m/>
    <m/>
    <m/>
    <m/>
    <n v="1"/>
  </r>
  <r>
    <n v="2225"/>
    <x v="962"/>
    <m/>
    <m/>
    <m/>
    <x v="90"/>
    <x v="89"/>
    <x v="82"/>
    <m/>
    <x v="26"/>
    <m/>
    <m/>
    <x v="2"/>
    <n v="0"/>
    <n v="12"/>
    <x v="33"/>
    <m/>
    <m/>
    <m/>
    <m/>
    <m/>
    <m/>
    <n v="1"/>
  </r>
  <r>
    <n v="2226"/>
    <x v="962"/>
    <m/>
    <m/>
    <m/>
    <x v="90"/>
    <x v="89"/>
    <x v="82"/>
    <m/>
    <x v="26"/>
    <m/>
    <m/>
    <x v="2"/>
    <n v="0"/>
    <n v="12"/>
    <x v="33"/>
    <m/>
    <m/>
    <m/>
    <m/>
    <m/>
    <m/>
    <n v="1"/>
  </r>
  <r>
    <n v="2227"/>
    <x v="962"/>
    <m/>
    <m/>
    <m/>
    <x v="90"/>
    <x v="89"/>
    <x v="82"/>
    <m/>
    <x v="26"/>
    <m/>
    <m/>
    <x v="2"/>
    <n v="0"/>
    <n v="12"/>
    <x v="33"/>
    <m/>
    <m/>
    <m/>
    <m/>
    <m/>
    <m/>
    <n v="1"/>
  </r>
  <r>
    <n v="2228"/>
    <x v="962"/>
    <m/>
    <m/>
    <m/>
    <x v="90"/>
    <x v="89"/>
    <x v="82"/>
    <m/>
    <x v="26"/>
    <m/>
    <m/>
    <x v="2"/>
    <n v="0"/>
    <n v="12"/>
    <x v="33"/>
    <m/>
    <m/>
    <m/>
    <m/>
    <m/>
    <m/>
    <n v="1"/>
  </r>
  <r>
    <n v="2229"/>
    <x v="962"/>
    <m/>
    <m/>
    <m/>
    <x v="90"/>
    <x v="89"/>
    <x v="82"/>
    <m/>
    <x v="26"/>
    <m/>
    <m/>
    <x v="2"/>
    <n v="0"/>
    <n v="12"/>
    <x v="33"/>
    <m/>
    <m/>
    <m/>
    <m/>
    <m/>
    <m/>
    <n v="1"/>
  </r>
  <r>
    <n v="2230"/>
    <x v="962"/>
    <m/>
    <m/>
    <m/>
    <x v="90"/>
    <x v="89"/>
    <x v="82"/>
    <m/>
    <x v="26"/>
    <m/>
    <m/>
    <x v="2"/>
    <n v="0"/>
    <n v="12"/>
    <x v="33"/>
    <m/>
    <m/>
    <m/>
    <m/>
    <m/>
    <m/>
    <n v="1"/>
  </r>
  <r>
    <n v="2231"/>
    <x v="962"/>
    <m/>
    <m/>
    <m/>
    <x v="90"/>
    <x v="89"/>
    <x v="82"/>
    <m/>
    <x v="26"/>
    <m/>
    <m/>
    <x v="2"/>
    <n v="0"/>
    <n v="12"/>
    <x v="33"/>
    <m/>
    <m/>
    <m/>
    <m/>
    <m/>
    <m/>
    <n v="1"/>
  </r>
  <r>
    <n v="2232"/>
    <x v="962"/>
    <m/>
    <m/>
    <m/>
    <x v="90"/>
    <x v="89"/>
    <x v="82"/>
    <m/>
    <x v="26"/>
    <m/>
    <m/>
    <x v="2"/>
    <n v="0"/>
    <n v="12"/>
    <x v="33"/>
    <m/>
    <m/>
    <m/>
    <m/>
    <m/>
    <m/>
    <n v="1"/>
  </r>
  <r>
    <n v="2233"/>
    <x v="962"/>
    <m/>
    <m/>
    <m/>
    <x v="90"/>
    <x v="89"/>
    <x v="82"/>
    <m/>
    <x v="26"/>
    <m/>
    <m/>
    <x v="2"/>
    <n v="0"/>
    <n v="12"/>
    <x v="33"/>
    <m/>
    <m/>
    <m/>
    <m/>
    <m/>
    <m/>
    <n v="1"/>
  </r>
  <r>
    <n v="2234"/>
    <x v="962"/>
    <m/>
    <m/>
    <m/>
    <x v="90"/>
    <x v="89"/>
    <x v="82"/>
    <m/>
    <x v="26"/>
    <m/>
    <m/>
    <x v="2"/>
    <n v="0"/>
    <n v="12"/>
    <x v="33"/>
    <m/>
    <m/>
    <m/>
    <m/>
    <m/>
    <m/>
    <n v="1"/>
  </r>
  <r>
    <n v="2235"/>
    <x v="962"/>
    <m/>
    <m/>
    <m/>
    <x v="90"/>
    <x v="89"/>
    <x v="82"/>
    <m/>
    <x v="26"/>
    <m/>
    <m/>
    <x v="2"/>
    <n v="0"/>
    <n v="12"/>
    <x v="33"/>
    <m/>
    <m/>
    <m/>
    <m/>
    <m/>
    <m/>
    <n v="1"/>
  </r>
  <r>
    <n v="2236"/>
    <x v="962"/>
    <m/>
    <m/>
    <m/>
    <x v="90"/>
    <x v="89"/>
    <x v="82"/>
    <m/>
    <x v="26"/>
    <m/>
    <m/>
    <x v="2"/>
    <n v="0"/>
    <n v="12"/>
    <x v="33"/>
    <m/>
    <m/>
    <m/>
    <m/>
    <m/>
    <m/>
    <n v="1"/>
  </r>
  <r>
    <n v="2237"/>
    <x v="962"/>
    <m/>
    <m/>
    <m/>
    <x v="90"/>
    <x v="89"/>
    <x v="82"/>
    <m/>
    <x v="26"/>
    <m/>
    <m/>
    <x v="2"/>
    <n v="0"/>
    <n v="12"/>
    <x v="33"/>
    <m/>
    <m/>
    <m/>
    <m/>
    <m/>
    <m/>
    <n v="1"/>
  </r>
  <r>
    <n v="2238"/>
    <x v="962"/>
    <m/>
    <m/>
    <m/>
    <x v="90"/>
    <x v="89"/>
    <x v="82"/>
    <m/>
    <x v="26"/>
    <m/>
    <m/>
    <x v="2"/>
    <n v="0"/>
    <n v="12"/>
    <x v="33"/>
    <m/>
    <m/>
    <m/>
    <m/>
    <m/>
    <m/>
    <n v="1"/>
  </r>
  <r>
    <n v="2239"/>
    <x v="962"/>
    <m/>
    <m/>
    <m/>
    <x v="90"/>
    <x v="89"/>
    <x v="82"/>
    <m/>
    <x v="26"/>
    <m/>
    <m/>
    <x v="2"/>
    <n v="0"/>
    <n v="12"/>
    <x v="33"/>
    <m/>
    <m/>
    <m/>
    <m/>
    <m/>
    <m/>
    <n v="1"/>
  </r>
  <r>
    <n v="2240"/>
    <x v="962"/>
    <m/>
    <m/>
    <m/>
    <x v="90"/>
    <x v="89"/>
    <x v="82"/>
    <m/>
    <x v="26"/>
    <m/>
    <m/>
    <x v="2"/>
    <n v="0"/>
    <n v="12"/>
    <x v="33"/>
    <m/>
    <m/>
    <m/>
    <m/>
    <m/>
    <m/>
    <n v="1"/>
  </r>
  <r>
    <n v="2241"/>
    <x v="962"/>
    <m/>
    <m/>
    <m/>
    <x v="90"/>
    <x v="89"/>
    <x v="82"/>
    <m/>
    <x v="26"/>
    <m/>
    <m/>
    <x v="2"/>
    <n v="0"/>
    <n v="12"/>
    <x v="33"/>
    <m/>
    <m/>
    <m/>
    <m/>
    <m/>
    <m/>
    <n v="1"/>
  </r>
  <r>
    <n v="2242"/>
    <x v="962"/>
    <m/>
    <m/>
    <m/>
    <x v="90"/>
    <x v="89"/>
    <x v="82"/>
    <m/>
    <x v="26"/>
    <m/>
    <m/>
    <x v="2"/>
    <n v="0"/>
    <n v="12"/>
    <x v="33"/>
    <m/>
    <m/>
    <m/>
    <m/>
    <m/>
    <m/>
    <n v="1"/>
  </r>
  <r>
    <n v="2243"/>
    <x v="962"/>
    <m/>
    <m/>
    <m/>
    <x v="90"/>
    <x v="89"/>
    <x v="82"/>
    <m/>
    <x v="26"/>
    <m/>
    <m/>
    <x v="2"/>
    <n v="0"/>
    <n v="12"/>
    <x v="33"/>
    <m/>
    <m/>
    <m/>
    <m/>
    <m/>
    <m/>
    <n v="1"/>
  </r>
  <r>
    <n v="2244"/>
    <x v="962"/>
    <m/>
    <m/>
    <m/>
    <x v="90"/>
    <x v="89"/>
    <x v="82"/>
    <m/>
    <x v="26"/>
    <m/>
    <m/>
    <x v="2"/>
    <n v="0"/>
    <n v="12"/>
    <x v="33"/>
    <m/>
    <m/>
    <m/>
    <m/>
    <m/>
    <m/>
    <n v="1"/>
  </r>
  <r>
    <n v="2245"/>
    <x v="962"/>
    <m/>
    <m/>
    <m/>
    <x v="90"/>
    <x v="89"/>
    <x v="82"/>
    <m/>
    <x v="26"/>
    <m/>
    <m/>
    <x v="2"/>
    <n v="0"/>
    <n v="12"/>
    <x v="33"/>
    <m/>
    <m/>
    <m/>
    <m/>
    <m/>
    <m/>
    <n v="1"/>
  </r>
  <r>
    <n v="2246"/>
    <x v="962"/>
    <m/>
    <m/>
    <m/>
    <x v="90"/>
    <x v="89"/>
    <x v="82"/>
    <m/>
    <x v="26"/>
    <m/>
    <m/>
    <x v="2"/>
    <n v="0"/>
    <n v="12"/>
    <x v="33"/>
    <m/>
    <m/>
    <m/>
    <m/>
    <m/>
    <m/>
    <n v="1"/>
  </r>
  <r>
    <n v="2247"/>
    <x v="962"/>
    <m/>
    <m/>
    <m/>
    <x v="90"/>
    <x v="89"/>
    <x v="82"/>
    <m/>
    <x v="26"/>
    <m/>
    <m/>
    <x v="2"/>
    <n v="0"/>
    <n v="12"/>
    <x v="33"/>
    <m/>
    <m/>
    <m/>
    <m/>
    <m/>
    <m/>
    <n v="1"/>
  </r>
  <r>
    <n v="2248"/>
    <x v="962"/>
    <m/>
    <m/>
    <m/>
    <x v="90"/>
    <x v="89"/>
    <x v="82"/>
    <m/>
    <x v="26"/>
    <m/>
    <m/>
    <x v="2"/>
    <n v="0"/>
    <n v="12"/>
    <x v="33"/>
    <m/>
    <m/>
    <m/>
    <m/>
    <m/>
    <m/>
    <n v="1"/>
  </r>
  <r>
    <n v="2249"/>
    <x v="962"/>
    <m/>
    <m/>
    <m/>
    <x v="90"/>
    <x v="89"/>
    <x v="82"/>
    <m/>
    <x v="26"/>
    <m/>
    <m/>
    <x v="2"/>
    <n v="0"/>
    <n v="12"/>
    <x v="33"/>
    <m/>
    <m/>
    <m/>
    <m/>
    <m/>
    <m/>
    <n v="1"/>
  </r>
  <r>
    <n v="2250"/>
    <x v="962"/>
    <m/>
    <m/>
    <m/>
    <x v="90"/>
    <x v="89"/>
    <x v="82"/>
    <m/>
    <x v="26"/>
    <m/>
    <m/>
    <x v="2"/>
    <n v="0"/>
    <n v="12"/>
    <x v="33"/>
    <m/>
    <m/>
    <m/>
    <m/>
    <m/>
    <m/>
    <n v="1"/>
  </r>
  <r>
    <n v="2251"/>
    <x v="962"/>
    <m/>
    <m/>
    <m/>
    <x v="90"/>
    <x v="89"/>
    <x v="82"/>
    <m/>
    <x v="26"/>
    <m/>
    <m/>
    <x v="2"/>
    <n v="0"/>
    <n v="12"/>
    <x v="33"/>
    <m/>
    <m/>
    <m/>
    <m/>
    <m/>
    <m/>
    <n v="1"/>
  </r>
  <r>
    <n v="2252"/>
    <x v="962"/>
    <m/>
    <m/>
    <m/>
    <x v="90"/>
    <x v="89"/>
    <x v="82"/>
    <m/>
    <x v="26"/>
    <m/>
    <m/>
    <x v="2"/>
    <n v="0"/>
    <n v="12"/>
    <x v="33"/>
    <m/>
    <m/>
    <m/>
    <m/>
    <m/>
    <m/>
    <n v="1"/>
  </r>
  <r>
    <n v="2253"/>
    <x v="962"/>
    <m/>
    <m/>
    <m/>
    <x v="90"/>
    <x v="89"/>
    <x v="82"/>
    <m/>
    <x v="26"/>
    <m/>
    <m/>
    <x v="2"/>
    <n v="0"/>
    <n v="12"/>
    <x v="33"/>
    <m/>
    <m/>
    <m/>
    <m/>
    <m/>
    <m/>
    <n v="1"/>
  </r>
  <r>
    <n v="2254"/>
    <x v="962"/>
    <m/>
    <m/>
    <m/>
    <x v="90"/>
    <x v="89"/>
    <x v="82"/>
    <m/>
    <x v="26"/>
    <m/>
    <m/>
    <x v="2"/>
    <n v="0"/>
    <n v="12"/>
    <x v="33"/>
    <m/>
    <m/>
    <m/>
    <m/>
    <m/>
    <m/>
    <n v="1"/>
  </r>
  <r>
    <n v="2255"/>
    <x v="962"/>
    <m/>
    <m/>
    <m/>
    <x v="90"/>
    <x v="89"/>
    <x v="82"/>
    <m/>
    <x v="26"/>
    <m/>
    <m/>
    <x v="2"/>
    <n v="0"/>
    <n v="12"/>
    <x v="33"/>
    <m/>
    <m/>
    <m/>
    <m/>
    <m/>
    <m/>
    <n v="1"/>
  </r>
  <r>
    <n v="2256"/>
    <x v="962"/>
    <m/>
    <m/>
    <m/>
    <x v="90"/>
    <x v="89"/>
    <x v="82"/>
    <m/>
    <x v="26"/>
    <m/>
    <m/>
    <x v="2"/>
    <n v="0"/>
    <n v="12"/>
    <x v="33"/>
    <m/>
    <m/>
    <m/>
    <m/>
    <m/>
    <m/>
    <n v="1"/>
  </r>
  <r>
    <n v="2257"/>
    <x v="962"/>
    <m/>
    <m/>
    <m/>
    <x v="90"/>
    <x v="89"/>
    <x v="82"/>
    <m/>
    <x v="26"/>
    <m/>
    <m/>
    <x v="2"/>
    <n v="0"/>
    <n v="12"/>
    <x v="33"/>
    <m/>
    <m/>
    <m/>
    <m/>
    <m/>
    <m/>
    <n v="1"/>
  </r>
  <r>
    <n v="2258"/>
    <x v="962"/>
    <m/>
    <m/>
    <m/>
    <x v="90"/>
    <x v="89"/>
    <x v="82"/>
    <m/>
    <x v="26"/>
    <m/>
    <m/>
    <x v="2"/>
    <n v="0"/>
    <n v="12"/>
    <x v="33"/>
    <m/>
    <m/>
    <m/>
    <m/>
    <m/>
    <m/>
    <n v="1"/>
  </r>
  <r>
    <n v="2259"/>
    <x v="962"/>
    <m/>
    <m/>
    <m/>
    <x v="90"/>
    <x v="89"/>
    <x v="82"/>
    <m/>
    <x v="26"/>
    <m/>
    <m/>
    <x v="2"/>
    <n v="0"/>
    <n v="12"/>
    <x v="33"/>
    <m/>
    <m/>
    <m/>
    <m/>
    <m/>
    <m/>
    <n v="1"/>
  </r>
  <r>
    <n v="2260"/>
    <x v="962"/>
    <m/>
    <m/>
    <m/>
    <x v="90"/>
    <x v="89"/>
    <x v="82"/>
    <m/>
    <x v="26"/>
    <m/>
    <m/>
    <x v="2"/>
    <n v="0"/>
    <n v="12"/>
    <x v="33"/>
    <m/>
    <m/>
    <m/>
    <m/>
    <m/>
    <m/>
    <n v="1"/>
  </r>
  <r>
    <n v="2261"/>
    <x v="962"/>
    <m/>
    <m/>
    <m/>
    <x v="90"/>
    <x v="89"/>
    <x v="82"/>
    <m/>
    <x v="26"/>
    <m/>
    <m/>
    <x v="2"/>
    <n v="0"/>
    <n v="12"/>
    <x v="33"/>
    <m/>
    <m/>
    <m/>
    <m/>
    <m/>
    <m/>
    <n v="1"/>
  </r>
  <r>
    <n v="2262"/>
    <x v="962"/>
    <m/>
    <m/>
    <m/>
    <x v="90"/>
    <x v="89"/>
    <x v="82"/>
    <m/>
    <x v="26"/>
    <m/>
    <m/>
    <x v="2"/>
    <n v="0"/>
    <n v="12"/>
    <x v="33"/>
    <m/>
    <m/>
    <m/>
    <m/>
    <m/>
    <m/>
    <n v="1"/>
  </r>
  <r>
    <n v="2263"/>
    <x v="962"/>
    <m/>
    <m/>
    <m/>
    <x v="90"/>
    <x v="89"/>
    <x v="82"/>
    <m/>
    <x v="26"/>
    <m/>
    <m/>
    <x v="2"/>
    <n v="0"/>
    <n v="12"/>
    <x v="33"/>
    <m/>
    <m/>
    <m/>
    <m/>
    <m/>
    <m/>
    <n v="1"/>
  </r>
  <r>
    <n v="2264"/>
    <x v="962"/>
    <m/>
    <m/>
    <m/>
    <x v="90"/>
    <x v="89"/>
    <x v="82"/>
    <m/>
    <x v="26"/>
    <m/>
    <m/>
    <x v="2"/>
    <n v="0"/>
    <n v="12"/>
    <x v="33"/>
    <m/>
    <m/>
    <m/>
    <m/>
    <m/>
    <m/>
    <n v="1"/>
  </r>
  <r>
    <n v="2265"/>
    <x v="962"/>
    <m/>
    <m/>
    <m/>
    <x v="90"/>
    <x v="89"/>
    <x v="82"/>
    <m/>
    <x v="26"/>
    <m/>
    <m/>
    <x v="2"/>
    <n v="0"/>
    <n v="12"/>
    <x v="33"/>
    <m/>
    <m/>
    <m/>
    <m/>
    <m/>
    <m/>
    <n v="1"/>
  </r>
  <r>
    <n v="2266"/>
    <x v="962"/>
    <m/>
    <m/>
    <m/>
    <x v="90"/>
    <x v="89"/>
    <x v="82"/>
    <m/>
    <x v="26"/>
    <m/>
    <m/>
    <x v="2"/>
    <n v="0"/>
    <n v="12"/>
    <x v="33"/>
    <m/>
    <m/>
    <m/>
    <m/>
    <m/>
    <m/>
    <n v="1"/>
  </r>
  <r>
    <n v="2267"/>
    <x v="962"/>
    <m/>
    <m/>
    <m/>
    <x v="90"/>
    <x v="89"/>
    <x v="82"/>
    <m/>
    <x v="26"/>
    <m/>
    <m/>
    <x v="2"/>
    <n v="0"/>
    <n v="12"/>
    <x v="33"/>
    <m/>
    <m/>
    <m/>
    <m/>
    <m/>
    <m/>
    <n v="1"/>
  </r>
  <r>
    <n v="2268"/>
    <x v="962"/>
    <m/>
    <m/>
    <m/>
    <x v="90"/>
    <x v="89"/>
    <x v="82"/>
    <m/>
    <x v="26"/>
    <m/>
    <m/>
    <x v="2"/>
    <n v="0"/>
    <n v="12"/>
    <x v="33"/>
    <m/>
    <m/>
    <m/>
    <m/>
    <m/>
    <m/>
    <n v="1"/>
  </r>
  <r>
    <n v="2269"/>
    <x v="962"/>
    <m/>
    <m/>
    <m/>
    <x v="90"/>
    <x v="89"/>
    <x v="82"/>
    <m/>
    <x v="26"/>
    <m/>
    <m/>
    <x v="2"/>
    <n v="0"/>
    <n v="12"/>
    <x v="33"/>
    <m/>
    <m/>
    <m/>
    <m/>
    <m/>
    <m/>
    <n v="1"/>
  </r>
  <r>
    <n v="2270"/>
    <x v="962"/>
    <m/>
    <m/>
    <m/>
    <x v="90"/>
    <x v="89"/>
    <x v="82"/>
    <m/>
    <x v="26"/>
    <m/>
    <m/>
    <x v="2"/>
    <n v="0"/>
    <n v="12"/>
    <x v="33"/>
    <m/>
    <m/>
    <m/>
    <m/>
    <m/>
    <m/>
    <n v="1"/>
  </r>
  <r>
    <n v="2271"/>
    <x v="962"/>
    <m/>
    <m/>
    <m/>
    <x v="90"/>
    <x v="89"/>
    <x v="82"/>
    <m/>
    <x v="26"/>
    <m/>
    <m/>
    <x v="2"/>
    <n v="0"/>
    <n v="12"/>
    <x v="33"/>
    <m/>
    <m/>
    <m/>
    <m/>
    <m/>
    <m/>
    <n v="1"/>
  </r>
  <r>
    <n v="2272"/>
    <x v="962"/>
    <m/>
    <m/>
    <m/>
    <x v="90"/>
    <x v="89"/>
    <x v="82"/>
    <m/>
    <x v="26"/>
    <m/>
    <m/>
    <x v="2"/>
    <n v="0"/>
    <n v="12"/>
    <x v="33"/>
    <m/>
    <m/>
    <m/>
    <m/>
    <m/>
    <m/>
    <n v="1"/>
  </r>
  <r>
    <n v="2273"/>
    <x v="962"/>
    <m/>
    <m/>
    <m/>
    <x v="90"/>
    <x v="89"/>
    <x v="82"/>
    <m/>
    <x v="26"/>
    <m/>
    <m/>
    <x v="2"/>
    <n v="0"/>
    <n v="12"/>
    <x v="33"/>
    <m/>
    <m/>
    <m/>
    <m/>
    <m/>
    <m/>
    <n v="1"/>
  </r>
  <r>
    <n v="2274"/>
    <x v="962"/>
    <m/>
    <m/>
    <m/>
    <x v="90"/>
    <x v="89"/>
    <x v="82"/>
    <m/>
    <x v="26"/>
    <m/>
    <m/>
    <x v="2"/>
    <n v="0"/>
    <n v="12"/>
    <x v="33"/>
    <m/>
    <m/>
    <m/>
    <m/>
    <m/>
    <m/>
    <n v="1"/>
  </r>
  <r>
    <n v="2275"/>
    <x v="962"/>
    <m/>
    <m/>
    <m/>
    <x v="90"/>
    <x v="89"/>
    <x v="82"/>
    <m/>
    <x v="26"/>
    <m/>
    <m/>
    <x v="2"/>
    <n v="0"/>
    <n v="12"/>
    <x v="33"/>
    <m/>
    <m/>
    <m/>
    <m/>
    <m/>
    <m/>
    <n v="1"/>
  </r>
  <r>
    <n v="2276"/>
    <x v="962"/>
    <m/>
    <m/>
    <m/>
    <x v="90"/>
    <x v="89"/>
    <x v="82"/>
    <m/>
    <x v="26"/>
    <m/>
    <m/>
    <x v="2"/>
    <n v="0"/>
    <n v="12"/>
    <x v="33"/>
    <m/>
    <m/>
    <m/>
    <m/>
    <m/>
    <m/>
    <n v="1"/>
  </r>
  <r>
    <n v="2277"/>
    <x v="962"/>
    <m/>
    <m/>
    <m/>
    <x v="90"/>
    <x v="89"/>
    <x v="82"/>
    <m/>
    <x v="26"/>
    <m/>
    <m/>
    <x v="2"/>
    <n v="0"/>
    <n v="12"/>
    <x v="33"/>
    <m/>
    <m/>
    <m/>
    <m/>
    <m/>
    <m/>
    <n v="1"/>
  </r>
  <r>
    <n v="2278"/>
    <x v="962"/>
    <m/>
    <m/>
    <m/>
    <x v="90"/>
    <x v="89"/>
    <x v="82"/>
    <m/>
    <x v="26"/>
    <m/>
    <m/>
    <x v="2"/>
    <n v="0"/>
    <n v="12"/>
    <x v="33"/>
    <m/>
    <m/>
    <m/>
    <m/>
    <m/>
    <m/>
    <n v="1"/>
  </r>
  <r>
    <n v="2279"/>
    <x v="962"/>
    <m/>
    <m/>
    <m/>
    <x v="90"/>
    <x v="89"/>
    <x v="82"/>
    <m/>
    <x v="26"/>
    <m/>
    <m/>
    <x v="2"/>
    <n v="0"/>
    <n v="12"/>
    <x v="33"/>
    <m/>
    <m/>
    <m/>
    <m/>
    <m/>
    <m/>
    <n v="1"/>
  </r>
  <r>
    <n v="2280"/>
    <x v="962"/>
    <m/>
    <m/>
    <m/>
    <x v="90"/>
    <x v="89"/>
    <x v="82"/>
    <m/>
    <x v="26"/>
    <m/>
    <m/>
    <x v="2"/>
    <n v="0"/>
    <n v="12"/>
    <x v="33"/>
    <m/>
    <m/>
    <m/>
    <m/>
    <m/>
    <m/>
    <n v="1"/>
  </r>
  <r>
    <n v="2281"/>
    <x v="962"/>
    <m/>
    <m/>
    <m/>
    <x v="90"/>
    <x v="89"/>
    <x v="82"/>
    <m/>
    <x v="26"/>
    <m/>
    <m/>
    <x v="2"/>
    <n v="0"/>
    <n v="12"/>
    <x v="33"/>
    <m/>
    <m/>
    <m/>
    <m/>
    <m/>
    <m/>
    <n v="1"/>
  </r>
  <r>
    <n v="2282"/>
    <x v="962"/>
    <m/>
    <m/>
    <m/>
    <x v="90"/>
    <x v="89"/>
    <x v="82"/>
    <m/>
    <x v="26"/>
    <m/>
    <m/>
    <x v="2"/>
    <n v="0"/>
    <n v="12"/>
    <x v="33"/>
    <m/>
    <m/>
    <m/>
    <m/>
    <m/>
    <m/>
    <n v="1"/>
  </r>
  <r>
    <n v="2283"/>
    <x v="962"/>
    <m/>
    <m/>
    <m/>
    <x v="90"/>
    <x v="89"/>
    <x v="82"/>
    <m/>
    <x v="26"/>
    <m/>
    <m/>
    <x v="2"/>
    <n v="0"/>
    <n v="12"/>
    <x v="33"/>
    <m/>
    <m/>
    <m/>
    <m/>
    <m/>
    <m/>
    <n v="1"/>
  </r>
  <r>
    <n v="2284"/>
    <x v="962"/>
    <m/>
    <m/>
    <m/>
    <x v="90"/>
    <x v="89"/>
    <x v="82"/>
    <m/>
    <x v="26"/>
    <m/>
    <m/>
    <x v="2"/>
    <n v="0"/>
    <n v="12"/>
    <x v="33"/>
    <m/>
    <m/>
    <m/>
    <m/>
    <m/>
    <m/>
    <n v="1"/>
  </r>
  <r>
    <n v="2285"/>
    <x v="962"/>
    <m/>
    <m/>
    <m/>
    <x v="90"/>
    <x v="89"/>
    <x v="82"/>
    <m/>
    <x v="26"/>
    <m/>
    <m/>
    <x v="2"/>
    <n v="0"/>
    <n v="12"/>
    <x v="33"/>
    <m/>
    <m/>
    <m/>
    <m/>
    <m/>
    <m/>
    <n v="1"/>
  </r>
  <r>
    <n v="2286"/>
    <x v="962"/>
    <m/>
    <m/>
    <m/>
    <x v="90"/>
    <x v="89"/>
    <x v="82"/>
    <m/>
    <x v="26"/>
    <m/>
    <m/>
    <x v="2"/>
    <n v="0"/>
    <n v="12"/>
    <x v="33"/>
    <m/>
    <m/>
    <m/>
    <m/>
    <m/>
    <m/>
    <n v="1"/>
  </r>
  <r>
    <n v="2287"/>
    <x v="962"/>
    <m/>
    <m/>
    <m/>
    <x v="90"/>
    <x v="89"/>
    <x v="82"/>
    <m/>
    <x v="26"/>
    <m/>
    <m/>
    <x v="2"/>
    <n v="0"/>
    <n v="12"/>
    <x v="33"/>
    <m/>
    <m/>
    <m/>
    <m/>
    <m/>
    <m/>
    <n v="1"/>
  </r>
  <r>
    <n v="2288"/>
    <x v="962"/>
    <m/>
    <m/>
    <m/>
    <x v="90"/>
    <x v="89"/>
    <x v="82"/>
    <m/>
    <x v="26"/>
    <m/>
    <m/>
    <x v="2"/>
    <n v="0"/>
    <n v="12"/>
    <x v="33"/>
    <m/>
    <m/>
    <m/>
    <m/>
    <m/>
    <m/>
    <n v="1"/>
  </r>
  <r>
    <n v="2289"/>
    <x v="962"/>
    <m/>
    <m/>
    <m/>
    <x v="90"/>
    <x v="89"/>
    <x v="82"/>
    <m/>
    <x v="26"/>
    <m/>
    <m/>
    <x v="2"/>
    <n v="0"/>
    <n v="12"/>
    <x v="33"/>
    <m/>
    <m/>
    <m/>
    <m/>
    <m/>
    <m/>
    <n v="1"/>
  </r>
  <r>
    <n v="2290"/>
    <x v="962"/>
    <m/>
    <m/>
    <m/>
    <x v="90"/>
    <x v="89"/>
    <x v="82"/>
    <m/>
    <x v="26"/>
    <m/>
    <m/>
    <x v="2"/>
    <n v="0"/>
    <n v="12"/>
    <x v="33"/>
    <m/>
    <m/>
    <m/>
    <m/>
    <m/>
    <m/>
    <n v="1"/>
  </r>
  <r>
    <n v="2291"/>
    <x v="962"/>
    <m/>
    <m/>
    <m/>
    <x v="90"/>
    <x v="89"/>
    <x v="82"/>
    <m/>
    <x v="26"/>
    <m/>
    <m/>
    <x v="2"/>
    <n v="0"/>
    <n v="12"/>
    <x v="33"/>
    <m/>
    <m/>
    <m/>
    <m/>
    <m/>
    <m/>
    <n v="1"/>
  </r>
  <r>
    <n v="2292"/>
    <x v="962"/>
    <m/>
    <m/>
    <m/>
    <x v="90"/>
    <x v="89"/>
    <x v="82"/>
    <m/>
    <x v="26"/>
    <m/>
    <m/>
    <x v="2"/>
    <n v="0"/>
    <n v="12"/>
    <x v="33"/>
    <m/>
    <m/>
    <m/>
    <m/>
    <m/>
    <m/>
    <n v="1"/>
  </r>
  <r>
    <n v="2293"/>
    <x v="962"/>
    <m/>
    <m/>
    <m/>
    <x v="90"/>
    <x v="89"/>
    <x v="82"/>
    <m/>
    <x v="26"/>
    <m/>
    <m/>
    <x v="2"/>
    <n v="0"/>
    <n v="12"/>
    <x v="33"/>
    <m/>
    <m/>
    <m/>
    <m/>
    <m/>
    <m/>
    <n v="1"/>
  </r>
  <r>
    <n v="2294"/>
    <x v="962"/>
    <m/>
    <m/>
    <m/>
    <x v="90"/>
    <x v="89"/>
    <x v="82"/>
    <m/>
    <x v="26"/>
    <m/>
    <m/>
    <x v="2"/>
    <n v="0"/>
    <n v="12"/>
    <x v="33"/>
    <m/>
    <m/>
    <m/>
    <m/>
    <m/>
    <m/>
    <n v="1"/>
  </r>
  <r>
    <n v="2295"/>
    <x v="962"/>
    <m/>
    <m/>
    <m/>
    <x v="90"/>
    <x v="89"/>
    <x v="82"/>
    <m/>
    <x v="26"/>
    <m/>
    <m/>
    <x v="2"/>
    <n v="0"/>
    <n v="12"/>
    <x v="33"/>
    <m/>
    <m/>
    <m/>
    <m/>
    <m/>
    <m/>
    <n v="1"/>
  </r>
  <r>
    <n v="2296"/>
    <x v="962"/>
    <m/>
    <m/>
    <m/>
    <x v="90"/>
    <x v="89"/>
    <x v="82"/>
    <m/>
    <x v="26"/>
    <m/>
    <m/>
    <x v="2"/>
    <n v="0"/>
    <n v="12"/>
    <x v="33"/>
    <m/>
    <m/>
    <m/>
    <m/>
    <m/>
    <m/>
    <n v="1"/>
  </r>
  <r>
    <n v="2297"/>
    <x v="962"/>
    <m/>
    <m/>
    <m/>
    <x v="90"/>
    <x v="89"/>
    <x v="82"/>
    <m/>
    <x v="26"/>
    <m/>
    <m/>
    <x v="2"/>
    <n v="0"/>
    <n v="12"/>
    <x v="33"/>
    <m/>
    <m/>
    <m/>
    <m/>
    <m/>
    <m/>
    <n v="1"/>
  </r>
  <r>
    <n v="2298"/>
    <x v="962"/>
    <m/>
    <m/>
    <m/>
    <x v="90"/>
    <x v="89"/>
    <x v="82"/>
    <m/>
    <x v="26"/>
    <m/>
    <m/>
    <x v="2"/>
    <n v="0"/>
    <n v="12"/>
    <x v="33"/>
    <m/>
    <m/>
    <m/>
    <m/>
    <m/>
    <m/>
    <n v="1"/>
  </r>
  <r>
    <n v="2299"/>
    <x v="962"/>
    <m/>
    <m/>
    <m/>
    <x v="90"/>
    <x v="89"/>
    <x v="82"/>
    <m/>
    <x v="26"/>
    <m/>
    <m/>
    <x v="2"/>
    <n v="0"/>
    <n v="12"/>
    <x v="33"/>
    <m/>
    <m/>
    <m/>
    <m/>
    <m/>
    <m/>
    <n v="1"/>
  </r>
  <r>
    <n v="2300"/>
    <x v="962"/>
    <m/>
    <m/>
    <m/>
    <x v="90"/>
    <x v="89"/>
    <x v="82"/>
    <m/>
    <x v="26"/>
    <m/>
    <m/>
    <x v="2"/>
    <n v="0"/>
    <n v="12"/>
    <x v="33"/>
    <m/>
    <m/>
    <m/>
    <m/>
    <m/>
    <m/>
    <n v="1"/>
  </r>
  <r>
    <n v="2301"/>
    <x v="962"/>
    <m/>
    <m/>
    <m/>
    <x v="90"/>
    <x v="89"/>
    <x v="82"/>
    <m/>
    <x v="26"/>
    <m/>
    <m/>
    <x v="2"/>
    <n v="0"/>
    <n v="12"/>
    <x v="33"/>
    <m/>
    <m/>
    <m/>
    <m/>
    <m/>
    <m/>
    <n v="1"/>
  </r>
  <r>
    <n v="2302"/>
    <x v="962"/>
    <m/>
    <m/>
    <m/>
    <x v="90"/>
    <x v="89"/>
    <x v="82"/>
    <m/>
    <x v="26"/>
    <m/>
    <m/>
    <x v="2"/>
    <n v="0"/>
    <n v="12"/>
    <x v="33"/>
    <m/>
    <m/>
    <m/>
    <m/>
    <m/>
    <m/>
    <n v="1"/>
  </r>
  <r>
    <n v="2303"/>
    <x v="962"/>
    <m/>
    <m/>
    <m/>
    <x v="90"/>
    <x v="89"/>
    <x v="82"/>
    <m/>
    <x v="26"/>
    <m/>
    <m/>
    <x v="2"/>
    <n v="0"/>
    <n v="12"/>
    <x v="33"/>
    <m/>
    <m/>
    <m/>
    <m/>
    <m/>
    <m/>
    <n v="1"/>
  </r>
  <r>
    <n v="2304"/>
    <x v="962"/>
    <m/>
    <m/>
    <m/>
    <x v="90"/>
    <x v="89"/>
    <x v="82"/>
    <m/>
    <x v="26"/>
    <m/>
    <m/>
    <x v="2"/>
    <n v="0"/>
    <n v="12"/>
    <x v="33"/>
    <m/>
    <m/>
    <m/>
    <m/>
    <m/>
    <m/>
    <n v="1"/>
  </r>
  <r>
    <n v="2305"/>
    <x v="962"/>
    <m/>
    <m/>
    <m/>
    <x v="90"/>
    <x v="89"/>
    <x v="82"/>
    <m/>
    <x v="26"/>
    <m/>
    <m/>
    <x v="2"/>
    <n v="0"/>
    <n v="12"/>
    <x v="33"/>
    <m/>
    <m/>
    <m/>
    <m/>
    <m/>
    <m/>
    <n v="1"/>
  </r>
  <r>
    <n v="2306"/>
    <x v="962"/>
    <m/>
    <m/>
    <m/>
    <x v="90"/>
    <x v="89"/>
    <x v="82"/>
    <m/>
    <x v="26"/>
    <m/>
    <m/>
    <x v="2"/>
    <n v="0"/>
    <n v="12"/>
    <x v="33"/>
    <m/>
    <m/>
    <m/>
    <m/>
    <m/>
    <m/>
    <n v="1"/>
  </r>
  <r>
    <n v="2307"/>
    <x v="962"/>
    <m/>
    <m/>
    <m/>
    <x v="90"/>
    <x v="89"/>
    <x v="82"/>
    <m/>
    <x v="26"/>
    <m/>
    <m/>
    <x v="2"/>
    <n v="0"/>
    <n v="12"/>
    <x v="33"/>
    <m/>
    <m/>
    <m/>
    <m/>
    <m/>
    <m/>
    <n v="1"/>
  </r>
  <r>
    <n v="2308"/>
    <x v="962"/>
    <m/>
    <m/>
    <m/>
    <x v="90"/>
    <x v="89"/>
    <x v="82"/>
    <m/>
    <x v="26"/>
    <m/>
    <m/>
    <x v="2"/>
    <n v="0"/>
    <n v="12"/>
    <x v="33"/>
    <m/>
    <m/>
    <m/>
    <m/>
    <m/>
    <m/>
    <n v="1"/>
  </r>
  <r>
    <n v="2309"/>
    <x v="962"/>
    <m/>
    <m/>
    <m/>
    <x v="90"/>
    <x v="89"/>
    <x v="82"/>
    <m/>
    <x v="26"/>
    <m/>
    <m/>
    <x v="2"/>
    <n v="0"/>
    <n v="12"/>
    <x v="33"/>
    <m/>
    <m/>
    <m/>
    <m/>
    <m/>
    <m/>
    <n v="1"/>
  </r>
  <r>
    <n v="2310"/>
    <x v="962"/>
    <m/>
    <m/>
    <m/>
    <x v="90"/>
    <x v="89"/>
    <x v="82"/>
    <m/>
    <x v="26"/>
    <m/>
    <m/>
    <x v="2"/>
    <n v="0"/>
    <n v="12"/>
    <x v="33"/>
    <m/>
    <m/>
    <m/>
    <m/>
    <m/>
    <m/>
    <n v="1"/>
  </r>
  <r>
    <n v="2311"/>
    <x v="962"/>
    <m/>
    <m/>
    <m/>
    <x v="90"/>
    <x v="89"/>
    <x v="82"/>
    <m/>
    <x v="26"/>
    <m/>
    <m/>
    <x v="2"/>
    <n v="0"/>
    <n v="12"/>
    <x v="33"/>
    <m/>
    <m/>
    <m/>
    <m/>
    <m/>
    <m/>
    <n v="1"/>
  </r>
  <r>
    <n v="2312"/>
    <x v="962"/>
    <m/>
    <m/>
    <m/>
    <x v="90"/>
    <x v="89"/>
    <x v="82"/>
    <m/>
    <x v="26"/>
    <m/>
    <m/>
    <x v="2"/>
    <n v="0"/>
    <n v="12"/>
    <x v="33"/>
    <m/>
    <m/>
    <m/>
    <m/>
    <m/>
    <m/>
    <n v="1"/>
  </r>
  <r>
    <n v="2313"/>
    <x v="962"/>
    <m/>
    <m/>
    <m/>
    <x v="90"/>
    <x v="89"/>
    <x v="82"/>
    <m/>
    <x v="26"/>
    <m/>
    <m/>
    <x v="2"/>
    <n v="0"/>
    <n v="12"/>
    <x v="33"/>
    <m/>
    <m/>
    <m/>
    <m/>
    <m/>
    <m/>
    <n v="1"/>
  </r>
  <r>
    <n v="2314"/>
    <x v="962"/>
    <m/>
    <m/>
    <m/>
    <x v="90"/>
    <x v="89"/>
    <x v="82"/>
    <m/>
    <x v="26"/>
    <m/>
    <m/>
    <x v="2"/>
    <n v="0"/>
    <n v="12"/>
    <x v="33"/>
    <m/>
    <m/>
    <m/>
    <m/>
    <m/>
    <m/>
    <n v="1"/>
  </r>
  <r>
    <n v="2315"/>
    <x v="962"/>
    <m/>
    <m/>
    <m/>
    <x v="90"/>
    <x v="89"/>
    <x v="82"/>
    <m/>
    <x v="26"/>
    <m/>
    <m/>
    <x v="2"/>
    <n v="0"/>
    <n v="12"/>
    <x v="33"/>
    <m/>
    <m/>
    <m/>
    <m/>
    <m/>
    <m/>
    <n v="1"/>
  </r>
  <r>
    <n v="2316"/>
    <x v="962"/>
    <m/>
    <m/>
    <m/>
    <x v="90"/>
    <x v="89"/>
    <x v="82"/>
    <m/>
    <x v="26"/>
    <m/>
    <m/>
    <x v="2"/>
    <n v="0"/>
    <n v="12"/>
    <x v="33"/>
    <m/>
    <m/>
    <m/>
    <m/>
    <m/>
    <m/>
    <n v="1"/>
  </r>
  <r>
    <n v="2317"/>
    <x v="962"/>
    <m/>
    <m/>
    <m/>
    <x v="90"/>
    <x v="89"/>
    <x v="82"/>
    <m/>
    <x v="26"/>
    <m/>
    <m/>
    <x v="2"/>
    <n v="0"/>
    <n v="12"/>
    <x v="33"/>
    <m/>
    <m/>
    <m/>
    <m/>
    <m/>
    <m/>
    <n v="1"/>
  </r>
  <r>
    <n v="2318"/>
    <x v="962"/>
    <m/>
    <m/>
    <m/>
    <x v="90"/>
    <x v="89"/>
    <x v="82"/>
    <m/>
    <x v="26"/>
    <m/>
    <m/>
    <x v="2"/>
    <n v="0"/>
    <n v="12"/>
    <x v="33"/>
    <m/>
    <m/>
    <m/>
    <m/>
    <m/>
    <m/>
    <n v="1"/>
  </r>
  <r>
    <n v="2319"/>
    <x v="962"/>
    <m/>
    <m/>
    <m/>
    <x v="90"/>
    <x v="89"/>
    <x v="82"/>
    <m/>
    <x v="26"/>
    <m/>
    <m/>
    <x v="2"/>
    <n v="0"/>
    <n v="12"/>
    <x v="33"/>
    <m/>
    <m/>
    <m/>
    <m/>
    <m/>
    <m/>
    <n v="1"/>
  </r>
  <r>
    <n v="2320"/>
    <x v="962"/>
    <m/>
    <m/>
    <m/>
    <x v="90"/>
    <x v="89"/>
    <x v="82"/>
    <m/>
    <x v="26"/>
    <m/>
    <m/>
    <x v="2"/>
    <n v="0"/>
    <n v="12"/>
    <x v="33"/>
    <m/>
    <m/>
    <m/>
    <m/>
    <m/>
    <m/>
    <n v="1"/>
  </r>
  <r>
    <n v="2321"/>
    <x v="962"/>
    <m/>
    <m/>
    <m/>
    <x v="90"/>
    <x v="89"/>
    <x v="82"/>
    <m/>
    <x v="26"/>
    <m/>
    <m/>
    <x v="2"/>
    <n v="0"/>
    <n v="12"/>
    <x v="33"/>
    <m/>
    <m/>
    <m/>
    <m/>
    <m/>
    <m/>
    <n v="1"/>
  </r>
  <r>
    <n v="2322"/>
    <x v="962"/>
    <m/>
    <m/>
    <m/>
    <x v="90"/>
    <x v="89"/>
    <x v="82"/>
    <m/>
    <x v="26"/>
    <m/>
    <m/>
    <x v="2"/>
    <n v="0"/>
    <n v="12"/>
    <x v="33"/>
    <m/>
    <m/>
    <m/>
    <m/>
    <m/>
    <m/>
    <n v="1"/>
  </r>
  <r>
    <n v="2323"/>
    <x v="962"/>
    <m/>
    <m/>
    <m/>
    <x v="90"/>
    <x v="89"/>
    <x v="82"/>
    <m/>
    <x v="26"/>
    <m/>
    <m/>
    <x v="2"/>
    <n v="0"/>
    <n v="12"/>
    <x v="33"/>
    <m/>
    <m/>
    <m/>
    <m/>
    <m/>
    <m/>
    <n v="1"/>
  </r>
  <r>
    <n v="2324"/>
    <x v="962"/>
    <m/>
    <m/>
    <m/>
    <x v="90"/>
    <x v="89"/>
    <x v="82"/>
    <m/>
    <x v="26"/>
    <m/>
    <m/>
    <x v="2"/>
    <n v="0"/>
    <n v="12"/>
    <x v="33"/>
    <m/>
    <m/>
    <m/>
    <m/>
    <m/>
    <m/>
    <n v="1"/>
  </r>
  <r>
    <n v="2325"/>
    <x v="962"/>
    <m/>
    <m/>
    <m/>
    <x v="90"/>
    <x v="89"/>
    <x v="82"/>
    <m/>
    <x v="26"/>
    <m/>
    <m/>
    <x v="2"/>
    <n v="0"/>
    <n v="12"/>
    <x v="33"/>
    <m/>
    <m/>
    <m/>
    <m/>
    <m/>
    <m/>
    <n v="1"/>
  </r>
  <r>
    <n v="2326"/>
    <x v="962"/>
    <m/>
    <m/>
    <m/>
    <x v="90"/>
    <x v="89"/>
    <x v="82"/>
    <m/>
    <x v="26"/>
    <m/>
    <m/>
    <x v="2"/>
    <n v="0"/>
    <n v="12"/>
    <x v="33"/>
    <m/>
    <m/>
    <m/>
    <m/>
    <m/>
    <m/>
    <n v="1"/>
  </r>
  <r>
    <n v="2327"/>
    <x v="962"/>
    <m/>
    <m/>
    <m/>
    <x v="90"/>
    <x v="89"/>
    <x v="82"/>
    <m/>
    <x v="26"/>
    <m/>
    <m/>
    <x v="2"/>
    <n v="0"/>
    <n v="12"/>
    <x v="33"/>
    <m/>
    <m/>
    <m/>
    <m/>
    <m/>
    <m/>
    <n v="1"/>
  </r>
  <r>
    <n v="2328"/>
    <x v="962"/>
    <m/>
    <m/>
    <m/>
    <x v="90"/>
    <x v="89"/>
    <x v="82"/>
    <m/>
    <x v="26"/>
    <m/>
    <m/>
    <x v="2"/>
    <n v="0"/>
    <n v="12"/>
    <x v="33"/>
    <m/>
    <m/>
    <m/>
    <m/>
    <m/>
    <m/>
    <n v="1"/>
  </r>
  <r>
    <n v="2329"/>
    <x v="962"/>
    <m/>
    <m/>
    <m/>
    <x v="90"/>
    <x v="89"/>
    <x v="82"/>
    <m/>
    <x v="26"/>
    <m/>
    <m/>
    <x v="2"/>
    <n v="0"/>
    <n v="12"/>
    <x v="33"/>
    <m/>
    <m/>
    <m/>
    <m/>
    <m/>
    <m/>
    <n v="1"/>
  </r>
  <r>
    <n v="2330"/>
    <x v="962"/>
    <m/>
    <m/>
    <m/>
    <x v="90"/>
    <x v="89"/>
    <x v="82"/>
    <m/>
    <x v="26"/>
    <m/>
    <m/>
    <x v="2"/>
    <n v="0"/>
    <n v="12"/>
    <x v="33"/>
    <m/>
    <m/>
    <m/>
    <m/>
    <m/>
    <m/>
    <n v="1"/>
  </r>
  <r>
    <n v="2331"/>
    <x v="962"/>
    <m/>
    <m/>
    <m/>
    <x v="90"/>
    <x v="89"/>
    <x v="82"/>
    <m/>
    <x v="26"/>
    <m/>
    <m/>
    <x v="2"/>
    <n v="0"/>
    <n v="12"/>
    <x v="33"/>
    <m/>
    <m/>
    <m/>
    <m/>
    <m/>
    <m/>
    <n v="1"/>
  </r>
  <r>
    <n v="2332"/>
    <x v="962"/>
    <m/>
    <m/>
    <m/>
    <x v="90"/>
    <x v="89"/>
    <x v="82"/>
    <m/>
    <x v="26"/>
    <m/>
    <m/>
    <x v="2"/>
    <n v="0"/>
    <n v="12"/>
    <x v="33"/>
    <m/>
    <m/>
    <m/>
    <m/>
    <m/>
    <m/>
    <n v="1"/>
  </r>
  <r>
    <n v="2333"/>
    <x v="962"/>
    <m/>
    <m/>
    <m/>
    <x v="90"/>
    <x v="89"/>
    <x v="82"/>
    <m/>
    <x v="26"/>
    <m/>
    <m/>
    <x v="2"/>
    <n v="0"/>
    <n v="12"/>
    <x v="33"/>
    <m/>
    <m/>
    <m/>
    <m/>
    <m/>
    <m/>
    <n v="1"/>
  </r>
  <r>
    <n v="2334"/>
    <x v="962"/>
    <m/>
    <m/>
    <m/>
    <x v="90"/>
    <x v="89"/>
    <x v="82"/>
    <m/>
    <x v="26"/>
    <m/>
    <m/>
    <x v="2"/>
    <n v="0"/>
    <n v="12"/>
    <x v="33"/>
    <m/>
    <m/>
    <m/>
    <m/>
    <m/>
    <m/>
    <n v="1"/>
  </r>
  <r>
    <n v="2335"/>
    <x v="962"/>
    <m/>
    <m/>
    <m/>
    <x v="90"/>
    <x v="89"/>
    <x v="82"/>
    <m/>
    <x v="26"/>
    <m/>
    <m/>
    <x v="2"/>
    <n v="0"/>
    <n v="12"/>
    <x v="33"/>
    <m/>
    <m/>
    <m/>
    <m/>
    <m/>
    <m/>
    <n v="1"/>
  </r>
  <r>
    <n v="2336"/>
    <x v="962"/>
    <m/>
    <m/>
    <m/>
    <x v="90"/>
    <x v="89"/>
    <x v="82"/>
    <m/>
    <x v="26"/>
    <m/>
    <m/>
    <x v="2"/>
    <n v="0"/>
    <n v="12"/>
    <x v="33"/>
    <m/>
    <m/>
    <m/>
    <m/>
    <m/>
    <m/>
    <n v="1"/>
  </r>
  <r>
    <n v="2337"/>
    <x v="962"/>
    <m/>
    <m/>
    <m/>
    <x v="90"/>
    <x v="89"/>
    <x v="82"/>
    <m/>
    <x v="26"/>
    <m/>
    <m/>
    <x v="2"/>
    <n v="0"/>
    <n v="12"/>
    <x v="33"/>
    <m/>
    <m/>
    <m/>
    <m/>
    <m/>
    <m/>
    <n v="1"/>
  </r>
  <r>
    <n v="2338"/>
    <x v="962"/>
    <m/>
    <m/>
    <m/>
    <x v="90"/>
    <x v="89"/>
    <x v="82"/>
    <m/>
    <x v="26"/>
    <m/>
    <m/>
    <x v="2"/>
    <n v="0"/>
    <n v="12"/>
    <x v="33"/>
    <m/>
    <m/>
    <m/>
    <m/>
    <m/>
    <m/>
    <n v="1"/>
  </r>
  <r>
    <n v="2339"/>
    <x v="962"/>
    <m/>
    <m/>
    <m/>
    <x v="90"/>
    <x v="89"/>
    <x v="82"/>
    <m/>
    <x v="26"/>
    <m/>
    <m/>
    <x v="2"/>
    <n v="0"/>
    <n v="12"/>
    <x v="33"/>
    <m/>
    <m/>
    <m/>
    <m/>
    <m/>
    <m/>
    <n v="1"/>
  </r>
  <r>
    <n v="2340"/>
    <x v="962"/>
    <m/>
    <m/>
    <m/>
    <x v="90"/>
    <x v="89"/>
    <x v="82"/>
    <m/>
    <x v="26"/>
    <m/>
    <m/>
    <x v="2"/>
    <n v="0"/>
    <n v="12"/>
    <x v="33"/>
    <m/>
    <m/>
    <m/>
    <m/>
    <m/>
    <m/>
    <n v="1"/>
  </r>
  <r>
    <n v="2341"/>
    <x v="962"/>
    <m/>
    <m/>
    <m/>
    <x v="90"/>
    <x v="89"/>
    <x v="82"/>
    <m/>
    <x v="26"/>
    <m/>
    <m/>
    <x v="2"/>
    <n v="0"/>
    <n v="12"/>
    <x v="33"/>
    <m/>
    <m/>
    <m/>
    <m/>
    <m/>
    <m/>
    <n v="1"/>
  </r>
  <r>
    <n v="2342"/>
    <x v="962"/>
    <m/>
    <m/>
    <m/>
    <x v="90"/>
    <x v="89"/>
    <x v="82"/>
    <m/>
    <x v="26"/>
    <m/>
    <m/>
    <x v="2"/>
    <n v="0"/>
    <n v="12"/>
    <x v="33"/>
    <m/>
    <m/>
    <m/>
    <m/>
    <m/>
    <m/>
    <n v="1"/>
  </r>
  <r>
    <n v="2343"/>
    <x v="962"/>
    <m/>
    <m/>
    <m/>
    <x v="90"/>
    <x v="89"/>
    <x v="82"/>
    <m/>
    <x v="26"/>
    <m/>
    <m/>
    <x v="2"/>
    <n v="0"/>
    <n v="12"/>
    <x v="33"/>
    <m/>
    <m/>
    <m/>
    <m/>
    <m/>
    <m/>
    <n v="1"/>
  </r>
  <r>
    <n v="2344"/>
    <x v="962"/>
    <m/>
    <m/>
    <m/>
    <x v="90"/>
    <x v="89"/>
    <x v="82"/>
    <m/>
    <x v="26"/>
    <m/>
    <m/>
    <x v="2"/>
    <n v="0"/>
    <n v="12"/>
    <x v="33"/>
    <m/>
    <m/>
    <m/>
    <m/>
    <m/>
    <m/>
    <n v="1"/>
  </r>
  <r>
    <n v="2345"/>
    <x v="962"/>
    <m/>
    <m/>
    <m/>
    <x v="90"/>
    <x v="89"/>
    <x v="82"/>
    <m/>
    <x v="26"/>
    <m/>
    <m/>
    <x v="2"/>
    <n v="0"/>
    <n v="12"/>
    <x v="33"/>
    <m/>
    <m/>
    <m/>
    <m/>
    <m/>
    <m/>
    <n v="1"/>
  </r>
  <r>
    <n v="2346"/>
    <x v="962"/>
    <m/>
    <m/>
    <m/>
    <x v="90"/>
    <x v="89"/>
    <x v="82"/>
    <m/>
    <x v="26"/>
    <m/>
    <m/>
    <x v="2"/>
    <n v="0"/>
    <n v="12"/>
    <x v="33"/>
    <m/>
    <m/>
    <m/>
    <m/>
    <m/>
    <m/>
    <n v="1"/>
  </r>
  <r>
    <n v="2347"/>
    <x v="962"/>
    <m/>
    <m/>
    <m/>
    <x v="90"/>
    <x v="89"/>
    <x v="82"/>
    <m/>
    <x v="26"/>
    <m/>
    <m/>
    <x v="2"/>
    <n v="0"/>
    <n v="12"/>
    <x v="33"/>
    <m/>
    <m/>
    <m/>
    <m/>
    <m/>
    <m/>
    <n v="1"/>
  </r>
  <r>
    <n v="2348"/>
    <x v="962"/>
    <m/>
    <m/>
    <m/>
    <x v="90"/>
    <x v="89"/>
    <x v="82"/>
    <m/>
    <x v="26"/>
    <m/>
    <m/>
    <x v="2"/>
    <n v="0"/>
    <n v="12"/>
    <x v="33"/>
    <m/>
    <m/>
    <m/>
    <m/>
    <m/>
    <m/>
    <n v="1"/>
  </r>
  <r>
    <n v="2349"/>
    <x v="962"/>
    <m/>
    <m/>
    <m/>
    <x v="90"/>
    <x v="89"/>
    <x v="82"/>
    <m/>
    <x v="26"/>
    <m/>
    <m/>
    <x v="2"/>
    <n v="0"/>
    <n v="12"/>
    <x v="33"/>
    <m/>
    <m/>
    <m/>
    <m/>
    <m/>
    <m/>
    <n v="1"/>
  </r>
  <r>
    <n v="2350"/>
    <x v="962"/>
    <m/>
    <m/>
    <m/>
    <x v="90"/>
    <x v="89"/>
    <x v="82"/>
    <m/>
    <x v="26"/>
    <m/>
    <m/>
    <x v="2"/>
    <n v="0"/>
    <n v="12"/>
    <x v="33"/>
    <m/>
    <m/>
    <m/>
    <m/>
    <m/>
    <m/>
    <n v="1"/>
  </r>
  <r>
    <n v="2351"/>
    <x v="962"/>
    <m/>
    <m/>
    <m/>
    <x v="90"/>
    <x v="89"/>
    <x v="82"/>
    <m/>
    <x v="26"/>
    <m/>
    <m/>
    <x v="2"/>
    <n v="0"/>
    <n v="12"/>
    <x v="33"/>
    <m/>
    <m/>
    <m/>
    <m/>
    <m/>
    <m/>
    <n v="1"/>
  </r>
  <r>
    <n v="2352"/>
    <x v="962"/>
    <m/>
    <m/>
    <m/>
    <x v="90"/>
    <x v="89"/>
    <x v="82"/>
    <m/>
    <x v="26"/>
    <m/>
    <m/>
    <x v="2"/>
    <n v="0"/>
    <n v="12"/>
    <x v="33"/>
    <m/>
    <m/>
    <m/>
    <m/>
    <m/>
    <m/>
    <n v="1"/>
  </r>
  <r>
    <n v="2353"/>
    <x v="962"/>
    <m/>
    <m/>
    <m/>
    <x v="90"/>
    <x v="89"/>
    <x v="82"/>
    <m/>
    <x v="26"/>
    <m/>
    <m/>
    <x v="2"/>
    <n v="0"/>
    <n v="12"/>
    <x v="33"/>
    <m/>
    <m/>
    <m/>
    <m/>
    <m/>
    <m/>
    <n v="1"/>
  </r>
  <r>
    <n v="2354"/>
    <x v="962"/>
    <m/>
    <m/>
    <m/>
    <x v="90"/>
    <x v="89"/>
    <x v="82"/>
    <m/>
    <x v="26"/>
    <m/>
    <m/>
    <x v="2"/>
    <n v="0"/>
    <n v="12"/>
    <x v="33"/>
    <m/>
    <m/>
    <m/>
    <m/>
    <m/>
    <m/>
    <n v="1"/>
  </r>
  <r>
    <n v="2355"/>
    <x v="962"/>
    <m/>
    <m/>
    <m/>
    <x v="90"/>
    <x v="89"/>
    <x v="82"/>
    <m/>
    <x v="26"/>
    <m/>
    <m/>
    <x v="2"/>
    <n v="0"/>
    <n v="12"/>
    <x v="33"/>
    <m/>
    <m/>
    <m/>
    <m/>
    <m/>
    <m/>
    <n v="1"/>
  </r>
  <r>
    <n v="2356"/>
    <x v="962"/>
    <m/>
    <m/>
    <m/>
    <x v="90"/>
    <x v="89"/>
    <x v="82"/>
    <m/>
    <x v="26"/>
    <m/>
    <m/>
    <x v="2"/>
    <n v="0"/>
    <n v="12"/>
    <x v="33"/>
    <m/>
    <m/>
    <m/>
    <m/>
    <m/>
    <m/>
    <n v="1"/>
  </r>
  <r>
    <n v="2357"/>
    <x v="962"/>
    <m/>
    <m/>
    <m/>
    <x v="90"/>
    <x v="89"/>
    <x v="82"/>
    <m/>
    <x v="26"/>
    <m/>
    <m/>
    <x v="2"/>
    <n v="0"/>
    <n v="12"/>
    <x v="33"/>
    <m/>
    <m/>
    <m/>
    <m/>
    <m/>
    <m/>
    <n v="1"/>
  </r>
  <r>
    <n v="2358"/>
    <x v="962"/>
    <m/>
    <m/>
    <m/>
    <x v="90"/>
    <x v="89"/>
    <x v="82"/>
    <m/>
    <x v="26"/>
    <m/>
    <m/>
    <x v="2"/>
    <n v="0"/>
    <n v="12"/>
    <x v="33"/>
    <m/>
    <m/>
    <m/>
    <m/>
    <m/>
    <m/>
    <n v="1"/>
  </r>
  <r>
    <n v="2359"/>
    <x v="962"/>
    <m/>
    <m/>
    <m/>
    <x v="90"/>
    <x v="89"/>
    <x v="82"/>
    <m/>
    <x v="26"/>
    <m/>
    <m/>
    <x v="2"/>
    <n v="0"/>
    <n v="12"/>
    <x v="33"/>
    <m/>
    <m/>
    <m/>
    <m/>
    <m/>
    <m/>
    <n v="1"/>
  </r>
  <r>
    <n v="2360"/>
    <x v="962"/>
    <m/>
    <m/>
    <m/>
    <x v="90"/>
    <x v="89"/>
    <x v="82"/>
    <m/>
    <x v="26"/>
    <m/>
    <m/>
    <x v="2"/>
    <n v="0"/>
    <n v="12"/>
    <x v="33"/>
    <m/>
    <m/>
    <m/>
    <m/>
    <m/>
    <m/>
    <n v="1"/>
  </r>
  <r>
    <n v="2361"/>
    <x v="962"/>
    <m/>
    <m/>
    <m/>
    <x v="90"/>
    <x v="89"/>
    <x v="82"/>
    <m/>
    <x v="26"/>
    <m/>
    <m/>
    <x v="2"/>
    <n v="0"/>
    <n v="12"/>
    <x v="33"/>
    <m/>
    <m/>
    <m/>
    <m/>
    <m/>
    <m/>
    <n v="1"/>
  </r>
  <r>
    <n v="2362"/>
    <x v="962"/>
    <m/>
    <m/>
    <m/>
    <x v="90"/>
    <x v="89"/>
    <x v="82"/>
    <m/>
    <x v="26"/>
    <m/>
    <m/>
    <x v="2"/>
    <n v="0"/>
    <n v="12"/>
    <x v="33"/>
    <m/>
    <m/>
    <m/>
    <m/>
    <m/>
    <m/>
    <n v="1"/>
  </r>
  <r>
    <n v="2363"/>
    <x v="962"/>
    <m/>
    <m/>
    <m/>
    <x v="90"/>
    <x v="89"/>
    <x v="82"/>
    <m/>
    <x v="26"/>
    <m/>
    <m/>
    <x v="2"/>
    <n v="0"/>
    <n v="12"/>
    <x v="33"/>
    <m/>
    <m/>
    <m/>
    <m/>
    <m/>
    <m/>
    <n v="1"/>
  </r>
  <r>
    <n v="2364"/>
    <x v="962"/>
    <m/>
    <m/>
    <m/>
    <x v="90"/>
    <x v="89"/>
    <x v="82"/>
    <m/>
    <x v="26"/>
    <m/>
    <m/>
    <x v="2"/>
    <n v="0"/>
    <n v="12"/>
    <x v="33"/>
    <m/>
    <m/>
    <m/>
    <m/>
    <m/>
    <m/>
    <n v="1"/>
  </r>
  <r>
    <n v="2365"/>
    <x v="962"/>
    <m/>
    <m/>
    <m/>
    <x v="90"/>
    <x v="89"/>
    <x v="82"/>
    <m/>
    <x v="26"/>
    <m/>
    <m/>
    <x v="2"/>
    <n v="0"/>
    <n v="12"/>
    <x v="33"/>
    <m/>
    <m/>
    <m/>
    <m/>
    <m/>
    <m/>
    <n v="1"/>
  </r>
  <r>
    <n v="2366"/>
    <x v="962"/>
    <m/>
    <m/>
    <m/>
    <x v="90"/>
    <x v="89"/>
    <x v="82"/>
    <m/>
    <x v="26"/>
    <m/>
    <m/>
    <x v="2"/>
    <n v="0"/>
    <n v="12"/>
    <x v="33"/>
    <m/>
    <m/>
    <m/>
    <m/>
    <m/>
    <m/>
    <n v="1"/>
  </r>
  <r>
    <n v="2367"/>
    <x v="962"/>
    <m/>
    <m/>
    <m/>
    <x v="90"/>
    <x v="89"/>
    <x v="82"/>
    <m/>
    <x v="26"/>
    <m/>
    <m/>
    <x v="2"/>
    <n v="0"/>
    <n v="12"/>
    <x v="33"/>
    <m/>
    <m/>
    <m/>
    <m/>
    <m/>
    <m/>
    <n v="1"/>
  </r>
  <r>
    <n v="2368"/>
    <x v="962"/>
    <m/>
    <m/>
    <m/>
    <x v="90"/>
    <x v="89"/>
    <x v="82"/>
    <m/>
    <x v="26"/>
    <m/>
    <m/>
    <x v="2"/>
    <n v="0"/>
    <n v="12"/>
    <x v="33"/>
    <m/>
    <m/>
    <m/>
    <m/>
    <m/>
    <m/>
    <n v="1"/>
  </r>
  <r>
    <n v="2369"/>
    <x v="962"/>
    <m/>
    <m/>
    <m/>
    <x v="90"/>
    <x v="89"/>
    <x v="82"/>
    <m/>
    <x v="26"/>
    <m/>
    <m/>
    <x v="2"/>
    <n v="0"/>
    <n v="12"/>
    <x v="33"/>
    <m/>
    <m/>
    <m/>
    <m/>
    <m/>
    <m/>
    <n v="1"/>
  </r>
  <r>
    <n v="2370"/>
    <x v="962"/>
    <m/>
    <m/>
    <m/>
    <x v="90"/>
    <x v="89"/>
    <x v="82"/>
    <m/>
    <x v="26"/>
    <m/>
    <m/>
    <x v="2"/>
    <n v="0"/>
    <n v="12"/>
    <x v="33"/>
    <m/>
    <m/>
    <m/>
    <m/>
    <m/>
    <m/>
    <n v="1"/>
  </r>
  <r>
    <n v="2371"/>
    <x v="962"/>
    <m/>
    <m/>
    <m/>
    <x v="90"/>
    <x v="89"/>
    <x v="82"/>
    <m/>
    <x v="26"/>
    <m/>
    <m/>
    <x v="2"/>
    <n v="0"/>
    <n v="12"/>
    <x v="33"/>
    <m/>
    <m/>
    <m/>
    <m/>
    <m/>
    <m/>
    <n v="1"/>
  </r>
  <r>
    <n v="2372"/>
    <x v="962"/>
    <m/>
    <m/>
    <m/>
    <x v="90"/>
    <x v="89"/>
    <x v="82"/>
    <m/>
    <x v="26"/>
    <m/>
    <m/>
    <x v="2"/>
    <n v="0"/>
    <n v="12"/>
    <x v="33"/>
    <m/>
    <m/>
    <m/>
    <m/>
    <m/>
    <m/>
    <n v="1"/>
  </r>
  <r>
    <n v="2373"/>
    <x v="962"/>
    <m/>
    <m/>
    <m/>
    <x v="90"/>
    <x v="89"/>
    <x v="82"/>
    <m/>
    <x v="26"/>
    <m/>
    <m/>
    <x v="2"/>
    <n v="0"/>
    <n v="12"/>
    <x v="33"/>
    <m/>
    <m/>
    <m/>
    <m/>
    <m/>
    <m/>
    <n v="1"/>
  </r>
  <r>
    <n v="2374"/>
    <x v="962"/>
    <m/>
    <m/>
    <m/>
    <x v="90"/>
    <x v="89"/>
    <x v="82"/>
    <m/>
    <x v="26"/>
    <m/>
    <m/>
    <x v="2"/>
    <n v="0"/>
    <n v="12"/>
    <x v="33"/>
    <m/>
    <m/>
    <m/>
    <m/>
    <m/>
    <m/>
    <n v="1"/>
  </r>
  <r>
    <n v="2375"/>
    <x v="962"/>
    <m/>
    <m/>
    <m/>
    <x v="90"/>
    <x v="89"/>
    <x v="82"/>
    <m/>
    <x v="26"/>
    <m/>
    <m/>
    <x v="2"/>
    <n v="0"/>
    <n v="12"/>
    <x v="33"/>
    <m/>
    <m/>
    <m/>
    <m/>
    <m/>
    <m/>
    <n v="1"/>
  </r>
  <r>
    <n v="2376"/>
    <x v="962"/>
    <m/>
    <m/>
    <m/>
    <x v="90"/>
    <x v="89"/>
    <x v="82"/>
    <m/>
    <x v="26"/>
    <m/>
    <m/>
    <x v="2"/>
    <n v="0"/>
    <n v="12"/>
    <x v="33"/>
    <m/>
    <m/>
    <m/>
    <m/>
    <m/>
    <m/>
    <n v="1"/>
  </r>
  <r>
    <n v="2377"/>
    <x v="962"/>
    <m/>
    <m/>
    <m/>
    <x v="90"/>
    <x v="89"/>
    <x v="82"/>
    <m/>
    <x v="26"/>
    <m/>
    <m/>
    <x v="2"/>
    <n v="0"/>
    <n v="12"/>
    <x v="33"/>
    <m/>
    <m/>
    <m/>
    <m/>
    <m/>
    <m/>
    <n v="1"/>
  </r>
  <r>
    <n v="2378"/>
    <x v="962"/>
    <m/>
    <m/>
    <m/>
    <x v="90"/>
    <x v="89"/>
    <x v="82"/>
    <m/>
    <x v="26"/>
    <m/>
    <m/>
    <x v="2"/>
    <n v="0"/>
    <n v="12"/>
    <x v="33"/>
    <m/>
    <m/>
    <m/>
    <m/>
    <m/>
    <m/>
    <n v="1"/>
  </r>
  <r>
    <n v="2379"/>
    <x v="962"/>
    <m/>
    <m/>
    <m/>
    <x v="90"/>
    <x v="89"/>
    <x v="82"/>
    <m/>
    <x v="26"/>
    <m/>
    <m/>
    <x v="2"/>
    <n v="0"/>
    <n v="12"/>
    <x v="33"/>
    <m/>
    <m/>
    <m/>
    <m/>
    <m/>
    <m/>
    <n v="1"/>
  </r>
  <r>
    <n v="2380"/>
    <x v="962"/>
    <m/>
    <m/>
    <m/>
    <x v="90"/>
    <x v="89"/>
    <x v="82"/>
    <m/>
    <x v="26"/>
    <m/>
    <m/>
    <x v="2"/>
    <n v="0"/>
    <n v="12"/>
    <x v="33"/>
    <m/>
    <m/>
    <m/>
    <m/>
    <m/>
    <m/>
    <n v="1"/>
  </r>
  <r>
    <n v="2381"/>
    <x v="962"/>
    <m/>
    <m/>
    <m/>
    <x v="90"/>
    <x v="89"/>
    <x v="82"/>
    <m/>
    <x v="26"/>
    <m/>
    <m/>
    <x v="2"/>
    <n v="0"/>
    <n v="12"/>
    <x v="33"/>
    <m/>
    <m/>
    <m/>
    <m/>
    <m/>
    <m/>
    <n v="1"/>
  </r>
  <r>
    <n v="2382"/>
    <x v="962"/>
    <m/>
    <m/>
    <m/>
    <x v="90"/>
    <x v="89"/>
    <x v="82"/>
    <m/>
    <x v="26"/>
    <m/>
    <m/>
    <x v="2"/>
    <n v="0"/>
    <n v="12"/>
    <x v="33"/>
    <m/>
    <m/>
    <m/>
    <m/>
    <m/>
    <m/>
    <n v="1"/>
  </r>
  <r>
    <n v="2383"/>
    <x v="962"/>
    <m/>
    <m/>
    <m/>
    <x v="90"/>
    <x v="89"/>
    <x v="82"/>
    <m/>
    <x v="26"/>
    <m/>
    <m/>
    <x v="2"/>
    <n v="0"/>
    <n v="12"/>
    <x v="33"/>
    <m/>
    <m/>
    <m/>
    <m/>
    <m/>
    <m/>
    <n v="1"/>
  </r>
  <r>
    <n v="2384"/>
    <x v="962"/>
    <m/>
    <m/>
    <m/>
    <x v="90"/>
    <x v="89"/>
    <x v="82"/>
    <m/>
    <x v="26"/>
    <m/>
    <m/>
    <x v="2"/>
    <n v="0"/>
    <n v="12"/>
    <x v="33"/>
    <m/>
    <m/>
    <m/>
    <m/>
    <m/>
    <m/>
    <n v="1"/>
  </r>
  <r>
    <n v="2385"/>
    <x v="962"/>
    <m/>
    <m/>
    <m/>
    <x v="90"/>
    <x v="89"/>
    <x v="82"/>
    <m/>
    <x v="26"/>
    <m/>
    <m/>
    <x v="2"/>
    <n v="0"/>
    <n v="12"/>
    <x v="33"/>
    <m/>
    <m/>
    <m/>
    <m/>
    <m/>
    <m/>
    <n v="1"/>
  </r>
  <r>
    <n v="2386"/>
    <x v="962"/>
    <m/>
    <m/>
    <m/>
    <x v="90"/>
    <x v="89"/>
    <x v="82"/>
    <m/>
    <x v="26"/>
    <m/>
    <m/>
    <x v="2"/>
    <n v="0"/>
    <n v="12"/>
    <x v="33"/>
    <m/>
    <m/>
    <m/>
    <m/>
    <m/>
    <m/>
    <n v="1"/>
  </r>
  <r>
    <n v="2387"/>
    <x v="962"/>
    <m/>
    <m/>
    <m/>
    <x v="90"/>
    <x v="89"/>
    <x v="82"/>
    <m/>
    <x v="26"/>
    <m/>
    <m/>
    <x v="2"/>
    <n v="0"/>
    <n v="12"/>
    <x v="33"/>
    <m/>
    <m/>
    <m/>
    <m/>
    <m/>
    <m/>
    <n v="1"/>
  </r>
  <r>
    <n v="2388"/>
    <x v="962"/>
    <m/>
    <m/>
    <m/>
    <x v="90"/>
    <x v="89"/>
    <x v="82"/>
    <m/>
    <x v="26"/>
    <m/>
    <m/>
    <x v="2"/>
    <n v="0"/>
    <n v="12"/>
    <x v="33"/>
    <m/>
    <m/>
    <m/>
    <m/>
    <m/>
    <m/>
    <n v="1"/>
  </r>
  <r>
    <n v="2389"/>
    <x v="962"/>
    <m/>
    <m/>
    <m/>
    <x v="90"/>
    <x v="89"/>
    <x v="82"/>
    <m/>
    <x v="26"/>
    <m/>
    <m/>
    <x v="2"/>
    <n v="0"/>
    <n v="12"/>
    <x v="33"/>
    <m/>
    <m/>
    <m/>
    <m/>
    <m/>
    <m/>
    <n v="1"/>
  </r>
  <r>
    <n v="2390"/>
    <x v="962"/>
    <m/>
    <m/>
    <m/>
    <x v="90"/>
    <x v="89"/>
    <x v="82"/>
    <m/>
    <x v="26"/>
    <m/>
    <m/>
    <x v="2"/>
    <n v="0"/>
    <n v="12"/>
    <x v="33"/>
    <m/>
    <m/>
    <m/>
    <m/>
    <m/>
    <m/>
    <n v="1"/>
  </r>
  <r>
    <n v="2391"/>
    <x v="962"/>
    <m/>
    <m/>
    <m/>
    <x v="90"/>
    <x v="89"/>
    <x v="82"/>
    <m/>
    <x v="26"/>
    <m/>
    <m/>
    <x v="2"/>
    <n v="0"/>
    <n v="12"/>
    <x v="33"/>
    <m/>
    <m/>
    <m/>
    <m/>
    <m/>
    <m/>
    <n v="1"/>
  </r>
  <r>
    <n v="2392"/>
    <x v="962"/>
    <m/>
    <m/>
    <m/>
    <x v="90"/>
    <x v="89"/>
    <x v="82"/>
    <m/>
    <x v="26"/>
    <m/>
    <m/>
    <x v="2"/>
    <n v="0"/>
    <n v="12"/>
    <x v="33"/>
    <m/>
    <m/>
    <m/>
    <m/>
    <m/>
    <m/>
    <n v="1"/>
  </r>
  <r>
    <n v="2393"/>
    <x v="962"/>
    <m/>
    <m/>
    <m/>
    <x v="90"/>
    <x v="89"/>
    <x v="82"/>
    <m/>
    <x v="26"/>
    <m/>
    <m/>
    <x v="2"/>
    <n v="0"/>
    <n v="12"/>
    <x v="33"/>
    <m/>
    <m/>
    <m/>
    <m/>
    <m/>
    <m/>
    <n v="1"/>
  </r>
  <r>
    <n v="2394"/>
    <x v="962"/>
    <m/>
    <m/>
    <m/>
    <x v="90"/>
    <x v="89"/>
    <x v="82"/>
    <m/>
    <x v="26"/>
    <m/>
    <m/>
    <x v="2"/>
    <n v="0"/>
    <n v="12"/>
    <x v="33"/>
    <m/>
    <m/>
    <m/>
    <m/>
    <m/>
    <m/>
    <n v="1"/>
  </r>
  <r>
    <n v="2395"/>
    <x v="962"/>
    <m/>
    <m/>
    <m/>
    <x v="90"/>
    <x v="89"/>
    <x v="82"/>
    <m/>
    <x v="26"/>
    <m/>
    <m/>
    <x v="2"/>
    <n v="0"/>
    <n v="12"/>
    <x v="33"/>
    <m/>
    <m/>
    <m/>
    <m/>
    <m/>
    <m/>
    <n v="1"/>
  </r>
  <r>
    <n v="2396"/>
    <x v="962"/>
    <m/>
    <m/>
    <m/>
    <x v="90"/>
    <x v="89"/>
    <x v="82"/>
    <m/>
    <x v="26"/>
    <m/>
    <m/>
    <x v="2"/>
    <n v="0"/>
    <n v="12"/>
    <x v="33"/>
    <m/>
    <m/>
    <m/>
    <m/>
    <m/>
    <m/>
    <n v="1"/>
  </r>
  <r>
    <n v="2397"/>
    <x v="962"/>
    <m/>
    <m/>
    <m/>
    <x v="90"/>
    <x v="89"/>
    <x v="82"/>
    <m/>
    <x v="26"/>
    <m/>
    <m/>
    <x v="2"/>
    <n v="0"/>
    <n v="12"/>
    <x v="33"/>
    <m/>
    <m/>
    <m/>
    <m/>
    <m/>
    <m/>
    <n v="1"/>
  </r>
  <r>
    <n v="2398"/>
    <x v="962"/>
    <m/>
    <m/>
    <m/>
    <x v="90"/>
    <x v="89"/>
    <x v="82"/>
    <m/>
    <x v="26"/>
    <m/>
    <m/>
    <x v="2"/>
    <n v="0"/>
    <n v="12"/>
    <x v="33"/>
    <m/>
    <m/>
    <m/>
    <m/>
    <m/>
    <m/>
    <n v="1"/>
  </r>
  <r>
    <n v="2399"/>
    <x v="962"/>
    <m/>
    <m/>
    <m/>
    <x v="90"/>
    <x v="89"/>
    <x v="82"/>
    <m/>
    <x v="26"/>
    <m/>
    <m/>
    <x v="2"/>
    <n v="0"/>
    <n v="12"/>
    <x v="33"/>
    <m/>
    <m/>
    <m/>
    <m/>
    <m/>
    <m/>
    <n v="1"/>
  </r>
  <r>
    <n v="2400"/>
    <x v="962"/>
    <m/>
    <m/>
    <m/>
    <x v="90"/>
    <x v="89"/>
    <x v="82"/>
    <m/>
    <x v="26"/>
    <m/>
    <m/>
    <x v="2"/>
    <n v="0"/>
    <n v="12"/>
    <x v="33"/>
    <m/>
    <m/>
    <m/>
    <m/>
    <m/>
    <m/>
    <n v="1"/>
  </r>
  <r>
    <n v="2401"/>
    <x v="962"/>
    <m/>
    <m/>
    <m/>
    <x v="90"/>
    <x v="89"/>
    <x v="82"/>
    <m/>
    <x v="26"/>
    <m/>
    <m/>
    <x v="2"/>
    <n v="0"/>
    <n v="12"/>
    <x v="33"/>
    <m/>
    <m/>
    <m/>
    <m/>
    <m/>
    <m/>
    <n v="1"/>
  </r>
  <r>
    <n v="2402"/>
    <x v="962"/>
    <m/>
    <m/>
    <m/>
    <x v="90"/>
    <x v="89"/>
    <x v="82"/>
    <m/>
    <x v="26"/>
    <m/>
    <m/>
    <x v="2"/>
    <n v="0"/>
    <n v="12"/>
    <x v="33"/>
    <m/>
    <m/>
    <m/>
    <m/>
    <m/>
    <m/>
    <n v="1"/>
  </r>
  <r>
    <n v="2403"/>
    <x v="962"/>
    <m/>
    <m/>
    <m/>
    <x v="90"/>
    <x v="89"/>
    <x v="82"/>
    <m/>
    <x v="26"/>
    <m/>
    <m/>
    <x v="2"/>
    <n v="0"/>
    <n v="12"/>
    <x v="33"/>
    <m/>
    <m/>
    <m/>
    <m/>
    <m/>
    <m/>
    <n v="1"/>
  </r>
  <r>
    <n v="2404"/>
    <x v="962"/>
    <m/>
    <m/>
    <m/>
    <x v="90"/>
    <x v="89"/>
    <x v="82"/>
    <m/>
    <x v="26"/>
    <m/>
    <m/>
    <x v="2"/>
    <n v="0"/>
    <n v="12"/>
    <x v="33"/>
    <m/>
    <m/>
    <m/>
    <m/>
    <m/>
    <m/>
    <n v="1"/>
  </r>
  <r>
    <n v="2405"/>
    <x v="962"/>
    <m/>
    <m/>
    <m/>
    <x v="90"/>
    <x v="89"/>
    <x v="82"/>
    <m/>
    <x v="26"/>
    <m/>
    <m/>
    <x v="2"/>
    <n v="0"/>
    <n v="12"/>
    <x v="33"/>
    <m/>
    <m/>
    <m/>
    <m/>
    <m/>
    <m/>
    <n v="1"/>
  </r>
  <r>
    <n v="2406"/>
    <x v="962"/>
    <m/>
    <m/>
    <m/>
    <x v="90"/>
    <x v="89"/>
    <x v="82"/>
    <m/>
    <x v="26"/>
    <m/>
    <m/>
    <x v="2"/>
    <n v="0"/>
    <n v="12"/>
    <x v="33"/>
    <m/>
    <m/>
    <m/>
    <m/>
    <m/>
    <m/>
    <n v="1"/>
  </r>
  <r>
    <n v="2407"/>
    <x v="962"/>
    <m/>
    <m/>
    <m/>
    <x v="90"/>
    <x v="89"/>
    <x v="82"/>
    <m/>
    <x v="26"/>
    <m/>
    <m/>
    <x v="2"/>
    <n v="0"/>
    <n v="12"/>
    <x v="33"/>
    <m/>
    <m/>
    <m/>
    <m/>
    <m/>
    <m/>
    <n v="1"/>
  </r>
  <r>
    <n v="2408"/>
    <x v="962"/>
    <m/>
    <m/>
    <m/>
    <x v="90"/>
    <x v="89"/>
    <x v="82"/>
    <m/>
    <x v="26"/>
    <m/>
    <m/>
    <x v="2"/>
    <n v="0"/>
    <n v="12"/>
    <x v="33"/>
    <m/>
    <m/>
    <m/>
    <m/>
    <m/>
    <m/>
    <n v="1"/>
  </r>
  <r>
    <n v="2409"/>
    <x v="962"/>
    <m/>
    <m/>
    <m/>
    <x v="90"/>
    <x v="89"/>
    <x v="82"/>
    <m/>
    <x v="26"/>
    <m/>
    <m/>
    <x v="2"/>
    <n v="0"/>
    <n v="12"/>
    <x v="33"/>
    <m/>
    <m/>
    <m/>
    <m/>
    <m/>
    <m/>
    <n v="1"/>
  </r>
  <r>
    <n v="2410"/>
    <x v="962"/>
    <m/>
    <m/>
    <m/>
    <x v="90"/>
    <x v="89"/>
    <x v="82"/>
    <m/>
    <x v="26"/>
    <m/>
    <m/>
    <x v="2"/>
    <n v="0"/>
    <n v="12"/>
    <x v="33"/>
    <m/>
    <m/>
    <m/>
    <m/>
    <m/>
    <m/>
    <n v="1"/>
  </r>
  <r>
    <n v="2411"/>
    <x v="962"/>
    <m/>
    <m/>
    <m/>
    <x v="90"/>
    <x v="89"/>
    <x v="82"/>
    <m/>
    <x v="26"/>
    <m/>
    <m/>
    <x v="2"/>
    <n v="0"/>
    <n v="12"/>
    <x v="33"/>
    <m/>
    <m/>
    <m/>
    <m/>
    <m/>
    <m/>
    <n v="1"/>
  </r>
  <r>
    <n v="2412"/>
    <x v="962"/>
    <m/>
    <m/>
    <m/>
    <x v="90"/>
    <x v="89"/>
    <x v="82"/>
    <m/>
    <x v="26"/>
    <m/>
    <m/>
    <x v="2"/>
    <n v="0"/>
    <n v="12"/>
    <x v="33"/>
    <m/>
    <m/>
    <m/>
    <m/>
    <m/>
    <m/>
    <n v="1"/>
  </r>
  <r>
    <n v="2413"/>
    <x v="962"/>
    <m/>
    <m/>
    <m/>
    <x v="90"/>
    <x v="89"/>
    <x v="82"/>
    <m/>
    <x v="26"/>
    <m/>
    <m/>
    <x v="2"/>
    <n v="0"/>
    <n v="12"/>
    <x v="33"/>
    <m/>
    <m/>
    <m/>
    <m/>
    <m/>
    <m/>
    <n v="1"/>
  </r>
  <r>
    <n v="2414"/>
    <x v="962"/>
    <m/>
    <m/>
    <m/>
    <x v="90"/>
    <x v="89"/>
    <x v="82"/>
    <m/>
    <x v="26"/>
    <m/>
    <m/>
    <x v="2"/>
    <n v="0"/>
    <n v="12"/>
    <x v="33"/>
    <m/>
    <m/>
    <m/>
    <m/>
    <m/>
    <m/>
    <n v="1"/>
  </r>
  <r>
    <n v="2415"/>
    <x v="962"/>
    <m/>
    <m/>
    <m/>
    <x v="90"/>
    <x v="89"/>
    <x v="82"/>
    <m/>
    <x v="26"/>
    <m/>
    <m/>
    <x v="2"/>
    <n v="0"/>
    <n v="12"/>
    <x v="33"/>
    <m/>
    <m/>
    <m/>
    <m/>
    <m/>
    <m/>
    <n v="1"/>
  </r>
  <r>
    <n v="2416"/>
    <x v="962"/>
    <m/>
    <m/>
    <m/>
    <x v="90"/>
    <x v="89"/>
    <x v="82"/>
    <m/>
    <x v="26"/>
    <m/>
    <m/>
    <x v="2"/>
    <n v="0"/>
    <n v="12"/>
    <x v="33"/>
    <m/>
    <m/>
    <m/>
    <m/>
    <m/>
    <m/>
    <n v="1"/>
  </r>
  <r>
    <n v="2417"/>
    <x v="962"/>
    <m/>
    <m/>
    <m/>
    <x v="90"/>
    <x v="89"/>
    <x v="82"/>
    <m/>
    <x v="26"/>
    <m/>
    <m/>
    <x v="2"/>
    <n v="0"/>
    <n v="12"/>
    <x v="33"/>
    <m/>
    <m/>
    <m/>
    <m/>
    <m/>
    <m/>
    <n v="1"/>
  </r>
  <r>
    <n v="2418"/>
    <x v="962"/>
    <m/>
    <m/>
    <m/>
    <x v="90"/>
    <x v="89"/>
    <x v="82"/>
    <m/>
    <x v="26"/>
    <m/>
    <m/>
    <x v="2"/>
    <n v="0"/>
    <n v="12"/>
    <x v="33"/>
    <m/>
    <m/>
    <m/>
    <m/>
    <m/>
    <m/>
    <n v="1"/>
  </r>
  <r>
    <n v="2419"/>
    <x v="962"/>
    <m/>
    <m/>
    <m/>
    <x v="90"/>
    <x v="89"/>
    <x v="82"/>
    <m/>
    <x v="26"/>
    <m/>
    <m/>
    <x v="2"/>
    <n v="0"/>
    <n v="12"/>
    <x v="33"/>
    <m/>
    <m/>
    <m/>
    <m/>
    <m/>
    <m/>
    <n v="1"/>
  </r>
  <r>
    <n v="2420"/>
    <x v="962"/>
    <m/>
    <m/>
    <m/>
    <x v="90"/>
    <x v="89"/>
    <x v="82"/>
    <m/>
    <x v="26"/>
    <m/>
    <m/>
    <x v="2"/>
    <n v="0"/>
    <n v="12"/>
    <x v="33"/>
    <m/>
    <m/>
    <m/>
    <m/>
    <m/>
    <m/>
    <n v="1"/>
  </r>
  <r>
    <n v="2421"/>
    <x v="962"/>
    <m/>
    <m/>
    <m/>
    <x v="90"/>
    <x v="89"/>
    <x v="82"/>
    <m/>
    <x v="26"/>
    <m/>
    <m/>
    <x v="2"/>
    <n v="0"/>
    <n v="12"/>
    <x v="33"/>
    <m/>
    <m/>
    <m/>
    <m/>
    <m/>
    <m/>
    <n v="1"/>
  </r>
  <r>
    <n v="2422"/>
    <x v="962"/>
    <m/>
    <m/>
    <m/>
    <x v="90"/>
    <x v="89"/>
    <x v="82"/>
    <m/>
    <x v="26"/>
    <m/>
    <m/>
    <x v="2"/>
    <n v="0"/>
    <n v="12"/>
    <x v="33"/>
    <m/>
    <m/>
    <m/>
    <m/>
    <m/>
    <m/>
    <n v="1"/>
  </r>
  <r>
    <n v="2423"/>
    <x v="962"/>
    <m/>
    <m/>
    <m/>
    <x v="90"/>
    <x v="89"/>
    <x v="82"/>
    <m/>
    <x v="26"/>
    <m/>
    <m/>
    <x v="2"/>
    <n v="0"/>
    <n v="12"/>
    <x v="33"/>
    <m/>
    <m/>
    <m/>
    <m/>
    <m/>
    <m/>
    <n v="1"/>
  </r>
  <r>
    <n v="2424"/>
    <x v="962"/>
    <m/>
    <m/>
    <m/>
    <x v="90"/>
    <x v="89"/>
    <x v="82"/>
    <m/>
    <x v="26"/>
    <m/>
    <m/>
    <x v="2"/>
    <n v="0"/>
    <n v="12"/>
    <x v="33"/>
    <m/>
    <m/>
    <m/>
    <m/>
    <m/>
    <m/>
    <n v="1"/>
  </r>
  <r>
    <n v="2425"/>
    <x v="962"/>
    <m/>
    <m/>
    <m/>
    <x v="90"/>
    <x v="89"/>
    <x v="82"/>
    <m/>
    <x v="26"/>
    <m/>
    <m/>
    <x v="2"/>
    <n v="0"/>
    <n v="12"/>
    <x v="33"/>
    <m/>
    <m/>
    <m/>
    <m/>
    <m/>
    <m/>
    <n v="1"/>
  </r>
  <r>
    <n v="2426"/>
    <x v="962"/>
    <m/>
    <m/>
    <m/>
    <x v="90"/>
    <x v="89"/>
    <x v="82"/>
    <m/>
    <x v="26"/>
    <m/>
    <m/>
    <x v="2"/>
    <n v="0"/>
    <n v="12"/>
    <x v="33"/>
    <m/>
    <m/>
    <m/>
    <m/>
    <m/>
    <m/>
    <n v="1"/>
  </r>
  <r>
    <n v="2427"/>
    <x v="962"/>
    <m/>
    <m/>
    <m/>
    <x v="90"/>
    <x v="89"/>
    <x v="82"/>
    <m/>
    <x v="26"/>
    <m/>
    <m/>
    <x v="2"/>
    <n v="0"/>
    <n v="12"/>
    <x v="33"/>
    <m/>
    <m/>
    <m/>
    <m/>
    <m/>
    <m/>
    <n v="1"/>
  </r>
  <r>
    <n v="2428"/>
    <x v="962"/>
    <m/>
    <m/>
    <m/>
    <x v="90"/>
    <x v="89"/>
    <x v="82"/>
    <m/>
    <x v="26"/>
    <m/>
    <m/>
    <x v="2"/>
    <n v="0"/>
    <n v="12"/>
    <x v="33"/>
    <m/>
    <m/>
    <m/>
    <m/>
    <m/>
    <m/>
    <n v="1"/>
  </r>
  <r>
    <n v="2429"/>
    <x v="962"/>
    <m/>
    <m/>
    <m/>
    <x v="90"/>
    <x v="89"/>
    <x v="82"/>
    <m/>
    <x v="26"/>
    <m/>
    <m/>
    <x v="2"/>
    <n v="0"/>
    <n v="12"/>
    <x v="33"/>
    <m/>
    <m/>
    <m/>
    <m/>
    <m/>
    <m/>
    <n v="1"/>
  </r>
  <r>
    <n v="2430"/>
    <x v="962"/>
    <m/>
    <m/>
    <m/>
    <x v="90"/>
    <x v="89"/>
    <x v="82"/>
    <m/>
    <x v="26"/>
    <m/>
    <m/>
    <x v="2"/>
    <n v="0"/>
    <n v="12"/>
    <x v="33"/>
    <m/>
    <m/>
    <m/>
    <m/>
    <m/>
    <m/>
    <n v="1"/>
  </r>
  <r>
    <n v="2431"/>
    <x v="962"/>
    <m/>
    <m/>
    <m/>
    <x v="90"/>
    <x v="89"/>
    <x v="82"/>
    <m/>
    <x v="26"/>
    <m/>
    <m/>
    <x v="2"/>
    <n v="0"/>
    <n v="12"/>
    <x v="33"/>
    <m/>
    <m/>
    <m/>
    <m/>
    <m/>
    <m/>
    <n v="1"/>
  </r>
  <r>
    <n v="2432"/>
    <x v="962"/>
    <m/>
    <m/>
    <m/>
    <x v="90"/>
    <x v="89"/>
    <x v="82"/>
    <m/>
    <x v="26"/>
    <m/>
    <m/>
    <x v="2"/>
    <n v="0"/>
    <n v="12"/>
    <x v="33"/>
    <m/>
    <m/>
    <m/>
    <m/>
    <m/>
    <m/>
    <n v="1"/>
  </r>
  <r>
    <n v="2433"/>
    <x v="962"/>
    <m/>
    <m/>
    <m/>
    <x v="90"/>
    <x v="89"/>
    <x v="82"/>
    <m/>
    <x v="26"/>
    <m/>
    <m/>
    <x v="2"/>
    <n v="0"/>
    <n v="12"/>
    <x v="33"/>
    <m/>
    <m/>
    <m/>
    <m/>
    <m/>
    <m/>
    <n v="1"/>
  </r>
  <r>
    <n v="2434"/>
    <x v="962"/>
    <m/>
    <m/>
    <m/>
    <x v="90"/>
    <x v="89"/>
    <x v="82"/>
    <m/>
    <x v="26"/>
    <m/>
    <m/>
    <x v="2"/>
    <n v="0"/>
    <n v="12"/>
    <x v="33"/>
    <m/>
    <m/>
    <m/>
    <m/>
    <m/>
    <m/>
    <n v="1"/>
  </r>
  <r>
    <n v="2435"/>
    <x v="962"/>
    <m/>
    <m/>
    <m/>
    <x v="90"/>
    <x v="89"/>
    <x v="82"/>
    <m/>
    <x v="26"/>
    <m/>
    <m/>
    <x v="2"/>
    <n v="0"/>
    <n v="12"/>
    <x v="33"/>
    <m/>
    <m/>
    <m/>
    <m/>
    <m/>
    <m/>
    <n v="1"/>
  </r>
  <r>
    <n v="2436"/>
    <x v="962"/>
    <m/>
    <m/>
    <m/>
    <x v="90"/>
    <x v="89"/>
    <x v="82"/>
    <m/>
    <x v="26"/>
    <m/>
    <m/>
    <x v="2"/>
    <n v="0"/>
    <n v="12"/>
    <x v="33"/>
    <m/>
    <m/>
    <m/>
    <m/>
    <m/>
    <m/>
    <n v="1"/>
  </r>
  <r>
    <n v="2437"/>
    <x v="962"/>
    <m/>
    <m/>
    <m/>
    <x v="90"/>
    <x v="89"/>
    <x v="82"/>
    <m/>
    <x v="26"/>
    <m/>
    <m/>
    <x v="2"/>
    <n v="0"/>
    <n v="12"/>
    <x v="33"/>
    <m/>
    <m/>
    <m/>
    <m/>
    <m/>
    <m/>
    <n v="1"/>
  </r>
  <r>
    <n v="2438"/>
    <x v="962"/>
    <m/>
    <m/>
    <m/>
    <x v="90"/>
    <x v="89"/>
    <x v="82"/>
    <m/>
    <x v="26"/>
    <m/>
    <m/>
    <x v="2"/>
    <n v="0"/>
    <n v="12"/>
    <x v="33"/>
    <m/>
    <m/>
    <m/>
    <m/>
    <m/>
    <m/>
    <n v="1"/>
  </r>
  <r>
    <n v="2439"/>
    <x v="962"/>
    <m/>
    <m/>
    <m/>
    <x v="90"/>
    <x v="89"/>
    <x v="82"/>
    <m/>
    <x v="26"/>
    <m/>
    <m/>
    <x v="2"/>
    <n v="0"/>
    <n v="12"/>
    <x v="33"/>
    <m/>
    <m/>
    <m/>
    <m/>
    <m/>
    <m/>
    <n v="1"/>
  </r>
  <r>
    <n v="2440"/>
    <x v="962"/>
    <m/>
    <m/>
    <m/>
    <x v="90"/>
    <x v="89"/>
    <x v="82"/>
    <m/>
    <x v="26"/>
    <m/>
    <m/>
    <x v="2"/>
    <n v="0"/>
    <n v="12"/>
    <x v="33"/>
    <m/>
    <m/>
    <m/>
    <m/>
    <m/>
    <m/>
    <n v="1"/>
  </r>
  <r>
    <n v="2441"/>
    <x v="962"/>
    <m/>
    <m/>
    <m/>
    <x v="90"/>
    <x v="89"/>
    <x v="82"/>
    <m/>
    <x v="26"/>
    <m/>
    <m/>
    <x v="2"/>
    <n v="0"/>
    <n v="12"/>
    <x v="33"/>
    <m/>
    <m/>
    <m/>
    <m/>
    <m/>
    <m/>
    <n v="1"/>
  </r>
  <r>
    <n v="2442"/>
    <x v="962"/>
    <m/>
    <m/>
    <m/>
    <x v="90"/>
    <x v="89"/>
    <x v="82"/>
    <m/>
    <x v="26"/>
    <m/>
    <m/>
    <x v="2"/>
    <n v="0"/>
    <n v="12"/>
    <x v="33"/>
    <m/>
    <m/>
    <m/>
    <m/>
    <m/>
    <m/>
    <n v="1"/>
  </r>
  <r>
    <n v="2443"/>
    <x v="962"/>
    <m/>
    <m/>
    <m/>
    <x v="90"/>
    <x v="89"/>
    <x v="82"/>
    <m/>
    <x v="26"/>
    <m/>
    <m/>
    <x v="2"/>
    <n v="0"/>
    <n v="12"/>
    <x v="33"/>
    <m/>
    <m/>
    <m/>
    <m/>
    <m/>
    <m/>
    <n v="1"/>
  </r>
  <r>
    <n v="2444"/>
    <x v="962"/>
    <m/>
    <m/>
    <m/>
    <x v="90"/>
    <x v="89"/>
    <x v="82"/>
    <m/>
    <x v="26"/>
    <m/>
    <m/>
    <x v="2"/>
    <n v="0"/>
    <n v="12"/>
    <x v="33"/>
    <m/>
    <m/>
    <m/>
    <m/>
    <m/>
    <m/>
    <n v="1"/>
  </r>
  <r>
    <n v="2445"/>
    <x v="962"/>
    <m/>
    <m/>
    <m/>
    <x v="90"/>
    <x v="89"/>
    <x v="82"/>
    <m/>
    <x v="26"/>
    <m/>
    <m/>
    <x v="2"/>
    <n v="0"/>
    <n v="12"/>
    <x v="33"/>
    <m/>
    <m/>
    <m/>
    <m/>
    <m/>
    <m/>
    <n v="1"/>
  </r>
  <r>
    <n v="2446"/>
    <x v="962"/>
    <m/>
    <m/>
    <m/>
    <x v="90"/>
    <x v="89"/>
    <x v="82"/>
    <m/>
    <x v="26"/>
    <m/>
    <m/>
    <x v="2"/>
    <n v="0"/>
    <n v="12"/>
    <x v="33"/>
    <m/>
    <m/>
    <m/>
    <m/>
    <m/>
    <m/>
    <n v="1"/>
  </r>
  <r>
    <n v="2447"/>
    <x v="962"/>
    <m/>
    <m/>
    <m/>
    <x v="90"/>
    <x v="89"/>
    <x v="82"/>
    <m/>
    <x v="26"/>
    <m/>
    <m/>
    <x v="2"/>
    <n v="0"/>
    <n v="12"/>
    <x v="33"/>
    <m/>
    <m/>
    <m/>
    <m/>
    <m/>
    <m/>
    <n v="1"/>
  </r>
  <r>
    <n v="2448"/>
    <x v="962"/>
    <m/>
    <m/>
    <m/>
    <x v="90"/>
    <x v="89"/>
    <x v="82"/>
    <m/>
    <x v="26"/>
    <m/>
    <m/>
    <x v="2"/>
    <n v="0"/>
    <n v="12"/>
    <x v="33"/>
    <m/>
    <m/>
    <m/>
    <m/>
    <m/>
    <m/>
    <n v="1"/>
  </r>
  <r>
    <n v="2449"/>
    <x v="962"/>
    <m/>
    <m/>
    <m/>
    <x v="90"/>
    <x v="89"/>
    <x v="82"/>
    <m/>
    <x v="26"/>
    <m/>
    <m/>
    <x v="2"/>
    <n v="0"/>
    <n v="12"/>
    <x v="33"/>
    <m/>
    <m/>
    <m/>
    <m/>
    <m/>
    <m/>
    <n v="1"/>
  </r>
  <r>
    <n v="2450"/>
    <x v="962"/>
    <m/>
    <m/>
    <m/>
    <x v="90"/>
    <x v="89"/>
    <x v="82"/>
    <m/>
    <x v="26"/>
    <m/>
    <m/>
    <x v="2"/>
    <n v="0"/>
    <n v="12"/>
    <x v="33"/>
    <m/>
    <m/>
    <m/>
    <m/>
    <m/>
    <m/>
    <n v="1"/>
  </r>
  <r>
    <n v="2451"/>
    <x v="962"/>
    <m/>
    <m/>
    <m/>
    <x v="90"/>
    <x v="89"/>
    <x v="82"/>
    <m/>
    <x v="26"/>
    <m/>
    <m/>
    <x v="2"/>
    <n v="0"/>
    <n v="12"/>
    <x v="33"/>
    <m/>
    <m/>
    <m/>
    <m/>
    <m/>
    <m/>
    <n v="1"/>
  </r>
  <r>
    <n v="2452"/>
    <x v="962"/>
    <m/>
    <m/>
    <m/>
    <x v="90"/>
    <x v="89"/>
    <x v="82"/>
    <m/>
    <x v="26"/>
    <m/>
    <m/>
    <x v="2"/>
    <n v="0"/>
    <n v="12"/>
    <x v="33"/>
    <m/>
    <m/>
    <m/>
    <m/>
    <m/>
    <m/>
    <n v="1"/>
  </r>
  <r>
    <n v="2453"/>
    <x v="962"/>
    <m/>
    <m/>
    <m/>
    <x v="90"/>
    <x v="89"/>
    <x v="82"/>
    <m/>
    <x v="26"/>
    <m/>
    <m/>
    <x v="2"/>
    <n v="0"/>
    <n v="12"/>
    <x v="33"/>
    <m/>
    <m/>
    <m/>
    <m/>
    <m/>
    <m/>
    <n v="1"/>
  </r>
  <r>
    <n v="2454"/>
    <x v="962"/>
    <m/>
    <m/>
    <m/>
    <x v="90"/>
    <x v="89"/>
    <x v="82"/>
    <m/>
    <x v="26"/>
    <m/>
    <m/>
    <x v="2"/>
    <n v="0"/>
    <n v="12"/>
    <x v="33"/>
    <m/>
    <m/>
    <m/>
    <m/>
    <m/>
    <m/>
    <n v="1"/>
  </r>
  <r>
    <n v="2455"/>
    <x v="962"/>
    <m/>
    <m/>
    <m/>
    <x v="90"/>
    <x v="89"/>
    <x v="82"/>
    <m/>
    <x v="26"/>
    <m/>
    <m/>
    <x v="2"/>
    <n v="0"/>
    <n v="12"/>
    <x v="33"/>
    <m/>
    <m/>
    <m/>
    <m/>
    <m/>
    <m/>
    <n v="1"/>
  </r>
  <r>
    <n v="2456"/>
    <x v="962"/>
    <m/>
    <m/>
    <m/>
    <x v="90"/>
    <x v="89"/>
    <x v="82"/>
    <m/>
    <x v="26"/>
    <m/>
    <m/>
    <x v="2"/>
    <n v="0"/>
    <n v="12"/>
    <x v="33"/>
    <m/>
    <m/>
    <m/>
    <m/>
    <m/>
    <m/>
    <n v="1"/>
  </r>
  <r>
    <n v="2457"/>
    <x v="962"/>
    <m/>
    <m/>
    <m/>
    <x v="90"/>
    <x v="89"/>
    <x v="82"/>
    <m/>
    <x v="26"/>
    <m/>
    <m/>
    <x v="2"/>
    <n v="0"/>
    <n v="12"/>
    <x v="33"/>
    <m/>
    <m/>
    <m/>
    <m/>
    <m/>
    <m/>
    <n v="1"/>
  </r>
  <r>
    <n v="2458"/>
    <x v="962"/>
    <m/>
    <m/>
    <m/>
    <x v="90"/>
    <x v="89"/>
    <x v="82"/>
    <m/>
    <x v="26"/>
    <m/>
    <m/>
    <x v="2"/>
    <n v="0"/>
    <n v="12"/>
    <x v="33"/>
    <m/>
    <m/>
    <m/>
    <m/>
    <m/>
    <m/>
    <n v="1"/>
  </r>
  <r>
    <n v="2459"/>
    <x v="962"/>
    <m/>
    <m/>
    <m/>
    <x v="90"/>
    <x v="89"/>
    <x v="82"/>
    <m/>
    <x v="26"/>
    <m/>
    <m/>
    <x v="2"/>
    <n v="0"/>
    <n v="12"/>
    <x v="33"/>
    <m/>
    <m/>
    <m/>
    <m/>
    <m/>
    <m/>
    <n v="1"/>
  </r>
  <r>
    <n v="2460"/>
    <x v="962"/>
    <m/>
    <m/>
    <m/>
    <x v="90"/>
    <x v="89"/>
    <x v="82"/>
    <m/>
    <x v="26"/>
    <m/>
    <m/>
    <x v="2"/>
    <n v="0"/>
    <n v="12"/>
    <x v="33"/>
    <m/>
    <m/>
    <m/>
    <m/>
    <m/>
    <m/>
    <n v="1"/>
  </r>
  <r>
    <n v="2461"/>
    <x v="962"/>
    <m/>
    <m/>
    <m/>
    <x v="90"/>
    <x v="89"/>
    <x v="82"/>
    <m/>
    <x v="26"/>
    <m/>
    <m/>
    <x v="2"/>
    <n v="0"/>
    <n v="12"/>
    <x v="33"/>
    <m/>
    <m/>
    <m/>
    <m/>
    <m/>
    <m/>
    <n v="1"/>
  </r>
  <r>
    <n v="2462"/>
    <x v="962"/>
    <m/>
    <m/>
    <m/>
    <x v="90"/>
    <x v="89"/>
    <x v="82"/>
    <m/>
    <x v="26"/>
    <m/>
    <m/>
    <x v="2"/>
    <n v="0"/>
    <n v="12"/>
    <x v="33"/>
    <m/>
    <m/>
    <m/>
    <m/>
    <m/>
    <m/>
    <n v="1"/>
  </r>
  <r>
    <n v="2463"/>
    <x v="962"/>
    <m/>
    <m/>
    <m/>
    <x v="90"/>
    <x v="89"/>
    <x v="82"/>
    <m/>
    <x v="26"/>
    <m/>
    <m/>
    <x v="2"/>
    <n v="0"/>
    <n v="12"/>
    <x v="33"/>
    <m/>
    <m/>
    <m/>
    <m/>
    <m/>
    <m/>
    <n v="1"/>
  </r>
  <r>
    <n v="2464"/>
    <x v="962"/>
    <m/>
    <m/>
    <m/>
    <x v="90"/>
    <x v="89"/>
    <x v="82"/>
    <m/>
    <x v="26"/>
    <m/>
    <m/>
    <x v="2"/>
    <n v="0"/>
    <n v="12"/>
    <x v="33"/>
    <m/>
    <m/>
    <m/>
    <m/>
    <m/>
    <m/>
    <n v="1"/>
  </r>
  <r>
    <n v="2465"/>
    <x v="962"/>
    <m/>
    <m/>
    <m/>
    <x v="90"/>
    <x v="89"/>
    <x v="82"/>
    <m/>
    <x v="26"/>
    <m/>
    <m/>
    <x v="2"/>
    <n v="0"/>
    <n v="12"/>
    <x v="33"/>
    <m/>
    <m/>
    <m/>
    <m/>
    <m/>
    <m/>
    <n v="1"/>
  </r>
  <r>
    <n v="2466"/>
    <x v="962"/>
    <m/>
    <m/>
    <m/>
    <x v="90"/>
    <x v="89"/>
    <x v="82"/>
    <m/>
    <x v="26"/>
    <m/>
    <m/>
    <x v="2"/>
    <n v="0"/>
    <n v="12"/>
    <x v="33"/>
    <m/>
    <m/>
    <m/>
    <m/>
    <m/>
    <m/>
    <n v="1"/>
  </r>
  <r>
    <n v="2467"/>
    <x v="962"/>
    <m/>
    <m/>
    <m/>
    <x v="90"/>
    <x v="89"/>
    <x v="82"/>
    <m/>
    <x v="26"/>
    <m/>
    <m/>
    <x v="2"/>
    <n v="0"/>
    <n v="12"/>
    <x v="33"/>
    <m/>
    <m/>
    <m/>
    <m/>
    <m/>
    <m/>
    <n v="1"/>
  </r>
  <r>
    <n v="2468"/>
    <x v="962"/>
    <m/>
    <m/>
    <m/>
    <x v="90"/>
    <x v="89"/>
    <x v="82"/>
    <m/>
    <x v="26"/>
    <m/>
    <m/>
    <x v="2"/>
    <n v="0"/>
    <n v="12"/>
    <x v="33"/>
    <m/>
    <m/>
    <m/>
    <m/>
    <m/>
    <m/>
    <n v="1"/>
  </r>
  <r>
    <n v="2469"/>
    <x v="962"/>
    <m/>
    <m/>
    <m/>
    <x v="90"/>
    <x v="89"/>
    <x v="82"/>
    <m/>
    <x v="26"/>
    <m/>
    <m/>
    <x v="2"/>
    <n v="0"/>
    <n v="12"/>
    <x v="33"/>
    <m/>
    <m/>
    <m/>
    <m/>
    <m/>
    <m/>
    <n v="1"/>
  </r>
  <r>
    <n v="2470"/>
    <x v="962"/>
    <m/>
    <m/>
    <m/>
    <x v="90"/>
    <x v="89"/>
    <x v="82"/>
    <m/>
    <x v="26"/>
    <m/>
    <m/>
    <x v="2"/>
    <n v="0"/>
    <n v="12"/>
    <x v="33"/>
    <m/>
    <m/>
    <m/>
    <m/>
    <m/>
    <m/>
    <n v="1"/>
  </r>
  <r>
    <n v="2471"/>
    <x v="962"/>
    <m/>
    <m/>
    <m/>
    <x v="90"/>
    <x v="89"/>
    <x v="82"/>
    <m/>
    <x v="26"/>
    <m/>
    <m/>
    <x v="2"/>
    <n v="0"/>
    <n v="12"/>
    <x v="33"/>
    <m/>
    <m/>
    <m/>
    <m/>
    <m/>
    <m/>
    <n v="1"/>
  </r>
  <r>
    <n v="2472"/>
    <x v="962"/>
    <m/>
    <m/>
    <m/>
    <x v="90"/>
    <x v="89"/>
    <x v="82"/>
    <m/>
    <x v="26"/>
    <m/>
    <m/>
    <x v="2"/>
    <n v="0"/>
    <n v="12"/>
    <x v="33"/>
    <m/>
    <m/>
    <m/>
    <m/>
    <m/>
    <m/>
    <n v="1"/>
  </r>
  <r>
    <n v="2473"/>
    <x v="962"/>
    <m/>
    <m/>
    <m/>
    <x v="90"/>
    <x v="89"/>
    <x v="82"/>
    <m/>
    <x v="26"/>
    <m/>
    <m/>
    <x v="2"/>
    <n v="0"/>
    <n v="12"/>
    <x v="33"/>
    <m/>
    <m/>
    <m/>
    <m/>
    <m/>
    <m/>
    <n v="1"/>
  </r>
  <r>
    <n v="2474"/>
    <x v="962"/>
    <m/>
    <m/>
    <m/>
    <x v="90"/>
    <x v="89"/>
    <x v="82"/>
    <m/>
    <x v="26"/>
    <m/>
    <m/>
    <x v="2"/>
    <n v="0"/>
    <n v="12"/>
    <x v="33"/>
    <m/>
    <m/>
    <m/>
    <m/>
    <m/>
    <m/>
    <n v="1"/>
  </r>
  <r>
    <n v="2475"/>
    <x v="962"/>
    <m/>
    <m/>
    <m/>
    <x v="90"/>
    <x v="89"/>
    <x v="82"/>
    <m/>
    <x v="26"/>
    <m/>
    <m/>
    <x v="2"/>
    <n v="0"/>
    <n v="12"/>
    <x v="33"/>
    <m/>
    <m/>
    <m/>
    <m/>
    <m/>
    <m/>
    <n v="1"/>
  </r>
  <r>
    <n v="2476"/>
    <x v="962"/>
    <m/>
    <m/>
    <m/>
    <x v="90"/>
    <x v="89"/>
    <x v="82"/>
    <m/>
    <x v="26"/>
    <m/>
    <m/>
    <x v="2"/>
    <n v="0"/>
    <n v="12"/>
    <x v="33"/>
    <m/>
    <m/>
    <m/>
    <m/>
    <m/>
    <m/>
    <n v="1"/>
  </r>
  <r>
    <n v="2477"/>
    <x v="962"/>
    <m/>
    <m/>
    <m/>
    <x v="90"/>
    <x v="89"/>
    <x v="82"/>
    <m/>
    <x v="26"/>
    <m/>
    <m/>
    <x v="2"/>
    <n v="0"/>
    <n v="12"/>
    <x v="33"/>
    <m/>
    <m/>
    <m/>
    <m/>
    <m/>
    <m/>
    <n v="1"/>
  </r>
  <r>
    <n v="2478"/>
    <x v="962"/>
    <m/>
    <m/>
    <m/>
    <x v="90"/>
    <x v="89"/>
    <x v="82"/>
    <m/>
    <x v="26"/>
    <m/>
    <m/>
    <x v="2"/>
    <n v="0"/>
    <n v="12"/>
    <x v="33"/>
    <m/>
    <m/>
    <m/>
    <m/>
    <m/>
    <m/>
    <n v="1"/>
  </r>
  <r>
    <n v="2479"/>
    <x v="962"/>
    <m/>
    <m/>
    <m/>
    <x v="90"/>
    <x v="89"/>
    <x v="82"/>
    <m/>
    <x v="26"/>
    <m/>
    <m/>
    <x v="2"/>
    <n v="0"/>
    <n v="12"/>
    <x v="33"/>
    <m/>
    <m/>
    <m/>
    <m/>
    <m/>
    <m/>
    <n v="1"/>
  </r>
  <r>
    <n v="2480"/>
    <x v="962"/>
    <m/>
    <m/>
    <m/>
    <x v="90"/>
    <x v="89"/>
    <x v="82"/>
    <m/>
    <x v="26"/>
    <m/>
    <m/>
    <x v="2"/>
    <n v="0"/>
    <n v="12"/>
    <x v="33"/>
    <m/>
    <m/>
    <m/>
    <m/>
    <m/>
    <m/>
    <n v="1"/>
  </r>
  <r>
    <n v="2481"/>
    <x v="962"/>
    <m/>
    <m/>
    <m/>
    <x v="90"/>
    <x v="89"/>
    <x v="82"/>
    <m/>
    <x v="26"/>
    <m/>
    <m/>
    <x v="2"/>
    <n v="0"/>
    <n v="12"/>
    <x v="33"/>
    <m/>
    <m/>
    <m/>
    <m/>
    <m/>
    <m/>
    <n v="1"/>
  </r>
  <r>
    <n v="2482"/>
    <x v="962"/>
    <m/>
    <m/>
    <m/>
    <x v="90"/>
    <x v="89"/>
    <x v="82"/>
    <m/>
    <x v="26"/>
    <m/>
    <m/>
    <x v="2"/>
    <n v="0"/>
    <n v="12"/>
    <x v="33"/>
    <m/>
    <m/>
    <m/>
    <m/>
    <m/>
    <m/>
    <n v="1"/>
  </r>
  <r>
    <n v="2483"/>
    <x v="962"/>
    <m/>
    <m/>
    <m/>
    <x v="90"/>
    <x v="89"/>
    <x v="82"/>
    <m/>
    <x v="26"/>
    <m/>
    <m/>
    <x v="2"/>
    <n v="0"/>
    <n v="12"/>
    <x v="33"/>
    <m/>
    <m/>
    <m/>
    <m/>
    <m/>
    <m/>
    <n v="1"/>
  </r>
  <r>
    <n v="2484"/>
    <x v="962"/>
    <m/>
    <m/>
    <m/>
    <x v="90"/>
    <x v="89"/>
    <x v="82"/>
    <m/>
    <x v="26"/>
    <m/>
    <m/>
    <x v="2"/>
    <n v="0"/>
    <n v="12"/>
    <x v="33"/>
    <m/>
    <m/>
    <m/>
    <m/>
    <m/>
    <m/>
    <n v="1"/>
  </r>
  <r>
    <n v="2485"/>
    <x v="962"/>
    <m/>
    <m/>
    <m/>
    <x v="90"/>
    <x v="89"/>
    <x v="82"/>
    <m/>
    <x v="26"/>
    <m/>
    <m/>
    <x v="2"/>
    <n v="0"/>
    <n v="12"/>
    <x v="33"/>
    <m/>
    <m/>
    <m/>
    <m/>
    <m/>
    <m/>
    <n v="1"/>
  </r>
  <r>
    <n v="2486"/>
    <x v="962"/>
    <m/>
    <m/>
    <m/>
    <x v="90"/>
    <x v="89"/>
    <x v="82"/>
    <m/>
    <x v="26"/>
    <m/>
    <m/>
    <x v="2"/>
    <n v="0"/>
    <n v="12"/>
    <x v="33"/>
    <m/>
    <m/>
    <m/>
    <m/>
    <m/>
    <m/>
    <n v="1"/>
  </r>
  <r>
    <n v="2487"/>
    <x v="962"/>
    <m/>
    <m/>
    <m/>
    <x v="90"/>
    <x v="89"/>
    <x v="82"/>
    <m/>
    <x v="26"/>
    <m/>
    <m/>
    <x v="2"/>
    <n v="0"/>
    <n v="12"/>
    <x v="33"/>
    <m/>
    <m/>
    <m/>
    <m/>
    <m/>
    <m/>
    <n v="1"/>
  </r>
  <r>
    <n v="2488"/>
    <x v="962"/>
    <m/>
    <m/>
    <m/>
    <x v="90"/>
    <x v="89"/>
    <x v="82"/>
    <m/>
    <x v="26"/>
    <m/>
    <m/>
    <x v="2"/>
    <n v="0"/>
    <n v="12"/>
    <x v="33"/>
    <m/>
    <m/>
    <m/>
    <m/>
    <m/>
    <m/>
    <n v="1"/>
  </r>
  <r>
    <n v="2489"/>
    <x v="962"/>
    <m/>
    <m/>
    <m/>
    <x v="90"/>
    <x v="89"/>
    <x v="82"/>
    <m/>
    <x v="26"/>
    <m/>
    <m/>
    <x v="2"/>
    <n v="0"/>
    <n v="12"/>
    <x v="33"/>
    <m/>
    <m/>
    <m/>
    <m/>
    <m/>
    <m/>
    <n v="1"/>
  </r>
  <r>
    <n v="2490"/>
    <x v="962"/>
    <m/>
    <m/>
    <m/>
    <x v="90"/>
    <x v="89"/>
    <x v="82"/>
    <m/>
    <x v="26"/>
    <m/>
    <m/>
    <x v="2"/>
    <n v="0"/>
    <n v="12"/>
    <x v="33"/>
    <m/>
    <m/>
    <m/>
    <m/>
    <m/>
    <m/>
    <n v="1"/>
  </r>
  <r>
    <n v="2491"/>
    <x v="962"/>
    <m/>
    <m/>
    <m/>
    <x v="90"/>
    <x v="89"/>
    <x v="82"/>
    <m/>
    <x v="26"/>
    <m/>
    <m/>
    <x v="2"/>
    <n v="0"/>
    <n v="12"/>
    <x v="33"/>
    <m/>
    <m/>
    <m/>
    <m/>
    <m/>
    <m/>
    <n v="1"/>
  </r>
  <r>
    <n v="2492"/>
    <x v="962"/>
    <m/>
    <m/>
    <m/>
    <x v="90"/>
    <x v="89"/>
    <x v="82"/>
    <m/>
    <x v="26"/>
    <m/>
    <m/>
    <x v="2"/>
    <n v="0"/>
    <n v="12"/>
    <x v="33"/>
    <m/>
    <m/>
    <m/>
    <m/>
    <m/>
    <m/>
    <n v="1"/>
  </r>
  <r>
    <n v="2493"/>
    <x v="962"/>
    <m/>
    <m/>
    <m/>
    <x v="90"/>
    <x v="89"/>
    <x v="82"/>
    <m/>
    <x v="26"/>
    <m/>
    <m/>
    <x v="2"/>
    <n v="0"/>
    <n v="12"/>
    <x v="33"/>
    <m/>
    <m/>
    <m/>
    <m/>
    <m/>
    <m/>
    <n v="1"/>
  </r>
  <r>
    <n v="2494"/>
    <x v="962"/>
    <m/>
    <m/>
    <m/>
    <x v="90"/>
    <x v="89"/>
    <x v="82"/>
    <m/>
    <x v="26"/>
    <m/>
    <m/>
    <x v="2"/>
    <n v="0"/>
    <n v="12"/>
    <x v="33"/>
    <m/>
    <m/>
    <m/>
    <m/>
    <m/>
    <m/>
    <n v="1"/>
  </r>
  <r>
    <n v="2495"/>
    <x v="962"/>
    <m/>
    <m/>
    <m/>
    <x v="90"/>
    <x v="89"/>
    <x v="82"/>
    <m/>
    <x v="26"/>
    <m/>
    <m/>
    <x v="2"/>
    <n v="0"/>
    <n v="12"/>
    <x v="33"/>
    <m/>
    <m/>
    <m/>
    <m/>
    <m/>
    <m/>
    <n v="1"/>
  </r>
  <r>
    <n v="2496"/>
    <x v="962"/>
    <m/>
    <m/>
    <m/>
    <x v="90"/>
    <x v="89"/>
    <x v="82"/>
    <m/>
    <x v="26"/>
    <m/>
    <m/>
    <x v="2"/>
    <n v="0"/>
    <n v="12"/>
    <x v="33"/>
    <m/>
    <m/>
    <m/>
    <m/>
    <m/>
    <m/>
    <n v="1"/>
  </r>
  <r>
    <n v="2497"/>
    <x v="962"/>
    <m/>
    <m/>
    <m/>
    <x v="90"/>
    <x v="89"/>
    <x v="82"/>
    <m/>
    <x v="26"/>
    <m/>
    <m/>
    <x v="2"/>
    <n v="0"/>
    <n v="12"/>
    <x v="33"/>
    <m/>
    <m/>
    <m/>
    <m/>
    <m/>
    <m/>
    <n v="1"/>
  </r>
  <r>
    <n v="2498"/>
    <x v="962"/>
    <m/>
    <m/>
    <m/>
    <x v="90"/>
    <x v="89"/>
    <x v="82"/>
    <m/>
    <x v="26"/>
    <m/>
    <m/>
    <x v="2"/>
    <n v="0"/>
    <n v="12"/>
    <x v="33"/>
    <m/>
    <m/>
    <m/>
    <m/>
    <m/>
    <m/>
    <n v="1"/>
  </r>
  <r>
    <n v="2499"/>
    <x v="962"/>
    <m/>
    <m/>
    <m/>
    <x v="90"/>
    <x v="89"/>
    <x v="82"/>
    <m/>
    <x v="26"/>
    <m/>
    <m/>
    <x v="2"/>
    <n v="0"/>
    <n v="12"/>
    <x v="33"/>
    <m/>
    <m/>
    <m/>
    <m/>
    <m/>
    <m/>
    <n v="1"/>
  </r>
  <r>
    <n v="2500"/>
    <x v="962"/>
    <m/>
    <m/>
    <m/>
    <x v="90"/>
    <x v="89"/>
    <x v="82"/>
    <m/>
    <x v="26"/>
    <m/>
    <m/>
    <x v="2"/>
    <n v="0"/>
    <n v="12"/>
    <x v="33"/>
    <m/>
    <m/>
    <m/>
    <m/>
    <m/>
    <m/>
    <n v="1"/>
  </r>
  <r>
    <n v="2501"/>
    <x v="962"/>
    <m/>
    <m/>
    <m/>
    <x v="90"/>
    <x v="89"/>
    <x v="82"/>
    <m/>
    <x v="26"/>
    <m/>
    <m/>
    <x v="2"/>
    <n v="0"/>
    <n v="12"/>
    <x v="33"/>
    <m/>
    <m/>
    <m/>
    <m/>
    <m/>
    <m/>
    <n v="1"/>
  </r>
  <r>
    <n v="2502"/>
    <x v="962"/>
    <m/>
    <m/>
    <m/>
    <x v="90"/>
    <x v="89"/>
    <x v="82"/>
    <m/>
    <x v="26"/>
    <m/>
    <m/>
    <x v="2"/>
    <n v="0"/>
    <n v="12"/>
    <x v="33"/>
    <m/>
    <m/>
    <m/>
    <m/>
    <m/>
    <m/>
    <n v="1"/>
  </r>
  <r>
    <n v="2503"/>
    <x v="962"/>
    <m/>
    <m/>
    <m/>
    <x v="90"/>
    <x v="89"/>
    <x v="82"/>
    <m/>
    <x v="26"/>
    <m/>
    <m/>
    <x v="2"/>
    <n v="0"/>
    <n v="12"/>
    <x v="33"/>
    <m/>
    <m/>
    <m/>
    <m/>
    <m/>
    <m/>
    <n v="1"/>
  </r>
  <r>
    <n v="2504"/>
    <x v="962"/>
    <m/>
    <m/>
    <m/>
    <x v="90"/>
    <x v="89"/>
    <x v="82"/>
    <m/>
    <x v="26"/>
    <m/>
    <m/>
    <x v="2"/>
    <n v="0"/>
    <n v="12"/>
    <x v="33"/>
    <m/>
    <m/>
    <m/>
    <m/>
    <m/>
    <m/>
    <n v="1"/>
  </r>
  <r>
    <n v="2505"/>
    <x v="962"/>
    <m/>
    <m/>
    <m/>
    <x v="90"/>
    <x v="89"/>
    <x v="82"/>
    <m/>
    <x v="26"/>
    <m/>
    <m/>
    <x v="2"/>
    <n v="0"/>
    <n v="12"/>
    <x v="33"/>
    <m/>
    <m/>
    <m/>
    <m/>
    <m/>
    <m/>
    <n v="1"/>
  </r>
  <r>
    <n v="2506"/>
    <x v="962"/>
    <m/>
    <m/>
    <m/>
    <x v="90"/>
    <x v="89"/>
    <x v="82"/>
    <m/>
    <x v="26"/>
    <m/>
    <m/>
    <x v="2"/>
    <n v="0"/>
    <n v="12"/>
    <x v="33"/>
    <m/>
    <m/>
    <m/>
    <m/>
    <m/>
    <m/>
    <n v="1"/>
  </r>
  <r>
    <n v="2507"/>
    <x v="962"/>
    <m/>
    <m/>
    <m/>
    <x v="90"/>
    <x v="89"/>
    <x v="82"/>
    <m/>
    <x v="26"/>
    <m/>
    <m/>
    <x v="2"/>
    <n v="0"/>
    <n v="12"/>
    <x v="33"/>
    <m/>
    <m/>
    <m/>
    <m/>
    <m/>
    <m/>
    <n v="1"/>
  </r>
  <r>
    <n v="2508"/>
    <x v="962"/>
    <m/>
    <m/>
    <m/>
    <x v="90"/>
    <x v="89"/>
    <x v="82"/>
    <m/>
    <x v="26"/>
    <m/>
    <m/>
    <x v="2"/>
    <n v="0"/>
    <n v="12"/>
    <x v="33"/>
    <m/>
    <m/>
    <m/>
    <m/>
    <m/>
    <m/>
    <n v="1"/>
  </r>
  <r>
    <n v="2509"/>
    <x v="962"/>
    <m/>
    <m/>
    <m/>
    <x v="90"/>
    <x v="89"/>
    <x v="82"/>
    <m/>
    <x v="26"/>
    <m/>
    <m/>
    <x v="2"/>
    <n v="0"/>
    <n v="12"/>
    <x v="33"/>
    <m/>
    <m/>
    <m/>
    <m/>
    <m/>
    <m/>
    <n v="1"/>
  </r>
  <r>
    <n v="2510"/>
    <x v="962"/>
    <m/>
    <m/>
    <m/>
    <x v="90"/>
    <x v="89"/>
    <x v="82"/>
    <m/>
    <x v="26"/>
    <m/>
    <m/>
    <x v="2"/>
    <n v="0"/>
    <n v="12"/>
    <x v="33"/>
    <m/>
    <m/>
    <m/>
    <m/>
    <m/>
    <m/>
    <n v="1"/>
  </r>
  <r>
    <n v="2511"/>
    <x v="962"/>
    <m/>
    <m/>
    <m/>
    <x v="90"/>
    <x v="89"/>
    <x v="82"/>
    <m/>
    <x v="26"/>
    <m/>
    <m/>
    <x v="2"/>
    <n v="0"/>
    <n v="12"/>
    <x v="33"/>
    <m/>
    <m/>
    <m/>
    <m/>
    <m/>
    <m/>
    <n v="1"/>
  </r>
  <r>
    <n v="2512"/>
    <x v="962"/>
    <m/>
    <m/>
    <m/>
    <x v="90"/>
    <x v="89"/>
    <x v="82"/>
    <m/>
    <x v="26"/>
    <m/>
    <m/>
    <x v="2"/>
    <n v="0"/>
    <n v="12"/>
    <x v="33"/>
    <m/>
    <m/>
    <m/>
    <m/>
    <m/>
    <m/>
    <n v="1"/>
  </r>
  <r>
    <n v="2513"/>
    <x v="962"/>
    <m/>
    <m/>
    <m/>
    <x v="90"/>
    <x v="89"/>
    <x v="82"/>
    <m/>
    <x v="26"/>
    <m/>
    <m/>
    <x v="2"/>
    <n v="0"/>
    <n v="12"/>
    <x v="33"/>
    <m/>
    <m/>
    <m/>
    <m/>
    <m/>
    <m/>
    <n v="1"/>
  </r>
  <r>
    <n v="2514"/>
    <x v="962"/>
    <m/>
    <m/>
    <m/>
    <x v="90"/>
    <x v="89"/>
    <x v="82"/>
    <m/>
    <x v="26"/>
    <m/>
    <m/>
    <x v="2"/>
    <n v="0"/>
    <n v="12"/>
    <x v="33"/>
    <m/>
    <m/>
    <m/>
    <m/>
    <m/>
    <m/>
    <n v="1"/>
  </r>
  <r>
    <n v="2515"/>
    <x v="962"/>
    <m/>
    <m/>
    <m/>
    <x v="90"/>
    <x v="89"/>
    <x v="82"/>
    <m/>
    <x v="26"/>
    <m/>
    <m/>
    <x v="2"/>
    <n v="0"/>
    <n v="12"/>
    <x v="33"/>
    <m/>
    <m/>
    <m/>
    <m/>
    <m/>
    <m/>
    <n v="1"/>
  </r>
  <r>
    <n v="2516"/>
    <x v="962"/>
    <m/>
    <m/>
    <m/>
    <x v="90"/>
    <x v="89"/>
    <x v="82"/>
    <m/>
    <x v="26"/>
    <m/>
    <m/>
    <x v="2"/>
    <n v="0"/>
    <n v="12"/>
    <x v="33"/>
    <m/>
    <m/>
    <m/>
    <m/>
    <m/>
    <m/>
    <n v="1"/>
  </r>
  <r>
    <n v="2517"/>
    <x v="962"/>
    <m/>
    <m/>
    <m/>
    <x v="90"/>
    <x v="89"/>
    <x v="82"/>
    <m/>
    <x v="26"/>
    <m/>
    <m/>
    <x v="2"/>
    <n v="0"/>
    <n v="12"/>
    <x v="33"/>
    <m/>
    <m/>
    <m/>
    <m/>
    <m/>
    <m/>
    <n v="1"/>
  </r>
  <r>
    <n v="2518"/>
    <x v="962"/>
    <m/>
    <m/>
    <m/>
    <x v="90"/>
    <x v="89"/>
    <x v="82"/>
    <m/>
    <x v="26"/>
    <m/>
    <m/>
    <x v="2"/>
    <n v="0"/>
    <n v="12"/>
    <x v="33"/>
    <m/>
    <m/>
    <m/>
    <m/>
    <m/>
    <m/>
    <n v="1"/>
  </r>
  <r>
    <n v="2519"/>
    <x v="962"/>
    <m/>
    <m/>
    <m/>
    <x v="90"/>
    <x v="89"/>
    <x v="82"/>
    <m/>
    <x v="26"/>
    <m/>
    <m/>
    <x v="2"/>
    <n v="0"/>
    <n v="12"/>
    <x v="33"/>
    <m/>
    <m/>
    <m/>
    <m/>
    <m/>
    <m/>
    <n v="1"/>
  </r>
  <r>
    <n v="2520"/>
    <x v="962"/>
    <m/>
    <m/>
    <m/>
    <x v="90"/>
    <x v="89"/>
    <x v="82"/>
    <m/>
    <x v="26"/>
    <m/>
    <m/>
    <x v="2"/>
    <n v="0"/>
    <n v="12"/>
    <x v="33"/>
    <m/>
    <m/>
    <m/>
    <m/>
    <m/>
    <m/>
    <n v="1"/>
  </r>
  <r>
    <n v="2521"/>
    <x v="962"/>
    <m/>
    <m/>
    <m/>
    <x v="90"/>
    <x v="89"/>
    <x v="82"/>
    <m/>
    <x v="26"/>
    <m/>
    <m/>
    <x v="2"/>
    <n v="0"/>
    <n v="12"/>
    <x v="33"/>
    <m/>
    <m/>
    <m/>
    <m/>
    <m/>
    <m/>
    <n v="1"/>
  </r>
  <r>
    <n v="2522"/>
    <x v="962"/>
    <m/>
    <m/>
    <m/>
    <x v="90"/>
    <x v="89"/>
    <x v="82"/>
    <m/>
    <x v="26"/>
    <m/>
    <m/>
    <x v="2"/>
    <n v="0"/>
    <n v="12"/>
    <x v="33"/>
    <m/>
    <m/>
    <m/>
    <m/>
    <m/>
    <m/>
    <n v="1"/>
  </r>
  <r>
    <n v="2523"/>
    <x v="962"/>
    <m/>
    <m/>
    <m/>
    <x v="90"/>
    <x v="89"/>
    <x v="82"/>
    <m/>
    <x v="26"/>
    <m/>
    <m/>
    <x v="2"/>
    <n v="0"/>
    <n v="12"/>
    <x v="33"/>
    <m/>
    <m/>
    <m/>
    <m/>
    <m/>
    <m/>
    <n v="1"/>
  </r>
  <r>
    <n v="2524"/>
    <x v="962"/>
    <m/>
    <m/>
    <m/>
    <x v="90"/>
    <x v="89"/>
    <x v="82"/>
    <m/>
    <x v="26"/>
    <m/>
    <m/>
    <x v="2"/>
    <n v="0"/>
    <n v="12"/>
    <x v="33"/>
    <m/>
    <m/>
    <m/>
    <m/>
    <m/>
    <m/>
    <n v="1"/>
  </r>
  <r>
    <n v="2525"/>
    <x v="962"/>
    <m/>
    <m/>
    <m/>
    <x v="90"/>
    <x v="89"/>
    <x v="82"/>
    <m/>
    <x v="26"/>
    <m/>
    <m/>
    <x v="2"/>
    <n v="0"/>
    <n v="12"/>
    <x v="33"/>
    <m/>
    <m/>
    <m/>
    <m/>
    <m/>
    <m/>
    <n v="1"/>
  </r>
  <r>
    <n v="2526"/>
    <x v="962"/>
    <m/>
    <m/>
    <m/>
    <x v="90"/>
    <x v="89"/>
    <x v="82"/>
    <m/>
    <x v="26"/>
    <m/>
    <m/>
    <x v="2"/>
    <n v="0"/>
    <n v="12"/>
    <x v="33"/>
    <m/>
    <m/>
    <m/>
    <m/>
    <m/>
    <m/>
    <n v="1"/>
  </r>
  <r>
    <n v="2527"/>
    <x v="962"/>
    <m/>
    <m/>
    <m/>
    <x v="90"/>
    <x v="89"/>
    <x v="82"/>
    <m/>
    <x v="26"/>
    <m/>
    <m/>
    <x v="2"/>
    <n v="0"/>
    <n v="12"/>
    <x v="33"/>
    <m/>
    <m/>
    <m/>
    <m/>
    <m/>
    <m/>
    <n v="1"/>
  </r>
  <r>
    <n v="2528"/>
    <x v="962"/>
    <m/>
    <m/>
    <m/>
    <x v="90"/>
    <x v="89"/>
    <x v="82"/>
    <m/>
    <x v="26"/>
    <m/>
    <m/>
    <x v="2"/>
    <n v="0"/>
    <n v="12"/>
    <x v="33"/>
    <m/>
    <m/>
    <m/>
    <m/>
    <m/>
    <m/>
    <n v="1"/>
  </r>
  <r>
    <n v="2529"/>
    <x v="962"/>
    <m/>
    <m/>
    <m/>
    <x v="90"/>
    <x v="89"/>
    <x v="82"/>
    <m/>
    <x v="26"/>
    <m/>
    <m/>
    <x v="2"/>
    <n v="0"/>
    <n v="12"/>
    <x v="33"/>
    <m/>
    <m/>
    <m/>
    <m/>
    <m/>
    <m/>
    <n v="1"/>
  </r>
  <r>
    <n v="2530"/>
    <x v="962"/>
    <m/>
    <m/>
    <m/>
    <x v="90"/>
    <x v="89"/>
    <x v="82"/>
    <m/>
    <x v="26"/>
    <m/>
    <m/>
    <x v="2"/>
    <n v="0"/>
    <n v="12"/>
    <x v="33"/>
    <m/>
    <m/>
    <m/>
    <m/>
    <m/>
    <m/>
    <n v="1"/>
  </r>
  <r>
    <n v="2531"/>
    <x v="962"/>
    <m/>
    <m/>
    <m/>
    <x v="90"/>
    <x v="89"/>
    <x v="82"/>
    <m/>
    <x v="26"/>
    <m/>
    <m/>
    <x v="2"/>
    <n v="0"/>
    <n v="12"/>
    <x v="33"/>
    <m/>
    <m/>
    <m/>
    <m/>
    <m/>
    <m/>
    <n v="1"/>
  </r>
  <r>
    <n v="2532"/>
    <x v="962"/>
    <m/>
    <m/>
    <m/>
    <x v="90"/>
    <x v="89"/>
    <x v="82"/>
    <m/>
    <x v="26"/>
    <m/>
    <m/>
    <x v="2"/>
    <n v="0"/>
    <n v="12"/>
    <x v="33"/>
    <m/>
    <m/>
    <m/>
    <m/>
    <m/>
    <m/>
    <n v="1"/>
  </r>
  <r>
    <n v="2533"/>
    <x v="962"/>
    <m/>
    <m/>
    <m/>
    <x v="90"/>
    <x v="89"/>
    <x v="82"/>
    <m/>
    <x v="26"/>
    <m/>
    <m/>
    <x v="2"/>
    <n v="0"/>
    <n v="12"/>
    <x v="33"/>
    <m/>
    <m/>
    <m/>
    <m/>
    <m/>
    <m/>
    <n v="1"/>
  </r>
  <r>
    <n v="2534"/>
    <x v="962"/>
    <m/>
    <m/>
    <m/>
    <x v="90"/>
    <x v="89"/>
    <x v="82"/>
    <m/>
    <x v="26"/>
    <m/>
    <m/>
    <x v="2"/>
    <n v="0"/>
    <n v="12"/>
    <x v="33"/>
    <m/>
    <m/>
    <m/>
    <m/>
    <m/>
    <m/>
    <n v="1"/>
  </r>
  <r>
    <n v="2535"/>
    <x v="962"/>
    <m/>
    <m/>
    <m/>
    <x v="90"/>
    <x v="89"/>
    <x v="82"/>
    <m/>
    <x v="26"/>
    <m/>
    <m/>
    <x v="2"/>
    <n v="0"/>
    <n v="12"/>
    <x v="33"/>
    <m/>
    <m/>
    <m/>
    <m/>
    <m/>
    <m/>
    <n v="1"/>
  </r>
  <r>
    <n v="2536"/>
    <x v="962"/>
    <m/>
    <m/>
    <m/>
    <x v="90"/>
    <x v="89"/>
    <x v="82"/>
    <m/>
    <x v="26"/>
    <m/>
    <m/>
    <x v="2"/>
    <n v="0"/>
    <n v="12"/>
    <x v="33"/>
    <m/>
    <m/>
    <m/>
    <m/>
    <m/>
    <m/>
    <n v="1"/>
  </r>
  <r>
    <n v="2537"/>
    <x v="962"/>
    <m/>
    <m/>
    <m/>
    <x v="90"/>
    <x v="89"/>
    <x v="82"/>
    <m/>
    <x v="26"/>
    <m/>
    <m/>
    <x v="2"/>
    <n v="0"/>
    <n v="12"/>
    <x v="33"/>
    <m/>
    <m/>
    <m/>
    <m/>
    <m/>
    <m/>
    <n v="1"/>
  </r>
  <r>
    <n v="2538"/>
    <x v="962"/>
    <m/>
    <m/>
    <m/>
    <x v="90"/>
    <x v="89"/>
    <x v="82"/>
    <m/>
    <x v="26"/>
    <m/>
    <m/>
    <x v="2"/>
    <n v="0"/>
    <n v="12"/>
    <x v="33"/>
    <m/>
    <m/>
    <m/>
    <m/>
    <m/>
    <m/>
    <n v="1"/>
  </r>
  <r>
    <n v="2539"/>
    <x v="962"/>
    <m/>
    <m/>
    <m/>
    <x v="90"/>
    <x v="89"/>
    <x v="82"/>
    <m/>
    <x v="26"/>
    <m/>
    <m/>
    <x v="2"/>
    <n v="0"/>
    <n v="12"/>
    <x v="33"/>
    <m/>
    <m/>
    <m/>
    <m/>
    <m/>
    <m/>
    <n v="1"/>
  </r>
  <r>
    <n v="2540"/>
    <x v="962"/>
    <m/>
    <m/>
    <m/>
    <x v="90"/>
    <x v="89"/>
    <x v="82"/>
    <m/>
    <x v="26"/>
    <m/>
    <m/>
    <x v="2"/>
    <n v="0"/>
    <n v="12"/>
    <x v="33"/>
    <m/>
    <m/>
    <m/>
    <m/>
    <m/>
    <m/>
    <n v="1"/>
  </r>
  <r>
    <n v="2541"/>
    <x v="962"/>
    <m/>
    <m/>
    <m/>
    <x v="90"/>
    <x v="89"/>
    <x v="82"/>
    <m/>
    <x v="26"/>
    <m/>
    <m/>
    <x v="2"/>
    <n v="0"/>
    <n v="12"/>
    <x v="33"/>
    <m/>
    <m/>
    <m/>
    <m/>
    <m/>
    <m/>
    <n v="1"/>
  </r>
  <r>
    <n v="2542"/>
    <x v="962"/>
    <m/>
    <m/>
    <m/>
    <x v="90"/>
    <x v="89"/>
    <x v="82"/>
    <m/>
    <x v="26"/>
    <m/>
    <m/>
    <x v="2"/>
    <n v="0"/>
    <n v="12"/>
    <x v="33"/>
    <m/>
    <m/>
    <m/>
    <m/>
    <m/>
    <m/>
    <n v="1"/>
  </r>
  <r>
    <n v="2543"/>
    <x v="962"/>
    <m/>
    <m/>
    <m/>
    <x v="90"/>
    <x v="89"/>
    <x v="82"/>
    <m/>
    <x v="26"/>
    <m/>
    <m/>
    <x v="2"/>
    <n v="0"/>
    <n v="12"/>
    <x v="33"/>
    <m/>
    <m/>
    <m/>
    <m/>
    <m/>
    <m/>
    <n v="1"/>
  </r>
  <r>
    <n v="2544"/>
    <x v="962"/>
    <m/>
    <m/>
    <m/>
    <x v="90"/>
    <x v="89"/>
    <x v="82"/>
    <m/>
    <x v="26"/>
    <m/>
    <m/>
    <x v="2"/>
    <n v="0"/>
    <n v="12"/>
    <x v="33"/>
    <m/>
    <m/>
    <m/>
    <m/>
    <m/>
    <m/>
    <n v="1"/>
  </r>
  <r>
    <n v="2545"/>
    <x v="962"/>
    <m/>
    <m/>
    <m/>
    <x v="90"/>
    <x v="89"/>
    <x v="82"/>
    <m/>
    <x v="26"/>
    <m/>
    <m/>
    <x v="2"/>
    <n v="0"/>
    <n v="12"/>
    <x v="33"/>
    <m/>
    <m/>
    <m/>
    <m/>
    <m/>
    <m/>
    <n v="1"/>
  </r>
  <r>
    <n v="2546"/>
    <x v="962"/>
    <m/>
    <m/>
    <m/>
    <x v="90"/>
    <x v="89"/>
    <x v="82"/>
    <m/>
    <x v="26"/>
    <m/>
    <m/>
    <x v="2"/>
    <n v="0"/>
    <n v="12"/>
    <x v="33"/>
    <m/>
    <m/>
    <m/>
    <m/>
    <m/>
    <m/>
    <n v="1"/>
  </r>
  <r>
    <n v="2547"/>
    <x v="962"/>
    <m/>
    <m/>
    <m/>
    <x v="90"/>
    <x v="89"/>
    <x v="82"/>
    <m/>
    <x v="26"/>
    <m/>
    <m/>
    <x v="2"/>
    <n v="0"/>
    <n v="12"/>
    <x v="33"/>
    <m/>
    <m/>
    <m/>
    <m/>
    <m/>
    <m/>
    <n v="1"/>
  </r>
  <r>
    <n v="2548"/>
    <x v="962"/>
    <m/>
    <m/>
    <m/>
    <x v="90"/>
    <x v="89"/>
    <x v="82"/>
    <m/>
    <x v="26"/>
    <m/>
    <m/>
    <x v="2"/>
    <n v="0"/>
    <n v="12"/>
    <x v="33"/>
    <m/>
    <m/>
    <m/>
    <m/>
    <m/>
    <m/>
    <n v="1"/>
  </r>
  <r>
    <n v="2549"/>
    <x v="962"/>
    <m/>
    <m/>
    <m/>
    <x v="90"/>
    <x v="89"/>
    <x v="82"/>
    <m/>
    <x v="26"/>
    <m/>
    <m/>
    <x v="2"/>
    <n v="0"/>
    <n v="12"/>
    <x v="33"/>
    <m/>
    <m/>
    <m/>
    <m/>
    <m/>
    <m/>
    <n v="1"/>
  </r>
  <r>
    <n v="2550"/>
    <x v="962"/>
    <m/>
    <m/>
    <m/>
    <x v="90"/>
    <x v="89"/>
    <x v="82"/>
    <m/>
    <x v="26"/>
    <m/>
    <m/>
    <x v="2"/>
    <n v="0"/>
    <n v="12"/>
    <x v="33"/>
    <m/>
    <m/>
    <m/>
    <m/>
    <m/>
    <m/>
    <n v="1"/>
  </r>
  <r>
    <n v="2551"/>
    <x v="962"/>
    <m/>
    <m/>
    <m/>
    <x v="90"/>
    <x v="89"/>
    <x v="82"/>
    <m/>
    <x v="26"/>
    <m/>
    <m/>
    <x v="2"/>
    <n v="0"/>
    <n v="12"/>
    <x v="33"/>
    <m/>
    <m/>
    <m/>
    <m/>
    <m/>
    <m/>
    <n v="1"/>
  </r>
  <r>
    <n v="2552"/>
    <x v="962"/>
    <m/>
    <m/>
    <m/>
    <x v="90"/>
    <x v="89"/>
    <x v="82"/>
    <m/>
    <x v="26"/>
    <m/>
    <m/>
    <x v="2"/>
    <n v="0"/>
    <n v="12"/>
    <x v="33"/>
    <m/>
    <m/>
    <m/>
    <m/>
    <m/>
    <m/>
    <n v="1"/>
  </r>
  <r>
    <n v="2553"/>
    <x v="962"/>
    <m/>
    <m/>
    <m/>
    <x v="90"/>
    <x v="89"/>
    <x v="82"/>
    <m/>
    <x v="26"/>
    <m/>
    <m/>
    <x v="2"/>
    <n v="0"/>
    <n v="12"/>
    <x v="33"/>
    <m/>
    <m/>
    <m/>
    <m/>
    <m/>
    <m/>
    <n v="1"/>
  </r>
  <r>
    <n v="2554"/>
    <x v="962"/>
    <m/>
    <m/>
    <m/>
    <x v="90"/>
    <x v="89"/>
    <x v="82"/>
    <m/>
    <x v="26"/>
    <m/>
    <m/>
    <x v="2"/>
    <n v="0"/>
    <n v="12"/>
    <x v="33"/>
    <m/>
    <m/>
    <m/>
    <m/>
    <m/>
    <m/>
    <n v="1"/>
  </r>
  <r>
    <n v="2555"/>
    <x v="962"/>
    <m/>
    <m/>
    <m/>
    <x v="90"/>
    <x v="89"/>
    <x v="82"/>
    <m/>
    <x v="26"/>
    <m/>
    <m/>
    <x v="2"/>
    <n v="0"/>
    <n v="12"/>
    <x v="33"/>
    <m/>
    <m/>
    <m/>
    <m/>
    <m/>
    <m/>
    <n v="1"/>
  </r>
  <r>
    <n v="2556"/>
    <x v="962"/>
    <m/>
    <m/>
    <m/>
    <x v="90"/>
    <x v="89"/>
    <x v="82"/>
    <m/>
    <x v="26"/>
    <m/>
    <m/>
    <x v="2"/>
    <n v="0"/>
    <n v="12"/>
    <x v="33"/>
    <m/>
    <m/>
    <m/>
    <m/>
    <m/>
    <m/>
    <n v="1"/>
  </r>
  <r>
    <n v="2557"/>
    <x v="962"/>
    <m/>
    <m/>
    <m/>
    <x v="90"/>
    <x v="89"/>
    <x v="82"/>
    <m/>
    <x v="26"/>
    <m/>
    <m/>
    <x v="2"/>
    <n v="0"/>
    <n v="12"/>
    <x v="33"/>
    <m/>
    <m/>
    <m/>
    <m/>
    <m/>
    <m/>
    <n v="1"/>
  </r>
  <r>
    <n v="2558"/>
    <x v="962"/>
    <m/>
    <m/>
    <m/>
    <x v="90"/>
    <x v="89"/>
    <x v="82"/>
    <m/>
    <x v="26"/>
    <m/>
    <m/>
    <x v="2"/>
    <n v="0"/>
    <n v="12"/>
    <x v="33"/>
    <m/>
    <m/>
    <m/>
    <m/>
    <m/>
    <m/>
    <n v="1"/>
  </r>
  <r>
    <n v="2559"/>
    <x v="962"/>
    <m/>
    <m/>
    <m/>
    <x v="90"/>
    <x v="89"/>
    <x v="82"/>
    <m/>
    <x v="26"/>
    <m/>
    <m/>
    <x v="2"/>
    <n v="0"/>
    <n v="12"/>
    <x v="33"/>
    <m/>
    <m/>
    <m/>
    <m/>
    <m/>
    <m/>
    <n v="1"/>
  </r>
  <r>
    <n v="2560"/>
    <x v="962"/>
    <m/>
    <m/>
    <m/>
    <x v="90"/>
    <x v="89"/>
    <x v="82"/>
    <m/>
    <x v="26"/>
    <m/>
    <m/>
    <x v="2"/>
    <n v="0"/>
    <n v="12"/>
    <x v="33"/>
    <m/>
    <m/>
    <m/>
    <m/>
    <m/>
    <m/>
    <n v="1"/>
  </r>
  <r>
    <n v="2561"/>
    <x v="962"/>
    <m/>
    <m/>
    <m/>
    <x v="90"/>
    <x v="89"/>
    <x v="82"/>
    <m/>
    <x v="26"/>
    <m/>
    <m/>
    <x v="2"/>
    <n v="0"/>
    <n v="12"/>
    <x v="33"/>
    <m/>
    <m/>
    <m/>
    <m/>
    <m/>
    <m/>
    <n v="1"/>
  </r>
  <r>
    <n v="2562"/>
    <x v="962"/>
    <m/>
    <m/>
    <m/>
    <x v="90"/>
    <x v="89"/>
    <x v="82"/>
    <m/>
    <x v="26"/>
    <m/>
    <m/>
    <x v="2"/>
    <n v="0"/>
    <n v="12"/>
    <x v="33"/>
    <m/>
    <m/>
    <m/>
    <m/>
    <m/>
    <m/>
    <n v="1"/>
  </r>
  <r>
    <n v="2563"/>
    <x v="962"/>
    <m/>
    <m/>
    <m/>
    <x v="90"/>
    <x v="89"/>
    <x v="82"/>
    <m/>
    <x v="26"/>
    <m/>
    <m/>
    <x v="2"/>
    <n v="0"/>
    <n v="12"/>
    <x v="33"/>
    <m/>
    <m/>
    <m/>
    <m/>
    <m/>
    <m/>
    <n v="1"/>
  </r>
  <r>
    <n v="2564"/>
    <x v="962"/>
    <m/>
    <m/>
    <m/>
    <x v="90"/>
    <x v="89"/>
    <x v="82"/>
    <m/>
    <x v="26"/>
    <m/>
    <m/>
    <x v="2"/>
    <n v="0"/>
    <n v="12"/>
    <x v="33"/>
    <m/>
    <m/>
    <m/>
    <m/>
    <m/>
    <m/>
    <n v="1"/>
  </r>
  <r>
    <n v="2565"/>
    <x v="962"/>
    <m/>
    <m/>
    <m/>
    <x v="90"/>
    <x v="89"/>
    <x v="82"/>
    <m/>
    <x v="26"/>
    <m/>
    <m/>
    <x v="2"/>
    <n v="0"/>
    <n v="12"/>
    <x v="33"/>
    <m/>
    <m/>
    <m/>
    <m/>
    <m/>
    <m/>
    <n v="1"/>
  </r>
  <r>
    <n v="2566"/>
    <x v="962"/>
    <m/>
    <m/>
    <m/>
    <x v="90"/>
    <x v="89"/>
    <x v="82"/>
    <m/>
    <x v="26"/>
    <m/>
    <m/>
    <x v="2"/>
    <n v="0"/>
    <n v="12"/>
    <x v="33"/>
    <m/>
    <m/>
    <m/>
    <m/>
    <m/>
    <m/>
    <n v="1"/>
  </r>
  <r>
    <n v="2567"/>
    <x v="962"/>
    <m/>
    <m/>
    <m/>
    <x v="90"/>
    <x v="89"/>
    <x v="82"/>
    <m/>
    <x v="26"/>
    <m/>
    <m/>
    <x v="2"/>
    <n v="0"/>
    <n v="12"/>
    <x v="33"/>
    <m/>
    <m/>
    <m/>
    <m/>
    <m/>
    <m/>
    <n v="1"/>
  </r>
  <r>
    <n v="2568"/>
    <x v="962"/>
    <m/>
    <m/>
    <m/>
    <x v="90"/>
    <x v="89"/>
    <x v="82"/>
    <m/>
    <x v="26"/>
    <m/>
    <m/>
    <x v="2"/>
    <n v="0"/>
    <n v="12"/>
    <x v="33"/>
    <m/>
    <m/>
    <m/>
    <m/>
    <m/>
    <m/>
    <n v="1"/>
  </r>
  <r>
    <n v="2569"/>
    <x v="962"/>
    <m/>
    <m/>
    <m/>
    <x v="90"/>
    <x v="89"/>
    <x v="82"/>
    <m/>
    <x v="26"/>
    <m/>
    <m/>
    <x v="2"/>
    <n v="0"/>
    <n v="12"/>
    <x v="33"/>
    <m/>
    <m/>
    <m/>
    <m/>
    <m/>
    <m/>
    <n v="1"/>
  </r>
  <r>
    <n v="2570"/>
    <x v="962"/>
    <m/>
    <m/>
    <m/>
    <x v="90"/>
    <x v="89"/>
    <x v="82"/>
    <m/>
    <x v="26"/>
    <m/>
    <m/>
    <x v="2"/>
    <n v="0"/>
    <n v="12"/>
    <x v="33"/>
    <m/>
    <m/>
    <m/>
    <m/>
    <m/>
    <m/>
    <n v="1"/>
  </r>
  <r>
    <n v="2571"/>
    <x v="962"/>
    <m/>
    <m/>
    <m/>
    <x v="90"/>
    <x v="89"/>
    <x v="82"/>
    <m/>
    <x v="26"/>
    <m/>
    <m/>
    <x v="2"/>
    <n v="0"/>
    <n v="12"/>
    <x v="33"/>
    <m/>
    <m/>
    <m/>
    <m/>
    <m/>
    <m/>
    <n v="1"/>
  </r>
  <r>
    <n v="2572"/>
    <x v="962"/>
    <m/>
    <m/>
    <m/>
    <x v="90"/>
    <x v="89"/>
    <x v="82"/>
    <m/>
    <x v="26"/>
    <m/>
    <m/>
    <x v="2"/>
    <n v="0"/>
    <n v="12"/>
    <x v="33"/>
    <m/>
    <m/>
    <m/>
    <m/>
    <m/>
    <m/>
    <n v="1"/>
  </r>
  <r>
    <n v="2573"/>
    <x v="962"/>
    <m/>
    <m/>
    <m/>
    <x v="90"/>
    <x v="89"/>
    <x v="82"/>
    <m/>
    <x v="26"/>
    <m/>
    <m/>
    <x v="2"/>
    <n v="0"/>
    <n v="12"/>
    <x v="33"/>
    <m/>
    <m/>
    <m/>
    <m/>
    <m/>
    <m/>
    <n v="1"/>
  </r>
  <r>
    <n v="2574"/>
    <x v="962"/>
    <m/>
    <m/>
    <m/>
    <x v="90"/>
    <x v="89"/>
    <x v="82"/>
    <m/>
    <x v="26"/>
    <m/>
    <m/>
    <x v="2"/>
    <n v="0"/>
    <n v="12"/>
    <x v="33"/>
    <m/>
    <m/>
    <m/>
    <m/>
    <m/>
    <m/>
    <n v="1"/>
  </r>
  <r>
    <n v="2575"/>
    <x v="962"/>
    <m/>
    <m/>
    <m/>
    <x v="90"/>
    <x v="89"/>
    <x v="82"/>
    <m/>
    <x v="26"/>
    <m/>
    <m/>
    <x v="2"/>
    <n v="0"/>
    <n v="12"/>
    <x v="33"/>
    <m/>
    <m/>
    <m/>
    <m/>
    <m/>
    <m/>
    <n v="1"/>
  </r>
  <r>
    <n v="2576"/>
    <x v="962"/>
    <m/>
    <m/>
    <m/>
    <x v="90"/>
    <x v="89"/>
    <x v="82"/>
    <m/>
    <x v="26"/>
    <m/>
    <m/>
    <x v="2"/>
    <n v="0"/>
    <n v="12"/>
    <x v="33"/>
    <m/>
    <m/>
    <m/>
    <m/>
    <m/>
    <m/>
    <n v="1"/>
  </r>
  <r>
    <n v="2577"/>
    <x v="962"/>
    <m/>
    <m/>
    <m/>
    <x v="90"/>
    <x v="89"/>
    <x v="82"/>
    <m/>
    <x v="26"/>
    <m/>
    <m/>
    <x v="2"/>
    <n v="0"/>
    <n v="12"/>
    <x v="33"/>
    <m/>
    <m/>
    <m/>
    <m/>
    <m/>
    <m/>
    <n v="1"/>
  </r>
  <r>
    <n v="2578"/>
    <x v="962"/>
    <m/>
    <m/>
    <m/>
    <x v="90"/>
    <x v="89"/>
    <x v="82"/>
    <m/>
    <x v="26"/>
    <m/>
    <m/>
    <x v="2"/>
    <n v="0"/>
    <n v="12"/>
    <x v="33"/>
    <m/>
    <m/>
    <m/>
    <m/>
    <m/>
    <m/>
    <n v="1"/>
  </r>
  <r>
    <n v="2579"/>
    <x v="962"/>
    <m/>
    <m/>
    <m/>
    <x v="90"/>
    <x v="89"/>
    <x v="82"/>
    <m/>
    <x v="26"/>
    <m/>
    <m/>
    <x v="2"/>
    <n v="0"/>
    <n v="12"/>
    <x v="33"/>
    <m/>
    <m/>
    <m/>
    <m/>
    <m/>
    <m/>
    <n v="1"/>
  </r>
  <r>
    <n v="2580"/>
    <x v="962"/>
    <m/>
    <m/>
    <m/>
    <x v="90"/>
    <x v="89"/>
    <x v="82"/>
    <m/>
    <x v="26"/>
    <m/>
    <m/>
    <x v="2"/>
    <n v="0"/>
    <n v="12"/>
    <x v="33"/>
    <m/>
    <m/>
    <m/>
    <m/>
    <m/>
    <m/>
    <n v="1"/>
  </r>
  <r>
    <n v="2581"/>
    <x v="962"/>
    <m/>
    <m/>
    <m/>
    <x v="90"/>
    <x v="89"/>
    <x v="82"/>
    <m/>
    <x v="26"/>
    <m/>
    <m/>
    <x v="2"/>
    <n v="0"/>
    <n v="12"/>
    <x v="33"/>
    <m/>
    <m/>
    <m/>
    <m/>
    <m/>
    <m/>
    <n v="1"/>
  </r>
  <r>
    <n v="2582"/>
    <x v="962"/>
    <m/>
    <m/>
    <m/>
    <x v="90"/>
    <x v="89"/>
    <x v="82"/>
    <m/>
    <x v="26"/>
    <m/>
    <m/>
    <x v="2"/>
    <n v="0"/>
    <n v="12"/>
    <x v="33"/>
    <m/>
    <m/>
    <m/>
    <m/>
    <m/>
    <m/>
    <n v="1"/>
  </r>
  <r>
    <n v="2583"/>
    <x v="962"/>
    <m/>
    <m/>
    <m/>
    <x v="90"/>
    <x v="89"/>
    <x v="82"/>
    <m/>
    <x v="26"/>
    <m/>
    <m/>
    <x v="2"/>
    <n v="0"/>
    <n v="12"/>
    <x v="33"/>
    <m/>
    <m/>
    <m/>
    <m/>
    <m/>
    <m/>
    <n v="1"/>
  </r>
  <r>
    <n v="2584"/>
    <x v="962"/>
    <m/>
    <m/>
    <m/>
    <x v="90"/>
    <x v="89"/>
    <x v="82"/>
    <m/>
    <x v="26"/>
    <m/>
    <m/>
    <x v="2"/>
    <n v="0"/>
    <n v="12"/>
    <x v="33"/>
    <m/>
    <m/>
    <m/>
    <m/>
    <m/>
    <m/>
    <n v="1"/>
  </r>
  <r>
    <n v="2585"/>
    <x v="962"/>
    <m/>
    <m/>
    <m/>
    <x v="90"/>
    <x v="89"/>
    <x v="82"/>
    <m/>
    <x v="26"/>
    <m/>
    <m/>
    <x v="2"/>
    <n v="0"/>
    <n v="12"/>
    <x v="33"/>
    <m/>
    <m/>
    <m/>
    <m/>
    <m/>
    <m/>
    <n v="1"/>
  </r>
  <r>
    <n v="2586"/>
    <x v="962"/>
    <m/>
    <m/>
    <m/>
    <x v="90"/>
    <x v="89"/>
    <x v="82"/>
    <m/>
    <x v="26"/>
    <m/>
    <m/>
    <x v="2"/>
    <n v="0"/>
    <n v="12"/>
    <x v="33"/>
    <m/>
    <m/>
    <m/>
    <m/>
    <m/>
    <m/>
    <n v="1"/>
  </r>
  <r>
    <n v="2587"/>
    <x v="962"/>
    <m/>
    <m/>
    <m/>
    <x v="90"/>
    <x v="89"/>
    <x v="82"/>
    <m/>
    <x v="26"/>
    <m/>
    <m/>
    <x v="2"/>
    <n v="0"/>
    <n v="12"/>
    <x v="33"/>
    <m/>
    <m/>
    <m/>
    <m/>
    <m/>
    <m/>
    <n v="1"/>
  </r>
  <r>
    <n v="2588"/>
    <x v="962"/>
    <m/>
    <m/>
    <m/>
    <x v="90"/>
    <x v="89"/>
    <x v="82"/>
    <m/>
    <x v="26"/>
    <m/>
    <m/>
    <x v="2"/>
    <n v="0"/>
    <n v="12"/>
    <x v="33"/>
    <m/>
    <m/>
    <m/>
    <m/>
    <m/>
    <m/>
    <n v="1"/>
  </r>
  <r>
    <n v="2589"/>
    <x v="962"/>
    <m/>
    <m/>
    <m/>
    <x v="90"/>
    <x v="89"/>
    <x v="82"/>
    <m/>
    <x v="26"/>
    <m/>
    <m/>
    <x v="2"/>
    <n v="0"/>
    <n v="12"/>
    <x v="33"/>
    <m/>
    <m/>
    <m/>
    <m/>
    <m/>
    <m/>
    <n v="1"/>
  </r>
  <r>
    <n v="2590"/>
    <x v="962"/>
    <m/>
    <m/>
    <m/>
    <x v="90"/>
    <x v="89"/>
    <x v="82"/>
    <m/>
    <x v="26"/>
    <m/>
    <m/>
    <x v="2"/>
    <n v="0"/>
    <n v="12"/>
    <x v="33"/>
    <m/>
    <m/>
    <m/>
    <m/>
    <m/>
    <m/>
    <n v="1"/>
  </r>
  <r>
    <n v="2591"/>
    <x v="962"/>
    <m/>
    <m/>
    <m/>
    <x v="90"/>
    <x v="89"/>
    <x v="82"/>
    <m/>
    <x v="26"/>
    <m/>
    <m/>
    <x v="2"/>
    <n v="0"/>
    <n v="12"/>
    <x v="33"/>
    <m/>
    <m/>
    <m/>
    <m/>
    <m/>
    <m/>
    <n v="1"/>
  </r>
  <r>
    <n v="2592"/>
    <x v="962"/>
    <m/>
    <m/>
    <m/>
    <x v="90"/>
    <x v="89"/>
    <x v="82"/>
    <m/>
    <x v="26"/>
    <m/>
    <m/>
    <x v="2"/>
    <n v="0"/>
    <n v="12"/>
    <x v="33"/>
    <m/>
    <m/>
    <m/>
    <m/>
    <m/>
    <m/>
    <n v="1"/>
  </r>
  <r>
    <n v="2593"/>
    <x v="962"/>
    <m/>
    <m/>
    <m/>
    <x v="90"/>
    <x v="89"/>
    <x v="82"/>
    <m/>
    <x v="26"/>
    <m/>
    <m/>
    <x v="2"/>
    <n v="0"/>
    <n v="12"/>
    <x v="33"/>
    <m/>
    <m/>
    <m/>
    <m/>
    <m/>
    <m/>
    <n v="1"/>
  </r>
  <r>
    <n v="2594"/>
    <x v="962"/>
    <m/>
    <m/>
    <m/>
    <x v="90"/>
    <x v="89"/>
    <x v="82"/>
    <m/>
    <x v="26"/>
    <m/>
    <m/>
    <x v="2"/>
    <n v="0"/>
    <n v="12"/>
    <x v="33"/>
    <m/>
    <m/>
    <m/>
    <m/>
    <m/>
    <m/>
    <n v="1"/>
  </r>
  <r>
    <n v="2595"/>
    <x v="962"/>
    <m/>
    <m/>
    <m/>
    <x v="90"/>
    <x v="89"/>
    <x v="82"/>
    <m/>
    <x v="26"/>
    <m/>
    <m/>
    <x v="2"/>
    <n v="0"/>
    <n v="12"/>
    <x v="33"/>
    <m/>
    <m/>
    <m/>
    <m/>
    <m/>
    <m/>
    <n v="1"/>
  </r>
  <r>
    <n v="2596"/>
    <x v="962"/>
    <m/>
    <m/>
    <m/>
    <x v="90"/>
    <x v="89"/>
    <x v="82"/>
    <m/>
    <x v="26"/>
    <m/>
    <m/>
    <x v="2"/>
    <n v="0"/>
    <n v="12"/>
    <x v="33"/>
    <m/>
    <m/>
    <m/>
    <m/>
    <m/>
    <m/>
    <n v="1"/>
  </r>
  <r>
    <n v="2597"/>
    <x v="962"/>
    <m/>
    <m/>
    <m/>
    <x v="90"/>
    <x v="89"/>
    <x v="82"/>
    <m/>
    <x v="26"/>
    <m/>
    <m/>
    <x v="2"/>
    <n v="0"/>
    <n v="12"/>
    <x v="33"/>
    <m/>
    <m/>
    <m/>
    <m/>
    <m/>
    <m/>
    <n v="1"/>
  </r>
  <r>
    <n v="2598"/>
    <x v="962"/>
    <m/>
    <m/>
    <m/>
    <x v="90"/>
    <x v="89"/>
    <x v="82"/>
    <m/>
    <x v="26"/>
    <m/>
    <m/>
    <x v="2"/>
    <n v="0"/>
    <n v="12"/>
    <x v="33"/>
    <m/>
    <m/>
    <m/>
    <m/>
    <m/>
    <m/>
    <n v="1"/>
  </r>
  <r>
    <n v="2599"/>
    <x v="962"/>
    <m/>
    <m/>
    <m/>
    <x v="90"/>
    <x v="89"/>
    <x v="82"/>
    <m/>
    <x v="26"/>
    <m/>
    <m/>
    <x v="2"/>
    <n v="0"/>
    <n v="12"/>
    <x v="33"/>
    <m/>
    <m/>
    <m/>
    <m/>
    <m/>
    <m/>
    <n v="1"/>
  </r>
  <r>
    <n v="2600"/>
    <x v="962"/>
    <m/>
    <m/>
    <m/>
    <x v="90"/>
    <x v="89"/>
    <x v="82"/>
    <m/>
    <x v="26"/>
    <m/>
    <m/>
    <x v="2"/>
    <n v="0"/>
    <n v="12"/>
    <x v="33"/>
    <m/>
    <m/>
    <m/>
    <m/>
    <m/>
    <m/>
    <n v="1"/>
  </r>
  <r>
    <n v="2601"/>
    <x v="962"/>
    <m/>
    <m/>
    <m/>
    <x v="90"/>
    <x v="89"/>
    <x v="82"/>
    <m/>
    <x v="26"/>
    <m/>
    <m/>
    <x v="2"/>
    <n v="0"/>
    <n v="12"/>
    <x v="33"/>
    <m/>
    <m/>
    <m/>
    <m/>
    <m/>
    <m/>
    <n v="1"/>
  </r>
  <r>
    <n v="2602"/>
    <x v="962"/>
    <m/>
    <m/>
    <m/>
    <x v="90"/>
    <x v="89"/>
    <x v="82"/>
    <m/>
    <x v="26"/>
    <m/>
    <m/>
    <x v="2"/>
    <n v="0"/>
    <n v="12"/>
    <x v="33"/>
    <m/>
    <m/>
    <m/>
    <m/>
    <m/>
    <m/>
    <n v="1"/>
  </r>
  <r>
    <n v="2603"/>
    <x v="962"/>
    <m/>
    <m/>
    <m/>
    <x v="90"/>
    <x v="89"/>
    <x v="82"/>
    <m/>
    <x v="26"/>
    <m/>
    <m/>
    <x v="2"/>
    <n v="0"/>
    <n v="12"/>
    <x v="33"/>
    <m/>
    <m/>
    <m/>
    <m/>
    <m/>
    <m/>
    <n v="1"/>
  </r>
  <r>
    <n v="2604"/>
    <x v="962"/>
    <m/>
    <m/>
    <m/>
    <x v="90"/>
    <x v="89"/>
    <x v="82"/>
    <m/>
    <x v="26"/>
    <m/>
    <m/>
    <x v="2"/>
    <n v="0"/>
    <n v="12"/>
    <x v="33"/>
    <m/>
    <m/>
    <m/>
    <m/>
    <m/>
    <m/>
    <n v="1"/>
  </r>
  <r>
    <n v="2605"/>
    <x v="962"/>
    <m/>
    <m/>
    <m/>
    <x v="90"/>
    <x v="89"/>
    <x v="82"/>
    <m/>
    <x v="26"/>
    <m/>
    <m/>
    <x v="2"/>
    <n v="0"/>
    <n v="12"/>
    <x v="33"/>
    <m/>
    <m/>
    <m/>
    <m/>
    <m/>
    <m/>
    <n v="1"/>
  </r>
  <r>
    <n v="2606"/>
    <x v="962"/>
    <m/>
    <m/>
    <m/>
    <x v="90"/>
    <x v="89"/>
    <x v="82"/>
    <m/>
    <x v="26"/>
    <m/>
    <m/>
    <x v="2"/>
    <n v="0"/>
    <n v="12"/>
    <x v="33"/>
    <m/>
    <m/>
    <m/>
    <m/>
    <m/>
    <m/>
    <n v="1"/>
  </r>
  <r>
    <n v="2607"/>
    <x v="962"/>
    <m/>
    <m/>
    <m/>
    <x v="90"/>
    <x v="89"/>
    <x v="82"/>
    <m/>
    <x v="26"/>
    <m/>
    <m/>
    <x v="2"/>
    <n v="0"/>
    <n v="12"/>
    <x v="33"/>
    <m/>
    <m/>
    <m/>
    <m/>
    <m/>
    <m/>
    <n v="1"/>
  </r>
  <r>
    <n v="2608"/>
    <x v="962"/>
    <m/>
    <m/>
    <m/>
    <x v="90"/>
    <x v="89"/>
    <x v="82"/>
    <m/>
    <x v="26"/>
    <m/>
    <m/>
    <x v="2"/>
    <n v="0"/>
    <n v="12"/>
    <x v="33"/>
    <m/>
    <m/>
    <m/>
    <m/>
    <m/>
    <m/>
    <n v="1"/>
  </r>
  <r>
    <n v="2609"/>
    <x v="962"/>
    <m/>
    <m/>
    <m/>
    <x v="90"/>
    <x v="89"/>
    <x v="82"/>
    <m/>
    <x v="26"/>
    <m/>
    <m/>
    <x v="2"/>
    <n v="0"/>
    <n v="12"/>
    <x v="33"/>
    <m/>
    <m/>
    <m/>
    <m/>
    <m/>
    <m/>
    <n v="1"/>
  </r>
  <r>
    <n v="2610"/>
    <x v="962"/>
    <m/>
    <m/>
    <m/>
    <x v="90"/>
    <x v="89"/>
    <x v="82"/>
    <m/>
    <x v="26"/>
    <m/>
    <m/>
    <x v="2"/>
    <n v="0"/>
    <n v="12"/>
    <x v="33"/>
    <m/>
    <m/>
    <m/>
    <m/>
    <m/>
    <m/>
    <n v="1"/>
  </r>
  <r>
    <n v="2611"/>
    <x v="962"/>
    <m/>
    <m/>
    <m/>
    <x v="90"/>
    <x v="89"/>
    <x v="82"/>
    <m/>
    <x v="26"/>
    <m/>
    <m/>
    <x v="2"/>
    <n v="0"/>
    <n v="12"/>
    <x v="33"/>
    <m/>
    <m/>
    <m/>
    <m/>
    <m/>
    <m/>
    <n v="1"/>
  </r>
  <r>
    <n v="2612"/>
    <x v="962"/>
    <m/>
    <m/>
    <m/>
    <x v="90"/>
    <x v="89"/>
    <x v="82"/>
    <m/>
    <x v="26"/>
    <m/>
    <m/>
    <x v="2"/>
    <n v="0"/>
    <n v="12"/>
    <x v="33"/>
    <m/>
    <m/>
    <m/>
    <m/>
    <m/>
    <m/>
    <n v="1"/>
  </r>
  <r>
    <n v="2613"/>
    <x v="962"/>
    <m/>
    <m/>
    <m/>
    <x v="90"/>
    <x v="89"/>
    <x v="82"/>
    <m/>
    <x v="26"/>
    <m/>
    <m/>
    <x v="2"/>
    <n v="0"/>
    <n v="12"/>
    <x v="33"/>
    <m/>
    <m/>
    <m/>
    <m/>
    <m/>
    <m/>
    <n v="1"/>
  </r>
  <r>
    <n v="2614"/>
    <x v="962"/>
    <m/>
    <m/>
    <m/>
    <x v="90"/>
    <x v="89"/>
    <x v="82"/>
    <m/>
    <x v="26"/>
    <m/>
    <m/>
    <x v="2"/>
    <n v="0"/>
    <n v="12"/>
    <x v="33"/>
    <m/>
    <m/>
    <m/>
    <m/>
    <m/>
    <m/>
    <n v="1"/>
  </r>
  <r>
    <n v="2615"/>
    <x v="962"/>
    <m/>
    <m/>
    <m/>
    <x v="90"/>
    <x v="89"/>
    <x v="82"/>
    <m/>
    <x v="26"/>
    <m/>
    <m/>
    <x v="2"/>
    <n v="0"/>
    <n v="12"/>
    <x v="33"/>
    <m/>
    <m/>
    <m/>
    <m/>
    <m/>
    <m/>
    <n v="1"/>
  </r>
  <r>
    <n v="2616"/>
    <x v="962"/>
    <m/>
    <m/>
    <m/>
    <x v="90"/>
    <x v="89"/>
    <x v="82"/>
    <m/>
    <x v="26"/>
    <m/>
    <m/>
    <x v="2"/>
    <n v="0"/>
    <n v="12"/>
    <x v="33"/>
    <m/>
    <m/>
    <m/>
    <m/>
    <m/>
    <m/>
    <n v="1"/>
  </r>
  <r>
    <n v="2617"/>
    <x v="962"/>
    <m/>
    <m/>
    <m/>
    <x v="90"/>
    <x v="89"/>
    <x v="82"/>
    <m/>
    <x v="26"/>
    <m/>
    <m/>
    <x v="2"/>
    <n v="0"/>
    <n v="12"/>
    <x v="33"/>
    <m/>
    <m/>
    <m/>
    <m/>
    <m/>
    <m/>
    <n v="1"/>
  </r>
  <r>
    <n v="2618"/>
    <x v="962"/>
    <m/>
    <m/>
    <m/>
    <x v="90"/>
    <x v="89"/>
    <x v="82"/>
    <m/>
    <x v="26"/>
    <m/>
    <m/>
    <x v="2"/>
    <n v="0"/>
    <n v="12"/>
    <x v="33"/>
    <m/>
    <m/>
    <m/>
    <m/>
    <m/>
    <m/>
    <n v="1"/>
  </r>
  <r>
    <n v="2619"/>
    <x v="962"/>
    <m/>
    <m/>
    <m/>
    <x v="90"/>
    <x v="89"/>
    <x v="82"/>
    <m/>
    <x v="26"/>
    <m/>
    <m/>
    <x v="2"/>
    <n v="0"/>
    <n v="12"/>
    <x v="33"/>
    <m/>
    <m/>
    <m/>
    <m/>
    <m/>
    <m/>
    <n v="1"/>
  </r>
  <r>
    <n v="2620"/>
    <x v="962"/>
    <m/>
    <m/>
    <m/>
    <x v="90"/>
    <x v="89"/>
    <x v="82"/>
    <m/>
    <x v="26"/>
    <m/>
    <m/>
    <x v="2"/>
    <n v="0"/>
    <n v="12"/>
    <x v="33"/>
    <m/>
    <m/>
    <m/>
    <m/>
    <m/>
    <m/>
    <n v="1"/>
  </r>
  <r>
    <n v="2621"/>
    <x v="962"/>
    <m/>
    <m/>
    <m/>
    <x v="90"/>
    <x v="89"/>
    <x v="82"/>
    <m/>
    <x v="26"/>
    <m/>
    <m/>
    <x v="2"/>
    <n v="0"/>
    <n v="12"/>
    <x v="33"/>
    <m/>
    <m/>
    <m/>
    <m/>
    <m/>
    <m/>
    <n v="1"/>
  </r>
  <r>
    <n v="2622"/>
    <x v="962"/>
    <m/>
    <m/>
    <m/>
    <x v="90"/>
    <x v="89"/>
    <x v="82"/>
    <m/>
    <x v="26"/>
    <m/>
    <m/>
    <x v="2"/>
    <n v="0"/>
    <n v="12"/>
    <x v="33"/>
    <m/>
    <m/>
    <m/>
    <m/>
    <m/>
    <m/>
    <n v="1"/>
  </r>
  <r>
    <n v="2623"/>
    <x v="962"/>
    <m/>
    <m/>
    <m/>
    <x v="90"/>
    <x v="89"/>
    <x v="82"/>
    <m/>
    <x v="26"/>
    <m/>
    <m/>
    <x v="2"/>
    <n v="0"/>
    <n v="12"/>
    <x v="33"/>
    <m/>
    <m/>
    <m/>
    <m/>
    <m/>
    <m/>
    <n v="1"/>
  </r>
  <r>
    <n v="2624"/>
    <x v="962"/>
    <m/>
    <m/>
    <m/>
    <x v="90"/>
    <x v="89"/>
    <x v="82"/>
    <m/>
    <x v="26"/>
    <m/>
    <m/>
    <x v="2"/>
    <n v="0"/>
    <n v="12"/>
    <x v="33"/>
    <m/>
    <m/>
    <m/>
    <m/>
    <m/>
    <m/>
    <n v="1"/>
  </r>
  <r>
    <n v="2625"/>
    <x v="962"/>
    <m/>
    <m/>
    <m/>
    <x v="90"/>
    <x v="89"/>
    <x v="82"/>
    <m/>
    <x v="26"/>
    <m/>
    <m/>
    <x v="2"/>
    <n v="0"/>
    <n v="12"/>
    <x v="33"/>
    <m/>
    <m/>
    <m/>
    <m/>
    <m/>
    <m/>
    <n v="1"/>
  </r>
  <r>
    <n v="2626"/>
    <x v="962"/>
    <m/>
    <m/>
    <m/>
    <x v="90"/>
    <x v="89"/>
    <x v="82"/>
    <m/>
    <x v="26"/>
    <m/>
    <m/>
    <x v="2"/>
    <n v="0"/>
    <n v="12"/>
    <x v="33"/>
    <m/>
    <m/>
    <m/>
    <m/>
    <m/>
    <m/>
    <n v="1"/>
  </r>
  <r>
    <n v="2627"/>
    <x v="962"/>
    <m/>
    <m/>
    <m/>
    <x v="90"/>
    <x v="89"/>
    <x v="82"/>
    <m/>
    <x v="26"/>
    <m/>
    <m/>
    <x v="2"/>
    <n v="0"/>
    <n v="12"/>
    <x v="33"/>
    <m/>
    <m/>
    <m/>
    <m/>
    <m/>
    <m/>
    <n v="1"/>
  </r>
  <r>
    <n v="2628"/>
    <x v="962"/>
    <m/>
    <m/>
    <m/>
    <x v="90"/>
    <x v="89"/>
    <x v="82"/>
    <m/>
    <x v="26"/>
    <m/>
    <m/>
    <x v="2"/>
    <n v="0"/>
    <n v="12"/>
    <x v="33"/>
    <m/>
    <m/>
    <m/>
    <m/>
    <m/>
    <m/>
    <n v="1"/>
  </r>
  <r>
    <n v="2629"/>
    <x v="962"/>
    <m/>
    <m/>
    <m/>
    <x v="90"/>
    <x v="89"/>
    <x v="82"/>
    <m/>
    <x v="26"/>
    <m/>
    <m/>
    <x v="2"/>
    <n v="0"/>
    <n v="12"/>
    <x v="33"/>
    <m/>
    <m/>
    <m/>
    <m/>
    <m/>
    <m/>
    <n v="1"/>
  </r>
  <r>
    <n v="2630"/>
    <x v="962"/>
    <m/>
    <m/>
    <m/>
    <x v="90"/>
    <x v="89"/>
    <x v="82"/>
    <m/>
    <x v="26"/>
    <m/>
    <m/>
    <x v="2"/>
    <n v="0"/>
    <n v="12"/>
    <x v="33"/>
    <m/>
    <m/>
    <m/>
    <m/>
    <m/>
    <m/>
    <n v="1"/>
  </r>
  <r>
    <n v="2631"/>
    <x v="962"/>
    <m/>
    <m/>
    <m/>
    <x v="90"/>
    <x v="89"/>
    <x v="82"/>
    <m/>
    <x v="26"/>
    <m/>
    <m/>
    <x v="2"/>
    <n v="0"/>
    <n v="12"/>
    <x v="33"/>
    <m/>
    <m/>
    <m/>
    <m/>
    <m/>
    <m/>
    <n v="1"/>
  </r>
  <r>
    <n v="2632"/>
    <x v="962"/>
    <m/>
    <m/>
    <m/>
    <x v="90"/>
    <x v="89"/>
    <x v="82"/>
    <m/>
    <x v="26"/>
    <m/>
    <m/>
    <x v="2"/>
    <n v="0"/>
    <n v="12"/>
    <x v="33"/>
    <m/>
    <m/>
    <m/>
    <m/>
    <m/>
    <m/>
    <n v="1"/>
  </r>
  <r>
    <n v="2633"/>
    <x v="962"/>
    <m/>
    <m/>
    <m/>
    <x v="90"/>
    <x v="89"/>
    <x v="82"/>
    <m/>
    <x v="26"/>
    <m/>
    <m/>
    <x v="2"/>
    <n v="0"/>
    <n v="12"/>
    <x v="33"/>
    <m/>
    <m/>
    <m/>
    <m/>
    <m/>
    <m/>
    <n v="1"/>
  </r>
  <r>
    <n v="2634"/>
    <x v="962"/>
    <m/>
    <m/>
    <m/>
    <x v="90"/>
    <x v="89"/>
    <x v="82"/>
    <m/>
    <x v="26"/>
    <m/>
    <m/>
    <x v="2"/>
    <n v="0"/>
    <n v="12"/>
    <x v="33"/>
    <m/>
    <m/>
    <m/>
    <m/>
    <m/>
    <m/>
    <n v="1"/>
  </r>
  <r>
    <n v="2635"/>
    <x v="962"/>
    <m/>
    <m/>
    <m/>
    <x v="90"/>
    <x v="89"/>
    <x v="82"/>
    <m/>
    <x v="26"/>
    <m/>
    <m/>
    <x v="2"/>
    <n v="0"/>
    <n v="12"/>
    <x v="33"/>
    <m/>
    <m/>
    <m/>
    <m/>
    <m/>
    <m/>
    <n v="1"/>
  </r>
  <r>
    <n v="2636"/>
    <x v="962"/>
    <m/>
    <m/>
    <m/>
    <x v="90"/>
    <x v="89"/>
    <x v="82"/>
    <m/>
    <x v="26"/>
    <m/>
    <m/>
    <x v="2"/>
    <n v="0"/>
    <n v="12"/>
    <x v="33"/>
    <m/>
    <m/>
    <m/>
    <m/>
    <m/>
    <m/>
    <n v="1"/>
  </r>
  <r>
    <n v="2637"/>
    <x v="962"/>
    <m/>
    <m/>
    <m/>
    <x v="90"/>
    <x v="89"/>
    <x v="82"/>
    <m/>
    <x v="26"/>
    <m/>
    <m/>
    <x v="2"/>
    <n v="0"/>
    <n v="12"/>
    <x v="33"/>
    <m/>
    <m/>
    <m/>
    <m/>
    <m/>
    <m/>
    <n v="1"/>
  </r>
  <r>
    <n v="2638"/>
    <x v="962"/>
    <m/>
    <m/>
    <m/>
    <x v="90"/>
    <x v="89"/>
    <x v="82"/>
    <m/>
    <x v="26"/>
    <m/>
    <m/>
    <x v="2"/>
    <n v="0"/>
    <n v="12"/>
    <x v="33"/>
    <m/>
    <m/>
    <m/>
    <m/>
    <m/>
    <m/>
    <n v="1"/>
  </r>
  <r>
    <n v="2639"/>
    <x v="962"/>
    <m/>
    <m/>
    <m/>
    <x v="90"/>
    <x v="89"/>
    <x v="82"/>
    <m/>
    <x v="26"/>
    <m/>
    <m/>
    <x v="2"/>
    <n v="0"/>
    <n v="12"/>
    <x v="33"/>
    <m/>
    <m/>
    <m/>
    <m/>
    <m/>
    <m/>
    <n v="1"/>
  </r>
  <r>
    <n v="2640"/>
    <x v="962"/>
    <m/>
    <m/>
    <m/>
    <x v="90"/>
    <x v="89"/>
    <x v="82"/>
    <m/>
    <x v="26"/>
    <m/>
    <m/>
    <x v="2"/>
    <n v="0"/>
    <n v="12"/>
    <x v="33"/>
    <m/>
    <m/>
    <m/>
    <m/>
    <m/>
    <m/>
    <n v="1"/>
  </r>
  <r>
    <n v="2641"/>
    <x v="962"/>
    <m/>
    <m/>
    <m/>
    <x v="90"/>
    <x v="89"/>
    <x v="82"/>
    <m/>
    <x v="26"/>
    <m/>
    <m/>
    <x v="2"/>
    <n v="0"/>
    <n v="12"/>
    <x v="33"/>
    <m/>
    <m/>
    <m/>
    <m/>
    <m/>
    <m/>
    <n v="1"/>
  </r>
  <r>
    <n v="2642"/>
    <x v="962"/>
    <m/>
    <m/>
    <m/>
    <x v="90"/>
    <x v="89"/>
    <x v="82"/>
    <m/>
    <x v="26"/>
    <m/>
    <m/>
    <x v="2"/>
    <n v="0"/>
    <n v="12"/>
    <x v="33"/>
    <m/>
    <m/>
    <m/>
    <m/>
    <m/>
    <m/>
    <n v="1"/>
  </r>
  <r>
    <n v="2643"/>
    <x v="962"/>
    <m/>
    <m/>
    <m/>
    <x v="90"/>
    <x v="89"/>
    <x v="82"/>
    <m/>
    <x v="26"/>
    <m/>
    <m/>
    <x v="2"/>
    <n v="0"/>
    <n v="12"/>
    <x v="33"/>
    <m/>
    <m/>
    <m/>
    <m/>
    <m/>
    <m/>
    <n v="1"/>
  </r>
  <r>
    <n v="2644"/>
    <x v="962"/>
    <m/>
    <m/>
    <m/>
    <x v="90"/>
    <x v="89"/>
    <x v="82"/>
    <m/>
    <x v="26"/>
    <m/>
    <m/>
    <x v="2"/>
    <n v="0"/>
    <n v="12"/>
    <x v="33"/>
    <m/>
    <m/>
    <m/>
    <m/>
    <m/>
    <m/>
    <n v="1"/>
  </r>
  <r>
    <n v="2645"/>
    <x v="962"/>
    <m/>
    <m/>
    <m/>
    <x v="90"/>
    <x v="89"/>
    <x v="82"/>
    <m/>
    <x v="26"/>
    <m/>
    <m/>
    <x v="2"/>
    <n v="0"/>
    <n v="12"/>
    <x v="33"/>
    <m/>
    <m/>
    <m/>
    <m/>
    <m/>
    <m/>
    <n v="1"/>
  </r>
  <r>
    <n v="2646"/>
    <x v="962"/>
    <m/>
    <m/>
    <m/>
    <x v="90"/>
    <x v="89"/>
    <x v="82"/>
    <m/>
    <x v="26"/>
    <m/>
    <m/>
    <x v="2"/>
    <n v="0"/>
    <n v="12"/>
    <x v="33"/>
    <m/>
    <m/>
    <m/>
    <m/>
    <m/>
    <m/>
    <n v="1"/>
  </r>
  <r>
    <n v="2647"/>
    <x v="962"/>
    <m/>
    <m/>
    <m/>
    <x v="90"/>
    <x v="89"/>
    <x v="82"/>
    <m/>
    <x v="26"/>
    <m/>
    <m/>
    <x v="2"/>
    <n v="0"/>
    <n v="12"/>
    <x v="33"/>
    <m/>
    <m/>
    <m/>
    <m/>
    <m/>
    <m/>
    <n v="1"/>
  </r>
  <r>
    <n v="2648"/>
    <x v="962"/>
    <m/>
    <m/>
    <m/>
    <x v="90"/>
    <x v="89"/>
    <x v="82"/>
    <m/>
    <x v="26"/>
    <m/>
    <m/>
    <x v="2"/>
    <n v="0"/>
    <n v="12"/>
    <x v="33"/>
    <m/>
    <m/>
    <m/>
    <m/>
    <m/>
    <m/>
    <n v="1"/>
  </r>
  <r>
    <n v="2649"/>
    <x v="962"/>
    <m/>
    <m/>
    <m/>
    <x v="90"/>
    <x v="89"/>
    <x v="82"/>
    <m/>
    <x v="26"/>
    <m/>
    <m/>
    <x v="2"/>
    <n v="0"/>
    <n v="12"/>
    <x v="33"/>
    <m/>
    <m/>
    <m/>
    <m/>
    <m/>
    <m/>
    <n v="1"/>
  </r>
  <r>
    <n v="2650"/>
    <x v="962"/>
    <m/>
    <m/>
    <m/>
    <x v="90"/>
    <x v="89"/>
    <x v="82"/>
    <m/>
    <x v="26"/>
    <m/>
    <m/>
    <x v="2"/>
    <n v="0"/>
    <n v="12"/>
    <x v="33"/>
    <m/>
    <m/>
    <m/>
    <m/>
    <m/>
    <m/>
    <n v="1"/>
  </r>
  <r>
    <n v="2651"/>
    <x v="962"/>
    <m/>
    <m/>
    <m/>
    <x v="90"/>
    <x v="89"/>
    <x v="82"/>
    <m/>
    <x v="26"/>
    <m/>
    <m/>
    <x v="2"/>
    <n v="0"/>
    <n v="12"/>
    <x v="33"/>
    <m/>
    <m/>
    <m/>
    <m/>
    <m/>
    <m/>
    <n v="1"/>
  </r>
  <r>
    <n v="2652"/>
    <x v="962"/>
    <m/>
    <m/>
    <m/>
    <x v="90"/>
    <x v="89"/>
    <x v="82"/>
    <m/>
    <x v="26"/>
    <m/>
    <m/>
    <x v="2"/>
    <n v="0"/>
    <n v="12"/>
    <x v="33"/>
    <m/>
    <m/>
    <m/>
    <m/>
    <m/>
    <m/>
    <n v="1"/>
  </r>
  <r>
    <n v="2653"/>
    <x v="962"/>
    <m/>
    <m/>
    <m/>
    <x v="90"/>
    <x v="89"/>
    <x v="82"/>
    <m/>
    <x v="26"/>
    <m/>
    <m/>
    <x v="2"/>
    <n v="0"/>
    <n v="12"/>
    <x v="33"/>
    <m/>
    <m/>
    <m/>
    <m/>
    <m/>
    <m/>
    <n v="1"/>
  </r>
  <r>
    <n v="2654"/>
    <x v="962"/>
    <m/>
    <m/>
    <m/>
    <x v="90"/>
    <x v="89"/>
    <x v="82"/>
    <m/>
    <x v="26"/>
    <m/>
    <m/>
    <x v="2"/>
    <n v="0"/>
    <n v="12"/>
    <x v="33"/>
    <m/>
    <m/>
    <m/>
    <m/>
    <m/>
    <m/>
    <n v="1"/>
  </r>
  <r>
    <n v="2655"/>
    <x v="962"/>
    <m/>
    <m/>
    <m/>
    <x v="90"/>
    <x v="89"/>
    <x v="82"/>
    <m/>
    <x v="26"/>
    <m/>
    <m/>
    <x v="2"/>
    <n v="0"/>
    <n v="12"/>
    <x v="33"/>
    <m/>
    <m/>
    <m/>
    <m/>
    <m/>
    <m/>
    <n v="1"/>
  </r>
  <r>
    <n v="2656"/>
    <x v="962"/>
    <m/>
    <m/>
    <m/>
    <x v="90"/>
    <x v="89"/>
    <x v="82"/>
    <m/>
    <x v="26"/>
    <m/>
    <m/>
    <x v="2"/>
    <n v="0"/>
    <n v="12"/>
    <x v="33"/>
    <m/>
    <m/>
    <m/>
    <m/>
    <m/>
    <m/>
    <n v="1"/>
  </r>
  <r>
    <n v="2657"/>
    <x v="962"/>
    <m/>
    <m/>
    <m/>
    <x v="90"/>
    <x v="89"/>
    <x v="82"/>
    <m/>
    <x v="26"/>
    <m/>
    <m/>
    <x v="2"/>
    <n v="0"/>
    <n v="12"/>
    <x v="33"/>
    <m/>
    <m/>
    <m/>
    <m/>
    <m/>
    <m/>
    <n v="1"/>
  </r>
  <r>
    <n v="2658"/>
    <x v="962"/>
    <m/>
    <m/>
    <m/>
    <x v="90"/>
    <x v="89"/>
    <x v="82"/>
    <m/>
    <x v="26"/>
    <m/>
    <m/>
    <x v="2"/>
    <n v="0"/>
    <n v="12"/>
    <x v="33"/>
    <m/>
    <m/>
    <m/>
    <m/>
    <m/>
    <m/>
    <n v="1"/>
  </r>
  <r>
    <n v="2659"/>
    <x v="962"/>
    <m/>
    <m/>
    <m/>
    <x v="90"/>
    <x v="89"/>
    <x v="82"/>
    <m/>
    <x v="26"/>
    <m/>
    <m/>
    <x v="2"/>
    <n v="0"/>
    <n v="12"/>
    <x v="33"/>
    <m/>
    <m/>
    <m/>
    <m/>
    <m/>
    <m/>
    <n v="1"/>
  </r>
  <r>
    <n v="2660"/>
    <x v="962"/>
    <m/>
    <m/>
    <m/>
    <x v="90"/>
    <x v="89"/>
    <x v="82"/>
    <m/>
    <x v="26"/>
    <m/>
    <m/>
    <x v="2"/>
    <n v="0"/>
    <n v="12"/>
    <x v="33"/>
    <m/>
    <m/>
    <m/>
    <m/>
    <m/>
    <m/>
    <n v="1"/>
  </r>
  <r>
    <n v="2661"/>
    <x v="962"/>
    <m/>
    <m/>
    <m/>
    <x v="90"/>
    <x v="89"/>
    <x v="82"/>
    <m/>
    <x v="26"/>
    <m/>
    <m/>
    <x v="2"/>
    <n v="0"/>
    <n v="12"/>
    <x v="33"/>
    <m/>
    <m/>
    <m/>
    <m/>
    <m/>
    <m/>
    <n v="1"/>
  </r>
  <r>
    <n v="2662"/>
    <x v="962"/>
    <m/>
    <m/>
    <m/>
    <x v="90"/>
    <x v="89"/>
    <x v="82"/>
    <m/>
    <x v="26"/>
    <m/>
    <m/>
    <x v="2"/>
    <n v="0"/>
    <n v="12"/>
    <x v="33"/>
    <m/>
    <m/>
    <m/>
    <m/>
    <m/>
    <m/>
    <n v="1"/>
  </r>
  <r>
    <n v="2663"/>
    <x v="962"/>
    <m/>
    <m/>
    <m/>
    <x v="90"/>
    <x v="89"/>
    <x v="82"/>
    <m/>
    <x v="26"/>
    <m/>
    <m/>
    <x v="2"/>
    <n v="0"/>
    <n v="12"/>
    <x v="33"/>
    <m/>
    <m/>
    <m/>
    <m/>
    <m/>
    <m/>
    <n v="1"/>
  </r>
  <r>
    <n v="2664"/>
    <x v="962"/>
    <m/>
    <m/>
    <m/>
    <x v="90"/>
    <x v="89"/>
    <x v="82"/>
    <m/>
    <x v="26"/>
    <m/>
    <m/>
    <x v="2"/>
    <n v="0"/>
    <n v="12"/>
    <x v="33"/>
    <m/>
    <m/>
    <m/>
    <m/>
    <m/>
    <m/>
    <n v="1"/>
  </r>
  <r>
    <n v="2665"/>
    <x v="962"/>
    <m/>
    <m/>
    <m/>
    <x v="90"/>
    <x v="89"/>
    <x v="82"/>
    <m/>
    <x v="26"/>
    <m/>
    <m/>
    <x v="2"/>
    <n v="0"/>
    <n v="12"/>
    <x v="33"/>
    <m/>
    <m/>
    <m/>
    <m/>
    <m/>
    <m/>
    <n v="1"/>
  </r>
  <r>
    <n v="2666"/>
    <x v="962"/>
    <m/>
    <m/>
    <m/>
    <x v="90"/>
    <x v="89"/>
    <x v="82"/>
    <m/>
    <x v="26"/>
    <m/>
    <m/>
    <x v="2"/>
    <n v="0"/>
    <n v="12"/>
    <x v="33"/>
    <m/>
    <m/>
    <m/>
    <m/>
    <m/>
    <m/>
    <n v="1"/>
  </r>
  <r>
    <n v="2667"/>
    <x v="962"/>
    <m/>
    <m/>
    <m/>
    <x v="90"/>
    <x v="89"/>
    <x v="82"/>
    <m/>
    <x v="26"/>
    <m/>
    <m/>
    <x v="2"/>
    <n v="0"/>
    <n v="12"/>
    <x v="33"/>
    <m/>
    <m/>
    <m/>
    <m/>
    <m/>
    <m/>
    <n v="1"/>
  </r>
  <r>
    <n v="2668"/>
    <x v="962"/>
    <m/>
    <m/>
    <m/>
    <x v="90"/>
    <x v="89"/>
    <x v="82"/>
    <m/>
    <x v="26"/>
    <m/>
    <m/>
    <x v="2"/>
    <n v="0"/>
    <n v="12"/>
    <x v="33"/>
    <m/>
    <m/>
    <m/>
    <m/>
    <m/>
    <m/>
    <n v="1"/>
  </r>
  <r>
    <n v="2669"/>
    <x v="962"/>
    <m/>
    <m/>
    <m/>
    <x v="90"/>
    <x v="89"/>
    <x v="82"/>
    <m/>
    <x v="26"/>
    <m/>
    <m/>
    <x v="2"/>
    <n v="0"/>
    <n v="12"/>
    <x v="33"/>
    <m/>
    <m/>
    <m/>
    <m/>
    <m/>
    <m/>
    <n v="1"/>
  </r>
  <r>
    <n v="2670"/>
    <x v="962"/>
    <m/>
    <m/>
    <m/>
    <x v="90"/>
    <x v="89"/>
    <x v="82"/>
    <m/>
    <x v="26"/>
    <m/>
    <m/>
    <x v="2"/>
    <n v="0"/>
    <n v="12"/>
    <x v="33"/>
    <m/>
    <m/>
    <m/>
    <m/>
    <m/>
    <m/>
    <n v="1"/>
  </r>
  <r>
    <n v="2671"/>
    <x v="962"/>
    <m/>
    <m/>
    <m/>
    <x v="90"/>
    <x v="89"/>
    <x v="82"/>
    <m/>
    <x v="26"/>
    <m/>
    <m/>
    <x v="2"/>
    <n v="0"/>
    <n v="12"/>
    <x v="33"/>
    <m/>
    <m/>
    <m/>
    <m/>
    <m/>
    <m/>
    <n v="1"/>
  </r>
  <r>
    <n v="2672"/>
    <x v="962"/>
    <m/>
    <m/>
    <m/>
    <x v="90"/>
    <x v="89"/>
    <x v="82"/>
    <m/>
    <x v="26"/>
    <m/>
    <m/>
    <x v="2"/>
    <n v="0"/>
    <n v="12"/>
    <x v="33"/>
    <m/>
    <m/>
    <m/>
    <m/>
    <m/>
    <m/>
    <n v="1"/>
  </r>
  <r>
    <n v="2673"/>
    <x v="962"/>
    <m/>
    <m/>
    <m/>
    <x v="90"/>
    <x v="89"/>
    <x v="82"/>
    <m/>
    <x v="26"/>
    <m/>
    <m/>
    <x v="2"/>
    <n v="0"/>
    <n v="12"/>
    <x v="33"/>
    <m/>
    <m/>
    <m/>
    <m/>
    <m/>
    <m/>
    <n v="1"/>
  </r>
  <r>
    <n v="2674"/>
    <x v="962"/>
    <m/>
    <m/>
    <m/>
    <x v="90"/>
    <x v="89"/>
    <x v="82"/>
    <m/>
    <x v="26"/>
    <m/>
    <m/>
    <x v="2"/>
    <n v="0"/>
    <n v="12"/>
    <x v="33"/>
    <m/>
    <m/>
    <m/>
    <m/>
    <m/>
    <m/>
    <n v="1"/>
  </r>
  <r>
    <n v="2675"/>
    <x v="962"/>
    <m/>
    <m/>
    <m/>
    <x v="90"/>
    <x v="89"/>
    <x v="82"/>
    <m/>
    <x v="26"/>
    <m/>
    <m/>
    <x v="2"/>
    <n v="0"/>
    <n v="12"/>
    <x v="33"/>
    <m/>
    <m/>
    <m/>
    <m/>
    <m/>
    <m/>
    <n v="1"/>
  </r>
  <r>
    <n v="2676"/>
    <x v="962"/>
    <m/>
    <m/>
    <m/>
    <x v="90"/>
    <x v="89"/>
    <x v="82"/>
    <m/>
    <x v="26"/>
    <m/>
    <m/>
    <x v="2"/>
    <n v="0"/>
    <n v="12"/>
    <x v="33"/>
    <m/>
    <m/>
    <m/>
    <m/>
    <m/>
    <m/>
    <n v="1"/>
  </r>
  <r>
    <n v="2677"/>
    <x v="962"/>
    <m/>
    <m/>
    <m/>
    <x v="90"/>
    <x v="89"/>
    <x v="82"/>
    <m/>
    <x v="26"/>
    <m/>
    <m/>
    <x v="2"/>
    <n v="0"/>
    <n v="12"/>
    <x v="33"/>
    <m/>
    <m/>
    <m/>
    <m/>
    <m/>
    <m/>
    <n v="1"/>
  </r>
  <r>
    <n v="2678"/>
    <x v="962"/>
    <m/>
    <m/>
    <m/>
    <x v="90"/>
    <x v="89"/>
    <x v="82"/>
    <m/>
    <x v="26"/>
    <m/>
    <m/>
    <x v="2"/>
    <n v="0"/>
    <n v="12"/>
    <x v="33"/>
    <m/>
    <m/>
    <m/>
    <m/>
    <m/>
    <m/>
    <n v="1"/>
  </r>
  <r>
    <n v="2679"/>
    <x v="962"/>
    <m/>
    <m/>
    <m/>
    <x v="90"/>
    <x v="89"/>
    <x v="82"/>
    <m/>
    <x v="26"/>
    <m/>
    <m/>
    <x v="2"/>
    <n v="0"/>
    <n v="12"/>
    <x v="33"/>
    <m/>
    <m/>
    <m/>
    <m/>
    <m/>
    <m/>
    <n v="1"/>
  </r>
  <r>
    <n v="2680"/>
    <x v="962"/>
    <m/>
    <m/>
    <m/>
    <x v="90"/>
    <x v="89"/>
    <x v="82"/>
    <m/>
    <x v="26"/>
    <m/>
    <m/>
    <x v="2"/>
    <n v="0"/>
    <n v="12"/>
    <x v="33"/>
    <m/>
    <m/>
    <m/>
    <m/>
    <m/>
    <m/>
    <n v="1"/>
  </r>
  <r>
    <n v="2681"/>
    <x v="962"/>
    <m/>
    <m/>
    <m/>
    <x v="90"/>
    <x v="89"/>
    <x v="82"/>
    <m/>
    <x v="26"/>
    <m/>
    <m/>
    <x v="2"/>
    <n v="0"/>
    <n v="12"/>
    <x v="33"/>
    <m/>
    <m/>
    <m/>
    <m/>
    <m/>
    <m/>
    <n v="1"/>
  </r>
  <r>
    <n v="2682"/>
    <x v="962"/>
    <m/>
    <m/>
    <m/>
    <x v="90"/>
    <x v="89"/>
    <x v="82"/>
    <m/>
    <x v="26"/>
    <m/>
    <m/>
    <x v="2"/>
    <n v="0"/>
    <n v="12"/>
    <x v="33"/>
    <m/>
    <m/>
    <m/>
    <m/>
    <m/>
    <m/>
    <n v="1"/>
  </r>
  <r>
    <n v="2683"/>
    <x v="962"/>
    <m/>
    <m/>
    <m/>
    <x v="90"/>
    <x v="89"/>
    <x v="82"/>
    <m/>
    <x v="26"/>
    <m/>
    <m/>
    <x v="2"/>
    <n v="0"/>
    <n v="12"/>
    <x v="33"/>
    <m/>
    <m/>
    <m/>
    <m/>
    <m/>
    <m/>
    <n v="1"/>
  </r>
  <r>
    <n v="2684"/>
    <x v="962"/>
    <m/>
    <m/>
    <m/>
    <x v="90"/>
    <x v="89"/>
    <x v="82"/>
    <m/>
    <x v="26"/>
    <m/>
    <m/>
    <x v="2"/>
    <n v="0"/>
    <n v="12"/>
    <x v="33"/>
    <m/>
    <m/>
    <m/>
    <m/>
    <m/>
    <m/>
    <n v="1"/>
  </r>
  <r>
    <n v="2685"/>
    <x v="962"/>
    <m/>
    <m/>
    <m/>
    <x v="90"/>
    <x v="89"/>
    <x v="82"/>
    <m/>
    <x v="26"/>
    <m/>
    <m/>
    <x v="2"/>
    <n v="0"/>
    <n v="12"/>
    <x v="33"/>
    <m/>
    <m/>
    <m/>
    <m/>
    <m/>
    <m/>
    <n v="1"/>
  </r>
  <r>
    <n v="2686"/>
    <x v="962"/>
    <m/>
    <m/>
    <m/>
    <x v="90"/>
    <x v="89"/>
    <x v="82"/>
    <m/>
    <x v="26"/>
    <m/>
    <m/>
    <x v="2"/>
    <n v="0"/>
    <n v="12"/>
    <x v="33"/>
    <m/>
    <m/>
    <m/>
    <m/>
    <m/>
    <m/>
    <n v="1"/>
  </r>
  <r>
    <n v="2687"/>
    <x v="962"/>
    <m/>
    <m/>
    <m/>
    <x v="90"/>
    <x v="89"/>
    <x v="82"/>
    <m/>
    <x v="26"/>
    <m/>
    <m/>
    <x v="2"/>
    <n v="0"/>
    <n v="12"/>
    <x v="33"/>
    <m/>
    <m/>
    <m/>
    <m/>
    <m/>
    <m/>
    <n v="1"/>
  </r>
  <r>
    <n v="2688"/>
    <x v="962"/>
    <m/>
    <m/>
    <m/>
    <x v="90"/>
    <x v="89"/>
    <x v="82"/>
    <m/>
    <x v="26"/>
    <m/>
    <m/>
    <x v="2"/>
    <n v="0"/>
    <n v="12"/>
    <x v="33"/>
    <m/>
    <m/>
    <m/>
    <m/>
    <m/>
    <m/>
    <n v="1"/>
  </r>
  <r>
    <n v="2689"/>
    <x v="962"/>
    <m/>
    <m/>
    <m/>
    <x v="90"/>
    <x v="89"/>
    <x v="82"/>
    <m/>
    <x v="26"/>
    <m/>
    <m/>
    <x v="2"/>
    <n v="0"/>
    <n v="12"/>
    <x v="33"/>
    <m/>
    <m/>
    <m/>
    <m/>
    <m/>
    <m/>
    <n v="1"/>
  </r>
  <r>
    <n v="2690"/>
    <x v="962"/>
    <m/>
    <m/>
    <m/>
    <x v="90"/>
    <x v="89"/>
    <x v="82"/>
    <m/>
    <x v="26"/>
    <m/>
    <m/>
    <x v="2"/>
    <n v="0"/>
    <n v="12"/>
    <x v="33"/>
    <m/>
    <m/>
    <m/>
    <m/>
    <m/>
    <m/>
    <n v="1"/>
  </r>
  <r>
    <n v="2691"/>
    <x v="962"/>
    <m/>
    <m/>
    <m/>
    <x v="90"/>
    <x v="89"/>
    <x v="82"/>
    <m/>
    <x v="26"/>
    <m/>
    <m/>
    <x v="2"/>
    <n v="0"/>
    <n v="12"/>
    <x v="33"/>
    <m/>
    <m/>
    <m/>
    <m/>
    <m/>
    <m/>
    <n v="1"/>
  </r>
  <r>
    <n v="2692"/>
    <x v="962"/>
    <m/>
    <m/>
    <m/>
    <x v="90"/>
    <x v="89"/>
    <x v="82"/>
    <m/>
    <x v="26"/>
    <m/>
    <m/>
    <x v="2"/>
    <n v="0"/>
    <n v="12"/>
    <x v="33"/>
    <m/>
    <m/>
    <m/>
    <m/>
    <m/>
    <m/>
    <n v="1"/>
  </r>
  <r>
    <n v="2693"/>
    <x v="962"/>
    <m/>
    <m/>
    <m/>
    <x v="90"/>
    <x v="89"/>
    <x v="82"/>
    <m/>
    <x v="26"/>
    <m/>
    <m/>
    <x v="2"/>
    <n v="0"/>
    <n v="12"/>
    <x v="33"/>
    <m/>
    <m/>
    <m/>
    <m/>
    <m/>
    <m/>
    <n v="1"/>
  </r>
  <r>
    <n v="2694"/>
    <x v="962"/>
    <m/>
    <m/>
    <m/>
    <x v="90"/>
    <x v="89"/>
    <x v="82"/>
    <m/>
    <x v="26"/>
    <m/>
    <m/>
    <x v="2"/>
    <n v="0"/>
    <n v="12"/>
    <x v="33"/>
    <m/>
    <m/>
    <m/>
    <m/>
    <m/>
    <m/>
    <n v="1"/>
  </r>
  <r>
    <n v="2695"/>
    <x v="962"/>
    <m/>
    <m/>
    <m/>
    <x v="90"/>
    <x v="89"/>
    <x v="82"/>
    <m/>
    <x v="26"/>
    <m/>
    <m/>
    <x v="2"/>
    <n v="0"/>
    <n v="12"/>
    <x v="33"/>
    <m/>
    <m/>
    <m/>
    <m/>
    <m/>
    <m/>
    <n v="1"/>
  </r>
  <r>
    <n v="2696"/>
    <x v="962"/>
    <m/>
    <m/>
    <m/>
    <x v="90"/>
    <x v="89"/>
    <x v="82"/>
    <m/>
    <x v="26"/>
    <m/>
    <m/>
    <x v="2"/>
    <n v="0"/>
    <n v="12"/>
    <x v="33"/>
    <m/>
    <m/>
    <m/>
    <m/>
    <m/>
    <m/>
    <n v="1"/>
  </r>
  <r>
    <n v="2697"/>
    <x v="962"/>
    <m/>
    <m/>
    <m/>
    <x v="90"/>
    <x v="89"/>
    <x v="82"/>
    <m/>
    <x v="26"/>
    <m/>
    <m/>
    <x v="2"/>
    <n v="0"/>
    <n v="12"/>
    <x v="33"/>
    <m/>
    <m/>
    <m/>
    <m/>
    <m/>
    <m/>
    <n v="1"/>
  </r>
  <r>
    <n v="2698"/>
    <x v="962"/>
    <m/>
    <m/>
    <m/>
    <x v="90"/>
    <x v="89"/>
    <x v="82"/>
    <m/>
    <x v="26"/>
    <m/>
    <m/>
    <x v="2"/>
    <n v="0"/>
    <n v="12"/>
    <x v="33"/>
    <m/>
    <m/>
    <m/>
    <m/>
    <m/>
    <m/>
    <n v="1"/>
  </r>
  <r>
    <n v="2699"/>
    <x v="962"/>
    <m/>
    <m/>
    <m/>
    <x v="90"/>
    <x v="89"/>
    <x v="82"/>
    <m/>
    <x v="26"/>
    <m/>
    <m/>
    <x v="2"/>
    <n v="0"/>
    <n v="12"/>
    <x v="33"/>
    <m/>
    <m/>
    <m/>
    <m/>
    <m/>
    <m/>
    <n v="1"/>
  </r>
  <r>
    <n v="2700"/>
    <x v="962"/>
    <m/>
    <m/>
    <m/>
    <x v="90"/>
    <x v="89"/>
    <x v="82"/>
    <m/>
    <x v="26"/>
    <m/>
    <m/>
    <x v="2"/>
    <n v="0"/>
    <n v="12"/>
    <x v="33"/>
    <m/>
    <m/>
    <m/>
    <m/>
    <m/>
    <m/>
    <n v="1"/>
  </r>
  <r>
    <n v="2701"/>
    <x v="962"/>
    <m/>
    <m/>
    <m/>
    <x v="90"/>
    <x v="89"/>
    <x v="82"/>
    <m/>
    <x v="26"/>
    <m/>
    <m/>
    <x v="2"/>
    <n v="0"/>
    <n v="12"/>
    <x v="33"/>
    <m/>
    <m/>
    <m/>
    <m/>
    <m/>
    <m/>
    <n v="1"/>
  </r>
  <r>
    <n v="2702"/>
    <x v="962"/>
    <m/>
    <m/>
    <m/>
    <x v="90"/>
    <x v="89"/>
    <x v="82"/>
    <m/>
    <x v="26"/>
    <m/>
    <m/>
    <x v="2"/>
    <n v="0"/>
    <n v="12"/>
    <x v="33"/>
    <m/>
    <m/>
    <m/>
    <m/>
    <m/>
    <m/>
    <n v="1"/>
  </r>
  <r>
    <n v="2703"/>
    <x v="962"/>
    <m/>
    <m/>
    <m/>
    <x v="90"/>
    <x v="89"/>
    <x v="82"/>
    <m/>
    <x v="26"/>
    <m/>
    <m/>
    <x v="2"/>
    <n v="0"/>
    <n v="12"/>
    <x v="33"/>
    <m/>
    <m/>
    <m/>
    <m/>
    <m/>
    <m/>
    <n v="1"/>
  </r>
  <r>
    <n v="2704"/>
    <x v="962"/>
    <m/>
    <m/>
    <m/>
    <x v="90"/>
    <x v="89"/>
    <x v="82"/>
    <m/>
    <x v="26"/>
    <m/>
    <m/>
    <x v="2"/>
    <n v="0"/>
    <n v="12"/>
    <x v="33"/>
    <m/>
    <m/>
    <m/>
    <m/>
    <m/>
    <m/>
    <n v="1"/>
  </r>
  <r>
    <n v="2705"/>
    <x v="962"/>
    <m/>
    <m/>
    <m/>
    <x v="90"/>
    <x v="89"/>
    <x v="82"/>
    <m/>
    <x v="26"/>
    <m/>
    <m/>
    <x v="2"/>
    <n v="0"/>
    <n v="12"/>
    <x v="33"/>
    <m/>
    <m/>
    <m/>
    <m/>
    <m/>
    <m/>
    <n v="1"/>
  </r>
  <r>
    <n v="2706"/>
    <x v="962"/>
    <m/>
    <m/>
    <m/>
    <x v="90"/>
    <x v="89"/>
    <x v="82"/>
    <m/>
    <x v="26"/>
    <m/>
    <m/>
    <x v="2"/>
    <n v="0"/>
    <n v="12"/>
    <x v="33"/>
    <m/>
    <m/>
    <m/>
    <m/>
    <m/>
    <m/>
    <n v="1"/>
  </r>
  <r>
    <n v="2707"/>
    <x v="962"/>
    <m/>
    <m/>
    <m/>
    <x v="90"/>
    <x v="89"/>
    <x v="82"/>
    <m/>
    <x v="26"/>
    <m/>
    <m/>
    <x v="2"/>
    <n v="0"/>
    <n v="12"/>
    <x v="33"/>
    <m/>
    <m/>
    <m/>
    <m/>
    <m/>
    <m/>
    <n v="1"/>
  </r>
  <r>
    <n v="2708"/>
    <x v="962"/>
    <m/>
    <m/>
    <m/>
    <x v="90"/>
    <x v="89"/>
    <x v="82"/>
    <m/>
    <x v="26"/>
    <m/>
    <m/>
    <x v="2"/>
    <n v="0"/>
    <n v="12"/>
    <x v="33"/>
    <m/>
    <m/>
    <m/>
    <m/>
    <m/>
    <m/>
    <n v="1"/>
  </r>
  <r>
    <n v="2709"/>
    <x v="962"/>
    <m/>
    <m/>
    <m/>
    <x v="90"/>
    <x v="89"/>
    <x v="82"/>
    <m/>
    <x v="26"/>
    <m/>
    <m/>
    <x v="2"/>
    <n v="0"/>
    <n v="12"/>
    <x v="33"/>
    <m/>
    <m/>
    <m/>
    <m/>
    <m/>
    <m/>
    <n v="1"/>
  </r>
  <r>
    <n v="2710"/>
    <x v="962"/>
    <m/>
    <m/>
    <m/>
    <x v="90"/>
    <x v="89"/>
    <x v="82"/>
    <m/>
    <x v="26"/>
    <m/>
    <m/>
    <x v="2"/>
    <n v="0"/>
    <n v="12"/>
    <x v="33"/>
    <m/>
    <m/>
    <m/>
    <m/>
    <m/>
    <m/>
    <n v="1"/>
  </r>
  <r>
    <n v="2711"/>
    <x v="962"/>
    <m/>
    <m/>
    <m/>
    <x v="90"/>
    <x v="89"/>
    <x v="82"/>
    <m/>
    <x v="26"/>
    <m/>
    <m/>
    <x v="2"/>
    <n v="0"/>
    <n v="12"/>
    <x v="33"/>
    <m/>
    <m/>
    <m/>
    <m/>
    <m/>
    <m/>
    <n v="1"/>
  </r>
  <r>
    <n v="2712"/>
    <x v="962"/>
    <m/>
    <m/>
    <m/>
    <x v="90"/>
    <x v="89"/>
    <x v="82"/>
    <m/>
    <x v="26"/>
    <m/>
    <m/>
    <x v="2"/>
    <n v="0"/>
    <n v="12"/>
    <x v="33"/>
    <m/>
    <m/>
    <m/>
    <m/>
    <m/>
    <m/>
    <n v="1"/>
  </r>
  <r>
    <n v="2713"/>
    <x v="962"/>
    <m/>
    <m/>
    <m/>
    <x v="90"/>
    <x v="89"/>
    <x v="82"/>
    <m/>
    <x v="26"/>
    <m/>
    <m/>
    <x v="2"/>
    <n v="0"/>
    <n v="12"/>
    <x v="33"/>
    <m/>
    <m/>
    <m/>
    <m/>
    <m/>
    <m/>
    <n v="1"/>
  </r>
  <r>
    <n v="2714"/>
    <x v="962"/>
    <m/>
    <m/>
    <m/>
    <x v="90"/>
    <x v="89"/>
    <x v="82"/>
    <m/>
    <x v="26"/>
    <m/>
    <m/>
    <x v="2"/>
    <n v="0"/>
    <n v="12"/>
    <x v="33"/>
    <m/>
    <m/>
    <m/>
    <m/>
    <m/>
    <m/>
    <n v="1"/>
  </r>
  <r>
    <n v="2715"/>
    <x v="962"/>
    <m/>
    <m/>
    <m/>
    <x v="90"/>
    <x v="89"/>
    <x v="82"/>
    <m/>
    <x v="26"/>
    <m/>
    <m/>
    <x v="2"/>
    <n v="0"/>
    <n v="12"/>
    <x v="33"/>
    <m/>
    <m/>
    <m/>
    <m/>
    <m/>
    <m/>
    <n v="1"/>
  </r>
  <r>
    <n v="2716"/>
    <x v="962"/>
    <m/>
    <m/>
    <m/>
    <x v="90"/>
    <x v="89"/>
    <x v="82"/>
    <m/>
    <x v="26"/>
    <m/>
    <m/>
    <x v="2"/>
    <n v="0"/>
    <n v="12"/>
    <x v="33"/>
    <m/>
    <m/>
    <m/>
    <m/>
    <m/>
    <m/>
    <n v="1"/>
  </r>
  <r>
    <n v="2717"/>
    <x v="962"/>
    <m/>
    <m/>
    <m/>
    <x v="90"/>
    <x v="89"/>
    <x v="82"/>
    <m/>
    <x v="26"/>
    <m/>
    <m/>
    <x v="2"/>
    <n v="0"/>
    <n v="12"/>
    <x v="33"/>
    <m/>
    <m/>
    <m/>
    <m/>
    <m/>
    <m/>
    <n v="1"/>
  </r>
  <r>
    <n v="2718"/>
    <x v="962"/>
    <m/>
    <m/>
    <m/>
    <x v="90"/>
    <x v="89"/>
    <x v="82"/>
    <m/>
    <x v="26"/>
    <m/>
    <m/>
    <x v="2"/>
    <n v="0"/>
    <n v="12"/>
    <x v="33"/>
    <m/>
    <m/>
    <m/>
    <m/>
    <m/>
    <m/>
    <n v="1"/>
  </r>
  <r>
    <n v="2719"/>
    <x v="962"/>
    <m/>
    <m/>
    <m/>
    <x v="90"/>
    <x v="89"/>
    <x v="82"/>
    <m/>
    <x v="26"/>
    <m/>
    <m/>
    <x v="2"/>
    <n v="0"/>
    <n v="12"/>
    <x v="33"/>
    <m/>
    <m/>
    <m/>
    <m/>
    <m/>
    <m/>
    <n v="1"/>
  </r>
  <r>
    <n v="2720"/>
    <x v="962"/>
    <m/>
    <m/>
    <m/>
    <x v="90"/>
    <x v="89"/>
    <x v="82"/>
    <m/>
    <x v="26"/>
    <m/>
    <m/>
    <x v="2"/>
    <n v="0"/>
    <n v="12"/>
    <x v="33"/>
    <m/>
    <m/>
    <m/>
    <m/>
    <m/>
    <m/>
    <n v="1"/>
  </r>
  <r>
    <n v="2721"/>
    <x v="962"/>
    <m/>
    <m/>
    <m/>
    <x v="90"/>
    <x v="89"/>
    <x v="82"/>
    <m/>
    <x v="26"/>
    <m/>
    <m/>
    <x v="2"/>
    <n v="0"/>
    <n v="12"/>
    <x v="33"/>
    <m/>
    <m/>
    <m/>
    <m/>
    <m/>
    <m/>
    <n v="1"/>
  </r>
  <r>
    <n v="2722"/>
    <x v="962"/>
    <m/>
    <m/>
    <m/>
    <x v="90"/>
    <x v="89"/>
    <x v="82"/>
    <m/>
    <x v="26"/>
    <m/>
    <m/>
    <x v="2"/>
    <n v="0"/>
    <n v="12"/>
    <x v="33"/>
    <m/>
    <m/>
    <m/>
    <m/>
    <m/>
    <m/>
    <n v="1"/>
  </r>
  <r>
    <n v="2723"/>
    <x v="962"/>
    <m/>
    <m/>
    <m/>
    <x v="90"/>
    <x v="89"/>
    <x v="82"/>
    <m/>
    <x v="26"/>
    <m/>
    <m/>
    <x v="2"/>
    <n v="0"/>
    <n v="12"/>
    <x v="33"/>
    <m/>
    <m/>
    <m/>
    <m/>
    <m/>
    <m/>
    <n v="1"/>
  </r>
  <r>
    <n v="2724"/>
    <x v="962"/>
    <m/>
    <m/>
    <m/>
    <x v="90"/>
    <x v="89"/>
    <x v="82"/>
    <m/>
    <x v="26"/>
    <m/>
    <m/>
    <x v="2"/>
    <n v="0"/>
    <n v="12"/>
    <x v="33"/>
    <m/>
    <m/>
    <m/>
    <m/>
    <m/>
    <m/>
    <n v="1"/>
  </r>
  <r>
    <n v="2725"/>
    <x v="962"/>
    <m/>
    <m/>
    <m/>
    <x v="90"/>
    <x v="89"/>
    <x v="82"/>
    <m/>
    <x v="26"/>
    <m/>
    <m/>
    <x v="2"/>
    <n v="0"/>
    <n v="12"/>
    <x v="33"/>
    <m/>
    <m/>
    <m/>
    <m/>
    <m/>
    <m/>
    <n v="1"/>
  </r>
  <r>
    <n v="2726"/>
    <x v="962"/>
    <m/>
    <m/>
    <m/>
    <x v="90"/>
    <x v="89"/>
    <x v="82"/>
    <m/>
    <x v="26"/>
    <m/>
    <m/>
    <x v="2"/>
    <n v="0"/>
    <n v="12"/>
    <x v="33"/>
    <m/>
    <m/>
    <m/>
    <m/>
    <m/>
    <m/>
    <n v="1"/>
  </r>
  <r>
    <n v="2727"/>
    <x v="962"/>
    <m/>
    <m/>
    <m/>
    <x v="90"/>
    <x v="89"/>
    <x v="82"/>
    <m/>
    <x v="26"/>
    <m/>
    <m/>
    <x v="2"/>
    <n v="0"/>
    <n v="12"/>
    <x v="33"/>
    <m/>
    <m/>
    <m/>
    <m/>
    <m/>
    <m/>
    <n v="1"/>
  </r>
  <r>
    <n v="2728"/>
    <x v="962"/>
    <m/>
    <m/>
    <m/>
    <x v="90"/>
    <x v="89"/>
    <x v="82"/>
    <m/>
    <x v="26"/>
    <m/>
    <m/>
    <x v="2"/>
    <n v="0"/>
    <n v="12"/>
    <x v="33"/>
    <m/>
    <m/>
    <m/>
    <m/>
    <m/>
    <m/>
    <n v="1"/>
  </r>
  <r>
    <n v="2729"/>
    <x v="962"/>
    <m/>
    <m/>
    <m/>
    <x v="90"/>
    <x v="89"/>
    <x v="82"/>
    <m/>
    <x v="26"/>
    <m/>
    <m/>
    <x v="2"/>
    <n v="0"/>
    <n v="12"/>
    <x v="33"/>
    <m/>
    <m/>
    <m/>
    <m/>
    <m/>
    <m/>
    <n v="1"/>
  </r>
  <r>
    <n v="2730"/>
    <x v="962"/>
    <m/>
    <m/>
    <m/>
    <x v="90"/>
    <x v="89"/>
    <x v="82"/>
    <m/>
    <x v="26"/>
    <m/>
    <m/>
    <x v="2"/>
    <n v="0"/>
    <n v="12"/>
    <x v="33"/>
    <m/>
    <m/>
    <m/>
    <m/>
    <m/>
    <m/>
    <n v="1"/>
  </r>
  <r>
    <n v="2731"/>
    <x v="962"/>
    <m/>
    <m/>
    <m/>
    <x v="90"/>
    <x v="89"/>
    <x v="82"/>
    <m/>
    <x v="26"/>
    <m/>
    <m/>
    <x v="2"/>
    <n v="0"/>
    <n v="12"/>
    <x v="33"/>
    <m/>
    <m/>
    <m/>
    <m/>
    <m/>
    <m/>
    <n v="1"/>
  </r>
  <r>
    <n v="2732"/>
    <x v="962"/>
    <m/>
    <m/>
    <m/>
    <x v="90"/>
    <x v="89"/>
    <x v="82"/>
    <m/>
    <x v="26"/>
    <m/>
    <m/>
    <x v="2"/>
    <n v="0"/>
    <n v="12"/>
    <x v="33"/>
    <m/>
    <m/>
    <m/>
    <m/>
    <m/>
    <m/>
    <n v="1"/>
  </r>
  <r>
    <n v="2733"/>
    <x v="962"/>
    <m/>
    <m/>
    <m/>
    <x v="90"/>
    <x v="89"/>
    <x v="82"/>
    <m/>
    <x v="26"/>
    <m/>
    <m/>
    <x v="2"/>
    <n v="0"/>
    <n v="12"/>
    <x v="33"/>
    <m/>
    <m/>
    <m/>
    <m/>
    <m/>
    <m/>
    <n v="1"/>
  </r>
  <r>
    <n v="2734"/>
    <x v="962"/>
    <m/>
    <m/>
    <m/>
    <x v="90"/>
    <x v="89"/>
    <x v="82"/>
    <m/>
    <x v="26"/>
    <m/>
    <m/>
    <x v="2"/>
    <n v="0"/>
    <n v="12"/>
    <x v="33"/>
    <m/>
    <m/>
    <m/>
    <m/>
    <m/>
    <m/>
    <n v="1"/>
  </r>
  <r>
    <n v="2735"/>
    <x v="962"/>
    <m/>
    <m/>
    <m/>
    <x v="90"/>
    <x v="89"/>
    <x v="82"/>
    <m/>
    <x v="26"/>
    <m/>
    <m/>
    <x v="2"/>
    <n v="0"/>
    <n v="12"/>
    <x v="33"/>
    <m/>
    <m/>
    <m/>
    <m/>
    <m/>
    <m/>
    <n v="1"/>
  </r>
  <r>
    <n v="2736"/>
    <x v="962"/>
    <m/>
    <m/>
    <m/>
    <x v="90"/>
    <x v="89"/>
    <x v="82"/>
    <m/>
    <x v="26"/>
    <m/>
    <m/>
    <x v="2"/>
    <n v="0"/>
    <n v="12"/>
    <x v="33"/>
    <m/>
    <m/>
    <m/>
    <m/>
    <m/>
    <m/>
    <n v="1"/>
  </r>
  <r>
    <n v="2737"/>
    <x v="962"/>
    <m/>
    <m/>
    <m/>
    <x v="90"/>
    <x v="89"/>
    <x v="82"/>
    <m/>
    <x v="26"/>
    <m/>
    <m/>
    <x v="2"/>
    <n v="0"/>
    <n v="12"/>
    <x v="33"/>
    <m/>
    <m/>
    <m/>
    <m/>
    <m/>
    <m/>
    <n v="1"/>
  </r>
  <r>
    <n v="2738"/>
    <x v="962"/>
    <m/>
    <m/>
    <m/>
    <x v="90"/>
    <x v="89"/>
    <x v="82"/>
    <m/>
    <x v="26"/>
    <m/>
    <m/>
    <x v="2"/>
    <n v="0"/>
    <n v="12"/>
    <x v="33"/>
    <m/>
    <m/>
    <m/>
    <m/>
    <m/>
    <m/>
    <n v="1"/>
  </r>
  <r>
    <n v="2739"/>
    <x v="962"/>
    <m/>
    <m/>
    <m/>
    <x v="90"/>
    <x v="89"/>
    <x v="82"/>
    <m/>
    <x v="26"/>
    <m/>
    <m/>
    <x v="2"/>
    <n v="0"/>
    <n v="12"/>
    <x v="33"/>
    <m/>
    <m/>
    <m/>
    <m/>
    <m/>
    <m/>
    <n v="1"/>
  </r>
  <r>
    <n v="2740"/>
    <x v="962"/>
    <m/>
    <m/>
    <m/>
    <x v="90"/>
    <x v="89"/>
    <x v="82"/>
    <m/>
    <x v="26"/>
    <m/>
    <m/>
    <x v="2"/>
    <n v="0"/>
    <n v="12"/>
    <x v="33"/>
    <m/>
    <m/>
    <m/>
    <m/>
    <m/>
    <m/>
    <n v="1"/>
  </r>
  <r>
    <n v="2741"/>
    <x v="962"/>
    <m/>
    <m/>
    <m/>
    <x v="90"/>
    <x v="89"/>
    <x v="82"/>
    <m/>
    <x v="26"/>
    <m/>
    <m/>
    <x v="2"/>
    <n v="0"/>
    <n v="12"/>
    <x v="33"/>
    <m/>
    <m/>
    <m/>
    <m/>
    <m/>
    <m/>
    <n v="1"/>
  </r>
  <r>
    <n v="2742"/>
    <x v="962"/>
    <m/>
    <m/>
    <m/>
    <x v="90"/>
    <x v="89"/>
    <x v="82"/>
    <m/>
    <x v="26"/>
    <m/>
    <m/>
    <x v="2"/>
    <n v="0"/>
    <n v="12"/>
    <x v="33"/>
    <m/>
    <m/>
    <m/>
    <m/>
    <m/>
    <m/>
    <n v="1"/>
  </r>
  <r>
    <n v="2743"/>
    <x v="962"/>
    <m/>
    <m/>
    <m/>
    <x v="90"/>
    <x v="89"/>
    <x v="82"/>
    <m/>
    <x v="26"/>
    <m/>
    <m/>
    <x v="2"/>
    <n v="0"/>
    <n v="12"/>
    <x v="33"/>
    <m/>
    <m/>
    <m/>
    <m/>
    <m/>
    <m/>
    <n v="1"/>
  </r>
  <r>
    <n v="2744"/>
    <x v="962"/>
    <m/>
    <m/>
    <m/>
    <x v="90"/>
    <x v="89"/>
    <x v="82"/>
    <m/>
    <x v="26"/>
    <m/>
    <m/>
    <x v="2"/>
    <n v="0"/>
    <n v="12"/>
    <x v="33"/>
    <m/>
    <m/>
    <m/>
    <m/>
    <m/>
    <m/>
    <n v="1"/>
  </r>
  <r>
    <n v="2745"/>
    <x v="962"/>
    <m/>
    <m/>
    <m/>
    <x v="90"/>
    <x v="89"/>
    <x v="82"/>
    <m/>
    <x v="26"/>
    <m/>
    <m/>
    <x v="2"/>
    <n v="0"/>
    <n v="12"/>
    <x v="33"/>
    <m/>
    <m/>
    <m/>
    <m/>
    <m/>
    <m/>
    <n v="1"/>
  </r>
  <r>
    <n v="2746"/>
    <x v="962"/>
    <m/>
    <m/>
    <m/>
    <x v="90"/>
    <x v="89"/>
    <x v="82"/>
    <m/>
    <x v="26"/>
    <m/>
    <m/>
    <x v="2"/>
    <n v="0"/>
    <n v="12"/>
    <x v="33"/>
    <m/>
    <m/>
    <m/>
    <m/>
    <m/>
    <m/>
    <n v="1"/>
  </r>
  <r>
    <n v="2747"/>
    <x v="962"/>
    <m/>
    <m/>
    <m/>
    <x v="90"/>
    <x v="89"/>
    <x v="82"/>
    <m/>
    <x v="26"/>
    <m/>
    <m/>
    <x v="2"/>
    <n v="0"/>
    <n v="12"/>
    <x v="33"/>
    <m/>
    <m/>
    <m/>
    <m/>
    <m/>
    <m/>
    <n v="1"/>
  </r>
  <r>
    <n v="2748"/>
    <x v="962"/>
    <m/>
    <m/>
    <m/>
    <x v="90"/>
    <x v="89"/>
    <x v="82"/>
    <m/>
    <x v="26"/>
    <m/>
    <m/>
    <x v="2"/>
    <n v="0"/>
    <n v="12"/>
    <x v="33"/>
    <m/>
    <m/>
    <m/>
    <m/>
    <m/>
    <m/>
    <n v="1"/>
  </r>
  <r>
    <n v="2749"/>
    <x v="962"/>
    <m/>
    <m/>
    <m/>
    <x v="90"/>
    <x v="89"/>
    <x v="82"/>
    <m/>
    <x v="26"/>
    <m/>
    <m/>
    <x v="2"/>
    <n v="0"/>
    <n v="12"/>
    <x v="33"/>
    <m/>
    <m/>
    <m/>
    <m/>
    <m/>
    <m/>
    <n v="1"/>
  </r>
  <r>
    <n v="2750"/>
    <x v="962"/>
    <m/>
    <m/>
    <m/>
    <x v="90"/>
    <x v="89"/>
    <x v="82"/>
    <m/>
    <x v="26"/>
    <m/>
    <m/>
    <x v="2"/>
    <n v="0"/>
    <n v="12"/>
    <x v="33"/>
    <m/>
    <m/>
    <m/>
    <m/>
    <m/>
    <m/>
    <n v="1"/>
  </r>
  <r>
    <n v="2751"/>
    <x v="962"/>
    <m/>
    <m/>
    <m/>
    <x v="90"/>
    <x v="89"/>
    <x v="82"/>
    <m/>
    <x v="26"/>
    <m/>
    <m/>
    <x v="2"/>
    <n v="0"/>
    <n v="12"/>
    <x v="33"/>
    <m/>
    <m/>
    <m/>
    <m/>
    <m/>
    <m/>
    <n v="1"/>
  </r>
  <r>
    <n v="2752"/>
    <x v="962"/>
    <m/>
    <m/>
    <m/>
    <x v="90"/>
    <x v="89"/>
    <x v="82"/>
    <m/>
    <x v="26"/>
    <m/>
    <m/>
    <x v="2"/>
    <n v="0"/>
    <n v="12"/>
    <x v="33"/>
    <m/>
    <m/>
    <m/>
    <m/>
    <m/>
    <m/>
    <n v="1"/>
  </r>
  <r>
    <n v="2753"/>
    <x v="962"/>
    <m/>
    <m/>
    <m/>
    <x v="90"/>
    <x v="89"/>
    <x v="82"/>
    <m/>
    <x v="26"/>
    <m/>
    <m/>
    <x v="2"/>
    <n v="0"/>
    <n v="12"/>
    <x v="33"/>
    <m/>
    <m/>
    <m/>
    <m/>
    <m/>
    <m/>
    <n v="1"/>
  </r>
  <r>
    <n v="2754"/>
    <x v="962"/>
    <m/>
    <m/>
    <m/>
    <x v="90"/>
    <x v="89"/>
    <x v="82"/>
    <m/>
    <x v="26"/>
    <m/>
    <m/>
    <x v="2"/>
    <n v="0"/>
    <n v="12"/>
    <x v="33"/>
    <m/>
    <m/>
    <m/>
    <m/>
    <m/>
    <m/>
    <n v="1"/>
  </r>
  <r>
    <n v="2755"/>
    <x v="962"/>
    <m/>
    <m/>
    <m/>
    <x v="90"/>
    <x v="89"/>
    <x v="82"/>
    <m/>
    <x v="26"/>
    <m/>
    <m/>
    <x v="2"/>
    <n v="0"/>
    <n v="12"/>
    <x v="33"/>
    <m/>
    <m/>
    <m/>
    <m/>
    <m/>
    <m/>
    <n v="1"/>
  </r>
  <r>
    <n v="2756"/>
    <x v="962"/>
    <m/>
    <m/>
    <m/>
    <x v="90"/>
    <x v="89"/>
    <x v="82"/>
    <m/>
    <x v="26"/>
    <m/>
    <m/>
    <x v="2"/>
    <n v="0"/>
    <n v="12"/>
    <x v="33"/>
    <m/>
    <m/>
    <m/>
    <m/>
    <m/>
    <m/>
    <n v="1"/>
  </r>
  <r>
    <n v="2757"/>
    <x v="962"/>
    <m/>
    <m/>
    <m/>
    <x v="90"/>
    <x v="89"/>
    <x v="82"/>
    <m/>
    <x v="26"/>
    <m/>
    <m/>
    <x v="2"/>
    <n v="0"/>
    <n v="12"/>
    <x v="33"/>
    <m/>
    <m/>
    <m/>
    <m/>
    <m/>
    <m/>
    <n v="1"/>
  </r>
  <r>
    <n v="2758"/>
    <x v="962"/>
    <m/>
    <m/>
    <m/>
    <x v="90"/>
    <x v="89"/>
    <x v="82"/>
    <m/>
    <x v="26"/>
    <m/>
    <m/>
    <x v="2"/>
    <n v="0"/>
    <n v="12"/>
    <x v="33"/>
    <m/>
    <m/>
    <m/>
    <m/>
    <m/>
    <m/>
    <n v="1"/>
  </r>
  <r>
    <n v="2759"/>
    <x v="962"/>
    <m/>
    <m/>
    <m/>
    <x v="90"/>
    <x v="89"/>
    <x v="82"/>
    <m/>
    <x v="26"/>
    <m/>
    <m/>
    <x v="2"/>
    <n v="0"/>
    <n v="12"/>
    <x v="33"/>
    <m/>
    <m/>
    <m/>
    <m/>
    <m/>
    <m/>
    <n v="1"/>
  </r>
  <r>
    <n v="2760"/>
    <x v="962"/>
    <m/>
    <m/>
    <m/>
    <x v="90"/>
    <x v="89"/>
    <x v="82"/>
    <m/>
    <x v="26"/>
    <m/>
    <m/>
    <x v="2"/>
    <n v="0"/>
    <n v="12"/>
    <x v="33"/>
    <m/>
    <m/>
    <m/>
    <m/>
    <m/>
    <m/>
    <n v="1"/>
  </r>
  <r>
    <n v="2761"/>
    <x v="962"/>
    <m/>
    <m/>
    <m/>
    <x v="90"/>
    <x v="89"/>
    <x v="82"/>
    <m/>
    <x v="26"/>
    <m/>
    <m/>
    <x v="2"/>
    <n v="0"/>
    <n v="12"/>
    <x v="33"/>
    <m/>
    <m/>
    <m/>
    <m/>
    <m/>
    <m/>
    <n v="1"/>
  </r>
  <r>
    <n v="2762"/>
    <x v="962"/>
    <m/>
    <m/>
    <m/>
    <x v="90"/>
    <x v="89"/>
    <x v="82"/>
    <m/>
    <x v="26"/>
    <m/>
    <m/>
    <x v="2"/>
    <n v="0"/>
    <n v="12"/>
    <x v="33"/>
    <m/>
    <m/>
    <m/>
    <m/>
    <m/>
    <m/>
    <n v="1"/>
  </r>
  <r>
    <n v="2763"/>
    <x v="962"/>
    <m/>
    <m/>
    <m/>
    <x v="90"/>
    <x v="89"/>
    <x v="82"/>
    <m/>
    <x v="26"/>
    <m/>
    <m/>
    <x v="2"/>
    <n v="0"/>
    <n v="12"/>
    <x v="33"/>
    <m/>
    <m/>
    <m/>
    <m/>
    <m/>
    <m/>
    <n v="1"/>
  </r>
  <r>
    <n v="2764"/>
    <x v="962"/>
    <m/>
    <m/>
    <m/>
    <x v="90"/>
    <x v="89"/>
    <x v="82"/>
    <m/>
    <x v="26"/>
    <m/>
    <m/>
    <x v="2"/>
    <n v="0"/>
    <n v="12"/>
    <x v="33"/>
    <m/>
    <m/>
    <m/>
    <m/>
    <m/>
    <m/>
    <n v="1"/>
  </r>
  <r>
    <n v="2765"/>
    <x v="962"/>
    <m/>
    <m/>
    <m/>
    <x v="90"/>
    <x v="89"/>
    <x v="82"/>
    <m/>
    <x v="26"/>
    <m/>
    <m/>
    <x v="2"/>
    <n v="0"/>
    <n v="12"/>
    <x v="33"/>
    <m/>
    <m/>
    <m/>
    <m/>
    <m/>
    <m/>
    <n v="1"/>
  </r>
  <r>
    <n v="2766"/>
    <x v="962"/>
    <m/>
    <m/>
    <m/>
    <x v="90"/>
    <x v="89"/>
    <x v="82"/>
    <m/>
    <x v="26"/>
    <m/>
    <m/>
    <x v="2"/>
    <n v="0"/>
    <n v="12"/>
    <x v="33"/>
    <m/>
    <m/>
    <m/>
    <m/>
    <m/>
    <m/>
    <n v="1"/>
  </r>
  <r>
    <n v="2767"/>
    <x v="962"/>
    <m/>
    <m/>
    <m/>
    <x v="90"/>
    <x v="89"/>
    <x v="82"/>
    <m/>
    <x v="26"/>
    <m/>
    <m/>
    <x v="2"/>
    <n v="0"/>
    <n v="12"/>
    <x v="33"/>
    <m/>
    <m/>
    <m/>
    <m/>
    <m/>
    <m/>
    <n v="1"/>
  </r>
  <r>
    <n v="2768"/>
    <x v="962"/>
    <m/>
    <m/>
    <m/>
    <x v="90"/>
    <x v="89"/>
    <x v="82"/>
    <m/>
    <x v="26"/>
    <m/>
    <m/>
    <x v="2"/>
    <n v="0"/>
    <n v="12"/>
    <x v="33"/>
    <m/>
    <m/>
    <m/>
    <m/>
    <m/>
    <m/>
    <n v="1"/>
  </r>
  <r>
    <n v="2769"/>
    <x v="962"/>
    <m/>
    <m/>
    <m/>
    <x v="90"/>
    <x v="89"/>
    <x v="82"/>
    <m/>
    <x v="26"/>
    <m/>
    <m/>
    <x v="2"/>
    <n v="0"/>
    <n v="12"/>
    <x v="33"/>
    <m/>
    <m/>
    <m/>
    <m/>
    <m/>
    <m/>
    <n v="1"/>
  </r>
  <r>
    <n v="2770"/>
    <x v="962"/>
    <m/>
    <m/>
    <m/>
    <x v="90"/>
    <x v="89"/>
    <x v="82"/>
    <m/>
    <x v="26"/>
    <m/>
    <m/>
    <x v="2"/>
    <n v="0"/>
    <n v="12"/>
    <x v="33"/>
    <m/>
    <m/>
    <m/>
    <m/>
    <m/>
    <m/>
    <n v="1"/>
  </r>
  <r>
    <n v="2771"/>
    <x v="962"/>
    <m/>
    <m/>
    <m/>
    <x v="90"/>
    <x v="89"/>
    <x v="82"/>
    <m/>
    <x v="26"/>
    <m/>
    <m/>
    <x v="2"/>
    <n v="0"/>
    <n v="12"/>
    <x v="33"/>
    <m/>
    <m/>
    <m/>
    <m/>
    <m/>
    <m/>
    <n v="1"/>
  </r>
  <r>
    <n v="2772"/>
    <x v="962"/>
    <m/>
    <m/>
    <m/>
    <x v="90"/>
    <x v="89"/>
    <x v="82"/>
    <m/>
    <x v="26"/>
    <m/>
    <m/>
    <x v="2"/>
    <n v="0"/>
    <n v="12"/>
    <x v="33"/>
    <m/>
    <m/>
    <m/>
    <m/>
    <m/>
    <m/>
    <n v="1"/>
  </r>
  <r>
    <n v="2773"/>
    <x v="962"/>
    <m/>
    <m/>
    <m/>
    <x v="90"/>
    <x v="89"/>
    <x v="82"/>
    <m/>
    <x v="26"/>
    <m/>
    <m/>
    <x v="2"/>
    <n v="0"/>
    <n v="12"/>
    <x v="33"/>
    <m/>
    <m/>
    <m/>
    <m/>
    <m/>
    <m/>
    <n v="1"/>
  </r>
  <r>
    <n v="2774"/>
    <x v="962"/>
    <m/>
    <m/>
    <m/>
    <x v="90"/>
    <x v="89"/>
    <x v="82"/>
    <m/>
    <x v="26"/>
    <m/>
    <m/>
    <x v="2"/>
    <n v="0"/>
    <n v="12"/>
    <x v="33"/>
    <m/>
    <m/>
    <m/>
    <m/>
    <m/>
    <m/>
    <n v="1"/>
  </r>
  <r>
    <n v="2775"/>
    <x v="962"/>
    <m/>
    <m/>
    <m/>
    <x v="90"/>
    <x v="89"/>
    <x v="82"/>
    <m/>
    <x v="26"/>
    <m/>
    <m/>
    <x v="2"/>
    <n v="0"/>
    <n v="12"/>
    <x v="33"/>
    <m/>
    <m/>
    <m/>
    <m/>
    <m/>
    <m/>
    <n v="1"/>
  </r>
  <r>
    <n v="2776"/>
    <x v="962"/>
    <m/>
    <m/>
    <m/>
    <x v="90"/>
    <x v="89"/>
    <x v="82"/>
    <m/>
    <x v="26"/>
    <m/>
    <m/>
    <x v="2"/>
    <n v="0"/>
    <n v="12"/>
    <x v="33"/>
    <m/>
    <m/>
    <m/>
    <m/>
    <m/>
    <m/>
    <n v="1"/>
  </r>
  <r>
    <n v="2777"/>
    <x v="962"/>
    <m/>
    <m/>
    <m/>
    <x v="90"/>
    <x v="89"/>
    <x v="82"/>
    <m/>
    <x v="26"/>
    <m/>
    <m/>
    <x v="2"/>
    <n v="0"/>
    <n v="12"/>
    <x v="33"/>
    <m/>
    <m/>
    <m/>
    <m/>
    <m/>
    <m/>
    <n v="1"/>
  </r>
  <r>
    <n v="2778"/>
    <x v="962"/>
    <m/>
    <m/>
    <m/>
    <x v="90"/>
    <x v="89"/>
    <x v="82"/>
    <m/>
    <x v="26"/>
    <m/>
    <m/>
    <x v="2"/>
    <n v="0"/>
    <n v="12"/>
    <x v="33"/>
    <m/>
    <m/>
    <m/>
    <m/>
    <m/>
    <m/>
    <n v="1"/>
  </r>
  <r>
    <n v="2779"/>
    <x v="962"/>
    <m/>
    <m/>
    <m/>
    <x v="90"/>
    <x v="89"/>
    <x v="82"/>
    <m/>
    <x v="26"/>
    <m/>
    <m/>
    <x v="2"/>
    <n v="0"/>
    <n v="12"/>
    <x v="33"/>
    <m/>
    <m/>
    <m/>
    <m/>
    <m/>
    <m/>
    <n v="1"/>
  </r>
  <r>
    <n v="2780"/>
    <x v="962"/>
    <m/>
    <m/>
    <m/>
    <x v="90"/>
    <x v="89"/>
    <x v="82"/>
    <m/>
    <x v="26"/>
    <m/>
    <m/>
    <x v="2"/>
    <n v="0"/>
    <n v="12"/>
    <x v="33"/>
    <m/>
    <m/>
    <m/>
    <m/>
    <m/>
    <m/>
    <n v="1"/>
  </r>
  <r>
    <n v="2781"/>
    <x v="962"/>
    <m/>
    <m/>
    <m/>
    <x v="90"/>
    <x v="89"/>
    <x v="82"/>
    <m/>
    <x v="26"/>
    <m/>
    <m/>
    <x v="2"/>
    <n v="0"/>
    <n v="12"/>
    <x v="33"/>
    <m/>
    <m/>
    <m/>
    <m/>
    <m/>
    <m/>
    <n v="1"/>
  </r>
  <r>
    <n v="2782"/>
    <x v="962"/>
    <m/>
    <m/>
    <m/>
    <x v="90"/>
    <x v="89"/>
    <x v="82"/>
    <m/>
    <x v="26"/>
    <m/>
    <m/>
    <x v="2"/>
    <n v="0"/>
    <n v="12"/>
    <x v="33"/>
    <m/>
    <m/>
    <m/>
    <m/>
    <m/>
    <m/>
    <n v="1"/>
  </r>
  <r>
    <n v="2783"/>
    <x v="962"/>
    <m/>
    <m/>
    <m/>
    <x v="90"/>
    <x v="89"/>
    <x v="82"/>
    <m/>
    <x v="26"/>
    <m/>
    <m/>
    <x v="2"/>
    <n v="0"/>
    <n v="12"/>
    <x v="33"/>
    <m/>
    <m/>
    <m/>
    <m/>
    <m/>
    <m/>
    <n v="1"/>
  </r>
  <r>
    <n v="2784"/>
    <x v="962"/>
    <m/>
    <m/>
    <m/>
    <x v="90"/>
    <x v="89"/>
    <x v="82"/>
    <m/>
    <x v="26"/>
    <m/>
    <m/>
    <x v="2"/>
    <n v="0"/>
    <n v="12"/>
    <x v="33"/>
    <m/>
    <m/>
    <m/>
    <m/>
    <m/>
    <m/>
    <n v="1"/>
  </r>
  <r>
    <n v="2785"/>
    <x v="962"/>
    <m/>
    <m/>
    <m/>
    <x v="90"/>
    <x v="89"/>
    <x v="82"/>
    <m/>
    <x v="26"/>
    <m/>
    <m/>
    <x v="2"/>
    <n v="0"/>
    <n v="12"/>
    <x v="33"/>
    <m/>
    <m/>
    <m/>
    <m/>
    <m/>
    <m/>
    <n v="1"/>
  </r>
  <r>
    <n v="2786"/>
    <x v="962"/>
    <m/>
    <m/>
    <m/>
    <x v="90"/>
    <x v="89"/>
    <x v="82"/>
    <m/>
    <x v="26"/>
    <m/>
    <m/>
    <x v="2"/>
    <n v="0"/>
    <n v="12"/>
    <x v="33"/>
    <m/>
    <m/>
    <m/>
    <m/>
    <m/>
    <m/>
    <n v="1"/>
  </r>
  <r>
    <n v="2787"/>
    <x v="962"/>
    <m/>
    <m/>
    <m/>
    <x v="90"/>
    <x v="89"/>
    <x v="82"/>
    <m/>
    <x v="26"/>
    <m/>
    <m/>
    <x v="2"/>
    <n v="0"/>
    <n v="12"/>
    <x v="33"/>
    <m/>
    <m/>
    <m/>
    <m/>
    <m/>
    <m/>
    <n v="1"/>
  </r>
  <r>
    <n v="2788"/>
    <x v="962"/>
    <m/>
    <m/>
    <m/>
    <x v="90"/>
    <x v="89"/>
    <x v="82"/>
    <m/>
    <x v="26"/>
    <m/>
    <m/>
    <x v="2"/>
    <n v="0"/>
    <n v="12"/>
    <x v="33"/>
    <m/>
    <m/>
    <m/>
    <m/>
    <m/>
    <m/>
    <n v="1"/>
  </r>
  <r>
    <n v="2789"/>
    <x v="962"/>
    <m/>
    <m/>
    <m/>
    <x v="90"/>
    <x v="89"/>
    <x v="82"/>
    <m/>
    <x v="26"/>
    <m/>
    <m/>
    <x v="2"/>
    <n v="0"/>
    <n v="12"/>
    <x v="33"/>
    <m/>
    <m/>
    <m/>
    <m/>
    <m/>
    <m/>
    <n v="1"/>
  </r>
  <r>
    <n v="2790"/>
    <x v="962"/>
    <m/>
    <m/>
    <m/>
    <x v="90"/>
    <x v="89"/>
    <x v="82"/>
    <m/>
    <x v="26"/>
    <m/>
    <m/>
    <x v="2"/>
    <n v="0"/>
    <n v="12"/>
    <x v="33"/>
    <m/>
    <m/>
    <m/>
    <m/>
    <m/>
    <m/>
    <n v="1"/>
  </r>
  <r>
    <n v="2791"/>
    <x v="962"/>
    <m/>
    <m/>
    <m/>
    <x v="90"/>
    <x v="89"/>
    <x v="82"/>
    <m/>
    <x v="26"/>
    <m/>
    <m/>
    <x v="2"/>
    <n v="0"/>
    <n v="12"/>
    <x v="33"/>
    <m/>
    <m/>
    <m/>
    <m/>
    <m/>
    <m/>
    <n v="1"/>
  </r>
  <r>
    <n v="2792"/>
    <x v="962"/>
    <m/>
    <m/>
    <m/>
    <x v="90"/>
    <x v="89"/>
    <x v="82"/>
    <m/>
    <x v="26"/>
    <m/>
    <m/>
    <x v="2"/>
    <n v="0"/>
    <n v="12"/>
    <x v="33"/>
    <m/>
    <m/>
    <m/>
    <m/>
    <m/>
    <m/>
    <n v="1"/>
  </r>
  <r>
    <n v="2793"/>
    <x v="962"/>
    <m/>
    <m/>
    <m/>
    <x v="90"/>
    <x v="89"/>
    <x v="82"/>
    <m/>
    <x v="26"/>
    <m/>
    <m/>
    <x v="2"/>
    <n v="0"/>
    <n v="12"/>
    <x v="33"/>
    <m/>
    <m/>
    <m/>
    <m/>
    <m/>
    <m/>
    <n v="1"/>
  </r>
  <r>
    <n v="2794"/>
    <x v="962"/>
    <m/>
    <m/>
    <m/>
    <x v="90"/>
    <x v="89"/>
    <x v="82"/>
    <m/>
    <x v="26"/>
    <m/>
    <m/>
    <x v="2"/>
    <n v="0"/>
    <n v="12"/>
    <x v="33"/>
    <m/>
    <m/>
    <m/>
    <m/>
    <m/>
    <m/>
    <n v="1"/>
  </r>
  <r>
    <n v="2795"/>
    <x v="962"/>
    <m/>
    <m/>
    <m/>
    <x v="90"/>
    <x v="89"/>
    <x v="82"/>
    <m/>
    <x v="26"/>
    <m/>
    <m/>
    <x v="2"/>
    <n v="0"/>
    <n v="12"/>
    <x v="33"/>
    <m/>
    <m/>
    <m/>
    <m/>
    <m/>
    <m/>
    <n v="1"/>
  </r>
  <r>
    <n v="2796"/>
    <x v="962"/>
    <m/>
    <m/>
    <m/>
    <x v="90"/>
    <x v="89"/>
    <x v="82"/>
    <m/>
    <x v="26"/>
    <m/>
    <m/>
    <x v="2"/>
    <n v="0"/>
    <n v="12"/>
    <x v="33"/>
    <m/>
    <m/>
    <m/>
    <m/>
    <m/>
    <m/>
    <n v="1"/>
  </r>
  <r>
    <n v="2797"/>
    <x v="962"/>
    <m/>
    <m/>
    <m/>
    <x v="90"/>
    <x v="89"/>
    <x v="82"/>
    <m/>
    <x v="26"/>
    <m/>
    <m/>
    <x v="2"/>
    <n v="0"/>
    <n v="12"/>
    <x v="33"/>
    <m/>
    <m/>
    <m/>
    <m/>
    <m/>
    <m/>
    <n v="1"/>
  </r>
  <r>
    <n v="2798"/>
    <x v="962"/>
    <m/>
    <m/>
    <m/>
    <x v="90"/>
    <x v="89"/>
    <x v="82"/>
    <m/>
    <x v="26"/>
    <m/>
    <m/>
    <x v="2"/>
    <n v="0"/>
    <n v="12"/>
    <x v="33"/>
    <m/>
    <m/>
    <m/>
    <m/>
    <m/>
    <m/>
    <n v="1"/>
  </r>
  <r>
    <n v="2799"/>
    <x v="962"/>
    <m/>
    <m/>
    <m/>
    <x v="90"/>
    <x v="89"/>
    <x v="82"/>
    <m/>
    <x v="26"/>
    <m/>
    <m/>
    <x v="2"/>
    <n v="0"/>
    <n v="12"/>
    <x v="33"/>
    <m/>
    <m/>
    <m/>
    <m/>
    <m/>
    <m/>
    <n v="1"/>
  </r>
  <r>
    <n v="2800"/>
    <x v="962"/>
    <m/>
    <m/>
    <m/>
    <x v="90"/>
    <x v="89"/>
    <x v="82"/>
    <m/>
    <x v="26"/>
    <m/>
    <m/>
    <x v="2"/>
    <n v="0"/>
    <n v="12"/>
    <x v="33"/>
    <m/>
    <m/>
    <m/>
    <m/>
    <m/>
    <m/>
    <n v="1"/>
  </r>
  <r>
    <n v="2801"/>
    <x v="962"/>
    <m/>
    <m/>
    <m/>
    <x v="90"/>
    <x v="89"/>
    <x v="82"/>
    <m/>
    <x v="26"/>
    <m/>
    <m/>
    <x v="2"/>
    <n v="0"/>
    <n v="12"/>
    <x v="33"/>
    <m/>
    <m/>
    <m/>
    <m/>
    <m/>
    <m/>
    <n v="1"/>
  </r>
  <r>
    <n v="2802"/>
    <x v="962"/>
    <m/>
    <m/>
    <m/>
    <x v="90"/>
    <x v="89"/>
    <x v="82"/>
    <m/>
    <x v="26"/>
    <m/>
    <m/>
    <x v="2"/>
    <n v="0"/>
    <n v="12"/>
    <x v="33"/>
    <m/>
    <m/>
    <m/>
    <m/>
    <m/>
    <m/>
    <n v="1"/>
  </r>
  <r>
    <n v="2803"/>
    <x v="962"/>
    <m/>
    <m/>
    <m/>
    <x v="90"/>
    <x v="89"/>
    <x v="82"/>
    <m/>
    <x v="26"/>
    <m/>
    <m/>
    <x v="2"/>
    <n v="0"/>
    <n v="12"/>
    <x v="33"/>
    <m/>
    <m/>
    <m/>
    <m/>
    <m/>
    <m/>
    <n v="1"/>
  </r>
  <r>
    <n v="2804"/>
    <x v="962"/>
    <m/>
    <m/>
    <m/>
    <x v="90"/>
    <x v="89"/>
    <x v="82"/>
    <m/>
    <x v="26"/>
    <m/>
    <m/>
    <x v="2"/>
    <n v="0"/>
    <n v="12"/>
    <x v="33"/>
    <m/>
    <m/>
    <m/>
    <m/>
    <m/>
    <m/>
    <n v="1"/>
  </r>
  <r>
    <n v="2805"/>
    <x v="962"/>
    <m/>
    <m/>
    <m/>
    <x v="90"/>
    <x v="89"/>
    <x v="82"/>
    <m/>
    <x v="26"/>
    <m/>
    <m/>
    <x v="2"/>
    <n v="0"/>
    <n v="12"/>
    <x v="33"/>
    <m/>
    <m/>
    <m/>
    <m/>
    <m/>
    <m/>
    <n v="1"/>
  </r>
  <r>
    <n v="2806"/>
    <x v="962"/>
    <m/>
    <m/>
    <m/>
    <x v="90"/>
    <x v="89"/>
    <x v="82"/>
    <m/>
    <x v="26"/>
    <m/>
    <m/>
    <x v="2"/>
    <n v="0"/>
    <n v="12"/>
    <x v="33"/>
    <m/>
    <m/>
    <m/>
    <m/>
    <m/>
    <m/>
    <n v="1"/>
  </r>
  <r>
    <n v="2807"/>
    <x v="962"/>
    <m/>
    <m/>
    <m/>
    <x v="90"/>
    <x v="89"/>
    <x v="82"/>
    <m/>
    <x v="26"/>
    <m/>
    <m/>
    <x v="2"/>
    <n v="0"/>
    <n v="12"/>
    <x v="33"/>
    <m/>
    <m/>
    <m/>
    <m/>
    <m/>
    <m/>
    <n v="1"/>
  </r>
  <r>
    <n v="2808"/>
    <x v="962"/>
    <m/>
    <m/>
    <m/>
    <x v="90"/>
    <x v="89"/>
    <x v="82"/>
    <m/>
    <x v="26"/>
    <m/>
    <m/>
    <x v="2"/>
    <n v="0"/>
    <n v="12"/>
    <x v="33"/>
    <m/>
    <m/>
    <m/>
    <m/>
    <m/>
    <m/>
    <n v="1"/>
  </r>
  <r>
    <n v="2809"/>
    <x v="962"/>
    <m/>
    <m/>
    <m/>
    <x v="90"/>
    <x v="89"/>
    <x v="82"/>
    <m/>
    <x v="26"/>
    <m/>
    <m/>
    <x v="2"/>
    <n v="0"/>
    <n v="12"/>
    <x v="33"/>
    <m/>
    <m/>
    <m/>
    <m/>
    <m/>
    <m/>
    <n v="1"/>
  </r>
  <r>
    <n v="2810"/>
    <x v="962"/>
    <m/>
    <m/>
    <m/>
    <x v="90"/>
    <x v="89"/>
    <x v="82"/>
    <m/>
    <x v="26"/>
    <m/>
    <m/>
    <x v="2"/>
    <n v="0"/>
    <n v="12"/>
    <x v="33"/>
    <m/>
    <m/>
    <m/>
    <m/>
    <m/>
    <m/>
    <n v="1"/>
  </r>
  <r>
    <n v="2811"/>
    <x v="962"/>
    <m/>
    <m/>
    <m/>
    <x v="90"/>
    <x v="89"/>
    <x v="82"/>
    <m/>
    <x v="26"/>
    <m/>
    <m/>
    <x v="2"/>
    <n v="0"/>
    <n v="12"/>
    <x v="33"/>
    <m/>
    <m/>
    <m/>
    <m/>
    <m/>
    <m/>
    <n v="1"/>
  </r>
  <r>
    <n v="2812"/>
    <x v="962"/>
    <m/>
    <m/>
    <m/>
    <x v="90"/>
    <x v="89"/>
    <x v="82"/>
    <m/>
    <x v="26"/>
    <m/>
    <m/>
    <x v="2"/>
    <n v="0"/>
    <n v="12"/>
    <x v="33"/>
    <m/>
    <m/>
    <m/>
    <m/>
    <m/>
    <m/>
    <n v="1"/>
  </r>
  <r>
    <n v="2813"/>
    <x v="962"/>
    <m/>
    <m/>
    <m/>
    <x v="90"/>
    <x v="89"/>
    <x v="82"/>
    <m/>
    <x v="26"/>
    <m/>
    <m/>
    <x v="2"/>
    <n v="0"/>
    <n v="12"/>
    <x v="33"/>
    <m/>
    <m/>
    <m/>
    <m/>
    <m/>
    <m/>
    <n v="1"/>
  </r>
  <r>
    <n v="2814"/>
    <x v="962"/>
    <m/>
    <m/>
    <m/>
    <x v="90"/>
    <x v="89"/>
    <x v="82"/>
    <m/>
    <x v="26"/>
    <m/>
    <m/>
    <x v="2"/>
    <n v="0"/>
    <n v="12"/>
    <x v="33"/>
    <m/>
    <m/>
    <m/>
    <m/>
    <m/>
    <m/>
    <n v="1"/>
  </r>
  <r>
    <n v="2815"/>
    <x v="962"/>
    <m/>
    <m/>
    <m/>
    <x v="90"/>
    <x v="89"/>
    <x v="82"/>
    <m/>
    <x v="26"/>
    <m/>
    <m/>
    <x v="2"/>
    <n v="0"/>
    <n v="12"/>
    <x v="33"/>
    <m/>
    <m/>
    <m/>
    <m/>
    <m/>
    <m/>
    <n v="1"/>
  </r>
  <r>
    <n v="2816"/>
    <x v="962"/>
    <m/>
    <m/>
    <m/>
    <x v="90"/>
    <x v="89"/>
    <x v="82"/>
    <m/>
    <x v="26"/>
    <m/>
    <m/>
    <x v="2"/>
    <n v="0"/>
    <n v="12"/>
    <x v="33"/>
    <m/>
    <m/>
    <m/>
    <m/>
    <m/>
    <m/>
    <n v="1"/>
  </r>
  <r>
    <n v="2817"/>
    <x v="962"/>
    <m/>
    <m/>
    <m/>
    <x v="90"/>
    <x v="89"/>
    <x v="82"/>
    <m/>
    <x v="26"/>
    <m/>
    <m/>
    <x v="2"/>
    <n v="0"/>
    <n v="12"/>
    <x v="33"/>
    <m/>
    <m/>
    <m/>
    <m/>
    <m/>
    <m/>
    <n v="1"/>
  </r>
  <r>
    <n v="2818"/>
    <x v="962"/>
    <m/>
    <m/>
    <m/>
    <x v="90"/>
    <x v="89"/>
    <x v="82"/>
    <m/>
    <x v="26"/>
    <m/>
    <m/>
    <x v="2"/>
    <n v="0"/>
    <n v="12"/>
    <x v="33"/>
    <m/>
    <m/>
    <m/>
    <m/>
    <m/>
    <m/>
    <n v="1"/>
  </r>
  <r>
    <n v="2819"/>
    <x v="962"/>
    <m/>
    <m/>
    <m/>
    <x v="90"/>
    <x v="89"/>
    <x v="82"/>
    <m/>
    <x v="26"/>
    <m/>
    <m/>
    <x v="2"/>
    <n v="0"/>
    <n v="12"/>
    <x v="33"/>
    <m/>
    <m/>
    <m/>
    <m/>
    <m/>
    <m/>
    <n v="1"/>
  </r>
  <r>
    <n v="2820"/>
    <x v="962"/>
    <m/>
    <m/>
    <m/>
    <x v="90"/>
    <x v="89"/>
    <x v="82"/>
    <m/>
    <x v="26"/>
    <m/>
    <m/>
    <x v="2"/>
    <n v="0"/>
    <n v="12"/>
    <x v="33"/>
    <m/>
    <m/>
    <m/>
    <m/>
    <m/>
    <m/>
    <n v="1"/>
  </r>
  <r>
    <n v="2821"/>
    <x v="962"/>
    <m/>
    <m/>
    <m/>
    <x v="90"/>
    <x v="89"/>
    <x v="82"/>
    <m/>
    <x v="26"/>
    <m/>
    <m/>
    <x v="2"/>
    <n v="0"/>
    <n v="12"/>
    <x v="33"/>
    <m/>
    <m/>
    <m/>
    <m/>
    <m/>
    <m/>
    <n v="1"/>
  </r>
  <r>
    <n v="2822"/>
    <x v="962"/>
    <m/>
    <m/>
    <m/>
    <x v="90"/>
    <x v="89"/>
    <x v="82"/>
    <m/>
    <x v="26"/>
    <m/>
    <m/>
    <x v="2"/>
    <n v="0"/>
    <n v="12"/>
    <x v="33"/>
    <m/>
    <m/>
    <m/>
    <m/>
    <m/>
    <m/>
    <n v="1"/>
  </r>
  <r>
    <n v="2823"/>
    <x v="962"/>
    <m/>
    <m/>
    <m/>
    <x v="90"/>
    <x v="89"/>
    <x v="82"/>
    <m/>
    <x v="26"/>
    <m/>
    <m/>
    <x v="2"/>
    <n v="0"/>
    <n v="12"/>
    <x v="33"/>
    <m/>
    <m/>
    <m/>
    <m/>
    <m/>
    <m/>
    <n v="1"/>
  </r>
  <r>
    <n v="2824"/>
    <x v="962"/>
    <m/>
    <m/>
    <m/>
    <x v="90"/>
    <x v="89"/>
    <x v="82"/>
    <m/>
    <x v="26"/>
    <m/>
    <m/>
    <x v="2"/>
    <n v="0"/>
    <n v="12"/>
    <x v="33"/>
    <m/>
    <m/>
    <m/>
    <m/>
    <m/>
    <m/>
    <n v="1"/>
  </r>
  <r>
    <n v="2825"/>
    <x v="962"/>
    <m/>
    <m/>
    <m/>
    <x v="90"/>
    <x v="89"/>
    <x v="82"/>
    <m/>
    <x v="26"/>
    <m/>
    <m/>
    <x v="2"/>
    <n v="0"/>
    <n v="12"/>
    <x v="33"/>
    <m/>
    <m/>
    <m/>
    <m/>
    <m/>
    <m/>
    <n v="1"/>
  </r>
  <r>
    <n v="2826"/>
    <x v="962"/>
    <m/>
    <m/>
    <m/>
    <x v="90"/>
    <x v="89"/>
    <x v="82"/>
    <m/>
    <x v="26"/>
    <m/>
    <m/>
    <x v="2"/>
    <n v="0"/>
    <n v="12"/>
    <x v="33"/>
    <m/>
    <m/>
    <m/>
    <m/>
    <m/>
    <m/>
    <n v="1"/>
  </r>
  <r>
    <n v="2827"/>
    <x v="962"/>
    <m/>
    <m/>
    <m/>
    <x v="90"/>
    <x v="89"/>
    <x v="82"/>
    <m/>
    <x v="26"/>
    <m/>
    <m/>
    <x v="2"/>
    <n v="0"/>
    <n v="12"/>
    <x v="33"/>
    <m/>
    <m/>
    <m/>
    <m/>
    <m/>
    <m/>
    <n v="1"/>
  </r>
  <r>
    <n v="2828"/>
    <x v="962"/>
    <m/>
    <m/>
    <m/>
    <x v="90"/>
    <x v="89"/>
    <x v="82"/>
    <m/>
    <x v="26"/>
    <m/>
    <m/>
    <x v="2"/>
    <n v="0"/>
    <n v="12"/>
    <x v="33"/>
    <m/>
    <m/>
    <m/>
    <m/>
    <m/>
    <m/>
    <n v="1"/>
  </r>
  <r>
    <n v="2829"/>
    <x v="962"/>
    <m/>
    <m/>
    <m/>
    <x v="90"/>
    <x v="89"/>
    <x v="82"/>
    <m/>
    <x v="26"/>
    <m/>
    <m/>
    <x v="2"/>
    <n v="0"/>
    <n v="12"/>
    <x v="33"/>
    <m/>
    <m/>
    <m/>
    <m/>
    <m/>
    <m/>
    <n v="1"/>
  </r>
  <r>
    <n v="2830"/>
    <x v="962"/>
    <m/>
    <m/>
    <m/>
    <x v="90"/>
    <x v="89"/>
    <x v="82"/>
    <m/>
    <x v="26"/>
    <m/>
    <m/>
    <x v="2"/>
    <n v="0"/>
    <n v="12"/>
    <x v="33"/>
    <m/>
    <m/>
    <m/>
    <m/>
    <m/>
    <m/>
    <n v="1"/>
  </r>
  <r>
    <n v="2831"/>
    <x v="962"/>
    <m/>
    <m/>
    <m/>
    <x v="90"/>
    <x v="89"/>
    <x v="82"/>
    <m/>
    <x v="26"/>
    <m/>
    <m/>
    <x v="2"/>
    <n v="0"/>
    <n v="12"/>
    <x v="33"/>
    <m/>
    <m/>
    <m/>
    <m/>
    <m/>
    <m/>
    <n v="1"/>
  </r>
  <r>
    <n v="2832"/>
    <x v="962"/>
    <m/>
    <m/>
    <m/>
    <x v="90"/>
    <x v="89"/>
    <x v="82"/>
    <m/>
    <x v="26"/>
    <m/>
    <m/>
    <x v="2"/>
    <n v="0"/>
    <n v="12"/>
    <x v="33"/>
    <m/>
    <m/>
    <m/>
    <m/>
    <m/>
    <m/>
    <n v="1"/>
  </r>
  <r>
    <n v="2833"/>
    <x v="962"/>
    <m/>
    <m/>
    <m/>
    <x v="90"/>
    <x v="89"/>
    <x v="82"/>
    <m/>
    <x v="26"/>
    <m/>
    <m/>
    <x v="2"/>
    <n v="0"/>
    <n v="12"/>
    <x v="33"/>
    <m/>
    <m/>
    <m/>
    <m/>
    <m/>
    <m/>
    <n v="1"/>
  </r>
  <r>
    <n v="2834"/>
    <x v="962"/>
    <m/>
    <m/>
    <m/>
    <x v="90"/>
    <x v="89"/>
    <x v="82"/>
    <m/>
    <x v="26"/>
    <m/>
    <m/>
    <x v="2"/>
    <n v="0"/>
    <n v="12"/>
    <x v="33"/>
    <m/>
    <m/>
    <m/>
    <m/>
    <m/>
    <m/>
    <n v="1"/>
  </r>
  <r>
    <n v="2835"/>
    <x v="962"/>
    <m/>
    <m/>
    <m/>
    <x v="90"/>
    <x v="89"/>
    <x v="82"/>
    <m/>
    <x v="26"/>
    <m/>
    <m/>
    <x v="2"/>
    <n v="0"/>
    <n v="12"/>
    <x v="33"/>
    <m/>
    <m/>
    <m/>
    <m/>
    <m/>
    <m/>
    <n v="1"/>
  </r>
  <r>
    <n v="2836"/>
    <x v="962"/>
    <m/>
    <m/>
    <m/>
    <x v="90"/>
    <x v="89"/>
    <x v="82"/>
    <m/>
    <x v="26"/>
    <m/>
    <m/>
    <x v="2"/>
    <n v="0"/>
    <n v="12"/>
    <x v="33"/>
    <m/>
    <m/>
    <m/>
    <m/>
    <m/>
    <m/>
    <n v="1"/>
  </r>
  <r>
    <n v="2837"/>
    <x v="962"/>
    <m/>
    <m/>
    <m/>
    <x v="90"/>
    <x v="89"/>
    <x v="82"/>
    <m/>
    <x v="26"/>
    <m/>
    <m/>
    <x v="2"/>
    <n v="0"/>
    <n v="12"/>
    <x v="33"/>
    <m/>
    <m/>
    <m/>
    <m/>
    <m/>
    <m/>
    <n v="1"/>
  </r>
  <r>
    <n v="2838"/>
    <x v="962"/>
    <m/>
    <m/>
    <m/>
    <x v="90"/>
    <x v="89"/>
    <x v="82"/>
    <m/>
    <x v="26"/>
    <m/>
    <m/>
    <x v="2"/>
    <n v="0"/>
    <n v="12"/>
    <x v="33"/>
    <m/>
    <m/>
    <m/>
    <m/>
    <m/>
    <m/>
    <n v="1"/>
  </r>
  <r>
    <n v="2839"/>
    <x v="962"/>
    <m/>
    <m/>
    <m/>
    <x v="90"/>
    <x v="89"/>
    <x v="82"/>
    <m/>
    <x v="26"/>
    <m/>
    <m/>
    <x v="2"/>
    <n v="0"/>
    <n v="12"/>
    <x v="33"/>
    <m/>
    <m/>
    <m/>
    <m/>
    <m/>
    <m/>
    <n v="1"/>
  </r>
  <r>
    <n v="2840"/>
    <x v="962"/>
    <m/>
    <m/>
    <m/>
    <x v="90"/>
    <x v="89"/>
    <x v="82"/>
    <m/>
    <x v="26"/>
    <m/>
    <m/>
    <x v="2"/>
    <n v="0"/>
    <n v="12"/>
    <x v="33"/>
    <m/>
    <m/>
    <m/>
    <m/>
    <m/>
    <m/>
    <n v="1"/>
  </r>
  <r>
    <n v="2841"/>
    <x v="962"/>
    <m/>
    <m/>
    <m/>
    <x v="90"/>
    <x v="89"/>
    <x v="82"/>
    <m/>
    <x v="26"/>
    <m/>
    <m/>
    <x v="2"/>
    <n v="0"/>
    <n v="12"/>
    <x v="33"/>
    <m/>
    <m/>
    <m/>
    <m/>
    <m/>
    <m/>
    <n v="1"/>
  </r>
  <r>
    <n v="2842"/>
    <x v="962"/>
    <m/>
    <m/>
    <m/>
    <x v="90"/>
    <x v="89"/>
    <x v="82"/>
    <m/>
    <x v="26"/>
    <m/>
    <m/>
    <x v="2"/>
    <n v="0"/>
    <n v="12"/>
    <x v="33"/>
    <m/>
    <m/>
    <m/>
    <m/>
    <m/>
    <m/>
    <n v="1"/>
  </r>
  <r>
    <n v="2843"/>
    <x v="962"/>
    <m/>
    <m/>
    <m/>
    <x v="90"/>
    <x v="89"/>
    <x v="82"/>
    <m/>
    <x v="26"/>
    <m/>
    <m/>
    <x v="2"/>
    <n v="0"/>
    <n v="12"/>
    <x v="33"/>
    <m/>
    <m/>
    <m/>
    <m/>
    <m/>
    <m/>
    <n v="1"/>
  </r>
  <r>
    <n v="2844"/>
    <x v="962"/>
    <m/>
    <m/>
    <m/>
    <x v="90"/>
    <x v="89"/>
    <x v="82"/>
    <m/>
    <x v="26"/>
    <m/>
    <m/>
    <x v="2"/>
    <n v="0"/>
    <n v="12"/>
    <x v="33"/>
    <m/>
    <m/>
    <m/>
    <m/>
    <m/>
    <m/>
    <n v="1"/>
  </r>
  <r>
    <n v="2845"/>
    <x v="962"/>
    <m/>
    <m/>
    <m/>
    <x v="90"/>
    <x v="89"/>
    <x v="82"/>
    <m/>
    <x v="26"/>
    <m/>
    <m/>
    <x v="2"/>
    <n v="0"/>
    <n v="12"/>
    <x v="33"/>
    <m/>
    <m/>
    <m/>
    <m/>
    <m/>
    <m/>
    <n v="1"/>
  </r>
  <r>
    <n v="2846"/>
    <x v="962"/>
    <m/>
    <m/>
    <m/>
    <x v="90"/>
    <x v="89"/>
    <x v="82"/>
    <m/>
    <x v="26"/>
    <m/>
    <m/>
    <x v="2"/>
    <n v="0"/>
    <n v="12"/>
    <x v="33"/>
    <m/>
    <m/>
    <m/>
    <m/>
    <m/>
    <m/>
    <n v="1"/>
  </r>
  <r>
    <n v="2847"/>
    <x v="962"/>
    <m/>
    <m/>
    <m/>
    <x v="90"/>
    <x v="89"/>
    <x v="82"/>
    <m/>
    <x v="26"/>
    <m/>
    <m/>
    <x v="2"/>
    <n v="0"/>
    <n v="12"/>
    <x v="33"/>
    <m/>
    <m/>
    <m/>
    <m/>
    <m/>
    <m/>
    <n v="1"/>
  </r>
  <r>
    <n v="2848"/>
    <x v="962"/>
    <m/>
    <m/>
    <m/>
    <x v="90"/>
    <x v="89"/>
    <x v="82"/>
    <m/>
    <x v="26"/>
    <m/>
    <m/>
    <x v="2"/>
    <n v="0"/>
    <n v="12"/>
    <x v="33"/>
    <m/>
    <m/>
    <m/>
    <m/>
    <m/>
    <m/>
    <n v="1"/>
  </r>
  <r>
    <n v="2849"/>
    <x v="962"/>
    <m/>
    <m/>
    <m/>
    <x v="90"/>
    <x v="89"/>
    <x v="82"/>
    <m/>
    <x v="26"/>
    <m/>
    <m/>
    <x v="2"/>
    <n v="0"/>
    <n v="12"/>
    <x v="33"/>
    <m/>
    <m/>
    <m/>
    <m/>
    <m/>
    <m/>
    <n v="1"/>
  </r>
  <r>
    <n v="2850"/>
    <x v="962"/>
    <m/>
    <m/>
    <m/>
    <x v="90"/>
    <x v="89"/>
    <x v="82"/>
    <m/>
    <x v="26"/>
    <m/>
    <m/>
    <x v="2"/>
    <n v="0"/>
    <n v="12"/>
    <x v="33"/>
    <m/>
    <m/>
    <m/>
    <m/>
    <m/>
    <m/>
    <n v="1"/>
  </r>
  <r>
    <n v="2851"/>
    <x v="962"/>
    <m/>
    <m/>
    <m/>
    <x v="90"/>
    <x v="89"/>
    <x v="82"/>
    <m/>
    <x v="26"/>
    <m/>
    <m/>
    <x v="2"/>
    <n v="0"/>
    <n v="12"/>
    <x v="33"/>
    <m/>
    <m/>
    <m/>
    <m/>
    <m/>
    <m/>
    <n v="1"/>
  </r>
  <r>
    <n v="2852"/>
    <x v="962"/>
    <m/>
    <m/>
    <m/>
    <x v="90"/>
    <x v="89"/>
    <x v="82"/>
    <m/>
    <x v="26"/>
    <m/>
    <m/>
    <x v="2"/>
    <n v="0"/>
    <n v="12"/>
    <x v="33"/>
    <m/>
    <m/>
    <m/>
    <m/>
    <m/>
    <m/>
    <n v="1"/>
  </r>
  <r>
    <n v="2853"/>
    <x v="962"/>
    <m/>
    <m/>
    <m/>
    <x v="90"/>
    <x v="89"/>
    <x v="82"/>
    <m/>
    <x v="26"/>
    <m/>
    <m/>
    <x v="2"/>
    <n v="0"/>
    <n v="12"/>
    <x v="33"/>
    <m/>
    <m/>
    <m/>
    <m/>
    <m/>
    <m/>
    <n v="1"/>
  </r>
  <r>
    <n v="2854"/>
    <x v="962"/>
    <m/>
    <m/>
    <m/>
    <x v="90"/>
    <x v="89"/>
    <x v="82"/>
    <m/>
    <x v="26"/>
    <m/>
    <m/>
    <x v="2"/>
    <n v="0"/>
    <n v="12"/>
    <x v="33"/>
    <m/>
    <m/>
    <m/>
    <m/>
    <m/>
    <m/>
    <n v="1"/>
  </r>
  <r>
    <n v="2855"/>
    <x v="962"/>
    <m/>
    <m/>
    <m/>
    <x v="90"/>
    <x v="89"/>
    <x v="82"/>
    <m/>
    <x v="26"/>
    <m/>
    <m/>
    <x v="2"/>
    <n v="0"/>
    <n v="12"/>
    <x v="33"/>
    <m/>
    <m/>
    <m/>
    <m/>
    <m/>
    <m/>
    <n v="1"/>
  </r>
  <r>
    <n v="2856"/>
    <x v="962"/>
    <m/>
    <m/>
    <m/>
    <x v="90"/>
    <x v="89"/>
    <x v="82"/>
    <m/>
    <x v="26"/>
    <m/>
    <m/>
    <x v="2"/>
    <n v="0"/>
    <n v="12"/>
    <x v="33"/>
    <m/>
    <m/>
    <m/>
    <m/>
    <m/>
    <m/>
    <n v="1"/>
  </r>
  <r>
    <n v="2857"/>
    <x v="962"/>
    <m/>
    <m/>
    <m/>
    <x v="90"/>
    <x v="89"/>
    <x v="82"/>
    <m/>
    <x v="26"/>
    <m/>
    <m/>
    <x v="2"/>
    <n v="0"/>
    <n v="12"/>
    <x v="33"/>
    <m/>
    <m/>
    <m/>
    <m/>
    <m/>
    <m/>
    <n v="1"/>
  </r>
  <r>
    <n v="2858"/>
    <x v="962"/>
    <m/>
    <m/>
    <m/>
    <x v="90"/>
    <x v="89"/>
    <x v="82"/>
    <m/>
    <x v="26"/>
    <m/>
    <m/>
    <x v="2"/>
    <n v="0"/>
    <n v="12"/>
    <x v="33"/>
    <m/>
    <m/>
    <m/>
    <m/>
    <m/>
    <m/>
    <n v="1"/>
  </r>
  <r>
    <n v="2859"/>
    <x v="962"/>
    <m/>
    <m/>
    <m/>
    <x v="90"/>
    <x v="89"/>
    <x v="82"/>
    <m/>
    <x v="26"/>
    <m/>
    <m/>
    <x v="2"/>
    <n v="0"/>
    <n v="12"/>
    <x v="33"/>
    <m/>
    <m/>
    <m/>
    <m/>
    <m/>
    <m/>
    <n v="1"/>
  </r>
  <r>
    <n v="2860"/>
    <x v="962"/>
    <m/>
    <m/>
    <m/>
    <x v="90"/>
    <x v="89"/>
    <x v="82"/>
    <m/>
    <x v="26"/>
    <m/>
    <m/>
    <x v="2"/>
    <n v="0"/>
    <n v="12"/>
    <x v="33"/>
    <m/>
    <m/>
    <m/>
    <m/>
    <m/>
    <m/>
    <n v="1"/>
  </r>
  <r>
    <n v="2861"/>
    <x v="962"/>
    <m/>
    <m/>
    <m/>
    <x v="90"/>
    <x v="89"/>
    <x v="82"/>
    <m/>
    <x v="26"/>
    <m/>
    <m/>
    <x v="2"/>
    <n v="0"/>
    <n v="12"/>
    <x v="33"/>
    <m/>
    <m/>
    <m/>
    <m/>
    <m/>
    <m/>
    <n v="1"/>
  </r>
  <r>
    <n v="2862"/>
    <x v="962"/>
    <m/>
    <m/>
    <m/>
    <x v="90"/>
    <x v="89"/>
    <x v="82"/>
    <m/>
    <x v="26"/>
    <m/>
    <m/>
    <x v="2"/>
    <n v="0"/>
    <n v="12"/>
    <x v="33"/>
    <m/>
    <m/>
    <m/>
    <m/>
    <m/>
    <m/>
    <n v="1"/>
  </r>
  <r>
    <n v="2863"/>
    <x v="962"/>
    <m/>
    <m/>
    <m/>
    <x v="90"/>
    <x v="89"/>
    <x v="82"/>
    <m/>
    <x v="26"/>
    <m/>
    <m/>
    <x v="2"/>
    <n v="0"/>
    <n v="12"/>
    <x v="33"/>
    <m/>
    <m/>
    <m/>
    <m/>
    <m/>
    <m/>
    <n v="1"/>
  </r>
  <r>
    <n v="2864"/>
    <x v="962"/>
    <m/>
    <m/>
    <m/>
    <x v="90"/>
    <x v="89"/>
    <x v="82"/>
    <m/>
    <x v="26"/>
    <m/>
    <m/>
    <x v="2"/>
    <n v="0"/>
    <n v="12"/>
    <x v="33"/>
    <m/>
    <m/>
    <m/>
    <m/>
    <m/>
    <m/>
    <n v="1"/>
  </r>
  <r>
    <n v="2865"/>
    <x v="962"/>
    <m/>
    <m/>
    <m/>
    <x v="90"/>
    <x v="89"/>
    <x v="82"/>
    <m/>
    <x v="26"/>
    <m/>
    <m/>
    <x v="2"/>
    <n v="0"/>
    <n v="12"/>
    <x v="33"/>
    <m/>
    <m/>
    <m/>
    <m/>
    <m/>
    <m/>
    <n v="1"/>
  </r>
  <r>
    <n v="2866"/>
    <x v="962"/>
    <m/>
    <m/>
    <m/>
    <x v="90"/>
    <x v="89"/>
    <x v="82"/>
    <m/>
    <x v="26"/>
    <m/>
    <m/>
    <x v="2"/>
    <n v="0"/>
    <n v="12"/>
    <x v="33"/>
    <m/>
    <m/>
    <m/>
    <m/>
    <m/>
    <m/>
    <n v="1"/>
  </r>
  <r>
    <n v="2867"/>
    <x v="962"/>
    <m/>
    <m/>
    <m/>
    <x v="90"/>
    <x v="89"/>
    <x v="82"/>
    <m/>
    <x v="26"/>
    <m/>
    <m/>
    <x v="2"/>
    <n v="0"/>
    <n v="12"/>
    <x v="33"/>
    <m/>
    <m/>
    <m/>
    <m/>
    <m/>
    <m/>
    <n v="1"/>
  </r>
  <r>
    <n v="2868"/>
    <x v="962"/>
    <m/>
    <m/>
    <m/>
    <x v="90"/>
    <x v="89"/>
    <x v="82"/>
    <m/>
    <x v="26"/>
    <m/>
    <m/>
    <x v="2"/>
    <n v="0"/>
    <n v="12"/>
    <x v="33"/>
    <m/>
    <m/>
    <m/>
    <m/>
    <m/>
    <m/>
    <n v="1"/>
  </r>
  <r>
    <n v="2869"/>
    <x v="962"/>
    <m/>
    <m/>
    <m/>
    <x v="90"/>
    <x v="89"/>
    <x v="82"/>
    <m/>
    <x v="26"/>
    <m/>
    <m/>
    <x v="2"/>
    <n v="0"/>
    <n v="12"/>
    <x v="33"/>
    <m/>
    <m/>
    <m/>
    <m/>
    <m/>
    <m/>
    <n v="1"/>
  </r>
  <r>
    <n v="2870"/>
    <x v="962"/>
    <m/>
    <m/>
    <m/>
    <x v="90"/>
    <x v="89"/>
    <x v="82"/>
    <m/>
    <x v="26"/>
    <m/>
    <m/>
    <x v="2"/>
    <n v="0"/>
    <n v="12"/>
    <x v="33"/>
    <m/>
    <m/>
    <m/>
    <m/>
    <m/>
    <m/>
    <n v="1"/>
  </r>
  <r>
    <n v="2871"/>
    <x v="962"/>
    <m/>
    <m/>
    <m/>
    <x v="90"/>
    <x v="89"/>
    <x v="82"/>
    <m/>
    <x v="26"/>
    <m/>
    <m/>
    <x v="2"/>
    <n v="0"/>
    <n v="12"/>
    <x v="33"/>
    <m/>
    <m/>
    <m/>
    <m/>
    <m/>
    <m/>
    <n v="1"/>
  </r>
  <r>
    <n v="2872"/>
    <x v="962"/>
    <m/>
    <m/>
    <m/>
    <x v="90"/>
    <x v="89"/>
    <x v="82"/>
    <m/>
    <x v="26"/>
    <m/>
    <m/>
    <x v="2"/>
    <n v="0"/>
    <n v="12"/>
    <x v="33"/>
    <m/>
    <m/>
    <m/>
    <m/>
    <m/>
    <m/>
    <n v="1"/>
  </r>
  <r>
    <n v="2873"/>
    <x v="962"/>
    <m/>
    <m/>
    <m/>
    <x v="90"/>
    <x v="89"/>
    <x v="82"/>
    <m/>
    <x v="26"/>
    <m/>
    <m/>
    <x v="2"/>
    <n v="0"/>
    <n v="12"/>
    <x v="33"/>
    <m/>
    <m/>
    <m/>
    <m/>
    <m/>
    <m/>
    <n v="1"/>
  </r>
  <r>
    <n v="2874"/>
    <x v="962"/>
    <m/>
    <m/>
    <m/>
    <x v="90"/>
    <x v="89"/>
    <x v="82"/>
    <m/>
    <x v="26"/>
    <m/>
    <m/>
    <x v="2"/>
    <n v="0"/>
    <n v="12"/>
    <x v="33"/>
    <m/>
    <m/>
    <m/>
    <m/>
    <m/>
    <m/>
    <n v="1"/>
  </r>
  <r>
    <n v="2875"/>
    <x v="962"/>
    <m/>
    <m/>
    <m/>
    <x v="90"/>
    <x v="89"/>
    <x v="82"/>
    <m/>
    <x v="26"/>
    <m/>
    <m/>
    <x v="2"/>
    <n v="0"/>
    <n v="12"/>
    <x v="33"/>
    <m/>
    <m/>
    <m/>
    <m/>
    <m/>
    <m/>
    <n v="1"/>
  </r>
  <r>
    <n v="2876"/>
    <x v="962"/>
    <m/>
    <m/>
    <m/>
    <x v="90"/>
    <x v="89"/>
    <x v="82"/>
    <m/>
    <x v="26"/>
    <m/>
    <m/>
    <x v="2"/>
    <n v="0"/>
    <n v="12"/>
    <x v="33"/>
    <m/>
    <m/>
    <m/>
    <m/>
    <m/>
    <m/>
    <n v="1"/>
  </r>
  <r>
    <n v="2877"/>
    <x v="962"/>
    <m/>
    <m/>
    <m/>
    <x v="90"/>
    <x v="89"/>
    <x v="82"/>
    <m/>
    <x v="26"/>
    <m/>
    <m/>
    <x v="2"/>
    <n v="0"/>
    <n v="12"/>
    <x v="33"/>
    <m/>
    <m/>
    <m/>
    <m/>
    <m/>
    <m/>
    <n v="1"/>
  </r>
  <r>
    <n v="2878"/>
    <x v="962"/>
    <m/>
    <m/>
    <m/>
    <x v="90"/>
    <x v="89"/>
    <x v="82"/>
    <m/>
    <x v="26"/>
    <m/>
    <m/>
    <x v="2"/>
    <n v="0"/>
    <n v="12"/>
    <x v="33"/>
    <m/>
    <m/>
    <m/>
    <m/>
    <m/>
    <m/>
    <n v="1"/>
  </r>
  <r>
    <n v="2879"/>
    <x v="962"/>
    <m/>
    <m/>
    <m/>
    <x v="90"/>
    <x v="89"/>
    <x v="82"/>
    <m/>
    <x v="26"/>
    <m/>
    <m/>
    <x v="2"/>
    <n v="0"/>
    <n v="12"/>
    <x v="33"/>
    <m/>
    <m/>
    <m/>
    <m/>
    <m/>
    <m/>
    <n v="1"/>
  </r>
  <r>
    <n v="2880"/>
    <x v="962"/>
    <m/>
    <m/>
    <m/>
    <x v="90"/>
    <x v="89"/>
    <x v="82"/>
    <m/>
    <x v="26"/>
    <m/>
    <m/>
    <x v="2"/>
    <n v="0"/>
    <n v="12"/>
    <x v="33"/>
    <m/>
    <m/>
    <m/>
    <m/>
    <m/>
    <m/>
    <n v="1"/>
  </r>
  <r>
    <n v="2881"/>
    <x v="962"/>
    <m/>
    <m/>
    <m/>
    <x v="90"/>
    <x v="89"/>
    <x v="82"/>
    <m/>
    <x v="26"/>
    <m/>
    <m/>
    <x v="2"/>
    <n v="0"/>
    <n v="12"/>
    <x v="33"/>
    <m/>
    <m/>
    <m/>
    <m/>
    <m/>
    <m/>
    <n v="1"/>
  </r>
  <r>
    <n v="2882"/>
    <x v="962"/>
    <m/>
    <m/>
    <m/>
    <x v="90"/>
    <x v="89"/>
    <x v="82"/>
    <m/>
    <x v="26"/>
    <m/>
    <m/>
    <x v="2"/>
    <n v="0"/>
    <n v="12"/>
    <x v="33"/>
    <m/>
    <m/>
    <m/>
    <m/>
    <m/>
    <m/>
    <n v="1"/>
  </r>
  <r>
    <n v="2883"/>
    <x v="962"/>
    <m/>
    <m/>
    <m/>
    <x v="90"/>
    <x v="89"/>
    <x v="82"/>
    <m/>
    <x v="26"/>
    <m/>
    <m/>
    <x v="2"/>
    <n v="0"/>
    <n v="12"/>
    <x v="33"/>
    <m/>
    <m/>
    <m/>
    <m/>
    <m/>
    <m/>
    <n v="1"/>
  </r>
  <r>
    <n v="2884"/>
    <x v="962"/>
    <m/>
    <m/>
    <m/>
    <x v="90"/>
    <x v="89"/>
    <x v="82"/>
    <m/>
    <x v="26"/>
    <m/>
    <m/>
    <x v="2"/>
    <n v="0"/>
    <n v="12"/>
    <x v="33"/>
    <m/>
    <m/>
    <m/>
    <m/>
    <m/>
    <m/>
    <n v="1"/>
  </r>
  <r>
    <n v="2885"/>
    <x v="962"/>
    <m/>
    <m/>
    <m/>
    <x v="90"/>
    <x v="89"/>
    <x v="82"/>
    <m/>
    <x v="26"/>
    <m/>
    <m/>
    <x v="2"/>
    <n v="0"/>
    <n v="12"/>
    <x v="33"/>
    <m/>
    <m/>
    <m/>
    <m/>
    <m/>
    <m/>
    <n v="1"/>
  </r>
  <r>
    <n v="2886"/>
    <x v="962"/>
    <m/>
    <m/>
    <m/>
    <x v="90"/>
    <x v="89"/>
    <x v="82"/>
    <m/>
    <x v="26"/>
    <m/>
    <m/>
    <x v="2"/>
    <n v="0"/>
    <n v="12"/>
    <x v="33"/>
    <m/>
    <m/>
    <m/>
    <m/>
    <m/>
    <m/>
    <n v="1"/>
  </r>
  <r>
    <n v="2887"/>
    <x v="962"/>
    <m/>
    <m/>
    <m/>
    <x v="90"/>
    <x v="89"/>
    <x v="82"/>
    <m/>
    <x v="26"/>
    <m/>
    <m/>
    <x v="2"/>
    <n v="0"/>
    <n v="12"/>
    <x v="33"/>
    <m/>
    <m/>
    <m/>
    <m/>
    <m/>
    <m/>
    <n v="1"/>
  </r>
  <r>
    <n v="2888"/>
    <x v="962"/>
    <m/>
    <m/>
    <m/>
    <x v="90"/>
    <x v="89"/>
    <x v="82"/>
    <m/>
    <x v="26"/>
    <m/>
    <m/>
    <x v="2"/>
    <n v="0"/>
    <n v="12"/>
    <x v="33"/>
    <m/>
    <m/>
    <m/>
    <m/>
    <m/>
    <m/>
    <n v="1"/>
  </r>
  <r>
    <n v="2889"/>
    <x v="962"/>
    <m/>
    <m/>
    <m/>
    <x v="90"/>
    <x v="89"/>
    <x v="82"/>
    <m/>
    <x v="26"/>
    <m/>
    <m/>
    <x v="2"/>
    <n v="0"/>
    <n v="12"/>
    <x v="33"/>
    <m/>
    <m/>
    <m/>
    <m/>
    <m/>
    <m/>
    <n v="1"/>
  </r>
  <r>
    <n v="2890"/>
    <x v="962"/>
    <m/>
    <m/>
    <m/>
    <x v="90"/>
    <x v="89"/>
    <x v="82"/>
    <m/>
    <x v="26"/>
    <m/>
    <m/>
    <x v="2"/>
    <n v="0"/>
    <n v="12"/>
    <x v="33"/>
    <m/>
    <m/>
    <m/>
    <m/>
    <m/>
    <m/>
    <n v="1"/>
  </r>
  <r>
    <n v="2891"/>
    <x v="962"/>
    <m/>
    <m/>
    <m/>
    <x v="90"/>
    <x v="89"/>
    <x v="82"/>
    <m/>
    <x v="26"/>
    <m/>
    <m/>
    <x v="2"/>
    <n v="0"/>
    <n v="12"/>
    <x v="33"/>
    <m/>
    <m/>
    <m/>
    <m/>
    <m/>
    <m/>
    <n v="1"/>
  </r>
  <r>
    <n v="2892"/>
    <x v="962"/>
    <m/>
    <m/>
    <m/>
    <x v="90"/>
    <x v="89"/>
    <x v="82"/>
    <m/>
    <x v="26"/>
    <m/>
    <m/>
    <x v="2"/>
    <n v="0"/>
    <n v="12"/>
    <x v="33"/>
    <m/>
    <m/>
    <m/>
    <m/>
    <m/>
    <m/>
    <n v="1"/>
  </r>
  <r>
    <n v="2893"/>
    <x v="962"/>
    <m/>
    <m/>
    <m/>
    <x v="90"/>
    <x v="89"/>
    <x v="82"/>
    <m/>
    <x v="26"/>
    <m/>
    <m/>
    <x v="2"/>
    <n v="0"/>
    <n v="12"/>
    <x v="33"/>
    <m/>
    <m/>
    <m/>
    <m/>
    <m/>
    <m/>
    <n v="1"/>
  </r>
  <r>
    <n v="2894"/>
    <x v="962"/>
    <m/>
    <m/>
    <m/>
    <x v="90"/>
    <x v="89"/>
    <x v="82"/>
    <m/>
    <x v="26"/>
    <m/>
    <m/>
    <x v="2"/>
    <n v="0"/>
    <n v="12"/>
    <x v="33"/>
    <m/>
    <m/>
    <m/>
    <m/>
    <m/>
    <m/>
    <n v="1"/>
  </r>
  <r>
    <n v="2895"/>
    <x v="962"/>
    <m/>
    <m/>
    <m/>
    <x v="90"/>
    <x v="89"/>
    <x v="82"/>
    <m/>
    <x v="26"/>
    <m/>
    <m/>
    <x v="2"/>
    <n v="0"/>
    <n v="12"/>
    <x v="33"/>
    <m/>
    <m/>
    <m/>
    <m/>
    <m/>
    <m/>
    <n v="1"/>
  </r>
  <r>
    <n v="2896"/>
    <x v="962"/>
    <m/>
    <m/>
    <m/>
    <x v="90"/>
    <x v="89"/>
    <x v="82"/>
    <m/>
    <x v="26"/>
    <m/>
    <m/>
    <x v="2"/>
    <n v="0"/>
    <n v="12"/>
    <x v="33"/>
    <m/>
    <m/>
    <m/>
    <m/>
    <m/>
    <m/>
    <n v="1"/>
  </r>
  <r>
    <n v="2897"/>
    <x v="962"/>
    <m/>
    <m/>
    <m/>
    <x v="90"/>
    <x v="89"/>
    <x v="82"/>
    <m/>
    <x v="26"/>
    <m/>
    <m/>
    <x v="2"/>
    <n v="0"/>
    <n v="12"/>
    <x v="33"/>
    <m/>
    <m/>
    <m/>
    <m/>
    <m/>
    <m/>
    <n v="1"/>
  </r>
  <r>
    <n v="2898"/>
    <x v="962"/>
    <m/>
    <m/>
    <m/>
    <x v="90"/>
    <x v="89"/>
    <x v="82"/>
    <m/>
    <x v="26"/>
    <m/>
    <m/>
    <x v="2"/>
    <n v="0"/>
    <n v="12"/>
    <x v="33"/>
    <m/>
    <m/>
    <m/>
    <m/>
    <m/>
    <m/>
    <n v="1"/>
  </r>
  <r>
    <n v="2899"/>
    <x v="962"/>
    <m/>
    <m/>
    <m/>
    <x v="90"/>
    <x v="89"/>
    <x v="82"/>
    <m/>
    <x v="26"/>
    <m/>
    <m/>
    <x v="2"/>
    <n v="0"/>
    <n v="12"/>
    <x v="33"/>
    <m/>
    <m/>
    <m/>
    <m/>
    <m/>
    <m/>
    <n v="1"/>
  </r>
  <r>
    <n v="2900"/>
    <x v="962"/>
    <m/>
    <m/>
    <m/>
    <x v="90"/>
    <x v="89"/>
    <x v="82"/>
    <m/>
    <x v="26"/>
    <m/>
    <m/>
    <x v="2"/>
    <n v="0"/>
    <n v="12"/>
    <x v="33"/>
    <m/>
    <m/>
    <m/>
    <m/>
    <m/>
    <m/>
    <n v="1"/>
  </r>
  <r>
    <n v="2901"/>
    <x v="962"/>
    <m/>
    <m/>
    <m/>
    <x v="90"/>
    <x v="89"/>
    <x v="82"/>
    <m/>
    <x v="26"/>
    <m/>
    <m/>
    <x v="2"/>
    <n v="0"/>
    <n v="12"/>
    <x v="33"/>
    <m/>
    <m/>
    <m/>
    <m/>
    <m/>
    <m/>
    <n v="1"/>
  </r>
  <r>
    <n v="2902"/>
    <x v="962"/>
    <m/>
    <m/>
    <m/>
    <x v="90"/>
    <x v="89"/>
    <x v="82"/>
    <m/>
    <x v="26"/>
    <m/>
    <m/>
    <x v="2"/>
    <n v="0"/>
    <n v="12"/>
    <x v="33"/>
    <m/>
    <m/>
    <m/>
    <m/>
    <m/>
    <m/>
    <n v="1"/>
  </r>
  <r>
    <n v="2903"/>
    <x v="962"/>
    <m/>
    <m/>
    <m/>
    <x v="90"/>
    <x v="89"/>
    <x v="82"/>
    <m/>
    <x v="26"/>
    <m/>
    <m/>
    <x v="2"/>
    <n v="0"/>
    <n v="12"/>
    <x v="33"/>
    <m/>
    <m/>
    <m/>
    <m/>
    <m/>
    <m/>
    <n v="1"/>
  </r>
  <r>
    <n v="2904"/>
    <x v="962"/>
    <m/>
    <m/>
    <m/>
    <x v="90"/>
    <x v="89"/>
    <x v="82"/>
    <m/>
    <x v="26"/>
    <m/>
    <m/>
    <x v="2"/>
    <n v="0"/>
    <n v="12"/>
    <x v="33"/>
    <m/>
    <m/>
    <m/>
    <m/>
    <m/>
    <m/>
    <n v="1"/>
  </r>
  <r>
    <n v="2905"/>
    <x v="962"/>
    <m/>
    <m/>
    <m/>
    <x v="90"/>
    <x v="89"/>
    <x v="82"/>
    <m/>
    <x v="26"/>
    <m/>
    <m/>
    <x v="2"/>
    <n v="0"/>
    <n v="12"/>
    <x v="33"/>
    <m/>
    <m/>
    <m/>
    <m/>
    <m/>
    <m/>
    <n v="1"/>
  </r>
  <r>
    <n v="2906"/>
    <x v="962"/>
    <m/>
    <m/>
    <m/>
    <x v="90"/>
    <x v="89"/>
    <x v="82"/>
    <m/>
    <x v="26"/>
    <m/>
    <m/>
    <x v="2"/>
    <n v="0"/>
    <n v="12"/>
    <x v="33"/>
    <m/>
    <m/>
    <m/>
    <m/>
    <m/>
    <m/>
    <n v="1"/>
  </r>
  <r>
    <n v="2907"/>
    <x v="962"/>
    <m/>
    <m/>
    <m/>
    <x v="90"/>
    <x v="89"/>
    <x v="82"/>
    <m/>
    <x v="26"/>
    <m/>
    <m/>
    <x v="2"/>
    <n v="0"/>
    <n v="12"/>
    <x v="33"/>
    <m/>
    <m/>
    <m/>
    <m/>
    <m/>
    <m/>
    <n v="1"/>
  </r>
  <r>
    <n v="2908"/>
    <x v="962"/>
    <m/>
    <m/>
    <m/>
    <x v="90"/>
    <x v="89"/>
    <x v="82"/>
    <m/>
    <x v="26"/>
    <m/>
    <m/>
    <x v="2"/>
    <n v="0"/>
    <n v="12"/>
    <x v="33"/>
    <m/>
    <m/>
    <m/>
    <m/>
    <m/>
    <m/>
    <n v="1"/>
  </r>
  <r>
    <n v="2909"/>
    <x v="962"/>
    <m/>
    <m/>
    <m/>
    <x v="90"/>
    <x v="89"/>
    <x v="82"/>
    <m/>
    <x v="26"/>
    <m/>
    <m/>
    <x v="2"/>
    <n v="0"/>
    <n v="12"/>
    <x v="33"/>
    <m/>
    <m/>
    <m/>
    <m/>
    <m/>
    <m/>
    <n v="1"/>
  </r>
  <r>
    <n v="2910"/>
    <x v="962"/>
    <m/>
    <m/>
    <m/>
    <x v="90"/>
    <x v="89"/>
    <x v="82"/>
    <m/>
    <x v="26"/>
    <m/>
    <m/>
    <x v="2"/>
    <n v="0"/>
    <n v="12"/>
    <x v="33"/>
    <m/>
    <m/>
    <m/>
    <m/>
    <m/>
    <m/>
    <n v="1"/>
  </r>
  <r>
    <n v="2911"/>
    <x v="962"/>
    <m/>
    <m/>
    <m/>
    <x v="90"/>
    <x v="89"/>
    <x v="82"/>
    <m/>
    <x v="26"/>
    <m/>
    <m/>
    <x v="2"/>
    <n v="0"/>
    <n v="12"/>
    <x v="33"/>
    <m/>
    <m/>
    <m/>
    <m/>
    <m/>
    <m/>
    <n v="1"/>
  </r>
  <r>
    <n v="2912"/>
    <x v="962"/>
    <m/>
    <m/>
    <m/>
    <x v="90"/>
    <x v="89"/>
    <x v="82"/>
    <m/>
    <x v="26"/>
    <m/>
    <m/>
    <x v="2"/>
    <n v="0"/>
    <n v="12"/>
    <x v="33"/>
    <m/>
    <m/>
    <m/>
    <m/>
    <m/>
    <m/>
    <n v="1"/>
  </r>
  <r>
    <n v="2913"/>
    <x v="962"/>
    <m/>
    <m/>
    <m/>
    <x v="90"/>
    <x v="89"/>
    <x v="82"/>
    <m/>
    <x v="26"/>
    <m/>
    <m/>
    <x v="2"/>
    <n v="0"/>
    <n v="12"/>
    <x v="33"/>
    <m/>
    <m/>
    <m/>
    <m/>
    <m/>
    <m/>
    <n v="1"/>
  </r>
  <r>
    <n v="2914"/>
    <x v="962"/>
    <m/>
    <m/>
    <m/>
    <x v="90"/>
    <x v="89"/>
    <x v="82"/>
    <m/>
    <x v="26"/>
    <m/>
    <m/>
    <x v="2"/>
    <n v="0"/>
    <n v="12"/>
    <x v="33"/>
    <m/>
    <m/>
    <m/>
    <m/>
    <m/>
    <m/>
    <n v="1"/>
  </r>
  <r>
    <n v="2915"/>
    <x v="962"/>
    <m/>
    <m/>
    <m/>
    <x v="90"/>
    <x v="89"/>
    <x v="82"/>
    <m/>
    <x v="26"/>
    <m/>
    <m/>
    <x v="2"/>
    <n v="0"/>
    <n v="12"/>
    <x v="33"/>
    <m/>
    <m/>
    <m/>
    <m/>
    <m/>
    <m/>
    <n v="1"/>
  </r>
  <r>
    <n v="2916"/>
    <x v="962"/>
    <m/>
    <m/>
    <m/>
    <x v="90"/>
    <x v="89"/>
    <x v="82"/>
    <m/>
    <x v="26"/>
    <m/>
    <m/>
    <x v="2"/>
    <n v="0"/>
    <n v="12"/>
    <x v="33"/>
    <m/>
    <m/>
    <m/>
    <m/>
    <m/>
    <m/>
    <n v="1"/>
  </r>
  <r>
    <n v="2917"/>
    <x v="962"/>
    <m/>
    <m/>
    <m/>
    <x v="90"/>
    <x v="89"/>
    <x v="82"/>
    <m/>
    <x v="26"/>
    <m/>
    <m/>
    <x v="2"/>
    <n v="0"/>
    <n v="12"/>
    <x v="33"/>
    <m/>
    <m/>
    <m/>
    <m/>
    <m/>
    <m/>
    <n v="1"/>
  </r>
  <r>
    <n v="2918"/>
    <x v="962"/>
    <m/>
    <m/>
    <m/>
    <x v="90"/>
    <x v="89"/>
    <x v="82"/>
    <m/>
    <x v="26"/>
    <m/>
    <m/>
    <x v="2"/>
    <n v="0"/>
    <n v="12"/>
    <x v="33"/>
    <m/>
    <m/>
    <m/>
    <m/>
    <m/>
    <m/>
    <n v="1"/>
  </r>
  <r>
    <n v="2919"/>
    <x v="962"/>
    <m/>
    <m/>
    <m/>
    <x v="90"/>
    <x v="89"/>
    <x v="82"/>
    <m/>
    <x v="26"/>
    <m/>
    <m/>
    <x v="2"/>
    <n v="0"/>
    <n v="12"/>
    <x v="33"/>
    <m/>
    <m/>
    <m/>
    <m/>
    <m/>
    <m/>
    <n v="1"/>
  </r>
  <r>
    <n v="2920"/>
    <x v="962"/>
    <m/>
    <m/>
    <m/>
    <x v="90"/>
    <x v="89"/>
    <x v="82"/>
    <m/>
    <x v="26"/>
    <m/>
    <m/>
    <x v="2"/>
    <n v="0"/>
    <n v="12"/>
    <x v="33"/>
    <m/>
    <m/>
    <m/>
    <m/>
    <m/>
    <m/>
    <n v="1"/>
  </r>
  <r>
    <n v="2921"/>
    <x v="962"/>
    <m/>
    <m/>
    <m/>
    <x v="90"/>
    <x v="89"/>
    <x v="82"/>
    <m/>
    <x v="26"/>
    <m/>
    <m/>
    <x v="2"/>
    <n v="0"/>
    <n v="12"/>
    <x v="33"/>
    <m/>
    <m/>
    <m/>
    <m/>
    <m/>
    <m/>
    <n v="1"/>
  </r>
  <r>
    <n v="2922"/>
    <x v="962"/>
    <m/>
    <m/>
    <m/>
    <x v="90"/>
    <x v="89"/>
    <x v="82"/>
    <m/>
    <x v="26"/>
    <m/>
    <m/>
    <x v="2"/>
    <n v="0"/>
    <n v="12"/>
    <x v="33"/>
    <m/>
    <m/>
    <m/>
    <m/>
    <m/>
    <m/>
    <n v="1"/>
  </r>
  <r>
    <n v="2923"/>
    <x v="962"/>
    <m/>
    <m/>
    <m/>
    <x v="90"/>
    <x v="89"/>
    <x v="82"/>
    <m/>
    <x v="26"/>
    <m/>
    <m/>
    <x v="2"/>
    <n v="0"/>
    <n v="12"/>
    <x v="33"/>
    <m/>
    <m/>
    <m/>
    <m/>
    <m/>
    <m/>
    <n v="1"/>
  </r>
  <r>
    <n v="2924"/>
    <x v="962"/>
    <m/>
    <m/>
    <m/>
    <x v="90"/>
    <x v="89"/>
    <x v="82"/>
    <m/>
    <x v="26"/>
    <m/>
    <m/>
    <x v="2"/>
    <n v="0"/>
    <n v="12"/>
    <x v="33"/>
    <m/>
    <m/>
    <m/>
    <m/>
    <m/>
    <m/>
    <n v="1"/>
  </r>
  <r>
    <n v="2925"/>
    <x v="962"/>
    <m/>
    <m/>
    <m/>
    <x v="90"/>
    <x v="89"/>
    <x v="82"/>
    <m/>
    <x v="26"/>
    <m/>
    <m/>
    <x v="2"/>
    <n v="0"/>
    <n v="12"/>
    <x v="33"/>
    <m/>
    <m/>
    <m/>
    <m/>
    <m/>
    <m/>
    <n v="1"/>
  </r>
  <r>
    <n v="2926"/>
    <x v="962"/>
    <m/>
    <m/>
    <m/>
    <x v="90"/>
    <x v="89"/>
    <x v="82"/>
    <m/>
    <x v="26"/>
    <m/>
    <m/>
    <x v="2"/>
    <n v="0"/>
    <n v="12"/>
    <x v="33"/>
    <m/>
    <m/>
    <m/>
    <m/>
    <m/>
    <m/>
    <n v="1"/>
  </r>
  <r>
    <n v="2927"/>
    <x v="962"/>
    <m/>
    <m/>
    <m/>
    <x v="90"/>
    <x v="89"/>
    <x v="82"/>
    <m/>
    <x v="26"/>
    <m/>
    <m/>
    <x v="2"/>
    <n v="0"/>
    <n v="12"/>
    <x v="33"/>
    <m/>
    <m/>
    <m/>
    <m/>
    <m/>
    <m/>
    <n v="1"/>
  </r>
  <r>
    <n v="2928"/>
    <x v="962"/>
    <m/>
    <m/>
    <m/>
    <x v="90"/>
    <x v="89"/>
    <x v="82"/>
    <m/>
    <x v="26"/>
    <m/>
    <m/>
    <x v="2"/>
    <n v="0"/>
    <n v="12"/>
    <x v="33"/>
    <m/>
    <m/>
    <m/>
    <m/>
    <m/>
    <m/>
    <n v="1"/>
  </r>
  <r>
    <n v="2929"/>
    <x v="962"/>
    <m/>
    <m/>
    <m/>
    <x v="90"/>
    <x v="89"/>
    <x v="82"/>
    <m/>
    <x v="26"/>
    <m/>
    <m/>
    <x v="2"/>
    <n v="0"/>
    <n v="12"/>
    <x v="33"/>
    <m/>
    <m/>
    <m/>
    <m/>
    <m/>
    <m/>
    <n v="1"/>
  </r>
  <r>
    <n v="2930"/>
    <x v="962"/>
    <m/>
    <m/>
    <m/>
    <x v="90"/>
    <x v="89"/>
    <x v="82"/>
    <m/>
    <x v="26"/>
    <m/>
    <m/>
    <x v="2"/>
    <n v="0"/>
    <n v="12"/>
    <x v="33"/>
    <m/>
    <m/>
    <m/>
    <m/>
    <m/>
    <m/>
    <n v="1"/>
  </r>
  <r>
    <n v="2931"/>
    <x v="962"/>
    <m/>
    <m/>
    <m/>
    <x v="90"/>
    <x v="89"/>
    <x v="82"/>
    <m/>
    <x v="26"/>
    <m/>
    <m/>
    <x v="2"/>
    <n v="0"/>
    <n v="12"/>
    <x v="33"/>
    <m/>
    <m/>
    <m/>
    <m/>
    <m/>
    <m/>
    <n v="1"/>
  </r>
  <r>
    <n v="2932"/>
    <x v="962"/>
    <m/>
    <m/>
    <m/>
    <x v="90"/>
    <x v="89"/>
    <x v="82"/>
    <m/>
    <x v="26"/>
    <m/>
    <m/>
    <x v="2"/>
    <n v="0"/>
    <n v="12"/>
    <x v="33"/>
    <m/>
    <m/>
    <m/>
    <m/>
    <m/>
    <m/>
    <n v="1"/>
  </r>
  <r>
    <n v="2933"/>
    <x v="962"/>
    <m/>
    <m/>
    <m/>
    <x v="90"/>
    <x v="89"/>
    <x v="82"/>
    <m/>
    <x v="26"/>
    <m/>
    <m/>
    <x v="2"/>
    <n v="0"/>
    <n v="12"/>
    <x v="33"/>
    <m/>
    <m/>
    <m/>
    <m/>
    <m/>
    <m/>
    <n v="1"/>
  </r>
  <r>
    <n v="2934"/>
    <x v="962"/>
    <m/>
    <m/>
    <m/>
    <x v="90"/>
    <x v="89"/>
    <x v="82"/>
    <m/>
    <x v="26"/>
    <m/>
    <m/>
    <x v="2"/>
    <n v="0"/>
    <n v="12"/>
    <x v="33"/>
    <m/>
    <m/>
    <m/>
    <m/>
    <m/>
    <m/>
    <n v="1"/>
  </r>
  <r>
    <n v="2935"/>
    <x v="962"/>
    <m/>
    <m/>
    <m/>
    <x v="90"/>
    <x v="89"/>
    <x v="82"/>
    <m/>
    <x v="26"/>
    <m/>
    <m/>
    <x v="2"/>
    <n v="0"/>
    <n v="12"/>
    <x v="33"/>
    <m/>
    <m/>
    <m/>
    <m/>
    <m/>
    <m/>
    <n v="1"/>
  </r>
  <r>
    <n v="2936"/>
    <x v="962"/>
    <m/>
    <m/>
    <m/>
    <x v="90"/>
    <x v="89"/>
    <x v="82"/>
    <m/>
    <x v="26"/>
    <m/>
    <m/>
    <x v="2"/>
    <n v="0"/>
    <n v="12"/>
    <x v="33"/>
    <m/>
    <m/>
    <m/>
    <m/>
    <m/>
    <m/>
    <n v="1"/>
  </r>
  <r>
    <n v="2937"/>
    <x v="962"/>
    <m/>
    <m/>
    <m/>
    <x v="90"/>
    <x v="89"/>
    <x v="82"/>
    <m/>
    <x v="26"/>
    <m/>
    <m/>
    <x v="2"/>
    <n v="0"/>
    <n v="12"/>
    <x v="33"/>
    <m/>
    <m/>
    <m/>
    <m/>
    <m/>
    <m/>
    <n v="1"/>
  </r>
  <r>
    <n v="2938"/>
    <x v="962"/>
    <m/>
    <m/>
    <m/>
    <x v="90"/>
    <x v="89"/>
    <x v="82"/>
    <m/>
    <x v="26"/>
    <m/>
    <m/>
    <x v="2"/>
    <n v="0"/>
    <n v="12"/>
    <x v="33"/>
    <m/>
    <m/>
    <m/>
    <m/>
    <m/>
    <m/>
    <n v="1"/>
  </r>
  <r>
    <n v="2939"/>
    <x v="962"/>
    <m/>
    <m/>
    <m/>
    <x v="90"/>
    <x v="89"/>
    <x v="82"/>
    <m/>
    <x v="26"/>
    <m/>
    <m/>
    <x v="2"/>
    <n v="0"/>
    <n v="12"/>
    <x v="33"/>
    <m/>
    <m/>
    <m/>
    <m/>
    <m/>
    <m/>
    <n v="1"/>
  </r>
  <r>
    <n v="2940"/>
    <x v="962"/>
    <m/>
    <m/>
    <m/>
    <x v="90"/>
    <x v="89"/>
    <x v="82"/>
    <m/>
    <x v="26"/>
    <m/>
    <m/>
    <x v="2"/>
    <n v="0"/>
    <n v="12"/>
    <x v="33"/>
    <m/>
    <m/>
    <m/>
    <m/>
    <m/>
    <m/>
    <n v="1"/>
  </r>
  <r>
    <n v="2941"/>
    <x v="962"/>
    <m/>
    <m/>
    <m/>
    <x v="90"/>
    <x v="89"/>
    <x v="82"/>
    <m/>
    <x v="26"/>
    <m/>
    <m/>
    <x v="2"/>
    <n v="0"/>
    <n v="12"/>
    <x v="33"/>
    <m/>
    <m/>
    <m/>
    <m/>
    <m/>
    <m/>
    <n v="1"/>
  </r>
  <r>
    <n v="2942"/>
    <x v="962"/>
    <m/>
    <m/>
    <m/>
    <x v="90"/>
    <x v="89"/>
    <x v="82"/>
    <m/>
    <x v="26"/>
    <m/>
    <m/>
    <x v="2"/>
    <n v="0"/>
    <n v="12"/>
    <x v="33"/>
    <m/>
    <m/>
    <m/>
    <m/>
    <m/>
    <m/>
    <n v="1"/>
  </r>
  <r>
    <n v="2943"/>
    <x v="962"/>
    <m/>
    <m/>
    <m/>
    <x v="90"/>
    <x v="89"/>
    <x v="82"/>
    <m/>
    <x v="26"/>
    <m/>
    <m/>
    <x v="2"/>
    <n v="0"/>
    <n v="12"/>
    <x v="33"/>
    <m/>
    <m/>
    <m/>
    <m/>
    <m/>
    <m/>
    <n v="1"/>
  </r>
  <r>
    <n v="2944"/>
    <x v="962"/>
    <m/>
    <m/>
    <m/>
    <x v="90"/>
    <x v="89"/>
    <x v="82"/>
    <m/>
    <x v="26"/>
    <m/>
    <m/>
    <x v="2"/>
    <n v="0"/>
    <n v="12"/>
    <x v="33"/>
    <m/>
    <m/>
    <m/>
    <m/>
    <m/>
    <m/>
    <n v="1"/>
  </r>
  <r>
    <n v="2945"/>
    <x v="962"/>
    <m/>
    <m/>
    <m/>
    <x v="90"/>
    <x v="89"/>
    <x v="82"/>
    <m/>
    <x v="26"/>
    <m/>
    <m/>
    <x v="2"/>
    <n v="0"/>
    <n v="12"/>
    <x v="33"/>
    <m/>
    <m/>
    <m/>
    <m/>
    <m/>
    <m/>
    <n v="1"/>
  </r>
  <r>
    <n v="2946"/>
    <x v="962"/>
    <m/>
    <m/>
    <m/>
    <x v="90"/>
    <x v="89"/>
    <x v="82"/>
    <m/>
    <x v="26"/>
    <m/>
    <m/>
    <x v="2"/>
    <n v="0"/>
    <n v="12"/>
    <x v="33"/>
    <m/>
    <m/>
    <m/>
    <m/>
    <m/>
    <m/>
    <n v="1"/>
  </r>
  <r>
    <n v="2947"/>
    <x v="962"/>
    <m/>
    <m/>
    <m/>
    <x v="90"/>
    <x v="89"/>
    <x v="82"/>
    <m/>
    <x v="26"/>
    <m/>
    <m/>
    <x v="2"/>
    <n v="0"/>
    <n v="12"/>
    <x v="33"/>
    <m/>
    <m/>
    <m/>
    <m/>
    <m/>
    <m/>
    <n v="1"/>
  </r>
  <r>
    <n v="2948"/>
    <x v="962"/>
    <m/>
    <m/>
    <m/>
    <x v="90"/>
    <x v="89"/>
    <x v="82"/>
    <m/>
    <x v="26"/>
    <m/>
    <m/>
    <x v="2"/>
    <n v="0"/>
    <n v="12"/>
    <x v="33"/>
    <m/>
    <m/>
    <m/>
    <m/>
    <m/>
    <m/>
    <n v="1"/>
  </r>
  <r>
    <n v="2949"/>
    <x v="962"/>
    <m/>
    <m/>
    <m/>
    <x v="90"/>
    <x v="89"/>
    <x v="82"/>
    <m/>
    <x v="26"/>
    <m/>
    <m/>
    <x v="2"/>
    <n v="0"/>
    <n v="12"/>
    <x v="33"/>
    <m/>
    <m/>
    <m/>
    <m/>
    <m/>
    <m/>
    <n v="1"/>
  </r>
  <r>
    <n v="2950"/>
    <x v="962"/>
    <m/>
    <m/>
    <m/>
    <x v="90"/>
    <x v="89"/>
    <x v="82"/>
    <m/>
    <x v="26"/>
    <m/>
    <m/>
    <x v="2"/>
    <n v="0"/>
    <n v="12"/>
    <x v="33"/>
    <m/>
    <m/>
    <m/>
    <m/>
    <m/>
    <m/>
    <n v="1"/>
  </r>
  <r>
    <n v="2951"/>
    <x v="962"/>
    <m/>
    <m/>
    <m/>
    <x v="90"/>
    <x v="89"/>
    <x v="82"/>
    <m/>
    <x v="26"/>
    <m/>
    <m/>
    <x v="2"/>
    <n v="0"/>
    <n v="12"/>
    <x v="33"/>
    <m/>
    <m/>
    <m/>
    <m/>
    <m/>
    <m/>
    <n v="1"/>
  </r>
  <r>
    <n v="2952"/>
    <x v="962"/>
    <m/>
    <m/>
    <m/>
    <x v="90"/>
    <x v="89"/>
    <x v="82"/>
    <m/>
    <x v="26"/>
    <m/>
    <m/>
    <x v="2"/>
    <n v="0"/>
    <n v="12"/>
    <x v="33"/>
    <m/>
    <m/>
    <m/>
    <m/>
    <m/>
    <m/>
    <n v="1"/>
  </r>
  <r>
    <n v="2953"/>
    <x v="962"/>
    <m/>
    <m/>
    <m/>
    <x v="90"/>
    <x v="89"/>
    <x v="82"/>
    <m/>
    <x v="26"/>
    <m/>
    <m/>
    <x v="2"/>
    <n v="0"/>
    <n v="12"/>
    <x v="33"/>
    <m/>
    <m/>
    <m/>
    <m/>
    <m/>
    <m/>
    <n v="1"/>
  </r>
  <r>
    <n v="2954"/>
    <x v="962"/>
    <m/>
    <m/>
    <m/>
    <x v="90"/>
    <x v="89"/>
    <x v="82"/>
    <m/>
    <x v="26"/>
    <m/>
    <m/>
    <x v="2"/>
    <n v="0"/>
    <n v="12"/>
    <x v="33"/>
    <m/>
    <m/>
    <m/>
    <m/>
    <m/>
    <m/>
    <n v="1"/>
  </r>
  <r>
    <n v="2955"/>
    <x v="962"/>
    <m/>
    <m/>
    <m/>
    <x v="90"/>
    <x v="89"/>
    <x v="82"/>
    <m/>
    <x v="26"/>
    <m/>
    <m/>
    <x v="2"/>
    <n v="0"/>
    <n v="12"/>
    <x v="33"/>
    <m/>
    <m/>
    <m/>
    <m/>
    <m/>
    <m/>
    <n v="1"/>
  </r>
  <r>
    <n v="2956"/>
    <x v="962"/>
    <m/>
    <m/>
    <m/>
    <x v="90"/>
    <x v="89"/>
    <x v="82"/>
    <m/>
    <x v="26"/>
    <m/>
    <m/>
    <x v="2"/>
    <n v="0"/>
    <n v="12"/>
    <x v="33"/>
    <m/>
    <m/>
    <m/>
    <m/>
    <m/>
    <m/>
    <n v="1"/>
  </r>
  <r>
    <n v="2957"/>
    <x v="962"/>
    <m/>
    <m/>
    <m/>
    <x v="90"/>
    <x v="89"/>
    <x v="82"/>
    <m/>
    <x v="26"/>
    <m/>
    <m/>
    <x v="2"/>
    <n v="0"/>
    <n v="12"/>
    <x v="33"/>
    <m/>
    <m/>
    <m/>
    <m/>
    <m/>
    <m/>
    <n v="1"/>
  </r>
  <r>
    <n v="2958"/>
    <x v="962"/>
    <m/>
    <m/>
    <m/>
    <x v="90"/>
    <x v="89"/>
    <x v="82"/>
    <m/>
    <x v="26"/>
    <m/>
    <m/>
    <x v="2"/>
    <n v="0"/>
    <n v="12"/>
    <x v="33"/>
    <m/>
    <m/>
    <m/>
    <m/>
    <m/>
    <m/>
    <n v="1"/>
  </r>
  <r>
    <n v="2959"/>
    <x v="962"/>
    <m/>
    <m/>
    <m/>
    <x v="90"/>
    <x v="89"/>
    <x v="82"/>
    <m/>
    <x v="26"/>
    <m/>
    <m/>
    <x v="2"/>
    <n v="0"/>
    <n v="12"/>
    <x v="33"/>
    <m/>
    <m/>
    <m/>
    <m/>
    <m/>
    <m/>
    <n v="1"/>
  </r>
  <r>
    <n v="2960"/>
    <x v="962"/>
    <m/>
    <m/>
    <m/>
    <x v="90"/>
    <x v="89"/>
    <x v="82"/>
    <m/>
    <x v="26"/>
    <m/>
    <m/>
    <x v="2"/>
    <n v="0"/>
    <n v="12"/>
    <x v="33"/>
    <m/>
    <m/>
    <m/>
    <m/>
    <m/>
    <m/>
    <n v="1"/>
  </r>
  <r>
    <n v="2961"/>
    <x v="962"/>
    <m/>
    <m/>
    <m/>
    <x v="90"/>
    <x v="89"/>
    <x v="82"/>
    <m/>
    <x v="26"/>
    <m/>
    <m/>
    <x v="2"/>
    <n v="0"/>
    <n v="12"/>
    <x v="33"/>
    <m/>
    <m/>
    <m/>
    <m/>
    <m/>
    <m/>
    <n v="1"/>
  </r>
  <r>
    <n v="2962"/>
    <x v="962"/>
    <m/>
    <m/>
    <m/>
    <x v="90"/>
    <x v="89"/>
    <x v="82"/>
    <m/>
    <x v="26"/>
    <m/>
    <m/>
    <x v="2"/>
    <n v="0"/>
    <n v="12"/>
    <x v="33"/>
    <m/>
    <m/>
    <m/>
    <m/>
    <m/>
    <m/>
    <n v="1"/>
  </r>
  <r>
    <n v="2963"/>
    <x v="962"/>
    <m/>
    <m/>
    <m/>
    <x v="90"/>
    <x v="89"/>
    <x v="82"/>
    <m/>
    <x v="26"/>
    <m/>
    <m/>
    <x v="2"/>
    <n v="0"/>
    <n v="12"/>
    <x v="33"/>
    <m/>
    <m/>
    <m/>
    <m/>
    <m/>
    <m/>
    <n v="1"/>
  </r>
  <r>
    <n v="2964"/>
    <x v="962"/>
    <m/>
    <m/>
    <m/>
    <x v="90"/>
    <x v="89"/>
    <x v="82"/>
    <m/>
    <x v="26"/>
    <m/>
    <m/>
    <x v="2"/>
    <n v="0"/>
    <n v="12"/>
    <x v="33"/>
    <m/>
    <m/>
    <m/>
    <m/>
    <m/>
    <m/>
    <n v="1"/>
  </r>
  <r>
    <n v="2965"/>
    <x v="962"/>
    <m/>
    <m/>
    <m/>
    <x v="90"/>
    <x v="89"/>
    <x v="82"/>
    <m/>
    <x v="26"/>
    <m/>
    <m/>
    <x v="2"/>
    <n v="0"/>
    <n v="12"/>
    <x v="33"/>
    <m/>
    <m/>
    <m/>
    <m/>
    <m/>
    <m/>
    <n v="1"/>
  </r>
  <r>
    <n v="2966"/>
    <x v="962"/>
    <m/>
    <m/>
    <m/>
    <x v="90"/>
    <x v="89"/>
    <x v="82"/>
    <m/>
    <x v="26"/>
    <m/>
    <m/>
    <x v="2"/>
    <n v="0"/>
    <n v="12"/>
    <x v="33"/>
    <m/>
    <m/>
    <m/>
    <m/>
    <m/>
    <m/>
    <n v="1"/>
  </r>
  <r>
    <n v="2967"/>
    <x v="962"/>
    <m/>
    <m/>
    <m/>
    <x v="90"/>
    <x v="89"/>
    <x v="82"/>
    <m/>
    <x v="26"/>
    <m/>
    <m/>
    <x v="2"/>
    <n v="0"/>
    <n v="12"/>
    <x v="33"/>
    <m/>
    <m/>
    <m/>
    <m/>
    <m/>
    <m/>
    <n v="1"/>
  </r>
  <r>
    <n v="2968"/>
    <x v="962"/>
    <m/>
    <m/>
    <m/>
    <x v="90"/>
    <x v="89"/>
    <x v="82"/>
    <m/>
    <x v="26"/>
    <m/>
    <m/>
    <x v="2"/>
    <n v="0"/>
    <n v="12"/>
    <x v="33"/>
    <m/>
    <m/>
    <m/>
    <m/>
    <m/>
    <m/>
    <n v="1"/>
  </r>
  <r>
    <n v="2969"/>
    <x v="962"/>
    <m/>
    <m/>
    <m/>
    <x v="90"/>
    <x v="89"/>
    <x v="82"/>
    <m/>
    <x v="26"/>
    <m/>
    <m/>
    <x v="2"/>
    <n v="0"/>
    <n v="12"/>
    <x v="33"/>
    <m/>
    <m/>
    <m/>
    <m/>
    <m/>
    <m/>
    <n v="1"/>
  </r>
  <r>
    <n v="2970"/>
    <x v="962"/>
    <m/>
    <m/>
    <m/>
    <x v="90"/>
    <x v="89"/>
    <x v="82"/>
    <m/>
    <x v="26"/>
    <m/>
    <m/>
    <x v="2"/>
    <n v="0"/>
    <n v="12"/>
    <x v="33"/>
    <m/>
    <m/>
    <m/>
    <m/>
    <m/>
    <m/>
    <n v="1"/>
  </r>
  <r>
    <n v="2971"/>
    <x v="962"/>
    <m/>
    <m/>
    <m/>
    <x v="90"/>
    <x v="89"/>
    <x v="82"/>
    <m/>
    <x v="26"/>
    <m/>
    <m/>
    <x v="2"/>
    <n v="0"/>
    <n v="12"/>
    <x v="33"/>
    <m/>
    <m/>
    <m/>
    <m/>
    <m/>
    <m/>
    <n v="1"/>
  </r>
  <r>
    <n v="2972"/>
    <x v="962"/>
    <m/>
    <m/>
    <m/>
    <x v="90"/>
    <x v="89"/>
    <x v="82"/>
    <m/>
    <x v="26"/>
    <m/>
    <m/>
    <x v="2"/>
    <n v="0"/>
    <n v="12"/>
    <x v="33"/>
    <m/>
    <m/>
    <m/>
    <m/>
    <m/>
    <m/>
    <n v="1"/>
  </r>
  <r>
    <n v="2973"/>
    <x v="962"/>
    <m/>
    <m/>
    <m/>
    <x v="90"/>
    <x v="89"/>
    <x v="82"/>
    <m/>
    <x v="26"/>
    <m/>
    <m/>
    <x v="2"/>
    <n v="0"/>
    <n v="12"/>
    <x v="33"/>
    <m/>
    <m/>
    <m/>
    <m/>
    <m/>
    <m/>
    <n v="1"/>
  </r>
  <r>
    <n v="2974"/>
    <x v="962"/>
    <m/>
    <m/>
    <m/>
    <x v="90"/>
    <x v="89"/>
    <x v="82"/>
    <m/>
    <x v="26"/>
    <m/>
    <m/>
    <x v="2"/>
    <n v="0"/>
    <n v="12"/>
    <x v="33"/>
    <m/>
    <m/>
    <m/>
    <m/>
    <m/>
    <m/>
    <n v="1"/>
  </r>
  <r>
    <n v="2975"/>
    <x v="962"/>
    <m/>
    <m/>
    <m/>
    <x v="90"/>
    <x v="89"/>
    <x v="82"/>
    <m/>
    <x v="26"/>
    <m/>
    <m/>
    <x v="2"/>
    <n v="0"/>
    <n v="12"/>
    <x v="33"/>
    <m/>
    <m/>
    <m/>
    <m/>
    <m/>
    <m/>
    <n v="1"/>
  </r>
  <r>
    <n v="2976"/>
    <x v="962"/>
    <m/>
    <m/>
    <m/>
    <x v="90"/>
    <x v="89"/>
    <x v="82"/>
    <m/>
    <x v="26"/>
    <m/>
    <m/>
    <x v="2"/>
    <n v="0"/>
    <n v="12"/>
    <x v="33"/>
    <m/>
    <m/>
    <m/>
    <m/>
    <m/>
    <m/>
    <n v="1"/>
  </r>
  <r>
    <n v="2977"/>
    <x v="962"/>
    <m/>
    <m/>
    <m/>
    <x v="90"/>
    <x v="89"/>
    <x v="82"/>
    <m/>
    <x v="26"/>
    <m/>
    <m/>
    <x v="2"/>
    <n v="0"/>
    <n v="12"/>
    <x v="33"/>
    <m/>
    <m/>
    <m/>
    <m/>
    <m/>
    <m/>
    <n v="1"/>
  </r>
  <r>
    <n v="2978"/>
    <x v="962"/>
    <m/>
    <m/>
    <m/>
    <x v="90"/>
    <x v="89"/>
    <x v="82"/>
    <m/>
    <x v="26"/>
    <m/>
    <m/>
    <x v="2"/>
    <n v="0"/>
    <n v="12"/>
    <x v="33"/>
    <m/>
    <m/>
    <m/>
    <m/>
    <m/>
    <m/>
    <n v="1"/>
  </r>
  <r>
    <n v="2979"/>
    <x v="962"/>
    <m/>
    <m/>
    <m/>
    <x v="90"/>
    <x v="89"/>
    <x v="82"/>
    <m/>
    <x v="26"/>
    <m/>
    <m/>
    <x v="2"/>
    <n v="0"/>
    <n v="12"/>
    <x v="33"/>
    <m/>
    <m/>
    <m/>
    <m/>
    <m/>
    <m/>
    <n v="1"/>
  </r>
  <r>
    <n v="2980"/>
    <x v="962"/>
    <m/>
    <m/>
    <m/>
    <x v="90"/>
    <x v="89"/>
    <x v="82"/>
    <m/>
    <x v="26"/>
    <m/>
    <m/>
    <x v="2"/>
    <n v="0"/>
    <n v="12"/>
    <x v="33"/>
    <m/>
    <m/>
    <m/>
    <m/>
    <m/>
    <m/>
    <n v="1"/>
  </r>
  <r>
    <n v="2981"/>
    <x v="962"/>
    <m/>
    <m/>
    <m/>
    <x v="90"/>
    <x v="89"/>
    <x v="82"/>
    <m/>
    <x v="26"/>
    <m/>
    <m/>
    <x v="2"/>
    <n v="0"/>
    <n v="12"/>
    <x v="33"/>
    <m/>
    <m/>
    <m/>
    <m/>
    <m/>
    <m/>
    <n v="1"/>
  </r>
  <r>
    <n v="2982"/>
    <x v="962"/>
    <m/>
    <m/>
    <m/>
    <x v="90"/>
    <x v="89"/>
    <x v="82"/>
    <m/>
    <x v="26"/>
    <m/>
    <m/>
    <x v="2"/>
    <n v="0"/>
    <n v="12"/>
    <x v="33"/>
    <m/>
    <m/>
    <m/>
    <m/>
    <m/>
    <m/>
    <n v="1"/>
  </r>
  <r>
    <n v="2983"/>
    <x v="962"/>
    <m/>
    <m/>
    <m/>
    <x v="90"/>
    <x v="89"/>
    <x v="82"/>
    <m/>
    <x v="26"/>
    <m/>
    <m/>
    <x v="2"/>
    <n v="0"/>
    <n v="12"/>
    <x v="33"/>
    <m/>
    <m/>
    <m/>
    <m/>
    <m/>
    <m/>
    <n v="1"/>
  </r>
  <r>
    <n v="2984"/>
    <x v="962"/>
    <m/>
    <m/>
    <m/>
    <x v="90"/>
    <x v="89"/>
    <x v="82"/>
    <m/>
    <x v="26"/>
    <m/>
    <m/>
    <x v="2"/>
    <n v="0"/>
    <n v="12"/>
    <x v="33"/>
    <m/>
    <m/>
    <m/>
    <m/>
    <m/>
    <m/>
    <n v="1"/>
  </r>
  <r>
    <n v="2985"/>
    <x v="962"/>
    <m/>
    <m/>
    <m/>
    <x v="90"/>
    <x v="89"/>
    <x v="82"/>
    <m/>
    <x v="26"/>
    <m/>
    <m/>
    <x v="2"/>
    <n v="0"/>
    <n v="12"/>
    <x v="33"/>
    <m/>
    <m/>
    <m/>
    <m/>
    <m/>
    <m/>
    <n v="1"/>
  </r>
  <r>
    <n v="2986"/>
    <x v="962"/>
    <m/>
    <m/>
    <m/>
    <x v="90"/>
    <x v="89"/>
    <x v="82"/>
    <m/>
    <x v="26"/>
    <m/>
    <m/>
    <x v="2"/>
    <n v="0"/>
    <n v="12"/>
    <x v="33"/>
    <m/>
    <m/>
    <m/>
    <m/>
    <m/>
    <m/>
    <n v="1"/>
  </r>
  <r>
    <n v="2987"/>
    <x v="962"/>
    <m/>
    <m/>
    <m/>
    <x v="90"/>
    <x v="89"/>
    <x v="82"/>
    <m/>
    <x v="26"/>
    <m/>
    <m/>
    <x v="2"/>
    <n v="0"/>
    <n v="12"/>
    <x v="33"/>
    <m/>
    <m/>
    <m/>
    <m/>
    <m/>
    <m/>
    <n v="1"/>
  </r>
  <r>
    <n v="2988"/>
    <x v="962"/>
    <m/>
    <m/>
    <m/>
    <x v="90"/>
    <x v="89"/>
    <x v="82"/>
    <m/>
    <x v="26"/>
    <m/>
    <m/>
    <x v="2"/>
    <n v="0"/>
    <n v="12"/>
    <x v="33"/>
    <m/>
    <m/>
    <m/>
    <m/>
    <m/>
    <m/>
    <n v="1"/>
  </r>
  <r>
    <n v="2989"/>
    <x v="962"/>
    <m/>
    <m/>
    <m/>
    <x v="90"/>
    <x v="89"/>
    <x v="82"/>
    <m/>
    <x v="26"/>
    <m/>
    <m/>
    <x v="2"/>
    <n v="0"/>
    <n v="12"/>
    <x v="33"/>
    <m/>
    <m/>
    <m/>
    <m/>
    <m/>
    <m/>
    <n v="1"/>
  </r>
  <r>
    <n v="2990"/>
    <x v="962"/>
    <m/>
    <m/>
    <m/>
    <x v="90"/>
    <x v="89"/>
    <x v="82"/>
    <m/>
    <x v="26"/>
    <m/>
    <m/>
    <x v="2"/>
    <n v="0"/>
    <n v="12"/>
    <x v="33"/>
    <m/>
    <m/>
    <m/>
    <m/>
    <m/>
    <m/>
    <n v="1"/>
  </r>
  <r>
    <n v="2991"/>
    <x v="962"/>
    <m/>
    <m/>
    <m/>
    <x v="90"/>
    <x v="89"/>
    <x v="82"/>
    <m/>
    <x v="26"/>
    <m/>
    <m/>
    <x v="2"/>
    <n v="0"/>
    <n v="12"/>
    <x v="33"/>
    <m/>
    <m/>
    <m/>
    <m/>
    <m/>
    <m/>
    <n v="1"/>
  </r>
  <r>
    <n v="2992"/>
    <x v="962"/>
    <m/>
    <m/>
    <m/>
    <x v="90"/>
    <x v="89"/>
    <x v="82"/>
    <m/>
    <x v="26"/>
    <m/>
    <m/>
    <x v="2"/>
    <n v="0"/>
    <n v="12"/>
    <x v="33"/>
    <m/>
    <m/>
    <m/>
    <m/>
    <m/>
    <m/>
    <n v="1"/>
  </r>
  <r>
    <n v="2993"/>
    <x v="962"/>
    <m/>
    <m/>
    <m/>
    <x v="90"/>
    <x v="89"/>
    <x v="82"/>
    <m/>
    <x v="26"/>
    <m/>
    <m/>
    <x v="2"/>
    <n v="0"/>
    <n v="12"/>
    <x v="33"/>
    <m/>
    <m/>
    <m/>
    <m/>
    <m/>
    <m/>
    <n v="1"/>
  </r>
  <r>
    <n v="2994"/>
    <x v="962"/>
    <m/>
    <m/>
    <m/>
    <x v="90"/>
    <x v="89"/>
    <x v="82"/>
    <m/>
    <x v="26"/>
    <m/>
    <m/>
    <x v="2"/>
    <n v="0"/>
    <n v="12"/>
    <x v="33"/>
    <m/>
    <m/>
    <m/>
    <m/>
    <m/>
    <m/>
    <n v="1"/>
  </r>
  <r>
    <n v="2995"/>
    <x v="962"/>
    <m/>
    <m/>
    <m/>
    <x v="90"/>
    <x v="89"/>
    <x v="82"/>
    <m/>
    <x v="26"/>
    <m/>
    <m/>
    <x v="2"/>
    <n v="0"/>
    <n v="12"/>
    <x v="33"/>
    <m/>
    <m/>
    <m/>
    <m/>
    <m/>
    <m/>
    <n v="1"/>
  </r>
  <r>
    <n v="2996"/>
    <x v="962"/>
    <m/>
    <m/>
    <m/>
    <x v="90"/>
    <x v="89"/>
    <x v="82"/>
    <m/>
    <x v="26"/>
    <m/>
    <m/>
    <x v="2"/>
    <n v="0"/>
    <n v="12"/>
    <x v="33"/>
    <m/>
    <m/>
    <m/>
    <m/>
    <m/>
    <m/>
    <n v="1"/>
  </r>
  <r>
    <n v="2997"/>
    <x v="962"/>
    <m/>
    <m/>
    <m/>
    <x v="90"/>
    <x v="89"/>
    <x v="82"/>
    <m/>
    <x v="26"/>
    <m/>
    <m/>
    <x v="2"/>
    <n v="0"/>
    <n v="12"/>
    <x v="33"/>
    <m/>
    <m/>
    <m/>
    <m/>
    <m/>
    <m/>
    <n v="1"/>
  </r>
  <r>
    <n v="2998"/>
    <x v="962"/>
    <m/>
    <m/>
    <m/>
    <x v="90"/>
    <x v="89"/>
    <x v="82"/>
    <m/>
    <x v="26"/>
    <m/>
    <m/>
    <x v="2"/>
    <n v="0"/>
    <n v="12"/>
    <x v="33"/>
    <m/>
    <m/>
    <m/>
    <m/>
    <m/>
    <m/>
    <n v="1"/>
  </r>
  <r>
    <n v="2999"/>
    <x v="962"/>
    <m/>
    <m/>
    <m/>
    <x v="90"/>
    <x v="89"/>
    <x v="82"/>
    <m/>
    <x v="26"/>
    <m/>
    <m/>
    <x v="2"/>
    <n v="0"/>
    <n v="12"/>
    <x v="33"/>
    <m/>
    <m/>
    <m/>
    <m/>
    <m/>
    <m/>
    <n v="1"/>
  </r>
  <r>
    <n v="3000"/>
    <x v="962"/>
    <m/>
    <m/>
    <m/>
    <x v="90"/>
    <x v="89"/>
    <x v="82"/>
    <m/>
    <x v="26"/>
    <m/>
    <m/>
    <x v="2"/>
    <n v="0"/>
    <n v="12"/>
    <x v="33"/>
    <m/>
    <m/>
    <m/>
    <m/>
    <m/>
    <m/>
    <n v="1"/>
  </r>
  <r>
    <n v="3001"/>
    <x v="962"/>
    <m/>
    <m/>
    <m/>
    <x v="90"/>
    <x v="89"/>
    <x v="82"/>
    <m/>
    <x v="26"/>
    <m/>
    <m/>
    <x v="2"/>
    <n v="0"/>
    <n v="12"/>
    <x v="33"/>
    <m/>
    <m/>
    <m/>
    <m/>
    <m/>
    <m/>
    <n v="1"/>
  </r>
  <r>
    <n v="3002"/>
    <x v="962"/>
    <m/>
    <m/>
    <m/>
    <x v="90"/>
    <x v="89"/>
    <x v="82"/>
    <m/>
    <x v="26"/>
    <m/>
    <m/>
    <x v="2"/>
    <n v="0"/>
    <n v="12"/>
    <x v="33"/>
    <m/>
    <m/>
    <m/>
    <m/>
    <m/>
    <m/>
    <n v="1"/>
  </r>
  <r>
    <n v="3003"/>
    <x v="962"/>
    <m/>
    <m/>
    <m/>
    <x v="90"/>
    <x v="89"/>
    <x v="82"/>
    <m/>
    <x v="26"/>
    <m/>
    <m/>
    <x v="2"/>
    <n v="0"/>
    <n v="12"/>
    <x v="33"/>
    <m/>
    <m/>
    <m/>
    <m/>
    <m/>
    <m/>
    <n v="1"/>
  </r>
  <r>
    <n v="3004"/>
    <x v="962"/>
    <m/>
    <m/>
    <m/>
    <x v="90"/>
    <x v="89"/>
    <x v="82"/>
    <m/>
    <x v="26"/>
    <m/>
    <m/>
    <x v="2"/>
    <n v="0"/>
    <n v="12"/>
    <x v="33"/>
    <m/>
    <m/>
    <m/>
    <m/>
    <m/>
    <m/>
    <n v="1"/>
  </r>
  <r>
    <n v="3005"/>
    <x v="962"/>
    <m/>
    <m/>
    <m/>
    <x v="90"/>
    <x v="89"/>
    <x v="82"/>
    <m/>
    <x v="26"/>
    <m/>
    <m/>
    <x v="2"/>
    <n v="0"/>
    <n v="12"/>
    <x v="33"/>
    <m/>
    <m/>
    <m/>
    <m/>
    <m/>
    <m/>
    <n v="1"/>
  </r>
  <r>
    <n v="3006"/>
    <x v="962"/>
    <m/>
    <m/>
    <m/>
    <x v="90"/>
    <x v="89"/>
    <x v="82"/>
    <m/>
    <x v="26"/>
    <m/>
    <m/>
    <x v="2"/>
    <n v="0"/>
    <n v="12"/>
    <x v="33"/>
    <m/>
    <m/>
    <m/>
    <m/>
    <m/>
    <m/>
    <n v="1"/>
  </r>
  <r>
    <n v="3007"/>
    <x v="962"/>
    <m/>
    <m/>
    <m/>
    <x v="90"/>
    <x v="89"/>
    <x v="82"/>
    <m/>
    <x v="26"/>
    <m/>
    <m/>
    <x v="2"/>
    <n v="0"/>
    <n v="12"/>
    <x v="33"/>
    <m/>
    <m/>
    <m/>
    <m/>
    <m/>
    <m/>
    <n v="1"/>
  </r>
  <r>
    <n v="3008"/>
    <x v="962"/>
    <m/>
    <m/>
    <m/>
    <x v="90"/>
    <x v="89"/>
    <x v="82"/>
    <m/>
    <x v="26"/>
    <m/>
    <m/>
    <x v="2"/>
    <n v="0"/>
    <n v="12"/>
    <x v="33"/>
    <m/>
    <m/>
    <m/>
    <m/>
    <m/>
    <m/>
    <n v="1"/>
  </r>
  <r>
    <n v="3009"/>
    <x v="962"/>
    <m/>
    <m/>
    <m/>
    <x v="90"/>
    <x v="89"/>
    <x v="82"/>
    <m/>
    <x v="26"/>
    <m/>
    <m/>
    <x v="2"/>
    <n v="0"/>
    <n v="12"/>
    <x v="33"/>
    <m/>
    <m/>
    <m/>
    <m/>
    <m/>
    <m/>
    <n v="1"/>
  </r>
  <r>
    <n v="3010"/>
    <x v="962"/>
    <m/>
    <m/>
    <m/>
    <x v="90"/>
    <x v="89"/>
    <x v="82"/>
    <m/>
    <x v="26"/>
    <m/>
    <m/>
    <x v="2"/>
    <n v="0"/>
    <n v="12"/>
    <x v="33"/>
    <m/>
    <m/>
    <m/>
    <m/>
    <m/>
    <m/>
    <n v="1"/>
  </r>
  <r>
    <n v="3011"/>
    <x v="962"/>
    <m/>
    <m/>
    <m/>
    <x v="90"/>
    <x v="89"/>
    <x v="82"/>
    <m/>
    <x v="26"/>
    <m/>
    <m/>
    <x v="2"/>
    <n v="0"/>
    <n v="12"/>
    <x v="33"/>
    <m/>
    <m/>
    <m/>
    <m/>
    <m/>
    <m/>
    <n v="1"/>
  </r>
  <r>
    <n v="3012"/>
    <x v="962"/>
    <m/>
    <m/>
    <m/>
    <x v="90"/>
    <x v="89"/>
    <x v="82"/>
    <m/>
    <x v="26"/>
    <m/>
    <m/>
    <x v="2"/>
    <n v="0"/>
    <n v="12"/>
    <x v="33"/>
    <m/>
    <m/>
    <m/>
    <m/>
    <m/>
    <m/>
    <n v="1"/>
  </r>
  <r>
    <n v="3013"/>
    <x v="962"/>
    <m/>
    <m/>
    <m/>
    <x v="90"/>
    <x v="89"/>
    <x v="82"/>
    <m/>
    <x v="26"/>
    <m/>
    <m/>
    <x v="2"/>
    <n v="0"/>
    <n v="12"/>
    <x v="33"/>
    <m/>
    <m/>
    <m/>
    <m/>
    <m/>
    <m/>
    <n v="1"/>
  </r>
  <r>
    <n v="3014"/>
    <x v="962"/>
    <m/>
    <m/>
    <m/>
    <x v="90"/>
    <x v="89"/>
    <x v="82"/>
    <m/>
    <x v="26"/>
    <m/>
    <m/>
    <x v="2"/>
    <n v="0"/>
    <n v="12"/>
    <x v="33"/>
    <m/>
    <m/>
    <m/>
    <m/>
    <m/>
    <m/>
    <n v="1"/>
  </r>
  <r>
    <n v="3015"/>
    <x v="962"/>
    <m/>
    <m/>
    <m/>
    <x v="90"/>
    <x v="89"/>
    <x v="82"/>
    <m/>
    <x v="26"/>
    <m/>
    <m/>
    <x v="2"/>
    <n v="0"/>
    <n v="12"/>
    <x v="33"/>
    <m/>
    <m/>
    <m/>
    <m/>
    <m/>
    <m/>
    <n v="1"/>
  </r>
  <r>
    <n v="3016"/>
    <x v="962"/>
    <m/>
    <m/>
    <m/>
    <x v="90"/>
    <x v="89"/>
    <x v="82"/>
    <m/>
    <x v="26"/>
    <m/>
    <m/>
    <x v="2"/>
    <n v="0"/>
    <n v="12"/>
    <x v="33"/>
    <m/>
    <m/>
    <m/>
    <m/>
    <m/>
    <m/>
    <n v="1"/>
  </r>
  <r>
    <n v="3017"/>
    <x v="962"/>
    <m/>
    <m/>
    <m/>
    <x v="90"/>
    <x v="89"/>
    <x v="82"/>
    <m/>
    <x v="26"/>
    <m/>
    <m/>
    <x v="2"/>
    <n v="0"/>
    <n v="12"/>
    <x v="33"/>
    <m/>
    <m/>
    <m/>
    <m/>
    <m/>
    <m/>
    <n v="1"/>
  </r>
  <r>
    <n v="3018"/>
    <x v="962"/>
    <m/>
    <m/>
    <m/>
    <x v="90"/>
    <x v="89"/>
    <x v="82"/>
    <m/>
    <x v="26"/>
    <m/>
    <m/>
    <x v="2"/>
    <n v="0"/>
    <n v="12"/>
    <x v="33"/>
    <m/>
    <m/>
    <m/>
    <m/>
    <m/>
    <m/>
    <n v="1"/>
  </r>
  <r>
    <n v="3019"/>
    <x v="962"/>
    <m/>
    <m/>
    <m/>
    <x v="90"/>
    <x v="89"/>
    <x v="82"/>
    <m/>
    <x v="26"/>
    <m/>
    <m/>
    <x v="2"/>
    <n v="0"/>
    <n v="12"/>
    <x v="33"/>
    <m/>
    <m/>
    <m/>
    <m/>
    <m/>
    <m/>
    <n v="1"/>
  </r>
  <r>
    <n v="3020"/>
    <x v="962"/>
    <m/>
    <m/>
    <m/>
    <x v="90"/>
    <x v="89"/>
    <x v="82"/>
    <m/>
    <x v="26"/>
    <m/>
    <m/>
    <x v="2"/>
    <n v="0"/>
    <n v="12"/>
    <x v="33"/>
    <m/>
    <m/>
    <m/>
    <m/>
    <m/>
    <m/>
    <n v="1"/>
  </r>
  <r>
    <n v="3021"/>
    <x v="962"/>
    <m/>
    <m/>
    <m/>
    <x v="90"/>
    <x v="89"/>
    <x v="82"/>
    <m/>
    <x v="26"/>
    <m/>
    <m/>
    <x v="2"/>
    <n v="0"/>
    <n v="12"/>
    <x v="33"/>
    <m/>
    <m/>
    <m/>
    <m/>
    <m/>
    <m/>
    <n v="1"/>
  </r>
  <r>
    <n v="3022"/>
    <x v="962"/>
    <m/>
    <m/>
    <m/>
    <x v="90"/>
    <x v="89"/>
    <x v="82"/>
    <m/>
    <x v="26"/>
    <m/>
    <m/>
    <x v="2"/>
    <n v="0"/>
    <n v="12"/>
    <x v="33"/>
    <m/>
    <m/>
    <m/>
    <m/>
    <m/>
    <m/>
    <n v="1"/>
  </r>
  <r>
    <n v="3023"/>
    <x v="962"/>
    <m/>
    <m/>
    <m/>
    <x v="90"/>
    <x v="89"/>
    <x v="82"/>
    <m/>
    <x v="26"/>
    <m/>
    <m/>
    <x v="2"/>
    <n v="0"/>
    <n v="12"/>
    <x v="33"/>
    <m/>
    <m/>
    <m/>
    <m/>
    <m/>
    <m/>
    <n v="1"/>
  </r>
  <r>
    <n v="3024"/>
    <x v="962"/>
    <m/>
    <m/>
    <m/>
    <x v="90"/>
    <x v="89"/>
    <x v="82"/>
    <m/>
    <x v="26"/>
    <m/>
    <m/>
    <x v="2"/>
    <n v="0"/>
    <n v="12"/>
    <x v="33"/>
    <m/>
    <m/>
    <m/>
    <m/>
    <m/>
    <m/>
    <n v="1"/>
  </r>
  <r>
    <n v="3025"/>
    <x v="962"/>
    <m/>
    <m/>
    <m/>
    <x v="90"/>
    <x v="89"/>
    <x v="82"/>
    <m/>
    <x v="26"/>
    <m/>
    <m/>
    <x v="2"/>
    <n v="0"/>
    <n v="12"/>
    <x v="33"/>
    <m/>
    <m/>
    <m/>
    <m/>
    <m/>
    <m/>
    <n v="1"/>
  </r>
  <r>
    <n v="3026"/>
    <x v="962"/>
    <m/>
    <m/>
    <m/>
    <x v="90"/>
    <x v="89"/>
    <x v="82"/>
    <m/>
    <x v="26"/>
    <m/>
    <m/>
    <x v="2"/>
    <n v="0"/>
    <n v="12"/>
    <x v="33"/>
    <m/>
    <m/>
    <m/>
    <m/>
    <m/>
    <m/>
    <n v="1"/>
  </r>
  <r>
    <n v="3027"/>
    <x v="962"/>
    <m/>
    <m/>
    <m/>
    <x v="90"/>
    <x v="89"/>
    <x v="82"/>
    <m/>
    <x v="26"/>
    <m/>
    <m/>
    <x v="2"/>
    <n v="0"/>
    <n v="12"/>
    <x v="33"/>
    <m/>
    <m/>
    <m/>
    <m/>
    <m/>
    <m/>
    <n v="1"/>
  </r>
  <r>
    <n v="3028"/>
    <x v="962"/>
    <m/>
    <m/>
    <m/>
    <x v="90"/>
    <x v="89"/>
    <x v="82"/>
    <m/>
    <x v="26"/>
    <m/>
    <m/>
    <x v="2"/>
    <n v="0"/>
    <n v="12"/>
    <x v="33"/>
    <m/>
    <m/>
    <m/>
    <m/>
    <m/>
    <m/>
    <n v="1"/>
  </r>
  <r>
    <n v="3029"/>
    <x v="962"/>
    <m/>
    <m/>
    <m/>
    <x v="90"/>
    <x v="89"/>
    <x v="82"/>
    <m/>
    <x v="26"/>
    <m/>
    <m/>
    <x v="2"/>
    <n v="0"/>
    <n v="12"/>
    <x v="33"/>
    <m/>
    <m/>
    <m/>
    <m/>
    <m/>
    <m/>
    <n v="1"/>
  </r>
  <r>
    <n v="3030"/>
    <x v="962"/>
    <m/>
    <m/>
    <m/>
    <x v="90"/>
    <x v="89"/>
    <x v="82"/>
    <m/>
    <x v="26"/>
    <m/>
    <m/>
    <x v="2"/>
    <n v="0"/>
    <n v="12"/>
    <x v="33"/>
    <m/>
    <m/>
    <m/>
    <m/>
    <m/>
    <m/>
    <n v="1"/>
  </r>
  <r>
    <n v="3031"/>
    <x v="962"/>
    <m/>
    <m/>
    <m/>
    <x v="90"/>
    <x v="89"/>
    <x v="82"/>
    <m/>
    <x v="26"/>
    <m/>
    <m/>
    <x v="2"/>
    <n v="0"/>
    <n v="12"/>
    <x v="33"/>
    <m/>
    <m/>
    <m/>
    <m/>
    <m/>
    <m/>
    <n v="1"/>
  </r>
  <r>
    <n v="3032"/>
    <x v="962"/>
    <m/>
    <m/>
    <m/>
    <x v="90"/>
    <x v="89"/>
    <x v="82"/>
    <m/>
    <x v="26"/>
    <m/>
    <m/>
    <x v="2"/>
    <n v="0"/>
    <n v="12"/>
    <x v="33"/>
    <m/>
    <m/>
    <m/>
    <m/>
    <m/>
    <m/>
    <n v="1"/>
  </r>
  <r>
    <n v="3033"/>
    <x v="962"/>
    <m/>
    <m/>
    <m/>
    <x v="90"/>
    <x v="89"/>
    <x v="82"/>
    <m/>
    <x v="26"/>
    <m/>
    <m/>
    <x v="2"/>
    <n v="0"/>
    <n v="12"/>
    <x v="33"/>
    <m/>
    <m/>
    <m/>
    <m/>
    <m/>
    <m/>
    <n v="1"/>
  </r>
  <r>
    <n v="3034"/>
    <x v="962"/>
    <m/>
    <m/>
    <m/>
    <x v="90"/>
    <x v="89"/>
    <x v="82"/>
    <m/>
    <x v="26"/>
    <m/>
    <m/>
    <x v="2"/>
    <n v="0"/>
    <n v="12"/>
    <x v="33"/>
    <m/>
    <m/>
    <m/>
    <m/>
    <m/>
    <m/>
    <n v="1"/>
  </r>
  <r>
    <n v="3035"/>
    <x v="962"/>
    <m/>
    <m/>
    <m/>
    <x v="90"/>
    <x v="89"/>
    <x v="82"/>
    <m/>
    <x v="26"/>
    <m/>
    <m/>
    <x v="2"/>
    <n v="0"/>
    <n v="12"/>
    <x v="33"/>
    <m/>
    <m/>
    <m/>
    <m/>
    <m/>
    <m/>
    <n v="1"/>
  </r>
  <r>
    <n v="3036"/>
    <x v="962"/>
    <m/>
    <m/>
    <m/>
    <x v="90"/>
    <x v="89"/>
    <x v="82"/>
    <m/>
    <x v="26"/>
    <m/>
    <m/>
    <x v="2"/>
    <n v="0"/>
    <n v="12"/>
    <x v="33"/>
    <m/>
    <m/>
    <m/>
    <m/>
    <m/>
    <m/>
    <n v="1"/>
  </r>
  <r>
    <n v="3037"/>
    <x v="962"/>
    <m/>
    <m/>
    <m/>
    <x v="90"/>
    <x v="89"/>
    <x v="82"/>
    <m/>
    <x v="26"/>
    <m/>
    <m/>
    <x v="2"/>
    <n v="0"/>
    <n v="12"/>
    <x v="33"/>
    <m/>
    <m/>
    <m/>
    <m/>
    <m/>
    <m/>
    <n v="1"/>
  </r>
  <r>
    <n v="3038"/>
    <x v="962"/>
    <m/>
    <m/>
    <m/>
    <x v="90"/>
    <x v="89"/>
    <x v="82"/>
    <m/>
    <x v="26"/>
    <m/>
    <m/>
    <x v="2"/>
    <n v="0"/>
    <n v="12"/>
    <x v="33"/>
    <m/>
    <m/>
    <m/>
    <m/>
    <m/>
    <m/>
    <n v="1"/>
  </r>
  <r>
    <n v="3039"/>
    <x v="962"/>
    <m/>
    <m/>
    <m/>
    <x v="90"/>
    <x v="89"/>
    <x v="82"/>
    <m/>
    <x v="26"/>
    <m/>
    <m/>
    <x v="2"/>
    <n v="0"/>
    <n v="12"/>
    <x v="33"/>
    <m/>
    <m/>
    <m/>
    <m/>
    <m/>
    <m/>
    <n v="1"/>
  </r>
  <r>
    <n v="3040"/>
    <x v="962"/>
    <m/>
    <m/>
    <m/>
    <x v="90"/>
    <x v="89"/>
    <x v="82"/>
    <m/>
    <x v="26"/>
    <m/>
    <m/>
    <x v="2"/>
    <n v="0"/>
    <n v="12"/>
    <x v="33"/>
    <m/>
    <m/>
    <m/>
    <m/>
    <m/>
    <m/>
    <n v="1"/>
  </r>
  <r>
    <n v="3041"/>
    <x v="962"/>
    <m/>
    <m/>
    <m/>
    <x v="90"/>
    <x v="89"/>
    <x v="82"/>
    <m/>
    <x v="26"/>
    <m/>
    <m/>
    <x v="2"/>
    <n v="0"/>
    <n v="12"/>
    <x v="33"/>
    <m/>
    <m/>
    <m/>
    <m/>
    <m/>
    <m/>
    <n v="1"/>
  </r>
  <r>
    <n v="3042"/>
    <x v="962"/>
    <m/>
    <m/>
    <m/>
    <x v="90"/>
    <x v="89"/>
    <x v="82"/>
    <m/>
    <x v="26"/>
    <m/>
    <m/>
    <x v="2"/>
    <n v="0"/>
    <n v="12"/>
    <x v="33"/>
    <m/>
    <m/>
    <m/>
    <m/>
    <m/>
    <m/>
    <n v="1"/>
  </r>
  <r>
    <n v="3043"/>
    <x v="962"/>
    <m/>
    <m/>
    <m/>
    <x v="90"/>
    <x v="89"/>
    <x v="82"/>
    <m/>
    <x v="26"/>
    <m/>
    <m/>
    <x v="2"/>
    <n v="0"/>
    <n v="12"/>
    <x v="33"/>
    <m/>
    <m/>
    <m/>
    <m/>
    <m/>
    <m/>
    <n v="1"/>
  </r>
  <r>
    <n v="3044"/>
    <x v="962"/>
    <m/>
    <m/>
    <m/>
    <x v="90"/>
    <x v="89"/>
    <x v="82"/>
    <m/>
    <x v="26"/>
    <m/>
    <m/>
    <x v="2"/>
    <n v="0"/>
    <n v="12"/>
    <x v="33"/>
    <m/>
    <m/>
    <m/>
    <m/>
    <m/>
    <m/>
    <n v="1"/>
  </r>
  <r>
    <n v="3045"/>
    <x v="962"/>
    <m/>
    <m/>
    <m/>
    <x v="90"/>
    <x v="89"/>
    <x v="82"/>
    <m/>
    <x v="26"/>
    <m/>
    <m/>
    <x v="2"/>
    <n v="0"/>
    <n v="12"/>
    <x v="33"/>
    <m/>
    <m/>
    <m/>
    <m/>
    <m/>
    <m/>
    <n v="1"/>
  </r>
  <r>
    <n v="3046"/>
    <x v="962"/>
    <m/>
    <m/>
    <m/>
    <x v="90"/>
    <x v="89"/>
    <x v="82"/>
    <m/>
    <x v="26"/>
    <m/>
    <m/>
    <x v="2"/>
    <n v="0"/>
    <n v="12"/>
    <x v="33"/>
    <m/>
    <m/>
    <m/>
    <m/>
    <m/>
    <m/>
    <n v="1"/>
  </r>
  <r>
    <n v="3047"/>
    <x v="962"/>
    <m/>
    <m/>
    <m/>
    <x v="90"/>
    <x v="89"/>
    <x v="82"/>
    <m/>
    <x v="26"/>
    <m/>
    <m/>
    <x v="2"/>
    <n v="0"/>
    <n v="12"/>
    <x v="33"/>
    <m/>
    <m/>
    <m/>
    <m/>
    <m/>
    <m/>
    <n v="1"/>
  </r>
  <r>
    <n v="3048"/>
    <x v="962"/>
    <m/>
    <m/>
    <m/>
    <x v="90"/>
    <x v="89"/>
    <x v="82"/>
    <m/>
    <x v="26"/>
    <m/>
    <m/>
    <x v="2"/>
    <n v="0"/>
    <n v="12"/>
    <x v="33"/>
    <m/>
    <m/>
    <m/>
    <m/>
    <m/>
    <m/>
    <n v="1"/>
  </r>
  <r>
    <n v="3049"/>
    <x v="962"/>
    <m/>
    <m/>
    <m/>
    <x v="90"/>
    <x v="89"/>
    <x v="82"/>
    <m/>
    <x v="26"/>
    <m/>
    <m/>
    <x v="2"/>
    <n v="0"/>
    <n v="12"/>
    <x v="33"/>
    <m/>
    <m/>
    <m/>
    <m/>
    <m/>
    <m/>
    <n v="1"/>
  </r>
  <r>
    <n v="3050"/>
    <x v="962"/>
    <m/>
    <m/>
    <m/>
    <x v="90"/>
    <x v="89"/>
    <x v="82"/>
    <m/>
    <x v="26"/>
    <m/>
    <m/>
    <x v="2"/>
    <n v="0"/>
    <n v="12"/>
    <x v="33"/>
    <m/>
    <m/>
    <m/>
    <m/>
    <m/>
    <m/>
    <n v="1"/>
  </r>
  <r>
    <n v="3051"/>
    <x v="962"/>
    <m/>
    <m/>
    <m/>
    <x v="90"/>
    <x v="89"/>
    <x v="82"/>
    <m/>
    <x v="26"/>
    <m/>
    <m/>
    <x v="2"/>
    <n v="0"/>
    <n v="12"/>
    <x v="33"/>
    <m/>
    <m/>
    <m/>
    <m/>
    <m/>
    <m/>
    <n v="1"/>
  </r>
  <r>
    <n v="3052"/>
    <x v="962"/>
    <m/>
    <m/>
    <m/>
    <x v="90"/>
    <x v="89"/>
    <x v="82"/>
    <m/>
    <x v="26"/>
    <m/>
    <m/>
    <x v="2"/>
    <n v="0"/>
    <n v="12"/>
    <x v="33"/>
    <m/>
    <m/>
    <m/>
    <m/>
    <m/>
    <m/>
    <n v="1"/>
  </r>
  <r>
    <n v="3053"/>
    <x v="962"/>
    <m/>
    <m/>
    <m/>
    <x v="90"/>
    <x v="89"/>
    <x v="82"/>
    <m/>
    <x v="26"/>
    <m/>
    <m/>
    <x v="2"/>
    <n v="0"/>
    <n v="12"/>
    <x v="33"/>
    <m/>
    <m/>
    <m/>
    <m/>
    <m/>
    <m/>
    <n v="1"/>
  </r>
  <r>
    <n v="3054"/>
    <x v="962"/>
    <m/>
    <m/>
    <m/>
    <x v="90"/>
    <x v="89"/>
    <x v="82"/>
    <m/>
    <x v="26"/>
    <m/>
    <m/>
    <x v="2"/>
    <n v="0"/>
    <n v="12"/>
    <x v="33"/>
    <m/>
    <m/>
    <m/>
    <m/>
    <m/>
    <m/>
    <n v="1"/>
  </r>
  <r>
    <n v="3055"/>
    <x v="962"/>
    <m/>
    <m/>
    <m/>
    <x v="90"/>
    <x v="89"/>
    <x v="82"/>
    <m/>
    <x v="26"/>
    <m/>
    <m/>
    <x v="2"/>
    <n v="0"/>
    <n v="12"/>
    <x v="33"/>
    <m/>
    <m/>
    <m/>
    <m/>
    <m/>
    <m/>
    <n v="1"/>
  </r>
  <r>
    <n v="3056"/>
    <x v="962"/>
    <m/>
    <m/>
    <m/>
    <x v="90"/>
    <x v="89"/>
    <x v="82"/>
    <m/>
    <x v="26"/>
    <m/>
    <m/>
    <x v="2"/>
    <n v="0"/>
    <n v="12"/>
    <x v="33"/>
    <m/>
    <m/>
    <m/>
    <m/>
    <m/>
    <m/>
    <n v="1"/>
  </r>
  <r>
    <n v="3057"/>
    <x v="962"/>
    <m/>
    <m/>
    <m/>
    <x v="90"/>
    <x v="89"/>
    <x v="82"/>
    <m/>
    <x v="26"/>
    <m/>
    <m/>
    <x v="2"/>
    <n v="0"/>
    <n v="12"/>
    <x v="33"/>
    <m/>
    <m/>
    <m/>
    <m/>
    <m/>
    <m/>
    <n v="1"/>
  </r>
  <r>
    <n v="3058"/>
    <x v="962"/>
    <m/>
    <m/>
    <m/>
    <x v="90"/>
    <x v="89"/>
    <x v="82"/>
    <m/>
    <x v="26"/>
    <m/>
    <m/>
    <x v="2"/>
    <n v="0"/>
    <n v="12"/>
    <x v="33"/>
    <m/>
    <m/>
    <m/>
    <m/>
    <m/>
    <m/>
    <n v="1"/>
  </r>
  <r>
    <n v="3059"/>
    <x v="962"/>
    <m/>
    <m/>
    <m/>
    <x v="90"/>
    <x v="89"/>
    <x v="82"/>
    <m/>
    <x v="26"/>
    <m/>
    <m/>
    <x v="2"/>
    <n v="0"/>
    <n v="12"/>
    <x v="33"/>
    <m/>
    <m/>
    <m/>
    <m/>
    <m/>
    <m/>
    <n v="1"/>
  </r>
  <r>
    <n v="3060"/>
    <x v="962"/>
    <m/>
    <m/>
    <m/>
    <x v="90"/>
    <x v="89"/>
    <x v="82"/>
    <m/>
    <x v="26"/>
    <m/>
    <m/>
    <x v="2"/>
    <n v="0"/>
    <n v="12"/>
    <x v="33"/>
    <m/>
    <m/>
    <m/>
    <m/>
    <m/>
    <m/>
    <n v="1"/>
  </r>
  <r>
    <n v="3061"/>
    <x v="962"/>
    <m/>
    <m/>
    <m/>
    <x v="90"/>
    <x v="89"/>
    <x v="82"/>
    <m/>
    <x v="26"/>
    <m/>
    <m/>
    <x v="2"/>
    <n v="0"/>
    <n v="12"/>
    <x v="33"/>
    <m/>
    <m/>
    <m/>
    <m/>
    <m/>
    <m/>
    <n v="1"/>
  </r>
  <r>
    <n v="3062"/>
    <x v="962"/>
    <m/>
    <m/>
    <m/>
    <x v="90"/>
    <x v="89"/>
    <x v="82"/>
    <m/>
    <x v="26"/>
    <m/>
    <m/>
    <x v="2"/>
    <n v="0"/>
    <n v="12"/>
    <x v="33"/>
    <m/>
    <m/>
    <m/>
    <m/>
    <m/>
    <m/>
    <n v="1"/>
  </r>
  <r>
    <n v="3063"/>
    <x v="962"/>
    <m/>
    <m/>
    <m/>
    <x v="90"/>
    <x v="89"/>
    <x v="82"/>
    <m/>
    <x v="26"/>
    <m/>
    <m/>
    <x v="2"/>
    <n v="0"/>
    <n v="12"/>
    <x v="33"/>
    <m/>
    <m/>
    <m/>
    <m/>
    <m/>
    <m/>
    <n v="1"/>
  </r>
  <r>
    <n v="3064"/>
    <x v="962"/>
    <m/>
    <m/>
    <m/>
    <x v="90"/>
    <x v="89"/>
    <x v="82"/>
    <m/>
    <x v="26"/>
    <m/>
    <m/>
    <x v="2"/>
    <n v="0"/>
    <n v="12"/>
    <x v="33"/>
    <m/>
    <m/>
    <m/>
    <m/>
    <m/>
    <m/>
    <n v="1"/>
  </r>
  <r>
    <n v="3065"/>
    <x v="962"/>
    <m/>
    <m/>
    <m/>
    <x v="90"/>
    <x v="89"/>
    <x v="82"/>
    <m/>
    <x v="26"/>
    <m/>
    <m/>
    <x v="2"/>
    <n v="0"/>
    <n v="12"/>
    <x v="33"/>
    <m/>
    <m/>
    <m/>
    <m/>
    <m/>
    <m/>
    <n v="1"/>
  </r>
  <r>
    <n v="3066"/>
    <x v="962"/>
    <m/>
    <m/>
    <m/>
    <x v="90"/>
    <x v="89"/>
    <x v="82"/>
    <m/>
    <x v="26"/>
    <m/>
    <m/>
    <x v="2"/>
    <n v="0"/>
    <n v="12"/>
    <x v="33"/>
    <m/>
    <m/>
    <m/>
    <m/>
    <m/>
    <m/>
    <n v="1"/>
  </r>
  <r>
    <n v="3067"/>
    <x v="962"/>
    <m/>
    <m/>
    <m/>
    <x v="90"/>
    <x v="89"/>
    <x v="82"/>
    <m/>
    <x v="26"/>
    <m/>
    <m/>
    <x v="2"/>
    <n v="0"/>
    <n v="12"/>
    <x v="33"/>
    <m/>
    <m/>
    <m/>
    <m/>
    <m/>
    <m/>
    <n v="1"/>
  </r>
  <r>
    <n v="3068"/>
    <x v="962"/>
    <m/>
    <m/>
    <m/>
    <x v="90"/>
    <x v="89"/>
    <x v="82"/>
    <m/>
    <x v="26"/>
    <m/>
    <m/>
    <x v="2"/>
    <n v="0"/>
    <n v="12"/>
    <x v="33"/>
    <m/>
    <m/>
    <m/>
    <m/>
    <m/>
    <m/>
    <n v="1"/>
  </r>
  <r>
    <n v="3069"/>
    <x v="962"/>
    <m/>
    <m/>
    <m/>
    <x v="90"/>
    <x v="89"/>
    <x v="82"/>
    <m/>
    <x v="26"/>
    <m/>
    <m/>
    <x v="2"/>
    <n v="0"/>
    <n v="12"/>
    <x v="33"/>
    <m/>
    <m/>
    <m/>
    <m/>
    <m/>
    <m/>
    <n v="1"/>
  </r>
  <r>
    <n v="3070"/>
    <x v="962"/>
    <m/>
    <m/>
    <m/>
    <x v="90"/>
    <x v="89"/>
    <x v="82"/>
    <m/>
    <x v="26"/>
    <m/>
    <m/>
    <x v="2"/>
    <n v="0"/>
    <n v="12"/>
    <x v="33"/>
    <m/>
    <m/>
    <m/>
    <m/>
    <m/>
    <m/>
    <n v="1"/>
  </r>
  <r>
    <n v="3071"/>
    <x v="962"/>
    <m/>
    <m/>
    <m/>
    <x v="90"/>
    <x v="89"/>
    <x v="82"/>
    <m/>
    <x v="26"/>
    <m/>
    <m/>
    <x v="2"/>
    <n v="0"/>
    <n v="12"/>
    <x v="33"/>
    <m/>
    <m/>
    <m/>
    <m/>
    <m/>
    <m/>
    <n v="1"/>
  </r>
  <r>
    <n v="3072"/>
    <x v="962"/>
    <m/>
    <m/>
    <m/>
    <x v="90"/>
    <x v="89"/>
    <x v="82"/>
    <m/>
    <x v="26"/>
    <m/>
    <m/>
    <x v="2"/>
    <n v="0"/>
    <n v="12"/>
    <x v="33"/>
    <m/>
    <m/>
    <m/>
    <m/>
    <m/>
    <m/>
    <n v="1"/>
  </r>
  <r>
    <n v="3073"/>
    <x v="962"/>
    <m/>
    <m/>
    <m/>
    <x v="90"/>
    <x v="89"/>
    <x v="82"/>
    <m/>
    <x v="26"/>
    <m/>
    <m/>
    <x v="2"/>
    <n v="0"/>
    <n v="12"/>
    <x v="33"/>
    <m/>
    <m/>
    <m/>
    <m/>
    <m/>
    <m/>
    <n v="1"/>
  </r>
  <r>
    <n v="3074"/>
    <x v="962"/>
    <m/>
    <m/>
    <m/>
    <x v="90"/>
    <x v="89"/>
    <x v="82"/>
    <m/>
    <x v="26"/>
    <m/>
    <m/>
    <x v="2"/>
    <n v="0"/>
    <n v="12"/>
    <x v="33"/>
    <m/>
    <m/>
    <m/>
    <m/>
    <m/>
    <m/>
    <n v="1"/>
  </r>
  <r>
    <n v="3075"/>
    <x v="962"/>
    <m/>
    <m/>
    <m/>
    <x v="90"/>
    <x v="89"/>
    <x v="82"/>
    <m/>
    <x v="26"/>
    <m/>
    <m/>
    <x v="2"/>
    <n v="0"/>
    <n v="12"/>
    <x v="33"/>
    <m/>
    <m/>
    <m/>
    <m/>
    <m/>
    <m/>
    <n v="1"/>
  </r>
  <r>
    <n v="3076"/>
    <x v="962"/>
    <m/>
    <m/>
    <m/>
    <x v="90"/>
    <x v="89"/>
    <x v="82"/>
    <m/>
    <x v="26"/>
    <m/>
    <m/>
    <x v="2"/>
    <n v="0"/>
    <n v="12"/>
    <x v="33"/>
    <m/>
    <m/>
    <m/>
    <m/>
    <m/>
    <m/>
    <n v="1"/>
  </r>
  <r>
    <n v="3077"/>
    <x v="962"/>
    <m/>
    <m/>
    <m/>
    <x v="90"/>
    <x v="89"/>
    <x v="82"/>
    <m/>
    <x v="26"/>
    <m/>
    <m/>
    <x v="2"/>
    <n v="0"/>
    <n v="12"/>
    <x v="33"/>
    <m/>
    <m/>
    <m/>
    <m/>
    <m/>
    <m/>
    <n v="1"/>
  </r>
  <r>
    <n v="3078"/>
    <x v="962"/>
    <m/>
    <m/>
    <m/>
    <x v="90"/>
    <x v="89"/>
    <x v="82"/>
    <m/>
    <x v="26"/>
    <m/>
    <m/>
    <x v="2"/>
    <n v="0"/>
    <n v="12"/>
    <x v="33"/>
    <m/>
    <m/>
    <m/>
    <m/>
    <m/>
    <m/>
    <n v="1"/>
  </r>
  <r>
    <n v="3079"/>
    <x v="962"/>
    <m/>
    <m/>
    <m/>
    <x v="90"/>
    <x v="89"/>
    <x v="82"/>
    <m/>
    <x v="26"/>
    <m/>
    <m/>
    <x v="2"/>
    <n v="0"/>
    <n v="12"/>
    <x v="33"/>
    <m/>
    <m/>
    <m/>
    <m/>
    <m/>
    <m/>
    <n v="1"/>
  </r>
  <r>
    <n v="3080"/>
    <x v="962"/>
    <m/>
    <m/>
    <m/>
    <x v="90"/>
    <x v="89"/>
    <x v="82"/>
    <m/>
    <x v="26"/>
    <m/>
    <m/>
    <x v="2"/>
    <n v="0"/>
    <n v="12"/>
    <x v="33"/>
    <m/>
    <m/>
    <m/>
    <m/>
    <m/>
    <m/>
    <n v="1"/>
  </r>
  <r>
    <n v="3081"/>
    <x v="962"/>
    <m/>
    <m/>
    <m/>
    <x v="90"/>
    <x v="89"/>
    <x v="82"/>
    <m/>
    <x v="26"/>
    <m/>
    <m/>
    <x v="2"/>
    <n v="0"/>
    <n v="12"/>
    <x v="33"/>
    <m/>
    <m/>
    <m/>
    <m/>
    <m/>
    <m/>
    <n v="1"/>
  </r>
  <r>
    <n v="3082"/>
    <x v="962"/>
    <m/>
    <m/>
    <m/>
    <x v="90"/>
    <x v="89"/>
    <x v="82"/>
    <m/>
    <x v="26"/>
    <m/>
    <m/>
    <x v="2"/>
    <n v="0"/>
    <n v="12"/>
    <x v="33"/>
    <m/>
    <m/>
    <m/>
    <m/>
    <m/>
    <m/>
    <n v="1"/>
  </r>
  <r>
    <n v="3083"/>
    <x v="962"/>
    <m/>
    <m/>
    <m/>
    <x v="90"/>
    <x v="89"/>
    <x v="82"/>
    <m/>
    <x v="26"/>
    <m/>
    <m/>
    <x v="2"/>
    <n v="0"/>
    <n v="12"/>
    <x v="33"/>
    <m/>
    <m/>
    <m/>
    <m/>
    <m/>
    <m/>
    <n v="1"/>
  </r>
  <r>
    <n v="3084"/>
    <x v="962"/>
    <m/>
    <m/>
    <m/>
    <x v="90"/>
    <x v="89"/>
    <x v="82"/>
    <m/>
    <x v="26"/>
    <m/>
    <m/>
    <x v="2"/>
    <n v="0"/>
    <n v="12"/>
    <x v="33"/>
    <m/>
    <m/>
    <m/>
    <m/>
    <m/>
    <m/>
    <n v="1"/>
  </r>
  <r>
    <n v="3085"/>
    <x v="962"/>
    <m/>
    <m/>
    <m/>
    <x v="90"/>
    <x v="89"/>
    <x v="82"/>
    <m/>
    <x v="26"/>
    <m/>
    <m/>
    <x v="2"/>
    <n v="0"/>
    <n v="12"/>
    <x v="33"/>
    <m/>
    <m/>
    <m/>
    <m/>
    <m/>
    <m/>
    <n v="1"/>
  </r>
  <r>
    <n v="3086"/>
    <x v="962"/>
    <m/>
    <m/>
    <m/>
    <x v="90"/>
    <x v="89"/>
    <x v="82"/>
    <m/>
    <x v="26"/>
    <m/>
    <m/>
    <x v="2"/>
    <n v="0"/>
    <n v="12"/>
    <x v="33"/>
    <m/>
    <m/>
    <m/>
    <m/>
    <m/>
    <m/>
    <n v="1"/>
  </r>
  <r>
    <n v="3087"/>
    <x v="962"/>
    <m/>
    <m/>
    <m/>
    <x v="90"/>
    <x v="89"/>
    <x v="82"/>
    <m/>
    <x v="26"/>
    <m/>
    <m/>
    <x v="2"/>
    <n v="0"/>
    <n v="12"/>
    <x v="33"/>
    <m/>
    <m/>
    <m/>
    <m/>
    <m/>
    <m/>
    <n v="1"/>
  </r>
  <r>
    <n v="3088"/>
    <x v="962"/>
    <m/>
    <m/>
    <m/>
    <x v="90"/>
    <x v="89"/>
    <x v="82"/>
    <m/>
    <x v="26"/>
    <m/>
    <m/>
    <x v="2"/>
    <n v="0"/>
    <n v="12"/>
    <x v="33"/>
    <m/>
    <m/>
    <m/>
    <m/>
    <m/>
    <m/>
    <n v="1"/>
  </r>
  <r>
    <n v="3089"/>
    <x v="962"/>
    <m/>
    <m/>
    <m/>
    <x v="90"/>
    <x v="89"/>
    <x v="82"/>
    <m/>
    <x v="26"/>
    <m/>
    <m/>
    <x v="2"/>
    <n v="0"/>
    <n v="12"/>
    <x v="33"/>
    <m/>
    <m/>
    <m/>
    <m/>
    <m/>
    <m/>
    <n v="1"/>
  </r>
  <r>
    <n v="3090"/>
    <x v="962"/>
    <m/>
    <m/>
    <m/>
    <x v="90"/>
    <x v="89"/>
    <x v="82"/>
    <m/>
    <x v="26"/>
    <m/>
    <m/>
    <x v="2"/>
    <n v="0"/>
    <n v="12"/>
    <x v="33"/>
    <m/>
    <m/>
    <m/>
    <m/>
    <m/>
    <m/>
    <n v="1"/>
  </r>
  <r>
    <n v="3091"/>
    <x v="962"/>
    <m/>
    <m/>
    <m/>
    <x v="90"/>
    <x v="89"/>
    <x v="82"/>
    <m/>
    <x v="26"/>
    <m/>
    <m/>
    <x v="2"/>
    <n v="0"/>
    <n v="12"/>
    <x v="33"/>
    <m/>
    <m/>
    <m/>
    <m/>
    <m/>
    <m/>
    <n v="1"/>
  </r>
  <r>
    <n v="3092"/>
    <x v="962"/>
    <m/>
    <m/>
    <m/>
    <x v="90"/>
    <x v="89"/>
    <x v="82"/>
    <m/>
    <x v="26"/>
    <m/>
    <m/>
    <x v="2"/>
    <n v="0"/>
    <n v="12"/>
    <x v="33"/>
    <m/>
    <m/>
    <m/>
    <m/>
    <m/>
    <m/>
    <n v="1"/>
  </r>
  <r>
    <n v="3093"/>
    <x v="962"/>
    <m/>
    <m/>
    <m/>
    <x v="90"/>
    <x v="89"/>
    <x v="82"/>
    <m/>
    <x v="26"/>
    <m/>
    <m/>
    <x v="2"/>
    <n v="0"/>
    <n v="12"/>
    <x v="33"/>
    <m/>
    <m/>
    <m/>
    <m/>
    <m/>
    <m/>
    <n v="1"/>
  </r>
  <r>
    <n v="3094"/>
    <x v="962"/>
    <m/>
    <m/>
    <m/>
    <x v="90"/>
    <x v="89"/>
    <x v="82"/>
    <m/>
    <x v="26"/>
    <m/>
    <m/>
    <x v="2"/>
    <n v="0"/>
    <n v="12"/>
    <x v="33"/>
    <m/>
    <m/>
    <m/>
    <m/>
    <m/>
    <m/>
    <n v="1"/>
  </r>
  <r>
    <n v="3095"/>
    <x v="962"/>
    <m/>
    <m/>
    <m/>
    <x v="90"/>
    <x v="89"/>
    <x v="82"/>
    <m/>
    <x v="26"/>
    <m/>
    <m/>
    <x v="2"/>
    <n v="0"/>
    <n v="12"/>
    <x v="33"/>
    <m/>
    <m/>
    <m/>
    <m/>
    <m/>
    <m/>
    <n v="1"/>
  </r>
  <r>
    <n v="3096"/>
    <x v="962"/>
    <m/>
    <m/>
    <m/>
    <x v="90"/>
    <x v="89"/>
    <x v="82"/>
    <m/>
    <x v="26"/>
    <m/>
    <m/>
    <x v="2"/>
    <n v="0"/>
    <n v="12"/>
    <x v="33"/>
    <m/>
    <m/>
    <m/>
    <m/>
    <m/>
    <m/>
    <n v="1"/>
  </r>
  <r>
    <n v="3097"/>
    <x v="962"/>
    <m/>
    <m/>
    <m/>
    <x v="90"/>
    <x v="89"/>
    <x v="82"/>
    <m/>
    <x v="26"/>
    <m/>
    <m/>
    <x v="2"/>
    <n v="0"/>
    <n v="12"/>
    <x v="33"/>
    <m/>
    <m/>
    <m/>
    <m/>
    <m/>
    <m/>
    <n v="1"/>
  </r>
  <r>
    <n v="3098"/>
    <x v="962"/>
    <m/>
    <m/>
    <m/>
    <x v="90"/>
    <x v="89"/>
    <x v="82"/>
    <m/>
    <x v="26"/>
    <m/>
    <m/>
    <x v="2"/>
    <n v="0"/>
    <n v="12"/>
    <x v="33"/>
    <m/>
    <m/>
    <m/>
    <m/>
    <m/>
    <m/>
    <n v="1"/>
  </r>
  <r>
    <n v="3099"/>
    <x v="962"/>
    <m/>
    <m/>
    <m/>
    <x v="90"/>
    <x v="89"/>
    <x v="82"/>
    <m/>
    <x v="26"/>
    <m/>
    <m/>
    <x v="2"/>
    <n v="0"/>
    <n v="12"/>
    <x v="33"/>
    <m/>
    <m/>
    <m/>
    <m/>
    <m/>
    <m/>
    <n v="1"/>
  </r>
  <r>
    <n v="3100"/>
    <x v="962"/>
    <m/>
    <m/>
    <m/>
    <x v="90"/>
    <x v="89"/>
    <x v="82"/>
    <m/>
    <x v="26"/>
    <m/>
    <m/>
    <x v="2"/>
    <n v="0"/>
    <n v="12"/>
    <x v="33"/>
    <m/>
    <m/>
    <m/>
    <m/>
    <m/>
    <m/>
    <n v="1"/>
  </r>
  <r>
    <n v="3101"/>
    <x v="962"/>
    <m/>
    <m/>
    <m/>
    <x v="90"/>
    <x v="89"/>
    <x v="82"/>
    <m/>
    <x v="26"/>
    <m/>
    <m/>
    <x v="2"/>
    <n v="0"/>
    <n v="12"/>
    <x v="33"/>
    <m/>
    <m/>
    <m/>
    <m/>
    <m/>
    <m/>
    <n v="1"/>
  </r>
  <r>
    <n v="3102"/>
    <x v="962"/>
    <m/>
    <m/>
    <m/>
    <x v="90"/>
    <x v="89"/>
    <x v="82"/>
    <m/>
    <x v="26"/>
    <m/>
    <m/>
    <x v="2"/>
    <n v="0"/>
    <n v="12"/>
    <x v="33"/>
    <m/>
    <m/>
    <m/>
    <m/>
    <m/>
    <m/>
    <n v="1"/>
  </r>
  <r>
    <n v="3103"/>
    <x v="962"/>
    <m/>
    <m/>
    <m/>
    <x v="90"/>
    <x v="89"/>
    <x v="82"/>
    <m/>
    <x v="26"/>
    <m/>
    <m/>
    <x v="2"/>
    <n v="0"/>
    <n v="12"/>
    <x v="33"/>
    <m/>
    <m/>
    <m/>
    <m/>
    <m/>
    <m/>
    <n v="1"/>
  </r>
  <r>
    <n v="3104"/>
    <x v="962"/>
    <m/>
    <m/>
    <m/>
    <x v="90"/>
    <x v="89"/>
    <x v="82"/>
    <m/>
    <x v="26"/>
    <m/>
    <m/>
    <x v="2"/>
    <n v="0"/>
    <n v="12"/>
    <x v="33"/>
    <m/>
    <m/>
    <m/>
    <m/>
    <m/>
    <m/>
    <n v="1"/>
  </r>
  <r>
    <n v="3105"/>
    <x v="962"/>
    <m/>
    <m/>
    <m/>
    <x v="90"/>
    <x v="89"/>
    <x v="82"/>
    <m/>
    <x v="26"/>
    <m/>
    <m/>
    <x v="2"/>
    <n v="0"/>
    <n v="12"/>
    <x v="33"/>
    <m/>
    <m/>
    <m/>
    <m/>
    <m/>
    <m/>
    <n v="1"/>
  </r>
  <r>
    <n v="3106"/>
    <x v="962"/>
    <m/>
    <m/>
    <m/>
    <x v="90"/>
    <x v="89"/>
    <x v="82"/>
    <m/>
    <x v="26"/>
    <m/>
    <m/>
    <x v="2"/>
    <n v="0"/>
    <n v="12"/>
    <x v="33"/>
    <m/>
    <m/>
    <m/>
    <m/>
    <m/>
    <m/>
    <n v="1"/>
  </r>
  <r>
    <n v="3107"/>
    <x v="962"/>
    <m/>
    <m/>
    <m/>
    <x v="90"/>
    <x v="89"/>
    <x v="82"/>
    <m/>
    <x v="26"/>
    <m/>
    <m/>
    <x v="2"/>
    <n v="0"/>
    <n v="12"/>
    <x v="33"/>
    <m/>
    <m/>
    <m/>
    <m/>
    <m/>
    <m/>
    <n v="1"/>
  </r>
  <r>
    <n v="3108"/>
    <x v="962"/>
    <m/>
    <m/>
    <m/>
    <x v="90"/>
    <x v="89"/>
    <x v="82"/>
    <m/>
    <x v="26"/>
    <m/>
    <m/>
    <x v="2"/>
    <n v="0"/>
    <n v="12"/>
    <x v="33"/>
    <m/>
    <m/>
    <m/>
    <m/>
    <m/>
    <m/>
    <n v="1"/>
  </r>
  <r>
    <n v="3109"/>
    <x v="962"/>
    <m/>
    <m/>
    <m/>
    <x v="90"/>
    <x v="89"/>
    <x v="82"/>
    <m/>
    <x v="26"/>
    <m/>
    <m/>
    <x v="2"/>
    <n v="0"/>
    <n v="12"/>
    <x v="33"/>
    <m/>
    <m/>
    <m/>
    <m/>
    <m/>
    <m/>
    <n v="1"/>
  </r>
  <r>
    <n v="3110"/>
    <x v="962"/>
    <m/>
    <m/>
    <m/>
    <x v="90"/>
    <x v="89"/>
    <x v="82"/>
    <m/>
    <x v="26"/>
    <m/>
    <m/>
    <x v="2"/>
    <n v="0"/>
    <n v="12"/>
    <x v="33"/>
    <m/>
    <m/>
    <m/>
    <m/>
    <m/>
    <m/>
    <n v="1"/>
  </r>
  <r>
    <n v="3111"/>
    <x v="962"/>
    <m/>
    <m/>
    <m/>
    <x v="90"/>
    <x v="89"/>
    <x v="82"/>
    <m/>
    <x v="26"/>
    <m/>
    <m/>
    <x v="2"/>
    <n v="0"/>
    <n v="12"/>
    <x v="33"/>
    <m/>
    <m/>
    <m/>
    <m/>
    <m/>
    <m/>
    <n v="1"/>
  </r>
  <r>
    <n v="3112"/>
    <x v="962"/>
    <m/>
    <m/>
    <m/>
    <x v="90"/>
    <x v="89"/>
    <x v="82"/>
    <m/>
    <x v="26"/>
    <m/>
    <m/>
    <x v="2"/>
    <n v="0"/>
    <n v="12"/>
    <x v="33"/>
    <m/>
    <m/>
    <m/>
    <m/>
    <m/>
    <m/>
    <n v="1"/>
  </r>
  <r>
    <n v="3113"/>
    <x v="962"/>
    <m/>
    <m/>
    <m/>
    <x v="90"/>
    <x v="89"/>
    <x v="82"/>
    <m/>
    <x v="26"/>
    <m/>
    <m/>
    <x v="2"/>
    <n v="0"/>
    <n v="12"/>
    <x v="33"/>
    <m/>
    <m/>
    <m/>
    <m/>
    <m/>
    <m/>
    <n v="1"/>
  </r>
  <r>
    <n v="3114"/>
    <x v="962"/>
    <m/>
    <m/>
    <m/>
    <x v="90"/>
    <x v="89"/>
    <x v="82"/>
    <m/>
    <x v="26"/>
    <m/>
    <m/>
    <x v="2"/>
    <n v="0"/>
    <n v="12"/>
    <x v="33"/>
    <m/>
    <m/>
    <m/>
    <m/>
    <m/>
    <m/>
    <n v="1"/>
  </r>
  <r>
    <n v="3115"/>
    <x v="962"/>
    <m/>
    <m/>
    <m/>
    <x v="90"/>
    <x v="89"/>
    <x v="82"/>
    <m/>
    <x v="26"/>
    <m/>
    <m/>
    <x v="2"/>
    <n v="0"/>
    <n v="12"/>
    <x v="33"/>
    <m/>
    <m/>
    <m/>
    <m/>
    <m/>
    <m/>
    <n v="1"/>
  </r>
  <r>
    <n v="3116"/>
    <x v="962"/>
    <m/>
    <m/>
    <m/>
    <x v="90"/>
    <x v="89"/>
    <x v="82"/>
    <m/>
    <x v="26"/>
    <m/>
    <m/>
    <x v="2"/>
    <n v="0"/>
    <n v="12"/>
    <x v="33"/>
    <m/>
    <m/>
    <m/>
    <m/>
    <m/>
    <m/>
    <n v="1"/>
  </r>
  <r>
    <n v="3117"/>
    <x v="962"/>
    <m/>
    <m/>
    <m/>
    <x v="90"/>
    <x v="89"/>
    <x v="82"/>
    <m/>
    <x v="26"/>
    <m/>
    <m/>
    <x v="2"/>
    <n v="0"/>
    <n v="12"/>
    <x v="33"/>
    <m/>
    <m/>
    <m/>
    <m/>
    <m/>
    <m/>
    <n v="1"/>
  </r>
  <r>
    <n v="3118"/>
    <x v="962"/>
    <m/>
    <m/>
    <m/>
    <x v="90"/>
    <x v="89"/>
    <x v="82"/>
    <m/>
    <x v="26"/>
    <m/>
    <m/>
    <x v="2"/>
    <n v="0"/>
    <n v="12"/>
    <x v="33"/>
    <m/>
    <m/>
    <m/>
    <m/>
    <m/>
    <m/>
    <n v="1"/>
  </r>
  <r>
    <n v="3119"/>
    <x v="962"/>
    <m/>
    <m/>
    <m/>
    <x v="90"/>
    <x v="89"/>
    <x v="82"/>
    <m/>
    <x v="26"/>
    <m/>
    <m/>
    <x v="2"/>
    <n v="0"/>
    <n v="12"/>
    <x v="33"/>
    <m/>
    <m/>
    <m/>
    <m/>
    <m/>
    <m/>
    <n v="1"/>
  </r>
  <r>
    <n v="3120"/>
    <x v="962"/>
    <m/>
    <m/>
    <m/>
    <x v="90"/>
    <x v="89"/>
    <x v="82"/>
    <m/>
    <x v="26"/>
    <m/>
    <m/>
    <x v="2"/>
    <n v="0"/>
    <n v="12"/>
    <x v="33"/>
    <m/>
    <m/>
    <m/>
    <m/>
    <m/>
    <m/>
    <n v="1"/>
  </r>
  <r>
    <n v="3121"/>
    <x v="962"/>
    <m/>
    <m/>
    <m/>
    <x v="90"/>
    <x v="89"/>
    <x v="82"/>
    <m/>
    <x v="26"/>
    <m/>
    <m/>
    <x v="2"/>
    <n v="0"/>
    <n v="12"/>
    <x v="33"/>
    <m/>
    <m/>
    <m/>
    <m/>
    <m/>
    <m/>
    <n v="1"/>
  </r>
  <r>
    <n v="3122"/>
    <x v="962"/>
    <m/>
    <m/>
    <m/>
    <x v="90"/>
    <x v="89"/>
    <x v="82"/>
    <m/>
    <x v="26"/>
    <m/>
    <m/>
    <x v="2"/>
    <n v="0"/>
    <n v="12"/>
    <x v="33"/>
    <m/>
    <m/>
    <m/>
    <m/>
    <m/>
    <m/>
    <n v="1"/>
  </r>
  <r>
    <n v="3123"/>
    <x v="962"/>
    <m/>
    <m/>
    <m/>
    <x v="90"/>
    <x v="89"/>
    <x v="82"/>
    <m/>
    <x v="26"/>
    <m/>
    <m/>
    <x v="2"/>
    <n v="0"/>
    <n v="12"/>
    <x v="33"/>
    <m/>
    <m/>
    <m/>
    <m/>
    <m/>
    <m/>
    <n v="1"/>
  </r>
  <r>
    <n v="3124"/>
    <x v="962"/>
    <m/>
    <m/>
    <m/>
    <x v="90"/>
    <x v="89"/>
    <x v="82"/>
    <m/>
    <x v="26"/>
    <m/>
    <m/>
    <x v="2"/>
    <n v="0"/>
    <n v="12"/>
    <x v="33"/>
    <m/>
    <m/>
    <m/>
    <m/>
    <m/>
    <m/>
    <n v="1"/>
  </r>
  <r>
    <n v="3125"/>
    <x v="962"/>
    <m/>
    <m/>
    <m/>
    <x v="90"/>
    <x v="89"/>
    <x v="82"/>
    <m/>
    <x v="26"/>
    <m/>
    <m/>
    <x v="2"/>
    <n v="0"/>
    <n v="12"/>
    <x v="33"/>
    <m/>
    <m/>
    <m/>
    <m/>
    <m/>
    <m/>
    <n v="1"/>
  </r>
  <r>
    <n v="3126"/>
    <x v="962"/>
    <m/>
    <m/>
    <m/>
    <x v="90"/>
    <x v="89"/>
    <x v="82"/>
    <m/>
    <x v="26"/>
    <m/>
    <m/>
    <x v="2"/>
    <n v="0"/>
    <n v="12"/>
    <x v="33"/>
    <m/>
    <m/>
    <m/>
    <m/>
    <m/>
    <m/>
    <n v="1"/>
  </r>
  <r>
    <n v="3127"/>
    <x v="962"/>
    <m/>
    <m/>
    <m/>
    <x v="90"/>
    <x v="89"/>
    <x v="82"/>
    <m/>
    <x v="26"/>
    <m/>
    <m/>
    <x v="2"/>
    <n v="0"/>
    <n v="12"/>
    <x v="33"/>
    <m/>
    <m/>
    <m/>
    <m/>
    <m/>
    <m/>
    <n v="1"/>
  </r>
  <r>
    <n v="3128"/>
    <x v="962"/>
    <m/>
    <m/>
    <m/>
    <x v="90"/>
    <x v="89"/>
    <x v="82"/>
    <m/>
    <x v="26"/>
    <m/>
    <m/>
    <x v="2"/>
    <n v="0"/>
    <n v="12"/>
    <x v="33"/>
    <m/>
    <m/>
    <m/>
    <m/>
    <m/>
    <m/>
    <n v="1"/>
  </r>
  <r>
    <n v="3129"/>
    <x v="962"/>
    <m/>
    <m/>
    <m/>
    <x v="90"/>
    <x v="89"/>
    <x v="82"/>
    <m/>
    <x v="26"/>
    <m/>
    <m/>
    <x v="2"/>
    <n v="0"/>
    <n v="12"/>
    <x v="33"/>
    <m/>
    <m/>
    <m/>
    <m/>
    <m/>
    <m/>
    <n v="1"/>
  </r>
  <r>
    <n v="3130"/>
    <x v="962"/>
    <m/>
    <m/>
    <m/>
    <x v="90"/>
    <x v="89"/>
    <x v="82"/>
    <m/>
    <x v="26"/>
    <m/>
    <m/>
    <x v="2"/>
    <n v="0"/>
    <n v="12"/>
    <x v="33"/>
    <m/>
    <m/>
    <m/>
    <m/>
    <m/>
    <m/>
    <n v="1"/>
  </r>
  <r>
    <n v="3131"/>
    <x v="962"/>
    <m/>
    <m/>
    <m/>
    <x v="90"/>
    <x v="89"/>
    <x v="82"/>
    <m/>
    <x v="26"/>
    <m/>
    <m/>
    <x v="2"/>
    <n v="0"/>
    <n v="12"/>
    <x v="33"/>
    <m/>
    <m/>
    <m/>
    <m/>
    <m/>
    <m/>
    <n v="1"/>
  </r>
  <r>
    <n v="3132"/>
    <x v="962"/>
    <m/>
    <m/>
    <m/>
    <x v="90"/>
    <x v="89"/>
    <x v="82"/>
    <m/>
    <x v="26"/>
    <m/>
    <m/>
    <x v="2"/>
    <n v="0"/>
    <n v="12"/>
    <x v="33"/>
    <m/>
    <m/>
    <m/>
    <m/>
    <m/>
    <m/>
    <n v="1"/>
  </r>
  <r>
    <n v="3133"/>
    <x v="962"/>
    <m/>
    <m/>
    <m/>
    <x v="90"/>
    <x v="89"/>
    <x v="82"/>
    <m/>
    <x v="26"/>
    <m/>
    <m/>
    <x v="2"/>
    <n v="0"/>
    <n v="12"/>
    <x v="33"/>
    <m/>
    <m/>
    <m/>
    <m/>
    <m/>
    <m/>
    <n v="1"/>
  </r>
  <r>
    <n v="3134"/>
    <x v="962"/>
    <m/>
    <m/>
    <m/>
    <x v="90"/>
    <x v="89"/>
    <x v="82"/>
    <m/>
    <x v="26"/>
    <m/>
    <m/>
    <x v="2"/>
    <n v="0"/>
    <n v="12"/>
    <x v="33"/>
    <m/>
    <m/>
    <m/>
    <m/>
    <m/>
    <m/>
    <n v="1"/>
  </r>
  <r>
    <n v="3135"/>
    <x v="962"/>
    <m/>
    <m/>
    <m/>
    <x v="90"/>
    <x v="89"/>
    <x v="82"/>
    <m/>
    <x v="26"/>
    <m/>
    <m/>
    <x v="2"/>
    <n v="0"/>
    <n v="12"/>
    <x v="33"/>
    <m/>
    <m/>
    <m/>
    <m/>
    <m/>
    <m/>
    <n v="1"/>
  </r>
  <r>
    <n v="3136"/>
    <x v="962"/>
    <m/>
    <m/>
    <m/>
    <x v="90"/>
    <x v="89"/>
    <x v="82"/>
    <m/>
    <x v="26"/>
    <m/>
    <m/>
    <x v="2"/>
    <n v="0"/>
    <n v="12"/>
    <x v="33"/>
    <m/>
    <m/>
    <m/>
    <m/>
    <m/>
    <m/>
    <n v="1"/>
  </r>
  <r>
    <n v="3137"/>
    <x v="962"/>
    <m/>
    <m/>
    <m/>
    <x v="90"/>
    <x v="89"/>
    <x v="82"/>
    <m/>
    <x v="26"/>
    <m/>
    <m/>
    <x v="2"/>
    <n v="0"/>
    <n v="12"/>
    <x v="33"/>
    <m/>
    <m/>
    <m/>
    <m/>
    <m/>
    <m/>
    <n v="1"/>
  </r>
  <r>
    <n v="3138"/>
    <x v="962"/>
    <m/>
    <m/>
    <m/>
    <x v="90"/>
    <x v="89"/>
    <x v="82"/>
    <m/>
    <x v="26"/>
    <m/>
    <m/>
    <x v="2"/>
    <n v="0"/>
    <n v="12"/>
    <x v="33"/>
    <m/>
    <m/>
    <m/>
    <m/>
    <m/>
    <m/>
    <n v="1"/>
  </r>
  <r>
    <n v="3139"/>
    <x v="962"/>
    <m/>
    <m/>
    <m/>
    <x v="90"/>
    <x v="89"/>
    <x v="82"/>
    <m/>
    <x v="26"/>
    <m/>
    <m/>
    <x v="2"/>
    <n v="0"/>
    <n v="12"/>
    <x v="33"/>
    <m/>
    <m/>
    <m/>
    <m/>
    <m/>
    <m/>
    <n v="1"/>
  </r>
  <r>
    <n v="3140"/>
    <x v="962"/>
    <m/>
    <m/>
    <m/>
    <x v="90"/>
    <x v="89"/>
    <x v="82"/>
    <m/>
    <x v="26"/>
    <m/>
    <m/>
    <x v="2"/>
    <n v="0"/>
    <n v="12"/>
    <x v="33"/>
    <m/>
    <m/>
    <m/>
    <m/>
    <m/>
    <m/>
    <n v="1"/>
  </r>
  <r>
    <n v="3141"/>
    <x v="962"/>
    <m/>
    <m/>
    <m/>
    <x v="90"/>
    <x v="89"/>
    <x v="82"/>
    <m/>
    <x v="26"/>
    <m/>
    <m/>
    <x v="2"/>
    <n v="0"/>
    <n v="12"/>
    <x v="33"/>
    <m/>
    <m/>
    <m/>
    <m/>
    <m/>
    <m/>
    <n v="1"/>
  </r>
  <r>
    <n v="3142"/>
    <x v="962"/>
    <m/>
    <m/>
    <m/>
    <x v="90"/>
    <x v="89"/>
    <x v="82"/>
    <m/>
    <x v="26"/>
    <m/>
    <m/>
    <x v="2"/>
    <n v="0"/>
    <n v="12"/>
    <x v="33"/>
    <m/>
    <m/>
    <m/>
    <m/>
    <m/>
    <m/>
    <n v="1"/>
  </r>
  <r>
    <n v="3143"/>
    <x v="962"/>
    <m/>
    <m/>
    <m/>
    <x v="90"/>
    <x v="89"/>
    <x v="82"/>
    <m/>
    <x v="26"/>
    <m/>
    <m/>
    <x v="2"/>
    <n v="0"/>
    <n v="12"/>
    <x v="33"/>
    <m/>
    <m/>
    <m/>
    <m/>
    <m/>
    <m/>
    <n v="1"/>
  </r>
  <r>
    <n v="3144"/>
    <x v="962"/>
    <m/>
    <m/>
    <m/>
    <x v="90"/>
    <x v="89"/>
    <x v="82"/>
    <m/>
    <x v="26"/>
    <m/>
    <m/>
    <x v="2"/>
    <n v="0"/>
    <n v="12"/>
    <x v="33"/>
    <m/>
    <m/>
    <m/>
    <m/>
    <m/>
    <m/>
    <n v="1"/>
  </r>
  <r>
    <n v="3145"/>
    <x v="962"/>
    <m/>
    <m/>
    <m/>
    <x v="90"/>
    <x v="89"/>
    <x v="82"/>
    <m/>
    <x v="26"/>
    <m/>
    <m/>
    <x v="2"/>
    <n v="0"/>
    <n v="12"/>
    <x v="33"/>
    <m/>
    <m/>
    <m/>
    <m/>
    <m/>
    <m/>
    <n v="1"/>
  </r>
  <r>
    <n v="3146"/>
    <x v="962"/>
    <m/>
    <m/>
    <m/>
    <x v="90"/>
    <x v="89"/>
    <x v="82"/>
    <m/>
    <x v="26"/>
    <m/>
    <m/>
    <x v="2"/>
    <n v="0"/>
    <n v="12"/>
    <x v="33"/>
    <m/>
    <m/>
    <m/>
    <m/>
    <m/>
    <m/>
    <n v="1"/>
  </r>
  <r>
    <n v="3147"/>
    <x v="962"/>
    <m/>
    <m/>
    <m/>
    <x v="90"/>
    <x v="89"/>
    <x v="82"/>
    <m/>
    <x v="26"/>
    <m/>
    <m/>
    <x v="2"/>
    <n v="0"/>
    <n v="12"/>
    <x v="33"/>
    <m/>
    <m/>
    <m/>
    <m/>
    <m/>
    <m/>
    <n v="1"/>
  </r>
  <r>
    <n v="3148"/>
    <x v="962"/>
    <m/>
    <m/>
    <m/>
    <x v="90"/>
    <x v="89"/>
    <x v="82"/>
    <m/>
    <x v="26"/>
    <m/>
    <m/>
    <x v="2"/>
    <n v="0"/>
    <n v="12"/>
    <x v="33"/>
    <m/>
    <m/>
    <m/>
    <m/>
    <m/>
    <m/>
    <n v="1"/>
  </r>
  <r>
    <n v="3149"/>
    <x v="962"/>
    <m/>
    <m/>
    <m/>
    <x v="90"/>
    <x v="89"/>
    <x v="82"/>
    <m/>
    <x v="26"/>
    <m/>
    <m/>
    <x v="2"/>
    <n v="0"/>
    <n v="12"/>
    <x v="33"/>
    <m/>
    <m/>
    <m/>
    <m/>
    <m/>
    <m/>
    <n v="1"/>
  </r>
  <r>
    <n v="3150"/>
    <x v="962"/>
    <m/>
    <m/>
    <m/>
    <x v="90"/>
    <x v="89"/>
    <x v="82"/>
    <m/>
    <x v="26"/>
    <m/>
    <m/>
    <x v="2"/>
    <n v="0"/>
    <n v="12"/>
    <x v="33"/>
    <m/>
    <m/>
    <m/>
    <m/>
    <m/>
    <m/>
    <n v="1"/>
  </r>
  <r>
    <n v="3151"/>
    <x v="962"/>
    <m/>
    <m/>
    <m/>
    <x v="90"/>
    <x v="89"/>
    <x v="82"/>
    <m/>
    <x v="26"/>
    <m/>
    <m/>
    <x v="2"/>
    <n v="0"/>
    <n v="12"/>
    <x v="33"/>
    <m/>
    <m/>
    <m/>
    <m/>
    <m/>
    <m/>
    <n v="1"/>
  </r>
  <r>
    <n v="3152"/>
    <x v="962"/>
    <m/>
    <m/>
    <m/>
    <x v="90"/>
    <x v="89"/>
    <x v="82"/>
    <m/>
    <x v="26"/>
    <m/>
    <m/>
    <x v="2"/>
    <n v="0"/>
    <n v="12"/>
    <x v="33"/>
    <m/>
    <m/>
    <m/>
    <m/>
    <m/>
    <m/>
    <n v="1"/>
  </r>
  <r>
    <n v="3153"/>
    <x v="962"/>
    <m/>
    <m/>
    <m/>
    <x v="90"/>
    <x v="89"/>
    <x v="82"/>
    <m/>
    <x v="26"/>
    <m/>
    <m/>
    <x v="2"/>
    <n v="0"/>
    <n v="12"/>
    <x v="33"/>
    <m/>
    <m/>
    <m/>
    <m/>
    <m/>
    <m/>
    <n v="1"/>
  </r>
  <r>
    <n v="3154"/>
    <x v="962"/>
    <m/>
    <m/>
    <m/>
    <x v="90"/>
    <x v="89"/>
    <x v="82"/>
    <m/>
    <x v="26"/>
    <m/>
    <m/>
    <x v="2"/>
    <n v="0"/>
    <n v="12"/>
    <x v="33"/>
    <m/>
    <m/>
    <m/>
    <m/>
    <m/>
    <m/>
    <n v="1"/>
  </r>
  <r>
    <n v="3155"/>
    <x v="962"/>
    <m/>
    <m/>
    <m/>
    <x v="90"/>
    <x v="89"/>
    <x v="82"/>
    <m/>
    <x v="26"/>
    <m/>
    <m/>
    <x v="2"/>
    <n v="0"/>
    <n v="12"/>
    <x v="33"/>
    <m/>
    <m/>
    <m/>
    <m/>
    <m/>
    <m/>
    <n v="1"/>
  </r>
  <r>
    <n v="3156"/>
    <x v="962"/>
    <m/>
    <m/>
    <m/>
    <x v="90"/>
    <x v="89"/>
    <x v="82"/>
    <m/>
    <x v="26"/>
    <m/>
    <m/>
    <x v="2"/>
    <n v="0"/>
    <n v="12"/>
    <x v="33"/>
    <m/>
    <m/>
    <m/>
    <m/>
    <m/>
    <m/>
    <n v="1"/>
  </r>
  <r>
    <n v="3157"/>
    <x v="962"/>
    <m/>
    <m/>
    <m/>
    <x v="90"/>
    <x v="89"/>
    <x v="82"/>
    <m/>
    <x v="26"/>
    <m/>
    <m/>
    <x v="2"/>
    <n v="0"/>
    <n v="12"/>
    <x v="33"/>
    <m/>
    <m/>
    <m/>
    <m/>
    <m/>
    <m/>
    <n v="1"/>
  </r>
  <r>
    <n v="3158"/>
    <x v="962"/>
    <m/>
    <m/>
    <m/>
    <x v="90"/>
    <x v="89"/>
    <x v="82"/>
    <m/>
    <x v="26"/>
    <m/>
    <m/>
    <x v="2"/>
    <n v="0"/>
    <n v="12"/>
    <x v="33"/>
    <m/>
    <m/>
    <m/>
    <m/>
    <m/>
    <m/>
    <n v="1"/>
  </r>
  <r>
    <n v="3159"/>
    <x v="962"/>
    <m/>
    <m/>
    <m/>
    <x v="90"/>
    <x v="89"/>
    <x v="82"/>
    <m/>
    <x v="26"/>
    <m/>
    <m/>
    <x v="2"/>
    <n v="0"/>
    <n v="12"/>
    <x v="33"/>
    <m/>
    <m/>
    <m/>
    <m/>
    <m/>
    <m/>
    <n v="1"/>
  </r>
  <r>
    <n v="3160"/>
    <x v="962"/>
    <m/>
    <m/>
    <m/>
    <x v="90"/>
    <x v="89"/>
    <x v="82"/>
    <m/>
    <x v="26"/>
    <m/>
    <m/>
    <x v="2"/>
    <n v="0"/>
    <n v="12"/>
    <x v="33"/>
    <m/>
    <m/>
    <m/>
    <m/>
    <m/>
    <m/>
    <n v="1"/>
  </r>
  <r>
    <n v="3161"/>
    <x v="962"/>
    <m/>
    <m/>
    <m/>
    <x v="90"/>
    <x v="89"/>
    <x v="82"/>
    <m/>
    <x v="26"/>
    <m/>
    <m/>
    <x v="2"/>
    <n v="0"/>
    <n v="12"/>
    <x v="33"/>
    <m/>
    <m/>
    <m/>
    <m/>
    <m/>
    <m/>
    <n v="1"/>
  </r>
  <r>
    <n v="3162"/>
    <x v="962"/>
    <m/>
    <m/>
    <m/>
    <x v="90"/>
    <x v="89"/>
    <x v="82"/>
    <m/>
    <x v="26"/>
    <m/>
    <m/>
    <x v="2"/>
    <n v="0"/>
    <n v="12"/>
    <x v="33"/>
    <m/>
    <m/>
    <m/>
    <m/>
    <m/>
    <m/>
    <n v="1"/>
  </r>
  <r>
    <n v="3163"/>
    <x v="962"/>
    <m/>
    <m/>
    <m/>
    <x v="90"/>
    <x v="89"/>
    <x v="82"/>
    <m/>
    <x v="26"/>
    <m/>
    <m/>
    <x v="2"/>
    <n v="0"/>
    <n v="12"/>
    <x v="33"/>
    <m/>
    <m/>
    <m/>
    <m/>
    <m/>
    <m/>
    <n v="1"/>
  </r>
  <r>
    <n v="3164"/>
    <x v="962"/>
    <m/>
    <m/>
    <m/>
    <x v="90"/>
    <x v="89"/>
    <x v="82"/>
    <m/>
    <x v="26"/>
    <m/>
    <m/>
    <x v="2"/>
    <n v="0"/>
    <n v="12"/>
    <x v="33"/>
    <m/>
    <m/>
    <m/>
    <m/>
    <m/>
    <m/>
    <n v="1"/>
  </r>
  <r>
    <n v="3165"/>
    <x v="962"/>
    <m/>
    <m/>
    <m/>
    <x v="90"/>
    <x v="89"/>
    <x v="82"/>
    <m/>
    <x v="26"/>
    <m/>
    <m/>
    <x v="2"/>
    <n v="0"/>
    <n v="12"/>
    <x v="33"/>
    <m/>
    <m/>
    <m/>
    <m/>
    <m/>
    <m/>
    <n v="1"/>
  </r>
  <r>
    <n v="3166"/>
    <x v="962"/>
    <m/>
    <m/>
    <m/>
    <x v="90"/>
    <x v="89"/>
    <x v="82"/>
    <m/>
    <x v="26"/>
    <m/>
    <m/>
    <x v="2"/>
    <n v="0"/>
    <n v="12"/>
    <x v="33"/>
    <m/>
    <m/>
    <m/>
    <m/>
    <m/>
    <m/>
    <n v="1"/>
  </r>
  <r>
    <n v="3167"/>
    <x v="962"/>
    <m/>
    <m/>
    <m/>
    <x v="90"/>
    <x v="89"/>
    <x v="82"/>
    <m/>
    <x v="26"/>
    <m/>
    <m/>
    <x v="2"/>
    <n v="0"/>
    <n v="12"/>
    <x v="33"/>
    <m/>
    <m/>
    <m/>
    <m/>
    <m/>
    <m/>
    <n v="1"/>
  </r>
  <r>
    <n v="3168"/>
    <x v="962"/>
    <m/>
    <m/>
    <m/>
    <x v="90"/>
    <x v="89"/>
    <x v="82"/>
    <m/>
    <x v="26"/>
    <m/>
    <m/>
    <x v="2"/>
    <n v="0"/>
    <n v="12"/>
    <x v="33"/>
    <m/>
    <m/>
    <m/>
    <m/>
    <m/>
    <m/>
    <n v="1"/>
  </r>
  <r>
    <n v="3169"/>
    <x v="962"/>
    <m/>
    <m/>
    <m/>
    <x v="90"/>
    <x v="89"/>
    <x v="82"/>
    <m/>
    <x v="26"/>
    <m/>
    <m/>
    <x v="2"/>
    <n v="0"/>
    <n v="12"/>
    <x v="33"/>
    <m/>
    <m/>
    <m/>
    <m/>
    <m/>
    <m/>
    <n v="1"/>
  </r>
  <r>
    <n v="3170"/>
    <x v="962"/>
    <m/>
    <m/>
    <m/>
    <x v="90"/>
    <x v="89"/>
    <x v="82"/>
    <m/>
    <x v="26"/>
    <m/>
    <m/>
    <x v="2"/>
    <n v="0"/>
    <n v="12"/>
    <x v="33"/>
    <m/>
    <m/>
    <m/>
    <m/>
    <m/>
    <m/>
    <n v="1"/>
  </r>
  <r>
    <n v="3171"/>
    <x v="962"/>
    <m/>
    <m/>
    <m/>
    <x v="90"/>
    <x v="89"/>
    <x v="82"/>
    <m/>
    <x v="26"/>
    <m/>
    <m/>
    <x v="2"/>
    <n v="0"/>
    <n v="12"/>
    <x v="33"/>
    <m/>
    <m/>
    <m/>
    <m/>
    <m/>
    <m/>
    <n v="1"/>
  </r>
  <r>
    <n v="3172"/>
    <x v="962"/>
    <m/>
    <m/>
    <m/>
    <x v="90"/>
    <x v="89"/>
    <x v="82"/>
    <m/>
    <x v="26"/>
    <m/>
    <m/>
    <x v="2"/>
    <n v="0"/>
    <n v="12"/>
    <x v="33"/>
    <m/>
    <m/>
    <m/>
    <m/>
    <m/>
    <m/>
    <n v="1"/>
  </r>
  <r>
    <n v="3173"/>
    <x v="962"/>
    <m/>
    <m/>
    <m/>
    <x v="90"/>
    <x v="89"/>
    <x v="82"/>
    <m/>
    <x v="26"/>
    <m/>
    <m/>
    <x v="2"/>
    <n v="0"/>
    <n v="12"/>
    <x v="33"/>
    <m/>
    <m/>
    <m/>
    <m/>
    <m/>
    <m/>
    <n v="1"/>
  </r>
  <r>
    <n v="3174"/>
    <x v="962"/>
    <m/>
    <m/>
    <m/>
    <x v="90"/>
    <x v="89"/>
    <x v="82"/>
    <m/>
    <x v="26"/>
    <m/>
    <m/>
    <x v="2"/>
    <n v="0"/>
    <n v="12"/>
    <x v="33"/>
    <m/>
    <m/>
    <m/>
    <m/>
    <m/>
    <m/>
    <n v="1"/>
  </r>
  <r>
    <n v="3175"/>
    <x v="962"/>
    <m/>
    <m/>
    <m/>
    <x v="90"/>
    <x v="89"/>
    <x v="82"/>
    <m/>
    <x v="26"/>
    <m/>
    <m/>
    <x v="2"/>
    <n v="0"/>
    <n v="12"/>
    <x v="33"/>
    <m/>
    <m/>
    <m/>
    <m/>
    <m/>
    <m/>
    <n v="1"/>
  </r>
  <r>
    <n v="3176"/>
    <x v="962"/>
    <m/>
    <m/>
    <m/>
    <x v="90"/>
    <x v="89"/>
    <x v="82"/>
    <m/>
    <x v="26"/>
    <m/>
    <m/>
    <x v="2"/>
    <n v="0"/>
    <n v="12"/>
    <x v="33"/>
    <m/>
    <m/>
    <m/>
    <m/>
    <m/>
    <m/>
    <n v="1"/>
  </r>
  <r>
    <n v="3177"/>
    <x v="962"/>
    <m/>
    <m/>
    <m/>
    <x v="90"/>
    <x v="89"/>
    <x v="82"/>
    <m/>
    <x v="26"/>
    <m/>
    <m/>
    <x v="2"/>
    <n v="0"/>
    <n v="12"/>
    <x v="33"/>
    <m/>
    <m/>
    <m/>
    <m/>
    <m/>
    <m/>
    <n v="1"/>
  </r>
  <r>
    <n v="3178"/>
    <x v="962"/>
    <m/>
    <m/>
    <m/>
    <x v="90"/>
    <x v="89"/>
    <x v="82"/>
    <m/>
    <x v="26"/>
    <m/>
    <m/>
    <x v="2"/>
    <n v="0"/>
    <n v="12"/>
    <x v="33"/>
    <m/>
    <m/>
    <m/>
    <m/>
    <m/>
    <m/>
    <n v="1"/>
  </r>
  <r>
    <n v="3179"/>
    <x v="962"/>
    <m/>
    <m/>
    <m/>
    <x v="90"/>
    <x v="89"/>
    <x v="82"/>
    <m/>
    <x v="26"/>
    <m/>
    <m/>
    <x v="2"/>
    <n v="0"/>
    <n v="12"/>
    <x v="33"/>
    <m/>
    <m/>
    <m/>
    <m/>
    <m/>
    <m/>
    <n v="1"/>
  </r>
  <r>
    <n v="3180"/>
    <x v="962"/>
    <m/>
    <m/>
    <m/>
    <x v="90"/>
    <x v="89"/>
    <x v="82"/>
    <m/>
    <x v="26"/>
    <m/>
    <m/>
    <x v="2"/>
    <n v="0"/>
    <n v="12"/>
    <x v="33"/>
    <m/>
    <m/>
    <m/>
    <m/>
    <m/>
    <m/>
    <n v="1"/>
  </r>
  <r>
    <n v="3181"/>
    <x v="962"/>
    <m/>
    <m/>
    <m/>
    <x v="90"/>
    <x v="89"/>
    <x v="82"/>
    <m/>
    <x v="26"/>
    <m/>
    <m/>
    <x v="2"/>
    <n v="0"/>
    <n v="12"/>
    <x v="33"/>
    <m/>
    <m/>
    <m/>
    <m/>
    <m/>
    <m/>
    <n v="1"/>
  </r>
  <r>
    <n v="3182"/>
    <x v="962"/>
    <m/>
    <m/>
    <m/>
    <x v="90"/>
    <x v="89"/>
    <x v="82"/>
    <m/>
    <x v="26"/>
    <m/>
    <m/>
    <x v="2"/>
    <n v="0"/>
    <n v="12"/>
    <x v="33"/>
    <m/>
    <m/>
    <m/>
    <m/>
    <m/>
    <m/>
    <n v="1"/>
  </r>
  <r>
    <n v="3183"/>
    <x v="962"/>
    <m/>
    <m/>
    <m/>
    <x v="90"/>
    <x v="89"/>
    <x v="82"/>
    <m/>
    <x v="26"/>
    <m/>
    <m/>
    <x v="2"/>
    <n v="0"/>
    <n v="12"/>
    <x v="33"/>
    <m/>
    <m/>
    <m/>
    <m/>
    <m/>
    <m/>
    <n v="1"/>
  </r>
  <r>
    <n v="3184"/>
    <x v="962"/>
    <m/>
    <m/>
    <m/>
    <x v="90"/>
    <x v="89"/>
    <x v="82"/>
    <m/>
    <x v="26"/>
    <m/>
    <m/>
    <x v="2"/>
    <n v="0"/>
    <n v="12"/>
    <x v="33"/>
    <m/>
    <m/>
    <m/>
    <m/>
    <m/>
    <m/>
    <n v="1"/>
  </r>
  <r>
    <n v="3185"/>
    <x v="962"/>
    <m/>
    <m/>
    <m/>
    <x v="90"/>
    <x v="89"/>
    <x v="82"/>
    <m/>
    <x v="26"/>
    <m/>
    <m/>
    <x v="2"/>
    <n v="0"/>
    <n v="12"/>
    <x v="33"/>
    <m/>
    <m/>
    <m/>
    <m/>
    <m/>
    <m/>
    <n v="1"/>
  </r>
  <r>
    <n v="3186"/>
    <x v="962"/>
    <m/>
    <m/>
    <m/>
    <x v="90"/>
    <x v="89"/>
    <x v="82"/>
    <m/>
    <x v="26"/>
    <m/>
    <m/>
    <x v="2"/>
    <n v="0"/>
    <n v="12"/>
    <x v="33"/>
    <m/>
    <m/>
    <m/>
    <m/>
    <m/>
    <m/>
    <n v="1"/>
  </r>
  <r>
    <n v="3187"/>
    <x v="962"/>
    <m/>
    <m/>
    <m/>
    <x v="90"/>
    <x v="89"/>
    <x v="82"/>
    <m/>
    <x v="26"/>
    <m/>
    <m/>
    <x v="2"/>
    <n v="0"/>
    <n v="12"/>
    <x v="33"/>
    <m/>
    <m/>
    <m/>
    <m/>
    <m/>
    <m/>
    <n v="1"/>
  </r>
  <r>
    <n v="3188"/>
    <x v="962"/>
    <m/>
    <m/>
    <m/>
    <x v="90"/>
    <x v="89"/>
    <x v="82"/>
    <m/>
    <x v="26"/>
    <m/>
    <m/>
    <x v="2"/>
    <n v="0"/>
    <n v="12"/>
    <x v="33"/>
    <m/>
    <m/>
    <m/>
    <m/>
    <m/>
    <m/>
    <n v="1"/>
  </r>
  <r>
    <n v="3189"/>
    <x v="962"/>
    <m/>
    <m/>
    <m/>
    <x v="90"/>
    <x v="89"/>
    <x v="82"/>
    <m/>
    <x v="26"/>
    <m/>
    <m/>
    <x v="2"/>
    <n v="0"/>
    <n v="12"/>
    <x v="33"/>
    <m/>
    <m/>
    <m/>
    <m/>
    <m/>
    <m/>
    <n v="1"/>
  </r>
  <r>
    <n v="3190"/>
    <x v="962"/>
    <m/>
    <m/>
    <m/>
    <x v="90"/>
    <x v="89"/>
    <x v="82"/>
    <m/>
    <x v="26"/>
    <m/>
    <m/>
    <x v="2"/>
    <n v="0"/>
    <n v="12"/>
    <x v="33"/>
    <m/>
    <m/>
    <m/>
    <m/>
    <m/>
    <m/>
    <n v="1"/>
  </r>
  <r>
    <n v="3191"/>
    <x v="962"/>
    <m/>
    <m/>
    <m/>
    <x v="90"/>
    <x v="89"/>
    <x v="82"/>
    <m/>
    <x v="26"/>
    <m/>
    <m/>
    <x v="2"/>
    <n v="0"/>
    <n v="12"/>
    <x v="33"/>
    <m/>
    <m/>
    <m/>
    <m/>
    <m/>
    <m/>
    <n v="1"/>
  </r>
  <r>
    <n v="3192"/>
    <x v="962"/>
    <m/>
    <m/>
    <m/>
    <x v="90"/>
    <x v="89"/>
    <x v="82"/>
    <m/>
    <x v="26"/>
    <m/>
    <m/>
    <x v="2"/>
    <n v="0"/>
    <n v="12"/>
    <x v="33"/>
    <m/>
    <m/>
    <m/>
    <m/>
    <m/>
    <m/>
    <n v="1"/>
  </r>
  <r>
    <n v="3193"/>
    <x v="962"/>
    <m/>
    <m/>
    <m/>
    <x v="90"/>
    <x v="89"/>
    <x v="82"/>
    <m/>
    <x v="26"/>
    <m/>
    <m/>
    <x v="2"/>
    <n v="0"/>
    <n v="12"/>
    <x v="33"/>
    <m/>
    <m/>
    <m/>
    <m/>
    <m/>
    <m/>
    <n v="1"/>
  </r>
  <r>
    <n v="3194"/>
    <x v="962"/>
    <m/>
    <m/>
    <m/>
    <x v="90"/>
    <x v="89"/>
    <x v="82"/>
    <m/>
    <x v="26"/>
    <m/>
    <m/>
    <x v="2"/>
    <n v="0"/>
    <n v="12"/>
    <x v="33"/>
    <m/>
    <m/>
    <m/>
    <m/>
    <m/>
    <m/>
    <n v="1"/>
  </r>
  <r>
    <n v="3195"/>
    <x v="962"/>
    <m/>
    <m/>
    <m/>
    <x v="90"/>
    <x v="89"/>
    <x v="82"/>
    <m/>
    <x v="26"/>
    <m/>
    <m/>
    <x v="2"/>
    <n v="0"/>
    <n v="12"/>
    <x v="33"/>
    <m/>
    <m/>
    <m/>
    <m/>
    <m/>
    <m/>
    <n v="1"/>
  </r>
  <r>
    <n v="3196"/>
    <x v="962"/>
    <m/>
    <m/>
    <m/>
    <x v="90"/>
    <x v="89"/>
    <x v="82"/>
    <m/>
    <x v="26"/>
    <m/>
    <m/>
    <x v="2"/>
    <n v="0"/>
    <n v="12"/>
    <x v="33"/>
    <m/>
    <m/>
    <m/>
    <m/>
    <m/>
    <m/>
    <n v="1"/>
  </r>
  <r>
    <n v="3197"/>
    <x v="962"/>
    <m/>
    <m/>
    <m/>
    <x v="90"/>
    <x v="89"/>
    <x v="82"/>
    <m/>
    <x v="26"/>
    <m/>
    <m/>
    <x v="2"/>
    <n v="0"/>
    <n v="12"/>
    <x v="33"/>
    <m/>
    <m/>
    <m/>
    <m/>
    <m/>
    <m/>
    <n v="1"/>
  </r>
  <r>
    <n v="3198"/>
    <x v="962"/>
    <m/>
    <m/>
    <m/>
    <x v="90"/>
    <x v="89"/>
    <x v="82"/>
    <m/>
    <x v="26"/>
    <m/>
    <m/>
    <x v="2"/>
    <n v="0"/>
    <n v="12"/>
    <x v="33"/>
    <m/>
    <m/>
    <m/>
    <m/>
    <m/>
    <m/>
    <n v="1"/>
  </r>
  <r>
    <n v="3199"/>
    <x v="962"/>
    <m/>
    <m/>
    <m/>
    <x v="90"/>
    <x v="89"/>
    <x v="82"/>
    <m/>
    <x v="26"/>
    <m/>
    <m/>
    <x v="2"/>
    <n v="0"/>
    <n v="12"/>
    <x v="33"/>
    <m/>
    <m/>
    <m/>
    <m/>
    <m/>
    <m/>
    <n v="1"/>
  </r>
  <r>
    <n v="3200"/>
    <x v="962"/>
    <m/>
    <m/>
    <m/>
    <x v="90"/>
    <x v="89"/>
    <x v="82"/>
    <m/>
    <x v="26"/>
    <m/>
    <m/>
    <x v="2"/>
    <n v="0"/>
    <n v="12"/>
    <x v="33"/>
    <m/>
    <m/>
    <m/>
    <m/>
    <m/>
    <m/>
    <n v="1"/>
  </r>
  <r>
    <n v="3201"/>
    <x v="962"/>
    <m/>
    <m/>
    <m/>
    <x v="90"/>
    <x v="89"/>
    <x v="82"/>
    <m/>
    <x v="26"/>
    <m/>
    <m/>
    <x v="2"/>
    <n v="0"/>
    <n v="12"/>
    <x v="33"/>
    <m/>
    <m/>
    <m/>
    <m/>
    <m/>
    <m/>
    <n v="1"/>
  </r>
  <r>
    <n v="3202"/>
    <x v="962"/>
    <m/>
    <m/>
    <m/>
    <x v="90"/>
    <x v="89"/>
    <x v="82"/>
    <m/>
    <x v="26"/>
    <m/>
    <m/>
    <x v="2"/>
    <n v="0"/>
    <n v="12"/>
    <x v="33"/>
    <m/>
    <m/>
    <m/>
    <m/>
    <m/>
    <m/>
    <n v="1"/>
  </r>
  <r>
    <n v="3203"/>
    <x v="962"/>
    <m/>
    <m/>
    <m/>
    <x v="90"/>
    <x v="89"/>
    <x v="82"/>
    <m/>
    <x v="26"/>
    <m/>
    <m/>
    <x v="2"/>
    <n v="0"/>
    <n v="12"/>
    <x v="33"/>
    <m/>
    <m/>
    <m/>
    <m/>
    <m/>
    <m/>
    <n v="1"/>
  </r>
  <r>
    <n v="3204"/>
    <x v="962"/>
    <m/>
    <m/>
    <m/>
    <x v="90"/>
    <x v="89"/>
    <x v="82"/>
    <m/>
    <x v="26"/>
    <m/>
    <m/>
    <x v="2"/>
    <n v="0"/>
    <n v="12"/>
    <x v="33"/>
    <m/>
    <m/>
    <m/>
    <m/>
    <m/>
    <m/>
    <n v="1"/>
  </r>
  <r>
    <n v="3205"/>
    <x v="962"/>
    <m/>
    <m/>
    <m/>
    <x v="90"/>
    <x v="89"/>
    <x v="82"/>
    <m/>
    <x v="26"/>
    <m/>
    <m/>
    <x v="2"/>
    <n v="0"/>
    <n v="12"/>
    <x v="33"/>
    <m/>
    <m/>
    <m/>
    <m/>
    <m/>
    <m/>
    <n v="1"/>
  </r>
  <r>
    <n v="3206"/>
    <x v="962"/>
    <m/>
    <m/>
    <m/>
    <x v="90"/>
    <x v="89"/>
    <x v="82"/>
    <m/>
    <x v="26"/>
    <m/>
    <m/>
    <x v="2"/>
    <n v="0"/>
    <n v="12"/>
    <x v="33"/>
    <m/>
    <m/>
    <m/>
    <m/>
    <m/>
    <m/>
    <n v="1"/>
  </r>
  <r>
    <n v="3207"/>
    <x v="962"/>
    <m/>
    <m/>
    <m/>
    <x v="90"/>
    <x v="89"/>
    <x v="82"/>
    <m/>
    <x v="26"/>
    <m/>
    <m/>
    <x v="2"/>
    <n v="0"/>
    <n v="12"/>
    <x v="33"/>
    <m/>
    <m/>
    <m/>
    <m/>
    <m/>
    <m/>
    <n v="1"/>
  </r>
  <r>
    <n v="3208"/>
    <x v="962"/>
    <m/>
    <m/>
    <m/>
    <x v="90"/>
    <x v="89"/>
    <x v="82"/>
    <m/>
    <x v="26"/>
    <m/>
    <m/>
    <x v="2"/>
    <n v="0"/>
    <n v="12"/>
    <x v="33"/>
    <m/>
    <m/>
    <m/>
    <m/>
    <m/>
    <m/>
    <n v="1"/>
  </r>
  <r>
    <n v="3209"/>
    <x v="962"/>
    <m/>
    <m/>
    <m/>
    <x v="90"/>
    <x v="89"/>
    <x v="82"/>
    <m/>
    <x v="26"/>
    <m/>
    <m/>
    <x v="2"/>
    <n v="0"/>
    <n v="12"/>
    <x v="33"/>
    <m/>
    <m/>
    <m/>
    <m/>
    <m/>
    <m/>
    <n v="1"/>
  </r>
  <r>
    <n v="3210"/>
    <x v="962"/>
    <m/>
    <m/>
    <m/>
    <x v="90"/>
    <x v="89"/>
    <x v="82"/>
    <m/>
    <x v="26"/>
    <m/>
    <m/>
    <x v="2"/>
    <n v="0"/>
    <n v="12"/>
    <x v="33"/>
    <m/>
    <m/>
    <m/>
    <m/>
    <m/>
    <m/>
    <n v="1"/>
  </r>
  <r>
    <n v="3211"/>
    <x v="962"/>
    <m/>
    <m/>
    <m/>
    <x v="90"/>
    <x v="89"/>
    <x v="82"/>
    <m/>
    <x v="26"/>
    <m/>
    <m/>
    <x v="2"/>
    <n v="0"/>
    <n v="12"/>
    <x v="33"/>
    <m/>
    <m/>
    <m/>
    <m/>
    <m/>
    <m/>
    <n v="1"/>
  </r>
  <r>
    <n v="3212"/>
    <x v="962"/>
    <m/>
    <m/>
    <m/>
    <x v="90"/>
    <x v="89"/>
    <x v="82"/>
    <m/>
    <x v="26"/>
    <m/>
    <m/>
    <x v="2"/>
    <n v="0"/>
    <n v="12"/>
    <x v="33"/>
    <m/>
    <m/>
    <m/>
    <m/>
    <m/>
    <m/>
    <n v="1"/>
  </r>
  <r>
    <n v="3213"/>
    <x v="962"/>
    <m/>
    <m/>
    <m/>
    <x v="90"/>
    <x v="89"/>
    <x v="82"/>
    <m/>
    <x v="26"/>
    <m/>
    <m/>
    <x v="2"/>
    <n v="0"/>
    <n v="12"/>
    <x v="33"/>
    <m/>
    <m/>
    <m/>
    <m/>
    <m/>
    <m/>
    <n v="1"/>
  </r>
  <r>
    <n v="3214"/>
    <x v="962"/>
    <m/>
    <m/>
    <m/>
    <x v="90"/>
    <x v="89"/>
    <x v="82"/>
    <m/>
    <x v="26"/>
    <m/>
    <m/>
    <x v="2"/>
    <n v="0"/>
    <n v="12"/>
    <x v="33"/>
    <m/>
    <m/>
    <m/>
    <m/>
    <m/>
    <m/>
    <n v="1"/>
  </r>
  <r>
    <n v="3215"/>
    <x v="962"/>
    <m/>
    <m/>
    <m/>
    <x v="90"/>
    <x v="89"/>
    <x v="82"/>
    <m/>
    <x v="26"/>
    <m/>
    <m/>
    <x v="2"/>
    <n v="0"/>
    <n v="12"/>
    <x v="33"/>
    <m/>
    <m/>
    <m/>
    <m/>
    <m/>
    <m/>
    <n v="1"/>
  </r>
  <r>
    <n v="3216"/>
    <x v="962"/>
    <m/>
    <m/>
    <m/>
    <x v="90"/>
    <x v="89"/>
    <x v="82"/>
    <m/>
    <x v="26"/>
    <m/>
    <m/>
    <x v="2"/>
    <n v="0"/>
    <n v="12"/>
    <x v="33"/>
    <m/>
    <m/>
    <m/>
    <m/>
    <m/>
    <m/>
    <n v="1"/>
  </r>
  <r>
    <n v="3217"/>
    <x v="962"/>
    <m/>
    <m/>
    <m/>
    <x v="90"/>
    <x v="89"/>
    <x v="82"/>
    <m/>
    <x v="26"/>
    <m/>
    <m/>
    <x v="2"/>
    <n v="0"/>
    <n v="12"/>
    <x v="33"/>
    <m/>
    <m/>
    <m/>
    <m/>
    <m/>
    <m/>
    <n v="1"/>
  </r>
  <r>
    <n v="3218"/>
    <x v="962"/>
    <m/>
    <m/>
    <m/>
    <x v="90"/>
    <x v="89"/>
    <x v="82"/>
    <m/>
    <x v="26"/>
    <m/>
    <m/>
    <x v="2"/>
    <n v="0"/>
    <n v="12"/>
    <x v="33"/>
    <m/>
    <m/>
    <m/>
    <m/>
    <m/>
    <m/>
    <n v="1"/>
  </r>
  <r>
    <n v="3219"/>
    <x v="962"/>
    <m/>
    <m/>
    <m/>
    <x v="90"/>
    <x v="89"/>
    <x v="82"/>
    <m/>
    <x v="26"/>
    <m/>
    <m/>
    <x v="2"/>
    <n v="0"/>
    <n v="12"/>
    <x v="33"/>
    <m/>
    <m/>
    <m/>
    <m/>
    <m/>
    <m/>
    <n v="1"/>
  </r>
  <r>
    <n v="3220"/>
    <x v="962"/>
    <m/>
    <m/>
    <m/>
    <x v="90"/>
    <x v="89"/>
    <x v="82"/>
    <m/>
    <x v="26"/>
    <m/>
    <m/>
    <x v="2"/>
    <n v="0"/>
    <n v="12"/>
    <x v="33"/>
    <m/>
    <m/>
    <m/>
    <m/>
    <m/>
    <m/>
    <n v="1"/>
  </r>
  <r>
    <n v="3221"/>
    <x v="962"/>
    <m/>
    <m/>
    <m/>
    <x v="90"/>
    <x v="89"/>
    <x v="82"/>
    <m/>
    <x v="26"/>
    <m/>
    <m/>
    <x v="2"/>
    <n v="0"/>
    <n v="12"/>
    <x v="33"/>
    <m/>
    <m/>
    <m/>
    <m/>
    <m/>
    <m/>
    <n v="1"/>
  </r>
  <r>
    <n v="3222"/>
    <x v="962"/>
    <m/>
    <m/>
    <m/>
    <x v="90"/>
    <x v="89"/>
    <x v="82"/>
    <m/>
    <x v="26"/>
    <m/>
    <m/>
    <x v="2"/>
    <n v="0"/>
    <n v="12"/>
    <x v="33"/>
    <m/>
    <m/>
    <m/>
    <m/>
    <m/>
    <m/>
    <n v="1"/>
  </r>
  <r>
    <n v="3223"/>
    <x v="962"/>
    <m/>
    <m/>
    <m/>
    <x v="90"/>
    <x v="89"/>
    <x v="82"/>
    <m/>
    <x v="26"/>
    <m/>
    <m/>
    <x v="2"/>
    <n v="0"/>
    <n v="12"/>
    <x v="33"/>
    <m/>
    <m/>
    <m/>
    <m/>
    <m/>
    <m/>
    <n v="1"/>
  </r>
  <r>
    <n v="3224"/>
    <x v="962"/>
    <m/>
    <m/>
    <m/>
    <x v="90"/>
    <x v="89"/>
    <x v="82"/>
    <m/>
    <x v="26"/>
    <m/>
    <m/>
    <x v="2"/>
    <n v="0"/>
    <n v="12"/>
    <x v="33"/>
    <m/>
    <m/>
    <m/>
    <m/>
    <m/>
    <m/>
    <n v="1"/>
  </r>
  <r>
    <n v="3225"/>
    <x v="962"/>
    <m/>
    <m/>
    <m/>
    <x v="90"/>
    <x v="89"/>
    <x v="82"/>
    <m/>
    <x v="26"/>
    <m/>
    <m/>
    <x v="2"/>
    <n v="0"/>
    <n v="12"/>
    <x v="33"/>
    <m/>
    <m/>
    <m/>
    <m/>
    <m/>
    <m/>
    <n v="1"/>
  </r>
  <r>
    <n v="3226"/>
    <x v="962"/>
    <m/>
    <m/>
    <m/>
    <x v="90"/>
    <x v="89"/>
    <x v="82"/>
    <m/>
    <x v="26"/>
    <m/>
    <m/>
    <x v="2"/>
    <n v="0"/>
    <n v="12"/>
    <x v="33"/>
    <m/>
    <m/>
    <m/>
    <m/>
    <m/>
    <m/>
    <n v="1"/>
  </r>
  <r>
    <n v="3227"/>
    <x v="962"/>
    <m/>
    <m/>
    <m/>
    <x v="90"/>
    <x v="89"/>
    <x v="82"/>
    <m/>
    <x v="26"/>
    <m/>
    <m/>
    <x v="2"/>
    <n v="0"/>
    <n v="12"/>
    <x v="33"/>
    <m/>
    <m/>
    <m/>
    <m/>
    <m/>
    <m/>
    <n v="1"/>
  </r>
  <r>
    <n v="3228"/>
    <x v="962"/>
    <m/>
    <m/>
    <m/>
    <x v="90"/>
    <x v="89"/>
    <x v="82"/>
    <m/>
    <x v="26"/>
    <m/>
    <m/>
    <x v="2"/>
    <n v="0"/>
    <n v="12"/>
    <x v="33"/>
    <m/>
    <m/>
    <m/>
    <m/>
    <m/>
    <m/>
    <n v="1"/>
  </r>
  <r>
    <n v="3229"/>
    <x v="962"/>
    <m/>
    <m/>
    <m/>
    <x v="90"/>
    <x v="89"/>
    <x v="82"/>
    <m/>
    <x v="26"/>
    <m/>
    <m/>
    <x v="2"/>
    <n v="0"/>
    <n v="12"/>
    <x v="33"/>
    <m/>
    <m/>
    <m/>
    <m/>
    <m/>
    <m/>
    <n v="1"/>
  </r>
  <r>
    <n v="3230"/>
    <x v="962"/>
    <m/>
    <m/>
    <m/>
    <x v="90"/>
    <x v="89"/>
    <x v="82"/>
    <m/>
    <x v="26"/>
    <m/>
    <m/>
    <x v="2"/>
    <n v="0"/>
    <n v="12"/>
    <x v="33"/>
    <m/>
    <m/>
    <m/>
    <m/>
    <m/>
    <m/>
    <n v="1"/>
  </r>
  <r>
    <n v="3231"/>
    <x v="962"/>
    <m/>
    <m/>
    <m/>
    <x v="90"/>
    <x v="89"/>
    <x v="82"/>
    <m/>
    <x v="26"/>
    <m/>
    <m/>
    <x v="2"/>
    <n v="0"/>
    <n v="12"/>
    <x v="33"/>
    <m/>
    <m/>
    <m/>
    <m/>
    <m/>
    <m/>
    <n v="1"/>
  </r>
  <r>
    <n v="3232"/>
    <x v="962"/>
    <m/>
    <m/>
    <m/>
    <x v="90"/>
    <x v="89"/>
    <x v="82"/>
    <m/>
    <x v="26"/>
    <m/>
    <m/>
    <x v="2"/>
    <n v="0"/>
    <n v="12"/>
    <x v="33"/>
    <m/>
    <m/>
    <m/>
    <m/>
    <m/>
    <m/>
    <n v="1"/>
  </r>
  <r>
    <n v="3233"/>
    <x v="962"/>
    <m/>
    <m/>
    <m/>
    <x v="90"/>
    <x v="89"/>
    <x v="82"/>
    <m/>
    <x v="26"/>
    <m/>
    <m/>
    <x v="2"/>
    <n v="0"/>
    <n v="12"/>
    <x v="33"/>
    <m/>
    <m/>
    <m/>
    <m/>
    <m/>
    <m/>
    <n v="1"/>
  </r>
  <r>
    <n v="3234"/>
    <x v="962"/>
    <m/>
    <m/>
    <m/>
    <x v="90"/>
    <x v="89"/>
    <x v="82"/>
    <m/>
    <x v="26"/>
    <m/>
    <m/>
    <x v="2"/>
    <n v="0"/>
    <n v="12"/>
    <x v="33"/>
    <m/>
    <m/>
    <m/>
    <m/>
    <m/>
    <m/>
    <n v="1"/>
  </r>
  <r>
    <n v="3235"/>
    <x v="962"/>
    <m/>
    <m/>
    <m/>
    <x v="90"/>
    <x v="89"/>
    <x v="82"/>
    <m/>
    <x v="26"/>
    <m/>
    <m/>
    <x v="2"/>
    <n v="0"/>
    <n v="12"/>
    <x v="33"/>
    <m/>
    <m/>
    <m/>
    <m/>
    <m/>
    <m/>
    <n v="1"/>
  </r>
  <r>
    <n v="3236"/>
    <x v="962"/>
    <m/>
    <m/>
    <m/>
    <x v="90"/>
    <x v="89"/>
    <x v="82"/>
    <m/>
    <x v="26"/>
    <m/>
    <m/>
    <x v="2"/>
    <n v="0"/>
    <n v="12"/>
    <x v="33"/>
    <m/>
    <m/>
    <m/>
    <m/>
    <m/>
    <m/>
    <n v="1"/>
  </r>
  <r>
    <n v="3237"/>
    <x v="962"/>
    <m/>
    <m/>
    <m/>
    <x v="90"/>
    <x v="89"/>
    <x v="82"/>
    <m/>
    <x v="26"/>
    <m/>
    <m/>
    <x v="2"/>
    <n v="0"/>
    <n v="12"/>
    <x v="33"/>
    <m/>
    <m/>
    <m/>
    <m/>
    <m/>
    <m/>
    <n v="1"/>
  </r>
  <r>
    <n v="3238"/>
    <x v="962"/>
    <m/>
    <m/>
    <m/>
    <x v="90"/>
    <x v="89"/>
    <x v="82"/>
    <m/>
    <x v="26"/>
    <m/>
    <m/>
    <x v="2"/>
    <n v="0"/>
    <n v="12"/>
    <x v="33"/>
    <m/>
    <m/>
    <m/>
    <m/>
    <m/>
    <m/>
    <n v="1"/>
  </r>
  <r>
    <n v="3239"/>
    <x v="962"/>
    <m/>
    <m/>
    <m/>
    <x v="90"/>
    <x v="89"/>
    <x v="82"/>
    <m/>
    <x v="26"/>
    <m/>
    <m/>
    <x v="2"/>
    <n v="0"/>
    <n v="12"/>
    <x v="33"/>
    <m/>
    <m/>
    <m/>
    <m/>
    <m/>
    <m/>
    <n v="1"/>
  </r>
  <r>
    <n v="3240"/>
    <x v="962"/>
    <m/>
    <m/>
    <m/>
    <x v="90"/>
    <x v="89"/>
    <x v="82"/>
    <m/>
    <x v="26"/>
    <m/>
    <m/>
    <x v="2"/>
    <n v="0"/>
    <n v="12"/>
    <x v="33"/>
    <m/>
    <m/>
    <m/>
    <m/>
    <m/>
    <m/>
    <n v="1"/>
  </r>
  <r>
    <n v="3241"/>
    <x v="962"/>
    <m/>
    <m/>
    <m/>
    <x v="90"/>
    <x v="89"/>
    <x v="82"/>
    <m/>
    <x v="26"/>
    <m/>
    <m/>
    <x v="2"/>
    <n v="0"/>
    <n v="12"/>
    <x v="33"/>
    <m/>
    <m/>
    <m/>
    <m/>
    <m/>
    <m/>
    <n v="1"/>
  </r>
  <r>
    <n v="3242"/>
    <x v="962"/>
    <m/>
    <m/>
    <m/>
    <x v="90"/>
    <x v="89"/>
    <x v="82"/>
    <m/>
    <x v="26"/>
    <m/>
    <m/>
    <x v="2"/>
    <n v="0"/>
    <n v="12"/>
    <x v="33"/>
    <m/>
    <m/>
    <m/>
    <m/>
    <m/>
    <m/>
    <n v="1"/>
  </r>
  <r>
    <n v="3243"/>
    <x v="962"/>
    <m/>
    <m/>
    <m/>
    <x v="90"/>
    <x v="89"/>
    <x v="82"/>
    <m/>
    <x v="26"/>
    <m/>
    <m/>
    <x v="2"/>
    <n v="0"/>
    <n v="12"/>
    <x v="33"/>
    <m/>
    <m/>
    <m/>
    <m/>
    <m/>
    <m/>
    <n v="1"/>
  </r>
  <r>
    <n v="3244"/>
    <x v="962"/>
    <m/>
    <m/>
    <m/>
    <x v="90"/>
    <x v="89"/>
    <x v="82"/>
    <m/>
    <x v="26"/>
    <m/>
    <m/>
    <x v="2"/>
    <n v="0"/>
    <n v="12"/>
    <x v="33"/>
    <m/>
    <m/>
    <m/>
    <m/>
    <m/>
    <m/>
    <n v="1"/>
  </r>
  <r>
    <n v="3245"/>
    <x v="962"/>
    <m/>
    <m/>
    <m/>
    <x v="90"/>
    <x v="89"/>
    <x v="82"/>
    <m/>
    <x v="26"/>
    <m/>
    <m/>
    <x v="2"/>
    <n v="0"/>
    <n v="12"/>
    <x v="33"/>
    <m/>
    <m/>
    <m/>
    <m/>
    <m/>
    <m/>
    <n v="1"/>
  </r>
  <r>
    <n v="3246"/>
    <x v="962"/>
    <m/>
    <m/>
    <m/>
    <x v="90"/>
    <x v="89"/>
    <x v="82"/>
    <m/>
    <x v="26"/>
    <m/>
    <m/>
    <x v="2"/>
    <n v="0"/>
    <n v="12"/>
    <x v="33"/>
    <m/>
    <m/>
    <m/>
    <m/>
    <m/>
    <m/>
    <n v="1"/>
  </r>
  <r>
    <n v="3247"/>
    <x v="962"/>
    <m/>
    <m/>
    <m/>
    <x v="90"/>
    <x v="89"/>
    <x v="82"/>
    <m/>
    <x v="26"/>
    <m/>
    <m/>
    <x v="2"/>
    <n v="0"/>
    <n v="12"/>
    <x v="33"/>
    <m/>
    <m/>
    <m/>
    <m/>
    <m/>
    <m/>
    <n v="1"/>
  </r>
  <r>
    <n v="3248"/>
    <x v="962"/>
    <m/>
    <m/>
    <m/>
    <x v="90"/>
    <x v="89"/>
    <x v="82"/>
    <m/>
    <x v="26"/>
    <m/>
    <m/>
    <x v="2"/>
    <n v="0"/>
    <n v="12"/>
    <x v="33"/>
    <m/>
    <m/>
    <m/>
    <m/>
    <m/>
    <m/>
    <n v="1"/>
  </r>
  <r>
    <n v="3249"/>
    <x v="962"/>
    <m/>
    <m/>
    <m/>
    <x v="90"/>
    <x v="89"/>
    <x v="82"/>
    <m/>
    <x v="26"/>
    <m/>
    <m/>
    <x v="2"/>
    <n v="0"/>
    <n v="12"/>
    <x v="33"/>
    <m/>
    <m/>
    <m/>
    <m/>
    <m/>
    <m/>
    <n v="1"/>
  </r>
  <r>
    <n v="3250"/>
    <x v="962"/>
    <m/>
    <m/>
    <m/>
    <x v="90"/>
    <x v="89"/>
    <x v="82"/>
    <m/>
    <x v="26"/>
    <m/>
    <m/>
    <x v="2"/>
    <n v="0"/>
    <n v="12"/>
    <x v="33"/>
    <m/>
    <m/>
    <m/>
    <m/>
    <m/>
    <m/>
    <n v="1"/>
  </r>
  <r>
    <n v="3251"/>
    <x v="962"/>
    <m/>
    <m/>
    <m/>
    <x v="90"/>
    <x v="89"/>
    <x v="82"/>
    <m/>
    <x v="26"/>
    <m/>
    <m/>
    <x v="2"/>
    <n v="0"/>
    <n v="12"/>
    <x v="33"/>
    <m/>
    <m/>
    <m/>
    <m/>
    <m/>
    <m/>
    <n v="1"/>
  </r>
  <r>
    <n v="3252"/>
    <x v="962"/>
    <m/>
    <m/>
    <m/>
    <x v="90"/>
    <x v="89"/>
    <x v="82"/>
    <m/>
    <x v="26"/>
    <m/>
    <m/>
    <x v="2"/>
    <n v="0"/>
    <n v="12"/>
    <x v="33"/>
    <m/>
    <m/>
    <m/>
    <m/>
    <m/>
    <m/>
    <n v="1"/>
  </r>
  <r>
    <n v="3253"/>
    <x v="962"/>
    <m/>
    <m/>
    <m/>
    <x v="90"/>
    <x v="89"/>
    <x v="82"/>
    <m/>
    <x v="26"/>
    <m/>
    <m/>
    <x v="2"/>
    <n v="0"/>
    <n v="12"/>
    <x v="33"/>
    <m/>
    <m/>
    <m/>
    <m/>
    <m/>
    <m/>
    <n v="1"/>
  </r>
  <r>
    <n v="3254"/>
    <x v="962"/>
    <m/>
    <m/>
    <m/>
    <x v="90"/>
    <x v="89"/>
    <x v="82"/>
    <m/>
    <x v="26"/>
    <m/>
    <m/>
    <x v="2"/>
    <n v="0"/>
    <n v="12"/>
    <x v="33"/>
    <m/>
    <m/>
    <m/>
    <m/>
    <m/>
    <m/>
    <n v="1"/>
  </r>
  <r>
    <n v="3255"/>
    <x v="962"/>
    <m/>
    <m/>
    <m/>
    <x v="90"/>
    <x v="89"/>
    <x v="82"/>
    <m/>
    <x v="26"/>
    <m/>
    <m/>
    <x v="2"/>
    <n v="0"/>
    <n v="12"/>
    <x v="33"/>
    <m/>
    <m/>
    <m/>
    <m/>
    <m/>
    <m/>
    <n v="1"/>
  </r>
  <r>
    <n v="3256"/>
    <x v="962"/>
    <m/>
    <m/>
    <m/>
    <x v="90"/>
    <x v="89"/>
    <x v="82"/>
    <m/>
    <x v="26"/>
    <m/>
    <m/>
    <x v="2"/>
    <n v="0"/>
    <n v="12"/>
    <x v="33"/>
    <m/>
    <m/>
    <m/>
    <m/>
    <m/>
    <m/>
    <n v="1"/>
  </r>
  <r>
    <n v="3257"/>
    <x v="962"/>
    <m/>
    <m/>
    <m/>
    <x v="90"/>
    <x v="89"/>
    <x v="82"/>
    <m/>
    <x v="26"/>
    <m/>
    <m/>
    <x v="2"/>
    <n v="0"/>
    <n v="12"/>
    <x v="33"/>
    <m/>
    <m/>
    <m/>
    <m/>
    <m/>
    <m/>
    <n v="1"/>
  </r>
  <r>
    <n v="3258"/>
    <x v="962"/>
    <m/>
    <m/>
    <m/>
    <x v="90"/>
    <x v="89"/>
    <x v="82"/>
    <m/>
    <x v="26"/>
    <m/>
    <m/>
    <x v="2"/>
    <n v="0"/>
    <n v="12"/>
    <x v="33"/>
    <m/>
    <m/>
    <m/>
    <m/>
    <m/>
    <m/>
    <n v="1"/>
  </r>
  <r>
    <n v="3259"/>
    <x v="962"/>
    <m/>
    <m/>
    <m/>
    <x v="90"/>
    <x v="89"/>
    <x v="82"/>
    <m/>
    <x v="26"/>
    <m/>
    <m/>
    <x v="2"/>
    <n v="0"/>
    <n v="12"/>
    <x v="33"/>
    <m/>
    <m/>
    <m/>
    <m/>
    <m/>
    <m/>
    <n v="1"/>
  </r>
  <r>
    <n v="3260"/>
    <x v="962"/>
    <m/>
    <m/>
    <m/>
    <x v="90"/>
    <x v="89"/>
    <x v="82"/>
    <m/>
    <x v="26"/>
    <m/>
    <m/>
    <x v="2"/>
    <n v="0"/>
    <n v="12"/>
    <x v="33"/>
    <m/>
    <m/>
    <m/>
    <m/>
    <m/>
    <m/>
    <n v="1"/>
  </r>
  <r>
    <n v="3261"/>
    <x v="962"/>
    <m/>
    <m/>
    <m/>
    <x v="90"/>
    <x v="89"/>
    <x v="82"/>
    <m/>
    <x v="26"/>
    <m/>
    <m/>
    <x v="2"/>
    <n v="0"/>
    <n v="12"/>
    <x v="33"/>
    <m/>
    <m/>
    <m/>
    <m/>
    <m/>
    <m/>
    <n v="1"/>
  </r>
  <r>
    <n v="3262"/>
    <x v="962"/>
    <m/>
    <m/>
    <m/>
    <x v="90"/>
    <x v="89"/>
    <x v="82"/>
    <m/>
    <x v="26"/>
    <m/>
    <m/>
    <x v="2"/>
    <n v="0"/>
    <n v="12"/>
    <x v="33"/>
    <m/>
    <m/>
    <m/>
    <m/>
    <m/>
    <m/>
    <n v="1"/>
  </r>
  <r>
    <n v="3263"/>
    <x v="962"/>
    <m/>
    <m/>
    <m/>
    <x v="90"/>
    <x v="89"/>
    <x v="82"/>
    <m/>
    <x v="26"/>
    <m/>
    <m/>
    <x v="2"/>
    <n v="0"/>
    <n v="12"/>
    <x v="33"/>
    <m/>
    <m/>
    <m/>
    <m/>
    <m/>
    <m/>
    <n v="1"/>
  </r>
  <r>
    <n v="3264"/>
    <x v="962"/>
    <m/>
    <m/>
    <m/>
    <x v="90"/>
    <x v="89"/>
    <x v="82"/>
    <m/>
    <x v="26"/>
    <m/>
    <m/>
    <x v="2"/>
    <n v="0"/>
    <n v="12"/>
    <x v="33"/>
    <m/>
    <m/>
    <m/>
    <m/>
    <m/>
    <m/>
    <n v="1"/>
  </r>
  <r>
    <n v="3265"/>
    <x v="962"/>
    <m/>
    <m/>
    <m/>
    <x v="90"/>
    <x v="89"/>
    <x v="82"/>
    <m/>
    <x v="26"/>
    <m/>
    <m/>
    <x v="2"/>
    <n v="0"/>
    <n v="12"/>
    <x v="33"/>
    <m/>
    <m/>
    <m/>
    <m/>
    <m/>
    <m/>
    <n v="1"/>
  </r>
  <r>
    <n v="3266"/>
    <x v="962"/>
    <m/>
    <m/>
    <m/>
    <x v="90"/>
    <x v="89"/>
    <x v="82"/>
    <m/>
    <x v="26"/>
    <m/>
    <m/>
    <x v="2"/>
    <n v="0"/>
    <n v="12"/>
    <x v="33"/>
    <m/>
    <m/>
    <m/>
    <m/>
    <m/>
    <m/>
    <n v="1"/>
  </r>
  <r>
    <n v="3267"/>
    <x v="962"/>
    <m/>
    <m/>
    <m/>
    <x v="90"/>
    <x v="89"/>
    <x v="82"/>
    <m/>
    <x v="26"/>
    <m/>
    <m/>
    <x v="2"/>
    <n v="0"/>
    <n v="12"/>
    <x v="33"/>
    <m/>
    <m/>
    <m/>
    <m/>
    <m/>
    <m/>
    <n v="1"/>
  </r>
  <r>
    <n v="3268"/>
    <x v="962"/>
    <m/>
    <m/>
    <m/>
    <x v="90"/>
    <x v="89"/>
    <x v="82"/>
    <m/>
    <x v="26"/>
    <m/>
    <m/>
    <x v="2"/>
    <n v="0"/>
    <n v="12"/>
    <x v="33"/>
    <m/>
    <m/>
    <m/>
    <m/>
    <m/>
    <m/>
    <n v="1"/>
  </r>
  <r>
    <n v="3269"/>
    <x v="962"/>
    <m/>
    <m/>
    <m/>
    <x v="90"/>
    <x v="89"/>
    <x v="82"/>
    <m/>
    <x v="26"/>
    <m/>
    <m/>
    <x v="2"/>
    <n v="0"/>
    <n v="12"/>
    <x v="33"/>
    <m/>
    <m/>
    <m/>
    <m/>
    <m/>
    <m/>
    <n v="1"/>
  </r>
  <r>
    <n v="3270"/>
    <x v="962"/>
    <m/>
    <m/>
    <m/>
    <x v="90"/>
    <x v="89"/>
    <x v="82"/>
    <m/>
    <x v="26"/>
    <m/>
    <m/>
    <x v="2"/>
    <n v="0"/>
    <n v="12"/>
    <x v="33"/>
    <m/>
    <m/>
    <m/>
    <m/>
    <m/>
    <m/>
    <n v="1"/>
  </r>
  <r>
    <n v="3271"/>
    <x v="962"/>
    <m/>
    <m/>
    <m/>
    <x v="90"/>
    <x v="89"/>
    <x v="82"/>
    <m/>
    <x v="26"/>
    <m/>
    <m/>
    <x v="2"/>
    <n v="0"/>
    <n v="12"/>
    <x v="33"/>
    <m/>
    <m/>
    <m/>
    <m/>
    <m/>
    <m/>
    <n v="1"/>
  </r>
  <r>
    <n v="3272"/>
    <x v="962"/>
    <m/>
    <m/>
    <m/>
    <x v="90"/>
    <x v="89"/>
    <x v="82"/>
    <m/>
    <x v="26"/>
    <m/>
    <m/>
    <x v="2"/>
    <n v="0"/>
    <n v="12"/>
    <x v="33"/>
    <m/>
    <m/>
    <m/>
    <m/>
    <m/>
    <m/>
    <n v="1"/>
  </r>
  <r>
    <n v="3273"/>
    <x v="962"/>
    <m/>
    <m/>
    <m/>
    <x v="90"/>
    <x v="89"/>
    <x v="82"/>
    <m/>
    <x v="26"/>
    <m/>
    <m/>
    <x v="2"/>
    <n v="0"/>
    <n v="12"/>
    <x v="33"/>
    <m/>
    <m/>
    <m/>
    <m/>
    <m/>
    <m/>
    <n v="1"/>
  </r>
  <r>
    <n v="3274"/>
    <x v="962"/>
    <m/>
    <m/>
    <m/>
    <x v="90"/>
    <x v="89"/>
    <x v="82"/>
    <m/>
    <x v="26"/>
    <m/>
    <m/>
    <x v="2"/>
    <n v="0"/>
    <n v="12"/>
    <x v="33"/>
    <m/>
    <m/>
    <m/>
    <m/>
    <m/>
    <m/>
    <n v="1"/>
  </r>
  <r>
    <n v="3275"/>
    <x v="962"/>
    <m/>
    <m/>
    <m/>
    <x v="90"/>
    <x v="89"/>
    <x v="82"/>
    <m/>
    <x v="26"/>
    <m/>
    <m/>
    <x v="2"/>
    <n v="0"/>
    <n v="12"/>
    <x v="33"/>
    <m/>
    <m/>
    <m/>
    <m/>
    <m/>
    <m/>
    <n v="1"/>
  </r>
  <r>
    <n v="3276"/>
    <x v="962"/>
    <m/>
    <m/>
    <m/>
    <x v="90"/>
    <x v="89"/>
    <x v="82"/>
    <m/>
    <x v="26"/>
    <m/>
    <m/>
    <x v="2"/>
    <n v="0"/>
    <n v="12"/>
    <x v="33"/>
    <m/>
    <m/>
    <m/>
    <m/>
    <m/>
    <m/>
    <n v="1"/>
  </r>
  <r>
    <n v="3277"/>
    <x v="962"/>
    <m/>
    <m/>
    <m/>
    <x v="90"/>
    <x v="89"/>
    <x v="82"/>
    <m/>
    <x v="26"/>
    <m/>
    <m/>
    <x v="2"/>
    <n v="0"/>
    <n v="12"/>
    <x v="33"/>
    <m/>
    <m/>
    <m/>
    <m/>
    <m/>
    <m/>
    <n v="1"/>
  </r>
  <r>
    <n v="3278"/>
    <x v="962"/>
    <m/>
    <m/>
    <m/>
    <x v="90"/>
    <x v="89"/>
    <x v="82"/>
    <m/>
    <x v="26"/>
    <m/>
    <m/>
    <x v="2"/>
    <n v="0"/>
    <n v="12"/>
    <x v="33"/>
    <m/>
    <m/>
    <m/>
    <m/>
    <m/>
    <m/>
    <n v="1"/>
  </r>
  <r>
    <n v="3279"/>
    <x v="962"/>
    <m/>
    <m/>
    <m/>
    <x v="90"/>
    <x v="89"/>
    <x v="82"/>
    <m/>
    <x v="26"/>
    <m/>
    <m/>
    <x v="2"/>
    <n v="0"/>
    <n v="12"/>
    <x v="33"/>
    <m/>
    <m/>
    <m/>
    <m/>
    <m/>
    <m/>
    <n v="1"/>
  </r>
  <r>
    <n v="3280"/>
    <x v="962"/>
    <m/>
    <m/>
    <m/>
    <x v="90"/>
    <x v="89"/>
    <x v="82"/>
    <m/>
    <x v="26"/>
    <m/>
    <m/>
    <x v="2"/>
    <n v="0"/>
    <n v="12"/>
    <x v="33"/>
    <m/>
    <m/>
    <m/>
    <m/>
    <m/>
    <m/>
    <n v="1"/>
  </r>
  <r>
    <n v="3281"/>
    <x v="962"/>
    <m/>
    <m/>
    <m/>
    <x v="90"/>
    <x v="89"/>
    <x v="82"/>
    <m/>
    <x v="26"/>
    <m/>
    <m/>
    <x v="2"/>
    <n v="0"/>
    <n v="12"/>
    <x v="33"/>
    <m/>
    <m/>
    <m/>
    <m/>
    <m/>
    <m/>
    <n v="1"/>
  </r>
  <r>
    <n v="3282"/>
    <x v="962"/>
    <m/>
    <m/>
    <m/>
    <x v="90"/>
    <x v="89"/>
    <x v="82"/>
    <m/>
    <x v="26"/>
    <m/>
    <m/>
    <x v="2"/>
    <n v="0"/>
    <n v="12"/>
    <x v="33"/>
    <m/>
    <m/>
    <m/>
    <m/>
    <m/>
    <m/>
    <n v="1"/>
  </r>
  <r>
    <n v="3283"/>
    <x v="962"/>
    <m/>
    <m/>
    <m/>
    <x v="90"/>
    <x v="89"/>
    <x v="82"/>
    <m/>
    <x v="26"/>
    <m/>
    <m/>
    <x v="2"/>
    <n v="0"/>
    <n v="12"/>
    <x v="33"/>
    <m/>
    <m/>
    <m/>
    <m/>
    <m/>
    <m/>
    <n v="1"/>
  </r>
  <r>
    <n v="3284"/>
    <x v="962"/>
    <m/>
    <m/>
    <m/>
    <x v="90"/>
    <x v="89"/>
    <x v="82"/>
    <m/>
    <x v="26"/>
    <m/>
    <m/>
    <x v="2"/>
    <n v="0"/>
    <n v="12"/>
    <x v="33"/>
    <m/>
    <m/>
    <m/>
    <m/>
    <m/>
    <m/>
    <n v="1"/>
  </r>
  <r>
    <n v="3285"/>
    <x v="962"/>
    <m/>
    <m/>
    <m/>
    <x v="90"/>
    <x v="89"/>
    <x v="82"/>
    <m/>
    <x v="26"/>
    <m/>
    <m/>
    <x v="2"/>
    <n v="0"/>
    <n v="12"/>
    <x v="33"/>
    <m/>
    <m/>
    <m/>
    <m/>
    <m/>
    <m/>
    <n v="1"/>
  </r>
  <r>
    <n v="3286"/>
    <x v="962"/>
    <m/>
    <m/>
    <m/>
    <x v="90"/>
    <x v="89"/>
    <x v="82"/>
    <m/>
    <x v="26"/>
    <m/>
    <m/>
    <x v="2"/>
    <n v="0"/>
    <n v="12"/>
    <x v="33"/>
    <m/>
    <m/>
    <m/>
    <m/>
    <m/>
    <m/>
    <n v="1"/>
  </r>
  <r>
    <n v="3287"/>
    <x v="962"/>
    <m/>
    <m/>
    <m/>
    <x v="90"/>
    <x v="89"/>
    <x v="82"/>
    <m/>
    <x v="26"/>
    <m/>
    <m/>
    <x v="2"/>
    <n v="0"/>
    <n v="12"/>
    <x v="33"/>
    <m/>
    <m/>
    <m/>
    <m/>
    <m/>
    <m/>
    <n v="1"/>
  </r>
  <r>
    <n v="3288"/>
    <x v="962"/>
    <m/>
    <m/>
    <m/>
    <x v="90"/>
    <x v="89"/>
    <x v="82"/>
    <m/>
    <x v="26"/>
    <m/>
    <m/>
    <x v="2"/>
    <n v="0"/>
    <n v="12"/>
    <x v="33"/>
    <m/>
    <m/>
    <m/>
    <m/>
    <m/>
    <m/>
    <n v="1"/>
  </r>
  <r>
    <n v="3289"/>
    <x v="962"/>
    <m/>
    <m/>
    <m/>
    <x v="90"/>
    <x v="89"/>
    <x v="82"/>
    <m/>
    <x v="26"/>
    <m/>
    <m/>
    <x v="2"/>
    <n v="0"/>
    <n v="12"/>
    <x v="33"/>
    <m/>
    <m/>
    <m/>
    <m/>
    <m/>
    <m/>
    <n v="1"/>
  </r>
  <r>
    <n v="3290"/>
    <x v="962"/>
    <m/>
    <m/>
    <m/>
    <x v="90"/>
    <x v="89"/>
    <x v="82"/>
    <m/>
    <x v="26"/>
    <m/>
    <m/>
    <x v="2"/>
    <n v="0"/>
    <n v="12"/>
    <x v="33"/>
    <m/>
    <m/>
    <m/>
    <m/>
    <m/>
    <m/>
    <n v="1"/>
  </r>
  <r>
    <n v="3291"/>
    <x v="962"/>
    <m/>
    <m/>
    <m/>
    <x v="90"/>
    <x v="89"/>
    <x v="82"/>
    <m/>
    <x v="26"/>
    <m/>
    <m/>
    <x v="2"/>
    <n v="0"/>
    <n v="12"/>
    <x v="33"/>
    <m/>
    <m/>
    <m/>
    <m/>
    <m/>
    <m/>
    <n v="1"/>
  </r>
  <r>
    <n v="3292"/>
    <x v="962"/>
    <m/>
    <m/>
    <m/>
    <x v="90"/>
    <x v="89"/>
    <x v="82"/>
    <m/>
    <x v="26"/>
    <m/>
    <m/>
    <x v="2"/>
    <n v="0"/>
    <n v="12"/>
    <x v="33"/>
    <m/>
    <m/>
    <m/>
    <m/>
    <m/>
    <m/>
    <n v="1"/>
  </r>
  <r>
    <n v="3293"/>
    <x v="962"/>
    <m/>
    <m/>
    <m/>
    <x v="90"/>
    <x v="89"/>
    <x v="82"/>
    <m/>
    <x v="26"/>
    <m/>
    <m/>
    <x v="2"/>
    <n v="0"/>
    <n v="12"/>
    <x v="33"/>
    <m/>
    <m/>
    <m/>
    <m/>
    <m/>
    <m/>
    <n v="1"/>
  </r>
  <r>
    <n v="3294"/>
    <x v="962"/>
    <m/>
    <m/>
    <m/>
    <x v="90"/>
    <x v="89"/>
    <x v="82"/>
    <m/>
    <x v="26"/>
    <m/>
    <m/>
    <x v="2"/>
    <n v="0"/>
    <n v="12"/>
    <x v="33"/>
    <m/>
    <m/>
    <m/>
    <m/>
    <m/>
    <m/>
    <n v="1"/>
  </r>
  <r>
    <n v="3295"/>
    <x v="962"/>
    <m/>
    <m/>
    <m/>
    <x v="90"/>
    <x v="89"/>
    <x v="82"/>
    <m/>
    <x v="26"/>
    <m/>
    <m/>
    <x v="2"/>
    <n v="0"/>
    <n v="12"/>
    <x v="33"/>
    <m/>
    <m/>
    <m/>
    <m/>
    <m/>
    <m/>
    <n v="1"/>
  </r>
  <r>
    <n v="3296"/>
    <x v="962"/>
    <m/>
    <m/>
    <m/>
    <x v="90"/>
    <x v="89"/>
    <x v="82"/>
    <m/>
    <x v="26"/>
    <m/>
    <m/>
    <x v="2"/>
    <n v="0"/>
    <n v="12"/>
    <x v="33"/>
    <m/>
    <m/>
    <m/>
    <m/>
    <m/>
    <m/>
    <n v="1"/>
  </r>
  <r>
    <n v="3297"/>
    <x v="962"/>
    <m/>
    <m/>
    <m/>
    <x v="90"/>
    <x v="89"/>
    <x v="82"/>
    <m/>
    <x v="26"/>
    <m/>
    <m/>
    <x v="2"/>
    <n v="0"/>
    <n v="12"/>
    <x v="33"/>
    <m/>
    <m/>
    <m/>
    <m/>
    <m/>
    <m/>
    <n v="1"/>
  </r>
  <r>
    <n v="3298"/>
    <x v="962"/>
    <m/>
    <m/>
    <m/>
    <x v="90"/>
    <x v="89"/>
    <x v="82"/>
    <m/>
    <x v="26"/>
    <m/>
    <m/>
    <x v="2"/>
    <n v="0"/>
    <n v="12"/>
    <x v="33"/>
    <m/>
    <m/>
    <m/>
    <m/>
    <m/>
    <m/>
    <n v="1"/>
  </r>
  <r>
    <n v="3299"/>
    <x v="962"/>
    <m/>
    <m/>
    <m/>
    <x v="90"/>
    <x v="89"/>
    <x v="82"/>
    <m/>
    <x v="26"/>
    <m/>
    <m/>
    <x v="2"/>
    <n v="0"/>
    <n v="12"/>
    <x v="33"/>
    <m/>
    <m/>
    <m/>
    <m/>
    <m/>
    <m/>
    <n v="1"/>
  </r>
  <r>
    <n v="3300"/>
    <x v="962"/>
    <m/>
    <m/>
    <m/>
    <x v="90"/>
    <x v="89"/>
    <x v="82"/>
    <m/>
    <x v="26"/>
    <m/>
    <m/>
    <x v="2"/>
    <n v="0"/>
    <n v="12"/>
    <x v="33"/>
    <m/>
    <m/>
    <m/>
    <m/>
    <m/>
    <m/>
    <n v="1"/>
  </r>
  <r>
    <n v="3301"/>
    <x v="962"/>
    <m/>
    <m/>
    <m/>
    <x v="90"/>
    <x v="89"/>
    <x v="82"/>
    <m/>
    <x v="26"/>
    <m/>
    <m/>
    <x v="2"/>
    <n v="0"/>
    <n v="12"/>
    <x v="33"/>
    <m/>
    <m/>
    <m/>
    <m/>
    <m/>
    <m/>
    <n v="1"/>
  </r>
  <r>
    <n v="3302"/>
    <x v="962"/>
    <m/>
    <m/>
    <m/>
    <x v="90"/>
    <x v="89"/>
    <x v="82"/>
    <m/>
    <x v="26"/>
    <m/>
    <m/>
    <x v="2"/>
    <n v="0"/>
    <n v="12"/>
    <x v="33"/>
    <m/>
    <m/>
    <m/>
    <m/>
    <m/>
    <m/>
    <n v="1"/>
  </r>
  <r>
    <n v="3303"/>
    <x v="962"/>
    <m/>
    <m/>
    <m/>
    <x v="90"/>
    <x v="89"/>
    <x v="82"/>
    <m/>
    <x v="26"/>
    <m/>
    <m/>
    <x v="2"/>
    <n v="0"/>
    <n v="12"/>
    <x v="33"/>
    <m/>
    <m/>
    <m/>
    <m/>
    <m/>
    <m/>
    <n v="1"/>
  </r>
  <r>
    <n v="3304"/>
    <x v="962"/>
    <m/>
    <m/>
    <m/>
    <x v="90"/>
    <x v="89"/>
    <x v="82"/>
    <m/>
    <x v="26"/>
    <m/>
    <m/>
    <x v="2"/>
    <n v="0"/>
    <n v="12"/>
    <x v="33"/>
    <m/>
    <m/>
    <m/>
    <m/>
    <m/>
    <m/>
    <n v="1"/>
  </r>
  <r>
    <n v="3305"/>
    <x v="962"/>
    <m/>
    <m/>
    <m/>
    <x v="90"/>
    <x v="89"/>
    <x v="82"/>
    <m/>
    <x v="26"/>
    <m/>
    <m/>
    <x v="2"/>
    <n v="0"/>
    <n v="12"/>
    <x v="33"/>
    <m/>
    <m/>
    <m/>
    <m/>
    <m/>
    <m/>
    <n v="1"/>
  </r>
  <r>
    <n v="3306"/>
    <x v="962"/>
    <m/>
    <m/>
    <m/>
    <x v="90"/>
    <x v="89"/>
    <x v="82"/>
    <m/>
    <x v="26"/>
    <m/>
    <m/>
    <x v="2"/>
    <n v="0"/>
    <n v="12"/>
    <x v="33"/>
    <m/>
    <m/>
    <m/>
    <m/>
    <m/>
    <m/>
    <n v="1"/>
  </r>
  <r>
    <n v="3307"/>
    <x v="962"/>
    <m/>
    <m/>
    <m/>
    <x v="90"/>
    <x v="89"/>
    <x v="82"/>
    <m/>
    <x v="26"/>
    <m/>
    <m/>
    <x v="2"/>
    <n v="0"/>
    <n v="12"/>
    <x v="33"/>
    <m/>
    <m/>
    <m/>
    <m/>
    <m/>
    <m/>
    <n v="1"/>
  </r>
  <r>
    <n v="3308"/>
    <x v="962"/>
    <m/>
    <m/>
    <m/>
    <x v="90"/>
    <x v="89"/>
    <x v="82"/>
    <m/>
    <x v="26"/>
    <m/>
    <m/>
    <x v="2"/>
    <n v="0"/>
    <n v="12"/>
    <x v="33"/>
    <m/>
    <m/>
    <m/>
    <m/>
    <m/>
    <m/>
    <n v="1"/>
  </r>
  <r>
    <n v="3309"/>
    <x v="962"/>
    <m/>
    <m/>
    <m/>
    <x v="90"/>
    <x v="89"/>
    <x v="82"/>
    <m/>
    <x v="26"/>
    <m/>
    <m/>
    <x v="2"/>
    <n v="0"/>
    <n v="12"/>
    <x v="33"/>
    <m/>
    <m/>
    <m/>
    <m/>
    <m/>
    <m/>
    <n v="1"/>
  </r>
  <r>
    <n v="3310"/>
    <x v="962"/>
    <m/>
    <m/>
    <m/>
    <x v="90"/>
    <x v="89"/>
    <x v="82"/>
    <m/>
    <x v="26"/>
    <m/>
    <m/>
    <x v="2"/>
    <n v="0"/>
    <n v="12"/>
    <x v="33"/>
    <m/>
    <m/>
    <m/>
    <m/>
    <m/>
    <m/>
    <n v="1"/>
  </r>
  <r>
    <n v="3311"/>
    <x v="962"/>
    <m/>
    <m/>
    <m/>
    <x v="90"/>
    <x v="89"/>
    <x v="82"/>
    <m/>
    <x v="26"/>
    <m/>
    <m/>
    <x v="2"/>
    <n v="0"/>
    <n v="12"/>
    <x v="33"/>
    <m/>
    <m/>
    <m/>
    <m/>
    <m/>
    <m/>
    <n v="1"/>
  </r>
  <r>
    <n v="3312"/>
    <x v="962"/>
    <m/>
    <m/>
    <m/>
    <x v="90"/>
    <x v="89"/>
    <x v="82"/>
    <m/>
    <x v="26"/>
    <m/>
    <m/>
    <x v="2"/>
    <n v="0"/>
    <n v="12"/>
    <x v="33"/>
    <m/>
    <m/>
    <m/>
    <m/>
    <m/>
    <m/>
    <n v="1"/>
  </r>
  <r>
    <n v="3313"/>
    <x v="962"/>
    <m/>
    <m/>
    <m/>
    <x v="90"/>
    <x v="89"/>
    <x v="82"/>
    <m/>
    <x v="26"/>
    <m/>
    <m/>
    <x v="2"/>
    <n v="0"/>
    <n v="12"/>
    <x v="33"/>
    <m/>
    <m/>
    <m/>
    <m/>
    <m/>
    <m/>
    <n v="1"/>
  </r>
  <r>
    <n v="3314"/>
    <x v="962"/>
    <m/>
    <m/>
    <m/>
    <x v="90"/>
    <x v="89"/>
    <x v="82"/>
    <m/>
    <x v="26"/>
    <m/>
    <m/>
    <x v="2"/>
    <n v="0"/>
    <n v="12"/>
    <x v="33"/>
    <m/>
    <m/>
    <m/>
    <m/>
    <m/>
    <m/>
    <n v="1"/>
  </r>
  <r>
    <n v="3315"/>
    <x v="962"/>
    <m/>
    <m/>
    <m/>
    <x v="90"/>
    <x v="89"/>
    <x v="82"/>
    <m/>
    <x v="26"/>
    <m/>
    <m/>
    <x v="2"/>
    <n v="0"/>
    <n v="12"/>
    <x v="33"/>
    <m/>
    <m/>
    <m/>
    <m/>
    <m/>
    <m/>
    <n v="1"/>
  </r>
  <r>
    <n v="3316"/>
    <x v="962"/>
    <m/>
    <m/>
    <m/>
    <x v="90"/>
    <x v="89"/>
    <x v="82"/>
    <m/>
    <x v="26"/>
    <m/>
    <m/>
    <x v="2"/>
    <n v="0"/>
    <n v="12"/>
    <x v="33"/>
    <m/>
    <m/>
    <m/>
    <m/>
    <m/>
    <m/>
    <n v="1"/>
  </r>
  <r>
    <n v="3317"/>
    <x v="962"/>
    <m/>
    <m/>
    <m/>
    <x v="90"/>
    <x v="89"/>
    <x v="82"/>
    <m/>
    <x v="26"/>
    <m/>
    <m/>
    <x v="2"/>
    <n v="0"/>
    <n v="12"/>
    <x v="33"/>
    <m/>
    <m/>
    <m/>
    <m/>
    <m/>
    <m/>
    <n v="1"/>
  </r>
  <r>
    <n v="3318"/>
    <x v="962"/>
    <m/>
    <m/>
    <m/>
    <x v="90"/>
    <x v="89"/>
    <x v="82"/>
    <m/>
    <x v="26"/>
    <m/>
    <m/>
    <x v="2"/>
    <n v="0"/>
    <n v="12"/>
    <x v="33"/>
    <m/>
    <m/>
    <m/>
    <m/>
    <m/>
    <m/>
    <n v="1"/>
  </r>
  <r>
    <n v="3319"/>
    <x v="962"/>
    <m/>
    <m/>
    <m/>
    <x v="90"/>
    <x v="89"/>
    <x v="82"/>
    <m/>
    <x v="26"/>
    <m/>
    <m/>
    <x v="2"/>
    <n v="0"/>
    <n v="12"/>
    <x v="33"/>
    <m/>
    <m/>
    <m/>
    <m/>
    <m/>
    <m/>
    <n v="1"/>
  </r>
  <r>
    <n v="3320"/>
    <x v="962"/>
    <m/>
    <m/>
    <m/>
    <x v="90"/>
    <x v="89"/>
    <x v="82"/>
    <m/>
    <x v="26"/>
    <m/>
    <m/>
    <x v="2"/>
    <n v="0"/>
    <n v="12"/>
    <x v="33"/>
    <m/>
    <m/>
    <m/>
    <m/>
    <m/>
    <m/>
    <n v="1"/>
  </r>
  <r>
    <n v="3321"/>
    <x v="962"/>
    <m/>
    <m/>
    <m/>
    <x v="90"/>
    <x v="89"/>
    <x v="82"/>
    <m/>
    <x v="26"/>
    <m/>
    <m/>
    <x v="2"/>
    <n v="0"/>
    <n v="12"/>
    <x v="33"/>
    <m/>
    <m/>
    <m/>
    <m/>
    <m/>
    <m/>
    <n v="1"/>
  </r>
  <r>
    <n v="3322"/>
    <x v="962"/>
    <m/>
    <m/>
    <m/>
    <x v="90"/>
    <x v="89"/>
    <x v="82"/>
    <m/>
    <x v="26"/>
    <m/>
    <m/>
    <x v="2"/>
    <n v="0"/>
    <n v="12"/>
    <x v="33"/>
    <m/>
    <m/>
    <m/>
    <m/>
    <m/>
    <m/>
    <n v="1"/>
  </r>
  <r>
    <n v="3323"/>
    <x v="962"/>
    <m/>
    <m/>
    <m/>
    <x v="90"/>
    <x v="89"/>
    <x v="82"/>
    <m/>
    <x v="26"/>
    <m/>
    <m/>
    <x v="2"/>
    <n v="0"/>
    <n v="12"/>
    <x v="33"/>
    <m/>
    <m/>
    <m/>
    <m/>
    <m/>
    <m/>
    <n v="1"/>
  </r>
  <r>
    <n v="3324"/>
    <x v="962"/>
    <m/>
    <m/>
    <m/>
    <x v="90"/>
    <x v="89"/>
    <x v="82"/>
    <m/>
    <x v="26"/>
    <m/>
    <m/>
    <x v="2"/>
    <n v="0"/>
    <n v="12"/>
    <x v="33"/>
    <m/>
    <m/>
    <m/>
    <m/>
    <m/>
    <m/>
    <n v="1"/>
  </r>
  <r>
    <n v="3325"/>
    <x v="962"/>
    <m/>
    <m/>
    <m/>
    <x v="90"/>
    <x v="89"/>
    <x v="82"/>
    <m/>
    <x v="26"/>
    <m/>
    <m/>
    <x v="2"/>
    <n v="0"/>
    <n v="12"/>
    <x v="33"/>
    <m/>
    <m/>
    <m/>
    <m/>
    <m/>
    <m/>
    <n v="1"/>
  </r>
  <r>
    <n v="3326"/>
    <x v="962"/>
    <m/>
    <m/>
    <m/>
    <x v="90"/>
    <x v="89"/>
    <x v="82"/>
    <m/>
    <x v="26"/>
    <m/>
    <m/>
    <x v="2"/>
    <n v="0"/>
    <n v="12"/>
    <x v="33"/>
    <m/>
    <m/>
    <m/>
    <m/>
    <m/>
    <m/>
    <n v="1"/>
  </r>
  <r>
    <n v="3327"/>
    <x v="962"/>
    <m/>
    <m/>
    <m/>
    <x v="90"/>
    <x v="89"/>
    <x v="82"/>
    <m/>
    <x v="26"/>
    <m/>
    <m/>
    <x v="2"/>
    <n v="0"/>
    <n v="12"/>
    <x v="33"/>
    <m/>
    <m/>
    <m/>
    <m/>
    <m/>
    <m/>
    <n v="1"/>
  </r>
  <r>
    <n v="3328"/>
    <x v="962"/>
    <m/>
    <m/>
    <m/>
    <x v="90"/>
    <x v="89"/>
    <x v="82"/>
    <m/>
    <x v="26"/>
    <m/>
    <m/>
    <x v="2"/>
    <n v="0"/>
    <n v="12"/>
    <x v="33"/>
    <m/>
    <m/>
    <m/>
    <m/>
    <m/>
    <m/>
    <n v="1"/>
  </r>
  <r>
    <n v="3329"/>
    <x v="962"/>
    <m/>
    <m/>
    <m/>
    <x v="90"/>
    <x v="89"/>
    <x v="82"/>
    <m/>
    <x v="26"/>
    <m/>
    <m/>
    <x v="2"/>
    <n v="0"/>
    <n v="12"/>
    <x v="33"/>
    <m/>
    <m/>
    <m/>
    <m/>
    <m/>
    <m/>
    <n v="1"/>
  </r>
  <r>
    <n v="3330"/>
    <x v="962"/>
    <m/>
    <m/>
    <m/>
    <x v="90"/>
    <x v="89"/>
    <x v="82"/>
    <m/>
    <x v="26"/>
    <m/>
    <m/>
    <x v="2"/>
    <n v="0"/>
    <n v="12"/>
    <x v="33"/>
    <m/>
    <m/>
    <m/>
    <m/>
    <m/>
    <m/>
    <n v="1"/>
  </r>
  <r>
    <n v="3331"/>
    <x v="962"/>
    <m/>
    <m/>
    <m/>
    <x v="90"/>
    <x v="89"/>
    <x v="82"/>
    <m/>
    <x v="26"/>
    <m/>
    <m/>
    <x v="2"/>
    <n v="0"/>
    <n v="12"/>
    <x v="33"/>
    <m/>
    <m/>
    <m/>
    <m/>
    <m/>
    <m/>
    <n v="1"/>
  </r>
  <r>
    <n v="3332"/>
    <x v="962"/>
    <m/>
    <m/>
    <m/>
    <x v="90"/>
    <x v="89"/>
    <x v="82"/>
    <m/>
    <x v="26"/>
    <m/>
    <m/>
    <x v="2"/>
    <n v="0"/>
    <n v="12"/>
    <x v="33"/>
    <m/>
    <m/>
    <m/>
    <m/>
    <m/>
    <m/>
    <n v="1"/>
  </r>
  <r>
    <n v="3333"/>
    <x v="962"/>
    <m/>
    <m/>
    <m/>
    <x v="90"/>
    <x v="89"/>
    <x v="82"/>
    <m/>
    <x v="26"/>
    <m/>
    <m/>
    <x v="2"/>
    <n v="0"/>
    <n v="12"/>
    <x v="33"/>
    <m/>
    <m/>
    <m/>
    <m/>
    <m/>
    <m/>
    <n v="1"/>
  </r>
  <r>
    <n v="3334"/>
    <x v="962"/>
    <m/>
    <m/>
    <m/>
    <x v="90"/>
    <x v="89"/>
    <x v="82"/>
    <m/>
    <x v="26"/>
    <m/>
    <m/>
    <x v="2"/>
    <n v="0"/>
    <n v="12"/>
    <x v="33"/>
    <m/>
    <m/>
    <m/>
    <m/>
    <m/>
    <m/>
    <n v="1"/>
  </r>
  <r>
    <n v="3335"/>
    <x v="962"/>
    <m/>
    <m/>
    <m/>
    <x v="90"/>
    <x v="89"/>
    <x v="82"/>
    <m/>
    <x v="26"/>
    <m/>
    <m/>
    <x v="2"/>
    <n v="0"/>
    <n v="12"/>
    <x v="33"/>
    <m/>
    <m/>
    <m/>
    <m/>
    <m/>
    <m/>
    <n v="1"/>
  </r>
  <r>
    <n v="3336"/>
    <x v="962"/>
    <m/>
    <m/>
    <m/>
    <x v="90"/>
    <x v="89"/>
    <x v="82"/>
    <m/>
    <x v="26"/>
    <m/>
    <m/>
    <x v="2"/>
    <n v="0"/>
    <n v="12"/>
    <x v="33"/>
    <m/>
    <m/>
    <m/>
    <m/>
    <m/>
    <m/>
    <n v="1"/>
  </r>
  <r>
    <n v="3337"/>
    <x v="962"/>
    <m/>
    <m/>
    <m/>
    <x v="90"/>
    <x v="89"/>
    <x v="82"/>
    <m/>
    <x v="26"/>
    <m/>
    <m/>
    <x v="2"/>
    <n v="0"/>
    <n v="12"/>
    <x v="33"/>
    <m/>
    <m/>
    <m/>
    <m/>
    <m/>
    <m/>
    <n v="1"/>
  </r>
  <r>
    <n v="3338"/>
    <x v="962"/>
    <m/>
    <m/>
    <m/>
    <x v="90"/>
    <x v="89"/>
    <x v="82"/>
    <m/>
    <x v="26"/>
    <m/>
    <m/>
    <x v="2"/>
    <n v="0"/>
    <n v="12"/>
    <x v="33"/>
    <m/>
    <m/>
    <m/>
    <m/>
    <m/>
    <m/>
    <n v="1"/>
  </r>
  <r>
    <n v="3339"/>
    <x v="962"/>
    <m/>
    <m/>
    <m/>
    <x v="90"/>
    <x v="89"/>
    <x v="82"/>
    <m/>
    <x v="26"/>
    <m/>
    <m/>
    <x v="2"/>
    <n v="0"/>
    <n v="12"/>
    <x v="33"/>
    <m/>
    <m/>
    <m/>
    <m/>
    <m/>
    <m/>
    <n v="1"/>
  </r>
  <r>
    <n v="3340"/>
    <x v="962"/>
    <m/>
    <m/>
    <m/>
    <x v="90"/>
    <x v="89"/>
    <x v="82"/>
    <m/>
    <x v="26"/>
    <m/>
    <m/>
    <x v="2"/>
    <n v="0"/>
    <n v="12"/>
    <x v="33"/>
    <m/>
    <m/>
    <m/>
    <m/>
    <m/>
    <m/>
    <n v="1"/>
  </r>
  <r>
    <n v="3341"/>
    <x v="962"/>
    <m/>
    <m/>
    <m/>
    <x v="90"/>
    <x v="89"/>
    <x v="82"/>
    <m/>
    <x v="26"/>
    <m/>
    <m/>
    <x v="2"/>
    <n v="0"/>
    <n v="12"/>
    <x v="33"/>
    <m/>
    <m/>
    <m/>
    <m/>
    <m/>
    <m/>
    <n v="1"/>
  </r>
  <r>
    <n v="3342"/>
    <x v="962"/>
    <m/>
    <m/>
    <m/>
    <x v="90"/>
    <x v="89"/>
    <x v="82"/>
    <m/>
    <x v="26"/>
    <m/>
    <m/>
    <x v="2"/>
    <n v="0"/>
    <n v="12"/>
    <x v="33"/>
    <m/>
    <m/>
    <m/>
    <m/>
    <m/>
    <m/>
    <n v="1"/>
  </r>
  <r>
    <n v="3343"/>
    <x v="962"/>
    <m/>
    <m/>
    <m/>
    <x v="90"/>
    <x v="89"/>
    <x v="82"/>
    <m/>
    <x v="26"/>
    <m/>
    <m/>
    <x v="2"/>
    <n v="0"/>
    <n v="12"/>
    <x v="33"/>
    <m/>
    <m/>
    <m/>
    <m/>
    <m/>
    <m/>
    <n v="1"/>
  </r>
  <r>
    <n v="3344"/>
    <x v="962"/>
    <m/>
    <m/>
    <m/>
    <x v="90"/>
    <x v="89"/>
    <x v="82"/>
    <m/>
    <x v="26"/>
    <m/>
    <m/>
    <x v="2"/>
    <n v="0"/>
    <n v="12"/>
    <x v="33"/>
    <m/>
    <m/>
    <m/>
    <m/>
    <m/>
    <m/>
    <n v="1"/>
  </r>
  <r>
    <n v="3345"/>
    <x v="962"/>
    <m/>
    <m/>
    <m/>
    <x v="90"/>
    <x v="89"/>
    <x v="82"/>
    <m/>
    <x v="26"/>
    <m/>
    <m/>
    <x v="2"/>
    <n v="0"/>
    <n v="12"/>
    <x v="33"/>
    <m/>
    <m/>
    <m/>
    <m/>
    <m/>
    <m/>
    <n v="1"/>
  </r>
  <r>
    <n v="3346"/>
    <x v="962"/>
    <m/>
    <m/>
    <m/>
    <x v="90"/>
    <x v="89"/>
    <x v="82"/>
    <m/>
    <x v="26"/>
    <m/>
    <m/>
    <x v="2"/>
    <n v="0"/>
    <n v="12"/>
    <x v="33"/>
    <m/>
    <m/>
    <m/>
    <m/>
    <m/>
    <m/>
    <n v="1"/>
  </r>
  <r>
    <n v="3347"/>
    <x v="962"/>
    <m/>
    <m/>
    <m/>
    <x v="90"/>
    <x v="89"/>
    <x v="82"/>
    <m/>
    <x v="26"/>
    <m/>
    <m/>
    <x v="2"/>
    <n v="0"/>
    <n v="12"/>
    <x v="33"/>
    <m/>
    <m/>
    <m/>
    <m/>
    <m/>
    <m/>
    <n v="1"/>
  </r>
  <r>
    <n v="3348"/>
    <x v="962"/>
    <m/>
    <m/>
    <m/>
    <x v="90"/>
    <x v="89"/>
    <x v="82"/>
    <m/>
    <x v="26"/>
    <m/>
    <m/>
    <x v="2"/>
    <n v="0"/>
    <n v="12"/>
    <x v="33"/>
    <m/>
    <m/>
    <m/>
    <m/>
    <m/>
    <m/>
    <n v="1"/>
  </r>
  <r>
    <n v="3349"/>
    <x v="962"/>
    <m/>
    <m/>
    <m/>
    <x v="90"/>
    <x v="89"/>
    <x v="82"/>
    <m/>
    <x v="26"/>
    <m/>
    <m/>
    <x v="2"/>
    <n v="0"/>
    <n v="12"/>
    <x v="33"/>
    <m/>
    <m/>
    <m/>
    <m/>
    <m/>
    <m/>
    <n v="1"/>
  </r>
  <r>
    <n v="3350"/>
    <x v="962"/>
    <m/>
    <m/>
    <m/>
    <x v="90"/>
    <x v="89"/>
    <x v="82"/>
    <m/>
    <x v="26"/>
    <m/>
    <m/>
    <x v="2"/>
    <n v="0"/>
    <n v="12"/>
    <x v="33"/>
    <m/>
    <m/>
    <m/>
    <m/>
    <m/>
    <m/>
    <n v="1"/>
  </r>
  <r>
    <n v="3351"/>
    <x v="962"/>
    <m/>
    <m/>
    <m/>
    <x v="90"/>
    <x v="89"/>
    <x v="82"/>
    <m/>
    <x v="26"/>
    <m/>
    <m/>
    <x v="2"/>
    <n v="0"/>
    <n v="12"/>
    <x v="33"/>
    <m/>
    <m/>
    <m/>
    <m/>
    <m/>
    <m/>
    <n v="1"/>
  </r>
  <r>
    <n v="3352"/>
    <x v="962"/>
    <m/>
    <m/>
    <m/>
    <x v="90"/>
    <x v="89"/>
    <x v="82"/>
    <m/>
    <x v="26"/>
    <m/>
    <m/>
    <x v="2"/>
    <n v="0"/>
    <n v="12"/>
    <x v="33"/>
    <m/>
    <m/>
    <m/>
    <m/>
    <m/>
    <m/>
    <n v="1"/>
  </r>
  <r>
    <n v="3353"/>
    <x v="962"/>
    <m/>
    <m/>
    <m/>
    <x v="90"/>
    <x v="89"/>
    <x v="82"/>
    <m/>
    <x v="26"/>
    <m/>
    <m/>
    <x v="2"/>
    <n v="0"/>
    <n v="12"/>
    <x v="33"/>
    <m/>
    <m/>
    <m/>
    <m/>
    <m/>
    <m/>
    <n v="1"/>
  </r>
  <r>
    <n v="3354"/>
    <x v="962"/>
    <m/>
    <m/>
    <m/>
    <x v="90"/>
    <x v="89"/>
    <x v="82"/>
    <m/>
    <x v="26"/>
    <m/>
    <m/>
    <x v="2"/>
    <n v="0"/>
    <n v="12"/>
    <x v="33"/>
    <m/>
    <m/>
    <m/>
    <m/>
    <m/>
    <m/>
    <n v="1"/>
  </r>
  <r>
    <n v="3355"/>
    <x v="962"/>
    <m/>
    <m/>
    <m/>
    <x v="90"/>
    <x v="89"/>
    <x v="82"/>
    <m/>
    <x v="26"/>
    <m/>
    <m/>
    <x v="2"/>
    <n v="0"/>
    <n v="12"/>
    <x v="33"/>
    <m/>
    <m/>
    <m/>
    <m/>
    <m/>
    <m/>
    <n v="1"/>
  </r>
  <r>
    <n v="3356"/>
    <x v="962"/>
    <m/>
    <m/>
    <m/>
    <x v="90"/>
    <x v="89"/>
    <x v="82"/>
    <m/>
    <x v="26"/>
    <m/>
    <m/>
    <x v="2"/>
    <n v="0"/>
    <n v="12"/>
    <x v="33"/>
    <m/>
    <m/>
    <m/>
    <m/>
    <m/>
    <m/>
    <n v="1"/>
  </r>
  <r>
    <n v="3357"/>
    <x v="962"/>
    <m/>
    <m/>
    <m/>
    <x v="90"/>
    <x v="89"/>
    <x v="82"/>
    <m/>
    <x v="26"/>
    <m/>
    <m/>
    <x v="2"/>
    <n v="0"/>
    <n v="12"/>
    <x v="33"/>
    <m/>
    <m/>
    <m/>
    <m/>
    <m/>
    <m/>
    <n v="1"/>
  </r>
  <r>
    <n v="3358"/>
    <x v="962"/>
    <m/>
    <m/>
    <m/>
    <x v="90"/>
    <x v="89"/>
    <x v="82"/>
    <m/>
    <x v="26"/>
    <m/>
    <m/>
    <x v="2"/>
    <n v="0"/>
    <n v="12"/>
    <x v="33"/>
    <m/>
    <m/>
    <m/>
    <m/>
    <m/>
    <m/>
    <n v="1"/>
  </r>
  <r>
    <n v="3359"/>
    <x v="962"/>
    <m/>
    <m/>
    <m/>
    <x v="90"/>
    <x v="89"/>
    <x v="82"/>
    <m/>
    <x v="26"/>
    <m/>
    <m/>
    <x v="2"/>
    <n v="0"/>
    <n v="12"/>
    <x v="33"/>
    <m/>
    <m/>
    <m/>
    <m/>
    <m/>
    <m/>
    <n v="1"/>
  </r>
  <r>
    <n v="3360"/>
    <x v="962"/>
    <m/>
    <m/>
    <m/>
    <x v="90"/>
    <x v="89"/>
    <x v="82"/>
    <m/>
    <x v="26"/>
    <m/>
    <m/>
    <x v="2"/>
    <n v="0"/>
    <n v="12"/>
    <x v="33"/>
    <m/>
    <m/>
    <m/>
    <m/>
    <m/>
    <m/>
    <n v="1"/>
  </r>
  <r>
    <n v="3361"/>
    <x v="962"/>
    <m/>
    <m/>
    <m/>
    <x v="90"/>
    <x v="89"/>
    <x v="82"/>
    <m/>
    <x v="26"/>
    <m/>
    <m/>
    <x v="2"/>
    <n v="0"/>
    <n v="12"/>
    <x v="33"/>
    <m/>
    <m/>
    <m/>
    <m/>
    <m/>
    <m/>
    <n v="1"/>
  </r>
  <r>
    <n v="3362"/>
    <x v="962"/>
    <m/>
    <m/>
    <m/>
    <x v="90"/>
    <x v="89"/>
    <x v="82"/>
    <m/>
    <x v="26"/>
    <m/>
    <m/>
    <x v="2"/>
    <n v="0"/>
    <n v="12"/>
    <x v="33"/>
    <m/>
    <m/>
    <m/>
    <m/>
    <m/>
    <m/>
    <n v="1"/>
  </r>
  <r>
    <n v="3363"/>
    <x v="962"/>
    <m/>
    <m/>
    <m/>
    <x v="90"/>
    <x v="89"/>
    <x v="82"/>
    <m/>
    <x v="26"/>
    <m/>
    <m/>
    <x v="2"/>
    <n v="0"/>
    <n v="12"/>
    <x v="33"/>
    <m/>
    <m/>
    <m/>
    <m/>
    <m/>
    <m/>
    <n v="1"/>
  </r>
  <r>
    <n v="3364"/>
    <x v="962"/>
    <m/>
    <m/>
    <m/>
    <x v="90"/>
    <x v="89"/>
    <x v="82"/>
    <m/>
    <x v="26"/>
    <m/>
    <m/>
    <x v="2"/>
    <n v="0"/>
    <n v="12"/>
    <x v="33"/>
    <m/>
    <m/>
    <m/>
    <m/>
    <m/>
    <m/>
    <n v="1"/>
  </r>
  <r>
    <n v="3365"/>
    <x v="962"/>
    <m/>
    <m/>
    <m/>
    <x v="90"/>
    <x v="89"/>
    <x v="82"/>
    <m/>
    <x v="26"/>
    <m/>
    <m/>
    <x v="2"/>
    <n v="0"/>
    <n v="12"/>
    <x v="33"/>
    <m/>
    <m/>
    <m/>
    <m/>
    <m/>
    <m/>
    <n v="1"/>
  </r>
  <r>
    <n v="3366"/>
    <x v="962"/>
    <m/>
    <m/>
    <m/>
    <x v="90"/>
    <x v="89"/>
    <x v="82"/>
    <m/>
    <x v="26"/>
    <m/>
    <m/>
    <x v="2"/>
    <n v="0"/>
    <n v="12"/>
    <x v="33"/>
    <m/>
    <m/>
    <m/>
    <m/>
    <m/>
    <m/>
    <n v="1"/>
  </r>
  <r>
    <n v="3367"/>
    <x v="962"/>
    <m/>
    <m/>
    <m/>
    <x v="90"/>
    <x v="89"/>
    <x v="82"/>
    <m/>
    <x v="26"/>
    <m/>
    <m/>
    <x v="2"/>
    <n v="0"/>
    <n v="12"/>
    <x v="33"/>
    <m/>
    <m/>
    <m/>
    <m/>
    <m/>
    <m/>
    <n v="1"/>
  </r>
  <r>
    <n v="3368"/>
    <x v="962"/>
    <m/>
    <m/>
    <m/>
    <x v="90"/>
    <x v="89"/>
    <x v="82"/>
    <m/>
    <x v="26"/>
    <m/>
    <m/>
    <x v="2"/>
    <n v="0"/>
    <n v="12"/>
    <x v="33"/>
    <m/>
    <m/>
    <m/>
    <m/>
    <m/>
    <m/>
    <n v="1"/>
  </r>
  <r>
    <n v="3369"/>
    <x v="962"/>
    <m/>
    <m/>
    <m/>
    <x v="90"/>
    <x v="89"/>
    <x v="82"/>
    <m/>
    <x v="26"/>
    <m/>
    <m/>
    <x v="2"/>
    <n v="0"/>
    <n v="12"/>
    <x v="33"/>
    <m/>
    <m/>
    <m/>
    <m/>
    <m/>
    <m/>
    <n v="1"/>
  </r>
  <r>
    <n v="3370"/>
    <x v="962"/>
    <m/>
    <m/>
    <m/>
    <x v="90"/>
    <x v="89"/>
    <x v="82"/>
    <m/>
    <x v="26"/>
    <m/>
    <m/>
    <x v="2"/>
    <n v="0"/>
    <n v="12"/>
    <x v="33"/>
    <m/>
    <m/>
    <m/>
    <m/>
    <m/>
    <m/>
    <n v="1"/>
  </r>
  <r>
    <n v="3371"/>
    <x v="962"/>
    <m/>
    <m/>
    <m/>
    <x v="90"/>
    <x v="89"/>
    <x v="82"/>
    <m/>
    <x v="26"/>
    <m/>
    <m/>
    <x v="2"/>
    <n v="0"/>
    <n v="12"/>
    <x v="33"/>
    <m/>
    <m/>
    <m/>
    <m/>
    <m/>
    <m/>
    <n v="1"/>
  </r>
  <r>
    <n v="3372"/>
    <x v="962"/>
    <m/>
    <m/>
    <m/>
    <x v="90"/>
    <x v="89"/>
    <x v="82"/>
    <m/>
    <x v="26"/>
    <m/>
    <m/>
    <x v="2"/>
    <n v="0"/>
    <n v="12"/>
    <x v="33"/>
    <m/>
    <m/>
    <m/>
    <m/>
    <m/>
    <m/>
    <n v="1"/>
  </r>
  <r>
    <n v="3373"/>
    <x v="962"/>
    <m/>
    <m/>
    <m/>
    <x v="90"/>
    <x v="89"/>
    <x v="82"/>
    <m/>
    <x v="26"/>
    <m/>
    <m/>
    <x v="2"/>
    <n v="0"/>
    <n v="12"/>
    <x v="33"/>
    <m/>
    <m/>
    <m/>
    <m/>
    <m/>
    <m/>
    <n v="1"/>
  </r>
  <r>
    <n v="3374"/>
    <x v="962"/>
    <m/>
    <m/>
    <m/>
    <x v="90"/>
    <x v="89"/>
    <x v="82"/>
    <m/>
    <x v="26"/>
    <m/>
    <m/>
    <x v="2"/>
    <n v="0"/>
    <n v="12"/>
    <x v="33"/>
    <m/>
    <m/>
    <m/>
    <m/>
    <m/>
    <m/>
    <n v="1"/>
  </r>
  <r>
    <n v="3375"/>
    <x v="962"/>
    <m/>
    <m/>
    <m/>
    <x v="90"/>
    <x v="89"/>
    <x v="82"/>
    <m/>
    <x v="26"/>
    <m/>
    <m/>
    <x v="2"/>
    <n v="0"/>
    <n v="12"/>
    <x v="33"/>
    <m/>
    <m/>
    <m/>
    <m/>
    <m/>
    <m/>
    <n v="1"/>
  </r>
  <r>
    <n v="3376"/>
    <x v="962"/>
    <m/>
    <m/>
    <m/>
    <x v="90"/>
    <x v="89"/>
    <x v="82"/>
    <m/>
    <x v="26"/>
    <m/>
    <m/>
    <x v="2"/>
    <n v="0"/>
    <n v="12"/>
    <x v="33"/>
    <m/>
    <m/>
    <m/>
    <m/>
    <m/>
    <m/>
    <n v="1"/>
  </r>
  <r>
    <n v="3377"/>
    <x v="962"/>
    <m/>
    <m/>
    <m/>
    <x v="90"/>
    <x v="89"/>
    <x v="82"/>
    <m/>
    <x v="26"/>
    <m/>
    <m/>
    <x v="2"/>
    <n v="0"/>
    <n v="12"/>
    <x v="33"/>
    <m/>
    <m/>
    <m/>
    <m/>
    <m/>
    <m/>
    <n v="1"/>
  </r>
  <r>
    <n v="3378"/>
    <x v="962"/>
    <m/>
    <m/>
    <m/>
    <x v="90"/>
    <x v="89"/>
    <x v="82"/>
    <m/>
    <x v="26"/>
    <m/>
    <m/>
    <x v="2"/>
    <n v="0"/>
    <n v="12"/>
    <x v="33"/>
    <m/>
    <m/>
    <m/>
    <m/>
    <m/>
    <m/>
    <n v="1"/>
  </r>
  <r>
    <n v="3379"/>
    <x v="962"/>
    <m/>
    <m/>
    <m/>
    <x v="90"/>
    <x v="89"/>
    <x v="82"/>
    <m/>
    <x v="26"/>
    <m/>
    <m/>
    <x v="2"/>
    <n v="0"/>
    <n v="12"/>
    <x v="33"/>
    <m/>
    <m/>
    <m/>
    <m/>
    <m/>
    <m/>
    <n v="1"/>
  </r>
  <r>
    <n v="3380"/>
    <x v="962"/>
    <m/>
    <m/>
    <m/>
    <x v="90"/>
    <x v="89"/>
    <x v="82"/>
    <m/>
    <x v="26"/>
    <m/>
    <m/>
    <x v="2"/>
    <n v="0"/>
    <n v="12"/>
    <x v="33"/>
    <m/>
    <m/>
    <m/>
    <m/>
    <m/>
    <m/>
    <n v="1"/>
  </r>
  <r>
    <n v="3381"/>
    <x v="962"/>
    <m/>
    <m/>
    <m/>
    <x v="90"/>
    <x v="89"/>
    <x v="82"/>
    <m/>
    <x v="26"/>
    <m/>
    <m/>
    <x v="2"/>
    <n v="0"/>
    <n v="12"/>
    <x v="33"/>
    <m/>
    <m/>
    <m/>
    <m/>
    <m/>
    <m/>
    <n v="1"/>
  </r>
  <r>
    <n v="3382"/>
    <x v="962"/>
    <m/>
    <m/>
    <m/>
    <x v="90"/>
    <x v="89"/>
    <x v="82"/>
    <m/>
    <x v="26"/>
    <m/>
    <m/>
    <x v="2"/>
    <n v="0"/>
    <n v="12"/>
    <x v="33"/>
    <m/>
    <m/>
    <m/>
    <m/>
    <m/>
    <m/>
    <n v="1"/>
  </r>
  <r>
    <n v="3383"/>
    <x v="962"/>
    <m/>
    <m/>
    <m/>
    <x v="90"/>
    <x v="89"/>
    <x v="82"/>
    <m/>
    <x v="26"/>
    <m/>
    <m/>
    <x v="2"/>
    <n v="0"/>
    <n v="12"/>
    <x v="33"/>
    <m/>
    <m/>
    <m/>
    <m/>
    <m/>
    <m/>
    <n v="1"/>
  </r>
  <r>
    <n v="3384"/>
    <x v="962"/>
    <m/>
    <m/>
    <m/>
    <x v="90"/>
    <x v="89"/>
    <x v="82"/>
    <m/>
    <x v="26"/>
    <m/>
    <m/>
    <x v="2"/>
    <n v="0"/>
    <n v="12"/>
    <x v="33"/>
    <m/>
    <m/>
    <m/>
    <m/>
    <m/>
    <m/>
    <n v="1"/>
  </r>
  <r>
    <n v="3385"/>
    <x v="962"/>
    <m/>
    <m/>
    <m/>
    <x v="90"/>
    <x v="89"/>
    <x v="82"/>
    <m/>
    <x v="26"/>
    <m/>
    <m/>
    <x v="2"/>
    <n v="0"/>
    <n v="12"/>
    <x v="33"/>
    <m/>
    <m/>
    <m/>
    <m/>
    <m/>
    <m/>
    <n v="1"/>
  </r>
  <r>
    <n v="3386"/>
    <x v="962"/>
    <m/>
    <m/>
    <m/>
    <x v="90"/>
    <x v="89"/>
    <x v="82"/>
    <m/>
    <x v="26"/>
    <m/>
    <m/>
    <x v="2"/>
    <n v="0"/>
    <n v="12"/>
    <x v="33"/>
    <m/>
    <m/>
    <m/>
    <m/>
    <m/>
    <m/>
    <n v="1"/>
  </r>
  <r>
    <n v="3387"/>
    <x v="962"/>
    <m/>
    <m/>
    <m/>
    <x v="90"/>
    <x v="89"/>
    <x v="82"/>
    <m/>
    <x v="26"/>
    <m/>
    <m/>
    <x v="2"/>
    <n v="0"/>
    <n v="12"/>
    <x v="33"/>
    <m/>
    <m/>
    <m/>
    <m/>
    <m/>
    <m/>
    <n v="1"/>
  </r>
  <r>
    <n v="3388"/>
    <x v="962"/>
    <m/>
    <m/>
    <m/>
    <x v="90"/>
    <x v="89"/>
    <x v="82"/>
    <m/>
    <x v="26"/>
    <m/>
    <m/>
    <x v="2"/>
    <n v="0"/>
    <n v="12"/>
    <x v="33"/>
    <m/>
    <m/>
    <m/>
    <m/>
    <m/>
    <m/>
    <n v="1"/>
  </r>
  <r>
    <n v="3389"/>
    <x v="962"/>
    <m/>
    <m/>
    <m/>
    <x v="90"/>
    <x v="89"/>
    <x v="82"/>
    <m/>
    <x v="26"/>
    <m/>
    <m/>
    <x v="2"/>
    <n v="0"/>
    <n v="12"/>
    <x v="33"/>
    <m/>
    <m/>
    <m/>
    <m/>
    <m/>
    <m/>
    <n v="1"/>
  </r>
  <r>
    <n v="3390"/>
    <x v="962"/>
    <m/>
    <m/>
    <m/>
    <x v="90"/>
    <x v="89"/>
    <x v="82"/>
    <m/>
    <x v="26"/>
    <m/>
    <m/>
    <x v="2"/>
    <n v="0"/>
    <n v="12"/>
    <x v="33"/>
    <m/>
    <m/>
    <m/>
    <m/>
    <m/>
    <m/>
    <n v="1"/>
  </r>
  <r>
    <n v="3391"/>
    <x v="962"/>
    <m/>
    <m/>
    <m/>
    <x v="90"/>
    <x v="89"/>
    <x v="82"/>
    <m/>
    <x v="26"/>
    <m/>
    <m/>
    <x v="2"/>
    <n v="0"/>
    <n v="12"/>
    <x v="33"/>
    <m/>
    <m/>
    <m/>
    <m/>
    <m/>
    <m/>
    <n v="1"/>
  </r>
  <r>
    <n v="3392"/>
    <x v="962"/>
    <m/>
    <m/>
    <m/>
    <x v="90"/>
    <x v="89"/>
    <x v="82"/>
    <m/>
    <x v="26"/>
    <m/>
    <m/>
    <x v="2"/>
    <n v="0"/>
    <n v="12"/>
    <x v="33"/>
    <m/>
    <m/>
    <m/>
    <m/>
    <m/>
    <m/>
    <n v="1"/>
  </r>
  <r>
    <n v="3393"/>
    <x v="962"/>
    <m/>
    <m/>
    <m/>
    <x v="90"/>
    <x v="89"/>
    <x v="82"/>
    <m/>
    <x v="26"/>
    <m/>
    <m/>
    <x v="2"/>
    <n v="0"/>
    <n v="12"/>
    <x v="33"/>
    <m/>
    <m/>
    <m/>
    <m/>
    <m/>
    <m/>
    <n v="1"/>
  </r>
  <r>
    <n v="3394"/>
    <x v="962"/>
    <m/>
    <m/>
    <m/>
    <x v="90"/>
    <x v="89"/>
    <x v="82"/>
    <m/>
    <x v="26"/>
    <m/>
    <m/>
    <x v="2"/>
    <n v="0"/>
    <n v="12"/>
    <x v="33"/>
    <m/>
    <m/>
    <m/>
    <m/>
    <m/>
    <m/>
    <n v="1"/>
  </r>
  <r>
    <n v="3395"/>
    <x v="962"/>
    <m/>
    <m/>
    <m/>
    <x v="90"/>
    <x v="89"/>
    <x v="82"/>
    <m/>
    <x v="26"/>
    <m/>
    <m/>
    <x v="2"/>
    <n v="0"/>
    <n v="12"/>
    <x v="33"/>
    <m/>
    <m/>
    <m/>
    <m/>
    <m/>
    <m/>
    <n v="1"/>
  </r>
  <r>
    <n v="3396"/>
    <x v="962"/>
    <m/>
    <m/>
    <m/>
    <x v="90"/>
    <x v="89"/>
    <x v="82"/>
    <m/>
    <x v="26"/>
    <m/>
    <m/>
    <x v="2"/>
    <n v="0"/>
    <n v="12"/>
    <x v="33"/>
    <m/>
    <m/>
    <m/>
    <m/>
    <m/>
    <m/>
    <n v="1"/>
  </r>
  <r>
    <n v="3397"/>
    <x v="962"/>
    <m/>
    <m/>
    <m/>
    <x v="90"/>
    <x v="89"/>
    <x v="82"/>
    <m/>
    <x v="26"/>
    <m/>
    <m/>
    <x v="2"/>
    <n v="0"/>
    <n v="12"/>
    <x v="33"/>
    <m/>
    <m/>
    <m/>
    <m/>
    <m/>
    <m/>
    <n v="1"/>
  </r>
  <r>
    <n v="3398"/>
    <x v="962"/>
    <m/>
    <m/>
    <m/>
    <x v="90"/>
    <x v="89"/>
    <x v="82"/>
    <m/>
    <x v="26"/>
    <m/>
    <m/>
    <x v="2"/>
    <n v="0"/>
    <n v="12"/>
    <x v="33"/>
    <m/>
    <m/>
    <m/>
    <m/>
    <m/>
    <m/>
    <n v="1"/>
  </r>
  <r>
    <n v="3399"/>
    <x v="962"/>
    <m/>
    <m/>
    <m/>
    <x v="90"/>
    <x v="89"/>
    <x v="82"/>
    <m/>
    <x v="26"/>
    <m/>
    <m/>
    <x v="2"/>
    <n v="0"/>
    <n v="12"/>
    <x v="33"/>
    <m/>
    <m/>
    <m/>
    <m/>
    <m/>
    <m/>
    <n v="1"/>
  </r>
  <r>
    <n v="3400"/>
    <x v="962"/>
    <m/>
    <m/>
    <m/>
    <x v="90"/>
    <x v="89"/>
    <x v="82"/>
    <m/>
    <x v="26"/>
    <m/>
    <m/>
    <x v="2"/>
    <n v="0"/>
    <n v="12"/>
    <x v="33"/>
    <m/>
    <m/>
    <m/>
    <m/>
    <m/>
    <m/>
    <n v="1"/>
  </r>
  <r>
    <n v="3401"/>
    <x v="962"/>
    <m/>
    <m/>
    <m/>
    <x v="90"/>
    <x v="89"/>
    <x v="82"/>
    <m/>
    <x v="26"/>
    <m/>
    <m/>
    <x v="2"/>
    <n v="0"/>
    <n v="12"/>
    <x v="33"/>
    <m/>
    <m/>
    <m/>
    <m/>
    <m/>
    <m/>
    <n v="1"/>
  </r>
  <r>
    <n v="3402"/>
    <x v="962"/>
    <m/>
    <m/>
    <m/>
    <x v="90"/>
    <x v="89"/>
    <x v="82"/>
    <m/>
    <x v="26"/>
    <m/>
    <m/>
    <x v="2"/>
    <n v="0"/>
    <n v="12"/>
    <x v="33"/>
    <m/>
    <m/>
    <m/>
    <m/>
    <m/>
    <m/>
    <n v="1"/>
  </r>
  <r>
    <n v="3403"/>
    <x v="962"/>
    <m/>
    <m/>
    <m/>
    <x v="90"/>
    <x v="89"/>
    <x v="82"/>
    <m/>
    <x v="26"/>
    <m/>
    <m/>
    <x v="2"/>
    <n v="0"/>
    <n v="12"/>
    <x v="33"/>
    <m/>
    <m/>
    <m/>
    <m/>
    <m/>
    <m/>
    <n v="1"/>
  </r>
  <r>
    <n v="3404"/>
    <x v="962"/>
    <m/>
    <m/>
    <m/>
    <x v="90"/>
    <x v="89"/>
    <x v="82"/>
    <m/>
    <x v="26"/>
    <m/>
    <m/>
    <x v="2"/>
    <n v="0"/>
    <n v="12"/>
    <x v="33"/>
    <m/>
    <m/>
    <m/>
    <m/>
    <m/>
    <m/>
    <n v="1"/>
  </r>
  <r>
    <n v="3405"/>
    <x v="962"/>
    <m/>
    <m/>
    <m/>
    <x v="90"/>
    <x v="89"/>
    <x v="82"/>
    <m/>
    <x v="26"/>
    <m/>
    <m/>
    <x v="2"/>
    <n v="0"/>
    <n v="12"/>
    <x v="33"/>
    <m/>
    <m/>
    <m/>
    <m/>
    <m/>
    <m/>
    <n v="1"/>
  </r>
  <r>
    <n v="3406"/>
    <x v="962"/>
    <m/>
    <m/>
    <m/>
    <x v="90"/>
    <x v="89"/>
    <x v="82"/>
    <m/>
    <x v="26"/>
    <m/>
    <m/>
    <x v="2"/>
    <n v="0"/>
    <n v="12"/>
    <x v="33"/>
    <m/>
    <m/>
    <m/>
    <m/>
    <m/>
    <m/>
    <n v="1"/>
  </r>
  <r>
    <n v="3407"/>
    <x v="962"/>
    <m/>
    <m/>
    <m/>
    <x v="90"/>
    <x v="89"/>
    <x v="82"/>
    <m/>
    <x v="26"/>
    <m/>
    <m/>
    <x v="2"/>
    <n v="0"/>
    <n v="12"/>
    <x v="33"/>
    <m/>
    <m/>
    <m/>
    <m/>
    <m/>
    <m/>
    <n v="1"/>
  </r>
  <r>
    <n v="3408"/>
    <x v="962"/>
    <m/>
    <m/>
    <m/>
    <x v="90"/>
    <x v="89"/>
    <x v="82"/>
    <m/>
    <x v="26"/>
    <m/>
    <m/>
    <x v="2"/>
    <n v="0"/>
    <n v="12"/>
    <x v="33"/>
    <m/>
    <m/>
    <m/>
    <m/>
    <m/>
    <m/>
    <n v="1"/>
  </r>
  <r>
    <n v="3409"/>
    <x v="962"/>
    <m/>
    <m/>
    <m/>
    <x v="90"/>
    <x v="89"/>
    <x v="82"/>
    <m/>
    <x v="26"/>
    <m/>
    <m/>
    <x v="2"/>
    <n v="0"/>
    <n v="12"/>
    <x v="33"/>
    <m/>
    <m/>
    <m/>
    <m/>
    <m/>
    <m/>
    <n v="1"/>
  </r>
  <r>
    <n v="3410"/>
    <x v="962"/>
    <m/>
    <m/>
    <m/>
    <x v="90"/>
    <x v="89"/>
    <x v="82"/>
    <m/>
    <x v="26"/>
    <m/>
    <m/>
    <x v="2"/>
    <n v="0"/>
    <n v="12"/>
    <x v="33"/>
    <m/>
    <m/>
    <m/>
    <m/>
    <m/>
    <m/>
    <n v="1"/>
  </r>
  <r>
    <n v="3411"/>
    <x v="962"/>
    <m/>
    <m/>
    <m/>
    <x v="90"/>
    <x v="89"/>
    <x v="82"/>
    <m/>
    <x v="26"/>
    <m/>
    <m/>
    <x v="2"/>
    <n v="0"/>
    <n v="12"/>
    <x v="33"/>
    <m/>
    <m/>
    <m/>
    <m/>
    <m/>
    <m/>
    <n v="1"/>
  </r>
  <r>
    <n v="3412"/>
    <x v="962"/>
    <m/>
    <m/>
    <m/>
    <x v="90"/>
    <x v="89"/>
    <x v="82"/>
    <m/>
    <x v="26"/>
    <m/>
    <m/>
    <x v="2"/>
    <n v="0"/>
    <n v="12"/>
    <x v="33"/>
    <m/>
    <m/>
    <m/>
    <m/>
    <m/>
    <m/>
    <n v="1"/>
  </r>
  <r>
    <n v="3413"/>
    <x v="962"/>
    <m/>
    <m/>
    <m/>
    <x v="90"/>
    <x v="89"/>
    <x v="82"/>
    <m/>
    <x v="26"/>
    <m/>
    <m/>
    <x v="2"/>
    <n v="0"/>
    <n v="12"/>
    <x v="33"/>
    <m/>
    <m/>
    <m/>
    <m/>
    <m/>
    <m/>
    <n v="1"/>
  </r>
  <r>
    <n v="3414"/>
    <x v="962"/>
    <m/>
    <m/>
    <m/>
    <x v="90"/>
    <x v="89"/>
    <x v="82"/>
    <m/>
    <x v="26"/>
    <m/>
    <m/>
    <x v="2"/>
    <n v="0"/>
    <n v="12"/>
    <x v="33"/>
    <m/>
    <m/>
    <m/>
    <m/>
    <m/>
    <m/>
    <n v="1"/>
  </r>
  <r>
    <n v="3415"/>
    <x v="962"/>
    <m/>
    <m/>
    <m/>
    <x v="90"/>
    <x v="89"/>
    <x v="82"/>
    <m/>
    <x v="26"/>
    <m/>
    <m/>
    <x v="2"/>
    <n v="0"/>
    <n v="12"/>
    <x v="33"/>
    <m/>
    <m/>
    <m/>
    <m/>
    <m/>
    <m/>
    <n v="1"/>
  </r>
  <r>
    <n v="3416"/>
    <x v="962"/>
    <m/>
    <m/>
    <m/>
    <x v="90"/>
    <x v="89"/>
    <x v="82"/>
    <m/>
    <x v="26"/>
    <m/>
    <m/>
    <x v="2"/>
    <n v="0"/>
    <n v="12"/>
    <x v="33"/>
    <m/>
    <m/>
    <m/>
    <m/>
    <m/>
    <m/>
    <n v="1"/>
  </r>
  <r>
    <n v="3417"/>
    <x v="962"/>
    <m/>
    <m/>
    <m/>
    <x v="90"/>
    <x v="89"/>
    <x v="82"/>
    <m/>
    <x v="26"/>
    <m/>
    <m/>
    <x v="2"/>
    <n v="0"/>
    <n v="12"/>
    <x v="33"/>
    <m/>
    <m/>
    <m/>
    <m/>
    <m/>
    <m/>
    <n v="1"/>
  </r>
  <r>
    <n v="3418"/>
    <x v="962"/>
    <m/>
    <m/>
    <m/>
    <x v="90"/>
    <x v="89"/>
    <x v="82"/>
    <m/>
    <x v="26"/>
    <m/>
    <m/>
    <x v="2"/>
    <n v="0"/>
    <n v="12"/>
    <x v="33"/>
    <m/>
    <m/>
    <m/>
    <m/>
    <m/>
    <m/>
    <n v="1"/>
  </r>
  <r>
    <n v="3419"/>
    <x v="962"/>
    <m/>
    <m/>
    <m/>
    <x v="90"/>
    <x v="89"/>
    <x v="82"/>
    <m/>
    <x v="26"/>
    <m/>
    <m/>
    <x v="2"/>
    <n v="0"/>
    <n v="12"/>
    <x v="33"/>
    <m/>
    <m/>
    <m/>
    <m/>
    <m/>
    <m/>
    <n v="1"/>
  </r>
  <r>
    <n v="3420"/>
    <x v="962"/>
    <m/>
    <m/>
    <m/>
    <x v="90"/>
    <x v="89"/>
    <x v="82"/>
    <m/>
    <x v="26"/>
    <m/>
    <m/>
    <x v="2"/>
    <n v="0"/>
    <n v="12"/>
    <x v="33"/>
    <m/>
    <m/>
    <m/>
    <m/>
    <m/>
    <m/>
    <n v="1"/>
  </r>
  <r>
    <n v="3421"/>
    <x v="962"/>
    <m/>
    <m/>
    <m/>
    <x v="90"/>
    <x v="89"/>
    <x v="82"/>
    <m/>
    <x v="26"/>
    <m/>
    <m/>
    <x v="2"/>
    <n v="0"/>
    <n v="12"/>
    <x v="33"/>
    <m/>
    <m/>
    <m/>
    <m/>
    <m/>
    <m/>
    <n v="1"/>
  </r>
  <r>
    <n v="3422"/>
    <x v="962"/>
    <m/>
    <m/>
    <m/>
    <x v="90"/>
    <x v="89"/>
    <x v="82"/>
    <m/>
    <x v="26"/>
    <m/>
    <m/>
    <x v="2"/>
    <n v="0"/>
    <n v="12"/>
    <x v="33"/>
    <m/>
    <m/>
    <m/>
    <m/>
    <m/>
    <m/>
    <n v="1"/>
  </r>
  <r>
    <n v="3423"/>
    <x v="962"/>
    <m/>
    <m/>
    <m/>
    <x v="90"/>
    <x v="89"/>
    <x v="82"/>
    <m/>
    <x v="26"/>
    <m/>
    <m/>
    <x v="2"/>
    <n v="0"/>
    <n v="12"/>
    <x v="33"/>
    <m/>
    <m/>
    <m/>
    <m/>
    <m/>
    <m/>
    <n v="1"/>
  </r>
  <r>
    <n v="3424"/>
    <x v="962"/>
    <m/>
    <m/>
    <m/>
    <x v="90"/>
    <x v="89"/>
    <x v="82"/>
    <m/>
    <x v="26"/>
    <m/>
    <m/>
    <x v="2"/>
    <n v="0"/>
    <n v="12"/>
    <x v="33"/>
    <m/>
    <m/>
    <m/>
    <m/>
    <m/>
    <m/>
    <n v="1"/>
  </r>
  <r>
    <n v="3425"/>
    <x v="962"/>
    <m/>
    <m/>
    <m/>
    <x v="90"/>
    <x v="89"/>
    <x v="82"/>
    <m/>
    <x v="26"/>
    <m/>
    <m/>
    <x v="2"/>
    <n v="0"/>
    <n v="12"/>
    <x v="33"/>
    <m/>
    <m/>
    <m/>
    <m/>
    <m/>
    <m/>
    <n v="1"/>
  </r>
  <r>
    <n v="3426"/>
    <x v="962"/>
    <m/>
    <m/>
    <m/>
    <x v="90"/>
    <x v="89"/>
    <x v="82"/>
    <m/>
    <x v="26"/>
    <m/>
    <m/>
    <x v="2"/>
    <n v="0"/>
    <n v="12"/>
    <x v="33"/>
    <m/>
    <m/>
    <m/>
    <m/>
    <m/>
    <m/>
    <n v="1"/>
  </r>
  <r>
    <n v="3427"/>
    <x v="962"/>
    <m/>
    <m/>
    <m/>
    <x v="90"/>
    <x v="89"/>
    <x v="82"/>
    <m/>
    <x v="26"/>
    <m/>
    <m/>
    <x v="2"/>
    <n v="0"/>
    <n v="12"/>
    <x v="33"/>
    <m/>
    <m/>
    <m/>
    <m/>
    <m/>
    <m/>
    <n v="1"/>
  </r>
  <r>
    <n v="3428"/>
    <x v="962"/>
    <m/>
    <m/>
    <m/>
    <x v="90"/>
    <x v="89"/>
    <x v="82"/>
    <m/>
    <x v="26"/>
    <m/>
    <m/>
    <x v="2"/>
    <n v="0"/>
    <n v="12"/>
    <x v="33"/>
    <m/>
    <m/>
    <m/>
    <m/>
    <m/>
    <m/>
    <n v="1"/>
  </r>
  <r>
    <n v="3429"/>
    <x v="962"/>
    <m/>
    <m/>
    <m/>
    <x v="90"/>
    <x v="89"/>
    <x v="82"/>
    <m/>
    <x v="26"/>
    <m/>
    <m/>
    <x v="2"/>
    <n v="0"/>
    <n v="12"/>
    <x v="33"/>
    <m/>
    <m/>
    <m/>
    <m/>
    <m/>
    <m/>
    <n v="1"/>
  </r>
  <r>
    <n v="3430"/>
    <x v="962"/>
    <m/>
    <m/>
    <m/>
    <x v="90"/>
    <x v="89"/>
    <x v="82"/>
    <m/>
    <x v="26"/>
    <m/>
    <m/>
    <x v="2"/>
    <n v="0"/>
    <n v="12"/>
    <x v="33"/>
    <m/>
    <m/>
    <m/>
    <m/>
    <m/>
    <m/>
    <n v="1"/>
  </r>
  <r>
    <n v="3431"/>
    <x v="962"/>
    <m/>
    <m/>
    <m/>
    <x v="90"/>
    <x v="89"/>
    <x v="82"/>
    <m/>
    <x v="26"/>
    <m/>
    <m/>
    <x v="2"/>
    <n v="0"/>
    <n v="12"/>
    <x v="33"/>
    <m/>
    <m/>
    <m/>
    <m/>
    <m/>
    <m/>
    <n v="1"/>
  </r>
  <r>
    <n v="3432"/>
    <x v="962"/>
    <m/>
    <m/>
    <m/>
    <x v="90"/>
    <x v="89"/>
    <x v="82"/>
    <m/>
    <x v="26"/>
    <m/>
    <m/>
    <x v="2"/>
    <n v="0"/>
    <n v="12"/>
    <x v="33"/>
    <m/>
    <m/>
    <m/>
    <m/>
    <m/>
    <m/>
    <n v="1"/>
  </r>
  <r>
    <n v="3433"/>
    <x v="962"/>
    <m/>
    <m/>
    <m/>
    <x v="90"/>
    <x v="89"/>
    <x v="82"/>
    <m/>
    <x v="26"/>
    <m/>
    <m/>
    <x v="2"/>
    <n v="0"/>
    <n v="12"/>
    <x v="33"/>
    <m/>
    <m/>
    <m/>
    <m/>
    <m/>
    <m/>
    <n v="1"/>
  </r>
  <r>
    <n v="3434"/>
    <x v="962"/>
    <m/>
    <m/>
    <m/>
    <x v="90"/>
    <x v="89"/>
    <x v="82"/>
    <m/>
    <x v="26"/>
    <m/>
    <m/>
    <x v="2"/>
    <n v="0"/>
    <n v="12"/>
    <x v="33"/>
    <m/>
    <m/>
    <m/>
    <m/>
    <m/>
    <m/>
    <n v="1"/>
  </r>
  <r>
    <n v="3435"/>
    <x v="962"/>
    <m/>
    <m/>
    <m/>
    <x v="90"/>
    <x v="89"/>
    <x v="82"/>
    <m/>
    <x v="26"/>
    <m/>
    <m/>
    <x v="2"/>
    <n v="0"/>
    <n v="12"/>
    <x v="33"/>
    <m/>
    <m/>
    <m/>
    <m/>
    <m/>
    <m/>
    <n v="1"/>
  </r>
  <r>
    <n v="3436"/>
    <x v="962"/>
    <m/>
    <m/>
    <m/>
    <x v="90"/>
    <x v="89"/>
    <x v="82"/>
    <m/>
    <x v="26"/>
    <m/>
    <m/>
    <x v="2"/>
    <n v="0"/>
    <n v="12"/>
    <x v="33"/>
    <m/>
    <m/>
    <m/>
    <m/>
    <m/>
    <m/>
    <n v="1"/>
  </r>
  <r>
    <n v="3437"/>
    <x v="962"/>
    <m/>
    <m/>
    <m/>
    <x v="90"/>
    <x v="89"/>
    <x v="82"/>
    <m/>
    <x v="26"/>
    <m/>
    <m/>
    <x v="2"/>
    <n v="0"/>
    <n v="12"/>
    <x v="33"/>
    <m/>
    <m/>
    <m/>
    <m/>
    <m/>
    <m/>
    <n v="1"/>
  </r>
  <r>
    <n v="3438"/>
    <x v="962"/>
    <m/>
    <m/>
    <m/>
    <x v="90"/>
    <x v="89"/>
    <x v="82"/>
    <m/>
    <x v="26"/>
    <m/>
    <m/>
    <x v="2"/>
    <n v="0"/>
    <n v="12"/>
    <x v="33"/>
    <m/>
    <m/>
    <m/>
    <m/>
    <m/>
    <m/>
    <n v="1"/>
  </r>
  <r>
    <n v="3439"/>
    <x v="962"/>
    <m/>
    <m/>
    <m/>
    <x v="90"/>
    <x v="89"/>
    <x v="82"/>
    <m/>
    <x v="26"/>
    <m/>
    <m/>
    <x v="2"/>
    <n v="0"/>
    <n v="12"/>
    <x v="33"/>
    <m/>
    <m/>
    <m/>
    <m/>
    <m/>
    <m/>
    <n v="1"/>
  </r>
  <r>
    <n v="3440"/>
    <x v="962"/>
    <m/>
    <m/>
    <m/>
    <x v="90"/>
    <x v="89"/>
    <x v="82"/>
    <m/>
    <x v="26"/>
    <m/>
    <m/>
    <x v="2"/>
    <n v="0"/>
    <n v="12"/>
    <x v="33"/>
    <m/>
    <m/>
    <m/>
    <m/>
    <m/>
    <m/>
    <n v="1"/>
  </r>
  <r>
    <n v="3441"/>
    <x v="962"/>
    <m/>
    <m/>
    <m/>
    <x v="90"/>
    <x v="89"/>
    <x v="82"/>
    <m/>
    <x v="26"/>
    <m/>
    <m/>
    <x v="2"/>
    <n v="0"/>
    <n v="12"/>
    <x v="33"/>
    <m/>
    <m/>
    <m/>
    <m/>
    <m/>
    <m/>
    <n v="1"/>
  </r>
  <r>
    <n v="3442"/>
    <x v="962"/>
    <m/>
    <m/>
    <m/>
    <x v="90"/>
    <x v="89"/>
    <x v="82"/>
    <m/>
    <x v="26"/>
    <m/>
    <m/>
    <x v="2"/>
    <n v="0"/>
    <n v="12"/>
    <x v="33"/>
    <m/>
    <m/>
    <m/>
    <m/>
    <m/>
    <m/>
    <n v="1"/>
  </r>
  <r>
    <n v="3443"/>
    <x v="962"/>
    <m/>
    <m/>
    <m/>
    <x v="90"/>
    <x v="89"/>
    <x v="82"/>
    <m/>
    <x v="26"/>
    <m/>
    <m/>
    <x v="2"/>
    <n v="0"/>
    <n v="12"/>
    <x v="33"/>
    <m/>
    <m/>
    <m/>
    <m/>
    <m/>
    <m/>
    <n v="1"/>
  </r>
  <r>
    <n v="3444"/>
    <x v="962"/>
    <m/>
    <m/>
    <m/>
    <x v="90"/>
    <x v="89"/>
    <x v="82"/>
    <m/>
    <x v="26"/>
    <m/>
    <m/>
    <x v="2"/>
    <n v="0"/>
    <n v="12"/>
    <x v="33"/>
    <m/>
    <m/>
    <m/>
    <m/>
    <m/>
    <m/>
    <n v="1"/>
  </r>
  <r>
    <n v="3445"/>
    <x v="962"/>
    <m/>
    <m/>
    <m/>
    <x v="90"/>
    <x v="89"/>
    <x v="82"/>
    <m/>
    <x v="26"/>
    <m/>
    <m/>
    <x v="2"/>
    <n v="0"/>
    <n v="12"/>
    <x v="33"/>
    <m/>
    <m/>
    <m/>
    <m/>
    <m/>
    <m/>
    <n v="1"/>
  </r>
  <r>
    <n v="3446"/>
    <x v="962"/>
    <m/>
    <m/>
    <m/>
    <x v="90"/>
    <x v="89"/>
    <x v="82"/>
    <m/>
    <x v="26"/>
    <m/>
    <m/>
    <x v="2"/>
    <n v="0"/>
    <n v="12"/>
    <x v="33"/>
    <m/>
    <m/>
    <m/>
    <m/>
    <m/>
    <m/>
    <n v="1"/>
  </r>
  <r>
    <n v="3447"/>
    <x v="962"/>
    <m/>
    <m/>
    <m/>
    <x v="90"/>
    <x v="89"/>
    <x v="82"/>
    <m/>
    <x v="26"/>
    <m/>
    <m/>
    <x v="2"/>
    <n v="0"/>
    <n v="12"/>
    <x v="33"/>
    <m/>
    <m/>
    <m/>
    <m/>
    <m/>
    <m/>
    <n v="1"/>
  </r>
  <r>
    <n v="3448"/>
    <x v="962"/>
    <m/>
    <m/>
    <m/>
    <x v="90"/>
    <x v="89"/>
    <x v="82"/>
    <m/>
    <x v="26"/>
    <m/>
    <m/>
    <x v="2"/>
    <n v="0"/>
    <n v="12"/>
    <x v="33"/>
    <m/>
    <m/>
    <m/>
    <m/>
    <m/>
    <m/>
    <n v="1"/>
  </r>
  <r>
    <n v="3449"/>
    <x v="962"/>
    <m/>
    <m/>
    <m/>
    <x v="90"/>
    <x v="89"/>
    <x v="82"/>
    <m/>
    <x v="26"/>
    <m/>
    <m/>
    <x v="2"/>
    <n v="0"/>
    <n v="12"/>
    <x v="33"/>
    <m/>
    <m/>
    <m/>
    <m/>
    <m/>
    <m/>
    <n v="1"/>
  </r>
  <r>
    <n v="3450"/>
    <x v="962"/>
    <m/>
    <m/>
    <m/>
    <x v="90"/>
    <x v="89"/>
    <x v="82"/>
    <m/>
    <x v="26"/>
    <m/>
    <m/>
    <x v="2"/>
    <n v="0"/>
    <n v="12"/>
    <x v="33"/>
    <m/>
    <m/>
    <m/>
    <m/>
    <m/>
    <m/>
    <n v="1"/>
  </r>
  <r>
    <n v="3451"/>
    <x v="962"/>
    <m/>
    <m/>
    <m/>
    <x v="90"/>
    <x v="89"/>
    <x v="82"/>
    <m/>
    <x v="26"/>
    <m/>
    <m/>
    <x v="2"/>
    <n v="0"/>
    <n v="12"/>
    <x v="33"/>
    <m/>
    <m/>
    <m/>
    <m/>
    <m/>
    <m/>
    <n v="1"/>
  </r>
  <r>
    <n v="3452"/>
    <x v="962"/>
    <m/>
    <m/>
    <m/>
    <x v="90"/>
    <x v="89"/>
    <x v="82"/>
    <m/>
    <x v="26"/>
    <m/>
    <m/>
    <x v="2"/>
    <n v="0"/>
    <n v="12"/>
    <x v="33"/>
    <m/>
    <m/>
    <m/>
    <m/>
    <m/>
    <m/>
    <n v="1"/>
  </r>
  <r>
    <n v="3453"/>
    <x v="962"/>
    <m/>
    <m/>
    <m/>
    <x v="90"/>
    <x v="89"/>
    <x v="82"/>
    <m/>
    <x v="26"/>
    <m/>
    <m/>
    <x v="2"/>
    <n v="0"/>
    <n v="12"/>
    <x v="33"/>
    <m/>
    <m/>
    <m/>
    <m/>
    <m/>
    <m/>
    <n v="1"/>
  </r>
  <r>
    <n v="3454"/>
    <x v="962"/>
    <m/>
    <m/>
    <m/>
    <x v="90"/>
    <x v="89"/>
    <x v="82"/>
    <m/>
    <x v="26"/>
    <m/>
    <m/>
    <x v="2"/>
    <n v="0"/>
    <n v="12"/>
    <x v="33"/>
    <m/>
    <m/>
    <m/>
    <m/>
    <m/>
    <m/>
    <n v="1"/>
  </r>
  <r>
    <n v="3455"/>
    <x v="962"/>
    <m/>
    <m/>
    <m/>
    <x v="90"/>
    <x v="89"/>
    <x v="82"/>
    <m/>
    <x v="26"/>
    <m/>
    <m/>
    <x v="2"/>
    <n v="0"/>
    <n v="12"/>
    <x v="33"/>
    <m/>
    <m/>
    <m/>
    <m/>
    <m/>
    <m/>
    <n v="1"/>
  </r>
  <r>
    <n v="3456"/>
    <x v="962"/>
    <m/>
    <m/>
    <m/>
    <x v="90"/>
    <x v="89"/>
    <x v="82"/>
    <m/>
    <x v="26"/>
    <m/>
    <m/>
    <x v="2"/>
    <n v="0"/>
    <n v="12"/>
    <x v="33"/>
    <m/>
    <m/>
    <m/>
    <m/>
    <m/>
    <m/>
    <n v="1"/>
  </r>
  <r>
    <n v="3457"/>
    <x v="962"/>
    <m/>
    <m/>
    <m/>
    <x v="90"/>
    <x v="89"/>
    <x v="82"/>
    <m/>
    <x v="26"/>
    <m/>
    <m/>
    <x v="2"/>
    <n v="0"/>
    <n v="12"/>
    <x v="33"/>
    <m/>
    <m/>
    <m/>
    <m/>
    <m/>
    <m/>
    <n v="1"/>
  </r>
  <r>
    <n v="3458"/>
    <x v="962"/>
    <m/>
    <m/>
    <m/>
    <x v="90"/>
    <x v="89"/>
    <x v="82"/>
    <m/>
    <x v="26"/>
    <m/>
    <m/>
    <x v="2"/>
    <n v="0"/>
    <n v="12"/>
    <x v="33"/>
    <m/>
    <m/>
    <m/>
    <m/>
    <m/>
    <m/>
    <n v="1"/>
  </r>
  <r>
    <n v="3459"/>
    <x v="962"/>
    <m/>
    <m/>
    <m/>
    <x v="90"/>
    <x v="89"/>
    <x v="82"/>
    <m/>
    <x v="26"/>
    <m/>
    <m/>
    <x v="2"/>
    <n v="0"/>
    <n v="12"/>
    <x v="33"/>
    <m/>
    <m/>
    <m/>
    <m/>
    <m/>
    <m/>
    <n v="1"/>
  </r>
  <r>
    <n v="3460"/>
    <x v="962"/>
    <m/>
    <m/>
    <m/>
    <x v="90"/>
    <x v="89"/>
    <x v="82"/>
    <m/>
    <x v="26"/>
    <m/>
    <m/>
    <x v="2"/>
    <n v="0"/>
    <n v="12"/>
    <x v="33"/>
    <m/>
    <m/>
    <m/>
    <m/>
    <m/>
    <m/>
    <n v="1"/>
  </r>
  <r>
    <n v="3461"/>
    <x v="962"/>
    <m/>
    <m/>
    <m/>
    <x v="90"/>
    <x v="89"/>
    <x v="82"/>
    <m/>
    <x v="26"/>
    <m/>
    <m/>
    <x v="2"/>
    <n v="0"/>
    <n v="12"/>
    <x v="33"/>
    <m/>
    <m/>
    <m/>
    <m/>
    <m/>
    <m/>
    <n v="1"/>
  </r>
  <r>
    <n v="3462"/>
    <x v="962"/>
    <m/>
    <m/>
    <m/>
    <x v="90"/>
    <x v="89"/>
    <x v="82"/>
    <m/>
    <x v="26"/>
    <m/>
    <m/>
    <x v="2"/>
    <n v="0"/>
    <n v="12"/>
    <x v="33"/>
    <m/>
    <m/>
    <m/>
    <m/>
    <m/>
    <m/>
    <n v="1"/>
  </r>
  <r>
    <n v="3463"/>
    <x v="962"/>
    <m/>
    <m/>
    <m/>
    <x v="90"/>
    <x v="89"/>
    <x v="82"/>
    <m/>
    <x v="26"/>
    <m/>
    <m/>
    <x v="2"/>
    <n v="0"/>
    <n v="12"/>
    <x v="33"/>
    <m/>
    <m/>
    <m/>
    <m/>
    <m/>
    <m/>
    <n v="1"/>
  </r>
  <r>
    <n v="3464"/>
    <x v="962"/>
    <m/>
    <m/>
    <m/>
    <x v="90"/>
    <x v="89"/>
    <x v="82"/>
    <m/>
    <x v="26"/>
    <m/>
    <m/>
    <x v="2"/>
    <n v="0"/>
    <n v="12"/>
    <x v="33"/>
    <m/>
    <m/>
    <m/>
    <m/>
    <m/>
    <m/>
    <n v="1"/>
  </r>
  <r>
    <n v="3465"/>
    <x v="962"/>
    <m/>
    <m/>
    <m/>
    <x v="90"/>
    <x v="89"/>
    <x v="82"/>
    <m/>
    <x v="26"/>
    <m/>
    <m/>
    <x v="2"/>
    <n v="0"/>
    <n v="12"/>
    <x v="33"/>
    <m/>
    <m/>
    <m/>
    <m/>
    <m/>
    <m/>
    <n v="1"/>
  </r>
  <r>
    <n v="3466"/>
    <x v="962"/>
    <m/>
    <m/>
    <m/>
    <x v="90"/>
    <x v="89"/>
    <x v="82"/>
    <m/>
    <x v="26"/>
    <m/>
    <m/>
    <x v="2"/>
    <n v="0"/>
    <n v="12"/>
    <x v="33"/>
    <m/>
    <m/>
    <m/>
    <m/>
    <m/>
    <m/>
    <n v="1"/>
  </r>
  <r>
    <n v="3467"/>
    <x v="962"/>
    <m/>
    <m/>
    <m/>
    <x v="90"/>
    <x v="89"/>
    <x v="82"/>
    <m/>
    <x v="26"/>
    <m/>
    <m/>
    <x v="2"/>
    <n v="0"/>
    <n v="12"/>
    <x v="33"/>
    <m/>
    <m/>
    <m/>
    <m/>
    <m/>
    <m/>
    <n v="1"/>
  </r>
  <r>
    <n v="3468"/>
    <x v="962"/>
    <m/>
    <m/>
    <m/>
    <x v="90"/>
    <x v="89"/>
    <x v="82"/>
    <m/>
    <x v="26"/>
    <m/>
    <m/>
    <x v="2"/>
    <n v="0"/>
    <n v="12"/>
    <x v="33"/>
    <m/>
    <m/>
    <m/>
    <m/>
    <m/>
    <m/>
    <n v="1"/>
  </r>
  <r>
    <n v="3469"/>
    <x v="962"/>
    <m/>
    <m/>
    <m/>
    <x v="90"/>
    <x v="89"/>
    <x v="82"/>
    <m/>
    <x v="26"/>
    <m/>
    <m/>
    <x v="2"/>
    <n v="0"/>
    <n v="12"/>
    <x v="33"/>
    <m/>
    <m/>
    <m/>
    <m/>
    <m/>
    <m/>
    <n v="1"/>
  </r>
  <r>
    <n v="3470"/>
    <x v="962"/>
    <m/>
    <m/>
    <m/>
    <x v="90"/>
    <x v="89"/>
    <x v="82"/>
    <m/>
    <x v="26"/>
    <m/>
    <m/>
    <x v="2"/>
    <n v="0"/>
    <n v="12"/>
    <x v="33"/>
    <m/>
    <m/>
    <m/>
    <m/>
    <m/>
    <m/>
    <n v="1"/>
  </r>
  <r>
    <n v="3471"/>
    <x v="962"/>
    <m/>
    <m/>
    <m/>
    <x v="90"/>
    <x v="89"/>
    <x v="82"/>
    <m/>
    <x v="26"/>
    <m/>
    <m/>
    <x v="2"/>
    <n v="0"/>
    <n v="12"/>
    <x v="33"/>
    <m/>
    <m/>
    <m/>
    <m/>
    <m/>
    <m/>
    <n v="1"/>
  </r>
  <r>
    <n v="3472"/>
    <x v="962"/>
    <m/>
    <m/>
    <m/>
    <x v="90"/>
    <x v="89"/>
    <x v="82"/>
    <m/>
    <x v="26"/>
    <m/>
    <m/>
    <x v="2"/>
    <n v="0"/>
    <n v="12"/>
    <x v="33"/>
    <m/>
    <m/>
    <m/>
    <m/>
    <m/>
    <m/>
    <n v="1"/>
  </r>
  <r>
    <n v="3473"/>
    <x v="962"/>
    <m/>
    <m/>
    <m/>
    <x v="90"/>
    <x v="89"/>
    <x v="82"/>
    <m/>
    <x v="26"/>
    <m/>
    <m/>
    <x v="2"/>
    <n v="0"/>
    <n v="12"/>
    <x v="33"/>
    <m/>
    <m/>
    <m/>
    <m/>
    <m/>
    <m/>
    <n v="1"/>
  </r>
  <r>
    <n v="3474"/>
    <x v="962"/>
    <m/>
    <m/>
    <m/>
    <x v="90"/>
    <x v="89"/>
    <x v="82"/>
    <m/>
    <x v="26"/>
    <m/>
    <m/>
    <x v="2"/>
    <n v="0"/>
    <n v="12"/>
    <x v="33"/>
    <m/>
    <m/>
    <m/>
    <m/>
    <m/>
    <m/>
    <n v="1"/>
  </r>
  <r>
    <n v="3475"/>
    <x v="962"/>
    <m/>
    <m/>
    <m/>
    <x v="90"/>
    <x v="89"/>
    <x v="82"/>
    <m/>
    <x v="26"/>
    <m/>
    <m/>
    <x v="2"/>
    <n v="0"/>
    <n v="12"/>
    <x v="33"/>
    <m/>
    <m/>
    <m/>
    <m/>
    <m/>
    <m/>
    <n v="1"/>
  </r>
  <r>
    <n v="3476"/>
    <x v="962"/>
    <m/>
    <m/>
    <m/>
    <x v="90"/>
    <x v="89"/>
    <x v="82"/>
    <m/>
    <x v="26"/>
    <m/>
    <m/>
    <x v="2"/>
    <n v="0"/>
    <n v="12"/>
    <x v="33"/>
    <m/>
    <m/>
    <m/>
    <m/>
    <m/>
    <m/>
    <n v="1"/>
  </r>
  <r>
    <n v="3477"/>
    <x v="962"/>
    <m/>
    <m/>
    <m/>
    <x v="90"/>
    <x v="89"/>
    <x v="82"/>
    <m/>
    <x v="26"/>
    <m/>
    <m/>
    <x v="2"/>
    <n v="0"/>
    <n v="12"/>
    <x v="33"/>
    <m/>
    <m/>
    <m/>
    <m/>
    <m/>
    <m/>
    <n v="1"/>
  </r>
  <r>
    <n v="3478"/>
    <x v="962"/>
    <m/>
    <m/>
    <m/>
    <x v="90"/>
    <x v="89"/>
    <x v="82"/>
    <m/>
    <x v="26"/>
    <m/>
    <m/>
    <x v="2"/>
    <n v="0"/>
    <n v="12"/>
    <x v="33"/>
    <m/>
    <m/>
    <m/>
    <m/>
    <m/>
    <m/>
    <n v="1"/>
  </r>
  <r>
    <n v="3479"/>
    <x v="962"/>
    <m/>
    <m/>
    <m/>
    <x v="90"/>
    <x v="89"/>
    <x v="82"/>
    <m/>
    <x v="26"/>
    <m/>
    <m/>
    <x v="2"/>
    <n v="0"/>
    <n v="12"/>
    <x v="33"/>
    <m/>
    <m/>
    <m/>
    <m/>
    <m/>
    <m/>
    <n v="1"/>
  </r>
  <r>
    <n v="3480"/>
    <x v="962"/>
    <m/>
    <m/>
    <m/>
    <x v="90"/>
    <x v="89"/>
    <x v="82"/>
    <m/>
    <x v="26"/>
    <m/>
    <m/>
    <x v="2"/>
    <n v="0"/>
    <n v="12"/>
    <x v="33"/>
    <m/>
    <m/>
    <m/>
    <m/>
    <m/>
    <m/>
    <n v="1"/>
  </r>
  <r>
    <n v="3481"/>
    <x v="962"/>
    <m/>
    <m/>
    <m/>
    <x v="90"/>
    <x v="89"/>
    <x v="82"/>
    <m/>
    <x v="26"/>
    <m/>
    <m/>
    <x v="2"/>
    <n v="0"/>
    <n v="12"/>
    <x v="33"/>
    <m/>
    <m/>
    <m/>
    <m/>
    <m/>
    <m/>
    <n v="1"/>
  </r>
  <r>
    <n v="3482"/>
    <x v="962"/>
    <m/>
    <m/>
    <m/>
    <x v="90"/>
    <x v="89"/>
    <x v="82"/>
    <m/>
    <x v="26"/>
    <m/>
    <m/>
    <x v="2"/>
    <n v="0"/>
    <n v="12"/>
    <x v="33"/>
    <m/>
    <m/>
    <m/>
    <m/>
    <m/>
    <m/>
    <n v="1"/>
  </r>
  <r>
    <n v="3483"/>
    <x v="962"/>
    <m/>
    <m/>
    <m/>
    <x v="90"/>
    <x v="89"/>
    <x v="82"/>
    <m/>
    <x v="26"/>
    <m/>
    <m/>
    <x v="2"/>
    <n v="0"/>
    <n v="12"/>
    <x v="33"/>
    <m/>
    <m/>
    <m/>
    <m/>
    <m/>
    <m/>
    <n v="1"/>
  </r>
  <r>
    <n v="3484"/>
    <x v="962"/>
    <m/>
    <m/>
    <m/>
    <x v="90"/>
    <x v="89"/>
    <x v="82"/>
    <m/>
    <x v="26"/>
    <m/>
    <m/>
    <x v="2"/>
    <n v="0"/>
    <n v="12"/>
    <x v="33"/>
    <m/>
    <m/>
    <m/>
    <m/>
    <m/>
    <m/>
    <n v="1"/>
  </r>
  <r>
    <n v="3485"/>
    <x v="962"/>
    <m/>
    <m/>
    <m/>
    <x v="90"/>
    <x v="89"/>
    <x v="82"/>
    <m/>
    <x v="26"/>
    <m/>
    <m/>
    <x v="2"/>
    <n v="0"/>
    <n v="12"/>
    <x v="33"/>
    <m/>
    <m/>
    <m/>
    <m/>
    <m/>
    <m/>
    <n v="1"/>
  </r>
  <r>
    <n v="3486"/>
    <x v="962"/>
    <m/>
    <m/>
    <m/>
    <x v="90"/>
    <x v="89"/>
    <x v="82"/>
    <m/>
    <x v="26"/>
    <m/>
    <m/>
    <x v="2"/>
    <n v="0"/>
    <n v="12"/>
    <x v="33"/>
    <m/>
    <m/>
    <m/>
    <m/>
    <m/>
    <m/>
    <n v="1"/>
  </r>
  <r>
    <n v="3487"/>
    <x v="962"/>
    <m/>
    <m/>
    <m/>
    <x v="90"/>
    <x v="89"/>
    <x v="82"/>
    <m/>
    <x v="26"/>
    <m/>
    <m/>
    <x v="2"/>
    <n v="0"/>
    <n v="12"/>
    <x v="33"/>
    <m/>
    <m/>
    <m/>
    <m/>
    <m/>
    <m/>
    <n v="1"/>
  </r>
  <r>
    <n v="3488"/>
    <x v="962"/>
    <m/>
    <m/>
    <m/>
    <x v="90"/>
    <x v="89"/>
    <x v="82"/>
    <m/>
    <x v="26"/>
    <m/>
    <m/>
    <x v="2"/>
    <n v="0"/>
    <n v="12"/>
    <x v="33"/>
    <m/>
    <m/>
    <m/>
    <m/>
    <m/>
    <m/>
    <n v="1"/>
  </r>
  <r>
    <n v="3489"/>
    <x v="962"/>
    <m/>
    <m/>
    <m/>
    <x v="90"/>
    <x v="89"/>
    <x v="82"/>
    <m/>
    <x v="26"/>
    <m/>
    <m/>
    <x v="2"/>
    <n v="0"/>
    <n v="12"/>
    <x v="33"/>
    <m/>
    <m/>
    <m/>
    <m/>
    <m/>
    <m/>
    <n v="1"/>
  </r>
  <r>
    <n v="3490"/>
    <x v="962"/>
    <m/>
    <m/>
    <m/>
    <x v="90"/>
    <x v="89"/>
    <x v="82"/>
    <m/>
    <x v="26"/>
    <m/>
    <m/>
    <x v="2"/>
    <n v="0"/>
    <n v="12"/>
    <x v="33"/>
    <m/>
    <m/>
    <m/>
    <m/>
    <m/>
    <m/>
    <n v="1"/>
  </r>
  <r>
    <n v="3491"/>
    <x v="962"/>
    <m/>
    <m/>
    <m/>
    <x v="90"/>
    <x v="89"/>
    <x v="82"/>
    <m/>
    <x v="26"/>
    <m/>
    <m/>
    <x v="2"/>
    <n v="0"/>
    <n v="12"/>
    <x v="33"/>
    <m/>
    <m/>
    <m/>
    <m/>
    <m/>
    <m/>
    <n v="1"/>
  </r>
  <r>
    <n v="3492"/>
    <x v="962"/>
    <m/>
    <m/>
    <m/>
    <x v="90"/>
    <x v="89"/>
    <x v="82"/>
    <m/>
    <x v="26"/>
    <m/>
    <m/>
    <x v="2"/>
    <n v="0"/>
    <n v="12"/>
    <x v="33"/>
    <m/>
    <m/>
    <m/>
    <m/>
    <m/>
    <m/>
    <n v="1"/>
  </r>
  <r>
    <n v="3493"/>
    <x v="962"/>
    <m/>
    <m/>
    <m/>
    <x v="90"/>
    <x v="89"/>
    <x v="82"/>
    <m/>
    <x v="26"/>
    <m/>
    <m/>
    <x v="2"/>
    <n v="0"/>
    <n v="12"/>
    <x v="33"/>
    <m/>
    <m/>
    <m/>
    <m/>
    <m/>
    <m/>
    <n v="1"/>
  </r>
  <r>
    <n v="3494"/>
    <x v="962"/>
    <m/>
    <m/>
    <m/>
    <x v="90"/>
    <x v="89"/>
    <x v="82"/>
    <m/>
    <x v="26"/>
    <m/>
    <m/>
    <x v="2"/>
    <n v="0"/>
    <n v="12"/>
    <x v="33"/>
    <m/>
    <m/>
    <m/>
    <m/>
    <m/>
    <m/>
    <n v="1"/>
  </r>
  <r>
    <n v="3495"/>
    <x v="962"/>
    <m/>
    <m/>
    <m/>
    <x v="90"/>
    <x v="89"/>
    <x v="82"/>
    <m/>
    <x v="26"/>
    <m/>
    <m/>
    <x v="2"/>
    <n v="0"/>
    <n v="12"/>
    <x v="33"/>
    <m/>
    <m/>
    <m/>
    <m/>
    <m/>
    <m/>
    <n v="1"/>
  </r>
  <r>
    <n v="3496"/>
    <x v="962"/>
    <m/>
    <m/>
    <m/>
    <x v="90"/>
    <x v="89"/>
    <x v="82"/>
    <m/>
    <x v="26"/>
    <m/>
    <m/>
    <x v="2"/>
    <n v="0"/>
    <n v="12"/>
    <x v="33"/>
    <m/>
    <m/>
    <m/>
    <m/>
    <m/>
    <m/>
    <n v="1"/>
  </r>
  <r>
    <n v="3497"/>
    <x v="962"/>
    <m/>
    <m/>
    <m/>
    <x v="90"/>
    <x v="89"/>
    <x v="82"/>
    <m/>
    <x v="26"/>
    <m/>
    <m/>
    <x v="2"/>
    <n v="0"/>
    <n v="12"/>
    <x v="33"/>
    <m/>
    <m/>
    <m/>
    <m/>
    <m/>
    <m/>
    <n v="1"/>
  </r>
  <r>
    <n v="3498"/>
    <x v="962"/>
    <m/>
    <m/>
    <m/>
    <x v="90"/>
    <x v="89"/>
    <x v="82"/>
    <m/>
    <x v="26"/>
    <m/>
    <m/>
    <x v="2"/>
    <n v="0"/>
    <n v="12"/>
    <x v="33"/>
    <m/>
    <m/>
    <m/>
    <m/>
    <m/>
    <m/>
    <n v="1"/>
  </r>
  <r>
    <n v="3499"/>
    <x v="962"/>
    <m/>
    <m/>
    <m/>
    <x v="90"/>
    <x v="89"/>
    <x v="82"/>
    <m/>
    <x v="26"/>
    <m/>
    <m/>
    <x v="2"/>
    <n v="0"/>
    <n v="12"/>
    <x v="33"/>
    <m/>
    <m/>
    <m/>
    <m/>
    <m/>
    <m/>
    <n v="1"/>
  </r>
  <r>
    <n v="3500"/>
    <x v="962"/>
    <m/>
    <m/>
    <m/>
    <x v="90"/>
    <x v="89"/>
    <x v="82"/>
    <m/>
    <x v="26"/>
    <m/>
    <m/>
    <x v="2"/>
    <n v="0"/>
    <n v="12"/>
    <x v="33"/>
    <m/>
    <m/>
    <m/>
    <m/>
    <m/>
    <m/>
    <n v="1"/>
  </r>
  <r>
    <n v="3501"/>
    <x v="962"/>
    <m/>
    <m/>
    <m/>
    <x v="90"/>
    <x v="89"/>
    <x v="82"/>
    <m/>
    <x v="26"/>
    <m/>
    <m/>
    <x v="2"/>
    <n v="0"/>
    <n v="12"/>
    <x v="33"/>
    <m/>
    <m/>
    <m/>
    <m/>
    <m/>
    <m/>
    <n v="1"/>
  </r>
  <r>
    <n v="3502"/>
    <x v="962"/>
    <m/>
    <m/>
    <m/>
    <x v="90"/>
    <x v="89"/>
    <x v="82"/>
    <m/>
    <x v="26"/>
    <m/>
    <m/>
    <x v="2"/>
    <n v="0"/>
    <n v="12"/>
    <x v="33"/>
    <m/>
    <m/>
    <m/>
    <m/>
    <m/>
    <m/>
    <n v="1"/>
  </r>
  <r>
    <n v="3503"/>
    <x v="962"/>
    <m/>
    <m/>
    <m/>
    <x v="90"/>
    <x v="89"/>
    <x v="82"/>
    <m/>
    <x v="26"/>
    <m/>
    <m/>
    <x v="2"/>
    <n v="0"/>
    <n v="12"/>
    <x v="33"/>
    <m/>
    <m/>
    <m/>
    <m/>
    <m/>
    <m/>
    <n v="1"/>
  </r>
  <r>
    <n v="3504"/>
    <x v="962"/>
    <m/>
    <m/>
    <m/>
    <x v="90"/>
    <x v="89"/>
    <x v="82"/>
    <m/>
    <x v="26"/>
    <m/>
    <m/>
    <x v="2"/>
    <n v="0"/>
    <n v="12"/>
    <x v="33"/>
    <m/>
    <m/>
    <m/>
    <m/>
    <m/>
    <m/>
    <n v="1"/>
  </r>
  <r>
    <n v="3505"/>
    <x v="962"/>
    <m/>
    <m/>
    <m/>
    <x v="90"/>
    <x v="89"/>
    <x v="82"/>
    <m/>
    <x v="26"/>
    <m/>
    <m/>
    <x v="2"/>
    <n v="0"/>
    <n v="12"/>
    <x v="33"/>
    <m/>
    <m/>
    <m/>
    <m/>
    <m/>
    <m/>
    <n v="1"/>
  </r>
  <r>
    <n v="3506"/>
    <x v="962"/>
    <m/>
    <m/>
    <m/>
    <x v="90"/>
    <x v="89"/>
    <x v="82"/>
    <m/>
    <x v="26"/>
    <m/>
    <m/>
    <x v="2"/>
    <n v="0"/>
    <n v="12"/>
    <x v="33"/>
    <m/>
    <m/>
    <m/>
    <m/>
    <m/>
    <m/>
    <n v="1"/>
  </r>
  <r>
    <n v="3507"/>
    <x v="962"/>
    <m/>
    <m/>
    <m/>
    <x v="90"/>
    <x v="89"/>
    <x v="82"/>
    <m/>
    <x v="26"/>
    <m/>
    <m/>
    <x v="2"/>
    <n v="0"/>
    <n v="12"/>
    <x v="33"/>
    <m/>
    <m/>
    <m/>
    <m/>
    <m/>
    <m/>
    <n v="1"/>
  </r>
  <r>
    <n v="3508"/>
    <x v="962"/>
    <m/>
    <m/>
    <m/>
    <x v="90"/>
    <x v="89"/>
    <x v="82"/>
    <m/>
    <x v="26"/>
    <m/>
    <m/>
    <x v="2"/>
    <n v="0"/>
    <n v="12"/>
    <x v="33"/>
    <m/>
    <m/>
    <m/>
    <m/>
    <m/>
    <m/>
    <n v="1"/>
  </r>
  <r>
    <n v="3509"/>
    <x v="962"/>
    <m/>
    <m/>
    <m/>
    <x v="90"/>
    <x v="89"/>
    <x v="82"/>
    <m/>
    <x v="26"/>
    <m/>
    <m/>
    <x v="2"/>
    <n v="0"/>
    <n v="12"/>
    <x v="33"/>
    <m/>
    <m/>
    <m/>
    <m/>
    <m/>
    <m/>
    <n v="1"/>
  </r>
  <r>
    <n v="3510"/>
    <x v="962"/>
    <m/>
    <m/>
    <m/>
    <x v="90"/>
    <x v="89"/>
    <x v="82"/>
    <m/>
    <x v="26"/>
    <m/>
    <m/>
    <x v="2"/>
    <n v="0"/>
    <n v="12"/>
    <x v="33"/>
    <m/>
    <m/>
    <m/>
    <m/>
    <m/>
    <m/>
    <n v="1"/>
  </r>
  <r>
    <n v="3511"/>
    <x v="962"/>
    <m/>
    <m/>
    <m/>
    <x v="90"/>
    <x v="89"/>
    <x v="82"/>
    <m/>
    <x v="26"/>
    <m/>
    <m/>
    <x v="2"/>
    <n v="0"/>
    <n v="12"/>
    <x v="33"/>
    <m/>
    <m/>
    <m/>
    <m/>
    <m/>
    <m/>
    <n v="1"/>
  </r>
  <r>
    <n v="3512"/>
    <x v="962"/>
    <m/>
    <m/>
    <m/>
    <x v="90"/>
    <x v="89"/>
    <x v="82"/>
    <m/>
    <x v="26"/>
    <m/>
    <m/>
    <x v="2"/>
    <n v="0"/>
    <n v="12"/>
    <x v="33"/>
    <m/>
    <m/>
    <m/>
    <m/>
    <m/>
    <m/>
    <n v="1"/>
  </r>
  <r>
    <n v="3513"/>
    <x v="962"/>
    <m/>
    <m/>
    <m/>
    <x v="90"/>
    <x v="89"/>
    <x v="82"/>
    <m/>
    <x v="26"/>
    <m/>
    <m/>
    <x v="2"/>
    <n v="0"/>
    <n v="12"/>
    <x v="33"/>
    <m/>
    <m/>
    <m/>
    <m/>
    <m/>
    <m/>
    <n v="1"/>
  </r>
  <r>
    <n v="3514"/>
    <x v="962"/>
    <m/>
    <m/>
    <m/>
    <x v="90"/>
    <x v="89"/>
    <x v="82"/>
    <m/>
    <x v="26"/>
    <m/>
    <m/>
    <x v="2"/>
    <n v="0"/>
    <n v="12"/>
    <x v="33"/>
    <m/>
    <m/>
    <m/>
    <m/>
    <m/>
    <m/>
    <n v="1"/>
  </r>
  <r>
    <n v="3515"/>
    <x v="962"/>
    <m/>
    <m/>
    <m/>
    <x v="90"/>
    <x v="89"/>
    <x v="82"/>
    <m/>
    <x v="26"/>
    <m/>
    <m/>
    <x v="2"/>
    <n v="0"/>
    <n v="12"/>
    <x v="33"/>
    <m/>
    <m/>
    <m/>
    <m/>
    <m/>
    <m/>
    <n v="1"/>
  </r>
  <r>
    <n v="3516"/>
    <x v="962"/>
    <m/>
    <m/>
    <m/>
    <x v="90"/>
    <x v="89"/>
    <x v="82"/>
    <m/>
    <x v="26"/>
    <m/>
    <m/>
    <x v="2"/>
    <n v="0"/>
    <n v="12"/>
    <x v="33"/>
    <m/>
    <m/>
    <m/>
    <m/>
    <m/>
    <m/>
    <n v="1"/>
  </r>
  <r>
    <n v="3517"/>
    <x v="962"/>
    <m/>
    <m/>
    <m/>
    <x v="90"/>
    <x v="89"/>
    <x v="82"/>
    <m/>
    <x v="26"/>
    <m/>
    <m/>
    <x v="2"/>
    <n v="0"/>
    <n v="12"/>
    <x v="33"/>
    <m/>
    <m/>
    <m/>
    <m/>
    <m/>
    <m/>
    <n v="1"/>
  </r>
  <r>
    <n v="3518"/>
    <x v="962"/>
    <m/>
    <m/>
    <m/>
    <x v="90"/>
    <x v="89"/>
    <x v="82"/>
    <m/>
    <x v="26"/>
    <m/>
    <m/>
    <x v="2"/>
    <n v="0"/>
    <n v="12"/>
    <x v="33"/>
    <m/>
    <m/>
    <m/>
    <m/>
    <m/>
    <m/>
    <n v="1"/>
  </r>
  <r>
    <n v="3519"/>
    <x v="962"/>
    <m/>
    <m/>
    <m/>
    <x v="90"/>
    <x v="89"/>
    <x v="82"/>
    <m/>
    <x v="26"/>
    <m/>
    <m/>
    <x v="2"/>
    <n v="0"/>
    <n v="12"/>
    <x v="33"/>
    <m/>
    <m/>
    <m/>
    <m/>
    <m/>
    <m/>
    <n v="1"/>
  </r>
  <r>
    <n v="3520"/>
    <x v="962"/>
    <m/>
    <m/>
    <m/>
    <x v="90"/>
    <x v="89"/>
    <x v="82"/>
    <m/>
    <x v="26"/>
    <m/>
    <m/>
    <x v="2"/>
    <n v="0"/>
    <n v="12"/>
    <x v="33"/>
    <m/>
    <m/>
    <m/>
    <m/>
    <m/>
    <m/>
    <n v="1"/>
  </r>
  <r>
    <n v="3521"/>
    <x v="962"/>
    <m/>
    <m/>
    <m/>
    <x v="90"/>
    <x v="89"/>
    <x v="82"/>
    <m/>
    <x v="26"/>
    <m/>
    <m/>
    <x v="2"/>
    <n v="0"/>
    <n v="12"/>
    <x v="33"/>
    <m/>
    <m/>
    <m/>
    <m/>
    <m/>
    <m/>
    <n v="1"/>
  </r>
  <r>
    <n v="3522"/>
    <x v="962"/>
    <m/>
    <m/>
    <m/>
    <x v="90"/>
    <x v="89"/>
    <x v="82"/>
    <m/>
    <x v="26"/>
    <m/>
    <m/>
    <x v="2"/>
    <n v="0"/>
    <n v="12"/>
    <x v="33"/>
    <m/>
    <m/>
    <m/>
    <m/>
    <m/>
    <m/>
    <n v="1"/>
  </r>
  <r>
    <n v="3523"/>
    <x v="962"/>
    <m/>
    <m/>
    <m/>
    <x v="90"/>
    <x v="89"/>
    <x v="82"/>
    <m/>
    <x v="26"/>
    <m/>
    <m/>
    <x v="2"/>
    <n v="0"/>
    <n v="12"/>
    <x v="33"/>
    <m/>
    <m/>
    <m/>
    <m/>
    <m/>
    <m/>
    <n v="1"/>
  </r>
  <r>
    <n v="3524"/>
    <x v="962"/>
    <m/>
    <m/>
    <m/>
    <x v="90"/>
    <x v="89"/>
    <x v="82"/>
    <m/>
    <x v="26"/>
    <m/>
    <m/>
    <x v="2"/>
    <n v="0"/>
    <n v="12"/>
    <x v="33"/>
    <m/>
    <m/>
    <m/>
    <m/>
    <m/>
    <m/>
    <n v="1"/>
  </r>
  <r>
    <n v="3525"/>
    <x v="962"/>
    <m/>
    <m/>
    <m/>
    <x v="90"/>
    <x v="89"/>
    <x v="82"/>
    <m/>
    <x v="26"/>
    <m/>
    <m/>
    <x v="2"/>
    <n v="0"/>
    <n v="12"/>
    <x v="33"/>
    <m/>
    <m/>
    <m/>
    <m/>
    <m/>
    <m/>
    <n v="1"/>
  </r>
  <r>
    <n v="3526"/>
    <x v="962"/>
    <m/>
    <m/>
    <m/>
    <x v="90"/>
    <x v="89"/>
    <x v="82"/>
    <m/>
    <x v="26"/>
    <m/>
    <m/>
    <x v="2"/>
    <n v="0"/>
    <n v="12"/>
    <x v="33"/>
    <m/>
    <m/>
    <m/>
    <m/>
    <m/>
    <m/>
    <n v="1"/>
  </r>
  <r>
    <n v="3527"/>
    <x v="962"/>
    <m/>
    <m/>
    <m/>
    <x v="90"/>
    <x v="89"/>
    <x v="82"/>
    <m/>
    <x v="26"/>
    <m/>
    <m/>
    <x v="2"/>
    <n v="0"/>
    <n v="12"/>
    <x v="33"/>
    <m/>
    <m/>
    <m/>
    <m/>
    <m/>
    <m/>
    <n v="1"/>
  </r>
  <r>
    <n v="3528"/>
    <x v="962"/>
    <m/>
    <m/>
    <m/>
    <x v="90"/>
    <x v="89"/>
    <x v="82"/>
    <m/>
    <x v="26"/>
    <m/>
    <m/>
    <x v="2"/>
    <n v="0"/>
    <n v="12"/>
    <x v="33"/>
    <m/>
    <m/>
    <m/>
    <m/>
    <m/>
    <m/>
    <n v="1"/>
  </r>
  <r>
    <n v="3529"/>
    <x v="962"/>
    <m/>
    <m/>
    <m/>
    <x v="90"/>
    <x v="89"/>
    <x v="82"/>
    <m/>
    <x v="26"/>
    <m/>
    <m/>
    <x v="2"/>
    <n v="0"/>
    <n v="12"/>
    <x v="33"/>
    <m/>
    <m/>
    <m/>
    <m/>
    <m/>
    <m/>
    <n v="1"/>
  </r>
  <r>
    <n v="3530"/>
    <x v="962"/>
    <m/>
    <m/>
    <m/>
    <x v="90"/>
    <x v="89"/>
    <x v="82"/>
    <m/>
    <x v="26"/>
    <m/>
    <m/>
    <x v="2"/>
    <n v="0"/>
    <n v="12"/>
    <x v="33"/>
    <m/>
    <m/>
    <m/>
    <m/>
    <m/>
    <m/>
    <n v="1"/>
  </r>
  <r>
    <n v="3531"/>
    <x v="962"/>
    <m/>
    <m/>
    <m/>
    <x v="90"/>
    <x v="89"/>
    <x v="82"/>
    <m/>
    <x v="26"/>
    <m/>
    <m/>
    <x v="2"/>
    <n v="0"/>
    <n v="12"/>
    <x v="33"/>
    <m/>
    <m/>
    <m/>
    <m/>
    <m/>
    <m/>
    <n v="1"/>
  </r>
  <r>
    <n v="3532"/>
    <x v="962"/>
    <m/>
    <m/>
    <m/>
    <x v="90"/>
    <x v="89"/>
    <x v="82"/>
    <m/>
    <x v="26"/>
    <m/>
    <m/>
    <x v="2"/>
    <n v="0"/>
    <n v="12"/>
    <x v="33"/>
    <m/>
    <m/>
    <m/>
    <m/>
    <m/>
    <m/>
    <n v="1"/>
  </r>
  <r>
    <n v="3533"/>
    <x v="962"/>
    <m/>
    <m/>
    <m/>
    <x v="90"/>
    <x v="89"/>
    <x v="82"/>
    <m/>
    <x v="26"/>
    <m/>
    <m/>
    <x v="2"/>
    <n v="0"/>
    <n v="12"/>
    <x v="33"/>
    <m/>
    <m/>
    <m/>
    <m/>
    <m/>
    <m/>
    <n v="1"/>
  </r>
  <r>
    <n v="3534"/>
    <x v="962"/>
    <m/>
    <m/>
    <m/>
    <x v="90"/>
    <x v="89"/>
    <x v="82"/>
    <m/>
    <x v="26"/>
    <m/>
    <m/>
    <x v="2"/>
    <n v="0"/>
    <n v="12"/>
    <x v="33"/>
    <m/>
    <m/>
    <m/>
    <m/>
    <m/>
    <m/>
    <n v="1"/>
  </r>
  <r>
    <n v="3535"/>
    <x v="962"/>
    <m/>
    <m/>
    <m/>
    <x v="90"/>
    <x v="89"/>
    <x v="82"/>
    <m/>
    <x v="26"/>
    <m/>
    <m/>
    <x v="2"/>
    <n v="0"/>
    <n v="12"/>
    <x v="33"/>
    <m/>
    <m/>
    <m/>
    <m/>
    <m/>
    <m/>
    <n v="1"/>
  </r>
  <r>
    <n v="3536"/>
    <x v="962"/>
    <m/>
    <m/>
    <m/>
    <x v="90"/>
    <x v="89"/>
    <x v="82"/>
    <m/>
    <x v="26"/>
    <m/>
    <m/>
    <x v="2"/>
    <n v="0"/>
    <n v="12"/>
    <x v="33"/>
    <m/>
    <m/>
    <m/>
    <m/>
    <m/>
    <m/>
    <n v="1"/>
  </r>
  <r>
    <n v="3537"/>
    <x v="962"/>
    <m/>
    <m/>
    <m/>
    <x v="90"/>
    <x v="89"/>
    <x v="82"/>
    <m/>
    <x v="26"/>
    <m/>
    <m/>
    <x v="2"/>
    <n v="0"/>
    <n v="12"/>
    <x v="33"/>
    <m/>
    <m/>
    <m/>
    <m/>
    <m/>
    <m/>
    <n v="1"/>
  </r>
  <r>
    <n v="3538"/>
    <x v="962"/>
    <m/>
    <m/>
    <m/>
    <x v="90"/>
    <x v="89"/>
    <x v="82"/>
    <m/>
    <x v="26"/>
    <m/>
    <m/>
    <x v="2"/>
    <n v="0"/>
    <n v="12"/>
    <x v="33"/>
    <m/>
    <m/>
    <m/>
    <m/>
    <m/>
    <m/>
    <n v="1"/>
  </r>
  <r>
    <n v="3539"/>
    <x v="962"/>
    <m/>
    <m/>
    <m/>
    <x v="90"/>
    <x v="89"/>
    <x v="82"/>
    <m/>
    <x v="26"/>
    <m/>
    <m/>
    <x v="2"/>
    <n v="0"/>
    <n v="12"/>
    <x v="33"/>
    <m/>
    <m/>
    <m/>
    <m/>
    <m/>
    <m/>
    <n v="1"/>
  </r>
  <r>
    <n v="3540"/>
    <x v="962"/>
    <m/>
    <m/>
    <m/>
    <x v="90"/>
    <x v="89"/>
    <x v="82"/>
    <m/>
    <x v="26"/>
    <m/>
    <m/>
    <x v="2"/>
    <n v="0"/>
    <n v="12"/>
    <x v="33"/>
    <m/>
    <m/>
    <m/>
    <m/>
    <m/>
    <m/>
    <n v="1"/>
  </r>
  <r>
    <n v="3541"/>
    <x v="962"/>
    <m/>
    <m/>
    <m/>
    <x v="90"/>
    <x v="89"/>
    <x v="82"/>
    <m/>
    <x v="26"/>
    <m/>
    <m/>
    <x v="2"/>
    <n v="0"/>
    <n v="12"/>
    <x v="33"/>
    <m/>
    <m/>
    <m/>
    <m/>
    <m/>
    <m/>
    <n v="1"/>
  </r>
  <r>
    <n v="3542"/>
    <x v="962"/>
    <m/>
    <m/>
    <m/>
    <x v="90"/>
    <x v="89"/>
    <x v="82"/>
    <m/>
    <x v="26"/>
    <m/>
    <m/>
    <x v="2"/>
    <n v="0"/>
    <n v="12"/>
    <x v="33"/>
    <m/>
    <m/>
    <m/>
    <m/>
    <m/>
    <m/>
    <n v="1"/>
  </r>
  <r>
    <n v="3543"/>
    <x v="962"/>
    <m/>
    <m/>
    <m/>
    <x v="90"/>
    <x v="89"/>
    <x v="82"/>
    <m/>
    <x v="26"/>
    <m/>
    <m/>
    <x v="2"/>
    <n v="0"/>
    <n v="12"/>
    <x v="33"/>
    <m/>
    <m/>
    <m/>
    <m/>
    <m/>
    <m/>
    <n v="1"/>
  </r>
  <r>
    <n v="3544"/>
    <x v="962"/>
    <m/>
    <m/>
    <m/>
    <x v="90"/>
    <x v="89"/>
    <x v="82"/>
    <m/>
    <x v="26"/>
    <m/>
    <m/>
    <x v="2"/>
    <n v="0"/>
    <n v="12"/>
    <x v="33"/>
    <m/>
    <m/>
    <m/>
    <m/>
    <m/>
    <m/>
    <n v="1"/>
  </r>
  <r>
    <n v="3545"/>
    <x v="962"/>
    <m/>
    <m/>
    <m/>
    <x v="90"/>
    <x v="89"/>
    <x v="82"/>
    <m/>
    <x v="26"/>
    <m/>
    <m/>
    <x v="2"/>
    <n v="0"/>
    <n v="12"/>
    <x v="33"/>
    <m/>
    <m/>
    <m/>
    <m/>
    <m/>
    <m/>
    <n v="1"/>
  </r>
  <r>
    <n v="3546"/>
    <x v="962"/>
    <m/>
    <m/>
    <m/>
    <x v="90"/>
    <x v="89"/>
    <x v="82"/>
    <m/>
    <x v="26"/>
    <m/>
    <m/>
    <x v="2"/>
    <n v="0"/>
    <n v="12"/>
    <x v="33"/>
    <m/>
    <m/>
    <m/>
    <m/>
    <m/>
    <m/>
    <n v="1"/>
  </r>
  <r>
    <n v="3547"/>
    <x v="962"/>
    <m/>
    <m/>
    <m/>
    <x v="90"/>
    <x v="89"/>
    <x v="82"/>
    <m/>
    <x v="26"/>
    <m/>
    <m/>
    <x v="2"/>
    <n v="0"/>
    <n v="12"/>
    <x v="33"/>
    <m/>
    <m/>
    <m/>
    <m/>
    <m/>
    <m/>
    <n v="1"/>
  </r>
  <r>
    <n v="3548"/>
    <x v="962"/>
    <m/>
    <m/>
    <m/>
    <x v="90"/>
    <x v="89"/>
    <x v="82"/>
    <m/>
    <x v="26"/>
    <m/>
    <m/>
    <x v="2"/>
    <n v="0"/>
    <n v="12"/>
    <x v="33"/>
    <m/>
    <m/>
    <m/>
    <m/>
    <m/>
    <m/>
    <n v="1"/>
  </r>
  <r>
    <n v="3549"/>
    <x v="962"/>
    <m/>
    <m/>
    <m/>
    <x v="90"/>
    <x v="89"/>
    <x v="82"/>
    <m/>
    <x v="26"/>
    <m/>
    <m/>
    <x v="2"/>
    <n v="0"/>
    <n v="12"/>
    <x v="33"/>
    <m/>
    <m/>
    <m/>
    <m/>
    <m/>
    <m/>
    <n v="1"/>
  </r>
  <r>
    <n v="3550"/>
    <x v="962"/>
    <m/>
    <m/>
    <m/>
    <x v="90"/>
    <x v="89"/>
    <x v="82"/>
    <m/>
    <x v="26"/>
    <m/>
    <m/>
    <x v="2"/>
    <n v="0"/>
    <n v="12"/>
    <x v="33"/>
    <m/>
    <m/>
    <m/>
    <m/>
    <m/>
    <m/>
    <n v="1"/>
  </r>
  <r>
    <n v="3551"/>
    <x v="962"/>
    <m/>
    <m/>
    <m/>
    <x v="90"/>
    <x v="89"/>
    <x v="82"/>
    <m/>
    <x v="26"/>
    <m/>
    <m/>
    <x v="2"/>
    <n v="0"/>
    <n v="12"/>
    <x v="33"/>
    <m/>
    <m/>
    <m/>
    <m/>
    <m/>
    <m/>
    <n v="1"/>
  </r>
  <r>
    <n v="3552"/>
    <x v="962"/>
    <m/>
    <m/>
    <m/>
    <x v="90"/>
    <x v="89"/>
    <x v="82"/>
    <m/>
    <x v="26"/>
    <m/>
    <m/>
    <x v="2"/>
    <n v="0"/>
    <n v="12"/>
    <x v="33"/>
    <m/>
    <m/>
    <m/>
    <m/>
    <m/>
    <m/>
    <n v="1"/>
  </r>
  <r>
    <n v="3553"/>
    <x v="962"/>
    <m/>
    <m/>
    <m/>
    <x v="90"/>
    <x v="89"/>
    <x v="82"/>
    <m/>
    <x v="26"/>
    <m/>
    <m/>
    <x v="2"/>
    <n v="0"/>
    <n v="12"/>
    <x v="33"/>
    <m/>
    <m/>
    <m/>
    <m/>
    <m/>
    <m/>
    <n v="1"/>
  </r>
  <r>
    <n v="3554"/>
    <x v="962"/>
    <m/>
    <m/>
    <m/>
    <x v="90"/>
    <x v="89"/>
    <x v="82"/>
    <m/>
    <x v="26"/>
    <m/>
    <m/>
    <x v="2"/>
    <n v="0"/>
    <n v="12"/>
    <x v="33"/>
    <m/>
    <m/>
    <m/>
    <m/>
    <m/>
    <m/>
    <n v="1"/>
  </r>
  <r>
    <n v="3555"/>
    <x v="962"/>
    <m/>
    <m/>
    <m/>
    <x v="90"/>
    <x v="89"/>
    <x v="82"/>
    <m/>
    <x v="26"/>
    <m/>
    <m/>
    <x v="2"/>
    <n v="0"/>
    <n v="12"/>
    <x v="33"/>
    <m/>
    <m/>
    <m/>
    <m/>
    <m/>
    <m/>
    <n v="1"/>
  </r>
  <r>
    <n v="3556"/>
    <x v="962"/>
    <m/>
    <m/>
    <m/>
    <x v="90"/>
    <x v="89"/>
    <x v="82"/>
    <m/>
    <x v="26"/>
    <m/>
    <m/>
    <x v="2"/>
    <n v="0"/>
    <n v="12"/>
    <x v="33"/>
    <m/>
    <m/>
    <m/>
    <m/>
    <m/>
    <m/>
    <n v="1"/>
  </r>
  <r>
    <n v="3557"/>
    <x v="962"/>
    <m/>
    <m/>
    <m/>
    <x v="90"/>
    <x v="89"/>
    <x v="82"/>
    <m/>
    <x v="26"/>
    <m/>
    <m/>
    <x v="2"/>
    <n v="0"/>
    <n v="12"/>
    <x v="33"/>
    <m/>
    <m/>
    <m/>
    <m/>
    <m/>
    <m/>
    <n v="1"/>
  </r>
  <r>
    <n v="3558"/>
    <x v="962"/>
    <m/>
    <m/>
    <m/>
    <x v="90"/>
    <x v="89"/>
    <x v="82"/>
    <m/>
    <x v="26"/>
    <m/>
    <m/>
    <x v="2"/>
    <n v="0"/>
    <n v="12"/>
    <x v="33"/>
    <m/>
    <m/>
    <m/>
    <m/>
    <m/>
    <m/>
    <n v="1"/>
  </r>
  <r>
    <n v="3559"/>
    <x v="962"/>
    <m/>
    <m/>
    <m/>
    <x v="90"/>
    <x v="89"/>
    <x v="82"/>
    <m/>
    <x v="26"/>
    <m/>
    <m/>
    <x v="2"/>
    <n v="0"/>
    <n v="12"/>
    <x v="33"/>
    <m/>
    <m/>
    <m/>
    <m/>
    <m/>
    <m/>
    <n v="1"/>
  </r>
  <r>
    <n v="3560"/>
    <x v="962"/>
    <m/>
    <m/>
    <m/>
    <x v="90"/>
    <x v="89"/>
    <x v="82"/>
    <m/>
    <x v="26"/>
    <m/>
    <m/>
    <x v="2"/>
    <n v="0"/>
    <n v="12"/>
    <x v="33"/>
    <m/>
    <m/>
    <m/>
    <m/>
    <m/>
    <m/>
    <n v="1"/>
  </r>
  <r>
    <n v="3561"/>
    <x v="962"/>
    <m/>
    <m/>
    <m/>
    <x v="90"/>
    <x v="89"/>
    <x v="82"/>
    <m/>
    <x v="26"/>
    <m/>
    <m/>
    <x v="2"/>
    <n v="0"/>
    <n v="12"/>
    <x v="33"/>
    <m/>
    <m/>
    <m/>
    <m/>
    <m/>
    <m/>
    <n v="1"/>
  </r>
  <r>
    <n v="3562"/>
    <x v="962"/>
    <m/>
    <m/>
    <m/>
    <x v="90"/>
    <x v="89"/>
    <x v="82"/>
    <m/>
    <x v="26"/>
    <m/>
    <m/>
    <x v="2"/>
    <n v="0"/>
    <n v="12"/>
    <x v="33"/>
    <m/>
    <m/>
    <m/>
    <m/>
    <m/>
    <m/>
    <n v="1"/>
  </r>
  <r>
    <n v="3563"/>
    <x v="962"/>
    <m/>
    <m/>
    <m/>
    <x v="90"/>
    <x v="89"/>
    <x v="82"/>
    <m/>
    <x v="26"/>
    <m/>
    <m/>
    <x v="2"/>
    <n v="0"/>
    <n v="12"/>
    <x v="33"/>
    <m/>
    <m/>
    <m/>
    <m/>
    <m/>
    <m/>
    <n v="1"/>
  </r>
  <r>
    <n v="3564"/>
    <x v="962"/>
    <m/>
    <m/>
    <m/>
    <x v="90"/>
    <x v="89"/>
    <x v="82"/>
    <m/>
    <x v="26"/>
    <m/>
    <m/>
    <x v="2"/>
    <n v="0"/>
    <n v="12"/>
    <x v="33"/>
    <m/>
    <m/>
    <m/>
    <m/>
    <m/>
    <m/>
    <n v="1"/>
  </r>
  <r>
    <n v="3565"/>
    <x v="962"/>
    <m/>
    <m/>
    <m/>
    <x v="90"/>
    <x v="89"/>
    <x v="82"/>
    <m/>
    <x v="26"/>
    <m/>
    <m/>
    <x v="2"/>
    <n v="0"/>
    <n v="12"/>
    <x v="33"/>
    <m/>
    <m/>
    <m/>
    <m/>
    <m/>
    <m/>
    <n v="1"/>
  </r>
  <r>
    <n v="3566"/>
    <x v="962"/>
    <m/>
    <m/>
    <m/>
    <x v="90"/>
    <x v="89"/>
    <x v="82"/>
    <m/>
    <x v="26"/>
    <m/>
    <m/>
    <x v="2"/>
    <n v="0"/>
    <n v="12"/>
    <x v="33"/>
    <m/>
    <m/>
    <m/>
    <m/>
    <m/>
    <m/>
    <n v="1"/>
  </r>
  <r>
    <n v="3567"/>
    <x v="962"/>
    <m/>
    <m/>
    <m/>
    <x v="90"/>
    <x v="89"/>
    <x v="82"/>
    <m/>
    <x v="26"/>
    <m/>
    <m/>
    <x v="2"/>
    <n v="0"/>
    <n v="12"/>
    <x v="33"/>
    <m/>
    <m/>
    <m/>
    <m/>
    <m/>
    <m/>
    <n v="1"/>
  </r>
  <r>
    <n v="3568"/>
    <x v="962"/>
    <m/>
    <m/>
    <m/>
    <x v="90"/>
    <x v="89"/>
    <x v="82"/>
    <m/>
    <x v="26"/>
    <m/>
    <m/>
    <x v="2"/>
    <n v="0"/>
    <n v="12"/>
    <x v="33"/>
    <m/>
    <m/>
    <m/>
    <m/>
    <m/>
    <m/>
    <n v="1"/>
  </r>
  <r>
    <n v="3569"/>
    <x v="962"/>
    <m/>
    <m/>
    <m/>
    <x v="90"/>
    <x v="89"/>
    <x v="82"/>
    <m/>
    <x v="26"/>
    <m/>
    <m/>
    <x v="2"/>
    <n v="0"/>
    <n v="12"/>
    <x v="33"/>
    <m/>
    <m/>
    <m/>
    <m/>
    <m/>
    <m/>
    <n v="1"/>
  </r>
  <r>
    <n v="3570"/>
    <x v="962"/>
    <m/>
    <m/>
    <m/>
    <x v="90"/>
    <x v="89"/>
    <x v="82"/>
    <m/>
    <x v="26"/>
    <m/>
    <m/>
    <x v="2"/>
    <n v="0"/>
    <n v="12"/>
    <x v="33"/>
    <m/>
    <m/>
    <m/>
    <m/>
    <m/>
    <m/>
    <n v="1"/>
  </r>
  <r>
    <n v="3571"/>
    <x v="962"/>
    <m/>
    <m/>
    <m/>
    <x v="90"/>
    <x v="89"/>
    <x v="82"/>
    <m/>
    <x v="26"/>
    <m/>
    <m/>
    <x v="2"/>
    <n v="0"/>
    <n v="12"/>
    <x v="33"/>
    <m/>
    <m/>
    <m/>
    <m/>
    <m/>
    <m/>
    <n v="1"/>
  </r>
  <r>
    <n v="3572"/>
    <x v="962"/>
    <m/>
    <m/>
    <m/>
    <x v="90"/>
    <x v="89"/>
    <x v="82"/>
    <m/>
    <x v="26"/>
    <m/>
    <m/>
    <x v="2"/>
    <n v="0"/>
    <n v="12"/>
    <x v="33"/>
    <m/>
    <m/>
    <m/>
    <m/>
    <m/>
    <m/>
    <n v="1"/>
  </r>
  <r>
    <n v="3573"/>
    <x v="962"/>
    <m/>
    <m/>
    <m/>
    <x v="90"/>
    <x v="89"/>
    <x v="82"/>
    <m/>
    <x v="26"/>
    <m/>
    <m/>
    <x v="2"/>
    <n v="0"/>
    <n v="12"/>
    <x v="33"/>
    <m/>
    <m/>
    <m/>
    <m/>
    <m/>
    <m/>
    <n v="1"/>
  </r>
  <r>
    <n v="3574"/>
    <x v="962"/>
    <m/>
    <m/>
    <m/>
    <x v="90"/>
    <x v="89"/>
    <x v="82"/>
    <m/>
    <x v="26"/>
    <m/>
    <m/>
    <x v="2"/>
    <n v="0"/>
    <n v="12"/>
    <x v="33"/>
    <m/>
    <m/>
    <m/>
    <m/>
    <m/>
    <m/>
    <n v="1"/>
  </r>
  <r>
    <n v="3575"/>
    <x v="962"/>
    <m/>
    <m/>
    <m/>
    <x v="90"/>
    <x v="89"/>
    <x v="82"/>
    <m/>
    <x v="26"/>
    <m/>
    <m/>
    <x v="2"/>
    <n v="0"/>
    <n v="12"/>
    <x v="33"/>
    <m/>
    <m/>
    <m/>
    <m/>
    <m/>
    <m/>
    <n v="1"/>
  </r>
  <r>
    <n v="3576"/>
    <x v="962"/>
    <m/>
    <m/>
    <m/>
    <x v="90"/>
    <x v="89"/>
    <x v="82"/>
    <m/>
    <x v="26"/>
    <m/>
    <m/>
    <x v="2"/>
    <n v="0"/>
    <n v="12"/>
    <x v="33"/>
    <m/>
    <m/>
    <m/>
    <m/>
    <m/>
    <m/>
    <n v="1"/>
  </r>
  <r>
    <n v="3577"/>
    <x v="962"/>
    <m/>
    <m/>
    <m/>
    <x v="90"/>
    <x v="89"/>
    <x v="82"/>
    <m/>
    <x v="26"/>
    <m/>
    <m/>
    <x v="2"/>
    <n v="0"/>
    <n v="12"/>
    <x v="33"/>
    <m/>
    <m/>
    <m/>
    <m/>
    <m/>
    <m/>
    <n v="1"/>
  </r>
  <r>
    <n v="3578"/>
    <x v="962"/>
    <m/>
    <m/>
    <m/>
    <x v="90"/>
    <x v="89"/>
    <x v="82"/>
    <m/>
    <x v="26"/>
    <m/>
    <m/>
    <x v="2"/>
    <n v="0"/>
    <n v="12"/>
    <x v="33"/>
    <m/>
    <m/>
    <m/>
    <m/>
    <m/>
    <m/>
    <n v="1"/>
  </r>
  <r>
    <n v="3579"/>
    <x v="962"/>
    <m/>
    <m/>
    <m/>
    <x v="90"/>
    <x v="89"/>
    <x v="82"/>
    <m/>
    <x v="26"/>
    <m/>
    <m/>
    <x v="2"/>
    <n v="0"/>
    <n v="12"/>
    <x v="33"/>
    <m/>
    <m/>
    <m/>
    <m/>
    <m/>
    <m/>
    <n v="1"/>
  </r>
  <r>
    <n v="3580"/>
    <x v="962"/>
    <m/>
    <m/>
    <m/>
    <x v="90"/>
    <x v="89"/>
    <x v="82"/>
    <m/>
    <x v="26"/>
    <m/>
    <m/>
    <x v="2"/>
    <n v="0"/>
    <n v="12"/>
    <x v="33"/>
    <m/>
    <m/>
    <m/>
    <m/>
    <m/>
    <m/>
    <n v="1"/>
  </r>
  <r>
    <n v="3581"/>
    <x v="962"/>
    <m/>
    <m/>
    <m/>
    <x v="90"/>
    <x v="89"/>
    <x v="82"/>
    <m/>
    <x v="26"/>
    <m/>
    <m/>
    <x v="2"/>
    <n v="0"/>
    <n v="12"/>
    <x v="33"/>
    <m/>
    <m/>
    <m/>
    <m/>
    <m/>
    <m/>
    <n v="1"/>
  </r>
  <r>
    <n v="3582"/>
    <x v="962"/>
    <m/>
    <m/>
    <m/>
    <x v="90"/>
    <x v="89"/>
    <x v="82"/>
    <m/>
    <x v="26"/>
    <m/>
    <m/>
    <x v="2"/>
    <n v="0"/>
    <n v="12"/>
    <x v="33"/>
    <m/>
    <m/>
    <m/>
    <m/>
    <m/>
    <m/>
    <n v="1"/>
  </r>
  <r>
    <n v="3583"/>
    <x v="962"/>
    <m/>
    <m/>
    <m/>
    <x v="90"/>
    <x v="89"/>
    <x v="82"/>
    <m/>
    <x v="26"/>
    <m/>
    <m/>
    <x v="2"/>
    <n v="0"/>
    <n v="12"/>
    <x v="33"/>
    <m/>
    <m/>
    <m/>
    <m/>
    <m/>
    <m/>
    <n v="1"/>
  </r>
  <r>
    <n v="3584"/>
    <x v="962"/>
    <m/>
    <m/>
    <m/>
    <x v="90"/>
    <x v="89"/>
    <x v="82"/>
    <m/>
    <x v="26"/>
    <m/>
    <m/>
    <x v="2"/>
    <n v="0"/>
    <n v="12"/>
    <x v="33"/>
    <m/>
    <m/>
    <m/>
    <m/>
    <m/>
    <m/>
    <n v="1"/>
  </r>
  <r>
    <n v="3585"/>
    <x v="962"/>
    <m/>
    <m/>
    <m/>
    <x v="90"/>
    <x v="89"/>
    <x v="82"/>
    <m/>
    <x v="26"/>
    <m/>
    <m/>
    <x v="2"/>
    <n v="0"/>
    <n v="12"/>
    <x v="33"/>
    <m/>
    <m/>
    <m/>
    <m/>
    <m/>
    <m/>
    <n v="1"/>
  </r>
  <r>
    <n v="3586"/>
    <x v="962"/>
    <m/>
    <m/>
    <m/>
    <x v="90"/>
    <x v="89"/>
    <x v="82"/>
    <m/>
    <x v="26"/>
    <m/>
    <m/>
    <x v="2"/>
    <n v="0"/>
    <n v="12"/>
    <x v="33"/>
    <m/>
    <m/>
    <m/>
    <m/>
    <m/>
    <m/>
    <n v="1"/>
  </r>
  <r>
    <n v="3587"/>
    <x v="962"/>
    <m/>
    <m/>
    <m/>
    <x v="90"/>
    <x v="89"/>
    <x v="82"/>
    <m/>
    <x v="26"/>
    <m/>
    <m/>
    <x v="2"/>
    <n v="0"/>
    <n v="12"/>
    <x v="33"/>
    <m/>
    <m/>
    <m/>
    <m/>
    <m/>
    <m/>
    <n v="1"/>
  </r>
  <r>
    <n v="3588"/>
    <x v="962"/>
    <m/>
    <m/>
    <m/>
    <x v="90"/>
    <x v="89"/>
    <x v="82"/>
    <m/>
    <x v="26"/>
    <m/>
    <m/>
    <x v="2"/>
    <n v="0"/>
    <n v="12"/>
    <x v="33"/>
    <m/>
    <m/>
    <m/>
    <m/>
    <m/>
    <m/>
    <n v="1"/>
  </r>
  <r>
    <n v="3589"/>
    <x v="962"/>
    <m/>
    <m/>
    <m/>
    <x v="90"/>
    <x v="89"/>
    <x v="82"/>
    <m/>
    <x v="26"/>
    <m/>
    <m/>
    <x v="2"/>
    <n v="0"/>
    <n v="12"/>
    <x v="33"/>
    <m/>
    <m/>
    <m/>
    <m/>
    <m/>
    <m/>
    <n v="1"/>
  </r>
  <r>
    <n v="3590"/>
    <x v="962"/>
    <m/>
    <m/>
    <m/>
    <x v="90"/>
    <x v="89"/>
    <x v="82"/>
    <m/>
    <x v="26"/>
    <m/>
    <m/>
    <x v="2"/>
    <n v="0"/>
    <n v="12"/>
    <x v="33"/>
    <m/>
    <m/>
    <m/>
    <m/>
    <m/>
    <m/>
    <n v="1"/>
  </r>
  <r>
    <n v="3591"/>
    <x v="962"/>
    <m/>
    <m/>
    <m/>
    <x v="90"/>
    <x v="89"/>
    <x v="82"/>
    <m/>
    <x v="26"/>
    <m/>
    <m/>
    <x v="2"/>
    <n v="0"/>
    <n v="12"/>
    <x v="33"/>
    <m/>
    <m/>
    <m/>
    <m/>
    <m/>
    <m/>
    <n v="1"/>
  </r>
  <r>
    <n v="3592"/>
    <x v="962"/>
    <m/>
    <m/>
    <m/>
    <x v="90"/>
    <x v="89"/>
    <x v="82"/>
    <m/>
    <x v="26"/>
    <m/>
    <m/>
    <x v="2"/>
    <n v="0"/>
    <n v="12"/>
    <x v="33"/>
    <m/>
    <m/>
    <m/>
    <m/>
    <m/>
    <m/>
    <n v="1"/>
  </r>
  <r>
    <n v="3593"/>
    <x v="962"/>
    <m/>
    <m/>
    <m/>
    <x v="90"/>
    <x v="89"/>
    <x v="82"/>
    <m/>
    <x v="26"/>
    <m/>
    <m/>
    <x v="2"/>
    <n v="0"/>
    <n v="12"/>
    <x v="33"/>
    <m/>
    <m/>
    <m/>
    <m/>
    <m/>
    <m/>
    <n v="1"/>
  </r>
  <r>
    <n v="3594"/>
    <x v="962"/>
    <m/>
    <m/>
    <m/>
    <x v="90"/>
    <x v="89"/>
    <x v="82"/>
    <m/>
    <x v="26"/>
    <m/>
    <m/>
    <x v="2"/>
    <n v="0"/>
    <n v="12"/>
    <x v="33"/>
    <m/>
    <m/>
    <m/>
    <m/>
    <m/>
    <m/>
    <n v="1"/>
  </r>
  <r>
    <n v="3595"/>
    <x v="962"/>
    <m/>
    <m/>
    <m/>
    <x v="90"/>
    <x v="89"/>
    <x v="82"/>
    <m/>
    <x v="26"/>
    <m/>
    <m/>
    <x v="2"/>
    <n v="0"/>
    <n v="12"/>
    <x v="33"/>
    <m/>
    <m/>
    <m/>
    <m/>
    <m/>
    <m/>
    <n v="1"/>
  </r>
  <r>
    <n v="3596"/>
    <x v="962"/>
    <m/>
    <m/>
    <m/>
    <x v="90"/>
    <x v="89"/>
    <x v="82"/>
    <m/>
    <x v="26"/>
    <m/>
    <m/>
    <x v="2"/>
    <n v="0"/>
    <n v="12"/>
    <x v="33"/>
    <m/>
    <m/>
    <m/>
    <m/>
    <m/>
    <m/>
    <n v="1"/>
  </r>
  <r>
    <n v="3597"/>
    <x v="962"/>
    <m/>
    <m/>
    <m/>
    <x v="90"/>
    <x v="89"/>
    <x v="82"/>
    <m/>
    <x v="26"/>
    <m/>
    <m/>
    <x v="2"/>
    <n v="0"/>
    <n v="12"/>
    <x v="33"/>
    <m/>
    <m/>
    <m/>
    <m/>
    <m/>
    <m/>
    <n v="1"/>
  </r>
  <r>
    <n v="3598"/>
    <x v="962"/>
    <m/>
    <m/>
    <m/>
    <x v="90"/>
    <x v="89"/>
    <x v="82"/>
    <m/>
    <x v="26"/>
    <m/>
    <m/>
    <x v="2"/>
    <n v="0"/>
    <n v="12"/>
    <x v="33"/>
    <m/>
    <m/>
    <m/>
    <m/>
    <m/>
    <m/>
    <n v="1"/>
  </r>
  <r>
    <n v="3599"/>
    <x v="962"/>
    <m/>
    <m/>
    <m/>
    <x v="90"/>
    <x v="89"/>
    <x v="82"/>
    <m/>
    <x v="26"/>
    <m/>
    <m/>
    <x v="2"/>
    <n v="0"/>
    <n v="12"/>
    <x v="33"/>
    <m/>
    <m/>
    <m/>
    <m/>
    <m/>
    <m/>
    <n v="1"/>
  </r>
  <r>
    <n v="3600"/>
    <x v="962"/>
    <m/>
    <m/>
    <m/>
    <x v="90"/>
    <x v="89"/>
    <x v="82"/>
    <m/>
    <x v="26"/>
    <m/>
    <m/>
    <x v="2"/>
    <n v="0"/>
    <n v="12"/>
    <x v="33"/>
    <m/>
    <m/>
    <m/>
    <m/>
    <m/>
    <m/>
    <n v="1"/>
  </r>
  <r>
    <n v="3601"/>
    <x v="962"/>
    <m/>
    <m/>
    <m/>
    <x v="90"/>
    <x v="89"/>
    <x v="82"/>
    <m/>
    <x v="26"/>
    <m/>
    <m/>
    <x v="2"/>
    <n v="0"/>
    <n v="12"/>
    <x v="33"/>
    <m/>
    <m/>
    <m/>
    <m/>
    <m/>
    <m/>
    <n v="1"/>
  </r>
  <r>
    <n v="3602"/>
    <x v="962"/>
    <m/>
    <m/>
    <m/>
    <x v="90"/>
    <x v="89"/>
    <x v="82"/>
    <m/>
    <x v="26"/>
    <m/>
    <m/>
    <x v="2"/>
    <n v="0"/>
    <n v="12"/>
    <x v="33"/>
    <m/>
    <m/>
    <m/>
    <m/>
    <m/>
    <m/>
    <n v="1"/>
  </r>
  <r>
    <n v="3603"/>
    <x v="962"/>
    <m/>
    <m/>
    <m/>
    <x v="90"/>
    <x v="89"/>
    <x v="82"/>
    <m/>
    <x v="26"/>
    <m/>
    <m/>
    <x v="2"/>
    <n v="0"/>
    <n v="12"/>
    <x v="33"/>
    <m/>
    <m/>
    <m/>
    <m/>
    <m/>
    <m/>
    <n v="1"/>
  </r>
  <r>
    <n v="3604"/>
    <x v="962"/>
    <m/>
    <m/>
    <m/>
    <x v="90"/>
    <x v="89"/>
    <x v="82"/>
    <m/>
    <x v="26"/>
    <m/>
    <m/>
    <x v="2"/>
    <n v="0"/>
    <n v="12"/>
    <x v="33"/>
    <m/>
    <m/>
    <m/>
    <m/>
    <m/>
    <m/>
    <n v="1"/>
  </r>
  <r>
    <n v="3605"/>
    <x v="962"/>
    <m/>
    <m/>
    <m/>
    <x v="90"/>
    <x v="89"/>
    <x v="82"/>
    <m/>
    <x v="26"/>
    <m/>
    <m/>
    <x v="2"/>
    <n v="0"/>
    <n v="12"/>
    <x v="33"/>
    <m/>
    <m/>
    <m/>
    <m/>
    <m/>
    <m/>
    <n v="1"/>
  </r>
  <r>
    <n v="3606"/>
    <x v="962"/>
    <m/>
    <m/>
    <m/>
    <x v="90"/>
    <x v="89"/>
    <x v="82"/>
    <m/>
    <x v="26"/>
    <m/>
    <m/>
    <x v="2"/>
    <n v="0"/>
    <n v="12"/>
    <x v="33"/>
    <m/>
    <m/>
    <m/>
    <m/>
    <m/>
    <m/>
    <n v="1"/>
  </r>
  <r>
    <n v="3607"/>
    <x v="962"/>
    <m/>
    <m/>
    <m/>
    <x v="90"/>
    <x v="89"/>
    <x v="82"/>
    <m/>
    <x v="26"/>
    <m/>
    <m/>
    <x v="2"/>
    <n v="0"/>
    <n v="12"/>
    <x v="33"/>
    <m/>
    <m/>
    <m/>
    <m/>
    <m/>
    <m/>
    <n v="1"/>
  </r>
  <r>
    <n v="3608"/>
    <x v="962"/>
    <m/>
    <m/>
    <m/>
    <x v="90"/>
    <x v="89"/>
    <x v="82"/>
    <m/>
    <x v="26"/>
    <m/>
    <m/>
    <x v="2"/>
    <n v="0"/>
    <n v="12"/>
    <x v="33"/>
    <m/>
    <m/>
    <m/>
    <m/>
    <m/>
    <m/>
    <n v="1"/>
  </r>
  <r>
    <n v="3609"/>
    <x v="962"/>
    <m/>
    <m/>
    <m/>
    <x v="90"/>
    <x v="89"/>
    <x v="82"/>
    <m/>
    <x v="26"/>
    <m/>
    <m/>
    <x v="2"/>
    <n v="0"/>
    <n v="12"/>
    <x v="33"/>
    <m/>
    <m/>
    <m/>
    <m/>
    <m/>
    <m/>
    <n v="1"/>
  </r>
  <r>
    <n v="3610"/>
    <x v="962"/>
    <m/>
    <m/>
    <m/>
    <x v="90"/>
    <x v="89"/>
    <x v="82"/>
    <m/>
    <x v="26"/>
    <m/>
    <m/>
    <x v="2"/>
    <n v="0"/>
    <n v="12"/>
    <x v="33"/>
    <m/>
    <m/>
    <m/>
    <m/>
    <m/>
    <m/>
    <n v="1"/>
  </r>
  <r>
    <n v="3611"/>
    <x v="962"/>
    <m/>
    <m/>
    <m/>
    <x v="90"/>
    <x v="89"/>
    <x v="82"/>
    <m/>
    <x v="26"/>
    <m/>
    <m/>
    <x v="2"/>
    <n v="0"/>
    <n v="12"/>
    <x v="33"/>
    <m/>
    <m/>
    <m/>
    <m/>
    <m/>
    <m/>
    <n v="1"/>
  </r>
  <r>
    <n v="3612"/>
    <x v="962"/>
    <m/>
    <m/>
    <m/>
    <x v="90"/>
    <x v="89"/>
    <x v="82"/>
    <m/>
    <x v="26"/>
    <m/>
    <m/>
    <x v="2"/>
    <n v="0"/>
    <n v="12"/>
    <x v="33"/>
    <m/>
    <m/>
    <m/>
    <m/>
    <m/>
    <m/>
    <n v="1"/>
  </r>
  <r>
    <n v="3613"/>
    <x v="962"/>
    <m/>
    <m/>
    <m/>
    <x v="90"/>
    <x v="89"/>
    <x v="82"/>
    <m/>
    <x v="26"/>
    <m/>
    <m/>
    <x v="2"/>
    <n v="0"/>
    <n v="12"/>
    <x v="33"/>
    <m/>
    <m/>
    <m/>
    <m/>
    <m/>
    <m/>
    <n v="1"/>
  </r>
  <r>
    <n v="3614"/>
    <x v="962"/>
    <m/>
    <m/>
    <m/>
    <x v="90"/>
    <x v="89"/>
    <x v="82"/>
    <m/>
    <x v="26"/>
    <m/>
    <m/>
    <x v="2"/>
    <n v="0"/>
    <n v="12"/>
    <x v="33"/>
    <m/>
    <m/>
    <m/>
    <m/>
    <m/>
    <m/>
    <n v="1"/>
  </r>
  <r>
    <n v="3615"/>
    <x v="962"/>
    <m/>
    <m/>
    <m/>
    <x v="90"/>
    <x v="89"/>
    <x v="82"/>
    <m/>
    <x v="26"/>
    <m/>
    <m/>
    <x v="2"/>
    <n v="0"/>
    <n v="12"/>
    <x v="33"/>
    <m/>
    <m/>
    <m/>
    <m/>
    <m/>
    <m/>
    <n v="1"/>
  </r>
  <r>
    <n v="3616"/>
    <x v="962"/>
    <m/>
    <m/>
    <m/>
    <x v="90"/>
    <x v="89"/>
    <x v="82"/>
    <m/>
    <x v="26"/>
    <m/>
    <m/>
    <x v="2"/>
    <n v="0"/>
    <n v="12"/>
    <x v="33"/>
    <m/>
    <m/>
    <m/>
    <m/>
    <m/>
    <m/>
    <n v="1"/>
  </r>
  <r>
    <n v="3617"/>
    <x v="962"/>
    <m/>
    <m/>
    <m/>
    <x v="90"/>
    <x v="89"/>
    <x v="82"/>
    <m/>
    <x v="26"/>
    <m/>
    <m/>
    <x v="2"/>
    <n v="0"/>
    <n v="12"/>
    <x v="33"/>
    <m/>
    <m/>
    <m/>
    <m/>
    <m/>
    <m/>
    <n v="1"/>
  </r>
  <r>
    <n v="3618"/>
    <x v="962"/>
    <m/>
    <m/>
    <m/>
    <x v="90"/>
    <x v="89"/>
    <x v="82"/>
    <m/>
    <x v="26"/>
    <m/>
    <m/>
    <x v="2"/>
    <n v="0"/>
    <n v="12"/>
    <x v="33"/>
    <m/>
    <m/>
    <m/>
    <m/>
    <m/>
    <m/>
    <n v="1"/>
  </r>
  <r>
    <n v="3619"/>
    <x v="962"/>
    <m/>
    <m/>
    <m/>
    <x v="90"/>
    <x v="89"/>
    <x v="82"/>
    <m/>
    <x v="26"/>
    <m/>
    <m/>
    <x v="2"/>
    <n v="0"/>
    <n v="12"/>
    <x v="33"/>
    <m/>
    <m/>
    <m/>
    <m/>
    <m/>
    <m/>
    <n v="1"/>
  </r>
  <r>
    <n v="3620"/>
    <x v="962"/>
    <m/>
    <m/>
    <m/>
    <x v="90"/>
    <x v="89"/>
    <x v="82"/>
    <m/>
    <x v="26"/>
    <m/>
    <m/>
    <x v="2"/>
    <n v="0"/>
    <n v="12"/>
    <x v="33"/>
    <m/>
    <m/>
    <m/>
    <m/>
    <m/>
    <m/>
    <n v="1"/>
  </r>
  <r>
    <n v="3621"/>
    <x v="962"/>
    <m/>
    <m/>
    <m/>
    <x v="90"/>
    <x v="89"/>
    <x v="82"/>
    <m/>
    <x v="26"/>
    <m/>
    <m/>
    <x v="2"/>
    <n v="0"/>
    <n v="12"/>
    <x v="33"/>
    <m/>
    <m/>
    <m/>
    <m/>
    <m/>
    <m/>
    <n v="1"/>
  </r>
  <r>
    <n v="3622"/>
    <x v="962"/>
    <m/>
    <m/>
    <m/>
    <x v="90"/>
    <x v="89"/>
    <x v="82"/>
    <m/>
    <x v="26"/>
    <m/>
    <m/>
    <x v="2"/>
    <n v="0"/>
    <n v="12"/>
    <x v="33"/>
    <m/>
    <m/>
    <m/>
    <m/>
    <m/>
    <m/>
    <n v="1"/>
  </r>
  <r>
    <n v="3623"/>
    <x v="962"/>
    <m/>
    <m/>
    <m/>
    <x v="90"/>
    <x v="89"/>
    <x v="82"/>
    <m/>
    <x v="26"/>
    <m/>
    <m/>
    <x v="2"/>
    <n v="0"/>
    <n v="12"/>
    <x v="33"/>
    <m/>
    <m/>
    <m/>
    <m/>
    <m/>
    <m/>
    <n v="1"/>
  </r>
  <r>
    <n v="3624"/>
    <x v="962"/>
    <m/>
    <m/>
    <m/>
    <x v="90"/>
    <x v="89"/>
    <x v="82"/>
    <m/>
    <x v="26"/>
    <m/>
    <m/>
    <x v="2"/>
    <n v="0"/>
    <n v="12"/>
    <x v="33"/>
    <m/>
    <m/>
    <m/>
    <m/>
    <m/>
    <m/>
    <n v="1"/>
  </r>
  <r>
    <n v="3625"/>
    <x v="962"/>
    <m/>
    <m/>
    <m/>
    <x v="90"/>
    <x v="89"/>
    <x v="82"/>
    <m/>
    <x v="26"/>
    <m/>
    <m/>
    <x v="2"/>
    <n v="0"/>
    <n v="12"/>
    <x v="33"/>
    <m/>
    <m/>
    <m/>
    <m/>
    <m/>
    <m/>
    <n v="1"/>
  </r>
  <r>
    <n v="3626"/>
    <x v="962"/>
    <m/>
    <m/>
    <m/>
    <x v="90"/>
    <x v="89"/>
    <x v="82"/>
    <m/>
    <x v="26"/>
    <m/>
    <m/>
    <x v="2"/>
    <n v="0"/>
    <n v="12"/>
    <x v="33"/>
    <m/>
    <m/>
    <m/>
    <m/>
    <m/>
    <m/>
    <n v="1"/>
  </r>
  <r>
    <n v="3627"/>
    <x v="962"/>
    <m/>
    <m/>
    <m/>
    <x v="90"/>
    <x v="89"/>
    <x v="82"/>
    <m/>
    <x v="26"/>
    <m/>
    <m/>
    <x v="2"/>
    <n v="0"/>
    <n v="12"/>
    <x v="33"/>
    <m/>
    <m/>
    <m/>
    <m/>
    <m/>
    <m/>
    <n v="1"/>
  </r>
  <r>
    <n v="3628"/>
    <x v="962"/>
    <m/>
    <m/>
    <m/>
    <x v="90"/>
    <x v="89"/>
    <x v="82"/>
    <m/>
    <x v="26"/>
    <m/>
    <m/>
    <x v="2"/>
    <n v="0"/>
    <n v="12"/>
    <x v="33"/>
    <m/>
    <m/>
    <m/>
    <m/>
    <m/>
    <m/>
    <n v="1"/>
  </r>
  <r>
    <n v="3629"/>
    <x v="962"/>
    <m/>
    <m/>
    <m/>
    <x v="90"/>
    <x v="89"/>
    <x v="82"/>
    <m/>
    <x v="26"/>
    <m/>
    <m/>
    <x v="2"/>
    <n v="0"/>
    <n v="12"/>
    <x v="33"/>
    <m/>
    <m/>
    <m/>
    <m/>
    <m/>
    <m/>
    <n v="1"/>
  </r>
  <r>
    <n v="3630"/>
    <x v="962"/>
    <m/>
    <m/>
    <m/>
    <x v="90"/>
    <x v="89"/>
    <x v="82"/>
    <m/>
    <x v="26"/>
    <m/>
    <m/>
    <x v="2"/>
    <n v="0"/>
    <n v="12"/>
    <x v="33"/>
    <m/>
    <m/>
    <m/>
    <m/>
    <m/>
    <m/>
    <n v="1"/>
  </r>
  <r>
    <n v="3631"/>
    <x v="962"/>
    <m/>
    <m/>
    <m/>
    <x v="90"/>
    <x v="89"/>
    <x v="82"/>
    <m/>
    <x v="26"/>
    <m/>
    <m/>
    <x v="2"/>
    <n v="0"/>
    <n v="12"/>
    <x v="33"/>
    <m/>
    <m/>
    <m/>
    <m/>
    <m/>
    <m/>
    <n v="1"/>
  </r>
  <r>
    <n v="3632"/>
    <x v="962"/>
    <m/>
    <m/>
    <m/>
    <x v="90"/>
    <x v="89"/>
    <x v="82"/>
    <m/>
    <x v="26"/>
    <m/>
    <m/>
    <x v="2"/>
    <n v="0"/>
    <n v="12"/>
    <x v="33"/>
    <m/>
    <m/>
    <m/>
    <m/>
    <m/>
    <m/>
    <n v="1"/>
  </r>
  <r>
    <n v="3633"/>
    <x v="962"/>
    <m/>
    <m/>
    <m/>
    <x v="90"/>
    <x v="89"/>
    <x v="82"/>
    <m/>
    <x v="26"/>
    <m/>
    <m/>
    <x v="2"/>
    <n v="0"/>
    <n v="12"/>
    <x v="33"/>
    <m/>
    <m/>
    <m/>
    <m/>
    <m/>
    <m/>
    <n v="1"/>
  </r>
  <r>
    <n v="3634"/>
    <x v="962"/>
    <m/>
    <m/>
    <m/>
    <x v="90"/>
    <x v="89"/>
    <x v="82"/>
    <m/>
    <x v="26"/>
    <m/>
    <m/>
    <x v="2"/>
    <n v="0"/>
    <n v="12"/>
    <x v="33"/>
    <m/>
    <m/>
    <m/>
    <m/>
    <m/>
    <m/>
    <n v="1"/>
  </r>
  <r>
    <n v="3635"/>
    <x v="962"/>
    <m/>
    <m/>
    <m/>
    <x v="90"/>
    <x v="89"/>
    <x v="82"/>
    <m/>
    <x v="26"/>
    <m/>
    <m/>
    <x v="2"/>
    <n v="0"/>
    <n v="12"/>
    <x v="33"/>
    <m/>
    <m/>
    <m/>
    <m/>
    <m/>
    <m/>
    <n v="1"/>
  </r>
  <r>
    <n v="3636"/>
    <x v="962"/>
    <m/>
    <m/>
    <m/>
    <x v="90"/>
    <x v="89"/>
    <x v="82"/>
    <m/>
    <x v="26"/>
    <m/>
    <m/>
    <x v="2"/>
    <n v="0"/>
    <n v="12"/>
    <x v="33"/>
    <m/>
    <m/>
    <m/>
    <m/>
    <m/>
    <m/>
    <n v="1"/>
  </r>
  <r>
    <n v="3637"/>
    <x v="962"/>
    <m/>
    <m/>
    <m/>
    <x v="90"/>
    <x v="89"/>
    <x v="82"/>
    <m/>
    <x v="26"/>
    <m/>
    <m/>
    <x v="2"/>
    <n v="0"/>
    <n v="12"/>
    <x v="33"/>
    <m/>
    <m/>
    <m/>
    <m/>
    <m/>
    <m/>
    <n v="1"/>
  </r>
  <r>
    <n v="3638"/>
    <x v="962"/>
    <m/>
    <m/>
    <m/>
    <x v="90"/>
    <x v="89"/>
    <x v="82"/>
    <m/>
    <x v="26"/>
    <m/>
    <m/>
    <x v="2"/>
    <n v="0"/>
    <m/>
    <x v="33"/>
    <m/>
    <m/>
    <m/>
    <m/>
    <m/>
    <m/>
    <n v="1"/>
  </r>
  <r>
    <n v="3639"/>
    <x v="962"/>
    <m/>
    <m/>
    <m/>
    <x v="90"/>
    <x v="89"/>
    <x v="82"/>
    <m/>
    <x v="26"/>
    <m/>
    <m/>
    <x v="2"/>
    <n v="0"/>
    <m/>
    <x v="33"/>
    <m/>
    <m/>
    <m/>
    <m/>
    <m/>
    <m/>
    <n v="1"/>
  </r>
  <r>
    <n v="3640"/>
    <x v="962"/>
    <m/>
    <m/>
    <m/>
    <x v="90"/>
    <x v="89"/>
    <x v="82"/>
    <m/>
    <x v="26"/>
    <m/>
    <m/>
    <x v="2"/>
    <n v="0"/>
    <m/>
    <x v="33"/>
    <m/>
    <m/>
    <m/>
    <m/>
    <m/>
    <m/>
    <n v="1"/>
  </r>
  <r>
    <n v="3641"/>
    <x v="962"/>
    <m/>
    <m/>
    <m/>
    <x v="90"/>
    <x v="89"/>
    <x v="82"/>
    <m/>
    <x v="26"/>
    <m/>
    <m/>
    <x v="2"/>
    <n v="0"/>
    <m/>
    <x v="33"/>
    <m/>
    <m/>
    <m/>
    <m/>
    <m/>
    <m/>
    <n v="1"/>
  </r>
  <r>
    <n v="3642"/>
    <x v="962"/>
    <m/>
    <m/>
    <m/>
    <x v="90"/>
    <x v="89"/>
    <x v="82"/>
    <m/>
    <x v="26"/>
    <m/>
    <m/>
    <x v="2"/>
    <n v="0"/>
    <m/>
    <x v="33"/>
    <m/>
    <m/>
    <m/>
    <m/>
    <m/>
    <m/>
    <n v="1"/>
  </r>
  <r>
    <n v="3643"/>
    <x v="962"/>
    <m/>
    <m/>
    <m/>
    <x v="90"/>
    <x v="89"/>
    <x v="82"/>
    <m/>
    <x v="26"/>
    <m/>
    <m/>
    <x v="2"/>
    <n v="0"/>
    <m/>
    <x v="33"/>
    <m/>
    <m/>
    <m/>
    <m/>
    <m/>
    <m/>
    <n v="1"/>
  </r>
  <r>
    <n v="3644"/>
    <x v="962"/>
    <m/>
    <m/>
    <m/>
    <x v="90"/>
    <x v="89"/>
    <x v="82"/>
    <m/>
    <x v="26"/>
    <m/>
    <m/>
    <x v="2"/>
    <n v="0"/>
    <m/>
    <x v="33"/>
    <m/>
    <m/>
    <m/>
    <m/>
    <m/>
    <m/>
    <n v="1"/>
  </r>
  <r>
    <n v="3645"/>
    <x v="962"/>
    <m/>
    <m/>
    <m/>
    <x v="90"/>
    <x v="89"/>
    <x v="82"/>
    <m/>
    <x v="26"/>
    <m/>
    <m/>
    <x v="2"/>
    <n v="0"/>
    <m/>
    <x v="33"/>
    <m/>
    <m/>
    <m/>
    <m/>
    <m/>
    <m/>
    <n v="1"/>
  </r>
  <r>
    <n v="3646"/>
    <x v="962"/>
    <m/>
    <m/>
    <m/>
    <x v="90"/>
    <x v="89"/>
    <x v="82"/>
    <m/>
    <x v="26"/>
    <m/>
    <m/>
    <x v="2"/>
    <n v="0"/>
    <m/>
    <x v="33"/>
    <m/>
    <m/>
    <m/>
    <m/>
    <m/>
    <m/>
    <n v="1"/>
  </r>
  <r>
    <n v="3647"/>
    <x v="962"/>
    <m/>
    <m/>
    <m/>
    <x v="90"/>
    <x v="89"/>
    <x v="82"/>
    <m/>
    <x v="26"/>
    <m/>
    <m/>
    <x v="2"/>
    <n v="0"/>
    <m/>
    <x v="33"/>
    <m/>
    <m/>
    <m/>
    <m/>
    <m/>
    <m/>
    <n v="1"/>
  </r>
  <r>
    <n v="3648"/>
    <x v="962"/>
    <m/>
    <m/>
    <m/>
    <x v="90"/>
    <x v="89"/>
    <x v="82"/>
    <m/>
    <x v="26"/>
    <m/>
    <m/>
    <x v="2"/>
    <n v="0"/>
    <m/>
    <x v="33"/>
    <m/>
    <m/>
    <m/>
    <m/>
    <m/>
    <m/>
    <n v="1"/>
  </r>
  <r>
    <n v="3649"/>
    <x v="962"/>
    <m/>
    <m/>
    <m/>
    <x v="90"/>
    <x v="89"/>
    <x v="82"/>
    <m/>
    <x v="26"/>
    <m/>
    <m/>
    <x v="2"/>
    <n v="0"/>
    <m/>
    <x v="33"/>
    <m/>
    <m/>
    <m/>
    <m/>
    <m/>
    <m/>
    <n v="1"/>
  </r>
  <r>
    <n v="3650"/>
    <x v="962"/>
    <m/>
    <m/>
    <m/>
    <x v="90"/>
    <x v="89"/>
    <x v="82"/>
    <m/>
    <x v="26"/>
    <m/>
    <m/>
    <x v="2"/>
    <n v="0"/>
    <m/>
    <x v="33"/>
    <m/>
    <m/>
    <m/>
    <m/>
    <m/>
    <m/>
    <n v="1"/>
  </r>
  <r>
    <n v="3651"/>
    <x v="962"/>
    <m/>
    <m/>
    <m/>
    <x v="90"/>
    <x v="89"/>
    <x v="82"/>
    <m/>
    <x v="26"/>
    <m/>
    <m/>
    <x v="2"/>
    <n v="0"/>
    <m/>
    <x v="33"/>
    <m/>
    <m/>
    <m/>
    <m/>
    <m/>
    <m/>
    <n v="1"/>
  </r>
  <r>
    <n v="3652"/>
    <x v="962"/>
    <m/>
    <m/>
    <m/>
    <x v="90"/>
    <x v="89"/>
    <x v="82"/>
    <m/>
    <x v="26"/>
    <m/>
    <m/>
    <x v="2"/>
    <n v="0"/>
    <m/>
    <x v="33"/>
    <m/>
    <m/>
    <m/>
    <m/>
    <m/>
    <m/>
    <n v="1"/>
  </r>
  <r>
    <n v="3653"/>
    <x v="962"/>
    <m/>
    <m/>
    <m/>
    <x v="90"/>
    <x v="89"/>
    <x v="82"/>
    <m/>
    <x v="26"/>
    <m/>
    <m/>
    <x v="2"/>
    <n v="0"/>
    <m/>
    <x v="33"/>
    <m/>
    <m/>
    <m/>
    <m/>
    <m/>
    <m/>
    <n v="1"/>
  </r>
  <r>
    <n v="3654"/>
    <x v="962"/>
    <m/>
    <m/>
    <m/>
    <x v="90"/>
    <x v="89"/>
    <x v="82"/>
    <m/>
    <x v="26"/>
    <m/>
    <m/>
    <x v="2"/>
    <n v="0"/>
    <m/>
    <x v="33"/>
    <m/>
    <m/>
    <m/>
    <m/>
    <m/>
    <m/>
    <n v="1"/>
  </r>
  <r>
    <n v="3655"/>
    <x v="962"/>
    <m/>
    <m/>
    <m/>
    <x v="90"/>
    <x v="89"/>
    <x v="82"/>
    <m/>
    <x v="26"/>
    <m/>
    <m/>
    <x v="2"/>
    <n v="0"/>
    <m/>
    <x v="33"/>
    <m/>
    <m/>
    <m/>
    <m/>
    <m/>
    <m/>
    <n v="1"/>
  </r>
  <r>
    <n v="3656"/>
    <x v="962"/>
    <m/>
    <m/>
    <m/>
    <x v="90"/>
    <x v="89"/>
    <x v="82"/>
    <m/>
    <x v="26"/>
    <m/>
    <m/>
    <x v="2"/>
    <n v="0"/>
    <m/>
    <x v="33"/>
    <m/>
    <m/>
    <m/>
    <m/>
    <m/>
    <m/>
    <n v="1"/>
  </r>
  <r>
    <n v="3657"/>
    <x v="962"/>
    <m/>
    <m/>
    <m/>
    <x v="90"/>
    <x v="89"/>
    <x v="82"/>
    <m/>
    <x v="26"/>
    <m/>
    <m/>
    <x v="2"/>
    <n v="0"/>
    <m/>
    <x v="33"/>
    <m/>
    <m/>
    <m/>
    <m/>
    <m/>
    <m/>
    <n v="1"/>
  </r>
  <r>
    <n v="3658"/>
    <x v="962"/>
    <m/>
    <m/>
    <m/>
    <x v="90"/>
    <x v="89"/>
    <x v="82"/>
    <m/>
    <x v="26"/>
    <m/>
    <m/>
    <x v="2"/>
    <n v="0"/>
    <m/>
    <x v="33"/>
    <m/>
    <m/>
    <m/>
    <m/>
    <m/>
    <m/>
    <n v="1"/>
  </r>
  <r>
    <n v="3659"/>
    <x v="962"/>
    <m/>
    <m/>
    <m/>
    <x v="90"/>
    <x v="89"/>
    <x v="82"/>
    <m/>
    <x v="26"/>
    <m/>
    <m/>
    <x v="2"/>
    <n v="0"/>
    <m/>
    <x v="33"/>
    <m/>
    <m/>
    <m/>
    <m/>
    <m/>
    <m/>
    <n v="1"/>
  </r>
  <r>
    <n v="3660"/>
    <x v="962"/>
    <m/>
    <m/>
    <m/>
    <x v="90"/>
    <x v="89"/>
    <x v="82"/>
    <m/>
    <x v="26"/>
    <m/>
    <m/>
    <x v="2"/>
    <n v="0"/>
    <m/>
    <x v="33"/>
    <m/>
    <m/>
    <m/>
    <m/>
    <m/>
    <m/>
    <n v="1"/>
  </r>
  <r>
    <n v="3661"/>
    <x v="962"/>
    <m/>
    <m/>
    <m/>
    <x v="90"/>
    <x v="89"/>
    <x v="82"/>
    <m/>
    <x v="26"/>
    <m/>
    <m/>
    <x v="2"/>
    <n v="0"/>
    <m/>
    <x v="33"/>
    <m/>
    <m/>
    <m/>
    <m/>
    <m/>
    <m/>
    <n v="1"/>
  </r>
  <r>
    <n v="3662"/>
    <x v="962"/>
    <m/>
    <m/>
    <m/>
    <x v="90"/>
    <x v="89"/>
    <x v="82"/>
    <m/>
    <x v="26"/>
    <m/>
    <m/>
    <x v="2"/>
    <n v="0"/>
    <m/>
    <x v="33"/>
    <m/>
    <m/>
    <m/>
    <m/>
    <m/>
    <m/>
    <n v="1"/>
  </r>
  <r>
    <n v="3663"/>
    <x v="962"/>
    <m/>
    <m/>
    <m/>
    <x v="90"/>
    <x v="89"/>
    <x v="82"/>
    <m/>
    <x v="26"/>
    <m/>
    <m/>
    <x v="2"/>
    <n v="0"/>
    <m/>
    <x v="33"/>
    <m/>
    <m/>
    <m/>
    <m/>
    <m/>
    <m/>
    <n v="1"/>
  </r>
  <r>
    <n v="3664"/>
    <x v="962"/>
    <m/>
    <m/>
    <m/>
    <x v="90"/>
    <x v="89"/>
    <x v="82"/>
    <m/>
    <x v="26"/>
    <m/>
    <m/>
    <x v="2"/>
    <n v="0"/>
    <m/>
    <x v="33"/>
    <m/>
    <m/>
    <m/>
    <m/>
    <m/>
    <m/>
    <n v="1"/>
  </r>
  <r>
    <n v="3665"/>
    <x v="962"/>
    <m/>
    <m/>
    <m/>
    <x v="90"/>
    <x v="89"/>
    <x v="82"/>
    <m/>
    <x v="26"/>
    <m/>
    <m/>
    <x v="2"/>
    <n v="0"/>
    <m/>
    <x v="33"/>
    <m/>
    <m/>
    <m/>
    <m/>
    <m/>
    <m/>
    <n v="1"/>
  </r>
  <r>
    <n v="3666"/>
    <x v="962"/>
    <m/>
    <m/>
    <m/>
    <x v="90"/>
    <x v="89"/>
    <x v="82"/>
    <m/>
    <x v="26"/>
    <m/>
    <m/>
    <x v="2"/>
    <n v="0"/>
    <m/>
    <x v="33"/>
    <m/>
    <m/>
    <m/>
    <m/>
    <m/>
    <m/>
    <n v="1"/>
  </r>
  <r>
    <n v="3667"/>
    <x v="962"/>
    <m/>
    <m/>
    <m/>
    <x v="90"/>
    <x v="89"/>
    <x v="82"/>
    <m/>
    <x v="26"/>
    <m/>
    <m/>
    <x v="2"/>
    <n v="0"/>
    <m/>
    <x v="33"/>
    <m/>
    <m/>
    <m/>
    <m/>
    <m/>
    <m/>
    <n v="1"/>
  </r>
  <r>
    <n v="3668"/>
    <x v="962"/>
    <m/>
    <m/>
    <m/>
    <x v="90"/>
    <x v="89"/>
    <x v="82"/>
    <m/>
    <x v="26"/>
    <m/>
    <m/>
    <x v="2"/>
    <n v="0"/>
    <m/>
    <x v="33"/>
    <m/>
    <m/>
    <m/>
    <m/>
    <m/>
    <m/>
    <n v="1"/>
  </r>
  <r>
    <n v="3669"/>
    <x v="962"/>
    <m/>
    <m/>
    <m/>
    <x v="90"/>
    <x v="89"/>
    <x v="82"/>
    <m/>
    <x v="26"/>
    <m/>
    <m/>
    <x v="2"/>
    <n v="0"/>
    <m/>
    <x v="33"/>
    <m/>
    <m/>
    <m/>
    <m/>
    <m/>
    <m/>
    <n v="1"/>
  </r>
  <r>
    <n v="3670"/>
    <x v="962"/>
    <m/>
    <m/>
    <m/>
    <x v="90"/>
    <x v="89"/>
    <x v="82"/>
    <m/>
    <x v="26"/>
    <m/>
    <m/>
    <x v="2"/>
    <n v="0"/>
    <m/>
    <x v="33"/>
    <m/>
    <m/>
    <m/>
    <m/>
    <m/>
    <m/>
    <n v="1"/>
  </r>
  <r>
    <n v="3671"/>
    <x v="962"/>
    <m/>
    <m/>
    <m/>
    <x v="90"/>
    <x v="89"/>
    <x v="82"/>
    <m/>
    <x v="26"/>
    <m/>
    <m/>
    <x v="2"/>
    <n v="0"/>
    <m/>
    <x v="33"/>
    <m/>
    <m/>
    <m/>
    <m/>
    <m/>
    <m/>
    <n v="1"/>
  </r>
  <r>
    <n v="3672"/>
    <x v="962"/>
    <m/>
    <m/>
    <m/>
    <x v="90"/>
    <x v="89"/>
    <x v="82"/>
    <m/>
    <x v="26"/>
    <m/>
    <m/>
    <x v="2"/>
    <n v="0"/>
    <m/>
    <x v="33"/>
    <m/>
    <m/>
    <m/>
    <m/>
    <m/>
    <m/>
    <n v="1"/>
  </r>
  <r>
    <n v="3673"/>
    <x v="962"/>
    <m/>
    <m/>
    <m/>
    <x v="90"/>
    <x v="89"/>
    <x v="82"/>
    <m/>
    <x v="26"/>
    <m/>
    <m/>
    <x v="2"/>
    <n v="0"/>
    <m/>
    <x v="33"/>
    <m/>
    <m/>
    <m/>
    <m/>
    <m/>
    <m/>
    <n v="1"/>
  </r>
  <r>
    <n v="3674"/>
    <x v="962"/>
    <m/>
    <m/>
    <m/>
    <x v="90"/>
    <x v="89"/>
    <x v="82"/>
    <m/>
    <x v="26"/>
    <m/>
    <m/>
    <x v="2"/>
    <n v="0"/>
    <m/>
    <x v="33"/>
    <m/>
    <m/>
    <m/>
    <m/>
    <m/>
    <m/>
    <n v="1"/>
  </r>
  <r>
    <n v="3675"/>
    <x v="962"/>
    <m/>
    <m/>
    <m/>
    <x v="90"/>
    <x v="89"/>
    <x v="82"/>
    <m/>
    <x v="26"/>
    <m/>
    <m/>
    <x v="2"/>
    <n v="0"/>
    <m/>
    <x v="33"/>
    <m/>
    <m/>
    <m/>
    <m/>
    <m/>
    <m/>
    <n v="1"/>
  </r>
  <r>
    <n v="3676"/>
    <x v="962"/>
    <m/>
    <m/>
    <m/>
    <x v="90"/>
    <x v="89"/>
    <x v="82"/>
    <m/>
    <x v="26"/>
    <m/>
    <m/>
    <x v="2"/>
    <n v="0"/>
    <m/>
    <x v="33"/>
    <m/>
    <m/>
    <m/>
    <m/>
    <m/>
    <m/>
    <n v="1"/>
  </r>
  <r>
    <n v="3677"/>
    <x v="962"/>
    <m/>
    <m/>
    <m/>
    <x v="90"/>
    <x v="89"/>
    <x v="82"/>
    <m/>
    <x v="26"/>
    <m/>
    <m/>
    <x v="2"/>
    <n v="0"/>
    <m/>
    <x v="33"/>
    <m/>
    <m/>
    <m/>
    <m/>
    <m/>
    <m/>
    <n v="1"/>
  </r>
  <r>
    <n v="3678"/>
    <x v="962"/>
    <m/>
    <m/>
    <m/>
    <x v="90"/>
    <x v="89"/>
    <x v="82"/>
    <m/>
    <x v="26"/>
    <m/>
    <m/>
    <x v="2"/>
    <n v="0"/>
    <m/>
    <x v="33"/>
    <m/>
    <m/>
    <m/>
    <m/>
    <m/>
    <m/>
    <n v="1"/>
  </r>
  <r>
    <n v="3679"/>
    <x v="962"/>
    <m/>
    <m/>
    <m/>
    <x v="90"/>
    <x v="89"/>
    <x v="82"/>
    <m/>
    <x v="26"/>
    <m/>
    <m/>
    <x v="2"/>
    <n v="0"/>
    <m/>
    <x v="33"/>
    <m/>
    <m/>
    <m/>
    <m/>
    <m/>
    <m/>
    <n v="1"/>
  </r>
  <r>
    <n v="3680"/>
    <x v="962"/>
    <m/>
    <m/>
    <m/>
    <x v="90"/>
    <x v="89"/>
    <x v="82"/>
    <m/>
    <x v="26"/>
    <m/>
    <m/>
    <x v="2"/>
    <n v="0"/>
    <m/>
    <x v="33"/>
    <m/>
    <m/>
    <m/>
    <m/>
    <m/>
    <m/>
    <n v="1"/>
  </r>
  <r>
    <n v="3681"/>
    <x v="962"/>
    <m/>
    <m/>
    <m/>
    <x v="90"/>
    <x v="89"/>
    <x v="82"/>
    <m/>
    <x v="26"/>
    <m/>
    <m/>
    <x v="2"/>
    <n v="0"/>
    <m/>
    <x v="33"/>
    <m/>
    <m/>
    <m/>
    <m/>
    <m/>
    <m/>
    <n v="1"/>
  </r>
  <r>
    <n v="3682"/>
    <x v="962"/>
    <m/>
    <m/>
    <m/>
    <x v="90"/>
    <x v="89"/>
    <x v="82"/>
    <m/>
    <x v="26"/>
    <m/>
    <m/>
    <x v="2"/>
    <n v="0"/>
    <m/>
    <x v="33"/>
    <m/>
    <m/>
    <m/>
    <m/>
    <m/>
    <m/>
    <n v="1"/>
  </r>
  <r>
    <n v="3683"/>
    <x v="962"/>
    <m/>
    <m/>
    <m/>
    <x v="90"/>
    <x v="89"/>
    <x v="82"/>
    <m/>
    <x v="26"/>
    <m/>
    <m/>
    <x v="2"/>
    <n v="0"/>
    <m/>
    <x v="33"/>
    <m/>
    <m/>
    <m/>
    <m/>
    <m/>
    <m/>
    <n v="1"/>
  </r>
  <r>
    <n v="3684"/>
    <x v="962"/>
    <m/>
    <m/>
    <m/>
    <x v="90"/>
    <x v="89"/>
    <x v="82"/>
    <m/>
    <x v="26"/>
    <m/>
    <m/>
    <x v="2"/>
    <n v="0"/>
    <m/>
    <x v="33"/>
    <m/>
    <m/>
    <m/>
    <m/>
    <m/>
    <m/>
    <n v="1"/>
  </r>
  <r>
    <n v="3685"/>
    <x v="962"/>
    <m/>
    <m/>
    <m/>
    <x v="90"/>
    <x v="89"/>
    <x v="82"/>
    <m/>
    <x v="26"/>
    <m/>
    <m/>
    <x v="2"/>
    <n v="0"/>
    <m/>
    <x v="33"/>
    <m/>
    <m/>
    <m/>
    <m/>
    <m/>
    <m/>
    <n v="1"/>
  </r>
  <r>
    <n v="3686"/>
    <x v="962"/>
    <m/>
    <m/>
    <m/>
    <x v="90"/>
    <x v="89"/>
    <x v="82"/>
    <m/>
    <x v="26"/>
    <m/>
    <m/>
    <x v="2"/>
    <n v="0"/>
    <m/>
    <x v="33"/>
    <m/>
    <m/>
    <m/>
    <m/>
    <m/>
    <m/>
    <n v="1"/>
  </r>
  <r>
    <n v="3687"/>
    <x v="962"/>
    <m/>
    <m/>
    <m/>
    <x v="90"/>
    <x v="89"/>
    <x v="82"/>
    <m/>
    <x v="26"/>
    <m/>
    <m/>
    <x v="2"/>
    <n v="0"/>
    <m/>
    <x v="33"/>
    <m/>
    <m/>
    <m/>
    <m/>
    <m/>
    <m/>
    <n v="1"/>
  </r>
  <r>
    <n v="3688"/>
    <x v="962"/>
    <m/>
    <m/>
    <m/>
    <x v="90"/>
    <x v="89"/>
    <x v="82"/>
    <m/>
    <x v="26"/>
    <m/>
    <m/>
    <x v="2"/>
    <n v="0"/>
    <m/>
    <x v="33"/>
    <m/>
    <m/>
    <m/>
    <m/>
    <m/>
    <m/>
    <n v="1"/>
  </r>
  <r>
    <n v="3689"/>
    <x v="962"/>
    <m/>
    <m/>
    <m/>
    <x v="90"/>
    <x v="89"/>
    <x v="82"/>
    <m/>
    <x v="26"/>
    <m/>
    <m/>
    <x v="2"/>
    <n v="0"/>
    <m/>
    <x v="33"/>
    <m/>
    <m/>
    <m/>
    <m/>
    <m/>
    <m/>
    <n v="1"/>
  </r>
  <r>
    <n v="3690"/>
    <x v="962"/>
    <m/>
    <m/>
    <m/>
    <x v="90"/>
    <x v="89"/>
    <x v="82"/>
    <m/>
    <x v="26"/>
    <m/>
    <m/>
    <x v="2"/>
    <n v="0"/>
    <m/>
    <x v="33"/>
    <m/>
    <m/>
    <m/>
    <m/>
    <m/>
    <m/>
    <n v="1"/>
  </r>
  <r>
    <n v="3691"/>
    <x v="962"/>
    <m/>
    <m/>
    <m/>
    <x v="90"/>
    <x v="89"/>
    <x v="82"/>
    <m/>
    <x v="26"/>
    <m/>
    <m/>
    <x v="2"/>
    <n v="0"/>
    <m/>
    <x v="33"/>
    <m/>
    <m/>
    <m/>
    <m/>
    <m/>
    <m/>
    <n v="1"/>
  </r>
  <r>
    <n v="3692"/>
    <x v="962"/>
    <m/>
    <m/>
    <m/>
    <x v="90"/>
    <x v="89"/>
    <x v="82"/>
    <m/>
    <x v="26"/>
    <m/>
    <m/>
    <x v="2"/>
    <n v="0"/>
    <m/>
    <x v="33"/>
    <m/>
    <m/>
    <m/>
    <m/>
    <m/>
    <m/>
    <n v="1"/>
  </r>
  <r>
    <n v="3693"/>
    <x v="962"/>
    <m/>
    <m/>
    <m/>
    <x v="90"/>
    <x v="89"/>
    <x v="82"/>
    <m/>
    <x v="26"/>
    <m/>
    <m/>
    <x v="2"/>
    <n v="0"/>
    <m/>
    <x v="33"/>
    <m/>
    <m/>
    <m/>
    <m/>
    <m/>
    <m/>
    <n v="1"/>
  </r>
  <r>
    <n v="3694"/>
    <x v="962"/>
    <m/>
    <m/>
    <m/>
    <x v="90"/>
    <x v="89"/>
    <x v="82"/>
    <m/>
    <x v="26"/>
    <m/>
    <m/>
    <x v="2"/>
    <n v="0"/>
    <m/>
    <x v="33"/>
    <m/>
    <m/>
    <m/>
    <m/>
    <m/>
    <m/>
    <n v="1"/>
  </r>
  <r>
    <n v="3695"/>
    <x v="962"/>
    <m/>
    <m/>
    <m/>
    <x v="90"/>
    <x v="89"/>
    <x v="82"/>
    <m/>
    <x v="26"/>
    <m/>
    <m/>
    <x v="2"/>
    <n v="0"/>
    <m/>
    <x v="33"/>
    <m/>
    <m/>
    <m/>
    <m/>
    <m/>
    <m/>
    <n v="1"/>
  </r>
  <r>
    <n v="3696"/>
    <x v="962"/>
    <m/>
    <m/>
    <m/>
    <x v="90"/>
    <x v="89"/>
    <x v="82"/>
    <m/>
    <x v="26"/>
    <m/>
    <m/>
    <x v="2"/>
    <n v="0"/>
    <m/>
    <x v="33"/>
    <m/>
    <m/>
    <m/>
    <m/>
    <m/>
    <m/>
    <n v="1"/>
  </r>
  <r>
    <n v="3697"/>
    <x v="962"/>
    <m/>
    <m/>
    <m/>
    <x v="90"/>
    <x v="89"/>
    <x v="82"/>
    <m/>
    <x v="26"/>
    <m/>
    <m/>
    <x v="2"/>
    <n v="0"/>
    <m/>
    <x v="33"/>
    <m/>
    <m/>
    <m/>
    <m/>
    <m/>
    <m/>
    <n v="1"/>
  </r>
  <r>
    <n v="3698"/>
    <x v="962"/>
    <m/>
    <m/>
    <m/>
    <x v="90"/>
    <x v="89"/>
    <x v="82"/>
    <m/>
    <x v="26"/>
    <m/>
    <m/>
    <x v="2"/>
    <n v="0"/>
    <m/>
    <x v="33"/>
    <m/>
    <m/>
    <m/>
    <m/>
    <m/>
    <m/>
    <n v="1"/>
  </r>
  <r>
    <n v="3699"/>
    <x v="962"/>
    <m/>
    <m/>
    <m/>
    <x v="90"/>
    <x v="89"/>
    <x v="82"/>
    <m/>
    <x v="26"/>
    <m/>
    <m/>
    <x v="2"/>
    <n v="0"/>
    <m/>
    <x v="33"/>
    <m/>
    <m/>
    <m/>
    <m/>
    <m/>
    <m/>
    <n v="1"/>
  </r>
  <r>
    <n v="3700"/>
    <x v="962"/>
    <m/>
    <m/>
    <m/>
    <x v="90"/>
    <x v="89"/>
    <x v="82"/>
    <m/>
    <x v="26"/>
    <m/>
    <m/>
    <x v="2"/>
    <n v="0"/>
    <m/>
    <x v="33"/>
    <m/>
    <m/>
    <m/>
    <m/>
    <m/>
    <m/>
    <n v="1"/>
  </r>
  <r>
    <n v="3701"/>
    <x v="962"/>
    <m/>
    <m/>
    <m/>
    <x v="90"/>
    <x v="89"/>
    <x v="82"/>
    <m/>
    <x v="26"/>
    <m/>
    <m/>
    <x v="2"/>
    <n v="0"/>
    <m/>
    <x v="33"/>
    <m/>
    <m/>
    <m/>
    <m/>
    <m/>
    <m/>
    <n v="1"/>
  </r>
  <r>
    <n v="3702"/>
    <x v="962"/>
    <m/>
    <m/>
    <m/>
    <x v="90"/>
    <x v="89"/>
    <x v="82"/>
    <m/>
    <x v="26"/>
    <m/>
    <m/>
    <x v="2"/>
    <n v="0"/>
    <m/>
    <x v="33"/>
    <m/>
    <m/>
    <m/>
    <m/>
    <m/>
    <m/>
    <n v="1"/>
  </r>
  <r>
    <n v="3703"/>
    <x v="962"/>
    <m/>
    <m/>
    <m/>
    <x v="90"/>
    <x v="89"/>
    <x v="82"/>
    <m/>
    <x v="26"/>
    <m/>
    <m/>
    <x v="2"/>
    <n v="0"/>
    <m/>
    <x v="33"/>
    <m/>
    <m/>
    <m/>
    <m/>
    <m/>
    <m/>
    <n v="1"/>
  </r>
  <r>
    <n v="3704"/>
    <x v="962"/>
    <m/>
    <m/>
    <m/>
    <x v="90"/>
    <x v="89"/>
    <x v="82"/>
    <m/>
    <x v="26"/>
    <m/>
    <m/>
    <x v="2"/>
    <n v="0"/>
    <m/>
    <x v="33"/>
    <m/>
    <m/>
    <m/>
    <m/>
    <m/>
    <m/>
    <n v="1"/>
  </r>
  <r>
    <n v="3705"/>
    <x v="962"/>
    <m/>
    <m/>
    <m/>
    <x v="90"/>
    <x v="89"/>
    <x v="82"/>
    <m/>
    <x v="26"/>
    <m/>
    <m/>
    <x v="2"/>
    <n v="0"/>
    <m/>
    <x v="33"/>
    <m/>
    <m/>
    <m/>
    <m/>
    <m/>
    <m/>
    <n v="1"/>
  </r>
  <r>
    <n v="3706"/>
    <x v="962"/>
    <m/>
    <m/>
    <m/>
    <x v="90"/>
    <x v="89"/>
    <x v="82"/>
    <m/>
    <x v="26"/>
    <m/>
    <m/>
    <x v="2"/>
    <n v="0"/>
    <m/>
    <x v="33"/>
    <m/>
    <m/>
    <m/>
    <m/>
    <m/>
    <m/>
    <n v="1"/>
  </r>
  <r>
    <n v="3707"/>
    <x v="962"/>
    <m/>
    <m/>
    <m/>
    <x v="90"/>
    <x v="89"/>
    <x v="82"/>
    <m/>
    <x v="26"/>
    <m/>
    <m/>
    <x v="2"/>
    <n v="0"/>
    <m/>
    <x v="33"/>
    <m/>
    <m/>
    <m/>
    <m/>
    <m/>
    <m/>
    <n v="1"/>
  </r>
  <r>
    <n v="3708"/>
    <x v="962"/>
    <m/>
    <m/>
    <m/>
    <x v="90"/>
    <x v="89"/>
    <x v="82"/>
    <m/>
    <x v="26"/>
    <m/>
    <m/>
    <x v="2"/>
    <n v="0"/>
    <m/>
    <x v="33"/>
    <m/>
    <m/>
    <m/>
    <m/>
    <m/>
    <m/>
    <n v="1"/>
  </r>
  <r>
    <n v="3709"/>
    <x v="962"/>
    <m/>
    <m/>
    <m/>
    <x v="90"/>
    <x v="89"/>
    <x v="82"/>
    <m/>
    <x v="26"/>
    <m/>
    <m/>
    <x v="2"/>
    <n v="0"/>
    <m/>
    <x v="33"/>
    <m/>
    <m/>
    <m/>
    <m/>
    <m/>
    <m/>
    <n v="1"/>
  </r>
  <r>
    <n v="3710"/>
    <x v="962"/>
    <m/>
    <m/>
    <m/>
    <x v="90"/>
    <x v="89"/>
    <x v="82"/>
    <m/>
    <x v="26"/>
    <m/>
    <m/>
    <x v="2"/>
    <n v="0"/>
    <m/>
    <x v="33"/>
    <m/>
    <m/>
    <m/>
    <m/>
    <m/>
    <m/>
    <n v="1"/>
  </r>
  <r>
    <n v="3711"/>
    <x v="962"/>
    <m/>
    <m/>
    <m/>
    <x v="90"/>
    <x v="89"/>
    <x v="82"/>
    <m/>
    <x v="26"/>
    <m/>
    <m/>
    <x v="2"/>
    <n v="0"/>
    <m/>
    <x v="33"/>
    <m/>
    <m/>
    <m/>
    <m/>
    <m/>
    <m/>
    <n v="1"/>
  </r>
  <r>
    <n v="3712"/>
    <x v="962"/>
    <m/>
    <m/>
    <m/>
    <x v="90"/>
    <x v="89"/>
    <x v="82"/>
    <m/>
    <x v="26"/>
    <m/>
    <m/>
    <x v="2"/>
    <n v="0"/>
    <m/>
    <x v="33"/>
    <m/>
    <m/>
    <m/>
    <m/>
    <m/>
    <m/>
    <n v="1"/>
  </r>
  <r>
    <n v="3713"/>
    <x v="962"/>
    <m/>
    <m/>
    <m/>
    <x v="90"/>
    <x v="89"/>
    <x v="82"/>
    <m/>
    <x v="26"/>
    <m/>
    <m/>
    <x v="2"/>
    <n v="0"/>
    <m/>
    <x v="33"/>
    <m/>
    <m/>
    <m/>
    <m/>
    <m/>
    <m/>
    <n v="1"/>
  </r>
  <r>
    <n v="3714"/>
    <x v="962"/>
    <m/>
    <m/>
    <m/>
    <x v="90"/>
    <x v="89"/>
    <x v="82"/>
    <m/>
    <x v="26"/>
    <m/>
    <m/>
    <x v="2"/>
    <n v="0"/>
    <m/>
    <x v="33"/>
    <m/>
    <m/>
    <m/>
    <m/>
    <m/>
    <m/>
    <n v="1"/>
  </r>
  <r>
    <n v="3715"/>
    <x v="962"/>
    <m/>
    <m/>
    <m/>
    <x v="90"/>
    <x v="89"/>
    <x v="82"/>
    <m/>
    <x v="26"/>
    <m/>
    <m/>
    <x v="2"/>
    <n v="0"/>
    <m/>
    <x v="33"/>
    <m/>
    <m/>
    <m/>
    <m/>
    <m/>
    <m/>
    <n v="1"/>
  </r>
  <r>
    <n v="3716"/>
    <x v="962"/>
    <m/>
    <m/>
    <m/>
    <x v="90"/>
    <x v="89"/>
    <x v="82"/>
    <m/>
    <x v="26"/>
    <m/>
    <m/>
    <x v="2"/>
    <n v="0"/>
    <m/>
    <x v="33"/>
    <m/>
    <m/>
    <m/>
    <m/>
    <m/>
    <m/>
    <n v="1"/>
  </r>
  <r>
    <n v="3717"/>
    <x v="962"/>
    <m/>
    <m/>
    <m/>
    <x v="90"/>
    <x v="89"/>
    <x v="82"/>
    <m/>
    <x v="26"/>
    <m/>
    <m/>
    <x v="2"/>
    <n v="0"/>
    <m/>
    <x v="33"/>
    <m/>
    <m/>
    <m/>
    <m/>
    <m/>
    <m/>
    <n v="1"/>
  </r>
  <r>
    <n v="3718"/>
    <x v="962"/>
    <m/>
    <m/>
    <m/>
    <x v="90"/>
    <x v="89"/>
    <x v="82"/>
    <m/>
    <x v="26"/>
    <m/>
    <m/>
    <x v="2"/>
    <n v="0"/>
    <m/>
    <x v="33"/>
    <m/>
    <m/>
    <m/>
    <m/>
    <m/>
    <m/>
    <n v="1"/>
  </r>
  <r>
    <n v="3719"/>
    <x v="962"/>
    <m/>
    <m/>
    <m/>
    <x v="90"/>
    <x v="89"/>
    <x v="82"/>
    <m/>
    <x v="26"/>
    <m/>
    <m/>
    <x v="2"/>
    <n v="0"/>
    <m/>
    <x v="33"/>
    <m/>
    <m/>
    <m/>
    <m/>
    <m/>
    <m/>
    <n v="1"/>
  </r>
  <r>
    <n v="3720"/>
    <x v="962"/>
    <m/>
    <m/>
    <m/>
    <x v="90"/>
    <x v="89"/>
    <x v="82"/>
    <m/>
    <x v="26"/>
    <m/>
    <m/>
    <x v="2"/>
    <n v="0"/>
    <m/>
    <x v="33"/>
    <m/>
    <m/>
    <m/>
    <m/>
    <m/>
    <m/>
    <n v="1"/>
  </r>
  <r>
    <n v="3721"/>
    <x v="962"/>
    <m/>
    <m/>
    <m/>
    <x v="90"/>
    <x v="89"/>
    <x v="82"/>
    <m/>
    <x v="26"/>
    <m/>
    <m/>
    <x v="2"/>
    <n v="0"/>
    <m/>
    <x v="33"/>
    <m/>
    <m/>
    <m/>
    <m/>
    <m/>
    <m/>
    <n v="1"/>
  </r>
  <r>
    <n v="3722"/>
    <x v="962"/>
    <m/>
    <m/>
    <m/>
    <x v="90"/>
    <x v="89"/>
    <x v="82"/>
    <m/>
    <x v="26"/>
    <m/>
    <m/>
    <x v="2"/>
    <n v="0"/>
    <m/>
    <x v="33"/>
    <m/>
    <m/>
    <m/>
    <m/>
    <m/>
    <m/>
    <n v="1"/>
  </r>
  <r>
    <n v="3723"/>
    <x v="962"/>
    <m/>
    <m/>
    <m/>
    <x v="90"/>
    <x v="89"/>
    <x v="82"/>
    <m/>
    <x v="26"/>
    <m/>
    <m/>
    <x v="2"/>
    <n v="0"/>
    <m/>
    <x v="33"/>
    <m/>
    <m/>
    <m/>
    <m/>
    <m/>
    <m/>
    <n v="1"/>
  </r>
  <r>
    <n v="3724"/>
    <x v="962"/>
    <m/>
    <m/>
    <m/>
    <x v="90"/>
    <x v="89"/>
    <x v="82"/>
    <m/>
    <x v="26"/>
    <m/>
    <m/>
    <x v="2"/>
    <n v="0"/>
    <m/>
    <x v="33"/>
    <m/>
    <m/>
    <m/>
    <m/>
    <m/>
    <m/>
    <n v="1"/>
  </r>
  <r>
    <n v="3725"/>
    <x v="962"/>
    <m/>
    <m/>
    <m/>
    <x v="90"/>
    <x v="89"/>
    <x v="82"/>
    <m/>
    <x v="26"/>
    <m/>
    <m/>
    <x v="2"/>
    <n v="0"/>
    <m/>
    <x v="33"/>
    <m/>
    <m/>
    <m/>
    <m/>
    <m/>
    <m/>
    <n v="1"/>
  </r>
  <r>
    <n v="3726"/>
    <x v="962"/>
    <m/>
    <m/>
    <m/>
    <x v="90"/>
    <x v="89"/>
    <x v="82"/>
    <m/>
    <x v="26"/>
    <m/>
    <m/>
    <x v="2"/>
    <n v="0"/>
    <m/>
    <x v="33"/>
    <m/>
    <m/>
    <m/>
    <m/>
    <m/>
    <m/>
    <n v="1"/>
  </r>
  <r>
    <n v="3727"/>
    <x v="962"/>
    <m/>
    <m/>
    <m/>
    <x v="90"/>
    <x v="89"/>
    <x v="82"/>
    <m/>
    <x v="26"/>
    <m/>
    <m/>
    <x v="2"/>
    <n v="0"/>
    <m/>
    <x v="33"/>
    <m/>
    <m/>
    <m/>
    <m/>
    <m/>
    <m/>
    <n v="1"/>
  </r>
  <r>
    <n v="3728"/>
    <x v="962"/>
    <m/>
    <m/>
    <m/>
    <x v="90"/>
    <x v="89"/>
    <x v="82"/>
    <m/>
    <x v="26"/>
    <m/>
    <m/>
    <x v="2"/>
    <n v="0"/>
    <m/>
    <x v="33"/>
    <m/>
    <m/>
    <m/>
    <m/>
    <m/>
    <m/>
    <n v="1"/>
  </r>
  <r>
    <n v="3729"/>
    <x v="962"/>
    <m/>
    <m/>
    <m/>
    <x v="90"/>
    <x v="89"/>
    <x v="82"/>
    <m/>
    <x v="26"/>
    <m/>
    <m/>
    <x v="2"/>
    <n v="0"/>
    <m/>
    <x v="33"/>
    <m/>
    <m/>
    <m/>
    <m/>
    <m/>
    <m/>
    <n v="1"/>
  </r>
  <r>
    <n v="3730"/>
    <x v="962"/>
    <m/>
    <m/>
    <m/>
    <x v="90"/>
    <x v="89"/>
    <x v="82"/>
    <m/>
    <x v="26"/>
    <m/>
    <m/>
    <x v="2"/>
    <n v="0"/>
    <m/>
    <x v="33"/>
    <m/>
    <m/>
    <m/>
    <m/>
    <m/>
    <m/>
    <n v="1"/>
  </r>
  <r>
    <n v="3731"/>
    <x v="962"/>
    <m/>
    <m/>
    <m/>
    <x v="90"/>
    <x v="89"/>
    <x v="82"/>
    <m/>
    <x v="26"/>
    <m/>
    <m/>
    <x v="2"/>
    <n v="0"/>
    <m/>
    <x v="33"/>
    <m/>
    <m/>
    <m/>
    <m/>
    <m/>
    <m/>
    <n v="1"/>
  </r>
  <r>
    <n v="3732"/>
    <x v="962"/>
    <m/>
    <m/>
    <m/>
    <x v="90"/>
    <x v="89"/>
    <x v="82"/>
    <m/>
    <x v="26"/>
    <m/>
    <m/>
    <x v="2"/>
    <n v="0"/>
    <m/>
    <x v="33"/>
    <m/>
    <m/>
    <m/>
    <m/>
    <m/>
    <m/>
    <n v="1"/>
  </r>
  <r>
    <n v="3733"/>
    <x v="962"/>
    <m/>
    <m/>
    <m/>
    <x v="90"/>
    <x v="89"/>
    <x v="82"/>
    <m/>
    <x v="26"/>
    <m/>
    <m/>
    <x v="2"/>
    <n v="0"/>
    <m/>
    <x v="33"/>
    <m/>
    <m/>
    <m/>
    <m/>
    <m/>
    <m/>
    <n v="1"/>
  </r>
  <r>
    <n v="3734"/>
    <x v="962"/>
    <m/>
    <m/>
    <m/>
    <x v="90"/>
    <x v="89"/>
    <x v="82"/>
    <m/>
    <x v="26"/>
    <m/>
    <m/>
    <x v="2"/>
    <n v="0"/>
    <m/>
    <x v="33"/>
    <m/>
    <m/>
    <m/>
    <m/>
    <m/>
    <m/>
    <n v="1"/>
  </r>
  <r>
    <n v="3735"/>
    <x v="962"/>
    <m/>
    <m/>
    <m/>
    <x v="90"/>
    <x v="89"/>
    <x v="82"/>
    <m/>
    <x v="26"/>
    <m/>
    <m/>
    <x v="2"/>
    <n v="0"/>
    <m/>
    <x v="33"/>
    <m/>
    <m/>
    <m/>
    <m/>
    <m/>
    <m/>
    <n v="1"/>
  </r>
  <r>
    <n v="3736"/>
    <x v="962"/>
    <m/>
    <m/>
    <m/>
    <x v="90"/>
    <x v="89"/>
    <x v="82"/>
    <m/>
    <x v="26"/>
    <m/>
    <m/>
    <x v="2"/>
    <n v="0"/>
    <m/>
    <x v="33"/>
    <m/>
    <m/>
    <m/>
    <m/>
    <m/>
    <m/>
    <n v="1"/>
  </r>
  <r>
    <n v="3737"/>
    <x v="962"/>
    <m/>
    <m/>
    <m/>
    <x v="90"/>
    <x v="89"/>
    <x v="82"/>
    <m/>
    <x v="26"/>
    <m/>
    <m/>
    <x v="2"/>
    <n v="0"/>
    <m/>
    <x v="33"/>
    <m/>
    <m/>
    <m/>
    <m/>
    <m/>
    <m/>
    <n v="1"/>
  </r>
  <r>
    <n v="3738"/>
    <x v="962"/>
    <m/>
    <m/>
    <m/>
    <x v="90"/>
    <x v="89"/>
    <x v="82"/>
    <m/>
    <x v="26"/>
    <m/>
    <m/>
    <x v="2"/>
    <n v="0"/>
    <m/>
    <x v="33"/>
    <m/>
    <m/>
    <m/>
    <m/>
    <m/>
    <m/>
    <n v="1"/>
  </r>
  <r>
    <n v="3739"/>
    <x v="962"/>
    <m/>
    <m/>
    <m/>
    <x v="90"/>
    <x v="89"/>
    <x v="82"/>
    <m/>
    <x v="26"/>
    <m/>
    <m/>
    <x v="2"/>
    <n v="0"/>
    <m/>
    <x v="33"/>
    <m/>
    <m/>
    <m/>
    <m/>
    <m/>
    <m/>
    <n v="1"/>
  </r>
  <r>
    <n v="3740"/>
    <x v="962"/>
    <m/>
    <m/>
    <m/>
    <x v="90"/>
    <x v="89"/>
    <x v="82"/>
    <m/>
    <x v="26"/>
    <m/>
    <m/>
    <x v="2"/>
    <n v="0"/>
    <m/>
    <x v="33"/>
    <m/>
    <m/>
    <m/>
    <m/>
    <m/>
    <m/>
    <n v="1"/>
  </r>
  <r>
    <n v="3741"/>
    <x v="962"/>
    <m/>
    <m/>
    <m/>
    <x v="90"/>
    <x v="89"/>
    <x v="82"/>
    <m/>
    <x v="26"/>
    <m/>
    <m/>
    <x v="2"/>
    <n v="0"/>
    <m/>
    <x v="33"/>
    <m/>
    <m/>
    <m/>
    <m/>
    <m/>
    <m/>
    <n v="1"/>
  </r>
  <r>
    <n v="3742"/>
    <x v="962"/>
    <m/>
    <m/>
    <m/>
    <x v="90"/>
    <x v="89"/>
    <x v="82"/>
    <m/>
    <x v="26"/>
    <m/>
    <m/>
    <x v="2"/>
    <n v="0"/>
    <m/>
    <x v="33"/>
    <m/>
    <m/>
    <m/>
    <m/>
    <m/>
    <m/>
    <n v="1"/>
  </r>
  <r>
    <n v="3743"/>
    <x v="962"/>
    <m/>
    <m/>
    <m/>
    <x v="90"/>
    <x v="89"/>
    <x v="82"/>
    <m/>
    <x v="26"/>
    <m/>
    <m/>
    <x v="2"/>
    <n v="0"/>
    <m/>
    <x v="33"/>
    <m/>
    <m/>
    <m/>
    <m/>
    <m/>
    <m/>
    <n v="1"/>
  </r>
  <r>
    <n v="3744"/>
    <x v="962"/>
    <m/>
    <m/>
    <m/>
    <x v="90"/>
    <x v="89"/>
    <x v="82"/>
    <m/>
    <x v="26"/>
    <m/>
    <m/>
    <x v="2"/>
    <n v="0"/>
    <m/>
    <x v="33"/>
    <m/>
    <m/>
    <m/>
    <m/>
    <m/>
    <m/>
    <n v="1"/>
  </r>
  <r>
    <n v="3745"/>
    <x v="962"/>
    <m/>
    <m/>
    <m/>
    <x v="90"/>
    <x v="89"/>
    <x v="82"/>
    <m/>
    <x v="26"/>
    <m/>
    <m/>
    <x v="2"/>
    <n v="0"/>
    <m/>
    <x v="33"/>
    <m/>
    <m/>
    <m/>
    <m/>
    <m/>
    <m/>
    <n v="1"/>
  </r>
  <r>
    <n v="3746"/>
    <x v="962"/>
    <m/>
    <m/>
    <m/>
    <x v="90"/>
    <x v="89"/>
    <x v="82"/>
    <m/>
    <x v="26"/>
    <m/>
    <m/>
    <x v="2"/>
    <n v="0"/>
    <m/>
    <x v="33"/>
    <m/>
    <m/>
    <m/>
    <m/>
    <m/>
    <m/>
    <n v="1"/>
  </r>
  <r>
    <n v="3747"/>
    <x v="962"/>
    <m/>
    <m/>
    <m/>
    <x v="90"/>
    <x v="89"/>
    <x v="82"/>
    <m/>
    <x v="26"/>
    <m/>
    <m/>
    <x v="2"/>
    <n v="0"/>
    <m/>
    <x v="33"/>
    <m/>
    <m/>
    <m/>
    <m/>
    <m/>
    <m/>
    <n v="1"/>
  </r>
  <r>
    <n v="3748"/>
    <x v="962"/>
    <m/>
    <m/>
    <m/>
    <x v="90"/>
    <x v="89"/>
    <x v="82"/>
    <m/>
    <x v="26"/>
    <m/>
    <m/>
    <x v="2"/>
    <n v="0"/>
    <m/>
    <x v="33"/>
    <m/>
    <m/>
    <m/>
    <m/>
    <m/>
    <m/>
    <n v="1"/>
  </r>
  <r>
    <n v="3749"/>
    <x v="962"/>
    <m/>
    <m/>
    <m/>
    <x v="90"/>
    <x v="89"/>
    <x v="82"/>
    <m/>
    <x v="26"/>
    <m/>
    <m/>
    <x v="2"/>
    <n v="0"/>
    <m/>
    <x v="33"/>
    <m/>
    <m/>
    <m/>
    <m/>
    <m/>
    <m/>
    <n v="1"/>
  </r>
  <r>
    <n v="3750"/>
    <x v="962"/>
    <m/>
    <m/>
    <m/>
    <x v="90"/>
    <x v="89"/>
    <x v="82"/>
    <m/>
    <x v="26"/>
    <m/>
    <m/>
    <x v="2"/>
    <n v="0"/>
    <m/>
    <x v="33"/>
    <m/>
    <m/>
    <m/>
    <m/>
    <m/>
    <m/>
    <n v="1"/>
  </r>
  <r>
    <n v="3751"/>
    <x v="962"/>
    <m/>
    <m/>
    <m/>
    <x v="90"/>
    <x v="89"/>
    <x v="82"/>
    <m/>
    <x v="26"/>
    <m/>
    <m/>
    <x v="2"/>
    <n v="0"/>
    <m/>
    <x v="33"/>
    <m/>
    <m/>
    <m/>
    <m/>
    <m/>
    <m/>
    <n v="1"/>
  </r>
  <r>
    <n v="3752"/>
    <x v="962"/>
    <m/>
    <m/>
    <m/>
    <x v="90"/>
    <x v="89"/>
    <x v="82"/>
    <m/>
    <x v="26"/>
    <m/>
    <m/>
    <x v="2"/>
    <n v="0"/>
    <m/>
    <x v="33"/>
    <m/>
    <m/>
    <m/>
    <m/>
    <m/>
    <m/>
    <n v="1"/>
  </r>
  <r>
    <n v="3753"/>
    <x v="962"/>
    <m/>
    <m/>
    <m/>
    <x v="90"/>
    <x v="89"/>
    <x v="82"/>
    <m/>
    <x v="26"/>
    <m/>
    <m/>
    <x v="2"/>
    <n v="0"/>
    <m/>
    <x v="33"/>
    <m/>
    <m/>
    <m/>
    <m/>
    <m/>
    <m/>
    <n v="1"/>
  </r>
  <r>
    <n v="3754"/>
    <x v="962"/>
    <m/>
    <m/>
    <m/>
    <x v="90"/>
    <x v="89"/>
    <x v="82"/>
    <m/>
    <x v="26"/>
    <m/>
    <m/>
    <x v="2"/>
    <n v="0"/>
    <m/>
    <x v="33"/>
    <m/>
    <m/>
    <m/>
    <m/>
    <m/>
    <m/>
    <n v="1"/>
  </r>
  <r>
    <n v="3755"/>
    <x v="962"/>
    <m/>
    <m/>
    <m/>
    <x v="90"/>
    <x v="89"/>
    <x v="82"/>
    <m/>
    <x v="26"/>
    <m/>
    <m/>
    <x v="2"/>
    <n v="0"/>
    <m/>
    <x v="33"/>
    <m/>
    <m/>
    <m/>
    <m/>
    <m/>
    <m/>
    <n v="1"/>
  </r>
  <r>
    <n v="3756"/>
    <x v="962"/>
    <m/>
    <m/>
    <m/>
    <x v="90"/>
    <x v="89"/>
    <x v="82"/>
    <m/>
    <x v="26"/>
    <m/>
    <m/>
    <x v="2"/>
    <n v="0"/>
    <m/>
    <x v="33"/>
    <m/>
    <m/>
    <m/>
    <m/>
    <m/>
    <m/>
    <n v="1"/>
  </r>
  <r>
    <n v="3757"/>
    <x v="962"/>
    <m/>
    <m/>
    <m/>
    <x v="90"/>
    <x v="89"/>
    <x v="82"/>
    <m/>
    <x v="26"/>
    <m/>
    <m/>
    <x v="2"/>
    <n v="0"/>
    <m/>
    <x v="33"/>
    <m/>
    <m/>
    <m/>
    <m/>
    <m/>
    <m/>
    <n v="1"/>
  </r>
  <r>
    <n v="3758"/>
    <x v="962"/>
    <m/>
    <m/>
    <m/>
    <x v="90"/>
    <x v="89"/>
    <x v="82"/>
    <m/>
    <x v="26"/>
    <m/>
    <m/>
    <x v="2"/>
    <n v="0"/>
    <m/>
    <x v="33"/>
    <m/>
    <m/>
    <m/>
    <m/>
    <m/>
    <m/>
    <n v="1"/>
  </r>
  <r>
    <n v="3759"/>
    <x v="962"/>
    <m/>
    <m/>
    <m/>
    <x v="90"/>
    <x v="89"/>
    <x v="82"/>
    <m/>
    <x v="26"/>
    <m/>
    <m/>
    <x v="2"/>
    <n v="0"/>
    <m/>
    <x v="33"/>
    <m/>
    <m/>
    <m/>
    <m/>
    <m/>
    <m/>
    <n v="1"/>
  </r>
  <r>
    <n v="3760"/>
    <x v="962"/>
    <m/>
    <m/>
    <m/>
    <x v="90"/>
    <x v="89"/>
    <x v="82"/>
    <m/>
    <x v="26"/>
    <m/>
    <m/>
    <x v="2"/>
    <n v="0"/>
    <m/>
    <x v="33"/>
    <m/>
    <m/>
    <m/>
    <m/>
    <m/>
    <m/>
    <n v="1"/>
  </r>
  <r>
    <n v="3761"/>
    <x v="962"/>
    <m/>
    <m/>
    <m/>
    <x v="90"/>
    <x v="89"/>
    <x v="82"/>
    <m/>
    <x v="26"/>
    <m/>
    <m/>
    <x v="2"/>
    <n v="0"/>
    <m/>
    <x v="33"/>
    <m/>
    <m/>
    <m/>
    <m/>
    <m/>
    <m/>
    <n v="1"/>
  </r>
  <r>
    <n v="3762"/>
    <x v="962"/>
    <m/>
    <m/>
    <m/>
    <x v="90"/>
    <x v="89"/>
    <x v="82"/>
    <m/>
    <x v="26"/>
    <m/>
    <m/>
    <x v="2"/>
    <n v="0"/>
    <m/>
    <x v="33"/>
    <m/>
    <m/>
    <m/>
    <m/>
    <m/>
    <m/>
    <n v="1"/>
  </r>
  <r>
    <n v="3763"/>
    <x v="962"/>
    <m/>
    <m/>
    <m/>
    <x v="90"/>
    <x v="89"/>
    <x v="82"/>
    <m/>
    <x v="26"/>
    <m/>
    <m/>
    <x v="2"/>
    <n v="0"/>
    <m/>
    <x v="33"/>
    <m/>
    <m/>
    <m/>
    <m/>
    <m/>
    <m/>
    <n v="1"/>
  </r>
  <r>
    <n v="3764"/>
    <x v="962"/>
    <m/>
    <m/>
    <m/>
    <x v="90"/>
    <x v="89"/>
    <x v="82"/>
    <m/>
    <x v="26"/>
    <m/>
    <m/>
    <x v="2"/>
    <n v="0"/>
    <m/>
    <x v="33"/>
    <m/>
    <m/>
    <m/>
    <m/>
    <m/>
    <m/>
    <n v="1"/>
  </r>
  <r>
    <n v="3765"/>
    <x v="962"/>
    <m/>
    <m/>
    <m/>
    <x v="90"/>
    <x v="89"/>
    <x v="82"/>
    <m/>
    <x v="26"/>
    <m/>
    <m/>
    <x v="2"/>
    <n v="0"/>
    <m/>
    <x v="33"/>
    <m/>
    <m/>
    <m/>
    <m/>
    <m/>
    <m/>
    <n v="1"/>
  </r>
  <r>
    <n v="3766"/>
    <x v="962"/>
    <m/>
    <m/>
    <m/>
    <x v="90"/>
    <x v="89"/>
    <x v="82"/>
    <m/>
    <x v="26"/>
    <m/>
    <m/>
    <x v="2"/>
    <n v="0"/>
    <m/>
    <x v="33"/>
    <m/>
    <m/>
    <m/>
    <m/>
    <m/>
    <m/>
    <n v="1"/>
  </r>
  <r>
    <n v="3767"/>
    <x v="962"/>
    <m/>
    <m/>
    <m/>
    <x v="90"/>
    <x v="89"/>
    <x v="82"/>
    <m/>
    <x v="26"/>
    <m/>
    <m/>
    <x v="2"/>
    <n v="0"/>
    <m/>
    <x v="33"/>
    <m/>
    <m/>
    <m/>
    <m/>
    <m/>
    <m/>
    <n v="1"/>
  </r>
  <r>
    <n v="3768"/>
    <x v="962"/>
    <m/>
    <m/>
    <m/>
    <x v="90"/>
    <x v="89"/>
    <x v="82"/>
    <m/>
    <x v="26"/>
    <m/>
    <m/>
    <x v="2"/>
    <n v="0"/>
    <m/>
    <x v="33"/>
    <m/>
    <m/>
    <m/>
    <m/>
    <m/>
    <m/>
    <n v="1"/>
  </r>
  <r>
    <n v="3769"/>
    <x v="962"/>
    <m/>
    <m/>
    <m/>
    <x v="90"/>
    <x v="89"/>
    <x v="82"/>
    <m/>
    <x v="26"/>
    <m/>
    <m/>
    <x v="2"/>
    <n v="0"/>
    <m/>
    <x v="33"/>
    <m/>
    <m/>
    <m/>
    <m/>
    <m/>
    <m/>
    <n v="1"/>
  </r>
  <r>
    <n v="3770"/>
    <x v="962"/>
    <m/>
    <m/>
    <m/>
    <x v="90"/>
    <x v="89"/>
    <x v="82"/>
    <m/>
    <x v="26"/>
    <m/>
    <m/>
    <x v="2"/>
    <n v="0"/>
    <m/>
    <x v="33"/>
    <m/>
    <m/>
    <m/>
    <m/>
    <m/>
    <m/>
    <n v="1"/>
  </r>
  <r>
    <n v="3771"/>
    <x v="962"/>
    <m/>
    <m/>
    <m/>
    <x v="90"/>
    <x v="89"/>
    <x v="82"/>
    <m/>
    <x v="26"/>
    <m/>
    <m/>
    <x v="2"/>
    <n v="0"/>
    <m/>
    <x v="33"/>
    <m/>
    <m/>
    <m/>
    <m/>
    <m/>
    <m/>
    <n v="1"/>
  </r>
  <r>
    <n v="3772"/>
    <x v="962"/>
    <m/>
    <m/>
    <m/>
    <x v="90"/>
    <x v="89"/>
    <x v="82"/>
    <m/>
    <x v="26"/>
    <m/>
    <m/>
    <x v="2"/>
    <n v="0"/>
    <m/>
    <x v="33"/>
    <m/>
    <m/>
    <m/>
    <m/>
    <m/>
    <m/>
    <n v="1"/>
  </r>
  <r>
    <n v="3773"/>
    <x v="962"/>
    <m/>
    <m/>
    <m/>
    <x v="90"/>
    <x v="89"/>
    <x v="82"/>
    <m/>
    <x v="26"/>
    <m/>
    <m/>
    <x v="2"/>
    <n v="0"/>
    <m/>
    <x v="33"/>
    <m/>
    <m/>
    <m/>
    <m/>
    <m/>
    <m/>
    <n v="1"/>
  </r>
  <r>
    <n v="3774"/>
    <x v="962"/>
    <m/>
    <m/>
    <m/>
    <x v="90"/>
    <x v="89"/>
    <x v="82"/>
    <m/>
    <x v="26"/>
    <m/>
    <m/>
    <x v="2"/>
    <n v="0"/>
    <m/>
    <x v="33"/>
    <m/>
    <m/>
    <m/>
    <m/>
    <m/>
    <m/>
    <n v="1"/>
  </r>
  <r>
    <n v="3775"/>
    <x v="962"/>
    <m/>
    <m/>
    <m/>
    <x v="90"/>
    <x v="89"/>
    <x v="82"/>
    <m/>
    <x v="26"/>
    <m/>
    <m/>
    <x v="2"/>
    <n v="0"/>
    <m/>
    <x v="33"/>
    <m/>
    <m/>
    <m/>
    <m/>
    <m/>
    <m/>
    <n v="1"/>
  </r>
  <r>
    <n v="3776"/>
    <x v="962"/>
    <m/>
    <m/>
    <m/>
    <x v="90"/>
    <x v="89"/>
    <x v="82"/>
    <m/>
    <x v="26"/>
    <m/>
    <m/>
    <x v="2"/>
    <n v="0"/>
    <m/>
    <x v="33"/>
    <m/>
    <m/>
    <m/>
    <m/>
    <m/>
    <m/>
    <n v="1"/>
  </r>
  <r>
    <n v="3777"/>
    <x v="962"/>
    <m/>
    <m/>
    <m/>
    <x v="90"/>
    <x v="89"/>
    <x v="82"/>
    <m/>
    <x v="26"/>
    <m/>
    <m/>
    <x v="2"/>
    <n v="0"/>
    <m/>
    <x v="33"/>
    <m/>
    <m/>
    <m/>
    <m/>
    <m/>
    <m/>
    <n v="1"/>
  </r>
  <r>
    <n v="3778"/>
    <x v="962"/>
    <m/>
    <m/>
    <m/>
    <x v="90"/>
    <x v="89"/>
    <x v="82"/>
    <m/>
    <x v="26"/>
    <m/>
    <m/>
    <x v="2"/>
    <n v="0"/>
    <m/>
    <x v="33"/>
    <m/>
    <m/>
    <m/>
    <m/>
    <m/>
    <m/>
    <n v="1"/>
  </r>
  <r>
    <n v="3779"/>
    <x v="962"/>
    <m/>
    <m/>
    <m/>
    <x v="90"/>
    <x v="89"/>
    <x v="82"/>
    <m/>
    <x v="26"/>
    <m/>
    <m/>
    <x v="2"/>
    <n v="0"/>
    <m/>
    <x v="33"/>
    <m/>
    <m/>
    <m/>
    <m/>
    <m/>
    <m/>
    <n v="1"/>
  </r>
  <r>
    <n v="3780"/>
    <x v="962"/>
    <m/>
    <m/>
    <m/>
    <x v="90"/>
    <x v="89"/>
    <x v="82"/>
    <m/>
    <x v="26"/>
    <m/>
    <m/>
    <x v="2"/>
    <n v="0"/>
    <m/>
    <x v="33"/>
    <m/>
    <m/>
    <m/>
    <m/>
    <m/>
    <m/>
    <n v="1"/>
  </r>
  <r>
    <n v="3781"/>
    <x v="962"/>
    <m/>
    <m/>
    <m/>
    <x v="90"/>
    <x v="89"/>
    <x v="82"/>
    <m/>
    <x v="26"/>
    <m/>
    <m/>
    <x v="2"/>
    <n v="0"/>
    <m/>
    <x v="33"/>
    <m/>
    <m/>
    <m/>
    <m/>
    <m/>
    <m/>
    <n v="1"/>
  </r>
  <r>
    <n v="3782"/>
    <x v="962"/>
    <m/>
    <m/>
    <m/>
    <x v="90"/>
    <x v="89"/>
    <x v="82"/>
    <m/>
    <x v="26"/>
    <m/>
    <m/>
    <x v="2"/>
    <n v="0"/>
    <m/>
    <x v="33"/>
    <m/>
    <m/>
    <m/>
    <m/>
    <m/>
    <m/>
    <n v="1"/>
  </r>
  <r>
    <n v="3783"/>
    <x v="962"/>
    <m/>
    <m/>
    <m/>
    <x v="90"/>
    <x v="89"/>
    <x v="82"/>
    <m/>
    <x v="26"/>
    <m/>
    <m/>
    <x v="2"/>
    <n v="0"/>
    <m/>
    <x v="33"/>
    <m/>
    <m/>
    <m/>
    <m/>
    <m/>
    <m/>
    <n v="1"/>
  </r>
  <r>
    <n v="3784"/>
    <x v="962"/>
    <m/>
    <m/>
    <m/>
    <x v="90"/>
    <x v="89"/>
    <x v="82"/>
    <m/>
    <x v="26"/>
    <m/>
    <m/>
    <x v="2"/>
    <n v="0"/>
    <m/>
    <x v="33"/>
    <m/>
    <m/>
    <m/>
    <m/>
    <m/>
    <m/>
    <n v="1"/>
  </r>
  <r>
    <n v="3785"/>
    <x v="962"/>
    <m/>
    <m/>
    <m/>
    <x v="90"/>
    <x v="89"/>
    <x v="82"/>
    <m/>
    <x v="26"/>
    <m/>
    <m/>
    <x v="2"/>
    <n v="0"/>
    <m/>
    <x v="33"/>
    <m/>
    <m/>
    <m/>
    <m/>
    <m/>
    <m/>
    <n v="1"/>
  </r>
  <r>
    <n v="3786"/>
    <x v="962"/>
    <m/>
    <m/>
    <m/>
    <x v="90"/>
    <x v="89"/>
    <x v="82"/>
    <m/>
    <x v="26"/>
    <m/>
    <m/>
    <x v="2"/>
    <n v="0"/>
    <m/>
    <x v="33"/>
    <m/>
    <m/>
    <m/>
    <m/>
    <m/>
    <m/>
    <n v="1"/>
  </r>
  <r>
    <n v="3787"/>
    <x v="962"/>
    <m/>
    <m/>
    <m/>
    <x v="90"/>
    <x v="89"/>
    <x v="82"/>
    <m/>
    <x v="26"/>
    <m/>
    <m/>
    <x v="2"/>
    <n v="0"/>
    <m/>
    <x v="33"/>
    <m/>
    <m/>
    <m/>
    <m/>
    <m/>
    <m/>
    <n v="1"/>
  </r>
  <r>
    <n v="3788"/>
    <x v="962"/>
    <m/>
    <m/>
    <m/>
    <x v="90"/>
    <x v="89"/>
    <x v="82"/>
    <m/>
    <x v="26"/>
    <m/>
    <m/>
    <x v="2"/>
    <n v="0"/>
    <m/>
    <x v="33"/>
    <m/>
    <m/>
    <m/>
    <m/>
    <m/>
    <m/>
    <n v="1"/>
  </r>
  <r>
    <n v="3789"/>
    <x v="962"/>
    <m/>
    <m/>
    <m/>
    <x v="90"/>
    <x v="89"/>
    <x v="82"/>
    <m/>
    <x v="26"/>
    <m/>
    <m/>
    <x v="2"/>
    <n v="0"/>
    <m/>
    <x v="33"/>
    <m/>
    <m/>
    <m/>
    <m/>
    <m/>
    <m/>
    <n v="1"/>
  </r>
  <r>
    <n v="3790"/>
    <x v="962"/>
    <m/>
    <m/>
    <m/>
    <x v="90"/>
    <x v="89"/>
    <x v="82"/>
    <m/>
    <x v="26"/>
    <m/>
    <m/>
    <x v="2"/>
    <n v="0"/>
    <m/>
    <x v="33"/>
    <m/>
    <m/>
    <m/>
    <m/>
    <m/>
    <m/>
    <n v="1"/>
  </r>
  <r>
    <n v="3791"/>
    <x v="962"/>
    <m/>
    <m/>
    <m/>
    <x v="90"/>
    <x v="89"/>
    <x v="82"/>
    <m/>
    <x v="26"/>
    <m/>
    <m/>
    <x v="2"/>
    <n v="0"/>
    <m/>
    <x v="33"/>
    <m/>
    <m/>
    <m/>
    <m/>
    <m/>
    <m/>
    <n v="1"/>
  </r>
  <r>
    <n v="3792"/>
    <x v="962"/>
    <m/>
    <m/>
    <m/>
    <x v="90"/>
    <x v="89"/>
    <x v="82"/>
    <m/>
    <x v="26"/>
    <m/>
    <m/>
    <x v="2"/>
    <n v="0"/>
    <m/>
    <x v="33"/>
    <m/>
    <m/>
    <m/>
    <m/>
    <m/>
    <m/>
    <n v="1"/>
  </r>
  <r>
    <n v="3793"/>
    <x v="962"/>
    <m/>
    <m/>
    <m/>
    <x v="90"/>
    <x v="89"/>
    <x v="82"/>
    <m/>
    <x v="26"/>
    <m/>
    <m/>
    <x v="2"/>
    <n v="0"/>
    <m/>
    <x v="33"/>
    <m/>
    <m/>
    <m/>
    <m/>
    <m/>
    <m/>
    <n v="1"/>
  </r>
  <r>
    <n v="3794"/>
    <x v="962"/>
    <m/>
    <m/>
    <m/>
    <x v="90"/>
    <x v="89"/>
    <x v="82"/>
    <m/>
    <x v="26"/>
    <m/>
    <m/>
    <x v="2"/>
    <n v="0"/>
    <m/>
    <x v="33"/>
    <m/>
    <m/>
    <m/>
    <m/>
    <m/>
    <m/>
    <n v="1"/>
  </r>
  <r>
    <n v="3795"/>
    <x v="962"/>
    <m/>
    <m/>
    <m/>
    <x v="90"/>
    <x v="89"/>
    <x v="82"/>
    <m/>
    <x v="26"/>
    <m/>
    <m/>
    <x v="2"/>
    <n v="0"/>
    <m/>
    <x v="33"/>
    <m/>
    <m/>
    <m/>
    <m/>
    <m/>
    <m/>
    <n v="1"/>
  </r>
  <r>
    <n v="3796"/>
    <x v="962"/>
    <m/>
    <m/>
    <m/>
    <x v="90"/>
    <x v="89"/>
    <x v="82"/>
    <m/>
    <x v="26"/>
    <m/>
    <m/>
    <x v="2"/>
    <n v="0"/>
    <m/>
    <x v="33"/>
    <m/>
    <m/>
    <m/>
    <m/>
    <m/>
    <m/>
    <n v="1"/>
  </r>
  <r>
    <n v="3797"/>
    <x v="962"/>
    <m/>
    <m/>
    <m/>
    <x v="90"/>
    <x v="89"/>
    <x v="82"/>
    <m/>
    <x v="26"/>
    <m/>
    <m/>
    <x v="2"/>
    <n v="0"/>
    <m/>
    <x v="33"/>
    <m/>
    <m/>
    <m/>
    <m/>
    <m/>
    <m/>
    <n v="1"/>
  </r>
  <r>
    <n v="3798"/>
    <x v="962"/>
    <m/>
    <m/>
    <m/>
    <x v="90"/>
    <x v="89"/>
    <x v="82"/>
    <m/>
    <x v="26"/>
    <m/>
    <m/>
    <x v="2"/>
    <n v="0"/>
    <m/>
    <x v="33"/>
    <m/>
    <m/>
    <m/>
    <m/>
    <m/>
    <m/>
    <n v="1"/>
  </r>
  <r>
    <n v="3799"/>
    <x v="962"/>
    <m/>
    <m/>
    <m/>
    <x v="90"/>
    <x v="89"/>
    <x v="82"/>
    <m/>
    <x v="26"/>
    <m/>
    <m/>
    <x v="2"/>
    <n v="0"/>
    <m/>
    <x v="33"/>
    <m/>
    <m/>
    <m/>
    <m/>
    <m/>
    <m/>
    <n v="1"/>
  </r>
  <r>
    <n v="3800"/>
    <x v="962"/>
    <m/>
    <m/>
    <m/>
    <x v="90"/>
    <x v="89"/>
    <x v="82"/>
    <m/>
    <x v="26"/>
    <m/>
    <m/>
    <x v="2"/>
    <n v="0"/>
    <m/>
    <x v="33"/>
    <m/>
    <m/>
    <m/>
    <m/>
    <m/>
    <m/>
    <n v="1"/>
  </r>
  <r>
    <n v="3801"/>
    <x v="962"/>
    <m/>
    <m/>
    <m/>
    <x v="90"/>
    <x v="89"/>
    <x v="82"/>
    <m/>
    <x v="26"/>
    <m/>
    <m/>
    <x v="2"/>
    <n v="0"/>
    <m/>
    <x v="33"/>
    <m/>
    <m/>
    <m/>
    <m/>
    <m/>
    <m/>
    <n v="1"/>
  </r>
  <r>
    <n v="3802"/>
    <x v="962"/>
    <m/>
    <m/>
    <m/>
    <x v="90"/>
    <x v="89"/>
    <x v="82"/>
    <m/>
    <x v="26"/>
    <m/>
    <m/>
    <x v="2"/>
    <n v="0"/>
    <m/>
    <x v="33"/>
    <m/>
    <m/>
    <m/>
    <m/>
    <m/>
    <m/>
    <n v="1"/>
  </r>
  <r>
    <n v="3803"/>
    <x v="962"/>
    <m/>
    <m/>
    <m/>
    <x v="90"/>
    <x v="89"/>
    <x v="82"/>
    <m/>
    <x v="26"/>
    <m/>
    <m/>
    <x v="2"/>
    <n v="0"/>
    <m/>
    <x v="33"/>
    <m/>
    <m/>
    <m/>
    <m/>
    <m/>
    <m/>
    <n v="1"/>
  </r>
  <r>
    <n v="3804"/>
    <x v="962"/>
    <m/>
    <m/>
    <m/>
    <x v="90"/>
    <x v="89"/>
    <x v="82"/>
    <m/>
    <x v="26"/>
    <m/>
    <m/>
    <x v="2"/>
    <n v="0"/>
    <m/>
    <x v="33"/>
    <m/>
    <m/>
    <m/>
    <m/>
    <m/>
    <m/>
    <n v="1"/>
  </r>
  <r>
    <n v="3805"/>
    <x v="962"/>
    <m/>
    <m/>
    <m/>
    <x v="90"/>
    <x v="89"/>
    <x v="82"/>
    <m/>
    <x v="26"/>
    <m/>
    <m/>
    <x v="2"/>
    <n v="0"/>
    <m/>
    <x v="33"/>
    <m/>
    <m/>
    <m/>
    <m/>
    <m/>
    <m/>
    <n v="1"/>
  </r>
  <r>
    <n v="3806"/>
    <x v="962"/>
    <m/>
    <m/>
    <m/>
    <x v="90"/>
    <x v="89"/>
    <x v="82"/>
    <m/>
    <x v="26"/>
    <m/>
    <m/>
    <x v="2"/>
    <n v="0"/>
    <m/>
    <x v="33"/>
    <m/>
    <m/>
    <m/>
    <m/>
    <m/>
    <m/>
    <n v="1"/>
  </r>
  <r>
    <n v="3807"/>
    <x v="962"/>
    <m/>
    <m/>
    <m/>
    <x v="90"/>
    <x v="89"/>
    <x v="82"/>
    <m/>
    <x v="26"/>
    <m/>
    <m/>
    <x v="2"/>
    <n v="0"/>
    <m/>
    <x v="33"/>
    <m/>
    <m/>
    <m/>
    <m/>
    <m/>
    <m/>
    <n v="1"/>
  </r>
  <r>
    <n v="3808"/>
    <x v="962"/>
    <m/>
    <m/>
    <m/>
    <x v="90"/>
    <x v="89"/>
    <x v="82"/>
    <m/>
    <x v="26"/>
    <m/>
    <m/>
    <x v="2"/>
    <n v="0"/>
    <m/>
    <x v="33"/>
    <m/>
    <m/>
    <m/>
    <m/>
    <m/>
    <m/>
    <n v="1"/>
  </r>
  <r>
    <n v="3809"/>
    <x v="962"/>
    <m/>
    <m/>
    <m/>
    <x v="90"/>
    <x v="89"/>
    <x v="82"/>
    <m/>
    <x v="26"/>
    <m/>
    <m/>
    <x v="2"/>
    <n v="0"/>
    <m/>
    <x v="33"/>
    <m/>
    <m/>
    <m/>
    <m/>
    <m/>
    <m/>
    <n v="1"/>
  </r>
  <r>
    <n v="3810"/>
    <x v="962"/>
    <m/>
    <m/>
    <m/>
    <x v="90"/>
    <x v="89"/>
    <x v="82"/>
    <m/>
    <x v="26"/>
    <m/>
    <m/>
    <x v="2"/>
    <n v="0"/>
    <m/>
    <x v="33"/>
    <m/>
    <m/>
    <m/>
    <m/>
    <m/>
    <m/>
    <n v="1"/>
  </r>
  <r>
    <n v="3811"/>
    <x v="962"/>
    <m/>
    <m/>
    <m/>
    <x v="90"/>
    <x v="89"/>
    <x v="82"/>
    <m/>
    <x v="26"/>
    <m/>
    <m/>
    <x v="2"/>
    <n v="0"/>
    <m/>
    <x v="33"/>
    <m/>
    <m/>
    <m/>
    <m/>
    <m/>
    <m/>
    <n v="1"/>
  </r>
  <r>
    <n v="3812"/>
    <x v="962"/>
    <m/>
    <m/>
    <m/>
    <x v="90"/>
    <x v="89"/>
    <x v="82"/>
    <m/>
    <x v="26"/>
    <m/>
    <m/>
    <x v="2"/>
    <n v="0"/>
    <m/>
    <x v="33"/>
    <m/>
    <m/>
    <m/>
    <m/>
    <m/>
    <m/>
    <n v="1"/>
  </r>
  <r>
    <n v="3813"/>
    <x v="962"/>
    <m/>
    <m/>
    <m/>
    <x v="90"/>
    <x v="89"/>
    <x v="82"/>
    <m/>
    <x v="26"/>
    <m/>
    <m/>
    <x v="2"/>
    <n v="0"/>
    <m/>
    <x v="33"/>
    <m/>
    <m/>
    <m/>
    <m/>
    <m/>
    <m/>
    <n v="1"/>
  </r>
  <r>
    <n v="3814"/>
    <x v="962"/>
    <m/>
    <m/>
    <m/>
    <x v="90"/>
    <x v="89"/>
    <x v="82"/>
    <m/>
    <x v="26"/>
    <m/>
    <m/>
    <x v="2"/>
    <n v="0"/>
    <m/>
    <x v="33"/>
    <m/>
    <m/>
    <m/>
    <m/>
    <m/>
    <m/>
    <n v="1"/>
  </r>
  <r>
    <n v="3815"/>
    <x v="962"/>
    <m/>
    <m/>
    <m/>
    <x v="90"/>
    <x v="89"/>
    <x v="82"/>
    <m/>
    <x v="26"/>
    <m/>
    <m/>
    <x v="2"/>
    <n v="0"/>
    <m/>
    <x v="33"/>
    <m/>
    <m/>
    <m/>
    <m/>
    <m/>
    <m/>
    <n v="1"/>
  </r>
  <r>
    <n v="3816"/>
    <x v="962"/>
    <m/>
    <m/>
    <m/>
    <x v="90"/>
    <x v="89"/>
    <x v="82"/>
    <m/>
    <x v="26"/>
    <m/>
    <m/>
    <x v="2"/>
    <n v="0"/>
    <m/>
    <x v="33"/>
    <m/>
    <m/>
    <m/>
    <m/>
    <m/>
    <m/>
    <n v="1"/>
  </r>
  <r>
    <n v="3817"/>
    <x v="962"/>
    <m/>
    <m/>
    <m/>
    <x v="90"/>
    <x v="89"/>
    <x v="82"/>
    <m/>
    <x v="26"/>
    <m/>
    <m/>
    <x v="2"/>
    <n v="0"/>
    <m/>
    <x v="33"/>
    <m/>
    <m/>
    <m/>
    <m/>
    <m/>
    <m/>
    <n v="1"/>
  </r>
  <r>
    <n v="3818"/>
    <x v="962"/>
    <m/>
    <m/>
    <m/>
    <x v="90"/>
    <x v="89"/>
    <x v="82"/>
    <m/>
    <x v="26"/>
    <m/>
    <m/>
    <x v="2"/>
    <n v="0"/>
    <m/>
    <x v="33"/>
    <m/>
    <m/>
    <m/>
    <m/>
    <m/>
    <m/>
    <n v="1"/>
  </r>
  <r>
    <n v="3819"/>
    <x v="962"/>
    <m/>
    <m/>
    <m/>
    <x v="90"/>
    <x v="89"/>
    <x v="82"/>
    <m/>
    <x v="26"/>
    <m/>
    <m/>
    <x v="2"/>
    <n v="0"/>
    <m/>
    <x v="33"/>
    <m/>
    <m/>
    <m/>
    <m/>
    <m/>
    <m/>
    <n v="1"/>
  </r>
  <r>
    <n v="3820"/>
    <x v="962"/>
    <m/>
    <m/>
    <m/>
    <x v="90"/>
    <x v="89"/>
    <x v="82"/>
    <m/>
    <x v="26"/>
    <m/>
    <m/>
    <x v="2"/>
    <n v="0"/>
    <m/>
    <x v="33"/>
    <m/>
    <m/>
    <m/>
    <m/>
    <m/>
    <m/>
    <n v="1"/>
  </r>
  <r>
    <n v="3821"/>
    <x v="962"/>
    <m/>
    <m/>
    <m/>
    <x v="90"/>
    <x v="89"/>
    <x v="82"/>
    <m/>
    <x v="26"/>
    <m/>
    <m/>
    <x v="2"/>
    <n v="0"/>
    <m/>
    <x v="33"/>
    <m/>
    <m/>
    <m/>
    <m/>
    <m/>
    <m/>
    <n v="1"/>
  </r>
  <r>
    <n v="3822"/>
    <x v="962"/>
    <m/>
    <m/>
    <m/>
    <x v="90"/>
    <x v="89"/>
    <x v="82"/>
    <m/>
    <x v="26"/>
    <m/>
    <m/>
    <x v="2"/>
    <n v="0"/>
    <m/>
    <x v="33"/>
    <m/>
    <m/>
    <m/>
    <m/>
    <m/>
    <m/>
    <n v="1"/>
  </r>
  <r>
    <n v="3823"/>
    <x v="962"/>
    <m/>
    <m/>
    <m/>
    <x v="90"/>
    <x v="89"/>
    <x v="82"/>
    <m/>
    <x v="26"/>
    <m/>
    <m/>
    <x v="2"/>
    <n v="0"/>
    <m/>
    <x v="33"/>
    <m/>
    <m/>
    <m/>
    <m/>
    <m/>
    <m/>
    <n v="1"/>
  </r>
  <r>
    <n v="3824"/>
    <x v="962"/>
    <m/>
    <m/>
    <m/>
    <x v="90"/>
    <x v="89"/>
    <x v="82"/>
    <m/>
    <x v="26"/>
    <m/>
    <m/>
    <x v="2"/>
    <n v="0"/>
    <m/>
    <x v="33"/>
    <m/>
    <m/>
    <m/>
    <m/>
    <m/>
    <m/>
    <n v="1"/>
  </r>
  <r>
    <n v="3825"/>
    <x v="962"/>
    <m/>
    <m/>
    <m/>
    <x v="90"/>
    <x v="89"/>
    <x v="82"/>
    <m/>
    <x v="26"/>
    <m/>
    <m/>
    <x v="2"/>
    <n v="0"/>
    <m/>
    <x v="33"/>
    <m/>
    <m/>
    <m/>
    <m/>
    <m/>
    <m/>
    <n v="1"/>
  </r>
  <r>
    <n v="3826"/>
    <x v="962"/>
    <m/>
    <m/>
    <m/>
    <x v="90"/>
    <x v="89"/>
    <x v="82"/>
    <m/>
    <x v="26"/>
    <m/>
    <m/>
    <x v="2"/>
    <n v="0"/>
    <m/>
    <x v="33"/>
    <m/>
    <m/>
    <m/>
    <m/>
    <m/>
    <m/>
    <n v="1"/>
  </r>
  <r>
    <n v="3827"/>
    <x v="962"/>
    <m/>
    <m/>
    <m/>
    <x v="90"/>
    <x v="89"/>
    <x v="82"/>
    <m/>
    <x v="26"/>
    <m/>
    <m/>
    <x v="2"/>
    <n v="0"/>
    <m/>
    <x v="33"/>
    <m/>
    <m/>
    <m/>
    <m/>
    <m/>
    <m/>
    <n v="1"/>
  </r>
  <r>
    <n v="3828"/>
    <x v="962"/>
    <m/>
    <m/>
    <m/>
    <x v="90"/>
    <x v="89"/>
    <x v="82"/>
    <m/>
    <x v="26"/>
    <m/>
    <m/>
    <x v="2"/>
    <n v="0"/>
    <m/>
    <x v="33"/>
    <m/>
    <m/>
    <m/>
    <m/>
    <m/>
    <m/>
    <n v="1"/>
  </r>
  <r>
    <n v="3829"/>
    <x v="962"/>
    <m/>
    <m/>
    <m/>
    <x v="90"/>
    <x v="89"/>
    <x v="82"/>
    <m/>
    <x v="26"/>
    <m/>
    <m/>
    <x v="2"/>
    <n v="0"/>
    <m/>
    <x v="33"/>
    <m/>
    <m/>
    <m/>
    <m/>
    <m/>
    <m/>
    <n v="1"/>
  </r>
  <r>
    <n v="3830"/>
    <x v="962"/>
    <m/>
    <m/>
    <m/>
    <x v="90"/>
    <x v="89"/>
    <x v="82"/>
    <m/>
    <x v="26"/>
    <m/>
    <m/>
    <x v="2"/>
    <n v="0"/>
    <m/>
    <x v="33"/>
    <m/>
    <m/>
    <m/>
    <m/>
    <m/>
    <m/>
    <n v="1"/>
  </r>
  <r>
    <n v="3831"/>
    <x v="962"/>
    <m/>
    <m/>
    <m/>
    <x v="90"/>
    <x v="89"/>
    <x v="82"/>
    <m/>
    <x v="26"/>
    <m/>
    <m/>
    <x v="2"/>
    <n v="0"/>
    <m/>
    <x v="33"/>
    <m/>
    <m/>
    <m/>
    <m/>
    <m/>
    <m/>
    <n v="1"/>
  </r>
  <r>
    <n v="3832"/>
    <x v="962"/>
    <m/>
    <m/>
    <m/>
    <x v="90"/>
    <x v="89"/>
    <x v="82"/>
    <m/>
    <x v="26"/>
    <m/>
    <m/>
    <x v="2"/>
    <n v="0"/>
    <m/>
    <x v="33"/>
    <m/>
    <m/>
    <m/>
    <m/>
    <m/>
    <m/>
    <n v="1"/>
  </r>
  <r>
    <n v="3833"/>
    <x v="962"/>
    <m/>
    <m/>
    <m/>
    <x v="90"/>
    <x v="89"/>
    <x v="82"/>
    <m/>
    <x v="26"/>
    <m/>
    <m/>
    <x v="2"/>
    <n v="0"/>
    <m/>
    <x v="33"/>
    <m/>
    <m/>
    <m/>
    <m/>
    <m/>
    <m/>
    <n v="1"/>
  </r>
  <r>
    <n v="3834"/>
    <x v="962"/>
    <m/>
    <m/>
    <m/>
    <x v="90"/>
    <x v="89"/>
    <x v="82"/>
    <m/>
    <x v="26"/>
    <m/>
    <m/>
    <x v="2"/>
    <n v="0"/>
    <m/>
    <x v="33"/>
    <m/>
    <m/>
    <m/>
    <m/>
    <m/>
    <m/>
    <n v="1"/>
  </r>
  <r>
    <n v="3835"/>
    <x v="962"/>
    <m/>
    <m/>
    <m/>
    <x v="90"/>
    <x v="89"/>
    <x v="82"/>
    <m/>
    <x v="26"/>
    <m/>
    <m/>
    <x v="2"/>
    <n v="0"/>
    <m/>
    <x v="33"/>
    <m/>
    <m/>
    <m/>
    <m/>
    <m/>
    <m/>
    <n v="1"/>
  </r>
  <r>
    <n v="3836"/>
    <x v="962"/>
    <m/>
    <m/>
    <m/>
    <x v="90"/>
    <x v="89"/>
    <x v="82"/>
    <m/>
    <x v="26"/>
    <m/>
    <m/>
    <x v="2"/>
    <n v="0"/>
    <m/>
    <x v="33"/>
    <m/>
    <m/>
    <m/>
    <m/>
    <m/>
    <m/>
    <n v="1"/>
  </r>
  <r>
    <n v="3837"/>
    <x v="962"/>
    <m/>
    <m/>
    <m/>
    <x v="90"/>
    <x v="89"/>
    <x v="82"/>
    <m/>
    <x v="26"/>
    <m/>
    <m/>
    <x v="2"/>
    <n v="0"/>
    <m/>
    <x v="33"/>
    <m/>
    <m/>
    <m/>
    <m/>
    <m/>
    <m/>
    <n v="1"/>
  </r>
  <r>
    <n v="3838"/>
    <x v="962"/>
    <m/>
    <m/>
    <m/>
    <x v="90"/>
    <x v="89"/>
    <x v="82"/>
    <m/>
    <x v="26"/>
    <m/>
    <m/>
    <x v="2"/>
    <n v="0"/>
    <m/>
    <x v="33"/>
    <m/>
    <m/>
    <m/>
    <m/>
    <m/>
    <m/>
    <n v="1"/>
  </r>
  <r>
    <n v="3839"/>
    <x v="962"/>
    <m/>
    <m/>
    <m/>
    <x v="90"/>
    <x v="89"/>
    <x v="82"/>
    <m/>
    <x v="26"/>
    <m/>
    <m/>
    <x v="2"/>
    <n v="0"/>
    <m/>
    <x v="33"/>
    <m/>
    <m/>
    <m/>
    <m/>
    <m/>
    <m/>
    <n v="1"/>
  </r>
  <r>
    <n v="3840"/>
    <x v="962"/>
    <m/>
    <m/>
    <m/>
    <x v="90"/>
    <x v="89"/>
    <x v="82"/>
    <m/>
    <x v="26"/>
    <m/>
    <m/>
    <x v="2"/>
    <n v="0"/>
    <m/>
    <x v="33"/>
    <m/>
    <m/>
    <m/>
    <m/>
    <m/>
    <m/>
    <n v="1"/>
  </r>
  <r>
    <n v="3841"/>
    <x v="962"/>
    <m/>
    <m/>
    <m/>
    <x v="90"/>
    <x v="89"/>
    <x v="82"/>
    <m/>
    <x v="26"/>
    <m/>
    <m/>
    <x v="2"/>
    <n v="0"/>
    <m/>
    <x v="33"/>
    <m/>
    <m/>
    <m/>
    <m/>
    <m/>
    <m/>
    <n v="1"/>
  </r>
  <r>
    <n v="3842"/>
    <x v="962"/>
    <m/>
    <m/>
    <m/>
    <x v="90"/>
    <x v="89"/>
    <x v="82"/>
    <m/>
    <x v="26"/>
    <m/>
    <m/>
    <x v="2"/>
    <n v="0"/>
    <m/>
    <x v="33"/>
    <m/>
    <m/>
    <m/>
    <m/>
    <m/>
    <m/>
    <n v="1"/>
  </r>
  <r>
    <n v="3843"/>
    <x v="962"/>
    <m/>
    <m/>
    <m/>
    <x v="90"/>
    <x v="89"/>
    <x v="82"/>
    <m/>
    <x v="26"/>
    <m/>
    <m/>
    <x v="2"/>
    <n v="0"/>
    <m/>
    <x v="33"/>
    <m/>
    <m/>
    <m/>
    <m/>
    <m/>
    <m/>
    <n v="1"/>
  </r>
  <r>
    <n v="3844"/>
    <x v="962"/>
    <m/>
    <m/>
    <m/>
    <x v="90"/>
    <x v="89"/>
    <x v="82"/>
    <m/>
    <x v="26"/>
    <m/>
    <m/>
    <x v="2"/>
    <n v="0"/>
    <m/>
    <x v="33"/>
    <m/>
    <m/>
    <m/>
    <m/>
    <m/>
    <m/>
    <n v="1"/>
  </r>
  <r>
    <n v="3845"/>
    <x v="962"/>
    <m/>
    <m/>
    <m/>
    <x v="90"/>
    <x v="89"/>
    <x v="82"/>
    <m/>
    <x v="26"/>
    <m/>
    <m/>
    <x v="2"/>
    <n v="0"/>
    <m/>
    <x v="33"/>
    <m/>
    <m/>
    <m/>
    <m/>
    <m/>
    <m/>
    <n v="1"/>
  </r>
  <r>
    <n v="3846"/>
    <x v="962"/>
    <m/>
    <m/>
    <m/>
    <x v="90"/>
    <x v="89"/>
    <x v="82"/>
    <m/>
    <x v="26"/>
    <m/>
    <m/>
    <x v="2"/>
    <n v="0"/>
    <m/>
    <x v="33"/>
    <m/>
    <m/>
    <m/>
    <m/>
    <m/>
    <m/>
    <n v="1"/>
  </r>
  <r>
    <n v="3847"/>
    <x v="962"/>
    <m/>
    <m/>
    <m/>
    <x v="90"/>
    <x v="89"/>
    <x v="82"/>
    <m/>
    <x v="26"/>
    <m/>
    <m/>
    <x v="2"/>
    <n v="0"/>
    <m/>
    <x v="33"/>
    <m/>
    <m/>
    <m/>
    <m/>
    <m/>
    <m/>
    <n v="1"/>
  </r>
  <r>
    <n v="3848"/>
    <x v="962"/>
    <m/>
    <m/>
    <m/>
    <x v="90"/>
    <x v="89"/>
    <x v="82"/>
    <m/>
    <x v="26"/>
    <m/>
    <m/>
    <x v="2"/>
    <n v="0"/>
    <m/>
    <x v="33"/>
    <m/>
    <m/>
    <m/>
    <m/>
    <m/>
    <m/>
    <n v="1"/>
  </r>
  <r>
    <n v="3849"/>
    <x v="962"/>
    <m/>
    <m/>
    <m/>
    <x v="90"/>
    <x v="89"/>
    <x v="82"/>
    <m/>
    <x v="26"/>
    <m/>
    <m/>
    <x v="2"/>
    <n v="0"/>
    <m/>
    <x v="33"/>
    <m/>
    <m/>
    <m/>
    <m/>
    <m/>
    <m/>
    <n v="1"/>
  </r>
  <r>
    <n v="3850"/>
    <x v="962"/>
    <m/>
    <m/>
    <m/>
    <x v="90"/>
    <x v="89"/>
    <x v="82"/>
    <m/>
    <x v="26"/>
    <m/>
    <m/>
    <x v="2"/>
    <n v="0"/>
    <m/>
    <x v="33"/>
    <m/>
    <m/>
    <m/>
    <m/>
    <m/>
    <m/>
    <n v="1"/>
  </r>
  <r>
    <n v="3851"/>
    <x v="962"/>
    <m/>
    <m/>
    <m/>
    <x v="90"/>
    <x v="89"/>
    <x v="82"/>
    <m/>
    <x v="26"/>
    <m/>
    <m/>
    <x v="2"/>
    <n v="0"/>
    <m/>
    <x v="33"/>
    <m/>
    <m/>
    <m/>
    <m/>
    <m/>
    <m/>
    <n v="1"/>
  </r>
  <r>
    <n v="3852"/>
    <x v="962"/>
    <m/>
    <m/>
    <m/>
    <x v="90"/>
    <x v="89"/>
    <x v="82"/>
    <m/>
    <x v="26"/>
    <m/>
    <m/>
    <x v="2"/>
    <n v="0"/>
    <m/>
    <x v="33"/>
    <m/>
    <m/>
    <m/>
    <m/>
    <m/>
    <m/>
    <n v="1"/>
  </r>
  <r>
    <n v="3853"/>
    <x v="962"/>
    <m/>
    <m/>
    <m/>
    <x v="90"/>
    <x v="89"/>
    <x v="82"/>
    <m/>
    <x v="26"/>
    <m/>
    <m/>
    <x v="2"/>
    <n v="0"/>
    <m/>
    <x v="33"/>
    <m/>
    <m/>
    <m/>
    <m/>
    <m/>
    <m/>
    <n v="1"/>
  </r>
  <r>
    <n v="3854"/>
    <x v="962"/>
    <m/>
    <m/>
    <m/>
    <x v="90"/>
    <x v="89"/>
    <x v="82"/>
    <m/>
    <x v="26"/>
    <m/>
    <m/>
    <x v="2"/>
    <n v="0"/>
    <m/>
    <x v="33"/>
    <m/>
    <m/>
    <m/>
    <m/>
    <m/>
    <m/>
    <n v="1"/>
  </r>
  <r>
    <n v="3855"/>
    <x v="962"/>
    <m/>
    <m/>
    <m/>
    <x v="90"/>
    <x v="89"/>
    <x v="82"/>
    <m/>
    <x v="26"/>
    <m/>
    <m/>
    <x v="2"/>
    <n v="0"/>
    <m/>
    <x v="33"/>
    <m/>
    <m/>
    <m/>
    <m/>
    <m/>
    <m/>
    <n v="1"/>
  </r>
  <r>
    <n v="3856"/>
    <x v="962"/>
    <m/>
    <m/>
    <m/>
    <x v="90"/>
    <x v="89"/>
    <x v="82"/>
    <m/>
    <x v="26"/>
    <m/>
    <m/>
    <x v="2"/>
    <n v="0"/>
    <m/>
    <x v="33"/>
    <m/>
    <m/>
    <m/>
    <m/>
    <m/>
    <m/>
    <n v="1"/>
  </r>
  <r>
    <n v="3857"/>
    <x v="962"/>
    <m/>
    <m/>
    <m/>
    <x v="90"/>
    <x v="89"/>
    <x v="82"/>
    <m/>
    <x v="26"/>
    <m/>
    <m/>
    <x v="2"/>
    <n v="0"/>
    <m/>
    <x v="33"/>
    <m/>
    <m/>
    <m/>
    <m/>
    <m/>
    <m/>
    <n v="1"/>
  </r>
  <r>
    <n v="3858"/>
    <x v="962"/>
    <m/>
    <m/>
    <m/>
    <x v="90"/>
    <x v="89"/>
    <x v="82"/>
    <m/>
    <x v="26"/>
    <m/>
    <m/>
    <x v="2"/>
    <n v="0"/>
    <m/>
    <x v="33"/>
    <m/>
    <m/>
    <m/>
    <m/>
    <m/>
    <m/>
    <n v="1"/>
  </r>
  <r>
    <n v="3859"/>
    <x v="962"/>
    <m/>
    <m/>
    <m/>
    <x v="90"/>
    <x v="89"/>
    <x v="82"/>
    <m/>
    <x v="26"/>
    <m/>
    <m/>
    <x v="2"/>
    <n v="0"/>
    <m/>
    <x v="33"/>
    <m/>
    <m/>
    <m/>
    <m/>
    <m/>
    <m/>
    <n v="1"/>
  </r>
  <r>
    <n v="3860"/>
    <x v="962"/>
    <m/>
    <m/>
    <m/>
    <x v="90"/>
    <x v="89"/>
    <x v="82"/>
    <m/>
    <x v="26"/>
    <m/>
    <m/>
    <x v="2"/>
    <n v="0"/>
    <m/>
    <x v="33"/>
    <m/>
    <m/>
    <m/>
    <m/>
    <m/>
    <m/>
    <n v="1"/>
  </r>
  <r>
    <n v="3861"/>
    <x v="962"/>
    <m/>
    <m/>
    <m/>
    <x v="90"/>
    <x v="89"/>
    <x v="82"/>
    <m/>
    <x v="26"/>
    <m/>
    <m/>
    <x v="2"/>
    <n v="0"/>
    <m/>
    <x v="33"/>
    <m/>
    <m/>
    <m/>
    <m/>
    <m/>
    <m/>
    <n v="1"/>
  </r>
  <r>
    <n v="3862"/>
    <x v="962"/>
    <m/>
    <m/>
    <m/>
    <x v="90"/>
    <x v="89"/>
    <x v="82"/>
    <m/>
    <x v="26"/>
    <m/>
    <m/>
    <x v="2"/>
    <n v="0"/>
    <m/>
    <x v="33"/>
    <m/>
    <m/>
    <m/>
    <m/>
    <m/>
    <m/>
    <n v="1"/>
  </r>
  <r>
    <n v="3863"/>
    <x v="962"/>
    <m/>
    <m/>
    <m/>
    <x v="90"/>
    <x v="89"/>
    <x v="82"/>
    <m/>
    <x v="26"/>
    <m/>
    <m/>
    <x v="2"/>
    <n v="0"/>
    <m/>
    <x v="33"/>
    <m/>
    <m/>
    <m/>
    <m/>
    <m/>
    <m/>
    <n v="1"/>
  </r>
  <r>
    <n v="3864"/>
    <x v="962"/>
    <m/>
    <m/>
    <m/>
    <x v="90"/>
    <x v="89"/>
    <x v="82"/>
    <m/>
    <x v="26"/>
    <m/>
    <m/>
    <x v="2"/>
    <n v="0"/>
    <m/>
    <x v="33"/>
    <m/>
    <m/>
    <m/>
    <m/>
    <m/>
    <m/>
    <n v="1"/>
  </r>
  <r>
    <n v="3865"/>
    <x v="962"/>
    <m/>
    <m/>
    <m/>
    <x v="90"/>
    <x v="89"/>
    <x v="82"/>
    <m/>
    <x v="26"/>
    <m/>
    <m/>
    <x v="2"/>
    <n v="0"/>
    <m/>
    <x v="33"/>
    <m/>
    <m/>
    <m/>
    <m/>
    <m/>
    <m/>
    <n v="1"/>
  </r>
  <r>
    <n v="3866"/>
    <x v="962"/>
    <m/>
    <m/>
    <m/>
    <x v="90"/>
    <x v="89"/>
    <x v="82"/>
    <m/>
    <x v="26"/>
    <m/>
    <m/>
    <x v="2"/>
    <n v="0"/>
    <m/>
    <x v="33"/>
    <m/>
    <m/>
    <m/>
    <m/>
    <m/>
    <m/>
    <n v="1"/>
  </r>
  <r>
    <n v="3867"/>
    <x v="962"/>
    <m/>
    <m/>
    <m/>
    <x v="90"/>
    <x v="89"/>
    <x v="82"/>
    <m/>
    <x v="26"/>
    <m/>
    <m/>
    <x v="2"/>
    <n v="0"/>
    <m/>
    <x v="33"/>
    <m/>
    <m/>
    <m/>
    <m/>
    <m/>
    <m/>
    <n v="1"/>
  </r>
  <r>
    <n v="3868"/>
    <x v="962"/>
    <m/>
    <m/>
    <m/>
    <x v="90"/>
    <x v="89"/>
    <x v="82"/>
    <m/>
    <x v="26"/>
    <m/>
    <m/>
    <x v="2"/>
    <n v="0"/>
    <m/>
    <x v="33"/>
    <m/>
    <m/>
    <m/>
    <m/>
    <m/>
    <m/>
    <n v="1"/>
  </r>
  <r>
    <n v="3869"/>
    <x v="962"/>
    <m/>
    <m/>
    <m/>
    <x v="90"/>
    <x v="89"/>
    <x v="82"/>
    <m/>
    <x v="26"/>
    <m/>
    <m/>
    <x v="2"/>
    <n v="0"/>
    <m/>
    <x v="33"/>
    <m/>
    <m/>
    <m/>
    <m/>
    <m/>
    <m/>
    <n v="1"/>
  </r>
  <r>
    <n v="3870"/>
    <x v="962"/>
    <m/>
    <m/>
    <m/>
    <x v="90"/>
    <x v="89"/>
    <x v="82"/>
    <m/>
    <x v="26"/>
    <m/>
    <m/>
    <x v="2"/>
    <n v="0"/>
    <m/>
    <x v="33"/>
    <m/>
    <m/>
    <m/>
    <m/>
    <m/>
    <m/>
    <n v="1"/>
  </r>
  <r>
    <n v="3871"/>
    <x v="962"/>
    <m/>
    <m/>
    <m/>
    <x v="90"/>
    <x v="89"/>
    <x v="82"/>
    <m/>
    <x v="26"/>
    <m/>
    <m/>
    <x v="2"/>
    <n v="0"/>
    <m/>
    <x v="33"/>
    <m/>
    <m/>
    <m/>
    <m/>
    <m/>
    <m/>
    <n v="1"/>
  </r>
  <r>
    <n v="3872"/>
    <x v="962"/>
    <m/>
    <m/>
    <m/>
    <x v="90"/>
    <x v="89"/>
    <x v="82"/>
    <m/>
    <x v="26"/>
    <m/>
    <m/>
    <x v="2"/>
    <n v="0"/>
    <m/>
    <x v="33"/>
    <m/>
    <m/>
    <m/>
    <m/>
    <m/>
    <m/>
    <n v="1"/>
  </r>
  <r>
    <n v="3873"/>
    <x v="962"/>
    <m/>
    <m/>
    <m/>
    <x v="90"/>
    <x v="89"/>
    <x v="82"/>
    <m/>
    <x v="26"/>
    <m/>
    <m/>
    <x v="2"/>
    <n v="0"/>
    <m/>
    <x v="33"/>
    <m/>
    <m/>
    <m/>
    <m/>
    <m/>
    <m/>
    <n v="1"/>
  </r>
  <r>
    <n v="3874"/>
    <x v="962"/>
    <m/>
    <m/>
    <m/>
    <x v="90"/>
    <x v="89"/>
    <x v="82"/>
    <m/>
    <x v="26"/>
    <m/>
    <m/>
    <x v="2"/>
    <n v="0"/>
    <m/>
    <x v="33"/>
    <m/>
    <m/>
    <m/>
    <m/>
    <m/>
    <m/>
    <n v="1"/>
  </r>
  <r>
    <n v="3875"/>
    <x v="962"/>
    <m/>
    <m/>
    <m/>
    <x v="90"/>
    <x v="89"/>
    <x v="82"/>
    <m/>
    <x v="26"/>
    <m/>
    <m/>
    <x v="2"/>
    <n v="0"/>
    <m/>
    <x v="33"/>
    <m/>
    <m/>
    <m/>
    <m/>
    <m/>
    <m/>
    <n v="1"/>
  </r>
  <r>
    <n v="3876"/>
    <x v="962"/>
    <m/>
    <m/>
    <m/>
    <x v="90"/>
    <x v="89"/>
    <x v="82"/>
    <m/>
    <x v="26"/>
    <m/>
    <m/>
    <x v="2"/>
    <n v="0"/>
    <m/>
    <x v="33"/>
    <m/>
    <m/>
    <m/>
    <m/>
    <m/>
    <m/>
    <n v="1"/>
  </r>
  <r>
    <n v="3877"/>
    <x v="962"/>
    <m/>
    <m/>
    <m/>
    <x v="90"/>
    <x v="89"/>
    <x v="82"/>
    <m/>
    <x v="26"/>
    <m/>
    <m/>
    <x v="2"/>
    <n v="0"/>
    <m/>
    <x v="33"/>
    <m/>
    <m/>
    <m/>
    <m/>
    <m/>
    <m/>
    <n v="1"/>
  </r>
  <r>
    <n v="3878"/>
    <x v="962"/>
    <m/>
    <m/>
    <m/>
    <x v="90"/>
    <x v="89"/>
    <x v="82"/>
    <m/>
    <x v="26"/>
    <m/>
    <m/>
    <x v="2"/>
    <n v="0"/>
    <m/>
    <x v="33"/>
    <m/>
    <m/>
    <m/>
    <m/>
    <m/>
    <m/>
    <n v="1"/>
  </r>
  <r>
    <n v="3879"/>
    <x v="962"/>
    <m/>
    <m/>
    <m/>
    <x v="90"/>
    <x v="89"/>
    <x v="82"/>
    <m/>
    <x v="26"/>
    <m/>
    <m/>
    <x v="2"/>
    <n v="0"/>
    <m/>
    <x v="33"/>
    <m/>
    <m/>
    <m/>
    <m/>
    <m/>
    <m/>
    <n v="1"/>
  </r>
  <r>
    <n v="3880"/>
    <x v="962"/>
    <m/>
    <m/>
    <m/>
    <x v="90"/>
    <x v="89"/>
    <x v="82"/>
    <m/>
    <x v="26"/>
    <m/>
    <m/>
    <x v="2"/>
    <n v="0"/>
    <m/>
    <x v="33"/>
    <m/>
    <m/>
    <m/>
    <m/>
    <m/>
    <m/>
    <n v="1"/>
  </r>
  <r>
    <n v="3881"/>
    <x v="962"/>
    <m/>
    <m/>
    <m/>
    <x v="90"/>
    <x v="89"/>
    <x v="82"/>
    <m/>
    <x v="26"/>
    <m/>
    <m/>
    <x v="2"/>
    <n v="0"/>
    <m/>
    <x v="33"/>
    <m/>
    <m/>
    <m/>
    <m/>
    <m/>
    <m/>
    <n v="1"/>
  </r>
  <r>
    <n v="3882"/>
    <x v="962"/>
    <m/>
    <m/>
    <m/>
    <x v="90"/>
    <x v="89"/>
    <x v="82"/>
    <m/>
    <x v="26"/>
    <m/>
    <m/>
    <x v="2"/>
    <n v="0"/>
    <m/>
    <x v="33"/>
    <m/>
    <m/>
    <m/>
    <m/>
    <m/>
    <m/>
    <n v="1"/>
  </r>
  <r>
    <n v="3883"/>
    <x v="962"/>
    <m/>
    <m/>
    <m/>
    <x v="90"/>
    <x v="89"/>
    <x v="82"/>
    <m/>
    <x v="26"/>
    <m/>
    <m/>
    <x v="2"/>
    <n v="0"/>
    <m/>
    <x v="33"/>
    <m/>
    <m/>
    <m/>
    <m/>
    <m/>
    <m/>
    <n v="1"/>
  </r>
  <r>
    <n v="3884"/>
    <x v="962"/>
    <m/>
    <m/>
    <m/>
    <x v="90"/>
    <x v="89"/>
    <x v="82"/>
    <m/>
    <x v="26"/>
    <m/>
    <m/>
    <x v="2"/>
    <n v="0"/>
    <m/>
    <x v="33"/>
    <m/>
    <m/>
    <m/>
    <m/>
    <m/>
    <m/>
    <n v="1"/>
  </r>
  <r>
    <n v="3885"/>
    <x v="962"/>
    <m/>
    <m/>
    <m/>
    <x v="90"/>
    <x v="89"/>
    <x v="82"/>
    <m/>
    <x v="26"/>
    <m/>
    <m/>
    <x v="2"/>
    <n v="0"/>
    <m/>
    <x v="33"/>
    <m/>
    <m/>
    <m/>
    <m/>
    <m/>
    <m/>
    <n v="1"/>
  </r>
  <r>
    <n v="3886"/>
    <x v="962"/>
    <m/>
    <m/>
    <m/>
    <x v="90"/>
    <x v="89"/>
    <x v="82"/>
    <m/>
    <x v="26"/>
    <m/>
    <m/>
    <x v="2"/>
    <n v="0"/>
    <m/>
    <x v="33"/>
    <m/>
    <m/>
    <m/>
    <m/>
    <m/>
    <m/>
    <n v="1"/>
  </r>
  <r>
    <n v="3887"/>
    <x v="962"/>
    <m/>
    <m/>
    <m/>
    <x v="90"/>
    <x v="89"/>
    <x v="82"/>
    <m/>
    <x v="26"/>
    <m/>
    <m/>
    <x v="2"/>
    <n v="0"/>
    <m/>
    <x v="33"/>
    <m/>
    <m/>
    <m/>
    <m/>
    <m/>
    <m/>
    <n v="1"/>
  </r>
  <r>
    <n v="3888"/>
    <x v="962"/>
    <m/>
    <m/>
    <m/>
    <x v="90"/>
    <x v="89"/>
    <x v="82"/>
    <m/>
    <x v="26"/>
    <m/>
    <m/>
    <x v="2"/>
    <n v="0"/>
    <m/>
    <x v="33"/>
    <m/>
    <m/>
    <m/>
    <m/>
    <m/>
    <m/>
    <n v="1"/>
  </r>
  <r>
    <n v="3889"/>
    <x v="962"/>
    <m/>
    <m/>
    <m/>
    <x v="90"/>
    <x v="89"/>
    <x v="82"/>
    <m/>
    <x v="26"/>
    <m/>
    <m/>
    <x v="2"/>
    <n v="0"/>
    <m/>
    <x v="33"/>
    <m/>
    <m/>
    <m/>
    <m/>
    <m/>
    <m/>
    <n v="1"/>
  </r>
  <r>
    <n v="3890"/>
    <x v="962"/>
    <m/>
    <m/>
    <m/>
    <x v="90"/>
    <x v="89"/>
    <x v="82"/>
    <m/>
    <x v="26"/>
    <m/>
    <m/>
    <x v="2"/>
    <n v="0"/>
    <m/>
    <x v="33"/>
    <m/>
    <m/>
    <m/>
    <m/>
    <m/>
    <m/>
    <n v="1"/>
  </r>
  <r>
    <n v="3891"/>
    <x v="962"/>
    <m/>
    <m/>
    <m/>
    <x v="90"/>
    <x v="89"/>
    <x v="82"/>
    <m/>
    <x v="26"/>
    <m/>
    <m/>
    <x v="2"/>
    <n v="0"/>
    <m/>
    <x v="33"/>
    <m/>
    <m/>
    <m/>
    <m/>
    <m/>
    <m/>
    <n v="1"/>
  </r>
  <r>
    <n v="3892"/>
    <x v="962"/>
    <m/>
    <m/>
    <m/>
    <x v="90"/>
    <x v="89"/>
    <x v="82"/>
    <m/>
    <x v="26"/>
    <m/>
    <m/>
    <x v="2"/>
    <n v="0"/>
    <m/>
    <x v="33"/>
    <m/>
    <m/>
    <m/>
    <m/>
    <m/>
    <m/>
    <n v="1"/>
  </r>
  <r>
    <n v="3893"/>
    <x v="962"/>
    <m/>
    <m/>
    <m/>
    <x v="90"/>
    <x v="89"/>
    <x v="82"/>
    <m/>
    <x v="26"/>
    <m/>
    <m/>
    <x v="2"/>
    <n v="0"/>
    <m/>
    <x v="33"/>
    <m/>
    <m/>
    <m/>
    <m/>
    <m/>
    <m/>
    <n v="1"/>
  </r>
  <r>
    <n v="3894"/>
    <x v="962"/>
    <m/>
    <m/>
    <m/>
    <x v="90"/>
    <x v="89"/>
    <x v="82"/>
    <m/>
    <x v="26"/>
    <m/>
    <m/>
    <x v="2"/>
    <n v="0"/>
    <m/>
    <x v="33"/>
    <m/>
    <m/>
    <m/>
    <m/>
    <m/>
    <m/>
    <n v="1"/>
  </r>
  <r>
    <n v="3895"/>
    <x v="962"/>
    <m/>
    <m/>
    <m/>
    <x v="90"/>
    <x v="89"/>
    <x v="82"/>
    <m/>
    <x v="26"/>
    <m/>
    <m/>
    <x v="2"/>
    <n v="0"/>
    <m/>
    <x v="33"/>
    <m/>
    <m/>
    <m/>
    <m/>
    <m/>
    <m/>
    <n v="1"/>
  </r>
  <r>
    <n v="3896"/>
    <x v="962"/>
    <m/>
    <m/>
    <m/>
    <x v="90"/>
    <x v="89"/>
    <x v="82"/>
    <m/>
    <x v="26"/>
    <m/>
    <m/>
    <x v="2"/>
    <n v="0"/>
    <m/>
    <x v="33"/>
    <m/>
    <m/>
    <m/>
    <m/>
    <m/>
    <m/>
    <n v="1"/>
  </r>
  <r>
    <n v="3897"/>
    <x v="962"/>
    <m/>
    <m/>
    <m/>
    <x v="90"/>
    <x v="89"/>
    <x v="82"/>
    <m/>
    <x v="26"/>
    <m/>
    <m/>
    <x v="2"/>
    <n v="0"/>
    <m/>
    <x v="33"/>
    <m/>
    <m/>
    <m/>
    <m/>
    <m/>
    <m/>
    <n v="1"/>
  </r>
  <r>
    <n v="3898"/>
    <x v="962"/>
    <m/>
    <m/>
    <m/>
    <x v="90"/>
    <x v="89"/>
    <x v="82"/>
    <m/>
    <x v="26"/>
    <m/>
    <m/>
    <x v="2"/>
    <n v="0"/>
    <m/>
    <x v="33"/>
    <m/>
    <m/>
    <m/>
    <m/>
    <m/>
    <m/>
    <n v="1"/>
  </r>
  <r>
    <n v="3899"/>
    <x v="962"/>
    <m/>
    <m/>
    <m/>
    <x v="90"/>
    <x v="89"/>
    <x v="82"/>
    <m/>
    <x v="26"/>
    <m/>
    <m/>
    <x v="2"/>
    <n v="0"/>
    <m/>
    <x v="33"/>
    <m/>
    <m/>
    <m/>
    <m/>
    <m/>
    <m/>
    <n v="1"/>
  </r>
  <r>
    <n v="3900"/>
    <x v="962"/>
    <m/>
    <m/>
    <m/>
    <x v="90"/>
    <x v="89"/>
    <x v="82"/>
    <m/>
    <x v="26"/>
    <m/>
    <m/>
    <x v="2"/>
    <n v="0"/>
    <m/>
    <x v="33"/>
    <m/>
    <m/>
    <m/>
    <m/>
    <m/>
    <m/>
    <n v="1"/>
  </r>
  <r>
    <n v="3901"/>
    <x v="962"/>
    <m/>
    <m/>
    <m/>
    <x v="90"/>
    <x v="89"/>
    <x v="82"/>
    <m/>
    <x v="26"/>
    <m/>
    <m/>
    <x v="2"/>
    <n v="0"/>
    <m/>
    <x v="33"/>
    <m/>
    <m/>
    <m/>
    <m/>
    <m/>
    <m/>
    <n v="1"/>
  </r>
  <r>
    <n v="3902"/>
    <x v="962"/>
    <m/>
    <m/>
    <m/>
    <x v="90"/>
    <x v="89"/>
    <x v="82"/>
    <m/>
    <x v="26"/>
    <m/>
    <m/>
    <x v="2"/>
    <n v="0"/>
    <m/>
    <x v="33"/>
    <m/>
    <m/>
    <m/>
    <m/>
    <m/>
    <m/>
    <n v="1"/>
  </r>
  <r>
    <n v="3903"/>
    <x v="962"/>
    <m/>
    <m/>
    <m/>
    <x v="90"/>
    <x v="89"/>
    <x v="82"/>
    <m/>
    <x v="26"/>
    <m/>
    <m/>
    <x v="2"/>
    <n v="0"/>
    <m/>
    <x v="33"/>
    <m/>
    <m/>
    <m/>
    <m/>
    <m/>
    <m/>
    <n v="1"/>
  </r>
  <r>
    <n v="3904"/>
    <x v="962"/>
    <m/>
    <m/>
    <m/>
    <x v="90"/>
    <x v="89"/>
    <x v="82"/>
    <m/>
    <x v="26"/>
    <m/>
    <m/>
    <x v="2"/>
    <n v="0"/>
    <m/>
    <x v="33"/>
    <m/>
    <m/>
    <m/>
    <m/>
    <m/>
    <m/>
    <n v="1"/>
  </r>
  <r>
    <n v="3905"/>
    <x v="962"/>
    <m/>
    <m/>
    <m/>
    <x v="90"/>
    <x v="89"/>
    <x v="82"/>
    <m/>
    <x v="26"/>
    <m/>
    <m/>
    <x v="2"/>
    <n v="0"/>
    <m/>
    <x v="33"/>
    <m/>
    <m/>
    <m/>
    <m/>
    <m/>
    <m/>
    <n v="1"/>
  </r>
  <r>
    <n v="3906"/>
    <x v="962"/>
    <m/>
    <m/>
    <m/>
    <x v="90"/>
    <x v="89"/>
    <x v="82"/>
    <m/>
    <x v="26"/>
    <m/>
    <m/>
    <x v="2"/>
    <n v="0"/>
    <m/>
    <x v="33"/>
    <m/>
    <m/>
    <m/>
    <m/>
    <m/>
    <m/>
    <n v="1"/>
  </r>
  <r>
    <n v="3907"/>
    <x v="962"/>
    <m/>
    <m/>
    <m/>
    <x v="90"/>
    <x v="89"/>
    <x v="82"/>
    <m/>
    <x v="26"/>
    <m/>
    <m/>
    <x v="2"/>
    <n v="0"/>
    <m/>
    <x v="33"/>
    <m/>
    <m/>
    <m/>
    <m/>
    <m/>
    <m/>
    <n v="1"/>
  </r>
  <r>
    <n v="3908"/>
    <x v="962"/>
    <m/>
    <m/>
    <m/>
    <x v="90"/>
    <x v="89"/>
    <x v="82"/>
    <m/>
    <x v="26"/>
    <m/>
    <m/>
    <x v="2"/>
    <n v="0"/>
    <m/>
    <x v="33"/>
    <m/>
    <m/>
    <m/>
    <m/>
    <m/>
    <m/>
    <n v="1"/>
  </r>
  <r>
    <n v="3909"/>
    <x v="962"/>
    <m/>
    <m/>
    <m/>
    <x v="90"/>
    <x v="89"/>
    <x v="82"/>
    <m/>
    <x v="26"/>
    <m/>
    <m/>
    <x v="2"/>
    <n v="0"/>
    <m/>
    <x v="33"/>
    <m/>
    <m/>
    <m/>
    <m/>
    <m/>
    <m/>
    <n v="1"/>
  </r>
  <r>
    <n v="3910"/>
    <x v="962"/>
    <m/>
    <m/>
    <m/>
    <x v="90"/>
    <x v="89"/>
    <x v="82"/>
    <m/>
    <x v="26"/>
    <m/>
    <m/>
    <x v="2"/>
    <n v="0"/>
    <m/>
    <x v="33"/>
    <m/>
    <m/>
    <m/>
    <m/>
    <m/>
    <m/>
    <n v="1"/>
  </r>
  <r>
    <n v="3911"/>
    <x v="962"/>
    <m/>
    <m/>
    <m/>
    <x v="90"/>
    <x v="89"/>
    <x v="82"/>
    <m/>
    <x v="26"/>
    <m/>
    <m/>
    <x v="2"/>
    <n v="0"/>
    <m/>
    <x v="33"/>
    <m/>
    <m/>
    <m/>
    <m/>
    <m/>
    <m/>
    <n v="1"/>
  </r>
  <r>
    <n v="3912"/>
    <x v="962"/>
    <m/>
    <m/>
    <m/>
    <x v="90"/>
    <x v="89"/>
    <x v="82"/>
    <m/>
    <x v="26"/>
    <m/>
    <m/>
    <x v="2"/>
    <n v="0"/>
    <m/>
    <x v="33"/>
    <m/>
    <m/>
    <m/>
    <m/>
    <m/>
    <m/>
    <n v="1"/>
  </r>
  <r>
    <n v="3913"/>
    <x v="962"/>
    <m/>
    <m/>
    <m/>
    <x v="90"/>
    <x v="89"/>
    <x v="82"/>
    <m/>
    <x v="26"/>
    <m/>
    <m/>
    <x v="2"/>
    <n v="0"/>
    <m/>
    <x v="33"/>
    <m/>
    <m/>
    <m/>
    <m/>
    <m/>
    <m/>
    <n v="1"/>
  </r>
  <r>
    <n v="3914"/>
    <x v="962"/>
    <m/>
    <m/>
    <m/>
    <x v="90"/>
    <x v="89"/>
    <x v="82"/>
    <m/>
    <x v="26"/>
    <m/>
    <m/>
    <x v="2"/>
    <n v="0"/>
    <m/>
    <x v="33"/>
    <m/>
    <m/>
    <m/>
    <m/>
    <m/>
    <m/>
    <n v="1"/>
  </r>
  <r>
    <n v="3915"/>
    <x v="962"/>
    <m/>
    <m/>
    <m/>
    <x v="90"/>
    <x v="89"/>
    <x v="82"/>
    <m/>
    <x v="26"/>
    <m/>
    <m/>
    <x v="2"/>
    <n v="0"/>
    <m/>
    <x v="33"/>
    <m/>
    <m/>
    <m/>
    <m/>
    <m/>
    <m/>
    <n v="1"/>
  </r>
  <r>
    <n v="3916"/>
    <x v="962"/>
    <m/>
    <m/>
    <m/>
    <x v="90"/>
    <x v="89"/>
    <x v="82"/>
    <m/>
    <x v="26"/>
    <m/>
    <m/>
    <x v="2"/>
    <n v="0"/>
    <m/>
    <x v="33"/>
    <m/>
    <m/>
    <m/>
    <m/>
    <m/>
    <m/>
    <n v="1"/>
  </r>
  <r>
    <n v="3917"/>
    <x v="962"/>
    <m/>
    <m/>
    <m/>
    <x v="90"/>
    <x v="89"/>
    <x v="82"/>
    <m/>
    <x v="26"/>
    <m/>
    <m/>
    <x v="2"/>
    <n v="0"/>
    <m/>
    <x v="33"/>
    <m/>
    <m/>
    <m/>
    <m/>
    <m/>
    <m/>
    <n v="1"/>
  </r>
  <r>
    <n v="3918"/>
    <x v="962"/>
    <m/>
    <m/>
    <m/>
    <x v="90"/>
    <x v="89"/>
    <x v="82"/>
    <m/>
    <x v="26"/>
    <m/>
    <m/>
    <x v="2"/>
    <n v="0"/>
    <m/>
    <x v="33"/>
    <m/>
    <m/>
    <m/>
    <m/>
    <m/>
    <m/>
    <n v="1"/>
  </r>
  <r>
    <n v="3919"/>
    <x v="962"/>
    <m/>
    <m/>
    <m/>
    <x v="90"/>
    <x v="89"/>
    <x v="82"/>
    <m/>
    <x v="26"/>
    <m/>
    <m/>
    <x v="2"/>
    <n v="0"/>
    <m/>
    <x v="33"/>
    <m/>
    <m/>
    <m/>
    <m/>
    <m/>
    <m/>
    <n v="1"/>
  </r>
  <r>
    <n v="3920"/>
    <x v="962"/>
    <m/>
    <m/>
    <m/>
    <x v="90"/>
    <x v="89"/>
    <x v="82"/>
    <m/>
    <x v="26"/>
    <m/>
    <m/>
    <x v="2"/>
    <n v="0"/>
    <m/>
    <x v="33"/>
    <m/>
    <m/>
    <m/>
    <m/>
    <m/>
    <m/>
    <n v="1"/>
  </r>
  <r>
    <n v="3921"/>
    <x v="962"/>
    <m/>
    <m/>
    <m/>
    <x v="90"/>
    <x v="89"/>
    <x v="82"/>
    <m/>
    <x v="26"/>
    <m/>
    <m/>
    <x v="2"/>
    <n v="0"/>
    <m/>
    <x v="33"/>
    <m/>
    <m/>
    <m/>
    <m/>
    <m/>
    <m/>
    <n v="1"/>
  </r>
  <r>
    <n v="3922"/>
    <x v="962"/>
    <m/>
    <m/>
    <m/>
    <x v="90"/>
    <x v="89"/>
    <x v="82"/>
    <m/>
    <x v="26"/>
    <m/>
    <m/>
    <x v="2"/>
    <n v="0"/>
    <m/>
    <x v="33"/>
    <m/>
    <m/>
    <m/>
    <m/>
    <m/>
    <m/>
    <n v="1"/>
  </r>
  <r>
    <n v="3923"/>
    <x v="962"/>
    <m/>
    <m/>
    <m/>
    <x v="90"/>
    <x v="89"/>
    <x v="82"/>
    <m/>
    <x v="26"/>
    <m/>
    <m/>
    <x v="2"/>
    <n v="0"/>
    <m/>
    <x v="33"/>
    <m/>
    <m/>
    <m/>
    <m/>
    <m/>
    <m/>
    <n v="1"/>
  </r>
  <r>
    <n v="3924"/>
    <x v="962"/>
    <m/>
    <m/>
    <m/>
    <x v="90"/>
    <x v="89"/>
    <x v="82"/>
    <m/>
    <x v="26"/>
    <m/>
    <m/>
    <x v="2"/>
    <n v="0"/>
    <m/>
    <x v="33"/>
    <m/>
    <m/>
    <m/>
    <m/>
    <m/>
    <m/>
    <n v="1"/>
  </r>
  <r>
    <n v="3925"/>
    <x v="962"/>
    <m/>
    <m/>
    <m/>
    <x v="90"/>
    <x v="89"/>
    <x v="82"/>
    <m/>
    <x v="26"/>
    <m/>
    <m/>
    <x v="2"/>
    <n v="0"/>
    <m/>
    <x v="33"/>
    <m/>
    <m/>
    <m/>
    <m/>
    <m/>
    <m/>
    <n v="1"/>
  </r>
  <r>
    <n v="3926"/>
    <x v="962"/>
    <m/>
    <m/>
    <m/>
    <x v="90"/>
    <x v="89"/>
    <x v="82"/>
    <m/>
    <x v="26"/>
    <m/>
    <m/>
    <x v="2"/>
    <n v="0"/>
    <m/>
    <x v="33"/>
    <m/>
    <m/>
    <m/>
    <m/>
    <m/>
    <m/>
    <n v="1"/>
  </r>
  <r>
    <n v="3927"/>
    <x v="962"/>
    <m/>
    <m/>
    <m/>
    <x v="90"/>
    <x v="89"/>
    <x v="82"/>
    <m/>
    <x v="26"/>
    <m/>
    <m/>
    <x v="2"/>
    <n v="0"/>
    <m/>
    <x v="33"/>
    <m/>
    <m/>
    <m/>
    <m/>
    <m/>
    <m/>
    <n v="1"/>
  </r>
  <r>
    <n v="3928"/>
    <x v="962"/>
    <m/>
    <m/>
    <m/>
    <x v="90"/>
    <x v="89"/>
    <x v="82"/>
    <m/>
    <x v="26"/>
    <m/>
    <m/>
    <x v="2"/>
    <n v="0"/>
    <m/>
    <x v="33"/>
    <m/>
    <m/>
    <m/>
    <m/>
    <m/>
    <m/>
    <n v="1"/>
  </r>
  <r>
    <n v="3929"/>
    <x v="962"/>
    <m/>
    <m/>
    <m/>
    <x v="90"/>
    <x v="89"/>
    <x v="82"/>
    <m/>
    <x v="26"/>
    <m/>
    <m/>
    <x v="2"/>
    <n v="0"/>
    <m/>
    <x v="33"/>
    <m/>
    <m/>
    <m/>
    <m/>
    <m/>
    <m/>
    <n v="1"/>
  </r>
  <r>
    <n v="3930"/>
    <x v="962"/>
    <m/>
    <m/>
    <m/>
    <x v="90"/>
    <x v="89"/>
    <x v="82"/>
    <m/>
    <x v="26"/>
    <m/>
    <m/>
    <x v="2"/>
    <n v="0"/>
    <m/>
    <x v="33"/>
    <m/>
    <m/>
    <m/>
    <m/>
    <m/>
    <m/>
    <n v="1"/>
  </r>
  <r>
    <n v="3931"/>
    <x v="962"/>
    <m/>
    <m/>
    <m/>
    <x v="90"/>
    <x v="89"/>
    <x v="82"/>
    <m/>
    <x v="26"/>
    <m/>
    <m/>
    <x v="2"/>
    <n v="0"/>
    <m/>
    <x v="33"/>
    <m/>
    <m/>
    <m/>
    <m/>
    <m/>
    <m/>
    <n v="1"/>
  </r>
  <r>
    <n v="3932"/>
    <x v="962"/>
    <m/>
    <m/>
    <m/>
    <x v="90"/>
    <x v="89"/>
    <x v="82"/>
    <m/>
    <x v="26"/>
    <m/>
    <m/>
    <x v="2"/>
    <n v="0"/>
    <m/>
    <x v="33"/>
    <m/>
    <m/>
    <m/>
    <m/>
    <m/>
    <m/>
    <n v="1"/>
  </r>
  <r>
    <n v="3933"/>
    <x v="962"/>
    <m/>
    <m/>
    <m/>
    <x v="90"/>
    <x v="89"/>
    <x v="82"/>
    <m/>
    <x v="26"/>
    <m/>
    <m/>
    <x v="2"/>
    <n v="0"/>
    <m/>
    <x v="33"/>
    <m/>
    <m/>
    <m/>
    <m/>
    <m/>
    <m/>
    <n v="1"/>
  </r>
  <r>
    <n v="3934"/>
    <x v="962"/>
    <m/>
    <m/>
    <m/>
    <x v="90"/>
    <x v="89"/>
    <x v="82"/>
    <m/>
    <x v="26"/>
    <m/>
    <m/>
    <x v="2"/>
    <n v="0"/>
    <m/>
    <x v="33"/>
    <m/>
    <m/>
    <m/>
    <m/>
    <m/>
    <m/>
    <n v="1"/>
  </r>
  <r>
    <n v="3935"/>
    <x v="962"/>
    <m/>
    <m/>
    <m/>
    <x v="90"/>
    <x v="89"/>
    <x v="82"/>
    <m/>
    <x v="26"/>
    <m/>
    <m/>
    <x v="2"/>
    <n v="0"/>
    <m/>
    <x v="33"/>
    <m/>
    <m/>
    <m/>
    <m/>
    <m/>
    <m/>
    <n v="1"/>
  </r>
  <r>
    <n v="3936"/>
    <x v="962"/>
    <m/>
    <m/>
    <m/>
    <x v="90"/>
    <x v="89"/>
    <x v="82"/>
    <m/>
    <x v="26"/>
    <m/>
    <m/>
    <x v="2"/>
    <n v="0"/>
    <m/>
    <x v="33"/>
    <m/>
    <m/>
    <m/>
    <m/>
    <m/>
    <m/>
    <n v="1"/>
  </r>
  <r>
    <n v="3937"/>
    <x v="962"/>
    <m/>
    <m/>
    <m/>
    <x v="90"/>
    <x v="89"/>
    <x v="82"/>
    <m/>
    <x v="26"/>
    <m/>
    <m/>
    <x v="2"/>
    <n v="0"/>
    <m/>
    <x v="33"/>
    <m/>
    <m/>
    <m/>
    <m/>
    <m/>
    <m/>
    <n v="1"/>
  </r>
  <r>
    <n v="3938"/>
    <x v="962"/>
    <m/>
    <m/>
    <m/>
    <x v="90"/>
    <x v="89"/>
    <x v="82"/>
    <m/>
    <x v="26"/>
    <m/>
    <m/>
    <x v="2"/>
    <n v="0"/>
    <m/>
    <x v="33"/>
    <m/>
    <m/>
    <m/>
    <m/>
    <m/>
    <m/>
    <n v="1"/>
  </r>
  <r>
    <n v="3939"/>
    <x v="962"/>
    <m/>
    <m/>
    <m/>
    <x v="90"/>
    <x v="89"/>
    <x v="82"/>
    <m/>
    <x v="26"/>
    <m/>
    <m/>
    <x v="2"/>
    <n v="0"/>
    <m/>
    <x v="33"/>
    <m/>
    <m/>
    <m/>
    <m/>
    <m/>
    <m/>
    <n v="1"/>
  </r>
  <r>
    <n v="3940"/>
    <x v="962"/>
    <m/>
    <m/>
    <m/>
    <x v="90"/>
    <x v="89"/>
    <x v="82"/>
    <m/>
    <x v="26"/>
    <m/>
    <m/>
    <x v="2"/>
    <n v="0"/>
    <m/>
    <x v="33"/>
    <m/>
    <m/>
    <m/>
    <m/>
    <m/>
    <m/>
    <n v="1"/>
  </r>
  <r>
    <n v="3941"/>
    <x v="962"/>
    <m/>
    <m/>
    <m/>
    <x v="90"/>
    <x v="89"/>
    <x v="82"/>
    <m/>
    <x v="26"/>
    <m/>
    <m/>
    <x v="2"/>
    <n v="0"/>
    <m/>
    <x v="33"/>
    <m/>
    <m/>
    <m/>
    <m/>
    <m/>
    <m/>
    <n v="1"/>
  </r>
  <r>
    <n v="3942"/>
    <x v="962"/>
    <m/>
    <m/>
    <m/>
    <x v="90"/>
    <x v="89"/>
    <x v="82"/>
    <m/>
    <x v="26"/>
    <m/>
    <m/>
    <x v="2"/>
    <n v="0"/>
    <m/>
    <x v="33"/>
    <m/>
    <m/>
    <m/>
    <m/>
    <m/>
    <m/>
    <n v="1"/>
  </r>
  <r>
    <n v="3943"/>
    <x v="962"/>
    <m/>
    <m/>
    <m/>
    <x v="90"/>
    <x v="89"/>
    <x v="82"/>
    <m/>
    <x v="26"/>
    <m/>
    <m/>
    <x v="2"/>
    <n v="0"/>
    <m/>
    <x v="33"/>
    <m/>
    <m/>
    <m/>
    <m/>
    <m/>
    <m/>
    <n v="1"/>
  </r>
  <r>
    <n v="3944"/>
    <x v="962"/>
    <m/>
    <m/>
    <m/>
    <x v="90"/>
    <x v="89"/>
    <x v="82"/>
    <m/>
    <x v="26"/>
    <m/>
    <m/>
    <x v="2"/>
    <n v="0"/>
    <m/>
    <x v="33"/>
    <m/>
    <m/>
    <m/>
    <m/>
    <m/>
    <m/>
    <n v="1"/>
  </r>
  <r>
    <n v="3945"/>
    <x v="962"/>
    <m/>
    <m/>
    <m/>
    <x v="90"/>
    <x v="89"/>
    <x v="82"/>
    <m/>
    <x v="26"/>
    <m/>
    <m/>
    <x v="2"/>
    <n v="0"/>
    <m/>
    <x v="33"/>
    <m/>
    <m/>
    <m/>
    <m/>
    <m/>
    <m/>
    <n v="1"/>
  </r>
  <r>
    <n v="3946"/>
    <x v="962"/>
    <m/>
    <m/>
    <m/>
    <x v="90"/>
    <x v="89"/>
    <x v="82"/>
    <m/>
    <x v="26"/>
    <m/>
    <m/>
    <x v="2"/>
    <n v="0"/>
    <m/>
    <x v="33"/>
    <m/>
    <m/>
    <m/>
    <m/>
    <m/>
    <m/>
    <n v="1"/>
  </r>
  <r>
    <n v="3947"/>
    <x v="962"/>
    <m/>
    <m/>
    <m/>
    <x v="90"/>
    <x v="89"/>
    <x v="82"/>
    <m/>
    <x v="26"/>
    <m/>
    <m/>
    <x v="2"/>
    <n v="0"/>
    <m/>
    <x v="33"/>
    <m/>
    <m/>
    <m/>
    <m/>
    <m/>
    <m/>
    <n v="1"/>
  </r>
  <r>
    <n v="3948"/>
    <x v="962"/>
    <m/>
    <m/>
    <m/>
    <x v="90"/>
    <x v="89"/>
    <x v="82"/>
    <m/>
    <x v="26"/>
    <m/>
    <m/>
    <x v="2"/>
    <n v="0"/>
    <m/>
    <x v="33"/>
    <m/>
    <m/>
    <m/>
    <m/>
    <m/>
    <m/>
    <n v="1"/>
  </r>
  <r>
    <n v="3949"/>
    <x v="962"/>
    <m/>
    <m/>
    <m/>
    <x v="90"/>
    <x v="89"/>
    <x v="82"/>
    <m/>
    <x v="26"/>
    <m/>
    <m/>
    <x v="2"/>
    <n v="0"/>
    <m/>
    <x v="33"/>
    <m/>
    <m/>
    <m/>
    <m/>
    <m/>
    <m/>
    <n v="1"/>
  </r>
  <r>
    <n v="3950"/>
    <x v="962"/>
    <m/>
    <m/>
    <m/>
    <x v="90"/>
    <x v="89"/>
    <x v="82"/>
    <m/>
    <x v="26"/>
    <m/>
    <m/>
    <x v="2"/>
    <n v="0"/>
    <m/>
    <x v="33"/>
    <m/>
    <m/>
    <m/>
    <m/>
    <m/>
    <m/>
    <n v="1"/>
  </r>
  <r>
    <n v="3951"/>
    <x v="962"/>
    <m/>
    <m/>
    <m/>
    <x v="90"/>
    <x v="89"/>
    <x v="82"/>
    <m/>
    <x v="26"/>
    <m/>
    <m/>
    <x v="2"/>
    <n v="0"/>
    <m/>
    <x v="33"/>
    <m/>
    <m/>
    <m/>
    <m/>
    <m/>
    <m/>
    <n v="1"/>
  </r>
  <r>
    <n v="3952"/>
    <x v="962"/>
    <m/>
    <m/>
    <m/>
    <x v="90"/>
    <x v="89"/>
    <x v="82"/>
    <m/>
    <x v="26"/>
    <m/>
    <m/>
    <x v="2"/>
    <n v="0"/>
    <m/>
    <x v="33"/>
    <m/>
    <m/>
    <m/>
    <m/>
    <m/>
    <m/>
    <n v="1"/>
  </r>
  <r>
    <n v="3953"/>
    <x v="962"/>
    <m/>
    <m/>
    <m/>
    <x v="90"/>
    <x v="89"/>
    <x v="82"/>
    <m/>
    <x v="26"/>
    <m/>
    <m/>
    <x v="2"/>
    <n v="0"/>
    <m/>
    <x v="33"/>
    <m/>
    <m/>
    <m/>
    <m/>
    <m/>
    <m/>
    <n v="1"/>
  </r>
  <r>
    <n v="3954"/>
    <x v="962"/>
    <m/>
    <m/>
    <m/>
    <x v="90"/>
    <x v="89"/>
    <x v="82"/>
    <m/>
    <x v="26"/>
    <m/>
    <m/>
    <x v="2"/>
    <n v="0"/>
    <m/>
    <x v="33"/>
    <m/>
    <m/>
    <m/>
    <m/>
    <m/>
    <m/>
    <n v="1"/>
  </r>
  <r>
    <n v="3955"/>
    <x v="962"/>
    <m/>
    <m/>
    <m/>
    <x v="90"/>
    <x v="89"/>
    <x v="82"/>
    <m/>
    <x v="26"/>
    <m/>
    <m/>
    <x v="2"/>
    <n v="0"/>
    <m/>
    <x v="33"/>
    <m/>
    <m/>
    <m/>
    <m/>
    <m/>
    <m/>
    <n v="1"/>
  </r>
  <r>
    <n v="3956"/>
    <x v="962"/>
    <m/>
    <m/>
    <m/>
    <x v="90"/>
    <x v="89"/>
    <x v="82"/>
    <m/>
    <x v="26"/>
    <m/>
    <m/>
    <x v="2"/>
    <n v="0"/>
    <m/>
    <x v="33"/>
    <m/>
    <m/>
    <m/>
    <m/>
    <m/>
    <m/>
    <n v="1"/>
  </r>
  <r>
    <n v="3957"/>
    <x v="962"/>
    <m/>
    <m/>
    <m/>
    <x v="90"/>
    <x v="89"/>
    <x v="82"/>
    <m/>
    <x v="26"/>
    <m/>
    <m/>
    <x v="2"/>
    <n v="0"/>
    <m/>
    <x v="33"/>
    <m/>
    <m/>
    <m/>
    <m/>
    <m/>
    <m/>
    <n v="1"/>
  </r>
  <r>
    <n v="3958"/>
    <x v="962"/>
    <m/>
    <m/>
    <m/>
    <x v="90"/>
    <x v="89"/>
    <x v="82"/>
    <m/>
    <x v="26"/>
    <m/>
    <m/>
    <x v="2"/>
    <n v="0"/>
    <m/>
    <x v="33"/>
    <m/>
    <m/>
    <m/>
    <m/>
    <m/>
    <m/>
    <n v="1"/>
  </r>
  <r>
    <n v="3959"/>
    <x v="962"/>
    <m/>
    <m/>
    <m/>
    <x v="90"/>
    <x v="89"/>
    <x v="82"/>
    <m/>
    <x v="26"/>
    <m/>
    <m/>
    <x v="2"/>
    <n v="0"/>
    <m/>
    <x v="33"/>
    <m/>
    <m/>
    <m/>
    <m/>
    <m/>
    <m/>
    <n v="1"/>
  </r>
  <r>
    <n v="3960"/>
    <x v="962"/>
    <m/>
    <m/>
    <m/>
    <x v="90"/>
    <x v="89"/>
    <x v="82"/>
    <m/>
    <x v="26"/>
    <m/>
    <m/>
    <x v="2"/>
    <n v="0"/>
    <m/>
    <x v="33"/>
    <m/>
    <m/>
    <m/>
    <m/>
    <m/>
    <m/>
    <n v="1"/>
  </r>
  <r>
    <n v="3961"/>
    <x v="962"/>
    <m/>
    <m/>
    <m/>
    <x v="90"/>
    <x v="89"/>
    <x v="82"/>
    <m/>
    <x v="26"/>
    <m/>
    <m/>
    <x v="2"/>
    <n v="0"/>
    <m/>
    <x v="33"/>
    <m/>
    <m/>
    <m/>
    <m/>
    <m/>
    <m/>
    <n v="1"/>
  </r>
  <r>
    <n v="3962"/>
    <x v="962"/>
    <m/>
    <m/>
    <m/>
    <x v="90"/>
    <x v="89"/>
    <x v="82"/>
    <m/>
    <x v="26"/>
    <m/>
    <m/>
    <x v="2"/>
    <n v="0"/>
    <m/>
    <x v="33"/>
    <m/>
    <m/>
    <m/>
    <m/>
    <m/>
    <m/>
    <n v="1"/>
  </r>
  <r>
    <n v="3963"/>
    <x v="962"/>
    <m/>
    <m/>
    <m/>
    <x v="90"/>
    <x v="89"/>
    <x v="82"/>
    <m/>
    <x v="26"/>
    <m/>
    <m/>
    <x v="2"/>
    <n v="0"/>
    <m/>
    <x v="33"/>
    <m/>
    <m/>
    <m/>
    <m/>
    <m/>
    <m/>
    <n v="1"/>
  </r>
  <r>
    <n v="3964"/>
    <x v="962"/>
    <m/>
    <m/>
    <m/>
    <x v="90"/>
    <x v="89"/>
    <x v="82"/>
    <m/>
    <x v="26"/>
    <m/>
    <m/>
    <x v="2"/>
    <n v="0"/>
    <m/>
    <x v="33"/>
    <m/>
    <m/>
    <m/>
    <m/>
    <m/>
    <m/>
    <n v="1"/>
  </r>
  <r>
    <n v="3965"/>
    <x v="962"/>
    <m/>
    <m/>
    <m/>
    <x v="90"/>
    <x v="89"/>
    <x v="82"/>
    <m/>
    <x v="26"/>
    <m/>
    <m/>
    <x v="2"/>
    <n v="0"/>
    <m/>
    <x v="33"/>
    <m/>
    <m/>
    <m/>
    <m/>
    <m/>
    <m/>
    <n v="1"/>
  </r>
  <r>
    <n v="3966"/>
    <x v="962"/>
    <m/>
    <m/>
    <m/>
    <x v="90"/>
    <x v="89"/>
    <x v="82"/>
    <m/>
    <x v="26"/>
    <m/>
    <m/>
    <x v="2"/>
    <n v="0"/>
    <m/>
    <x v="33"/>
    <m/>
    <m/>
    <m/>
    <m/>
    <m/>
    <m/>
    <n v="1"/>
  </r>
  <r>
    <n v="3967"/>
    <x v="962"/>
    <m/>
    <m/>
    <m/>
    <x v="90"/>
    <x v="89"/>
    <x v="82"/>
    <m/>
    <x v="26"/>
    <m/>
    <m/>
    <x v="2"/>
    <n v="0"/>
    <m/>
    <x v="33"/>
    <m/>
    <m/>
    <m/>
    <m/>
    <m/>
    <m/>
    <n v="1"/>
  </r>
  <r>
    <n v="3968"/>
    <x v="962"/>
    <m/>
    <m/>
    <m/>
    <x v="90"/>
    <x v="89"/>
    <x v="82"/>
    <m/>
    <x v="26"/>
    <m/>
    <m/>
    <x v="2"/>
    <n v="0"/>
    <m/>
    <x v="33"/>
    <m/>
    <m/>
    <m/>
    <m/>
    <m/>
    <m/>
    <n v="1"/>
  </r>
  <r>
    <n v="3969"/>
    <x v="962"/>
    <m/>
    <m/>
    <m/>
    <x v="90"/>
    <x v="89"/>
    <x v="82"/>
    <m/>
    <x v="26"/>
    <m/>
    <m/>
    <x v="2"/>
    <n v="0"/>
    <m/>
    <x v="33"/>
    <m/>
    <m/>
    <m/>
    <m/>
    <m/>
    <m/>
    <n v="1"/>
  </r>
  <r>
    <n v="3970"/>
    <x v="962"/>
    <m/>
    <m/>
    <m/>
    <x v="90"/>
    <x v="89"/>
    <x v="82"/>
    <m/>
    <x v="26"/>
    <m/>
    <m/>
    <x v="2"/>
    <n v="0"/>
    <m/>
    <x v="33"/>
    <m/>
    <m/>
    <m/>
    <m/>
    <m/>
    <m/>
    <n v="1"/>
  </r>
  <r>
    <n v="3971"/>
    <x v="962"/>
    <m/>
    <m/>
    <m/>
    <x v="90"/>
    <x v="89"/>
    <x v="82"/>
    <m/>
    <x v="26"/>
    <m/>
    <m/>
    <x v="2"/>
    <n v="0"/>
    <m/>
    <x v="33"/>
    <m/>
    <m/>
    <m/>
    <m/>
    <m/>
    <m/>
    <n v="1"/>
  </r>
  <r>
    <n v="3972"/>
    <x v="962"/>
    <m/>
    <m/>
    <m/>
    <x v="90"/>
    <x v="89"/>
    <x v="82"/>
    <m/>
    <x v="26"/>
    <m/>
    <m/>
    <x v="2"/>
    <n v="0"/>
    <m/>
    <x v="33"/>
    <m/>
    <m/>
    <m/>
    <m/>
    <m/>
    <m/>
    <n v="1"/>
  </r>
  <r>
    <n v="3973"/>
    <x v="962"/>
    <m/>
    <m/>
    <m/>
    <x v="90"/>
    <x v="89"/>
    <x v="82"/>
    <m/>
    <x v="26"/>
    <m/>
    <m/>
    <x v="2"/>
    <n v="0"/>
    <m/>
    <x v="33"/>
    <m/>
    <m/>
    <m/>
    <m/>
    <m/>
    <m/>
    <n v="1"/>
  </r>
  <r>
    <n v="3974"/>
    <x v="962"/>
    <m/>
    <m/>
    <m/>
    <x v="90"/>
    <x v="89"/>
    <x v="82"/>
    <m/>
    <x v="26"/>
    <m/>
    <m/>
    <x v="2"/>
    <n v="0"/>
    <m/>
    <x v="33"/>
    <m/>
    <m/>
    <m/>
    <m/>
    <m/>
    <m/>
    <n v="1"/>
  </r>
  <r>
    <n v="3975"/>
    <x v="962"/>
    <m/>
    <m/>
    <m/>
    <x v="90"/>
    <x v="89"/>
    <x v="82"/>
    <m/>
    <x v="26"/>
    <m/>
    <m/>
    <x v="2"/>
    <n v="0"/>
    <m/>
    <x v="33"/>
    <m/>
    <m/>
    <m/>
    <m/>
    <m/>
    <m/>
    <n v="1"/>
  </r>
  <r>
    <n v="3976"/>
    <x v="962"/>
    <m/>
    <m/>
    <m/>
    <x v="90"/>
    <x v="89"/>
    <x v="82"/>
    <m/>
    <x v="26"/>
    <m/>
    <m/>
    <x v="2"/>
    <n v="0"/>
    <m/>
    <x v="33"/>
    <m/>
    <m/>
    <m/>
    <m/>
    <m/>
    <m/>
    <n v="1"/>
  </r>
  <r>
    <n v="3977"/>
    <x v="962"/>
    <m/>
    <m/>
    <m/>
    <x v="90"/>
    <x v="89"/>
    <x v="82"/>
    <m/>
    <x v="26"/>
    <m/>
    <m/>
    <x v="2"/>
    <n v="0"/>
    <m/>
    <x v="33"/>
    <m/>
    <m/>
    <m/>
    <m/>
    <m/>
    <m/>
    <n v="1"/>
  </r>
  <r>
    <n v="3978"/>
    <x v="962"/>
    <m/>
    <m/>
    <m/>
    <x v="90"/>
    <x v="89"/>
    <x v="82"/>
    <m/>
    <x v="26"/>
    <m/>
    <m/>
    <x v="2"/>
    <n v="0"/>
    <m/>
    <x v="33"/>
    <m/>
    <m/>
    <m/>
    <m/>
    <m/>
    <m/>
    <n v="1"/>
  </r>
  <r>
    <n v="3979"/>
    <x v="962"/>
    <m/>
    <m/>
    <m/>
    <x v="90"/>
    <x v="89"/>
    <x v="82"/>
    <m/>
    <x v="26"/>
    <m/>
    <m/>
    <x v="2"/>
    <n v="0"/>
    <m/>
    <x v="33"/>
    <m/>
    <m/>
    <m/>
    <m/>
    <m/>
    <m/>
    <n v="1"/>
  </r>
  <r>
    <n v="3980"/>
    <x v="962"/>
    <m/>
    <m/>
    <m/>
    <x v="90"/>
    <x v="89"/>
    <x v="82"/>
    <m/>
    <x v="26"/>
    <m/>
    <m/>
    <x v="2"/>
    <n v="0"/>
    <m/>
    <x v="33"/>
    <m/>
    <m/>
    <m/>
    <m/>
    <m/>
    <m/>
    <n v="1"/>
  </r>
  <r>
    <n v="3981"/>
    <x v="962"/>
    <m/>
    <m/>
    <m/>
    <x v="90"/>
    <x v="89"/>
    <x v="82"/>
    <m/>
    <x v="26"/>
    <m/>
    <m/>
    <x v="2"/>
    <n v="0"/>
    <m/>
    <x v="33"/>
    <m/>
    <m/>
    <m/>
    <m/>
    <m/>
    <m/>
    <n v="1"/>
  </r>
  <r>
    <n v="3982"/>
    <x v="962"/>
    <m/>
    <m/>
    <m/>
    <x v="90"/>
    <x v="89"/>
    <x v="82"/>
    <m/>
    <x v="26"/>
    <m/>
    <m/>
    <x v="2"/>
    <n v="0"/>
    <m/>
    <x v="33"/>
    <m/>
    <m/>
    <m/>
    <m/>
    <m/>
    <m/>
    <n v="1"/>
  </r>
  <r>
    <n v="3983"/>
    <x v="962"/>
    <m/>
    <m/>
    <m/>
    <x v="90"/>
    <x v="89"/>
    <x v="82"/>
    <m/>
    <x v="26"/>
    <m/>
    <m/>
    <x v="2"/>
    <n v="0"/>
    <m/>
    <x v="33"/>
    <m/>
    <m/>
    <m/>
    <m/>
    <m/>
    <m/>
    <n v="1"/>
  </r>
  <r>
    <n v="3984"/>
    <x v="962"/>
    <m/>
    <m/>
    <m/>
    <x v="90"/>
    <x v="89"/>
    <x v="82"/>
    <m/>
    <x v="26"/>
    <m/>
    <m/>
    <x v="2"/>
    <n v="0"/>
    <m/>
    <x v="33"/>
    <m/>
    <m/>
    <m/>
    <m/>
    <m/>
    <m/>
    <n v="1"/>
  </r>
  <r>
    <n v="3985"/>
    <x v="962"/>
    <m/>
    <m/>
    <m/>
    <x v="90"/>
    <x v="89"/>
    <x v="82"/>
    <m/>
    <x v="26"/>
    <m/>
    <m/>
    <x v="2"/>
    <n v="0"/>
    <m/>
    <x v="33"/>
    <m/>
    <m/>
    <m/>
    <m/>
    <m/>
    <m/>
    <n v="1"/>
  </r>
  <r>
    <n v="3986"/>
    <x v="962"/>
    <m/>
    <m/>
    <m/>
    <x v="90"/>
    <x v="89"/>
    <x v="82"/>
    <m/>
    <x v="26"/>
    <m/>
    <m/>
    <x v="2"/>
    <n v="0"/>
    <m/>
    <x v="33"/>
    <m/>
    <m/>
    <m/>
    <m/>
    <m/>
    <m/>
    <n v="1"/>
  </r>
  <r>
    <n v="3987"/>
    <x v="962"/>
    <m/>
    <m/>
    <m/>
    <x v="90"/>
    <x v="89"/>
    <x v="82"/>
    <m/>
    <x v="26"/>
    <m/>
    <m/>
    <x v="2"/>
    <n v="0"/>
    <m/>
    <x v="33"/>
    <m/>
    <m/>
    <m/>
    <m/>
    <m/>
    <m/>
    <n v="1"/>
  </r>
  <r>
    <n v="3988"/>
    <x v="962"/>
    <m/>
    <m/>
    <m/>
    <x v="90"/>
    <x v="89"/>
    <x v="82"/>
    <m/>
    <x v="26"/>
    <m/>
    <m/>
    <x v="2"/>
    <n v="0"/>
    <m/>
    <x v="33"/>
    <m/>
    <m/>
    <m/>
    <m/>
    <m/>
    <m/>
    <n v="1"/>
  </r>
  <r>
    <n v="3989"/>
    <x v="962"/>
    <m/>
    <m/>
    <m/>
    <x v="90"/>
    <x v="89"/>
    <x v="82"/>
    <m/>
    <x v="26"/>
    <m/>
    <m/>
    <x v="2"/>
    <n v="0"/>
    <m/>
    <x v="33"/>
    <m/>
    <m/>
    <m/>
    <m/>
    <m/>
    <m/>
    <n v="1"/>
  </r>
  <r>
    <n v="3990"/>
    <x v="962"/>
    <m/>
    <m/>
    <m/>
    <x v="90"/>
    <x v="89"/>
    <x v="82"/>
    <m/>
    <x v="26"/>
    <m/>
    <m/>
    <x v="2"/>
    <n v="0"/>
    <m/>
    <x v="33"/>
    <m/>
    <m/>
    <m/>
    <m/>
    <m/>
    <m/>
    <n v="1"/>
  </r>
  <r>
    <n v="3991"/>
    <x v="962"/>
    <m/>
    <m/>
    <m/>
    <x v="90"/>
    <x v="89"/>
    <x v="82"/>
    <m/>
    <x v="26"/>
    <m/>
    <m/>
    <x v="2"/>
    <n v="0"/>
    <m/>
    <x v="33"/>
    <m/>
    <m/>
    <m/>
    <m/>
    <m/>
    <m/>
    <n v="1"/>
  </r>
  <r>
    <n v="3992"/>
    <x v="962"/>
    <m/>
    <m/>
    <m/>
    <x v="90"/>
    <x v="89"/>
    <x v="82"/>
    <m/>
    <x v="26"/>
    <m/>
    <m/>
    <x v="2"/>
    <n v="0"/>
    <m/>
    <x v="33"/>
    <m/>
    <m/>
    <m/>
    <m/>
    <m/>
    <m/>
    <n v="1"/>
  </r>
  <r>
    <n v="3993"/>
    <x v="962"/>
    <m/>
    <m/>
    <m/>
    <x v="90"/>
    <x v="89"/>
    <x v="82"/>
    <m/>
    <x v="26"/>
    <m/>
    <m/>
    <x v="2"/>
    <n v="0"/>
    <m/>
    <x v="33"/>
    <m/>
    <m/>
    <m/>
    <m/>
    <m/>
    <m/>
    <n v="1"/>
  </r>
  <r>
    <n v="3994"/>
    <x v="962"/>
    <m/>
    <m/>
    <m/>
    <x v="90"/>
    <x v="89"/>
    <x v="82"/>
    <m/>
    <x v="26"/>
    <m/>
    <m/>
    <x v="2"/>
    <n v="0"/>
    <m/>
    <x v="33"/>
    <m/>
    <m/>
    <m/>
    <m/>
    <m/>
    <m/>
    <n v="1"/>
  </r>
  <r>
    <n v="3995"/>
    <x v="962"/>
    <m/>
    <m/>
    <m/>
    <x v="90"/>
    <x v="89"/>
    <x v="82"/>
    <m/>
    <x v="26"/>
    <m/>
    <m/>
    <x v="2"/>
    <n v="0"/>
    <m/>
    <x v="33"/>
    <m/>
    <m/>
    <m/>
    <m/>
    <m/>
    <m/>
    <n v="1"/>
  </r>
  <r>
    <n v="3996"/>
    <x v="962"/>
    <m/>
    <m/>
    <m/>
    <x v="90"/>
    <x v="89"/>
    <x v="82"/>
    <m/>
    <x v="26"/>
    <m/>
    <m/>
    <x v="2"/>
    <n v="0"/>
    <m/>
    <x v="33"/>
    <m/>
    <m/>
    <m/>
    <m/>
    <m/>
    <m/>
    <n v="1"/>
  </r>
  <r>
    <n v="3997"/>
    <x v="962"/>
    <m/>
    <m/>
    <m/>
    <x v="90"/>
    <x v="89"/>
    <x v="82"/>
    <m/>
    <x v="26"/>
    <m/>
    <m/>
    <x v="2"/>
    <n v="0"/>
    <m/>
    <x v="33"/>
    <m/>
    <m/>
    <m/>
    <m/>
    <m/>
    <m/>
    <n v="1"/>
  </r>
  <r>
    <n v="3998"/>
    <x v="962"/>
    <m/>
    <m/>
    <m/>
    <x v="90"/>
    <x v="89"/>
    <x v="82"/>
    <m/>
    <x v="26"/>
    <m/>
    <m/>
    <x v="2"/>
    <n v="0"/>
    <m/>
    <x v="33"/>
    <m/>
    <m/>
    <m/>
    <m/>
    <m/>
    <m/>
    <n v="1"/>
  </r>
  <r>
    <n v="3999"/>
    <x v="962"/>
    <m/>
    <m/>
    <m/>
    <x v="90"/>
    <x v="89"/>
    <x v="82"/>
    <m/>
    <x v="26"/>
    <m/>
    <m/>
    <x v="2"/>
    <n v="0"/>
    <m/>
    <x v="33"/>
    <m/>
    <m/>
    <m/>
    <m/>
    <m/>
    <m/>
    <n v="1"/>
  </r>
  <r>
    <n v="4000"/>
    <x v="962"/>
    <m/>
    <m/>
    <m/>
    <x v="90"/>
    <x v="89"/>
    <x v="82"/>
    <m/>
    <x v="26"/>
    <m/>
    <m/>
    <x v="2"/>
    <n v="0"/>
    <m/>
    <x v="33"/>
    <m/>
    <m/>
    <m/>
    <m/>
    <m/>
    <m/>
    <n v="1"/>
  </r>
  <r>
    <n v="4001"/>
    <x v="962"/>
    <m/>
    <m/>
    <m/>
    <x v="90"/>
    <x v="89"/>
    <x v="82"/>
    <m/>
    <x v="26"/>
    <m/>
    <m/>
    <x v="2"/>
    <n v="0"/>
    <m/>
    <x v="33"/>
    <m/>
    <m/>
    <m/>
    <m/>
    <m/>
    <m/>
    <n v="1"/>
  </r>
  <r>
    <n v="4002"/>
    <x v="962"/>
    <m/>
    <m/>
    <m/>
    <x v="90"/>
    <x v="89"/>
    <x v="82"/>
    <m/>
    <x v="26"/>
    <m/>
    <m/>
    <x v="2"/>
    <n v="0"/>
    <m/>
    <x v="33"/>
    <m/>
    <m/>
    <m/>
    <m/>
    <m/>
    <m/>
    <n v="1"/>
  </r>
  <r>
    <n v="4003"/>
    <x v="962"/>
    <m/>
    <m/>
    <m/>
    <x v="90"/>
    <x v="89"/>
    <x v="82"/>
    <m/>
    <x v="26"/>
    <m/>
    <m/>
    <x v="2"/>
    <n v="0"/>
    <m/>
    <x v="33"/>
    <m/>
    <m/>
    <m/>
    <m/>
    <m/>
    <m/>
    <n v="1"/>
  </r>
  <r>
    <n v="4004"/>
    <x v="962"/>
    <m/>
    <m/>
    <m/>
    <x v="90"/>
    <x v="89"/>
    <x v="82"/>
    <m/>
    <x v="26"/>
    <m/>
    <m/>
    <x v="2"/>
    <n v="0"/>
    <m/>
    <x v="33"/>
    <m/>
    <m/>
    <m/>
    <m/>
    <m/>
    <m/>
    <n v="1"/>
  </r>
  <r>
    <n v="4005"/>
    <x v="962"/>
    <m/>
    <m/>
    <m/>
    <x v="90"/>
    <x v="89"/>
    <x v="82"/>
    <m/>
    <x v="26"/>
    <m/>
    <m/>
    <x v="2"/>
    <n v="0"/>
    <m/>
    <x v="33"/>
    <m/>
    <m/>
    <m/>
    <m/>
    <m/>
    <m/>
    <n v="1"/>
  </r>
  <r>
    <n v="4006"/>
    <x v="962"/>
    <m/>
    <m/>
    <m/>
    <x v="90"/>
    <x v="89"/>
    <x v="82"/>
    <m/>
    <x v="26"/>
    <m/>
    <m/>
    <x v="2"/>
    <n v="0"/>
    <m/>
    <x v="33"/>
    <m/>
    <m/>
    <m/>
    <m/>
    <m/>
    <m/>
    <n v="1"/>
  </r>
  <r>
    <n v="4007"/>
    <x v="962"/>
    <m/>
    <m/>
    <m/>
    <x v="90"/>
    <x v="89"/>
    <x v="82"/>
    <m/>
    <x v="26"/>
    <m/>
    <m/>
    <x v="2"/>
    <n v="0"/>
    <m/>
    <x v="33"/>
    <m/>
    <m/>
    <m/>
    <m/>
    <m/>
    <m/>
    <n v="1"/>
  </r>
  <r>
    <n v="4008"/>
    <x v="962"/>
    <m/>
    <m/>
    <m/>
    <x v="90"/>
    <x v="89"/>
    <x v="82"/>
    <m/>
    <x v="26"/>
    <m/>
    <m/>
    <x v="2"/>
    <n v="0"/>
    <m/>
    <x v="33"/>
    <m/>
    <m/>
    <m/>
    <m/>
    <m/>
    <m/>
    <n v="1"/>
  </r>
  <r>
    <n v="4009"/>
    <x v="962"/>
    <m/>
    <m/>
    <m/>
    <x v="90"/>
    <x v="89"/>
    <x v="82"/>
    <m/>
    <x v="26"/>
    <m/>
    <m/>
    <x v="2"/>
    <n v="0"/>
    <m/>
    <x v="33"/>
    <m/>
    <m/>
    <m/>
    <m/>
    <m/>
    <m/>
    <n v="1"/>
  </r>
  <r>
    <n v="4010"/>
    <x v="962"/>
    <m/>
    <m/>
    <m/>
    <x v="90"/>
    <x v="89"/>
    <x v="82"/>
    <m/>
    <x v="26"/>
    <m/>
    <m/>
    <x v="2"/>
    <n v="0"/>
    <m/>
    <x v="33"/>
    <m/>
    <m/>
    <m/>
    <m/>
    <m/>
    <m/>
    <n v="1"/>
  </r>
  <r>
    <n v="4011"/>
    <x v="962"/>
    <m/>
    <m/>
    <m/>
    <x v="90"/>
    <x v="89"/>
    <x v="82"/>
    <m/>
    <x v="26"/>
    <m/>
    <m/>
    <x v="2"/>
    <n v="0"/>
    <m/>
    <x v="33"/>
    <m/>
    <m/>
    <m/>
    <m/>
    <m/>
    <m/>
    <n v="1"/>
  </r>
  <r>
    <n v="4012"/>
    <x v="962"/>
    <m/>
    <m/>
    <m/>
    <x v="90"/>
    <x v="89"/>
    <x v="82"/>
    <m/>
    <x v="26"/>
    <m/>
    <m/>
    <x v="2"/>
    <n v="0"/>
    <m/>
    <x v="33"/>
    <m/>
    <m/>
    <m/>
    <m/>
    <m/>
    <m/>
    <n v="1"/>
  </r>
  <r>
    <n v="4013"/>
    <x v="962"/>
    <m/>
    <m/>
    <m/>
    <x v="90"/>
    <x v="89"/>
    <x v="82"/>
    <m/>
    <x v="26"/>
    <m/>
    <m/>
    <x v="2"/>
    <n v="0"/>
    <m/>
    <x v="33"/>
    <m/>
    <m/>
    <m/>
    <m/>
    <m/>
    <m/>
    <n v="1"/>
  </r>
  <r>
    <n v="4014"/>
    <x v="962"/>
    <m/>
    <m/>
    <m/>
    <x v="90"/>
    <x v="89"/>
    <x v="82"/>
    <m/>
    <x v="26"/>
    <m/>
    <m/>
    <x v="2"/>
    <n v="0"/>
    <m/>
    <x v="33"/>
    <m/>
    <m/>
    <m/>
    <m/>
    <m/>
    <m/>
    <n v="1"/>
  </r>
  <r>
    <n v="4015"/>
    <x v="962"/>
    <m/>
    <m/>
    <m/>
    <x v="90"/>
    <x v="89"/>
    <x v="82"/>
    <m/>
    <x v="26"/>
    <m/>
    <m/>
    <x v="2"/>
    <n v="0"/>
    <m/>
    <x v="33"/>
    <m/>
    <m/>
    <m/>
    <m/>
    <m/>
    <m/>
    <n v="1"/>
  </r>
  <r>
    <n v="4016"/>
    <x v="962"/>
    <m/>
    <m/>
    <m/>
    <x v="90"/>
    <x v="89"/>
    <x v="82"/>
    <m/>
    <x v="26"/>
    <m/>
    <m/>
    <x v="2"/>
    <n v="0"/>
    <m/>
    <x v="33"/>
    <m/>
    <m/>
    <m/>
    <m/>
    <m/>
    <m/>
    <n v="1"/>
  </r>
  <r>
    <n v="4017"/>
    <x v="962"/>
    <m/>
    <m/>
    <m/>
    <x v="90"/>
    <x v="89"/>
    <x v="82"/>
    <m/>
    <x v="26"/>
    <m/>
    <m/>
    <x v="2"/>
    <n v="0"/>
    <m/>
    <x v="33"/>
    <m/>
    <m/>
    <m/>
    <m/>
    <m/>
    <m/>
    <n v="1"/>
  </r>
  <r>
    <n v="4018"/>
    <x v="962"/>
    <m/>
    <m/>
    <m/>
    <x v="90"/>
    <x v="89"/>
    <x v="82"/>
    <m/>
    <x v="26"/>
    <m/>
    <m/>
    <x v="2"/>
    <n v="0"/>
    <m/>
    <x v="33"/>
    <m/>
    <m/>
    <m/>
    <m/>
    <m/>
    <m/>
    <n v="1"/>
  </r>
  <r>
    <n v="4019"/>
    <x v="962"/>
    <m/>
    <m/>
    <m/>
    <x v="90"/>
    <x v="89"/>
    <x v="82"/>
    <m/>
    <x v="26"/>
    <m/>
    <m/>
    <x v="2"/>
    <n v="0"/>
    <m/>
    <x v="33"/>
    <m/>
    <m/>
    <m/>
    <m/>
    <m/>
    <m/>
    <n v="1"/>
  </r>
  <r>
    <n v="4020"/>
    <x v="962"/>
    <m/>
    <m/>
    <m/>
    <x v="90"/>
    <x v="89"/>
    <x v="82"/>
    <m/>
    <x v="26"/>
    <m/>
    <m/>
    <x v="2"/>
    <n v="0"/>
    <m/>
    <x v="33"/>
    <m/>
    <m/>
    <m/>
    <m/>
    <m/>
    <m/>
    <n v="1"/>
  </r>
  <r>
    <n v="4021"/>
    <x v="962"/>
    <m/>
    <m/>
    <m/>
    <x v="90"/>
    <x v="89"/>
    <x v="82"/>
    <m/>
    <x v="26"/>
    <m/>
    <m/>
    <x v="2"/>
    <n v="0"/>
    <m/>
    <x v="33"/>
    <m/>
    <m/>
    <m/>
    <m/>
    <m/>
    <m/>
    <n v="1"/>
  </r>
  <r>
    <n v="4022"/>
    <x v="962"/>
    <m/>
    <m/>
    <m/>
    <x v="90"/>
    <x v="89"/>
    <x v="82"/>
    <m/>
    <x v="26"/>
    <m/>
    <m/>
    <x v="2"/>
    <n v="0"/>
    <m/>
    <x v="33"/>
    <m/>
    <m/>
    <m/>
    <m/>
    <m/>
    <m/>
    <n v="1"/>
  </r>
  <r>
    <n v="4023"/>
    <x v="962"/>
    <m/>
    <m/>
    <m/>
    <x v="90"/>
    <x v="89"/>
    <x v="82"/>
    <m/>
    <x v="26"/>
    <m/>
    <m/>
    <x v="2"/>
    <n v="0"/>
    <m/>
    <x v="33"/>
    <m/>
    <m/>
    <m/>
    <m/>
    <m/>
    <m/>
    <n v="1"/>
  </r>
  <r>
    <n v="4024"/>
    <x v="962"/>
    <m/>
    <m/>
    <m/>
    <x v="90"/>
    <x v="89"/>
    <x v="82"/>
    <m/>
    <x v="26"/>
    <m/>
    <m/>
    <x v="2"/>
    <n v="0"/>
    <m/>
    <x v="33"/>
    <m/>
    <m/>
    <m/>
    <m/>
    <m/>
    <m/>
    <n v="1"/>
  </r>
  <r>
    <n v="4025"/>
    <x v="962"/>
    <m/>
    <m/>
    <m/>
    <x v="90"/>
    <x v="89"/>
    <x v="82"/>
    <m/>
    <x v="26"/>
    <m/>
    <m/>
    <x v="2"/>
    <n v="0"/>
    <m/>
    <x v="33"/>
    <m/>
    <m/>
    <m/>
    <m/>
    <m/>
    <m/>
    <n v="1"/>
  </r>
  <r>
    <n v="4026"/>
    <x v="962"/>
    <m/>
    <m/>
    <m/>
    <x v="90"/>
    <x v="89"/>
    <x v="82"/>
    <m/>
    <x v="26"/>
    <m/>
    <m/>
    <x v="2"/>
    <n v="0"/>
    <m/>
    <x v="33"/>
    <m/>
    <m/>
    <m/>
    <m/>
    <m/>
    <m/>
    <n v="1"/>
  </r>
  <r>
    <n v="4027"/>
    <x v="962"/>
    <m/>
    <m/>
    <m/>
    <x v="90"/>
    <x v="89"/>
    <x v="82"/>
    <m/>
    <x v="26"/>
    <m/>
    <m/>
    <x v="2"/>
    <n v="0"/>
    <m/>
    <x v="33"/>
    <m/>
    <m/>
    <m/>
    <m/>
    <m/>
    <m/>
    <n v="1"/>
  </r>
  <r>
    <n v="4028"/>
    <x v="962"/>
    <m/>
    <m/>
    <m/>
    <x v="90"/>
    <x v="89"/>
    <x v="82"/>
    <m/>
    <x v="26"/>
    <m/>
    <m/>
    <x v="2"/>
    <n v="0"/>
    <m/>
    <x v="33"/>
    <m/>
    <m/>
    <m/>
    <m/>
    <m/>
    <m/>
    <n v="1"/>
  </r>
  <r>
    <n v="4029"/>
    <x v="962"/>
    <m/>
    <m/>
    <m/>
    <x v="90"/>
    <x v="89"/>
    <x v="82"/>
    <m/>
    <x v="26"/>
    <m/>
    <m/>
    <x v="2"/>
    <n v="0"/>
    <m/>
    <x v="33"/>
    <m/>
    <m/>
    <m/>
    <m/>
    <m/>
    <m/>
    <n v="1"/>
  </r>
  <r>
    <n v="4030"/>
    <x v="962"/>
    <m/>
    <m/>
    <m/>
    <x v="90"/>
    <x v="89"/>
    <x v="82"/>
    <m/>
    <x v="26"/>
    <m/>
    <m/>
    <x v="2"/>
    <n v="0"/>
    <m/>
    <x v="33"/>
    <m/>
    <m/>
    <m/>
    <m/>
    <m/>
    <m/>
    <n v="1"/>
  </r>
  <r>
    <n v="4031"/>
    <x v="962"/>
    <m/>
    <m/>
    <m/>
    <x v="90"/>
    <x v="89"/>
    <x v="82"/>
    <m/>
    <x v="26"/>
    <m/>
    <m/>
    <x v="2"/>
    <n v="0"/>
    <m/>
    <x v="33"/>
    <m/>
    <m/>
    <m/>
    <m/>
    <m/>
    <m/>
    <n v="1"/>
  </r>
  <r>
    <n v="4032"/>
    <x v="962"/>
    <m/>
    <m/>
    <m/>
    <x v="90"/>
    <x v="89"/>
    <x v="82"/>
    <m/>
    <x v="26"/>
    <m/>
    <m/>
    <x v="2"/>
    <n v="0"/>
    <m/>
    <x v="33"/>
    <m/>
    <m/>
    <m/>
    <m/>
    <m/>
    <m/>
    <n v="1"/>
  </r>
  <r>
    <n v="4033"/>
    <x v="962"/>
    <m/>
    <m/>
    <m/>
    <x v="90"/>
    <x v="89"/>
    <x v="82"/>
    <m/>
    <x v="26"/>
    <m/>
    <m/>
    <x v="2"/>
    <n v="0"/>
    <m/>
    <x v="33"/>
    <m/>
    <m/>
    <m/>
    <m/>
    <m/>
    <m/>
    <n v="1"/>
  </r>
  <r>
    <n v="4034"/>
    <x v="962"/>
    <m/>
    <m/>
    <m/>
    <x v="90"/>
    <x v="89"/>
    <x v="82"/>
    <m/>
    <x v="26"/>
    <m/>
    <m/>
    <x v="2"/>
    <n v="0"/>
    <m/>
    <x v="33"/>
    <m/>
    <m/>
    <m/>
    <m/>
    <m/>
    <m/>
    <n v="1"/>
  </r>
  <r>
    <n v="4035"/>
    <x v="962"/>
    <m/>
    <m/>
    <m/>
    <x v="90"/>
    <x v="89"/>
    <x v="82"/>
    <m/>
    <x v="26"/>
    <m/>
    <m/>
    <x v="2"/>
    <n v="0"/>
    <m/>
    <x v="33"/>
    <m/>
    <m/>
    <m/>
    <m/>
    <m/>
    <m/>
    <n v="1"/>
  </r>
  <r>
    <n v="4036"/>
    <x v="962"/>
    <m/>
    <m/>
    <m/>
    <x v="90"/>
    <x v="89"/>
    <x v="82"/>
    <m/>
    <x v="26"/>
    <m/>
    <m/>
    <x v="2"/>
    <n v="0"/>
    <m/>
    <x v="33"/>
    <m/>
    <m/>
    <m/>
    <m/>
    <m/>
    <m/>
    <n v="1"/>
  </r>
  <r>
    <n v="4037"/>
    <x v="962"/>
    <m/>
    <m/>
    <m/>
    <x v="90"/>
    <x v="89"/>
    <x v="82"/>
    <m/>
    <x v="26"/>
    <m/>
    <m/>
    <x v="2"/>
    <n v="0"/>
    <m/>
    <x v="33"/>
    <m/>
    <m/>
    <m/>
    <m/>
    <m/>
    <m/>
    <n v="1"/>
  </r>
  <r>
    <n v="4038"/>
    <x v="962"/>
    <m/>
    <m/>
    <m/>
    <x v="90"/>
    <x v="89"/>
    <x v="82"/>
    <m/>
    <x v="26"/>
    <m/>
    <m/>
    <x v="2"/>
    <n v="0"/>
    <m/>
    <x v="33"/>
    <m/>
    <m/>
    <m/>
    <m/>
    <m/>
    <m/>
    <n v="1"/>
  </r>
  <r>
    <n v="4039"/>
    <x v="962"/>
    <m/>
    <m/>
    <m/>
    <x v="90"/>
    <x v="89"/>
    <x v="82"/>
    <m/>
    <x v="26"/>
    <m/>
    <m/>
    <x v="2"/>
    <n v="0"/>
    <m/>
    <x v="33"/>
    <m/>
    <m/>
    <m/>
    <m/>
    <m/>
    <m/>
    <n v="1"/>
  </r>
  <r>
    <n v="4040"/>
    <x v="962"/>
    <m/>
    <m/>
    <m/>
    <x v="90"/>
    <x v="89"/>
    <x v="82"/>
    <m/>
    <x v="26"/>
    <m/>
    <m/>
    <x v="2"/>
    <n v="0"/>
    <m/>
    <x v="33"/>
    <m/>
    <m/>
    <m/>
    <m/>
    <m/>
    <m/>
    <n v="1"/>
  </r>
  <r>
    <n v="4041"/>
    <x v="962"/>
    <m/>
    <m/>
    <m/>
    <x v="90"/>
    <x v="89"/>
    <x v="82"/>
    <m/>
    <x v="26"/>
    <m/>
    <m/>
    <x v="2"/>
    <n v="0"/>
    <m/>
    <x v="33"/>
    <m/>
    <m/>
    <m/>
    <m/>
    <m/>
    <m/>
    <n v="1"/>
  </r>
  <r>
    <n v="4042"/>
    <x v="962"/>
    <m/>
    <m/>
    <m/>
    <x v="90"/>
    <x v="89"/>
    <x v="82"/>
    <m/>
    <x v="26"/>
    <m/>
    <m/>
    <x v="2"/>
    <n v="0"/>
    <m/>
    <x v="33"/>
    <m/>
    <m/>
    <m/>
    <m/>
    <m/>
    <m/>
    <n v="1"/>
  </r>
  <r>
    <n v="4043"/>
    <x v="962"/>
    <m/>
    <m/>
    <m/>
    <x v="90"/>
    <x v="89"/>
    <x v="82"/>
    <m/>
    <x v="26"/>
    <m/>
    <m/>
    <x v="2"/>
    <n v="0"/>
    <m/>
    <x v="33"/>
    <m/>
    <m/>
    <m/>
    <m/>
    <m/>
    <m/>
    <n v="1"/>
  </r>
  <r>
    <n v="4044"/>
    <x v="962"/>
    <m/>
    <m/>
    <m/>
    <x v="90"/>
    <x v="89"/>
    <x v="82"/>
    <m/>
    <x v="26"/>
    <m/>
    <m/>
    <x v="2"/>
    <n v="0"/>
    <m/>
    <x v="33"/>
    <m/>
    <m/>
    <m/>
    <m/>
    <m/>
    <m/>
    <n v="1"/>
  </r>
  <r>
    <n v="4045"/>
    <x v="962"/>
    <m/>
    <m/>
    <m/>
    <x v="90"/>
    <x v="89"/>
    <x v="82"/>
    <m/>
    <x v="26"/>
    <m/>
    <m/>
    <x v="2"/>
    <n v="0"/>
    <m/>
    <x v="33"/>
    <m/>
    <m/>
    <m/>
    <m/>
    <m/>
    <m/>
    <n v="1"/>
  </r>
  <r>
    <n v="4046"/>
    <x v="962"/>
    <m/>
    <m/>
    <m/>
    <x v="90"/>
    <x v="89"/>
    <x v="82"/>
    <m/>
    <x v="26"/>
    <m/>
    <m/>
    <x v="2"/>
    <n v="0"/>
    <m/>
    <x v="33"/>
    <m/>
    <m/>
    <m/>
    <m/>
    <m/>
    <m/>
    <n v="1"/>
  </r>
  <r>
    <n v="4047"/>
    <x v="962"/>
    <m/>
    <m/>
    <m/>
    <x v="90"/>
    <x v="89"/>
    <x v="82"/>
    <m/>
    <x v="26"/>
    <m/>
    <m/>
    <x v="2"/>
    <n v="0"/>
    <m/>
    <x v="33"/>
    <m/>
    <m/>
    <m/>
    <m/>
    <m/>
    <m/>
    <n v="1"/>
  </r>
  <r>
    <n v="4048"/>
    <x v="962"/>
    <m/>
    <m/>
    <m/>
    <x v="90"/>
    <x v="89"/>
    <x v="82"/>
    <m/>
    <x v="26"/>
    <m/>
    <m/>
    <x v="2"/>
    <n v="0"/>
    <m/>
    <x v="33"/>
    <m/>
    <m/>
    <m/>
    <m/>
    <m/>
    <m/>
    <n v="1"/>
  </r>
  <r>
    <n v="4049"/>
    <x v="962"/>
    <m/>
    <m/>
    <m/>
    <x v="90"/>
    <x v="89"/>
    <x v="82"/>
    <m/>
    <x v="26"/>
    <m/>
    <m/>
    <x v="2"/>
    <n v="0"/>
    <m/>
    <x v="33"/>
    <m/>
    <m/>
    <m/>
    <m/>
    <m/>
    <m/>
    <n v="1"/>
  </r>
  <r>
    <n v="4050"/>
    <x v="962"/>
    <m/>
    <m/>
    <m/>
    <x v="90"/>
    <x v="89"/>
    <x v="82"/>
    <m/>
    <x v="26"/>
    <m/>
    <m/>
    <x v="2"/>
    <n v="0"/>
    <m/>
    <x v="33"/>
    <m/>
    <m/>
    <m/>
    <m/>
    <m/>
    <m/>
    <n v="1"/>
  </r>
  <r>
    <n v="4051"/>
    <x v="962"/>
    <m/>
    <m/>
    <m/>
    <x v="90"/>
    <x v="89"/>
    <x v="82"/>
    <m/>
    <x v="26"/>
    <m/>
    <m/>
    <x v="2"/>
    <n v="0"/>
    <m/>
    <x v="33"/>
    <m/>
    <m/>
    <m/>
    <m/>
    <m/>
    <m/>
    <n v="1"/>
  </r>
  <r>
    <n v="4052"/>
    <x v="962"/>
    <m/>
    <m/>
    <m/>
    <x v="90"/>
    <x v="89"/>
    <x v="82"/>
    <m/>
    <x v="26"/>
    <m/>
    <m/>
    <x v="2"/>
    <n v="0"/>
    <m/>
    <x v="33"/>
    <m/>
    <m/>
    <m/>
    <m/>
    <m/>
    <m/>
    <n v="1"/>
  </r>
  <r>
    <n v="4053"/>
    <x v="962"/>
    <m/>
    <m/>
    <m/>
    <x v="90"/>
    <x v="89"/>
    <x v="82"/>
    <m/>
    <x v="26"/>
    <m/>
    <m/>
    <x v="2"/>
    <n v="0"/>
    <m/>
    <x v="33"/>
    <m/>
    <m/>
    <m/>
    <m/>
    <m/>
    <m/>
    <n v="1"/>
  </r>
  <r>
    <n v="4054"/>
    <x v="962"/>
    <m/>
    <m/>
    <m/>
    <x v="90"/>
    <x v="89"/>
    <x v="82"/>
    <m/>
    <x v="26"/>
    <m/>
    <m/>
    <x v="2"/>
    <n v="0"/>
    <m/>
    <x v="33"/>
    <m/>
    <m/>
    <m/>
    <m/>
    <m/>
    <m/>
    <n v="1"/>
  </r>
  <r>
    <n v="4055"/>
    <x v="962"/>
    <m/>
    <m/>
    <m/>
    <x v="90"/>
    <x v="89"/>
    <x v="82"/>
    <m/>
    <x v="26"/>
    <m/>
    <m/>
    <x v="2"/>
    <n v="0"/>
    <m/>
    <x v="33"/>
    <m/>
    <m/>
    <m/>
    <m/>
    <m/>
    <m/>
    <n v="1"/>
  </r>
  <r>
    <n v="4056"/>
    <x v="962"/>
    <m/>
    <m/>
    <m/>
    <x v="90"/>
    <x v="89"/>
    <x v="82"/>
    <m/>
    <x v="26"/>
    <m/>
    <m/>
    <x v="2"/>
    <n v="0"/>
    <m/>
    <x v="33"/>
    <m/>
    <m/>
    <m/>
    <m/>
    <m/>
    <m/>
    <n v="1"/>
  </r>
  <r>
    <n v="4057"/>
    <x v="962"/>
    <m/>
    <m/>
    <m/>
    <x v="90"/>
    <x v="89"/>
    <x v="82"/>
    <m/>
    <x v="26"/>
    <m/>
    <m/>
    <x v="2"/>
    <n v="0"/>
    <m/>
    <x v="33"/>
    <m/>
    <m/>
    <m/>
    <m/>
    <m/>
    <m/>
    <n v="1"/>
  </r>
  <r>
    <n v="4058"/>
    <x v="962"/>
    <m/>
    <m/>
    <m/>
    <x v="90"/>
    <x v="89"/>
    <x v="82"/>
    <m/>
    <x v="26"/>
    <m/>
    <m/>
    <x v="2"/>
    <n v="0"/>
    <m/>
    <x v="33"/>
    <m/>
    <m/>
    <m/>
    <m/>
    <m/>
    <m/>
    <n v="1"/>
  </r>
  <r>
    <n v="4059"/>
    <x v="962"/>
    <m/>
    <m/>
    <m/>
    <x v="90"/>
    <x v="89"/>
    <x v="82"/>
    <m/>
    <x v="26"/>
    <m/>
    <m/>
    <x v="2"/>
    <n v="0"/>
    <m/>
    <x v="33"/>
    <m/>
    <m/>
    <m/>
    <m/>
    <m/>
    <m/>
    <n v="1"/>
  </r>
  <r>
    <n v="4060"/>
    <x v="962"/>
    <m/>
    <m/>
    <m/>
    <x v="90"/>
    <x v="89"/>
    <x v="82"/>
    <m/>
    <x v="26"/>
    <m/>
    <m/>
    <x v="2"/>
    <n v="0"/>
    <m/>
    <x v="33"/>
    <m/>
    <m/>
    <m/>
    <m/>
    <m/>
    <m/>
    <n v="1"/>
  </r>
  <r>
    <n v="4061"/>
    <x v="962"/>
    <m/>
    <m/>
    <m/>
    <x v="90"/>
    <x v="89"/>
    <x v="82"/>
    <m/>
    <x v="26"/>
    <m/>
    <m/>
    <x v="2"/>
    <n v="0"/>
    <m/>
    <x v="33"/>
    <m/>
    <m/>
    <m/>
    <m/>
    <m/>
    <m/>
    <n v="1"/>
  </r>
  <r>
    <n v="4062"/>
    <x v="962"/>
    <m/>
    <m/>
    <m/>
    <x v="90"/>
    <x v="89"/>
    <x v="82"/>
    <m/>
    <x v="26"/>
    <m/>
    <m/>
    <x v="2"/>
    <n v="0"/>
    <m/>
    <x v="33"/>
    <m/>
    <m/>
    <m/>
    <m/>
    <m/>
    <m/>
    <n v="1"/>
  </r>
  <r>
    <n v="4063"/>
    <x v="962"/>
    <m/>
    <m/>
    <m/>
    <x v="90"/>
    <x v="89"/>
    <x v="82"/>
    <m/>
    <x v="26"/>
    <m/>
    <m/>
    <x v="2"/>
    <n v="0"/>
    <m/>
    <x v="33"/>
    <m/>
    <m/>
    <m/>
    <m/>
    <m/>
    <m/>
    <n v="1"/>
  </r>
  <r>
    <n v="4064"/>
    <x v="962"/>
    <m/>
    <m/>
    <m/>
    <x v="90"/>
    <x v="89"/>
    <x v="82"/>
    <m/>
    <x v="26"/>
    <m/>
    <m/>
    <x v="2"/>
    <n v="0"/>
    <m/>
    <x v="33"/>
    <m/>
    <m/>
    <m/>
    <m/>
    <m/>
    <m/>
    <n v="1"/>
  </r>
  <r>
    <n v="4065"/>
    <x v="962"/>
    <m/>
    <m/>
    <m/>
    <x v="90"/>
    <x v="89"/>
    <x v="82"/>
    <m/>
    <x v="26"/>
    <m/>
    <m/>
    <x v="2"/>
    <n v="0"/>
    <m/>
    <x v="33"/>
    <m/>
    <m/>
    <m/>
    <m/>
    <m/>
    <m/>
    <n v="1"/>
  </r>
  <r>
    <n v="4066"/>
    <x v="962"/>
    <m/>
    <m/>
    <m/>
    <x v="90"/>
    <x v="89"/>
    <x v="82"/>
    <m/>
    <x v="26"/>
    <m/>
    <m/>
    <x v="2"/>
    <n v="0"/>
    <m/>
    <x v="33"/>
    <m/>
    <m/>
    <m/>
    <m/>
    <m/>
    <m/>
    <n v="1"/>
  </r>
  <r>
    <n v="4067"/>
    <x v="962"/>
    <m/>
    <m/>
    <m/>
    <x v="90"/>
    <x v="89"/>
    <x v="82"/>
    <m/>
    <x v="26"/>
    <m/>
    <m/>
    <x v="2"/>
    <n v="0"/>
    <m/>
    <x v="33"/>
    <m/>
    <m/>
    <m/>
    <m/>
    <m/>
    <m/>
    <n v="1"/>
  </r>
  <r>
    <n v="4068"/>
    <x v="962"/>
    <m/>
    <m/>
    <m/>
    <x v="90"/>
    <x v="89"/>
    <x v="82"/>
    <m/>
    <x v="26"/>
    <m/>
    <m/>
    <x v="2"/>
    <n v="0"/>
    <m/>
    <x v="33"/>
    <m/>
    <m/>
    <m/>
    <m/>
    <m/>
    <m/>
    <n v="1"/>
  </r>
  <r>
    <n v="4069"/>
    <x v="962"/>
    <m/>
    <m/>
    <m/>
    <x v="90"/>
    <x v="89"/>
    <x v="82"/>
    <m/>
    <x v="26"/>
    <m/>
    <m/>
    <x v="2"/>
    <n v="0"/>
    <m/>
    <x v="33"/>
    <m/>
    <m/>
    <m/>
    <m/>
    <m/>
    <m/>
    <n v="1"/>
  </r>
  <r>
    <n v="4070"/>
    <x v="962"/>
    <m/>
    <m/>
    <m/>
    <x v="90"/>
    <x v="89"/>
    <x v="82"/>
    <m/>
    <x v="26"/>
    <m/>
    <m/>
    <x v="2"/>
    <n v="0"/>
    <m/>
    <x v="33"/>
    <m/>
    <m/>
    <m/>
    <m/>
    <m/>
    <m/>
    <n v="1"/>
  </r>
  <r>
    <n v="4071"/>
    <x v="962"/>
    <m/>
    <m/>
    <m/>
    <x v="90"/>
    <x v="89"/>
    <x v="82"/>
    <m/>
    <x v="26"/>
    <m/>
    <m/>
    <x v="2"/>
    <n v="0"/>
    <m/>
    <x v="33"/>
    <m/>
    <m/>
    <m/>
    <m/>
    <m/>
    <m/>
    <n v="1"/>
  </r>
  <r>
    <n v="4072"/>
    <x v="962"/>
    <m/>
    <m/>
    <m/>
    <x v="90"/>
    <x v="89"/>
    <x v="82"/>
    <m/>
    <x v="26"/>
    <m/>
    <m/>
    <x v="2"/>
    <n v="0"/>
    <m/>
    <x v="33"/>
    <m/>
    <m/>
    <m/>
    <m/>
    <m/>
    <m/>
    <n v="1"/>
  </r>
  <r>
    <n v="4073"/>
    <x v="962"/>
    <m/>
    <m/>
    <m/>
    <x v="90"/>
    <x v="89"/>
    <x v="82"/>
    <m/>
    <x v="26"/>
    <m/>
    <m/>
    <x v="2"/>
    <n v="0"/>
    <m/>
    <x v="33"/>
    <m/>
    <m/>
    <m/>
    <m/>
    <m/>
    <m/>
    <n v="1"/>
  </r>
  <r>
    <n v="4074"/>
    <x v="962"/>
    <m/>
    <m/>
    <m/>
    <x v="90"/>
    <x v="89"/>
    <x v="82"/>
    <m/>
    <x v="26"/>
    <m/>
    <m/>
    <x v="2"/>
    <n v="0"/>
    <m/>
    <x v="33"/>
    <m/>
    <m/>
    <m/>
    <m/>
    <m/>
    <m/>
    <n v="1"/>
  </r>
  <r>
    <n v="4075"/>
    <x v="962"/>
    <m/>
    <m/>
    <m/>
    <x v="90"/>
    <x v="89"/>
    <x v="82"/>
    <m/>
    <x v="26"/>
    <m/>
    <m/>
    <x v="2"/>
    <n v="0"/>
    <m/>
    <x v="33"/>
    <m/>
    <m/>
    <m/>
    <m/>
    <m/>
    <m/>
    <n v="1"/>
  </r>
  <r>
    <n v="4076"/>
    <x v="962"/>
    <m/>
    <m/>
    <m/>
    <x v="90"/>
    <x v="89"/>
    <x v="82"/>
    <m/>
    <x v="26"/>
    <m/>
    <m/>
    <x v="2"/>
    <n v="0"/>
    <m/>
    <x v="33"/>
    <m/>
    <m/>
    <m/>
    <m/>
    <m/>
    <m/>
    <n v="1"/>
  </r>
  <r>
    <n v="4077"/>
    <x v="962"/>
    <m/>
    <m/>
    <m/>
    <x v="90"/>
    <x v="89"/>
    <x v="82"/>
    <m/>
    <x v="26"/>
    <m/>
    <m/>
    <x v="2"/>
    <n v="0"/>
    <m/>
    <x v="33"/>
    <m/>
    <m/>
    <m/>
    <m/>
    <m/>
    <m/>
    <n v="1"/>
  </r>
  <r>
    <n v="4078"/>
    <x v="962"/>
    <m/>
    <m/>
    <m/>
    <x v="90"/>
    <x v="89"/>
    <x v="82"/>
    <m/>
    <x v="26"/>
    <m/>
    <m/>
    <x v="2"/>
    <n v="0"/>
    <m/>
    <x v="33"/>
    <m/>
    <m/>
    <m/>
    <m/>
    <m/>
    <m/>
    <n v="1"/>
  </r>
  <r>
    <n v="4079"/>
    <x v="962"/>
    <m/>
    <m/>
    <m/>
    <x v="90"/>
    <x v="89"/>
    <x v="82"/>
    <m/>
    <x v="26"/>
    <m/>
    <m/>
    <x v="2"/>
    <n v="0"/>
    <m/>
    <x v="33"/>
    <m/>
    <m/>
    <m/>
    <m/>
    <m/>
    <m/>
    <n v="1"/>
  </r>
  <r>
    <n v="4080"/>
    <x v="962"/>
    <m/>
    <m/>
    <m/>
    <x v="90"/>
    <x v="89"/>
    <x v="82"/>
    <m/>
    <x v="26"/>
    <m/>
    <m/>
    <x v="2"/>
    <n v="0"/>
    <m/>
    <x v="33"/>
    <m/>
    <m/>
    <m/>
    <m/>
    <m/>
    <m/>
    <n v="1"/>
  </r>
  <r>
    <n v="4081"/>
    <x v="962"/>
    <m/>
    <m/>
    <m/>
    <x v="90"/>
    <x v="89"/>
    <x v="82"/>
    <m/>
    <x v="26"/>
    <m/>
    <m/>
    <x v="2"/>
    <n v="0"/>
    <m/>
    <x v="33"/>
    <m/>
    <m/>
    <m/>
    <m/>
    <m/>
    <m/>
    <n v="1"/>
  </r>
  <r>
    <n v="4082"/>
    <x v="962"/>
    <m/>
    <m/>
    <m/>
    <x v="90"/>
    <x v="89"/>
    <x v="82"/>
    <m/>
    <x v="26"/>
    <m/>
    <m/>
    <x v="2"/>
    <n v="0"/>
    <m/>
    <x v="33"/>
    <m/>
    <m/>
    <m/>
    <m/>
    <m/>
    <m/>
    <n v="1"/>
  </r>
  <r>
    <n v="4083"/>
    <x v="962"/>
    <m/>
    <m/>
    <m/>
    <x v="90"/>
    <x v="89"/>
    <x v="82"/>
    <m/>
    <x v="26"/>
    <m/>
    <m/>
    <x v="2"/>
    <n v="0"/>
    <m/>
    <x v="33"/>
    <m/>
    <m/>
    <m/>
    <m/>
    <m/>
    <m/>
    <n v="1"/>
  </r>
  <r>
    <n v="4084"/>
    <x v="962"/>
    <m/>
    <m/>
    <m/>
    <x v="90"/>
    <x v="89"/>
    <x v="82"/>
    <m/>
    <x v="26"/>
    <m/>
    <m/>
    <x v="2"/>
    <n v="0"/>
    <m/>
    <x v="33"/>
    <m/>
    <m/>
    <m/>
    <m/>
    <m/>
    <m/>
    <n v="1"/>
  </r>
  <r>
    <n v="4085"/>
    <x v="962"/>
    <m/>
    <m/>
    <m/>
    <x v="90"/>
    <x v="89"/>
    <x v="82"/>
    <m/>
    <x v="26"/>
    <m/>
    <m/>
    <x v="2"/>
    <n v="0"/>
    <m/>
    <x v="33"/>
    <m/>
    <m/>
    <m/>
    <m/>
    <m/>
    <m/>
    <n v="1"/>
  </r>
  <r>
    <n v="4086"/>
    <x v="962"/>
    <m/>
    <m/>
    <m/>
    <x v="90"/>
    <x v="89"/>
    <x v="82"/>
    <m/>
    <x v="26"/>
    <m/>
    <m/>
    <x v="2"/>
    <n v="0"/>
    <m/>
    <x v="33"/>
    <m/>
    <m/>
    <m/>
    <m/>
    <m/>
    <m/>
    <n v="1"/>
  </r>
  <r>
    <n v="4087"/>
    <x v="962"/>
    <m/>
    <m/>
    <m/>
    <x v="90"/>
    <x v="89"/>
    <x v="82"/>
    <m/>
    <x v="26"/>
    <m/>
    <m/>
    <x v="2"/>
    <n v="0"/>
    <m/>
    <x v="33"/>
    <m/>
    <m/>
    <m/>
    <m/>
    <m/>
    <m/>
    <n v="1"/>
  </r>
  <r>
    <n v="4088"/>
    <x v="962"/>
    <m/>
    <m/>
    <m/>
    <x v="90"/>
    <x v="89"/>
    <x v="82"/>
    <m/>
    <x v="26"/>
    <m/>
    <m/>
    <x v="2"/>
    <n v="0"/>
    <m/>
    <x v="33"/>
    <m/>
    <m/>
    <m/>
    <m/>
    <m/>
    <m/>
    <n v="1"/>
  </r>
  <r>
    <n v="4089"/>
    <x v="962"/>
    <m/>
    <m/>
    <m/>
    <x v="90"/>
    <x v="89"/>
    <x v="82"/>
    <m/>
    <x v="26"/>
    <m/>
    <m/>
    <x v="2"/>
    <n v="0"/>
    <m/>
    <x v="33"/>
    <m/>
    <m/>
    <m/>
    <m/>
    <m/>
    <m/>
    <n v="1"/>
  </r>
  <r>
    <n v="4090"/>
    <x v="962"/>
    <m/>
    <m/>
    <m/>
    <x v="90"/>
    <x v="89"/>
    <x v="82"/>
    <m/>
    <x v="26"/>
    <m/>
    <m/>
    <x v="2"/>
    <n v="0"/>
    <m/>
    <x v="33"/>
    <m/>
    <m/>
    <m/>
    <m/>
    <m/>
    <m/>
    <n v="1"/>
  </r>
  <r>
    <n v="4091"/>
    <x v="962"/>
    <m/>
    <m/>
    <m/>
    <x v="90"/>
    <x v="89"/>
    <x v="82"/>
    <m/>
    <x v="26"/>
    <m/>
    <m/>
    <x v="2"/>
    <n v="0"/>
    <m/>
    <x v="33"/>
    <m/>
    <m/>
    <m/>
    <m/>
    <m/>
    <m/>
    <n v="1"/>
  </r>
  <r>
    <n v="4092"/>
    <x v="962"/>
    <m/>
    <m/>
    <m/>
    <x v="90"/>
    <x v="89"/>
    <x v="82"/>
    <m/>
    <x v="26"/>
    <m/>
    <m/>
    <x v="2"/>
    <n v="0"/>
    <m/>
    <x v="33"/>
    <m/>
    <m/>
    <m/>
    <m/>
    <m/>
    <m/>
    <n v="1"/>
  </r>
  <r>
    <n v="4093"/>
    <x v="962"/>
    <m/>
    <m/>
    <m/>
    <x v="90"/>
    <x v="89"/>
    <x v="82"/>
    <m/>
    <x v="26"/>
    <m/>
    <m/>
    <x v="2"/>
    <n v="0"/>
    <m/>
    <x v="33"/>
    <m/>
    <m/>
    <m/>
    <m/>
    <m/>
    <m/>
    <n v="1"/>
  </r>
  <r>
    <n v="4094"/>
    <x v="962"/>
    <m/>
    <m/>
    <m/>
    <x v="90"/>
    <x v="89"/>
    <x v="82"/>
    <m/>
    <x v="26"/>
    <m/>
    <m/>
    <x v="2"/>
    <n v="0"/>
    <m/>
    <x v="33"/>
    <m/>
    <m/>
    <m/>
    <m/>
    <m/>
    <m/>
    <n v="1"/>
  </r>
  <r>
    <n v="4095"/>
    <x v="962"/>
    <m/>
    <m/>
    <m/>
    <x v="90"/>
    <x v="89"/>
    <x v="82"/>
    <m/>
    <x v="26"/>
    <m/>
    <m/>
    <x v="2"/>
    <n v="0"/>
    <m/>
    <x v="33"/>
    <m/>
    <m/>
    <m/>
    <m/>
    <m/>
    <m/>
    <n v="1"/>
  </r>
  <r>
    <n v="4096"/>
    <x v="962"/>
    <m/>
    <m/>
    <m/>
    <x v="90"/>
    <x v="89"/>
    <x v="82"/>
    <m/>
    <x v="26"/>
    <m/>
    <m/>
    <x v="2"/>
    <n v="0"/>
    <m/>
    <x v="33"/>
    <m/>
    <m/>
    <m/>
    <m/>
    <m/>
    <m/>
    <n v="1"/>
  </r>
  <r>
    <n v="4097"/>
    <x v="962"/>
    <m/>
    <m/>
    <m/>
    <x v="90"/>
    <x v="89"/>
    <x v="82"/>
    <m/>
    <x v="26"/>
    <m/>
    <m/>
    <x v="2"/>
    <n v="0"/>
    <m/>
    <x v="33"/>
    <m/>
    <m/>
    <m/>
    <m/>
    <m/>
    <m/>
    <n v="1"/>
  </r>
  <r>
    <n v="4098"/>
    <x v="962"/>
    <m/>
    <m/>
    <m/>
    <x v="90"/>
    <x v="89"/>
    <x v="82"/>
    <m/>
    <x v="26"/>
    <m/>
    <m/>
    <x v="2"/>
    <n v="0"/>
    <m/>
    <x v="33"/>
    <m/>
    <m/>
    <m/>
    <m/>
    <m/>
    <m/>
    <n v="1"/>
  </r>
  <r>
    <n v="4099"/>
    <x v="962"/>
    <m/>
    <m/>
    <m/>
    <x v="90"/>
    <x v="89"/>
    <x v="82"/>
    <m/>
    <x v="26"/>
    <m/>
    <m/>
    <x v="2"/>
    <n v="0"/>
    <m/>
    <x v="33"/>
    <m/>
    <m/>
    <m/>
    <m/>
    <m/>
    <m/>
    <n v="1"/>
  </r>
  <r>
    <n v="4100"/>
    <x v="962"/>
    <m/>
    <m/>
    <m/>
    <x v="90"/>
    <x v="89"/>
    <x v="82"/>
    <m/>
    <x v="26"/>
    <m/>
    <m/>
    <x v="2"/>
    <n v="0"/>
    <m/>
    <x v="33"/>
    <m/>
    <m/>
    <m/>
    <m/>
    <m/>
    <m/>
    <n v="1"/>
  </r>
  <r>
    <n v="4101"/>
    <x v="962"/>
    <m/>
    <m/>
    <m/>
    <x v="90"/>
    <x v="89"/>
    <x v="82"/>
    <m/>
    <x v="26"/>
    <m/>
    <m/>
    <x v="2"/>
    <n v="0"/>
    <m/>
    <x v="33"/>
    <m/>
    <m/>
    <m/>
    <m/>
    <m/>
    <m/>
    <n v="1"/>
  </r>
  <r>
    <n v="4102"/>
    <x v="962"/>
    <m/>
    <m/>
    <m/>
    <x v="90"/>
    <x v="89"/>
    <x v="82"/>
    <m/>
    <x v="26"/>
    <m/>
    <m/>
    <x v="2"/>
    <n v="0"/>
    <m/>
    <x v="33"/>
    <m/>
    <m/>
    <m/>
    <m/>
    <m/>
    <m/>
    <n v="1"/>
  </r>
  <r>
    <n v="4103"/>
    <x v="962"/>
    <m/>
    <m/>
    <m/>
    <x v="90"/>
    <x v="89"/>
    <x v="82"/>
    <m/>
    <x v="26"/>
    <m/>
    <m/>
    <x v="2"/>
    <n v="0"/>
    <m/>
    <x v="33"/>
    <m/>
    <m/>
    <m/>
    <m/>
    <m/>
    <m/>
    <n v="1"/>
  </r>
  <r>
    <n v="4104"/>
    <x v="962"/>
    <m/>
    <m/>
    <m/>
    <x v="90"/>
    <x v="89"/>
    <x v="82"/>
    <m/>
    <x v="26"/>
    <m/>
    <m/>
    <x v="2"/>
    <n v="0"/>
    <m/>
    <x v="33"/>
    <m/>
    <m/>
    <m/>
    <m/>
    <m/>
    <m/>
    <n v="1"/>
  </r>
  <r>
    <n v="4105"/>
    <x v="962"/>
    <m/>
    <m/>
    <m/>
    <x v="90"/>
    <x v="89"/>
    <x v="82"/>
    <m/>
    <x v="26"/>
    <m/>
    <m/>
    <x v="2"/>
    <n v="0"/>
    <m/>
    <x v="33"/>
    <m/>
    <m/>
    <m/>
    <m/>
    <m/>
    <m/>
    <n v="1"/>
  </r>
  <r>
    <n v="4106"/>
    <x v="962"/>
    <m/>
    <m/>
    <m/>
    <x v="90"/>
    <x v="89"/>
    <x v="82"/>
    <m/>
    <x v="26"/>
    <m/>
    <m/>
    <x v="2"/>
    <n v="0"/>
    <m/>
    <x v="33"/>
    <m/>
    <m/>
    <m/>
    <m/>
    <m/>
    <m/>
    <n v="1"/>
  </r>
  <r>
    <n v="4107"/>
    <x v="962"/>
    <m/>
    <m/>
    <m/>
    <x v="90"/>
    <x v="89"/>
    <x v="82"/>
    <m/>
    <x v="26"/>
    <m/>
    <m/>
    <x v="2"/>
    <n v="0"/>
    <m/>
    <x v="33"/>
    <m/>
    <m/>
    <m/>
    <m/>
    <m/>
    <m/>
    <n v="1"/>
  </r>
  <r>
    <n v="4108"/>
    <x v="962"/>
    <m/>
    <m/>
    <m/>
    <x v="90"/>
    <x v="89"/>
    <x v="82"/>
    <m/>
    <x v="26"/>
    <m/>
    <m/>
    <x v="2"/>
    <n v="0"/>
    <m/>
    <x v="33"/>
    <m/>
    <m/>
    <m/>
    <m/>
    <m/>
    <m/>
    <n v="1"/>
  </r>
  <r>
    <n v="4109"/>
    <x v="962"/>
    <m/>
    <m/>
    <m/>
    <x v="90"/>
    <x v="89"/>
    <x v="82"/>
    <m/>
    <x v="26"/>
    <m/>
    <m/>
    <x v="2"/>
    <n v="0"/>
    <m/>
    <x v="33"/>
    <m/>
    <m/>
    <m/>
    <m/>
    <m/>
    <m/>
    <n v="1"/>
  </r>
  <r>
    <n v="4110"/>
    <x v="962"/>
    <m/>
    <m/>
    <m/>
    <x v="90"/>
    <x v="89"/>
    <x v="82"/>
    <m/>
    <x v="26"/>
    <m/>
    <m/>
    <x v="2"/>
    <n v="0"/>
    <m/>
    <x v="33"/>
    <m/>
    <m/>
    <m/>
    <m/>
    <m/>
    <m/>
    <n v="1"/>
  </r>
  <r>
    <n v="4111"/>
    <x v="962"/>
    <m/>
    <m/>
    <m/>
    <x v="90"/>
    <x v="89"/>
    <x v="82"/>
    <m/>
    <x v="26"/>
    <m/>
    <m/>
    <x v="2"/>
    <n v="0"/>
    <m/>
    <x v="33"/>
    <m/>
    <m/>
    <m/>
    <m/>
    <m/>
    <m/>
    <n v="1"/>
  </r>
  <r>
    <n v="4112"/>
    <x v="962"/>
    <m/>
    <m/>
    <m/>
    <x v="90"/>
    <x v="89"/>
    <x v="82"/>
    <m/>
    <x v="26"/>
    <m/>
    <m/>
    <x v="2"/>
    <n v="0"/>
    <m/>
    <x v="33"/>
    <m/>
    <m/>
    <m/>
    <m/>
    <m/>
    <m/>
    <n v="1"/>
  </r>
  <r>
    <n v="4113"/>
    <x v="962"/>
    <m/>
    <m/>
    <m/>
    <x v="90"/>
    <x v="89"/>
    <x v="82"/>
    <m/>
    <x v="26"/>
    <m/>
    <m/>
    <x v="2"/>
    <n v="0"/>
    <m/>
    <x v="33"/>
    <m/>
    <m/>
    <m/>
    <m/>
    <m/>
    <m/>
    <n v="1"/>
  </r>
  <r>
    <n v="4114"/>
    <x v="962"/>
    <m/>
    <m/>
    <m/>
    <x v="90"/>
    <x v="89"/>
    <x v="82"/>
    <m/>
    <x v="26"/>
    <m/>
    <m/>
    <x v="2"/>
    <n v="0"/>
    <m/>
    <x v="33"/>
    <m/>
    <m/>
    <m/>
    <m/>
    <m/>
    <m/>
    <n v="1"/>
  </r>
  <r>
    <n v="4115"/>
    <x v="962"/>
    <m/>
    <m/>
    <m/>
    <x v="90"/>
    <x v="89"/>
    <x v="82"/>
    <m/>
    <x v="26"/>
    <m/>
    <m/>
    <x v="2"/>
    <n v="0"/>
    <m/>
    <x v="33"/>
    <m/>
    <m/>
    <m/>
    <m/>
    <m/>
    <m/>
    <n v="1"/>
  </r>
  <r>
    <n v="4116"/>
    <x v="962"/>
    <m/>
    <m/>
    <m/>
    <x v="90"/>
    <x v="89"/>
    <x v="82"/>
    <m/>
    <x v="26"/>
    <m/>
    <m/>
    <x v="2"/>
    <n v="0"/>
    <m/>
    <x v="33"/>
    <m/>
    <m/>
    <m/>
    <m/>
    <m/>
    <m/>
    <n v="1"/>
  </r>
  <r>
    <n v="4117"/>
    <x v="962"/>
    <m/>
    <m/>
    <m/>
    <x v="90"/>
    <x v="89"/>
    <x v="82"/>
    <m/>
    <x v="26"/>
    <m/>
    <m/>
    <x v="2"/>
    <n v="0"/>
    <m/>
    <x v="33"/>
    <m/>
    <m/>
    <m/>
    <m/>
    <m/>
    <m/>
    <n v="1"/>
  </r>
  <r>
    <n v="4118"/>
    <x v="962"/>
    <m/>
    <m/>
    <m/>
    <x v="90"/>
    <x v="89"/>
    <x v="82"/>
    <m/>
    <x v="26"/>
    <m/>
    <m/>
    <x v="2"/>
    <n v="0"/>
    <m/>
    <x v="33"/>
    <m/>
    <m/>
    <m/>
    <m/>
    <m/>
    <m/>
    <n v="1"/>
  </r>
  <r>
    <n v="4119"/>
    <x v="962"/>
    <m/>
    <m/>
    <m/>
    <x v="90"/>
    <x v="89"/>
    <x v="82"/>
    <m/>
    <x v="26"/>
    <m/>
    <m/>
    <x v="2"/>
    <n v="0"/>
    <m/>
    <x v="33"/>
    <m/>
    <m/>
    <m/>
    <m/>
    <m/>
    <m/>
    <n v="1"/>
  </r>
  <r>
    <n v="4120"/>
    <x v="962"/>
    <m/>
    <m/>
    <m/>
    <x v="90"/>
    <x v="89"/>
    <x v="82"/>
    <m/>
    <x v="26"/>
    <m/>
    <m/>
    <x v="2"/>
    <n v="0"/>
    <m/>
    <x v="33"/>
    <m/>
    <m/>
    <m/>
    <m/>
    <m/>
    <m/>
    <n v="1"/>
  </r>
  <r>
    <n v="4121"/>
    <x v="962"/>
    <m/>
    <m/>
    <m/>
    <x v="90"/>
    <x v="89"/>
    <x v="82"/>
    <m/>
    <x v="26"/>
    <m/>
    <m/>
    <x v="2"/>
    <n v="0"/>
    <m/>
    <x v="33"/>
    <m/>
    <m/>
    <m/>
    <m/>
    <m/>
    <m/>
    <n v="1"/>
  </r>
  <r>
    <n v="4122"/>
    <x v="962"/>
    <m/>
    <m/>
    <m/>
    <x v="90"/>
    <x v="89"/>
    <x v="82"/>
    <m/>
    <x v="26"/>
    <m/>
    <m/>
    <x v="2"/>
    <n v="0"/>
    <m/>
    <x v="33"/>
    <m/>
    <m/>
    <m/>
    <m/>
    <m/>
    <m/>
    <n v="1"/>
  </r>
  <r>
    <n v="4123"/>
    <x v="962"/>
    <m/>
    <m/>
    <m/>
    <x v="90"/>
    <x v="89"/>
    <x v="82"/>
    <m/>
    <x v="26"/>
    <m/>
    <m/>
    <x v="2"/>
    <n v="0"/>
    <m/>
    <x v="33"/>
    <m/>
    <m/>
    <m/>
    <m/>
    <m/>
    <m/>
    <n v="1"/>
  </r>
  <r>
    <n v="4124"/>
    <x v="962"/>
    <m/>
    <m/>
    <m/>
    <x v="90"/>
    <x v="89"/>
    <x v="82"/>
    <m/>
    <x v="26"/>
    <m/>
    <m/>
    <x v="2"/>
    <n v="0"/>
    <m/>
    <x v="33"/>
    <m/>
    <m/>
    <m/>
    <m/>
    <m/>
    <m/>
    <n v="1"/>
  </r>
  <r>
    <n v="4125"/>
    <x v="962"/>
    <m/>
    <m/>
    <m/>
    <x v="90"/>
    <x v="89"/>
    <x v="82"/>
    <m/>
    <x v="26"/>
    <m/>
    <m/>
    <x v="2"/>
    <n v="0"/>
    <m/>
    <x v="33"/>
    <m/>
    <m/>
    <m/>
    <m/>
    <m/>
    <m/>
    <n v="1"/>
  </r>
  <r>
    <n v="4126"/>
    <x v="962"/>
    <m/>
    <m/>
    <m/>
    <x v="90"/>
    <x v="89"/>
    <x v="82"/>
    <m/>
    <x v="26"/>
    <m/>
    <m/>
    <x v="2"/>
    <n v="0"/>
    <m/>
    <x v="33"/>
    <m/>
    <m/>
    <m/>
    <m/>
    <m/>
    <m/>
    <n v="1"/>
  </r>
  <r>
    <n v="4127"/>
    <x v="962"/>
    <m/>
    <m/>
    <m/>
    <x v="90"/>
    <x v="89"/>
    <x v="82"/>
    <m/>
    <x v="26"/>
    <m/>
    <m/>
    <x v="2"/>
    <n v="0"/>
    <m/>
    <x v="33"/>
    <m/>
    <m/>
    <m/>
    <m/>
    <m/>
    <m/>
    <n v="1"/>
  </r>
  <r>
    <n v="4128"/>
    <x v="962"/>
    <m/>
    <m/>
    <m/>
    <x v="90"/>
    <x v="89"/>
    <x v="82"/>
    <m/>
    <x v="26"/>
    <m/>
    <m/>
    <x v="2"/>
    <n v="0"/>
    <m/>
    <x v="33"/>
    <m/>
    <m/>
    <m/>
    <m/>
    <m/>
    <m/>
    <n v="1"/>
  </r>
  <r>
    <n v="4129"/>
    <x v="962"/>
    <m/>
    <m/>
    <m/>
    <x v="90"/>
    <x v="89"/>
    <x v="82"/>
    <m/>
    <x v="26"/>
    <m/>
    <m/>
    <x v="2"/>
    <n v="0"/>
    <m/>
    <x v="33"/>
    <m/>
    <m/>
    <m/>
    <m/>
    <m/>
    <m/>
    <n v="1"/>
  </r>
  <r>
    <n v="4130"/>
    <x v="962"/>
    <m/>
    <m/>
    <m/>
    <x v="90"/>
    <x v="89"/>
    <x v="82"/>
    <m/>
    <x v="26"/>
    <m/>
    <m/>
    <x v="2"/>
    <n v="0"/>
    <m/>
    <x v="33"/>
    <m/>
    <m/>
    <m/>
    <m/>
    <m/>
    <m/>
    <n v="1"/>
  </r>
  <r>
    <n v="4131"/>
    <x v="962"/>
    <m/>
    <m/>
    <m/>
    <x v="90"/>
    <x v="89"/>
    <x v="82"/>
    <m/>
    <x v="26"/>
    <m/>
    <m/>
    <x v="2"/>
    <n v="0"/>
    <m/>
    <x v="33"/>
    <m/>
    <m/>
    <m/>
    <m/>
    <m/>
    <m/>
    <n v="1"/>
  </r>
  <r>
    <n v="4132"/>
    <x v="962"/>
    <m/>
    <m/>
    <m/>
    <x v="90"/>
    <x v="89"/>
    <x v="82"/>
    <m/>
    <x v="26"/>
    <m/>
    <m/>
    <x v="2"/>
    <n v="0"/>
    <m/>
    <x v="33"/>
    <m/>
    <m/>
    <m/>
    <m/>
    <m/>
    <m/>
    <n v="1"/>
  </r>
  <r>
    <n v="4133"/>
    <x v="962"/>
    <m/>
    <m/>
    <m/>
    <x v="90"/>
    <x v="89"/>
    <x v="82"/>
    <m/>
    <x v="26"/>
    <m/>
    <m/>
    <x v="2"/>
    <n v="0"/>
    <m/>
    <x v="33"/>
    <m/>
    <m/>
    <m/>
    <m/>
    <m/>
    <m/>
    <n v="1"/>
  </r>
  <r>
    <n v="4134"/>
    <x v="962"/>
    <m/>
    <m/>
    <m/>
    <x v="90"/>
    <x v="89"/>
    <x v="82"/>
    <m/>
    <x v="26"/>
    <m/>
    <m/>
    <x v="2"/>
    <n v="0"/>
    <m/>
    <x v="33"/>
    <m/>
    <m/>
    <m/>
    <m/>
    <m/>
    <m/>
    <n v="1"/>
  </r>
  <r>
    <n v="4135"/>
    <x v="962"/>
    <m/>
    <m/>
    <m/>
    <x v="90"/>
    <x v="89"/>
    <x v="82"/>
    <m/>
    <x v="26"/>
    <m/>
    <m/>
    <x v="2"/>
    <n v="0"/>
    <m/>
    <x v="33"/>
    <m/>
    <m/>
    <m/>
    <m/>
    <m/>
    <m/>
    <n v="1"/>
  </r>
  <r>
    <n v="4136"/>
    <x v="962"/>
    <m/>
    <m/>
    <m/>
    <x v="90"/>
    <x v="89"/>
    <x v="82"/>
    <m/>
    <x v="26"/>
    <m/>
    <m/>
    <x v="2"/>
    <n v="0"/>
    <m/>
    <x v="33"/>
    <m/>
    <m/>
    <m/>
    <m/>
    <m/>
    <m/>
    <n v="1"/>
  </r>
  <r>
    <n v="4137"/>
    <x v="962"/>
    <m/>
    <m/>
    <m/>
    <x v="90"/>
    <x v="89"/>
    <x v="82"/>
    <m/>
    <x v="26"/>
    <m/>
    <m/>
    <x v="2"/>
    <n v="0"/>
    <m/>
    <x v="33"/>
    <m/>
    <m/>
    <m/>
    <m/>
    <m/>
    <m/>
    <n v="1"/>
  </r>
  <r>
    <n v="4138"/>
    <x v="962"/>
    <m/>
    <m/>
    <m/>
    <x v="90"/>
    <x v="89"/>
    <x v="82"/>
    <m/>
    <x v="26"/>
    <m/>
    <m/>
    <x v="2"/>
    <n v="0"/>
    <m/>
    <x v="33"/>
    <m/>
    <m/>
    <m/>
    <m/>
    <m/>
    <m/>
    <n v="1"/>
  </r>
  <r>
    <n v="4139"/>
    <x v="962"/>
    <m/>
    <m/>
    <m/>
    <x v="90"/>
    <x v="89"/>
    <x v="82"/>
    <m/>
    <x v="26"/>
    <m/>
    <m/>
    <x v="2"/>
    <n v="0"/>
    <m/>
    <x v="33"/>
    <m/>
    <m/>
    <m/>
    <m/>
    <m/>
    <m/>
    <n v="1"/>
  </r>
  <r>
    <n v="4140"/>
    <x v="962"/>
    <m/>
    <m/>
    <m/>
    <x v="90"/>
    <x v="89"/>
    <x v="82"/>
    <m/>
    <x v="26"/>
    <m/>
    <m/>
    <x v="2"/>
    <n v="0"/>
    <m/>
    <x v="33"/>
    <m/>
    <m/>
    <m/>
    <m/>
    <m/>
    <m/>
    <n v="1"/>
  </r>
  <r>
    <n v="4141"/>
    <x v="962"/>
    <m/>
    <m/>
    <m/>
    <x v="90"/>
    <x v="89"/>
    <x v="82"/>
    <m/>
    <x v="26"/>
    <m/>
    <m/>
    <x v="2"/>
    <n v="0"/>
    <m/>
    <x v="33"/>
    <m/>
    <m/>
    <m/>
    <m/>
    <m/>
    <m/>
    <n v="1"/>
  </r>
  <r>
    <n v="4142"/>
    <x v="962"/>
    <m/>
    <m/>
    <m/>
    <x v="90"/>
    <x v="89"/>
    <x v="82"/>
    <m/>
    <x v="26"/>
    <m/>
    <m/>
    <x v="2"/>
    <n v="0"/>
    <m/>
    <x v="33"/>
    <m/>
    <m/>
    <m/>
    <m/>
    <m/>
    <m/>
    <n v="1"/>
  </r>
  <r>
    <n v="4143"/>
    <x v="962"/>
    <m/>
    <m/>
    <m/>
    <x v="90"/>
    <x v="89"/>
    <x v="82"/>
    <m/>
    <x v="26"/>
    <m/>
    <m/>
    <x v="2"/>
    <n v="0"/>
    <m/>
    <x v="33"/>
    <m/>
    <m/>
    <m/>
    <m/>
    <m/>
    <m/>
    <n v="1"/>
  </r>
  <r>
    <n v="4144"/>
    <x v="962"/>
    <m/>
    <m/>
    <m/>
    <x v="90"/>
    <x v="89"/>
    <x v="82"/>
    <m/>
    <x v="26"/>
    <m/>
    <m/>
    <x v="2"/>
    <n v="0"/>
    <m/>
    <x v="33"/>
    <m/>
    <m/>
    <m/>
    <m/>
    <m/>
    <m/>
    <n v="1"/>
  </r>
  <r>
    <n v="4145"/>
    <x v="962"/>
    <m/>
    <m/>
    <m/>
    <x v="90"/>
    <x v="89"/>
    <x v="82"/>
    <m/>
    <x v="26"/>
    <m/>
    <m/>
    <x v="2"/>
    <n v="0"/>
    <m/>
    <x v="33"/>
    <m/>
    <m/>
    <m/>
    <m/>
    <m/>
    <m/>
    <n v="1"/>
  </r>
  <r>
    <n v="4146"/>
    <x v="962"/>
    <m/>
    <m/>
    <m/>
    <x v="90"/>
    <x v="89"/>
    <x v="82"/>
    <m/>
    <x v="26"/>
    <m/>
    <m/>
    <x v="2"/>
    <n v="0"/>
    <m/>
    <x v="33"/>
    <m/>
    <m/>
    <m/>
    <m/>
    <m/>
    <m/>
    <n v="1"/>
  </r>
  <r>
    <n v="4147"/>
    <x v="962"/>
    <m/>
    <m/>
    <m/>
    <x v="90"/>
    <x v="89"/>
    <x v="82"/>
    <m/>
    <x v="26"/>
    <m/>
    <m/>
    <x v="2"/>
    <n v="0"/>
    <m/>
    <x v="33"/>
    <m/>
    <m/>
    <m/>
    <m/>
    <m/>
    <m/>
    <n v="1"/>
  </r>
  <r>
    <n v="4148"/>
    <x v="962"/>
    <m/>
    <m/>
    <m/>
    <x v="90"/>
    <x v="89"/>
    <x v="82"/>
    <m/>
    <x v="26"/>
    <m/>
    <m/>
    <x v="2"/>
    <n v="0"/>
    <m/>
    <x v="33"/>
    <m/>
    <m/>
    <m/>
    <m/>
    <m/>
    <m/>
    <n v="1"/>
  </r>
  <r>
    <n v="4149"/>
    <x v="962"/>
    <m/>
    <m/>
    <m/>
    <x v="90"/>
    <x v="89"/>
    <x v="82"/>
    <m/>
    <x v="26"/>
    <m/>
    <m/>
    <x v="2"/>
    <n v="0"/>
    <m/>
    <x v="33"/>
    <m/>
    <m/>
    <m/>
    <m/>
    <m/>
    <m/>
    <n v="1"/>
  </r>
  <r>
    <n v="4150"/>
    <x v="962"/>
    <m/>
    <m/>
    <m/>
    <x v="90"/>
    <x v="89"/>
    <x v="82"/>
    <m/>
    <x v="26"/>
    <m/>
    <m/>
    <x v="2"/>
    <n v="0"/>
    <m/>
    <x v="33"/>
    <m/>
    <m/>
    <m/>
    <m/>
    <m/>
    <m/>
    <n v="1"/>
  </r>
  <r>
    <n v="4151"/>
    <x v="962"/>
    <m/>
    <m/>
    <m/>
    <x v="90"/>
    <x v="89"/>
    <x v="82"/>
    <m/>
    <x v="26"/>
    <m/>
    <m/>
    <x v="2"/>
    <n v="0"/>
    <m/>
    <x v="33"/>
    <m/>
    <m/>
    <m/>
    <m/>
    <m/>
    <m/>
    <n v="1"/>
  </r>
  <r>
    <n v="4152"/>
    <x v="962"/>
    <m/>
    <m/>
    <m/>
    <x v="90"/>
    <x v="89"/>
    <x v="82"/>
    <m/>
    <x v="26"/>
    <m/>
    <m/>
    <x v="2"/>
    <n v="0"/>
    <m/>
    <x v="33"/>
    <m/>
    <m/>
    <m/>
    <m/>
    <m/>
    <m/>
    <n v="1"/>
  </r>
  <r>
    <n v="4153"/>
    <x v="962"/>
    <m/>
    <m/>
    <m/>
    <x v="90"/>
    <x v="89"/>
    <x v="82"/>
    <m/>
    <x v="26"/>
    <m/>
    <m/>
    <x v="2"/>
    <n v="0"/>
    <m/>
    <x v="33"/>
    <m/>
    <m/>
    <m/>
    <m/>
    <m/>
    <m/>
    <n v="1"/>
  </r>
  <r>
    <n v="4154"/>
    <x v="962"/>
    <m/>
    <m/>
    <m/>
    <x v="90"/>
    <x v="89"/>
    <x v="82"/>
    <m/>
    <x v="26"/>
    <m/>
    <m/>
    <x v="2"/>
    <n v="0"/>
    <m/>
    <x v="33"/>
    <m/>
    <m/>
    <m/>
    <m/>
    <m/>
    <m/>
    <n v="1"/>
  </r>
  <r>
    <n v="4155"/>
    <x v="962"/>
    <m/>
    <m/>
    <m/>
    <x v="90"/>
    <x v="89"/>
    <x v="82"/>
    <m/>
    <x v="26"/>
    <m/>
    <m/>
    <x v="2"/>
    <n v="0"/>
    <m/>
    <x v="33"/>
    <m/>
    <m/>
    <m/>
    <m/>
    <m/>
    <m/>
    <n v="1"/>
  </r>
  <r>
    <n v="4156"/>
    <x v="962"/>
    <m/>
    <m/>
    <m/>
    <x v="90"/>
    <x v="89"/>
    <x v="82"/>
    <m/>
    <x v="26"/>
    <m/>
    <m/>
    <x v="2"/>
    <n v="0"/>
    <m/>
    <x v="33"/>
    <m/>
    <m/>
    <m/>
    <m/>
    <m/>
    <m/>
    <n v="1"/>
  </r>
  <r>
    <n v="4157"/>
    <x v="962"/>
    <m/>
    <m/>
    <m/>
    <x v="90"/>
    <x v="89"/>
    <x v="82"/>
    <m/>
    <x v="26"/>
    <m/>
    <m/>
    <x v="2"/>
    <n v="0"/>
    <m/>
    <x v="33"/>
    <m/>
    <m/>
    <m/>
    <m/>
    <m/>
    <m/>
    <n v="1"/>
  </r>
  <r>
    <n v="4158"/>
    <x v="962"/>
    <m/>
    <m/>
    <m/>
    <x v="90"/>
    <x v="89"/>
    <x v="82"/>
    <m/>
    <x v="26"/>
    <m/>
    <m/>
    <x v="2"/>
    <n v="0"/>
    <m/>
    <x v="33"/>
    <m/>
    <m/>
    <m/>
    <m/>
    <m/>
    <m/>
    <n v="1"/>
  </r>
  <r>
    <n v="4159"/>
    <x v="962"/>
    <m/>
    <m/>
    <m/>
    <x v="90"/>
    <x v="89"/>
    <x v="82"/>
    <m/>
    <x v="26"/>
    <m/>
    <m/>
    <x v="2"/>
    <n v="0"/>
    <m/>
    <x v="33"/>
    <m/>
    <m/>
    <m/>
    <m/>
    <m/>
    <m/>
    <n v="1"/>
  </r>
  <r>
    <n v="4160"/>
    <x v="962"/>
    <m/>
    <m/>
    <m/>
    <x v="90"/>
    <x v="89"/>
    <x v="82"/>
    <m/>
    <x v="26"/>
    <m/>
    <m/>
    <x v="2"/>
    <n v="0"/>
    <m/>
    <x v="33"/>
    <m/>
    <m/>
    <m/>
    <m/>
    <m/>
    <m/>
    <n v="1"/>
  </r>
  <r>
    <n v="4161"/>
    <x v="962"/>
    <m/>
    <m/>
    <m/>
    <x v="90"/>
    <x v="89"/>
    <x v="82"/>
    <m/>
    <x v="26"/>
    <m/>
    <m/>
    <x v="2"/>
    <n v="0"/>
    <m/>
    <x v="33"/>
    <m/>
    <m/>
    <m/>
    <m/>
    <m/>
    <m/>
    <n v="1"/>
  </r>
  <r>
    <n v="4162"/>
    <x v="962"/>
    <m/>
    <m/>
    <m/>
    <x v="90"/>
    <x v="89"/>
    <x v="82"/>
    <m/>
    <x v="26"/>
    <m/>
    <m/>
    <x v="2"/>
    <n v="0"/>
    <m/>
    <x v="33"/>
    <m/>
    <m/>
    <m/>
    <m/>
    <m/>
    <m/>
    <n v="1"/>
  </r>
  <r>
    <n v="4163"/>
    <x v="962"/>
    <m/>
    <m/>
    <m/>
    <x v="90"/>
    <x v="89"/>
    <x v="82"/>
    <m/>
    <x v="26"/>
    <m/>
    <m/>
    <x v="2"/>
    <n v="0"/>
    <m/>
    <x v="33"/>
    <m/>
    <m/>
    <m/>
    <m/>
    <m/>
    <m/>
    <n v="1"/>
  </r>
  <r>
    <n v="4164"/>
    <x v="962"/>
    <m/>
    <m/>
    <m/>
    <x v="90"/>
    <x v="89"/>
    <x v="82"/>
    <m/>
    <x v="26"/>
    <m/>
    <m/>
    <x v="2"/>
    <n v="0"/>
    <m/>
    <x v="33"/>
    <m/>
    <m/>
    <m/>
    <m/>
    <m/>
    <m/>
    <n v="1"/>
  </r>
  <r>
    <n v="4165"/>
    <x v="962"/>
    <m/>
    <m/>
    <m/>
    <x v="90"/>
    <x v="89"/>
    <x v="82"/>
    <m/>
    <x v="26"/>
    <m/>
    <m/>
    <x v="2"/>
    <n v="0"/>
    <m/>
    <x v="33"/>
    <m/>
    <m/>
    <m/>
    <m/>
    <m/>
    <m/>
    <n v="1"/>
  </r>
  <r>
    <n v="4166"/>
    <x v="962"/>
    <m/>
    <m/>
    <m/>
    <x v="90"/>
    <x v="89"/>
    <x v="82"/>
    <m/>
    <x v="26"/>
    <m/>
    <m/>
    <x v="2"/>
    <n v="0"/>
    <m/>
    <x v="33"/>
    <m/>
    <m/>
    <m/>
    <m/>
    <m/>
    <m/>
    <n v="1"/>
  </r>
  <r>
    <n v="4167"/>
    <x v="962"/>
    <m/>
    <m/>
    <m/>
    <x v="90"/>
    <x v="89"/>
    <x v="82"/>
    <m/>
    <x v="26"/>
    <m/>
    <m/>
    <x v="2"/>
    <n v="0"/>
    <m/>
    <x v="33"/>
    <m/>
    <m/>
    <m/>
    <m/>
    <m/>
    <m/>
    <n v="1"/>
  </r>
  <r>
    <n v="4168"/>
    <x v="962"/>
    <m/>
    <m/>
    <m/>
    <x v="90"/>
    <x v="89"/>
    <x v="82"/>
    <m/>
    <x v="26"/>
    <m/>
    <m/>
    <x v="2"/>
    <n v="0"/>
    <m/>
    <x v="33"/>
    <m/>
    <m/>
    <m/>
    <m/>
    <m/>
    <m/>
    <n v="1"/>
  </r>
  <r>
    <n v="4169"/>
    <x v="962"/>
    <m/>
    <m/>
    <m/>
    <x v="90"/>
    <x v="89"/>
    <x v="82"/>
    <m/>
    <x v="26"/>
    <m/>
    <m/>
    <x v="2"/>
    <n v="0"/>
    <m/>
    <x v="33"/>
    <m/>
    <m/>
    <m/>
    <m/>
    <m/>
    <m/>
    <n v="1"/>
  </r>
  <r>
    <n v="4170"/>
    <x v="962"/>
    <m/>
    <m/>
    <m/>
    <x v="90"/>
    <x v="89"/>
    <x v="82"/>
    <m/>
    <x v="26"/>
    <m/>
    <m/>
    <x v="2"/>
    <n v="0"/>
    <m/>
    <x v="33"/>
    <m/>
    <m/>
    <m/>
    <m/>
    <m/>
    <m/>
    <n v="1"/>
  </r>
  <r>
    <n v="4171"/>
    <x v="962"/>
    <m/>
    <m/>
    <m/>
    <x v="90"/>
    <x v="89"/>
    <x v="82"/>
    <m/>
    <x v="26"/>
    <m/>
    <m/>
    <x v="2"/>
    <n v="0"/>
    <m/>
    <x v="33"/>
    <m/>
    <m/>
    <m/>
    <m/>
    <m/>
    <m/>
    <n v="1"/>
  </r>
  <r>
    <n v="4172"/>
    <x v="962"/>
    <m/>
    <m/>
    <m/>
    <x v="90"/>
    <x v="89"/>
    <x v="82"/>
    <m/>
    <x v="26"/>
    <m/>
    <m/>
    <x v="2"/>
    <n v="0"/>
    <m/>
    <x v="33"/>
    <m/>
    <m/>
    <m/>
    <m/>
    <m/>
    <m/>
    <n v="1"/>
  </r>
  <r>
    <n v="4173"/>
    <x v="962"/>
    <m/>
    <m/>
    <m/>
    <x v="90"/>
    <x v="89"/>
    <x v="82"/>
    <m/>
    <x v="26"/>
    <m/>
    <m/>
    <x v="2"/>
    <n v="0"/>
    <m/>
    <x v="33"/>
    <m/>
    <m/>
    <m/>
    <m/>
    <m/>
    <m/>
    <n v="1"/>
  </r>
  <r>
    <n v="4174"/>
    <x v="962"/>
    <m/>
    <m/>
    <m/>
    <x v="90"/>
    <x v="89"/>
    <x v="82"/>
    <m/>
    <x v="26"/>
    <m/>
    <m/>
    <x v="2"/>
    <n v="0"/>
    <m/>
    <x v="33"/>
    <m/>
    <m/>
    <m/>
    <m/>
    <m/>
    <m/>
    <n v="1"/>
  </r>
  <r>
    <n v="4175"/>
    <x v="962"/>
    <m/>
    <m/>
    <m/>
    <x v="90"/>
    <x v="89"/>
    <x v="82"/>
    <m/>
    <x v="26"/>
    <m/>
    <m/>
    <x v="2"/>
    <n v="0"/>
    <m/>
    <x v="33"/>
    <m/>
    <m/>
    <m/>
    <m/>
    <m/>
    <m/>
    <n v="1"/>
  </r>
  <r>
    <n v="4176"/>
    <x v="962"/>
    <m/>
    <m/>
    <m/>
    <x v="90"/>
    <x v="89"/>
    <x v="82"/>
    <m/>
    <x v="26"/>
    <m/>
    <m/>
    <x v="2"/>
    <n v="0"/>
    <m/>
    <x v="33"/>
    <m/>
    <m/>
    <m/>
    <m/>
    <m/>
    <m/>
    <n v="1"/>
  </r>
  <r>
    <n v="4177"/>
    <x v="962"/>
    <m/>
    <m/>
    <m/>
    <x v="90"/>
    <x v="89"/>
    <x v="82"/>
    <m/>
    <x v="26"/>
    <m/>
    <m/>
    <x v="2"/>
    <n v="0"/>
    <m/>
    <x v="33"/>
    <m/>
    <m/>
    <m/>
    <m/>
    <m/>
    <m/>
    <n v="1"/>
  </r>
  <r>
    <n v="4178"/>
    <x v="962"/>
    <m/>
    <m/>
    <m/>
    <x v="90"/>
    <x v="89"/>
    <x v="82"/>
    <m/>
    <x v="26"/>
    <m/>
    <m/>
    <x v="2"/>
    <n v="0"/>
    <m/>
    <x v="33"/>
    <m/>
    <m/>
    <m/>
    <m/>
    <m/>
    <m/>
    <n v="1"/>
  </r>
  <r>
    <n v="4179"/>
    <x v="962"/>
    <m/>
    <m/>
    <m/>
    <x v="90"/>
    <x v="89"/>
    <x v="82"/>
    <m/>
    <x v="26"/>
    <m/>
    <m/>
    <x v="2"/>
    <n v="0"/>
    <m/>
    <x v="33"/>
    <m/>
    <m/>
    <m/>
    <m/>
    <m/>
    <m/>
    <n v="1"/>
  </r>
  <r>
    <n v="4180"/>
    <x v="962"/>
    <m/>
    <m/>
    <m/>
    <x v="90"/>
    <x v="89"/>
    <x v="82"/>
    <m/>
    <x v="26"/>
    <m/>
    <m/>
    <x v="2"/>
    <n v="0"/>
    <m/>
    <x v="33"/>
    <m/>
    <m/>
    <m/>
    <m/>
    <m/>
    <m/>
    <n v="1"/>
  </r>
  <r>
    <n v="4181"/>
    <x v="962"/>
    <m/>
    <m/>
    <m/>
    <x v="90"/>
    <x v="89"/>
    <x v="82"/>
    <m/>
    <x v="26"/>
    <m/>
    <m/>
    <x v="2"/>
    <n v="0"/>
    <m/>
    <x v="33"/>
    <m/>
    <m/>
    <m/>
    <m/>
    <m/>
    <m/>
    <n v="1"/>
  </r>
  <r>
    <n v="4182"/>
    <x v="962"/>
    <m/>
    <m/>
    <m/>
    <x v="90"/>
    <x v="89"/>
    <x v="82"/>
    <m/>
    <x v="26"/>
    <m/>
    <m/>
    <x v="2"/>
    <n v="0"/>
    <m/>
    <x v="33"/>
    <m/>
    <m/>
    <m/>
    <m/>
    <m/>
    <m/>
    <n v="1"/>
  </r>
  <r>
    <n v="4183"/>
    <x v="962"/>
    <m/>
    <m/>
    <m/>
    <x v="90"/>
    <x v="89"/>
    <x v="82"/>
    <m/>
    <x v="26"/>
    <m/>
    <m/>
    <x v="2"/>
    <n v="0"/>
    <m/>
    <x v="33"/>
    <m/>
    <m/>
    <m/>
    <m/>
    <m/>
    <m/>
    <n v="1"/>
  </r>
  <r>
    <n v="4184"/>
    <x v="962"/>
    <m/>
    <m/>
    <m/>
    <x v="90"/>
    <x v="89"/>
    <x v="82"/>
    <m/>
    <x v="26"/>
    <m/>
    <m/>
    <x v="2"/>
    <n v="0"/>
    <m/>
    <x v="33"/>
    <m/>
    <m/>
    <m/>
    <m/>
    <m/>
    <m/>
    <n v="1"/>
  </r>
  <r>
    <n v="4185"/>
    <x v="962"/>
    <m/>
    <m/>
    <m/>
    <x v="90"/>
    <x v="89"/>
    <x v="82"/>
    <m/>
    <x v="26"/>
    <m/>
    <m/>
    <x v="2"/>
    <n v="0"/>
    <m/>
    <x v="33"/>
    <m/>
    <m/>
    <m/>
    <m/>
    <m/>
    <m/>
    <n v="1"/>
  </r>
  <r>
    <n v="4186"/>
    <x v="962"/>
    <m/>
    <m/>
    <m/>
    <x v="90"/>
    <x v="89"/>
    <x v="82"/>
    <m/>
    <x v="26"/>
    <m/>
    <m/>
    <x v="2"/>
    <n v="0"/>
    <m/>
    <x v="33"/>
    <m/>
    <m/>
    <m/>
    <m/>
    <m/>
    <m/>
    <n v="1"/>
  </r>
  <r>
    <n v="4187"/>
    <x v="962"/>
    <m/>
    <m/>
    <m/>
    <x v="90"/>
    <x v="89"/>
    <x v="82"/>
    <m/>
    <x v="26"/>
    <m/>
    <m/>
    <x v="2"/>
    <n v="0"/>
    <m/>
    <x v="33"/>
    <m/>
    <m/>
    <m/>
    <m/>
    <m/>
    <m/>
    <n v="1"/>
  </r>
  <r>
    <n v="4188"/>
    <x v="962"/>
    <m/>
    <m/>
    <m/>
    <x v="90"/>
    <x v="89"/>
    <x v="82"/>
    <m/>
    <x v="26"/>
    <m/>
    <m/>
    <x v="2"/>
    <n v="0"/>
    <m/>
    <x v="33"/>
    <m/>
    <m/>
    <m/>
    <m/>
    <m/>
    <m/>
    <n v="1"/>
  </r>
  <r>
    <n v="4189"/>
    <x v="962"/>
    <m/>
    <m/>
    <m/>
    <x v="90"/>
    <x v="89"/>
    <x v="82"/>
    <m/>
    <x v="26"/>
    <m/>
    <m/>
    <x v="2"/>
    <n v="0"/>
    <m/>
    <x v="33"/>
    <m/>
    <m/>
    <m/>
    <m/>
    <m/>
    <m/>
    <n v="1"/>
  </r>
  <r>
    <n v="4190"/>
    <x v="962"/>
    <m/>
    <m/>
    <m/>
    <x v="90"/>
    <x v="89"/>
    <x v="82"/>
    <m/>
    <x v="26"/>
    <m/>
    <m/>
    <x v="2"/>
    <n v="0"/>
    <m/>
    <x v="33"/>
    <m/>
    <m/>
    <m/>
    <m/>
    <m/>
    <m/>
    <n v="1"/>
  </r>
  <r>
    <n v="4191"/>
    <x v="962"/>
    <m/>
    <m/>
    <m/>
    <x v="90"/>
    <x v="89"/>
    <x v="82"/>
    <m/>
    <x v="26"/>
    <m/>
    <m/>
    <x v="2"/>
    <n v="0"/>
    <m/>
    <x v="33"/>
    <m/>
    <m/>
    <m/>
    <m/>
    <m/>
    <m/>
    <n v="1"/>
  </r>
  <r>
    <n v="4192"/>
    <x v="962"/>
    <m/>
    <m/>
    <m/>
    <x v="90"/>
    <x v="89"/>
    <x v="82"/>
    <m/>
    <x v="26"/>
    <m/>
    <m/>
    <x v="2"/>
    <n v="0"/>
    <m/>
    <x v="33"/>
    <m/>
    <m/>
    <m/>
    <m/>
    <m/>
    <m/>
    <n v="1"/>
  </r>
  <r>
    <n v="4193"/>
    <x v="962"/>
    <m/>
    <m/>
    <m/>
    <x v="90"/>
    <x v="89"/>
    <x v="82"/>
    <m/>
    <x v="26"/>
    <m/>
    <m/>
    <x v="2"/>
    <n v="0"/>
    <m/>
    <x v="33"/>
    <m/>
    <m/>
    <m/>
    <m/>
    <m/>
    <m/>
    <n v="1"/>
  </r>
  <r>
    <n v="4194"/>
    <x v="962"/>
    <m/>
    <m/>
    <m/>
    <x v="90"/>
    <x v="89"/>
    <x v="82"/>
    <m/>
    <x v="26"/>
    <m/>
    <m/>
    <x v="2"/>
    <n v="0"/>
    <m/>
    <x v="33"/>
    <m/>
    <m/>
    <m/>
    <m/>
    <m/>
    <m/>
    <n v="1"/>
  </r>
  <r>
    <n v="4195"/>
    <x v="962"/>
    <m/>
    <m/>
    <m/>
    <x v="90"/>
    <x v="89"/>
    <x v="82"/>
    <m/>
    <x v="26"/>
    <m/>
    <m/>
    <x v="2"/>
    <n v="0"/>
    <m/>
    <x v="33"/>
    <m/>
    <m/>
    <m/>
    <m/>
    <m/>
    <m/>
    <n v="1"/>
  </r>
  <r>
    <n v="4196"/>
    <x v="962"/>
    <m/>
    <m/>
    <m/>
    <x v="90"/>
    <x v="89"/>
    <x v="82"/>
    <m/>
    <x v="26"/>
    <m/>
    <m/>
    <x v="2"/>
    <n v="0"/>
    <m/>
    <x v="33"/>
    <m/>
    <m/>
    <m/>
    <m/>
    <m/>
    <m/>
    <n v="1"/>
  </r>
  <r>
    <n v="4197"/>
    <x v="962"/>
    <m/>
    <m/>
    <m/>
    <x v="90"/>
    <x v="89"/>
    <x v="82"/>
    <m/>
    <x v="26"/>
    <m/>
    <m/>
    <x v="2"/>
    <n v="0"/>
    <m/>
    <x v="33"/>
    <m/>
    <m/>
    <m/>
    <m/>
    <m/>
    <m/>
    <n v="1"/>
  </r>
  <r>
    <n v="4198"/>
    <x v="962"/>
    <m/>
    <m/>
    <m/>
    <x v="90"/>
    <x v="89"/>
    <x v="82"/>
    <m/>
    <x v="26"/>
    <m/>
    <m/>
    <x v="2"/>
    <n v="0"/>
    <m/>
    <x v="33"/>
    <m/>
    <m/>
    <m/>
    <m/>
    <m/>
    <m/>
    <n v="1"/>
  </r>
  <r>
    <n v="4199"/>
    <x v="962"/>
    <m/>
    <m/>
    <m/>
    <x v="90"/>
    <x v="89"/>
    <x v="82"/>
    <m/>
    <x v="26"/>
    <m/>
    <m/>
    <x v="2"/>
    <n v="0"/>
    <m/>
    <x v="33"/>
    <m/>
    <m/>
    <m/>
    <m/>
    <m/>
    <m/>
    <n v="1"/>
  </r>
  <r>
    <n v="4200"/>
    <x v="962"/>
    <m/>
    <m/>
    <m/>
    <x v="90"/>
    <x v="89"/>
    <x v="82"/>
    <m/>
    <x v="26"/>
    <m/>
    <m/>
    <x v="2"/>
    <n v="0"/>
    <m/>
    <x v="33"/>
    <m/>
    <m/>
    <m/>
    <m/>
    <m/>
    <m/>
    <n v="1"/>
  </r>
  <r>
    <n v="4201"/>
    <x v="962"/>
    <m/>
    <m/>
    <m/>
    <x v="90"/>
    <x v="89"/>
    <x v="82"/>
    <m/>
    <x v="26"/>
    <m/>
    <m/>
    <x v="2"/>
    <n v="0"/>
    <m/>
    <x v="33"/>
    <m/>
    <m/>
    <m/>
    <m/>
    <m/>
    <m/>
    <n v="1"/>
  </r>
  <r>
    <n v="4202"/>
    <x v="962"/>
    <m/>
    <m/>
    <m/>
    <x v="90"/>
    <x v="89"/>
    <x v="82"/>
    <m/>
    <x v="26"/>
    <m/>
    <m/>
    <x v="2"/>
    <n v="0"/>
    <m/>
    <x v="33"/>
    <m/>
    <m/>
    <m/>
    <m/>
    <m/>
    <m/>
    <n v="1"/>
  </r>
  <r>
    <n v="4203"/>
    <x v="962"/>
    <m/>
    <m/>
    <m/>
    <x v="90"/>
    <x v="89"/>
    <x v="82"/>
    <m/>
    <x v="26"/>
    <m/>
    <m/>
    <x v="2"/>
    <n v="0"/>
    <m/>
    <x v="33"/>
    <m/>
    <m/>
    <m/>
    <m/>
    <m/>
    <m/>
    <n v="1"/>
  </r>
  <r>
    <n v="4204"/>
    <x v="962"/>
    <m/>
    <m/>
    <m/>
    <x v="90"/>
    <x v="89"/>
    <x v="82"/>
    <m/>
    <x v="26"/>
    <m/>
    <m/>
    <x v="2"/>
    <n v="0"/>
    <m/>
    <x v="33"/>
    <m/>
    <m/>
    <m/>
    <m/>
    <m/>
    <m/>
    <n v="1"/>
  </r>
  <r>
    <n v="4205"/>
    <x v="962"/>
    <m/>
    <m/>
    <m/>
    <x v="90"/>
    <x v="89"/>
    <x v="82"/>
    <m/>
    <x v="26"/>
    <m/>
    <m/>
    <x v="2"/>
    <n v="0"/>
    <m/>
    <x v="33"/>
    <m/>
    <m/>
    <m/>
    <m/>
    <m/>
    <m/>
    <n v="1"/>
  </r>
  <r>
    <n v="4206"/>
    <x v="962"/>
    <m/>
    <m/>
    <m/>
    <x v="90"/>
    <x v="89"/>
    <x v="82"/>
    <m/>
    <x v="26"/>
    <m/>
    <m/>
    <x v="2"/>
    <n v="0"/>
    <m/>
    <x v="33"/>
    <m/>
    <m/>
    <m/>
    <m/>
    <m/>
    <m/>
    <n v="1"/>
  </r>
  <r>
    <n v="4207"/>
    <x v="962"/>
    <m/>
    <m/>
    <m/>
    <x v="90"/>
    <x v="89"/>
    <x v="82"/>
    <m/>
    <x v="26"/>
    <m/>
    <m/>
    <x v="2"/>
    <n v="0"/>
    <m/>
    <x v="33"/>
    <m/>
    <m/>
    <m/>
    <m/>
    <m/>
    <m/>
    <n v="1"/>
  </r>
  <r>
    <n v="4208"/>
    <x v="962"/>
    <m/>
    <m/>
    <m/>
    <x v="90"/>
    <x v="89"/>
    <x v="82"/>
    <m/>
    <x v="26"/>
    <m/>
    <m/>
    <x v="2"/>
    <n v="0"/>
    <m/>
    <x v="33"/>
    <m/>
    <m/>
    <m/>
    <m/>
    <m/>
    <m/>
    <n v="1"/>
  </r>
  <r>
    <n v="4209"/>
    <x v="962"/>
    <m/>
    <m/>
    <m/>
    <x v="90"/>
    <x v="89"/>
    <x v="82"/>
    <m/>
    <x v="26"/>
    <m/>
    <m/>
    <x v="2"/>
    <n v="0"/>
    <m/>
    <x v="33"/>
    <m/>
    <m/>
    <m/>
    <m/>
    <m/>
    <m/>
    <n v="1"/>
  </r>
  <r>
    <n v="4210"/>
    <x v="962"/>
    <m/>
    <m/>
    <m/>
    <x v="90"/>
    <x v="89"/>
    <x v="82"/>
    <m/>
    <x v="26"/>
    <m/>
    <m/>
    <x v="2"/>
    <n v="0"/>
    <m/>
    <x v="33"/>
    <m/>
    <m/>
    <m/>
    <m/>
    <m/>
    <m/>
    <n v="1"/>
  </r>
  <r>
    <n v="4211"/>
    <x v="962"/>
    <m/>
    <m/>
    <m/>
    <x v="90"/>
    <x v="89"/>
    <x v="82"/>
    <m/>
    <x v="26"/>
    <m/>
    <m/>
    <x v="2"/>
    <n v="0"/>
    <m/>
    <x v="33"/>
    <m/>
    <m/>
    <m/>
    <m/>
    <m/>
    <m/>
    <n v="1"/>
  </r>
  <r>
    <n v="4212"/>
    <x v="962"/>
    <m/>
    <m/>
    <m/>
    <x v="90"/>
    <x v="89"/>
    <x v="82"/>
    <m/>
    <x v="26"/>
    <m/>
    <m/>
    <x v="2"/>
    <n v="0"/>
    <m/>
    <x v="33"/>
    <m/>
    <m/>
    <m/>
    <m/>
    <m/>
    <m/>
    <n v="1"/>
  </r>
  <r>
    <n v="4213"/>
    <x v="962"/>
    <m/>
    <m/>
    <m/>
    <x v="90"/>
    <x v="89"/>
    <x v="82"/>
    <m/>
    <x v="26"/>
    <m/>
    <m/>
    <x v="2"/>
    <n v="0"/>
    <m/>
    <x v="33"/>
    <m/>
    <m/>
    <m/>
    <m/>
    <m/>
    <m/>
    <n v="1"/>
  </r>
  <r>
    <n v="4214"/>
    <x v="962"/>
    <m/>
    <m/>
    <m/>
    <x v="90"/>
    <x v="89"/>
    <x v="82"/>
    <m/>
    <x v="26"/>
    <m/>
    <m/>
    <x v="2"/>
    <n v="0"/>
    <m/>
    <x v="33"/>
    <m/>
    <m/>
    <m/>
    <m/>
    <m/>
    <m/>
    <n v="1"/>
  </r>
  <r>
    <n v="4215"/>
    <x v="962"/>
    <m/>
    <m/>
    <m/>
    <x v="90"/>
    <x v="89"/>
    <x v="82"/>
    <m/>
    <x v="26"/>
    <m/>
    <m/>
    <x v="2"/>
    <n v="0"/>
    <m/>
    <x v="33"/>
    <m/>
    <m/>
    <m/>
    <m/>
    <m/>
    <m/>
    <n v="1"/>
  </r>
  <r>
    <n v="4216"/>
    <x v="962"/>
    <m/>
    <m/>
    <m/>
    <x v="90"/>
    <x v="89"/>
    <x v="82"/>
    <m/>
    <x v="26"/>
    <m/>
    <m/>
    <x v="2"/>
    <n v="0"/>
    <m/>
    <x v="33"/>
    <m/>
    <m/>
    <m/>
    <m/>
    <m/>
    <m/>
    <n v="1"/>
  </r>
  <r>
    <n v="4217"/>
    <x v="962"/>
    <m/>
    <m/>
    <m/>
    <x v="90"/>
    <x v="89"/>
    <x v="82"/>
    <m/>
    <x v="26"/>
    <m/>
    <m/>
    <x v="2"/>
    <n v="0"/>
    <m/>
    <x v="33"/>
    <m/>
    <m/>
    <m/>
    <m/>
    <m/>
    <m/>
    <n v="1"/>
  </r>
  <r>
    <n v="4218"/>
    <x v="962"/>
    <m/>
    <m/>
    <m/>
    <x v="90"/>
    <x v="89"/>
    <x v="82"/>
    <m/>
    <x v="26"/>
    <m/>
    <m/>
    <x v="2"/>
    <n v="0"/>
    <m/>
    <x v="33"/>
    <m/>
    <m/>
    <m/>
    <m/>
    <m/>
    <m/>
    <n v="1"/>
  </r>
  <r>
    <n v="4219"/>
    <x v="962"/>
    <m/>
    <m/>
    <m/>
    <x v="90"/>
    <x v="89"/>
    <x v="82"/>
    <m/>
    <x v="26"/>
    <m/>
    <m/>
    <x v="2"/>
    <n v="0"/>
    <m/>
    <x v="33"/>
    <m/>
    <m/>
    <m/>
    <m/>
    <m/>
    <m/>
    <n v="1"/>
  </r>
  <r>
    <n v="4220"/>
    <x v="962"/>
    <m/>
    <m/>
    <m/>
    <x v="90"/>
    <x v="89"/>
    <x v="82"/>
    <m/>
    <x v="26"/>
    <m/>
    <m/>
    <x v="2"/>
    <n v="0"/>
    <m/>
    <x v="33"/>
    <m/>
    <m/>
    <m/>
    <m/>
    <m/>
    <m/>
    <n v="1"/>
  </r>
  <r>
    <n v="4221"/>
    <x v="962"/>
    <m/>
    <m/>
    <m/>
    <x v="90"/>
    <x v="89"/>
    <x v="82"/>
    <m/>
    <x v="26"/>
    <m/>
    <m/>
    <x v="2"/>
    <n v="0"/>
    <m/>
    <x v="33"/>
    <m/>
    <m/>
    <m/>
    <m/>
    <m/>
    <m/>
    <n v="1"/>
  </r>
  <r>
    <n v="4222"/>
    <x v="962"/>
    <m/>
    <m/>
    <m/>
    <x v="90"/>
    <x v="89"/>
    <x v="82"/>
    <m/>
    <x v="26"/>
    <m/>
    <m/>
    <x v="2"/>
    <n v="0"/>
    <m/>
    <x v="33"/>
    <m/>
    <m/>
    <m/>
    <m/>
    <m/>
    <m/>
    <n v="1"/>
  </r>
  <r>
    <n v="4223"/>
    <x v="962"/>
    <m/>
    <m/>
    <m/>
    <x v="90"/>
    <x v="89"/>
    <x v="82"/>
    <m/>
    <x v="26"/>
    <m/>
    <m/>
    <x v="2"/>
    <n v="0"/>
    <m/>
    <x v="33"/>
    <m/>
    <m/>
    <m/>
    <m/>
    <m/>
    <m/>
    <n v="1"/>
  </r>
  <r>
    <n v="4224"/>
    <x v="962"/>
    <m/>
    <m/>
    <m/>
    <x v="90"/>
    <x v="89"/>
    <x v="82"/>
    <m/>
    <x v="26"/>
    <m/>
    <m/>
    <x v="2"/>
    <n v="0"/>
    <m/>
    <x v="33"/>
    <m/>
    <m/>
    <m/>
    <m/>
    <m/>
    <m/>
    <n v="1"/>
  </r>
  <r>
    <n v="4225"/>
    <x v="962"/>
    <m/>
    <m/>
    <m/>
    <x v="90"/>
    <x v="89"/>
    <x v="82"/>
    <m/>
    <x v="26"/>
    <m/>
    <m/>
    <x v="2"/>
    <n v="0"/>
    <m/>
    <x v="33"/>
    <m/>
    <m/>
    <m/>
    <m/>
    <m/>
    <m/>
    <n v="1"/>
  </r>
  <r>
    <n v="4226"/>
    <x v="962"/>
    <m/>
    <m/>
    <m/>
    <x v="90"/>
    <x v="89"/>
    <x v="82"/>
    <m/>
    <x v="26"/>
    <m/>
    <m/>
    <x v="2"/>
    <n v="0"/>
    <m/>
    <x v="33"/>
    <m/>
    <m/>
    <m/>
    <m/>
    <m/>
    <m/>
    <n v="1"/>
  </r>
  <r>
    <n v="4227"/>
    <x v="962"/>
    <m/>
    <m/>
    <m/>
    <x v="90"/>
    <x v="89"/>
    <x v="82"/>
    <m/>
    <x v="26"/>
    <m/>
    <m/>
    <x v="2"/>
    <n v="0"/>
    <m/>
    <x v="33"/>
    <m/>
    <m/>
    <m/>
    <m/>
    <m/>
    <m/>
    <n v="1"/>
  </r>
  <r>
    <n v="4228"/>
    <x v="962"/>
    <m/>
    <m/>
    <m/>
    <x v="90"/>
    <x v="89"/>
    <x v="82"/>
    <m/>
    <x v="26"/>
    <m/>
    <m/>
    <x v="2"/>
    <n v="0"/>
    <m/>
    <x v="33"/>
    <m/>
    <m/>
    <m/>
    <m/>
    <m/>
    <m/>
    <n v="1"/>
  </r>
  <r>
    <n v="4229"/>
    <x v="962"/>
    <m/>
    <m/>
    <m/>
    <x v="90"/>
    <x v="89"/>
    <x v="82"/>
    <m/>
    <x v="26"/>
    <m/>
    <m/>
    <x v="2"/>
    <n v="0"/>
    <m/>
    <x v="33"/>
    <m/>
    <m/>
    <m/>
    <m/>
    <m/>
    <m/>
    <n v="1"/>
  </r>
  <r>
    <n v="4230"/>
    <x v="962"/>
    <m/>
    <m/>
    <m/>
    <x v="90"/>
    <x v="89"/>
    <x v="82"/>
    <m/>
    <x v="26"/>
    <m/>
    <m/>
    <x v="2"/>
    <n v="0"/>
    <m/>
    <x v="33"/>
    <m/>
    <m/>
    <m/>
    <m/>
    <m/>
    <m/>
    <n v="1"/>
  </r>
  <r>
    <n v="4231"/>
    <x v="962"/>
    <m/>
    <m/>
    <m/>
    <x v="90"/>
    <x v="89"/>
    <x v="82"/>
    <m/>
    <x v="26"/>
    <m/>
    <m/>
    <x v="2"/>
    <n v="0"/>
    <m/>
    <x v="33"/>
    <m/>
    <m/>
    <m/>
    <m/>
    <m/>
    <m/>
    <n v="1"/>
  </r>
  <r>
    <n v="4232"/>
    <x v="962"/>
    <m/>
    <m/>
    <m/>
    <x v="90"/>
    <x v="89"/>
    <x v="82"/>
    <m/>
    <x v="26"/>
    <m/>
    <m/>
    <x v="2"/>
    <n v="0"/>
    <m/>
    <x v="33"/>
    <m/>
    <m/>
    <m/>
    <m/>
    <m/>
    <m/>
    <n v="1"/>
  </r>
  <r>
    <n v="4233"/>
    <x v="962"/>
    <m/>
    <m/>
    <m/>
    <x v="90"/>
    <x v="89"/>
    <x v="82"/>
    <m/>
    <x v="26"/>
    <m/>
    <m/>
    <x v="2"/>
    <n v="0"/>
    <m/>
    <x v="33"/>
    <m/>
    <m/>
    <m/>
    <m/>
    <m/>
    <m/>
    <n v="1"/>
  </r>
  <r>
    <n v="4234"/>
    <x v="962"/>
    <m/>
    <m/>
    <m/>
    <x v="90"/>
    <x v="89"/>
    <x v="82"/>
    <m/>
    <x v="26"/>
    <m/>
    <m/>
    <x v="2"/>
    <n v="0"/>
    <m/>
    <x v="33"/>
    <m/>
    <m/>
    <m/>
    <m/>
    <m/>
    <m/>
    <n v="1"/>
  </r>
  <r>
    <n v="4235"/>
    <x v="962"/>
    <m/>
    <m/>
    <m/>
    <x v="90"/>
    <x v="89"/>
    <x v="82"/>
    <m/>
    <x v="26"/>
    <m/>
    <m/>
    <x v="2"/>
    <n v="0"/>
    <m/>
    <x v="33"/>
    <m/>
    <m/>
    <m/>
    <m/>
    <m/>
    <m/>
    <n v="1"/>
  </r>
  <r>
    <n v="4236"/>
    <x v="962"/>
    <m/>
    <m/>
    <m/>
    <x v="90"/>
    <x v="89"/>
    <x v="82"/>
    <m/>
    <x v="26"/>
    <m/>
    <m/>
    <x v="2"/>
    <n v="0"/>
    <m/>
    <x v="33"/>
    <m/>
    <m/>
    <m/>
    <m/>
    <m/>
    <m/>
    <n v="1"/>
  </r>
  <r>
    <n v="4237"/>
    <x v="962"/>
    <m/>
    <m/>
    <m/>
    <x v="90"/>
    <x v="89"/>
    <x v="82"/>
    <m/>
    <x v="26"/>
    <m/>
    <m/>
    <x v="2"/>
    <n v="0"/>
    <m/>
    <x v="33"/>
    <m/>
    <m/>
    <m/>
    <m/>
    <m/>
    <m/>
    <n v="1"/>
  </r>
  <r>
    <n v="4238"/>
    <x v="962"/>
    <m/>
    <m/>
    <m/>
    <x v="90"/>
    <x v="89"/>
    <x v="82"/>
    <m/>
    <x v="26"/>
    <m/>
    <m/>
    <x v="2"/>
    <n v="0"/>
    <m/>
    <x v="33"/>
    <m/>
    <m/>
    <m/>
    <m/>
    <m/>
    <m/>
    <n v="1"/>
  </r>
  <r>
    <n v="4239"/>
    <x v="962"/>
    <m/>
    <m/>
    <m/>
    <x v="90"/>
    <x v="89"/>
    <x v="82"/>
    <m/>
    <x v="26"/>
    <m/>
    <m/>
    <x v="2"/>
    <n v="0"/>
    <m/>
    <x v="33"/>
    <m/>
    <m/>
    <m/>
    <m/>
    <m/>
    <m/>
    <n v="1"/>
  </r>
  <r>
    <n v="4240"/>
    <x v="962"/>
    <m/>
    <m/>
    <m/>
    <x v="90"/>
    <x v="89"/>
    <x v="82"/>
    <m/>
    <x v="26"/>
    <m/>
    <m/>
    <x v="2"/>
    <n v="0"/>
    <m/>
    <x v="33"/>
    <m/>
    <m/>
    <m/>
    <m/>
    <m/>
    <m/>
    <n v="1"/>
  </r>
  <r>
    <n v="4241"/>
    <x v="962"/>
    <m/>
    <m/>
    <m/>
    <x v="90"/>
    <x v="89"/>
    <x v="82"/>
    <m/>
    <x v="26"/>
    <m/>
    <m/>
    <x v="2"/>
    <n v="0"/>
    <m/>
    <x v="33"/>
    <m/>
    <m/>
    <m/>
    <m/>
    <m/>
    <m/>
    <n v="1"/>
  </r>
  <r>
    <n v="4242"/>
    <x v="962"/>
    <m/>
    <m/>
    <m/>
    <x v="90"/>
    <x v="89"/>
    <x v="82"/>
    <m/>
    <x v="26"/>
    <m/>
    <m/>
    <x v="2"/>
    <n v="0"/>
    <m/>
    <x v="33"/>
    <m/>
    <m/>
    <m/>
    <m/>
    <m/>
    <m/>
    <n v="1"/>
  </r>
  <r>
    <n v="4243"/>
    <x v="962"/>
    <m/>
    <m/>
    <m/>
    <x v="90"/>
    <x v="89"/>
    <x v="82"/>
    <m/>
    <x v="26"/>
    <m/>
    <m/>
    <x v="2"/>
    <n v="0"/>
    <m/>
    <x v="33"/>
    <m/>
    <m/>
    <m/>
    <m/>
    <m/>
    <m/>
    <n v="1"/>
  </r>
  <r>
    <n v="4244"/>
    <x v="962"/>
    <m/>
    <m/>
    <m/>
    <x v="90"/>
    <x v="89"/>
    <x v="82"/>
    <m/>
    <x v="26"/>
    <m/>
    <m/>
    <x v="2"/>
    <n v="0"/>
    <m/>
    <x v="33"/>
    <m/>
    <m/>
    <m/>
    <m/>
    <m/>
    <m/>
    <n v="1"/>
  </r>
  <r>
    <n v="4245"/>
    <x v="962"/>
    <m/>
    <m/>
    <m/>
    <x v="90"/>
    <x v="89"/>
    <x v="82"/>
    <m/>
    <x v="26"/>
    <m/>
    <m/>
    <x v="2"/>
    <n v="0"/>
    <m/>
    <x v="33"/>
    <m/>
    <m/>
    <m/>
    <m/>
    <m/>
    <m/>
    <n v="1"/>
  </r>
  <r>
    <n v="4246"/>
    <x v="962"/>
    <m/>
    <m/>
    <m/>
    <x v="90"/>
    <x v="89"/>
    <x v="82"/>
    <m/>
    <x v="26"/>
    <m/>
    <m/>
    <x v="2"/>
    <n v="0"/>
    <m/>
    <x v="33"/>
    <m/>
    <m/>
    <m/>
    <m/>
    <m/>
    <m/>
    <n v="1"/>
  </r>
  <r>
    <n v="4247"/>
    <x v="962"/>
    <m/>
    <m/>
    <m/>
    <x v="90"/>
    <x v="89"/>
    <x v="82"/>
    <m/>
    <x v="26"/>
    <m/>
    <m/>
    <x v="2"/>
    <n v="0"/>
    <m/>
    <x v="33"/>
    <m/>
    <m/>
    <m/>
    <m/>
    <m/>
    <m/>
    <n v="1"/>
  </r>
  <r>
    <n v="4248"/>
    <x v="962"/>
    <m/>
    <m/>
    <m/>
    <x v="90"/>
    <x v="89"/>
    <x v="82"/>
    <m/>
    <x v="26"/>
    <m/>
    <m/>
    <x v="2"/>
    <n v="0"/>
    <m/>
    <x v="33"/>
    <m/>
    <m/>
    <m/>
    <m/>
    <m/>
    <m/>
    <n v="1"/>
  </r>
  <r>
    <n v="4249"/>
    <x v="962"/>
    <m/>
    <m/>
    <m/>
    <x v="90"/>
    <x v="89"/>
    <x v="82"/>
    <m/>
    <x v="26"/>
    <m/>
    <m/>
    <x v="2"/>
    <n v="0"/>
    <m/>
    <x v="33"/>
    <m/>
    <m/>
    <m/>
    <m/>
    <m/>
    <m/>
    <n v="1"/>
  </r>
  <r>
    <n v="4250"/>
    <x v="962"/>
    <m/>
    <m/>
    <m/>
    <x v="90"/>
    <x v="89"/>
    <x v="82"/>
    <m/>
    <x v="26"/>
    <m/>
    <m/>
    <x v="2"/>
    <n v="0"/>
    <m/>
    <x v="33"/>
    <m/>
    <m/>
    <m/>
    <m/>
    <m/>
    <m/>
    <n v="1"/>
  </r>
  <r>
    <n v="4251"/>
    <x v="962"/>
    <m/>
    <m/>
    <m/>
    <x v="90"/>
    <x v="89"/>
    <x v="82"/>
    <m/>
    <x v="26"/>
    <m/>
    <m/>
    <x v="2"/>
    <n v="0"/>
    <m/>
    <x v="33"/>
    <m/>
    <m/>
    <m/>
    <m/>
    <m/>
    <m/>
    <n v="1"/>
  </r>
  <r>
    <n v="4252"/>
    <x v="962"/>
    <m/>
    <m/>
    <m/>
    <x v="90"/>
    <x v="89"/>
    <x v="82"/>
    <m/>
    <x v="26"/>
    <m/>
    <m/>
    <x v="2"/>
    <n v="0"/>
    <m/>
    <x v="33"/>
    <m/>
    <m/>
    <m/>
    <m/>
    <m/>
    <m/>
    <n v="1"/>
  </r>
  <r>
    <n v="4253"/>
    <x v="962"/>
    <m/>
    <m/>
    <m/>
    <x v="90"/>
    <x v="89"/>
    <x v="82"/>
    <m/>
    <x v="26"/>
    <m/>
    <m/>
    <x v="2"/>
    <n v="0"/>
    <m/>
    <x v="33"/>
    <m/>
    <m/>
    <m/>
    <m/>
    <m/>
    <m/>
    <n v="1"/>
  </r>
  <r>
    <n v="4254"/>
    <x v="962"/>
    <m/>
    <m/>
    <m/>
    <x v="90"/>
    <x v="89"/>
    <x v="82"/>
    <m/>
    <x v="26"/>
    <m/>
    <m/>
    <x v="2"/>
    <n v="0"/>
    <m/>
    <x v="33"/>
    <m/>
    <m/>
    <m/>
    <m/>
    <m/>
    <m/>
    <n v="1"/>
  </r>
  <r>
    <n v="4255"/>
    <x v="962"/>
    <m/>
    <m/>
    <m/>
    <x v="90"/>
    <x v="89"/>
    <x v="82"/>
    <m/>
    <x v="26"/>
    <m/>
    <m/>
    <x v="2"/>
    <n v="0"/>
    <m/>
    <x v="33"/>
    <m/>
    <m/>
    <m/>
    <m/>
    <m/>
    <m/>
    <n v="1"/>
  </r>
  <r>
    <n v="4256"/>
    <x v="962"/>
    <m/>
    <m/>
    <m/>
    <x v="90"/>
    <x v="89"/>
    <x v="82"/>
    <m/>
    <x v="26"/>
    <m/>
    <m/>
    <x v="2"/>
    <n v="0"/>
    <m/>
    <x v="33"/>
    <m/>
    <m/>
    <m/>
    <m/>
    <m/>
    <m/>
    <n v="1"/>
  </r>
  <r>
    <n v="4257"/>
    <x v="962"/>
    <m/>
    <m/>
    <m/>
    <x v="90"/>
    <x v="89"/>
    <x v="82"/>
    <m/>
    <x v="26"/>
    <m/>
    <m/>
    <x v="2"/>
    <n v="0"/>
    <m/>
    <x v="33"/>
    <m/>
    <m/>
    <m/>
    <m/>
    <m/>
    <m/>
    <n v="1"/>
  </r>
  <r>
    <n v="4258"/>
    <x v="962"/>
    <m/>
    <m/>
    <m/>
    <x v="90"/>
    <x v="89"/>
    <x v="82"/>
    <m/>
    <x v="26"/>
    <m/>
    <m/>
    <x v="2"/>
    <n v="0"/>
    <m/>
    <x v="33"/>
    <m/>
    <m/>
    <m/>
    <m/>
    <m/>
    <m/>
    <n v="1"/>
  </r>
  <r>
    <n v="4259"/>
    <x v="962"/>
    <m/>
    <m/>
    <m/>
    <x v="90"/>
    <x v="89"/>
    <x v="82"/>
    <m/>
    <x v="26"/>
    <m/>
    <m/>
    <x v="2"/>
    <n v="0"/>
    <m/>
    <x v="33"/>
    <m/>
    <m/>
    <m/>
    <m/>
    <m/>
    <m/>
    <n v="1"/>
  </r>
  <r>
    <n v="4260"/>
    <x v="962"/>
    <m/>
    <m/>
    <m/>
    <x v="90"/>
    <x v="89"/>
    <x v="82"/>
    <m/>
    <x v="26"/>
    <m/>
    <m/>
    <x v="2"/>
    <n v="0"/>
    <m/>
    <x v="33"/>
    <m/>
    <m/>
    <m/>
    <m/>
    <m/>
    <m/>
    <n v="1"/>
  </r>
  <r>
    <n v="4261"/>
    <x v="962"/>
    <m/>
    <m/>
    <m/>
    <x v="90"/>
    <x v="89"/>
    <x v="82"/>
    <m/>
    <x v="26"/>
    <m/>
    <m/>
    <x v="2"/>
    <n v="0"/>
    <m/>
    <x v="33"/>
    <m/>
    <m/>
    <m/>
    <m/>
    <m/>
    <m/>
    <n v="1"/>
  </r>
  <r>
    <n v="4262"/>
    <x v="962"/>
    <m/>
    <m/>
    <m/>
    <x v="90"/>
    <x v="89"/>
    <x v="82"/>
    <m/>
    <x v="26"/>
    <m/>
    <m/>
    <x v="2"/>
    <n v="0"/>
    <m/>
    <x v="33"/>
    <m/>
    <m/>
    <m/>
    <m/>
    <m/>
    <m/>
    <n v="1"/>
  </r>
  <r>
    <n v="4263"/>
    <x v="962"/>
    <m/>
    <m/>
    <m/>
    <x v="90"/>
    <x v="89"/>
    <x v="82"/>
    <m/>
    <x v="26"/>
    <m/>
    <m/>
    <x v="2"/>
    <n v="0"/>
    <m/>
    <x v="33"/>
    <m/>
    <m/>
    <m/>
    <m/>
    <m/>
    <m/>
    <n v="1"/>
  </r>
  <r>
    <n v="4264"/>
    <x v="962"/>
    <m/>
    <m/>
    <m/>
    <x v="90"/>
    <x v="89"/>
    <x v="82"/>
    <m/>
    <x v="26"/>
    <m/>
    <m/>
    <x v="2"/>
    <n v="0"/>
    <m/>
    <x v="33"/>
    <m/>
    <m/>
    <m/>
    <m/>
    <m/>
    <m/>
    <n v="1"/>
  </r>
  <r>
    <n v="4265"/>
    <x v="962"/>
    <m/>
    <m/>
    <m/>
    <x v="90"/>
    <x v="89"/>
    <x v="82"/>
    <m/>
    <x v="26"/>
    <m/>
    <m/>
    <x v="2"/>
    <n v="0"/>
    <m/>
    <x v="33"/>
    <m/>
    <m/>
    <m/>
    <m/>
    <m/>
    <m/>
    <n v="1"/>
  </r>
  <r>
    <n v="4266"/>
    <x v="962"/>
    <m/>
    <m/>
    <m/>
    <x v="90"/>
    <x v="89"/>
    <x v="82"/>
    <m/>
    <x v="26"/>
    <m/>
    <m/>
    <x v="2"/>
    <n v="0"/>
    <m/>
    <x v="33"/>
    <m/>
    <m/>
    <m/>
    <m/>
    <m/>
    <m/>
    <n v="1"/>
  </r>
  <r>
    <n v="4267"/>
    <x v="962"/>
    <m/>
    <m/>
    <m/>
    <x v="90"/>
    <x v="89"/>
    <x v="82"/>
    <m/>
    <x v="26"/>
    <m/>
    <m/>
    <x v="2"/>
    <n v="0"/>
    <m/>
    <x v="33"/>
    <m/>
    <m/>
    <m/>
    <m/>
    <m/>
    <m/>
    <n v="1"/>
  </r>
  <r>
    <n v="4268"/>
    <x v="962"/>
    <m/>
    <m/>
    <m/>
    <x v="90"/>
    <x v="89"/>
    <x v="82"/>
    <m/>
    <x v="26"/>
    <m/>
    <m/>
    <x v="2"/>
    <n v="0"/>
    <m/>
    <x v="33"/>
    <m/>
    <m/>
    <m/>
    <m/>
    <m/>
    <m/>
    <n v="1"/>
  </r>
  <r>
    <n v="4269"/>
    <x v="962"/>
    <m/>
    <m/>
    <m/>
    <x v="90"/>
    <x v="89"/>
    <x v="82"/>
    <m/>
    <x v="26"/>
    <m/>
    <m/>
    <x v="2"/>
    <n v="0"/>
    <m/>
    <x v="33"/>
    <m/>
    <m/>
    <m/>
    <m/>
    <m/>
    <m/>
    <n v="1"/>
  </r>
  <r>
    <n v="4270"/>
    <x v="962"/>
    <m/>
    <m/>
    <m/>
    <x v="90"/>
    <x v="89"/>
    <x v="82"/>
    <m/>
    <x v="26"/>
    <m/>
    <m/>
    <x v="2"/>
    <n v="0"/>
    <m/>
    <x v="33"/>
    <m/>
    <m/>
    <m/>
    <m/>
    <m/>
    <m/>
    <n v="1"/>
  </r>
  <r>
    <n v="4271"/>
    <x v="962"/>
    <m/>
    <m/>
    <m/>
    <x v="90"/>
    <x v="89"/>
    <x v="82"/>
    <m/>
    <x v="26"/>
    <m/>
    <m/>
    <x v="2"/>
    <n v="0"/>
    <m/>
    <x v="33"/>
    <m/>
    <m/>
    <m/>
    <m/>
    <m/>
    <m/>
    <n v="1"/>
  </r>
  <r>
    <n v="4272"/>
    <x v="962"/>
    <m/>
    <m/>
    <m/>
    <x v="90"/>
    <x v="89"/>
    <x v="82"/>
    <m/>
    <x v="26"/>
    <m/>
    <m/>
    <x v="2"/>
    <n v="0"/>
    <m/>
    <x v="33"/>
    <m/>
    <m/>
    <m/>
    <m/>
    <m/>
    <m/>
    <n v="1"/>
  </r>
  <r>
    <n v="4273"/>
    <x v="962"/>
    <m/>
    <m/>
    <m/>
    <x v="90"/>
    <x v="89"/>
    <x v="82"/>
    <m/>
    <x v="26"/>
    <m/>
    <m/>
    <x v="2"/>
    <n v="0"/>
    <m/>
    <x v="33"/>
    <m/>
    <m/>
    <m/>
    <m/>
    <m/>
    <m/>
    <n v="1"/>
  </r>
  <r>
    <n v="4274"/>
    <x v="962"/>
    <m/>
    <m/>
    <m/>
    <x v="90"/>
    <x v="89"/>
    <x v="82"/>
    <m/>
    <x v="26"/>
    <m/>
    <m/>
    <x v="2"/>
    <n v="0"/>
    <m/>
    <x v="33"/>
    <m/>
    <m/>
    <m/>
    <m/>
    <m/>
    <m/>
    <n v="1"/>
  </r>
  <r>
    <n v="4275"/>
    <x v="962"/>
    <m/>
    <m/>
    <m/>
    <x v="90"/>
    <x v="89"/>
    <x v="82"/>
    <m/>
    <x v="26"/>
    <m/>
    <m/>
    <x v="2"/>
    <n v="0"/>
    <m/>
    <x v="33"/>
    <m/>
    <m/>
    <m/>
    <m/>
    <m/>
    <m/>
    <n v="1"/>
  </r>
  <r>
    <n v="4276"/>
    <x v="962"/>
    <m/>
    <m/>
    <m/>
    <x v="90"/>
    <x v="89"/>
    <x v="82"/>
    <m/>
    <x v="26"/>
    <m/>
    <m/>
    <x v="2"/>
    <n v="0"/>
    <m/>
    <x v="33"/>
    <m/>
    <m/>
    <m/>
    <m/>
    <m/>
    <m/>
    <n v="1"/>
  </r>
  <r>
    <n v="4277"/>
    <x v="962"/>
    <m/>
    <m/>
    <m/>
    <x v="90"/>
    <x v="89"/>
    <x v="82"/>
    <m/>
    <x v="26"/>
    <m/>
    <m/>
    <x v="2"/>
    <n v="0"/>
    <m/>
    <x v="33"/>
    <m/>
    <m/>
    <m/>
    <m/>
    <m/>
    <m/>
    <n v="1"/>
  </r>
  <r>
    <n v="4278"/>
    <x v="962"/>
    <m/>
    <m/>
    <m/>
    <x v="90"/>
    <x v="89"/>
    <x v="82"/>
    <m/>
    <x v="26"/>
    <m/>
    <m/>
    <x v="2"/>
    <n v="0"/>
    <m/>
    <x v="33"/>
    <m/>
    <m/>
    <m/>
    <m/>
    <m/>
    <m/>
    <n v="1"/>
  </r>
  <r>
    <n v="4279"/>
    <x v="962"/>
    <m/>
    <m/>
    <m/>
    <x v="90"/>
    <x v="89"/>
    <x v="82"/>
    <m/>
    <x v="26"/>
    <m/>
    <m/>
    <x v="2"/>
    <n v="0"/>
    <m/>
    <x v="33"/>
    <m/>
    <m/>
    <m/>
    <m/>
    <m/>
    <m/>
    <n v="1"/>
  </r>
  <r>
    <n v="4280"/>
    <x v="962"/>
    <m/>
    <m/>
    <m/>
    <x v="90"/>
    <x v="89"/>
    <x v="82"/>
    <m/>
    <x v="26"/>
    <m/>
    <m/>
    <x v="2"/>
    <n v="0"/>
    <m/>
    <x v="33"/>
    <m/>
    <m/>
    <m/>
    <m/>
    <m/>
    <m/>
    <n v="1"/>
  </r>
  <r>
    <n v="4281"/>
    <x v="962"/>
    <m/>
    <m/>
    <m/>
    <x v="90"/>
    <x v="89"/>
    <x v="82"/>
    <m/>
    <x v="26"/>
    <m/>
    <m/>
    <x v="2"/>
    <n v="0"/>
    <m/>
    <x v="33"/>
    <m/>
    <m/>
    <m/>
    <m/>
    <m/>
    <m/>
    <n v="1"/>
  </r>
  <r>
    <n v="4282"/>
    <x v="962"/>
    <m/>
    <m/>
    <m/>
    <x v="90"/>
    <x v="89"/>
    <x v="82"/>
    <m/>
    <x v="26"/>
    <m/>
    <m/>
    <x v="2"/>
    <n v="0"/>
    <m/>
    <x v="33"/>
    <m/>
    <m/>
    <m/>
    <m/>
    <m/>
    <m/>
    <n v="1"/>
  </r>
  <r>
    <n v="4283"/>
    <x v="962"/>
    <m/>
    <m/>
    <m/>
    <x v="90"/>
    <x v="89"/>
    <x v="82"/>
    <m/>
    <x v="26"/>
    <m/>
    <m/>
    <x v="2"/>
    <n v="0"/>
    <m/>
    <x v="33"/>
    <m/>
    <m/>
    <m/>
    <m/>
    <m/>
    <m/>
    <n v="1"/>
  </r>
  <r>
    <n v="4284"/>
    <x v="962"/>
    <m/>
    <m/>
    <m/>
    <x v="90"/>
    <x v="89"/>
    <x v="82"/>
    <m/>
    <x v="26"/>
    <m/>
    <m/>
    <x v="2"/>
    <n v="0"/>
    <m/>
    <x v="33"/>
    <m/>
    <m/>
    <m/>
    <m/>
    <m/>
    <m/>
    <n v="1"/>
  </r>
  <r>
    <n v="4285"/>
    <x v="962"/>
    <m/>
    <m/>
    <m/>
    <x v="90"/>
    <x v="89"/>
    <x v="82"/>
    <m/>
    <x v="26"/>
    <m/>
    <m/>
    <x v="2"/>
    <n v="0"/>
    <m/>
    <x v="33"/>
    <m/>
    <m/>
    <m/>
    <m/>
    <m/>
    <m/>
    <n v="1"/>
  </r>
  <r>
    <n v="4286"/>
    <x v="962"/>
    <m/>
    <m/>
    <m/>
    <x v="90"/>
    <x v="89"/>
    <x v="82"/>
    <m/>
    <x v="26"/>
    <m/>
    <m/>
    <x v="2"/>
    <n v="0"/>
    <m/>
    <x v="33"/>
    <m/>
    <m/>
    <m/>
    <m/>
    <m/>
    <m/>
    <n v="1"/>
  </r>
  <r>
    <n v="4287"/>
    <x v="962"/>
    <m/>
    <m/>
    <m/>
    <x v="90"/>
    <x v="89"/>
    <x v="82"/>
    <m/>
    <x v="26"/>
    <m/>
    <m/>
    <x v="2"/>
    <n v="0"/>
    <m/>
    <x v="33"/>
    <m/>
    <m/>
    <m/>
    <m/>
    <m/>
    <m/>
    <n v="1"/>
  </r>
  <r>
    <n v="4288"/>
    <x v="962"/>
    <m/>
    <m/>
    <m/>
    <x v="90"/>
    <x v="89"/>
    <x v="82"/>
    <m/>
    <x v="26"/>
    <m/>
    <m/>
    <x v="2"/>
    <n v="0"/>
    <m/>
    <x v="33"/>
    <m/>
    <m/>
    <m/>
    <m/>
    <m/>
    <m/>
    <n v="1"/>
  </r>
  <r>
    <n v="4289"/>
    <x v="962"/>
    <m/>
    <m/>
    <m/>
    <x v="90"/>
    <x v="89"/>
    <x v="82"/>
    <m/>
    <x v="26"/>
    <m/>
    <m/>
    <x v="2"/>
    <n v="0"/>
    <m/>
    <x v="33"/>
    <m/>
    <m/>
    <m/>
    <m/>
    <m/>
    <m/>
    <n v="1"/>
  </r>
  <r>
    <n v="4290"/>
    <x v="962"/>
    <m/>
    <m/>
    <m/>
    <x v="90"/>
    <x v="89"/>
    <x v="82"/>
    <m/>
    <x v="26"/>
    <m/>
    <m/>
    <x v="2"/>
    <n v="0"/>
    <m/>
    <x v="33"/>
    <m/>
    <m/>
    <m/>
    <m/>
    <m/>
    <m/>
    <n v="1"/>
  </r>
  <r>
    <n v="4291"/>
    <x v="962"/>
    <m/>
    <m/>
    <m/>
    <x v="90"/>
    <x v="89"/>
    <x v="82"/>
    <m/>
    <x v="26"/>
    <m/>
    <m/>
    <x v="2"/>
    <n v="0"/>
    <m/>
    <x v="33"/>
    <m/>
    <m/>
    <m/>
    <m/>
    <m/>
    <m/>
    <n v="1"/>
  </r>
  <r>
    <n v="4292"/>
    <x v="962"/>
    <m/>
    <m/>
    <m/>
    <x v="90"/>
    <x v="89"/>
    <x v="82"/>
    <m/>
    <x v="26"/>
    <m/>
    <m/>
    <x v="2"/>
    <n v="0"/>
    <m/>
    <x v="33"/>
    <m/>
    <m/>
    <m/>
    <m/>
    <m/>
    <m/>
    <n v="1"/>
  </r>
  <r>
    <n v="4293"/>
    <x v="962"/>
    <m/>
    <m/>
    <m/>
    <x v="90"/>
    <x v="89"/>
    <x v="82"/>
    <m/>
    <x v="26"/>
    <m/>
    <m/>
    <x v="2"/>
    <n v="0"/>
    <m/>
    <x v="33"/>
    <m/>
    <m/>
    <m/>
    <m/>
    <m/>
    <m/>
    <n v="1"/>
  </r>
  <r>
    <n v="4294"/>
    <x v="962"/>
    <m/>
    <m/>
    <m/>
    <x v="90"/>
    <x v="89"/>
    <x v="82"/>
    <m/>
    <x v="26"/>
    <m/>
    <m/>
    <x v="2"/>
    <n v="0"/>
    <m/>
    <x v="33"/>
    <m/>
    <m/>
    <m/>
    <m/>
    <m/>
    <m/>
    <n v="1"/>
  </r>
  <r>
    <n v="4295"/>
    <x v="962"/>
    <m/>
    <m/>
    <m/>
    <x v="90"/>
    <x v="89"/>
    <x v="82"/>
    <m/>
    <x v="26"/>
    <m/>
    <m/>
    <x v="2"/>
    <n v="0"/>
    <m/>
    <x v="33"/>
    <m/>
    <m/>
    <m/>
    <m/>
    <m/>
    <m/>
    <n v="1"/>
  </r>
  <r>
    <n v="4296"/>
    <x v="962"/>
    <m/>
    <m/>
    <m/>
    <x v="90"/>
    <x v="89"/>
    <x v="82"/>
    <m/>
    <x v="26"/>
    <m/>
    <m/>
    <x v="2"/>
    <n v="0"/>
    <m/>
    <x v="33"/>
    <m/>
    <m/>
    <m/>
    <m/>
    <m/>
    <m/>
    <n v="1"/>
  </r>
  <r>
    <n v="4297"/>
    <x v="962"/>
    <m/>
    <m/>
    <m/>
    <x v="90"/>
    <x v="89"/>
    <x v="82"/>
    <m/>
    <x v="26"/>
    <m/>
    <m/>
    <x v="2"/>
    <n v="0"/>
    <m/>
    <x v="33"/>
    <m/>
    <m/>
    <m/>
    <m/>
    <m/>
    <m/>
    <n v="1"/>
  </r>
  <r>
    <n v="4298"/>
    <x v="962"/>
    <m/>
    <m/>
    <m/>
    <x v="90"/>
    <x v="89"/>
    <x v="82"/>
    <m/>
    <x v="26"/>
    <m/>
    <m/>
    <x v="2"/>
    <n v="0"/>
    <m/>
    <x v="33"/>
    <m/>
    <m/>
    <m/>
    <m/>
    <m/>
    <m/>
    <n v="1"/>
  </r>
  <r>
    <n v="4299"/>
    <x v="962"/>
    <m/>
    <m/>
    <m/>
    <x v="90"/>
    <x v="89"/>
    <x v="82"/>
    <m/>
    <x v="26"/>
    <m/>
    <m/>
    <x v="2"/>
    <n v="0"/>
    <m/>
    <x v="33"/>
    <m/>
    <m/>
    <m/>
    <m/>
    <m/>
    <m/>
    <n v="1"/>
  </r>
  <r>
    <n v="4300"/>
    <x v="962"/>
    <m/>
    <m/>
    <m/>
    <x v="90"/>
    <x v="89"/>
    <x v="82"/>
    <m/>
    <x v="26"/>
    <m/>
    <m/>
    <x v="2"/>
    <n v="0"/>
    <m/>
    <x v="33"/>
    <m/>
    <m/>
    <m/>
    <m/>
    <m/>
    <m/>
    <n v="1"/>
  </r>
  <r>
    <n v="4301"/>
    <x v="962"/>
    <m/>
    <m/>
    <m/>
    <x v="90"/>
    <x v="89"/>
    <x v="82"/>
    <m/>
    <x v="26"/>
    <m/>
    <m/>
    <x v="2"/>
    <n v="0"/>
    <m/>
    <x v="33"/>
    <m/>
    <m/>
    <m/>
    <m/>
    <m/>
    <m/>
    <n v="1"/>
  </r>
  <r>
    <n v="4302"/>
    <x v="962"/>
    <m/>
    <m/>
    <m/>
    <x v="90"/>
    <x v="89"/>
    <x v="82"/>
    <m/>
    <x v="26"/>
    <m/>
    <m/>
    <x v="2"/>
    <n v="0"/>
    <m/>
    <x v="33"/>
    <m/>
    <m/>
    <m/>
    <m/>
    <m/>
    <m/>
    <n v="1"/>
  </r>
  <r>
    <n v="4303"/>
    <x v="962"/>
    <m/>
    <m/>
    <m/>
    <x v="90"/>
    <x v="89"/>
    <x v="82"/>
    <m/>
    <x v="26"/>
    <m/>
    <m/>
    <x v="2"/>
    <n v="0"/>
    <m/>
    <x v="33"/>
    <m/>
    <m/>
    <m/>
    <m/>
    <m/>
    <m/>
    <n v="1"/>
  </r>
  <r>
    <n v="4304"/>
    <x v="962"/>
    <m/>
    <m/>
    <m/>
    <x v="90"/>
    <x v="89"/>
    <x v="82"/>
    <m/>
    <x v="26"/>
    <m/>
    <m/>
    <x v="2"/>
    <n v="0"/>
    <m/>
    <x v="33"/>
    <m/>
    <m/>
    <m/>
    <m/>
    <m/>
    <m/>
    <n v="1"/>
  </r>
  <r>
    <n v="4305"/>
    <x v="962"/>
    <m/>
    <m/>
    <m/>
    <x v="90"/>
    <x v="89"/>
    <x v="82"/>
    <m/>
    <x v="26"/>
    <m/>
    <m/>
    <x v="2"/>
    <n v="0"/>
    <m/>
    <x v="33"/>
    <m/>
    <m/>
    <m/>
    <m/>
    <m/>
    <m/>
    <n v="1"/>
  </r>
  <r>
    <n v="4306"/>
    <x v="962"/>
    <m/>
    <m/>
    <m/>
    <x v="90"/>
    <x v="89"/>
    <x v="82"/>
    <m/>
    <x v="26"/>
    <m/>
    <m/>
    <x v="2"/>
    <n v="0"/>
    <m/>
    <x v="33"/>
    <m/>
    <m/>
    <m/>
    <m/>
    <m/>
    <m/>
    <n v="1"/>
  </r>
  <r>
    <n v="4307"/>
    <x v="962"/>
    <m/>
    <m/>
    <m/>
    <x v="90"/>
    <x v="89"/>
    <x v="82"/>
    <m/>
    <x v="26"/>
    <m/>
    <m/>
    <x v="2"/>
    <n v="0"/>
    <m/>
    <x v="33"/>
    <m/>
    <m/>
    <m/>
    <m/>
    <m/>
    <m/>
    <n v="1"/>
  </r>
  <r>
    <n v="4308"/>
    <x v="962"/>
    <m/>
    <m/>
    <m/>
    <x v="90"/>
    <x v="89"/>
    <x v="82"/>
    <m/>
    <x v="26"/>
    <m/>
    <m/>
    <x v="2"/>
    <n v="0"/>
    <m/>
    <x v="33"/>
    <m/>
    <m/>
    <m/>
    <m/>
    <m/>
    <m/>
    <n v="1"/>
  </r>
  <r>
    <n v="4309"/>
    <x v="962"/>
    <m/>
    <m/>
    <m/>
    <x v="90"/>
    <x v="89"/>
    <x v="82"/>
    <m/>
    <x v="26"/>
    <m/>
    <m/>
    <x v="2"/>
    <n v="0"/>
    <m/>
    <x v="33"/>
    <m/>
    <m/>
    <m/>
    <m/>
    <m/>
    <m/>
    <n v="1"/>
  </r>
  <r>
    <n v="4310"/>
    <x v="962"/>
    <m/>
    <m/>
    <m/>
    <x v="90"/>
    <x v="89"/>
    <x v="82"/>
    <m/>
    <x v="26"/>
    <m/>
    <m/>
    <x v="2"/>
    <n v="0"/>
    <m/>
    <x v="33"/>
    <m/>
    <m/>
    <m/>
    <m/>
    <m/>
    <m/>
    <n v="1"/>
  </r>
  <r>
    <n v="4311"/>
    <x v="962"/>
    <m/>
    <m/>
    <m/>
    <x v="90"/>
    <x v="89"/>
    <x v="82"/>
    <m/>
    <x v="26"/>
    <m/>
    <m/>
    <x v="2"/>
    <n v="0"/>
    <m/>
    <x v="33"/>
    <m/>
    <m/>
    <m/>
    <m/>
    <m/>
    <m/>
    <n v="1"/>
  </r>
  <r>
    <n v="4312"/>
    <x v="962"/>
    <m/>
    <m/>
    <m/>
    <x v="90"/>
    <x v="89"/>
    <x v="82"/>
    <m/>
    <x v="26"/>
    <m/>
    <m/>
    <x v="2"/>
    <n v="0"/>
    <m/>
    <x v="33"/>
    <m/>
    <m/>
    <m/>
    <m/>
    <m/>
    <m/>
    <n v="1"/>
  </r>
  <r>
    <n v="4313"/>
    <x v="962"/>
    <m/>
    <m/>
    <m/>
    <x v="90"/>
    <x v="89"/>
    <x v="82"/>
    <m/>
    <x v="26"/>
    <m/>
    <m/>
    <x v="2"/>
    <n v="0"/>
    <m/>
    <x v="33"/>
    <m/>
    <m/>
    <m/>
    <m/>
    <m/>
    <m/>
    <n v="1"/>
  </r>
  <r>
    <n v="4314"/>
    <x v="962"/>
    <m/>
    <m/>
    <m/>
    <x v="90"/>
    <x v="89"/>
    <x v="82"/>
    <m/>
    <x v="26"/>
    <m/>
    <m/>
    <x v="2"/>
    <n v="0"/>
    <m/>
    <x v="33"/>
    <m/>
    <m/>
    <m/>
    <m/>
    <m/>
    <m/>
    <n v="1"/>
  </r>
  <r>
    <n v="4315"/>
    <x v="962"/>
    <m/>
    <m/>
    <m/>
    <x v="90"/>
    <x v="89"/>
    <x v="82"/>
    <m/>
    <x v="26"/>
    <m/>
    <m/>
    <x v="2"/>
    <n v="0"/>
    <m/>
    <x v="33"/>
    <m/>
    <m/>
    <m/>
    <m/>
    <m/>
    <m/>
    <n v="1"/>
  </r>
  <r>
    <n v="4316"/>
    <x v="962"/>
    <m/>
    <m/>
    <m/>
    <x v="90"/>
    <x v="89"/>
    <x v="82"/>
    <m/>
    <x v="26"/>
    <m/>
    <m/>
    <x v="2"/>
    <n v="0"/>
    <m/>
    <x v="33"/>
    <m/>
    <m/>
    <m/>
    <m/>
    <m/>
    <m/>
    <n v="1"/>
  </r>
  <r>
    <n v="4317"/>
    <x v="962"/>
    <m/>
    <m/>
    <m/>
    <x v="90"/>
    <x v="89"/>
    <x v="82"/>
    <m/>
    <x v="26"/>
    <m/>
    <m/>
    <x v="2"/>
    <n v="0"/>
    <m/>
    <x v="33"/>
    <m/>
    <m/>
    <m/>
    <m/>
    <m/>
    <m/>
    <n v="1"/>
  </r>
  <r>
    <n v="4318"/>
    <x v="962"/>
    <m/>
    <m/>
    <m/>
    <x v="90"/>
    <x v="89"/>
    <x v="82"/>
    <m/>
    <x v="26"/>
    <m/>
    <m/>
    <x v="2"/>
    <n v="0"/>
    <m/>
    <x v="33"/>
    <m/>
    <m/>
    <m/>
    <m/>
    <m/>
    <m/>
    <n v="1"/>
  </r>
  <r>
    <n v="4319"/>
    <x v="962"/>
    <m/>
    <m/>
    <m/>
    <x v="90"/>
    <x v="89"/>
    <x v="82"/>
    <m/>
    <x v="26"/>
    <m/>
    <m/>
    <x v="2"/>
    <n v="0"/>
    <m/>
    <x v="33"/>
    <m/>
    <m/>
    <m/>
    <m/>
    <m/>
    <m/>
    <n v="1"/>
  </r>
  <r>
    <n v="4320"/>
    <x v="962"/>
    <m/>
    <m/>
    <m/>
    <x v="90"/>
    <x v="89"/>
    <x v="82"/>
    <m/>
    <x v="26"/>
    <m/>
    <m/>
    <x v="2"/>
    <n v="0"/>
    <m/>
    <x v="33"/>
    <m/>
    <m/>
    <m/>
    <m/>
    <m/>
    <m/>
    <n v="1"/>
  </r>
  <r>
    <n v="4321"/>
    <x v="962"/>
    <m/>
    <m/>
    <m/>
    <x v="90"/>
    <x v="89"/>
    <x v="82"/>
    <m/>
    <x v="26"/>
    <m/>
    <m/>
    <x v="2"/>
    <n v="0"/>
    <m/>
    <x v="33"/>
    <m/>
    <m/>
    <m/>
    <m/>
    <m/>
    <m/>
    <n v="1"/>
  </r>
  <r>
    <n v="4322"/>
    <x v="962"/>
    <m/>
    <m/>
    <m/>
    <x v="90"/>
    <x v="89"/>
    <x v="82"/>
    <m/>
    <x v="26"/>
    <m/>
    <m/>
    <x v="2"/>
    <n v="0"/>
    <m/>
    <x v="33"/>
    <m/>
    <m/>
    <m/>
    <m/>
    <m/>
    <m/>
    <n v="1"/>
  </r>
  <r>
    <n v="4323"/>
    <x v="962"/>
    <m/>
    <m/>
    <m/>
    <x v="90"/>
    <x v="89"/>
    <x v="82"/>
    <m/>
    <x v="26"/>
    <m/>
    <m/>
    <x v="2"/>
    <n v="0"/>
    <m/>
    <x v="33"/>
    <m/>
    <m/>
    <m/>
    <m/>
    <m/>
    <m/>
    <n v="1"/>
  </r>
  <r>
    <n v="4324"/>
    <x v="962"/>
    <m/>
    <m/>
    <m/>
    <x v="90"/>
    <x v="89"/>
    <x v="82"/>
    <m/>
    <x v="26"/>
    <m/>
    <m/>
    <x v="2"/>
    <n v="0"/>
    <m/>
    <x v="33"/>
    <m/>
    <m/>
    <m/>
    <m/>
    <m/>
    <m/>
    <n v="1"/>
  </r>
  <r>
    <n v="4325"/>
    <x v="962"/>
    <m/>
    <m/>
    <m/>
    <x v="90"/>
    <x v="89"/>
    <x v="82"/>
    <m/>
    <x v="26"/>
    <m/>
    <m/>
    <x v="2"/>
    <n v="0"/>
    <m/>
    <x v="33"/>
    <m/>
    <m/>
    <m/>
    <m/>
    <m/>
    <m/>
    <n v="1"/>
  </r>
  <r>
    <n v="4326"/>
    <x v="962"/>
    <m/>
    <m/>
    <m/>
    <x v="90"/>
    <x v="89"/>
    <x v="82"/>
    <m/>
    <x v="26"/>
    <m/>
    <m/>
    <x v="2"/>
    <n v="0"/>
    <m/>
    <x v="33"/>
    <m/>
    <m/>
    <m/>
    <m/>
    <m/>
    <m/>
    <n v="1"/>
  </r>
  <r>
    <n v="4327"/>
    <x v="962"/>
    <m/>
    <m/>
    <m/>
    <x v="90"/>
    <x v="89"/>
    <x v="82"/>
    <m/>
    <x v="26"/>
    <m/>
    <m/>
    <x v="2"/>
    <n v="0"/>
    <m/>
    <x v="33"/>
    <m/>
    <m/>
    <m/>
    <m/>
    <m/>
    <m/>
    <n v="1"/>
  </r>
  <r>
    <n v="4328"/>
    <x v="962"/>
    <m/>
    <m/>
    <m/>
    <x v="90"/>
    <x v="89"/>
    <x v="82"/>
    <m/>
    <x v="26"/>
    <m/>
    <m/>
    <x v="2"/>
    <n v="0"/>
    <m/>
    <x v="33"/>
    <m/>
    <m/>
    <m/>
    <m/>
    <m/>
    <m/>
    <n v="1"/>
  </r>
  <r>
    <n v="4329"/>
    <x v="962"/>
    <m/>
    <m/>
    <m/>
    <x v="90"/>
    <x v="89"/>
    <x v="82"/>
    <m/>
    <x v="26"/>
    <m/>
    <m/>
    <x v="2"/>
    <n v="0"/>
    <m/>
    <x v="33"/>
    <m/>
    <m/>
    <m/>
    <m/>
    <m/>
    <m/>
    <n v="1"/>
  </r>
  <r>
    <n v="4330"/>
    <x v="962"/>
    <m/>
    <m/>
    <m/>
    <x v="90"/>
    <x v="89"/>
    <x v="82"/>
    <m/>
    <x v="26"/>
    <m/>
    <m/>
    <x v="2"/>
    <n v="0"/>
    <m/>
    <x v="33"/>
    <m/>
    <m/>
    <m/>
    <m/>
    <m/>
    <m/>
    <n v="1"/>
  </r>
  <r>
    <n v="4331"/>
    <x v="962"/>
    <m/>
    <m/>
    <m/>
    <x v="90"/>
    <x v="89"/>
    <x v="82"/>
    <m/>
    <x v="26"/>
    <m/>
    <m/>
    <x v="2"/>
    <n v="0"/>
    <m/>
    <x v="33"/>
    <m/>
    <m/>
    <m/>
    <m/>
    <m/>
    <m/>
    <n v="1"/>
  </r>
  <r>
    <n v="4332"/>
    <x v="962"/>
    <m/>
    <m/>
    <m/>
    <x v="90"/>
    <x v="89"/>
    <x v="82"/>
    <m/>
    <x v="26"/>
    <m/>
    <m/>
    <x v="2"/>
    <n v="0"/>
    <m/>
    <x v="33"/>
    <m/>
    <m/>
    <m/>
    <m/>
    <m/>
    <m/>
    <n v="1"/>
  </r>
  <r>
    <n v="4333"/>
    <x v="962"/>
    <m/>
    <m/>
    <m/>
    <x v="90"/>
    <x v="89"/>
    <x v="82"/>
    <m/>
    <x v="26"/>
    <m/>
    <m/>
    <x v="2"/>
    <n v="0"/>
    <m/>
    <x v="33"/>
    <m/>
    <m/>
    <m/>
    <m/>
    <m/>
    <m/>
    <n v="1"/>
  </r>
  <r>
    <n v="4334"/>
    <x v="962"/>
    <m/>
    <m/>
    <m/>
    <x v="90"/>
    <x v="89"/>
    <x v="82"/>
    <m/>
    <x v="26"/>
    <m/>
    <m/>
    <x v="2"/>
    <n v="0"/>
    <m/>
    <x v="33"/>
    <m/>
    <m/>
    <m/>
    <m/>
    <m/>
    <m/>
    <n v="1"/>
  </r>
  <r>
    <n v="4335"/>
    <x v="962"/>
    <m/>
    <m/>
    <m/>
    <x v="90"/>
    <x v="89"/>
    <x v="82"/>
    <m/>
    <x v="26"/>
    <m/>
    <m/>
    <x v="2"/>
    <n v="0"/>
    <m/>
    <x v="33"/>
    <m/>
    <m/>
    <m/>
    <m/>
    <m/>
    <m/>
    <n v="1"/>
  </r>
  <r>
    <n v="4336"/>
    <x v="962"/>
    <m/>
    <m/>
    <m/>
    <x v="90"/>
    <x v="89"/>
    <x v="82"/>
    <m/>
    <x v="26"/>
    <m/>
    <m/>
    <x v="2"/>
    <n v="0"/>
    <m/>
    <x v="33"/>
    <m/>
    <m/>
    <m/>
    <m/>
    <m/>
    <m/>
    <n v="1"/>
  </r>
  <r>
    <n v="4337"/>
    <x v="962"/>
    <m/>
    <m/>
    <m/>
    <x v="90"/>
    <x v="89"/>
    <x v="82"/>
    <m/>
    <x v="26"/>
    <m/>
    <m/>
    <x v="2"/>
    <n v="0"/>
    <m/>
    <x v="33"/>
    <m/>
    <m/>
    <m/>
    <m/>
    <m/>
    <m/>
    <n v="1"/>
  </r>
  <r>
    <n v="4338"/>
    <x v="962"/>
    <m/>
    <m/>
    <m/>
    <x v="90"/>
    <x v="89"/>
    <x v="82"/>
    <m/>
    <x v="26"/>
    <m/>
    <m/>
    <x v="2"/>
    <n v="0"/>
    <m/>
    <x v="33"/>
    <m/>
    <m/>
    <m/>
    <m/>
    <m/>
    <m/>
    <n v="1"/>
  </r>
  <r>
    <n v="4339"/>
    <x v="962"/>
    <m/>
    <m/>
    <m/>
    <x v="90"/>
    <x v="89"/>
    <x v="82"/>
    <m/>
    <x v="26"/>
    <m/>
    <m/>
    <x v="2"/>
    <n v="0"/>
    <m/>
    <x v="33"/>
    <m/>
    <m/>
    <m/>
    <m/>
    <m/>
    <m/>
    <n v="1"/>
  </r>
  <r>
    <n v="4340"/>
    <x v="962"/>
    <m/>
    <m/>
    <m/>
    <x v="90"/>
    <x v="89"/>
    <x v="82"/>
    <m/>
    <x v="26"/>
    <m/>
    <m/>
    <x v="2"/>
    <n v="0"/>
    <m/>
    <x v="33"/>
    <m/>
    <m/>
    <m/>
    <m/>
    <m/>
    <m/>
    <n v="1"/>
  </r>
  <r>
    <n v="4341"/>
    <x v="962"/>
    <m/>
    <m/>
    <m/>
    <x v="90"/>
    <x v="89"/>
    <x v="82"/>
    <m/>
    <x v="26"/>
    <m/>
    <m/>
    <x v="2"/>
    <n v="0"/>
    <m/>
    <x v="33"/>
    <m/>
    <m/>
    <m/>
    <m/>
    <m/>
    <m/>
    <n v="1"/>
  </r>
  <r>
    <n v="4342"/>
    <x v="962"/>
    <m/>
    <m/>
    <m/>
    <x v="90"/>
    <x v="89"/>
    <x v="82"/>
    <m/>
    <x v="26"/>
    <m/>
    <m/>
    <x v="2"/>
    <n v="0"/>
    <m/>
    <x v="33"/>
    <m/>
    <m/>
    <m/>
    <m/>
    <m/>
    <m/>
    <n v="1"/>
  </r>
  <r>
    <n v="4343"/>
    <x v="962"/>
    <m/>
    <m/>
    <m/>
    <x v="90"/>
    <x v="89"/>
    <x v="82"/>
    <m/>
    <x v="26"/>
    <m/>
    <m/>
    <x v="2"/>
    <n v="0"/>
    <m/>
    <x v="33"/>
    <m/>
    <m/>
    <m/>
    <m/>
    <m/>
    <m/>
    <n v="1"/>
  </r>
  <r>
    <n v="4344"/>
    <x v="962"/>
    <m/>
    <m/>
    <m/>
    <x v="90"/>
    <x v="89"/>
    <x v="82"/>
    <m/>
    <x v="26"/>
    <m/>
    <m/>
    <x v="2"/>
    <n v="0"/>
    <m/>
    <x v="33"/>
    <m/>
    <m/>
    <m/>
    <m/>
    <m/>
    <m/>
    <n v="1"/>
  </r>
  <r>
    <n v="4345"/>
    <x v="962"/>
    <m/>
    <m/>
    <m/>
    <x v="90"/>
    <x v="89"/>
    <x v="82"/>
    <m/>
    <x v="26"/>
    <m/>
    <m/>
    <x v="2"/>
    <n v="0"/>
    <m/>
    <x v="33"/>
    <m/>
    <m/>
    <m/>
    <m/>
    <m/>
    <m/>
    <n v="1"/>
  </r>
  <r>
    <n v="4346"/>
    <x v="962"/>
    <m/>
    <m/>
    <m/>
    <x v="90"/>
    <x v="89"/>
    <x v="82"/>
    <m/>
    <x v="26"/>
    <m/>
    <m/>
    <x v="2"/>
    <n v="0"/>
    <m/>
    <x v="33"/>
    <m/>
    <m/>
    <m/>
    <m/>
    <m/>
    <m/>
    <n v="1"/>
  </r>
  <r>
    <n v="4347"/>
    <x v="962"/>
    <m/>
    <m/>
    <m/>
    <x v="90"/>
    <x v="89"/>
    <x v="82"/>
    <m/>
    <x v="26"/>
    <m/>
    <m/>
    <x v="2"/>
    <n v="0"/>
    <m/>
    <x v="33"/>
    <m/>
    <m/>
    <m/>
    <m/>
    <m/>
    <m/>
    <n v="1"/>
  </r>
  <r>
    <n v="4348"/>
    <x v="962"/>
    <m/>
    <m/>
    <m/>
    <x v="90"/>
    <x v="89"/>
    <x v="82"/>
    <m/>
    <x v="26"/>
    <m/>
    <m/>
    <x v="2"/>
    <n v="0"/>
    <m/>
    <x v="33"/>
    <m/>
    <m/>
    <m/>
    <m/>
    <m/>
    <m/>
    <n v="1"/>
  </r>
  <r>
    <n v="4349"/>
    <x v="962"/>
    <m/>
    <m/>
    <m/>
    <x v="90"/>
    <x v="89"/>
    <x v="82"/>
    <m/>
    <x v="26"/>
    <m/>
    <m/>
    <x v="2"/>
    <n v="0"/>
    <m/>
    <x v="33"/>
    <m/>
    <m/>
    <m/>
    <m/>
    <m/>
    <m/>
    <n v="1"/>
  </r>
  <r>
    <n v="4350"/>
    <x v="962"/>
    <m/>
    <m/>
    <m/>
    <x v="90"/>
    <x v="89"/>
    <x v="82"/>
    <m/>
    <x v="26"/>
    <m/>
    <m/>
    <x v="2"/>
    <n v="0"/>
    <m/>
    <x v="33"/>
    <m/>
    <m/>
    <m/>
    <m/>
    <m/>
    <m/>
    <n v="1"/>
  </r>
  <r>
    <n v="4351"/>
    <x v="962"/>
    <m/>
    <m/>
    <m/>
    <x v="90"/>
    <x v="89"/>
    <x v="82"/>
    <m/>
    <x v="26"/>
    <m/>
    <m/>
    <x v="2"/>
    <n v="0"/>
    <m/>
    <x v="33"/>
    <m/>
    <m/>
    <m/>
    <m/>
    <m/>
    <m/>
    <n v="1"/>
  </r>
  <r>
    <n v="4352"/>
    <x v="962"/>
    <m/>
    <m/>
    <m/>
    <x v="90"/>
    <x v="89"/>
    <x v="82"/>
    <m/>
    <x v="26"/>
    <m/>
    <m/>
    <x v="2"/>
    <n v="0"/>
    <m/>
    <x v="33"/>
    <m/>
    <m/>
    <m/>
    <m/>
    <m/>
    <m/>
    <n v="1"/>
  </r>
  <r>
    <n v="4353"/>
    <x v="962"/>
    <m/>
    <m/>
    <m/>
    <x v="90"/>
    <x v="89"/>
    <x v="82"/>
    <m/>
    <x v="26"/>
    <m/>
    <m/>
    <x v="2"/>
    <n v="0"/>
    <m/>
    <x v="33"/>
    <m/>
    <m/>
    <m/>
    <m/>
    <m/>
    <m/>
    <n v="1"/>
  </r>
  <r>
    <n v="4354"/>
    <x v="962"/>
    <m/>
    <m/>
    <m/>
    <x v="90"/>
    <x v="89"/>
    <x v="82"/>
    <m/>
    <x v="26"/>
    <m/>
    <m/>
    <x v="2"/>
    <n v="0"/>
    <m/>
    <x v="33"/>
    <m/>
    <m/>
    <m/>
    <m/>
    <m/>
    <m/>
    <n v="1"/>
  </r>
  <r>
    <n v="4355"/>
    <x v="962"/>
    <m/>
    <m/>
    <m/>
    <x v="90"/>
    <x v="89"/>
    <x v="82"/>
    <m/>
    <x v="26"/>
    <m/>
    <m/>
    <x v="2"/>
    <n v="0"/>
    <m/>
    <x v="33"/>
    <m/>
    <m/>
    <m/>
    <m/>
    <m/>
    <m/>
    <n v="1"/>
  </r>
  <r>
    <n v="4356"/>
    <x v="962"/>
    <m/>
    <m/>
    <m/>
    <x v="90"/>
    <x v="89"/>
    <x v="82"/>
    <m/>
    <x v="26"/>
    <m/>
    <m/>
    <x v="2"/>
    <n v="0"/>
    <m/>
    <x v="33"/>
    <m/>
    <m/>
    <m/>
    <m/>
    <m/>
    <m/>
    <n v="1"/>
  </r>
  <r>
    <n v="4357"/>
    <x v="962"/>
    <m/>
    <m/>
    <m/>
    <x v="90"/>
    <x v="89"/>
    <x v="82"/>
    <m/>
    <x v="26"/>
    <m/>
    <m/>
    <x v="2"/>
    <n v="0"/>
    <m/>
    <x v="33"/>
    <m/>
    <m/>
    <m/>
    <m/>
    <m/>
    <m/>
    <n v="1"/>
  </r>
  <r>
    <n v="4358"/>
    <x v="962"/>
    <m/>
    <m/>
    <m/>
    <x v="90"/>
    <x v="89"/>
    <x v="82"/>
    <m/>
    <x v="26"/>
    <m/>
    <m/>
    <x v="2"/>
    <n v="0"/>
    <m/>
    <x v="33"/>
    <m/>
    <m/>
    <m/>
    <m/>
    <m/>
    <m/>
    <n v="1"/>
  </r>
  <r>
    <n v="4359"/>
    <x v="962"/>
    <m/>
    <m/>
    <m/>
    <x v="90"/>
    <x v="89"/>
    <x v="82"/>
    <m/>
    <x v="26"/>
    <m/>
    <m/>
    <x v="2"/>
    <n v="0"/>
    <m/>
    <x v="33"/>
    <m/>
    <m/>
    <m/>
    <m/>
    <m/>
    <m/>
    <n v="1"/>
  </r>
  <r>
    <n v="4360"/>
    <x v="962"/>
    <m/>
    <m/>
    <m/>
    <x v="90"/>
    <x v="89"/>
    <x v="82"/>
    <m/>
    <x v="26"/>
    <m/>
    <m/>
    <x v="2"/>
    <n v="0"/>
    <m/>
    <x v="33"/>
    <m/>
    <m/>
    <m/>
    <m/>
    <m/>
    <m/>
    <n v="1"/>
  </r>
  <r>
    <n v="4361"/>
    <x v="962"/>
    <m/>
    <m/>
    <m/>
    <x v="90"/>
    <x v="89"/>
    <x v="82"/>
    <m/>
    <x v="26"/>
    <m/>
    <m/>
    <x v="2"/>
    <n v="0"/>
    <m/>
    <x v="33"/>
    <m/>
    <m/>
    <m/>
    <m/>
    <m/>
    <m/>
    <n v="1"/>
  </r>
  <r>
    <n v="4362"/>
    <x v="962"/>
    <m/>
    <m/>
    <m/>
    <x v="90"/>
    <x v="89"/>
    <x v="82"/>
    <m/>
    <x v="26"/>
    <m/>
    <m/>
    <x v="2"/>
    <n v="0"/>
    <m/>
    <x v="33"/>
    <m/>
    <m/>
    <m/>
    <m/>
    <m/>
    <m/>
    <n v="1"/>
  </r>
  <r>
    <n v="4363"/>
    <x v="962"/>
    <m/>
    <m/>
    <m/>
    <x v="90"/>
    <x v="89"/>
    <x v="82"/>
    <m/>
    <x v="26"/>
    <m/>
    <m/>
    <x v="2"/>
    <n v="0"/>
    <m/>
    <x v="33"/>
    <m/>
    <m/>
    <m/>
    <m/>
    <m/>
    <m/>
    <n v="1"/>
  </r>
  <r>
    <n v="4364"/>
    <x v="962"/>
    <m/>
    <m/>
    <m/>
    <x v="90"/>
    <x v="89"/>
    <x v="82"/>
    <m/>
    <x v="26"/>
    <m/>
    <m/>
    <x v="2"/>
    <n v="0"/>
    <m/>
    <x v="33"/>
    <m/>
    <m/>
    <m/>
    <m/>
    <m/>
    <m/>
    <n v="1"/>
  </r>
  <r>
    <n v="4365"/>
    <x v="962"/>
    <m/>
    <m/>
    <m/>
    <x v="90"/>
    <x v="89"/>
    <x v="82"/>
    <m/>
    <x v="26"/>
    <m/>
    <m/>
    <x v="2"/>
    <n v="0"/>
    <m/>
    <x v="33"/>
    <m/>
    <m/>
    <m/>
    <m/>
    <m/>
    <m/>
    <n v="1"/>
  </r>
  <r>
    <n v="4366"/>
    <x v="962"/>
    <m/>
    <m/>
    <m/>
    <x v="90"/>
    <x v="89"/>
    <x v="82"/>
    <m/>
    <x v="26"/>
    <m/>
    <m/>
    <x v="2"/>
    <n v="0"/>
    <m/>
    <x v="33"/>
    <m/>
    <m/>
    <m/>
    <m/>
    <m/>
    <m/>
    <n v="1"/>
  </r>
  <r>
    <n v="4367"/>
    <x v="962"/>
    <m/>
    <m/>
    <m/>
    <x v="90"/>
    <x v="89"/>
    <x v="82"/>
    <m/>
    <x v="26"/>
    <m/>
    <m/>
    <x v="2"/>
    <n v="0"/>
    <m/>
    <x v="33"/>
    <m/>
    <m/>
    <m/>
    <m/>
    <m/>
    <m/>
    <n v="1"/>
  </r>
  <r>
    <n v="4368"/>
    <x v="962"/>
    <m/>
    <m/>
    <m/>
    <x v="90"/>
    <x v="89"/>
    <x v="82"/>
    <m/>
    <x v="26"/>
    <m/>
    <m/>
    <x v="2"/>
    <n v="0"/>
    <m/>
    <x v="33"/>
    <m/>
    <m/>
    <m/>
    <m/>
    <m/>
    <m/>
    <n v="1"/>
  </r>
  <r>
    <n v="4369"/>
    <x v="962"/>
    <m/>
    <m/>
    <m/>
    <x v="90"/>
    <x v="89"/>
    <x v="82"/>
    <m/>
    <x v="26"/>
    <m/>
    <m/>
    <x v="2"/>
    <n v="0"/>
    <m/>
    <x v="33"/>
    <m/>
    <m/>
    <m/>
    <m/>
    <m/>
    <m/>
    <n v="1"/>
  </r>
  <r>
    <n v="4370"/>
    <x v="962"/>
    <m/>
    <m/>
    <m/>
    <x v="90"/>
    <x v="89"/>
    <x v="82"/>
    <m/>
    <x v="26"/>
    <m/>
    <m/>
    <x v="2"/>
    <n v="0"/>
    <m/>
    <x v="33"/>
    <m/>
    <m/>
    <m/>
    <m/>
    <m/>
    <m/>
    <n v="1"/>
  </r>
  <r>
    <n v="4371"/>
    <x v="962"/>
    <m/>
    <m/>
    <m/>
    <x v="90"/>
    <x v="89"/>
    <x v="82"/>
    <m/>
    <x v="26"/>
    <m/>
    <m/>
    <x v="2"/>
    <n v="0"/>
    <m/>
    <x v="33"/>
    <m/>
    <m/>
    <m/>
    <m/>
    <m/>
    <m/>
    <n v="1"/>
  </r>
  <r>
    <n v="4372"/>
    <x v="962"/>
    <m/>
    <m/>
    <m/>
    <x v="90"/>
    <x v="89"/>
    <x v="82"/>
    <m/>
    <x v="26"/>
    <m/>
    <m/>
    <x v="2"/>
    <n v="0"/>
    <m/>
    <x v="33"/>
    <m/>
    <m/>
    <m/>
    <m/>
    <m/>
    <m/>
    <n v="1"/>
  </r>
  <r>
    <n v="4373"/>
    <x v="962"/>
    <m/>
    <m/>
    <m/>
    <x v="90"/>
    <x v="89"/>
    <x v="82"/>
    <m/>
    <x v="26"/>
    <m/>
    <m/>
    <x v="2"/>
    <n v="0"/>
    <m/>
    <x v="33"/>
    <m/>
    <m/>
    <m/>
    <m/>
    <m/>
    <m/>
    <n v="1"/>
  </r>
  <r>
    <n v="4374"/>
    <x v="962"/>
    <m/>
    <m/>
    <m/>
    <x v="90"/>
    <x v="89"/>
    <x v="82"/>
    <m/>
    <x v="26"/>
    <m/>
    <m/>
    <x v="2"/>
    <n v="0"/>
    <m/>
    <x v="33"/>
    <m/>
    <m/>
    <m/>
    <m/>
    <m/>
    <m/>
    <n v="1"/>
  </r>
  <r>
    <n v="4375"/>
    <x v="962"/>
    <m/>
    <m/>
    <m/>
    <x v="90"/>
    <x v="89"/>
    <x v="82"/>
    <m/>
    <x v="26"/>
    <m/>
    <m/>
    <x v="2"/>
    <n v="0"/>
    <m/>
    <x v="33"/>
    <m/>
    <m/>
    <m/>
    <m/>
    <m/>
    <m/>
    <n v="1"/>
  </r>
  <r>
    <n v="4376"/>
    <x v="962"/>
    <m/>
    <m/>
    <m/>
    <x v="90"/>
    <x v="89"/>
    <x v="82"/>
    <m/>
    <x v="26"/>
    <m/>
    <m/>
    <x v="2"/>
    <n v="0"/>
    <m/>
    <x v="33"/>
    <m/>
    <m/>
    <m/>
    <m/>
    <m/>
    <m/>
    <n v="1"/>
  </r>
  <r>
    <n v="4377"/>
    <x v="962"/>
    <m/>
    <m/>
    <m/>
    <x v="90"/>
    <x v="89"/>
    <x v="82"/>
    <m/>
    <x v="26"/>
    <m/>
    <m/>
    <x v="2"/>
    <n v="0"/>
    <m/>
    <x v="33"/>
    <m/>
    <m/>
    <m/>
    <m/>
    <m/>
    <m/>
    <n v="1"/>
  </r>
  <r>
    <n v="4378"/>
    <x v="962"/>
    <m/>
    <m/>
    <m/>
    <x v="90"/>
    <x v="89"/>
    <x v="82"/>
    <m/>
    <x v="26"/>
    <m/>
    <m/>
    <x v="2"/>
    <n v="0"/>
    <m/>
    <x v="33"/>
    <m/>
    <m/>
    <m/>
    <m/>
    <m/>
    <m/>
    <n v="1"/>
  </r>
  <r>
    <n v="4379"/>
    <x v="962"/>
    <m/>
    <m/>
    <m/>
    <x v="90"/>
    <x v="89"/>
    <x v="82"/>
    <m/>
    <x v="26"/>
    <m/>
    <m/>
    <x v="2"/>
    <n v="0"/>
    <m/>
    <x v="33"/>
    <m/>
    <m/>
    <m/>
    <m/>
    <m/>
    <m/>
    <n v="1"/>
  </r>
  <r>
    <n v="4380"/>
    <x v="962"/>
    <m/>
    <m/>
    <m/>
    <x v="90"/>
    <x v="89"/>
    <x v="82"/>
    <m/>
    <x v="26"/>
    <m/>
    <m/>
    <x v="2"/>
    <n v="0"/>
    <m/>
    <x v="33"/>
    <m/>
    <m/>
    <m/>
    <m/>
    <m/>
    <m/>
    <n v="1"/>
  </r>
  <r>
    <n v="4381"/>
    <x v="962"/>
    <m/>
    <m/>
    <m/>
    <x v="90"/>
    <x v="89"/>
    <x v="82"/>
    <m/>
    <x v="26"/>
    <m/>
    <m/>
    <x v="2"/>
    <n v="0"/>
    <m/>
    <x v="33"/>
    <m/>
    <m/>
    <m/>
    <m/>
    <m/>
    <m/>
    <n v="1"/>
  </r>
  <r>
    <n v="4382"/>
    <x v="962"/>
    <m/>
    <m/>
    <m/>
    <x v="90"/>
    <x v="89"/>
    <x v="82"/>
    <m/>
    <x v="26"/>
    <m/>
    <m/>
    <x v="2"/>
    <n v="0"/>
    <m/>
    <x v="33"/>
    <m/>
    <m/>
    <m/>
    <m/>
    <m/>
    <m/>
    <n v="1"/>
  </r>
  <r>
    <n v="4383"/>
    <x v="962"/>
    <m/>
    <m/>
    <m/>
    <x v="90"/>
    <x v="89"/>
    <x v="82"/>
    <m/>
    <x v="26"/>
    <m/>
    <m/>
    <x v="2"/>
    <n v="0"/>
    <m/>
    <x v="33"/>
    <m/>
    <m/>
    <m/>
    <m/>
    <m/>
    <m/>
    <n v="1"/>
  </r>
  <r>
    <n v="4384"/>
    <x v="962"/>
    <m/>
    <m/>
    <m/>
    <x v="90"/>
    <x v="89"/>
    <x v="82"/>
    <m/>
    <x v="26"/>
    <m/>
    <m/>
    <x v="2"/>
    <n v="0"/>
    <m/>
    <x v="33"/>
    <m/>
    <m/>
    <m/>
    <m/>
    <m/>
    <m/>
    <n v="1"/>
  </r>
  <r>
    <n v="4385"/>
    <x v="962"/>
    <m/>
    <m/>
    <m/>
    <x v="90"/>
    <x v="89"/>
    <x v="82"/>
    <m/>
    <x v="26"/>
    <m/>
    <m/>
    <x v="2"/>
    <n v="0"/>
    <m/>
    <x v="33"/>
    <m/>
    <m/>
    <m/>
    <m/>
    <m/>
    <m/>
    <n v="1"/>
  </r>
  <r>
    <n v="4386"/>
    <x v="962"/>
    <m/>
    <m/>
    <m/>
    <x v="90"/>
    <x v="89"/>
    <x v="82"/>
    <m/>
    <x v="26"/>
    <m/>
    <m/>
    <x v="2"/>
    <n v="0"/>
    <m/>
    <x v="33"/>
    <m/>
    <m/>
    <m/>
    <m/>
    <m/>
    <m/>
    <n v="1"/>
  </r>
  <r>
    <n v="4387"/>
    <x v="962"/>
    <m/>
    <m/>
    <m/>
    <x v="90"/>
    <x v="89"/>
    <x v="82"/>
    <m/>
    <x v="26"/>
    <m/>
    <m/>
    <x v="2"/>
    <n v="0"/>
    <m/>
    <x v="33"/>
    <m/>
    <m/>
    <m/>
    <m/>
    <m/>
    <m/>
    <n v="1"/>
  </r>
  <r>
    <n v="4388"/>
    <x v="962"/>
    <m/>
    <m/>
    <m/>
    <x v="90"/>
    <x v="89"/>
    <x v="82"/>
    <m/>
    <x v="26"/>
    <m/>
    <m/>
    <x v="2"/>
    <n v="0"/>
    <m/>
    <x v="33"/>
    <m/>
    <m/>
    <m/>
    <m/>
    <m/>
    <m/>
    <n v="1"/>
  </r>
  <r>
    <n v="4389"/>
    <x v="962"/>
    <m/>
    <m/>
    <m/>
    <x v="90"/>
    <x v="89"/>
    <x v="82"/>
    <m/>
    <x v="26"/>
    <m/>
    <m/>
    <x v="2"/>
    <n v="0"/>
    <m/>
    <x v="33"/>
    <m/>
    <m/>
    <m/>
    <m/>
    <m/>
    <m/>
    <n v="1"/>
  </r>
  <r>
    <n v="4390"/>
    <x v="962"/>
    <m/>
    <m/>
    <m/>
    <x v="90"/>
    <x v="89"/>
    <x v="82"/>
    <m/>
    <x v="26"/>
    <m/>
    <m/>
    <x v="2"/>
    <n v="0"/>
    <m/>
    <x v="33"/>
    <m/>
    <m/>
    <m/>
    <m/>
    <m/>
    <m/>
    <n v="1"/>
  </r>
  <r>
    <n v="4391"/>
    <x v="962"/>
    <m/>
    <m/>
    <m/>
    <x v="90"/>
    <x v="89"/>
    <x v="82"/>
    <m/>
    <x v="26"/>
    <m/>
    <m/>
    <x v="2"/>
    <n v="0"/>
    <m/>
    <x v="33"/>
    <m/>
    <m/>
    <m/>
    <m/>
    <m/>
    <m/>
    <n v="1"/>
  </r>
  <r>
    <n v="4392"/>
    <x v="962"/>
    <m/>
    <m/>
    <m/>
    <x v="90"/>
    <x v="89"/>
    <x v="82"/>
    <m/>
    <x v="26"/>
    <m/>
    <m/>
    <x v="2"/>
    <n v="0"/>
    <m/>
    <x v="33"/>
    <m/>
    <m/>
    <m/>
    <m/>
    <m/>
    <m/>
    <n v="1"/>
  </r>
  <r>
    <n v="4393"/>
    <x v="962"/>
    <m/>
    <m/>
    <m/>
    <x v="90"/>
    <x v="89"/>
    <x v="82"/>
    <m/>
    <x v="26"/>
    <m/>
    <m/>
    <x v="2"/>
    <n v="0"/>
    <m/>
    <x v="33"/>
    <m/>
    <m/>
    <m/>
    <m/>
    <m/>
    <m/>
    <n v="1"/>
  </r>
  <r>
    <n v="4394"/>
    <x v="962"/>
    <m/>
    <m/>
    <m/>
    <x v="90"/>
    <x v="89"/>
    <x v="82"/>
    <m/>
    <x v="26"/>
    <m/>
    <m/>
    <x v="2"/>
    <n v="0"/>
    <m/>
    <x v="33"/>
    <m/>
    <m/>
    <m/>
    <m/>
    <m/>
    <m/>
    <n v="1"/>
  </r>
  <r>
    <n v="4395"/>
    <x v="962"/>
    <m/>
    <m/>
    <m/>
    <x v="90"/>
    <x v="89"/>
    <x v="82"/>
    <m/>
    <x v="26"/>
    <m/>
    <m/>
    <x v="2"/>
    <n v="0"/>
    <m/>
    <x v="33"/>
    <m/>
    <m/>
    <m/>
    <m/>
    <m/>
    <m/>
    <n v="1"/>
  </r>
  <r>
    <n v="4396"/>
    <x v="962"/>
    <m/>
    <m/>
    <m/>
    <x v="90"/>
    <x v="89"/>
    <x v="82"/>
    <m/>
    <x v="26"/>
    <m/>
    <m/>
    <x v="2"/>
    <n v="0"/>
    <m/>
    <x v="33"/>
    <m/>
    <m/>
    <m/>
    <m/>
    <m/>
    <m/>
    <n v="1"/>
  </r>
  <r>
    <n v="4397"/>
    <x v="962"/>
    <m/>
    <m/>
    <m/>
    <x v="90"/>
    <x v="89"/>
    <x v="82"/>
    <m/>
    <x v="26"/>
    <m/>
    <m/>
    <x v="2"/>
    <n v="0"/>
    <m/>
    <x v="33"/>
    <m/>
    <m/>
    <m/>
    <m/>
    <m/>
    <m/>
    <n v="1"/>
  </r>
  <r>
    <n v="4398"/>
    <x v="962"/>
    <m/>
    <m/>
    <m/>
    <x v="90"/>
    <x v="89"/>
    <x v="82"/>
    <m/>
    <x v="26"/>
    <m/>
    <m/>
    <x v="2"/>
    <n v="0"/>
    <m/>
    <x v="33"/>
    <m/>
    <m/>
    <m/>
    <m/>
    <m/>
    <m/>
    <n v="1"/>
  </r>
  <r>
    <n v="4399"/>
    <x v="962"/>
    <m/>
    <m/>
    <m/>
    <x v="90"/>
    <x v="89"/>
    <x v="82"/>
    <m/>
    <x v="26"/>
    <m/>
    <m/>
    <x v="2"/>
    <n v="0"/>
    <m/>
    <x v="33"/>
    <m/>
    <m/>
    <m/>
    <m/>
    <m/>
    <m/>
    <n v="1"/>
  </r>
  <r>
    <n v="4400"/>
    <x v="962"/>
    <m/>
    <m/>
    <m/>
    <x v="90"/>
    <x v="89"/>
    <x v="82"/>
    <m/>
    <x v="26"/>
    <m/>
    <m/>
    <x v="2"/>
    <n v="0"/>
    <m/>
    <x v="33"/>
    <m/>
    <m/>
    <m/>
    <m/>
    <m/>
    <m/>
    <n v="1"/>
  </r>
  <r>
    <n v="4401"/>
    <x v="962"/>
    <m/>
    <m/>
    <m/>
    <x v="90"/>
    <x v="89"/>
    <x v="82"/>
    <m/>
    <x v="26"/>
    <m/>
    <m/>
    <x v="2"/>
    <n v="0"/>
    <m/>
    <x v="33"/>
    <m/>
    <m/>
    <m/>
    <m/>
    <m/>
    <m/>
    <n v="1"/>
  </r>
  <r>
    <n v="4402"/>
    <x v="962"/>
    <m/>
    <m/>
    <m/>
    <x v="90"/>
    <x v="89"/>
    <x v="82"/>
    <m/>
    <x v="26"/>
    <m/>
    <m/>
    <x v="2"/>
    <n v="0"/>
    <m/>
    <x v="33"/>
    <m/>
    <m/>
    <m/>
    <m/>
    <m/>
    <m/>
    <n v="1"/>
  </r>
  <r>
    <n v="4403"/>
    <x v="962"/>
    <m/>
    <m/>
    <m/>
    <x v="90"/>
    <x v="89"/>
    <x v="82"/>
    <m/>
    <x v="26"/>
    <m/>
    <m/>
    <x v="2"/>
    <n v="0"/>
    <m/>
    <x v="33"/>
    <m/>
    <m/>
    <m/>
    <m/>
    <m/>
    <m/>
    <n v="1"/>
  </r>
  <r>
    <n v="4404"/>
    <x v="962"/>
    <m/>
    <m/>
    <m/>
    <x v="90"/>
    <x v="89"/>
    <x v="82"/>
    <m/>
    <x v="26"/>
    <m/>
    <m/>
    <x v="2"/>
    <n v="0"/>
    <m/>
    <x v="33"/>
    <m/>
    <m/>
    <m/>
    <m/>
    <m/>
    <m/>
    <n v="1"/>
  </r>
  <r>
    <n v="4405"/>
    <x v="962"/>
    <m/>
    <m/>
    <m/>
    <x v="90"/>
    <x v="89"/>
    <x v="82"/>
    <m/>
    <x v="26"/>
    <m/>
    <m/>
    <x v="2"/>
    <n v="0"/>
    <m/>
    <x v="33"/>
    <m/>
    <m/>
    <m/>
    <m/>
    <m/>
    <m/>
    <n v="1"/>
  </r>
  <r>
    <n v="4406"/>
    <x v="962"/>
    <m/>
    <m/>
    <m/>
    <x v="90"/>
    <x v="89"/>
    <x v="82"/>
    <m/>
    <x v="26"/>
    <m/>
    <m/>
    <x v="2"/>
    <n v="0"/>
    <m/>
    <x v="33"/>
    <m/>
    <m/>
    <m/>
    <m/>
    <m/>
    <m/>
    <n v="1"/>
  </r>
  <r>
    <n v="4407"/>
    <x v="962"/>
    <m/>
    <m/>
    <m/>
    <x v="90"/>
    <x v="89"/>
    <x v="82"/>
    <m/>
    <x v="26"/>
    <m/>
    <m/>
    <x v="2"/>
    <n v="0"/>
    <m/>
    <x v="33"/>
    <m/>
    <m/>
    <m/>
    <m/>
    <m/>
    <m/>
    <n v="1"/>
  </r>
  <r>
    <n v="4408"/>
    <x v="962"/>
    <m/>
    <m/>
    <m/>
    <x v="90"/>
    <x v="89"/>
    <x v="82"/>
    <m/>
    <x v="26"/>
    <m/>
    <m/>
    <x v="2"/>
    <n v="0"/>
    <m/>
    <x v="33"/>
    <m/>
    <m/>
    <m/>
    <m/>
    <m/>
    <m/>
    <n v="1"/>
  </r>
  <r>
    <n v="4409"/>
    <x v="962"/>
    <m/>
    <m/>
    <m/>
    <x v="90"/>
    <x v="89"/>
    <x v="82"/>
    <m/>
    <x v="26"/>
    <m/>
    <m/>
    <x v="2"/>
    <n v="0"/>
    <m/>
    <x v="33"/>
    <m/>
    <m/>
    <m/>
    <m/>
    <m/>
    <m/>
    <n v="1"/>
  </r>
  <r>
    <n v="4410"/>
    <x v="962"/>
    <m/>
    <m/>
    <m/>
    <x v="90"/>
    <x v="89"/>
    <x v="82"/>
    <m/>
    <x v="26"/>
    <m/>
    <m/>
    <x v="2"/>
    <n v="0"/>
    <m/>
    <x v="33"/>
    <m/>
    <m/>
    <m/>
    <m/>
    <m/>
    <m/>
    <n v="1"/>
  </r>
  <r>
    <n v="4411"/>
    <x v="962"/>
    <m/>
    <m/>
    <m/>
    <x v="90"/>
    <x v="89"/>
    <x v="82"/>
    <m/>
    <x v="26"/>
    <m/>
    <m/>
    <x v="2"/>
    <n v="0"/>
    <m/>
    <x v="33"/>
    <m/>
    <m/>
    <m/>
    <m/>
    <m/>
    <m/>
    <n v="1"/>
  </r>
  <r>
    <n v="4412"/>
    <x v="962"/>
    <m/>
    <m/>
    <m/>
    <x v="90"/>
    <x v="89"/>
    <x v="82"/>
    <m/>
    <x v="26"/>
    <m/>
    <m/>
    <x v="2"/>
    <n v="0"/>
    <m/>
    <x v="33"/>
    <m/>
    <m/>
    <m/>
    <m/>
    <m/>
    <m/>
    <n v="1"/>
  </r>
  <r>
    <n v="4413"/>
    <x v="962"/>
    <m/>
    <m/>
    <m/>
    <x v="90"/>
    <x v="89"/>
    <x v="82"/>
    <m/>
    <x v="26"/>
    <m/>
    <m/>
    <x v="2"/>
    <n v="0"/>
    <m/>
    <x v="33"/>
    <m/>
    <m/>
    <m/>
    <m/>
    <m/>
    <m/>
    <n v="1"/>
  </r>
  <r>
    <n v="4414"/>
    <x v="962"/>
    <m/>
    <m/>
    <m/>
    <x v="90"/>
    <x v="89"/>
    <x v="82"/>
    <m/>
    <x v="26"/>
    <m/>
    <m/>
    <x v="2"/>
    <n v="0"/>
    <m/>
    <x v="33"/>
    <m/>
    <m/>
    <m/>
    <m/>
    <m/>
    <m/>
    <n v="1"/>
  </r>
  <r>
    <n v="4415"/>
    <x v="962"/>
    <m/>
    <m/>
    <m/>
    <x v="90"/>
    <x v="89"/>
    <x v="82"/>
    <m/>
    <x v="26"/>
    <m/>
    <m/>
    <x v="2"/>
    <n v="0"/>
    <m/>
    <x v="33"/>
    <m/>
    <m/>
    <m/>
    <m/>
    <m/>
    <m/>
    <n v="1"/>
  </r>
  <r>
    <n v="4416"/>
    <x v="962"/>
    <m/>
    <m/>
    <m/>
    <x v="90"/>
    <x v="89"/>
    <x v="82"/>
    <m/>
    <x v="26"/>
    <m/>
    <m/>
    <x v="2"/>
    <n v="0"/>
    <m/>
    <x v="33"/>
    <m/>
    <m/>
    <m/>
    <m/>
    <m/>
    <m/>
    <n v="1"/>
  </r>
  <r>
    <n v="4417"/>
    <x v="962"/>
    <m/>
    <m/>
    <m/>
    <x v="90"/>
    <x v="89"/>
    <x v="82"/>
    <m/>
    <x v="26"/>
    <m/>
    <m/>
    <x v="2"/>
    <n v="0"/>
    <m/>
    <x v="33"/>
    <m/>
    <m/>
    <m/>
    <m/>
    <m/>
    <m/>
    <n v="1"/>
  </r>
  <r>
    <n v="4418"/>
    <x v="962"/>
    <m/>
    <m/>
    <m/>
    <x v="90"/>
    <x v="89"/>
    <x v="82"/>
    <m/>
    <x v="26"/>
    <m/>
    <m/>
    <x v="2"/>
    <n v="0"/>
    <m/>
    <x v="33"/>
    <m/>
    <m/>
    <m/>
    <m/>
    <m/>
    <m/>
    <n v="1"/>
  </r>
  <r>
    <n v="4419"/>
    <x v="962"/>
    <m/>
    <m/>
    <m/>
    <x v="90"/>
    <x v="89"/>
    <x v="82"/>
    <m/>
    <x v="26"/>
    <m/>
    <m/>
    <x v="2"/>
    <n v="0"/>
    <m/>
    <x v="33"/>
    <m/>
    <m/>
    <m/>
    <m/>
    <m/>
    <m/>
    <n v="1"/>
  </r>
  <r>
    <n v="4420"/>
    <x v="962"/>
    <m/>
    <m/>
    <m/>
    <x v="90"/>
    <x v="89"/>
    <x v="82"/>
    <m/>
    <x v="26"/>
    <m/>
    <m/>
    <x v="2"/>
    <n v="0"/>
    <m/>
    <x v="33"/>
    <m/>
    <m/>
    <m/>
    <m/>
    <m/>
    <m/>
    <n v="1"/>
  </r>
  <r>
    <n v="4421"/>
    <x v="962"/>
    <m/>
    <m/>
    <m/>
    <x v="90"/>
    <x v="89"/>
    <x v="82"/>
    <m/>
    <x v="26"/>
    <m/>
    <m/>
    <x v="2"/>
    <n v="0"/>
    <m/>
    <x v="33"/>
    <m/>
    <m/>
    <m/>
    <m/>
    <m/>
    <m/>
    <n v="1"/>
  </r>
  <r>
    <n v="4422"/>
    <x v="962"/>
    <m/>
    <m/>
    <m/>
    <x v="90"/>
    <x v="89"/>
    <x v="82"/>
    <m/>
    <x v="26"/>
    <m/>
    <m/>
    <x v="2"/>
    <n v="0"/>
    <m/>
    <x v="33"/>
    <m/>
    <m/>
    <m/>
    <m/>
    <m/>
    <m/>
    <n v="1"/>
  </r>
  <r>
    <n v="4423"/>
    <x v="962"/>
    <m/>
    <m/>
    <m/>
    <x v="90"/>
    <x v="89"/>
    <x v="82"/>
    <m/>
    <x v="26"/>
    <m/>
    <m/>
    <x v="2"/>
    <n v="0"/>
    <m/>
    <x v="33"/>
    <m/>
    <m/>
    <m/>
    <m/>
    <m/>
    <m/>
    <n v="1"/>
  </r>
  <r>
    <n v="4424"/>
    <x v="962"/>
    <m/>
    <m/>
    <m/>
    <x v="90"/>
    <x v="89"/>
    <x v="82"/>
    <m/>
    <x v="26"/>
    <m/>
    <m/>
    <x v="2"/>
    <n v="0"/>
    <m/>
    <x v="33"/>
    <m/>
    <m/>
    <m/>
    <m/>
    <m/>
    <m/>
    <n v="1"/>
  </r>
  <r>
    <n v="4425"/>
    <x v="962"/>
    <m/>
    <m/>
    <m/>
    <x v="90"/>
    <x v="89"/>
    <x v="82"/>
    <m/>
    <x v="26"/>
    <m/>
    <m/>
    <x v="2"/>
    <n v="0"/>
    <m/>
    <x v="33"/>
    <m/>
    <m/>
    <m/>
    <m/>
    <m/>
    <m/>
    <n v="1"/>
  </r>
  <r>
    <n v="4426"/>
    <x v="962"/>
    <m/>
    <m/>
    <m/>
    <x v="90"/>
    <x v="89"/>
    <x v="82"/>
    <m/>
    <x v="26"/>
    <m/>
    <m/>
    <x v="2"/>
    <n v="0"/>
    <m/>
    <x v="33"/>
    <m/>
    <m/>
    <m/>
    <m/>
    <m/>
    <m/>
    <n v="1"/>
  </r>
  <r>
    <n v="4427"/>
    <x v="962"/>
    <m/>
    <m/>
    <m/>
    <x v="90"/>
    <x v="89"/>
    <x v="82"/>
    <m/>
    <x v="26"/>
    <m/>
    <m/>
    <x v="2"/>
    <n v="0"/>
    <m/>
    <x v="33"/>
    <m/>
    <m/>
    <m/>
    <m/>
    <m/>
    <m/>
    <n v="1"/>
  </r>
  <r>
    <n v="4428"/>
    <x v="962"/>
    <m/>
    <m/>
    <m/>
    <x v="90"/>
    <x v="89"/>
    <x v="82"/>
    <m/>
    <x v="26"/>
    <m/>
    <m/>
    <x v="2"/>
    <n v="0"/>
    <m/>
    <x v="33"/>
    <m/>
    <m/>
    <m/>
    <m/>
    <m/>
    <m/>
    <n v="1"/>
  </r>
  <r>
    <n v="4429"/>
    <x v="962"/>
    <m/>
    <m/>
    <m/>
    <x v="90"/>
    <x v="89"/>
    <x v="82"/>
    <m/>
    <x v="26"/>
    <m/>
    <m/>
    <x v="2"/>
    <n v="0"/>
    <m/>
    <x v="33"/>
    <m/>
    <m/>
    <m/>
    <m/>
    <m/>
    <m/>
    <n v="1"/>
  </r>
  <r>
    <n v="4430"/>
    <x v="962"/>
    <m/>
    <m/>
    <m/>
    <x v="90"/>
    <x v="89"/>
    <x v="82"/>
    <m/>
    <x v="26"/>
    <m/>
    <m/>
    <x v="2"/>
    <n v="0"/>
    <m/>
    <x v="33"/>
    <m/>
    <m/>
    <m/>
    <m/>
    <m/>
    <m/>
    <n v="1"/>
  </r>
  <r>
    <n v="4431"/>
    <x v="962"/>
    <m/>
    <m/>
    <m/>
    <x v="90"/>
    <x v="89"/>
    <x v="82"/>
    <m/>
    <x v="26"/>
    <m/>
    <m/>
    <x v="2"/>
    <n v="0"/>
    <m/>
    <x v="33"/>
    <m/>
    <m/>
    <m/>
    <m/>
    <m/>
    <m/>
    <n v="1"/>
  </r>
  <r>
    <n v="4432"/>
    <x v="962"/>
    <m/>
    <m/>
    <m/>
    <x v="90"/>
    <x v="89"/>
    <x v="82"/>
    <m/>
    <x v="26"/>
    <m/>
    <m/>
    <x v="2"/>
    <n v="0"/>
    <m/>
    <x v="33"/>
    <m/>
    <m/>
    <m/>
    <m/>
    <m/>
    <m/>
    <n v="1"/>
  </r>
  <r>
    <n v="4433"/>
    <x v="962"/>
    <m/>
    <m/>
    <m/>
    <x v="90"/>
    <x v="89"/>
    <x v="82"/>
    <m/>
    <x v="26"/>
    <m/>
    <m/>
    <x v="2"/>
    <n v="0"/>
    <m/>
    <x v="33"/>
    <m/>
    <m/>
    <m/>
    <m/>
    <m/>
    <m/>
    <n v="1"/>
  </r>
  <r>
    <n v="4434"/>
    <x v="962"/>
    <m/>
    <m/>
    <m/>
    <x v="90"/>
    <x v="89"/>
    <x v="82"/>
    <m/>
    <x v="26"/>
    <m/>
    <m/>
    <x v="2"/>
    <n v="0"/>
    <m/>
    <x v="33"/>
    <m/>
    <m/>
    <m/>
    <m/>
    <m/>
    <m/>
    <n v="1"/>
  </r>
  <r>
    <n v="4435"/>
    <x v="962"/>
    <m/>
    <m/>
    <m/>
    <x v="90"/>
    <x v="89"/>
    <x v="82"/>
    <m/>
    <x v="26"/>
    <m/>
    <m/>
    <x v="2"/>
    <n v="0"/>
    <m/>
    <x v="33"/>
    <m/>
    <m/>
    <m/>
    <m/>
    <m/>
    <m/>
    <n v="1"/>
  </r>
  <r>
    <n v="4436"/>
    <x v="962"/>
    <m/>
    <m/>
    <m/>
    <x v="90"/>
    <x v="89"/>
    <x v="82"/>
    <m/>
    <x v="26"/>
    <m/>
    <m/>
    <x v="2"/>
    <n v="0"/>
    <m/>
    <x v="33"/>
    <m/>
    <m/>
    <m/>
    <m/>
    <m/>
    <m/>
    <n v="1"/>
  </r>
  <r>
    <n v="4437"/>
    <x v="962"/>
    <m/>
    <m/>
    <m/>
    <x v="90"/>
    <x v="89"/>
    <x v="82"/>
    <m/>
    <x v="26"/>
    <m/>
    <m/>
    <x v="2"/>
    <n v="0"/>
    <m/>
    <x v="33"/>
    <m/>
    <m/>
    <m/>
    <m/>
    <m/>
    <m/>
    <n v="1"/>
  </r>
  <r>
    <n v="4438"/>
    <x v="962"/>
    <m/>
    <m/>
    <m/>
    <x v="90"/>
    <x v="89"/>
    <x v="82"/>
    <m/>
    <x v="26"/>
    <m/>
    <m/>
    <x v="2"/>
    <n v="0"/>
    <m/>
    <x v="33"/>
    <m/>
    <m/>
    <m/>
    <m/>
    <m/>
    <m/>
    <n v="1"/>
  </r>
  <r>
    <n v="4439"/>
    <x v="962"/>
    <m/>
    <m/>
    <m/>
    <x v="90"/>
    <x v="89"/>
    <x v="82"/>
    <m/>
    <x v="26"/>
    <m/>
    <m/>
    <x v="2"/>
    <n v="0"/>
    <m/>
    <x v="33"/>
    <m/>
    <m/>
    <m/>
    <m/>
    <m/>
    <m/>
    <n v="1"/>
  </r>
  <r>
    <n v="4440"/>
    <x v="962"/>
    <m/>
    <m/>
    <m/>
    <x v="90"/>
    <x v="89"/>
    <x v="82"/>
    <m/>
    <x v="26"/>
    <m/>
    <m/>
    <x v="2"/>
    <n v="0"/>
    <m/>
    <x v="33"/>
    <m/>
    <m/>
    <m/>
    <m/>
    <m/>
    <m/>
    <n v="1"/>
  </r>
  <r>
    <n v="4441"/>
    <x v="962"/>
    <m/>
    <m/>
    <m/>
    <x v="90"/>
    <x v="89"/>
    <x v="82"/>
    <m/>
    <x v="26"/>
    <m/>
    <m/>
    <x v="2"/>
    <n v="0"/>
    <m/>
    <x v="33"/>
    <m/>
    <m/>
    <m/>
    <m/>
    <m/>
    <m/>
    <n v="1"/>
  </r>
  <r>
    <n v="4442"/>
    <x v="962"/>
    <m/>
    <m/>
    <m/>
    <x v="90"/>
    <x v="89"/>
    <x v="82"/>
    <m/>
    <x v="26"/>
    <m/>
    <m/>
    <x v="2"/>
    <n v="0"/>
    <m/>
    <x v="33"/>
    <m/>
    <m/>
    <m/>
    <m/>
    <m/>
    <m/>
    <n v="1"/>
  </r>
  <r>
    <n v="4443"/>
    <x v="962"/>
    <m/>
    <m/>
    <m/>
    <x v="90"/>
    <x v="89"/>
    <x v="82"/>
    <m/>
    <x v="26"/>
    <m/>
    <m/>
    <x v="2"/>
    <n v="0"/>
    <m/>
    <x v="33"/>
    <m/>
    <m/>
    <m/>
    <m/>
    <m/>
    <m/>
    <n v="1"/>
  </r>
  <r>
    <n v="4444"/>
    <x v="962"/>
    <m/>
    <m/>
    <m/>
    <x v="90"/>
    <x v="89"/>
    <x v="82"/>
    <m/>
    <x v="26"/>
    <m/>
    <m/>
    <x v="2"/>
    <n v="0"/>
    <m/>
    <x v="33"/>
    <m/>
    <m/>
    <m/>
    <m/>
    <m/>
    <m/>
    <n v="1"/>
  </r>
  <r>
    <n v="4445"/>
    <x v="962"/>
    <m/>
    <m/>
    <m/>
    <x v="90"/>
    <x v="89"/>
    <x v="82"/>
    <m/>
    <x v="26"/>
    <m/>
    <m/>
    <x v="2"/>
    <n v="0"/>
    <m/>
    <x v="33"/>
    <m/>
    <m/>
    <m/>
    <m/>
    <m/>
    <m/>
    <n v="1"/>
  </r>
  <r>
    <n v="4446"/>
    <x v="962"/>
    <m/>
    <m/>
    <m/>
    <x v="90"/>
    <x v="89"/>
    <x v="82"/>
    <m/>
    <x v="26"/>
    <m/>
    <m/>
    <x v="2"/>
    <n v="0"/>
    <m/>
    <x v="33"/>
    <m/>
    <m/>
    <m/>
    <m/>
    <m/>
    <m/>
    <n v="1"/>
  </r>
  <r>
    <n v="4447"/>
    <x v="962"/>
    <m/>
    <m/>
    <m/>
    <x v="90"/>
    <x v="89"/>
    <x v="82"/>
    <m/>
    <x v="26"/>
    <m/>
    <m/>
    <x v="2"/>
    <n v="0"/>
    <m/>
    <x v="33"/>
    <m/>
    <m/>
    <m/>
    <m/>
    <m/>
    <m/>
    <n v="1"/>
  </r>
  <r>
    <n v="4448"/>
    <x v="962"/>
    <m/>
    <m/>
    <m/>
    <x v="90"/>
    <x v="89"/>
    <x v="82"/>
    <m/>
    <x v="26"/>
    <m/>
    <m/>
    <x v="2"/>
    <n v="0"/>
    <m/>
    <x v="33"/>
    <m/>
    <m/>
    <m/>
    <m/>
    <m/>
    <m/>
    <n v="1"/>
  </r>
  <r>
    <n v="4449"/>
    <x v="962"/>
    <m/>
    <m/>
    <m/>
    <x v="90"/>
    <x v="89"/>
    <x v="82"/>
    <m/>
    <x v="26"/>
    <m/>
    <m/>
    <x v="2"/>
    <n v="0"/>
    <m/>
    <x v="33"/>
    <m/>
    <m/>
    <m/>
    <m/>
    <m/>
    <m/>
    <n v="1"/>
  </r>
  <r>
    <n v="4450"/>
    <x v="962"/>
    <m/>
    <m/>
    <m/>
    <x v="90"/>
    <x v="89"/>
    <x v="82"/>
    <m/>
    <x v="26"/>
    <m/>
    <m/>
    <x v="2"/>
    <n v="0"/>
    <m/>
    <x v="33"/>
    <m/>
    <m/>
    <m/>
    <m/>
    <m/>
    <m/>
    <n v="1"/>
  </r>
  <r>
    <n v="4451"/>
    <x v="962"/>
    <m/>
    <m/>
    <m/>
    <x v="90"/>
    <x v="89"/>
    <x v="82"/>
    <m/>
    <x v="26"/>
    <m/>
    <m/>
    <x v="2"/>
    <n v="0"/>
    <m/>
    <x v="33"/>
    <m/>
    <m/>
    <m/>
    <m/>
    <m/>
    <m/>
    <n v="1"/>
  </r>
  <r>
    <n v="4452"/>
    <x v="962"/>
    <m/>
    <m/>
    <m/>
    <x v="90"/>
    <x v="89"/>
    <x v="82"/>
    <m/>
    <x v="26"/>
    <m/>
    <m/>
    <x v="2"/>
    <n v="0"/>
    <m/>
    <x v="33"/>
    <m/>
    <m/>
    <m/>
    <m/>
    <m/>
    <m/>
    <n v="1"/>
  </r>
  <r>
    <n v="4453"/>
    <x v="962"/>
    <m/>
    <m/>
    <m/>
    <x v="90"/>
    <x v="89"/>
    <x v="82"/>
    <m/>
    <x v="26"/>
    <m/>
    <m/>
    <x v="2"/>
    <n v="0"/>
    <m/>
    <x v="33"/>
    <m/>
    <m/>
    <m/>
    <m/>
    <m/>
    <m/>
    <n v="1"/>
  </r>
  <r>
    <n v="4454"/>
    <x v="962"/>
    <m/>
    <m/>
    <m/>
    <x v="90"/>
    <x v="89"/>
    <x v="82"/>
    <m/>
    <x v="26"/>
    <m/>
    <m/>
    <x v="2"/>
    <n v="0"/>
    <m/>
    <x v="33"/>
    <m/>
    <m/>
    <m/>
    <m/>
    <m/>
    <m/>
    <n v="1"/>
  </r>
  <r>
    <n v="4455"/>
    <x v="962"/>
    <m/>
    <m/>
    <m/>
    <x v="90"/>
    <x v="89"/>
    <x v="82"/>
    <m/>
    <x v="26"/>
    <m/>
    <m/>
    <x v="2"/>
    <n v="0"/>
    <m/>
    <x v="33"/>
    <m/>
    <m/>
    <m/>
    <m/>
    <m/>
    <m/>
    <n v="1"/>
  </r>
  <r>
    <n v="4456"/>
    <x v="962"/>
    <m/>
    <m/>
    <m/>
    <x v="90"/>
    <x v="89"/>
    <x v="82"/>
    <m/>
    <x v="26"/>
    <m/>
    <m/>
    <x v="2"/>
    <n v="0"/>
    <m/>
    <x v="33"/>
    <m/>
    <m/>
    <m/>
    <m/>
    <m/>
    <m/>
    <n v="1"/>
  </r>
  <r>
    <n v="4457"/>
    <x v="962"/>
    <m/>
    <m/>
    <m/>
    <x v="90"/>
    <x v="89"/>
    <x v="82"/>
    <m/>
    <x v="26"/>
    <m/>
    <m/>
    <x v="2"/>
    <n v="0"/>
    <m/>
    <x v="33"/>
    <m/>
    <m/>
    <m/>
    <m/>
    <m/>
    <m/>
    <n v="1"/>
  </r>
  <r>
    <n v="4458"/>
    <x v="962"/>
    <m/>
    <m/>
    <m/>
    <x v="90"/>
    <x v="89"/>
    <x v="82"/>
    <m/>
    <x v="26"/>
    <m/>
    <m/>
    <x v="2"/>
    <n v="0"/>
    <m/>
    <x v="33"/>
    <m/>
    <m/>
    <m/>
    <m/>
    <m/>
    <m/>
    <n v="1"/>
  </r>
  <r>
    <n v="4459"/>
    <x v="962"/>
    <m/>
    <m/>
    <m/>
    <x v="90"/>
    <x v="89"/>
    <x v="82"/>
    <m/>
    <x v="26"/>
    <m/>
    <m/>
    <x v="2"/>
    <n v="0"/>
    <m/>
    <x v="33"/>
    <m/>
    <m/>
    <m/>
    <m/>
    <m/>
    <m/>
    <n v="1"/>
  </r>
  <r>
    <n v="4460"/>
    <x v="962"/>
    <m/>
    <m/>
    <m/>
    <x v="90"/>
    <x v="89"/>
    <x v="82"/>
    <m/>
    <x v="26"/>
    <m/>
    <m/>
    <x v="2"/>
    <n v="0"/>
    <m/>
    <x v="33"/>
    <m/>
    <m/>
    <m/>
    <m/>
    <m/>
    <m/>
    <n v="1"/>
  </r>
  <r>
    <n v="4461"/>
    <x v="962"/>
    <m/>
    <m/>
    <m/>
    <x v="90"/>
    <x v="89"/>
    <x v="82"/>
    <m/>
    <x v="26"/>
    <m/>
    <m/>
    <x v="2"/>
    <n v="0"/>
    <m/>
    <x v="33"/>
    <m/>
    <m/>
    <m/>
    <m/>
    <m/>
    <m/>
    <n v="1"/>
  </r>
  <r>
    <n v="4462"/>
    <x v="962"/>
    <m/>
    <m/>
    <m/>
    <x v="90"/>
    <x v="89"/>
    <x v="82"/>
    <m/>
    <x v="26"/>
    <m/>
    <m/>
    <x v="2"/>
    <n v="0"/>
    <m/>
    <x v="33"/>
    <m/>
    <m/>
    <m/>
    <m/>
    <m/>
    <m/>
    <n v="1"/>
  </r>
  <r>
    <n v="4463"/>
    <x v="962"/>
    <m/>
    <m/>
    <m/>
    <x v="90"/>
    <x v="89"/>
    <x v="82"/>
    <m/>
    <x v="26"/>
    <m/>
    <m/>
    <x v="2"/>
    <n v="0"/>
    <m/>
    <x v="33"/>
    <m/>
    <m/>
    <m/>
    <m/>
    <m/>
    <m/>
    <n v="1"/>
  </r>
  <r>
    <n v="4464"/>
    <x v="962"/>
    <m/>
    <m/>
    <m/>
    <x v="90"/>
    <x v="89"/>
    <x v="82"/>
    <m/>
    <x v="26"/>
    <m/>
    <m/>
    <x v="2"/>
    <n v="0"/>
    <m/>
    <x v="33"/>
    <m/>
    <m/>
    <m/>
    <m/>
    <m/>
    <m/>
    <n v="1"/>
  </r>
  <r>
    <n v="4465"/>
    <x v="962"/>
    <m/>
    <m/>
    <m/>
    <x v="90"/>
    <x v="89"/>
    <x v="82"/>
    <m/>
    <x v="26"/>
    <m/>
    <m/>
    <x v="2"/>
    <n v="0"/>
    <m/>
    <x v="33"/>
    <m/>
    <m/>
    <m/>
    <m/>
    <m/>
    <m/>
    <n v="1"/>
  </r>
  <r>
    <n v="4466"/>
    <x v="962"/>
    <m/>
    <m/>
    <m/>
    <x v="90"/>
    <x v="89"/>
    <x v="82"/>
    <m/>
    <x v="26"/>
    <m/>
    <m/>
    <x v="2"/>
    <n v="0"/>
    <m/>
    <x v="33"/>
    <m/>
    <m/>
    <m/>
    <m/>
    <m/>
    <m/>
    <n v="1"/>
  </r>
  <r>
    <n v="4467"/>
    <x v="962"/>
    <m/>
    <m/>
    <m/>
    <x v="90"/>
    <x v="89"/>
    <x v="82"/>
    <m/>
    <x v="26"/>
    <m/>
    <m/>
    <x v="2"/>
    <n v="0"/>
    <m/>
    <x v="33"/>
    <m/>
    <m/>
    <m/>
    <m/>
    <m/>
    <m/>
    <n v="1"/>
  </r>
  <r>
    <n v="4468"/>
    <x v="962"/>
    <m/>
    <m/>
    <m/>
    <x v="90"/>
    <x v="89"/>
    <x v="82"/>
    <m/>
    <x v="26"/>
    <m/>
    <m/>
    <x v="2"/>
    <n v="0"/>
    <m/>
    <x v="33"/>
    <m/>
    <m/>
    <m/>
    <m/>
    <m/>
    <m/>
    <n v="1"/>
  </r>
  <r>
    <n v="4469"/>
    <x v="962"/>
    <m/>
    <m/>
    <m/>
    <x v="90"/>
    <x v="89"/>
    <x v="82"/>
    <m/>
    <x v="26"/>
    <m/>
    <m/>
    <x v="2"/>
    <n v="0"/>
    <m/>
    <x v="33"/>
    <m/>
    <m/>
    <m/>
    <m/>
    <m/>
    <m/>
    <n v="1"/>
  </r>
  <r>
    <n v="4470"/>
    <x v="962"/>
    <m/>
    <m/>
    <m/>
    <x v="90"/>
    <x v="89"/>
    <x v="82"/>
    <m/>
    <x v="26"/>
    <m/>
    <m/>
    <x v="2"/>
    <n v="0"/>
    <m/>
    <x v="33"/>
    <m/>
    <m/>
    <m/>
    <m/>
    <m/>
    <m/>
    <n v="1"/>
  </r>
  <r>
    <n v="4471"/>
    <x v="962"/>
    <m/>
    <m/>
    <m/>
    <x v="90"/>
    <x v="89"/>
    <x v="82"/>
    <m/>
    <x v="26"/>
    <m/>
    <m/>
    <x v="2"/>
    <n v="0"/>
    <m/>
    <x v="33"/>
    <m/>
    <m/>
    <m/>
    <m/>
    <m/>
    <m/>
    <n v="1"/>
  </r>
  <r>
    <n v="4472"/>
    <x v="962"/>
    <m/>
    <m/>
    <m/>
    <x v="90"/>
    <x v="89"/>
    <x v="82"/>
    <m/>
    <x v="26"/>
    <m/>
    <m/>
    <x v="2"/>
    <n v="0"/>
    <m/>
    <x v="33"/>
    <m/>
    <m/>
    <m/>
    <m/>
    <m/>
    <m/>
    <n v="1"/>
  </r>
  <r>
    <n v="4473"/>
    <x v="962"/>
    <m/>
    <m/>
    <m/>
    <x v="90"/>
    <x v="89"/>
    <x v="82"/>
    <m/>
    <x v="26"/>
    <m/>
    <m/>
    <x v="2"/>
    <n v="0"/>
    <m/>
    <x v="33"/>
    <m/>
    <m/>
    <m/>
    <m/>
    <m/>
    <m/>
    <n v="1"/>
  </r>
  <r>
    <n v="4474"/>
    <x v="962"/>
    <m/>
    <m/>
    <m/>
    <x v="90"/>
    <x v="89"/>
    <x v="82"/>
    <m/>
    <x v="26"/>
    <m/>
    <m/>
    <x v="2"/>
    <n v="0"/>
    <m/>
    <x v="33"/>
    <m/>
    <m/>
    <m/>
    <m/>
    <m/>
    <m/>
    <n v="1"/>
  </r>
  <r>
    <n v="4475"/>
    <x v="962"/>
    <m/>
    <m/>
    <m/>
    <x v="90"/>
    <x v="89"/>
    <x v="82"/>
    <m/>
    <x v="26"/>
    <m/>
    <m/>
    <x v="2"/>
    <n v="0"/>
    <m/>
    <x v="33"/>
    <m/>
    <m/>
    <m/>
    <m/>
    <m/>
    <m/>
    <n v="1"/>
  </r>
  <r>
    <n v="4476"/>
    <x v="962"/>
    <m/>
    <m/>
    <m/>
    <x v="90"/>
    <x v="89"/>
    <x v="82"/>
    <m/>
    <x v="26"/>
    <m/>
    <m/>
    <x v="2"/>
    <n v="0"/>
    <m/>
    <x v="33"/>
    <m/>
    <m/>
    <m/>
    <m/>
    <m/>
    <m/>
    <n v="1"/>
  </r>
  <r>
    <n v="4477"/>
    <x v="962"/>
    <m/>
    <m/>
    <m/>
    <x v="90"/>
    <x v="89"/>
    <x v="82"/>
    <m/>
    <x v="26"/>
    <m/>
    <m/>
    <x v="2"/>
    <n v="0"/>
    <m/>
    <x v="33"/>
    <m/>
    <m/>
    <m/>
    <m/>
    <m/>
    <m/>
    <n v="1"/>
  </r>
  <r>
    <n v="4478"/>
    <x v="962"/>
    <m/>
    <m/>
    <m/>
    <x v="90"/>
    <x v="89"/>
    <x v="82"/>
    <m/>
    <x v="26"/>
    <m/>
    <m/>
    <x v="2"/>
    <n v="0"/>
    <m/>
    <x v="33"/>
    <m/>
    <m/>
    <m/>
    <m/>
    <m/>
    <m/>
    <n v="1"/>
  </r>
  <r>
    <n v="4479"/>
    <x v="962"/>
    <m/>
    <m/>
    <m/>
    <x v="90"/>
    <x v="89"/>
    <x v="82"/>
    <m/>
    <x v="26"/>
    <m/>
    <m/>
    <x v="2"/>
    <n v="0"/>
    <m/>
    <x v="33"/>
    <m/>
    <m/>
    <m/>
    <m/>
    <m/>
    <m/>
    <n v="1"/>
  </r>
  <r>
    <n v="4480"/>
    <x v="962"/>
    <m/>
    <m/>
    <m/>
    <x v="90"/>
    <x v="89"/>
    <x v="82"/>
    <m/>
    <x v="26"/>
    <m/>
    <m/>
    <x v="2"/>
    <n v="0"/>
    <m/>
    <x v="33"/>
    <m/>
    <m/>
    <m/>
    <m/>
    <m/>
    <m/>
    <n v="1"/>
  </r>
  <r>
    <n v="4481"/>
    <x v="962"/>
    <m/>
    <m/>
    <m/>
    <x v="90"/>
    <x v="89"/>
    <x v="82"/>
    <m/>
    <x v="26"/>
    <m/>
    <m/>
    <x v="2"/>
    <n v="0"/>
    <m/>
    <x v="33"/>
    <m/>
    <m/>
    <m/>
    <m/>
    <m/>
    <m/>
    <n v="1"/>
  </r>
  <r>
    <n v="4482"/>
    <x v="962"/>
    <m/>
    <m/>
    <m/>
    <x v="90"/>
    <x v="89"/>
    <x v="82"/>
    <m/>
    <x v="26"/>
    <m/>
    <m/>
    <x v="2"/>
    <n v="0"/>
    <m/>
    <x v="33"/>
    <m/>
    <m/>
    <m/>
    <m/>
    <m/>
    <m/>
    <n v="1"/>
  </r>
  <r>
    <n v="4483"/>
    <x v="962"/>
    <m/>
    <m/>
    <m/>
    <x v="90"/>
    <x v="89"/>
    <x v="82"/>
    <m/>
    <x v="26"/>
    <m/>
    <m/>
    <x v="2"/>
    <n v="0"/>
    <m/>
    <x v="33"/>
    <m/>
    <m/>
    <m/>
    <m/>
    <m/>
    <m/>
    <n v="1"/>
  </r>
  <r>
    <n v="4484"/>
    <x v="962"/>
    <m/>
    <m/>
    <m/>
    <x v="90"/>
    <x v="89"/>
    <x v="82"/>
    <m/>
    <x v="26"/>
    <m/>
    <m/>
    <x v="2"/>
    <n v="0"/>
    <m/>
    <x v="33"/>
    <m/>
    <m/>
    <m/>
    <m/>
    <m/>
    <m/>
    <n v="1"/>
  </r>
  <r>
    <n v="4485"/>
    <x v="962"/>
    <m/>
    <m/>
    <m/>
    <x v="90"/>
    <x v="89"/>
    <x v="82"/>
    <m/>
    <x v="26"/>
    <m/>
    <m/>
    <x v="2"/>
    <n v="0"/>
    <m/>
    <x v="33"/>
    <m/>
    <m/>
    <m/>
    <m/>
    <m/>
    <m/>
    <n v="1"/>
  </r>
  <r>
    <n v="4486"/>
    <x v="962"/>
    <m/>
    <m/>
    <m/>
    <x v="90"/>
    <x v="89"/>
    <x v="82"/>
    <m/>
    <x v="26"/>
    <m/>
    <m/>
    <x v="2"/>
    <n v="0"/>
    <m/>
    <x v="33"/>
    <m/>
    <m/>
    <m/>
    <m/>
    <m/>
    <m/>
    <n v="1"/>
  </r>
  <r>
    <n v="4487"/>
    <x v="962"/>
    <m/>
    <m/>
    <m/>
    <x v="90"/>
    <x v="89"/>
    <x v="82"/>
    <m/>
    <x v="26"/>
    <m/>
    <m/>
    <x v="2"/>
    <n v="0"/>
    <m/>
    <x v="33"/>
    <m/>
    <m/>
    <m/>
    <m/>
    <m/>
    <m/>
    <n v="1"/>
  </r>
  <r>
    <n v="4488"/>
    <x v="962"/>
    <m/>
    <m/>
    <m/>
    <x v="90"/>
    <x v="89"/>
    <x v="82"/>
    <m/>
    <x v="26"/>
    <m/>
    <m/>
    <x v="2"/>
    <n v="0"/>
    <m/>
    <x v="33"/>
    <m/>
    <m/>
    <m/>
    <m/>
    <m/>
    <m/>
    <n v="1"/>
  </r>
  <r>
    <n v="4489"/>
    <x v="962"/>
    <m/>
    <m/>
    <m/>
    <x v="90"/>
    <x v="89"/>
    <x v="82"/>
    <m/>
    <x v="26"/>
    <m/>
    <m/>
    <x v="2"/>
    <n v="0"/>
    <m/>
    <x v="33"/>
    <m/>
    <m/>
    <m/>
    <m/>
    <m/>
    <m/>
    <n v="1"/>
  </r>
  <r>
    <n v="4490"/>
    <x v="962"/>
    <m/>
    <m/>
    <m/>
    <x v="90"/>
    <x v="89"/>
    <x v="82"/>
    <m/>
    <x v="26"/>
    <m/>
    <m/>
    <x v="2"/>
    <n v="0"/>
    <m/>
    <x v="33"/>
    <m/>
    <m/>
    <m/>
    <m/>
    <m/>
    <m/>
    <n v="1"/>
  </r>
  <r>
    <n v="4491"/>
    <x v="962"/>
    <m/>
    <m/>
    <m/>
    <x v="90"/>
    <x v="89"/>
    <x v="82"/>
    <m/>
    <x v="26"/>
    <m/>
    <m/>
    <x v="2"/>
    <n v="0"/>
    <m/>
    <x v="33"/>
    <m/>
    <m/>
    <m/>
    <m/>
    <m/>
    <m/>
    <n v="1"/>
  </r>
  <r>
    <n v="4492"/>
    <x v="962"/>
    <m/>
    <m/>
    <m/>
    <x v="90"/>
    <x v="89"/>
    <x v="82"/>
    <m/>
    <x v="26"/>
    <m/>
    <m/>
    <x v="2"/>
    <n v="0"/>
    <m/>
    <x v="33"/>
    <m/>
    <m/>
    <m/>
    <m/>
    <m/>
    <m/>
    <n v="1"/>
  </r>
  <r>
    <n v="4493"/>
    <x v="962"/>
    <m/>
    <m/>
    <m/>
    <x v="90"/>
    <x v="89"/>
    <x v="82"/>
    <m/>
    <x v="26"/>
    <m/>
    <m/>
    <x v="2"/>
    <n v="0"/>
    <m/>
    <x v="33"/>
    <m/>
    <m/>
    <m/>
    <m/>
    <m/>
    <m/>
    <n v="1"/>
  </r>
  <r>
    <n v="4494"/>
    <x v="962"/>
    <m/>
    <m/>
    <m/>
    <x v="90"/>
    <x v="89"/>
    <x v="82"/>
    <m/>
    <x v="26"/>
    <m/>
    <m/>
    <x v="2"/>
    <n v="0"/>
    <m/>
    <x v="33"/>
    <m/>
    <m/>
    <m/>
    <m/>
    <m/>
    <m/>
    <n v="1"/>
  </r>
  <r>
    <n v="4495"/>
    <x v="962"/>
    <m/>
    <m/>
    <m/>
    <x v="90"/>
    <x v="89"/>
    <x v="82"/>
    <m/>
    <x v="26"/>
    <m/>
    <m/>
    <x v="2"/>
    <n v="0"/>
    <m/>
    <x v="33"/>
    <m/>
    <m/>
    <m/>
    <m/>
    <m/>
    <m/>
    <n v="1"/>
  </r>
  <r>
    <n v="4496"/>
    <x v="962"/>
    <m/>
    <m/>
    <m/>
    <x v="90"/>
    <x v="89"/>
    <x v="82"/>
    <m/>
    <x v="26"/>
    <m/>
    <m/>
    <x v="2"/>
    <n v="0"/>
    <m/>
    <x v="33"/>
    <m/>
    <m/>
    <m/>
    <m/>
    <m/>
    <m/>
    <n v="1"/>
  </r>
  <r>
    <n v="4497"/>
    <x v="962"/>
    <m/>
    <m/>
    <m/>
    <x v="90"/>
    <x v="89"/>
    <x v="82"/>
    <m/>
    <x v="26"/>
    <m/>
    <m/>
    <x v="2"/>
    <n v="0"/>
    <m/>
    <x v="33"/>
    <m/>
    <m/>
    <m/>
    <m/>
    <m/>
    <m/>
    <n v="1"/>
  </r>
  <r>
    <n v="4498"/>
    <x v="962"/>
    <m/>
    <m/>
    <m/>
    <x v="90"/>
    <x v="89"/>
    <x v="82"/>
    <m/>
    <x v="26"/>
    <m/>
    <m/>
    <x v="2"/>
    <n v="0"/>
    <m/>
    <x v="33"/>
    <m/>
    <m/>
    <m/>
    <m/>
    <m/>
    <m/>
    <n v="1"/>
  </r>
  <r>
    <n v="4499"/>
    <x v="962"/>
    <m/>
    <m/>
    <m/>
    <x v="90"/>
    <x v="89"/>
    <x v="82"/>
    <m/>
    <x v="26"/>
    <m/>
    <m/>
    <x v="2"/>
    <n v="0"/>
    <m/>
    <x v="33"/>
    <m/>
    <m/>
    <m/>
    <m/>
    <m/>
    <m/>
    <n v="1"/>
  </r>
  <r>
    <n v="4500"/>
    <x v="962"/>
    <m/>
    <m/>
    <m/>
    <x v="90"/>
    <x v="89"/>
    <x v="82"/>
    <m/>
    <x v="26"/>
    <m/>
    <m/>
    <x v="2"/>
    <n v="0"/>
    <m/>
    <x v="33"/>
    <m/>
    <m/>
    <m/>
    <m/>
    <m/>
    <m/>
    <n v="1"/>
  </r>
  <r>
    <n v="4501"/>
    <x v="962"/>
    <m/>
    <m/>
    <m/>
    <x v="90"/>
    <x v="89"/>
    <x v="82"/>
    <m/>
    <x v="26"/>
    <m/>
    <m/>
    <x v="2"/>
    <n v="0"/>
    <m/>
    <x v="33"/>
    <m/>
    <m/>
    <m/>
    <m/>
    <m/>
    <m/>
    <n v="1"/>
  </r>
  <r>
    <n v="4502"/>
    <x v="962"/>
    <m/>
    <m/>
    <m/>
    <x v="90"/>
    <x v="89"/>
    <x v="82"/>
    <m/>
    <x v="26"/>
    <m/>
    <m/>
    <x v="2"/>
    <n v="0"/>
    <m/>
    <x v="33"/>
    <m/>
    <m/>
    <m/>
    <m/>
    <m/>
    <m/>
    <n v="1"/>
  </r>
  <r>
    <n v="4503"/>
    <x v="962"/>
    <m/>
    <m/>
    <m/>
    <x v="90"/>
    <x v="89"/>
    <x v="82"/>
    <m/>
    <x v="26"/>
    <m/>
    <m/>
    <x v="2"/>
    <n v="0"/>
    <m/>
    <x v="33"/>
    <m/>
    <m/>
    <m/>
    <m/>
    <m/>
    <m/>
    <n v="1"/>
  </r>
  <r>
    <n v="4504"/>
    <x v="962"/>
    <m/>
    <m/>
    <m/>
    <x v="90"/>
    <x v="89"/>
    <x v="82"/>
    <m/>
    <x v="26"/>
    <m/>
    <m/>
    <x v="2"/>
    <n v="0"/>
    <m/>
    <x v="33"/>
    <m/>
    <m/>
    <m/>
    <m/>
    <m/>
    <m/>
    <n v="1"/>
  </r>
  <r>
    <n v="4505"/>
    <x v="962"/>
    <m/>
    <m/>
    <m/>
    <x v="90"/>
    <x v="89"/>
    <x v="82"/>
    <m/>
    <x v="26"/>
    <m/>
    <m/>
    <x v="2"/>
    <n v="0"/>
    <m/>
    <x v="33"/>
    <m/>
    <m/>
    <m/>
    <m/>
    <m/>
    <m/>
    <n v="1"/>
  </r>
  <r>
    <n v="4506"/>
    <x v="962"/>
    <m/>
    <m/>
    <m/>
    <x v="90"/>
    <x v="89"/>
    <x v="82"/>
    <m/>
    <x v="26"/>
    <m/>
    <m/>
    <x v="2"/>
    <n v="0"/>
    <m/>
    <x v="33"/>
    <m/>
    <m/>
    <m/>
    <m/>
    <m/>
    <m/>
    <n v="1"/>
  </r>
  <r>
    <n v="4507"/>
    <x v="962"/>
    <m/>
    <m/>
    <m/>
    <x v="90"/>
    <x v="89"/>
    <x v="82"/>
    <m/>
    <x v="26"/>
    <m/>
    <m/>
    <x v="2"/>
    <n v="0"/>
    <m/>
    <x v="33"/>
    <m/>
    <m/>
    <m/>
    <m/>
    <m/>
    <m/>
    <n v="1"/>
  </r>
  <r>
    <n v="4508"/>
    <x v="962"/>
    <m/>
    <m/>
    <m/>
    <x v="90"/>
    <x v="89"/>
    <x v="82"/>
    <m/>
    <x v="26"/>
    <m/>
    <m/>
    <x v="2"/>
    <n v="0"/>
    <m/>
    <x v="33"/>
    <m/>
    <m/>
    <m/>
    <m/>
    <m/>
    <m/>
    <n v="1"/>
  </r>
  <r>
    <n v="4509"/>
    <x v="962"/>
    <m/>
    <m/>
    <m/>
    <x v="90"/>
    <x v="89"/>
    <x v="82"/>
    <m/>
    <x v="26"/>
    <m/>
    <m/>
    <x v="2"/>
    <n v="0"/>
    <m/>
    <x v="33"/>
    <m/>
    <m/>
    <m/>
    <m/>
    <m/>
    <m/>
    <n v="1"/>
  </r>
  <r>
    <n v="4510"/>
    <x v="962"/>
    <m/>
    <m/>
    <m/>
    <x v="90"/>
    <x v="89"/>
    <x v="82"/>
    <m/>
    <x v="26"/>
    <m/>
    <m/>
    <x v="2"/>
    <n v="0"/>
    <m/>
    <x v="33"/>
    <m/>
    <m/>
    <m/>
    <m/>
    <m/>
    <m/>
    <n v="1"/>
  </r>
  <r>
    <n v="4511"/>
    <x v="962"/>
    <m/>
    <m/>
    <m/>
    <x v="90"/>
    <x v="89"/>
    <x v="82"/>
    <m/>
    <x v="26"/>
    <m/>
    <m/>
    <x v="2"/>
    <n v="0"/>
    <m/>
    <x v="33"/>
    <m/>
    <m/>
    <m/>
    <m/>
    <m/>
    <m/>
    <n v="1"/>
  </r>
  <r>
    <n v="4512"/>
    <x v="962"/>
    <m/>
    <m/>
    <m/>
    <x v="90"/>
    <x v="89"/>
    <x v="82"/>
    <m/>
    <x v="26"/>
    <m/>
    <m/>
    <x v="2"/>
    <n v="0"/>
    <m/>
    <x v="33"/>
    <m/>
    <m/>
    <m/>
    <m/>
    <m/>
    <m/>
    <n v="1"/>
  </r>
  <r>
    <n v="4513"/>
    <x v="962"/>
    <m/>
    <m/>
    <m/>
    <x v="90"/>
    <x v="89"/>
    <x v="82"/>
    <m/>
    <x v="26"/>
    <m/>
    <m/>
    <x v="2"/>
    <n v="0"/>
    <m/>
    <x v="33"/>
    <m/>
    <m/>
    <m/>
    <m/>
    <m/>
    <m/>
    <n v="1"/>
  </r>
  <r>
    <n v="4514"/>
    <x v="962"/>
    <m/>
    <m/>
    <m/>
    <x v="90"/>
    <x v="89"/>
    <x v="82"/>
    <m/>
    <x v="26"/>
    <m/>
    <m/>
    <x v="2"/>
    <n v="0"/>
    <m/>
    <x v="33"/>
    <m/>
    <m/>
    <m/>
    <m/>
    <m/>
    <m/>
    <n v="1"/>
  </r>
  <r>
    <n v="4515"/>
    <x v="962"/>
    <m/>
    <m/>
    <m/>
    <x v="90"/>
    <x v="89"/>
    <x v="82"/>
    <m/>
    <x v="26"/>
    <m/>
    <m/>
    <x v="2"/>
    <n v="0"/>
    <m/>
    <x v="33"/>
    <m/>
    <m/>
    <m/>
    <m/>
    <m/>
    <m/>
    <n v="1"/>
  </r>
  <r>
    <n v="4516"/>
    <x v="962"/>
    <m/>
    <m/>
    <m/>
    <x v="90"/>
    <x v="89"/>
    <x v="82"/>
    <m/>
    <x v="26"/>
    <m/>
    <m/>
    <x v="2"/>
    <n v="0"/>
    <m/>
    <x v="33"/>
    <m/>
    <m/>
    <m/>
    <m/>
    <m/>
    <m/>
    <n v="1"/>
  </r>
  <r>
    <n v="4517"/>
    <x v="962"/>
    <m/>
    <m/>
    <m/>
    <x v="90"/>
    <x v="89"/>
    <x v="82"/>
    <m/>
    <x v="26"/>
    <m/>
    <m/>
    <x v="2"/>
    <n v="0"/>
    <m/>
    <x v="33"/>
    <m/>
    <m/>
    <m/>
    <m/>
    <m/>
    <m/>
    <n v="1"/>
  </r>
  <r>
    <n v="4518"/>
    <x v="962"/>
    <m/>
    <m/>
    <m/>
    <x v="90"/>
    <x v="89"/>
    <x v="82"/>
    <m/>
    <x v="26"/>
    <m/>
    <m/>
    <x v="2"/>
    <n v="0"/>
    <m/>
    <x v="33"/>
    <m/>
    <m/>
    <m/>
    <m/>
    <m/>
    <m/>
    <n v="1"/>
  </r>
  <r>
    <n v="4519"/>
    <x v="962"/>
    <m/>
    <m/>
    <m/>
    <x v="90"/>
    <x v="89"/>
    <x v="82"/>
    <m/>
    <x v="26"/>
    <m/>
    <m/>
    <x v="2"/>
    <n v="0"/>
    <m/>
    <x v="33"/>
    <m/>
    <m/>
    <m/>
    <m/>
    <m/>
    <m/>
    <n v="1"/>
  </r>
  <r>
    <n v="4520"/>
    <x v="962"/>
    <m/>
    <m/>
    <m/>
    <x v="90"/>
    <x v="89"/>
    <x v="82"/>
    <m/>
    <x v="26"/>
    <m/>
    <m/>
    <x v="2"/>
    <n v="0"/>
    <m/>
    <x v="33"/>
    <m/>
    <m/>
    <m/>
    <m/>
    <m/>
    <m/>
    <n v="1"/>
  </r>
  <r>
    <n v="4521"/>
    <x v="962"/>
    <m/>
    <m/>
    <m/>
    <x v="90"/>
    <x v="89"/>
    <x v="82"/>
    <m/>
    <x v="26"/>
    <m/>
    <m/>
    <x v="2"/>
    <n v="0"/>
    <m/>
    <x v="33"/>
    <m/>
    <m/>
    <m/>
    <m/>
    <m/>
    <m/>
    <n v="1"/>
  </r>
  <r>
    <n v="4522"/>
    <x v="962"/>
    <m/>
    <m/>
    <m/>
    <x v="90"/>
    <x v="89"/>
    <x v="82"/>
    <m/>
    <x v="26"/>
    <m/>
    <m/>
    <x v="2"/>
    <n v="0"/>
    <m/>
    <x v="33"/>
    <m/>
    <m/>
    <m/>
    <m/>
    <m/>
    <m/>
    <n v="1"/>
  </r>
  <r>
    <n v="4523"/>
    <x v="962"/>
    <m/>
    <m/>
    <m/>
    <x v="90"/>
    <x v="89"/>
    <x v="82"/>
    <m/>
    <x v="26"/>
    <m/>
    <m/>
    <x v="2"/>
    <n v="0"/>
    <m/>
    <x v="33"/>
    <m/>
    <m/>
    <m/>
    <m/>
    <m/>
    <m/>
    <n v="1"/>
  </r>
  <r>
    <n v="4524"/>
    <x v="962"/>
    <m/>
    <m/>
    <m/>
    <x v="90"/>
    <x v="89"/>
    <x v="82"/>
    <m/>
    <x v="26"/>
    <m/>
    <m/>
    <x v="2"/>
    <n v="0"/>
    <m/>
    <x v="33"/>
    <m/>
    <m/>
    <m/>
    <m/>
    <m/>
    <m/>
    <n v="1"/>
  </r>
  <r>
    <n v="4525"/>
    <x v="962"/>
    <m/>
    <m/>
    <m/>
    <x v="90"/>
    <x v="89"/>
    <x v="82"/>
    <m/>
    <x v="26"/>
    <m/>
    <m/>
    <x v="2"/>
    <n v="0"/>
    <m/>
    <x v="33"/>
    <m/>
    <m/>
    <m/>
    <m/>
    <m/>
    <m/>
    <n v="1"/>
  </r>
  <r>
    <n v="4526"/>
    <x v="962"/>
    <m/>
    <m/>
    <m/>
    <x v="90"/>
    <x v="89"/>
    <x v="82"/>
    <m/>
    <x v="26"/>
    <m/>
    <m/>
    <x v="2"/>
    <n v="0"/>
    <m/>
    <x v="33"/>
    <m/>
    <m/>
    <m/>
    <m/>
    <m/>
    <m/>
    <n v="1"/>
  </r>
  <r>
    <n v="4527"/>
    <x v="962"/>
    <m/>
    <m/>
    <m/>
    <x v="90"/>
    <x v="89"/>
    <x v="82"/>
    <m/>
    <x v="26"/>
    <m/>
    <m/>
    <x v="2"/>
    <n v="0"/>
    <m/>
    <x v="33"/>
    <m/>
    <m/>
    <m/>
    <m/>
    <m/>
    <m/>
    <n v="1"/>
  </r>
  <r>
    <n v="4528"/>
    <x v="962"/>
    <m/>
    <m/>
    <m/>
    <x v="90"/>
    <x v="89"/>
    <x v="82"/>
    <m/>
    <x v="26"/>
    <m/>
    <m/>
    <x v="2"/>
    <n v="0"/>
    <m/>
    <x v="33"/>
    <m/>
    <m/>
    <m/>
    <m/>
    <m/>
    <m/>
    <n v="1"/>
  </r>
  <r>
    <n v="4529"/>
    <x v="962"/>
    <m/>
    <m/>
    <m/>
    <x v="90"/>
    <x v="89"/>
    <x v="82"/>
    <m/>
    <x v="26"/>
    <m/>
    <m/>
    <x v="2"/>
    <n v="0"/>
    <m/>
    <x v="33"/>
    <m/>
    <m/>
    <m/>
    <m/>
    <m/>
    <m/>
    <n v="1"/>
  </r>
  <r>
    <n v="4530"/>
    <x v="962"/>
    <m/>
    <m/>
    <m/>
    <x v="90"/>
    <x v="89"/>
    <x v="82"/>
    <m/>
    <x v="26"/>
    <m/>
    <m/>
    <x v="2"/>
    <n v="0"/>
    <m/>
    <x v="33"/>
    <m/>
    <m/>
    <m/>
    <m/>
    <m/>
    <m/>
    <n v="1"/>
  </r>
  <r>
    <n v="4531"/>
    <x v="962"/>
    <m/>
    <m/>
    <m/>
    <x v="90"/>
    <x v="89"/>
    <x v="82"/>
    <m/>
    <x v="26"/>
    <m/>
    <m/>
    <x v="2"/>
    <n v="0"/>
    <m/>
    <x v="33"/>
    <m/>
    <m/>
    <m/>
    <m/>
    <m/>
    <m/>
    <n v="1"/>
  </r>
  <r>
    <n v="4532"/>
    <x v="962"/>
    <m/>
    <m/>
    <m/>
    <x v="90"/>
    <x v="89"/>
    <x v="82"/>
    <m/>
    <x v="26"/>
    <m/>
    <m/>
    <x v="2"/>
    <n v="0"/>
    <m/>
    <x v="33"/>
    <m/>
    <m/>
    <m/>
    <m/>
    <m/>
    <m/>
    <n v="1"/>
  </r>
  <r>
    <n v="4533"/>
    <x v="962"/>
    <m/>
    <m/>
    <m/>
    <x v="90"/>
    <x v="89"/>
    <x v="82"/>
    <m/>
    <x v="26"/>
    <m/>
    <m/>
    <x v="2"/>
    <n v="0"/>
    <m/>
    <x v="33"/>
    <m/>
    <m/>
    <m/>
    <m/>
    <m/>
    <m/>
    <n v="1"/>
  </r>
  <r>
    <n v="4534"/>
    <x v="962"/>
    <m/>
    <m/>
    <m/>
    <x v="90"/>
    <x v="89"/>
    <x v="82"/>
    <m/>
    <x v="26"/>
    <m/>
    <m/>
    <x v="2"/>
    <n v="0"/>
    <m/>
    <x v="33"/>
    <m/>
    <m/>
    <m/>
    <m/>
    <m/>
    <m/>
    <n v="1"/>
  </r>
  <r>
    <n v="4535"/>
    <x v="962"/>
    <m/>
    <m/>
    <m/>
    <x v="90"/>
    <x v="89"/>
    <x v="82"/>
    <m/>
    <x v="26"/>
    <m/>
    <m/>
    <x v="2"/>
    <n v="0"/>
    <m/>
    <x v="33"/>
    <m/>
    <m/>
    <m/>
    <m/>
    <m/>
    <m/>
    <n v="1"/>
  </r>
  <r>
    <n v="4536"/>
    <x v="962"/>
    <m/>
    <m/>
    <m/>
    <x v="90"/>
    <x v="89"/>
    <x v="82"/>
    <m/>
    <x v="26"/>
    <m/>
    <m/>
    <x v="2"/>
    <n v="0"/>
    <m/>
    <x v="33"/>
    <m/>
    <m/>
    <m/>
    <m/>
    <m/>
    <m/>
    <n v="1"/>
  </r>
  <r>
    <n v="4537"/>
    <x v="962"/>
    <m/>
    <m/>
    <m/>
    <x v="90"/>
    <x v="89"/>
    <x v="82"/>
    <m/>
    <x v="26"/>
    <m/>
    <m/>
    <x v="2"/>
    <n v="0"/>
    <m/>
    <x v="33"/>
    <m/>
    <m/>
    <m/>
    <m/>
    <m/>
    <m/>
    <n v="1"/>
  </r>
  <r>
    <n v="4538"/>
    <x v="962"/>
    <m/>
    <m/>
    <m/>
    <x v="90"/>
    <x v="89"/>
    <x v="82"/>
    <m/>
    <x v="26"/>
    <m/>
    <m/>
    <x v="2"/>
    <n v="0"/>
    <m/>
    <x v="33"/>
    <m/>
    <m/>
    <m/>
    <m/>
    <m/>
    <m/>
    <n v="1"/>
  </r>
  <r>
    <n v="4539"/>
    <x v="962"/>
    <m/>
    <m/>
    <m/>
    <x v="90"/>
    <x v="89"/>
    <x v="82"/>
    <m/>
    <x v="26"/>
    <m/>
    <m/>
    <x v="2"/>
    <n v="0"/>
    <m/>
    <x v="33"/>
    <m/>
    <m/>
    <m/>
    <m/>
    <m/>
    <m/>
    <n v="1"/>
  </r>
  <r>
    <n v="4540"/>
    <x v="962"/>
    <m/>
    <m/>
    <m/>
    <x v="90"/>
    <x v="89"/>
    <x v="82"/>
    <m/>
    <x v="26"/>
    <m/>
    <m/>
    <x v="2"/>
    <n v="0"/>
    <m/>
    <x v="33"/>
    <m/>
    <m/>
    <m/>
    <m/>
    <m/>
    <m/>
    <n v="1"/>
  </r>
  <r>
    <n v="4541"/>
    <x v="962"/>
    <m/>
    <m/>
    <m/>
    <x v="90"/>
    <x v="89"/>
    <x v="82"/>
    <m/>
    <x v="26"/>
    <m/>
    <m/>
    <x v="2"/>
    <n v="0"/>
    <m/>
    <x v="33"/>
    <m/>
    <m/>
    <m/>
    <m/>
    <m/>
    <m/>
    <n v="1"/>
  </r>
  <r>
    <n v="4542"/>
    <x v="962"/>
    <m/>
    <m/>
    <m/>
    <x v="90"/>
    <x v="89"/>
    <x v="82"/>
    <m/>
    <x v="26"/>
    <m/>
    <m/>
    <x v="2"/>
    <n v="0"/>
    <m/>
    <x v="33"/>
    <m/>
    <m/>
    <m/>
    <m/>
    <m/>
    <m/>
    <n v="1"/>
  </r>
  <r>
    <n v="4543"/>
    <x v="962"/>
    <m/>
    <m/>
    <m/>
    <x v="90"/>
    <x v="89"/>
    <x v="82"/>
    <m/>
    <x v="26"/>
    <m/>
    <m/>
    <x v="2"/>
    <n v="0"/>
    <m/>
    <x v="33"/>
    <m/>
    <m/>
    <m/>
    <m/>
    <m/>
    <m/>
    <n v="1"/>
  </r>
  <r>
    <n v="4544"/>
    <x v="962"/>
    <m/>
    <m/>
    <m/>
    <x v="90"/>
    <x v="89"/>
    <x v="82"/>
    <m/>
    <x v="26"/>
    <m/>
    <m/>
    <x v="2"/>
    <n v="0"/>
    <m/>
    <x v="33"/>
    <m/>
    <m/>
    <m/>
    <m/>
    <m/>
    <m/>
    <n v="1"/>
  </r>
  <r>
    <n v="4545"/>
    <x v="962"/>
    <m/>
    <m/>
    <m/>
    <x v="90"/>
    <x v="89"/>
    <x v="82"/>
    <m/>
    <x v="26"/>
    <m/>
    <m/>
    <x v="2"/>
    <n v="0"/>
    <m/>
    <x v="33"/>
    <m/>
    <m/>
    <m/>
    <m/>
    <m/>
    <m/>
    <n v="1"/>
  </r>
  <r>
    <n v="4546"/>
    <x v="962"/>
    <m/>
    <m/>
    <m/>
    <x v="90"/>
    <x v="89"/>
    <x v="82"/>
    <m/>
    <x v="26"/>
    <m/>
    <m/>
    <x v="2"/>
    <n v="0"/>
    <m/>
    <x v="33"/>
    <m/>
    <m/>
    <m/>
    <m/>
    <m/>
    <m/>
    <n v="1"/>
  </r>
  <r>
    <n v="4547"/>
    <x v="962"/>
    <m/>
    <m/>
    <m/>
    <x v="90"/>
    <x v="89"/>
    <x v="82"/>
    <m/>
    <x v="26"/>
    <m/>
    <m/>
    <x v="2"/>
    <n v="0"/>
    <m/>
    <x v="33"/>
    <m/>
    <m/>
    <m/>
    <m/>
    <m/>
    <m/>
    <n v="1"/>
  </r>
  <r>
    <n v="4548"/>
    <x v="962"/>
    <m/>
    <m/>
    <m/>
    <x v="90"/>
    <x v="89"/>
    <x v="82"/>
    <m/>
    <x v="26"/>
    <m/>
    <m/>
    <x v="2"/>
    <n v="0"/>
    <m/>
    <x v="33"/>
    <m/>
    <m/>
    <m/>
    <m/>
    <m/>
    <m/>
    <n v="1"/>
  </r>
  <r>
    <n v="4549"/>
    <x v="962"/>
    <m/>
    <m/>
    <m/>
    <x v="90"/>
    <x v="89"/>
    <x v="82"/>
    <m/>
    <x v="26"/>
    <m/>
    <m/>
    <x v="2"/>
    <n v="0"/>
    <m/>
    <x v="33"/>
    <m/>
    <m/>
    <m/>
    <m/>
    <m/>
    <m/>
    <n v="1"/>
  </r>
  <r>
    <n v="4550"/>
    <x v="962"/>
    <m/>
    <m/>
    <m/>
    <x v="90"/>
    <x v="89"/>
    <x v="82"/>
    <m/>
    <x v="26"/>
    <m/>
    <m/>
    <x v="2"/>
    <n v="0"/>
    <m/>
    <x v="33"/>
    <m/>
    <m/>
    <m/>
    <m/>
    <m/>
    <m/>
    <n v="1"/>
  </r>
  <r>
    <n v="4551"/>
    <x v="962"/>
    <m/>
    <m/>
    <m/>
    <x v="90"/>
    <x v="89"/>
    <x v="82"/>
    <m/>
    <x v="26"/>
    <m/>
    <m/>
    <x v="2"/>
    <n v="0"/>
    <m/>
    <x v="33"/>
    <m/>
    <m/>
    <m/>
    <m/>
    <m/>
    <m/>
    <n v="1"/>
  </r>
  <r>
    <n v="4552"/>
    <x v="962"/>
    <m/>
    <m/>
    <m/>
    <x v="90"/>
    <x v="89"/>
    <x v="82"/>
    <m/>
    <x v="26"/>
    <m/>
    <m/>
    <x v="2"/>
    <n v="0"/>
    <m/>
    <x v="33"/>
    <m/>
    <m/>
    <m/>
    <m/>
    <m/>
    <m/>
    <n v="1"/>
  </r>
  <r>
    <n v="4553"/>
    <x v="962"/>
    <m/>
    <m/>
    <m/>
    <x v="90"/>
    <x v="89"/>
    <x v="82"/>
    <m/>
    <x v="26"/>
    <m/>
    <m/>
    <x v="2"/>
    <n v="0"/>
    <m/>
    <x v="33"/>
    <m/>
    <m/>
    <m/>
    <m/>
    <m/>
    <m/>
    <n v="1"/>
  </r>
  <r>
    <n v="4554"/>
    <x v="962"/>
    <m/>
    <m/>
    <m/>
    <x v="90"/>
    <x v="89"/>
    <x v="82"/>
    <m/>
    <x v="26"/>
    <m/>
    <m/>
    <x v="2"/>
    <n v="0"/>
    <m/>
    <x v="33"/>
    <m/>
    <m/>
    <m/>
    <m/>
    <m/>
    <m/>
    <n v="1"/>
  </r>
  <r>
    <n v="4555"/>
    <x v="962"/>
    <m/>
    <m/>
    <m/>
    <x v="90"/>
    <x v="89"/>
    <x v="82"/>
    <m/>
    <x v="26"/>
    <m/>
    <m/>
    <x v="2"/>
    <n v="0"/>
    <m/>
    <x v="33"/>
    <m/>
    <m/>
    <m/>
    <m/>
    <m/>
    <m/>
    <n v="1"/>
  </r>
  <r>
    <n v="4556"/>
    <x v="962"/>
    <m/>
    <m/>
    <m/>
    <x v="90"/>
    <x v="89"/>
    <x v="82"/>
    <m/>
    <x v="26"/>
    <m/>
    <m/>
    <x v="2"/>
    <n v="0"/>
    <m/>
    <x v="33"/>
    <m/>
    <m/>
    <m/>
    <m/>
    <m/>
    <m/>
    <n v="1"/>
  </r>
  <r>
    <n v="4557"/>
    <x v="962"/>
    <m/>
    <m/>
    <m/>
    <x v="90"/>
    <x v="89"/>
    <x v="82"/>
    <m/>
    <x v="26"/>
    <m/>
    <m/>
    <x v="2"/>
    <n v="0"/>
    <m/>
    <x v="33"/>
    <m/>
    <m/>
    <m/>
    <m/>
    <m/>
    <m/>
    <n v="1"/>
  </r>
  <r>
    <n v="4558"/>
    <x v="962"/>
    <m/>
    <m/>
    <m/>
    <x v="90"/>
    <x v="89"/>
    <x v="82"/>
    <m/>
    <x v="26"/>
    <m/>
    <m/>
    <x v="2"/>
    <n v="0"/>
    <m/>
    <x v="33"/>
    <m/>
    <m/>
    <m/>
    <m/>
    <m/>
    <m/>
    <n v="1"/>
  </r>
  <r>
    <n v="4559"/>
    <x v="962"/>
    <m/>
    <m/>
    <m/>
    <x v="90"/>
    <x v="89"/>
    <x v="82"/>
    <m/>
    <x v="26"/>
    <m/>
    <m/>
    <x v="2"/>
    <n v="0"/>
    <m/>
    <x v="33"/>
    <m/>
    <m/>
    <m/>
    <m/>
    <m/>
    <m/>
    <n v="1"/>
  </r>
  <r>
    <n v="4560"/>
    <x v="962"/>
    <m/>
    <m/>
    <m/>
    <x v="90"/>
    <x v="89"/>
    <x v="82"/>
    <m/>
    <x v="26"/>
    <m/>
    <m/>
    <x v="2"/>
    <n v="0"/>
    <m/>
    <x v="33"/>
    <m/>
    <m/>
    <m/>
    <m/>
    <m/>
    <m/>
    <n v="1"/>
  </r>
  <r>
    <n v="4561"/>
    <x v="962"/>
    <m/>
    <m/>
    <m/>
    <x v="90"/>
    <x v="89"/>
    <x v="82"/>
    <m/>
    <x v="26"/>
    <m/>
    <m/>
    <x v="2"/>
    <n v="0"/>
    <m/>
    <x v="33"/>
    <m/>
    <m/>
    <m/>
    <m/>
    <m/>
    <m/>
    <n v="1"/>
  </r>
  <r>
    <n v="4562"/>
    <x v="962"/>
    <m/>
    <m/>
    <m/>
    <x v="90"/>
    <x v="89"/>
    <x v="82"/>
    <m/>
    <x v="26"/>
    <m/>
    <m/>
    <x v="2"/>
    <n v="0"/>
    <m/>
    <x v="33"/>
    <m/>
    <m/>
    <m/>
    <m/>
    <m/>
    <m/>
    <n v="1"/>
  </r>
  <r>
    <n v="4563"/>
    <x v="962"/>
    <m/>
    <m/>
    <m/>
    <x v="90"/>
    <x v="89"/>
    <x v="82"/>
    <m/>
    <x v="26"/>
    <m/>
    <m/>
    <x v="2"/>
    <n v="0"/>
    <m/>
    <x v="33"/>
    <m/>
    <m/>
    <m/>
    <m/>
    <m/>
    <m/>
    <n v="1"/>
  </r>
  <r>
    <n v="4564"/>
    <x v="962"/>
    <m/>
    <m/>
    <m/>
    <x v="90"/>
    <x v="89"/>
    <x v="82"/>
    <m/>
    <x v="26"/>
    <m/>
    <m/>
    <x v="2"/>
    <n v="0"/>
    <m/>
    <x v="33"/>
    <m/>
    <m/>
    <m/>
    <m/>
    <m/>
    <m/>
    <n v="1"/>
  </r>
  <r>
    <n v="4565"/>
    <x v="962"/>
    <m/>
    <m/>
    <m/>
    <x v="90"/>
    <x v="89"/>
    <x v="82"/>
    <m/>
    <x v="26"/>
    <m/>
    <m/>
    <x v="2"/>
    <n v="0"/>
    <m/>
    <x v="33"/>
    <m/>
    <m/>
    <m/>
    <m/>
    <m/>
    <m/>
    <n v="1"/>
  </r>
  <r>
    <n v="4566"/>
    <x v="962"/>
    <m/>
    <m/>
    <m/>
    <x v="90"/>
    <x v="89"/>
    <x v="82"/>
    <m/>
    <x v="26"/>
    <m/>
    <m/>
    <x v="2"/>
    <n v="0"/>
    <m/>
    <x v="33"/>
    <m/>
    <m/>
    <m/>
    <m/>
    <m/>
    <m/>
    <n v="1"/>
  </r>
  <r>
    <n v="4567"/>
    <x v="962"/>
    <m/>
    <m/>
    <m/>
    <x v="90"/>
    <x v="89"/>
    <x v="82"/>
    <m/>
    <x v="26"/>
    <m/>
    <m/>
    <x v="2"/>
    <n v="0"/>
    <m/>
    <x v="33"/>
    <m/>
    <m/>
    <m/>
    <m/>
    <m/>
    <m/>
    <n v="1"/>
  </r>
  <r>
    <n v="4568"/>
    <x v="962"/>
    <m/>
    <m/>
    <m/>
    <x v="90"/>
    <x v="89"/>
    <x v="82"/>
    <m/>
    <x v="26"/>
    <m/>
    <m/>
    <x v="2"/>
    <n v="0"/>
    <m/>
    <x v="33"/>
    <m/>
    <m/>
    <m/>
    <m/>
    <m/>
    <m/>
    <n v="1"/>
  </r>
  <r>
    <n v="4569"/>
    <x v="962"/>
    <m/>
    <m/>
    <m/>
    <x v="90"/>
    <x v="89"/>
    <x v="82"/>
    <m/>
    <x v="26"/>
    <m/>
    <m/>
    <x v="2"/>
    <n v="0"/>
    <m/>
    <x v="33"/>
    <m/>
    <m/>
    <m/>
    <m/>
    <m/>
    <m/>
    <n v="1"/>
  </r>
  <r>
    <n v="4570"/>
    <x v="962"/>
    <m/>
    <m/>
    <m/>
    <x v="90"/>
    <x v="89"/>
    <x v="82"/>
    <m/>
    <x v="26"/>
    <m/>
    <m/>
    <x v="2"/>
    <n v="0"/>
    <m/>
    <x v="33"/>
    <m/>
    <m/>
    <m/>
    <m/>
    <m/>
    <m/>
    <n v="1"/>
  </r>
  <r>
    <n v="4571"/>
    <x v="962"/>
    <m/>
    <m/>
    <m/>
    <x v="90"/>
    <x v="89"/>
    <x v="82"/>
    <m/>
    <x v="26"/>
    <m/>
    <m/>
    <x v="2"/>
    <n v="0"/>
    <m/>
    <x v="33"/>
    <m/>
    <m/>
    <m/>
    <m/>
    <m/>
    <m/>
    <n v="1"/>
  </r>
  <r>
    <n v="4572"/>
    <x v="962"/>
    <m/>
    <m/>
    <m/>
    <x v="90"/>
    <x v="89"/>
    <x v="82"/>
    <m/>
    <x v="26"/>
    <m/>
    <m/>
    <x v="2"/>
    <n v="0"/>
    <m/>
    <x v="33"/>
    <m/>
    <m/>
    <m/>
    <m/>
    <m/>
    <m/>
    <n v="1"/>
  </r>
  <r>
    <n v="4573"/>
    <x v="962"/>
    <m/>
    <m/>
    <m/>
    <x v="90"/>
    <x v="89"/>
    <x v="82"/>
    <m/>
    <x v="26"/>
    <m/>
    <m/>
    <x v="2"/>
    <n v="0"/>
    <m/>
    <x v="33"/>
    <m/>
    <m/>
    <m/>
    <m/>
    <m/>
    <m/>
    <n v="1"/>
  </r>
  <r>
    <n v="4574"/>
    <x v="962"/>
    <m/>
    <m/>
    <m/>
    <x v="90"/>
    <x v="89"/>
    <x v="82"/>
    <m/>
    <x v="26"/>
    <m/>
    <m/>
    <x v="2"/>
    <n v="0"/>
    <m/>
    <x v="33"/>
    <m/>
    <m/>
    <m/>
    <m/>
    <m/>
    <m/>
    <n v="1"/>
  </r>
  <r>
    <n v="4575"/>
    <x v="962"/>
    <m/>
    <m/>
    <m/>
    <x v="90"/>
    <x v="89"/>
    <x v="82"/>
    <m/>
    <x v="26"/>
    <m/>
    <m/>
    <x v="2"/>
    <n v="0"/>
    <m/>
    <x v="33"/>
    <m/>
    <m/>
    <m/>
    <m/>
    <m/>
    <m/>
    <n v="1"/>
  </r>
  <r>
    <n v="4576"/>
    <x v="962"/>
    <m/>
    <m/>
    <m/>
    <x v="90"/>
    <x v="89"/>
    <x v="82"/>
    <m/>
    <x v="26"/>
    <m/>
    <m/>
    <x v="2"/>
    <n v="0"/>
    <m/>
    <x v="33"/>
    <m/>
    <m/>
    <m/>
    <m/>
    <m/>
    <m/>
    <n v="1"/>
  </r>
  <r>
    <n v="4577"/>
    <x v="962"/>
    <m/>
    <m/>
    <m/>
    <x v="90"/>
    <x v="89"/>
    <x v="82"/>
    <m/>
    <x v="26"/>
    <m/>
    <m/>
    <x v="2"/>
    <n v="0"/>
    <m/>
    <x v="33"/>
    <m/>
    <m/>
    <m/>
    <m/>
    <m/>
    <m/>
    <n v="1"/>
  </r>
  <r>
    <n v="4578"/>
    <x v="962"/>
    <m/>
    <m/>
    <m/>
    <x v="90"/>
    <x v="89"/>
    <x v="82"/>
    <m/>
    <x v="26"/>
    <m/>
    <m/>
    <x v="2"/>
    <n v="0"/>
    <m/>
    <x v="33"/>
    <m/>
    <m/>
    <m/>
    <m/>
    <m/>
    <m/>
    <n v="1"/>
  </r>
  <r>
    <n v="4579"/>
    <x v="962"/>
    <m/>
    <m/>
    <m/>
    <x v="90"/>
    <x v="89"/>
    <x v="82"/>
    <m/>
    <x v="26"/>
    <m/>
    <m/>
    <x v="2"/>
    <n v="0"/>
    <m/>
    <x v="33"/>
    <m/>
    <m/>
    <m/>
    <m/>
    <m/>
    <m/>
    <n v="1"/>
  </r>
  <r>
    <n v="4580"/>
    <x v="962"/>
    <m/>
    <m/>
    <m/>
    <x v="90"/>
    <x v="89"/>
    <x v="82"/>
    <m/>
    <x v="26"/>
    <m/>
    <m/>
    <x v="2"/>
    <n v="0"/>
    <m/>
    <x v="33"/>
    <m/>
    <m/>
    <m/>
    <m/>
    <m/>
    <m/>
    <n v="1"/>
  </r>
  <r>
    <n v="4581"/>
    <x v="962"/>
    <m/>
    <m/>
    <m/>
    <x v="90"/>
    <x v="89"/>
    <x v="82"/>
    <m/>
    <x v="26"/>
    <m/>
    <m/>
    <x v="2"/>
    <n v="0"/>
    <m/>
    <x v="33"/>
    <m/>
    <m/>
    <m/>
    <m/>
    <m/>
    <m/>
    <n v="1"/>
  </r>
  <r>
    <n v="4582"/>
    <x v="962"/>
    <m/>
    <m/>
    <m/>
    <x v="90"/>
    <x v="89"/>
    <x v="82"/>
    <m/>
    <x v="26"/>
    <m/>
    <m/>
    <x v="2"/>
    <n v="0"/>
    <m/>
    <x v="33"/>
    <m/>
    <m/>
    <m/>
    <m/>
    <m/>
    <m/>
    <n v="1"/>
  </r>
  <r>
    <n v="4583"/>
    <x v="962"/>
    <m/>
    <m/>
    <m/>
    <x v="90"/>
    <x v="89"/>
    <x v="82"/>
    <m/>
    <x v="26"/>
    <m/>
    <m/>
    <x v="2"/>
    <n v="0"/>
    <m/>
    <x v="33"/>
    <m/>
    <m/>
    <m/>
    <m/>
    <m/>
    <m/>
    <n v="1"/>
  </r>
  <r>
    <n v="4584"/>
    <x v="962"/>
    <m/>
    <m/>
    <m/>
    <x v="90"/>
    <x v="89"/>
    <x v="82"/>
    <m/>
    <x v="26"/>
    <m/>
    <m/>
    <x v="2"/>
    <n v="0"/>
    <m/>
    <x v="33"/>
    <m/>
    <m/>
    <m/>
    <m/>
    <m/>
    <m/>
    <n v="1"/>
  </r>
  <r>
    <n v="4585"/>
    <x v="962"/>
    <m/>
    <m/>
    <m/>
    <x v="90"/>
    <x v="89"/>
    <x v="82"/>
    <m/>
    <x v="26"/>
    <m/>
    <m/>
    <x v="2"/>
    <n v="0"/>
    <m/>
    <x v="33"/>
    <m/>
    <m/>
    <m/>
    <m/>
    <m/>
    <m/>
    <n v="1"/>
  </r>
  <r>
    <n v="4586"/>
    <x v="962"/>
    <m/>
    <m/>
    <m/>
    <x v="90"/>
    <x v="89"/>
    <x v="82"/>
    <m/>
    <x v="26"/>
    <m/>
    <m/>
    <x v="2"/>
    <n v="0"/>
    <m/>
    <x v="33"/>
    <m/>
    <m/>
    <m/>
    <m/>
    <m/>
    <m/>
    <n v="1"/>
  </r>
  <r>
    <n v="4587"/>
    <x v="962"/>
    <m/>
    <m/>
    <m/>
    <x v="90"/>
    <x v="89"/>
    <x v="82"/>
    <m/>
    <x v="26"/>
    <m/>
    <m/>
    <x v="2"/>
    <n v="0"/>
    <m/>
    <x v="33"/>
    <m/>
    <m/>
    <m/>
    <m/>
    <m/>
    <m/>
    <n v="1"/>
  </r>
  <r>
    <n v="4588"/>
    <x v="962"/>
    <m/>
    <m/>
    <m/>
    <x v="90"/>
    <x v="89"/>
    <x v="82"/>
    <m/>
    <x v="26"/>
    <m/>
    <m/>
    <x v="2"/>
    <n v="0"/>
    <m/>
    <x v="33"/>
    <m/>
    <m/>
    <m/>
    <m/>
    <m/>
    <m/>
    <n v="1"/>
  </r>
  <r>
    <n v="4589"/>
    <x v="962"/>
    <m/>
    <m/>
    <m/>
    <x v="90"/>
    <x v="89"/>
    <x v="82"/>
    <m/>
    <x v="26"/>
    <m/>
    <m/>
    <x v="2"/>
    <n v="0"/>
    <m/>
    <x v="33"/>
    <m/>
    <m/>
    <m/>
    <m/>
    <m/>
    <m/>
    <n v="1"/>
  </r>
  <r>
    <n v="4590"/>
    <x v="962"/>
    <m/>
    <m/>
    <m/>
    <x v="90"/>
    <x v="89"/>
    <x v="82"/>
    <m/>
    <x v="26"/>
    <m/>
    <m/>
    <x v="2"/>
    <n v="0"/>
    <m/>
    <x v="33"/>
    <m/>
    <m/>
    <m/>
    <m/>
    <m/>
    <m/>
    <n v="1"/>
  </r>
  <r>
    <n v="4591"/>
    <x v="962"/>
    <m/>
    <m/>
    <m/>
    <x v="90"/>
    <x v="89"/>
    <x v="82"/>
    <m/>
    <x v="26"/>
    <m/>
    <m/>
    <x v="2"/>
    <n v="0"/>
    <m/>
    <x v="33"/>
    <m/>
    <m/>
    <m/>
    <m/>
    <m/>
    <m/>
    <n v="1"/>
  </r>
  <r>
    <n v="4592"/>
    <x v="962"/>
    <m/>
    <m/>
    <m/>
    <x v="90"/>
    <x v="89"/>
    <x v="82"/>
    <m/>
    <x v="26"/>
    <m/>
    <m/>
    <x v="2"/>
    <n v="0"/>
    <m/>
    <x v="33"/>
    <m/>
    <m/>
    <m/>
    <m/>
    <m/>
    <m/>
    <n v="1"/>
  </r>
  <r>
    <n v="4593"/>
    <x v="962"/>
    <m/>
    <m/>
    <m/>
    <x v="90"/>
    <x v="89"/>
    <x v="82"/>
    <m/>
    <x v="26"/>
    <m/>
    <m/>
    <x v="2"/>
    <n v="0"/>
    <m/>
    <x v="33"/>
    <m/>
    <m/>
    <m/>
    <m/>
    <m/>
    <m/>
    <n v="1"/>
  </r>
  <r>
    <n v="4594"/>
    <x v="962"/>
    <m/>
    <m/>
    <m/>
    <x v="90"/>
    <x v="89"/>
    <x v="82"/>
    <m/>
    <x v="26"/>
    <m/>
    <m/>
    <x v="2"/>
    <n v="0"/>
    <m/>
    <x v="33"/>
    <m/>
    <m/>
    <m/>
    <m/>
    <m/>
    <m/>
    <n v="1"/>
  </r>
  <r>
    <n v="4595"/>
    <x v="962"/>
    <m/>
    <m/>
    <m/>
    <x v="90"/>
    <x v="89"/>
    <x v="82"/>
    <m/>
    <x v="26"/>
    <m/>
    <m/>
    <x v="2"/>
    <n v="0"/>
    <m/>
    <x v="33"/>
    <m/>
    <m/>
    <m/>
    <m/>
    <m/>
    <m/>
    <n v="1"/>
  </r>
  <r>
    <n v="4596"/>
    <x v="962"/>
    <m/>
    <m/>
    <m/>
    <x v="90"/>
    <x v="89"/>
    <x v="82"/>
    <m/>
    <x v="26"/>
    <m/>
    <m/>
    <x v="2"/>
    <n v="0"/>
    <m/>
    <x v="33"/>
    <m/>
    <m/>
    <m/>
    <m/>
    <m/>
    <m/>
    <n v="1"/>
  </r>
  <r>
    <n v="4597"/>
    <x v="962"/>
    <m/>
    <m/>
    <m/>
    <x v="90"/>
    <x v="89"/>
    <x v="82"/>
    <m/>
    <x v="26"/>
    <m/>
    <m/>
    <x v="2"/>
    <n v="0"/>
    <m/>
    <x v="33"/>
    <m/>
    <m/>
    <m/>
    <m/>
    <m/>
    <m/>
    <n v="1"/>
  </r>
  <r>
    <n v="4598"/>
    <x v="962"/>
    <m/>
    <m/>
    <m/>
    <x v="90"/>
    <x v="89"/>
    <x v="82"/>
    <m/>
    <x v="26"/>
    <m/>
    <m/>
    <x v="2"/>
    <n v="0"/>
    <m/>
    <x v="33"/>
    <m/>
    <m/>
    <m/>
    <m/>
    <m/>
    <m/>
    <n v="1"/>
  </r>
  <r>
    <n v="4599"/>
    <x v="962"/>
    <m/>
    <m/>
    <m/>
    <x v="90"/>
    <x v="89"/>
    <x v="82"/>
    <m/>
    <x v="26"/>
    <m/>
    <m/>
    <x v="2"/>
    <n v="0"/>
    <m/>
    <x v="33"/>
    <m/>
    <m/>
    <m/>
    <m/>
    <m/>
    <m/>
    <n v="1"/>
  </r>
  <r>
    <n v="4600"/>
    <x v="962"/>
    <m/>
    <m/>
    <m/>
    <x v="90"/>
    <x v="89"/>
    <x v="82"/>
    <m/>
    <x v="26"/>
    <m/>
    <m/>
    <x v="2"/>
    <n v="0"/>
    <m/>
    <x v="33"/>
    <m/>
    <m/>
    <m/>
    <m/>
    <m/>
    <m/>
    <n v="1"/>
  </r>
  <r>
    <n v="4601"/>
    <x v="962"/>
    <m/>
    <m/>
    <m/>
    <x v="90"/>
    <x v="89"/>
    <x v="82"/>
    <m/>
    <x v="26"/>
    <m/>
    <m/>
    <x v="2"/>
    <n v="0"/>
    <m/>
    <x v="33"/>
    <m/>
    <m/>
    <m/>
    <m/>
    <m/>
    <m/>
    <n v="1"/>
  </r>
  <r>
    <n v="4602"/>
    <x v="962"/>
    <m/>
    <m/>
    <m/>
    <x v="90"/>
    <x v="89"/>
    <x v="82"/>
    <m/>
    <x v="26"/>
    <m/>
    <m/>
    <x v="2"/>
    <n v="0"/>
    <m/>
    <x v="33"/>
    <m/>
    <m/>
    <m/>
    <m/>
    <m/>
    <m/>
    <n v="1"/>
  </r>
  <r>
    <n v="4603"/>
    <x v="962"/>
    <m/>
    <m/>
    <m/>
    <x v="90"/>
    <x v="89"/>
    <x v="82"/>
    <m/>
    <x v="26"/>
    <m/>
    <m/>
    <x v="2"/>
    <n v="0"/>
    <m/>
    <x v="33"/>
    <m/>
    <m/>
    <m/>
    <m/>
    <m/>
    <m/>
    <n v="1"/>
  </r>
  <r>
    <n v="4604"/>
    <x v="962"/>
    <m/>
    <m/>
    <m/>
    <x v="90"/>
    <x v="89"/>
    <x v="82"/>
    <m/>
    <x v="26"/>
    <m/>
    <m/>
    <x v="2"/>
    <n v="0"/>
    <m/>
    <x v="33"/>
    <m/>
    <m/>
    <m/>
    <m/>
    <m/>
    <m/>
    <n v="1"/>
  </r>
  <r>
    <n v="4605"/>
    <x v="962"/>
    <m/>
    <m/>
    <m/>
    <x v="90"/>
    <x v="89"/>
    <x v="82"/>
    <m/>
    <x v="26"/>
    <m/>
    <m/>
    <x v="2"/>
    <n v="0"/>
    <m/>
    <x v="33"/>
    <m/>
    <m/>
    <m/>
    <m/>
    <m/>
    <m/>
    <n v="1"/>
  </r>
  <r>
    <n v="4606"/>
    <x v="962"/>
    <m/>
    <m/>
    <m/>
    <x v="90"/>
    <x v="89"/>
    <x v="82"/>
    <m/>
    <x v="26"/>
    <m/>
    <m/>
    <x v="2"/>
    <n v="0"/>
    <m/>
    <x v="33"/>
    <m/>
    <m/>
    <m/>
    <m/>
    <m/>
    <m/>
    <n v="1"/>
  </r>
  <r>
    <n v="4607"/>
    <x v="962"/>
    <m/>
    <m/>
    <m/>
    <x v="90"/>
    <x v="89"/>
    <x v="82"/>
    <m/>
    <x v="26"/>
    <m/>
    <m/>
    <x v="2"/>
    <n v="0"/>
    <m/>
    <x v="33"/>
    <m/>
    <m/>
    <m/>
    <m/>
    <m/>
    <m/>
    <n v="1"/>
  </r>
  <r>
    <n v="4608"/>
    <x v="962"/>
    <m/>
    <m/>
    <m/>
    <x v="90"/>
    <x v="89"/>
    <x v="82"/>
    <m/>
    <x v="26"/>
    <m/>
    <m/>
    <x v="2"/>
    <n v="0"/>
    <m/>
    <x v="33"/>
    <m/>
    <m/>
    <m/>
    <m/>
    <m/>
    <m/>
    <n v="1"/>
  </r>
  <r>
    <n v="4609"/>
    <x v="962"/>
    <m/>
    <m/>
    <m/>
    <x v="90"/>
    <x v="89"/>
    <x v="82"/>
    <m/>
    <x v="26"/>
    <m/>
    <m/>
    <x v="2"/>
    <n v="0"/>
    <m/>
    <x v="33"/>
    <m/>
    <m/>
    <m/>
    <m/>
    <m/>
    <m/>
    <n v="1"/>
  </r>
  <r>
    <n v="4610"/>
    <x v="962"/>
    <m/>
    <m/>
    <m/>
    <x v="90"/>
    <x v="89"/>
    <x v="82"/>
    <m/>
    <x v="26"/>
    <m/>
    <m/>
    <x v="2"/>
    <n v="0"/>
    <m/>
    <x v="33"/>
    <m/>
    <m/>
    <m/>
    <m/>
    <m/>
    <m/>
    <n v="1"/>
  </r>
  <r>
    <n v="4611"/>
    <x v="962"/>
    <m/>
    <m/>
    <m/>
    <x v="90"/>
    <x v="89"/>
    <x v="82"/>
    <m/>
    <x v="26"/>
    <m/>
    <m/>
    <x v="2"/>
    <n v="0"/>
    <m/>
    <x v="33"/>
    <m/>
    <m/>
    <m/>
    <m/>
    <m/>
    <m/>
    <n v="1"/>
  </r>
  <r>
    <n v="4612"/>
    <x v="962"/>
    <m/>
    <m/>
    <m/>
    <x v="90"/>
    <x v="89"/>
    <x v="82"/>
    <m/>
    <x v="26"/>
    <m/>
    <m/>
    <x v="2"/>
    <n v="0"/>
    <m/>
    <x v="33"/>
    <m/>
    <m/>
    <m/>
    <m/>
    <m/>
    <m/>
    <n v="1"/>
  </r>
  <r>
    <n v="4613"/>
    <x v="962"/>
    <m/>
    <m/>
    <m/>
    <x v="90"/>
    <x v="89"/>
    <x v="82"/>
    <m/>
    <x v="26"/>
    <m/>
    <m/>
    <x v="2"/>
    <n v="0"/>
    <m/>
    <x v="33"/>
    <m/>
    <m/>
    <m/>
    <m/>
    <m/>
    <m/>
    <n v="1"/>
  </r>
  <r>
    <n v="4614"/>
    <x v="962"/>
    <m/>
    <m/>
    <m/>
    <x v="90"/>
    <x v="89"/>
    <x v="82"/>
    <m/>
    <x v="26"/>
    <m/>
    <m/>
    <x v="2"/>
    <n v="0"/>
    <m/>
    <x v="33"/>
    <m/>
    <m/>
    <m/>
    <m/>
    <m/>
    <m/>
    <n v="1"/>
  </r>
  <r>
    <n v="4615"/>
    <x v="962"/>
    <m/>
    <m/>
    <m/>
    <x v="90"/>
    <x v="89"/>
    <x v="82"/>
    <m/>
    <x v="26"/>
    <m/>
    <m/>
    <x v="2"/>
    <n v="0"/>
    <m/>
    <x v="33"/>
    <m/>
    <m/>
    <m/>
    <m/>
    <m/>
    <m/>
    <n v="1"/>
  </r>
  <r>
    <n v="4616"/>
    <x v="962"/>
    <m/>
    <m/>
    <m/>
    <x v="90"/>
    <x v="89"/>
    <x v="82"/>
    <m/>
    <x v="26"/>
    <m/>
    <m/>
    <x v="2"/>
    <n v="0"/>
    <m/>
    <x v="33"/>
    <m/>
    <m/>
    <m/>
    <m/>
    <m/>
    <m/>
    <n v="1"/>
  </r>
  <r>
    <n v="4617"/>
    <x v="962"/>
    <m/>
    <m/>
    <m/>
    <x v="90"/>
    <x v="89"/>
    <x v="82"/>
    <m/>
    <x v="26"/>
    <m/>
    <m/>
    <x v="2"/>
    <n v="0"/>
    <m/>
    <x v="33"/>
    <m/>
    <m/>
    <m/>
    <m/>
    <m/>
    <m/>
    <n v="1"/>
  </r>
  <r>
    <n v="4618"/>
    <x v="962"/>
    <m/>
    <m/>
    <m/>
    <x v="90"/>
    <x v="89"/>
    <x v="82"/>
    <m/>
    <x v="26"/>
    <m/>
    <m/>
    <x v="2"/>
    <n v="0"/>
    <m/>
    <x v="33"/>
    <m/>
    <m/>
    <m/>
    <m/>
    <m/>
    <m/>
    <n v="1"/>
  </r>
  <r>
    <n v="4619"/>
    <x v="962"/>
    <m/>
    <m/>
    <m/>
    <x v="90"/>
    <x v="89"/>
    <x v="82"/>
    <m/>
    <x v="26"/>
    <m/>
    <m/>
    <x v="2"/>
    <n v="0"/>
    <m/>
    <x v="33"/>
    <m/>
    <m/>
    <m/>
    <m/>
    <m/>
    <m/>
    <n v="1"/>
  </r>
  <r>
    <n v="4620"/>
    <x v="962"/>
    <m/>
    <m/>
    <m/>
    <x v="90"/>
    <x v="89"/>
    <x v="82"/>
    <m/>
    <x v="26"/>
    <m/>
    <m/>
    <x v="2"/>
    <n v="0"/>
    <m/>
    <x v="33"/>
    <m/>
    <m/>
    <m/>
    <m/>
    <m/>
    <m/>
    <n v="1"/>
  </r>
  <r>
    <n v="4621"/>
    <x v="962"/>
    <m/>
    <m/>
    <m/>
    <x v="90"/>
    <x v="89"/>
    <x v="82"/>
    <m/>
    <x v="26"/>
    <m/>
    <m/>
    <x v="2"/>
    <n v="0"/>
    <m/>
    <x v="33"/>
    <m/>
    <m/>
    <m/>
    <m/>
    <m/>
    <m/>
    <n v="1"/>
  </r>
  <r>
    <n v="4622"/>
    <x v="962"/>
    <m/>
    <m/>
    <m/>
    <x v="90"/>
    <x v="89"/>
    <x v="82"/>
    <m/>
    <x v="26"/>
    <m/>
    <m/>
    <x v="2"/>
    <n v="0"/>
    <m/>
    <x v="33"/>
    <m/>
    <m/>
    <m/>
    <m/>
    <m/>
    <m/>
    <n v="1"/>
  </r>
  <r>
    <n v="4623"/>
    <x v="962"/>
    <m/>
    <m/>
    <m/>
    <x v="90"/>
    <x v="89"/>
    <x v="82"/>
    <m/>
    <x v="26"/>
    <m/>
    <m/>
    <x v="2"/>
    <n v="0"/>
    <m/>
    <x v="33"/>
    <m/>
    <m/>
    <m/>
    <m/>
    <m/>
    <m/>
    <n v="1"/>
  </r>
  <r>
    <n v="4624"/>
    <x v="962"/>
    <m/>
    <m/>
    <m/>
    <x v="90"/>
    <x v="89"/>
    <x v="82"/>
    <m/>
    <x v="26"/>
    <m/>
    <m/>
    <x v="2"/>
    <n v="0"/>
    <m/>
    <x v="33"/>
    <m/>
    <m/>
    <m/>
    <m/>
    <m/>
    <m/>
    <n v="1"/>
  </r>
  <r>
    <n v="4625"/>
    <x v="962"/>
    <m/>
    <m/>
    <m/>
    <x v="90"/>
    <x v="89"/>
    <x v="82"/>
    <m/>
    <x v="26"/>
    <m/>
    <m/>
    <x v="2"/>
    <n v="0"/>
    <m/>
    <x v="33"/>
    <m/>
    <m/>
    <m/>
    <m/>
    <m/>
    <m/>
    <n v="1"/>
  </r>
  <r>
    <n v="4626"/>
    <x v="962"/>
    <m/>
    <m/>
    <m/>
    <x v="90"/>
    <x v="89"/>
    <x v="82"/>
    <m/>
    <x v="26"/>
    <m/>
    <m/>
    <x v="2"/>
    <n v="0"/>
    <m/>
    <x v="33"/>
    <m/>
    <m/>
    <m/>
    <m/>
    <m/>
    <m/>
    <n v="1"/>
  </r>
  <r>
    <n v="4627"/>
    <x v="962"/>
    <m/>
    <m/>
    <m/>
    <x v="90"/>
    <x v="89"/>
    <x v="82"/>
    <m/>
    <x v="26"/>
    <m/>
    <m/>
    <x v="2"/>
    <n v="0"/>
    <m/>
    <x v="33"/>
    <m/>
    <m/>
    <m/>
    <m/>
    <m/>
    <m/>
    <n v="1"/>
  </r>
  <r>
    <n v="4628"/>
    <x v="962"/>
    <m/>
    <m/>
    <m/>
    <x v="90"/>
    <x v="89"/>
    <x v="82"/>
    <m/>
    <x v="26"/>
    <m/>
    <m/>
    <x v="2"/>
    <n v="0"/>
    <m/>
    <x v="33"/>
    <m/>
    <m/>
    <m/>
    <m/>
    <m/>
    <m/>
    <n v="1"/>
  </r>
  <r>
    <n v="4629"/>
    <x v="962"/>
    <m/>
    <m/>
    <m/>
    <x v="90"/>
    <x v="89"/>
    <x v="82"/>
    <m/>
    <x v="26"/>
    <m/>
    <m/>
    <x v="2"/>
    <n v="0"/>
    <m/>
    <x v="33"/>
    <m/>
    <m/>
    <m/>
    <m/>
    <m/>
    <m/>
    <n v="1"/>
  </r>
  <r>
    <n v="4630"/>
    <x v="962"/>
    <m/>
    <m/>
    <m/>
    <x v="90"/>
    <x v="89"/>
    <x v="82"/>
    <m/>
    <x v="26"/>
    <m/>
    <m/>
    <x v="2"/>
    <n v="0"/>
    <m/>
    <x v="33"/>
    <m/>
    <m/>
    <m/>
    <m/>
    <m/>
    <m/>
    <n v="1"/>
  </r>
  <r>
    <n v="4631"/>
    <x v="962"/>
    <m/>
    <m/>
    <m/>
    <x v="90"/>
    <x v="89"/>
    <x v="82"/>
    <m/>
    <x v="26"/>
    <m/>
    <m/>
    <x v="2"/>
    <n v="0"/>
    <m/>
    <x v="33"/>
    <m/>
    <m/>
    <m/>
    <m/>
    <m/>
    <m/>
    <n v="1"/>
  </r>
  <r>
    <n v="4632"/>
    <x v="962"/>
    <m/>
    <m/>
    <m/>
    <x v="90"/>
    <x v="89"/>
    <x v="82"/>
    <m/>
    <x v="26"/>
    <m/>
    <m/>
    <x v="2"/>
    <n v="0"/>
    <m/>
    <x v="33"/>
    <m/>
    <m/>
    <m/>
    <m/>
    <m/>
    <m/>
    <n v="1"/>
  </r>
  <r>
    <n v="4633"/>
    <x v="962"/>
    <m/>
    <m/>
    <m/>
    <x v="90"/>
    <x v="89"/>
    <x v="82"/>
    <m/>
    <x v="26"/>
    <m/>
    <m/>
    <x v="2"/>
    <n v="0"/>
    <m/>
    <x v="33"/>
    <m/>
    <m/>
    <m/>
    <m/>
    <m/>
    <m/>
    <n v="1"/>
  </r>
  <r>
    <n v="4634"/>
    <x v="962"/>
    <m/>
    <m/>
    <m/>
    <x v="90"/>
    <x v="89"/>
    <x v="82"/>
    <m/>
    <x v="26"/>
    <m/>
    <m/>
    <x v="2"/>
    <n v="0"/>
    <m/>
    <x v="33"/>
    <m/>
    <m/>
    <m/>
    <m/>
    <m/>
    <m/>
    <n v="1"/>
  </r>
  <r>
    <n v="4635"/>
    <x v="962"/>
    <m/>
    <m/>
    <m/>
    <x v="90"/>
    <x v="89"/>
    <x v="82"/>
    <m/>
    <x v="26"/>
    <m/>
    <m/>
    <x v="2"/>
    <n v="0"/>
    <m/>
    <x v="33"/>
    <m/>
    <m/>
    <m/>
    <m/>
    <m/>
    <m/>
    <n v="1"/>
  </r>
  <r>
    <n v="4636"/>
    <x v="962"/>
    <m/>
    <m/>
    <m/>
    <x v="90"/>
    <x v="89"/>
    <x v="82"/>
    <m/>
    <x v="26"/>
    <m/>
    <m/>
    <x v="2"/>
    <n v="0"/>
    <m/>
    <x v="33"/>
    <m/>
    <m/>
    <m/>
    <m/>
    <m/>
    <m/>
    <n v="1"/>
  </r>
  <r>
    <n v="4637"/>
    <x v="962"/>
    <m/>
    <m/>
    <m/>
    <x v="90"/>
    <x v="89"/>
    <x v="82"/>
    <m/>
    <x v="26"/>
    <m/>
    <m/>
    <x v="2"/>
    <n v="0"/>
    <m/>
    <x v="33"/>
    <m/>
    <m/>
    <m/>
    <m/>
    <m/>
    <m/>
    <n v="1"/>
  </r>
  <r>
    <n v="4638"/>
    <x v="962"/>
    <m/>
    <m/>
    <m/>
    <x v="90"/>
    <x v="89"/>
    <x v="82"/>
    <m/>
    <x v="26"/>
    <m/>
    <m/>
    <x v="2"/>
    <n v="0"/>
    <m/>
    <x v="33"/>
    <m/>
    <m/>
    <m/>
    <m/>
    <m/>
    <m/>
    <n v="1"/>
  </r>
  <r>
    <n v="4639"/>
    <x v="962"/>
    <m/>
    <m/>
    <m/>
    <x v="90"/>
    <x v="89"/>
    <x v="82"/>
    <m/>
    <x v="26"/>
    <m/>
    <m/>
    <x v="2"/>
    <n v="0"/>
    <m/>
    <x v="33"/>
    <m/>
    <m/>
    <m/>
    <m/>
    <m/>
    <m/>
    <n v="1"/>
  </r>
  <r>
    <n v="4640"/>
    <x v="962"/>
    <m/>
    <m/>
    <m/>
    <x v="90"/>
    <x v="89"/>
    <x v="82"/>
    <m/>
    <x v="26"/>
    <m/>
    <m/>
    <x v="2"/>
    <n v="0"/>
    <m/>
    <x v="33"/>
    <m/>
    <m/>
    <m/>
    <m/>
    <m/>
    <m/>
    <n v="1"/>
  </r>
  <r>
    <n v="4641"/>
    <x v="962"/>
    <m/>
    <m/>
    <m/>
    <x v="90"/>
    <x v="89"/>
    <x v="82"/>
    <m/>
    <x v="26"/>
    <m/>
    <m/>
    <x v="2"/>
    <n v="0"/>
    <m/>
    <x v="33"/>
    <m/>
    <m/>
    <m/>
    <m/>
    <m/>
    <m/>
    <n v="1"/>
  </r>
  <r>
    <n v="4642"/>
    <x v="962"/>
    <m/>
    <m/>
    <m/>
    <x v="90"/>
    <x v="89"/>
    <x v="82"/>
    <m/>
    <x v="26"/>
    <m/>
    <m/>
    <x v="2"/>
    <n v="0"/>
    <m/>
    <x v="33"/>
    <m/>
    <m/>
    <m/>
    <m/>
    <m/>
    <m/>
    <n v="1"/>
  </r>
  <r>
    <n v="4643"/>
    <x v="962"/>
    <m/>
    <m/>
    <m/>
    <x v="90"/>
    <x v="89"/>
    <x v="82"/>
    <m/>
    <x v="26"/>
    <m/>
    <m/>
    <x v="2"/>
    <n v="0"/>
    <m/>
    <x v="33"/>
    <m/>
    <m/>
    <m/>
    <m/>
    <m/>
    <m/>
    <n v="1"/>
  </r>
  <r>
    <n v="4644"/>
    <x v="962"/>
    <m/>
    <m/>
    <m/>
    <x v="90"/>
    <x v="89"/>
    <x v="82"/>
    <m/>
    <x v="26"/>
    <m/>
    <m/>
    <x v="2"/>
    <n v="0"/>
    <m/>
    <x v="33"/>
    <m/>
    <m/>
    <m/>
    <m/>
    <m/>
    <m/>
    <n v="1"/>
  </r>
  <r>
    <n v="4645"/>
    <x v="962"/>
    <m/>
    <m/>
    <m/>
    <x v="90"/>
    <x v="89"/>
    <x v="82"/>
    <m/>
    <x v="26"/>
    <m/>
    <m/>
    <x v="2"/>
    <n v="0"/>
    <m/>
    <x v="33"/>
    <m/>
    <m/>
    <m/>
    <m/>
    <m/>
    <m/>
    <n v="1"/>
  </r>
  <r>
    <n v="4646"/>
    <x v="962"/>
    <m/>
    <m/>
    <m/>
    <x v="90"/>
    <x v="89"/>
    <x v="82"/>
    <m/>
    <x v="26"/>
    <m/>
    <m/>
    <x v="2"/>
    <n v="0"/>
    <m/>
    <x v="33"/>
    <m/>
    <m/>
    <m/>
    <m/>
    <m/>
    <m/>
    <n v="1"/>
  </r>
  <r>
    <n v="4647"/>
    <x v="962"/>
    <m/>
    <m/>
    <m/>
    <x v="90"/>
    <x v="89"/>
    <x v="82"/>
    <m/>
    <x v="26"/>
    <m/>
    <m/>
    <x v="2"/>
    <n v="0"/>
    <m/>
    <x v="33"/>
    <m/>
    <m/>
    <m/>
    <m/>
    <m/>
    <m/>
    <n v="1"/>
  </r>
  <r>
    <n v="4648"/>
    <x v="962"/>
    <m/>
    <m/>
    <m/>
    <x v="90"/>
    <x v="89"/>
    <x v="82"/>
    <m/>
    <x v="26"/>
    <m/>
    <m/>
    <x v="2"/>
    <n v="0"/>
    <m/>
    <x v="33"/>
    <m/>
    <m/>
    <m/>
    <m/>
    <m/>
    <m/>
    <n v="1"/>
  </r>
  <r>
    <n v="4649"/>
    <x v="962"/>
    <m/>
    <m/>
    <m/>
    <x v="90"/>
    <x v="89"/>
    <x v="82"/>
    <m/>
    <x v="26"/>
    <m/>
    <m/>
    <x v="2"/>
    <n v="0"/>
    <m/>
    <x v="33"/>
    <m/>
    <m/>
    <m/>
    <m/>
    <m/>
    <m/>
    <n v="1"/>
  </r>
  <r>
    <n v="4650"/>
    <x v="962"/>
    <m/>
    <m/>
    <m/>
    <x v="90"/>
    <x v="89"/>
    <x v="82"/>
    <m/>
    <x v="26"/>
    <m/>
    <m/>
    <x v="2"/>
    <n v="0"/>
    <m/>
    <x v="33"/>
    <m/>
    <m/>
    <m/>
    <m/>
    <m/>
    <m/>
    <n v="1"/>
  </r>
  <r>
    <n v="4651"/>
    <x v="962"/>
    <m/>
    <m/>
    <m/>
    <x v="90"/>
    <x v="89"/>
    <x v="82"/>
    <m/>
    <x v="26"/>
    <m/>
    <m/>
    <x v="2"/>
    <n v="0"/>
    <m/>
    <x v="33"/>
    <m/>
    <m/>
    <m/>
    <m/>
    <m/>
    <m/>
    <n v="1"/>
  </r>
  <r>
    <n v="4652"/>
    <x v="962"/>
    <m/>
    <m/>
    <m/>
    <x v="90"/>
    <x v="89"/>
    <x v="82"/>
    <m/>
    <x v="26"/>
    <m/>
    <m/>
    <x v="2"/>
    <n v="0"/>
    <m/>
    <x v="33"/>
    <m/>
    <m/>
    <m/>
    <m/>
    <m/>
    <m/>
    <n v="1"/>
  </r>
  <r>
    <n v="4653"/>
    <x v="962"/>
    <m/>
    <m/>
    <m/>
    <x v="90"/>
    <x v="89"/>
    <x v="82"/>
    <m/>
    <x v="26"/>
    <m/>
    <m/>
    <x v="2"/>
    <n v="0"/>
    <m/>
    <x v="33"/>
    <m/>
    <m/>
    <m/>
    <m/>
    <m/>
    <m/>
    <n v="1"/>
  </r>
  <r>
    <n v="4654"/>
    <x v="962"/>
    <m/>
    <m/>
    <m/>
    <x v="90"/>
    <x v="89"/>
    <x v="82"/>
    <m/>
    <x v="26"/>
    <m/>
    <m/>
    <x v="2"/>
    <n v="0"/>
    <m/>
    <x v="33"/>
    <m/>
    <m/>
    <m/>
    <m/>
    <m/>
    <m/>
    <n v="1"/>
  </r>
  <r>
    <n v="4655"/>
    <x v="962"/>
    <m/>
    <m/>
    <m/>
    <x v="90"/>
    <x v="89"/>
    <x v="82"/>
    <m/>
    <x v="26"/>
    <m/>
    <m/>
    <x v="2"/>
    <n v="0"/>
    <m/>
    <x v="33"/>
    <m/>
    <m/>
    <m/>
    <m/>
    <m/>
    <m/>
    <n v="1"/>
  </r>
  <r>
    <n v="4656"/>
    <x v="962"/>
    <m/>
    <m/>
    <m/>
    <x v="90"/>
    <x v="89"/>
    <x v="82"/>
    <m/>
    <x v="26"/>
    <m/>
    <m/>
    <x v="2"/>
    <n v="0"/>
    <m/>
    <x v="33"/>
    <m/>
    <m/>
    <m/>
    <m/>
    <m/>
    <m/>
    <n v="1"/>
  </r>
  <r>
    <n v="4657"/>
    <x v="962"/>
    <m/>
    <m/>
    <m/>
    <x v="90"/>
    <x v="89"/>
    <x v="82"/>
    <m/>
    <x v="26"/>
    <m/>
    <m/>
    <x v="2"/>
    <n v="0"/>
    <m/>
    <x v="33"/>
    <m/>
    <m/>
    <m/>
    <m/>
    <m/>
    <m/>
    <n v="1"/>
  </r>
  <r>
    <n v="4658"/>
    <x v="962"/>
    <m/>
    <m/>
    <m/>
    <x v="90"/>
    <x v="89"/>
    <x v="82"/>
    <m/>
    <x v="26"/>
    <m/>
    <m/>
    <x v="2"/>
    <n v="0"/>
    <m/>
    <x v="33"/>
    <m/>
    <m/>
    <m/>
    <m/>
    <m/>
    <m/>
    <n v="1"/>
  </r>
  <r>
    <n v="4659"/>
    <x v="962"/>
    <m/>
    <m/>
    <m/>
    <x v="90"/>
    <x v="89"/>
    <x v="82"/>
    <m/>
    <x v="26"/>
    <m/>
    <m/>
    <x v="2"/>
    <n v="0"/>
    <m/>
    <x v="33"/>
    <m/>
    <m/>
    <m/>
    <m/>
    <m/>
    <m/>
    <n v="1"/>
  </r>
  <r>
    <n v="4660"/>
    <x v="962"/>
    <m/>
    <m/>
    <m/>
    <x v="90"/>
    <x v="89"/>
    <x v="82"/>
    <m/>
    <x v="26"/>
    <m/>
    <m/>
    <x v="2"/>
    <n v="0"/>
    <m/>
    <x v="33"/>
    <m/>
    <m/>
    <m/>
    <m/>
    <m/>
    <m/>
    <n v="1"/>
  </r>
  <r>
    <n v="4661"/>
    <x v="962"/>
    <m/>
    <m/>
    <m/>
    <x v="90"/>
    <x v="89"/>
    <x v="82"/>
    <m/>
    <x v="26"/>
    <m/>
    <m/>
    <x v="2"/>
    <n v="0"/>
    <m/>
    <x v="33"/>
    <m/>
    <m/>
    <m/>
    <m/>
    <m/>
    <m/>
    <n v="1"/>
  </r>
  <r>
    <n v="4662"/>
    <x v="962"/>
    <m/>
    <m/>
    <m/>
    <x v="90"/>
    <x v="89"/>
    <x v="82"/>
    <m/>
    <x v="26"/>
    <m/>
    <m/>
    <x v="2"/>
    <n v="0"/>
    <m/>
    <x v="33"/>
    <m/>
    <m/>
    <m/>
    <m/>
    <m/>
    <m/>
    <n v="1"/>
  </r>
  <r>
    <n v="4663"/>
    <x v="962"/>
    <m/>
    <m/>
    <m/>
    <x v="90"/>
    <x v="89"/>
    <x v="82"/>
    <m/>
    <x v="26"/>
    <m/>
    <m/>
    <x v="2"/>
    <n v="0"/>
    <m/>
    <x v="33"/>
    <m/>
    <m/>
    <m/>
    <m/>
    <m/>
    <m/>
    <n v="1"/>
  </r>
  <r>
    <n v="4664"/>
    <x v="962"/>
    <m/>
    <m/>
    <m/>
    <x v="90"/>
    <x v="89"/>
    <x v="82"/>
    <m/>
    <x v="26"/>
    <m/>
    <m/>
    <x v="2"/>
    <n v="0"/>
    <m/>
    <x v="33"/>
    <m/>
    <m/>
    <m/>
    <m/>
    <m/>
    <m/>
    <n v="1"/>
  </r>
  <r>
    <n v="4665"/>
    <x v="962"/>
    <m/>
    <m/>
    <m/>
    <x v="90"/>
    <x v="89"/>
    <x v="82"/>
    <m/>
    <x v="26"/>
    <m/>
    <m/>
    <x v="2"/>
    <n v="0"/>
    <m/>
    <x v="33"/>
    <m/>
    <m/>
    <m/>
    <m/>
    <m/>
    <m/>
    <n v="1"/>
  </r>
  <r>
    <n v="4666"/>
    <x v="962"/>
    <m/>
    <m/>
    <m/>
    <x v="90"/>
    <x v="89"/>
    <x v="82"/>
    <m/>
    <x v="26"/>
    <m/>
    <m/>
    <x v="2"/>
    <n v="0"/>
    <m/>
    <x v="33"/>
    <m/>
    <m/>
    <m/>
    <m/>
    <m/>
    <m/>
    <n v="1"/>
  </r>
  <r>
    <n v="4667"/>
    <x v="962"/>
    <m/>
    <m/>
    <m/>
    <x v="90"/>
    <x v="89"/>
    <x v="82"/>
    <m/>
    <x v="26"/>
    <m/>
    <m/>
    <x v="2"/>
    <n v="0"/>
    <m/>
    <x v="33"/>
    <m/>
    <m/>
    <m/>
    <m/>
    <m/>
    <m/>
    <n v="1"/>
  </r>
  <r>
    <n v="4668"/>
    <x v="962"/>
    <m/>
    <m/>
    <m/>
    <x v="90"/>
    <x v="89"/>
    <x v="82"/>
    <m/>
    <x v="26"/>
    <m/>
    <m/>
    <x v="2"/>
    <n v="0"/>
    <m/>
    <x v="33"/>
    <m/>
    <m/>
    <m/>
    <m/>
    <m/>
    <m/>
    <n v="1"/>
  </r>
  <r>
    <n v="4669"/>
    <x v="962"/>
    <m/>
    <m/>
    <m/>
    <x v="90"/>
    <x v="89"/>
    <x v="82"/>
    <m/>
    <x v="26"/>
    <m/>
    <m/>
    <x v="2"/>
    <n v="0"/>
    <m/>
    <x v="33"/>
    <m/>
    <m/>
    <m/>
    <m/>
    <m/>
    <m/>
    <n v="1"/>
  </r>
  <r>
    <n v="4670"/>
    <x v="962"/>
    <m/>
    <m/>
    <m/>
    <x v="90"/>
    <x v="89"/>
    <x v="82"/>
    <m/>
    <x v="26"/>
    <m/>
    <m/>
    <x v="2"/>
    <n v="0"/>
    <m/>
    <x v="33"/>
    <m/>
    <m/>
    <m/>
    <m/>
    <m/>
    <m/>
    <n v="1"/>
  </r>
  <r>
    <n v="4671"/>
    <x v="962"/>
    <m/>
    <m/>
    <m/>
    <x v="90"/>
    <x v="89"/>
    <x v="82"/>
    <m/>
    <x v="26"/>
    <m/>
    <m/>
    <x v="2"/>
    <n v="0"/>
    <m/>
    <x v="33"/>
    <m/>
    <m/>
    <m/>
    <m/>
    <m/>
    <m/>
    <n v="1"/>
  </r>
  <r>
    <n v="4672"/>
    <x v="962"/>
    <m/>
    <m/>
    <m/>
    <x v="90"/>
    <x v="89"/>
    <x v="82"/>
    <m/>
    <x v="26"/>
    <m/>
    <m/>
    <x v="2"/>
    <n v="0"/>
    <m/>
    <x v="33"/>
    <m/>
    <m/>
    <m/>
    <m/>
    <m/>
    <m/>
    <n v="1"/>
  </r>
  <r>
    <n v="4673"/>
    <x v="962"/>
    <m/>
    <m/>
    <m/>
    <x v="90"/>
    <x v="89"/>
    <x v="82"/>
    <m/>
    <x v="26"/>
    <m/>
    <m/>
    <x v="2"/>
    <n v="0"/>
    <m/>
    <x v="33"/>
    <m/>
    <m/>
    <m/>
    <m/>
    <m/>
    <m/>
    <n v="1"/>
  </r>
  <r>
    <n v="4674"/>
    <x v="962"/>
    <m/>
    <m/>
    <m/>
    <x v="90"/>
    <x v="89"/>
    <x v="82"/>
    <m/>
    <x v="26"/>
    <m/>
    <m/>
    <x v="2"/>
    <n v="0"/>
    <m/>
    <x v="33"/>
    <m/>
    <m/>
    <m/>
    <m/>
    <m/>
    <m/>
    <n v="1"/>
  </r>
  <r>
    <n v="4675"/>
    <x v="962"/>
    <m/>
    <m/>
    <m/>
    <x v="90"/>
    <x v="89"/>
    <x v="82"/>
    <m/>
    <x v="26"/>
    <m/>
    <m/>
    <x v="2"/>
    <n v="0"/>
    <m/>
    <x v="33"/>
    <m/>
    <m/>
    <m/>
    <m/>
    <m/>
    <m/>
    <n v="1"/>
  </r>
  <r>
    <n v="4676"/>
    <x v="962"/>
    <m/>
    <m/>
    <m/>
    <x v="90"/>
    <x v="89"/>
    <x v="82"/>
    <m/>
    <x v="26"/>
    <m/>
    <m/>
    <x v="2"/>
    <n v="0"/>
    <m/>
    <x v="33"/>
    <m/>
    <m/>
    <m/>
    <m/>
    <m/>
    <m/>
    <n v="1"/>
  </r>
  <r>
    <n v="4677"/>
    <x v="962"/>
    <m/>
    <m/>
    <m/>
    <x v="90"/>
    <x v="89"/>
    <x v="82"/>
    <m/>
    <x v="26"/>
    <m/>
    <m/>
    <x v="2"/>
    <n v="0"/>
    <m/>
    <x v="33"/>
    <m/>
    <m/>
    <m/>
    <m/>
    <m/>
    <m/>
    <n v="1"/>
  </r>
  <r>
    <n v="4678"/>
    <x v="962"/>
    <m/>
    <m/>
    <m/>
    <x v="90"/>
    <x v="89"/>
    <x v="82"/>
    <m/>
    <x v="26"/>
    <m/>
    <m/>
    <x v="2"/>
    <n v="0"/>
    <m/>
    <x v="33"/>
    <m/>
    <m/>
    <m/>
    <m/>
    <m/>
    <m/>
    <n v="1"/>
  </r>
  <r>
    <n v="4679"/>
    <x v="962"/>
    <m/>
    <m/>
    <m/>
    <x v="90"/>
    <x v="89"/>
    <x v="82"/>
    <m/>
    <x v="26"/>
    <m/>
    <m/>
    <x v="2"/>
    <n v="0"/>
    <m/>
    <x v="33"/>
    <m/>
    <m/>
    <m/>
    <m/>
    <m/>
    <m/>
    <n v="1"/>
  </r>
  <r>
    <n v="4680"/>
    <x v="962"/>
    <m/>
    <m/>
    <m/>
    <x v="90"/>
    <x v="89"/>
    <x v="82"/>
    <m/>
    <x v="26"/>
    <m/>
    <m/>
    <x v="2"/>
    <n v="0"/>
    <m/>
    <x v="33"/>
    <m/>
    <m/>
    <m/>
    <m/>
    <m/>
    <m/>
    <n v="1"/>
  </r>
  <r>
    <n v="4681"/>
    <x v="962"/>
    <m/>
    <m/>
    <m/>
    <x v="90"/>
    <x v="89"/>
    <x v="82"/>
    <m/>
    <x v="26"/>
    <m/>
    <m/>
    <x v="2"/>
    <n v="0"/>
    <m/>
    <x v="33"/>
    <m/>
    <m/>
    <m/>
    <m/>
    <m/>
    <m/>
    <n v="1"/>
  </r>
  <r>
    <n v="4682"/>
    <x v="962"/>
    <m/>
    <m/>
    <m/>
    <x v="90"/>
    <x v="89"/>
    <x v="82"/>
    <m/>
    <x v="26"/>
    <m/>
    <m/>
    <x v="2"/>
    <n v="0"/>
    <m/>
    <x v="33"/>
    <m/>
    <m/>
    <m/>
    <m/>
    <m/>
    <m/>
    <n v="1"/>
  </r>
  <r>
    <n v="4683"/>
    <x v="962"/>
    <m/>
    <m/>
    <m/>
    <x v="90"/>
    <x v="89"/>
    <x v="82"/>
    <m/>
    <x v="26"/>
    <m/>
    <m/>
    <x v="2"/>
    <n v="0"/>
    <m/>
    <x v="33"/>
    <m/>
    <m/>
    <m/>
    <m/>
    <m/>
    <m/>
    <n v="1"/>
  </r>
  <r>
    <n v="4684"/>
    <x v="962"/>
    <m/>
    <m/>
    <m/>
    <x v="90"/>
    <x v="89"/>
    <x v="82"/>
    <m/>
    <x v="26"/>
    <m/>
    <m/>
    <x v="2"/>
    <n v="0"/>
    <m/>
    <x v="33"/>
    <m/>
    <m/>
    <m/>
    <m/>
    <m/>
    <m/>
    <n v="1"/>
  </r>
  <r>
    <n v="4685"/>
    <x v="962"/>
    <m/>
    <m/>
    <m/>
    <x v="90"/>
    <x v="89"/>
    <x v="82"/>
    <m/>
    <x v="26"/>
    <m/>
    <m/>
    <x v="2"/>
    <n v="0"/>
    <m/>
    <x v="33"/>
    <m/>
    <m/>
    <m/>
    <m/>
    <m/>
    <m/>
    <n v="1"/>
  </r>
  <r>
    <n v="4686"/>
    <x v="962"/>
    <m/>
    <m/>
    <m/>
    <x v="90"/>
    <x v="89"/>
    <x v="82"/>
    <m/>
    <x v="26"/>
    <m/>
    <m/>
    <x v="2"/>
    <n v="0"/>
    <m/>
    <x v="33"/>
    <m/>
    <m/>
    <m/>
    <m/>
    <m/>
    <m/>
    <n v="1"/>
  </r>
  <r>
    <n v="4687"/>
    <x v="962"/>
    <m/>
    <m/>
    <m/>
    <x v="90"/>
    <x v="89"/>
    <x v="82"/>
    <m/>
    <x v="26"/>
    <m/>
    <m/>
    <x v="2"/>
    <n v="0"/>
    <m/>
    <x v="33"/>
    <m/>
    <m/>
    <m/>
    <m/>
    <m/>
    <m/>
    <n v="1"/>
  </r>
  <r>
    <n v="4688"/>
    <x v="962"/>
    <m/>
    <m/>
    <m/>
    <x v="90"/>
    <x v="89"/>
    <x v="82"/>
    <m/>
    <x v="26"/>
    <m/>
    <m/>
    <x v="2"/>
    <n v="0"/>
    <m/>
    <x v="33"/>
    <m/>
    <m/>
    <m/>
    <m/>
    <m/>
    <m/>
    <n v="1"/>
  </r>
  <r>
    <n v="4689"/>
    <x v="962"/>
    <m/>
    <m/>
    <m/>
    <x v="90"/>
    <x v="89"/>
    <x v="82"/>
    <m/>
    <x v="26"/>
    <m/>
    <m/>
    <x v="2"/>
    <n v="0"/>
    <m/>
    <x v="33"/>
    <m/>
    <m/>
    <m/>
    <m/>
    <m/>
    <m/>
    <n v="1"/>
  </r>
  <r>
    <n v="4690"/>
    <x v="962"/>
    <m/>
    <m/>
    <m/>
    <x v="90"/>
    <x v="89"/>
    <x v="82"/>
    <m/>
    <x v="26"/>
    <m/>
    <m/>
    <x v="2"/>
    <n v="0"/>
    <m/>
    <x v="33"/>
    <m/>
    <m/>
    <m/>
    <m/>
    <m/>
    <m/>
    <n v="1"/>
  </r>
  <r>
    <n v="4691"/>
    <x v="962"/>
    <m/>
    <m/>
    <m/>
    <x v="90"/>
    <x v="89"/>
    <x v="82"/>
    <m/>
    <x v="26"/>
    <m/>
    <m/>
    <x v="2"/>
    <n v="0"/>
    <m/>
    <x v="33"/>
    <m/>
    <m/>
    <m/>
    <m/>
    <m/>
    <m/>
    <n v="1"/>
  </r>
  <r>
    <n v="4692"/>
    <x v="962"/>
    <m/>
    <m/>
    <m/>
    <x v="90"/>
    <x v="89"/>
    <x v="82"/>
    <m/>
    <x v="26"/>
    <m/>
    <m/>
    <x v="2"/>
    <n v="0"/>
    <m/>
    <x v="33"/>
    <m/>
    <m/>
    <m/>
    <m/>
    <m/>
    <m/>
    <n v="1"/>
  </r>
  <r>
    <n v="4693"/>
    <x v="962"/>
    <m/>
    <m/>
    <m/>
    <x v="90"/>
    <x v="89"/>
    <x v="82"/>
    <m/>
    <x v="26"/>
    <m/>
    <m/>
    <x v="2"/>
    <n v="0"/>
    <m/>
    <x v="33"/>
    <m/>
    <m/>
    <m/>
    <m/>
    <m/>
    <m/>
    <n v="1"/>
  </r>
  <r>
    <n v="4694"/>
    <x v="962"/>
    <m/>
    <m/>
    <m/>
    <x v="90"/>
    <x v="89"/>
    <x v="82"/>
    <m/>
    <x v="26"/>
    <m/>
    <m/>
    <x v="2"/>
    <n v="0"/>
    <m/>
    <x v="33"/>
    <m/>
    <m/>
    <m/>
    <m/>
    <m/>
    <m/>
    <n v="1"/>
  </r>
  <r>
    <n v="4695"/>
    <x v="962"/>
    <m/>
    <m/>
    <m/>
    <x v="90"/>
    <x v="89"/>
    <x v="82"/>
    <m/>
    <x v="26"/>
    <m/>
    <m/>
    <x v="2"/>
    <n v="0"/>
    <m/>
    <x v="33"/>
    <m/>
    <m/>
    <m/>
    <m/>
    <m/>
    <m/>
    <n v="1"/>
  </r>
  <r>
    <n v="4696"/>
    <x v="962"/>
    <m/>
    <m/>
    <m/>
    <x v="90"/>
    <x v="89"/>
    <x v="82"/>
    <m/>
    <x v="26"/>
    <m/>
    <m/>
    <x v="2"/>
    <n v="0"/>
    <m/>
    <x v="33"/>
    <m/>
    <m/>
    <m/>
    <m/>
    <m/>
    <m/>
    <n v="1"/>
  </r>
  <r>
    <n v="4697"/>
    <x v="962"/>
    <m/>
    <m/>
    <m/>
    <x v="90"/>
    <x v="89"/>
    <x v="82"/>
    <m/>
    <x v="26"/>
    <m/>
    <m/>
    <x v="2"/>
    <n v="0"/>
    <m/>
    <x v="33"/>
    <m/>
    <m/>
    <m/>
    <m/>
    <m/>
    <m/>
    <n v="1"/>
  </r>
  <r>
    <n v="4698"/>
    <x v="962"/>
    <m/>
    <m/>
    <m/>
    <x v="90"/>
    <x v="89"/>
    <x v="82"/>
    <m/>
    <x v="26"/>
    <m/>
    <m/>
    <x v="2"/>
    <n v="0"/>
    <m/>
    <x v="33"/>
    <m/>
    <m/>
    <m/>
    <m/>
    <m/>
    <m/>
    <n v="1"/>
  </r>
  <r>
    <n v="4699"/>
    <x v="962"/>
    <m/>
    <m/>
    <m/>
    <x v="90"/>
    <x v="89"/>
    <x v="82"/>
    <m/>
    <x v="26"/>
    <m/>
    <m/>
    <x v="2"/>
    <n v="0"/>
    <m/>
    <x v="33"/>
    <m/>
    <m/>
    <m/>
    <m/>
    <m/>
    <m/>
    <n v="1"/>
  </r>
  <r>
    <n v="4700"/>
    <x v="962"/>
    <m/>
    <m/>
    <m/>
    <x v="90"/>
    <x v="89"/>
    <x v="82"/>
    <m/>
    <x v="26"/>
    <m/>
    <m/>
    <x v="2"/>
    <n v="0"/>
    <m/>
    <x v="33"/>
    <m/>
    <m/>
    <m/>
    <m/>
    <m/>
    <m/>
    <n v="1"/>
  </r>
  <r>
    <n v="4701"/>
    <x v="962"/>
    <m/>
    <m/>
    <m/>
    <x v="90"/>
    <x v="89"/>
    <x v="82"/>
    <m/>
    <x v="26"/>
    <m/>
    <m/>
    <x v="2"/>
    <n v="0"/>
    <m/>
    <x v="33"/>
    <m/>
    <m/>
    <m/>
    <m/>
    <m/>
    <m/>
    <n v="1"/>
  </r>
  <r>
    <n v="4702"/>
    <x v="962"/>
    <m/>
    <m/>
    <m/>
    <x v="90"/>
    <x v="89"/>
    <x v="82"/>
    <m/>
    <x v="26"/>
    <m/>
    <m/>
    <x v="2"/>
    <n v="0"/>
    <m/>
    <x v="33"/>
    <m/>
    <m/>
    <m/>
    <m/>
    <m/>
    <m/>
    <n v="1"/>
  </r>
  <r>
    <n v="4703"/>
    <x v="962"/>
    <m/>
    <m/>
    <m/>
    <x v="90"/>
    <x v="89"/>
    <x v="82"/>
    <m/>
    <x v="26"/>
    <m/>
    <m/>
    <x v="2"/>
    <n v="0"/>
    <m/>
    <x v="33"/>
    <m/>
    <m/>
    <m/>
    <m/>
    <m/>
    <m/>
    <n v="1"/>
  </r>
  <r>
    <n v="4704"/>
    <x v="962"/>
    <m/>
    <m/>
    <m/>
    <x v="90"/>
    <x v="89"/>
    <x v="82"/>
    <m/>
    <x v="26"/>
    <m/>
    <m/>
    <x v="2"/>
    <n v="0"/>
    <m/>
    <x v="33"/>
    <m/>
    <m/>
    <m/>
    <m/>
    <m/>
    <m/>
    <n v="1"/>
  </r>
  <r>
    <n v="4705"/>
    <x v="962"/>
    <m/>
    <m/>
    <m/>
    <x v="90"/>
    <x v="89"/>
    <x v="82"/>
    <m/>
    <x v="26"/>
    <m/>
    <m/>
    <x v="2"/>
    <n v="0"/>
    <m/>
    <x v="33"/>
    <m/>
    <m/>
    <m/>
    <m/>
    <m/>
    <m/>
    <n v="1"/>
  </r>
  <r>
    <n v="4706"/>
    <x v="962"/>
    <m/>
    <m/>
    <m/>
    <x v="90"/>
    <x v="89"/>
    <x v="82"/>
    <m/>
    <x v="26"/>
    <m/>
    <m/>
    <x v="2"/>
    <n v="0"/>
    <m/>
    <x v="33"/>
    <m/>
    <m/>
    <m/>
    <m/>
    <m/>
    <m/>
    <n v="1"/>
  </r>
  <r>
    <n v="4707"/>
    <x v="962"/>
    <m/>
    <m/>
    <m/>
    <x v="90"/>
    <x v="89"/>
    <x v="82"/>
    <m/>
    <x v="26"/>
    <m/>
    <m/>
    <x v="2"/>
    <n v="0"/>
    <m/>
    <x v="33"/>
    <m/>
    <m/>
    <m/>
    <m/>
    <m/>
    <m/>
    <n v="1"/>
  </r>
  <r>
    <n v="4708"/>
    <x v="962"/>
    <m/>
    <m/>
    <m/>
    <x v="90"/>
    <x v="89"/>
    <x v="82"/>
    <m/>
    <x v="26"/>
    <m/>
    <m/>
    <x v="2"/>
    <n v="0"/>
    <m/>
    <x v="33"/>
    <m/>
    <m/>
    <m/>
    <m/>
    <m/>
    <m/>
    <n v="1"/>
  </r>
  <r>
    <n v="4709"/>
    <x v="962"/>
    <m/>
    <m/>
    <m/>
    <x v="90"/>
    <x v="89"/>
    <x v="82"/>
    <m/>
    <x v="26"/>
    <m/>
    <m/>
    <x v="2"/>
    <n v="0"/>
    <m/>
    <x v="33"/>
    <m/>
    <m/>
    <m/>
    <m/>
    <m/>
    <m/>
    <n v="1"/>
  </r>
  <r>
    <n v="4710"/>
    <x v="962"/>
    <m/>
    <m/>
    <m/>
    <x v="90"/>
    <x v="89"/>
    <x v="82"/>
    <m/>
    <x v="26"/>
    <m/>
    <m/>
    <x v="2"/>
    <n v="0"/>
    <m/>
    <x v="33"/>
    <m/>
    <m/>
    <m/>
    <m/>
    <m/>
    <m/>
    <n v="1"/>
  </r>
  <r>
    <n v="4711"/>
    <x v="962"/>
    <m/>
    <m/>
    <m/>
    <x v="90"/>
    <x v="89"/>
    <x v="82"/>
    <m/>
    <x v="26"/>
    <m/>
    <m/>
    <x v="2"/>
    <n v="0"/>
    <m/>
    <x v="33"/>
    <m/>
    <m/>
    <m/>
    <m/>
    <m/>
    <m/>
    <n v="1"/>
  </r>
  <r>
    <n v="4712"/>
    <x v="962"/>
    <m/>
    <m/>
    <m/>
    <x v="90"/>
    <x v="89"/>
    <x v="82"/>
    <m/>
    <x v="26"/>
    <m/>
    <m/>
    <x v="2"/>
    <n v="0"/>
    <m/>
    <x v="33"/>
    <m/>
    <m/>
    <m/>
    <m/>
    <m/>
    <m/>
    <n v="1"/>
  </r>
  <r>
    <n v="4713"/>
    <x v="962"/>
    <m/>
    <m/>
    <m/>
    <x v="90"/>
    <x v="89"/>
    <x v="82"/>
    <m/>
    <x v="26"/>
    <m/>
    <m/>
    <x v="2"/>
    <n v="0"/>
    <m/>
    <x v="33"/>
    <m/>
    <m/>
    <m/>
    <m/>
    <m/>
    <m/>
    <n v="1"/>
  </r>
  <r>
    <n v="4714"/>
    <x v="962"/>
    <m/>
    <m/>
    <m/>
    <x v="90"/>
    <x v="89"/>
    <x v="82"/>
    <m/>
    <x v="26"/>
    <m/>
    <m/>
    <x v="2"/>
    <n v="0"/>
    <m/>
    <x v="33"/>
    <m/>
    <m/>
    <m/>
    <m/>
    <m/>
    <m/>
    <n v="1"/>
  </r>
  <r>
    <n v="4715"/>
    <x v="962"/>
    <m/>
    <m/>
    <m/>
    <x v="90"/>
    <x v="89"/>
    <x v="82"/>
    <m/>
    <x v="26"/>
    <m/>
    <m/>
    <x v="2"/>
    <n v="0"/>
    <m/>
    <x v="33"/>
    <m/>
    <m/>
    <m/>
    <m/>
    <m/>
    <m/>
    <n v="1"/>
  </r>
  <r>
    <n v="4716"/>
    <x v="962"/>
    <m/>
    <m/>
    <m/>
    <x v="90"/>
    <x v="89"/>
    <x v="82"/>
    <m/>
    <x v="26"/>
    <m/>
    <m/>
    <x v="2"/>
    <n v="0"/>
    <m/>
    <x v="33"/>
    <m/>
    <m/>
    <m/>
    <m/>
    <m/>
    <m/>
    <n v="1"/>
  </r>
  <r>
    <n v="4717"/>
    <x v="962"/>
    <m/>
    <m/>
    <m/>
    <x v="90"/>
    <x v="89"/>
    <x v="82"/>
    <m/>
    <x v="26"/>
    <m/>
    <m/>
    <x v="2"/>
    <n v="0"/>
    <m/>
    <x v="33"/>
    <m/>
    <m/>
    <m/>
    <m/>
    <m/>
    <m/>
    <n v="1"/>
  </r>
  <r>
    <n v="4718"/>
    <x v="962"/>
    <m/>
    <m/>
    <m/>
    <x v="90"/>
    <x v="89"/>
    <x v="82"/>
    <m/>
    <x v="26"/>
    <m/>
    <m/>
    <x v="2"/>
    <n v="0"/>
    <m/>
    <x v="33"/>
    <m/>
    <m/>
    <m/>
    <m/>
    <m/>
    <m/>
    <n v="1"/>
  </r>
  <r>
    <n v="4719"/>
    <x v="962"/>
    <m/>
    <m/>
    <m/>
    <x v="90"/>
    <x v="89"/>
    <x v="82"/>
    <m/>
    <x v="26"/>
    <m/>
    <m/>
    <x v="2"/>
    <n v="0"/>
    <m/>
    <x v="33"/>
    <m/>
    <m/>
    <m/>
    <m/>
    <m/>
    <m/>
    <n v="1"/>
  </r>
  <r>
    <n v="4720"/>
    <x v="962"/>
    <m/>
    <m/>
    <m/>
    <x v="90"/>
    <x v="89"/>
    <x v="82"/>
    <m/>
    <x v="26"/>
    <m/>
    <m/>
    <x v="2"/>
    <n v="0"/>
    <m/>
    <x v="33"/>
    <m/>
    <m/>
    <m/>
    <m/>
    <m/>
    <m/>
    <n v="1"/>
  </r>
  <r>
    <n v="4721"/>
    <x v="962"/>
    <m/>
    <m/>
    <m/>
    <x v="90"/>
    <x v="89"/>
    <x v="82"/>
    <m/>
    <x v="26"/>
    <m/>
    <m/>
    <x v="2"/>
    <n v="0"/>
    <m/>
    <x v="33"/>
    <m/>
    <m/>
    <m/>
    <m/>
    <m/>
    <m/>
    <n v="1"/>
  </r>
  <r>
    <n v="4722"/>
    <x v="962"/>
    <m/>
    <m/>
    <m/>
    <x v="90"/>
    <x v="89"/>
    <x v="82"/>
    <m/>
    <x v="26"/>
    <m/>
    <m/>
    <x v="2"/>
    <n v="0"/>
    <m/>
    <x v="33"/>
    <m/>
    <m/>
    <m/>
    <m/>
    <m/>
    <m/>
    <n v="1"/>
  </r>
  <r>
    <n v="4723"/>
    <x v="962"/>
    <m/>
    <m/>
    <m/>
    <x v="90"/>
    <x v="89"/>
    <x v="82"/>
    <m/>
    <x v="26"/>
    <m/>
    <m/>
    <x v="2"/>
    <n v="0"/>
    <m/>
    <x v="33"/>
    <m/>
    <m/>
    <m/>
    <m/>
    <m/>
    <m/>
    <n v="1"/>
  </r>
  <r>
    <n v="4724"/>
    <x v="962"/>
    <m/>
    <m/>
    <m/>
    <x v="90"/>
    <x v="89"/>
    <x v="82"/>
    <m/>
    <x v="26"/>
    <m/>
    <m/>
    <x v="2"/>
    <n v="0"/>
    <m/>
    <x v="33"/>
    <m/>
    <m/>
    <m/>
    <m/>
    <m/>
    <m/>
    <n v="1"/>
  </r>
  <r>
    <n v="4725"/>
    <x v="962"/>
    <m/>
    <m/>
    <m/>
    <x v="90"/>
    <x v="89"/>
    <x v="82"/>
    <m/>
    <x v="26"/>
    <m/>
    <m/>
    <x v="2"/>
    <n v="0"/>
    <m/>
    <x v="33"/>
    <m/>
    <m/>
    <m/>
    <m/>
    <m/>
    <m/>
    <n v="1"/>
  </r>
  <r>
    <n v="4726"/>
    <x v="962"/>
    <m/>
    <m/>
    <m/>
    <x v="90"/>
    <x v="89"/>
    <x v="82"/>
    <m/>
    <x v="26"/>
    <m/>
    <m/>
    <x v="2"/>
    <n v="0"/>
    <m/>
    <x v="33"/>
    <m/>
    <m/>
    <m/>
    <m/>
    <m/>
    <m/>
    <n v="1"/>
  </r>
  <r>
    <n v="4727"/>
    <x v="962"/>
    <m/>
    <m/>
    <m/>
    <x v="90"/>
    <x v="89"/>
    <x v="82"/>
    <m/>
    <x v="26"/>
    <m/>
    <m/>
    <x v="2"/>
    <n v="0"/>
    <m/>
    <x v="33"/>
    <m/>
    <m/>
    <m/>
    <m/>
    <m/>
    <m/>
    <n v="1"/>
  </r>
  <r>
    <n v="4728"/>
    <x v="962"/>
    <m/>
    <m/>
    <m/>
    <x v="90"/>
    <x v="89"/>
    <x v="82"/>
    <m/>
    <x v="26"/>
    <m/>
    <m/>
    <x v="2"/>
    <n v="0"/>
    <m/>
    <x v="33"/>
    <m/>
    <m/>
    <m/>
    <m/>
    <m/>
    <m/>
    <n v="1"/>
  </r>
  <r>
    <n v="4729"/>
    <x v="962"/>
    <m/>
    <m/>
    <m/>
    <x v="90"/>
    <x v="89"/>
    <x v="82"/>
    <m/>
    <x v="26"/>
    <m/>
    <m/>
    <x v="2"/>
    <n v="0"/>
    <m/>
    <x v="33"/>
    <m/>
    <m/>
    <m/>
    <m/>
    <m/>
    <m/>
    <n v="1"/>
  </r>
  <r>
    <n v="4730"/>
    <x v="962"/>
    <m/>
    <m/>
    <m/>
    <x v="90"/>
    <x v="89"/>
    <x v="82"/>
    <m/>
    <x v="26"/>
    <m/>
    <m/>
    <x v="2"/>
    <n v="0"/>
    <m/>
    <x v="33"/>
    <m/>
    <m/>
    <m/>
    <m/>
    <m/>
    <m/>
    <n v="1"/>
  </r>
  <r>
    <n v="4731"/>
    <x v="962"/>
    <m/>
    <m/>
    <m/>
    <x v="90"/>
    <x v="89"/>
    <x v="82"/>
    <m/>
    <x v="26"/>
    <m/>
    <m/>
    <x v="2"/>
    <n v="0"/>
    <m/>
    <x v="33"/>
    <m/>
    <m/>
    <m/>
    <m/>
    <m/>
    <m/>
    <n v="1"/>
  </r>
  <r>
    <n v="4732"/>
    <x v="962"/>
    <m/>
    <m/>
    <m/>
    <x v="90"/>
    <x v="89"/>
    <x v="82"/>
    <m/>
    <x v="26"/>
    <m/>
    <m/>
    <x v="2"/>
    <n v="0"/>
    <m/>
    <x v="33"/>
    <m/>
    <m/>
    <m/>
    <m/>
    <m/>
    <m/>
    <n v="1"/>
  </r>
  <r>
    <n v="4733"/>
    <x v="962"/>
    <m/>
    <m/>
    <m/>
    <x v="90"/>
    <x v="89"/>
    <x v="82"/>
    <m/>
    <x v="26"/>
    <m/>
    <m/>
    <x v="2"/>
    <n v="0"/>
    <m/>
    <x v="33"/>
    <m/>
    <m/>
    <m/>
    <m/>
    <m/>
    <m/>
    <n v="1"/>
  </r>
  <r>
    <n v="4734"/>
    <x v="962"/>
    <m/>
    <m/>
    <m/>
    <x v="90"/>
    <x v="89"/>
    <x v="82"/>
    <m/>
    <x v="26"/>
    <m/>
    <m/>
    <x v="2"/>
    <n v="0"/>
    <m/>
    <x v="33"/>
    <m/>
    <m/>
    <m/>
    <m/>
    <m/>
    <m/>
    <n v="1"/>
  </r>
  <r>
    <n v="4735"/>
    <x v="962"/>
    <m/>
    <m/>
    <m/>
    <x v="90"/>
    <x v="89"/>
    <x v="82"/>
    <m/>
    <x v="26"/>
    <m/>
    <m/>
    <x v="2"/>
    <n v="0"/>
    <m/>
    <x v="33"/>
    <m/>
    <m/>
    <m/>
    <m/>
    <m/>
    <m/>
    <n v="1"/>
  </r>
  <r>
    <n v="4736"/>
    <x v="962"/>
    <m/>
    <m/>
    <m/>
    <x v="90"/>
    <x v="89"/>
    <x v="82"/>
    <m/>
    <x v="26"/>
    <m/>
    <m/>
    <x v="2"/>
    <n v="0"/>
    <m/>
    <x v="33"/>
    <m/>
    <m/>
    <m/>
    <m/>
    <m/>
    <m/>
    <n v="1"/>
  </r>
  <r>
    <n v="4737"/>
    <x v="962"/>
    <m/>
    <m/>
    <m/>
    <x v="90"/>
    <x v="89"/>
    <x v="82"/>
    <m/>
    <x v="26"/>
    <m/>
    <m/>
    <x v="2"/>
    <n v="0"/>
    <m/>
    <x v="33"/>
    <m/>
    <m/>
    <m/>
    <m/>
    <m/>
    <m/>
    <n v="1"/>
  </r>
  <r>
    <n v="4738"/>
    <x v="962"/>
    <m/>
    <m/>
    <m/>
    <x v="90"/>
    <x v="89"/>
    <x v="82"/>
    <m/>
    <x v="26"/>
    <m/>
    <m/>
    <x v="2"/>
    <n v="0"/>
    <m/>
    <x v="33"/>
    <m/>
    <m/>
    <m/>
    <m/>
    <m/>
    <m/>
    <n v="1"/>
  </r>
  <r>
    <n v="4739"/>
    <x v="962"/>
    <m/>
    <m/>
    <m/>
    <x v="90"/>
    <x v="89"/>
    <x v="82"/>
    <m/>
    <x v="26"/>
    <m/>
    <m/>
    <x v="2"/>
    <n v="0"/>
    <m/>
    <x v="33"/>
    <m/>
    <m/>
    <m/>
    <m/>
    <m/>
    <m/>
    <n v="1"/>
  </r>
  <r>
    <n v="4740"/>
    <x v="962"/>
    <m/>
    <m/>
    <m/>
    <x v="90"/>
    <x v="89"/>
    <x v="82"/>
    <m/>
    <x v="26"/>
    <m/>
    <m/>
    <x v="2"/>
    <n v="0"/>
    <m/>
    <x v="33"/>
    <m/>
    <m/>
    <m/>
    <m/>
    <m/>
    <m/>
    <n v="1"/>
  </r>
  <r>
    <n v="4741"/>
    <x v="962"/>
    <m/>
    <m/>
    <m/>
    <x v="90"/>
    <x v="89"/>
    <x v="82"/>
    <m/>
    <x v="26"/>
    <m/>
    <m/>
    <x v="2"/>
    <n v="0"/>
    <m/>
    <x v="33"/>
    <m/>
    <m/>
    <m/>
    <m/>
    <m/>
    <m/>
    <n v="1"/>
  </r>
  <r>
    <n v="4742"/>
    <x v="962"/>
    <m/>
    <m/>
    <m/>
    <x v="90"/>
    <x v="89"/>
    <x v="82"/>
    <m/>
    <x v="26"/>
    <m/>
    <m/>
    <x v="2"/>
    <n v="0"/>
    <m/>
    <x v="33"/>
    <m/>
    <m/>
    <m/>
    <m/>
    <m/>
    <m/>
    <n v="1"/>
  </r>
  <r>
    <n v="4743"/>
    <x v="962"/>
    <m/>
    <m/>
    <m/>
    <x v="90"/>
    <x v="89"/>
    <x v="82"/>
    <m/>
    <x v="26"/>
    <m/>
    <m/>
    <x v="2"/>
    <n v="0"/>
    <m/>
    <x v="33"/>
    <m/>
    <m/>
    <m/>
    <m/>
    <m/>
    <m/>
    <n v="1"/>
  </r>
  <r>
    <n v="4744"/>
    <x v="962"/>
    <m/>
    <m/>
    <m/>
    <x v="90"/>
    <x v="89"/>
    <x v="82"/>
    <m/>
    <x v="26"/>
    <m/>
    <m/>
    <x v="2"/>
    <n v="0"/>
    <m/>
    <x v="33"/>
    <m/>
    <m/>
    <m/>
    <m/>
    <m/>
    <m/>
    <n v="1"/>
  </r>
  <r>
    <n v="4745"/>
    <x v="962"/>
    <m/>
    <m/>
    <m/>
    <x v="90"/>
    <x v="89"/>
    <x v="82"/>
    <m/>
    <x v="26"/>
    <m/>
    <m/>
    <x v="2"/>
    <n v="0"/>
    <m/>
    <x v="33"/>
    <m/>
    <m/>
    <m/>
    <m/>
    <m/>
    <m/>
    <n v="1"/>
  </r>
  <r>
    <n v="4746"/>
    <x v="962"/>
    <m/>
    <m/>
    <m/>
    <x v="90"/>
    <x v="89"/>
    <x v="82"/>
    <m/>
    <x v="26"/>
    <m/>
    <m/>
    <x v="2"/>
    <n v="0"/>
    <m/>
    <x v="33"/>
    <m/>
    <m/>
    <m/>
    <m/>
    <m/>
    <m/>
    <n v="1"/>
  </r>
  <r>
    <n v="4747"/>
    <x v="962"/>
    <m/>
    <m/>
    <m/>
    <x v="90"/>
    <x v="89"/>
    <x v="82"/>
    <m/>
    <x v="26"/>
    <m/>
    <m/>
    <x v="2"/>
    <n v="0"/>
    <m/>
    <x v="33"/>
    <m/>
    <m/>
    <m/>
    <m/>
    <m/>
    <m/>
    <n v="1"/>
  </r>
  <r>
    <n v="4748"/>
    <x v="962"/>
    <m/>
    <m/>
    <m/>
    <x v="90"/>
    <x v="89"/>
    <x v="82"/>
    <m/>
    <x v="26"/>
    <m/>
    <m/>
    <x v="2"/>
    <n v="0"/>
    <m/>
    <x v="33"/>
    <m/>
    <m/>
    <m/>
    <m/>
    <m/>
    <m/>
    <n v="1"/>
  </r>
  <r>
    <n v="4749"/>
    <x v="962"/>
    <m/>
    <m/>
    <m/>
    <x v="90"/>
    <x v="89"/>
    <x v="82"/>
    <m/>
    <x v="26"/>
    <m/>
    <m/>
    <x v="2"/>
    <n v="0"/>
    <m/>
    <x v="33"/>
    <m/>
    <m/>
    <m/>
    <m/>
    <m/>
    <m/>
    <n v="1"/>
  </r>
  <r>
    <n v="4750"/>
    <x v="962"/>
    <m/>
    <m/>
    <m/>
    <x v="90"/>
    <x v="89"/>
    <x v="82"/>
    <m/>
    <x v="26"/>
    <m/>
    <m/>
    <x v="2"/>
    <n v="0"/>
    <m/>
    <x v="33"/>
    <m/>
    <m/>
    <m/>
    <m/>
    <m/>
    <m/>
    <n v="1"/>
  </r>
  <r>
    <n v="4751"/>
    <x v="962"/>
    <m/>
    <m/>
    <m/>
    <x v="90"/>
    <x v="89"/>
    <x v="82"/>
    <m/>
    <x v="26"/>
    <m/>
    <m/>
    <x v="2"/>
    <n v="0"/>
    <m/>
    <x v="33"/>
    <m/>
    <m/>
    <m/>
    <m/>
    <m/>
    <m/>
    <n v="1"/>
  </r>
  <r>
    <n v="4752"/>
    <x v="962"/>
    <m/>
    <m/>
    <m/>
    <x v="90"/>
    <x v="89"/>
    <x v="82"/>
    <m/>
    <x v="26"/>
    <m/>
    <m/>
    <x v="2"/>
    <n v="0"/>
    <m/>
    <x v="33"/>
    <m/>
    <m/>
    <m/>
    <m/>
    <m/>
    <m/>
    <n v="1"/>
  </r>
  <r>
    <n v="4753"/>
    <x v="962"/>
    <m/>
    <m/>
    <m/>
    <x v="90"/>
    <x v="89"/>
    <x v="82"/>
    <m/>
    <x v="26"/>
    <m/>
    <m/>
    <x v="2"/>
    <n v="0"/>
    <m/>
    <x v="33"/>
    <m/>
    <m/>
    <m/>
    <m/>
    <m/>
    <m/>
    <n v="1"/>
  </r>
  <r>
    <n v="4754"/>
    <x v="962"/>
    <m/>
    <m/>
    <m/>
    <x v="90"/>
    <x v="89"/>
    <x v="82"/>
    <m/>
    <x v="26"/>
    <m/>
    <m/>
    <x v="2"/>
    <n v="0"/>
    <m/>
    <x v="33"/>
    <m/>
    <m/>
    <m/>
    <m/>
    <m/>
    <m/>
    <n v="1"/>
  </r>
  <r>
    <n v="4755"/>
    <x v="962"/>
    <m/>
    <m/>
    <m/>
    <x v="90"/>
    <x v="89"/>
    <x v="82"/>
    <m/>
    <x v="26"/>
    <m/>
    <m/>
    <x v="2"/>
    <n v="0"/>
    <m/>
    <x v="33"/>
    <m/>
    <m/>
    <m/>
    <m/>
    <m/>
    <m/>
    <n v="1"/>
  </r>
  <r>
    <n v="4756"/>
    <x v="962"/>
    <m/>
    <m/>
    <m/>
    <x v="90"/>
    <x v="89"/>
    <x v="82"/>
    <m/>
    <x v="26"/>
    <m/>
    <m/>
    <x v="2"/>
    <n v="0"/>
    <m/>
    <x v="33"/>
    <m/>
    <m/>
    <m/>
    <m/>
    <m/>
    <m/>
    <n v="1"/>
  </r>
  <r>
    <n v="4757"/>
    <x v="962"/>
    <m/>
    <m/>
    <m/>
    <x v="90"/>
    <x v="89"/>
    <x v="82"/>
    <m/>
    <x v="26"/>
    <m/>
    <m/>
    <x v="2"/>
    <n v="0"/>
    <m/>
    <x v="33"/>
    <m/>
    <m/>
    <m/>
    <m/>
    <m/>
    <m/>
    <n v="1"/>
  </r>
  <r>
    <n v="4758"/>
    <x v="962"/>
    <m/>
    <m/>
    <m/>
    <x v="90"/>
    <x v="89"/>
    <x v="82"/>
    <m/>
    <x v="26"/>
    <m/>
    <m/>
    <x v="2"/>
    <n v="0"/>
    <m/>
    <x v="33"/>
    <m/>
    <m/>
    <m/>
    <m/>
    <m/>
    <m/>
    <n v="1"/>
  </r>
  <r>
    <n v="4759"/>
    <x v="962"/>
    <m/>
    <m/>
    <m/>
    <x v="90"/>
    <x v="89"/>
    <x v="82"/>
    <m/>
    <x v="26"/>
    <m/>
    <m/>
    <x v="2"/>
    <n v="0"/>
    <m/>
    <x v="33"/>
    <m/>
    <m/>
    <m/>
    <m/>
    <m/>
    <m/>
    <n v="1"/>
  </r>
  <r>
    <n v="4760"/>
    <x v="962"/>
    <m/>
    <m/>
    <m/>
    <x v="90"/>
    <x v="89"/>
    <x v="82"/>
    <m/>
    <x v="26"/>
    <m/>
    <m/>
    <x v="2"/>
    <n v="0"/>
    <m/>
    <x v="33"/>
    <m/>
    <m/>
    <m/>
    <m/>
    <m/>
    <m/>
    <n v="1"/>
  </r>
  <r>
    <n v="4761"/>
    <x v="962"/>
    <m/>
    <m/>
    <m/>
    <x v="90"/>
    <x v="89"/>
    <x v="82"/>
    <m/>
    <x v="26"/>
    <m/>
    <m/>
    <x v="2"/>
    <n v="0"/>
    <m/>
    <x v="33"/>
    <m/>
    <m/>
    <m/>
    <m/>
    <m/>
    <m/>
    <n v="1"/>
  </r>
  <r>
    <n v="4762"/>
    <x v="962"/>
    <m/>
    <m/>
    <m/>
    <x v="90"/>
    <x v="89"/>
    <x v="82"/>
    <m/>
    <x v="26"/>
    <m/>
    <m/>
    <x v="2"/>
    <n v="0"/>
    <m/>
    <x v="33"/>
    <m/>
    <m/>
    <m/>
    <m/>
    <m/>
    <m/>
    <n v="1"/>
  </r>
  <r>
    <n v="4763"/>
    <x v="962"/>
    <m/>
    <m/>
    <m/>
    <x v="90"/>
    <x v="89"/>
    <x v="82"/>
    <m/>
    <x v="26"/>
    <m/>
    <m/>
    <x v="2"/>
    <n v="0"/>
    <m/>
    <x v="33"/>
    <m/>
    <m/>
    <m/>
    <m/>
    <m/>
    <m/>
    <n v="1"/>
  </r>
  <r>
    <n v="4764"/>
    <x v="962"/>
    <m/>
    <m/>
    <m/>
    <x v="90"/>
    <x v="89"/>
    <x v="82"/>
    <m/>
    <x v="26"/>
    <m/>
    <m/>
    <x v="2"/>
    <n v="0"/>
    <m/>
    <x v="33"/>
    <m/>
    <m/>
    <m/>
    <m/>
    <m/>
    <m/>
    <n v="1"/>
  </r>
  <r>
    <n v="4765"/>
    <x v="962"/>
    <m/>
    <m/>
    <m/>
    <x v="90"/>
    <x v="89"/>
    <x v="82"/>
    <m/>
    <x v="26"/>
    <m/>
    <m/>
    <x v="2"/>
    <n v="0"/>
    <m/>
    <x v="33"/>
    <m/>
    <m/>
    <m/>
    <m/>
    <m/>
    <m/>
    <n v="1"/>
  </r>
  <r>
    <n v="4766"/>
    <x v="962"/>
    <m/>
    <m/>
    <m/>
    <x v="90"/>
    <x v="89"/>
    <x v="82"/>
    <m/>
    <x v="26"/>
    <m/>
    <m/>
    <x v="2"/>
    <n v="0"/>
    <m/>
    <x v="33"/>
    <m/>
    <m/>
    <m/>
    <m/>
    <m/>
    <m/>
    <n v="1"/>
  </r>
  <r>
    <n v="4767"/>
    <x v="962"/>
    <m/>
    <m/>
    <m/>
    <x v="90"/>
    <x v="89"/>
    <x v="82"/>
    <m/>
    <x v="26"/>
    <m/>
    <m/>
    <x v="2"/>
    <n v="0"/>
    <m/>
    <x v="33"/>
    <m/>
    <m/>
    <m/>
    <m/>
    <m/>
    <m/>
    <n v="1"/>
  </r>
  <r>
    <n v="4768"/>
    <x v="962"/>
    <m/>
    <m/>
    <m/>
    <x v="90"/>
    <x v="89"/>
    <x v="82"/>
    <m/>
    <x v="26"/>
    <m/>
    <m/>
    <x v="2"/>
    <n v="0"/>
    <m/>
    <x v="33"/>
    <m/>
    <m/>
    <m/>
    <m/>
    <m/>
    <m/>
    <n v="1"/>
  </r>
  <r>
    <n v="4769"/>
    <x v="962"/>
    <m/>
    <m/>
    <m/>
    <x v="90"/>
    <x v="89"/>
    <x v="82"/>
    <m/>
    <x v="26"/>
    <m/>
    <m/>
    <x v="2"/>
    <n v="0"/>
    <m/>
    <x v="33"/>
    <m/>
    <m/>
    <m/>
    <m/>
    <m/>
    <m/>
    <n v="1"/>
  </r>
  <r>
    <n v="4770"/>
    <x v="962"/>
    <m/>
    <m/>
    <m/>
    <x v="90"/>
    <x v="89"/>
    <x v="82"/>
    <m/>
    <x v="26"/>
    <m/>
    <m/>
    <x v="2"/>
    <n v="0"/>
    <m/>
    <x v="33"/>
    <m/>
    <m/>
    <m/>
    <m/>
    <m/>
    <m/>
    <n v="1"/>
  </r>
  <r>
    <n v="4771"/>
    <x v="962"/>
    <m/>
    <m/>
    <m/>
    <x v="90"/>
    <x v="89"/>
    <x v="82"/>
    <m/>
    <x v="26"/>
    <m/>
    <m/>
    <x v="2"/>
    <n v="0"/>
    <m/>
    <x v="33"/>
    <m/>
    <m/>
    <m/>
    <m/>
    <m/>
    <m/>
    <n v="1"/>
  </r>
  <r>
    <n v="4772"/>
    <x v="962"/>
    <m/>
    <m/>
    <m/>
    <x v="90"/>
    <x v="89"/>
    <x v="82"/>
    <m/>
    <x v="26"/>
    <m/>
    <m/>
    <x v="2"/>
    <n v="0"/>
    <m/>
    <x v="33"/>
    <m/>
    <m/>
    <m/>
    <m/>
    <m/>
    <m/>
    <n v="1"/>
  </r>
  <r>
    <n v="4773"/>
    <x v="962"/>
    <m/>
    <m/>
    <m/>
    <x v="90"/>
    <x v="89"/>
    <x v="82"/>
    <m/>
    <x v="26"/>
    <m/>
    <m/>
    <x v="2"/>
    <n v="0"/>
    <m/>
    <x v="33"/>
    <m/>
    <m/>
    <m/>
    <m/>
    <m/>
    <m/>
    <n v="1"/>
  </r>
  <r>
    <n v="4774"/>
    <x v="962"/>
    <m/>
    <m/>
    <m/>
    <x v="90"/>
    <x v="89"/>
    <x v="82"/>
    <m/>
    <x v="26"/>
    <m/>
    <m/>
    <x v="2"/>
    <n v="0"/>
    <m/>
    <x v="33"/>
    <m/>
    <m/>
    <m/>
    <m/>
    <m/>
    <m/>
    <n v="1"/>
  </r>
  <r>
    <n v="4775"/>
    <x v="962"/>
    <m/>
    <m/>
    <m/>
    <x v="90"/>
    <x v="89"/>
    <x v="82"/>
    <m/>
    <x v="26"/>
    <m/>
    <m/>
    <x v="2"/>
    <n v="0"/>
    <m/>
    <x v="33"/>
    <m/>
    <m/>
    <m/>
    <m/>
    <m/>
    <m/>
    <n v="1"/>
  </r>
  <r>
    <n v="4776"/>
    <x v="962"/>
    <m/>
    <m/>
    <m/>
    <x v="90"/>
    <x v="89"/>
    <x v="82"/>
    <m/>
    <x v="26"/>
    <m/>
    <m/>
    <x v="2"/>
    <n v="0"/>
    <m/>
    <x v="33"/>
    <m/>
    <m/>
    <m/>
    <m/>
    <m/>
    <m/>
    <n v="1"/>
  </r>
  <r>
    <n v="4777"/>
    <x v="962"/>
    <m/>
    <m/>
    <m/>
    <x v="90"/>
    <x v="89"/>
    <x v="82"/>
    <m/>
    <x v="26"/>
    <m/>
    <m/>
    <x v="2"/>
    <n v="0"/>
    <m/>
    <x v="33"/>
    <m/>
    <m/>
    <m/>
    <m/>
    <m/>
    <m/>
    <n v="1"/>
  </r>
  <r>
    <n v="4778"/>
    <x v="962"/>
    <m/>
    <m/>
    <m/>
    <x v="90"/>
    <x v="89"/>
    <x v="82"/>
    <m/>
    <x v="26"/>
    <m/>
    <m/>
    <x v="2"/>
    <n v="0"/>
    <m/>
    <x v="33"/>
    <m/>
    <m/>
    <m/>
    <m/>
    <m/>
    <m/>
    <n v="1"/>
  </r>
  <r>
    <n v="4779"/>
    <x v="962"/>
    <m/>
    <m/>
    <m/>
    <x v="90"/>
    <x v="89"/>
    <x v="82"/>
    <m/>
    <x v="26"/>
    <m/>
    <m/>
    <x v="2"/>
    <n v="0"/>
    <m/>
    <x v="33"/>
    <m/>
    <m/>
    <m/>
    <m/>
    <m/>
    <m/>
    <n v="1"/>
  </r>
  <r>
    <n v="4780"/>
    <x v="962"/>
    <m/>
    <m/>
    <m/>
    <x v="90"/>
    <x v="89"/>
    <x v="82"/>
    <m/>
    <x v="26"/>
    <m/>
    <m/>
    <x v="2"/>
    <n v="0"/>
    <m/>
    <x v="33"/>
    <m/>
    <m/>
    <m/>
    <m/>
    <m/>
    <m/>
    <n v="1"/>
  </r>
  <r>
    <n v="4781"/>
    <x v="962"/>
    <m/>
    <m/>
    <m/>
    <x v="90"/>
    <x v="89"/>
    <x v="82"/>
    <m/>
    <x v="26"/>
    <m/>
    <m/>
    <x v="2"/>
    <n v="0"/>
    <m/>
    <x v="33"/>
    <m/>
    <m/>
    <m/>
    <m/>
    <m/>
    <m/>
    <n v="1"/>
  </r>
  <r>
    <n v="4782"/>
    <x v="962"/>
    <m/>
    <m/>
    <m/>
    <x v="90"/>
    <x v="89"/>
    <x v="82"/>
    <m/>
    <x v="26"/>
    <m/>
    <m/>
    <x v="2"/>
    <n v="0"/>
    <m/>
    <x v="33"/>
    <m/>
    <m/>
    <m/>
    <m/>
    <m/>
    <m/>
    <n v="1"/>
  </r>
  <r>
    <n v="4783"/>
    <x v="962"/>
    <m/>
    <m/>
    <m/>
    <x v="90"/>
    <x v="89"/>
    <x v="82"/>
    <m/>
    <x v="26"/>
    <m/>
    <m/>
    <x v="2"/>
    <n v="0"/>
    <m/>
    <x v="33"/>
    <m/>
    <m/>
    <m/>
    <m/>
    <m/>
    <m/>
    <n v="1"/>
  </r>
  <r>
    <n v="4784"/>
    <x v="962"/>
    <m/>
    <m/>
    <m/>
    <x v="90"/>
    <x v="89"/>
    <x v="82"/>
    <m/>
    <x v="26"/>
    <m/>
    <m/>
    <x v="2"/>
    <n v="0"/>
    <m/>
    <x v="33"/>
    <m/>
    <m/>
    <m/>
    <m/>
    <m/>
    <m/>
    <n v="1"/>
  </r>
  <r>
    <n v="4785"/>
    <x v="962"/>
    <m/>
    <m/>
    <m/>
    <x v="90"/>
    <x v="89"/>
    <x v="82"/>
    <m/>
    <x v="26"/>
    <m/>
    <m/>
    <x v="2"/>
    <n v="0"/>
    <m/>
    <x v="33"/>
    <m/>
    <m/>
    <m/>
    <m/>
    <m/>
    <m/>
    <n v="1"/>
  </r>
  <r>
    <n v="4786"/>
    <x v="962"/>
    <m/>
    <m/>
    <m/>
    <x v="90"/>
    <x v="89"/>
    <x v="82"/>
    <m/>
    <x v="26"/>
    <m/>
    <m/>
    <x v="2"/>
    <n v="0"/>
    <m/>
    <x v="33"/>
    <m/>
    <m/>
    <m/>
    <m/>
    <m/>
    <m/>
    <n v="1"/>
  </r>
  <r>
    <n v="4787"/>
    <x v="962"/>
    <m/>
    <m/>
    <m/>
    <x v="90"/>
    <x v="89"/>
    <x v="82"/>
    <m/>
    <x v="26"/>
    <m/>
    <m/>
    <x v="2"/>
    <n v="0"/>
    <m/>
    <x v="33"/>
    <m/>
    <m/>
    <m/>
    <m/>
    <m/>
    <m/>
    <n v="1"/>
  </r>
  <r>
    <n v="4788"/>
    <x v="962"/>
    <m/>
    <m/>
    <m/>
    <x v="90"/>
    <x v="89"/>
    <x v="82"/>
    <m/>
    <x v="26"/>
    <m/>
    <m/>
    <x v="2"/>
    <n v="0"/>
    <m/>
    <x v="33"/>
    <m/>
    <m/>
    <m/>
    <m/>
    <m/>
    <m/>
    <n v="1"/>
  </r>
  <r>
    <n v="4789"/>
    <x v="962"/>
    <m/>
    <m/>
    <m/>
    <x v="90"/>
    <x v="89"/>
    <x v="82"/>
    <m/>
    <x v="26"/>
    <m/>
    <m/>
    <x v="2"/>
    <n v="0"/>
    <m/>
    <x v="33"/>
    <m/>
    <m/>
    <m/>
    <m/>
    <m/>
    <m/>
    <n v="1"/>
  </r>
  <r>
    <n v="4790"/>
    <x v="962"/>
    <m/>
    <m/>
    <m/>
    <x v="90"/>
    <x v="89"/>
    <x v="82"/>
    <m/>
    <x v="26"/>
    <m/>
    <m/>
    <x v="2"/>
    <n v="0"/>
    <m/>
    <x v="33"/>
    <m/>
    <m/>
    <m/>
    <m/>
    <m/>
    <m/>
    <n v="1"/>
  </r>
  <r>
    <n v="4791"/>
    <x v="962"/>
    <m/>
    <m/>
    <m/>
    <x v="90"/>
    <x v="89"/>
    <x v="82"/>
    <m/>
    <x v="26"/>
    <m/>
    <m/>
    <x v="2"/>
    <n v="0"/>
    <m/>
    <x v="33"/>
    <m/>
    <m/>
    <m/>
    <m/>
    <m/>
    <m/>
    <n v="1"/>
  </r>
  <r>
    <n v="4792"/>
    <x v="962"/>
    <m/>
    <m/>
    <m/>
    <x v="90"/>
    <x v="89"/>
    <x v="82"/>
    <m/>
    <x v="26"/>
    <m/>
    <m/>
    <x v="2"/>
    <n v="0"/>
    <m/>
    <x v="33"/>
    <m/>
    <m/>
    <m/>
    <m/>
    <m/>
    <m/>
    <n v="1"/>
  </r>
  <r>
    <n v="4793"/>
    <x v="962"/>
    <m/>
    <m/>
    <m/>
    <x v="90"/>
    <x v="89"/>
    <x v="82"/>
    <m/>
    <x v="26"/>
    <m/>
    <m/>
    <x v="2"/>
    <n v="0"/>
    <m/>
    <x v="33"/>
    <m/>
    <m/>
    <m/>
    <m/>
    <m/>
    <m/>
    <n v="1"/>
  </r>
  <r>
    <n v="4794"/>
    <x v="962"/>
    <m/>
    <m/>
    <m/>
    <x v="90"/>
    <x v="89"/>
    <x v="82"/>
    <m/>
    <x v="26"/>
    <m/>
    <m/>
    <x v="2"/>
    <n v="0"/>
    <m/>
    <x v="33"/>
    <m/>
    <m/>
    <m/>
    <m/>
    <m/>
    <m/>
    <n v="1"/>
  </r>
  <r>
    <n v="4795"/>
    <x v="962"/>
    <m/>
    <m/>
    <m/>
    <x v="90"/>
    <x v="89"/>
    <x v="82"/>
    <m/>
    <x v="26"/>
    <m/>
    <m/>
    <x v="2"/>
    <n v="0"/>
    <m/>
    <x v="33"/>
    <m/>
    <m/>
    <m/>
    <m/>
    <m/>
    <m/>
    <n v="1"/>
  </r>
  <r>
    <n v="4796"/>
    <x v="962"/>
    <m/>
    <m/>
    <m/>
    <x v="90"/>
    <x v="89"/>
    <x v="82"/>
    <m/>
    <x v="26"/>
    <m/>
    <m/>
    <x v="2"/>
    <n v="0"/>
    <m/>
    <x v="33"/>
    <m/>
    <m/>
    <m/>
    <m/>
    <m/>
    <m/>
    <n v="1"/>
  </r>
  <r>
    <n v="4797"/>
    <x v="962"/>
    <m/>
    <m/>
    <m/>
    <x v="90"/>
    <x v="89"/>
    <x v="82"/>
    <m/>
    <x v="26"/>
    <m/>
    <m/>
    <x v="2"/>
    <n v="0"/>
    <m/>
    <x v="33"/>
    <m/>
    <m/>
    <m/>
    <m/>
    <m/>
    <m/>
    <n v="1"/>
  </r>
  <r>
    <n v="4798"/>
    <x v="962"/>
    <m/>
    <m/>
    <m/>
    <x v="90"/>
    <x v="89"/>
    <x v="82"/>
    <m/>
    <x v="26"/>
    <m/>
    <m/>
    <x v="2"/>
    <n v="0"/>
    <m/>
    <x v="33"/>
    <m/>
    <m/>
    <m/>
    <m/>
    <m/>
    <m/>
    <n v="1"/>
  </r>
  <r>
    <n v="4799"/>
    <x v="962"/>
    <m/>
    <m/>
    <m/>
    <x v="90"/>
    <x v="89"/>
    <x v="82"/>
    <m/>
    <x v="26"/>
    <m/>
    <m/>
    <x v="2"/>
    <n v="0"/>
    <m/>
    <x v="33"/>
    <m/>
    <m/>
    <m/>
    <m/>
    <m/>
    <m/>
    <n v="1"/>
  </r>
  <r>
    <n v="4800"/>
    <x v="962"/>
    <m/>
    <m/>
    <m/>
    <x v="90"/>
    <x v="89"/>
    <x v="82"/>
    <m/>
    <x v="26"/>
    <m/>
    <m/>
    <x v="2"/>
    <n v="0"/>
    <m/>
    <x v="33"/>
    <m/>
    <m/>
    <m/>
    <m/>
    <m/>
    <m/>
    <n v="1"/>
  </r>
  <r>
    <n v="4801"/>
    <x v="962"/>
    <m/>
    <m/>
    <m/>
    <x v="90"/>
    <x v="89"/>
    <x v="82"/>
    <m/>
    <x v="26"/>
    <m/>
    <m/>
    <x v="2"/>
    <n v="0"/>
    <m/>
    <x v="33"/>
    <m/>
    <m/>
    <m/>
    <m/>
    <m/>
    <m/>
    <n v="1"/>
  </r>
  <r>
    <n v="4802"/>
    <x v="962"/>
    <m/>
    <m/>
    <m/>
    <x v="90"/>
    <x v="89"/>
    <x v="82"/>
    <m/>
    <x v="26"/>
    <m/>
    <m/>
    <x v="2"/>
    <n v="0"/>
    <m/>
    <x v="33"/>
    <m/>
    <m/>
    <m/>
    <m/>
    <m/>
    <m/>
    <n v="1"/>
  </r>
  <r>
    <n v="4803"/>
    <x v="962"/>
    <m/>
    <m/>
    <m/>
    <x v="90"/>
    <x v="89"/>
    <x v="82"/>
    <m/>
    <x v="26"/>
    <m/>
    <m/>
    <x v="2"/>
    <n v="0"/>
    <m/>
    <x v="33"/>
    <m/>
    <m/>
    <m/>
    <m/>
    <m/>
    <m/>
    <n v="1"/>
  </r>
  <r>
    <n v="4804"/>
    <x v="962"/>
    <m/>
    <m/>
    <m/>
    <x v="90"/>
    <x v="89"/>
    <x v="82"/>
    <m/>
    <x v="26"/>
    <m/>
    <m/>
    <x v="2"/>
    <n v="0"/>
    <m/>
    <x v="33"/>
    <m/>
    <m/>
    <m/>
    <m/>
    <m/>
    <m/>
    <n v="1"/>
  </r>
  <r>
    <n v="4805"/>
    <x v="962"/>
    <m/>
    <m/>
    <m/>
    <x v="90"/>
    <x v="89"/>
    <x v="82"/>
    <m/>
    <x v="26"/>
    <m/>
    <m/>
    <x v="2"/>
    <n v="0"/>
    <m/>
    <x v="33"/>
    <m/>
    <m/>
    <m/>
    <m/>
    <m/>
    <m/>
    <n v="1"/>
  </r>
  <r>
    <n v="4806"/>
    <x v="962"/>
    <m/>
    <m/>
    <m/>
    <x v="90"/>
    <x v="89"/>
    <x v="82"/>
    <m/>
    <x v="26"/>
    <m/>
    <m/>
    <x v="2"/>
    <n v="0"/>
    <m/>
    <x v="33"/>
    <m/>
    <m/>
    <m/>
    <m/>
    <m/>
    <m/>
    <n v="1"/>
  </r>
  <r>
    <n v="4807"/>
    <x v="962"/>
    <m/>
    <m/>
    <m/>
    <x v="90"/>
    <x v="89"/>
    <x v="82"/>
    <m/>
    <x v="26"/>
    <m/>
    <m/>
    <x v="2"/>
    <n v="0"/>
    <m/>
    <x v="33"/>
    <m/>
    <m/>
    <m/>
    <m/>
    <m/>
    <m/>
    <n v="1"/>
  </r>
  <r>
    <n v="4808"/>
    <x v="962"/>
    <m/>
    <m/>
    <m/>
    <x v="90"/>
    <x v="89"/>
    <x v="82"/>
    <m/>
    <x v="26"/>
    <m/>
    <m/>
    <x v="2"/>
    <n v="0"/>
    <m/>
    <x v="33"/>
    <m/>
    <m/>
    <m/>
    <m/>
    <m/>
    <m/>
    <n v="1"/>
  </r>
  <r>
    <n v="4809"/>
    <x v="962"/>
    <m/>
    <m/>
    <m/>
    <x v="90"/>
    <x v="89"/>
    <x v="82"/>
    <m/>
    <x v="26"/>
    <m/>
    <m/>
    <x v="2"/>
    <n v="0"/>
    <m/>
    <x v="33"/>
    <m/>
    <m/>
    <m/>
    <m/>
    <m/>
    <m/>
    <n v="1"/>
  </r>
  <r>
    <n v="4810"/>
    <x v="962"/>
    <m/>
    <m/>
    <m/>
    <x v="90"/>
    <x v="89"/>
    <x v="82"/>
    <m/>
    <x v="26"/>
    <m/>
    <m/>
    <x v="2"/>
    <n v="0"/>
    <m/>
    <x v="33"/>
    <m/>
    <m/>
    <m/>
    <m/>
    <m/>
    <m/>
    <n v="1"/>
  </r>
  <r>
    <n v="4811"/>
    <x v="962"/>
    <m/>
    <m/>
    <m/>
    <x v="90"/>
    <x v="89"/>
    <x v="82"/>
    <m/>
    <x v="26"/>
    <m/>
    <m/>
    <x v="2"/>
    <n v="0"/>
    <m/>
    <x v="33"/>
    <m/>
    <m/>
    <m/>
    <m/>
    <m/>
    <m/>
    <n v="1"/>
  </r>
  <r>
    <n v="4812"/>
    <x v="962"/>
    <m/>
    <m/>
    <m/>
    <x v="90"/>
    <x v="89"/>
    <x v="82"/>
    <m/>
    <x v="26"/>
    <m/>
    <m/>
    <x v="2"/>
    <n v="0"/>
    <m/>
    <x v="33"/>
    <m/>
    <m/>
    <m/>
    <m/>
    <m/>
    <m/>
    <n v="1"/>
  </r>
  <r>
    <n v="4813"/>
    <x v="962"/>
    <m/>
    <m/>
    <m/>
    <x v="90"/>
    <x v="89"/>
    <x v="82"/>
    <m/>
    <x v="26"/>
    <m/>
    <m/>
    <x v="2"/>
    <n v="0"/>
    <m/>
    <x v="33"/>
    <m/>
    <m/>
    <m/>
    <m/>
    <m/>
    <m/>
    <n v="1"/>
  </r>
  <r>
    <n v="4814"/>
    <x v="962"/>
    <m/>
    <m/>
    <m/>
    <x v="90"/>
    <x v="89"/>
    <x v="82"/>
    <m/>
    <x v="26"/>
    <m/>
    <m/>
    <x v="2"/>
    <n v="0"/>
    <m/>
    <x v="33"/>
    <m/>
    <m/>
    <m/>
    <m/>
    <m/>
    <m/>
    <n v="1"/>
  </r>
  <r>
    <n v="4815"/>
    <x v="962"/>
    <m/>
    <m/>
    <m/>
    <x v="90"/>
    <x v="89"/>
    <x v="82"/>
    <m/>
    <x v="26"/>
    <m/>
    <m/>
    <x v="2"/>
    <n v="0"/>
    <m/>
    <x v="33"/>
    <m/>
    <m/>
    <m/>
    <m/>
    <m/>
    <m/>
    <n v="1"/>
  </r>
  <r>
    <n v="4816"/>
    <x v="962"/>
    <m/>
    <m/>
    <m/>
    <x v="90"/>
    <x v="89"/>
    <x v="82"/>
    <m/>
    <x v="26"/>
    <m/>
    <m/>
    <x v="2"/>
    <n v="0"/>
    <m/>
    <x v="33"/>
    <m/>
    <m/>
    <m/>
    <m/>
    <m/>
    <m/>
    <n v="1"/>
  </r>
  <r>
    <n v="4817"/>
    <x v="962"/>
    <m/>
    <m/>
    <m/>
    <x v="90"/>
    <x v="89"/>
    <x v="82"/>
    <m/>
    <x v="26"/>
    <m/>
    <m/>
    <x v="2"/>
    <n v="0"/>
    <m/>
    <x v="33"/>
    <m/>
    <m/>
    <m/>
    <m/>
    <m/>
    <m/>
    <n v="1"/>
  </r>
  <r>
    <n v="4818"/>
    <x v="962"/>
    <m/>
    <m/>
    <m/>
    <x v="90"/>
    <x v="89"/>
    <x v="82"/>
    <m/>
    <x v="26"/>
    <m/>
    <m/>
    <x v="2"/>
    <n v="0"/>
    <m/>
    <x v="33"/>
    <m/>
    <m/>
    <m/>
    <m/>
    <m/>
    <m/>
    <n v="1"/>
  </r>
  <r>
    <n v="4819"/>
    <x v="962"/>
    <m/>
    <m/>
    <m/>
    <x v="90"/>
    <x v="89"/>
    <x v="82"/>
    <m/>
    <x v="26"/>
    <m/>
    <m/>
    <x v="2"/>
    <n v="0"/>
    <m/>
    <x v="33"/>
    <m/>
    <m/>
    <m/>
    <m/>
    <m/>
    <m/>
    <n v="1"/>
  </r>
  <r>
    <n v="4820"/>
    <x v="962"/>
    <m/>
    <m/>
    <m/>
    <x v="90"/>
    <x v="89"/>
    <x v="82"/>
    <m/>
    <x v="26"/>
    <m/>
    <m/>
    <x v="2"/>
    <n v="0"/>
    <m/>
    <x v="33"/>
    <m/>
    <m/>
    <m/>
    <m/>
    <m/>
    <m/>
    <n v="1"/>
  </r>
  <r>
    <n v="4821"/>
    <x v="962"/>
    <m/>
    <m/>
    <m/>
    <x v="90"/>
    <x v="89"/>
    <x v="82"/>
    <m/>
    <x v="26"/>
    <m/>
    <m/>
    <x v="2"/>
    <n v="0"/>
    <m/>
    <x v="33"/>
    <m/>
    <m/>
    <m/>
    <m/>
    <m/>
    <m/>
    <n v="1"/>
  </r>
  <r>
    <n v="4822"/>
    <x v="962"/>
    <m/>
    <m/>
    <m/>
    <x v="90"/>
    <x v="89"/>
    <x v="82"/>
    <m/>
    <x v="26"/>
    <m/>
    <m/>
    <x v="2"/>
    <n v="0"/>
    <m/>
    <x v="33"/>
    <m/>
    <m/>
    <m/>
    <m/>
    <m/>
    <m/>
    <n v="1"/>
  </r>
  <r>
    <n v="4823"/>
    <x v="962"/>
    <m/>
    <m/>
    <m/>
    <x v="90"/>
    <x v="89"/>
    <x v="82"/>
    <m/>
    <x v="26"/>
    <m/>
    <m/>
    <x v="2"/>
    <n v="0"/>
    <m/>
    <x v="33"/>
    <m/>
    <m/>
    <m/>
    <m/>
    <m/>
    <m/>
    <n v="1"/>
  </r>
  <r>
    <n v="4824"/>
    <x v="962"/>
    <m/>
    <m/>
    <m/>
    <x v="90"/>
    <x v="89"/>
    <x v="82"/>
    <m/>
    <x v="26"/>
    <m/>
    <m/>
    <x v="2"/>
    <n v="0"/>
    <m/>
    <x v="33"/>
    <m/>
    <m/>
    <m/>
    <m/>
    <m/>
    <m/>
    <n v="1"/>
  </r>
  <r>
    <n v="4825"/>
    <x v="962"/>
    <m/>
    <m/>
    <m/>
    <x v="90"/>
    <x v="89"/>
    <x v="82"/>
    <m/>
    <x v="26"/>
    <m/>
    <m/>
    <x v="2"/>
    <n v="0"/>
    <m/>
    <x v="33"/>
    <m/>
    <m/>
    <m/>
    <m/>
    <m/>
    <m/>
    <n v="1"/>
  </r>
  <r>
    <n v="4826"/>
    <x v="962"/>
    <m/>
    <m/>
    <m/>
    <x v="90"/>
    <x v="89"/>
    <x v="82"/>
    <m/>
    <x v="26"/>
    <m/>
    <m/>
    <x v="2"/>
    <n v="0"/>
    <m/>
    <x v="33"/>
    <m/>
    <m/>
    <m/>
    <m/>
    <m/>
    <m/>
    <n v="1"/>
  </r>
  <r>
    <n v="4827"/>
    <x v="962"/>
    <m/>
    <m/>
    <m/>
    <x v="90"/>
    <x v="89"/>
    <x v="82"/>
    <m/>
    <x v="26"/>
    <m/>
    <m/>
    <x v="2"/>
    <n v="0"/>
    <m/>
    <x v="33"/>
    <m/>
    <m/>
    <m/>
    <m/>
    <m/>
    <m/>
    <n v="1"/>
  </r>
  <r>
    <n v="4828"/>
    <x v="962"/>
    <m/>
    <m/>
    <m/>
    <x v="90"/>
    <x v="89"/>
    <x v="82"/>
    <m/>
    <x v="26"/>
    <m/>
    <m/>
    <x v="2"/>
    <n v="0"/>
    <m/>
    <x v="33"/>
    <m/>
    <m/>
    <m/>
    <m/>
    <m/>
    <m/>
    <n v="1"/>
  </r>
  <r>
    <n v="4829"/>
    <x v="962"/>
    <m/>
    <m/>
    <m/>
    <x v="90"/>
    <x v="89"/>
    <x v="82"/>
    <m/>
    <x v="26"/>
    <m/>
    <m/>
    <x v="2"/>
    <n v="0"/>
    <m/>
    <x v="33"/>
    <m/>
    <m/>
    <m/>
    <m/>
    <m/>
    <m/>
    <n v="1"/>
  </r>
  <r>
    <n v="4830"/>
    <x v="962"/>
    <m/>
    <m/>
    <m/>
    <x v="90"/>
    <x v="89"/>
    <x v="82"/>
    <m/>
    <x v="26"/>
    <m/>
    <m/>
    <x v="2"/>
    <n v="0"/>
    <m/>
    <x v="33"/>
    <m/>
    <m/>
    <m/>
    <m/>
    <m/>
    <m/>
    <n v="1"/>
  </r>
  <r>
    <n v="4831"/>
    <x v="962"/>
    <m/>
    <m/>
    <m/>
    <x v="90"/>
    <x v="89"/>
    <x v="82"/>
    <m/>
    <x v="26"/>
    <m/>
    <m/>
    <x v="2"/>
    <n v="0"/>
    <m/>
    <x v="33"/>
    <m/>
    <m/>
    <m/>
    <m/>
    <m/>
    <m/>
    <n v="1"/>
  </r>
  <r>
    <n v="4832"/>
    <x v="962"/>
    <m/>
    <m/>
    <m/>
    <x v="90"/>
    <x v="89"/>
    <x v="82"/>
    <m/>
    <x v="26"/>
    <m/>
    <m/>
    <x v="2"/>
    <n v="0"/>
    <m/>
    <x v="33"/>
    <m/>
    <m/>
    <m/>
    <m/>
    <m/>
    <m/>
    <n v="1"/>
  </r>
  <r>
    <n v="4833"/>
    <x v="962"/>
    <m/>
    <m/>
    <m/>
    <x v="90"/>
    <x v="89"/>
    <x v="82"/>
    <m/>
    <x v="26"/>
    <m/>
    <m/>
    <x v="2"/>
    <n v="0"/>
    <m/>
    <x v="33"/>
    <m/>
    <m/>
    <m/>
    <m/>
    <m/>
    <m/>
    <n v="1"/>
  </r>
  <r>
    <n v="4834"/>
    <x v="962"/>
    <m/>
    <m/>
    <m/>
    <x v="90"/>
    <x v="89"/>
    <x v="82"/>
    <m/>
    <x v="26"/>
    <m/>
    <m/>
    <x v="2"/>
    <n v="0"/>
    <m/>
    <x v="33"/>
    <m/>
    <m/>
    <m/>
    <m/>
    <m/>
    <m/>
    <n v="1"/>
  </r>
  <r>
    <n v="4835"/>
    <x v="962"/>
    <m/>
    <m/>
    <m/>
    <x v="90"/>
    <x v="89"/>
    <x v="82"/>
    <m/>
    <x v="26"/>
    <m/>
    <m/>
    <x v="2"/>
    <n v="0"/>
    <m/>
    <x v="33"/>
    <m/>
    <m/>
    <m/>
    <m/>
    <m/>
    <m/>
    <n v="1"/>
  </r>
  <r>
    <n v="4836"/>
    <x v="962"/>
    <m/>
    <m/>
    <m/>
    <x v="90"/>
    <x v="89"/>
    <x v="82"/>
    <m/>
    <x v="26"/>
    <m/>
    <m/>
    <x v="2"/>
    <n v="0"/>
    <m/>
    <x v="33"/>
    <m/>
    <m/>
    <m/>
    <m/>
    <m/>
    <m/>
    <n v="1"/>
  </r>
  <r>
    <n v="4837"/>
    <x v="962"/>
    <m/>
    <m/>
    <m/>
    <x v="90"/>
    <x v="89"/>
    <x v="82"/>
    <m/>
    <x v="26"/>
    <m/>
    <m/>
    <x v="2"/>
    <n v="0"/>
    <m/>
    <x v="33"/>
    <m/>
    <m/>
    <m/>
    <m/>
    <m/>
    <m/>
    <n v="1"/>
  </r>
  <r>
    <n v="4838"/>
    <x v="962"/>
    <m/>
    <m/>
    <m/>
    <x v="90"/>
    <x v="89"/>
    <x v="82"/>
    <m/>
    <x v="26"/>
    <m/>
    <m/>
    <x v="2"/>
    <n v="0"/>
    <m/>
    <x v="33"/>
    <m/>
    <m/>
    <m/>
    <m/>
    <m/>
    <m/>
    <n v="1"/>
  </r>
  <r>
    <n v="4839"/>
    <x v="962"/>
    <m/>
    <m/>
    <m/>
    <x v="90"/>
    <x v="89"/>
    <x v="82"/>
    <m/>
    <x v="26"/>
    <m/>
    <m/>
    <x v="2"/>
    <n v="0"/>
    <m/>
    <x v="33"/>
    <m/>
    <m/>
    <m/>
    <m/>
    <m/>
    <m/>
    <n v="1"/>
  </r>
  <r>
    <n v="4840"/>
    <x v="962"/>
    <m/>
    <m/>
    <m/>
    <x v="90"/>
    <x v="89"/>
    <x v="82"/>
    <m/>
    <x v="26"/>
    <m/>
    <m/>
    <x v="2"/>
    <n v="0"/>
    <m/>
    <x v="33"/>
    <m/>
    <m/>
    <m/>
    <m/>
    <m/>
    <m/>
    <n v="1"/>
  </r>
  <r>
    <n v="4841"/>
    <x v="962"/>
    <m/>
    <m/>
    <m/>
    <x v="90"/>
    <x v="89"/>
    <x v="82"/>
    <m/>
    <x v="26"/>
    <m/>
    <m/>
    <x v="2"/>
    <n v="0"/>
    <m/>
    <x v="33"/>
    <m/>
    <m/>
    <m/>
    <m/>
    <m/>
    <m/>
    <n v="1"/>
  </r>
  <r>
    <n v="4842"/>
    <x v="962"/>
    <m/>
    <m/>
    <m/>
    <x v="90"/>
    <x v="89"/>
    <x v="82"/>
    <m/>
    <x v="26"/>
    <m/>
    <m/>
    <x v="2"/>
    <n v="0"/>
    <m/>
    <x v="33"/>
    <m/>
    <m/>
    <m/>
    <m/>
    <m/>
    <m/>
    <n v="1"/>
  </r>
  <r>
    <n v="4843"/>
    <x v="962"/>
    <m/>
    <m/>
    <m/>
    <x v="90"/>
    <x v="89"/>
    <x v="82"/>
    <m/>
    <x v="26"/>
    <m/>
    <m/>
    <x v="2"/>
    <n v="0"/>
    <m/>
    <x v="33"/>
    <m/>
    <m/>
    <m/>
    <m/>
    <m/>
    <m/>
    <n v="1"/>
  </r>
  <r>
    <n v="4844"/>
    <x v="962"/>
    <m/>
    <m/>
    <m/>
    <x v="90"/>
    <x v="89"/>
    <x v="82"/>
    <m/>
    <x v="26"/>
    <m/>
    <m/>
    <x v="2"/>
    <n v="0"/>
    <m/>
    <x v="33"/>
    <m/>
    <m/>
    <m/>
    <m/>
    <m/>
    <m/>
    <n v="1"/>
  </r>
  <r>
    <n v="4845"/>
    <x v="962"/>
    <m/>
    <m/>
    <m/>
    <x v="90"/>
    <x v="89"/>
    <x v="82"/>
    <m/>
    <x v="26"/>
    <m/>
    <m/>
    <x v="2"/>
    <n v="0"/>
    <m/>
    <x v="33"/>
    <m/>
    <m/>
    <m/>
    <m/>
    <m/>
    <m/>
    <n v="1"/>
  </r>
  <r>
    <n v="4846"/>
    <x v="962"/>
    <m/>
    <m/>
    <m/>
    <x v="90"/>
    <x v="89"/>
    <x v="82"/>
    <m/>
    <x v="26"/>
    <m/>
    <m/>
    <x v="2"/>
    <n v="0"/>
    <m/>
    <x v="33"/>
    <m/>
    <m/>
    <m/>
    <m/>
    <m/>
    <m/>
    <n v="1"/>
  </r>
  <r>
    <n v="4847"/>
    <x v="962"/>
    <m/>
    <m/>
    <m/>
    <x v="90"/>
    <x v="89"/>
    <x v="82"/>
    <m/>
    <x v="26"/>
    <m/>
    <m/>
    <x v="2"/>
    <n v="0"/>
    <m/>
    <x v="33"/>
    <m/>
    <m/>
    <m/>
    <m/>
    <m/>
    <m/>
    <n v="1"/>
  </r>
  <r>
    <n v="4848"/>
    <x v="962"/>
    <m/>
    <m/>
    <m/>
    <x v="90"/>
    <x v="89"/>
    <x v="82"/>
    <m/>
    <x v="26"/>
    <m/>
    <m/>
    <x v="2"/>
    <n v="0"/>
    <m/>
    <x v="33"/>
    <m/>
    <m/>
    <m/>
    <m/>
    <m/>
    <m/>
    <n v="1"/>
  </r>
  <r>
    <n v="4849"/>
    <x v="962"/>
    <m/>
    <m/>
    <m/>
    <x v="90"/>
    <x v="89"/>
    <x v="82"/>
    <m/>
    <x v="26"/>
    <m/>
    <m/>
    <x v="2"/>
    <n v="0"/>
    <m/>
    <x v="33"/>
    <m/>
    <m/>
    <m/>
    <m/>
    <m/>
    <m/>
    <n v="1"/>
  </r>
  <r>
    <n v="4850"/>
    <x v="962"/>
    <m/>
    <m/>
    <m/>
    <x v="90"/>
    <x v="89"/>
    <x v="82"/>
    <m/>
    <x v="26"/>
    <m/>
    <m/>
    <x v="2"/>
    <n v="0"/>
    <m/>
    <x v="33"/>
    <m/>
    <m/>
    <m/>
    <m/>
    <m/>
    <m/>
    <n v="1"/>
  </r>
  <r>
    <n v="4851"/>
    <x v="962"/>
    <m/>
    <m/>
    <m/>
    <x v="90"/>
    <x v="89"/>
    <x v="82"/>
    <m/>
    <x v="26"/>
    <m/>
    <m/>
    <x v="2"/>
    <n v="0"/>
    <m/>
    <x v="33"/>
    <m/>
    <m/>
    <m/>
    <m/>
    <m/>
    <m/>
    <n v="1"/>
  </r>
  <r>
    <n v="4852"/>
    <x v="962"/>
    <m/>
    <m/>
    <m/>
    <x v="90"/>
    <x v="89"/>
    <x v="82"/>
    <m/>
    <x v="26"/>
    <m/>
    <m/>
    <x v="2"/>
    <n v="0"/>
    <m/>
    <x v="33"/>
    <m/>
    <m/>
    <m/>
    <m/>
    <m/>
    <m/>
    <n v="1"/>
  </r>
  <r>
    <n v="4853"/>
    <x v="962"/>
    <m/>
    <m/>
    <m/>
    <x v="90"/>
    <x v="89"/>
    <x v="82"/>
    <m/>
    <x v="26"/>
    <m/>
    <m/>
    <x v="2"/>
    <n v="0"/>
    <m/>
    <x v="33"/>
    <m/>
    <m/>
    <m/>
    <m/>
    <m/>
    <m/>
    <n v="1"/>
  </r>
  <r>
    <n v="4854"/>
    <x v="962"/>
    <m/>
    <m/>
    <m/>
    <x v="90"/>
    <x v="89"/>
    <x v="82"/>
    <m/>
    <x v="26"/>
    <m/>
    <m/>
    <x v="2"/>
    <n v="0"/>
    <m/>
    <x v="33"/>
    <m/>
    <m/>
    <m/>
    <m/>
    <m/>
    <m/>
    <n v="1"/>
  </r>
  <r>
    <n v="4855"/>
    <x v="962"/>
    <m/>
    <m/>
    <m/>
    <x v="90"/>
    <x v="89"/>
    <x v="82"/>
    <m/>
    <x v="26"/>
    <m/>
    <m/>
    <x v="2"/>
    <n v="0"/>
    <m/>
    <x v="33"/>
    <m/>
    <m/>
    <m/>
    <m/>
    <m/>
    <m/>
    <n v="1"/>
  </r>
  <r>
    <n v="4856"/>
    <x v="962"/>
    <m/>
    <m/>
    <m/>
    <x v="90"/>
    <x v="89"/>
    <x v="82"/>
    <m/>
    <x v="26"/>
    <m/>
    <m/>
    <x v="2"/>
    <n v="0"/>
    <m/>
    <x v="33"/>
    <m/>
    <m/>
    <m/>
    <m/>
    <m/>
    <m/>
    <n v="1"/>
  </r>
  <r>
    <n v="4857"/>
    <x v="962"/>
    <m/>
    <m/>
    <m/>
    <x v="90"/>
    <x v="89"/>
    <x v="82"/>
    <m/>
    <x v="26"/>
    <m/>
    <m/>
    <x v="2"/>
    <n v="0"/>
    <m/>
    <x v="33"/>
    <m/>
    <m/>
    <m/>
    <m/>
    <m/>
    <m/>
    <n v="1"/>
  </r>
  <r>
    <n v="4858"/>
    <x v="962"/>
    <m/>
    <m/>
    <m/>
    <x v="90"/>
    <x v="89"/>
    <x v="82"/>
    <m/>
    <x v="26"/>
    <m/>
    <m/>
    <x v="2"/>
    <n v="0"/>
    <m/>
    <x v="33"/>
    <m/>
    <m/>
    <m/>
    <m/>
    <m/>
    <m/>
    <n v="1"/>
  </r>
  <r>
    <n v="4859"/>
    <x v="962"/>
    <m/>
    <m/>
    <m/>
    <x v="90"/>
    <x v="89"/>
    <x v="82"/>
    <m/>
    <x v="26"/>
    <m/>
    <m/>
    <x v="2"/>
    <n v="0"/>
    <m/>
    <x v="33"/>
    <m/>
    <m/>
    <m/>
    <m/>
    <m/>
    <m/>
    <n v="1"/>
  </r>
  <r>
    <n v="4860"/>
    <x v="962"/>
    <m/>
    <m/>
    <m/>
    <x v="90"/>
    <x v="89"/>
    <x v="82"/>
    <m/>
    <x v="26"/>
    <m/>
    <m/>
    <x v="2"/>
    <n v="0"/>
    <m/>
    <x v="33"/>
    <m/>
    <m/>
    <m/>
    <m/>
    <m/>
    <m/>
    <n v="1"/>
  </r>
  <r>
    <n v="4861"/>
    <x v="962"/>
    <m/>
    <m/>
    <m/>
    <x v="90"/>
    <x v="89"/>
    <x v="82"/>
    <m/>
    <x v="26"/>
    <m/>
    <m/>
    <x v="2"/>
    <n v="0"/>
    <m/>
    <x v="33"/>
    <m/>
    <m/>
    <m/>
    <m/>
    <m/>
    <m/>
    <n v="1"/>
  </r>
  <r>
    <n v="4862"/>
    <x v="962"/>
    <m/>
    <m/>
    <m/>
    <x v="90"/>
    <x v="89"/>
    <x v="82"/>
    <m/>
    <x v="26"/>
    <m/>
    <m/>
    <x v="2"/>
    <n v="0"/>
    <m/>
    <x v="33"/>
    <m/>
    <m/>
    <m/>
    <m/>
    <m/>
    <m/>
    <n v="1"/>
  </r>
  <r>
    <n v="4863"/>
    <x v="962"/>
    <m/>
    <m/>
    <m/>
    <x v="90"/>
    <x v="89"/>
    <x v="82"/>
    <m/>
    <x v="26"/>
    <m/>
    <m/>
    <x v="2"/>
    <n v="0"/>
    <m/>
    <x v="33"/>
    <m/>
    <m/>
    <m/>
    <m/>
    <m/>
    <m/>
    <n v="1"/>
  </r>
  <r>
    <n v="4864"/>
    <x v="962"/>
    <m/>
    <m/>
    <m/>
    <x v="90"/>
    <x v="89"/>
    <x v="82"/>
    <m/>
    <x v="26"/>
    <m/>
    <m/>
    <x v="2"/>
    <n v="0"/>
    <m/>
    <x v="33"/>
    <m/>
    <m/>
    <m/>
    <m/>
    <m/>
    <m/>
    <n v="1"/>
  </r>
  <r>
    <n v="4865"/>
    <x v="962"/>
    <m/>
    <m/>
    <m/>
    <x v="90"/>
    <x v="89"/>
    <x v="82"/>
    <m/>
    <x v="26"/>
    <m/>
    <m/>
    <x v="2"/>
    <n v="0"/>
    <m/>
    <x v="33"/>
    <m/>
    <m/>
    <m/>
    <m/>
    <m/>
    <m/>
    <n v="1"/>
  </r>
  <r>
    <n v="4866"/>
    <x v="962"/>
    <m/>
    <m/>
    <m/>
    <x v="90"/>
    <x v="89"/>
    <x v="82"/>
    <m/>
    <x v="26"/>
    <m/>
    <m/>
    <x v="2"/>
    <n v="0"/>
    <m/>
    <x v="33"/>
    <m/>
    <m/>
    <m/>
    <m/>
    <m/>
    <m/>
    <n v="1"/>
  </r>
  <r>
    <n v="4867"/>
    <x v="962"/>
    <m/>
    <m/>
    <m/>
    <x v="90"/>
    <x v="89"/>
    <x v="82"/>
    <m/>
    <x v="26"/>
    <m/>
    <m/>
    <x v="2"/>
    <n v="0"/>
    <m/>
    <x v="33"/>
    <m/>
    <m/>
    <m/>
    <m/>
    <m/>
    <m/>
    <n v="1"/>
  </r>
  <r>
    <n v="4868"/>
    <x v="962"/>
    <m/>
    <m/>
    <m/>
    <x v="90"/>
    <x v="89"/>
    <x v="82"/>
    <m/>
    <x v="26"/>
    <m/>
    <m/>
    <x v="2"/>
    <n v="0"/>
    <m/>
    <x v="33"/>
    <m/>
    <m/>
    <m/>
    <m/>
    <m/>
    <m/>
    <n v="1"/>
  </r>
  <r>
    <n v="4869"/>
    <x v="962"/>
    <m/>
    <m/>
    <m/>
    <x v="90"/>
    <x v="89"/>
    <x v="82"/>
    <m/>
    <x v="26"/>
    <m/>
    <m/>
    <x v="2"/>
    <n v="0"/>
    <m/>
    <x v="33"/>
    <m/>
    <m/>
    <m/>
    <m/>
    <m/>
    <m/>
    <n v="1"/>
  </r>
  <r>
    <n v="4870"/>
    <x v="962"/>
    <m/>
    <m/>
    <m/>
    <x v="90"/>
    <x v="89"/>
    <x v="82"/>
    <m/>
    <x v="26"/>
    <m/>
    <m/>
    <x v="2"/>
    <n v="0"/>
    <m/>
    <x v="33"/>
    <m/>
    <m/>
    <m/>
    <m/>
    <m/>
    <m/>
    <n v="1"/>
  </r>
  <r>
    <n v="4871"/>
    <x v="962"/>
    <m/>
    <m/>
    <m/>
    <x v="90"/>
    <x v="89"/>
    <x v="82"/>
    <m/>
    <x v="26"/>
    <m/>
    <m/>
    <x v="2"/>
    <n v="0"/>
    <m/>
    <x v="33"/>
    <m/>
    <m/>
    <m/>
    <m/>
    <m/>
    <m/>
    <n v="1"/>
  </r>
  <r>
    <n v="4872"/>
    <x v="962"/>
    <m/>
    <m/>
    <m/>
    <x v="90"/>
    <x v="89"/>
    <x v="82"/>
    <m/>
    <x v="26"/>
    <m/>
    <m/>
    <x v="2"/>
    <n v="0"/>
    <m/>
    <x v="33"/>
    <m/>
    <m/>
    <m/>
    <m/>
    <m/>
    <m/>
    <n v="1"/>
  </r>
  <r>
    <n v="4873"/>
    <x v="962"/>
    <m/>
    <m/>
    <m/>
    <x v="90"/>
    <x v="89"/>
    <x v="82"/>
    <m/>
    <x v="26"/>
    <m/>
    <m/>
    <x v="2"/>
    <n v="0"/>
    <m/>
    <x v="33"/>
    <m/>
    <m/>
    <m/>
    <m/>
    <m/>
    <m/>
    <n v="1"/>
  </r>
  <r>
    <n v="4874"/>
    <x v="962"/>
    <m/>
    <m/>
    <m/>
    <x v="90"/>
    <x v="89"/>
    <x v="82"/>
    <m/>
    <x v="26"/>
    <m/>
    <m/>
    <x v="2"/>
    <n v="0"/>
    <m/>
    <x v="33"/>
    <m/>
    <m/>
    <m/>
    <m/>
    <m/>
    <m/>
    <n v="1"/>
  </r>
  <r>
    <n v="4875"/>
    <x v="962"/>
    <m/>
    <m/>
    <m/>
    <x v="90"/>
    <x v="89"/>
    <x v="82"/>
    <m/>
    <x v="26"/>
    <m/>
    <m/>
    <x v="2"/>
    <n v="0"/>
    <m/>
    <x v="33"/>
    <m/>
    <m/>
    <m/>
    <m/>
    <m/>
    <m/>
    <n v="1"/>
  </r>
  <r>
    <n v="4876"/>
    <x v="962"/>
    <m/>
    <m/>
    <m/>
    <x v="90"/>
    <x v="89"/>
    <x v="82"/>
    <m/>
    <x v="26"/>
    <m/>
    <m/>
    <x v="2"/>
    <n v="0"/>
    <m/>
    <x v="33"/>
    <m/>
    <m/>
    <m/>
    <m/>
    <m/>
    <m/>
    <n v="1"/>
  </r>
  <r>
    <n v="4877"/>
    <x v="962"/>
    <m/>
    <m/>
    <m/>
    <x v="90"/>
    <x v="89"/>
    <x v="82"/>
    <m/>
    <x v="26"/>
    <m/>
    <m/>
    <x v="2"/>
    <n v="0"/>
    <m/>
    <x v="33"/>
    <m/>
    <m/>
    <m/>
    <m/>
    <m/>
    <m/>
    <n v="1"/>
  </r>
  <r>
    <n v="4878"/>
    <x v="962"/>
    <m/>
    <m/>
    <m/>
    <x v="90"/>
    <x v="89"/>
    <x v="82"/>
    <m/>
    <x v="26"/>
    <m/>
    <m/>
    <x v="2"/>
    <n v="0"/>
    <m/>
    <x v="33"/>
    <m/>
    <m/>
    <m/>
    <m/>
    <m/>
    <m/>
    <n v="1"/>
  </r>
  <r>
    <n v="4879"/>
    <x v="962"/>
    <m/>
    <m/>
    <m/>
    <x v="90"/>
    <x v="89"/>
    <x v="82"/>
    <m/>
    <x v="26"/>
    <m/>
    <m/>
    <x v="2"/>
    <n v="0"/>
    <m/>
    <x v="33"/>
    <m/>
    <m/>
    <m/>
    <m/>
    <m/>
    <m/>
    <n v="1"/>
  </r>
  <r>
    <n v="4880"/>
    <x v="962"/>
    <m/>
    <m/>
    <m/>
    <x v="90"/>
    <x v="89"/>
    <x v="82"/>
    <m/>
    <x v="26"/>
    <m/>
    <m/>
    <x v="2"/>
    <n v="0"/>
    <m/>
    <x v="33"/>
    <m/>
    <m/>
    <m/>
    <m/>
    <m/>
    <m/>
    <n v="1"/>
  </r>
  <r>
    <n v="4881"/>
    <x v="962"/>
    <m/>
    <m/>
    <m/>
    <x v="90"/>
    <x v="89"/>
    <x v="82"/>
    <m/>
    <x v="26"/>
    <m/>
    <m/>
    <x v="2"/>
    <n v="0"/>
    <m/>
    <x v="33"/>
    <m/>
    <m/>
    <m/>
    <m/>
    <m/>
    <m/>
    <n v="1"/>
  </r>
  <r>
    <n v="4882"/>
    <x v="962"/>
    <m/>
    <m/>
    <m/>
    <x v="90"/>
    <x v="89"/>
    <x v="82"/>
    <m/>
    <x v="26"/>
    <m/>
    <m/>
    <x v="2"/>
    <n v="0"/>
    <m/>
    <x v="33"/>
    <m/>
    <m/>
    <m/>
    <m/>
    <m/>
    <m/>
    <n v="1"/>
  </r>
  <r>
    <n v="4883"/>
    <x v="962"/>
    <m/>
    <m/>
    <m/>
    <x v="90"/>
    <x v="89"/>
    <x v="82"/>
    <m/>
    <x v="26"/>
    <m/>
    <m/>
    <x v="2"/>
    <n v="0"/>
    <m/>
    <x v="33"/>
    <m/>
    <m/>
    <m/>
    <m/>
    <m/>
    <m/>
    <n v="1"/>
  </r>
  <r>
    <n v="4884"/>
    <x v="962"/>
    <m/>
    <m/>
    <m/>
    <x v="90"/>
    <x v="89"/>
    <x v="82"/>
    <m/>
    <x v="26"/>
    <m/>
    <m/>
    <x v="2"/>
    <n v="0"/>
    <m/>
    <x v="33"/>
    <m/>
    <m/>
    <m/>
    <m/>
    <m/>
    <m/>
    <n v="1"/>
  </r>
  <r>
    <n v="4885"/>
    <x v="962"/>
    <m/>
    <m/>
    <m/>
    <x v="90"/>
    <x v="89"/>
    <x v="82"/>
    <m/>
    <x v="26"/>
    <m/>
    <m/>
    <x v="2"/>
    <n v="0"/>
    <m/>
    <x v="33"/>
    <m/>
    <m/>
    <m/>
    <m/>
    <m/>
    <m/>
    <n v="1"/>
  </r>
  <r>
    <n v="4886"/>
    <x v="962"/>
    <m/>
    <m/>
    <m/>
    <x v="90"/>
    <x v="89"/>
    <x v="82"/>
    <m/>
    <x v="26"/>
    <m/>
    <m/>
    <x v="2"/>
    <n v="0"/>
    <m/>
    <x v="33"/>
    <m/>
    <m/>
    <m/>
    <m/>
    <m/>
    <m/>
    <n v="1"/>
  </r>
  <r>
    <n v="4887"/>
    <x v="962"/>
    <m/>
    <m/>
    <m/>
    <x v="90"/>
    <x v="89"/>
    <x v="82"/>
    <m/>
    <x v="26"/>
    <m/>
    <m/>
    <x v="2"/>
    <n v="0"/>
    <m/>
    <x v="33"/>
    <m/>
    <m/>
    <m/>
    <m/>
    <m/>
    <m/>
    <n v="1"/>
  </r>
  <r>
    <n v="4888"/>
    <x v="962"/>
    <m/>
    <m/>
    <m/>
    <x v="90"/>
    <x v="89"/>
    <x v="82"/>
    <m/>
    <x v="26"/>
    <m/>
    <m/>
    <x v="2"/>
    <n v="0"/>
    <m/>
    <x v="33"/>
    <m/>
    <m/>
    <m/>
    <m/>
    <m/>
    <m/>
    <n v="1"/>
  </r>
  <r>
    <n v="4889"/>
    <x v="962"/>
    <m/>
    <m/>
    <m/>
    <x v="90"/>
    <x v="89"/>
    <x v="82"/>
    <m/>
    <x v="26"/>
    <m/>
    <m/>
    <x v="2"/>
    <n v="0"/>
    <m/>
    <x v="33"/>
    <m/>
    <m/>
    <m/>
    <m/>
    <m/>
    <m/>
    <n v="1"/>
  </r>
  <r>
    <n v="4890"/>
    <x v="962"/>
    <m/>
    <m/>
    <m/>
    <x v="90"/>
    <x v="89"/>
    <x v="82"/>
    <m/>
    <x v="26"/>
    <m/>
    <m/>
    <x v="2"/>
    <n v="0"/>
    <m/>
    <x v="33"/>
    <m/>
    <m/>
    <m/>
    <m/>
    <m/>
    <m/>
    <n v="1"/>
  </r>
  <r>
    <n v="4891"/>
    <x v="962"/>
    <m/>
    <m/>
    <m/>
    <x v="90"/>
    <x v="89"/>
    <x v="82"/>
    <m/>
    <x v="26"/>
    <m/>
    <m/>
    <x v="2"/>
    <n v="0"/>
    <m/>
    <x v="33"/>
    <m/>
    <m/>
    <m/>
    <m/>
    <m/>
    <m/>
    <n v="1"/>
  </r>
  <r>
    <n v="4892"/>
    <x v="962"/>
    <m/>
    <m/>
    <m/>
    <x v="90"/>
    <x v="89"/>
    <x v="82"/>
    <m/>
    <x v="26"/>
    <m/>
    <m/>
    <x v="2"/>
    <n v="0"/>
    <m/>
    <x v="33"/>
    <m/>
    <m/>
    <m/>
    <m/>
    <m/>
    <m/>
    <n v="1"/>
  </r>
  <r>
    <n v="4893"/>
    <x v="962"/>
    <m/>
    <m/>
    <m/>
    <x v="90"/>
    <x v="89"/>
    <x v="82"/>
    <m/>
    <x v="26"/>
    <m/>
    <m/>
    <x v="2"/>
    <n v="0"/>
    <m/>
    <x v="33"/>
    <m/>
    <m/>
    <m/>
    <m/>
    <m/>
    <m/>
    <n v="1"/>
  </r>
  <r>
    <n v="4894"/>
    <x v="962"/>
    <m/>
    <m/>
    <m/>
    <x v="90"/>
    <x v="89"/>
    <x v="82"/>
    <m/>
    <x v="26"/>
    <m/>
    <m/>
    <x v="2"/>
    <n v="0"/>
    <m/>
    <x v="33"/>
    <m/>
    <m/>
    <m/>
    <m/>
    <m/>
    <m/>
    <n v="1"/>
  </r>
  <r>
    <n v="4895"/>
    <x v="962"/>
    <m/>
    <m/>
    <m/>
    <x v="90"/>
    <x v="89"/>
    <x v="82"/>
    <m/>
    <x v="26"/>
    <m/>
    <m/>
    <x v="2"/>
    <n v="0"/>
    <m/>
    <x v="33"/>
    <m/>
    <m/>
    <m/>
    <m/>
    <m/>
    <m/>
    <n v="1"/>
  </r>
  <r>
    <n v="4896"/>
    <x v="962"/>
    <m/>
    <m/>
    <m/>
    <x v="90"/>
    <x v="89"/>
    <x v="82"/>
    <m/>
    <x v="26"/>
    <m/>
    <m/>
    <x v="2"/>
    <n v="0"/>
    <m/>
    <x v="33"/>
    <m/>
    <m/>
    <m/>
    <m/>
    <m/>
    <m/>
    <n v="1"/>
  </r>
  <r>
    <n v="4897"/>
    <x v="962"/>
    <m/>
    <m/>
    <m/>
    <x v="90"/>
    <x v="89"/>
    <x v="82"/>
    <m/>
    <x v="26"/>
    <m/>
    <m/>
    <x v="2"/>
    <n v="0"/>
    <m/>
    <x v="33"/>
    <m/>
    <m/>
    <m/>
    <m/>
    <m/>
    <m/>
    <n v="1"/>
  </r>
  <r>
    <n v="4898"/>
    <x v="962"/>
    <m/>
    <m/>
    <m/>
    <x v="90"/>
    <x v="89"/>
    <x v="82"/>
    <m/>
    <x v="26"/>
    <m/>
    <m/>
    <x v="2"/>
    <n v="0"/>
    <m/>
    <x v="33"/>
    <m/>
    <m/>
    <m/>
    <m/>
    <m/>
    <m/>
    <n v="1"/>
  </r>
  <r>
    <n v="4899"/>
    <x v="962"/>
    <m/>
    <m/>
    <m/>
    <x v="90"/>
    <x v="89"/>
    <x v="82"/>
    <m/>
    <x v="26"/>
    <m/>
    <m/>
    <x v="2"/>
    <n v="0"/>
    <m/>
    <x v="33"/>
    <m/>
    <m/>
    <m/>
    <m/>
    <m/>
    <m/>
    <n v="1"/>
  </r>
  <r>
    <n v="4900"/>
    <x v="962"/>
    <m/>
    <m/>
    <m/>
    <x v="90"/>
    <x v="89"/>
    <x v="82"/>
    <m/>
    <x v="26"/>
    <m/>
    <m/>
    <x v="2"/>
    <n v="0"/>
    <m/>
    <x v="33"/>
    <m/>
    <m/>
    <m/>
    <m/>
    <m/>
    <m/>
    <n v="1"/>
  </r>
  <r>
    <n v="4901"/>
    <x v="962"/>
    <m/>
    <m/>
    <m/>
    <x v="90"/>
    <x v="89"/>
    <x v="82"/>
    <m/>
    <x v="26"/>
    <m/>
    <m/>
    <x v="2"/>
    <n v="0"/>
    <m/>
    <x v="33"/>
    <m/>
    <m/>
    <m/>
    <m/>
    <m/>
    <m/>
    <n v="1"/>
  </r>
  <r>
    <n v="4902"/>
    <x v="962"/>
    <m/>
    <m/>
    <m/>
    <x v="90"/>
    <x v="89"/>
    <x v="82"/>
    <m/>
    <x v="26"/>
    <m/>
    <m/>
    <x v="2"/>
    <n v="0"/>
    <m/>
    <x v="33"/>
    <m/>
    <m/>
    <m/>
    <m/>
    <m/>
    <m/>
    <n v="1"/>
  </r>
  <r>
    <n v="4903"/>
    <x v="962"/>
    <m/>
    <m/>
    <m/>
    <x v="90"/>
    <x v="89"/>
    <x v="82"/>
    <m/>
    <x v="26"/>
    <m/>
    <m/>
    <x v="2"/>
    <n v="0"/>
    <m/>
    <x v="33"/>
    <m/>
    <m/>
    <m/>
    <m/>
    <m/>
    <m/>
    <n v="1"/>
  </r>
  <r>
    <n v="4904"/>
    <x v="962"/>
    <m/>
    <m/>
    <m/>
    <x v="90"/>
    <x v="89"/>
    <x v="82"/>
    <m/>
    <x v="26"/>
    <m/>
    <m/>
    <x v="2"/>
    <n v="0"/>
    <m/>
    <x v="33"/>
    <m/>
    <m/>
    <m/>
    <m/>
    <m/>
    <m/>
    <n v="1"/>
  </r>
  <r>
    <n v="4905"/>
    <x v="962"/>
    <m/>
    <m/>
    <m/>
    <x v="90"/>
    <x v="89"/>
    <x v="82"/>
    <m/>
    <x v="26"/>
    <m/>
    <m/>
    <x v="2"/>
    <n v="0"/>
    <m/>
    <x v="33"/>
    <m/>
    <m/>
    <m/>
    <m/>
    <m/>
    <m/>
    <n v="1"/>
  </r>
  <r>
    <n v="4906"/>
    <x v="962"/>
    <m/>
    <m/>
    <m/>
    <x v="90"/>
    <x v="89"/>
    <x v="82"/>
    <m/>
    <x v="26"/>
    <m/>
    <m/>
    <x v="2"/>
    <n v="0"/>
    <m/>
    <x v="33"/>
    <m/>
    <m/>
    <m/>
    <m/>
    <m/>
    <m/>
    <n v="1"/>
  </r>
  <r>
    <n v="4907"/>
    <x v="962"/>
    <m/>
    <m/>
    <m/>
    <x v="90"/>
    <x v="89"/>
    <x v="82"/>
    <m/>
    <x v="26"/>
    <m/>
    <m/>
    <x v="2"/>
    <n v="0"/>
    <m/>
    <x v="33"/>
    <m/>
    <m/>
    <m/>
    <m/>
    <m/>
    <m/>
    <n v="1"/>
  </r>
  <r>
    <n v="4908"/>
    <x v="962"/>
    <m/>
    <m/>
    <m/>
    <x v="90"/>
    <x v="89"/>
    <x v="82"/>
    <m/>
    <x v="26"/>
    <m/>
    <m/>
    <x v="2"/>
    <n v="0"/>
    <m/>
    <x v="33"/>
    <m/>
    <m/>
    <m/>
    <m/>
    <m/>
    <m/>
    <n v="1"/>
  </r>
  <r>
    <n v="4909"/>
    <x v="962"/>
    <m/>
    <m/>
    <m/>
    <x v="90"/>
    <x v="89"/>
    <x v="82"/>
    <m/>
    <x v="26"/>
    <m/>
    <m/>
    <x v="2"/>
    <n v="0"/>
    <m/>
    <x v="33"/>
    <m/>
    <m/>
    <m/>
    <m/>
    <m/>
    <m/>
    <n v="1"/>
  </r>
  <r>
    <n v="4910"/>
    <x v="962"/>
    <m/>
    <m/>
    <m/>
    <x v="90"/>
    <x v="89"/>
    <x v="82"/>
    <m/>
    <x v="26"/>
    <m/>
    <m/>
    <x v="2"/>
    <n v="0"/>
    <m/>
    <x v="33"/>
    <m/>
    <m/>
    <m/>
    <m/>
    <m/>
    <m/>
    <n v="1"/>
  </r>
  <r>
    <n v="4911"/>
    <x v="962"/>
    <m/>
    <m/>
    <m/>
    <x v="90"/>
    <x v="89"/>
    <x v="82"/>
    <m/>
    <x v="26"/>
    <m/>
    <m/>
    <x v="2"/>
    <n v="0"/>
    <m/>
    <x v="33"/>
    <m/>
    <m/>
    <m/>
    <m/>
    <m/>
    <m/>
    <n v="1"/>
  </r>
  <r>
    <n v="4912"/>
    <x v="962"/>
    <m/>
    <m/>
    <m/>
    <x v="90"/>
    <x v="89"/>
    <x v="82"/>
    <m/>
    <x v="26"/>
    <m/>
    <m/>
    <x v="2"/>
    <n v="0"/>
    <m/>
    <x v="33"/>
    <m/>
    <m/>
    <m/>
    <m/>
    <m/>
    <m/>
    <n v="1"/>
  </r>
  <r>
    <n v="4913"/>
    <x v="962"/>
    <m/>
    <m/>
    <m/>
    <x v="90"/>
    <x v="89"/>
    <x v="82"/>
    <m/>
    <x v="26"/>
    <m/>
    <m/>
    <x v="2"/>
    <n v="0"/>
    <m/>
    <x v="33"/>
    <m/>
    <m/>
    <m/>
    <m/>
    <m/>
    <m/>
    <n v="1"/>
  </r>
  <r>
    <n v="4914"/>
    <x v="962"/>
    <m/>
    <m/>
    <m/>
    <x v="90"/>
    <x v="89"/>
    <x v="82"/>
    <m/>
    <x v="26"/>
    <m/>
    <m/>
    <x v="2"/>
    <n v="0"/>
    <m/>
    <x v="33"/>
    <m/>
    <m/>
    <m/>
    <m/>
    <m/>
    <m/>
    <n v="1"/>
  </r>
  <r>
    <n v="4915"/>
    <x v="962"/>
    <m/>
    <m/>
    <m/>
    <x v="90"/>
    <x v="89"/>
    <x v="82"/>
    <m/>
    <x v="26"/>
    <m/>
    <m/>
    <x v="2"/>
    <n v="0"/>
    <m/>
    <x v="33"/>
    <m/>
    <m/>
    <m/>
    <m/>
    <m/>
    <m/>
    <n v="1"/>
  </r>
  <r>
    <n v="4916"/>
    <x v="962"/>
    <m/>
    <m/>
    <m/>
    <x v="90"/>
    <x v="89"/>
    <x v="82"/>
    <m/>
    <x v="26"/>
    <m/>
    <m/>
    <x v="2"/>
    <n v="0"/>
    <m/>
    <x v="33"/>
    <m/>
    <m/>
    <m/>
    <m/>
    <m/>
    <m/>
    <n v="1"/>
  </r>
  <r>
    <n v="4917"/>
    <x v="962"/>
    <m/>
    <m/>
    <m/>
    <x v="90"/>
    <x v="89"/>
    <x v="82"/>
    <m/>
    <x v="26"/>
    <m/>
    <m/>
    <x v="2"/>
    <n v="0"/>
    <m/>
    <x v="33"/>
    <m/>
    <m/>
    <m/>
    <m/>
    <m/>
    <m/>
    <n v="1"/>
  </r>
  <r>
    <n v="4918"/>
    <x v="962"/>
    <m/>
    <m/>
    <m/>
    <x v="90"/>
    <x v="89"/>
    <x v="82"/>
    <m/>
    <x v="26"/>
    <m/>
    <m/>
    <x v="2"/>
    <n v="0"/>
    <m/>
    <x v="33"/>
    <m/>
    <m/>
    <m/>
    <m/>
    <m/>
    <m/>
    <n v="1"/>
  </r>
  <r>
    <n v="4919"/>
    <x v="962"/>
    <m/>
    <m/>
    <m/>
    <x v="90"/>
    <x v="89"/>
    <x v="82"/>
    <m/>
    <x v="26"/>
    <m/>
    <m/>
    <x v="2"/>
    <n v="0"/>
    <m/>
    <x v="33"/>
    <m/>
    <m/>
    <m/>
    <m/>
    <m/>
    <m/>
    <n v="1"/>
  </r>
  <r>
    <n v="4920"/>
    <x v="962"/>
    <m/>
    <m/>
    <m/>
    <x v="90"/>
    <x v="89"/>
    <x v="82"/>
    <m/>
    <x v="26"/>
    <m/>
    <m/>
    <x v="2"/>
    <n v="0"/>
    <m/>
    <x v="33"/>
    <m/>
    <m/>
    <m/>
    <m/>
    <m/>
    <m/>
    <n v="1"/>
  </r>
  <r>
    <n v="4921"/>
    <x v="962"/>
    <m/>
    <m/>
    <m/>
    <x v="90"/>
    <x v="89"/>
    <x v="82"/>
    <m/>
    <x v="26"/>
    <m/>
    <m/>
    <x v="2"/>
    <n v="0"/>
    <m/>
    <x v="33"/>
    <m/>
    <m/>
    <m/>
    <m/>
    <m/>
    <m/>
    <n v="1"/>
  </r>
  <r>
    <n v="4922"/>
    <x v="962"/>
    <m/>
    <m/>
    <m/>
    <x v="90"/>
    <x v="89"/>
    <x v="82"/>
    <m/>
    <x v="26"/>
    <m/>
    <m/>
    <x v="2"/>
    <n v="0"/>
    <m/>
    <x v="33"/>
    <m/>
    <m/>
    <m/>
    <m/>
    <m/>
    <m/>
    <n v="1"/>
  </r>
  <r>
    <n v="4923"/>
    <x v="962"/>
    <m/>
    <m/>
    <m/>
    <x v="90"/>
    <x v="89"/>
    <x v="82"/>
    <m/>
    <x v="26"/>
    <m/>
    <m/>
    <x v="2"/>
    <n v="0"/>
    <m/>
    <x v="33"/>
    <m/>
    <m/>
    <m/>
    <m/>
    <m/>
    <m/>
    <n v="1"/>
  </r>
  <r>
    <n v="4924"/>
    <x v="962"/>
    <m/>
    <m/>
    <m/>
    <x v="90"/>
    <x v="89"/>
    <x v="82"/>
    <m/>
    <x v="26"/>
    <m/>
    <m/>
    <x v="2"/>
    <n v="0"/>
    <m/>
    <x v="33"/>
    <m/>
    <m/>
    <m/>
    <m/>
    <m/>
    <m/>
    <n v="1"/>
  </r>
  <r>
    <n v="4925"/>
    <x v="962"/>
    <m/>
    <m/>
    <m/>
    <x v="90"/>
    <x v="89"/>
    <x v="82"/>
    <m/>
    <x v="26"/>
    <m/>
    <m/>
    <x v="2"/>
    <n v="0"/>
    <m/>
    <x v="33"/>
    <m/>
    <m/>
    <m/>
    <m/>
    <m/>
    <m/>
    <n v="1"/>
  </r>
  <r>
    <n v="4926"/>
    <x v="962"/>
    <m/>
    <m/>
    <m/>
    <x v="90"/>
    <x v="89"/>
    <x v="82"/>
    <m/>
    <x v="26"/>
    <m/>
    <m/>
    <x v="2"/>
    <n v="0"/>
    <m/>
    <x v="33"/>
    <m/>
    <m/>
    <m/>
    <m/>
    <m/>
    <m/>
    <n v="1"/>
  </r>
  <r>
    <n v="4927"/>
    <x v="962"/>
    <m/>
    <m/>
    <m/>
    <x v="90"/>
    <x v="89"/>
    <x v="82"/>
    <m/>
    <x v="26"/>
    <m/>
    <m/>
    <x v="2"/>
    <n v="0"/>
    <m/>
    <x v="33"/>
    <m/>
    <m/>
    <m/>
    <m/>
    <m/>
    <m/>
    <n v="1"/>
  </r>
  <r>
    <n v="4928"/>
    <x v="962"/>
    <m/>
    <m/>
    <m/>
    <x v="90"/>
    <x v="89"/>
    <x v="82"/>
    <m/>
    <x v="26"/>
    <m/>
    <m/>
    <x v="2"/>
    <n v="0"/>
    <m/>
    <x v="33"/>
    <m/>
    <m/>
    <m/>
    <m/>
    <m/>
    <m/>
    <n v="1"/>
  </r>
  <r>
    <n v="4929"/>
    <x v="962"/>
    <m/>
    <m/>
    <m/>
    <x v="90"/>
    <x v="89"/>
    <x v="82"/>
    <m/>
    <x v="26"/>
    <m/>
    <m/>
    <x v="2"/>
    <n v="0"/>
    <m/>
    <x v="33"/>
    <m/>
    <m/>
    <m/>
    <m/>
    <m/>
    <m/>
    <n v="1"/>
  </r>
  <r>
    <n v="4930"/>
    <x v="962"/>
    <m/>
    <m/>
    <m/>
    <x v="90"/>
    <x v="89"/>
    <x v="82"/>
    <m/>
    <x v="26"/>
    <m/>
    <m/>
    <x v="2"/>
    <n v="0"/>
    <m/>
    <x v="33"/>
    <m/>
    <m/>
    <m/>
    <m/>
    <m/>
    <m/>
    <n v="1"/>
  </r>
  <r>
    <n v="4931"/>
    <x v="962"/>
    <m/>
    <m/>
    <m/>
    <x v="90"/>
    <x v="89"/>
    <x v="82"/>
    <m/>
    <x v="26"/>
    <m/>
    <m/>
    <x v="2"/>
    <n v="0"/>
    <m/>
    <x v="33"/>
    <m/>
    <m/>
    <m/>
    <m/>
    <m/>
    <m/>
    <n v="1"/>
  </r>
  <r>
    <n v="4932"/>
    <x v="962"/>
    <m/>
    <m/>
    <m/>
    <x v="90"/>
    <x v="89"/>
    <x v="82"/>
    <m/>
    <x v="26"/>
    <m/>
    <m/>
    <x v="2"/>
    <n v="0"/>
    <m/>
    <x v="33"/>
    <m/>
    <m/>
    <m/>
    <m/>
    <m/>
    <m/>
    <n v="1"/>
  </r>
  <r>
    <n v="4933"/>
    <x v="962"/>
    <m/>
    <m/>
    <m/>
    <x v="90"/>
    <x v="89"/>
    <x v="82"/>
    <m/>
    <x v="26"/>
    <m/>
    <m/>
    <x v="2"/>
    <n v="0"/>
    <m/>
    <x v="33"/>
    <m/>
    <m/>
    <m/>
    <m/>
    <m/>
    <m/>
    <n v="1"/>
  </r>
  <r>
    <n v="4934"/>
    <x v="962"/>
    <m/>
    <m/>
    <m/>
    <x v="90"/>
    <x v="89"/>
    <x v="82"/>
    <m/>
    <x v="26"/>
    <m/>
    <m/>
    <x v="2"/>
    <n v="0"/>
    <m/>
    <x v="33"/>
    <m/>
    <m/>
    <m/>
    <m/>
    <m/>
    <m/>
    <n v="1"/>
  </r>
  <r>
    <n v="4935"/>
    <x v="962"/>
    <m/>
    <m/>
    <m/>
    <x v="90"/>
    <x v="89"/>
    <x v="82"/>
    <m/>
    <x v="26"/>
    <m/>
    <m/>
    <x v="2"/>
    <n v="0"/>
    <m/>
    <x v="33"/>
    <m/>
    <m/>
    <m/>
    <m/>
    <m/>
    <m/>
    <n v="1"/>
  </r>
  <r>
    <n v="4936"/>
    <x v="962"/>
    <m/>
    <m/>
    <m/>
    <x v="90"/>
    <x v="89"/>
    <x v="82"/>
    <m/>
    <x v="26"/>
    <m/>
    <m/>
    <x v="2"/>
    <n v="0"/>
    <m/>
    <x v="33"/>
    <m/>
    <m/>
    <m/>
    <m/>
    <m/>
    <m/>
    <n v="1"/>
  </r>
  <r>
    <n v="4937"/>
    <x v="962"/>
    <m/>
    <m/>
    <m/>
    <x v="90"/>
    <x v="89"/>
    <x v="82"/>
    <m/>
    <x v="26"/>
    <m/>
    <m/>
    <x v="2"/>
    <n v="0"/>
    <m/>
    <x v="33"/>
    <m/>
    <m/>
    <m/>
    <m/>
    <m/>
    <m/>
    <n v="1"/>
  </r>
  <r>
    <n v="4938"/>
    <x v="962"/>
    <m/>
    <m/>
    <m/>
    <x v="90"/>
    <x v="89"/>
    <x v="82"/>
    <m/>
    <x v="26"/>
    <m/>
    <m/>
    <x v="2"/>
    <n v="0"/>
    <m/>
    <x v="33"/>
    <m/>
    <m/>
    <m/>
    <m/>
    <m/>
    <m/>
    <n v="1"/>
  </r>
  <r>
    <n v="4939"/>
    <x v="962"/>
    <m/>
    <m/>
    <m/>
    <x v="90"/>
    <x v="89"/>
    <x v="82"/>
    <m/>
    <x v="26"/>
    <m/>
    <m/>
    <x v="2"/>
    <n v="0"/>
    <m/>
    <x v="33"/>
    <m/>
    <m/>
    <m/>
    <m/>
    <m/>
    <m/>
    <n v="1"/>
  </r>
  <r>
    <n v="4940"/>
    <x v="962"/>
    <m/>
    <m/>
    <m/>
    <x v="90"/>
    <x v="89"/>
    <x v="82"/>
    <m/>
    <x v="26"/>
    <m/>
    <m/>
    <x v="2"/>
    <n v="0"/>
    <m/>
    <x v="33"/>
    <m/>
    <m/>
    <m/>
    <m/>
    <m/>
    <m/>
    <n v="1"/>
  </r>
  <r>
    <n v="4941"/>
    <x v="962"/>
    <m/>
    <m/>
    <m/>
    <x v="90"/>
    <x v="89"/>
    <x v="82"/>
    <m/>
    <x v="26"/>
    <m/>
    <m/>
    <x v="2"/>
    <n v="0"/>
    <m/>
    <x v="33"/>
    <m/>
    <m/>
    <m/>
    <m/>
    <m/>
    <m/>
    <n v="1"/>
  </r>
  <r>
    <n v="4942"/>
    <x v="962"/>
    <m/>
    <m/>
    <m/>
    <x v="90"/>
    <x v="89"/>
    <x v="82"/>
    <m/>
    <x v="26"/>
    <m/>
    <m/>
    <x v="2"/>
    <n v="0"/>
    <m/>
    <x v="33"/>
    <m/>
    <m/>
    <m/>
    <m/>
    <m/>
    <m/>
    <n v="1"/>
  </r>
  <r>
    <n v="4943"/>
    <x v="962"/>
    <m/>
    <m/>
    <m/>
    <x v="90"/>
    <x v="89"/>
    <x v="82"/>
    <m/>
    <x v="26"/>
    <m/>
    <m/>
    <x v="2"/>
    <n v="0"/>
    <m/>
    <x v="33"/>
    <m/>
    <m/>
    <m/>
    <m/>
    <m/>
    <m/>
    <n v="1"/>
  </r>
  <r>
    <n v="4944"/>
    <x v="962"/>
    <m/>
    <m/>
    <m/>
    <x v="90"/>
    <x v="89"/>
    <x v="82"/>
    <m/>
    <x v="26"/>
    <m/>
    <m/>
    <x v="2"/>
    <n v="0"/>
    <m/>
    <x v="33"/>
    <m/>
    <m/>
    <m/>
    <m/>
    <m/>
    <m/>
    <n v="1"/>
  </r>
  <r>
    <n v="4945"/>
    <x v="962"/>
    <m/>
    <m/>
    <m/>
    <x v="90"/>
    <x v="89"/>
    <x v="82"/>
    <m/>
    <x v="26"/>
    <m/>
    <m/>
    <x v="2"/>
    <n v="0"/>
    <m/>
    <x v="33"/>
    <m/>
    <m/>
    <m/>
    <m/>
    <m/>
    <m/>
    <n v="1"/>
  </r>
  <r>
    <n v="4946"/>
    <x v="962"/>
    <m/>
    <m/>
    <m/>
    <x v="90"/>
    <x v="89"/>
    <x v="82"/>
    <m/>
    <x v="26"/>
    <m/>
    <m/>
    <x v="2"/>
    <n v="0"/>
    <m/>
    <x v="33"/>
    <m/>
    <m/>
    <m/>
    <m/>
    <m/>
    <m/>
    <n v="1"/>
  </r>
  <r>
    <n v="4947"/>
    <x v="962"/>
    <m/>
    <m/>
    <m/>
    <x v="90"/>
    <x v="89"/>
    <x v="82"/>
    <m/>
    <x v="26"/>
    <m/>
    <m/>
    <x v="2"/>
    <n v="0"/>
    <m/>
    <x v="33"/>
    <m/>
    <m/>
    <m/>
    <m/>
    <m/>
    <m/>
    <n v="1"/>
  </r>
  <r>
    <n v="4948"/>
    <x v="962"/>
    <m/>
    <m/>
    <m/>
    <x v="90"/>
    <x v="89"/>
    <x v="82"/>
    <m/>
    <x v="26"/>
    <m/>
    <m/>
    <x v="2"/>
    <n v="0"/>
    <m/>
    <x v="33"/>
    <m/>
    <m/>
    <m/>
    <m/>
    <m/>
    <m/>
    <n v="1"/>
  </r>
  <r>
    <n v="4949"/>
    <x v="962"/>
    <m/>
    <m/>
    <m/>
    <x v="90"/>
    <x v="89"/>
    <x v="82"/>
    <m/>
    <x v="26"/>
    <m/>
    <m/>
    <x v="2"/>
    <n v="0"/>
    <m/>
    <x v="33"/>
    <m/>
    <m/>
    <m/>
    <m/>
    <m/>
    <m/>
    <n v="1"/>
  </r>
  <r>
    <n v="4950"/>
    <x v="962"/>
    <m/>
    <m/>
    <m/>
    <x v="90"/>
    <x v="89"/>
    <x v="82"/>
    <m/>
    <x v="26"/>
    <m/>
    <m/>
    <x v="2"/>
    <n v="0"/>
    <m/>
    <x v="33"/>
    <m/>
    <m/>
    <m/>
    <m/>
    <m/>
    <m/>
    <n v="1"/>
  </r>
  <r>
    <n v="4951"/>
    <x v="962"/>
    <m/>
    <m/>
    <m/>
    <x v="90"/>
    <x v="89"/>
    <x v="82"/>
    <m/>
    <x v="26"/>
    <m/>
    <m/>
    <x v="2"/>
    <n v="0"/>
    <m/>
    <x v="33"/>
    <m/>
    <m/>
    <m/>
    <m/>
    <m/>
    <m/>
    <n v="1"/>
  </r>
  <r>
    <n v="4952"/>
    <x v="962"/>
    <m/>
    <m/>
    <m/>
    <x v="90"/>
    <x v="89"/>
    <x v="82"/>
    <m/>
    <x v="26"/>
    <m/>
    <m/>
    <x v="2"/>
    <n v="0"/>
    <m/>
    <x v="33"/>
    <m/>
    <m/>
    <m/>
    <m/>
    <m/>
    <m/>
    <n v="1"/>
  </r>
  <r>
    <n v="4953"/>
    <x v="962"/>
    <m/>
    <m/>
    <m/>
    <x v="90"/>
    <x v="89"/>
    <x v="82"/>
    <m/>
    <x v="26"/>
    <m/>
    <m/>
    <x v="2"/>
    <n v="0"/>
    <m/>
    <x v="33"/>
    <m/>
    <m/>
    <m/>
    <m/>
    <m/>
    <m/>
    <n v="1"/>
  </r>
  <r>
    <n v="4954"/>
    <x v="962"/>
    <m/>
    <m/>
    <m/>
    <x v="90"/>
    <x v="89"/>
    <x v="82"/>
    <m/>
    <x v="26"/>
    <m/>
    <m/>
    <x v="2"/>
    <n v="0"/>
    <m/>
    <x v="33"/>
    <m/>
    <m/>
    <m/>
    <m/>
    <m/>
    <m/>
    <n v="1"/>
  </r>
  <r>
    <n v="4955"/>
    <x v="962"/>
    <m/>
    <m/>
    <m/>
    <x v="90"/>
    <x v="89"/>
    <x v="82"/>
    <m/>
    <x v="26"/>
    <m/>
    <m/>
    <x v="2"/>
    <n v="0"/>
    <m/>
    <x v="33"/>
    <m/>
    <m/>
    <m/>
    <m/>
    <m/>
    <m/>
    <n v="1"/>
  </r>
  <r>
    <n v="4956"/>
    <x v="962"/>
    <m/>
    <m/>
    <m/>
    <x v="90"/>
    <x v="89"/>
    <x v="82"/>
    <m/>
    <x v="26"/>
    <m/>
    <m/>
    <x v="2"/>
    <n v="0"/>
    <m/>
    <x v="33"/>
    <m/>
    <m/>
    <m/>
    <m/>
    <m/>
    <m/>
    <n v="1"/>
  </r>
  <r>
    <n v="4957"/>
    <x v="962"/>
    <m/>
    <m/>
    <m/>
    <x v="90"/>
    <x v="89"/>
    <x v="82"/>
    <m/>
    <x v="26"/>
    <m/>
    <m/>
    <x v="2"/>
    <n v="0"/>
    <m/>
    <x v="33"/>
    <m/>
    <m/>
    <m/>
    <m/>
    <m/>
    <m/>
    <n v="1"/>
  </r>
  <r>
    <n v="4958"/>
    <x v="962"/>
    <m/>
    <m/>
    <m/>
    <x v="90"/>
    <x v="89"/>
    <x v="82"/>
    <m/>
    <x v="26"/>
    <m/>
    <m/>
    <x v="2"/>
    <n v="0"/>
    <m/>
    <x v="33"/>
    <m/>
    <m/>
    <m/>
    <m/>
    <m/>
    <m/>
    <n v="1"/>
  </r>
  <r>
    <n v="4959"/>
    <x v="962"/>
    <m/>
    <m/>
    <m/>
    <x v="90"/>
    <x v="89"/>
    <x v="82"/>
    <m/>
    <x v="26"/>
    <m/>
    <m/>
    <x v="2"/>
    <n v="0"/>
    <m/>
    <x v="33"/>
    <m/>
    <m/>
    <m/>
    <m/>
    <m/>
    <m/>
    <n v="1"/>
  </r>
  <r>
    <n v="4960"/>
    <x v="962"/>
    <m/>
    <m/>
    <m/>
    <x v="90"/>
    <x v="89"/>
    <x v="82"/>
    <m/>
    <x v="26"/>
    <m/>
    <m/>
    <x v="2"/>
    <n v="0"/>
    <m/>
    <x v="33"/>
    <m/>
    <m/>
    <m/>
    <m/>
    <m/>
    <m/>
    <n v="1"/>
  </r>
  <r>
    <n v="4961"/>
    <x v="962"/>
    <m/>
    <m/>
    <m/>
    <x v="90"/>
    <x v="89"/>
    <x v="82"/>
    <m/>
    <x v="26"/>
    <m/>
    <m/>
    <x v="2"/>
    <n v="0"/>
    <m/>
    <x v="33"/>
    <m/>
    <m/>
    <m/>
    <m/>
    <m/>
    <m/>
    <n v="1"/>
  </r>
  <r>
    <n v="4962"/>
    <x v="962"/>
    <m/>
    <m/>
    <m/>
    <x v="90"/>
    <x v="89"/>
    <x v="82"/>
    <m/>
    <x v="26"/>
    <m/>
    <m/>
    <x v="2"/>
    <n v="0"/>
    <m/>
    <x v="33"/>
    <m/>
    <m/>
    <m/>
    <m/>
    <m/>
    <m/>
    <n v="1"/>
  </r>
  <r>
    <n v="4963"/>
    <x v="962"/>
    <m/>
    <m/>
    <m/>
    <x v="90"/>
    <x v="89"/>
    <x v="82"/>
    <m/>
    <x v="26"/>
    <m/>
    <m/>
    <x v="2"/>
    <n v="0"/>
    <m/>
    <x v="33"/>
    <m/>
    <m/>
    <m/>
    <m/>
    <m/>
    <m/>
    <n v="1"/>
  </r>
  <r>
    <n v="4964"/>
    <x v="962"/>
    <m/>
    <m/>
    <m/>
    <x v="90"/>
    <x v="89"/>
    <x v="82"/>
    <m/>
    <x v="26"/>
    <m/>
    <m/>
    <x v="2"/>
    <n v="0"/>
    <m/>
    <x v="33"/>
    <m/>
    <m/>
    <m/>
    <m/>
    <m/>
    <m/>
    <n v="1"/>
  </r>
  <r>
    <n v="4965"/>
    <x v="962"/>
    <m/>
    <m/>
    <m/>
    <x v="90"/>
    <x v="89"/>
    <x v="82"/>
    <m/>
    <x v="26"/>
    <m/>
    <m/>
    <x v="2"/>
    <n v="0"/>
    <m/>
    <x v="33"/>
    <m/>
    <m/>
    <m/>
    <m/>
    <m/>
    <m/>
    <n v="1"/>
  </r>
  <r>
    <n v="4966"/>
    <x v="962"/>
    <m/>
    <m/>
    <m/>
    <x v="90"/>
    <x v="89"/>
    <x v="82"/>
    <m/>
    <x v="26"/>
    <m/>
    <m/>
    <x v="2"/>
    <n v="0"/>
    <m/>
    <x v="33"/>
    <m/>
    <m/>
    <m/>
    <m/>
    <m/>
    <m/>
    <n v="1"/>
  </r>
  <r>
    <n v="4967"/>
    <x v="962"/>
    <m/>
    <m/>
    <m/>
    <x v="90"/>
    <x v="89"/>
    <x v="82"/>
    <m/>
    <x v="26"/>
    <m/>
    <m/>
    <x v="2"/>
    <n v="0"/>
    <m/>
    <x v="33"/>
    <m/>
    <m/>
    <m/>
    <m/>
    <m/>
    <m/>
    <n v="1"/>
  </r>
  <r>
    <n v="4968"/>
    <x v="962"/>
    <m/>
    <m/>
    <m/>
    <x v="90"/>
    <x v="89"/>
    <x v="82"/>
    <m/>
    <x v="26"/>
    <m/>
    <m/>
    <x v="2"/>
    <n v="0"/>
    <m/>
    <x v="33"/>
    <m/>
    <m/>
    <m/>
    <m/>
    <m/>
    <m/>
    <n v="1"/>
  </r>
  <r>
    <n v="4969"/>
    <x v="962"/>
    <m/>
    <m/>
    <m/>
    <x v="90"/>
    <x v="89"/>
    <x v="82"/>
    <m/>
    <x v="26"/>
    <m/>
    <m/>
    <x v="2"/>
    <n v="0"/>
    <m/>
    <x v="33"/>
    <m/>
    <m/>
    <m/>
    <m/>
    <m/>
    <m/>
    <n v="1"/>
  </r>
  <r>
    <n v="4970"/>
    <x v="962"/>
    <m/>
    <m/>
    <m/>
    <x v="90"/>
    <x v="89"/>
    <x v="82"/>
    <m/>
    <x v="26"/>
    <m/>
    <m/>
    <x v="2"/>
    <n v="0"/>
    <m/>
    <x v="33"/>
    <m/>
    <m/>
    <m/>
    <m/>
    <m/>
    <m/>
    <n v="1"/>
  </r>
  <r>
    <n v="4971"/>
    <x v="962"/>
    <m/>
    <m/>
    <m/>
    <x v="90"/>
    <x v="89"/>
    <x v="82"/>
    <m/>
    <x v="26"/>
    <m/>
    <m/>
    <x v="2"/>
    <n v="0"/>
    <m/>
    <x v="33"/>
    <m/>
    <m/>
    <m/>
    <m/>
    <m/>
    <m/>
    <n v="1"/>
  </r>
  <r>
    <n v="4972"/>
    <x v="962"/>
    <m/>
    <m/>
    <m/>
    <x v="90"/>
    <x v="89"/>
    <x v="82"/>
    <m/>
    <x v="26"/>
    <m/>
    <m/>
    <x v="2"/>
    <n v="0"/>
    <m/>
    <x v="33"/>
    <m/>
    <m/>
    <m/>
    <m/>
    <m/>
    <m/>
    <n v="1"/>
  </r>
  <r>
    <n v="4973"/>
    <x v="962"/>
    <m/>
    <m/>
    <m/>
    <x v="90"/>
    <x v="89"/>
    <x v="82"/>
    <m/>
    <x v="26"/>
    <m/>
    <m/>
    <x v="2"/>
    <n v="0"/>
    <m/>
    <x v="33"/>
    <m/>
    <m/>
    <m/>
    <m/>
    <m/>
    <m/>
    <n v="1"/>
  </r>
  <r>
    <n v="4974"/>
    <x v="962"/>
    <m/>
    <m/>
    <m/>
    <x v="90"/>
    <x v="89"/>
    <x v="82"/>
    <m/>
    <x v="26"/>
    <m/>
    <m/>
    <x v="2"/>
    <n v="0"/>
    <m/>
    <x v="33"/>
    <m/>
    <m/>
    <m/>
    <m/>
    <m/>
    <m/>
    <n v="1"/>
  </r>
  <r>
    <n v="4975"/>
    <x v="962"/>
    <m/>
    <m/>
    <m/>
    <x v="90"/>
    <x v="89"/>
    <x v="82"/>
    <m/>
    <x v="26"/>
    <m/>
    <m/>
    <x v="2"/>
    <n v="0"/>
    <m/>
    <x v="33"/>
    <m/>
    <m/>
    <m/>
    <m/>
    <m/>
    <m/>
    <n v="1"/>
  </r>
  <r>
    <n v="4976"/>
    <x v="962"/>
    <m/>
    <m/>
    <m/>
    <x v="90"/>
    <x v="89"/>
    <x v="82"/>
    <m/>
    <x v="26"/>
    <m/>
    <m/>
    <x v="2"/>
    <n v="0"/>
    <m/>
    <x v="33"/>
    <m/>
    <m/>
    <m/>
    <m/>
    <m/>
    <m/>
    <n v="1"/>
  </r>
  <r>
    <n v="4977"/>
    <x v="962"/>
    <m/>
    <m/>
    <m/>
    <x v="90"/>
    <x v="89"/>
    <x v="82"/>
    <m/>
    <x v="26"/>
    <m/>
    <m/>
    <x v="2"/>
    <n v="0"/>
    <m/>
    <x v="33"/>
    <m/>
    <m/>
    <m/>
    <m/>
    <m/>
    <m/>
    <n v="1"/>
  </r>
  <r>
    <n v="4978"/>
    <x v="962"/>
    <m/>
    <m/>
    <m/>
    <x v="90"/>
    <x v="89"/>
    <x v="82"/>
    <m/>
    <x v="26"/>
    <m/>
    <m/>
    <x v="2"/>
    <n v="0"/>
    <m/>
    <x v="33"/>
    <m/>
    <m/>
    <m/>
    <m/>
    <m/>
    <m/>
    <n v="1"/>
  </r>
  <r>
    <n v="4979"/>
    <x v="962"/>
    <m/>
    <m/>
    <m/>
    <x v="90"/>
    <x v="89"/>
    <x v="82"/>
    <m/>
    <x v="26"/>
    <m/>
    <m/>
    <x v="2"/>
    <n v="0"/>
    <m/>
    <x v="33"/>
    <m/>
    <m/>
    <m/>
    <m/>
    <m/>
    <m/>
    <n v="1"/>
  </r>
  <r>
    <n v="4980"/>
    <x v="962"/>
    <m/>
    <m/>
    <m/>
    <x v="90"/>
    <x v="89"/>
    <x v="82"/>
    <m/>
    <x v="26"/>
    <m/>
    <m/>
    <x v="2"/>
    <n v="0"/>
    <m/>
    <x v="33"/>
    <m/>
    <m/>
    <m/>
    <m/>
    <m/>
    <m/>
    <n v="1"/>
  </r>
  <r>
    <n v="4981"/>
    <x v="962"/>
    <m/>
    <m/>
    <m/>
    <x v="90"/>
    <x v="89"/>
    <x v="82"/>
    <m/>
    <x v="26"/>
    <m/>
    <m/>
    <x v="2"/>
    <n v="0"/>
    <m/>
    <x v="33"/>
    <m/>
    <m/>
    <m/>
    <m/>
    <m/>
    <m/>
    <n v="1"/>
  </r>
  <r>
    <n v="4982"/>
    <x v="962"/>
    <m/>
    <m/>
    <m/>
    <x v="90"/>
    <x v="89"/>
    <x v="82"/>
    <m/>
    <x v="26"/>
    <m/>
    <m/>
    <x v="2"/>
    <n v="0"/>
    <m/>
    <x v="33"/>
    <m/>
    <m/>
    <m/>
    <m/>
    <m/>
    <m/>
    <n v="1"/>
  </r>
  <r>
    <n v="4983"/>
    <x v="962"/>
    <m/>
    <m/>
    <m/>
    <x v="90"/>
    <x v="89"/>
    <x v="82"/>
    <m/>
    <x v="26"/>
    <m/>
    <m/>
    <x v="2"/>
    <n v="0"/>
    <m/>
    <x v="33"/>
    <m/>
    <m/>
    <m/>
    <m/>
    <m/>
    <m/>
    <n v="1"/>
  </r>
  <r>
    <n v="4984"/>
    <x v="962"/>
    <m/>
    <m/>
    <m/>
    <x v="90"/>
    <x v="89"/>
    <x v="82"/>
    <m/>
    <x v="26"/>
    <m/>
    <m/>
    <x v="2"/>
    <n v="0"/>
    <m/>
    <x v="33"/>
    <m/>
    <m/>
    <m/>
    <m/>
    <m/>
    <m/>
    <n v="1"/>
  </r>
  <r>
    <n v="4985"/>
    <x v="962"/>
    <m/>
    <m/>
    <m/>
    <x v="90"/>
    <x v="89"/>
    <x v="82"/>
    <m/>
    <x v="26"/>
    <m/>
    <m/>
    <x v="2"/>
    <n v="0"/>
    <m/>
    <x v="33"/>
    <m/>
    <m/>
    <m/>
    <m/>
    <m/>
    <m/>
    <n v="1"/>
  </r>
  <r>
    <n v="4986"/>
    <x v="962"/>
    <m/>
    <m/>
    <m/>
    <x v="90"/>
    <x v="89"/>
    <x v="82"/>
    <m/>
    <x v="26"/>
    <m/>
    <m/>
    <x v="2"/>
    <n v="0"/>
    <m/>
    <x v="33"/>
    <m/>
    <m/>
    <m/>
    <m/>
    <m/>
    <m/>
    <n v="1"/>
  </r>
  <r>
    <n v="4987"/>
    <x v="962"/>
    <m/>
    <m/>
    <m/>
    <x v="90"/>
    <x v="89"/>
    <x v="82"/>
    <m/>
    <x v="26"/>
    <m/>
    <m/>
    <x v="2"/>
    <n v="0"/>
    <m/>
    <x v="33"/>
    <m/>
    <m/>
    <m/>
    <m/>
    <m/>
    <m/>
    <n v="1"/>
  </r>
  <r>
    <n v="4988"/>
    <x v="962"/>
    <m/>
    <m/>
    <m/>
    <x v="90"/>
    <x v="89"/>
    <x v="82"/>
    <m/>
    <x v="26"/>
    <m/>
    <m/>
    <x v="2"/>
    <n v="0"/>
    <m/>
    <x v="33"/>
    <m/>
    <m/>
    <m/>
    <m/>
    <m/>
    <m/>
    <n v="1"/>
  </r>
  <r>
    <n v="4989"/>
    <x v="962"/>
    <m/>
    <m/>
    <m/>
    <x v="90"/>
    <x v="89"/>
    <x v="82"/>
    <m/>
    <x v="26"/>
    <m/>
    <m/>
    <x v="2"/>
    <n v="0"/>
    <m/>
    <x v="33"/>
    <m/>
    <m/>
    <m/>
    <m/>
    <m/>
    <m/>
    <n v="1"/>
  </r>
  <r>
    <n v="4990"/>
    <x v="962"/>
    <m/>
    <m/>
    <m/>
    <x v="90"/>
    <x v="89"/>
    <x v="82"/>
    <m/>
    <x v="26"/>
    <m/>
    <m/>
    <x v="2"/>
    <n v="0"/>
    <m/>
    <x v="33"/>
    <m/>
    <m/>
    <m/>
    <m/>
    <m/>
    <m/>
    <n v="1"/>
  </r>
  <r>
    <n v="4991"/>
    <x v="962"/>
    <m/>
    <m/>
    <m/>
    <x v="90"/>
    <x v="89"/>
    <x v="82"/>
    <m/>
    <x v="26"/>
    <m/>
    <m/>
    <x v="2"/>
    <n v="0"/>
    <m/>
    <x v="33"/>
    <m/>
    <m/>
    <m/>
    <m/>
    <m/>
    <m/>
    <n v="1"/>
  </r>
  <r>
    <n v="4992"/>
    <x v="962"/>
    <m/>
    <m/>
    <m/>
    <x v="90"/>
    <x v="89"/>
    <x v="82"/>
    <m/>
    <x v="26"/>
    <m/>
    <m/>
    <x v="2"/>
    <n v="0"/>
    <m/>
    <x v="33"/>
    <m/>
    <m/>
    <m/>
    <m/>
    <m/>
    <m/>
    <n v="1"/>
  </r>
  <r>
    <n v="4993"/>
    <x v="962"/>
    <m/>
    <m/>
    <m/>
    <x v="90"/>
    <x v="89"/>
    <x v="82"/>
    <m/>
    <x v="26"/>
    <m/>
    <m/>
    <x v="2"/>
    <n v="0"/>
    <m/>
    <x v="33"/>
    <m/>
    <m/>
    <m/>
    <m/>
    <m/>
    <m/>
    <n v="1"/>
  </r>
  <r>
    <n v="4994"/>
    <x v="962"/>
    <m/>
    <m/>
    <m/>
    <x v="90"/>
    <x v="89"/>
    <x v="82"/>
    <m/>
    <x v="26"/>
    <m/>
    <m/>
    <x v="2"/>
    <n v="0"/>
    <m/>
    <x v="33"/>
    <m/>
    <m/>
    <m/>
    <m/>
    <m/>
    <m/>
    <n v="1"/>
  </r>
  <r>
    <n v="4995"/>
    <x v="962"/>
    <m/>
    <m/>
    <m/>
    <x v="90"/>
    <x v="89"/>
    <x v="82"/>
    <m/>
    <x v="26"/>
    <m/>
    <m/>
    <x v="2"/>
    <n v="0"/>
    <m/>
    <x v="33"/>
    <m/>
    <m/>
    <m/>
    <m/>
    <m/>
    <m/>
    <n v="1"/>
  </r>
  <r>
    <n v="4996"/>
    <x v="962"/>
    <m/>
    <m/>
    <m/>
    <x v="90"/>
    <x v="89"/>
    <x v="82"/>
    <m/>
    <x v="26"/>
    <m/>
    <m/>
    <x v="2"/>
    <n v="0"/>
    <m/>
    <x v="33"/>
    <m/>
    <m/>
    <m/>
    <m/>
    <m/>
    <m/>
    <n v="1"/>
  </r>
  <r>
    <n v="4997"/>
    <x v="962"/>
    <m/>
    <m/>
    <m/>
    <x v="90"/>
    <x v="89"/>
    <x v="82"/>
    <m/>
    <x v="26"/>
    <m/>
    <m/>
    <x v="2"/>
    <n v="0"/>
    <m/>
    <x v="33"/>
    <m/>
    <m/>
    <m/>
    <m/>
    <m/>
    <m/>
    <n v="1"/>
  </r>
  <r>
    <n v="4998"/>
    <x v="962"/>
    <m/>
    <m/>
    <m/>
    <x v="90"/>
    <x v="89"/>
    <x v="82"/>
    <m/>
    <x v="26"/>
    <m/>
    <m/>
    <x v="2"/>
    <n v="0"/>
    <m/>
    <x v="33"/>
    <m/>
    <m/>
    <m/>
    <m/>
    <m/>
    <m/>
    <n v="1"/>
  </r>
  <r>
    <n v="4999"/>
    <x v="962"/>
    <m/>
    <m/>
    <m/>
    <x v="90"/>
    <x v="89"/>
    <x v="82"/>
    <m/>
    <x v="26"/>
    <m/>
    <m/>
    <x v="2"/>
    <n v="0"/>
    <m/>
    <x v="33"/>
    <m/>
    <m/>
    <m/>
    <m/>
    <m/>
    <m/>
    <n v="1"/>
  </r>
  <r>
    <n v="5000"/>
    <x v="962"/>
    <m/>
    <m/>
    <m/>
    <x v="90"/>
    <x v="89"/>
    <x v="82"/>
    <m/>
    <x v="26"/>
    <m/>
    <m/>
    <x v="2"/>
    <n v="0"/>
    <m/>
    <x v="33"/>
    <m/>
    <m/>
    <m/>
    <m/>
    <m/>
    <m/>
    <n v="1"/>
  </r>
  <r>
    <n v="5001"/>
    <x v="962"/>
    <m/>
    <m/>
    <m/>
    <x v="90"/>
    <x v="89"/>
    <x v="82"/>
    <m/>
    <x v="26"/>
    <m/>
    <m/>
    <x v="2"/>
    <n v="0"/>
    <m/>
    <x v="33"/>
    <m/>
    <m/>
    <m/>
    <m/>
    <m/>
    <m/>
    <n v="1"/>
  </r>
  <r>
    <n v="5002"/>
    <x v="962"/>
    <m/>
    <m/>
    <m/>
    <x v="90"/>
    <x v="89"/>
    <x v="82"/>
    <m/>
    <x v="26"/>
    <m/>
    <m/>
    <x v="2"/>
    <n v="0"/>
    <m/>
    <x v="33"/>
    <m/>
    <m/>
    <m/>
    <m/>
    <m/>
    <m/>
    <n v="1"/>
  </r>
  <r>
    <n v="5003"/>
    <x v="962"/>
    <m/>
    <m/>
    <m/>
    <x v="90"/>
    <x v="89"/>
    <x v="82"/>
    <m/>
    <x v="26"/>
    <m/>
    <m/>
    <x v="2"/>
    <n v="0"/>
    <m/>
    <x v="33"/>
    <m/>
    <m/>
    <m/>
    <m/>
    <m/>
    <m/>
    <n v="1"/>
  </r>
  <r>
    <n v="5004"/>
    <x v="962"/>
    <m/>
    <m/>
    <m/>
    <x v="90"/>
    <x v="89"/>
    <x v="82"/>
    <m/>
    <x v="26"/>
    <m/>
    <m/>
    <x v="2"/>
    <n v="0"/>
    <m/>
    <x v="33"/>
    <m/>
    <m/>
    <m/>
    <m/>
    <m/>
    <m/>
    <n v="1"/>
  </r>
  <r>
    <n v="5005"/>
    <x v="962"/>
    <m/>
    <m/>
    <m/>
    <x v="90"/>
    <x v="89"/>
    <x v="82"/>
    <m/>
    <x v="26"/>
    <m/>
    <m/>
    <x v="2"/>
    <n v="0"/>
    <m/>
    <x v="33"/>
    <m/>
    <m/>
    <m/>
    <m/>
    <m/>
    <m/>
    <n v="1"/>
  </r>
  <r>
    <n v="5006"/>
    <x v="962"/>
    <m/>
    <m/>
    <m/>
    <x v="90"/>
    <x v="89"/>
    <x v="82"/>
    <m/>
    <x v="26"/>
    <m/>
    <m/>
    <x v="2"/>
    <n v="0"/>
    <m/>
    <x v="33"/>
    <m/>
    <m/>
    <m/>
    <m/>
    <m/>
    <m/>
    <n v="1"/>
  </r>
  <r>
    <n v="5007"/>
    <x v="962"/>
    <m/>
    <m/>
    <m/>
    <x v="90"/>
    <x v="89"/>
    <x v="82"/>
    <m/>
    <x v="26"/>
    <m/>
    <m/>
    <x v="2"/>
    <n v="0"/>
    <m/>
    <x v="33"/>
    <m/>
    <m/>
    <m/>
    <m/>
    <m/>
    <m/>
    <n v="1"/>
  </r>
  <r>
    <n v="5008"/>
    <x v="962"/>
    <m/>
    <m/>
    <m/>
    <x v="90"/>
    <x v="89"/>
    <x v="82"/>
    <m/>
    <x v="26"/>
    <m/>
    <m/>
    <x v="2"/>
    <n v="0"/>
    <m/>
    <x v="33"/>
    <m/>
    <m/>
    <m/>
    <m/>
    <m/>
    <m/>
    <n v="1"/>
  </r>
  <r>
    <n v="5009"/>
    <x v="962"/>
    <m/>
    <m/>
    <m/>
    <x v="90"/>
    <x v="89"/>
    <x v="82"/>
    <m/>
    <x v="26"/>
    <m/>
    <m/>
    <x v="2"/>
    <n v="0"/>
    <m/>
    <x v="33"/>
    <m/>
    <m/>
    <m/>
    <m/>
    <m/>
    <m/>
    <n v="1"/>
  </r>
  <r>
    <n v="5010"/>
    <x v="962"/>
    <m/>
    <m/>
    <m/>
    <x v="90"/>
    <x v="89"/>
    <x v="82"/>
    <m/>
    <x v="26"/>
    <m/>
    <m/>
    <x v="2"/>
    <n v="0"/>
    <m/>
    <x v="33"/>
    <m/>
    <m/>
    <m/>
    <m/>
    <m/>
    <m/>
    <n v="1"/>
  </r>
  <r>
    <n v="5011"/>
    <x v="962"/>
    <m/>
    <m/>
    <m/>
    <x v="90"/>
    <x v="89"/>
    <x v="82"/>
    <m/>
    <x v="26"/>
    <m/>
    <m/>
    <x v="2"/>
    <n v="0"/>
    <m/>
    <x v="33"/>
    <m/>
    <m/>
    <m/>
    <m/>
    <m/>
    <m/>
    <n v="1"/>
  </r>
  <r>
    <n v="5012"/>
    <x v="962"/>
    <m/>
    <m/>
    <m/>
    <x v="90"/>
    <x v="89"/>
    <x v="82"/>
    <m/>
    <x v="26"/>
    <m/>
    <m/>
    <x v="2"/>
    <n v="0"/>
    <m/>
    <x v="33"/>
    <m/>
    <m/>
    <m/>
    <m/>
    <m/>
    <m/>
    <n v="1"/>
  </r>
  <r>
    <n v="5013"/>
    <x v="962"/>
    <m/>
    <m/>
    <m/>
    <x v="90"/>
    <x v="89"/>
    <x v="82"/>
    <m/>
    <x v="26"/>
    <m/>
    <m/>
    <x v="2"/>
    <n v="0"/>
    <m/>
    <x v="33"/>
    <m/>
    <m/>
    <m/>
    <m/>
    <m/>
    <m/>
    <n v="1"/>
  </r>
  <r>
    <n v="5014"/>
    <x v="962"/>
    <m/>
    <m/>
    <m/>
    <x v="90"/>
    <x v="89"/>
    <x v="82"/>
    <m/>
    <x v="26"/>
    <m/>
    <m/>
    <x v="2"/>
    <n v="0"/>
    <m/>
    <x v="33"/>
    <m/>
    <m/>
    <m/>
    <m/>
    <m/>
    <m/>
    <n v="1"/>
  </r>
  <r>
    <n v="5015"/>
    <x v="962"/>
    <m/>
    <m/>
    <m/>
    <x v="90"/>
    <x v="89"/>
    <x v="82"/>
    <m/>
    <x v="26"/>
    <m/>
    <m/>
    <x v="2"/>
    <n v="0"/>
    <m/>
    <x v="33"/>
    <m/>
    <m/>
    <m/>
    <m/>
    <m/>
    <m/>
    <n v="1"/>
  </r>
  <r>
    <n v="5016"/>
    <x v="962"/>
    <m/>
    <m/>
    <m/>
    <x v="90"/>
    <x v="89"/>
    <x v="82"/>
    <m/>
    <x v="26"/>
    <m/>
    <m/>
    <x v="2"/>
    <n v="0"/>
    <m/>
    <x v="33"/>
    <m/>
    <m/>
    <m/>
    <m/>
    <m/>
    <m/>
    <n v="1"/>
  </r>
  <r>
    <n v="5017"/>
    <x v="962"/>
    <m/>
    <m/>
    <m/>
    <x v="90"/>
    <x v="89"/>
    <x v="82"/>
    <m/>
    <x v="26"/>
    <m/>
    <m/>
    <x v="2"/>
    <n v="0"/>
    <m/>
    <x v="33"/>
    <m/>
    <m/>
    <m/>
    <m/>
    <m/>
    <m/>
    <n v="1"/>
  </r>
  <r>
    <n v="5018"/>
    <x v="962"/>
    <m/>
    <m/>
    <m/>
    <x v="90"/>
    <x v="89"/>
    <x v="82"/>
    <m/>
    <x v="26"/>
    <m/>
    <m/>
    <x v="2"/>
    <n v="0"/>
    <m/>
    <x v="33"/>
    <m/>
    <m/>
    <m/>
    <m/>
    <m/>
    <m/>
    <n v="1"/>
  </r>
  <r>
    <n v="5019"/>
    <x v="962"/>
    <m/>
    <m/>
    <m/>
    <x v="90"/>
    <x v="89"/>
    <x v="82"/>
    <m/>
    <x v="26"/>
    <m/>
    <m/>
    <x v="2"/>
    <n v="0"/>
    <m/>
    <x v="33"/>
    <m/>
    <m/>
    <m/>
    <m/>
    <m/>
    <m/>
    <n v="1"/>
  </r>
  <r>
    <n v="5020"/>
    <x v="962"/>
    <m/>
    <m/>
    <m/>
    <x v="90"/>
    <x v="89"/>
    <x v="82"/>
    <m/>
    <x v="26"/>
    <m/>
    <m/>
    <x v="2"/>
    <n v="0"/>
    <m/>
    <x v="33"/>
    <m/>
    <m/>
    <m/>
    <m/>
    <m/>
    <m/>
    <n v="1"/>
  </r>
  <r>
    <n v="5021"/>
    <x v="962"/>
    <m/>
    <m/>
    <m/>
    <x v="90"/>
    <x v="89"/>
    <x v="82"/>
    <m/>
    <x v="26"/>
    <m/>
    <m/>
    <x v="2"/>
    <n v="0"/>
    <m/>
    <x v="33"/>
    <m/>
    <m/>
    <m/>
    <m/>
    <m/>
    <m/>
    <n v="1"/>
  </r>
  <r>
    <n v="5022"/>
    <x v="962"/>
    <m/>
    <m/>
    <m/>
    <x v="90"/>
    <x v="89"/>
    <x v="82"/>
    <m/>
    <x v="26"/>
    <m/>
    <m/>
    <x v="2"/>
    <n v="0"/>
    <m/>
    <x v="33"/>
    <m/>
    <m/>
    <m/>
    <m/>
    <m/>
    <m/>
    <n v="1"/>
  </r>
  <r>
    <n v="5023"/>
    <x v="962"/>
    <m/>
    <m/>
    <m/>
    <x v="90"/>
    <x v="89"/>
    <x v="82"/>
    <m/>
    <x v="26"/>
    <m/>
    <m/>
    <x v="2"/>
    <n v="0"/>
    <m/>
    <x v="33"/>
    <m/>
    <m/>
    <m/>
    <m/>
    <m/>
    <m/>
    <n v="1"/>
  </r>
  <r>
    <n v="5024"/>
    <x v="962"/>
    <m/>
    <m/>
    <m/>
    <x v="90"/>
    <x v="89"/>
    <x v="82"/>
    <m/>
    <x v="26"/>
    <m/>
    <m/>
    <x v="2"/>
    <n v="0"/>
    <m/>
    <x v="33"/>
    <m/>
    <m/>
    <m/>
    <m/>
    <m/>
    <m/>
    <n v="1"/>
  </r>
  <r>
    <n v="5025"/>
    <x v="962"/>
    <m/>
    <m/>
    <m/>
    <x v="90"/>
    <x v="89"/>
    <x v="82"/>
    <m/>
    <x v="26"/>
    <m/>
    <m/>
    <x v="2"/>
    <n v="0"/>
    <m/>
    <x v="33"/>
    <m/>
    <m/>
    <m/>
    <m/>
    <m/>
    <m/>
    <n v="1"/>
  </r>
  <r>
    <n v="5026"/>
    <x v="962"/>
    <m/>
    <m/>
    <m/>
    <x v="90"/>
    <x v="89"/>
    <x v="82"/>
    <m/>
    <x v="26"/>
    <m/>
    <m/>
    <x v="2"/>
    <n v="0"/>
    <m/>
    <x v="33"/>
    <m/>
    <m/>
    <m/>
    <m/>
    <m/>
    <m/>
    <n v="1"/>
  </r>
  <r>
    <n v="5027"/>
    <x v="962"/>
    <m/>
    <m/>
    <m/>
    <x v="90"/>
    <x v="89"/>
    <x v="82"/>
    <m/>
    <x v="26"/>
    <m/>
    <m/>
    <x v="2"/>
    <n v="0"/>
    <m/>
    <x v="33"/>
    <m/>
    <m/>
    <m/>
    <m/>
    <m/>
    <m/>
    <n v="1"/>
  </r>
  <r>
    <n v="5028"/>
    <x v="962"/>
    <m/>
    <m/>
    <m/>
    <x v="90"/>
    <x v="89"/>
    <x v="82"/>
    <m/>
    <x v="26"/>
    <m/>
    <m/>
    <x v="2"/>
    <n v="0"/>
    <m/>
    <x v="33"/>
    <m/>
    <m/>
    <m/>
    <m/>
    <m/>
    <m/>
    <n v="1"/>
  </r>
  <r>
    <n v="5029"/>
    <x v="962"/>
    <m/>
    <m/>
    <m/>
    <x v="90"/>
    <x v="89"/>
    <x v="82"/>
    <m/>
    <x v="26"/>
    <m/>
    <m/>
    <x v="2"/>
    <n v="0"/>
    <m/>
    <x v="33"/>
    <m/>
    <m/>
    <m/>
    <m/>
    <m/>
    <m/>
    <n v="1"/>
  </r>
  <r>
    <n v="5030"/>
    <x v="962"/>
    <m/>
    <m/>
    <m/>
    <x v="90"/>
    <x v="89"/>
    <x v="82"/>
    <m/>
    <x v="26"/>
    <m/>
    <m/>
    <x v="2"/>
    <n v="0"/>
    <m/>
    <x v="33"/>
    <m/>
    <m/>
    <m/>
    <m/>
    <m/>
    <m/>
    <n v="1"/>
  </r>
  <r>
    <n v="5031"/>
    <x v="962"/>
    <m/>
    <m/>
    <m/>
    <x v="90"/>
    <x v="89"/>
    <x v="82"/>
    <m/>
    <x v="26"/>
    <m/>
    <m/>
    <x v="2"/>
    <n v="0"/>
    <m/>
    <x v="33"/>
    <m/>
    <m/>
    <m/>
    <m/>
    <m/>
    <m/>
    <n v="1"/>
  </r>
  <r>
    <n v="5032"/>
    <x v="962"/>
    <m/>
    <m/>
    <m/>
    <x v="90"/>
    <x v="89"/>
    <x v="82"/>
    <m/>
    <x v="26"/>
    <m/>
    <m/>
    <x v="2"/>
    <n v="0"/>
    <m/>
    <x v="33"/>
    <m/>
    <m/>
    <m/>
    <m/>
    <m/>
    <m/>
    <n v="1"/>
  </r>
  <r>
    <n v="5033"/>
    <x v="962"/>
    <m/>
    <m/>
    <m/>
    <x v="90"/>
    <x v="89"/>
    <x v="82"/>
    <m/>
    <x v="26"/>
    <m/>
    <m/>
    <x v="2"/>
    <n v="0"/>
    <m/>
    <x v="33"/>
    <m/>
    <m/>
    <m/>
    <m/>
    <m/>
    <m/>
    <n v="1"/>
  </r>
  <r>
    <n v="5034"/>
    <x v="962"/>
    <m/>
    <m/>
    <m/>
    <x v="90"/>
    <x v="89"/>
    <x v="82"/>
    <m/>
    <x v="26"/>
    <m/>
    <m/>
    <x v="2"/>
    <n v="0"/>
    <m/>
    <x v="33"/>
    <m/>
    <m/>
    <m/>
    <m/>
    <m/>
    <m/>
    <n v="1"/>
  </r>
  <r>
    <n v="5035"/>
    <x v="962"/>
    <m/>
    <m/>
    <m/>
    <x v="90"/>
    <x v="89"/>
    <x v="82"/>
    <m/>
    <x v="26"/>
    <m/>
    <m/>
    <x v="2"/>
    <n v="0"/>
    <m/>
    <x v="33"/>
    <m/>
    <m/>
    <m/>
    <m/>
    <m/>
    <m/>
    <n v="1"/>
  </r>
  <r>
    <n v="5036"/>
    <x v="962"/>
    <m/>
    <m/>
    <m/>
    <x v="90"/>
    <x v="89"/>
    <x v="82"/>
    <m/>
    <x v="26"/>
    <m/>
    <m/>
    <x v="2"/>
    <n v="0"/>
    <m/>
    <x v="33"/>
    <m/>
    <m/>
    <m/>
    <m/>
    <m/>
    <m/>
    <n v="1"/>
  </r>
  <r>
    <n v="5037"/>
    <x v="962"/>
    <m/>
    <m/>
    <m/>
    <x v="90"/>
    <x v="89"/>
    <x v="82"/>
    <m/>
    <x v="26"/>
    <m/>
    <m/>
    <x v="2"/>
    <n v="0"/>
    <m/>
    <x v="33"/>
    <m/>
    <m/>
    <m/>
    <m/>
    <m/>
    <m/>
    <n v="1"/>
  </r>
  <r>
    <n v="5038"/>
    <x v="962"/>
    <m/>
    <m/>
    <m/>
    <x v="90"/>
    <x v="89"/>
    <x v="82"/>
    <m/>
    <x v="26"/>
    <m/>
    <m/>
    <x v="2"/>
    <n v="0"/>
    <m/>
    <x v="33"/>
    <m/>
    <m/>
    <m/>
    <m/>
    <m/>
    <m/>
    <n v="1"/>
  </r>
  <r>
    <n v="5039"/>
    <x v="962"/>
    <m/>
    <m/>
    <m/>
    <x v="90"/>
    <x v="89"/>
    <x v="82"/>
    <m/>
    <x v="26"/>
    <m/>
    <m/>
    <x v="2"/>
    <n v="0"/>
    <m/>
    <x v="33"/>
    <m/>
    <m/>
    <m/>
    <m/>
    <m/>
    <m/>
    <n v="1"/>
  </r>
  <r>
    <n v="5040"/>
    <x v="962"/>
    <m/>
    <m/>
    <m/>
    <x v="90"/>
    <x v="89"/>
    <x v="82"/>
    <m/>
    <x v="26"/>
    <m/>
    <m/>
    <x v="2"/>
    <n v="0"/>
    <m/>
    <x v="33"/>
    <m/>
    <m/>
    <m/>
    <m/>
    <m/>
    <m/>
    <n v="1"/>
  </r>
  <r>
    <n v="5041"/>
    <x v="962"/>
    <m/>
    <m/>
    <m/>
    <x v="90"/>
    <x v="89"/>
    <x v="82"/>
    <m/>
    <x v="26"/>
    <m/>
    <m/>
    <x v="2"/>
    <n v="0"/>
    <m/>
    <x v="33"/>
    <m/>
    <m/>
    <m/>
    <m/>
    <m/>
    <m/>
    <n v="1"/>
  </r>
  <r>
    <n v="5042"/>
    <x v="962"/>
    <m/>
    <m/>
    <m/>
    <x v="90"/>
    <x v="89"/>
    <x v="82"/>
    <m/>
    <x v="26"/>
    <m/>
    <m/>
    <x v="2"/>
    <n v="0"/>
    <m/>
    <x v="33"/>
    <m/>
    <m/>
    <m/>
    <m/>
    <m/>
    <m/>
    <n v="1"/>
  </r>
  <r>
    <n v="5043"/>
    <x v="962"/>
    <m/>
    <m/>
    <m/>
    <x v="90"/>
    <x v="89"/>
    <x v="82"/>
    <m/>
    <x v="26"/>
    <m/>
    <m/>
    <x v="2"/>
    <n v="0"/>
    <m/>
    <x v="33"/>
    <m/>
    <m/>
    <m/>
    <m/>
    <m/>
    <m/>
    <n v="1"/>
  </r>
  <r>
    <n v="5044"/>
    <x v="962"/>
    <m/>
    <m/>
    <m/>
    <x v="90"/>
    <x v="89"/>
    <x v="82"/>
    <m/>
    <x v="26"/>
    <m/>
    <m/>
    <x v="2"/>
    <n v="0"/>
    <m/>
    <x v="33"/>
    <m/>
    <m/>
    <m/>
    <m/>
    <m/>
    <m/>
    <n v="1"/>
  </r>
  <r>
    <n v="5045"/>
    <x v="962"/>
    <m/>
    <m/>
    <m/>
    <x v="90"/>
    <x v="89"/>
    <x v="82"/>
    <m/>
    <x v="26"/>
    <m/>
    <m/>
    <x v="2"/>
    <n v="0"/>
    <m/>
    <x v="33"/>
    <m/>
    <m/>
    <m/>
    <m/>
    <m/>
    <m/>
    <n v="1"/>
  </r>
  <r>
    <n v="5046"/>
    <x v="962"/>
    <m/>
    <m/>
    <m/>
    <x v="90"/>
    <x v="89"/>
    <x v="82"/>
    <m/>
    <x v="26"/>
    <m/>
    <m/>
    <x v="2"/>
    <n v="0"/>
    <m/>
    <x v="33"/>
    <m/>
    <m/>
    <m/>
    <m/>
    <m/>
    <m/>
    <n v="1"/>
  </r>
  <r>
    <n v="5047"/>
    <x v="962"/>
    <m/>
    <m/>
    <m/>
    <x v="90"/>
    <x v="89"/>
    <x v="82"/>
    <m/>
    <x v="26"/>
    <m/>
    <m/>
    <x v="2"/>
    <n v="0"/>
    <m/>
    <x v="33"/>
    <m/>
    <m/>
    <m/>
    <m/>
    <m/>
    <m/>
    <n v="1"/>
  </r>
  <r>
    <n v="5048"/>
    <x v="962"/>
    <m/>
    <m/>
    <m/>
    <x v="90"/>
    <x v="89"/>
    <x v="82"/>
    <m/>
    <x v="26"/>
    <m/>
    <m/>
    <x v="2"/>
    <n v="0"/>
    <m/>
    <x v="33"/>
    <m/>
    <m/>
    <m/>
    <m/>
    <m/>
    <m/>
    <n v="1"/>
  </r>
  <r>
    <n v="5049"/>
    <x v="962"/>
    <m/>
    <m/>
    <m/>
    <x v="90"/>
    <x v="89"/>
    <x v="82"/>
    <m/>
    <x v="26"/>
    <m/>
    <m/>
    <x v="2"/>
    <n v="0"/>
    <m/>
    <x v="33"/>
    <m/>
    <m/>
    <m/>
    <m/>
    <m/>
    <m/>
    <n v="1"/>
  </r>
  <r>
    <n v="5050"/>
    <x v="962"/>
    <m/>
    <m/>
    <m/>
    <x v="90"/>
    <x v="89"/>
    <x v="82"/>
    <m/>
    <x v="26"/>
    <m/>
    <m/>
    <x v="2"/>
    <n v="0"/>
    <m/>
    <x v="33"/>
    <m/>
    <m/>
    <m/>
    <m/>
    <m/>
    <m/>
    <n v="1"/>
  </r>
  <r>
    <n v="5051"/>
    <x v="962"/>
    <m/>
    <m/>
    <m/>
    <x v="90"/>
    <x v="89"/>
    <x v="82"/>
    <m/>
    <x v="26"/>
    <m/>
    <m/>
    <x v="2"/>
    <n v="0"/>
    <m/>
    <x v="33"/>
    <m/>
    <m/>
    <m/>
    <m/>
    <m/>
    <m/>
    <n v="1"/>
  </r>
  <r>
    <n v="5052"/>
    <x v="962"/>
    <m/>
    <m/>
    <m/>
    <x v="90"/>
    <x v="89"/>
    <x v="82"/>
    <m/>
    <x v="26"/>
    <m/>
    <m/>
    <x v="2"/>
    <n v="0"/>
    <m/>
    <x v="33"/>
    <m/>
    <m/>
    <m/>
    <m/>
    <m/>
    <m/>
    <n v="1"/>
  </r>
  <r>
    <n v="5053"/>
    <x v="962"/>
    <m/>
    <m/>
    <m/>
    <x v="90"/>
    <x v="89"/>
    <x v="82"/>
    <m/>
    <x v="26"/>
    <m/>
    <m/>
    <x v="2"/>
    <n v="0"/>
    <m/>
    <x v="33"/>
    <m/>
    <m/>
    <m/>
    <m/>
    <m/>
    <m/>
    <n v="1"/>
  </r>
  <r>
    <n v="5054"/>
    <x v="962"/>
    <m/>
    <m/>
    <m/>
    <x v="90"/>
    <x v="89"/>
    <x v="82"/>
    <m/>
    <x v="26"/>
    <m/>
    <m/>
    <x v="2"/>
    <n v="0"/>
    <m/>
    <x v="33"/>
    <m/>
    <m/>
    <m/>
    <m/>
    <m/>
    <m/>
    <n v="1"/>
  </r>
  <r>
    <n v="5055"/>
    <x v="962"/>
    <m/>
    <m/>
    <m/>
    <x v="90"/>
    <x v="89"/>
    <x v="82"/>
    <m/>
    <x v="26"/>
    <m/>
    <m/>
    <x v="2"/>
    <n v="0"/>
    <m/>
    <x v="33"/>
    <m/>
    <m/>
    <m/>
    <m/>
    <m/>
    <m/>
    <n v="1"/>
  </r>
  <r>
    <n v="5056"/>
    <x v="962"/>
    <m/>
    <m/>
    <m/>
    <x v="90"/>
    <x v="89"/>
    <x v="82"/>
    <m/>
    <x v="26"/>
    <m/>
    <m/>
    <x v="2"/>
    <n v="0"/>
    <m/>
    <x v="33"/>
    <m/>
    <m/>
    <m/>
    <m/>
    <m/>
    <m/>
    <n v="1"/>
  </r>
  <r>
    <n v="5057"/>
    <x v="962"/>
    <m/>
    <m/>
    <m/>
    <x v="90"/>
    <x v="89"/>
    <x v="82"/>
    <m/>
    <x v="26"/>
    <m/>
    <m/>
    <x v="2"/>
    <n v="0"/>
    <m/>
    <x v="33"/>
    <m/>
    <m/>
    <m/>
    <m/>
    <m/>
    <m/>
    <n v="1"/>
  </r>
  <r>
    <n v="5058"/>
    <x v="962"/>
    <m/>
    <m/>
    <m/>
    <x v="90"/>
    <x v="89"/>
    <x v="82"/>
    <m/>
    <x v="26"/>
    <m/>
    <m/>
    <x v="2"/>
    <n v="0"/>
    <m/>
    <x v="33"/>
    <m/>
    <m/>
    <m/>
    <m/>
    <m/>
    <m/>
    <n v="1"/>
  </r>
  <r>
    <n v="5059"/>
    <x v="962"/>
    <m/>
    <m/>
    <m/>
    <x v="90"/>
    <x v="89"/>
    <x v="82"/>
    <m/>
    <x v="26"/>
    <m/>
    <m/>
    <x v="2"/>
    <n v="0"/>
    <m/>
    <x v="33"/>
    <m/>
    <m/>
    <m/>
    <m/>
    <m/>
    <m/>
    <n v="1"/>
  </r>
  <r>
    <n v="5060"/>
    <x v="962"/>
    <m/>
    <m/>
    <m/>
    <x v="90"/>
    <x v="89"/>
    <x v="82"/>
    <m/>
    <x v="26"/>
    <m/>
    <m/>
    <x v="2"/>
    <n v="0"/>
    <m/>
    <x v="33"/>
    <m/>
    <m/>
    <m/>
    <m/>
    <m/>
    <m/>
    <n v="1"/>
  </r>
  <r>
    <n v="5061"/>
    <x v="962"/>
    <m/>
    <m/>
    <m/>
    <x v="90"/>
    <x v="89"/>
    <x v="82"/>
    <m/>
    <x v="26"/>
    <m/>
    <m/>
    <x v="2"/>
    <n v="0"/>
    <m/>
    <x v="33"/>
    <m/>
    <m/>
    <m/>
    <m/>
    <m/>
    <m/>
    <n v="1"/>
  </r>
  <r>
    <n v="5062"/>
    <x v="962"/>
    <m/>
    <m/>
    <m/>
    <x v="90"/>
    <x v="89"/>
    <x v="82"/>
    <m/>
    <x v="26"/>
    <m/>
    <m/>
    <x v="2"/>
    <n v="0"/>
    <m/>
    <x v="33"/>
    <m/>
    <m/>
    <m/>
    <m/>
    <m/>
    <m/>
    <n v="1"/>
  </r>
  <r>
    <n v="5063"/>
    <x v="962"/>
    <m/>
    <m/>
    <m/>
    <x v="90"/>
    <x v="89"/>
    <x v="82"/>
    <m/>
    <x v="26"/>
    <m/>
    <m/>
    <x v="2"/>
    <n v="0"/>
    <m/>
    <x v="33"/>
    <m/>
    <m/>
    <m/>
    <m/>
    <m/>
    <m/>
    <n v="1"/>
  </r>
  <r>
    <n v="5064"/>
    <x v="962"/>
    <m/>
    <m/>
    <m/>
    <x v="90"/>
    <x v="89"/>
    <x v="82"/>
    <m/>
    <x v="26"/>
    <m/>
    <m/>
    <x v="2"/>
    <n v="0"/>
    <m/>
    <x v="33"/>
    <m/>
    <m/>
    <m/>
    <m/>
    <m/>
    <m/>
    <n v="1"/>
  </r>
  <r>
    <n v="5065"/>
    <x v="962"/>
    <m/>
    <m/>
    <m/>
    <x v="90"/>
    <x v="89"/>
    <x v="82"/>
    <m/>
    <x v="26"/>
    <m/>
    <m/>
    <x v="2"/>
    <n v="0"/>
    <m/>
    <x v="33"/>
    <m/>
    <m/>
    <m/>
    <m/>
    <m/>
    <m/>
    <n v="1"/>
  </r>
  <r>
    <n v="5066"/>
    <x v="962"/>
    <m/>
    <m/>
    <m/>
    <x v="90"/>
    <x v="89"/>
    <x v="82"/>
    <m/>
    <x v="26"/>
    <m/>
    <m/>
    <x v="2"/>
    <n v="0"/>
    <m/>
    <x v="33"/>
    <m/>
    <m/>
    <m/>
    <m/>
    <m/>
    <m/>
    <n v="1"/>
  </r>
  <r>
    <n v="5067"/>
    <x v="962"/>
    <m/>
    <m/>
    <m/>
    <x v="90"/>
    <x v="89"/>
    <x v="82"/>
    <m/>
    <x v="26"/>
    <m/>
    <m/>
    <x v="2"/>
    <n v="0"/>
    <m/>
    <x v="33"/>
    <m/>
    <m/>
    <m/>
    <m/>
    <m/>
    <m/>
    <n v="1"/>
  </r>
  <r>
    <n v="5068"/>
    <x v="962"/>
    <m/>
    <m/>
    <m/>
    <x v="90"/>
    <x v="89"/>
    <x v="82"/>
    <m/>
    <x v="26"/>
    <m/>
    <m/>
    <x v="2"/>
    <n v="0"/>
    <m/>
    <x v="33"/>
    <m/>
    <m/>
    <m/>
    <m/>
    <m/>
    <m/>
    <n v="1"/>
  </r>
  <r>
    <n v="5069"/>
    <x v="962"/>
    <m/>
    <m/>
    <m/>
    <x v="90"/>
    <x v="89"/>
    <x v="82"/>
    <m/>
    <x v="26"/>
    <m/>
    <m/>
    <x v="2"/>
    <n v="0"/>
    <m/>
    <x v="33"/>
    <m/>
    <m/>
    <m/>
    <m/>
    <m/>
    <m/>
    <n v="1"/>
  </r>
  <r>
    <n v="5070"/>
    <x v="962"/>
    <m/>
    <m/>
    <m/>
    <x v="90"/>
    <x v="89"/>
    <x v="82"/>
    <m/>
    <x v="26"/>
    <m/>
    <m/>
    <x v="2"/>
    <n v="0"/>
    <m/>
    <x v="33"/>
    <m/>
    <m/>
    <m/>
    <m/>
    <m/>
    <m/>
    <n v="1"/>
  </r>
  <r>
    <n v="5071"/>
    <x v="962"/>
    <m/>
    <m/>
    <m/>
    <x v="90"/>
    <x v="89"/>
    <x v="82"/>
    <m/>
    <x v="26"/>
    <m/>
    <m/>
    <x v="2"/>
    <n v="0"/>
    <m/>
    <x v="33"/>
    <m/>
    <m/>
    <m/>
    <m/>
    <m/>
    <m/>
    <n v="1"/>
  </r>
  <r>
    <n v="5072"/>
    <x v="962"/>
    <m/>
    <m/>
    <m/>
    <x v="90"/>
    <x v="89"/>
    <x v="82"/>
    <m/>
    <x v="26"/>
    <m/>
    <m/>
    <x v="2"/>
    <n v="0"/>
    <m/>
    <x v="33"/>
    <m/>
    <m/>
    <m/>
    <m/>
    <m/>
    <m/>
    <n v="1"/>
  </r>
  <r>
    <n v="5073"/>
    <x v="962"/>
    <m/>
    <m/>
    <m/>
    <x v="90"/>
    <x v="89"/>
    <x v="82"/>
    <m/>
    <x v="26"/>
    <m/>
    <m/>
    <x v="2"/>
    <n v="0"/>
    <m/>
    <x v="33"/>
    <m/>
    <m/>
    <m/>
    <m/>
    <m/>
    <m/>
    <n v="1"/>
  </r>
  <r>
    <n v="5074"/>
    <x v="962"/>
    <m/>
    <m/>
    <m/>
    <x v="90"/>
    <x v="89"/>
    <x v="82"/>
    <m/>
    <x v="26"/>
    <m/>
    <m/>
    <x v="2"/>
    <n v="0"/>
    <m/>
    <x v="33"/>
    <m/>
    <m/>
    <m/>
    <m/>
    <m/>
    <m/>
    <n v="1"/>
  </r>
  <r>
    <n v="5075"/>
    <x v="962"/>
    <m/>
    <m/>
    <m/>
    <x v="90"/>
    <x v="89"/>
    <x v="82"/>
    <m/>
    <x v="26"/>
    <m/>
    <m/>
    <x v="2"/>
    <n v="0"/>
    <m/>
    <x v="33"/>
    <m/>
    <m/>
    <m/>
    <m/>
    <m/>
    <m/>
    <n v="1"/>
  </r>
  <r>
    <n v="5076"/>
    <x v="962"/>
    <m/>
    <m/>
    <m/>
    <x v="90"/>
    <x v="89"/>
    <x v="82"/>
    <m/>
    <x v="26"/>
    <m/>
    <m/>
    <x v="2"/>
    <n v="0"/>
    <m/>
    <x v="33"/>
    <m/>
    <m/>
    <m/>
    <m/>
    <m/>
    <m/>
    <n v="1"/>
  </r>
  <r>
    <n v="5077"/>
    <x v="962"/>
    <m/>
    <m/>
    <m/>
    <x v="90"/>
    <x v="89"/>
    <x v="82"/>
    <m/>
    <x v="26"/>
    <m/>
    <m/>
    <x v="2"/>
    <n v="0"/>
    <m/>
    <x v="33"/>
    <m/>
    <m/>
    <m/>
    <m/>
    <m/>
    <m/>
    <n v="1"/>
  </r>
  <r>
    <n v="5078"/>
    <x v="962"/>
    <m/>
    <m/>
    <m/>
    <x v="90"/>
    <x v="89"/>
    <x v="82"/>
    <m/>
    <x v="26"/>
    <m/>
    <m/>
    <x v="2"/>
    <n v="0"/>
    <m/>
    <x v="33"/>
    <m/>
    <m/>
    <m/>
    <m/>
    <m/>
    <m/>
    <n v="1"/>
  </r>
  <r>
    <n v="5079"/>
    <x v="962"/>
    <m/>
    <m/>
    <m/>
    <x v="90"/>
    <x v="89"/>
    <x v="82"/>
    <m/>
    <x v="26"/>
    <m/>
    <m/>
    <x v="2"/>
    <n v="0"/>
    <m/>
    <x v="33"/>
    <m/>
    <m/>
    <m/>
    <m/>
    <m/>
    <m/>
    <n v="1"/>
  </r>
  <r>
    <n v="5080"/>
    <x v="962"/>
    <m/>
    <m/>
    <m/>
    <x v="90"/>
    <x v="89"/>
    <x v="82"/>
    <m/>
    <x v="26"/>
    <m/>
    <m/>
    <x v="2"/>
    <n v="0"/>
    <m/>
    <x v="33"/>
    <m/>
    <m/>
    <m/>
    <m/>
    <m/>
    <m/>
    <n v="1"/>
  </r>
  <r>
    <n v="5081"/>
    <x v="962"/>
    <m/>
    <m/>
    <m/>
    <x v="90"/>
    <x v="89"/>
    <x v="82"/>
    <m/>
    <x v="26"/>
    <m/>
    <m/>
    <x v="2"/>
    <n v="0"/>
    <m/>
    <x v="33"/>
    <m/>
    <m/>
    <m/>
    <m/>
    <m/>
    <m/>
    <n v="1"/>
  </r>
  <r>
    <n v="5082"/>
    <x v="962"/>
    <m/>
    <m/>
    <m/>
    <x v="90"/>
    <x v="89"/>
    <x v="82"/>
    <m/>
    <x v="26"/>
    <m/>
    <m/>
    <x v="2"/>
    <n v="0"/>
    <m/>
    <x v="33"/>
    <m/>
    <m/>
    <m/>
    <m/>
    <m/>
    <m/>
    <n v="1"/>
  </r>
  <r>
    <n v="5083"/>
    <x v="962"/>
    <m/>
    <m/>
    <m/>
    <x v="90"/>
    <x v="89"/>
    <x v="82"/>
    <m/>
    <x v="26"/>
    <m/>
    <m/>
    <x v="2"/>
    <n v="0"/>
    <m/>
    <x v="33"/>
    <m/>
    <m/>
    <m/>
    <m/>
    <m/>
    <m/>
    <n v="1"/>
  </r>
  <r>
    <n v="5084"/>
    <x v="962"/>
    <m/>
    <m/>
    <m/>
    <x v="90"/>
    <x v="89"/>
    <x v="82"/>
    <m/>
    <x v="26"/>
    <m/>
    <m/>
    <x v="2"/>
    <n v="0"/>
    <m/>
    <x v="33"/>
    <m/>
    <m/>
    <m/>
    <m/>
    <m/>
    <m/>
    <n v="1"/>
  </r>
  <r>
    <n v="5085"/>
    <x v="962"/>
    <m/>
    <m/>
    <m/>
    <x v="90"/>
    <x v="89"/>
    <x v="82"/>
    <m/>
    <x v="26"/>
    <m/>
    <m/>
    <x v="2"/>
    <n v="0"/>
    <m/>
    <x v="33"/>
    <m/>
    <m/>
    <m/>
    <m/>
    <m/>
    <m/>
    <n v="1"/>
  </r>
  <r>
    <n v="5086"/>
    <x v="962"/>
    <m/>
    <m/>
    <m/>
    <x v="90"/>
    <x v="89"/>
    <x v="82"/>
    <m/>
    <x v="26"/>
    <m/>
    <m/>
    <x v="2"/>
    <n v="0"/>
    <m/>
    <x v="33"/>
    <m/>
    <m/>
    <m/>
    <m/>
    <m/>
    <m/>
    <n v="1"/>
  </r>
  <r>
    <n v="5087"/>
    <x v="962"/>
    <m/>
    <m/>
    <m/>
    <x v="90"/>
    <x v="89"/>
    <x v="82"/>
    <m/>
    <x v="26"/>
    <m/>
    <m/>
    <x v="2"/>
    <n v="0"/>
    <m/>
    <x v="33"/>
    <m/>
    <m/>
    <m/>
    <m/>
    <m/>
    <m/>
    <n v="1"/>
  </r>
  <r>
    <n v="5088"/>
    <x v="962"/>
    <m/>
    <m/>
    <m/>
    <x v="90"/>
    <x v="89"/>
    <x v="82"/>
    <m/>
    <x v="26"/>
    <m/>
    <m/>
    <x v="2"/>
    <n v="0"/>
    <m/>
    <x v="33"/>
    <m/>
    <m/>
    <m/>
    <m/>
    <m/>
    <m/>
    <n v="1"/>
  </r>
  <r>
    <n v="5089"/>
    <x v="962"/>
    <m/>
    <m/>
    <m/>
    <x v="90"/>
    <x v="89"/>
    <x v="82"/>
    <m/>
    <x v="26"/>
    <m/>
    <m/>
    <x v="2"/>
    <n v="0"/>
    <m/>
    <x v="33"/>
    <m/>
    <m/>
    <m/>
    <m/>
    <m/>
    <m/>
    <n v="1"/>
  </r>
  <r>
    <n v="5090"/>
    <x v="962"/>
    <m/>
    <m/>
    <m/>
    <x v="90"/>
    <x v="89"/>
    <x v="82"/>
    <m/>
    <x v="26"/>
    <m/>
    <m/>
    <x v="2"/>
    <n v="0"/>
    <m/>
    <x v="33"/>
    <m/>
    <m/>
    <m/>
    <m/>
    <m/>
    <m/>
    <n v="1"/>
  </r>
  <r>
    <n v="5091"/>
    <x v="962"/>
    <m/>
    <m/>
    <m/>
    <x v="90"/>
    <x v="89"/>
    <x v="82"/>
    <m/>
    <x v="26"/>
    <m/>
    <m/>
    <x v="2"/>
    <n v="0"/>
    <m/>
    <x v="33"/>
    <m/>
    <m/>
    <m/>
    <m/>
    <m/>
    <m/>
    <n v="1"/>
  </r>
  <r>
    <n v="5092"/>
    <x v="962"/>
    <m/>
    <m/>
    <m/>
    <x v="90"/>
    <x v="89"/>
    <x v="82"/>
    <m/>
    <x v="26"/>
    <m/>
    <m/>
    <x v="2"/>
    <n v="0"/>
    <m/>
    <x v="33"/>
    <m/>
    <m/>
    <m/>
    <m/>
    <m/>
    <m/>
    <n v="1"/>
  </r>
  <r>
    <n v="5093"/>
    <x v="962"/>
    <m/>
    <m/>
    <m/>
    <x v="90"/>
    <x v="89"/>
    <x v="82"/>
    <m/>
    <x v="26"/>
    <m/>
    <m/>
    <x v="2"/>
    <n v="0"/>
    <m/>
    <x v="33"/>
    <m/>
    <m/>
    <m/>
    <m/>
    <m/>
    <m/>
    <n v="1"/>
  </r>
  <r>
    <n v="5094"/>
    <x v="962"/>
    <m/>
    <m/>
    <m/>
    <x v="90"/>
    <x v="89"/>
    <x v="82"/>
    <m/>
    <x v="26"/>
    <m/>
    <m/>
    <x v="2"/>
    <n v="0"/>
    <m/>
    <x v="33"/>
    <m/>
    <m/>
    <m/>
    <m/>
    <m/>
    <m/>
    <n v="1"/>
  </r>
  <r>
    <n v="5095"/>
    <x v="962"/>
    <m/>
    <m/>
    <m/>
    <x v="90"/>
    <x v="89"/>
    <x v="82"/>
    <m/>
    <x v="26"/>
    <m/>
    <m/>
    <x v="2"/>
    <n v="0"/>
    <m/>
    <x v="33"/>
    <m/>
    <m/>
    <m/>
    <m/>
    <m/>
    <m/>
    <n v="1"/>
  </r>
  <r>
    <n v="5096"/>
    <x v="962"/>
    <m/>
    <m/>
    <m/>
    <x v="90"/>
    <x v="89"/>
    <x v="82"/>
    <m/>
    <x v="26"/>
    <m/>
    <m/>
    <x v="2"/>
    <n v="0"/>
    <m/>
    <x v="33"/>
    <m/>
    <m/>
    <m/>
    <m/>
    <m/>
    <m/>
    <n v="1"/>
  </r>
  <r>
    <n v="5097"/>
    <x v="962"/>
    <m/>
    <m/>
    <m/>
    <x v="90"/>
    <x v="89"/>
    <x v="82"/>
    <m/>
    <x v="26"/>
    <m/>
    <m/>
    <x v="2"/>
    <n v="0"/>
    <m/>
    <x v="33"/>
    <m/>
    <m/>
    <m/>
    <m/>
    <m/>
    <m/>
    <n v="1"/>
  </r>
  <r>
    <n v="5098"/>
    <x v="962"/>
    <m/>
    <m/>
    <m/>
    <x v="90"/>
    <x v="89"/>
    <x v="82"/>
    <m/>
    <x v="26"/>
    <m/>
    <m/>
    <x v="2"/>
    <n v="0"/>
    <m/>
    <x v="33"/>
    <m/>
    <m/>
    <m/>
    <m/>
    <m/>
    <m/>
    <n v="1"/>
  </r>
  <r>
    <n v="5099"/>
    <x v="962"/>
    <m/>
    <m/>
    <m/>
    <x v="90"/>
    <x v="89"/>
    <x v="82"/>
    <m/>
    <x v="26"/>
    <m/>
    <m/>
    <x v="2"/>
    <n v="0"/>
    <m/>
    <x v="33"/>
    <m/>
    <m/>
    <m/>
    <m/>
    <m/>
    <m/>
    <n v="1"/>
  </r>
  <r>
    <n v="5100"/>
    <x v="962"/>
    <m/>
    <m/>
    <m/>
    <x v="90"/>
    <x v="89"/>
    <x v="82"/>
    <m/>
    <x v="26"/>
    <m/>
    <m/>
    <x v="2"/>
    <n v="0"/>
    <m/>
    <x v="33"/>
    <m/>
    <m/>
    <m/>
    <m/>
    <m/>
    <m/>
    <n v="1"/>
  </r>
  <r>
    <n v="5101"/>
    <x v="962"/>
    <m/>
    <m/>
    <m/>
    <x v="90"/>
    <x v="89"/>
    <x v="82"/>
    <m/>
    <x v="26"/>
    <m/>
    <m/>
    <x v="2"/>
    <n v="0"/>
    <m/>
    <x v="33"/>
    <m/>
    <m/>
    <m/>
    <m/>
    <m/>
    <m/>
    <n v="1"/>
  </r>
  <r>
    <n v="5102"/>
    <x v="962"/>
    <m/>
    <m/>
    <m/>
    <x v="90"/>
    <x v="89"/>
    <x v="82"/>
    <m/>
    <x v="26"/>
    <m/>
    <m/>
    <x v="2"/>
    <n v="0"/>
    <m/>
    <x v="33"/>
    <m/>
    <m/>
    <m/>
    <m/>
    <m/>
    <m/>
    <n v="1"/>
  </r>
  <r>
    <n v="5103"/>
    <x v="962"/>
    <m/>
    <m/>
    <m/>
    <x v="90"/>
    <x v="89"/>
    <x v="82"/>
    <m/>
    <x v="26"/>
    <m/>
    <m/>
    <x v="2"/>
    <n v="0"/>
    <m/>
    <x v="33"/>
    <m/>
    <m/>
    <m/>
    <m/>
    <m/>
    <m/>
    <n v="1"/>
  </r>
  <r>
    <n v="5104"/>
    <x v="962"/>
    <m/>
    <m/>
    <m/>
    <x v="90"/>
    <x v="89"/>
    <x v="82"/>
    <m/>
    <x v="26"/>
    <m/>
    <m/>
    <x v="2"/>
    <n v="0"/>
    <m/>
    <x v="33"/>
    <m/>
    <m/>
    <m/>
    <m/>
    <m/>
    <m/>
    <n v="1"/>
  </r>
  <r>
    <n v="5105"/>
    <x v="962"/>
    <m/>
    <m/>
    <m/>
    <x v="90"/>
    <x v="89"/>
    <x v="82"/>
    <m/>
    <x v="26"/>
    <m/>
    <m/>
    <x v="2"/>
    <n v="0"/>
    <m/>
    <x v="33"/>
    <m/>
    <m/>
    <m/>
    <m/>
    <m/>
    <m/>
    <n v="1"/>
  </r>
  <r>
    <n v="5106"/>
    <x v="962"/>
    <m/>
    <m/>
    <m/>
    <x v="90"/>
    <x v="89"/>
    <x v="82"/>
    <m/>
    <x v="26"/>
    <m/>
    <m/>
    <x v="2"/>
    <n v="0"/>
    <m/>
    <x v="33"/>
    <m/>
    <m/>
    <m/>
    <m/>
    <m/>
    <m/>
    <n v="1"/>
  </r>
  <r>
    <n v="5107"/>
    <x v="962"/>
    <m/>
    <m/>
    <m/>
    <x v="90"/>
    <x v="89"/>
    <x v="82"/>
    <m/>
    <x v="26"/>
    <m/>
    <m/>
    <x v="2"/>
    <n v="0"/>
    <m/>
    <x v="33"/>
    <m/>
    <m/>
    <m/>
    <m/>
    <m/>
    <m/>
    <n v="1"/>
  </r>
  <r>
    <n v="5108"/>
    <x v="962"/>
    <m/>
    <m/>
    <m/>
    <x v="90"/>
    <x v="89"/>
    <x v="82"/>
    <m/>
    <x v="26"/>
    <m/>
    <m/>
    <x v="2"/>
    <n v="0"/>
    <m/>
    <x v="33"/>
    <m/>
    <m/>
    <m/>
    <m/>
    <m/>
    <m/>
    <n v="1"/>
  </r>
  <r>
    <n v="5109"/>
    <x v="962"/>
    <m/>
    <m/>
    <m/>
    <x v="90"/>
    <x v="89"/>
    <x v="82"/>
    <m/>
    <x v="26"/>
    <m/>
    <m/>
    <x v="2"/>
    <n v="0"/>
    <m/>
    <x v="33"/>
    <m/>
    <m/>
    <m/>
    <m/>
    <m/>
    <m/>
    <n v="1"/>
  </r>
  <r>
    <n v="5110"/>
    <x v="962"/>
    <m/>
    <m/>
    <m/>
    <x v="90"/>
    <x v="89"/>
    <x v="82"/>
    <m/>
    <x v="26"/>
    <m/>
    <m/>
    <x v="2"/>
    <n v="0"/>
    <m/>
    <x v="33"/>
    <m/>
    <m/>
    <m/>
    <m/>
    <m/>
    <m/>
    <n v="1"/>
  </r>
  <r>
    <n v="5111"/>
    <x v="962"/>
    <m/>
    <m/>
    <m/>
    <x v="90"/>
    <x v="89"/>
    <x v="82"/>
    <m/>
    <x v="26"/>
    <m/>
    <m/>
    <x v="2"/>
    <n v="0"/>
    <m/>
    <x v="33"/>
    <m/>
    <m/>
    <m/>
    <m/>
    <m/>
    <m/>
    <n v="1"/>
  </r>
  <r>
    <n v="5112"/>
    <x v="962"/>
    <m/>
    <m/>
    <m/>
    <x v="90"/>
    <x v="89"/>
    <x v="82"/>
    <m/>
    <x v="26"/>
    <m/>
    <m/>
    <x v="2"/>
    <n v="0"/>
    <m/>
    <x v="33"/>
    <m/>
    <m/>
    <m/>
    <m/>
    <m/>
    <m/>
    <n v="1"/>
  </r>
  <r>
    <n v="5113"/>
    <x v="962"/>
    <m/>
    <m/>
    <m/>
    <x v="90"/>
    <x v="89"/>
    <x v="82"/>
    <m/>
    <x v="26"/>
    <m/>
    <m/>
    <x v="2"/>
    <n v="0"/>
    <m/>
    <x v="33"/>
    <m/>
    <m/>
    <m/>
    <m/>
    <m/>
    <m/>
    <n v="1"/>
  </r>
  <r>
    <n v="5114"/>
    <x v="962"/>
    <m/>
    <m/>
    <m/>
    <x v="90"/>
    <x v="89"/>
    <x v="82"/>
    <m/>
    <x v="26"/>
    <m/>
    <m/>
    <x v="2"/>
    <n v="0"/>
    <m/>
    <x v="33"/>
    <m/>
    <m/>
    <m/>
    <m/>
    <m/>
    <m/>
    <n v="1"/>
  </r>
  <r>
    <n v="5115"/>
    <x v="962"/>
    <m/>
    <m/>
    <m/>
    <x v="90"/>
    <x v="89"/>
    <x v="82"/>
    <m/>
    <x v="26"/>
    <m/>
    <m/>
    <x v="2"/>
    <n v="0"/>
    <m/>
    <x v="33"/>
    <m/>
    <m/>
    <m/>
    <m/>
    <m/>
    <m/>
    <n v="1"/>
  </r>
  <r>
    <n v="5116"/>
    <x v="962"/>
    <m/>
    <m/>
    <m/>
    <x v="90"/>
    <x v="89"/>
    <x v="82"/>
    <m/>
    <x v="26"/>
    <m/>
    <m/>
    <x v="2"/>
    <n v="0"/>
    <m/>
    <x v="33"/>
    <m/>
    <m/>
    <m/>
    <m/>
    <m/>
    <m/>
    <n v="1"/>
  </r>
  <r>
    <n v="5117"/>
    <x v="962"/>
    <m/>
    <m/>
    <m/>
    <x v="90"/>
    <x v="89"/>
    <x v="82"/>
    <m/>
    <x v="26"/>
    <m/>
    <m/>
    <x v="2"/>
    <n v="0"/>
    <m/>
    <x v="33"/>
    <m/>
    <m/>
    <m/>
    <m/>
    <m/>
    <m/>
    <n v="1"/>
  </r>
  <r>
    <n v="5118"/>
    <x v="962"/>
    <m/>
    <m/>
    <m/>
    <x v="90"/>
    <x v="89"/>
    <x v="82"/>
    <m/>
    <x v="26"/>
    <m/>
    <m/>
    <x v="2"/>
    <n v="0"/>
    <m/>
    <x v="33"/>
    <m/>
    <m/>
    <m/>
    <m/>
    <m/>
    <m/>
    <n v="1"/>
  </r>
  <r>
    <n v="5119"/>
    <x v="962"/>
    <m/>
    <m/>
    <m/>
    <x v="90"/>
    <x v="89"/>
    <x v="82"/>
    <m/>
    <x v="26"/>
    <m/>
    <m/>
    <x v="2"/>
    <n v="0"/>
    <m/>
    <x v="33"/>
    <m/>
    <m/>
    <m/>
    <m/>
    <m/>
    <m/>
    <n v="1"/>
  </r>
  <r>
    <n v="5120"/>
    <x v="962"/>
    <m/>
    <m/>
    <m/>
    <x v="90"/>
    <x v="89"/>
    <x v="82"/>
    <m/>
    <x v="26"/>
    <m/>
    <m/>
    <x v="2"/>
    <n v="0"/>
    <m/>
    <x v="33"/>
    <m/>
    <m/>
    <m/>
    <m/>
    <m/>
    <m/>
    <n v="1"/>
  </r>
  <r>
    <n v="5121"/>
    <x v="962"/>
    <m/>
    <m/>
    <m/>
    <x v="90"/>
    <x v="89"/>
    <x v="82"/>
    <m/>
    <x v="26"/>
    <m/>
    <m/>
    <x v="2"/>
    <n v="0"/>
    <m/>
    <x v="33"/>
    <m/>
    <m/>
    <m/>
    <m/>
    <m/>
    <m/>
    <n v="1"/>
  </r>
  <r>
    <n v="5122"/>
    <x v="962"/>
    <m/>
    <m/>
    <m/>
    <x v="90"/>
    <x v="89"/>
    <x v="82"/>
    <m/>
    <x v="26"/>
    <m/>
    <m/>
    <x v="2"/>
    <n v="0"/>
    <m/>
    <x v="33"/>
    <m/>
    <m/>
    <m/>
    <m/>
    <m/>
    <m/>
    <n v="1"/>
  </r>
  <r>
    <n v="5123"/>
    <x v="962"/>
    <m/>
    <m/>
    <m/>
    <x v="90"/>
    <x v="89"/>
    <x v="82"/>
    <m/>
    <x v="26"/>
    <m/>
    <m/>
    <x v="2"/>
    <n v="0"/>
    <m/>
    <x v="33"/>
    <m/>
    <m/>
    <m/>
    <m/>
    <m/>
    <m/>
    <n v="1"/>
  </r>
  <r>
    <n v="5124"/>
    <x v="962"/>
    <m/>
    <m/>
    <m/>
    <x v="90"/>
    <x v="89"/>
    <x v="82"/>
    <m/>
    <x v="26"/>
    <m/>
    <m/>
    <x v="2"/>
    <n v="0"/>
    <m/>
    <x v="33"/>
    <m/>
    <m/>
    <m/>
    <m/>
    <m/>
    <m/>
    <n v="1"/>
  </r>
  <r>
    <n v="5125"/>
    <x v="962"/>
    <m/>
    <m/>
    <m/>
    <x v="90"/>
    <x v="89"/>
    <x v="82"/>
    <m/>
    <x v="26"/>
    <m/>
    <m/>
    <x v="2"/>
    <n v="0"/>
    <m/>
    <x v="33"/>
    <m/>
    <m/>
    <m/>
    <m/>
    <m/>
    <m/>
    <n v="1"/>
  </r>
  <r>
    <n v="5126"/>
    <x v="962"/>
    <m/>
    <m/>
    <m/>
    <x v="90"/>
    <x v="89"/>
    <x v="82"/>
    <m/>
    <x v="26"/>
    <m/>
    <m/>
    <x v="2"/>
    <n v="0"/>
    <m/>
    <x v="33"/>
    <m/>
    <m/>
    <m/>
    <m/>
    <m/>
    <m/>
    <n v="1"/>
  </r>
  <r>
    <n v="5127"/>
    <x v="962"/>
    <m/>
    <m/>
    <m/>
    <x v="90"/>
    <x v="89"/>
    <x v="82"/>
    <m/>
    <x v="26"/>
    <m/>
    <m/>
    <x v="2"/>
    <n v="0"/>
    <m/>
    <x v="33"/>
    <m/>
    <m/>
    <m/>
    <m/>
    <m/>
    <m/>
    <n v="1"/>
  </r>
  <r>
    <n v="5128"/>
    <x v="962"/>
    <m/>
    <m/>
    <m/>
    <x v="90"/>
    <x v="89"/>
    <x v="82"/>
    <m/>
    <x v="26"/>
    <m/>
    <m/>
    <x v="2"/>
    <n v="0"/>
    <m/>
    <x v="33"/>
    <m/>
    <m/>
    <m/>
    <m/>
    <m/>
    <m/>
    <n v="1"/>
  </r>
  <r>
    <n v="5129"/>
    <x v="962"/>
    <m/>
    <m/>
    <m/>
    <x v="90"/>
    <x v="89"/>
    <x v="82"/>
    <m/>
    <x v="26"/>
    <m/>
    <m/>
    <x v="2"/>
    <n v="0"/>
    <m/>
    <x v="33"/>
    <m/>
    <m/>
    <m/>
    <m/>
    <m/>
    <m/>
    <n v="1"/>
  </r>
  <r>
    <n v="5130"/>
    <x v="962"/>
    <m/>
    <m/>
    <m/>
    <x v="90"/>
    <x v="89"/>
    <x v="82"/>
    <m/>
    <x v="26"/>
    <m/>
    <m/>
    <x v="2"/>
    <n v="0"/>
    <m/>
    <x v="33"/>
    <m/>
    <m/>
    <m/>
    <m/>
    <m/>
    <m/>
    <n v="1"/>
  </r>
  <r>
    <n v="5131"/>
    <x v="962"/>
    <m/>
    <m/>
    <m/>
    <x v="90"/>
    <x v="89"/>
    <x v="82"/>
    <m/>
    <x v="26"/>
    <m/>
    <m/>
    <x v="2"/>
    <n v="0"/>
    <m/>
    <x v="33"/>
    <m/>
    <m/>
    <m/>
    <m/>
    <m/>
    <m/>
    <n v="1"/>
  </r>
  <r>
    <n v="5132"/>
    <x v="962"/>
    <m/>
    <m/>
    <m/>
    <x v="90"/>
    <x v="89"/>
    <x v="82"/>
    <m/>
    <x v="26"/>
    <m/>
    <m/>
    <x v="2"/>
    <n v="0"/>
    <m/>
    <x v="33"/>
    <m/>
    <m/>
    <m/>
    <m/>
    <m/>
    <m/>
    <n v="1"/>
  </r>
  <r>
    <n v="5133"/>
    <x v="962"/>
    <m/>
    <m/>
    <m/>
    <x v="90"/>
    <x v="89"/>
    <x v="82"/>
    <m/>
    <x v="26"/>
    <m/>
    <m/>
    <x v="2"/>
    <n v="0"/>
    <m/>
    <x v="33"/>
    <m/>
    <m/>
    <m/>
    <m/>
    <m/>
    <m/>
    <n v="1"/>
  </r>
  <r>
    <n v="5134"/>
    <x v="962"/>
    <m/>
    <m/>
    <m/>
    <x v="90"/>
    <x v="89"/>
    <x v="82"/>
    <m/>
    <x v="26"/>
    <m/>
    <m/>
    <x v="2"/>
    <n v="0"/>
    <m/>
    <x v="33"/>
    <m/>
    <m/>
    <m/>
    <m/>
    <m/>
    <m/>
    <n v="1"/>
  </r>
  <r>
    <n v="5135"/>
    <x v="962"/>
    <m/>
    <m/>
    <m/>
    <x v="90"/>
    <x v="89"/>
    <x v="82"/>
    <m/>
    <x v="26"/>
    <m/>
    <m/>
    <x v="2"/>
    <n v="0"/>
    <m/>
    <x v="33"/>
    <m/>
    <m/>
    <m/>
    <m/>
    <m/>
    <m/>
    <n v="1"/>
  </r>
  <r>
    <n v="5136"/>
    <x v="962"/>
    <m/>
    <m/>
    <m/>
    <x v="90"/>
    <x v="89"/>
    <x v="82"/>
    <m/>
    <x v="26"/>
    <m/>
    <m/>
    <x v="2"/>
    <n v="0"/>
    <m/>
    <x v="33"/>
    <m/>
    <m/>
    <m/>
    <m/>
    <m/>
    <m/>
    <n v="1"/>
  </r>
  <r>
    <n v="5137"/>
    <x v="962"/>
    <m/>
    <m/>
    <m/>
    <x v="90"/>
    <x v="89"/>
    <x v="82"/>
    <m/>
    <x v="26"/>
    <m/>
    <m/>
    <x v="2"/>
    <n v="0"/>
    <m/>
    <x v="33"/>
    <m/>
    <m/>
    <m/>
    <m/>
    <m/>
    <m/>
    <n v="1"/>
  </r>
  <r>
    <n v="5138"/>
    <x v="962"/>
    <m/>
    <m/>
    <m/>
    <x v="90"/>
    <x v="89"/>
    <x v="82"/>
    <m/>
    <x v="26"/>
    <m/>
    <m/>
    <x v="2"/>
    <n v="0"/>
    <m/>
    <x v="33"/>
    <m/>
    <m/>
    <m/>
    <m/>
    <m/>
    <m/>
    <n v="1"/>
  </r>
  <r>
    <n v="5139"/>
    <x v="962"/>
    <m/>
    <m/>
    <m/>
    <x v="90"/>
    <x v="89"/>
    <x v="82"/>
    <m/>
    <x v="26"/>
    <m/>
    <m/>
    <x v="2"/>
    <n v="0"/>
    <m/>
    <x v="33"/>
    <m/>
    <m/>
    <m/>
    <m/>
    <m/>
    <m/>
    <n v="1"/>
  </r>
  <r>
    <n v="5140"/>
    <x v="962"/>
    <m/>
    <m/>
    <m/>
    <x v="90"/>
    <x v="89"/>
    <x v="82"/>
    <m/>
    <x v="26"/>
    <m/>
    <m/>
    <x v="2"/>
    <n v="0"/>
    <m/>
    <x v="33"/>
    <m/>
    <m/>
    <m/>
    <m/>
    <m/>
    <m/>
    <n v="1"/>
  </r>
  <r>
    <n v="5141"/>
    <x v="962"/>
    <m/>
    <m/>
    <m/>
    <x v="90"/>
    <x v="89"/>
    <x v="82"/>
    <m/>
    <x v="26"/>
    <m/>
    <m/>
    <x v="2"/>
    <n v="0"/>
    <m/>
    <x v="33"/>
    <m/>
    <m/>
    <m/>
    <m/>
    <m/>
    <m/>
    <n v="1"/>
  </r>
  <r>
    <n v="5142"/>
    <x v="962"/>
    <m/>
    <m/>
    <m/>
    <x v="90"/>
    <x v="89"/>
    <x v="82"/>
    <m/>
    <x v="26"/>
    <m/>
    <m/>
    <x v="2"/>
    <n v="0"/>
    <m/>
    <x v="33"/>
    <m/>
    <m/>
    <m/>
    <m/>
    <m/>
    <m/>
    <n v="1"/>
  </r>
  <r>
    <n v="5143"/>
    <x v="962"/>
    <m/>
    <m/>
    <m/>
    <x v="90"/>
    <x v="89"/>
    <x v="82"/>
    <m/>
    <x v="26"/>
    <m/>
    <m/>
    <x v="2"/>
    <n v="0"/>
    <m/>
    <x v="33"/>
    <m/>
    <m/>
    <m/>
    <m/>
    <m/>
    <m/>
    <n v="1"/>
  </r>
  <r>
    <n v="5144"/>
    <x v="962"/>
    <m/>
    <m/>
    <m/>
    <x v="90"/>
    <x v="89"/>
    <x v="82"/>
    <m/>
    <x v="26"/>
    <m/>
    <m/>
    <x v="2"/>
    <n v="0"/>
    <m/>
    <x v="33"/>
    <m/>
    <m/>
    <m/>
    <m/>
    <m/>
    <m/>
    <n v="1"/>
  </r>
  <r>
    <n v="5145"/>
    <x v="962"/>
    <m/>
    <m/>
    <m/>
    <x v="90"/>
    <x v="89"/>
    <x v="82"/>
    <m/>
    <x v="26"/>
    <m/>
    <m/>
    <x v="2"/>
    <n v="0"/>
    <m/>
    <x v="33"/>
    <m/>
    <m/>
    <m/>
    <m/>
    <m/>
    <m/>
    <n v="1"/>
  </r>
  <r>
    <n v="5146"/>
    <x v="962"/>
    <m/>
    <m/>
    <m/>
    <x v="90"/>
    <x v="89"/>
    <x v="82"/>
    <m/>
    <x v="26"/>
    <m/>
    <m/>
    <x v="2"/>
    <n v="0"/>
    <m/>
    <x v="33"/>
    <m/>
    <m/>
    <m/>
    <m/>
    <m/>
    <m/>
    <n v="1"/>
  </r>
  <r>
    <n v="5147"/>
    <x v="962"/>
    <m/>
    <m/>
    <m/>
    <x v="90"/>
    <x v="89"/>
    <x v="82"/>
    <m/>
    <x v="26"/>
    <m/>
    <m/>
    <x v="2"/>
    <n v="0"/>
    <m/>
    <x v="33"/>
    <m/>
    <m/>
    <m/>
    <m/>
    <m/>
    <m/>
    <n v="1"/>
  </r>
  <r>
    <n v="5148"/>
    <x v="962"/>
    <m/>
    <m/>
    <m/>
    <x v="90"/>
    <x v="89"/>
    <x v="82"/>
    <m/>
    <x v="26"/>
    <m/>
    <m/>
    <x v="2"/>
    <n v="0"/>
    <m/>
    <x v="33"/>
    <m/>
    <m/>
    <m/>
    <m/>
    <m/>
    <m/>
    <n v="1"/>
  </r>
  <r>
    <n v="5149"/>
    <x v="962"/>
    <m/>
    <m/>
    <m/>
    <x v="90"/>
    <x v="89"/>
    <x v="82"/>
    <m/>
    <x v="26"/>
    <m/>
    <m/>
    <x v="2"/>
    <n v="0"/>
    <m/>
    <x v="33"/>
    <m/>
    <m/>
    <m/>
    <m/>
    <m/>
    <m/>
    <n v="1"/>
  </r>
  <r>
    <n v="5150"/>
    <x v="962"/>
    <m/>
    <m/>
    <m/>
    <x v="90"/>
    <x v="89"/>
    <x v="82"/>
    <m/>
    <x v="26"/>
    <m/>
    <m/>
    <x v="2"/>
    <n v="0"/>
    <m/>
    <x v="33"/>
    <m/>
    <m/>
    <m/>
    <m/>
    <m/>
    <m/>
    <n v="1"/>
  </r>
  <r>
    <n v="5151"/>
    <x v="962"/>
    <m/>
    <m/>
    <m/>
    <x v="90"/>
    <x v="89"/>
    <x v="82"/>
    <m/>
    <x v="26"/>
    <m/>
    <m/>
    <x v="2"/>
    <n v="0"/>
    <m/>
    <x v="33"/>
    <m/>
    <m/>
    <m/>
    <m/>
    <m/>
    <m/>
    <n v="1"/>
  </r>
  <r>
    <n v="5152"/>
    <x v="962"/>
    <m/>
    <m/>
    <m/>
    <x v="90"/>
    <x v="89"/>
    <x v="82"/>
    <m/>
    <x v="26"/>
    <m/>
    <m/>
    <x v="2"/>
    <n v="0"/>
    <m/>
    <x v="33"/>
    <m/>
    <m/>
    <m/>
    <m/>
    <m/>
    <m/>
    <n v="1"/>
  </r>
  <r>
    <n v="5153"/>
    <x v="962"/>
    <m/>
    <m/>
    <m/>
    <x v="90"/>
    <x v="89"/>
    <x v="82"/>
    <m/>
    <x v="26"/>
    <m/>
    <m/>
    <x v="2"/>
    <n v="0"/>
    <m/>
    <x v="33"/>
    <m/>
    <m/>
    <m/>
    <m/>
    <m/>
    <m/>
    <n v="1"/>
  </r>
  <r>
    <n v="5154"/>
    <x v="962"/>
    <m/>
    <m/>
    <m/>
    <x v="90"/>
    <x v="89"/>
    <x v="82"/>
    <m/>
    <x v="26"/>
    <m/>
    <m/>
    <x v="2"/>
    <n v="0"/>
    <m/>
    <x v="33"/>
    <m/>
    <m/>
    <m/>
    <m/>
    <m/>
    <m/>
    <n v="1"/>
  </r>
  <r>
    <n v="5155"/>
    <x v="962"/>
    <m/>
    <m/>
    <m/>
    <x v="90"/>
    <x v="89"/>
    <x v="82"/>
    <m/>
    <x v="26"/>
    <m/>
    <m/>
    <x v="2"/>
    <n v="0"/>
    <m/>
    <x v="33"/>
    <m/>
    <m/>
    <m/>
    <m/>
    <m/>
    <m/>
    <n v="1"/>
  </r>
  <r>
    <n v="5156"/>
    <x v="962"/>
    <m/>
    <m/>
    <m/>
    <x v="90"/>
    <x v="89"/>
    <x v="82"/>
    <m/>
    <x v="26"/>
    <m/>
    <m/>
    <x v="2"/>
    <n v="0"/>
    <m/>
    <x v="33"/>
    <m/>
    <m/>
    <m/>
    <m/>
    <m/>
    <m/>
    <n v="1"/>
  </r>
  <r>
    <n v="5157"/>
    <x v="962"/>
    <m/>
    <m/>
    <m/>
    <x v="90"/>
    <x v="89"/>
    <x v="82"/>
    <m/>
    <x v="26"/>
    <m/>
    <m/>
    <x v="2"/>
    <n v="0"/>
    <m/>
    <x v="33"/>
    <m/>
    <m/>
    <m/>
    <m/>
    <m/>
    <m/>
    <n v="1"/>
  </r>
  <r>
    <n v="5158"/>
    <x v="962"/>
    <m/>
    <m/>
    <m/>
    <x v="90"/>
    <x v="89"/>
    <x v="82"/>
    <m/>
    <x v="26"/>
    <m/>
    <m/>
    <x v="2"/>
    <n v="0"/>
    <m/>
    <x v="33"/>
    <m/>
    <m/>
    <m/>
    <m/>
    <m/>
    <m/>
    <n v="1"/>
  </r>
  <r>
    <n v="5159"/>
    <x v="962"/>
    <m/>
    <m/>
    <m/>
    <x v="90"/>
    <x v="89"/>
    <x v="82"/>
    <m/>
    <x v="26"/>
    <m/>
    <m/>
    <x v="2"/>
    <n v="0"/>
    <m/>
    <x v="33"/>
    <m/>
    <m/>
    <m/>
    <m/>
    <m/>
    <m/>
    <n v="1"/>
  </r>
  <r>
    <n v="5160"/>
    <x v="962"/>
    <m/>
    <m/>
    <m/>
    <x v="90"/>
    <x v="89"/>
    <x v="82"/>
    <m/>
    <x v="26"/>
    <m/>
    <m/>
    <x v="2"/>
    <n v="0"/>
    <m/>
    <x v="33"/>
    <m/>
    <m/>
    <m/>
    <m/>
    <m/>
    <m/>
    <n v="1"/>
  </r>
  <r>
    <n v="5161"/>
    <x v="962"/>
    <m/>
    <m/>
    <m/>
    <x v="90"/>
    <x v="89"/>
    <x v="82"/>
    <m/>
    <x v="26"/>
    <m/>
    <m/>
    <x v="2"/>
    <n v="0"/>
    <m/>
    <x v="33"/>
    <m/>
    <m/>
    <m/>
    <m/>
    <m/>
    <m/>
    <n v="1"/>
  </r>
  <r>
    <n v="5162"/>
    <x v="962"/>
    <m/>
    <m/>
    <m/>
    <x v="90"/>
    <x v="89"/>
    <x v="82"/>
    <m/>
    <x v="26"/>
    <m/>
    <m/>
    <x v="2"/>
    <n v="0"/>
    <m/>
    <x v="33"/>
    <m/>
    <m/>
    <m/>
    <m/>
    <m/>
    <m/>
    <n v="1"/>
  </r>
  <r>
    <n v="5163"/>
    <x v="962"/>
    <m/>
    <m/>
    <m/>
    <x v="90"/>
    <x v="89"/>
    <x v="82"/>
    <m/>
    <x v="26"/>
    <m/>
    <m/>
    <x v="2"/>
    <n v="0"/>
    <m/>
    <x v="33"/>
    <m/>
    <m/>
    <m/>
    <m/>
    <m/>
    <m/>
    <n v="1"/>
  </r>
  <r>
    <n v="5164"/>
    <x v="962"/>
    <m/>
    <m/>
    <m/>
    <x v="90"/>
    <x v="89"/>
    <x v="82"/>
    <m/>
    <x v="26"/>
    <m/>
    <m/>
    <x v="2"/>
    <n v="0"/>
    <m/>
    <x v="33"/>
    <m/>
    <m/>
    <m/>
    <m/>
    <m/>
    <m/>
    <n v="1"/>
  </r>
  <r>
    <n v="5165"/>
    <x v="962"/>
    <m/>
    <m/>
    <m/>
    <x v="90"/>
    <x v="89"/>
    <x v="82"/>
    <m/>
    <x v="26"/>
    <m/>
    <m/>
    <x v="2"/>
    <n v="0"/>
    <m/>
    <x v="33"/>
    <m/>
    <m/>
    <m/>
    <m/>
    <m/>
    <m/>
    <n v="1"/>
  </r>
  <r>
    <n v="5166"/>
    <x v="962"/>
    <m/>
    <m/>
    <m/>
    <x v="90"/>
    <x v="89"/>
    <x v="82"/>
    <m/>
    <x v="26"/>
    <m/>
    <m/>
    <x v="2"/>
    <n v="0"/>
    <m/>
    <x v="33"/>
    <m/>
    <m/>
    <m/>
    <m/>
    <m/>
    <m/>
    <n v="1"/>
  </r>
  <r>
    <n v="5167"/>
    <x v="962"/>
    <m/>
    <m/>
    <m/>
    <x v="90"/>
    <x v="89"/>
    <x v="82"/>
    <m/>
    <x v="26"/>
    <m/>
    <m/>
    <x v="2"/>
    <n v="0"/>
    <m/>
    <x v="33"/>
    <m/>
    <m/>
    <m/>
    <m/>
    <m/>
    <m/>
    <n v="1"/>
  </r>
  <r>
    <n v="5168"/>
    <x v="962"/>
    <m/>
    <m/>
    <m/>
    <x v="90"/>
    <x v="89"/>
    <x v="82"/>
    <m/>
    <x v="26"/>
    <m/>
    <m/>
    <x v="2"/>
    <n v="0"/>
    <m/>
    <x v="33"/>
    <m/>
    <m/>
    <m/>
    <m/>
    <m/>
    <m/>
    <n v="1"/>
  </r>
  <r>
    <n v="5169"/>
    <x v="962"/>
    <m/>
    <m/>
    <m/>
    <x v="90"/>
    <x v="89"/>
    <x v="82"/>
    <m/>
    <x v="26"/>
    <m/>
    <m/>
    <x v="2"/>
    <n v="0"/>
    <m/>
    <x v="33"/>
    <m/>
    <m/>
    <m/>
    <m/>
    <m/>
    <m/>
    <n v="1"/>
  </r>
  <r>
    <n v="5170"/>
    <x v="962"/>
    <m/>
    <m/>
    <m/>
    <x v="90"/>
    <x v="89"/>
    <x v="82"/>
    <m/>
    <x v="26"/>
    <m/>
    <m/>
    <x v="2"/>
    <n v="0"/>
    <m/>
    <x v="33"/>
    <m/>
    <m/>
    <m/>
    <m/>
    <m/>
    <m/>
    <n v="1"/>
  </r>
  <r>
    <n v="5171"/>
    <x v="962"/>
    <m/>
    <m/>
    <m/>
    <x v="90"/>
    <x v="89"/>
    <x v="82"/>
    <m/>
    <x v="26"/>
    <m/>
    <m/>
    <x v="2"/>
    <n v="0"/>
    <m/>
    <x v="33"/>
    <m/>
    <m/>
    <m/>
    <m/>
    <m/>
    <m/>
    <n v="1"/>
  </r>
  <r>
    <n v="5172"/>
    <x v="962"/>
    <m/>
    <m/>
    <m/>
    <x v="90"/>
    <x v="89"/>
    <x v="82"/>
    <m/>
    <x v="26"/>
    <m/>
    <m/>
    <x v="2"/>
    <n v="0"/>
    <m/>
    <x v="33"/>
    <m/>
    <m/>
    <m/>
    <m/>
    <m/>
    <m/>
    <n v="1"/>
  </r>
  <r>
    <n v="5173"/>
    <x v="962"/>
    <m/>
    <m/>
    <m/>
    <x v="90"/>
    <x v="89"/>
    <x v="82"/>
    <m/>
    <x v="26"/>
    <m/>
    <m/>
    <x v="2"/>
    <n v="0"/>
    <m/>
    <x v="33"/>
    <m/>
    <m/>
    <m/>
    <m/>
    <m/>
    <m/>
    <n v="1"/>
  </r>
  <r>
    <n v="5174"/>
    <x v="962"/>
    <m/>
    <m/>
    <m/>
    <x v="90"/>
    <x v="89"/>
    <x v="82"/>
    <m/>
    <x v="26"/>
    <m/>
    <m/>
    <x v="2"/>
    <n v="0"/>
    <m/>
    <x v="33"/>
    <m/>
    <m/>
    <m/>
    <m/>
    <m/>
    <m/>
    <n v="1"/>
  </r>
  <r>
    <n v="5175"/>
    <x v="962"/>
    <m/>
    <m/>
    <m/>
    <x v="90"/>
    <x v="89"/>
    <x v="82"/>
    <m/>
    <x v="26"/>
    <m/>
    <m/>
    <x v="2"/>
    <n v="0"/>
    <m/>
    <x v="33"/>
    <m/>
    <m/>
    <m/>
    <m/>
    <m/>
    <m/>
    <n v="1"/>
  </r>
  <r>
    <n v="5176"/>
    <x v="962"/>
    <m/>
    <m/>
    <m/>
    <x v="90"/>
    <x v="89"/>
    <x v="82"/>
    <m/>
    <x v="26"/>
    <m/>
    <m/>
    <x v="2"/>
    <n v="0"/>
    <m/>
    <x v="33"/>
    <m/>
    <m/>
    <m/>
    <m/>
    <m/>
    <m/>
    <n v="1"/>
  </r>
  <r>
    <n v="5177"/>
    <x v="962"/>
    <m/>
    <m/>
    <m/>
    <x v="90"/>
    <x v="89"/>
    <x v="82"/>
    <m/>
    <x v="26"/>
    <m/>
    <m/>
    <x v="2"/>
    <n v="0"/>
    <m/>
    <x v="33"/>
    <m/>
    <m/>
    <m/>
    <m/>
    <m/>
    <m/>
    <n v="1"/>
  </r>
  <r>
    <n v="5178"/>
    <x v="962"/>
    <m/>
    <m/>
    <m/>
    <x v="90"/>
    <x v="89"/>
    <x v="82"/>
    <m/>
    <x v="26"/>
    <m/>
    <m/>
    <x v="2"/>
    <n v="0"/>
    <m/>
    <x v="33"/>
    <m/>
    <m/>
    <m/>
    <m/>
    <m/>
    <m/>
    <n v="1"/>
  </r>
  <r>
    <n v="5179"/>
    <x v="962"/>
    <m/>
    <m/>
    <m/>
    <x v="90"/>
    <x v="89"/>
    <x v="82"/>
    <m/>
    <x v="26"/>
    <m/>
    <m/>
    <x v="2"/>
    <n v="0"/>
    <m/>
    <x v="33"/>
    <m/>
    <m/>
    <m/>
    <m/>
    <m/>
    <m/>
    <n v="1"/>
  </r>
  <r>
    <n v="5180"/>
    <x v="962"/>
    <m/>
    <m/>
    <m/>
    <x v="90"/>
    <x v="89"/>
    <x v="82"/>
    <m/>
    <x v="26"/>
    <m/>
    <m/>
    <x v="2"/>
    <n v="0"/>
    <m/>
    <x v="33"/>
    <m/>
    <m/>
    <m/>
    <m/>
    <m/>
    <m/>
    <n v="1"/>
  </r>
  <r>
    <n v="5181"/>
    <x v="962"/>
    <m/>
    <m/>
    <m/>
    <x v="90"/>
    <x v="89"/>
    <x v="82"/>
    <m/>
    <x v="26"/>
    <m/>
    <m/>
    <x v="2"/>
    <n v="0"/>
    <m/>
    <x v="33"/>
    <m/>
    <m/>
    <m/>
    <m/>
    <m/>
    <m/>
    <n v="1"/>
  </r>
  <r>
    <n v="5182"/>
    <x v="962"/>
    <m/>
    <m/>
    <m/>
    <x v="90"/>
    <x v="89"/>
    <x v="82"/>
    <m/>
    <x v="26"/>
    <m/>
    <m/>
    <x v="2"/>
    <n v="0"/>
    <m/>
    <x v="33"/>
    <m/>
    <m/>
    <m/>
    <m/>
    <m/>
    <m/>
    <n v="1"/>
  </r>
  <r>
    <n v="5183"/>
    <x v="962"/>
    <m/>
    <m/>
    <m/>
    <x v="90"/>
    <x v="89"/>
    <x v="82"/>
    <m/>
    <x v="26"/>
    <m/>
    <m/>
    <x v="2"/>
    <n v="0"/>
    <m/>
    <x v="33"/>
    <m/>
    <m/>
    <m/>
    <m/>
    <m/>
    <m/>
    <n v="1"/>
  </r>
  <r>
    <n v="5184"/>
    <x v="962"/>
    <m/>
    <m/>
    <m/>
    <x v="90"/>
    <x v="89"/>
    <x v="82"/>
    <m/>
    <x v="26"/>
    <m/>
    <m/>
    <x v="2"/>
    <n v="0"/>
    <m/>
    <x v="33"/>
    <m/>
    <m/>
    <m/>
    <m/>
    <m/>
    <m/>
    <n v="1"/>
  </r>
  <r>
    <n v="5185"/>
    <x v="962"/>
    <m/>
    <m/>
    <m/>
    <x v="90"/>
    <x v="89"/>
    <x v="82"/>
    <m/>
    <x v="26"/>
    <m/>
    <m/>
    <x v="2"/>
    <n v="0"/>
    <m/>
    <x v="33"/>
    <m/>
    <m/>
    <m/>
    <m/>
    <m/>
    <m/>
    <n v="1"/>
  </r>
  <r>
    <n v="5186"/>
    <x v="962"/>
    <m/>
    <m/>
    <m/>
    <x v="90"/>
    <x v="89"/>
    <x v="82"/>
    <m/>
    <x v="26"/>
    <m/>
    <m/>
    <x v="2"/>
    <n v="0"/>
    <m/>
    <x v="33"/>
    <m/>
    <m/>
    <m/>
    <m/>
    <m/>
    <m/>
    <n v="1"/>
  </r>
  <r>
    <n v="5187"/>
    <x v="962"/>
    <m/>
    <m/>
    <m/>
    <x v="90"/>
    <x v="89"/>
    <x v="82"/>
    <m/>
    <x v="26"/>
    <m/>
    <m/>
    <x v="2"/>
    <n v="0"/>
    <m/>
    <x v="33"/>
    <m/>
    <m/>
    <m/>
    <m/>
    <m/>
    <m/>
    <n v="1"/>
  </r>
  <r>
    <n v="5188"/>
    <x v="962"/>
    <m/>
    <m/>
    <m/>
    <x v="90"/>
    <x v="89"/>
    <x v="82"/>
    <m/>
    <x v="26"/>
    <m/>
    <m/>
    <x v="2"/>
    <n v="0"/>
    <m/>
    <x v="33"/>
    <m/>
    <m/>
    <m/>
    <m/>
    <m/>
    <m/>
    <n v="1"/>
  </r>
  <r>
    <n v="5189"/>
    <x v="962"/>
    <m/>
    <m/>
    <m/>
    <x v="90"/>
    <x v="89"/>
    <x v="82"/>
    <m/>
    <x v="26"/>
    <m/>
    <m/>
    <x v="2"/>
    <n v="0"/>
    <m/>
    <x v="33"/>
    <m/>
    <m/>
    <m/>
    <m/>
    <m/>
    <m/>
    <n v="1"/>
  </r>
  <r>
    <n v="5190"/>
    <x v="962"/>
    <m/>
    <m/>
    <m/>
    <x v="90"/>
    <x v="89"/>
    <x v="82"/>
    <m/>
    <x v="26"/>
    <m/>
    <m/>
    <x v="2"/>
    <n v="0"/>
    <m/>
    <x v="33"/>
    <m/>
    <m/>
    <m/>
    <m/>
    <m/>
    <m/>
    <n v="1"/>
  </r>
  <r>
    <n v="5191"/>
    <x v="962"/>
    <m/>
    <m/>
    <m/>
    <x v="90"/>
    <x v="89"/>
    <x v="82"/>
    <m/>
    <x v="26"/>
    <m/>
    <m/>
    <x v="2"/>
    <n v="0"/>
    <m/>
    <x v="33"/>
    <m/>
    <m/>
    <m/>
    <m/>
    <m/>
    <m/>
    <n v="1"/>
  </r>
  <r>
    <n v="5192"/>
    <x v="962"/>
    <m/>
    <m/>
    <m/>
    <x v="90"/>
    <x v="89"/>
    <x v="82"/>
    <m/>
    <x v="26"/>
    <m/>
    <m/>
    <x v="2"/>
    <n v="0"/>
    <m/>
    <x v="33"/>
    <m/>
    <m/>
    <m/>
    <m/>
    <m/>
    <m/>
    <n v="1"/>
  </r>
  <r>
    <n v="5193"/>
    <x v="962"/>
    <m/>
    <m/>
    <m/>
    <x v="90"/>
    <x v="89"/>
    <x v="82"/>
    <m/>
    <x v="26"/>
    <m/>
    <m/>
    <x v="2"/>
    <n v="0"/>
    <m/>
    <x v="33"/>
    <m/>
    <m/>
    <m/>
    <m/>
    <m/>
    <m/>
    <n v="1"/>
  </r>
  <r>
    <n v="5194"/>
    <x v="962"/>
    <m/>
    <m/>
    <m/>
    <x v="90"/>
    <x v="89"/>
    <x v="82"/>
    <m/>
    <x v="26"/>
    <m/>
    <m/>
    <x v="2"/>
    <n v="0"/>
    <m/>
    <x v="33"/>
    <m/>
    <m/>
    <m/>
    <m/>
    <m/>
    <m/>
    <n v="1"/>
  </r>
  <r>
    <n v="5195"/>
    <x v="962"/>
    <m/>
    <m/>
    <m/>
    <x v="90"/>
    <x v="89"/>
    <x v="82"/>
    <m/>
    <x v="26"/>
    <m/>
    <m/>
    <x v="2"/>
    <n v="0"/>
    <m/>
    <x v="33"/>
    <m/>
    <m/>
    <m/>
    <m/>
    <m/>
    <m/>
    <n v="1"/>
  </r>
  <r>
    <n v="5196"/>
    <x v="962"/>
    <m/>
    <m/>
    <m/>
    <x v="90"/>
    <x v="89"/>
    <x v="82"/>
    <m/>
    <x v="26"/>
    <m/>
    <m/>
    <x v="2"/>
    <n v="0"/>
    <m/>
    <x v="33"/>
    <m/>
    <m/>
    <m/>
    <m/>
    <m/>
    <m/>
    <n v="1"/>
  </r>
  <r>
    <n v="5197"/>
    <x v="962"/>
    <m/>
    <m/>
    <m/>
    <x v="90"/>
    <x v="89"/>
    <x v="82"/>
    <m/>
    <x v="26"/>
    <m/>
    <m/>
    <x v="2"/>
    <n v="0"/>
    <m/>
    <x v="33"/>
    <m/>
    <m/>
    <m/>
    <m/>
    <m/>
    <m/>
    <n v="1"/>
  </r>
  <r>
    <n v="5198"/>
    <x v="962"/>
    <m/>
    <m/>
    <m/>
    <x v="90"/>
    <x v="89"/>
    <x v="82"/>
    <m/>
    <x v="26"/>
    <m/>
    <m/>
    <x v="2"/>
    <n v="0"/>
    <m/>
    <x v="33"/>
    <m/>
    <m/>
    <m/>
    <m/>
    <m/>
    <m/>
    <n v="1"/>
  </r>
  <r>
    <n v="5199"/>
    <x v="962"/>
    <m/>
    <m/>
    <m/>
    <x v="90"/>
    <x v="89"/>
    <x v="82"/>
    <m/>
    <x v="26"/>
    <m/>
    <m/>
    <x v="2"/>
    <n v="0"/>
    <m/>
    <x v="33"/>
    <m/>
    <m/>
    <m/>
    <m/>
    <m/>
    <m/>
    <n v="1"/>
  </r>
  <r>
    <n v="5200"/>
    <x v="962"/>
    <m/>
    <m/>
    <m/>
    <x v="90"/>
    <x v="89"/>
    <x v="82"/>
    <m/>
    <x v="26"/>
    <m/>
    <m/>
    <x v="2"/>
    <n v="0"/>
    <m/>
    <x v="33"/>
    <m/>
    <m/>
    <m/>
    <m/>
    <m/>
    <m/>
    <n v="1"/>
  </r>
  <r>
    <n v="5201"/>
    <x v="962"/>
    <m/>
    <m/>
    <m/>
    <x v="90"/>
    <x v="89"/>
    <x v="82"/>
    <m/>
    <x v="26"/>
    <m/>
    <m/>
    <x v="2"/>
    <n v="0"/>
    <m/>
    <x v="33"/>
    <m/>
    <m/>
    <m/>
    <m/>
    <m/>
    <m/>
    <n v="1"/>
  </r>
  <r>
    <n v="5202"/>
    <x v="962"/>
    <m/>
    <m/>
    <m/>
    <x v="90"/>
    <x v="89"/>
    <x v="82"/>
    <m/>
    <x v="26"/>
    <m/>
    <m/>
    <x v="2"/>
    <n v="0"/>
    <m/>
    <x v="33"/>
    <m/>
    <m/>
    <m/>
    <m/>
    <m/>
    <m/>
    <n v="1"/>
  </r>
  <r>
    <n v="5203"/>
    <x v="962"/>
    <m/>
    <m/>
    <m/>
    <x v="90"/>
    <x v="89"/>
    <x v="82"/>
    <m/>
    <x v="26"/>
    <m/>
    <m/>
    <x v="2"/>
    <n v="0"/>
    <m/>
    <x v="33"/>
    <m/>
    <m/>
    <m/>
    <m/>
    <m/>
    <m/>
    <n v="1"/>
  </r>
  <r>
    <n v="5204"/>
    <x v="962"/>
    <m/>
    <m/>
    <m/>
    <x v="90"/>
    <x v="89"/>
    <x v="82"/>
    <m/>
    <x v="26"/>
    <m/>
    <m/>
    <x v="2"/>
    <n v="0"/>
    <m/>
    <x v="33"/>
    <m/>
    <m/>
    <m/>
    <m/>
    <m/>
    <m/>
    <n v="1"/>
  </r>
  <r>
    <n v="5205"/>
    <x v="962"/>
    <m/>
    <m/>
    <m/>
    <x v="90"/>
    <x v="89"/>
    <x v="82"/>
    <m/>
    <x v="26"/>
    <m/>
    <m/>
    <x v="2"/>
    <n v="0"/>
    <m/>
    <x v="33"/>
    <m/>
    <m/>
    <m/>
    <m/>
    <m/>
    <m/>
    <n v="1"/>
  </r>
  <r>
    <n v="5206"/>
    <x v="962"/>
    <m/>
    <m/>
    <m/>
    <x v="90"/>
    <x v="89"/>
    <x v="82"/>
    <m/>
    <x v="26"/>
    <m/>
    <m/>
    <x v="2"/>
    <n v="0"/>
    <m/>
    <x v="33"/>
    <m/>
    <m/>
    <m/>
    <m/>
    <m/>
    <m/>
    <n v="1"/>
  </r>
  <r>
    <n v="5207"/>
    <x v="962"/>
    <m/>
    <m/>
    <m/>
    <x v="90"/>
    <x v="89"/>
    <x v="82"/>
    <m/>
    <x v="26"/>
    <m/>
    <m/>
    <x v="2"/>
    <n v="0"/>
    <m/>
    <x v="33"/>
    <m/>
    <m/>
    <m/>
    <m/>
    <m/>
    <m/>
    <n v="1"/>
  </r>
  <r>
    <n v="5208"/>
    <x v="962"/>
    <m/>
    <m/>
    <m/>
    <x v="90"/>
    <x v="89"/>
    <x v="82"/>
    <m/>
    <x v="26"/>
    <m/>
    <m/>
    <x v="2"/>
    <n v="0"/>
    <m/>
    <x v="33"/>
    <m/>
    <m/>
    <m/>
    <m/>
    <m/>
    <m/>
    <n v="1"/>
  </r>
  <r>
    <n v="5209"/>
    <x v="962"/>
    <m/>
    <m/>
    <m/>
    <x v="90"/>
    <x v="89"/>
    <x v="82"/>
    <m/>
    <x v="26"/>
    <m/>
    <m/>
    <x v="2"/>
    <n v="0"/>
    <m/>
    <x v="33"/>
    <m/>
    <m/>
    <m/>
    <m/>
    <m/>
    <m/>
    <n v="1"/>
  </r>
  <r>
    <n v="5210"/>
    <x v="962"/>
    <m/>
    <m/>
    <m/>
    <x v="90"/>
    <x v="89"/>
    <x v="82"/>
    <m/>
    <x v="26"/>
    <m/>
    <m/>
    <x v="2"/>
    <n v="0"/>
    <m/>
    <x v="33"/>
    <m/>
    <m/>
    <m/>
    <m/>
    <m/>
    <m/>
    <n v="1"/>
  </r>
  <r>
    <n v="5211"/>
    <x v="962"/>
    <m/>
    <m/>
    <m/>
    <x v="90"/>
    <x v="89"/>
    <x v="82"/>
    <m/>
    <x v="26"/>
    <m/>
    <m/>
    <x v="2"/>
    <n v="0"/>
    <m/>
    <x v="33"/>
    <m/>
    <m/>
    <m/>
    <m/>
    <m/>
    <m/>
    <n v="1"/>
  </r>
  <r>
    <n v="5212"/>
    <x v="962"/>
    <m/>
    <m/>
    <m/>
    <x v="90"/>
    <x v="89"/>
    <x v="82"/>
    <m/>
    <x v="26"/>
    <m/>
    <m/>
    <x v="2"/>
    <n v="0"/>
    <m/>
    <x v="33"/>
    <m/>
    <m/>
    <m/>
    <m/>
    <m/>
    <m/>
    <n v="1"/>
  </r>
  <r>
    <n v="5213"/>
    <x v="962"/>
    <m/>
    <m/>
    <m/>
    <x v="90"/>
    <x v="89"/>
    <x v="82"/>
    <m/>
    <x v="26"/>
    <m/>
    <m/>
    <x v="2"/>
    <n v="0"/>
    <m/>
    <x v="33"/>
    <m/>
    <m/>
    <m/>
    <m/>
    <m/>
    <m/>
    <n v="1"/>
  </r>
  <r>
    <n v="5214"/>
    <x v="962"/>
    <m/>
    <m/>
    <m/>
    <x v="90"/>
    <x v="89"/>
    <x v="82"/>
    <m/>
    <x v="26"/>
    <m/>
    <m/>
    <x v="2"/>
    <n v="0"/>
    <m/>
    <x v="33"/>
    <m/>
    <m/>
    <m/>
    <m/>
    <m/>
    <m/>
    <n v="1"/>
  </r>
  <r>
    <n v="5215"/>
    <x v="962"/>
    <m/>
    <m/>
    <m/>
    <x v="90"/>
    <x v="89"/>
    <x v="82"/>
    <m/>
    <x v="26"/>
    <m/>
    <m/>
    <x v="2"/>
    <n v="0"/>
    <m/>
    <x v="33"/>
    <m/>
    <m/>
    <m/>
    <m/>
    <m/>
    <m/>
    <n v="1"/>
  </r>
  <r>
    <n v="5216"/>
    <x v="962"/>
    <m/>
    <m/>
    <m/>
    <x v="90"/>
    <x v="89"/>
    <x v="82"/>
    <m/>
    <x v="26"/>
    <m/>
    <m/>
    <x v="2"/>
    <n v="0"/>
    <m/>
    <x v="33"/>
    <m/>
    <m/>
    <m/>
    <m/>
    <m/>
    <m/>
    <n v="1"/>
  </r>
  <r>
    <n v="5217"/>
    <x v="962"/>
    <m/>
    <m/>
    <m/>
    <x v="90"/>
    <x v="89"/>
    <x v="82"/>
    <m/>
    <x v="26"/>
    <m/>
    <m/>
    <x v="2"/>
    <n v="0"/>
    <m/>
    <x v="33"/>
    <m/>
    <m/>
    <m/>
    <m/>
    <m/>
    <m/>
    <n v="1"/>
  </r>
  <r>
    <n v="5218"/>
    <x v="962"/>
    <m/>
    <m/>
    <m/>
    <x v="90"/>
    <x v="89"/>
    <x v="82"/>
    <m/>
    <x v="26"/>
    <m/>
    <m/>
    <x v="2"/>
    <n v="0"/>
    <m/>
    <x v="33"/>
    <m/>
    <m/>
    <m/>
    <m/>
    <m/>
    <m/>
    <n v="1"/>
  </r>
  <r>
    <n v="5219"/>
    <x v="962"/>
    <m/>
    <m/>
    <m/>
    <x v="90"/>
    <x v="89"/>
    <x v="82"/>
    <m/>
    <x v="26"/>
    <m/>
    <m/>
    <x v="2"/>
    <n v="0"/>
    <m/>
    <x v="33"/>
    <m/>
    <m/>
    <m/>
    <m/>
    <m/>
    <m/>
    <n v="1"/>
  </r>
  <r>
    <n v="5220"/>
    <x v="962"/>
    <m/>
    <m/>
    <m/>
    <x v="90"/>
    <x v="89"/>
    <x v="82"/>
    <m/>
    <x v="26"/>
    <m/>
    <m/>
    <x v="2"/>
    <n v="0"/>
    <m/>
    <x v="33"/>
    <m/>
    <m/>
    <m/>
    <m/>
    <m/>
    <m/>
    <n v="1"/>
  </r>
  <r>
    <n v="5221"/>
    <x v="962"/>
    <m/>
    <m/>
    <m/>
    <x v="90"/>
    <x v="89"/>
    <x v="82"/>
    <m/>
    <x v="26"/>
    <m/>
    <m/>
    <x v="2"/>
    <n v="0"/>
    <m/>
    <x v="33"/>
    <m/>
    <m/>
    <m/>
    <m/>
    <m/>
    <m/>
    <n v="1"/>
  </r>
  <r>
    <n v="5222"/>
    <x v="962"/>
    <m/>
    <m/>
    <m/>
    <x v="90"/>
    <x v="89"/>
    <x v="82"/>
    <m/>
    <x v="26"/>
    <m/>
    <m/>
    <x v="2"/>
    <n v="0"/>
    <m/>
    <x v="33"/>
    <m/>
    <m/>
    <m/>
    <m/>
    <m/>
    <m/>
    <n v="1"/>
  </r>
  <r>
    <n v="5223"/>
    <x v="962"/>
    <m/>
    <m/>
    <m/>
    <x v="90"/>
    <x v="89"/>
    <x v="82"/>
    <m/>
    <x v="26"/>
    <m/>
    <m/>
    <x v="2"/>
    <n v="0"/>
    <m/>
    <x v="33"/>
    <m/>
    <m/>
    <m/>
    <m/>
    <m/>
    <m/>
    <n v="1"/>
  </r>
  <r>
    <n v="5224"/>
    <x v="962"/>
    <m/>
    <m/>
    <m/>
    <x v="90"/>
    <x v="89"/>
    <x v="82"/>
    <m/>
    <x v="26"/>
    <m/>
    <m/>
    <x v="2"/>
    <n v="0"/>
    <m/>
    <x v="33"/>
    <m/>
    <m/>
    <m/>
    <m/>
    <m/>
    <m/>
    <n v="1"/>
  </r>
  <r>
    <n v="5225"/>
    <x v="962"/>
    <m/>
    <m/>
    <m/>
    <x v="90"/>
    <x v="89"/>
    <x v="82"/>
    <m/>
    <x v="26"/>
    <m/>
    <m/>
    <x v="2"/>
    <n v="0"/>
    <m/>
    <x v="33"/>
    <m/>
    <m/>
    <m/>
    <m/>
    <m/>
    <m/>
    <n v="1"/>
  </r>
  <r>
    <n v="5226"/>
    <x v="962"/>
    <m/>
    <m/>
    <m/>
    <x v="90"/>
    <x v="89"/>
    <x v="82"/>
    <m/>
    <x v="26"/>
    <m/>
    <m/>
    <x v="2"/>
    <n v="0"/>
    <m/>
    <x v="33"/>
    <m/>
    <m/>
    <m/>
    <m/>
    <m/>
    <m/>
    <n v="1"/>
  </r>
  <r>
    <n v="5227"/>
    <x v="962"/>
    <m/>
    <m/>
    <m/>
    <x v="90"/>
    <x v="89"/>
    <x v="82"/>
    <m/>
    <x v="26"/>
    <m/>
    <m/>
    <x v="2"/>
    <n v="0"/>
    <m/>
    <x v="33"/>
    <m/>
    <m/>
    <m/>
    <m/>
    <m/>
    <m/>
    <n v="1"/>
  </r>
  <r>
    <n v="5228"/>
    <x v="962"/>
    <m/>
    <m/>
    <m/>
    <x v="90"/>
    <x v="89"/>
    <x v="82"/>
    <m/>
    <x v="26"/>
    <m/>
    <m/>
    <x v="2"/>
    <n v="0"/>
    <m/>
    <x v="33"/>
    <m/>
    <m/>
    <m/>
    <m/>
    <m/>
    <m/>
    <n v="1"/>
  </r>
  <r>
    <n v="5229"/>
    <x v="962"/>
    <m/>
    <m/>
    <m/>
    <x v="90"/>
    <x v="89"/>
    <x v="82"/>
    <m/>
    <x v="26"/>
    <m/>
    <m/>
    <x v="2"/>
    <n v="0"/>
    <m/>
    <x v="33"/>
    <m/>
    <m/>
    <m/>
    <m/>
    <m/>
    <m/>
    <n v="1"/>
  </r>
  <r>
    <n v="5230"/>
    <x v="962"/>
    <m/>
    <m/>
    <m/>
    <x v="90"/>
    <x v="89"/>
    <x v="82"/>
    <m/>
    <x v="26"/>
    <m/>
    <m/>
    <x v="2"/>
    <n v="0"/>
    <m/>
    <x v="33"/>
    <m/>
    <m/>
    <m/>
    <m/>
    <m/>
    <m/>
    <n v="1"/>
  </r>
  <r>
    <n v="5231"/>
    <x v="962"/>
    <m/>
    <m/>
    <m/>
    <x v="90"/>
    <x v="89"/>
    <x v="82"/>
    <m/>
    <x v="26"/>
    <m/>
    <m/>
    <x v="2"/>
    <n v="0"/>
    <m/>
    <x v="33"/>
    <m/>
    <m/>
    <m/>
    <m/>
    <m/>
    <m/>
    <n v="1"/>
  </r>
  <r>
    <n v="5232"/>
    <x v="962"/>
    <m/>
    <m/>
    <m/>
    <x v="90"/>
    <x v="89"/>
    <x v="82"/>
    <m/>
    <x v="26"/>
    <m/>
    <m/>
    <x v="2"/>
    <n v="0"/>
    <m/>
    <x v="33"/>
    <m/>
    <m/>
    <m/>
    <m/>
    <m/>
    <m/>
    <n v="1"/>
  </r>
  <r>
    <n v="5233"/>
    <x v="962"/>
    <m/>
    <m/>
    <m/>
    <x v="90"/>
    <x v="89"/>
    <x v="82"/>
    <m/>
    <x v="26"/>
    <m/>
    <m/>
    <x v="2"/>
    <n v="0"/>
    <m/>
    <x v="33"/>
    <m/>
    <m/>
    <m/>
    <m/>
    <m/>
    <m/>
    <n v="1"/>
  </r>
  <r>
    <n v="5234"/>
    <x v="962"/>
    <m/>
    <m/>
    <m/>
    <x v="90"/>
    <x v="89"/>
    <x v="82"/>
    <m/>
    <x v="26"/>
    <m/>
    <m/>
    <x v="2"/>
    <n v="0"/>
    <m/>
    <x v="33"/>
    <m/>
    <m/>
    <m/>
    <m/>
    <m/>
    <m/>
    <n v="1"/>
  </r>
  <r>
    <n v="5235"/>
    <x v="962"/>
    <m/>
    <m/>
    <m/>
    <x v="90"/>
    <x v="89"/>
    <x v="82"/>
    <m/>
    <x v="26"/>
    <m/>
    <m/>
    <x v="2"/>
    <n v="0"/>
    <m/>
    <x v="33"/>
    <m/>
    <m/>
    <m/>
    <m/>
    <m/>
    <m/>
    <n v="1"/>
  </r>
  <r>
    <n v="5236"/>
    <x v="962"/>
    <m/>
    <m/>
    <m/>
    <x v="90"/>
    <x v="89"/>
    <x v="82"/>
    <m/>
    <x v="26"/>
    <m/>
    <m/>
    <x v="2"/>
    <n v="0"/>
    <m/>
    <x v="33"/>
    <m/>
    <m/>
    <m/>
    <m/>
    <m/>
    <m/>
    <n v="1"/>
  </r>
  <r>
    <n v="5237"/>
    <x v="962"/>
    <m/>
    <m/>
    <m/>
    <x v="90"/>
    <x v="89"/>
    <x v="82"/>
    <m/>
    <x v="26"/>
    <m/>
    <m/>
    <x v="2"/>
    <n v="0"/>
    <m/>
    <x v="33"/>
    <m/>
    <m/>
    <m/>
    <m/>
    <m/>
    <m/>
    <n v="1"/>
  </r>
  <r>
    <n v="5238"/>
    <x v="962"/>
    <m/>
    <m/>
    <m/>
    <x v="90"/>
    <x v="89"/>
    <x v="82"/>
    <m/>
    <x v="26"/>
    <m/>
    <m/>
    <x v="2"/>
    <n v="0"/>
    <m/>
    <x v="33"/>
    <m/>
    <m/>
    <m/>
    <m/>
    <m/>
    <m/>
    <n v="1"/>
  </r>
  <r>
    <n v="5239"/>
    <x v="962"/>
    <m/>
    <m/>
    <m/>
    <x v="90"/>
    <x v="89"/>
    <x v="82"/>
    <m/>
    <x v="26"/>
    <m/>
    <m/>
    <x v="2"/>
    <n v="0"/>
    <m/>
    <x v="33"/>
    <m/>
    <m/>
    <m/>
    <m/>
    <m/>
    <m/>
    <n v="1"/>
  </r>
  <r>
    <n v="5240"/>
    <x v="962"/>
    <m/>
    <m/>
    <m/>
    <x v="90"/>
    <x v="89"/>
    <x v="82"/>
    <m/>
    <x v="26"/>
    <m/>
    <m/>
    <x v="2"/>
    <n v="0"/>
    <m/>
    <x v="33"/>
    <m/>
    <m/>
    <m/>
    <m/>
    <m/>
    <m/>
    <n v="1"/>
  </r>
  <r>
    <n v="5241"/>
    <x v="962"/>
    <m/>
    <m/>
    <m/>
    <x v="90"/>
    <x v="89"/>
    <x v="82"/>
    <m/>
    <x v="26"/>
    <m/>
    <m/>
    <x v="2"/>
    <n v="0"/>
    <m/>
    <x v="33"/>
    <m/>
    <m/>
    <m/>
    <m/>
    <m/>
    <m/>
    <n v="1"/>
  </r>
  <r>
    <n v="5242"/>
    <x v="962"/>
    <m/>
    <m/>
    <m/>
    <x v="90"/>
    <x v="89"/>
    <x v="82"/>
    <m/>
    <x v="26"/>
    <m/>
    <m/>
    <x v="2"/>
    <n v="0"/>
    <m/>
    <x v="33"/>
    <m/>
    <m/>
    <m/>
    <m/>
    <m/>
    <m/>
    <n v="1"/>
  </r>
  <r>
    <n v="5243"/>
    <x v="962"/>
    <m/>
    <m/>
    <m/>
    <x v="90"/>
    <x v="89"/>
    <x v="82"/>
    <m/>
    <x v="26"/>
    <m/>
    <m/>
    <x v="2"/>
    <n v="0"/>
    <m/>
    <x v="33"/>
    <m/>
    <m/>
    <m/>
    <m/>
    <m/>
    <m/>
    <n v="1"/>
  </r>
  <r>
    <n v="5244"/>
    <x v="962"/>
    <m/>
    <m/>
    <m/>
    <x v="90"/>
    <x v="89"/>
    <x v="82"/>
    <m/>
    <x v="26"/>
    <m/>
    <m/>
    <x v="2"/>
    <n v="0"/>
    <m/>
    <x v="33"/>
    <m/>
    <m/>
    <m/>
    <m/>
    <m/>
    <m/>
    <n v="1"/>
  </r>
  <r>
    <n v="5245"/>
    <x v="962"/>
    <m/>
    <m/>
    <m/>
    <x v="90"/>
    <x v="89"/>
    <x v="82"/>
    <m/>
    <x v="26"/>
    <m/>
    <m/>
    <x v="2"/>
    <n v="0"/>
    <m/>
    <x v="33"/>
    <m/>
    <m/>
    <m/>
    <m/>
    <m/>
    <m/>
    <n v="1"/>
  </r>
  <r>
    <n v="5246"/>
    <x v="962"/>
    <m/>
    <m/>
    <m/>
    <x v="90"/>
    <x v="89"/>
    <x v="82"/>
    <m/>
    <x v="26"/>
    <m/>
    <m/>
    <x v="2"/>
    <n v="0"/>
    <m/>
    <x v="33"/>
    <m/>
    <m/>
    <m/>
    <m/>
    <m/>
    <m/>
    <n v="1"/>
  </r>
  <r>
    <n v="5247"/>
    <x v="962"/>
    <m/>
    <m/>
    <m/>
    <x v="90"/>
    <x v="89"/>
    <x v="82"/>
    <m/>
    <x v="26"/>
    <m/>
    <m/>
    <x v="2"/>
    <n v="0"/>
    <m/>
    <x v="33"/>
    <m/>
    <m/>
    <m/>
    <m/>
    <m/>
    <m/>
    <n v="1"/>
  </r>
  <r>
    <n v="5248"/>
    <x v="962"/>
    <m/>
    <m/>
    <m/>
    <x v="90"/>
    <x v="89"/>
    <x v="82"/>
    <m/>
    <x v="26"/>
    <m/>
    <m/>
    <x v="2"/>
    <n v="0"/>
    <m/>
    <x v="33"/>
    <m/>
    <m/>
    <m/>
    <m/>
    <m/>
    <m/>
    <n v="1"/>
  </r>
  <r>
    <n v="5249"/>
    <x v="962"/>
    <m/>
    <m/>
    <m/>
    <x v="90"/>
    <x v="89"/>
    <x v="82"/>
    <m/>
    <x v="26"/>
    <m/>
    <m/>
    <x v="2"/>
    <n v="0"/>
    <m/>
    <x v="33"/>
    <m/>
    <m/>
    <m/>
    <m/>
    <m/>
    <m/>
    <n v="1"/>
  </r>
  <r>
    <n v="5250"/>
    <x v="962"/>
    <m/>
    <m/>
    <m/>
    <x v="90"/>
    <x v="89"/>
    <x v="82"/>
    <m/>
    <x v="26"/>
    <m/>
    <m/>
    <x v="2"/>
    <n v="0"/>
    <m/>
    <x v="33"/>
    <m/>
    <m/>
    <m/>
    <m/>
    <m/>
    <m/>
    <n v="1"/>
  </r>
  <r>
    <n v="5251"/>
    <x v="962"/>
    <m/>
    <m/>
    <m/>
    <x v="90"/>
    <x v="89"/>
    <x v="82"/>
    <m/>
    <x v="26"/>
    <m/>
    <m/>
    <x v="2"/>
    <n v="0"/>
    <m/>
    <x v="33"/>
    <m/>
    <m/>
    <m/>
    <m/>
    <m/>
    <m/>
    <n v="1"/>
  </r>
  <r>
    <n v="5252"/>
    <x v="962"/>
    <m/>
    <m/>
    <m/>
    <x v="90"/>
    <x v="89"/>
    <x v="82"/>
    <m/>
    <x v="26"/>
    <m/>
    <m/>
    <x v="2"/>
    <n v="0"/>
    <m/>
    <x v="33"/>
    <m/>
    <m/>
    <m/>
    <m/>
    <m/>
    <m/>
    <n v="1"/>
  </r>
  <r>
    <n v="5253"/>
    <x v="962"/>
    <m/>
    <m/>
    <m/>
    <x v="90"/>
    <x v="89"/>
    <x v="82"/>
    <m/>
    <x v="26"/>
    <m/>
    <m/>
    <x v="2"/>
    <n v="0"/>
    <m/>
    <x v="33"/>
    <m/>
    <m/>
    <m/>
    <m/>
    <m/>
    <m/>
    <n v="1"/>
  </r>
  <r>
    <n v="5254"/>
    <x v="962"/>
    <m/>
    <m/>
    <m/>
    <x v="90"/>
    <x v="89"/>
    <x v="82"/>
    <m/>
    <x v="26"/>
    <m/>
    <m/>
    <x v="2"/>
    <n v="0"/>
    <m/>
    <x v="33"/>
    <m/>
    <m/>
    <m/>
    <m/>
    <m/>
    <m/>
    <n v="1"/>
  </r>
  <r>
    <n v="5255"/>
    <x v="962"/>
    <m/>
    <m/>
    <m/>
    <x v="90"/>
    <x v="89"/>
    <x v="82"/>
    <m/>
    <x v="26"/>
    <m/>
    <m/>
    <x v="2"/>
    <n v="0"/>
    <m/>
    <x v="33"/>
    <m/>
    <m/>
    <m/>
    <m/>
    <m/>
    <m/>
    <n v="1"/>
  </r>
  <r>
    <n v="5256"/>
    <x v="962"/>
    <m/>
    <m/>
    <m/>
    <x v="90"/>
    <x v="89"/>
    <x v="82"/>
    <m/>
    <x v="26"/>
    <m/>
    <m/>
    <x v="2"/>
    <n v="0"/>
    <m/>
    <x v="33"/>
    <m/>
    <m/>
    <m/>
    <m/>
    <m/>
    <m/>
    <n v="1"/>
  </r>
  <r>
    <n v="5257"/>
    <x v="962"/>
    <m/>
    <m/>
    <m/>
    <x v="90"/>
    <x v="89"/>
    <x v="82"/>
    <m/>
    <x v="26"/>
    <m/>
    <m/>
    <x v="2"/>
    <n v="0"/>
    <m/>
    <x v="33"/>
    <m/>
    <m/>
    <m/>
    <m/>
    <m/>
    <m/>
    <n v="1"/>
  </r>
  <r>
    <n v="5258"/>
    <x v="962"/>
    <m/>
    <m/>
    <m/>
    <x v="90"/>
    <x v="89"/>
    <x v="82"/>
    <m/>
    <x v="26"/>
    <m/>
    <m/>
    <x v="2"/>
    <n v="0"/>
    <m/>
    <x v="33"/>
    <m/>
    <m/>
    <m/>
    <m/>
    <m/>
    <m/>
    <n v="1"/>
  </r>
  <r>
    <n v="5259"/>
    <x v="962"/>
    <m/>
    <m/>
    <m/>
    <x v="90"/>
    <x v="89"/>
    <x v="82"/>
    <m/>
    <x v="26"/>
    <m/>
    <m/>
    <x v="2"/>
    <n v="0"/>
    <m/>
    <x v="33"/>
    <m/>
    <m/>
    <m/>
    <m/>
    <m/>
    <m/>
    <n v="1"/>
  </r>
  <r>
    <n v="5260"/>
    <x v="962"/>
    <m/>
    <m/>
    <m/>
    <x v="90"/>
    <x v="89"/>
    <x v="82"/>
    <m/>
    <x v="26"/>
    <m/>
    <m/>
    <x v="2"/>
    <n v="0"/>
    <m/>
    <x v="33"/>
    <m/>
    <m/>
    <m/>
    <m/>
    <m/>
    <m/>
    <n v="1"/>
  </r>
  <r>
    <n v="5261"/>
    <x v="962"/>
    <m/>
    <m/>
    <m/>
    <x v="90"/>
    <x v="89"/>
    <x v="82"/>
    <m/>
    <x v="26"/>
    <m/>
    <m/>
    <x v="2"/>
    <n v="0"/>
    <m/>
    <x v="33"/>
    <m/>
    <m/>
    <m/>
    <m/>
    <m/>
    <m/>
    <n v="1"/>
  </r>
  <r>
    <n v="5262"/>
    <x v="962"/>
    <m/>
    <m/>
    <m/>
    <x v="90"/>
    <x v="89"/>
    <x v="82"/>
    <m/>
    <x v="26"/>
    <m/>
    <m/>
    <x v="2"/>
    <n v="0"/>
    <m/>
    <x v="33"/>
    <m/>
    <m/>
    <m/>
    <m/>
    <m/>
    <m/>
    <n v="1"/>
  </r>
  <r>
    <n v="5263"/>
    <x v="962"/>
    <m/>
    <m/>
    <m/>
    <x v="90"/>
    <x v="89"/>
    <x v="82"/>
    <m/>
    <x v="26"/>
    <m/>
    <m/>
    <x v="2"/>
    <n v="0"/>
    <m/>
    <x v="33"/>
    <m/>
    <m/>
    <m/>
    <m/>
    <m/>
    <m/>
    <n v="1"/>
  </r>
  <r>
    <n v="5264"/>
    <x v="962"/>
    <m/>
    <m/>
    <m/>
    <x v="90"/>
    <x v="89"/>
    <x v="82"/>
    <m/>
    <x v="26"/>
    <m/>
    <m/>
    <x v="2"/>
    <n v="0"/>
    <m/>
    <x v="33"/>
    <m/>
    <m/>
    <m/>
    <m/>
    <m/>
    <m/>
    <n v="1"/>
  </r>
  <r>
    <n v="5265"/>
    <x v="962"/>
    <m/>
    <m/>
    <m/>
    <x v="90"/>
    <x v="89"/>
    <x v="82"/>
    <m/>
    <x v="26"/>
    <m/>
    <m/>
    <x v="2"/>
    <n v="0"/>
    <m/>
    <x v="33"/>
    <m/>
    <m/>
    <m/>
    <m/>
    <m/>
    <m/>
    <n v="1"/>
  </r>
  <r>
    <n v="5266"/>
    <x v="962"/>
    <m/>
    <m/>
    <m/>
    <x v="90"/>
    <x v="89"/>
    <x v="82"/>
    <m/>
    <x v="26"/>
    <m/>
    <m/>
    <x v="2"/>
    <n v="0"/>
    <m/>
    <x v="33"/>
    <m/>
    <m/>
    <m/>
    <m/>
    <m/>
    <m/>
    <n v="1"/>
  </r>
  <r>
    <n v="5267"/>
    <x v="962"/>
    <m/>
    <m/>
    <m/>
    <x v="90"/>
    <x v="89"/>
    <x v="82"/>
    <m/>
    <x v="26"/>
    <m/>
    <m/>
    <x v="2"/>
    <n v="0"/>
    <m/>
    <x v="33"/>
    <m/>
    <m/>
    <m/>
    <m/>
    <m/>
    <m/>
    <n v="1"/>
  </r>
  <r>
    <n v="5268"/>
    <x v="962"/>
    <m/>
    <m/>
    <m/>
    <x v="90"/>
    <x v="89"/>
    <x v="82"/>
    <m/>
    <x v="26"/>
    <m/>
    <m/>
    <x v="2"/>
    <n v="0"/>
    <m/>
    <x v="33"/>
    <m/>
    <m/>
    <m/>
    <m/>
    <m/>
    <m/>
    <n v="1"/>
  </r>
  <r>
    <n v="5269"/>
    <x v="962"/>
    <m/>
    <m/>
    <m/>
    <x v="90"/>
    <x v="89"/>
    <x v="82"/>
    <m/>
    <x v="26"/>
    <m/>
    <m/>
    <x v="2"/>
    <n v="0"/>
    <m/>
    <x v="33"/>
    <m/>
    <m/>
    <m/>
    <m/>
    <m/>
    <m/>
    <n v="1"/>
  </r>
  <r>
    <n v="5270"/>
    <x v="962"/>
    <m/>
    <m/>
    <m/>
    <x v="90"/>
    <x v="89"/>
    <x v="82"/>
    <m/>
    <x v="26"/>
    <m/>
    <m/>
    <x v="2"/>
    <n v="0"/>
    <m/>
    <x v="33"/>
    <m/>
    <m/>
    <m/>
    <m/>
    <m/>
    <m/>
    <n v="1"/>
  </r>
  <r>
    <n v="5271"/>
    <x v="962"/>
    <m/>
    <m/>
    <m/>
    <x v="90"/>
    <x v="89"/>
    <x v="82"/>
    <m/>
    <x v="26"/>
    <m/>
    <m/>
    <x v="2"/>
    <n v="0"/>
    <m/>
    <x v="33"/>
    <m/>
    <m/>
    <m/>
    <m/>
    <m/>
    <m/>
    <n v="1"/>
  </r>
  <r>
    <n v="5272"/>
    <x v="962"/>
    <m/>
    <m/>
    <m/>
    <x v="90"/>
    <x v="89"/>
    <x v="82"/>
    <m/>
    <x v="26"/>
    <m/>
    <m/>
    <x v="2"/>
    <n v="0"/>
    <m/>
    <x v="33"/>
    <m/>
    <m/>
    <m/>
    <m/>
    <m/>
    <m/>
    <n v="1"/>
  </r>
  <r>
    <n v="5273"/>
    <x v="962"/>
    <m/>
    <m/>
    <m/>
    <x v="90"/>
    <x v="89"/>
    <x v="82"/>
    <m/>
    <x v="26"/>
    <m/>
    <m/>
    <x v="2"/>
    <n v="0"/>
    <m/>
    <x v="33"/>
    <m/>
    <m/>
    <m/>
    <m/>
    <m/>
    <m/>
    <n v="1"/>
  </r>
  <r>
    <n v="5274"/>
    <x v="962"/>
    <m/>
    <m/>
    <m/>
    <x v="90"/>
    <x v="89"/>
    <x v="82"/>
    <m/>
    <x v="26"/>
    <m/>
    <m/>
    <x v="2"/>
    <n v="0"/>
    <m/>
    <x v="33"/>
    <m/>
    <m/>
    <m/>
    <m/>
    <m/>
    <m/>
    <n v="1"/>
  </r>
  <r>
    <n v="5275"/>
    <x v="962"/>
    <m/>
    <m/>
    <m/>
    <x v="90"/>
    <x v="89"/>
    <x v="82"/>
    <m/>
    <x v="26"/>
    <m/>
    <m/>
    <x v="2"/>
    <n v="0"/>
    <m/>
    <x v="33"/>
    <m/>
    <m/>
    <m/>
    <m/>
    <m/>
    <m/>
    <n v="1"/>
  </r>
  <r>
    <n v="5276"/>
    <x v="962"/>
    <m/>
    <m/>
    <m/>
    <x v="90"/>
    <x v="89"/>
    <x v="82"/>
    <m/>
    <x v="26"/>
    <m/>
    <m/>
    <x v="2"/>
    <n v="0"/>
    <m/>
    <x v="33"/>
    <m/>
    <m/>
    <m/>
    <m/>
    <m/>
    <m/>
    <n v="1"/>
  </r>
  <r>
    <n v="5277"/>
    <x v="962"/>
    <m/>
    <m/>
    <m/>
    <x v="90"/>
    <x v="89"/>
    <x v="82"/>
    <m/>
    <x v="26"/>
    <m/>
    <m/>
    <x v="2"/>
    <n v="0"/>
    <m/>
    <x v="33"/>
    <m/>
    <m/>
    <m/>
    <m/>
    <m/>
    <m/>
    <n v="1"/>
  </r>
  <r>
    <n v="5278"/>
    <x v="962"/>
    <m/>
    <m/>
    <m/>
    <x v="90"/>
    <x v="89"/>
    <x v="82"/>
    <m/>
    <x v="26"/>
    <m/>
    <m/>
    <x v="2"/>
    <n v="0"/>
    <m/>
    <x v="33"/>
    <m/>
    <m/>
    <m/>
    <m/>
    <m/>
    <m/>
    <n v="1"/>
  </r>
  <r>
    <n v="5279"/>
    <x v="962"/>
    <m/>
    <m/>
    <m/>
    <x v="90"/>
    <x v="89"/>
    <x v="82"/>
    <m/>
    <x v="26"/>
    <m/>
    <m/>
    <x v="2"/>
    <n v="0"/>
    <m/>
    <x v="33"/>
    <m/>
    <m/>
    <m/>
    <m/>
    <m/>
    <m/>
    <n v="1"/>
  </r>
  <r>
    <n v="5280"/>
    <x v="962"/>
    <m/>
    <m/>
    <m/>
    <x v="90"/>
    <x v="89"/>
    <x v="82"/>
    <m/>
    <x v="26"/>
    <m/>
    <m/>
    <x v="2"/>
    <n v="0"/>
    <m/>
    <x v="33"/>
    <m/>
    <m/>
    <m/>
    <m/>
    <m/>
    <m/>
    <n v="1"/>
  </r>
  <r>
    <n v="5281"/>
    <x v="962"/>
    <m/>
    <m/>
    <m/>
    <x v="90"/>
    <x v="89"/>
    <x v="82"/>
    <m/>
    <x v="26"/>
    <m/>
    <m/>
    <x v="2"/>
    <n v="0"/>
    <m/>
    <x v="33"/>
    <m/>
    <m/>
    <m/>
    <m/>
    <m/>
    <m/>
    <n v="1"/>
  </r>
  <r>
    <n v="5282"/>
    <x v="962"/>
    <m/>
    <m/>
    <m/>
    <x v="90"/>
    <x v="89"/>
    <x v="82"/>
    <m/>
    <x v="26"/>
    <m/>
    <m/>
    <x v="2"/>
    <n v="0"/>
    <m/>
    <x v="33"/>
    <m/>
    <m/>
    <m/>
    <m/>
    <m/>
    <m/>
    <n v="1"/>
  </r>
  <r>
    <n v="5283"/>
    <x v="962"/>
    <m/>
    <m/>
    <m/>
    <x v="90"/>
    <x v="89"/>
    <x v="82"/>
    <m/>
    <x v="26"/>
    <m/>
    <m/>
    <x v="2"/>
    <n v="0"/>
    <m/>
    <x v="33"/>
    <m/>
    <m/>
    <m/>
    <m/>
    <m/>
    <m/>
    <n v="1"/>
  </r>
  <r>
    <n v="5284"/>
    <x v="962"/>
    <m/>
    <m/>
    <m/>
    <x v="90"/>
    <x v="89"/>
    <x v="82"/>
    <m/>
    <x v="26"/>
    <m/>
    <m/>
    <x v="2"/>
    <n v="0"/>
    <m/>
    <x v="33"/>
    <m/>
    <m/>
    <m/>
    <m/>
    <m/>
    <m/>
    <n v="1"/>
  </r>
  <r>
    <n v="5285"/>
    <x v="962"/>
    <m/>
    <m/>
    <m/>
    <x v="90"/>
    <x v="89"/>
    <x v="82"/>
    <m/>
    <x v="26"/>
    <m/>
    <m/>
    <x v="2"/>
    <n v="0"/>
    <m/>
    <x v="33"/>
    <m/>
    <m/>
    <m/>
    <m/>
    <m/>
    <m/>
    <n v="1"/>
  </r>
  <r>
    <n v="5286"/>
    <x v="962"/>
    <m/>
    <m/>
    <m/>
    <x v="90"/>
    <x v="89"/>
    <x v="82"/>
    <m/>
    <x v="26"/>
    <m/>
    <m/>
    <x v="2"/>
    <n v="0"/>
    <m/>
    <x v="33"/>
    <m/>
    <m/>
    <m/>
    <m/>
    <m/>
    <m/>
    <n v="1"/>
  </r>
  <r>
    <n v="5287"/>
    <x v="962"/>
    <m/>
    <m/>
    <m/>
    <x v="90"/>
    <x v="89"/>
    <x v="82"/>
    <m/>
    <x v="26"/>
    <m/>
    <m/>
    <x v="2"/>
    <n v="0"/>
    <m/>
    <x v="33"/>
    <m/>
    <m/>
    <m/>
    <m/>
    <m/>
    <m/>
    <n v="1"/>
  </r>
  <r>
    <n v="5288"/>
    <x v="962"/>
    <m/>
    <m/>
    <m/>
    <x v="90"/>
    <x v="89"/>
    <x v="82"/>
    <m/>
    <x v="26"/>
    <m/>
    <m/>
    <x v="2"/>
    <n v="0"/>
    <m/>
    <x v="33"/>
    <m/>
    <m/>
    <m/>
    <m/>
    <m/>
    <m/>
    <n v="1"/>
  </r>
  <r>
    <n v="5289"/>
    <x v="962"/>
    <m/>
    <m/>
    <m/>
    <x v="90"/>
    <x v="89"/>
    <x v="82"/>
    <m/>
    <x v="26"/>
    <m/>
    <m/>
    <x v="2"/>
    <n v="0"/>
    <m/>
    <x v="33"/>
    <m/>
    <m/>
    <m/>
    <m/>
    <m/>
    <m/>
    <n v="1"/>
  </r>
  <r>
    <n v="5290"/>
    <x v="962"/>
    <m/>
    <m/>
    <m/>
    <x v="90"/>
    <x v="89"/>
    <x v="82"/>
    <m/>
    <x v="26"/>
    <m/>
    <m/>
    <x v="2"/>
    <n v="0"/>
    <m/>
    <x v="33"/>
    <m/>
    <m/>
    <m/>
    <m/>
    <m/>
    <m/>
    <n v="1"/>
  </r>
  <r>
    <n v="5291"/>
    <x v="962"/>
    <m/>
    <m/>
    <m/>
    <x v="90"/>
    <x v="89"/>
    <x v="82"/>
    <m/>
    <x v="26"/>
    <m/>
    <m/>
    <x v="2"/>
    <n v="0"/>
    <m/>
    <x v="33"/>
    <m/>
    <m/>
    <m/>
    <m/>
    <m/>
    <m/>
    <n v="1"/>
  </r>
  <r>
    <n v="5292"/>
    <x v="962"/>
    <m/>
    <m/>
    <m/>
    <x v="90"/>
    <x v="89"/>
    <x v="82"/>
    <m/>
    <x v="26"/>
    <m/>
    <m/>
    <x v="2"/>
    <n v="0"/>
    <m/>
    <x v="33"/>
    <m/>
    <m/>
    <m/>
    <m/>
    <m/>
    <m/>
    <n v="1"/>
  </r>
  <r>
    <n v="5293"/>
    <x v="962"/>
    <m/>
    <m/>
    <m/>
    <x v="90"/>
    <x v="89"/>
    <x v="82"/>
    <m/>
    <x v="26"/>
    <m/>
    <m/>
    <x v="2"/>
    <n v="0"/>
    <m/>
    <x v="33"/>
    <m/>
    <m/>
    <m/>
    <m/>
    <m/>
    <m/>
    <n v="1"/>
  </r>
  <r>
    <n v="5294"/>
    <x v="962"/>
    <m/>
    <m/>
    <m/>
    <x v="90"/>
    <x v="89"/>
    <x v="82"/>
    <m/>
    <x v="26"/>
    <m/>
    <m/>
    <x v="2"/>
    <n v="0"/>
    <m/>
    <x v="33"/>
    <m/>
    <m/>
    <m/>
    <m/>
    <m/>
    <m/>
    <n v="1"/>
  </r>
  <r>
    <n v="5295"/>
    <x v="962"/>
    <m/>
    <m/>
    <m/>
    <x v="90"/>
    <x v="89"/>
    <x v="82"/>
    <m/>
    <x v="26"/>
    <m/>
    <m/>
    <x v="2"/>
    <n v="0"/>
    <m/>
    <x v="33"/>
    <m/>
    <m/>
    <m/>
    <m/>
    <m/>
    <m/>
    <n v="1"/>
  </r>
  <r>
    <n v="5296"/>
    <x v="962"/>
    <m/>
    <m/>
    <m/>
    <x v="90"/>
    <x v="89"/>
    <x v="82"/>
    <m/>
    <x v="26"/>
    <m/>
    <m/>
    <x v="2"/>
    <n v="0"/>
    <m/>
    <x v="33"/>
    <m/>
    <m/>
    <m/>
    <m/>
    <m/>
    <m/>
    <n v="1"/>
  </r>
  <r>
    <n v="5297"/>
    <x v="962"/>
    <m/>
    <m/>
    <m/>
    <x v="90"/>
    <x v="89"/>
    <x v="82"/>
    <m/>
    <x v="26"/>
    <m/>
    <m/>
    <x v="2"/>
    <n v="0"/>
    <m/>
    <x v="33"/>
    <m/>
    <m/>
    <m/>
    <m/>
    <m/>
    <m/>
    <n v="1"/>
  </r>
  <r>
    <n v="5298"/>
    <x v="962"/>
    <m/>
    <m/>
    <m/>
    <x v="90"/>
    <x v="89"/>
    <x v="82"/>
    <m/>
    <x v="26"/>
    <m/>
    <m/>
    <x v="2"/>
    <n v="0"/>
    <m/>
    <x v="33"/>
    <m/>
    <m/>
    <m/>
    <m/>
    <m/>
    <m/>
    <n v="1"/>
  </r>
  <r>
    <n v="5299"/>
    <x v="962"/>
    <m/>
    <m/>
    <m/>
    <x v="90"/>
    <x v="89"/>
    <x v="82"/>
    <m/>
    <x v="26"/>
    <m/>
    <m/>
    <x v="2"/>
    <n v="0"/>
    <m/>
    <x v="33"/>
    <m/>
    <m/>
    <m/>
    <m/>
    <m/>
    <m/>
    <n v="1"/>
  </r>
  <r>
    <n v="5300"/>
    <x v="962"/>
    <m/>
    <m/>
    <m/>
    <x v="90"/>
    <x v="89"/>
    <x v="82"/>
    <m/>
    <x v="26"/>
    <m/>
    <m/>
    <x v="2"/>
    <n v="0"/>
    <m/>
    <x v="33"/>
    <m/>
    <m/>
    <m/>
    <m/>
    <m/>
    <m/>
    <n v="1"/>
  </r>
  <r>
    <n v="5301"/>
    <x v="962"/>
    <m/>
    <m/>
    <m/>
    <x v="90"/>
    <x v="89"/>
    <x v="82"/>
    <m/>
    <x v="26"/>
    <m/>
    <m/>
    <x v="2"/>
    <n v="0"/>
    <m/>
    <x v="33"/>
    <m/>
    <m/>
    <m/>
    <m/>
    <m/>
    <m/>
    <n v="1"/>
  </r>
  <r>
    <n v="5302"/>
    <x v="962"/>
    <m/>
    <m/>
    <m/>
    <x v="90"/>
    <x v="89"/>
    <x v="82"/>
    <m/>
    <x v="26"/>
    <m/>
    <m/>
    <x v="2"/>
    <n v="0"/>
    <m/>
    <x v="33"/>
    <m/>
    <m/>
    <m/>
    <m/>
    <m/>
    <m/>
    <n v="1"/>
  </r>
  <r>
    <n v="5303"/>
    <x v="962"/>
    <m/>
    <m/>
    <m/>
    <x v="90"/>
    <x v="89"/>
    <x v="82"/>
    <m/>
    <x v="26"/>
    <m/>
    <m/>
    <x v="2"/>
    <n v="0"/>
    <m/>
    <x v="33"/>
    <m/>
    <m/>
    <m/>
    <m/>
    <m/>
    <m/>
    <n v="1"/>
  </r>
  <r>
    <n v="5304"/>
    <x v="962"/>
    <m/>
    <m/>
    <m/>
    <x v="90"/>
    <x v="89"/>
    <x v="82"/>
    <m/>
    <x v="26"/>
    <m/>
    <m/>
    <x v="2"/>
    <n v="0"/>
    <m/>
    <x v="33"/>
    <m/>
    <m/>
    <m/>
    <m/>
    <m/>
    <m/>
    <n v="1"/>
  </r>
  <r>
    <n v="5305"/>
    <x v="962"/>
    <m/>
    <m/>
    <m/>
    <x v="90"/>
    <x v="89"/>
    <x v="82"/>
    <m/>
    <x v="26"/>
    <m/>
    <m/>
    <x v="2"/>
    <n v="0"/>
    <m/>
    <x v="33"/>
    <m/>
    <m/>
    <m/>
    <m/>
    <m/>
    <m/>
    <n v="1"/>
  </r>
  <r>
    <n v="5306"/>
    <x v="962"/>
    <m/>
    <m/>
    <m/>
    <x v="90"/>
    <x v="89"/>
    <x v="82"/>
    <m/>
    <x v="26"/>
    <m/>
    <m/>
    <x v="2"/>
    <n v="0"/>
    <m/>
    <x v="33"/>
    <m/>
    <m/>
    <m/>
    <m/>
    <m/>
    <m/>
    <n v="1"/>
  </r>
  <r>
    <n v="5307"/>
    <x v="962"/>
    <m/>
    <m/>
    <m/>
    <x v="90"/>
    <x v="89"/>
    <x v="82"/>
    <m/>
    <x v="26"/>
    <m/>
    <m/>
    <x v="2"/>
    <n v="0"/>
    <m/>
    <x v="33"/>
    <m/>
    <m/>
    <m/>
    <m/>
    <m/>
    <m/>
    <n v="1"/>
  </r>
  <r>
    <n v="5308"/>
    <x v="962"/>
    <m/>
    <m/>
    <m/>
    <x v="90"/>
    <x v="89"/>
    <x v="82"/>
    <m/>
    <x v="26"/>
    <m/>
    <m/>
    <x v="2"/>
    <n v="0"/>
    <m/>
    <x v="33"/>
    <m/>
    <m/>
    <m/>
    <m/>
    <m/>
    <m/>
    <n v="1"/>
  </r>
  <r>
    <n v="5309"/>
    <x v="962"/>
    <m/>
    <m/>
    <m/>
    <x v="90"/>
    <x v="89"/>
    <x v="82"/>
    <m/>
    <x v="26"/>
    <m/>
    <m/>
    <x v="2"/>
    <n v="0"/>
    <m/>
    <x v="33"/>
    <m/>
    <m/>
    <m/>
    <m/>
    <m/>
    <m/>
    <n v="1"/>
  </r>
  <r>
    <n v="5310"/>
    <x v="962"/>
    <m/>
    <m/>
    <m/>
    <x v="90"/>
    <x v="89"/>
    <x v="82"/>
    <m/>
    <x v="26"/>
    <m/>
    <m/>
    <x v="2"/>
    <n v="0"/>
    <m/>
    <x v="33"/>
    <m/>
    <m/>
    <m/>
    <m/>
    <m/>
    <m/>
    <n v="1"/>
  </r>
  <r>
    <n v="5311"/>
    <x v="962"/>
    <m/>
    <m/>
    <m/>
    <x v="90"/>
    <x v="89"/>
    <x v="82"/>
    <m/>
    <x v="26"/>
    <m/>
    <m/>
    <x v="2"/>
    <n v="0"/>
    <m/>
    <x v="33"/>
    <m/>
    <m/>
    <m/>
    <m/>
    <m/>
    <m/>
    <n v="1"/>
  </r>
  <r>
    <n v="5312"/>
    <x v="962"/>
    <m/>
    <m/>
    <m/>
    <x v="90"/>
    <x v="89"/>
    <x v="82"/>
    <m/>
    <x v="26"/>
    <m/>
    <m/>
    <x v="2"/>
    <n v="0"/>
    <m/>
    <x v="33"/>
    <m/>
    <m/>
    <m/>
    <m/>
    <m/>
    <m/>
    <n v="1"/>
  </r>
  <r>
    <n v="5313"/>
    <x v="962"/>
    <m/>
    <m/>
    <m/>
    <x v="90"/>
    <x v="89"/>
    <x v="82"/>
    <m/>
    <x v="26"/>
    <m/>
    <m/>
    <x v="2"/>
    <n v="0"/>
    <m/>
    <x v="33"/>
    <m/>
    <m/>
    <m/>
    <m/>
    <m/>
    <m/>
    <n v="1"/>
  </r>
  <r>
    <n v="5314"/>
    <x v="962"/>
    <m/>
    <m/>
    <m/>
    <x v="90"/>
    <x v="89"/>
    <x v="82"/>
    <m/>
    <x v="26"/>
    <m/>
    <m/>
    <x v="2"/>
    <n v="0"/>
    <m/>
    <x v="33"/>
    <m/>
    <m/>
    <m/>
    <m/>
    <m/>
    <m/>
    <n v="1"/>
  </r>
  <r>
    <n v="5315"/>
    <x v="962"/>
    <m/>
    <m/>
    <m/>
    <x v="90"/>
    <x v="89"/>
    <x v="82"/>
    <m/>
    <x v="26"/>
    <m/>
    <m/>
    <x v="2"/>
    <n v="0"/>
    <m/>
    <x v="33"/>
    <m/>
    <m/>
    <m/>
    <m/>
    <m/>
    <m/>
    <n v="1"/>
  </r>
  <r>
    <n v="5316"/>
    <x v="962"/>
    <m/>
    <m/>
    <m/>
    <x v="90"/>
    <x v="89"/>
    <x v="82"/>
    <m/>
    <x v="26"/>
    <m/>
    <m/>
    <x v="2"/>
    <n v="0"/>
    <m/>
    <x v="33"/>
    <m/>
    <m/>
    <m/>
    <m/>
    <m/>
    <m/>
    <n v="1"/>
  </r>
  <r>
    <n v="5317"/>
    <x v="962"/>
    <m/>
    <m/>
    <m/>
    <x v="90"/>
    <x v="89"/>
    <x v="82"/>
    <m/>
    <x v="26"/>
    <m/>
    <m/>
    <x v="2"/>
    <n v="0"/>
    <m/>
    <x v="33"/>
    <m/>
    <m/>
    <m/>
    <m/>
    <m/>
    <m/>
    <n v="1"/>
  </r>
  <r>
    <n v="5318"/>
    <x v="962"/>
    <m/>
    <m/>
    <m/>
    <x v="90"/>
    <x v="89"/>
    <x v="82"/>
    <m/>
    <x v="26"/>
    <m/>
    <m/>
    <x v="2"/>
    <n v="0"/>
    <m/>
    <x v="33"/>
    <m/>
    <m/>
    <m/>
    <m/>
    <m/>
    <m/>
    <n v="1"/>
  </r>
  <r>
    <n v="5319"/>
    <x v="962"/>
    <m/>
    <m/>
    <m/>
    <x v="90"/>
    <x v="89"/>
    <x v="82"/>
    <m/>
    <x v="26"/>
    <m/>
    <m/>
    <x v="2"/>
    <n v="0"/>
    <m/>
    <x v="33"/>
    <m/>
    <m/>
    <m/>
    <m/>
    <m/>
    <m/>
    <n v="1"/>
  </r>
  <r>
    <n v="5320"/>
    <x v="962"/>
    <m/>
    <m/>
    <m/>
    <x v="90"/>
    <x v="89"/>
    <x v="82"/>
    <m/>
    <x v="26"/>
    <m/>
    <m/>
    <x v="2"/>
    <n v="0"/>
    <m/>
    <x v="33"/>
    <m/>
    <m/>
    <m/>
    <m/>
    <m/>
    <m/>
    <n v="1"/>
  </r>
  <r>
    <n v="5321"/>
    <x v="962"/>
    <m/>
    <m/>
    <m/>
    <x v="90"/>
    <x v="89"/>
    <x v="82"/>
    <m/>
    <x v="26"/>
    <m/>
    <m/>
    <x v="2"/>
    <n v="0"/>
    <m/>
    <x v="33"/>
    <m/>
    <m/>
    <m/>
    <m/>
    <m/>
    <m/>
    <n v="1"/>
  </r>
  <r>
    <n v="5322"/>
    <x v="962"/>
    <m/>
    <m/>
    <m/>
    <x v="90"/>
    <x v="89"/>
    <x v="82"/>
    <m/>
    <x v="26"/>
    <m/>
    <m/>
    <x v="2"/>
    <n v="0"/>
    <m/>
    <x v="33"/>
    <m/>
    <m/>
    <m/>
    <m/>
    <m/>
    <m/>
    <n v="1"/>
  </r>
  <r>
    <n v="5323"/>
    <x v="962"/>
    <m/>
    <m/>
    <m/>
    <x v="90"/>
    <x v="89"/>
    <x v="82"/>
    <m/>
    <x v="26"/>
    <m/>
    <m/>
    <x v="2"/>
    <n v="0"/>
    <m/>
    <x v="33"/>
    <m/>
    <m/>
    <m/>
    <m/>
    <m/>
    <m/>
    <n v="1"/>
  </r>
  <r>
    <n v="5324"/>
    <x v="962"/>
    <m/>
    <m/>
    <m/>
    <x v="90"/>
    <x v="89"/>
    <x v="82"/>
    <m/>
    <x v="26"/>
    <m/>
    <m/>
    <x v="2"/>
    <n v="0"/>
    <m/>
    <x v="33"/>
    <m/>
    <m/>
    <m/>
    <m/>
    <m/>
    <m/>
    <n v="1"/>
  </r>
  <r>
    <n v="5325"/>
    <x v="962"/>
    <m/>
    <m/>
    <m/>
    <x v="90"/>
    <x v="89"/>
    <x v="82"/>
    <m/>
    <x v="26"/>
    <m/>
    <m/>
    <x v="2"/>
    <n v="0"/>
    <m/>
    <x v="33"/>
    <m/>
    <m/>
    <m/>
    <m/>
    <m/>
    <m/>
    <n v="1"/>
  </r>
  <r>
    <n v="5326"/>
    <x v="962"/>
    <m/>
    <m/>
    <m/>
    <x v="90"/>
    <x v="89"/>
    <x v="82"/>
    <m/>
    <x v="26"/>
    <m/>
    <m/>
    <x v="2"/>
    <n v="0"/>
    <m/>
    <x v="33"/>
    <m/>
    <m/>
    <m/>
    <m/>
    <m/>
    <m/>
    <n v="1"/>
  </r>
  <r>
    <n v="5327"/>
    <x v="962"/>
    <m/>
    <m/>
    <m/>
    <x v="90"/>
    <x v="89"/>
    <x v="82"/>
    <m/>
    <x v="26"/>
    <m/>
    <m/>
    <x v="2"/>
    <n v="0"/>
    <m/>
    <x v="33"/>
    <m/>
    <m/>
    <m/>
    <m/>
    <m/>
    <m/>
    <n v="1"/>
  </r>
  <r>
    <n v="5328"/>
    <x v="962"/>
    <m/>
    <m/>
    <m/>
    <x v="90"/>
    <x v="89"/>
    <x v="82"/>
    <m/>
    <x v="26"/>
    <m/>
    <m/>
    <x v="2"/>
    <n v="0"/>
    <m/>
    <x v="33"/>
    <m/>
    <m/>
    <m/>
    <m/>
    <m/>
    <m/>
    <n v="1"/>
  </r>
  <r>
    <n v="5329"/>
    <x v="962"/>
    <m/>
    <m/>
    <m/>
    <x v="90"/>
    <x v="89"/>
    <x v="82"/>
    <m/>
    <x v="26"/>
    <m/>
    <m/>
    <x v="2"/>
    <n v="0"/>
    <m/>
    <x v="33"/>
    <m/>
    <m/>
    <m/>
    <m/>
    <m/>
    <m/>
    <n v="1"/>
  </r>
  <r>
    <n v="5330"/>
    <x v="962"/>
    <m/>
    <m/>
    <m/>
    <x v="90"/>
    <x v="89"/>
    <x v="82"/>
    <m/>
    <x v="26"/>
    <m/>
    <m/>
    <x v="2"/>
    <n v="0"/>
    <m/>
    <x v="33"/>
    <m/>
    <m/>
    <m/>
    <m/>
    <m/>
    <m/>
    <n v="1"/>
  </r>
  <r>
    <n v="5331"/>
    <x v="962"/>
    <m/>
    <m/>
    <m/>
    <x v="90"/>
    <x v="89"/>
    <x v="82"/>
    <m/>
    <x v="26"/>
    <m/>
    <m/>
    <x v="2"/>
    <n v="0"/>
    <m/>
    <x v="33"/>
    <m/>
    <m/>
    <m/>
    <m/>
    <m/>
    <m/>
    <n v="1"/>
  </r>
  <r>
    <n v="5332"/>
    <x v="962"/>
    <m/>
    <m/>
    <m/>
    <x v="90"/>
    <x v="89"/>
    <x v="82"/>
    <m/>
    <x v="26"/>
    <m/>
    <m/>
    <x v="2"/>
    <n v="0"/>
    <m/>
    <x v="33"/>
    <m/>
    <m/>
    <m/>
    <m/>
    <m/>
    <m/>
    <n v="1"/>
  </r>
  <r>
    <n v="5333"/>
    <x v="962"/>
    <m/>
    <m/>
    <m/>
    <x v="90"/>
    <x v="89"/>
    <x v="82"/>
    <m/>
    <x v="26"/>
    <m/>
    <m/>
    <x v="2"/>
    <n v="0"/>
    <m/>
    <x v="33"/>
    <m/>
    <m/>
    <m/>
    <m/>
    <m/>
    <m/>
    <n v="1"/>
  </r>
  <r>
    <n v="5334"/>
    <x v="962"/>
    <m/>
    <m/>
    <m/>
    <x v="90"/>
    <x v="89"/>
    <x v="82"/>
    <m/>
    <x v="26"/>
    <m/>
    <m/>
    <x v="2"/>
    <n v="0"/>
    <m/>
    <x v="33"/>
    <m/>
    <m/>
    <m/>
    <m/>
    <m/>
    <m/>
    <n v="1"/>
  </r>
  <r>
    <n v="5335"/>
    <x v="962"/>
    <m/>
    <m/>
    <m/>
    <x v="90"/>
    <x v="89"/>
    <x v="82"/>
    <m/>
    <x v="26"/>
    <m/>
    <m/>
    <x v="2"/>
    <n v="0"/>
    <m/>
    <x v="33"/>
    <m/>
    <m/>
    <m/>
    <m/>
    <m/>
    <m/>
    <n v="1"/>
  </r>
  <r>
    <n v="5336"/>
    <x v="962"/>
    <m/>
    <m/>
    <m/>
    <x v="90"/>
    <x v="89"/>
    <x v="82"/>
    <m/>
    <x v="26"/>
    <m/>
    <m/>
    <x v="2"/>
    <n v="0"/>
    <m/>
    <x v="33"/>
    <m/>
    <m/>
    <m/>
    <m/>
    <m/>
    <m/>
    <n v="1"/>
  </r>
  <r>
    <n v="5337"/>
    <x v="962"/>
    <m/>
    <m/>
    <m/>
    <x v="90"/>
    <x v="89"/>
    <x v="82"/>
    <m/>
    <x v="26"/>
    <m/>
    <m/>
    <x v="2"/>
    <n v="0"/>
    <m/>
    <x v="33"/>
    <m/>
    <m/>
    <m/>
    <m/>
    <m/>
    <m/>
    <n v="1"/>
  </r>
  <r>
    <n v="5338"/>
    <x v="962"/>
    <m/>
    <m/>
    <m/>
    <x v="90"/>
    <x v="89"/>
    <x v="82"/>
    <m/>
    <x v="26"/>
    <m/>
    <m/>
    <x v="2"/>
    <n v="0"/>
    <m/>
    <x v="33"/>
    <m/>
    <m/>
    <m/>
    <m/>
    <m/>
    <m/>
    <n v="1"/>
  </r>
  <r>
    <n v="5339"/>
    <x v="962"/>
    <m/>
    <m/>
    <m/>
    <x v="90"/>
    <x v="89"/>
    <x v="82"/>
    <m/>
    <x v="26"/>
    <m/>
    <m/>
    <x v="2"/>
    <n v="0"/>
    <m/>
    <x v="33"/>
    <m/>
    <m/>
    <m/>
    <m/>
    <m/>
    <m/>
    <n v="1"/>
  </r>
  <r>
    <n v="5340"/>
    <x v="962"/>
    <m/>
    <m/>
    <m/>
    <x v="90"/>
    <x v="89"/>
    <x v="82"/>
    <m/>
    <x v="26"/>
    <m/>
    <m/>
    <x v="2"/>
    <n v="0"/>
    <m/>
    <x v="33"/>
    <m/>
    <m/>
    <m/>
    <m/>
    <m/>
    <m/>
    <n v="1"/>
  </r>
  <r>
    <n v="5341"/>
    <x v="962"/>
    <m/>
    <m/>
    <m/>
    <x v="90"/>
    <x v="89"/>
    <x v="82"/>
    <m/>
    <x v="26"/>
    <m/>
    <m/>
    <x v="2"/>
    <n v="0"/>
    <m/>
    <x v="33"/>
    <m/>
    <m/>
    <m/>
    <m/>
    <m/>
    <m/>
    <n v="1"/>
  </r>
  <r>
    <n v="5342"/>
    <x v="962"/>
    <m/>
    <m/>
    <m/>
    <x v="90"/>
    <x v="89"/>
    <x v="82"/>
    <m/>
    <x v="26"/>
    <m/>
    <m/>
    <x v="2"/>
    <n v="0"/>
    <m/>
    <x v="33"/>
    <m/>
    <m/>
    <m/>
    <m/>
    <m/>
    <m/>
    <n v="1"/>
  </r>
  <r>
    <n v="5343"/>
    <x v="962"/>
    <m/>
    <m/>
    <m/>
    <x v="90"/>
    <x v="89"/>
    <x v="82"/>
    <m/>
    <x v="26"/>
    <m/>
    <m/>
    <x v="2"/>
    <n v="0"/>
    <m/>
    <x v="33"/>
    <m/>
    <m/>
    <m/>
    <m/>
    <m/>
    <m/>
    <n v="1"/>
  </r>
  <r>
    <n v="5344"/>
    <x v="962"/>
    <m/>
    <m/>
    <m/>
    <x v="90"/>
    <x v="89"/>
    <x v="82"/>
    <m/>
    <x v="26"/>
    <m/>
    <m/>
    <x v="2"/>
    <n v="0"/>
    <m/>
    <x v="33"/>
    <m/>
    <m/>
    <m/>
    <m/>
    <m/>
    <m/>
    <n v="1"/>
  </r>
  <r>
    <n v="5345"/>
    <x v="962"/>
    <m/>
    <m/>
    <m/>
    <x v="90"/>
    <x v="89"/>
    <x v="82"/>
    <m/>
    <x v="26"/>
    <m/>
    <m/>
    <x v="2"/>
    <n v="0"/>
    <m/>
    <x v="33"/>
    <m/>
    <m/>
    <m/>
    <m/>
    <m/>
    <m/>
    <n v="1"/>
  </r>
  <r>
    <n v="5346"/>
    <x v="962"/>
    <m/>
    <m/>
    <m/>
    <x v="90"/>
    <x v="89"/>
    <x v="82"/>
    <m/>
    <x v="26"/>
    <m/>
    <m/>
    <x v="2"/>
    <n v="0"/>
    <m/>
    <x v="33"/>
    <m/>
    <m/>
    <m/>
    <m/>
    <m/>
    <m/>
    <n v="1"/>
  </r>
  <r>
    <n v="5347"/>
    <x v="962"/>
    <m/>
    <m/>
    <m/>
    <x v="90"/>
    <x v="89"/>
    <x v="82"/>
    <m/>
    <x v="26"/>
    <m/>
    <m/>
    <x v="2"/>
    <n v="0"/>
    <m/>
    <x v="33"/>
    <m/>
    <m/>
    <m/>
    <m/>
    <m/>
    <m/>
    <n v="1"/>
  </r>
  <r>
    <n v="5348"/>
    <x v="962"/>
    <m/>
    <m/>
    <m/>
    <x v="90"/>
    <x v="89"/>
    <x v="82"/>
    <m/>
    <x v="26"/>
    <m/>
    <m/>
    <x v="2"/>
    <n v="0"/>
    <m/>
    <x v="33"/>
    <m/>
    <m/>
    <m/>
    <m/>
    <m/>
    <m/>
    <n v="1"/>
  </r>
  <r>
    <n v="5349"/>
    <x v="962"/>
    <m/>
    <m/>
    <m/>
    <x v="90"/>
    <x v="89"/>
    <x v="82"/>
    <m/>
    <x v="26"/>
    <m/>
    <m/>
    <x v="2"/>
    <n v="0"/>
    <m/>
    <x v="33"/>
    <m/>
    <m/>
    <m/>
    <m/>
    <m/>
    <m/>
    <n v="1"/>
  </r>
  <r>
    <n v="5350"/>
    <x v="962"/>
    <m/>
    <m/>
    <m/>
    <x v="90"/>
    <x v="89"/>
    <x v="82"/>
    <m/>
    <x v="26"/>
    <m/>
    <m/>
    <x v="2"/>
    <n v="0"/>
    <m/>
    <x v="33"/>
    <m/>
    <m/>
    <m/>
    <m/>
    <m/>
    <m/>
    <n v="1"/>
  </r>
  <r>
    <n v="5351"/>
    <x v="962"/>
    <m/>
    <m/>
    <m/>
    <x v="90"/>
    <x v="89"/>
    <x v="82"/>
    <m/>
    <x v="26"/>
    <m/>
    <m/>
    <x v="2"/>
    <n v="0"/>
    <m/>
    <x v="33"/>
    <m/>
    <m/>
    <m/>
    <m/>
    <m/>
    <m/>
    <n v="1"/>
  </r>
  <r>
    <n v="5352"/>
    <x v="962"/>
    <m/>
    <m/>
    <m/>
    <x v="90"/>
    <x v="89"/>
    <x v="82"/>
    <m/>
    <x v="26"/>
    <m/>
    <m/>
    <x v="2"/>
    <n v="0"/>
    <m/>
    <x v="33"/>
    <m/>
    <m/>
    <m/>
    <m/>
    <m/>
    <m/>
    <n v="1"/>
  </r>
  <r>
    <n v="5353"/>
    <x v="962"/>
    <m/>
    <m/>
    <m/>
    <x v="90"/>
    <x v="89"/>
    <x v="82"/>
    <m/>
    <x v="26"/>
    <m/>
    <m/>
    <x v="2"/>
    <n v="0"/>
    <m/>
    <x v="33"/>
    <m/>
    <m/>
    <m/>
    <m/>
    <m/>
    <m/>
    <n v="1"/>
  </r>
  <r>
    <n v="5354"/>
    <x v="962"/>
    <m/>
    <m/>
    <m/>
    <x v="90"/>
    <x v="89"/>
    <x v="82"/>
    <m/>
    <x v="26"/>
    <m/>
    <m/>
    <x v="2"/>
    <n v="0"/>
    <m/>
    <x v="33"/>
    <m/>
    <m/>
    <m/>
    <m/>
    <m/>
    <m/>
    <n v="1"/>
  </r>
  <r>
    <n v="5355"/>
    <x v="962"/>
    <m/>
    <m/>
    <m/>
    <x v="90"/>
    <x v="89"/>
    <x v="82"/>
    <m/>
    <x v="26"/>
    <m/>
    <m/>
    <x v="2"/>
    <n v="0"/>
    <m/>
    <x v="33"/>
    <m/>
    <m/>
    <m/>
    <m/>
    <m/>
    <m/>
    <n v="1"/>
  </r>
  <r>
    <n v="5356"/>
    <x v="962"/>
    <m/>
    <m/>
    <m/>
    <x v="90"/>
    <x v="89"/>
    <x v="82"/>
    <m/>
    <x v="26"/>
    <m/>
    <m/>
    <x v="2"/>
    <n v="0"/>
    <m/>
    <x v="33"/>
    <m/>
    <m/>
    <m/>
    <m/>
    <m/>
    <m/>
    <n v="1"/>
  </r>
  <r>
    <n v="5357"/>
    <x v="962"/>
    <m/>
    <m/>
    <m/>
    <x v="90"/>
    <x v="89"/>
    <x v="82"/>
    <m/>
    <x v="26"/>
    <m/>
    <m/>
    <x v="2"/>
    <n v="0"/>
    <m/>
    <x v="33"/>
    <m/>
    <m/>
    <m/>
    <m/>
    <m/>
    <m/>
    <n v="1"/>
  </r>
  <r>
    <n v="5358"/>
    <x v="962"/>
    <m/>
    <m/>
    <m/>
    <x v="90"/>
    <x v="89"/>
    <x v="82"/>
    <m/>
    <x v="26"/>
    <m/>
    <m/>
    <x v="2"/>
    <n v="0"/>
    <m/>
    <x v="33"/>
    <m/>
    <m/>
    <m/>
    <m/>
    <m/>
    <m/>
    <n v="1"/>
  </r>
  <r>
    <n v="5359"/>
    <x v="962"/>
    <m/>
    <m/>
    <m/>
    <x v="90"/>
    <x v="89"/>
    <x v="82"/>
    <m/>
    <x v="26"/>
    <m/>
    <m/>
    <x v="2"/>
    <n v="0"/>
    <m/>
    <x v="33"/>
    <m/>
    <m/>
    <m/>
    <m/>
    <m/>
    <m/>
    <n v="1"/>
  </r>
  <r>
    <n v="5360"/>
    <x v="962"/>
    <m/>
    <m/>
    <m/>
    <x v="90"/>
    <x v="89"/>
    <x v="82"/>
    <m/>
    <x v="26"/>
    <m/>
    <m/>
    <x v="2"/>
    <n v="0"/>
    <m/>
    <x v="33"/>
    <m/>
    <m/>
    <m/>
    <m/>
    <m/>
    <m/>
    <n v="1"/>
  </r>
  <r>
    <n v="5361"/>
    <x v="962"/>
    <m/>
    <m/>
    <m/>
    <x v="90"/>
    <x v="89"/>
    <x v="82"/>
    <m/>
    <x v="26"/>
    <m/>
    <m/>
    <x v="2"/>
    <n v="0"/>
    <m/>
    <x v="33"/>
    <m/>
    <m/>
    <m/>
    <m/>
    <m/>
    <m/>
    <n v="1"/>
  </r>
  <r>
    <n v="5362"/>
    <x v="962"/>
    <m/>
    <m/>
    <m/>
    <x v="90"/>
    <x v="89"/>
    <x v="82"/>
    <m/>
    <x v="26"/>
    <m/>
    <m/>
    <x v="2"/>
    <n v="0"/>
    <m/>
    <x v="33"/>
    <m/>
    <m/>
    <m/>
    <m/>
    <m/>
    <m/>
    <n v="1"/>
  </r>
  <r>
    <n v="5363"/>
    <x v="962"/>
    <m/>
    <m/>
    <m/>
    <x v="90"/>
    <x v="89"/>
    <x v="82"/>
    <m/>
    <x v="26"/>
    <m/>
    <m/>
    <x v="2"/>
    <n v="0"/>
    <m/>
    <x v="33"/>
    <m/>
    <m/>
    <m/>
    <m/>
    <m/>
    <m/>
    <n v="1"/>
  </r>
  <r>
    <n v="5364"/>
    <x v="962"/>
    <m/>
    <m/>
    <m/>
    <x v="90"/>
    <x v="89"/>
    <x v="82"/>
    <m/>
    <x v="26"/>
    <m/>
    <m/>
    <x v="2"/>
    <n v="0"/>
    <m/>
    <x v="33"/>
    <m/>
    <m/>
    <m/>
    <m/>
    <m/>
    <m/>
    <n v="1"/>
  </r>
  <r>
    <n v="5365"/>
    <x v="962"/>
    <m/>
    <m/>
    <m/>
    <x v="90"/>
    <x v="89"/>
    <x v="82"/>
    <m/>
    <x v="26"/>
    <m/>
    <m/>
    <x v="2"/>
    <n v="0"/>
    <m/>
    <x v="33"/>
    <m/>
    <m/>
    <m/>
    <m/>
    <m/>
    <m/>
    <n v="1"/>
  </r>
  <r>
    <n v="5366"/>
    <x v="962"/>
    <m/>
    <m/>
    <m/>
    <x v="90"/>
    <x v="89"/>
    <x v="82"/>
    <m/>
    <x v="26"/>
    <m/>
    <m/>
    <x v="2"/>
    <n v="0"/>
    <m/>
    <x v="33"/>
    <m/>
    <m/>
    <m/>
    <m/>
    <m/>
    <m/>
    <n v="1"/>
  </r>
  <r>
    <n v="5367"/>
    <x v="962"/>
    <m/>
    <m/>
    <m/>
    <x v="90"/>
    <x v="89"/>
    <x v="82"/>
    <m/>
    <x v="26"/>
    <m/>
    <m/>
    <x v="2"/>
    <n v="0"/>
    <m/>
    <x v="33"/>
    <m/>
    <m/>
    <m/>
    <m/>
    <m/>
    <m/>
    <n v="1"/>
  </r>
  <r>
    <n v="5368"/>
    <x v="962"/>
    <m/>
    <m/>
    <m/>
    <x v="90"/>
    <x v="89"/>
    <x v="82"/>
    <m/>
    <x v="26"/>
    <m/>
    <m/>
    <x v="2"/>
    <n v="0"/>
    <m/>
    <x v="33"/>
    <m/>
    <m/>
    <m/>
    <m/>
    <m/>
    <m/>
    <n v="1"/>
  </r>
  <r>
    <n v="5369"/>
    <x v="962"/>
    <m/>
    <m/>
    <m/>
    <x v="90"/>
    <x v="89"/>
    <x v="82"/>
    <m/>
    <x v="26"/>
    <m/>
    <m/>
    <x v="2"/>
    <n v="0"/>
    <m/>
    <x v="33"/>
    <m/>
    <m/>
    <m/>
    <m/>
    <m/>
    <m/>
    <n v="1"/>
  </r>
  <r>
    <n v="5370"/>
    <x v="962"/>
    <m/>
    <m/>
    <m/>
    <x v="90"/>
    <x v="89"/>
    <x v="82"/>
    <m/>
    <x v="26"/>
    <m/>
    <m/>
    <x v="2"/>
    <n v="0"/>
    <m/>
    <x v="33"/>
    <m/>
    <m/>
    <m/>
    <m/>
    <m/>
    <m/>
    <n v="1"/>
  </r>
  <r>
    <n v="5371"/>
    <x v="962"/>
    <m/>
    <m/>
    <m/>
    <x v="90"/>
    <x v="89"/>
    <x v="82"/>
    <m/>
    <x v="26"/>
    <m/>
    <m/>
    <x v="2"/>
    <n v="0"/>
    <m/>
    <x v="33"/>
    <m/>
    <m/>
    <m/>
    <m/>
    <m/>
    <m/>
    <n v="1"/>
  </r>
  <r>
    <n v="5372"/>
    <x v="962"/>
    <m/>
    <m/>
    <m/>
    <x v="90"/>
    <x v="89"/>
    <x v="82"/>
    <m/>
    <x v="26"/>
    <m/>
    <m/>
    <x v="2"/>
    <n v="0"/>
    <m/>
    <x v="33"/>
    <m/>
    <m/>
    <m/>
    <m/>
    <m/>
    <m/>
    <n v="1"/>
  </r>
  <r>
    <n v="5373"/>
    <x v="962"/>
    <m/>
    <m/>
    <m/>
    <x v="90"/>
    <x v="89"/>
    <x v="82"/>
    <m/>
    <x v="26"/>
    <m/>
    <m/>
    <x v="2"/>
    <n v="0"/>
    <m/>
    <x v="33"/>
    <m/>
    <m/>
    <m/>
    <m/>
    <m/>
    <m/>
    <n v="1"/>
  </r>
  <r>
    <n v="5374"/>
    <x v="962"/>
    <m/>
    <m/>
    <m/>
    <x v="90"/>
    <x v="89"/>
    <x v="82"/>
    <m/>
    <x v="26"/>
    <m/>
    <m/>
    <x v="2"/>
    <n v="0"/>
    <m/>
    <x v="33"/>
    <m/>
    <m/>
    <m/>
    <m/>
    <m/>
    <m/>
    <n v="1"/>
  </r>
  <r>
    <n v="5375"/>
    <x v="962"/>
    <m/>
    <m/>
    <m/>
    <x v="90"/>
    <x v="89"/>
    <x v="82"/>
    <m/>
    <x v="26"/>
    <m/>
    <m/>
    <x v="2"/>
    <n v="0"/>
    <m/>
    <x v="33"/>
    <m/>
    <m/>
    <m/>
    <m/>
    <m/>
    <m/>
    <n v="1"/>
  </r>
  <r>
    <n v="5376"/>
    <x v="962"/>
    <m/>
    <m/>
    <m/>
    <x v="90"/>
    <x v="89"/>
    <x v="82"/>
    <m/>
    <x v="26"/>
    <m/>
    <m/>
    <x v="2"/>
    <n v="0"/>
    <m/>
    <x v="33"/>
    <m/>
    <m/>
    <m/>
    <m/>
    <m/>
    <m/>
    <n v="1"/>
  </r>
  <r>
    <n v="5377"/>
    <x v="962"/>
    <m/>
    <m/>
    <m/>
    <x v="90"/>
    <x v="89"/>
    <x v="82"/>
    <m/>
    <x v="26"/>
    <m/>
    <m/>
    <x v="2"/>
    <n v="0"/>
    <m/>
    <x v="33"/>
    <m/>
    <m/>
    <m/>
    <m/>
    <m/>
    <m/>
    <n v="1"/>
  </r>
  <r>
    <n v="5378"/>
    <x v="962"/>
    <m/>
    <m/>
    <m/>
    <x v="90"/>
    <x v="89"/>
    <x v="82"/>
    <m/>
    <x v="26"/>
    <m/>
    <m/>
    <x v="2"/>
    <n v="0"/>
    <m/>
    <x v="33"/>
    <m/>
    <m/>
    <m/>
    <m/>
    <m/>
    <m/>
    <n v="1"/>
  </r>
  <r>
    <n v="5379"/>
    <x v="962"/>
    <m/>
    <m/>
    <m/>
    <x v="90"/>
    <x v="89"/>
    <x v="82"/>
    <m/>
    <x v="26"/>
    <m/>
    <m/>
    <x v="2"/>
    <n v="0"/>
    <m/>
    <x v="33"/>
    <m/>
    <m/>
    <m/>
    <m/>
    <m/>
    <m/>
    <n v="1"/>
  </r>
  <r>
    <n v="5380"/>
    <x v="962"/>
    <m/>
    <m/>
    <m/>
    <x v="90"/>
    <x v="89"/>
    <x v="82"/>
    <m/>
    <x v="26"/>
    <m/>
    <m/>
    <x v="2"/>
    <n v="0"/>
    <m/>
    <x v="33"/>
    <m/>
    <m/>
    <m/>
    <m/>
    <m/>
    <m/>
    <n v="1"/>
  </r>
  <r>
    <n v="5381"/>
    <x v="962"/>
    <m/>
    <m/>
    <m/>
    <x v="90"/>
    <x v="89"/>
    <x v="82"/>
    <m/>
    <x v="26"/>
    <m/>
    <m/>
    <x v="2"/>
    <n v="0"/>
    <m/>
    <x v="33"/>
    <m/>
    <m/>
    <m/>
    <m/>
    <m/>
    <m/>
    <n v="1"/>
  </r>
  <r>
    <n v="5382"/>
    <x v="962"/>
    <m/>
    <m/>
    <m/>
    <x v="90"/>
    <x v="89"/>
    <x v="82"/>
    <m/>
    <x v="26"/>
    <m/>
    <m/>
    <x v="2"/>
    <n v="0"/>
    <m/>
    <x v="33"/>
    <m/>
    <m/>
    <m/>
    <m/>
    <m/>
    <m/>
    <n v="1"/>
  </r>
  <r>
    <n v="5383"/>
    <x v="962"/>
    <m/>
    <m/>
    <m/>
    <x v="90"/>
    <x v="89"/>
    <x v="82"/>
    <m/>
    <x v="26"/>
    <m/>
    <m/>
    <x v="2"/>
    <n v="0"/>
    <m/>
    <x v="33"/>
    <m/>
    <m/>
    <m/>
    <m/>
    <m/>
    <m/>
    <n v="1"/>
  </r>
  <r>
    <n v="5384"/>
    <x v="962"/>
    <m/>
    <m/>
    <m/>
    <x v="90"/>
    <x v="89"/>
    <x v="82"/>
    <m/>
    <x v="26"/>
    <m/>
    <m/>
    <x v="2"/>
    <n v="0"/>
    <m/>
    <x v="33"/>
    <m/>
    <m/>
    <m/>
    <m/>
    <m/>
    <m/>
    <n v="1"/>
  </r>
  <r>
    <n v="5385"/>
    <x v="962"/>
    <m/>
    <m/>
    <m/>
    <x v="90"/>
    <x v="89"/>
    <x v="82"/>
    <m/>
    <x v="26"/>
    <m/>
    <m/>
    <x v="2"/>
    <n v="0"/>
    <m/>
    <x v="33"/>
    <m/>
    <m/>
    <m/>
    <m/>
    <m/>
    <m/>
    <n v="1"/>
  </r>
  <r>
    <n v="5386"/>
    <x v="962"/>
    <m/>
    <m/>
    <m/>
    <x v="90"/>
    <x v="89"/>
    <x v="82"/>
    <m/>
    <x v="26"/>
    <m/>
    <m/>
    <x v="2"/>
    <n v="0"/>
    <m/>
    <x v="33"/>
    <m/>
    <m/>
    <m/>
    <m/>
    <m/>
    <m/>
    <n v="1"/>
  </r>
  <r>
    <n v="5387"/>
    <x v="962"/>
    <m/>
    <m/>
    <m/>
    <x v="90"/>
    <x v="89"/>
    <x v="82"/>
    <m/>
    <x v="26"/>
    <m/>
    <m/>
    <x v="2"/>
    <n v="0"/>
    <m/>
    <x v="33"/>
    <m/>
    <m/>
    <m/>
    <m/>
    <m/>
    <m/>
    <n v="1"/>
  </r>
  <r>
    <n v="5388"/>
    <x v="962"/>
    <m/>
    <m/>
    <m/>
    <x v="90"/>
    <x v="89"/>
    <x v="82"/>
    <m/>
    <x v="26"/>
    <m/>
    <m/>
    <x v="2"/>
    <n v="0"/>
    <m/>
    <x v="33"/>
    <m/>
    <m/>
    <m/>
    <m/>
    <m/>
    <m/>
    <n v="1"/>
  </r>
  <r>
    <n v="5389"/>
    <x v="962"/>
    <m/>
    <m/>
    <m/>
    <x v="90"/>
    <x v="89"/>
    <x v="82"/>
    <m/>
    <x v="26"/>
    <m/>
    <m/>
    <x v="2"/>
    <n v="0"/>
    <m/>
    <x v="33"/>
    <m/>
    <m/>
    <m/>
    <m/>
    <m/>
    <m/>
    <n v="1"/>
  </r>
  <r>
    <n v="5390"/>
    <x v="962"/>
    <m/>
    <m/>
    <m/>
    <x v="90"/>
    <x v="89"/>
    <x v="82"/>
    <m/>
    <x v="26"/>
    <m/>
    <m/>
    <x v="2"/>
    <n v="0"/>
    <m/>
    <x v="33"/>
    <m/>
    <m/>
    <m/>
    <m/>
    <m/>
    <m/>
    <n v="1"/>
  </r>
  <r>
    <n v="5391"/>
    <x v="962"/>
    <m/>
    <m/>
    <m/>
    <x v="90"/>
    <x v="89"/>
    <x v="82"/>
    <m/>
    <x v="26"/>
    <m/>
    <m/>
    <x v="2"/>
    <n v="0"/>
    <m/>
    <x v="33"/>
    <m/>
    <m/>
    <m/>
    <m/>
    <m/>
    <m/>
    <n v="1"/>
  </r>
  <r>
    <n v="5392"/>
    <x v="962"/>
    <m/>
    <m/>
    <m/>
    <x v="90"/>
    <x v="89"/>
    <x v="82"/>
    <m/>
    <x v="26"/>
    <m/>
    <m/>
    <x v="2"/>
    <n v="0"/>
    <m/>
    <x v="33"/>
    <m/>
    <m/>
    <m/>
    <m/>
    <m/>
    <m/>
    <n v="1"/>
  </r>
  <r>
    <n v="5393"/>
    <x v="962"/>
    <m/>
    <m/>
    <m/>
    <x v="90"/>
    <x v="89"/>
    <x v="82"/>
    <m/>
    <x v="26"/>
    <m/>
    <m/>
    <x v="2"/>
    <n v="0"/>
    <m/>
    <x v="33"/>
    <m/>
    <m/>
    <m/>
    <m/>
    <m/>
    <m/>
    <n v="1"/>
  </r>
  <r>
    <n v="5394"/>
    <x v="962"/>
    <m/>
    <m/>
    <m/>
    <x v="90"/>
    <x v="89"/>
    <x v="82"/>
    <m/>
    <x v="26"/>
    <m/>
    <m/>
    <x v="2"/>
    <n v="0"/>
    <m/>
    <x v="33"/>
    <m/>
    <m/>
    <m/>
    <m/>
    <m/>
    <m/>
    <n v="1"/>
  </r>
  <r>
    <n v="5395"/>
    <x v="962"/>
    <m/>
    <m/>
    <m/>
    <x v="90"/>
    <x v="89"/>
    <x v="82"/>
    <m/>
    <x v="26"/>
    <m/>
    <m/>
    <x v="2"/>
    <n v="0"/>
    <m/>
    <x v="33"/>
    <m/>
    <m/>
    <m/>
    <m/>
    <m/>
    <m/>
    <n v="1"/>
  </r>
  <r>
    <n v="5396"/>
    <x v="962"/>
    <m/>
    <m/>
    <m/>
    <x v="90"/>
    <x v="89"/>
    <x v="82"/>
    <m/>
    <x v="26"/>
    <m/>
    <m/>
    <x v="2"/>
    <n v="0"/>
    <m/>
    <x v="33"/>
    <m/>
    <m/>
    <m/>
    <m/>
    <m/>
    <m/>
    <n v="1"/>
  </r>
  <r>
    <n v="5397"/>
    <x v="962"/>
    <m/>
    <m/>
    <m/>
    <x v="90"/>
    <x v="89"/>
    <x v="82"/>
    <m/>
    <x v="26"/>
    <m/>
    <m/>
    <x v="2"/>
    <n v="0"/>
    <m/>
    <x v="33"/>
    <m/>
    <m/>
    <m/>
    <m/>
    <m/>
    <m/>
    <n v="1"/>
  </r>
  <r>
    <n v="5398"/>
    <x v="962"/>
    <m/>
    <m/>
    <m/>
    <x v="90"/>
    <x v="89"/>
    <x v="82"/>
    <m/>
    <x v="26"/>
    <m/>
    <m/>
    <x v="2"/>
    <n v="0"/>
    <m/>
    <x v="33"/>
    <m/>
    <m/>
    <m/>
    <m/>
    <m/>
    <m/>
    <n v="1"/>
  </r>
  <r>
    <n v="5399"/>
    <x v="962"/>
    <m/>
    <m/>
    <m/>
    <x v="90"/>
    <x v="89"/>
    <x v="82"/>
    <m/>
    <x v="26"/>
    <m/>
    <m/>
    <x v="2"/>
    <n v="0"/>
    <m/>
    <x v="33"/>
    <m/>
    <m/>
    <m/>
    <m/>
    <m/>
    <m/>
    <n v="1"/>
  </r>
  <r>
    <n v="5400"/>
    <x v="962"/>
    <m/>
    <m/>
    <m/>
    <x v="90"/>
    <x v="89"/>
    <x v="82"/>
    <m/>
    <x v="26"/>
    <m/>
    <m/>
    <x v="2"/>
    <n v="0"/>
    <m/>
    <x v="33"/>
    <m/>
    <m/>
    <m/>
    <m/>
    <m/>
    <m/>
    <n v="1"/>
  </r>
  <r>
    <n v="5401"/>
    <x v="962"/>
    <m/>
    <m/>
    <m/>
    <x v="90"/>
    <x v="89"/>
    <x v="82"/>
    <m/>
    <x v="26"/>
    <m/>
    <m/>
    <x v="2"/>
    <n v="0"/>
    <m/>
    <x v="33"/>
    <m/>
    <m/>
    <m/>
    <m/>
    <m/>
    <m/>
    <n v="1"/>
  </r>
  <r>
    <n v="5402"/>
    <x v="962"/>
    <m/>
    <m/>
    <m/>
    <x v="90"/>
    <x v="89"/>
    <x v="82"/>
    <m/>
    <x v="26"/>
    <m/>
    <m/>
    <x v="2"/>
    <n v="0"/>
    <m/>
    <x v="33"/>
    <m/>
    <m/>
    <m/>
    <m/>
    <m/>
    <m/>
    <n v="1"/>
  </r>
  <r>
    <n v="5403"/>
    <x v="962"/>
    <m/>
    <m/>
    <m/>
    <x v="90"/>
    <x v="89"/>
    <x v="82"/>
    <m/>
    <x v="26"/>
    <m/>
    <m/>
    <x v="2"/>
    <n v="0"/>
    <m/>
    <x v="33"/>
    <m/>
    <m/>
    <m/>
    <m/>
    <m/>
    <m/>
    <n v="1"/>
  </r>
  <r>
    <n v="5404"/>
    <x v="962"/>
    <m/>
    <m/>
    <m/>
    <x v="90"/>
    <x v="89"/>
    <x v="82"/>
    <m/>
    <x v="26"/>
    <m/>
    <m/>
    <x v="2"/>
    <n v="0"/>
    <m/>
    <x v="33"/>
    <m/>
    <m/>
    <m/>
    <m/>
    <m/>
    <m/>
    <n v="1"/>
  </r>
  <r>
    <n v="5405"/>
    <x v="962"/>
    <m/>
    <m/>
    <m/>
    <x v="90"/>
    <x v="89"/>
    <x v="82"/>
    <m/>
    <x v="26"/>
    <m/>
    <m/>
    <x v="2"/>
    <n v="0"/>
    <m/>
    <x v="33"/>
    <m/>
    <m/>
    <m/>
    <m/>
    <m/>
    <m/>
    <n v="1"/>
  </r>
  <r>
    <n v="5406"/>
    <x v="962"/>
    <m/>
    <m/>
    <m/>
    <x v="90"/>
    <x v="89"/>
    <x v="82"/>
    <m/>
    <x v="26"/>
    <m/>
    <m/>
    <x v="2"/>
    <n v="0"/>
    <m/>
    <x v="33"/>
    <m/>
    <m/>
    <m/>
    <m/>
    <m/>
    <m/>
    <n v="1"/>
  </r>
  <r>
    <n v="5407"/>
    <x v="962"/>
    <m/>
    <m/>
    <m/>
    <x v="90"/>
    <x v="89"/>
    <x v="82"/>
    <m/>
    <x v="26"/>
    <m/>
    <m/>
    <x v="2"/>
    <n v="0"/>
    <m/>
    <x v="33"/>
    <m/>
    <m/>
    <m/>
    <m/>
    <m/>
    <m/>
    <n v="1"/>
  </r>
  <r>
    <n v="5408"/>
    <x v="962"/>
    <m/>
    <m/>
    <m/>
    <x v="90"/>
    <x v="89"/>
    <x v="82"/>
    <m/>
    <x v="26"/>
    <m/>
    <m/>
    <x v="2"/>
    <n v="0"/>
    <m/>
    <x v="33"/>
    <m/>
    <m/>
    <m/>
    <m/>
    <m/>
    <m/>
    <n v="1"/>
  </r>
  <r>
    <n v="5409"/>
    <x v="962"/>
    <m/>
    <m/>
    <m/>
    <x v="90"/>
    <x v="89"/>
    <x v="82"/>
    <m/>
    <x v="26"/>
    <m/>
    <m/>
    <x v="2"/>
    <n v="0"/>
    <m/>
    <x v="33"/>
    <m/>
    <m/>
    <m/>
    <m/>
    <m/>
    <m/>
    <n v="1"/>
  </r>
  <r>
    <n v="5410"/>
    <x v="962"/>
    <m/>
    <m/>
    <m/>
    <x v="90"/>
    <x v="89"/>
    <x v="82"/>
    <m/>
    <x v="26"/>
    <m/>
    <m/>
    <x v="2"/>
    <n v="0"/>
    <m/>
    <x v="33"/>
    <m/>
    <m/>
    <m/>
    <m/>
    <m/>
    <m/>
    <n v="1"/>
  </r>
  <r>
    <n v="5411"/>
    <x v="962"/>
    <m/>
    <m/>
    <m/>
    <x v="90"/>
    <x v="89"/>
    <x v="82"/>
    <m/>
    <x v="26"/>
    <m/>
    <m/>
    <x v="2"/>
    <n v="0"/>
    <m/>
    <x v="33"/>
    <m/>
    <m/>
    <m/>
    <m/>
    <m/>
    <m/>
    <n v="1"/>
  </r>
  <r>
    <n v="5412"/>
    <x v="962"/>
    <m/>
    <m/>
    <m/>
    <x v="90"/>
    <x v="89"/>
    <x v="82"/>
    <m/>
    <x v="26"/>
    <m/>
    <m/>
    <x v="2"/>
    <n v="0"/>
    <m/>
    <x v="33"/>
    <m/>
    <m/>
    <m/>
    <m/>
    <m/>
    <m/>
    <n v="1"/>
  </r>
  <r>
    <n v="5413"/>
    <x v="962"/>
    <m/>
    <m/>
    <m/>
    <x v="90"/>
    <x v="89"/>
    <x v="82"/>
    <m/>
    <x v="26"/>
    <m/>
    <m/>
    <x v="2"/>
    <n v="0"/>
    <m/>
    <x v="33"/>
    <m/>
    <m/>
    <m/>
    <m/>
    <m/>
    <m/>
    <n v="1"/>
  </r>
  <r>
    <n v="5414"/>
    <x v="962"/>
    <m/>
    <m/>
    <m/>
    <x v="90"/>
    <x v="89"/>
    <x v="82"/>
    <m/>
    <x v="26"/>
    <m/>
    <m/>
    <x v="2"/>
    <n v="0"/>
    <m/>
    <x v="33"/>
    <m/>
    <m/>
    <m/>
    <m/>
    <m/>
    <m/>
    <n v="1"/>
  </r>
  <r>
    <n v="5415"/>
    <x v="962"/>
    <m/>
    <m/>
    <m/>
    <x v="90"/>
    <x v="89"/>
    <x v="82"/>
    <m/>
    <x v="26"/>
    <m/>
    <m/>
    <x v="2"/>
    <n v="0"/>
    <m/>
    <x v="33"/>
    <m/>
    <m/>
    <m/>
    <m/>
    <m/>
    <m/>
    <n v="1"/>
  </r>
  <r>
    <n v="5416"/>
    <x v="962"/>
    <m/>
    <m/>
    <m/>
    <x v="90"/>
    <x v="89"/>
    <x v="82"/>
    <m/>
    <x v="26"/>
    <m/>
    <m/>
    <x v="2"/>
    <n v="0"/>
    <m/>
    <x v="33"/>
    <m/>
    <m/>
    <m/>
    <m/>
    <m/>
    <m/>
    <n v="1"/>
  </r>
  <r>
    <n v="5417"/>
    <x v="962"/>
    <m/>
    <m/>
    <m/>
    <x v="90"/>
    <x v="89"/>
    <x v="82"/>
    <m/>
    <x v="26"/>
    <m/>
    <m/>
    <x v="2"/>
    <n v="0"/>
    <m/>
    <x v="33"/>
    <m/>
    <m/>
    <m/>
    <m/>
    <m/>
    <m/>
    <n v="1"/>
  </r>
  <r>
    <n v="5418"/>
    <x v="962"/>
    <m/>
    <m/>
    <m/>
    <x v="90"/>
    <x v="89"/>
    <x v="82"/>
    <m/>
    <x v="26"/>
    <m/>
    <m/>
    <x v="2"/>
    <n v="0"/>
    <m/>
    <x v="33"/>
    <m/>
    <m/>
    <m/>
    <m/>
    <m/>
    <m/>
    <n v="1"/>
  </r>
  <r>
    <n v="5419"/>
    <x v="962"/>
    <m/>
    <m/>
    <m/>
    <x v="90"/>
    <x v="89"/>
    <x v="82"/>
    <m/>
    <x v="26"/>
    <m/>
    <m/>
    <x v="2"/>
    <n v="0"/>
    <m/>
    <x v="33"/>
    <m/>
    <m/>
    <m/>
    <m/>
    <m/>
    <m/>
    <n v="1"/>
  </r>
  <r>
    <n v="5420"/>
    <x v="962"/>
    <m/>
    <m/>
    <m/>
    <x v="90"/>
    <x v="89"/>
    <x v="82"/>
    <m/>
    <x v="26"/>
    <m/>
    <m/>
    <x v="2"/>
    <n v="0"/>
    <m/>
    <x v="33"/>
    <m/>
    <m/>
    <m/>
    <m/>
    <m/>
    <m/>
    <n v="1"/>
  </r>
  <r>
    <n v="5421"/>
    <x v="962"/>
    <m/>
    <m/>
    <m/>
    <x v="90"/>
    <x v="89"/>
    <x v="82"/>
    <m/>
    <x v="26"/>
    <m/>
    <m/>
    <x v="2"/>
    <n v="0"/>
    <m/>
    <x v="33"/>
    <m/>
    <m/>
    <m/>
    <m/>
    <m/>
    <m/>
    <n v="1"/>
  </r>
  <r>
    <n v="5422"/>
    <x v="962"/>
    <m/>
    <m/>
    <m/>
    <x v="90"/>
    <x v="89"/>
    <x v="82"/>
    <m/>
    <x v="26"/>
    <m/>
    <m/>
    <x v="2"/>
    <n v="0"/>
    <m/>
    <x v="33"/>
    <m/>
    <m/>
    <m/>
    <m/>
    <m/>
    <m/>
    <n v="1"/>
  </r>
  <r>
    <n v="5423"/>
    <x v="962"/>
    <m/>
    <m/>
    <m/>
    <x v="90"/>
    <x v="89"/>
    <x v="82"/>
    <m/>
    <x v="26"/>
    <m/>
    <m/>
    <x v="2"/>
    <n v="0"/>
    <m/>
    <x v="33"/>
    <m/>
    <m/>
    <m/>
    <m/>
    <m/>
    <m/>
    <n v="1"/>
  </r>
  <r>
    <n v="5424"/>
    <x v="962"/>
    <m/>
    <m/>
    <m/>
    <x v="90"/>
    <x v="89"/>
    <x v="82"/>
    <m/>
    <x v="26"/>
    <m/>
    <m/>
    <x v="2"/>
    <n v="0"/>
    <m/>
    <x v="33"/>
    <m/>
    <m/>
    <m/>
    <m/>
    <m/>
    <m/>
    <n v="1"/>
  </r>
  <r>
    <n v="5425"/>
    <x v="962"/>
    <m/>
    <m/>
    <m/>
    <x v="90"/>
    <x v="89"/>
    <x v="82"/>
    <m/>
    <x v="26"/>
    <m/>
    <m/>
    <x v="2"/>
    <n v="0"/>
    <m/>
    <x v="33"/>
    <m/>
    <m/>
    <m/>
    <m/>
    <m/>
    <m/>
    <n v="1"/>
  </r>
  <r>
    <n v="5426"/>
    <x v="962"/>
    <m/>
    <m/>
    <m/>
    <x v="90"/>
    <x v="89"/>
    <x v="82"/>
    <m/>
    <x v="26"/>
    <m/>
    <m/>
    <x v="2"/>
    <n v="0"/>
    <m/>
    <x v="33"/>
    <m/>
    <m/>
    <m/>
    <m/>
    <m/>
    <m/>
    <n v="1"/>
  </r>
  <r>
    <n v="5427"/>
    <x v="962"/>
    <m/>
    <m/>
    <m/>
    <x v="90"/>
    <x v="89"/>
    <x v="82"/>
    <m/>
    <x v="26"/>
    <m/>
    <m/>
    <x v="2"/>
    <n v="0"/>
    <m/>
    <x v="33"/>
    <m/>
    <m/>
    <m/>
    <m/>
    <m/>
    <m/>
    <n v="1"/>
  </r>
  <r>
    <n v="5428"/>
    <x v="962"/>
    <m/>
    <m/>
    <m/>
    <x v="90"/>
    <x v="89"/>
    <x v="82"/>
    <m/>
    <x v="26"/>
    <m/>
    <m/>
    <x v="2"/>
    <n v="0"/>
    <m/>
    <x v="33"/>
    <m/>
    <m/>
    <m/>
    <m/>
    <m/>
    <m/>
    <n v="1"/>
  </r>
  <r>
    <n v="5429"/>
    <x v="962"/>
    <m/>
    <m/>
    <m/>
    <x v="90"/>
    <x v="89"/>
    <x v="82"/>
    <m/>
    <x v="26"/>
    <m/>
    <m/>
    <x v="2"/>
    <n v="0"/>
    <m/>
    <x v="33"/>
    <m/>
    <m/>
    <m/>
    <m/>
    <m/>
    <m/>
    <n v="1"/>
  </r>
  <r>
    <n v="5430"/>
    <x v="962"/>
    <m/>
    <m/>
    <m/>
    <x v="90"/>
    <x v="89"/>
    <x v="82"/>
    <m/>
    <x v="26"/>
    <m/>
    <m/>
    <x v="2"/>
    <n v="0"/>
    <m/>
    <x v="33"/>
    <m/>
    <m/>
    <m/>
    <m/>
    <m/>
    <m/>
    <n v="1"/>
  </r>
  <r>
    <n v="5431"/>
    <x v="962"/>
    <m/>
    <m/>
    <m/>
    <x v="90"/>
    <x v="89"/>
    <x v="82"/>
    <m/>
    <x v="26"/>
    <m/>
    <m/>
    <x v="2"/>
    <n v="0"/>
    <m/>
    <x v="33"/>
    <m/>
    <m/>
    <m/>
    <m/>
    <m/>
    <m/>
    <n v="1"/>
  </r>
  <r>
    <n v="5432"/>
    <x v="962"/>
    <m/>
    <m/>
    <m/>
    <x v="90"/>
    <x v="89"/>
    <x v="82"/>
    <m/>
    <x v="26"/>
    <m/>
    <m/>
    <x v="2"/>
    <n v="0"/>
    <m/>
    <x v="33"/>
    <m/>
    <m/>
    <m/>
    <m/>
    <m/>
    <m/>
    <n v="1"/>
  </r>
  <r>
    <n v="5433"/>
    <x v="962"/>
    <m/>
    <m/>
    <m/>
    <x v="90"/>
    <x v="89"/>
    <x v="82"/>
    <m/>
    <x v="26"/>
    <m/>
    <m/>
    <x v="2"/>
    <n v="0"/>
    <m/>
    <x v="33"/>
    <m/>
    <m/>
    <m/>
    <m/>
    <m/>
    <m/>
    <n v="1"/>
  </r>
  <r>
    <n v="5434"/>
    <x v="962"/>
    <m/>
    <m/>
    <m/>
    <x v="90"/>
    <x v="89"/>
    <x v="82"/>
    <m/>
    <x v="26"/>
    <m/>
    <m/>
    <x v="2"/>
    <n v="0"/>
    <m/>
    <x v="33"/>
    <m/>
    <m/>
    <m/>
    <m/>
    <m/>
    <m/>
    <n v="1"/>
  </r>
  <r>
    <n v="5435"/>
    <x v="962"/>
    <m/>
    <m/>
    <m/>
    <x v="90"/>
    <x v="89"/>
    <x v="82"/>
    <m/>
    <x v="26"/>
    <m/>
    <m/>
    <x v="2"/>
    <n v="0"/>
    <m/>
    <x v="33"/>
    <m/>
    <m/>
    <m/>
    <m/>
    <m/>
    <m/>
    <n v="1"/>
  </r>
  <r>
    <n v="5436"/>
    <x v="962"/>
    <m/>
    <m/>
    <m/>
    <x v="90"/>
    <x v="89"/>
    <x v="82"/>
    <m/>
    <x v="26"/>
    <m/>
    <m/>
    <x v="2"/>
    <n v="0"/>
    <m/>
    <x v="33"/>
    <m/>
    <m/>
    <m/>
    <m/>
    <m/>
    <m/>
    <n v="1"/>
  </r>
  <r>
    <n v="5437"/>
    <x v="962"/>
    <m/>
    <m/>
    <m/>
    <x v="90"/>
    <x v="89"/>
    <x v="82"/>
    <m/>
    <x v="26"/>
    <m/>
    <m/>
    <x v="2"/>
    <n v="0"/>
    <m/>
    <x v="33"/>
    <m/>
    <m/>
    <m/>
    <m/>
    <m/>
    <m/>
    <n v="1"/>
  </r>
  <r>
    <n v="5438"/>
    <x v="962"/>
    <m/>
    <m/>
    <m/>
    <x v="90"/>
    <x v="89"/>
    <x v="82"/>
    <m/>
    <x v="26"/>
    <m/>
    <m/>
    <x v="2"/>
    <n v="0"/>
    <m/>
    <x v="33"/>
    <m/>
    <m/>
    <m/>
    <m/>
    <m/>
    <m/>
    <n v="1"/>
  </r>
  <r>
    <n v="5439"/>
    <x v="962"/>
    <m/>
    <m/>
    <m/>
    <x v="90"/>
    <x v="89"/>
    <x v="82"/>
    <m/>
    <x v="26"/>
    <m/>
    <m/>
    <x v="2"/>
    <n v="0"/>
    <m/>
    <x v="33"/>
    <m/>
    <m/>
    <m/>
    <m/>
    <m/>
    <m/>
    <n v="1"/>
  </r>
  <r>
    <n v="5440"/>
    <x v="962"/>
    <m/>
    <m/>
    <m/>
    <x v="90"/>
    <x v="89"/>
    <x v="82"/>
    <m/>
    <x v="26"/>
    <m/>
    <m/>
    <x v="2"/>
    <n v="0"/>
    <m/>
    <x v="33"/>
    <m/>
    <m/>
    <m/>
    <m/>
    <m/>
    <m/>
    <n v="1"/>
  </r>
  <r>
    <n v="5441"/>
    <x v="962"/>
    <m/>
    <m/>
    <m/>
    <x v="90"/>
    <x v="89"/>
    <x v="82"/>
    <m/>
    <x v="26"/>
    <m/>
    <m/>
    <x v="2"/>
    <n v="0"/>
    <m/>
    <x v="33"/>
    <m/>
    <m/>
    <m/>
    <m/>
    <m/>
    <m/>
    <n v="1"/>
  </r>
  <r>
    <n v="5442"/>
    <x v="962"/>
    <m/>
    <m/>
    <m/>
    <x v="90"/>
    <x v="89"/>
    <x v="82"/>
    <m/>
    <x v="26"/>
    <m/>
    <m/>
    <x v="2"/>
    <n v="0"/>
    <m/>
    <x v="33"/>
    <m/>
    <m/>
    <m/>
    <m/>
    <m/>
    <m/>
    <n v="1"/>
  </r>
  <r>
    <n v="5443"/>
    <x v="962"/>
    <m/>
    <m/>
    <m/>
    <x v="90"/>
    <x v="89"/>
    <x v="82"/>
    <m/>
    <x v="26"/>
    <m/>
    <m/>
    <x v="2"/>
    <n v="0"/>
    <m/>
    <x v="33"/>
    <m/>
    <m/>
    <m/>
    <m/>
    <m/>
    <m/>
    <n v="1"/>
  </r>
  <r>
    <n v="5444"/>
    <x v="962"/>
    <m/>
    <m/>
    <m/>
    <x v="90"/>
    <x v="89"/>
    <x v="82"/>
    <m/>
    <x v="26"/>
    <m/>
    <m/>
    <x v="2"/>
    <n v="0"/>
    <m/>
    <x v="33"/>
    <m/>
    <m/>
    <m/>
    <m/>
    <m/>
    <m/>
    <n v="1"/>
  </r>
  <r>
    <n v="5445"/>
    <x v="962"/>
    <m/>
    <m/>
    <m/>
    <x v="90"/>
    <x v="89"/>
    <x v="82"/>
    <m/>
    <x v="26"/>
    <m/>
    <m/>
    <x v="2"/>
    <n v="0"/>
    <m/>
    <x v="33"/>
    <m/>
    <m/>
    <m/>
    <m/>
    <m/>
    <m/>
    <n v="1"/>
  </r>
  <r>
    <n v="5446"/>
    <x v="962"/>
    <m/>
    <m/>
    <m/>
    <x v="90"/>
    <x v="89"/>
    <x v="82"/>
    <m/>
    <x v="26"/>
    <m/>
    <m/>
    <x v="2"/>
    <n v="0"/>
    <m/>
    <x v="33"/>
    <m/>
    <m/>
    <m/>
    <m/>
    <m/>
    <m/>
    <n v="1"/>
  </r>
  <r>
    <n v="5447"/>
    <x v="962"/>
    <m/>
    <m/>
    <m/>
    <x v="90"/>
    <x v="89"/>
    <x v="82"/>
    <m/>
    <x v="26"/>
    <m/>
    <m/>
    <x v="2"/>
    <n v="0"/>
    <m/>
    <x v="33"/>
    <m/>
    <m/>
    <m/>
    <m/>
    <m/>
    <m/>
    <n v="1"/>
  </r>
  <r>
    <n v="5448"/>
    <x v="962"/>
    <m/>
    <m/>
    <m/>
    <x v="90"/>
    <x v="89"/>
    <x v="82"/>
    <m/>
    <x v="26"/>
    <m/>
    <m/>
    <x v="2"/>
    <n v="0"/>
    <m/>
    <x v="33"/>
    <m/>
    <m/>
    <m/>
    <m/>
    <m/>
    <m/>
    <n v="1"/>
  </r>
  <r>
    <n v="5449"/>
    <x v="962"/>
    <m/>
    <m/>
    <m/>
    <x v="90"/>
    <x v="89"/>
    <x v="82"/>
    <m/>
    <x v="26"/>
    <m/>
    <m/>
    <x v="2"/>
    <n v="0"/>
    <m/>
    <x v="33"/>
    <m/>
    <m/>
    <m/>
    <m/>
    <m/>
    <m/>
    <n v="1"/>
  </r>
  <r>
    <n v="5450"/>
    <x v="962"/>
    <m/>
    <m/>
    <m/>
    <x v="90"/>
    <x v="89"/>
    <x v="82"/>
    <m/>
    <x v="26"/>
    <m/>
    <m/>
    <x v="2"/>
    <n v="0"/>
    <m/>
    <x v="33"/>
    <m/>
    <m/>
    <m/>
    <m/>
    <m/>
    <m/>
    <n v="1"/>
  </r>
  <r>
    <n v="5451"/>
    <x v="962"/>
    <m/>
    <m/>
    <m/>
    <x v="90"/>
    <x v="89"/>
    <x v="82"/>
    <m/>
    <x v="26"/>
    <m/>
    <m/>
    <x v="2"/>
    <n v="0"/>
    <m/>
    <x v="33"/>
    <m/>
    <m/>
    <m/>
    <m/>
    <m/>
    <m/>
    <n v="1"/>
  </r>
  <r>
    <n v="5452"/>
    <x v="962"/>
    <m/>
    <m/>
    <m/>
    <x v="90"/>
    <x v="89"/>
    <x v="82"/>
    <m/>
    <x v="26"/>
    <m/>
    <m/>
    <x v="2"/>
    <n v="0"/>
    <m/>
    <x v="33"/>
    <m/>
    <m/>
    <m/>
    <m/>
    <m/>
    <m/>
    <n v="1"/>
  </r>
  <r>
    <n v="5453"/>
    <x v="962"/>
    <m/>
    <m/>
    <m/>
    <x v="90"/>
    <x v="89"/>
    <x v="82"/>
    <m/>
    <x v="26"/>
    <m/>
    <m/>
    <x v="2"/>
    <n v="0"/>
    <m/>
    <x v="33"/>
    <m/>
    <m/>
    <m/>
    <m/>
    <m/>
    <m/>
    <n v="1"/>
  </r>
  <r>
    <n v="5454"/>
    <x v="962"/>
    <m/>
    <m/>
    <m/>
    <x v="90"/>
    <x v="89"/>
    <x v="82"/>
    <m/>
    <x v="26"/>
    <m/>
    <m/>
    <x v="2"/>
    <n v="0"/>
    <m/>
    <x v="33"/>
    <m/>
    <m/>
    <m/>
    <m/>
    <m/>
    <m/>
    <n v="1"/>
  </r>
  <r>
    <n v="5455"/>
    <x v="962"/>
    <m/>
    <m/>
    <m/>
    <x v="90"/>
    <x v="89"/>
    <x v="82"/>
    <m/>
    <x v="26"/>
    <m/>
    <m/>
    <x v="2"/>
    <n v="0"/>
    <m/>
    <x v="33"/>
    <m/>
    <m/>
    <m/>
    <m/>
    <m/>
    <m/>
    <n v="1"/>
  </r>
  <r>
    <n v="5456"/>
    <x v="962"/>
    <m/>
    <m/>
    <m/>
    <x v="90"/>
    <x v="89"/>
    <x v="82"/>
    <m/>
    <x v="26"/>
    <m/>
    <m/>
    <x v="2"/>
    <n v="0"/>
    <m/>
    <x v="33"/>
    <m/>
    <m/>
    <m/>
    <m/>
    <m/>
    <m/>
    <n v="1"/>
  </r>
  <r>
    <n v="5457"/>
    <x v="962"/>
    <m/>
    <m/>
    <m/>
    <x v="90"/>
    <x v="89"/>
    <x v="82"/>
    <m/>
    <x v="26"/>
    <m/>
    <m/>
    <x v="2"/>
    <n v="0"/>
    <m/>
    <x v="33"/>
    <m/>
    <m/>
    <m/>
    <m/>
    <m/>
    <m/>
    <n v="1"/>
  </r>
  <r>
    <n v="5458"/>
    <x v="962"/>
    <m/>
    <m/>
    <m/>
    <x v="90"/>
    <x v="89"/>
    <x v="82"/>
    <m/>
    <x v="26"/>
    <m/>
    <m/>
    <x v="2"/>
    <n v="0"/>
    <m/>
    <x v="33"/>
    <m/>
    <m/>
    <m/>
    <m/>
    <m/>
    <m/>
    <n v="1"/>
  </r>
  <r>
    <n v="5459"/>
    <x v="962"/>
    <m/>
    <m/>
    <m/>
    <x v="90"/>
    <x v="89"/>
    <x v="82"/>
    <m/>
    <x v="26"/>
    <m/>
    <m/>
    <x v="2"/>
    <n v="0"/>
    <m/>
    <x v="33"/>
    <m/>
    <m/>
    <m/>
    <m/>
    <m/>
    <m/>
    <n v="1"/>
  </r>
  <r>
    <n v="5460"/>
    <x v="962"/>
    <m/>
    <m/>
    <m/>
    <x v="90"/>
    <x v="89"/>
    <x v="82"/>
    <m/>
    <x v="26"/>
    <m/>
    <m/>
    <x v="2"/>
    <n v="0"/>
    <m/>
    <x v="33"/>
    <m/>
    <m/>
    <m/>
    <m/>
    <m/>
    <m/>
    <n v="1"/>
  </r>
  <r>
    <n v="5461"/>
    <x v="962"/>
    <m/>
    <m/>
    <m/>
    <x v="90"/>
    <x v="89"/>
    <x v="82"/>
    <m/>
    <x v="26"/>
    <m/>
    <m/>
    <x v="2"/>
    <n v="0"/>
    <m/>
    <x v="33"/>
    <m/>
    <m/>
    <m/>
    <m/>
    <m/>
    <m/>
    <n v="1"/>
  </r>
  <r>
    <n v="5462"/>
    <x v="962"/>
    <m/>
    <m/>
    <m/>
    <x v="90"/>
    <x v="89"/>
    <x v="82"/>
    <m/>
    <x v="26"/>
    <m/>
    <m/>
    <x v="2"/>
    <n v="0"/>
    <m/>
    <x v="33"/>
    <m/>
    <m/>
    <m/>
    <m/>
    <m/>
    <m/>
    <n v="1"/>
  </r>
  <r>
    <n v="5463"/>
    <x v="962"/>
    <m/>
    <m/>
    <m/>
    <x v="90"/>
    <x v="89"/>
    <x v="82"/>
    <m/>
    <x v="26"/>
    <m/>
    <m/>
    <x v="2"/>
    <n v="0"/>
    <m/>
    <x v="33"/>
    <m/>
    <m/>
    <m/>
    <m/>
    <m/>
    <m/>
    <n v="1"/>
  </r>
  <r>
    <n v="5464"/>
    <x v="962"/>
    <m/>
    <m/>
    <m/>
    <x v="90"/>
    <x v="89"/>
    <x v="82"/>
    <m/>
    <x v="26"/>
    <m/>
    <m/>
    <x v="2"/>
    <n v="0"/>
    <m/>
    <x v="33"/>
    <m/>
    <m/>
    <m/>
    <m/>
    <m/>
    <m/>
    <n v="1"/>
  </r>
  <r>
    <n v="5465"/>
    <x v="962"/>
    <m/>
    <m/>
    <m/>
    <x v="90"/>
    <x v="89"/>
    <x v="82"/>
    <m/>
    <x v="26"/>
    <m/>
    <m/>
    <x v="2"/>
    <n v="0"/>
    <m/>
    <x v="33"/>
    <m/>
    <m/>
    <m/>
    <m/>
    <m/>
    <m/>
    <n v="1"/>
  </r>
  <r>
    <n v="5466"/>
    <x v="962"/>
    <m/>
    <m/>
    <m/>
    <x v="90"/>
    <x v="89"/>
    <x v="82"/>
    <m/>
    <x v="26"/>
    <m/>
    <m/>
    <x v="2"/>
    <n v="0"/>
    <m/>
    <x v="33"/>
    <m/>
    <m/>
    <m/>
    <m/>
    <m/>
    <m/>
    <n v="1"/>
  </r>
  <r>
    <n v="5467"/>
    <x v="962"/>
    <m/>
    <m/>
    <m/>
    <x v="90"/>
    <x v="89"/>
    <x v="82"/>
    <m/>
    <x v="26"/>
    <m/>
    <m/>
    <x v="2"/>
    <n v="0"/>
    <m/>
    <x v="33"/>
    <m/>
    <m/>
    <m/>
    <m/>
    <m/>
    <m/>
    <n v="1"/>
  </r>
  <r>
    <n v="5468"/>
    <x v="962"/>
    <m/>
    <m/>
    <m/>
    <x v="90"/>
    <x v="89"/>
    <x v="82"/>
    <m/>
    <x v="26"/>
    <m/>
    <m/>
    <x v="2"/>
    <n v="0"/>
    <m/>
    <x v="33"/>
    <m/>
    <m/>
    <m/>
    <m/>
    <m/>
    <m/>
    <n v="1"/>
  </r>
  <r>
    <n v="5469"/>
    <x v="962"/>
    <m/>
    <m/>
    <m/>
    <x v="90"/>
    <x v="89"/>
    <x v="82"/>
    <m/>
    <x v="26"/>
    <m/>
    <m/>
    <x v="2"/>
    <n v="0"/>
    <m/>
    <x v="33"/>
    <m/>
    <m/>
    <m/>
    <m/>
    <m/>
    <m/>
    <n v="1"/>
  </r>
  <r>
    <n v="5470"/>
    <x v="962"/>
    <m/>
    <m/>
    <m/>
    <x v="90"/>
    <x v="89"/>
    <x v="82"/>
    <m/>
    <x v="26"/>
    <m/>
    <m/>
    <x v="2"/>
    <n v="0"/>
    <m/>
    <x v="33"/>
    <m/>
    <m/>
    <m/>
    <m/>
    <m/>
    <m/>
    <n v="1"/>
  </r>
  <r>
    <n v="5471"/>
    <x v="962"/>
    <m/>
    <m/>
    <m/>
    <x v="90"/>
    <x v="89"/>
    <x v="82"/>
    <m/>
    <x v="26"/>
    <m/>
    <m/>
    <x v="2"/>
    <n v="0"/>
    <m/>
    <x v="33"/>
    <m/>
    <m/>
    <m/>
    <m/>
    <m/>
    <m/>
    <n v="1"/>
  </r>
  <r>
    <n v="5472"/>
    <x v="962"/>
    <m/>
    <m/>
    <m/>
    <x v="90"/>
    <x v="89"/>
    <x v="82"/>
    <m/>
    <x v="26"/>
    <m/>
    <m/>
    <x v="2"/>
    <n v="0"/>
    <m/>
    <x v="33"/>
    <m/>
    <m/>
    <m/>
    <m/>
    <m/>
    <m/>
    <n v="1"/>
  </r>
  <r>
    <n v="5473"/>
    <x v="962"/>
    <m/>
    <m/>
    <m/>
    <x v="90"/>
    <x v="89"/>
    <x v="82"/>
    <m/>
    <x v="26"/>
    <m/>
    <m/>
    <x v="2"/>
    <n v="0"/>
    <m/>
    <x v="33"/>
    <m/>
    <m/>
    <m/>
    <m/>
    <m/>
    <m/>
    <n v="1"/>
  </r>
  <r>
    <n v="5474"/>
    <x v="962"/>
    <m/>
    <m/>
    <m/>
    <x v="90"/>
    <x v="89"/>
    <x v="82"/>
    <m/>
    <x v="26"/>
    <m/>
    <m/>
    <x v="2"/>
    <n v="0"/>
    <m/>
    <x v="33"/>
    <m/>
    <m/>
    <m/>
    <m/>
    <m/>
    <m/>
    <n v="1"/>
  </r>
  <r>
    <n v="5475"/>
    <x v="962"/>
    <m/>
    <m/>
    <m/>
    <x v="90"/>
    <x v="89"/>
    <x v="82"/>
    <m/>
    <x v="26"/>
    <m/>
    <m/>
    <x v="2"/>
    <n v="0"/>
    <m/>
    <x v="33"/>
    <m/>
    <m/>
    <m/>
    <m/>
    <m/>
    <m/>
    <n v="1"/>
  </r>
  <r>
    <n v="5476"/>
    <x v="962"/>
    <m/>
    <m/>
    <m/>
    <x v="90"/>
    <x v="89"/>
    <x v="82"/>
    <m/>
    <x v="26"/>
    <m/>
    <m/>
    <x v="2"/>
    <n v="0"/>
    <m/>
    <x v="33"/>
    <m/>
    <m/>
    <m/>
    <m/>
    <m/>
    <m/>
    <n v="1"/>
  </r>
  <r>
    <n v="5477"/>
    <x v="962"/>
    <m/>
    <m/>
    <m/>
    <x v="90"/>
    <x v="89"/>
    <x v="82"/>
    <m/>
    <x v="26"/>
    <m/>
    <m/>
    <x v="2"/>
    <n v="0"/>
    <m/>
    <x v="33"/>
    <m/>
    <m/>
    <m/>
    <m/>
    <m/>
    <m/>
    <n v="1"/>
  </r>
  <r>
    <n v="5478"/>
    <x v="962"/>
    <m/>
    <m/>
    <m/>
    <x v="90"/>
    <x v="89"/>
    <x v="82"/>
    <m/>
    <x v="26"/>
    <m/>
    <m/>
    <x v="2"/>
    <n v="0"/>
    <m/>
    <x v="33"/>
    <m/>
    <m/>
    <m/>
    <m/>
    <m/>
    <m/>
    <n v="1"/>
  </r>
  <r>
    <n v="5479"/>
    <x v="962"/>
    <m/>
    <m/>
    <m/>
    <x v="90"/>
    <x v="89"/>
    <x v="82"/>
    <m/>
    <x v="26"/>
    <m/>
    <m/>
    <x v="2"/>
    <n v="0"/>
    <m/>
    <x v="33"/>
    <m/>
    <m/>
    <m/>
    <m/>
    <m/>
    <m/>
    <n v="1"/>
  </r>
  <r>
    <n v="5480"/>
    <x v="962"/>
    <m/>
    <m/>
    <m/>
    <x v="90"/>
    <x v="89"/>
    <x v="82"/>
    <m/>
    <x v="26"/>
    <m/>
    <m/>
    <x v="2"/>
    <n v="0"/>
    <m/>
    <x v="33"/>
    <m/>
    <m/>
    <m/>
    <m/>
    <m/>
    <m/>
    <n v="1"/>
  </r>
  <r>
    <n v="5481"/>
    <x v="962"/>
    <m/>
    <m/>
    <m/>
    <x v="90"/>
    <x v="89"/>
    <x v="82"/>
    <m/>
    <x v="26"/>
    <m/>
    <m/>
    <x v="2"/>
    <n v="0"/>
    <m/>
    <x v="33"/>
    <m/>
    <m/>
    <m/>
    <m/>
    <m/>
    <m/>
    <n v="1"/>
  </r>
  <r>
    <n v="5482"/>
    <x v="962"/>
    <m/>
    <m/>
    <m/>
    <x v="90"/>
    <x v="89"/>
    <x v="82"/>
    <m/>
    <x v="26"/>
    <m/>
    <m/>
    <x v="2"/>
    <n v="0"/>
    <m/>
    <x v="33"/>
    <m/>
    <m/>
    <m/>
    <m/>
    <m/>
    <m/>
    <n v="1"/>
  </r>
  <r>
    <n v="5483"/>
    <x v="962"/>
    <m/>
    <m/>
    <m/>
    <x v="90"/>
    <x v="89"/>
    <x v="82"/>
    <m/>
    <x v="26"/>
    <m/>
    <m/>
    <x v="2"/>
    <n v="0"/>
    <m/>
    <x v="33"/>
    <m/>
    <m/>
    <m/>
    <m/>
    <m/>
    <m/>
    <n v="1"/>
  </r>
  <r>
    <n v="5484"/>
    <x v="962"/>
    <m/>
    <m/>
    <m/>
    <x v="90"/>
    <x v="89"/>
    <x v="82"/>
    <m/>
    <x v="26"/>
    <m/>
    <m/>
    <x v="2"/>
    <n v="0"/>
    <m/>
    <x v="33"/>
    <m/>
    <m/>
    <m/>
    <m/>
    <m/>
    <m/>
    <n v="1"/>
  </r>
  <r>
    <n v="5485"/>
    <x v="962"/>
    <m/>
    <m/>
    <m/>
    <x v="90"/>
    <x v="89"/>
    <x v="82"/>
    <m/>
    <x v="26"/>
    <m/>
    <m/>
    <x v="2"/>
    <n v="0"/>
    <m/>
    <x v="33"/>
    <m/>
    <m/>
    <m/>
    <m/>
    <m/>
    <m/>
    <n v="1"/>
  </r>
  <r>
    <n v="5486"/>
    <x v="962"/>
    <m/>
    <m/>
    <m/>
    <x v="90"/>
    <x v="89"/>
    <x v="82"/>
    <m/>
    <x v="26"/>
    <m/>
    <m/>
    <x v="2"/>
    <n v="0"/>
    <m/>
    <x v="33"/>
    <m/>
    <m/>
    <m/>
    <m/>
    <m/>
    <m/>
    <n v="1"/>
  </r>
  <r>
    <n v="5487"/>
    <x v="962"/>
    <m/>
    <m/>
    <m/>
    <x v="90"/>
    <x v="89"/>
    <x v="82"/>
    <m/>
    <x v="26"/>
    <m/>
    <m/>
    <x v="2"/>
    <n v="0"/>
    <m/>
    <x v="33"/>
    <m/>
    <m/>
    <m/>
    <m/>
    <m/>
    <m/>
    <n v="1"/>
  </r>
  <r>
    <n v="5488"/>
    <x v="962"/>
    <m/>
    <m/>
    <m/>
    <x v="90"/>
    <x v="89"/>
    <x v="82"/>
    <m/>
    <x v="26"/>
    <m/>
    <m/>
    <x v="2"/>
    <n v="0"/>
    <m/>
    <x v="33"/>
    <m/>
    <m/>
    <m/>
    <m/>
    <m/>
    <m/>
    <n v="1"/>
  </r>
  <r>
    <n v="5489"/>
    <x v="962"/>
    <m/>
    <m/>
    <m/>
    <x v="90"/>
    <x v="89"/>
    <x v="82"/>
    <m/>
    <x v="26"/>
    <m/>
    <m/>
    <x v="2"/>
    <n v="0"/>
    <m/>
    <x v="33"/>
    <m/>
    <m/>
    <m/>
    <m/>
    <m/>
    <m/>
    <n v="1"/>
  </r>
  <r>
    <n v="5490"/>
    <x v="962"/>
    <m/>
    <m/>
    <m/>
    <x v="90"/>
    <x v="89"/>
    <x v="82"/>
    <m/>
    <x v="26"/>
    <m/>
    <m/>
    <x v="2"/>
    <n v="0"/>
    <m/>
    <x v="33"/>
    <m/>
    <m/>
    <m/>
    <m/>
    <m/>
    <m/>
    <n v="1"/>
  </r>
  <r>
    <n v="5491"/>
    <x v="962"/>
    <m/>
    <m/>
    <m/>
    <x v="90"/>
    <x v="89"/>
    <x v="82"/>
    <m/>
    <x v="26"/>
    <m/>
    <m/>
    <x v="2"/>
    <n v="0"/>
    <m/>
    <x v="33"/>
    <m/>
    <m/>
    <m/>
    <m/>
    <m/>
    <m/>
    <n v="1"/>
  </r>
  <r>
    <n v="5492"/>
    <x v="962"/>
    <m/>
    <m/>
    <m/>
    <x v="90"/>
    <x v="89"/>
    <x v="82"/>
    <m/>
    <x v="26"/>
    <m/>
    <m/>
    <x v="2"/>
    <n v="0"/>
    <m/>
    <x v="33"/>
    <m/>
    <m/>
    <m/>
    <m/>
    <m/>
    <m/>
    <n v="1"/>
  </r>
  <r>
    <n v="5493"/>
    <x v="962"/>
    <m/>
    <m/>
    <m/>
    <x v="90"/>
    <x v="89"/>
    <x v="82"/>
    <m/>
    <x v="26"/>
    <m/>
    <m/>
    <x v="2"/>
    <n v="0"/>
    <m/>
    <x v="33"/>
    <m/>
    <m/>
    <m/>
    <m/>
    <m/>
    <m/>
    <n v="1"/>
  </r>
  <r>
    <n v="5494"/>
    <x v="962"/>
    <m/>
    <m/>
    <m/>
    <x v="90"/>
    <x v="89"/>
    <x v="82"/>
    <m/>
    <x v="26"/>
    <m/>
    <m/>
    <x v="2"/>
    <n v="0"/>
    <m/>
    <x v="33"/>
    <m/>
    <m/>
    <m/>
    <m/>
    <m/>
    <m/>
    <n v="1"/>
  </r>
  <r>
    <n v="5495"/>
    <x v="962"/>
    <m/>
    <m/>
    <m/>
    <x v="90"/>
    <x v="89"/>
    <x v="82"/>
    <m/>
    <x v="26"/>
    <m/>
    <m/>
    <x v="2"/>
    <n v="0"/>
    <m/>
    <x v="33"/>
    <m/>
    <m/>
    <m/>
    <m/>
    <m/>
    <m/>
    <n v="1"/>
  </r>
  <r>
    <n v="5496"/>
    <x v="962"/>
    <m/>
    <m/>
    <m/>
    <x v="90"/>
    <x v="89"/>
    <x v="82"/>
    <m/>
    <x v="26"/>
    <m/>
    <m/>
    <x v="2"/>
    <n v="0"/>
    <m/>
    <x v="33"/>
    <m/>
    <m/>
    <m/>
    <m/>
    <m/>
    <m/>
    <n v="1"/>
  </r>
  <r>
    <n v="5497"/>
    <x v="962"/>
    <m/>
    <m/>
    <m/>
    <x v="90"/>
    <x v="89"/>
    <x v="82"/>
    <m/>
    <x v="26"/>
    <m/>
    <m/>
    <x v="2"/>
    <n v="0"/>
    <m/>
    <x v="33"/>
    <m/>
    <m/>
    <m/>
    <m/>
    <m/>
    <m/>
    <n v="1"/>
  </r>
  <r>
    <n v="5498"/>
    <x v="962"/>
    <m/>
    <m/>
    <m/>
    <x v="90"/>
    <x v="89"/>
    <x v="82"/>
    <m/>
    <x v="26"/>
    <m/>
    <m/>
    <x v="2"/>
    <n v="0"/>
    <m/>
    <x v="33"/>
    <m/>
    <m/>
    <m/>
    <m/>
    <m/>
    <m/>
    <n v="1"/>
  </r>
  <r>
    <n v="5499"/>
    <x v="962"/>
    <m/>
    <m/>
    <m/>
    <x v="90"/>
    <x v="89"/>
    <x v="82"/>
    <m/>
    <x v="26"/>
    <m/>
    <m/>
    <x v="2"/>
    <n v="0"/>
    <m/>
    <x v="33"/>
    <m/>
    <m/>
    <m/>
    <m/>
    <m/>
    <m/>
    <n v="1"/>
  </r>
  <r>
    <n v="5500"/>
    <x v="962"/>
    <m/>
    <m/>
    <m/>
    <x v="90"/>
    <x v="89"/>
    <x v="82"/>
    <m/>
    <x v="26"/>
    <m/>
    <m/>
    <x v="2"/>
    <n v="0"/>
    <m/>
    <x v="33"/>
    <m/>
    <m/>
    <m/>
    <m/>
    <m/>
    <m/>
    <n v="1"/>
  </r>
  <r>
    <n v="5501"/>
    <x v="962"/>
    <m/>
    <m/>
    <m/>
    <x v="90"/>
    <x v="89"/>
    <x v="82"/>
    <m/>
    <x v="26"/>
    <m/>
    <m/>
    <x v="2"/>
    <n v="0"/>
    <m/>
    <x v="33"/>
    <m/>
    <m/>
    <m/>
    <m/>
    <m/>
    <m/>
    <n v="1"/>
  </r>
  <r>
    <n v="5502"/>
    <x v="962"/>
    <m/>
    <m/>
    <m/>
    <x v="90"/>
    <x v="89"/>
    <x v="82"/>
    <m/>
    <x v="26"/>
    <m/>
    <m/>
    <x v="2"/>
    <n v="0"/>
    <m/>
    <x v="33"/>
    <m/>
    <m/>
    <m/>
    <m/>
    <m/>
    <m/>
    <n v="1"/>
  </r>
  <r>
    <n v="5503"/>
    <x v="962"/>
    <m/>
    <m/>
    <m/>
    <x v="90"/>
    <x v="89"/>
    <x v="82"/>
    <m/>
    <x v="26"/>
    <m/>
    <m/>
    <x v="2"/>
    <n v="0"/>
    <m/>
    <x v="33"/>
    <m/>
    <m/>
    <m/>
    <m/>
    <m/>
    <m/>
    <n v="1"/>
  </r>
  <r>
    <n v="5504"/>
    <x v="962"/>
    <m/>
    <m/>
    <m/>
    <x v="90"/>
    <x v="89"/>
    <x v="82"/>
    <m/>
    <x v="26"/>
    <m/>
    <m/>
    <x v="2"/>
    <n v="0"/>
    <m/>
    <x v="33"/>
    <m/>
    <m/>
    <m/>
    <m/>
    <m/>
    <m/>
    <n v="1"/>
  </r>
  <r>
    <n v="5505"/>
    <x v="962"/>
    <m/>
    <m/>
    <m/>
    <x v="90"/>
    <x v="89"/>
    <x v="82"/>
    <m/>
    <x v="26"/>
    <m/>
    <m/>
    <x v="2"/>
    <n v="0"/>
    <m/>
    <x v="33"/>
    <m/>
    <m/>
    <m/>
    <m/>
    <m/>
    <m/>
    <n v="1"/>
  </r>
  <r>
    <n v="5506"/>
    <x v="962"/>
    <m/>
    <m/>
    <m/>
    <x v="90"/>
    <x v="89"/>
    <x v="82"/>
    <m/>
    <x v="26"/>
    <m/>
    <m/>
    <x v="2"/>
    <n v="0"/>
    <m/>
    <x v="33"/>
    <m/>
    <m/>
    <m/>
    <m/>
    <m/>
    <m/>
    <n v="1"/>
  </r>
  <r>
    <n v="5507"/>
    <x v="962"/>
    <m/>
    <m/>
    <m/>
    <x v="90"/>
    <x v="89"/>
    <x v="82"/>
    <m/>
    <x v="26"/>
    <m/>
    <m/>
    <x v="2"/>
    <n v="0"/>
    <m/>
    <x v="33"/>
    <m/>
    <m/>
    <m/>
    <m/>
    <m/>
    <m/>
    <n v="1"/>
  </r>
  <r>
    <n v="5508"/>
    <x v="962"/>
    <m/>
    <m/>
    <m/>
    <x v="90"/>
    <x v="89"/>
    <x v="82"/>
    <m/>
    <x v="26"/>
    <m/>
    <m/>
    <x v="2"/>
    <n v="0"/>
    <m/>
    <x v="33"/>
    <m/>
    <m/>
    <m/>
    <m/>
    <m/>
    <m/>
    <n v="1"/>
  </r>
  <r>
    <n v="5509"/>
    <x v="962"/>
    <m/>
    <m/>
    <m/>
    <x v="90"/>
    <x v="89"/>
    <x v="82"/>
    <m/>
    <x v="26"/>
    <m/>
    <m/>
    <x v="2"/>
    <n v="0"/>
    <m/>
    <x v="33"/>
    <m/>
    <m/>
    <m/>
    <m/>
    <m/>
    <m/>
    <n v="1"/>
  </r>
  <r>
    <n v="5510"/>
    <x v="962"/>
    <m/>
    <m/>
    <m/>
    <x v="90"/>
    <x v="89"/>
    <x v="82"/>
    <m/>
    <x v="26"/>
    <m/>
    <m/>
    <x v="2"/>
    <n v="0"/>
    <m/>
    <x v="33"/>
    <m/>
    <m/>
    <m/>
    <m/>
    <m/>
    <m/>
    <n v="1"/>
  </r>
  <r>
    <n v="5511"/>
    <x v="962"/>
    <m/>
    <m/>
    <m/>
    <x v="90"/>
    <x v="89"/>
    <x v="82"/>
    <m/>
    <x v="26"/>
    <m/>
    <m/>
    <x v="2"/>
    <n v="0"/>
    <m/>
    <x v="33"/>
    <m/>
    <m/>
    <m/>
    <m/>
    <m/>
    <m/>
    <n v="1"/>
  </r>
  <r>
    <n v="5512"/>
    <x v="962"/>
    <m/>
    <m/>
    <m/>
    <x v="90"/>
    <x v="89"/>
    <x v="82"/>
    <m/>
    <x v="26"/>
    <m/>
    <m/>
    <x v="2"/>
    <n v="0"/>
    <m/>
    <x v="33"/>
    <m/>
    <m/>
    <m/>
    <m/>
    <m/>
    <m/>
    <n v="1"/>
  </r>
  <r>
    <n v="5513"/>
    <x v="962"/>
    <m/>
    <m/>
    <m/>
    <x v="90"/>
    <x v="89"/>
    <x v="82"/>
    <m/>
    <x v="26"/>
    <m/>
    <m/>
    <x v="2"/>
    <n v="0"/>
    <m/>
    <x v="33"/>
    <m/>
    <m/>
    <m/>
    <m/>
    <m/>
    <m/>
    <n v="1"/>
  </r>
  <r>
    <n v="5514"/>
    <x v="962"/>
    <m/>
    <m/>
    <m/>
    <x v="90"/>
    <x v="89"/>
    <x v="82"/>
    <m/>
    <x v="26"/>
    <m/>
    <m/>
    <x v="2"/>
    <n v="0"/>
    <m/>
    <x v="33"/>
    <m/>
    <m/>
    <m/>
    <m/>
    <m/>
    <m/>
    <n v="1"/>
  </r>
  <r>
    <n v="5515"/>
    <x v="962"/>
    <m/>
    <m/>
    <m/>
    <x v="90"/>
    <x v="89"/>
    <x v="82"/>
    <m/>
    <x v="26"/>
    <m/>
    <m/>
    <x v="2"/>
    <n v="0"/>
    <m/>
    <x v="33"/>
    <m/>
    <m/>
    <m/>
    <m/>
    <m/>
    <m/>
    <n v="1"/>
  </r>
  <r>
    <n v="5516"/>
    <x v="962"/>
    <m/>
    <m/>
    <m/>
    <x v="90"/>
    <x v="89"/>
    <x v="82"/>
    <m/>
    <x v="26"/>
    <m/>
    <m/>
    <x v="2"/>
    <n v="0"/>
    <m/>
    <x v="33"/>
    <m/>
    <m/>
    <m/>
    <m/>
    <m/>
    <m/>
    <n v="1"/>
  </r>
  <r>
    <n v="5517"/>
    <x v="962"/>
    <m/>
    <m/>
    <m/>
    <x v="90"/>
    <x v="89"/>
    <x v="82"/>
    <m/>
    <x v="26"/>
    <m/>
    <m/>
    <x v="2"/>
    <n v="0"/>
    <m/>
    <x v="33"/>
    <m/>
    <m/>
    <m/>
    <m/>
    <m/>
    <m/>
    <n v="1"/>
  </r>
  <r>
    <n v="5518"/>
    <x v="962"/>
    <m/>
    <m/>
    <m/>
    <x v="90"/>
    <x v="89"/>
    <x v="82"/>
    <m/>
    <x v="26"/>
    <m/>
    <m/>
    <x v="2"/>
    <n v="0"/>
    <m/>
    <x v="33"/>
    <m/>
    <m/>
    <m/>
    <m/>
    <m/>
    <m/>
    <n v="1"/>
  </r>
  <r>
    <n v="5519"/>
    <x v="962"/>
    <m/>
    <m/>
    <m/>
    <x v="90"/>
    <x v="89"/>
    <x v="82"/>
    <m/>
    <x v="26"/>
    <m/>
    <m/>
    <x v="2"/>
    <n v="0"/>
    <m/>
    <x v="33"/>
    <m/>
    <m/>
    <m/>
    <m/>
    <m/>
    <m/>
    <n v="1"/>
  </r>
  <r>
    <n v="5520"/>
    <x v="962"/>
    <m/>
    <m/>
    <m/>
    <x v="90"/>
    <x v="89"/>
    <x v="82"/>
    <m/>
    <x v="26"/>
    <m/>
    <m/>
    <x v="2"/>
    <n v="0"/>
    <m/>
    <x v="33"/>
    <m/>
    <m/>
    <m/>
    <m/>
    <m/>
    <m/>
    <n v="1"/>
  </r>
  <r>
    <n v="5521"/>
    <x v="962"/>
    <m/>
    <m/>
    <m/>
    <x v="90"/>
    <x v="89"/>
    <x v="82"/>
    <m/>
    <x v="26"/>
    <m/>
    <m/>
    <x v="2"/>
    <n v="0"/>
    <m/>
    <x v="33"/>
    <m/>
    <m/>
    <m/>
    <m/>
    <m/>
    <m/>
    <n v="1"/>
  </r>
  <r>
    <n v="5522"/>
    <x v="962"/>
    <m/>
    <m/>
    <m/>
    <x v="90"/>
    <x v="89"/>
    <x v="82"/>
    <m/>
    <x v="26"/>
    <m/>
    <m/>
    <x v="2"/>
    <n v="0"/>
    <m/>
    <x v="33"/>
    <m/>
    <m/>
    <m/>
    <m/>
    <m/>
    <m/>
    <n v="1"/>
  </r>
  <r>
    <n v="5523"/>
    <x v="962"/>
    <m/>
    <m/>
    <m/>
    <x v="90"/>
    <x v="89"/>
    <x v="82"/>
    <m/>
    <x v="26"/>
    <m/>
    <m/>
    <x v="2"/>
    <n v="0"/>
    <m/>
    <x v="33"/>
    <m/>
    <m/>
    <m/>
    <m/>
    <m/>
    <m/>
    <n v="1"/>
  </r>
  <r>
    <n v="5524"/>
    <x v="962"/>
    <m/>
    <m/>
    <m/>
    <x v="90"/>
    <x v="89"/>
    <x v="82"/>
    <m/>
    <x v="26"/>
    <m/>
    <m/>
    <x v="2"/>
    <n v="0"/>
    <m/>
    <x v="33"/>
    <m/>
    <m/>
    <m/>
    <m/>
    <m/>
    <m/>
    <n v="1"/>
  </r>
  <r>
    <n v="5525"/>
    <x v="962"/>
    <m/>
    <m/>
    <m/>
    <x v="90"/>
    <x v="89"/>
    <x v="82"/>
    <m/>
    <x v="26"/>
    <m/>
    <m/>
    <x v="2"/>
    <n v="0"/>
    <m/>
    <x v="33"/>
    <m/>
    <m/>
    <m/>
    <m/>
    <m/>
    <m/>
    <n v="1"/>
  </r>
  <r>
    <n v="5526"/>
    <x v="962"/>
    <m/>
    <m/>
    <m/>
    <x v="90"/>
    <x v="89"/>
    <x v="82"/>
    <m/>
    <x v="26"/>
    <m/>
    <m/>
    <x v="2"/>
    <n v="0"/>
    <m/>
    <x v="33"/>
    <m/>
    <m/>
    <m/>
    <m/>
    <m/>
    <m/>
    <n v="1"/>
  </r>
  <r>
    <n v="5527"/>
    <x v="962"/>
    <m/>
    <m/>
    <m/>
    <x v="90"/>
    <x v="89"/>
    <x v="82"/>
    <m/>
    <x v="26"/>
    <m/>
    <m/>
    <x v="2"/>
    <n v="0"/>
    <m/>
    <x v="33"/>
    <m/>
    <m/>
    <m/>
    <m/>
    <m/>
    <m/>
    <n v="1"/>
  </r>
  <r>
    <n v="5528"/>
    <x v="962"/>
    <m/>
    <m/>
    <m/>
    <x v="90"/>
    <x v="89"/>
    <x v="82"/>
    <m/>
    <x v="26"/>
    <m/>
    <m/>
    <x v="2"/>
    <n v="0"/>
    <m/>
    <x v="33"/>
    <m/>
    <m/>
    <m/>
    <m/>
    <m/>
    <m/>
    <n v="1"/>
  </r>
  <r>
    <n v="5529"/>
    <x v="962"/>
    <m/>
    <m/>
    <m/>
    <x v="90"/>
    <x v="89"/>
    <x v="82"/>
    <m/>
    <x v="26"/>
    <m/>
    <m/>
    <x v="2"/>
    <n v="0"/>
    <m/>
    <x v="33"/>
    <m/>
    <m/>
    <m/>
    <m/>
    <m/>
    <m/>
    <n v="1"/>
  </r>
  <r>
    <n v="5530"/>
    <x v="962"/>
    <m/>
    <m/>
    <m/>
    <x v="90"/>
    <x v="89"/>
    <x v="82"/>
    <m/>
    <x v="26"/>
    <m/>
    <m/>
    <x v="2"/>
    <n v="0"/>
    <m/>
    <x v="33"/>
    <m/>
    <m/>
    <m/>
    <m/>
    <m/>
    <m/>
    <n v="1"/>
  </r>
  <r>
    <n v="5531"/>
    <x v="962"/>
    <m/>
    <m/>
    <m/>
    <x v="90"/>
    <x v="89"/>
    <x v="82"/>
    <m/>
    <x v="26"/>
    <m/>
    <m/>
    <x v="2"/>
    <n v="0"/>
    <m/>
    <x v="33"/>
    <m/>
    <m/>
    <m/>
    <m/>
    <m/>
    <m/>
    <n v="1"/>
  </r>
  <r>
    <n v="5532"/>
    <x v="962"/>
    <m/>
    <m/>
    <m/>
    <x v="90"/>
    <x v="89"/>
    <x v="82"/>
    <m/>
    <x v="26"/>
    <m/>
    <m/>
    <x v="2"/>
    <n v="0"/>
    <m/>
    <x v="33"/>
    <m/>
    <m/>
    <m/>
    <m/>
    <m/>
    <m/>
    <n v="1"/>
  </r>
  <r>
    <n v="5533"/>
    <x v="962"/>
    <m/>
    <m/>
    <m/>
    <x v="90"/>
    <x v="89"/>
    <x v="82"/>
    <m/>
    <x v="26"/>
    <m/>
    <m/>
    <x v="2"/>
    <n v="0"/>
    <m/>
    <x v="33"/>
    <m/>
    <m/>
    <m/>
    <m/>
    <m/>
    <m/>
    <n v="1"/>
  </r>
  <r>
    <n v="5534"/>
    <x v="962"/>
    <m/>
    <m/>
    <m/>
    <x v="90"/>
    <x v="89"/>
    <x v="82"/>
    <m/>
    <x v="26"/>
    <m/>
    <m/>
    <x v="2"/>
    <n v="0"/>
    <m/>
    <x v="33"/>
    <m/>
    <m/>
    <m/>
    <m/>
    <m/>
    <m/>
    <n v="1"/>
  </r>
  <r>
    <n v="5535"/>
    <x v="962"/>
    <m/>
    <m/>
    <m/>
    <x v="90"/>
    <x v="89"/>
    <x v="82"/>
    <m/>
    <x v="26"/>
    <m/>
    <m/>
    <x v="2"/>
    <n v="0"/>
    <m/>
    <x v="33"/>
    <m/>
    <m/>
    <m/>
    <m/>
    <m/>
    <m/>
    <n v="1"/>
  </r>
  <r>
    <n v="5536"/>
    <x v="962"/>
    <m/>
    <m/>
    <m/>
    <x v="90"/>
    <x v="89"/>
    <x v="82"/>
    <m/>
    <x v="26"/>
    <m/>
    <m/>
    <x v="2"/>
    <n v="0"/>
    <m/>
    <x v="33"/>
    <m/>
    <m/>
    <m/>
    <m/>
    <m/>
    <m/>
    <n v="1"/>
  </r>
  <r>
    <n v="5537"/>
    <x v="962"/>
    <m/>
    <m/>
    <m/>
    <x v="90"/>
    <x v="89"/>
    <x v="82"/>
    <m/>
    <x v="26"/>
    <m/>
    <m/>
    <x v="2"/>
    <n v="0"/>
    <m/>
    <x v="33"/>
    <m/>
    <m/>
    <m/>
    <m/>
    <m/>
    <m/>
    <n v="1"/>
  </r>
  <r>
    <n v="5538"/>
    <x v="962"/>
    <m/>
    <m/>
    <m/>
    <x v="90"/>
    <x v="89"/>
    <x v="82"/>
    <m/>
    <x v="26"/>
    <m/>
    <m/>
    <x v="2"/>
    <n v="0"/>
    <m/>
    <x v="33"/>
    <m/>
    <m/>
    <m/>
    <m/>
    <m/>
    <m/>
    <n v="1"/>
  </r>
  <r>
    <n v="5539"/>
    <x v="962"/>
    <m/>
    <m/>
    <m/>
    <x v="90"/>
    <x v="89"/>
    <x v="82"/>
    <m/>
    <x v="26"/>
    <m/>
    <m/>
    <x v="2"/>
    <n v="0"/>
    <m/>
    <x v="33"/>
    <m/>
    <m/>
    <m/>
    <m/>
    <m/>
    <m/>
    <n v="1"/>
  </r>
  <r>
    <n v="5540"/>
    <x v="962"/>
    <m/>
    <m/>
    <m/>
    <x v="90"/>
    <x v="89"/>
    <x v="82"/>
    <m/>
    <x v="26"/>
    <m/>
    <m/>
    <x v="2"/>
    <n v="0"/>
    <m/>
    <x v="33"/>
    <m/>
    <m/>
    <m/>
    <m/>
    <m/>
    <m/>
    <n v="1"/>
  </r>
  <r>
    <n v="5541"/>
    <x v="962"/>
    <m/>
    <m/>
    <m/>
    <x v="90"/>
    <x v="89"/>
    <x v="82"/>
    <m/>
    <x v="26"/>
    <m/>
    <m/>
    <x v="2"/>
    <n v="0"/>
    <m/>
    <x v="33"/>
    <m/>
    <m/>
    <m/>
    <m/>
    <m/>
    <m/>
    <n v="1"/>
  </r>
  <r>
    <n v="5542"/>
    <x v="962"/>
    <m/>
    <m/>
    <m/>
    <x v="90"/>
    <x v="89"/>
    <x v="82"/>
    <m/>
    <x v="26"/>
    <m/>
    <m/>
    <x v="2"/>
    <n v="0"/>
    <m/>
    <x v="33"/>
    <m/>
    <m/>
    <m/>
    <m/>
    <m/>
    <m/>
    <n v="1"/>
  </r>
  <r>
    <n v="5543"/>
    <x v="962"/>
    <m/>
    <m/>
    <m/>
    <x v="90"/>
    <x v="89"/>
    <x v="82"/>
    <m/>
    <x v="26"/>
    <m/>
    <m/>
    <x v="2"/>
    <n v="0"/>
    <m/>
    <x v="33"/>
    <m/>
    <m/>
    <m/>
    <m/>
    <m/>
    <m/>
    <n v="1"/>
  </r>
  <r>
    <n v="5544"/>
    <x v="962"/>
    <m/>
    <m/>
    <m/>
    <x v="90"/>
    <x v="89"/>
    <x v="82"/>
    <m/>
    <x v="26"/>
    <m/>
    <m/>
    <x v="2"/>
    <n v="0"/>
    <m/>
    <x v="33"/>
    <m/>
    <m/>
    <m/>
    <m/>
    <m/>
    <m/>
    <n v="1"/>
  </r>
  <r>
    <n v="5545"/>
    <x v="962"/>
    <m/>
    <m/>
    <m/>
    <x v="90"/>
    <x v="89"/>
    <x v="82"/>
    <m/>
    <x v="26"/>
    <m/>
    <m/>
    <x v="2"/>
    <n v="0"/>
    <m/>
    <x v="33"/>
    <m/>
    <m/>
    <m/>
    <m/>
    <m/>
    <m/>
    <n v="1"/>
  </r>
  <r>
    <n v="5546"/>
    <x v="962"/>
    <m/>
    <m/>
    <m/>
    <x v="90"/>
    <x v="89"/>
    <x v="82"/>
    <m/>
    <x v="26"/>
    <m/>
    <m/>
    <x v="2"/>
    <n v="0"/>
    <m/>
    <x v="33"/>
    <m/>
    <m/>
    <m/>
    <m/>
    <m/>
    <m/>
    <n v="1"/>
  </r>
  <r>
    <n v="5547"/>
    <x v="962"/>
    <m/>
    <m/>
    <m/>
    <x v="90"/>
    <x v="89"/>
    <x v="82"/>
    <m/>
    <x v="26"/>
    <m/>
    <m/>
    <x v="2"/>
    <n v="0"/>
    <m/>
    <x v="33"/>
    <m/>
    <m/>
    <m/>
    <m/>
    <m/>
    <m/>
    <n v="1"/>
  </r>
  <r>
    <n v="5548"/>
    <x v="962"/>
    <m/>
    <m/>
    <m/>
    <x v="90"/>
    <x v="89"/>
    <x v="82"/>
    <m/>
    <x v="26"/>
    <m/>
    <m/>
    <x v="2"/>
    <n v="0"/>
    <m/>
    <x v="33"/>
    <m/>
    <m/>
    <m/>
    <m/>
    <m/>
    <m/>
    <n v="1"/>
  </r>
  <r>
    <n v="5549"/>
    <x v="962"/>
    <m/>
    <m/>
    <m/>
    <x v="90"/>
    <x v="89"/>
    <x v="82"/>
    <m/>
    <x v="26"/>
    <m/>
    <m/>
    <x v="2"/>
    <n v="0"/>
    <m/>
    <x v="33"/>
    <m/>
    <m/>
    <m/>
    <m/>
    <m/>
    <m/>
    <n v="1"/>
  </r>
  <r>
    <n v="5550"/>
    <x v="962"/>
    <m/>
    <m/>
    <m/>
    <x v="90"/>
    <x v="89"/>
    <x v="82"/>
    <m/>
    <x v="26"/>
    <m/>
    <m/>
    <x v="2"/>
    <n v="0"/>
    <m/>
    <x v="33"/>
    <m/>
    <m/>
    <m/>
    <m/>
    <m/>
    <m/>
    <n v="1"/>
  </r>
  <r>
    <n v="5551"/>
    <x v="962"/>
    <m/>
    <m/>
    <m/>
    <x v="90"/>
    <x v="89"/>
    <x v="82"/>
    <m/>
    <x v="26"/>
    <m/>
    <m/>
    <x v="2"/>
    <n v="0"/>
    <m/>
    <x v="33"/>
    <m/>
    <m/>
    <m/>
    <m/>
    <m/>
    <m/>
    <n v="1"/>
  </r>
  <r>
    <n v="5552"/>
    <x v="962"/>
    <m/>
    <m/>
    <m/>
    <x v="90"/>
    <x v="89"/>
    <x v="82"/>
    <m/>
    <x v="26"/>
    <m/>
    <m/>
    <x v="2"/>
    <n v="0"/>
    <m/>
    <x v="33"/>
    <m/>
    <m/>
    <m/>
    <m/>
    <m/>
    <m/>
    <n v="1"/>
  </r>
  <r>
    <n v="5553"/>
    <x v="962"/>
    <m/>
    <m/>
    <m/>
    <x v="90"/>
    <x v="89"/>
    <x v="82"/>
    <m/>
    <x v="26"/>
    <m/>
    <m/>
    <x v="2"/>
    <n v="0"/>
    <m/>
    <x v="33"/>
    <m/>
    <m/>
    <m/>
    <m/>
    <m/>
    <m/>
    <n v="1"/>
  </r>
  <r>
    <n v="5554"/>
    <x v="962"/>
    <m/>
    <m/>
    <m/>
    <x v="90"/>
    <x v="89"/>
    <x v="82"/>
    <m/>
    <x v="26"/>
    <m/>
    <m/>
    <x v="2"/>
    <n v="0"/>
    <m/>
    <x v="33"/>
    <m/>
    <m/>
    <m/>
    <m/>
    <m/>
    <m/>
    <n v="1"/>
  </r>
  <r>
    <n v="5555"/>
    <x v="962"/>
    <m/>
    <m/>
    <m/>
    <x v="90"/>
    <x v="89"/>
    <x v="82"/>
    <m/>
    <x v="26"/>
    <m/>
    <m/>
    <x v="2"/>
    <n v="0"/>
    <m/>
    <x v="33"/>
    <m/>
    <m/>
    <m/>
    <m/>
    <m/>
    <m/>
    <n v="1"/>
  </r>
  <r>
    <n v="5556"/>
    <x v="962"/>
    <m/>
    <m/>
    <m/>
    <x v="90"/>
    <x v="89"/>
    <x v="82"/>
    <m/>
    <x v="26"/>
    <m/>
    <m/>
    <x v="2"/>
    <n v="0"/>
    <m/>
    <x v="33"/>
    <m/>
    <m/>
    <m/>
    <m/>
    <m/>
    <m/>
    <n v="1"/>
  </r>
  <r>
    <n v="5557"/>
    <x v="962"/>
    <m/>
    <m/>
    <m/>
    <x v="90"/>
    <x v="89"/>
    <x v="82"/>
    <m/>
    <x v="26"/>
    <m/>
    <m/>
    <x v="2"/>
    <n v="0"/>
    <m/>
    <x v="33"/>
    <m/>
    <m/>
    <m/>
    <m/>
    <m/>
    <m/>
    <n v="1"/>
  </r>
  <r>
    <n v="5558"/>
    <x v="962"/>
    <m/>
    <m/>
    <m/>
    <x v="90"/>
    <x v="89"/>
    <x v="82"/>
    <m/>
    <x v="26"/>
    <m/>
    <m/>
    <x v="2"/>
    <n v="0"/>
    <m/>
    <x v="33"/>
    <m/>
    <m/>
    <m/>
    <m/>
    <m/>
    <m/>
    <n v="1"/>
  </r>
  <r>
    <n v="5559"/>
    <x v="962"/>
    <m/>
    <m/>
    <m/>
    <x v="90"/>
    <x v="89"/>
    <x v="82"/>
    <m/>
    <x v="26"/>
    <m/>
    <m/>
    <x v="2"/>
    <n v="0"/>
    <m/>
    <x v="33"/>
    <m/>
    <m/>
    <m/>
    <m/>
    <m/>
    <m/>
    <n v="1"/>
  </r>
  <r>
    <n v="5560"/>
    <x v="962"/>
    <m/>
    <m/>
    <m/>
    <x v="90"/>
    <x v="89"/>
    <x v="82"/>
    <m/>
    <x v="26"/>
    <m/>
    <m/>
    <x v="2"/>
    <n v="0"/>
    <m/>
    <x v="33"/>
    <m/>
    <m/>
    <m/>
    <m/>
    <m/>
    <m/>
    <n v="1"/>
  </r>
  <r>
    <n v="5561"/>
    <x v="962"/>
    <m/>
    <m/>
    <m/>
    <x v="90"/>
    <x v="89"/>
    <x v="82"/>
    <m/>
    <x v="26"/>
    <m/>
    <m/>
    <x v="2"/>
    <n v="0"/>
    <m/>
    <x v="33"/>
    <m/>
    <m/>
    <m/>
    <m/>
    <m/>
    <m/>
    <n v="1"/>
  </r>
  <r>
    <n v="5562"/>
    <x v="962"/>
    <m/>
    <m/>
    <m/>
    <x v="90"/>
    <x v="89"/>
    <x v="82"/>
    <m/>
    <x v="26"/>
    <m/>
    <m/>
    <x v="2"/>
    <n v="0"/>
    <m/>
    <x v="33"/>
    <m/>
    <m/>
    <m/>
    <m/>
    <m/>
    <m/>
    <n v="1"/>
  </r>
  <r>
    <n v="5563"/>
    <x v="962"/>
    <m/>
    <m/>
    <m/>
    <x v="90"/>
    <x v="89"/>
    <x v="82"/>
    <m/>
    <x v="26"/>
    <m/>
    <m/>
    <x v="2"/>
    <n v="0"/>
    <m/>
    <x v="33"/>
    <m/>
    <m/>
    <m/>
    <m/>
    <m/>
    <m/>
    <n v="1"/>
  </r>
  <r>
    <n v="5564"/>
    <x v="962"/>
    <m/>
    <m/>
    <m/>
    <x v="90"/>
    <x v="89"/>
    <x v="82"/>
    <m/>
    <x v="26"/>
    <m/>
    <m/>
    <x v="2"/>
    <n v="0"/>
    <m/>
    <x v="33"/>
    <m/>
    <m/>
    <m/>
    <m/>
    <m/>
    <m/>
    <n v="1"/>
  </r>
  <r>
    <n v="5565"/>
    <x v="962"/>
    <m/>
    <m/>
    <m/>
    <x v="90"/>
    <x v="89"/>
    <x v="82"/>
    <m/>
    <x v="26"/>
    <m/>
    <m/>
    <x v="2"/>
    <n v="0"/>
    <m/>
    <x v="33"/>
    <m/>
    <m/>
    <m/>
    <m/>
    <m/>
    <m/>
    <n v="1"/>
  </r>
  <r>
    <n v="5566"/>
    <x v="962"/>
    <m/>
    <m/>
    <m/>
    <x v="90"/>
    <x v="89"/>
    <x v="82"/>
    <m/>
    <x v="26"/>
    <m/>
    <m/>
    <x v="2"/>
    <n v="0"/>
    <m/>
    <x v="33"/>
    <m/>
    <m/>
    <m/>
    <m/>
    <m/>
    <m/>
    <n v="1"/>
  </r>
  <r>
    <n v="5567"/>
    <x v="962"/>
    <m/>
    <m/>
    <m/>
    <x v="90"/>
    <x v="89"/>
    <x v="82"/>
    <m/>
    <x v="26"/>
    <m/>
    <m/>
    <x v="2"/>
    <n v="0"/>
    <m/>
    <x v="33"/>
    <m/>
    <m/>
    <m/>
    <m/>
    <m/>
    <m/>
    <n v="1"/>
  </r>
  <r>
    <n v="5568"/>
    <x v="962"/>
    <m/>
    <m/>
    <m/>
    <x v="90"/>
    <x v="89"/>
    <x v="82"/>
    <m/>
    <x v="26"/>
    <m/>
    <m/>
    <x v="2"/>
    <n v="0"/>
    <m/>
    <x v="33"/>
    <m/>
    <m/>
    <m/>
    <m/>
    <m/>
    <m/>
    <n v="1"/>
  </r>
  <r>
    <n v="5569"/>
    <x v="962"/>
    <m/>
    <m/>
    <m/>
    <x v="90"/>
    <x v="89"/>
    <x v="82"/>
    <m/>
    <x v="26"/>
    <m/>
    <m/>
    <x v="2"/>
    <n v="0"/>
    <m/>
    <x v="33"/>
    <m/>
    <m/>
    <m/>
    <m/>
    <m/>
    <m/>
    <n v="1"/>
  </r>
  <r>
    <n v="5570"/>
    <x v="962"/>
    <m/>
    <m/>
    <m/>
    <x v="90"/>
    <x v="89"/>
    <x v="82"/>
    <m/>
    <x v="26"/>
    <m/>
    <m/>
    <x v="2"/>
    <n v="0"/>
    <m/>
    <x v="33"/>
    <m/>
    <m/>
    <m/>
    <m/>
    <m/>
    <m/>
    <n v="1"/>
  </r>
  <r>
    <n v="5571"/>
    <x v="962"/>
    <m/>
    <m/>
    <m/>
    <x v="90"/>
    <x v="89"/>
    <x v="82"/>
    <m/>
    <x v="26"/>
    <m/>
    <m/>
    <x v="2"/>
    <n v="0"/>
    <m/>
    <x v="33"/>
    <m/>
    <m/>
    <m/>
    <m/>
    <m/>
    <m/>
    <n v="1"/>
  </r>
  <r>
    <n v="5572"/>
    <x v="962"/>
    <m/>
    <m/>
    <m/>
    <x v="90"/>
    <x v="89"/>
    <x v="82"/>
    <m/>
    <x v="26"/>
    <m/>
    <m/>
    <x v="2"/>
    <n v="0"/>
    <m/>
    <x v="33"/>
    <m/>
    <m/>
    <m/>
    <m/>
    <m/>
    <m/>
    <n v="1"/>
  </r>
  <r>
    <n v="5573"/>
    <x v="962"/>
    <m/>
    <m/>
    <m/>
    <x v="90"/>
    <x v="89"/>
    <x v="82"/>
    <m/>
    <x v="26"/>
    <m/>
    <m/>
    <x v="2"/>
    <n v="0"/>
    <m/>
    <x v="33"/>
    <m/>
    <m/>
    <m/>
    <m/>
    <m/>
    <m/>
    <n v="1"/>
  </r>
  <r>
    <n v="5574"/>
    <x v="962"/>
    <m/>
    <m/>
    <m/>
    <x v="90"/>
    <x v="89"/>
    <x v="82"/>
    <m/>
    <x v="26"/>
    <m/>
    <m/>
    <x v="2"/>
    <n v="0"/>
    <m/>
    <x v="33"/>
    <m/>
    <m/>
    <m/>
    <m/>
    <m/>
    <m/>
    <n v="1"/>
  </r>
  <r>
    <n v="5575"/>
    <x v="962"/>
    <m/>
    <m/>
    <m/>
    <x v="90"/>
    <x v="89"/>
    <x v="82"/>
    <m/>
    <x v="26"/>
    <m/>
    <m/>
    <x v="2"/>
    <n v="0"/>
    <m/>
    <x v="33"/>
    <m/>
    <m/>
    <m/>
    <m/>
    <m/>
    <m/>
    <n v="1"/>
  </r>
  <r>
    <n v="5576"/>
    <x v="962"/>
    <m/>
    <m/>
    <m/>
    <x v="90"/>
    <x v="89"/>
    <x v="82"/>
    <m/>
    <x v="26"/>
    <m/>
    <m/>
    <x v="2"/>
    <n v="0"/>
    <m/>
    <x v="33"/>
    <m/>
    <m/>
    <m/>
    <m/>
    <m/>
    <m/>
    <n v="1"/>
  </r>
  <r>
    <n v="5577"/>
    <x v="962"/>
    <m/>
    <m/>
    <m/>
    <x v="90"/>
    <x v="89"/>
    <x v="82"/>
    <m/>
    <x v="26"/>
    <m/>
    <m/>
    <x v="2"/>
    <n v="0"/>
    <m/>
    <x v="33"/>
    <m/>
    <m/>
    <m/>
    <m/>
    <m/>
    <m/>
    <n v="1"/>
  </r>
  <r>
    <n v="5578"/>
    <x v="962"/>
    <m/>
    <m/>
    <m/>
    <x v="90"/>
    <x v="89"/>
    <x v="82"/>
    <m/>
    <x v="26"/>
    <m/>
    <m/>
    <x v="2"/>
    <n v="0"/>
    <m/>
    <x v="33"/>
    <m/>
    <m/>
    <m/>
    <m/>
    <m/>
    <m/>
    <n v="1"/>
  </r>
  <r>
    <n v="5579"/>
    <x v="962"/>
    <m/>
    <m/>
    <m/>
    <x v="90"/>
    <x v="89"/>
    <x v="82"/>
    <m/>
    <x v="26"/>
    <m/>
    <m/>
    <x v="2"/>
    <n v="0"/>
    <m/>
    <x v="33"/>
    <m/>
    <m/>
    <m/>
    <m/>
    <m/>
    <m/>
    <n v="1"/>
  </r>
  <r>
    <n v="5580"/>
    <x v="962"/>
    <m/>
    <m/>
    <m/>
    <x v="90"/>
    <x v="89"/>
    <x v="82"/>
    <m/>
    <x v="26"/>
    <m/>
    <m/>
    <x v="2"/>
    <n v="0"/>
    <m/>
    <x v="33"/>
    <m/>
    <m/>
    <m/>
    <m/>
    <m/>
    <m/>
    <n v="1"/>
  </r>
  <r>
    <n v="5581"/>
    <x v="962"/>
    <m/>
    <m/>
    <m/>
    <x v="90"/>
    <x v="89"/>
    <x v="82"/>
    <m/>
    <x v="26"/>
    <m/>
    <m/>
    <x v="2"/>
    <n v="0"/>
    <m/>
    <x v="33"/>
    <m/>
    <m/>
    <m/>
    <m/>
    <m/>
    <m/>
    <n v="1"/>
  </r>
  <r>
    <n v="5582"/>
    <x v="962"/>
    <m/>
    <m/>
    <m/>
    <x v="90"/>
    <x v="89"/>
    <x v="82"/>
    <m/>
    <x v="26"/>
    <m/>
    <m/>
    <x v="2"/>
    <n v="0"/>
    <m/>
    <x v="33"/>
    <m/>
    <m/>
    <m/>
    <m/>
    <m/>
    <m/>
    <n v="1"/>
  </r>
  <r>
    <n v="5583"/>
    <x v="962"/>
    <m/>
    <m/>
    <m/>
    <x v="90"/>
    <x v="89"/>
    <x v="82"/>
    <m/>
    <x v="26"/>
    <m/>
    <m/>
    <x v="2"/>
    <n v="0"/>
    <m/>
    <x v="33"/>
    <m/>
    <m/>
    <m/>
    <m/>
    <m/>
    <m/>
    <n v="1"/>
  </r>
  <r>
    <n v="5584"/>
    <x v="962"/>
    <m/>
    <m/>
    <m/>
    <x v="90"/>
    <x v="89"/>
    <x v="82"/>
    <m/>
    <x v="26"/>
    <m/>
    <m/>
    <x v="2"/>
    <n v="0"/>
    <m/>
    <x v="33"/>
    <m/>
    <m/>
    <m/>
    <m/>
    <m/>
    <m/>
    <n v="1"/>
  </r>
  <r>
    <n v="5585"/>
    <x v="962"/>
    <m/>
    <m/>
    <m/>
    <x v="90"/>
    <x v="89"/>
    <x v="82"/>
    <m/>
    <x v="26"/>
    <m/>
    <m/>
    <x v="2"/>
    <n v="0"/>
    <m/>
    <x v="33"/>
    <m/>
    <m/>
    <m/>
    <m/>
    <m/>
    <m/>
    <n v="1"/>
  </r>
  <r>
    <n v="5586"/>
    <x v="962"/>
    <m/>
    <m/>
    <m/>
    <x v="90"/>
    <x v="89"/>
    <x v="82"/>
    <m/>
    <x v="26"/>
    <m/>
    <m/>
    <x v="2"/>
    <n v="0"/>
    <m/>
    <x v="33"/>
    <m/>
    <m/>
    <m/>
    <m/>
    <m/>
    <m/>
    <n v="1"/>
  </r>
  <r>
    <n v="5587"/>
    <x v="962"/>
    <m/>
    <m/>
    <m/>
    <x v="90"/>
    <x v="89"/>
    <x v="82"/>
    <m/>
    <x v="26"/>
    <m/>
    <m/>
    <x v="2"/>
    <n v="0"/>
    <m/>
    <x v="33"/>
    <m/>
    <m/>
    <m/>
    <m/>
    <m/>
    <m/>
    <n v="1"/>
  </r>
  <r>
    <n v="5588"/>
    <x v="962"/>
    <m/>
    <m/>
    <m/>
    <x v="90"/>
    <x v="89"/>
    <x v="82"/>
    <m/>
    <x v="26"/>
    <m/>
    <m/>
    <x v="2"/>
    <n v="0"/>
    <m/>
    <x v="33"/>
    <m/>
    <m/>
    <m/>
    <m/>
    <m/>
    <m/>
    <n v="1"/>
  </r>
  <r>
    <n v="5589"/>
    <x v="962"/>
    <m/>
    <m/>
    <m/>
    <x v="90"/>
    <x v="89"/>
    <x v="82"/>
    <m/>
    <x v="26"/>
    <m/>
    <m/>
    <x v="2"/>
    <n v="0"/>
    <m/>
    <x v="33"/>
    <m/>
    <m/>
    <m/>
    <m/>
    <m/>
    <m/>
    <n v="1"/>
  </r>
  <r>
    <n v="5590"/>
    <x v="962"/>
    <m/>
    <m/>
    <m/>
    <x v="90"/>
    <x v="89"/>
    <x v="82"/>
    <m/>
    <x v="26"/>
    <m/>
    <m/>
    <x v="2"/>
    <n v="0"/>
    <m/>
    <x v="33"/>
    <m/>
    <m/>
    <m/>
    <m/>
    <m/>
    <m/>
    <n v="1"/>
  </r>
  <r>
    <n v="5591"/>
    <x v="962"/>
    <m/>
    <m/>
    <m/>
    <x v="90"/>
    <x v="89"/>
    <x v="82"/>
    <m/>
    <x v="26"/>
    <m/>
    <m/>
    <x v="2"/>
    <n v="0"/>
    <m/>
    <x v="33"/>
    <m/>
    <m/>
    <m/>
    <m/>
    <m/>
    <m/>
    <n v="1"/>
  </r>
  <r>
    <n v="5592"/>
    <x v="962"/>
    <m/>
    <m/>
    <m/>
    <x v="90"/>
    <x v="89"/>
    <x v="82"/>
    <m/>
    <x v="26"/>
    <m/>
    <m/>
    <x v="2"/>
    <n v="0"/>
    <m/>
    <x v="33"/>
    <m/>
    <m/>
    <m/>
    <m/>
    <m/>
    <m/>
    <n v="1"/>
  </r>
  <r>
    <n v="5593"/>
    <x v="962"/>
    <m/>
    <m/>
    <m/>
    <x v="90"/>
    <x v="89"/>
    <x v="82"/>
    <m/>
    <x v="26"/>
    <m/>
    <m/>
    <x v="2"/>
    <n v="0"/>
    <m/>
    <x v="33"/>
    <m/>
    <m/>
    <m/>
    <m/>
    <m/>
    <m/>
    <n v="1"/>
  </r>
  <r>
    <n v="5594"/>
    <x v="962"/>
    <m/>
    <m/>
    <m/>
    <x v="90"/>
    <x v="89"/>
    <x v="82"/>
    <m/>
    <x v="26"/>
    <m/>
    <m/>
    <x v="2"/>
    <n v="0"/>
    <m/>
    <x v="33"/>
    <m/>
    <m/>
    <m/>
    <m/>
    <m/>
    <m/>
    <n v="1"/>
  </r>
  <r>
    <n v="5595"/>
    <x v="962"/>
    <m/>
    <m/>
    <m/>
    <x v="90"/>
    <x v="89"/>
    <x v="82"/>
    <m/>
    <x v="26"/>
    <m/>
    <m/>
    <x v="2"/>
    <n v="0"/>
    <m/>
    <x v="33"/>
    <m/>
    <m/>
    <m/>
    <m/>
    <m/>
    <m/>
    <n v="1"/>
  </r>
  <r>
    <n v="5596"/>
    <x v="962"/>
    <m/>
    <m/>
    <m/>
    <x v="90"/>
    <x v="89"/>
    <x v="82"/>
    <m/>
    <x v="26"/>
    <m/>
    <m/>
    <x v="2"/>
    <n v="0"/>
    <m/>
    <x v="33"/>
    <m/>
    <m/>
    <m/>
    <m/>
    <m/>
    <m/>
    <n v="1"/>
  </r>
  <r>
    <n v="5597"/>
    <x v="962"/>
    <m/>
    <m/>
    <m/>
    <x v="90"/>
    <x v="89"/>
    <x v="82"/>
    <m/>
    <x v="26"/>
    <m/>
    <m/>
    <x v="2"/>
    <n v="0"/>
    <m/>
    <x v="33"/>
    <m/>
    <m/>
    <m/>
    <m/>
    <m/>
    <m/>
    <n v="1"/>
  </r>
  <r>
    <n v="5598"/>
    <x v="962"/>
    <m/>
    <m/>
    <m/>
    <x v="90"/>
    <x v="89"/>
    <x v="82"/>
    <m/>
    <x v="26"/>
    <m/>
    <m/>
    <x v="2"/>
    <n v="0"/>
    <m/>
    <x v="33"/>
    <m/>
    <m/>
    <m/>
    <m/>
    <m/>
    <m/>
    <n v="1"/>
  </r>
  <r>
    <n v="5599"/>
    <x v="962"/>
    <m/>
    <m/>
    <m/>
    <x v="90"/>
    <x v="89"/>
    <x v="82"/>
    <m/>
    <x v="26"/>
    <m/>
    <m/>
    <x v="2"/>
    <n v="0"/>
    <m/>
    <x v="33"/>
    <m/>
    <m/>
    <m/>
    <m/>
    <m/>
    <m/>
    <n v="1"/>
  </r>
  <r>
    <n v="5600"/>
    <x v="962"/>
    <m/>
    <m/>
    <m/>
    <x v="90"/>
    <x v="89"/>
    <x v="82"/>
    <m/>
    <x v="26"/>
    <m/>
    <m/>
    <x v="2"/>
    <n v="0"/>
    <m/>
    <x v="33"/>
    <m/>
    <m/>
    <m/>
    <m/>
    <m/>
    <m/>
    <n v="1"/>
  </r>
  <r>
    <n v="5601"/>
    <x v="962"/>
    <m/>
    <m/>
    <m/>
    <x v="90"/>
    <x v="89"/>
    <x v="82"/>
    <m/>
    <x v="26"/>
    <m/>
    <m/>
    <x v="2"/>
    <n v="0"/>
    <m/>
    <x v="33"/>
    <m/>
    <m/>
    <m/>
    <m/>
    <m/>
    <m/>
    <n v="1"/>
  </r>
  <r>
    <n v="5602"/>
    <x v="962"/>
    <m/>
    <m/>
    <m/>
    <x v="90"/>
    <x v="89"/>
    <x v="82"/>
    <m/>
    <x v="26"/>
    <m/>
    <m/>
    <x v="2"/>
    <n v="0"/>
    <m/>
    <x v="33"/>
    <m/>
    <m/>
    <m/>
    <m/>
    <m/>
    <m/>
    <n v="1"/>
  </r>
  <r>
    <n v="5603"/>
    <x v="962"/>
    <m/>
    <m/>
    <m/>
    <x v="90"/>
    <x v="89"/>
    <x v="82"/>
    <m/>
    <x v="26"/>
    <m/>
    <m/>
    <x v="2"/>
    <n v="0"/>
    <m/>
    <x v="33"/>
    <m/>
    <m/>
    <m/>
    <m/>
    <m/>
    <m/>
    <n v="1"/>
  </r>
  <r>
    <n v="5604"/>
    <x v="962"/>
    <m/>
    <m/>
    <m/>
    <x v="90"/>
    <x v="89"/>
    <x v="82"/>
    <m/>
    <x v="26"/>
    <m/>
    <m/>
    <x v="2"/>
    <n v="0"/>
    <m/>
    <x v="33"/>
    <m/>
    <m/>
    <m/>
    <m/>
    <m/>
    <m/>
    <n v="1"/>
  </r>
  <r>
    <n v="5605"/>
    <x v="962"/>
    <m/>
    <m/>
    <m/>
    <x v="90"/>
    <x v="89"/>
    <x v="82"/>
    <m/>
    <x v="26"/>
    <m/>
    <m/>
    <x v="2"/>
    <n v="0"/>
    <m/>
    <x v="33"/>
    <m/>
    <m/>
    <m/>
    <m/>
    <m/>
    <m/>
    <n v="1"/>
  </r>
  <r>
    <n v="5606"/>
    <x v="962"/>
    <m/>
    <m/>
    <m/>
    <x v="90"/>
    <x v="89"/>
    <x v="82"/>
    <m/>
    <x v="26"/>
    <m/>
    <m/>
    <x v="2"/>
    <n v="0"/>
    <m/>
    <x v="33"/>
    <m/>
    <m/>
    <m/>
    <m/>
    <m/>
    <m/>
    <n v="1"/>
  </r>
  <r>
    <n v="5607"/>
    <x v="962"/>
    <m/>
    <m/>
    <m/>
    <x v="90"/>
    <x v="89"/>
    <x v="82"/>
    <m/>
    <x v="26"/>
    <m/>
    <m/>
    <x v="2"/>
    <n v="0"/>
    <m/>
    <x v="33"/>
    <m/>
    <m/>
    <m/>
    <m/>
    <m/>
    <m/>
    <n v="1"/>
  </r>
  <r>
    <n v="5608"/>
    <x v="962"/>
    <m/>
    <m/>
    <m/>
    <x v="90"/>
    <x v="89"/>
    <x v="82"/>
    <m/>
    <x v="26"/>
    <m/>
    <m/>
    <x v="2"/>
    <n v="0"/>
    <m/>
    <x v="33"/>
    <m/>
    <m/>
    <m/>
    <m/>
    <m/>
    <m/>
    <n v="1"/>
  </r>
  <r>
    <n v="5609"/>
    <x v="962"/>
    <m/>
    <m/>
    <m/>
    <x v="90"/>
    <x v="89"/>
    <x v="82"/>
    <m/>
    <x v="26"/>
    <m/>
    <m/>
    <x v="2"/>
    <n v="0"/>
    <m/>
    <x v="33"/>
    <m/>
    <m/>
    <m/>
    <m/>
    <m/>
    <m/>
    <n v="1"/>
  </r>
  <r>
    <n v="5610"/>
    <x v="962"/>
    <m/>
    <m/>
    <m/>
    <x v="90"/>
    <x v="89"/>
    <x v="82"/>
    <m/>
    <x v="26"/>
    <m/>
    <m/>
    <x v="2"/>
    <n v="0"/>
    <m/>
    <x v="33"/>
    <m/>
    <m/>
    <m/>
    <m/>
    <m/>
    <m/>
    <n v="1"/>
  </r>
  <r>
    <n v="5611"/>
    <x v="962"/>
    <m/>
    <m/>
    <m/>
    <x v="90"/>
    <x v="89"/>
    <x v="82"/>
    <m/>
    <x v="26"/>
    <m/>
    <m/>
    <x v="2"/>
    <n v="0"/>
    <m/>
    <x v="33"/>
    <m/>
    <m/>
    <m/>
    <m/>
    <m/>
    <m/>
    <n v="1"/>
  </r>
  <r>
    <n v="5612"/>
    <x v="962"/>
    <m/>
    <m/>
    <m/>
    <x v="90"/>
    <x v="89"/>
    <x v="82"/>
    <m/>
    <x v="26"/>
    <m/>
    <m/>
    <x v="2"/>
    <n v="0"/>
    <m/>
    <x v="33"/>
    <m/>
    <m/>
    <m/>
    <m/>
    <m/>
    <m/>
    <n v="1"/>
  </r>
  <r>
    <n v="5613"/>
    <x v="962"/>
    <m/>
    <m/>
    <m/>
    <x v="90"/>
    <x v="89"/>
    <x v="82"/>
    <m/>
    <x v="26"/>
    <m/>
    <m/>
    <x v="2"/>
    <n v="0"/>
    <m/>
    <x v="33"/>
    <m/>
    <m/>
    <m/>
    <m/>
    <m/>
    <m/>
    <n v="1"/>
  </r>
  <r>
    <n v="5614"/>
    <x v="962"/>
    <m/>
    <m/>
    <m/>
    <x v="90"/>
    <x v="89"/>
    <x v="82"/>
    <m/>
    <x v="26"/>
    <m/>
    <m/>
    <x v="2"/>
    <n v="0"/>
    <m/>
    <x v="33"/>
    <m/>
    <m/>
    <m/>
    <m/>
    <m/>
    <m/>
    <n v="1"/>
  </r>
  <r>
    <n v="5615"/>
    <x v="962"/>
    <m/>
    <m/>
    <m/>
    <x v="90"/>
    <x v="89"/>
    <x v="82"/>
    <m/>
    <x v="26"/>
    <m/>
    <m/>
    <x v="2"/>
    <n v="0"/>
    <m/>
    <x v="33"/>
    <m/>
    <m/>
    <m/>
    <m/>
    <m/>
    <m/>
    <n v="1"/>
  </r>
  <r>
    <n v="5616"/>
    <x v="962"/>
    <m/>
    <m/>
    <m/>
    <x v="90"/>
    <x v="89"/>
    <x v="82"/>
    <m/>
    <x v="26"/>
    <m/>
    <m/>
    <x v="2"/>
    <n v="0"/>
    <m/>
    <x v="33"/>
    <m/>
    <m/>
    <m/>
    <m/>
    <m/>
    <m/>
    <n v="1"/>
  </r>
  <r>
    <n v="5617"/>
    <x v="962"/>
    <m/>
    <m/>
    <m/>
    <x v="90"/>
    <x v="89"/>
    <x v="82"/>
    <m/>
    <x v="26"/>
    <m/>
    <m/>
    <x v="2"/>
    <n v="0"/>
    <m/>
    <x v="33"/>
    <m/>
    <m/>
    <m/>
    <m/>
    <m/>
    <m/>
    <n v="1"/>
  </r>
  <r>
    <n v="5618"/>
    <x v="962"/>
    <m/>
    <m/>
    <m/>
    <x v="90"/>
    <x v="89"/>
    <x v="82"/>
    <m/>
    <x v="26"/>
    <m/>
    <m/>
    <x v="2"/>
    <n v="0"/>
    <m/>
    <x v="33"/>
    <m/>
    <m/>
    <m/>
    <m/>
    <m/>
    <m/>
    <n v="1"/>
  </r>
  <r>
    <n v="5619"/>
    <x v="962"/>
    <m/>
    <m/>
    <m/>
    <x v="90"/>
    <x v="89"/>
    <x v="82"/>
    <m/>
    <x v="26"/>
    <m/>
    <m/>
    <x v="2"/>
    <n v="0"/>
    <m/>
    <x v="33"/>
    <m/>
    <m/>
    <m/>
    <m/>
    <m/>
    <m/>
    <n v="1"/>
  </r>
  <r>
    <n v="5620"/>
    <x v="962"/>
    <m/>
    <m/>
    <m/>
    <x v="90"/>
    <x v="89"/>
    <x v="82"/>
    <m/>
    <x v="26"/>
    <m/>
    <m/>
    <x v="2"/>
    <n v="0"/>
    <m/>
    <x v="33"/>
    <m/>
    <m/>
    <m/>
    <m/>
    <m/>
    <m/>
    <n v="1"/>
  </r>
  <r>
    <n v="5621"/>
    <x v="962"/>
    <m/>
    <m/>
    <m/>
    <x v="90"/>
    <x v="89"/>
    <x v="82"/>
    <m/>
    <x v="26"/>
    <m/>
    <m/>
    <x v="2"/>
    <n v="0"/>
    <m/>
    <x v="33"/>
    <m/>
    <m/>
    <m/>
    <m/>
    <m/>
    <m/>
    <n v="1"/>
  </r>
  <r>
    <n v="5622"/>
    <x v="962"/>
    <m/>
    <m/>
    <m/>
    <x v="90"/>
    <x v="89"/>
    <x v="82"/>
    <m/>
    <x v="26"/>
    <m/>
    <m/>
    <x v="2"/>
    <n v="0"/>
    <m/>
    <x v="33"/>
    <m/>
    <m/>
    <m/>
    <m/>
    <m/>
    <m/>
    <n v="1"/>
  </r>
  <r>
    <n v="5623"/>
    <x v="962"/>
    <m/>
    <m/>
    <m/>
    <x v="90"/>
    <x v="89"/>
    <x v="82"/>
    <m/>
    <x v="26"/>
    <m/>
    <m/>
    <x v="2"/>
    <n v="0"/>
    <m/>
    <x v="33"/>
    <m/>
    <m/>
    <m/>
    <m/>
    <m/>
    <m/>
    <n v="1"/>
  </r>
  <r>
    <n v="5624"/>
    <x v="962"/>
    <m/>
    <m/>
    <m/>
    <x v="90"/>
    <x v="89"/>
    <x v="82"/>
    <m/>
    <x v="26"/>
    <m/>
    <m/>
    <x v="2"/>
    <n v="0"/>
    <m/>
    <x v="33"/>
    <m/>
    <m/>
    <m/>
    <m/>
    <m/>
    <m/>
    <n v="1"/>
  </r>
  <r>
    <n v="5625"/>
    <x v="962"/>
    <m/>
    <m/>
    <m/>
    <x v="90"/>
    <x v="89"/>
    <x v="82"/>
    <m/>
    <x v="26"/>
    <m/>
    <m/>
    <x v="2"/>
    <n v="0"/>
    <m/>
    <x v="33"/>
    <m/>
    <m/>
    <m/>
    <m/>
    <m/>
    <m/>
    <n v="1"/>
  </r>
  <r>
    <n v="5626"/>
    <x v="962"/>
    <m/>
    <m/>
    <m/>
    <x v="90"/>
    <x v="89"/>
    <x v="82"/>
    <m/>
    <x v="26"/>
    <m/>
    <m/>
    <x v="2"/>
    <n v="0"/>
    <m/>
    <x v="33"/>
    <m/>
    <m/>
    <m/>
    <m/>
    <m/>
    <m/>
    <n v="1"/>
  </r>
  <r>
    <n v="5627"/>
    <x v="962"/>
    <m/>
    <m/>
    <m/>
    <x v="90"/>
    <x v="89"/>
    <x v="82"/>
    <m/>
    <x v="26"/>
    <m/>
    <m/>
    <x v="2"/>
    <n v="0"/>
    <m/>
    <x v="33"/>
    <m/>
    <m/>
    <m/>
    <m/>
    <m/>
    <m/>
    <n v="1"/>
  </r>
  <r>
    <n v="5628"/>
    <x v="962"/>
    <m/>
    <m/>
    <m/>
    <x v="90"/>
    <x v="89"/>
    <x v="82"/>
    <m/>
    <x v="26"/>
    <m/>
    <m/>
    <x v="2"/>
    <n v="0"/>
    <m/>
    <x v="33"/>
    <m/>
    <m/>
    <m/>
    <m/>
    <m/>
    <m/>
    <n v="1"/>
  </r>
  <r>
    <n v="5629"/>
    <x v="962"/>
    <m/>
    <m/>
    <m/>
    <x v="90"/>
    <x v="89"/>
    <x v="82"/>
    <m/>
    <x v="26"/>
    <m/>
    <m/>
    <x v="2"/>
    <n v="0"/>
    <m/>
    <x v="33"/>
    <m/>
    <m/>
    <m/>
    <m/>
    <m/>
    <m/>
    <n v="1"/>
  </r>
  <r>
    <n v="5630"/>
    <x v="962"/>
    <m/>
    <m/>
    <m/>
    <x v="90"/>
    <x v="89"/>
    <x v="82"/>
    <m/>
    <x v="26"/>
    <m/>
    <m/>
    <x v="2"/>
    <n v="0"/>
    <m/>
    <x v="33"/>
    <m/>
    <m/>
    <m/>
    <m/>
    <m/>
    <m/>
    <n v="1"/>
  </r>
  <r>
    <n v="5631"/>
    <x v="962"/>
    <m/>
    <m/>
    <m/>
    <x v="90"/>
    <x v="89"/>
    <x v="82"/>
    <m/>
    <x v="26"/>
    <m/>
    <m/>
    <x v="2"/>
    <n v="0"/>
    <m/>
    <x v="33"/>
    <m/>
    <m/>
    <m/>
    <m/>
    <m/>
    <m/>
    <n v="1"/>
  </r>
  <r>
    <n v="5632"/>
    <x v="962"/>
    <m/>
    <m/>
    <m/>
    <x v="90"/>
    <x v="89"/>
    <x v="82"/>
    <m/>
    <x v="26"/>
    <m/>
    <m/>
    <x v="2"/>
    <n v="0"/>
    <m/>
    <x v="33"/>
    <m/>
    <m/>
    <m/>
    <m/>
    <m/>
    <m/>
    <n v="1"/>
  </r>
  <r>
    <n v="5633"/>
    <x v="962"/>
    <m/>
    <m/>
    <m/>
    <x v="90"/>
    <x v="89"/>
    <x v="82"/>
    <m/>
    <x v="26"/>
    <m/>
    <m/>
    <x v="2"/>
    <n v="0"/>
    <m/>
    <x v="33"/>
    <m/>
    <m/>
    <m/>
    <m/>
    <m/>
    <m/>
    <n v="1"/>
  </r>
  <r>
    <n v="5634"/>
    <x v="962"/>
    <m/>
    <m/>
    <m/>
    <x v="90"/>
    <x v="89"/>
    <x v="82"/>
    <m/>
    <x v="26"/>
    <m/>
    <m/>
    <x v="2"/>
    <n v="0"/>
    <m/>
    <x v="33"/>
    <m/>
    <m/>
    <m/>
    <m/>
    <m/>
    <m/>
    <n v="1"/>
  </r>
  <r>
    <n v="5635"/>
    <x v="962"/>
    <m/>
    <m/>
    <m/>
    <x v="90"/>
    <x v="89"/>
    <x v="82"/>
    <m/>
    <x v="26"/>
    <m/>
    <m/>
    <x v="2"/>
    <n v="0"/>
    <m/>
    <x v="33"/>
    <m/>
    <m/>
    <m/>
    <m/>
    <m/>
    <m/>
    <n v="1"/>
  </r>
  <r>
    <n v="5636"/>
    <x v="962"/>
    <m/>
    <m/>
    <m/>
    <x v="90"/>
    <x v="89"/>
    <x v="82"/>
    <m/>
    <x v="26"/>
    <m/>
    <m/>
    <x v="2"/>
    <n v="0"/>
    <m/>
    <x v="33"/>
    <m/>
    <m/>
    <m/>
    <m/>
    <m/>
    <m/>
    <n v="1"/>
  </r>
  <r>
    <n v="5637"/>
    <x v="962"/>
    <m/>
    <m/>
    <m/>
    <x v="90"/>
    <x v="89"/>
    <x v="82"/>
    <m/>
    <x v="26"/>
    <m/>
    <m/>
    <x v="2"/>
    <n v="0"/>
    <m/>
    <x v="33"/>
    <m/>
    <m/>
    <m/>
    <m/>
    <m/>
    <m/>
    <n v="1"/>
  </r>
  <r>
    <n v="5638"/>
    <x v="962"/>
    <m/>
    <m/>
    <m/>
    <x v="90"/>
    <x v="89"/>
    <x v="82"/>
    <m/>
    <x v="26"/>
    <m/>
    <m/>
    <x v="2"/>
    <n v="0"/>
    <m/>
    <x v="33"/>
    <m/>
    <m/>
    <m/>
    <m/>
    <m/>
    <m/>
    <n v="1"/>
  </r>
  <r>
    <n v="5639"/>
    <x v="962"/>
    <m/>
    <m/>
    <m/>
    <x v="90"/>
    <x v="89"/>
    <x v="82"/>
    <m/>
    <x v="26"/>
    <m/>
    <m/>
    <x v="2"/>
    <n v="0"/>
    <m/>
    <x v="33"/>
    <m/>
    <m/>
    <m/>
    <m/>
    <m/>
    <m/>
    <n v="1"/>
  </r>
  <r>
    <n v="5640"/>
    <x v="962"/>
    <m/>
    <m/>
    <m/>
    <x v="90"/>
    <x v="89"/>
    <x v="82"/>
    <m/>
    <x v="26"/>
    <m/>
    <m/>
    <x v="2"/>
    <n v="0"/>
    <m/>
    <x v="33"/>
    <m/>
    <m/>
    <m/>
    <m/>
    <m/>
    <m/>
    <n v="1"/>
  </r>
  <r>
    <n v="5641"/>
    <x v="962"/>
    <m/>
    <m/>
    <m/>
    <x v="90"/>
    <x v="89"/>
    <x v="82"/>
    <m/>
    <x v="26"/>
    <m/>
    <m/>
    <x v="2"/>
    <n v="0"/>
    <m/>
    <x v="33"/>
    <m/>
    <m/>
    <m/>
    <m/>
    <m/>
    <m/>
    <n v="1"/>
  </r>
  <r>
    <n v="5642"/>
    <x v="962"/>
    <m/>
    <m/>
    <m/>
    <x v="90"/>
    <x v="89"/>
    <x v="82"/>
    <m/>
    <x v="26"/>
    <m/>
    <m/>
    <x v="2"/>
    <n v="0"/>
    <m/>
    <x v="33"/>
    <m/>
    <m/>
    <m/>
    <m/>
    <m/>
    <m/>
    <n v="1"/>
  </r>
  <r>
    <n v="5643"/>
    <x v="962"/>
    <m/>
    <m/>
    <m/>
    <x v="90"/>
    <x v="89"/>
    <x v="82"/>
    <m/>
    <x v="26"/>
    <m/>
    <m/>
    <x v="2"/>
    <n v="0"/>
    <m/>
    <x v="33"/>
    <m/>
    <m/>
    <m/>
    <m/>
    <m/>
    <m/>
    <n v="1"/>
  </r>
  <r>
    <n v="5644"/>
    <x v="962"/>
    <m/>
    <m/>
    <m/>
    <x v="90"/>
    <x v="89"/>
    <x v="82"/>
    <m/>
    <x v="26"/>
    <m/>
    <m/>
    <x v="2"/>
    <n v="0"/>
    <m/>
    <x v="33"/>
    <m/>
    <m/>
    <m/>
    <m/>
    <m/>
    <m/>
    <n v="1"/>
  </r>
  <r>
    <n v="5645"/>
    <x v="962"/>
    <m/>
    <m/>
    <m/>
    <x v="90"/>
    <x v="89"/>
    <x v="82"/>
    <m/>
    <x v="26"/>
    <m/>
    <m/>
    <x v="2"/>
    <n v="0"/>
    <m/>
    <x v="33"/>
    <m/>
    <m/>
    <m/>
    <m/>
    <m/>
    <m/>
    <n v="1"/>
  </r>
  <r>
    <n v="5646"/>
    <x v="962"/>
    <m/>
    <m/>
    <m/>
    <x v="90"/>
    <x v="89"/>
    <x v="82"/>
    <m/>
    <x v="26"/>
    <m/>
    <m/>
    <x v="2"/>
    <n v="0"/>
    <m/>
    <x v="33"/>
    <m/>
    <m/>
    <m/>
    <m/>
    <m/>
    <m/>
    <n v="1"/>
  </r>
  <r>
    <n v="5647"/>
    <x v="962"/>
    <m/>
    <m/>
    <m/>
    <x v="90"/>
    <x v="89"/>
    <x v="82"/>
    <m/>
    <x v="26"/>
    <m/>
    <m/>
    <x v="2"/>
    <n v="0"/>
    <m/>
    <x v="33"/>
    <m/>
    <m/>
    <m/>
    <m/>
    <m/>
    <m/>
    <n v="1"/>
  </r>
  <r>
    <n v="5648"/>
    <x v="962"/>
    <m/>
    <m/>
    <m/>
    <x v="90"/>
    <x v="89"/>
    <x v="82"/>
    <m/>
    <x v="26"/>
    <m/>
    <m/>
    <x v="2"/>
    <n v="0"/>
    <m/>
    <x v="33"/>
    <m/>
    <m/>
    <m/>
    <m/>
    <m/>
    <m/>
    <n v="1"/>
  </r>
  <r>
    <n v="5649"/>
    <x v="962"/>
    <m/>
    <m/>
    <m/>
    <x v="90"/>
    <x v="89"/>
    <x v="82"/>
    <m/>
    <x v="26"/>
    <m/>
    <m/>
    <x v="2"/>
    <n v="0"/>
    <m/>
    <x v="33"/>
    <m/>
    <m/>
    <m/>
    <m/>
    <m/>
    <m/>
    <n v="1"/>
  </r>
  <r>
    <n v="5650"/>
    <x v="962"/>
    <m/>
    <m/>
    <m/>
    <x v="90"/>
    <x v="89"/>
    <x v="82"/>
    <m/>
    <x v="26"/>
    <m/>
    <m/>
    <x v="2"/>
    <n v="0"/>
    <m/>
    <x v="33"/>
    <m/>
    <m/>
    <m/>
    <m/>
    <m/>
    <m/>
    <n v="1"/>
  </r>
  <r>
    <n v="5651"/>
    <x v="962"/>
    <m/>
    <m/>
    <m/>
    <x v="90"/>
    <x v="89"/>
    <x v="82"/>
    <m/>
    <x v="26"/>
    <m/>
    <m/>
    <x v="2"/>
    <n v="0"/>
    <m/>
    <x v="33"/>
    <m/>
    <m/>
    <m/>
    <m/>
    <m/>
    <m/>
    <n v="1"/>
  </r>
  <r>
    <n v="5652"/>
    <x v="962"/>
    <m/>
    <m/>
    <m/>
    <x v="90"/>
    <x v="89"/>
    <x v="82"/>
    <m/>
    <x v="26"/>
    <m/>
    <m/>
    <x v="2"/>
    <n v="0"/>
    <m/>
    <x v="33"/>
    <m/>
    <m/>
    <m/>
    <m/>
    <m/>
    <m/>
    <n v="1"/>
  </r>
  <r>
    <n v="5653"/>
    <x v="962"/>
    <m/>
    <m/>
    <m/>
    <x v="90"/>
    <x v="89"/>
    <x v="82"/>
    <m/>
    <x v="26"/>
    <m/>
    <m/>
    <x v="2"/>
    <n v="0"/>
    <m/>
    <x v="33"/>
    <m/>
    <m/>
    <m/>
    <m/>
    <m/>
    <m/>
    <n v="1"/>
  </r>
  <r>
    <n v="5654"/>
    <x v="962"/>
    <m/>
    <m/>
    <m/>
    <x v="90"/>
    <x v="89"/>
    <x v="82"/>
    <m/>
    <x v="26"/>
    <m/>
    <m/>
    <x v="2"/>
    <n v="0"/>
    <m/>
    <x v="33"/>
    <m/>
    <m/>
    <m/>
    <m/>
    <m/>
    <m/>
    <n v="1"/>
  </r>
  <r>
    <n v="5655"/>
    <x v="962"/>
    <m/>
    <m/>
    <m/>
    <x v="90"/>
    <x v="89"/>
    <x v="82"/>
    <m/>
    <x v="26"/>
    <m/>
    <m/>
    <x v="2"/>
    <n v="0"/>
    <m/>
    <x v="33"/>
    <m/>
    <m/>
    <m/>
    <m/>
    <m/>
    <m/>
    <n v="1"/>
  </r>
  <r>
    <n v="5656"/>
    <x v="962"/>
    <m/>
    <m/>
    <m/>
    <x v="90"/>
    <x v="89"/>
    <x v="82"/>
    <m/>
    <x v="26"/>
    <m/>
    <m/>
    <x v="2"/>
    <n v="0"/>
    <m/>
    <x v="33"/>
    <m/>
    <m/>
    <m/>
    <m/>
    <m/>
    <m/>
    <n v="1"/>
  </r>
  <r>
    <n v="5657"/>
    <x v="962"/>
    <m/>
    <m/>
    <m/>
    <x v="90"/>
    <x v="89"/>
    <x v="82"/>
    <m/>
    <x v="26"/>
    <m/>
    <m/>
    <x v="2"/>
    <n v="0"/>
    <m/>
    <x v="33"/>
    <m/>
    <m/>
    <m/>
    <m/>
    <m/>
    <m/>
    <n v="1"/>
  </r>
  <r>
    <n v="5658"/>
    <x v="962"/>
    <m/>
    <m/>
    <m/>
    <x v="90"/>
    <x v="89"/>
    <x v="82"/>
    <m/>
    <x v="26"/>
    <m/>
    <m/>
    <x v="2"/>
    <n v="0"/>
    <m/>
    <x v="33"/>
    <m/>
    <m/>
    <m/>
    <m/>
    <m/>
    <m/>
    <n v="1"/>
  </r>
  <r>
    <n v="5659"/>
    <x v="962"/>
    <m/>
    <m/>
    <m/>
    <x v="90"/>
    <x v="89"/>
    <x v="82"/>
    <m/>
    <x v="26"/>
    <m/>
    <m/>
    <x v="2"/>
    <n v="0"/>
    <m/>
    <x v="33"/>
    <m/>
    <m/>
    <m/>
    <m/>
    <m/>
    <m/>
    <n v="1"/>
  </r>
  <r>
    <n v="5660"/>
    <x v="962"/>
    <m/>
    <m/>
    <m/>
    <x v="90"/>
    <x v="89"/>
    <x v="82"/>
    <m/>
    <x v="26"/>
    <m/>
    <m/>
    <x v="2"/>
    <n v="0"/>
    <m/>
    <x v="33"/>
    <m/>
    <m/>
    <m/>
    <m/>
    <m/>
    <m/>
    <n v="1"/>
  </r>
  <r>
    <n v="5661"/>
    <x v="962"/>
    <m/>
    <m/>
    <m/>
    <x v="90"/>
    <x v="89"/>
    <x v="82"/>
    <m/>
    <x v="26"/>
    <m/>
    <m/>
    <x v="2"/>
    <n v="0"/>
    <m/>
    <x v="33"/>
    <m/>
    <m/>
    <m/>
    <m/>
    <m/>
    <m/>
    <n v="1"/>
  </r>
  <r>
    <n v="5662"/>
    <x v="962"/>
    <m/>
    <m/>
    <m/>
    <x v="90"/>
    <x v="89"/>
    <x v="82"/>
    <m/>
    <x v="26"/>
    <m/>
    <m/>
    <x v="2"/>
    <n v="0"/>
    <m/>
    <x v="33"/>
    <m/>
    <m/>
    <m/>
    <m/>
    <m/>
    <m/>
    <n v="1"/>
  </r>
  <r>
    <n v="5663"/>
    <x v="962"/>
    <m/>
    <m/>
    <m/>
    <x v="90"/>
    <x v="89"/>
    <x v="82"/>
    <m/>
    <x v="26"/>
    <m/>
    <m/>
    <x v="2"/>
    <n v="0"/>
    <m/>
    <x v="33"/>
    <m/>
    <m/>
    <m/>
    <m/>
    <m/>
    <m/>
    <n v="1"/>
  </r>
  <r>
    <n v="5664"/>
    <x v="962"/>
    <m/>
    <m/>
    <m/>
    <x v="90"/>
    <x v="89"/>
    <x v="82"/>
    <m/>
    <x v="26"/>
    <m/>
    <m/>
    <x v="2"/>
    <n v="0"/>
    <m/>
    <x v="33"/>
    <m/>
    <m/>
    <m/>
    <m/>
    <m/>
    <m/>
    <n v="1"/>
  </r>
  <r>
    <n v="5665"/>
    <x v="962"/>
    <m/>
    <m/>
    <m/>
    <x v="90"/>
    <x v="89"/>
    <x v="82"/>
    <m/>
    <x v="26"/>
    <m/>
    <m/>
    <x v="2"/>
    <n v="0"/>
    <m/>
    <x v="33"/>
    <m/>
    <m/>
    <m/>
    <m/>
    <m/>
    <m/>
    <n v="1"/>
  </r>
  <r>
    <n v="5666"/>
    <x v="962"/>
    <m/>
    <m/>
    <m/>
    <x v="90"/>
    <x v="89"/>
    <x v="82"/>
    <m/>
    <x v="26"/>
    <m/>
    <m/>
    <x v="2"/>
    <n v="0"/>
    <m/>
    <x v="33"/>
    <m/>
    <m/>
    <m/>
    <m/>
    <m/>
    <m/>
    <n v="1"/>
  </r>
  <r>
    <n v="5667"/>
    <x v="962"/>
    <m/>
    <m/>
    <m/>
    <x v="90"/>
    <x v="89"/>
    <x v="82"/>
    <m/>
    <x v="26"/>
    <m/>
    <m/>
    <x v="2"/>
    <n v="0"/>
    <m/>
    <x v="33"/>
    <m/>
    <m/>
    <m/>
    <m/>
    <m/>
    <m/>
    <n v="1"/>
  </r>
  <r>
    <n v="5668"/>
    <x v="962"/>
    <m/>
    <m/>
    <m/>
    <x v="90"/>
    <x v="89"/>
    <x v="82"/>
    <m/>
    <x v="26"/>
    <m/>
    <m/>
    <x v="2"/>
    <n v="0"/>
    <m/>
    <x v="33"/>
    <m/>
    <m/>
    <m/>
    <m/>
    <m/>
    <m/>
    <n v="1"/>
  </r>
  <r>
    <n v="5669"/>
    <x v="962"/>
    <m/>
    <m/>
    <m/>
    <x v="90"/>
    <x v="89"/>
    <x v="82"/>
    <m/>
    <x v="26"/>
    <m/>
    <m/>
    <x v="2"/>
    <n v="0"/>
    <m/>
    <x v="33"/>
    <m/>
    <m/>
    <m/>
    <m/>
    <m/>
    <m/>
    <n v="1"/>
  </r>
  <r>
    <n v="5670"/>
    <x v="962"/>
    <m/>
    <m/>
    <m/>
    <x v="90"/>
    <x v="89"/>
    <x v="82"/>
    <m/>
    <x v="26"/>
    <m/>
    <m/>
    <x v="2"/>
    <n v="0"/>
    <m/>
    <x v="33"/>
    <m/>
    <m/>
    <m/>
    <m/>
    <m/>
    <m/>
    <n v="1"/>
  </r>
  <r>
    <n v="5671"/>
    <x v="962"/>
    <m/>
    <m/>
    <m/>
    <x v="90"/>
    <x v="89"/>
    <x v="82"/>
    <m/>
    <x v="26"/>
    <m/>
    <m/>
    <x v="2"/>
    <n v="0"/>
    <m/>
    <x v="33"/>
    <m/>
    <m/>
    <m/>
    <m/>
    <m/>
    <m/>
    <n v="1"/>
  </r>
  <r>
    <n v="5672"/>
    <x v="962"/>
    <m/>
    <m/>
    <m/>
    <x v="90"/>
    <x v="89"/>
    <x v="82"/>
    <m/>
    <x v="26"/>
    <m/>
    <m/>
    <x v="2"/>
    <n v="0"/>
    <m/>
    <x v="33"/>
    <m/>
    <m/>
    <m/>
    <m/>
    <m/>
    <m/>
    <n v="1"/>
  </r>
  <r>
    <n v="5673"/>
    <x v="962"/>
    <m/>
    <m/>
    <m/>
    <x v="90"/>
    <x v="89"/>
    <x v="82"/>
    <m/>
    <x v="26"/>
    <m/>
    <m/>
    <x v="2"/>
    <n v="0"/>
    <m/>
    <x v="33"/>
    <m/>
    <m/>
    <m/>
    <m/>
    <m/>
    <m/>
    <n v="1"/>
  </r>
  <r>
    <n v="5674"/>
    <x v="962"/>
    <m/>
    <m/>
    <m/>
    <x v="90"/>
    <x v="89"/>
    <x v="82"/>
    <m/>
    <x v="26"/>
    <m/>
    <m/>
    <x v="2"/>
    <n v="0"/>
    <m/>
    <x v="33"/>
    <m/>
    <m/>
    <m/>
    <m/>
    <m/>
    <m/>
    <n v="1"/>
  </r>
  <r>
    <n v="5675"/>
    <x v="962"/>
    <m/>
    <m/>
    <m/>
    <x v="90"/>
    <x v="89"/>
    <x v="82"/>
    <m/>
    <x v="26"/>
    <m/>
    <m/>
    <x v="2"/>
    <n v="0"/>
    <m/>
    <x v="33"/>
    <m/>
    <m/>
    <m/>
    <m/>
    <m/>
    <m/>
    <n v="1"/>
  </r>
  <r>
    <n v="5676"/>
    <x v="962"/>
    <m/>
    <m/>
    <m/>
    <x v="90"/>
    <x v="89"/>
    <x v="82"/>
    <m/>
    <x v="26"/>
    <m/>
    <m/>
    <x v="2"/>
    <n v="0"/>
    <m/>
    <x v="33"/>
    <m/>
    <m/>
    <m/>
    <m/>
    <m/>
    <m/>
    <n v="1"/>
  </r>
  <r>
    <n v="5677"/>
    <x v="962"/>
    <m/>
    <m/>
    <m/>
    <x v="90"/>
    <x v="89"/>
    <x v="82"/>
    <m/>
    <x v="26"/>
    <m/>
    <m/>
    <x v="2"/>
    <n v="0"/>
    <m/>
    <x v="33"/>
    <m/>
    <m/>
    <m/>
    <m/>
    <m/>
    <m/>
    <n v="1"/>
  </r>
  <r>
    <n v="5678"/>
    <x v="962"/>
    <m/>
    <m/>
    <m/>
    <x v="90"/>
    <x v="89"/>
    <x v="82"/>
    <m/>
    <x v="26"/>
    <m/>
    <m/>
    <x v="2"/>
    <n v="0"/>
    <m/>
    <x v="33"/>
    <m/>
    <m/>
    <m/>
    <m/>
    <m/>
    <m/>
    <n v="1"/>
  </r>
  <r>
    <n v="5679"/>
    <x v="962"/>
    <m/>
    <m/>
    <m/>
    <x v="90"/>
    <x v="89"/>
    <x v="82"/>
    <m/>
    <x v="26"/>
    <m/>
    <m/>
    <x v="2"/>
    <n v="0"/>
    <m/>
    <x v="33"/>
    <m/>
    <m/>
    <m/>
    <m/>
    <m/>
    <m/>
    <n v="1"/>
  </r>
  <r>
    <n v="5680"/>
    <x v="962"/>
    <m/>
    <m/>
    <m/>
    <x v="90"/>
    <x v="89"/>
    <x v="82"/>
    <m/>
    <x v="26"/>
    <m/>
    <m/>
    <x v="2"/>
    <n v="0"/>
    <m/>
    <x v="33"/>
    <m/>
    <m/>
    <m/>
    <m/>
    <m/>
    <m/>
    <n v="1"/>
  </r>
  <r>
    <n v="5681"/>
    <x v="962"/>
    <m/>
    <m/>
    <m/>
    <x v="90"/>
    <x v="89"/>
    <x v="82"/>
    <m/>
    <x v="26"/>
    <m/>
    <m/>
    <x v="2"/>
    <n v="0"/>
    <m/>
    <x v="33"/>
    <m/>
    <m/>
    <m/>
    <m/>
    <m/>
    <m/>
    <n v="1"/>
  </r>
  <r>
    <n v="5682"/>
    <x v="962"/>
    <m/>
    <m/>
    <m/>
    <x v="90"/>
    <x v="89"/>
    <x v="82"/>
    <m/>
    <x v="26"/>
    <m/>
    <m/>
    <x v="2"/>
    <n v="0"/>
    <m/>
    <x v="33"/>
    <m/>
    <m/>
    <m/>
    <m/>
    <m/>
    <m/>
    <n v="1"/>
  </r>
  <r>
    <n v="5683"/>
    <x v="962"/>
    <m/>
    <m/>
    <m/>
    <x v="90"/>
    <x v="89"/>
    <x v="82"/>
    <m/>
    <x v="26"/>
    <m/>
    <m/>
    <x v="2"/>
    <n v="0"/>
    <m/>
    <x v="33"/>
    <m/>
    <m/>
    <m/>
    <m/>
    <m/>
    <m/>
    <n v="1"/>
  </r>
  <r>
    <n v="5684"/>
    <x v="962"/>
    <m/>
    <m/>
    <m/>
    <x v="90"/>
    <x v="89"/>
    <x v="82"/>
    <m/>
    <x v="26"/>
    <m/>
    <m/>
    <x v="2"/>
    <n v="0"/>
    <m/>
    <x v="33"/>
    <m/>
    <m/>
    <m/>
    <m/>
    <m/>
    <m/>
    <n v="1"/>
  </r>
  <r>
    <n v="5685"/>
    <x v="962"/>
    <m/>
    <m/>
    <m/>
    <x v="90"/>
    <x v="89"/>
    <x v="82"/>
    <m/>
    <x v="26"/>
    <m/>
    <m/>
    <x v="2"/>
    <n v="0"/>
    <m/>
    <x v="33"/>
    <m/>
    <m/>
    <m/>
    <m/>
    <m/>
    <m/>
    <n v="1"/>
  </r>
  <r>
    <n v="5686"/>
    <x v="962"/>
    <m/>
    <m/>
    <m/>
    <x v="90"/>
    <x v="89"/>
    <x v="82"/>
    <m/>
    <x v="26"/>
    <m/>
    <m/>
    <x v="2"/>
    <n v="0"/>
    <m/>
    <x v="33"/>
    <m/>
    <m/>
    <m/>
    <m/>
    <m/>
    <m/>
    <n v="1"/>
  </r>
  <r>
    <n v="5687"/>
    <x v="962"/>
    <m/>
    <m/>
    <m/>
    <x v="90"/>
    <x v="89"/>
    <x v="82"/>
    <m/>
    <x v="26"/>
    <m/>
    <m/>
    <x v="2"/>
    <n v="0"/>
    <m/>
    <x v="33"/>
    <m/>
    <m/>
    <m/>
    <m/>
    <m/>
    <m/>
    <n v="1"/>
  </r>
  <r>
    <n v="5688"/>
    <x v="962"/>
    <m/>
    <m/>
    <m/>
    <x v="90"/>
    <x v="89"/>
    <x v="82"/>
    <m/>
    <x v="26"/>
    <m/>
    <m/>
    <x v="2"/>
    <n v="0"/>
    <m/>
    <x v="33"/>
    <m/>
    <m/>
    <m/>
    <m/>
    <m/>
    <m/>
    <n v="1"/>
  </r>
  <r>
    <n v="5689"/>
    <x v="962"/>
    <m/>
    <m/>
    <m/>
    <x v="90"/>
    <x v="89"/>
    <x v="82"/>
    <m/>
    <x v="26"/>
    <m/>
    <m/>
    <x v="2"/>
    <n v="0"/>
    <m/>
    <x v="33"/>
    <m/>
    <m/>
    <m/>
    <m/>
    <m/>
    <m/>
    <n v="1"/>
  </r>
  <r>
    <n v="5690"/>
    <x v="962"/>
    <m/>
    <m/>
    <m/>
    <x v="90"/>
    <x v="89"/>
    <x v="82"/>
    <m/>
    <x v="26"/>
    <m/>
    <m/>
    <x v="2"/>
    <n v="0"/>
    <m/>
    <x v="33"/>
    <m/>
    <m/>
    <m/>
    <m/>
    <m/>
    <m/>
    <n v="1"/>
  </r>
  <r>
    <n v="5691"/>
    <x v="962"/>
    <m/>
    <m/>
    <m/>
    <x v="90"/>
    <x v="89"/>
    <x v="82"/>
    <m/>
    <x v="26"/>
    <m/>
    <m/>
    <x v="2"/>
    <n v="0"/>
    <m/>
    <x v="33"/>
    <m/>
    <m/>
    <m/>
    <m/>
    <m/>
    <m/>
    <n v="1"/>
  </r>
  <r>
    <n v="5692"/>
    <x v="962"/>
    <m/>
    <m/>
    <m/>
    <x v="90"/>
    <x v="89"/>
    <x v="82"/>
    <m/>
    <x v="26"/>
    <m/>
    <m/>
    <x v="2"/>
    <n v="0"/>
    <m/>
    <x v="33"/>
    <m/>
    <m/>
    <m/>
    <m/>
    <m/>
    <m/>
    <n v="1"/>
  </r>
  <r>
    <n v="5693"/>
    <x v="962"/>
    <m/>
    <m/>
    <m/>
    <x v="90"/>
    <x v="89"/>
    <x v="82"/>
    <m/>
    <x v="26"/>
    <m/>
    <m/>
    <x v="2"/>
    <n v="0"/>
    <m/>
    <x v="33"/>
    <m/>
    <m/>
    <m/>
    <m/>
    <m/>
    <m/>
    <n v="1"/>
  </r>
  <r>
    <n v="5694"/>
    <x v="962"/>
    <m/>
    <m/>
    <m/>
    <x v="90"/>
    <x v="89"/>
    <x v="82"/>
    <m/>
    <x v="26"/>
    <m/>
    <m/>
    <x v="2"/>
    <n v="0"/>
    <m/>
    <x v="33"/>
    <m/>
    <m/>
    <m/>
    <m/>
    <m/>
    <m/>
    <n v="1"/>
  </r>
  <r>
    <n v="5695"/>
    <x v="962"/>
    <m/>
    <m/>
    <m/>
    <x v="90"/>
    <x v="89"/>
    <x v="82"/>
    <m/>
    <x v="26"/>
    <m/>
    <m/>
    <x v="2"/>
    <n v="0"/>
    <m/>
    <x v="33"/>
    <m/>
    <m/>
    <m/>
    <m/>
    <m/>
    <m/>
    <n v="1"/>
  </r>
  <r>
    <n v="5696"/>
    <x v="962"/>
    <m/>
    <m/>
    <m/>
    <x v="90"/>
    <x v="89"/>
    <x v="82"/>
    <m/>
    <x v="26"/>
    <m/>
    <m/>
    <x v="2"/>
    <n v="0"/>
    <m/>
    <x v="33"/>
    <m/>
    <m/>
    <m/>
    <m/>
    <m/>
    <m/>
    <n v="1"/>
  </r>
  <r>
    <n v="5697"/>
    <x v="962"/>
    <m/>
    <m/>
    <m/>
    <x v="90"/>
    <x v="89"/>
    <x v="82"/>
    <m/>
    <x v="26"/>
    <m/>
    <m/>
    <x v="2"/>
    <n v="0"/>
    <m/>
    <x v="33"/>
    <m/>
    <m/>
    <m/>
    <m/>
    <m/>
    <m/>
    <n v="1"/>
  </r>
  <r>
    <n v="5698"/>
    <x v="962"/>
    <m/>
    <m/>
    <m/>
    <x v="90"/>
    <x v="89"/>
    <x v="82"/>
    <m/>
    <x v="26"/>
    <m/>
    <m/>
    <x v="2"/>
    <n v="0"/>
    <m/>
    <x v="33"/>
    <m/>
    <m/>
    <m/>
    <m/>
    <m/>
    <m/>
    <n v="1"/>
  </r>
  <r>
    <n v="5699"/>
    <x v="962"/>
    <m/>
    <m/>
    <m/>
    <x v="90"/>
    <x v="89"/>
    <x v="82"/>
    <m/>
    <x v="26"/>
    <m/>
    <m/>
    <x v="2"/>
    <n v="0"/>
    <m/>
    <x v="33"/>
    <m/>
    <m/>
    <m/>
    <m/>
    <m/>
    <m/>
    <n v="1"/>
  </r>
  <r>
    <n v="5700"/>
    <x v="962"/>
    <m/>
    <m/>
    <m/>
    <x v="90"/>
    <x v="89"/>
    <x v="82"/>
    <m/>
    <x v="26"/>
    <m/>
    <m/>
    <x v="2"/>
    <n v="0"/>
    <m/>
    <x v="33"/>
    <m/>
    <m/>
    <m/>
    <m/>
    <m/>
    <m/>
    <n v="1"/>
  </r>
  <r>
    <n v="5701"/>
    <x v="962"/>
    <m/>
    <m/>
    <m/>
    <x v="90"/>
    <x v="89"/>
    <x v="82"/>
    <m/>
    <x v="26"/>
    <m/>
    <m/>
    <x v="2"/>
    <n v="0"/>
    <m/>
    <x v="33"/>
    <m/>
    <m/>
    <m/>
    <m/>
    <m/>
    <m/>
    <n v="1"/>
  </r>
  <r>
    <n v="5702"/>
    <x v="962"/>
    <m/>
    <m/>
    <m/>
    <x v="90"/>
    <x v="89"/>
    <x v="82"/>
    <m/>
    <x v="26"/>
    <m/>
    <m/>
    <x v="2"/>
    <n v="0"/>
    <m/>
    <x v="33"/>
    <m/>
    <m/>
    <m/>
    <m/>
    <m/>
    <m/>
    <n v="1"/>
  </r>
  <r>
    <n v="5703"/>
    <x v="962"/>
    <m/>
    <m/>
    <m/>
    <x v="90"/>
    <x v="89"/>
    <x v="82"/>
    <m/>
    <x v="26"/>
    <m/>
    <m/>
    <x v="2"/>
    <n v="0"/>
    <m/>
    <x v="33"/>
    <m/>
    <m/>
    <m/>
    <m/>
    <m/>
    <m/>
    <n v="1"/>
  </r>
  <r>
    <n v="5704"/>
    <x v="962"/>
    <m/>
    <m/>
    <m/>
    <x v="90"/>
    <x v="89"/>
    <x v="82"/>
    <m/>
    <x v="26"/>
    <m/>
    <m/>
    <x v="2"/>
    <n v="0"/>
    <m/>
    <x v="33"/>
    <m/>
    <m/>
    <m/>
    <m/>
    <m/>
    <m/>
    <n v="1"/>
  </r>
  <r>
    <n v="5705"/>
    <x v="962"/>
    <m/>
    <m/>
    <m/>
    <x v="90"/>
    <x v="89"/>
    <x v="82"/>
    <m/>
    <x v="26"/>
    <m/>
    <m/>
    <x v="2"/>
    <n v="0"/>
    <m/>
    <x v="33"/>
    <m/>
    <m/>
    <m/>
    <m/>
    <m/>
    <m/>
    <n v="1"/>
  </r>
  <r>
    <n v="5706"/>
    <x v="962"/>
    <m/>
    <m/>
    <m/>
    <x v="90"/>
    <x v="89"/>
    <x v="82"/>
    <m/>
    <x v="26"/>
    <m/>
    <m/>
    <x v="2"/>
    <n v="0"/>
    <m/>
    <x v="33"/>
    <m/>
    <m/>
    <m/>
    <m/>
    <m/>
    <m/>
    <n v="1"/>
  </r>
  <r>
    <n v="5707"/>
    <x v="962"/>
    <m/>
    <m/>
    <m/>
    <x v="90"/>
    <x v="89"/>
    <x v="82"/>
    <m/>
    <x v="26"/>
    <m/>
    <m/>
    <x v="2"/>
    <n v="0"/>
    <m/>
    <x v="33"/>
    <m/>
    <m/>
    <m/>
    <m/>
    <m/>
    <m/>
    <n v="1"/>
  </r>
  <r>
    <n v="5708"/>
    <x v="962"/>
    <m/>
    <m/>
    <m/>
    <x v="90"/>
    <x v="89"/>
    <x v="82"/>
    <m/>
    <x v="26"/>
    <m/>
    <m/>
    <x v="2"/>
    <n v="0"/>
    <m/>
    <x v="33"/>
    <m/>
    <m/>
    <m/>
    <m/>
    <m/>
    <m/>
    <n v="1"/>
  </r>
  <r>
    <n v="5709"/>
    <x v="962"/>
    <m/>
    <m/>
    <m/>
    <x v="90"/>
    <x v="89"/>
    <x v="82"/>
    <m/>
    <x v="26"/>
    <m/>
    <m/>
    <x v="2"/>
    <n v="0"/>
    <m/>
    <x v="33"/>
    <m/>
    <m/>
    <m/>
    <m/>
    <m/>
    <m/>
    <n v="1"/>
  </r>
  <r>
    <n v="5710"/>
    <x v="962"/>
    <m/>
    <m/>
    <m/>
    <x v="90"/>
    <x v="89"/>
    <x v="82"/>
    <m/>
    <x v="26"/>
    <m/>
    <m/>
    <x v="2"/>
    <n v="0"/>
    <m/>
    <x v="33"/>
    <m/>
    <m/>
    <m/>
    <m/>
    <m/>
    <m/>
    <n v="1"/>
  </r>
  <r>
    <n v="5711"/>
    <x v="962"/>
    <m/>
    <m/>
    <m/>
    <x v="90"/>
    <x v="89"/>
    <x v="82"/>
    <m/>
    <x v="26"/>
    <m/>
    <m/>
    <x v="2"/>
    <n v="0"/>
    <m/>
    <x v="33"/>
    <m/>
    <m/>
    <m/>
    <m/>
    <m/>
    <m/>
    <n v="1"/>
  </r>
  <r>
    <n v="5712"/>
    <x v="962"/>
    <m/>
    <m/>
    <m/>
    <x v="90"/>
    <x v="89"/>
    <x v="82"/>
    <m/>
    <x v="26"/>
    <m/>
    <m/>
    <x v="2"/>
    <n v="0"/>
    <m/>
    <x v="33"/>
    <m/>
    <m/>
    <m/>
    <m/>
    <m/>
    <m/>
    <n v="1"/>
  </r>
  <r>
    <n v="5713"/>
    <x v="962"/>
    <m/>
    <m/>
    <m/>
    <x v="90"/>
    <x v="89"/>
    <x v="82"/>
    <m/>
    <x v="26"/>
    <m/>
    <m/>
    <x v="2"/>
    <n v="0"/>
    <m/>
    <x v="33"/>
    <m/>
    <m/>
    <m/>
    <m/>
    <m/>
    <m/>
    <n v="1"/>
  </r>
  <r>
    <n v="5714"/>
    <x v="962"/>
    <m/>
    <m/>
    <m/>
    <x v="90"/>
    <x v="89"/>
    <x v="82"/>
    <m/>
    <x v="26"/>
    <m/>
    <m/>
    <x v="2"/>
    <n v="0"/>
    <m/>
    <x v="33"/>
    <m/>
    <m/>
    <m/>
    <m/>
    <m/>
    <m/>
    <n v="1"/>
  </r>
  <r>
    <n v="5715"/>
    <x v="962"/>
    <m/>
    <m/>
    <m/>
    <x v="90"/>
    <x v="89"/>
    <x v="82"/>
    <m/>
    <x v="26"/>
    <m/>
    <m/>
    <x v="2"/>
    <n v="0"/>
    <m/>
    <x v="33"/>
    <m/>
    <m/>
    <m/>
    <m/>
    <m/>
    <m/>
    <n v="1"/>
  </r>
  <r>
    <n v="5716"/>
    <x v="962"/>
    <m/>
    <m/>
    <m/>
    <x v="90"/>
    <x v="89"/>
    <x v="82"/>
    <m/>
    <x v="26"/>
    <m/>
    <m/>
    <x v="2"/>
    <n v="0"/>
    <m/>
    <x v="33"/>
    <m/>
    <m/>
    <m/>
    <m/>
    <m/>
    <m/>
    <n v="1"/>
  </r>
  <r>
    <n v="5717"/>
    <x v="962"/>
    <m/>
    <m/>
    <m/>
    <x v="90"/>
    <x v="89"/>
    <x v="82"/>
    <m/>
    <x v="26"/>
    <m/>
    <m/>
    <x v="2"/>
    <n v="0"/>
    <m/>
    <x v="33"/>
    <m/>
    <m/>
    <m/>
    <m/>
    <m/>
    <m/>
    <n v="1"/>
  </r>
  <r>
    <n v="5718"/>
    <x v="962"/>
    <m/>
    <m/>
    <m/>
    <x v="90"/>
    <x v="89"/>
    <x v="82"/>
    <m/>
    <x v="26"/>
    <m/>
    <m/>
    <x v="2"/>
    <n v="0"/>
    <m/>
    <x v="33"/>
    <m/>
    <m/>
    <m/>
    <m/>
    <m/>
    <m/>
    <n v="1"/>
  </r>
  <r>
    <n v="5719"/>
    <x v="962"/>
    <m/>
    <m/>
    <m/>
    <x v="90"/>
    <x v="89"/>
    <x v="82"/>
    <m/>
    <x v="26"/>
    <m/>
    <m/>
    <x v="2"/>
    <n v="0"/>
    <m/>
    <x v="33"/>
    <m/>
    <m/>
    <m/>
    <m/>
    <m/>
    <m/>
    <n v="1"/>
  </r>
  <r>
    <n v="5720"/>
    <x v="962"/>
    <m/>
    <m/>
    <m/>
    <x v="90"/>
    <x v="89"/>
    <x v="82"/>
    <m/>
    <x v="26"/>
    <m/>
    <m/>
    <x v="2"/>
    <n v="0"/>
    <m/>
    <x v="33"/>
    <m/>
    <m/>
    <m/>
    <m/>
    <m/>
    <m/>
    <n v="1"/>
  </r>
  <r>
    <n v="5721"/>
    <x v="962"/>
    <m/>
    <m/>
    <m/>
    <x v="90"/>
    <x v="89"/>
    <x v="82"/>
    <m/>
    <x v="26"/>
    <m/>
    <m/>
    <x v="2"/>
    <n v="0"/>
    <m/>
    <x v="33"/>
    <m/>
    <m/>
    <m/>
    <m/>
    <m/>
    <m/>
    <n v="1"/>
  </r>
  <r>
    <n v="5722"/>
    <x v="962"/>
    <m/>
    <m/>
    <m/>
    <x v="90"/>
    <x v="89"/>
    <x v="82"/>
    <m/>
    <x v="26"/>
    <m/>
    <m/>
    <x v="2"/>
    <n v="0"/>
    <m/>
    <x v="33"/>
    <m/>
    <m/>
    <m/>
    <m/>
    <m/>
    <m/>
    <n v="1"/>
  </r>
  <r>
    <n v="5723"/>
    <x v="962"/>
    <m/>
    <m/>
    <m/>
    <x v="90"/>
    <x v="89"/>
    <x v="82"/>
    <m/>
    <x v="26"/>
    <m/>
    <m/>
    <x v="2"/>
    <n v="0"/>
    <m/>
    <x v="33"/>
    <m/>
    <m/>
    <m/>
    <m/>
    <m/>
    <m/>
    <n v="1"/>
  </r>
  <r>
    <n v="5724"/>
    <x v="962"/>
    <m/>
    <m/>
    <m/>
    <x v="90"/>
    <x v="89"/>
    <x v="82"/>
    <m/>
    <x v="26"/>
    <m/>
    <m/>
    <x v="2"/>
    <n v="0"/>
    <m/>
    <x v="33"/>
    <m/>
    <m/>
    <m/>
    <m/>
    <m/>
    <m/>
    <n v="1"/>
  </r>
  <r>
    <n v="5725"/>
    <x v="962"/>
    <m/>
    <m/>
    <m/>
    <x v="90"/>
    <x v="89"/>
    <x v="82"/>
    <m/>
    <x v="26"/>
    <m/>
    <m/>
    <x v="2"/>
    <n v="0"/>
    <m/>
    <x v="33"/>
    <m/>
    <m/>
    <m/>
    <m/>
    <m/>
    <m/>
    <n v="1"/>
  </r>
  <r>
    <n v="5726"/>
    <x v="962"/>
    <m/>
    <m/>
    <m/>
    <x v="90"/>
    <x v="89"/>
    <x v="82"/>
    <m/>
    <x v="26"/>
    <m/>
    <m/>
    <x v="2"/>
    <n v="0"/>
    <m/>
    <x v="33"/>
    <m/>
    <m/>
    <m/>
    <m/>
    <m/>
    <m/>
    <n v="1"/>
  </r>
  <r>
    <n v="5727"/>
    <x v="962"/>
    <m/>
    <m/>
    <m/>
    <x v="90"/>
    <x v="89"/>
    <x v="82"/>
    <m/>
    <x v="26"/>
    <m/>
    <m/>
    <x v="2"/>
    <n v="0"/>
    <m/>
    <x v="33"/>
    <m/>
    <m/>
    <m/>
    <m/>
    <m/>
    <m/>
    <n v="1"/>
  </r>
  <r>
    <n v="5728"/>
    <x v="962"/>
    <m/>
    <m/>
    <m/>
    <x v="90"/>
    <x v="89"/>
    <x v="82"/>
    <m/>
    <x v="26"/>
    <m/>
    <m/>
    <x v="2"/>
    <n v="0"/>
    <m/>
    <x v="33"/>
    <m/>
    <m/>
    <m/>
    <m/>
    <m/>
    <m/>
    <n v="1"/>
  </r>
  <r>
    <n v="5729"/>
    <x v="962"/>
    <m/>
    <m/>
    <m/>
    <x v="90"/>
    <x v="89"/>
    <x v="82"/>
    <m/>
    <x v="26"/>
    <m/>
    <m/>
    <x v="2"/>
    <n v="0"/>
    <m/>
    <x v="33"/>
    <m/>
    <m/>
    <m/>
    <m/>
    <m/>
    <m/>
    <n v="1"/>
  </r>
  <r>
    <n v="5730"/>
    <x v="962"/>
    <m/>
    <m/>
    <m/>
    <x v="90"/>
    <x v="89"/>
    <x v="82"/>
    <m/>
    <x v="26"/>
    <m/>
    <m/>
    <x v="2"/>
    <n v="0"/>
    <m/>
    <x v="33"/>
    <m/>
    <m/>
    <m/>
    <m/>
    <m/>
    <m/>
    <n v="1"/>
  </r>
  <r>
    <n v="5731"/>
    <x v="962"/>
    <m/>
    <m/>
    <m/>
    <x v="90"/>
    <x v="89"/>
    <x v="82"/>
    <m/>
    <x v="26"/>
    <m/>
    <m/>
    <x v="2"/>
    <n v="0"/>
    <m/>
    <x v="33"/>
    <m/>
    <m/>
    <m/>
    <m/>
    <m/>
    <m/>
    <n v="1"/>
  </r>
  <r>
    <n v="5732"/>
    <x v="962"/>
    <m/>
    <m/>
    <m/>
    <x v="90"/>
    <x v="89"/>
    <x v="82"/>
    <m/>
    <x v="26"/>
    <m/>
    <m/>
    <x v="2"/>
    <n v="0"/>
    <m/>
    <x v="33"/>
    <m/>
    <m/>
    <m/>
    <m/>
    <m/>
    <m/>
    <n v="1"/>
  </r>
  <r>
    <n v="5733"/>
    <x v="962"/>
    <m/>
    <m/>
    <m/>
    <x v="90"/>
    <x v="89"/>
    <x v="82"/>
    <m/>
    <x v="26"/>
    <m/>
    <m/>
    <x v="2"/>
    <n v="0"/>
    <m/>
    <x v="33"/>
    <m/>
    <m/>
    <m/>
    <m/>
    <m/>
    <m/>
    <n v="1"/>
  </r>
  <r>
    <n v="5734"/>
    <x v="962"/>
    <m/>
    <m/>
    <m/>
    <x v="90"/>
    <x v="89"/>
    <x v="82"/>
    <m/>
    <x v="26"/>
    <m/>
    <m/>
    <x v="2"/>
    <n v="0"/>
    <m/>
    <x v="33"/>
    <m/>
    <m/>
    <m/>
    <m/>
    <m/>
    <m/>
    <n v="1"/>
  </r>
  <r>
    <n v="5735"/>
    <x v="962"/>
    <m/>
    <m/>
    <m/>
    <x v="90"/>
    <x v="89"/>
    <x v="82"/>
    <m/>
    <x v="26"/>
    <m/>
    <m/>
    <x v="2"/>
    <n v="0"/>
    <m/>
    <x v="33"/>
    <m/>
    <m/>
    <m/>
    <m/>
    <m/>
    <m/>
    <n v="1"/>
  </r>
  <r>
    <n v="5736"/>
    <x v="962"/>
    <m/>
    <m/>
    <m/>
    <x v="90"/>
    <x v="89"/>
    <x v="82"/>
    <m/>
    <x v="26"/>
    <m/>
    <m/>
    <x v="2"/>
    <n v="0"/>
    <m/>
    <x v="33"/>
    <m/>
    <m/>
    <m/>
    <m/>
    <m/>
    <m/>
    <n v="1"/>
  </r>
  <r>
    <n v="5737"/>
    <x v="962"/>
    <m/>
    <m/>
    <m/>
    <x v="90"/>
    <x v="89"/>
    <x v="82"/>
    <m/>
    <x v="26"/>
    <m/>
    <m/>
    <x v="2"/>
    <n v="0"/>
    <m/>
    <x v="33"/>
    <m/>
    <m/>
    <m/>
    <m/>
    <m/>
    <m/>
    <n v="1"/>
  </r>
  <r>
    <n v="5738"/>
    <x v="962"/>
    <m/>
    <m/>
    <m/>
    <x v="90"/>
    <x v="89"/>
    <x v="82"/>
    <m/>
    <x v="26"/>
    <m/>
    <m/>
    <x v="2"/>
    <n v="0"/>
    <m/>
    <x v="33"/>
    <m/>
    <m/>
    <m/>
    <m/>
    <m/>
    <m/>
    <n v="1"/>
  </r>
  <r>
    <n v="5739"/>
    <x v="962"/>
    <m/>
    <m/>
    <m/>
    <x v="90"/>
    <x v="89"/>
    <x v="82"/>
    <m/>
    <x v="26"/>
    <m/>
    <m/>
    <x v="2"/>
    <n v="0"/>
    <m/>
    <x v="33"/>
    <m/>
    <m/>
    <m/>
    <m/>
    <m/>
    <m/>
    <n v="1"/>
  </r>
  <r>
    <n v="5740"/>
    <x v="962"/>
    <m/>
    <m/>
    <m/>
    <x v="90"/>
    <x v="89"/>
    <x v="82"/>
    <m/>
    <x v="26"/>
    <m/>
    <m/>
    <x v="2"/>
    <n v="0"/>
    <m/>
    <x v="33"/>
    <m/>
    <m/>
    <m/>
    <m/>
    <m/>
    <m/>
    <n v="1"/>
  </r>
  <r>
    <n v="5741"/>
    <x v="962"/>
    <m/>
    <m/>
    <m/>
    <x v="90"/>
    <x v="89"/>
    <x v="82"/>
    <m/>
    <x v="26"/>
    <m/>
    <m/>
    <x v="2"/>
    <n v="0"/>
    <m/>
    <x v="33"/>
    <m/>
    <m/>
    <m/>
    <m/>
    <m/>
    <m/>
    <n v="1"/>
  </r>
  <r>
    <n v="5742"/>
    <x v="962"/>
    <m/>
    <m/>
    <m/>
    <x v="90"/>
    <x v="89"/>
    <x v="82"/>
    <m/>
    <x v="26"/>
    <m/>
    <m/>
    <x v="2"/>
    <n v="0"/>
    <m/>
    <x v="33"/>
    <m/>
    <m/>
    <m/>
    <m/>
    <m/>
    <m/>
    <n v="1"/>
  </r>
  <r>
    <n v="5743"/>
    <x v="962"/>
    <m/>
    <m/>
    <m/>
    <x v="90"/>
    <x v="89"/>
    <x v="82"/>
    <m/>
    <x v="26"/>
    <m/>
    <m/>
    <x v="2"/>
    <n v="0"/>
    <m/>
    <x v="33"/>
    <m/>
    <m/>
    <m/>
    <m/>
    <m/>
    <m/>
    <n v="1"/>
  </r>
  <r>
    <n v="5744"/>
    <x v="962"/>
    <m/>
    <m/>
    <m/>
    <x v="90"/>
    <x v="89"/>
    <x v="82"/>
    <m/>
    <x v="26"/>
    <m/>
    <m/>
    <x v="2"/>
    <n v="0"/>
    <m/>
    <x v="33"/>
    <m/>
    <m/>
    <m/>
    <m/>
    <m/>
    <m/>
    <n v="1"/>
  </r>
  <r>
    <n v="5745"/>
    <x v="962"/>
    <m/>
    <m/>
    <m/>
    <x v="90"/>
    <x v="89"/>
    <x v="82"/>
    <m/>
    <x v="26"/>
    <m/>
    <m/>
    <x v="2"/>
    <n v="0"/>
    <m/>
    <x v="33"/>
    <m/>
    <m/>
    <m/>
    <m/>
    <m/>
    <m/>
    <n v="1"/>
  </r>
  <r>
    <n v="5746"/>
    <x v="962"/>
    <m/>
    <m/>
    <m/>
    <x v="90"/>
    <x v="89"/>
    <x v="82"/>
    <m/>
    <x v="26"/>
    <m/>
    <m/>
    <x v="2"/>
    <n v="0"/>
    <m/>
    <x v="33"/>
    <m/>
    <m/>
    <m/>
    <m/>
    <m/>
    <m/>
    <n v="1"/>
  </r>
  <r>
    <n v="5747"/>
    <x v="962"/>
    <m/>
    <m/>
    <m/>
    <x v="90"/>
    <x v="89"/>
    <x v="82"/>
    <m/>
    <x v="26"/>
    <m/>
    <m/>
    <x v="2"/>
    <n v="0"/>
    <m/>
    <x v="33"/>
    <m/>
    <m/>
    <m/>
    <m/>
    <m/>
    <m/>
    <n v="1"/>
  </r>
  <r>
    <n v="5748"/>
    <x v="962"/>
    <m/>
    <m/>
    <m/>
    <x v="90"/>
    <x v="89"/>
    <x v="82"/>
    <m/>
    <x v="26"/>
    <m/>
    <m/>
    <x v="2"/>
    <n v="0"/>
    <m/>
    <x v="33"/>
    <m/>
    <m/>
    <m/>
    <m/>
    <m/>
    <m/>
    <n v="1"/>
  </r>
  <r>
    <n v="5749"/>
    <x v="962"/>
    <m/>
    <m/>
    <m/>
    <x v="90"/>
    <x v="89"/>
    <x v="82"/>
    <m/>
    <x v="26"/>
    <m/>
    <m/>
    <x v="2"/>
    <n v="0"/>
    <m/>
    <x v="33"/>
    <m/>
    <m/>
    <m/>
    <m/>
    <m/>
    <m/>
    <n v="1"/>
  </r>
  <r>
    <n v="5750"/>
    <x v="962"/>
    <m/>
    <m/>
    <m/>
    <x v="90"/>
    <x v="89"/>
    <x v="82"/>
    <m/>
    <x v="26"/>
    <m/>
    <m/>
    <x v="2"/>
    <n v="0"/>
    <m/>
    <x v="33"/>
    <m/>
    <m/>
    <m/>
    <m/>
    <m/>
    <m/>
    <n v="1"/>
  </r>
  <r>
    <n v="5751"/>
    <x v="962"/>
    <m/>
    <m/>
    <m/>
    <x v="90"/>
    <x v="89"/>
    <x v="82"/>
    <m/>
    <x v="26"/>
    <m/>
    <m/>
    <x v="2"/>
    <n v="0"/>
    <m/>
    <x v="33"/>
    <m/>
    <m/>
    <m/>
    <m/>
    <m/>
    <m/>
    <n v="1"/>
  </r>
  <r>
    <n v="5752"/>
    <x v="962"/>
    <m/>
    <m/>
    <m/>
    <x v="90"/>
    <x v="89"/>
    <x v="82"/>
    <m/>
    <x v="26"/>
    <m/>
    <m/>
    <x v="2"/>
    <n v="0"/>
    <m/>
    <x v="33"/>
    <m/>
    <m/>
    <m/>
    <m/>
    <m/>
    <m/>
    <n v="1"/>
  </r>
  <r>
    <n v="5753"/>
    <x v="962"/>
    <m/>
    <m/>
    <m/>
    <x v="90"/>
    <x v="89"/>
    <x v="82"/>
    <m/>
    <x v="26"/>
    <m/>
    <m/>
    <x v="2"/>
    <n v="0"/>
    <m/>
    <x v="33"/>
    <m/>
    <m/>
    <m/>
    <m/>
    <m/>
    <m/>
    <n v="1"/>
  </r>
  <r>
    <n v="5754"/>
    <x v="962"/>
    <m/>
    <m/>
    <m/>
    <x v="90"/>
    <x v="89"/>
    <x v="82"/>
    <m/>
    <x v="26"/>
    <m/>
    <m/>
    <x v="2"/>
    <n v="0"/>
    <m/>
    <x v="33"/>
    <m/>
    <m/>
    <m/>
    <m/>
    <m/>
    <m/>
    <n v="1"/>
  </r>
  <r>
    <n v="5755"/>
    <x v="962"/>
    <m/>
    <m/>
    <m/>
    <x v="90"/>
    <x v="89"/>
    <x v="82"/>
    <m/>
    <x v="26"/>
    <m/>
    <m/>
    <x v="2"/>
    <n v="0"/>
    <m/>
    <x v="33"/>
    <m/>
    <m/>
    <m/>
    <m/>
    <m/>
    <m/>
    <n v="1"/>
  </r>
  <r>
    <n v="5756"/>
    <x v="962"/>
    <m/>
    <m/>
    <m/>
    <x v="90"/>
    <x v="89"/>
    <x v="82"/>
    <m/>
    <x v="26"/>
    <m/>
    <m/>
    <x v="2"/>
    <n v="0"/>
    <m/>
    <x v="33"/>
    <m/>
    <m/>
    <m/>
    <m/>
    <m/>
    <m/>
    <n v="1"/>
  </r>
  <r>
    <n v="5757"/>
    <x v="962"/>
    <m/>
    <m/>
    <m/>
    <x v="90"/>
    <x v="89"/>
    <x v="82"/>
    <m/>
    <x v="26"/>
    <m/>
    <m/>
    <x v="2"/>
    <n v="0"/>
    <m/>
    <x v="33"/>
    <m/>
    <m/>
    <m/>
    <m/>
    <m/>
    <m/>
    <n v="1"/>
  </r>
  <r>
    <n v="5758"/>
    <x v="962"/>
    <m/>
    <m/>
    <m/>
    <x v="90"/>
    <x v="89"/>
    <x v="82"/>
    <m/>
    <x v="26"/>
    <m/>
    <m/>
    <x v="2"/>
    <n v="0"/>
    <m/>
    <x v="33"/>
    <m/>
    <m/>
    <m/>
    <m/>
    <m/>
    <m/>
    <n v="1"/>
  </r>
  <r>
    <n v="5759"/>
    <x v="962"/>
    <m/>
    <m/>
    <m/>
    <x v="90"/>
    <x v="89"/>
    <x v="82"/>
    <m/>
    <x v="26"/>
    <m/>
    <m/>
    <x v="2"/>
    <n v="0"/>
    <m/>
    <x v="33"/>
    <m/>
    <m/>
    <m/>
    <m/>
    <m/>
    <m/>
    <n v="1"/>
  </r>
  <r>
    <n v="5760"/>
    <x v="962"/>
    <m/>
    <m/>
    <m/>
    <x v="90"/>
    <x v="89"/>
    <x v="82"/>
    <m/>
    <x v="26"/>
    <m/>
    <m/>
    <x v="2"/>
    <n v="0"/>
    <m/>
    <x v="33"/>
    <m/>
    <m/>
    <m/>
    <m/>
    <m/>
    <m/>
    <n v="1"/>
  </r>
  <r>
    <n v="5761"/>
    <x v="962"/>
    <m/>
    <m/>
    <m/>
    <x v="90"/>
    <x v="89"/>
    <x v="82"/>
    <m/>
    <x v="26"/>
    <m/>
    <m/>
    <x v="2"/>
    <n v="0"/>
    <m/>
    <x v="33"/>
    <m/>
    <m/>
    <m/>
    <m/>
    <m/>
    <m/>
    <n v="1"/>
  </r>
  <r>
    <n v="5762"/>
    <x v="962"/>
    <m/>
    <m/>
    <m/>
    <x v="90"/>
    <x v="89"/>
    <x v="82"/>
    <m/>
    <x v="26"/>
    <m/>
    <m/>
    <x v="2"/>
    <n v="0"/>
    <m/>
    <x v="33"/>
    <m/>
    <m/>
    <m/>
    <m/>
    <m/>
    <m/>
    <n v="1"/>
  </r>
  <r>
    <n v="5763"/>
    <x v="962"/>
    <m/>
    <m/>
    <m/>
    <x v="90"/>
    <x v="89"/>
    <x v="82"/>
    <m/>
    <x v="26"/>
    <m/>
    <m/>
    <x v="2"/>
    <n v="0"/>
    <m/>
    <x v="33"/>
    <m/>
    <m/>
    <m/>
    <m/>
    <m/>
    <m/>
    <n v="1"/>
  </r>
  <r>
    <n v="5764"/>
    <x v="962"/>
    <m/>
    <m/>
    <m/>
    <x v="90"/>
    <x v="89"/>
    <x v="82"/>
    <m/>
    <x v="26"/>
    <m/>
    <m/>
    <x v="2"/>
    <n v="0"/>
    <m/>
    <x v="33"/>
    <m/>
    <m/>
    <m/>
    <m/>
    <m/>
    <m/>
    <n v="1"/>
  </r>
  <r>
    <n v="5765"/>
    <x v="962"/>
    <m/>
    <m/>
    <m/>
    <x v="90"/>
    <x v="89"/>
    <x v="82"/>
    <m/>
    <x v="26"/>
    <m/>
    <m/>
    <x v="2"/>
    <n v="0"/>
    <m/>
    <x v="33"/>
    <m/>
    <m/>
    <m/>
    <m/>
    <m/>
    <m/>
    <n v="1"/>
  </r>
  <r>
    <n v="5766"/>
    <x v="962"/>
    <m/>
    <m/>
    <m/>
    <x v="90"/>
    <x v="89"/>
    <x v="82"/>
    <m/>
    <x v="26"/>
    <m/>
    <m/>
    <x v="2"/>
    <n v="0"/>
    <m/>
    <x v="33"/>
    <m/>
    <m/>
    <m/>
    <m/>
    <m/>
    <m/>
    <n v="1"/>
  </r>
  <r>
    <n v="5767"/>
    <x v="962"/>
    <m/>
    <m/>
    <m/>
    <x v="90"/>
    <x v="89"/>
    <x v="82"/>
    <m/>
    <x v="26"/>
    <m/>
    <m/>
    <x v="2"/>
    <n v="0"/>
    <m/>
    <x v="33"/>
    <m/>
    <m/>
    <m/>
    <m/>
    <m/>
    <m/>
    <n v="1"/>
  </r>
  <r>
    <n v="5768"/>
    <x v="962"/>
    <m/>
    <m/>
    <m/>
    <x v="90"/>
    <x v="89"/>
    <x v="82"/>
    <m/>
    <x v="26"/>
    <m/>
    <m/>
    <x v="2"/>
    <n v="0"/>
    <m/>
    <x v="33"/>
    <m/>
    <m/>
    <m/>
    <m/>
    <m/>
    <m/>
    <n v="1"/>
  </r>
  <r>
    <n v="5769"/>
    <x v="962"/>
    <m/>
    <m/>
    <m/>
    <x v="90"/>
    <x v="89"/>
    <x v="82"/>
    <m/>
    <x v="26"/>
    <m/>
    <m/>
    <x v="2"/>
    <n v="0"/>
    <m/>
    <x v="33"/>
    <m/>
    <m/>
    <m/>
    <m/>
    <m/>
    <m/>
    <n v="1"/>
  </r>
  <r>
    <n v="5770"/>
    <x v="962"/>
    <m/>
    <m/>
    <m/>
    <x v="90"/>
    <x v="89"/>
    <x v="82"/>
    <m/>
    <x v="26"/>
    <m/>
    <m/>
    <x v="2"/>
    <n v="0"/>
    <m/>
    <x v="33"/>
    <m/>
    <m/>
    <m/>
    <m/>
    <m/>
    <m/>
    <n v="1"/>
  </r>
  <r>
    <n v="5771"/>
    <x v="962"/>
    <m/>
    <m/>
    <m/>
    <x v="90"/>
    <x v="89"/>
    <x v="82"/>
    <m/>
    <x v="26"/>
    <m/>
    <m/>
    <x v="2"/>
    <n v="0"/>
    <m/>
    <x v="33"/>
    <m/>
    <m/>
    <m/>
    <m/>
    <m/>
    <m/>
    <n v="1"/>
  </r>
  <r>
    <n v="5772"/>
    <x v="962"/>
    <m/>
    <m/>
    <m/>
    <x v="90"/>
    <x v="89"/>
    <x v="82"/>
    <m/>
    <x v="26"/>
    <m/>
    <m/>
    <x v="2"/>
    <n v="0"/>
    <m/>
    <x v="33"/>
    <m/>
    <m/>
    <m/>
    <m/>
    <m/>
    <m/>
    <n v="1"/>
  </r>
  <r>
    <n v="5773"/>
    <x v="962"/>
    <m/>
    <m/>
    <m/>
    <x v="90"/>
    <x v="89"/>
    <x v="82"/>
    <m/>
    <x v="26"/>
    <m/>
    <m/>
    <x v="2"/>
    <n v="0"/>
    <m/>
    <x v="33"/>
    <m/>
    <m/>
    <m/>
    <m/>
    <m/>
    <m/>
    <n v="1"/>
  </r>
  <r>
    <n v="5774"/>
    <x v="962"/>
    <m/>
    <m/>
    <m/>
    <x v="90"/>
    <x v="89"/>
    <x v="82"/>
    <m/>
    <x v="26"/>
    <m/>
    <m/>
    <x v="2"/>
    <n v="0"/>
    <m/>
    <x v="33"/>
    <m/>
    <m/>
    <m/>
    <m/>
    <m/>
    <m/>
    <n v="1"/>
  </r>
  <r>
    <n v="5775"/>
    <x v="962"/>
    <m/>
    <m/>
    <m/>
    <x v="90"/>
    <x v="89"/>
    <x v="82"/>
    <m/>
    <x v="26"/>
    <m/>
    <m/>
    <x v="2"/>
    <n v="0"/>
    <m/>
    <x v="33"/>
    <m/>
    <m/>
    <m/>
    <m/>
    <m/>
    <m/>
    <n v="1"/>
  </r>
  <r>
    <n v="5776"/>
    <x v="962"/>
    <m/>
    <m/>
    <m/>
    <x v="90"/>
    <x v="89"/>
    <x v="82"/>
    <m/>
    <x v="26"/>
    <m/>
    <m/>
    <x v="2"/>
    <n v="0"/>
    <m/>
    <x v="33"/>
    <m/>
    <m/>
    <m/>
    <m/>
    <m/>
    <m/>
    <n v="1"/>
  </r>
  <r>
    <n v="5777"/>
    <x v="962"/>
    <m/>
    <m/>
    <m/>
    <x v="90"/>
    <x v="89"/>
    <x v="82"/>
    <m/>
    <x v="26"/>
    <m/>
    <m/>
    <x v="2"/>
    <n v="0"/>
    <m/>
    <x v="33"/>
    <m/>
    <m/>
    <m/>
    <m/>
    <m/>
    <m/>
    <n v="1"/>
  </r>
  <r>
    <n v="5778"/>
    <x v="962"/>
    <m/>
    <m/>
    <m/>
    <x v="90"/>
    <x v="89"/>
    <x v="82"/>
    <m/>
    <x v="26"/>
    <m/>
    <m/>
    <x v="2"/>
    <n v="0"/>
    <m/>
    <x v="33"/>
    <m/>
    <m/>
    <m/>
    <m/>
    <m/>
    <m/>
    <n v="1"/>
  </r>
  <r>
    <n v="5779"/>
    <x v="962"/>
    <m/>
    <m/>
    <m/>
    <x v="90"/>
    <x v="89"/>
    <x v="82"/>
    <m/>
    <x v="26"/>
    <m/>
    <m/>
    <x v="2"/>
    <n v="0"/>
    <m/>
    <x v="33"/>
    <m/>
    <m/>
    <m/>
    <m/>
    <m/>
    <m/>
    <n v="1"/>
  </r>
  <r>
    <n v="5780"/>
    <x v="962"/>
    <m/>
    <m/>
    <m/>
    <x v="90"/>
    <x v="89"/>
    <x v="82"/>
    <m/>
    <x v="26"/>
    <m/>
    <m/>
    <x v="2"/>
    <n v="0"/>
    <m/>
    <x v="33"/>
    <m/>
    <m/>
    <m/>
    <m/>
    <m/>
    <m/>
    <n v="1"/>
  </r>
  <r>
    <n v="5781"/>
    <x v="962"/>
    <m/>
    <m/>
    <m/>
    <x v="90"/>
    <x v="89"/>
    <x v="82"/>
    <m/>
    <x v="26"/>
    <m/>
    <m/>
    <x v="2"/>
    <n v="0"/>
    <m/>
    <x v="33"/>
    <m/>
    <m/>
    <m/>
    <m/>
    <m/>
    <m/>
    <n v="1"/>
  </r>
  <r>
    <n v="5782"/>
    <x v="962"/>
    <m/>
    <m/>
    <m/>
    <x v="90"/>
    <x v="89"/>
    <x v="82"/>
    <m/>
    <x v="26"/>
    <m/>
    <m/>
    <x v="2"/>
    <n v="0"/>
    <m/>
    <x v="33"/>
    <m/>
    <m/>
    <m/>
    <m/>
    <m/>
    <m/>
    <n v="1"/>
  </r>
  <r>
    <n v="5783"/>
    <x v="962"/>
    <m/>
    <m/>
    <m/>
    <x v="90"/>
    <x v="89"/>
    <x v="82"/>
    <m/>
    <x v="26"/>
    <m/>
    <m/>
    <x v="2"/>
    <n v="0"/>
    <m/>
    <x v="33"/>
    <m/>
    <m/>
    <m/>
    <m/>
    <m/>
    <m/>
    <n v="1"/>
  </r>
  <r>
    <n v="5784"/>
    <x v="962"/>
    <m/>
    <m/>
    <m/>
    <x v="90"/>
    <x v="89"/>
    <x v="82"/>
    <m/>
    <x v="26"/>
    <m/>
    <m/>
    <x v="2"/>
    <n v="0"/>
    <m/>
    <x v="33"/>
    <m/>
    <m/>
    <m/>
    <m/>
    <m/>
    <m/>
    <n v="1"/>
  </r>
  <r>
    <n v="5785"/>
    <x v="962"/>
    <m/>
    <m/>
    <m/>
    <x v="90"/>
    <x v="89"/>
    <x v="82"/>
    <m/>
    <x v="26"/>
    <m/>
    <m/>
    <x v="2"/>
    <n v="0"/>
    <m/>
    <x v="33"/>
    <m/>
    <m/>
    <m/>
    <m/>
    <m/>
    <m/>
    <n v="1"/>
  </r>
  <r>
    <n v="5786"/>
    <x v="962"/>
    <m/>
    <m/>
    <m/>
    <x v="90"/>
    <x v="89"/>
    <x v="82"/>
    <m/>
    <x v="26"/>
    <m/>
    <m/>
    <x v="2"/>
    <n v="0"/>
    <m/>
    <x v="33"/>
    <m/>
    <m/>
    <m/>
    <m/>
    <m/>
    <m/>
    <n v="1"/>
  </r>
  <r>
    <n v="5787"/>
    <x v="962"/>
    <m/>
    <m/>
    <m/>
    <x v="90"/>
    <x v="89"/>
    <x v="82"/>
    <m/>
    <x v="26"/>
    <m/>
    <m/>
    <x v="2"/>
    <n v="0"/>
    <m/>
    <x v="33"/>
    <m/>
    <m/>
    <m/>
    <m/>
    <m/>
    <m/>
    <n v="1"/>
  </r>
  <r>
    <n v="5788"/>
    <x v="962"/>
    <m/>
    <m/>
    <m/>
    <x v="90"/>
    <x v="89"/>
    <x v="82"/>
    <m/>
    <x v="26"/>
    <m/>
    <m/>
    <x v="2"/>
    <n v="0"/>
    <m/>
    <x v="33"/>
    <m/>
    <m/>
    <m/>
    <m/>
    <m/>
    <m/>
    <n v="1"/>
  </r>
  <r>
    <n v="5789"/>
    <x v="962"/>
    <m/>
    <m/>
    <m/>
    <x v="90"/>
    <x v="89"/>
    <x v="82"/>
    <m/>
    <x v="26"/>
    <m/>
    <m/>
    <x v="2"/>
    <n v="0"/>
    <m/>
    <x v="33"/>
    <m/>
    <m/>
    <m/>
    <m/>
    <m/>
    <m/>
    <n v="1"/>
  </r>
  <r>
    <n v="5790"/>
    <x v="962"/>
    <m/>
    <m/>
    <m/>
    <x v="90"/>
    <x v="89"/>
    <x v="82"/>
    <m/>
    <x v="26"/>
    <m/>
    <m/>
    <x v="2"/>
    <n v="0"/>
    <m/>
    <x v="33"/>
    <m/>
    <m/>
    <m/>
    <m/>
    <m/>
    <m/>
    <n v="1"/>
  </r>
  <r>
    <n v="5791"/>
    <x v="962"/>
    <m/>
    <m/>
    <m/>
    <x v="90"/>
    <x v="89"/>
    <x v="82"/>
    <m/>
    <x v="26"/>
    <m/>
    <m/>
    <x v="2"/>
    <n v="0"/>
    <m/>
    <x v="33"/>
    <m/>
    <m/>
    <m/>
    <m/>
    <m/>
    <m/>
    <n v="1"/>
  </r>
  <r>
    <n v="5792"/>
    <x v="962"/>
    <m/>
    <m/>
    <m/>
    <x v="90"/>
    <x v="89"/>
    <x v="82"/>
    <m/>
    <x v="26"/>
    <m/>
    <m/>
    <x v="2"/>
    <n v="0"/>
    <m/>
    <x v="33"/>
    <m/>
    <m/>
    <m/>
    <m/>
    <m/>
    <m/>
    <n v="1"/>
  </r>
  <r>
    <n v="5793"/>
    <x v="962"/>
    <m/>
    <m/>
    <m/>
    <x v="90"/>
    <x v="89"/>
    <x v="82"/>
    <m/>
    <x v="26"/>
    <m/>
    <m/>
    <x v="2"/>
    <n v="0"/>
    <m/>
    <x v="33"/>
    <m/>
    <m/>
    <m/>
    <m/>
    <m/>
    <m/>
    <n v="1"/>
  </r>
  <r>
    <n v="5794"/>
    <x v="962"/>
    <m/>
    <m/>
    <m/>
    <x v="90"/>
    <x v="89"/>
    <x v="82"/>
    <m/>
    <x v="26"/>
    <m/>
    <m/>
    <x v="2"/>
    <n v="0"/>
    <m/>
    <x v="33"/>
    <m/>
    <m/>
    <m/>
    <m/>
    <m/>
    <m/>
    <n v="1"/>
  </r>
  <r>
    <n v="5795"/>
    <x v="962"/>
    <m/>
    <m/>
    <m/>
    <x v="90"/>
    <x v="89"/>
    <x v="82"/>
    <m/>
    <x v="26"/>
    <m/>
    <m/>
    <x v="2"/>
    <n v="0"/>
    <m/>
    <x v="33"/>
    <m/>
    <m/>
    <m/>
    <m/>
    <m/>
    <m/>
    <n v="1"/>
  </r>
  <r>
    <n v="5796"/>
    <x v="962"/>
    <m/>
    <m/>
    <m/>
    <x v="90"/>
    <x v="89"/>
    <x v="82"/>
    <m/>
    <x v="26"/>
    <m/>
    <m/>
    <x v="2"/>
    <n v="0"/>
    <m/>
    <x v="33"/>
    <m/>
    <m/>
    <m/>
    <m/>
    <m/>
    <m/>
    <n v="1"/>
  </r>
  <r>
    <n v="5797"/>
    <x v="962"/>
    <m/>
    <m/>
    <m/>
    <x v="90"/>
    <x v="89"/>
    <x v="82"/>
    <m/>
    <x v="26"/>
    <m/>
    <m/>
    <x v="2"/>
    <n v="0"/>
    <m/>
    <x v="33"/>
    <m/>
    <m/>
    <m/>
    <m/>
    <m/>
    <m/>
    <n v="1"/>
  </r>
  <r>
    <n v="5798"/>
    <x v="962"/>
    <m/>
    <m/>
    <m/>
    <x v="90"/>
    <x v="89"/>
    <x v="82"/>
    <m/>
    <x v="26"/>
    <m/>
    <m/>
    <x v="2"/>
    <n v="0"/>
    <m/>
    <x v="33"/>
    <m/>
    <m/>
    <m/>
    <m/>
    <m/>
    <m/>
    <n v="1"/>
  </r>
  <r>
    <n v="5799"/>
    <x v="962"/>
    <m/>
    <m/>
    <m/>
    <x v="90"/>
    <x v="89"/>
    <x v="82"/>
    <m/>
    <x v="26"/>
    <m/>
    <m/>
    <x v="2"/>
    <n v="0"/>
    <m/>
    <x v="33"/>
    <m/>
    <m/>
    <m/>
    <m/>
    <m/>
    <m/>
    <n v="1"/>
  </r>
  <r>
    <n v="5800"/>
    <x v="962"/>
    <m/>
    <m/>
    <m/>
    <x v="90"/>
    <x v="89"/>
    <x v="82"/>
    <m/>
    <x v="26"/>
    <m/>
    <m/>
    <x v="2"/>
    <n v="0"/>
    <m/>
    <x v="33"/>
    <m/>
    <m/>
    <m/>
    <m/>
    <m/>
    <m/>
    <n v="1"/>
  </r>
  <r>
    <n v="5801"/>
    <x v="962"/>
    <m/>
    <m/>
    <m/>
    <x v="90"/>
    <x v="89"/>
    <x v="82"/>
    <m/>
    <x v="26"/>
    <m/>
    <m/>
    <x v="2"/>
    <n v="0"/>
    <m/>
    <x v="33"/>
    <m/>
    <m/>
    <m/>
    <m/>
    <m/>
    <m/>
    <n v="1"/>
  </r>
  <r>
    <n v="5802"/>
    <x v="962"/>
    <m/>
    <m/>
    <m/>
    <x v="90"/>
    <x v="89"/>
    <x v="82"/>
    <m/>
    <x v="26"/>
    <m/>
    <m/>
    <x v="2"/>
    <n v="0"/>
    <m/>
    <x v="33"/>
    <m/>
    <m/>
    <m/>
    <m/>
    <m/>
    <m/>
    <n v="1"/>
  </r>
  <r>
    <n v="5803"/>
    <x v="962"/>
    <m/>
    <m/>
    <m/>
    <x v="90"/>
    <x v="89"/>
    <x v="82"/>
    <m/>
    <x v="26"/>
    <m/>
    <m/>
    <x v="2"/>
    <n v="0"/>
    <m/>
    <x v="33"/>
    <m/>
    <m/>
    <m/>
    <m/>
    <m/>
    <m/>
    <n v="1"/>
  </r>
  <r>
    <n v="5804"/>
    <x v="962"/>
    <m/>
    <m/>
    <m/>
    <x v="90"/>
    <x v="89"/>
    <x v="82"/>
    <m/>
    <x v="26"/>
    <m/>
    <m/>
    <x v="2"/>
    <n v="0"/>
    <m/>
    <x v="33"/>
    <m/>
    <m/>
    <m/>
    <m/>
    <m/>
    <m/>
    <n v="1"/>
  </r>
  <r>
    <n v="5805"/>
    <x v="962"/>
    <m/>
    <m/>
    <m/>
    <x v="90"/>
    <x v="89"/>
    <x v="82"/>
    <m/>
    <x v="26"/>
    <m/>
    <m/>
    <x v="2"/>
    <n v="0"/>
    <m/>
    <x v="33"/>
    <m/>
    <m/>
    <m/>
    <m/>
    <m/>
    <m/>
    <n v="1"/>
  </r>
  <r>
    <n v="5806"/>
    <x v="962"/>
    <m/>
    <m/>
    <m/>
    <x v="90"/>
    <x v="89"/>
    <x v="82"/>
    <m/>
    <x v="26"/>
    <m/>
    <m/>
    <x v="2"/>
    <n v="0"/>
    <m/>
    <x v="33"/>
    <m/>
    <m/>
    <m/>
    <m/>
    <m/>
    <m/>
    <n v="1"/>
  </r>
  <r>
    <n v="5807"/>
    <x v="962"/>
    <m/>
    <m/>
    <m/>
    <x v="90"/>
    <x v="89"/>
    <x v="82"/>
    <m/>
    <x v="26"/>
    <m/>
    <m/>
    <x v="2"/>
    <n v="0"/>
    <m/>
    <x v="33"/>
    <m/>
    <m/>
    <m/>
    <m/>
    <m/>
    <m/>
    <n v="1"/>
  </r>
  <r>
    <n v="5808"/>
    <x v="962"/>
    <m/>
    <m/>
    <m/>
    <x v="90"/>
    <x v="89"/>
    <x v="82"/>
    <m/>
    <x v="26"/>
    <m/>
    <m/>
    <x v="2"/>
    <n v="0"/>
    <m/>
    <x v="33"/>
    <m/>
    <m/>
    <m/>
    <m/>
    <m/>
    <m/>
    <n v="1"/>
  </r>
  <r>
    <n v="5809"/>
    <x v="962"/>
    <m/>
    <m/>
    <m/>
    <x v="90"/>
    <x v="89"/>
    <x v="82"/>
    <m/>
    <x v="26"/>
    <m/>
    <m/>
    <x v="2"/>
    <n v="0"/>
    <m/>
    <x v="33"/>
    <m/>
    <m/>
    <m/>
    <m/>
    <m/>
    <m/>
    <n v="1"/>
  </r>
  <r>
    <n v="5810"/>
    <x v="962"/>
    <m/>
    <m/>
    <m/>
    <x v="90"/>
    <x v="89"/>
    <x v="82"/>
    <m/>
    <x v="26"/>
    <m/>
    <m/>
    <x v="2"/>
    <n v="0"/>
    <m/>
    <x v="33"/>
    <m/>
    <m/>
    <m/>
    <m/>
    <m/>
    <m/>
    <n v="1"/>
  </r>
  <r>
    <n v="5811"/>
    <x v="962"/>
    <m/>
    <m/>
    <m/>
    <x v="90"/>
    <x v="89"/>
    <x v="82"/>
    <m/>
    <x v="26"/>
    <m/>
    <m/>
    <x v="2"/>
    <n v="0"/>
    <m/>
    <x v="33"/>
    <m/>
    <m/>
    <m/>
    <m/>
    <m/>
    <m/>
    <n v="1"/>
  </r>
  <r>
    <n v="5812"/>
    <x v="962"/>
    <m/>
    <m/>
    <m/>
    <x v="90"/>
    <x v="89"/>
    <x v="82"/>
    <m/>
    <x v="26"/>
    <m/>
    <m/>
    <x v="2"/>
    <n v="0"/>
    <m/>
    <x v="33"/>
    <m/>
    <m/>
    <m/>
    <m/>
    <m/>
    <m/>
    <n v="1"/>
  </r>
  <r>
    <n v="5813"/>
    <x v="962"/>
    <m/>
    <m/>
    <m/>
    <x v="90"/>
    <x v="89"/>
    <x v="82"/>
    <m/>
    <x v="26"/>
    <m/>
    <m/>
    <x v="2"/>
    <n v="0"/>
    <m/>
    <x v="33"/>
    <m/>
    <m/>
    <m/>
    <m/>
    <m/>
    <m/>
    <n v="1"/>
  </r>
  <r>
    <n v="5814"/>
    <x v="962"/>
    <m/>
    <m/>
    <m/>
    <x v="90"/>
    <x v="89"/>
    <x v="82"/>
    <m/>
    <x v="26"/>
    <m/>
    <m/>
    <x v="2"/>
    <n v="0"/>
    <m/>
    <x v="33"/>
    <m/>
    <m/>
    <m/>
    <m/>
    <m/>
    <m/>
    <n v="1"/>
  </r>
  <r>
    <n v="5815"/>
    <x v="962"/>
    <m/>
    <m/>
    <m/>
    <x v="90"/>
    <x v="89"/>
    <x v="82"/>
    <m/>
    <x v="26"/>
    <m/>
    <m/>
    <x v="2"/>
    <n v="0"/>
    <m/>
    <x v="33"/>
    <m/>
    <m/>
    <m/>
    <m/>
    <m/>
    <m/>
    <n v="1"/>
  </r>
  <r>
    <n v="5816"/>
    <x v="962"/>
    <m/>
    <m/>
    <m/>
    <x v="90"/>
    <x v="89"/>
    <x v="82"/>
    <m/>
    <x v="26"/>
    <m/>
    <m/>
    <x v="2"/>
    <n v="0"/>
    <m/>
    <x v="33"/>
    <m/>
    <m/>
    <m/>
    <m/>
    <m/>
    <m/>
    <n v="1"/>
  </r>
  <r>
    <n v="5817"/>
    <x v="962"/>
    <m/>
    <m/>
    <m/>
    <x v="90"/>
    <x v="89"/>
    <x v="82"/>
    <m/>
    <x v="26"/>
    <m/>
    <m/>
    <x v="2"/>
    <n v="0"/>
    <m/>
    <x v="33"/>
    <m/>
    <m/>
    <m/>
    <m/>
    <m/>
    <m/>
    <n v="1"/>
  </r>
  <r>
    <n v="5818"/>
    <x v="962"/>
    <m/>
    <m/>
    <m/>
    <x v="90"/>
    <x v="89"/>
    <x v="82"/>
    <m/>
    <x v="26"/>
    <m/>
    <m/>
    <x v="2"/>
    <n v="0"/>
    <m/>
    <x v="33"/>
    <m/>
    <m/>
    <m/>
    <m/>
    <m/>
    <m/>
    <n v="1"/>
  </r>
  <r>
    <n v="5819"/>
    <x v="962"/>
    <m/>
    <m/>
    <m/>
    <x v="90"/>
    <x v="89"/>
    <x v="82"/>
    <m/>
    <x v="26"/>
    <m/>
    <m/>
    <x v="2"/>
    <n v="0"/>
    <m/>
    <x v="33"/>
    <m/>
    <m/>
    <m/>
    <m/>
    <m/>
    <m/>
    <n v="1"/>
  </r>
  <r>
    <n v="5820"/>
    <x v="962"/>
    <m/>
    <m/>
    <m/>
    <x v="90"/>
    <x v="89"/>
    <x v="82"/>
    <m/>
    <x v="26"/>
    <m/>
    <m/>
    <x v="2"/>
    <n v="0"/>
    <m/>
    <x v="33"/>
    <m/>
    <m/>
    <m/>
    <m/>
    <m/>
    <m/>
    <n v="1"/>
  </r>
  <r>
    <n v="5821"/>
    <x v="962"/>
    <m/>
    <m/>
    <m/>
    <x v="90"/>
    <x v="89"/>
    <x v="82"/>
    <m/>
    <x v="26"/>
    <m/>
    <m/>
    <x v="2"/>
    <n v="0"/>
    <m/>
    <x v="33"/>
    <m/>
    <m/>
    <m/>
    <m/>
    <m/>
    <m/>
    <n v="1"/>
  </r>
  <r>
    <n v="5822"/>
    <x v="962"/>
    <m/>
    <m/>
    <m/>
    <x v="90"/>
    <x v="89"/>
    <x v="82"/>
    <m/>
    <x v="26"/>
    <m/>
    <m/>
    <x v="2"/>
    <n v="0"/>
    <m/>
    <x v="33"/>
    <m/>
    <m/>
    <m/>
    <m/>
    <m/>
    <m/>
    <n v="1"/>
  </r>
  <r>
    <n v="5823"/>
    <x v="962"/>
    <m/>
    <m/>
    <m/>
    <x v="90"/>
    <x v="89"/>
    <x v="82"/>
    <m/>
    <x v="26"/>
    <m/>
    <m/>
    <x v="2"/>
    <n v="0"/>
    <m/>
    <x v="33"/>
    <m/>
    <m/>
    <m/>
    <m/>
    <m/>
    <m/>
    <n v="1"/>
  </r>
  <r>
    <n v="5824"/>
    <x v="962"/>
    <m/>
    <m/>
    <m/>
    <x v="90"/>
    <x v="89"/>
    <x v="82"/>
    <m/>
    <x v="26"/>
    <m/>
    <m/>
    <x v="2"/>
    <n v="0"/>
    <m/>
    <x v="33"/>
    <m/>
    <m/>
    <m/>
    <m/>
    <m/>
    <m/>
    <n v="1"/>
  </r>
  <r>
    <n v="5825"/>
    <x v="962"/>
    <m/>
    <m/>
    <m/>
    <x v="90"/>
    <x v="89"/>
    <x v="82"/>
    <m/>
    <x v="26"/>
    <m/>
    <m/>
    <x v="2"/>
    <n v="0"/>
    <m/>
    <x v="33"/>
    <m/>
    <m/>
    <m/>
    <m/>
    <m/>
    <m/>
    <n v="1"/>
  </r>
  <r>
    <n v="5826"/>
    <x v="962"/>
    <m/>
    <m/>
    <m/>
    <x v="90"/>
    <x v="89"/>
    <x v="82"/>
    <m/>
    <x v="26"/>
    <m/>
    <m/>
    <x v="2"/>
    <n v="0"/>
    <m/>
    <x v="33"/>
    <m/>
    <m/>
    <m/>
    <m/>
    <m/>
    <m/>
    <n v="1"/>
  </r>
  <r>
    <n v="5827"/>
    <x v="962"/>
    <m/>
    <m/>
    <m/>
    <x v="90"/>
    <x v="89"/>
    <x v="82"/>
    <m/>
    <x v="26"/>
    <m/>
    <m/>
    <x v="2"/>
    <n v="0"/>
    <m/>
    <x v="33"/>
    <m/>
    <m/>
    <m/>
    <m/>
    <m/>
    <m/>
    <n v="1"/>
  </r>
  <r>
    <n v="5828"/>
    <x v="962"/>
    <m/>
    <m/>
    <m/>
    <x v="90"/>
    <x v="89"/>
    <x v="82"/>
    <m/>
    <x v="26"/>
    <m/>
    <m/>
    <x v="2"/>
    <n v="0"/>
    <m/>
    <x v="33"/>
    <m/>
    <m/>
    <m/>
    <m/>
    <m/>
    <m/>
    <n v="1"/>
  </r>
  <r>
    <n v="5829"/>
    <x v="962"/>
    <m/>
    <m/>
    <m/>
    <x v="90"/>
    <x v="89"/>
    <x v="82"/>
    <m/>
    <x v="26"/>
    <m/>
    <m/>
    <x v="2"/>
    <n v="0"/>
    <m/>
    <x v="33"/>
    <m/>
    <m/>
    <m/>
    <m/>
    <m/>
    <m/>
    <n v="1"/>
  </r>
  <r>
    <n v="5830"/>
    <x v="962"/>
    <m/>
    <m/>
    <m/>
    <x v="90"/>
    <x v="89"/>
    <x v="82"/>
    <m/>
    <x v="26"/>
    <m/>
    <m/>
    <x v="2"/>
    <n v="0"/>
    <m/>
    <x v="33"/>
    <m/>
    <m/>
    <m/>
    <m/>
    <m/>
    <m/>
    <n v="1"/>
  </r>
  <r>
    <n v="5831"/>
    <x v="962"/>
    <m/>
    <m/>
    <m/>
    <x v="90"/>
    <x v="89"/>
    <x v="82"/>
    <m/>
    <x v="26"/>
    <m/>
    <m/>
    <x v="2"/>
    <n v="0"/>
    <m/>
    <x v="33"/>
    <m/>
    <m/>
    <m/>
    <m/>
    <m/>
    <m/>
    <n v="1"/>
  </r>
  <r>
    <n v="5832"/>
    <x v="962"/>
    <m/>
    <m/>
    <m/>
    <x v="90"/>
    <x v="89"/>
    <x v="82"/>
    <m/>
    <x v="26"/>
    <m/>
    <m/>
    <x v="2"/>
    <n v="0"/>
    <m/>
    <x v="33"/>
    <m/>
    <m/>
    <m/>
    <m/>
    <m/>
    <m/>
    <n v="1"/>
  </r>
  <r>
    <n v="5833"/>
    <x v="962"/>
    <m/>
    <m/>
    <m/>
    <x v="90"/>
    <x v="89"/>
    <x v="82"/>
    <m/>
    <x v="26"/>
    <m/>
    <m/>
    <x v="2"/>
    <n v="0"/>
    <m/>
    <x v="33"/>
    <m/>
    <m/>
    <m/>
    <m/>
    <m/>
    <m/>
    <n v="1"/>
  </r>
  <r>
    <n v="5834"/>
    <x v="962"/>
    <m/>
    <m/>
    <m/>
    <x v="90"/>
    <x v="89"/>
    <x v="82"/>
    <m/>
    <x v="26"/>
    <m/>
    <m/>
    <x v="2"/>
    <n v="0"/>
    <m/>
    <x v="33"/>
    <m/>
    <m/>
    <m/>
    <m/>
    <m/>
    <m/>
    <n v="1"/>
  </r>
  <r>
    <n v="5835"/>
    <x v="962"/>
    <m/>
    <m/>
    <m/>
    <x v="90"/>
    <x v="89"/>
    <x v="82"/>
    <m/>
    <x v="26"/>
    <m/>
    <m/>
    <x v="2"/>
    <n v="0"/>
    <m/>
    <x v="33"/>
    <m/>
    <m/>
    <m/>
    <m/>
    <m/>
    <m/>
    <n v="1"/>
  </r>
  <r>
    <n v="5836"/>
    <x v="962"/>
    <m/>
    <m/>
    <m/>
    <x v="90"/>
    <x v="89"/>
    <x v="82"/>
    <m/>
    <x v="26"/>
    <m/>
    <m/>
    <x v="2"/>
    <n v="0"/>
    <m/>
    <x v="33"/>
    <m/>
    <m/>
    <m/>
    <m/>
    <m/>
    <m/>
    <n v="1"/>
  </r>
  <r>
    <n v="5837"/>
    <x v="962"/>
    <m/>
    <m/>
    <m/>
    <x v="90"/>
    <x v="89"/>
    <x v="82"/>
    <m/>
    <x v="26"/>
    <m/>
    <m/>
    <x v="2"/>
    <n v="0"/>
    <m/>
    <x v="33"/>
    <m/>
    <m/>
    <m/>
    <m/>
    <m/>
    <m/>
    <n v="1"/>
  </r>
  <r>
    <n v="5838"/>
    <x v="962"/>
    <m/>
    <m/>
    <m/>
    <x v="90"/>
    <x v="89"/>
    <x v="82"/>
    <m/>
    <x v="26"/>
    <m/>
    <m/>
    <x v="2"/>
    <n v="0"/>
    <m/>
    <x v="33"/>
    <m/>
    <m/>
    <m/>
    <m/>
    <m/>
    <m/>
    <n v="1"/>
  </r>
  <r>
    <n v="5839"/>
    <x v="962"/>
    <m/>
    <m/>
    <m/>
    <x v="90"/>
    <x v="89"/>
    <x v="82"/>
    <m/>
    <x v="26"/>
    <m/>
    <m/>
    <x v="2"/>
    <n v="0"/>
    <m/>
    <x v="33"/>
    <m/>
    <m/>
    <m/>
    <m/>
    <m/>
    <m/>
    <n v="1"/>
  </r>
  <r>
    <n v="5840"/>
    <x v="962"/>
    <m/>
    <m/>
    <m/>
    <x v="90"/>
    <x v="89"/>
    <x v="82"/>
    <m/>
    <x v="26"/>
    <m/>
    <m/>
    <x v="2"/>
    <n v="0"/>
    <m/>
    <x v="33"/>
    <m/>
    <m/>
    <m/>
    <m/>
    <m/>
    <m/>
    <n v="1"/>
  </r>
  <r>
    <n v="5841"/>
    <x v="962"/>
    <m/>
    <m/>
    <m/>
    <x v="90"/>
    <x v="89"/>
    <x v="82"/>
    <m/>
    <x v="26"/>
    <m/>
    <m/>
    <x v="2"/>
    <n v="0"/>
    <m/>
    <x v="33"/>
    <m/>
    <m/>
    <m/>
    <m/>
    <m/>
    <m/>
    <n v="1"/>
  </r>
  <r>
    <n v="5842"/>
    <x v="962"/>
    <m/>
    <m/>
    <m/>
    <x v="90"/>
    <x v="89"/>
    <x v="82"/>
    <m/>
    <x v="26"/>
    <m/>
    <m/>
    <x v="2"/>
    <n v="0"/>
    <m/>
    <x v="33"/>
    <m/>
    <m/>
    <m/>
    <m/>
    <m/>
    <m/>
    <n v="1"/>
  </r>
  <r>
    <n v="5843"/>
    <x v="962"/>
    <m/>
    <m/>
    <m/>
    <x v="90"/>
    <x v="89"/>
    <x v="82"/>
    <m/>
    <x v="26"/>
    <m/>
    <m/>
    <x v="2"/>
    <n v="0"/>
    <m/>
    <x v="33"/>
    <m/>
    <m/>
    <m/>
    <m/>
    <m/>
    <m/>
    <n v="1"/>
  </r>
  <r>
    <n v="5844"/>
    <x v="962"/>
    <m/>
    <m/>
    <m/>
    <x v="90"/>
    <x v="89"/>
    <x v="82"/>
    <m/>
    <x v="26"/>
    <m/>
    <m/>
    <x v="2"/>
    <n v="0"/>
    <m/>
    <x v="33"/>
    <m/>
    <m/>
    <m/>
    <m/>
    <m/>
    <m/>
    <n v="1"/>
  </r>
  <r>
    <n v="5845"/>
    <x v="962"/>
    <m/>
    <m/>
    <m/>
    <x v="90"/>
    <x v="89"/>
    <x v="82"/>
    <m/>
    <x v="26"/>
    <m/>
    <m/>
    <x v="2"/>
    <n v="0"/>
    <m/>
    <x v="33"/>
    <m/>
    <m/>
    <m/>
    <m/>
    <m/>
    <m/>
    <n v="1"/>
  </r>
  <r>
    <n v="5846"/>
    <x v="962"/>
    <m/>
    <m/>
    <m/>
    <x v="90"/>
    <x v="89"/>
    <x v="82"/>
    <m/>
    <x v="26"/>
    <m/>
    <m/>
    <x v="2"/>
    <n v="0"/>
    <m/>
    <x v="33"/>
    <m/>
    <m/>
    <m/>
    <m/>
    <m/>
    <m/>
    <n v="1"/>
  </r>
  <r>
    <n v="5847"/>
    <x v="962"/>
    <m/>
    <m/>
    <m/>
    <x v="90"/>
    <x v="89"/>
    <x v="82"/>
    <m/>
    <x v="26"/>
    <m/>
    <m/>
    <x v="2"/>
    <n v="0"/>
    <m/>
    <x v="33"/>
    <m/>
    <m/>
    <m/>
    <m/>
    <m/>
    <m/>
    <n v="1"/>
  </r>
  <r>
    <n v="5848"/>
    <x v="962"/>
    <m/>
    <m/>
    <m/>
    <x v="90"/>
    <x v="89"/>
    <x v="82"/>
    <m/>
    <x v="26"/>
    <m/>
    <m/>
    <x v="2"/>
    <n v="0"/>
    <m/>
    <x v="33"/>
    <m/>
    <m/>
    <m/>
    <m/>
    <m/>
    <m/>
    <n v="1"/>
  </r>
  <r>
    <n v="5849"/>
    <x v="962"/>
    <m/>
    <m/>
    <m/>
    <x v="90"/>
    <x v="89"/>
    <x v="82"/>
    <m/>
    <x v="26"/>
    <m/>
    <m/>
    <x v="2"/>
    <n v="0"/>
    <m/>
    <x v="33"/>
    <m/>
    <m/>
    <m/>
    <m/>
    <m/>
    <m/>
    <n v="1"/>
  </r>
  <r>
    <n v="5850"/>
    <x v="962"/>
    <m/>
    <m/>
    <m/>
    <x v="90"/>
    <x v="89"/>
    <x v="82"/>
    <m/>
    <x v="26"/>
    <m/>
    <m/>
    <x v="2"/>
    <n v="0"/>
    <m/>
    <x v="33"/>
    <m/>
    <m/>
    <m/>
    <m/>
    <m/>
    <m/>
    <n v="1"/>
  </r>
  <r>
    <n v="5851"/>
    <x v="962"/>
    <m/>
    <m/>
    <m/>
    <x v="90"/>
    <x v="89"/>
    <x v="82"/>
    <m/>
    <x v="26"/>
    <m/>
    <m/>
    <x v="2"/>
    <n v="0"/>
    <m/>
    <x v="33"/>
    <m/>
    <m/>
    <m/>
    <m/>
    <m/>
    <m/>
    <n v="1"/>
  </r>
  <r>
    <n v="5852"/>
    <x v="962"/>
    <m/>
    <m/>
    <m/>
    <x v="90"/>
    <x v="89"/>
    <x v="82"/>
    <m/>
    <x v="26"/>
    <m/>
    <m/>
    <x v="2"/>
    <n v="0"/>
    <m/>
    <x v="33"/>
    <m/>
    <m/>
    <m/>
    <m/>
    <m/>
    <m/>
    <n v="1"/>
  </r>
  <r>
    <n v="5853"/>
    <x v="962"/>
    <m/>
    <m/>
    <m/>
    <x v="90"/>
    <x v="89"/>
    <x v="82"/>
    <m/>
    <x v="26"/>
    <m/>
    <m/>
    <x v="2"/>
    <n v="0"/>
    <m/>
    <x v="33"/>
    <m/>
    <m/>
    <m/>
    <m/>
    <m/>
    <m/>
    <n v="1"/>
  </r>
  <r>
    <n v="5854"/>
    <x v="962"/>
    <m/>
    <m/>
    <m/>
    <x v="90"/>
    <x v="89"/>
    <x v="82"/>
    <m/>
    <x v="26"/>
    <m/>
    <m/>
    <x v="2"/>
    <n v="0"/>
    <m/>
    <x v="33"/>
    <m/>
    <m/>
    <m/>
    <m/>
    <m/>
    <m/>
    <n v="1"/>
  </r>
  <r>
    <n v="5855"/>
    <x v="962"/>
    <m/>
    <m/>
    <m/>
    <x v="90"/>
    <x v="89"/>
    <x v="82"/>
    <m/>
    <x v="26"/>
    <m/>
    <m/>
    <x v="2"/>
    <n v="0"/>
    <m/>
    <x v="33"/>
    <m/>
    <m/>
    <m/>
    <m/>
    <m/>
    <m/>
    <n v="1"/>
  </r>
  <r>
    <n v="5856"/>
    <x v="962"/>
    <m/>
    <m/>
    <m/>
    <x v="90"/>
    <x v="89"/>
    <x v="82"/>
    <m/>
    <x v="26"/>
    <m/>
    <m/>
    <x v="2"/>
    <n v="0"/>
    <m/>
    <x v="33"/>
    <m/>
    <m/>
    <m/>
    <m/>
    <m/>
    <m/>
    <n v="1"/>
  </r>
  <r>
    <n v="5857"/>
    <x v="962"/>
    <m/>
    <m/>
    <m/>
    <x v="90"/>
    <x v="89"/>
    <x v="82"/>
    <m/>
    <x v="26"/>
    <m/>
    <m/>
    <x v="2"/>
    <n v="0"/>
    <m/>
    <x v="33"/>
    <m/>
    <m/>
    <m/>
    <m/>
    <m/>
    <m/>
    <n v="1"/>
  </r>
  <r>
    <n v="5858"/>
    <x v="962"/>
    <m/>
    <m/>
    <m/>
    <x v="90"/>
    <x v="89"/>
    <x v="82"/>
    <m/>
    <x v="26"/>
    <m/>
    <m/>
    <x v="2"/>
    <n v="0"/>
    <m/>
    <x v="33"/>
    <m/>
    <m/>
    <m/>
    <m/>
    <m/>
    <m/>
    <n v="1"/>
  </r>
  <r>
    <n v="5859"/>
    <x v="962"/>
    <m/>
    <m/>
    <m/>
    <x v="90"/>
    <x v="89"/>
    <x v="82"/>
    <m/>
    <x v="26"/>
    <m/>
    <m/>
    <x v="2"/>
    <n v="0"/>
    <m/>
    <x v="33"/>
    <m/>
    <m/>
    <m/>
    <m/>
    <m/>
    <m/>
    <n v="1"/>
  </r>
  <r>
    <n v="5860"/>
    <x v="962"/>
    <m/>
    <m/>
    <m/>
    <x v="90"/>
    <x v="89"/>
    <x v="82"/>
    <m/>
    <x v="26"/>
    <m/>
    <m/>
    <x v="2"/>
    <n v="0"/>
    <m/>
    <x v="33"/>
    <m/>
    <m/>
    <m/>
    <m/>
    <m/>
    <m/>
    <n v="1"/>
  </r>
  <r>
    <n v="5861"/>
    <x v="962"/>
    <m/>
    <m/>
    <m/>
    <x v="90"/>
    <x v="89"/>
    <x v="82"/>
    <m/>
    <x v="26"/>
    <m/>
    <m/>
    <x v="2"/>
    <n v="0"/>
    <m/>
    <x v="33"/>
    <m/>
    <m/>
    <m/>
    <m/>
    <m/>
    <m/>
    <n v="1"/>
  </r>
  <r>
    <n v="5862"/>
    <x v="962"/>
    <m/>
    <m/>
    <m/>
    <x v="90"/>
    <x v="89"/>
    <x v="82"/>
    <m/>
    <x v="26"/>
    <m/>
    <m/>
    <x v="2"/>
    <n v="0"/>
    <m/>
    <x v="33"/>
    <m/>
    <m/>
    <m/>
    <m/>
    <m/>
    <m/>
    <n v="1"/>
  </r>
  <r>
    <n v="5863"/>
    <x v="962"/>
    <m/>
    <m/>
    <m/>
    <x v="90"/>
    <x v="89"/>
    <x v="82"/>
    <m/>
    <x v="26"/>
    <m/>
    <m/>
    <x v="2"/>
    <n v="0"/>
    <m/>
    <x v="33"/>
    <m/>
    <m/>
    <m/>
    <m/>
    <m/>
    <m/>
    <n v="1"/>
  </r>
  <r>
    <n v="5864"/>
    <x v="962"/>
    <m/>
    <m/>
    <m/>
    <x v="90"/>
    <x v="89"/>
    <x v="82"/>
    <m/>
    <x v="26"/>
    <m/>
    <m/>
    <x v="2"/>
    <n v="0"/>
    <m/>
    <x v="33"/>
    <m/>
    <m/>
    <m/>
    <m/>
    <m/>
    <m/>
    <n v="1"/>
  </r>
  <r>
    <n v="5865"/>
    <x v="962"/>
    <m/>
    <m/>
    <m/>
    <x v="90"/>
    <x v="89"/>
    <x v="82"/>
    <m/>
    <x v="26"/>
    <m/>
    <m/>
    <x v="2"/>
    <n v="0"/>
    <m/>
    <x v="33"/>
    <m/>
    <m/>
    <m/>
    <m/>
    <m/>
    <m/>
    <n v="1"/>
  </r>
  <r>
    <n v="5866"/>
    <x v="962"/>
    <m/>
    <m/>
    <m/>
    <x v="90"/>
    <x v="89"/>
    <x v="82"/>
    <m/>
    <x v="26"/>
    <m/>
    <m/>
    <x v="2"/>
    <n v="0"/>
    <m/>
    <x v="33"/>
    <m/>
    <m/>
    <m/>
    <m/>
    <m/>
    <m/>
    <n v="1"/>
  </r>
  <r>
    <n v="5867"/>
    <x v="962"/>
    <m/>
    <m/>
    <m/>
    <x v="90"/>
    <x v="89"/>
    <x v="82"/>
    <m/>
    <x v="26"/>
    <m/>
    <m/>
    <x v="2"/>
    <n v="0"/>
    <m/>
    <x v="33"/>
    <m/>
    <m/>
    <m/>
    <m/>
    <m/>
    <m/>
    <n v="1"/>
  </r>
  <r>
    <n v="5868"/>
    <x v="962"/>
    <m/>
    <m/>
    <m/>
    <x v="90"/>
    <x v="89"/>
    <x v="82"/>
    <m/>
    <x v="26"/>
    <m/>
    <m/>
    <x v="2"/>
    <n v="0"/>
    <m/>
    <x v="33"/>
    <m/>
    <m/>
    <m/>
    <m/>
    <m/>
    <m/>
    <n v="1"/>
  </r>
  <r>
    <n v="5869"/>
    <x v="962"/>
    <m/>
    <m/>
    <m/>
    <x v="90"/>
    <x v="89"/>
    <x v="82"/>
    <m/>
    <x v="26"/>
    <m/>
    <m/>
    <x v="2"/>
    <n v="0"/>
    <m/>
    <x v="33"/>
    <m/>
    <m/>
    <m/>
    <m/>
    <m/>
    <m/>
    <n v="1"/>
  </r>
  <r>
    <n v="5870"/>
    <x v="962"/>
    <m/>
    <m/>
    <m/>
    <x v="90"/>
    <x v="89"/>
    <x v="82"/>
    <m/>
    <x v="26"/>
    <m/>
    <m/>
    <x v="2"/>
    <n v="0"/>
    <m/>
    <x v="33"/>
    <m/>
    <m/>
    <m/>
    <m/>
    <m/>
    <m/>
    <n v="1"/>
  </r>
  <r>
    <n v="5871"/>
    <x v="962"/>
    <m/>
    <m/>
    <m/>
    <x v="90"/>
    <x v="89"/>
    <x v="82"/>
    <m/>
    <x v="26"/>
    <m/>
    <m/>
    <x v="2"/>
    <n v="0"/>
    <m/>
    <x v="33"/>
    <m/>
    <m/>
    <m/>
    <m/>
    <m/>
    <m/>
    <n v="1"/>
  </r>
  <r>
    <n v="5872"/>
    <x v="962"/>
    <m/>
    <m/>
    <m/>
    <x v="90"/>
    <x v="89"/>
    <x v="82"/>
    <m/>
    <x v="26"/>
    <m/>
    <m/>
    <x v="2"/>
    <n v="0"/>
    <m/>
    <x v="33"/>
    <m/>
    <m/>
    <m/>
    <m/>
    <m/>
    <m/>
    <n v="1"/>
  </r>
  <r>
    <n v="5873"/>
    <x v="962"/>
    <m/>
    <m/>
    <m/>
    <x v="90"/>
    <x v="89"/>
    <x v="82"/>
    <m/>
    <x v="26"/>
    <m/>
    <m/>
    <x v="2"/>
    <n v="0"/>
    <m/>
    <x v="33"/>
    <m/>
    <m/>
    <m/>
    <m/>
    <m/>
    <m/>
    <n v="1"/>
  </r>
  <r>
    <n v="5874"/>
    <x v="962"/>
    <m/>
    <m/>
    <m/>
    <x v="90"/>
    <x v="89"/>
    <x v="82"/>
    <m/>
    <x v="26"/>
    <m/>
    <m/>
    <x v="2"/>
    <n v="0"/>
    <m/>
    <x v="33"/>
    <m/>
    <m/>
    <m/>
    <m/>
    <m/>
    <m/>
    <n v="1"/>
  </r>
  <r>
    <n v="5875"/>
    <x v="962"/>
    <m/>
    <m/>
    <m/>
    <x v="90"/>
    <x v="89"/>
    <x v="82"/>
    <m/>
    <x v="26"/>
    <m/>
    <m/>
    <x v="2"/>
    <n v="0"/>
    <m/>
    <x v="33"/>
    <m/>
    <m/>
    <m/>
    <m/>
    <m/>
    <m/>
    <n v="1"/>
  </r>
  <r>
    <n v="5876"/>
    <x v="962"/>
    <m/>
    <m/>
    <m/>
    <x v="90"/>
    <x v="89"/>
    <x v="82"/>
    <m/>
    <x v="26"/>
    <m/>
    <m/>
    <x v="2"/>
    <n v="0"/>
    <m/>
    <x v="33"/>
    <m/>
    <m/>
    <m/>
    <m/>
    <m/>
    <m/>
    <n v="1"/>
  </r>
  <r>
    <n v="5877"/>
    <x v="962"/>
    <m/>
    <m/>
    <m/>
    <x v="90"/>
    <x v="89"/>
    <x v="82"/>
    <m/>
    <x v="26"/>
    <m/>
    <m/>
    <x v="2"/>
    <n v="0"/>
    <m/>
    <x v="33"/>
    <m/>
    <m/>
    <m/>
    <m/>
    <m/>
    <m/>
    <n v="1"/>
  </r>
  <r>
    <n v="5878"/>
    <x v="962"/>
    <m/>
    <m/>
    <m/>
    <x v="90"/>
    <x v="89"/>
    <x v="82"/>
    <m/>
    <x v="26"/>
    <m/>
    <m/>
    <x v="2"/>
    <n v="0"/>
    <m/>
    <x v="33"/>
    <m/>
    <m/>
    <m/>
    <m/>
    <m/>
    <m/>
    <n v="1"/>
  </r>
  <r>
    <n v="5879"/>
    <x v="962"/>
    <m/>
    <m/>
    <m/>
    <x v="90"/>
    <x v="89"/>
    <x v="82"/>
    <m/>
    <x v="26"/>
    <m/>
    <m/>
    <x v="2"/>
    <n v="0"/>
    <m/>
    <x v="33"/>
    <m/>
    <m/>
    <m/>
    <m/>
    <m/>
    <m/>
    <n v="1"/>
  </r>
  <r>
    <n v="5880"/>
    <x v="962"/>
    <m/>
    <m/>
    <m/>
    <x v="90"/>
    <x v="89"/>
    <x v="82"/>
    <m/>
    <x v="26"/>
    <m/>
    <m/>
    <x v="2"/>
    <n v="0"/>
    <m/>
    <x v="33"/>
    <m/>
    <m/>
    <m/>
    <m/>
    <m/>
    <m/>
    <n v="1"/>
  </r>
  <r>
    <n v="5881"/>
    <x v="962"/>
    <m/>
    <m/>
    <m/>
    <x v="90"/>
    <x v="89"/>
    <x v="82"/>
    <m/>
    <x v="26"/>
    <m/>
    <m/>
    <x v="2"/>
    <n v="0"/>
    <m/>
    <x v="33"/>
    <m/>
    <m/>
    <m/>
    <m/>
    <m/>
    <m/>
    <n v="1"/>
  </r>
  <r>
    <n v="5882"/>
    <x v="962"/>
    <m/>
    <m/>
    <m/>
    <x v="90"/>
    <x v="89"/>
    <x v="82"/>
    <m/>
    <x v="26"/>
    <m/>
    <m/>
    <x v="2"/>
    <n v="0"/>
    <m/>
    <x v="33"/>
    <m/>
    <m/>
    <m/>
    <m/>
    <m/>
    <m/>
    <n v="1"/>
  </r>
  <r>
    <n v="5883"/>
    <x v="962"/>
    <m/>
    <m/>
    <m/>
    <x v="90"/>
    <x v="89"/>
    <x v="82"/>
    <m/>
    <x v="26"/>
    <m/>
    <m/>
    <x v="2"/>
    <n v="0"/>
    <m/>
    <x v="33"/>
    <m/>
    <m/>
    <m/>
    <m/>
    <m/>
    <m/>
    <n v="1"/>
  </r>
  <r>
    <n v="5884"/>
    <x v="962"/>
    <m/>
    <m/>
    <m/>
    <x v="90"/>
    <x v="89"/>
    <x v="82"/>
    <m/>
    <x v="26"/>
    <m/>
    <m/>
    <x v="2"/>
    <n v="0"/>
    <m/>
    <x v="33"/>
    <m/>
    <m/>
    <m/>
    <m/>
    <m/>
    <m/>
    <n v="1"/>
  </r>
  <r>
    <n v="5885"/>
    <x v="962"/>
    <m/>
    <m/>
    <m/>
    <x v="90"/>
    <x v="89"/>
    <x v="82"/>
    <m/>
    <x v="26"/>
    <m/>
    <m/>
    <x v="2"/>
    <n v="0"/>
    <m/>
    <x v="33"/>
    <m/>
    <m/>
    <m/>
    <m/>
    <m/>
    <m/>
    <n v="1"/>
  </r>
  <r>
    <n v="5886"/>
    <x v="962"/>
    <m/>
    <m/>
    <m/>
    <x v="90"/>
    <x v="89"/>
    <x v="82"/>
    <m/>
    <x v="26"/>
    <m/>
    <m/>
    <x v="2"/>
    <n v="0"/>
    <m/>
    <x v="33"/>
    <m/>
    <m/>
    <m/>
    <m/>
    <m/>
    <m/>
    <n v="1"/>
  </r>
  <r>
    <n v="5887"/>
    <x v="962"/>
    <m/>
    <m/>
    <m/>
    <x v="90"/>
    <x v="89"/>
    <x v="82"/>
    <m/>
    <x v="26"/>
    <m/>
    <m/>
    <x v="2"/>
    <n v="0"/>
    <m/>
    <x v="33"/>
    <m/>
    <m/>
    <m/>
    <m/>
    <m/>
    <m/>
    <n v="1"/>
  </r>
  <r>
    <n v="5888"/>
    <x v="962"/>
    <m/>
    <m/>
    <m/>
    <x v="90"/>
    <x v="89"/>
    <x v="82"/>
    <m/>
    <x v="26"/>
    <m/>
    <m/>
    <x v="2"/>
    <n v="0"/>
    <m/>
    <x v="33"/>
    <m/>
    <m/>
    <m/>
    <m/>
    <m/>
    <m/>
    <n v="1"/>
  </r>
  <r>
    <n v="5889"/>
    <x v="962"/>
    <m/>
    <m/>
    <m/>
    <x v="90"/>
    <x v="89"/>
    <x v="82"/>
    <m/>
    <x v="26"/>
    <m/>
    <m/>
    <x v="2"/>
    <n v="0"/>
    <m/>
    <x v="33"/>
    <m/>
    <m/>
    <m/>
    <m/>
    <m/>
    <m/>
    <n v="1"/>
  </r>
  <r>
    <n v="5890"/>
    <x v="962"/>
    <m/>
    <m/>
    <m/>
    <x v="90"/>
    <x v="89"/>
    <x v="82"/>
    <m/>
    <x v="26"/>
    <m/>
    <m/>
    <x v="2"/>
    <n v="0"/>
    <m/>
    <x v="33"/>
    <m/>
    <m/>
    <m/>
    <m/>
    <m/>
    <m/>
    <n v="1"/>
  </r>
  <r>
    <n v="5891"/>
    <x v="962"/>
    <m/>
    <m/>
    <m/>
    <x v="90"/>
    <x v="89"/>
    <x v="82"/>
    <m/>
    <x v="26"/>
    <m/>
    <m/>
    <x v="2"/>
    <n v="0"/>
    <m/>
    <x v="33"/>
    <m/>
    <m/>
    <m/>
    <m/>
    <m/>
    <m/>
    <n v="1"/>
  </r>
  <r>
    <n v="5892"/>
    <x v="962"/>
    <m/>
    <m/>
    <m/>
    <x v="90"/>
    <x v="89"/>
    <x v="82"/>
    <m/>
    <x v="26"/>
    <m/>
    <m/>
    <x v="2"/>
    <n v="0"/>
    <m/>
    <x v="33"/>
    <m/>
    <m/>
    <m/>
    <m/>
    <m/>
    <m/>
    <n v="1"/>
  </r>
  <r>
    <n v="5893"/>
    <x v="962"/>
    <m/>
    <m/>
    <m/>
    <x v="90"/>
    <x v="89"/>
    <x v="82"/>
    <m/>
    <x v="26"/>
    <m/>
    <m/>
    <x v="2"/>
    <n v="0"/>
    <m/>
    <x v="33"/>
    <m/>
    <m/>
    <m/>
    <m/>
    <m/>
    <m/>
    <n v="1"/>
  </r>
  <r>
    <n v="5894"/>
    <x v="962"/>
    <m/>
    <m/>
    <m/>
    <x v="90"/>
    <x v="89"/>
    <x v="82"/>
    <m/>
    <x v="26"/>
    <m/>
    <m/>
    <x v="2"/>
    <n v="0"/>
    <m/>
    <x v="33"/>
    <m/>
    <m/>
    <m/>
    <m/>
    <m/>
    <m/>
    <n v="1"/>
  </r>
  <r>
    <n v="5895"/>
    <x v="962"/>
    <m/>
    <m/>
    <m/>
    <x v="90"/>
    <x v="89"/>
    <x v="82"/>
    <m/>
    <x v="26"/>
    <m/>
    <m/>
    <x v="2"/>
    <n v="0"/>
    <m/>
    <x v="33"/>
    <m/>
    <m/>
    <m/>
    <m/>
    <m/>
    <m/>
    <n v="1"/>
  </r>
  <r>
    <n v="5896"/>
    <x v="962"/>
    <m/>
    <m/>
    <m/>
    <x v="90"/>
    <x v="89"/>
    <x v="82"/>
    <m/>
    <x v="26"/>
    <m/>
    <m/>
    <x v="2"/>
    <n v="0"/>
    <m/>
    <x v="33"/>
    <m/>
    <m/>
    <m/>
    <m/>
    <m/>
    <m/>
    <n v="1"/>
  </r>
  <r>
    <n v="5897"/>
    <x v="962"/>
    <m/>
    <m/>
    <m/>
    <x v="90"/>
    <x v="89"/>
    <x v="82"/>
    <m/>
    <x v="26"/>
    <m/>
    <m/>
    <x v="2"/>
    <n v="0"/>
    <m/>
    <x v="33"/>
    <m/>
    <m/>
    <m/>
    <m/>
    <m/>
    <m/>
    <n v="1"/>
  </r>
  <r>
    <n v="5898"/>
    <x v="962"/>
    <m/>
    <m/>
    <m/>
    <x v="90"/>
    <x v="89"/>
    <x v="82"/>
    <m/>
    <x v="26"/>
    <m/>
    <m/>
    <x v="2"/>
    <n v="0"/>
    <m/>
    <x v="33"/>
    <m/>
    <m/>
    <m/>
    <m/>
    <m/>
    <m/>
    <n v="1"/>
  </r>
  <r>
    <n v="5899"/>
    <x v="962"/>
    <m/>
    <m/>
    <m/>
    <x v="90"/>
    <x v="89"/>
    <x v="82"/>
    <m/>
    <x v="26"/>
    <m/>
    <m/>
    <x v="2"/>
    <n v="0"/>
    <m/>
    <x v="33"/>
    <m/>
    <m/>
    <m/>
    <m/>
    <m/>
    <m/>
    <n v="1"/>
  </r>
  <r>
    <n v="5900"/>
    <x v="962"/>
    <m/>
    <m/>
    <m/>
    <x v="90"/>
    <x v="89"/>
    <x v="82"/>
    <m/>
    <x v="26"/>
    <m/>
    <m/>
    <x v="2"/>
    <n v="0"/>
    <m/>
    <x v="33"/>
    <m/>
    <m/>
    <m/>
    <m/>
    <m/>
    <m/>
    <n v="1"/>
  </r>
  <r>
    <n v="5901"/>
    <x v="962"/>
    <m/>
    <m/>
    <m/>
    <x v="90"/>
    <x v="89"/>
    <x v="82"/>
    <m/>
    <x v="26"/>
    <m/>
    <m/>
    <x v="2"/>
    <n v="0"/>
    <m/>
    <x v="33"/>
    <m/>
    <m/>
    <m/>
    <m/>
    <m/>
    <m/>
    <n v="1"/>
  </r>
  <r>
    <n v="5902"/>
    <x v="962"/>
    <m/>
    <m/>
    <m/>
    <x v="90"/>
    <x v="89"/>
    <x v="82"/>
    <m/>
    <x v="26"/>
    <m/>
    <m/>
    <x v="2"/>
    <n v="0"/>
    <m/>
    <x v="33"/>
    <m/>
    <m/>
    <m/>
    <m/>
    <m/>
    <m/>
    <n v="1"/>
  </r>
  <r>
    <n v="5903"/>
    <x v="962"/>
    <m/>
    <m/>
    <m/>
    <x v="90"/>
    <x v="89"/>
    <x v="82"/>
    <m/>
    <x v="26"/>
    <m/>
    <m/>
    <x v="2"/>
    <n v="0"/>
    <m/>
    <x v="33"/>
    <m/>
    <m/>
    <m/>
    <m/>
    <m/>
    <m/>
    <n v="1"/>
  </r>
  <r>
    <n v="5904"/>
    <x v="962"/>
    <m/>
    <m/>
    <m/>
    <x v="90"/>
    <x v="89"/>
    <x v="82"/>
    <m/>
    <x v="26"/>
    <m/>
    <m/>
    <x v="2"/>
    <n v="0"/>
    <m/>
    <x v="33"/>
    <m/>
    <m/>
    <m/>
    <m/>
    <m/>
    <m/>
    <n v="1"/>
  </r>
  <r>
    <n v="5905"/>
    <x v="962"/>
    <m/>
    <m/>
    <m/>
    <x v="90"/>
    <x v="89"/>
    <x v="82"/>
    <m/>
    <x v="26"/>
    <m/>
    <m/>
    <x v="2"/>
    <n v="0"/>
    <m/>
    <x v="33"/>
    <m/>
    <m/>
    <m/>
    <m/>
    <m/>
    <m/>
    <n v="1"/>
  </r>
  <r>
    <n v="5906"/>
    <x v="962"/>
    <m/>
    <m/>
    <m/>
    <x v="90"/>
    <x v="89"/>
    <x v="82"/>
    <m/>
    <x v="26"/>
    <m/>
    <m/>
    <x v="2"/>
    <n v="0"/>
    <m/>
    <x v="33"/>
    <m/>
    <m/>
    <m/>
    <m/>
    <m/>
    <m/>
    <n v="1"/>
  </r>
  <r>
    <n v="5907"/>
    <x v="962"/>
    <m/>
    <m/>
    <m/>
    <x v="90"/>
    <x v="89"/>
    <x v="82"/>
    <m/>
    <x v="26"/>
    <m/>
    <m/>
    <x v="2"/>
    <n v="0"/>
    <m/>
    <x v="33"/>
    <m/>
    <m/>
    <m/>
    <m/>
    <m/>
    <m/>
    <n v="1"/>
  </r>
  <r>
    <n v="5908"/>
    <x v="962"/>
    <m/>
    <m/>
    <m/>
    <x v="90"/>
    <x v="89"/>
    <x v="82"/>
    <m/>
    <x v="26"/>
    <m/>
    <m/>
    <x v="2"/>
    <n v="0"/>
    <m/>
    <x v="33"/>
    <m/>
    <m/>
    <m/>
    <m/>
    <m/>
    <m/>
    <n v="1"/>
  </r>
  <r>
    <n v="5909"/>
    <x v="962"/>
    <m/>
    <m/>
    <m/>
    <x v="90"/>
    <x v="89"/>
    <x v="82"/>
    <m/>
    <x v="26"/>
    <m/>
    <m/>
    <x v="2"/>
    <n v="0"/>
    <m/>
    <x v="33"/>
    <m/>
    <m/>
    <m/>
    <m/>
    <m/>
    <m/>
    <n v="1"/>
  </r>
  <r>
    <n v="5910"/>
    <x v="962"/>
    <m/>
    <m/>
    <m/>
    <x v="90"/>
    <x v="89"/>
    <x v="82"/>
    <m/>
    <x v="26"/>
    <m/>
    <m/>
    <x v="2"/>
    <n v="0"/>
    <m/>
    <x v="33"/>
    <m/>
    <m/>
    <m/>
    <m/>
    <m/>
    <m/>
    <n v="1"/>
  </r>
  <r>
    <n v="5911"/>
    <x v="962"/>
    <m/>
    <m/>
    <m/>
    <x v="90"/>
    <x v="89"/>
    <x v="82"/>
    <m/>
    <x v="26"/>
    <m/>
    <m/>
    <x v="2"/>
    <n v="0"/>
    <m/>
    <x v="33"/>
    <m/>
    <m/>
    <m/>
    <m/>
    <m/>
    <m/>
    <n v="1"/>
  </r>
  <r>
    <n v="5912"/>
    <x v="962"/>
    <m/>
    <m/>
    <m/>
    <x v="90"/>
    <x v="89"/>
    <x v="82"/>
    <m/>
    <x v="26"/>
    <m/>
    <m/>
    <x v="2"/>
    <n v="0"/>
    <m/>
    <x v="33"/>
    <m/>
    <m/>
    <m/>
    <m/>
    <m/>
    <m/>
    <n v="1"/>
  </r>
  <r>
    <n v="5913"/>
    <x v="962"/>
    <m/>
    <m/>
    <m/>
    <x v="90"/>
    <x v="89"/>
    <x v="82"/>
    <m/>
    <x v="26"/>
    <m/>
    <m/>
    <x v="2"/>
    <n v="0"/>
    <m/>
    <x v="33"/>
    <m/>
    <m/>
    <m/>
    <m/>
    <m/>
    <m/>
    <n v="1"/>
  </r>
  <r>
    <n v="5914"/>
    <x v="962"/>
    <m/>
    <m/>
    <m/>
    <x v="90"/>
    <x v="89"/>
    <x v="82"/>
    <m/>
    <x v="26"/>
    <m/>
    <m/>
    <x v="2"/>
    <n v="0"/>
    <m/>
    <x v="33"/>
    <m/>
    <m/>
    <m/>
    <m/>
    <m/>
    <m/>
    <n v="1"/>
  </r>
  <r>
    <n v="5915"/>
    <x v="962"/>
    <m/>
    <m/>
    <m/>
    <x v="90"/>
    <x v="89"/>
    <x v="82"/>
    <m/>
    <x v="26"/>
    <m/>
    <m/>
    <x v="2"/>
    <n v="0"/>
    <m/>
    <x v="33"/>
    <m/>
    <m/>
    <m/>
    <m/>
    <m/>
    <m/>
    <n v="1"/>
  </r>
  <r>
    <n v="5916"/>
    <x v="962"/>
    <m/>
    <m/>
    <m/>
    <x v="90"/>
    <x v="89"/>
    <x v="82"/>
    <m/>
    <x v="26"/>
    <m/>
    <m/>
    <x v="2"/>
    <n v="0"/>
    <m/>
    <x v="33"/>
    <m/>
    <m/>
    <m/>
    <m/>
    <m/>
    <m/>
    <n v="1"/>
  </r>
  <r>
    <n v="5917"/>
    <x v="962"/>
    <m/>
    <m/>
    <m/>
    <x v="90"/>
    <x v="89"/>
    <x v="82"/>
    <m/>
    <x v="26"/>
    <m/>
    <m/>
    <x v="2"/>
    <n v="0"/>
    <m/>
    <x v="33"/>
    <m/>
    <m/>
    <m/>
    <m/>
    <m/>
    <m/>
    <n v="1"/>
  </r>
  <r>
    <n v="5918"/>
    <x v="962"/>
    <m/>
    <m/>
    <m/>
    <x v="90"/>
    <x v="89"/>
    <x v="82"/>
    <m/>
    <x v="26"/>
    <m/>
    <m/>
    <x v="2"/>
    <n v="0"/>
    <m/>
    <x v="33"/>
    <m/>
    <m/>
    <m/>
    <m/>
    <m/>
    <m/>
    <n v="1"/>
  </r>
  <r>
    <n v="5919"/>
    <x v="962"/>
    <m/>
    <m/>
    <m/>
    <x v="90"/>
    <x v="89"/>
    <x v="82"/>
    <m/>
    <x v="26"/>
    <m/>
    <m/>
    <x v="2"/>
    <n v="0"/>
    <m/>
    <x v="33"/>
    <m/>
    <m/>
    <m/>
    <m/>
    <m/>
    <m/>
    <n v="1"/>
  </r>
  <r>
    <n v="5920"/>
    <x v="962"/>
    <m/>
    <m/>
    <m/>
    <x v="90"/>
    <x v="89"/>
    <x v="82"/>
    <m/>
    <x v="26"/>
    <m/>
    <m/>
    <x v="2"/>
    <n v="0"/>
    <m/>
    <x v="33"/>
    <m/>
    <m/>
    <m/>
    <m/>
    <m/>
    <m/>
    <n v="1"/>
  </r>
  <r>
    <n v="5921"/>
    <x v="962"/>
    <m/>
    <m/>
    <m/>
    <x v="90"/>
    <x v="89"/>
    <x v="82"/>
    <m/>
    <x v="26"/>
    <m/>
    <m/>
    <x v="2"/>
    <n v="0"/>
    <m/>
    <x v="33"/>
    <m/>
    <m/>
    <m/>
    <m/>
    <m/>
    <m/>
    <n v="1"/>
  </r>
  <r>
    <n v="5922"/>
    <x v="962"/>
    <m/>
    <m/>
    <m/>
    <x v="90"/>
    <x v="89"/>
    <x v="82"/>
    <m/>
    <x v="26"/>
    <m/>
    <m/>
    <x v="2"/>
    <n v="0"/>
    <m/>
    <x v="33"/>
    <m/>
    <m/>
    <m/>
    <m/>
    <m/>
    <m/>
    <n v="1"/>
  </r>
  <r>
    <n v="5923"/>
    <x v="962"/>
    <m/>
    <m/>
    <m/>
    <x v="90"/>
    <x v="89"/>
    <x v="82"/>
    <m/>
    <x v="26"/>
    <m/>
    <m/>
    <x v="2"/>
    <n v="0"/>
    <m/>
    <x v="33"/>
    <m/>
    <m/>
    <m/>
    <m/>
    <m/>
    <m/>
    <n v="1"/>
  </r>
  <r>
    <n v="5924"/>
    <x v="962"/>
    <m/>
    <m/>
    <m/>
    <x v="90"/>
    <x v="89"/>
    <x v="82"/>
    <m/>
    <x v="26"/>
    <m/>
    <m/>
    <x v="2"/>
    <n v="0"/>
    <m/>
    <x v="33"/>
    <m/>
    <m/>
    <m/>
    <m/>
    <m/>
    <m/>
    <n v="1"/>
  </r>
  <r>
    <n v="5925"/>
    <x v="962"/>
    <m/>
    <m/>
    <m/>
    <x v="90"/>
    <x v="89"/>
    <x v="82"/>
    <m/>
    <x v="26"/>
    <m/>
    <m/>
    <x v="2"/>
    <n v="0"/>
    <m/>
    <x v="33"/>
    <m/>
    <m/>
    <m/>
    <m/>
    <m/>
    <m/>
    <n v="1"/>
  </r>
  <r>
    <n v="5926"/>
    <x v="962"/>
    <m/>
    <m/>
    <m/>
    <x v="90"/>
    <x v="89"/>
    <x v="82"/>
    <m/>
    <x v="26"/>
    <m/>
    <m/>
    <x v="2"/>
    <n v="0"/>
    <m/>
    <x v="33"/>
    <m/>
    <m/>
    <m/>
    <m/>
    <m/>
    <m/>
    <n v="1"/>
  </r>
  <r>
    <n v="5927"/>
    <x v="962"/>
    <m/>
    <m/>
    <m/>
    <x v="90"/>
    <x v="89"/>
    <x v="82"/>
    <m/>
    <x v="26"/>
    <m/>
    <m/>
    <x v="2"/>
    <n v="0"/>
    <m/>
    <x v="33"/>
    <m/>
    <m/>
    <m/>
    <m/>
    <m/>
    <m/>
    <n v="1"/>
  </r>
  <r>
    <n v="5928"/>
    <x v="962"/>
    <m/>
    <m/>
    <m/>
    <x v="90"/>
    <x v="89"/>
    <x v="82"/>
    <m/>
    <x v="26"/>
    <m/>
    <m/>
    <x v="2"/>
    <n v="0"/>
    <m/>
    <x v="33"/>
    <m/>
    <m/>
    <m/>
    <m/>
    <m/>
    <m/>
    <n v="1"/>
  </r>
  <r>
    <n v="5929"/>
    <x v="962"/>
    <m/>
    <m/>
    <m/>
    <x v="90"/>
    <x v="89"/>
    <x v="82"/>
    <m/>
    <x v="26"/>
    <m/>
    <m/>
    <x v="2"/>
    <n v="0"/>
    <m/>
    <x v="33"/>
    <m/>
    <m/>
    <m/>
    <m/>
    <m/>
    <m/>
    <n v="1"/>
  </r>
  <r>
    <n v="5930"/>
    <x v="962"/>
    <m/>
    <m/>
    <m/>
    <x v="90"/>
    <x v="89"/>
    <x v="82"/>
    <m/>
    <x v="26"/>
    <m/>
    <m/>
    <x v="2"/>
    <n v="0"/>
    <m/>
    <x v="33"/>
    <m/>
    <m/>
    <m/>
    <m/>
    <m/>
    <m/>
    <n v="1"/>
  </r>
  <r>
    <n v="5931"/>
    <x v="962"/>
    <m/>
    <m/>
    <m/>
    <x v="90"/>
    <x v="89"/>
    <x v="82"/>
    <m/>
    <x v="26"/>
    <m/>
    <m/>
    <x v="2"/>
    <n v="0"/>
    <m/>
    <x v="33"/>
    <m/>
    <m/>
    <m/>
    <m/>
    <m/>
    <m/>
    <n v="1"/>
  </r>
  <r>
    <n v="5932"/>
    <x v="962"/>
    <m/>
    <m/>
    <m/>
    <x v="90"/>
    <x v="89"/>
    <x v="82"/>
    <m/>
    <x v="26"/>
    <m/>
    <m/>
    <x v="2"/>
    <n v="0"/>
    <m/>
    <x v="33"/>
    <m/>
    <m/>
    <m/>
    <m/>
    <m/>
    <m/>
    <n v="1"/>
  </r>
  <r>
    <n v="5933"/>
    <x v="962"/>
    <m/>
    <m/>
    <m/>
    <x v="90"/>
    <x v="89"/>
    <x v="82"/>
    <m/>
    <x v="26"/>
    <m/>
    <m/>
    <x v="2"/>
    <n v="0"/>
    <m/>
    <x v="33"/>
    <m/>
    <m/>
    <m/>
    <m/>
    <m/>
    <m/>
    <n v="1"/>
  </r>
  <r>
    <n v="5934"/>
    <x v="962"/>
    <m/>
    <m/>
    <m/>
    <x v="90"/>
    <x v="89"/>
    <x v="82"/>
    <m/>
    <x v="26"/>
    <m/>
    <m/>
    <x v="2"/>
    <n v="0"/>
    <m/>
    <x v="33"/>
    <m/>
    <m/>
    <m/>
    <m/>
    <m/>
    <m/>
    <n v="1"/>
  </r>
  <r>
    <n v="5935"/>
    <x v="962"/>
    <m/>
    <m/>
    <m/>
    <x v="90"/>
    <x v="89"/>
    <x v="82"/>
    <m/>
    <x v="26"/>
    <m/>
    <m/>
    <x v="2"/>
    <n v="0"/>
    <m/>
    <x v="33"/>
    <m/>
    <m/>
    <m/>
    <m/>
    <m/>
    <m/>
    <n v="1"/>
  </r>
  <r>
    <n v="5936"/>
    <x v="962"/>
    <m/>
    <m/>
    <m/>
    <x v="90"/>
    <x v="89"/>
    <x v="82"/>
    <m/>
    <x v="26"/>
    <m/>
    <m/>
    <x v="2"/>
    <n v="0"/>
    <m/>
    <x v="33"/>
    <m/>
    <m/>
    <m/>
    <m/>
    <m/>
    <m/>
    <n v="1"/>
  </r>
  <r>
    <n v="5937"/>
    <x v="962"/>
    <m/>
    <m/>
    <m/>
    <x v="90"/>
    <x v="89"/>
    <x v="82"/>
    <m/>
    <x v="26"/>
    <m/>
    <m/>
    <x v="2"/>
    <n v="0"/>
    <m/>
    <x v="33"/>
    <m/>
    <m/>
    <m/>
    <m/>
    <m/>
    <m/>
    <n v="1"/>
  </r>
  <r>
    <n v="5938"/>
    <x v="962"/>
    <m/>
    <m/>
    <m/>
    <x v="90"/>
    <x v="89"/>
    <x v="82"/>
    <m/>
    <x v="26"/>
    <m/>
    <m/>
    <x v="2"/>
    <n v="0"/>
    <m/>
    <x v="33"/>
    <m/>
    <m/>
    <m/>
    <m/>
    <m/>
    <m/>
    <n v="1"/>
  </r>
  <r>
    <n v="5939"/>
    <x v="962"/>
    <m/>
    <m/>
    <m/>
    <x v="90"/>
    <x v="89"/>
    <x v="82"/>
    <m/>
    <x v="26"/>
    <m/>
    <m/>
    <x v="2"/>
    <n v="0"/>
    <m/>
    <x v="33"/>
    <m/>
    <m/>
    <m/>
    <m/>
    <m/>
    <m/>
    <n v="1"/>
  </r>
  <r>
    <n v="5940"/>
    <x v="962"/>
    <m/>
    <m/>
    <m/>
    <x v="90"/>
    <x v="89"/>
    <x v="82"/>
    <m/>
    <x v="26"/>
    <m/>
    <m/>
    <x v="2"/>
    <n v="0"/>
    <m/>
    <x v="33"/>
    <m/>
    <m/>
    <m/>
    <m/>
    <m/>
    <m/>
    <n v="1"/>
  </r>
  <r>
    <n v="5941"/>
    <x v="962"/>
    <m/>
    <m/>
    <m/>
    <x v="90"/>
    <x v="89"/>
    <x v="82"/>
    <m/>
    <x v="26"/>
    <m/>
    <m/>
    <x v="2"/>
    <n v="0"/>
    <m/>
    <x v="33"/>
    <m/>
    <m/>
    <m/>
    <m/>
    <m/>
    <m/>
    <n v="1"/>
  </r>
  <r>
    <n v="5942"/>
    <x v="962"/>
    <m/>
    <m/>
    <m/>
    <x v="90"/>
    <x v="89"/>
    <x v="82"/>
    <m/>
    <x v="26"/>
    <m/>
    <m/>
    <x v="2"/>
    <n v="0"/>
    <m/>
    <x v="33"/>
    <m/>
    <m/>
    <m/>
    <m/>
    <m/>
    <m/>
    <n v="1"/>
  </r>
  <r>
    <n v="5943"/>
    <x v="962"/>
    <m/>
    <m/>
    <m/>
    <x v="90"/>
    <x v="89"/>
    <x v="82"/>
    <m/>
    <x v="26"/>
    <m/>
    <m/>
    <x v="2"/>
    <n v="0"/>
    <m/>
    <x v="33"/>
    <m/>
    <m/>
    <m/>
    <m/>
    <m/>
    <m/>
    <n v="1"/>
  </r>
  <r>
    <n v="5944"/>
    <x v="962"/>
    <m/>
    <m/>
    <m/>
    <x v="90"/>
    <x v="89"/>
    <x v="82"/>
    <m/>
    <x v="26"/>
    <m/>
    <m/>
    <x v="2"/>
    <n v="0"/>
    <m/>
    <x v="33"/>
    <m/>
    <m/>
    <m/>
    <m/>
    <m/>
    <m/>
    <n v="1"/>
  </r>
  <r>
    <n v="5945"/>
    <x v="962"/>
    <m/>
    <m/>
    <m/>
    <x v="90"/>
    <x v="89"/>
    <x v="82"/>
    <m/>
    <x v="26"/>
    <m/>
    <m/>
    <x v="2"/>
    <n v="0"/>
    <m/>
    <x v="33"/>
    <m/>
    <m/>
    <m/>
    <m/>
    <m/>
    <m/>
    <n v="1"/>
  </r>
  <r>
    <n v="5946"/>
    <x v="962"/>
    <m/>
    <m/>
    <m/>
    <x v="90"/>
    <x v="89"/>
    <x v="82"/>
    <m/>
    <x v="26"/>
    <m/>
    <m/>
    <x v="2"/>
    <n v="0"/>
    <m/>
    <x v="33"/>
    <m/>
    <m/>
    <m/>
    <m/>
    <m/>
    <m/>
    <n v="1"/>
  </r>
  <r>
    <n v="5947"/>
    <x v="962"/>
    <m/>
    <m/>
    <m/>
    <x v="90"/>
    <x v="89"/>
    <x v="82"/>
    <m/>
    <x v="26"/>
    <m/>
    <m/>
    <x v="2"/>
    <n v="0"/>
    <m/>
    <x v="33"/>
    <m/>
    <m/>
    <m/>
    <m/>
    <m/>
    <m/>
    <n v="1"/>
  </r>
  <r>
    <n v="5948"/>
    <x v="962"/>
    <m/>
    <m/>
    <m/>
    <x v="90"/>
    <x v="89"/>
    <x v="82"/>
    <m/>
    <x v="26"/>
    <m/>
    <m/>
    <x v="2"/>
    <n v="0"/>
    <m/>
    <x v="33"/>
    <m/>
    <m/>
    <m/>
    <m/>
    <m/>
    <m/>
    <n v="1"/>
  </r>
  <r>
    <n v="5949"/>
    <x v="962"/>
    <m/>
    <m/>
    <m/>
    <x v="90"/>
    <x v="89"/>
    <x v="82"/>
    <m/>
    <x v="26"/>
    <m/>
    <m/>
    <x v="2"/>
    <n v="0"/>
    <m/>
    <x v="33"/>
    <m/>
    <m/>
    <m/>
    <m/>
    <m/>
    <m/>
    <n v="1"/>
  </r>
  <r>
    <n v="5950"/>
    <x v="962"/>
    <m/>
    <m/>
    <m/>
    <x v="90"/>
    <x v="89"/>
    <x v="82"/>
    <m/>
    <x v="26"/>
    <m/>
    <m/>
    <x v="2"/>
    <n v="0"/>
    <m/>
    <x v="33"/>
    <m/>
    <m/>
    <m/>
    <m/>
    <m/>
    <m/>
    <n v="1"/>
  </r>
  <r>
    <n v="5951"/>
    <x v="962"/>
    <m/>
    <m/>
    <m/>
    <x v="90"/>
    <x v="89"/>
    <x v="82"/>
    <m/>
    <x v="26"/>
    <m/>
    <m/>
    <x v="2"/>
    <n v="0"/>
    <m/>
    <x v="33"/>
    <m/>
    <m/>
    <m/>
    <m/>
    <m/>
    <m/>
    <n v="1"/>
  </r>
  <r>
    <n v="5952"/>
    <x v="962"/>
    <m/>
    <m/>
    <m/>
    <x v="90"/>
    <x v="89"/>
    <x v="82"/>
    <m/>
    <x v="26"/>
    <m/>
    <m/>
    <x v="2"/>
    <n v="0"/>
    <m/>
    <x v="33"/>
    <m/>
    <m/>
    <m/>
    <m/>
    <m/>
    <m/>
    <n v="1"/>
  </r>
  <r>
    <n v="5953"/>
    <x v="962"/>
    <m/>
    <m/>
    <m/>
    <x v="90"/>
    <x v="89"/>
    <x v="82"/>
    <m/>
    <x v="26"/>
    <m/>
    <m/>
    <x v="2"/>
    <n v="0"/>
    <m/>
    <x v="33"/>
    <m/>
    <m/>
    <m/>
    <m/>
    <m/>
    <m/>
    <n v="1"/>
  </r>
  <r>
    <n v="5954"/>
    <x v="962"/>
    <m/>
    <m/>
    <m/>
    <x v="90"/>
    <x v="89"/>
    <x v="82"/>
    <m/>
    <x v="26"/>
    <m/>
    <m/>
    <x v="2"/>
    <n v="0"/>
    <m/>
    <x v="33"/>
    <m/>
    <m/>
    <m/>
    <m/>
    <m/>
    <m/>
    <n v="1"/>
  </r>
  <r>
    <n v="5955"/>
    <x v="962"/>
    <m/>
    <m/>
    <m/>
    <x v="90"/>
    <x v="89"/>
    <x v="82"/>
    <m/>
    <x v="26"/>
    <m/>
    <m/>
    <x v="2"/>
    <n v="0"/>
    <m/>
    <x v="33"/>
    <m/>
    <m/>
    <m/>
    <m/>
    <m/>
    <m/>
    <n v="1"/>
  </r>
  <r>
    <n v="5956"/>
    <x v="962"/>
    <m/>
    <m/>
    <m/>
    <x v="90"/>
    <x v="89"/>
    <x v="82"/>
    <m/>
    <x v="26"/>
    <m/>
    <m/>
    <x v="2"/>
    <n v="0"/>
    <m/>
    <x v="33"/>
    <m/>
    <m/>
    <m/>
    <m/>
    <m/>
    <m/>
    <n v="1"/>
  </r>
  <r>
    <n v="5957"/>
    <x v="962"/>
    <m/>
    <m/>
    <m/>
    <x v="90"/>
    <x v="89"/>
    <x v="82"/>
    <m/>
    <x v="26"/>
    <m/>
    <m/>
    <x v="2"/>
    <n v="0"/>
    <m/>
    <x v="33"/>
    <m/>
    <m/>
    <m/>
    <m/>
    <m/>
    <m/>
    <n v="1"/>
  </r>
  <r>
    <n v="5958"/>
    <x v="962"/>
    <m/>
    <m/>
    <m/>
    <x v="90"/>
    <x v="89"/>
    <x v="82"/>
    <m/>
    <x v="26"/>
    <m/>
    <m/>
    <x v="2"/>
    <n v="0"/>
    <m/>
    <x v="33"/>
    <m/>
    <m/>
    <m/>
    <m/>
    <m/>
    <m/>
    <n v="1"/>
  </r>
  <r>
    <n v="5959"/>
    <x v="962"/>
    <m/>
    <m/>
    <m/>
    <x v="90"/>
    <x v="89"/>
    <x v="82"/>
    <m/>
    <x v="26"/>
    <m/>
    <m/>
    <x v="2"/>
    <n v="0"/>
    <m/>
    <x v="33"/>
    <m/>
    <m/>
    <m/>
    <m/>
    <m/>
    <m/>
    <n v="1"/>
  </r>
  <r>
    <n v="5960"/>
    <x v="962"/>
    <m/>
    <m/>
    <m/>
    <x v="90"/>
    <x v="89"/>
    <x v="82"/>
    <m/>
    <x v="26"/>
    <m/>
    <m/>
    <x v="2"/>
    <n v="0"/>
    <m/>
    <x v="33"/>
    <m/>
    <m/>
    <m/>
    <m/>
    <m/>
    <m/>
    <n v="1"/>
  </r>
  <r>
    <n v="5961"/>
    <x v="962"/>
    <m/>
    <m/>
    <m/>
    <x v="90"/>
    <x v="89"/>
    <x v="82"/>
    <m/>
    <x v="26"/>
    <m/>
    <m/>
    <x v="2"/>
    <n v="0"/>
    <m/>
    <x v="33"/>
    <m/>
    <m/>
    <m/>
    <m/>
    <m/>
    <m/>
    <n v="1"/>
  </r>
  <r>
    <n v="5962"/>
    <x v="962"/>
    <m/>
    <m/>
    <m/>
    <x v="90"/>
    <x v="89"/>
    <x v="82"/>
    <m/>
    <x v="26"/>
    <m/>
    <m/>
    <x v="2"/>
    <n v="0"/>
    <m/>
    <x v="33"/>
    <m/>
    <m/>
    <m/>
    <m/>
    <m/>
    <m/>
    <n v="1"/>
  </r>
  <r>
    <n v="5963"/>
    <x v="962"/>
    <m/>
    <m/>
    <m/>
    <x v="90"/>
    <x v="89"/>
    <x v="82"/>
    <m/>
    <x v="26"/>
    <m/>
    <m/>
    <x v="2"/>
    <n v="0"/>
    <m/>
    <x v="33"/>
    <m/>
    <m/>
    <m/>
    <m/>
    <m/>
    <m/>
    <n v="1"/>
  </r>
  <r>
    <n v="5964"/>
    <x v="962"/>
    <m/>
    <m/>
    <m/>
    <x v="90"/>
    <x v="89"/>
    <x v="82"/>
    <m/>
    <x v="26"/>
    <m/>
    <m/>
    <x v="2"/>
    <n v="0"/>
    <m/>
    <x v="33"/>
    <m/>
    <m/>
    <m/>
    <m/>
    <m/>
    <m/>
    <n v="1"/>
  </r>
  <r>
    <n v="5965"/>
    <x v="962"/>
    <m/>
    <m/>
    <m/>
    <x v="90"/>
    <x v="89"/>
    <x v="82"/>
    <m/>
    <x v="26"/>
    <m/>
    <m/>
    <x v="2"/>
    <n v="0"/>
    <m/>
    <x v="33"/>
    <m/>
    <m/>
    <m/>
    <m/>
    <m/>
    <m/>
    <n v="1"/>
  </r>
  <r>
    <n v="5966"/>
    <x v="962"/>
    <m/>
    <m/>
    <m/>
    <x v="90"/>
    <x v="89"/>
    <x v="82"/>
    <m/>
    <x v="26"/>
    <m/>
    <m/>
    <x v="2"/>
    <n v="0"/>
    <m/>
    <x v="33"/>
    <m/>
    <m/>
    <m/>
    <m/>
    <m/>
    <m/>
    <n v="1"/>
  </r>
  <r>
    <n v="5967"/>
    <x v="962"/>
    <m/>
    <m/>
    <m/>
    <x v="90"/>
    <x v="89"/>
    <x v="82"/>
    <m/>
    <x v="26"/>
    <m/>
    <m/>
    <x v="2"/>
    <n v="0"/>
    <m/>
    <x v="33"/>
    <m/>
    <m/>
    <m/>
    <m/>
    <m/>
    <m/>
    <n v="1"/>
  </r>
  <r>
    <n v="5968"/>
    <x v="962"/>
    <m/>
    <m/>
    <m/>
    <x v="90"/>
    <x v="89"/>
    <x v="82"/>
    <m/>
    <x v="26"/>
    <m/>
    <m/>
    <x v="2"/>
    <n v="0"/>
    <m/>
    <x v="33"/>
    <m/>
    <m/>
    <m/>
    <m/>
    <m/>
    <m/>
    <n v="1"/>
  </r>
  <r>
    <n v="5969"/>
    <x v="962"/>
    <m/>
    <m/>
    <m/>
    <x v="90"/>
    <x v="89"/>
    <x v="82"/>
    <m/>
    <x v="26"/>
    <m/>
    <m/>
    <x v="2"/>
    <n v="0"/>
    <m/>
    <x v="33"/>
    <m/>
    <m/>
    <m/>
    <m/>
    <m/>
    <m/>
    <n v="1"/>
  </r>
  <r>
    <n v="5970"/>
    <x v="962"/>
    <m/>
    <m/>
    <m/>
    <x v="90"/>
    <x v="89"/>
    <x v="82"/>
    <m/>
    <x v="26"/>
    <m/>
    <m/>
    <x v="2"/>
    <n v="0"/>
    <m/>
    <x v="33"/>
    <m/>
    <m/>
    <m/>
    <m/>
    <m/>
    <m/>
    <n v="1"/>
  </r>
  <r>
    <n v="5971"/>
    <x v="962"/>
    <m/>
    <m/>
    <m/>
    <x v="90"/>
    <x v="89"/>
    <x v="82"/>
    <m/>
    <x v="26"/>
    <m/>
    <m/>
    <x v="2"/>
    <n v="0"/>
    <m/>
    <x v="33"/>
    <m/>
    <m/>
    <m/>
    <m/>
    <m/>
    <m/>
    <n v="1"/>
  </r>
  <r>
    <n v="5972"/>
    <x v="962"/>
    <m/>
    <m/>
    <m/>
    <x v="90"/>
    <x v="89"/>
    <x v="82"/>
    <m/>
    <x v="26"/>
    <m/>
    <m/>
    <x v="2"/>
    <n v="0"/>
    <m/>
    <x v="33"/>
    <m/>
    <m/>
    <m/>
    <m/>
    <m/>
    <m/>
    <n v="1"/>
  </r>
  <r>
    <n v="5973"/>
    <x v="962"/>
    <m/>
    <m/>
    <m/>
    <x v="90"/>
    <x v="89"/>
    <x v="82"/>
    <m/>
    <x v="26"/>
    <m/>
    <m/>
    <x v="2"/>
    <n v="0"/>
    <m/>
    <x v="33"/>
    <m/>
    <m/>
    <m/>
    <m/>
    <m/>
    <m/>
    <n v="1"/>
  </r>
  <r>
    <n v="5974"/>
    <x v="962"/>
    <m/>
    <m/>
    <m/>
    <x v="90"/>
    <x v="89"/>
    <x v="82"/>
    <m/>
    <x v="26"/>
    <m/>
    <m/>
    <x v="2"/>
    <n v="0"/>
    <m/>
    <x v="33"/>
    <m/>
    <m/>
    <m/>
    <m/>
    <m/>
    <m/>
    <n v="1"/>
  </r>
  <r>
    <n v="5975"/>
    <x v="962"/>
    <m/>
    <m/>
    <m/>
    <x v="90"/>
    <x v="89"/>
    <x v="82"/>
    <m/>
    <x v="26"/>
    <m/>
    <m/>
    <x v="2"/>
    <n v="0"/>
    <m/>
    <x v="33"/>
    <m/>
    <m/>
    <m/>
    <m/>
    <m/>
    <m/>
    <n v="1"/>
  </r>
  <r>
    <n v="5976"/>
    <x v="962"/>
    <m/>
    <m/>
    <m/>
    <x v="90"/>
    <x v="89"/>
    <x v="82"/>
    <m/>
    <x v="26"/>
    <m/>
    <m/>
    <x v="2"/>
    <n v="0"/>
    <m/>
    <x v="33"/>
    <m/>
    <m/>
    <m/>
    <m/>
    <m/>
    <m/>
    <n v="1"/>
  </r>
  <r>
    <n v="5977"/>
    <x v="962"/>
    <m/>
    <m/>
    <m/>
    <x v="90"/>
    <x v="89"/>
    <x v="82"/>
    <m/>
    <x v="26"/>
    <m/>
    <m/>
    <x v="2"/>
    <n v="0"/>
    <m/>
    <x v="33"/>
    <m/>
    <m/>
    <m/>
    <m/>
    <m/>
    <m/>
    <n v="1"/>
  </r>
  <r>
    <n v="5978"/>
    <x v="962"/>
    <m/>
    <m/>
    <m/>
    <x v="90"/>
    <x v="89"/>
    <x v="82"/>
    <m/>
    <x v="26"/>
    <m/>
    <m/>
    <x v="2"/>
    <n v="0"/>
    <m/>
    <x v="33"/>
    <m/>
    <m/>
    <m/>
    <m/>
    <m/>
    <m/>
    <n v="1"/>
  </r>
  <r>
    <n v="5979"/>
    <x v="962"/>
    <m/>
    <m/>
    <m/>
    <x v="90"/>
    <x v="89"/>
    <x v="82"/>
    <m/>
    <x v="26"/>
    <m/>
    <m/>
    <x v="2"/>
    <n v="0"/>
    <m/>
    <x v="33"/>
    <m/>
    <m/>
    <m/>
    <m/>
    <m/>
    <m/>
    <n v="1"/>
  </r>
  <r>
    <n v="5980"/>
    <x v="962"/>
    <m/>
    <m/>
    <m/>
    <x v="90"/>
    <x v="89"/>
    <x v="82"/>
    <m/>
    <x v="26"/>
    <m/>
    <m/>
    <x v="2"/>
    <n v="0"/>
    <m/>
    <x v="33"/>
    <m/>
    <m/>
    <m/>
    <m/>
    <m/>
    <m/>
    <n v="1"/>
  </r>
  <r>
    <n v="5981"/>
    <x v="962"/>
    <m/>
    <m/>
    <m/>
    <x v="90"/>
    <x v="89"/>
    <x v="82"/>
    <m/>
    <x v="26"/>
    <m/>
    <m/>
    <x v="2"/>
    <n v="0"/>
    <m/>
    <x v="33"/>
    <m/>
    <m/>
    <m/>
    <m/>
    <m/>
    <m/>
    <n v="1"/>
  </r>
  <r>
    <n v="5982"/>
    <x v="962"/>
    <m/>
    <m/>
    <m/>
    <x v="90"/>
    <x v="89"/>
    <x v="82"/>
    <m/>
    <x v="26"/>
    <m/>
    <m/>
    <x v="2"/>
    <n v="0"/>
    <m/>
    <x v="33"/>
    <m/>
    <m/>
    <m/>
    <m/>
    <m/>
    <m/>
    <n v="1"/>
  </r>
  <r>
    <n v="5983"/>
    <x v="962"/>
    <m/>
    <m/>
    <m/>
    <x v="90"/>
    <x v="89"/>
    <x v="82"/>
    <m/>
    <x v="26"/>
    <m/>
    <m/>
    <x v="2"/>
    <n v="0"/>
    <m/>
    <x v="33"/>
    <m/>
    <m/>
    <m/>
    <m/>
    <m/>
    <m/>
    <n v="1"/>
  </r>
  <r>
    <n v="5984"/>
    <x v="962"/>
    <m/>
    <m/>
    <m/>
    <x v="90"/>
    <x v="89"/>
    <x v="82"/>
    <m/>
    <x v="26"/>
    <m/>
    <m/>
    <x v="2"/>
    <n v="0"/>
    <m/>
    <x v="33"/>
    <m/>
    <m/>
    <m/>
    <m/>
    <m/>
    <m/>
    <n v="1"/>
  </r>
  <r>
    <n v="5985"/>
    <x v="962"/>
    <m/>
    <m/>
    <m/>
    <x v="90"/>
    <x v="89"/>
    <x v="82"/>
    <m/>
    <x v="26"/>
    <m/>
    <m/>
    <x v="2"/>
    <n v="0"/>
    <m/>
    <x v="33"/>
    <m/>
    <m/>
    <m/>
    <m/>
    <m/>
    <m/>
    <n v="1"/>
  </r>
  <r>
    <n v="5986"/>
    <x v="962"/>
    <m/>
    <m/>
    <m/>
    <x v="90"/>
    <x v="89"/>
    <x v="82"/>
    <m/>
    <x v="26"/>
    <m/>
    <m/>
    <x v="2"/>
    <n v="0"/>
    <m/>
    <x v="33"/>
    <m/>
    <m/>
    <m/>
    <m/>
    <m/>
    <m/>
    <n v="1"/>
  </r>
  <r>
    <n v="5987"/>
    <x v="962"/>
    <m/>
    <m/>
    <m/>
    <x v="90"/>
    <x v="89"/>
    <x v="82"/>
    <m/>
    <x v="26"/>
    <m/>
    <m/>
    <x v="2"/>
    <n v="0"/>
    <m/>
    <x v="33"/>
    <m/>
    <m/>
    <m/>
    <m/>
    <m/>
    <m/>
    <n v="1"/>
  </r>
  <r>
    <n v="5988"/>
    <x v="962"/>
    <m/>
    <m/>
    <m/>
    <x v="90"/>
    <x v="89"/>
    <x v="82"/>
    <m/>
    <x v="26"/>
    <m/>
    <m/>
    <x v="2"/>
    <n v="0"/>
    <m/>
    <x v="33"/>
    <m/>
    <m/>
    <m/>
    <m/>
    <m/>
    <m/>
    <n v="1"/>
  </r>
  <r>
    <n v="5989"/>
    <x v="962"/>
    <m/>
    <m/>
    <m/>
    <x v="90"/>
    <x v="89"/>
    <x v="82"/>
    <m/>
    <x v="26"/>
    <m/>
    <m/>
    <x v="2"/>
    <n v="0"/>
    <m/>
    <x v="33"/>
    <m/>
    <m/>
    <m/>
    <m/>
    <m/>
    <m/>
    <n v="1"/>
  </r>
  <r>
    <n v="5990"/>
    <x v="962"/>
    <m/>
    <m/>
    <m/>
    <x v="90"/>
    <x v="89"/>
    <x v="82"/>
    <m/>
    <x v="26"/>
    <m/>
    <m/>
    <x v="2"/>
    <n v="0"/>
    <m/>
    <x v="33"/>
    <m/>
    <m/>
    <m/>
    <m/>
    <m/>
    <m/>
    <n v="1"/>
  </r>
  <r>
    <n v="5991"/>
    <x v="962"/>
    <m/>
    <m/>
    <m/>
    <x v="90"/>
    <x v="89"/>
    <x v="82"/>
    <m/>
    <x v="26"/>
    <m/>
    <m/>
    <x v="2"/>
    <n v="0"/>
    <m/>
    <x v="33"/>
    <m/>
    <m/>
    <m/>
    <m/>
    <m/>
    <m/>
    <n v="1"/>
  </r>
  <r>
    <n v="5992"/>
    <x v="962"/>
    <m/>
    <m/>
    <m/>
    <x v="90"/>
    <x v="89"/>
    <x v="82"/>
    <m/>
    <x v="26"/>
    <m/>
    <m/>
    <x v="2"/>
    <n v="0"/>
    <m/>
    <x v="33"/>
    <m/>
    <m/>
    <m/>
    <m/>
    <m/>
    <m/>
    <n v="1"/>
  </r>
  <r>
    <n v="5993"/>
    <x v="962"/>
    <m/>
    <m/>
    <m/>
    <x v="90"/>
    <x v="89"/>
    <x v="82"/>
    <m/>
    <x v="26"/>
    <m/>
    <m/>
    <x v="2"/>
    <n v="0"/>
    <m/>
    <x v="33"/>
    <m/>
    <m/>
    <m/>
    <m/>
    <m/>
    <m/>
    <n v="1"/>
  </r>
  <r>
    <n v="5994"/>
    <x v="962"/>
    <m/>
    <m/>
    <m/>
    <x v="90"/>
    <x v="89"/>
    <x v="82"/>
    <m/>
    <x v="26"/>
    <m/>
    <m/>
    <x v="2"/>
    <n v="0"/>
    <m/>
    <x v="33"/>
    <m/>
    <m/>
    <m/>
    <m/>
    <m/>
    <m/>
    <n v="1"/>
  </r>
  <r>
    <n v="5995"/>
    <x v="962"/>
    <m/>
    <m/>
    <m/>
    <x v="90"/>
    <x v="89"/>
    <x v="82"/>
    <m/>
    <x v="26"/>
    <m/>
    <m/>
    <x v="2"/>
    <n v="0"/>
    <m/>
    <x v="33"/>
    <m/>
    <m/>
    <m/>
    <m/>
    <m/>
    <m/>
    <n v="1"/>
  </r>
  <r>
    <n v="5996"/>
    <x v="962"/>
    <m/>
    <m/>
    <m/>
    <x v="90"/>
    <x v="89"/>
    <x v="82"/>
    <m/>
    <x v="26"/>
    <m/>
    <m/>
    <x v="2"/>
    <n v="0"/>
    <m/>
    <x v="33"/>
    <m/>
    <m/>
    <m/>
    <m/>
    <m/>
    <m/>
    <n v="1"/>
  </r>
  <r>
    <n v="5997"/>
    <x v="962"/>
    <m/>
    <m/>
    <m/>
    <x v="90"/>
    <x v="89"/>
    <x v="82"/>
    <m/>
    <x v="26"/>
    <m/>
    <m/>
    <x v="2"/>
    <n v="0"/>
    <m/>
    <x v="33"/>
    <m/>
    <m/>
    <m/>
    <m/>
    <m/>
    <m/>
    <n v="1"/>
  </r>
  <r>
    <n v="5998"/>
    <x v="962"/>
    <m/>
    <m/>
    <m/>
    <x v="90"/>
    <x v="89"/>
    <x v="82"/>
    <m/>
    <x v="26"/>
    <m/>
    <m/>
    <x v="2"/>
    <n v="0"/>
    <m/>
    <x v="33"/>
    <m/>
    <m/>
    <m/>
    <m/>
    <m/>
    <m/>
    <n v="1"/>
  </r>
  <r>
    <n v="5999"/>
    <x v="962"/>
    <m/>
    <m/>
    <m/>
    <x v="90"/>
    <x v="89"/>
    <x v="82"/>
    <m/>
    <x v="26"/>
    <m/>
    <m/>
    <x v="2"/>
    <n v="0"/>
    <m/>
    <x v="33"/>
    <m/>
    <m/>
    <m/>
    <m/>
    <m/>
    <m/>
    <n v="1"/>
  </r>
  <r>
    <n v="6000"/>
    <x v="962"/>
    <m/>
    <m/>
    <m/>
    <x v="90"/>
    <x v="89"/>
    <x v="82"/>
    <m/>
    <x v="26"/>
    <m/>
    <m/>
    <x v="2"/>
    <n v="0"/>
    <m/>
    <x v="33"/>
    <m/>
    <m/>
    <m/>
    <m/>
    <m/>
    <m/>
    <n v="1"/>
  </r>
  <r>
    <n v="6001"/>
    <x v="962"/>
    <m/>
    <m/>
    <m/>
    <x v="90"/>
    <x v="89"/>
    <x v="82"/>
    <m/>
    <x v="26"/>
    <m/>
    <m/>
    <x v="2"/>
    <n v="0"/>
    <m/>
    <x v="33"/>
    <m/>
    <m/>
    <m/>
    <m/>
    <m/>
    <m/>
    <n v="1"/>
  </r>
  <r>
    <n v="6002"/>
    <x v="962"/>
    <m/>
    <m/>
    <m/>
    <x v="90"/>
    <x v="89"/>
    <x v="82"/>
    <m/>
    <x v="26"/>
    <m/>
    <m/>
    <x v="2"/>
    <n v="0"/>
    <m/>
    <x v="33"/>
    <m/>
    <m/>
    <m/>
    <m/>
    <m/>
    <m/>
    <n v="1"/>
  </r>
  <r>
    <n v="6003"/>
    <x v="962"/>
    <m/>
    <m/>
    <m/>
    <x v="90"/>
    <x v="89"/>
    <x v="82"/>
    <m/>
    <x v="26"/>
    <m/>
    <m/>
    <x v="2"/>
    <n v="0"/>
    <m/>
    <x v="33"/>
    <m/>
    <m/>
    <m/>
    <m/>
    <m/>
    <m/>
    <n v="1"/>
  </r>
  <r>
    <n v="6004"/>
    <x v="962"/>
    <m/>
    <m/>
    <m/>
    <x v="90"/>
    <x v="89"/>
    <x v="82"/>
    <m/>
    <x v="26"/>
    <m/>
    <m/>
    <x v="2"/>
    <n v="0"/>
    <m/>
    <x v="33"/>
    <m/>
    <m/>
    <m/>
    <m/>
    <m/>
    <m/>
    <n v="1"/>
  </r>
  <r>
    <n v="6005"/>
    <x v="962"/>
    <m/>
    <m/>
    <m/>
    <x v="90"/>
    <x v="89"/>
    <x v="82"/>
    <m/>
    <x v="26"/>
    <m/>
    <m/>
    <x v="2"/>
    <n v="0"/>
    <m/>
    <x v="33"/>
    <m/>
    <m/>
    <m/>
    <m/>
    <m/>
    <m/>
    <n v="1"/>
  </r>
  <r>
    <n v="6006"/>
    <x v="962"/>
    <m/>
    <m/>
    <m/>
    <x v="90"/>
    <x v="89"/>
    <x v="82"/>
    <m/>
    <x v="26"/>
    <m/>
    <m/>
    <x v="2"/>
    <n v="0"/>
    <m/>
    <x v="33"/>
    <m/>
    <m/>
    <m/>
    <m/>
    <m/>
    <m/>
    <n v="1"/>
  </r>
  <r>
    <n v="6007"/>
    <x v="962"/>
    <m/>
    <m/>
    <m/>
    <x v="90"/>
    <x v="89"/>
    <x v="82"/>
    <m/>
    <x v="26"/>
    <m/>
    <m/>
    <x v="2"/>
    <n v="0"/>
    <m/>
    <x v="33"/>
    <m/>
    <m/>
    <m/>
    <m/>
    <m/>
    <m/>
    <n v="1"/>
  </r>
  <r>
    <n v="6008"/>
    <x v="962"/>
    <m/>
    <m/>
    <m/>
    <x v="90"/>
    <x v="89"/>
    <x v="82"/>
    <m/>
    <x v="26"/>
    <m/>
    <m/>
    <x v="2"/>
    <n v="0"/>
    <m/>
    <x v="33"/>
    <m/>
    <m/>
    <m/>
    <m/>
    <m/>
    <m/>
    <n v="1"/>
  </r>
  <r>
    <n v="6009"/>
    <x v="962"/>
    <m/>
    <m/>
    <m/>
    <x v="90"/>
    <x v="89"/>
    <x v="82"/>
    <m/>
    <x v="26"/>
    <m/>
    <m/>
    <x v="2"/>
    <n v="0"/>
    <m/>
    <x v="33"/>
    <m/>
    <m/>
    <m/>
    <m/>
    <m/>
    <m/>
    <n v="1"/>
  </r>
  <r>
    <n v="6010"/>
    <x v="962"/>
    <m/>
    <m/>
    <m/>
    <x v="90"/>
    <x v="89"/>
    <x v="82"/>
    <m/>
    <x v="26"/>
    <m/>
    <m/>
    <x v="2"/>
    <n v="0"/>
    <m/>
    <x v="33"/>
    <m/>
    <m/>
    <m/>
    <m/>
    <m/>
    <m/>
    <n v="1"/>
  </r>
  <r>
    <n v="6011"/>
    <x v="962"/>
    <m/>
    <m/>
    <m/>
    <x v="90"/>
    <x v="89"/>
    <x v="82"/>
    <m/>
    <x v="26"/>
    <m/>
    <m/>
    <x v="2"/>
    <n v="0"/>
    <m/>
    <x v="33"/>
    <m/>
    <m/>
    <m/>
    <m/>
    <m/>
    <m/>
    <n v="1"/>
  </r>
  <r>
    <n v="6012"/>
    <x v="962"/>
    <m/>
    <m/>
    <m/>
    <x v="90"/>
    <x v="89"/>
    <x v="82"/>
    <m/>
    <x v="26"/>
    <m/>
    <m/>
    <x v="2"/>
    <n v="0"/>
    <m/>
    <x v="33"/>
    <m/>
    <m/>
    <m/>
    <m/>
    <m/>
    <m/>
    <n v="1"/>
  </r>
  <r>
    <n v="6013"/>
    <x v="962"/>
    <m/>
    <m/>
    <m/>
    <x v="90"/>
    <x v="89"/>
    <x v="82"/>
    <m/>
    <x v="26"/>
    <m/>
    <m/>
    <x v="2"/>
    <n v="0"/>
    <m/>
    <x v="33"/>
    <m/>
    <m/>
    <m/>
    <m/>
    <m/>
    <m/>
    <n v="1"/>
  </r>
  <r>
    <n v="6014"/>
    <x v="962"/>
    <m/>
    <m/>
    <m/>
    <x v="90"/>
    <x v="89"/>
    <x v="82"/>
    <m/>
    <x v="26"/>
    <m/>
    <m/>
    <x v="2"/>
    <n v="0"/>
    <m/>
    <x v="33"/>
    <m/>
    <m/>
    <m/>
    <m/>
    <m/>
    <m/>
    <n v="1"/>
  </r>
  <r>
    <n v="6015"/>
    <x v="962"/>
    <m/>
    <m/>
    <m/>
    <x v="90"/>
    <x v="89"/>
    <x v="82"/>
    <m/>
    <x v="26"/>
    <m/>
    <m/>
    <x v="2"/>
    <n v="0"/>
    <m/>
    <x v="33"/>
    <m/>
    <m/>
    <m/>
    <m/>
    <m/>
    <m/>
    <n v="1"/>
  </r>
  <r>
    <n v="6016"/>
    <x v="962"/>
    <m/>
    <m/>
    <m/>
    <x v="90"/>
    <x v="89"/>
    <x v="82"/>
    <m/>
    <x v="26"/>
    <m/>
    <m/>
    <x v="2"/>
    <n v="0"/>
    <m/>
    <x v="33"/>
    <m/>
    <m/>
    <m/>
    <m/>
    <m/>
    <m/>
    <n v="1"/>
  </r>
  <r>
    <n v="6017"/>
    <x v="962"/>
    <m/>
    <m/>
    <m/>
    <x v="90"/>
    <x v="89"/>
    <x v="82"/>
    <m/>
    <x v="26"/>
    <m/>
    <m/>
    <x v="2"/>
    <n v="0"/>
    <m/>
    <x v="33"/>
    <m/>
    <m/>
    <m/>
    <m/>
    <m/>
    <m/>
    <n v="1"/>
  </r>
  <r>
    <n v="6018"/>
    <x v="962"/>
    <m/>
    <m/>
    <m/>
    <x v="90"/>
    <x v="89"/>
    <x v="82"/>
    <m/>
    <x v="26"/>
    <m/>
    <m/>
    <x v="2"/>
    <n v="0"/>
    <m/>
    <x v="33"/>
    <m/>
    <m/>
    <m/>
    <m/>
    <m/>
    <m/>
    <n v="1"/>
  </r>
  <r>
    <n v="6019"/>
    <x v="962"/>
    <m/>
    <m/>
    <m/>
    <x v="90"/>
    <x v="89"/>
    <x v="82"/>
    <m/>
    <x v="26"/>
    <m/>
    <m/>
    <x v="2"/>
    <n v="0"/>
    <m/>
    <x v="33"/>
    <m/>
    <m/>
    <m/>
    <m/>
    <m/>
    <m/>
    <n v="1"/>
  </r>
  <r>
    <n v="6020"/>
    <x v="962"/>
    <m/>
    <m/>
    <m/>
    <x v="90"/>
    <x v="89"/>
    <x v="82"/>
    <m/>
    <x v="26"/>
    <m/>
    <m/>
    <x v="2"/>
    <n v="0"/>
    <m/>
    <x v="33"/>
    <m/>
    <m/>
    <m/>
    <m/>
    <m/>
    <m/>
    <n v="1"/>
  </r>
  <r>
    <n v="6021"/>
    <x v="962"/>
    <m/>
    <m/>
    <m/>
    <x v="90"/>
    <x v="89"/>
    <x v="82"/>
    <m/>
    <x v="26"/>
    <m/>
    <m/>
    <x v="2"/>
    <n v="0"/>
    <m/>
    <x v="33"/>
    <m/>
    <m/>
    <m/>
    <m/>
    <m/>
    <m/>
    <n v="1"/>
  </r>
  <r>
    <n v="6022"/>
    <x v="962"/>
    <m/>
    <m/>
    <m/>
    <x v="90"/>
    <x v="89"/>
    <x v="82"/>
    <m/>
    <x v="26"/>
    <m/>
    <m/>
    <x v="2"/>
    <n v="0"/>
    <m/>
    <x v="33"/>
    <m/>
    <m/>
    <m/>
    <m/>
    <m/>
    <m/>
    <n v="1"/>
  </r>
  <r>
    <n v="6023"/>
    <x v="962"/>
    <m/>
    <m/>
    <m/>
    <x v="90"/>
    <x v="89"/>
    <x v="82"/>
    <m/>
    <x v="26"/>
    <m/>
    <m/>
    <x v="2"/>
    <n v="0"/>
    <m/>
    <x v="33"/>
    <m/>
    <m/>
    <m/>
    <m/>
    <m/>
    <m/>
    <n v="1"/>
  </r>
  <r>
    <n v="6024"/>
    <x v="962"/>
    <m/>
    <m/>
    <m/>
    <x v="90"/>
    <x v="89"/>
    <x v="82"/>
    <m/>
    <x v="26"/>
    <m/>
    <m/>
    <x v="2"/>
    <n v="0"/>
    <m/>
    <x v="33"/>
    <m/>
    <m/>
    <m/>
    <m/>
    <m/>
    <m/>
    <n v="1"/>
  </r>
  <r>
    <n v="6025"/>
    <x v="962"/>
    <m/>
    <m/>
    <m/>
    <x v="90"/>
    <x v="89"/>
    <x v="82"/>
    <m/>
    <x v="26"/>
    <m/>
    <m/>
    <x v="2"/>
    <n v="0"/>
    <m/>
    <x v="33"/>
    <m/>
    <m/>
    <m/>
    <m/>
    <m/>
    <m/>
    <n v="1"/>
  </r>
  <r>
    <n v="6026"/>
    <x v="962"/>
    <m/>
    <m/>
    <m/>
    <x v="90"/>
    <x v="89"/>
    <x v="82"/>
    <m/>
    <x v="26"/>
    <m/>
    <m/>
    <x v="2"/>
    <n v="0"/>
    <m/>
    <x v="33"/>
    <m/>
    <m/>
    <m/>
    <m/>
    <m/>
    <m/>
    <n v="1"/>
  </r>
  <r>
    <n v="6027"/>
    <x v="962"/>
    <m/>
    <m/>
    <m/>
    <x v="90"/>
    <x v="89"/>
    <x v="82"/>
    <m/>
    <x v="26"/>
    <m/>
    <m/>
    <x v="2"/>
    <n v="0"/>
    <m/>
    <x v="33"/>
    <m/>
    <m/>
    <m/>
    <m/>
    <m/>
    <m/>
    <n v="1"/>
  </r>
  <r>
    <n v="6028"/>
    <x v="962"/>
    <m/>
    <m/>
    <m/>
    <x v="90"/>
    <x v="89"/>
    <x v="82"/>
    <m/>
    <x v="26"/>
    <m/>
    <m/>
    <x v="2"/>
    <n v="0"/>
    <m/>
    <x v="33"/>
    <m/>
    <m/>
    <m/>
    <m/>
    <m/>
    <m/>
    <n v="1"/>
  </r>
  <r>
    <n v="6029"/>
    <x v="962"/>
    <m/>
    <m/>
    <m/>
    <x v="90"/>
    <x v="89"/>
    <x v="82"/>
    <m/>
    <x v="26"/>
    <m/>
    <m/>
    <x v="2"/>
    <n v="0"/>
    <m/>
    <x v="33"/>
    <m/>
    <m/>
    <m/>
    <m/>
    <m/>
    <m/>
    <n v="1"/>
  </r>
  <r>
    <n v="6030"/>
    <x v="962"/>
    <m/>
    <m/>
    <m/>
    <x v="90"/>
    <x v="89"/>
    <x v="82"/>
    <m/>
    <x v="26"/>
    <m/>
    <m/>
    <x v="2"/>
    <n v="0"/>
    <m/>
    <x v="33"/>
    <m/>
    <m/>
    <m/>
    <m/>
    <m/>
    <m/>
    <n v="1"/>
  </r>
  <r>
    <n v="6031"/>
    <x v="962"/>
    <m/>
    <m/>
    <m/>
    <x v="90"/>
    <x v="89"/>
    <x v="82"/>
    <m/>
    <x v="26"/>
    <m/>
    <m/>
    <x v="2"/>
    <n v="0"/>
    <m/>
    <x v="33"/>
    <m/>
    <m/>
    <m/>
    <m/>
    <m/>
    <m/>
    <n v="1"/>
  </r>
  <r>
    <n v="6032"/>
    <x v="962"/>
    <m/>
    <m/>
    <m/>
    <x v="90"/>
    <x v="89"/>
    <x v="82"/>
    <m/>
    <x v="26"/>
    <m/>
    <m/>
    <x v="2"/>
    <n v="0"/>
    <m/>
    <x v="33"/>
    <m/>
    <m/>
    <m/>
    <m/>
    <m/>
    <m/>
    <n v="1"/>
  </r>
  <r>
    <n v="6033"/>
    <x v="962"/>
    <m/>
    <m/>
    <m/>
    <x v="90"/>
    <x v="89"/>
    <x v="82"/>
    <m/>
    <x v="26"/>
    <m/>
    <m/>
    <x v="2"/>
    <n v="0"/>
    <m/>
    <x v="33"/>
    <m/>
    <m/>
    <m/>
    <m/>
    <m/>
    <m/>
    <n v="1"/>
  </r>
  <r>
    <n v="6034"/>
    <x v="962"/>
    <m/>
    <m/>
    <m/>
    <x v="90"/>
    <x v="89"/>
    <x v="82"/>
    <m/>
    <x v="26"/>
    <m/>
    <m/>
    <x v="2"/>
    <n v="0"/>
    <m/>
    <x v="33"/>
    <m/>
    <m/>
    <m/>
    <m/>
    <m/>
    <m/>
    <n v="1"/>
  </r>
  <r>
    <n v="6035"/>
    <x v="962"/>
    <m/>
    <m/>
    <m/>
    <x v="90"/>
    <x v="89"/>
    <x v="82"/>
    <m/>
    <x v="26"/>
    <m/>
    <m/>
    <x v="2"/>
    <n v="0"/>
    <m/>
    <x v="33"/>
    <m/>
    <m/>
    <m/>
    <m/>
    <m/>
    <m/>
    <n v="1"/>
  </r>
  <r>
    <n v="6036"/>
    <x v="962"/>
    <m/>
    <m/>
    <m/>
    <x v="90"/>
    <x v="89"/>
    <x v="82"/>
    <m/>
    <x v="26"/>
    <m/>
    <m/>
    <x v="2"/>
    <n v="0"/>
    <m/>
    <x v="33"/>
    <m/>
    <m/>
    <m/>
    <m/>
    <m/>
    <m/>
    <n v="1"/>
  </r>
  <r>
    <n v="6037"/>
    <x v="962"/>
    <m/>
    <m/>
    <m/>
    <x v="90"/>
    <x v="89"/>
    <x v="82"/>
    <m/>
    <x v="26"/>
    <m/>
    <m/>
    <x v="2"/>
    <n v="0"/>
    <m/>
    <x v="33"/>
    <m/>
    <m/>
    <m/>
    <m/>
    <m/>
    <m/>
    <n v="1"/>
  </r>
  <r>
    <n v="6038"/>
    <x v="962"/>
    <m/>
    <m/>
    <m/>
    <x v="90"/>
    <x v="89"/>
    <x v="82"/>
    <m/>
    <x v="26"/>
    <m/>
    <m/>
    <x v="2"/>
    <n v="0"/>
    <m/>
    <x v="33"/>
    <m/>
    <m/>
    <m/>
    <m/>
    <m/>
    <m/>
    <n v="1"/>
  </r>
  <r>
    <n v="6039"/>
    <x v="962"/>
    <m/>
    <m/>
    <m/>
    <x v="90"/>
    <x v="89"/>
    <x v="82"/>
    <m/>
    <x v="26"/>
    <m/>
    <m/>
    <x v="2"/>
    <n v="0"/>
    <m/>
    <x v="33"/>
    <m/>
    <m/>
    <m/>
    <m/>
    <m/>
    <m/>
    <n v="1"/>
  </r>
  <r>
    <n v="6040"/>
    <x v="962"/>
    <m/>
    <m/>
    <m/>
    <x v="90"/>
    <x v="89"/>
    <x v="82"/>
    <m/>
    <x v="26"/>
    <m/>
    <m/>
    <x v="2"/>
    <n v="0"/>
    <m/>
    <x v="33"/>
    <m/>
    <m/>
    <m/>
    <m/>
    <m/>
    <m/>
    <n v="1"/>
  </r>
  <r>
    <n v="6041"/>
    <x v="962"/>
    <m/>
    <m/>
    <m/>
    <x v="90"/>
    <x v="89"/>
    <x v="82"/>
    <m/>
    <x v="26"/>
    <m/>
    <m/>
    <x v="2"/>
    <n v="0"/>
    <m/>
    <x v="33"/>
    <m/>
    <m/>
    <m/>
    <m/>
    <m/>
    <m/>
    <n v="1"/>
  </r>
  <r>
    <n v="6042"/>
    <x v="962"/>
    <m/>
    <m/>
    <m/>
    <x v="90"/>
    <x v="89"/>
    <x v="82"/>
    <m/>
    <x v="26"/>
    <m/>
    <m/>
    <x v="2"/>
    <n v="0"/>
    <m/>
    <x v="33"/>
    <m/>
    <m/>
    <m/>
    <m/>
    <m/>
    <m/>
    <n v="1"/>
  </r>
  <r>
    <n v="6043"/>
    <x v="962"/>
    <m/>
    <m/>
    <m/>
    <x v="90"/>
    <x v="89"/>
    <x v="82"/>
    <m/>
    <x v="26"/>
    <m/>
    <m/>
    <x v="2"/>
    <n v="0"/>
    <m/>
    <x v="33"/>
    <m/>
    <m/>
    <m/>
    <m/>
    <m/>
    <m/>
    <n v="1"/>
  </r>
  <r>
    <n v="6044"/>
    <x v="962"/>
    <m/>
    <m/>
    <m/>
    <x v="90"/>
    <x v="89"/>
    <x v="82"/>
    <m/>
    <x v="26"/>
    <m/>
    <m/>
    <x v="2"/>
    <n v="0"/>
    <m/>
    <x v="33"/>
    <m/>
    <m/>
    <m/>
    <m/>
    <m/>
    <m/>
    <n v="1"/>
  </r>
  <r>
    <n v="6045"/>
    <x v="962"/>
    <m/>
    <m/>
    <m/>
    <x v="90"/>
    <x v="89"/>
    <x v="82"/>
    <m/>
    <x v="26"/>
    <m/>
    <m/>
    <x v="2"/>
    <n v="0"/>
    <m/>
    <x v="33"/>
    <m/>
    <m/>
    <m/>
    <m/>
    <m/>
    <m/>
    <n v="1"/>
  </r>
  <r>
    <n v="6046"/>
    <x v="962"/>
    <m/>
    <m/>
    <m/>
    <x v="90"/>
    <x v="89"/>
    <x v="82"/>
    <m/>
    <x v="26"/>
    <m/>
    <m/>
    <x v="2"/>
    <n v="0"/>
    <m/>
    <x v="33"/>
    <m/>
    <m/>
    <m/>
    <m/>
    <m/>
    <m/>
    <n v="1"/>
  </r>
  <r>
    <n v="6047"/>
    <x v="962"/>
    <m/>
    <m/>
    <m/>
    <x v="90"/>
    <x v="89"/>
    <x v="82"/>
    <m/>
    <x v="26"/>
    <m/>
    <m/>
    <x v="2"/>
    <n v="0"/>
    <m/>
    <x v="33"/>
    <m/>
    <m/>
    <m/>
    <m/>
    <m/>
    <m/>
    <n v="1"/>
  </r>
  <r>
    <n v="6048"/>
    <x v="962"/>
    <m/>
    <m/>
    <m/>
    <x v="90"/>
    <x v="89"/>
    <x v="82"/>
    <m/>
    <x v="26"/>
    <m/>
    <m/>
    <x v="2"/>
    <n v="0"/>
    <m/>
    <x v="33"/>
    <m/>
    <m/>
    <m/>
    <m/>
    <m/>
    <m/>
    <n v="1"/>
  </r>
  <r>
    <n v="6049"/>
    <x v="962"/>
    <m/>
    <m/>
    <m/>
    <x v="90"/>
    <x v="89"/>
    <x v="82"/>
    <m/>
    <x v="26"/>
    <m/>
    <m/>
    <x v="2"/>
    <n v="0"/>
    <m/>
    <x v="33"/>
    <m/>
    <m/>
    <m/>
    <m/>
    <m/>
    <m/>
    <n v="1"/>
  </r>
  <r>
    <n v="6050"/>
    <x v="962"/>
    <m/>
    <m/>
    <m/>
    <x v="90"/>
    <x v="89"/>
    <x v="82"/>
    <m/>
    <x v="26"/>
    <m/>
    <m/>
    <x v="2"/>
    <n v="0"/>
    <m/>
    <x v="33"/>
    <m/>
    <m/>
    <m/>
    <m/>
    <m/>
    <m/>
    <n v="1"/>
  </r>
  <r>
    <n v="6051"/>
    <x v="962"/>
    <m/>
    <m/>
    <m/>
    <x v="90"/>
    <x v="89"/>
    <x v="82"/>
    <m/>
    <x v="26"/>
    <m/>
    <m/>
    <x v="2"/>
    <n v="0"/>
    <m/>
    <x v="33"/>
    <m/>
    <m/>
    <m/>
    <m/>
    <m/>
    <m/>
    <n v="1"/>
  </r>
  <r>
    <n v="6052"/>
    <x v="962"/>
    <m/>
    <m/>
    <m/>
    <x v="90"/>
    <x v="89"/>
    <x v="82"/>
    <m/>
    <x v="26"/>
    <m/>
    <m/>
    <x v="2"/>
    <n v="0"/>
    <m/>
    <x v="33"/>
    <m/>
    <m/>
    <m/>
    <m/>
    <m/>
    <m/>
    <n v="1"/>
  </r>
  <r>
    <n v="6053"/>
    <x v="962"/>
    <m/>
    <m/>
    <m/>
    <x v="90"/>
    <x v="89"/>
    <x v="82"/>
    <m/>
    <x v="26"/>
    <m/>
    <m/>
    <x v="2"/>
    <n v="0"/>
    <m/>
    <x v="33"/>
    <m/>
    <m/>
    <m/>
    <m/>
    <m/>
    <m/>
    <n v="1"/>
  </r>
  <r>
    <n v="6054"/>
    <x v="962"/>
    <m/>
    <m/>
    <m/>
    <x v="90"/>
    <x v="89"/>
    <x v="82"/>
    <m/>
    <x v="26"/>
    <m/>
    <m/>
    <x v="2"/>
    <n v="0"/>
    <m/>
    <x v="33"/>
    <m/>
    <m/>
    <m/>
    <m/>
    <m/>
    <m/>
    <n v="1"/>
  </r>
  <r>
    <n v="6055"/>
    <x v="962"/>
    <m/>
    <m/>
    <m/>
    <x v="90"/>
    <x v="89"/>
    <x v="82"/>
    <m/>
    <x v="26"/>
    <m/>
    <m/>
    <x v="2"/>
    <n v="0"/>
    <m/>
    <x v="33"/>
    <m/>
    <m/>
    <m/>
    <m/>
    <m/>
    <m/>
    <n v="1"/>
  </r>
  <r>
    <n v="6056"/>
    <x v="962"/>
    <m/>
    <m/>
    <m/>
    <x v="90"/>
    <x v="89"/>
    <x v="82"/>
    <m/>
    <x v="26"/>
    <m/>
    <m/>
    <x v="2"/>
    <n v="0"/>
    <m/>
    <x v="33"/>
    <m/>
    <m/>
    <m/>
    <m/>
    <m/>
    <m/>
    <n v="1"/>
  </r>
  <r>
    <n v="6057"/>
    <x v="962"/>
    <m/>
    <m/>
    <m/>
    <x v="90"/>
    <x v="89"/>
    <x v="82"/>
    <m/>
    <x v="26"/>
    <m/>
    <m/>
    <x v="2"/>
    <n v="0"/>
    <m/>
    <x v="33"/>
    <m/>
    <m/>
    <m/>
    <m/>
    <m/>
    <m/>
    <n v="1"/>
  </r>
  <r>
    <n v="6058"/>
    <x v="962"/>
    <m/>
    <m/>
    <m/>
    <x v="90"/>
    <x v="89"/>
    <x v="82"/>
    <m/>
    <x v="26"/>
    <m/>
    <m/>
    <x v="2"/>
    <n v="0"/>
    <m/>
    <x v="33"/>
    <m/>
    <m/>
    <m/>
    <m/>
    <m/>
    <m/>
    <n v="1"/>
  </r>
  <r>
    <n v="6059"/>
    <x v="962"/>
    <m/>
    <m/>
    <m/>
    <x v="90"/>
    <x v="89"/>
    <x v="82"/>
    <m/>
    <x v="26"/>
    <m/>
    <m/>
    <x v="2"/>
    <n v="0"/>
    <m/>
    <x v="33"/>
    <m/>
    <m/>
    <m/>
    <m/>
    <m/>
    <m/>
    <n v="1"/>
  </r>
  <r>
    <n v="6060"/>
    <x v="962"/>
    <m/>
    <m/>
    <m/>
    <x v="90"/>
    <x v="89"/>
    <x v="82"/>
    <m/>
    <x v="26"/>
    <m/>
    <m/>
    <x v="2"/>
    <n v="0"/>
    <m/>
    <x v="33"/>
    <m/>
    <m/>
    <m/>
    <m/>
    <m/>
    <m/>
    <n v="1"/>
  </r>
  <r>
    <n v="6061"/>
    <x v="962"/>
    <m/>
    <m/>
    <m/>
    <x v="90"/>
    <x v="89"/>
    <x v="82"/>
    <m/>
    <x v="26"/>
    <m/>
    <m/>
    <x v="2"/>
    <n v="0"/>
    <m/>
    <x v="33"/>
    <m/>
    <m/>
    <m/>
    <m/>
    <m/>
    <m/>
    <n v="1"/>
  </r>
  <r>
    <n v="6062"/>
    <x v="962"/>
    <m/>
    <m/>
    <m/>
    <x v="90"/>
    <x v="89"/>
    <x v="82"/>
    <m/>
    <x v="26"/>
    <m/>
    <m/>
    <x v="2"/>
    <n v="0"/>
    <m/>
    <x v="33"/>
    <m/>
    <m/>
    <m/>
    <m/>
    <m/>
    <m/>
    <n v="1"/>
  </r>
  <r>
    <n v="6063"/>
    <x v="962"/>
    <m/>
    <m/>
    <m/>
    <x v="90"/>
    <x v="89"/>
    <x v="82"/>
    <m/>
    <x v="26"/>
    <m/>
    <m/>
    <x v="2"/>
    <n v="0"/>
    <m/>
    <x v="33"/>
    <m/>
    <m/>
    <m/>
    <m/>
    <m/>
    <m/>
    <n v="1"/>
  </r>
  <r>
    <n v="6064"/>
    <x v="962"/>
    <m/>
    <m/>
    <m/>
    <x v="90"/>
    <x v="89"/>
    <x v="82"/>
    <m/>
    <x v="26"/>
    <m/>
    <m/>
    <x v="2"/>
    <n v="0"/>
    <m/>
    <x v="33"/>
    <m/>
    <m/>
    <m/>
    <m/>
    <m/>
    <m/>
    <n v="1"/>
  </r>
  <r>
    <n v="6065"/>
    <x v="962"/>
    <m/>
    <m/>
    <m/>
    <x v="90"/>
    <x v="89"/>
    <x v="82"/>
    <m/>
    <x v="26"/>
    <m/>
    <m/>
    <x v="2"/>
    <n v="0"/>
    <m/>
    <x v="33"/>
    <m/>
    <m/>
    <m/>
    <m/>
    <m/>
    <m/>
    <n v="1"/>
  </r>
  <r>
    <n v="6066"/>
    <x v="962"/>
    <m/>
    <m/>
    <m/>
    <x v="90"/>
    <x v="89"/>
    <x v="82"/>
    <m/>
    <x v="26"/>
    <m/>
    <m/>
    <x v="2"/>
    <n v="0"/>
    <m/>
    <x v="33"/>
    <m/>
    <m/>
    <m/>
    <m/>
    <m/>
    <m/>
    <n v="1"/>
  </r>
  <r>
    <n v="6067"/>
    <x v="962"/>
    <m/>
    <m/>
    <m/>
    <x v="90"/>
    <x v="89"/>
    <x v="82"/>
    <m/>
    <x v="26"/>
    <m/>
    <m/>
    <x v="2"/>
    <n v="0"/>
    <m/>
    <x v="33"/>
    <m/>
    <m/>
    <m/>
    <m/>
    <m/>
    <m/>
    <n v="1"/>
  </r>
  <r>
    <n v="6068"/>
    <x v="962"/>
    <m/>
    <m/>
    <m/>
    <x v="90"/>
    <x v="89"/>
    <x v="82"/>
    <m/>
    <x v="26"/>
    <m/>
    <m/>
    <x v="2"/>
    <n v="0"/>
    <m/>
    <x v="33"/>
    <m/>
    <m/>
    <m/>
    <m/>
    <m/>
    <m/>
    <n v="1"/>
  </r>
  <r>
    <n v="6069"/>
    <x v="962"/>
    <m/>
    <m/>
    <m/>
    <x v="90"/>
    <x v="89"/>
    <x v="82"/>
    <m/>
    <x v="26"/>
    <m/>
    <m/>
    <x v="2"/>
    <n v="0"/>
    <m/>
    <x v="33"/>
    <m/>
    <m/>
    <m/>
    <m/>
    <m/>
    <m/>
    <n v="1"/>
  </r>
  <r>
    <n v="6070"/>
    <x v="962"/>
    <m/>
    <m/>
    <m/>
    <x v="90"/>
    <x v="89"/>
    <x v="82"/>
    <m/>
    <x v="26"/>
    <m/>
    <m/>
    <x v="2"/>
    <n v="0"/>
    <m/>
    <x v="33"/>
    <m/>
    <m/>
    <m/>
    <m/>
    <m/>
    <m/>
    <n v="1"/>
  </r>
  <r>
    <n v="6071"/>
    <x v="962"/>
    <m/>
    <m/>
    <m/>
    <x v="90"/>
    <x v="89"/>
    <x v="82"/>
    <m/>
    <x v="26"/>
    <m/>
    <m/>
    <x v="2"/>
    <n v="0"/>
    <m/>
    <x v="33"/>
    <m/>
    <m/>
    <m/>
    <m/>
    <m/>
    <m/>
    <n v="1"/>
  </r>
  <r>
    <n v="6072"/>
    <x v="962"/>
    <m/>
    <m/>
    <m/>
    <x v="90"/>
    <x v="89"/>
    <x v="82"/>
    <m/>
    <x v="26"/>
    <m/>
    <m/>
    <x v="2"/>
    <n v="0"/>
    <m/>
    <x v="33"/>
    <m/>
    <m/>
    <m/>
    <m/>
    <m/>
    <m/>
    <n v="1"/>
  </r>
  <r>
    <n v="6073"/>
    <x v="962"/>
    <m/>
    <m/>
    <m/>
    <x v="90"/>
    <x v="89"/>
    <x v="82"/>
    <m/>
    <x v="26"/>
    <m/>
    <m/>
    <x v="2"/>
    <n v="0"/>
    <m/>
    <x v="33"/>
    <m/>
    <m/>
    <m/>
    <m/>
    <m/>
    <m/>
    <n v="1"/>
  </r>
  <r>
    <n v="6074"/>
    <x v="962"/>
    <m/>
    <m/>
    <m/>
    <x v="90"/>
    <x v="89"/>
    <x v="82"/>
    <m/>
    <x v="26"/>
    <m/>
    <m/>
    <x v="2"/>
    <n v="0"/>
    <m/>
    <x v="33"/>
    <m/>
    <m/>
    <m/>
    <m/>
    <m/>
    <m/>
    <n v="1"/>
  </r>
  <r>
    <n v="6075"/>
    <x v="962"/>
    <m/>
    <m/>
    <m/>
    <x v="90"/>
    <x v="89"/>
    <x v="82"/>
    <m/>
    <x v="26"/>
    <m/>
    <m/>
    <x v="2"/>
    <n v="0"/>
    <m/>
    <x v="33"/>
    <m/>
    <m/>
    <m/>
    <m/>
    <m/>
    <m/>
    <n v="1"/>
  </r>
  <r>
    <n v="6076"/>
    <x v="962"/>
    <m/>
    <m/>
    <m/>
    <x v="90"/>
    <x v="89"/>
    <x v="82"/>
    <m/>
    <x v="26"/>
    <m/>
    <m/>
    <x v="2"/>
    <n v="0"/>
    <m/>
    <x v="33"/>
    <m/>
    <m/>
    <m/>
    <m/>
    <m/>
    <m/>
    <n v="1"/>
  </r>
  <r>
    <n v="6077"/>
    <x v="962"/>
    <m/>
    <m/>
    <m/>
    <x v="90"/>
    <x v="89"/>
    <x v="82"/>
    <m/>
    <x v="26"/>
    <m/>
    <m/>
    <x v="2"/>
    <n v="0"/>
    <m/>
    <x v="33"/>
    <m/>
    <m/>
    <m/>
    <m/>
    <m/>
    <m/>
    <n v="1"/>
  </r>
  <r>
    <n v="6078"/>
    <x v="962"/>
    <m/>
    <m/>
    <m/>
    <x v="90"/>
    <x v="89"/>
    <x v="82"/>
    <m/>
    <x v="26"/>
    <m/>
    <m/>
    <x v="2"/>
    <n v="0"/>
    <m/>
    <x v="33"/>
    <m/>
    <m/>
    <m/>
    <m/>
    <m/>
    <m/>
    <n v="1"/>
  </r>
  <r>
    <n v="6079"/>
    <x v="962"/>
    <m/>
    <m/>
    <m/>
    <x v="90"/>
    <x v="89"/>
    <x v="82"/>
    <m/>
    <x v="26"/>
    <m/>
    <m/>
    <x v="2"/>
    <n v="0"/>
    <m/>
    <x v="33"/>
    <m/>
    <m/>
    <m/>
    <m/>
    <m/>
    <m/>
    <n v="1"/>
  </r>
  <r>
    <n v="6080"/>
    <x v="962"/>
    <m/>
    <m/>
    <m/>
    <x v="90"/>
    <x v="89"/>
    <x v="82"/>
    <m/>
    <x v="26"/>
    <m/>
    <m/>
    <x v="2"/>
    <n v="0"/>
    <m/>
    <x v="33"/>
    <m/>
    <m/>
    <m/>
    <m/>
    <m/>
    <m/>
    <n v="1"/>
  </r>
  <r>
    <n v="6081"/>
    <x v="962"/>
    <m/>
    <m/>
    <m/>
    <x v="90"/>
    <x v="89"/>
    <x v="82"/>
    <m/>
    <x v="26"/>
    <m/>
    <m/>
    <x v="2"/>
    <n v="0"/>
    <m/>
    <x v="33"/>
    <m/>
    <m/>
    <m/>
    <m/>
    <m/>
    <m/>
    <n v="1"/>
  </r>
  <r>
    <n v="6082"/>
    <x v="962"/>
    <m/>
    <m/>
    <m/>
    <x v="90"/>
    <x v="89"/>
    <x v="82"/>
    <m/>
    <x v="26"/>
    <m/>
    <m/>
    <x v="2"/>
    <n v="0"/>
    <m/>
    <x v="33"/>
    <m/>
    <m/>
    <m/>
    <m/>
    <m/>
    <m/>
    <n v="1"/>
  </r>
  <r>
    <n v="6083"/>
    <x v="962"/>
    <m/>
    <m/>
    <m/>
    <x v="90"/>
    <x v="89"/>
    <x v="82"/>
    <m/>
    <x v="26"/>
    <m/>
    <m/>
    <x v="2"/>
    <n v="0"/>
    <m/>
    <x v="33"/>
    <m/>
    <m/>
    <m/>
    <m/>
    <m/>
    <m/>
    <n v="1"/>
  </r>
  <r>
    <n v="6084"/>
    <x v="962"/>
    <m/>
    <m/>
    <m/>
    <x v="90"/>
    <x v="89"/>
    <x v="82"/>
    <m/>
    <x v="26"/>
    <m/>
    <m/>
    <x v="2"/>
    <n v="0"/>
    <m/>
    <x v="33"/>
    <m/>
    <m/>
    <m/>
    <m/>
    <m/>
    <m/>
    <n v="1"/>
  </r>
  <r>
    <n v="6085"/>
    <x v="962"/>
    <m/>
    <m/>
    <m/>
    <x v="90"/>
    <x v="89"/>
    <x v="82"/>
    <m/>
    <x v="26"/>
    <m/>
    <m/>
    <x v="2"/>
    <n v="0"/>
    <m/>
    <x v="33"/>
    <m/>
    <m/>
    <m/>
    <m/>
    <m/>
    <m/>
    <n v="1"/>
  </r>
  <r>
    <n v="6086"/>
    <x v="962"/>
    <m/>
    <m/>
    <m/>
    <x v="90"/>
    <x v="89"/>
    <x v="82"/>
    <m/>
    <x v="26"/>
    <m/>
    <m/>
    <x v="2"/>
    <n v="0"/>
    <m/>
    <x v="33"/>
    <m/>
    <m/>
    <m/>
    <m/>
    <m/>
    <m/>
    <n v="1"/>
  </r>
  <r>
    <n v="6087"/>
    <x v="962"/>
    <m/>
    <m/>
    <m/>
    <x v="90"/>
    <x v="89"/>
    <x v="82"/>
    <m/>
    <x v="26"/>
    <m/>
    <m/>
    <x v="2"/>
    <n v="0"/>
    <m/>
    <x v="33"/>
    <m/>
    <m/>
    <m/>
    <m/>
    <m/>
    <m/>
    <n v="1"/>
  </r>
  <r>
    <n v="6088"/>
    <x v="962"/>
    <m/>
    <m/>
    <m/>
    <x v="90"/>
    <x v="89"/>
    <x v="82"/>
    <m/>
    <x v="26"/>
    <m/>
    <m/>
    <x v="2"/>
    <n v="0"/>
    <m/>
    <x v="33"/>
    <m/>
    <m/>
    <m/>
    <m/>
    <m/>
    <m/>
    <n v="1"/>
  </r>
  <r>
    <n v="6089"/>
    <x v="962"/>
    <m/>
    <m/>
    <m/>
    <x v="90"/>
    <x v="89"/>
    <x v="82"/>
    <m/>
    <x v="26"/>
    <m/>
    <m/>
    <x v="2"/>
    <n v="0"/>
    <m/>
    <x v="33"/>
    <m/>
    <m/>
    <m/>
    <m/>
    <m/>
    <m/>
    <n v="1"/>
  </r>
  <r>
    <n v="6090"/>
    <x v="962"/>
    <m/>
    <m/>
    <m/>
    <x v="90"/>
    <x v="89"/>
    <x v="82"/>
    <m/>
    <x v="26"/>
    <m/>
    <m/>
    <x v="2"/>
    <n v="0"/>
    <m/>
    <x v="33"/>
    <m/>
    <m/>
    <m/>
    <m/>
    <m/>
    <m/>
    <n v="1"/>
  </r>
  <r>
    <n v="6091"/>
    <x v="962"/>
    <m/>
    <m/>
    <m/>
    <x v="90"/>
    <x v="89"/>
    <x v="82"/>
    <m/>
    <x v="26"/>
    <m/>
    <m/>
    <x v="2"/>
    <n v="0"/>
    <m/>
    <x v="33"/>
    <m/>
    <m/>
    <m/>
    <m/>
    <m/>
    <m/>
    <n v="1"/>
  </r>
  <r>
    <n v="6092"/>
    <x v="962"/>
    <m/>
    <m/>
    <m/>
    <x v="90"/>
    <x v="89"/>
    <x v="82"/>
    <m/>
    <x v="26"/>
    <m/>
    <m/>
    <x v="2"/>
    <n v="0"/>
    <m/>
    <x v="33"/>
    <m/>
    <m/>
    <m/>
    <m/>
    <m/>
    <m/>
    <n v="1"/>
  </r>
  <r>
    <n v="6093"/>
    <x v="962"/>
    <m/>
    <m/>
    <m/>
    <x v="90"/>
    <x v="89"/>
    <x v="82"/>
    <m/>
    <x v="26"/>
    <m/>
    <m/>
    <x v="2"/>
    <n v="0"/>
    <m/>
    <x v="33"/>
    <m/>
    <m/>
    <m/>
    <m/>
    <m/>
    <m/>
    <n v="1"/>
  </r>
  <r>
    <n v="6094"/>
    <x v="962"/>
    <m/>
    <m/>
    <m/>
    <x v="90"/>
    <x v="89"/>
    <x v="82"/>
    <m/>
    <x v="26"/>
    <m/>
    <m/>
    <x v="2"/>
    <n v="0"/>
    <m/>
    <x v="33"/>
    <m/>
    <m/>
    <m/>
    <m/>
    <m/>
    <m/>
    <n v="1"/>
  </r>
  <r>
    <n v="6095"/>
    <x v="962"/>
    <m/>
    <m/>
    <m/>
    <x v="90"/>
    <x v="89"/>
    <x v="82"/>
    <m/>
    <x v="26"/>
    <m/>
    <m/>
    <x v="2"/>
    <n v="0"/>
    <m/>
    <x v="33"/>
    <m/>
    <m/>
    <m/>
    <m/>
    <m/>
    <m/>
    <n v="1"/>
  </r>
  <r>
    <n v="6096"/>
    <x v="962"/>
    <m/>
    <m/>
    <m/>
    <x v="90"/>
    <x v="89"/>
    <x v="82"/>
    <m/>
    <x v="26"/>
    <m/>
    <m/>
    <x v="2"/>
    <n v="0"/>
    <m/>
    <x v="33"/>
    <m/>
    <m/>
    <m/>
    <m/>
    <m/>
    <m/>
    <n v="1"/>
  </r>
  <r>
    <n v="6097"/>
    <x v="962"/>
    <m/>
    <m/>
    <m/>
    <x v="90"/>
    <x v="89"/>
    <x v="82"/>
    <m/>
    <x v="26"/>
    <m/>
    <m/>
    <x v="2"/>
    <n v="0"/>
    <m/>
    <x v="33"/>
    <m/>
    <m/>
    <m/>
    <m/>
    <m/>
    <m/>
    <n v="1"/>
  </r>
  <r>
    <n v="6098"/>
    <x v="962"/>
    <m/>
    <m/>
    <m/>
    <x v="90"/>
    <x v="89"/>
    <x v="82"/>
    <m/>
    <x v="26"/>
    <m/>
    <m/>
    <x v="2"/>
    <n v="0"/>
    <m/>
    <x v="33"/>
    <m/>
    <m/>
    <m/>
    <m/>
    <m/>
    <m/>
    <n v="1"/>
  </r>
  <r>
    <n v="6099"/>
    <x v="962"/>
    <m/>
    <m/>
    <m/>
    <x v="90"/>
    <x v="89"/>
    <x v="82"/>
    <m/>
    <x v="26"/>
    <m/>
    <m/>
    <x v="2"/>
    <n v="0"/>
    <m/>
    <x v="33"/>
    <m/>
    <m/>
    <m/>
    <m/>
    <m/>
    <m/>
    <n v="1"/>
  </r>
  <r>
    <n v="6100"/>
    <x v="962"/>
    <m/>
    <m/>
    <m/>
    <x v="90"/>
    <x v="89"/>
    <x v="82"/>
    <m/>
    <x v="26"/>
    <m/>
    <m/>
    <x v="2"/>
    <n v="0"/>
    <m/>
    <x v="33"/>
    <m/>
    <m/>
    <m/>
    <m/>
    <m/>
    <m/>
    <n v="1"/>
  </r>
  <r>
    <n v="6101"/>
    <x v="962"/>
    <m/>
    <m/>
    <m/>
    <x v="90"/>
    <x v="89"/>
    <x v="82"/>
    <m/>
    <x v="26"/>
    <m/>
    <m/>
    <x v="2"/>
    <n v="0"/>
    <m/>
    <x v="33"/>
    <m/>
    <m/>
    <m/>
    <m/>
    <m/>
    <m/>
    <n v="1"/>
  </r>
  <r>
    <n v="6102"/>
    <x v="962"/>
    <m/>
    <m/>
    <m/>
    <x v="90"/>
    <x v="89"/>
    <x v="82"/>
    <m/>
    <x v="26"/>
    <m/>
    <m/>
    <x v="2"/>
    <n v="0"/>
    <m/>
    <x v="33"/>
    <m/>
    <m/>
    <m/>
    <m/>
    <m/>
    <m/>
    <n v="1"/>
  </r>
  <r>
    <n v="6103"/>
    <x v="962"/>
    <m/>
    <m/>
    <m/>
    <x v="90"/>
    <x v="89"/>
    <x v="82"/>
    <m/>
    <x v="26"/>
    <m/>
    <m/>
    <x v="2"/>
    <n v="0"/>
    <m/>
    <x v="33"/>
    <m/>
    <m/>
    <m/>
    <m/>
    <m/>
    <m/>
    <n v="1"/>
  </r>
  <r>
    <n v="6104"/>
    <x v="962"/>
    <m/>
    <m/>
    <m/>
    <x v="90"/>
    <x v="89"/>
    <x v="82"/>
    <m/>
    <x v="26"/>
    <m/>
    <m/>
    <x v="2"/>
    <n v="0"/>
    <m/>
    <x v="33"/>
    <m/>
    <m/>
    <m/>
    <m/>
    <m/>
    <m/>
    <n v="1"/>
  </r>
  <r>
    <n v="6105"/>
    <x v="962"/>
    <m/>
    <m/>
    <m/>
    <x v="90"/>
    <x v="89"/>
    <x v="82"/>
    <m/>
    <x v="26"/>
    <m/>
    <m/>
    <x v="2"/>
    <n v="0"/>
    <m/>
    <x v="33"/>
    <m/>
    <m/>
    <m/>
    <m/>
    <m/>
    <m/>
    <n v="1"/>
  </r>
  <r>
    <n v="6106"/>
    <x v="962"/>
    <m/>
    <m/>
    <m/>
    <x v="90"/>
    <x v="89"/>
    <x v="82"/>
    <m/>
    <x v="26"/>
    <m/>
    <m/>
    <x v="2"/>
    <n v="0"/>
    <m/>
    <x v="33"/>
    <m/>
    <m/>
    <m/>
    <m/>
    <m/>
    <m/>
    <n v="1"/>
  </r>
  <r>
    <n v="6107"/>
    <x v="962"/>
    <m/>
    <m/>
    <m/>
    <x v="90"/>
    <x v="89"/>
    <x v="82"/>
    <m/>
    <x v="26"/>
    <m/>
    <m/>
    <x v="2"/>
    <n v="0"/>
    <m/>
    <x v="33"/>
    <m/>
    <m/>
    <m/>
    <m/>
    <m/>
    <m/>
    <n v="1"/>
  </r>
  <r>
    <n v="6108"/>
    <x v="962"/>
    <m/>
    <m/>
    <m/>
    <x v="90"/>
    <x v="89"/>
    <x v="82"/>
    <m/>
    <x v="26"/>
    <m/>
    <m/>
    <x v="2"/>
    <n v="0"/>
    <m/>
    <x v="33"/>
    <m/>
    <m/>
    <m/>
    <m/>
    <m/>
    <m/>
    <n v="1"/>
  </r>
  <r>
    <n v="6109"/>
    <x v="962"/>
    <m/>
    <m/>
    <m/>
    <x v="90"/>
    <x v="89"/>
    <x v="82"/>
    <m/>
    <x v="26"/>
    <m/>
    <m/>
    <x v="2"/>
    <n v="0"/>
    <m/>
    <x v="33"/>
    <m/>
    <m/>
    <m/>
    <m/>
    <m/>
    <m/>
    <n v="1"/>
  </r>
  <r>
    <n v="6110"/>
    <x v="962"/>
    <m/>
    <m/>
    <m/>
    <x v="90"/>
    <x v="89"/>
    <x v="82"/>
    <m/>
    <x v="26"/>
    <m/>
    <m/>
    <x v="2"/>
    <n v="0"/>
    <m/>
    <x v="33"/>
    <m/>
    <m/>
    <m/>
    <m/>
    <m/>
    <m/>
    <n v="1"/>
  </r>
  <r>
    <n v="6111"/>
    <x v="962"/>
    <m/>
    <m/>
    <m/>
    <x v="90"/>
    <x v="89"/>
    <x v="82"/>
    <m/>
    <x v="26"/>
    <m/>
    <m/>
    <x v="2"/>
    <n v="0"/>
    <m/>
    <x v="33"/>
    <m/>
    <m/>
    <m/>
    <m/>
    <m/>
    <m/>
    <n v="1"/>
  </r>
  <r>
    <n v="6112"/>
    <x v="962"/>
    <m/>
    <m/>
    <m/>
    <x v="90"/>
    <x v="89"/>
    <x v="82"/>
    <m/>
    <x v="26"/>
    <m/>
    <m/>
    <x v="2"/>
    <n v="0"/>
    <m/>
    <x v="33"/>
    <m/>
    <m/>
    <m/>
    <m/>
    <m/>
    <m/>
    <n v="1"/>
  </r>
  <r>
    <n v="6113"/>
    <x v="962"/>
    <m/>
    <m/>
    <m/>
    <x v="90"/>
    <x v="89"/>
    <x v="82"/>
    <m/>
    <x v="26"/>
    <m/>
    <m/>
    <x v="2"/>
    <n v="0"/>
    <m/>
    <x v="33"/>
    <m/>
    <m/>
    <m/>
    <m/>
    <m/>
    <m/>
    <n v="1"/>
  </r>
  <r>
    <n v="6114"/>
    <x v="962"/>
    <m/>
    <m/>
    <m/>
    <x v="90"/>
    <x v="89"/>
    <x v="82"/>
    <m/>
    <x v="26"/>
    <m/>
    <m/>
    <x v="2"/>
    <n v="0"/>
    <m/>
    <x v="33"/>
    <m/>
    <m/>
    <m/>
    <m/>
    <m/>
    <m/>
    <n v="1"/>
  </r>
  <r>
    <n v="6115"/>
    <x v="962"/>
    <m/>
    <m/>
    <m/>
    <x v="90"/>
    <x v="89"/>
    <x v="82"/>
    <m/>
    <x v="26"/>
    <m/>
    <m/>
    <x v="2"/>
    <n v="0"/>
    <m/>
    <x v="33"/>
    <m/>
    <m/>
    <m/>
    <m/>
    <m/>
    <m/>
    <n v="1"/>
  </r>
  <r>
    <n v="6116"/>
    <x v="962"/>
    <m/>
    <m/>
    <m/>
    <x v="90"/>
    <x v="89"/>
    <x v="82"/>
    <m/>
    <x v="26"/>
    <m/>
    <m/>
    <x v="2"/>
    <n v="0"/>
    <m/>
    <x v="33"/>
    <m/>
    <m/>
    <m/>
    <m/>
    <m/>
    <m/>
    <n v="1"/>
  </r>
  <r>
    <n v="6117"/>
    <x v="962"/>
    <m/>
    <m/>
    <m/>
    <x v="90"/>
    <x v="89"/>
    <x v="82"/>
    <m/>
    <x v="26"/>
    <m/>
    <m/>
    <x v="2"/>
    <n v="0"/>
    <m/>
    <x v="33"/>
    <m/>
    <m/>
    <m/>
    <m/>
    <m/>
    <m/>
    <n v="1"/>
  </r>
  <r>
    <n v="6118"/>
    <x v="962"/>
    <m/>
    <m/>
    <m/>
    <x v="90"/>
    <x v="89"/>
    <x v="82"/>
    <m/>
    <x v="26"/>
    <m/>
    <m/>
    <x v="2"/>
    <n v="0"/>
    <m/>
    <x v="33"/>
    <m/>
    <m/>
    <m/>
    <m/>
    <m/>
    <m/>
    <n v="1"/>
  </r>
  <r>
    <n v="6119"/>
    <x v="962"/>
    <m/>
    <m/>
    <m/>
    <x v="90"/>
    <x v="89"/>
    <x v="82"/>
    <m/>
    <x v="26"/>
    <m/>
    <m/>
    <x v="2"/>
    <n v="0"/>
    <m/>
    <x v="33"/>
    <m/>
    <m/>
    <m/>
    <m/>
    <m/>
    <m/>
    <n v="1"/>
  </r>
  <r>
    <n v="6120"/>
    <x v="962"/>
    <m/>
    <m/>
    <m/>
    <x v="90"/>
    <x v="89"/>
    <x v="82"/>
    <m/>
    <x v="26"/>
    <m/>
    <m/>
    <x v="2"/>
    <n v="0"/>
    <m/>
    <x v="33"/>
    <m/>
    <m/>
    <m/>
    <m/>
    <m/>
    <m/>
    <n v="1"/>
  </r>
  <r>
    <n v="6121"/>
    <x v="962"/>
    <m/>
    <m/>
    <m/>
    <x v="90"/>
    <x v="89"/>
    <x v="82"/>
    <m/>
    <x v="26"/>
    <m/>
    <m/>
    <x v="2"/>
    <n v="0"/>
    <m/>
    <x v="33"/>
    <m/>
    <m/>
    <m/>
    <m/>
    <m/>
    <m/>
    <n v="1"/>
  </r>
  <r>
    <n v="6122"/>
    <x v="962"/>
    <m/>
    <m/>
    <m/>
    <x v="90"/>
    <x v="89"/>
    <x v="82"/>
    <m/>
    <x v="26"/>
    <m/>
    <m/>
    <x v="2"/>
    <n v="0"/>
    <m/>
    <x v="33"/>
    <m/>
    <m/>
    <m/>
    <m/>
    <m/>
    <m/>
    <n v="1"/>
  </r>
  <r>
    <n v="6123"/>
    <x v="962"/>
    <m/>
    <m/>
    <m/>
    <x v="90"/>
    <x v="89"/>
    <x v="82"/>
    <m/>
    <x v="26"/>
    <m/>
    <m/>
    <x v="2"/>
    <n v="0"/>
    <m/>
    <x v="33"/>
    <m/>
    <m/>
    <m/>
    <m/>
    <m/>
    <m/>
    <n v="1"/>
  </r>
  <r>
    <n v="6124"/>
    <x v="962"/>
    <m/>
    <m/>
    <m/>
    <x v="90"/>
    <x v="89"/>
    <x v="82"/>
    <m/>
    <x v="26"/>
    <m/>
    <m/>
    <x v="2"/>
    <n v="0"/>
    <m/>
    <x v="33"/>
    <m/>
    <m/>
    <m/>
    <m/>
    <m/>
    <m/>
    <n v="1"/>
  </r>
  <r>
    <n v="6125"/>
    <x v="962"/>
    <m/>
    <m/>
    <m/>
    <x v="90"/>
    <x v="89"/>
    <x v="82"/>
    <m/>
    <x v="26"/>
    <m/>
    <m/>
    <x v="2"/>
    <n v="0"/>
    <m/>
    <x v="33"/>
    <m/>
    <m/>
    <m/>
    <m/>
    <m/>
    <m/>
    <n v="1"/>
  </r>
  <r>
    <n v="6126"/>
    <x v="962"/>
    <m/>
    <m/>
    <m/>
    <x v="90"/>
    <x v="89"/>
    <x v="82"/>
    <m/>
    <x v="26"/>
    <m/>
    <m/>
    <x v="2"/>
    <n v="0"/>
    <m/>
    <x v="33"/>
    <m/>
    <m/>
    <m/>
    <m/>
    <m/>
    <m/>
    <n v="1"/>
  </r>
  <r>
    <n v="6127"/>
    <x v="962"/>
    <m/>
    <m/>
    <m/>
    <x v="90"/>
    <x v="89"/>
    <x v="82"/>
    <m/>
    <x v="26"/>
    <m/>
    <m/>
    <x v="2"/>
    <n v="0"/>
    <m/>
    <x v="33"/>
    <m/>
    <m/>
    <m/>
    <m/>
    <m/>
    <m/>
    <n v="1"/>
  </r>
  <r>
    <n v="6128"/>
    <x v="962"/>
    <m/>
    <m/>
    <m/>
    <x v="90"/>
    <x v="89"/>
    <x v="82"/>
    <m/>
    <x v="26"/>
    <m/>
    <m/>
    <x v="2"/>
    <n v="0"/>
    <m/>
    <x v="33"/>
    <m/>
    <m/>
    <m/>
    <m/>
    <m/>
    <m/>
    <n v="1"/>
  </r>
  <r>
    <n v="6129"/>
    <x v="962"/>
    <m/>
    <m/>
    <m/>
    <x v="90"/>
    <x v="89"/>
    <x v="82"/>
    <m/>
    <x v="26"/>
    <m/>
    <m/>
    <x v="2"/>
    <n v="0"/>
    <m/>
    <x v="33"/>
    <m/>
    <m/>
    <m/>
    <m/>
    <m/>
    <m/>
    <n v="1"/>
  </r>
  <r>
    <n v="6130"/>
    <x v="962"/>
    <m/>
    <m/>
    <m/>
    <x v="90"/>
    <x v="89"/>
    <x v="82"/>
    <m/>
    <x v="26"/>
    <m/>
    <m/>
    <x v="2"/>
    <n v="0"/>
    <m/>
    <x v="33"/>
    <m/>
    <m/>
    <m/>
    <m/>
    <m/>
    <m/>
    <n v="1"/>
  </r>
  <r>
    <n v="6131"/>
    <x v="962"/>
    <m/>
    <m/>
    <m/>
    <x v="90"/>
    <x v="89"/>
    <x v="82"/>
    <m/>
    <x v="26"/>
    <m/>
    <m/>
    <x v="2"/>
    <n v="0"/>
    <m/>
    <x v="33"/>
    <m/>
    <m/>
    <m/>
    <m/>
    <m/>
    <m/>
    <n v="1"/>
  </r>
  <r>
    <n v="6132"/>
    <x v="962"/>
    <m/>
    <m/>
    <m/>
    <x v="90"/>
    <x v="89"/>
    <x v="82"/>
    <m/>
    <x v="26"/>
    <m/>
    <m/>
    <x v="2"/>
    <n v="0"/>
    <m/>
    <x v="33"/>
    <m/>
    <m/>
    <m/>
    <m/>
    <m/>
    <m/>
    <n v="1"/>
  </r>
  <r>
    <n v="6133"/>
    <x v="962"/>
    <m/>
    <m/>
    <m/>
    <x v="90"/>
    <x v="89"/>
    <x v="82"/>
    <m/>
    <x v="26"/>
    <m/>
    <m/>
    <x v="2"/>
    <n v="0"/>
    <m/>
    <x v="33"/>
    <m/>
    <m/>
    <m/>
    <m/>
    <m/>
    <m/>
    <n v="1"/>
  </r>
  <r>
    <n v="6134"/>
    <x v="962"/>
    <m/>
    <m/>
    <m/>
    <x v="90"/>
    <x v="89"/>
    <x v="82"/>
    <m/>
    <x v="26"/>
    <m/>
    <m/>
    <x v="2"/>
    <n v="0"/>
    <m/>
    <x v="33"/>
    <m/>
    <m/>
    <m/>
    <m/>
    <m/>
    <m/>
    <n v="1"/>
  </r>
  <r>
    <n v="6135"/>
    <x v="962"/>
    <m/>
    <m/>
    <m/>
    <x v="90"/>
    <x v="89"/>
    <x v="82"/>
    <m/>
    <x v="26"/>
    <m/>
    <m/>
    <x v="2"/>
    <n v="0"/>
    <m/>
    <x v="33"/>
    <m/>
    <m/>
    <m/>
    <m/>
    <m/>
    <m/>
    <n v="1"/>
  </r>
  <r>
    <n v="6136"/>
    <x v="962"/>
    <m/>
    <m/>
    <m/>
    <x v="90"/>
    <x v="89"/>
    <x v="82"/>
    <m/>
    <x v="26"/>
    <m/>
    <m/>
    <x v="2"/>
    <n v="0"/>
    <m/>
    <x v="33"/>
    <m/>
    <m/>
    <m/>
    <m/>
    <m/>
    <m/>
    <n v="1"/>
  </r>
  <r>
    <n v="6137"/>
    <x v="962"/>
    <m/>
    <m/>
    <m/>
    <x v="90"/>
    <x v="89"/>
    <x v="82"/>
    <m/>
    <x v="26"/>
    <m/>
    <m/>
    <x v="2"/>
    <n v="0"/>
    <m/>
    <x v="33"/>
    <m/>
    <m/>
    <m/>
    <m/>
    <m/>
    <m/>
    <n v="1"/>
  </r>
  <r>
    <n v="6138"/>
    <x v="962"/>
    <m/>
    <m/>
    <m/>
    <x v="90"/>
    <x v="89"/>
    <x v="82"/>
    <m/>
    <x v="26"/>
    <m/>
    <m/>
    <x v="2"/>
    <n v="0"/>
    <m/>
    <x v="33"/>
    <m/>
    <m/>
    <m/>
    <m/>
    <m/>
    <m/>
    <n v="1"/>
  </r>
  <r>
    <n v="6139"/>
    <x v="962"/>
    <m/>
    <m/>
    <m/>
    <x v="90"/>
    <x v="89"/>
    <x v="82"/>
    <m/>
    <x v="26"/>
    <m/>
    <m/>
    <x v="2"/>
    <n v="0"/>
    <m/>
    <x v="33"/>
    <m/>
    <m/>
    <m/>
    <m/>
    <m/>
    <m/>
    <n v="1"/>
  </r>
  <r>
    <n v="6140"/>
    <x v="962"/>
    <m/>
    <m/>
    <m/>
    <x v="90"/>
    <x v="89"/>
    <x v="82"/>
    <m/>
    <x v="26"/>
    <m/>
    <m/>
    <x v="2"/>
    <n v="0"/>
    <m/>
    <x v="33"/>
    <m/>
    <m/>
    <m/>
    <m/>
    <m/>
    <m/>
    <n v="1"/>
  </r>
  <r>
    <n v="6141"/>
    <x v="962"/>
    <m/>
    <m/>
    <m/>
    <x v="90"/>
    <x v="89"/>
    <x v="82"/>
    <m/>
    <x v="26"/>
    <m/>
    <m/>
    <x v="2"/>
    <n v="0"/>
    <m/>
    <x v="33"/>
    <m/>
    <m/>
    <m/>
    <m/>
    <m/>
    <m/>
    <n v="1"/>
  </r>
  <r>
    <n v="6142"/>
    <x v="962"/>
    <m/>
    <m/>
    <m/>
    <x v="90"/>
    <x v="89"/>
    <x v="82"/>
    <m/>
    <x v="26"/>
    <m/>
    <m/>
    <x v="2"/>
    <n v="0"/>
    <m/>
    <x v="33"/>
    <m/>
    <m/>
    <m/>
    <m/>
    <m/>
    <m/>
    <n v="1"/>
  </r>
  <r>
    <n v="6143"/>
    <x v="962"/>
    <m/>
    <m/>
    <m/>
    <x v="90"/>
    <x v="89"/>
    <x v="82"/>
    <m/>
    <x v="26"/>
    <m/>
    <m/>
    <x v="2"/>
    <n v="0"/>
    <m/>
    <x v="33"/>
    <m/>
    <m/>
    <m/>
    <m/>
    <m/>
    <m/>
    <n v="1"/>
  </r>
  <r>
    <n v="6144"/>
    <x v="962"/>
    <m/>
    <m/>
    <m/>
    <x v="90"/>
    <x v="89"/>
    <x v="82"/>
    <m/>
    <x v="26"/>
    <m/>
    <m/>
    <x v="2"/>
    <n v="0"/>
    <m/>
    <x v="33"/>
    <m/>
    <m/>
    <m/>
    <m/>
    <m/>
    <m/>
    <n v="1"/>
  </r>
  <r>
    <n v="6145"/>
    <x v="962"/>
    <m/>
    <m/>
    <m/>
    <x v="90"/>
    <x v="89"/>
    <x v="82"/>
    <m/>
    <x v="26"/>
    <m/>
    <m/>
    <x v="2"/>
    <n v="0"/>
    <m/>
    <x v="33"/>
    <m/>
    <m/>
    <m/>
    <m/>
    <m/>
    <m/>
    <n v="1"/>
  </r>
  <r>
    <n v="6146"/>
    <x v="962"/>
    <m/>
    <m/>
    <m/>
    <x v="90"/>
    <x v="89"/>
    <x v="82"/>
    <m/>
    <x v="26"/>
    <m/>
    <m/>
    <x v="2"/>
    <n v="0"/>
    <m/>
    <x v="33"/>
    <m/>
    <m/>
    <m/>
    <m/>
    <m/>
    <m/>
    <n v="1"/>
  </r>
  <r>
    <n v="6147"/>
    <x v="962"/>
    <m/>
    <m/>
    <m/>
    <x v="90"/>
    <x v="89"/>
    <x v="82"/>
    <m/>
    <x v="26"/>
    <m/>
    <m/>
    <x v="2"/>
    <n v="0"/>
    <m/>
    <x v="33"/>
    <m/>
    <m/>
    <m/>
    <m/>
    <m/>
    <m/>
    <n v="1"/>
  </r>
  <r>
    <n v="6148"/>
    <x v="962"/>
    <m/>
    <m/>
    <m/>
    <x v="90"/>
    <x v="89"/>
    <x v="82"/>
    <m/>
    <x v="26"/>
    <m/>
    <m/>
    <x v="2"/>
    <n v="0"/>
    <m/>
    <x v="33"/>
    <m/>
    <m/>
    <m/>
    <m/>
    <m/>
    <m/>
    <n v="1"/>
  </r>
  <r>
    <n v="6149"/>
    <x v="962"/>
    <m/>
    <m/>
    <m/>
    <x v="90"/>
    <x v="89"/>
    <x v="82"/>
    <m/>
    <x v="26"/>
    <m/>
    <m/>
    <x v="2"/>
    <n v="0"/>
    <m/>
    <x v="33"/>
    <m/>
    <m/>
    <m/>
    <m/>
    <m/>
    <m/>
    <n v="1"/>
  </r>
  <r>
    <n v="6150"/>
    <x v="962"/>
    <m/>
    <m/>
    <m/>
    <x v="90"/>
    <x v="89"/>
    <x v="82"/>
    <m/>
    <x v="26"/>
    <m/>
    <m/>
    <x v="2"/>
    <n v="0"/>
    <m/>
    <x v="33"/>
    <m/>
    <m/>
    <m/>
    <m/>
    <m/>
    <m/>
    <n v="1"/>
  </r>
  <r>
    <n v="6151"/>
    <x v="962"/>
    <m/>
    <m/>
    <m/>
    <x v="90"/>
    <x v="89"/>
    <x v="82"/>
    <m/>
    <x v="26"/>
    <m/>
    <m/>
    <x v="2"/>
    <n v="0"/>
    <m/>
    <x v="33"/>
    <m/>
    <m/>
    <m/>
    <m/>
    <m/>
    <m/>
    <n v="1"/>
  </r>
  <r>
    <n v="6152"/>
    <x v="962"/>
    <m/>
    <m/>
    <m/>
    <x v="90"/>
    <x v="89"/>
    <x v="82"/>
    <m/>
    <x v="26"/>
    <m/>
    <m/>
    <x v="2"/>
    <n v="0"/>
    <m/>
    <x v="33"/>
    <m/>
    <m/>
    <m/>
    <m/>
    <m/>
    <m/>
    <n v="1"/>
  </r>
  <r>
    <n v="6153"/>
    <x v="962"/>
    <m/>
    <m/>
    <m/>
    <x v="90"/>
    <x v="89"/>
    <x v="82"/>
    <m/>
    <x v="26"/>
    <m/>
    <m/>
    <x v="2"/>
    <n v="0"/>
    <m/>
    <x v="33"/>
    <m/>
    <m/>
    <m/>
    <m/>
    <m/>
    <m/>
    <n v="1"/>
  </r>
  <r>
    <n v="6154"/>
    <x v="962"/>
    <m/>
    <m/>
    <m/>
    <x v="90"/>
    <x v="89"/>
    <x v="82"/>
    <m/>
    <x v="26"/>
    <m/>
    <m/>
    <x v="2"/>
    <n v="0"/>
    <m/>
    <x v="33"/>
    <m/>
    <m/>
    <m/>
    <m/>
    <m/>
    <m/>
    <n v="1"/>
  </r>
  <r>
    <n v="6155"/>
    <x v="962"/>
    <m/>
    <m/>
    <m/>
    <x v="90"/>
    <x v="89"/>
    <x v="82"/>
    <m/>
    <x v="26"/>
    <m/>
    <m/>
    <x v="2"/>
    <n v="0"/>
    <m/>
    <x v="33"/>
    <m/>
    <m/>
    <m/>
    <m/>
    <m/>
    <m/>
    <n v="1"/>
  </r>
  <r>
    <n v="6156"/>
    <x v="962"/>
    <m/>
    <m/>
    <m/>
    <x v="90"/>
    <x v="89"/>
    <x v="82"/>
    <m/>
    <x v="26"/>
    <m/>
    <m/>
    <x v="2"/>
    <n v="0"/>
    <m/>
    <x v="33"/>
    <m/>
    <m/>
    <m/>
    <m/>
    <m/>
    <m/>
    <n v="1"/>
  </r>
  <r>
    <n v="6157"/>
    <x v="962"/>
    <m/>
    <m/>
    <m/>
    <x v="90"/>
    <x v="89"/>
    <x v="82"/>
    <m/>
    <x v="26"/>
    <m/>
    <m/>
    <x v="2"/>
    <n v="0"/>
    <m/>
    <x v="33"/>
    <m/>
    <m/>
    <m/>
    <m/>
    <m/>
    <m/>
    <n v="1"/>
  </r>
  <r>
    <n v="6158"/>
    <x v="962"/>
    <m/>
    <m/>
    <m/>
    <x v="90"/>
    <x v="89"/>
    <x v="82"/>
    <m/>
    <x v="26"/>
    <m/>
    <m/>
    <x v="2"/>
    <n v="0"/>
    <m/>
    <x v="33"/>
    <m/>
    <m/>
    <m/>
    <m/>
    <m/>
    <m/>
    <n v="1"/>
  </r>
  <r>
    <n v="6159"/>
    <x v="962"/>
    <m/>
    <m/>
    <m/>
    <x v="90"/>
    <x v="89"/>
    <x v="82"/>
    <m/>
    <x v="26"/>
    <m/>
    <m/>
    <x v="2"/>
    <n v="0"/>
    <m/>
    <x v="33"/>
    <m/>
    <m/>
    <m/>
    <m/>
    <m/>
    <m/>
    <n v="1"/>
  </r>
  <r>
    <n v="6160"/>
    <x v="962"/>
    <m/>
    <m/>
    <m/>
    <x v="90"/>
    <x v="89"/>
    <x v="82"/>
    <m/>
    <x v="26"/>
    <m/>
    <m/>
    <x v="2"/>
    <n v="0"/>
    <m/>
    <x v="33"/>
    <m/>
    <m/>
    <m/>
    <m/>
    <m/>
    <m/>
    <n v="1"/>
  </r>
  <r>
    <n v="6161"/>
    <x v="962"/>
    <m/>
    <m/>
    <m/>
    <x v="90"/>
    <x v="89"/>
    <x v="82"/>
    <m/>
    <x v="26"/>
    <m/>
    <m/>
    <x v="2"/>
    <n v="0"/>
    <m/>
    <x v="33"/>
    <m/>
    <m/>
    <m/>
    <m/>
    <m/>
    <m/>
    <n v="1"/>
  </r>
  <r>
    <n v="6162"/>
    <x v="962"/>
    <m/>
    <m/>
    <m/>
    <x v="90"/>
    <x v="89"/>
    <x v="82"/>
    <m/>
    <x v="26"/>
    <m/>
    <m/>
    <x v="2"/>
    <n v="0"/>
    <m/>
    <x v="33"/>
    <m/>
    <m/>
    <m/>
    <m/>
    <m/>
    <m/>
    <n v="1"/>
  </r>
  <r>
    <n v="6163"/>
    <x v="962"/>
    <m/>
    <m/>
    <m/>
    <x v="90"/>
    <x v="89"/>
    <x v="82"/>
    <m/>
    <x v="26"/>
    <m/>
    <m/>
    <x v="2"/>
    <n v="0"/>
    <m/>
    <x v="33"/>
    <m/>
    <m/>
    <m/>
    <m/>
    <m/>
    <m/>
    <n v="1"/>
  </r>
  <r>
    <n v="6164"/>
    <x v="962"/>
    <m/>
    <m/>
    <m/>
    <x v="90"/>
    <x v="89"/>
    <x v="82"/>
    <m/>
    <x v="26"/>
    <m/>
    <m/>
    <x v="2"/>
    <n v="0"/>
    <m/>
    <x v="33"/>
    <m/>
    <m/>
    <m/>
    <m/>
    <m/>
    <m/>
    <n v="1"/>
  </r>
  <r>
    <n v="6165"/>
    <x v="962"/>
    <m/>
    <m/>
    <m/>
    <x v="90"/>
    <x v="89"/>
    <x v="82"/>
    <m/>
    <x v="26"/>
    <m/>
    <m/>
    <x v="2"/>
    <n v="0"/>
    <m/>
    <x v="33"/>
    <m/>
    <m/>
    <m/>
    <m/>
    <m/>
    <m/>
    <n v="1"/>
  </r>
  <r>
    <n v="6166"/>
    <x v="962"/>
    <m/>
    <m/>
    <m/>
    <x v="90"/>
    <x v="89"/>
    <x v="82"/>
    <m/>
    <x v="26"/>
    <m/>
    <m/>
    <x v="2"/>
    <n v="0"/>
    <m/>
    <x v="33"/>
    <m/>
    <m/>
    <m/>
    <m/>
    <m/>
    <m/>
    <n v="1"/>
  </r>
  <r>
    <n v="6167"/>
    <x v="962"/>
    <m/>
    <m/>
    <m/>
    <x v="90"/>
    <x v="89"/>
    <x v="82"/>
    <m/>
    <x v="26"/>
    <m/>
    <m/>
    <x v="2"/>
    <n v="0"/>
    <m/>
    <x v="33"/>
    <m/>
    <m/>
    <m/>
    <m/>
    <m/>
    <m/>
    <n v="1"/>
  </r>
  <r>
    <n v="6168"/>
    <x v="962"/>
    <m/>
    <m/>
    <m/>
    <x v="90"/>
    <x v="89"/>
    <x v="82"/>
    <m/>
    <x v="26"/>
    <m/>
    <m/>
    <x v="2"/>
    <n v="0"/>
    <m/>
    <x v="33"/>
    <m/>
    <m/>
    <m/>
    <m/>
    <m/>
    <m/>
    <n v="1"/>
  </r>
  <r>
    <n v="6169"/>
    <x v="962"/>
    <m/>
    <m/>
    <m/>
    <x v="90"/>
    <x v="89"/>
    <x v="82"/>
    <m/>
    <x v="26"/>
    <m/>
    <m/>
    <x v="2"/>
    <n v="0"/>
    <m/>
    <x v="33"/>
    <m/>
    <m/>
    <m/>
    <m/>
    <m/>
    <m/>
    <n v="1"/>
  </r>
  <r>
    <n v="6170"/>
    <x v="962"/>
    <m/>
    <m/>
    <m/>
    <x v="90"/>
    <x v="89"/>
    <x v="82"/>
    <m/>
    <x v="26"/>
    <m/>
    <m/>
    <x v="2"/>
    <n v="0"/>
    <m/>
    <x v="33"/>
    <m/>
    <m/>
    <m/>
    <m/>
    <m/>
    <m/>
    <n v="1"/>
  </r>
  <r>
    <n v="6171"/>
    <x v="962"/>
    <m/>
    <m/>
    <m/>
    <x v="90"/>
    <x v="89"/>
    <x v="82"/>
    <m/>
    <x v="26"/>
    <m/>
    <m/>
    <x v="2"/>
    <n v="0"/>
    <m/>
    <x v="33"/>
    <m/>
    <m/>
    <m/>
    <m/>
    <m/>
    <m/>
    <n v="1"/>
  </r>
  <r>
    <n v="6172"/>
    <x v="962"/>
    <m/>
    <m/>
    <m/>
    <x v="90"/>
    <x v="89"/>
    <x v="82"/>
    <m/>
    <x v="26"/>
    <m/>
    <m/>
    <x v="2"/>
    <n v="0"/>
    <m/>
    <x v="33"/>
    <m/>
    <m/>
    <m/>
    <m/>
    <m/>
    <m/>
    <n v="1"/>
  </r>
  <r>
    <n v="6173"/>
    <x v="962"/>
    <m/>
    <m/>
    <m/>
    <x v="90"/>
    <x v="89"/>
    <x v="82"/>
    <m/>
    <x v="26"/>
    <m/>
    <m/>
    <x v="2"/>
    <n v="0"/>
    <m/>
    <x v="33"/>
    <m/>
    <m/>
    <m/>
    <m/>
    <m/>
    <m/>
    <n v="1"/>
  </r>
  <r>
    <n v="6174"/>
    <x v="962"/>
    <m/>
    <m/>
    <m/>
    <x v="90"/>
    <x v="89"/>
    <x v="82"/>
    <m/>
    <x v="26"/>
    <m/>
    <m/>
    <x v="2"/>
    <n v="0"/>
    <m/>
    <x v="33"/>
    <m/>
    <m/>
    <m/>
    <m/>
    <m/>
    <m/>
    <n v="1"/>
  </r>
  <r>
    <n v="6175"/>
    <x v="962"/>
    <m/>
    <m/>
    <m/>
    <x v="90"/>
    <x v="89"/>
    <x v="82"/>
    <m/>
    <x v="26"/>
    <m/>
    <m/>
    <x v="2"/>
    <n v="0"/>
    <m/>
    <x v="33"/>
    <m/>
    <m/>
    <m/>
    <m/>
    <m/>
    <m/>
    <n v="1"/>
  </r>
  <r>
    <n v="6176"/>
    <x v="962"/>
    <m/>
    <m/>
    <m/>
    <x v="90"/>
    <x v="89"/>
    <x v="82"/>
    <m/>
    <x v="26"/>
    <m/>
    <m/>
    <x v="2"/>
    <n v="0"/>
    <m/>
    <x v="33"/>
    <m/>
    <m/>
    <m/>
    <m/>
    <m/>
    <m/>
    <n v="1"/>
  </r>
  <r>
    <n v="6177"/>
    <x v="962"/>
    <m/>
    <m/>
    <m/>
    <x v="90"/>
    <x v="89"/>
    <x v="82"/>
    <m/>
    <x v="26"/>
    <m/>
    <m/>
    <x v="2"/>
    <n v="0"/>
    <m/>
    <x v="33"/>
    <m/>
    <m/>
    <m/>
    <m/>
    <m/>
    <m/>
    <n v="1"/>
  </r>
  <r>
    <n v="6178"/>
    <x v="962"/>
    <m/>
    <m/>
    <m/>
    <x v="90"/>
    <x v="89"/>
    <x v="82"/>
    <m/>
    <x v="26"/>
    <m/>
    <m/>
    <x v="2"/>
    <n v="0"/>
    <m/>
    <x v="33"/>
    <m/>
    <m/>
    <m/>
    <m/>
    <m/>
    <m/>
    <n v="1"/>
  </r>
  <r>
    <n v="6179"/>
    <x v="962"/>
    <m/>
    <m/>
    <m/>
    <x v="90"/>
    <x v="89"/>
    <x v="82"/>
    <m/>
    <x v="26"/>
    <m/>
    <m/>
    <x v="2"/>
    <n v="0"/>
    <m/>
    <x v="33"/>
    <m/>
    <m/>
    <m/>
    <m/>
    <m/>
    <m/>
    <n v="1"/>
  </r>
  <r>
    <n v="6180"/>
    <x v="962"/>
    <m/>
    <m/>
    <m/>
    <x v="90"/>
    <x v="89"/>
    <x v="82"/>
    <m/>
    <x v="26"/>
    <m/>
    <m/>
    <x v="2"/>
    <n v="0"/>
    <m/>
    <x v="33"/>
    <m/>
    <m/>
    <m/>
    <m/>
    <m/>
    <m/>
    <n v="1"/>
  </r>
  <r>
    <n v="6181"/>
    <x v="962"/>
    <m/>
    <m/>
    <m/>
    <x v="90"/>
    <x v="89"/>
    <x v="82"/>
    <m/>
    <x v="26"/>
    <m/>
    <m/>
    <x v="2"/>
    <n v="0"/>
    <m/>
    <x v="33"/>
    <m/>
    <m/>
    <m/>
    <m/>
    <m/>
    <m/>
    <n v="1"/>
  </r>
  <r>
    <n v="6182"/>
    <x v="962"/>
    <m/>
    <m/>
    <m/>
    <x v="90"/>
    <x v="89"/>
    <x v="82"/>
    <m/>
    <x v="26"/>
    <m/>
    <m/>
    <x v="2"/>
    <n v="0"/>
    <m/>
    <x v="33"/>
    <m/>
    <m/>
    <m/>
    <m/>
    <m/>
    <m/>
    <n v="1"/>
  </r>
  <r>
    <n v="6183"/>
    <x v="962"/>
    <m/>
    <m/>
    <m/>
    <x v="90"/>
    <x v="89"/>
    <x v="82"/>
    <m/>
    <x v="26"/>
    <m/>
    <m/>
    <x v="2"/>
    <n v="0"/>
    <m/>
    <x v="33"/>
    <m/>
    <m/>
    <m/>
    <m/>
    <m/>
    <m/>
    <n v="1"/>
  </r>
  <r>
    <n v="6184"/>
    <x v="962"/>
    <m/>
    <m/>
    <m/>
    <x v="90"/>
    <x v="89"/>
    <x v="82"/>
    <m/>
    <x v="26"/>
    <m/>
    <m/>
    <x v="2"/>
    <n v="0"/>
    <m/>
    <x v="33"/>
    <m/>
    <m/>
    <m/>
    <m/>
    <m/>
    <m/>
    <n v="1"/>
  </r>
  <r>
    <n v="6185"/>
    <x v="962"/>
    <m/>
    <m/>
    <m/>
    <x v="90"/>
    <x v="89"/>
    <x v="82"/>
    <m/>
    <x v="26"/>
    <m/>
    <m/>
    <x v="2"/>
    <n v="0"/>
    <m/>
    <x v="33"/>
    <m/>
    <m/>
    <m/>
    <m/>
    <m/>
    <m/>
    <n v="1"/>
  </r>
  <r>
    <n v="6186"/>
    <x v="962"/>
    <m/>
    <m/>
    <m/>
    <x v="90"/>
    <x v="89"/>
    <x v="82"/>
    <m/>
    <x v="26"/>
    <m/>
    <m/>
    <x v="2"/>
    <n v="0"/>
    <m/>
    <x v="33"/>
    <m/>
    <m/>
    <m/>
    <m/>
    <m/>
    <m/>
    <n v="1"/>
  </r>
  <r>
    <n v="6187"/>
    <x v="962"/>
    <m/>
    <m/>
    <m/>
    <x v="90"/>
    <x v="89"/>
    <x v="82"/>
    <m/>
    <x v="26"/>
    <m/>
    <m/>
    <x v="2"/>
    <n v="0"/>
    <m/>
    <x v="33"/>
    <m/>
    <m/>
    <m/>
    <m/>
    <m/>
    <m/>
    <n v="1"/>
  </r>
  <r>
    <n v="6188"/>
    <x v="962"/>
    <m/>
    <m/>
    <m/>
    <x v="90"/>
    <x v="89"/>
    <x v="82"/>
    <m/>
    <x v="26"/>
    <m/>
    <m/>
    <x v="2"/>
    <n v="0"/>
    <m/>
    <x v="33"/>
    <m/>
    <m/>
    <m/>
    <m/>
    <m/>
    <m/>
    <n v="1"/>
  </r>
  <r>
    <n v="6189"/>
    <x v="962"/>
    <m/>
    <m/>
    <m/>
    <x v="90"/>
    <x v="89"/>
    <x v="82"/>
    <m/>
    <x v="26"/>
    <m/>
    <m/>
    <x v="2"/>
    <n v="0"/>
    <m/>
    <x v="33"/>
    <m/>
    <m/>
    <m/>
    <m/>
    <m/>
    <m/>
    <n v="1"/>
  </r>
  <r>
    <n v="6190"/>
    <x v="962"/>
    <m/>
    <m/>
    <m/>
    <x v="90"/>
    <x v="89"/>
    <x v="82"/>
    <m/>
    <x v="26"/>
    <m/>
    <m/>
    <x v="2"/>
    <n v="0"/>
    <m/>
    <x v="33"/>
    <m/>
    <m/>
    <m/>
    <m/>
    <m/>
    <m/>
    <n v="1"/>
  </r>
  <r>
    <n v="6191"/>
    <x v="962"/>
    <m/>
    <m/>
    <m/>
    <x v="90"/>
    <x v="89"/>
    <x v="82"/>
    <m/>
    <x v="26"/>
    <m/>
    <m/>
    <x v="2"/>
    <n v="0"/>
    <m/>
    <x v="33"/>
    <m/>
    <m/>
    <m/>
    <m/>
    <m/>
    <m/>
    <n v="1"/>
  </r>
  <r>
    <n v="6192"/>
    <x v="962"/>
    <m/>
    <m/>
    <m/>
    <x v="90"/>
    <x v="89"/>
    <x v="82"/>
    <m/>
    <x v="26"/>
    <m/>
    <m/>
    <x v="2"/>
    <n v="0"/>
    <m/>
    <x v="33"/>
    <m/>
    <m/>
    <m/>
    <m/>
    <m/>
    <m/>
    <n v="1"/>
  </r>
  <r>
    <n v="6193"/>
    <x v="962"/>
    <m/>
    <m/>
    <m/>
    <x v="90"/>
    <x v="89"/>
    <x v="82"/>
    <m/>
    <x v="26"/>
    <m/>
    <m/>
    <x v="2"/>
    <n v="0"/>
    <m/>
    <x v="33"/>
    <m/>
    <m/>
    <m/>
    <m/>
    <m/>
    <m/>
    <n v="1"/>
  </r>
  <r>
    <n v="6194"/>
    <x v="962"/>
    <m/>
    <m/>
    <m/>
    <x v="90"/>
    <x v="89"/>
    <x v="82"/>
    <m/>
    <x v="26"/>
    <m/>
    <m/>
    <x v="2"/>
    <n v="0"/>
    <m/>
    <x v="33"/>
    <m/>
    <m/>
    <m/>
    <m/>
    <m/>
    <m/>
    <n v="1"/>
  </r>
  <r>
    <n v="6195"/>
    <x v="962"/>
    <m/>
    <m/>
    <m/>
    <x v="90"/>
    <x v="89"/>
    <x v="82"/>
    <m/>
    <x v="26"/>
    <m/>
    <m/>
    <x v="2"/>
    <n v="0"/>
    <m/>
    <x v="33"/>
    <m/>
    <m/>
    <m/>
    <m/>
    <m/>
    <m/>
    <n v="1"/>
  </r>
  <r>
    <n v="6196"/>
    <x v="962"/>
    <m/>
    <m/>
    <m/>
    <x v="90"/>
    <x v="89"/>
    <x v="82"/>
    <m/>
    <x v="26"/>
    <m/>
    <m/>
    <x v="2"/>
    <n v="0"/>
    <m/>
    <x v="33"/>
    <m/>
    <m/>
    <m/>
    <m/>
    <m/>
    <m/>
    <n v="1"/>
  </r>
  <r>
    <n v="6197"/>
    <x v="962"/>
    <m/>
    <m/>
    <m/>
    <x v="90"/>
    <x v="89"/>
    <x v="82"/>
    <m/>
    <x v="26"/>
    <m/>
    <m/>
    <x v="2"/>
    <n v="0"/>
    <m/>
    <x v="33"/>
    <m/>
    <m/>
    <m/>
    <m/>
    <m/>
    <m/>
    <n v="1"/>
  </r>
  <r>
    <n v="6198"/>
    <x v="962"/>
    <m/>
    <m/>
    <m/>
    <x v="90"/>
    <x v="89"/>
    <x v="82"/>
    <m/>
    <x v="26"/>
    <m/>
    <m/>
    <x v="2"/>
    <n v="0"/>
    <m/>
    <x v="33"/>
    <m/>
    <m/>
    <m/>
    <m/>
    <m/>
    <m/>
    <n v="1"/>
  </r>
  <r>
    <n v="6199"/>
    <x v="962"/>
    <m/>
    <m/>
    <m/>
    <x v="90"/>
    <x v="89"/>
    <x v="82"/>
    <m/>
    <x v="26"/>
    <m/>
    <m/>
    <x v="2"/>
    <n v="0"/>
    <m/>
    <x v="33"/>
    <m/>
    <m/>
    <m/>
    <m/>
    <m/>
    <m/>
    <n v="1"/>
  </r>
  <r>
    <n v="6200"/>
    <x v="962"/>
    <m/>
    <m/>
    <m/>
    <x v="90"/>
    <x v="89"/>
    <x v="82"/>
    <m/>
    <x v="26"/>
    <m/>
    <m/>
    <x v="2"/>
    <n v="0"/>
    <m/>
    <x v="33"/>
    <m/>
    <m/>
    <m/>
    <m/>
    <m/>
    <m/>
    <n v="1"/>
  </r>
  <r>
    <n v="6201"/>
    <x v="962"/>
    <m/>
    <m/>
    <m/>
    <x v="90"/>
    <x v="89"/>
    <x v="82"/>
    <m/>
    <x v="26"/>
    <m/>
    <m/>
    <x v="2"/>
    <n v="0"/>
    <m/>
    <x v="33"/>
    <m/>
    <m/>
    <m/>
    <m/>
    <m/>
    <m/>
    <n v="1"/>
  </r>
  <r>
    <n v="6202"/>
    <x v="962"/>
    <m/>
    <m/>
    <m/>
    <x v="90"/>
    <x v="89"/>
    <x v="82"/>
    <m/>
    <x v="26"/>
    <m/>
    <m/>
    <x v="2"/>
    <n v="0"/>
    <m/>
    <x v="33"/>
    <m/>
    <m/>
    <m/>
    <m/>
    <m/>
    <m/>
    <n v="1"/>
  </r>
  <r>
    <n v="6203"/>
    <x v="962"/>
    <m/>
    <m/>
    <m/>
    <x v="90"/>
    <x v="89"/>
    <x v="82"/>
    <m/>
    <x v="26"/>
    <m/>
    <m/>
    <x v="2"/>
    <n v="0"/>
    <m/>
    <x v="33"/>
    <m/>
    <m/>
    <m/>
    <m/>
    <m/>
    <m/>
    <n v="1"/>
  </r>
  <r>
    <n v="6204"/>
    <x v="962"/>
    <m/>
    <m/>
    <m/>
    <x v="90"/>
    <x v="89"/>
    <x v="82"/>
    <m/>
    <x v="26"/>
    <m/>
    <m/>
    <x v="2"/>
    <n v="0"/>
    <m/>
    <x v="33"/>
    <m/>
    <m/>
    <m/>
    <m/>
    <m/>
    <m/>
    <n v="1"/>
  </r>
  <r>
    <n v="6205"/>
    <x v="962"/>
    <m/>
    <m/>
    <m/>
    <x v="90"/>
    <x v="89"/>
    <x v="82"/>
    <m/>
    <x v="26"/>
    <m/>
    <m/>
    <x v="2"/>
    <n v="0"/>
    <m/>
    <x v="33"/>
    <m/>
    <m/>
    <m/>
    <m/>
    <m/>
    <m/>
    <n v="1"/>
  </r>
  <r>
    <n v="6206"/>
    <x v="962"/>
    <m/>
    <m/>
    <m/>
    <x v="90"/>
    <x v="89"/>
    <x v="82"/>
    <m/>
    <x v="26"/>
    <m/>
    <m/>
    <x v="2"/>
    <n v="0"/>
    <m/>
    <x v="33"/>
    <m/>
    <m/>
    <m/>
    <m/>
    <m/>
    <m/>
    <n v="1"/>
  </r>
  <r>
    <n v="6207"/>
    <x v="962"/>
    <m/>
    <m/>
    <m/>
    <x v="90"/>
    <x v="89"/>
    <x v="82"/>
    <m/>
    <x v="26"/>
    <m/>
    <m/>
    <x v="2"/>
    <n v="0"/>
    <m/>
    <x v="33"/>
    <m/>
    <m/>
    <m/>
    <m/>
    <m/>
    <m/>
    <n v="1"/>
  </r>
  <r>
    <n v="6208"/>
    <x v="962"/>
    <m/>
    <m/>
    <m/>
    <x v="90"/>
    <x v="89"/>
    <x v="82"/>
    <m/>
    <x v="26"/>
    <m/>
    <m/>
    <x v="2"/>
    <n v="0"/>
    <m/>
    <x v="33"/>
    <m/>
    <m/>
    <m/>
    <m/>
    <m/>
    <m/>
    <n v="1"/>
  </r>
  <r>
    <n v="6209"/>
    <x v="962"/>
    <m/>
    <m/>
    <m/>
    <x v="90"/>
    <x v="89"/>
    <x v="82"/>
    <m/>
    <x v="26"/>
    <m/>
    <m/>
    <x v="2"/>
    <n v="0"/>
    <m/>
    <x v="33"/>
    <m/>
    <m/>
    <m/>
    <m/>
    <m/>
    <m/>
    <n v="1"/>
  </r>
  <r>
    <n v="6210"/>
    <x v="962"/>
    <m/>
    <m/>
    <m/>
    <x v="90"/>
    <x v="89"/>
    <x v="82"/>
    <m/>
    <x v="26"/>
    <m/>
    <m/>
    <x v="2"/>
    <n v="0"/>
    <m/>
    <x v="33"/>
    <m/>
    <m/>
    <m/>
    <m/>
    <m/>
    <m/>
    <n v="1"/>
  </r>
  <r>
    <n v="6211"/>
    <x v="962"/>
    <m/>
    <m/>
    <m/>
    <x v="90"/>
    <x v="89"/>
    <x v="82"/>
    <m/>
    <x v="26"/>
    <m/>
    <m/>
    <x v="2"/>
    <n v="0"/>
    <m/>
    <x v="33"/>
    <m/>
    <m/>
    <m/>
    <m/>
    <m/>
    <m/>
    <n v="1"/>
  </r>
  <r>
    <n v="6212"/>
    <x v="962"/>
    <m/>
    <m/>
    <m/>
    <x v="90"/>
    <x v="89"/>
    <x v="82"/>
    <m/>
    <x v="26"/>
    <m/>
    <m/>
    <x v="2"/>
    <n v="0"/>
    <m/>
    <x v="33"/>
    <m/>
    <m/>
    <m/>
    <m/>
    <m/>
    <m/>
    <n v="1"/>
  </r>
  <r>
    <n v="6213"/>
    <x v="962"/>
    <m/>
    <m/>
    <m/>
    <x v="90"/>
    <x v="89"/>
    <x v="82"/>
    <m/>
    <x v="26"/>
    <m/>
    <m/>
    <x v="2"/>
    <n v="0"/>
    <m/>
    <x v="33"/>
    <m/>
    <m/>
    <m/>
    <m/>
    <m/>
    <m/>
    <n v="1"/>
  </r>
  <r>
    <n v="6214"/>
    <x v="962"/>
    <m/>
    <m/>
    <m/>
    <x v="90"/>
    <x v="89"/>
    <x v="82"/>
    <m/>
    <x v="26"/>
    <m/>
    <m/>
    <x v="2"/>
    <n v="0"/>
    <m/>
    <x v="33"/>
    <m/>
    <m/>
    <m/>
    <m/>
    <m/>
    <m/>
    <n v="1"/>
  </r>
  <r>
    <n v="6215"/>
    <x v="962"/>
    <m/>
    <m/>
    <m/>
    <x v="90"/>
    <x v="89"/>
    <x v="82"/>
    <m/>
    <x v="26"/>
    <m/>
    <m/>
    <x v="2"/>
    <n v="0"/>
    <m/>
    <x v="33"/>
    <m/>
    <m/>
    <m/>
    <m/>
    <m/>
    <m/>
    <n v="1"/>
  </r>
  <r>
    <n v="6216"/>
    <x v="962"/>
    <m/>
    <m/>
    <m/>
    <x v="90"/>
    <x v="89"/>
    <x v="82"/>
    <m/>
    <x v="26"/>
    <m/>
    <m/>
    <x v="2"/>
    <n v="0"/>
    <m/>
    <x v="33"/>
    <m/>
    <m/>
    <m/>
    <m/>
    <m/>
    <m/>
    <n v="1"/>
  </r>
  <r>
    <n v="6217"/>
    <x v="962"/>
    <m/>
    <m/>
    <m/>
    <x v="90"/>
    <x v="89"/>
    <x v="82"/>
    <m/>
    <x v="26"/>
    <m/>
    <m/>
    <x v="2"/>
    <n v="0"/>
    <m/>
    <x v="33"/>
    <m/>
    <m/>
    <m/>
    <m/>
    <m/>
    <m/>
    <n v="1"/>
  </r>
  <r>
    <n v="6218"/>
    <x v="962"/>
    <m/>
    <m/>
    <m/>
    <x v="90"/>
    <x v="89"/>
    <x v="82"/>
    <m/>
    <x v="26"/>
    <m/>
    <m/>
    <x v="2"/>
    <n v="0"/>
    <m/>
    <x v="33"/>
    <m/>
    <m/>
    <m/>
    <m/>
    <m/>
    <m/>
    <n v="1"/>
  </r>
  <r>
    <n v="6219"/>
    <x v="962"/>
    <m/>
    <m/>
    <m/>
    <x v="90"/>
    <x v="89"/>
    <x v="82"/>
    <m/>
    <x v="26"/>
    <m/>
    <m/>
    <x v="2"/>
    <n v="0"/>
    <m/>
    <x v="33"/>
    <m/>
    <m/>
    <m/>
    <m/>
    <m/>
    <m/>
    <n v="1"/>
  </r>
  <r>
    <n v="6220"/>
    <x v="962"/>
    <m/>
    <m/>
    <m/>
    <x v="90"/>
    <x v="89"/>
    <x v="82"/>
    <m/>
    <x v="26"/>
    <m/>
    <m/>
    <x v="2"/>
    <n v="0"/>
    <m/>
    <x v="33"/>
    <m/>
    <m/>
    <m/>
    <m/>
    <m/>
    <m/>
    <n v="1"/>
  </r>
  <r>
    <n v="6221"/>
    <x v="962"/>
    <m/>
    <m/>
    <m/>
    <x v="90"/>
    <x v="89"/>
    <x v="82"/>
    <m/>
    <x v="26"/>
    <m/>
    <m/>
    <x v="2"/>
    <n v="0"/>
    <m/>
    <x v="33"/>
    <m/>
    <m/>
    <m/>
    <m/>
    <m/>
    <m/>
    <n v="1"/>
  </r>
  <r>
    <n v="6222"/>
    <x v="962"/>
    <m/>
    <m/>
    <m/>
    <x v="90"/>
    <x v="89"/>
    <x v="82"/>
    <m/>
    <x v="26"/>
    <m/>
    <m/>
    <x v="2"/>
    <n v="0"/>
    <m/>
    <x v="33"/>
    <m/>
    <m/>
    <m/>
    <m/>
    <m/>
    <m/>
    <n v="1"/>
  </r>
  <r>
    <n v="6223"/>
    <x v="962"/>
    <m/>
    <m/>
    <m/>
    <x v="90"/>
    <x v="89"/>
    <x v="82"/>
    <m/>
    <x v="26"/>
    <m/>
    <m/>
    <x v="2"/>
    <n v="0"/>
    <m/>
    <x v="33"/>
    <m/>
    <m/>
    <m/>
    <m/>
    <m/>
    <m/>
    <n v="1"/>
  </r>
  <r>
    <n v="6224"/>
    <x v="962"/>
    <m/>
    <m/>
    <m/>
    <x v="90"/>
    <x v="89"/>
    <x v="82"/>
    <m/>
    <x v="26"/>
    <m/>
    <m/>
    <x v="2"/>
    <n v="0"/>
    <m/>
    <x v="33"/>
    <m/>
    <m/>
    <m/>
    <m/>
    <m/>
    <m/>
    <n v="1"/>
  </r>
  <r>
    <n v="6225"/>
    <x v="962"/>
    <m/>
    <m/>
    <m/>
    <x v="90"/>
    <x v="89"/>
    <x v="82"/>
    <m/>
    <x v="26"/>
    <m/>
    <m/>
    <x v="2"/>
    <n v="0"/>
    <m/>
    <x v="33"/>
    <m/>
    <m/>
    <m/>
    <m/>
    <m/>
    <m/>
    <n v="1"/>
  </r>
  <r>
    <n v="6226"/>
    <x v="962"/>
    <m/>
    <m/>
    <m/>
    <x v="90"/>
    <x v="89"/>
    <x v="82"/>
    <m/>
    <x v="26"/>
    <m/>
    <m/>
    <x v="2"/>
    <n v="0"/>
    <m/>
    <x v="33"/>
    <m/>
    <m/>
    <m/>
    <m/>
    <m/>
    <m/>
    <n v="1"/>
  </r>
  <r>
    <n v="6227"/>
    <x v="962"/>
    <m/>
    <m/>
    <m/>
    <x v="90"/>
    <x v="89"/>
    <x v="82"/>
    <m/>
    <x v="26"/>
    <m/>
    <m/>
    <x v="2"/>
    <n v="0"/>
    <m/>
    <x v="33"/>
    <m/>
    <m/>
    <m/>
    <m/>
    <m/>
    <m/>
    <n v="1"/>
  </r>
  <r>
    <n v="6228"/>
    <x v="962"/>
    <m/>
    <m/>
    <m/>
    <x v="90"/>
    <x v="89"/>
    <x v="82"/>
    <m/>
    <x v="26"/>
    <m/>
    <m/>
    <x v="2"/>
    <n v="0"/>
    <m/>
    <x v="33"/>
    <m/>
    <m/>
    <m/>
    <m/>
    <m/>
    <m/>
    <n v="1"/>
  </r>
  <r>
    <n v="6229"/>
    <x v="962"/>
    <m/>
    <m/>
    <m/>
    <x v="90"/>
    <x v="89"/>
    <x v="82"/>
    <m/>
    <x v="26"/>
    <m/>
    <m/>
    <x v="2"/>
    <n v="0"/>
    <m/>
    <x v="33"/>
    <m/>
    <m/>
    <m/>
    <m/>
    <m/>
    <m/>
    <n v="1"/>
  </r>
  <r>
    <n v="6230"/>
    <x v="962"/>
    <m/>
    <m/>
    <m/>
    <x v="90"/>
    <x v="89"/>
    <x v="82"/>
    <m/>
    <x v="26"/>
    <m/>
    <m/>
    <x v="2"/>
    <n v="0"/>
    <m/>
    <x v="33"/>
    <m/>
    <m/>
    <m/>
    <m/>
    <m/>
    <m/>
    <n v="1"/>
  </r>
  <r>
    <n v="6231"/>
    <x v="962"/>
    <m/>
    <m/>
    <m/>
    <x v="90"/>
    <x v="89"/>
    <x v="82"/>
    <m/>
    <x v="26"/>
    <m/>
    <m/>
    <x v="2"/>
    <n v="0"/>
    <m/>
    <x v="33"/>
    <m/>
    <m/>
    <m/>
    <m/>
    <m/>
    <m/>
    <n v="1"/>
  </r>
  <r>
    <n v="6232"/>
    <x v="962"/>
    <m/>
    <m/>
    <m/>
    <x v="90"/>
    <x v="89"/>
    <x v="82"/>
    <m/>
    <x v="26"/>
    <m/>
    <m/>
    <x v="2"/>
    <n v="0"/>
    <m/>
    <x v="33"/>
    <m/>
    <m/>
    <m/>
    <m/>
    <m/>
    <m/>
    <n v="1"/>
  </r>
  <r>
    <n v="6233"/>
    <x v="962"/>
    <m/>
    <m/>
    <m/>
    <x v="90"/>
    <x v="89"/>
    <x v="82"/>
    <m/>
    <x v="26"/>
    <m/>
    <m/>
    <x v="2"/>
    <n v="0"/>
    <m/>
    <x v="33"/>
    <m/>
    <m/>
    <m/>
    <m/>
    <m/>
    <m/>
    <n v="1"/>
  </r>
  <r>
    <n v="6234"/>
    <x v="962"/>
    <m/>
    <m/>
    <m/>
    <x v="90"/>
    <x v="89"/>
    <x v="82"/>
    <m/>
    <x v="26"/>
    <m/>
    <m/>
    <x v="2"/>
    <n v="0"/>
    <m/>
    <x v="33"/>
    <m/>
    <m/>
    <m/>
    <m/>
    <m/>
    <m/>
    <n v="1"/>
  </r>
  <r>
    <n v="6235"/>
    <x v="962"/>
    <m/>
    <m/>
    <m/>
    <x v="90"/>
    <x v="89"/>
    <x v="82"/>
    <m/>
    <x v="26"/>
    <m/>
    <m/>
    <x v="2"/>
    <n v="0"/>
    <m/>
    <x v="33"/>
    <m/>
    <m/>
    <m/>
    <m/>
    <m/>
    <m/>
    <n v="1"/>
  </r>
  <r>
    <n v="6236"/>
    <x v="962"/>
    <m/>
    <m/>
    <m/>
    <x v="90"/>
    <x v="89"/>
    <x v="82"/>
    <m/>
    <x v="26"/>
    <m/>
    <m/>
    <x v="2"/>
    <n v="0"/>
    <m/>
    <x v="33"/>
    <m/>
    <m/>
    <m/>
    <m/>
    <m/>
    <m/>
    <n v="1"/>
  </r>
  <r>
    <n v="6237"/>
    <x v="962"/>
    <m/>
    <m/>
    <m/>
    <x v="90"/>
    <x v="89"/>
    <x v="82"/>
    <m/>
    <x v="26"/>
    <m/>
    <m/>
    <x v="2"/>
    <n v="0"/>
    <m/>
    <x v="33"/>
    <m/>
    <m/>
    <m/>
    <m/>
    <m/>
    <m/>
    <n v="1"/>
  </r>
  <r>
    <n v="6238"/>
    <x v="962"/>
    <m/>
    <m/>
    <m/>
    <x v="90"/>
    <x v="89"/>
    <x v="82"/>
    <m/>
    <x v="26"/>
    <m/>
    <m/>
    <x v="2"/>
    <n v="0"/>
    <m/>
    <x v="33"/>
    <m/>
    <m/>
    <m/>
    <m/>
    <m/>
    <m/>
    <n v="1"/>
  </r>
  <r>
    <n v="6239"/>
    <x v="962"/>
    <m/>
    <m/>
    <m/>
    <x v="90"/>
    <x v="89"/>
    <x v="82"/>
    <m/>
    <x v="26"/>
    <m/>
    <m/>
    <x v="2"/>
    <n v="0"/>
    <m/>
    <x v="33"/>
    <m/>
    <m/>
    <m/>
    <m/>
    <m/>
    <m/>
    <n v="1"/>
  </r>
  <r>
    <n v="6240"/>
    <x v="962"/>
    <m/>
    <m/>
    <m/>
    <x v="90"/>
    <x v="89"/>
    <x v="82"/>
    <m/>
    <x v="26"/>
    <m/>
    <m/>
    <x v="2"/>
    <n v="0"/>
    <m/>
    <x v="33"/>
    <m/>
    <m/>
    <m/>
    <m/>
    <m/>
    <m/>
    <n v="1"/>
  </r>
  <r>
    <n v="6241"/>
    <x v="962"/>
    <m/>
    <m/>
    <m/>
    <x v="90"/>
    <x v="89"/>
    <x v="82"/>
    <m/>
    <x v="26"/>
    <m/>
    <m/>
    <x v="2"/>
    <n v="0"/>
    <m/>
    <x v="33"/>
    <m/>
    <m/>
    <m/>
    <m/>
    <m/>
    <m/>
    <n v="1"/>
  </r>
  <r>
    <n v="6242"/>
    <x v="962"/>
    <m/>
    <m/>
    <m/>
    <x v="90"/>
    <x v="89"/>
    <x v="82"/>
    <m/>
    <x v="26"/>
    <m/>
    <m/>
    <x v="2"/>
    <n v="0"/>
    <m/>
    <x v="33"/>
    <m/>
    <m/>
    <m/>
    <m/>
    <m/>
    <m/>
    <n v="1"/>
  </r>
  <r>
    <n v="6243"/>
    <x v="962"/>
    <m/>
    <m/>
    <m/>
    <x v="90"/>
    <x v="89"/>
    <x v="82"/>
    <m/>
    <x v="26"/>
    <m/>
    <m/>
    <x v="2"/>
    <n v="0"/>
    <m/>
    <x v="33"/>
    <m/>
    <m/>
    <m/>
    <m/>
    <m/>
    <m/>
    <n v="1"/>
  </r>
  <r>
    <n v="6244"/>
    <x v="962"/>
    <m/>
    <m/>
    <m/>
    <x v="90"/>
    <x v="89"/>
    <x v="82"/>
    <m/>
    <x v="26"/>
    <m/>
    <m/>
    <x v="2"/>
    <n v="0"/>
    <m/>
    <x v="33"/>
    <m/>
    <m/>
    <m/>
    <m/>
    <m/>
    <m/>
    <n v="1"/>
  </r>
  <r>
    <n v="6245"/>
    <x v="962"/>
    <m/>
    <m/>
    <m/>
    <x v="90"/>
    <x v="89"/>
    <x v="82"/>
    <m/>
    <x v="26"/>
    <m/>
    <m/>
    <x v="2"/>
    <n v="0"/>
    <m/>
    <x v="33"/>
    <m/>
    <m/>
    <m/>
    <m/>
    <m/>
    <m/>
    <n v="1"/>
  </r>
  <r>
    <n v="6246"/>
    <x v="962"/>
    <m/>
    <m/>
    <m/>
    <x v="90"/>
    <x v="89"/>
    <x v="82"/>
    <m/>
    <x v="26"/>
    <m/>
    <m/>
    <x v="2"/>
    <n v="0"/>
    <m/>
    <x v="33"/>
    <m/>
    <m/>
    <m/>
    <m/>
    <m/>
    <m/>
    <n v="1"/>
  </r>
  <r>
    <n v="6247"/>
    <x v="962"/>
    <m/>
    <m/>
    <m/>
    <x v="90"/>
    <x v="89"/>
    <x v="82"/>
    <m/>
    <x v="26"/>
    <m/>
    <m/>
    <x v="2"/>
    <n v="0"/>
    <m/>
    <x v="33"/>
    <m/>
    <m/>
    <m/>
    <m/>
    <m/>
    <m/>
    <n v="1"/>
  </r>
  <r>
    <n v="6248"/>
    <x v="962"/>
    <m/>
    <m/>
    <m/>
    <x v="90"/>
    <x v="89"/>
    <x v="82"/>
    <m/>
    <x v="26"/>
    <m/>
    <m/>
    <x v="2"/>
    <n v="0"/>
    <m/>
    <x v="33"/>
    <m/>
    <m/>
    <m/>
    <m/>
    <m/>
    <m/>
    <n v="1"/>
  </r>
  <r>
    <n v="6249"/>
    <x v="962"/>
    <m/>
    <m/>
    <m/>
    <x v="90"/>
    <x v="89"/>
    <x v="82"/>
    <m/>
    <x v="26"/>
    <m/>
    <m/>
    <x v="2"/>
    <n v="0"/>
    <m/>
    <x v="33"/>
    <m/>
    <m/>
    <m/>
    <m/>
    <m/>
    <m/>
    <n v="1"/>
  </r>
  <r>
    <n v="6250"/>
    <x v="962"/>
    <m/>
    <m/>
    <m/>
    <x v="90"/>
    <x v="89"/>
    <x v="82"/>
    <m/>
    <x v="26"/>
    <m/>
    <m/>
    <x v="2"/>
    <n v="0"/>
    <m/>
    <x v="33"/>
    <m/>
    <m/>
    <m/>
    <m/>
    <m/>
    <m/>
    <n v="1"/>
  </r>
  <r>
    <n v="6251"/>
    <x v="962"/>
    <m/>
    <m/>
    <m/>
    <x v="90"/>
    <x v="89"/>
    <x v="82"/>
    <m/>
    <x v="26"/>
    <m/>
    <m/>
    <x v="2"/>
    <n v="0"/>
    <m/>
    <x v="33"/>
    <m/>
    <m/>
    <m/>
    <m/>
    <m/>
    <m/>
    <n v="1"/>
  </r>
  <r>
    <n v="6252"/>
    <x v="962"/>
    <m/>
    <m/>
    <m/>
    <x v="90"/>
    <x v="89"/>
    <x v="82"/>
    <m/>
    <x v="26"/>
    <m/>
    <m/>
    <x v="2"/>
    <n v="0"/>
    <m/>
    <x v="33"/>
    <m/>
    <m/>
    <m/>
    <m/>
    <m/>
    <m/>
    <n v="1"/>
  </r>
  <r>
    <n v="6253"/>
    <x v="962"/>
    <m/>
    <m/>
    <m/>
    <x v="90"/>
    <x v="89"/>
    <x v="82"/>
    <m/>
    <x v="26"/>
    <m/>
    <m/>
    <x v="2"/>
    <n v="0"/>
    <m/>
    <x v="33"/>
    <m/>
    <m/>
    <m/>
    <m/>
    <m/>
    <m/>
    <n v="1"/>
  </r>
  <r>
    <n v="6254"/>
    <x v="962"/>
    <m/>
    <m/>
    <m/>
    <x v="90"/>
    <x v="89"/>
    <x v="82"/>
    <m/>
    <x v="26"/>
    <m/>
    <m/>
    <x v="2"/>
    <n v="0"/>
    <m/>
    <x v="33"/>
    <m/>
    <m/>
    <m/>
    <m/>
    <m/>
    <m/>
    <n v="1"/>
  </r>
  <r>
    <n v="6255"/>
    <x v="962"/>
    <m/>
    <m/>
    <m/>
    <x v="90"/>
    <x v="89"/>
    <x v="82"/>
    <m/>
    <x v="26"/>
    <m/>
    <m/>
    <x v="2"/>
    <n v="0"/>
    <m/>
    <x v="33"/>
    <m/>
    <m/>
    <m/>
    <m/>
    <m/>
    <m/>
    <n v="1"/>
  </r>
  <r>
    <n v="6256"/>
    <x v="962"/>
    <m/>
    <m/>
    <m/>
    <x v="90"/>
    <x v="89"/>
    <x v="82"/>
    <m/>
    <x v="26"/>
    <m/>
    <m/>
    <x v="2"/>
    <n v="0"/>
    <m/>
    <x v="33"/>
    <m/>
    <m/>
    <m/>
    <m/>
    <m/>
    <m/>
    <n v="1"/>
  </r>
  <r>
    <n v="6257"/>
    <x v="962"/>
    <m/>
    <m/>
    <m/>
    <x v="90"/>
    <x v="89"/>
    <x v="82"/>
    <m/>
    <x v="26"/>
    <m/>
    <m/>
    <x v="2"/>
    <n v="0"/>
    <m/>
    <x v="33"/>
    <m/>
    <m/>
    <m/>
    <m/>
    <m/>
    <m/>
    <n v="1"/>
  </r>
  <r>
    <n v="6258"/>
    <x v="962"/>
    <m/>
    <m/>
    <m/>
    <x v="90"/>
    <x v="89"/>
    <x v="82"/>
    <m/>
    <x v="26"/>
    <m/>
    <m/>
    <x v="2"/>
    <n v="0"/>
    <m/>
    <x v="33"/>
    <m/>
    <m/>
    <m/>
    <m/>
    <m/>
    <m/>
    <n v="1"/>
  </r>
  <r>
    <n v="6259"/>
    <x v="962"/>
    <m/>
    <m/>
    <m/>
    <x v="90"/>
    <x v="89"/>
    <x v="82"/>
    <m/>
    <x v="26"/>
    <m/>
    <m/>
    <x v="2"/>
    <n v="0"/>
    <m/>
    <x v="33"/>
    <m/>
    <m/>
    <m/>
    <m/>
    <m/>
    <m/>
    <n v="1"/>
  </r>
  <r>
    <n v="6260"/>
    <x v="962"/>
    <m/>
    <m/>
    <m/>
    <x v="90"/>
    <x v="89"/>
    <x v="82"/>
    <m/>
    <x v="26"/>
    <m/>
    <m/>
    <x v="2"/>
    <n v="0"/>
    <m/>
    <x v="33"/>
    <m/>
    <m/>
    <m/>
    <m/>
    <m/>
    <m/>
    <n v="1"/>
  </r>
  <r>
    <n v="6261"/>
    <x v="962"/>
    <m/>
    <m/>
    <m/>
    <x v="90"/>
    <x v="89"/>
    <x v="82"/>
    <m/>
    <x v="26"/>
    <m/>
    <m/>
    <x v="2"/>
    <n v="0"/>
    <m/>
    <x v="33"/>
    <m/>
    <m/>
    <m/>
    <m/>
    <m/>
    <m/>
    <n v="1"/>
  </r>
  <r>
    <n v="6262"/>
    <x v="962"/>
    <m/>
    <m/>
    <m/>
    <x v="90"/>
    <x v="89"/>
    <x v="82"/>
    <m/>
    <x v="26"/>
    <m/>
    <m/>
    <x v="2"/>
    <n v="0"/>
    <m/>
    <x v="33"/>
    <m/>
    <m/>
    <m/>
    <m/>
    <m/>
    <m/>
    <n v="1"/>
  </r>
  <r>
    <n v="6263"/>
    <x v="962"/>
    <m/>
    <m/>
    <m/>
    <x v="90"/>
    <x v="89"/>
    <x v="82"/>
    <m/>
    <x v="26"/>
    <m/>
    <m/>
    <x v="2"/>
    <n v="0"/>
    <m/>
    <x v="33"/>
    <m/>
    <m/>
    <m/>
    <m/>
    <m/>
    <m/>
    <n v="1"/>
  </r>
  <r>
    <n v="6264"/>
    <x v="962"/>
    <m/>
    <m/>
    <m/>
    <x v="90"/>
    <x v="89"/>
    <x v="82"/>
    <m/>
    <x v="26"/>
    <m/>
    <m/>
    <x v="2"/>
    <n v="0"/>
    <m/>
    <x v="33"/>
    <m/>
    <m/>
    <m/>
    <m/>
    <m/>
    <m/>
    <n v="1"/>
  </r>
  <r>
    <n v="6265"/>
    <x v="962"/>
    <m/>
    <m/>
    <m/>
    <x v="90"/>
    <x v="89"/>
    <x v="82"/>
    <m/>
    <x v="26"/>
    <m/>
    <m/>
    <x v="2"/>
    <n v="0"/>
    <m/>
    <x v="33"/>
    <m/>
    <m/>
    <m/>
    <m/>
    <m/>
    <m/>
    <n v="1"/>
  </r>
  <r>
    <n v="6266"/>
    <x v="962"/>
    <m/>
    <m/>
    <m/>
    <x v="90"/>
    <x v="89"/>
    <x v="82"/>
    <m/>
    <x v="26"/>
    <m/>
    <m/>
    <x v="2"/>
    <n v="0"/>
    <m/>
    <x v="33"/>
    <m/>
    <m/>
    <m/>
    <m/>
    <m/>
    <m/>
    <n v="1"/>
  </r>
  <r>
    <n v="6267"/>
    <x v="962"/>
    <m/>
    <m/>
    <m/>
    <x v="90"/>
    <x v="89"/>
    <x v="82"/>
    <m/>
    <x v="26"/>
    <m/>
    <m/>
    <x v="2"/>
    <n v="0"/>
    <m/>
    <x v="33"/>
    <m/>
    <m/>
    <m/>
    <m/>
    <m/>
    <m/>
    <n v="1"/>
  </r>
  <r>
    <n v="6268"/>
    <x v="962"/>
    <m/>
    <m/>
    <m/>
    <x v="90"/>
    <x v="89"/>
    <x v="82"/>
    <m/>
    <x v="26"/>
    <m/>
    <m/>
    <x v="2"/>
    <n v="0"/>
    <m/>
    <x v="33"/>
    <m/>
    <m/>
    <m/>
    <m/>
    <m/>
    <m/>
    <n v="1"/>
  </r>
  <r>
    <n v="6269"/>
    <x v="962"/>
    <m/>
    <m/>
    <m/>
    <x v="90"/>
    <x v="89"/>
    <x v="82"/>
    <m/>
    <x v="26"/>
    <m/>
    <m/>
    <x v="2"/>
    <n v="0"/>
    <m/>
    <x v="33"/>
    <m/>
    <m/>
    <m/>
    <m/>
    <m/>
    <m/>
    <n v="1"/>
  </r>
  <r>
    <n v="6270"/>
    <x v="962"/>
    <m/>
    <m/>
    <m/>
    <x v="90"/>
    <x v="89"/>
    <x v="82"/>
    <m/>
    <x v="26"/>
    <m/>
    <m/>
    <x v="2"/>
    <n v="0"/>
    <m/>
    <x v="33"/>
    <m/>
    <m/>
    <m/>
    <m/>
    <m/>
    <m/>
    <n v="1"/>
  </r>
  <r>
    <n v="6271"/>
    <x v="962"/>
    <m/>
    <m/>
    <m/>
    <x v="90"/>
    <x v="89"/>
    <x v="82"/>
    <m/>
    <x v="26"/>
    <m/>
    <m/>
    <x v="2"/>
    <n v="0"/>
    <m/>
    <x v="33"/>
    <m/>
    <m/>
    <m/>
    <m/>
    <m/>
    <m/>
    <n v="1"/>
  </r>
  <r>
    <n v="6272"/>
    <x v="962"/>
    <m/>
    <m/>
    <m/>
    <x v="90"/>
    <x v="89"/>
    <x v="82"/>
    <m/>
    <x v="26"/>
    <m/>
    <m/>
    <x v="2"/>
    <n v="0"/>
    <m/>
    <x v="33"/>
    <m/>
    <m/>
    <m/>
    <m/>
    <m/>
    <m/>
    <n v="1"/>
  </r>
  <r>
    <n v="6273"/>
    <x v="962"/>
    <m/>
    <m/>
    <m/>
    <x v="90"/>
    <x v="89"/>
    <x v="82"/>
    <m/>
    <x v="26"/>
    <m/>
    <m/>
    <x v="2"/>
    <n v="0"/>
    <m/>
    <x v="33"/>
    <m/>
    <m/>
    <m/>
    <m/>
    <m/>
    <m/>
    <n v="1"/>
  </r>
  <r>
    <n v="6274"/>
    <x v="962"/>
    <m/>
    <m/>
    <m/>
    <x v="90"/>
    <x v="89"/>
    <x v="82"/>
    <m/>
    <x v="26"/>
    <m/>
    <m/>
    <x v="2"/>
    <n v="0"/>
    <m/>
    <x v="33"/>
    <m/>
    <m/>
    <m/>
    <m/>
    <m/>
    <m/>
    <n v="1"/>
  </r>
  <r>
    <n v="6275"/>
    <x v="962"/>
    <m/>
    <m/>
    <m/>
    <x v="90"/>
    <x v="89"/>
    <x v="82"/>
    <m/>
    <x v="26"/>
    <m/>
    <m/>
    <x v="2"/>
    <n v="0"/>
    <m/>
    <x v="33"/>
    <m/>
    <m/>
    <m/>
    <m/>
    <m/>
    <m/>
    <n v="1"/>
  </r>
  <r>
    <n v="6276"/>
    <x v="962"/>
    <m/>
    <m/>
    <m/>
    <x v="90"/>
    <x v="89"/>
    <x v="82"/>
    <m/>
    <x v="26"/>
    <m/>
    <m/>
    <x v="2"/>
    <n v="0"/>
    <m/>
    <x v="33"/>
    <m/>
    <m/>
    <m/>
    <m/>
    <m/>
    <m/>
    <n v="1"/>
  </r>
  <r>
    <n v="6277"/>
    <x v="962"/>
    <m/>
    <m/>
    <m/>
    <x v="90"/>
    <x v="89"/>
    <x v="82"/>
    <m/>
    <x v="26"/>
    <m/>
    <m/>
    <x v="2"/>
    <n v="0"/>
    <m/>
    <x v="33"/>
    <m/>
    <m/>
    <m/>
    <m/>
    <m/>
    <m/>
    <n v="1"/>
  </r>
  <r>
    <n v="6278"/>
    <x v="962"/>
    <m/>
    <m/>
    <m/>
    <x v="90"/>
    <x v="89"/>
    <x v="82"/>
    <m/>
    <x v="26"/>
    <m/>
    <m/>
    <x v="2"/>
    <n v="0"/>
    <m/>
    <x v="33"/>
    <m/>
    <m/>
    <m/>
    <m/>
    <m/>
    <m/>
    <n v="1"/>
  </r>
  <r>
    <n v="6279"/>
    <x v="962"/>
    <m/>
    <m/>
    <m/>
    <x v="90"/>
    <x v="89"/>
    <x v="82"/>
    <m/>
    <x v="26"/>
    <m/>
    <m/>
    <x v="2"/>
    <n v="0"/>
    <m/>
    <x v="33"/>
    <m/>
    <m/>
    <m/>
    <m/>
    <m/>
    <m/>
    <n v="1"/>
  </r>
  <r>
    <n v="6280"/>
    <x v="962"/>
    <m/>
    <m/>
    <m/>
    <x v="90"/>
    <x v="89"/>
    <x v="82"/>
    <m/>
    <x v="26"/>
    <m/>
    <m/>
    <x v="2"/>
    <n v="0"/>
    <m/>
    <x v="33"/>
    <m/>
    <m/>
    <m/>
    <m/>
    <m/>
    <m/>
    <n v="1"/>
  </r>
  <r>
    <n v="6281"/>
    <x v="962"/>
    <m/>
    <m/>
    <m/>
    <x v="90"/>
    <x v="89"/>
    <x v="82"/>
    <m/>
    <x v="26"/>
    <m/>
    <m/>
    <x v="2"/>
    <n v="0"/>
    <m/>
    <x v="33"/>
    <m/>
    <m/>
    <m/>
    <m/>
    <m/>
    <m/>
    <n v="1"/>
  </r>
  <r>
    <n v="6282"/>
    <x v="962"/>
    <m/>
    <m/>
    <m/>
    <x v="90"/>
    <x v="89"/>
    <x v="82"/>
    <m/>
    <x v="26"/>
    <m/>
    <m/>
    <x v="2"/>
    <n v="0"/>
    <m/>
    <x v="33"/>
    <m/>
    <m/>
    <m/>
    <m/>
    <m/>
    <m/>
    <n v="1"/>
  </r>
  <r>
    <n v="6283"/>
    <x v="962"/>
    <m/>
    <m/>
    <m/>
    <x v="90"/>
    <x v="89"/>
    <x v="82"/>
    <m/>
    <x v="26"/>
    <m/>
    <m/>
    <x v="2"/>
    <n v="0"/>
    <m/>
    <x v="33"/>
    <m/>
    <m/>
    <m/>
    <m/>
    <m/>
    <m/>
    <n v="1"/>
  </r>
  <r>
    <n v="6284"/>
    <x v="962"/>
    <m/>
    <m/>
    <m/>
    <x v="90"/>
    <x v="89"/>
    <x v="82"/>
    <m/>
    <x v="26"/>
    <m/>
    <m/>
    <x v="2"/>
    <n v="0"/>
    <m/>
    <x v="33"/>
    <m/>
    <m/>
    <m/>
    <m/>
    <m/>
    <m/>
    <n v="1"/>
  </r>
  <r>
    <n v="6285"/>
    <x v="962"/>
    <m/>
    <m/>
    <m/>
    <x v="90"/>
    <x v="89"/>
    <x v="82"/>
    <m/>
    <x v="26"/>
    <m/>
    <m/>
    <x v="2"/>
    <n v="0"/>
    <m/>
    <x v="33"/>
    <m/>
    <m/>
    <m/>
    <m/>
    <m/>
    <m/>
    <n v="1"/>
  </r>
  <r>
    <n v="6286"/>
    <x v="962"/>
    <m/>
    <m/>
    <m/>
    <x v="90"/>
    <x v="89"/>
    <x v="82"/>
    <m/>
    <x v="26"/>
    <m/>
    <m/>
    <x v="2"/>
    <n v="0"/>
    <m/>
    <x v="33"/>
    <m/>
    <m/>
    <m/>
    <m/>
    <m/>
    <m/>
    <n v="1"/>
  </r>
  <r>
    <n v="6287"/>
    <x v="962"/>
    <m/>
    <m/>
    <m/>
    <x v="90"/>
    <x v="89"/>
    <x v="82"/>
    <m/>
    <x v="26"/>
    <m/>
    <m/>
    <x v="2"/>
    <n v="0"/>
    <m/>
    <x v="33"/>
    <m/>
    <m/>
    <m/>
    <m/>
    <m/>
    <m/>
    <n v="1"/>
  </r>
  <r>
    <n v="6288"/>
    <x v="962"/>
    <m/>
    <m/>
    <m/>
    <x v="90"/>
    <x v="89"/>
    <x v="82"/>
    <m/>
    <x v="26"/>
    <m/>
    <m/>
    <x v="2"/>
    <n v="0"/>
    <m/>
    <x v="33"/>
    <m/>
    <m/>
    <m/>
    <m/>
    <m/>
    <m/>
    <n v="1"/>
  </r>
  <r>
    <n v="6289"/>
    <x v="962"/>
    <m/>
    <m/>
    <m/>
    <x v="90"/>
    <x v="89"/>
    <x v="82"/>
    <m/>
    <x v="26"/>
    <m/>
    <m/>
    <x v="2"/>
    <n v="0"/>
    <m/>
    <x v="33"/>
    <m/>
    <m/>
    <m/>
    <m/>
    <m/>
    <m/>
    <n v="1"/>
  </r>
  <r>
    <n v="6290"/>
    <x v="962"/>
    <m/>
    <m/>
    <m/>
    <x v="90"/>
    <x v="89"/>
    <x v="82"/>
    <m/>
    <x v="26"/>
    <m/>
    <m/>
    <x v="2"/>
    <n v="0"/>
    <m/>
    <x v="33"/>
    <m/>
    <m/>
    <m/>
    <m/>
    <m/>
    <m/>
    <n v="1"/>
  </r>
  <r>
    <n v="6291"/>
    <x v="962"/>
    <m/>
    <m/>
    <m/>
    <x v="90"/>
    <x v="89"/>
    <x v="82"/>
    <m/>
    <x v="26"/>
    <m/>
    <m/>
    <x v="2"/>
    <n v="0"/>
    <m/>
    <x v="33"/>
    <m/>
    <m/>
    <m/>
    <m/>
    <m/>
    <m/>
    <n v="1"/>
  </r>
  <r>
    <n v="6292"/>
    <x v="962"/>
    <m/>
    <m/>
    <m/>
    <x v="90"/>
    <x v="89"/>
    <x v="82"/>
    <m/>
    <x v="26"/>
    <m/>
    <m/>
    <x v="2"/>
    <n v="0"/>
    <m/>
    <x v="33"/>
    <m/>
    <m/>
    <m/>
    <m/>
    <m/>
    <m/>
    <n v="1"/>
  </r>
  <r>
    <n v="6293"/>
    <x v="962"/>
    <m/>
    <m/>
    <m/>
    <x v="90"/>
    <x v="89"/>
    <x v="82"/>
    <m/>
    <x v="26"/>
    <m/>
    <m/>
    <x v="2"/>
    <n v="0"/>
    <m/>
    <x v="33"/>
    <m/>
    <m/>
    <m/>
    <m/>
    <m/>
    <m/>
    <n v="1"/>
  </r>
  <r>
    <n v="6294"/>
    <x v="962"/>
    <m/>
    <m/>
    <m/>
    <x v="90"/>
    <x v="89"/>
    <x v="82"/>
    <m/>
    <x v="26"/>
    <m/>
    <m/>
    <x v="2"/>
    <n v="0"/>
    <m/>
    <x v="33"/>
    <m/>
    <m/>
    <m/>
    <m/>
    <m/>
    <m/>
    <n v="1"/>
  </r>
  <r>
    <n v="6295"/>
    <x v="962"/>
    <m/>
    <m/>
    <m/>
    <x v="90"/>
    <x v="89"/>
    <x v="82"/>
    <m/>
    <x v="26"/>
    <m/>
    <m/>
    <x v="2"/>
    <n v="0"/>
    <m/>
    <x v="33"/>
    <m/>
    <m/>
    <m/>
    <m/>
    <m/>
    <m/>
    <n v="1"/>
  </r>
  <r>
    <n v="6296"/>
    <x v="962"/>
    <m/>
    <m/>
    <m/>
    <x v="90"/>
    <x v="89"/>
    <x v="82"/>
    <m/>
    <x v="26"/>
    <m/>
    <m/>
    <x v="2"/>
    <n v="0"/>
    <m/>
    <x v="33"/>
    <m/>
    <m/>
    <m/>
    <m/>
    <m/>
    <m/>
    <n v="1"/>
  </r>
  <r>
    <n v="6297"/>
    <x v="962"/>
    <m/>
    <m/>
    <m/>
    <x v="90"/>
    <x v="89"/>
    <x v="82"/>
    <m/>
    <x v="26"/>
    <m/>
    <m/>
    <x v="2"/>
    <n v="0"/>
    <m/>
    <x v="33"/>
    <m/>
    <m/>
    <m/>
    <m/>
    <m/>
    <m/>
    <n v="1"/>
  </r>
  <r>
    <n v="6298"/>
    <x v="962"/>
    <m/>
    <m/>
    <m/>
    <x v="90"/>
    <x v="89"/>
    <x v="82"/>
    <m/>
    <x v="26"/>
    <m/>
    <m/>
    <x v="2"/>
    <n v="0"/>
    <m/>
    <x v="33"/>
    <m/>
    <m/>
    <m/>
    <m/>
    <m/>
    <m/>
    <n v="1"/>
  </r>
  <r>
    <n v="6299"/>
    <x v="962"/>
    <m/>
    <m/>
    <m/>
    <x v="90"/>
    <x v="89"/>
    <x v="82"/>
    <m/>
    <x v="26"/>
    <m/>
    <m/>
    <x v="2"/>
    <n v="0"/>
    <m/>
    <x v="33"/>
    <m/>
    <m/>
    <m/>
    <m/>
    <m/>
    <m/>
    <n v="1"/>
  </r>
  <r>
    <n v="6300"/>
    <x v="962"/>
    <m/>
    <m/>
    <m/>
    <x v="90"/>
    <x v="89"/>
    <x v="82"/>
    <m/>
    <x v="26"/>
    <m/>
    <m/>
    <x v="2"/>
    <n v="0"/>
    <m/>
    <x v="33"/>
    <m/>
    <m/>
    <m/>
    <m/>
    <m/>
    <m/>
    <n v="1"/>
  </r>
  <r>
    <n v="6301"/>
    <x v="962"/>
    <m/>
    <m/>
    <m/>
    <x v="90"/>
    <x v="89"/>
    <x v="82"/>
    <m/>
    <x v="26"/>
    <m/>
    <m/>
    <x v="2"/>
    <n v="0"/>
    <m/>
    <x v="33"/>
    <m/>
    <m/>
    <m/>
    <m/>
    <m/>
    <m/>
    <n v="1"/>
  </r>
  <r>
    <n v="6302"/>
    <x v="962"/>
    <m/>
    <m/>
    <m/>
    <x v="90"/>
    <x v="89"/>
    <x v="82"/>
    <m/>
    <x v="26"/>
    <m/>
    <m/>
    <x v="2"/>
    <n v="0"/>
    <m/>
    <x v="33"/>
    <m/>
    <m/>
    <m/>
    <m/>
    <m/>
    <m/>
    <n v="1"/>
  </r>
  <r>
    <n v="6303"/>
    <x v="962"/>
    <m/>
    <m/>
    <m/>
    <x v="90"/>
    <x v="89"/>
    <x v="82"/>
    <m/>
    <x v="26"/>
    <m/>
    <m/>
    <x v="2"/>
    <n v="0"/>
    <m/>
    <x v="33"/>
    <m/>
    <m/>
    <m/>
    <m/>
    <m/>
    <m/>
    <n v="1"/>
  </r>
  <r>
    <n v="6304"/>
    <x v="962"/>
    <m/>
    <m/>
    <m/>
    <x v="90"/>
    <x v="89"/>
    <x v="82"/>
    <m/>
    <x v="26"/>
    <m/>
    <m/>
    <x v="2"/>
    <n v="0"/>
    <m/>
    <x v="33"/>
    <m/>
    <m/>
    <m/>
    <m/>
    <m/>
    <m/>
    <n v="1"/>
  </r>
  <r>
    <n v="6305"/>
    <x v="962"/>
    <m/>
    <m/>
    <m/>
    <x v="90"/>
    <x v="89"/>
    <x v="82"/>
    <m/>
    <x v="26"/>
    <m/>
    <m/>
    <x v="2"/>
    <n v="0"/>
    <m/>
    <x v="33"/>
    <m/>
    <m/>
    <m/>
    <m/>
    <m/>
    <m/>
    <n v="1"/>
  </r>
  <r>
    <n v="6306"/>
    <x v="962"/>
    <m/>
    <m/>
    <m/>
    <x v="90"/>
    <x v="89"/>
    <x v="82"/>
    <m/>
    <x v="26"/>
    <m/>
    <m/>
    <x v="2"/>
    <n v="0"/>
    <m/>
    <x v="33"/>
    <m/>
    <m/>
    <m/>
    <m/>
    <m/>
    <m/>
    <n v="1"/>
  </r>
  <r>
    <n v="6307"/>
    <x v="962"/>
    <m/>
    <m/>
    <m/>
    <x v="90"/>
    <x v="89"/>
    <x v="82"/>
    <m/>
    <x v="26"/>
    <m/>
    <m/>
    <x v="2"/>
    <n v="0"/>
    <m/>
    <x v="33"/>
    <m/>
    <m/>
    <m/>
    <m/>
    <m/>
    <m/>
    <n v="1"/>
  </r>
  <r>
    <n v="6308"/>
    <x v="962"/>
    <m/>
    <m/>
    <m/>
    <x v="90"/>
    <x v="89"/>
    <x v="82"/>
    <m/>
    <x v="26"/>
    <m/>
    <m/>
    <x v="2"/>
    <n v="0"/>
    <m/>
    <x v="33"/>
    <m/>
    <m/>
    <m/>
    <m/>
    <m/>
    <m/>
    <n v="1"/>
  </r>
  <r>
    <n v="6309"/>
    <x v="962"/>
    <m/>
    <m/>
    <m/>
    <x v="90"/>
    <x v="89"/>
    <x v="82"/>
    <m/>
    <x v="26"/>
    <m/>
    <m/>
    <x v="2"/>
    <n v="0"/>
    <m/>
    <x v="33"/>
    <m/>
    <m/>
    <m/>
    <m/>
    <m/>
    <m/>
    <n v="1"/>
  </r>
  <r>
    <n v="6310"/>
    <x v="962"/>
    <m/>
    <m/>
    <m/>
    <x v="90"/>
    <x v="89"/>
    <x v="82"/>
    <m/>
    <x v="26"/>
    <m/>
    <m/>
    <x v="2"/>
    <n v="0"/>
    <m/>
    <x v="33"/>
    <m/>
    <m/>
    <m/>
    <m/>
    <m/>
    <m/>
    <n v="1"/>
  </r>
  <r>
    <n v="6311"/>
    <x v="962"/>
    <m/>
    <m/>
    <m/>
    <x v="90"/>
    <x v="89"/>
    <x v="82"/>
    <m/>
    <x v="26"/>
    <m/>
    <m/>
    <x v="2"/>
    <n v="0"/>
    <m/>
    <x v="33"/>
    <m/>
    <m/>
    <m/>
    <m/>
    <m/>
    <m/>
    <n v="1"/>
  </r>
  <r>
    <n v="6312"/>
    <x v="962"/>
    <m/>
    <m/>
    <m/>
    <x v="90"/>
    <x v="89"/>
    <x v="82"/>
    <m/>
    <x v="26"/>
    <m/>
    <m/>
    <x v="2"/>
    <n v="0"/>
    <m/>
    <x v="33"/>
    <m/>
    <m/>
    <m/>
    <m/>
    <m/>
    <m/>
    <n v="1"/>
  </r>
  <r>
    <n v="6313"/>
    <x v="962"/>
    <m/>
    <m/>
    <m/>
    <x v="90"/>
    <x v="89"/>
    <x v="82"/>
    <m/>
    <x v="26"/>
    <m/>
    <m/>
    <x v="2"/>
    <n v="0"/>
    <m/>
    <x v="33"/>
    <m/>
    <m/>
    <m/>
    <m/>
    <m/>
    <m/>
    <n v="1"/>
  </r>
  <r>
    <n v="6314"/>
    <x v="962"/>
    <m/>
    <m/>
    <m/>
    <x v="90"/>
    <x v="89"/>
    <x v="82"/>
    <m/>
    <x v="26"/>
    <m/>
    <m/>
    <x v="2"/>
    <n v="0"/>
    <m/>
    <x v="33"/>
    <m/>
    <m/>
    <m/>
    <m/>
    <m/>
    <m/>
    <n v="1"/>
  </r>
  <r>
    <n v="6315"/>
    <x v="962"/>
    <m/>
    <m/>
    <m/>
    <x v="90"/>
    <x v="89"/>
    <x v="82"/>
    <m/>
    <x v="26"/>
    <m/>
    <m/>
    <x v="2"/>
    <n v="0"/>
    <m/>
    <x v="33"/>
    <m/>
    <m/>
    <m/>
    <m/>
    <m/>
    <m/>
    <n v="1"/>
  </r>
  <r>
    <n v="6316"/>
    <x v="962"/>
    <m/>
    <m/>
    <m/>
    <x v="90"/>
    <x v="89"/>
    <x v="82"/>
    <m/>
    <x v="26"/>
    <m/>
    <m/>
    <x v="2"/>
    <n v="0"/>
    <m/>
    <x v="33"/>
    <m/>
    <m/>
    <m/>
    <m/>
    <m/>
    <m/>
    <n v="1"/>
  </r>
  <r>
    <n v="6317"/>
    <x v="962"/>
    <m/>
    <m/>
    <m/>
    <x v="90"/>
    <x v="89"/>
    <x v="82"/>
    <m/>
    <x v="26"/>
    <m/>
    <m/>
    <x v="2"/>
    <n v="0"/>
    <m/>
    <x v="33"/>
    <m/>
    <m/>
    <m/>
    <m/>
    <m/>
    <m/>
    <n v="1"/>
  </r>
  <r>
    <n v="6318"/>
    <x v="962"/>
    <m/>
    <m/>
    <m/>
    <x v="90"/>
    <x v="89"/>
    <x v="82"/>
    <m/>
    <x v="26"/>
    <m/>
    <m/>
    <x v="2"/>
    <n v="0"/>
    <m/>
    <x v="33"/>
    <m/>
    <m/>
    <m/>
    <m/>
    <m/>
    <m/>
    <n v="1"/>
  </r>
  <r>
    <n v="6319"/>
    <x v="962"/>
    <m/>
    <m/>
    <m/>
    <x v="90"/>
    <x v="89"/>
    <x v="82"/>
    <m/>
    <x v="26"/>
    <m/>
    <m/>
    <x v="2"/>
    <n v="0"/>
    <m/>
    <x v="33"/>
    <m/>
    <m/>
    <m/>
    <m/>
    <m/>
    <m/>
    <n v="1"/>
  </r>
  <r>
    <n v="6320"/>
    <x v="962"/>
    <m/>
    <m/>
    <m/>
    <x v="90"/>
    <x v="89"/>
    <x v="82"/>
    <m/>
    <x v="26"/>
    <m/>
    <m/>
    <x v="2"/>
    <n v="0"/>
    <m/>
    <x v="33"/>
    <m/>
    <m/>
    <m/>
    <m/>
    <m/>
    <m/>
    <n v="1"/>
  </r>
  <r>
    <n v="6321"/>
    <x v="962"/>
    <m/>
    <m/>
    <m/>
    <x v="90"/>
    <x v="89"/>
    <x v="82"/>
    <m/>
    <x v="26"/>
    <m/>
    <m/>
    <x v="2"/>
    <n v="0"/>
    <m/>
    <x v="33"/>
    <m/>
    <m/>
    <m/>
    <m/>
    <m/>
    <m/>
    <n v="1"/>
  </r>
  <r>
    <n v="6322"/>
    <x v="962"/>
    <m/>
    <m/>
    <m/>
    <x v="90"/>
    <x v="89"/>
    <x v="82"/>
    <m/>
    <x v="26"/>
    <m/>
    <m/>
    <x v="2"/>
    <n v="0"/>
    <m/>
    <x v="33"/>
    <m/>
    <m/>
    <m/>
    <m/>
    <m/>
    <m/>
    <n v="1"/>
  </r>
  <r>
    <n v="6323"/>
    <x v="962"/>
    <m/>
    <m/>
    <m/>
    <x v="90"/>
    <x v="89"/>
    <x v="82"/>
    <m/>
    <x v="26"/>
    <m/>
    <m/>
    <x v="2"/>
    <n v="0"/>
    <m/>
    <x v="33"/>
    <m/>
    <m/>
    <m/>
    <m/>
    <m/>
    <m/>
    <n v="1"/>
  </r>
  <r>
    <n v="6324"/>
    <x v="962"/>
    <m/>
    <m/>
    <m/>
    <x v="90"/>
    <x v="89"/>
    <x v="82"/>
    <m/>
    <x v="26"/>
    <m/>
    <m/>
    <x v="2"/>
    <n v="0"/>
    <m/>
    <x v="33"/>
    <m/>
    <m/>
    <m/>
    <m/>
    <m/>
    <m/>
    <n v="1"/>
  </r>
  <r>
    <n v="6325"/>
    <x v="962"/>
    <m/>
    <m/>
    <m/>
    <x v="90"/>
    <x v="89"/>
    <x v="82"/>
    <m/>
    <x v="26"/>
    <m/>
    <m/>
    <x v="2"/>
    <n v="0"/>
    <m/>
    <x v="33"/>
    <m/>
    <m/>
    <m/>
    <m/>
    <m/>
    <m/>
    <n v="1"/>
  </r>
  <r>
    <n v="6326"/>
    <x v="962"/>
    <m/>
    <m/>
    <m/>
    <x v="90"/>
    <x v="89"/>
    <x v="82"/>
    <m/>
    <x v="26"/>
    <m/>
    <m/>
    <x v="2"/>
    <n v="0"/>
    <m/>
    <x v="33"/>
    <m/>
    <m/>
    <m/>
    <m/>
    <m/>
    <m/>
    <n v="1"/>
  </r>
  <r>
    <n v="6327"/>
    <x v="962"/>
    <m/>
    <m/>
    <m/>
    <x v="90"/>
    <x v="89"/>
    <x v="82"/>
    <m/>
    <x v="26"/>
    <m/>
    <m/>
    <x v="2"/>
    <n v="0"/>
    <m/>
    <x v="33"/>
    <m/>
    <m/>
    <m/>
    <m/>
    <m/>
    <m/>
    <n v="1"/>
  </r>
  <r>
    <n v="6328"/>
    <x v="962"/>
    <m/>
    <m/>
    <m/>
    <x v="90"/>
    <x v="89"/>
    <x v="82"/>
    <m/>
    <x v="26"/>
    <m/>
    <m/>
    <x v="2"/>
    <n v="0"/>
    <m/>
    <x v="33"/>
    <m/>
    <m/>
    <m/>
    <m/>
    <m/>
    <m/>
    <n v="1"/>
  </r>
  <r>
    <n v="6329"/>
    <x v="962"/>
    <m/>
    <m/>
    <m/>
    <x v="90"/>
    <x v="89"/>
    <x v="82"/>
    <m/>
    <x v="26"/>
    <m/>
    <m/>
    <x v="2"/>
    <n v="0"/>
    <m/>
    <x v="33"/>
    <m/>
    <m/>
    <m/>
    <m/>
    <m/>
    <m/>
    <n v="1"/>
  </r>
  <r>
    <n v="6330"/>
    <x v="962"/>
    <m/>
    <m/>
    <m/>
    <x v="90"/>
    <x v="89"/>
    <x v="82"/>
    <m/>
    <x v="26"/>
    <m/>
    <m/>
    <x v="2"/>
    <n v="0"/>
    <m/>
    <x v="33"/>
    <m/>
    <m/>
    <m/>
    <m/>
    <m/>
    <m/>
    <n v="1"/>
  </r>
  <r>
    <n v="6331"/>
    <x v="962"/>
    <m/>
    <m/>
    <m/>
    <x v="90"/>
    <x v="89"/>
    <x v="82"/>
    <m/>
    <x v="26"/>
    <m/>
    <m/>
    <x v="2"/>
    <n v="0"/>
    <m/>
    <x v="33"/>
    <m/>
    <m/>
    <m/>
    <m/>
    <m/>
    <m/>
    <n v="1"/>
  </r>
  <r>
    <n v="6332"/>
    <x v="962"/>
    <m/>
    <m/>
    <m/>
    <x v="90"/>
    <x v="89"/>
    <x v="82"/>
    <m/>
    <x v="26"/>
    <m/>
    <m/>
    <x v="2"/>
    <n v="0"/>
    <m/>
    <x v="33"/>
    <m/>
    <m/>
    <m/>
    <m/>
    <m/>
    <m/>
    <n v="1"/>
  </r>
  <r>
    <n v="6333"/>
    <x v="962"/>
    <m/>
    <m/>
    <m/>
    <x v="90"/>
    <x v="89"/>
    <x v="82"/>
    <m/>
    <x v="26"/>
    <m/>
    <m/>
    <x v="2"/>
    <n v="0"/>
    <m/>
    <x v="33"/>
    <m/>
    <m/>
    <m/>
    <m/>
    <m/>
    <m/>
    <n v="1"/>
  </r>
  <r>
    <n v="6334"/>
    <x v="962"/>
    <m/>
    <m/>
    <m/>
    <x v="90"/>
    <x v="89"/>
    <x v="82"/>
    <m/>
    <x v="26"/>
    <m/>
    <m/>
    <x v="2"/>
    <n v="0"/>
    <m/>
    <x v="33"/>
    <m/>
    <m/>
    <m/>
    <m/>
    <m/>
    <m/>
    <n v="1"/>
  </r>
  <r>
    <n v="6335"/>
    <x v="962"/>
    <m/>
    <m/>
    <m/>
    <x v="90"/>
    <x v="89"/>
    <x v="82"/>
    <m/>
    <x v="26"/>
    <m/>
    <m/>
    <x v="2"/>
    <n v="0"/>
    <m/>
    <x v="33"/>
    <m/>
    <m/>
    <m/>
    <m/>
    <m/>
    <m/>
    <n v="1"/>
  </r>
  <r>
    <n v="6336"/>
    <x v="962"/>
    <m/>
    <m/>
    <m/>
    <x v="90"/>
    <x v="89"/>
    <x v="82"/>
    <m/>
    <x v="26"/>
    <m/>
    <m/>
    <x v="2"/>
    <n v="0"/>
    <m/>
    <x v="33"/>
    <m/>
    <m/>
    <m/>
    <m/>
    <m/>
    <m/>
    <n v="1"/>
  </r>
  <r>
    <n v="6337"/>
    <x v="962"/>
    <m/>
    <m/>
    <m/>
    <x v="90"/>
    <x v="89"/>
    <x v="82"/>
    <m/>
    <x v="26"/>
    <m/>
    <m/>
    <x v="2"/>
    <n v="0"/>
    <m/>
    <x v="33"/>
    <m/>
    <m/>
    <m/>
    <m/>
    <m/>
    <m/>
    <n v="1"/>
  </r>
  <r>
    <n v="6338"/>
    <x v="962"/>
    <m/>
    <m/>
    <m/>
    <x v="90"/>
    <x v="89"/>
    <x v="82"/>
    <m/>
    <x v="26"/>
    <m/>
    <m/>
    <x v="2"/>
    <n v="0"/>
    <m/>
    <x v="33"/>
    <m/>
    <m/>
    <m/>
    <m/>
    <m/>
    <m/>
    <n v="1"/>
  </r>
  <r>
    <n v="6339"/>
    <x v="962"/>
    <m/>
    <m/>
    <m/>
    <x v="90"/>
    <x v="89"/>
    <x v="82"/>
    <m/>
    <x v="26"/>
    <m/>
    <m/>
    <x v="2"/>
    <n v="0"/>
    <m/>
    <x v="33"/>
    <m/>
    <m/>
    <m/>
    <m/>
    <m/>
    <m/>
    <n v="1"/>
  </r>
  <r>
    <n v="6340"/>
    <x v="962"/>
    <m/>
    <m/>
    <m/>
    <x v="90"/>
    <x v="89"/>
    <x v="82"/>
    <m/>
    <x v="26"/>
    <m/>
    <m/>
    <x v="2"/>
    <n v="0"/>
    <m/>
    <x v="33"/>
    <m/>
    <m/>
    <m/>
    <m/>
    <m/>
    <m/>
    <n v="1"/>
  </r>
  <r>
    <n v="6341"/>
    <x v="962"/>
    <m/>
    <m/>
    <m/>
    <x v="90"/>
    <x v="89"/>
    <x v="82"/>
    <m/>
    <x v="26"/>
    <m/>
    <m/>
    <x v="2"/>
    <n v="0"/>
    <m/>
    <x v="33"/>
    <m/>
    <m/>
    <m/>
    <m/>
    <m/>
    <m/>
    <n v="1"/>
  </r>
  <r>
    <n v="6342"/>
    <x v="962"/>
    <m/>
    <m/>
    <m/>
    <x v="90"/>
    <x v="89"/>
    <x v="82"/>
    <m/>
    <x v="26"/>
    <m/>
    <m/>
    <x v="2"/>
    <n v="0"/>
    <m/>
    <x v="33"/>
    <m/>
    <m/>
    <m/>
    <m/>
    <m/>
    <m/>
    <n v="1"/>
  </r>
  <r>
    <n v="6343"/>
    <x v="962"/>
    <m/>
    <m/>
    <m/>
    <x v="90"/>
    <x v="89"/>
    <x v="82"/>
    <m/>
    <x v="26"/>
    <m/>
    <m/>
    <x v="2"/>
    <n v="0"/>
    <m/>
    <x v="33"/>
    <m/>
    <m/>
    <m/>
    <m/>
    <m/>
    <m/>
    <n v="1"/>
  </r>
  <r>
    <n v="6344"/>
    <x v="962"/>
    <m/>
    <m/>
    <m/>
    <x v="90"/>
    <x v="89"/>
    <x v="82"/>
    <m/>
    <x v="26"/>
    <m/>
    <m/>
    <x v="2"/>
    <n v="0"/>
    <m/>
    <x v="33"/>
    <m/>
    <m/>
    <m/>
    <m/>
    <m/>
    <m/>
    <n v="1"/>
  </r>
  <r>
    <n v="6345"/>
    <x v="962"/>
    <m/>
    <m/>
    <m/>
    <x v="90"/>
    <x v="89"/>
    <x v="82"/>
    <m/>
    <x v="26"/>
    <m/>
    <m/>
    <x v="2"/>
    <n v="0"/>
    <m/>
    <x v="33"/>
    <m/>
    <m/>
    <m/>
    <m/>
    <m/>
    <m/>
    <n v="1"/>
  </r>
  <r>
    <n v="6346"/>
    <x v="962"/>
    <m/>
    <m/>
    <m/>
    <x v="90"/>
    <x v="89"/>
    <x v="82"/>
    <m/>
    <x v="26"/>
    <m/>
    <m/>
    <x v="2"/>
    <n v="0"/>
    <m/>
    <x v="33"/>
    <m/>
    <m/>
    <m/>
    <m/>
    <m/>
    <m/>
    <n v="1"/>
  </r>
  <r>
    <n v="6347"/>
    <x v="962"/>
    <m/>
    <m/>
    <m/>
    <x v="90"/>
    <x v="89"/>
    <x v="82"/>
    <m/>
    <x v="26"/>
    <m/>
    <m/>
    <x v="2"/>
    <n v="0"/>
    <m/>
    <x v="33"/>
    <m/>
    <m/>
    <m/>
    <m/>
    <m/>
    <m/>
    <n v="1"/>
  </r>
  <r>
    <n v="6348"/>
    <x v="962"/>
    <m/>
    <m/>
    <m/>
    <x v="90"/>
    <x v="89"/>
    <x v="82"/>
    <m/>
    <x v="26"/>
    <m/>
    <m/>
    <x v="2"/>
    <n v="0"/>
    <m/>
    <x v="33"/>
    <m/>
    <m/>
    <m/>
    <m/>
    <m/>
    <m/>
    <n v="1"/>
  </r>
  <r>
    <n v="6349"/>
    <x v="962"/>
    <m/>
    <m/>
    <m/>
    <x v="90"/>
    <x v="89"/>
    <x v="82"/>
    <m/>
    <x v="26"/>
    <m/>
    <m/>
    <x v="2"/>
    <n v="0"/>
    <m/>
    <x v="33"/>
    <m/>
    <m/>
    <m/>
    <m/>
    <m/>
    <m/>
    <n v="1"/>
  </r>
  <r>
    <n v="6350"/>
    <x v="962"/>
    <m/>
    <m/>
    <m/>
    <x v="90"/>
    <x v="89"/>
    <x v="82"/>
    <m/>
    <x v="26"/>
    <m/>
    <m/>
    <x v="2"/>
    <n v="0"/>
    <m/>
    <x v="33"/>
    <m/>
    <m/>
    <m/>
    <m/>
    <m/>
    <m/>
    <n v="1"/>
  </r>
  <r>
    <n v="6351"/>
    <x v="962"/>
    <m/>
    <m/>
    <m/>
    <x v="90"/>
    <x v="89"/>
    <x v="82"/>
    <m/>
    <x v="26"/>
    <m/>
    <m/>
    <x v="2"/>
    <n v="0"/>
    <m/>
    <x v="33"/>
    <m/>
    <m/>
    <m/>
    <m/>
    <m/>
    <m/>
    <n v="1"/>
  </r>
  <r>
    <n v="6352"/>
    <x v="962"/>
    <m/>
    <m/>
    <m/>
    <x v="90"/>
    <x v="89"/>
    <x v="82"/>
    <m/>
    <x v="26"/>
    <m/>
    <m/>
    <x v="2"/>
    <n v="0"/>
    <m/>
    <x v="33"/>
    <m/>
    <m/>
    <m/>
    <m/>
    <m/>
    <m/>
    <n v="1"/>
  </r>
  <r>
    <n v="6353"/>
    <x v="962"/>
    <m/>
    <m/>
    <m/>
    <x v="90"/>
    <x v="89"/>
    <x v="82"/>
    <m/>
    <x v="26"/>
    <m/>
    <m/>
    <x v="2"/>
    <n v="0"/>
    <m/>
    <x v="33"/>
    <m/>
    <m/>
    <m/>
    <m/>
    <m/>
    <m/>
    <n v="1"/>
  </r>
  <r>
    <n v="6354"/>
    <x v="962"/>
    <m/>
    <m/>
    <m/>
    <x v="90"/>
    <x v="89"/>
    <x v="82"/>
    <m/>
    <x v="26"/>
    <m/>
    <m/>
    <x v="2"/>
    <n v="0"/>
    <m/>
    <x v="33"/>
    <m/>
    <m/>
    <m/>
    <m/>
    <m/>
    <m/>
    <n v="1"/>
  </r>
  <r>
    <n v="6355"/>
    <x v="962"/>
    <m/>
    <m/>
    <m/>
    <x v="90"/>
    <x v="89"/>
    <x v="82"/>
    <m/>
    <x v="26"/>
    <m/>
    <m/>
    <x v="2"/>
    <n v="0"/>
    <m/>
    <x v="33"/>
    <m/>
    <m/>
    <m/>
    <m/>
    <m/>
    <m/>
    <n v="1"/>
  </r>
  <r>
    <n v="6356"/>
    <x v="962"/>
    <m/>
    <m/>
    <m/>
    <x v="90"/>
    <x v="89"/>
    <x v="82"/>
    <m/>
    <x v="26"/>
    <m/>
    <m/>
    <x v="2"/>
    <n v="0"/>
    <m/>
    <x v="33"/>
    <m/>
    <m/>
    <m/>
    <m/>
    <m/>
    <m/>
    <n v="1"/>
  </r>
  <r>
    <n v="6357"/>
    <x v="962"/>
    <m/>
    <m/>
    <m/>
    <x v="90"/>
    <x v="89"/>
    <x v="82"/>
    <m/>
    <x v="26"/>
    <m/>
    <m/>
    <x v="2"/>
    <n v="0"/>
    <m/>
    <x v="33"/>
    <m/>
    <m/>
    <m/>
    <m/>
    <m/>
    <m/>
    <n v="1"/>
  </r>
  <r>
    <n v="6358"/>
    <x v="962"/>
    <m/>
    <m/>
    <m/>
    <x v="90"/>
    <x v="89"/>
    <x v="82"/>
    <m/>
    <x v="26"/>
    <m/>
    <m/>
    <x v="2"/>
    <n v="0"/>
    <m/>
    <x v="33"/>
    <m/>
    <m/>
    <m/>
    <m/>
    <m/>
    <m/>
    <n v="1"/>
  </r>
  <r>
    <n v="6359"/>
    <x v="962"/>
    <m/>
    <m/>
    <m/>
    <x v="90"/>
    <x v="89"/>
    <x v="82"/>
    <m/>
    <x v="26"/>
    <m/>
    <m/>
    <x v="2"/>
    <n v="0"/>
    <m/>
    <x v="33"/>
    <m/>
    <m/>
    <m/>
    <m/>
    <m/>
    <m/>
    <n v="1"/>
  </r>
  <r>
    <n v="6360"/>
    <x v="962"/>
    <m/>
    <m/>
    <m/>
    <x v="90"/>
    <x v="89"/>
    <x v="82"/>
    <m/>
    <x v="26"/>
    <m/>
    <m/>
    <x v="2"/>
    <n v="0"/>
    <m/>
    <x v="33"/>
    <m/>
    <m/>
    <m/>
    <m/>
    <m/>
    <m/>
    <n v="1"/>
  </r>
  <r>
    <n v="6361"/>
    <x v="962"/>
    <m/>
    <m/>
    <m/>
    <x v="90"/>
    <x v="89"/>
    <x v="82"/>
    <m/>
    <x v="26"/>
    <m/>
    <m/>
    <x v="2"/>
    <n v="0"/>
    <m/>
    <x v="33"/>
    <m/>
    <m/>
    <m/>
    <m/>
    <m/>
    <m/>
    <n v="1"/>
  </r>
  <r>
    <n v="6362"/>
    <x v="962"/>
    <m/>
    <m/>
    <m/>
    <x v="90"/>
    <x v="89"/>
    <x v="82"/>
    <m/>
    <x v="26"/>
    <m/>
    <m/>
    <x v="2"/>
    <n v="0"/>
    <m/>
    <x v="33"/>
    <m/>
    <m/>
    <m/>
    <m/>
    <m/>
    <m/>
    <n v="1"/>
  </r>
  <r>
    <n v="6363"/>
    <x v="962"/>
    <m/>
    <m/>
    <m/>
    <x v="90"/>
    <x v="89"/>
    <x v="82"/>
    <m/>
    <x v="26"/>
    <m/>
    <m/>
    <x v="2"/>
    <n v="0"/>
    <m/>
    <x v="33"/>
    <m/>
    <m/>
    <m/>
    <m/>
    <m/>
    <m/>
    <n v="1"/>
  </r>
  <r>
    <n v="6364"/>
    <x v="962"/>
    <m/>
    <m/>
    <m/>
    <x v="90"/>
    <x v="89"/>
    <x v="82"/>
    <m/>
    <x v="26"/>
    <m/>
    <m/>
    <x v="2"/>
    <n v="0"/>
    <m/>
    <x v="33"/>
    <m/>
    <m/>
    <m/>
    <m/>
    <m/>
    <m/>
    <n v="1"/>
  </r>
  <r>
    <n v="6365"/>
    <x v="962"/>
    <m/>
    <m/>
    <m/>
    <x v="90"/>
    <x v="89"/>
    <x v="82"/>
    <m/>
    <x v="26"/>
    <m/>
    <m/>
    <x v="2"/>
    <n v="0"/>
    <m/>
    <x v="33"/>
    <m/>
    <m/>
    <m/>
    <m/>
    <m/>
    <m/>
    <n v="1"/>
  </r>
  <r>
    <n v="6366"/>
    <x v="962"/>
    <m/>
    <m/>
    <m/>
    <x v="90"/>
    <x v="89"/>
    <x v="82"/>
    <m/>
    <x v="26"/>
    <m/>
    <m/>
    <x v="2"/>
    <n v="0"/>
    <m/>
    <x v="33"/>
    <m/>
    <m/>
    <m/>
    <m/>
    <m/>
    <m/>
    <n v="1"/>
  </r>
  <r>
    <n v="6367"/>
    <x v="962"/>
    <m/>
    <m/>
    <m/>
    <x v="90"/>
    <x v="89"/>
    <x v="82"/>
    <m/>
    <x v="26"/>
    <m/>
    <m/>
    <x v="2"/>
    <n v="0"/>
    <m/>
    <x v="33"/>
    <m/>
    <m/>
    <m/>
    <m/>
    <m/>
    <m/>
    <n v="1"/>
  </r>
  <r>
    <n v="6368"/>
    <x v="962"/>
    <m/>
    <m/>
    <m/>
    <x v="90"/>
    <x v="89"/>
    <x v="82"/>
    <m/>
    <x v="26"/>
    <m/>
    <m/>
    <x v="2"/>
    <n v="0"/>
    <m/>
    <x v="33"/>
    <m/>
    <m/>
    <m/>
    <m/>
    <m/>
    <m/>
    <n v="1"/>
  </r>
  <r>
    <n v="6369"/>
    <x v="962"/>
    <m/>
    <m/>
    <m/>
    <x v="90"/>
    <x v="89"/>
    <x v="82"/>
    <m/>
    <x v="26"/>
    <m/>
    <m/>
    <x v="2"/>
    <n v="0"/>
    <m/>
    <x v="33"/>
    <m/>
    <m/>
    <m/>
    <m/>
    <m/>
    <m/>
    <n v="1"/>
  </r>
  <r>
    <n v="6370"/>
    <x v="962"/>
    <m/>
    <m/>
    <m/>
    <x v="90"/>
    <x v="89"/>
    <x v="82"/>
    <m/>
    <x v="26"/>
    <m/>
    <m/>
    <x v="2"/>
    <n v="0"/>
    <m/>
    <x v="33"/>
    <m/>
    <m/>
    <m/>
    <m/>
    <m/>
    <m/>
    <n v="1"/>
  </r>
  <r>
    <n v="6371"/>
    <x v="962"/>
    <m/>
    <m/>
    <m/>
    <x v="90"/>
    <x v="89"/>
    <x v="82"/>
    <m/>
    <x v="26"/>
    <m/>
    <m/>
    <x v="2"/>
    <n v="0"/>
    <m/>
    <x v="33"/>
    <m/>
    <m/>
    <m/>
    <m/>
    <m/>
    <m/>
    <n v="1"/>
  </r>
  <r>
    <n v="6372"/>
    <x v="962"/>
    <m/>
    <m/>
    <m/>
    <x v="90"/>
    <x v="89"/>
    <x v="82"/>
    <m/>
    <x v="26"/>
    <m/>
    <m/>
    <x v="2"/>
    <n v="0"/>
    <m/>
    <x v="33"/>
    <m/>
    <m/>
    <m/>
    <m/>
    <m/>
    <m/>
    <n v="1"/>
  </r>
  <r>
    <n v="6373"/>
    <x v="962"/>
    <m/>
    <m/>
    <m/>
    <x v="90"/>
    <x v="89"/>
    <x v="82"/>
    <m/>
    <x v="26"/>
    <m/>
    <m/>
    <x v="2"/>
    <n v="0"/>
    <m/>
    <x v="33"/>
    <m/>
    <m/>
    <m/>
    <m/>
    <m/>
    <m/>
    <n v="1"/>
  </r>
  <r>
    <n v="6374"/>
    <x v="962"/>
    <m/>
    <m/>
    <m/>
    <x v="90"/>
    <x v="89"/>
    <x v="82"/>
    <m/>
    <x v="26"/>
    <m/>
    <m/>
    <x v="2"/>
    <n v="0"/>
    <m/>
    <x v="33"/>
    <m/>
    <m/>
    <m/>
    <m/>
    <m/>
    <m/>
    <n v="1"/>
  </r>
  <r>
    <n v="6375"/>
    <x v="962"/>
    <m/>
    <m/>
    <m/>
    <x v="90"/>
    <x v="89"/>
    <x v="82"/>
    <m/>
    <x v="26"/>
    <m/>
    <m/>
    <x v="2"/>
    <n v="0"/>
    <m/>
    <x v="33"/>
    <m/>
    <m/>
    <m/>
    <m/>
    <m/>
    <m/>
    <n v="1"/>
  </r>
  <r>
    <n v="6376"/>
    <x v="962"/>
    <m/>
    <m/>
    <m/>
    <x v="90"/>
    <x v="89"/>
    <x v="82"/>
    <m/>
    <x v="26"/>
    <m/>
    <m/>
    <x v="2"/>
    <n v="0"/>
    <m/>
    <x v="33"/>
    <m/>
    <m/>
    <m/>
    <m/>
    <m/>
    <m/>
    <n v="1"/>
  </r>
  <r>
    <n v="6377"/>
    <x v="962"/>
    <m/>
    <m/>
    <m/>
    <x v="90"/>
    <x v="89"/>
    <x v="82"/>
    <m/>
    <x v="26"/>
    <m/>
    <m/>
    <x v="2"/>
    <n v="0"/>
    <m/>
    <x v="33"/>
    <m/>
    <m/>
    <m/>
    <m/>
    <m/>
    <m/>
    <n v="1"/>
  </r>
  <r>
    <n v="6378"/>
    <x v="962"/>
    <m/>
    <m/>
    <m/>
    <x v="90"/>
    <x v="89"/>
    <x v="82"/>
    <m/>
    <x v="26"/>
    <m/>
    <m/>
    <x v="2"/>
    <n v="0"/>
    <m/>
    <x v="33"/>
    <m/>
    <m/>
    <m/>
    <m/>
    <m/>
    <m/>
    <n v="1"/>
  </r>
  <r>
    <n v="6379"/>
    <x v="962"/>
    <m/>
    <m/>
    <m/>
    <x v="90"/>
    <x v="89"/>
    <x v="82"/>
    <m/>
    <x v="26"/>
    <m/>
    <m/>
    <x v="2"/>
    <n v="0"/>
    <m/>
    <x v="33"/>
    <m/>
    <m/>
    <m/>
    <m/>
    <m/>
    <m/>
    <n v="1"/>
  </r>
  <r>
    <n v="6380"/>
    <x v="962"/>
    <m/>
    <m/>
    <m/>
    <x v="90"/>
    <x v="89"/>
    <x v="82"/>
    <m/>
    <x v="26"/>
    <m/>
    <m/>
    <x v="2"/>
    <n v="0"/>
    <m/>
    <x v="33"/>
    <m/>
    <m/>
    <m/>
    <m/>
    <m/>
    <m/>
    <n v="1"/>
  </r>
  <r>
    <n v="6381"/>
    <x v="962"/>
    <m/>
    <m/>
    <m/>
    <x v="90"/>
    <x v="89"/>
    <x v="82"/>
    <m/>
    <x v="26"/>
    <m/>
    <m/>
    <x v="2"/>
    <n v="0"/>
    <m/>
    <x v="33"/>
    <m/>
    <m/>
    <m/>
    <m/>
    <m/>
    <m/>
    <n v="1"/>
  </r>
  <r>
    <n v="6382"/>
    <x v="962"/>
    <m/>
    <m/>
    <m/>
    <x v="90"/>
    <x v="89"/>
    <x v="82"/>
    <m/>
    <x v="26"/>
    <m/>
    <m/>
    <x v="2"/>
    <n v="0"/>
    <m/>
    <x v="33"/>
    <m/>
    <m/>
    <m/>
    <m/>
    <m/>
    <m/>
    <n v="1"/>
  </r>
  <r>
    <n v="6383"/>
    <x v="962"/>
    <m/>
    <m/>
    <m/>
    <x v="90"/>
    <x v="89"/>
    <x v="82"/>
    <m/>
    <x v="26"/>
    <m/>
    <m/>
    <x v="2"/>
    <n v="0"/>
    <m/>
    <x v="33"/>
    <m/>
    <m/>
    <m/>
    <m/>
    <m/>
    <m/>
    <n v="1"/>
  </r>
  <r>
    <n v="6384"/>
    <x v="962"/>
    <m/>
    <m/>
    <m/>
    <x v="90"/>
    <x v="89"/>
    <x v="82"/>
    <m/>
    <x v="26"/>
    <m/>
    <m/>
    <x v="2"/>
    <n v="0"/>
    <m/>
    <x v="33"/>
    <m/>
    <m/>
    <m/>
    <m/>
    <m/>
    <m/>
    <n v="1"/>
  </r>
  <r>
    <n v="6385"/>
    <x v="962"/>
    <m/>
    <m/>
    <m/>
    <x v="90"/>
    <x v="89"/>
    <x v="82"/>
    <m/>
    <x v="26"/>
    <m/>
    <m/>
    <x v="2"/>
    <n v="0"/>
    <m/>
    <x v="33"/>
    <m/>
    <m/>
    <m/>
    <m/>
    <m/>
    <m/>
    <n v="1"/>
  </r>
  <r>
    <n v="6386"/>
    <x v="962"/>
    <m/>
    <m/>
    <m/>
    <x v="90"/>
    <x v="89"/>
    <x v="82"/>
    <m/>
    <x v="26"/>
    <m/>
    <m/>
    <x v="2"/>
    <n v="0"/>
    <m/>
    <x v="33"/>
    <m/>
    <m/>
    <m/>
    <m/>
    <m/>
    <m/>
    <n v="1"/>
  </r>
  <r>
    <n v="6387"/>
    <x v="962"/>
    <m/>
    <m/>
    <m/>
    <x v="90"/>
    <x v="89"/>
    <x v="82"/>
    <m/>
    <x v="26"/>
    <m/>
    <m/>
    <x v="2"/>
    <n v="0"/>
    <m/>
    <x v="33"/>
    <m/>
    <m/>
    <m/>
    <m/>
    <m/>
    <m/>
    <n v="1"/>
  </r>
  <r>
    <n v="6388"/>
    <x v="962"/>
    <m/>
    <m/>
    <m/>
    <x v="90"/>
    <x v="89"/>
    <x v="82"/>
    <m/>
    <x v="26"/>
    <m/>
    <m/>
    <x v="2"/>
    <n v="0"/>
    <m/>
    <x v="33"/>
    <m/>
    <m/>
    <m/>
    <m/>
    <m/>
    <m/>
    <n v="1"/>
  </r>
  <r>
    <n v="6389"/>
    <x v="962"/>
    <m/>
    <m/>
    <m/>
    <x v="90"/>
    <x v="89"/>
    <x v="82"/>
    <m/>
    <x v="26"/>
    <m/>
    <m/>
    <x v="2"/>
    <n v="0"/>
    <m/>
    <x v="33"/>
    <m/>
    <m/>
    <m/>
    <m/>
    <m/>
    <m/>
    <n v="1"/>
  </r>
  <r>
    <n v="6390"/>
    <x v="962"/>
    <m/>
    <m/>
    <m/>
    <x v="90"/>
    <x v="89"/>
    <x v="82"/>
    <m/>
    <x v="26"/>
    <m/>
    <m/>
    <x v="2"/>
    <n v="0"/>
    <m/>
    <x v="33"/>
    <m/>
    <m/>
    <m/>
    <m/>
    <m/>
    <m/>
    <n v="1"/>
  </r>
  <r>
    <n v="6391"/>
    <x v="962"/>
    <m/>
    <m/>
    <m/>
    <x v="90"/>
    <x v="89"/>
    <x v="82"/>
    <m/>
    <x v="26"/>
    <m/>
    <m/>
    <x v="2"/>
    <n v="0"/>
    <m/>
    <x v="33"/>
    <m/>
    <m/>
    <m/>
    <m/>
    <m/>
    <m/>
    <n v="1"/>
  </r>
  <r>
    <n v="6392"/>
    <x v="962"/>
    <m/>
    <m/>
    <m/>
    <x v="90"/>
    <x v="89"/>
    <x v="82"/>
    <m/>
    <x v="26"/>
    <m/>
    <m/>
    <x v="2"/>
    <n v="0"/>
    <m/>
    <x v="33"/>
    <m/>
    <m/>
    <m/>
    <m/>
    <m/>
    <m/>
    <n v="1"/>
  </r>
  <r>
    <n v="6393"/>
    <x v="962"/>
    <m/>
    <m/>
    <m/>
    <x v="90"/>
    <x v="89"/>
    <x v="82"/>
    <m/>
    <x v="26"/>
    <m/>
    <m/>
    <x v="2"/>
    <n v="0"/>
    <m/>
    <x v="33"/>
    <m/>
    <m/>
    <m/>
    <m/>
    <m/>
    <m/>
    <n v="1"/>
  </r>
  <r>
    <n v="6394"/>
    <x v="962"/>
    <m/>
    <m/>
    <m/>
    <x v="90"/>
    <x v="89"/>
    <x v="82"/>
    <m/>
    <x v="26"/>
    <m/>
    <m/>
    <x v="2"/>
    <n v="0"/>
    <m/>
    <x v="33"/>
    <m/>
    <m/>
    <m/>
    <m/>
    <m/>
    <m/>
    <n v="1"/>
  </r>
  <r>
    <n v="6395"/>
    <x v="962"/>
    <m/>
    <m/>
    <m/>
    <x v="90"/>
    <x v="89"/>
    <x v="82"/>
    <m/>
    <x v="26"/>
    <m/>
    <m/>
    <x v="2"/>
    <n v="0"/>
    <m/>
    <x v="33"/>
    <m/>
    <m/>
    <m/>
    <m/>
    <m/>
    <m/>
    <n v="1"/>
  </r>
  <r>
    <n v="6396"/>
    <x v="962"/>
    <m/>
    <m/>
    <m/>
    <x v="90"/>
    <x v="89"/>
    <x v="82"/>
    <m/>
    <x v="26"/>
    <m/>
    <m/>
    <x v="2"/>
    <n v="0"/>
    <m/>
    <x v="33"/>
    <m/>
    <m/>
    <m/>
    <m/>
    <m/>
    <m/>
    <n v="1"/>
  </r>
  <r>
    <n v="6397"/>
    <x v="962"/>
    <m/>
    <m/>
    <m/>
    <x v="90"/>
    <x v="89"/>
    <x v="82"/>
    <m/>
    <x v="26"/>
    <m/>
    <m/>
    <x v="2"/>
    <n v="0"/>
    <m/>
    <x v="33"/>
    <m/>
    <m/>
    <m/>
    <m/>
    <m/>
    <m/>
    <n v="1"/>
  </r>
  <r>
    <n v="6398"/>
    <x v="962"/>
    <m/>
    <m/>
    <m/>
    <x v="90"/>
    <x v="89"/>
    <x v="82"/>
    <m/>
    <x v="26"/>
    <m/>
    <m/>
    <x v="2"/>
    <n v="0"/>
    <m/>
    <x v="33"/>
    <m/>
    <m/>
    <m/>
    <m/>
    <m/>
    <m/>
    <n v="1"/>
  </r>
  <r>
    <n v="6399"/>
    <x v="962"/>
    <m/>
    <m/>
    <m/>
    <x v="90"/>
    <x v="89"/>
    <x v="82"/>
    <m/>
    <x v="26"/>
    <m/>
    <m/>
    <x v="2"/>
    <n v="0"/>
    <m/>
    <x v="33"/>
    <m/>
    <m/>
    <m/>
    <m/>
    <m/>
    <m/>
    <n v="1"/>
  </r>
  <r>
    <n v="6400"/>
    <x v="962"/>
    <m/>
    <m/>
    <m/>
    <x v="90"/>
    <x v="89"/>
    <x v="82"/>
    <m/>
    <x v="26"/>
    <m/>
    <m/>
    <x v="2"/>
    <n v="0"/>
    <m/>
    <x v="33"/>
    <m/>
    <m/>
    <m/>
    <m/>
    <m/>
    <m/>
    <n v="1"/>
  </r>
  <r>
    <n v="6401"/>
    <x v="962"/>
    <m/>
    <m/>
    <m/>
    <x v="90"/>
    <x v="89"/>
    <x v="82"/>
    <m/>
    <x v="26"/>
    <m/>
    <m/>
    <x v="2"/>
    <n v="0"/>
    <m/>
    <x v="33"/>
    <m/>
    <m/>
    <m/>
    <m/>
    <m/>
    <m/>
    <n v="1"/>
  </r>
  <r>
    <n v="6402"/>
    <x v="962"/>
    <m/>
    <m/>
    <m/>
    <x v="90"/>
    <x v="89"/>
    <x v="82"/>
    <m/>
    <x v="26"/>
    <m/>
    <m/>
    <x v="2"/>
    <n v="0"/>
    <m/>
    <x v="33"/>
    <m/>
    <m/>
    <m/>
    <m/>
    <m/>
    <m/>
    <n v="1"/>
  </r>
  <r>
    <n v="6403"/>
    <x v="962"/>
    <m/>
    <m/>
    <m/>
    <x v="90"/>
    <x v="89"/>
    <x v="82"/>
    <m/>
    <x v="26"/>
    <m/>
    <m/>
    <x v="2"/>
    <n v="0"/>
    <m/>
    <x v="33"/>
    <m/>
    <m/>
    <m/>
    <m/>
    <m/>
    <m/>
    <n v="1"/>
  </r>
  <r>
    <n v="6404"/>
    <x v="962"/>
    <m/>
    <m/>
    <m/>
    <x v="90"/>
    <x v="89"/>
    <x v="82"/>
    <m/>
    <x v="26"/>
    <m/>
    <m/>
    <x v="2"/>
    <n v="0"/>
    <m/>
    <x v="33"/>
    <m/>
    <m/>
    <m/>
    <m/>
    <m/>
    <m/>
    <n v="1"/>
  </r>
  <r>
    <n v="6405"/>
    <x v="962"/>
    <m/>
    <m/>
    <m/>
    <x v="90"/>
    <x v="89"/>
    <x v="82"/>
    <m/>
    <x v="26"/>
    <m/>
    <m/>
    <x v="2"/>
    <n v="0"/>
    <m/>
    <x v="33"/>
    <m/>
    <m/>
    <m/>
    <m/>
    <m/>
    <m/>
    <n v="1"/>
  </r>
  <r>
    <n v="6406"/>
    <x v="962"/>
    <m/>
    <m/>
    <m/>
    <x v="90"/>
    <x v="89"/>
    <x v="82"/>
    <m/>
    <x v="26"/>
    <m/>
    <m/>
    <x v="2"/>
    <n v="0"/>
    <m/>
    <x v="33"/>
    <m/>
    <m/>
    <m/>
    <m/>
    <m/>
    <m/>
    <n v="1"/>
  </r>
  <r>
    <n v="6407"/>
    <x v="962"/>
    <m/>
    <m/>
    <m/>
    <x v="90"/>
    <x v="89"/>
    <x v="82"/>
    <m/>
    <x v="26"/>
    <m/>
    <m/>
    <x v="2"/>
    <n v="0"/>
    <m/>
    <x v="33"/>
    <m/>
    <m/>
    <m/>
    <m/>
    <m/>
    <m/>
    <n v="1"/>
  </r>
  <r>
    <n v="6408"/>
    <x v="962"/>
    <m/>
    <m/>
    <m/>
    <x v="90"/>
    <x v="89"/>
    <x v="82"/>
    <m/>
    <x v="26"/>
    <m/>
    <m/>
    <x v="2"/>
    <n v="0"/>
    <m/>
    <x v="33"/>
    <m/>
    <m/>
    <m/>
    <m/>
    <m/>
    <m/>
    <n v="1"/>
  </r>
  <r>
    <n v="6409"/>
    <x v="962"/>
    <m/>
    <m/>
    <m/>
    <x v="90"/>
    <x v="89"/>
    <x v="82"/>
    <m/>
    <x v="26"/>
    <m/>
    <m/>
    <x v="2"/>
    <n v="0"/>
    <m/>
    <x v="33"/>
    <m/>
    <m/>
    <m/>
    <m/>
    <m/>
    <m/>
    <n v="1"/>
  </r>
  <r>
    <n v="6410"/>
    <x v="962"/>
    <m/>
    <m/>
    <m/>
    <x v="90"/>
    <x v="89"/>
    <x v="82"/>
    <m/>
    <x v="26"/>
    <m/>
    <m/>
    <x v="2"/>
    <n v="0"/>
    <m/>
    <x v="33"/>
    <m/>
    <m/>
    <m/>
    <m/>
    <m/>
    <m/>
    <n v="1"/>
  </r>
  <r>
    <n v="6411"/>
    <x v="962"/>
    <m/>
    <m/>
    <m/>
    <x v="90"/>
    <x v="89"/>
    <x v="82"/>
    <m/>
    <x v="26"/>
    <m/>
    <m/>
    <x v="2"/>
    <n v="0"/>
    <m/>
    <x v="33"/>
    <m/>
    <m/>
    <m/>
    <m/>
    <m/>
    <m/>
    <n v="1"/>
  </r>
  <r>
    <n v="6412"/>
    <x v="962"/>
    <m/>
    <m/>
    <m/>
    <x v="90"/>
    <x v="89"/>
    <x v="82"/>
    <m/>
    <x v="26"/>
    <m/>
    <m/>
    <x v="2"/>
    <n v="0"/>
    <m/>
    <x v="33"/>
    <m/>
    <m/>
    <m/>
    <m/>
    <m/>
    <m/>
    <n v="1"/>
  </r>
  <r>
    <n v="6413"/>
    <x v="962"/>
    <m/>
    <m/>
    <m/>
    <x v="90"/>
    <x v="89"/>
    <x v="82"/>
    <m/>
    <x v="26"/>
    <m/>
    <m/>
    <x v="2"/>
    <n v="0"/>
    <m/>
    <x v="33"/>
    <m/>
    <m/>
    <m/>
    <m/>
    <m/>
    <m/>
    <n v="1"/>
  </r>
  <r>
    <n v="6414"/>
    <x v="962"/>
    <m/>
    <m/>
    <m/>
    <x v="90"/>
    <x v="89"/>
    <x v="82"/>
    <m/>
    <x v="26"/>
    <m/>
    <m/>
    <x v="2"/>
    <n v="0"/>
    <m/>
    <x v="33"/>
    <m/>
    <m/>
    <m/>
    <m/>
    <m/>
    <m/>
    <n v="1"/>
  </r>
  <r>
    <n v="6415"/>
    <x v="962"/>
    <m/>
    <m/>
    <m/>
    <x v="90"/>
    <x v="89"/>
    <x v="82"/>
    <m/>
    <x v="26"/>
    <m/>
    <m/>
    <x v="2"/>
    <n v="0"/>
    <m/>
    <x v="33"/>
    <m/>
    <m/>
    <m/>
    <m/>
    <m/>
    <m/>
    <n v="1"/>
  </r>
  <r>
    <n v="6416"/>
    <x v="962"/>
    <m/>
    <m/>
    <m/>
    <x v="90"/>
    <x v="89"/>
    <x v="82"/>
    <m/>
    <x v="26"/>
    <m/>
    <m/>
    <x v="2"/>
    <n v="0"/>
    <m/>
    <x v="33"/>
    <m/>
    <m/>
    <m/>
    <m/>
    <m/>
    <m/>
    <n v="1"/>
  </r>
  <r>
    <n v="6417"/>
    <x v="962"/>
    <m/>
    <m/>
    <m/>
    <x v="90"/>
    <x v="89"/>
    <x v="82"/>
    <m/>
    <x v="26"/>
    <m/>
    <m/>
    <x v="2"/>
    <n v="0"/>
    <m/>
    <x v="33"/>
    <m/>
    <m/>
    <m/>
    <m/>
    <m/>
    <m/>
    <n v="1"/>
  </r>
  <r>
    <n v="6418"/>
    <x v="962"/>
    <m/>
    <m/>
    <m/>
    <x v="90"/>
    <x v="89"/>
    <x v="82"/>
    <m/>
    <x v="26"/>
    <m/>
    <m/>
    <x v="2"/>
    <n v="0"/>
    <m/>
    <x v="33"/>
    <m/>
    <m/>
    <m/>
    <m/>
    <m/>
    <m/>
    <n v="1"/>
  </r>
  <r>
    <n v="6419"/>
    <x v="962"/>
    <m/>
    <m/>
    <m/>
    <x v="90"/>
    <x v="89"/>
    <x v="82"/>
    <m/>
    <x v="26"/>
    <m/>
    <m/>
    <x v="2"/>
    <n v="0"/>
    <m/>
    <x v="33"/>
    <m/>
    <m/>
    <m/>
    <m/>
    <m/>
    <m/>
    <n v="1"/>
  </r>
  <r>
    <n v="6420"/>
    <x v="962"/>
    <m/>
    <m/>
    <m/>
    <x v="90"/>
    <x v="89"/>
    <x v="82"/>
    <m/>
    <x v="26"/>
    <m/>
    <m/>
    <x v="2"/>
    <n v="0"/>
    <m/>
    <x v="33"/>
    <m/>
    <m/>
    <m/>
    <m/>
    <m/>
    <m/>
    <n v="1"/>
  </r>
  <r>
    <n v="6421"/>
    <x v="962"/>
    <m/>
    <m/>
    <m/>
    <x v="90"/>
    <x v="89"/>
    <x v="82"/>
    <m/>
    <x v="26"/>
    <m/>
    <m/>
    <x v="2"/>
    <n v="0"/>
    <m/>
    <x v="33"/>
    <m/>
    <m/>
    <m/>
    <m/>
    <m/>
    <m/>
    <n v="1"/>
  </r>
  <r>
    <n v="6422"/>
    <x v="962"/>
    <m/>
    <m/>
    <m/>
    <x v="90"/>
    <x v="89"/>
    <x v="82"/>
    <m/>
    <x v="26"/>
    <m/>
    <m/>
    <x v="2"/>
    <n v="0"/>
    <m/>
    <x v="33"/>
    <m/>
    <m/>
    <m/>
    <m/>
    <m/>
    <m/>
    <n v="1"/>
  </r>
  <r>
    <n v="6423"/>
    <x v="962"/>
    <m/>
    <m/>
    <m/>
    <x v="90"/>
    <x v="89"/>
    <x v="82"/>
    <m/>
    <x v="26"/>
    <m/>
    <m/>
    <x v="2"/>
    <n v="0"/>
    <m/>
    <x v="33"/>
    <m/>
    <m/>
    <m/>
    <m/>
    <m/>
    <m/>
    <n v="1"/>
  </r>
  <r>
    <n v="6424"/>
    <x v="962"/>
    <m/>
    <m/>
    <m/>
    <x v="90"/>
    <x v="89"/>
    <x v="82"/>
    <m/>
    <x v="26"/>
    <m/>
    <m/>
    <x v="2"/>
    <n v="0"/>
    <m/>
    <x v="33"/>
    <m/>
    <m/>
    <m/>
    <m/>
    <m/>
    <m/>
    <n v="1"/>
  </r>
  <r>
    <n v="6425"/>
    <x v="962"/>
    <m/>
    <m/>
    <m/>
    <x v="90"/>
    <x v="89"/>
    <x v="82"/>
    <m/>
    <x v="26"/>
    <m/>
    <m/>
    <x v="2"/>
    <n v="0"/>
    <m/>
    <x v="33"/>
    <m/>
    <m/>
    <m/>
    <m/>
    <m/>
    <m/>
    <n v="1"/>
  </r>
  <r>
    <n v="6426"/>
    <x v="962"/>
    <m/>
    <m/>
    <m/>
    <x v="90"/>
    <x v="89"/>
    <x v="82"/>
    <m/>
    <x v="26"/>
    <m/>
    <m/>
    <x v="2"/>
    <n v="0"/>
    <m/>
    <x v="33"/>
    <m/>
    <m/>
    <m/>
    <m/>
    <m/>
    <m/>
    <n v="1"/>
  </r>
  <r>
    <n v="6427"/>
    <x v="962"/>
    <m/>
    <m/>
    <m/>
    <x v="90"/>
    <x v="89"/>
    <x v="82"/>
    <m/>
    <x v="26"/>
    <m/>
    <m/>
    <x v="2"/>
    <n v="0"/>
    <m/>
    <x v="33"/>
    <m/>
    <m/>
    <m/>
    <m/>
    <m/>
    <m/>
    <n v="1"/>
  </r>
  <r>
    <n v="6428"/>
    <x v="962"/>
    <m/>
    <m/>
    <m/>
    <x v="90"/>
    <x v="89"/>
    <x v="82"/>
    <m/>
    <x v="26"/>
    <m/>
    <m/>
    <x v="2"/>
    <n v="0"/>
    <m/>
    <x v="33"/>
    <m/>
    <m/>
    <m/>
    <m/>
    <m/>
    <m/>
    <n v="1"/>
  </r>
  <r>
    <n v="6429"/>
    <x v="962"/>
    <m/>
    <m/>
    <m/>
    <x v="90"/>
    <x v="89"/>
    <x v="82"/>
    <m/>
    <x v="26"/>
    <m/>
    <m/>
    <x v="2"/>
    <n v="0"/>
    <m/>
    <x v="33"/>
    <m/>
    <m/>
    <m/>
    <m/>
    <m/>
    <m/>
    <n v="1"/>
  </r>
  <r>
    <n v="6430"/>
    <x v="962"/>
    <m/>
    <m/>
    <m/>
    <x v="90"/>
    <x v="89"/>
    <x v="82"/>
    <m/>
    <x v="26"/>
    <m/>
    <m/>
    <x v="2"/>
    <n v="0"/>
    <m/>
    <x v="33"/>
    <m/>
    <m/>
    <m/>
    <m/>
    <m/>
    <m/>
    <n v="1"/>
  </r>
  <r>
    <n v="6431"/>
    <x v="962"/>
    <m/>
    <m/>
    <m/>
    <x v="90"/>
    <x v="89"/>
    <x v="82"/>
    <m/>
    <x v="26"/>
    <m/>
    <m/>
    <x v="2"/>
    <n v="0"/>
    <m/>
    <x v="33"/>
    <m/>
    <m/>
    <m/>
    <m/>
    <m/>
    <m/>
    <n v="1"/>
  </r>
  <r>
    <n v="6432"/>
    <x v="962"/>
    <m/>
    <m/>
    <m/>
    <x v="90"/>
    <x v="89"/>
    <x v="82"/>
    <m/>
    <x v="26"/>
    <m/>
    <m/>
    <x v="2"/>
    <n v="0"/>
    <m/>
    <x v="33"/>
    <m/>
    <m/>
    <m/>
    <m/>
    <m/>
    <m/>
    <n v="1"/>
  </r>
  <r>
    <n v="6433"/>
    <x v="962"/>
    <m/>
    <m/>
    <m/>
    <x v="90"/>
    <x v="89"/>
    <x v="82"/>
    <m/>
    <x v="26"/>
    <m/>
    <m/>
    <x v="2"/>
    <n v="0"/>
    <m/>
    <x v="33"/>
    <m/>
    <m/>
    <m/>
    <m/>
    <m/>
    <m/>
    <n v="1"/>
  </r>
  <r>
    <n v="6434"/>
    <x v="962"/>
    <m/>
    <m/>
    <m/>
    <x v="90"/>
    <x v="89"/>
    <x v="82"/>
    <m/>
    <x v="26"/>
    <m/>
    <m/>
    <x v="2"/>
    <n v="0"/>
    <m/>
    <x v="33"/>
    <m/>
    <m/>
    <m/>
    <m/>
    <m/>
    <m/>
    <n v="1"/>
  </r>
  <r>
    <n v="6435"/>
    <x v="962"/>
    <m/>
    <m/>
    <m/>
    <x v="90"/>
    <x v="89"/>
    <x v="82"/>
    <m/>
    <x v="26"/>
    <m/>
    <m/>
    <x v="2"/>
    <n v="0"/>
    <m/>
    <x v="33"/>
    <m/>
    <m/>
    <m/>
    <m/>
    <m/>
    <m/>
    <n v="1"/>
  </r>
  <r>
    <n v="6436"/>
    <x v="962"/>
    <m/>
    <m/>
    <m/>
    <x v="90"/>
    <x v="89"/>
    <x v="82"/>
    <m/>
    <x v="26"/>
    <m/>
    <m/>
    <x v="2"/>
    <n v="0"/>
    <m/>
    <x v="33"/>
    <m/>
    <m/>
    <m/>
    <m/>
    <m/>
    <m/>
    <n v="1"/>
  </r>
  <r>
    <n v="6437"/>
    <x v="962"/>
    <m/>
    <m/>
    <m/>
    <x v="90"/>
    <x v="89"/>
    <x v="82"/>
    <m/>
    <x v="26"/>
    <m/>
    <m/>
    <x v="2"/>
    <n v="0"/>
    <m/>
    <x v="33"/>
    <m/>
    <m/>
    <m/>
    <m/>
    <m/>
    <m/>
    <n v="1"/>
  </r>
  <r>
    <n v="6438"/>
    <x v="962"/>
    <m/>
    <m/>
    <m/>
    <x v="90"/>
    <x v="89"/>
    <x v="82"/>
    <m/>
    <x v="26"/>
    <m/>
    <m/>
    <x v="2"/>
    <n v="0"/>
    <m/>
    <x v="33"/>
    <m/>
    <m/>
    <m/>
    <m/>
    <m/>
    <m/>
    <n v="1"/>
  </r>
  <r>
    <n v="6439"/>
    <x v="962"/>
    <m/>
    <m/>
    <m/>
    <x v="90"/>
    <x v="89"/>
    <x v="82"/>
    <m/>
    <x v="26"/>
    <m/>
    <m/>
    <x v="2"/>
    <n v="0"/>
    <m/>
    <x v="33"/>
    <m/>
    <m/>
    <m/>
    <m/>
    <m/>
    <m/>
    <n v="1"/>
  </r>
  <r>
    <n v="6440"/>
    <x v="962"/>
    <m/>
    <m/>
    <m/>
    <x v="90"/>
    <x v="89"/>
    <x v="82"/>
    <m/>
    <x v="26"/>
    <m/>
    <m/>
    <x v="2"/>
    <n v="0"/>
    <m/>
    <x v="33"/>
    <m/>
    <m/>
    <m/>
    <m/>
    <m/>
    <m/>
    <n v="1"/>
  </r>
  <r>
    <n v="6441"/>
    <x v="962"/>
    <m/>
    <m/>
    <m/>
    <x v="90"/>
    <x v="89"/>
    <x v="82"/>
    <m/>
    <x v="26"/>
    <m/>
    <m/>
    <x v="2"/>
    <n v="0"/>
    <m/>
    <x v="33"/>
    <m/>
    <m/>
    <m/>
    <m/>
    <m/>
    <m/>
    <n v="1"/>
  </r>
  <r>
    <n v="6442"/>
    <x v="962"/>
    <m/>
    <m/>
    <m/>
    <x v="90"/>
    <x v="89"/>
    <x v="82"/>
    <m/>
    <x v="26"/>
    <m/>
    <m/>
    <x v="2"/>
    <n v="0"/>
    <m/>
    <x v="33"/>
    <m/>
    <m/>
    <m/>
    <m/>
    <m/>
    <m/>
    <n v="1"/>
  </r>
  <r>
    <n v="6443"/>
    <x v="962"/>
    <m/>
    <m/>
    <m/>
    <x v="90"/>
    <x v="89"/>
    <x v="82"/>
    <m/>
    <x v="26"/>
    <m/>
    <m/>
    <x v="2"/>
    <n v="0"/>
    <m/>
    <x v="33"/>
    <m/>
    <m/>
    <m/>
    <m/>
    <m/>
    <m/>
    <n v="1"/>
  </r>
  <r>
    <n v="6444"/>
    <x v="962"/>
    <m/>
    <m/>
    <m/>
    <x v="90"/>
    <x v="89"/>
    <x v="82"/>
    <m/>
    <x v="26"/>
    <m/>
    <m/>
    <x v="2"/>
    <n v="0"/>
    <m/>
    <x v="33"/>
    <m/>
    <m/>
    <m/>
    <m/>
    <m/>
    <m/>
    <n v="1"/>
  </r>
  <r>
    <n v="6445"/>
    <x v="962"/>
    <m/>
    <m/>
    <m/>
    <x v="90"/>
    <x v="89"/>
    <x v="82"/>
    <m/>
    <x v="26"/>
    <m/>
    <m/>
    <x v="2"/>
    <n v="0"/>
    <m/>
    <x v="33"/>
    <m/>
    <m/>
    <m/>
    <m/>
    <m/>
    <m/>
    <n v="1"/>
  </r>
  <r>
    <n v="6446"/>
    <x v="962"/>
    <m/>
    <m/>
    <m/>
    <x v="90"/>
    <x v="89"/>
    <x v="82"/>
    <m/>
    <x v="26"/>
    <m/>
    <m/>
    <x v="2"/>
    <n v="0"/>
    <m/>
    <x v="33"/>
    <m/>
    <m/>
    <m/>
    <m/>
    <m/>
    <m/>
    <n v="1"/>
  </r>
  <r>
    <n v="6447"/>
    <x v="962"/>
    <m/>
    <m/>
    <m/>
    <x v="90"/>
    <x v="89"/>
    <x v="82"/>
    <m/>
    <x v="26"/>
    <m/>
    <m/>
    <x v="2"/>
    <n v="0"/>
    <m/>
    <x v="33"/>
    <m/>
    <m/>
    <m/>
    <m/>
    <m/>
    <m/>
    <n v="1"/>
  </r>
  <r>
    <n v="6448"/>
    <x v="962"/>
    <m/>
    <m/>
    <m/>
    <x v="90"/>
    <x v="89"/>
    <x v="82"/>
    <m/>
    <x v="26"/>
    <m/>
    <m/>
    <x v="2"/>
    <n v="0"/>
    <m/>
    <x v="33"/>
    <m/>
    <m/>
    <m/>
    <m/>
    <m/>
    <m/>
    <n v="1"/>
  </r>
  <r>
    <n v="6449"/>
    <x v="962"/>
    <m/>
    <m/>
    <m/>
    <x v="90"/>
    <x v="89"/>
    <x v="82"/>
    <m/>
    <x v="26"/>
    <m/>
    <m/>
    <x v="2"/>
    <n v="0"/>
    <m/>
    <x v="33"/>
    <m/>
    <m/>
    <m/>
    <m/>
    <m/>
    <m/>
    <n v="1"/>
  </r>
  <r>
    <n v="6450"/>
    <x v="962"/>
    <m/>
    <m/>
    <m/>
    <x v="90"/>
    <x v="89"/>
    <x v="82"/>
    <m/>
    <x v="26"/>
    <m/>
    <m/>
    <x v="2"/>
    <n v="0"/>
    <m/>
    <x v="33"/>
    <m/>
    <m/>
    <m/>
    <m/>
    <m/>
    <m/>
    <n v="1"/>
  </r>
  <r>
    <n v="6451"/>
    <x v="962"/>
    <m/>
    <m/>
    <m/>
    <x v="90"/>
    <x v="89"/>
    <x v="82"/>
    <m/>
    <x v="26"/>
    <m/>
    <m/>
    <x v="2"/>
    <n v="0"/>
    <m/>
    <x v="33"/>
    <m/>
    <m/>
    <m/>
    <m/>
    <m/>
    <m/>
    <n v="1"/>
  </r>
  <r>
    <n v="6452"/>
    <x v="962"/>
    <m/>
    <m/>
    <m/>
    <x v="90"/>
    <x v="89"/>
    <x v="82"/>
    <m/>
    <x v="26"/>
    <m/>
    <m/>
    <x v="2"/>
    <n v="0"/>
    <m/>
    <x v="33"/>
    <m/>
    <m/>
    <m/>
    <m/>
    <m/>
    <m/>
    <n v="1"/>
  </r>
  <r>
    <n v="6453"/>
    <x v="962"/>
    <m/>
    <m/>
    <m/>
    <x v="90"/>
    <x v="89"/>
    <x v="82"/>
    <m/>
    <x v="26"/>
    <m/>
    <m/>
    <x v="2"/>
    <n v="0"/>
    <m/>
    <x v="33"/>
    <m/>
    <m/>
    <m/>
    <m/>
    <m/>
    <m/>
    <n v="1"/>
  </r>
  <r>
    <n v="6454"/>
    <x v="962"/>
    <m/>
    <m/>
    <m/>
    <x v="90"/>
    <x v="89"/>
    <x v="82"/>
    <m/>
    <x v="26"/>
    <m/>
    <m/>
    <x v="2"/>
    <n v="0"/>
    <m/>
    <x v="33"/>
    <m/>
    <m/>
    <m/>
    <m/>
    <m/>
    <m/>
    <n v="1"/>
  </r>
  <r>
    <n v="6455"/>
    <x v="962"/>
    <m/>
    <m/>
    <m/>
    <x v="90"/>
    <x v="89"/>
    <x v="82"/>
    <m/>
    <x v="26"/>
    <m/>
    <m/>
    <x v="2"/>
    <n v="0"/>
    <m/>
    <x v="33"/>
    <m/>
    <m/>
    <m/>
    <m/>
    <m/>
    <m/>
    <n v="1"/>
  </r>
  <r>
    <n v="6456"/>
    <x v="962"/>
    <m/>
    <m/>
    <m/>
    <x v="90"/>
    <x v="89"/>
    <x v="82"/>
    <m/>
    <x v="26"/>
    <m/>
    <m/>
    <x v="2"/>
    <n v="0"/>
    <m/>
    <x v="33"/>
    <m/>
    <m/>
    <m/>
    <m/>
    <m/>
    <m/>
    <n v="1"/>
  </r>
  <r>
    <n v="6457"/>
    <x v="962"/>
    <m/>
    <m/>
    <m/>
    <x v="90"/>
    <x v="89"/>
    <x v="82"/>
    <m/>
    <x v="26"/>
    <m/>
    <m/>
    <x v="2"/>
    <n v="0"/>
    <m/>
    <x v="33"/>
    <m/>
    <m/>
    <m/>
    <m/>
    <m/>
    <m/>
    <n v="1"/>
  </r>
  <r>
    <n v="6458"/>
    <x v="962"/>
    <m/>
    <m/>
    <m/>
    <x v="90"/>
    <x v="89"/>
    <x v="82"/>
    <m/>
    <x v="26"/>
    <m/>
    <m/>
    <x v="2"/>
    <n v="0"/>
    <m/>
    <x v="33"/>
    <m/>
    <m/>
    <m/>
    <m/>
    <m/>
    <m/>
    <n v="1"/>
  </r>
  <r>
    <n v="6459"/>
    <x v="962"/>
    <m/>
    <m/>
    <m/>
    <x v="90"/>
    <x v="89"/>
    <x v="82"/>
    <m/>
    <x v="26"/>
    <m/>
    <m/>
    <x v="2"/>
    <n v="0"/>
    <m/>
    <x v="33"/>
    <m/>
    <m/>
    <m/>
    <m/>
    <m/>
    <m/>
    <n v="1"/>
  </r>
  <r>
    <n v="6460"/>
    <x v="962"/>
    <m/>
    <m/>
    <m/>
    <x v="90"/>
    <x v="89"/>
    <x v="82"/>
    <m/>
    <x v="26"/>
    <m/>
    <m/>
    <x v="2"/>
    <n v="0"/>
    <m/>
    <x v="33"/>
    <m/>
    <m/>
    <m/>
    <m/>
    <m/>
    <m/>
    <n v="1"/>
  </r>
  <r>
    <n v="6461"/>
    <x v="962"/>
    <m/>
    <m/>
    <m/>
    <x v="90"/>
    <x v="89"/>
    <x v="82"/>
    <m/>
    <x v="26"/>
    <m/>
    <m/>
    <x v="2"/>
    <n v="0"/>
    <m/>
    <x v="33"/>
    <m/>
    <m/>
    <m/>
    <m/>
    <m/>
    <m/>
    <n v="1"/>
  </r>
  <r>
    <n v="6462"/>
    <x v="962"/>
    <m/>
    <m/>
    <m/>
    <x v="90"/>
    <x v="89"/>
    <x v="82"/>
    <m/>
    <x v="26"/>
    <m/>
    <m/>
    <x v="2"/>
    <n v="0"/>
    <m/>
    <x v="33"/>
    <m/>
    <m/>
    <m/>
    <m/>
    <m/>
    <m/>
    <n v="1"/>
  </r>
  <r>
    <n v="6463"/>
    <x v="962"/>
    <m/>
    <m/>
    <m/>
    <x v="90"/>
    <x v="89"/>
    <x v="82"/>
    <m/>
    <x v="26"/>
    <m/>
    <m/>
    <x v="2"/>
    <n v="0"/>
    <m/>
    <x v="33"/>
    <m/>
    <m/>
    <m/>
    <m/>
    <m/>
    <m/>
    <n v="1"/>
  </r>
  <r>
    <n v="6464"/>
    <x v="962"/>
    <m/>
    <m/>
    <m/>
    <x v="90"/>
    <x v="89"/>
    <x v="82"/>
    <m/>
    <x v="26"/>
    <m/>
    <m/>
    <x v="2"/>
    <n v="0"/>
    <m/>
    <x v="33"/>
    <m/>
    <m/>
    <m/>
    <m/>
    <m/>
    <m/>
    <n v="1"/>
  </r>
  <r>
    <n v="6465"/>
    <x v="962"/>
    <m/>
    <m/>
    <m/>
    <x v="90"/>
    <x v="89"/>
    <x v="82"/>
    <m/>
    <x v="26"/>
    <m/>
    <m/>
    <x v="2"/>
    <n v="0"/>
    <m/>
    <x v="33"/>
    <m/>
    <m/>
    <m/>
    <m/>
    <m/>
    <m/>
    <n v="1"/>
  </r>
  <r>
    <n v="6466"/>
    <x v="962"/>
    <m/>
    <m/>
    <m/>
    <x v="90"/>
    <x v="89"/>
    <x v="82"/>
    <m/>
    <x v="26"/>
    <m/>
    <m/>
    <x v="2"/>
    <n v="0"/>
    <m/>
    <x v="33"/>
    <m/>
    <m/>
    <m/>
    <m/>
    <m/>
    <m/>
    <n v="1"/>
  </r>
  <r>
    <n v="6467"/>
    <x v="962"/>
    <m/>
    <m/>
    <m/>
    <x v="90"/>
    <x v="89"/>
    <x v="82"/>
    <m/>
    <x v="26"/>
    <m/>
    <m/>
    <x v="2"/>
    <n v="0"/>
    <m/>
    <x v="33"/>
    <m/>
    <m/>
    <m/>
    <m/>
    <m/>
    <m/>
    <n v="1"/>
  </r>
  <r>
    <n v="6468"/>
    <x v="962"/>
    <m/>
    <m/>
    <m/>
    <x v="90"/>
    <x v="89"/>
    <x v="82"/>
    <m/>
    <x v="26"/>
    <m/>
    <m/>
    <x v="2"/>
    <n v="0"/>
    <m/>
    <x v="33"/>
    <m/>
    <m/>
    <m/>
    <m/>
    <m/>
    <m/>
    <n v="1"/>
  </r>
  <r>
    <n v="6469"/>
    <x v="962"/>
    <m/>
    <m/>
    <m/>
    <x v="90"/>
    <x v="89"/>
    <x v="82"/>
    <m/>
    <x v="26"/>
    <m/>
    <m/>
    <x v="2"/>
    <n v="0"/>
    <m/>
    <x v="33"/>
    <m/>
    <m/>
    <m/>
    <m/>
    <m/>
    <m/>
    <n v="1"/>
  </r>
  <r>
    <n v="6470"/>
    <x v="962"/>
    <m/>
    <m/>
    <m/>
    <x v="90"/>
    <x v="89"/>
    <x v="82"/>
    <m/>
    <x v="26"/>
    <m/>
    <m/>
    <x v="2"/>
    <n v="0"/>
    <m/>
    <x v="33"/>
    <m/>
    <m/>
    <m/>
    <m/>
    <m/>
    <m/>
    <n v="1"/>
  </r>
  <r>
    <n v="6471"/>
    <x v="962"/>
    <m/>
    <m/>
    <m/>
    <x v="90"/>
    <x v="89"/>
    <x v="82"/>
    <m/>
    <x v="26"/>
    <m/>
    <m/>
    <x v="2"/>
    <n v="0"/>
    <m/>
    <x v="33"/>
    <m/>
    <m/>
    <m/>
    <m/>
    <m/>
    <m/>
    <n v="1"/>
  </r>
  <r>
    <n v="6472"/>
    <x v="962"/>
    <m/>
    <m/>
    <m/>
    <x v="90"/>
    <x v="89"/>
    <x v="82"/>
    <m/>
    <x v="26"/>
    <m/>
    <m/>
    <x v="2"/>
    <n v="0"/>
    <m/>
    <x v="33"/>
    <m/>
    <m/>
    <m/>
    <m/>
    <m/>
    <m/>
    <n v="1"/>
  </r>
  <r>
    <n v="6473"/>
    <x v="962"/>
    <m/>
    <m/>
    <m/>
    <x v="90"/>
    <x v="89"/>
    <x v="82"/>
    <m/>
    <x v="26"/>
    <m/>
    <m/>
    <x v="2"/>
    <n v="0"/>
    <m/>
    <x v="33"/>
    <m/>
    <m/>
    <m/>
    <m/>
    <m/>
    <m/>
    <n v="1"/>
  </r>
  <r>
    <n v="6474"/>
    <x v="962"/>
    <m/>
    <m/>
    <m/>
    <x v="90"/>
    <x v="89"/>
    <x v="82"/>
    <m/>
    <x v="26"/>
    <m/>
    <m/>
    <x v="2"/>
    <n v="0"/>
    <m/>
    <x v="33"/>
    <m/>
    <m/>
    <m/>
    <m/>
    <m/>
    <m/>
    <n v="1"/>
  </r>
  <r>
    <n v="6475"/>
    <x v="962"/>
    <m/>
    <m/>
    <m/>
    <x v="90"/>
    <x v="89"/>
    <x v="82"/>
    <m/>
    <x v="26"/>
    <m/>
    <m/>
    <x v="2"/>
    <n v="0"/>
    <m/>
    <x v="33"/>
    <m/>
    <m/>
    <m/>
    <m/>
    <m/>
    <m/>
    <n v="1"/>
  </r>
  <r>
    <n v="6476"/>
    <x v="962"/>
    <m/>
    <m/>
    <m/>
    <x v="90"/>
    <x v="89"/>
    <x v="82"/>
    <m/>
    <x v="26"/>
    <m/>
    <m/>
    <x v="2"/>
    <n v="0"/>
    <m/>
    <x v="33"/>
    <m/>
    <m/>
    <m/>
    <m/>
    <m/>
    <m/>
    <n v="1"/>
  </r>
  <r>
    <n v="6477"/>
    <x v="962"/>
    <m/>
    <m/>
    <m/>
    <x v="90"/>
    <x v="89"/>
    <x v="82"/>
    <m/>
    <x v="26"/>
    <m/>
    <m/>
    <x v="2"/>
    <n v="0"/>
    <m/>
    <x v="33"/>
    <m/>
    <m/>
    <m/>
    <m/>
    <m/>
    <m/>
    <n v="1"/>
  </r>
  <r>
    <n v="6478"/>
    <x v="962"/>
    <m/>
    <m/>
    <m/>
    <x v="90"/>
    <x v="89"/>
    <x v="82"/>
    <m/>
    <x v="26"/>
    <m/>
    <m/>
    <x v="2"/>
    <n v="0"/>
    <m/>
    <x v="33"/>
    <m/>
    <m/>
    <m/>
    <m/>
    <m/>
    <m/>
    <n v="1"/>
  </r>
  <r>
    <n v="6479"/>
    <x v="962"/>
    <m/>
    <m/>
    <m/>
    <x v="90"/>
    <x v="89"/>
    <x v="82"/>
    <m/>
    <x v="26"/>
    <m/>
    <m/>
    <x v="2"/>
    <n v="0"/>
    <m/>
    <x v="33"/>
    <m/>
    <m/>
    <m/>
    <m/>
    <m/>
    <m/>
    <n v="1"/>
  </r>
  <r>
    <n v="6480"/>
    <x v="962"/>
    <m/>
    <m/>
    <m/>
    <x v="90"/>
    <x v="89"/>
    <x v="82"/>
    <m/>
    <x v="26"/>
    <m/>
    <m/>
    <x v="2"/>
    <n v="0"/>
    <m/>
    <x v="33"/>
    <m/>
    <m/>
    <m/>
    <m/>
    <m/>
    <m/>
    <n v="1"/>
  </r>
  <r>
    <n v="6481"/>
    <x v="962"/>
    <m/>
    <m/>
    <m/>
    <x v="90"/>
    <x v="89"/>
    <x v="82"/>
    <m/>
    <x v="26"/>
    <m/>
    <m/>
    <x v="2"/>
    <n v="0"/>
    <m/>
    <x v="33"/>
    <m/>
    <m/>
    <m/>
    <m/>
    <m/>
    <m/>
    <n v="1"/>
  </r>
  <r>
    <n v="6482"/>
    <x v="962"/>
    <m/>
    <m/>
    <m/>
    <x v="90"/>
    <x v="89"/>
    <x v="82"/>
    <m/>
    <x v="26"/>
    <m/>
    <m/>
    <x v="2"/>
    <n v="0"/>
    <m/>
    <x v="33"/>
    <m/>
    <m/>
    <m/>
    <m/>
    <m/>
    <m/>
    <n v="1"/>
  </r>
  <r>
    <n v="6483"/>
    <x v="962"/>
    <m/>
    <m/>
    <m/>
    <x v="90"/>
    <x v="89"/>
    <x v="82"/>
    <m/>
    <x v="26"/>
    <m/>
    <m/>
    <x v="2"/>
    <n v="0"/>
    <m/>
    <x v="33"/>
    <m/>
    <m/>
    <m/>
    <m/>
    <m/>
    <m/>
    <n v="1"/>
  </r>
  <r>
    <n v="6484"/>
    <x v="962"/>
    <m/>
    <m/>
    <m/>
    <x v="90"/>
    <x v="89"/>
    <x v="82"/>
    <m/>
    <x v="26"/>
    <m/>
    <m/>
    <x v="2"/>
    <n v="0"/>
    <m/>
    <x v="33"/>
    <m/>
    <m/>
    <m/>
    <m/>
    <m/>
    <m/>
    <n v="1"/>
  </r>
  <r>
    <n v="6485"/>
    <x v="962"/>
    <m/>
    <m/>
    <m/>
    <x v="90"/>
    <x v="89"/>
    <x v="82"/>
    <m/>
    <x v="26"/>
    <m/>
    <m/>
    <x v="2"/>
    <n v="0"/>
    <m/>
    <x v="33"/>
    <m/>
    <m/>
    <m/>
    <m/>
    <m/>
    <m/>
    <n v="1"/>
  </r>
  <r>
    <n v="6486"/>
    <x v="962"/>
    <m/>
    <m/>
    <m/>
    <x v="90"/>
    <x v="89"/>
    <x v="82"/>
    <m/>
    <x v="26"/>
    <m/>
    <m/>
    <x v="2"/>
    <n v="0"/>
    <m/>
    <x v="33"/>
    <m/>
    <m/>
    <m/>
    <m/>
    <m/>
    <m/>
    <n v="1"/>
  </r>
  <r>
    <n v="6487"/>
    <x v="962"/>
    <m/>
    <m/>
    <m/>
    <x v="90"/>
    <x v="89"/>
    <x v="82"/>
    <m/>
    <x v="26"/>
    <m/>
    <m/>
    <x v="2"/>
    <n v="0"/>
    <m/>
    <x v="33"/>
    <m/>
    <m/>
    <m/>
    <m/>
    <m/>
    <m/>
    <n v="1"/>
  </r>
  <r>
    <n v="6488"/>
    <x v="962"/>
    <m/>
    <m/>
    <m/>
    <x v="90"/>
    <x v="89"/>
    <x v="82"/>
    <m/>
    <x v="26"/>
    <m/>
    <m/>
    <x v="2"/>
    <n v="0"/>
    <m/>
    <x v="33"/>
    <m/>
    <m/>
    <m/>
    <m/>
    <m/>
    <m/>
    <n v="1"/>
  </r>
  <r>
    <n v="6489"/>
    <x v="962"/>
    <m/>
    <m/>
    <m/>
    <x v="90"/>
    <x v="89"/>
    <x v="82"/>
    <m/>
    <x v="26"/>
    <m/>
    <m/>
    <x v="2"/>
    <n v="0"/>
    <m/>
    <x v="33"/>
    <m/>
    <m/>
    <m/>
    <m/>
    <m/>
    <m/>
    <n v="1"/>
  </r>
  <r>
    <n v="6490"/>
    <x v="962"/>
    <m/>
    <m/>
    <m/>
    <x v="90"/>
    <x v="89"/>
    <x v="82"/>
    <m/>
    <x v="26"/>
    <m/>
    <m/>
    <x v="2"/>
    <n v="0"/>
    <m/>
    <x v="33"/>
    <m/>
    <m/>
    <m/>
    <m/>
    <m/>
    <m/>
    <n v="1"/>
  </r>
  <r>
    <n v="6491"/>
    <x v="962"/>
    <m/>
    <m/>
    <m/>
    <x v="90"/>
    <x v="89"/>
    <x v="82"/>
    <m/>
    <x v="26"/>
    <m/>
    <m/>
    <x v="2"/>
    <n v="0"/>
    <m/>
    <x v="33"/>
    <m/>
    <m/>
    <m/>
    <m/>
    <m/>
    <m/>
    <n v="1"/>
  </r>
  <r>
    <n v="6492"/>
    <x v="962"/>
    <m/>
    <m/>
    <m/>
    <x v="90"/>
    <x v="89"/>
    <x v="82"/>
    <m/>
    <x v="26"/>
    <m/>
    <m/>
    <x v="2"/>
    <n v="0"/>
    <m/>
    <x v="33"/>
    <m/>
    <m/>
    <m/>
    <m/>
    <m/>
    <m/>
    <n v="1"/>
  </r>
  <r>
    <n v="6493"/>
    <x v="962"/>
    <m/>
    <m/>
    <m/>
    <x v="90"/>
    <x v="89"/>
    <x v="82"/>
    <m/>
    <x v="26"/>
    <m/>
    <m/>
    <x v="2"/>
    <n v="0"/>
    <m/>
    <x v="33"/>
    <m/>
    <m/>
    <m/>
    <m/>
    <m/>
    <m/>
    <n v="1"/>
  </r>
  <r>
    <n v="6494"/>
    <x v="962"/>
    <m/>
    <m/>
    <m/>
    <x v="90"/>
    <x v="89"/>
    <x v="82"/>
    <m/>
    <x v="26"/>
    <m/>
    <m/>
    <x v="2"/>
    <n v="0"/>
    <m/>
    <x v="33"/>
    <m/>
    <m/>
    <m/>
    <m/>
    <m/>
    <m/>
    <n v="1"/>
  </r>
  <r>
    <n v="6495"/>
    <x v="962"/>
    <m/>
    <m/>
    <m/>
    <x v="90"/>
    <x v="89"/>
    <x v="82"/>
    <m/>
    <x v="26"/>
    <m/>
    <m/>
    <x v="2"/>
    <n v="0"/>
    <m/>
    <x v="33"/>
    <m/>
    <m/>
    <m/>
    <m/>
    <m/>
    <m/>
    <n v="1"/>
  </r>
  <r>
    <n v="6496"/>
    <x v="962"/>
    <m/>
    <m/>
    <m/>
    <x v="90"/>
    <x v="89"/>
    <x v="82"/>
    <m/>
    <x v="26"/>
    <m/>
    <m/>
    <x v="2"/>
    <n v="0"/>
    <m/>
    <x v="33"/>
    <m/>
    <m/>
    <m/>
    <m/>
    <m/>
    <m/>
    <n v="1"/>
  </r>
  <r>
    <n v="6497"/>
    <x v="962"/>
    <m/>
    <m/>
    <m/>
    <x v="90"/>
    <x v="89"/>
    <x v="82"/>
    <m/>
    <x v="26"/>
    <m/>
    <m/>
    <x v="2"/>
    <n v="0"/>
    <m/>
    <x v="33"/>
    <m/>
    <m/>
    <m/>
    <m/>
    <m/>
    <m/>
    <n v="1"/>
  </r>
  <r>
    <n v="6498"/>
    <x v="962"/>
    <m/>
    <m/>
    <m/>
    <x v="90"/>
    <x v="89"/>
    <x v="82"/>
    <m/>
    <x v="26"/>
    <m/>
    <m/>
    <x v="2"/>
    <n v="0"/>
    <m/>
    <x v="33"/>
    <m/>
    <m/>
    <m/>
    <m/>
    <m/>
    <m/>
    <n v="1"/>
  </r>
  <r>
    <n v="6499"/>
    <x v="962"/>
    <m/>
    <m/>
    <m/>
    <x v="90"/>
    <x v="89"/>
    <x v="82"/>
    <m/>
    <x v="26"/>
    <m/>
    <m/>
    <x v="2"/>
    <n v="0"/>
    <m/>
    <x v="33"/>
    <m/>
    <m/>
    <m/>
    <m/>
    <m/>
    <m/>
    <n v="1"/>
  </r>
  <r>
    <n v="6500"/>
    <x v="962"/>
    <m/>
    <m/>
    <m/>
    <x v="90"/>
    <x v="89"/>
    <x v="82"/>
    <m/>
    <x v="26"/>
    <m/>
    <m/>
    <x v="2"/>
    <n v="0"/>
    <m/>
    <x v="33"/>
    <m/>
    <m/>
    <m/>
    <m/>
    <m/>
    <m/>
    <n v="1"/>
  </r>
  <r>
    <n v="6501"/>
    <x v="962"/>
    <m/>
    <m/>
    <m/>
    <x v="90"/>
    <x v="89"/>
    <x v="82"/>
    <m/>
    <x v="26"/>
    <m/>
    <m/>
    <x v="2"/>
    <n v="0"/>
    <m/>
    <x v="33"/>
    <m/>
    <m/>
    <m/>
    <m/>
    <m/>
    <m/>
    <n v="1"/>
  </r>
  <r>
    <n v="6502"/>
    <x v="962"/>
    <m/>
    <m/>
    <m/>
    <x v="90"/>
    <x v="89"/>
    <x v="82"/>
    <m/>
    <x v="26"/>
    <m/>
    <m/>
    <x v="2"/>
    <n v="0"/>
    <m/>
    <x v="33"/>
    <m/>
    <m/>
    <m/>
    <m/>
    <m/>
    <m/>
    <n v="1"/>
  </r>
  <r>
    <n v="6503"/>
    <x v="962"/>
    <m/>
    <m/>
    <m/>
    <x v="90"/>
    <x v="89"/>
    <x v="82"/>
    <m/>
    <x v="26"/>
    <m/>
    <m/>
    <x v="2"/>
    <n v="0"/>
    <m/>
    <x v="33"/>
    <m/>
    <m/>
    <m/>
    <m/>
    <m/>
    <m/>
    <n v="1"/>
  </r>
  <r>
    <n v="6504"/>
    <x v="962"/>
    <m/>
    <m/>
    <m/>
    <x v="90"/>
    <x v="89"/>
    <x v="82"/>
    <m/>
    <x v="26"/>
    <m/>
    <m/>
    <x v="2"/>
    <n v="0"/>
    <m/>
    <x v="33"/>
    <m/>
    <m/>
    <m/>
    <m/>
    <m/>
    <m/>
    <n v="1"/>
  </r>
  <r>
    <n v="6505"/>
    <x v="962"/>
    <m/>
    <m/>
    <m/>
    <x v="90"/>
    <x v="89"/>
    <x v="82"/>
    <m/>
    <x v="26"/>
    <m/>
    <m/>
    <x v="2"/>
    <n v="0"/>
    <m/>
    <x v="33"/>
    <m/>
    <m/>
    <m/>
    <m/>
    <m/>
    <m/>
    <n v="1"/>
  </r>
  <r>
    <n v="6506"/>
    <x v="962"/>
    <m/>
    <m/>
    <m/>
    <x v="90"/>
    <x v="89"/>
    <x v="82"/>
    <m/>
    <x v="26"/>
    <m/>
    <m/>
    <x v="2"/>
    <n v="0"/>
    <m/>
    <x v="33"/>
    <m/>
    <m/>
    <m/>
    <m/>
    <m/>
    <m/>
    <n v="1"/>
  </r>
  <r>
    <n v="6507"/>
    <x v="962"/>
    <m/>
    <m/>
    <m/>
    <x v="90"/>
    <x v="89"/>
    <x v="82"/>
    <m/>
    <x v="26"/>
    <m/>
    <m/>
    <x v="2"/>
    <n v="0"/>
    <m/>
    <x v="33"/>
    <m/>
    <m/>
    <m/>
    <m/>
    <m/>
    <m/>
    <n v="1"/>
  </r>
  <r>
    <n v="6508"/>
    <x v="962"/>
    <m/>
    <m/>
    <m/>
    <x v="90"/>
    <x v="89"/>
    <x v="82"/>
    <m/>
    <x v="26"/>
    <m/>
    <m/>
    <x v="2"/>
    <n v="0"/>
    <m/>
    <x v="33"/>
    <m/>
    <m/>
    <m/>
    <m/>
    <m/>
    <m/>
    <n v="1"/>
  </r>
  <r>
    <n v="6509"/>
    <x v="962"/>
    <m/>
    <m/>
    <m/>
    <x v="90"/>
    <x v="89"/>
    <x v="82"/>
    <m/>
    <x v="26"/>
    <m/>
    <m/>
    <x v="2"/>
    <n v="0"/>
    <m/>
    <x v="33"/>
    <m/>
    <m/>
    <m/>
    <m/>
    <m/>
    <m/>
    <n v="1"/>
  </r>
  <r>
    <n v="6510"/>
    <x v="962"/>
    <m/>
    <m/>
    <m/>
    <x v="90"/>
    <x v="89"/>
    <x v="82"/>
    <m/>
    <x v="26"/>
    <m/>
    <m/>
    <x v="2"/>
    <n v="0"/>
    <m/>
    <x v="33"/>
    <m/>
    <m/>
    <m/>
    <m/>
    <m/>
    <m/>
    <n v="1"/>
  </r>
  <r>
    <n v="6511"/>
    <x v="962"/>
    <m/>
    <m/>
    <m/>
    <x v="90"/>
    <x v="89"/>
    <x v="82"/>
    <m/>
    <x v="26"/>
    <m/>
    <m/>
    <x v="2"/>
    <n v="0"/>
    <m/>
    <x v="33"/>
    <m/>
    <m/>
    <m/>
    <m/>
    <m/>
    <m/>
    <n v="1"/>
  </r>
  <r>
    <n v="6512"/>
    <x v="962"/>
    <m/>
    <m/>
    <m/>
    <x v="90"/>
    <x v="89"/>
    <x v="82"/>
    <m/>
    <x v="26"/>
    <m/>
    <m/>
    <x v="2"/>
    <n v="0"/>
    <m/>
    <x v="33"/>
    <m/>
    <m/>
    <m/>
    <m/>
    <m/>
    <m/>
    <n v="1"/>
  </r>
  <r>
    <n v="6513"/>
    <x v="962"/>
    <m/>
    <m/>
    <m/>
    <x v="90"/>
    <x v="89"/>
    <x v="82"/>
    <m/>
    <x v="26"/>
    <m/>
    <m/>
    <x v="2"/>
    <n v="0"/>
    <m/>
    <x v="33"/>
    <m/>
    <m/>
    <m/>
    <m/>
    <m/>
    <m/>
    <n v="1"/>
  </r>
  <r>
    <n v="6514"/>
    <x v="962"/>
    <m/>
    <m/>
    <m/>
    <x v="90"/>
    <x v="89"/>
    <x v="82"/>
    <m/>
    <x v="26"/>
    <m/>
    <m/>
    <x v="2"/>
    <n v="0"/>
    <m/>
    <x v="33"/>
    <m/>
    <m/>
    <m/>
    <m/>
    <m/>
    <m/>
    <n v="1"/>
  </r>
  <r>
    <n v="6515"/>
    <x v="962"/>
    <m/>
    <m/>
    <m/>
    <x v="90"/>
    <x v="89"/>
    <x v="82"/>
    <m/>
    <x v="26"/>
    <m/>
    <m/>
    <x v="2"/>
    <n v="0"/>
    <m/>
    <x v="33"/>
    <m/>
    <m/>
    <m/>
    <m/>
    <m/>
    <m/>
    <n v="1"/>
  </r>
  <r>
    <n v="6516"/>
    <x v="962"/>
    <m/>
    <m/>
    <m/>
    <x v="90"/>
    <x v="89"/>
    <x v="82"/>
    <m/>
    <x v="26"/>
    <m/>
    <m/>
    <x v="2"/>
    <n v="0"/>
    <m/>
    <x v="33"/>
    <m/>
    <m/>
    <m/>
    <m/>
    <m/>
    <m/>
    <n v="1"/>
  </r>
  <r>
    <n v="6517"/>
    <x v="962"/>
    <m/>
    <m/>
    <m/>
    <x v="90"/>
    <x v="89"/>
    <x v="82"/>
    <m/>
    <x v="26"/>
    <m/>
    <m/>
    <x v="2"/>
    <n v="0"/>
    <m/>
    <x v="33"/>
    <m/>
    <m/>
    <m/>
    <m/>
    <m/>
    <m/>
    <n v="1"/>
  </r>
  <r>
    <n v="6518"/>
    <x v="962"/>
    <m/>
    <m/>
    <m/>
    <x v="90"/>
    <x v="89"/>
    <x v="82"/>
    <m/>
    <x v="26"/>
    <m/>
    <m/>
    <x v="2"/>
    <n v="0"/>
    <m/>
    <x v="33"/>
    <m/>
    <m/>
    <m/>
    <m/>
    <m/>
    <m/>
    <n v="1"/>
  </r>
  <r>
    <n v="6519"/>
    <x v="962"/>
    <m/>
    <m/>
    <m/>
    <x v="90"/>
    <x v="89"/>
    <x v="82"/>
    <m/>
    <x v="26"/>
    <m/>
    <m/>
    <x v="2"/>
    <n v="0"/>
    <m/>
    <x v="33"/>
    <m/>
    <m/>
    <m/>
    <m/>
    <m/>
    <m/>
    <n v="1"/>
  </r>
  <r>
    <n v="6520"/>
    <x v="962"/>
    <m/>
    <m/>
    <m/>
    <x v="90"/>
    <x v="89"/>
    <x v="82"/>
    <m/>
    <x v="26"/>
    <m/>
    <m/>
    <x v="2"/>
    <n v="0"/>
    <m/>
    <x v="33"/>
    <m/>
    <m/>
    <m/>
    <m/>
    <m/>
    <m/>
    <n v="1"/>
  </r>
  <r>
    <n v="6521"/>
    <x v="962"/>
    <m/>
    <m/>
    <m/>
    <x v="90"/>
    <x v="89"/>
    <x v="82"/>
    <m/>
    <x v="26"/>
    <m/>
    <m/>
    <x v="2"/>
    <n v="0"/>
    <m/>
    <x v="33"/>
    <m/>
    <m/>
    <m/>
    <m/>
    <m/>
    <m/>
    <n v="1"/>
  </r>
  <r>
    <n v="6522"/>
    <x v="962"/>
    <m/>
    <m/>
    <m/>
    <x v="90"/>
    <x v="89"/>
    <x v="82"/>
    <m/>
    <x v="26"/>
    <m/>
    <m/>
    <x v="2"/>
    <n v="0"/>
    <m/>
    <x v="33"/>
    <m/>
    <m/>
    <m/>
    <m/>
    <m/>
    <m/>
    <n v="1"/>
  </r>
  <r>
    <n v="6523"/>
    <x v="962"/>
    <m/>
    <m/>
    <m/>
    <x v="90"/>
    <x v="89"/>
    <x v="82"/>
    <m/>
    <x v="26"/>
    <m/>
    <m/>
    <x v="2"/>
    <n v="0"/>
    <m/>
    <x v="33"/>
    <m/>
    <m/>
    <m/>
    <m/>
    <m/>
    <m/>
    <n v="1"/>
  </r>
  <r>
    <n v="6524"/>
    <x v="962"/>
    <m/>
    <m/>
    <m/>
    <x v="90"/>
    <x v="89"/>
    <x v="82"/>
    <m/>
    <x v="26"/>
    <m/>
    <m/>
    <x v="2"/>
    <n v="0"/>
    <m/>
    <x v="33"/>
    <m/>
    <m/>
    <m/>
    <m/>
    <m/>
    <m/>
    <n v="1"/>
  </r>
  <r>
    <n v="6525"/>
    <x v="962"/>
    <m/>
    <m/>
    <m/>
    <x v="90"/>
    <x v="89"/>
    <x v="82"/>
    <m/>
    <x v="26"/>
    <m/>
    <m/>
    <x v="2"/>
    <n v="0"/>
    <m/>
    <x v="33"/>
    <m/>
    <m/>
    <m/>
    <m/>
    <m/>
    <m/>
    <n v="1"/>
  </r>
  <r>
    <n v="6526"/>
    <x v="962"/>
    <m/>
    <m/>
    <m/>
    <x v="90"/>
    <x v="89"/>
    <x v="82"/>
    <m/>
    <x v="26"/>
    <m/>
    <m/>
    <x v="2"/>
    <n v="0"/>
    <m/>
    <x v="33"/>
    <m/>
    <m/>
    <m/>
    <m/>
    <m/>
    <m/>
    <n v="1"/>
  </r>
  <r>
    <n v="6527"/>
    <x v="962"/>
    <m/>
    <m/>
    <m/>
    <x v="90"/>
    <x v="89"/>
    <x v="82"/>
    <m/>
    <x v="26"/>
    <m/>
    <m/>
    <x v="2"/>
    <n v="0"/>
    <m/>
    <x v="33"/>
    <m/>
    <m/>
    <m/>
    <m/>
    <m/>
    <m/>
    <n v="1"/>
  </r>
  <r>
    <n v="6528"/>
    <x v="962"/>
    <m/>
    <m/>
    <m/>
    <x v="90"/>
    <x v="89"/>
    <x v="82"/>
    <m/>
    <x v="26"/>
    <m/>
    <m/>
    <x v="2"/>
    <n v="0"/>
    <m/>
    <x v="33"/>
    <m/>
    <m/>
    <m/>
    <m/>
    <m/>
    <m/>
    <n v="1"/>
  </r>
  <r>
    <n v="6529"/>
    <x v="962"/>
    <m/>
    <m/>
    <m/>
    <x v="90"/>
    <x v="89"/>
    <x v="82"/>
    <m/>
    <x v="26"/>
    <m/>
    <m/>
    <x v="2"/>
    <n v="0"/>
    <m/>
    <x v="33"/>
    <m/>
    <m/>
    <m/>
    <m/>
    <m/>
    <m/>
    <n v="1"/>
  </r>
  <r>
    <n v="6530"/>
    <x v="962"/>
    <m/>
    <m/>
    <m/>
    <x v="90"/>
    <x v="89"/>
    <x v="82"/>
    <m/>
    <x v="26"/>
    <m/>
    <m/>
    <x v="2"/>
    <n v="0"/>
    <m/>
    <x v="33"/>
    <m/>
    <m/>
    <m/>
    <m/>
    <m/>
    <m/>
    <n v="1"/>
  </r>
  <r>
    <n v="6531"/>
    <x v="962"/>
    <m/>
    <m/>
    <m/>
    <x v="90"/>
    <x v="89"/>
    <x v="82"/>
    <m/>
    <x v="26"/>
    <m/>
    <m/>
    <x v="2"/>
    <n v="0"/>
    <m/>
    <x v="33"/>
    <m/>
    <m/>
    <m/>
    <m/>
    <m/>
    <m/>
    <n v="1"/>
  </r>
  <r>
    <n v="6532"/>
    <x v="962"/>
    <m/>
    <m/>
    <m/>
    <x v="90"/>
    <x v="89"/>
    <x v="82"/>
    <m/>
    <x v="26"/>
    <m/>
    <m/>
    <x v="2"/>
    <n v="0"/>
    <m/>
    <x v="33"/>
    <m/>
    <m/>
    <m/>
    <m/>
    <m/>
    <m/>
    <n v="1"/>
  </r>
  <r>
    <n v="6533"/>
    <x v="962"/>
    <m/>
    <m/>
    <m/>
    <x v="90"/>
    <x v="89"/>
    <x v="82"/>
    <m/>
    <x v="26"/>
    <m/>
    <m/>
    <x v="2"/>
    <n v="0"/>
    <m/>
    <x v="33"/>
    <m/>
    <m/>
    <m/>
    <m/>
    <m/>
    <m/>
    <n v="1"/>
  </r>
  <r>
    <n v="6534"/>
    <x v="962"/>
    <m/>
    <m/>
    <m/>
    <x v="90"/>
    <x v="89"/>
    <x v="82"/>
    <m/>
    <x v="26"/>
    <m/>
    <m/>
    <x v="2"/>
    <n v="0"/>
    <m/>
    <x v="33"/>
    <m/>
    <m/>
    <m/>
    <m/>
    <m/>
    <m/>
    <n v="1"/>
  </r>
  <r>
    <n v="6535"/>
    <x v="962"/>
    <m/>
    <m/>
    <m/>
    <x v="90"/>
    <x v="89"/>
    <x v="82"/>
    <m/>
    <x v="26"/>
    <m/>
    <m/>
    <x v="2"/>
    <n v="0"/>
    <m/>
    <x v="33"/>
    <m/>
    <m/>
    <m/>
    <m/>
    <m/>
    <m/>
    <n v="1"/>
  </r>
  <r>
    <n v="6536"/>
    <x v="962"/>
    <m/>
    <m/>
    <m/>
    <x v="90"/>
    <x v="89"/>
    <x v="82"/>
    <m/>
    <x v="26"/>
    <m/>
    <m/>
    <x v="2"/>
    <n v="0"/>
    <m/>
    <x v="33"/>
    <m/>
    <m/>
    <m/>
    <m/>
    <m/>
    <m/>
    <n v="1"/>
  </r>
  <r>
    <n v="6537"/>
    <x v="962"/>
    <m/>
    <m/>
    <m/>
    <x v="90"/>
    <x v="89"/>
    <x v="82"/>
    <m/>
    <x v="26"/>
    <m/>
    <m/>
    <x v="2"/>
    <n v="0"/>
    <m/>
    <x v="33"/>
    <m/>
    <m/>
    <m/>
    <m/>
    <m/>
    <m/>
    <n v="1"/>
  </r>
  <r>
    <n v="6538"/>
    <x v="962"/>
    <m/>
    <m/>
    <m/>
    <x v="90"/>
    <x v="89"/>
    <x v="82"/>
    <m/>
    <x v="26"/>
    <m/>
    <m/>
    <x v="2"/>
    <n v="0"/>
    <m/>
    <x v="33"/>
    <m/>
    <m/>
    <m/>
    <m/>
    <m/>
    <m/>
    <n v="1"/>
  </r>
  <r>
    <n v="6539"/>
    <x v="962"/>
    <m/>
    <m/>
    <m/>
    <x v="90"/>
    <x v="89"/>
    <x v="82"/>
    <m/>
    <x v="26"/>
    <m/>
    <m/>
    <x v="2"/>
    <n v="0"/>
    <m/>
    <x v="33"/>
    <m/>
    <m/>
    <m/>
    <m/>
    <m/>
    <m/>
    <n v="1"/>
  </r>
  <r>
    <n v="6540"/>
    <x v="962"/>
    <m/>
    <m/>
    <m/>
    <x v="90"/>
    <x v="89"/>
    <x v="82"/>
    <m/>
    <x v="26"/>
    <m/>
    <m/>
    <x v="2"/>
    <n v="0"/>
    <m/>
    <x v="33"/>
    <m/>
    <m/>
    <m/>
    <m/>
    <m/>
    <m/>
    <n v="1"/>
  </r>
  <r>
    <n v="6541"/>
    <x v="962"/>
    <m/>
    <m/>
    <m/>
    <x v="90"/>
    <x v="89"/>
    <x v="82"/>
    <m/>
    <x v="26"/>
    <m/>
    <m/>
    <x v="2"/>
    <n v="0"/>
    <m/>
    <x v="33"/>
    <m/>
    <m/>
    <m/>
    <m/>
    <m/>
    <m/>
    <n v="1"/>
  </r>
  <r>
    <n v="6542"/>
    <x v="962"/>
    <m/>
    <m/>
    <m/>
    <x v="90"/>
    <x v="89"/>
    <x v="82"/>
    <m/>
    <x v="26"/>
    <m/>
    <m/>
    <x v="2"/>
    <n v="0"/>
    <m/>
    <x v="33"/>
    <m/>
    <m/>
    <m/>
    <m/>
    <m/>
    <m/>
    <n v="1"/>
  </r>
  <r>
    <n v="6543"/>
    <x v="962"/>
    <m/>
    <m/>
    <m/>
    <x v="90"/>
    <x v="89"/>
    <x v="82"/>
    <m/>
    <x v="26"/>
    <m/>
    <m/>
    <x v="2"/>
    <n v="0"/>
    <m/>
    <x v="33"/>
    <m/>
    <m/>
    <m/>
    <m/>
    <m/>
    <m/>
    <n v="1"/>
  </r>
  <r>
    <n v="6544"/>
    <x v="962"/>
    <m/>
    <m/>
    <m/>
    <x v="90"/>
    <x v="89"/>
    <x v="82"/>
    <m/>
    <x v="26"/>
    <m/>
    <m/>
    <x v="2"/>
    <n v="0"/>
    <m/>
    <x v="33"/>
    <m/>
    <m/>
    <m/>
    <m/>
    <m/>
    <m/>
    <n v="1"/>
  </r>
  <r>
    <n v="6545"/>
    <x v="962"/>
    <m/>
    <m/>
    <m/>
    <x v="90"/>
    <x v="89"/>
    <x v="82"/>
    <m/>
    <x v="26"/>
    <m/>
    <m/>
    <x v="2"/>
    <n v="0"/>
    <m/>
    <x v="33"/>
    <m/>
    <m/>
    <m/>
    <m/>
    <m/>
    <m/>
    <n v="1"/>
  </r>
  <r>
    <n v="6546"/>
    <x v="962"/>
    <m/>
    <m/>
    <m/>
    <x v="90"/>
    <x v="89"/>
    <x v="82"/>
    <m/>
    <x v="26"/>
    <m/>
    <m/>
    <x v="2"/>
    <n v="0"/>
    <m/>
    <x v="33"/>
    <m/>
    <m/>
    <m/>
    <m/>
    <m/>
    <m/>
    <n v="1"/>
  </r>
  <r>
    <n v="6547"/>
    <x v="962"/>
    <m/>
    <m/>
    <m/>
    <x v="90"/>
    <x v="89"/>
    <x v="82"/>
    <m/>
    <x v="26"/>
    <m/>
    <m/>
    <x v="2"/>
    <n v="0"/>
    <m/>
    <x v="33"/>
    <m/>
    <m/>
    <m/>
    <m/>
    <m/>
    <m/>
    <n v="1"/>
  </r>
  <r>
    <n v="6548"/>
    <x v="962"/>
    <m/>
    <m/>
    <m/>
    <x v="90"/>
    <x v="89"/>
    <x v="82"/>
    <m/>
    <x v="26"/>
    <m/>
    <m/>
    <x v="2"/>
    <n v="0"/>
    <m/>
    <x v="33"/>
    <m/>
    <m/>
    <m/>
    <m/>
    <m/>
    <m/>
    <n v="1"/>
  </r>
  <r>
    <n v="6549"/>
    <x v="962"/>
    <m/>
    <m/>
    <m/>
    <x v="90"/>
    <x v="89"/>
    <x v="82"/>
    <m/>
    <x v="26"/>
    <m/>
    <m/>
    <x v="2"/>
    <n v="0"/>
    <m/>
    <x v="33"/>
    <m/>
    <m/>
    <m/>
    <m/>
    <m/>
    <m/>
    <n v="1"/>
  </r>
  <r>
    <n v="6550"/>
    <x v="962"/>
    <m/>
    <m/>
    <m/>
    <x v="90"/>
    <x v="89"/>
    <x v="82"/>
    <m/>
    <x v="26"/>
    <m/>
    <m/>
    <x v="2"/>
    <n v="0"/>
    <m/>
    <x v="33"/>
    <m/>
    <m/>
    <m/>
    <m/>
    <m/>
    <m/>
    <n v="1"/>
  </r>
  <r>
    <n v="6551"/>
    <x v="962"/>
    <m/>
    <m/>
    <m/>
    <x v="90"/>
    <x v="89"/>
    <x v="82"/>
    <m/>
    <x v="26"/>
    <m/>
    <m/>
    <x v="2"/>
    <n v="0"/>
    <m/>
    <x v="33"/>
    <m/>
    <m/>
    <m/>
    <m/>
    <m/>
    <m/>
    <n v="1"/>
  </r>
  <r>
    <n v="6552"/>
    <x v="962"/>
    <m/>
    <m/>
    <m/>
    <x v="90"/>
    <x v="89"/>
    <x v="82"/>
    <m/>
    <x v="26"/>
    <m/>
    <m/>
    <x v="2"/>
    <n v="0"/>
    <m/>
    <x v="33"/>
    <m/>
    <m/>
    <m/>
    <m/>
    <m/>
    <m/>
    <n v="1"/>
  </r>
  <r>
    <n v="6553"/>
    <x v="962"/>
    <m/>
    <m/>
    <m/>
    <x v="90"/>
    <x v="89"/>
    <x v="82"/>
    <m/>
    <x v="26"/>
    <m/>
    <m/>
    <x v="2"/>
    <n v="0"/>
    <m/>
    <x v="33"/>
    <m/>
    <m/>
    <m/>
    <m/>
    <m/>
    <m/>
    <n v="1"/>
  </r>
  <r>
    <n v="6554"/>
    <x v="962"/>
    <m/>
    <m/>
    <m/>
    <x v="90"/>
    <x v="89"/>
    <x v="82"/>
    <m/>
    <x v="26"/>
    <m/>
    <m/>
    <x v="2"/>
    <n v="0"/>
    <m/>
    <x v="33"/>
    <m/>
    <m/>
    <m/>
    <m/>
    <m/>
    <m/>
    <n v="1"/>
  </r>
  <r>
    <n v="6555"/>
    <x v="962"/>
    <m/>
    <m/>
    <m/>
    <x v="90"/>
    <x v="89"/>
    <x v="82"/>
    <m/>
    <x v="26"/>
    <m/>
    <m/>
    <x v="2"/>
    <n v="0"/>
    <m/>
    <x v="33"/>
    <m/>
    <m/>
    <m/>
    <m/>
    <m/>
    <m/>
    <n v="1"/>
  </r>
  <r>
    <n v="6556"/>
    <x v="962"/>
    <m/>
    <m/>
    <m/>
    <x v="90"/>
    <x v="89"/>
    <x v="82"/>
    <m/>
    <x v="26"/>
    <m/>
    <m/>
    <x v="2"/>
    <n v="0"/>
    <m/>
    <x v="33"/>
    <m/>
    <m/>
    <m/>
    <m/>
    <m/>
    <m/>
    <n v="1"/>
  </r>
  <r>
    <n v="6557"/>
    <x v="962"/>
    <m/>
    <m/>
    <m/>
    <x v="90"/>
    <x v="89"/>
    <x v="82"/>
    <m/>
    <x v="26"/>
    <m/>
    <m/>
    <x v="2"/>
    <n v="0"/>
    <m/>
    <x v="33"/>
    <m/>
    <m/>
    <m/>
    <m/>
    <m/>
    <m/>
    <n v="1"/>
  </r>
  <r>
    <n v="6558"/>
    <x v="962"/>
    <m/>
    <m/>
    <m/>
    <x v="90"/>
    <x v="89"/>
    <x v="82"/>
    <m/>
    <x v="26"/>
    <m/>
    <m/>
    <x v="2"/>
    <n v="0"/>
    <m/>
    <x v="33"/>
    <m/>
    <m/>
    <m/>
    <m/>
    <m/>
    <m/>
    <n v="1"/>
  </r>
  <r>
    <n v="6559"/>
    <x v="962"/>
    <m/>
    <m/>
    <m/>
    <x v="90"/>
    <x v="89"/>
    <x v="82"/>
    <m/>
    <x v="26"/>
    <m/>
    <m/>
    <x v="2"/>
    <n v="0"/>
    <m/>
    <x v="33"/>
    <m/>
    <m/>
    <m/>
    <m/>
    <m/>
    <m/>
    <n v="1"/>
  </r>
  <r>
    <n v="6560"/>
    <x v="962"/>
    <m/>
    <m/>
    <m/>
    <x v="90"/>
    <x v="89"/>
    <x v="82"/>
    <m/>
    <x v="26"/>
    <m/>
    <m/>
    <x v="2"/>
    <n v="0"/>
    <m/>
    <x v="33"/>
    <m/>
    <m/>
    <m/>
    <m/>
    <m/>
    <m/>
    <n v="1"/>
  </r>
  <r>
    <n v="6561"/>
    <x v="962"/>
    <m/>
    <m/>
    <m/>
    <x v="90"/>
    <x v="89"/>
    <x v="82"/>
    <m/>
    <x v="26"/>
    <m/>
    <m/>
    <x v="2"/>
    <n v="0"/>
    <m/>
    <x v="33"/>
    <m/>
    <m/>
    <m/>
    <m/>
    <m/>
    <m/>
    <n v="1"/>
  </r>
  <r>
    <n v="6562"/>
    <x v="962"/>
    <m/>
    <m/>
    <m/>
    <x v="90"/>
    <x v="89"/>
    <x v="82"/>
    <m/>
    <x v="26"/>
    <m/>
    <m/>
    <x v="2"/>
    <n v="0"/>
    <m/>
    <x v="33"/>
    <m/>
    <m/>
    <m/>
    <m/>
    <m/>
    <m/>
    <n v="1"/>
  </r>
  <r>
    <n v="6563"/>
    <x v="962"/>
    <m/>
    <m/>
    <m/>
    <x v="90"/>
    <x v="89"/>
    <x v="82"/>
    <m/>
    <x v="26"/>
    <m/>
    <m/>
    <x v="2"/>
    <n v="0"/>
    <m/>
    <x v="33"/>
    <m/>
    <m/>
    <m/>
    <m/>
    <m/>
    <m/>
    <n v="1"/>
  </r>
  <r>
    <n v="6564"/>
    <x v="962"/>
    <m/>
    <m/>
    <m/>
    <x v="90"/>
    <x v="89"/>
    <x v="82"/>
    <m/>
    <x v="26"/>
    <m/>
    <m/>
    <x v="2"/>
    <n v="0"/>
    <m/>
    <x v="33"/>
    <m/>
    <m/>
    <m/>
    <m/>
    <m/>
    <m/>
    <n v="1"/>
  </r>
  <r>
    <n v="6565"/>
    <x v="962"/>
    <m/>
    <m/>
    <m/>
    <x v="90"/>
    <x v="89"/>
    <x v="82"/>
    <m/>
    <x v="26"/>
    <m/>
    <m/>
    <x v="2"/>
    <n v="0"/>
    <m/>
    <x v="33"/>
    <m/>
    <m/>
    <m/>
    <m/>
    <m/>
    <m/>
    <n v="1"/>
  </r>
  <r>
    <n v="6566"/>
    <x v="962"/>
    <m/>
    <m/>
    <m/>
    <x v="90"/>
    <x v="89"/>
    <x v="82"/>
    <m/>
    <x v="26"/>
    <m/>
    <m/>
    <x v="2"/>
    <n v="0"/>
    <m/>
    <x v="33"/>
    <m/>
    <m/>
    <m/>
    <m/>
    <m/>
    <m/>
    <n v="1"/>
  </r>
  <r>
    <n v="6567"/>
    <x v="962"/>
    <m/>
    <m/>
    <m/>
    <x v="90"/>
    <x v="89"/>
    <x v="82"/>
    <m/>
    <x v="26"/>
    <m/>
    <m/>
    <x v="2"/>
    <n v="0"/>
    <m/>
    <x v="33"/>
    <m/>
    <m/>
    <m/>
    <m/>
    <m/>
    <m/>
    <n v="1"/>
  </r>
  <r>
    <n v="6568"/>
    <x v="962"/>
    <m/>
    <m/>
    <m/>
    <x v="90"/>
    <x v="89"/>
    <x v="82"/>
    <m/>
    <x v="26"/>
    <m/>
    <m/>
    <x v="2"/>
    <n v="0"/>
    <m/>
    <x v="33"/>
    <m/>
    <m/>
    <m/>
    <m/>
    <m/>
    <m/>
    <n v="1"/>
  </r>
  <r>
    <n v="6569"/>
    <x v="962"/>
    <m/>
    <m/>
    <m/>
    <x v="90"/>
    <x v="89"/>
    <x v="82"/>
    <m/>
    <x v="26"/>
    <m/>
    <m/>
    <x v="2"/>
    <n v="0"/>
    <m/>
    <x v="33"/>
    <m/>
    <m/>
    <m/>
    <m/>
    <m/>
    <m/>
    <n v="1"/>
  </r>
  <r>
    <n v="6570"/>
    <x v="962"/>
    <m/>
    <m/>
    <m/>
    <x v="90"/>
    <x v="89"/>
    <x v="82"/>
    <m/>
    <x v="26"/>
    <m/>
    <m/>
    <x v="2"/>
    <n v="0"/>
    <m/>
    <x v="33"/>
    <m/>
    <m/>
    <m/>
    <m/>
    <m/>
    <m/>
    <n v="1"/>
  </r>
  <r>
    <n v="6571"/>
    <x v="962"/>
    <m/>
    <m/>
    <m/>
    <x v="90"/>
    <x v="89"/>
    <x v="82"/>
    <m/>
    <x v="26"/>
    <m/>
    <m/>
    <x v="2"/>
    <n v="0"/>
    <m/>
    <x v="33"/>
    <m/>
    <m/>
    <m/>
    <m/>
    <m/>
    <m/>
    <n v="1"/>
  </r>
  <r>
    <n v="6572"/>
    <x v="962"/>
    <m/>
    <m/>
    <m/>
    <x v="90"/>
    <x v="89"/>
    <x v="82"/>
    <m/>
    <x v="26"/>
    <m/>
    <m/>
    <x v="2"/>
    <n v="0"/>
    <m/>
    <x v="33"/>
    <m/>
    <m/>
    <m/>
    <m/>
    <m/>
    <m/>
    <n v="1"/>
  </r>
  <r>
    <n v="6573"/>
    <x v="962"/>
    <m/>
    <m/>
    <m/>
    <x v="90"/>
    <x v="89"/>
    <x v="82"/>
    <m/>
    <x v="26"/>
    <m/>
    <m/>
    <x v="2"/>
    <n v="0"/>
    <m/>
    <x v="33"/>
    <m/>
    <m/>
    <m/>
    <m/>
    <m/>
    <m/>
    <n v="1"/>
  </r>
  <r>
    <n v="6574"/>
    <x v="962"/>
    <m/>
    <m/>
    <m/>
    <x v="90"/>
    <x v="89"/>
    <x v="82"/>
    <m/>
    <x v="26"/>
    <m/>
    <m/>
    <x v="2"/>
    <n v="0"/>
    <m/>
    <x v="33"/>
    <m/>
    <m/>
    <m/>
    <m/>
    <m/>
    <m/>
    <n v="1"/>
  </r>
  <r>
    <n v="6575"/>
    <x v="962"/>
    <m/>
    <m/>
    <m/>
    <x v="90"/>
    <x v="89"/>
    <x v="82"/>
    <m/>
    <x v="26"/>
    <m/>
    <m/>
    <x v="2"/>
    <n v="0"/>
    <m/>
    <x v="33"/>
    <m/>
    <m/>
    <m/>
    <m/>
    <m/>
    <m/>
    <n v="1"/>
  </r>
  <r>
    <n v="6576"/>
    <x v="962"/>
    <m/>
    <m/>
    <m/>
    <x v="90"/>
    <x v="89"/>
    <x v="82"/>
    <m/>
    <x v="26"/>
    <m/>
    <m/>
    <x v="2"/>
    <n v="0"/>
    <m/>
    <x v="33"/>
    <m/>
    <m/>
    <m/>
    <m/>
    <m/>
    <m/>
    <n v="1"/>
  </r>
  <r>
    <n v="6577"/>
    <x v="962"/>
    <m/>
    <m/>
    <m/>
    <x v="90"/>
    <x v="89"/>
    <x v="82"/>
    <m/>
    <x v="26"/>
    <m/>
    <m/>
    <x v="2"/>
    <n v="0"/>
    <m/>
    <x v="33"/>
    <m/>
    <m/>
    <m/>
    <m/>
    <m/>
    <m/>
    <n v="1"/>
  </r>
  <r>
    <n v="6578"/>
    <x v="962"/>
    <m/>
    <m/>
    <m/>
    <x v="90"/>
    <x v="89"/>
    <x v="82"/>
    <m/>
    <x v="26"/>
    <m/>
    <m/>
    <x v="2"/>
    <n v="0"/>
    <m/>
    <x v="33"/>
    <m/>
    <m/>
    <m/>
    <m/>
    <m/>
    <m/>
    <n v="1"/>
  </r>
  <r>
    <n v="6579"/>
    <x v="962"/>
    <m/>
    <m/>
    <m/>
    <x v="90"/>
    <x v="89"/>
    <x v="82"/>
    <m/>
    <x v="26"/>
    <m/>
    <m/>
    <x v="2"/>
    <n v="0"/>
    <m/>
    <x v="33"/>
    <m/>
    <m/>
    <m/>
    <m/>
    <m/>
    <m/>
    <n v="1"/>
  </r>
  <r>
    <n v="6580"/>
    <x v="962"/>
    <m/>
    <m/>
    <m/>
    <x v="90"/>
    <x v="89"/>
    <x v="82"/>
    <m/>
    <x v="26"/>
    <m/>
    <m/>
    <x v="2"/>
    <n v="0"/>
    <m/>
    <x v="33"/>
    <m/>
    <m/>
    <m/>
    <m/>
    <m/>
    <m/>
    <n v="1"/>
  </r>
  <r>
    <n v="6581"/>
    <x v="962"/>
    <m/>
    <m/>
    <m/>
    <x v="90"/>
    <x v="89"/>
    <x v="82"/>
    <m/>
    <x v="26"/>
    <m/>
    <m/>
    <x v="2"/>
    <n v="0"/>
    <m/>
    <x v="33"/>
    <m/>
    <m/>
    <m/>
    <m/>
    <m/>
    <m/>
    <n v="1"/>
  </r>
  <r>
    <n v="6582"/>
    <x v="962"/>
    <m/>
    <m/>
    <m/>
    <x v="90"/>
    <x v="89"/>
    <x v="82"/>
    <m/>
    <x v="26"/>
    <m/>
    <m/>
    <x v="2"/>
    <n v="0"/>
    <m/>
    <x v="33"/>
    <m/>
    <m/>
    <m/>
    <m/>
    <m/>
    <m/>
    <n v="1"/>
  </r>
  <r>
    <n v="6583"/>
    <x v="962"/>
    <m/>
    <m/>
    <m/>
    <x v="90"/>
    <x v="89"/>
    <x v="82"/>
    <m/>
    <x v="26"/>
    <m/>
    <m/>
    <x v="2"/>
    <n v="0"/>
    <m/>
    <x v="33"/>
    <m/>
    <m/>
    <m/>
    <m/>
    <m/>
    <m/>
    <n v="1"/>
  </r>
  <r>
    <n v="6584"/>
    <x v="962"/>
    <m/>
    <m/>
    <m/>
    <x v="90"/>
    <x v="89"/>
    <x v="82"/>
    <m/>
    <x v="26"/>
    <m/>
    <m/>
    <x v="2"/>
    <n v="0"/>
    <m/>
    <x v="33"/>
    <m/>
    <m/>
    <m/>
    <m/>
    <m/>
    <m/>
    <n v="1"/>
  </r>
  <r>
    <n v="6585"/>
    <x v="962"/>
    <m/>
    <m/>
    <m/>
    <x v="90"/>
    <x v="89"/>
    <x v="82"/>
    <m/>
    <x v="26"/>
    <m/>
    <m/>
    <x v="2"/>
    <n v="0"/>
    <m/>
    <x v="33"/>
    <m/>
    <m/>
    <m/>
    <m/>
    <m/>
    <m/>
    <n v="1"/>
  </r>
  <r>
    <n v="6586"/>
    <x v="962"/>
    <m/>
    <m/>
    <m/>
    <x v="90"/>
    <x v="89"/>
    <x v="82"/>
    <m/>
    <x v="26"/>
    <m/>
    <m/>
    <x v="2"/>
    <n v="0"/>
    <m/>
    <x v="33"/>
    <m/>
    <m/>
    <m/>
    <m/>
    <m/>
    <m/>
    <n v="1"/>
  </r>
  <r>
    <n v="6587"/>
    <x v="962"/>
    <m/>
    <m/>
    <m/>
    <x v="90"/>
    <x v="89"/>
    <x v="82"/>
    <m/>
    <x v="26"/>
    <m/>
    <m/>
    <x v="2"/>
    <n v="0"/>
    <m/>
    <x v="33"/>
    <m/>
    <m/>
    <m/>
    <m/>
    <m/>
    <m/>
    <n v="1"/>
  </r>
  <r>
    <n v="6588"/>
    <x v="962"/>
    <m/>
    <m/>
    <m/>
    <x v="90"/>
    <x v="89"/>
    <x v="82"/>
    <m/>
    <x v="26"/>
    <m/>
    <m/>
    <x v="2"/>
    <n v="0"/>
    <m/>
    <x v="33"/>
    <m/>
    <m/>
    <m/>
    <m/>
    <m/>
    <m/>
    <n v="1"/>
  </r>
  <r>
    <n v="6589"/>
    <x v="962"/>
    <m/>
    <m/>
    <m/>
    <x v="90"/>
    <x v="89"/>
    <x v="82"/>
    <m/>
    <x v="26"/>
    <m/>
    <m/>
    <x v="2"/>
    <n v="0"/>
    <m/>
    <x v="33"/>
    <m/>
    <m/>
    <m/>
    <m/>
    <m/>
    <m/>
    <n v="1"/>
  </r>
  <r>
    <n v="6590"/>
    <x v="962"/>
    <m/>
    <m/>
    <m/>
    <x v="90"/>
    <x v="89"/>
    <x v="82"/>
    <m/>
    <x v="26"/>
    <m/>
    <m/>
    <x v="2"/>
    <n v="0"/>
    <m/>
    <x v="33"/>
    <m/>
    <m/>
    <m/>
    <m/>
    <m/>
    <m/>
    <n v="1"/>
  </r>
  <r>
    <n v="6591"/>
    <x v="962"/>
    <m/>
    <m/>
    <m/>
    <x v="90"/>
    <x v="89"/>
    <x v="82"/>
    <m/>
    <x v="26"/>
    <m/>
    <m/>
    <x v="2"/>
    <n v="0"/>
    <m/>
    <x v="33"/>
    <m/>
    <m/>
    <m/>
    <m/>
    <m/>
    <m/>
    <n v="1"/>
  </r>
  <r>
    <n v="6592"/>
    <x v="962"/>
    <m/>
    <m/>
    <m/>
    <x v="90"/>
    <x v="89"/>
    <x v="82"/>
    <m/>
    <x v="26"/>
    <m/>
    <m/>
    <x v="2"/>
    <n v="0"/>
    <m/>
    <x v="33"/>
    <m/>
    <m/>
    <m/>
    <m/>
    <m/>
    <m/>
    <n v="1"/>
  </r>
  <r>
    <n v="6593"/>
    <x v="962"/>
    <m/>
    <m/>
    <m/>
    <x v="90"/>
    <x v="89"/>
    <x v="82"/>
    <m/>
    <x v="26"/>
    <m/>
    <m/>
    <x v="2"/>
    <n v="0"/>
    <m/>
    <x v="33"/>
    <m/>
    <m/>
    <m/>
    <m/>
    <m/>
    <m/>
    <n v="1"/>
  </r>
  <r>
    <n v="6594"/>
    <x v="962"/>
    <m/>
    <m/>
    <m/>
    <x v="90"/>
    <x v="89"/>
    <x v="82"/>
    <m/>
    <x v="26"/>
    <m/>
    <m/>
    <x v="2"/>
    <n v="0"/>
    <m/>
    <x v="33"/>
    <m/>
    <m/>
    <m/>
    <m/>
    <m/>
    <m/>
    <n v="1"/>
  </r>
  <r>
    <n v="6595"/>
    <x v="962"/>
    <m/>
    <m/>
    <m/>
    <x v="90"/>
    <x v="89"/>
    <x v="82"/>
    <m/>
    <x v="26"/>
    <m/>
    <m/>
    <x v="2"/>
    <n v="0"/>
    <m/>
    <x v="33"/>
    <m/>
    <m/>
    <m/>
    <m/>
    <m/>
    <m/>
    <n v="1"/>
  </r>
  <r>
    <n v="6596"/>
    <x v="962"/>
    <m/>
    <m/>
    <m/>
    <x v="90"/>
    <x v="89"/>
    <x v="82"/>
    <m/>
    <x v="26"/>
    <m/>
    <m/>
    <x v="2"/>
    <n v="0"/>
    <m/>
    <x v="33"/>
    <m/>
    <m/>
    <m/>
    <m/>
    <m/>
    <m/>
    <n v="1"/>
  </r>
  <r>
    <n v="6597"/>
    <x v="962"/>
    <m/>
    <m/>
    <m/>
    <x v="90"/>
    <x v="89"/>
    <x v="82"/>
    <m/>
    <x v="26"/>
    <m/>
    <m/>
    <x v="2"/>
    <n v="0"/>
    <m/>
    <x v="33"/>
    <m/>
    <m/>
    <m/>
    <m/>
    <m/>
    <m/>
    <n v="1"/>
  </r>
  <r>
    <n v="6598"/>
    <x v="962"/>
    <m/>
    <m/>
    <m/>
    <x v="90"/>
    <x v="89"/>
    <x v="82"/>
    <m/>
    <x v="26"/>
    <m/>
    <m/>
    <x v="2"/>
    <n v="0"/>
    <m/>
    <x v="33"/>
    <m/>
    <m/>
    <m/>
    <m/>
    <m/>
    <m/>
    <n v="1"/>
  </r>
  <r>
    <n v="6599"/>
    <x v="962"/>
    <m/>
    <m/>
    <m/>
    <x v="90"/>
    <x v="89"/>
    <x v="82"/>
    <m/>
    <x v="26"/>
    <m/>
    <m/>
    <x v="2"/>
    <n v="0"/>
    <m/>
    <x v="33"/>
    <m/>
    <m/>
    <m/>
    <m/>
    <m/>
    <m/>
    <n v="1"/>
  </r>
  <r>
    <n v="6600"/>
    <x v="962"/>
    <m/>
    <m/>
    <m/>
    <x v="90"/>
    <x v="89"/>
    <x v="82"/>
    <m/>
    <x v="26"/>
    <m/>
    <m/>
    <x v="2"/>
    <n v="0"/>
    <m/>
    <x v="33"/>
    <m/>
    <m/>
    <m/>
    <m/>
    <m/>
    <m/>
    <n v="1"/>
  </r>
  <r>
    <n v="6601"/>
    <x v="962"/>
    <m/>
    <m/>
    <m/>
    <x v="90"/>
    <x v="89"/>
    <x v="82"/>
    <m/>
    <x v="26"/>
    <m/>
    <m/>
    <x v="2"/>
    <n v="0"/>
    <m/>
    <x v="33"/>
    <m/>
    <m/>
    <m/>
    <m/>
    <m/>
    <m/>
    <n v="1"/>
  </r>
  <r>
    <n v="6602"/>
    <x v="962"/>
    <m/>
    <m/>
    <m/>
    <x v="90"/>
    <x v="89"/>
    <x v="82"/>
    <m/>
    <x v="26"/>
    <m/>
    <m/>
    <x v="2"/>
    <n v="0"/>
    <m/>
    <x v="33"/>
    <m/>
    <m/>
    <m/>
    <m/>
    <m/>
    <m/>
    <n v="1"/>
  </r>
  <r>
    <n v="6603"/>
    <x v="962"/>
    <m/>
    <m/>
    <m/>
    <x v="90"/>
    <x v="89"/>
    <x v="82"/>
    <m/>
    <x v="26"/>
    <m/>
    <m/>
    <x v="2"/>
    <n v="0"/>
    <m/>
    <x v="33"/>
    <m/>
    <m/>
    <m/>
    <m/>
    <m/>
    <m/>
    <n v="1"/>
  </r>
  <r>
    <n v="6604"/>
    <x v="962"/>
    <m/>
    <m/>
    <m/>
    <x v="90"/>
    <x v="89"/>
    <x v="82"/>
    <m/>
    <x v="26"/>
    <m/>
    <m/>
    <x v="2"/>
    <n v="0"/>
    <m/>
    <x v="33"/>
    <m/>
    <m/>
    <m/>
    <m/>
    <m/>
    <m/>
    <n v="1"/>
  </r>
  <r>
    <n v="6605"/>
    <x v="962"/>
    <m/>
    <m/>
    <m/>
    <x v="90"/>
    <x v="89"/>
    <x v="82"/>
    <m/>
    <x v="26"/>
    <m/>
    <m/>
    <x v="2"/>
    <n v="0"/>
    <m/>
    <x v="33"/>
    <m/>
    <m/>
    <m/>
    <m/>
    <m/>
    <m/>
    <n v="1"/>
  </r>
  <r>
    <n v="6606"/>
    <x v="962"/>
    <m/>
    <m/>
    <m/>
    <x v="90"/>
    <x v="89"/>
    <x v="82"/>
    <m/>
    <x v="26"/>
    <m/>
    <m/>
    <x v="2"/>
    <n v="0"/>
    <m/>
    <x v="33"/>
    <m/>
    <m/>
    <m/>
    <m/>
    <m/>
    <m/>
    <n v="1"/>
  </r>
  <r>
    <n v="6607"/>
    <x v="962"/>
    <m/>
    <m/>
    <m/>
    <x v="90"/>
    <x v="89"/>
    <x v="82"/>
    <m/>
    <x v="26"/>
    <m/>
    <m/>
    <x v="2"/>
    <n v="0"/>
    <m/>
    <x v="33"/>
    <m/>
    <m/>
    <m/>
    <m/>
    <m/>
    <m/>
    <n v="1"/>
  </r>
  <r>
    <n v="6608"/>
    <x v="962"/>
    <m/>
    <m/>
    <m/>
    <x v="90"/>
    <x v="89"/>
    <x v="82"/>
    <m/>
    <x v="26"/>
    <m/>
    <m/>
    <x v="2"/>
    <n v="0"/>
    <m/>
    <x v="33"/>
    <m/>
    <m/>
    <m/>
    <m/>
    <m/>
    <m/>
    <n v="1"/>
  </r>
  <r>
    <n v="6609"/>
    <x v="962"/>
    <m/>
    <m/>
    <m/>
    <x v="90"/>
    <x v="89"/>
    <x v="82"/>
    <m/>
    <x v="26"/>
    <m/>
    <m/>
    <x v="2"/>
    <n v="0"/>
    <m/>
    <x v="33"/>
    <m/>
    <m/>
    <m/>
    <m/>
    <m/>
    <m/>
    <n v="1"/>
  </r>
  <r>
    <n v="6610"/>
    <x v="962"/>
    <m/>
    <m/>
    <m/>
    <x v="90"/>
    <x v="89"/>
    <x v="82"/>
    <m/>
    <x v="26"/>
    <m/>
    <m/>
    <x v="2"/>
    <n v="0"/>
    <m/>
    <x v="33"/>
    <m/>
    <m/>
    <m/>
    <m/>
    <m/>
    <m/>
    <n v="1"/>
  </r>
  <r>
    <n v="6611"/>
    <x v="962"/>
    <m/>
    <m/>
    <m/>
    <x v="90"/>
    <x v="89"/>
    <x v="82"/>
    <m/>
    <x v="26"/>
    <m/>
    <m/>
    <x v="2"/>
    <n v="0"/>
    <m/>
    <x v="33"/>
    <m/>
    <m/>
    <m/>
    <m/>
    <m/>
    <m/>
    <n v="1"/>
  </r>
  <r>
    <n v="6612"/>
    <x v="962"/>
    <m/>
    <m/>
    <m/>
    <x v="90"/>
    <x v="89"/>
    <x v="82"/>
    <m/>
    <x v="26"/>
    <m/>
    <m/>
    <x v="2"/>
    <n v="0"/>
    <m/>
    <x v="33"/>
    <m/>
    <m/>
    <m/>
    <m/>
    <m/>
    <m/>
    <n v="1"/>
  </r>
  <r>
    <n v="6613"/>
    <x v="962"/>
    <m/>
    <m/>
    <m/>
    <x v="90"/>
    <x v="89"/>
    <x v="82"/>
    <m/>
    <x v="26"/>
    <m/>
    <m/>
    <x v="2"/>
    <n v="0"/>
    <m/>
    <x v="33"/>
    <m/>
    <m/>
    <m/>
    <m/>
    <m/>
    <m/>
    <n v="1"/>
  </r>
  <r>
    <n v="6614"/>
    <x v="962"/>
    <m/>
    <m/>
    <m/>
    <x v="90"/>
    <x v="89"/>
    <x v="82"/>
    <m/>
    <x v="26"/>
    <m/>
    <m/>
    <x v="2"/>
    <n v="0"/>
    <m/>
    <x v="33"/>
    <m/>
    <m/>
    <m/>
    <m/>
    <m/>
    <m/>
    <n v="1"/>
  </r>
  <r>
    <n v="6615"/>
    <x v="962"/>
    <m/>
    <m/>
    <m/>
    <x v="90"/>
    <x v="89"/>
    <x v="82"/>
    <m/>
    <x v="26"/>
    <m/>
    <m/>
    <x v="2"/>
    <n v="0"/>
    <m/>
    <x v="33"/>
    <m/>
    <m/>
    <m/>
    <m/>
    <m/>
    <m/>
    <n v="1"/>
  </r>
  <r>
    <n v="6616"/>
    <x v="962"/>
    <m/>
    <m/>
    <m/>
    <x v="90"/>
    <x v="89"/>
    <x v="82"/>
    <m/>
    <x v="26"/>
    <m/>
    <m/>
    <x v="2"/>
    <n v="0"/>
    <m/>
    <x v="33"/>
    <m/>
    <m/>
    <m/>
    <m/>
    <m/>
    <m/>
    <n v="1"/>
  </r>
  <r>
    <n v="6617"/>
    <x v="962"/>
    <m/>
    <m/>
    <m/>
    <x v="90"/>
    <x v="89"/>
    <x v="82"/>
    <m/>
    <x v="26"/>
    <m/>
    <m/>
    <x v="2"/>
    <n v="0"/>
    <m/>
    <x v="33"/>
    <m/>
    <m/>
    <m/>
    <m/>
    <m/>
    <m/>
    <n v="1"/>
  </r>
  <r>
    <n v="6618"/>
    <x v="962"/>
    <m/>
    <m/>
    <m/>
    <x v="90"/>
    <x v="89"/>
    <x v="82"/>
    <m/>
    <x v="26"/>
    <m/>
    <m/>
    <x v="2"/>
    <n v="0"/>
    <m/>
    <x v="33"/>
    <m/>
    <m/>
    <m/>
    <m/>
    <m/>
    <m/>
    <n v="1"/>
  </r>
  <r>
    <n v="6619"/>
    <x v="962"/>
    <m/>
    <m/>
    <m/>
    <x v="90"/>
    <x v="89"/>
    <x v="82"/>
    <m/>
    <x v="26"/>
    <m/>
    <m/>
    <x v="2"/>
    <n v="0"/>
    <m/>
    <x v="33"/>
    <m/>
    <m/>
    <m/>
    <m/>
    <m/>
    <m/>
    <n v="1"/>
  </r>
  <r>
    <n v="6620"/>
    <x v="962"/>
    <m/>
    <m/>
    <m/>
    <x v="90"/>
    <x v="89"/>
    <x v="82"/>
    <m/>
    <x v="26"/>
    <m/>
    <m/>
    <x v="2"/>
    <n v="0"/>
    <m/>
    <x v="33"/>
    <m/>
    <m/>
    <m/>
    <m/>
    <m/>
    <m/>
    <n v="1"/>
  </r>
  <r>
    <n v="6621"/>
    <x v="962"/>
    <m/>
    <m/>
    <m/>
    <x v="90"/>
    <x v="89"/>
    <x v="82"/>
    <m/>
    <x v="26"/>
    <m/>
    <m/>
    <x v="2"/>
    <n v="0"/>
    <m/>
    <x v="33"/>
    <m/>
    <m/>
    <m/>
    <m/>
    <m/>
    <m/>
    <n v="1"/>
  </r>
  <r>
    <n v="6622"/>
    <x v="962"/>
    <m/>
    <m/>
    <m/>
    <x v="90"/>
    <x v="89"/>
    <x v="82"/>
    <m/>
    <x v="26"/>
    <m/>
    <m/>
    <x v="2"/>
    <n v="0"/>
    <m/>
    <x v="33"/>
    <m/>
    <m/>
    <m/>
    <m/>
    <m/>
    <m/>
    <n v="1"/>
  </r>
  <r>
    <n v="6623"/>
    <x v="962"/>
    <m/>
    <m/>
    <m/>
    <x v="90"/>
    <x v="89"/>
    <x v="82"/>
    <m/>
    <x v="26"/>
    <m/>
    <m/>
    <x v="2"/>
    <n v="0"/>
    <m/>
    <x v="33"/>
    <m/>
    <m/>
    <m/>
    <m/>
    <m/>
    <m/>
    <n v="1"/>
  </r>
  <r>
    <n v="6624"/>
    <x v="962"/>
    <m/>
    <m/>
    <m/>
    <x v="90"/>
    <x v="89"/>
    <x v="82"/>
    <m/>
    <x v="26"/>
    <m/>
    <m/>
    <x v="2"/>
    <n v="0"/>
    <m/>
    <x v="33"/>
    <m/>
    <m/>
    <m/>
    <m/>
    <m/>
    <m/>
    <n v="1"/>
  </r>
  <r>
    <n v="6625"/>
    <x v="962"/>
    <m/>
    <m/>
    <m/>
    <x v="90"/>
    <x v="89"/>
    <x v="82"/>
    <m/>
    <x v="26"/>
    <m/>
    <m/>
    <x v="2"/>
    <n v="0"/>
    <m/>
    <x v="33"/>
    <m/>
    <m/>
    <m/>
    <m/>
    <m/>
    <m/>
    <n v="1"/>
  </r>
  <r>
    <n v="6626"/>
    <x v="962"/>
    <m/>
    <m/>
    <m/>
    <x v="90"/>
    <x v="89"/>
    <x v="82"/>
    <m/>
    <x v="26"/>
    <m/>
    <m/>
    <x v="2"/>
    <n v="0"/>
    <m/>
    <x v="33"/>
    <m/>
    <m/>
    <m/>
    <m/>
    <m/>
    <m/>
    <n v="1"/>
  </r>
  <r>
    <n v="6627"/>
    <x v="962"/>
    <m/>
    <m/>
    <m/>
    <x v="90"/>
    <x v="89"/>
    <x v="82"/>
    <m/>
    <x v="26"/>
    <m/>
    <m/>
    <x v="2"/>
    <n v="0"/>
    <m/>
    <x v="33"/>
    <m/>
    <m/>
    <m/>
    <m/>
    <m/>
    <m/>
    <n v="1"/>
  </r>
  <r>
    <n v="6628"/>
    <x v="962"/>
    <m/>
    <m/>
    <m/>
    <x v="90"/>
    <x v="89"/>
    <x v="82"/>
    <m/>
    <x v="26"/>
    <m/>
    <m/>
    <x v="2"/>
    <n v="0"/>
    <m/>
    <x v="33"/>
    <m/>
    <m/>
    <m/>
    <m/>
    <m/>
    <m/>
    <n v="1"/>
  </r>
  <r>
    <n v="6629"/>
    <x v="962"/>
    <m/>
    <m/>
    <m/>
    <x v="90"/>
    <x v="89"/>
    <x v="82"/>
    <m/>
    <x v="26"/>
    <m/>
    <m/>
    <x v="2"/>
    <n v="0"/>
    <m/>
    <x v="33"/>
    <m/>
    <m/>
    <m/>
    <m/>
    <m/>
    <m/>
    <n v="1"/>
  </r>
  <r>
    <n v="6630"/>
    <x v="962"/>
    <m/>
    <m/>
    <m/>
    <x v="90"/>
    <x v="89"/>
    <x v="82"/>
    <m/>
    <x v="26"/>
    <m/>
    <m/>
    <x v="2"/>
    <n v="0"/>
    <m/>
    <x v="33"/>
    <m/>
    <m/>
    <m/>
    <m/>
    <m/>
    <m/>
    <n v="1"/>
  </r>
  <r>
    <n v="6631"/>
    <x v="962"/>
    <m/>
    <m/>
    <m/>
    <x v="90"/>
    <x v="89"/>
    <x v="82"/>
    <m/>
    <x v="26"/>
    <m/>
    <m/>
    <x v="2"/>
    <n v="0"/>
    <m/>
    <x v="33"/>
    <m/>
    <m/>
    <m/>
    <m/>
    <m/>
    <m/>
    <n v="1"/>
  </r>
  <r>
    <n v="6632"/>
    <x v="962"/>
    <m/>
    <m/>
    <m/>
    <x v="90"/>
    <x v="89"/>
    <x v="82"/>
    <m/>
    <x v="26"/>
    <m/>
    <m/>
    <x v="2"/>
    <n v="0"/>
    <m/>
    <x v="33"/>
    <m/>
    <m/>
    <m/>
    <m/>
    <m/>
    <m/>
    <n v="1"/>
  </r>
  <r>
    <n v="6633"/>
    <x v="962"/>
    <m/>
    <m/>
    <m/>
    <x v="90"/>
    <x v="89"/>
    <x v="82"/>
    <m/>
    <x v="26"/>
    <m/>
    <m/>
    <x v="2"/>
    <n v="0"/>
    <m/>
    <x v="33"/>
    <m/>
    <m/>
    <m/>
    <m/>
    <m/>
    <m/>
    <n v="1"/>
  </r>
  <r>
    <n v="6634"/>
    <x v="962"/>
    <m/>
    <m/>
    <m/>
    <x v="90"/>
    <x v="89"/>
    <x v="82"/>
    <m/>
    <x v="26"/>
    <m/>
    <m/>
    <x v="2"/>
    <n v="0"/>
    <m/>
    <x v="33"/>
    <m/>
    <m/>
    <m/>
    <m/>
    <m/>
    <m/>
    <n v="1"/>
  </r>
  <r>
    <n v="6635"/>
    <x v="962"/>
    <m/>
    <m/>
    <m/>
    <x v="90"/>
    <x v="89"/>
    <x v="82"/>
    <m/>
    <x v="26"/>
    <m/>
    <m/>
    <x v="2"/>
    <n v="0"/>
    <m/>
    <x v="33"/>
    <m/>
    <m/>
    <m/>
    <m/>
    <m/>
    <m/>
    <n v="1"/>
  </r>
  <r>
    <n v="6636"/>
    <x v="962"/>
    <m/>
    <m/>
    <m/>
    <x v="90"/>
    <x v="89"/>
    <x v="82"/>
    <m/>
    <x v="26"/>
    <m/>
    <m/>
    <x v="2"/>
    <n v="0"/>
    <m/>
    <x v="33"/>
    <m/>
    <m/>
    <m/>
    <m/>
    <m/>
    <m/>
    <n v="1"/>
  </r>
  <r>
    <n v="6637"/>
    <x v="962"/>
    <m/>
    <m/>
    <m/>
    <x v="90"/>
    <x v="89"/>
    <x v="82"/>
    <m/>
    <x v="26"/>
    <m/>
    <m/>
    <x v="2"/>
    <n v="0"/>
    <m/>
    <x v="33"/>
    <m/>
    <m/>
    <m/>
    <m/>
    <m/>
    <m/>
    <n v="1"/>
  </r>
  <r>
    <n v="6638"/>
    <x v="962"/>
    <m/>
    <m/>
    <m/>
    <x v="90"/>
    <x v="89"/>
    <x v="82"/>
    <m/>
    <x v="26"/>
    <m/>
    <m/>
    <x v="2"/>
    <n v="0"/>
    <m/>
    <x v="33"/>
    <m/>
    <m/>
    <m/>
    <m/>
    <m/>
    <m/>
    <n v="1"/>
  </r>
  <r>
    <n v="6639"/>
    <x v="962"/>
    <m/>
    <m/>
    <m/>
    <x v="90"/>
    <x v="89"/>
    <x v="82"/>
    <m/>
    <x v="26"/>
    <m/>
    <m/>
    <x v="2"/>
    <n v="0"/>
    <m/>
    <x v="33"/>
    <m/>
    <m/>
    <m/>
    <m/>
    <m/>
    <m/>
    <n v="1"/>
  </r>
  <r>
    <n v="6640"/>
    <x v="962"/>
    <m/>
    <m/>
    <m/>
    <x v="90"/>
    <x v="89"/>
    <x v="82"/>
    <m/>
    <x v="26"/>
    <m/>
    <m/>
    <x v="2"/>
    <n v="0"/>
    <m/>
    <x v="33"/>
    <m/>
    <m/>
    <m/>
    <m/>
    <m/>
    <m/>
    <n v="1"/>
  </r>
  <r>
    <n v="6641"/>
    <x v="962"/>
    <m/>
    <m/>
    <m/>
    <x v="90"/>
    <x v="89"/>
    <x v="82"/>
    <m/>
    <x v="26"/>
    <m/>
    <m/>
    <x v="2"/>
    <n v="0"/>
    <m/>
    <x v="33"/>
    <m/>
    <m/>
    <m/>
    <m/>
    <m/>
    <m/>
    <n v="1"/>
  </r>
  <r>
    <n v="6642"/>
    <x v="962"/>
    <m/>
    <m/>
    <m/>
    <x v="90"/>
    <x v="89"/>
    <x v="82"/>
    <m/>
    <x v="26"/>
    <m/>
    <m/>
    <x v="2"/>
    <n v="0"/>
    <m/>
    <x v="33"/>
    <m/>
    <m/>
    <m/>
    <m/>
    <m/>
    <m/>
    <n v="1"/>
  </r>
  <r>
    <n v="6643"/>
    <x v="962"/>
    <m/>
    <m/>
    <m/>
    <x v="90"/>
    <x v="89"/>
    <x v="82"/>
    <m/>
    <x v="26"/>
    <m/>
    <m/>
    <x v="2"/>
    <n v="0"/>
    <m/>
    <x v="33"/>
    <m/>
    <m/>
    <m/>
    <m/>
    <m/>
    <m/>
    <n v="1"/>
  </r>
  <r>
    <n v="6644"/>
    <x v="962"/>
    <m/>
    <m/>
    <m/>
    <x v="90"/>
    <x v="89"/>
    <x v="82"/>
    <m/>
    <x v="26"/>
    <m/>
    <m/>
    <x v="2"/>
    <n v="0"/>
    <m/>
    <x v="33"/>
    <m/>
    <m/>
    <m/>
    <m/>
    <m/>
    <m/>
    <n v="1"/>
  </r>
  <r>
    <n v="6645"/>
    <x v="962"/>
    <m/>
    <m/>
    <m/>
    <x v="90"/>
    <x v="89"/>
    <x v="82"/>
    <m/>
    <x v="26"/>
    <m/>
    <m/>
    <x v="2"/>
    <n v="0"/>
    <m/>
    <x v="33"/>
    <m/>
    <m/>
    <m/>
    <m/>
    <m/>
    <m/>
    <n v="1"/>
  </r>
  <r>
    <n v="6646"/>
    <x v="962"/>
    <m/>
    <m/>
    <m/>
    <x v="90"/>
    <x v="89"/>
    <x v="82"/>
    <m/>
    <x v="26"/>
    <m/>
    <m/>
    <x v="2"/>
    <n v="0"/>
    <m/>
    <x v="33"/>
    <m/>
    <m/>
    <m/>
    <m/>
    <m/>
    <m/>
    <n v="1"/>
  </r>
  <r>
    <n v="6647"/>
    <x v="962"/>
    <m/>
    <m/>
    <m/>
    <x v="90"/>
    <x v="89"/>
    <x v="82"/>
    <m/>
    <x v="26"/>
    <m/>
    <m/>
    <x v="2"/>
    <n v="0"/>
    <m/>
    <x v="33"/>
    <m/>
    <m/>
    <m/>
    <m/>
    <m/>
    <m/>
    <n v="1"/>
  </r>
  <r>
    <n v="6648"/>
    <x v="962"/>
    <m/>
    <m/>
    <m/>
    <x v="90"/>
    <x v="89"/>
    <x v="82"/>
    <m/>
    <x v="26"/>
    <m/>
    <m/>
    <x v="2"/>
    <n v="0"/>
    <m/>
    <x v="33"/>
    <m/>
    <m/>
    <m/>
    <m/>
    <m/>
    <m/>
    <n v="1"/>
  </r>
  <r>
    <n v="6649"/>
    <x v="962"/>
    <m/>
    <m/>
    <m/>
    <x v="90"/>
    <x v="89"/>
    <x v="82"/>
    <m/>
    <x v="26"/>
    <m/>
    <m/>
    <x v="2"/>
    <n v="0"/>
    <m/>
    <x v="33"/>
    <m/>
    <m/>
    <m/>
    <m/>
    <m/>
    <m/>
    <n v="1"/>
  </r>
  <r>
    <n v="6650"/>
    <x v="962"/>
    <m/>
    <m/>
    <m/>
    <x v="90"/>
    <x v="89"/>
    <x v="82"/>
    <m/>
    <x v="26"/>
    <m/>
    <m/>
    <x v="2"/>
    <n v="0"/>
    <m/>
    <x v="33"/>
    <m/>
    <m/>
    <m/>
    <m/>
    <m/>
    <m/>
    <n v="1"/>
  </r>
  <r>
    <n v="6651"/>
    <x v="962"/>
    <m/>
    <m/>
    <m/>
    <x v="90"/>
    <x v="89"/>
    <x v="82"/>
    <m/>
    <x v="26"/>
    <m/>
    <m/>
    <x v="2"/>
    <n v="0"/>
    <m/>
    <x v="33"/>
    <m/>
    <m/>
    <m/>
    <m/>
    <m/>
    <m/>
    <n v="1"/>
  </r>
  <r>
    <n v="6652"/>
    <x v="962"/>
    <m/>
    <m/>
    <m/>
    <x v="90"/>
    <x v="89"/>
    <x v="82"/>
    <m/>
    <x v="26"/>
    <m/>
    <m/>
    <x v="2"/>
    <n v="0"/>
    <m/>
    <x v="33"/>
    <m/>
    <m/>
    <m/>
    <m/>
    <m/>
    <m/>
    <n v="1"/>
  </r>
  <r>
    <n v="6653"/>
    <x v="962"/>
    <m/>
    <m/>
    <m/>
    <x v="90"/>
    <x v="89"/>
    <x v="82"/>
    <m/>
    <x v="26"/>
    <m/>
    <m/>
    <x v="2"/>
    <n v="0"/>
    <m/>
    <x v="33"/>
    <m/>
    <m/>
    <m/>
    <m/>
    <m/>
    <m/>
    <n v="1"/>
  </r>
  <r>
    <n v="6654"/>
    <x v="962"/>
    <m/>
    <m/>
    <m/>
    <x v="90"/>
    <x v="89"/>
    <x v="82"/>
    <m/>
    <x v="26"/>
    <m/>
    <m/>
    <x v="2"/>
    <n v="0"/>
    <m/>
    <x v="33"/>
    <m/>
    <m/>
    <m/>
    <m/>
    <m/>
    <m/>
    <n v="1"/>
  </r>
  <r>
    <n v="6655"/>
    <x v="962"/>
    <m/>
    <m/>
    <m/>
    <x v="90"/>
    <x v="89"/>
    <x v="82"/>
    <m/>
    <x v="26"/>
    <m/>
    <m/>
    <x v="2"/>
    <n v="0"/>
    <m/>
    <x v="33"/>
    <m/>
    <m/>
    <m/>
    <m/>
    <m/>
    <m/>
    <n v="1"/>
  </r>
  <r>
    <n v="6656"/>
    <x v="962"/>
    <m/>
    <m/>
    <m/>
    <x v="90"/>
    <x v="89"/>
    <x v="82"/>
    <m/>
    <x v="26"/>
    <m/>
    <m/>
    <x v="2"/>
    <n v="0"/>
    <m/>
    <x v="33"/>
    <m/>
    <m/>
    <m/>
    <m/>
    <m/>
    <m/>
    <n v="1"/>
  </r>
  <r>
    <n v="6657"/>
    <x v="962"/>
    <m/>
    <m/>
    <m/>
    <x v="90"/>
    <x v="89"/>
    <x v="82"/>
    <m/>
    <x v="26"/>
    <m/>
    <m/>
    <x v="2"/>
    <n v="0"/>
    <m/>
    <x v="33"/>
    <m/>
    <m/>
    <m/>
    <m/>
    <m/>
    <m/>
    <n v="1"/>
  </r>
  <r>
    <n v="6658"/>
    <x v="962"/>
    <m/>
    <m/>
    <m/>
    <x v="90"/>
    <x v="89"/>
    <x v="82"/>
    <m/>
    <x v="26"/>
    <m/>
    <m/>
    <x v="2"/>
    <n v="0"/>
    <m/>
    <x v="33"/>
    <m/>
    <m/>
    <m/>
    <m/>
    <m/>
    <m/>
    <n v="1"/>
  </r>
  <r>
    <n v="6659"/>
    <x v="962"/>
    <m/>
    <m/>
    <m/>
    <x v="90"/>
    <x v="89"/>
    <x v="82"/>
    <m/>
    <x v="26"/>
    <m/>
    <m/>
    <x v="2"/>
    <n v="0"/>
    <m/>
    <x v="33"/>
    <m/>
    <m/>
    <m/>
    <m/>
    <m/>
    <m/>
    <n v="1"/>
  </r>
  <r>
    <n v="6660"/>
    <x v="962"/>
    <m/>
    <m/>
    <m/>
    <x v="90"/>
    <x v="89"/>
    <x v="82"/>
    <m/>
    <x v="26"/>
    <m/>
    <m/>
    <x v="2"/>
    <n v="0"/>
    <m/>
    <x v="33"/>
    <m/>
    <m/>
    <m/>
    <m/>
    <m/>
    <m/>
    <n v="1"/>
  </r>
  <r>
    <n v="6661"/>
    <x v="962"/>
    <m/>
    <m/>
    <m/>
    <x v="90"/>
    <x v="89"/>
    <x v="82"/>
    <m/>
    <x v="26"/>
    <m/>
    <m/>
    <x v="2"/>
    <n v="0"/>
    <m/>
    <x v="33"/>
    <m/>
    <m/>
    <m/>
    <m/>
    <m/>
    <m/>
    <n v="1"/>
  </r>
  <r>
    <n v="6662"/>
    <x v="962"/>
    <m/>
    <m/>
    <m/>
    <x v="90"/>
    <x v="89"/>
    <x v="82"/>
    <m/>
    <x v="26"/>
    <m/>
    <m/>
    <x v="2"/>
    <n v="0"/>
    <m/>
    <x v="33"/>
    <m/>
    <m/>
    <m/>
    <m/>
    <m/>
    <m/>
    <n v="1"/>
  </r>
  <r>
    <n v="6663"/>
    <x v="962"/>
    <m/>
    <m/>
    <m/>
    <x v="90"/>
    <x v="89"/>
    <x v="82"/>
    <m/>
    <x v="26"/>
    <m/>
    <m/>
    <x v="2"/>
    <n v="0"/>
    <m/>
    <x v="33"/>
    <m/>
    <m/>
    <m/>
    <m/>
    <m/>
    <m/>
    <n v="1"/>
  </r>
  <r>
    <n v="6664"/>
    <x v="962"/>
    <m/>
    <m/>
    <m/>
    <x v="90"/>
    <x v="89"/>
    <x v="82"/>
    <m/>
    <x v="26"/>
    <m/>
    <m/>
    <x v="2"/>
    <n v="0"/>
    <m/>
    <x v="33"/>
    <m/>
    <m/>
    <m/>
    <m/>
    <m/>
    <m/>
    <n v="1"/>
  </r>
  <r>
    <n v="6665"/>
    <x v="962"/>
    <m/>
    <m/>
    <m/>
    <x v="90"/>
    <x v="89"/>
    <x v="82"/>
    <m/>
    <x v="26"/>
    <m/>
    <m/>
    <x v="2"/>
    <n v="0"/>
    <m/>
    <x v="33"/>
    <m/>
    <m/>
    <m/>
    <m/>
    <m/>
    <m/>
    <n v="1"/>
  </r>
  <r>
    <n v="6666"/>
    <x v="962"/>
    <m/>
    <m/>
    <m/>
    <x v="90"/>
    <x v="89"/>
    <x v="82"/>
    <m/>
    <x v="26"/>
    <m/>
    <m/>
    <x v="2"/>
    <n v="0"/>
    <m/>
    <x v="33"/>
    <m/>
    <m/>
    <m/>
    <m/>
    <m/>
    <m/>
    <n v="1"/>
  </r>
  <r>
    <n v="6667"/>
    <x v="962"/>
    <m/>
    <m/>
    <m/>
    <x v="90"/>
    <x v="89"/>
    <x v="82"/>
    <m/>
    <x v="26"/>
    <m/>
    <m/>
    <x v="2"/>
    <n v="0"/>
    <m/>
    <x v="33"/>
    <m/>
    <m/>
    <m/>
    <m/>
    <m/>
    <m/>
    <n v="1"/>
  </r>
  <r>
    <n v="6668"/>
    <x v="962"/>
    <m/>
    <m/>
    <m/>
    <x v="90"/>
    <x v="89"/>
    <x v="82"/>
    <m/>
    <x v="26"/>
    <m/>
    <m/>
    <x v="2"/>
    <n v="0"/>
    <m/>
    <x v="33"/>
    <m/>
    <m/>
    <m/>
    <m/>
    <m/>
    <m/>
    <n v="1"/>
  </r>
  <r>
    <n v="6669"/>
    <x v="962"/>
    <m/>
    <m/>
    <m/>
    <x v="90"/>
    <x v="89"/>
    <x v="82"/>
    <m/>
    <x v="26"/>
    <m/>
    <m/>
    <x v="2"/>
    <n v="0"/>
    <m/>
    <x v="33"/>
    <m/>
    <m/>
    <m/>
    <m/>
    <m/>
    <m/>
    <n v="1"/>
  </r>
  <r>
    <n v="6670"/>
    <x v="962"/>
    <m/>
    <m/>
    <m/>
    <x v="90"/>
    <x v="89"/>
    <x v="82"/>
    <m/>
    <x v="26"/>
    <m/>
    <m/>
    <x v="2"/>
    <n v="0"/>
    <m/>
    <x v="33"/>
    <m/>
    <m/>
    <m/>
    <m/>
    <m/>
    <m/>
    <n v="1"/>
  </r>
  <r>
    <n v="6671"/>
    <x v="962"/>
    <m/>
    <m/>
    <m/>
    <x v="90"/>
    <x v="89"/>
    <x v="82"/>
    <m/>
    <x v="26"/>
    <m/>
    <m/>
    <x v="2"/>
    <n v="0"/>
    <m/>
    <x v="33"/>
    <m/>
    <m/>
    <m/>
    <m/>
    <m/>
    <m/>
    <n v="1"/>
  </r>
  <r>
    <n v="6672"/>
    <x v="962"/>
    <m/>
    <m/>
    <m/>
    <x v="90"/>
    <x v="89"/>
    <x v="82"/>
    <m/>
    <x v="26"/>
    <m/>
    <m/>
    <x v="2"/>
    <n v="0"/>
    <m/>
    <x v="33"/>
    <m/>
    <m/>
    <m/>
    <m/>
    <m/>
    <m/>
    <n v="1"/>
  </r>
  <r>
    <n v="6673"/>
    <x v="962"/>
    <m/>
    <m/>
    <m/>
    <x v="90"/>
    <x v="89"/>
    <x v="82"/>
    <m/>
    <x v="26"/>
    <m/>
    <m/>
    <x v="2"/>
    <n v="0"/>
    <m/>
    <x v="33"/>
    <m/>
    <m/>
    <m/>
    <m/>
    <m/>
    <m/>
    <n v="1"/>
  </r>
  <r>
    <n v="6674"/>
    <x v="962"/>
    <m/>
    <m/>
    <m/>
    <x v="90"/>
    <x v="89"/>
    <x v="82"/>
    <m/>
    <x v="26"/>
    <m/>
    <m/>
    <x v="2"/>
    <n v="0"/>
    <m/>
    <x v="33"/>
    <m/>
    <m/>
    <m/>
    <m/>
    <m/>
    <m/>
    <n v="1"/>
  </r>
  <r>
    <n v="6675"/>
    <x v="962"/>
    <m/>
    <m/>
    <m/>
    <x v="90"/>
    <x v="89"/>
    <x v="82"/>
    <m/>
    <x v="26"/>
    <m/>
    <m/>
    <x v="2"/>
    <n v="0"/>
    <m/>
    <x v="33"/>
    <m/>
    <m/>
    <m/>
    <m/>
    <m/>
    <m/>
    <n v="1"/>
  </r>
  <r>
    <n v="6676"/>
    <x v="962"/>
    <m/>
    <m/>
    <m/>
    <x v="90"/>
    <x v="89"/>
    <x v="82"/>
    <m/>
    <x v="26"/>
    <m/>
    <m/>
    <x v="2"/>
    <n v="0"/>
    <m/>
    <x v="33"/>
    <m/>
    <m/>
    <m/>
    <m/>
    <m/>
    <m/>
    <n v="1"/>
  </r>
  <r>
    <n v="6677"/>
    <x v="962"/>
    <m/>
    <m/>
    <m/>
    <x v="90"/>
    <x v="89"/>
    <x v="82"/>
    <m/>
    <x v="26"/>
    <m/>
    <m/>
    <x v="2"/>
    <n v="0"/>
    <m/>
    <x v="33"/>
    <m/>
    <m/>
    <m/>
    <m/>
    <m/>
    <m/>
    <n v="1"/>
  </r>
  <r>
    <n v="6678"/>
    <x v="962"/>
    <m/>
    <m/>
    <m/>
    <x v="90"/>
    <x v="89"/>
    <x v="82"/>
    <m/>
    <x v="26"/>
    <m/>
    <m/>
    <x v="2"/>
    <n v="0"/>
    <m/>
    <x v="33"/>
    <m/>
    <m/>
    <m/>
    <m/>
    <m/>
    <m/>
    <n v="1"/>
  </r>
  <r>
    <n v="6679"/>
    <x v="962"/>
    <m/>
    <m/>
    <m/>
    <x v="90"/>
    <x v="89"/>
    <x v="82"/>
    <m/>
    <x v="26"/>
    <m/>
    <m/>
    <x v="2"/>
    <n v="0"/>
    <m/>
    <x v="33"/>
    <m/>
    <m/>
    <m/>
    <m/>
    <m/>
    <m/>
    <n v="1"/>
  </r>
  <r>
    <n v="6680"/>
    <x v="962"/>
    <m/>
    <m/>
    <m/>
    <x v="90"/>
    <x v="89"/>
    <x v="82"/>
    <m/>
    <x v="26"/>
    <m/>
    <m/>
    <x v="2"/>
    <n v="0"/>
    <m/>
    <x v="33"/>
    <m/>
    <m/>
    <m/>
    <m/>
    <m/>
    <m/>
    <n v="1"/>
  </r>
  <r>
    <n v="6681"/>
    <x v="962"/>
    <m/>
    <m/>
    <m/>
    <x v="90"/>
    <x v="89"/>
    <x v="82"/>
    <m/>
    <x v="26"/>
    <m/>
    <m/>
    <x v="2"/>
    <n v="0"/>
    <m/>
    <x v="33"/>
    <m/>
    <m/>
    <m/>
    <m/>
    <m/>
    <m/>
    <n v="1"/>
  </r>
  <r>
    <n v="6682"/>
    <x v="962"/>
    <m/>
    <m/>
    <m/>
    <x v="90"/>
    <x v="89"/>
    <x v="82"/>
    <m/>
    <x v="26"/>
    <m/>
    <m/>
    <x v="2"/>
    <n v="0"/>
    <m/>
    <x v="33"/>
    <m/>
    <m/>
    <m/>
    <m/>
    <m/>
    <m/>
    <n v="1"/>
  </r>
  <r>
    <n v="6683"/>
    <x v="962"/>
    <m/>
    <m/>
    <m/>
    <x v="90"/>
    <x v="89"/>
    <x v="82"/>
    <m/>
    <x v="26"/>
    <m/>
    <m/>
    <x v="2"/>
    <n v="0"/>
    <m/>
    <x v="33"/>
    <m/>
    <m/>
    <m/>
    <m/>
    <m/>
    <m/>
    <n v="1"/>
  </r>
  <r>
    <n v="6684"/>
    <x v="962"/>
    <m/>
    <m/>
    <m/>
    <x v="90"/>
    <x v="89"/>
    <x v="82"/>
    <m/>
    <x v="26"/>
    <m/>
    <m/>
    <x v="2"/>
    <n v="0"/>
    <m/>
    <x v="33"/>
    <m/>
    <m/>
    <m/>
    <m/>
    <m/>
    <m/>
    <n v="1"/>
  </r>
  <r>
    <n v="6685"/>
    <x v="962"/>
    <m/>
    <m/>
    <m/>
    <x v="90"/>
    <x v="89"/>
    <x v="82"/>
    <m/>
    <x v="26"/>
    <m/>
    <m/>
    <x v="2"/>
    <n v="0"/>
    <m/>
    <x v="33"/>
    <m/>
    <m/>
    <m/>
    <m/>
    <m/>
    <m/>
    <n v="1"/>
  </r>
  <r>
    <n v="6686"/>
    <x v="962"/>
    <m/>
    <m/>
    <m/>
    <x v="90"/>
    <x v="89"/>
    <x v="82"/>
    <m/>
    <x v="26"/>
    <m/>
    <m/>
    <x v="2"/>
    <n v="0"/>
    <m/>
    <x v="33"/>
    <m/>
    <m/>
    <m/>
    <m/>
    <m/>
    <m/>
    <n v="1"/>
  </r>
  <r>
    <n v="6687"/>
    <x v="962"/>
    <m/>
    <m/>
    <m/>
    <x v="90"/>
    <x v="89"/>
    <x v="82"/>
    <m/>
    <x v="26"/>
    <m/>
    <m/>
    <x v="2"/>
    <n v="0"/>
    <m/>
    <x v="33"/>
    <m/>
    <m/>
    <m/>
    <m/>
    <m/>
    <m/>
    <n v="1"/>
  </r>
  <r>
    <n v="6688"/>
    <x v="962"/>
    <m/>
    <m/>
    <m/>
    <x v="90"/>
    <x v="89"/>
    <x v="82"/>
    <m/>
    <x v="26"/>
    <m/>
    <m/>
    <x v="2"/>
    <n v="0"/>
    <m/>
    <x v="33"/>
    <m/>
    <m/>
    <m/>
    <m/>
    <m/>
    <m/>
    <n v="1"/>
  </r>
  <r>
    <n v="6689"/>
    <x v="962"/>
    <m/>
    <m/>
    <m/>
    <x v="90"/>
    <x v="89"/>
    <x v="82"/>
    <m/>
    <x v="26"/>
    <m/>
    <m/>
    <x v="2"/>
    <n v="0"/>
    <m/>
    <x v="33"/>
    <m/>
    <m/>
    <m/>
    <m/>
    <m/>
    <m/>
    <n v="1"/>
  </r>
  <r>
    <n v="6690"/>
    <x v="962"/>
    <m/>
    <m/>
    <m/>
    <x v="90"/>
    <x v="89"/>
    <x v="82"/>
    <m/>
    <x v="26"/>
    <m/>
    <m/>
    <x v="2"/>
    <n v="0"/>
    <m/>
    <x v="33"/>
    <m/>
    <m/>
    <m/>
    <m/>
    <m/>
    <m/>
    <n v="1"/>
  </r>
  <r>
    <n v="6691"/>
    <x v="962"/>
    <m/>
    <m/>
    <m/>
    <x v="90"/>
    <x v="89"/>
    <x v="82"/>
    <m/>
    <x v="26"/>
    <m/>
    <m/>
    <x v="2"/>
    <n v="0"/>
    <m/>
    <x v="33"/>
    <m/>
    <m/>
    <m/>
    <m/>
    <m/>
    <m/>
    <n v="1"/>
  </r>
  <r>
    <n v="6692"/>
    <x v="962"/>
    <m/>
    <m/>
    <m/>
    <x v="90"/>
    <x v="89"/>
    <x v="82"/>
    <m/>
    <x v="26"/>
    <m/>
    <m/>
    <x v="2"/>
    <n v="0"/>
    <m/>
    <x v="33"/>
    <m/>
    <m/>
    <m/>
    <m/>
    <m/>
    <m/>
    <n v="1"/>
  </r>
  <r>
    <n v="6693"/>
    <x v="962"/>
    <m/>
    <m/>
    <m/>
    <x v="90"/>
    <x v="89"/>
    <x v="82"/>
    <m/>
    <x v="26"/>
    <m/>
    <m/>
    <x v="2"/>
    <n v="0"/>
    <m/>
    <x v="33"/>
    <m/>
    <m/>
    <m/>
    <m/>
    <m/>
    <m/>
    <n v="1"/>
  </r>
  <r>
    <n v="6694"/>
    <x v="962"/>
    <m/>
    <m/>
    <m/>
    <x v="90"/>
    <x v="89"/>
    <x v="82"/>
    <m/>
    <x v="26"/>
    <m/>
    <m/>
    <x v="2"/>
    <n v="0"/>
    <m/>
    <x v="33"/>
    <m/>
    <m/>
    <m/>
    <m/>
    <m/>
    <m/>
    <n v="1"/>
  </r>
  <r>
    <n v="6695"/>
    <x v="962"/>
    <m/>
    <m/>
    <m/>
    <x v="90"/>
    <x v="89"/>
    <x v="82"/>
    <m/>
    <x v="26"/>
    <m/>
    <m/>
    <x v="2"/>
    <n v="0"/>
    <m/>
    <x v="33"/>
    <m/>
    <m/>
    <m/>
    <m/>
    <m/>
    <m/>
    <n v="1"/>
  </r>
  <r>
    <n v="6696"/>
    <x v="962"/>
    <m/>
    <m/>
    <m/>
    <x v="90"/>
    <x v="89"/>
    <x v="82"/>
    <m/>
    <x v="26"/>
    <m/>
    <m/>
    <x v="2"/>
    <n v="0"/>
    <m/>
    <x v="33"/>
    <m/>
    <m/>
    <m/>
    <m/>
    <m/>
    <m/>
    <n v="1"/>
  </r>
  <r>
    <n v="6697"/>
    <x v="962"/>
    <m/>
    <m/>
    <m/>
    <x v="90"/>
    <x v="89"/>
    <x v="82"/>
    <m/>
    <x v="26"/>
    <m/>
    <m/>
    <x v="2"/>
    <n v="0"/>
    <m/>
    <x v="33"/>
    <m/>
    <m/>
    <m/>
    <m/>
    <m/>
    <m/>
    <n v="1"/>
  </r>
  <r>
    <n v="6698"/>
    <x v="962"/>
    <m/>
    <m/>
    <m/>
    <x v="90"/>
    <x v="89"/>
    <x v="82"/>
    <m/>
    <x v="26"/>
    <m/>
    <m/>
    <x v="2"/>
    <n v="0"/>
    <m/>
    <x v="33"/>
    <m/>
    <m/>
    <m/>
    <m/>
    <m/>
    <m/>
    <n v="1"/>
  </r>
  <r>
    <n v="6699"/>
    <x v="962"/>
    <m/>
    <m/>
    <m/>
    <x v="90"/>
    <x v="89"/>
    <x v="82"/>
    <m/>
    <x v="26"/>
    <m/>
    <m/>
    <x v="2"/>
    <n v="0"/>
    <m/>
    <x v="33"/>
    <m/>
    <m/>
    <m/>
    <m/>
    <m/>
    <m/>
    <n v="1"/>
  </r>
  <r>
    <n v="6700"/>
    <x v="962"/>
    <m/>
    <m/>
    <m/>
    <x v="90"/>
    <x v="89"/>
    <x v="82"/>
    <m/>
    <x v="26"/>
    <m/>
    <m/>
    <x v="2"/>
    <n v="0"/>
    <m/>
    <x v="33"/>
    <m/>
    <m/>
    <m/>
    <m/>
    <m/>
    <m/>
    <n v="1"/>
  </r>
  <r>
    <n v="6701"/>
    <x v="962"/>
    <m/>
    <m/>
    <m/>
    <x v="90"/>
    <x v="89"/>
    <x v="82"/>
    <m/>
    <x v="26"/>
    <m/>
    <m/>
    <x v="2"/>
    <n v="0"/>
    <m/>
    <x v="33"/>
    <m/>
    <m/>
    <m/>
    <m/>
    <m/>
    <m/>
    <n v="1"/>
  </r>
  <r>
    <n v="6702"/>
    <x v="962"/>
    <m/>
    <m/>
    <m/>
    <x v="90"/>
    <x v="89"/>
    <x v="82"/>
    <m/>
    <x v="26"/>
    <m/>
    <m/>
    <x v="2"/>
    <n v="0"/>
    <m/>
    <x v="33"/>
    <m/>
    <m/>
    <m/>
    <m/>
    <m/>
    <m/>
    <n v="1"/>
  </r>
  <r>
    <n v="6703"/>
    <x v="962"/>
    <m/>
    <m/>
    <m/>
    <x v="90"/>
    <x v="89"/>
    <x v="82"/>
    <m/>
    <x v="26"/>
    <m/>
    <m/>
    <x v="2"/>
    <n v="0"/>
    <m/>
    <x v="33"/>
    <m/>
    <m/>
    <m/>
    <m/>
    <m/>
    <m/>
    <n v="1"/>
  </r>
  <r>
    <n v="6704"/>
    <x v="962"/>
    <m/>
    <m/>
    <m/>
    <x v="90"/>
    <x v="89"/>
    <x v="82"/>
    <m/>
    <x v="26"/>
    <m/>
    <m/>
    <x v="2"/>
    <n v="0"/>
    <m/>
    <x v="33"/>
    <m/>
    <m/>
    <m/>
    <m/>
    <m/>
    <m/>
    <n v="1"/>
  </r>
  <r>
    <n v="6705"/>
    <x v="962"/>
    <m/>
    <m/>
    <m/>
    <x v="90"/>
    <x v="89"/>
    <x v="82"/>
    <m/>
    <x v="26"/>
    <m/>
    <m/>
    <x v="2"/>
    <n v="0"/>
    <m/>
    <x v="33"/>
    <m/>
    <m/>
    <m/>
    <m/>
    <m/>
    <m/>
    <n v="1"/>
  </r>
  <r>
    <n v="6706"/>
    <x v="962"/>
    <m/>
    <m/>
    <m/>
    <x v="90"/>
    <x v="89"/>
    <x v="82"/>
    <m/>
    <x v="26"/>
    <m/>
    <m/>
    <x v="2"/>
    <n v="0"/>
    <m/>
    <x v="33"/>
    <m/>
    <m/>
    <m/>
    <m/>
    <m/>
    <m/>
    <n v="1"/>
  </r>
  <r>
    <n v="6707"/>
    <x v="962"/>
    <m/>
    <m/>
    <m/>
    <x v="90"/>
    <x v="89"/>
    <x v="82"/>
    <m/>
    <x v="26"/>
    <m/>
    <m/>
    <x v="2"/>
    <n v="0"/>
    <m/>
    <x v="33"/>
    <m/>
    <m/>
    <m/>
    <m/>
    <m/>
    <m/>
    <n v="1"/>
  </r>
  <r>
    <n v="6708"/>
    <x v="962"/>
    <m/>
    <m/>
    <m/>
    <x v="90"/>
    <x v="89"/>
    <x v="82"/>
    <m/>
    <x v="26"/>
    <m/>
    <m/>
    <x v="2"/>
    <n v="0"/>
    <m/>
    <x v="33"/>
    <m/>
    <m/>
    <m/>
    <m/>
    <m/>
    <m/>
    <n v="1"/>
  </r>
  <r>
    <n v="6709"/>
    <x v="962"/>
    <m/>
    <m/>
    <m/>
    <x v="90"/>
    <x v="89"/>
    <x v="82"/>
    <m/>
    <x v="26"/>
    <m/>
    <m/>
    <x v="2"/>
    <n v="0"/>
    <m/>
    <x v="33"/>
    <m/>
    <m/>
    <m/>
    <m/>
    <m/>
    <m/>
    <n v="1"/>
  </r>
  <r>
    <n v="6710"/>
    <x v="962"/>
    <m/>
    <m/>
    <m/>
    <x v="90"/>
    <x v="89"/>
    <x v="82"/>
    <m/>
    <x v="26"/>
    <m/>
    <m/>
    <x v="2"/>
    <n v="0"/>
    <m/>
    <x v="33"/>
    <m/>
    <m/>
    <m/>
    <m/>
    <m/>
    <m/>
    <n v="1"/>
  </r>
  <r>
    <n v="6711"/>
    <x v="962"/>
    <m/>
    <m/>
    <m/>
    <x v="90"/>
    <x v="89"/>
    <x v="82"/>
    <m/>
    <x v="26"/>
    <m/>
    <m/>
    <x v="2"/>
    <n v="0"/>
    <m/>
    <x v="33"/>
    <m/>
    <m/>
    <m/>
    <m/>
    <m/>
    <m/>
    <n v="1"/>
  </r>
  <r>
    <n v="6712"/>
    <x v="962"/>
    <m/>
    <m/>
    <m/>
    <x v="90"/>
    <x v="89"/>
    <x v="82"/>
    <m/>
    <x v="26"/>
    <m/>
    <m/>
    <x v="2"/>
    <n v="0"/>
    <m/>
    <x v="33"/>
    <m/>
    <m/>
    <m/>
    <m/>
    <m/>
    <m/>
    <n v="1"/>
  </r>
  <r>
    <n v="6713"/>
    <x v="962"/>
    <m/>
    <m/>
    <m/>
    <x v="90"/>
    <x v="89"/>
    <x v="82"/>
    <m/>
    <x v="26"/>
    <m/>
    <m/>
    <x v="2"/>
    <n v="0"/>
    <m/>
    <x v="33"/>
    <m/>
    <m/>
    <m/>
    <m/>
    <m/>
    <m/>
    <n v="1"/>
  </r>
  <r>
    <n v="6714"/>
    <x v="962"/>
    <m/>
    <m/>
    <m/>
    <x v="90"/>
    <x v="89"/>
    <x v="82"/>
    <m/>
    <x v="26"/>
    <m/>
    <m/>
    <x v="2"/>
    <n v="0"/>
    <m/>
    <x v="33"/>
    <m/>
    <m/>
    <m/>
    <m/>
    <m/>
    <m/>
    <n v="1"/>
  </r>
  <r>
    <n v="6715"/>
    <x v="962"/>
    <m/>
    <m/>
    <m/>
    <x v="90"/>
    <x v="89"/>
    <x v="82"/>
    <m/>
    <x v="26"/>
    <m/>
    <m/>
    <x v="2"/>
    <n v="0"/>
    <m/>
    <x v="33"/>
    <m/>
    <m/>
    <m/>
    <m/>
    <m/>
    <m/>
    <n v="1"/>
  </r>
  <r>
    <n v="6716"/>
    <x v="962"/>
    <m/>
    <m/>
    <m/>
    <x v="90"/>
    <x v="89"/>
    <x v="82"/>
    <m/>
    <x v="26"/>
    <m/>
    <m/>
    <x v="2"/>
    <n v="0"/>
    <m/>
    <x v="33"/>
    <m/>
    <m/>
    <m/>
    <m/>
    <m/>
    <m/>
    <n v="1"/>
  </r>
  <r>
    <n v="6717"/>
    <x v="962"/>
    <m/>
    <m/>
    <m/>
    <x v="90"/>
    <x v="89"/>
    <x v="82"/>
    <m/>
    <x v="26"/>
    <m/>
    <m/>
    <x v="2"/>
    <n v="0"/>
    <m/>
    <x v="33"/>
    <m/>
    <m/>
    <m/>
    <m/>
    <m/>
    <m/>
    <n v="1"/>
  </r>
  <r>
    <n v="6718"/>
    <x v="962"/>
    <m/>
    <m/>
    <m/>
    <x v="90"/>
    <x v="89"/>
    <x v="82"/>
    <m/>
    <x v="26"/>
    <m/>
    <m/>
    <x v="2"/>
    <n v="0"/>
    <m/>
    <x v="33"/>
    <m/>
    <m/>
    <m/>
    <m/>
    <m/>
    <m/>
    <n v="1"/>
  </r>
  <r>
    <n v="6719"/>
    <x v="962"/>
    <m/>
    <m/>
    <m/>
    <x v="90"/>
    <x v="89"/>
    <x v="82"/>
    <m/>
    <x v="26"/>
    <m/>
    <m/>
    <x v="2"/>
    <n v="0"/>
    <m/>
    <x v="33"/>
    <m/>
    <m/>
    <m/>
    <m/>
    <m/>
    <m/>
    <n v="1"/>
  </r>
  <r>
    <n v="6720"/>
    <x v="962"/>
    <m/>
    <m/>
    <m/>
    <x v="90"/>
    <x v="89"/>
    <x v="82"/>
    <m/>
    <x v="26"/>
    <m/>
    <m/>
    <x v="2"/>
    <n v="0"/>
    <m/>
    <x v="33"/>
    <m/>
    <m/>
    <m/>
    <m/>
    <m/>
    <m/>
    <n v="1"/>
  </r>
  <r>
    <n v="6721"/>
    <x v="962"/>
    <m/>
    <m/>
    <m/>
    <x v="90"/>
    <x v="89"/>
    <x v="82"/>
    <m/>
    <x v="26"/>
    <m/>
    <m/>
    <x v="2"/>
    <n v="0"/>
    <m/>
    <x v="33"/>
    <m/>
    <m/>
    <m/>
    <m/>
    <m/>
    <m/>
    <n v="1"/>
  </r>
  <r>
    <n v="6722"/>
    <x v="962"/>
    <m/>
    <m/>
    <m/>
    <x v="90"/>
    <x v="89"/>
    <x v="82"/>
    <m/>
    <x v="26"/>
    <m/>
    <m/>
    <x v="2"/>
    <n v="0"/>
    <m/>
    <x v="33"/>
    <m/>
    <m/>
    <m/>
    <m/>
    <m/>
    <m/>
    <n v="1"/>
  </r>
  <r>
    <n v="6723"/>
    <x v="962"/>
    <m/>
    <m/>
    <m/>
    <x v="90"/>
    <x v="89"/>
    <x v="82"/>
    <m/>
    <x v="26"/>
    <m/>
    <m/>
    <x v="2"/>
    <n v="0"/>
    <m/>
    <x v="33"/>
    <m/>
    <m/>
    <m/>
    <m/>
    <m/>
    <m/>
    <n v="1"/>
  </r>
  <r>
    <n v="6724"/>
    <x v="962"/>
    <m/>
    <m/>
    <m/>
    <x v="90"/>
    <x v="89"/>
    <x v="82"/>
    <m/>
    <x v="26"/>
    <m/>
    <m/>
    <x v="2"/>
    <n v="0"/>
    <m/>
    <x v="33"/>
    <m/>
    <m/>
    <m/>
    <m/>
    <m/>
    <m/>
    <n v="1"/>
  </r>
  <r>
    <n v="6725"/>
    <x v="962"/>
    <m/>
    <m/>
    <m/>
    <x v="90"/>
    <x v="89"/>
    <x v="82"/>
    <m/>
    <x v="26"/>
    <m/>
    <m/>
    <x v="2"/>
    <n v="0"/>
    <m/>
    <x v="33"/>
    <m/>
    <m/>
    <m/>
    <m/>
    <m/>
    <m/>
    <n v="1"/>
  </r>
  <r>
    <n v="6726"/>
    <x v="962"/>
    <m/>
    <m/>
    <m/>
    <x v="90"/>
    <x v="89"/>
    <x v="82"/>
    <m/>
    <x v="26"/>
    <m/>
    <m/>
    <x v="2"/>
    <n v="0"/>
    <m/>
    <x v="33"/>
    <m/>
    <m/>
    <m/>
    <m/>
    <m/>
    <m/>
    <n v="1"/>
  </r>
  <r>
    <n v="6727"/>
    <x v="962"/>
    <m/>
    <m/>
    <m/>
    <x v="90"/>
    <x v="89"/>
    <x v="82"/>
    <m/>
    <x v="26"/>
    <m/>
    <m/>
    <x v="2"/>
    <n v="0"/>
    <m/>
    <x v="33"/>
    <m/>
    <m/>
    <m/>
    <m/>
    <m/>
    <m/>
    <n v="1"/>
  </r>
  <r>
    <n v="6728"/>
    <x v="962"/>
    <m/>
    <m/>
    <m/>
    <x v="90"/>
    <x v="89"/>
    <x v="82"/>
    <m/>
    <x v="26"/>
    <m/>
    <m/>
    <x v="2"/>
    <n v="0"/>
    <m/>
    <x v="33"/>
    <m/>
    <m/>
    <m/>
    <m/>
    <m/>
    <m/>
    <n v="1"/>
  </r>
  <r>
    <n v="6729"/>
    <x v="962"/>
    <m/>
    <m/>
    <m/>
    <x v="90"/>
    <x v="89"/>
    <x v="82"/>
    <m/>
    <x v="26"/>
    <m/>
    <m/>
    <x v="2"/>
    <n v="0"/>
    <m/>
    <x v="33"/>
    <m/>
    <m/>
    <m/>
    <m/>
    <m/>
    <m/>
    <n v="1"/>
  </r>
  <r>
    <n v="6730"/>
    <x v="962"/>
    <m/>
    <m/>
    <m/>
    <x v="90"/>
    <x v="89"/>
    <x v="82"/>
    <m/>
    <x v="26"/>
    <m/>
    <m/>
    <x v="2"/>
    <n v="0"/>
    <m/>
    <x v="33"/>
    <m/>
    <m/>
    <m/>
    <m/>
    <m/>
    <m/>
    <n v="1"/>
  </r>
  <r>
    <n v="6731"/>
    <x v="962"/>
    <m/>
    <m/>
    <m/>
    <x v="90"/>
    <x v="89"/>
    <x v="82"/>
    <m/>
    <x v="26"/>
    <m/>
    <m/>
    <x v="2"/>
    <n v="0"/>
    <m/>
    <x v="33"/>
    <m/>
    <m/>
    <m/>
    <m/>
    <m/>
    <m/>
    <n v="1"/>
  </r>
  <r>
    <n v="6732"/>
    <x v="962"/>
    <m/>
    <m/>
    <m/>
    <x v="90"/>
    <x v="89"/>
    <x v="82"/>
    <m/>
    <x v="26"/>
    <m/>
    <m/>
    <x v="2"/>
    <n v="0"/>
    <m/>
    <x v="33"/>
    <m/>
    <m/>
    <m/>
    <m/>
    <m/>
    <m/>
    <n v="1"/>
  </r>
  <r>
    <n v="6733"/>
    <x v="962"/>
    <m/>
    <m/>
    <m/>
    <x v="90"/>
    <x v="89"/>
    <x v="82"/>
    <m/>
    <x v="26"/>
    <m/>
    <m/>
    <x v="2"/>
    <n v="0"/>
    <m/>
    <x v="33"/>
    <m/>
    <m/>
    <m/>
    <m/>
    <m/>
    <m/>
    <n v="1"/>
  </r>
  <r>
    <n v="6734"/>
    <x v="962"/>
    <m/>
    <m/>
    <m/>
    <x v="90"/>
    <x v="89"/>
    <x v="82"/>
    <m/>
    <x v="26"/>
    <m/>
    <m/>
    <x v="2"/>
    <n v="0"/>
    <m/>
    <x v="33"/>
    <m/>
    <m/>
    <m/>
    <m/>
    <m/>
    <m/>
    <n v="1"/>
  </r>
  <r>
    <n v="6735"/>
    <x v="962"/>
    <m/>
    <m/>
    <m/>
    <x v="90"/>
    <x v="89"/>
    <x v="82"/>
    <m/>
    <x v="26"/>
    <m/>
    <m/>
    <x v="2"/>
    <n v="0"/>
    <m/>
    <x v="33"/>
    <m/>
    <m/>
    <m/>
    <m/>
    <m/>
    <m/>
    <n v="1"/>
  </r>
  <r>
    <n v="6736"/>
    <x v="962"/>
    <m/>
    <m/>
    <m/>
    <x v="90"/>
    <x v="89"/>
    <x v="82"/>
    <m/>
    <x v="26"/>
    <m/>
    <m/>
    <x v="2"/>
    <n v="0"/>
    <m/>
    <x v="33"/>
    <m/>
    <m/>
    <m/>
    <m/>
    <m/>
    <m/>
    <n v="1"/>
  </r>
  <r>
    <n v="6737"/>
    <x v="962"/>
    <m/>
    <m/>
    <m/>
    <x v="90"/>
    <x v="89"/>
    <x v="82"/>
    <m/>
    <x v="26"/>
    <m/>
    <m/>
    <x v="2"/>
    <n v="0"/>
    <m/>
    <x v="33"/>
    <m/>
    <m/>
    <m/>
    <m/>
    <m/>
    <m/>
    <n v="1"/>
  </r>
  <r>
    <n v="6738"/>
    <x v="962"/>
    <m/>
    <m/>
    <m/>
    <x v="90"/>
    <x v="89"/>
    <x v="82"/>
    <m/>
    <x v="26"/>
    <m/>
    <m/>
    <x v="2"/>
    <n v="0"/>
    <m/>
    <x v="33"/>
    <m/>
    <m/>
    <m/>
    <m/>
    <m/>
    <m/>
    <n v="1"/>
  </r>
  <r>
    <n v="6739"/>
    <x v="962"/>
    <m/>
    <m/>
    <m/>
    <x v="90"/>
    <x v="89"/>
    <x v="82"/>
    <m/>
    <x v="26"/>
    <m/>
    <m/>
    <x v="2"/>
    <n v="0"/>
    <m/>
    <x v="33"/>
    <m/>
    <m/>
    <m/>
    <m/>
    <m/>
    <m/>
    <n v="1"/>
  </r>
  <r>
    <n v="6740"/>
    <x v="962"/>
    <m/>
    <m/>
    <m/>
    <x v="90"/>
    <x v="89"/>
    <x v="82"/>
    <m/>
    <x v="26"/>
    <m/>
    <m/>
    <x v="2"/>
    <n v="0"/>
    <m/>
    <x v="33"/>
    <m/>
    <m/>
    <m/>
    <m/>
    <m/>
    <m/>
    <n v="1"/>
  </r>
  <r>
    <n v="6741"/>
    <x v="962"/>
    <m/>
    <m/>
    <m/>
    <x v="90"/>
    <x v="89"/>
    <x v="82"/>
    <m/>
    <x v="26"/>
    <m/>
    <m/>
    <x v="2"/>
    <n v="0"/>
    <m/>
    <x v="33"/>
    <m/>
    <m/>
    <m/>
    <m/>
    <m/>
    <m/>
    <n v="1"/>
  </r>
  <r>
    <n v="6742"/>
    <x v="962"/>
    <m/>
    <m/>
    <m/>
    <x v="90"/>
    <x v="89"/>
    <x v="82"/>
    <m/>
    <x v="26"/>
    <m/>
    <m/>
    <x v="2"/>
    <n v="0"/>
    <m/>
    <x v="33"/>
    <m/>
    <m/>
    <m/>
    <m/>
    <m/>
    <m/>
    <n v="1"/>
  </r>
  <r>
    <n v="6743"/>
    <x v="962"/>
    <m/>
    <m/>
    <m/>
    <x v="90"/>
    <x v="89"/>
    <x v="82"/>
    <m/>
    <x v="26"/>
    <m/>
    <m/>
    <x v="2"/>
    <n v="0"/>
    <m/>
    <x v="33"/>
    <m/>
    <m/>
    <m/>
    <m/>
    <m/>
    <m/>
    <n v="1"/>
  </r>
  <r>
    <n v="6744"/>
    <x v="962"/>
    <m/>
    <m/>
    <m/>
    <x v="90"/>
    <x v="89"/>
    <x v="82"/>
    <m/>
    <x v="26"/>
    <m/>
    <m/>
    <x v="2"/>
    <n v="0"/>
    <m/>
    <x v="33"/>
    <m/>
    <m/>
    <m/>
    <m/>
    <m/>
    <m/>
    <n v="1"/>
  </r>
  <r>
    <n v="6745"/>
    <x v="962"/>
    <m/>
    <m/>
    <m/>
    <x v="90"/>
    <x v="89"/>
    <x v="82"/>
    <m/>
    <x v="26"/>
    <m/>
    <m/>
    <x v="2"/>
    <n v="0"/>
    <m/>
    <x v="33"/>
    <m/>
    <m/>
    <m/>
    <m/>
    <m/>
    <m/>
    <n v="1"/>
  </r>
  <r>
    <n v="6746"/>
    <x v="962"/>
    <m/>
    <m/>
    <m/>
    <x v="90"/>
    <x v="89"/>
    <x v="82"/>
    <m/>
    <x v="26"/>
    <m/>
    <m/>
    <x v="2"/>
    <n v="0"/>
    <m/>
    <x v="33"/>
    <m/>
    <m/>
    <m/>
    <m/>
    <m/>
    <m/>
    <n v="1"/>
  </r>
  <r>
    <n v="6747"/>
    <x v="962"/>
    <m/>
    <m/>
    <m/>
    <x v="90"/>
    <x v="89"/>
    <x v="82"/>
    <m/>
    <x v="26"/>
    <m/>
    <m/>
    <x v="2"/>
    <n v="0"/>
    <m/>
    <x v="33"/>
    <m/>
    <m/>
    <m/>
    <m/>
    <m/>
    <m/>
    <n v="1"/>
  </r>
  <r>
    <n v="6748"/>
    <x v="962"/>
    <m/>
    <m/>
    <m/>
    <x v="90"/>
    <x v="89"/>
    <x v="82"/>
    <m/>
    <x v="26"/>
    <m/>
    <m/>
    <x v="2"/>
    <n v="0"/>
    <m/>
    <x v="33"/>
    <m/>
    <m/>
    <m/>
    <m/>
    <m/>
    <m/>
    <n v="1"/>
  </r>
  <r>
    <n v="6749"/>
    <x v="962"/>
    <m/>
    <m/>
    <m/>
    <x v="90"/>
    <x v="89"/>
    <x v="82"/>
    <m/>
    <x v="26"/>
    <m/>
    <m/>
    <x v="2"/>
    <n v="0"/>
    <m/>
    <x v="33"/>
    <m/>
    <m/>
    <m/>
    <m/>
    <m/>
    <m/>
    <n v="1"/>
  </r>
  <r>
    <n v="6750"/>
    <x v="962"/>
    <m/>
    <m/>
    <m/>
    <x v="90"/>
    <x v="89"/>
    <x v="82"/>
    <m/>
    <x v="26"/>
    <m/>
    <m/>
    <x v="2"/>
    <n v="0"/>
    <m/>
    <x v="33"/>
    <m/>
    <m/>
    <m/>
    <m/>
    <m/>
    <m/>
    <n v="1"/>
  </r>
  <r>
    <n v="6751"/>
    <x v="962"/>
    <m/>
    <m/>
    <m/>
    <x v="90"/>
    <x v="89"/>
    <x v="82"/>
    <m/>
    <x v="26"/>
    <m/>
    <m/>
    <x v="2"/>
    <n v="0"/>
    <m/>
    <x v="33"/>
    <m/>
    <m/>
    <m/>
    <m/>
    <m/>
    <m/>
    <n v="1"/>
  </r>
  <r>
    <n v="6752"/>
    <x v="962"/>
    <m/>
    <m/>
    <m/>
    <x v="90"/>
    <x v="89"/>
    <x v="82"/>
    <m/>
    <x v="26"/>
    <m/>
    <m/>
    <x v="2"/>
    <n v="0"/>
    <m/>
    <x v="33"/>
    <m/>
    <m/>
    <m/>
    <m/>
    <m/>
    <m/>
    <n v="1"/>
  </r>
  <r>
    <n v="6753"/>
    <x v="962"/>
    <m/>
    <m/>
    <m/>
    <x v="90"/>
    <x v="89"/>
    <x v="82"/>
    <m/>
    <x v="26"/>
    <m/>
    <m/>
    <x v="2"/>
    <n v="0"/>
    <m/>
    <x v="33"/>
    <m/>
    <m/>
    <m/>
    <m/>
    <m/>
    <m/>
    <n v="1"/>
  </r>
  <r>
    <n v="6754"/>
    <x v="962"/>
    <m/>
    <m/>
    <m/>
    <x v="90"/>
    <x v="89"/>
    <x v="82"/>
    <m/>
    <x v="26"/>
    <m/>
    <m/>
    <x v="2"/>
    <n v="0"/>
    <m/>
    <x v="33"/>
    <m/>
    <m/>
    <m/>
    <m/>
    <m/>
    <m/>
    <n v="1"/>
  </r>
  <r>
    <n v="6755"/>
    <x v="962"/>
    <m/>
    <m/>
    <m/>
    <x v="90"/>
    <x v="89"/>
    <x v="82"/>
    <m/>
    <x v="26"/>
    <m/>
    <m/>
    <x v="2"/>
    <n v="0"/>
    <m/>
    <x v="33"/>
    <m/>
    <m/>
    <m/>
    <m/>
    <m/>
    <m/>
    <n v="1"/>
  </r>
  <r>
    <n v="6756"/>
    <x v="962"/>
    <m/>
    <m/>
    <m/>
    <x v="90"/>
    <x v="89"/>
    <x v="82"/>
    <m/>
    <x v="26"/>
    <m/>
    <m/>
    <x v="2"/>
    <n v="0"/>
    <m/>
    <x v="33"/>
    <m/>
    <m/>
    <m/>
    <m/>
    <m/>
    <m/>
    <n v="1"/>
  </r>
  <r>
    <n v="6757"/>
    <x v="962"/>
    <m/>
    <m/>
    <m/>
    <x v="90"/>
    <x v="89"/>
    <x v="82"/>
    <m/>
    <x v="26"/>
    <m/>
    <m/>
    <x v="2"/>
    <n v="0"/>
    <m/>
    <x v="33"/>
    <m/>
    <m/>
    <m/>
    <m/>
    <m/>
    <m/>
    <n v="1"/>
  </r>
  <r>
    <n v="6758"/>
    <x v="962"/>
    <m/>
    <m/>
    <m/>
    <x v="90"/>
    <x v="89"/>
    <x v="82"/>
    <m/>
    <x v="26"/>
    <m/>
    <m/>
    <x v="2"/>
    <n v="0"/>
    <m/>
    <x v="33"/>
    <m/>
    <m/>
    <m/>
    <m/>
    <m/>
    <m/>
    <n v="1"/>
  </r>
  <r>
    <n v="6759"/>
    <x v="962"/>
    <m/>
    <m/>
    <m/>
    <x v="90"/>
    <x v="89"/>
    <x v="82"/>
    <m/>
    <x v="26"/>
    <m/>
    <m/>
    <x v="2"/>
    <n v="0"/>
    <m/>
    <x v="33"/>
    <m/>
    <m/>
    <m/>
    <m/>
    <m/>
    <m/>
    <n v="1"/>
  </r>
  <r>
    <n v="6760"/>
    <x v="962"/>
    <m/>
    <m/>
    <m/>
    <x v="90"/>
    <x v="89"/>
    <x v="82"/>
    <m/>
    <x v="26"/>
    <m/>
    <m/>
    <x v="2"/>
    <n v="0"/>
    <m/>
    <x v="33"/>
    <m/>
    <m/>
    <m/>
    <m/>
    <m/>
    <m/>
    <n v="1"/>
  </r>
  <r>
    <n v="6761"/>
    <x v="962"/>
    <m/>
    <m/>
    <m/>
    <x v="90"/>
    <x v="89"/>
    <x v="82"/>
    <m/>
    <x v="26"/>
    <m/>
    <m/>
    <x v="2"/>
    <n v="0"/>
    <m/>
    <x v="33"/>
    <m/>
    <m/>
    <m/>
    <m/>
    <m/>
    <m/>
    <n v="1"/>
  </r>
  <r>
    <n v="6762"/>
    <x v="962"/>
    <m/>
    <m/>
    <m/>
    <x v="90"/>
    <x v="89"/>
    <x v="82"/>
    <m/>
    <x v="26"/>
    <m/>
    <m/>
    <x v="2"/>
    <n v="0"/>
    <m/>
    <x v="33"/>
    <m/>
    <m/>
    <m/>
    <m/>
    <m/>
    <m/>
    <n v="1"/>
  </r>
  <r>
    <n v="6763"/>
    <x v="962"/>
    <m/>
    <m/>
    <m/>
    <x v="90"/>
    <x v="89"/>
    <x v="82"/>
    <m/>
    <x v="26"/>
    <m/>
    <m/>
    <x v="2"/>
    <n v="0"/>
    <m/>
    <x v="33"/>
    <m/>
    <m/>
    <m/>
    <m/>
    <m/>
    <m/>
    <n v="1"/>
  </r>
  <r>
    <n v="6764"/>
    <x v="962"/>
    <m/>
    <m/>
    <m/>
    <x v="90"/>
    <x v="89"/>
    <x v="82"/>
    <m/>
    <x v="26"/>
    <m/>
    <m/>
    <x v="2"/>
    <n v="0"/>
    <m/>
    <x v="33"/>
    <m/>
    <m/>
    <m/>
    <m/>
    <m/>
    <m/>
    <n v="1"/>
  </r>
  <r>
    <n v="6765"/>
    <x v="962"/>
    <m/>
    <m/>
    <m/>
    <x v="90"/>
    <x v="89"/>
    <x v="82"/>
    <m/>
    <x v="26"/>
    <m/>
    <m/>
    <x v="2"/>
    <n v="0"/>
    <m/>
    <x v="33"/>
    <m/>
    <m/>
    <m/>
    <m/>
    <m/>
    <m/>
    <n v="1"/>
  </r>
  <r>
    <n v="6766"/>
    <x v="962"/>
    <m/>
    <m/>
    <m/>
    <x v="90"/>
    <x v="89"/>
    <x v="82"/>
    <m/>
    <x v="26"/>
    <m/>
    <m/>
    <x v="2"/>
    <n v="0"/>
    <m/>
    <x v="33"/>
    <m/>
    <m/>
    <m/>
    <m/>
    <m/>
    <m/>
    <n v="1"/>
  </r>
  <r>
    <n v="6767"/>
    <x v="962"/>
    <m/>
    <m/>
    <m/>
    <x v="90"/>
    <x v="89"/>
    <x v="82"/>
    <m/>
    <x v="26"/>
    <m/>
    <m/>
    <x v="2"/>
    <n v="0"/>
    <m/>
    <x v="33"/>
    <m/>
    <m/>
    <m/>
    <m/>
    <m/>
    <m/>
    <n v="1"/>
  </r>
  <r>
    <n v="6768"/>
    <x v="962"/>
    <m/>
    <m/>
    <m/>
    <x v="90"/>
    <x v="89"/>
    <x v="82"/>
    <m/>
    <x v="26"/>
    <m/>
    <m/>
    <x v="2"/>
    <n v="0"/>
    <m/>
    <x v="33"/>
    <m/>
    <m/>
    <m/>
    <m/>
    <m/>
    <m/>
    <n v="1"/>
  </r>
  <r>
    <n v="6769"/>
    <x v="962"/>
    <m/>
    <m/>
    <m/>
    <x v="90"/>
    <x v="89"/>
    <x v="82"/>
    <m/>
    <x v="26"/>
    <m/>
    <m/>
    <x v="2"/>
    <n v="0"/>
    <m/>
    <x v="33"/>
    <m/>
    <m/>
    <m/>
    <m/>
    <m/>
    <m/>
    <n v="1"/>
  </r>
  <r>
    <n v="6770"/>
    <x v="962"/>
    <m/>
    <m/>
    <m/>
    <x v="90"/>
    <x v="89"/>
    <x v="82"/>
    <m/>
    <x v="26"/>
    <m/>
    <m/>
    <x v="2"/>
    <n v="0"/>
    <m/>
    <x v="33"/>
    <m/>
    <m/>
    <m/>
    <m/>
    <m/>
    <m/>
    <n v="1"/>
  </r>
  <r>
    <n v="6771"/>
    <x v="962"/>
    <m/>
    <m/>
    <m/>
    <x v="90"/>
    <x v="89"/>
    <x v="82"/>
    <m/>
    <x v="26"/>
    <m/>
    <m/>
    <x v="2"/>
    <n v="0"/>
    <m/>
    <x v="33"/>
    <m/>
    <m/>
    <m/>
    <m/>
    <m/>
    <m/>
    <n v="1"/>
  </r>
  <r>
    <n v="6772"/>
    <x v="962"/>
    <m/>
    <m/>
    <m/>
    <x v="90"/>
    <x v="89"/>
    <x v="82"/>
    <m/>
    <x v="26"/>
    <m/>
    <m/>
    <x v="2"/>
    <n v="0"/>
    <m/>
    <x v="33"/>
    <m/>
    <m/>
    <m/>
    <m/>
    <m/>
    <m/>
    <n v="1"/>
  </r>
  <r>
    <n v="6773"/>
    <x v="962"/>
    <m/>
    <m/>
    <m/>
    <x v="90"/>
    <x v="89"/>
    <x v="82"/>
    <m/>
    <x v="26"/>
    <m/>
    <m/>
    <x v="2"/>
    <n v="0"/>
    <m/>
    <x v="33"/>
    <m/>
    <m/>
    <m/>
    <m/>
    <m/>
    <m/>
    <n v="1"/>
  </r>
  <r>
    <n v="6774"/>
    <x v="962"/>
    <m/>
    <m/>
    <m/>
    <x v="90"/>
    <x v="89"/>
    <x v="82"/>
    <m/>
    <x v="26"/>
    <m/>
    <m/>
    <x v="2"/>
    <n v="0"/>
    <m/>
    <x v="33"/>
    <m/>
    <m/>
    <m/>
    <m/>
    <m/>
    <m/>
    <n v="1"/>
  </r>
  <r>
    <n v="6775"/>
    <x v="962"/>
    <m/>
    <m/>
    <m/>
    <x v="90"/>
    <x v="89"/>
    <x v="82"/>
    <m/>
    <x v="26"/>
    <m/>
    <m/>
    <x v="2"/>
    <n v="0"/>
    <m/>
    <x v="33"/>
    <m/>
    <m/>
    <m/>
    <m/>
    <m/>
    <m/>
    <n v="1"/>
  </r>
  <r>
    <n v="6776"/>
    <x v="962"/>
    <m/>
    <m/>
    <m/>
    <x v="90"/>
    <x v="89"/>
    <x v="82"/>
    <m/>
    <x v="26"/>
    <m/>
    <m/>
    <x v="2"/>
    <n v="0"/>
    <m/>
    <x v="33"/>
    <m/>
    <m/>
    <m/>
    <m/>
    <m/>
    <m/>
    <n v="1"/>
  </r>
  <r>
    <n v="6777"/>
    <x v="962"/>
    <m/>
    <m/>
    <m/>
    <x v="90"/>
    <x v="89"/>
    <x v="82"/>
    <m/>
    <x v="26"/>
    <m/>
    <m/>
    <x v="2"/>
    <n v="0"/>
    <m/>
    <x v="33"/>
    <m/>
    <m/>
    <m/>
    <m/>
    <m/>
    <m/>
    <n v="1"/>
  </r>
  <r>
    <n v="6778"/>
    <x v="962"/>
    <m/>
    <m/>
    <m/>
    <x v="90"/>
    <x v="89"/>
    <x v="82"/>
    <m/>
    <x v="26"/>
    <m/>
    <m/>
    <x v="2"/>
    <n v="0"/>
    <m/>
    <x v="33"/>
    <m/>
    <m/>
    <m/>
    <m/>
    <m/>
    <m/>
    <n v="1"/>
  </r>
  <r>
    <n v="6779"/>
    <x v="962"/>
    <m/>
    <m/>
    <m/>
    <x v="90"/>
    <x v="89"/>
    <x v="82"/>
    <m/>
    <x v="26"/>
    <m/>
    <m/>
    <x v="2"/>
    <n v="0"/>
    <m/>
    <x v="33"/>
    <m/>
    <m/>
    <m/>
    <m/>
    <m/>
    <m/>
    <n v="1"/>
  </r>
  <r>
    <n v="6780"/>
    <x v="962"/>
    <m/>
    <m/>
    <m/>
    <x v="90"/>
    <x v="89"/>
    <x v="82"/>
    <m/>
    <x v="26"/>
    <m/>
    <m/>
    <x v="2"/>
    <n v="0"/>
    <m/>
    <x v="33"/>
    <m/>
    <m/>
    <m/>
    <m/>
    <m/>
    <m/>
    <n v="1"/>
  </r>
  <r>
    <n v="6781"/>
    <x v="962"/>
    <m/>
    <m/>
    <m/>
    <x v="90"/>
    <x v="89"/>
    <x v="82"/>
    <m/>
    <x v="26"/>
    <m/>
    <m/>
    <x v="2"/>
    <n v="0"/>
    <m/>
    <x v="33"/>
    <m/>
    <m/>
    <m/>
    <m/>
    <m/>
    <m/>
    <n v="1"/>
  </r>
  <r>
    <n v="6782"/>
    <x v="962"/>
    <m/>
    <m/>
    <m/>
    <x v="90"/>
    <x v="89"/>
    <x v="82"/>
    <m/>
    <x v="26"/>
    <m/>
    <m/>
    <x v="2"/>
    <n v="0"/>
    <m/>
    <x v="33"/>
    <m/>
    <m/>
    <m/>
    <m/>
    <m/>
    <m/>
    <n v="1"/>
  </r>
  <r>
    <n v="6783"/>
    <x v="962"/>
    <m/>
    <m/>
    <m/>
    <x v="90"/>
    <x v="89"/>
    <x v="82"/>
    <m/>
    <x v="26"/>
    <m/>
    <m/>
    <x v="2"/>
    <n v="0"/>
    <m/>
    <x v="33"/>
    <m/>
    <m/>
    <m/>
    <m/>
    <m/>
    <m/>
    <n v="1"/>
  </r>
  <r>
    <n v="6784"/>
    <x v="962"/>
    <m/>
    <m/>
    <m/>
    <x v="90"/>
    <x v="89"/>
    <x v="82"/>
    <m/>
    <x v="26"/>
    <m/>
    <m/>
    <x v="2"/>
    <n v="0"/>
    <m/>
    <x v="33"/>
    <m/>
    <m/>
    <m/>
    <m/>
    <m/>
    <m/>
    <n v="1"/>
  </r>
  <r>
    <n v="6785"/>
    <x v="962"/>
    <m/>
    <m/>
    <m/>
    <x v="90"/>
    <x v="89"/>
    <x v="82"/>
    <m/>
    <x v="26"/>
    <m/>
    <m/>
    <x v="2"/>
    <n v="0"/>
    <m/>
    <x v="33"/>
    <m/>
    <m/>
    <m/>
    <m/>
    <m/>
    <m/>
    <n v="1"/>
  </r>
  <r>
    <n v="6786"/>
    <x v="962"/>
    <m/>
    <m/>
    <m/>
    <x v="90"/>
    <x v="89"/>
    <x v="82"/>
    <m/>
    <x v="26"/>
    <m/>
    <m/>
    <x v="2"/>
    <n v="0"/>
    <m/>
    <x v="33"/>
    <m/>
    <m/>
    <m/>
    <m/>
    <m/>
    <m/>
    <n v="1"/>
  </r>
  <r>
    <n v="6787"/>
    <x v="962"/>
    <m/>
    <m/>
    <m/>
    <x v="90"/>
    <x v="89"/>
    <x v="82"/>
    <m/>
    <x v="26"/>
    <m/>
    <m/>
    <x v="2"/>
    <n v="0"/>
    <m/>
    <x v="33"/>
    <m/>
    <m/>
    <m/>
    <m/>
    <m/>
    <m/>
    <n v="1"/>
  </r>
  <r>
    <n v="6788"/>
    <x v="962"/>
    <m/>
    <m/>
    <m/>
    <x v="90"/>
    <x v="89"/>
    <x v="82"/>
    <m/>
    <x v="26"/>
    <m/>
    <m/>
    <x v="2"/>
    <n v="0"/>
    <m/>
    <x v="33"/>
    <m/>
    <m/>
    <m/>
    <m/>
    <m/>
    <m/>
    <n v="1"/>
  </r>
  <r>
    <n v="6789"/>
    <x v="962"/>
    <m/>
    <m/>
    <m/>
    <x v="90"/>
    <x v="89"/>
    <x v="82"/>
    <m/>
    <x v="26"/>
    <m/>
    <m/>
    <x v="2"/>
    <n v="0"/>
    <m/>
    <x v="33"/>
    <m/>
    <m/>
    <m/>
    <m/>
    <m/>
    <m/>
    <n v="1"/>
  </r>
  <r>
    <n v="6790"/>
    <x v="962"/>
    <m/>
    <m/>
    <m/>
    <x v="90"/>
    <x v="89"/>
    <x v="82"/>
    <m/>
    <x v="26"/>
    <m/>
    <m/>
    <x v="2"/>
    <n v="0"/>
    <m/>
    <x v="33"/>
    <m/>
    <m/>
    <m/>
    <m/>
    <m/>
    <m/>
    <n v="1"/>
  </r>
  <r>
    <n v="6791"/>
    <x v="962"/>
    <m/>
    <m/>
    <m/>
    <x v="90"/>
    <x v="89"/>
    <x v="82"/>
    <m/>
    <x v="26"/>
    <m/>
    <m/>
    <x v="2"/>
    <n v="0"/>
    <m/>
    <x v="33"/>
    <m/>
    <m/>
    <m/>
    <m/>
    <m/>
    <m/>
    <n v="1"/>
  </r>
  <r>
    <n v="6792"/>
    <x v="962"/>
    <m/>
    <m/>
    <m/>
    <x v="90"/>
    <x v="89"/>
    <x v="82"/>
    <m/>
    <x v="26"/>
    <m/>
    <m/>
    <x v="2"/>
    <n v="0"/>
    <m/>
    <x v="33"/>
    <m/>
    <m/>
    <m/>
    <m/>
    <m/>
    <m/>
    <n v="1"/>
  </r>
  <r>
    <n v="6793"/>
    <x v="962"/>
    <m/>
    <m/>
    <m/>
    <x v="90"/>
    <x v="89"/>
    <x v="82"/>
    <m/>
    <x v="26"/>
    <m/>
    <m/>
    <x v="2"/>
    <n v="0"/>
    <m/>
    <x v="33"/>
    <m/>
    <m/>
    <m/>
    <m/>
    <m/>
    <m/>
    <n v="1"/>
  </r>
  <r>
    <n v="6794"/>
    <x v="962"/>
    <m/>
    <m/>
    <m/>
    <x v="90"/>
    <x v="89"/>
    <x v="82"/>
    <m/>
    <x v="26"/>
    <m/>
    <m/>
    <x v="2"/>
    <n v="0"/>
    <m/>
    <x v="33"/>
    <m/>
    <m/>
    <m/>
    <m/>
    <m/>
    <m/>
    <n v="1"/>
  </r>
  <r>
    <n v="6795"/>
    <x v="962"/>
    <m/>
    <m/>
    <m/>
    <x v="90"/>
    <x v="89"/>
    <x v="82"/>
    <m/>
    <x v="26"/>
    <m/>
    <m/>
    <x v="2"/>
    <n v="0"/>
    <m/>
    <x v="33"/>
    <m/>
    <m/>
    <m/>
    <m/>
    <m/>
    <m/>
    <n v="1"/>
  </r>
  <r>
    <n v="6796"/>
    <x v="962"/>
    <m/>
    <m/>
    <m/>
    <x v="90"/>
    <x v="89"/>
    <x v="82"/>
    <m/>
    <x v="26"/>
    <m/>
    <m/>
    <x v="2"/>
    <n v="0"/>
    <m/>
    <x v="33"/>
    <m/>
    <m/>
    <m/>
    <m/>
    <m/>
    <m/>
    <n v="1"/>
  </r>
  <r>
    <n v="6797"/>
    <x v="962"/>
    <m/>
    <m/>
    <m/>
    <x v="90"/>
    <x v="89"/>
    <x v="82"/>
    <m/>
    <x v="26"/>
    <m/>
    <m/>
    <x v="2"/>
    <n v="0"/>
    <m/>
    <x v="33"/>
    <m/>
    <m/>
    <m/>
    <m/>
    <m/>
    <m/>
    <n v="1"/>
  </r>
  <r>
    <n v="6798"/>
    <x v="962"/>
    <m/>
    <m/>
    <m/>
    <x v="90"/>
    <x v="89"/>
    <x v="82"/>
    <m/>
    <x v="26"/>
    <m/>
    <m/>
    <x v="2"/>
    <n v="0"/>
    <m/>
    <x v="33"/>
    <m/>
    <m/>
    <m/>
    <m/>
    <m/>
    <m/>
    <n v="1"/>
  </r>
  <r>
    <n v="6799"/>
    <x v="962"/>
    <m/>
    <m/>
    <m/>
    <x v="90"/>
    <x v="89"/>
    <x v="82"/>
    <m/>
    <x v="26"/>
    <m/>
    <m/>
    <x v="2"/>
    <n v="0"/>
    <m/>
    <x v="33"/>
    <m/>
    <m/>
    <m/>
    <m/>
    <m/>
    <m/>
    <n v="1"/>
  </r>
  <r>
    <n v="6800"/>
    <x v="962"/>
    <m/>
    <m/>
    <m/>
    <x v="90"/>
    <x v="89"/>
    <x v="82"/>
    <m/>
    <x v="26"/>
    <m/>
    <m/>
    <x v="2"/>
    <n v="0"/>
    <m/>
    <x v="33"/>
    <m/>
    <m/>
    <m/>
    <m/>
    <m/>
    <m/>
    <n v="1"/>
  </r>
  <r>
    <n v="6801"/>
    <x v="962"/>
    <m/>
    <m/>
    <m/>
    <x v="90"/>
    <x v="89"/>
    <x v="82"/>
    <m/>
    <x v="26"/>
    <m/>
    <m/>
    <x v="2"/>
    <n v="0"/>
    <m/>
    <x v="33"/>
    <m/>
    <m/>
    <m/>
    <m/>
    <m/>
    <m/>
    <n v="1"/>
  </r>
  <r>
    <n v="6802"/>
    <x v="962"/>
    <m/>
    <m/>
    <m/>
    <x v="90"/>
    <x v="89"/>
    <x v="82"/>
    <m/>
    <x v="26"/>
    <m/>
    <m/>
    <x v="2"/>
    <n v="0"/>
    <m/>
    <x v="33"/>
    <m/>
    <m/>
    <m/>
    <m/>
    <m/>
    <m/>
    <n v="1"/>
  </r>
  <r>
    <n v="6803"/>
    <x v="962"/>
    <m/>
    <m/>
    <m/>
    <x v="90"/>
    <x v="89"/>
    <x v="82"/>
    <m/>
    <x v="26"/>
    <m/>
    <m/>
    <x v="2"/>
    <n v="0"/>
    <m/>
    <x v="33"/>
    <m/>
    <m/>
    <m/>
    <m/>
    <m/>
    <m/>
    <n v="1"/>
  </r>
  <r>
    <n v="6804"/>
    <x v="962"/>
    <m/>
    <m/>
    <m/>
    <x v="90"/>
    <x v="89"/>
    <x v="82"/>
    <m/>
    <x v="26"/>
    <m/>
    <m/>
    <x v="2"/>
    <n v="0"/>
    <m/>
    <x v="33"/>
    <m/>
    <m/>
    <m/>
    <m/>
    <m/>
    <m/>
    <n v="1"/>
  </r>
  <r>
    <n v="6805"/>
    <x v="962"/>
    <m/>
    <m/>
    <m/>
    <x v="90"/>
    <x v="89"/>
    <x v="82"/>
    <m/>
    <x v="26"/>
    <m/>
    <m/>
    <x v="2"/>
    <n v="0"/>
    <m/>
    <x v="33"/>
    <m/>
    <m/>
    <m/>
    <m/>
    <m/>
    <m/>
    <n v="1"/>
  </r>
  <r>
    <n v="6806"/>
    <x v="962"/>
    <m/>
    <m/>
    <m/>
    <x v="90"/>
    <x v="89"/>
    <x v="82"/>
    <m/>
    <x v="26"/>
    <m/>
    <m/>
    <x v="2"/>
    <n v="0"/>
    <m/>
    <x v="33"/>
    <m/>
    <m/>
    <m/>
    <m/>
    <m/>
    <m/>
    <n v="1"/>
  </r>
  <r>
    <n v="6807"/>
    <x v="962"/>
    <m/>
    <m/>
    <m/>
    <x v="90"/>
    <x v="89"/>
    <x v="82"/>
    <m/>
    <x v="26"/>
    <m/>
    <m/>
    <x v="2"/>
    <n v="0"/>
    <m/>
    <x v="33"/>
    <m/>
    <m/>
    <m/>
    <m/>
    <m/>
    <m/>
    <n v="1"/>
  </r>
  <r>
    <n v="6808"/>
    <x v="962"/>
    <m/>
    <m/>
    <m/>
    <x v="90"/>
    <x v="89"/>
    <x v="82"/>
    <m/>
    <x v="26"/>
    <m/>
    <m/>
    <x v="2"/>
    <n v="0"/>
    <m/>
    <x v="33"/>
    <m/>
    <m/>
    <m/>
    <m/>
    <m/>
    <m/>
    <n v="1"/>
  </r>
  <r>
    <n v="6809"/>
    <x v="962"/>
    <m/>
    <m/>
    <m/>
    <x v="90"/>
    <x v="89"/>
    <x v="82"/>
    <m/>
    <x v="26"/>
    <m/>
    <m/>
    <x v="2"/>
    <n v="0"/>
    <m/>
    <x v="33"/>
    <m/>
    <m/>
    <m/>
    <m/>
    <m/>
    <m/>
    <n v="1"/>
  </r>
  <r>
    <n v="6810"/>
    <x v="962"/>
    <m/>
    <m/>
    <m/>
    <x v="90"/>
    <x v="89"/>
    <x v="82"/>
    <m/>
    <x v="26"/>
    <m/>
    <m/>
    <x v="2"/>
    <n v="0"/>
    <m/>
    <x v="33"/>
    <m/>
    <m/>
    <m/>
    <m/>
    <m/>
    <m/>
    <n v="1"/>
  </r>
  <r>
    <n v="6811"/>
    <x v="962"/>
    <m/>
    <m/>
    <m/>
    <x v="90"/>
    <x v="89"/>
    <x v="82"/>
    <m/>
    <x v="26"/>
    <m/>
    <m/>
    <x v="2"/>
    <n v="0"/>
    <m/>
    <x v="33"/>
    <m/>
    <m/>
    <m/>
    <m/>
    <m/>
    <m/>
    <n v="1"/>
  </r>
  <r>
    <n v="6812"/>
    <x v="962"/>
    <m/>
    <m/>
    <m/>
    <x v="90"/>
    <x v="89"/>
    <x v="82"/>
    <m/>
    <x v="26"/>
    <m/>
    <m/>
    <x v="2"/>
    <n v="0"/>
    <m/>
    <x v="33"/>
    <m/>
    <m/>
    <m/>
    <m/>
    <m/>
    <m/>
    <n v="1"/>
  </r>
  <r>
    <n v="6813"/>
    <x v="962"/>
    <m/>
    <m/>
    <m/>
    <x v="90"/>
    <x v="89"/>
    <x v="82"/>
    <m/>
    <x v="26"/>
    <m/>
    <m/>
    <x v="2"/>
    <n v="0"/>
    <m/>
    <x v="33"/>
    <m/>
    <m/>
    <m/>
    <m/>
    <m/>
    <m/>
    <n v="1"/>
  </r>
  <r>
    <n v="6814"/>
    <x v="962"/>
    <m/>
    <m/>
    <m/>
    <x v="90"/>
    <x v="89"/>
    <x v="82"/>
    <m/>
    <x v="26"/>
    <m/>
    <m/>
    <x v="2"/>
    <n v="0"/>
    <m/>
    <x v="33"/>
    <m/>
    <m/>
    <m/>
    <m/>
    <m/>
    <m/>
    <n v="1"/>
  </r>
  <r>
    <n v="6815"/>
    <x v="962"/>
    <m/>
    <m/>
    <m/>
    <x v="90"/>
    <x v="89"/>
    <x v="82"/>
    <m/>
    <x v="26"/>
    <m/>
    <m/>
    <x v="2"/>
    <n v="0"/>
    <m/>
    <x v="33"/>
    <m/>
    <m/>
    <m/>
    <m/>
    <m/>
    <m/>
    <n v="1"/>
  </r>
  <r>
    <n v="6816"/>
    <x v="962"/>
    <m/>
    <m/>
    <m/>
    <x v="90"/>
    <x v="89"/>
    <x v="82"/>
    <m/>
    <x v="26"/>
    <m/>
    <m/>
    <x v="2"/>
    <n v="0"/>
    <m/>
    <x v="33"/>
    <m/>
    <m/>
    <m/>
    <m/>
    <m/>
    <m/>
    <n v="1"/>
  </r>
  <r>
    <n v="6817"/>
    <x v="962"/>
    <m/>
    <m/>
    <m/>
    <x v="90"/>
    <x v="89"/>
    <x v="82"/>
    <m/>
    <x v="26"/>
    <m/>
    <m/>
    <x v="2"/>
    <n v="0"/>
    <m/>
    <x v="33"/>
    <m/>
    <m/>
    <m/>
    <m/>
    <m/>
    <m/>
    <n v="1"/>
  </r>
  <r>
    <n v="6818"/>
    <x v="962"/>
    <m/>
    <m/>
    <m/>
    <x v="90"/>
    <x v="89"/>
    <x v="82"/>
    <m/>
    <x v="26"/>
    <m/>
    <m/>
    <x v="2"/>
    <n v="0"/>
    <m/>
    <x v="33"/>
    <m/>
    <m/>
    <m/>
    <m/>
    <m/>
    <m/>
    <n v="1"/>
  </r>
  <r>
    <n v="6819"/>
    <x v="962"/>
    <m/>
    <m/>
    <m/>
    <x v="90"/>
    <x v="89"/>
    <x v="82"/>
    <m/>
    <x v="26"/>
    <m/>
    <m/>
    <x v="2"/>
    <n v="0"/>
    <m/>
    <x v="33"/>
    <m/>
    <m/>
    <m/>
    <m/>
    <m/>
    <m/>
    <n v="1"/>
  </r>
  <r>
    <n v="6820"/>
    <x v="962"/>
    <m/>
    <m/>
    <m/>
    <x v="90"/>
    <x v="89"/>
    <x v="82"/>
    <m/>
    <x v="26"/>
    <m/>
    <m/>
    <x v="2"/>
    <n v="0"/>
    <m/>
    <x v="33"/>
    <m/>
    <m/>
    <m/>
    <m/>
    <m/>
    <m/>
    <n v="1"/>
  </r>
  <r>
    <n v="6821"/>
    <x v="962"/>
    <m/>
    <m/>
    <m/>
    <x v="90"/>
    <x v="89"/>
    <x v="82"/>
    <m/>
    <x v="26"/>
    <m/>
    <m/>
    <x v="2"/>
    <n v="0"/>
    <m/>
    <x v="33"/>
    <m/>
    <m/>
    <m/>
    <m/>
    <m/>
    <m/>
    <n v="1"/>
  </r>
  <r>
    <n v="6822"/>
    <x v="962"/>
    <m/>
    <m/>
    <m/>
    <x v="90"/>
    <x v="89"/>
    <x v="82"/>
    <m/>
    <x v="26"/>
    <m/>
    <m/>
    <x v="2"/>
    <n v="0"/>
    <m/>
    <x v="33"/>
    <m/>
    <m/>
    <m/>
    <m/>
    <m/>
    <m/>
    <n v="1"/>
  </r>
  <r>
    <n v="6823"/>
    <x v="962"/>
    <m/>
    <m/>
    <m/>
    <x v="90"/>
    <x v="89"/>
    <x v="82"/>
    <m/>
    <x v="26"/>
    <m/>
    <m/>
    <x v="2"/>
    <n v="0"/>
    <m/>
    <x v="33"/>
    <m/>
    <m/>
    <m/>
    <m/>
    <m/>
    <m/>
    <n v="1"/>
  </r>
  <r>
    <n v="6824"/>
    <x v="962"/>
    <m/>
    <m/>
    <m/>
    <x v="90"/>
    <x v="89"/>
    <x v="82"/>
    <m/>
    <x v="26"/>
    <m/>
    <m/>
    <x v="2"/>
    <n v="0"/>
    <m/>
    <x v="33"/>
    <m/>
    <m/>
    <m/>
    <m/>
    <m/>
    <m/>
    <n v="1"/>
  </r>
  <r>
    <n v="6825"/>
    <x v="962"/>
    <m/>
    <m/>
    <m/>
    <x v="90"/>
    <x v="89"/>
    <x v="82"/>
    <m/>
    <x v="26"/>
    <m/>
    <m/>
    <x v="2"/>
    <n v="0"/>
    <m/>
    <x v="33"/>
    <m/>
    <m/>
    <m/>
    <m/>
    <m/>
    <m/>
    <n v="1"/>
  </r>
  <r>
    <n v="6826"/>
    <x v="962"/>
    <m/>
    <m/>
    <m/>
    <x v="90"/>
    <x v="89"/>
    <x v="82"/>
    <m/>
    <x v="26"/>
    <m/>
    <m/>
    <x v="2"/>
    <n v="0"/>
    <m/>
    <x v="33"/>
    <m/>
    <m/>
    <m/>
    <m/>
    <m/>
    <m/>
    <n v="1"/>
  </r>
  <r>
    <n v="6827"/>
    <x v="962"/>
    <m/>
    <m/>
    <m/>
    <x v="90"/>
    <x v="89"/>
    <x v="82"/>
    <m/>
    <x v="26"/>
    <m/>
    <m/>
    <x v="2"/>
    <n v="0"/>
    <m/>
    <x v="33"/>
    <m/>
    <m/>
    <m/>
    <m/>
    <m/>
    <m/>
    <n v="1"/>
  </r>
  <r>
    <n v="6828"/>
    <x v="962"/>
    <m/>
    <m/>
    <m/>
    <x v="90"/>
    <x v="89"/>
    <x v="82"/>
    <m/>
    <x v="26"/>
    <m/>
    <m/>
    <x v="2"/>
    <n v="0"/>
    <m/>
    <x v="33"/>
    <m/>
    <m/>
    <m/>
    <m/>
    <m/>
    <m/>
    <n v="1"/>
  </r>
  <r>
    <n v="6829"/>
    <x v="962"/>
    <m/>
    <m/>
    <m/>
    <x v="90"/>
    <x v="89"/>
    <x v="82"/>
    <m/>
    <x v="26"/>
    <m/>
    <m/>
    <x v="2"/>
    <n v="0"/>
    <m/>
    <x v="33"/>
    <m/>
    <m/>
    <m/>
    <m/>
    <m/>
    <m/>
    <n v="1"/>
  </r>
  <r>
    <n v="6830"/>
    <x v="962"/>
    <m/>
    <m/>
    <m/>
    <x v="90"/>
    <x v="89"/>
    <x v="82"/>
    <m/>
    <x v="26"/>
    <m/>
    <m/>
    <x v="2"/>
    <n v="0"/>
    <m/>
    <x v="33"/>
    <m/>
    <m/>
    <m/>
    <m/>
    <m/>
    <m/>
    <n v="1"/>
  </r>
  <r>
    <n v="6831"/>
    <x v="962"/>
    <m/>
    <m/>
    <m/>
    <x v="90"/>
    <x v="89"/>
    <x v="82"/>
    <m/>
    <x v="26"/>
    <m/>
    <m/>
    <x v="2"/>
    <n v="0"/>
    <m/>
    <x v="33"/>
    <m/>
    <m/>
    <m/>
    <m/>
    <m/>
    <m/>
    <n v="1"/>
  </r>
  <r>
    <n v="6832"/>
    <x v="962"/>
    <m/>
    <m/>
    <m/>
    <x v="90"/>
    <x v="89"/>
    <x v="82"/>
    <m/>
    <x v="26"/>
    <m/>
    <m/>
    <x v="2"/>
    <n v="0"/>
    <m/>
    <x v="33"/>
    <m/>
    <m/>
    <m/>
    <m/>
    <m/>
    <m/>
    <n v="1"/>
  </r>
  <r>
    <n v="6833"/>
    <x v="962"/>
    <m/>
    <m/>
    <m/>
    <x v="90"/>
    <x v="89"/>
    <x v="82"/>
    <m/>
    <x v="26"/>
    <m/>
    <m/>
    <x v="2"/>
    <n v="0"/>
    <m/>
    <x v="33"/>
    <m/>
    <m/>
    <m/>
    <m/>
    <m/>
    <m/>
    <n v="1"/>
  </r>
  <r>
    <n v="6834"/>
    <x v="962"/>
    <m/>
    <m/>
    <m/>
    <x v="90"/>
    <x v="89"/>
    <x v="82"/>
    <m/>
    <x v="26"/>
    <m/>
    <m/>
    <x v="2"/>
    <n v="0"/>
    <m/>
    <x v="33"/>
    <m/>
    <m/>
    <m/>
    <m/>
    <m/>
    <m/>
    <n v="1"/>
  </r>
  <r>
    <n v="6835"/>
    <x v="962"/>
    <m/>
    <m/>
    <m/>
    <x v="90"/>
    <x v="89"/>
    <x v="82"/>
    <m/>
    <x v="26"/>
    <m/>
    <m/>
    <x v="2"/>
    <n v="0"/>
    <m/>
    <x v="33"/>
    <m/>
    <m/>
    <m/>
    <m/>
    <m/>
    <m/>
    <n v="1"/>
  </r>
  <r>
    <n v="6836"/>
    <x v="962"/>
    <m/>
    <m/>
    <m/>
    <x v="90"/>
    <x v="89"/>
    <x v="82"/>
    <m/>
    <x v="26"/>
    <m/>
    <m/>
    <x v="2"/>
    <n v="0"/>
    <m/>
    <x v="33"/>
    <m/>
    <m/>
    <m/>
    <m/>
    <m/>
    <m/>
    <n v="1"/>
  </r>
  <r>
    <n v="6837"/>
    <x v="962"/>
    <m/>
    <m/>
    <m/>
    <x v="90"/>
    <x v="89"/>
    <x v="82"/>
    <m/>
    <x v="26"/>
    <m/>
    <m/>
    <x v="2"/>
    <n v="0"/>
    <m/>
    <x v="33"/>
    <m/>
    <m/>
    <m/>
    <m/>
    <m/>
    <m/>
    <n v="1"/>
  </r>
  <r>
    <n v="6838"/>
    <x v="962"/>
    <m/>
    <m/>
    <m/>
    <x v="90"/>
    <x v="89"/>
    <x v="82"/>
    <m/>
    <x v="26"/>
    <m/>
    <m/>
    <x v="2"/>
    <n v="0"/>
    <m/>
    <x v="33"/>
    <m/>
    <m/>
    <m/>
    <m/>
    <m/>
    <m/>
    <n v="1"/>
  </r>
  <r>
    <n v="6839"/>
    <x v="962"/>
    <m/>
    <m/>
    <m/>
    <x v="90"/>
    <x v="89"/>
    <x v="82"/>
    <m/>
    <x v="26"/>
    <m/>
    <m/>
    <x v="2"/>
    <n v="0"/>
    <m/>
    <x v="33"/>
    <m/>
    <m/>
    <m/>
    <m/>
    <m/>
    <m/>
    <n v="1"/>
  </r>
  <r>
    <n v="6840"/>
    <x v="962"/>
    <m/>
    <m/>
    <m/>
    <x v="90"/>
    <x v="89"/>
    <x v="82"/>
    <m/>
    <x v="26"/>
    <m/>
    <m/>
    <x v="2"/>
    <n v="0"/>
    <m/>
    <x v="33"/>
    <m/>
    <m/>
    <m/>
    <m/>
    <m/>
    <m/>
    <n v="1"/>
  </r>
  <r>
    <n v="6841"/>
    <x v="962"/>
    <m/>
    <m/>
    <m/>
    <x v="90"/>
    <x v="89"/>
    <x v="82"/>
    <m/>
    <x v="26"/>
    <m/>
    <m/>
    <x v="2"/>
    <n v="0"/>
    <m/>
    <x v="33"/>
    <m/>
    <m/>
    <m/>
    <m/>
    <m/>
    <m/>
    <n v="1"/>
  </r>
  <r>
    <n v="6842"/>
    <x v="962"/>
    <m/>
    <m/>
    <m/>
    <x v="90"/>
    <x v="89"/>
    <x v="82"/>
    <m/>
    <x v="26"/>
    <m/>
    <m/>
    <x v="2"/>
    <n v="0"/>
    <m/>
    <x v="33"/>
    <m/>
    <m/>
    <m/>
    <m/>
    <m/>
    <m/>
    <n v="1"/>
  </r>
  <r>
    <n v="6843"/>
    <x v="962"/>
    <m/>
    <m/>
    <m/>
    <x v="90"/>
    <x v="89"/>
    <x v="82"/>
    <m/>
    <x v="26"/>
    <m/>
    <m/>
    <x v="2"/>
    <n v="0"/>
    <m/>
    <x v="33"/>
    <m/>
    <m/>
    <m/>
    <m/>
    <m/>
    <m/>
    <n v="1"/>
  </r>
  <r>
    <n v="6844"/>
    <x v="962"/>
    <m/>
    <m/>
    <m/>
    <x v="90"/>
    <x v="89"/>
    <x v="82"/>
    <m/>
    <x v="26"/>
    <m/>
    <m/>
    <x v="2"/>
    <n v="0"/>
    <m/>
    <x v="33"/>
    <m/>
    <m/>
    <m/>
    <m/>
    <m/>
    <m/>
    <n v="1"/>
  </r>
  <r>
    <n v="6845"/>
    <x v="962"/>
    <m/>
    <m/>
    <m/>
    <x v="90"/>
    <x v="89"/>
    <x v="82"/>
    <m/>
    <x v="26"/>
    <m/>
    <m/>
    <x v="2"/>
    <n v="0"/>
    <m/>
    <x v="33"/>
    <m/>
    <m/>
    <m/>
    <m/>
    <m/>
    <m/>
    <n v="1"/>
  </r>
  <r>
    <n v="6846"/>
    <x v="962"/>
    <m/>
    <m/>
    <m/>
    <x v="90"/>
    <x v="89"/>
    <x v="82"/>
    <m/>
    <x v="26"/>
    <m/>
    <m/>
    <x v="2"/>
    <n v="0"/>
    <m/>
    <x v="33"/>
    <m/>
    <m/>
    <m/>
    <m/>
    <m/>
    <m/>
    <n v="1"/>
  </r>
  <r>
    <n v="6847"/>
    <x v="962"/>
    <m/>
    <m/>
    <m/>
    <x v="90"/>
    <x v="89"/>
    <x v="82"/>
    <m/>
    <x v="26"/>
    <m/>
    <m/>
    <x v="2"/>
    <n v="0"/>
    <m/>
    <x v="33"/>
    <m/>
    <m/>
    <m/>
    <m/>
    <m/>
    <m/>
    <n v="1"/>
  </r>
  <r>
    <n v="6848"/>
    <x v="962"/>
    <m/>
    <m/>
    <m/>
    <x v="90"/>
    <x v="89"/>
    <x v="82"/>
    <m/>
    <x v="26"/>
    <m/>
    <m/>
    <x v="2"/>
    <n v="0"/>
    <m/>
    <x v="33"/>
    <m/>
    <m/>
    <m/>
    <m/>
    <m/>
    <m/>
    <n v="1"/>
  </r>
  <r>
    <n v="6849"/>
    <x v="962"/>
    <m/>
    <m/>
    <m/>
    <x v="90"/>
    <x v="89"/>
    <x v="82"/>
    <m/>
    <x v="26"/>
    <m/>
    <m/>
    <x v="2"/>
    <n v="0"/>
    <m/>
    <x v="33"/>
    <m/>
    <m/>
    <m/>
    <m/>
    <m/>
    <m/>
    <n v="1"/>
  </r>
  <r>
    <n v="6850"/>
    <x v="962"/>
    <m/>
    <m/>
    <m/>
    <x v="90"/>
    <x v="89"/>
    <x v="82"/>
    <m/>
    <x v="26"/>
    <m/>
    <m/>
    <x v="2"/>
    <n v="0"/>
    <m/>
    <x v="33"/>
    <m/>
    <m/>
    <m/>
    <m/>
    <m/>
    <m/>
    <n v="1"/>
  </r>
  <r>
    <n v="6851"/>
    <x v="962"/>
    <m/>
    <m/>
    <m/>
    <x v="90"/>
    <x v="89"/>
    <x v="82"/>
    <m/>
    <x v="26"/>
    <m/>
    <m/>
    <x v="2"/>
    <n v="0"/>
    <m/>
    <x v="33"/>
    <m/>
    <m/>
    <m/>
    <m/>
    <m/>
    <m/>
    <n v="1"/>
  </r>
  <r>
    <n v="6852"/>
    <x v="962"/>
    <m/>
    <m/>
    <m/>
    <x v="90"/>
    <x v="89"/>
    <x v="82"/>
    <m/>
    <x v="26"/>
    <m/>
    <m/>
    <x v="2"/>
    <n v="0"/>
    <m/>
    <x v="33"/>
    <m/>
    <m/>
    <m/>
    <m/>
    <m/>
    <m/>
    <n v="1"/>
  </r>
  <r>
    <n v="6853"/>
    <x v="962"/>
    <m/>
    <m/>
    <m/>
    <x v="90"/>
    <x v="89"/>
    <x v="82"/>
    <m/>
    <x v="26"/>
    <m/>
    <m/>
    <x v="2"/>
    <n v="0"/>
    <m/>
    <x v="33"/>
    <m/>
    <m/>
    <m/>
    <m/>
    <m/>
    <m/>
    <n v="1"/>
  </r>
  <r>
    <n v="6854"/>
    <x v="962"/>
    <m/>
    <m/>
    <m/>
    <x v="90"/>
    <x v="89"/>
    <x v="82"/>
    <m/>
    <x v="26"/>
    <m/>
    <m/>
    <x v="2"/>
    <n v="0"/>
    <m/>
    <x v="33"/>
    <m/>
    <m/>
    <m/>
    <m/>
    <m/>
    <m/>
    <n v="1"/>
  </r>
  <r>
    <n v="6855"/>
    <x v="962"/>
    <m/>
    <m/>
    <m/>
    <x v="90"/>
    <x v="89"/>
    <x v="82"/>
    <m/>
    <x v="26"/>
    <m/>
    <m/>
    <x v="2"/>
    <n v="0"/>
    <m/>
    <x v="33"/>
    <m/>
    <m/>
    <m/>
    <m/>
    <m/>
    <m/>
    <n v="1"/>
  </r>
  <r>
    <n v="6856"/>
    <x v="962"/>
    <m/>
    <m/>
    <m/>
    <x v="90"/>
    <x v="89"/>
    <x v="82"/>
    <m/>
    <x v="26"/>
    <m/>
    <m/>
    <x v="2"/>
    <n v="0"/>
    <m/>
    <x v="33"/>
    <m/>
    <m/>
    <m/>
    <m/>
    <m/>
    <m/>
    <n v="1"/>
  </r>
  <r>
    <n v="6857"/>
    <x v="962"/>
    <m/>
    <m/>
    <m/>
    <x v="90"/>
    <x v="89"/>
    <x v="82"/>
    <m/>
    <x v="26"/>
    <m/>
    <m/>
    <x v="2"/>
    <n v="0"/>
    <m/>
    <x v="33"/>
    <m/>
    <m/>
    <m/>
    <m/>
    <m/>
    <m/>
    <n v="1"/>
  </r>
  <r>
    <n v="6858"/>
    <x v="962"/>
    <m/>
    <m/>
    <m/>
    <x v="90"/>
    <x v="89"/>
    <x v="82"/>
    <m/>
    <x v="26"/>
    <m/>
    <m/>
    <x v="2"/>
    <n v="0"/>
    <m/>
    <x v="33"/>
    <m/>
    <m/>
    <m/>
    <m/>
    <m/>
    <m/>
    <n v="1"/>
  </r>
  <r>
    <n v="6859"/>
    <x v="962"/>
    <m/>
    <m/>
    <m/>
    <x v="90"/>
    <x v="89"/>
    <x v="82"/>
    <m/>
    <x v="26"/>
    <m/>
    <m/>
    <x v="2"/>
    <n v="0"/>
    <m/>
    <x v="33"/>
    <m/>
    <m/>
    <m/>
    <m/>
    <m/>
    <m/>
    <n v="1"/>
  </r>
  <r>
    <n v="6860"/>
    <x v="962"/>
    <m/>
    <m/>
    <m/>
    <x v="90"/>
    <x v="89"/>
    <x v="82"/>
    <m/>
    <x v="26"/>
    <m/>
    <m/>
    <x v="2"/>
    <n v="0"/>
    <m/>
    <x v="33"/>
    <m/>
    <m/>
    <m/>
    <m/>
    <m/>
    <m/>
    <n v="1"/>
  </r>
  <r>
    <n v="6861"/>
    <x v="962"/>
    <m/>
    <m/>
    <m/>
    <x v="90"/>
    <x v="89"/>
    <x v="82"/>
    <m/>
    <x v="26"/>
    <m/>
    <m/>
    <x v="2"/>
    <n v="0"/>
    <m/>
    <x v="33"/>
    <m/>
    <m/>
    <m/>
    <m/>
    <m/>
    <m/>
    <n v="1"/>
  </r>
  <r>
    <n v="6862"/>
    <x v="962"/>
    <m/>
    <m/>
    <m/>
    <x v="90"/>
    <x v="89"/>
    <x v="82"/>
    <m/>
    <x v="26"/>
    <m/>
    <m/>
    <x v="2"/>
    <n v="0"/>
    <m/>
    <x v="33"/>
    <m/>
    <m/>
    <m/>
    <m/>
    <m/>
    <m/>
    <n v="1"/>
  </r>
  <r>
    <n v="6863"/>
    <x v="962"/>
    <m/>
    <m/>
    <m/>
    <x v="90"/>
    <x v="89"/>
    <x v="82"/>
    <m/>
    <x v="26"/>
    <m/>
    <m/>
    <x v="2"/>
    <n v="0"/>
    <m/>
    <x v="33"/>
    <m/>
    <m/>
    <m/>
    <m/>
    <m/>
    <m/>
    <n v="1"/>
  </r>
  <r>
    <n v="6864"/>
    <x v="962"/>
    <m/>
    <m/>
    <m/>
    <x v="90"/>
    <x v="89"/>
    <x v="82"/>
    <m/>
    <x v="26"/>
    <m/>
    <m/>
    <x v="2"/>
    <n v="0"/>
    <m/>
    <x v="33"/>
    <m/>
    <m/>
    <m/>
    <m/>
    <m/>
    <m/>
    <n v="1"/>
  </r>
  <r>
    <n v="6865"/>
    <x v="962"/>
    <m/>
    <m/>
    <m/>
    <x v="90"/>
    <x v="89"/>
    <x v="82"/>
    <m/>
    <x v="26"/>
    <m/>
    <m/>
    <x v="2"/>
    <n v="0"/>
    <m/>
    <x v="33"/>
    <m/>
    <m/>
    <m/>
    <m/>
    <m/>
    <m/>
    <n v="1"/>
  </r>
  <r>
    <n v="6866"/>
    <x v="962"/>
    <m/>
    <m/>
    <m/>
    <x v="90"/>
    <x v="89"/>
    <x v="82"/>
    <m/>
    <x v="26"/>
    <m/>
    <m/>
    <x v="2"/>
    <n v="0"/>
    <m/>
    <x v="33"/>
    <m/>
    <m/>
    <m/>
    <m/>
    <m/>
    <m/>
    <n v="1"/>
  </r>
  <r>
    <n v="6867"/>
    <x v="962"/>
    <m/>
    <m/>
    <m/>
    <x v="90"/>
    <x v="89"/>
    <x v="82"/>
    <m/>
    <x v="26"/>
    <m/>
    <m/>
    <x v="2"/>
    <n v="0"/>
    <m/>
    <x v="33"/>
    <m/>
    <m/>
    <m/>
    <m/>
    <m/>
    <m/>
    <n v="1"/>
  </r>
  <r>
    <n v="6868"/>
    <x v="962"/>
    <m/>
    <m/>
    <m/>
    <x v="90"/>
    <x v="89"/>
    <x v="82"/>
    <m/>
    <x v="26"/>
    <m/>
    <m/>
    <x v="2"/>
    <n v="0"/>
    <m/>
    <x v="33"/>
    <m/>
    <m/>
    <m/>
    <m/>
    <m/>
    <m/>
    <n v="1"/>
  </r>
  <r>
    <n v="6869"/>
    <x v="962"/>
    <m/>
    <m/>
    <m/>
    <x v="90"/>
    <x v="89"/>
    <x v="82"/>
    <m/>
    <x v="26"/>
    <m/>
    <m/>
    <x v="2"/>
    <n v="0"/>
    <m/>
    <x v="33"/>
    <m/>
    <m/>
    <m/>
    <m/>
    <m/>
    <m/>
    <n v="1"/>
  </r>
  <r>
    <n v="6870"/>
    <x v="962"/>
    <m/>
    <m/>
    <m/>
    <x v="90"/>
    <x v="89"/>
    <x v="82"/>
    <m/>
    <x v="26"/>
    <m/>
    <m/>
    <x v="2"/>
    <n v="0"/>
    <m/>
    <x v="33"/>
    <m/>
    <m/>
    <m/>
    <m/>
    <m/>
    <m/>
    <n v="1"/>
  </r>
  <r>
    <n v="6871"/>
    <x v="962"/>
    <m/>
    <m/>
    <m/>
    <x v="90"/>
    <x v="89"/>
    <x v="82"/>
    <m/>
    <x v="26"/>
    <m/>
    <m/>
    <x v="2"/>
    <n v="0"/>
    <m/>
    <x v="33"/>
    <m/>
    <m/>
    <m/>
    <m/>
    <m/>
    <m/>
    <n v="1"/>
  </r>
  <r>
    <n v="6872"/>
    <x v="962"/>
    <m/>
    <m/>
    <m/>
    <x v="90"/>
    <x v="89"/>
    <x v="82"/>
    <m/>
    <x v="26"/>
    <m/>
    <m/>
    <x v="2"/>
    <n v="0"/>
    <m/>
    <x v="33"/>
    <m/>
    <m/>
    <m/>
    <m/>
    <m/>
    <m/>
    <n v="1"/>
  </r>
  <r>
    <n v="6873"/>
    <x v="962"/>
    <m/>
    <m/>
    <m/>
    <x v="90"/>
    <x v="89"/>
    <x v="82"/>
    <m/>
    <x v="26"/>
    <m/>
    <m/>
    <x v="2"/>
    <n v="0"/>
    <m/>
    <x v="33"/>
    <m/>
    <m/>
    <m/>
    <m/>
    <m/>
    <m/>
    <n v="1"/>
  </r>
  <r>
    <n v="6874"/>
    <x v="962"/>
    <m/>
    <m/>
    <m/>
    <x v="90"/>
    <x v="89"/>
    <x v="82"/>
    <m/>
    <x v="26"/>
    <m/>
    <m/>
    <x v="2"/>
    <n v="0"/>
    <m/>
    <x v="33"/>
    <m/>
    <m/>
    <m/>
    <m/>
    <m/>
    <m/>
    <n v="1"/>
  </r>
  <r>
    <n v="6875"/>
    <x v="962"/>
    <m/>
    <m/>
    <m/>
    <x v="90"/>
    <x v="89"/>
    <x v="82"/>
    <m/>
    <x v="26"/>
    <m/>
    <m/>
    <x v="2"/>
    <n v="0"/>
    <m/>
    <x v="33"/>
    <m/>
    <m/>
    <m/>
    <m/>
    <m/>
    <m/>
    <n v="1"/>
  </r>
  <r>
    <n v="6876"/>
    <x v="962"/>
    <m/>
    <m/>
    <m/>
    <x v="90"/>
    <x v="89"/>
    <x v="82"/>
    <m/>
    <x v="26"/>
    <m/>
    <m/>
    <x v="2"/>
    <n v="0"/>
    <m/>
    <x v="33"/>
    <m/>
    <m/>
    <m/>
    <m/>
    <m/>
    <m/>
    <n v="1"/>
  </r>
  <r>
    <n v="6877"/>
    <x v="962"/>
    <m/>
    <m/>
    <m/>
    <x v="90"/>
    <x v="89"/>
    <x v="82"/>
    <m/>
    <x v="26"/>
    <m/>
    <m/>
    <x v="2"/>
    <n v="0"/>
    <m/>
    <x v="33"/>
    <m/>
    <m/>
    <m/>
    <m/>
    <m/>
    <m/>
    <n v="1"/>
  </r>
  <r>
    <n v="6878"/>
    <x v="962"/>
    <m/>
    <m/>
    <m/>
    <x v="90"/>
    <x v="89"/>
    <x v="82"/>
    <m/>
    <x v="26"/>
    <m/>
    <m/>
    <x v="2"/>
    <n v="0"/>
    <m/>
    <x v="33"/>
    <m/>
    <m/>
    <m/>
    <m/>
    <m/>
    <m/>
    <n v="1"/>
  </r>
  <r>
    <n v="6879"/>
    <x v="962"/>
    <m/>
    <m/>
    <m/>
    <x v="90"/>
    <x v="89"/>
    <x v="82"/>
    <m/>
    <x v="26"/>
    <m/>
    <m/>
    <x v="2"/>
    <n v="0"/>
    <m/>
    <x v="33"/>
    <m/>
    <m/>
    <m/>
    <m/>
    <m/>
    <m/>
    <n v="1"/>
  </r>
  <r>
    <n v="6880"/>
    <x v="962"/>
    <m/>
    <m/>
    <m/>
    <x v="90"/>
    <x v="89"/>
    <x v="82"/>
    <m/>
    <x v="26"/>
    <m/>
    <m/>
    <x v="2"/>
    <n v="0"/>
    <m/>
    <x v="33"/>
    <m/>
    <m/>
    <m/>
    <m/>
    <m/>
    <m/>
    <n v="1"/>
  </r>
  <r>
    <n v="6881"/>
    <x v="962"/>
    <m/>
    <m/>
    <m/>
    <x v="90"/>
    <x v="89"/>
    <x v="82"/>
    <m/>
    <x v="26"/>
    <m/>
    <m/>
    <x v="2"/>
    <n v="0"/>
    <m/>
    <x v="33"/>
    <m/>
    <m/>
    <m/>
    <m/>
    <m/>
    <m/>
    <n v="1"/>
  </r>
  <r>
    <n v="6882"/>
    <x v="962"/>
    <m/>
    <m/>
    <m/>
    <x v="90"/>
    <x v="89"/>
    <x v="82"/>
    <m/>
    <x v="26"/>
    <m/>
    <m/>
    <x v="2"/>
    <n v="0"/>
    <m/>
    <x v="33"/>
    <m/>
    <m/>
    <m/>
    <m/>
    <m/>
    <m/>
    <n v="1"/>
  </r>
  <r>
    <n v="6883"/>
    <x v="962"/>
    <m/>
    <m/>
    <m/>
    <x v="90"/>
    <x v="89"/>
    <x v="82"/>
    <m/>
    <x v="26"/>
    <m/>
    <m/>
    <x v="2"/>
    <n v="0"/>
    <m/>
    <x v="33"/>
    <m/>
    <m/>
    <m/>
    <m/>
    <m/>
    <m/>
    <n v="1"/>
  </r>
  <r>
    <n v="6884"/>
    <x v="962"/>
    <m/>
    <m/>
    <m/>
    <x v="90"/>
    <x v="89"/>
    <x v="82"/>
    <m/>
    <x v="26"/>
    <m/>
    <m/>
    <x v="2"/>
    <n v="0"/>
    <m/>
    <x v="33"/>
    <m/>
    <m/>
    <m/>
    <m/>
    <m/>
    <m/>
    <n v="1"/>
  </r>
  <r>
    <n v="6885"/>
    <x v="962"/>
    <m/>
    <m/>
    <m/>
    <x v="90"/>
    <x v="89"/>
    <x v="82"/>
    <m/>
    <x v="26"/>
    <m/>
    <m/>
    <x v="2"/>
    <n v="0"/>
    <m/>
    <x v="33"/>
    <m/>
    <m/>
    <m/>
    <m/>
    <m/>
    <m/>
    <n v="1"/>
  </r>
  <r>
    <n v="6886"/>
    <x v="962"/>
    <m/>
    <m/>
    <m/>
    <x v="90"/>
    <x v="89"/>
    <x v="82"/>
    <m/>
    <x v="26"/>
    <m/>
    <m/>
    <x v="2"/>
    <n v="0"/>
    <m/>
    <x v="33"/>
    <m/>
    <m/>
    <m/>
    <m/>
    <m/>
    <m/>
    <n v="1"/>
  </r>
  <r>
    <n v="6887"/>
    <x v="962"/>
    <m/>
    <m/>
    <m/>
    <x v="90"/>
    <x v="89"/>
    <x v="82"/>
    <m/>
    <x v="26"/>
    <m/>
    <m/>
    <x v="2"/>
    <n v="0"/>
    <m/>
    <x v="33"/>
    <m/>
    <m/>
    <m/>
    <m/>
    <m/>
    <m/>
    <n v="1"/>
  </r>
  <r>
    <n v="6888"/>
    <x v="962"/>
    <m/>
    <m/>
    <m/>
    <x v="90"/>
    <x v="89"/>
    <x v="82"/>
    <m/>
    <x v="26"/>
    <m/>
    <m/>
    <x v="2"/>
    <n v="0"/>
    <m/>
    <x v="33"/>
    <m/>
    <m/>
    <m/>
    <m/>
    <m/>
    <m/>
    <n v="1"/>
  </r>
  <r>
    <n v="6889"/>
    <x v="962"/>
    <m/>
    <m/>
    <m/>
    <x v="90"/>
    <x v="89"/>
    <x v="82"/>
    <m/>
    <x v="26"/>
    <m/>
    <m/>
    <x v="2"/>
    <n v="0"/>
    <m/>
    <x v="33"/>
    <m/>
    <m/>
    <m/>
    <m/>
    <m/>
    <m/>
    <n v="1"/>
  </r>
  <r>
    <n v="6890"/>
    <x v="962"/>
    <m/>
    <m/>
    <m/>
    <x v="90"/>
    <x v="89"/>
    <x v="82"/>
    <m/>
    <x v="26"/>
    <m/>
    <m/>
    <x v="2"/>
    <n v="0"/>
    <m/>
    <x v="33"/>
    <m/>
    <m/>
    <m/>
    <m/>
    <m/>
    <m/>
    <n v="1"/>
  </r>
  <r>
    <n v="6891"/>
    <x v="962"/>
    <m/>
    <m/>
    <m/>
    <x v="90"/>
    <x v="89"/>
    <x v="82"/>
    <m/>
    <x v="26"/>
    <m/>
    <m/>
    <x v="2"/>
    <n v="0"/>
    <m/>
    <x v="33"/>
    <m/>
    <m/>
    <m/>
    <m/>
    <m/>
    <m/>
    <n v="1"/>
  </r>
  <r>
    <n v="6892"/>
    <x v="962"/>
    <m/>
    <m/>
    <m/>
    <x v="90"/>
    <x v="89"/>
    <x v="82"/>
    <m/>
    <x v="26"/>
    <m/>
    <m/>
    <x v="2"/>
    <n v="0"/>
    <m/>
    <x v="33"/>
    <m/>
    <m/>
    <m/>
    <m/>
    <m/>
    <m/>
    <n v="1"/>
  </r>
  <r>
    <n v="6893"/>
    <x v="962"/>
    <m/>
    <m/>
    <m/>
    <x v="90"/>
    <x v="89"/>
    <x v="82"/>
    <m/>
    <x v="26"/>
    <m/>
    <m/>
    <x v="2"/>
    <n v="0"/>
    <m/>
    <x v="33"/>
    <m/>
    <m/>
    <m/>
    <m/>
    <m/>
    <m/>
    <n v="1"/>
  </r>
  <r>
    <n v="6894"/>
    <x v="962"/>
    <m/>
    <m/>
    <m/>
    <x v="90"/>
    <x v="89"/>
    <x v="82"/>
    <m/>
    <x v="26"/>
    <m/>
    <m/>
    <x v="2"/>
    <n v="0"/>
    <m/>
    <x v="33"/>
    <m/>
    <m/>
    <m/>
    <m/>
    <m/>
    <m/>
    <n v="1"/>
  </r>
  <r>
    <n v="6895"/>
    <x v="962"/>
    <m/>
    <m/>
    <m/>
    <x v="90"/>
    <x v="89"/>
    <x v="82"/>
    <m/>
    <x v="26"/>
    <m/>
    <m/>
    <x v="2"/>
    <n v="0"/>
    <m/>
    <x v="33"/>
    <m/>
    <m/>
    <m/>
    <m/>
    <m/>
    <m/>
    <n v="1"/>
  </r>
  <r>
    <n v="6896"/>
    <x v="962"/>
    <m/>
    <m/>
    <m/>
    <x v="90"/>
    <x v="89"/>
    <x v="82"/>
    <m/>
    <x v="26"/>
    <m/>
    <m/>
    <x v="2"/>
    <n v="0"/>
    <m/>
    <x v="33"/>
    <m/>
    <m/>
    <m/>
    <m/>
    <m/>
    <m/>
    <n v="1"/>
  </r>
  <r>
    <n v="6897"/>
    <x v="962"/>
    <m/>
    <m/>
    <m/>
    <x v="90"/>
    <x v="89"/>
    <x v="82"/>
    <m/>
    <x v="26"/>
    <m/>
    <m/>
    <x v="2"/>
    <n v="0"/>
    <m/>
    <x v="33"/>
    <m/>
    <m/>
    <m/>
    <m/>
    <m/>
    <m/>
    <n v="1"/>
  </r>
  <r>
    <n v="6898"/>
    <x v="962"/>
    <m/>
    <m/>
    <m/>
    <x v="90"/>
    <x v="89"/>
    <x v="82"/>
    <m/>
    <x v="26"/>
    <m/>
    <m/>
    <x v="2"/>
    <n v="0"/>
    <m/>
    <x v="33"/>
    <m/>
    <m/>
    <m/>
    <m/>
    <m/>
    <m/>
    <n v="1"/>
  </r>
  <r>
    <n v="6899"/>
    <x v="962"/>
    <m/>
    <m/>
    <m/>
    <x v="90"/>
    <x v="89"/>
    <x v="82"/>
    <m/>
    <x v="26"/>
    <m/>
    <m/>
    <x v="2"/>
    <n v="0"/>
    <m/>
    <x v="33"/>
    <m/>
    <m/>
    <m/>
    <m/>
    <m/>
    <m/>
    <n v="1"/>
  </r>
  <r>
    <n v="6900"/>
    <x v="962"/>
    <m/>
    <m/>
    <m/>
    <x v="90"/>
    <x v="89"/>
    <x v="82"/>
    <m/>
    <x v="26"/>
    <m/>
    <m/>
    <x v="2"/>
    <n v="0"/>
    <m/>
    <x v="33"/>
    <m/>
    <m/>
    <m/>
    <m/>
    <m/>
    <m/>
    <n v="1"/>
  </r>
  <r>
    <n v="6901"/>
    <x v="962"/>
    <m/>
    <m/>
    <m/>
    <x v="90"/>
    <x v="89"/>
    <x v="82"/>
    <m/>
    <x v="26"/>
    <m/>
    <m/>
    <x v="2"/>
    <n v="0"/>
    <m/>
    <x v="33"/>
    <m/>
    <m/>
    <m/>
    <m/>
    <m/>
    <m/>
    <n v="1"/>
  </r>
  <r>
    <n v="6902"/>
    <x v="962"/>
    <m/>
    <m/>
    <m/>
    <x v="90"/>
    <x v="89"/>
    <x v="82"/>
    <m/>
    <x v="26"/>
    <m/>
    <m/>
    <x v="2"/>
    <n v="0"/>
    <m/>
    <x v="33"/>
    <m/>
    <m/>
    <m/>
    <m/>
    <m/>
    <m/>
    <n v="1"/>
  </r>
  <r>
    <n v="6903"/>
    <x v="962"/>
    <m/>
    <m/>
    <m/>
    <x v="90"/>
    <x v="89"/>
    <x v="82"/>
    <m/>
    <x v="26"/>
    <m/>
    <m/>
    <x v="2"/>
    <n v="0"/>
    <m/>
    <x v="33"/>
    <m/>
    <m/>
    <m/>
    <m/>
    <m/>
    <m/>
    <n v="1"/>
  </r>
  <r>
    <n v="6904"/>
    <x v="962"/>
    <m/>
    <m/>
    <m/>
    <x v="90"/>
    <x v="89"/>
    <x v="82"/>
    <m/>
    <x v="26"/>
    <m/>
    <m/>
    <x v="2"/>
    <n v="0"/>
    <m/>
    <x v="33"/>
    <m/>
    <m/>
    <m/>
    <m/>
    <m/>
    <m/>
    <n v="1"/>
  </r>
  <r>
    <n v="6905"/>
    <x v="962"/>
    <m/>
    <m/>
    <m/>
    <x v="90"/>
    <x v="89"/>
    <x v="82"/>
    <m/>
    <x v="26"/>
    <m/>
    <m/>
    <x v="2"/>
    <n v="0"/>
    <m/>
    <x v="33"/>
    <m/>
    <m/>
    <m/>
    <m/>
    <m/>
    <m/>
    <n v="1"/>
  </r>
  <r>
    <n v="6906"/>
    <x v="962"/>
    <m/>
    <m/>
    <m/>
    <x v="90"/>
    <x v="89"/>
    <x v="82"/>
    <m/>
    <x v="26"/>
    <m/>
    <m/>
    <x v="2"/>
    <n v="0"/>
    <m/>
    <x v="33"/>
    <m/>
    <m/>
    <m/>
    <m/>
    <m/>
    <m/>
    <n v="1"/>
  </r>
  <r>
    <n v="6907"/>
    <x v="962"/>
    <m/>
    <m/>
    <m/>
    <x v="90"/>
    <x v="89"/>
    <x v="82"/>
    <m/>
    <x v="26"/>
    <m/>
    <m/>
    <x v="2"/>
    <n v="0"/>
    <m/>
    <x v="33"/>
    <m/>
    <m/>
    <m/>
    <m/>
    <m/>
    <m/>
    <n v="1"/>
  </r>
  <r>
    <n v="6908"/>
    <x v="962"/>
    <m/>
    <m/>
    <m/>
    <x v="90"/>
    <x v="89"/>
    <x v="82"/>
    <m/>
    <x v="26"/>
    <m/>
    <m/>
    <x v="2"/>
    <n v="0"/>
    <m/>
    <x v="33"/>
    <m/>
    <m/>
    <m/>
    <m/>
    <m/>
    <m/>
    <n v="1"/>
  </r>
  <r>
    <n v="6909"/>
    <x v="962"/>
    <m/>
    <m/>
    <m/>
    <x v="90"/>
    <x v="89"/>
    <x v="82"/>
    <m/>
    <x v="26"/>
    <m/>
    <m/>
    <x v="2"/>
    <n v="0"/>
    <m/>
    <x v="33"/>
    <m/>
    <m/>
    <m/>
    <m/>
    <m/>
    <m/>
    <n v="1"/>
  </r>
  <r>
    <n v="6910"/>
    <x v="962"/>
    <m/>
    <m/>
    <m/>
    <x v="90"/>
    <x v="89"/>
    <x v="82"/>
    <m/>
    <x v="26"/>
    <m/>
    <m/>
    <x v="2"/>
    <n v="0"/>
    <m/>
    <x v="33"/>
    <m/>
    <m/>
    <m/>
    <m/>
    <m/>
    <m/>
    <n v="1"/>
  </r>
  <r>
    <n v="6911"/>
    <x v="962"/>
    <m/>
    <m/>
    <m/>
    <x v="90"/>
    <x v="89"/>
    <x v="82"/>
    <m/>
    <x v="26"/>
    <m/>
    <m/>
    <x v="2"/>
    <n v="0"/>
    <m/>
    <x v="33"/>
    <m/>
    <m/>
    <m/>
    <m/>
    <m/>
    <m/>
    <n v="1"/>
  </r>
  <r>
    <n v="6912"/>
    <x v="962"/>
    <m/>
    <m/>
    <m/>
    <x v="90"/>
    <x v="89"/>
    <x v="82"/>
    <m/>
    <x v="26"/>
    <m/>
    <m/>
    <x v="2"/>
    <n v="0"/>
    <m/>
    <x v="33"/>
    <m/>
    <m/>
    <m/>
    <m/>
    <m/>
    <m/>
    <n v="1"/>
  </r>
  <r>
    <n v="6913"/>
    <x v="962"/>
    <m/>
    <m/>
    <m/>
    <x v="90"/>
    <x v="89"/>
    <x v="82"/>
    <m/>
    <x v="26"/>
    <m/>
    <m/>
    <x v="2"/>
    <n v="0"/>
    <m/>
    <x v="33"/>
    <m/>
    <m/>
    <m/>
    <m/>
    <m/>
    <m/>
    <n v="1"/>
  </r>
  <r>
    <n v="6914"/>
    <x v="962"/>
    <m/>
    <m/>
    <m/>
    <x v="90"/>
    <x v="89"/>
    <x v="82"/>
    <m/>
    <x v="26"/>
    <m/>
    <m/>
    <x v="2"/>
    <n v="0"/>
    <m/>
    <x v="33"/>
    <m/>
    <m/>
    <m/>
    <m/>
    <m/>
    <m/>
    <n v="1"/>
  </r>
  <r>
    <n v="6915"/>
    <x v="962"/>
    <m/>
    <m/>
    <m/>
    <x v="90"/>
    <x v="89"/>
    <x v="82"/>
    <m/>
    <x v="26"/>
    <m/>
    <m/>
    <x v="2"/>
    <n v="0"/>
    <m/>
    <x v="33"/>
    <m/>
    <m/>
    <m/>
    <m/>
    <m/>
    <m/>
    <n v="1"/>
  </r>
  <r>
    <n v="6916"/>
    <x v="962"/>
    <m/>
    <m/>
    <m/>
    <x v="90"/>
    <x v="89"/>
    <x v="82"/>
    <m/>
    <x v="26"/>
    <m/>
    <m/>
    <x v="2"/>
    <n v="0"/>
    <m/>
    <x v="33"/>
    <m/>
    <m/>
    <m/>
    <m/>
    <m/>
    <m/>
    <n v="1"/>
  </r>
  <r>
    <n v="6917"/>
    <x v="962"/>
    <m/>
    <m/>
    <m/>
    <x v="90"/>
    <x v="89"/>
    <x v="82"/>
    <m/>
    <x v="26"/>
    <m/>
    <m/>
    <x v="2"/>
    <n v="0"/>
    <m/>
    <x v="33"/>
    <m/>
    <m/>
    <m/>
    <m/>
    <m/>
    <m/>
    <n v="1"/>
  </r>
  <r>
    <n v="6918"/>
    <x v="962"/>
    <m/>
    <m/>
    <m/>
    <x v="90"/>
    <x v="89"/>
    <x v="82"/>
    <m/>
    <x v="26"/>
    <m/>
    <m/>
    <x v="2"/>
    <n v="0"/>
    <m/>
    <x v="33"/>
    <m/>
    <m/>
    <m/>
    <m/>
    <m/>
    <m/>
    <n v="1"/>
  </r>
  <r>
    <n v="6919"/>
    <x v="962"/>
    <m/>
    <m/>
    <m/>
    <x v="90"/>
    <x v="89"/>
    <x v="82"/>
    <m/>
    <x v="26"/>
    <m/>
    <m/>
    <x v="2"/>
    <n v="0"/>
    <m/>
    <x v="33"/>
    <m/>
    <m/>
    <m/>
    <m/>
    <m/>
    <m/>
    <n v="1"/>
  </r>
  <r>
    <n v="6920"/>
    <x v="962"/>
    <m/>
    <m/>
    <m/>
    <x v="90"/>
    <x v="89"/>
    <x v="82"/>
    <m/>
    <x v="26"/>
    <m/>
    <m/>
    <x v="2"/>
    <n v="0"/>
    <m/>
    <x v="33"/>
    <m/>
    <m/>
    <m/>
    <m/>
    <m/>
    <m/>
    <n v="1"/>
  </r>
  <r>
    <n v="6921"/>
    <x v="962"/>
    <m/>
    <m/>
    <m/>
    <x v="90"/>
    <x v="89"/>
    <x v="82"/>
    <m/>
    <x v="26"/>
    <m/>
    <m/>
    <x v="2"/>
    <n v="0"/>
    <m/>
    <x v="33"/>
    <m/>
    <m/>
    <m/>
    <m/>
    <m/>
    <m/>
    <n v="1"/>
  </r>
  <r>
    <n v="6922"/>
    <x v="962"/>
    <m/>
    <m/>
    <m/>
    <x v="90"/>
    <x v="89"/>
    <x v="82"/>
    <m/>
    <x v="26"/>
    <m/>
    <m/>
    <x v="2"/>
    <n v="0"/>
    <m/>
    <x v="33"/>
    <m/>
    <m/>
    <m/>
    <m/>
    <m/>
    <m/>
    <n v="1"/>
  </r>
  <r>
    <n v="6923"/>
    <x v="962"/>
    <m/>
    <m/>
    <m/>
    <x v="90"/>
    <x v="89"/>
    <x v="82"/>
    <m/>
    <x v="26"/>
    <m/>
    <m/>
    <x v="2"/>
    <n v="0"/>
    <m/>
    <x v="33"/>
    <m/>
    <m/>
    <m/>
    <m/>
    <m/>
    <m/>
    <n v="1"/>
  </r>
  <r>
    <n v="6924"/>
    <x v="962"/>
    <m/>
    <m/>
    <m/>
    <x v="90"/>
    <x v="89"/>
    <x v="82"/>
    <m/>
    <x v="26"/>
    <m/>
    <m/>
    <x v="2"/>
    <n v="0"/>
    <m/>
    <x v="33"/>
    <m/>
    <m/>
    <m/>
    <m/>
    <m/>
    <m/>
    <n v="1"/>
  </r>
  <r>
    <n v="6925"/>
    <x v="962"/>
    <m/>
    <m/>
    <m/>
    <x v="90"/>
    <x v="89"/>
    <x v="82"/>
    <m/>
    <x v="26"/>
    <m/>
    <m/>
    <x v="2"/>
    <n v="0"/>
    <m/>
    <x v="33"/>
    <m/>
    <m/>
    <m/>
    <m/>
    <m/>
    <m/>
    <n v="1"/>
  </r>
  <r>
    <n v="6926"/>
    <x v="962"/>
    <m/>
    <m/>
    <m/>
    <x v="90"/>
    <x v="89"/>
    <x v="82"/>
    <m/>
    <x v="26"/>
    <m/>
    <m/>
    <x v="2"/>
    <n v="0"/>
    <m/>
    <x v="33"/>
    <m/>
    <m/>
    <m/>
    <m/>
    <m/>
    <m/>
    <n v="1"/>
  </r>
  <r>
    <n v="6927"/>
    <x v="962"/>
    <m/>
    <m/>
    <m/>
    <x v="90"/>
    <x v="89"/>
    <x v="82"/>
    <m/>
    <x v="26"/>
    <m/>
    <m/>
    <x v="2"/>
    <n v="0"/>
    <m/>
    <x v="33"/>
    <m/>
    <m/>
    <m/>
    <m/>
    <m/>
    <m/>
    <n v="1"/>
  </r>
  <r>
    <n v="6928"/>
    <x v="962"/>
    <m/>
    <m/>
    <m/>
    <x v="90"/>
    <x v="89"/>
    <x v="82"/>
    <m/>
    <x v="26"/>
    <m/>
    <m/>
    <x v="2"/>
    <n v="0"/>
    <m/>
    <x v="33"/>
    <m/>
    <m/>
    <m/>
    <m/>
    <m/>
    <m/>
    <n v="1"/>
  </r>
  <r>
    <n v="6929"/>
    <x v="962"/>
    <m/>
    <m/>
    <m/>
    <x v="90"/>
    <x v="89"/>
    <x v="82"/>
    <m/>
    <x v="26"/>
    <m/>
    <m/>
    <x v="2"/>
    <n v="0"/>
    <m/>
    <x v="33"/>
    <m/>
    <m/>
    <m/>
    <m/>
    <m/>
    <m/>
    <n v="1"/>
  </r>
  <r>
    <n v="6930"/>
    <x v="962"/>
    <m/>
    <m/>
    <m/>
    <x v="90"/>
    <x v="89"/>
    <x v="82"/>
    <m/>
    <x v="26"/>
    <m/>
    <m/>
    <x v="2"/>
    <n v="0"/>
    <m/>
    <x v="33"/>
    <m/>
    <m/>
    <m/>
    <m/>
    <m/>
    <m/>
    <n v="1"/>
  </r>
  <r>
    <n v="6931"/>
    <x v="962"/>
    <m/>
    <m/>
    <m/>
    <x v="90"/>
    <x v="89"/>
    <x v="82"/>
    <m/>
    <x v="26"/>
    <m/>
    <m/>
    <x v="2"/>
    <n v="0"/>
    <m/>
    <x v="33"/>
    <m/>
    <m/>
    <m/>
    <m/>
    <m/>
    <m/>
    <n v="1"/>
  </r>
  <r>
    <n v="6932"/>
    <x v="962"/>
    <m/>
    <m/>
    <m/>
    <x v="90"/>
    <x v="89"/>
    <x v="82"/>
    <m/>
    <x v="26"/>
    <m/>
    <m/>
    <x v="2"/>
    <n v="0"/>
    <m/>
    <x v="33"/>
    <m/>
    <m/>
    <m/>
    <m/>
    <m/>
    <m/>
    <n v="1"/>
  </r>
  <r>
    <n v="6933"/>
    <x v="962"/>
    <m/>
    <m/>
    <m/>
    <x v="90"/>
    <x v="89"/>
    <x v="82"/>
    <m/>
    <x v="26"/>
    <m/>
    <m/>
    <x v="2"/>
    <n v="0"/>
    <m/>
    <x v="33"/>
    <m/>
    <m/>
    <m/>
    <m/>
    <m/>
    <m/>
    <n v="1"/>
  </r>
  <r>
    <n v="6934"/>
    <x v="962"/>
    <m/>
    <m/>
    <m/>
    <x v="90"/>
    <x v="89"/>
    <x v="82"/>
    <m/>
    <x v="26"/>
    <m/>
    <m/>
    <x v="2"/>
    <n v="0"/>
    <m/>
    <x v="33"/>
    <m/>
    <m/>
    <m/>
    <m/>
    <m/>
    <m/>
    <n v="1"/>
  </r>
  <r>
    <n v="6935"/>
    <x v="962"/>
    <m/>
    <m/>
    <m/>
    <x v="90"/>
    <x v="89"/>
    <x v="82"/>
    <m/>
    <x v="26"/>
    <m/>
    <m/>
    <x v="2"/>
    <n v="0"/>
    <m/>
    <x v="33"/>
    <m/>
    <m/>
    <m/>
    <m/>
    <m/>
    <m/>
    <n v="1"/>
  </r>
  <r>
    <n v="6936"/>
    <x v="962"/>
    <m/>
    <m/>
    <m/>
    <x v="90"/>
    <x v="89"/>
    <x v="82"/>
    <m/>
    <x v="26"/>
    <m/>
    <m/>
    <x v="2"/>
    <n v="0"/>
    <m/>
    <x v="33"/>
    <m/>
    <m/>
    <m/>
    <m/>
    <m/>
    <m/>
    <n v="1"/>
  </r>
  <r>
    <n v="6937"/>
    <x v="962"/>
    <m/>
    <m/>
    <m/>
    <x v="90"/>
    <x v="89"/>
    <x v="82"/>
    <m/>
    <x v="26"/>
    <m/>
    <m/>
    <x v="2"/>
    <n v="0"/>
    <m/>
    <x v="33"/>
    <m/>
    <m/>
    <m/>
    <m/>
    <m/>
    <m/>
    <n v="1"/>
  </r>
  <r>
    <n v="6938"/>
    <x v="962"/>
    <m/>
    <m/>
    <m/>
    <x v="90"/>
    <x v="89"/>
    <x v="82"/>
    <m/>
    <x v="26"/>
    <m/>
    <m/>
    <x v="2"/>
    <n v="0"/>
    <m/>
    <x v="33"/>
    <m/>
    <m/>
    <m/>
    <m/>
    <m/>
    <m/>
    <n v="1"/>
  </r>
  <r>
    <n v="6939"/>
    <x v="962"/>
    <m/>
    <m/>
    <m/>
    <x v="90"/>
    <x v="89"/>
    <x v="82"/>
    <m/>
    <x v="26"/>
    <m/>
    <m/>
    <x v="2"/>
    <n v="0"/>
    <m/>
    <x v="33"/>
    <m/>
    <m/>
    <m/>
    <m/>
    <m/>
    <m/>
    <n v="1"/>
  </r>
  <r>
    <n v="6940"/>
    <x v="962"/>
    <m/>
    <m/>
    <m/>
    <x v="90"/>
    <x v="89"/>
    <x v="82"/>
    <m/>
    <x v="26"/>
    <m/>
    <m/>
    <x v="2"/>
    <n v="0"/>
    <m/>
    <x v="33"/>
    <m/>
    <m/>
    <m/>
    <m/>
    <m/>
    <m/>
    <n v="1"/>
  </r>
  <r>
    <n v="6941"/>
    <x v="962"/>
    <m/>
    <m/>
    <m/>
    <x v="90"/>
    <x v="89"/>
    <x v="82"/>
    <m/>
    <x v="26"/>
    <m/>
    <m/>
    <x v="2"/>
    <n v="0"/>
    <m/>
    <x v="33"/>
    <m/>
    <m/>
    <m/>
    <m/>
    <m/>
    <m/>
    <n v="1"/>
  </r>
  <r>
    <n v="6942"/>
    <x v="962"/>
    <m/>
    <m/>
    <m/>
    <x v="90"/>
    <x v="89"/>
    <x v="82"/>
    <m/>
    <x v="26"/>
    <m/>
    <m/>
    <x v="2"/>
    <n v="0"/>
    <m/>
    <x v="33"/>
    <m/>
    <m/>
    <m/>
    <m/>
    <m/>
    <m/>
    <n v="1"/>
  </r>
  <r>
    <n v="6943"/>
    <x v="962"/>
    <m/>
    <m/>
    <m/>
    <x v="90"/>
    <x v="89"/>
    <x v="82"/>
    <m/>
    <x v="26"/>
    <m/>
    <m/>
    <x v="2"/>
    <n v="0"/>
    <m/>
    <x v="33"/>
    <m/>
    <m/>
    <m/>
    <m/>
    <m/>
    <m/>
    <n v="1"/>
  </r>
  <r>
    <n v="6944"/>
    <x v="962"/>
    <m/>
    <m/>
    <m/>
    <x v="90"/>
    <x v="89"/>
    <x v="82"/>
    <m/>
    <x v="26"/>
    <m/>
    <m/>
    <x v="2"/>
    <n v="0"/>
    <m/>
    <x v="33"/>
    <m/>
    <m/>
    <m/>
    <m/>
    <m/>
    <m/>
    <n v="1"/>
  </r>
  <r>
    <n v="6945"/>
    <x v="962"/>
    <m/>
    <m/>
    <m/>
    <x v="90"/>
    <x v="89"/>
    <x v="82"/>
    <m/>
    <x v="26"/>
    <m/>
    <m/>
    <x v="2"/>
    <n v="0"/>
    <m/>
    <x v="33"/>
    <m/>
    <m/>
    <m/>
    <m/>
    <m/>
    <m/>
    <n v="1"/>
  </r>
  <r>
    <n v="6946"/>
    <x v="962"/>
    <m/>
    <m/>
    <m/>
    <x v="90"/>
    <x v="89"/>
    <x v="82"/>
    <m/>
    <x v="26"/>
    <m/>
    <m/>
    <x v="2"/>
    <n v="0"/>
    <m/>
    <x v="33"/>
    <m/>
    <m/>
    <m/>
    <m/>
    <m/>
    <m/>
    <n v="1"/>
  </r>
  <r>
    <n v="6947"/>
    <x v="962"/>
    <m/>
    <m/>
    <m/>
    <x v="90"/>
    <x v="89"/>
    <x v="82"/>
    <m/>
    <x v="26"/>
    <m/>
    <m/>
    <x v="2"/>
    <n v="0"/>
    <m/>
    <x v="33"/>
    <m/>
    <m/>
    <m/>
    <m/>
    <m/>
    <m/>
    <n v="1"/>
  </r>
  <r>
    <n v="6948"/>
    <x v="962"/>
    <m/>
    <m/>
    <m/>
    <x v="90"/>
    <x v="89"/>
    <x v="82"/>
    <m/>
    <x v="26"/>
    <m/>
    <m/>
    <x v="2"/>
    <n v="0"/>
    <m/>
    <x v="33"/>
    <m/>
    <m/>
    <m/>
    <m/>
    <m/>
    <m/>
    <n v="1"/>
  </r>
  <r>
    <n v="6949"/>
    <x v="962"/>
    <m/>
    <m/>
    <m/>
    <x v="90"/>
    <x v="89"/>
    <x v="82"/>
    <m/>
    <x v="26"/>
    <m/>
    <m/>
    <x v="2"/>
    <n v="0"/>
    <m/>
    <x v="33"/>
    <m/>
    <m/>
    <m/>
    <m/>
    <m/>
    <m/>
    <n v="1"/>
  </r>
  <r>
    <n v="6950"/>
    <x v="962"/>
    <m/>
    <m/>
    <m/>
    <x v="90"/>
    <x v="89"/>
    <x v="82"/>
    <m/>
    <x v="26"/>
    <m/>
    <m/>
    <x v="2"/>
    <n v="0"/>
    <m/>
    <x v="33"/>
    <m/>
    <m/>
    <m/>
    <m/>
    <m/>
    <m/>
    <n v="1"/>
  </r>
  <r>
    <n v="6951"/>
    <x v="962"/>
    <m/>
    <m/>
    <m/>
    <x v="90"/>
    <x v="89"/>
    <x v="82"/>
    <m/>
    <x v="26"/>
    <m/>
    <m/>
    <x v="2"/>
    <n v="0"/>
    <m/>
    <x v="33"/>
    <m/>
    <m/>
    <m/>
    <m/>
    <m/>
    <m/>
    <n v="1"/>
  </r>
  <r>
    <n v="6952"/>
    <x v="962"/>
    <m/>
    <m/>
    <m/>
    <x v="90"/>
    <x v="89"/>
    <x v="82"/>
    <m/>
    <x v="26"/>
    <m/>
    <m/>
    <x v="2"/>
    <n v="0"/>
    <m/>
    <x v="33"/>
    <m/>
    <m/>
    <m/>
    <m/>
    <m/>
    <m/>
    <n v="1"/>
  </r>
  <r>
    <n v="6953"/>
    <x v="962"/>
    <m/>
    <m/>
    <m/>
    <x v="90"/>
    <x v="89"/>
    <x v="82"/>
    <m/>
    <x v="26"/>
    <m/>
    <m/>
    <x v="2"/>
    <n v="0"/>
    <m/>
    <x v="33"/>
    <m/>
    <m/>
    <m/>
    <m/>
    <m/>
    <m/>
    <n v="1"/>
  </r>
  <r>
    <n v="6954"/>
    <x v="962"/>
    <m/>
    <m/>
    <m/>
    <x v="90"/>
    <x v="89"/>
    <x v="82"/>
    <m/>
    <x v="26"/>
    <m/>
    <m/>
    <x v="2"/>
    <n v="0"/>
    <m/>
    <x v="33"/>
    <m/>
    <m/>
    <m/>
    <m/>
    <m/>
    <m/>
    <n v="1"/>
  </r>
  <r>
    <n v="6955"/>
    <x v="962"/>
    <m/>
    <m/>
    <m/>
    <x v="90"/>
    <x v="89"/>
    <x v="82"/>
    <m/>
    <x v="26"/>
    <m/>
    <m/>
    <x v="2"/>
    <n v="0"/>
    <m/>
    <x v="33"/>
    <m/>
    <m/>
    <m/>
    <m/>
    <m/>
    <m/>
    <n v="1"/>
  </r>
  <r>
    <n v="6956"/>
    <x v="962"/>
    <m/>
    <m/>
    <m/>
    <x v="90"/>
    <x v="89"/>
    <x v="82"/>
    <m/>
    <x v="26"/>
    <m/>
    <m/>
    <x v="2"/>
    <n v="0"/>
    <m/>
    <x v="33"/>
    <m/>
    <m/>
    <m/>
    <m/>
    <m/>
    <m/>
    <n v="1"/>
  </r>
  <r>
    <n v="6957"/>
    <x v="962"/>
    <m/>
    <m/>
    <m/>
    <x v="90"/>
    <x v="89"/>
    <x v="82"/>
    <m/>
    <x v="26"/>
    <m/>
    <m/>
    <x v="2"/>
    <n v="0"/>
    <m/>
    <x v="33"/>
    <m/>
    <m/>
    <m/>
    <m/>
    <m/>
    <m/>
    <n v="1"/>
  </r>
  <r>
    <n v="6958"/>
    <x v="962"/>
    <m/>
    <m/>
    <m/>
    <x v="90"/>
    <x v="89"/>
    <x v="82"/>
    <m/>
    <x v="26"/>
    <m/>
    <m/>
    <x v="2"/>
    <n v="0"/>
    <m/>
    <x v="33"/>
    <m/>
    <m/>
    <m/>
    <m/>
    <m/>
    <m/>
    <n v="1"/>
  </r>
  <r>
    <n v="6959"/>
    <x v="962"/>
    <m/>
    <m/>
    <m/>
    <x v="90"/>
    <x v="89"/>
    <x v="82"/>
    <m/>
    <x v="26"/>
    <m/>
    <m/>
    <x v="2"/>
    <n v="0"/>
    <m/>
    <x v="33"/>
    <m/>
    <m/>
    <m/>
    <m/>
    <m/>
    <m/>
    <n v="1"/>
  </r>
  <r>
    <n v="6960"/>
    <x v="962"/>
    <m/>
    <m/>
    <m/>
    <x v="90"/>
    <x v="89"/>
    <x v="82"/>
    <m/>
    <x v="26"/>
    <m/>
    <m/>
    <x v="2"/>
    <n v="0"/>
    <m/>
    <x v="33"/>
    <m/>
    <m/>
    <m/>
    <m/>
    <m/>
    <m/>
    <n v="1"/>
  </r>
  <r>
    <n v="6961"/>
    <x v="962"/>
    <m/>
    <m/>
    <m/>
    <x v="90"/>
    <x v="89"/>
    <x v="82"/>
    <m/>
    <x v="26"/>
    <m/>
    <m/>
    <x v="2"/>
    <n v="0"/>
    <m/>
    <x v="33"/>
    <m/>
    <m/>
    <m/>
    <m/>
    <m/>
    <m/>
    <n v="1"/>
  </r>
  <r>
    <n v="6962"/>
    <x v="962"/>
    <m/>
    <m/>
    <m/>
    <x v="90"/>
    <x v="89"/>
    <x v="82"/>
    <m/>
    <x v="26"/>
    <m/>
    <m/>
    <x v="2"/>
    <n v="0"/>
    <m/>
    <x v="33"/>
    <m/>
    <m/>
    <m/>
    <m/>
    <m/>
    <m/>
    <n v="1"/>
  </r>
  <r>
    <n v="6963"/>
    <x v="962"/>
    <m/>
    <m/>
    <m/>
    <x v="90"/>
    <x v="89"/>
    <x v="82"/>
    <m/>
    <x v="26"/>
    <m/>
    <m/>
    <x v="2"/>
    <n v="0"/>
    <m/>
    <x v="33"/>
    <m/>
    <m/>
    <m/>
    <m/>
    <m/>
    <m/>
    <n v="1"/>
  </r>
  <r>
    <n v="6964"/>
    <x v="962"/>
    <m/>
    <m/>
    <m/>
    <x v="90"/>
    <x v="89"/>
    <x v="82"/>
    <m/>
    <x v="26"/>
    <m/>
    <m/>
    <x v="2"/>
    <n v="0"/>
    <m/>
    <x v="33"/>
    <m/>
    <m/>
    <m/>
    <m/>
    <m/>
    <m/>
    <n v="1"/>
  </r>
  <r>
    <n v="6965"/>
    <x v="962"/>
    <m/>
    <m/>
    <m/>
    <x v="90"/>
    <x v="89"/>
    <x v="82"/>
    <m/>
    <x v="26"/>
    <m/>
    <m/>
    <x v="2"/>
    <n v="0"/>
    <m/>
    <x v="33"/>
    <m/>
    <m/>
    <m/>
    <m/>
    <m/>
    <m/>
    <n v="1"/>
  </r>
  <r>
    <n v="6966"/>
    <x v="962"/>
    <m/>
    <m/>
    <m/>
    <x v="90"/>
    <x v="89"/>
    <x v="82"/>
    <m/>
    <x v="26"/>
    <m/>
    <m/>
    <x v="2"/>
    <n v="0"/>
    <m/>
    <x v="33"/>
    <m/>
    <m/>
    <m/>
    <m/>
    <m/>
    <m/>
    <n v="1"/>
  </r>
  <r>
    <n v="6967"/>
    <x v="962"/>
    <m/>
    <m/>
    <m/>
    <x v="90"/>
    <x v="89"/>
    <x v="82"/>
    <m/>
    <x v="26"/>
    <m/>
    <m/>
    <x v="2"/>
    <n v="0"/>
    <m/>
    <x v="33"/>
    <m/>
    <m/>
    <m/>
    <m/>
    <m/>
    <m/>
    <n v="1"/>
  </r>
  <r>
    <n v="6968"/>
    <x v="962"/>
    <m/>
    <m/>
    <m/>
    <x v="90"/>
    <x v="89"/>
    <x v="82"/>
    <m/>
    <x v="26"/>
    <m/>
    <m/>
    <x v="2"/>
    <n v="0"/>
    <m/>
    <x v="33"/>
    <m/>
    <m/>
    <m/>
    <m/>
    <m/>
    <m/>
    <n v="1"/>
  </r>
  <r>
    <n v="6969"/>
    <x v="962"/>
    <m/>
    <m/>
    <m/>
    <x v="90"/>
    <x v="89"/>
    <x v="82"/>
    <m/>
    <x v="26"/>
    <m/>
    <m/>
    <x v="2"/>
    <n v="0"/>
    <m/>
    <x v="33"/>
    <m/>
    <m/>
    <m/>
    <m/>
    <m/>
    <m/>
    <n v="1"/>
  </r>
  <r>
    <n v="6970"/>
    <x v="962"/>
    <m/>
    <m/>
    <m/>
    <x v="90"/>
    <x v="89"/>
    <x v="82"/>
    <m/>
    <x v="26"/>
    <m/>
    <m/>
    <x v="2"/>
    <n v="0"/>
    <m/>
    <x v="33"/>
    <m/>
    <m/>
    <m/>
    <m/>
    <m/>
    <m/>
    <n v="1"/>
  </r>
  <r>
    <n v="6971"/>
    <x v="962"/>
    <m/>
    <m/>
    <m/>
    <x v="90"/>
    <x v="89"/>
    <x v="82"/>
    <m/>
    <x v="26"/>
    <m/>
    <m/>
    <x v="2"/>
    <n v="0"/>
    <m/>
    <x v="33"/>
    <m/>
    <m/>
    <m/>
    <m/>
    <m/>
    <m/>
    <n v="1"/>
  </r>
  <r>
    <n v="6972"/>
    <x v="962"/>
    <m/>
    <m/>
    <m/>
    <x v="90"/>
    <x v="89"/>
    <x v="82"/>
    <m/>
    <x v="26"/>
    <m/>
    <m/>
    <x v="2"/>
    <n v="0"/>
    <m/>
    <x v="33"/>
    <m/>
    <m/>
    <m/>
    <m/>
    <m/>
    <m/>
    <n v="1"/>
  </r>
  <r>
    <n v="6973"/>
    <x v="962"/>
    <m/>
    <m/>
    <m/>
    <x v="90"/>
    <x v="89"/>
    <x v="82"/>
    <m/>
    <x v="26"/>
    <m/>
    <m/>
    <x v="2"/>
    <n v="0"/>
    <m/>
    <x v="33"/>
    <m/>
    <m/>
    <m/>
    <m/>
    <m/>
    <m/>
    <n v="1"/>
  </r>
  <r>
    <n v="6974"/>
    <x v="962"/>
    <m/>
    <m/>
    <m/>
    <x v="90"/>
    <x v="89"/>
    <x v="82"/>
    <m/>
    <x v="26"/>
    <m/>
    <m/>
    <x v="2"/>
    <n v="0"/>
    <m/>
    <x v="33"/>
    <m/>
    <m/>
    <m/>
    <m/>
    <m/>
    <m/>
    <n v="1"/>
  </r>
  <r>
    <n v="6975"/>
    <x v="962"/>
    <m/>
    <m/>
    <m/>
    <x v="90"/>
    <x v="89"/>
    <x v="82"/>
    <m/>
    <x v="26"/>
    <m/>
    <m/>
    <x v="2"/>
    <n v="0"/>
    <m/>
    <x v="33"/>
    <m/>
    <m/>
    <m/>
    <m/>
    <m/>
    <m/>
    <n v="1"/>
  </r>
  <r>
    <n v="6976"/>
    <x v="962"/>
    <m/>
    <m/>
    <m/>
    <x v="90"/>
    <x v="89"/>
    <x v="82"/>
    <m/>
    <x v="26"/>
    <m/>
    <m/>
    <x v="2"/>
    <n v="0"/>
    <m/>
    <x v="33"/>
    <m/>
    <m/>
    <m/>
    <m/>
    <m/>
    <m/>
    <n v="1"/>
  </r>
  <r>
    <n v="6977"/>
    <x v="962"/>
    <m/>
    <m/>
    <m/>
    <x v="90"/>
    <x v="89"/>
    <x v="82"/>
    <m/>
    <x v="26"/>
    <m/>
    <m/>
    <x v="2"/>
    <n v="0"/>
    <m/>
    <x v="33"/>
    <m/>
    <m/>
    <m/>
    <m/>
    <m/>
    <m/>
    <n v="1"/>
  </r>
  <r>
    <n v="6978"/>
    <x v="962"/>
    <m/>
    <m/>
    <m/>
    <x v="90"/>
    <x v="89"/>
    <x v="82"/>
    <m/>
    <x v="26"/>
    <m/>
    <m/>
    <x v="2"/>
    <n v="0"/>
    <m/>
    <x v="33"/>
    <m/>
    <m/>
    <m/>
    <m/>
    <m/>
    <m/>
    <n v="1"/>
  </r>
  <r>
    <n v="6979"/>
    <x v="962"/>
    <m/>
    <m/>
    <m/>
    <x v="90"/>
    <x v="89"/>
    <x v="82"/>
    <m/>
    <x v="26"/>
    <m/>
    <m/>
    <x v="2"/>
    <n v="0"/>
    <m/>
    <x v="33"/>
    <m/>
    <m/>
    <m/>
    <m/>
    <m/>
    <m/>
    <n v="1"/>
  </r>
  <r>
    <n v="6980"/>
    <x v="962"/>
    <m/>
    <m/>
    <m/>
    <x v="90"/>
    <x v="89"/>
    <x v="82"/>
    <m/>
    <x v="26"/>
    <m/>
    <m/>
    <x v="2"/>
    <n v="0"/>
    <m/>
    <x v="33"/>
    <m/>
    <m/>
    <m/>
    <m/>
    <m/>
    <m/>
    <n v="1"/>
  </r>
  <r>
    <n v="6981"/>
    <x v="962"/>
    <m/>
    <m/>
    <m/>
    <x v="90"/>
    <x v="89"/>
    <x v="82"/>
    <m/>
    <x v="26"/>
    <m/>
    <m/>
    <x v="2"/>
    <n v="0"/>
    <m/>
    <x v="33"/>
    <m/>
    <m/>
    <m/>
    <m/>
    <m/>
    <m/>
    <n v="1"/>
  </r>
  <r>
    <n v="6982"/>
    <x v="962"/>
    <m/>
    <m/>
    <m/>
    <x v="90"/>
    <x v="89"/>
    <x v="82"/>
    <m/>
    <x v="26"/>
    <m/>
    <m/>
    <x v="2"/>
    <n v="0"/>
    <m/>
    <x v="33"/>
    <m/>
    <m/>
    <m/>
    <m/>
    <m/>
    <m/>
    <n v="1"/>
  </r>
  <r>
    <n v="6983"/>
    <x v="962"/>
    <m/>
    <m/>
    <m/>
    <x v="90"/>
    <x v="89"/>
    <x v="82"/>
    <m/>
    <x v="26"/>
    <m/>
    <m/>
    <x v="2"/>
    <n v="0"/>
    <m/>
    <x v="33"/>
    <m/>
    <m/>
    <m/>
    <m/>
    <m/>
    <m/>
    <n v="1"/>
  </r>
  <r>
    <n v="6984"/>
    <x v="962"/>
    <m/>
    <m/>
    <m/>
    <x v="90"/>
    <x v="89"/>
    <x v="82"/>
    <m/>
    <x v="26"/>
    <m/>
    <m/>
    <x v="2"/>
    <n v="0"/>
    <m/>
    <x v="33"/>
    <m/>
    <m/>
    <m/>
    <m/>
    <m/>
    <m/>
    <n v="1"/>
  </r>
  <r>
    <n v="6985"/>
    <x v="962"/>
    <m/>
    <m/>
    <m/>
    <x v="90"/>
    <x v="89"/>
    <x v="82"/>
    <m/>
    <x v="26"/>
    <m/>
    <m/>
    <x v="2"/>
    <n v="0"/>
    <m/>
    <x v="33"/>
    <m/>
    <m/>
    <m/>
    <m/>
    <m/>
    <m/>
    <n v="1"/>
  </r>
  <r>
    <n v="6986"/>
    <x v="962"/>
    <m/>
    <m/>
    <m/>
    <x v="90"/>
    <x v="89"/>
    <x v="82"/>
    <m/>
    <x v="26"/>
    <m/>
    <m/>
    <x v="2"/>
    <n v="0"/>
    <m/>
    <x v="33"/>
    <m/>
    <m/>
    <m/>
    <m/>
    <m/>
    <m/>
    <n v="1"/>
  </r>
  <r>
    <n v="6987"/>
    <x v="962"/>
    <m/>
    <m/>
    <m/>
    <x v="90"/>
    <x v="89"/>
    <x v="82"/>
    <m/>
    <x v="26"/>
    <m/>
    <m/>
    <x v="2"/>
    <n v="0"/>
    <m/>
    <x v="33"/>
    <m/>
    <m/>
    <m/>
    <m/>
    <m/>
    <m/>
    <n v="1"/>
  </r>
  <r>
    <n v="6988"/>
    <x v="962"/>
    <m/>
    <m/>
    <m/>
    <x v="90"/>
    <x v="89"/>
    <x v="82"/>
    <m/>
    <x v="26"/>
    <m/>
    <m/>
    <x v="2"/>
    <n v="0"/>
    <m/>
    <x v="33"/>
    <m/>
    <m/>
    <m/>
    <m/>
    <m/>
    <m/>
    <n v="1"/>
  </r>
  <r>
    <n v="6989"/>
    <x v="962"/>
    <m/>
    <m/>
    <m/>
    <x v="90"/>
    <x v="89"/>
    <x v="82"/>
    <m/>
    <x v="26"/>
    <m/>
    <m/>
    <x v="2"/>
    <n v="0"/>
    <m/>
    <x v="33"/>
    <m/>
    <m/>
    <m/>
    <m/>
    <m/>
    <m/>
    <n v="1"/>
  </r>
  <r>
    <n v="6990"/>
    <x v="962"/>
    <m/>
    <m/>
    <m/>
    <x v="90"/>
    <x v="89"/>
    <x v="82"/>
    <m/>
    <x v="26"/>
    <m/>
    <m/>
    <x v="2"/>
    <n v="0"/>
    <m/>
    <x v="33"/>
    <m/>
    <m/>
    <m/>
    <m/>
    <m/>
    <m/>
    <n v="1"/>
  </r>
  <r>
    <n v="6991"/>
    <x v="962"/>
    <m/>
    <m/>
    <m/>
    <x v="90"/>
    <x v="89"/>
    <x v="82"/>
    <m/>
    <x v="26"/>
    <m/>
    <m/>
    <x v="2"/>
    <n v="0"/>
    <m/>
    <x v="33"/>
    <m/>
    <m/>
    <m/>
    <m/>
    <m/>
    <m/>
    <n v="1"/>
  </r>
  <r>
    <n v="6992"/>
    <x v="962"/>
    <m/>
    <m/>
    <m/>
    <x v="90"/>
    <x v="89"/>
    <x v="82"/>
    <m/>
    <x v="26"/>
    <m/>
    <m/>
    <x v="2"/>
    <n v="0"/>
    <m/>
    <x v="33"/>
    <m/>
    <m/>
    <m/>
    <m/>
    <m/>
    <m/>
    <n v="1"/>
  </r>
  <r>
    <n v="6993"/>
    <x v="962"/>
    <m/>
    <m/>
    <m/>
    <x v="90"/>
    <x v="89"/>
    <x v="82"/>
    <m/>
    <x v="26"/>
    <m/>
    <m/>
    <x v="2"/>
    <n v="0"/>
    <m/>
    <x v="33"/>
    <m/>
    <m/>
    <m/>
    <m/>
    <m/>
    <m/>
    <n v="1"/>
  </r>
  <r>
    <n v="6994"/>
    <x v="962"/>
    <m/>
    <m/>
    <m/>
    <x v="90"/>
    <x v="89"/>
    <x v="82"/>
    <m/>
    <x v="26"/>
    <m/>
    <m/>
    <x v="2"/>
    <n v="0"/>
    <m/>
    <x v="33"/>
    <m/>
    <m/>
    <m/>
    <m/>
    <m/>
    <m/>
    <n v="1"/>
  </r>
  <r>
    <n v="6995"/>
    <x v="962"/>
    <m/>
    <m/>
    <m/>
    <x v="90"/>
    <x v="89"/>
    <x v="82"/>
    <m/>
    <x v="26"/>
    <m/>
    <m/>
    <x v="2"/>
    <n v="0"/>
    <m/>
    <x v="33"/>
    <m/>
    <m/>
    <m/>
    <m/>
    <m/>
    <m/>
    <n v="1"/>
  </r>
  <r>
    <n v="6996"/>
    <x v="962"/>
    <m/>
    <m/>
    <m/>
    <x v="90"/>
    <x v="89"/>
    <x v="82"/>
    <m/>
    <x v="26"/>
    <m/>
    <m/>
    <x v="2"/>
    <n v="0"/>
    <m/>
    <x v="33"/>
    <m/>
    <m/>
    <m/>
    <m/>
    <m/>
    <m/>
    <n v="1"/>
  </r>
  <r>
    <n v="6997"/>
    <x v="962"/>
    <m/>
    <m/>
    <m/>
    <x v="90"/>
    <x v="89"/>
    <x v="82"/>
    <m/>
    <x v="26"/>
    <m/>
    <m/>
    <x v="2"/>
    <n v="0"/>
    <m/>
    <x v="33"/>
    <m/>
    <m/>
    <m/>
    <m/>
    <m/>
    <m/>
    <n v="1"/>
  </r>
  <r>
    <n v="6998"/>
    <x v="962"/>
    <m/>
    <m/>
    <m/>
    <x v="90"/>
    <x v="89"/>
    <x v="82"/>
    <m/>
    <x v="26"/>
    <m/>
    <m/>
    <x v="2"/>
    <n v="0"/>
    <m/>
    <x v="33"/>
    <m/>
    <m/>
    <m/>
    <m/>
    <m/>
    <m/>
    <n v="1"/>
  </r>
  <r>
    <n v="6999"/>
    <x v="962"/>
    <m/>
    <m/>
    <m/>
    <x v="90"/>
    <x v="89"/>
    <x v="82"/>
    <m/>
    <x v="26"/>
    <m/>
    <m/>
    <x v="2"/>
    <n v="0"/>
    <m/>
    <x v="33"/>
    <m/>
    <m/>
    <m/>
    <m/>
    <m/>
    <m/>
    <n v="1"/>
  </r>
  <r>
    <n v="7000"/>
    <x v="962"/>
    <m/>
    <m/>
    <m/>
    <x v="90"/>
    <x v="89"/>
    <x v="82"/>
    <m/>
    <x v="26"/>
    <m/>
    <m/>
    <x v="2"/>
    <n v="0"/>
    <m/>
    <x v="33"/>
    <m/>
    <m/>
    <m/>
    <m/>
    <m/>
    <m/>
    <n v="1"/>
  </r>
  <r>
    <n v="7001"/>
    <x v="962"/>
    <m/>
    <m/>
    <m/>
    <x v="90"/>
    <x v="89"/>
    <x v="82"/>
    <m/>
    <x v="26"/>
    <m/>
    <m/>
    <x v="2"/>
    <n v="0"/>
    <m/>
    <x v="33"/>
    <m/>
    <m/>
    <m/>
    <m/>
    <m/>
    <m/>
    <n v="1"/>
  </r>
  <r>
    <n v="7002"/>
    <x v="962"/>
    <m/>
    <m/>
    <m/>
    <x v="90"/>
    <x v="89"/>
    <x v="82"/>
    <m/>
    <x v="26"/>
    <m/>
    <m/>
    <x v="2"/>
    <n v="0"/>
    <m/>
    <x v="33"/>
    <m/>
    <m/>
    <m/>
    <m/>
    <m/>
    <m/>
    <n v="1"/>
  </r>
  <r>
    <n v="7003"/>
    <x v="962"/>
    <m/>
    <m/>
    <m/>
    <x v="90"/>
    <x v="89"/>
    <x v="82"/>
    <m/>
    <x v="26"/>
    <m/>
    <m/>
    <x v="2"/>
    <n v="0"/>
    <m/>
    <x v="33"/>
    <m/>
    <m/>
    <m/>
    <m/>
    <m/>
    <m/>
    <n v="1"/>
  </r>
  <r>
    <n v="7004"/>
    <x v="962"/>
    <m/>
    <m/>
    <m/>
    <x v="90"/>
    <x v="89"/>
    <x v="82"/>
    <m/>
    <x v="26"/>
    <m/>
    <m/>
    <x v="2"/>
    <n v="0"/>
    <m/>
    <x v="33"/>
    <m/>
    <m/>
    <m/>
    <m/>
    <m/>
    <m/>
    <n v="1"/>
  </r>
  <r>
    <n v="7005"/>
    <x v="962"/>
    <m/>
    <m/>
    <m/>
    <x v="90"/>
    <x v="89"/>
    <x v="82"/>
    <m/>
    <x v="26"/>
    <m/>
    <m/>
    <x v="2"/>
    <n v="0"/>
    <m/>
    <x v="33"/>
    <m/>
    <m/>
    <m/>
    <m/>
    <m/>
    <m/>
    <n v="1"/>
  </r>
  <r>
    <n v="7006"/>
    <x v="962"/>
    <m/>
    <m/>
    <m/>
    <x v="90"/>
    <x v="89"/>
    <x v="82"/>
    <m/>
    <x v="26"/>
    <m/>
    <m/>
    <x v="2"/>
    <n v="0"/>
    <m/>
    <x v="33"/>
    <m/>
    <m/>
    <m/>
    <m/>
    <m/>
    <m/>
    <n v="1"/>
  </r>
  <r>
    <n v="7007"/>
    <x v="962"/>
    <m/>
    <m/>
    <m/>
    <x v="90"/>
    <x v="89"/>
    <x v="82"/>
    <m/>
    <x v="26"/>
    <m/>
    <m/>
    <x v="2"/>
    <n v="0"/>
    <m/>
    <x v="33"/>
    <m/>
    <m/>
    <m/>
    <m/>
    <m/>
    <m/>
    <n v="1"/>
  </r>
  <r>
    <n v="7008"/>
    <x v="962"/>
    <m/>
    <m/>
    <m/>
    <x v="90"/>
    <x v="89"/>
    <x v="82"/>
    <m/>
    <x v="26"/>
    <m/>
    <m/>
    <x v="2"/>
    <n v="0"/>
    <m/>
    <x v="33"/>
    <m/>
    <m/>
    <m/>
    <m/>
    <m/>
    <m/>
    <n v="1"/>
  </r>
  <r>
    <n v="7009"/>
    <x v="962"/>
    <m/>
    <m/>
    <m/>
    <x v="90"/>
    <x v="89"/>
    <x v="82"/>
    <m/>
    <x v="26"/>
    <m/>
    <m/>
    <x v="2"/>
    <n v="0"/>
    <m/>
    <x v="33"/>
    <m/>
    <m/>
    <m/>
    <m/>
    <m/>
    <m/>
    <n v="1"/>
  </r>
  <r>
    <n v="7010"/>
    <x v="962"/>
    <m/>
    <m/>
    <m/>
    <x v="90"/>
    <x v="89"/>
    <x v="82"/>
    <m/>
    <x v="26"/>
    <m/>
    <m/>
    <x v="2"/>
    <n v="0"/>
    <m/>
    <x v="33"/>
    <m/>
    <m/>
    <m/>
    <m/>
    <m/>
    <m/>
    <n v="1"/>
  </r>
  <r>
    <n v="7011"/>
    <x v="962"/>
    <m/>
    <m/>
    <m/>
    <x v="90"/>
    <x v="89"/>
    <x v="82"/>
    <m/>
    <x v="26"/>
    <m/>
    <m/>
    <x v="2"/>
    <n v="0"/>
    <m/>
    <x v="33"/>
    <m/>
    <m/>
    <m/>
    <m/>
    <m/>
    <m/>
    <n v="1"/>
  </r>
  <r>
    <n v="7012"/>
    <x v="962"/>
    <m/>
    <m/>
    <m/>
    <x v="90"/>
    <x v="89"/>
    <x v="82"/>
    <m/>
    <x v="26"/>
    <m/>
    <m/>
    <x v="2"/>
    <n v="0"/>
    <m/>
    <x v="33"/>
    <m/>
    <m/>
    <m/>
    <m/>
    <m/>
    <m/>
    <n v="1"/>
  </r>
  <r>
    <n v="7013"/>
    <x v="962"/>
    <m/>
    <m/>
    <m/>
    <x v="90"/>
    <x v="89"/>
    <x v="82"/>
    <m/>
    <x v="26"/>
    <m/>
    <m/>
    <x v="2"/>
    <n v="0"/>
    <m/>
    <x v="33"/>
    <m/>
    <m/>
    <m/>
    <m/>
    <m/>
    <m/>
    <n v="1"/>
  </r>
  <r>
    <n v="7014"/>
    <x v="962"/>
    <m/>
    <m/>
    <m/>
    <x v="90"/>
    <x v="89"/>
    <x v="82"/>
    <m/>
    <x v="26"/>
    <m/>
    <m/>
    <x v="2"/>
    <n v="0"/>
    <m/>
    <x v="33"/>
    <m/>
    <m/>
    <m/>
    <m/>
    <m/>
    <m/>
    <n v="1"/>
  </r>
  <r>
    <n v="7015"/>
    <x v="962"/>
    <m/>
    <m/>
    <m/>
    <x v="90"/>
    <x v="89"/>
    <x v="82"/>
    <m/>
    <x v="26"/>
    <m/>
    <m/>
    <x v="2"/>
    <n v="0"/>
    <m/>
    <x v="33"/>
    <m/>
    <m/>
    <m/>
    <m/>
    <m/>
    <m/>
    <n v="1"/>
  </r>
  <r>
    <n v="7016"/>
    <x v="962"/>
    <m/>
    <m/>
    <m/>
    <x v="90"/>
    <x v="89"/>
    <x v="82"/>
    <m/>
    <x v="26"/>
    <m/>
    <m/>
    <x v="2"/>
    <n v="0"/>
    <m/>
    <x v="33"/>
    <m/>
    <m/>
    <m/>
    <m/>
    <m/>
    <m/>
    <n v="1"/>
  </r>
  <r>
    <n v="7017"/>
    <x v="962"/>
    <m/>
    <m/>
    <m/>
    <x v="90"/>
    <x v="89"/>
    <x v="82"/>
    <m/>
    <x v="26"/>
    <m/>
    <m/>
    <x v="2"/>
    <n v="0"/>
    <m/>
    <x v="33"/>
    <m/>
    <m/>
    <m/>
    <m/>
    <m/>
    <m/>
    <n v="1"/>
  </r>
  <r>
    <n v="7018"/>
    <x v="962"/>
    <m/>
    <m/>
    <m/>
    <x v="90"/>
    <x v="89"/>
    <x v="82"/>
    <m/>
    <x v="26"/>
    <m/>
    <m/>
    <x v="2"/>
    <n v="0"/>
    <m/>
    <x v="33"/>
    <m/>
    <m/>
    <m/>
    <m/>
    <m/>
    <m/>
    <n v="1"/>
  </r>
  <r>
    <n v="7019"/>
    <x v="962"/>
    <m/>
    <m/>
    <m/>
    <x v="90"/>
    <x v="89"/>
    <x v="82"/>
    <m/>
    <x v="26"/>
    <m/>
    <m/>
    <x v="2"/>
    <n v="0"/>
    <m/>
    <x v="33"/>
    <m/>
    <m/>
    <m/>
    <m/>
    <m/>
    <m/>
    <n v="1"/>
  </r>
  <r>
    <n v="7020"/>
    <x v="962"/>
    <m/>
    <m/>
    <m/>
    <x v="90"/>
    <x v="89"/>
    <x v="82"/>
    <m/>
    <x v="26"/>
    <m/>
    <m/>
    <x v="2"/>
    <n v="0"/>
    <m/>
    <x v="33"/>
    <m/>
    <m/>
    <m/>
    <m/>
    <m/>
    <m/>
    <n v="1"/>
  </r>
  <r>
    <n v="7021"/>
    <x v="962"/>
    <m/>
    <m/>
    <m/>
    <x v="90"/>
    <x v="89"/>
    <x v="82"/>
    <m/>
    <x v="26"/>
    <m/>
    <m/>
    <x v="2"/>
    <n v="0"/>
    <m/>
    <x v="33"/>
    <m/>
    <m/>
    <m/>
    <m/>
    <m/>
    <m/>
    <n v="1"/>
  </r>
  <r>
    <n v="7022"/>
    <x v="962"/>
    <m/>
    <m/>
    <m/>
    <x v="90"/>
    <x v="89"/>
    <x v="82"/>
    <m/>
    <x v="26"/>
    <m/>
    <m/>
    <x v="2"/>
    <n v="0"/>
    <m/>
    <x v="33"/>
    <m/>
    <m/>
    <m/>
    <m/>
    <m/>
    <m/>
    <n v="1"/>
  </r>
  <r>
    <n v="7023"/>
    <x v="962"/>
    <m/>
    <m/>
    <m/>
    <x v="90"/>
    <x v="89"/>
    <x v="82"/>
    <m/>
    <x v="26"/>
    <m/>
    <m/>
    <x v="2"/>
    <n v="0"/>
    <m/>
    <x v="33"/>
    <m/>
    <m/>
    <m/>
    <m/>
    <m/>
    <m/>
    <n v="1"/>
  </r>
  <r>
    <n v="7024"/>
    <x v="962"/>
    <m/>
    <m/>
    <m/>
    <x v="90"/>
    <x v="89"/>
    <x v="82"/>
    <m/>
    <x v="26"/>
    <m/>
    <m/>
    <x v="2"/>
    <n v="0"/>
    <m/>
    <x v="33"/>
    <m/>
    <m/>
    <m/>
    <m/>
    <m/>
    <m/>
    <n v="1"/>
  </r>
  <r>
    <n v="7025"/>
    <x v="962"/>
    <m/>
    <m/>
    <m/>
    <x v="90"/>
    <x v="89"/>
    <x v="82"/>
    <m/>
    <x v="26"/>
    <m/>
    <m/>
    <x v="2"/>
    <n v="0"/>
    <m/>
    <x v="33"/>
    <m/>
    <m/>
    <m/>
    <m/>
    <m/>
    <m/>
    <n v="1"/>
  </r>
  <r>
    <n v="7026"/>
    <x v="962"/>
    <m/>
    <m/>
    <m/>
    <x v="90"/>
    <x v="89"/>
    <x v="82"/>
    <m/>
    <x v="26"/>
    <m/>
    <m/>
    <x v="2"/>
    <n v="0"/>
    <m/>
    <x v="33"/>
    <m/>
    <m/>
    <m/>
    <m/>
    <m/>
    <m/>
    <n v="1"/>
  </r>
  <r>
    <n v="7027"/>
    <x v="962"/>
    <m/>
    <m/>
    <m/>
    <x v="90"/>
    <x v="89"/>
    <x v="82"/>
    <m/>
    <x v="26"/>
    <m/>
    <m/>
    <x v="2"/>
    <n v="0"/>
    <m/>
    <x v="33"/>
    <m/>
    <m/>
    <m/>
    <m/>
    <m/>
    <m/>
    <n v="1"/>
  </r>
  <r>
    <n v="7028"/>
    <x v="962"/>
    <m/>
    <m/>
    <m/>
    <x v="90"/>
    <x v="89"/>
    <x v="82"/>
    <m/>
    <x v="26"/>
    <m/>
    <m/>
    <x v="2"/>
    <n v="0"/>
    <m/>
    <x v="33"/>
    <m/>
    <m/>
    <m/>
    <m/>
    <m/>
    <m/>
    <n v="1"/>
  </r>
  <r>
    <n v="7029"/>
    <x v="962"/>
    <m/>
    <m/>
    <m/>
    <x v="90"/>
    <x v="89"/>
    <x v="82"/>
    <m/>
    <x v="26"/>
    <m/>
    <m/>
    <x v="2"/>
    <n v="0"/>
    <m/>
    <x v="33"/>
    <m/>
    <m/>
    <m/>
    <m/>
    <m/>
    <m/>
    <n v="1"/>
  </r>
  <r>
    <n v="7030"/>
    <x v="962"/>
    <m/>
    <m/>
    <m/>
    <x v="90"/>
    <x v="89"/>
    <x v="82"/>
    <m/>
    <x v="26"/>
    <m/>
    <m/>
    <x v="2"/>
    <n v="0"/>
    <m/>
    <x v="33"/>
    <m/>
    <m/>
    <m/>
    <m/>
    <m/>
    <m/>
    <n v="1"/>
  </r>
  <r>
    <n v="7031"/>
    <x v="962"/>
    <m/>
    <m/>
    <m/>
    <x v="90"/>
    <x v="89"/>
    <x v="82"/>
    <m/>
    <x v="26"/>
    <m/>
    <m/>
    <x v="2"/>
    <n v="0"/>
    <m/>
    <x v="33"/>
    <m/>
    <m/>
    <m/>
    <m/>
    <m/>
    <m/>
    <n v="1"/>
  </r>
  <r>
    <n v="7032"/>
    <x v="962"/>
    <m/>
    <m/>
    <m/>
    <x v="90"/>
    <x v="89"/>
    <x v="82"/>
    <m/>
    <x v="26"/>
    <m/>
    <m/>
    <x v="2"/>
    <n v="0"/>
    <m/>
    <x v="33"/>
    <m/>
    <m/>
    <m/>
    <m/>
    <m/>
    <m/>
    <n v="1"/>
  </r>
  <r>
    <n v="7033"/>
    <x v="962"/>
    <m/>
    <m/>
    <m/>
    <x v="90"/>
    <x v="89"/>
    <x v="82"/>
    <m/>
    <x v="26"/>
    <m/>
    <m/>
    <x v="2"/>
    <n v="0"/>
    <m/>
    <x v="33"/>
    <m/>
    <m/>
    <m/>
    <m/>
    <m/>
    <m/>
    <n v="1"/>
  </r>
  <r>
    <n v="7034"/>
    <x v="962"/>
    <m/>
    <m/>
    <m/>
    <x v="90"/>
    <x v="89"/>
    <x v="82"/>
    <m/>
    <x v="26"/>
    <m/>
    <m/>
    <x v="2"/>
    <n v="0"/>
    <m/>
    <x v="33"/>
    <m/>
    <m/>
    <m/>
    <m/>
    <m/>
    <m/>
    <n v="1"/>
  </r>
  <r>
    <n v="7035"/>
    <x v="962"/>
    <m/>
    <m/>
    <m/>
    <x v="90"/>
    <x v="89"/>
    <x v="82"/>
    <m/>
    <x v="26"/>
    <m/>
    <m/>
    <x v="2"/>
    <n v="0"/>
    <m/>
    <x v="33"/>
    <m/>
    <m/>
    <m/>
    <m/>
    <m/>
    <m/>
    <n v="1"/>
  </r>
  <r>
    <n v="7036"/>
    <x v="962"/>
    <m/>
    <m/>
    <m/>
    <x v="90"/>
    <x v="89"/>
    <x v="82"/>
    <m/>
    <x v="26"/>
    <m/>
    <m/>
    <x v="2"/>
    <n v="0"/>
    <m/>
    <x v="33"/>
    <m/>
    <m/>
    <m/>
    <m/>
    <m/>
    <m/>
    <n v="1"/>
  </r>
  <r>
    <n v="7037"/>
    <x v="962"/>
    <m/>
    <m/>
    <m/>
    <x v="90"/>
    <x v="89"/>
    <x v="82"/>
    <m/>
    <x v="26"/>
    <m/>
    <m/>
    <x v="2"/>
    <n v="0"/>
    <m/>
    <x v="33"/>
    <m/>
    <m/>
    <m/>
    <m/>
    <m/>
    <m/>
    <n v="1"/>
  </r>
  <r>
    <n v="7038"/>
    <x v="962"/>
    <m/>
    <m/>
    <m/>
    <x v="90"/>
    <x v="89"/>
    <x v="82"/>
    <m/>
    <x v="26"/>
    <m/>
    <m/>
    <x v="2"/>
    <n v="0"/>
    <m/>
    <x v="33"/>
    <m/>
    <m/>
    <m/>
    <m/>
    <m/>
    <m/>
    <n v="1"/>
  </r>
  <r>
    <n v="7039"/>
    <x v="962"/>
    <m/>
    <m/>
    <m/>
    <x v="90"/>
    <x v="89"/>
    <x v="82"/>
    <m/>
    <x v="26"/>
    <m/>
    <m/>
    <x v="2"/>
    <n v="0"/>
    <m/>
    <x v="33"/>
    <m/>
    <m/>
    <m/>
    <m/>
    <m/>
    <m/>
    <n v="1"/>
  </r>
  <r>
    <n v="7040"/>
    <x v="962"/>
    <m/>
    <m/>
    <m/>
    <x v="90"/>
    <x v="89"/>
    <x v="82"/>
    <m/>
    <x v="26"/>
    <m/>
    <m/>
    <x v="2"/>
    <n v="0"/>
    <m/>
    <x v="33"/>
    <m/>
    <m/>
    <m/>
    <m/>
    <m/>
    <m/>
    <n v="1"/>
  </r>
  <r>
    <n v="7041"/>
    <x v="962"/>
    <m/>
    <m/>
    <m/>
    <x v="90"/>
    <x v="89"/>
    <x v="82"/>
    <m/>
    <x v="26"/>
    <m/>
    <m/>
    <x v="2"/>
    <n v="0"/>
    <m/>
    <x v="33"/>
    <m/>
    <m/>
    <m/>
    <m/>
    <m/>
    <m/>
    <n v="1"/>
  </r>
  <r>
    <n v="7042"/>
    <x v="962"/>
    <m/>
    <m/>
    <m/>
    <x v="90"/>
    <x v="89"/>
    <x v="82"/>
    <m/>
    <x v="26"/>
    <m/>
    <m/>
    <x v="2"/>
    <n v="0"/>
    <m/>
    <x v="33"/>
    <m/>
    <m/>
    <m/>
    <m/>
    <m/>
    <m/>
    <n v="1"/>
  </r>
  <r>
    <n v="7043"/>
    <x v="962"/>
    <m/>
    <m/>
    <m/>
    <x v="90"/>
    <x v="89"/>
    <x v="82"/>
    <m/>
    <x v="26"/>
    <m/>
    <m/>
    <x v="2"/>
    <n v="0"/>
    <m/>
    <x v="33"/>
    <m/>
    <m/>
    <m/>
    <m/>
    <m/>
    <m/>
    <n v="1"/>
  </r>
  <r>
    <n v="7044"/>
    <x v="962"/>
    <m/>
    <m/>
    <m/>
    <x v="90"/>
    <x v="89"/>
    <x v="82"/>
    <m/>
    <x v="26"/>
    <m/>
    <m/>
    <x v="2"/>
    <n v="0"/>
    <m/>
    <x v="33"/>
    <m/>
    <m/>
    <m/>
    <m/>
    <m/>
    <m/>
    <n v="1"/>
  </r>
  <r>
    <n v="7045"/>
    <x v="962"/>
    <m/>
    <m/>
    <m/>
    <x v="90"/>
    <x v="89"/>
    <x v="82"/>
    <m/>
    <x v="26"/>
    <m/>
    <m/>
    <x v="2"/>
    <n v="0"/>
    <m/>
    <x v="33"/>
    <m/>
    <m/>
    <m/>
    <m/>
    <m/>
    <m/>
    <n v="1"/>
  </r>
  <r>
    <n v="7046"/>
    <x v="962"/>
    <m/>
    <m/>
    <m/>
    <x v="90"/>
    <x v="89"/>
    <x v="82"/>
    <m/>
    <x v="26"/>
    <m/>
    <m/>
    <x v="2"/>
    <n v="0"/>
    <m/>
    <x v="33"/>
    <m/>
    <m/>
    <m/>
    <m/>
    <m/>
    <m/>
    <n v="1"/>
  </r>
  <r>
    <n v="7047"/>
    <x v="962"/>
    <m/>
    <m/>
    <m/>
    <x v="90"/>
    <x v="89"/>
    <x v="82"/>
    <m/>
    <x v="26"/>
    <m/>
    <m/>
    <x v="2"/>
    <n v="0"/>
    <m/>
    <x v="33"/>
    <m/>
    <m/>
    <m/>
    <m/>
    <m/>
    <m/>
    <n v="1"/>
  </r>
  <r>
    <n v="7048"/>
    <x v="962"/>
    <m/>
    <m/>
    <m/>
    <x v="90"/>
    <x v="89"/>
    <x v="82"/>
    <m/>
    <x v="26"/>
    <m/>
    <m/>
    <x v="2"/>
    <n v="0"/>
    <m/>
    <x v="33"/>
    <m/>
    <m/>
    <m/>
    <m/>
    <m/>
    <m/>
    <n v="1"/>
  </r>
  <r>
    <n v="7049"/>
    <x v="962"/>
    <m/>
    <m/>
    <m/>
    <x v="90"/>
    <x v="89"/>
    <x v="82"/>
    <m/>
    <x v="26"/>
    <m/>
    <m/>
    <x v="2"/>
    <n v="0"/>
    <m/>
    <x v="33"/>
    <m/>
    <m/>
    <m/>
    <m/>
    <m/>
    <m/>
    <n v="1"/>
  </r>
  <r>
    <n v="7050"/>
    <x v="962"/>
    <m/>
    <m/>
    <m/>
    <x v="90"/>
    <x v="89"/>
    <x v="82"/>
    <m/>
    <x v="26"/>
    <m/>
    <m/>
    <x v="2"/>
    <n v="0"/>
    <m/>
    <x v="33"/>
    <m/>
    <m/>
    <m/>
    <m/>
    <m/>
    <m/>
    <n v="1"/>
  </r>
  <r>
    <n v="7051"/>
    <x v="962"/>
    <m/>
    <m/>
    <m/>
    <x v="90"/>
    <x v="89"/>
    <x v="82"/>
    <m/>
    <x v="26"/>
    <m/>
    <m/>
    <x v="2"/>
    <n v="0"/>
    <m/>
    <x v="33"/>
    <m/>
    <m/>
    <m/>
    <m/>
    <m/>
    <m/>
    <n v="1"/>
  </r>
  <r>
    <n v="7052"/>
    <x v="962"/>
    <m/>
    <m/>
    <m/>
    <x v="90"/>
    <x v="89"/>
    <x v="82"/>
    <m/>
    <x v="26"/>
    <m/>
    <m/>
    <x v="2"/>
    <n v="0"/>
    <m/>
    <x v="33"/>
    <m/>
    <m/>
    <m/>
    <m/>
    <m/>
    <m/>
    <n v="1"/>
  </r>
  <r>
    <n v="7053"/>
    <x v="962"/>
    <m/>
    <m/>
    <m/>
    <x v="90"/>
    <x v="89"/>
    <x v="82"/>
    <m/>
    <x v="26"/>
    <m/>
    <m/>
    <x v="2"/>
    <n v="0"/>
    <m/>
    <x v="33"/>
    <m/>
    <m/>
    <m/>
    <m/>
    <m/>
    <m/>
    <n v="1"/>
  </r>
  <r>
    <n v="7054"/>
    <x v="962"/>
    <m/>
    <m/>
    <m/>
    <x v="90"/>
    <x v="89"/>
    <x v="82"/>
    <m/>
    <x v="26"/>
    <m/>
    <m/>
    <x v="2"/>
    <n v="0"/>
    <m/>
    <x v="33"/>
    <m/>
    <m/>
    <m/>
    <m/>
    <m/>
    <m/>
    <n v="1"/>
  </r>
  <r>
    <n v="7055"/>
    <x v="962"/>
    <m/>
    <m/>
    <m/>
    <x v="90"/>
    <x v="89"/>
    <x v="82"/>
    <m/>
    <x v="26"/>
    <m/>
    <m/>
    <x v="2"/>
    <n v="0"/>
    <m/>
    <x v="33"/>
    <m/>
    <m/>
    <m/>
    <m/>
    <m/>
    <m/>
    <n v="1"/>
  </r>
  <r>
    <n v="7056"/>
    <x v="962"/>
    <m/>
    <m/>
    <m/>
    <x v="90"/>
    <x v="89"/>
    <x v="82"/>
    <m/>
    <x v="26"/>
    <m/>
    <m/>
    <x v="2"/>
    <n v="0"/>
    <m/>
    <x v="33"/>
    <m/>
    <m/>
    <m/>
    <m/>
    <m/>
    <m/>
    <n v="1"/>
  </r>
  <r>
    <n v="7057"/>
    <x v="962"/>
    <m/>
    <m/>
    <m/>
    <x v="90"/>
    <x v="89"/>
    <x v="82"/>
    <m/>
    <x v="26"/>
    <m/>
    <m/>
    <x v="2"/>
    <n v="0"/>
    <m/>
    <x v="33"/>
    <m/>
    <m/>
    <m/>
    <m/>
    <m/>
    <m/>
    <n v="1"/>
  </r>
  <r>
    <n v="7058"/>
    <x v="962"/>
    <m/>
    <m/>
    <m/>
    <x v="90"/>
    <x v="89"/>
    <x v="82"/>
    <m/>
    <x v="26"/>
    <m/>
    <m/>
    <x v="2"/>
    <n v="0"/>
    <m/>
    <x v="33"/>
    <m/>
    <m/>
    <m/>
    <m/>
    <m/>
    <m/>
    <n v="1"/>
  </r>
  <r>
    <n v="7059"/>
    <x v="962"/>
    <m/>
    <m/>
    <m/>
    <x v="90"/>
    <x v="89"/>
    <x v="82"/>
    <m/>
    <x v="26"/>
    <m/>
    <m/>
    <x v="2"/>
    <n v="0"/>
    <m/>
    <x v="33"/>
    <m/>
    <m/>
    <m/>
    <m/>
    <m/>
    <m/>
    <n v="1"/>
  </r>
  <r>
    <n v="7060"/>
    <x v="962"/>
    <m/>
    <m/>
    <m/>
    <x v="90"/>
    <x v="89"/>
    <x v="82"/>
    <m/>
    <x v="26"/>
    <m/>
    <m/>
    <x v="2"/>
    <n v="0"/>
    <m/>
    <x v="33"/>
    <m/>
    <m/>
    <m/>
    <m/>
    <m/>
    <m/>
    <n v="1"/>
  </r>
  <r>
    <n v="7061"/>
    <x v="962"/>
    <m/>
    <m/>
    <m/>
    <x v="90"/>
    <x v="89"/>
    <x v="82"/>
    <m/>
    <x v="26"/>
    <m/>
    <m/>
    <x v="2"/>
    <n v="0"/>
    <m/>
    <x v="33"/>
    <m/>
    <m/>
    <m/>
    <m/>
    <m/>
    <m/>
    <n v="1"/>
  </r>
  <r>
    <n v="7062"/>
    <x v="962"/>
    <m/>
    <m/>
    <m/>
    <x v="90"/>
    <x v="89"/>
    <x v="82"/>
    <m/>
    <x v="26"/>
    <m/>
    <m/>
    <x v="2"/>
    <n v="0"/>
    <m/>
    <x v="33"/>
    <m/>
    <m/>
    <m/>
    <m/>
    <m/>
    <m/>
    <n v="1"/>
  </r>
  <r>
    <n v="7063"/>
    <x v="962"/>
    <m/>
    <m/>
    <m/>
    <x v="90"/>
    <x v="89"/>
    <x v="82"/>
    <m/>
    <x v="26"/>
    <m/>
    <m/>
    <x v="2"/>
    <n v="0"/>
    <m/>
    <x v="33"/>
    <m/>
    <m/>
    <m/>
    <m/>
    <m/>
    <m/>
    <n v="1"/>
  </r>
  <r>
    <n v="7064"/>
    <x v="962"/>
    <m/>
    <m/>
    <m/>
    <x v="90"/>
    <x v="89"/>
    <x v="82"/>
    <m/>
    <x v="26"/>
    <m/>
    <m/>
    <x v="2"/>
    <n v="0"/>
    <m/>
    <x v="33"/>
    <m/>
    <m/>
    <m/>
    <m/>
    <m/>
    <m/>
    <n v="1"/>
  </r>
  <r>
    <n v="7065"/>
    <x v="962"/>
    <m/>
    <m/>
    <m/>
    <x v="90"/>
    <x v="89"/>
    <x v="82"/>
    <m/>
    <x v="26"/>
    <m/>
    <m/>
    <x v="2"/>
    <n v="0"/>
    <m/>
    <x v="33"/>
    <m/>
    <m/>
    <m/>
    <m/>
    <m/>
    <m/>
    <n v="1"/>
  </r>
  <r>
    <n v="7066"/>
    <x v="962"/>
    <m/>
    <m/>
    <m/>
    <x v="90"/>
    <x v="89"/>
    <x v="82"/>
    <m/>
    <x v="26"/>
    <m/>
    <m/>
    <x v="2"/>
    <n v="0"/>
    <m/>
    <x v="33"/>
    <m/>
    <m/>
    <m/>
    <m/>
    <m/>
    <m/>
    <n v="1"/>
  </r>
  <r>
    <n v="7067"/>
    <x v="962"/>
    <m/>
    <m/>
    <m/>
    <x v="90"/>
    <x v="89"/>
    <x v="82"/>
    <m/>
    <x v="26"/>
    <m/>
    <m/>
    <x v="2"/>
    <n v="0"/>
    <m/>
    <x v="33"/>
    <m/>
    <m/>
    <m/>
    <m/>
    <m/>
    <m/>
    <n v="1"/>
  </r>
  <r>
    <n v="7068"/>
    <x v="962"/>
    <m/>
    <m/>
    <m/>
    <x v="90"/>
    <x v="89"/>
    <x v="82"/>
    <m/>
    <x v="26"/>
    <m/>
    <m/>
    <x v="2"/>
    <n v="0"/>
    <m/>
    <x v="33"/>
    <m/>
    <m/>
    <m/>
    <m/>
    <m/>
    <m/>
    <n v="1"/>
  </r>
  <r>
    <n v="7069"/>
    <x v="962"/>
    <m/>
    <m/>
    <m/>
    <x v="90"/>
    <x v="89"/>
    <x v="82"/>
    <m/>
    <x v="26"/>
    <m/>
    <m/>
    <x v="2"/>
    <n v="0"/>
    <m/>
    <x v="33"/>
    <m/>
    <m/>
    <m/>
    <m/>
    <m/>
    <m/>
    <n v="1"/>
  </r>
  <r>
    <n v="7070"/>
    <x v="962"/>
    <m/>
    <m/>
    <m/>
    <x v="90"/>
    <x v="89"/>
    <x v="82"/>
    <m/>
    <x v="26"/>
    <m/>
    <m/>
    <x v="2"/>
    <n v="0"/>
    <m/>
    <x v="33"/>
    <m/>
    <m/>
    <m/>
    <m/>
    <m/>
    <m/>
    <n v="1"/>
  </r>
  <r>
    <n v="7071"/>
    <x v="962"/>
    <m/>
    <m/>
    <m/>
    <x v="90"/>
    <x v="89"/>
    <x v="82"/>
    <m/>
    <x v="26"/>
    <m/>
    <m/>
    <x v="2"/>
    <n v="0"/>
    <m/>
    <x v="33"/>
    <m/>
    <m/>
    <m/>
    <m/>
    <m/>
    <m/>
    <n v="1"/>
  </r>
  <r>
    <n v="7072"/>
    <x v="962"/>
    <m/>
    <m/>
    <m/>
    <x v="90"/>
    <x v="89"/>
    <x v="82"/>
    <m/>
    <x v="26"/>
    <m/>
    <m/>
    <x v="2"/>
    <n v="0"/>
    <m/>
    <x v="33"/>
    <m/>
    <m/>
    <m/>
    <m/>
    <m/>
    <m/>
    <n v="1"/>
  </r>
  <r>
    <n v="7073"/>
    <x v="962"/>
    <m/>
    <m/>
    <m/>
    <x v="90"/>
    <x v="89"/>
    <x v="82"/>
    <m/>
    <x v="26"/>
    <m/>
    <m/>
    <x v="2"/>
    <n v="0"/>
    <m/>
    <x v="33"/>
    <m/>
    <m/>
    <m/>
    <m/>
    <m/>
    <m/>
    <n v="1"/>
  </r>
  <r>
    <n v="7074"/>
    <x v="962"/>
    <m/>
    <m/>
    <m/>
    <x v="90"/>
    <x v="89"/>
    <x v="82"/>
    <m/>
    <x v="26"/>
    <m/>
    <m/>
    <x v="2"/>
    <n v="0"/>
    <m/>
    <x v="33"/>
    <m/>
    <m/>
    <m/>
    <m/>
    <m/>
    <m/>
    <n v="1"/>
  </r>
  <r>
    <n v="7075"/>
    <x v="962"/>
    <m/>
    <m/>
    <m/>
    <x v="90"/>
    <x v="89"/>
    <x v="82"/>
    <m/>
    <x v="26"/>
    <m/>
    <m/>
    <x v="2"/>
    <n v="0"/>
    <m/>
    <x v="33"/>
    <m/>
    <m/>
    <m/>
    <m/>
    <m/>
    <m/>
    <n v="1"/>
  </r>
  <r>
    <n v="7076"/>
    <x v="962"/>
    <m/>
    <m/>
    <m/>
    <x v="90"/>
    <x v="89"/>
    <x v="82"/>
    <m/>
    <x v="26"/>
    <m/>
    <m/>
    <x v="2"/>
    <n v="0"/>
    <m/>
    <x v="33"/>
    <m/>
    <m/>
    <m/>
    <m/>
    <m/>
    <m/>
    <n v="1"/>
  </r>
  <r>
    <n v="7077"/>
    <x v="962"/>
    <m/>
    <m/>
    <m/>
    <x v="90"/>
    <x v="89"/>
    <x v="82"/>
    <m/>
    <x v="26"/>
    <m/>
    <m/>
    <x v="2"/>
    <n v="0"/>
    <m/>
    <x v="33"/>
    <m/>
    <m/>
    <m/>
    <m/>
    <m/>
    <m/>
    <n v="1"/>
  </r>
  <r>
    <n v="7078"/>
    <x v="962"/>
    <m/>
    <m/>
    <m/>
    <x v="90"/>
    <x v="89"/>
    <x v="82"/>
    <m/>
    <x v="26"/>
    <m/>
    <m/>
    <x v="2"/>
    <n v="0"/>
    <m/>
    <x v="33"/>
    <m/>
    <m/>
    <m/>
    <m/>
    <m/>
    <m/>
    <n v="1"/>
  </r>
  <r>
    <n v="7079"/>
    <x v="962"/>
    <m/>
    <m/>
    <m/>
    <x v="90"/>
    <x v="89"/>
    <x v="82"/>
    <m/>
    <x v="26"/>
    <m/>
    <m/>
    <x v="2"/>
    <n v="0"/>
    <m/>
    <x v="33"/>
    <m/>
    <m/>
    <m/>
    <m/>
    <m/>
    <m/>
    <n v="1"/>
  </r>
  <r>
    <n v="7080"/>
    <x v="962"/>
    <m/>
    <m/>
    <m/>
    <x v="90"/>
    <x v="89"/>
    <x v="82"/>
    <m/>
    <x v="26"/>
    <m/>
    <m/>
    <x v="2"/>
    <n v="0"/>
    <m/>
    <x v="33"/>
    <m/>
    <m/>
    <m/>
    <m/>
    <m/>
    <m/>
    <n v="1"/>
  </r>
  <r>
    <n v="7081"/>
    <x v="962"/>
    <m/>
    <m/>
    <m/>
    <x v="90"/>
    <x v="89"/>
    <x v="82"/>
    <m/>
    <x v="26"/>
    <m/>
    <m/>
    <x v="2"/>
    <n v="0"/>
    <m/>
    <x v="33"/>
    <m/>
    <m/>
    <m/>
    <m/>
    <m/>
    <m/>
    <n v="1"/>
  </r>
  <r>
    <n v="7082"/>
    <x v="962"/>
    <m/>
    <m/>
    <m/>
    <x v="90"/>
    <x v="89"/>
    <x v="82"/>
    <m/>
    <x v="26"/>
    <m/>
    <m/>
    <x v="2"/>
    <n v="0"/>
    <m/>
    <x v="33"/>
    <m/>
    <m/>
    <m/>
    <m/>
    <m/>
    <m/>
    <n v="1"/>
  </r>
  <r>
    <n v="7083"/>
    <x v="962"/>
    <m/>
    <m/>
    <m/>
    <x v="90"/>
    <x v="89"/>
    <x v="82"/>
    <m/>
    <x v="26"/>
    <m/>
    <m/>
    <x v="2"/>
    <n v="0"/>
    <m/>
    <x v="33"/>
    <m/>
    <m/>
    <m/>
    <m/>
    <m/>
    <m/>
    <n v="1"/>
  </r>
  <r>
    <n v="7084"/>
    <x v="962"/>
    <m/>
    <m/>
    <m/>
    <x v="90"/>
    <x v="89"/>
    <x v="82"/>
    <m/>
    <x v="26"/>
    <m/>
    <m/>
    <x v="2"/>
    <n v="0"/>
    <m/>
    <x v="33"/>
    <m/>
    <m/>
    <m/>
    <m/>
    <m/>
    <m/>
    <n v="1"/>
  </r>
  <r>
    <n v="7085"/>
    <x v="962"/>
    <m/>
    <m/>
    <m/>
    <x v="90"/>
    <x v="89"/>
    <x v="82"/>
    <m/>
    <x v="26"/>
    <m/>
    <m/>
    <x v="2"/>
    <n v="0"/>
    <m/>
    <x v="33"/>
    <m/>
    <m/>
    <m/>
    <m/>
    <m/>
    <m/>
    <n v="1"/>
  </r>
  <r>
    <n v="7086"/>
    <x v="962"/>
    <m/>
    <m/>
    <m/>
    <x v="90"/>
    <x v="89"/>
    <x v="82"/>
    <m/>
    <x v="26"/>
    <m/>
    <m/>
    <x v="2"/>
    <n v="0"/>
    <m/>
    <x v="33"/>
    <m/>
    <m/>
    <m/>
    <m/>
    <m/>
    <m/>
    <n v="1"/>
  </r>
  <r>
    <n v="7087"/>
    <x v="962"/>
    <m/>
    <m/>
    <m/>
    <x v="90"/>
    <x v="89"/>
    <x v="82"/>
    <m/>
    <x v="26"/>
    <m/>
    <m/>
    <x v="2"/>
    <n v="0"/>
    <m/>
    <x v="33"/>
    <m/>
    <m/>
    <m/>
    <m/>
    <m/>
    <m/>
    <n v="1"/>
  </r>
  <r>
    <n v="7088"/>
    <x v="962"/>
    <m/>
    <m/>
    <m/>
    <x v="90"/>
    <x v="89"/>
    <x v="82"/>
    <m/>
    <x v="26"/>
    <m/>
    <m/>
    <x v="2"/>
    <n v="0"/>
    <m/>
    <x v="33"/>
    <m/>
    <m/>
    <m/>
    <m/>
    <m/>
    <m/>
    <n v="1"/>
  </r>
  <r>
    <n v="7089"/>
    <x v="962"/>
    <m/>
    <m/>
    <m/>
    <x v="90"/>
    <x v="89"/>
    <x v="82"/>
    <m/>
    <x v="26"/>
    <m/>
    <m/>
    <x v="2"/>
    <n v="0"/>
    <m/>
    <x v="33"/>
    <m/>
    <m/>
    <m/>
    <m/>
    <m/>
    <m/>
    <n v="1"/>
  </r>
  <r>
    <n v="7090"/>
    <x v="962"/>
    <m/>
    <m/>
    <m/>
    <x v="90"/>
    <x v="89"/>
    <x v="82"/>
    <m/>
    <x v="26"/>
    <m/>
    <m/>
    <x v="2"/>
    <n v="0"/>
    <m/>
    <x v="33"/>
    <m/>
    <m/>
    <m/>
    <m/>
    <m/>
    <m/>
    <n v="1"/>
  </r>
  <r>
    <n v="7091"/>
    <x v="962"/>
    <m/>
    <m/>
    <m/>
    <x v="90"/>
    <x v="89"/>
    <x v="82"/>
    <m/>
    <x v="26"/>
    <m/>
    <m/>
    <x v="2"/>
    <n v="0"/>
    <m/>
    <x v="33"/>
    <m/>
    <m/>
    <m/>
    <m/>
    <m/>
    <m/>
    <n v="1"/>
  </r>
  <r>
    <n v="7092"/>
    <x v="962"/>
    <m/>
    <m/>
    <m/>
    <x v="90"/>
    <x v="89"/>
    <x v="82"/>
    <m/>
    <x v="26"/>
    <m/>
    <m/>
    <x v="2"/>
    <n v="0"/>
    <m/>
    <x v="33"/>
    <m/>
    <m/>
    <m/>
    <m/>
    <m/>
    <m/>
    <n v="1"/>
  </r>
  <r>
    <n v="7093"/>
    <x v="962"/>
    <m/>
    <m/>
    <m/>
    <x v="90"/>
    <x v="89"/>
    <x v="82"/>
    <m/>
    <x v="26"/>
    <m/>
    <m/>
    <x v="2"/>
    <n v="0"/>
    <m/>
    <x v="33"/>
    <m/>
    <m/>
    <m/>
    <m/>
    <m/>
    <m/>
    <n v="1"/>
  </r>
  <r>
    <n v="7094"/>
    <x v="962"/>
    <m/>
    <m/>
    <m/>
    <x v="90"/>
    <x v="89"/>
    <x v="82"/>
    <m/>
    <x v="26"/>
    <m/>
    <m/>
    <x v="2"/>
    <n v="0"/>
    <m/>
    <x v="33"/>
    <m/>
    <m/>
    <m/>
    <m/>
    <m/>
    <m/>
    <n v="1"/>
  </r>
  <r>
    <n v="7095"/>
    <x v="962"/>
    <m/>
    <m/>
    <m/>
    <x v="90"/>
    <x v="89"/>
    <x v="82"/>
    <m/>
    <x v="26"/>
    <m/>
    <m/>
    <x v="2"/>
    <n v="0"/>
    <m/>
    <x v="33"/>
    <m/>
    <m/>
    <m/>
    <m/>
    <m/>
    <m/>
    <n v="1"/>
  </r>
  <r>
    <n v="7096"/>
    <x v="962"/>
    <m/>
    <m/>
    <m/>
    <x v="90"/>
    <x v="89"/>
    <x v="82"/>
    <m/>
    <x v="26"/>
    <m/>
    <m/>
    <x v="2"/>
    <n v="0"/>
    <m/>
    <x v="33"/>
    <m/>
    <m/>
    <m/>
    <m/>
    <m/>
    <m/>
    <n v="1"/>
  </r>
  <r>
    <n v="7097"/>
    <x v="962"/>
    <m/>
    <m/>
    <m/>
    <x v="90"/>
    <x v="89"/>
    <x v="82"/>
    <m/>
    <x v="26"/>
    <m/>
    <m/>
    <x v="2"/>
    <n v="0"/>
    <m/>
    <x v="33"/>
    <m/>
    <m/>
    <m/>
    <m/>
    <m/>
    <m/>
    <n v="1"/>
  </r>
  <r>
    <n v="7098"/>
    <x v="962"/>
    <m/>
    <m/>
    <m/>
    <x v="90"/>
    <x v="89"/>
    <x v="82"/>
    <m/>
    <x v="26"/>
    <m/>
    <m/>
    <x v="2"/>
    <n v="0"/>
    <m/>
    <x v="33"/>
    <m/>
    <m/>
    <m/>
    <m/>
    <m/>
    <m/>
    <n v="1"/>
  </r>
  <r>
    <n v="7099"/>
    <x v="962"/>
    <m/>
    <m/>
    <m/>
    <x v="90"/>
    <x v="89"/>
    <x v="82"/>
    <m/>
    <x v="26"/>
    <m/>
    <m/>
    <x v="2"/>
    <n v="0"/>
    <m/>
    <x v="33"/>
    <m/>
    <m/>
    <m/>
    <m/>
    <m/>
    <m/>
    <n v="1"/>
  </r>
  <r>
    <n v="7100"/>
    <x v="962"/>
    <m/>
    <m/>
    <m/>
    <x v="90"/>
    <x v="89"/>
    <x v="82"/>
    <m/>
    <x v="26"/>
    <m/>
    <m/>
    <x v="2"/>
    <n v="0"/>
    <m/>
    <x v="33"/>
    <m/>
    <m/>
    <m/>
    <m/>
    <m/>
    <m/>
    <n v="1"/>
  </r>
  <r>
    <n v="7101"/>
    <x v="962"/>
    <m/>
    <m/>
    <m/>
    <x v="90"/>
    <x v="89"/>
    <x v="82"/>
    <m/>
    <x v="26"/>
    <m/>
    <m/>
    <x v="2"/>
    <n v="0"/>
    <m/>
    <x v="33"/>
    <m/>
    <m/>
    <m/>
    <m/>
    <m/>
    <m/>
    <n v="1"/>
  </r>
  <r>
    <n v="7102"/>
    <x v="962"/>
    <m/>
    <m/>
    <m/>
    <x v="90"/>
    <x v="89"/>
    <x v="82"/>
    <m/>
    <x v="26"/>
    <m/>
    <m/>
    <x v="2"/>
    <n v="0"/>
    <m/>
    <x v="33"/>
    <m/>
    <m/>
    <m/>
    <m/>
    <m/>
    <m/>
    <n v="1"/>
  </r>
  <r>
    <n v="7103"/>
    <x v="962"/>
    <m/>
    <m/>
    <m/>
    <x v="90"/>
    <x v="89"/>
    <x v="82"/>
    <m/>
    <x v="26"/>
    <m/>
    <m/>
    <x v="2"/>
    <n v="0"/>
    <m/>
    <x v="33"/>
    <m/>
    <m/>
    <m/>
    <m/>
    <m/>
    <m/>
    <n v="1"/>
  </r>
  <r>
    <n v="7104"/>
    <x v="962"/>
    <m/>
    <m/>
    <m/>
    <x v="90"/>
    <x v="89"/>
    <x v="82"/>
    <m/>
    <x v="26"/>
    <m/>
    <m/>
    <x v="2"/>
    <n v="0"/>
    <m/>
    <x v="33"/>
    <m/>
    <m/>
    <m/>
    <m/>
    <m/>
    <m/>
    <n v="1"/>
  </r>
  <r>
    <n v="7105"/>
    <x v="962"/>
    <m/>
    <m/>
    <m/>
    <x v="90"/>
    <x v="89"/>
    <x v="82"/>
    <m/>
    <x v="26"/>
    <m/>
    <m/>
    <x v="2"/>
    <n v="0"/>
    <m/>
    <x v="33"/>
    <m/>
    <m/>
    <m/>
    <m/>
    <m/>
    <m/>
    <n v="1"/>
  </r>
  <r>
    <n v="7106"/>
    <x v="962"/>
    <m/>
    <m/>
    <m/>
    <x v="90"/>
    <x v="89"/>
    <x v="82"/>
    <m/>
    <x v="26"/>
    <m/>
    <m/>
    <x v="2"/>
    <n v="0"/>
    <m/>
    <x v="33"/>
    <m/>
    <m/>
    <m/>
    <m/>
    <m/>
    <m/>
    <n v="1"/>
  </r>
  <r>
    <n v="7107"/>
    <x v="962"/>
    <m/>
    <m/>
    <m/>
    <x v="90"/>
    <x v="89"/>
    <x v="82"/>
    <m/>
    <x v="26"/>
    <m/>
    <m/>
    <x v="2"/>
    <n v="0"/>
    <m/>
    <x v="33"/>
    <m/>
    <m/>
    <m/>
    <m/>
    <m/>
    <m/>
    <n v="1"/>
  </r>
  <r>
    <n v="7108"/>
    <x v="962"/>
    <m/>
    <m/>
    <m/>
    <x v="90"/>
    <x v="89"/>
    <x v="82"/>
    <m/>
    <x v="26"/>
    <m/>
    <m/>
    <x v="2"/>
    <n v="0"/>
    <m/>
    <x v="33"/>
    <m/>
    <m/>
    <m/>
    <m/>
    <m/>
    <m/>
    <n v="1"/>
  </r>
  <r>
    <n v="7109"/>
    <x v="962"/>
    <m/>
    <m/>
    <m/>
    <x v="90"/>
    <x v="89"/>
    <x v="82"/>
    <m/>
    <x v="26"/>
    <m/>
    <m/>
    <x v="2"/>
    <n v="0"/>
    <m/>
    <x v="33"/>
    <m/>
    <m/>
    <m/>
    <m/>
    <m/>
    <m/>
    <n v="1"/>
  </r>
  <r>
    <n v="7110"/>
    <x v="962"/>
    <m/>
    <m/>
    <m/>
    <x v="90"/>
    <x v="89"/>
    <x v="82"/>
    <m/>
    <x v="26"/>
    <m/>
    <m/>
    <x v="2"/>
    <n v="0"/>
    <m/>
    <x v="33"/>
    <m/>
    <m/>
    <m/>
    <m/>
    <m/>
    <m/>
    <n v="1"/>
  </r>
  <r>
    <n v="7111"/>
    <x v="962"/>
    <m/>
    <m/>
    <m/>
    <x v="90"/>
    <x v="89"/>
    <x v="82"/>
    <m/>
    <x v="26"/>
    <m/>
    <m/>
    <x v="2"/>
    <n v="0"/>
    <m/>
    <x v="33"/>
    <m/>
    <m/>
    <m/>
    <m/>
    <m/>
    <m/>
    <n v="1"/>
  </r>
  <r>
    <n v="7112"/>
    <x v="962"/>
    <m/>
    <m/>
    <m/>
    <x v="90"/>
    <x v="89"/>
    <x v="82"/>
    <m/>
    <x v="26"/>
    <m/>
    <m/>
    <x v="2"/>
    <n v="0"/>
    <m/>
    <x v="33"/>
    <m/>
    <m/>
    <m/>
    <m/>
    <m/>
    <m/>
    <n v="1"/>
  </r>
  <r>
    <n v="7113"/>
    <x v="962"/>
    <m/>
    <m/>
    <m/>
    <x v="90"/>
    <x v="89"/>
    <x v="82"/>
    <m/>
    <x v="26"/>
    <m/>
    <m/>
    <x v="2"/>
    <n v="0"/>
    <m/>
    <x v="33"/>
    <m/>
    <m/>
    <m/>
    <m/>
    <m/>
    <m/>
    <n v="1"/>
  </r>
  <r>
    <n v="7114"/>
    <x v="962"/>
    <m/>
    <m/>
    <m/>
    <x v="90"/>
    <x v="89"/>
    <x v="82"/>
    <m/>
    <x v="26"/>
    <m/>
    <m/>
    <x v="2"/>
    <n v="0"/>
    <m/>
    <x v="33"/>
    <m/>
    <m/>
    <m/>
    <m/>
    <m/>
    <m/>
    <n v="1"/>
  </r>
  <r>
    <n v="7115"/>
    <x v="962"/>
    <m/>
    <m/>
    <m/>
    <x v="90"/>
    <x v="89"/>
    <x v="82"/>
    <m/>
    <x v="26"/>
    <m/>
    <m/>
    <x v="2"/>
    <n v="0"/>
    <m/>
    <x v="33"/>
    <m/>
    <m/>
    <m/>
    <m/>
    <m/>
    <m/>
    <n v="1"/>
  </r>
  <r>
    <n v="7116"/>
    <x v="962"/>
    <m/>
    <m/>
    <m/>
    <x v="90"/>
    <x v="89"/>
    <x v="82"/>
    <m/>
    <x v="26"/>
    <m/>
    <m/>
    <x v="2"/>
    <n v="0"/>
    <m/>
    <x v="33"/>
    <m/>
    <m/>
    <m/>
    <m/>
    <m/>
    <m/>
    <n v="1"/>
  </r>
  <r>
    <n v="7117"/>
    <x v="962"/>
    <m/>
    <m/>
    <m/>
    <x v="90"/>
    <x v="89"/>
    <x v="82"/>
    <m/>
    <x v="26"/>
    <m/>
    <m/>
    <x v="2"/>
    <n v="0"/>
    <m/>
    <x v="33"/>
    <m/>
    <m/>
    <m/>
    <m/>
    <m/>
    <m/>
    <n v="1"/>
  </r>
  <r>
    <n v="7118"/>
    <x v="962"/>
    <m/>
    <m/>
    <m/>
    <x v="90"/>
    <x v="89"/>
    <x v="82"/>
    <m/>
    <x v="26"/>
    <m/>
    <m/>
    <x v="2"/>
    <n v="0"/>
    <m/>
    <x v="33"/>
    <m/>
    <m/>
    <m/>
    <m/>
    <m/>
    <m/>
    <n v="1"/>
  </r>
  <r>
    <n v="7119"/>
    <x v="962"/>
    <m/>
    <m/>
    <m/>
    <x v="90"/>
    <x v="89"/>
    <x v="82"/>
    <m/>
    <x v="26"/>
    <m/>
    <m/>
    <x v="2"/>
    <n v="0"/>
    <m/>
    <x v="33"/>
    <m/>
    <m/>
    <m/>
    <m/>
    <m/>
    <m/>
    <n v="1"/>
  </r>
  <r>
    <n v="7120"/>
    <x v="962"/>
    <m/>
    <m/>
    <m/>
    <x v="90"/>
    <x v="89"/>
    <x v="82"/>
    <m/>
    <x v="26"/>
    <m/>
    <m/>
    <x v="2"/>
    <n v="0"/>
    <m/>
    <x v="33"/>
    <m/>
    <m/>
    <m/>
    <m/>
    <m/>
    <m/>
    <n v="1"/>
  </r>
  <r>
    <n v="7121"/>
    <x v="962"/>
    <m/>
    <m/>
    <m/>
    <x v="90"/>
    <x v="89"/>
    <x v="82"/>
    <m/>
    <x v="26"/>
    <m/>
    <m/>
    <x v="2"/>
    <n v="0"/>
    <m/>
    <x v="33"/>
    <m/>
    <m/>
    <m/>
    <m/>
    <m/>
    <m/>
    <n v="1"/>
  </r>
  <r>
    <n v="7122"/>
    <x v="962"/>
    <m/>
    <m/>
    <m/>
    <x v="90"/>
    <x v="89"/>
    <x v="82"/>
    <m/>
    <x v="26"/>
    <m/>
    <m/>
    <x v="2"/>
    <n v="0"/>
    <m/>
    <x v="33"/>
    <m/>
    <m/>
    <m/>
    <m/>
    <m/>
    <m/>
    <n v="1"/>
  </r>
  <r>
    <n v="7123"/>
    <x v="962"/>
    <m/>
    <m/>
    <m/>
    <x v="90"/>
    <x v="89"/>
    <x v="82"/>
    <m/>
    <x v="26"/>
    <m/>
    <m/>
    <x v="2"/>
    <n v="0"/>
    <m/>
    <x v="33"/>
    <m/>
    <m/>
    <m/>
    <m/>
    <m/>
    <m/>
    <n v="1"/>
  </r>
  <r>
    <n v="7124"/>
    <x v="962"/>
    <m/>
    <m/>
    <m/>
    <x v="90"/>
    <x v="89"/>
    <x v="82"/>
    <m/>
    <x v="26"/>
    <m/>
    <m/>
    <x v="2"/>
    <n v="0"/>
    <m/>
    <x v="33"/>
    <m/>
    <m/>
    <m/>
    <m/>
    <m/>
    <m/>
    <n v="1"/>
  </r>
  <r>
    <n v="7125"/>
    <x v="962"/>
    <m/>
    <m/>
    <m/>
    <x v="90"/>
    <x v="89"/>
    <x v="82"/>
    <m/>
    <x v="26"/>
    <m/>
    <m/>
    <x v="2"/>
    <n v="0"/>
    <m/>
    <x v="33"/>
    <m/>
    <m/>
    <m/>
    <m/>
    <m/>
    <m/>
    <n v="1"/>
  </r>
  <r>
    <n v="7126"/>
    <x v="962"/>
    <m/>
    <m/>
    <m/>
    <x v="90"/>
    <x v="89"/>
    <x v="82"/>
    <m/>
    <x v="26"/>
    <m/>
    <m/>
    <x v="2"/>
    <n v="0"/>
    <m/>
    <x v="33"/>
    <m/>
    <m/>
    <m/>
    <m/>
    <m/>
    <m/>
    <n v="1"/>
  </r>
  <r>
    <n v="7127"/>
    <x v="962"/>
    <m/>
    <m/>
    <m/>
    <x v="90"/>
    <x v="89"/>
    <x v="82"/>
    <m/>
    <x v="26"/>
    <m/>
    <m/>
    <x v="2"/>
    <n v="0"/>
    <m/>
    <x v="33"/>
    <m/>
    <m/>
    <m/>
    <m/>
    <m/>
    <m/>
    <n v="1"/>
  </r>
  <r>
    <n v="7128"/>
    <x v="962"/>
    <m/>
    <m/>
    <m/>
    <x v="90"/>
    <x v="89"/>
    <x v="82"/>
    <m/>
    <x v="26"/>
    <m/>
    <m/>
    <x v="2"/>
    <n v="0"/>
    <m/>
    <x v="33"/>
    <m/>
    <m/>
    <m/>
    <m/>
    <m/>
    <m/>
    <n v="1"/>
  </r>
  <r>
    <n v="7129"/>
    <x v="962"/>
    <m/>
    <m/>
    <m/>
    <x v="90"/>
    <x v="89"/>
    <x v="82"/>
    <m/>
    <x v="26"/>
    <m/>
    <m/>
    <x v="2"/>
    <n v="0"/>
    <m/>
    <x v="33"/>
    <m/>
    <m/>
    <m/>
    <m/>
    <m/>
    <m/>
    <n v="1"/>
  </r>
  <r>
    <n v="7130"/>
    <x v="962"/>
    <m/>
    <m/>
    <m/>
    <x v="90"/>
    <x v="89"/>
    <x v="82"/>
    <m/>
    <x v="26"/>
    <m/>
    <m/>
    <x v="2"/>
    <n v="0"/>
    <m/>
    <x v="33"/>
    <m/>
    <m/>
    <m/>
    <m/>
    <m/>
    <m/>
    <n v="1"/>
  </r>
  <r>
    <n v="7131"/>
    <x v="962"/>
    <m/>
    <m/>
    <m/>
    <x v="90"/>
    <x v="89"/>
    <x v="82"/>
    <m/>
    <x v="26"/>
    <m/>
    <m/>
    <x v="2"/>
    <n v="0"/>
    <m/>
    <x v="33"/>
    <m/>
    <m/>
    <m/>
    <m/>
    <m/>
    <m/>
    <n v="1"/>
  </r>
  <r>
    <n v="7132"/>
    <x v="962"/>
    <m/>
    <m/>
    <m/>
    <x v="90"/>
    <x v="89"/>
    <x v="82"/>
    <m/>
    <x v="26"/>
    <m/>
    <m/>
    <x v="2"/>
    <n v="0"/>
    <m/>
    <x v="33"/>
    <m/>
    <m/>
    <m/>
    <m/>
    <m/>
    <m/>
    <n v="1"/>
  </r>
  <r>
    <n v="7133"/>
    <x v="962"/>
    <m/>
    <m/>
    <m/>
    <x v="90"/>
    <x v="89"/>
    <x v="82"/>
    <m/>
    <x v="26"/>
    <m/>
    <m/>
    <x v="2"/>
    <n v="0"/>
    <m/>
    <x v="33"/>
    <m/>
    <m/>
    <m/>
    <m/>
    <m/>
    <m/>
    <n v="1"/>
  </r>
  <r>
    <n v="7134"/>
    <x v="962"/>
    <m/>
    <m/>
    <m/>
    <x v="90"/>
    <x v="89"/>
    <x v="82"/>
    <m/>
    <x v="26"/>
    <m/>
    <m/>
    <x v="2"/>
    <n v="0"/>
    <m/>
    <x v="33"/>
    <m/>
    <m/>
    <m/>
    <m/>
    <m/>
    <m/>
    <n v="1"/>
  </r>
  <r>
    <n v="7135"/>
    <x v="962"/>
    <m/>
    <m/>
    <m/>
    <x v="90"/>
    <x v="89"/>
    <x v="82"/>
    <m/>
    <x v="26"/>
    <m/>
    <m/>
    <x v="2"/>
    <n v="0"/>
    <m/>
    <x v="33"/>
    <m/>
    <m/>
    <m/>
    <m/>
    <m/>
    <m/>
    <n v="1"/>
  </r>
  <r>
    <n v="7136"/>
    <x v="962"/>
    <m/>
    <m/>
    <m/>
    <x v="90"/>
    <x v="89"/>
    <x v="82"/>
    <m/>
    <x v="26"/>
    <m/>
    <m/>
    <x v="2"/>
    <n v="0"/>
    <m/>
    <x v="33"/>
    <m/>
    <m/>
    <m/>
    <m/>
    <m/>
    <m/>
    <n v="1"/>
  </r>
  <r>
    <n v="7137"/>
    <x v="962"/>
    <m/>
    <m/>
    <m/>
    <x v="90"/>
    <x v="89"/>
    <x v="82"/>
    <m/>
    <x v="26"/>
    <m/>
    <m/>
    <x v="2"/>
    <n v="0"/>
    <m/>
    <x v="33"/>
    <m/>
    <m/>
    <m/>
    <m/>
    <m/>
    <m/>
    <n v="1"/>
  </r>
  <r>
    <n v="7138"/>
    <x v="962"/>
    <m/>
    <m/>
    <m/>
    <x v="90"/>
    <x v="89"/>
    <x v="82"/>
    <m/>
    <x v="26"/>
    <m/>
    <m/>
    <x v="2"/>
    <n v="0"/>
    <m/>
    <x v="33"/>
    <m/>
    <m/>
    <m/>
    <m/>
    <m/>
    <m/>
    <n v="1"/>
  </r>
  <r>
    <n v="7139"/>
    <x v="962"/>
    <m/>
    <m/>
    <m/>
    <x v="90"/>
    <x v="89"/>
    <x v="82"/>
    <m/>
    <x v="26"/>
    <m/>
    <m/>
    <x v="2"/>
    <n v="0"/>
    <m/>
    <x v="33"/>
    <m/>
    <m/>
    <m/>
    <m/>
    <m/>
    <m/>
    <n v="1"/>
  </r>
  <r>
    <n v="7140"/>
    <x v="962"/>
    <m/>
    <m/>
    <m/>
    <x v="90"/>
    <x v="89"/>
    <x v="82"/>
    <m/>
    <x v="26"/>
    <m/>
    <m/>
    <x v="2"/>
    <n v="0"/>
    <m/>
    <x v="33"/>
    <m/>
    <m/>
    <m/>
    <m/>
    <m/>
    <m/>
    <n v="1"/>
  </r>
  <r>
    <n v="7141"/>
    <x v="962"/>
    <m/>
    <m/>
    <m/>
    <x v="90"/>
    <x v="89"/>
    <x v="82"/>
    <m/>
    <x v="26"/>
    <m/>
    <m/>
    <x v="2"/>
    <n v="0"/>
    <m/>
    <x v="33"/>
    <m/>
    <m/>
    <m/>
    <m/>
    <m/>
    <m/>
    <n v="1"/>
  </r>
  <r>
    <n v="7142"/>
    <x v="962"/>
    <m/>
    <m/>
    <m/>
    <x v="90"/>
    <x v="89"/>
    <x v="82"/>
    <m/>
    <x v="26"/>
    <m/>
    <m/>
    <x v="2"/>
    <n v="0"/>
    <m/>
    <x v="33"/>
    <m/>
    <m/>
    <m/>
    <m/>
    <m/>
    <m/>
    <n v="1"/>
  </r>
  <r>
    <n v="7143"/>
    <x v="962"/>
    <m/>
    <m/>
    <m/>
    <x v="90"/>
    <x v="89"/>
    <x v="82"/>
    <m/>
    <x v="26"/>
    <m/>
    <m/>
    <x v="2"/>
    <n v="0"/>
    <m/>
    <x v="33"/>
    <m/>
    <m/>
    <m/>
    <m/>
    <m/>
    <m/>
    <n v="1"/>
  </r>
  <r>
    <n v="7144"/>
    <x v="962"/>
    <m/>
    <m/>
    <m/>
    <x v="90"/>
    <x v="89"/>
    <x v="82"/>
    <m/>
    <x v="26"/>
    <m/>
    <m/>
    <x v="2"/>
    <n v="0"/>
    <m/>
    <x v="33"/>
    <m/>
    <m/>
    <m/>
    <m/>
    <m/>
    <m/>
    <n v="1"/>
  </r>
  <r>
    <n v="7145"/>
    <x v="962"/>
    <m/>
    <m/>
    <m/>
    <x v="90"/>
    <x v="89"/>
    <x v="82"/>
    <m/>
    <x v="26"/>
    <m/>
    <m/>
    <x v="2"/>
    <n v="0"/>
    <m/>
    <x v="33"/>
    <m/>
    <m/>
    <m/>
    <m/>
    <m/>
    <m/>
    <n v="1"/>
  </r>
  <r>
    <n v="7146"/>
    <x v="962"/>
    <m/>
    <m/>
    <m/>
    <x v="90"/>
    <x v="89"/>
    <x v="82"/>
    <m/>
    <x v="26"/>
    <m/>
    <m/>
    <x v="2"/>
    <n v="0"/>
    <m/>
    <x v="33"/>
    <m/>
    <m/>
    <m/>
    <m/>
    <m/>
    <m/>
    <n v="1"/>
  </r>
  <r>
    <n v="7147"/>
    <x v="962"/>
    <m/>
    <m/>
    <m/>
    <x v="90"/>
    <x v="89"/>
    <x v="82"/>
    <m/>
    <x v="26"/>
    <m/>
    <m/>
    <x v="2"/>
    <n v="0"/>
    <m/>
    <x v="33"/>
    <m/>
    <m/>
    <m/>
    <m/>
    <m/>
    <m/>
    <n v="1"/>
  </r>
  <r>
    <n v="7148"/>
    <x v="962"/>
    <m/>
    <m/>
    <m/>
    <x v="90"/>
    <x v="89"/>
    <x v="82"/>
    <m/>
    <x v="26"/>
    <m/>
    <m/>
    <x v="2"/>
    <n v="0"/>
    <m/>
    <x v="33"/>
    <m/>
    <m/>
    <m/>
    <m/>
    <m/>
    <m/>
    <n v="1"/>
  </r>
  <r>
    <n v="7149"/>
    <x v="962"/>
    <m/>
    <m/>
    <m/>
    <x v="90"/>
    <x v="89"/>
    <x v="82"/>
    <m/>
    <x v="26"/>
    <m/>
    <m/>
    <x v="2"/>
    <n v="0"/>
    <m/>
    <x v="33"/>
    <m/>
    <m/>
    <m/>
    <m/>
    <m/>
    <m/>
    <n v="1"/>
  </r>
  <r>
    <n v="7150"/>
    <x v="962"/>
    <m/>
    <m/>
    <m/>
    <x v="90"/>
    <x v="89"/>
    <x v="82"/>
    <m/>
    <x v="26"/>
    <m/>
    <m/>
    <x v="2"/>
    <n v="0"/>
    <m/>
    <x v="33"/>
    <m/>
    <m/>
    <m/>
    <m/>
    <m/>
    <m/>
    <n v="1"/>
  </r>
  <r>
    <n v="7151"/>
    <x v="962"/>
    <m/>
    <m/>
    <m/>
    <x v="90"/>
    <x v="89"/>
    <x v="82"/>
    <m/>
    <x v="26"/>
    <m/>
    <m/>
    <x v="2"/>
    <n v="0"/>
    <m/>
    <x v="33"/>
    <m/>
    <m/>
    <m/>
    <m/>
    <m/>
    <m/>
    <n v="1"/>
  </r>
  <r>
    <n v="7152"/>
    <x v="962"/>
    <m/>
    <m/>
    <m/>
    <x v="90"/>
    <x v="89"/>
    <x v="82"/>
    <m/>
    <x v="26"/>
    <m/>
    <m/>
    <x v="2"/>
    <n v="0"/>
    <m/>
    <x v="33"/>
    <m/>
    <m/>
    <m/>
    <m/>
    <m/>
    <m/>
    <n v="1"/>
  </r>
  <r>
    <n v="7153"/>
    <x v="962"/>
    <m/>
    <m/>
    <m/>
    <x v="90"/>
    <x v="89"/>
    <x v="82"/>
    <m/>
    <x v="26"/>
    <m/>
    <m/>
    <x v="2"/>
    <n v="0"/>
    <m/>
    <x v="33"/>
    <m/>
    <m/>
    <m/>
    <m/>
    <m/>
    <m/>
    <n v="1"/>
  </r>
  <r>
    <n v="7154"/>
    <x v="962"/>
    <m/>
    <m/>
    <m/>
    <x v="90"/>
    <x v="89"/>
    <x v="82"/>
    <m/>
    <x v="26"/>
    <m/>
    <m/>
    <x v="2"/>
    <n v="0"/>
    <m/>
    <x v="33"/>
    <m/>
    <m/>
    <m/>
    <m/>
    <m/>
    <m/>
    <n v="1"/>
  </r>
  <r>
    <n v="7155"/>
    <x v="962"/>
    <m/>
    <m/>
    <m/>
    <x v="90"/>
    <x v="89"/>
    <x v="82"/>
    <m/>
    <x v="26"/>
    <m/>
    <m/>
    <x v="2"/>
    <n v="0"/>
    <m/>
    <x v="33"/>
    <m/>
    <m/>
    <m/>
    <m/>
    <m/>
    <m/>
    <n v="1"/>
  </r>
  <r>
    <n v="7156"/>
    <x v="962"/>
    <m/>
    <m/>
    <m/>
    <x v="90"/>
    <x v="89"/>
    <x v="82"/>
    <m/>
    <x v="26"/>
    <m/>
    <m/>
    <x v="2"/>
    <n v="0"/>
    <m/>
    <x v="33"/>
    <m/>
    <m/>
    <m/>
    <m/>
    <m/>
    <m/>
    <n v="1"/>
  </r>
  <r>
    <n v="7157"/>
    <x v="962"/>
    <m/>
    <m/>
    <m/>
    <x v="90"/>
    <x v="89"/>
    <x v="82"/>
    <m/>
    <x v="26"/>
    <m/>
    <m/>
    <x v="2"/>
    <n v="0"/>
    <m/>
    <x v="33"/>
    <m/>
    <m/>
    <m/>
    <m/>
    <m/>
    <m/>
    <n v="1"/>
  </r>
  <r>
    <n v="7158"/>
    <x v="962"/>
    <m/>
    <m/>
    <m/>
    <x v="90"/>
    <x v="89"/>
    <x v="82"/>
    <m/>
    <x v="26"/>
    <m/>
    <m/>
    <x v="2"/>
    <n v="0"/>
    <m/>
    <x v="33"/>
    <m/>
    <m/>
    <m/>
    <m/>
    <m/>
    <m/>
    <n v="1"/>
  </r>
  <r>
    <n v="7159"/>
    <x v="962"/>
    <m/>
    <m/>
    <m/>
    <x v="90"/>
    <x v="89"/>
    <x v="82"/>
    <m/>
    <x v="26"/>
    <m/>
    <m/>
    <x v="2"/>
    <n v="0"/>
    <m/>
    <x v="33"/>
    <m/>
    <m/>
    <m/>
    <m/>
    <m/>
    <m/>
    <n v="1"/>
  </r>
  <r>
    <n v="7160"/>
    <x v="962"/>
    <m/>
    <m/>
    <m/>
    <x v="90"/>
    <x v="89"/>
    <x v="82"/>
    <m/>
    <x v="26"/>
    <m/>
    <m/>
    <x v="2"/>
    <n v="0"/>
    <m/>
    <x v="33"/>
    <m/>
    <m/>
    <m/>
    <m/>
    <m/>
    <m/>
    <n v="1"/>
  </r>
  <r>
    <n v="7161"/>
    <x v="962"/>
    <m/>
    <m/>
    <m/>
    <x v="90"/>
    <x v="89"/>
    <x v="82"/>
    <m/>
    <x v="26"/>
    <m/>
    <m/>
    <x v="2"/>
    <n v="0"/>
    <m/>
    <x v="33"/>
    <m/>
    <m/>
    <m/>
    <m/>
    <m/>
    <m/>
    <n v="1"/>
  </r>
  <r>
    <n v="7162"/>
    <x v="962"/>
    <m/>
    <m/>
    <m/>
    <x v="90"/>
    <x v="89"/>
    <x v="82"/>
    <m/>
    <x v="26"/>
    <m/>
    <m/>
    <x v="2"/>
    <n v="0"/>
    <m/>
    <x v="33"/>
    <m/>
    <m/>
    <m/>
    <m/>
    <m/>
    <m/>
    <n v="1"/>
  </r>
  <r>
    <n v="7163"/>
    <x v="962"/>
    <m/>
    <m/>
    <m/>
    <x v="90"/>
    <x v="89"/>
    <x v="82"/>
    <m/>
    <x v="26"/>
    <m/>
    <m/>
    <x v="2"/>
    <n v="0"/>
    <m/>
    <x v="33"/>
    <m/>
    <m/>
    <m/>
    <m/>
    <m/>
    <m/>
    <n v="1"/>
  </r>
  <r>
    <n v="7164"/>
    <x v="962"/>
    <m/>
    <m/>
    <m/>
    <x v="90"/>
    <x v="89"/>
    <x v="82"/>
    <m/>
    <x v="26"/>
    <m/>
    <m/>
    <x v="2"/>
    <n v="0"/>
    <m/>
    <x v="33"/>
    <m/>
    <m/>
    <m/>
    <m/>
    <m/>
    <m/>
    <n v="1"/>
  </r>
  <r>
    <n v="7165"/>
    <x v="962"/>
    <m/>
    <m/>
    <m/>
    <x v="90"/>
    <x v="89"/>
    <x v="82"/>
    <m/>
    <x v="26"/>
    <m/>
    <m/>
    <x v="2"/>
    <n v="0"/>
    <m/>
    <x v="33"/>
    <m/>
    <m/>
    <m/>
    <m/>
    <m/>
    <m/>
    <n v="1"/>
  </r>
  <r>
    <n v="7166"/>
    <x v="962"/>
    <m/>
    <m/>
    <m/>
    <x v="90"/>
    <x v="89"/>
    <x v="82"/>
    <m/>
    <x v="26"/>
    <m/>
    <m/>
    <x v="2"/>
    <n v="0"/>
    <m/>
    <x v="33"/>
    <m/>
    <m/>
    <m/>
    <m/>
    <m/>
    <m/>
    <n v="1"/>
  </r>
  <r>
    <n v="7167"/>
    <x v="962"/>
    <m/>
    <m/>
    <m/>
    <x v="90"/>
    <x v="89"/>
    <x v="82"/>
    <m/>
    <x v="26"/>
    <m/>
    <m/>
    <x v="2"/>
    <n v="0"/>
    <m/>
    <x v="33"/>
    <m/>
    <m/>
    <m/>
    <m/>
    <m/>
    <m/>
    <n v="1"/>
  </r>
  <r>
    <n v="7168"/>
    <x v="962"/>
    <m/>
    <m/>
    <m/>
    <x v="90"/>
    <x v="89"/>
    <x v="82"/>
    <m/>
    <x v="26"/>
    <m/>
    <m/>
    <x v="2"/>
    <n v="0"/>
    <m/>
    <x v="33"/>
    <m/>
    <m/>
    <m/>
    <m/>
    <m/>
    <m/>
    <n v="1"/>
  </r>
  <r>
    <n v="7169"/>
    <x v="962"/>
    <m/>
    <m/>
    <m/>
    <x v="90"/>
    <x v="89"/>
    <x v="82"/>
    <m/>
    <x v="26"/>
    <m/>
    <m/>
    <x v="2"/>
    <n v="0"/>
    <m/>
    <x v="33"/>
    <m/>
    <m/>
    <m/>
    <m/>
    <m/>
    <m/>
    <n v="1"/>
  </r>
  <r>
    <n v="7170"/>
    <x v="962"/>
    <m/>
    <m/>
    <m/>
    <x v="90"/>
    <x v="89"/>
    <x v="82"/>
    <m/>
    <x v="26"/>
    <m/>
    <m/>
    <x v="2"/>
    <n v="0"/>
    <m/>
    <x v="33"/>
    <m/>
    <m/>
    <m/>
    <m/>
    <m/>
    <m/>
    <n v="1"/>
  </r>
  <r>
    <n v="7171"/>
    <x v="962"/>
    <m/>
    <m/>
    <m/>
    <x v="90"/>
    <x v="89"/>
    <x v="82"/>
    <m/>
    <x v="26"/>
    <m/>
    <m/>
    <x v="2"/>
    <n v="0"/>
    <m/>
    <x v="33"/>
    <m/>
    <m/>
    <m/>
    <m/>
    <m/>
    <m/>
    <n v="1"/>
  </r>
  <r>
    <n v="7172"/>
    <x v="962"/>
    <m/>
    <m/>
    <m/>
    <x v="90"/>
    <x v="89"/>
    <x v="82"/>
    <m/>
    <x v="26"/>
    <m/>
    <m/>
    <x v="2"/>
    <n v="0"/>
    <m/>
    <x v="33"/>
    <m/>
    <m/>
    <m/>
    <m/>
    <m/>
    <m/>
    <n v="1"/>
  </r>
  <r>
    <n v="7173"/>
    <x v="962"/>
    <m/>
    <m/>
    <m/>
    <x v="90"/>
    <x v="89"/>
    <x v="82"/>
    <m/>
    <x v="26"/>
    <m/>
    <m/>
    <x v="2"/>
    <n v="0"/>
    <m/>
    <x v="33"/>
    <m/>
    <m/>
    <m/>
    <m/>
    <m/>
    <m/>
    <n v="1"/>
  </r>
  <r>
    <n v="7174"/>
    <x v="962"/>
    <m/>
    <m/>
    <m/>
    <x v="90"/>
    <x v="89"/>
    <x v="82"/>
    <m/>
    <x v="26"/>
    <m/>
    <m/>
    <x v="2"/>
    <n v="0"/>
    <m/>
    <x v="33"/>
    <m/>
    <m/>
    <m/>
    <m/>
    <m/>
    <m/>
    <n v="1"/>
  </r>
  <r>
    <n v="7175"/>
    <x v="962"/>
    <m/>
    <m/>
    <m/>
    <x v="90"/>
    <x v="89"/>
    <x v="82"/>
    <m/>
    <x v="26"/>
    <m/>
    <m/>
    <x v="2"/>
    <n v="0"/>
    <m/>
    <x v="33"/>
    <m/>
    <m/>
    <m/>
    <m/>
    <m/>
    <m/>
    <n v="1"/>
  </r>
  <r>
    <n v="7176"/>
    <x v="962"/>
    <m/>
    <m/>
    <m/>
    <x v="90"/>
    <x v="89"/>
    <x v="82"/>
    <m/>
    <x v="26"/>
    <m/>
    <m/>
    <x v="2"/>
    <n v="0"/>
    <m/>
    <x v="33"/>
    <m/>
    <m/>
    <m/>
    <m/>
    <m/>
    <m/>
    <n v="1"/>
  </r>
  <r>
    <n v="7177"/>
    <x v="962"/>
    <m/>
    <m/>
    <m/>
    <x v="90"/>
    <x v="89"/>
    <x v="82"/>
    <m/>
    <x v="26"/>
    <m/>
    <m/>
    <x v="2"/>
    <n v="0"/>
    <m/>
    <x v="33"/>
    <m/>
    <m/>
    <m/>
    <m/>
    <m/>
    <m/>
    <n v="1"/>
  </r>
  <r>
    <n v="7178"/>
    <x v="962"/>
    <m/>
    <m/>
    <m/>
    <x v="90"/>
    <x v="89"/>
    <x v="82"/>
    <m/>
    <x v="26"/>
    <m/>
    <m/>
    <x v="2"/>
    <n v="0"/>
    <m/>
    <x v="33"/>
    <m/>
    <m/>
    <m/>
    <m/>
    <m/>
    <m/>
    <n v="1"/>
  </r>
  <r>
    <n v="7179"/>
    <x v="962"/>
    <m/>
    <m/>
    <m/>
    <x v="90"/>
    <x v="89"/>
    <x v="82"/>
    <m/>
    <x v="26"/>
    <m/>
    <m/>
    <x v="2"/>
    <n v="0"/>
    <m/>
    <x v="33"/>
    <m/>
    <m/>
    <m/>
    <m/>
    <m/>
    <m/>
    <n v="1"/>
  </r>
  <r>
    <n v="7180"/>
    <x v="962"/>
    <m/>
    <m/>
    <m/>
    <x v="90"/>
    <x v="89"/>
    <x v="82"/>
    <m/>
    <x v="26"/>
    <m/>
    <m/>
    <x v="2"/>
    <n v="0"/>
    <m/>
    <x v="33"/>
    <m/>
    <m/>
    <m/>
    <m/>
    <m/>
    <m/>
    <n v="1"/>
  </r>
  <r>
    <n v="7181"/>
    <x v="962"/>
    <m/>
    <m/>
    <m/>
    <x v="90"/>
    <x v="89"/>
    <x v="82"/>
    <m/>
    <x v="26"/>
    <m/>
    <m/>
    <x v="2"/>
    <n v="0"/>
    <m/>
    <x v="33"/>
    <m/>
    <m/>
    <m/>
    <m/>
    <m/>
    <m/>
    <n v="1"/>
  </r>
  <r>
    <n v="7182"/>
    <x v="962"/>
    <m/>
    <m/>
    <m/>
    <x v="90"/>
    <x v="89"/>
    <x v="82"/>
    <m/>
    <x v="26"/>
    <m/>
    <m/>
    <x v="2"/>
    <n v="0"/>
    <m/>
    <x v="33"/>
    <m/>
    <m/>
    <m/>
    <m/>
    <m/>
    <m/>
    <n v="1"/>
  </r>
  <r>
    <n v="7183"/>
    <x v="962"/>
    <m/>
    <m/>
    <m/>
    <x v="90"/>
    <x v="89"/>
    <x v="82"/>
    <m/>
    <x v="26"/>
    <m/>
    <m/>
    <x v="2"/>
    <n v="0"/>
    <m/>
    <x v="33"/>
    <m/>
    <m/>
    <m/>
    <m/>
    <m/>
    <m/>
    <n v="1"/>
  </r>
  <r>
    <n v="7184"/>
    <x v="962"/>
    <m/>
    <m/>
    <m/>
    <x v="90"/>
    <x v="89"/>
    <x v="82"/>
    <m/>
    <x v="26"/>
    <m/>
    <m/>
    <x v="2"/>
    <n v="0"/>
    <m/>
    <x v="33"/>
    <m/>
    <m/>
    <m/>
    <m/>
    <m/>
    <m/>
    <n v="1"/>
  </r>
  <r>
    <n v="7185"/>
    <x v="962"/>
    <m/>
    <m/>
    <m/>
    <x v="90"/>
    <x v="89"/>
    <x v="82"/>
    <m/>
    <x v="26"/>
    <m/>
    <m/>
    <x v="2"/>
    <n v="0"/>
    <m/>
    <x v="33"/>
    <m/>
    <m/>
    <m/>
    <m/>
    <m/>
    <m/>
    <n v="1"/>
  </r>
  <r>
    <n v="7186"/>
    <x v="962"/>
    <m/>
    <m/>
    <m/>
    <x v="90"/>
    <x v="89"/>
    <x v="82"/>
    <m/>
    <x v="26"/>
    <m/>
    <m/>
    <x v="2"/>
    <n v="0"/>
    <m/>
    <x v="33"/>
    <m/>
    <m/>
    <m/>
    <m/>
    <m/>
    <m/>
    <n v="1"/>
  </r>
  <r>
    <n v="7187"/>
    <x v="962"/>
    <m/>
    <m/>
    <m/>
    <x v="90"/>
    <x v="89"/>
    <x v="82"/>
    <m/>
    <x v="26"/>
    <m/>
    <m/>
    <x v="2"/>
    <n v="0"/>
    <m/>
    <x v="33"/>
    <m/>
    <m/>
    <m/>
    <m/>
    <m/>
    <m/>
    <n v="1"/>
  </r>
  <r>
    <n v="7188"/>
    <x v="962"/>
    <m/>
    <m/>
    <m/>
    <x v="90"/>
    <x v="89"/>
    <x v="82"/>
    <m/>
    <x v="26"/>
    <m/>
    <m/>
    <x v="2"/>
    <n v="0"/>
    <m/>
    <x v="33"/>
    <m/>
    <m/>
    <m/>
    <m/>
    <m/>
    <m/>
    <n v="1"/>
  </r>
  <r>
    <n v="7189"/>
    <x v="962"/>
    <m/>
    <m/>
    <m/>
    <x v="90"/>
    <x v="89"/>
    <x v="82"/>
    <m/>
    <x v="26"/>
    <m/>
    <m/>
    <x v="2"/>
    <n v="0"/>
    <m/>
    <x v="33"/>
    <m/>
    <m/>
    <m/>
    <m/>
    <m/>
    <m/>
    <n v="1"/>
  </r>
  <r>
    <n v="7190"/>
    <x v="962"/>
    <m/>
    <m/>
    <m/>
    <x v="90"/>
    <x v="89"/>
    <x v="82"/>
    <m/>
    <x v="26"/>
    <m/>
    <m/>
    <x v="2"/>
    <n v="0"/>
    <m/>
    <x v="33"/>
    <m/>
    <m/>
    <m/>
    <m/>
    <m/>
    <m/>
    <n v="1"/>
  </r>
  <r>
    <n v="7191"/>
    <x v="962"/>
    <m/>
    <m/>
    <m/>
    <x v="90"/>
    <x v="89"/>
    <x v="82"/>
    <m/>
    <x v="26"/>
    <m/>
    <m/>
    <x v="2"/>
    <n v="0"/>
    <m/>
    <x v="33"/>
    <m/>
    <m/>
    <m/>
    <m/>
    <m/>
    <m/>
    <n v="1"/>
  </r>
  <r>
    <n v="7192"/>
    <x v="962"/>
    <m/>
    <m/>
    <m/>
    <x v="90"/>
    <x v="89"/>
    <x v="82"/>
    <m/>
    <x v="26"/>
    <m/>
    <m/>
    <x v="2"/>
    <n v="0"/>
    <m/>
    <x v="33"/>
    <m/>
    <m/>
    <m/>
    <m/>
    <m/>
    <m/>
    <n v="1"/>
  </r>
  <r>
    <n v="7193"/>
    <x v="962"/>
    <m/>
    <m/>
    <m/>
    <x v="90"/>
    <x v="89"/>
    <x v="82"/>
    <m/>
    <x v="26"/>
    <m/>
    <m/>
    <x v="2"/>
    <n v="0"/>
    <m/>
    <x v="33"/>
    <m/>
    <m/>
    <m/>
    <m/>
    <m/>
    <m/>
    <n v="1"/>
  </r>
  <r>
    <n v="7194"/>
    <x v="962"/>
    <m/>
    <m/>
    <m/>
    <x v="90"/>
    <x v="89"/>
    <x v="82"/>
    <m/>
    <x v="26"/>
    <m/>
    <m/>
    <x v="2"/>
    <n v="0"/>
    <m/>
    <x v="33"/>
    <m/>
    <m/>
    <m/>
    <m/>
    <m/>
    <m/>
    <n v="1"/>
  </r>
  <r>
    <n v="7195"/>
    <x v="962"/>
    <m/>
    <m/>
    <m/>
    <x v="90"/>
    <x v="89"/>
    <x v="82"/>
    <m/>
    <x v="26"/>
    <m/>
    <m/>
    <x v="2"/>
    <n v="0"/>
    <m/>
    <x v="33"/>
    <m/>
    <m/>
    <m/>
    <m/>
    <m/>
    <m/>
    <n v="1"/>
  </r>
  <r>
    <n v="7196"/>
    <x v="962"/>
    <m/>
    <m/>
    <m/>
    <x v="90"/>
    <x v="89"/>
    <x v="82"/>
    <m/>
    <x v="26"/>
    <m/>
    <m/>
    <x v="2"/>
    <n v="0"/>
    <m/>
    <x v="33"/>
    <m/>
    <m/>
    <m/>
    <m/>
    <m/>
    <m/>
    <n v="1"/>
  </r>
  <r>
    <n v="7197"/>
    <x v="962"/>
    <m/>
    <m/>
    <m/>
    <x v="90"/>
    <x v="89"/>
    <x v="82"/>
    <m/>
    <x v="26"/>
    <m/>
    <m/>
    <x v="2"/>
    <n v="0"/>
    <m/>
    <x v="33"/>
    <m/>
    <m/>
    <m/>
    <m/>
    <m/>
    <m/>
    <n v="1"/>
  </r>
  <r>
    <n v="7198"/>
    <x v="962"/>
    <m/>
    <m/>
    <m/>
    <x v="90"/>
    <x v="89"/>
    <x v="82"/>
    <m/>
    <x v="26"/>
    <m/>
    <m/>
    <x v="2"/>
    <n v="0"/>
    <m/>
    <x v="33"/>
    <m/>
    <m/>
    <m/>
    <m/>
    <m/>
    <m/>
    <n v="1"/>
  </r>
  <r>
    <n v="7199"/>
    <x v="962"/>
    <m/>
    <m/>
    <m/>
    <x v="90"/>
    <x v="89"/>
    <x v="82"/>
    <m/>
    <x v="26"/>
    <m/>
    <m/>
    <x v="2"/>
    <n v="0"/>
    <m/>
    <x v="33"/>
    <m/>
    <m/>
    <m/>
    <m/>
    <m/>
    <m/>
    <n v="1"/>
  </r>
  <r>
    <n v="7200"/>
    <x v="962"/>
    <m/>
    <m/>
    <m/>
    <x v="90"/>
    <x v="89"/>
    <x v="82"/>
    <m/>
    <x v="26"/>
    <m/>
    <m/>
    <x v="2"/>
    <n v="0"/>
    <m/>
    <x v="33"/>
    <m/>
    <m/>
    <m/>
    <m/>
    <m/>
    <m/>
    <n v="1"/>
  </r>
  <r>
    <n v="7201"/>
    <x v="962"/>
    <m/>
    <m/>
    <m/>
    <x v="90"/>
    <x v="89"/>
    <x v="82"/>
    <m/>
    <x v="26"/>
    <m/>
    <m/>
    <x v="2"/>
    <n v="0"/>
    <m/>
    <x v="33"/>
    <m/>
    <m/>
    <m/>
    <m/>
    <m/>
    <m/>
    <n v="1"/>
  </r>
  <r>
    <n v="7202"/>
    <x v="962"/>
    <m/>
    <m/>
    <m/>
    <x v="90"/>
    <x v="89"/>
    <x v="82"/>
    <m/>
    <x v="26"/>
    <m/>
    <m/>
    <x v="2"/>
    <n v="0"/>
    <m/>
    <x v="33"/>
    <m/>
    <m/>
    <m/>
    <m/>
    <m/>
    <m/>
    <n v="1"/>
  </r>
  <r>
    <n v="7203"/>
    <x v="962"/>
    <m/>
    <m/>
    <m/>
    <x v="90"/>
    <x v="89"/>
    <x v="82"/>
    <m/>
    <x v="26"/>
    <m/>
    <m/>
    <x v="2"/>
    <n v="0"/>
    <m/>
    <x v="33"/>
    <m/>
    <m/>
    <m/>
    <m/>
    <m/>
    <m/>
    <n v="1"/>
  </r>
  <r>
    <n v="7204"/>
    <x v="962"/>
    <m/>
    <m/>
    <m/>
    <x v="90"/>
    <x v="89"/>
    <x v="82"/>
    <m/>
    <x v="26"/>
    <m/>
    <m/>
    <x v="2"/>
    <n v="0"/>
    <m/>
    <x v="33"/>
    <m/>
    <m/>
    <m/>
    <m/>
    <m/>
    <m/>
    <n v="1"/>
  </r>
  <r>
    <n v="7205"/>
    <x v="962"/>
    <m/>
    <m/>
    <m/>
    <x v="90"/>
    <x v="89"/>
    <x v="82"/>
    <m/>
    <x v="26"/>
    <m/>
    <m/>
    <x v="2"/>
    <n v="0"/>
    <m/>
    <x v="33"/>
    <m/>
    <m/>
    <m/>
    <m/>
    <m/>
    <m/>
    <n v="1"/>
  </r>
  <r>
    <n v="7206"/>
    <x v="962"/>
    <m/>
    <m/>
    <m/>
    <x v="90"/>
    <x v="89"/>
    <x v="82"/>
    <m/>
    <x v="26"/>
    <m/>
    <m/>
    <x v="2"/>
    <n v="0"/>
    <m/>
    <x v="33"/>
    <m/>
    <m/>
    <m/>
    <m/>
    <m/>
    <m/>
    <n v="1"/>
  </r>
  <r>
    <n v="7207"/>
    <x v="962"/>
    <m/>
    <m/>
    <m/>
    <x v="90"/>
    <x v="89"/>
    <x v="82"/>
    <m/>
    <x v="26"/>
    <m/>
    <m/>
    <x v="2"/>
    <n v="0"/>
    <m/>
    <x v="33"/>
    <m/>
    <m/>
    <m/>
    <m/>
    <m/>
    <m/>
    <n v="1"/>
  </r>
  <r>
    <n v="7208"/>
    <x v="962"/>
    <m/>
    <m/>
    <m/>
    <x v="90"/>
    <x v="89"/>
    <x v="82"/>
    <m/>
    <x v="26"/>
    <m/>
    <m/>
    <x v="2"/>
    <n v="0"/>
    <m/>
    <x v="33"/>
    <m/>
    <m/>
    <m/>
    <m/>
    <m/>
    <m/>
    <n v="1"/>
  </r>
  <r>
    <n v="7209"/>
    <x v="962"/>
    <m/>
    <m/>
    <m/>
    <x v="90"/>
    <x v="89"/>
    <x v="82"/>
    <m/>
    <x v="26"/>
    <m/>
    <m/>
    <x v="2"/>
    <n v="0"/>
    <m/>
    <x v="33"/>
    <m/>
    <m/>
    <m/>
    <m/>
    <m/>
    <m/>
    <n v="1"/>
  </r>
  <r>
    <n v="7210"/>
    <x v="962"/>
    <m/>
    <m/>
    <m/>
    <x v="90"/>
    <x v="89"/>
    <x v="82"/>
    <m/>
    <x v="26"/>
    <m/>
    <m/>
    <x v="2"/>
    <n v="0"/>
    <m/>
    <x v="33"/>
    <m/>
    <m/>
    <m/>
    <m/>
    <m/>
    <m/>
    <n v="1"/>
  </r>
  <r>
    <n v="7211"/>
    <x v="962"/>
    <m/>
    <m/>
    <m/>
    <x v="90"/>
    <x v="89"/>
    <x v="82"/>
    <m/>
    <x v="26"/>
    <m/>
    <m/>
    <x v="2"/>
    <n v="0"/>
    <m/>
    <x v="33"/>
    <m/>
    <m/>
    <m/>
    <m/>
    <m/>
    <m/>
    <n v="1"/>
  </r>
  <r>
    <n v="7212"/>
    <x v="962"/>
    <m/>
    <m/>
    <m/>
    <x v="90"/>
    <x v="89"/>
    <x v="82"/>
    <m/>
    <x v="26"/>
    <m/>
    <m/>
    <x v="2"/>
    <n v="0"/>
    <m/>
    <x v="33"/>
    <m/>
    <m/>
    <m/>
    <m/>
    <m/>
    <m/>
    <n v="1"/>
  </r>
  <r>
    <n v="7213"/>
    <x v="962"/>
    <m/>
    <m/>
    <m/>
    <x v="90"/>
    <x v="89"/>
    <x v="82"/>
    <m/>
    <x v="26"/>
    <m/>
    <m/>
    <x v="2"/>
    <n v="0"/>
    <m/>
    <x v="33"/>
    <m/>
    <m/>
    <m/>
    <m/>
    <m/>
    <m/>
    <n v="1"/>
  </r>
  <r>
    <n v="7214"/>
    <x v="962"/>
    <m/>
    <m/>
    <m/>
    <x v="90"/>
    <x v="89"/>
    <x v="82"/>
    <m/>
    <x v="26"/>
    <m/>
    <m/>
    <x v="2"/>
    <n v="0"/>
    <m/>
    <x v="33"/>
    <m/>
    <m/>
    <m/>
    <m/>
    <m/>
    <m/>
    <n v="1"/>
  </r>
  <r>
    <n v="7215"/>
    <x v="962"/>
    <m/>
    <m/>
    <m/>
    <x v="90"/>
    <x v="89"/>
    <x v="82"/>
    <m/>
    <x v="26"/>
    <m/>
    <m/>
    <x v="2"/>
    <n v="0"/>
    <m/>
    <x v="33"/>
    <m/>
    <m/>
    <m/>
    <m/>
    <m/>
    <m/>
    <n v="1"/>
  </r>
  <r>
    <n v="7216"/>
    <x v="962"/>
    <m/>
    <m/>
    <m/>
    <x v="90"/>
    <x v="89"/>
    <x v="82"/>
    <m/>
    <x v="26"/>
    <m/>
    <m/>
    <x v="2"/>
    <n v="0"/>
    <m/>
    <x v="33"/>
    <m/>
    <m/>
    <m/>
    <m/>
    <m/>
    <m/>
    <n v="1"/>
  </r>
  <r>
    <n v="7217"/>
    <x v="962"/>
    <m/>
    <m/>
    <m/>
    <x v="90"/>
    <x v="89"/>
    <x v="82"/>
    <m/>
    <x v="26"/>
    <m/>
    <m/>
    <x v="2"/>
    <n v="0"/>
    <m/>
    <x v="33"/>
    <m/>
    <m/>
    <m/>
    <m/>
    <m/>
    <m/>
    <n v="1"/>
  </r>
  <r>
    <n v="7218"/>
    <x v="962"/>
    <m/>
    <m/>
    <m/>
    <x v="90"/>
    <x v="89"/>
    <x v="82"/>
    <m/>
    <x v="26"/>
    <m/>
    <m/>
    <x v="2"/>
    <n v="0"/>
    <m/>
    <x v="33"/>
    <m/>
    <m/>
    <m/>
    <m/>
    <m/>
    <m/>
    <n v="1"/>
  </r>
  <r>
    <n v="7219"/>
    <x v="962"/>
    <m/>
    <m/>
    <m/>
    <x v="90"/>
    <x v="89"/>
    <x v="82"/>
    <m/>
    <x v="26"/>
    <m/>
    <m/>
    <x v="2"/>
    <n v="0"/>
    <m/>
    <x v="33"/>
    <m/>
    <m/>
    <m/>
    <m/>
    <m/>
    <m/>
    <n v="1"/>
  </r>
  <r>
    <n v="7220"/>
    <x v="962"/>
    <m/>
    <m/>
    <m/>
    <x v="90"/>
    <x v="89"/>
    <x v="82"/>
    <m/>
    <x v="26"/>
    <m/>
    <m/>
    <x v="2"/>
    <n v="0"/>
    <m/>
    <x v="33"/>
    <m/>
    <m/>
    <m/>
    <m/>
    <m/>
    <m/>
    <n v="1"/>
  </r>
  <r>
    <n v="7221"/>
    <x v="962"/>
    <m/>
    <m/>
    <m/>
    <x v="90"/>
    <x v="89"/>
    <x v="82"/>
    <m/>
    <x v="26"/>
    <m/>
    <m/>
    <x v="2"/>
    <n v="0"/>
    <m/>
    <x v="33"/>
    <m/>
    <m/>
    <m/>
    <m/>
    <m/>
    <m/>
    <n v="1"/>
  </r>
  <r>
    <n v="7222"/>
    <x v="962"/>
    <m/>
    <m/>
    <m/>
    <x v="90"/>
    <x v="89"/>
    <x v="82"/>
    <m/>
    <x v="26"/>
    <m/>
    <m/>
    <x v="2"/>
    <n v="0"/>
    <m/>
    <x v="33"/>
    <m/>
    <m/>
    <m/>
    <m/>
    <m/>
    <m/>
    <n v="1"/>
  </r>
  <r>
    <n v="7223"/>
    <x v="962"/>
    <m/>
    <m/>
    <m/>
    <x v="90"/>
    <x v="89"/>
    <x v="82"/>
    <m/>
    <x v="26"/>
    <m/>
    <m/>
    <x v="2"/>
    <n v="0"/>
    <m/>
    <x v="33"/>
    <m/>
    <m/>
    <m/>
    <m/>
    <m/>
    <m/>
    <n v="1"/>
  </r>
  <r>
    <n v="7224"/>
    <x v="962"/>
    <m/>
    <m/>
    <m/>
    <x v="90"/>
    <x v="89"/>
    <x v="82"/>
    <m/>
    <x v="26"/>
    <m/>
    <m/>
    <x v="2"/>
    <n v="0"/>
    <m/>
    <x v="33"/>
    <m/>
    <m/>
    <m/>
    <m/>
    <m/>
    <m/>
    <n v="1"/>
  </r>
  <r>
    <n v="7225"/>
    <x v="962"/>
    <m/>
    <m/>
    <m/>
    <x v="90"/>
    <x v="89"/>
    <x v="82"/>
    <m/>
    <x v="26"/>
    <m/>
    <m/>
    <x v="2"/>
    <n v="0"/>
    <m/>
    <x v="33"/>
    <m/>
    <m/>
    <m/>
    <m/>
    <m/>
    <m/>
    <n v="1"/>
  </r>
  <r>
    <n v="7226"/>
    <x v="962"/>
    <m/>
    <m/>
    <m/>
    <x v="90"/>
    <x v="89"/>
    <x v="82"/>
    <m/>
    <x v="26"/>
    <m/>
    <m/>
    <x v="2"/>
    <n v="0"/>
    <m/>
    <x v="33"/>
    <m/>
    <m/>
    <m/>
    <m/>
    <m/>
    <m/>
    <n v="1"/>
  </r>
  <r>
    <n v="7227"/>
    <x v="962"/>
    <m/>
    <m/>
    <m/>
    <x v="90"/>
    <x v="89"/>
    <x v="82"/>
    <m/>
    <x v="26"/>
    <m/>
    <m/>
    <x v="2"/>
    <n v="0"/>
    <m/>
    <x v="33"/>
    <m/>
    <m/>
    <m/>
    <m/>
    <m/>
    <m/>
    <n v="1"/>
  </r>
  <r>
    <n v="7228"/>
    <x v="962"/>
    <m/>
    <m/>
    <m/>
    <x v="90"/>
    <x v="89"/>
    <x v="82"/>
    <m/>
    <x v="26"/>
    <m/>
    <m/>
    <x v="2"/>
    <n v="0"/>
    <m/>
    <x v="33"/>
    <m/>
    <m/>
    <m/>
    <m/>
    <m/>
    <m/>
    <n v="1"/>
  </r>
  <r>
    <n v="7229"/>
    <x v="962"/>
    <m/>
    <m/>
    <m/>
    <x v="90"/>
    <x v="89"/>
    <x v="82"/>
    <m/>
    <x v="26"/>
    <m/>
    <m/>
    <x v="2"/>
    <n v="0"/>
    <m/>
    <x v="33"/>
    <m/>
    <m/>
    <m/>
    <m/>
    <m/>
    <m/>
    <n v="1"/>
  </r>
  <r>
    <n v="7230"/>
    <x v="962"/>
    <m/>
    <m/>
    <m/>
    <x v="90"/>
    <x v="89"/>
    <x v="82"/>
    <m/>
    <x v="26"/>
    <m/>
    <m/>
    <x v="2"/>
    <n v="0"/>
    <m/>
    <x v="33"/>
    <m/>
    <m/>
    <m/>
    <m/>
    <m/>
    <m/>
    <n v="1"/>
  </r>
  <r>
    <n v="7231"/>
    <x v="962"/>
    <m/>
    <m/>
    <m/>
    <x v="90"/>
    <x v="89"/>
    <x v="82"/>
    <m/>
    <x v="26"/>
    <m/>
    <m/>
    <x v="2"/>
    <n v="0"/>
    <m/>
    <x v="33"/>
    <m/>
    <m/>
    <m/>
    <m/>
    <m/>
    <m/>
    <n v="1"/>
  </r>
  <r>
    <n v="7232"/>
    <x v="962"/>
    <m/>
    <m/>
    <m/>
    <x v="90"/>
    <x v="89"/>
    <x v="82"/>
    <m/>
    <x v="26"/>
    <m/>
    <m/>
    <x v="2"/>
    <n v="0"/>
    <m/>
    <x v="33"/>
    <m/>
    <m/>
    <m/>
    <m/>
    <m/>
    <m/>
    <n v="1"/>
  </r>
  <r>
    <n v="7233"/>
    <x v="962"/>
    <m/>
    <m/>
    <m/>
    <x v="90"/>
    <x v="89"/>
    <x v="82"/>
    <m/>
    <x v="26"/>
    <m/>
    <m/>
    <x v="2"/>
    <n v="0"/>
    <m/>
    <x v="33"/>
    <m/>
    <m/>
    <m/>
    <m/>
    <m/>
    <m/>
    <n v="1"/>
  </r>
  <r>
    <n v="7234"/>
    <x v="962"/>
    <m/>
    <m/>
    <m/>
    <x v="90"/>
    <x v="89"/>
    <x v="82"/>
    <m/>
    <x v="26"/>
    <m/>
    <m/>
    <x v="2"/>
    <n v="0"/>
    <m/>
    <x v="33"/>
    <m/>
    <m/>
    <m/>
    <m/>
    <m/>
    <m/>
    <n v="1"/>
  </r>
  <r>
    <n v="7235"/>
    <x v="962"/>
    <m/>
    <m/>
    <m/>
    <x v="90"/>
    <x v="89"/>
    <x v="82"/>
    <m/>
    <x v="26"/>
    <m/>
    <m/>
    <x v="2"/>
    <n v="0"/>
    <m/>
    <x v="33"/>
    <m/>
    <m/>
    <m/>
    <m/>
    <m/>
    <m/>
    <n v="1"/>
  </r>
  <r>
    <n v="7236"/>
    <x v="962"/>
    <m/>
    <m/>
    <m/>
    <x v="90"/>
    <x v="89"/>
    <x v="82"/>
    <m/>
    <x v="26"/>
    <m/>
    <m/>
    <x v="2"/>
    <n v="0"/>
    <m/>
    <x v="33"/>
    <m/>
    <m/>
    <m/>
    <m/>
    <m/>
    <m/>
    <n v="1"/>
  </r>
  <r>
    <n v="7237"/>
    <x v="962"/>
    <m/>
    <m/>
    <m/>
    <x v="90"/>
    <x v="89"/>
    <x v="82"/>
    <m/>
    <x v="26"/>
    <m/>
    <m/>
    <x v="2"/>
    <n v="0"/>
    <m/>
    <x v="33"/>
    <m/>
    <m/>
    <m/>
    <m/>
    <m/>
    <m/>
    <n v="1"/>
  </r>
  <r>
    <n v="7238"/>
    <x v="962"/>
    <m/>
    <m/>
    <m/>
    <x v="90"/>
    <x v="89"/>
    <x v="82"/>
    <m/>
    <x v="26"/>
    <m/>
    <m/>
    <x v="2"/>
    <n v="0"/>
    <m/>
    <x v="33"/>
    <m/>
    <m/>
    <m/>
    <m/>
    <m/>
    <m/>
    <n v="1"/>
  </r>
  <r>
    <n v="7239"/>
    <x v="962"/>
    <m/>
    <m/>
    <m/>
    <x v="90"/>
    <x v="89"/>
    <x v="82"/>
    <m/>
    <x v="26"/>
    <m/>
    <m/>
    <x v="2"/>
    <n v="0"/>
    <m/>
    <x v="33"/>
    <m/>
    <m/>
    <m/>
    <m/>
    <m/>
    <m/>
    <n v="1"/>
  </r>
  <r>
    <n v="7240"/>
    <x v="962"/>
    <m/>
    <m/>
    <m/>
    <x v="90"/>
    <x v="89"/>
    <x v="82"/>
    <m/>
    <x v="26"/>
    <m/>
    <m/>
    <x v="2"/>
    <n v="0"/>
    <m/>
    <x v="33"/>
    <m/>
    <m/>
    <m/>
    <m/>
    <m/>
    <m/>
    <n v="1"/>
  </r>
  <r>
    <n v="7241"/>
    <x v="962"/>
    <m/>
    <m/>
    <m/>
    <x v="90"/>
    <x v="89"/>
    <x v="82"/>
    <m/>
    <x v="26"/>
    <m/>
    <m/>
    <x v="2"/>
    <n v="0"/>
    <m/>
    <x v="33"/>
    <m/>
    <m/>
    <m/>
    <m/>
    <m/>
    <m/>
    <n v="1"/>
  </r>
  <r>
    <n v="7242"/>
    <x v="962"/>
    <m/>
    <m/>
    <m/>
    <x v="90"/>
    <x v="89"/>
    <x v="82"/>
    <m/>
    <x v="26"/>
    <m/>
    <m/>
    <x v="2"/>
    <n v="0"/>
    <m/>
    <x v="33"/>
    <m/>
    <m/>
    <m/>
    <m/>
    <m/>
    <m/>
    <n v="1"/>
  </r>
  <r>
    <n v="7243"/>
    <x v="962"/>
    <m/>
    <m/>
    <m/>
    <x v="90"/>
    <x v="89"/>
    <x v="82"/>
    <m/>
    <x v="26"/>
    <m/>
    <m/>
    <x v="2"/>
    <n v="0"/>
    <m/>
    <x v="33"/>
    <m/>
    <m/>
    <m/>
    <m/>
    <m/>
    <m/>
    <n v="1"/>
  </r>
  <r>
    <n v="7244"/>
    <x v="962"/>
    <m/>
    <m/>
    <m/>
    <x v="90"/>
    <x v="89"/>
    <x v="82"/>
    <m/>
    <x v="26"/>
    <m/>
    <m/>
    <x v="2"/>
    <n v="0"/>
    <m/>
    <x v="33"/>
    <m/>
    <m/>
    <m/>
    <m/>
    <m/>
    <m/>
    <n v="1"/>
  </r>
  <r>
    <n v="7245"/>
    <x v="962"/>
    <m/>
    <m/>
    <m/>
    <x v="90"/>
    <x v="89"/>
    <x v="82"/>
    <m/>
    <x v="26"/>
    <m/>
    <m/>
    <x v="2"/>
    <n v="0"/>
    <m/>
    <x v="33"/>
    <m/>
    <m/>
    <m/>
    <m/>
    <m/>
    <m/>
    <n v="1"/>
  </r>
  <r>
    <n v="7246"/>
    <x v="962"/>
    <m/>
    <m/>
    <m/>
    <x v="90"/>
    <x v="89"/>
    <x v="82"/>
    <m/>
    <x v="26"/>
    <m/>
    <m/>
    <x v="2"/>
    <n v="0"/>
    <m/>
    <x v="33"/>
    <m/>
    <m/>
    <m/>
    <m/>
    <m/>
    <m/>
    <n v="1"/>
  </r>
  <r>
    <n v="7247"/>
    <x v="962"/>
    <m/>
    <m/>
    <m/>
    <x v="90"/>
    <x v="89"/>
    <x v="82"/>
    <m/>
    <x v="26"/>
    <m/>
    <m/>
    <x v="2"/>
    <n v="0"/>
    <m/>
    <x v="33"/>
    <m/>
    <m/>
    <m/>
    <m/>
    <m/>
    <m/>
    <n v="1"/>
  </r>
  <r>
    <n v="7248"/>
    <x v="962"/>
    <m/>
    <m/>
    <m/>
    <x v="90"/>
    <x v="89"/>
    <x v="82"/>
    <m/>
    <x v="26"/>
    <m/>
    <m/>
    <x v="2"/>
    <n v="0"/>
    <m/>
    <x v="33"/>
    <m/>
    <m/>
    <m/>
    <m/>
    <m/>
    <m/>
    <n v="1"/>
  </r>
  <r>
    <n v="7249"/>
    <x v="962"/>
    <m/>
    <m/>
    <m/>
    <x v="90"/>
    <x v="89"/>
    <x v="82"/>
    <m/>
    <x v="26"/>
    <m/>
    <m/>
    <x v="2"/>
    <n v="0"/>
    <m/>
    <x v="33"/>
    <m/>
    <m/>
    <m/>
    <m/>
    <m/>
    <m/>
    <n v="1"/>
  </r>
  <r>
    <n v="7250"/>
    <x v="962"/>
    <m/>
    <m/>
    <m/>
    <x v="90"/>
    <x v="89"/>
    <x v="82"/>
    <m/>
    <x v="26"/>
    <m/>
    <m/>
    <x v="2"/>
    <n v="0"/>
    <m/>
    <x v="33"/>
    <m/>
    <m/>
    <m/>
    <m/>
    <m/>
    <m/>
    <n v="1"/>
  </r>
  <r>
    <n v="7251"/>
    <x v="962"/>
    <m/>
    <m/>
    <m/>
    <x v="90"/>
    <x v="89"/>
    <x v="82"/>
    <m/>
    <x v="26"/>
    <m/>
    <m/>
    <x v="2"/>
    <n v="0"/>
    <m/>
    <x v="33"/>
    <m/>
    <m/>
    <m/>
    <m/>
    <m/>
    <m/>
    <n v="1"/>
  </r>
  <r>
    <n v="7252"/>
    <x v="962"/>
    <m/>
    <m/>
    <m/>
    <x v="90"/>
    <x v="89"/>
    <x v="82"/>
    <m/>
    <x v="26"/>
    <m/>
    <m/>
    <x v="2"/>
    <n v="0"/>
    <m/>
    <x v="33"/>
    <m/>
    <m/>
    <m/>
    <m/>
    <m/>
    <m/>
    <n v="1"/>
  </r>
  <r>
    <n v="7253"/>
    <x v="962"/>
    <m/>
    <m/>
    <m/>
    <x v="90"/>
    <x v="89"/>
    <x v="82"/>
    <m/>
    <x v="26"/>
    <m/>
    <m/>
    <x v="2"/>
    <n v="0"/>
    <m/>
    <x v="33"/>
    <m/>
    <m/>
    <m/>
    <m/>
    <m/>
    <m/>
    <n v="1"/>
  </r>
  <r>
    <n v="7254"/>
    <x v="962"/>
    <m/>
    <m/>
    <m/>
    <x v="90"/>
    <x v="89"/>
    <x v="82"/>
    <m/>
    <x v="26"/>
    <m/>
    <m/>
    <x v="2"/>
    <n v="0"/>
    <m/>
    <x v="33"/>
    <m/>
    <m/>
    <m/>
    <m/>
    <m/>
    <m/>
    <n v="1"/>
  </r>
  <r>
    <n v="7255"/>
    <x v="962"/>
    <m/>
    <m/>
    <m/>
    <x v="90"/>
    <x v="89"/>
    <x v="82"/>
    <m/>
    <x v="26"/>
    <m/>
    <m/>
    <x v="2"/>
    <n v="0"/>
    <m/>
    <x v="33"/>
    <m/>
    <m/>
    <m/>
    <m/>
    <m/>
    <m/>
    <n v="1"/>
  </r>
  <r>
    <n v="7256"/>
    <x v="962"/>
    <m/>
    <m/>
    <m/>
    <x v="90"/>
    <x v="89"/>
    <x v="82"/>
    <m/>
    <x v="26"/>
    <m/>
    <m/>
    <x v="2"/>
    <n v="0"/>
    <m/>
    <x v="33"/>
    <m/>
    <m/>
    <m/>
    <m/>
    <m/>
    <m/>
    <n v="1"/>
  </r>
  <r>
    <n v="7257"/>
    <x v="962"/>
    <m/>
    <m/>
    <m/>
    <x v="90"/>
    <x v="89"/>
    <x v="82"/>
    <m/>
    <x v="26"/>
    <m/>
    <m/>
    <x v="2"/>
    <n v="0"/>
    <m/>
    <x v="33"/>
    <m/>
    <m/>
    <m/>
    <m/>
    <m/>
    <m/>
    <n v="1"/>
  </r>
  <r>
    <n v="7258"/>
    <x v="962"/>
    <m/>
    <m/>
    <m/>
    <x v="90"/>
    <x v="89"/>
    <x v="82"/>
    <m/>
    <x v="26"/>
    <m/>
    <m/>
    <x v="2"/>
    <n v="0"/>
    <m/>
    <x v="33"/>
    <m/>
    <m/>
    <m/>
    <m/>
    <m/>
    <m/>
    <n v="1"/>
  </r>
  <r>
    <n v="7259"/>
    <x v="962"/>
    <m/>
    <m/>
    <m/>
    <x v="90"/>
    <x v="89"/>
    <x v="82"/>
    <m/>
    <x v="26"/>
    <m/>
    <m/>
    <x v="2"/>
    <n v="0"/>
    <m/>
    <x v="33"/>
    <m/>
    <m/>
    <m/>
    <m/>
    <m/>
    <m/>
    <n v="1"/>
  </r>
  <r>
    <n v="7260"/>
    <x v="962"/>
    <m/>
    <m/>
    <m/>
    <x v="90"/>
    <x v="89"/>
    <x v="82"/>
    <m/>
    <x v="26"/>
    <m/>
    <m/>
    <x v="2"/>
    <n v="0"/>
    <m/>
    <x v="33"/>
    <m/>
    <m/>
    <m/>
    <m/>
    <m/>
    <m/>
    <n v="1"/>
  </r>
  <r>
    <n v="7261"/>
    <x v="962"/>
    <m/>
    <m/>
    <m/>
    <x v="90"/>
    <x v="89"/>
    <x v="82"/>
    <m/>
    <x v="26"/>
    <m/>
    <m/>
    <x v="2"/>
    <n v="0"/>
    <m/>
    <x v="33"/>
    <m/>
    <m/>
    <m/>
    <m/>
    <m/>
    <m/>
    <n v="1"/>
  </r>
  <r>
    <n v="7262"/>
    <x v="962"/>
    <m/>
    <m/>
    <m/>
    <x v="90"/>
    <x v="89"/>
    <x v="82"/>
    <m/>
    <x v="26"/>
    <m/>
    <m/>
    <x v="2"/>
    <n v="0"/>
    <m/>
    <x v="33"/>
    <m/>
    <m/>
    <m/>
    <m/>
    <m/>
    <m/>
    <n v="1"/>
  </r>
  <r>
    <n v="7263"/>
    <x v="962"/>
    <m/>
    <m/>
    <m/>
    <x v="90"/>
    <x v="89"/>
    <x v="82"/>
    <m/>
    <x v="26"/>
    <m/>
    <m/>
    <x v="2"/>
    <n v="0"/>
    <m/>
    <x v="33"/>
    <m/>
    <m/>
    <m/>
    <m/>
    <m/>
    <m/>
    <n v="1"/>
  </r>
  <r>
    <n v="7264"/>
    <x v="962"/>
    <m/>
    <m/>
    <m/>
    <x v="90"/>
    <x v="89"/>
    <x v="82"/>
    <m/>
    <x v="26"/>
    <m/>
    <m/>
    <x v="2"/>
    <n v="0"/>
    <m/>
    <x v="33"/>
    <m/>
    <m/>
    <m/>
    <m/>
    <m/>
    <m/>
    <n v="1"/>
  </r>
  <r>
    <n v="7265"/>
    <x v="962"/>
    <m/>
    <m/>
    <m/>
    <x v="90"/>
    <x v="89"/>
    <x v="82"/>
    <m/>
    <x v="26"/>
    <m/>
    <m/>
    <x v="2"/>
    <n v="0"/>
    <m/>
    <x v="33"/>
    <m/>
    <m/>
    <m/>
    <m/>
    <m/>
    <m/>
    <n v="1"/>
  </r>
  <r>
    <n v="7266"/>
    <x v="962"/>
    <m/>
    <m/>
    <m/>
    <x v="90"/>
    <x v="89"/>
    <x v="82"/>
    <m/>
    <x v="26"/>
    <m/>
    <m/>
    <x v="2"/>
    <n v="0"/>
    <m/>
    <x v="33"/>
    <m/>
    <m/>
    <m/>
    <m/>
    <m/>
    <m/>
    <n v="1"/>
  </r>
  <r>
    <n v="7267"/>
    <x v="962"/>
    <m/>
    <m/>
    <m/>
    <x v="90"/>
    <x v="89"/>
    <x v="82"/>
    <m/>
    <x v="26"/>
    <m/>
    <m/>
    <x v="2"/>
    <n v="0"/>
    <m/>
    <x v="33"/>
    <m/>
    <m/>
    <m/>
    <m/>
    <m/>
    <m/>
    <n v="1"/>
  </r>
  <r>
    <n v="7268"/>
    <x v="962"/>
    <m/>
    <m/>
    <m/>
    <x v="90"/>
    <x v="89"/>
    <x v="82"/>
    <m/>
    <x v="26"/>
    <m/>
    <m/>
    <x v="2"/>
    <n v="0"/>
    <m/>
    <x v="33"/>
    <m/>
    <m/>
    <m/>
    <m/>
    <m/>
    <m/>
    <n v="1"/>
  </r>
  <r>
    <n v="7269"/>
    <x v="962"/>
    <m/>
    <m/>
    <m/>
    <x v="90"/>
    <x v="89"/>
    <x v="82"/>
    <m/>
    <x v="26"/>
    <m/>
    <m/>
    <x v="2"/>
    <n v="0"/>
    <m/>
    <x v="33"/>
    <m/>
    <m/>
    <m/>
    <m/>
    <m/>
    <m/>
    <n v="1"/>
  </r>
  <r>
    <n v="7270"/>
    <x v="962"/>
    <m/>
    <m/>
    <m/>
    <x v="90"/>
    <x v="89"/>
    <x v="82"/>
    <m/>
    <x v="26"/>
    <m/>
    <m/>
    <x v="2"/>
    <n v="0"/>
    <m/>
    <x v="33"/>
    <m/>
    <m/>
    <m/>
    <m/>
    <m/>
    <m/>
    <n v="1"/>
  </r>
  <r>
    <n v="7271"/>
    <x v="962"/>
    <m/>
    <m/>
    <m/>
    <x v="90"/>
    <x v="89"/>
    <x v="82"/>
    <m/>
    <x v="26"/>
    <m/>
    <m/>
    <x v="2"/>
    <n v="0"/>
    <m/>
    <x v="33"/>
    <m/>
    <m/>
    <m/>
    <m/>
    <m/>
    <m/>
    <n v="1"/>
  </r>
  <r>
    <n v="7272"/>
    <x v="962"/>
    <m/>
    <m/>
    <m/>
    <x v="90"/>
    <x v="89"/>
    <x v="82"/>
    <m/>
    <x v="26"/>
    <m/>
    <m/>
    <x v="2"/>
    <n v="0"/>
    <m/>
    <x v="33"/>
    <m/>
    <m/>
    <m/>
    <m/>
    <m/>
    <m/>
    <n v="1"/>
  </r>
  <r>
    <n v="7273"/>
    <x v="962"/>
    <m/>
    <m/>
    <m/>
    <x v="90"/>
    <x v="89"/>
    <x v="82"/>
    <m/>
    <x v="26"/>
    <m/>
    <m/>
    <x v="2"/>
    <n v="0"/>
    <m/>
    <x v="33"/>
    <m/>
    <m/>
    <m/>
    <m/>
    <m/>
    <m/>
    <n v="1"/>
  </r>
  <r>
    <n v="7274"/>
    <x v="962"/>
    <m/>
    <m/>
    <m/>
    <x v="90"/>
    <x v="89"/>
    <x v="82"/>
    <m/>
    <x v="26"/>
    <m/>
    <m/>
    <x v="2"/>
    <n v="0"/>
    <m/>
    <x v="33"/>
    <m/>
    <m/>
    <m/>
    <m/>
    <m/>
    <m/>
    <n v="1"/>
  </r>
  <r>
    <n v="7275"/>
    <x v="962"/>
    <m/>
    <m/>
    <m/>
    <x v="90"/>
    <x v="89"/>
    <x v="82"/>
    <m/>
    <x v="26"/>
    <m/>
    <m/>
    <x v="2"/>
    <n v="0"/>
    <m/>
    <x v="33"/>
    <m/>
    <m/>
    <m/>
    <m/>
    <m/>
    <m/>
    <n v="1"/>
  </r>
  <r>
    <n v="7276"/>
    <x v="962"/>
    <m/>
    <m/>
    <m/>
    <x v="90"/>
    <x v="89"/>
    <x v="82"/>
    <m/>
    <x v="26"/>
    <m/>
    <m/>
    <x v="2"/>
    <n v="0"/>
    <m/>
    <x v="33"/>
    <m/>
    <m/>
    <m/>
    <m/>
    <m/>
    <m/>
    <n v="1"/>
  </r>
  <r>
    <n v="7277"/>
    <x v="962"/>
    <m/>
    <m/>
    <m/>
    <x v="90"/>
    <x v="89"/>
    <x v="82"/>
    <m/>
    <x v="26"/>
    <m/>
    <m/>
    <x v="2"/>
    <n v="0"/>
    <m/>
    <x v="33"/>
    <m/>
    <m/>
    <m/>
    <m/>
    <m/>
    <m/>
    <n v="1"/>
  </r>
  <r>
    <n v="7278"/>
    <x v="962"/>
    <m/>
    <m/>
    <m/>
    <x v="90"/>
    <x v="89"/>
    <x v="82"/>
    <m/>
    <x v="26"/>
    <m/>
    <m/>
    <x v="2"/>
    <n v="0"/>
    <m/>
    <x v="33"/>
    <m/>
    <m/>
    <m/>
    <m/>
    <m/>
    <m/>
    <n v="1"/>
  </r>
  <r>
    <n v="7279"/>
    <x v="962"/>
    <m/>
    <m/>
    <m/>
    <x v="90"/>
    <x v="89"/>
    <x v="82"/>
    <m/>
    <x v="26"/>
    <m/>
    <m/>
    <x v="2"/>
    <n v="0"/>
    <m/>
    <x v="33"/>
    <m/>
    <m/>
    <m/>
    <m/>
    <m/>
    <m/>
    <n v="1"/>
  </r>
  <r>
    <n v="7280"/>
    <x v="962"/>
    <m/>
    <m/>
    <m/>
    <x v="90"/>
    <x v="89"/>
    <x v="82"/>
    <m/>
    <x v="26"/>
    <m/>
    <m/>
    <x v="2"/>
    <n v="0"/>
    <m/>
    <x v="33"/>
    <m/>
    <m/>
    <m/>
    <m/>
    <m/>
    <m/>
    <n v="1"/>
  </r>
  <r>
    <n v="7281"/>
    <x v="962"/>
    <m/>
    <m/>
    <m/>
    <x v="90"/>
    <x v="89"/>
    <x v="82"/>
    <m/>
    <x v="26"/>
    <m/>
    <m/>
    <x v="2"/>
    <n v="0"/>
    <m/>
    <x v="33"/>
    <m/>
    <m/>
    <m/>
    <m/>
    <m/>
    <m/>
    <n v="1"/>
  </r>
  <r>
    <n v="7282"/>
    <x v="962"/>
    <m/>
    <m/>
    <m/>
    <x v="90"/>
    <x v="89"/>
    <x v="82"/>
    <m/>
    <x v="26"/>
    <m/>
    <m/>
    <x v="2"/>
    <n v="0"/>
    <m/>
    <x v="33"/>
    <m/>
    <m/>
    <m/>
    <m/>
    <m/>
    <m/>
    <n v="1"/>
  </r>
  <r>
    <n v="7283"/>
    <x v="962"/>
    <m/>
    <m/>
    <m/>
    <x v="90"/>
    <x v="89"/>
    <x v="82"/>
    <m/>
    <x v="26"/>
    <m/>
    <m/>
    <x v="2"/>
    <n v="0"/>
    <m/>
    <x v="33"/>
    <m/>
    <m/>
    <m/>
    <m/>
    <m/>
    <m/>
    <n v="1"/>
  </r>
  <r>
    <n v="7284"/>
    <x v="962"/>
    <m/>
    <m/>
    <m/>
    <x v="90"/>
    <x v="89"/>
    <x v="82"/>
    <m/>
    <x v="26"/>
    <m/>
    <m/>
    <x v="2"/>
    <n v="0"/>
    <m/>
    <x v="33"/>
    <m/>
    <m/>
    <m/>
    <m/>
    <m/>
    <m/>
    <n v="1"/>
  </r>
  <r>
    <n v="7285"/>
    <x v="962"/>
    <m/>
    <m/>
    <m/>
    <x v="90"/>
    <x v="89"/>
    <x v="82"/>
    <m/>
    <x v="26"/>
    <m/>
    <m/>
    <x v="2"/>
    <n v="0"/>
    <m/>
    <x v="33"/>
    <m/>
    <m/>
    <m/>
    <m/>
    <m/>
    <m/>
    <n v="1"/>
  </r>
  <r>
    <n v="7286"/>
    <x v="962"/>
    <m/>
    <m/>
    <m/>
    <x v="90"/>
    <x v="89"/>
    <x v="82"/>
    <m/>
    <x v="26"/>
    <m/>
    <m/>
    <x v="2"/>
    <n v="0"/>
    <m/>
    <x v="33"/>
    <m/>
    <m/>
    <m/>
    <m/>
    <m/>
    <m/>
    <n v="1"/>
  </r>
  <r>
    <n v="7287"/>
    <x v="962"/>
    <m/>
    <m/>
    <m/>
    <x v="90"/>
    <x v="89"/>
    <x v="82"/>
    <m/>
    <x v="26"/>
    <m/>
    <m/>
    <x v="2"/>
    <n v="0"/>
    <m/>
    <x v="33"/>
    <m/>
    <m/>
    <m/>
    <m/>
    <m/>
    <m/>
    <n v="1"/>
  </r>
  <r>
    <n v="7288"/>
    <x v="962"/>
    <m/>
    <m/>
    <m/>
    <x v="90"/>
    <x v="89"/>
    <x v="82"/>
    <m/>
    <x v="26"/>
    <m/>
    <m/>
    <x v="2"/>
    <n v="0"/>
    <m/>
    <x v="33"/>
    <m/>
    <m/>
    <m/>
    <m/>
    <m/>
    <m/>
    <n v="1"/>
  </r>
  <r>
    <n v="7289"/>
    <x v="962"/>
    <m/>
    <m/>
    <m/>
    <x v="90"/>
    <x v="89"/>
    <x v="82"/>
    <m/>
    <x v="26"/>
    <m/>
    <m/>
    <x v="2"/>
    <n v="0"/>
    <m/>
    <x v="33"/>
    <m/>
    <m/>
    <m/>
    <m/>
    <m/>
    <m/>
    <n v="1"/>
  </r>
  <r>
    <n v="7290"/>
    <x v="962"/>
    <m/>
    <m/>
    <m/>
    <x v="90"/>
    <x v="89"/>
    <x v="82"/>
    <m/>
    <x v="26"/>
    <m/>
    <m/>
    <x v="2"/>
    <n v="0"/>
    <m/>
    <x v="33"/>
    <m/>
    <m/>
    <m/>
    <m/>
    <m/>
    <m/>
    <n v="1"/>
  </r>
  <r>
    <n v="7291"/>
    <x v="962"/>
    <m/>
    <m/>
    <m/>
    <x v="90"/>
    <x v="89"/>
    <x v="82"/>
    <m/>
    <x v="26"/>
    <m/>
    <m/>
    <x v="2"/>
    <n v="0"/>
    <m/>
    <x v="33"/>
    <m/>
    <m/>
    <m/>
    <m/>
    <m/>
    <m/>
    <n v="1"/>
  </r>
  <r>
    <n v="7292"/>
    <x v="962"/>
    <m/>
    <m/>
    <m/>
    <x v="90"/>
    <x v="89"/>
    <x v="82"/>
    <m/>
    <x v="26"/>
    <m/>
    <m/>
    <x v="2"/>
    <n v="0"/>
    <m/>
    <x v="33"/>
    <m/>
    <m/>
    <m/>
    <m/>
    <m/>
    <m/>
    <n v="1"/>
  </r>
  <r>
    <n v="7293"/>
    <x v="962"/>
    <m/>
    <m/>
    <m/>
    <x v="90"/>
    <x v="89"/>
    <x v="82"/>
    <m/>
    <x v="26"/>
    <m/>
    <m/>
    <x v="2"/>
    <n v="0"/>
    <m/>
    <x v="33"/>
    <m/>
    <m/>
    <m/>
    <m/>
    <m/>
    <m/>
    <n v="1"/>
  </r>
  <r>
    <n v="7294"/>
    <x v="962"/>
    <m/>
    <m/>
    <m/>
    <x v="90"/>
    <x v="89"/>
    <x v="82"/>
    <m/>
    <x v="26"/>
    <m/>
    <m/>
    <x v="2"/>
    <n v="0"/>
    <m/>
    <x v="33"/>
    <m/>
    <m/>
    <m/>
    <m/>
    <m/>
    <m/>
    <n v="1"/>
  </r>
  <r>
    <n v="7295"/>
    <x v="962"/>
    <m/>
    <m/>
    <m/>
    <x v="90"/>
    <x v="89"/>
    <x v="82"/>
    <m/>
    <x v="26"/>
    <m/>
    <m/>
    <x v="2"/>
    <n v="0"/>
    <m/>
    <x v="33"/>
    <m/>
    <m/>
    <m/>
    <m/>
    <m/>
    <m/>
    <n v="1"/>
  </r>
  <r>
    <n v="7296"/>
    <x v="962"/>
    <m/>
    <m/>
    <m/>
    <x v="90"/>
    <x v="89"/>
    <x v="82"/>
    <m/>
    <x v="26"/>
    <m/>
    <m/>
    <x v="2"/>
    <n v="0"/>
    <m/>
    <x v="33"/>
    <m/>
    <m/>
    <m/>
    <m/>
    <m/>
    <m/>
    <n v="1"/>
  </r>
  <r>
    <n v="7297"/>
    <x v="962"/>
    <m/>
    <m/>
    <m/>
    <x v="90"/>
    <x v="89"/>
    <x v="82"/>
    <m/>
    <x v="26"/>
    <m/>
    <m/>
    <x v="2"/>
    <n v="0"/>
    <m/>
    <x v="33"/>
    <m/>
    <m/>
    <m/>
    <m/>
    <m/>
    <m/>
    <n v="1"/>
  </r>
  <r>
    <n v="7298"/>
    <x v="962"/>
    <m/>
    <m/>
    <m/>
    <x v="90"/>
    <x v="89"/>
    <x v="82"/>
    <m/>
    <x v="26"/>
    <m/>
    <m/>
    <x v="2"/>
    <n v="0"/>
    <m/>
    <x v="33"/>
    <m/>
    <m/>
    <m/>
    <m/>
    <m/>
    <m/>
    <n v="1"/>
  </r>
  <r>
    <n v="7299"/>
    <x v="962"/>
    <m/>
    <m/>
    <m/>
    <x v="90"/>
    <x v="89"/>
    <x v="82"/>
    <m/>
    <x v="26"/>
    <m/>
    <m/>
    <x v="2"/>
    <n v="0"/>
    <m/>
    <x v="33"/>
    <m/>
    <m/>
    <m/>
    <m/>
    <m/>
    <m/>
    <n v="1"/>
  </r>
  <r>
    <n v="7300"/>
    <x v="962"/>
    <m/>
    <m/>
    <m/>
    <x v="90"/>
    <x v="89"/>
    <x v="82"/>
    <m/>
    <x v="26"/>
    <m/>
    <m/>
    <x v="2"/>
    <n v="0"/>
    <m/>
    <x v="33"/>
    <m/>
    <m/>
    <m/>
    <m/>
    <m/>
    <m/>
    <n v="1"/>
  </r>
  <r>
    <n v="7301"/>
    <x v="962"/>
    <m/>
    <m/>
    <m/>
    <x v="90"/>
    <x v="89"/>
    <x v="82"/>
    <m/>
    <x v="26"/>
    <m/>
    <m/>
    <x v="2"/>
    <n v="0"/>
    <m/>
    <x v="33"/>
    <m/>
    <m/>
    <m/>
    <m/>
    <m/>
    <m/>
    <n v="1"/>
  </r>
  <r>
    <n v="7302"/>
    <x v="962"/>
    <m/>
    <m/>
    <m/>
    <x v="90"/>
    <x v="89"/>
    <x v="82"/>
    <m/>
    <x v="26"/>
    <m/>
    <m/>
    <x v="2"/>
    <n v="0"/>
    <m/>
    <x v="33"/>
    <m/>
    <m/>
    <m/>
    <m/>
    <m/>
    <m/>
    <n v="1"/>
  </r>
  <r>
    <n v="7303"/>
    <x v="962"/>
    <m/>
    <m/>
    <m/>
    <x v="90"/>
    <x v="89"/>
    <x v="82"/>
    <m/>
    <x v="26"/>
    <m/>
    <m/>
    <x v="2"/>
    <n v="0"/>
    <m/>
    <x v="33"/>
    <m/>
    <m/>
    <m/>
    <m/>
    <m/>
    <m/>
    <n v="1"/>
  </r>
  <r>
    <n v="7304"/>
    <x v="962"/>
    <m/>
    <m/>
    <m/>
    <x v="90"/>
    <x v="89"/>
    <x v="82"/>
    <m/>
    <x v="26"/>
    <m/>
    <m/>
    <x v="2"/>
    <n v="0"/>
    <m/>
    <x v="33"/>
    <m/>
    <m/>
    <m/>
    <m/>
    <m/>
    <m/>
    <n v="1"/>
  </r>
  <r>
    <n v="7305"/>
    <x v="962"/>
    <m/>
    <m/>
    <m/>
    <x v="90"/>
    <x v="89"/>
    <x v="82"/>
    <m/>
    <x v="26"/>
    <m/>
    <m/>
    <x v="2"/>
    <n v="0"/>
    <m/>
    <x v="33"/>
    <m/>
    <m/>
    <m/>
    <m/>
    <m/>
    <m/>
    <n v="1"/>
  </r>
  <r>
    <n v="7306"/>
    <x v="962"/>
    <m/>
    <m/>
    <m/>
    <x v="90"/>
    <x v="89"/>
    <x v="82"/>
    <m/>
    <x v="26"/>
    <m/>
    <m/>
    <x v="2"/>
    <n v="0"/>
    <m/>
    <x v="33"/>
    <m/>
    <m/>
    <m/>
    <m/>
    <m/>
    <m/>
    <n v="1"/>
  </r>
  <r>
    <n v="7307"/>
    <x v="962"/>
    <m/>
    <m/>
    <m/>
    <x v="90"/>
    <x v="89"/>
    <x v="82"/>
    <m/>
    <x v="26"/>
    <m/>
    <m/>
    <x v="2"/>
    <n v="0"/>
    <m/>
    <x v="33"/>
    <m/>
    <m/>
    <m/>
    <m/>
    <m/>
    <m/>
    <n v="1"/>
  </r>
  <r>
    <n v="7308"/>
    <x v="962"/>
    <m/>
    <m/>
    <m/>
    <x v="90"/>
    <x v="89"/>
    <x v="82"/>
    <m/>
    <x v="26"/>
    <m/>
    <m/>
    <x v="2"/>
    <n v="0"/>
    <m/>
    <x v="33"/>
    <m/>
    <m/>
    <m/>
    <m/>
    <m/>
    <m/>
    <n v="1"/>
  </r>
  <r>
    <n v="7309"/>
    <x v="962"/>
    <m/>
    <m/>
    <m/>
    <x v="90"/>
    <x v="89"/>
    <x v="82"/>
    <m/>
    <x v="26"/>
    <m/>
    <m/>
    <x v="2"/>
    <n v="0"/>
    <m/>
    <x v="33"/>
    <m/>
    <m/>
    <m/>
    <m/>
    <m/>
    <m/>
    <n v="1"/>
  </r>
  <r>
    <n v="7310"/>
    <x v="962"/>
    <m/>
    <m/>
    <m/>
    <x v="90"/>
    <x v="89"/>
    <x v="82"/>
    <m/>
    <x v="26"/>
    <m/>
    <m/>
    <x v="2"/>
    <n v="0"/>
    <m/>
    <x v="33"/>
    <m/>
    <m/>
    <m/>
    <m/>
    <m/>
    <m/>
    <n v="1"/>
  </r>
  <r>
    <n v="7311"/>
    <x v="962"/>
    <m/>
    <m/>
    <m/>
    <x v="90"/>
    <x v="89"/>
    <x v="82"/>
    <m/>
    <x v="26"/>
    <m/>
    <m/>
    <x v="2"/>
    <n v="0"/>
    <m/>
    <x v="33"/>
    <m/>
    <m/>
    <m/>
    <m/>
    <m/>
    <m/>
    <n v="1"/>
  </r>
  <r>
    <n v="7312"/>
    <x v="962"/>
    <m/>
    <m/>
    <m/>
    <x v="90"/>
    <x v="89"/>
    <x v="82"/>
    <m/>
    <x v="26"/>
    <m/>
    <m/>
    <x v="2"/>
    <n v="0"/>
    <m/>
    <x v="33"/>
    <m/>
    <m/>
    <m/>
    <m/>
    <m/>
    <m/>
    <n v="1"/>
  </r>
  <r>
    <n v="7313"/>
    <x v="962"/>
    <m/>
    <m/>
    <m/>
    <x v="90"/>
    <x v="89"/>
    <x v="82"/>
    <m/>
    <x v="26"/>
    <m/>
    <m/>
    <x v="2"/>
    <n v="0"/>
    <m/>
    <x v="33"/>
    <m/>
    <m/>
    <m/>
    <m/>
    <m/>
    <m/>
    <n v="1"/>
  </r>
  <r>
    <n v="7314"/>
    <x v="962"/>
    <m/>
    <m/>
    <m/>
    <x v="90"/>
    <x v="89"/>
    <x v="82"/>
    <m/>
    <x v="26"/>
    <m/>
    <m/>
    <x v="2"/>
    <n v="0"/>
    <m/>
    <x v="33"/>
    <m/>
    <m/>
    <m/>
    <m/>
    <m/>
    <m/>
    <n v="1"/>
  </r>
  <r>
    <n v="7315"/>
    <x v="962"/>
    <m/>
    <m/>
    <m/>
    <x v="90"/>
    <x v="89"/>
    <x v="82"/>
    <m/>
    <x v="26"/>
    <m/>
    <m/>
    <x v="2"/>
    <n v="0"/>
    <m/>
    <x v="33"/>
    <m/>
    <m/>
    <m/>
    <m/>
    <m/>
    <m/>
    <n v="1"/>
  </r>
  <r>
    <n v="7316"/>
    <x v="962"/>
    <m/>
    <m/>
    <m/>
    <x v="90"/>
    <x v="89"/>
    <x v="82"/>
    <m/>
    <x v="26"/>
    <m/>
    <m/>
    <x v="2"/>
    <n v="0"/>
    <m/>
    <x v="33"/>
    <m/>
    <m/>
    <m/>
    <m/>
    <m/>
    <m/>
    <n v="1"/>
  </r>
  <r>
    <n v="7317"/>
    <x v="962"/>
    <m/>
    <m/>
    <m/>
    <x v="90"/>
    <x v="89"/>
    <x v="82"/>
    <m/>
    <x v="26"/>
    <m/>
    <m/>
    <x v="2"/>
    <n v="0"/>
    <m/>
    <x v="33"/>
    <m/>
    <m/>
    <m/>
    <m/>
    <m/>
    <m/>
    <n v="1"/>
  </r>
  <r>
    <n v="7318"/>
    <x v="962"/>
    <m/>
    <m/>
    <m/>
    <x v="90"/>
    <x v="89"/>
    <x v="82"/>
    <m/>
    <x v="26"/>
    <m/>
    <m/>
    <x v="2"/>
    <n v="0"/>
    <m/>
    <x v="33"/>
    <m/>
    <m/>
    <m/>
    <m/>
    <m/>
    <m/>
    <n v="1"/>
  </r>
  <r>
    <n v="7319"/>
    <x v="962"/>
    <m/>
    <m/>
    <m/>
    <x v="90"/>
    <x v="89"/>
    <x v="82"/>
    <m/>
    <x v="26"/>
    <m/>
    <m/>
    <x v="2"/>
    <n v="0"/>
    <m/>
    <x v="33"/>
    <m/>
    <m/>
    <m/>
    <m/>
    <m/>
    <m/>
    <n v="1"/>
  </r>
  <r>
    <n v="7320"/>
    <x v="962"/>
    <m/>
    <m/>
    <m/>
    <x v="90"/>
    <x v="89"/>
    <x v="82"/>
    <m/>
    <x v="26"/>
    <m/>
    <m/>
    <x v="2"/>
    <n v="0"/>
    <m/>
    <x v="33"/>
    <m/>
    <m/>
    <m/>
    <m/>
    <m/>
    <m/>
    <n v="1"/>
  </r>
  <r>
    <n v="7321"/>
    <x v="962"/>
    <m/>
    <m/>
    <m/>
    <x v="90"/>
    <x v="89"/>
    <x v="82"/>
    <m/>
    <x v="26"/>
    <m/>
    <m/>
    <x v="2"/>
    <n v="0"/>
    <m/>
    <x v="33"/>
    <m/>
    <m/>
    <m/>
    <m/>
    <m/>
    <m/>
    <n v="1"/>
  </r>
  <r>
    <n v="7322"/>
    <x v="962"/>
    <m/>
    <m/>
    <m/>
    <x v="90"/>
    <x v="89"/>
    <x v="82"/>
    <m/>
    <x v="26"/>
    <m/>
    <m/>
    <x v="2"/>
    <n v="0"/>
    <m/>
    <x v="33"/>
    <m/>
    <m/>
    <m/>
    <m/>
    <m/>
    <m/>
    <n v="1"/>
  </r>
  <r>
    <n v="7323"/>
    <x v="962"/>
    <m/>
    <m/>
    <m/>
    <x v="90"/>
    <x v="89"/>
    <x v="82"/>
    <m/>
    <x v="26"/>
    <m/>
    <m/>
    <x v="2"/>
    <n v="0"/>
    <m/>
    <x v="33"/>
    <m/>
    <m/>
    <m/>
    <m/>
    <m/>
    <m/>
    <n v="1"/>
  </r>
  <r>
    <n v="7324"/>
    <x v="962"/>
    <m/>
    <m/>
    <m/>
    <x v="90"/>
    <x v="89"/>
    <x v="82"/>
    <m/>
    <x v="26"/>
    <m/>
    <m/>
    <x v="2"/>
    <n v="0"/>
    <m/>
    <x v="33"/>
    <m/>
    <m/>
    <m/>
    <m/>
    <m/>
    <m/>
    <n v="1"/>
  </r>
  <r>
    <n v="7325"/>
    <x v="962"/>
    <m/>
    <m/>
    <m/>
    <x v="90"/>
    <x v="89"/>
    <x v="82"/>
    <m/>
    <x v="26"/>
    <m/>
    <m/>
    <x v="2"/>
    <n v="0"/>
    <m/>
    <x v="33"/>
    <m/>
    <m/>
    <m/>
    <m/>
    <m/>
    <m/>
    <n v="1"/>
  </r>
  <r>
    <n v="7326"/>
    <x v="962"/>
    <m/>
    <m/>
    <m/>
    <x v="90"/>
    <x v="89"/>
    <x v="82"/>
    <m/>
    <x v="26"/>
    <m/>
    <m/>
    <x v="2"/>
    <n v="0"/>
    <m/>
    <x v="33"/>
    <m/>
    <m/>
    <m/>
    <m/>
    <m/>
    <m/>
    <n v="1"/>
  </r>
  <r>
    <n v="7327"/>
    <x v="962"/>
    <m/>
    <m/>
    <m/>
    <x v="90"/>
    <x v="89"/>
    <x v="82"/>
    <m/>
    <x v="26"/>
    <m/>
    <m/>
    <x v="2"/>
    <n v="0"/>
    <m/>
    <x v="33"/>
    <m/>
    <m/>
    <m/>
    <m/>
    <m/>
    <m/>
    <n v="1"/>
  </r>
  <r>
    <n v="7328"/>
    <x v="962"/>
    <m/>
    <m/>
    <m/>
    <x v="90"/>
    <x v="89"/>
    <x v="82"/>
    <m/>
    <x v="26"/>
    <m/>
    <m/>
    <x v="2"/>
    <n v="0"/>
    <m/>
    <x v="33"/>
    <m/>
    <m/>
    <m/>
    <m/>
    <m/>
    <m/>
    <n v="1"/>
  </r>
  <r>
    <n v="7329"/>
    <x v="962"/>
    <m/>
    <m/>
    <m/>
    <x v="90"/>
    <x v="89"/>
    <x v="82"/>
    <m/>
    <x v="26"/>
    <m/>
    <m/>
    <x v="2"/>
    <n v="0"/>
    <m/>
    <x v="33"/>
    <m/>
    <m/>
    <m/>
    <m/>
    <m/>
    <m/>
    <n v="1"/>
  </r>
  <r>
    <n v="7330"/>
    <x v="962"/>
    <m/>
    <m/>
    <m/>
    <x v="90"/>
    <x v="89"/>
    <x v="82"/>
    <m/>
    <x v="26"/>
    <m/>
    <m/>
    <x v="2"/>
    <n v="0"/>
    <m/>
    <x v="33"/>
    <m/>
    <m/>
    <m/>
    <m/>
    <m/>
    <m/>
    <n v="1"/>
  </r>
  <r>
    <n v="7331"/>
    <x v="962"/>
    <m/>
    <m/>
    <m/>
    <x v="90"/>
    <x v="89"/>
    <x v="82"/>
    <m/>
    <x v="26"/>
    <m/>
    <m/>
    <x v="2"/>
    <n v="0"/>
    <m/>
    <x v="33"/>
    <m/>
    <m/>
    <m/>
    <m/>
    <m/>
    <m/>
    <n v="1"/>
  </r>
  <r>
    <n v="7332"/>
    <x v="962"/>
    <m/>
    <m/>
    <m/>
    <x v="90"/>
    <x v="89"/>
    <x v="82"/>
    <m/>
    <x v="26"/>
    <m/>
    <m/>
    <x v="2"/>
    <n v="0"/>
    <m/>
    <x v="33"/>
    <m/>
    <m/>
    <m/>
    <m/>
    <m/>
    <m/>
    <n v="1"/>
  </r>
  <r>
    <n v="7333"/>
    <x v="962"/>
    <m/>
    <m/>
    <m/>
    <x v="90"/>
    <x v="89"/>
    <x v="82"/>
    <m/>
    <x v="26"/>
    <m/>
    <m/>
    <x v="2"/>
    <n v="0"/>
    <m/>
    <x v="33"/>
    <m/>
    <m/>
    <m/>
    <m/>
    <m/>
    <m/>
    <n v="1"/>
  </r>
  <r>
    <n v="7334"/>
    <x v="962"/>
    <m/>
    <m/>
    <m/>
    <x v="90"/>
    <x v="89"/>
    <x v="82"/>
    <m/>
    <x v="26"/>
    <m/>
    <m/>
    <x v="2"/>
    <n v="0"/>
    <m/>
    <x v="33"/>
    <m/>
    <m/>
    <m/>
    <m/>
    <m/>
    <m/>
    <n v="1"/>
  </r>
  <r>
    <n v="7335"/>
    <x v="962"/>
    <m/>
    <m/>
    <m/>
    <x v="90"/>
    <x v="89"/>
    <x v="82"/>
    <m/>
    <x v="26"/>
    <m/>
    <m/>
    <x v="2"/>
    <n v="0"/>
    <m/>
    <x v="33"/>
    <m/>
    <m/>
    <m/>
    <m/>
    <m/>
    <m/>
    <n v="1"/>
  </r>
  <r>
    <n v="7336"/>
    <x v="962"/>
    <m/>
    <m/>
    <m/>
    <x v="90"/>
    <x v="89"/>
    <x v="82"/>
    <m/>
    <x v="26"/>
    <m/>
    <m/>
    <x v="2"/>
    <n v="0"/>
    <m/>
    <x v="33"/>
    <m/>
    <m/>
    <m/>
    <m/>
    <m/>
    <m/>
    <n v="1"/>
  </r>
  <r>
    <n v="7337"/>
    <x v="962"/>
    <m/>
    <m/>
    <m/>
    <x v="90"/>
    <x v="89"/>
    <x v="82"/>
    <m/>
    <x v="26"/>
    <m/>
    <m/>
    <x v="2"/>
    <n v="0"/>
    <m/>
    <x v="33"/>
    <m/>
    <m/>
    <m/>
    <m/>
    <m/>
    <m/>
    <n v="1"/>
  </r>
  <r>
    <n v="7338"/>
    <x v="962"/>
    <m/>
    <m/>
    <m/>
    <x v="90"/>
    <x v="89"/>
    <x v="82"/>
    <m/>
    <x v="26"/>
    <m/>
    <m/>
    <x v="2"/>
    <n v="0"/>
    <m/>
    <x v="33"/>
    <m/>
    <m/>
    <m/>
    <m/>
    <m/>
    <m/>
    <n v="1"/>
  </r>
  <r>
    <n v="7339"/>
    <x v="962"/>
    <m/>
    <m/>
    <m/>
    <x v="90"/>
    <x v="89"/>
    <x v="82"/>
    <m/>
    <x v="26"/>
    <m/>
    <m/>
    <x v="2"/>
    <n v="0"/>
    <m/>
    <x v="33"/>
    <m/>
    <m/>
    <m/>
    <m/>
    <m/>
    <m/>
    <n v="1"/>
  </r>
  <r>
    <n v="7340"/>
    <x v="962"/>
    <m/>
    <m/>
    <m/>
    <x v="90"/>
    <x v="89"/>
    <x v="82"/>
    <m/>
    <x v="26"/>
    <m/>
    <m/>
    <x v="2"/>
    <n v="0"/>
    <m/>
    <x v="33"/>
    <m/>
    <m/>
    <m/>
    <m/>
    <m/>
    <m/>
    <n v="1"/>
  </r>
  <r>
    <n v="7341"/>
    <x v="962"/>
    <m/>
    <m/>
    <m/>
    <x v="90"/>
    <x v="89"/>
    <x v="82"/>
    <m/>
    <x v="26"/>
    <m/>
    <m/>
    <x v="2"/>
    <n v="0"/>
    <m/>
    <x v="33"/>
    <m/>
    <m/>
    <m/>
    <m/>
    <m/>
    <m/>
    <n v="1"/>
  </r>
  <r>
    <n v="7342"/>
    <x v="962"/>
    <m/>
    <m/>
    <m/>
    <x v="90"/>
    <x v="89"/>
    <x v="82"/>
    <m/>
    <x v="26"/>
    <m/>
    <m/>
    <x v="2"/>
    <n v="0"/>
    <m/>
    <x v="33"/>
    <m/>
    <m/>
    <m/>
    <m/>
    <m/>
    <m/>
    <n v="1"/>
  </r>
  <r>
    <n v="7343"/>
    <x v="962"/>
    <m/>
    <m/>
    <m/>
    <x v="90"/>
    <x v="89"/>
    <x v="82"/>
    <m/>
    <x v="26"/>
    <m/>
    <m/>
    <x v="2"/>
    <n v="0"/>
    <m/>
    <x v="33"/>
    <m/>
    <m/>
    <m/>
    <m/>
    <m/>
    <m/>
    <n v="1"/>
  </r>
  <r>
    <n v="7344"/>
    <x v="962"/>
    <m/>
    <m/>
    <m/>
    <x v="90"/>
    <x v="89"/>
    <x v="82"/>
    <m/>
    <x v="26"/>
    <m/>
    <m/>
    <x v="2"/>
    <n v="0"/>
    <m/>
    <x v="33"/>
    <m/>
    <m/>
    <m/>
    <m/>
    <m/>
    <m/>
    <n v="1"/>
  </r>
  <r>
    <n v="7345"/>
    <x v="962"/>
    <m/>
    <m/>
    <m/>
    <x v="90"/>
    <x v="89"/>
    <x v="82"/>
    <m/>
    <x v="26"/>
    <m/>
    <m/>
    <x v="2"/>
    <n v="0"/>
    <m/>
    <x v="33"/>
    <m/>
    <m/>
    <m/>
    <m/>
    <m/>
    <m/>
    <n v="1"/>
  </r>
  <r>
    <n v="7346"/>
    <x v="962"/>
    <m/>
    <m/>
    <m/>
    <x v="90"/>
    <x v="89"/>
    <x v="82"/>
    <m/>
    <x v="26"/>
    <m/>
    <m/>
    <x v="2"/>
    <n v="0"/>
    <m/>
    <x v="33"/>
    <m/>
    <m/>
    <m/>
    <m/>
    <m/>
    <m/>
    <n v="1"/>
  </r>
  <r>
    <n v="7347"/>
    <x v="962"/>
    <m/>
    <m/>
    <m/>
    <x v="90"/>
    <x v="89"/>
    <x v="82"/>
    <m/>
    <x v="26"/>
    <m/>
    <m/>
    <x v="2"/>
    <n v="0"/>
    <m/>
    <x v="33"/>
    <m/>
    <m/>
    <m/>
    <m/>
    <m/>
    <m/>
    <n v="1"/>
  </r>
  <r>
    <n v="7348"/>
    <x v="962"/>
    <m/>
    <m/>
    <m/>
    <x v="90"/>
    <x v="89"/>
    <x v="82"/>
    <m/>
    <x v="26"/>
    <m/>
    <m/>
    <x v="2"/>
    <n v="0"/>
    <m/>
    <x v="33"/>
    <m/>
    <m/>
    <m/>
    <m/>
    <m/>
    <m/>
    <n v="1"/>
  </r>
  <r>
    <n v="7349"/>
    <x v="962"/>
    <m/>
    <m/>
    <m/>
    <x v="90"/>
    <x v="89"/>
    <x v="82"/>
    <m/>
    <x v="26"/>
    <m/>
    <m/>
    <x v="2"/>
    <n v="0"/>
    <m/>
    <x v="33"/>
    <m/>
    <m/>
    <m/>
    <m/>
    <m/>
    <m/>
    <n v="1"/>
  </r>
  <r>
    <n v="7350"/>
    <x v="962"/>
    <m/>
    <m/>
    <m/>
    <x v="90"/>
    <x v="89"/>
    <x v="82"/>
    <m/>
    <x v="26"/>
    <m/>
    <m/>
    <x v="2"/>
    <n v="0"/>
    <m/>
    <x v="33"/>
    <m/>
    <m/>
    <m/>
    <m/>
    <m/>
    <m/>
    <n v="1"/>
  </r>
  <r>
    <n v="7351"/>
    <x v="962"/>
    <m/>
    <m/>
    <m/>
    <x v="90"/>
    <x v="89"/>
    <x v="82"/>
    <m/>
    <x v="26"/>
    <m/>
    <m/>
    <x v="2"/>
    <n v="0"/>
    <m/>
    <x v="33"/>
    <m/>
    <m/>
    <m/>
    <m/>
    <m/>
    <m/>
    <n v="1"/>
  </r>
  <r>
    <n v="7352"/>
    <x v="962"/>
    <m/>
    <m/>
    <m/>
    <x v="90"/>
    <x v="89"/>
    <x v="82"/>
    <m/>
    <x v="26"/>
    <m/>
    <m/>
    <x v="2"/>
    <n v="0"/>
    <m/>
    <x v="33"/>
    <m/>
    <m/>
    <m/>
    <m/>
    <m/>
    <m/>
    <n v="1"/>
  </r>
  <r>
    <n v="7353"/>
    <x v="962"/>
    <m/>
    <m/>
    <m/>
    <x v="90"/>
    <x v="89"/>
    <x v="82"/>
    <m/>
    <x v="26"/>
    <m/>
    <m/>
    <x v="2"/>
    <n v="0"/>
    <m/>
    <x v="33"/>
    <m/>
    <m/>
    <m/>
    <m/>
    <m/>
    <m/>
    <n v="1"/>
  </r>
  <r>
    <n v="7354"/>
    <x v="962"/>
    <m/>
    <m/>
    <m/>
    <x v="90"/>
    <x v="89"/>
    <x v="82"/>
    <m/>
    <x v="26"/>
    <m/>
    <m/>
    <x v="2"/>
    <n v="0"/>
    <m/>
    <x v="33"/>
    <m/>
    <m/>
    <m/>
    <m/>
    <m/>
    <m/>
    <n v="1"/>
  </r>
  <r>
    <n v="7355"/>
    <x v="962"/>
    <m/>
    <m/>
    <m/>
    <x v="90"/>
    <x v="89"/>
    <x v="82"/>
    <m/>
    <x v="26"/>
    <m/>
    <m/>
    <x v="2"/>
    <n v="0"/>
    <m/>
    <x v="33"/>
    <m/>
    <m/>
    <m/>
    <m/>
    <m/>
    <m/>
    <n v="1"/>
  </r>
  <r>
    <n v="7356"/>
    <x v="962"/>
    <m/>
    <m/>
    <m/>
    <x v="90"/>
    <x v="89"/>
    <x v="82"/>
    <m/>
    <x v="26"/>
    <m/>
    <m/>
    <x v="2"/>
    <n v="0"/>
    <m/>
    <x v="33"/>
    <m/>
    <m/>
    <m/>
    <m/>
    <m/>
    <m/>
    <n v="1"/>
  </r>
  <r>
    <n v="7357"/>
    <x v="962"/>
    <m/>
    <m/>
    <m/>
    <x v="90"/>
    <x v="89"/>
    <x v="82"/>
    <m/>
    <x v="26"/>
    <m/>
    <m/>
    <x v="2"/>
    <n v="0"/>
    <m/>
    <x v="33"/>
    <m/>
    <m/>
    <m/>
    <m/>
    <m/>
    <m/>
    <n v="1"/>
  </r>
  <r>
    <n v="7358"/>
    <x v="962"/>
    <m/>
    <m/>
    <m/>
    <x v="90"/>
    <x v="89"/>
    <x v="82"/>
    <m/>
    <x v="26"/>
    <m/>
    <m/>
    <x v="2"/>
    <n v="0"/>
    <m/>
    <x v="33"/>
    <m/>
    <m/>
    <m/>
    <m/>
    <m/>
    <m/>
    <n v="1"/>
  </r>
  <r>
    <n v="7359"/>
    <x v="962"/>
    <m/>
    <m/>
    <m/>
    <x v="90"/>
    <x v="89"/>
    <x v="82"/>
    <m/>
    <x v="26"/>
    <m/>
    <m/>
    <x v="2"/>
    <n v="0"/>
    <m/>
    <x v="33"/>
    <m/>
    <m/>
    <m/>
    <m/>
    <m/>
    <m/>
    <n v="1"/>
  </r>
  <r>
    <n v="7360"/>
    <x v="962"/>
    <m/>
    <m/>
    <m/>
    <x v="90"/>
    <x v="89"/>
    <x v="82"/>
    <m/>
    <x v="26"/>
    <m/>
    <m/>
    <x v="2"/>
    <n v="0"/>
    <m/>
    <x v="33"/>
    <m/>
    <m/>
    <m/>
    <m/>
    <m/>
    <m/>
    <n v="1"/>
  </r>
  <r>
    <n v="7361"/>
    <x v="962"/>
    <m/>
    <m/>
    <m/>
    <x v="90"/>
    <x v="89"/>
    <x v="82"/>
    <m/>
    <x v="26"/>
    <m/>
    <m/>
    <x v="2"/>
    <n v="0"/>
    <m/>
    <x v="33"/>
    <m/>
    <m/>
    <m/>
    <m/>
    <m/>
    <m/>
    <n v="1"/>
  </r>
  <r>
    <n v="7362"/>
    <x v="962"/>
    <m/>
    <m/>
    <m/>
    <x v="90"/>
    <x v="89"/>
    <x v="82"/>
    <m/>
    <x v="26"/>
    <m/>
    <m/>
    <x v="2"/>
    <n v="0"/>
    <m/>
    <x v="33"/>
    <m/>
    <m/>
    <m/>
    <m/>
    <m/>
    <m/>
    <n v="1"/>
  </r>
  <r>
    <n v="7363"/>
    <x v="962"/>
    <m/>
    <m/>
    <m/>
    <x v="90"/>
    <x v="89"/>
    <x v="82"/>
    <m/>
    <x v="26"/>
    <m/>
    <m/>
    <x v="2"/>
    <n v="0"/>
    <m/>
    <x v="33"/>
    <m/>
    <m/>
    <m/>
    <m/>
    <m/>
    <m/>
    <n v="1"/>
  </r>
  <r>
    <n v="7364"/>
    <x v="962"/>
    <m/>
    <m/>
    <m/>
    <x v="90"/>
    <x v="89"/>
    <x v="82"/>
    <m/>
    <x v="26"/>
    <m/>
    <m/>
    <x v="2"/>
    <n v="0"/>
    <m/>
    <x v="33"/>
    <m/>
    <m/>
    <m/>
    <m/>
    <m/>
    <m/>
    <n v="1"/>
  </r>
  <r>
    <n v="7365"/>
    <x v="962"/>
    <m/>
    <m/>
    <m/>
    <x v="90"/>
    <x v="89"/>
    <x v="82"/>
    <m/>
    <x v="26"/>
    <m/>
    <m/>
    <x v="2"/>
    <n v="0"/>
    <m/>
    <x v="33"/>
    <m/>
    <m/>
    <m/>
    <m/>
    <m/>
    <m/>
    <n v="1"/>
  </r>
  <r>
    <n v="7366"/>
    <x v="962"/>
    <m/>
    <m/>
    <m/>
    <x v="90"/>
    <x v="89"/>
    <x v="82"/>
    <m/>
    <x v="26"/>
    <m/>
    <m/>
    <x v="2"/>
    <n v="0"/>
    <m/>
    <x v="33"/>
    <m/>
    <m/>
    <m/>
    <m/>
    <m/>
    <m/>
    <n v="1"/>
  </r>
  <r>
    <n v="7367"/>
    <x v="962"/>
    <m/>
    <m/>
    <m/>
    <x v="90"/>
    <x v="89"/>
    <x v="82"/>
    <m/>
    <x v="26"/>
    <m/>
    <m/>
    <x v="2"/>
    <n v="0"/>
    <m/>
    <x v="33"/>
    <m/>
    <m/>
    <m/>
    <m/>
    <m/>
    <m/>
    <n v="1"/>
  </r>
  <r>
    <n v="7368"/>
    <x v="962"/>
    <m/>
    <m/>
    <m/>
    <x v="90"/>
    <x v="89"/>
    <x v="82"/>
    <m/>
    <x v="26"/>
    <m/>
    <m/>
    <x v="2"/>
    <n v="0"/>
    <m/>
    <x v="33"/>
    <m/>
    <m/>
    <m/>
    <m/>
    <m/>
    <m/>
    <n v="1"/>
  </r>
  <r>
    <n v="7369"/>
    <x v="962"/>
    <m/>
    <m/>
    <m/>
    <x v="90"/>
    <x v="89"/>
    <x v="82"/>
    <m/>
    <x v="26"/>
    <m/>
    <m/>
    <x v="2"/>
    <n v="0"/>
    <m/>
    <x v="33"/>
    <m/>
    <m/>
    <m/>
    <m/>
    <m/>
    <m/>
    <n v="1"/>
  </r>
  <r>
    <n v="7370"/>
    <x v="962"/>
    <m/>
    <m/>
    <m/>
    <x v="90"/>
    <x v="89"/>
    <x v="82"/>
    <m/>
    <x v="26"/>
    <m/>
    <m/>
    <x v="2"/>
    <n v="0"/>
    <m/>
    <x v="33"/>
    <m/>
    <m/>
    <m/>
    <m/>
    <m/>
    <m/>
    <n v="1"/>
  </r>
  <r>
    <n v="7371"/>
    <x v="962"/>
    <m/>
    <m/>
    <m/>
    <x v="90"/>
    <x v="89"/>
    <x v="82"/>
    <m/>
    <x v="26"/>
    <m/>
    <m/>
    <x v="2"/>
    <n v="0"/>
    <m/>
    <x v="33"/>
    <m/>
    <m/>
    <m/>
    <m/>
    <m/>
    <m/>
    <n v="1"/>
  </r>
  <r>
    <n v="7372"/>
    <x v="962"/>
    <m/>
    <m/>
    <m/>
    <x v="90"/>
    <x v="89"/>
    <x v="82"/>
    <m/>
    <x v="26"/>
    <m/>
    <m/>
    <x v="2"/>
    <n v="0"/>
    <m/>
    <x v="33"/>
    <m/>
    <m/>
    <m/>
    <m/>
    <m/>
    <m/>
    <n v="1"/>
  </r>
  <r>
    <n v="7373"/>
    <x v="962"/>
    <m/>
    <m/>
    <m/>
    <x v="90"/>
    <x v="89"/>
    <x v="82"/>
    <m/>
    <x v="26"/>
    <m/>
    <m/>
    <x v="2"/>
    <n v="0"/>
    <m/>
    <x v="33"/>
    <m/>
    <m/>
    <m/>
    <m/>
    <m/>
    <m/>
    <n v="1"/>
  </r>
  <r>
    <n v="7374"/>
    <x v="962"/>
    <m/>
    <m/>
    <m/>
    <x v="90"/>
    <x v="89"/>
    <x v="82"/>
    <m/>
    <x v="26"/>
    <m/>
    <m/>
    <x v="2"/>
    <n v="0"/>
    <m/>
    <x v="33"/>
    <m/>
    <m/>
    <m/>
    <m/>
    <m/>
    <m/>
    <n v="1"/>
  </r>
  <r>
    <n v="7375"/>
    <x v="962"/>
    <m/>
    <m/>
    <m/>
    <x v="90"/>
    <x v="89"/>
    <x v="82"/>
    <m/>
    <x v="26"/>
    <m/>
    <m/>
    <x v="2"/>
    <n v="0"/>
    <m/>
    <x v="33"/>
    <m/>
    <m/>
    <m/>
    <m/>
    <m/>
    <m/>
    <n v="1"/>
  </r>
  <r>
    <n v="7376"/>
    <x v="962"/>
    <m/>
    <m/>
    <m/>
    <x v="90"/>
    <x v="89"/>
    <x v="82"/>
    <m/>
    <x v="26"/>
    <m/>
    <m/>
    <x v="2"/>
    <n v="0"/>
    <m/>
    <x v="33"/>
    <m/>
    <m/>
    <m/>
    <m/>
    <m/>
    <m/>
    <n v="1"/>
  </r>
  <r>
    <n v="7377"/>
    <x v="962"/>
    <m/>
    <m/>
    <m/>
    <x v="90"/>
    <x v="89"/>
    <x v="82"/>
    <m/>
    <x v="26"/>
    <m/>
    <m/>
    <x v="2"/>
    <n v="0"/>
    <m/>
    <x v="33"/>
    <m/>
    <m/>
    <m/>
    <m/>
    <m/>
    <m/>
    <n v="1"/>
  </r>
  <r>
    <n v="7378"/>
    <x v="962"/>
    <m/>
    <m/>
    <m/>
    <x v="90"/>
    <x v="89"/>
    <x v="82"/>
    <m/>
    <x v="26"/>
    <m/>
    <m/>
    <x v="2"/>
    <n v="0"/>
    <m/>
    <x v="33"/>
    <m/>
    <m/>
    <m/>
    <m/>
    <m/>
    <m/>
    <n v="1"/>
  </r>
  <r>
    <n v="7379"/>
    <x v="962"/>
    <m/>
    <m/>
    <m/>
    <x v="90"/>
    <x v="89"/>
    <x v="82"/>
    <m/>
    <x v="26"/>
    <m/>
    <m/>
    <x v="2"/>
    <n v="0"/>
    <m/>
    <x v="33"/>
    <m/>
    <m/>
    <m/>
    <m/>
    <m/>
    <m/>
    <n v="1"/>
  </r>
  <r>
    <n v="7380"/>
    <x v="962"/>
    <m/>
    <m/>
    <m/>
    <x v="90"/>
    <x v="89"/>
    <x v="82"/>
    <m/>
    <x v="26"/>
    <m/>
    <m/>
    <x v="2"/>
    <n v="0"/>
    <m/>
    <x v="33"/>
    <m/>
    <m/>
    <m/>
    <m/>
    <m/>
    <m/>
    <n v="1"/>
  </r>
  <r>
    <n v="7381"/>
    <x v="962"/>
    <m/>
    <m/>
    <m/>
    <x v="90"/>
    <x v="89"/>
    <x v="82"/>
    <m/>
    <x v="26"/>
    <m/>
    <m/>
    <x v="2"/>
    <n v="0"/>
    <m/>
    <x v="33"/>
    <m/>
    <m/>
    <m/>
    <m/>
    <m/>
    <m/>
    <n v="1"/>
  </r>
  <r>
    <n v="7382"/>
    <x v="962"/>
    <m/>
    <m/>
    <m/>
    <x v="90"/>
    <x v="89"/>
    <x v="82"/>
    <m/>
    <x v="26"/>
    <m/>
    <m/>
    <x v="2"/>
    <n v="0"/>
    <m/>
    <x v="33"/>
    <m/>
    <m/>
    <m/>
    <m/>
    <m/>
    <m/>
    <n v="1"/>
  </r>
  <r>
    <n v="7383"/>
    <x v="962"/>
    <m/>
    <m/>
    <m/>
    <x v="90"/>
    <x v="89"/>
    <x v="82"/>
    <m/>
    <x v="26"/>
    <m/>
    <m/>
    <x v="2"/>
    <n v="0"/>
    <m/>
    <x v="33"/>
    <m/>
    <m/>
    <m/>
    <m/>
    <m/>
    <m/>
    <n v="1"/>
  </r>
  <r>
    <n v="7384"/>
    <x v="962"/>
    <m/>
    <m/>
    <m/>
    <x v="90"/>
    <x v="89"/>
    <x v="82"/>
    <m/>
    <x v="26"/>
    <m/>
    <m/>
    <x v="2"/>
    <n v="0"/>
    <m/>
    <x v="33"/>
    <m/>
    <m/>
    <m/>
    <m/>
    <m/>
    <m/>
    <n v="1"/>
  </r>
  <r>
    <n v="7385"/>
    <x v="962"/>
    <m/>
    <m/>
    <m/>
    <x v="90"/>
    <x v="89"/>
    <x v="82"/>
    <m/>
    <x v="26"/>
    <m/>
    <m/>
    <x v="2"/>
    <n v="0"/>
    <m/>
    <x v="33"/>
    <m/>
    <m/>
    <m/>
    <m/>
    <m/>
    <m/>
    <n v="1"/>
  </r>
  <r>
    <n v="7386"/>
    <x v="962"/>
    <m/>
    <m/>
    <m/>
    <x v="90"/>
    <x v="89"/>
    <x v="82"/>
    <m/>
    <x v="26"/>
    <m/>
    <m/>
    <x v="2"/>
    <n v="0"/>
    <m/>
    <x v="33"/>
    <m/>
    <m/>
    <m/>
    <m/>
    <m/>
    <m/>
    <n v="1"/>
  </r>
  <r>
    <n v="7387"/>
    <x v="962"/>
    <m/>
    <m/>
    <m/>
    <x v="90"/>
    <x v="89"/>
    <x v="82"/>
    <m/>
    <x v="26"/>
    <m/>
    <m/>
    <x v="2"/>
    <n v="0"/>
    <m/>
    <x v="33"/>
    <m/>
    <m/>
    <m/>
    <m/>
    <m/>
    <m/>
    <n v="1"/>
  </r>
  <r>
    <n v="7388"/>
    <x v="962"/>
    <m/>
    <m/>
    <m/>
    <x v="90"/>
    <x v="89"/>
    <x v="82"/>
    <m/>
    <x v="26"/>
    <m/>
    <m/>
    <x v="2"/>
    <n v="0"/>
    <m/>
    <x v="33"/>
    <m/>
    <m/>
    <m/>
    <m/>
    <m/>
    <m/>
    <n v="1"/>
  </r>
  <r>
    <n v="7389"/>
    <x v="962"/>
    <m/>
    <m/>
    <m/>
    <x v="90"/>
    <x v="89"/>
    <x v="82"/>
    <m/>
    <x v="26"/>
    <m/>
    <m/>
    <x v="2"/>
    <n v="0"/>
    <m/>
    <x v="33"/>
    <m/>
    <m/>
    <m/>
    <m/>
    <m/>
    <m/>
    <n v="1"/>
  </r>
  <r>
    <n v="7390"/>
    <x v="962"/>
    <m/>
    <m/>
    <m/>
    <x v="90"/>
    <x v="89"/>
    <x v="82"/>
    <m/>
    <x v="26"/>
    <m/>
    <m/>
    <x v="2"/>
    <n v="0"/>
    <m/>
    <x v="33"/>
    <m/>
    <m/>
    <m/>
    <m/>
    <m/>
    <m/>
    <n v="1"/>
  </r>
  <r>
    <n v="7391"/>
    <x v="962"/>
    <m/>
    <m/>
    <m/>
    <x v="90"/>
    <x v="89"/>
    <x v="82"/>
    <m/>
    <x v="26"/>
    <m/>
    <m/>
    <x v="2"/>
    <n v="0"/>
    <m/>
    <x v="33"/>
    <m/>
    <m/>
    <m/>
    <m/>
    <m/>
    <m/>
    <n v="1"/>
  </r>
  <r>
    <n v="7392"/>
    <x v="962"/>
    <m/>
    <m/>
    <m/>
    <x v="90"/>
    <x v="89"/>
    <x v="82"/>
    <m/>
    <x v="26"/>
    <m/>
    <m/>
    <x v="2"/>
    <n v="0"/>
    <m/>
    <x v="33"/>
    <m/>
    <m/>
    <m/>
    <m/>
    <m/>
    <m/>
    <n v="1"/>
  </r>
  <r>
    <n v="7393"/>
    <x v="962"/>
    <m/>
    <m/>
    <m/>
    <x v="90"/>
    <x v="89"/>
    <x v="82"/>
    <m/>
    <x v="26"/>
    <m/>
    <m/>
    <x v="2"/>
    <n v="0"/>
    <m/>
    <x v="33"/>
    <m/>
    <m/>
    <m/>
    <m/>
    <m/>
    <m/>
    <n v="1"/>
  </r>
  <r>
    <n v="7394"/>
    <x v="962"/>
    <m/>
    <m/>
    <m/>
    <x v="90"/>
    <x v="89"/>
    <x v="82"/>
    <m/>
    <x v="26"/>
    <m/>
    <m/>
    <x v="2"/>
    <n v="0"/>
    <m/>
    <x v="33"/>
    <m/>
    <m/>
    <m/>
    <m/>
    <m/>
    <m/>
    <n v="1"/>
  </r>
  <r>
    <n v="7395"/>
    <x v="962"/>
    <m/>
    <m/>
    <m/>
    <x v="90"/>
    <x v="89"/>
    <x v="82"/>
    <m/>
    <x v="26"/>
    <m/>
    <m/>
    <x v="2"/>
    <n v="0"/>
    <m/>
    <x v="33"/>
    <m/>
    <m/>
    <m/>
    <m/>
    <m/>
    <m/>
    <n v="1"/>
  </r>
  <r>
    <n v="7396"/>
    <x v="962"/>
    <m/>
    <m/>
    <m/>
    <x v="90"/>
    <x v="89"/>
    <x v="82"/>
    <m/>
    <x v="26"/>
    <m/>
    <m/>
    <x v="2"/>
    <n v="0"/>
    <m/>
    <x v="33"/>
    <m/>
    <m/>
    <m/>
    <m/>
    <m/>
    <m/>
    <n v="1"/>
  </r>
  <r>
    <n v="7397"/>
    <x v="962"/>
    <m/>
    <m/>
    <m/>
    <x v="90"/>
    <x v="89"/>
    <x v="82"/>
    <m/>
    <x v="26"/>
    <m/>
    <m/>
    <x v="2"/>
    <n v="0"/>
    <m/>
    <x v="33"/>
    <m/>
    <m/>
    <m/>
    <m/>
    <m/>
    <m/>
    <n v="1"/>
  </r>
  <r>
    <n v="7398"/>
    <x v="962"/>
    <m/>
    <m/>
    <m/>
    <x v="90"/>
    <x v="89"/>
    <x v="82"/>
    <m/>
    <x v="26"/>
    <m/>
    <m/>
    <x v="2"/>
    <n v="0"/>
    <m/>
    <x v="33"/>
    <m/>
    <m/>
    <m/>
    <m/>
    <m/>
    <m/>
    <n v="1"/>
  </r>
  <r>
    <n v="7399"/>
    <x v="962"/>
    <m/>
    <m/>
    <m/>
    <x v="90"/>
    <x v="89"/>
    <x v="82"/>
    <m/>
    <x v="26"/>
    <m/>
    <m/>
    <x v="2"/>
    <n v="0"/>
    <m/>
    <x v="33"/>
    <m/>
    <m/>
    <m/>
    <m/>
    <m/>
    <m/>
    <n v="1"/>
  </r>
  <r>
    <n v="7400"/>
    <x v="962"/>
    <m/>
    <m/>
    <m/>
    <x v="90"/>
    <x v="89"/>
    <x v="82"/>
    <m/>
    <x v="26"/>
    <m/>
    <m/>
    <x v="2"/>
    <n v="0"/>
    <m/>
    <x v="33"/>
    <m/>
    <m/>
    <m/>
    <m/>
    <m/>
    <m/>
    <n v="1"/>
  </r>
  <r>
    <n v="7401"/>
    <x v="962"/>
    <m/>
    <m/>
    <m/>
    <x v="90"/>
    <x v="89"/>
    <x v="82"/>
    <m/>
    <x v="26"/>
    <m/>
    <m/>
    <x v="2"/>
    <n v="0"/>
    <m/>
    <x v="33"/>
    <m/>
    <m/>
    <m/>
    <m/>
    <m/>
    <m/>
    <n v="1"/>
  </r>
  <r>
    <n v="7402"/>
    <x v="962"/>
    <m/>
    <m/>
    <m/>
    <x v="90"/>
    <x v="89"/>
    <x v="82"/>
    <m/>
    <x v="26"/>
    <m/>
    <m/>
    <x v="2"/>
    <n v="0"/>
    <m/>
    <x v="33"/>
    <m/>
    <m/>
    <m/>
    <m/>
    <m/>
    <m/>
    <n v="1"/>
  </r>
  <r>
    <n v="7403"/>
    <x v="962"/>
    <m/>
    <m/>
    <m/>
    <x v="90"/>
    <x v="89"/>
    <x v="82"/>
    <m/>
    <x v="26"/>
    <m/>
    <m/>
    <x v="2"/>
    <n v="0"/>
    <m/>
    <x v="33"/>
    <m/>
    <m/>
    <m/>
    <m/>
    <m/>
    <m/>
    <n v="1"/>
  </r>
  <r>
    <n v="7404"/>
    <x v="962"/>
    <m/>
    <m/>
    <m/>
    <x v="90"/>
    <x v="89"/>
    <x v="82"/>
    <m/>
    <x v="26"/>
    <m/>
    <m/>
    <x v="2"/>
    <n v="0"/>
    <m/>
    <x v="33"/>
    <m/>
    <m/>
    <m/>
    <m/>
    <m/>
    <m/>
    <n v="1"/>
  </r>
  <r>
    <n v="7405"/>
    <x v="962"/>
    <m/>
    <m/>
    <m/>
    <x v="90"/>
    <x v="89"/>
    <x v="82"/>
    <m/>
    <x v="26"/>
    <m/>
    <m/>
    <x v="2"/>
    <n v="0"/>
    <m/>
    <x v="33"/>
    <m/>
    <m/>
    <m/>
    <m/>
    <m/>
    <m/>
    <n v="1"/>
  </r>
  <r>
    <n v="7406"/>
    <x v="962"/>
    <m/>
    <m/>
    <m/>
    <x v="90"/>
    <x v="89"/>
    <x v="82"/>
    <m/>
    <x v="26"/>
    <m/>
    <m/>
    <x v="2"/>
    <n v="0"/>
    <m/>
    <x v="33"/>
    <m/>
    <m/>
    <m/>
    <m/>
    <m/>
    <m/>
    <n v="1"/>
  </r>
  <r>
    <n v="7407"/>
    <x v="962"/>
    <m/>
    <m/>
    <m/>
    <x v="90"/>
    <x v="89"/>
    <x v="82"/>
    <m/>
    <x v="26"/>
    <m/>
    <m/>
    <x v="2"/>
    <n v="0"/>
    <m/>
    <x v="33"/>
    <m/>
    <m/>
    <m/>
    <m/>
    <m/>
    <m/>
    <n v="1"/>
  </r>
  <r>
    <n v="7408"/>
    <x v="962"/>
    <m/>
    <m/>
    <m/>
    <x v="90"/>
    <x v="89"/>
    <x v="82"/>
    <m/>
    <x v="26"/>
    <m/>
    <m/>
    <x v="2"/>
    <n v="0"/>
    <m/>
    <x v="33"/>
    <m/>
    <m/>
    <m/>
    <m/>
    <m/>
    <m/>
    <n v="1"/>
  </r>
  <r>
    <n v="7409"/>
    <x v="962"/>
    <m/>
    <m/>
    <m/>
    <x v="90"/>
    <x v="89"/>
    <x v="82"/>
    <m/>
    <x v="26"/>
    <m/>
    <m/>
    <x v="2"/>
    <n v="0"/>
    <m/>
    <x v="33"/>
    <m/>
    <m/>
    <m/>
    <m/>
    <m/>
    <m/>
    <n v="1"/>
  </r>
  <r>
    <n v="7410"/>
    <x v="962"/>
    <m/>
    <m/>
    <m/>
    <x v="90"/>
    <x v="89"/>
    <x v="82"/>
    <m/>
    <x v="26"/>
    <m/>
    <m/>
    <x v="2"/>
    <n v="0"/>
    <m/>
    <x v="33"/>
    <m/>
    <m/>
    <m/>
    <m/>
    <m/>
    <m/>
    <n v="1"/>
  </r>
  <r>
    <n v="7411"/>
    <x v="962"/>
    <m/>
    <m/>
    <m/>
    <x v="90"/>
    <x v="89"/>
    <x v="82"/>
    <m/>
    <x v="26"/>
    <m/>
    <m/>
    <x v="2"/>
    <n v="0"/>
    <m/>
    <x v="33"/>
    <m/>
    <m/>
    <m/>
    <m/>
    <m/>
    <m/>
    <n v="1"/>
  </r>
  <r>
    <n v="7412"/>
    <x v="962"/>
    <m/>
    <m/>
    <m/>
    <x v="90"/>
    <x v="89"/>
    <x v="82"/>
    <m/>
    <x v="26"/>
    <m/>
    <m/>
    <x v="2"/>
    <n v="0"/>
    <m/>
    <x v="33"/>
    <m/>
    <m/>
    <m/>
    <m/>
    <m/>
    <m/>
    <n v="1"/>
  </r>
  <r>
    <n v="7413"/>
    <x v="962"/>
    <m/>
    <m/>
    <m/>
    <x v="90"/>
    <x v="89"/>
    <x v="82"/>
    <m/>
    <x v="26"/>
    <m/>
    <m/>
    <x v="2"/>
    <n v="0"/>
    <m/>
    <x v="33"/>
    <m/>
    <m/>
    <m/>
    <m/>
    <m/>
    <m/>
    <n v="1"/>
  </r>
  <r>
    <n v="7414"/>
    <x v="962"/>
    <m/>
    <m/>
    <m/>
    <x v="90"/>
    <x v="89"/>
    <x v="82"/>
    <m/>
    <x v="26"/>
    <m/>
    <m/>
    <x v="2"/>
    <n v="0"/>
    <m/>
    <x v="33"/>
    <m/>
    <m/>
    <m/>
    <m/>
    <m/>
    <m/>
    <n v="1"/>
  </r>
  <r>
    <n v="7415"/>
    <x v="962"/>
    <m/>
    <m/>
    <m/>
    <x v="90"/>
    <x v="89"/>
    <x v="82"/>
    <m/>
    <x v="26"/>
    <m/>
    <m/>
    <x v="2"/>
    <n v="0"/>
    <m/>
    <x v="33"/>
    <m/>
    <m/>
    <m/>
    <m/>
    <m/>
    <m/>
    <n v="1"/>
  </r>
  <r>
    <n v="7416"/>
    <x v="962"/>
    <m/>
    <m/>
    <m/>
    <x v="90"/>
    <x v="89"/>
    <x v="82"/>
    <m/>
    <x v="26"/>
    <m/>
    <m/>
    <x v="2"/>
    <n v="0"/>
    <m/>
    <x v="33"/>
    <m/>
    <m/>
    <m/>
    <m/>
    <m/>
    <m/>
    <n v="1"/>
  </r>
  <r>
    <n v="7417"/>
    <x v="962"/>
    <m/>
    <m/>
    <m/>
    <x v="90"/>
    <x v="89"/>
    <x v="82"/>
    <m/>
    <x v="26"/>
    <m/>
    <m/>
    <x v="2"/>
    <n v="0"/>
    <m/>
    <x v="33"/>
    <m/>
    <m/>
    <m/>
    <m/>
    <m/>
    <m/>
    <n v="1"/>
  </r>
  <r>
    <n v="7418"/>
    <x v="962"/>
    <m/>
    <m/>
    <m/>
    <x v="90"/>
    <x v="89"/>
    <x v="82"/>
    <m/>
    <x v="26"/>
    <m/>
    <m/>
    <x v="2"/>
    <n v="0"/>
    <m/>
    <x v="33"/>
    <m/>
    <m/>
    <m/>
    <m/>
    <m/>
    <m/>
    <n v="1"/>
  </r>
  <r>
    <n v="7419"/>
    <x v="962"/>
    <m/>
    <m/>
    <m/>
    <x v="90"/>
    <x v="89"/>
    <x v="82"/>
    <m/>
    <x v="26"/>
    <m/>
    <m/>
    <x v="2"/>
    <n v="0"/>
    <m/>
    <x v="33"/>
    <m/>
    <m/>
    <m/>
    <m/>
    <m/>
    <m/>
    <n v="1"/>
  </r>
  <r>
    <n v="7420"/>
    <x v="962"/>
    <m/>
    <m/>
    <m/>
    <x v="90"/>
    <x v="89"/>
    <x v="82"/>
    <m/>
    <x v="26"/>
    <m/>
    <m/>
    <x v="2"/>
    <n v="0"/>
    <m/>
    <x v="33"/>
    <m/>
    <m/>
    <m/>
    <m/>
    <m/>
    <m/>
    <n v="1"/>
  </r>
  <r>
    <n v="7421"/>
    <x v="962"/>
    <m/>
    <m/>
    <m/>
    <x v="90"/>
    <x v="89"/>
    <x v="82"/>
    <m/>
    <x v="26"/>
    <m/>
    <m/>
    <x v="2"/>
    <n v="0"/>
    <m/>
    <x v="33"/>
    <m/>
    <m/>
    <m/>
    <m/>
    <m/>
    <m/>
    <n v="1"/>
  </r>
  <r>
    <n v="7422"/>
    <x v="962"/>
    <m/>
    <m/>
    <m/>
    <x v="90"/>
    <x v="89"/>
    <x v="82"/>
    <m/>
    <x v="26"/>
    <m/>
    <m/>
    <x v="2"/>
    <n v="0"/>
    <m/>
    <x v="33"/>
    <m/>
    <m/>
    <m/>
    <m/>
    <m/>
    <m/>
    <n v="1"/>
  </r>
  <r>
    <n v="7423"/>
    <x v="962"/>
    <m/>
    <m/>
    <m/>
    <x v="90"/>
    <x v="89"/>
    <x v="82"/>
    <m/>
    <x v="26"/>
    <m/>
    <m/>
    <x v="2"/>
    <n v="0"/>
    <m/>
    <x v="33"/>
    <m/>
    <m/>
    <m/>
    <m/>
    <m/>
    <m/>
    <n v="1"/>
  </r>
  <r>
    <n v="7424"/>
    <x v="962"/>
    <m/>
    <m/>
    <m/>
    <x v="90"/>
    <x v="89"/>
    <x v="82"/>
    <m/>
    <x v="26"/>
    <m/>
    <m/>
    <x v="2"/>
    <n v="0"/>
    <m/>
    <x v="33"/>
    <m/>
    <m/>
    <m/>
    <m/>
    <m/>
    <m/>
    <n v="1"/>
  </r>
  <r>
    <n v="7425"/>
    <x v="962"/>
    <m/>
    <m/>
    <m/>
    <x v="90"/>
    <x v="89"/>
    <x v="82"/>
    <m/>
    <x v="26"/>
    <m/>
    <m/>
    <x v="2"/>
    <n v="0"/>
    <m/>
    <x v="33"/>
    <m/>
    <m/>
    <m/>
    <m/>
    <m/>
    <m/>
    <n v="1"/>
  </r>
  <r>
    <n v="7426"/>
    <x v="962"/>
    <m/>
    <m/>
    <m/>
    <x v="90"/>
    <x v="89"/>
    <x v="82"/>
    <m/>
    <x v="26"/>
    <m/>
    <m/>
    <x v="2"/>
    <n v="0"/>
    <m/>
    <x v="33"/>
    <m/>
    <m/>
    <m/>
    <m/>
    <m/>
    <m/>
    <n v="1"/>
  </r>
  <r>
    <n v="7427"/>
    <x v="962"/>
    <m/>
    <m/>
    <m/>
    <x v="90"/>
    <x v="89"/>
    <x v="82"/>
    <m/>
    <x v="26"/>
    <m/>
    <m/>
    <x v="2"/>
    <n v="0"/>
    <m/>
    <x v="33"/>
    <m/>
    <m/>
    <m/>
    <m/>
    <m/>
    <m/>
    <n v="1"/>
  </r>
  <r>
    <n v="7428"/>
    <x v="962"/>
    <m/>
    <m/>
    <m/>
    <x v="90"/>
    <x v="89"/>
    <x v="82"/>
    <m/>
    <x v="26"/>
    <m/>
    <m/>
    <x v="2"/>
    <n v="0"/>
    <m/>
    <x v="33"/>
    <m/>
    <m/>
    <m/>
    <m/>
    <m/>
    <m/>
    <n v="1"/>
  </r>
  <r>
    <n v="7429"/>
    <x v="962"/>
    <m/>
    <m/>
    <m/>
    <x v="90"/>
    <x v="89"/>
    <x v="82"/>
    <m/>
    <x v="26"/>
    <m/>
    <m/>
    <x v="2"/>
    <n v="0"/>
    <m/>
    <x v="33"/>
    <m/>
    <m/>
    <m/>
    <m/>
    <m/>
    <m/>
    <n v="1"/>
  </r>
  <r>
    <n v="7430"/>
    <x v="962"/>
    <m/>
    <m/>
    <m/>
    <x v="90"/>
    <x v="89"/>
    <x v="82"/>
    <m/>
    <x v="26"/>
    <m/>
    <m/>
    <x v="2"/>
    <n v="0"/>
    <m/>
    <x v="33"/>
    <m/>
    <m/>
    <m/>
    <m/>
    <m/>
    <m/>
    <n v="1"/>
  </r>
  <r>
    <n v="7431"/>
    <x v="962"/>
    <m/>
    <m/>
    <m/>
    <x v="90"/>
    <x v="89"/>
    <x v="82"/>
    <m/>
    <x v="26"/>
    <m/>
    <m/>
    <x v="2"/>
    <n v="0"/>
    <m/>
    <x v="33"/>
    <m/>
    <m/>
    <m/>
    <m/>
    <m/>
    <m/>
    <n v="1"/>
  </r>
  <r>
    <n v="7432"/>
    <x v="962"/>
    <m/>
    <m/>
    <m/>
    <x v="90"/>
    <x v="89"/>
    <x v="82"/>
    <m/>
    <x v="26"/>
    <m/>
    <m/>
    <x v="2"/>
    <n v="0"/>
    <m/>
    <x v="33"/>
    <m/>
    <m/>
    <m/>
    <m/>
    <m/>
    <m/>
    <n v="1"/>
  </r>
  <r>
    <n v="7433"/>
    <x v="962"/>
    <m/>
    <m/>
    <m/>
    <x v="90"/>
    <x v="89"/>
    <x v="82"/>
    <m/>
    <x v="26"/>
    <m/>
    <m/>
    <x v="2"/>
    <n v="0"/>
    <m/>
    <x v="33"/>
    <m/>
    <m/>
    <m/>
    <m/>
    <m/>
    <m/>
    <n v="1"/>
  </r>
  <r>
    <n v="7434"/>
    <x v="962"/>
    <m/>
    <m/>
    <m/>
    <x v="90"/>
    <x v="89"/>
    <x v="82"/>
    <m/>
    <x v="26"/>
    <m/>
    <m/>
    <x v="2"/>
    <n v="0"/>
    <m/>
    <x v="33"/>
    <m/>
    <m/>
    <m/>
    <m/>
    <m/>
    <m/>
    <n v="1"/>
  </r>
  <r>
    <n v="7435"/>
    <x v="962"/>
    <m/>
    <m/>
    <m/>
    <x v="90"/>
    <x v="89"/>
    <x v="82"/>
    <m/>
    <x v="26"/>
    <m/>
    <m/>
    <x v="2"/>
    <n v="0"/>
    <m/>
    <x v="33"/>
    <m/>
    <m/>
    <m/>
    <m/>
    <m/>
    <m/>
    <n v="1"/>
  </r>
  <r>
    <n v="7436"/>
    <x v="962"/>
    <m/>
    <m/>
    <m/>
    <x v="90"/>
    <x v="89"/>
    <x v="82"/>
    <m/>
    <x v="26"/>
    <m/>
    <m/>
    <x v="2"/>
    <n v="0"/>
    <m/>
    <x v="33"/>
    <m/>
    <m/>
    <m/>
    <m/>
    <m/>
    <m/>
    <n v="1"/>
  </r>
  <r>
    <n v="7437"/>
    <x v="962"/>
    <m/>
    <m/>
    <m/>
    <x v="90"/>
    <x v="89"/>
    <x v="82"/>
    <m/>
    <x v="26"/>
    <m/>
    <m/>
    <x v="2"/>
    <n v="0"/>
    <m/>
    <x v="33"/>
    <m/>
    <m/>
    <m/>
    <m/>
    <m/>
    <m/>
    <n v="1"/>
  </r>
  <r>
    <n v="7438"/>
    <x v="962"/>
    <m/>
    <m/>
    <m/>
    <x v="90"/>
    <x v="89"/>
    <x v="82"/>
    <m/>
    <x v="26"/>
    <m/>
    <m/>
    <x v="2"/>
    <n v="0"/>
    <m/>
    <x v="33"/>
    <m/>
    <m/>
    <m/>
    <m/>
    <m/>
    <m/>
    <n v="1"/>
  </r>
  <r>
    <n v="7439"/>
    <x v="962"/>
    <m/>
    <m/>
    <m/>
    <x v="90"/>
    <x v="89"/>
    <x v="82"/>
    <m/>
    <x v="26"/>
    <m/>
    <m/>
    <x v="2"/>
    <n v="0"/>
    <m/>
    <x v="33"/>
    <m/>
    <m/>
    <m/>
    <m/>
    <m/>
    <m/>
    <n v="1"/>
  </r>
  <r>
    <n v="7440"/>
    <x v="962"/>
    <m/>
    <m/>
    <m/>
    <x v="90"/>
    <x v="89"/>
    <x v="82"/>
    <m/>
    <x v="26"/>
    <m/>
    <m/>
    <x v="2"/>
    <n v="0"/>
    <m/>
    <x v="33"/>
    <m/>
    <m/>
    <m/>
    <m/>
    <m/>
    <m/>
    <n v="1"/>
  </r>
  <r>
    <n v="7441"/>
    <x v="962"/>
    <m/>
    <m/>
    <m/>
    <x v="90"/>
    <x v="89"/>
    <x v="82"/>
    <m/>
    <x v="26"/>
    <m/>
    <m/>
    <x v="2"/>
    <n v="0"/>
    <m/>
    <x v="33"/>
    <m/>
    <m/>
    <m/>
    <m/>
    <m/>
    <m/>
    <n v="1"/>
  </r>
  <r>
    <n v="7442"/>
    <x v="962"/>
    <m/>
    <m/>
    <m/>
    <x v="90"/>
    <x v="89"/>
    <x v="82"/>
    <m/>
    <x v="26"/>
    <m/>
    <m/>
    <x v="2"/>
    <n v="0"/>
    <m/>
    <x v="33"/>
    <m/>
    <m/>
    <m/>
    <m/>
    <m/>
    <m/>
    <n v="1"/>
  </r>
  <r>
    <n v="7443"/>
    <x v="962"/>
    <m/>
    <m/>
    <m/>
    <x v="90"/>
    <x v="89"/>
    <x v="82"/>
    <m/>
    <x v="26"/>
    <m/>
    <m/>
    <x v="2"/>
    <n v="0"/>
    <m/>
    <x v="33"/>
    <m/>
    <m/>
    <m/>
    <m/>
    <m/>
    <m/>
    <n v="1"/>
  </r>
  <r>
    <n v="7444"/>
    <x v="962"/>
    <m/>
    <m/>
    <m/>
    <x v="90"/>
    <x v="89"/>
    <x v="82"/>
    <m/>
    <x v="26"/>
    <m/>
    <m/>
    <x v="2"/>
    <n v="0"/>
    <m/>
    <x v="33"/>
    <m/>
    <m/>
    <m/>
    <m/>
    <m/>
    <m/>
    <n v="1"/>
  </r>
  <r>
    <n v="7445"/>
    <x v="962"/>
    <m/>
    <m/>
    <m/>
    <x v="90"/>
    <x v="89"/>
    <x v="82"/>
    <m/>
    <x v="26"/>
    <m/>
    <m/>
    <x v="2"/>
    <n v="0"/>
    <m/>
    <x v="33"/>
    <m/>
    <m/>
    <m/>
    <m/>
    <m/>
    <m/>
    <n v="1"/>
  </r>
  <r>
    <n v="7446"/>
    <x v="962"/>
    <m/>
    <m/>
    <m/>
    <x v="90"/>
    <x v="89"/>
    <x v="82"/>
    <m/>
    <x v="26"/>
    <m/>
    <m/>
    <x v="2"/>
    <n v="0"/>
    <m/>
    <x v="33"/>
    <m/>
    <m/>
    <m/>
    <m/>
    <m/>
    <m/>
    <n v="1"/>
  </r>
  <r>
    <n v="7447"/>
    <x v="962"/>
    <m/>
    <m/>
    <m/>
    <x v="90"/>
    <x v="89"/>
    <x v="82"/>
    <m/>
    <x v="26"/>
    <m/>
    <m/>
    <x v="2"/>
    <n v="0"/>
    <m/>
    <x v="33"/>
    <m/>
    <m/>
    <m/>
    <m/>
    <m/>
    <m/>
    <n v="1"/>
  </r>
  <r>
    <n v="7448"/>
    <x v="962"/>
    <m/>
    <m/>
    <m/>
    <x v="90"/>
    <x v="89"/>
    <x v="82"/>
    <m/>
    <x v="26"/>
    <m/>
    <m/>
    <x v="2"/>
    <n v="0"/>
    <m/>
    <x v="33"/>
    <m/>
    <m/>
    <m/>
    <m/>
    <m/>
    <m/>
    <n v="1"/>
  </r>
  <r>
    <n v="7449"/>
    <x v="962"/>
    <m/>
    <m/>
    <m/>
    <x v="90"/>
    <x v="89"/>
    <x v="82"/>
    <m/>
    <x v="26"/>
    <m/>
    <m/>
    <x v="2"/>
    <n v="0"/>
    <m/>
    <x v="33"/>
    <m/>
    <m/>
    <m/>
    <m/>
    <m/>
    <m/>
    <n v="1"/>
  </r>
  <r>
    <n v="7450"/>
    <x v="962"/>
    <m/>
    <m/>
    <m/>
    <x v="90"/>
    <x v="89"/>
    <x v="82"/>
    <m/>
    <x v="26"/>
    <m/>
    <m/>
    <x v="2"/>
    <n v="0"/>
    <m/>
    <x v="33"/>
    <m/>
    <m/>
    <m/>
    <m/>
    <m/>
    <m/>
    <n v="1"/>
  </r>
  <r>
    <n v="7451"/>
    <x v="962"/>
    <m/>
    <m/>
    <m/>
    <x v="90"/>
    <x v="89"/>
    <x v="82"/>
    <m/>
    <x v="26"/>
    <m/>
    <m/>
    <x v="2"/>
    <n v="0"/>
    <m/>
    <x v="33"/>
    <m/>
    <m/>
    <m/>
    <m/>
    <m/>
    <m/>
    <n v="1"/>
  </r>
  <r>
    <n v="7452"/>
    <x v="962"/>
    <m/>
    <m/>
    <m/>
    <x v="90"/>
    <x v="89"/>
    <x v="82"/>
    <m/>
    <x v="26"/>
    <m/>
    <m/>
    <x v="2"/>
    <n v="0"/>
    <m/>
    <x v="33"/>
    <m/>
    <m/>
    <m/>
    <m/>
    <m/>
    <m/>
    <n v="1"/>
  </r>
  <r>
    <n v="7453"/>
    <x v="962"/>
    <m/>
    <m/>
    <m/>
    <x v="90"/>
    <x v="89"/>
    <x v="82"/>
    <m/>
    <x v="26"/>
    <m/>
    <m/>
    <x v="2"/>
    <n v="0"/>
    <m/>
    <x v="33"/>
    <m/>
    <m/>
    <m/>
    <m/>
    <m/>
    <m/>
    <n v="1"/>
  </r>
  <r>
    <n v="7454"/>
    <x v="962"/>
    <m/>
    <m/>
    <m/>
    <x v="90"/>
    <x v="89"/>
    <x v="82"/>
    <m/>
    <x v="26"/>
    <m/>
    <m/>
    <x v="2"/>
    <n v="0"/>
    <m/>
    <x v="33"/>
    <m/>
    <m/>
    <m/>
    <m/>
    <m/>
    <m/>
    <n v="1"/>
  </r>
  <r>
    <n v="7455"/>
    <x v="962"/>
    <m/>
    <m/>
    <m/>
    <x v="90"/>
    <x v="89"/>
    <x v="82"/>
    <m/>
    <x v="26"/>
    <m/>
    <m/>
    <x v="2"/>
    <n v="0"/>
    <m/>
    <x v="33"/>
    <m/>
    <m/>
    <m/>
    <m/>
    <m/>
    <m/>
    <n v="1"/>
  </r>
  <r>
    <n v="7456"/>
    <x v="962"/>
    <m/>
    <m/>
    <m/>
    <x v="90"/>
    <x v="89"/>
    <x v="82"/>
    <m/>
    <x v="26"/>
    <m/>
    <m/>
    <x v="2"/>
    <n v="0"/>
    <m/>
    <x v="33"/>
    <m/>
    <m/>
    <m/>
    <m/>
    <m/>
    <m/>
    <n v="1"/>
  </r>
  <r>
    <n v="7457"/>
    <x v="962"/>
    <m/>
    <m/>
    <m/>
    <x v="90"/>
    <x v="89"/>
    <x v="82"/>
    <m/>
    <x v="26"/>
    <m/>
    <m/>
    <x v="2"/>
    <n v="0"/>
    <m/>
    <x v="33"/>
    <m/>
    <m/>
    <m/>
    <m/>
    <m/>
    <m/>
    <n v="1"/>
  </r>
  <r>
    <n v="7458"/>
    <x v="962"/>
    <m/>
    <m/>
    <m/>
    <x v="90"/>
    <x v="89"/>
    <x v="82"/>
    <m/>
    <x v="26"/>
    <m/>
    <m/>
    <x v="2"/>
    <n v="0"/>
    <m/>
    <x v="33"/>
    <m/>
    <m/>
    <m/>
    <m/>
    <m/>
    <m/>
    <n v="1"/>
  </r>
  <r>
    <n v="7459"/>
    <x v="962"/>
    <m/>
    <m/>
    <m/>
    <x v="90"/>
    <x v="89"/>
    <x v="82"/>
    <m/>
    <x v="26"/>
    <m/>
    <m/>
    <x v="2"/>
    <n v="0"/>
    <m/>
    <x v="33"/>
    <m/>
    <m/>
    <m/>
    <m/>
    <m/>
    <m/>
    <n v="1"/>
  </r>
  <r>
    <n v="7460"/>
    <x v="962"/>
    <m/>
    <m/>
    <m/>
    <x v="90"/>
    <x v="89"/>
    <x v="82"/>
    <m/>
    <x v="26"/>
    <m/>
    <m/>
    <x v="2"/>
    <n v="0"/>
    <m/>
    <x v="33"/>
    <m/>
    <m/>
    <m/>
    <m/>
    <m/>
    <m/>
    <n v="1"/>
  </r>
  <r>
    <n v="7461"/>
    <x v="962"/>
    <m/>
    <m/>
    <m/>
    <x v="90"/>
    <x v="89"/>
    <x v="82"/>
    <m/>
    <x v="26"/>
    <m/>
    <m/>
    <x v="2"/>
    <n v="0"/>
    <m/>
    <x v="33"/>
    <m/>
    <m/>
    <m/>
    <m/>
    <m/>
    <m/>
    <n v="1"/>
  </r>
  <r>
    <n v="7462"/>
    <x v="962"/>
    <m/>
    <m/>
    <m/>
    <x v="90"/>
    <x v="89"/>
    <x v="82"/>
    <m/>
    <x v="26"/>
    <m/>
    <m/>
    <x v="2"/>
    <n v="0"/>
    <m/>
    <x v="33"/>
    <m/>
    <m/>
    <m/>
    <m/>
    <m/>
    <m/>
    <n v="1"/>
  </r>
  <r>
    <n v="7463"/>
    <x v="962"/>
    <m/>
    <m/>
    <m/>
    <x v="90"/>
    <x v="89"/>
    <x v="82"/>
    <m/>
    <x v="26"/>
    <m/>
    <m/>
    <x v="2"/>
    <n v="0"/>
    <m/>
    <x v="33"/>
    <m/>
    <m/>
    <m/>
    <m/>
    <m/>
    <m/>
    <n v="1"/>
  </r>
  <r>
    <n v="7464"/>
    <x v="962"/>
    <m/>
    <m/>
    <m/>
    <x v="90"/>
    <x v="89"/>
    <x v="82"/>
    <m/>
    <x v="26"/>
    <m/>
    <m/>
    <x v="2"/>
    <n v="0"/>
    <m/>
    <x v="33"/>
    <m/>
    <m/>
    <m/>
    <m/>
    <m/>
    <m/>
    <n v="1"/>
  </r>
  <r>
    <n v="7465"/>
    <x v="962"/>
    <m/>
    <m/>
    <m/>
    <x v="90"/>
    <x v="89"/>
    <x v="82"/>
    <m/>
    <x v="26"/>
    <m/>
    <m/>
    <x v="2"/>
    <n v="0"/>
    <m/>
    <x v="33"/>
    <m/>
    <m/>
    <m/>
    <m/>
    <m/>
    <m/>
    <n v="1"/>
  </r>
  <r>
    <n v="7466"/>
    <x v="962"/>
    <m/>
    <m/>
    <m/>
    <x v="90"/>
    <x v="89"/>
    <x v="82"/>
    <m/>
    <x v="26"/>
    <m/>
    <m/>
    <x v="2"/>
    <n v="0"/>
    <m/>
    <x v="33"/>
    <m/>
    <m/>
    <m/>
    <m/>
    <m/>
    <m/>
    <n v="1"/>
  </r>
  <r>
    <n v="7467"/>
    <x v="962"/>
    <m/>
    <m/>
    <m/>
    <x v="90"/>
    <x v="89"/>
    <x v="82"/>
    <m/>
    <x v="26"/>
    <m/>
    <m/>
    <x v="2"/>
    <n v="0"/>
    <m/>
    <x v="33"/>
    <m/>
    <m/>
    <m/>
    <m/>
    <m/>
    <m/>
    <n v="1"/>
  </r>
  <r>
    <n v="7468"/>
    <x v="962"/>
    <m/>
    <m/>
    <m/>
    <x v="90"/>
    <x v="89"/>
    <x v="82"/>
    <m/>
    <x v="26"/>
    <m/>
    <m/>
    <x v="2"/>
    <n v="0"/>
    <m/>
    <x v="33"/>
    <m/>
    <m/>
    <m/>
    <m/>
    <m/>
    <m/>
    <n v="1"/>
  </r>
  <r>
    <n v="7469"/>
    <x v="962"/>
    <m/>
    <m/>
    <m/>
    <x v="90"/>
    <x v="89"/>
    <x v="82"/>
    <m/>
    <x v="26"/>
    <m/>
    <m/>
    <x v="2"/>
    <n v="0"/>
    <m/>
    <x v="33"/>
    <m/>
    <m/>
    <m/>
    <m/>
    <m/>
    <m/>
    <n v="1"/>
  </r>
  <r>
    <n v="7470"/>
    <x v="962"/>
    <m/>
    <m/>
    <m/>
    <x v="90"/>
    <x v="89"/>
    <x v="82"/>
    <m/>
    <x v="26"/>
    <m/>
    <m/>
    <x v="2"/>
    <n v="0"/>
    <m/>
    <x v="33"/>
    <m/>
    <m/>
    <m/>
    <m/>
    <m/>
    <m/>
    <n v="1"/>
  </r>
  <r>
    <n v="7471"/>
    <x v="962"/>
    <m/>
    <m/>
    <m/>
    <x v="90"/>
    <x v="89"/>
    <x v="82"/>
    <m/>
    <x v="26"/>
    <m/>
    <m/>
    <x v="2"/>
    <n v="0"/>
    <m/>
    <x v="33"/>
    <m/>
    <m/>
    <m/>
    <m/>
    <m/>
    <m/>
    <n v="1"/>
  </r>
  <r>
    <n v="7472"/>
    <x v="962"/>
    <m/>
    <m/>
    <m/>
    <x v="90"/>
    <x v="89"/>
    <x v="82"/>
    <m/>
    <x v="26"/>
    <m/>
    <m/>
    <x v="2"/>
    <n v="0"/>
    <m/>
    <x v="33"/>
    <m/>
    <m/>
    <m/>
    <m/>
    <m/>
    <m/>
    <n v="1"/>
  </r>
  <r>
    <n v="7473"/>
    <x v="962"/>
    <m/>
    <m/>
    <m/>
    <x v="90"/>
    <x v="89"/>
    <x v="82"/>
    <m/>
    <x v="26"/>
    <m/>
    <m/>
    <x v="2"/>
    <n v="0"/>
    <m/>
    <x v="33"/>
    <m/>
    <m/>
    <m/>
    <m/>
    <m/>
    <m/>
    <n v="1"/>
  </r>
  <r>
    <n v="7474"/>
    <x v="962"/>
    <m/>
    <m/>
    <m/>
    <x v="90"/>
    <x v="89"/>
    <x v="82"/>
    <m/>
    <x v="26"/>
    <m/>
    <m/>
    <x v="2"/>
    <n v="0"/>
    <m/>
    <x v="33"/>
    <m/>
    <m/>
    <m/>
    <m/>
    <m/>
    <m/>
    <n v="1"/>
  </r>
  <r>
    <n v="7475"/>
    <x v="962"/>
    <m/>
    <m/>
    <m/>
    <x v="90"/>
    <x v="89"/>
    <x v="82"/>
    <m/>
    <x v="26"/>
    <m/>
    <m/>
    <x v="2"/>
    <n v="0"/>
    <m/>
    <x v="33"/>
    <m/>
    <m/>
    <m/>
    <m/>
    <m/>
    <m/>
    <n v="1"/>
  </r>
  <r>
    <n v="7476"/>
    <x v="962"/>
    <m/>
    <m/>
    <m/>
    <x v="90"/>
    <x v="89"/>
    <x v="82"/>
    <m/>
    <x v="26"/>
    <m/>
    <m/>
    <x v="2"/>
    <n v="0"/>
    <m/>
    <x v="33"/>
    <m/>
    <m/>
    <m/>
    <m/>
    <m/>
    <m/>
    <n v="1"/>
  </r>
  <r>
    <n v="7477"/>
    <x v="962"/>
    <m/>
    <m/>
    <m/>
    <x v="90"/>
    <x v="89"/>
    <x v="82"/>
    <m/>
    <x v="26"/>
    <m/>
    <m/>
    <x v="2"/>
    <n v="0"/>
    <m/>
    <x v="33"/>
    <m/>
    <m/>
    <m/>
    <m/>
    <m/>
    <m/>
    <n v="1"/>
  </r>
  <r>
    <n v="7478"/>
    <x v="962"/>
    <m/>
    <m/>
    <m/>
    <x v="90"/>
    <x v="89"/>
    <x v="82"/>
    <m/>
    <x v="26"/>
    <m/>
    <m/>
    <x v="2"/>
    <n v="0"/>
    <m/>
    <x v="33"/>
    <m/>
    <m/>
    <m/>
    <m/>
    <m/>
    <m/>
    <n v="1"/>
  </r>
  <r>
    <n v="7479"/>
    <x v="962"/>
    <m/>
    <m/>
    <m/>
    <x v="90"/>
    <x v="89"/>
    <x v="82"/>
    <m/>
    <x v="26"/>
    <m/>
    <m/>
    <x v="2"/>
    <n v="0"/>
    <m/>
    <x v="33"/>
    <m/>
    <m/>
    <m/>
    <m/>
    <m/>
    <m/>
    <n v="1"/>
  </r>
  <r>
    <n v="7480"/>
    <x v="962"/>
    <m/>
    <m/>
    <m/>
    <x v="90"/>
    <x v="89"/>
    <x v="82"/>
    <m/>
    <x v="26"/>
    <m/>
    <m/>
    <x v="2"/>
    <n v="0"/>
    <m/>
    <x v="33"/>
    <m/>
    <m/>
    <m/>
    <m/>
    <m/>
    <m/>
    <n v="1"/>
  </r>
  <r>
    <n v="7481"/>
    <x v="962"/>
    <m/>
    <m/>
    <m/>
    <x v="90"/>
    <x v="89"/>
    <x v="82"/>
    <m/>
    <x v="26"/>
    <m/>
    <m/>
    <x v="2"/>
    <n v="0"/>
    <m/>
    <x v="33"/>
    <m/>
    <m/>
    <m/>
    <m/>
    <m/>
    <m/>
    <n v="1"/>
  </r>
  <r>
    <n v="7482"/>
    <x v="962"/>
    <m/>
    <m/>
    <m/>
    <x v="90"/>
    <x v="89"/>
    <x v="82"/>
    <m/>
    <x v="26"/>
    <m/>
    <m/>
    <x v="2"/>
    <n v="0"/>
    <m/>
    <x v="33"/>
    <m/>
    <m/>
    <m/>
    <m/>
    <m/>
    <m/>
    <n v="1"/>
  </r>
  <r>
    <n v="7483"/>
    <x v="962"/>
    <m/>
    <m/>
    <m/>
    <x v="90"/>
    <x v="89"/>
    <x v="82"/>
    <m/>
    <x v="26"/>
    <m/>
    <m/>
    <x v="2"/>
    <n v="0"/>
    <m/>
    <x v="33"/>
    <m/>
    <m/>
    <m/>
    <m/>
    <m/>
    <m/>
    <n v="1"/>
  </r>
  <r>
    <n v="7484"/>
    <x v="962"/>
    <m/>
    <m/>
    <m/>
    <x v="90"/>
    <x v="89"/>
    <x v="82"/>
    <m/>
    <x v="26"/>
    <m/>
    <m/>
    <x v="2"/>
    <n v="0"/>
    <m/>
    <x v="33"/>
    <m/>
    <m/>
    <m/>
    <m/>
    <m/>
    <m/>
    <n v="1"/>
  </r>
  <r>
    <n v="7485"/>
    <x v="962"/>
    <m/>
    <m/>
    <m/>
    <x v="90"/>
    <x v="89"/>
    <x v="82"/>
    <m/>
    <x v="26"/>
    <m/>
    <m/>
    <x v="2"/>
    <n v="0"/>
    <m/>
    <x v="33"/>
    <m/>
    <m/>
    <m/>
    <m/>
    <m/>
    <m/>
    <n v="1"/>
  </r>
  <r>
    <n v="7486"/>
    <x v="962"/>
    <m/>
    <m/>
    <m/>
    <x v="90"/>
    <x v="89"/>
    <x v="82"/>
    <m/>
    <x v="26"/>
    <m/>
    <m/>
    <x v="2"/>
    <n v="0"/>
    <m/>
    <x v="33"/>
    <m/>
    <m/>
    <m/>
    <m/>
    <m/>
    <m/>
    <n v="1"/>
  </r>
  <r>
    <n v="7487"/>
    <x v="962"/>
    <m/>
    <m/>
    <m/>
    <x v="90"/>
    <x v="89"/>
    <x v="82"/>
    <m/>
    <x v="26"/>
    <m/>
    <m/>
    <x v="2"/>
    <n v="0"/>
    <m/>
    <x v="33"/>
    <m/>
    <m/>
    <m/>
    <m/>
    <m/>
    <m/>
    <n v="1"/>
  </r>
  <r>
    <n v="7488"/>
    <x v="962"/>
    <m/>
    <m/>
    <m/>
    <x v="90"/>
    <x v="89"/>
    <x v="82"/>
    <m/>
    <x v="26"/>
    <m/>
    <m/>
    <x v="2"/>
    <n v="0"/>
    <m/>
    <x v="33"/>
    <m/>
    <m/>
    <m/>
    <m/>
    <m/>
    <m/>
    <n v="1"/>
  </r>
  <r>
    <n v="7489"/>
    <x v="962"/>
    <m/>
    <m/>
    <m/>
    <x v="90"/>
    <x v="89"/>
    <x v="82"/>
    <m/>
    <x v="26"/>
    <m/>
    <m/>
    <x v="2"/>
    <n v="0"/>
    <m/>
    <x v="33"/>
    <m/>
    <m/>
    <m/>
    <m/>
    <m/>
    <m/>
    <n v="1"/>
  </r>
  <r>
    <n v="7490"/>
    <x v="962"/>
    <m/>
    <m/>
    <m/>
    <x v="90"/>
    <x v="89"/>
    <x v="82"/>
    <m/>
    <x v="26"/>
    <m/>
    <m/>
    <x v="2"/>
    <n v="0"/>
    <m/>
    <x v="33"/>
    <m/>
    <m/>
    <m/>
    <m/>
    <m/>
    <m/>
    <n v="1"/>
  </r>
  <r>
    <n v="7491"/>
    <x v="962"/>
    <m/>
    <m/>
    <m/>
    <x v="90"/>
    <x v="89"/>
    <x v="82"/>
    <m/>
    <x v="26"/>
    <m/>
    <m/>
    <x v="2"/>
    <n v="0"/>
    <m/>
    <x v="33"/>
    <m/>
    <m/>
    <m/>
    <m/>
    <m/>
    <m/>
    <n v="1"/>
  </r>
  <r>
    <n v="7492"/>
    <x v="962"/>
    <m/>
    <m/>
    <m/>
    <x v="90"/>
    <x v="89"/>
    <x v="82"/>
    <m/>
    <x v="26"/>
    <m/>
    <m/>
    <x v="2"/>
    <n v="0"/>
    <m/>
    <x v="33"/>
    <m/>
    <m/>
    <m/>
    <m/>
    <m/>
    <m/>
    <n v="1"/>
  </r>
  <r>
    <n v="7493"/>
    <x v="962"/>
    <m/>
    <m/>
    <m/>
    <x v="90"/>
    <x v="89"/>
    <x v="82"/>
    <m/>
    <x v="26"/>
    <m/>
    <m/>
    <x v="2"/>
    <n v="0"/>
    <m/>
    <x v="33"/>
    <m/>
    <m/>
    <m/>
    <m/>
    <m/>
    <m/>
    <n v="1"/>
  </r>
  <r>
    <n v="7494"/>
    <x v="962"/>
    <m/>
    <m/>
    <m/>
    <x v="90"/>
    <x v="89"/>
    <x v="82"/>
    <m/>
    <x v="26"/>
    <m/>
    <m/>
    <x v="2"/>
    <n v="0"/>
    <m/>
    <x v="33"/>
    <m/>
    <m/>
    <m/>
    <m/>
    <m/>
    <m/>
    <n v="1"/>
  </r>
  <r>
    <n v="7495"/>
    <x v="962"/>
    <m/>
    <m/>
    <m/>
    <x v="90"/>
    <x v="89"/>
    <x v="82"/>
    <m/>
    <x v="26"/>
    <m/>
    <m/>
    <x v="2"/>
    <n v="0"/>
    <m/>
    <x v="33"/>
    <m/>
    <m/>
    <m/>
    <m/>
    <m/>
    <m/>
    <n v="1"/>
  </r>
  <r>
    <n v="7496"/>
    <x v="962"/>
    <m/>
    <m/>
    <m/>
    <x v="90"/>
    <x v="89"/>
    <x v="82"/>
    <m/>
    <x v="26"/>
    <m/>
    <m/>
    <x v="2"/>
    <n v="0"/>
    <m/>
    <x v="33"/>
    <m/>
    <m/>
    <m/>
    <m/>
    <m/>
    <m/>
    <n v="1"/>
  </r>
  <r>
    <n v="7497"/>
    <x v="962"/>
    <m/>
    <m/>
    <m/>
    <x v="90"/>
    <x v="89"/>
    <x v="82"/>
    <m/>
    <x v="26"/>
    <m/>
    <m/>
    <x v="2"/>
    <n v="0"/>
    <m/>
    <x v="33"/>
    <m/>
    <m/>
    <m/>
    <m/>
    <m/>
    <m/>
    <n v="1"/>
  </r>
  <r>
    <n v="7498"/>
    <x v="962"/>
    <m/>
    <m/>
    <m/>
    <x v="90"/>
    <x v="89"/>
    <x v="82"/>
    <m/>
    <x v="26"/>
    <m/>
    <m/>
    <x v="2"/>
    <n v="0"/>
    <m/>
    <x v="33"/>
    <m/>
    <m/>
    <m/>
    <m/>
    <m/>
    <m/>
    <n v="1"/>
  </r>
  <r>
    <n v="7499"/>
    <x v="962"/>
    <m/>
    <m/>
    <m/>
    <x v="90"/>
    <x v="89"/>
    <x v="82"/>
    <m/>
    <x v="26"/>
    <m/>
    <m/>
    <x v="2"/>
    <n v="0"/>
    <m/>
    <x v="33"/>
    <m/>
    <m/>
    <m/>
    <m/>
    <m/>
    <m/>
    <n v="1"/>
  </r>
  <r>
    <n v="7500"/>
    <x v="962"/>
    <m/>
    <m/>
    <m/>
    <x v="90"/>
    <x v="89"/>
    <x v="82"/>
    <m/>
    <x v="26"/>
    <m/>
    <m/>
    <x v="2"/>
    <n v="0"/>
    <m/>
    <x v="33"/>
    <m/>
    <m/>
    <m/>
    <m/>
    <m/>
    <m/>
    <n v="1"/>
  </r>
  <r>
    <n v="7501"/>
    <x v="962"/>
    <m/>
    <m/>
    <m/>
    <x v="90"/>
    <x v="89"/>
    <x v="82"/>
    <m/>
    <x v="26"/>
    <m/>
    <m/>
    <x v="2"/>
    <n v="0"/>
    <m/>
    <x v="33"/>
    <m/>
    <m/>
    <m/>
    <m/>
    <m/>
    <m/>
    <n v="1"/>
  </r>
  <r>
    <n v="7502"/>
    <x v="962"/>
    <m/>
    <m/>
    <m/>
    <x v="90"/>
    <x v="89"/>
    <x v="82"/>
    <m/>
    <x v="26"/>
    <m/>
    <m/>
    <x v="2"/>
    <n v="0"/>
    <m/>
    <x v="33"/>
    <m/>
    <m/>
    <m/>
    <m/>
    <m/>
    <m/>
    <n v="1"/>
  </r>
  <r>
    <n v="7503"/>
    <x v="962"/>
    <m/>
    <m/>
    <m/>
    <x v="90"/>
    <x v="89"/>
    <x v="82"/>
    <m/>
    <x v="26"/>
    <m/>
    <m/>
    <x v="2"/>
    <n v="0"/>
    <m/>
    <x v="33"/>
    <m/>
    <m/>
    <m/>
    <m/>
    <m/>
    <m/>
    <n v="1"/>
  </r>
  <r>
    <n v="7504"/>
    <x v="962"/>
    <m/>
    <m/>
    <m/>
    <x v="90"/>
    <x v="89"/>
    <x v="82"/>
    <m/>
    <x v="26"/>
    <m/>
    <m/>
    <x v="2"/>
    <n v="0"/>
    <m/>
    <x v="33"/>
    <m/>
    <m/>
    <m/>
    <m/>
    <m/>
    <m/>
    <n v="1"/>
  </r>
  <r>
    <n v="7505"/>
    <x v="962"/>
    <m/>
    <m/>
    <m/>
    <x v="90"/>
    <x v="89"/>
    <x v="82"/>
    <m/>
    <x v="26"/>
    <m/>
    <m/>
    <x v="2"/>
    <n v="0"/>
    <m/>
    <x v="33"/>
    <m/>
    <m/>
    <m/>
    <m/>
    <m/>
    <m/>
    <n v="1"/>
  </r>
  <r>
    <n v="7506"/>
    <x v="962"/>
    <m/>
    <m/>
    <m/>
    <x v="90"/>
    <x v="89"/>
    <x v="82"/>
    <m/>
    <x v="26"/>
    <m/>
    <m/>
    <x v="2"/>
    <n v="0"/>
    <m/>
    <x v="33"/>
    <m/>
    <m/>
    <m/>
    <m/>
    <m/>
    <m/>
    <n v="1"/>
  </r>
  <r>
    <n v="7507"/>
    <x v="962"/>
    <m/>
    <m/>
    <m/>
    <x v="90"/>
    <x v="89"/>
    <x v="82"/>
    <m/>
    <x v="26"/>
    <m/>
    <m/>
    <x v="2"/>
    <n v="0"/>
    <m/>
    <x v="33"/>
    <m/>
    <m/>
    <m/>
    <m/>
    <m/>
    <m/>
    <n v="1"/>
  </r>
  <r>
    <n v="7508"/>
    <x v="962"/>
    <m/>
    <m/>
    <m/>
    <x v="90"/>
    <x v="89"/>
    <x v="82"/>
    <m/>
    <x v="26"/>
    <m/>
    <m/>
    <x v="2"/>
    <n v="0"/>
    <m/>
    <x v="33"/>
    <m/>
    <m/>
    <m/>
    <m/>
    <m/>
    <m/>
    <n v="1"/>
  </r>
  <r>
    <n v="7509"/>
    <x v="962"/>
    <m/>
    <m/>
    <m/>
    <x v="90"/>
    <x v="89"/>
    <x v="82"/>
    <m/>
    <x v="26"/>
    <m/>
    <m/>
    <x v="2"/>
    <n v="0"/>
    <m/>
    <x v="33"/>
    <m/>
    <m/>
    <m/>
    <m/>
    <m/>
    <m/>
    <n v="1"/>
  </r>
  <r>
    <n v="7510"/>
    <x v="962"/>
    <m/>
    <m/>
    <m/>
    <x v="90"/>
    <x v="89"/>
    <x v="82"/>
    <m/>
    <x v="26"/>
    <m/>
    <m/>
    <x v="2"/>
    <n v="0"/>
    <m/>
    <x v="33"/>
    <m/>
    <m/>
    <m/>
    <m/>
    <m/>
    <m/>
    <n v="1"/>
  </r>
  <r>
    <n v="7511"/>
    <x v="962"/>
    <m/>
    <m/>
    <m/>
    <x v="90"/>
    <x v="89"/>
    <x v="82"/>
    <m/>
    <x v="26"/>
    <m/>
    <m/>
    <x v="2"/>
    <n v="0"/>
    <m/>
    <x v="33"/>
    <m/>
    <m/>
    <m/>
    <m/>
    <m/>
    <m/>
    <n v="1"/>
  </r>
  <r>
    <n v="7512"/>
    <x v="962"/>
    <m/>
    <m/>
    <m/>
    <x v="90"/>
    <x v="89"/>
    <x v="82"/>
    <m/>
    <x v="26"/>
    <m/>
    <m/>
    <x v="2"/>
    <n v="0"/>
    <m/>
    <x v="33"/>
    <m/>
    <m/>
    <m/>
    <m/>
    <m/>
    <m/>
    <n v="1"/>
  </r>
  <r>
    <n v="7513"/>
    <x v="962"/>
    <m/>
    <m/>
    <m/>
    <x v="90"/>
    <x v="89"/>
    <x v="82"/>
    <m/>
    <x v="26"/>
    <m/>
    <m/>
    <x v="2"/>
    <n v="0"/>
    <m/>
    <x v="33"/>
    <m/>
    <m/>
    <m/>
    <m/>
    <m/>
    <m/>
    <n v="1"/>
  </r>
  <r>
    <n v="7514"/>
    <x v="962"/>
    <m/>
    <m/>
    <m/>
    <x v="90"/>
    <x v="89"/>
    <x v="82"/>
    <m/>
    <x v="26"/>
    <m/>
    <m/>
    <x v="2"/>
    <n v="0"/>
    <m/>
    <x v="33"/>
    <m/>
    <m/>
    <m/>
    <m/>
    <m/>
    <m/>
    <n v="1"/>
  </r>
  <r>
    <n v="7515"/>
    <x v="962"/>
    <m/>
    <m/>
    <m/>
    <x v="90"/>
    <x v="89"/>
    <x v="82"/>
    <m/>
    <x v="26"/>
    <m/>
    <m/>
    <x v="2"/>
    <n v="0"/>
    <m/>
    <x v="33"/>
    <m/>
    <m/>
    <m/>
    <m/>
    <m/>
    <m/>
    <n v="1"/>
  </r>
  <r>
    <n v="7516"/>
    <x v="962"/>
    <m/>
    <m/>
    <m/>
    <x v="90"/>
    <x v="89"/>
    <x v="82"/>
    <m/>
    <x v="26"/>
    <m/>
    <m/>
    <x v="2"/>
    <n v="0"/>
    <m/>
    <x v="33"/>
    <m/>
    <m/>
    <m/>
    <m/>
    <m/>
    <m/>
    <n v="1"/>
  </r>
  <r>
    <n v="7517"/>
    <x v="962"/>
    <m/>
    <m/>
    <m/>
    <x v="90"/>
    <x v="89"/>
    <x v="82"/>
    <m/>
    <x v="26"/>
    <m/>
    <m/>
    <x v="2"/>
    <n v="0"/>
    <m/>
    <x v="33"/>
    <m/>
    <m/>
    <m/>
    <m/>
    <m/>
    <m/>
    <n v="1"/>
  </r>
  <r>
    <n v="7518"/>
    <x v="962"/>
    <m/>
    <m/>
    <m/>
    <x v="90"/>
    <x v="89"/>
    <x v="82"/>
    <m/>
    <x v="26"/>
    <m/>
    <m/>
    <x v="2"/>
    <n v="0"/>
    <m/>
    <x v="33"/>
    <m/>
    <m/>
    <m/>
    <m/>
    <m/>
    <m/>
    <n v="1"/>
  </r>
  <r>
    <n v="7519"/>
    <x v="962"/>
    <m/>
    <m/>
    <m/>
    <x v="90"/>
    <x v="89"/>
    <x v="82"/>
    <m/>
    <x v="26"/>
    <m/>
    <m/>
    <x v="2"/>
    <n v="0"/>
    <m/>
    <x v="33"/>
    <m/>
    <m/>
    <m/>
    <m/>
    <m/>
    <m/>
    <n v="1"/>
  </r>
  <r>
    <n v="7520"/>
    <x v="962"/>
    <m/>
    <m/>
    <m/>
    <x v="90"/>
    <x v="89"/>
    <x v="82"/>
    <m/>
    <x v="26"/>
    <m/>
    <m/>
    <x v="2"/>
    <n v="0"/>
    <m/>
    <x v="33"/>
    <m/>
    <m/>
    <m/>
    <m/>
    <m/>
    <m/>
    <n v="1"/>
  </r>
  <r>
    <n v="7521"/>
    <x v="962"/>
    <m/>
    <m/>
    <m/>
    <x v="90"/>
    <x v="89"/>
    <x v="82"/>
    <m/>
    <x v="26"/>
    <m/>
    <m/>
    <x v="2"/>
    <n v="0"/>
    <m/>
    <x v="33"/>
    <m/>
    <m/>
    <m/>
    <m/>
    <m/>
    <m/>
    <n v="1"/>
  </r>
  <r>
    <n v="7522"/>
    <x v="962"/>
    <m/>
    <m/>
    <m/>
    <x v="90"/>
    <x v="89"/>
    <x v="82"/>
    <m/>
    <x v="26"/>
    <m/>
    <m/>
    <x v="2"/>
    <n v="0"/>
    <m/>
    <x v="33"/>
    <m/>
    <m/>
    <m/>
    <m/>
    <m/>
    <m/>
    <n v="1"/>
  </r>
  <r>
    <n v="7523"/>
    <x v="962"/>
    <m/>
    <m/>
    <m/>
    <x v="90"/>
    <x v="89"/>
    <x v="82"/>
    <m/>
    <x v="26"/>
    <m/>
    <m/>
    <x v="2"/>
    <n v="0"/>
    <m/>
    <x v="33"/>
    <m/>
    <m/>
    <m/>
    <m/>
    <m/>
    <m/>
    <n v="1"/>
  </r>
  <r>
    <n v="7524"/>
    <x v="962"/>
    <m/>
    <m/>
    <m/>
    <x v="90"/>
    <x v="89"/>
    <x v="82"/>
    <m/>
    <x v="26"/>
    <m/>
    <m/>
    <x v="2"/>
    <n v="0"/>
    <m/>
    <x v="33"/>
    <m/>
    <m/>
    <m/>
    <m/>
    <m/>
    <m/>
    <n v="1"/>
  </r>
  <r>
    <n v="7525"/>
    <x v="962"/>
    <m/>
    <m/>
    <m/>
    <x v="90"/>
    <x v="89"/>
    <x v="82"/>
    <m/>
    <x v="26"/>
    <m/>
    <m/>
    <x v="2"/>
    <n v="0"/>
    <m/>
    <x v="33"/>
    <m/>
    <m/>
    <m/>
    <m/>
    <m/>
    <m/>
    <n v="1"/>
  </r>
  <r>
    <n v="7526"/>
    <x v="962"/>
    <m/>
    <m/>
    <m/>
    <x v="90"/>
    <x v="89"/>
    <x v="82"/>
    <m/>
    <x v="26"/>
    <m/>
    <m/>
    <x v="2"/>
    <n v="0"/>
    <m/>
    <x v="33"/>
    <m/>
    <m/>
    <m/>
    <m/>
    <m/>
    <m/>
    <n v="1"/>
  </r>
  <r>
    <n v="7527"/>
    <x v="962"/>
    <m/>
    <m/>
    <m/>
    <x v="90"/>
    <x v="89"/>
    <x v="82"/>
    <m/>
    <x v="26"/>
    <m/>
    <m/>
    <x v="2"/>
    <n v="0"/>
    <m/>
    <x v="33"/>
    <m/>
    <m/>
    <m/>
    <m/>
    <m/>
    <m/>
    <n v="1"/>
  </r>
  <r>
    <n v="7528"/>
    <x v="962"/>
    <m/>
    <m/>
    <m/>
    <x v="90"/>
    <x v="89"/>
    <x v="82"/>
    <m/>
    <x v="26"/>
    <m/>
    <m/>
    <x v="2"/>
    <n v="0"/>
    <m/>
    <x v="33"/>
    <m/>
    <m/>
    <m/>
    <m/>
    <m/>
    <m/>
    <n v="1"/>
  </r>
  <r>
    <n v="7529"/>
    <x v="962"/>
    <m/>
    <m/>
    <m/>
    <x v="90"/>
    <x v="89"/>
    <x v="82"/>
    <m/>
    <x v="26"/>
    <m/>
    <m/>
    <x v="2"/>
    <n v="0"/>
    <m/>
    <x v="33"/>
    <m/>
    <m/>
    <m/>
    <m/>
    <m/>
    <m/>
    <n v="1"/>
  </r>
  <r>
    <n v="7530"/>
    <x v="962"/>
    <m/>
    <m/>
    <m/>
    <x v="90"/>
    <x v="89"/>
    <x v="82"/>
    <m/>
    <x v="26"/>
    <m/>
    <m/>
    <x v="2"/>
    <n v="0"/>
    <m/>
    <x v="33"/>
    <m/>
    <m/>
    <m/>
    <m/>
    <m/>
    <m/>
    <n v="1"/>
  </r>
  <r>
    <n v="7531"/>
    <x v="962"/>
    <m/>
    <m/>
    <m/>
    <x v="90"/>
    <x v="89"/>
    <x v="82"/>
    <m/>
    <x v="26"/>
    <m/>
    <m/>
    <x v="2"/>
    <n v="0"/>
    <m/>
    <x v="33"/>
    <m/>
    <m/>
    <m/>
    <m/>
    <m/>
    <m/>
    <n v="1"/>
  </r>
  <r>
    <n v="7532"/>
    <x v="962"/>
    <m/>
    <m/>
    <m/>
    <x v="90"/>
    <x v="89"/>
    <x v="82"/>
    <m/>
    <x v="26"/>
    <m/>
    <m/>
    <x v="2"/>
    <n v="0"/>
    <m/>
    <x v="33"/>
    <m/>
    <m/>
    <m/>
    <m/>
    <m/>
    <m/>
    <n v="1"/>
  </r>
  <r>
    <n v="7533"/>
    <x v="962"/>
    <m/>
    <m/>
    <m/>
    <x v="90"/>
    <x v="89"/>
    <x v="82"/>
    <m/>
    <x v="26"/>
    <m/>
    <m/>
    <x v="2"/>
    <n v="0"/>
    <m/>
    <x v="33"/>
    <m/>
    <m/>
    <m/>
    <m/>
    <m/>
    <m/>
    <n v="1"/>
  </r>
  <r>
    <n v="7534"/>
    <x v="962"/>
    <m/>
    <m/>
    <m/>
    <x v="90"/>
    <x v="89"/>
    <x v="82"/>
    <m/>
    <x v="26"/>
    <m/>
    <m/>
    <x v="2"/>
    <n v="0"/>
    <m/>
    <x v="33"/>
    <m/>
    <m/>
    <m/>
    <m/>
    <m/>
    <m/>
    <n v="1"/>
  </r>
  <r>
    <n v="7535"/>
    <x v="962"/>
    <m/>
    <m/>
    <m/>
    <x v="90"/>
    <x v="89"/>
    <x v="82"/>
    <m/>
    <x v="26"/>
    <m/>
    <m/>
    <x v="2"/>
    <n v="0"/>
    <m/>
    <x v="33"/>
    <m/>
    <m/>
    <m/>
    <m/>
    <m/>
    <m/>
    <n v="1"/>
  </r>
  <r>
    <n v="7536"/>
    <x v="962"/>
    <m/>
    <m/>
    <m/>
    <x v="90"/>
    <x v="89"/>
    <x v="82"/>
    <m/>
    <x v="26"/>
    <m/>
    <m/>
    <x v="2"/>
    <n v="0"/>
    <m/>
    <x v="33"/>
    <m/>
    <m/>
    <m/>
    <m/>
    <m/>
    <m/>
    <n v="1"/>
  </r>
  <r>
    <n v="7537"/>
    <x v="962"/>
    <m/>
    <m/>
    <m/>
    <x v="90"/>
    <x v="89"/>
    <x v="82"/>
    <m/>
    <x v="26"/>
    <m/>
    <m/>
    <x v="2"/>
    <n v="0"/>
    <m/>
    <x v="33"/>
    <m/>
    <m/>
    <m/>
    <m/>
    <m/>
    <m/>
    <n v="1"/>
  </r>
  <r>
    <n v="7538"/>
    <x v="962"/>
    <m/>
    <m/>
    <m/>
    <x v="90"/>
    <x v="89"/>
    <x v="82"/>
    <m/>
    <x v="26"/>
    <m/>
    <m/>
    <x v="2"/>
    <n v="0"/>
    <m/>
    <x v="33"/>
    <m/>
    <m/>
    <m/>
    <m/>
    <m/>
    <m/>
    <n v="1"/>
  </r>
  <r>
    <n v="7539"/>
    <x v="962"/>
    <m/>
    <m/>
    <m/>
    <x v="90"/>
    <x v="89"/>
    <x v="82"/>
    <m/>
    <x v="26"/>
    <m/>
    <m/>
    <x v="2"/>
    <n v="0"/>
    <m/>
    <x v="33"/>
    <m/>
    <m/>
    <m/>
    <m/>
    <m/>
    <m/>
    <n v="1"/>
  </r>
  <r>
    <n v="7540"/>
    <x v="962"/>
    <m/>
    <m/>
    <m/>
    <x v="90"/>
    <x v="89"/>
    <x v="82"/>
    <m/>
    <x v="26"/>
    <m/>
    <m/>
    <x v="2"/>
    <n v="0"/>
    <m/>
    <x v="33"/>
    <m/>
    <m/>
    <m/>
    <m/>
    <m/>
    <m/>
    <n v="1"/>
  </r>
  <r>
    <n v="7541"/>
    <x v="962"/>
    <m/>
    <m/>
    <m/>
    <x v="90"/>
    <x v="89"/>
    <x v="82"/>
    <m/>
    <x v="26"/>
    <m/>
    <m/>
    <x v="2"/>
    <n v="0"/>
    <m/>
    <x v="33"/>
    <m/>
    <m/>
    <m/>
    <m/>
    <m/>
    <m/>
    <n v="1"/>
  </r>
  <r>
    <n v="7542"/>
    <x v="962"/>
    <m/>
    <m/>
    <m/>
    <x v="90"/>
    <x v="89"/>
    <x v="82"/>
    <m/>
    <x v="26"/>
    <m/>
    <m/>
    <x v="2"/>
    <n v="0"/>
    <m/>
    <x v="33"/>
    <m/>
    <m/>
    <m/>
    <m/>
    <m/>
    <m/>
    <n v="1"/>
  </r>
  <r>
    <n v="7543"/>
    <x v="962"/>
    <m/>
    <m/>
    <m/>
    <x v="90"/>
    <x v="89"/>
    <x v="82"/>
    <m/>
    <x v="26"/>
    <m/>
    <m/>
    <x v="2"/>
    <n v="0"/>
    <m/>
    <x v="33"/>
    <m/>
    <m/>
    <m/>
    <m/>
    <m/>
    <m/>
    <n v="1"/>
  </r>
  <r>
    <n v="7544"/>
    <x v="962"/>
    <m/>
    <m/>
    <m/>
    <x v="90"/>
    <x v="89"/>
    <x v="82"/>
    <m/>
    <x v="26"/>
    <m/>
    <m/>
    <x v="2"/>
    <n v="0"/>
    <m/>
    <x v="33"/>
    <m/>
    <m/>
    <m/>
    <m/>
    <m/>
    <m/>
    <n v="1"/>
  </r>
  <r>
    <n v="7545"/>
    <x v="962"/>
    <m/>
    <m/>
    <m/>
    <x v="90"/>
    <x v="89"/>
    <x v="82"/>
    <m/>
    <x v="26"/>
    <m/>
    <m/>
    <x v="2"/>
    <n v="0"/>
    <m/>
    <x v="33"/>
    <m/>
    <m/>
    <m/>
    <m/>
    <m/>
    <m/>
    <n v="1"/>
  </r>
  <r>
    <n v="7546"/>
    <x v="962"/>
    <m/>
    <m/>
    <m/>
    <x v="90"/>
    <x v="89"/>
    <x v="82"/>
    <m/>
    <x v="26"/>
    <m/>
    <m/>
    <x v="2"/>
    <n v="0"/>
    <m/>
    <x v="33"/>
    <m/>
    <m/>
    <m/>
    <m/>
    <m/>
    <m/>
    <n v="1"/>
  </r>
  <r>
    <n v="7547"/>
    <x v="962"/>
    <m/>
    <m/>
    <m/>
    <x v="90"/>
    <x v="89"/>
    <x v="82"/>
    <m/>
    <x v="26"/>
    <m/>
    <m/>
    <x v="2"/>
    <n v="0"/>
    <m/>
    <x v="33"/>
    <m/>
    <m/>
    <m/>
    <m/>
    <m/>
    <m/>
    <n v="1"/>
  </r>
  <r>
    <n v="7548"/>
    <x v="962"/>
    <m/>
    <m/>
    <m/>
    <x v="90"/>
    <x v="89"/>
    <x v="82"/>
    <m/>
    <x v="26"/>
    <m/>
    <m/>
    <x v="2"/>
    <n v="0"/>
    <m/>
    <x v="33"/>
    <m/>
    <m/>
    <m/>
    <m/>
    <m/>
    <m/>
    <n v="1"/>
  </r>
  <r>
    <n v="7549"/>
    <x v="962"/>
    <m/>
    <m/>
    <m/>
    <x v="90"/>
    <x v="89"/>
    <x v="82"/>
    <m/>
    <x v="26"/>
    <m/>
    <m/>
    <x v="2"/>
    <n v="0"/>
    <m/>
    <x v="33"/>
    <m/>
    <m/>
    <m/>
    <m/>
    <m/>
    <m/>
    <n v="1"/>
  </r>
  <r>
    <n v="7550"/>
    <x v="962"/>
    <m/>
    <m/>
    <m/>
    <x v="90"/>
    <x v="89"/>
    <x v="82"/>
    <m/>
    <x v="26"/>
    <m/>
    <m/>
    <x v="2"/>
    <n v="0"/>
    <m/>
    <x v="33"/>
    <m/>
    <m/>
    <m/>
    <m/>
    <m/>
    <m/>
    <n v="1"/>
  </r>
  <r>
    <n v="7551"/>
    <x v="962"/>
    <m/>
    <m/>
    <m/>
    <x v="90"/>
    <x v="89"/>
    <x v="82"/>
    <m/>
    <x v="26"/>
    <m/>
    <m/>
    <x v="2"/>
    <n v="0"/>
    <m/>
    <x v="33"/>
    <m/>
    <m/>
    <m/>
    <m/>
    <m/>
    <m/>
    <n v="1"/>
  </r>
  <r>
    <n v="7552"/>
    <x v="962"/>
    <m/>
    <m/>
    <m/>
    <x v="90"/>
    <x v="89"/>
    <x v="82"/>
    <m/>
    <x v="26"/>
    <m/>
    <m/>
    <x v="2"/>
    <n v="0"/>
    <m/>
    <x v="33"/>
    <m/>
    <m/>
    <m/>
    <m/>
    <m/>
    <m/>
    <n v="1"/>
  </r>
  <r>
    <n v="7553"/>
    <x v="962"/>
    <m/>
    <m/>
    <m/>
    <x v="90"/>
    <x v="89"/>
    <x v="82"/>
    <m/>
    <x v="26"/>
    <m/>
    <m/>
    <x v="2"/>
    <n v="0"/>
    <m/>
    <x v="33"/>
    <m/>
    <m/>
    <m/>
    <m/>
    <m/>
    <m/>
    <n v="1"/>
  </r>
  <r>
    <n v="7554"/>
    <x v="962"/>
    <m/>
    <m/>
    <m/>
    <x v="90"/>
    <x v="89"/>
    <x v="82"/>
    <m/>
    <x v="26"/>
    <m/>
    <m/>
    <x v="2"/>
    <n v="0"/>
    <m/>
    <x v="33"/>
    <m/>
    <m/>
    <m/>
    <m/>
    <m/>
    <m/>
    <n v="1"/>
  </r>
  <r>
    <n v="7555"/>
    <x v="962"/>
    <m/>
    <m/>
    <m/>
    <x v="90"/>
    <x v="89"/>
    <x v="82"/>
    <m/>
    <x v="26"/>
    <m/>
    <m/>
    <x v="2"/>
    <n v="0"/>
    <m/>
    <x v="33"/>
    <m/>
    <m/>
    <m/>
    <m/>
    <m/>
    <m/>
    <n v="1"/>
  </r>
  <r>
    <n v="7556"/>
    <x v="962"/>
    <m/>
    <m/>
    <m/>
    <x v="90"/>
    <x v="89"/>
    <x v="82"/>
    <m/>
    <x v="26"/>
    <m/>
    <m/>
    <x v="2"/>
    <n v="0"/>
    <m/>
    <x v="33"/>
    <m/>
    <m/>
    <m/>
    <m/>
    <m/>
    <m/>
    <n v="1"/>
  </r>
  <r>
    <n v="7557"/>
    <x v="962"/>
    <m/>
    <m/>
    <m/>
    <x v="90"/>
    <x v="89"/>
    <x v="82"/>
    <m/>
    <x v="26"/>
    <m/>
    <m/>
    <x v="2"/>
    <n v="0"/>
    <m/>
    <x v="33"/>
    <m/>
    <m/>
    <m/>
    <m/>
    <m/>
    <m/>
    <n v="1"/>
  </r>
  <r>
    <n v="7558"/>
    <x v="962"/>
    <m/>
    <m/>
    <m/>
    <x v="90"/>
    <x v="89"/>
    <x v="82"/>
    <m/>
    <x v="26"/>
    <m/>
    <m/>
    <x v="2"/>
    <n v="0"/>
    <m/>
    <x v="33"/>
    <m/>
    <m/>
    <m/>
    <m/>
    <m/>
    <m/>
    <n v="1"/>
  </r>
  <r>
    <n v="7559"/>
    <x v="962"/>
    <m/>
    <m/>
    <m/>
    <x v="90"/>
    <x v="89"/>
    <x v="82"/>
    <m/>
    <x v="26"/>
    <m/>
    <m/>
    <x v="2"/>
    <n v="0"/>
    <m/>
    <x v="33"/>
    <m/>
    <m/>
    <m/>
    <m/>
    <m/>
    <m/>
    <n v="1"/>
  </r>
  <r>
    <n v="7560"/>
    <x v="962"/>
    <m/>
    <m/>
    <m/>
    <x v="90"/>
    <x v="89"/>
    <x v="82"/>
    <m/>
    <x v="26"/>
    <m/>
    <m/>
    <x v="2"/>
    <n v="0"/>
    <m/>
    <x v="33"/>
    <m/>
    <m/>
    <m/>
    <m/>
    <m/>
    <m/>
    <n v="1"/>
  </r>
  <r>
    <n v="7561"/>
    <x v="962"/>
    <m/>
    <m/>
    <m/>
    <x v="90"/>
    <x v="89"/>
    <x v="82"/>
    <m/>
    <x v="26"/>
    <m/>
    <m/>
    <x v="2"/>
    <n v="0"/>
    <m/>
    <x v="33"/>
    <m/>
    <m/>
    <m/>
    <m/>
    <m/>
    <m/>
    <n v="1"/>
  </r>
  <r>
    <n v="7562"/>
    <x v="962"/>
    <m/>
    <m/>
    <m/>
    <x v="90"/>
    <x v="89"/>
    <x v="82"/>
    <m/>
    <x v="26"/>
    <m/>
    <m/>
    <x v="2"/>
    <n v="0"/>
    <m/>
    <x v="33"/>
    <m/>
    <m/>
    <m/>
    <m/>
    <m/>
    <m/>
    <n v="1"/>
  </r>
  <r>
    <n v="7563"/>
    <x v="962"/>
    <m/>
    <m/>
    <m/>
    <x v="90"/>
    <x v="89"/>
    <x v="82"/>
    <m/>
    <x v="26"/>
    <m/>
    <m/>
    <x v="2"/>
    <n v="0"/>
    <m/>
    <x v="33"/>
    <m/>
    <m/>
    <m/>
    <m/>
    <m/>
    <m/>
    <n v="1"/>
  </r>
  <r>
    <n v="7564"/>
    <x v="962"/>
    <m/>
    <m/>
    <m/>
    <x v="90"/>
    <x v="89"/>
    <x v="82"/>
    <m/>
    <x v="26"/>
    <m/>
    <m/>
    <x v="2"/>
    <n v="0"/>
    <m/>
    <x v="33"/>
    <m/>
    <m/>
    <m/>
    <m/>
    <m/>
    <m/>
    <n v="1"/>
  </r>
  <r>
    <n v="7565"/>
    <x v="962"/>
    <m/>
    <m/>
    <m/>
    <x v="90"/>
    <x v="89"/>
    <x v="82"/>
    <m/>
    <x v="26"/>
    <m/>
    <m/>
    <x v="2"/>
    <n v="0"/>
    <m/>
    <x v="33"/>
    <m/>
    <m/>
    <m/>
    <m/>
    <m/>
    <m/>
    <n v="1"/>
  </r>
  <r>
    <n v="7566"/>
    <x v="962"/>
    <m/>
    <m/>
    <m/>
    <x v="90"/>
    <x v="89"/>
    <x v="82"/>
    <m/>
    <x v="26"/>
    <m/>
    <m/>
    <x v="2"/>
    <n v="0"/>
    <m/>
    <x v="33"/>
    <m/>
    <m/>
    <m/>
    <m/>
    <m/>
    <m/>
    <n v="1"/>
  </r>
  <r>
    <n v="7567"/>
    <x v="962"/>
    <m/>
    <m/>
    <m/>
    <x v="90"/>
    <x v="89"/>
    <x v="82"/>
    <m/>
    <x v="26"/>
    <m/>
    <m/>
    <x v="2"/>
    <n v="0"/>
    <m/>
    <x v="33"/>
    <m/>
    <m/>
    <m/>
    <m/>
    <m/>
    <m/>
    <n v="1"/>
  </r>
  <r>
    <n v="7568"/>
    <x v="962"/>
    <m/>
    <m/>
    <m/>
    <x v="90"/>
    <x v="89"/>
    <x v="82"/>
    <m/>
    <x v="26"/>
    <m/>
    <m/>
    <x v="2"/>
    <n v="0"/>
    <m/>
    <x v="33"/>
    <m/>
    <m/>
    <m/>
    <m/>
    <m/>
    <m/>
    <n v="1"/>
  </r>
  <r>
    <n v="7569"/>
    <x v="962"/>
    <m/>
    <m/>
    <m/>
    <x v="90"/>
    <x v="89"/>
    <x v="82"/>
    <m/>
    <x v="26"/>
    <m/>
    <m/>
    <x v="2"/>
    <n v="0"/>
    <m/>
    <x v="33"/>
    <m/>
    <m/>
    <m/>
    <m/>
    <m/>
    <m/>
    <n v="1"/>
  </r>
  <r>
    <n v="7570"/>
    <x v="962"/>
    <m/>
    <m/>
    <m/>
    <x v="90"/>
    <x v="89"/>
    <x v="82"/>
    <m/>
    <x v="26"/>
    <m/>
    <m/>
    <x v="2"/>
    <n v="0"/>
    <m/>
    <x v="33"/>
    <m/>
    <m/>
    <m/>
    <m/>
    <m/>
    <m/>
    <n v="1"/>
  </r>
  <r>
    <n v="7571"/>
    <x v="962"/>
    <m/>
    <m/>
    <m/>
    <x v="90"/>
    <x v="89"/>
    <x v="82"/>
    <m/>
    <x v="26"/>
    <m/>
    <m/>
    <x v="2"/>
    <n v="0"/>
    <m/>
    <x v="33"/>
    <m/>
    <m/>
    <m/>
    <m/>
    <m/>
    <m/>
    <n v="1"/>
  </r>
  <r>
    <n v="7572"/>
    <x v="962"/>
    <m/>
    <m/>
    <m/>
    <x v="90"/>
    <x v="89"/>
    <x v="82"/>
    <m/>
    <x v="26"/>
    <m/>
    <m/>
    <x v="2"/>
    <n v="0"/>
    <m/>
    <x v="33"/>
    <m/>
    <m/>
    <m/>
    <m/>
    <m/>
    <m/>
    <n v="1"/>
  </r>
  <r>
    <n v="7573"/>
    <x v="962"/>
    <m/>
    <m/>
    <m/>
    <x v="90"/>
    <x v="89"/>
    <x v="82"/>
    <m/>
    <x v="26"/>
    <m/>
    <m/>
    <x v="2"/>
    <n v="0"/>
    <m/>
    <x v="33"/>
    <m/>
    <m/>
    <m/>
    <m/>
    <m/>
    <m/>
    <n v="1"/>
  </r>
  <r>
    <n v="7574"/>
    <x v="962"/>
    <m/>
    <m/>
    <m/>
    <x v="90"/>
    <x v="89"/>
    <x v="82"/>
    <m/>
    <x v="26"/>
    <m/>
    <m/>
    <x v="2"/>
    <n v="0"/>
    <m/>
    <x v="33"/>
    <m/>
    <m/>
    <m/>
    <m/>
    <m/>
    <m/>
    <n v="1"/>
  </r>
  <r>
    <n v="7575"/>
    <x v="962"/>
    <m/>
    <m/>
    <m/>
    <x v="90"/>
    <x v="89"/>
    <x v="82"/>
    <m/>
    <x v="26"/>
    <m/>
    <m/>
    <x v="2"/>
    <n v="0"/>
    <m/>
    <x v="33"/>
    <m/>
    <m/>
    <m/>
    <m/>
    <m/>
    <m/>
    <n v="1"/>
  </r>
  <r>
    <n v="7576"/>
    <x v="962"/>
    <m/>
    <m/>
    <m/>
    <x v="90"/>
    <x v="89"/>
    <x v="82"/>
    <m/>
    <x v="26"/>
    <m/>
    <m/>
    <x v="2"/>
    <n v="0"/>
    <m/>
    <x v="33"/>
    <m/>
    <m/>
    <m/>
    <m/>
    <m/>
    <m/>
    <n v="1"/>
  </r>
  <r>
    <n v="7577"/>
    <x v="962"/>
    <m/>
    <m/>
    <m/>
    <x v="90"/>
    <x v="89"/>
    <x v="82"/>
    <m/>
    <x v="26"/>
    <m/>
    <m/>
    <x v="2"/>
    <n v="0"/>
    <m/>
    <x v="33"/>
    <m/>
    <m/>
    <m/>
    <m/>
    <m/>
    <m/>
    <n v="1"/>
  </r>
  <r>
    <n v="7578"/>
    <x v="962"/>
    <m/>
    <m/>
    <m/>
    <x v="90"/>
    <x v="89"/>
    <x v="82"/>
    <m/>
    <x v="26"/>
    <m/>
    <m/>
    <x v="2"/>
    <n v="0"/>
    <m/>
    <x v="33"/>
    <m/>
    <m/>
    <m/>
    <m/>
    <m/>
    <m/>
    <n v="1"/>
  </r>
  <r>
    <n v="7579"/>
    <x v="962"/>
    <m/>
    <m/>
    <m/>
    <x v="90"/>
    <x v="89"/>
    <x v="82"/>
    <m/>
    <x v="26"/>
    <m/>
    <m/>
    <x v="2"/>
    <n v="0"/>
    <m/>
    <x v="33"/>
    <m/>
    <m/>
    <m/>
    <m/>
    <m/>
    <m/>
    <n v="1"/>
  </r>
  <r>
    <n v="7580"/>
    <x v="962"/>
    <m/>
    <m/>
    <m/>
    <x v="90"/>
    <x v="89"/>
    <x v="82"/>
    <m/>
    <x v="26"/>
    <m/>
    <m/>
    <x v="2"/>
    <n v="0"/>
    <m/>
    <x v="33"/>
    <m/>
    <m/>
    <m/>
    <m/>
    <m/>
    <m/>
    <n v="1"/>
  </r>
  <r>
    <n v="7581"/>
    <x v="962"/>
    <m/>
    <m/>
    <m/>
    <x v="90"/>
    <x v="89"/>
    <x v="82"/>
    <m/>
    <x v="26"/>
    <m/>
    <m/>
    <x v="2"/>
    <n v="0"/>
    <m/>
    <x v="33"/>
    <m/>
    <m/>
    <m/>
    <m/>
    <m/>
    <m/>
    <n v="1"/>
  </r>
  <r>
    <n v="7582"/>
    <x v="962"/>
    <m/>
    <m/>
    <m/>
    <x v="90"/>
    <x v="89"/>
    <x v="82"/>
    <m/>
    <x v="26"/>
    <m/>
    <m/>
    <x v="2"/>
    <n v="0"/>
    <m/>
    <x v="33"/>
    <m/>
    <m/>
    <m/>
    <m/>
    <m/>
    <m/>
    <n v="1"/>
  </r>
  <r>
    <n v="7583"/>
    <x v="962"/>
    <m/>
    <m/>
    <m/>
    <x v="90"/>
    <x v="89"/>
    <x v="82"/>
    <m/>
    <x v="26"/>
    <m/>
    <m/>
    <x v="2"/>
    <n v="0"/>
    <m/>
    <x v="33"/>
    <m/>
    <m/>
    <m/>
    <m/>
    <m/>
    <m/>
    <n v="1"/>
  </r>
  <r>
    <n v="7584"/>
    <x v="962"/>
    <m/>
    <m/>
    <m/>
    <x v="90"/>
    <x v="89"/>
    <x v="82"/>
    <m/>
    <x v="26"/>
    <m/>
    <m/>
    <x v="2"/>
    <n v="0"/>
    <m/>
    <x v="33"/>
    <m/>
    <m/>
    <m/>
    <m/>
    <m/>
    <m/>
    <n v="1"/>
  </r>
  <r>
    <n v="7585"/>
    <x v="962"/>
    <m/>
    <m/>
    <m/>
    <x v="90"/>
    <x v="89"/>
    <x v="82"/>
    <m/>
    <x v="26"/>
    <m/>
    <m/>
    <x v="2"/>
    <n v="0"/>
    <m/>
    <x v="33"/>
    <m/>
    <m/>
    <m/>
    <m/>
    <m/>
    <m/>
    <n v="1"/>
  </r>
  <r>
    <n v="7586"/>
    <x v="962"/>
    <m/>
    <m/>
    <m/>
    <x v="90"/>
    <x v="89"/>
    <x v="82"/>
    <m/>
    <x v="26"/>
    <m/>
    <m/>
    <x v="2"/>
    <n v="0"/>
    <m/>
    <x v="33"/>
    <m/>
    <m/>
    <m/>
    <m/>
    <m/>
    <m/>
    <n v="1"/>
  </r>
  <r>
    <n v="7587"/>
    <x v="962"/>
    <m/>
    <m/>
    <m/>
    <x v="90"/>
    <x v="89"/>
    <x v="82"/>
    <m/>
    <x v="26"/>
    <m/>
    <m/>
    <x v="2"/>
    <n v="0"/>
    <m/>
    <x v="33"/>
    <m/>
    <m/>
    <m/>
    <m/>
    <m/>
    <m/>
    <n v="1"/>
  </r>
  <r>
    <n v="7588"/>
    <x v="962"/>
    <m/>
    <m/>
    <m/>
    <x v="90"/>
    <x v="89"/>
    <x v="82"/>
    <m/>
    <x v="26"/>
    <m/>
    <m/>
    <x v="2"/>
    <n v="0"/>
    <m/>
    <x v="33"/>
    <m/>
    <m/>
    <m/>
    <m/>
    <m/>
    <m/>
    <n v="1"/>
  </r>
  <r>
    <n v="7589"/>
    <x v="962"/>
    <m/>
    <m/>
    <m/>
    <x v="90"/>
    <x v="89"/>
    <x v="82"/>
    <m/>
    <x v="26"/>
    <m/>
    <m/>
    <x v="2"/>
    <n v="0"/>
    <m/>
    <x v="33"/>
    <m/>
    <m/>
    <m/>
    <m/>
    <m/>
    <m/>
    <n v="1"/>
  </r>
  <r>
    <n v="7590"/>
    <x v="962"/>
    <m/>
    <m/>
    <m/>
    <x v="90"/>
    <x v="89"/>
    <x v="82"/>
    <m/>
    <x v="26"/>
    <m/>
    <m/>
    <x v="2"/>
    <n v="0"/>
    <m/>
    <x v="33"/>
    <m/>
    <m/>
    <m/>
    <m/>
    <m/>
    <m/>
    <n v="1"/>
  </r>
  <r>
    <n v="7591"/>
    <x v="962"/>
    <m/>
    <m/>
    <m/>
    <x v="90"/>
    <x v="89"/>
    <x v="82"/>
    <m/>
    <x v="26"/>
    <m/>
    <m/>
    <x v="2"/>
    <n v="0"/>
    <m/>
    <x v="33"/>
    <m/>
    <m/>
    <m/>
    <m/>
    <m/>
    <m/>
    <n v="1"/>
  </r>
  <r>
    <n v="7592"/>
    <x v="962"/>
    <m/>
    <m/>
    <m/>
    <x v="90"/>
    <x v="89"/>
    <x v="82"/>
    <m/>
    <x v="26"/>
    <m/>
    <m/>
    <x v="2"/>
    <n v="0"/>
    <m/>
    <x v="33"/>
    <m/>
    <m/>
    <m/>
    <m/>
    <m/>
    <m/>
    <n v="1"/>
  </r>
  <r>
    <n v="7593"/>
    <x v="962"/>
    <m/>
    <m/>
    <m/>
    <x v="90"/>
    <x v="89"/>
    <x v="82"/>
    <m/>
    <x v="26"/>
    <m/>
    <m/>
    <x v="2"/>
    <n v="0"/>
    <m/>
    <x v="33"/>
    <m/>
    <m/>
    <m/>
    <m/>
    <m/>
    <m/>
    <n v="1"/>
  </r>
  <r>
    <n v="7594"/>
    <x v="962"/>
    <m/>
    <m/>
    <m/>
    <x v="90"/>
    <x v="89"/>
    <x v="82"/>
    <m/>
    <x v="26"/>
    <m/>
    <m/>
    <x v="2"/>
    <n v="0"/>
    <m/>
    <x v="33"/>
    <m/>
    <m/>
    <m/>
    <m/>
    <m/>
    <m/>
    <n v="1"/>
  </r>
  <r>
    <n v="7595"/>
    <x v="962"/>
    <m/>
    <m/>
    <m/>
    <x v="90"/>
    <x v="89"/>
    <x v="82"/>
    <m/>
    <x v="26"/>
    <m/>
    <m/>
    <x v="2"/>
    <n v="0"/>
    <m/>
    <x v="33"/>
    <m/>
    <m/>
    <m/>
    <m/>
    <m/>
    <m/>
    <n v="1"/>
  </r>
  <r>
    <n v="7596"/>
    <x v="962"/>
    <m/>
    <m/>
    <m/>
    <x v="90"/>
    <x v="89"/>
    <x v="82"/>
    <m/>
    <x v="26"/>
    <m/>
    <m/>
    <x v="2"/>
    <n v="0"/>
    <m/>
    <x v="33"/>
    <m/>
    <m/>
    <m/>
    <m/>
    <m/>
    <m/>
    <n v="1"/>
  </r>
  <r>
    <n v="7597"/>
    <x v="962"/>
    <m/>
    <m/>
    <m/>
    <x v="90"/>
    <x v="89"/>
    <x v="82"/>
    <m/>
    <x v="26"/>
    <m/>
    <m/>
    <x v="2"/>
    <n v="0"/>
    <m/>
    <x v="33"/>
    <m/>
    <m/>
    <m/>
    <m/>
    <m/>
    <m/>
    <n v="1"/>
  </r>
  <r>
    <n v="7598"/>
    <x v="962"/>
    <m/>
    <m/>
    <m/>
    <x v="90"/>
    <x v="89"/>
    <x v="82"/>
    <m/>
    <x v="26"/>
    <m/>
    <m/>
    <x v="2"/>
    <n v="0"/>
    <m/>
    <x v="33"/>
    <m/>
    <m/>
    <m/>
    <m/>
    <m/>
    <m/>
    <n v="1"/>
  </r>
  <r>
    <n v="7599"/>
    <x v="962"/>
    <m/>
    <m/>
    <m/>
    <x v="90"/>
    <x v="89"/>
    <x v="82"/>
    <m/>
    <x v="26"/>
    <m/>
    <m/>
    <x v="2"/>
    <n v="0"/>
    <m/>
    <x v="33"/>
    <m/>
    <m/>
    <m/>
    <m/>
    <m/>
    <m/>
    <n v="1"/>
  </r>
  <r>
    <n v="7600"/>
    <x v="962"/>
    <m/>
    <m/>
    <m/>
    <x v="90"/>
    <x v="89"/>
    <x v="82"/>
    <m/>
    <x v="26"/>
    <m/>
    <m/>
    <x v="2"/>
    <n v="0"/>
    <m/>
    <x v="33"/>
    <m/>
    <m/>
    <m/>
    <m/>
    <m/>
    <m/>
    <n v="1"/>
  </r>
  <r>
    <n v="7601"/>
    <x v="962"/>
    <m/>
    <m/>
    <m/>
    <x v="90"/>
    <x v="89"/>
    <x v="82"/>
    <m/>
    <x v="26"/>
    <m/>
    <m/>
    <x v="2"/>
    <n v="0"/>
    <m/>
    <x v="33"/>
    <m/>
    <m/>
    <m/>
    <m/>
    <m/>
    <m/>
    <n v="1"/>
  </r>
  <r>
    <n v="7602"/>
    <x v="962"/>
    <m/>
    <m/>
    <m/>
    <x v="90"/>
    <x v="89"/>
    <x v="82"/>
    <m/>
    <x v="26"/>
    <m/>
    <m/>
    <x v="2"/>
    <n v="0"/>
    <m/>
    <x v="33"/>
    <m/>
    <m/>
    <m/>
    <m/>
    <m/>
    <m/>
    <n v="1"/>
  </r>
  <r>
    <n v="7603"/>
    <x v="962"/>
    <m/>
    <m/>
    <m/>
    <x v="90"/>
    <x v="89"/>
    <x v="82"/>
    <m/>
    <x v="26"/>
    <m/>
    <m/>
    <x v="2"/>
    <n v="0"/>
    <m/>
    <x v="33"/>
    <m/>
    <m/>
    <m/>
    <m/>
    <m/>
    <m/>
    <n v="1"/>
  </r>
  <r>
    <n v="7604"/>
    <x v="962"/>
    <m/>
    <m/>
    <m/>
    <x v="90"/>
    <x v="89"/>
    <x v="82"/>
    <m/>
    <x v="26"/>
    <m/>
    <m/>
    <x v="2"/>
    <n v="0"/>
    <m/>
    <x v="33"/>
    <m/>
    <m/>
    <m/>
    <m/>
    <m/>
    <m/>
    <n v="1"/>
  </r>
  <r>
    <n v="7605"/>
    <x v="962"/>
    <m/>
    <m/>
    <m/>
    <x v="90"/>
    <x v="89"/>
    <x v="82"/>
    <m/>
    <x v="26"/>
    <m/>
    <m/>
    <x v="2"/>
    <n v="0"/>
    <m/>
    <x v="33"/>
    <m/>
    <m/>
    <m/>
    <m/>
    <m/>
    <m/>
    <n v="1"/>
  </r>
  <r>
    <n v="7606"/>
    <x v="962"/>
    <m/>
    <m/>
    <m/>
    <x v="90"/>
    <x v="89"/>
    <x v="82"/>
    <m/>
    <x v="26"/>
    <m/>
    <m/>
    <x v="2"/>
    <n v="0"/>
    <m/>
    <x v="33"/>
    <m/>
    <m/>
    <m/>
    <m/>
    <m/>
    <m/>
    <n v="1"/>
  </r>
  <r>
    <n v="7607"/>
    <x v="962"/>
    <m/>
    <m/>
    <m/>
    <x v="90"/>
    <x v="89"/>
    <x v="82"/>
    <m/>
    <x v="26"/>
    <m/>
    <m/>
    <x v="2"/>
    <n v="0"/>
    <m/>
    <x v="33"/>
    <m/>
    <m/>
    <m/>
    <m/>
    <m/>
    <m/>
    <n v="1"/>
  </r>
  <r>
    <n v="7608"/>
    <x v="962"/>
    <m/>
    <m/>
    <m/>
    <x v="90"/>
    <x v="89"/>
    <x v="82"/>
    <m/>
    <x v="26"/>
    <m/>
    <m/>
    <x v="2"/>
    <n v="0"/>
    <m/>
    <x v="33"/>
    <m/>
    <m/>
    <m/>
    <m/>
    <m/>
    <m/>
    <n v="1"/>
  </r>
  <r>
    <n v="7609"/>
    <x v="962"/>
    <m/>
    <m/>
    <m/>
    <x v="90"/>
    <x v="89"/>
    <x v="82"/>
    <m/>
    <x v="26"/>
    <m/>
    <m/>
    <x v="2"/>
    <n v="0"/>
    <m/>
    <x v="33"/>
    <m/>
    <m/>
    <m/>
    <m/>
    <m/>
    <m/>
    <n v="1"/>
  </r>
  <r>
    <n v="7610"/>
    <x v="962"/>
    <m/>
    <m/>
    <m/>
    <x v="90"/>
    <x v="89"/>
    <x v="82"/>
    <m/>
    <x v="26"/>
    <m/>
    <m/>
    <x v="2"/>
    <n v="0"/>
    <m/>
    <x v="33"/>
    <m/>
    <m/>
    <m/>
    <m/>
    <m/>
    <m/>
    <n v="1"/>
  </r>
  <r>
    <n v="7611"/>
    <x v="962"/>
    <m/>
    <m/>
    <m/>
    <x v="90"/>
    <x v="89"/>
    <x v="82"/>
    <m/>
    <x v="26"/>
    <m/>
    <m/>
    <x v="2"/>
    <n v="0"/>
    <m/>
    <x v="33"/>
    <m/>
    <m/>
    <m/>
    <m/>
    <m/>
    <m/>
    <n v="1"/>
  </r>
  <r>
    <n v="7612"/>
    <x v="962"/>
    <m/>
    <m/>
    <m/>
    <x v="90"/>
    <x v="89"/>
    <x v="82"/>
    <m/>
    <x v="26"/>
    <m/>
    <m/>
    <x v="2"/>
    <n v="0"/>
    <m/>
    <x v="33"/>
    <m/>
    <m/>
    <m/>
    <m/>
    <m/>
    <m/>
    <n v="1"/>
  </r>
  <r>
    <n v="7613"/>
    <x v="962"/>
    <m/>
    <m/>
    <m/>
    <x v="90"/>
    <x v="89"/>
    <x v="82"/>
    <m/>
    <x v="26"/>
    <m/>
    <m/>
    <x v="2"/>
    <n v="0"/>
    <m/>
    <x v="33"/>
    <m/>
    <m/>
    <m/>
    <m/>
    <m/>
    <m/>
    <n v="1"/>
  </r>
  <r>
    <n v="7614"/>
    <x v="962"/>
    <m/>
    <m/>
    <m/>
    <x v="90"/>
    <x v="89"/>
    <x v="82"/>
    <m/>
    <x v="26"/>
    <m/>
    <m/>
    <x v="2"/>
    <n v="0"/>
    <m/>
    <x v="33"/>
    <m/>
    <m/>
    <m/>
    <m/>
    <m/>
    <m/>
    <n v="1"/>
  </r>
  <r>
    <n v="7615"/>
    <x v="962"/>
    <m/>
    <m/>
    <m/>
    <x v="90"/>
    <x v="89"/>
    <x v="82"/>
    <m/>
    <x v="26"/>
    <m/>
    <m/>
    <x v="2"/>
    <n v="0"/>
    <m/>
    <x v="33"/>
    <m/>
    <m/>
    <m/>
    <m/>
    <m/>
    <m/>
    <n v="1"/>
  </r>
  <r>
    <n v="7616"/>
    <x v="962"/>
    <m/>
    <m/>
    <m/>
    <x v="90"/>
    <x v="89"/>
    <x v="82"/>
    <m/>
    <x v="26"/>
    <m/>
    <m/>
    <x v="2"/>
    <n v="0"/>
    <m/>
    <x v="33"/>
    <m/>
    <m/>
    <m/>
    <m/>
    <m/>
    <m/>
    <n v="1"/>
  </r>
  <r>
    <n v="7617"/>
    <x v="962"/>
    <m/>
    <m/>
    <m/>
    <x v="90"/>
    <x v="89"/>
    <x v="82"/>
    <m/>
    <x v="26"/>
    <m/>
    <m/>
    <x v="2"/>
    <n v="0"/>
    <m/>
    <x v="33"/>
    <m/>
    <m/>
    <m/>
    <m/>
    <m/>
    <m/>
    <n v="1"/>
  </r>
  <r>
    <n v="7618"/>
    <x v="962"/>
    <m/>
    <m/>
    <m/>
    <x v="90"/>
    <x v="89"/>
    <x v="82"/>
    <m/>
    <x v="26"/>
    <m/>
    <m/>
    <x v="2"/>
    <n v="0"/>
    <m/>
    <x v="33"/>
    <m/>
    <m/>
    <m/>
    <m/>
    <m/>
    <m/>
    <n v="1"/>
  </r>
  <r>
    <n v="7619"/>
    <x v="962"/>
    <m/>
    <m/>
    <m/>
    <x v="90"/>
    <x v="89"/>
    <x v="82"/>
    <m/>
    <x v="26"/>
    <m/>
    <m/>
    <x v="2"/>
    <n v="0"/>
    <m/>
    <x v="33"/>
    <m/>
    <m/>
    <m/>
    <m/>
    <m/>
    <m/>
    <n v="1"/>
  </r>
  <r>
    <n v="7620"/>
    <x v="962"/>
    <m/>
    <m/>
    <m/>
    <x v="90"/>
    <x v="89"/>
    <x v="82"/>
    <m/>
    <x v="26"/>
    <m/>
    <m/>
    <x v="2"/>
    <n v="0"/>
    <m/>
    <x v="33"/>
    <m/>
    <m/>
    <m/>
    <m/>
    <m/>
    <m/>
    <n v="1"/>
  </r>
  <r>
    <n v="7621"/>
    <x v="962"/>
    <m/>
    <m/>
    <m/>
    <x v="90"/>
    <x v="89"/>
    <x v="82"/>
    <m/>
    <x v="26"/>
    <m/>
    <m/>
    <x v="2"/>
    <n v="0"/>
    <m/>
    <x v="33"/>
    <m/>
    <m/>
    <m/>
    <m/>
    <m/>
    <m/>
    <n v="1"/>
  </r>
  <r>
    <n v="7622"/>
    <x v="962"/>
    <m/>
    <m/>
    <m/>
    <x v="90"/>
    <x v="89"/>
    <x v="82"/>
    <m/>
    <x v="26"/>
    <m/>
    <m/>
    <x v="2"/>
    <n v="0"/>
    <m/>
    <x v="33"/>
    <m/>
    <m/>
    <m/>
    <m/>
    <m/>
    <m/>
    <n v="1"/>
  </r>
  <r>
    <n v="7623"/>
    <x v="962"/>
    <m/>
    <m/>
    <m/>
    <x v="90"/>
    <x v="89"/>
    <x v="82"/>
    <m/>
    <x v="26"/>
    <m/>
    <m/>
    <x v="2"/>
    <n v="0"/>
    <m/>
    <x v="33"/>
    <m/>
    <m/>
    <m/>
    <m/>
    <m/>
    <m/>
    <n v="1"/>
  </r>
  <r>
    <n v="7624"/>
    <x v="962"/>
    <m/>
    <m/>
    <m/>
    <x v="90"/>
    <x v="89"/>
    <x v="82"/>
    <m/>
    <x v="26"/>
    <m/>
    <m/>
    <x v="2"/>
    <n v="0"/>
    <m/>
    <x v="33"/>
    <m/>
    <m/>
    <m/>
    <m/>
    <m/>
    <m/>
    <n v="1"/>
  </r>
  <r>
    <n v="7625"/>
    <x v="962"/>
    <m/>
    <m/>
    <m/>
    <x v="90"/>
    <x v="89"/>
    <x v="82"/>
    <m/>
    <x v="26"/>
    <m/>
    <m/>
    <x v="2"/>
    <n v="0"/>
    <m/>
    <x v="33"/>
    <m/>
    <m/>
    <m/>
    <m/>
    <m/>
    <m/>
    <n v="1"/>
  </r>
  <r>
    <n v="7626"/>
    <x v="962"/>
    <m/>
    <m/>
    <m/>
    <x v="90"/>
    <x v="89"/>
    <x v="82"/>
    <m/>
    <x v="26"/>
    <m/>
    <m/>
    <x v="2"/>
    <n v="0"/>
    <m/>
    <x v="33"/>
    <m/>
    <m/>
    <m/>
    <m/>
    <m/>
    <m/>
    <n v="1"/>
  </r>
  <r>
    <n v="7627"/>
    <x v="962"/>
    <m/>
    <m/>
    <m/>
    <x v="90"/>
    <x v="89"/>
    <x v="82"/>
    <m/>
    <x v="26"/>
    <m/>
    <m/>
    <x v="2"/>
    <n v="0"/>
    <m/>
    <x v="33"/>
    <m/>
    <m/>
    <m/>
    <m/>
    <m/>
    <m/>
    <n v="1"/>
  </r>
  <r>
    <n v="7628"/>
    <x v="962"/>
    <m/>
    <m/>
    <m/>
    <x v="90"/>
    <x v="89"/>
    <x v="82"/>
    <m/>
    <x v="26"/>
    <m/>
    <m/>
    <x v="2"/>
    <n v="0"/>
    <m/>
    <x v="33"/>
    <m/>
    <m/>
    <m/>
    <m/>
    <m/>
    <m/>
    <n v="1"/>
  </r>
  <r>
    <n v="7629"/>
    <x v="962"/>
    <m/>
    <m/>
    <m/>
    <x v="90"/>
    <x v="89"/>
    <x v="82"/>
    <m/>
    <x v="26"/>
    <m/>
    <m/>
    <x v="2"/>
    <n v="0"/>
    <m/>
    <x v="33"/>
    <m/>
    <m/>
    <m/>
    <m/>
    <m/>
    <m/>
    <n v="1"/>
  </r>
  <r>
    <n v="7630"/>
    <x v="962"/>
    <m/>
    <m/>
    <m/>
    <x v="90"/>
    <x v="89"/>
    <x v="82"/>
    <m/>
    <x v="26"/>
    <m/>
    <m/>
    <x v="2"/>
    <n v="0"/>
    <m/>
    <x v="33"/>
    <m/>
    <m/>
    <m/>
    <m/>
    <m/>
    <m/>
    <n v="1"/>
  </r>
  <r>
    <n v="7631"/>
    <x v="962"/>
    <m/>
    <m/>
    <m/>
    <x v="90"/>
    <x v="89"/>
    <x v="82"/>
    <m/>
    <x v="26"/>
    <m/>
    <m/>
    <x v="2"/>
    <n v="0"/>
    <m/>
    <x v="33"/>
    <m/>
    <m/>
    <m/>
    <m/>
    <m/>
    <m/>
    <n v="1"/>
  </r>
  <r>
    <n v="7632"/>
    <x v="962"/>
    <m/>
    <m/>
    <m/>
    <x v="90"/>
    <x v="89"/>
    <x v="82"/>
    <m/>
    <x v="26"/>
    <m/>
    <m/>
    <x v="2"/>
    <n v="0"/>
    <m/>
    <x v="33"/>
    <m/>
    <m/>
    <m/>
    <m/>
    <m/>
    <m/>
    <n v="1"/>
  </r>
  <r>
    <n v="7633"/>
    <x v="962"/>
    <m/>
    <m/>
    <m/>
    <x v="90"/>
    <x v="89"/>
    <x v="82"/>
    <m/>
    <x v="26"/>
    <m/>
    <m/>
    <x v="2"/>
    <n v="0"/>
    <m/>
    <x v="33"/>
    <m/>
    <m/>
    <m/>
    <m/>
    <m/>
    <m/>
    <n v="1"/>
  </r>
  <r>
    <n v="7634"/>
    <x v="962"/>
    <m/>
    <m/>
    <m/>
    <x v="90"/>
    <x v="89"/>
    <x v="82"/>
    <m/>
    <x v="26"/>
    <m/>
    <m/>
    <x v="2"/>
    <n v="0"/>
    <m/>
    <x v="33"/>
    <m/>
    <m/>
    <m/>
    <m/>
    <m/>
    <m/>
    <n v="1"/>
  </r>
  <r>
    <n v="7635"/>
    <x v="962"/>
    <m/>
    <m/>
    <m/>
    <x v="90"/>
    <x v="89"/>
    <x v="82"/>
    <m/>
    <x v="26"/>
    <m/>
    <m/>
    <x v="2"/>
    <n v="0"/>
    <m/>
    <x v="33"/>
    <m/>
    <m/>
    <m/>
    <m/>
    <m/>
    <m/>
    <n v="1"/>
  </r>
  <r>
    <n v="7636"/>
    <x v="962"/>
    <m/>
    <m/>
    <m/>
    <x v="90"/>
    <x v="89"/>
    <x v="82"/>
    <m/>
    <x v="26"/>
    <m/>
    <m/>
    <x v="2"/>
    <n v="0"/>
    <m/>
    <x v="33"/>
    <m/>
    <m/>
    <m/>
    <m/>
    <m/>
    <m/>
    <n v="1"/>
  </r>
  <r>
    <n v="7637"/>
    <x v="962"/>
    <m/>
    <m/>
    <m/>
    <x v="90"/>
    <x v="89"/>
    <x v="82"/>
    <m/>
    <x v="26"/>
    <m/>
    <m/>
    <x v="2"/>
    <n v="0"/>
    <m/>
    <x v="33"/>
    <m/>
    <m/>
    <m/>
    <m/>
    <m/>
    <m/>
    <n v="1"/>
  </r>
  <r>
    <n v="7638"/>
    <x v="962"/>
    <m/>
    <m/>
    <m/>
    <x v="90"/>
    <x v="89"/>
    <x v="82"/>
    <m/>
    <x v="26"/>
    <m/>
    <m/>
    <x v="2"/>
    <n v="0"/>
    <m/>
    <x v="33"/>
    <m/>
    <m/>
    <m/>
    <m/>
    <m/>
    <m/>
    <n v="1"/>
  </r>
  <r>
    <n v="7639"/>
    <x v="962"/>
    <m/>
    <m/>
    <m/>
    <x v="90"/>
    <x v="89"/>
    <x v="82"/>
    <m/>
    <x v="26"/>
    <m/>
    <m/>
    <x v="2"/>
    <n v="0"/>
    <m/>
    <x v="33"/>
    <m/>
    <m/>
    <m/>
    <m/>
    <m/>
    <m/>
    <n v="1"/>
  </r>
  <r>
    <n v="7640"/>
    <x v="962"/>
    <m/>
    <m/>
    <m/>
    <x v="90"/>
    <x v="89"/>
    <x v="82"/>
    <m/>
    <x v="26"/>
    <m/>
    <m/>
    <x v="2"/>
    <n v="0"/>
    <m/>
    <x v="33"/>
    <m/>
    <m/>
    <m/>
    <m/>
    <m/>
    <m/>
    <n v="1"/>
  </r>
  <r>
    <n v="7641"/>
    <x v="962"/>
    <m/>
    <m/>
    <m/>
    <x v="90"/>
    <x v="89"/>
    <x v="82"/>
    <m/>
    <x v="26"/>
    <m/>
    <m/>
    <x v="2"/>
    <n v="0"/>
    <m/>
    <x v="33"/>
    <m/>
    <m/>
    <m/>
    <m/>
    <m/>
    <m/>
    <n v="1"/>
  </r>
  <r>
    <n v="7642"/>
    <x v="962"/>
    <m/>
    <m/>
    <m/>
    <x v="90"/>
    <x v="89"/>
    <x v="82"/>
    <m/>
    <x v="26"/>
    <m/>
    <m/>
    <x v="2"/>
    <n v="0"/>
    <m/>
    <x v="33"/>
    <m/>
    <m/>
    <m/>
    <m/>
    <m/>
    <m/>
    <n v="1"/>
  </r>
  <r>
    <n v="7643"/>
    <x v="962"/>
    <m/>
    <m/>
    <m/>
    <x v="90"/>
    <x v="89"/>
    <x v="82"/>
    <m/>
    <x v="26"/>
    <m/>
    <m/>
    <x v="2"/>
    <n v="0"/>
    <m/>
    <x v="33"/>
    <m/>
    <m/>
    <m/>
    <m/>
    <m/>
    <m/>
    <n v="1"/>
  </r>
  <r>
    <n v="7644"/>
    <x v="962"/>
    <m/>
    <m/>
    <m/>
    <x v="90"/>
    <x v="89"/>
    <x v="82"/>
    <m/>
    <x v="26"/>
    <m/>
    <m/>
    <x v="2"/>
    <n v="0"/>
    <m/>
    <x v="33"/>
    <m/>
    <m/>
    <m/>
    <m/>
    <m/>
    <m/>
    <n v="1"/>
  </r>
  <r>
    <n v="7645"/>
    <x v="962"/>
    <m/>
    <m/>
    <m/>
    <x v="90"/>
    <x v="89"/>
    <x v="82"/>
    <m/>
    <x v="26"/>
    <m/>
    <m/>
    <x v="2"/>
    <n v="0"/>
    <m/>
    <x v="33"/>
    <m/>
    <m/>
    <m/>
    <m/>
    <m/>
    <m/>
    <n v="1"/>
  </r>
  <r>
    <n v="7646"/>
    <x v="962"/>
    <m/>
    <m/>
    <m/>
    <x v="90"/>
    <x v="89"/>
    <x v="82"/>
    <m/>
    <x v="26"/>
    <m/>
    <m/>
    <x v="2"/>
    <n v="0"/>
    <m/>
    <x v="33"/>
    <m/>
    <m/>
    <m/>
    <m/>
    <m/>
    <m/>
    <n v="1"/>
  </r>
  <r>
    <n v="7647"/>
    <x v="962"/>
    <m/>
    <m/>
    <m/>
    <x v="90"/>
    <x v="89"/>
    <x v="82"/>
    <m/>
    <x v="26"/>
    <m/>
    <m/>
    <x v="2"/>
    <n v="0"/>
    <m/>
    <x v="33"/>
    <m/>
    <m/>
    <m/>
    <m/>
    <m/>
    <m/>
    <n v="1"/>
  </r>
  <r>
    <n v="7648"/>
    <x v="962"/>
    <m/>
    <m/>
    <m/>
    <x v="90"/>
    <x v="89"/>
    <x v="82"/>
    <m/>
    <x v="26"/>
    <m/>
    <m/>
    <x v="2"/>
    <n v="0"/>
    <m/>
    <x v="33"/>
    <m/>
    <m/>
    <m/>
    <m/>
    <m/>
    <m/>
    <n v="1"/>
  </r>
  <r>
    <n v="7649"/>
    <x v="962"/>
    <m/>
    <m/>
    <m/>
    <x v="90"/>
    <x v="89"/>
    <x v="82"/>
    <m/>
    <x v="26"/>
    <m/>
    <m/>
    <x v="2"/>
    <n v="0"/>
    <m/>
    <x v="33"/>
    <m/>
    <m/>
    <m/>
    <m/>
    <m/>
    <m/>
    <n v="1"/>
  </r>
  <r>
    <n v="7650"/>
    <x v="962"/>
    <m/>
    <m/>
    <m/>
    <x v="90"/>
    <x v="89"/>
    <x v="82"/>
    <m/>
    <x v="26"/>
    <m/>
    <m/>
    <x v="2"/>
    <n v="0"/>
    <m/>
    <x v="33"/>
    <m/>
    <m/>
    <m/>
    <m/>
    <m/>
    <m/>
    <n v="1"/>
  </r>
  <r>
    <n v="7651"/>
    <x v="962"/>
    <m/>
    <m/>
    <m/>
    <x v="90"/>
    <x v="89"/>
    <x v="82"/>
    <m/>
    <x v="26"/>
    <m/>
    <m/>
    <x v="2"/>
    <n v="0"/>
    <m/>
    <x v="33"/>
    <m/>
    <m/>
    <m/>
    <m/>
    <m/>
    <m/>
    <n v="1"/>
  </r>
  <r>
    <n v="7652"/>
    <x v="962"/>
    <m/>
    <m/>
    <m/>
    <x v="90"/>
    <x v="89"/>
    <x v="82"/>
    <m/>
    <x v="26"/>
    <m/>
    <m/>
    <x v="2"/>
    <n v="0"/>
    <m/>
    <x v="33"/>
    <m/>
    <m/>
    <m/>
    <m/>
    <m/>
    <m/>
    <n v="1"/>
  </r>
  <r>
    <n v="7653"/>
    <x v="962"/>
    <m/>
    <m/>
    <m/>
    <x v="90"/>
    <x v="89"/>
    <x v="82"/>
    <m/>
    <x v="26"/>
    <m/>
    <m/>
    <x v="2"/>
    <n v="0"/>
    <m/>
    <x v="33"/>
    <m/>
    <m/>
    <m/>
    <m/>
    <m/>
    <m/>
    <n v="1"/>
  </r>
  <r>
    <n v="7654"/>
    <x v="962"/>
    <m/>
    <m/>
    <m/>
    <x v="90"/>
    <x v="89"/>
    <x v="82"/>
    <m/>
    <x v="26"/>
    <m/>
    <m/>
    <x v="2"/>
    <n v="0"/>
    <m/>
    <x v="33"/>
    <m/>
    <m/>
    <m/>
    <m/>
    <m/>
    <m/>
    <n v="1"/>
  </r>
  <r>
    <n v="7655"/>
    <x v="962"/>
    <m/>
    <m/>
    <m/>
    <x v="90"/>
    <x v="89"/>
    <x v="82"/>
    <m/>
    <x v="26"/>
    <m/>
    <m/>
    <x v="2"/>
    <n v="0"/>
    <m/>
    <x v="33"/>
    <m/>
    <m/>
    <m/>
    <m/>
    <m/>
    <m/>
    <n v="1"/>
  </r>
  <r>
    <n v="7656"/>
    <x v="962"/>
    <m/>
    <m/>
    <m/>
    <x v="90"/>
    <x v="89"/>
    <x v="82"/>
    <m/>
    <x v="26"/>
    <m/>
    <m/>
    <x v="2"/>
    <n v="0"/>
    <m/>
    <x v="33"/>
    <m/>
    <m/>
    <m/>
    <m/>
    <m/>
    <m/>
    <n v="1"/>
  </r>
  <r>
    <n v="7657"/>
    <x v="962"/>
    <m/>
    <m/>
    <m/>
    <x v="90"/>
    <x v="89"/>
    <x v="82"/>
    <m/>
    <x v="26"/>
    <m/>
    <m/>
    <x v="2"/>
    <n v="0"/>
    <m/>
    <x v="33"/>
    <m/>
    <m/>
    <m/>
    <m/>
    <m/>
    <m/>
    <n v="1"/>
  </r>
  <r>
    <n v="7658"/>
    <x v="962"/>
    <m/>
    <m/>
    <m/>
    <x v="90"/>
    <x v="89"/>
    <x v="82"/>
    <m/>
    <x v="26"/>
    <m/>
    <m/>
    <x v="2"/>
    <n v="0"/>
    <m/>
    <x v="33"/>
    <m/>
    <m/>
    <m/>
    <m/>
    <m/>
    <m/>
    <n v="1"/>
  </r>
  <r>
    <n v="7659"/>
    <x v="962"/>
    <m/>
    <m/>
    <m/>
    <x v="90"/>
    <x v="89"/>
    <x v="82"/>
    <m/>
    <x v="26"/>
    <m/>
    <m/>
    <x v="2"/>
    <n v="0"/>
    <m/>
    <x v="33"/>
    <m/>
    <m/>
    <m/>
    <m/>
    <m/>
    <m/>
    <n v="1"/>
  </r>
  <r>
    <n v="7660"/>
    <x v="962"/>
    <m/>
    <m/>
    <m/>
    <x v="90"/>
    <x v="89"/>
    <x v="82"/>
    <m/>
    <x v="26"/>
    <m/>
    <m/>
    <x v="2"/>
    <n v="0"/>
    <m/>
    <x v="33"/>
    <m/>
    <m/>
    <m/>
    <m/>
    <m/>
    <m/>
    <n v="1"/>
  </r>
  <r>
    <n v="7661"/>
    <x v="962"/>
    <m/>
    <m/>
    <m/>
    <x v="90"/>
    <x v="89"/>
    <x v="82"/>
    <m/>
    <x v="26"/>
    <m/>
    <m/>
    <x v="2"/>
    <n v="0"/>
    <m/>
    <x v="33"/>
    <m/>
    <m/>
    <m/>
    <m/>
    <m/>
    <m/>
    <n v="1"/>
  </r>
  <r>
    <n v="7662"/>
    <x v="962"/>
    <m/>
    <m/>
    <m/>
    <x v="90"/>
    <x v="89"/>
    <x v="82"/>
    <m/>
    <x v="26"/>
    <m/>
    <m/>
    <x v="2"/>
    <n v="0"/>
    <m/>
    <x v="33"/>
    <m/>
    <m/>
    <m/>
    <m/>
    <m/>
    <m/>
    <n v="1"/>
  </r>
  <r>
    <n v="7663"/>
    <x v="962"/>
    <m/>
    <m/>
    <m/>
    <x v="90"/>
    <x v="89"/>
    <x v="82"/>
    <m/>
    <x v="26"/>
    <m/>
    <m/>
    <x v="2"/>
    <n v="0"/>
    <m/>
    <x v="33"/>
    <m/>
    <m/>
    <m/>
    <m/>
    <m/>
    <m/>
    <n v="1"/>
  </r>
  <r>
    <n v="7664"/>
    <x v="962"/>
    <m/>
    <m/>
    <m/>
    <x v="90"/>
    <x v="89"/>
    <x v="82"/>
    <m/>
    <x v="26"/>
    <m/>
    <m/>
    <x v="2"/>
    <n v="0"/>
    <m/>
    <x v="33"/>
    <m/>
    <m/>
    <m/>
    <m/>
    <m/>
    <m/>
    <n v="1"/>
  </r>
  <r>
    <n v="7665"/>
    <x v="962"/>
    <m/>
    <m/>
    <m/>
    <x v="90"/>
    <x v="89"/>
    <x v="82"/>
    <m/>
    <x v="26"/>
    <m/>
    <m/>
    <x v="2"/>
    <n v="0"/>
    <m/>
    <x v="33"/>
    <m/>
    <m/>
    <m/>
    <m/>
    <m/>
    <m/>
    <n v="1"/>
  </r>
  <r>
    <n v="7666"/>
    <x v="962"/>
    <m/>
    <m/>
    <m/>
    <x v="90"/>
    <x v="89"/>
    <x v="82"/>
    <m/>
    <x v="26"/>
    <m/>
    <m/>
    <x v="2"/>
    <n v="0"/>
    <m/>
    <x v="33"/>
    <m/>
    <m/>
    <m/>
    <m/>
    <m/>
    <m/>
    <n v="1"/>
  </r>
  <r>
    <n v="7667"/>
    <x v="962"/>
    <m/>
    <m/>
    <m/>
    <x v="90"/>
    <x v="89"/>
    <x v="82"/>
    <m/>
    <x v="26"/>
    <m/>
    <m/>
    <x v="2"/>
    <n v="0"/>
    <m/>
    <x v="33"/>
    <m/>
    <m/>
    <m/>
    <m/>
    <m/>
    <m/>
    <n v="1"/>
  </r>
  <r>
    <n v="7668"/>
    <x v="962"/>
    <m/>
    <m/>
    <m/>
    <x v="90"/>
    <x v="89"/>
    <x v="82"/>
    <m/>
    <x v="26"/>
    <m/>
    <m/>
    <x v="2"/>
    <n v="0"/>
    <m/>
    <x v="33"/>
    <m/>
    <m/>
    <m/>
    <m/>
    <m/>
    <m/>
    <n v="1"/>
  </r>
  <r>
    <n v="7669"/>
    <x v="962"/>
    <m/>
    <m/>
    <m/>
    <x v="90"/>
    <x v="89"/>
    <x v="82"/>
    <m/>
    <x v="26"/>
    <m/>
    <m/>
    <x v="2"/>
    <n v="0"/>
    <m/>
    <x v="33"/>
    <m/>
    <m/>
    <m/>
    <m/>
    <m/>
    <m/>
    <n v="1"/>
  </r>
  <r>
    <n v="7670"/>
    <x v="962"/>
    <m/>
    <m/>
    <m/>
    <x v="90"/>
    <x v="89"/>
    <x v="82"/>
    <m/>
    <x v="26"/>
    <m/>
    <m/>
    <x v="2"/>
    <n v="0"/>
    <m/>
    <x v="33"/>
    <m/>
    <m/>
    <m/>
    <m/>
    <m/>
    <m/>
    <n v="1"/>
  </r>
  <r>
    <n v="7671"/>
    <x v="962"/>
    <m/>
    <m/>
    <m/>
    <x v="90"/>
    <x v="89"/>
    <x v="82"/>
    <m/>
    <x v="26"/>
    <m/>
    <m/>
    <x v="2"/>
    <n v="0"/>
    <m/>
    <x v="33"/>
    <m/>
    <m/>
    <m/>
    <m/>
    <m/>
    <m/>
    <n v="1"/>
  </r>
  <r>
    <n v="7672"/>
    <x v="962"/>
    <m/>
    <m/>
    <m/>
    <x v="90"/>
    <x v="89"/>
    <x v="82"/>
    <m/>
    <x v="26"/>
    <m/>
    <m/>
    <x v="2"/>
    <n v="0"/>
    <m/>
    <x v="33"/>
    <m/>
    <m/>
    <m/>
    <m/>
    <m/>
    <m/>
    <n v="1"/>
  </r>
  <r>
    <n v="7673"/>
    <x v="962"/>
    <m/>
    <m/>
    <m/>
    <x v="90"/>
    <x v="89"/>
    <x v="82"/>
    <m/>
    <x v="26"/>
    <m/>
    <m/>
    <x v="2"/>
    <n v="0"/>
    <m/>
    <x v="33"/>
    <m/>
    <m/>
    <m/>
    <m/>
    <m/>
    <m/>
    <n v="1"/>
  </r>
  <r>
    <n v="7674"/>
    <x v="962"/>
    <m/>
    <m/>
    <m/>
    <x v="90"/>
    <x v="89"/>
    <x v="82"/>
    <m/>
    <x v="26"/>
    <m/>
    <m/>
    <x v="2"/>
    <n v="0"/>
    <m/>
    <x v="33"/>
    <m/>
    <m/>
    <m/>
    <m/>
    <m/>
    <m/>
    <n v="1"/>
  </r>
  <r>
    <n v="7675"/>
    <x v="962"/>
    <m/>
    <m/>
    <m/>
    <x v="90"/>
    <x v="89"/>
    <x v="82"/>
    <m/>
    <x v="26"/>
    <m/>
    <m/>
    <x v="2"/>
    <n v="0"/>
    <m/>
    <x v="33"/>
    <m/>
    <m/>
    <m/>
    <m/>
    <m/>
    <m/>
    <n v="1"/>
  </r>
  <r>
    <n v="7676"/>
    <x v="962"/>
    <m/>
    <m/>
    <m/>
    <x v="90"/>
    <x v="89"/>
    <x v="82"/>
    <m/>
    <x v="26"/>
    <m/>
    <m/>
    <x v="2"/>
    <n v="0"/>
    <m/>
    <x v="33"/>
    <m/>
    <m/>
    <m/>
    <m/>
    <m/>
    <m/>
    <n v="1"/>
  </r>
  <r>
    <n v="7677"/>
    <x v="962"/>
    <m/>
    <m/>
    <m/>
    <x v="90"/>
    <x v="89"/>
    <x v="82"/>
    <m/>
    <x v="26"/>
    <m/>
    <m/>
    <x v="2"/>
    <n v="0"/>
    <m/>
    <x v="33"/>
    <m/>
    <m/>
    <m/>
    <m/>
    <m/>
    <m/>
    <n v="1"/>
  </r>
  <r>
    <n v="7678"/>
    <x v="962"/>
    <m/>
    <m/>
    <m/>
    <x v="90"/>
    <x v="89"/>
    <x v="82"/>
    <m/>
    <x v="26"/>
    <m/>
    <m/>
    <x v="2"/>
    <n v="0"/>
    <m/>
    <x v="33"/>
    <m/>
    <m/>
    <m/>
    <m/>
    <m/>
    <m/>
    <n v="1"/>
  </r>
  <r>
    <n v="7679"/>
    <x v="962"/>
    <m/>
    <m/>
    <m/>
    <x v="90"/>
    <x v="89"/>
    <x v="82"/>
    <m/>
    <x v="26"/>
    <m/>
    <m/>
    <x v="2"/>
    <n v="0"/>
    <m/>
    <x v="33"/>
    <m/>
    <m/>
    <m/>
    <m/>
    <m/>
    <m/>
    <n v="1"/>
  </r>
  <r>
    <n v="7680"/>
    <x v="962"/>
    <m/>
    <m/>
    <m/>
    <x v="90"/>
    <x v="89"/>
    <x v="82"/>
    <m/>
    <x v="26"/>
    <m/>
    <m/>
    <x v="2"/>
    <n v="0"/>
    <m/>
    <x v="33"/>
    <m/>
    <m/>
    <m/>
    <m/>
    <m/>
    <m/>
    <n v="1"/>
  </r>
  <r>
    <n v="7681"/>
    <x v="962"/>
    <m/>
    <m/>
    <m/>
    <x v="90"/>
    <x v="89"/>
    <x v="82"/>
    <m/>
    <x v="26"/>
    <m/>
    <m/>
    <x v="2"/>
    <n v="0"/>
    <m/>
    <x v="33"/>
    <m/>
    <m/>
    <m/>
    <m/>
    <m/>
    <m/>
    <n v="1"/>
  </r>
  <r>
    <n v="7682"/>
    <x v="962"/>
    <m/>
    <m/>
    <m/>
    <x v="90"/>
    <x v="89"/>
    <x v="82"/>
    <m/>
    <x v="26"/>
    <m/>
    <m/>
    <x v="2"/>
    <n v="0"/>
    <m/>
    <x v="33"/>
    <m/>
    <m/>
    <m/>
    <m/>
    <m/>
    <m/>
    <n v="1"/>
  </r>
  <r>
    <n v="7683"/>
    <x v="962"/>
    <m/>
    <m/>
    <m/>
    <x v="90"/>
    <x v="89"/>
    <x v="82"/>
    <m/>
    <x v="26"/>
    <m/>
    <m/>
    <x v="2"/>
    <n v="0"/>
    <m/>
    <x v="33"/>
    <m/>
    <m/>
    <m/>
    <m/>
    <m/>
    <m/>
    <n v="1"/>
  </r>
  <r>
    <n v="7684"/>
    <x v="962"/>
    <m/>
    <m/>
    <m/>
    <x v="90"/>
    <x v="89"/>
    <x v="82"/>
    <m/>
    <x v="26"/>
    <m/>
    <m/>
    <x v="2"/>
    <n v="0"/>
    <m/>
    <x v="33"/>
    <m/>
    <m/>
    <m/>
    <m/>
    <m/>
    <m/>
    <n v="1"/>
  </r>
  <r>
    <n v="7685"/>
    <x v="962"/>
    <m/>
    <m/>
    <m/>
    <x v="90"/>
    <x v="89"/>
    <x v="82"/>
    <m/>
    <x v="26"/>
    <m/>
    <m/>
    <x v="2"/>
    <n v="0"/>
    <m/>
    <x v="33"/>
    <m/>
    <m/>
    <m/>
    <m/>
    <m/>
    <m/>
    <n v="1"/>
  </r>
  <r>
    <n v="7686"/>
    <x v="962"/>
    <m/>
    <m/>
    <m/>
    <x v="90"/>
    <x v="89"/>
    <x v="82"/>
    <m/>
    <x v="26"/>
    <m/>
    <m/>
    <x v="2"/>
    <n v="0"/>
    <m/>
    <x v="33"/>
    <m/>
    <m/>
    <m/>
    <m/>
    <m/>
    <m/>
    <n v="1"/>
  </r>
  <r>
    <n v="7687"/>
    <x v="962"/>
    <m/>
    <m/>
    <m/>
    <x v="90"/>
    <x v="89"/>
    <x v="82"/>
    <m/>
    <x v="26"/>
    <m/>
    <m/>
    <x v="2"/>
    <n v="0"/>
    <m/>
    <x v="33"/>
    <m/>
    <m/>
    <m/>
    <m/>
    <m/>
    <m/>
    <n v="1"/>
  </r>
  <r>
    <n v="7688"/>
    <x v="962"/>
    <m/>
    <m/>
    <m/>
    <x v="90"/>
    <x v="89"/>
    <x v="82"/>
    <m/>
    <x v="26"/>
    <m/>
    <m/>
    <x v="2"/>
    <n v="0"/>
    <m/>
    <x v="33"/>
    <m/>
    <m/>
    <m/>
    <m/>
    <m/>
    <m/>
    <n v="1"/>
  </r>
  <r>
    <n v="7689"/>
    <x v="962"/>
    <m/>
    <m/>
    <m/>
    <x v="90"/>
    <x v="89"/>
    <x v="82"/>
    <m/>
    <x v="26"/>
    <m/>
    <m/>
    <x v="2"/>
    <n v="0"/>
    <m/>
    <x v="33"/>
    <m/>
    <m/>
    <m/>
    <m/>
    <m/>
    <m/>
    <n v="1"/>
  </r>
  <r>
    <n v="7690"/>
    <x v="962"/>
    <m/>
    <m/>
    <m/>
    <x v="90"/>
    <x v="89"/>
    <x v="82"/>
    <m/>
    <x v="26"/>
    <m/>
    <m/>
    <x v="2"/>
    <n v="0"/>
    <m/>
    <x v="33"/>
    <m/>
    <m/>
    <m/>
    <m/>
    <m/>
    <m/>
    <n v="1"/>
  </r>
  <r>
    <n v="7691"/>
    <x v="962"/>
    <m/>
    <m/>
    <m/>
    <x v="90"/>
    <x v="89"/>
    <x v="82"/>
    <m/>
    <x v="26"/>
    <m/>
    <m/>
    <x v="2"/>
    <n v="0"/>
    <m/>
    <x v="33"/>
    <m/>
    <m/>
    <m/>
    <m/>
    <m/>
    <m/>
    <n v="1"/>
  </r>
  <r>
    <n v="7692"/>
    <x v="962"/>
    <m/>
    <m/>
    <m/>
    <x v="90"/>
    <x v="89"/>
    <x v="82"/>
    <m/>
    <x v="26"/>
    <m/>
    <m/>
    <x v="2"/>
    <n v="0"/>
    <m/>
    <x v="33"/>
    <m/>
    <m/>
    <m/>
    <m/>
    <m/>
    <m/>
    <n v="1"/>
  </r>
  <r>
    <n v="7693"/>
    <x v="962"/>
    <m/>
    <m/>
    <m/>
    <x v="90"/>
    <x v="89"/>
    <x v="82"/>
    <m/>
    <x v="26"/>
    <m/>
    <m/>
    <x v="2"/>
    <n v="0"/>
    <m/>
    <x v="33"/>
    <m/>
    <m/>
    <m/>
    <m/>
    <m/>
    <m/>
    <n v="1"/>
  </r>
  <r>
    <n v="7694"/>
    <x v="962"/>
    <m/>
    <m/>
    <m/>
    <x v="90"/>
    <x v="89"/>
    <x v="82"/>
    <m/>
    <x v="26"/>
    <m/>
    <m/>
    <x v="2"/>
    <n v="0"/>
    <m/>
    <x v="33"/>
    <m/>
    <m/>
    <m/>
    <m/>
    <m/>
    <m/>
    <n v="1"/>
  </r>
  <r>
    <n v="7695"/>
    <x v="962"/>
    <m/>
    <m/>
    <m/>
    <x v="90"/>
    <x v="89"/>
    <x v="82"/>
    <m/>
    <x v="26"/>
    <m/>
    <m/>
    <x v="2"/>
    <n v="0"/>
    <m/>
    <x v="33"/>
    <m/>
    <m/>
    <m/>
    <m/>
    <m/>
    <m/>
    <n v="1"/>
  </r>
  <r>
    <n v="7696"/>
    <x v="962"/>
    <m/>
    <m/>
    <m/>
    <x v="90"/>
    <x v="89"/>
    <x v="82"/>
    <m/>
    <x v="26"/>
    <m/>
    <m/>
    <x v="2"/>
    <n v="0"/>
    <m/>
    <x v="33"/>
    <m/>
    <m/>
    <m/>
    <m/>
    <m/>
    <m/>
    <n v="1"/>
  </r>
  <r>
    <n v="7697"/>
    <x v="962"/>
    <m/>
    <m/>
    <m/>
    <x v="90"/>
    <x v="89"/>
    <x v="82"/>
    <m/>
    <x v="26"/>
    <m/>
    <m/>
    <x v="2"/>
    <n v="0"/>
    <m/>
    <x v="33"/>
    <m/>
    <m/>
    <m/>
    <m/>
    <m/>
    <m/>
    <n v="1"/>
  </r>
  <r>
    <n v="7698"/>
    <x v="962"/>
    <m/>
    <m/>
    <m/>
    <x v="90"/>
    <x v="89"/>
    <x v="82"/>
    <m/>
    <x v="26"/>
    <m/>
    <m/>
    <x v="2"/>
    <n v="0"/>
    <m/>
    <x v="33"/>
    <m/>
    <m/>
    <m/>
    <m/>
    <m/>
    <m/>
    <n v="1"/>
  </r>
  <r>
    <n v="7699"/>
    <x v="962"/>
    <m/>
    <m/>
    <m/>
    <x v="90"/>
    <x v="89"/>
    <x v="82"/>
    <m/>
    <x v="26"/>
    <m/>
    <m/>
    <x v="2"/>
    <n v="0"/>
    <m/>
    <x v="33"/>
    <m/>
    <m/>
    <m/>
    <m/>
    <m/>
    <m/>
    <n v="1"/>
  </r>
  <r>
    <n v="7700"/>
    <x v="962"/>
    <m/>
    <m/>
    <m/>
    <x v="90"/>
    <x v="89"/>
    <x v="82"/>
    <m/>
    <x v="26"/>
    <m/>
    <m/>
    <x v="2"/>
    <n v="0"/>
    <m/>
    <x v="33"/>
    <m/>
    <m/>
    <m/>
    <m/>
    <m/>
    <m/>
    <n v="1"/>
  </r>
  <r>
    <n v="7701"/>
    <x v="962"/>
    <m/>
    <m/>
    <m/>
    <x v="90"/>
    <x v="89"/>
    <x v="82"/>
    <m/>
    <x v="26"/>
    <m/>
    <m/>
    <x v="2"/>
    <n v="0"/>
    <m/>
    <x v="33"/>
    <m/>
    <m/>
    <m/>
    <m/>
    <m/>
    <m/>
    <n v="1"/>
  </r>
  <r>
    <n v="7702"/>
    <x v="962"/>
    <m/>
    <m/>
    <m/>
    <x v="90"/>
    <x v="89"/>
    <x v="82"/>
    <m/>
    <x v="26"/>
    <m/>
    <m/>
    <x v="2"/>
    <n v="0"/>
    <m/>
    <x v="33"/>
    <m/>
    <m/>
    <m/>
    <m/>
    <m/>
    <m/>
    <n v="1"/>
  </r>
  <r>
    <n v="7703"/>
    <x v="962"/>
    <m/>
    <m/>
    <m/>
    <x v="90"/>
    <x v="89"/>
    <x v="82"/>
    <m/>
    <x v="26"/>
    <m/>
    <m/>
    <x v="2"/>
    <n v="0"/>
    <m/>
    <x v="33"/>
    <m/>
    <m/>
    <m/>
    <m/>
    <m/>
    <m/>
    <n v="1"/>
  </r>
  <r>
    <n v="7704"/>
    <x v="962"/>
    <m/>
    <m/>
    <m/>
    <x v="90"/>
    <x v="89"/>
    <x v="82"/>
    <m/>
    <x v="26"/>
    <m/>
    <m/>
    <x v="2"/>
    <n v="0"/>
    <m/>
    <x v="33"/>
    <m/>
    <m/>
    <m/>
    <m/>
    <m/>
    <m/>
    <n v="1"/>
  </r>
  <r>
    <n v="7705"/>
    <x v="962"/>
    <m/>
    <m/>
    <m/>
    <x v="90"/>
    <x v="89"/>
    <x v="82"/>
    <m/>
    <x v="26"/>
    <m/>
    <m/>
    <x v="2"/>
    <n v="0"/>
    <m/>
    <x v="33"/>
    <m/>
    <m/>
    <m/>
    <m/>
    <m/>
    <m/>
    <n v="1"/>
  </r>
  <r>
    <n v="7706"/>
    <x v="962"/>
    <m/>
    <m/>
    <m/>
    <x v="90"/>
    <x v="89"/>
    <x v="82"/>
    <m/>
    <x v="26"/>
    <m/>
    <m/>
    <x v="2"/>
    <n v="0"/>
    <m/>
    <x v="33"/>
    <m/>
    <m/>
    <m/>
    <m/>
    <m/>
    <m/>
    <n v="1"/>
  </r>
  <r>
    <n v="7707"/>
    <x v="962"/>
    <m/>
    <m/>
    <m/>
    <x v="90"/>
    <x v="89"/>
    <x v="82"/>
    <m/>
    <x v="26"/>
    <m/>
    <m/>
    <x v="2"/>
    <n v="0"/>
    <m/>
    <x v="33"/>
    <m/>
    <m/>
    <m/>
    <m/>
    <m/>
    <m/>
    <n v="1"/>
  </r>
  <r>
    <n v="7708"/>
    <x v="962"/>
    <m/>
    <m/>
    <m/>
    <x v="90"/>
    <x v="89"/>
    <x v="82"/>
    <m/>
    <x v="26"/>
    <m/>
    <m/>
    <x v="2"/>
    <n v="0"/>
    <m/>
    <x v="33"/>
    <m/>
    <m/>
    <m/>
    <m/>
    <m/>
    <m/>
    <n v="1"/>
  </r>
  <r>
    <n v="7709"/>
    <x v="962"/>
    <m/>
    <m/>
    <m/>
    <x v="90"/>
    <x v="89"/>
    <x v="82"/>
    <m/>
    <x v="26"/>
    <m/>
    <m/>
    <x v="2"/>
    <n v="0"/>
    <m/>
    <x v="33"/>
    <m/>
    <m/>
    <m/>
    <m/>
    <m/>
    <m/>
    <n v="1"/>
  </r>
  <r>
    <n v="7710"/>
    <x v="962"/>
    <m/>
    <m/>
    <m/>
    <x v="90"/>
    <x v="89"/>
    <x v="82"/>
    <m/>
    <x v="26"/>
    <m/>
    <m/>
    <x v="2"/>
    <n v="0"/>
    <m/>
    <x v="33"/>
    <m/>
    <m/>
    <m/>
    <m/>
    <m/>
    <m/>
    <n v="1"/>
  </r>
  <r>
    <n v="7711"/>
    <x v="962"/>
    <m/>
    <m/>
    <m/>
    <x v="90"/>
    <x v="89"/>
    <x v="82"/>
    <m/>
    <x v="26"/>
    <m/>
    <m/>
    <x v="2"/>
    <n v="0"/>
    <m/>
    <x v="33"/>
    <m/>
    <m/>
    <m/>
    <m/>
    <m/>
    <m/>
    <n v="1"/>
  </r>
  <r>
    <n v="7712"/>
    <x v="962"/>
    <m/>
    <m/>
    <m/>
    <x v="90"/>
    <x v="89"/>
    <x v="82"/>
    <m/>
    <x v="26"/>
    <m/>
    <m/>
    <x v="2"/>
    <n v="0"/>
    <m/>
    <x v="33"/>
    <m/>
    <m/>
    <m/>
    <m/>
    <m/>
    <m/>
    <n v="1"/>
  </r>
  <r>
    <n v="7713"/>
    <x v="962"/>
    <m/>
    <m/>
    <m/>
    <x v="90"/>
    <x v="89"/>
    <x v="82"/>
    <m/>
    <x v="26"/>
    <m/>
    <m/>
    <x v="2"/>
    <n v="0"/>
    <m/>
    <x v="33"/>
    <m/>
    <m/>
    <m/>
    <m/>
    <m/>
    <m/>
    <n v="1"/>
  </r>
  <r>
    <n v="7714"/>
    <x v="962"/>
    <m/>
    <m/>
    <m/>
    <x v="90"/>
    <x v="89"/>
    <x v="82"/>
    <m/>
    <x v="26"/>
    <m/>
    <m/>
    <x v="2"/>
    <n v="0"/>
    <m/>
    <x v="33"/>
    <m/>
    <m/>
    <m/>
    <m/>
    <m/>
    <m/>
    <n v="1"/>
  </r>
  <r>
    <n v="7715"/>
    <x v="962"/>
    <m/>
    <m/>
    <m/>
    <x v="90"/>
    <x v="89"/>
    <x v="82"/>
    <m/>
    <x v="26"/>
    <m/>
    <m/>
    <x v="2"/>
    <n v="0"/>
    <m/>
    <x v="33"/>
    <m/>
    <m/>
    <m/>
    <m/>
    <m/>
    <m/>
    <n v="1"/>
  </r>
  <r>
    <n v="7716"/>
    <x v="962"/>
    <m/>
    <m/>
    <m/>
    <x v="90"/>
    <x v="89"/>
    <x v="82"/>
    <m/>
    <x v="26"/>
    <m/>
    <m/>
    <x v="2"/>
    <n v="0"/>
    <m/>
    <x v="33"/>
    <m/>
    <m/>
    <m/>
    <m/>
    <m/>
    <m/>
    <n v="1"/>
  </r>
  <r>
    <n v="7717"/>
    <x v="962"/>
    <m/>
    <m/>
    <m/>
    <x v="90"/>
    <x v="89"/>
    <x v="82"/>
    <m/>
    <x v="26"/>
    <m/>
    <m/>
    <x v="2"/>
    <n v="0"/>
    <m/>
    <x v="33"/>
    <m/>
    <m/>
    <m/>
    <m/>
    <m/>
    <m/>
    <n v="1"/>
  </r>
  <r>
    <n v="7718"/>
    <x v="962"/>
    <m/>
    <m/>
    <m/>
    <x v="90"/>
    <x v="89"/>
    <x v="82"/>
    <m/>
    <x v="26"/>
    <m/>
    <m/>
    <x v="2"/>
    <n v="0"/>
    <m/>
    <x v="33"/>
    <m/>
    <m/>
    <m/>
    <m/>
    <m/>
    <m/>
    <n v="1"/>
  </r>
  <r>
    <n v="7719"/>
    <x v="962"/>
    <m/>
    <m/>
    <m/>
    <x v="90"/>
    <x v="89"/>
    <x v="82"/>
    <m/>
    <x v="26"/>
    <m/>
    <m/>
    <x v="2"/>
    <n v="0"/>
    <m/>
    <x v="33"/>
    <m/>
    <m/>
    <m/>
    <m/>
    <m/>
    <m/>
    <n v="1"/>
  </r>
  <r>
    <n v="7720"/>
    <x v="962"/>
    <m/>
    <m/>
    <m/>
    <x v="90"/>
    <x v="89"/>
    <x v="82"/>
    <m/>
    <x v="26"/>
    <m/>
    <m/>
    <x v="2"/>
    <n v="0"/>
    <m/>
    <x v="33"/>
    <m/>
    <m/>
    <m/>
    <m/>
    <m/>
    <m/>
    <n v="1"/>
  </r>
  <r>
    <n v="7721"/>
    <x v="962"/>
    <m/>
    <m/>
    <m/>
    <x v="90"/>
    <x v="89"/>
    <x v="82"/>
    <m/>
    <x v="26"/>
    <m/>
    <m/>
    <x v="2"/>
    <n v="0"/>
    <m/>
    <x v="33"/>
    <m/>
    <m/>
    <m/>
    <m/>
    <m/>
    <m/>
    <n v="1"/>
  </r>
  <r>
    <n v="7722"/>
    <x v="962"/>
    <m/>
    <m/>
    <m/>
    <x v="90"/>
    <x v="89"/>
    <x v="82"/>
    <m/>
    <x v="26"/>
    <m/>
    <m/>
    <x v="2"/>
    <n v="0"/>
    <m/>
    <x v="33"/>
    <m/>
    <m/>
    <m/>
    <m/>
    <m/>
    <m/>
    <n v="1"/>
  </r>
  <r>
    <n v="7723"/>
    <x v="962"/>
    <m/>
    <m/>
    <m/>
    <x v="90"/>
    <x v="89"/>
    <x v="82"/>
    <m/>
    <x v="26"/>
    <m/>
    <m/>
    <x v="2"/>
    <n v="0"/>
    <m/>
    <x v="33"/>
    <m/>
    <m/>
    <m/>
    <m/>
    <m/>
    <m/>
    <n v="1"/>
  </r>
  <r>
    <n v="7724"/>
    <x v="962"/>
    <m/>
    <m/>
    <m/>
    <x v="90"/>
    <x v="89"/>
    <x v="82"/>
    <m/>
    <x v="26"/>
    <m/>
    <m/>
    <x v="2"/>
    <n v="0"/>
    <m/>
    <x v="33"/>
    <m/>
    <m/>
    <m/>
    <m/>
    <m/>
    <m/>
    <n v="1"/>
  </r>
  <r>
    <n v="7725"/>
    <x v="962"/>
    <m/>
    <m/>
    <m/>
    <x v="90"/>
    <x v="89"/>
    <x v="82"/>
    <m/>
    <x v="26"/>
    <m/>
    <m/>
    <x v="2"/>
    <n v="0"/>
    <m/>
    <x v="33"/>
    <m/>
    <m/>
    <m/>
    <m/>
    <m/>
    <m/>
    <n v="1"/>
  </r>
  <r>
    <n v="7726"/>
    <x v="962"/>
    <m/>
    <m/>
    <m/>
    <x v="90"/>
    <x v="89"/>
    <x v="82"/>
    <m/>
    <x v="26"/>
    <m/>
    <m/>
    <x v="2"/>
    <n v="0"/>
    <m/>
    <x v="33"/>
    <m/>
    <m/>
    <m/>
    <m/>
    <m/>
    <m/>
    <n v="1"/>
  </r>
  <r>
    <n v="7727"/>
    <x v="962"/>
    <m/>
    <m/>
    <m/>
    <x v="90"/>
    <x v="89"/>
    <x v="82"/>
    <m/>
    <x v="26"/>
    <m/>
    <m/>
    <x v="2"/>
    <n v="0"/>
    <m/>
    <x v="33"/>
    <m/>
    <m/>
    <m/>
    <m/>
    <m/>
    <m/>
    <n v="1"/>
  </r>
  <r>
    <n v="7728"/>
    <x v="962"/>
    <m/>
    <m/>
    <m/>
    <x v="90"/>
    <x v="89"/>
    <x v="82"/>
    <m/>
    <x v="26"/>
    <m/>
    <m/>
    <x v="2"/>
    <n v="0"/>
    <m/>
    <x v="33"/>
    <m/>
    <m/>
    <m/>
    <m/>
    <m/>
    <m/>
    <n v="1"/>
  </r>
  <r>
    <n v="7729"/>
    <x v="962"/>
    <m/>
    <m/>
    <m/>
    <x v="90"/>
    <x v="89"/>
    <x v="82"/>
    <m/>
    <x v="26"/>
    <m/>
    <m/>
    <x v="2"/>
    <n v="0"/>
    <m/>
    <x v="33"/>
    <m/>
    <m/>
    <m/>
    <m/>
    <m/>
    <m/>
    <n v="1"/>
  </r>
  <r>
    <n v="7730"/>
    <x v="962"/>
    <m/>
    <m/>
    <m/>
    <x v="90"/>
    <x v="89"/>
    <x v="82"/>
    <m/>
    <x v="26"/>
    <m/>
    <m/>
    <x v="2"/>
    <n v="0"/>
    <m/>
    <x v="33"/>
    <m/>
    <m/>
    <m/>
    <m/>
    <m/>
    <m/>
    <n v="1"/>
  </r>
  <r>
    <n v="7731"/>
    <x v="962"/>
    <m/>
    <m/>
    <m/>
    <x v="90"/>
    <x v="89"/>
    <x v="82"/>
    <m/>
    <x v="26"/>
    <m/>
    <m/>
    <x v="2"/>
    <n v="0"/>
    <m/>
    <x v="33"/>
    <m/>
    <m/>
    <m/>
    <m/>
    <m/>
    <m/>
    <n v="1"/>
  </r>
  <r>
    <n v="7732"/>
    <x v="962"/>
    <m/>
    <m/>
    <m/>
    <x v="90"/>
    <x v="89"/>
    <x v="82"/>
    <m/>
    <x v="26"/>
    <m/>
    <m/>
    <x v="2"/>
    <n v="0"/>
    <m/>
    <x v="33"/>
    <m/>
    <m/>
    <m/>
    <m/>
    <m/>
    <m/>
    <n v="1"/>
  </r>
  <r>
    <n v="7733"/>
    <x v="962"/>
    <m/>
    <m/>
    <m/>
    <x v="90"/>
    <x v="89"/>
    <x v="82"/>
    <m/>
    <x v="26"/>
    <m/>
    <m/>
    <x v="2"/>
    <n v="0"/>
    <m/>
    <x v="33"/>
    <m/>
    <m/>
    <m/>
    <m/>
    <m/>
    <m/>
    <n v="1"/>
  </r>
  <r>
    <n v="7734"/>
    <x v="962"/>
    <m/>
    <m/>
    <m/>
    <x v="90"/>
    <x v="89"/>
    <x v="82"/>
    <m/>
    <x v="26"/>
    <m/>
    <m/>
    <x v="2"/>
    <n v="0"/>
    <m/>
    <x v="33"/>
    <m/>
    <m/>
    <m/>
    <m/>
    <m/>
    <m/>
    <n v="1"/>
  </r>
  <r>
    <n v="7735"/>
    <x v="962"/>
    <m/>
    <m/>
    <m/>
    <x v="90"/>
    <x v="89"/>
    <x v="82"/>
    <m/>
    <x v="26"/>
    <m/>
    <m/>
    <x v="2"/>
    <n v="0"/>
    <m/>
    <x v="33"/>
    <m/>
    <m/>
    <m/>
    <m/>
    <m/>
    <m/>
    <n v="1"/>
  </r>
  <r>
    <n v="7736"/>
    <x v="962"/>
    <m/>
    <m/>
    <m/>
    <x v="90"/>
    <x v="89"/>
    <x v="82"/>
    <m/>
    <x v="26"/>
    <m/>
    <m/>
    <x v="2"/>
    <n v="0"/>
    <m/>
    <x v="33"/>
    <m/>
    <m/>
    <m/>
    <m/>
    <m/>
    <m/>
    <n v="1"/>
  </r>
  <r>
    <n v="7737"/>
    <x v="962"/>
    <m/>
    <m/>
    <m/>
    <x v="90"/>
    <x v="89"/>
    <x v="82"/>
    <m/>
    <x v="26"/>
    <m/>
    <m/>
    <x v="2"/>
    <n v="0"/>
    <m/>
    <x v="33"/>
    <m/>
    <m/>
    <m/>
    <m/>
    <m/>
    <m/>
    <n v="1"/>
  </r>
  <r>
    <n v="7738"/>
    <x v="962"/>
    <m/>
    <m/>
    <m/>
    <x v="90"/>
    <x v="89"/>
    <x v="82"/>
    <m/>
    <x v="26"/>
    <m/>
    <m/>
    <x v="2"/>
    <n v="0"/>
    <m/>
    <x v="33"/>
    <m/>
    <m/>
    <m/>
    <m/>
    <m/>
    <m/>
    <n v="1"/>
  </r>
  <r>
    <n v="7739"/>
    <x v="962"/>
    <m/>
    <m/>
    <m/>
    <x v="90"/>
    <x v="89"/>
    <x v="82"/>
    <m/>
    <x v="26"/>
    <m/>
    <m/>
    <x v="2"/>
    <n v="0"/>
    <m/>
    <x v="33"/>
    <m/>
    <m/>
    <m/>
    <m/>
    <m/>
    <m/>
    <n v="1"/>
  </r>
  <r>
    <n v="7740"/>
    <x v="962"/>
    <m/>
    <m/>
    <m/>
    <x v="90"/>
    <x v="89"/>
    <x v="82"/>
    <m/>
    <x v="26"/>
    <m/>
    <m/>
    <x v="2"/>
    <n v="0"/>
    <m/>
    <x v="33"/>
    <m/>
    <m/>
    <m/>
    <m/>
    <m/>
    <m/>
    <n v="1"/>
  </r>
  <r>
    <n v="7741"/>
    <x v="962"/>
    <m/>
    <m/>
    <m/>
    <x v="90"/>
    <x v="89"/>
    <x v="82"/>
    <m/>
    <x v="26"/>
    <m/>
    <m/>
    <x v="2"/>
    <n v="0"/>
    <m/>
    <x v="33"/>
    <m/>
    <m/>
    <m/>
    <m/>
    <m/>
    <m/>
    <n v="1"/>
  </r>
  <r>
    <n v="7742"/>
    <x v="962"/>
    <m/>
    <m/>
    <m/>
    <x v="90"/>
    <x v="89"/>
    <x v="82"/>
    <m/>
    <x v="26"/>
    <m/>
    <m/>
    <x v="2"/>
    <n v="0"/>
    <m/>
    <x v="33"/>
    <m/>
    <m/>
    <m/>
    <m/>
    <m/>
    <m/>
    <n v="1"/>
  </r>
  <r>
    <n v="7743"/>
    <x v="962"/>
    <m/>
    <m/>
    <m/>
    <x v="90"/>
    <x v="89"/>
    <x v="82"/>
    <m/>
    <x v="26"/>
    <m/>
    <m/>
    <x v="2"/>
    <n v="0"/>
    <m/>
    <x v="33"/>
    <m/>
    <m/>
    <m/>
    <m/>
    <m/>
    <m/>
    <n v="1"/>
  </r>
  <r>
    <n v="7744"/>
    <x v="962"/>
    <m/>
    <m/>
    <m/>
    <x v="90"/>
    <x v="89"/>
    <x v="82"/>
    <m/>
    <x v="26"/>
    <m/>
    <m/>
    <x v="2"/>
    <n v="0"/>
    <m/>
    <x v="33"/>
    <m/>
    <m/>
    <m/>
    <m/>
    <m/>
    <m/>
    <n v="1"/>
  </r>
  <r>
    <n v="7745"/>
    <x v="962"/>
    <m/>
    <m/>
    <m/>
    <x v="90"/>
    <x v="89"/>
    <x v="82"/>
    <m/>
    <x v="26"/>
    <m/>
    <m/>
    <x v="2"/>
    <n v="0"/>
    <m/>
    <x v="33"/>
    <m/>
    <m/>
    <m/>
    <m/>
    <m/>
    <m/>
    <n v="1"/>
  </r>
  <r>
    <n v="7746"/>
    <x v="962"/>
    <m/>
    <m/>
    <m/>
    <x v="90"/>
    <x v="89"/>
    <x v="82"/>
    <m/>
    <x v="26"/>
    <m/>
    <m/>
    <x v="2"/>
    <n v="0"/>
    <m/>
    <x v="33"/>
    <m/>
    <m/>
    <m/>
    <m/>
    <m/>
    <m/>
    <n v="1"/>
  </r>
  <r>
    <n v="7747"/>
    <x v="962"/>
    <m/>
    <m/>
    <m/>
    <x v="90"/>
    <x v="89"/>
    <x v="82"/>
    <m/>
    <x v="26"/>
    <m/>
    <m/>
    <x v="2"/>
    <n v="0"/>
    <m/>
    <x v="33"/>
    <m/>
    <m/>
    <m/>
    <m/>
    <m/>
    <m/>
    <n v="1"/>
  </r>
  <r>
    <n v="7748"/>
    <x v="962"/>
    <m/>
    <m/>
    <m/>
    <x v="90"/>
    <x v="89"/>
    <x v="82"/>
    <m/>
    <x v="26"/>
    <m/>
    <m/>
    <x v="2"/>
    <n v="0"/>
    <m/>
    <x v="33"/>
    <m/>
    <m/>
    <m/>
    <m/>
    <m/>
    <m/>
    <n v="1"/>
  </r>
  <r>
    <n v="7749"/>
    <x v="962"/>
    <m/>
    <m/>
    <m/>
    <x v="90"/>
    <x v="89"/>
    <x v="82"/>
    <m/>
    <x v="26"/>
    <m/>
    <m/>
    <x v="2"/>
    <n v="0"/>
    <m/>
    <x v="33"/>
    <m/>
    <m/>
    <m/>
    <m/>
    <m/>
    <m/>
    <n v="1"/>
  </r>
  <r>
    <n v="7750"/>
    <x v="962"/>
    <m/>
    <m/>
    <m/>
    <x v="90"/>
    <x v="89"/>
    <x v="82"/>
    <m/>
    <x v="26"/>
    <m/>
    <m/>
    <x v="2"/>
    <n v="0"/>
    <m/>
    <x v="33"/>
    <m/>
    <m/>
    <m/>
    <m/>
    <m/>
    <m/>
    <n v="1"/>
  </r>
  <r>
    <n v="7751"/>
    <x v="962"/>
    <m/>
    <m/>
    <m/>
    <x v="90"/>
    <x v="89"/>
    <x v="82"/>
    <m/>
    <x v="26"/>
    <m/>
    <m/>
    <x v="2"/>
    <n v="0"/>
    <m/>
    <x v="33"/>
    <m/>
    <m/>
    <m/>
    <m/>
    <m/>
    <m/>
    <n v="1"/>
  </r>
  <r>
    <n v="7752"/>
    <x v="962"/>
    <m/>
    <m/>
    <m/>
    <x v="90"/>
    <x v="89"/>
    <x v="82"/>
    <m/>
    <x v="26"/>
    <m/>
    <m/>
    <x v="2"/>
    <n v="0"/>
    <m/>
    <x v="33"/>
    <m/>
    <m/>
    <m/>
    <m/>
    <m/>
    <m/>
    <n v="1"/>
  </r>
  <r>
    <n v="7753"/>
    <x v="962"/>
    <m/>
    <m/>
    <m/>
    <x v="90"/>
    <x v="89"/>
    <x v="82"/>
    <m/>
    <x v="26"/>
    <m/>
    <m/>
    <x v="2"/>
    <n v="0"/>
    <m/>
    <x v="33"/>
    <m/>
    <m/>
    <m/>
    <m/>
    <m/>
    <m/>
    <n v="1"/>
  </r>
  <r>
    <n v="7754"/>
    <x v="962"/>
    <m/>
    <m/>
    <m/>
    <x v="90"/>
    <x v="89"/>
    <x v="82"/>
    <m/>
    <x v="26"/>
    <m/>
    <m/>
    <x v="2"/>
    <n v="0"/>
    <m/>
    <x v="33"/>
    <m/>
    <m/>
    <m/>
    <m/>
    <m/>
    <m/>
    <n v="1"/>
  </r>
  <r>
    <n v="7755"/>
    <x v="962"/>
    <m/>
    <m/>
    <m/>
    <x v="90"/>
    <x v="89"/>
    <x v="82"/>
    <m/>
    <x v="26"/>
    <m/>
    <m/>
    <x v="2"/>
    <n v="0"/>
    <m/>
    <x v="33"/>
    <m/>
    <m/>
    <m/>
    <m/>
    <m/>
    <m/>
    <n v="1"/>
  </r>
  <r>
    <n v="7756"/>
    <x v="962"/>
    <m/>
    <m/>
    <m/>
    <x v="90"/>
    <x v="89"/>
    <x v="82"/>
    <m/>
    <x v="26"/>
    <m/>
    <m/>
    <x v="2"/>
    <n v="0"/>
    <m/>
    <x v="33"/>
    <m/>
    <m/>
    <m/>
    <m/>
    <m/>
    <m/>
    <n v="1"/>
  </r>
  <r>
    <n v="7757"/>
    <x v="962"/>
    <m/>
    <m/>
    <m/>
    <x v="90"/>
    <x v="89"/>
    <x v="82"/>
    <m/>
    <x v="26"/>
    <m/>
    <m/>
    <x v="2"/>
    <n v="0"/>
    <m/>
    <x v="33"/>
    <m/>
    <m/>
    <m/>
    <m/>
    <m/>
    <m/>
    <n v="1"/>
  </r>
  <r>
    <n v="7758"/>
    <x v="962"/>
    <m/>
    <m/>
    <m/>
    <x v="90"/>
    <x v="89"/>
    <x v="82"/>
    <m/>
    <x v="26"/>
    <m/>
    <m/>
    <x v="2"/>
    <n v="0"/>
    <m/>
    <x v="33"/>
    <m/>
    <m/>
    <m/>
    <m/>
    <m/>
    <m/>
    <n v="1"/>
  </r>
  <r>
    <n v="7759"/>
    <x v="962"/>
    <m/>
    <m/>
    <m/>
    <x v="90"/>
    <x v="89"/>
    <x v="82"/>
    <m/>
    <x v="26"/>
    <m/>
    <m/>
    <x v="2"/>
    <n v="0"/>
    <m/>
    <x v="33"/>
    <m/>
    <m/>
    <m/>
    <m/>
    <m/>
    <m/>
    <n v="1"/>
  </r>
  <r>
    <n v="7760"/>
    <x v="962"/>
    <m/>
    <m/>
    <m/>
    <x v="90"/>
    <x v="89"/>
    <x v="82"/>
    <m/>
    <x v="26"/>
    <m/>
    <m/>
    <x v="2"/>
    <n v="0"/>
    <m/>
    <x v="33"/>
    <m/>
    <m/>
    <m/>
    <m/>
    <m/>
    <m/>
    <n v="1"/>
  </r>
  <r>
    <n v="7761"/>
    <x v="962"/>
    <m/>
    <m/>
    <m/>
    <x v="90"/>
    <x v="89"/>
    <x v="82"/>
    <m/>
    <x v="26"/>
    <m/>
    <m/>
    <x v="2"/>
    <n v="0"/>
    <m/>
    <x v="33"/>
    <m/>
    <m/>
    <m/>
    <m/>
    <m/>
    <m/>
    <n v="1"/>
  </r>
  <r>
    <n v="7762"/>
    <x v="962"/>
    <m/>
    <m/>
    <m/>
    <x v="90"/>
    <x v="89"/>
    <x v="82"/>
    <m/>
    <x v="26"/>
    <m/>
    <m/>
    <x v="2"/>
    <n v="0"/>
    <m/>
    <x v="33"/>
    <m/>
    <m/>
    <m/>
    <m/>
    <m/>
    <m/>
    <n v="1"/>
  </r>
  <r>
    <n v="7763"/>
    <x v="962"/>
    <m/>
    <m/>
    <m/>
    <x v="90"/>
    <x v="89"/>
    <x v="82"/>
    <m/>
    <x v="26"/>
    <m/>
    <m/>
    <x v="2"/>
    <n v="0"/>
    <m/>
    <x v="33"/>
    <m/>
    <m/>
    <m/>
    <m/>
    <m/>
    <m/>
    <n v="1"/>
  </r>
  <r>
    <n v="7764"/>
    <x v="962"/>
    <m/>
    <m/>
    <m/>
    <x v="90"/>
    <x v="89"/>
    <x v="82"/>
    <m/>
    <x v="26"/>
    <m/>
    <m/>
    <x v="2"/>
    <n v="0"/>
    <m/>
    <x v="33"/>
    <m/>
    <m/>
    <m/>
    <m/>
    <m/>
    <m/>
    <n v="1"/>
  </r>
  <r>
    <n v="7765"/>
    <x v="962"/>
    <m/>
    <m/>
    <m/>
    <x v="90"/>
    <x v="89"/>
    <x v="82"/>
    <m/>
    <x v="26"/>
    <m/>
    <m/>
    <x v="2"/>
    <n v="0"/>
    <m/>
    <x v="33"/>
    <m/>
    <m/>
    <m/>
    <m/>
    <m/>
    <m/>
    <n v="1"/>
  </r>
  <r>
    <n v="7766"/>
    <x v="962"/>
    <m/>
    <m/>
    <m/>
    <x v="90"/>
    <x v="89"/>
    <x v="82"/>
    <m/>
    <x v="26"/>
    <m/>
    <m/>
    <x v="2"/>
    <n v="0"/>
    <m/>
    <x v="33"/>
    <m/>
    <m/>
    <m/>
    <m/>
    <m/>
    <m/>
    <n v="1"/>
  </r>
  <r>
    <n v="7767"/>
    <x v="962"/>
    <m/>
    <m/>
    <m/>
    <x v="90"/>
    <x v="89"/>
    <x v="82"/>
    <m/>
    <x v="26"/>
    <m/>
    <m/>
    <x v="2"/>
    <n v="0"/>
    <m/>
    <x v="33"/>
    <m/>
    <m/>
    <m/>
    <m/>
    <m/>
    <m/>
    <n v="1"/>
  </r>
  <r>
    <n v="7768"/>
    <x v="962"/>
    <m/>
    <m/>
    <m/>
    <x v="90"/>
    <x v="89"/>
    <x v="82"/>
    <m/>
    <x v="26"/>
    <m/>
    <m/>
    <x v="2"/>
    <n v="0"/>
    <m/>
    <x v="33"/>
    <m/>
    <m/>
    <m/>
    <m/>
    <m/>
    <m/>
    <n v="1"/>
  </r>
  <r>
    <n v="7769"/>
    <x v="962"/>
    <m/>
    <m/>
    <m/>
    <x v="90"/>
    <x v="89"/>
    <x v="82"/>
    <m/>
    <x v="26"/>
    <m/>
    <m/>
    <x v="2"/>
    <n v="0"/>
    <m/>
    <x v="33"/>
    <m/>
    <m/>
    <m/>
    <m/>
    <m/>
    <m/>
    <n v="1"/>
  </r>
  <r>
    <n v="7770"/>
    <x v="962"/>
    <m/>
    <m/>
    <m/>
    <x v="90"/>
    <x v="89"/>
    <x v="82"/>
    <m/>
    <x v="26"/>
    <m/>
    <m/>
    <x v="2"/>
    <n v="0"/>
    <m/>
    <x v="33"/>
    <m/>
    <m/>
    <m/>
    <m/>
    <m/>
    <m/>
    <n v="1"/>
  </r>
  <r>
    <n v="7771"/>
    <x v="962"/>
    <m/>
    <m/>
    <m/>
    <x v="90"/>
    <x v="89"/>
    <x v="82"/>
    <m/>
    <x v="26"/>
    <m/>
    <m/>
    <x v="2"/>
    <n v="0"/>
    <m/>
    <x v="33"/>
    <m/>
    <m/>
    <m/>
    <m/>
    <m/>
    <m/>
    <n v="1"/>
  </r>
  <r>
    <n v="7772"/>
    <x v="962"/>
    <m/>
    <m/>
    <m/>
    <x v="90"/>
    <x v="89"/>
    <x v="82"/>
    <m/>
    <x v="26"/>
    <m/>
    <m/>
    <x v="2"/>
    <n v="0"/>
    <m/>
    <x v="33"/>
    <m/>
    <m/>
    <m/>
    <m/>
    <m/>
    <m/>
    <n v="1"/>
  </r>
  <r>
    <n v="7773"/>
    <x v="962"/>
    <m/>
    <m/>
    <m/>
    <x v="90"/>
    <x v="89"/>
    <x v="82"/>
    <m/>
    <x v="26"/>
    <m/>
    <m/>
    <x v="2"/>
    <n v="0"/>
    <m/>
    <x v="33"/>
    <m/>
    <m/>
    <m/>
    <m/>
    <m/>
    <m/>
    <n v="1"/>
  </r>
  <r>
    <n v="7774"/>
    <x v="962"/>
    <m/>
    <m/>
    <m/>
    <x v="90"/>
    <x v="89"/>
    <x v="82"/>
    <m/>
    <x v="26"/>
    <m/>
    <m/>
    <x v="2"/>
    <n v="0"/>
    <m/>
    <x v="33"/>
    <m/>
    <m/>
    <m/>
    <m/>
    <m/>
    <m/>
    <n v="1"/>
  </r>
  <r>
    <n v="7775"/>
    <x v="962"/>
    <m/>
    <m/>
    <m/>
    <x v="90"/>
    <x v="89"/>
    <x v="82"/>
    <m/>
    <x v="26"/>
    <m/>
    <m/>
    <x v="2"/>
    <n v="0"/>
    <m/>
    <x v="33"/>
    <m/>
    <m/>
    <m/>
    <m/>
    <m/>
    <m/>
    <n v="1"/>
  </r>
  <r>
    <n v="7776"/>
    <x v="962"/>
    <m/>
    <m/>
    <m/>
    <x v="90"/>
    <x v="89"/>
    <x v="82"/>
    <m/>
    <x v="26"/>
    <m/>
    <m/>
    <x v="2"/>
    <n v="0"/>
    <m/>
    <x v="33"/>
    <m/>
    <m/>
    <m/>
    <m/>
    <m/>
    <m/>
    <n v="1"/>
  </r>
  <r>
    <n v="7777"/>
    <x v="962"/>
    <m/>
    <m/>
    <m/>
    <x v="90"/>
    <x v="89"/>
    <x v="82"/>
    <m/>
    <x v="26"/>
    <m/>
    <m/>
    <x v="2"/>
    <n v="0"/>
    <m/>
    <x v="33"/>
    <m/>
    <m/>
    <m/>
    <m/>
    <m/>
    <m/>
    <n v="1"/>
  </r>
  <r>
    <n v="7778"/>
    <x v="962"/>
    <m/>
    <m/>
    <m/>
    <x v="90"/>
    <x v="89"/>
    <x v="82"/>
    <m/>
    <x v="26"/>
    <m/>
    <m/>
    <x v="2"/>
    <n v="0"/>
    <m/>
    <x v="33"/>
    <m/>
    <m/>
    <m/>
    <m/>
    <m/>
    <m/>
    <n v="1"/>
  </r>
  <r>
    <n v="7779"/>
    <x v="962"/>
    <m/>
    <m/>
    <m/>
    <x v="90"/>
    <x v="89"/>
    <x v="82"/>
    <m/>
    <x v="26"/>
    <m/>
    <m/>
    <x v="2"/>
    <n v="0"/>
    <m/>
    <x v="33"/>
    <m/>
    <m/>
    <m/>
    <m/>
    <m/>
    <m/>
    <n v="1"/>
  </r>
  <r>
    <n v="7780"/>
    <x v="962"/>
    <m/>
    <m/>
    <m/>
    <x v="90"/>
    <x v="89"/>
    <x v="82"/>
    <m/>
    <x v="26"/>
    <m/>
    <m/>
    <x v="2"/>
    <n v="0"/>
    <m/>
    <x v="33"/>
    <m/>
    <m/>
    <m/>
    <m/>
    <m/>
    <m/>
    <n v="1"/>
  </r>
  <r>
    <n v="7781"/>
    <x v="962"/>
    <m/>
    <m/>
    <m/>
    <x v="90"/>
    <x v="89"/>
    <x v="82"/>
    <m/>
    <x v="26"/>
    <m/>
    <m/>
    <x v="2"/>
    <n v="0"/>
    <m/>
    <x v="33"/>
    <m/>
    <m/>
    <m/>
    <m/>
    <m/>
    <m/>
    <n v="1"/>
  </r>
  <r>
    <n v="7782"/>
    <x v="962"/>
    <m/>
    <m/>
    <m/>
    <x v="90"/>
    <x v="89"/>
    <x v="82"/>
    <m/>
    <x v="26"/>
    <m/>
    <m/>
    <x v="2"/>
    <n v="0"/>
    <m/>
    <x v="33"/>
    <m/>
    <m/>
    <m/>
    <m/>
    <m/>
    <m/>
    <n v="1"/>
  </r>
  <r>
    <n v="7783"/>
    <x v="962"/>
    <m/>
    <m/>
    <m/>
    <x v="90"/>
    <x v="89"/>
    <x v="82"/>
    <m/>
    <x v="26"/>
    <m/>
    <m/>
    <x v="2"/>
    <n v="0"/>
    <m/>
    <x v="33"/>
    <m/>
    <m/>
    <m/>
    <m/>
    <m/>
    <m/>
    <n v="1"/>
  </r>
  <r>
    <n v="7784"/>
    <x v="962"/>
    <m/>
    <m/>
    <m/>
    <x v="90"/>
    <x v="89"/>
    <x v="82"/>
    <m/>
    <x v="26"/>
    <m/>
    <m/>
    <x v="2"/>
    <n v="0"/>
    <m/>
    <x v="33"/>
    <m/>
    <m/>
    <m/>
    <m/>
    <m/>
    <m/>
    <n v="1"/>
  </r>
  <r>
    <n v="7785"/>
    <x v="962"/>
    <m/>
    <m/>
    <m/>
    <x v="90"/>
    <x v="89"/>
    <x v="82"/>
    <m/>
    <x v="26"/>
    <m/>
    <m/>
    <x v="2"/>
    <n v="0"/>
    <m/>
    <x v="33"/>
    <m/>
    <m/>
    <m/>
    <m/>
    <m/>
    <m/>
    <n v="1"/>
  </r>
  <r>
    <n v="7786"/>
    <x v="962"/>
    <m/>
    <m/>
    <m/>
    <x v="90"/>
    <x v="89"/>
    <x v="82"/>
    <m/>
    <x v="26"/>
    <m/>
    <m/>
    <x v="2"/>
    <n v="0"/>
    <m/>
    <x v="33"/>
    <m/>
    <m/>
    <m/>
    <m/>
    <m/>
    <m/>
    <n v="1"/>
  </r>
  <r>
    <n v="7787"/>
    <x v="962"/>
    <m/>
    <m/>
    <m/>
    <x v="90"/>
    <x v="89"/>
    <x v="82"/>
    <m/>
    <x v="26"/>
    <m/>
    <m/>
    <x v="2"/>
    <n v="0"/>
    <m/>
    <x v="33"/>
    <m/>
    <m/>
    <m/>
    <m/>
    <m/>
    <m/>
    <n v="1"/>
  </r>
  <r>
    <n v="7788"/>
    <x v="962"/>
    <m/>
    <m/>
    <m/>
    <x v="90"/>
    <x v="89"/>
    <x v="82"/>
    <m/>
    <x v="26"/>
    <m/>
    <m/>
    <x v="2"/>
    <n v="0"/>
    <m/>
    <x v="33"/>
    <m/>
    <m/>
    <m/>
    <m/>
    <m/>
    <m/>
    <n v="1"/>
  </r>
  <r>
    <n v="7789"/>
    <x v="962"/>
    <m/>
    <m/>
    <m/>
    <x v="90"/>
    <x v="89"/>
    <x v="82"/>
    <m/>
    <x v="26"/>
    <m/>
    <m/>
    <x v="2"/>
    <n v="0"/>
    <m/>
    <x v="33"/>
    <m/>
    <m/>
    <m/>
    <m/>
    <m/>
    <m/>
    <n v="1"/>
  </r>
  <r>
    <n v="7790"/>
    <x v="962"/>
    <m/>
    <m/>
    <m/>
    <x v="90"/>
    <x v="89"/>
    <x v="82"/>
    <m/>
    <x v="26"/>
    <m/>
    <m/>
    <x v="2"/>
    <n v="0"/>
    <m/>
    <x v="33"/>
    <m/>
    <m/>
    <m/>
    <m/>
    <m/>
    <m/>
    <n v="1"/>
  </r>
  <r>
    <n v="7791"/>
    <x v="962"/>
    <m/>
    <m/>
    <m/>
    <x v="90"/>
    <x v="89"/>
    <x v="82"/>
    <m/>
    <x v="26"/>
    <m/>
    <m/>
    <x v="2"/>
    <n v="0"/>
    <m/>
    <x v="33"/>
    <m/>
    <m/>
    <m/>
    <m/>
    <m/>
    <m/>
    <n v="1"/>
  </r>
  <r>
    <n v="7792"/>
    <x v="962"/>
    <m/>
    <m/>
    <m/>
    <x v="90"/>
    <x v="89"/>
    <x v="82"/>
    <m/>
    <x v="26"/>
    <m/>
    <m/>
    <x v="2"/>
    <n v="0"/>
    <m/>
    <x v="33"/>
    <m/>
    <m/>
    <m/>
    <m/>
    <m/>
    <m/>
    <n v="1"/>
  </r>
  <r>
    <n v="7793"/>
    <x v="962"/>
    <m/>
    <m/>
    <m/>
    <x v="90"/>
    <x v="89"/>
    <x v="82"/>
    <m/>
    <x v="26"/>
    <m/>
    <m/>
    <x v="2"/>
    <n v="0"/>
    <m/>
    <x v="33"/>
    <m/>
    <m/>
    <m/>
    <m/>
    <m/>
    <m/>
    <n v="1"/>
  </r>
  <r>
    <n v="7794"/>
    <x v="962"/>
    <m/>
    <m/>
    <m/>
    <x v="90"/>
    <x v="89"/>
    <x v="82"/>
    <m/>
    <x v="26"/>
    <m/>
    <m/>
    <x v="2"/>
    <n v="0"/>
    <m/>
    <x v="33"/>
    <m/>
    <m/>
    <m/>
    <m/>
    <m/>
    <m/>
    <n v="1"/>
  </r>
  <r>
    <n v="7795"/>
    <x v="962"/>
    <m/>
    <m/>
    <m/>
    <x v="90"/>
    <x v="89"/>
    <x v="82"/>
    <m/>
    <x v="26"/>
    <m/>
    <m/>
    <x v="2"/>
    <n v="0"/>
    <m/>
    <x v="33"/>
    <m/>
    <m/>
    <m/>
    <m/>
    <m/>
    <m/>
    <n v="1"/>
  </r>
  <r>
    <n v="7796"/>
    <x v="962"/>
    <m/>
    <m/>
    <m/>
    <x v="90"/>
    <x v="89"/>
    <x v="82"/>
    <m/>
    <x v="26"/>
    <m/>
    <m/>
    <x v="2"/>
    <n v="0"/>
    <m/>
    <x v="33"/>
    <m/>
    <m/>
    <m/>
    <m/>
    <m/>
    <m/>
    <n v="1"/>
  </r>
  <r>
    <n v="7797"/>
    <x v="962"/>
    <m/>
    <m/>
    <m/>
    <x v="90"/>
    <x v="89"/>
    <x v="82"/>
    <m/>
    <x v="26"/>
    <m/>
    <m/>
    <x v="2"/>
    <n v="0"/>
    <m/>
    <x v="33"/>
    <m/>
    <m/>
    <m/>
    <m/>
    <m/>
    <m/>
    <n v="1"/>
  </r>
  <r>
    <n v="7798"/>
    <x v="962"/>
    <m/>
    <m/>
    <m/>
    <x v="90"/>
    <x v="89"/>
    <x v="82"/>
    <m/>
    <x v="26"/>
    <m/>
    <m/>
    <x v="2"/>
    <n v="0"/>
    <m/>
    <x v="33"/>
    <m/>
    <m/>
    <m/>
    <m/>
    <m/>
    <m/>
    <n v="1"/>
  </r>
  <r>
    <n v="7799"/>
    <x v="962"/>
    <m/>
    <m/>
    <m/>
    <x v="90"/>
    <x v="89"/>
    <x v="82"/>
    <m/>
    <x v="26"/>
    <m/>
    <m/>
    <x v="2"/>
    <n v="0"/>
    <m/>
    <x v="33"/>
    <m/>
    <m/>
    <m/>
    <m/>
    <m/>
    <m/>
    <n v="1"/>
  </r>
  <r>
    <n v="7800"/>
    <x v="962"/>
    <m/>
    <m/>
    <m/>
    <x v="90"/>
    <x v="89"/>
    <x v="82"/>
    <m/>
    <x v="26"/>
    <m/>
    <m/>
    <x v="2"/>
    <n v="0"/>
    <m/>
    <x v="33"/>
    <m/>
    <m/>
    <m/>
    <m/>
    <m/>
    <m/>
    <n v="1"/>
  </r>
  <r>
    <n v="7801"/>
    <x v="962"/>
    <m/>
    <m/>
    <m/>
    <x v="90"/>
    <x v="89"/>
    <x v="82"/>
    <m/>
    <x v="26"/>
    <m/>
    <m/>
    <x v="2"/>
    <n v="0"/>
    <m/>
    <x v="33"/>
    <m/>
    <m/>
    <m/>
    <m/>
    <m/>
    <m/>
    <n v="1"/>
  </r>
  <r>
    <n v="7802"/>
    <x v="962"/>
    <m/>
    <m/>
    <m/>
    <x v="90"/>
    <x v="89"/>
    <x v="82"/>
    <m/>
    <x v="26"/>
    <m/>
    <m/>
    <x v="2"/>
    <n v="0"/>
    <m/>
    <x v="33"/>
    <m/>
    <m/>
    <m/>
    <m/>
    <m/>
    <m/>
    <n v="1"/>
  </r>
  <r>
    <n v="7803"/>
    <x v="962"/>
    <m/>
    <m/>
    <m/>
    <x v="90"/>
    <x v="89"/>
    <x v="82"/>
    <m/>
    <x v="26"/>
    <m/>
    <m/>
    <x v="2"/>
    <n v="0"/>
    <m/>
    <x v="33"/>
    <m/>
    <m/>
    <m/>
    <m/>
    <m/>
    <m/>
    <n v="1"/>
  </r>
  <r>
    <n v="7804"/>
    <x v="962"/>
    <m/>
    <m/>
    <m/>
    <x v="90"/>
    <x v="89"/>
    <x v="82"/>
    <m/>
    <x v="26"/>
    <m/>
    <m/>
    <x v="2"/>
    <n v="0"/>
    <m/>
    <x v="33"/>
    <m/>
    <m/>
    <m/>
    <m/>
    <m/>
    <m/>
    <n v="1"/>
  </r>
  <r>
    <n v="7805"/>
    <x v="962"/>
    <m/>
    <m/>
    <m/>
    <x v="90"/>
    <x v="89"/>
    <x v="82"/>
    <m/>
    <x v="26"/>
    <m/>
    <m/>
    <x v="2"/>
    <n v="0"/>
    <m/>
    <x v="33"/>
    <m/>
    <m/>
    <m/>
    <m/>
    <m/>
    <m/>
    <n v="1"/>
  </r>
  <r>
    <n v="7806"/>
    <x v="962"/>
    <m/>
    <m/>
    <m/>
    <x v="90"/>
    <x v="89"/>
    <x v="82"/>
    <m/>
    <x v="26"/>
    <m/>
    <m/>
    <x v="2"/>
    <n v="0"/>
    <m/>
    <x v="33"/>
    <m/>
    <m/>
    <m/>
    <m/>
    <m/>
    <m/>
    <n v="1"/>
  </r>
  <r>
    <n v="7807"/>
    <x v="962"/>
    <m/>
    <m/>
    <m/>
    <x v="90"/>
    <x v="89"/>
    <x v="82"/>
    <m/>
    <x v="26"/>
    <m/>
    <m/>
    <x v="2"/>
    <n v="0"/>
    <m/>
    <x v="33"/>
    <m/>
    <m/>
    <m/>
    <m/>
    <m/>
    <m/>
    <n v="1"/>
  </r>
  <r>
    <n v="7808"/>
    <x v="962"/>
    <m/>
    <m/>
    <m/>
    <x v="90"/>
    <x v="89"/>
    <x v="82"/>
    <m/>
    <x v="26"/>
    <m/>
    <m/>
    <x v="2"/>
    <n v="0"/>
    <m/>
    <x v="33"/>
    <m/>
    <m/>
    <m/>
    <m/>
    <m/>
    <m/>
    <n v="1"/>
  </r>
  <r>
    <n v="7809"/>
    <x v="962"/>
    <m/>
    <m/>
    <m/>
    <x v="90"/>
    <x v="89"/>
    <x v="82"/>
    <m/>
    <x v="26"/>
    <m/>
    <m/>
    <x v="2"/>
    <n v="0"/>
    <m/>
    <x v="33"/>
    <m/>
    <m/>
    <m/>
    <m/>
    <m/>
    <m/>
    <n v="1"/>
  </r>
  <r>
    <n v="7810"/>
    <x v="962"/>
    <m/>
    <m/>
    <m/>
    <x v="90"/>
    <x v="89"/>
    <x v="82"/>
    <m/>
    <x v="26"/>
    <m/>
    <m/>
    <x v="2"/>
    <n v="0"/>
    <m/>
    <x v="33"/>
    <m/>
    <m/>
    <m/>
    <m/>
    <m/>
    <m/>
    <n v="1"/>
  </r>
  <r>
    <n v="7811"/>
    <x v="962"/>
    <m/>
    <m/>
    <m/>
    <x v="90"/>
    <x v="89"/>
    <x v="82"/>
    <m/>
    <x v="26"/>
    <m/>
    <m/>
    <x v="2"/>
    <n v="0"/>
    <m/>
    <x v="33"/>
    <m/>
    <m/>
    <m/>
    <m/>
    <m/>
    <m/>
    <n v="1"/>
  </r>
  <r>
    <n v="7812"/>
    <x v="962"/>
    <m/>
    <m/>
    <m/>
    <x v="90"/>
    <x v="89"/>
    <x v="82"/>
    <m/>
    <x v="26"/>
    <m/>
    <m/>
    <x v="2"/>
    <n v="0"/>
    <m/>
    <x v="33"/>
    <m/>
    <m/>
    <m/>
    <m/>
    <m/>
    <m/>
    <n v="1"/>
  </r>
  <r>
    <n v="7813"/>
    <x v="962"/>
    <m/>
    <m/>
    <m/>
    <x v="90"/>
    <x v="89"/>
    <x v="82"/>
    <m/>
    <x v="26"/>
    <m/>
    <m/>
    <x v="2"/>
    <n v="0"/>
    <m/>
    <x v="33"/>
    <m/>
    <m/>
    <m/>
    <m/>
    <m/>
    <m/>
    <n v="1"/>
  </r>
  <r>
    <n v="7814"/>
    <x v="962"/>
    <m/>
    <m/>
    <m/>
    <x v="90"/>
    <x v="89"/>
    <x v="82"/>
    <m/>
    <x v="26"/>
    <m/>
    <m/>
    <x v="2"/>
    <n v="0"/>
    <m/>
    <x v="33"/>
    <m/>
    <m/>
    <m/>
    <m/>
    <m/>
    <m/>
    <n v="1"/>
  </r>
  <r>
    <n v="7815"/>
    <x v="962"/>
    <m/>
    <m/>
    <m/>
    <x v="90"/>
    <x v="89"/>
    <x v="82"/>
    <m/>
    <x v="26"/>
    <m/>
    <m/>
    <x v="2"/>
    <n v="0"/>
    <m/>
    <x v="33"/>
    <m/>
    <m/>
    <m/>
    <m/>
    <m/>
    <m/>
    <n v="1"/>
  </r>
  <r>
    <n v="7816"/>
    <x v="962"/>
    <m/>
    <m/>
    <m/>
    <x v="90"/>
    <x v="89"/>
    <x v="82"/>
    <m/>
    <x v="26"/>
    <m/>
    <m/>
    <x v="2"/>
    <n v="0"/>
    <m/>
    <x v="33"/>
    <m/>
    <m/>
    <m/>
    <m/>
    <m/>
    <m/>
    <n v="1"/>
  </r>
  <r>
    <n v="7817"/>
    <x v="962"/>
    <m/>
    <m/>
    <m/>
    <x v="90"/>
    <x v="89"/>
    <x v="82"/>
    <m/>
    <x v="26"/>
    <m/>
    <m/>
    <x v="2"/>
    <n v="0"/>
    <m/>
    <x v="33"/>
    <m/>
    <m/>
    <m/>
    <m/>
    <m/>
    <m/>
    <n v="1"/>
  </r>
  <r>
    <n v="7818"/>
    <x v="962"/>
    <m/>
    <m/>
    <m/>
    <x v="90"/>
    <x v="89"/>
    <x v="82"/>
    <m/>
    <x v="26"/>
    <m/>
    <m/>
    <x v="2"/>
    <n v="0"/>
    <m/>
    <x v="33"/>
    <m/>
    <m/>
    <m/>
    <m/>
    <m/>
    <m/>
    <n v="1"/>
  </r>
  <r>
    <n v="7819"/>
    <x v="962"/>
    <m/>
    <m/>
    <m/>
    <x v="90"/>
    <x v="89"/>
    <x v="82"/>
    <m/>
    <x v="26"/>
    <m/>
    <m/>
    <x v="2"/>
    <n v="0"/>
    <m/>
    <x v="33"/>
    <m/>
    <m/>
    <m/>
    <m/>
    <m/>
    <m/>
    <n v="1"/>
  </r>
  <r>
    <n v="7820"/>
    <x v="962"/>
    <m/>
    <m/>
    <m/>
    <x v="90"/>
    <x v="89"/>
    <x v="82"/>
    <m/>
    <x v="26"/>
    <m/>
    <m/>
    <x v="2"/>
    <n v="0"/>
    <m/>
    <x v="33"/>
    <m/>
    <m/>
    <m/>
    <m/>
    <m/>
    <m/>
    <n v="1"/>
  </r>
  <r>
    <n v="7821"/>
    <x v="962"/>
    <m/>
    <m/>
    <m/>
    <x v="90"/>
    <x v="89"/>
    <x v="82"/>
    <m/>
    <x v="26"/>
    <m/>
    <m/>
    <x v="2"/>
    <n v="0"/>
    <m/>
    <x v="33"/>
    <m/>
    <m/>
    <m/>
    <m/>
    <m/>
    <m/>
    <n v="1"/>
  </r>
  <r>
    <n v="7822"/>
    <x v="962"/>
    <m/>
    <m/>
    <m/>
    <x v="90"/>
    <x v="89"/>
    <x v="82"/>
    <m/>
    <x v="26"/>
    <m/>
    <m/>
    <x v="2"/>
    <n v="0"/>
    <m/>
    <x v="33"/>
    <m/>
    <m/>
    <m/>
    <m/>
    <m/>
    <m/>
    <n v="1"/>
  </r>
  <r>
    <n v="7823"/>
    <x v="962"/>
    <m/>
    <m/>
    <m/>
    <x v="90"/>
    <x v="89"/>
    <x v="82"/>
    <m/>
    <x v="26"/>
    <m/>
    <m/>
    <x v="2"/>
    <n v="0"/>
    <m/>
    <x v="33"/>
    <m/>
    <m/>
    <m/>
    <m/>
    <m/>
    <m/>
    <n v="1"/>
  </r>
  <r>
    <n v="7824"/>
    <x v="962"/>
    <m/>
    <m/>
    <m/>
    <x v="90"/>
    <x v="89"/>
    <x v="82"/>
    <m/>
    <x v="26"/>
    <m/>
    <m/>
    <x v="2"/>
    <n v="0"/>
    <m/>
    <x v="33"/>
    <m/>
    <m/>
    <m/>
    <m/>
    <m/>
    <m/>
    <n v="1"/>
  </r>
  <r>
    <n v="7825"/>
    <x v="962"/>
    <m/>
    <m/>
    <m/>
    <x v="90"/>
    <x v="89"/>
    <x v="82"/>
    <m/>
    <x v="26"/>
    <m/>
    <m/>
    <x v="2"/>
    <n v="0"/>
    <m/>
    <x v="33"/>
    <m/>
    <m/>
    <m/>
    <m/>
    <m/>
    <m/>
    <n v="1"/>
  </r>
  <r>
    <n v="7826"/>
    <x v="962"/>
    <m/>
    <m/>
    <m/>
    <x v="90"/>
    <x v="89"/>
    <x v="82"/>
    <m/>
    <x v="26"/>
    <m/>
    <m/>
    <x v="2"/>
    <n v="0"/>
    <m/>
    <x v="33"/>
    <m/>
    <m/>
    <m/>
    <m/>
    <m/>
    <m/>
    <n v="1"/>
  </r>
  <r>
    <n v="7827"/>
    <x v="962"/>
    <m/>
    <m/>
    <m/>
    <x v="90"/>
    <x v="89"/>
    <x v="82"/>
    <m/>
    <x v="26"/>
    <m/>
    <m/>
    <x v="2"/>
    <n v="0"/>
    <m/>
    <x v="33"/>
    <m/>
    <m/>
    <m/>
    <m/>
    <m/>
    <m/>
    <n v="1"/>
  </r>
  <r>
    <n v="7828"/>
    <x v="962"/>
    <m/>
    <m/>
    <m/>
    <x v="90"/>
    <x v="89"/>
    <x v="82"/>
    <m/>
    <x v="26"/>
    <m/>
    <m/>
    <x v="2"/>
    <n v="0"/>
    <m/>
    <x v="33"/>
    <m/>
    <m/>
    <m/>
    <m/>
    <m/>
    <m/>
    <n v="1"/>
  </r>
  <r>
    <n v="7829"/>
    <x v="962"/>
    <m/>
    <m/>
    <m/>
    <x v="90"/>
    <x v="89"/>
    <x v="82"/>
    <m/>
    <x v="26"/>
    <m/>
    <m/>
    <x v="2"/>
    <n v="0"/>
    <m/>
    <x v="33"/>
    <m/>
    <m/>
    <m/>
    <m/>
    <m/>
    <m/>
    <n v="1"/>
  </r>
  <r>
    <n v="7830"/>
    <x v="962"/>
    <m/>
    <m/>
    <m/>
    <x v="90"/>
    <x v="89"/>
    <x v="82"/>
    <m/>
    <x v="26"/>
    <m/>
    <m/>
    <x v="2"/>
    <n v="0"/>
    <m/>
    <x v="33"/>
    <m/>
    <m/>
    <m/>
    <m/>
    <m/>
    <m/>
    <n v="1"/>
  </r>
  <r>
    <n v="7831"/>
    <x v="962"/>
    <m/>
    <m/>
    <m/>
    <x v="90"/>
    <x v="89"/>
    <x v="82"/>
    <m/>
    <x v="26"/>
    <m/>
    <m/>
    <x v="2"/>
    <n v="0"/>
    <m/>
    <x v="33"/>
    <m/>
    <m/>
    <m/>
    <m/>
    <m/>
    <m/>
    <n v="1"/>
  </r>
  <r>
    <n v="7832"/>
    <x v="962"/>
    <m/>
    <m/>
    <m/>
    <x v="90"/>
    <x v="89"/>
    <x v="82"/>
    <m/>
    <x v="26"/>
    <m/>
    <m/>
    <x v="2"/>
    <n v="0"/>
    <m/>
    <x v="33"/>
    <m/>
    <m/>
    <m/>
    <m/>
    <m/>
    <m/>
    <n v="1"/>
  </r>
  <r>
    <n v="7833"/>
    <x v="962"/>
    <m/>
    <m/>
    <m/>
    <x v="90"/>
    <x v="89"/>
    <x v="82"/>
    <m/>
    <x v="26"/>
    <m/>
    <m/>
    <x v="2"/>
    <n v="0"/>
    <m/>
    <x v="33"/>
    <m/>
    <m/>
    <m/>
    <m/>
    <m/>
    <m/>
    <n v="1"/>
  </r>
  <r>
    <n v="7834"/>
    <x v="962"/>
    <m/>
    <m/>
    <m/>
    <x v="90"/>
    <x v="89"/>
    <x v="82"/>
    <m/>
    <x v="26"/>
    <m/>
    <m/>
    <x v="2"/>
    <n v="0"/>
    <m/>
    <x v="33"/>
    <m/>
    <m/>
    <m/>
    <m/>
    <m/>
    <m/>
    <n v="1"/>
  </r>
  <r>
    <n v="7835"/>
    <x v="962"/>
    <m/>
    <m/>
    <m/>
    <x v="90"/>
    <x v="89"/>
    <x v="82"/>
    <m/>
    <x v="26"/>
    <m/>
    <m/>
    <x v="2"/>
    <n v="0"/>
    <m/>
    <x v="33"/>
    <m/>
    <m/>
    <m/>
    <m/>
    <m/>
    <m/>
    <n v="1"/>
  </r>
  <r>
    <n v="7836"/>
    <x v="962"/>
    <m/>
    <m/>
    <m/>
    <x v="90"/>
    <x v="89"/>
    <x v="82"/>
    <m/>
    <x v="26"/>
    <m/>
    <m/>
    <x v="2"/>
    <n v="0"/>
    <m/>
    <x v="33"/>
    <m/>
    <m/>
    <m/>
    <m/>
    <m/>
    <m/>
    <n v="1"/>
  </r>
  <r>
    <n v="7837"/>
    <x v="962"/>
    <m/>
    <m/>
    <m/>
    <x v="90"/>
    <x v="89"/>
    <x v="82"/>
    <m/>
    <x v="26"/>
    <m/>
    <m/>
    <x v="2"/>
    <n v="0"/>
    <m/>
    <x v="33"/>
    <m/>
    <m/>
    <m/>
    <m/>
    <m/>
    <m/>
    <n v="1"/>
  </r>
  <r>
    <n v="7838"/>
    <x v="962"/>
    <m/>
    <m/>
    <m/>
    <x v="90"/>
    <x v="89"/>
    <x v="82"/>
    <m/>
    <x v="26"/>
    <m/>
    <m/>
    <x v="2"/>
    <n v="0"/>
    <m/>
    <x v="33"/>
    <m/>
    <m/>
    <m/>
    <m/>
    <m/>
    <m/>
    <n v="1"/>
  </r>
  <r>
    <n v="7839"/>
    <x v="962"/>
    <m/>
    <m/>
    <m/>
    <x v="90"/>
    <x v="89"/>
    <x v="82"/>
    <m/>
    <x v="26"/>
    <m/>
    <m/>
    <x v="2"/>
    <n v="0"/>
    <m/>
    <x v="33"/>
    <m/>
    <m/>
    <m/>
    <m/>
    <m/>
    <m/>
    <n v="1"/>
  </r>
  <r>
    <n v="7840"/>
    <x v="962"/>
    <m/>
    <m/>
    <m/>
    <x v="90"/>
    <x v="89"/>
    <x v="82"/>
    <m/>
    <x v="26"/>
    <m/>
    <m/>
    <x v="2"/>
    <n v="0"/>
    <m/>
    <x v="33"/>
    <m/>
    <m/>
    <m/>
    <m/>
    <m/>
    <m/>
    <n v="1"/>
  </r>
  <r>
    <n v="7841"/>
    <x v="962"/>
    <m/>
    <m/>
    <m/>
    <x v="90"/>
    <x v="89"/>
    <x v="82"/>
    <m/>
    <x v="26"/>
    <m/>
    <m/>
    <x v="2"/>
    <n v="0"/>
    <m/>
    <x v="33"/>
    <m/>
    <m/>
    <m/>
    <m/>
    <m/>
    <m/>
    <n v="1"/>
  </r>
  <r>
    <n v="7842"/>
    <x v="962"/>
    <m/>
    <m/>
    <m/>
    <x v="90"/>
    <x v="89"/>
    <x v="82"/>
    <m/>
    <x v="26"/>
    <m/>
    <m/>
    <x v="2"/>
    <n v="0"/>
    <m/>
    <x v="33"/>
    <m/>
    <m/>
    <m/>
    <m/>
    <m/>
    <m/>
    <n v="1"/>
  </r>
  <r>
    <n v="7843"/>
    <x v="962"/>
    <m/>
    <m/>
    <m/>
    <x v="90"/>
    <x v="89"/>
    <x v="82"/>
    <m/>
    <x v="26"/>
    <m/>
    <m/>
    <x v="2"/>
    <n v="0"/>
    <m/>
    <x v="33"/>
    <m/>
    <m/>
    <m/>
    <m/>
    <m/>
    <m/>
    <n v="1"/>
  </r>
  <r>
    <n v="7844"/>
    <x v="962"/>
    <m/>
    <m/>
    <m/>
    <x v="90"/>
    <x v="89"/>
    <x v="82"/>
    <m/>
    <x v="26"/>
    <m/>
    <m/>
    <x v="2"/>
    <n v="0"/>
    <m/>
    <x v="33"/>
    <m/>
    <m/>
    <m/>
    <m/>
    <m/>
    <m/>
    <n v="1"/>
  </r>
  <r>
    <n v="7845"/>
    <x v="962"/>
    <m/>
    <m/>
    <m/>
    <x v="90"/>
    <x v="89"/>
    <x v="82"/>
    <m/>
    <x v="26"/>
    <m/>
    <m/>
    <x v="2"/>
    <n v="0"/>
    <m/>
    <x v="33"/>
    <m/>
    <m/>
    <m/>
    <m/>
    <m/>
    <m/>
    <n v="1"/>
  </r>
  <r>
    <n v="7846"/>
    <x v="962"/>
    <m/>
    <m/>
    <m/>
    <x v="90"/>
    <x v="89"/>
    <x v="82"/>
    <m/>
    <x v="26"/>
    <m/>
    <m/>
    <x v="2"/>
    <n v="0"/>
    <m/>
    <x v="33"/>
    <m/>
    <m/>
    <m/>
    <m/>
    <m/>
    <m/>
    <n v="1"/>
  </r>
  <r>
    <n v="7847"/>
    <x v="962"/>
    <m/>
    <m/>
    <m/>
    <x v="90"/>
    <x v="89"/>
    <x v="82"/>
    <m/>
    <x v="26"/>
    <m/>
    <m/>
    <x v="2"/>
    <n v="0"/>
    <m/>
    <x v="33"/>
    <m/>
    <m/>
    <m/>
    <m/>
    <m/>
    <m/>
    <n v="1"/>
  </r>
  <r>
    <n v="7848"/>
    <x v="962"/>
    <m/>
    <m/>
    <m/>
    <x v="90"/>
    <x v="89"/>
    <x v="82"/>
    <m/>
    <x v="26"/>
    <m/>
    <m/>
    <x v="2"/>
    <n v="0"/>
    <m/>
    <x v="33"/>
    <m/>
    <m/>
    <m/>
    <m/>
    <m/>
    <m/>
    <n v="1"/>
  </r>
  <r>
    <n v="7849"/>
    <x v="962"/>
    <m/>
    <m/>
    <m/>
    <x v="90"/>
    <x v="89"/>
    <x v="82"/>
    <m/>
    <x v="26"/>
    <m/>
    <m/>
    <x v="2"/>
    <n v="0"/>
    <m/>
    <x v="33"/>
    <m/>
    <m/>
    <m/>
    <m/>
    <m/>
    <m/>
    <n v="1"/>
  </r>
  <r>
    <n v="7850"/>
    <x v="962"/>
    <m/>
    <m/>
    <m/>
    <x v="90"/>
    <x v="89"/>
    <x v="82"/>
    <m/>
    <x v="26"/>
    <m/>
    <m/>
    <x v="2"/>
    <n v="0"/>
    <m/>
    <x v="33"/>
    <m/>
    <m/>
    <m/>
    <m/>
    <m/>
    <m/>
    <n v="1"/>
  </r>
  <r>
    <n v="7851"/>
    <x v="962"/>
    <m/>
    <m/>
    <m/>
    <x v="90"/>
    <x v="89"/>
    <x v="82"/>
    <m/>
    <x v="26"/>
    <m/>
    <m/>
    <x v="2"/>
    <n v="0"/>
    <m/>
    <x v="33"/>
    <m/>
    <m/>
    <m/>
    <m/>
    <m/>
    <m/>
    <n v="1"/>
  </r>
  <r>
    <n v="7852"/>
    <x v="962"/>
    <m/>
    <m/>
    <m/>
    <x v="90"/>
    <x v="89"/>
    <x v="82"/>
    <m/>
    <x v="26"/>
    <m/>
    <m/>
    <x v="2"/>
    <n v="0"/>
    <m/>
    <x v="33"/>
    <m/>
    <m/>
    <m/>
    <m/>
    <m/>
    <m/>
    <n v="1"/>
  </r>
  <r>
    <n v="7853"/>
    <x v="962"/>
    <m/>
    <m/>
    <m/>
    <x v="90"/>
    <x v="89"/>
    <x v="82"/>
    <m/>
    <x v="26"/>
    <m/>
    <m/>
    <x v="2"/>
    <n v="0"/>
    <m/>
    <x v="33"/>
    <m/>
    <m/>
    <m/>
    <m/>
    <m/>
    <m/>
    <n v="1"/>
  </r>
  <r>
    <n v="7854"/>
    <x v="962"/>
    <m/>
    <m/>
    <m/>
    <x v="90"/>
    <x v="89"/>
    <x v="82"/>
    <m/>
    <x v="26"/>
    <m/>
    <m/>
    <x v="2"/>
    <n v="0"/>
    <m/>
    <x v="33"/>
    <m/>
    <m/>
    <m/>
    <m/>
    <m/>
    <m/>
    <n v="1"/>
  </r>
  <r>
    <n v="7855"/>
    <x v="962"/>
    <m/>
    <m/>
    <m/>
    <x v="90"/>
    <x v="89"/>
    <x v="82"/>
    <m/>
    <x v="26"/>
    <m/>
    <m/>
    <x v="2"/>
    <n v="0"/>
    <m/>
    <x v="33"/>
    <m/>
    <m/>
    <m/>
    <m/>
    <m/>
    <m/>
    <n v="1"/>
  </r>
  <r>
    <n v="7856"/>
    <x v="962"/>
    <m/>
    <m/>
    <m/>
    <x v="90"/>
    <x v="89"/>
    <x v="82"/>
    <m/>
    <x v="26"/>
    <m/>
    <m/>
    <x v="2"/>
    <n v="0"/>
    <m/>
    <x v="33"/>
    <m/>
    <m/>
    <m/>
    <m/>
    <m/>
    <m/>
    <n v="1"/>
  </r>
  <r>
    <n v="7857"/>
    <x v="962"/>
    <m/>
    <m/>
    <m/>
    <x v="90"/>
    <x v="89"/>
    <x v="82"/>
    <m/>
    <x v="26"/>
    <m/>
    <m/>
    <x v="2"/>
    <n v="0"/>
    <m/>
    <x v="33"/>
    <m/>
    <m/>
    <m/>
    <m/>
    <m/>
    <m/>
    <n v="1"/>
  </r>
  <r>
    <n v="7858"/>
    <x v="962"/>
    <m/>
    <m/>
    <m/>
    <x v="90"/>
    <x v="89"/>
    <x v="82"/>
    <m/>
    <x v="26"/>
    <m/>
    <m/>
    <x v="2"/>
    <n v="0"/>
    <m/>
    <x v="33"/>
    <m/>
    <m/>
    <m/>
    <m/>
    <m/>
    <m/>
    <n v="1"/>
  </r>
  <r>
    <n v="7859"/>
    <x v="962"/>
    <m/>
    <m/>
    <m/>
    <x v="90"/>
    <x v="89"/>
    <x v="82"/>
    <m/>
    <x v="26"/>
    <m/>
    <m/>
    <x v="2"/>
    <n v="0"/>
    <m/>
    <x v="33"/>
    <m/>
    <m/>
    <m/>
    <m/>
    <m/>
    <m/>
    <n v="1"/>
  </r>
  <r>
    <n v="7860"/>
    <x v="962"/>
    <m/>
    <m/>
    <m/>
    <x v="90"/>
    <x v="89"/>
    <x v="82"/>
    <m/>
    <x v="26"/>
    <m/>
    <m/>
    <x v="2"/>
    <n v="0"/>
    <m/>
    <x v="33"/>
    <m/>
    <m/>
    <m/>
    <m/>
    <m/>
    <m/>
    <n v="1"/>
  </r>
  <r>
    <n v="7861"/>
    <x v="962"/>
    <m/>
    <m/>
    <m/>
    <x v="90"/>
    <x v="89"/>
    <x v="82"/>
    <m/>
    <x v="26"/>
    <m/>
    <m/>
    <x v="2"/>
    <n v="0"/>
    <m/>
    <x v="33"/>
    <m/>
    <m/>
    <m/>
    <m/>
    <m/>
    <m/>
    <n v="1"/>
  </r>
  <r>
    <n v="7862"/>
    <x v="962"/>
    <m/>
    <m/>
    <m/>
    <x v="90"/>
    <x v="89"/>
    <x v="82"/>
    <m/>
    <x v="26"/>
    <m/>
    <m/>
    <x v="2"/>
    <n v="0"/>
    <m/>
    <x v="33"/>
    <m/>
    <m/>
    <m/>
    <m/>
    <m/>
    <m/>
    <n v="1"/>
  </r>
  <r>
    <n v="7863"/>
    <x v="962"/>
    <m/>
    <m/>
    <m/>
    <x v="90"/>
    <x v="89"/>
    <x v="82"/>
    <m/>
    <x v="26"/>
    <m/>
    <m/>
    <x v="2"/>
    <n v="0"/>
    <m/>
    <x v="33"/>
    <m/>
    <m/>
    <m/>
    <m/>
    <m/>
    <m/>
    <n v="1"/>
  </r>
  <r>
    <n v="7864"/>
    <x v="962"/>
    <m/>
    <m/>
    <m/>
    <x v="90"/>
    <x v="89"/>
    <x v="82"/>
    <m/>
    <x v="26"/>
    <m/>
    <m/>
    <x v="2"/>
    <n v="0"/>
    <m/>
    <x v="33"/>
    <m/>
    <m/>
    <m/>
    <m/>
    <m/>
    <m/>
    <n v="1"/>
  </r>
  <r>
    <n v="7865"/>
    <x v="962"/>
    <m/>
    <m/>
    <m/>
    <x v="90"/>
    <x v="89"/>
    <x v="82"/>
    <m/>
    <x v="26"/>
    <m/>
    <m/>
    <x v="2"/>
    <n v="0"/>
    <m/>
    <x v="33"/>
    <m/>
    <m/>
    <m/>
    <m/>
    <m/>
    <m/>
    <n v="1"/>
  </r>
  <r>
    <n v="7866"/>
    <x v="962"/>
    <m/>
    <m/>
    <m/>
    <x v="90"/>
    <x v="89"/>
    <x v="82"/>
    <m/>
    <x v="26"/>
    <m/>
    <m/>
    <x v="2"/>
    <n v="0"/>
    <m/>
    <x v="33"/>
    <m/>
    <m/>
    <m/>
    <m/>
    <m/>
    <m/>
    <n v="1"/>
  </r>
  <r>
    <n v="7867"/>
    <x v="962"/>
    <m/>
    <m/>
    <m/>
    <x v="90"/>
    <x v="89"/>
    <x v="82"/>
    <m/>
    <x v="26"/>
    <m/>
    <m/>
    <x v="2"/>
    <n v="0"/>
    <m/>
    <x v="33"/>
    <m/>
    <m/>
    <m/>
    <m/>
    <m/>
    <m/>
    <n v="1"/>
  </r>
  <r>
    <n v="7868"/>
    <x v="962"/>
    <m/>
    <m/>
    <m/>
    <x v="90"/>
    <x v="89"/>
    <x v="82"/>
    <m/>
    <x v="26"/>
    <m/>
    <m/>
    <x v="2"/>
    <n v="0"/>
    <m/>
    <x v="33"/>
    <m/>
    <m/>
    <m/>
    <m/>
    <m/>
    <m/>
    <n v="1"/>
  </r>
  <r>
    <n v="7869"/>
    <x v="962"/>
    <m/>
    <m/>
    <m/>
    <x v="90"/>
    <x v="89"/>
    <x v="82"/>
    <m/>
    <x v="26"/>
    <m/>
    <m/>
    <x v="2"/>
    <n v="0"/>
    <m/>
    <x v="33"/>
    <m/>
    <m/>
    <m/>
    <m/>
    <m/>
    <m/>
    <n v="1"/>
  </r>
  <r>
    <n v="7870"/>
    <x v="962"/>
    <m/>
    <m/>
    <m/>
    <x v="90"/>
    <x v="89"/>
    <x v="82"/>
    <m/>
    <x v="26"/>
    <m/>
    <m/>
    <x v="2"/>
    <n v="0"/>
    <m/>
    <x v="33"/>
    <m/>
    <m/>
    <m/>
    <m/>
    <m/>
    <m/>
    <n v="1"/>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987">
  <r>
    <n v="1"/>
    <s v="_x0009__x000a_1-2025-005424"/>
    <s v="Programa de instalación de sistemas solares fotovoltaicos en hogares."/>
    <s v="Senith Marcela Beleño"/>
    <s v="DP"/>
    <d v="2025-02-10T00:00:00"/>
    <d v="2025-02-10T00:00:00"/>
    <d v="2025-02-10T00:00:00"/>
    <x v="0"/>
    <x v="0"/>
    <m/>
    <m/>
    <x v="0"/>
    <n v="1"/>
    <n v="15"/>
    <d v="2025-03-03T00:00:00"/>
    <s v="N/A"/>
    <d v="2025-02-11T00:00:00"/>
    <s v="N/A"/>
    <s v="N/A"/>
    <s v="se asigna al despacho del Ministro al Grupo de comunidades Energéticas al profesional John Bolaños"/>
    <m/>
    <n v="0"/>
  </r>
  <r>
    <n v="2"/>
    <s v="_x0009__x000a_1-2025-005424"/>
    <s v="Programa de instalación de sistemas solares fotovoltaicos en hogares."/>
    <s v="Senith Marcela Beleño "/>
    <s v="DP"/>
    <d v="2025-02-10T00:00:00"/>
    <d v="2025-02-10T00:00:00"/>
    <d v="2025-02-14T00:00:00"/>
    <x v="0"/>
    <x v="0"/>
    <m/>
    <m/>
    <x v="0"/>
    <n v="4"/>
    <n v="15"/>
    <d v="2025-03-03T00:00:00"/>
    <s v="N/A"/>
    <d v="2025-02-14T00:00:00"/>
    <s v="N/A"/>
    <s v="N/A"/>
    <s v="se asigna al despacho del Ministro al Grupo de comunidades Energéticas al profesional John Bolaños"/>
    <m/>
    <n v="0"/>
  </r>
  <r>
    <n v="3"/>
    <s v="1-2025-007401"/>
    <s v="Traslado OFI25-00027506 / GFPU - ."/>
    <s v="PRESIDENCIA DE LA REPÚBLICA "/>
    <s v="DP"/>
    <d v="2025-02-20T00:00:00"/>
    <d v="2025-02-20T00:00:00"/>
    <d v="2025-02-27T00:00:00"/>
    <x v="0"/>
    <x v="0"/>
    <m/>
    <m/>
    <x v="0"/>
    <n v="28"/>
    <n v="12"/>
    <d v="2025-03-10T00:00:00"/>
    <s v="N/A"/>
    <d v="2025-03-20T00:00:00"/>
    <s v="N/A"/>
    <s v="N/A"/>
    <s v="Se da traslado a Ana Tulia"/>
    <m/>
    <n v="0"/>
  </r>
  <r>
    <n v="4"/>
    <s v="1-2025-010119"/>
    <s v=" Derecho de Petición ? Solicitud de información sobre proyectos de transición energética presentados por GENSA S.A. ESP, en particular sobre  el cierre de las centrales termoeléctricas de Paipa I, II y III y el financiamiento recibido para la transición energética en Caldas."/>
    <s v="PEDRO ANTONIO ROJAS"/>
    <s v="DP"/>
    <d v="2025-03-10T00:00:00"/>
    <d v="2025-03-10T00:00:00"/>
    <d v="2025-03-10T00:00:00"/>
    <x v="1"/>
    <x v="1"/>
    <s v="David Andrés Grajales Marín"/>
    <s v="Julio André Bernal Rubiano"/>
    <x v="0"/>
    <n v="21"/>
    <n v="12"/>
    <d v="2025-03-26T00:00:00"/>
    <s v="2-2025-011209_x000a_"/>
    <d v="2025-03-31T00:00:00"/>
    <s v="_x000a_2-2025-011206"/>
    <d v="2025-03-31T00:00:00"/>
    <s v="Se dio respuesta al peticionario de acuerdo a lo solicitado"/>
    <m/>
    <n v="0"/>
  </r>
  <r>
    <n v="5"/>
    <s v="1-2025-010119"/>
    <s v="Derecho de Petición – Solicitud de información sobre proyectos de transición _x000a_energética presentados por GENSA S.A. ESP, en particular sobre el cierre de las centrales termoeléctricas de Paipa I, II y III y el financiamiento recibido para la transición energética en Caldas. "/>
    <s v="SINTRAELECOL"/>
    <s v="DP"/>
    <d v="2025-03-10T00:00:00"/>
    <d v="2024-03-10T00:00:00"/>
    <d v="2025-03-12T00:00:00"/>
    <x v="1"/>
    <x v="1"/>
    <s v="David Andrés Grajales Marín"/>
    <s v="Julio André Bernal Rubiano"/>
    <x v="0"/>
    <n v="21"/>
    <n v="12"/>
    <d v="2025-03-26T00:00:00"/>
    <s v="2-2025-011209_x000a_"/>
    <d v="2025-03-31T00:00:00"/>
    <s v="_x000a_2-2025-011206"/>
    <d v="2025-03-31T00:00:00"/>
    <s v="Se dio respuesta al peticionario de acuerdo a lo solicitado"/>
    <m/>
    <n v="0"/>
  </r>
  <r>
    <n v="6"/>
    <s v="1-2025-007401"/>
    <s v="Traslado OFI25-00027506 / GFPU "/>
    <s v="contacto@presidencia.gov.co"/>
    <s v="DP"/>
    <d v="2025-02-20T00:00:00"/>
    <d v="2025-03-19T00:00:00"/>
    <d v="2025-03-20T00:00:00"/>
    <x v="1"/>
    <x v="0"/>
    <m/>
    <m/>
    <x v="0"/>
    <n v="28"/>
    <n v="12"/>
    <d v="2025-03-10T00:00:00"/>
    <s v="N/A"/>
    <d v="2025-03-20T00:00:00"/>
    <s v="N/A"/>
    <s v="N/A"/>
    <s v="se asigno al despacho del ministro por instrucciones de Luciano."/>
    <m/>
    <n v="0"/>
  </r>
  <r>
    <n v="7"/>
    <s v="1-2024-057931"/>
    <s v="Respuesta a radicado 2-2024-044992"/>
    <s v="Gobernación de Vichada"/>
    <s v="OTROS "/>
    <d v="2024-12-26T00:00:00"/>
    <d v="2024-12-26T00:00:00"/>
    <d v="2024-12-27T00:00:00"/>
    <x v="2"/>
    <x v="2"/>
    <m/>
    <m/>
    <x v="0"/>
    <n v="13"/>
    <n v="15"/>
    <d v="2025-01-20T00:00:00"/>
    <s v="2-2025-000209"/>
    <d v="2025-01-08T00:00:00"/>
    <s v="N/A"/>
    <s v="N/A"/>
    <m/>
    <m/>
    <n v="0"/>
  </r>
  <r>
    <n v="8"/>
    <s v="1-2024-057979"/>
    <s v="Respuesta al radicado 2-2024-044877 requerimiento de información de nuevos usuarios rurales"/>
    <s v="Edeq S.A. Esp"/>
    <s v="OTROS "/>
    <d v="2024-12-26T00:00:00"/>
    <d v="2024-12-26T00:00:00"/>
    <d v="2024-12-27T00:00:00"/>
    <x v="2"/>
    <x v="2"/>
    <m/>
    <m/>
    <x v="0"/>
    <n v="13"/>
    <n v="15"/>
    <d v="2025-01-20T00:00:00"/>
    <s v=" 2-2025-000210"/>
    <d v="2025-01-08T00:00:00"/>
    <s v="N/A"/>
    <s v="N/A"/>
    <m/>
    <m/>
    <n v="0"/>
  </r>
  <r>
    <n v="9"/>
    <s v="1-2024-057982"/>
    <s v="Respuesta al radicado 2-2024-044877 requerimiento de información de nuevos usuarios rurales"/>
    <s v="Empresa de Energía del Quindío S.A E.S.P. - EDEQ"/>
    <s v="OTROS "/>
    <d v="2024-12-26T00:00:00"/>
    <d v="2024-12-26T00:00:00"/>
    <d v="2024-12-27T00:00:00"/>
    <x v="2"/>
    <x v="2"/>
    <m/>
    <m/>
    <x v="0"/>
    <n v="13"/>
    <n v="15"/>
    <d v="2025-01-20T00:00:00"/>
    <s v=" 2-2025-000210"/>
    <d v="2025-01-08T00:00:00"/>
    <s v="N/A"/>
    <s v="N/A"/>
    <m/>
    <m/>
    <n v="0"/>
  </r>
  <r>
    <n v="10"/>
    <s v="1-2024-058037"/>
    <s v="Respuesta radicado MME 2-2024-044876"/>
    <s v="Empresa de Energía del Bajo Putumayo SA ESP"/>
    <s v="OTROS "/>
    <d v="2024-12-26T00:00:00"/>
    <d v="2024-12-26T00:00:00"/>
    <d v="2024-12-27T00:00:00"/>
    <x v="2"/>
    <x v="2"/>
    <m/>
    <m/>
    <x v="0"/>
    <n v="13"/>
    <n v="15"/>
    <d v="2025-01-20T00:00:00"/>
    <s v="2-2025-000211"/>
    <d v="2025-01-08T00:00:00"/>
    <s v="N/A"/>
    <s v="N/A"/>
    <m/>
    <m/>
    <n v="0"/>
  </r>
  <r>
    <n v="11"/>
    <s v="1-2024-057911"/>
    <s v="Oficio AHIC No. 377-2024 Solicitud de intervención Proyecto Apulo Solar I de 9.9 MW.-  1. Teniendo en cuanta los lineamientos de la Resolución 40303 de 2022, solicitamos a la autoridad minera, la UPME y al Ministerio de Minas y Energía, su intervención y acompañamiento, 2. Se convoque a reunión oficial en los términos de la Resolución 40303 de 2022; con la finalidad de contar con su valioso apoyo, mediación gestión que permita la ejecución de estos proyectos de energía renovable considerando su importancia en el contexto energético nacional. "/>
    <s v="María de Gracia Candau Sánchez de Y  bargüenmATLÁNTICA – HIC RENOVABLES S.A.S"/>
    <s v="DP"/>
    <d v="2024-12-26T00:00:00"/>
    <d v="2024-12-26T00:00:00"/>
    <d v="2024-12-30T00:00:00"/>
    <x v="2"/>
    <x v="3"/>
    <s v="Martha Stephanny Barreto Mantilla"/>
    <s v="Martha Stephanny Barreto Mantilla"/>
    <x v="0"/>
    <n v="19"/>
    <n v="15"/>
    <d v="2025-01-20T00:00:00"/>
    <s v="2-2025-000582"/>
    <d v="2025-01-14T00:00:00"/>
    <s v="N/A"/>
    <s v="N/A"/>
    <s v="El borrador de la respuesta es cargado en ARGO por Nancy Botero por que el profesional no tiene contrato"/>
    <m/>
    <n v="0"/>
  </r>
  <r>
    <n v="12"/>
    <s v="1-2024-057906"/>
    <s v="oficio AHIC No. 376-2024 Registro proyecto Apulo Solar I de 9.9 MW.-  1. Teniendo en cuanta las consideraciones antes planteadas, solicitamos de la manera más respetuosa y atenta a sus prestigiosas entidades que se realice la inscripción del proyecto Parque Solar Fotovoltaico Apulo Solar I en el Banco de Proyectos estratégicos, brindándonos su valioso apoyo en la optimización y seguimiento de este proyecto clave para el desarrollo del país"/>
    <s v="María de Gracia Candau Sánchez de Y  bargüenmATLÁNTICA – HIC RENOVABLES S.A.S"/>
    <s v="DP"/>
    <d v="2024-12-26T00:00:00"/>
    <d v="2024-12-26T00:00:00"/>
    <d v="2024-12-30T00:00:00"/>
    <x v="2"/>
    <x v="3"/>
    <m/>
    <m/>
    <x v="0"/>
    <n v="19"/>
    <n v="15"/>
    <d v="2025-01-20T00:00:00"/>
    <s v="2-2025-000581"/>
    <d v="2025-01-14T00:00:00"/>
    <s v="N/A"/>
    <s v="N/A"/>
    <s v="El borrador de la respuesta es cargado en ARGO por Nancy Botero por que el profesional no tiene contrato"/>
    <m/>
    <n v="0"/>
  </r>
  <r>
    <n v="13"/>
    <s v="1-2024-058363"/>
    <s v="2-2024-045768- Respuesta a la solicitud de información sobre nuevos usuarios rurales conectados a través de la Estampilla Pro-Electrificación Rural."/>
    <s v="Secretaría de Infraestructura y Hábitat - Gobernacion del Tolima"/>
    <s v="OTROS "/>
    <d v="2024-12-30T00:00:00"/>
    <d v="2024-12-30T00:00:00"/>
    <d v="2025-02-01T00:00:00"/>
    <x v="2"/>
    <x v="2"/>
    <m/>
    <m/>
    <x v="0"/>
    <n v="9"/>
    <n v="15"/>
    <d v="2025-01-22T00:00:00"/>
    <s v="2-2025-000212"/>
    <d v="2025-01-08T00:00:00"/>
    <s v="N/A"/>
    <s v="N/A"/>
    <m/>
    <m/>
    <n v="0"/>
  </r>
  <r>
    <n v="14"/>
    <s v="1-2024-058511"/>
    <s v="En concordancia con la solicitud con radicado No. 2-2024-007177 del 19/03/2024, Empresa de Energía de Pereira S.A. ESP se permite dar respuesta a la información periódica sobre nuevos usuarios rurales para diciembre de 2024"/>
    <s v=" Empresa De Energía De Pereira S.A. E.S.P. - Eep"/>
    <s v="OTROS "/>
    <d v="2024-12-31T00:00:00"/>
    <d v="2024-12-31T00:00:00"/>
    <d v="2025-02-01T00:00:00"/>
    <x v="2"/>
    <x v="2"/>
    <m/>
    <m/>
    <x v="0"/>
    <n v="8"/>
    <n v="15"/>
    <d v="2025-01-23T00:00:00"/>
    <s v="2-2025-000213"/>
    <d v="2025-01-08T00:00:00"/>
    <s v="N/A"/>
    <s v="N/A"/>
    <m/>
    <m/>
    <n v="0"/>
  </r>
  <r>
    <n v="15"/>
    <s v="1-2025-000076"/>
    <s v="Me permito adjuntar la respuesta al oficio 2-2024-046133, en la cual se indica que el proyecto denominado CONSTRUCCIÓN REDES ELÉCTRICAS EN MT Y/O BT, PARA LAS VEREDAS JOSEFINA, JOSEFINA ALTA,CAMPOALEGRE, TUSAS, CORTADERAL, RIO CLARO EN EL CORREGIMIENTO DE PALETARÁ, MUNICIPIO DE PURACÉ con BPIN 2023003190095 se está ejecutando actualmente."/>
    <s v="Secretaria de Infraestructura Popayán-Cauca"/>
    <s v="OTROS "/>
    <d v="2025-01-02T00:00:00"/>
    <d v="2025-01-02T00:00:00"/>
    <d v="2025-01-02T00:00:00"/>
    <x v="2"/>
    <x v="2"/>
    <m/>
    <m/>
    <x v="0"/>
    <n v="6"/>
    <n v="15"/>
    <d v="2025-01-24T00:00:00"/>
    <s v="2-2025-000215"/>
    <d v="2025-01-08T00:00:00"/>
    <s v="N/A"/>
    <s v="N/A"/>
    <m/>
    <m/>
    <n v="0"/>
  </r>
  <r>
    <n v="16"/>
    <s v="1-2025-000102"/>
    <s v="Solicitud información Nuevos Usuarios Rurales Operador de Red ENERCA SA ESP Radicado No.: 2-2024-007177_x0009_"/>
    <s v="Empresa de Energía de Casanare SA ESP"/>
    <s v="OTROS "/>
    <d v="2025-01-02T00:00:00"/>
    <d v="2025-01-02T00:00:00"/>
    <d v="2025-01-02T00:00:00"/>
    <x v="2"/>
    <x v="2"/>
    <m/>
    <m/>
    <x v="0"/>
    <n v="6"/>
    <n v="15"/>
    <d v="2025-01-24T00:00:00"/>
    <s v="_x0009_2-2025-000216"/>
    <d v="2025-01-08T00:00:00"/>
    <s v="N/A"/>
    <s v="N/A"/>
    <m/>
    <m/>
    <n v="0"/>
  </r>
  <r>
    <n v="17"/>
    <s v="3-2024-038909"/>
    <s v="Respuesta solicitud 3-2024-031680 "/>
    <s v="Oficina Asesora Juridica"/>
    <s v="OTROS "/>
    <d v="2024-11-07T00:00:00"/>
    <d v="2025-01-02T00:00:00"/>
    <d v="2025-01-02T00:00:00"/>
    <x v="2"/>
    <x v="4"/>
    <m/>
    <m/>
    <x v="1"/>
    <n v="74"/>
    <n v="15"/>
    <d v="2024-11-29T00:00:00"/>
    <s v="N/A"/>
    <d v="2025-01-20T00:00:00"/>
    <s v="N/A"/>
    <s v="N/A"/>
    <s v="Referencia Radicados 3-2024-027777 y  3-2024-024207 Y RADICADOS 3-2024-031680 Y  3-2024-038909"/>
    <m/>
    <n v="0"/>
  </r>
  <r>
    <n v="18"/>
    <s v="1-2024-058201"/>
    <s v="Proyecto Uribia Air-e- Conexión de la subestación Uribia 110Kv a la línea de transmisión de Cerrejon y revisión proyecto Resolución UPME."/>
    <s v="CARBONES DEL CERREJON"/>
    <s v="DP"/>
    <d v="2024-12-30T00:00:00"/>
    <d v="2024-12-30T00:00:00"/>
    <d v="2025-01-07T00:00:00"/>
    <x v="2"/>
    <x v="0"/>
    <m/>
    <m/>
    <x v="0"/>
    <n v="9"/>
    <n v="15"/>
    <d v="2025-01-22T00:00:00"/>
    <s v="N/A"/>
    <d v="2025-01-08T00:00:00"/>
    <s v="N/A"/>
    <s v="N/A"/>
    <s v="SE ASIGNA A OARE"/>
    <m/>
    <n v="0"/>
  </r>
  <r>
    <n v="19"/>
    <s v="1-2024-058203"/>
    <s v="Informe Cumplimiento de Hitos No 2 VA - IPAT Aumento Capacidad Ramal Jamundí - Valle curva S"/>
    <s v="Delvasto &amp; Echavarria"/>
    <s v="OTROS "/>
    <d v="2024-12-30T00:00:00"/>
    <d v="2024-12-30T00:00:00"/>
    <d v="2025-01-07T00:00:00"/>
    <x v="2"/>
    <x v="0"/>
    <m/>
    <m/>
    <x v="0"/>
    <n v="16"/>
    <n v="15"/>
    <d v="2025-01-22T00:00:00"/>
    <s v="N/A"/>
    <d v="2025-01-15T00:00:00"/>
    <s v="N/A"/>
    <s v="N/A"/>
    <s v="Se asigna al Grupo de Gas Combustible"/>
    <m/>
    <n v="0"/>
  </r>
  <r>
    <n v="20"/>
    <s v="_x0009__x000a_1-2024-058204"/>
    <s v="Informe Cumplimiento de Hitos No 2 VA - IPAT Capacidad Tramo Mariquita-Gualanday curva S"/>
    <s v="Delvasto &amp; Echavarria"/>
    <s v="OTROS "/>
    <d v="2024-12-30T00:00:00"/>
    <d v="2024-12-30T00:00:00"/>
    <d v="2025-01-07T00:00:00"/>
    <x v="2"/>
    <x v="0"/>
    <m/>
    <m/>
    <x v="0"/>
    <n v="16"/>
    <n v="15"/>
    <d v="2025-01-22T00:00:00"/>
    <s v="N/A"/>
    <d v="2025-01-15T00:00:00"/>
    <s v="N/A"/>
    <s v="N/A"/>
    <s v="Se asigna al Grupo de Gas Combustible"/>
    <m/>
    <n v="0"/>
  </r>
  <r>
    <n v="21"/>
    <s v="1-2025-000148"/>
    <s v="Respuesta a Solicitud informacion nuevos usuarios rurales diciembre del 2024"/>
    <s v="Epm S.A"/>
    <s v="OTROS "/>
    <d v="2025-01-03T00:00:00"/>
    <d v="2025-01-07T00:00:00"/>
    <d v="2025-01-07T00:00:00"/>
    <x v="2"/>
    <x v="2"/>
    <m/>
    <m/>
    <x v="0"/>
    <n v="5"/>
    <n v="15"/>
    <d v="2025-01-27T00:00:00"/>
    <s v="2-2025-000214"/>
    <d v="2025-01-08T00:00:00"/>
    <s v="N/A"/>
    <s v="N/A"/>
    <m/>
    <m/>
    <n v="0"/>
  </r>
  <r>
    <n v="22"/>
    <s v="1-2024-058229"/>
    <s v="Licencias y permisos proyectos de generación. Traslado desde el Ministerio de Minas y Energía radicado MME 1-2024-050736 Radicado CREG: S2024011326 Id de referencia: E2024018119_x000d_"/>
    <s v="CREG"/>
    <s v="DP"/>
    <d v="2024-12-30T00:00:00"/>
    <d v="2024-12-30T00:00:00"/>
    <d v="2025-01-07T00:00:00"/>
    <x v="2"/>
    <x v="2"/>
    <m/>
    <m/>
    <x v="0"/>
    <n v="9"/>
    <n v="15"/>
    <d v="2025-01-22T00:00:00"/>
    <s v="2-2025-000227"/>
    <d v="2025-01-08T00:00:00"/>
    <s v="N/A"/>
    <s v="N/A"/>
    <m/>
    <m/>
    <n v="0"/>
  </r>
  <r>
    <n v="23"/>
    <s v="1-2024-058354"/>
    <s v="La Agencia de Desarrollo Rural -ADR- le envio el radicado No. 20243300319552_x0009_- radicado 2-2024-040991"/>
    <s v="Agencia de Desarrollo Rural"/>
    <s v="DP"/>
    <d v="2024-12-30T00:00:00"/>
    <d v="2024-12-30T00:00:00"/>
    <d v="2025-01-07T00:00:00"/>
    <x v="2"/>
    <x v="3"/>
    <m/>
    <m/>
    <x v="0"/>
    <n v="43"/>
    <n v="15"/>
    <d v="2025-01-22T00:00:00"/>
    <s v="2-2025-003788"/>
    <d v="2025-02-11T00:00:00"/>
    <s v="N/A"/>
    <s v="N/A"/>
    <m/>
    <m/>
    <n v="0"/>
  </r>
  <r>
    <n v="24"/>
    <s v="1-2024-058355"/>
    <s v="UPME: Se ha generado una Respuesta con No. 20241800267651  para Juan Esteban Rivera Palacio  representante legal de InGevias -  Su solicitud sobre el proyecto “Pequeña Central Hidroeléctrica (PCH) en el Rio Ranchería” y remitidas la petición por FENOGE con radicados UPME N° 20241110324862 y 20241110323892"/>
    <s v="UPME"/>
    <s v="DP"/>
    <d v="2024-12-30T00:00:00"/>
    <d v="2024-12-30T00:00:00"/>
    <d v="2025-01-07T00:00:00"/>
    <x v="2"/>
    <x v="2"/>
    <m/>
    <m/>
    <x v="0"/>
    <n v="10"/>
    <n v="15"/>
    <d v="2025-01-22T00:00:00"/>
    <s v=" 2-2025-000300"/>
    <d v="2025-01-09T00:00:00"/>
    <s v="N/A"/>
    <s v="N/A"/>
    <m/>
    <m/>
    <n v="0"/>
  </r>
  <r>
    <n v="25"/>
    <s v="1-2025-000162"/>
    <s v="COL / SP Achira/ Superposition: NOTIFICACIÓN SUPERPOSICIÓN DE PROYECTOS DEL PROYECTO PARQUE SOLAR LA ACHIRA Y SU LÍNEA DE TRANSMISIÓN 115 kV -  1-2024-030033"/>
    <s v="Notus Energia Colombia SAS"/>
    <s v="DP"/>
    <d v="2025-01-03T00:00:00"/>
    <d v="2025-01-03T00:00:00"/>
    <d v="2025-01-07T00:00:00"/>
    <x v="2"/>
    <x v="3"/>
    <s v="Martha Stephanny Barreto Mantilla"/>
    <s v="Martha Stephanny Barreto Mantilla"/>
    <x v="0"/>
    <n v="11"/>
    <n v="5"/>
    <d v="2025-01-13T00:00:00"/>
    <s v="2-2025-000640"/>
    <d v="2025-01-14T00:00:00"/>
    <s v="2-2025-000640"/>
    <d v="2025-01-14T00:00:00"/>
    <s v="El borrador de la respuesta es cargado en ARGO por Nancy Botero por que el profesional no tiene contrato"/>
    <m/>
    <n v="0"/>
  </r>
  <r>
    <n v="26"/>
    <s v="1-2025-000173"/>
    <s v="Solicitud información Nuevos Usuarios Rurales - Radicado No.: 2-2024-007177_Periodo Diciembre 2024"/>
    <s v="Celsia"/>
    <s v="OTROS "/>
    <d v="2025-01-03T00:00:00"/>
    <d v="2025-01-03T00:00:00"/>
    <d v="2025-01-07T00:00:00"/>
    <x v="2"/>
    <x v="2"/>
    <m/>
    <m/>
    <x v="0"/>
    <n v="6"/>
    <n v="15"/>
    <d v="2025-01-27T00:00:00"/>
    <s v="2-2025-000303"/>
    <d v="2025-01-09T00:00:00"/>
    <s v="N/A"/>
    <s v="N/A"/>
    <m/>
    <m/>
    <n v="0"/>
  </r>
  <r>
    <n v="27"/>
    <s v="1-2025-000175"/>
    <s v="Información Nuevos Usuarios Rurales mes de Diciembre"/>
    <s v="Edeq"/>
    <s v="OTROS "/>
    <d v="2025-01-03T00:00:00"/>
    <d v="2025-01-03T00:00:00"/>
    <d v="2025-01-07T00:00:00"/>
    <x v="2"/>
    <x v="2"/>
    <m/>
    <m/>
    <x v="0"/>
    <n v="5"/>
    <n v="15"/>
    <d v="2025-01-27T00:00:00"/>
    <s v="_x0009__x000a_2-2025-000241"/>
    <d v="2025-01-08T00:00:00"/>
    <s v="N/A"/>
    <s v="N/A"/>
    <m/>
    <m/>
    <n v="0"/>
  </r>
  <r>
    <n v="28"/>
    <s v="1-2025-000178_x000a_"/>
    <s v="nuevos usuarios rurales conectados CEDENAR S.A. E.S.P Radicado No.: 2-2024-007177_Periodo Diciembre 2024"/>
    <s v="CEDENAR S.A .E.S.P."/>
    <s v="OTROS "/>
    <d v="2025-01-03T00:00:00"/>
    <d v="2025-01-03T00:00:00"/>
    <d v="2025-01-07T00:00:00"/>
    <x v="2"/>
    <x v="2"/>
    <m/>
    <m/>
    <x v="0"/>
    <n v="5"/>
    <n v="15"/>
    <d v="2025-01-27T00:00:00"/>
    <s v="2-2025-000240"/>
    <d v="2025-01-08T00:00:00"/>
    <s v="N/A"/>
    <s v="N/A"/>
    <m/>
    <m/>
    <n v="0"/>
  </r>
  <r>
    <n v="29"/>
    <s v="1-2025-000199"/>
    <s v="Plantilla reporte usuarios rurales - diciembre 2024"/>
    <s v="CEO - COMPAÑÍA ENERGÉTICA DE OCCIDENTE"/>
    <s v="OTROS "/>
    <d v="2025-01-03T00:00:00"/>
    <d v="2025-01-03T00:00:00"/>
    <d v="2025-01-07T00:00:00"/>
    <x v="2"/>
    <x v="2"/>
    <m/>
    <m/>
    <x v="0"/>
    <n v="5"/>
    <n v="15"/>
    <d v="2025-01-27T00:00:00"/>
    <s v="2-2025-000239"/>
    <d v="2025-01-08T00:00:00"/>
    <s v="N/A"/>
    <s v="N/A"/>
    <m/>
    <m/>
    <n v="0"/>
  </r>
  <r>
    <n v="30"/>
    <s v="1-2025-000200"/>
    <s v="RTQ-2025-21 Respuesta radicado RTQ-2024-16273 (2-2024-045783) Solicitud de información de Nuevos Usuarios Rurales (EMAIL CERTIFICADO de escribanos@ruitoqueesp.com)"/>
    <s v="Ruitoque S.A. Esp"/>
    <s v="OTROS "/>
    <d v="2025-01-03T00:00:00"/>
    <d v="2025-01-03T00:00:00"/>
    <d v="2025-01-07T00:00:00"/>
    <x v="2"/>
    <x v="2"/>
    <m/>
    <m/>
    <x v="0"/>
    <n v="5"/>
    <n v="15"/>
    <d v="2025-01-27T00:00:00"/>
    <s v="2-2025-000238"/>
    <d v="2025-01-08T00:00:00"/>
    <s v="N/A"/>
    <s v="N/A"/>
    <m/>
    <m/>
    <n v="0"/>
  </r>
  <r>
    <n v="31"/>
    <s v="1-2025-000201"/>
    <s v="RTQ-2025-21 Respuesta radicado RTQ-2024-16273 (2-2024-045783) Solicitud de información de Nuevos Usuarios Rurales (EMAIL CERTIFICADO de escribanos@ruitoqueesp.com)"/>
    <s v=" Riutoque S.A E.S.P"/>
    <s v="OTROS "/>
    <d v="2025-01-03T00:00:00"/>
    <d v="2025-01-03T00:00:00"/>
    <d v="2025-01-07T00:00:00"/>
    <x v="2"/>
    <x v="2"/>
    <m/>
    <m/>
    <x v="0"/>
    <n v="5"/>
    <n v="15"/>
    <d v="2025-01-27T00:00:00"/>
    <s v="2-2025-000238"/>
    <d v="2025-01-08T00:00:00"/>
    <s v="N/A"/>
    <s v="N/A"/>
    <m/>
    <m/>
    <n v="0"/>
  </r>
  <r>
    <n v="32"/>
    <s v="1-2025-000254"/>
    <s v="REPORTE NUEVOS USUARIOS RURALES CONECTADOS - DICIEMBRE 2024"/>
    <s v="ElectroHuila"/>
    <s v="OTROS "/>
    <d v="2025-01-03T00:00:00"/>
    <d v="2025-01-03T00:00:00"/>
    <d v="2025-01-07T00:00:00"/>
    <x v="2"/>
    <x v="2"/>
    <m/>
    <m/>
    <x v="0"/>
    <n v="6"/>
    <n v="15"/>
    <d v="2025-01-27T00:00:00"/>
    <s v="2-2025-000301"/>
    <d v="2025-01-09T00:00:00"/>
    <s v="N/A"/>
    <s v="N/A"/>
    <m/>
    <m/>
    <n v="0"/>
  </r>
  <r>
    <n v="33"/>
    <s v="1-2025-000259"/>
    <s v="Respuesta a comunicación 01-STO-006999-E-2024 y consecutivo de origen 2- 2024-007177 usuarios rurales"/>
    <s v="Electrificadora del Huila S. A. E.S.P - Electrohuila"/>
    <s v="OTROS "/>
    <d v="2025-01-03T00:00:00"/>
    <d v="2025-01-03T00:00:00"/>
    <d v="2025-01-07T00:00:00"/>
    <x v="2"/>
    <x v="2"/>
    <m/>
    <m/>
    <x v="0"/>
    <n v="6"/>
    <n v="15"/>
    <d v="2025-01-27T00:00:00"/>
    <s v="2-2025-000301"/>
    <d v="2025-01-09T00:00:00"/>
    <s v="N/A"/>
    <s v="N/A"/>
    <m/>
    <m/>
    <n v="0"/>
  </r>
  <r>
    <n v="34"/>
    <s v="1-2025-000267"/>
    <s v="consultar el estado de la postulacion solo me aparece la comunidad de Granada meta ENERSOLARIS pero no aparece COMUNIDAD ENERGETICA BARRIO JORDAN. Les agradezco me puedan contactar y orientar por Email electrónico y correo físico ya que cuando ingreso a la página del ministerio_x000a_no me deja ver y quiero saber en qué etapa nos encontramos"/>
    <s v="carlos mauricio escalante_x000d_"/>
    <s v="DP"/>
    <d v="2025-01-07T00:00:00"/>
    <d v="2025-01-07T00:00:00"/>
    <d v="2025-01-07T00:00:00"/>
    <x v="2"/>
    <x v="0"/>
    <m/>
    <m/>
    <x v="0"/>
    <n v="1"/>
    <n v="15"/>
    <d v="2025-01-28T00:00:00"/>
    <s v="N/A"/>
    <d v="2025-01-08T00:00:00"/>
    <s v="N/A"/>
    <s v="N/A"/>
    <s v="Se asigna a Despacho del ministro Grupo de Comunidades energéticas al profesional John Bolaños"/>
    <m/>
    <n v="0"/>
  </r>
  <r>
    <n v="35"/>
    <s v="_x0009__x000a_1-2025-000290"/>
    <s v="Solicitud de Información de Subvenciones y Programas Gubernamentales que otorguen  incentivos y financiamientos para la implementación de  proyectos en energías renovables"/>
    <s v="John Gutierrez"/>
    <s v="DP"/>
    <d v="2025-01-07T00:00:00"/>
    <d v="2025-01-07T00:00:00"/>
    <d v="2025-01-07T00:00:00"/>
    <x v="2"/>
    <x v="0"/>
    <m/>
    <m/>
    <x v="0"/>
    <n v="1"/>
    <n v="15"/>
    <d v="2025-01-28T00:00:00"/>
    <s v="N/A"/>
    <d v="2025-01-08T00:00:00"/>
    <s v="N/A"/>
    <s v="N/A"/>
    <s v="SE ASIGNA A OARE"/>
    <m/>
    <n v="0"/>
  </r>
  <r>
    <n v="36"/>
    <s v="1-2025-000307"/>
    <s v="Solicitud informacion de solicitud de viabilidad tecnica financiera emitido por el IPSE y avance de asignacion de rerursos por parte de FAZNI municipio de paz - Putumayo, Caqueta, guania, guaviare, arauca, Meta y Amazonas"/>
    <s v="Diana Maritza Aguilera Rincon - Fundacion Kaliwirinae Crea Huellas"/>
    <s v="DP"/>
    <d v="2025-01-07T00:00:00"/>
    <d v="2025-01-07T00:00:00"/>
    <d v="2025-01-07T00:00:00"/>
    <x v="2"/>
    <x v="5"/>
    <m/>
    <m/>
    <x v="0"/>
    <n v="6"/>
    <n v="5"/>
    <d v="2025-01-14T00:00:00"/>
    <s v="2-2025-000536"/>
    <d v="2025-01-13T00:00:00"/>
    <s v="2-2025-000536"/>
    <d v="2025-01-13T00:00:00"/>
    <s v="El borrador de la respuesta es cargado en ARGO por Nancy Botero por que el profesional no tiene contrato"/>
    <m/>
    <n v="0"/>
  </r>
  <r>
    <n v="37"/>
    <s v="_x0009__x000a_1-2025-000338"/>
    <s v="Reporte de nuevos usuarios rurales Diciembre 2024"/>
    <s v=" CHEC SA ESP BIC"/>
    <s v="OTROS "/>
    <d v="2025-01-07T00:00:00"/>
    <d v="2025-01-07T00:00:00"/>
    <d v="2025-01-07T00:00:00"/>
    <x v="2"/>
    <x v="2"/>
    <m/>
    <m/>
    <x v="0"/>
    <n v="2"/>
    <n v="15"/>
    <d v="2025-01-28T00:00:00"/>
    <s v="_x0009__x000a_2-2025-000302"/>
    <d v="2025-01-09T00:00:00"/>
    <s v="N/A"/>
    <s v="N/A"/>
    <m/>
    <m/>
    <n v="0"/>
  </r>
  <r>
    <n v="38"/>
    <s v="_x0009__x000a_1-2025-000355"/>
    <s v="Información requerida &quot;Nuevos usuarios rurales&quot; 2-2024-007177"/>
    <s v="Electro Caquetá"/>
    <s v="OTROS "/>
    <d v="2025-01-07T00:00:00"/>
    <d v="2025-01-07T00:00:00"/>
    <d v="2025-01-07T00:00:00"/>
    <x v="2"/>
    <x v="2"/>
    <m/>
    <m/>
    <x v="0"/>
    <n v="2"/>
    <n v="15"/>
    <d v="2025-01-28T00:00:00"/>
    <s v="2-2025-000299"/>
    <d v="2025-01-09T00:00:00"/>
    <s v="N/A"/>
    <s v="N/A"/>
    <m/>
    <m/>
    <n v="0"/>
  </r>
  <r>
    <n v="39"/>
    <s v="_x0009__x000a_1-2025-000410"/>
    <s v="Respuesta a la comunicación con radicado 20246201121582 del 27 de septiembre de 2024 - traslado del radicado UPME No.20241110169082 en el marco del trámite administrativo de Licencia Ambiental para el proyecto “Parque Fotovoltaico Córdoba 1 (Chinú 350 MW)”, a localizarse en los municipios de Chinú en el departamento de Córdoba y Sampués en el departamento de Sucre. Expediente: LAV0063-00-2023"/>
    <s v=" Agencia Nacional de Licencias Ambientales - ANLA"/>
    <s v="DP"/>
    <d v="2025-01-07T00:00:00"/>
    <d v="2025-01-07T00:00:00"/>
    <d v="2025-01-07T00:00:00"/>
    <x v="2"/>
    <x v="6"/>
    <s v="David Andrés Grajales Marín"/>
    <m/>
    <x v="1"/>
    <n v="7"/>
    <n v="15"/>
    <d v="2025-01-28T00:00:00"/>
    <s v="N/A"/>
    <d v="2025-01-14T00:00:00"/>
    <s v="N/A"/>
    <s v="N/A"/>
    <s v="Trámite finalizado la comunicación es informativa no requiere respuesta, ya que corresponde al cumplimiento del artículo primero del Auto 5771 del 25 de julio de 2024, por lo cual será tenido en cuenta dentro de trámite de evaluación de solicitud de licencia ambiental del proyecto en mención."/>
    <m/>
    <n v="0"/>
  </r>
  <r>
    <n v="40"/>
    <s v="1-2024-057145"/>
    <s v="ACAT-2024-1003 Acompañamiento Técnico de ACIEM Atlántico en Proyectos Solares en la Región Caribe"/>
    <s v="Presidencia de la Republica"/>
    <s v="DP"/>
    <d v="2024-12-19T00:00:00"/>
    <d v="2024-12-20T00:00:00"/>
    <d v="2024-12-20T00:00:00"/>
    <x v="2"/>
    <x v="7"/>
    <s v="David Andrés Grajales Marín"/>
    <m/>
    <x v="0"/>
    <n v="32"/>
    <n v="15"/>
    <d v="2025-01-14T00:00:00"/>
    <s v="2-2025-001092"/>
    <d v="2025-01-20T00:00:00"/>
    <s v="N/A"/>
    <s v="N/A"/>
    <m/>
    <m/>
    <n v="0"/>
  </r>
  <r>
    <n v="41"/>
    <s v="1-2024-057992"/>
    <s v="TAURUS - TEC - Derecho de petición Reiteración necesidad de acuerdo de coexistencias"/>
    <s v="VIRIDI"/>
    <s v="DP"/>
    <d v="2024-12-27T00:00:00"/>
    <d v="2024-12-27T00:00:00"/>
    <d v="2025-01-08T00:00:00"/>
    <x v="2"/>
    <x v="2"/>
    <m/>
    <m/>
    <x v="0"/>
    <n v="14"/>
    <n v="5"/>
    <d v="2025-01-07T00:00:00"/>
    <s v="2-2025-000409"/>
    <d v="2025-01-10T00:00:00"/>
    <s v="2-2025-000409"/>
    <d v="2025-01-10T00:00:00"/>
    <m/>
    <m/>
    <n v="0"/>
  </r>
  <r>
    <n v="42"/>
    <s v="1-2024-058007"/>
    <s v="MINENERGIA: Registro radicado 2-2024-032590 Remito Oficio No 2200-09.116-1673 de fecha 26/12/2024 y anexos por medio del cual se brinda Informe de cumplimiento – Auto de Sustanciación"/>
    <s v="Secretaria de Salud Municipal Florencia"/>
    <s v="DP"/>
    <d v="2024-12-27T00:00:00"/>
    <d v="2024-12-27T00:00:00"/>
    <d v="2025-01-08T00:00:00"/>
    <x v="2"/>
    <x v="3"/>
    <m/>
    <m/>
    <x v="0"/>
    <n v="46"/>
    <n v="15"/>
    <d v="2025-01-21T00:00:00"/>
    <s v="2-2025-003686"/>
    <d v="2025-02-11T00:00:00"/>
    <s v="N/A"/>
    <s v="N/A"/>
    <m/>
    <m/>
    <n v="0"/>
  </r>
  <r>
    <n v="43"/>
    <s v="_x0009__x000a_1-2024-058523"/>
    <s v="Envío de notificación radicado 20245241481941 Asunto: Remisión solicitud radicada con No. 20246631792352 Respetado doctor Campillo: De conformidad con el artículo 21 de la Ley 1437 de 20111,"/>
    <s v="DEPARTAMENTO NACIONAL PLANEACION-DNP"/>
    <s v="DP"/>
    <d v="2024-12-31T00:00:00"/>
    <d v="2025-01-03T00:00:00"/>
    <d v="2025-01-08T00:00:00"/>
    <x v="2"/>
    <x v="3"/>
    <m/>
    <m/>
    <x v="0"/>
    <n v="14"/>
    <n v="15"/>
    <d v="2025-01-23T00:00:00"/>
    <s v="2-2025-000581"/>
    <d v="2025-01-14T00:00:00"/>
    <s v="N/A"/>
    <s v="N/A"/>
    <s v="El borrador de la respuesta es cargado en ARGO por Nancy Botero por que el profesional no tiene contrato"/>
    <m/>
    <n v="0"/>
  </r>
  <r>
    <n v="44"/>
    <s v="1-2024-058556"/>
    <s v="202444029015-1 Notificación de retiro de SUBA SOLAR S.A.S. E.S.P. como agente Generador."/>
    <s v="XM S.A. E.S.P"/>
    <s v="DP"/>
    <d v="2024-12-31T00:00:00"/>
    <d v="2025-01-03T00:00:00"/>
    <d v="2025-01-08T00:00:00"/>
    <x v="2"/>
    <x v="2"/>
    <m/>
    <m/>
    <x v="1"/>
    <n v="8"/>
    <n v="15"/>
    <d v="2025-01-23T00:00:00"/>
    <s v="N/A"/>
    <d v="2025-01-08T00:00:00"/>
    <s v="N/A"/>
    <s v="N/A"/>
    <s v="SE ARCHIVA POR INSTRUCCION DE LA COORDINADORA DEL GRUPO"/>
    <m/>
    <n v="0"/>
  </r>
  <r>
    <n v="45"/>
    <s v="1-2025-000068"/>
    <s v="TAURUS - TEC - Derecho de petición Reiteración necesidad de acuerdo de coexistencias"/>
    <s v="Cne Oil &amp; Gas SAS"/>
    <s v="DP"/>
    <d v="2025-01-02T00:00:00"/>
    <d v="2025-01-02T00:00:00"/>
    <d v="2025-01-08T00:00:00"/>
    <x v="2"/>
    <x v="2"/>
    <m/>
    <m/>
    <x v="0"/>
    <n v="7"/>
    <n v="5"/>
    <d v="2025-01-10T00:00:00"/>
    <s v="2-2025-000344"/>
    <d v="2025-01-09T00:00:00"/>
    <s v="2-2025-000344"/>
    <d v="2025-01-09T00:00:00"/>
    <m/>
    <m/>
    <n v="0"/>
  </r>
  <r>
    <n v="46"/>
    <s v="1-2025-000183"/>
    <s v="Informe mes Diciembre - Enel Colombia - Teniendo en cuenta el Radicado No 2-2024-007177, me permito enviarles en el adjunto los usuarios conectados a la_x000a_infraestructura de Enel Colombia durante el mes de Diciembre."/>
    <s v="ENEL"/>
    <s v="OTROS "/>
    <d v="2025-01-03T00:00:00"/>
    <d v="2025-01-03T00:00:00"/>
    <d v="2025-01-08T00:00:00"/>
    <x v="2"/>
    <x v="2"/>
    <m/>
    <m/>
    <x v="0"/>
    <n v="5"/>
    <n v="15"/>
    <d v="2025-01-27T00:00:00"/>
    <s v="_x0009__x000a_2-2025-000260"/>
    <d v="2025-01-08T00:00:00"/>
    <s v="N/A"/>
    <s v="N/A"/>
    <m/>
    <m/>
    <n v="0"/>
  </r>
  <r>
    <n v="47"/>
    <s v="1-2025-000508"/>
    <s v="100-8323 mplementación sistemas de generación a través de fuentes no convencionales de energíarenovable (FNCER) y zonas Wifi, para el desarrollo _x000a_sostenible y Amazonas para la vida, en 9 comunidades del departamento del Amazonas"/>
    <s v="Gobernación del Amazonas"/>
    <s v="DP"/>
    <d v="2025-01-08T00:00:00"/>
    <d v="2025-01-08T00:00:00"/>
    <d v="2025-01-08T00:00:00"/>
    <x v="2"/>
    <x v="0"/>
    <m/>
    <m/>
    <x v="0"/>
    <n v="0"/>
    <n v="15"/>
    <d v="2025-01-29T00:00:00"/>
    <s v="N/A"/>
    <d v="2025-01-08T00:00:00"/>
    <s v="N/A"/>
    <s v="N/A"/>
    <s v="se asigna a la DEE a la profesional _x0009_Sindy Lorena Ramírez Perdomo"/>
    <m/>
    <n v="0"/>
  </r>
  <r>
    <n v="48"/>
    <s v="1-2025-000700"/>
    <s v="Respuesta a Consultas sobre Proyecto de Planta Híbrida en Villavicencio Radicado Interno: 2514, 2675 Control ID: N/A"/>
    <s v="Secretaría de Planeación Alcaldía de Villavicencio"/>
    <s v="DP"/>
    <d v="2025-01-08T00:00:00"/>
    <d v="2025-01-08T00:00:00"/>
    <d v="2025-01-08T00:00:00"/>
    <x v="2"/>
    <x v="0"/>
    <m/>
    <m/>
    <x v="0"/>
    <n v="21"/>
    <n v="15"/>
    <d v="2025-01-29T00:00:00"/>
    <s v="N/A"/>
    <d v="2025-01-29T00:00:00"/>
    <s v="N/A"/>
    <s v="N/A"/>
    <s v="se asigna al Despacho del ministro al Grupo de comunidades Energeticas al Profesional Simón García Orrego"/>
    <m/>
    <n v="0"/>
  </r>
  <r>
    <n v="49"/>
    <s v="1-2025-000740"/>
    <s v="Respuesta Solicitud información de Nuevos Usuarios Rurales Conectados a través del impuesto estampilla pro electrificación rural."/>
    <s v="Gobernación de Cesar"/>
    <s v="OTROS "/>
    <d v="2025-01-09T00:00:00"/>
    <d v="2025-01-09T00:00:00"/>
    <d v="2025-01-09T00:00:00"/>
    <x v="2"/>
    <x v="2"/>
    <m/>
    <m/>
    <x v="0"/>
    <n v="0"/>
    <n v="15"/>
    <d v="2025-01-30T00:00:00"/>
    <s v="2-2025-000345"/>
    <d v="2025-01-09T00:00:00"/>
    <s v="N/A"/>
    <s v="N/A"/>
    <m/>
    <m/>
    <n v="0"/>
  </r>
  <r>
    <n v="50"/>
    <s v="3-2025-000396"/>
    <s v="Traslado reiteración de solicitud de IGAC con radicado No. 1-2024-_x000a_056742."/>
    <s v="Oficina Asesora Juridica"/>
    <s v="DP"/>
    <d v="2025-01-09T00:00:00"/>
    <d v="2025-01-09T00:00:00"/>
    <d v="2025-01-09T00:00:00"/>
    <x v="2"/>
    <x v="0"/>
    <m/>
    <m/>
    <x v="0"/>
    <n v="1"/>
    <n v="15"/>
    <d v="2025-01-30T00:00:00"/>
    <s v="N/A"/>
    <d v="2025-01-10T00:00:00"/>
    <s v="N/A"/>
    <s v="N/A"/>
    <s v="Se asigna a la DEE a la profesional Sindy Lorena Ramirez Perdomo"/>
    <m/>
    <n v="0"/>
  </r>
  <r>
    <n v="51"/>
    <s v="1-2024-058522"/>
    <s v="Envío de notificación radicado 20245241481941 Asunto: Remisión solicitud radicada con No. 20246631792352 Respetado doctor Campillo: De conformidad con el artículo 21 de la Ley 1437 de 20111"/>
    <s v="DNP"/>
    <s v="DP"/>
    <d v="2024-12-31T00:00:00"/>
    <d v="2025-01-08T00:00:00"/>
    <d v="2025-01-10T00:00:00"/>
    <x v="2"/>
    <x v="3"/>
    <m/>
    <m/>
    <x v="0"/>
    <n v="14"/>
    <n v="15"/>
    <d v="2025-01-23T00:00:00"/>
    <s v="2-2025-000581"/>
    <d v="2025-01-14T00:00:00"/>
    <s v="N/A"/>
    <s v="N/A"/>
    <s v="El borrador de la respuesta es cargado en ARGO por Nancy Botero por que el profesional no tiene contrato"/>
    <m/>
    <n v="0"/>
  </r>
  <r>
    <n v="52"/>
    <s v="1-2025-000714"/>
    <s v="Derecho de Petición. Artículo 23 de la Constitución Política y Ley 1755 de 2015 información proyectos Guaviare"/>
    <s v="JOHAN CAMILO RODRIGUEZ"/>
    <s v="DP"/>
    <d v="2025-01-08T00:00:00"/>
    <d v="2025-01-09T00:00:00"/>
    <d v="2025-01-10T00:00:00"/>
    <x v="2"/>
    <x v="6"/>
    <s v="David Andrés Grajales Marín"/>
    <s v="Julio André Bernal Rubiano"/>
    <x v="0"/>
    <n v="29"/>
    <n v="23"/>
    <d v="2025-02-10T00:00:00"/>
    <s v="2-2025-003358"/>
    <d v="2025-02-06T00:00:00"/>
    <s v="2-2025-000903_x000a_2-2025-000904_x000a_2-2025-000905_x000a_2-2025-000906_x000a_2-2025-000907_x000a_2-2025-000908_x000a_2-2025-001151_x000a_ 2-2025-002035"/>
    <s v="16/01/2025_x000a_29/01/2025"/>
    <s v="se hace traslado a al DNP- IPSE - MINTRANSPORTE - SSPD- UPME Y XM para que desde su competencia den respuesta a los numerales 1, 2, 10, 11 12, 13, 16 y  28, los otros puntos se solicitara la informacion por correo a las dependencias internas del MME para dar respuesta desde el grupo de fondo, mediante radicado  2-2025-002035_x000d_ del 29/01/2025 se solicita ampliacion de terminos  de 8 dias mas para dar respuesta"/>
    <m/>
    <n v="0"/>
  </r>
  <r>
    <n v="53"/>
    <s v="1-2024-058110"/>
    <s v="3320-9_x000d_ Referencia: Convocatoria Pública UPME 03-2021 - Subestación Carrieles y líneas de transmisión asociadas 230 kV._x000a_Asunto: Solicitud al Ministerio para que lidere la defensa y necesidad del Proyecto _x000a_Carrieles para la región, luego de la Audiencia Pública Ambiental (APA), _x000a_convocada por la Subdirección de Mecanismos de Participación _x000a_Ciudadana Ambiental de la Autoridad Nacional de Licencias Ambientales _x000a_– ANLA, dentro del trámite administrativo de licencia ambiental"/>
    <s v="ISA Intercolombia"/>
    <s v="DP"/>
    <d v="2024-12-27T00:00:00"/>
    <d v="2024-12-27T00:00:00"/>
    <d v="2025-01-13T00:00:00"/>
    <x v="2"/>
    <x v="0"/>
    <m/>
    <m/>
    <x v="0"/>
    <n v="18"/>
    <n v="15"/>
    <d v="2025-01-21T00:00:00"/>
    <s v="N/A"/>
    <d v="2025-01-14T00:00:00"/>
    <s v="N/A"/>
    <s v="N/A"/>
    <s v="se asigna a OAAS"/>
    <m/>
    <n v="0"/>
  </r>
  <r>
    <n v="54"/>
    <s v="_x0009__x000a_1-2025-000097"/>
    <s v="Invitación a ser parte de la cocreación de un Systems Hub para una transición energética justa"/>
    <s v="Ana Andrade"/>
    <s v="DP"/>
    <d v="2025-01-02T00:00:00"/>
    <d v="2025-01-02T00:00:00"/>
    <d v="2025-01-12T00:00:00"/>
    <x v="2"/>
    <x v="0"/>
    <m/>
    <m/>
    <x v="0"/>
    <n v="12"/>
    <n v="15"/>
    <d v="2025-01-24T00:00:00"/>
    <s v="N/A"/>
    <d v="2025-01-14T00:00:00"/>
    <s v="N/A"/>
    <s v="N/A"/>
    <s v="se asigna al Grupo de Gestion Internacional"/>
    <m/>
    <n v="0"/>
  </r>
  <r>
    <n v="55"/>
    <s v="1-2025-001135"/>
    <s v="Informe Cumplimiento de Hitos No 3 VA - IPAT Capacidad Tramo Mariquita-Gualanday"/>
    <s v="Delvasto &amp; Echavarria"/>
    <s v="DP"/>
    <d v="2025-01-13T00:00:00"/>
    <d v="2025-01-14T00:00:00"/>
    <d v="2025-01-14T00:00:00"/>
    <x v="2"/>
    <x v="0"/>
    <m/>
    <m/>
    <x v="0"/>
    <n v="1"/>
    <n v="15"/>
    <d v="2025-02-03T00:00:00"/>
    <s v="N/A"/>
    <d v="2025-01-14T00:00:00"/>
    <s v="N/A"/>
    <s v="N/A"/>
    <s v="Se asigna al Grupo de Gas Combustible"/>
    <m/>
    <n v="0"/>
  </r>
  <r>
    <n v="56"/>
    <s v="1-2025-001421"/>
    <s v="TAURUS - TEC - Derecho de petición Reiteración necesidad de acuerdo de coexistencias"/>
    <s v="Parque Solar Taurus S.A.S. E.S.P"/>
    <s v="DP"/>
    <d v="2025-01-15T00:00:00"/>
    <d v="2025-01-15T00:00:00"/>
    <d v="2025-01-15T00:00:00"/>
    <x v="2"/>
    <x v="6"/>
    <s v="David Andrés Grajales Marín"/>
    <s v="Julio André Bernal Rubiano"/>
    <x v="0"/>
    <n v="29"/>
    <n v="15"/>
    <d v="2025-02-05T00:00:00"/>
    <s v="2-2025-003973"/>
    <d v="2025-02-13T00:00:00"/>
    <s v="N/A"/>
    <s v="N/A"/>
    <m/>
    <m/>
    <n v="0"/>
  </r>
  <r>
    <n v="57"/>
    <s v="1-2025-001291"/>
    <s v="Radicado cite 2-2024-045782 del 16-12-2024  Radicado número 20240320070320 del 19-12-2024  ID 61804283 a información de nuevo usuarios rurales conectados"/>
    <s v=" Electrificadora de Santander S.A. E.S.P - Essa"/>
    <s v="OTROS "/>
    <d v="2025-01-14T00:00:00"/>
    <d v="2025-01-15T00:00:00"/>
    <d v="2025-01-15T00:00:00"/>
    <x v="2"/>
    <x v="5"/>
    <m/>
    <m/>
    <x v="0"/>
    <n v="9"/>
    <n v="15"/>
    <d v="2025-02-04T00:00:00"/>
    <s v="2-2025-001452"/>
    <d v="2025-01-23T00:00:00"/>
    <s v="N/A"/>
    <s v="N/A"/>
    <m/>
    <m/>
    <n v="0"/>
  </r>
  <r>
    <n v="58"/>
    <s v="1-2025-001411"/>
    <s v="UPME: Se ha generado una Respuesta con No. 20251520002881 Respuesta a traslado MME 1-2024-057573, solicitud de reunión por parte de la Cámara de Industria y Comercio Colombo – Alemana. Solicitud con radicado UPME No. 20241110337522."/>
    <s v="Unidad de Planeación Minero Energética UPME"/>
    <s v="DP"/>
    <d v="2025-01-15T00:00:00"/>
    <d v="2025-01-15T00:00:00"/>
    <d v="2025-01-15T00:00:00"/>
    <x v="2"/>
    <x v="3"/>
    <s v="Martha Stephanny Barreto Mantilla"/>
    <s v="Martha Stephanny Barreto Mantilla"/>
    <x v="0"/>
    <n v="5"/>
    <n v="15"/>
    <d v="2025-02-05T00:00:00"/>
    <s v="2-2025-001095_x000a_"/>
    <d v="2025-01-20T00:00:00"/>
    <s v="N/A"/>
    <s v="N/A"/>
    <m/>
    <m/>
    <n v="0"/>
  </r>
  <r>
    <n v="59"/>
    <s v="1-2025-001533"/>
    <s v="Sobre la solicitud de declaratoria de utilidad pública e interés social - DUPIS"/>
    <s v="Maria Fernanda Ortiz"/>
    <s v="DUPIS"/>
    <d v="2025-01-15T00:00:00"/>
    <d v="2024-01-16T00:00:00"/>
    <d v="2024-01-16T00:00:00"/>
    <x v="2"/>
    <x v="8"/>
    <m/>
    <m/>
    <x v="0"/>
    <n v="21"/>
    <n v="15"/>
    <d v="2025-02-05T00:00:00"/>
    <s v="2-2025-003190"/>
    <d v="2025-02-05T00:00:00"/>
    <s v="N/A"/>
    <s v="N/A"/>
    <m/>
    <m/>
    <n v="0"/>
  </r>
  <r>
    <n v="60"/>
    <s v="_x0009__x000a_1-2025-000934"/>
    <s v="Solicitud de suministro de energía zona guayabal de siquima vereda de pueblo viejo"/>
    <s v="Elsa Beatriz Castro Colmenares"/>
    <s v="DP"/>
    <d v="2025-01-10T00:00:00"/>
    <d v="2025-01-10T00:00:00"/>
    <d v="2025-01-16T00:00:00"/>
    <x v="2"/>
    <x v="7"/>
    <s v="David Andrés Grajales Marín"/>
    <m/>
    <x v="0"/>
    <n v="10"/>
    <n v="5"/>
    <d v="2025-01-17T00:00:00"/>
    <s v="2-2025-001087"/>
    <d v="2025-01-20T00:00:00"/>
    <s v="2-2025-001087"/>
    <d v="2025-01-20T00:00:00"/>
    <s v="Traslado SSPD y ENEL"/>
    <m/>
    <n v="0"/>
  </r>
  <r>
    <n v="61"/>
    <s v="1-2025-000967"/>
    <s v="TRALADO DE PETICION REALIZADA POR COMITÉ AMBIENTAL BOLÍVAR SANTANDER DE DERECHO DE PETICION, ART.123 C.P.C SOLICITAMOS SE NOS ATIENDAN LAS PREOCUPACIONES DEL COMITÉ Y VEEDURIA AMBIENTAL Y DE LA COMUNIDAD ANTE EL PROYECTO UPME-01-2013 Sogamoso de la Empresa Grupo Energía de Bogotá, que consiste en instalar línea de transmisión de energía de 500 mil vatios o 500KV en Santander, Boyacá y Cundinamarca AL CONTESTAR CITAR SIVWATQ-2024147780/JRR"/>
    <s v="Defensoria del Pueblo"/>
    <s v="DP"/>
    <d v="2025-01-10T00:00:00"/>
    <d v="2025-01-10T00:00:00"/>
    <d v="2025-01-16T00:00:00"/>
    <x v="2"/>
    <x v="3"/>
    <s v="Martha Stephanny Barreto Mantilla"/>
    <s v="Martha Stephanny Barreto Mantilla"/>
    <x v="0"/>
    <n v="34"/>
    <n v="36"/>
    <d v="2025-03-03T00:00:00"/>
    <s v="2-2025-003971"/>
    <d v="2025-02-13T00:00:00"/>
    <s v="N/A"/>
    <s v="N/A"/>
    <s v="esta solicitud no esta finalizada se solicita ampliacion de tiempo de respuesta al 3 de marzo del 2025_x000a_La respuesta final corresponde a la OAAS"/>
    <m/>
    <n v="0"/>
  </r>
  <r>
    <n v="62"/>
    <s v="_x0009__x000a_1-2025-000938_x000a_"/>
    <s v="Evidencias de situación de falta de energía guayabal de siquima vereda pueblo viejo"/>
    <s v="Elsa Beatriz Castro"/>
    <s v="DP"/>
    <d v="2025-01-10T00:00:00"/>
    <d v="2025-01-10T00:00:00"/>
    <d v="2025-01-16T00:00:00"/>
    <x v="2"/>
    <x v="7"/>
    <s v="David Andrés Grajales Marín"/>
    <m/>
    <x v="0"/>
    <n v="10"/>
    <n v="5"/>
    <d v="2025-01-17T00:00:00"/>
    <s v="2-2025-001087"/>
    <d v="2025-01-20T00:00:00"/>
    <s v="2-2025-001087"/>
    <d v="2025-01-20T00:00:00"/>
    <s v="Traslado SSPD y ENEL"/>
    <m/>
    <n v="0"/>
  </r>
  <r>
    <n v="63"/>
    <s v="1-2024-057462"/>
    <s v="DERECHO DE PETICIÓN - INFORMACIÓN SOBRE LA SALIDA DE EDP RENEWABLES DE COLOMBIA Y EL ESTADO DE LOS PROYECTOS EÓLICOS ALPHA Y BETA EN LA GUAJIRA"/>
    <s v="JULIAN DAVID CONCHA"/>
    <s v="DP"/>
    <d v="2024-12-20T00:00:00"/>
    <d v="2025-12-20T00:00:00"/>
    <d v="2025-01-16T00:00:00"/>
    <x v="2"/>
    <x v="0"/>
    <m/>
    <m/>
    <x v="0"/>
    <n v="33"/>
    <n v="15"/>
    <d v="2025-01-15T00:00:00"/>
    <s v="N/A"/>
    <d v="2025-01-22T00:00:00"/>
    <s v="N/A"/>
    <s v="N/A"/>
    <s v="se asigna a la oficina de asuntos ambientales"/>
    <m/>
    <n v="0"/>
  </r>
  <r>
    <n v="64"/>
    <s v="1-2025-000672"/>
    <s v="Solicitamos Muy Re tuosamente Se Nos reciban  en su despacho  a una delgacion de Tres (3) Compañeros Líderes Sociales y comprometidos Con El Pueblo el Campesinado y Con El Gobierno del Cambio para hablar de temas o Daño Le Ha Hecho a La Economía y Al Pueblo Colombiano, La Empresa Encargada del Suministro de Energía en Todo Boyacá"/>
    <s v="Juan Francisco Ortiz Ovalle - Emisora la voz de mi tierrita"/>
    <s v="DP"/>
    <d v="2025-01-08T00:00:00"/>
    <d v="2025-01-08T00:00:00"/>
    <d v="2025-01-17T00:00:00"/>
    <x v="2"/>
    <x v="0"/>
    <m/>
    <m/>
    <x v="0"/>
    <n v="14"/>
    <n v="15"/>
    <d v="2025-01-29T00:00:00"/>
    <s v="N/A"/>
    <d v="2025-01-22T00:00:00"/>
    <s v="N/A"/>
    <s v="N/A"/>
    <s v="se asigna a la oficina de asuntos ambientales"/>
    <m/>
    <n v="0"/>
  </r>
  <r>
    <n v="65"/>
    <s v="_x0009__x000a_1-2025-000679"/>
    <s v=" (CAPT) en la sesión 210 realizada el día 20 de diciembre de 2024 Remisión Plan de Expansión 2024 – 2038. - Infraestructura de Transmisión Eléctrica el cual fue elaborado en el marco de la tercera entrega de la estrategia “Misión Transmisión”, denominada: Plan Maestro de Modernización y Expansión de la Infraestructura de Transmisión Eléctrica recomienda la adopción de las siguientes 6 obras;  i) Bahías de transformación en Sahagún 500 kV: ii) Subestación Amanecer 500/220/115 y líneas asociadas; iii) Subestación Corzo 500/115 kV y líneas asociadas; iv) Interconexión Nordeste y Urabá Antioqueño; v) Nueva Subestación Macana 230/115 kV y obras asociadas; vi) Nueva Subestación Carlosama 230/115 kV y obras asociadas"/>
    <s v="Unidad de Planeación Minero Energética UPME"/>
    <s v="OTROS "/>
    <d v="2025-01-08T00:00:00"/>
    <d v="2025-01-17T00:00:00"/>
    <d v="2025-01-17T00:00:00"/>
    <x v="2"/>
    <x v="9"/>
    <s v="Martha Stephanny Barreto Mantilla"/>
    <s v="Martha Stephanny Barreto Mantilla"/>
    <x v="0"/>
    <n v="19"/>
    <n v="5"/>
    <d v="2025-01-15T00:00:00"/>
    <s v="2-2025-001687"/>
    <d v="2025-01-27T00:00:00"/>
    <s v="3-2025-005312"/>
    <d v="2025-01-28T00:00:00"/>
    <s v="se anvia a la OAJ el “Plan de Expansión de Transmisión 2024 –_x000a_2038”, para la revisión, aprobación y adopción por parte del Ministerio de_x000a_Minas y Energía"/>
    <m/>
    <n v="0"/>
  </r>
  <r>
    <n v="66"/>
    <s v="_x0009__x000a_1-2025-001049"/>
    <s v="Nota Verbal BOG/225/1/2025 de fecha 10 de enero de 2025 Asunto: Caso del Campo Nare, actualmente operado por Ecopetrol."/>
    <s v="Embajada de India"/>
    <s v="DP"/>
    <d v="2025-01-13T00:00:00"/>
    <d v="2025-01-13T00:00:00"/>
    <d v="2025-01-17T00:00:00"/>
    <x v="2"/>
    <x v="0"/>
    <m/>
    <m/>
    <x v="0"/>
    <n v="6"/>
    <n v="15"/>
    <d v="2025-02-03T00:00:00"/>
    <s v="N/A"/>
    <d v="2025-01-19T00:00:00"/>
    <s v="N/A"/>
    <s v="N/A"/>
    <s v="se asigna a la direccion de Hidrocarburos"/>
    <m/>
    <n v="0"/>
  </r>
  <r>
    <n v="67"/>
    <s v="1-2025-001675"/>
    <s v="Oficio No.: 2-2024-044870 Solicitud información de Nuevos Usuarios Rurales Conectados a través del impuesto estampilla pro electrificación rural"/>
    <s v="John Erik Jiménez Ortiz - Gobernacion del Meta"/>
    <s v="OTROS "/>
    <d v="2025-01-16T00:00:00"/>
    <d v="2025-01-16T00:00:00"/>
    <d v="2025-01-17T00:00:00"/>
    <x v="2"/>
    <x v="5"/>
    <m/>
    <m/>
    <x v="0"/>
    <n v="7"/>
    <n v="15"/>
    <d v="2025-02-06T00:00:00"/>
    <s v="2-2025-001454"/>
    <d v="2025-01-23T00:00:00"/>
    <s v="N/A"/>
    <s v="N/A"/>
    <m/>
    <m/>
    <n v="0"/>
  </r>
  <r>
    <n v="68"/>
    <s v="_x0009__x000a_1-2025-000076"/>
    <s v="Derecho de peticion  1. ¿Cuánto tipos de subestaciones de energía GIS (Gas Insulated Substation) “subestación aislada por gas”, HIS, DTB, DCB, AIS existen en el territorio nacional?"/>
    <s v="David Francisco Martínez Montejo"/>
    <s v="DP"/>
    <d v="2025-01-16T00:00:00"/>
    <d v="2025-01-16T00:00:00"/>
    <d v="2025-01-17T00:00:00"/>
    <x v="2"/>
    <x v="10"/>
    <s v="David Andrés Grajales Marín"/>
    <s v="Eulogio Solarte"/>
    <x v="0"/>
    <n v="19"/>
    <n v="5"/>
    <d v="2025-01-23T00:00:00"/>
    <s v="2-2025-003023"/>
    <d v="2025-02-04T00:00:00"/>
    <s v="2-2025-003023"/>
    <d v="2025-02-04T00:00:00"/>
    <m/>
    <m/>
    <n v="0"/>
  </r>
  <r>
    <n v="69"/>
    <s v="1-2025-001755"/>
    <s v="Solicitud ampliación información sobre posibles alternativas para la materialización de los proyectos Alpha y Beta comunicada el día 14 de enero del 2025"/>
    <s v="EDP Renewables "/>
    <s v="DP"/>
    <d v="2025-01-17T00:00:00"/>
    <d v="2025-01-17T00:00:00"/>
    <d v="2025-01-17T00:00:00"/>
    <x v="2"/>
    <x v="0"/>
    <m/>
    <m/>
    <x v="0"/>
    <n v="5"/>
    <n v="15"/>
    <d v="2025-02-07T00:00:00"/>
    <s v="N/A"/>
    <d v="2025-01-22T00:00:00"/>
    <s v="N/A"/>
    <s v="N/A"/>
    <s v="se asigna al Despacho del ministro y se informa alGrupo de Comunicaciones y prensa"/>
    <m/>
    <n v="0"/>
  </r>
  <r>
    <n v="70"/>
    <s v="_x0009__x000a_1-2025-001854"/>
    <s v="RESPUESTA A SOLICITUD N°. 2-2024-045778 Solicitud de reporte de nuevos usuarios rurales conectados por Operador de Red. "/>
    <s v=" Emserpucar E.S.P."/>
    <s v="OTROS "/>
    <d v="2025-01-17T00:00:00"/>
    <d v="2025-01-17T00:00:00"/>
    <d v="2025-01-17T00:00:00"/>
    <x v="2"/>
    <x v="5"/>
    <m/>
    <m/>
    <x v="0"/>
    <n v="6"/>
    <n v="15"/>
    <d v="2025-02-07T00:00:00"/>
    <s v="2-2025-001454"/>
    <d v="2025-01-23T00:00:00"/>
    <s v="N/A"/>
    <s v="N/A"/>
    <m/>
    <m/>
    <n v="0"/>
  </r>
  <r>
    <n v="71"/>
    <s v="_x0009__x000a_1-2025-001857"/>
    <s v="Traslado oficio enviado por el Ministerio del Interior, en relación con la pregunta 1Proposición No.44 de 2024. Plenaria Senado. Radicado DNP No. 20256630022972 1. ¿Qué acciones se han tomado para atender las preocupaciones relacionadas con la adjudicación de contratos, manifestada por la comunidad local referentes a la operatividad de la Central Hidroeléctrica Urrá?"/>
    <s v="DEPARTAMENTO NACIONAL PLANEACION-DNP"/>
    <s v="DP"/>
    <d v="2025-01-17T00:00:00"/>
    <d v="2025-01-17T00:00:00"/>
    <d v="2025-01-17T00:00:00"/>
    <x v="2"/>
    <x v="0"/>
    <m/>
    <m/>
    <x v="0"/>
    <n v="5"/>
    <n v="15"/>
    <d v="2025-02-07T00:00:00"/>
    <s v="N/A"/>
    <d v="2025-01-22T00:00:00"/>
    <s v="N/A"/>
    <s v="N/A"/>
    <s v="Se asigna al Grupo de asuntos Legislativos y se informa a Wilder Wiler Echavarría Arango  y Felipe Alberto Corral Montoya del Despacho del ministro"/>
    <m/>
    <n v="0"/>
  </r>
  <r>
    <n v="72"/>
    <s v="1-2025-001870"/>
    <s v=" Respuesta a observaciones y requerimiento de información–Solicitud de _x000a_Declaratoria de Utilidad Pública e Interés Social del proyecto Proyecto “AES _x000a_Solar 3 mediante radicado No. 2-2024-046146 de 17 de diciembre de 2024"/>
    <s v="AES COLOMBIA &amp; CÍA. S.C.A. E.S.P."/>
    <s v="DUPIS"/>
    <d v="2025-01-17T00:00:00"/>
    <d v="2025-01-17T00:00:00"/>
    <d v="2025-01-17T00:00:00"/>
    <x v="2"/>
    <x v="8"/>
    <m/>
    <m/>
    <x v="0"/>
    <n v="26"/>
    <n v="15"/>
    <d v="2025-02-07T00:00:00"/>
    <s v="2-2025-003810"/>
    <d v="2025-02-12T00:00:00"/>
    <s v="N/A"/>
    <s v="N/A"/>
    <s v="RESPUESTA TOTAL"/>
    <m/>
    <n v="0"/>
  </r>
  <r>
    <n v="73"/>
    <s v="_x0009__x000a_1-2025-002055"/>
    <s v="COPIA - ha generado una Respuesta con No. 20251520005181- Respuesta al señor ERNESTO CUELLAR a consulta sobre cobertura de energía eléctrica y generación hidráulica en Colombia. Traslado por competencia desde Ministerio de Minas y Energía. Radicado UPME No. 20251110002522. "/>
    <s v="Unidad de Planeacion Minero energetica - UPME"/>
    <s v="DP"/>
    <d v="2025-01-20T00:00:00"/>
    <d v="2025-01-20T00:00:00"/>
    <d v="2025-01-20T00:00:00"/>
    <x v="2"/>
    <x v="3"/>
    <s v="Martha Stephanny Barreto Mantilla"/>
    <s v="Martha Stephanny Barreto Mantilla"/>
    <x v="0"/>
    <n v="9"/>
    <n v="15"/>
    <d v="2025-02-10T00:00:00"/>
    <s v="2-2025-001992"/>
    <d v="2025-01-29T00:00:00"/>
    <s v="N/A"/>
    <s v="N/A"/>
    <m/>
    <m/>
    <n v="0"/>
  </r>
  <r>
    <n v="74"/>
    <s v="_x0009__x000a_1-2025-001900"/>
    <s v="SOLICITUD 1. Sírvase informar cuáles son las principales causas identificadas para los riesgos de desabastecimiento energético en Bogotá y Colombia, y qué medidas específicas se están implementando"/>
    <s v="Juan Javier Baena Merlano - Concejal De Bogotá"/>
    <s v="DP"/>
    <d v="2025-01-20T00:00:00"/>
    <d v="2025-01-20T00:00:00"/>
    <d v="2025-01-20T00:00:00"/>
    <x v="2"/>
    <x v="0"/>
    <m/>
    <m/>
    <x v="0"/>
    <n v="2"/>
    <n v="15"/>
    <d v="2025-02-10T00:00:00"/>
    <s v="N/A"/>
    <d v="2025-01-22T00:00:00"/>
    <s v="N/A"/>
    <s v="N/A"/>
    <s v="Se asigna al Grupo de Asuntos Legislativos  "/>
    <m/>
    <n v="0"/>
  </r>
  <r>
    <n v="75"/>
    <s v=" 1-2025-001977"/>
    <s v="Cuál es el procedimiento legal y administrativo para formalizar una empresa prestadora de servicios eléctricos para las comunidades no interconectadas del charco Nariño a través de energía solar?_x000d_"/>
    <s v="Maximo Perea Ospina"/>
    <s v="DP"/>
    <d v="2025-01-20T00:00:00"/>
    <d v="2025-01-20T00:00:00"/>
    <d v="2025-01-20T00:00:00"/>
    <x v="2"/>
    <x v="0"/>
    <m/>
    <m/>
    <x v="0"/>
    <n v="2"/>
    <n v="15"/>
    <d v="2025-02-10T00:00:00"/>
    <s v="N/A"/>
    <d v="2025-01-22T00:00:00"/>
    <s v="N/A"/>
    <s v="N/A"/>
    <s v="se asigna al Despacho del ministro al Grupo de comunidades Energeticas al Profesional Simón García Orrego"/>
    <m/>
    <n v="0"/>
  </r>
  <r>
    <n v="76"/>
    <s v="1-2025-002071"/>
    <s v="Comunicación FINDETER situación AIR-E contratos de credito CON-194 CON-195 Y CON-199"/>
    <s v="Findeter"/>
    <s v="DP"/>
    <d v="2025-01-20T00:00:00"/>
    <d v="2025-01-20T00:00:00"/>
    <d v="2025-01-20T00:00:00"/>
    <x v="2"/>
    <x v="0"/>
    <m/>
    <m/>
    <x v="0"/>
    <n v="2"/>
    <n v="15"/>
    <d v="2025-02-10T00:00:00"/>
    <s v="N/A"/>
    <d v="2025-01-22T00:00:00"/>
    <s v="N/A"/>
    <s v="N/A"/>
    <s v="por instrucción de Martha Barreto se asigna  al Viceministro para que realicen la validación jurídica de la solicitud."/>
    <m/>
    <n v="0"/>
  </r>
  <r>
    <n v="77"/>
    <s v="_x0009__x000a_1-2025-002141"/>
    <s v="RESPUESTA SOLICITUD DE ACLARACION – RADICADO No. 1-2024-036737 e solicitamos al Ministerio analizar y decidir sobre el levantamiento de la restricción establecida en la Resolución No. 49279 de 2021, que adoptó el Plan de Expansión Generación – Transmisión 2020-2034.  Esto permitiría que la etapa 2, correspondiente al traslado de las quince (15) SmartValves _x000a_del circuito Santa Marta-Termocol (Bonda) al circuito Termoguajira-Termocol, sea realizada por TRANSELCA"/>
    <s v="Transelca S.A. E.S.P"/>
    <s v="DP"/>
    <d v="2025-01-21T00:00:00"/>
    <d v="2025-01-21T00:00:00"/>
    <d v="2025-01-21T00:00:00"/>
    <x v="2"/>
    <x v="3"/>
    <s v="Martha Stephanny Barreto Mantilla"/>
    <s v="Martha Stephanny Barreto Mantilla"/>
    <x v="0"/>
    <n v="22"/>
    <n v="5"/>
    <d v="2025-01-28T00:00:00"/>
    <s v="2-2025-003845"/>
    <d v="2025-02-12T00:00:00"/>
    <s v="2-2025-003669 UPME"/>
    <d v="2025-02-11T00:00:00"/>
    <s v="2-2025-003669 UPME "/>
    <m/>
    <n v="0"/>
  </r>
  <r>
    <n v="78"/>
    <s v="1-2024-056797"/>
    <s v="Derecho0 de petición Radicado # S2024011320 Asunto: Traslado por competencia - Solicitud de información con radicado CREG E2024017826 solicitud realizada por Karol Melissa Cabra, específicamente en las preguntas de los numerales 7, 8 y 9 relacionadas principalmente con los lineamientos de política y desarrollo de las Comunidades  energéticas"/>
    <s v="CREG"/>
    <s v="DP"/>
    <d v="2024-12-17T00:00:00"/>
    <d v="2024-12-17T00:00:00"/>
    <d v="2024-12-20T00:00:00"/>
    <x v="2"/>
    <x v="0"/>
    <m/>
    <m/>
    <x v="0"/>
    <n v="36"/>
    <n v="15"/>
    <d v="2025-01-10T00:00:00"/>
    <s v="N/A"/>
    <d v="2025-01-22T00:00:00"/>
    <s v="N/A"/>
    <s v="N/A"/>
    <s v="se asigna al Despacho del ministro al Grupo de comunidades Energeticas al Profesional Simón García Orrego"/>
    <m/>
    <n v="0"/>
  </r>
  <r>
    <n v="79"/>
    <s v="1-2025-002096"/>
    <s v="Programa de paneles solares en veredas alejadas"/>
    <s v="William Enrique Rangel "/>
    <s v="DP"/>
    <d v="2025-01-20T00:00:00"/>
    <d v="2025-01-21T00:00:00"/>
    <d v="2025-01-21T00:00:00"/>
    <x v="2"/>
    <x v="5"/>
    <m/>
    <m/>
    <x v="0"/>
    <n v="14"/>
    <n v="15"/>
    <d v="2025-02-10T00:00:00"/>
    <s v="2-2025-002686"/>
    <d v="2025-02-03T00:00:00"/>
    <s v="N/A"/>
    <s v="N/A"/>
    <m/>
    <m/>
    <n v="0"/>
  </r>
  <r>
    <n v="80"/>
    <s v="_x0009__x000a_1-2025-002360"/>
    <s v="Envio copia informativa de la queja instaurada ante la Superintendencia de servicios publicos"/>
    <s v=" Fabio Alberto Osuna Santiago"/>
    <s v="DP"/>
    <d v="2025-01-22T00:00:00"/>
    <d v="2025-01-22T00:00:00"/>
    <d v="2025-01-22T00:00:00"/>
    <x v="2"/>
    <x v="2"/>
    <m/>
    <m/>
    <x v="0"/>
    <n v="1"/>
    <n v="5"/>
    <d v="2025-01-29T00:00:00"/>
    <s v="2-2025-001451"/>
    <d v="2025-01-23T00:00:00"/>
    <s v="2-2025-001451"/>
    <d v="2025-01-23T00:00:00"/>
    <m/>
    <m/>
    <n v="0"/>
  </r>
  <r>
    <n v="81"/>
    <s v="_x0009__x000a_1-2025-002386"/>
    <s v="TAURUS - TEC - Derecho de petición Reiteración necesidad de acuerdo de coexistencias"/>
    <s v="Parque Solar Taurus S.A.S. E.S.P"/>
    <s v="DP"/>
    <d v="2025-01-22T00:00:00"/>
    <d v="2025-01-22T00:00:00"/>
    <d v="2025-01-22T00:00:00"/>
    <x v="2"/>
    <x v="3"/>
    <s v="Martha Stephanny Barreto Mantilla"/>
    <s v="Martha Stephanny Barreto Mantilla"/>
    <x v="0"/>
    <n v="7"/>
    <n v="5"/>
    <d v="2025-01-29T00:00:00"/>
    <s v="2-2025-001991"/>
    <d v="2025-01-29T00:00:00"/>
    <s v="2-2025-001991"/>
    <d v="2025-01-29T00:00:00"/>
    <m/>
    <m/>
    <n v="0"/>
  </r>
  <r>
    <n v="82"/>
    <s v="1-2025-002388"/>
    <s v="UPME: Se ha generado una Respuesta con No. 20251520005461 Respuesta a traslado con radicados Radicado EXT24-00191160 y MME 2-2024-048077 y asunto “Traslado por competencia radicado No.1- 2024-054290."/>
    <s v="Unidad de Planeación Minero Energética - UPME"/>
    <s v="DP"/>
    <d v="2025-01-22T00:00:00"/>
    <d v="2025-01-22T00:00:00"/>
    <d v="2025-01-22T00:00:00"/>
    <x v="2"/>
    <x v="10"/>
    <s v="David Andrés Grajales Marín"/>
    <s v="Eulogio Solarte"/>
    <x v="0"/>
    <n v="14"/>
    <n v="12"/>
    <d v="2025-02-07T00:00:00"/>
    <s v="2-2025-002978"/>
    <d v="2025-02-05T00:00:00"/>
    <s v="N/A"/>
    <s v="N/A"/>
    <m/>
    <m/>
    <n v="0"/>
  </r>
  <r>
    <n v="83"/>
    <s v="1-2025-001603"/>
    <s v="Notificación electrónica radicado salida No 20252200100441- reiteracion solicitud instaurada Heydi Milagro Muñoz Suárez solicitando posible un detallado informe al Área Calidad Profesional y ojalá esta vez sin errores en lo referente a la ejecución del proyecto, donde nos digan en qué sitio en Galapa tienen su centro de acopio PRONE GGC 609-2020"/>
    <s v="Junta de Accion Comunal Vereda Las Petronitas"/>
    <s v="DP"/>
    <d v="2025-01-16T00:00:00"/>
    <d v="2025-01-16T00:00:00"/>
    <d v="2025-01-23T00:00:00"/>
    <x v="2"/>
    <x v="0"/>
    <m/>
    <m/>
    <x v="0"/>
    <n v="7"/>
    <n v="15"/>
    <d v="2025-02-06T00:00:00"/>
    <s v="N/A"/>
    <d v="2025-01-23T00:00:00"/>
    <s v="N/A"/>
    <s v="N/A"/>
    <s v="SE ASIGNA AL GRUPO DE SUPERVISION"/>
    <m/>
    <n v="0"/>
  </r>
  <r>
    <n v="84"/>
    <s v="1-2025-001532"/>
    <s v="OFI25-00004695 / GFPU - 15 enero 2025 Remisión por competencia derecho de Petición EXT24-00200419 y EXT24-00200420 presentada por el señor por el señor Mauricio Javier Castilla, en la cual solicita se dé respuesta a una pregunta relacionada con los proyectos radicados por los distintos alcaldes del departamento de Córdoba. “PRIMERO: Relación de los distintos proyectos que en el actual gobierno han radicado los distintos alcaldes del departamento de Córdoba ante los distintos ministerios e instituciones del Estado, proyectos como: proyecto de educación, infraestructura, medio  ambiente, defensa, seguridad y otros.”"/>
    <s v="Presidencia "/>
    <s v="DP"/>
    <d v="2025-01-15T00:00:00"/>
    <d v="2025-01-16T00:00:00"/>
    <d v="2025-01-23T00:00:00"/>
    <x v="2"/>
    <x v="7"/>
    <s v="David Andrés Grajales Marín"/>
    <m/>
    <x v="0"/>
    <n v="27"/>
    <n v="15"/>
    <d v="2025-02-05T00:00:00"/>
    <s v="2-2025-003671"/>
    <d v="2025-02-11T00:00:00"/>
    <s v="N/A"/>
    <s v="N/A"/>
    <m/>
    <m/>
    <n v="0"/>
  </r>
  <r>
    <n v="85"/>
    <s v="1-2025-001234"/>
    <s v="CONTESTACIÓN LLAMADO EN GARANTÍA DE EPM A CONSORCIO INGETEC - SEDIC-RADICADO 2021 - 00004 - ANDRÉS FELIPE VÉLEZ SALGADO Y OTROS"/>
    <s v=" Maria Antonia Isaza Urrea SEDIC S.A."/>
    <s v="DP"/>
    <d v="2025-01-14T00:00:00"/>
    <d v="2025-01-14T00:00:00"/>
    <d v="2025-01-23T00:00:00"/>
    <x v="2"/>
    <x v="0"/>
    <m/>
    <m/>
    <x v="0"/>
    <n v="9"/>
    <n v="15"/>
    <d v="2025-02-04T00:00:00"/>
    <s v="N/A"/>
    <d v="2025-01-23T00:00:00"/>
    <s v="N/A"/>
    <s v="N/A"/>
    <s v="SE ASIGNA A LA OAJ"/>
    <m/>
    <n v="0"/>
  </r>
  <r>
    <n v="86"/>
    <s v="1-2025-002490"/>
    <s v="PME: Se ha generado una Respuesta con No. 20251530007611 Convocatoria UPME 01-2013 Sogamoso – Norte – Nueva Esperanza 500 kV. Concepto sobre solicitud de prórroga a la fecha de entrada en operación. 20241110306482"/>
    <s v=" Unidad de Planeación Minero Energética UPME"/>
    <s v="DP"/>
    <d v="2025-01-23T00:00:00"/>
    <d v="2025-01-23T00:00:00"/>
    <d v="2025-01-23T00:00:00"/>
    <x v="2"/>
    <x v="0"/>
    <m/>
    <m/>
    <x v="0"/>
    <n v="4"/>
    <n v="15"/>
    <d v="2025-02-13T00:00:00"/>
    <s v="N/A"/>
    <d v="2025-01-27T00:00:00"/>
    <s v="N/A"/>
    <s v="N/A"/>
    <s v="SE ASIGNA A LA OAJ"/>
    <m/>
    <n v="0"/>
  </r>
  <r>
    <n v="87"/>
    <s v="_x0009__x000a_1-2025-002546"/>
    <s v="OFICIO N° 1: PROPUESTA CONSORCIO POR APP PARA LA FORMULACIÓN Y EL DESARROLLO DE PROYECTOS DE REDES ELÉCTRICAS DE ENERGÍA SOLAR, SOPORTE DE PROYECTOS DE NFRAESTRUCTURA NACIONAL Y PILAR DE APOYO EN LA POLÍTICA NERGÉTICA DE LA NACIÓN Y EL PLAN DEL GOBIERNO NACIONAL."/>
    <s v="Julián Andrés Moreno"/>
    <s v="DP"/>
    <d v="2025-01-23T00:00:00"/>
    <d v="2025-01-23T00:00:00"/>
    <d v="2025-01-23T00:00:00"/>
    <x v="2"/>
    <x v="5"/>
    <m/>
    <m/>
    <x v="0"/>
    <n v="8"/>
    <n v="15"/>
    <d v="2025-02-13T00:00:00"/>
    <s v="2-2025-002288"/>
    <d v="2025-01-31T00:00:00"/>
    <s v="N/A"/>
    <s v="N/A"/>
    <m/>
    <m/>
    <n v="0"/>
  </r>
  <r>
    <n v="88"/>
    <s v="1-2025-002534"/>
    <s v="SE-2025-00000982 2025 traslado comunicacion mediante la cual realizan presentacion de proyecto y solicitud de recursos &quot; instalacion de sistemas de autogeneracion electric con tecnologia solar fotovoltaica en viviendas rurales no interconectadas del municipio de Purisima cordoba - remitida por la Alcaldia de Purisima"/>
    <s v="Ministerio de la Igualdad"/>
    <s v="DP"/>
    <d v="2025-01-23T00:00:00"/>
    <d v="2025-01-23T00:00:00"/>
    <d v="2025-01-23T00:00:00"/>
    <x v="2"/>
    <x v="0"/>
    <m/>
    <m/>
    <x v="0"/>
    <n v="6"/>
    <n v="15"/>
    <d v="2025-02-13T00:00:00"/>
    <s v="N/A"/>
    <d v="2025-01-29T00:00:00"/>
    <s v="N/A"/>
    <s v="N/A"/>
    <s v="se aasigna a Grupo de Regalias"/>
    <m/>
    <n v="0"/>
  </r>
  <r>
    <n v="89"/>
    <s v="_x0009__x000a_1-2025-002640"/>
    <s v="derecho de peticion solcitud de documentos certifique que politicas de cordinacion, contratacion, interventoria, vigilancia y evaluacion, se implementaron antes durante y posterior a la ejecucion del contrato 015-2009, suscrito entre la Sociedad Hidroelectrica Ituango SA ESP y el cinsorcio Pesquero I (CPI)"/>
    <s v=" Wilson Eduardo Munevar - munevar Mayorga Abogados Especialistas S.A.S"/>
    <s v="DP"/>
    <d v="2025-01-24T00:00:00"/>
    <d v="2025-01-24T00:00:00"/>
    <d v="2025-01-24T00:00:00"/>
    <x v="2"/>
    <x v="0"/>
    <m/>
    <m/>
    <x v="0"/>
    <n v="3"/>
    <n v="15"/>
    <d v="2025-02-14T00:00:00"/>
    <s v="N/A"/>
    <d v="2025-01-27T00:00:00"/>
    <s v="N/A"/>
    <s v="N/A"/>
    <s v="SE ASIGNA A LA OAJ"/>
    <m/>
    <n v="0"/>
  </r>
  <r>
    <n v="90"/>
    <s v=" 1-2024-055739"/>
    <s v="Solicitud asignación de recursos PGN para el municipio de San Agustín Huila teniendo en cuenta el proyecto denominado &quot;Mejoramiento Del Servicio De Energía Eléctrica En Las Zonas Rurales Del Territorio Nacional&quot;, del sector Minas y Energía , con código BPIN  2018011001048, año horizonte 201 9-2026, asignación presupuestal  1.637.869.822.021, "/>
    <s v=" Alcaldía Municipal de San Agustín, Huila"/>
    <s v="DP"/>
    <d v="2024-12-10T00:00:00"/>
    <d v="2024-12-10T00:00:00"/>
    <d v="2024-12-24T00:00:00"/>
    <x v="2"/>
    <x v="0"/>
    <m/>
    <m/>
    <x v="0"/>
    <n v="48"/>
    <n v="15"/>
    <d v="2025-01-02T00:00:00"/>
    <s v="N/A"/>
    <d v="2025-01-27T00:00:00"/>
    <s v="N/A"/>
    <s v="N/A"/>
    <s v="SE DEVUELVE AL GRUPO DE SUPERVICION POR QUE ESTA VENCIDO Y LA PROFESIONAL MARIA FERNANDA ENVIA INSUMOS PARA RESPUESTA"/>
    <m/>
    <n v="0"/>
  </r>
  <r>
    <n v="91"/>
    <s v="1-2025-001224"/>
    <s v="Solicitud sobre instalación de sistemas fotovoltaicos"/>
    <s v=" Yanger Zuluaga"/>
    <s v="DP"/>
    <d v="2025-01-14T00:00:00"/>
    <d v="2025-01-14T00:00:00"/>
    <d v="2025-01-27T00:00:00"/>
    <x v="2"/>
    <x v="0"/>
    <m/>
    <m/>
    <x v="0"/>
    <n v="16"/>
    <n v="15"/>
    <d v="2025-02-04T00:00:00"/>
    <s v="N/A"/>
    <d v="2025-01-30T00:00:00"/>
    <s v="N/A"/>
    <s v="N/A"/>
    <s v="se asigna a OARE"/>
    <m/>
    <n v="0"/>
  </r>
  <r>
    <n v="92"/>
    <s v="_x0009__x000a_1-2025-002903"/>
    <s v="Cuáles son las normativas ambientales para la implementación de un biodigestor, un gasificador, un reactor para la obtención de gas, y una planta de energía fotovoltaica. pues en la empresa donde estoy laborando existe la intención de alternar con energías que permitan ser autosuficientes. "/>
    <s v="Lucho Mizger"/>
    <s v="DP"/>
    <d v="2025-01-27T00:00:00"/>
    <d v="2025-01-27T00:00:00"/>
    <d v="2025-01-27T00:00:00"/>
    <x v="2"/>
    <x v="0"/>
    <m/>
    <m/>
    <x v="0"/>
    <n v="0"/>
    <n v="15"/>
    <d v="2025-02-17T00:00:00"/>
    <s v="N/A"/>
    <d v="2025-01-27T00:00:00"/>
    <s v="N/A"/>
    <s v="N/A"/>
    <s v="SE ASIGNA A OAAS"/>
    <m/>
    <n v="0"/>
  </r>
  <r>
    <n v="93"/>
    <s v="_x0009__x000a_1-2025-002947"/>
    <s v="Solicitamos amablemente que el proyecto &quot; “Autogeneración de Energía aprovechando el potencial hidroeléctrico de la fuente de agua cruda Cocora en la PTAP La Pola del IBAL S.A. E.S.P. Oficial”sea registrado con un número de radicado y remitido a la Dirección de Energía, para su posterior envío a la UPME, de manera que la evaluación del proyecto pueda llevarse a cabo."/>
    <s v="FINDETER"/>
    <s v="DP"/>
    <d v="2025-01-27T00:00:00"/>
    <d v="2025-01-27T00:00:00"/>
    <d v="2025-01-27T00:00:00"/>
    <x v="2"/>
    <x v="7"/>
    <s v="David Andrés Grajales Marín"/>
    <m/>
    <x v="0"/>
    <n v="17"/>
    <n v="15"/>
    <d v="2025-02-17T00:00:00"/>
    <s v="2-2025-004008"/>
    <d v="2025-02-13T00:00:00"/>
    <s v="N/A"/>
    <s v="N/A"/>
    <m/>
    <m/>
    <n v="0"/>
  </r>
  <r>
    <n v="94"/>
    <s v="3-2025-000089"/>
    <s v="En respuesta a su oficio remitido a esta Dirección mediante radicado: 3-2024-045557  de Traslado por competencia del radicado No.1-2024-053228 instaurado por el señor Lucas Ocampo"/>
    <s v="Grupo de Formulación de Política y Reglamentación Minera"/>
    <s v="DP"/>
    <d v="2025-01-07T00:00:00"/>
    <d v="2025-01-28T00:00:00"/>
    <d v="2025-01-28T00:00:00"/>
    <x v="2"/>
    <x v="6"/>
    <s v="David Andrés Grajales Marín"/>
    <s v="Julio André Bernal Rubiano"/>
    <x v="0"/>
    <n v="35"/>
    <n v="15"/>
    <d v="2025-01-28T00:00:00"/>
    <s v="2-2025-003741"/>
    <d v="2025-02-11T00:00:00"/>
    <s v="N/A"/>
    <s v="N/A"/>
    <m/>
    <m/>
    <n v="0"/>
  </r>
  <r>
    <n v="95"/>
    <s v="_x0009__x000a_1-2025-003070"/>
    <s v="Convocatoria a la Comisión Nacional para la Coordinación y Seguimiento de los Procesos Electorales comisión se llevará a cabo el día martes 28 enero de 2025, e iniciará a la 8:00 am, en la ciudad de. Bogotá. D.C. Lugar: Sala Estratégica ubicada en la Carrera 59 # 26-21, Dirección Nacional de Policía –_x000a_DIPON._x000d_"/>
    <s v="Ministerio del Interior"/>
    <s v="OTROS "/>
    <d v="2025-01-28T00:00:00"/>
    <d v="2025-01-28T00:00:00"/>
    <d v="2025-01-28T00:00:00"/>
    <x v="2"/>
    <x v="0"/>
    <m/>
    <m/>
    <x v="0"/>
    <n v="1"/>
    <n v="15"/>
    <d v="2025-02-18T00:00:00"/>
    <s v="N/A"/>
    <d v="2025-01-29T00:00:00"/>
    <s v="N/A"/>
    <s v="N/A"/>
    <s v="se asigna a la direccion de Energia  a la profesinal Aura Valentina Hernández  es igual al radicado 1-2025-002612"/>
    <m/>
    <n v="0"/>
  </r>
  <r>
    <n v="96"/>
    <s v="1-2025-003180"/>
    <s v="RESPUESTA RADICADO INTERNO No 2024-1-1-7755 DEL 25/09/2024 Y RADICADO EXTERNO DEL MINISTERIO DE MINAS Y ENERGIA No 2-2024-032590 DEL 23/09/2024"/>
    <s v="Electro Caquetá"/>
    <s v="DP"/>
    <d v="2025-01-28T00:00:00"/>
    <d v="2025-01-28T00:00:00"/>
    <d v="2025-01-28T00:00:00"/>
    <x v="2"/>
    <x v="3"/>
    <s v="Martha Stephanny Barreto Mantilla"/>
    <s v="Martha Stephanny Barreto Mantilla"/>
    <x v="0"/>
    <n v="17"/>
    <n v="15"/>
    <d v="2025-02-18T00:00:00"/>
    <s v="2-2025-004181"/>
    <d v="2025-02-14T00:00:00"/>
    <s v="N/A"/>
    <s v="N/A"/>
    <m/>
    <m/>
    <n v="0"/>
  </r>
  <r>
    <n v="97"/>
    <s v="1-2025-003206"/>
    <s v="Solicitud de información Quisiéramos finalmente preguntar cómo podríamos participar dentro de los macroproyectos del Ministerio, que de acuerdo con nuestra revisión previa,"/>
    <s v="UNISARC"/>
    <s v="DP"/>
    <d v="2025-01-28T00:00:00"/>
    <d v="2025-01-28T00:00:00"/>
    <d v="2025-01-28T00:00:00"/>
    <x v="2"/>
    <x v="0"/>
    <m/>
    <m/>
    <x v="0"/>
    <n v="14"/>
    <n v="15"/>
    <d v="2025-02-18T00:00:00"/>
    <s v="N/A"/>
    <d v="2025-02-11T00:00:00"/>
    <s v="N/A"/>
    <s v="N/A"/>
    <s v="se asigna al Despacho del Ministro al al grupo Comunidades Energéticas al profesional Rafael Reinaldo Romero Romero"/>
    <m/>
    <n v="0"/>
  </r>
  <r>
    <n v="98"/>
    <s v="1-2025-003269"/>
    <s v="ESTADO ACTUAL DEL SISTEMA ELECTRICO DEL PAIS"/>
    <s v="Hilberto Diaz Martinez"/>
    <s v="DP"/>
    <d v="2025-01-28T00:00:00"/>
    <d v="2025-01-28T00:00:00"/>
    <d v="2025-01-28T00:00:00"/>
    <x v="2"/>
    <x v="9"/>
    <s v="Martha Stephanny Barreto Mantilla"/>
    <s v="Martha Stephanny Barreto Mantilla"/>
    <x v="0"/>
    <n v="3"/>
    <n v="15"/>
    <d v="2025-02-18T00:00:00"/>
    <s v="2-2025-002284"/>
    <d v="2025-01-31T00:00:00"/>
    <s v="N/A"/>
    <s v="N/A"/>
    <m/>
    <m/>
    <n v="0"/>
  </r>
  <r>
    <n v="99"/>
    <s v="1-2025-001276_x000a_"/>
    <s v="Respuesta Notificación electrónica radicado salida No 2-2024-035361."/>
    <s v="AIR-E S.A.S. E.S.P"/>
    <s v="DP"/>
    <d v="2025-01-14T00:00:00"/>
    <d v="2025-01-14T00:00:00"/>
    <d v="2025-01-29T00:00:00"/>
    <x v="2"/>
    <x v="3"/>
    <s v="Martha Stephanny Barreto Mantilla"/>
    <s v="Martha Stephanny Barreto Mantilla"/>
    <x v="0"/>
    <n v="17"/>
    <n v="15"/>
    <d v="2025-02-04T00:00:00"/>
    <s v="2-2025-002290"/>
    <d v="2025-01-31T00:00:00"/>
    <s v="N/A"/>
    <s v="N/A"/>
    <s v="RESPUESTA INFORMATIVA"/>
    <m/>
    <n v="0"/>
  </r>
  <r>
    <n v="100"/>
    <s v=" 1-2025-002863"/>
    <s v="Radicado: 20253600171041 Traslado de comunicacion de la Procuraduria radicado No. 20251003660832 del 17 de enero de 2025 PROMOCIÓN DE UN SECTOR ENERGÉTICO PARA EL DESARROLLO SOSTENIBLE Y LA COMPETITIVIDAD _x000a_NACIONAL"/>
    <s v="Agencia Nacional de Minería - ANM"/>
    <s v="DP"/>
    <d v="2025-01-27T00:00:00"/>
    <d v="2025-01-29T00:00:00"/>
    <d v="2025-01-29T00:00:00"/>
    <x v="2"/>
    <x v="9"/>
    <m/>
    <m/>
    <x v="1"/>
    <n v="6"/>
    <n v="15"/>
    <d v="2025-02-17T00:00:00"/>
    <s v="N/A"/>
    <d v="2025-02-02T00:00:00"/>
    <s v="N/A"/>
    <s v="N/A"/>
    <s v="Fue informativo para el GFGS, lo está tramitando OAAS"/>
    <m/>
    <n v="0"/>
  </r>
  <r>
    <n v="101"/>
    <s v="_x0009__x000a_1-2025-001250"/>
    <s v="RECURSO DE REPOSICIÓN Y EN SUBSIDIO DE APELACIÓN"/>
    <s v="Javier Vargas Moncaleano"/>
    <s v="DP"/>
    <d v="2025-01-14T00:00:00"/>
    <d v="2025-01-14T00:00:00"/>
    <d v="2025-01-29T00:00:00"/>
    <x v="2"/>
    <x v="3"/>
    <s v="Martha Stephanny Barreto Mantilla"/>
    <s v="Martha Stephanny Barreto Mantilla"/>
    <x v="0"/>
    <n v="17"/>
    <n v="5"/>
    <d v="2025-01-21T00:00:00"/>
    <s v="2-2025-002291"/>
    <d v="2025-01-31T00:00:00"/>
    <s v="2-2025-002291"/>
    <d v="2025-01-31T00:00:00"/>
    <m/>
    <m/>
    <n v="0"/>
  </r>
  <r>
    <n v="102"/>
    <s v="_x0009__x000a_1-2025-003372"/>
    <s v="REMISIÓN OFICIO LIQ-004 solicitud expedicion de concepto tecnico economico por el periodo de eneroa marzo de 2025 por el valos de $191,180,428"/>
    <s v="Electrificadora Del Tolima en Liquidación S.A. E.S.P. - Electrolima"/>
    <s v="DP"/>
    <d v="2025-01-29T00:00:00"/>
    <d v="2025-01-29T00:00:00"/>
    <d v="2025-01-29T00:00:00"/>
    <x v="2"/>
    <x v="9"/>
    <s v="Martha Stephanny Barreto Mantilla"/>
    <s v="Martha Stephanny Barreto Mantilla"/>
    <x v="0"/>
    <n v="7"/>
    <n v="15"/>
    <d v="2025-02-19T00:00:00"/>
    <s v="2-2025-003103"/>
    <d v="2025-02-05T00:00:00"/>
    <s v="N/A"/>
    <s v="N/A"/>
    <m/>
    <m/>
    <n v="0"/>
  </r>
  <r>
    <n v="103"/>
    <s v="1-2025-003329"/>
    <s v="requiero de apoyo con panel solar de 2mts x 1 mt . Tengo unidad productiva de 200 plantas de arándanos , en zona rural del municipio de Cota, no cuento con servicio de energía y se requiere para funcionamiento de sistema de riego por goteo."/>
    <s v="Stella Fiquitiva Balsero"/>
    <s v="DP"/>
    <d v="2025-01-29T00:00:00"/>
    <d v="2025-01-29T00:00:00"/>
    <d v="2025-01-29T00:00:00"/>
    <x v="2"/>
    <x v="10"/>
    <s v="David Andrés Grajales Marín"/>
    <s v="Eulogio Solarte"/>
    <x v="0"/>
    <n v="6"/>
    <n v="15"/>
    <d v="2025-02-19T00:00:00"/>
    <s v="2-2025-003026"/>
    <d v="2025-02-04T00:00:00"/>
    <s v="N/A"/>
    <s v="N/A"/>
    <m/>
    <m/>
    <n v="0"/>
  </r>
  <r>
    <n v="104"/>
    <s v="_x0009__x000a_1-2025-003011"/>
    <s v="presentacion de proyecto estratégico &quot;Implementación de Sistema Sostenible de Energía, Agua y Agricultura bajo el modelo de la Agrópolis&quot;, que busca transformar nuestro territorio mediante la implementación de energías limpias y prácticas sostenibles._x000d_"/>
    <s v="alcaldia Municipal de Sabanalarga"/>
    <s v="DP"/>
    <d v="2025-01-29T00:00:00"/>
    <d v="2025-01-29T00:00:00"/>
    <d v="2025-01-29T00:00:00"/>
    <x v="2"/>
    <x v="0"/>
    <m/>
    <m/>
    <x v="0"/>
    <n v="0"/>
    <n v="15"/>
    <d v="2025-02-19T00:00:00"/>
    <s v="N/A"/>
    <d v="2025-01-29T00:00:00"/>
    <s v="N/A"/>
    <s v="N/A"/>
    <s v="se asigna al Despacho del viceministro de energia"/>
    <m/>
    <n v="0"/>
  </r>
  <r>
    <n v="105"/>
    <s v="1-2025-002867"/>
    <s v="solicitar se indique, que profesional desde la cartera que usted dirige puede brindar acompañamiento para inter locutar el tema de Energías Limpias para la comunidad Negra, Afrocolombiana, _x000a_Raizal y Palenquera residente en el departamento de Casanare."/>
    <s v="Asorellanos Asociación Rural de la comunidad Negra, Afrocolombiana, Raizal y Palenquera y Campesina Región Llanos en Yopal"/>
    <s v="DP"/>
    <d v="2025-01-27T00:00:00"/>
    <d v="2025-01-27T00:00:00"/>
    <d v="2025-01-29T00:00:00"/>
    <x v="2"/>
    <x v="0"/>
    <m/>
    <m/>
    <x v="0"/>
    <n v="2"/>
    <n v="15"/>
    <d v="2025-02-17T00:00:00"/>
    <s v="N/A"/>
    <d v="2025-01-29T00:00:00"/>
    <s v="N/A"/>
    <s v="N/A"/>
    <s v="Se asigna al Despacho del ministro alGrupo de comunidades Energeticas al Profesional Simón García Orrego"/>
    <m/>
    <n v="0"/>
  </r>
  <r>
    <n v="106"/>
    <s v="1-2025-002196"/>
    <s v=" información sobre el programa para reducir costos energéticos a los pequeños prestadores de servicios de acueducto y alcantarillado, mediante la adopcion de soluciones de energía solar, como sistema general de regalías, obras por regalías, fondos especiales, créditos para mejoramiento de infraestructura"/>
    <s v="Marlon Salgado_x000d_"/>
    <s v="DP"/>
    <d v="2025-01-21T00:00:00"/>
    <d v="2025-01-21T00:00:00"/>
    <d v="2025-01-29T00:00:00"/>
    <x v="2"/>
    <x v="0"/>
    <m/>
    <m/>
    <x v="0"/>
    <n v="8"/>
    <n v="15"/>
    <d v="2025-02-11T00:00:00"/>
    <s v="N/A"/>
    <d v="2025-01-29T00:00:00"/>
    <s v="N/A"/>
    <s v="N/A"/>
    <s v="Se asigna al Despacho del ministro alGrupo de comunidades Energeticas al Profesional Simón García Orrego"/>
    <m/>
    <n v="0"/>
  </r>
  <r>
    <n v="107"/>
    <s v="_x0009__x000a_1-2025-001314"/>
    <s v="Dificultad co-existencia de proyectos (Artículo 16 de la Resolución 40303 de 2022). Proyecto solar “Pétalo del Cesar IV La Loma” con proyecto “La Luna” de Sloane Energy"/>
    <s v="Michel Di Capua Pancer_x000a_Black Orchid Solar Management S.A.S "/>
    <s v="DP"/>
    <d v="2025-01-14T00:00:00"/>
    <d v="2025-01-14T00:00:00"/>
    <d v="2025-01-29T00:00:00"/>
    <x v="2"/>
    <x v="0"/>
    <m/>
    <m/>
    <x v="0"/>
    <n v="15"/>
    <n v="15"/>
    <d v="2025-02-04T00:00:00"/>
    <s v="N/A"/>
    <d v="2025-01-29T00:00:00"/>
    <s v="N/A"/>
    <s v="N/A"/>
    <s v="se Asigna a OAAS"/>
    <m/>
    <n v="0"/>
  </r>
  <r>
    <n v="108"/>
    <s v="_x0009__x000a_1-2025-002487"/>
    <s v="solicito una inversión para la terminación de unos sistemas de energías limpias que importe. O que otra entidad la termine"/>
    <s v="Carlos emiro vargas bayona"/>
    <s v="DP"/>
    <d v="2025-01-23T00:00:00"/>
    <d v="2025-01-23T00:00:00"/>
    <d v="2025-01-29T00:00:00"/>
    <x v="2"/>
    <x v="3"/>
    <s v="Martha Stephanny Barreto Mantilla"/>
    <s v="Martha Stephanny Barreto Mantilla"/>
    <x v="0"/>
    <n v="8"/>
    <n v="15"/>
    <d v="2025-02-13T00:00:00"/>
    <s v="2-2025-002289"/>
    <d v="2025-01-31T00:00:00"/>
    <s v="N/A"/>
    <s v="N/A"/>
    <s v="SE COPIA A FENOGE"/>
    <m/>
    <n v="0"/>
  </r>
  <r>
    <n v="109"/>
    <s v="1-2025-002953"/>
    <s v="Radicación Derecho de Petición Tema: Servicio energía Bogotá "/>
    <s v="Concejo De Bogotá D.C."/>
    <s v="DP"/>
    <d v="2025-01-27T00:00:00"/>
    <d v="2025-01-27T00:00:00"/>
    <d v="2025-01-29T00:00:00"/>
    <x v="2"/>
    <x v="0"/>
    <m/>
    <m/>
    <x v="0"/>
    <n v="2"/>
    <n v="15"/>
    <d v="2025-02-17T00:00:00"/>
    <s v="N/A"/>
    <d v="2025-01-29T00:00:00"/>
    <s v="N/A"/>
    <s v="N/A"/>
    <s v="se asigna al Grupo de Asuntos Legislativos"/>
    <m/>
    <n v="0"/>
  </r>
  <r>
    <n v="110"/>
    <s v="_x0009__x000a_1-2025-001468"/>
    <s v="Notificación 2 - Afectación movilidad Ecopetrol S.A - Caño Sur - Resguardo Indígena El Tigre"/>
    <s v="Ecopetrol"/>
    <s v="DP"/>
    <d v="2025-01-15T00:00:00"/>
    <d v="2025-01-15T00:00:00"/>
    <d v="2025-01-29T00:00:00"/>
    <x v="2"/>
    <x v="0"/>
    <m/>
    <m/>
    <x v="0"/>
    <n v="14"/>
    <n v="15"/>
    <d v="2025-02-05T00:00:00"/>
    <s v="N/A"/>
    <d v="2025-01-29T00:00:00"/>
    <s v="N/A"/>
    <s v="N/A"/>
    <s v="se asigna a la direccion de Hidrocarburos"/>
    <m/>
    <n v="0"/>
  </r>
  <r>
    <n v="111"/>
    <s v="_x0009__x000a_1-2025-003805"/>
    <s v=" Averiguar si como ciudadana pensionada me pueden hacer un préstamo para colocar paneles solares en mi residencia ._x000d_"/>
    <s v="Aura Nelly López"/>
    <s v="DP"/>
    <d v="2025-01-31T00:00:00"/>
    <d v="2025-01-31T00:00:00"/>
    <d v="2025-01-31T00:00:00"/>
    <x v="2"/>
    <x v="3"/>
    <s v="Martha Stephanny Barreto Mantilla"/>
    <s v="Martha Stephanny Barreto Mantilla"/>
    <x v="0"/>
    <n v="11"/>
    <n v="15"/>
    <d v="2025-02-21T00:00:00"/>
    <s v="2-2025-003586"/>
    <d v="2025-02-11T00:00:00"/>
    <s v="N/A"/>
    <s v="N/A"/>
    <m/>
    <m/>
    <n v="0"/>
  </r>
  <r>
    <n v="112"/>
    <s v="_x0009__x000a_1-2025-003708"/>
    <s v="Respuesta SE-2025-00001612 dan traslado de comunicacion enviada por Dispac referente Solicitud estudio, análisis y apoyo asignación Recursos Proyecto _x000a_Cauca – Nariño / Interconexión Eléctrica del Pacífico. BPIN _x000a_20201301010353."/>
    <s v="Ministerio de Igualdad y Equidad"/>
    <s v="DP"/>
    <d v="2025-01-31T00:00:00"/>
    <d v="2025-01-31T00:00:00"/>
    <d v="2025-01-31T00:00:00"/>
    <x v="2"/>
    <x v="0"/>
    <m/>
    <m/>
    <x v="0"/>
    <n v="12"/>
    <n v="15"/>
    <d v="2025-02-21T00:00:00"/>
    <s v="N/A"/>
    <d v="2025-02-12T00:00:00"/>
    <s v="N/A"/>
    <s v="N/A"/>
    <s v="se asigna a la DEE Reasignando al Grupo de proyectos estratégicos (Sindy Ramírez o Carlos Joya) Con ocasión a que son proyectos estratégicos de interconexión"/>
    <m/>
    <n v="0"/>
  </r>
  <r>
    <n v="113"/>
    <s v="1-2025-003769"/>
    <s v="Mesa de trabajo, para consulta fondos de financiación de proyecto de energías renovables"/>
    <s v="Juan Diego Linares"/>
    <s v="DP"/>
    <d v="2025-01-31T00:00:00"/>
    <d v="2025-01-31T00:00:00"/>
    <d v="2025-01-31T00:00:00"/>
    <x v="2"/>
    <x v="5"/>
    <m/>
    <m/>
    <x v="0"/>
    <n v="3"/>
    <n v="5"/>
    <d v="2025-02-07T00:00:00"/>
    <s v="2-2025-002866"/>
    <d v="2025-02-03T00:00:00"/>
    <s v="2-2025-002865"/>
    <d v="2025-02-03T00:00:00"/>
    <m/>
    <m/>
    <n v="0"/>
  </r>
  <r>
    <n v="114"/>
    <s v="_x0009__x000a_1-2025-003811"/>
    <s v="Traslado OFI25-00011311 / GFPU -OFICIO N° 1: PROPUESTA CONSORCIO POR APP PARA LA FORMULACIÓN Y EL DESARROLLO DE PROYECTOS DE REDES ELÉCTRICAS DE ENERGÍA SOLAR, SOPORTE DE PROYECTOS DE NFRAESTRUCTURA NACIONAL Y PILAR DE APOYO EN LA POLÍTICA NERGÉTICA DE LA NACIÓN Y EL PLAN DEL GOBIERNO NACIONAL. JuliAn AndrEs Moreno"/>
    <s v="Presidencia de la Republica"/>
    <s v="DP"/>
    <d v="2025-01-31T00:00:00"/>
    <d v="2025-01-31T00:00:00"/>
    <d v="2025-01-31T00:00:00"/>
    <x v="2"/>
    <x v="5"/>
    <m/>
    <m/>
    <x v="0"/>
    <n v="0"/>
    <n v="15"/>
    <d v="2025-02-21T00:00:00"/>
    <s v="2-2025-002288"/>
    <d v="2025-01-31T00:00:00"/>
    <s v="N/A"/>
    <s v="N/A"/>
    <m/>
    <m/>
    <n v="0"/>
  </r>
  <r>
    <n v="115"/>
    <s v="1-2025-003865"/>
    <s v="C-370 Informe ENFICC – Parque Solar La Loma - Contrato N° 4000006006-MinMinas curva S"/>
    <s v="Compañía Colombiana de Consultores S.A.S"/>
    <s v="OTROS "/>
    <d v="2025-01-31T00:00:00"/>
    <d v="2025-01-31T00:00:00"/>
    <d v="2025-01-31T00:00:00"/>
    <x v="2"/>
    <x v="9"/>
    <m/>
    <m/>
    <x v="1"/>
    <n v="10"/>
    <n v="15"/>
    <d v="2025-02-21T00:00:00"/>
    <s v="N/A"/>
    <d v="2025-02-10T00:00:00"/>
    <s v="N/A"/>
    <s v="N/A"/>
    <s v="Se archiva la comunicación debido a que no es una petición. Se guarda la información en la carpeta sobre informes de curva S"/>
    <m/>
    <n v="0"/>
  </r>
  <r>
    <n v="116"/>
    <s v="1-2025-001409"/>
    <s v="UPME: Se ha generado una Respuesta con No. 20251520002851 para el señor Ernesto Pérez Moles Representante Legal San Jorge Fotovoltaico S.A.S. E.S.P. Su “Solicitud de aclaración al radicado UPME 20241520253641 del 16 de diciembre de 2024, en respuesta a la solicitud con radicado UPME No. 20241110315042, y petición de información”. Radicados UPME No. 20241110338532 y 20251110001662. referencia radicado 1-2024-055138 y 1-2024-055140 y 2-2024-045481"/>
    <s v="Unidad de Planeación Minero ​Energética"/>
    <s v="DP"/>
    <d v="2025-01-15T00:00:00"/>
    <d v="2025-01-15T00:00:00"/>
    <d v="2025-01-31T00:00:00"/>
    <x v="2"/>
    <x v="3"/>
    <s v="Martha Stephanny Barreto Mantilla"/>
    <s v="Martha Stephanny Barreto Mantilla"/>
    <x v="0"/>
    <n v="27"/>
    <n v="15"/>
    <d v="2025-02-05T00:00:00"/>
    <s v="2-2025-003587"/>
    <d v="2025-02-11T00:00:00"/>
    <s v="N/A"/>
    <s v="N/A"/>
    <m/>
    <m/>
    <n v="0"/>
  </r>
  <r>
    <n v="117"/>
    <s v="_x0009__x000a_1-2025-001801"/>
    <s v="AIRE Y AFINIA AL BORDE DE LA QUIEBRA"/>
    <s v="Jorge Vergara Carbó"/>
    <s v="DP"/>
    <d v="2025-01-17T00:00:00"/>
    <d v="2025-01-17T00:00:00"/>
    <d v="2025-01-31T00:00:00"/>
    <x v="2"/>
    <x v="0"/>
    <m/>
    <m/>
    <x v="0"/>
    <n v="19"/>
    <n v="15"/>
    <d v="2025-02-07T00:00:00"/>
    <s v="N/A"/>
    <d v="2025-02-05T00:00:00"/>
    <s v="N/A"/>
    <s v="N/A"/>
    <s v="se asigna al grupo de supervision"/>
    <m/>
    <n v="0"/>
  </r>
  <r>
    <n v="118"/>
    <s v="_x0009__x000a_1-2025-002316"/>
    <s v="Traslado OFI25-00008619 / GFPU - 13150001 Remitimos para su conocimiento y fines pertinentes la comunicación suscrita por el señor JESÚS MARÍA LÓPEZ VELÁSQUEZ, en la que remite solicitarle una comision que revise, que le haga segumiento y que tenga en la cuenta los grandes ilicitos que estamos denunciando, no sólo para el tema de UNE EPM Telecomunicaciones S.A. con Millicom, sino tambien para los hechos delicados que se encuentran en Hidroituango, reiterando que para ambos casos tenemos las pruebas que confirman nuestros señalamientos (...)”"/>
    <s v="Presidencia de la Republica"/>
    <s v="DP"/>
    <d v="2025-01-22T00:00:00"/>
    <d v="2025-01-23T00:00:00"/>
    <d v="2025-01-31T00:00:00"/>
    <x v="2"/>
    <x v="0"/>
    <m/>
    <m/>
    <x v="0"/>
    <n v="16"/>
    <n v="15"/>
    <d v="2025-02-12T00:00:00"/>
    <s v="N/A"/>
    <d v="2025-02-07T00:00:00"/>
    <s v="N/A"/>
    <s v="N/A"/>
    <s v="Se asigna al Grupo de supervision"/>
    <m/>
    <n v="0"/>
  </r>
  <r>
    <n v="119"/>
    <s v="_x0009__x000a_1-2025-003291"/>
    <s v="Solicitud información proyectos FNCER en el marco del Contrato Interadministrativo No. GGC-1095-2024"/>
    <s v="Universidad Nacional de Colombia"/>
    <s v="DP"/>
    <d v="2025-01-29T00:00:00"/>
    <d v="2025-01-30T00:00:00"/>
    <d v="2025-01-31T00:00:00"/>
    <x v="2"/>
    <x v="0"/>
    <m/>
    <m/>
    <x v="0"/>
    <n v="5"/>
    <n v="15"/>
    <d v="2025-02-19T00:00:00"/>
    <s v="N/A"/>
    <d v="2025-02-03T00:00:00"/>
    <s v="N/A"/>
    <s v="N/A"/>
    <s v="Se asigna a la OAAS"/>
    <m/>
    <n v="0"/>
  </r>
  <r>
    <n v="120"/>
    <s v="1-2025-003508"/>
    <s v="Derecho de Petición 1 | Solicitud de información , ¿dicho ministerio efectuará las siguientes actividades en la vereda La Jagua del municipio de Chivor, departamento de Boyacá?, a saber: 1. Ejecución de proyectos, obras y/o actividades asociadas a la exploración, explotación, transporte, refinación, procesamiento, beneficio, transformación y distribución de hidrocarburos y/o biocombustibles"/>
    <s v="Enviccol SAS"/>
    <s v="DP"/>
    <d v="2025-01-30T00:00:00"/>
    <d v="2025-01-30T00:00:00"/>
    <d v="2025-01-31T00:00:00"/>
    <x v="2"/>
    <x v="5"/>
    <m/>
    <m/>
    <x v="0"/>
    <n v="11"/>
    <n v="12"/>
    <d v="2025-02-17T00:00:00"/>
    <s v="2-2025-003492"/>
    <d v="2025-02-10T00:00:00"/>
    <s v="3-2025-006386_x000a_3-2025-006384_x000a_3-2025-006388_x000a_2-2025-003650_x000a_2-2025-003649_x000a_2-2025-003158_x000a_2-2025-003091_x000a_3-2025-006383_x000a_3-2025-006383_x000a_2-2025-003089_x000a_2-2025-003085"/>
    <d v="2025-02-05T00:00:00"/>
    <s v="se hade traslado a la oficina de planeacion oara responden punto 5, a OARE para punto 7, DEspacho vice minas para punto 4 y Direccion de hidrocarburos para el punto 1 y 4"/>
    <m/>
    <n v="0"/>
  </r>
  <r>
    <n v="121"/>
    <s v="_x0009__x000a_1-2025-003521"/>
    <s v="Respuesta al Radicado 202432010448742 - radicado MinMinas No. 2-2024-_x000a_044874 - Solicitud informaci6n de nuevos usuarios rurales conectados a traves del_x000a_impuesto estampilla pro electrificaci6n rural"/>
    <s v="Gobernación Norte de Santander"/>
    <s v="OTROS "/>
    <d v="2025-01-30T00:00:00"/>
    <d v="2025-01-30T00:00:00"/>
    <d v="2025-01-31T00:00:00"/>
    <x v="2"/>
    <x v="5"/>
    <m/>
    <m/>
    <x v="1"/>
    <n v="4"/>
    <n v="15"/>
    <d v="2025-02-20T00:00:00"/>
    <s v="N/A"/>
    <d v="2025-02-03T00:00:00"/>
    <s v="N/A"/>
    <s v="N/A"/>
    <s v="Estampilla proelectrificación Norte de Santander"/>
    <m/>
    <n v="0"/>
  </r>
  <r>
    <n v="122"/>
    <s v="_x0009__x000a_1-2025-003622"/>
    <s v="solicito se me de toda la información de manera completa sobre como aplicar a un subsidio para poner proyecto de energia solar para mi vivienda que aparte es mi microempresa de calzado familiar ya que somos víctimas del conflicto armado victimas del estado por ende solicito se me infierno como asecder a un subsidio para energia solar"/>
    <s v="WILSON ERNESTO CORDOBA"/>
    <s v="DP"/>
    <d v="2025-01-30T00:00:00"/>
    <d v="2025-01-31T00:00:00"/>
    <d v="2025-01-31T00:00:00"/>
    <x v="2"/>
    <x v="0"/>
    <m/>
    <m/>
    <x v="0"/>
    <n v="12"/>
    <n v="15"/>
    <d v="2025-02-20T00:00:00"/>
    <s v="N/A"/>
    <d v="2025-02-11T00:00:00"/>
    <s v="N/A"/>
    <s v="N/A"/>
    <s v="SE ASIGNA AL Grupo de Subsidios"/>
    <m/>
    <n v="0"/>
  </r>
  <r>
    <n v="123"/>
    <s v="_x0009__x000a_1-2025-003937"/>
    <s v="ampliacion para entrega de informacion sobre pagos realizados a ENERGUAPI S.A. E.S.P RADICADO 2-2025-000003"/>
    <s v="Gensa"/>
    <s v="DP"/>
    <d v="2025-01-31T00:00:00"/>
    <d v="2025-01-31T00:00:00"/>
    <d v="2025-01-31T00:00:00"/>
    <x v="2"/>
    <x v="0"/>
    <m/>
    <m/>
    <x v="0"/>
    <n v="3"/>
    <n v="15"/>
    <d v="2025-02-21T00:00:00"/>
    <s v="N/A"/>
    <d v="2025-02-03T00:00:00"/>
    <s v=" N/A"/>
    <s v="N/A"/>
    <s v="Se asigna al Grupo de supervision"/>
    <m/>
    <n v="0"/>
  </r>
  <r>
    <n v="124"/>
    <s v="1-2025-003950"/>
    <s v=" le solicito de manera respetuosa, audiencia para entablar con usted temas de relevancia ministerial que tienen injerencia en el Municipio de Maicao, La Guajira, En efecto, los temas a tratar con usted serán los relacionados y establecidos en el PND, en lineamiento al Plan de desarrollo Municipal del respectivo Municipio.  Temas para conversar: Transición energética, comunidades energéticas,  Fenoge, Altos costos en el cobro de la energía eléctrica, Foes"/>
    <s v="Fray Donato Martínez Brito Presidente JAC. Urbanización Altos del Parrantial. Enlace comunal. "/>
    <s v="OTROS "/>
    <d v="2025-01-31T00:00:00"/>
    <d v="2025-01-31T00:00:00"/>
    <d v="2025-01-31T00:00:00"/>
    <x v="2"/>
    <x v="0"/>
    <m/>
    <m/>
    <x v="0"/>
    <n v="3"/>
    <n v="15"/>
    <d v="2025-02-21T00:00:00"/>
    <s v="N/A"/>
    <d v="2025-02-03T00:00:00"/>
    <s v=" N/A"/>
    <s v="N/A"/>
    <s v="se asigna al Despacho del ministro al Grupo de comunidades Energeticas al Profesional Simón García Orrego"/>
    <m/>
    <n v="0"/>
  </r>
  <r>
    <n v="125"/>
    <s v="3-2025-005963"/>
    <s v="Requerimiento y novedad sobre acceso a información En atención al concepto técnico - Decreto 1537 de 2022 “PROYECTO HIDROELÉCTRICO SAN BARTOLOMÉ”, remitido a esta oficina con memorando 3-2024-047183, de manera atenta solicitamos complementar dicho concepto en cuanto al área específica de cada uno de los polígonos que allí se refieren así como la justificación del área total objeto de la declaratoria solicitada.1_x000a_ "/>
    <s v="Oficina Asesora Juridica "/>
    <s v="DP"/>
    <d v="2025-02-02T00:00:00"/>
    <d v="2025-02-02T00:00:00"/>
    <d v="2025-02-02T00:00:00"/>
    <x v="0"/>
    <x v="7"/>
    <s v="David Andrés Grajales Marín"/>
    <m/>
    <x v="0"/>
    <n v="10"/>
    <n v="15"/>
    <s v=" "/>
    <s v="3-2025-007170"/>
    <d v="2025-02-12T00:00:00"/>
    <s v="N/A"/>
    <s v="N/A"/>
    <m/>
    <m/>
    <n v="0"/>
  </r>
  <r>
    <n v="126"/>
    <s v="1-2025-004046"/>
    <s v="Referencia: E-COG-2024000721-RNN, Respuesta a solicitud de información realizada en reunión del 09 de julio de 2024. Asunto: Listado de asistencia reunión 5 de febrero de 2025 a las 3.30 p"/>
    <s v="Parque Solar Taurus S.A.S. E.S.P"/>
    <s v="DP"/>
    <d v="2025-02-03T00:00:00"/>
    <d v="2025-02-03T00:00:00"/>
    <d v="2025-02-03T00:00:00"/>
    <x v="0"/>
    <x v="3"/>
    <s v="David Andrés Grajales Marín"/>
    <s v="Julio André Bernal Rubiano"/>
    <x v="0"/>
    <n v="8"/>
    <n v="15"/>
    <d v="2025-02-24T00:00:00"/>
    <s v="2-2025-003584"/>
    <d v="2025-02-11T00:00:00"/>
    <s v="N/A"/>
    <s v="N/A"/>
    <m/>
    <m/>
    <n v="0"/>
  </r>
  <r>
    <n v="127"/>
    <s v="_x0009__x000a_1-2025-004066"/>
    <s v="Radicado 2-2025-000640 del 14-01-2025 informa que ledieron respuesta a la empresa NOTUS, donde el pasado 15-01-2025 las partes interesadas notus y progasur suscribieron acta en la que concluyeron que no se presenta una superposicion parcial o total en areas de superficie o subsuelo de los proyectos parque solar la achira  que requiera de la suscripcion de un acuerdo operacional de coexistencia"/>
    <s v="PROGASUR SA ESP"/>
    <s v="OTROS "/>
    <d v="2025-02-03T00:00:00"/>
    <d v="2025-02-03T00:00:00"/>
    <d v="2025-02-03T00:00:00"/>
    <x v="0"/>
    <x v="2"/>
    <m/>
    <m/>
    <x v="1"/>
    <n v="0"/>
    <n v="15"/>
    <d v="2025-02-24T00:00:00"/>
    <s v="N/A"/>
    <d v="2025-02-03T00:00:00"/>
    <s v="N/A"/>
    <s v="N/A"/>
    <s v="INFORMAN QUE YA LE DIERON RESPUESTA A LA EMPRESA PERO NO LA COPIAN"/>
    <m/>
    <n v="0"/>
  </r>
  <r>
    <n v="128"/>
    <s v="1-2025-004112"/>
    <s v="Solicitud de acompañamiento e inicio de las actuaciones correspondientes sobre la crisis energética que enfrenta el país"/>
    <s v="Empresas Públicas de Medellín - EPM"/>
    <s v="DP"/>
    <d v="2025-02-03T00:00:00"/>
    <d v="2025-02-03T00:00:00"/>
    <d v="2025-02-03T00:00:00"/>
    <x v="0"/>
    <x v="0"/>
    <m/>
    <m/>
    <x v="0"/>
    <n v="0"/>
    <n v="15"/>
    <d v="2025-02-24T00:00:00"/>
    <s v="N/A"/>
    <d v="2025-02-03T00:00:00"/>
    <s v="N/A"/>
    <s v="N/A"/>
    <s v="SE ASIGNA AL GRUPO DE SUBSIDIOS"/>
    <m/>
    <n v="0"/>
  </r>
  <r>
    <n v="129"/>
    <s v="1-2024-058030"/>
    <s v="Respuesta a rad. IPSE 20241330103222 “Registro radicado 2-2024-036496 Respuesta al radicado No. 1- 2024-041774, IPSE-20241420024601 Envío del proyecto BFAZNI 473 – Proyecto GEVP 101 IMPLEMENTACIÓN DE SISTEMAS FOTOVOLTAICOS EN ZONAS NO INTERCONECTADAS DEL"/>
    <s v="IPSE"/>
    <s v="OTROS "/>
    <d v="2024-12-27T00:00:00"/>
    <d v="2024-12-27T00:00:00"/>
    <d v="2025-02-03T00:00:00"/>
    <x v="0"/>
    <x v="5"/>
    <m/>
    <m/>
    <x v="0"/>
    <n v="61"/>
    <n v="12"/>
    <d v="2025-01-16T00:00:00"/>
    <s v="2-2025-006037"/>
    <d v="2025-02-26T00:00:00"/>
    <s v="N/A"/>
    <s v="N/A"/>
    <m/>
    <m/>
    <n v="0"/>
  </r>
  <r>
    <n v="130"/>
    <s v="1-2025-003900"/>
    <s v="Traslado OFI25-00015608 / GFPU remito la comunicación radicada en esta entidad, suscrita por el señor Luis Felipe Tabares Montoya, en la que, por hechos expuestos en el escrito, manifiesta: “(...) se e le informa al ministro en el cargo que este pendiente al racionamiento de energias para bolivar valledupar y cordoba y en el sucre en extratos 1 2 3 que observen y den resultados en anuncios de epm en sucre sincelejo esto lo pasaron por noticias caracol (...)”._x000d_"/>
    <s v="Presidencia de la Republica"/>
    <s v="DP"/>
    <d v="2025-01-31T00:00:00"/>
    <d v="2025-01-31T00:00:00"/>
    <d v="2025-02-03T00:00:00"/>
    <x v="2"/>
    <x v="3"/>
    <s v="Martha Stephanny Barreto Mantilla"/>
    <s v="Martha Stephanny Barreto Mantilla"/>
    <x v="0"/>
    <n v="11"/>
    <n v="5"/>
    <d v="2025-02-07T00:00:00"/>
    <s v="2-2025-003585"/>
    <d v="2025-02-11T00:00:00"/>
    <s v="2-2025-003585 - SSPD_x000a_"/>
    <d v="2025-02-11T00:00:00"/>
    <m/>
    <m/>
    <n v="0"/>
  </r>
  <r>
    <n v="131"/>
    <s v="1-2025-003989"/>
    <s v="Energía eólica"/>
    <s v="Sofia Cubillos"/>
    <s v="DP"/>
    <d v="2025-02-01T00:00:00"/>
    <d v="2025-02-03T00:00:00"/>
    <d v="2025-02-03T00:00:00"/>
    <x v="0"/>
    <x v="10"/>
    <s v="David Andrés Grajales Marín"/>
    <s v="Eulogio Solarte"/>
    <x v="0"/>
    <n v="12"/>
    <n v="12"/>
    <d v="2025-02-24T00:00:00"/>
    <s v="2-2025-003975"/>
    <d v="2025-02-13T00:00:00"/>
    <s v="N/A"/>
    <s v="N/A"/>
    <m/>
    <m/>
    <n v="0"/>
  </r>
  <r>
    <n v="132"/>
    <s v="1-2025-004147"/>
    <s v="Solicitud de inforamción sobre la matriz energetica del Valle del Cauca"/>
    <s v="Sergio Angel "/>
    <s v="DP"/>
    <d v="2025-02-03T00:00:00"/>
    <d v="2025-02-03T00:00:00"/>
    <d v="2025-02-03T00:00:00"/>
    <x v="0"/>
    <x v="8"/>
    <m/>
    <m/>
    <x v="0"/>
    <n v="10"/>
    <n v="15"/>
    <d v="2025-02-24T00:00:00"/>
    <s v="2-2025-003980"/>
    <d v="2025-02-13T00:00:00"/>
    <s v="N/A"/>
    <s v="N/A"/>
    <s v="RESPUESTA TOTAL"/>
    <m/>
    <n v="0"/>
  </r>
  <r>
    <n v="133"/>
    <s v="_x0009__x000a_1-2025-004199"/>
    <s v="Solicitud información Nuevos Usuarios Rurales - Radicado No.: 2-2024-007177_Periodo Enero 2025"/>
    <s v="Celsia"/>
    <s v="OTROS "/>
    <d v="2025-02-03T00:00:00"/>
    <d v="2025-02-03T00:00:00"/>
    <d v="2025-02-03T00:00:00"/>
    <x v="0"/>
    <x v="5"/>
    <m/>
    <m/>
    <x v="1"/>
    <n v="1"/>
    <n v="15"/>
    <d v="2025-02-24T00:00:00"/>
    <s v="N/A"/>
    <d v="2025-02-04T00:00:00"/>
    <s v="N/A"/>
    <s v="N/A"/>
    <s v="Se realiza el reporte en la matriz del PNER"/>
    <m/>
    <n v="0"/>
  </r>
  <r>
    <n v="134"/>
    <s v="_x0009__x000a_1-2025-004022"/>
    <s v=" radicado 2025-420-001032-1 2025 traslado Oficio Radicado MADR N° 2025-313-000449-2. Petición frente a “miles de hectáreas de cultivo de arroz en la meseta de Ibagué la tierra más productiva del país, convertidas en desérticas granjas solares”. remitido por el señor Jorge Alberto Hernandez Arbeláez "/>
    <s v="Ministerio de Agricultura y desarollo Rural"/>
    <s v="DP"/>
    <d v="2025-02-03T00:00:00"/>
    <d v="2025-02-03T00:00:00"/>
    <d v="2025-02-03T00:00:00"/>
    <x v="0"/>
    <x v="7"/>
    <s v="David Andrés Grajales Marín"/>
    <m/>
    <x v="0"/>
    <n v="14"/>
    <n v="5"/>
    <d v="2025-02-10T00:00:00"/>
    <s v="2-2025-004452"/>
    <d v="2025-02-17T00:00:00"/>
    <s v="2-2025-004452"/>
    <d v="2025-02-17T00:00:00"/>
    <m/>
    <m/>
    <n v="0"/>
  </r>
  <r>
    <n v="135"/>
    <s v="_x0009__x000a_1-2025-004037"/>
    <s v="Traslado OFI25-00015964 / GFPU - OFI25-00015964 / GFPU 13150001 EXT25-00009665 la señora LYSENKA HENAO, en la que remite Energías renovables"/>
    <s v="Presidencia de la Republica"/>
    <s v="DP"/>
    <d v="2025-02-03T00:00:00"/>
    <d v="2025-02-03T00:00:00"/>
    <d v="2025-02-03T00:00:00"/>
    <x v="0"/>
    <x v="0"/>
    <m/>
    <m/>
    <x v="0"/>
    <n v="2"/>
    <n v="15"/>
    <d v="2025-02-24T00:00:00"/>
    <s v="N/A"/>
    <d v="2025-02-05T00:00:00"/>
    <s v="N/A"/>
    <s v="N/A"/>
    <s v="se asigna al Despacho del ministro al Grupo de comunidades Energeticas al Profesional Simón García Orrego"/>
    <m/>
    <n v="0"/>
  </r>
  <r>
    <n v="136"/>
    <s v="1-2025-004051"/>
    <s v="Traslado OFI25-00015787 / GFPU - OFI25-00015787 / GFPU 13150000 EMAIL OFICIO 130-056 ALCALDÍA DE OCAÑA NORTE DE SANTANDER COMUNIDADES ENERGETICAS "/>
    <s v="Presidencia de la Republica"/>
    <s v="DP"/>
    <d v="2025-02-03T00:00:00"/>
    <d v="2025-02-03T00:00:00"/>
    <d v="2025-02-03T00:00:00"/>
    <x v="0"/>
    <x v="0"/>
    <m/>
    <m/>
    <x v="0"/>
    <n v="0"/>
    <n v="15"/>
    <d v="2025-02-24T00:00:00"/>
    <s v="N/A"/>
    <d v="2025-02-03T00:00:00"/>
    <s v="N/A"/>
    <s v="N/A"/>
    <s v="se asigna al Despacho del ministro al Grupo de comunidades Energeticas al Profesional Simón García Orrego"/>
    <m/>
    <n v="0"/>
  </r>
  <r>
    <n v="137"/>
    <s v="1-2025-004137"/>
    <s v="OFICIO No 2: PROPUESTA CONSORCIO POR APP PARA LA FORMULACIÓN Y EL DESARROLLO DE PROYECTOS DE REDES ELÉCTRICAS DE ENERGÍA SOLAR, SOPORTE DE PROYECTOS DE INFRAESTRUCTURA NACIONAL Y PILAR DE APOYO EN LA POLÍTICA ENERGÉTICA DE LA NACIÓN Y EL PLAN DEL GOBIERNO"/>
    <s v="Julián Andrés Moreno"/>
    <s v="DP"/>
    <d v="2025-02-03T00:00:00"/>
    <d v="2025-02-03T00:00:00"/>
    <d v="2025-02-03T00:00:00"/>
    <x v="0"/>
    <x v="5"/>
    <m/>
    <m/>
    <x v="0"/>
    <n v="-3"/>
    <n v="15"/>
    <d v="2025-02-24T00:00:00"/>
    <s v="2-2025-002288"/>
    <d v="2025-01-31T00:00:00"/>
    <s v="N/A"/>
    <s v="N/A"/>
    <s v="Oficio enviado varias veces, se relaciona la respuesta inicial"/>
    <m/>
    <n v="0"/>
  </r>
  <r>
    <n v="138"/>
    <s v="_x0009__x000a_1-2025-004138"/>
    <s v="OFICIO No 2: PROPUESTA CONSORCIO POR APP PARA LA FORMULACIÓN Y EL DESARROLLO DE _x000a_PROYECTOS DE REDES ELÉCTRICAS DE ENERGÍA SOLAR, SOPORTE DE PROYECTOS DE INFRAESTRUCTURA _x000a_NACIONAL Y PILAR DE APOYO EN LA POLÍTICA ENERGÉTICA DE LA NACIÓN Y EL PLAN DEL GOBIERNO"/>
    <s v="Julián Andrés Moreno"/>
    <s v="DP"/>
    <d v="2025-02-03T00:00:00"/>
    <d v="2025-02-03T00:00:00"/>
    <d v="2025-02-03T00:00:00"/>
    <x v="0"/>
    <x v="5"/>
    <m/>
    <m/>
    <x v="0"/>
    <n v="-3"/>
    <n v="15"/>
    <d v="2025-02-24T00:00:00"/>
    <s v="2-2025-002288"/>
    <d v="2025-01-31T00:00:00"/>
    <s v="N/A"/>
    <s v="N/A"/>
    <s v="Oficio enviado varias veces, se relaciona la respuesta inicial"/>
    <m/>
    <n v="0"/>
  </r>
  <r>
    <n v="139"/>
    <s v="1-2025-004143"/>
    <s v="Copia Radicado 20254000052041 de 2025-01-31T18:29:40Z - Consulta frente acciones o medidas de manejo a la vegetación presente en zona de transición entre el páramo y subpáramo, específicamente en el área que orresponde a la Torre 81N. Proyecto: UPME 03- 2010 Subestación Chivor II y Norte 230 kV y Líneas de Transmisión  Asociadas.  Expediente: SAN0113-00-2022 / LAV0044-00-201"/>
    <s v="ANLA"/>
    <s v="DP"/>
    <d v="2025-02-03T00:00:00"/>
    <d v="2025-02-03T00:00:00"/>
    <d v="2025-02-03T00:00:00"/>
    <x v="0"/>
    <x v="0"/>
    <m/>
    <m/>
    <x v="0"/>
    <n v="0"/>
    <n v="15"/>
    <d v="2025-02-24T00:00:00"/>
    <s v="N/A"/>
    <d v="2025-02-03T00:00:00"/>
    <s v="N/A"/>
    <s v="N/A"/>
    <s v="SE ASIGNA A OAAS"/>
    <m/>
    <n v="0"/>
  </r>
  <r>
    <n v="140"/>
    <s v="_x0009__x000a_1-2025-004145"/>
    <s v="Copia Radicado 20254000052031 de 2025-01-31T18:24:56Z- Solicitud de pronunciamiento frente viabilidad o no de mantener la sustracción de reserva Forestal protectora productora de la Cuenca Alta del río Bogotá, particularmente en el área que corresponde a la Torre 81N. Proyecto: UPME 03- 2010 Subestación Chivor II y Norte 230 KV y Líneas de Transmisión Asociadas Expediente: SAN0113-00-2022 / LAV0044-00-2016_x000d_"/>
    <s v="ANLA"/>
    <s v="DP"/>
    <d v="2025-02-03T00:00:00"/>
    <d v="2025-02-03T00:00:00"/>
    <d v="2025-02-03T00:00:00"/>
    <x v="0"/>
    <x v="0"/>
    <m/>
    <m/>
    <x v="0"/>
    <n v="0"/>
    <n v="15"/>
    <d v="2025-02-24T00:00:00"/>
    <s v="N/A"/>
    <d v="2025-02-03T00:00:00"/>
    <s v="N/A"/>
    <s v="N/A"/>
    <s v="SE ASIGNA A OAAS"/>
    <m/>
    <n v="0"/>
  </r>
  <r>
    <n v="141"/>
    <s v="_x0009__x000a_1-2025-002876"/>
    <s v="Traslado por competencia - Gestión de la petición E-2025-0007-015587 Solicitudes relacionadas con energías renovables._x000d_"/>
    <s v="Prosperidad Social"/>
    <s v="DP"/>
    <d v="2025-01-27T00:00:00"/>
    <d v="2025-01-27T00:00:00"/>
    <d v="2025-02-03T00:00:00"/>
    <x v="2"/>
    <x v="8"/>
    <m/>
    <m/>
    <x v="0"/>
    <n v="17"/>
    <n v="15"/>
    <d v="2025-02-17T00:00:00"/>
    <s v="2-2025-003974"/>
    <d v="2025-02-13T00:00:00"/>
    <s v="N/A"/>
    <s v="N/A"/>
    <m/>
    <m/>
    <n v="0"/>
  </r>
  <r>
    <n v="142"/>
    <s v="1-2025-003770"/>
    <s v="Remitimos para su conocimiento y fines pertinentes la comunicación suscrita por CARLOS MANUEL VILLALBA BARRERA , referente a “(…) Solicitud de intervención con programas gubernamentales para atender diversas problemáticas de Soledad, Atlántico (…)”."/>
    <s v="Presidencia de la Republica"/>
    <s v="DP"/>
    <d v="2025-01-31T00:00:00"/>
    <d v="2025-01-31T00:00:00"/>
    <d v="2025-02-03T00:00:00"/>
    <x v="2"/>
    <x v="10"/>
    <s v="David Andrés Grajales Marín"/>
    <s v="Eulogio Solarte"/>
    <x v="0"/>
    <n v="10"/>
    <n v="15"/>
    <d v="2025-02-21T00:00:00"/>
    <s v="2-2025-003487"/>
    <d v="2025-02-10T00:00:00"/>
    <s v="N/A"/>
    <s v="N/A"/>
    <m/>
    <m/>
    <n v="0"/>
  </r>
  <r>
    <n v="143"/>
    <s v="1-2025-004169"/>
    <s v="Referencia: Decreto 62 de 2025 - Declaratoria de estado de conmoción interior Asunto: Decreto Legislativo Infraestructura. Proyecto de generación de energía eléctrica renovable FNCER, Proyecto PEQUEÑA CENTRAL HIDROELECTRICA EL RETIRO I Y  II, cada una con una potencia instalada de 19,9 MW. Beneficios prioritarios del Proyecto para la región del Catatumbo y solicitudes específicas para desarrollar estos Proyectos en el corto plazo, como un aporte a la crítica situación social que vive la región y la seguridad energética."/>
    <s v="Desarrollos Energéticos de Oriente S.A.S. E.S.P"/>
    <s v="DUPIS"/>
    <d v="2025-02-03T00:00:00"/>
    <d v="2025-02-03T00:00:00"/>
    <d v="2025-02-03T00:00:00"/>
    <x v="0"/>
    <x v="8"/>
    <m/>
    <m/>
    <x v="0"/>
    <n v="8"/>
    <n v="5"/>
    <d v="2025-02-10T00:00:00"/>
    <s v="_x000a_2-2025-003681"/>
    <d v="2025-02-11T00:00:00"/>
    <s v="2-2025-003677"/>
    <d v="2025-02-11T00:00:00"/>
    <s v="TRASLADO UPME Y O.R CON COPIA A DESTINATARIO"/>
    <m/>
    <n v="0"/>
  </r>
  <r>
    <n v="144"/>
    <s v="_x0009__x000a_1-2025-004189"/>
    <s v="Traslado OFI25-00016124 / GFPU - OFI25-00016124 / GFPU 13150001 EMAIL Solicitud de ser Incluido dentro de Programas Sociales: Agencia Nacional de Tierras y Agencia de Desarrollo Rural; Para d..- De manera atenta, le remito la comunicación radicada en esta entidad, suscrita por el señor Marco Fidel Guetio Campo, en la que, por hechos expuestos en el escrito, manifiesta: “(...) Para dar a Conocer Mi Proyecto Productivo “Aerogeneradores de Energía Eólica” (...)”"/>
    <s v="Presidencia de la Republica"/>
    <s v="DP"/>
    <d v="2025-02-03T00:00:00"/>
    <d v="2025-02-03T00:00:00"/>
    <d v="2025-02-03T00:00:00"/>
    <x v="0"/>
    <x v="7"/>
    <s v="David Andrés Grajales Marín"/>
    <m/>
    <x v="0"/>
    <n v="8"/>
    <n v="15"/>
    <d v="2025-02-24T00:00:00"/>
    <s v="2-2025-003685"/>
    <d v="2025-02-11T00:00:00"/>
    <s v="N/A"/>
    <s v="N/A"/>
    <m/>
    <m/>
    <n v="0"/>
  </r>
  <r>
    <n v="145"/>
    <s v="1-2025-004214"/>
    <s v="Reporte Clientes rurales mes enero de 2025"/>
    <s v="Ruitoque - Energía Inteligente"/>
    <s v="OTROS "/>
    <d v="2025-02-03T00:00:00"/>
    <d v="2025-02-03T00:00:00"/>
    <d v="2025-02-03T00:00:00"/>
    <x v="0"/>
    <x v="5"/>
    <m/>
    <m/>
    <x v="0"/>
    <n v="8"/>
    <n v="15"/>
    <d v="2025-02-24T00:00:00"/>
    <s v="2-2025-003687"/>
    <d v="2025-02-11T00:00:00"/>
    <s v="N/A"/>
    <s v="N/A"/>
    <s v="Se realiza el reporte en la matriz del PNER"/>
    <m/>
    <n v="0"/>
  </r>
  <r>
    <n v="146"/>
    <s v="1-2025-004218"/>
    <s v="Información Nuevos Usuarios Rurales mes de Enero"/>
    <s v="Edeq"/>
    <s v="OTROS "/>
    <d v="2025-02-03T00:00:00"/>
    <d v="2025-02-03T00:00:00"/>
    <d v="2025-02-03T00:00:00"/>
    <x v="0"/>
    <x v="5"/>
    <m/>
    <m/>
    <x v="0"/>
    <n v="8"/>
    <n v="15"/>
    <d v="2025-02-24T00:00:00"/>
    <s v="2-2025-003688"/>
    <d v="2025-02-11T00:00:00"/>
    <s v="N/A"/>
    <s v="N/A"/>
    <s v="Se realiza el reporte en la matriz del PNER"/>
    <m/>
    <n v="0"/>
  </r>
  <r>
    <n v="147"/>
    <s v="1-2025-004224"/>
    <s v="nuevos usuarios rurales conectados CEDENAR S.A. E.S.P"/>
    <s v="CEDENAR S.A .E.S.P."/>
    <s v="OTROS "/>
    <d v="2025-02-03T00:00:00"/>
    <d v="2025-02-03T00:00:00"/>
    <d v="2025-02-03T00:00:00"/>
    <x v="0"/>
    <x v="5"/>
    <m/>
    <m/>
    <x v="0"/>
    <n v="8"/>
    <n v="15"/>
    <d v="2025-02-24T00:00:00"/>
    <s v="2-2025-003689"/>
    <d v="2025-02-11T00:00:00"/>
    <s v="N/A"/>
    <s v="N/A"/>
    <s v="Se realiza el reporte en la matriz del PNER"/>
    <m/>
    <n v="0"/>
  </r>
  <r>
    <n v="148"/>
    <s v="_x0009__x000a_1-2025-004227"/>
    <s v="DERECHO DE PETICIÓN._x000a_"/>
    <s v="ROBINSON RAFAEL PÁEZ CANENCIA"/>
    <s v="DP"/>
    <d v="2025-02-03T00:00:00"/>
    <d v="2025-02-03T00:00:00"/>
    <d v="2025-02-03T00:00:00"/>
    <x v="0"/>
    <x v="0"/>
    <m/>
    <m/>
    <x v="0"/>
    <n v="0"/>
    <n v="15"/>
    <d v="2025-02-24T00:00:00"/>
    <s v="N/A"/>
    <d v="2025-02-03T00:00:00"/>
    <s v="N/A"/>
    <s v="N/A"/>
    <s v="SE ASIGNA A OARE"/>
    <m/>
    <n v="0"/>
  </r>
  <r>
    <n v="149"/>
    <s v="1-2025-000374"/>
    <s v="Traslado OFI25-00001393 / GFPU suscrita por el señor FREDDY HELVER AGUDELO ALVARADO, en la que, por hechos expuestos, damos traslado del escrito en mención, para que, en el ámbito de sus funciones y competencias en lo concerniente a la petición 2 Que esta población y las comunidades aledañas puedan beneficiarse de sistemas de energías limpias pues esta región cuenta con características idóneas para dicho_x000a_fin"/>
    <s v="Presidencia de la Republica"/>
    <s v="DP"/>
    <d v="2025-01-07T00:00:00"/>
    <d v="2025-02-03T00:00:00"/>
    <d v="2025-02-03T00:00:00"/>
    <x v="2"/>
    <x v="0"/>
    <m/>
    <m/>
    <x v="0"/>
    <n v="29"/>
    <n v="15"/>
    <d v="2025-01-28T00:00:00"/>
    <s v="N/A"/>
    <d v="2025-02-05T00:00:00"/>
    <s v="N/A"/>
    <s v="N/A"/>
    <s v="se asigna al Despacho del ministro al Grupo de comunidades Energeticas al Profesional Simón García Orrego"/>
    <m/>
    <n v="0"/>
  </r>
  <r>
    <n v="150"/>
    <s v="_x0009__x000a_1-2025-001052_x000a_"/>
    <s v="Copia Carta a CREG ACDS 25-001 (Aspectos relevantes Decreto MME 1403_24 - Autogeneración y Producción Marginal) COMENTARIOS PROYECTO DE DECRETO “POR EL CUAL SE MODIFICA EL DECRETO 1073 DE 2015, EN RELACIÓN CON LOS LINEAMIENTOS DE POLÍTICA ENERGÉTICA EN MATERIA DE AUTOGENERACIÓN Y PRODUCCIÓN MARGINAL”"/>
    <s v="ASOCODIS"/>
    <s v="DP"/>
    <d v="2025-01-13T00:00:00"/>
    <d v="2025-01-13T00:00:00"/>
    <d v="2025-02-03T00:00:00"/>
    <x v="2"/>
    <x v="0"/>
    <m/>
    <m/>
    <x v="0"/>
    <n v="21"/>
    <n v="15"/>
    <d v="2025-02-03T00:00:00"/>
    <s v="N/A"/>
    <d v="2025-02-03T00:00:00"/>
    <s v="N/A"/>
    <s v="N/A"/>
    <s v="SE ASIGNA A OARE"/>
    <m/>
    <n v="0"/>
  </r>
  <r>
    <n v="151"/>
    <s v="1-2025-001297"/>
    <s v="Solicitud de Informaciòn"/>
    <s v="Carlos Mauricio Rodriguez"/>
    <s v="DP"/>
    <d v="2025-01-14T00:00:00"/>
    <d v="2025-01-14T00:00:00"/>
    <d v="2025-02-03T00:00:00"/>
    <x v="2"/>
    <x v="0"/>
    <m/>
    <m/>
    <x v="0"/>
    <n v="22"/>
    <n v="15"/>
    <d v="2025-02-04T00:00:00"/>
    <s v="N/A"/>
    <d v="2025-02-05T00:00:00"/>
    <s v="N/A"/>
    <s v="N/A"/>
    <s v="se asigna ala DEE"/>
    <m/>
    <n v="0"/>
  </r>
  <r>
    <n v="152"/>
    <s v="1-2025-003687"/>
    <s v="Traslado por competencia – Prestación de Servicio Publico Capurganá 2-2025-006249 y por considerar pertinente que se pronuncie en lo de su competencia sobre la efectiva prestación del servicio público de energía del municipio de Acandí, especialmente del corregimiento de Capurganá y en virtud de la gestión y distribución del gasto sectorial, remitimos la solicitud de la referencia, suscrita el señor Emigdio Pertuz Buendía. "/>
    <s v="Minhacienda"/>
    <s v="DP"/>
    <d v="2025-01-31T00:00:00"/>
    <d v="2025-01-31T00:00:00"/>
    <d v="2025-02-03T00:00:00"/>
    <x v="2"/>
    <x v="7"/>
    <s v="David Andrés Grajales Marín"/>
    <m/>
    <x v="0"/>
    <n v="11"/>
    <n v="15"/>
    <d v="2025-02-21T00:00:00"/>
    <s v="2-2025-003683"/>
    <d v="2025-02-11T00:00:00"/>
    <s v="N/A"/>
    <s v="N/A"/>
    <m/>
    <m/>
    <n v="0"/>
  </r>
  <r>
    <n v="153"/>
    <s v="1-2025-004293"/>
    <s v="Solicitud: Base usuarios industriales beneficiarios del descuento y y sujetos de sobretasa o contribución especial en el sector eléctrico"/>
    <s v="Ministerio de Comercio Industria y Turismo"/>
    <s v="DP"/>
    <d v="2025-02-03T00:00:00"/>
    <d v="2025-02-03T00:00:00"/>
    <d v="2025-02-04T00:00:00"/>
    <x v="0"/>
    <x v="0"/>
    <m/>
    <m/>
    <x v="0"/>
    <n v="2"/>
    <n v="15"/>
    <d v="2025-02-24T00:00:00"/>
    <s v="N/A"/>
    <d v="2025-02-05T00:00:00"/>
    <s v="N/A"/>
    <s v="N/A"/>
    <s v="se asigna a Grupo de Subsidios"/>
    <m/>
    <n v="0"/>
  </r>
  <r>
    <n v="154"/>
    <s v="1-2025-000803"/>
    <s v="Derecho de petición - Solicitud de auditoría e información sobre subsidios y servicios en zonas no interconectadas en el Guaviare"/>
    <s v="Andres Gutierrez"/>
    <s v="DP"/>
    <d v="2025-01-09T00:00:00"/>
    <d v="2025-01-14T00:00:00"/>
    <d v="2025-02-04T00:00:00"/>
    <x v="2"/>
    <x v="0"/>
    <m/>
    <m/>
    <x v="0"/>
    <n v="27"/>
    <n v="15"/>
    <d v="2025-01-30T00:00:00"/>
    <s v="N/A"/>
    <d v="2025-02-05T00:00:00"/>
    <s v="N/A"/>
    <s v="N/A"/>
    <s v="se devuelve al Grupo de supervision el derecho de peticion estaba vencido cuando lo asignaron al grupo y estema no era de nuestra competencia"/>
    <m/>
    <n v="0"/>
  </r>
  <r>
    <n v="155"/>
    <s v="1-2024-058260"/>
    <s v="SOLICITUD DE INTERVENCION URGENTE En mi condición de Representante Legal del Consorcio Inter Parque Solar 2022 y como interventor del Proyecto Urrá 19,9, me permito dirigirme a ustedes, en su calidad"/>
    <s v="Leonardo Boon Diaz INTERVENTOR  PARQUE SOLAR URRA 19,9 "/>
    <s v="DP"/>
    <d v="2024-12-30T00:00:00"/>
    <d v="2024-12-31T00:00:00"/>
    <d v="2025-02-05T00:00:00"/>
    <x v="3"/>
    <x v="0"/>
    <m/>
    <m/>
    <x v="0"/>
    <n v="37"/>
    <n v="15"/>
    <d v="2025-01-22T00:00:00"/>
    <s v="N/A"/>
    <d v="2025-02-05T00:00:00"/>
    <s v="N/A"/>
    <s v="N/A"/>
    <s v="SE DEVUEVE AL GRUPO DE SUPERVISION  por indicación de la coordinadora no se reciben comunicaciones vencidas, pero si requieren insumos para dar respuesta se les pueden brindar. "/>
    <m/>
    <n v="0"/>
  </r>
  <r>
    <n v="156"/>
    <s v="1-2024-058261"/>
    <s v="SOLICITUD DE INTERVENCION URGENTE"/>
    <s v="Ministerio de Hacienda y Crédito Público"/>
    <s v="DP"/>
    <d v="2024-12-30T00:00:00"/>
    <d v="2024-12-31T00:00:00"/>
    <d v="2025-02-05T00:00:00"/>
    <x v="3"/>
    <x v="0"/>
    <m/>
    <m/>
    <x v="0"/>
    <n v="37"/>
    <n v="15"/>
    <d v="2025-01-22T00:00:00"/>
    <s v="N/A"/>
    <d v="2025-02-05T00:00:00"/>
    <s v="N/A"/>
    <s v="N/A"/>
    <s v="SE DEVUEVE AL GRUPO DE SUPERVISION  por indicación de la coordinadora no se reciben comunicaciones vencidas, pero si requieren insumos para dar respuesta se les pueden brindar. "/>
    <m/>
    <n v="0"/>
  </r>
  <r>
    <n v="157"/>
    <s v="1-2025-000850"/>
    <s v="20251000001351 Solicitud de priorización de inversiones en municipios PDET en el plan de acción institucional 2025"/>
    <s v="Agencia de Renovación del Territorio – ART"/>
    <s v="DP"/>
    <d v="2025-01-10T00:00:00"/>
    <d v="2025-01-10T00:00:00"/>
    <d v="2025-02-05T00:00:00"/>
    <x v="2"/>
    <x v="0"/>
    <m/>
    <m/>
    <x v="0"/>
    <n v="33"/>
    <n v="15"/>
    <d v="2025-01-31T00:00:00"/>
    <s v="N/A"/>
    <d v="2025-02-12T00:00:00"/>
    <s v="N/A"/>
    <s v="N/A"/>
    <s v="SE ASIGNA A OAAS , devuelven comunicacion indicando a que es una solicitud relacionada con la priorización de inversiones en municipios PDET, en temas de necesidades energéticas. se asigna a la OPGI"/>
    <m/>
    <n v="0"/>
  </r>
  <r>
    <n v="158"/>
    <s v="1-2025-001871"/>
    <s v="copian comunicacion dirigida a URRA s.a  inteerventor de parque soolar 2022  Respuesta y aclaración respecto a informaciones entregadas por la Interventoría - Oficio No. 2025-M-GTA-002._x000d_"/>
    <s v="CONSORCIO LUXPOWER 2022"/>
    <s v="DP"/>
    <d v="2025-01-17T00:00:00"/>
    <d v="2025-01-17T00:00:00"/>
    <d v="2025-02-04T00:00:00"/>
    <x v="2"/>
    <x v="8"/>
    <m/>
    <m/>
    <x v="0"/>
    <n v="25"/>
    <n v="5"/>
    <d v="2025-01-24T00:00:00"/>
    <s v="2-2025-003627"/>
    <d v="2025-02-11T00:00:00"/>
    <s v="2-2025-003592"/>
    <d v="2025-02-11T00:00:00"/>
    <s v="TRASLADO URRÁ S.A Y RESPUESTA PETICIONARIO"/>
    <m/>
    <n v="0"/>
  </r>
  <r>
    <n v="159"/>
    <s v="_x0009__x000a_1-2025-004460"/>
    <s v="Derecho de petición con el fin de solicitar su valiosa colaboración en la recopilación de información con fines periodísticos._x000a__x000a_HECHOS _x000a_El 1 de enero de 2024 inició el gobierno del Sr Cesar Ortiz Zorro, como gobernador de Casanare, y bajo el lema “El Gobierno De Las Oportunidades” se han venido desarrollando una serie de gestiones y proyectos, muchos de estos dependiendo de la buena voluntad del gobierno central._x000a_"/>
    <s v="Johan Solano Torres"/>
    <s v="DP"/>
    <d v="2025-02-04T00:00:00"/>
    <d v="2025-02-04T00:00:00"/>
    <d v="2025-02-05T00:00:00"/>
    <x v="0"/>
    <x v="5"/>
    <m/>
    <m/>
    <x v="0"/>
    <n v="6"/>
    <n v="15"/>
    <d v="2025-02-25T00:00:00"/>
    <s v="2-2025-003489"/>
    <d v="2025-02-10T00:00:00"/>
    <s v="N/A"/>
    <s v="N/A"/>
    <m/>
    <m/>
    <n v="0"/>
  </r>
  <r>
    <n v="160"/>
    <s v="1-2025-004494"/>
    <s v="Respuesta a su solicitud No. 2024ER0194464 - 2024IE0012195. dan traslado de peticion instaurada por el señor Andres Felipe Orozco Medina quien solicita Derecho de Petición - Solicitud de Información Datos Demográficos y de Vivienda en Colombia "/>
    <s v="Ministerio de Vivienda"/>
    <s v="DP"/>
    <d v="2025-02-04T00:00:00"/>
    <d v="2025-02-04T00:00:00"/>
    <d v="2025-02-04T00:00:00"/>
    <x v="0"/>
    <x v="3"/>
    <s v="David Andrés Grajales Marín"/>
    <s v="Julio André Bernal Rubiano"/>
    <x v="0"/>
    <n v="15"/>
    <n v="5"/>
    <d v="2025-02-11T00:00:00"/>
    <s v="2-2025-004956"/>
    <d v="2025-02-19T00:00:00"/>
    <s v="2-2025-004260 DANE_x000a_2-2025-004455 MINVIVIENDA"/>
    <d v="2025-02-14T00:00:00"/>
    <m/>
    <m/>
    <n v="0"/>
  </r>
  <r>
    <n v="161"/>
    <s v="1-2025-004506"/>
    <s v="Notificacion electronica radicado salida No 20256000341791 Remisión radicado SSPD No. 20255290222132 del 21 de enero de 2024, DERECHO DE_x000a_PETICIÓN ELECTRIFICADORA DEL CARIBE S.A. E.S.P. EN LIQUIDACIÓN.la señora Ayda Vides Paba"/>
    <s v="Superintendencia de Servicios Públicos Domiciliarios"/>
    <s v="DP"/>
    <d v="2025-02-04T00:00:00"/>
    <d v="2025-02-04T00:00:00"/>
    <d v="2025-02-04T00:00:00"/>
    <x v="0"/>
    <x v="0"/>
    <m/>
    <m/>
    <x v="0"/>
    <n v="2"/>
    <n v="15"/>
    <d v="2025-02-25T00:00:00"/>
    <s v="N/A"/>
    <d v="2025-02-06T00:00:00"/>
    <s v="N/A"/>
    <s v="N/A"/>
    <s v="SE ASIGNA A SECRETARIA GENERAL"/>
    <m/>
    <n v="0"/>
  </r>
  <r>
    <n v="162"/>
    <s v="1-2025-004559"/>
    <s v="Traslado OFI25-00018061 / GFPU - OFI25-00018061 / GFPU 13150001 EMAIL Copia comunicaciòn a la Embajada de España en Colombia. Denuncia de irregularidades UPME en la asignación de capacidad comunicación suscrita por el señor Ernesto Pérez Moles, en la que manifiesta “(…) Denunciar irregularidades de la UPME en la asignación de capacidad de transporte proyecto San Jorge FV en Montelíbano (…)”."/>
    <s v="Presidencia de la Republica"/>
    <s v="DP"/>
    <d v="2025-02-05T00:00:00"/>
    <d v="2025-02-05T00:00:00"/>
    <d v="2025-02-05T00:00:00"/>
    <x v="0"/>
    <x v="3"/>
    <s v="David Andrés Grajales Marín"/>
    <s v="Julio André Bernal Rubiano"/>
    <x v="0"/>
    <n v="7"/>
    <n v="5"/>
    <d v="2025-02-12T00:00:00"/>
    <s v="2-2025-003849"/>
    <d v="2025-02-12T00:00:00"/>
    <s v="2-2025-003849 UPME"/>
    <d v="2025-02-12T00:00:00"/>
    <m/>
    <m/>
    <n v="0"/>
  </r>
  <r>
    <n v="163"/>
    <s v="_x0009__x000a_1-2025-004605"/>
    <s v="Solicitud de entrega en calidad de donación de grupo electrógenos y otros._x000d_"/>
    <s v="Alcaldía Municipal El Litoral del San Juan"/>
    <s v="DP"/>
    <d v="2025-02-05T00:00:00"/>
    <d v="2025-02-05T00:00:00"/>
    <d v="2025-02-05T00:00:00"/>
    <x v="0"/>
    <x v="0"/>
    <m/>
    <m/>
    <x v="0"/>
    <n v="6"/>
    <n v="15"/>
    <d v="2025-02-26T00:00:00"/>
    <s v="N/A"/>
    <d v="2025-02-11T00:00:00"/>
    <s v="N/A"/>
    <s v="N/A"/>
    <s v="se asigna a Grupo de Supervisión "/>
    <m/>
    <n v="0"/>
  </r>
  <r>
    <n v="164"/>
    <s v="1-2025-004649"/>
    <s v="202544002605-1 Notificación de retiro de INVERSIONES, SUMINISTROS Y SERVICIOS SAFEANA S.A.S. E.S.P. como agente Comercializador."/>
    <s v="XM S.A. E.S.P."/>
    <s v="DP"/>
    <d v="2025-02-05T00:00:00"/>
    <d v="2025-02-05T00:00:00"/>
    <d v="2025-02-05T00:00:00"/>
    <x v="0"/>
    <x v="6"/>
    <s v="David Andrés Grajales Marín"/>
    <m/>
    <x v="1"/>
    <n v="6"/>
    <n v="15"/>
    <d v="2025-02-26T00:00:00"/>
    <s v="N/A"/>
    <d v="2025-02-11T00:00:00"/>
    <s v="N/A"/>
    <s v="N/A"/>
    <s v="Se archiva ya que es una notificacion por parte de XM de la salida del mercado mayorista del comercializador mencionado en el asunto"/>
    <m/>
    <n v="0"/>
  </r>
  <r>
    <n v="165"/>
    <s v="1-2025-004653"/>
    <s v="Oferta Vinculante para la Extensión del Contrato de Operación Conjunta de las Pequeñas Centrales Hidroeléctricas de CEDELCA"/>
    <s v="Vatia S.A. E.S.P"/>
    <s v="DP"/>
    <d v="2025-02-05T00:00:00"/>
    <d v="2025-02-05T00:00:00"/>
    <d v="2025-02-05T00:00:00"/>
    <x v="0"/>
    <x v="0"/>
    <m/>
    <m/>
    <x v="0"/>
    <n v="2"/>
    <n v="5"/>
    <d v="2025-02-12T00:00:00"/>
    <s v="N/A"/>
    <d v="2025-02-07T00:00:00"/>
    <s v="N/A"/>
    <s v="N/A"/>
    <m/>
    <m/>
    <n v="0"/>
  </r>
  <r>
    <n v="166"/>
    <s v="1-2025-004665"/>
    <s v="COPIA Notificacion electronica radicado salida No 20252220151561 Reiteración a solicitud de información por «QUEJA CONTRA LA EMPRESA DE SERVICIOS DE ENERGIA ELECTRICA DE RIOSUCIO"/>
    <s v=" Superintendencia de servicios públicos"/>
    <s v="DP"/>
    <d v="2025-02-05T00:00:00"/>
    <d v="2025-02-05T00:00:00"/>
    <d v="2025-02-05T00:00:00"/>
    <x v="0"/>
    <x v="3"/>
    <s v="David Andrés Grajales Marín"/>
    <s v="Julio André Bernal Rubiano"/>
    <x v="0"/>
    <n v="6"/>
    <n v="15"/>
    <d v="2025-02-26T00:00:00"/>
    <s v="2-2025-003670"/>
    <d v="2025-02-11T00:00:00"/>
    <s v="N/A"/>
    <s v="N/A"/>
    <m/>
    <m/>
    <n v="0"/>
  </r>
  <r>
    <n v="167"/>
    <s v="1-2025-004671"/>
    <s v="Notificación electrónica radicado salida No 20252220151731 Reiteración a solicitud de información por «QUEJA CONTRA LA EMPRESA DE SERVICIOS DE ENERGIA ELECTRICA DE RIOSUCIO"/>
    <s v=" Superintendencia de servicios públicos"/>
    <s v="DP"/>
    <d v="2025-02-05T00:00:00"/>
    <d v="2025-02-05T00:00:00"/>
    <d v="2025-02-05T00:00:00"/>
    <x v="0"/>
    <x v="3"/>
    <s v="David Andrés Grajales Marín"/>
    <s v="Julio André Bernal Rubiano"/>
    <x v="0"/>
    <n v="6"/>
    <n v="15"/>
    <d v="2025-02-26T00:00:00"/>
    <s v="2-2025-003670"/>
    <d v="2025-02-11T00:00:00"/>
    <s v="N/A"/>
    <s v="N/A"/>
    <m/>
    <m/>
    <n v="0"/>
  </r>
  <r>
    <n v="168"/>
    <s v="1-2025-004688"/>
    <s v="Solicitud de información usuarios rurales"/>
    <s v="Empresa de energia de Boyaca"/>
    <s v="OTROS "/>
    <d v="2025-02-05T00:00:00"/>
    <d v="2025-02-05T00:00:00"/>
    <d v="2025-02-05T00:00:00"/>
    <x v="0"/>
    <x v="5"/>
    <m/>
    <m/>
    <x v="0"/>
    <n v="6"/>
    <n v="15"/>
    <d v="2025-02-26T00:00:00"/>
    <s v="2-2025-003684"/>
    <d v="2025-02-11T00:00:00"/>
    <s v="N/A"/>
    <s v="N/A"/>
    <m/>
    <m/>
    <n v="0"/>
  </r>
  <r>
    <n v="169"/>
    <s v="1-2025-004524"/>
    <s v="Solicitud de plantas solares para la comunidad de las veredas (IA_x000a_MANGA, CASANARITO, SARRAPIO, ALTAMIRA, CEDRAL, CILANTRAL, LA_x000a_CAPILLA, PUEBLO NUEVO, ENTRE OTRAS)"/>
    <s v="Luz Elena Gómez Gómez"/>
    <s v="DP"/>
    <d v="2025-02-05T00:00:00"/>
    <d v="2025-02-05T00:00:00"/>
    <d v="2025-02-05T00:00:00"/>
    <x v="0"/>
    <x v="10"/>
    <s v="David Andrés Grajales Marín"/>
    <s v="Eulogio Solarte"/>
    <x v="0"/>
    <n v="1"/>
    <n v="15"/>
    <d v="2025-02-26T00:00:00"/>
    <s v="2-2025-003226"/>
    <d v="2025-02-06T00:00:00"/>
    <s v="N/A"/>
    <s v="N/A"/>
    <m/>
    <m/>
    <n v="0"/>
  </r>
  <r>
    <n v="170"/>
    <s v="1-2025-004470"/>
    <s v="Sistema solar fotovoltaico inyección a red planta procesadora de harina de banano, Tello - Huila"/>
    <s v="Asociación de Productores Agrícolas el Progreso &quot;Asoprogreso&quot;"/>
    <s v="DP"/>
    <d v="2025-02-04T00:00:00"/>
    <d v="2025-02-05T00:00:00"/>
    <d v="2025-02-05T00:00:00"/>
    <x v="0"/>
    <x v="0"/>
    <m/>
    <m/>
    <x v="0"/>
    <n v="6"/>
    <n v="15"/>
    <d v="2025-02-25T00:00:00"/>
    <s v="N/A"/>
    <d v="2025-02-10T00:00:00"/>
    <s v="N/A"/>
    <s v="N/A"/>
    <s v="SE ASIGNA AL DESPACHO DEL MINISTRO A L GRUPO DE COMUNIDADES ENERGETICAS AL PROFESIONAL John Bolaños"/>
    <m/>
    <n v="0"/>
  </r>
  <r>
    <n v="171"/>
    <s v="_x0009__x000a_1-2025-004422"/>
    <s v="OFI25-00018180 / GFPU 13150001 Traslado OFI25-00018180 / GFPU - JULIÁN ANDRÉS MORENO, en la que remite: “(...) solicito una reunión virtual preferiblemente, para exponer con más amplitud OFICIO No 2: PROPUESTA CONSORCIO POR APP PARA LA FORMULACIÓN Y EL DESARROLLO DE _x000a_PROYECTOS DE REDES ELÉCTRICAS DE ENERGÍA SOLAR, SOPORTE DE PROYECTOS DE INFRAESTRUCTURA _x000a_NACIONAL Y PILAR DE APOYO EN LA POLÍTICA ENERGÉTICA DE LA NACIÓN Y EL PLAN DEL GOBIERNO _x000a_NACIONAL."/>
    <s v="Presidencia de la Republica"/>
    <s v="DP"/>
    <d v="2025-02-04T00:00:00"/>
    <d v="2025-02-05T00:00:00"/>
    <d v="2025-02-05T00:00:00"/>
    <x v="0"/>
    <x v="5"/>
    <m/>
    <m/>
    <x v="0"/>
    <n v="-4"/>
    <n v="15"/>
    <d v="2025-02-25T00:00:00"/>
    <s v="2-2025-002288"/>
    <d v="2025-01-31T00:00:00"/>
    <s v="N/A"/>
    <s v="N/A"/>
    <m/>
    <m/>
    <n v="0"/>
  </r>
  <r>
    <n v="172"/>
    <s v="_x0009__x000a_1-2025-004405"/>
    <s v="Solicitud información Nuevos Usuarios Rurales Operador de Red ENERCA SA ESP Radicado No.: 2-2024-007177"/>
    <s v="ENERCA SA ESP"/>
    <s v="OTROS "/>
    <d v="2025-02-04T00:00:00"/>
    <d v="2025-02-05T00:00:00"/>
    <d v="2025-02-05T00:00:00"/>
    <x v="0"/>
    <x v="5"/>
    <m/>
    <m/>
    <x v="0"/>
    <n v="6"/>
    <n v="15"/>
    <d v="2025-02-25T00:00:00"/>
    <s v="2-2025-003631"/>
    <d v="2025-02-10T00:00:00"/>
    <s v="N/A"/>
    <s v="N/A"/>
    <m/>
    <m/>
    <n v="0"/>
  </r>
  <r>
    <n v="173"/>
    <s v="1-2025-004390"/>
    <s v="Plantilla reporte usuarios rurales - enero 2025"/>
    <s v="CEO - Compañía Energética de Occidente"/>
    <s v="OTROS "/>
    <d v="2025-02-04T00:00:00"/>
    <d v="2025-02-05T00:00:00"/>
    <d v="2025-02-05T00:00:00"/>
    <x v="0"/>
    <x v="5"/>
    <m/>
    <m/>
    <x v="0"/>
    <n v="7"/>
    <n v="15"/>
    <d v="2025-02-25T00:00:00"/>
    <s v="2-2025-003632"/>
    <d v="2025-02-11T00:00:00"/>
    <s v="N/A"/>
    <s v="N/A"/>
    <m/>
    <m/>
    <n v="0"/>
  </r>
  <r>
    <n v="174"/>
    <s v="1-2025-004352"/>
    <s v="Presentación del proyecto “PLANTA SOLAR FOTOVOLTAICA EL MEREY 9,9 MW QUE SE UBICARÍA EN LA ZONA DE EXPANSIÓN URBANA DE PUERTO CARREÑO, DEPARTAMENTO DEL VICHADA”"/>
    <s v="IPSE"/>
    <s v="DP"/>
    <d v="2025-02-04T00:00:00"/>
    <d v="2025-02-05T00:00:00"/>
    <d v="2025-02-05T00:00:00"/>
    <x v="0"/>
    <x v="5"/>
    <m/>
    <m/>
    <x v="0"/>
    <n v="22"/>
    <n v="12"/>
    <d v="2025-02-20T00:00:00"/>
    <s v="2-2025-005810"/>
    <d v="2025-02-26T00:00:00"/>
    <s v="N/A"/>
    <s v="N/A"/>
    <m/>
    <m/>
    <n v="0"/>
  </r>
  <r>
    <n v="175"/>
    <s v="_x0009__x000a_1-2025-004326"/>
    <s v="Respuesta a su solicitud No. 2024ER0194464 - 2024IE0012195. Derecho de Petición - Solicitud de Información Datos Demográficos y de Vivienda en Colombia peticionario Andres Felipe Orozco Molina"/>
    <s v="Ministerio de Vivienda, Ciudad y Territorio"/>
    <s v="DP"/>
    <d v="2025-02-04T00:00:00"/>
    <d v="2025-02-05T00:00:00"/>
    <d v="2025-02-05T00:00:00"/>
    <x v="0"/>
    <x v="3"/>
    <s v="David Andrés Grajales Marín"/>
    <s v="Julio André Bernal Rubiano"/>
    <x v="0"/>
    <n v="15"/>
    <n v="15"/>
    <d v="2025-02-25T00:00:00"/>
    <s v="2-2025-004956"/>
    <d v="2025-02-19T00:00:00"/>
    <s v="N/A"/>
    <s v="N/A"/>
    <m/>
    <m/>
    <n v="0"/>
  </r>
  <r>
    <n v="176"/>
    <s v="_x0009__x000a_1-2025-004404"/>
    <s v="Devolución de traslado solicitud notificación superposición de proyectos del proyecto parque solar la achira y su línea de transmisión 115 KV y estado de los procesos. - Radicado 1-2025-000162 Radicado ANH: 20256410012412 Id. 1708161"/>
    <s v="Agencia Nacional de Hidrocarburos "/>
    <s v="DP"/>
    <d v="2025-02-04T00:00:00"/>
    <d v="2025-02-05T00:00:00"/>
    <d v="2025-02-05T00:00:00"/>
    <x v="0"/>
    <x v="3"/>
    <s v="David Andrés Grajales Marín"/>
    <s v="Julio André Bernal Rubiano"/>
    <x v="0"/>
    <n v="7"/>
    <n v="5"/>
    <d v="2025-02-11T00:00:00"/>
    <s v="2-2025-003744"/>
    <d v="2025-02-11T00:00:00"/>
    <s v=" 2-2025-003972 "/>
    <s v="N/A"/>
    <s v="SE ENVIA A NOTUS ENERGY Y A PROGASUR GAS"/>
    <m/>
    <n v="0"/>
  </r>
  <r>
    <n v="177"/>
    <s v="1-2025-004277"/>
    <s v="Radicado 20254000052031 Solicitud de pronunciamiento frente viabilidad o no de mantener la sustracción de reserva Forestal protectora productora de la Cuenca Alta del río Bogotá, particularmente en el área que corresponde a la Torre 81N. Proyecto: UPME 03- 2010 Subestación Chivor II y Norte 230 KV y Líneas de Transmisión  Asociadas Expediente: SAN0113-00-2022 / LAV0044-00-2016"/>
    <s v="ANLA"/>
    <s v="DP"/>
    <d v="2025-02-03T00:00:00"/>
    <d v="2025-02-05T00:00:00"/>
    <d v="2025-02-05T00:00:00"/>
    <x v="0"/>
    <x v="0"/>
    <m/>
    <m/>
    <x v="0"/>
    <n v="8"/>
    <n v="15"/>
    <d v="2025-02-24T00:00:00"/>
    <s v="N/A"/>
    <d v="2025-02-11T00:00:00"/>
    <s v="N/A"/>
    <s v="N/A"/>
    <s v="SE ASIGNAA A OAAS"/>
    <m/>
    <n v="0"/>
  </r>
  <r>
    <n v="178"/>
    <s v="_x0009__x000a_1-2025-004266"/>
    <s v="REMISIÓN OFICIO LIQ-0076 DE LA ELECTRIFICADORA DEL TOLIMA S.A. ESP EN LIQUIDACIÓN CON ANEXO. ALCANCE AAL OFICIO nO. 0004 DE 14-01-2025"/>
    <s v="Electrificadora Del Tolima en Liquidación S.A. E.S.P. - Electrolima"/>
    <s v="OTROS "/>
    <d v="2025-02-03T00:00:00"/>
    <d v="2025-02-04T00:00:00"/>
    <d v="2025-02-05T00:00:00"/>
    <x v="0"/>
    <x v="7"/>
    <m/>
    <m/>
    <x v="1"/>
    <n v="8"/>
    <n v="15"/>
    <d v="2025-02-24T00:00:00"/>
    <s v="N/A"/>
    <d v="2025-02-11T00:00:00"/>
    <s v="N/A"/>
    <s v="N/A"/>
    <s v="Archivado, se dio respuesta con radicado 2-2025-003103"/>
    <m/>
    <n v="0"/>
  </r>
  <r>
    <n v="179"/>
    <s v="_x0009__x000a_1-2025-003926"/>
    <s v="Aviso de radicacion de Solicitud: 63018 CONTRATO : 376261  TITULAR PREDIO: FRANCIA ELENA CASTRILLON CORDOBES  C.C. 29083.575  DIRECCION: CRA 35 A # 10-41 APTO 100  ASUNTO: RECURSO REPOSICION Y EN SUBSIDIO APELACION  RADICACION PETICION INICIAL EMCALI: 60814  RADICADO EMCALI: 30845018  RADICACION PETICION INICIAL SUPERSERVICIOS:   20255290018012  RADICACION PETICION INICIAL MINENERGIA:   Radicado: 1-2025-000207 Código de verificación: 090b1"/>
    <s v="Emcali"/>
    <s v="DP"/>
    <d v="2025-01-31T00:00:00"/>
    <d v="2025-02-05T00:00:00"/>
    <d v="2025-02-05T00:00:00"/>
    <x v="0"/>
    <x v="0"/>
    <m/>
    <m/>
    <x v="0"/>
    <n v="5"/>
    <n v="15"/>
    <d v="2025-02-21T00:00:00"/>
    <s v="N/A"/>
    <d v="2025-02-05T00:00:00"/>
    <s v="N/A"/>
    <s v="N/A"/>
    <s v="Se devuelve a la DEE  considerando que es la misma solicitud con radicado 1-2025-000207"/>
    <m/>
    <n v="0"/>
  </r>
  <r>
    <n v="180"/>
    <s v="_x0009__x000a_1-2025-001709"/>
    <s v="Traslado OFI25-00005989 / GFPU Remitimos para su conocimiento y fines pertinentes la comunicación suscrita por _x000a_el señor MOULAD CHIKH, en la que manifiesta “(...) Power Plant to Colombia _x000a_(...)”."/>
    <s v="Presidencia de la Republica"/>
    <s v="OTROS "/>
    <d v="2025-01-16T00:00:00"/>
    <d v="2025-02-16T00:00:00"/>
    <d v="2025-02-05T00:00:00"/>
    <x v="0"/>
    <x v="0"/>
    <m/>
    <m/>
    <x v="0"/>
    <n v="25"/>
    <n v="15"/>
    <d v="2025-02-06T00:00:00"/>
    <s v="N/A"/>
    <d v="2025-02-10T00:00:00"/>
    <s v="N/A"/>
    <s v="N/A"/>
    <s v="se asigna a la OPGI"/>
    <m/>
    <n v="0"/>
  </r>
  <r>
    <n v="181"/>
    <s v="_x0009__x000a_1-2025-004276"/>
    <s v="Radicado 20254000052041 Consulta frente acciones o medidas de manejo a la vegetación presente en zona de _x000a_transición entre el páramo y subpáramo, específicamente en el área que corresponde a la Torre 81N. Proyecto: UPME 03- 2010 Subestación Chivor II y Norte 230 kV y Líneas de Transmisión  Asociadas. Expediente: SAN0113-00-2022 / LAV0044-00-2016"/>
    <s v="ANLA"/>
    <s v="DP"/>
    <d v="2025-02-03T00:00:00"/>
    <d v="2025-02-05T00:00:00"/>
    <d v="2025-02-05T00:00:00"/>
    <x v="0"/>
    <x v="0"/>
    <m/>
    <m/>
    <x v="0"/>
    <n v="8"/>
    <n v="15"/>
    <d v="2025-02-24T00:00:00"/>
    <s v="N/A"/>
    <d v="2025-02-11T00:00:00"/>
    <s v="N/A"/>
    <s v="N/A"/>
    <s v="SE ASIGNA A OAAS"/>
    <m/>
    <n v="0"/>
  </r>
  <r>
    <n v="182"/>
    <s v="_x0009__x000a_1-2025-004406"/>
    <s v="CONTROLDOC Radicado20256410118961Id:1723225 Asunto: Respuesta a traslado solicitud notificación superposición de proyectos del proyecto parque solar La Achira y su línea de transmisión 115 KV y estado"/>
    <s v="Agencia Nacional de Hidrocarburos - ANH"/>
    <s v="DP"/>
    <d v="2025-02-04T00:00:00"/>
    <d v="2025-02-04T00:00:00"/>
    <d v="2025-02-05T00:00:00"/>
    <x v="0"/>
    <x v="3"/>
    <s v="David Andrés Grajales Marín"/>
    <s v="Julio André Bernal Rubiano"/>
    <x v="0"/>
    <n v="7"/>
    <n v="5"/>
    <d v="2025-02-11T00:00:00"/>
    <s v="2-2025-003744"/>
    <d v="2025-02-11T00:00:00"/>
    <s v=" 2-2025-003972 "/>
    <s v="N/A"/>
    <s v="SE ENVIA A NOTUS ENERGY Y A PROGASUR GAS"/>
    <m/>
    <n v="0"/>
  </r>
  <r>
    <n v="183"/>
    <s v="1-2025-001240"/>
    <s v="Información sobre estructuración del proyecto “SUMINISTRO E INSTALACIÓN DE UN SISTEMA DE GENERACIÓN DE ENERGÍA FOTOVOLTAICA DE 1MW DE POTENCIA, PARA EL MUNICIPIO DE EL AGRADO, DEPARTAMENTO DE HUILA”. Respuesta a oficio 2-2024-047617 radicado CAM No. 38186 2024-E del 30 de diciembre de 2024."/>
    <s v="Corporación Autónoma Regional del Alto Magdalena"/>
    <s v="DP"/>
    <d v="2025-01-14T00:00:00"/>
    <d v="2025-01-14T00:00:00"/>
    <d v="2025-02-05T00:00:00"/>
    <x v="2"/>
    <x v="0"/>
    <m/>
    <m/>
    <x v="0"/>
    <n v="22"/>
    <n v="15"/>
    <d v="2025-02-04T00:00:00"/>
    <s v="N/A"/>
    <d v="2025-02-05T00:00:00"/>
    <s v="N/A"/>
    <s v="N/A"/>
    <s v="SE ASIGNA AL DESPACHO DEL VICEMINISTRO DE ENERGIA"/>
    <m/>
    <n v="0"/>
  </r>
  <r>
    <n v="184"/>
    <s v="_x0009__x000a_1-2025-004540"/>
    <s v="Se generó una respuesta a su radicado No. 202500600900493112 con el número 202500600900483101_x0009_Se generó una respuesta a su radicado No. 202500600900493112 con el número 202500600900483101_x0009_Reiteración mensaje de urgencia: Afectación a la población de la inspección de Guacamayas por Ausencia de Prestación del Servicio de Energía, ubicado en el municipio de San Vicente del Caguán (Caquet"/>
    <s v="Defensoria del Pueblo"/>
    <s v="DP"/>
    <d v="2025-02-04T00:00:00"/>
    <d v="2025-02-04T00:00:00"/>
    <d v="2025-02-05T00:00:00"/>
    <x v="0"/>
    <x v="10"/>
    <s v="David Andrés Grajales Marín"/>
    <s v="Eulogio Solarte"/>
    <x v="0"/>
    <n v="6"/>
    <n v="5"/>
    <d v="2025-02-11T00:00:00"/>
    <s v="2-2025-003486"/>
    <d v="2025-02-10T00:00:00"/>
    <s v="2-2025-003595"/>
    <d v="2025-02-10T00:00:00"/>
    <m/>
    <m/>
    <n v="0"/>
  </r>
  <r>
    <n v="185"/>
    <s v="1-2025-004542"/>
    <s v="Reiteración mensaje de urgencia: Afectación a la población de la inspección de Guacamayas por Ausencia de Prestación del Servicio de Energía, ubicado en el municipio de San Vicente del Caguán (Caquet"/>
    <s v="Defensoria del Pueblo"/>
    <s v="DP"/>
    <d v="2025-02-04T00:00:00"/>
    <d v="2025-02-04T00:00:00"/>
    <d v="2025-02-05T00:00:00"/>
    <x v="0"/>
    <x v="10"/>
    <s v="David Andrés Grajales Marín"/>
    <s v="Eulogio Solarte"/>
    <x v="0"/>
    <n v="6"/>
    <n v="5"/>
    <d v="2025-02-11T00:00:00"/>
    <s v="2-2025-003595"/>
    <d v="2025-02-10T00:00:00"/>
    <s v="2-2025-003595"/>
    <d v="2025-02-10T00:00:00"/>
    <m/>
    <m/>
    <n v="0"/>
  </r>
  <r>
    <n v="186"/>
    <s v="1-2025-004685"/>
    <s v="Traslado OFI25-00019497 / GFPU - OFI25-00019497 / GFPU 13150001 solicito comunicación suscrita por DAVID FERNANDO CANO MAZUERA, referente a “(…) solicito información clara y  detallada sobre la gestión y avances en la transición energética y descarbonización (…)"/>
    <s v="Presidencia de la Republica"/>
    <s v="DP"/>
    <d v="2025-02-05T00:00:00"/>
    <d v="2025-02-05T00:00:00"/>
    <d v="2025-02-05T00:00:00"/>
    <x v="0"/>
    <x v="10"/>
    <s v="David Andrés Grajales Marín"/>
    <s v="Eulogio Solarte"/>
    <x v="0"/>
    <n v="16"/>
    <n v="12"/>
    <d v="2025-02-21T00:00:00"/>
    <s v="2-2025-005281"/>
    <d v="2025-02-21T00:00:00"/>
    <s v="3-2025-007462"/>
    <d v="2025-02-14T00:00:00"/>
    <m/>
    <m/>
    <n v="0"/>
  </r>
  <r>
    <n v="187"/>
    <s v="1-2025-004800"/>
    <s v="MINMINAS] Derecho de Petición | G COAL S.A.S. | EIA502010 Tomando como referente conceptual las funciones jurídicas y administrativas del Ministerio de Minas y Energía, en el corto plazo, ¿dicho ministerio efectuará las siguientes actividades en la vereda «Sinaí», la vereda «La Jagua» y la vereda «San Francisco» del municipio de Chivor, departamento de  Boyacá?, a saber: 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_x000d_"/>
    <s v="Persea Colombia S.A.S."/>
    <s v="DP"/>
    <d v="2025-02-05T00:00:00"/>
    <d v="2025-02-05T00:00:00"/>
    <d v="2025-02-06T00:00:00"/>
    <x v="0"/>
    <x v="3"/>
    <s v="David Andrés Grajales Marín"/>
    <s v="Julio André Bernal Rubiano"/>
    <x v="0"/>
    <n v="8"/>
    <n v="5"/>
    <d v="2025-02-12T00:00:00"/>
    <s v="2-2025-004107"/>
    <d v="2025-02-13T00:00:00"/>
    <s v="2-2025-003745 IPSE_x000a_2-2025-003680 SGC_x000a_2-2025-003676 ANM_x000a_2-2025-003673 FENOGE_x000a_2-2025-003672 ANH_x000a_2-2025-004261 UPME"/>
    <d v="2025-02-11T00:00:00"/>
    <s v="mediante radicado 2-2025-004457 del 17-02-2025 se da alcance a comunicación enviada al IPSE con radicado 2-2025-003745"/>
    <m/>
    <n v="0"/>
  </r>
  <r>
    <n v="188"/>
    <s v="_x0009__x000a_1-2025-004811"/>
    <s v="ad 20250130022081 Comentarios al Decreto 1403 de 2024 sobre los lineamientos de política energética en materia de autogeneración y producción marginal"/>
    <s v="EPM - Empresas Públicas De Medellín E.S.P."/>
    <s v="DP"/>
    <d v="2025-02-06T00:00:00"/>
    <d v="2025-02-06T00:00:00"/>
    <d v="2025-02-06T00:00:00"/>
    <x v="0"/>
    <x v="0"/>
    <m/>
    <m/>
    <x v="0"/>
    <n v="1"/>
    <n v="15"/>
    <d v="2025-02-27T00:00:00"/>
    <s v="N/A"/>
    <d v="2025-02-07T00:00:00"/>
    <s v="N/A"/>
    <s v="N/A"/>
    <s v="SE ASIGNA A OARE"/>
    <m/>
    <n v="0"/>
  </r>
  <r>
    <n v="189"/>
    <s v="_x0009__x000a_1-2025-004813"/>
    <s v="RE: 2025 / Soluciones Innovadoras / Portafolio Soluciones Innovadoras Energia Solar /Agua Potable / Plantas móviles y compactas para Agua Potable, Aguas Residuales, Emergencias Hídricas, Asistencia y Mantenimiento Colombia/"/>
    <s v="Asateco Colombia Sales"/>
    <s v="DP"/>
    <d v="2025-02-06T00:00:00"/>
    <d v="2025-02-06T00:00:00"/>
    <d v="2025-02-06T00:00:00"/>
    <x v="0"/>
    <x v="3"/>
    <s v="David Andrés Grajales Marín"/>
    <s v="Julio André Bernal Rubiano"/>
    <x v="0"/>
    <n v="5"/>
    <n v="15"/>
    <d v="2025-02-27T00:00:00"/>
    <s v="2-2025-003589"/>
    <d v="2025-02-11T00:00:00"/>
    <s v="N/A"/>
    <s v="N/A"/>
    <m/>
    <m/>
    <n v="0"/>
  </r>
  <r>
    <n v="190"/>
    <s v="_x0009__x000a_1-2025-004825"/>
    <s v="Al contestar por favor citar este número: 20252200106111 Asunto: Requerimiento de información por presuntas fallas en la prestación del servicio de energía en los municipios de Toribio y Caloto, Cauca. Comunicado SSPD 20245294934872. REFERENCIA Radicado No. 1-2024-047764 Y 2-2024-038482"/>
    <s v="Superintendencia de Servicios Públicos Domiciliarios"/>
    <s v="DP"/>
    <d v="2025-02-06T00:00:00"/>
    <d v="2025-02-06T00:00:00"/>
    <d v="2025-02-06T00:00:00"/>
    <x v="0"/>
    <x v="3"/>
    <s v="David Andrés Grajales Marín"/>
    <s v="Julio André Bernal Rubiano"/>
    <x v="0"/>
    <n v="5"/>
    <n v="15"/>
    <d v="2025-02-27T00:00:00"/>
    <s v="2-2025-003588"/>
    <d v="2025-02-11T00:00:00"/>
    <s v="N/A"/>
    <s v="N/A"/>
    <m/>
    <m/>
    <n v="0"/>
  </r>
  <r>
    <n v="191"/>
    <s v="_x0009__x000a_1-2025-004687"/>
    <s v="Solicitud información nuevos usuarios rurales"/>
    <s v="Empresa de Energía de Boyacá S.A. E.S.P."/>
    <s v="OTROS "/>
    <d v="2025-02-05T00:00:00"/>
    <d v="2025-02-06T00:00:00"/>
    <d v="2025-02-06T00:00:00"/>
    <x v="0"/>
    <x v="5"/>
    <m/>
    <m/>
    <x v="0"/>
    <n v="6"/>
    <n v="15"/>
    <d v="2025-02-26T00:00:00"/>
    <s v="2-2025-003684"/>
    <d v="2025-02-11T00:00:00"/>
    <s v="N/A"/>
    <s v="N/A"/>
    <m/>
    <m/>
    <n v="0"/>
  </r>
  <r>
    <n v="192"/>
    <s v="_x0009__x000a_1-2025-004746"/>
    <s v="REPORTE NUEVOS USUARIOS RURALES CONECTADOS - ENERO 2025"/>
    <s v="ElectroHuila"/>
    <s v="OTROS "/>
    <d v="2025-02-05T00:00:00"/>
    <d v="2025-02-06T00:00:00"/>
    <d v="2025-02-06T00:00:00"/>
    <x v="0"/>
    <x v="5"/>
    <m/>
    <m/>
    <x v="0"/>
    <n v="6"/>
    <n v="15"/>
    <d v="2025-02-26T00:00:00"/>
    <s v="2-2025-003682"/>
    <d v="2025-02-11T00:00:00"/>
    <s v="N/A"/>
    <s v="N/A"/>
    <m/>
    <m/>
    <n v="0"/>
  </r>
  <r>
    <n v="193"/>
    <s v="1-2025-004857"/>
    <s v="Reporte de nuevos usuarios rurales Enero 2025"/>
    <s v="CHEC SA ESP"/>
    <s v="OTROS "/>
    <d v="2025-02-06T00:00:00"/>
    <d v="2025-02-06T00:00:00"/>
    <d v="2025-02-06T00:00:00"/>
    <x v="0"/>
    <x v="5"/>
    <m/>
    <m/>
    <x v="0"/>
    <n v="4"/>
    <n v="15"/>
    <d v="2025-02-27T00:00:00"/>
    <s v="2-2025-003630"/>
    <d v="2025-02-10T00:00:00"/>
    <s v="N/A"/>
    <s v="N/A"/>
    <m/>
    <m/>
    <n v="0"/>
  </r>
  <r>
    <n v="194"/>
    <s v="1-2025-004980"/>
    <s v="Quisiera saber cómo hago para escribirme en la puesta de energía para nuestra zona rural_x000d_"/>
    <s v="Monica Valentina Briñez Silva"/>
    <s v="DP"/>
    <d v="2025-02-06T00:00:00"/>
    <d v="2025-02-06T00:00:00"/>
    <d v="2025-02-06T00:00:00"/>
    <x v="0"/>
    <x v="3"/>
    <s v="David Andrés Grajales Marín"/>
    <s v="Julio André Bernal Rubiano"/>
    <x v="0"/>
    <n v="8"/>
    <n v="5"/>
    <d v="2025-02-13T00:00:00"/>
    <s v="2-2025-004180"/>
    <d v="2025-02-14T00:00:00"/>
    <s v="2-2025-004180"/>
    <d v="2025-02-14T00:00:00"/>
    <m/>
    <m/>
    <n v="0"/>
  </r>
  <r>
    <n v="195"/>
    <s v="1-2025-004985"/>
    <s v="Derecho de Petición – decreto 1403 de 2024 ¿Un usuario puede instalar un proyecto de energía solar, convertirse en _x000a_autogenerador, instalar un sistema de limitación de potencia para garantizar que _x000a_no se entregue energía a través de la red y acogerse a lo establecido en el _x000a_artículo 1 del decreto 1403 de 2024?_x000d_"/>
    <s v="Juan Manuel Becaría Morales - SUNCOL ENERGY SAS"/>
    <s v="DP"/>
    <d v="2025-02-06T00:00:00"/>
    <d v="2025-02-06T00:00:00"/>
    <d v="2025-02-06T00:00:00"/>
    <x v="0"/>
    <x v="0"/>
    <m/>
    <m/>
    <x v="0"/>
    <n v="7"/>
    <n v="15"/>
    <d v="2025-02-27T00:00:00"/>
    <s v="N/A"/>
    <d v="2025-02-13T00:00:00"/>
    <s v="N/A"/>
    <s v="N/A"/>
    <s v="Se asirna a la OARE"/>
    <m/>
    <n v="0"/>
  </r>
  <r>
    <n v="196"/>
    <s v="_x0009__x000a_1-2025-004994"/>
    <s v="Quisiera saber cómo hago para escribirme en la puesta de energía para nuestra zona rural_x000d_"/>
    <s v="Monica Valentina Briñez Silva"/>
    <s v="DP"/>
    <d v="2025-02-06T00:00:00"/>
    <d v="2025-02-06T00:00:00"/>
    <d v="2025-02-06T00:00:00"/>
    <x v="0"/>
    <x v="3"/>
    <s v="David Andrés Grajales Marín"/>
    <s v="Julio André Bernal Rubiano"/>
    <x v="0"/>
    <n v="8"/>
    <n v="5"/>
    <d v="2025-02-13T00:00:00"/>
    <s v="2-2025-004180"/>
    <d v="2025-02-14T00:00:00"/>
    <s v="2-2025-004180 CELSIA"/>
    <d v="2025-02-14T00:00:00"/>
    <m/>
    <m/>
    <n v="0"/>
  </r>
  <r>
    <n v="197"/>
    <s v="_x0009__x000a_1-2025-005042"/>
    <s v="INFORME A EDWIN PALMA EGEA, ADJUNTO EVIDENCIA DE PAGO Y ACUERDO SUSCRITO, Y Solicitud de _x000a_trazabilidad y seguimiento a lo acordado en lo suscrito en el acta de reunión"/>
    <s v="Johny Alfonso Romero Rocha"/>
    <s v="DP"/>
    <d v="2025-02-06T00:00:00"/>
    <d v="2025-02-06T00:00:00"/>
    <d v="2025-02-06T00:00:00"/>
    <x v="0"/>
    <x v="10"/>
    <s v="David Andrés Grajales Marín"/>
    <s v="Eulogio Solarte"/>
    <x v="0"/>
    <n v="7"/>
    <n v="5"/>
    <d v="2025-02-13T00:00:00"/>
    <s v="2-2025-003956"/>
    <d v="2025-02-13T00:00:00"/>
    <s v="2-2025-003956"/>
    <d v="2025-02-13T00:00:00"/>
    <m/>
    <m/>
    <n v="0"/>
  </r>
  <r>
    <n v="198"/>
    <s v="_x0009__x000a_1-2025-005043"/>
    <s v="copian Respuesta dada a johan C Rodriguez Bareño de traslado por competencia radicado 20251330002962 informar que los proyectos actuales y futuros de energización en las ZNI del país, desglosado por departamento, incluyendo el Guaviare; este tipo de análisis el cual se muestra de forma integral se muestra en los PIEC, los cuales usted podrá acceder en el siguiente Link: https://www1.upme.gov.co/siel/Pages/Plan-indicativo-expansion-cobertura-EEPIEC.aspx"/>
    <s v="IPSE"/>
    <s v="DP"/>
    <d v="2025-02-06T00:00:00"/>
    <d v="2025-02-06T00:00:00"/>
    <d v="2025-02-06T00:00:00"/>
    <x v="0"/>
    <x v="6"/>
    <s v="David Andrés Grajales Marín"/>
    <s v="Julio André Bernal Rubiano"/>
    <x v="0"/>
    <n v="6"/>
    <n v="15"/>
    <d v="2025-02-27T00:00:00"/>
    <s v="2-2025-003787"/>
    <d v="2025-02-12T00:00:00"/>
    <s v="N/A"/>
    <s v="N/A"/>
    <m/>
    <m/>
    <n v="0"/>
  </r>
  <r>
    <n v="199"/>
    <s v="_x0009__x000a_1-2025-005052"/>
    <s v="Traslado por competencia derecho de petición radicado con No. 20250003496R._x0009_preentado pr el señor Gerardo Manuel Arrieta Santos, desde el correo electrónico cabildoindigenabellavistacov@gmail.com, en la cual manifiesta lo siguiente: “(…) nuestra comunidad enfrenta diversas dificultades que afectan nuestro bienestar y desarrollo. Entre los principales desafíos se encuentran: 1. Acceso vial: Las vías de acceso no son óptimas, lo que dificulta el tránsito y la  conectividad. 2. Servicios públicos: A pesar de la proximidad a redes eléctricas, agua potable y otros_x000a_servicios, estos no funcionan en nuestro territorio."/>
    <s v="Ministerio de Ciencia Tecnología e Innovación"/>
    <s v="DP"/>
    <d v="2025-02-06T00:00:00"/>
    <d v="2025-02-06T00:00:00"/>
    <d v="2025-02-06T00:00:00"/>
    <x v="0"/>
    <x v="6"/>
    <s v="David Andrés Grajales Marín"/>
    <s v="Julio André Bernal Rubiano"/>
    <x v="0"/>
    <n v="20"/>
    <n v="12"/>
    <d v="2025-02-24T00:00:00"/>
    <s v="2-2025-005975"/>
    <d v="2025-02-26T00:00:00"/>
    <s v="2-2025-006227"/>
    <d v="2025-02-28T00:00:00"/>
    <m/>
    <m/>
    <n v="0"/>
  </r>
  <r>
    <n v="200"/>
    <s v="_x0009__x000a_1-2025-002342"/>
    <s v="Copia - Contrato de Consultoria No. 157 de 2021 del IPSE. Radicado 20251330002222."/>
    <s v=" Instituto de Planificación y Promoción de Soluciones Energéticas para las Zonas No Interconectadas - IPSE"/>
    <s v="DP"/>
    <d v="2025-01-22T00:00:00"/>
    <d v="2025-01-22T00:00:00"/>
    <d v="2025-02-07T00:00:00"/>
    <x v="2"/>
    <x v="5"/>
    <m/>
    <m/>
    <x v="0"/>
    <n v="19"/>
    <n v="15"/>
    <d v="2025-02-12T00:00:00"/>
    <s v="2-2025-003488"/>
    <d v="2025-02-10T00:00:00"/>
    <s v="N/A"/>
    <s v="N/A"/>
    <m/>
    <m/>
    <n v="0"/>
  </r>
  <r>
    <n v="201"/>
    <s v="_x0009__x000a_1-2025-005213"/>
    <s v="Radicación 05001333301220210031400 | MAURICIO ANTONIO SOLÓRZANO ORTIZ y otros vs. EPM y otros | Recurso de reposición de SURAMERICANA"/>
    <s v="Felipe Piquero Villegas Esguerra Asesores Jurídicos"/>
    <s v="DP"/>
    <d v="2025-02-07T00:00:00"/>
    <d v="2025-02-07T00:00:00"/>
    <d v="2025-02-07T00:00:00"/>
    <x v="0"/>
    <x v="0"/>
    <m/>
    <m/>
    <x v="0"/>
    <n v="0"/>
    <n v="15"/>
    <d v="2025-02-28T00:00:00"/>
    <s v="N/A"/>
    <d v="2025-02-07T00:00:00"/>
    <s v="N/A"/>
    <s v="N/A"/>
    <s v="SE ASIGNA A LA OAJ"/>
    <m/>
    <n v="0"/>
  </r>
  <r>
    <n v="202"/>
    <s v="_x0009__x000a_1-2025-005126"/>
    <s v="Energía eólica en la sabana de Sucre - Colombia"/>
    <s v="Honorio Rafael Tatis Berrio"/>
    <s v="DP"/>
    <d v="2025-02-07T00:00:00"/>
    <d v="2025-02-07T00:00:00"/>
    <d v="2025-02-07T00:00:00"/>
    <x v="0"/>
    <x v="10"/>
    <s v="David Andrés Grajales Marín"/>
    <s v="Eulogio Solarte"/>
    <x v="0"/>
    <n v="5"/>
    <n v="15"/>
    <d v="2025-02-28T00:00:00"/>
    <s v="2-2025-003848"/>
    <d v="2025-02-12T00:00:00"/>
    <s v="N/A"/>
    <s v="N/A"/>
    <m/>
    <m/>
    <n v="0"/>
  </r>
  <r>
    <n v="203"/>
    <s v="_x000a_1-2025-005248"/>
    <s v="Respuesta a su comunicación 2025E1004386 - Traslado por competencia. Solicitud “Propuesta de proyecto de generación de energía”. Radicado de entrada MinAmbiente No. 2025E1004386 del 30/01/2025."/>
    <s v="Ministerio de Ambiente y Desarrollo Sostenible"/>
    <s v="DUPIS"/>
    <d v="2025-02-07T00:00:00"/>
    <d v="2025-02-07T00:00:00"/>
    <d v="2025-02-07T00:00:00"/>
    <x v="0"/>
    <x v="8"/>
    <m/>
    <m/>
    <x v="0"/>
    <n v="4"/>
    <n v="5"/>
    <d v="2025-02-14T00:00:00"/>
    <s v="2-2025-003681"/>
    <d v="2025-02-11T00:00:00"/>
    <s v="2-2025-003677"/>
    <d v="2025-02-11T00:00:00"/>
    <s v="TRASLADO UPME Y O.R CON COPIA A DESTINATARIO"/>
    <m/>
    <n v="0"/>
  </r>
  <r>
    <n v="204"/>
    <s v="1-2025-005114"/>
    <s v="Extension de red en el corregimiento de Pueblo Nuevo Municipio de Florida Valle"/>
    <s v="Luz Nelly Patiño M"/>
    <s v="DP"/>
    <d v="2025-02-07T00:00:00"/>
    <d v="2025-02-07T00:00:00"/>
    <d v="2025-02-07T00:00:00"/>
    <x v="0"/>
    <x v="6"/>
    <s v="David Andrés Grajales Marín"/>
    <s v="Julio André Bernal Rubiano"/>
    <x v="0"/>
    <n v="24"/>
    <n v="12"/>
    <d v="2025-02-25T00:00:00"/>
    <s v="2-2025-006483"/>
    <d v="2025-03-03T00:00:00"/>
    <s v="2-2025-006483"/>
    <d v="2025-03-03T00:00:00"/>
    <m/>
    <m/>
    <n v="0"/>
  </r>
  <r>
    <n v="205"/>
    <s v="1-2025-005263"/>
    <s v="Notificación electrónica radicado entrada No 20255290498532 Referencia. REPARACIÓN DIRECTA Radicado. 13001-33-33-008-2022-00134-00 Demandante. ROLANDO MONCARIS JIRADO Y OTROS  Accionados. NACIÓN – MINISTERIO DE MINAS Y ENERGÍA Y OTROS Asunto: Alegatos de Conclusión"/>
    <s v="Juzgado Octavo Administrativo del Circuito de Cartagena"/>
    <s v="DP"/>
    <d v="2025-02-07T00:00:00"/>
    <d v="2025-02-07T00:00:00"/>
    <d v="2025-02-07T00:00:00"/>
    <x v="0"/>
    <x v="0"/>
    <m/>
    <m/>
    <x v="0"/>
    <n v="0"/>
    <n v="15"/>
    <d v="2025-02-28T00:00:00"/>
    <s v="N/A"/>
    <d v="2025-02-07T00:00:00"/>
    <s v="N/A"/>
    <s v="N/A"/>
    <s v="SE ASIGNA A LA OAJ"/>
    <m/>
    <n v="0"/>
  </r>
  <r>
    <n v="206"/>
    <s v="1-2025-004991"/>
    <s v="EXT25-00012791 OFI25-00015703 / GFPU 13150001 Remitimos para su conocimiento y fines pertinentes la comunicación suscrita por  el señor LUIS JAVIER MAZO URIBE, en la que manifiesta: “(...) ante la no asignación de capacidad de transporte eléctrica por la UPME se  ha impedido que el proyecto pueda conectarse y entrar en operación para suministrar energía a la región (...)"/>
    <s v="Presidencia de la Republica"/>
    <s v="DP"/>
    <d v="2025-02-06T00:00:00"/>
    <d v="2025-02-07T00:00:00"/>
    <d v="2025-02-07T00:00:00"/>
    <x v="0"/>
    <x v="10"/>
    <s v="David Andrés Grajales Marín"/>
    <s v="Eulogio Solarte"/>
    <x v="0"/>
    <n v="6"/>
    <n v="5"/>
    <d v="2025-02-13T00:00:00"/>
    <s v="2-2025-003828"/>
    <d v="2025-02-12T00:00:00"/>
    <s v="2-2025-003828"/>
    <d v="2025-02-12T00:00:00"/>
    <m/>
    <m/>
    <n v="0"/>
  </r>
  <r>
    <n v="207"/>
    <s v="_x0009__x000a_1-2025-004982"/>
    <s v="raslado OFI25-00016786 / GFPU - OFI25-00016786 Fiable. Constante. Antigua. La energía geotérmica es tan antigua como la Tierra misma y aprovechamos este fenómeno natural para generar electricidad Remitimos para su conocimiento y fines pertinentes la comunicación suscrita por _x000a_la señora MARÍA DEL CARMEN JULICUE UL, en la que solicita: “(...)Dar a Conocer Mi Proyecto Productivo “Energía Geotérmica” (...)”"/>
    <s v="Presidencia de la Republica"/>
    <s v="DP"/>
    <d v="2025-02-06T00:00:00"/>
    <d v="2025-02-07T00:00:00"/>
    <d v="2025-02-07T00:00:00"/>
    <x v="0"/>
    <x v="0"/>
    <m/>
    <m/>
    <x v="0"/>
    <n v="5"/>
    <n v="15"/>
    <d v="2025-02-27T00:00:00"/>
    <s v="N/A"/>
    <d v="2025-02-11T00:00:00"/>
    <s v="N/A"/>
    <s v="N/A"/>
    <s v="Se reasigna a la direccion de Hidrocarburos por tratarse de un proyecto de Geotermia"/>
    <m/>
    <n v="0"/>
  </r>
  <r>
    <n v="208"/>
    <s v="_x0009__x000a_1-2025-004983"/>
    <s v="Traslado OFI25-00016786 / GFPU - Fiable. Constante. Antigua. La energía geotérmica es tan antigua como la Tierra misma y aprovechamos este fenómeno natural para generar electricidad Remitimos para su conocimiento y fines pertinentes la comunicación suscrita por _x000a_la señora MARÍA DEL CARMEN JULICUE UL, en la que solicita: “(...)Dar a Conocer Mi Proyecto Productivo “Energía Geotérmica” (...)”"/>
    <s v="Presidencia de la Republica"/>
    <s v="DP"/>
    <d v="2025-02-06T00:00:00"/>
    <d v="2025-02-07T00:00:00"/>
    <d v="2025-02-07T00:00:00"/>
    <x v="0"/>
    <x v="7"/>
    <s v="David Andrés Grajales Marín"/>
    <m/>
    <x v="0"/>
    <n v="11"/>
    <n v="5"/>
    <d v="2025-02-13T00:00:00"/>
    <s v="2-2025-004454"/>
    <d v="2025-02-17T00:00:00"/>
    <s v="2-2025-004454"/>
    <d v="2025-02-17T00:00:00"/>
    <m/>
    <m/>
    <n v="0"/>
  </r>
  <r>
    <n v="209"/>
    <s v="_x0009__x000a_1-2025-004956"/>
    <s v="Teniendo en cuenta el Radicado No 2-2024-007177, me permito enviarles en el adjunto los usuarios conectados a la_x000a_infraestructura de Enel Colombia durante el mes de Enero"/>
    <s v="ENEL"/>
    <s v="OTROS "/>
    <d v="2025-02-06T00:00:00"/>
    <d v="2025-02-06T00:00:00"/>
    <d v="2025-02-07T00:00:00"/>
    <x v="0"/>
    <x v="5"/>
    <m/>
    <m/>
    <x v="0"/>
    <n v="4"/>
    <n v="15"/>
    <d v="2025-02-27T00:00:00"/>
    <s v="2-2025-003629"/>
    <d v="2025-02-10T00:00:00"/>
    <s v="N/A"/>
    <s v="N/A"/>
    <m/>
    <m/>
    <n v="0"/>
  </r>
  <r>
    <n v="210"/>
    <s v="1-2025-004984"/>
    <s v="Traslado OFI25-00016786 / GFPU - .Remitimos para su conocimiento y fines pertinentes la comunicación suscrita por la señora MARÍA DEL CARMEN JULICUE UL, en la que solicita: “(...)Dar a Conocer Mi Proyecto Productivo “Energía Geotérmica” (...)”"/>
    <s v="Presidencia de la Republica"/>
    <s v="DP"/>
    <d v="2025-02-06T00:00:00"/>
    <d v="2025-02-06T00:00:00"/>
    <d v="2025-02-07T00:00:00"/>
    <x v="0"/>
    <x v="7"/>
    <s v="David Andrés Grajales Marín"/>
    <m/>
    <x v="0"/>
    <n v="11"/>
    <n v="5"/>
    <d v="2025-02-13T00:00:00"/>
    <s v="2-2025-004454"/>
    <d v="2025-02-17T00:00:00"/>
    <s v="2-2025-004454"/>
    <d v="2025-02-17T00:00:00"/>
    <m/>
    <m/>
    <n v="0"/>
  </r>
  <r>
    <n v="211"/>
    <s v="1-2025-005012"/>
    <s v="EXT25-00013236 OFI25-00020682 / GFPU 13150000 Remitimos para su conocimiento y fines pertinentes la comunicación suscrita por _x000a_el señor JAIRO ALEXANDER ORTIZ, en la que manifiesta: &quot;(...) Me dirijo a _x000a_ustedes para solicitar la &quot;Total Reserva de mis Datos Personales, por Seguridad _x000a_ya que mi vida humana y laboral esta en riesgo &quot; esto por denuncias _x000a_manifestadas(...)&quot;. (se anexa EXT24-00168420). "/>
    <s v="Presidencia de la Republica"/>
    <s v="DP"/>
    <d v="2025-02-06T00:00:00"/>
    <d v="2025-02-07T00:00:00"/>
    <d v="2025-02-07T00:00:00"/>
    <x v="0"/>
    <x v="10"/>
    <s v="David Andrés Grajales Marín"/>
    <s v="Eulogio Solarte"/>
    <x v="0"/>
    <n v="7"/>
    <n v="5"/>
    <d v="2025-02-13T00:00:00"/>
    <s v="2-2025-003966"/>
    <d v="2025-02-13T00:00:00"/>
    <s v="2-2025-003966"/>
    <d v="2025-02-13T00:00:00"/>
    <m/>
    <m/>
    <n v="0"/>
  </r>
  <r>
    <n v="212"/>
    <s v="_x0009__x000a_1-2025-004766"/>
    <s v="Respuesta a comunicación 01-STO-006999-E-2024 y consecutivo de origen 2- 2024-007177(05-PQR-002822-S-2025) reporte de Nuevos Usuarios Rurales _x000a_Conectados"/>
    <s v="Electrificadora Del Huila S.A. E.S.P"/>
    <s v="OTROS "/>
    <d v="2025-02-05T00:00:00"/>
    <d v="2025-02-06T00:00:00"/>
    <d v="2025-02-07T00:00:00"/>
    <x v="0"/>
    <x v="5"/>
    <m/>
    <m/>
    <x v="0"/>
    <n v="6"/>
    <n v="15"/>
    <d v="2025-02-26T00:00:00"/>
    <s v="2-2025-003682"/>
    <d v="2025-02-11T00:00:00"/>
    <s v="N/A"/>
    <s v="N/A"/>
    <m/>
    <m/>
    <n v="0"/>
  </r>
  <r>
    <n v="213"/>
    <s v="1-2025-004863"/>
    <s v="SOLICITUD INMEDITA POR CUARTA VEZ COPIA FACTURAS, RETIRO DE SALDOS,"/>
    <s v="Hector Ricardo Morales"/>
    <s v="OTROS "/>
    <d v="2025-02-06T00:00:00"/>
    <d v="2025-02-06T00:00:00"/>
    <d v="2025-02-07T00:00:00"/>
    <x v="0"/>
    <x v="6"/>
    <s v="David Andrés Grajales Marín"/>
    <s v="Julio André Bernal Rubiano"/>
    <x v="0"/>
    <n v="15"/>
    <n v="5"/>
    <d v="2025-02-13T00:00:00"/>
    <s v="2-2025-005296"/>
    <d v="2025-02-21T00:00:00"/>
    <s v="2-2025-005296"/>
    <d v="2025-02-21T00:00:00"/>
    <m/>
    <m/>
    <n v="0"/>
  </r>
  <r>
    <n v="214"/>
    <s v="1-2025-005284"/>
    <s v="Respuesta a solicitud información Nuevos Usuarios Rurales"/>
    <s v="Epm S.A"/>
    <s v="OTROS "/>
    <d v="2025-02-07T00:00:00"/>
    <d v="2025-02-07T00:00:00"/>
    <d v="2025-02-07T00:00:00"/>
    <x v="0"/>
    <x v="5"/>
    <m/>
    <m/>
    <x v="0"/>
    <n v="3"/>
    <n v="15"/>
    <d v="2025-02-28T00:00:00"/>
    <s v="2-2025-003628"/>
    <d v="2025-02-10T00:00:00"/>
    <s v="N/A"/>
    <s v="N/A"/>
    <m/>
    <m/>
    <n v="0"/>
  </r>
  <r>
    <n v="215"/>
    <s v="1-2025-002870"/>
    <s v="SOLICITUD DE INTERVENCION, INSPECION, VILIGILANCIA, Y SANCION EN CONTRA DE LA DISTRIBUIDORA DEL PACIFICO S.A – E-S- P ( dispac) POR VIOLACION AL DEBIDO PROCESO, LEY 142 DE 1994, INCUMPLIMIENTO DE _x000a_CONTRATO CCU, LA FACTURACION DE PROMEDIOS, INCOHERENCIA EN _x000a_TOTAL DE PRODUCION FACTURADO, COBRO MULTIPLE O ACOMULADO DE _x000a_CONSUMOS DE MANERA INJUSTIFICADA Y POSICION DOMINANTE. CUENTAS # _x000a_647507389 recurso de apelación y 153441162 Radicado No radicado _x000a_20248004968942 de fecha 11 de noviembre de 2024._x000d_"/>
    <s v="Juan Carlos García López"/>
    <s v="DP"/>
    <d v="2025-01-27T00:00:00"/>
    <d v="2025-01-27T00:00:00"/>
    <d v="2025-02-10T00:00:00"/>
    <x v="2"/>
    <x v="11"/>
    <m/>
    <m/>
    <x v="1"/>
    <n v="14"/>
    <n v="15"/>
    <d v="2025-02-17T00:00:00"/>
    <s v="N/A"/>
    <d v="2025-02-10T00:00:00"/>
    <s v="N/A"/>
    <s v="N/A"/>
    <m/>
    <m/>
    <n v="0"/>
  </r>
  <r>
    <n v="216"/>
    <s v="1-2025-004310"/>
    <s v="Con especial atención, hemos recibido su comunicación, en la que solicita información sobre el OFI25-00011386 trasladado a esa entidad. Sobre el particular, nuevamente, estamos enviando la documentación adjuntada _x000a_por el peticionario Eduard Alberto Villegas Carabali, en la que manifiesta  “preocupación como consejo comunitario de Suárez Cauca corregimiento la Toma, por la forma como el Ministerio de Minas y Energía a través de Fenoge, _x000a_diseño un parque solar que no se ajusta a las necesidades reales de la  comunidad. referencia radicados 2-2025-002978 y 1-2025-002388"/>
    <s v="Presidencia de la Republica"/>
    <s v="DP"/>
    <d v="2025-02-04T00:00:00"/>
    <d v="2025-02-10T00:00:00"/>
    <d v="2025-02-10T00:00:00"/>
    <x v="0"/>
    <x v="10"/>
    <s v="David Andrés Grajales Marín"/>
    <s v="Eulogio Solarte"/>
    <x v="0"/>
    <n v="9"/>
    <n v="5"/>
    <d v="2025-02-11T00:00:00"/>
    <s v="2-2025-003970"/>
    <d v="2025-02-13T00:00:00"/>
    <s v="2-2025-003970"/>
    <d v="2025-02-13T00:00:00"/>
    <m/>
    <m/>
    <n v="0"/>
  </r>
  <r>
    <n v="217"/>
    <s v="_x0009__x000a_1-2025-005296"/>
    <s v="Propuesta de Proyecto de Resolución para definir criterios de resiliencia, seguridad y confiabilidad para el suministro de energía eléctrica"/>
    <s v="Interconexión Eléctrica S.A. E.S.P."/>
    <s v="DP"/>
    <d v="2025-02-07T00:00:00"/>
    <d v="2025-02-07T00:00:00"/>
    <d v="2025-02-10T00:00:00"/>
    <x v="0"/>
    <x v="0"/>
    <m/>
    <m/>
    <x v="0"/>
    <n v="3"/>
    <n v="15"/>
    <d v="2025-02-28T00:00:00"/>
    <s v="N/A"/>
    <d v="2025-02-10T00:00:00"/>
    <s v="N/A"/>
    <s v="N/A"/>
    <s v="SE ASIGNA A OARE"/>
    <m/>
    <n v="0"/>
  </r>
  <r>
    <n v="218"/>
    <s v="_x0009__x000a_1-2025-005385"/>
    <s v="subsecretario de infraestructura electrica de la provincia de cordoba argentina, quiero estrechar relaciones con uds y asi poder ayudarnos y coordinar acciones, agradezco pueda comunicarme con uds, sin mas muchisimas gracias "/>
    <s v=" Ezequiel Turletto"/>
    <s v="OTROS "/>
    <d v="2025-02-10T00:00:00"/>
    <d v="2025-02-10T00:00:00"/>
    <d v="2025-02-10T00:00:00"/>
    <x v="0"/>
    <x v="0"/>
    <m/>
    <m/>
    <x v="0"/>
    <n v="0"/>
    <n v="15"/>
    <d v="2025-03-03T00:00:00"/>
    <s v="N/A"/>
    <d v="2025-02-10T00:00:00"/>
    <s v="N/A"/>
    <s v="N/A"/>
    <s v="SE ASIGNA A OPGI"/>
    <m/>
    <n v="0"/>
  </r>
  <r>
    <n v="219"/>
    <s v="1-2025-003956"/>
    <s v="CITACIÓN REUNION GESTIONES ADELANTADAS Y ESTADO DEL PROYECTO DE ELECTRIFICACIÓN QUE COMPRENDEN LAS VEREDAS TETEYE Y LA DANTA."/>
    <s v="Secretaria de Infraestructura Puerto Asís Putumayo"/>
    <s v="DP"/>
    <d v="2025-01-31T00:00:00"/>
    <d v="2025-01-31T00:00:00"/>
    <d v="2025-02-10T00:00:00"/>
    <x v="2"/>
    <x v="8"/>
    <m/>
    <m/>
    <x v="0"/>
    <n v="11"/>
    <n v="5"/>
    <d v="2025-02-07T00:00:00"/>
    <s v="2-2025-003633"/>
    <d v="2025-02-11T00:00:00"/>
    <s v="2-2025-003633"/>
    <d v="2025-02-11T00:00:00"/>
    <s v="TRASLADO CON COPIA A PETICIONARIO"/>
    <m/>
    <n v="0"/>
  </r>
  <r>
    <n v="220"/>
    <s v="_x0009__x000a_1-2025-005393"/>
    <s v="Invasión red eléctrica_x0009_"/>
    <s v="Yois Amauri Hoyos Montes"/>
    <s v="DP"/>
    <d v="2025-02-10T00:00:00"/>
    <d v="2025-02-10T00:00:00"/>
    <d v="2025-02-10T00:00:00"/>
    <x v="0"/>
    <x v="7"/>
    <s v="David Andrés Grajales Marín"/>
    <m/>
    <x v="0"/>
    <n v="7"/>
    <n v="5"/>
    <d v="2025-02-17T00:00:00"/>
    <s v="2-2025-004453"/>
    <d v="2025-02-17T00:00:00"/>
    <s v="2-2025-004453"/>
    <d v="2025-02-17T00:00:00"/>
    <m/>
    <m/>
    <n v="0"/>
  </r>
  <r>
    <n v="221"/>
    <s v="_x0009__x000a_1-2025-005394"/>
    <s v="Explicación de doble facturación empresas prestadoras de servicios."/>
    <s v="Ruben Dario Vargas Perez"/>
    <s v="DP"/>
    <d v="2025-02-10T00:00:00"/>
    <d v="2025-02-10T00:00:00"/>
    <d v="2025-02-10T00:00:00"/>
    <x v="0"/>
    <x v="10"/>
    <s v="David Andrés Grajales Marín"/>
    <s v="Eulogio Solarte"/>
    <x v="0"/>
    <n v="3"/>
    <n v="5"/>
    <d v="2025-02-17T00:00:00"/>
    <s v="2-2025-003967"/>
    <d v="2025-02-13T00:00:00"/>
    <s v="2-2025-003967"/>
    <d v="2025-02-13T00:00:00"/>
    <m/>
    <m/>
    <n v="0"/>
  </r>
  <r>
    <n v="222"/>
    <s v="_x0009__x000a_1-2025-005412"/>
    <s v="Programa de instalación de sistemas solares fotovoltaicos en hogares."/>
    <s v="Senith Marcela Beleño Rodríguez"/>
    <s v="DP"/>
    <d v="2025-02-10T00:00:00"/>
    <d v="2025-02-10T00:00:00"/>
    <d v="2025-02-10T00:00:00"/>
    <x v="0"/>
    <x v="0"/>
    <m/>
    <m/>
    <x v="0"/>
    <n v="1"/>
    <n v="15"/>
    <d v="2025-03-03T00:00:00"/>
    <s v="N/A"/>
    <d v="2025-02-11T00:00:00"/>
    <s v="N/A"/>
    <s v="N/A"/>
    <s v="se asigna al despacho del Ministro al Grupo de comunidades Energéticas al profesional John Bolaños"/>
    <m/>
    <n v="0"/>
  </r>
  <r>
    <n v="223"/>
    <s v="1-2024-040349"/>
    <s v="RADICACIÓN DE PROYECTO DE INSTALACIÓN DE KITS SOLARES FOTOVOLTAICOS PARA VIVIENDAS Y UNIDADES DE PROYECTOS PRODUCTIVOS, CON RESTAURACIÓN ECOLÓGICA Y ENFOQUE AMBIENTAL EN EL MUNICIPIO DE EL GUAMO, BOLIVAR_x000a_"/>
    <s v="Alcaldia Municipal del Guamo Tolima"/>
    <s v="DP"/>
    <d v="2024-09-12T00:00:00"/>
    <d v="2024-12-16T00:00:00"/>
    <d v="2025-02-10T00:00:00"/>
    <x v="3"/>
    <x v="0"/>
    <m/>
    <m/>
    <x v="0"/>
    <n v="151"/>
    <n v="15"/>
    <s v=" "/>
    <s v="N/A"/>
    <d v="2025-02-10T00:00:00"/>
    <s v="N/A"/>
    <s v="N/A"/>
    <s v="se asigna al despcho del ministro al grupo de comunidades Energeticas al profesional Rafael Reinaldo Romero Romero"/>
    <m/>
    <n v="0"/>
  </r>
  <r>
    <n v="224"/>
    <s v="1-2025-001168"/>
    <s v="Radicado cite 2-2024-045782 del 16-12-2024  Radicado número 20240320070320 del 19-12-2024  ID 61804283 a información de nuevo usuarios rurales conectados"/>
    <s v=" Electrificadora de Santander S.A. E.S.P - Essa"/>
    <s v="OTROS "/>
    <d v="2025-01-13T00:00:00"/>
    <d v="2025-01-13T00:00:00"/>
    <d v="2025-02-10T00:00:00"/>
    <x v="2"/>
    <x v="5"/>
    <m/>
    <m/>
    <x v="1"/>
    <n v="29"/>
    <n v="15"/>
    <d v="2025-02-03T00:00:00"/>
    <s v="N/A"/>
    <d v="2025-02-11T00:00:00"/>
    <s v="N/A"/>
    <s v="N/A"/>
    <s v="Trámite finalizado, se desacarga la información y se registra en la matriz de seguimiento"/>
    <m/>
    <n v="0"/>
  </r>
  <r>
    <n v="225"/>
    <s v="1-2025-001235"/>
    <s v="Respuesta a oficio 2-2024-047364 radicado CAM No. 38184 2024-E del 30 de diciembre de 2024. Información sobre estructuración del proyecto “SUMINISTRO E INSTALACIÓN DE UN SISTEMA DE GENERACIÓN DE ENERGÍA FOTOVOLTAICA DE 30KW DE POTENCIA, PARA EL MUNICIPIO DE COLOMBIA, DEPARTAMENTO DEL HUILA"/>
    <s v="Corporacion Autonoma del Alto Magdalena - CAM"/>
    <s v="DP"/>
    <d v="2025-01-14T00:00:00"/>
    <d v="2025-01-14T00:00:00"/>
    <d v="2025-02-10T00:00:00"/>
    <x v="2"/>
    <x v="0"/>
    <m/>
    <m/>
    <x v="0"/>
    <n v="27"/>
    <n v="15"/>
    <d v="2025-02-04T00:00:00"/>
    <s v="N/A"/>
    <d v="2025-02-10T00:00:00"/>
    <s v="N/A"/>
    <s v="N/A"/>
    <s v="SE ASIGNA ALA DEE A SEBASTIAN RIVAS"/>
    <m/>
    <n v="0"/>
  </r>
  <r>
    <n v="226"/>
    <s v="_x0009__x000a_1-2025-005473"/>
    <s v="Notificacion electronica radicado salida No 20252200383321 Solicitud de información sobre Empresas Generadoras de Energía Hidroeléctrica. Radicado SSPD No 20255290000662 del 02 de enero de 2025. De acuerdo con la solicitud suscrita por el señor Jorge Alonso Cano Restrepo, con radicado en el  asunto de la referencia, se da traslado a su despacho por competencia, la siguiente consulta: “De acuerdo con el artículo 209 de la Constitución Política, solicitamos respetuosamente a la DIAN el suministro de la siguiente información: 1. Nombre o Razón Social de cada una de las empresas generadoras de energía hidroeléctrica (personas jurídicas).2. Número de Identificación Tributaria (NIT).3. Dirección de Notificación de cada persona jurídica (o empresa).4. Teléfono de Contacto.5. Correo Electrónico de Contacto” REFERENCIA RADICADO 1-2024-058135 Y 2-2024-047851"/>
    <s v="Superintendencia de Servicios Públicos Domiciliarios"/>
    <s v="DP"/>
    <d v="2025-02-10T00:00:00"/>
    <d v="2025-02-10T00:00:00"/>
    <d v="2025-02-10T00:00:00"/>
    <x v="0"/>
    <x v="6"/>
    <s v="David Andrés Grajales Marín"/>
    <s v="Julio André Bernal Rubiano"/>
    <x v="0"/>
    <n v="2"/>
    <n v="15"/>
    <d v="2025-03-03T00:00:00"/>
    <s v="2-2025-003809"/>
    <d v="2025-02-12T00:00:00"/>
    <s v="N/A"/>
    <s v="N/A"/>
    <m/>
    <m/>
    <n v="0"/>
  </r>
  <r>
    <n v="227"/>
    <s v="_x0009__x000a_1-2025-005485"/>
    <s v="Solicitud de intervención ante irregularidades en la prestación del servicio de energía por parte de Energética de Occidente Popayan Cauca"/>
    <s v="Rober Alfonso Pino"/>
    <s v="DP"/>
    <d v="2025-02-10T00:00:00"/>
    <d v="2025-02-10T00:00:00"/>
    <d v="2025-02-10T00:00:00"/>
    <x v="0"/>
    <x v="6"/>
    <s v="David Andrés Grajales Marín"/>
    <s v="Julio André Bernal Rubiano"/>
    <x v="0"/>
    <n v="11"/>
    <n v="5"/>
    <d v="2025-02-17T00:00:00"/>
    <s v="2-2025-005272"/>
    <d v="2025-02-21T00:00:00"/>
    <s v="2-2025-005272"/>
    <d v="2025-02-21T00:00:00"/>
    <m/>
    <m/>
    <n v="0"/>
  </r>
  <r>
    <n v="228"/>
    <s v="_x0009__x000a_1-2025-005503"/>
    <s v="Solicitud de gestión interinstitucional para agilización de modificación de Licencia Ambiental Proyecto Parque Solar Melgar 180MW"/>
    <s v="Solar El Edén S.A.S. E.S.P."/>
    <s v="DP"/>
    <d v="2025-02-10T00:00:00"/>
    <d v="2025-02-10T00:00:00"/>
    <d v="2025-02-10T00:00:00"/>
    <x v="0"/>
    <x v="8"/>
    <m/>
    <m/>
    <x v="0"/>
    <n v="2"/>
    <n v="5"/>
    <d v="2025-02-17T00:00:00"/>
    <s v="2-2025-003789"/>
    <d v="2025-02-12T00:00:00"/>
    <s v="2-2025-003789"/>
    <d v="2025-02-11T00:00:00"/>
    <s v="TRASLADO ANLA"/>
    <m/>
    <n v="0"/>
  </r>
  <r>
    <n v="229"/>
    <s v="1-2025-005504"/>
    <s v="Director de Energía - Solicitud de gestión interinstitucional para agilización de modificación de Licencia Ambiental Proyecto Parque Solar Melgar 180MW"/>
    <s v=" Solar El Edén S.A.S. E.S.P."/>
    <s v="DP"/>
    <d v="2025-02-10T00:00:00"/>
    <d v="2025-02-10T00:00:00"/>
    <d v="2025-02-10T00:00:00"/>
    <x v="0"/>
    <x v="8"/>
    <m/>
    <m/>
    <x v="0"/>
    <n v="2"/>
    <n v="5"/>
    <d v="2025-02-17T00:00:00"/>
    <s v="2-2025-003789"/>
    <d v="2025-02-12T00:00:00"/>
    <s v="2-2025-003789"/>
    <d v="2025-02-11T00:00:00"/>
    <s v="TRASLADO ANLA"/>
    <m/>
    <n v="0"/>
  </r>
  <r>
    <n v="230"/>
    <s v="1-2025-005455"/>
    <s v="Notificacion electronica radicado salida No 20252200383321 Solicitud de información sobre Empresas Generadoras de Energía Hidroeléctrica. Radicado SSPD No 20255290000662 del 02 de enero de 2025. MME 2-2024-047851."/>
    <s v="Superintendencia de Servicios Públicos Domiciliarios"/>
    <s v="DP"/>
    <d v="2025-02-10T00:00:00"/>
    <d v="2025-02-10T00:00:00"/>
    <d v="2025-02-10T00:00:00"/>
    <x v="0"/>
    <x v="6"/>
    <s v="David Andrés Grajales Marín"/>
    <s v="Julio André Bernal Rubiano"/>
    <x v="0"/>
    <n v="2"/>
    <n v="15"/>
    <d v="2025-03-03T00:00:00"/>
    <s v="2-2025-003809"/>
    <d v="2025-02-12T00:00:00"/>
    <s v="N/A"/>
    <s v="N/A"/>
    <m/>
    <m/>
    <n v="0"/>
  </r>
  <r>
    <n v="231"/>
    <s v="1-2025-005549"/>
    <s v="Notificación electrónica radicado salida No 20252200389691 Solicitud de información sobre suscriptor comunitario del barrio la pradera en Barranquilla. Radicado SSPD No 20245295707702. MME 2024-05741 - referencia 1-2024-057411 y  2-2024-047397- 2-2024-045412_x000d_"/>
    <s v="Superintendencia de Servicios Públicos Domiciliarios"/>
    <s v="DP"/>
    <d v="2025-02-10T00:00:00"/>
    <d v="2025-02-10T00:00:00"/>
    <d v="2025-02-10T00:00:00"/>
    <x v="0"/>
    <x v="6"/>
    <s v="David Andrés Grajales Marín"/>
    <s v="Julio André Bernal Rubiano"/>
    <x v="0"/>
    <n v="1"/>
    <n v="15"/>
    <d v="2025-03-03T00:00:00"/>
    <s v="2-2025-003742"/>
    <d v="2025-02-11T00:00:00"/>
    <s v="N/A"/>
    <s v="N/A"/>
    <m/>
    <m/>
    <n v="0"/>
  </r>
  <r>
    <n v="232"/>
    <s v="_x0009__x000a_1-2025-004961"/>
    <s v="Respuesta a su comunicación 2025E1000803 se traslada por competencia, la petición  interpuesta por la ciudadana Nereyda Cecilia Ustariz Daza, con relación a la solicitud manifestada en los siguientes términos: Ante el peligro inminente que representa los ECOCIDIOS URBANOS en la vida de los ecosistema (fauna, flora, y vida humana), se hace necesario la _x000a_intervención urgente por parte del Estado Colombiano para mitigar los riesgos, _x000a_toda vez que los elementos que se utiliza como radiaciones (eléctrica, _x000a_magnéticas y sónicas)ENFERMEDADES"/>
    <s v=" Ministerio de Ambiente Desarrollo Sostenible ADS"/>
    <s v="DP"/>
    <d v="2025-02-06T00:00:00"/>
    <d v="2025-02-10T00:00:00"/>
    <d v="2025-02-10T00:00:00"/>
    <x v="0"/>
    <x v="0"/>
    <m/>
    <m/>
    <x v="0"/>
    <n v="5"/>
    <n v="15"/>
    <d v="2025-02-27T00:00:00"/>
    <s v="N/A"/>
    <d v="2025-02-11T00:00:00"/>
    <s v="N/A"/>
    <s v="N/A"/>
    <s v="SE ASIGNA AL GRUPO DE REGLAMENTOS TECNICOS"/>
    <m/>
    <n v="0"/>
  </r>
  <r>
    <n v="233"/>
    <s v="_x0009__x000a_1-2025-001395"/>
    <s v="Respuesta SE-2025-00000452 “Solicitud estudio, análisis y apoyo asignación Recursos Proyecto Cauca – Nariño / Interconexión Eléctrica del Pacífico. BPIN 20201301010353.”, nos permitimos informarle que, después de realizar un análisis del contenido y los objetivos del proyecto, consideramos adecuado adelantar traslado al Ministerio de Minas y Energía, en virtud de las competencias asignadas a esta cartera ministerial por la normatividad vigente."/>
    <s v="Ministerio de Igualdad"/>
    <s v="DP"/>
    <d v="2025-01-15T00:00:00"/>
    <d v="2025-01-15T00:00:00"/>
    <d v="2025-02-10T00:00:00"/>
    <x v="0"/>
    <x v="0"/>
    <m/>
    <m/>
    <x v="0"/>
    <n v="28"/>
    <n v="15"/>
    <d v="2025-02-05T00:00:00"/>
    <s v="N/A"/>
    <d v="2025-02-12T00:00:00"/>
    <s v="N/A"/>
    <s v="N/A"/>
    <s v="se asigna a la DEE Reasignando al Grupo de proyectos estratégicos (Sindy Ramírez o Carlos Joya) Con ocasión a que son proyectos estratégicos de interconexión"/>
    <m/>
    <n v="0"/>
  </r>
  <r>
    <n v="234"/>
    <s v="1-2025-005833"/>
    <s v="MINENERGIA: Registro radicado 2-2025-003745 Cordial saludo, hemos recibido la comunicación adjunta, pero carece del documento relacionado como adjunto, por favor enviar para proceder a radicar"/>
    <s v=" Consejo Directivo del Instituto de Planificación y Promoción de Soluciones Energéticas para las Zonas no Interconectadas - IPSE."/>
    <s v="DP"/>
    <d v="2025-02-12T00:00:00"/>
    <d v="2025-02-12T00:00:00"/>
    <d v="2025-02-12T00:00:00"/>
    <x v="0"/>
    <x v="3"/>
    <s v="David Andrés Grajales Marín"/>
    <s v="Julio André Bernal Rubiano"/>
    <x v="0"/>
    <n v="2"/>
    <n v="5"/>
    <d v="2025-02-19T00:00:00"/>
    <s v="2-2025-004108"/>
    <d v="2025-02-14T00:00:00"/>
    <s v="2-2025-004108 IPSE"/>
    <d v="2025-02-14T00:00:00"/>
    <m/>
    <m/>
    <n v="0"/>
  </r>
  <r>
    <n v="235"/>
    <s v="1-2025-005937"/>
    <s v="Concepto con resultado FAVORABLE del proyecto “Proyecto eficiencia energética de un molino de papel de PAPELES NACIONALES S.A.S. – PANASA”, Radicado UPME No. 20251110017112"/>
    <s v="Unidad de Planeación Minero Energética - UPME"/>
    <s v="DP"/>
    <d v="2025-02-12T00:00:00"/>
    <d v="2025-02-12T00:00:00"/>
    <d v="2025-02-13T00:00:00"/>
    <x v="0"/>
    <x v="7"/>
    <s v="David Andrés Grajales Marín"/>
    <m/>
    <x v="0"/>
    <n v="12"/>
    <n v="12"/>
    <d v="2025-02-28T00:00:00"/>
    <s v="2-2025-005523"/>
    <d v="2025-02-24T00:00:00"/>
    <s v="N/A"/>
    <s v="N/A"/>
    <m/>
    <m/>
    <n v="0"/>
  </r>
  <r>
    <n v="236"/>
    <s v="_x0009__x000a_1-2025-005952"/>
    <s v="Respuesta a su comunicación 2025E1004807 Traslado por competencia. Denuncia de perdida de arrozales y daño ambiental  por construcción de granjas solares. Radicado de entrada MinAmbiente No.  2025E1004807 del 03/02/2025.  radicado 2025-420-001032-1 2025 traslado Oficio Radicado MADR N° 2025-313-000449-2. Petición frente a “miles de hectáreas de cultivo de arroz en la meseta de Ibagué la tierra más productiva del país, convertidas en desérticas granjas solares”. remitido por el señor Jorge Alberto Hernandez Arbeláez "/>
    <s v=" Ministerio de Ambiente y Desarrollo Sostenible"/>
    <s v="DP"/>
    <d v="2025-02-12T00:00:00"/>
    <d v="2025-02-12T00:00:00"/>
    <d v="2025-02-13T00:00:00"/>
    <x v="0"/>
    <x v="7"/>
    <s v="David Andrés Grajales Marín"/>
    <m/>
    <x v="0"/>
    <n v="5"/>
    <n v="5"/>
    <d v="2025-02-19T00:00:00"/>
    <s v="2-2025-004452"/>
    <d v="2025-02-17T00:00:00"/>
    <s v="2-2025-004452"/>
    <d v="2025-02-17T00:00:00"/>
    <m/>
    <m/>
    <n v="0"/>
  </r>
  <r>
    <n v="237"/>
    <s v="_x0009__x000a_1-2025-005965"/>
    <s v="El anteproyecto presupuestal por el cual se asignaron los recursos para el pago a subsidios de 2024 y 2025, o El documento “Procedimiento para la administración del Fondo de Solidaridad para Subsidios y Redistribución de Ingresos (FSSRI) en el Sistema Interconectado Nacional – SIN. Código SIGME EP – P – 70”, o Que se remita el acto por el cual definió los criterios por los que el Gobierno Nacional designo los recursos del presupuesto nacional y el Fondo de Solidaridad para Subsidios y Redistribución de Ingresos del Sector eléctrico (FSSRI) destinados a pagar los  subsidios en los años 2024 y 2025. Además, en caso de haberse establecido los criterios envíe copia del documento o acto administrativo donde se soporta o se contiene el respectivo estudio."/>
    <s v="MIGUEL ÁNGEL RINCÓN HOYOS y MIRANDA MARÍA SANTANDER CASTILLO"/>
    <s v="DP"/>
    <d v="2025-02-12T00:00:00"/>
    <d v="2025-02-12T00:00:00"/>
    <d v="2025-02-13T00:00:00"/>
    <x v="0"/>
    <x v="0"/>
    <m/>
    <m/>
    <x v="0"/>
    <n v="1"/>
    <n v="15"/>
    <d v="2025-03-05T00:00:00"/>
    <s v="N/A"/>
    <d v="2025-02-13T00:00:00"/>
    <s v="N/A"/>
    <s v="N/A"/>
    <s v="SE ASIGNA AL GRUPO DE SUBSIDIOS"/>
    <m/>
    <n v="0"/>
  </r>
  <r>
    <n v="238"/>
    <s v="1-2025-005976"/>
    <s v="Estos espacios están diseñados para capacitar a los estudiantes en tecnologías limpias, en particular en Sistemas Solares Fotovoltaicos, preparando talento humano calificado para atender la creciente demanda del sector y facilitando su acceso a empleos verdes&quot;  tomado de https://www.minenergia.gov.co/es/sala-de-prensa/noticias-index/entregamos-los-primeros laboratorios-solares-en-colegios-p%C3%BAblicos-para-impulsar-la_x0002_educaci%C3%B3n-en-energ%C3%ADas-renovables/ Al respecto quisiera saber si mi colegio , donde soy coordinador, puede participar tambien de esta iniciaTIVA entre Minminas y los planteles educativos"/>
    <s v="Jahir de arce  "/>
    <s v="DP"/>
    <d v="2025-02-13T00:00:00"/>
    <d v="2025-02-13T00:00:00"/>
    <d v="2025-02-13T00:00:00"/>
    <x v="0"/>
    <x v="3"/>
    <s v="David Andrés Grajales Marín"/>
    <s v="Julio André Bernal Rubiano"/>
    <x v="0"/>
    <n v="4"/>
    <n v="5"/>
    <d v="2025-02-20T00:00:00"/>
    <s v="2-2025-004673"/>
    <d v="2025-02-17T00:00:00"/>
    <s v="2-2025-004673"/>
    <d v="2025-02-17T00:00:00"/>
    <m/>
    <m/>
    <n v="0"/>
  </r>
  <r>
    <n v="239"/>
    <s v="_x0009__x000a_1-2025-005978"/>
    <s v="Oficio SGA-1535-2025- Respuesta al radicado SGA 166-5-01-2025  proyecto denominado suministro de instalacion de un sistema de generacion de energia fotovoltaica de 1mw de potencia, para el corregimiento la toma municipio de suarez del departamento del cauca"/>
    <s v="Corporacion Autonoma Regional del Cauca"/>
    <s v="DP"/>
    <d v="2025-02-13T00:00:00"/>
    <d v="2025-02-13T00:00:00"/>
    <d v="2025-02-13T00:00:00"/>
    <x v="0"/>
    <x v="0"/>
    <m/>
    <m/>
    <x v="0"/>
    <n v="1"/>
    <n v="15"/>
    <d v="2025-03-06T00:00:00"/>
    <s v="N/A"/>
    <d v="2025-02-14T00:00:00"/>
    <s v="N/A"/>
    <s v="N/A"/>
    <s v="se asigna a la OAAS"/>
    <m/>
    <n v="0"/>
  </r>
  <r>
    <n v="240"/>
    <s v="1-2025-006008"/>
    <s v="Manifiesto preocupación problemática servicio energía eléctrica Departamento Cauca"/>
    <s v="Cámara De Comercio Del Cauca"/>
    <s v="DP"/>
    <d v="2025-02-13T00:00:00"/>
    <d v="2025-02-13T00:00:00"/>
    <d v="2025-02-13T00:00:00"/>
    <x v="0"/>
    <x v="3"/>
    <s v="David Andrés Grajales Marín"/>
    <s v="Julio André Bernal Rubiano"/>
    <x v="0"/>
    <n v="4"/>
    <n v="5"/>
    <d v="2025-02-20T00:00:00"/>
    <s v="2-2025-004675"/>
    <d v="2025-02-17T00:00:00"/>
    <s v="2-2025-004675"/>
    <d v="2025-02-17T00:00:00"/>
    <m/>
    <m/>
    <n v="0"/>
  </r>
  <r>
    <n v="241"/>
    <s v="_x0009__x000a_1-2025-006024"/>
    <s v="Solicitud ampliación de información artículo 258 Ley 5ª de 1992- 1, Relación detallada de cada proyecto, especificando su ubicación 2. ¿En qué fase se encuentra cada uno de los proyectos de energía eólica?, Especifique uno a uno si se encuentra en planificación, construcción, pruebas, etc. 3. ¿Cuáles de ellos están siendo ejecutados en su totalidad y cuáles presentan _x000a_retrasos o dificultades?  4. ¿Cuál es la proyección de generación de energía de cada uno de los proyectos eólicos por separado, tanto en capacidad instalada como en generación anual _x000a_estimada?"/>
    <s v="Congreso de la República"/>
    <s v="DP"/>
    <d v="2025-02-13T00:00:00"/>
    <d v="2025-02-13T00:00:00"/>
    <d v="2025-02-13T00:00:00"/>
    <x v="0"/>
    <x v="0"/>
    <m/>
    <m/>
    <x v="0"/>
    <n v="0"/>
    <n v="15"/>
    <d v="2025-03-06T00:00:00"/>
    <s v="N/A"/>
    <d v="2025-02-13T00:00:00"/>
    <s v="N/A"/>
    <s v="N/A"/>
    <s v="SE ASIGNA AL GRUPO DE ASUNTOS LEGISLATIVOS"/>
    <m/>
    <n v="0"/>
  </r>
  <r>
    <n v="242"/>
    <s v="1-2025-006157"/>
    <s v="202544003343-1 SOLICITUD DE RESPUESTAS. Respuesta a comunicación MME 2-2024-043580 – Proposición No. 81 de 2024, relacionada con “Sector energético en Colombia”.  presentada por la H.S. Angélica Lozano."/>
    <s v="XM SA ESP"/>
    <s v="DP"/>
    <d v="2025-02-13T00:00:00"/>
    <d v="2025-02-13T00:00:00"/>
    <d v="2025-02-13T00:00:00"/>
    <x v="0"/>
    <x v="0"/>
    <m/>
    <m/>
    <x v="0"/>
    <n v="0"/>
    <n v="15"/>
    <d v="2025-03-06T00:00:00"/>
    <s v="N/A"/>
    <d v="2025-02-13T00:00:00"/>
    <s v="N/A"/>
    <s v="N/A"/>
    <s v="SE ASIGNA AL GRUPO DE ASUNTOS LEGISLATIVOS"/>
    <m/>
    <n v="0"/>
  </r>
  <r>
    <n v="243"/>
    <s v="_x0009__x000a_1-2025-005916"/>
    <s v="Comentarios al Proyecto de Resolución por medio de la cual se adopta el Plan de Expansión de Transmisión 2024-2038"/>
    <s v="ISA "/>
    <s v="DP"/>
    <d v="2025-02-12T00:00:00"/>
    <d v="2025-02-12T00:00:00"/>
    <d v="2025-02-13T00:00:00"/>
    <x v="0"/>
    <x v="3"/>
    <s v="David Andrés Grajales Marín"/>
    <s v="Julio André Bernal Rubiano"/>
    <x v="0"/>
    <n v="27"/>
    <n v="12"/>
    <d v="2025-02-28T00:00:00"/>
    <s v="2-2025-007696"/>
    <d v="2025-03-11T00:00:00"/>
    <s v="N/A"/>
    <s v="N/A"/>
    <m/>
    <m/>
    <n v="0"/>
  </r>
  <r>
    <n v="244"/>
    <s v="1-2025-005933"/>
    <s v="SOLICITUD INMEDIATA EL RESUMEN O ESTADO DE LA CUENTA CONTRATO ENEL CODENSA NO 0033238-6.DONDE SE EVIDENCIEN MES A MES LOS CONSUMOS DE ENERGÍA SEGÚN TOMA DE LECTURA POR PARTE DE ENEL CODENSA, CORRESPONDIENTES A CADA MES DESDE EL MES DE OCTUBRE DEL AÑO 2024 HASTA LA FECHA DE HOY 12 DE FEBRERO DEL 2025"/>
    <s v="Gonzalo Giraldo Chamorro Fajardo"/>
    <s v="DP"/>
    <d v="2025-02-12T00:00:00"/>
    <d v="2025-02-12T00:00:00"/>
    <d v="2025-02-13T00:00:00"/>
    <x v="0"/>
    <x v="3"/>
    <s v="David Andrés Grajales Marín"/>
    <s v="Julio André Bernal Rubiano"/>
    <x v="0"/>
    <n v="9"/>
    <n v="5"/>
    <d v="2025-02-19T00:00:00"/>
    <s v="2-2025-005256"/>
    <d v="2025-02-21T00:00:00"/>
    <s v="2-2025-005256"/>
    <d v="2025-02-21T00:00:00"/>
    <m/>
    <m/>
    <n v="0"/>
  </r>
  <r>
    <n v="245"/>
    <s v="_x0009__x000a_1-2025-006179"/>
    <s v="Entrada en vigencia y Aplicación de las resoluciones CREG 148 de 2021 y 101 011 de 2022."/>
    <s v="Asociación de Energías Renovables Colombia – SER COLOMBIA"/>
    <s v="DP"/>
    <d v="2025-02-13T00:00:00"/>
    <d v="2025-02-13T00:00:00"/>
    <d v="2025-02-13T00:00:00"/>
    <x v="0"/>
    <x v="0"/>
    <m/>
    <m/>
    <x v="0"/>
    <n v="5"/>
    <n v="15"/>
    <d v="2025-03-06T00:00:00"/>
    <s v="N/A"/>
    <d v="2025-02-18T00:00:00"/>
    <s v="N/A"/>
    <s v="N/A"/>
    <s v="SE ASIGNA A OARE"/>
    <m/>
    <n v="0"/>
  </r>
  <r>
    <n v="246"/>
    <s v="1-2025-005896"/>
    <s v="Citación para notificar la Resolución CREG 501 074 de 2024 “Por la cual se_x000a_determina el cargo máximo de distribución de nivel de tensión 3 para el mercado relevante de_x000a_comercialización de la cabecera municipal de Mitú en el Departamento del Vaupés.”"/>
    <s v="Comisión de Regulación de Energía y Gas - CREG"/>
    <s v="OTROS "/>
    <d v="2025-02-12T00:00:00"/>
    <d v="2025-02-12T00:00:00"/>
    <d v="2025-02-13T00:00:00"/>
    <x v="0"/>
    <x v="0"/>
    <m/>
    <m/>
    <x v="0"/>
    <n v="1"/>
    <n v="15"/>
    <d v="2025-03-05T00:00:00"/>
    <s v="N/A"/>
    <d v="2025-02-13T00:00:00"/>
    <s v="N/A"/>
    <s v="N/A"/>
    <s v="se asigna a Secretaria General"/>
    <m/>
    <n v="0"/>
  </r>
  <r>
    <n v="247"/>
    <s v="_x0009__x000a_1-2025-006185"/>
    <s v="1. Se sirva intervenir en la problemática planteada generando una mesa de trabajo con el constructor, los conjuntos residenciales y la empresa Enel Colombia prestadora del servicio a fin de que se materialicen soluciones a la problemática planteada; 2. Definir con quien corresponda un plan de contingencia que permita atender esta situación anormal que se presenta con los conjuntos CONJUNTO RESIDENCIAL  LOS TUCANES, idel Municipio de Soacha, Cundinamarca, Y representante legal del CONJUNTO RESIDENCIAL EL ZORZAL."/>
    <s v=" CONJUNTO RESIDENCIAL EL ZORZAL"/>
    <s v="DP"/>
    <d v="2025-02-13T00:00:00"/>
    <d v="2025-02-13T00:00:00"/>
    <d v="2025-02-13T00:00:00"/>
    <x v="0"/>
    <x v="10"/>
    <s v="David Andrés Grajales Marín"/>
    <s v="Eulogio Solarte"/>
    <x v="0"/>
    <n v="4"/>
    <n v="12"/>
    <d v="2025-03-03T00:00:00"/>
    <s v="2-2025-004456"/>
    <d v="2025-02-17T00:00:00"/>
    <s v="2-2025-004456"/>
    <d v="2025-02-17T00:00:00"/>
    <m/>
    <m/>
    <n v="0"/>
  </r>
  <r>
    <n v="248"/>
    <s v="1-2025-006197"/>
    <s v="Participación de Alfa Laval en foros sobre eficiencia energética y sostenibilidad"/>
    <s v="Communications &amp; Events Specialist - Andina &amp; CA - Alfa Laval S.A._x000d_"/>
    <s v="OTROS "/>
    <d v="2025-02-13T00:00:00"/>
    <d v="2025-02-13T00:00:00"/>
    <d v="2025-02-13T00:00:00"/>
    <x v="0"/>
    <x v="0"/>
    <m/>
    <m/>
    <x v="0"/>
    <n v="1"/>
    <n v="15"/>
    <d v="2025-03-06T00:00:00"/>
    <s v="N/A"/>
    <d v="2025-02-14T00:00:00"/>
    <s v="N/A"/>
    <s v="N/A"/>
    <s v="se asigna al Grupo de Comunicaciones y Prensa"/>
    <m/>
    <n v="0"/>
  </r>
  <r>
    <n v="249"/>
    <s v="1-2025-006210"/>
    <s v="REQUERIMIENTO INFORMACIÓN SOLICITUD CAMBIO DE FPO SUBESTACIÓN CATAMA 115 KV Y LÍNEAS ASOCIADAS OCOA - CATAMA 115 KV Y CATAMA - SANTA HELENA 115 KV. RADICADO 2-2025-001172"/>
    <s v="ELECTRIFICADORA DEL META S.A. E.S.P"/>
    <s v="OTROS "/>
    <d v="2025-02-13T00:00:00"/>
    <d v="2025-02-13T00:00:00"/>
    <d v="2025-02-13T00:00:00"/>
    <x v="0"/>
    <x v="0"/>
    <m/>
    <m/>
    <x v="0"/>
    <n v="0"/>
    <n v="15"/>
    <d v="2025-03-06T00:00:00"/>
    <s v="N/A"/>
    <d v="2025-02-13T00:00:00"/>
    <s v="N/A"/>
    <s v="N/A"/>
    <s v="SE ASIGNA A LA OAJ"/>
    <m/>
    <n v="0"/>
  </r>
  <r>
    <n v="250"/>
    <s v="1-2025-002738"/>
    <s v="observaciones y anotaciones al contrato inter fazni ggc no. 1369 de 2024 1. Corregir numeral 46 y 51 de considerandos. 2. Se solicita la modificación del anexo 9. Plan de pagos, donde se pueda destinar recursos dentro de los desembolsos 1 y 2 dirigidos a la Interventoría. Respecto del Proyecto y documentos soportes: 1. SISFV • Para el proyecto “CONSTRUCCIÓN DE UNIDADES FOTOVOLTAICAS DE GENERACIÓN DE ENERGÍA TIPO SISFV, NANORRED Y MICRORRED, PARA COMUNIDADES DISPERSAS  DEL MUNICIPIO DE CUMARIBO EN EL DEPARTAMENTO DEL  VICHADA”, Se tiene certificación de usuarios no interconectables expedida por Electrovichada el día 15 de febrero de 2023 para 1491 Usuarios, sin embargo, según el documento “listado de usuarios” se tiene que el número de usuarios es superior. _x000a_"/>
    <s v="Empresa de Energía de Arauca - ENELAR E.S.P."/>
    <s v="DP"/>
    <d v="2025-01-24T00:00:00"/>
    <d v="2025-02-24T00:00:00"/>
    <d v="2025-02-14T00:00:00"/>
    <x v="2"/>
    <x v="0"/>
    <m/>
    <m/>
    <x v="0"/>
    <n v="24"/>
    <n v="15"/>
    <d v="2025-02-14T00:00:00"/>
    <s v="N/A"/>
    <d v="2025-02-17T00:00:00"/>
    <s v="N/A"/>
    <s v="N/A"/>
    <s v="se asigna al grupo de supervisión por intrucion de la profesional Maria Fernanda Romero "/>
    <m/>
    <n v="0"/>
  </r>
  <r>
    <n v="251"/>
    <s v="_x0009__x000a_1-2025-005540"/>
    <s v="DA-AM-2025-0363-SOLICITUD DE ASIGNACION DE NUEVO OPERADOR DEL SERVICIO DE ENERGIA REMOLINOS DEL CAGUAN"/>
    <s v="Alcaldía de Cartagena del Chairá"/>
    <s v="DP"/>
    <d v="2025-02-10T00:00:00"/>
    <d v="2025-02-10T00:00:00"/>
    <d v="2025-02-14T00:00:00"/>
    <x v="0"/>
    <x v="0"/>
    <m/>
    <m/>
    <x v="0"/>
    <n v="10"/>
    <n v="15"/>
    <d v="2025-03-03T00:00:00"/>
    <s v="N/A"/>
    <d v="2025-02-20T00:00:00"/>
    <s v="N/A"/>
    <s v="N/A"/>
    <s v="se asigna a Grupo de Subsidios"/>
    <m/>
    <n v="0"/>
  </r>
  <r>
    <n v="252"/>
    <s v="_x0009__x000a_1-2025-005550"/>
    <s v="Aclaración Precios de mercado  en LO CONCERNIENTE A las licitaciones prublicas con todo lo concerniente_x000a_en energía y alumbrado público"/>
    <s v="Milton Augusto Gil"/>
    <s v="DP"/>
    <d v="2025-02-10T00:00:00"/>
    <d v="2025-02-11T00:00:00"/>
    <d v="2025-02-14T00:00:00"/>
    <x v="0"/>
    <x v="10"/>
    <s v="David Andrés Grajales Marín"/>
    <s v="Eulogio Solarte"/>
    <x v="0"/>
    <n v="15"/>
    <n v="12"/>
    <d v="2025-02-26T00:00:00"/>
    <s v="_x0009__x000a_2-2025-005729"/>
    <d v="2025-02-25T00:00:00"/>
    <s v="_x0009__x000a_2-2025-005729"/>
    <d v="2025-02-25T00:00:00"/>
    <m/>
    <m/>
    <n v="0"/>
  </r>
  <r>
    <n v="253"/>
    <s v="_x0009__x000a_1-2025-005580"/>
    <s v="Remisión por competencia de petición recibida a través del buzón de correo electrónico info@fenoge.gov.co con radicado FENOGE No. 20242600027612 del 6 de noviembre de 2024, Ana Elvia Mora Mo_x0002_reno identificada con C.C. 49696137 radicada en Codazzi cesar vivo en una casa_x000a_que me regaló el gobierno soy madre soltera con 46 años de edad tengo 2 hijos uno independiente y uno discapacitado que me toca ver por el la casa es peque_x0002_ña está ubicada en la calle 15#12-70barrio Machiques Codazzi cesar le agradez_x0002_co señor ministro que me inscriba en el programa del gobierno del cambio que ha creado un subsidio de paneles solares subsidiados y como aquí se paga de_x0002_masiado luz y si no es de su competencia le agradezco lo traslade a quien co_x0002_rresponda sin más que dios lo bendiga lo bendiga y los guarde atentamente Ana Elvia Elvia moreno identificada con C.C 49696137"/>
    <s v="Unidad de Planeación Minero Energética UPME"/>
    <s v="DP"/>
    <d v="2025-02-11T00:00:00"/>
    <d v="2025-02-11T00:00:00"/>
    <d v="2025-02-14T00:00:00"/>
    <x v="0"/>
    <x v="12"/>
    <s v="David Andrés Grajales Marín"/>
    <s v="Farid Alejandro Tovar Aristizábal"/>
    <x v="0"/>
    <n v="10"/>
    <n v="15"/>
    <d v="2025-03-04T00:00:00"/>
    <s v="2-2025-005271"/>
    <d v="2025-02-21T00:00:00"/>
    <s v="N/A"/>
    <s v="N/A"/>
    <m/>
    <m/>
    <n v="0"/>
  </r>
  <r>
    <n v="254"/>
    <s v="_x0009__x000a_1-2025-005828"/>
    <s v="Solcito me entregue las siguientes piezas documentales: 1. Contrato u acto administrativo o todos los antecedentes por medio del cual el estado colombiano otorga la prestación del servicio de energía eléctrica en los departamentos del Bolívar, Cesar, Córdoba y Sucre a CARIBE MAR DE LA COSTA SAS ESP- AFINIA GRUPO EPM. 2. Copia del plan de inversiones por valor de $5,8 en un plazo de cinco años, en la infraestructura y zonas de operación destinado para avanzar en la mejora progresiva en la calidad del servicio de energía de los cuales CARIBE MAR DE LA COSTA SAS ESP- AFINIA GRUPO EPM de los cuales a este le corresponde el cumplimiento de $ 3,2 billones a cargo de Afinia a partir del 1 de octubre de 2020._x000d_"/>
    <s v="ISELA YANNETH MENDEZ HERNANDEZ"/>
    <s v="DP"/>
    <d v="2025-02-12T00:00:00"/>
    <d v="2025-02-12T00:00:00"/>
    <d v="2025-02-14T00:00:00"/>
    <x v="0"/>
    <x v="6"/>
    <s v="David Andrés Grajales Marín"/>
    <s v="Julio André Bernal Rubiano"/>
    <x v="0"/>
    <n v="9"/>
    <n v="5"/>
    <d v="2025-02-19T00:00:00"/>
    <s v="2-2025-005273_x0009__x000a_2-2025-005274"/>
    <d v="2025-02-21T00:00:00"/>
    <s v="2-2025-005273_x0009__x000a_2-2025-005274"/>
    <d v="2025-02-21T00:00:00"/>
    <m/>
    <m/>
    <n v="0"/>
  </r>
  <r>
    <n v="255"/>
    <s v="_x0009__x000a_1-2025-005887"/>
    <s v="el funcionario encargado del programa sobre Energía Renovables se_x000a_me informe cuando hay nuevas Convocatorias para postularse a ese programa, "/>
    <s v="Isaias de Jesus Carriazo Perez"/>
    <s v="DP"/>
    <d v="2025-02-12T00:00:00"/>
    <d v="2025-02-12T00:00:00"/>
    <d v="2025-02-14T00:00:00"/>
    <x v="0"/>
    <x v="6"/>
    <s v="David Andrés Grajales Marín"/>
    <s v="Julio André Bernal Rubiano"/>
    <x v="0"/>
    <n v="21"/>
    <n v="15"/>
    <d v="2025-03-05T00:00:00"/>
    <s v="2-2025-006768"/>
    <d v="2025-03-05T00:00:00"/>
    <s v="2-2025-006768"/>
    <d v="2025-03-05T00:00:00"/>
    <m/>
    <m/>
    <n v="0"/>
  </r>
  <r>
    <n v="256"/>
    <s v="_x0009__x000a_1-2025-005905"/>
    <s v="Atención Radicado ENT-BAQ-000267-2025_  comunicación Resolución 40006 del  08 de enero del 2025_ Mesa Técnica para la Definición de la Ruta y Protocolo Forense Preventivo en Obras de Infraestructura y Proyectos Minero – Energéticos."/>
    <s v="Corporación Autónoma Regional del Atlántico C.R.A"/>
    <s v="DP"/>
    <d v="2025-02-12T00:00:00"/>
    <d v="2025-02-12T00:00:00"/>
    <d v="2025-02-14T00:00:00"/>
    <x v="0"/>
    <x v="0"/>
    <m/>
    <m/>
    <x v="0"/>
    <n v="5"/>
    <n v="15"/>
    <d v="2025-03-05T00:00:00"/>
    <s v="N/A"/>
    <d v="2025-02-17T00:00:00"/>
    <s v="N/A"/>
    <s v="N/A"/>
    <s v="SE ASIGNA A LA SECRETARIA GENERAL"/>
    <m/>
    <n v="0"/>
  </r>
  <r>
    <n v="257"/>
    <s v="_x0009__x000a_1-2025-006230"/>
    <s v="o queja formal en contra de la empresa Air-e S.A.S. E.S.P., debido a la negativa de la empresa a responder  Adecuadamente mis reclamaciones y atender anomalías en la facturación del servicio de energía eléctrica._x000d_"/>
    <s v="JAVIER VARGAS MONCALEANO_x000d_"/>
    <s v="DP"/>
    <d v="2025-02-13T00:00:00"/>
    <d v="2025-02-13T00:00:00"/>
    <d v="2025-02-14T00:00:00"/>
    <x v="0"/>
    <x v="6"/>
    <s v="David Andrés Grajales Marín"/>
    <s v="Julio André Bernal Rubiano"/>
    <x v="0"/>
    <n v="8"/>
    <n v="5"/>
    <d v="2025-02-20T00:00:00"/>
    <s v="2-2025-005275"/>
    <d v="2025-02-21T00:00:00"/>
    <s v="2-2025-005275"/>
    <d v="2025-02-21T00:00:00"/>
    <m/>
    <m/>
    <n v="0"/>
  </r>
  <r>
    <n v="258"/>
    <s v="_x0009__x000a_1-2025-006291"/>
    <s v="PROPUESTAS DESDE NUESTRA ORGANIZACION"/>
    <s v="Corporación Para el Desarrollo Integral Sustentable de la Región Guali"/>
    <s v="DP"/>
    <d v="2025-02-14T00:00:00"/>
    <d v="2025-02-14T00:00:00"/>
    <d v="2025-02-14T00:00:00"/>
    <x v="0"/>
    <x v="0"/>
    <m/>
    <m/>
    <x v="0"/>
    <n v="3"/>
    <n v="15"/>
    <d v="2025-03-07T00:00:00"/>
    <s v="N/A"/>
    <d v="2025-02-17T00:00:00"/>
    <s v="N/A"/>
    <s v="N/A"/>
    <s v="SE DEVUELVE AL Grupo de Relacionamiento con el Ciudadano y Gestión de la Información POR NO SER DE NUESTRA COMPETENCIA"/>
    <m/>
    <n v="0"/>
  </r>
  <r>
    <n v="259"/>
    <s v="_x0009__x000a_1-2025-006299"/>
    <s v="Queja Cobro Estado de Conexión - 𝑪𝒖𝒆𝒏𝒕𝒂 47437 - 𝑨𝒓𝒍𝒆𝒕 𝑱𝒐𝒉𝒂𝒏𝒏𝒂 𝑹𝒖𝒊𝒛 𝑹𝒐𝒅𝒓𝒊𝒈𝒖𝒆𝒛 - artículo 158 de la Ley 14.."/>
    <s v="Arlet Johanna Ruiz Rodríguez"/>
    <s v="DP"/>
    <d v="2025-02-14T00:00:00"/>
    <d v="2025-02-14T00:00:00"/>
    <d v="2025-02-14T00:00:00"/>
    <x v="0"/>
    <x v="6"/>
    <s v="David Andrés Grajales Marín"/>
    <s v="Julio André Bernal Rubiano"/>
    <x v="0"/>
    <n v="7"/>
    <n v="5"/>
    <d v="2025-02-21T00:00:00"/>
    <s v="2-2025-005297"/>
    <d v="2025-02-21T00:00:00"/>
    <s v="2-2025-005297"/>
    <d v="2025-02-21T00:00:00"/>
    <m/>
    <m/>
    <n v="0"/>
  </r>
  <r>
    <n v="260"/>
    <s v="_x0009__x000a_1-2025-006311"/>
    <s v="2631001- S-2025-047446 Consulta sobre la aplicabilidad del artículo 237 de la Ley 2294 de 2023 y su reglamentación  mediante la Resolución No. 40412 de 2024 (auditorías energéticas)."/>
    <s v="Acueducto"/>
    <s v="DP"/>
    <d v="2025-02-14T00:00:00"/>
    <d v="2025-02-14T00:00:00"/>
    <d v="2025-02-14T00:00:00"/>
    <x v="0"/>
    <x v="0"/>
    <m/>
    <m/>
    <x v="0"/>
    <n v="3"/>
    <n v="15"/>
    <d v="2025-03-07T00:00:00"/>
    <s v="N/A"/>
    <d v="2025-02-17T00:00:00"/>
    <s v="N/A"/>
    <s v="N/A"/>
    <s v="SE ASIGNA A OARE"/>
    <m/>
    <n v="0"/>
  </r>
  <r>
    <n v="261"/>
    <s v="_x0009__x000a_1-2025-006316"/>
    <s v="Se traslada por competencia el numeral 6 de la petición del asunto, presentada por el Procurador Delegado para la Gestión y Gobernanza Territorial (E) JHON HARVEY PINZON, teniendo en cuenta que versan sobre un asunto propio de las funciones y competencias de esa entidad ¿Cuál es el monto total de la deuda debido a la opción tarifaria que se tienen con las empresas de energía?” -2-2025-009151"/>
    <s v="Ministerio de Hacienda y Crédito Publico"/>
    <s v="DP"/>
    <d v="2025-02-14T00:00:00"/>
    <d v="2025-02-14T00:00:00"/>
    <d v="2025-02-14T00:00:00"/>
    <x v="0"/>
    <x v="0"/>
    <m/>
    <m/>
    <x v="0"/>
    <n v="3"/>
    <n v="15"/>
    <d v="2025-03-07T00:00:00"/>
    <s v="N/A"/>
    <d v="2025-02-17T00:00:00"/>
    <s v="N/A"/>
    <s v="N/A"/>
    <s v="SE ASIGNA A OARE"/>
    <m/>
    <n v="0"/>
  </r>
  <r>
    <n v="262"/>
    <s v="_x0009__x000a_1-2025-006317"/>
    <s v="CERTIFICADO S-2025-047446 Asunto: Consulta sobre la aplicabilidad del artículo 237 de la Ley 2294 de 2023 y su reglamentación mediante la Resolución No. 40412 de 2024 (auditorías energéticas)."/>
    <s v="Acueducto"/>
    <s v="DP"/>
    <d v="2025-02-14T00:00:00"/>
    <d v="2025-02-14T00:00:00"/>
    <d v="2025-02-14T00:00:00"/>
    <x v="0"/>
    <x v="0"/>
    <m/>
    <m/>
    <x v="0"/>
    <n v="3"/>
    <n v="15"/>
    <d v="2025-03-07T00:00:00"/>
    <s v="N/A"/>
    <d v="2025-02-17T00:00:00"/>
    <s v="N/A"/>
    <s v="N/A"/>
    <s v="SE ASIGNA A OARE"/>
    <m/>
    <n v="0"/>
  </r>
  <r>
    <n v="263"/>
    <s v="_x0009__x000a_1-2025-006319"/>
    <s v="OFC:RS20250214001266 TRASLADO de la petición del ciudadano JOSE EDUARDO NOREÑA CASTRO con número de radicado de_x000a_entrada P20250207001134"/>
    <s v=" Agencia Nacional de Contratación Pública Colombia Compra Eficiente_x000a_"/>
    <s v="DP"/>
    <d v="2025-02-14T00:00:00"/>
    <d v="2025-02-14T00:00:00"/>
    <d v="2025-02-14T00:00:00"/>
    <x v="0"/>
    <x v="0"/>
    <m/>
    <m/>
    <x v="0"/>
    <n v="3"/>
    <n v="15"/>
    <d v="2025-03-07T00:00:00"/>
    <s v="N/A"/>
    <d v="2025-02-17T00:00:00"/>
    <s v="N/A"/>
    <s v="N/A"/>
    <s v="SE DEVUELVE AL Grupo de Relacionamiento con el Ciudadano y Gestión de la Información POR NO SER DE NUESTRA COMPETENCIA"/>
    <m/>
    <n v="0"/>
  </r>
  <r>
    <n v="264"/>
    <s v="_x0009__x000a_1-2025-006323"/>
    <s v="DENUNCIA CORRUPCIÓN AL INTERIOR DE ENERCA CONEXIONES FRAUDOLENTAS"/>
    <s v="JENNY MARACELA CORTES"/>
    <s v="DP"/>
    <d v="2025-02-14T00:00:00"/>
    <d v="2025-02-14T00:00:00"/>
    <d v="2025-02-14T00:00:00"/>
    <x v="0"/>
    <x v="3"/>
    <s v="David Andrés Grajales Marín"/>
    <s v="Julio André Bernal Rubiano"/>
    <x v="0"/>
    <n v="7"/>
    <n v="5"/>
    <d v="2025-02-21T00:00:00"/>
    <s v="2-2025-005260"/>
    <d v="2025-02-21T00:00:00"/>
    <s v="2-2025-005260"/>
    <d v="2025-02-21T00:00:00"/>
    <m/>
    <m/>
    <n v="0"/>
  </r>
  <r>
    <n v="265"/>
    <s v="_x0009__x000a_1-2025-006324"/>
    <s v="Copia - Respuesta a su oficio escrito en enero 16 de 2025ARISLANDY BLAIR SERNA RESTREPO Cuenta: 155820403 Ruta: 56200224900 Dirección: Cra 8 N° 21-70, Barrio San Martin  Teléfono: 3122286989 Correo: katyserna1@hotmail.com jessyrivera1901@gmail.com_x000d_"/>
    <s v="Arislandy Blair Serna Restrepo"/>
    <s v="DP"/>
    <d v="2025-02-14T00:00:00"/>
    <d v="2025-02-14T00:00:00"/>
    <d v="2025-02-14T00:00:00"/>
    <x v="0"/>
    <x v="3"/>
    <s v="David Andrés Grajales Marín"/>
    <s v="Julio André Bernal Rubiano"/>
    <x v="0"/>
    <n v="7"/>
    <n v="5"/>
    <d v="2025-02-21T00:00:00"/>
    <s v="2-2025-005258"/>
    <d v="2025-02-21T00:00:00"/>
    <s v="2-2025-005258"/>
    <d v="2025-02-21T00:00:00"/>
    <m/>
    <m/>
    <n v="0"/>
  </r>
  <r>
    <n v="266"/>
    <s v="_x0009__x000a_1-2025-006329"/>
    <s v="Solicitud de apoyo para la implementación de energías limpias en el Colegio La Inmaculada"/>
    <s v="FANNY CASANOVA Colegio La Inmaculada"/>
    <s v="DP"/>
    <d v="2025-02-14T00:00:00"/>
    <d v="2025-02-14T00:00:00"/>
    <d v="2025-02-14T00:00:00"/>
    <x v="0"/>
    <x v="3"/>
    <s v="David Andrés Grajales Marín"/>
    <s v="Julio André Bernal Rubiano"/>
    <x v="0"/>
    <n v="7"/>
    <n v="5"/>
    <d v="2025-02-21T00:00:00"/>
    <s v="2-2025-005270"/>
    <d v="2025-02-21T00:00:00"/>
    <s v="2-2025-005270"/>
    <d v="2025-02-21T00:00:00"/>
    <m/>
    <m/>
    <n v="0"/>
  </r>
  <r>
    <n v="267"/>
    <s v="_x0009__x000a_1-2025-006340"/>
    <s v="Solicitud de Paneles solares"/>
    <s v="Juan Carlos Tinoco Peñalosa_x0009_"/>
    <s v="DP"/>
    <d v="2025-02-14T00:00:00"/>
    <d v="2025-02-14T00:00:00"/>
    <d v="2025-02-14T00:00:00"/>
    <x v="0"/>
    <x v="0"/>
    <m/>
    <m/>
    <x v="0"/>
    <n v="4"/>
    <n v="15"/>
    <d v="2025-03-07T00:00:00"/>
    <s v="N/A"/>
    <d v="2025-02-18T00:00:00"/>
    <s v="N/A"/>
    <s v="N/A"/>
    <s v="se asigna al despacho del ministro al Grupo de Comunidades energéticas al profesional Rafael Reinaldo Romero Romero"/>
    <m/>
    <n v="0"/>
  </r>
  <r>
    <n v="268"/>
    <s v="1-2025-006372"/>
    <s v="Documentos PCH CHILSA para solicitud de recursos de la línea de redescuento con tasa compensada"/>
    <s v="Central Energy S.A.S"/>
    <s v="DP"/>
    <d v="2025-02-14T00:00:00"/>
    <d v="2025-02-14T00:00:00"/>
    <d v="2025-02-14T00:00:00"/>
    <x v="0"/>
    <x v="7"/>
    <s v="David Andrés Grajales Marín"/>
    <m/>
    <x v="0"/>
    <n v="5"/>
    <n v="15"/>
    <d v="2025-03-07T00:00:00"/>
    <s v="2-2025-004711"/>
    <d v="2025-02-19T00:00:00"/>
    <s v="N/A"/>
    <s v="N/A"/>
    <m/>
    <m/>
    <n v="0"/>
  </r>
  <r>
    <n v="269"/>
    <s v="_x0009__x000a_1-2025-006376"/>
    <s v="SOLICITUD DE APOYO CON TRANSFORMADORES PARA COMUNIDAD RURAL"/>
    <s v="Alcaldía de la Jagua de Ibirico_x0009_"/>
    <s v="DP"/>
    <d v="2025-02-14T00:00:00"/>
    <d v="2025-02-14T00:00:00"/>
    <d v="2025-02-14T00:00:00"/>
    <x v="0"/>
    <x v="10"/>
    <s v="David Andrés Grajales Marín"/>
    <s v="Eulogio Solarte"/>
    <x v="0"/>
    <n v="6"/>
    <n v="12"/>
    <d v="2025-03-04T00:00:00"/>
    <s v="2-2025-005115"/>
    <d v="2025-02-20T00:00:00"/>
    <s v="2-2025-005115"/>
    <d v="2025-02-20T00:00:00"/>
    <m/>
    <m/>
    <n v="0"/>
  </r>
  <r>
    <n v="270"/>
    <s v="_x0009__x000a_1-2025-006387"/>
    <s v="s interesados en conocer las oportunidades de licitación relacionadas con proyectos de energía solar en_x000a_Colombia._x000d_"/>
    <s v=" Camacoes"/>
    <s v="DP"/>
    <d v="2025-02-14T00:00:00"/>
    <d v="2025-02-14T00:00:00"/>
    <d v="2025-02-14T00:00:00"/>
    <x v="0"/>
    <x v="10"/>
    <s v="David Andrés Grajales Marín"/>
    <s v="Eulogio Solarte"/>
    <x v="0"/>
    <n v="6"/>
    <n v="12"/>
    <d v="2025-03-04T00:00:00"/>
    <s v="2-2025-005282"/>
    <d v="2025-02-20T00:00:00"/>
    <s v="2-2025-005282"/>
    <d v="2025-02-21T00:00:00"/>
    <m/>
    <m/>
    <n v="0"/>
  </r>
  <r>
    <n v="271"/>
    <s v="1-2025-006407"/>
    <s v="Servidores representantes mesa estadística de servicios públicos en el marco de la Resolución 0470 del 12 de abril de 2024."/>
    <s v="Ministerio de Vivienda, Ciudad y Territorio"/>
    <s v="DP"/>
    <d v="2025-02-14T00:00:00"/>
    <d v="2025-02-14T00:00:00"/>
    <d v="2025-02-14T00:00:00"/>
    <x v="0"/>
    <x v="0"/>
    <m/>
    <m/>
    <x v="0"/>
    <n v="3"/>
    <n v="15"/>
    <d v="2025-03-07T00:00:00"/>
    <s v="N/A"/>
    <d v="2025-02-17T00:00:00"/>
    <s v="N/A"/>
    <s v="N/A"/>
    <s v="se asigna a la OPGI"/>
    <m/>
    <n v="0"/>
  </r>
  <r>
    <n v="272"/>
    <s v="_x0009__x000a_1-2025-006445"/>
    <s v="Respuesta RAD GOBM-ER-20241216-16100-000025676  - referencia 2-2024-045414 "/>
    <s v="Gobernación del Meta"/>
    <s v="DP"/>
    <d v="2025-02-14T00:00:00"/>
    <d v="2025-02-14T00:00:00"/>
    <d v="2025-02-14T00:00:00"/>
    <x v="0"/>
    <x v="3"/>
    <s v="David Andrés Grajales Marín"/>
    <s v="Julio André Bernal Rubiano"/>
    <x v="0"/>
    <n v="7"/>
    <n v="15"/>
    <d v="2025-03-07T00:00:00"/>
    <s v="2-2025-005257"/>
    <d v="2025-02-21T00:00:00"/>
    <s v="N/A"/>
    <s v="N/A"/>
    <m/>
    <m/>
    <n v="0"/>
  </r>
  <r>
    <n v="273"/>
    <s v="1-2024-055750"/>
    <s v="Consulta de ruta y cronograma de convocatoria de operadora de comunidad energética Cumaribo Vichada. pedirle información de aclaración con relación a la convocatoria de operadora de comunidad energética de Cumaribo Vichada Acta CAFAZNI 88 - 2024"/>
    <s v="Moisés Barón Cardenas "/>
    <s v="DP"/>
    <d v="2024-12-10T00:00:00"/>
    <d v="2025-02-18T00:00:00"/>
    <d v="2025-02-18T00:00:00"/>
    <x v="0"/>
    <x v="5"/>
    <m/>
    <m/>
    <x v="0"/>
    <n v="83"/>
    <n v="12"/>
    <d v="2024-12-27T00:00:00"/>
    <s v="2-2025-006502"/>
    <d v="2025-03-03T00:00:00"/>
    <s v="N/A"/>
    <s v="N/A"/>
    <m/>
    <m/>
    <n v="0"/>
  </r>
  <r>
    <n v="274"/>
    <s v="1-2025-006529"/>
    <s v="DERECHO DE PETICIÓN DE CONSULTA INFORMACIÓN SOBRE PROCESO DE EXPROPIACIÓN - ENERGÍA ELÉCTRICA COMO SERVICIO PUBLICO Las Electrificadoras públicas como EMSA, EPSA, y otras, pueden declarar la expropiación de un predio por motivos de utilidad pública en el ejercicio de sus proyectos de infraestructura de energía eléctrica? o necesariamente debe hacerlo por intermedio del Ministerio de Minas y energía?"/>
    <s v="YESSICA ANDREA BÁEZ MEJÍA"/>
    <s v="DP"/>
    <d v="2025-02-17T00:00:00"/>
    <d v="2025-02-17T00:00:00"/>
    <d v="2025-02-19T00:00:00"/>
    <x v="0"/>
    <x v="5"/>
    <m/>
    <m/>
    <x v="0"/>
    <n v="4"/>
    <n v="12"/>
    <d v="2025-03-05T00:00:00"/>
    <s v="2-2025-005279"/>
    <d v="2025-02-21T00:00:00"/>
    <s v="N/A"/>
    <s v="N/A"/>
    <m/>
    <m/>
    <n v="0"/>
  </r>
  <r>
    <n v="275"/>
    <s v="_x0009__x000a_1-2025-006618"/>
    <s v="Movilización campesina cordillera del Patía. SITUACIÓN DE VULNERACIÓN A LOS DERECHOS HUMANOS POR LA DEFICIENTE PRESTACIÓN DEL SERVICIO DE ENERGÍA"/>
    <s v="Asociación Campesina de la Cordillera del Patía_x000a_AGROPATIA"/>
    <s v="DP"/>
    <d v="2025-02-17T00:00:00"/>
    <d v="2025-02-17T00:00:00"/>
    <d v="2025-02-19T00:00:00"/>
    <x v="0"/>
    <x v="0"/>
    <m/>
    <m/>
    <x v="0"/>
    <n v="3"/>
    <n v="15"/>
    <d v="2025-03-10T00:00:00"/>
    <s v="N/A"/>
    <d v="2025-02-20T00:00:00"/>
    <s v="N/A"/>
    <s v="N/A"/>
    <s v="Se asigna a OAAS"/>
    <m/>
    <n v="0"/>
  </r>
  <r>
    <n v="276"/>
    <s v="_x0009__x000a_1-2025-006630"/>
    <s v="Comunicado de respuesta al radicado IPSE20251330009182. Solicitud de información de plantas Diesel y plan de descarbonización para ZNI"/>
    <s v="IPSE"/>
    <s v="DP"/>
    <d v="2025-02-17T00:00:00"/>
    <d v="2025-02-17T00:00:00"/>
    <d v="2025-02-19T00:00:00"/>
    <x v="0"/>
    <x v="0"/>
    <m/>
    <m/>
    <x v="0"/>
    <n v="3"/>
    <n v="15"/>
    <d v="2025-03-10T00:00:00"/>
    <s v="N/A"/>
    <d v="2025-02-20T00:00:00"/>
    <s v="N/A"/>
    <s v="N/A"/>
    <s v="se asigna a la DEE a la profesional Sindy Lorena Ramirez "/>
    <m/>
    <n v="0"/>
  </r>
  <r>
    <n v="277"/>
    <s v="_x0009__x000a_1-2025-006643"/>
    <s v="Queja Cobro Estado de Conexión - 𝑪𝒖𝒆𝒏𝒕𝒂 47437 - 𝑨𝒓𝒍𝒆𝒕 𝑱𝒐𝒉𝒂𝒏𝒏𝒂 𝑹𝒖𝒊𝒛 𝑹𝒐𝒅𝒓𝒊𝒈𝒖𝒆𝒛 - artículo 158 de la Ley 14..."/>
    <s v=" 𝑨𝒓𝒍𝒆𝒕 𝑱𝒐𝒉𝒂𝒏𝒏𝒂 𝑹𝒖𝒊𝒛 𝑹𝒐𝒅𝒓𝒊𝒈𝒖𝒆𝒛 "/>
    <s v="DP"/>
    <d v="2025-02-17T00:00:00"/>
    <d v="2025-02-17T00:00:00"/>
    <d v="2025-02-19T00:00:00"/>
    <x v="0"/>
    <x v="3"/>
    <s v="David Andrés Grajales Marín"/>
    <s v="Julio André Bernal Rubiano"/>
    <x v="0"/>
    <n v="4"/>
    <n v="5"/>
    <d v="2025-02-24T00:00:00"/>
    <s v="2-2025-005300"/>
    <d v="2025-02-21T00:00:00"/>
    <s v="2-2025-005300"/>
    <d v="2025-02-21T00:00:00"/>
    <s v="Traslado UPME"/>
    <m/>
    <n v="0"/>
  </r>
  <r>
    <n v="278"/>
    <s v="_x0009__x000a_1-2025-006668"/>
    <s v="Solicitud modificación de Fecha Oficial de Puesta en Operación del _x000a_Proyecto UPME 01-2013 proyecto Primer Refuerzo Oriental 500kV _x000a_‘Subestación Norte 500 kV y Líneas de transmisión Sogamoso – Norte 500 _x000a_kV – Nueva Esperanza objeto de la convocatoria UPME 01-2013. "/>
    <s v="ENLAZA GRUPO ENERGÍA BOGOTÁ S.A.S. ESP"/>
    <s v="DP"/>
    <d v="2025-02-17T00:00:00"/>
    <d v="2025-02-17T00:00:00"/>
    <d v="2025-02-18T00:00:00"/>
    <x v="0"/>
    <x v="0"/>
    <m/>
    <m/>
    <x v="0"/>
    <n v="3"/>
    <n v="15"/>
    <d v="2025-03-10T00:00:00"/>
    <s v="N/A"/>
    <d v="2025-02-20T00:00:00"/>
    <s v="N/A"/>
    <s v="N/A"/>
    <s v="se asigna a la OAJ"/>
    <m/>
    <n v="0"/>
  </r>
  <r>
    <n v="279"/>
    <s v="_x0009__x000a_1-2025-006675"/>
    <s v="Boletín CQM CONSULTORIA SAS No. 101 - 17 de Febrero de 2025"/>
    <s v="CQM CONSULTORIA SAS"/>
    <s v="OTROS "/>
    <d v="2025-02-17T00:00:00"/>
    <d v="2025-02-17T00:00:00"/>
    <d v="2025-02-19T00:00:00"/>
    <x v="0"/>
    <x v="13"/>
    <s v="David Andrés Grajales Marín"/>
    <s v="Eulogio Solarte"/>
    <x v="0"/>
    <n v="11"/>
    <n v="12"/>
    <d v="2025-03-05T00:00:00"/>
    <s v=" 2-2025-006240"/>
    <d v="2025-02-28T00:00:00"/>
    <s v="N/A"/>
    <s v="N/A"/>
    <m/>
    <m/>
    <n v="0"/>
  </r>
  <r>
    <n v="280"/>
    <s v="_x0009__x000a_1-2025-006681"/>
    <s v="Informe de cumplimiento compromisos inversión CEJ-02 de 2010 - ISAGEN SA ESP inversiones en el Proyecto _x000a_Hidroeléctrico Sogamoso"/>
    <s v=" Isagen"/>
    <s v="DP"/>
    <d v="2025-02-17T00:00:00"/>
    <d v="2025-02-17T00:00:00"/>
    <d v="2025-02-18T00:00:00"/>
    <x v="0"/>
    <x v="0"/>
    <m/>
    <m/>
    <x v="0"/>
    <n v="3"/>
    <n v="15"/>
    <d v="2025-03-10T00:00:00"/>
    <s v="N/A"/>
    <d v="2025-02-20T00:00:00"/>
    <s v="N/A"/>
    <s v="N/A"/>
    <s v="se asigna al Grupo de Supervision"/>
    <m/>
    <n v="0"/>
  </r>
  <r>
    <n v="281"/>
    <s v="_x0009__x000a_1-2025-006706"/>
    <s v="COPIA Notificacion electronica radicado salida No 20252220484751 1-2024-013181 Traslado SSPD y AFINIA 1-2024-012654 Y  2-2024-012620 “(…) quiero expresar mi profunda preocupación y descontento ante la falta de cumplimiento por parte de su empresa en el proceso de arreglo y mantenimiento de la red eléctrica en la vereda del municipio de Coloso, Vereda de Debarrancado en especial en lo que respecta a la luz y los transformadores de la zona (...)” presentada por el señor Jhon Jaider Canchila Tovar"/>
    <s v="Superintendencia de servicios públicos_x0009_"/>
    <s v="DP"/>
    <d v="2025-02-18T00:00:00"/>
    <d v="2025-02-18T00:00:00"/>
    <d v="2025-02-18T00:00:00"/>
    <x v="0"/>
    <x v="3"/>
    <s v="David Andrés Grajales Marín"/>
    <s v="Julio André Bernal Rubiano"/>
    <x v="0"/>
    <n v="3"/>
    <n v="15"/>
    <d v="2025-03-11T00:00:00"/>
    <s v="2-2025-005302"/>
    <d v="2025-02-21T00:00:00"/>
    <s v="N/A"/>
    <s v="N/A"/>
    <m/>
    <m/>
    <n v="0"/>
  </r>
  <r>
    <n v="282"/>
    <s v="_x0009__x000a_1-2025-006739"/>
    <s v="OFICIO SGA-1764-2025 RESPEUSRA A RADICADO 2-2024-047648  Radicado en CRC SGA-164 -_x000a_2025."/>
    <s v="Corporación Autónoma Regional del Cauca “CRC”"/>
    <s v="DP"/>
    <d v="2025-02-18T00:00:00"/>
    <d v="2025-02-18T00:00:00"/>
    <d v="2025-02-18T00:00:00"/>
    <x v="0"/>
    <x v="0"/>
    <m/>
    <m/>
    <x v="0"/>
    <n v="1"/>
    <n v="15"/>
    <d v="2025-03-11T00:00:00"/>
    <s v="N/A"/>
    <d v="2025-02-19T00:00:00"/>
    <s v="N/A"/>
    <s v="N/A"/>
    <s v="SE ASIGNA AL DESPACHO DEL VICEMINISTRO DE ENERGIA"/>
    <m/>
    <n v="0"/>
  </r>
  <r>
    <n v="283"/>
    <s v="1-2025-006753"/>
    <s v="Oficios SGA-1763-2025 Respuesta al Radicado SGA-162-5-01-2025 Respuesta al Radicado SQA-163-5-01-2024 MUNICIPIO DE SOTARA,  Y , PARA EL ACUEDUCTO COMUNITARIO CABUDEL EN EL MUNICIPIO DE CAJIBIO DEPARTAMENTO DEL CAUCA"/>
    <s v="Corporación Autónoma Regional del Cauca “CRC”"/>
    <s v="DP"/>
    <d v="2025-02-18T00:00:00"/>
    <d v="2025-02-18T00:00:00"/>
    <d v="2025-02-18T00:00:00"/>
    <x v="0"/>
    <x v="0"/>
    <m/>
    <m/>
    <x v="0"/>
    <n v="1"/>
    <n v="15"/>
    <d v="2025-03-11T00:00:00"/>
    <s v="N/A"/>
    <d v="2025-02-19T00:00:00"/>
    <s v="N/A"/>
    <s v="N/A"/>
    <s v="SE ASIGNA AL DESPACHO DEL VICEMINISTRO DE ENERGIA"/>
    <m/>
    <n v="0"/>
  </r>
  <r>
    <n v="284"/>
    <s v="_x0009__x000a_1-2025-006765"/>
    <s v="Llevamos unos dias de cortes de luz toda la noche y en el dia en el Conjunto el Redil Etapa 1 donde Codensa no se sabe que es lo que esta haciendo_x000a_porque no hay comunicado de esto a la comunidad ni al conjunto nombrado antes o si es saboteo al Gobierno del Presidente Petro como es lo que ya_x000a_estimamos los ciudadanos por eso queremos que uds tomen accion e impongan las sanciones o comunicaciones del caso"/>
    <s v="Aura Maria Cortes "/>
    <s v="DP"/>
    <d v="2025-02-18T00:00:00"/>
    <d v="2025-02-18T00:00:00"/>
    <d v="2025-02-18T00:00:00"/>
    <x v="0"/>
    <x v="3"/>
    <s v="David Andrés Grajales Marín"/>
    <s v="Julio André Bernal Rubiano"/>
    <x v="0"/>
    <n v="3"/>
    <n v="5"/>
    <d v="2025-02-25T00:00:00"/>
    <s v="2-2025-005277"/>
    <d v="2025-02-21T00:00:00"/>
    <s v="2-2025-005277"/>
    <d v="2025-02-21T00:00:00"/>
    <s v="Traslado SSPD"/>
    <m/>
    <n v="0"/>
  </r>
  <r>
    <n v="285"/>
    <s v="_x0009__x000a_1-2025-006776"/>
    <s v=" Información requerida &quot;Nuevos usuarios rurales&quot;"/>
    <s v="ELECTROCAQUETA S.A E.S.P"/>
    <s v="DP"/>
    <d v="2025-02-18T00:00:00"/>
    <d v="2025-02-18T00:00:00"/>
    <d v="2025-02-18T00:00:00"/>
    <x v="0"/>
    <x v="5"/>
    <m/>
    <m/>
    <x v="0"/>
    <n v="13"/>
    <n v="12"/>
    <d v="2025-03-06T00:00:00"/>
    <s v="2-2025-006506"/>
    <d v="2025-03-03T00:00:00"/>
    <s v="N/A"/>
    <s v="N/A"/>
    <m/>
    <m/>
    <n v="0"/>
  </r>
  <r>
    <n v="286"/>
    <s v="1-2025-006849"/>
    <s v="buenas tardes, en mi condición de familiar del propietario del predio de la calle 5 # 7 20 barrio el bosque Maicao la Guajira, se me ha registrado un cobro por reconexión de servicio de energía de la empresa aire en donde en ningún momento me fue suspendido dicho servicio de mi hogar"/>
    <s v="Juan Grajales"/>
    <s v="DP"/>
    <d v="2025-02-18T00:00:00"/>
    <d v="2025-02-18T00:00:00"/>
    <d v="2025-02-18T00:00:00"/>
    <x v="0"/>
    <x v="3"/>
    <s v="David Andrés Grajales Marín"/>
    <s v="Julio André Bernal Rubiano"/>
    <x v="0"/>
    <n v="3"/>
    <n v="5"/>
    <d v="2025-02-25T00:00:00"/>
    <s v="2-2025-005276"/>
    <d v="2025-02-21T00:00:00"/>
    <s v="2-2025-005276"/>
    <d v="2025-02-21T00:00:00"/>
    <s v="Traslado AIR-E"/>
    <m/>
    <n v="0"/>
  </r>
  <r>
    <n v="287"/>
    <s v="_x0009__x000a_1-2025-006859"/>
    <s v="Notificación de disputa presentada por EDP Renováveis S.A. No. de Radicado: 202510001538 Bogotá, 18/02/2025 solicitamos su continua disposición para atender las solicitudes de información y otros requerimientos provenientes de la ANDJE para la estructuración de la estrategia de defensa del Estado colombiano en el presente caso."/>
    <s v="DIRECCION DE DEFENSA JURIDICA INTERNACIONAL"/>
    <s v="OTROS "/>
    <d v="2025-02-18T00:00:00"/>
    <d v="2025-02-18T00:00:00"/>
    <d v="2025-02-18T00:00:00"/>
    <x v="0"/>
    <x v="0"/>
    <m/>
    <m/>
    <x v="0"/>
    <n v="1"/>
    <n v="15"/>
    <d v="2025-03-11T00:00:00"/>
    <s v="N/A"/>
    <d v="2025-02-19T00:00:00"/>
    <s v="N/A"/>
    <s v="N/A"/>
    <s v="SE ASIGNA A LA OAJ"/>
    <m/>
    <n v="0"/>
  </r>
  <r>
    <n v="288"/>
    <s v="_x0009__x000a_1-2025-006866"/>
    <s v="SOLICITUD DE INFORMACION PLAN NACIONAL DE INVERSION EN ENERGIAS RENOVABLES"/>
    <s v="Omar Pabon Monroy - B.P &amp; PARTNERS S.A"/>
    <s v="DP"/>
    <d v="2025-02-18T00:00:00"/>
    <d v="2025-02-18T00:00:00"/>
    <d v="2025-02-18T00:00:00"/>
    <x v="0"/>
    <x v="13"/>
    <s v="David Andrés Grajales Marín"/>
    <s v="Eulogio Solarte"/>
    <x v="0"/>
    <n v="10"/>
    <n v="12"/>
    <d v="2025-03-06T00:00:00"/>
    <s v="2-2025-006224"/>
    <d v="2025-02-28T00:00:00"/>
    <s v="N/A"/>
    <s v="N/A"/>
    <m/>
    <m/>
    <n v="0"/>
  </r>
  <r>
    <n v="289"/>
    <s v="_x0009__x000a_1-2025-006873"/>
    <s v="OFI25-00024029 GFPU 13150001 EXT25-00018708 Movimiento cívico pro los venados campanito Gas Domuciliario y energia solar comunitaria"/>
    <s v="Presidencia de la Republica"/>
    <s v="DP"/>
    <d v="2025-02-18T00:00:00"/>
    <d v="2025-02-18T00:00:00"/>
    <d v="2025-02-18T00:00:00"/>
    <x v="0"/>
    <x v="0"/>
    <m/>
    <m/>
    <x v="0"/>
    <n v="2"/>
    <n v="15"/>
    <d v="2025-03-11T00:00:00"/>
    <s v="N/A"/>
    <d v="2025-02-20T00:00:00"/>
    <s v="N/A"/>
    <s v="N/A"/>
    <s v="Se asigna al Despacho del Ministro al Grupo de Comunidades Energeticas al profesional John Bolaños"/>
    <m/>
    <n v="0"/>
  </r>
  <r>
    <n v="290"/>
    <s v="_x0009__x000a_1-2025-006876"/>
    <s v="Solicitud de información sobre colaboradores de GENS"/>
    <s v="Jose Eduardo Noreña Castro"/>
    <s v="DP"/>
    <d v="2025-02-18T00:00:00"/>
    <d v="2025-02-18T00:00:00"/>
    <d v="2025-02-18T00:00:00"/>
    <x v="0"/>
    <x v="0"/>
    <m/>
    <m/>
    <x v="0"/>
    <n v="3"/>
    <n v="15"/>
    <d v="2025-03-11T00:00:00"/>
    <s v="N/A"/>
    <d v="2025-02-21T00:00:00"/>
    <s v="N/A"/>
    <s v="N/A"/>
    <s v="se asigna a OARE"/>
    <m/>
    <n v="0"/>
  </r>
  <r>
    <n v="291"/>
    <s v="1-2025-006877"/>
    <s v=" recibir información sobre los paneles solares que beneficia a las fincas de difícil acceso y que no cuentan con suministro de luz, vivo en el corregimiento pueblo nuevo perteneciente al municipio (Galeras-sucre)"/>
    <s v="Camila Castro"/>
    <s v="DP"/>
    <d v="2025-02-18T00:00:00"/>
    <d v="2025-02-18T00:00:00"/>
    <d v="2025-02-18T00:00:00"/>
    <x v="0"/>
    <x v="6"/>
    <s v="David Andrés Grajales Marín"/>
    <s v="Julio André Bernal Rubiano"/>
    <x v="0"/>
    <n v="16"/>
    <n v="12"/>
    <d v="2025-03-06T00:00:00"/>
    <s v="2-2025-007064"/>
    <d v="2025-03-06T00:00:00"/>
    <s v="N/A"/>
    <s v="N/A"/>
    <m/>
    <m/>
    <n v="0"/>
  </r>
  <r>
    <n v="292"/>
    <s v="_x0009__x000a_1-2025-006892"/>
    <s v="Nuevos Usuarios Rurales"/>
    <s v="Empresa de Energía del Bajo Putumayo SA ESP"/>
    <s v="DP"/>
    <d v="2025-02-18T00:00:00"/>
    <d v="2025-02-18T00:00:00"/>
    <d v="2025-02-18T00:00:00"/>
    <x v="0"/>
    <x v="5"/>
    <m/>
    <m/>
    <x v="0"/>
    <n v="13"/>
    <n v="12"/>
    <d v="2025-03-06T00:00:00"/>
    <s v="2-2025-006507"/>
    <d v="2025-03-03T00:00:00"/>
    <s v="N/A"/>
    <s v="N/A"/>
    <m/>
    <m/>
    <n v="0"/>
  </r>
  <r>
    <n v="293"/>
    <s v="1-2025-006897"/>
    <s v="2-2025-003592 Traslado por competencia Rad: 1-2025-001871 el cual no vino adjunto "/>
    <s v="Empresa Multipropósito Urrá S. A. E.S.P. - URRÁ S. A. E.S.P."/>
    <s v="DP"/>
    <d v="2025-02-18T00:00:00"/>
    <d v="2025-02-18T00:00:00"/>
    <d v="2025-02-18T00:00:00"/>
    <x v="0"/>
    <x v="8"/>
    <m/>
    <m/>
    <x v="0"/>
    <n v="7"/>
    <n v="12"/>
    <d v="2025-03-06T00:00:00"/>
    <s v="2-2025-005828"/>
    <d v="2025-02-25T00:00:00"/>
    <s v="N/A"/>
    <s v="N/A"/>
    <m/>
    <m/>
    <n v="0"/>
  </r>
  <r>
    <n v="294"/>
    <s v="_x0009__x000a_1-2025-006925"/>
    <s v="Solicitud Respetuosa.Art-23-CPC- Alianza estratégica para buscar solución a la crisis energética del municipio de Montería, Cordoba y el Caribe. Interés de Nue"/>
    <s v="EMPRESA DE SERVICIO PUBLICO NACIONAL"/>
    <s v="DP"/>
    <d v="2025-02-18T00:00:00"/>
    <d v="2025-02-18T00:00:00"/>
    <d v="2025-02-18T00:00:00"/>
    <x v="0"/>
    <x v="0"/>
    <m/>
    <m/>
    <x v="0"/>
    <n v="3"/>
    <n v="15"/>
    <d v="2025-03-11T00:00:00"/>
    <s v="N/A"/>
    <d v="2025-02-21T00:00:00"/>
    <s v="N/A"/>
    <s v="N/A"/>
    <s v="se asigna al grupo de Subsidios"/>
    <m/>
    <n v="0"/>
  </r>
  <r>
    <n v="295"/>
    <s v="1-2025-006740"/>
    <s v="Derecho de petición por el medio me dirijo solicito el dinero de los postes de energia y cableado"/>
    <s v="Jose Huber Vivas Ortiz"/>
    <s v="DP"/>
    <d v="2025-02-18T00:00:00"/>
    <d v="2025-02-18T00:00:00"/>
    <d v="2025-02-18T00:00:00"/>
    <x v="0"/>
    <x v="3"/>
    <s v="David Andrés Grajales Marín"/>
    <s v="Julio André Bernal Rubiano"/>
    <x v="0"/>
    <n v="3"/>
    <n v="15"/>
    <d v="2025-03-11T00:00:00"/>
    <s v="2-2025-005298"/>
    <d v="2025-02-21T00:00:00"/>
    <s v="N/A"/>
    <s v="N/A"/>
    <s v="SOLICITAN COMPLETAR PETICION"/>
    <m/>
    <n v="0"/>
  </r>
  <r>
    <n v="296"/>
    <s v="_x0009__x000a_1-2025-007041"/>
    <s v="PROYECTO SOLAR GUAYEPO I y II - Informe final de auditoría curva S"/>
    <s v="Usaene"/>
    <s v="OTROS "/>
    <d v="2025-02-19T00:00:00"/>
    <d v="2025-02-19T00:00:00"/>
    <d v="2025-02-19T00:00:00"/>
    <x v="0"/>
    <x v="9"/>
    <m/>
    <m/>
    <x v="1"/>
    <n v="1"/>
    <n v="15"/>
    <d v="2025-03-12T00:00:00"/>
    <s v="N/A"/>
    <d v="2025-02-20T00:00:00"/>
    <s v="N/A"/>
    <s v="N/A"/>
    <s v="Se archiva la comunicación debido a que no es una petición. Se guarda la información en la carpeta sobre informes de curva S"/>
    <m/>
    <n v="0"/>
  </r>
  <r>
    <n v="297"/>
    <s v="1-2025-007063"/>
    <s v="comunicación 2025E1003624 Asunto: Traslado de solicitud con radicado interno Ambiente No. 2025E1003624 y 2025E1003641 petición del señor _x000a_Andrés Ramón Rodríguez Gómez en la que solicita:  1. Indique las razones sociales de las termogeneradoras que utilizan carbón  como fuente para generar energía en el país. 2. Suministre la información de los expedientes de cada una de las termogeneradoras que usted identificó en la respuesta anterior, además _x000a_de los vínculos de acceso o el portal donde se puede acceder a los _x000a_instrumentos ambientales. 3. En términos generales, por favor indique cuál sería la proporción entre  uso de carbón y cenizas resultantes"/>
    <s v="Ministerio de Ambiente Desarrollo Sostenible "/>
    <s v="DP"/>
    <d v="2025-02-19T00:00:00"/>
    <d v="2025-02-19T00:00:00"/>
    <d v="2025-02-19T00:00:00"/>
    <x v="0"/>
    <x v="0"/>
    <m/>
    <m/>
    <x v="0"/>
    <n v="1"/>
    <n v="15"/>
    <d v="2025-03-12T00:00:00"/>
    <s v="N/A"/>
    <d v="2025-02-20T00:00:00"/>
    <s v="N/A"/>
    <s v="N/A"/>
    <s v="Se asigna a OAAS"/>
    <m/>
    <n v="0"/>
  </r>
  <r>
    <n v="298"/>
    <s v="_x0009__x000a_1-2025-007067"/>
    <s v="Solicitud de Aplicación de las Condiciones Beneficiosas de la Fecha de Puesta en Operación (FPO) del Proyecto SAEB LA ARENOSA"/>
    <s v="SAEB LA ARENOSA S.A.S. E.S.P"/>
    <s v="DP"/>
    <d v="2025-02-19T00:00:00"/>
    <d v="2025-02-19T00:00:00"/>
    <d v="2025-02-19T00:00:00"/>
    <x v="0"/>
    <x v="0"/>
    <m/>
    <m/>
    <x v="0"/>
    <n v="1"/>
    <n v="15"/>
    <d v="2025-03-12T00:00:00"/>
    <s v="N/A"/>
    <d v="2025-02-20T00:00:00"/>
    <s v="N/A"/>
    <s v="N/A"/>
    <s v="Se reasigna a la OAJ"/>
    <m/>
    <n v="0"/>
  </r>
  <r>
    <n v="299"/>
    <s v="_x0009__x000a_1-2025-007077"/>
    <s v="ngeniería y Diseño IYD SAS. Estamos en el proceso de evaluar a Flor Melisa_x000a_Moreno García, quien en su hoja de vida indica que trabajó con ustedes. Dado que nos interesa considerar su perfil para una posición en nuestra compañía, me gustaría solicitar su colaboración para_x000a_verificar algunas referencias."/>
    <s v="Ingeniería y Diseño IYD SAS"/>
    <s v="OTROS "/>
    <d v="2025-02-19T00:00:00"/>
    <d v="2025-02-19T00:00:00"/>
    <d v="2025-02-19T00:00:00"/>
    <x v="0"/>
    <x v="14"/>
    <s v="Martha Stephanny Barreto Mantilla"/>
    <s v="Martha Stephanny Barreto Mantilla"/>
    <x v="0"/>
    <n v="20"/>
    <n v="12"/>
    <d v="2025-03-07T00:00:00"/>
    <s v="2-2025-007697"/>
    <d v="2025-03-11T00:00:00"/>
    <s v="N/A"/>
    <s v="N/A"/>
    <m/>
    <m/>
    <n v="0"/>
  </r>
  <r>
    <n v="300"/>
    <s v="_x0009__x000a_1-2025-006405"/>
    <s v="Copia - Notificación de Controversia bajo el APPRI España-Colombia"/>
    <s v=" EDPR"/>
    <s v="DP"/>
    <d v="2025-02-14T00:00:00"/>
    <d v="2025-02-17T00:00:00"/>
    <d v="2025-02-19T00:00:00"/>
    <x v="0"/>
    <x v="0"/>
    <m/>
    <m/>
    <x v="0"/>
    <n v="6"/>
    <n v="15"/>
    <d v="2025-03-07T00:00:00"/>
    <s v="N/A"/>
    <d v="2025-02-20T00:00:00"/>
    <s v="N/A"/>
    <s v="N/A"/>
    <s v="SE ASIGNA A LA OAJ"/>
    <m/>
    <n v="0"/>
  </r>
  <r>
    <n v="301"/>
    <s v="_x0009__x000a_1-2025-006423"/>
    <s v="Solicitud de apoyo para la implementación de proyectos de Sistemas Solares Fotovoltaicos (SSFV) y Fuentes No Convencionales de Energías Renovables (FNCER) en la vereda la estancia del municipio de san Pedro de Cartago._x000d_"/>
    <s v="ALCALDIA SAN PEDRO DE CARTAGO"/>
    <s v="DP"/>
    <d v="2025-02-14T00:00:00"/>
    <d v="2025-02-17T00:00:00"/>
    <d v="2025-02-19T00:00:00"/>
    <x v="0"/>
    <x v="0"/>
    <m/>
    <m/>
    <x v="0"/>
    <n v="7"/>
    <n v="15"/>
    <d v="2025-03-07T00:00:00"/>
    <s v="N/A"/>
    <d v="2025-02-21T00:00:00"/>
    <s v="N/A"/>
    <s v="N/A"/>
    <s v="se asigna al despacho del Ministro al Grupo de comunidades energeticas al profesional John Bolaños"/>
    <m/>
    <n v="0"/>
  </r>
  <r>
    <n v="302"/>
    <s v="_x0009__x000a_1-2025-006452"/>
    <s v="Respuesta a Radicado número 12716685 y PQR 12716685 radicada el 02 y 05 de febrero de 2025 y radicado del Ministerio de Minas y Energía No. 2-2025-003020 del 04/02/2025 12716685"/>
    <s v="Empresa de Energía del Quindío S.A ESP"/>
    <s v="DP"/>
    <d v="2025-02-17T00:00:00"/>
    <d v="2025-02-17T00:00:00"/>
    <d v="2025-02-19T00:00:00"/>
    <x v="0"/>
    <x v="13"/>
    <s v="David Andrés Grajales Marín"/>
    <s v="Eulogio Solarte"/>
    <x v="0"/>
    <n v="8"/>
    <n v="12"/>
    <d v="2025-03-05T00:00:00"/>
    <s v="2-2025-005797"/>
    <d v="2025-02-25T00:00:00"/>
    <s v="N/A"/>
    <s v="N/A"/>
    <m/>
    <m/>
    <n v="0"/>
  </r>
  <r>
    <n v="303"/>
    <s v="_x0009__x000a_1-2025-007035"/>
    <s v="Registro radicado 2-2025-003931 EPM no es competente para dar respuesta al documento allegado"/>
    <s v="Empresas Públicas de Medellín - EPM"/>
    <s v="DP"/>
    <d v="2025-02-19T00:00:00"/>
    <d v="2025-02-19T00:00:00"/>
    <d v="2025-02-19T00:00:00"/>
    <x v="0"/>
    <x v="13"/>
    <s v="David Andrés Grajales Marín"/>
    <s v="Eulogio Solarte"/>
    <x v="0"/>
    <n v="6"/>
    <n v="12"/>
    <d v="2025-03-07T00:00:00"/>
    <s v="2-2025-005796"/>
    <d v="2025-02-25T00:00:00"/>
    <s v="2-2025-005796 MINTICS, SIC"/>
    <d v="2025-02-25T00:00:00"/>
    <m/>
    <m/>
    <n v="0"/>
  </r>
  <r>
    <n v="304"/>
    <s v="_x0009__x000a_1-2025-005755"/>
    <s v="Radicado 2-2025-003681, MINENERGIA Nos llega esta comunicación de parte del Ministerio de Minas y Energía, donde nos traslada la respuesta por competencia, sin embargo, no observamos cual es la petición puntual, por lo que agradecemos nos envíen la comunicación y con gusto revisaríamos la respuesta."/>
    <s v="Centrales Eléctricas del Norte de Santander S.A. E.S.P. (CENS)"/>
    <s v="DP"/>
    <d v="2025-02-11T00:00:00"/>
    <d v="2025-02-11T00:00:00"/>
    <d v="2025-02-20T00:00:00"/>
    <x v="0"/>
    <x v="8"/>
    <m/>
    <m/>
    <x v="0"/>
    <n v="14"/>
    <n v="12"/>
    <d v="2025-02-27T00:00:00"/>
    <s v="2-2025-005830"/>
    <d v="2025-02-25T00:00:00"/>
    <s v="N/A"/>
    <s v="N/A"/>
    <m/>
    <m/>
    <n v="0"/>
  </r>
  <r>
    <n v="305"/>
    <s v="_x0009__x000a_1-2025-005733"/>
    <s v="Propuesta de Alianza Estratégica – Acodrés y el Ministerio de Minas y Energía"/>
    <s v="Acodres"/>
    <s v="DP"/>
    <d v="2025-02-11T00:00:00"/>
    <d v="2025-02-11T00:00:00"/>
    <d v="2025-02-20T00:00:00"/>
    <x v="0"/>
    <x v="11"/>
    <m/>
    <m/>
    <x v="1"/>
    <n v="15"/>
    <n v="15"/>
    <d v="2025-03-04T00:00:00"/>
    <s v="N/A"/>
    <d v="2025-02-26T00:00:00"/>
    <s v="N/A"/>
    <s v="N/A"/>
    <s v="con la observacion: &quot; Se programó reunión presencial en el Ministerio para atender directamente la solicitud&quot;"/>
    <m/>
    <n v="0"/>
  </r>
  <r>
    <n v="306"/>
    <s v="_x0009__x000a_1-2025-005675"/>
    <s v="NOTIFICA ACTUACION PROCESAL RAD 2023-00544-00"/>
    <s v="Juzgado Primero Administrativo de Zipaquira"/>
    <s v="DP"/>
    <d v="2025-02-11T00:00:00"/>
    <d v="2025-02-11T00:00:00"/>
    <d v="2025-02-20T00:00:00"/>
    <x v="0"/>
    <x v="0"/>
    <m/>
    <m/>
    <x v="0"/>
    <n v="9"/>
    <n v="15"/>
    <d v="2025-03-04T00:00:00"/>
    <s v="N/A"/>
    <d v="2025-02-20T00:00:00"/>
    <s v="N/A"/>
    <s v="N/A"/>
    <s v="SE ASIGNA A LA OAJ"/>
    <m/>
    <n v="0"/>
  </r>
  <r>
    <n v="307"/>
    <s v="1-2025-005669"/>
    <s v="SERVICIO DE ENERGIA COMO DERECHO FUNDAMENTAL"/>
    <s v="ABELARDO JESUS RAMOS"/>
    <s v="DP"/>
    <d v="2025-02-11T00:00:00"/>
    <d v="2025-02-11T00:00:00"/>
    <d v="2025-02-20T00:00:00"/>
    <x v="0"/>
    <x v="13"/>
    <s v="David Andrés Grajales Marín"/>
    <s v="Eulogio Solarte"/>
    <x v="0"/>
    <n v="15"/>
    <n v="12"/>
    <d v="2025-02-27T00:00:00"/>
    <s v="2-2025-005984"/>
    <d v="2025-02-26T00:00:00"/>
    <s v="2-2025-005984 AIR-E"/>
    <d v="2025-02-26T00:00:00"/>
    <m/>
    <m/>
    <n v="0"/>
  </r>
  <r>
    <n v="308"/>
    <s v="1-2025-005732"/>
    <s v="sobre el programa de paneles solares y como hago para adquirir un crédito o la información respectiva acerca de este programa. Que documentos necesito o donde debo acercarme para postularme a dicho"/>
    <s v=" Edith torres Capera"/>
    <s v="DP"/>
    <d v="2025-02-11T00:00:00"/>
    <d v="2025-02-11T00:00:00"/>
    <d v="2025-02-20T00:00:00"/>
    <x v="0"/>
    <x v="13"/>
    <s v="David Andrés Grajales Marín"/>
    <s v="Eulogio Solarte"/>
    <x v="0"/>
    <n v="14"/>
    <n v="12"/>
    <d v="2025-02-27T00:00:00"/>
    <s v="2-2025-005831"/>
    <d v="2025-02-25T00:00:00"/>
    <s v="N/A"/>
    <s v="N/A"/>
    <m/>
    <m/>
    <n v="0"/>
  </r>
  <r>
    <n v="309"/>
    <s v="1-2024-052079"/>
    <s v="Alcance a Registro radicado 2-2024-038760"/>
    <s v="Valentina Pinzon Gomez"/>
    <s v="DP"/>
    <d v="2024-11-20T00:00:00"/>
    <d v="2025-01-20T00:00:00"/>
    <d v="2025-02-19T00:00:00"/>
    <x v="0"/>
    <x v="10"/>
    <s v="David Andrés Grajales Marín"/>
    <s v="Eulogio Solarte"/>
    <x v="0"/>
    <n v="92"/>
    <n v="12"/>
    <d v="2024-12-06T00:00:00"/>
    <s v="2-2025-005114"/>
    <d v="2025-02-20T00:00:00"/>
    <s v="2-2025-005114"/>
    <d v="2025-02-20T00:00:00"/>
    <m/>
    <m/>
    <n v="0"/>
  </r>
  <r>
    <n v="310"/>
    <s v="1-2025-007075"/>
    <s v="EXT25-00019364 OFI25-00027280 / GFPU 13150001 comunicación suscrita por _x000a_el señor JULIAN VELASCO, en la que manifiesta:_x000a_“(...)me gustaría discutir unos diversos temas acorde al campo energético con _x000a_el ministro de minas y energías y el presidente (...)”"/>
    <s v="Presidencia de la Republica"/>
    <s v="DP"/>
    <d v="2025-02-20T00:00:00"/>
    <d v="2025-02-20T00:00:00"/>
    <d v="2025-02-20T00:00:00"/>
    <x v="0"/>
    <x v="7"/>
    <s v="David Andrés Grajales Marín"/>
    <m/>
    <x v="0"/>
    <n v="5"/>
    <n v="12"/>
    <d v="2025-03-10T00:00:00"/>
    <s v="2-2025-005833"/>
    <d v="2025-02-25T00:00:00"/>
    <s v="N/A"/>
    <s v="N/A"/>
    <m/>
    <m/>
    <n v="0"/>
  </r>
  <r>
    <n v="311"/>
    <s v="_x0009__x000a_1-2025-007158"/>
    <s v="CONTROLDOC Radicado20256410133161Id:1728188 Asunto:TrasladosolicitudANH20256410143902ID1727532-Derecho de petición por el medio me dirijo solicito el dinero de los postes de energia y cableado del señor Jose Huber Vivas Ortiz"/>
    <s v=" Agencia Nacional de Hidrocarburos"/>
    <s v="DP"/>
    <d v="2025-02-20T00:00:00"/>
    <d v="2025-02-20T00:00:00"/>
    <d v="2025-02-20T00:00:00"/>
    <x v="0"/>
    <x v="3"/>
    <s v="David Andrés Grajales Marín"/>
    <s v="Julio André Bernal Rubiano"/>
    <x v="0"/>
    <n v="1"/>
    <n v="15"/>
    <d v="2025-03-13T00:00:00"/>
    <s v="2-2025-005298"/>
    <d v="2025-02-21T00:00:00"/>
    <s v="N/A"/>
    <s v="N/A"/>
    <s v="SOLICITAN COMPLETAR PETICION"/>
    <m/>
    <n v="0"/>
  </r>
  <r>
    <n v="312"/>
    <s v="1-2025-007242"/>
    <s v="Respuesta Enel Colombia 742883093 recibió escrito de interposición del Recurso de Reposición en Subsidio de Apelación, radicado(s) con el(os) número(s) del asunto, presentado por el_x000a_(la) señor(a) ARLET JOHANNA RUIZ RODRIGUEZ."/>
    <s v="ARLET JOHANNA RUIZ RODRIGUEZ"/>
    <s v="DP"/>
    <d v="2025-02-20T00:00:00"/>
    <d v="2025-02-20T00:00:00"/>
    <d v="2025-02-20T00:00:00"/>
    <x v="0"/>
    <x v="6"/>
    <s v="David Andrés Grajales Marín"/>
    <s v="Julio André Bernal Rubiano"/>
    <x v="0"/>
    <n v="1"/>
    <n v="5"/>
    <d v="2025-02-27T00:00:00"/>
    <s v="2-2025-005280"/>
    <d v="2025-02-21T00:00:00"/>
    <s v="2-2025-005280"/>
    <d v="2025-02-21T00:00:00"/>
    <m/>
    <m/>
    <n v="0"/>
  </r>
  <r>
    <n v="313"/>
    <s v="_x0009__x000a_1-2025-005597"/>
    <s v="AUDITORÍA PROYECTO IPAT BIDIRECCIONALIDAD BARRANQUILLA - BALLENA | CONSORCIO HNA - EIATEC | Informe Trimestral No. 1"/>
    <s v="Unidad de Planeación Minero Energética UPME"/>
    <s v="DP"/>
    <d v="2025-02-11T00:00:00"/>
    <d v="2025-02-11T00:00:00"/>
    <d v="2025-02-20T00:00:00"/>
    <x v="0"/>
    <x v="0"/>
    <m/>
    <m/>
    <x v="0"/>
    <n v="9"/>
    <n v="15"/>
    <d v="2025-03-04T00:00:00"/>
    <s v="N/A"/>
    <d v="2025-02-20T00:00:00"/>
    <s v="N/A"/>
    <s v="N/A"/>
    <s v="SE ASIGNA AL GRUPO DE GAS COMBUSTIBLE"/>
    <m/>
    <n v="0"/>
  </r>
  <r>
    <n v="314"/>
    <s v="1-2025-005616"/>
    <s v="Traslado por competencia - Gestión de la petición E-2025-1000-029623 Solicitud relacionada con proyectos de energía renovable y sostenibles"/>
    <s v="Prosperidad Social"/>
    <s v="DP"/>
    <d v="2025-02-11T00:00:00"/>
    <d v="2025-02-11T00:00:00"/>
    <d v="2025-02-20T00:00:00"/>
    <x v="0"/>
    <x v="0"/>
    <m/>
    <m/>
    <x v="0"/>
    <n v="10"/>
    <n v="15"/>
    <d v="2025-03-04T00:00:00"/>
    <s v="N/A"/>
    <d v="2025-02-21T00:00:00"/>
    <s v="N/A"/>
    <s v="N/A"/>
    <s v="se asigna al despacho del Ministro al Grupo de Comunidades Energéticas al profesional Rafael Reinaldo Romero Romero"/>
    <m/>
    <n v="0"/>
  </r>
  <r>
    <n v="315"/>
    <s v="_x0009__x000a_1-2025-006625"/>
    <s v="Invitación Puesto de Mando Unificado - PMU Virtual para elecciones Putumayo"/>
    <s v="Ministerio del Interior"/>
    <s v="DP"/>
    <d v="2025-02-17T00:00:00"/>
    <d v="2025-02-17T00:00:00"/>
    <d v="2025-02-20T00:00:00"/>
    <x v="0"/>
    <x v="13"/>
    <m/>
    <m/>
    <x v="1"/>
    <n v="7"/>
    <n v="12"/>
    <d v="2025-03-05T00:00:00"/>
    <s v="N/A"/>
    <d v="2025-02-24T00:00:00"/>
    <s v="N/A"/>
    <s v="N/A"/>
    <s v="Se asistió al PMU para la concertación sobre las elecciones atípicas, no se requiere respuesta."/>
    <m/>
    <n v="0"/>
  </r>
  <r>
    <n v="316"/>
    <s v="1-2025-007303"/>
    <s v="Copia - Medida Urgente - Flexibilización de las inversiones Air-e S.A.S. E.S.P. Intervenida."/>
    <s v="Air-E"/>
    <s v="DP"/>
    <d v="2025-02-20T00:00:00"/>
    <d v="2025-02-20T00:00:00"/>
    <d v="2025-02-20T00:00:00"/>
    <x v="0"/>
    <x v="0"/>
    <m/>
    <m/>
    <x v="0"/>
    <n v="0"/>
    <n v="15"/>
    <d v="2025-03-13T00:00:00"/>
    <s v="N/A"/>
    <d v="2025-02-20T00:00:00"/>
    <s v="N/A"/>
    <s v="N/A"/>
    <s v="SE ASIGNA A OARE"/>
    <m/>
    <n v="0"/>
  </r>
  <r>
    <n v="317"/>
    <s v="_x0009__x000a_1-2025-007315"/>
    <s v="PROYECTO GENERACION ENERGIAS LIMPIAS - PANDI - CUNDINAMARCA."/>
    <s v=" Antonio Martinez Vargas"/>
    <s v="DP"/>
    <d v="2025-02-20T00:00:00"/>
    <d v="2025-02-20T00:00:00"/>
    <d v="2025-02-20T00:00:00"/>
    <x v="0"/>
    <x v="0"/>
    <m/>
    <m/>
    <x v="0"/>
    <n v="0"/>
    <n v="15"/>
    <d v="2025-03-13T00:00:00"/>
    <s v="N/A"/>
    <d v="2025-02-20T00:00:00"/>
    <s v="N/A"/>
    <s v="N/A"/>
    <s v="se asigna al Despacho del Ministro Grupo de Comunidades Energéticas al profesional Rafael Reinaldo Romero Romero"/>
    <m/>
    <n v="0"/>
  </r>
  <r>
    <n v="318"/>
    <s v="1-2025-007332"/>
    <s v="RESPUESTA A COMENTARIOS PLAN DE EXPANSIÓN. UPME: Se ha generado una Respuesta con No. 20251520026731 UPME: Se ha generado una Respuesta con No. 20251520026731_x0009_"/>
    <s v="Unidad de Planeación Minero Energética - UPME"/>
    <s v="DP"/>
    <d v="2025-02-20T00:00:00"/>
    <d v="2025-02-20T00:00:00"/>
    <d v="2025-02-20T00:00:00"/>
    <x v="0"/>
    <x v="3"/>
    <s v="David Andrés Grajales Marín"/>
    <s v="Julio André Bernal Rubiano"/>
    <x v="0"/>
    <n v="19"/>
    <n v="12"/>
    <d v="2025-03-10T00:00:00"/>
    <s v="2-2025-007695"/>
    <d v="2025-03-11T00:00:00"/>
    <s v="N/A"/>
    <s v="N/A"/>
    <m/>
    <m/>
    <n v="0"/>
  </r>
  <r>
    <n v="319"/>
    <s v="_x0009__x000a_1-2025-007341"/>
    <s v="Propuesta de asociación simbiótica para la aceleración de la transición energética y adaptación al cambio climático de forma acelerada, asequible y confiable. Referencia: Ministerio de Vivienda, radicado: 2025ER0001346, 09-01-2025 Ministerio de Ambiente, radicado 40042024E2045330, Traslado del radicado número 2024E1058027 del 5-11-2024. "/>
    <s v="C.I. Melo Arango S.A.S."/>
    <s v="OTROS "/>
    <d v="2025-02-20T00:00:00"/>
    <d v="2025-02-20T00:00:00"/>
    <d v="2025-02-20T00:00:00"/>
    <x v="0"/>
    <x v="0"/>
    <m/>
    <m/>
    <x v="0"/>
    <n v="0"/>
    <n v="15"/>
    <d v="2025-03-13T00:00:00"/>
    <s v="N/A"/>
    <d v="2025-02-20T00:00:00"/>
    <s v="N/A"/>
    <s v="N/A"/>
    <s v="SE ASIGNA AL DESPACHO DEL MINISTRO AL equipo de análisis estratégico"/>
    <m/>
    <n v="0"/>
  </r>
  <r>
    <n v="320"/>
    <s v="1-2025-007355"/>
    <s v="Egresados Profesionales para Min Energia Consulta requisitos acorde con Decreto 1403_x0009_"/>
    <s v="Horacio correa"/>
    <s v="DP"/>
    <d v="2025-02-20T00:00:00"/>
    <d v="2025-02-20T00:00:00"/>
    <d v="2025-02-20T00:00:00"/>
    <x v="0"/>
    <x v="0"/>
    <m/>
    <m/>
    <x v="0"/>
    <n v="0"/>
    <n v="12"/>
    <d v="2025-03-10T00:00:00"/>
    <s v="N/A"/>
    <d v="2025-02-20T00:00:00"/>
    <s v="N/A"/>
    <s v="N/A"/>
    <s v="SE ASIGNA A DDE AL PROFESIONAL Rafael Reinaldo Romero Romero"/>
    <m/>
    <n v="0"/>
  </r>
  <r>
    <n v="321"/>
    <s v="1-2025-007270"/>
    <s v="El cambio hacia una economía basada en la electricidad"/>
    <s v="IEA Clean Energy Transitions Programme"/>
    <s v="OTROS "/>
    <d v="2025-02-20T00:00:00"/>
    <d v="2025-02-20T00:00:00"/>
    <d v="2025-02-20T00:00:00"/>
    <x v="0"/>
    <x v="0"/>
    <m/>
    <m/>
    <x v="0"/>
    <n v="4"/>
    <n v="12"/>
    <d v="2025-03-10T00:00:00"/>
    <s v="N/A"/>
    <d v="2025-02-24T00:00:00"/>
    <s v="N/A"/>
    <s v="N/A"/>
    <s v="se asigna a OPGI"/>
    <m/>
    <n v="0"/>
  </r>
  <r>
    <n v="322"/>
    <s v="_x0009__x000a_1-2025-007326"/>
    <s v="Presentación proyectos de generación distribuida Perla Sinú Solar 1, Perla Sinú Solar 2 y Perla Sinú Solar 3 del municipio de Montería."/>
    <s v="Alcaldia de Monteria"/>
    <s v="DP"/>
    <d v="2025-02-20T00:00:00"/>
    <d v="2025-02-20T00:00:00"/>
    <d v="2025-02-20T00:00:00"/>
    <x v="0"/>
    <x v="0"/>
    <m/>
    <m/>
    <x v="0"/>
    <n v="4"/>
    <n v="15"/>
    <d v="2025-03-13T00:00:00"/>
    <s v="N/A"/>
    <d v="2025-02-24T00:00:00"/>
    <s v="N/A"/>
    <s v="N/A"/>
    <s v="Se asigna al despacho del Ministro Grupo de Comunidades energéticas al profesional John Bolaños"/>
    <m/>
    <n v="0"/>
  </r>
  <r>
    <n v="323"/>
    <s v="1-2025-007382"/>
    <s v="SOLICITUD DE AMPLIACIÓN DE LA RED ELÉCTRICA, PARA LA URBANIZACIÓN SAN ISIDRO DEL MUNICIPIO DE TERUEL EN EL DEPARTAMENTO DEL HUILA."/>
    <s v=" Jose Ricardo Vargas Losada"/>
    <s v="DP"/>
    <d v="2025-02-20T00:00:00"/>
    <d v="2025-02-20T00:00:00"/>
    <d v="2025-02-20T00:00:00"/>
    <x v="0"/>
    <x v="7"/>
    <s v="David Andrés Grajales Marín"/>
    <m/>
    <x v="0"/>
    <n v="12"/>
    <n v="12"/>
    <d v="2025-03-10T00:00:00"/>
    <s v="2-2025-006504"/>
    <d v="2025-03-04T00:00:00"/>
    <s v="2-2025-006504"/>
    <d v="2025-03-04T00:00:00"/>
    <m/>
    <m/>
    <n v="0"/>
  </r>
  <r>
    <n v="324"/>
    <s v="1-2025-005815"/>
    <s v="resentación del proyecto BFAZNI 474 – Proyecto GEVP 157 &amp;quot;INSTALACIÓN DE SISTEMAS DE AUTOGENERACIÓN ELÉCTRICA CON TECNOLOGÍA SOLAR FOTOVOLTAICO EN VIVIENDAS RURALES NO INTERCONECTADAS DE LA SUB-REGIÓN CENTRO DEL DEPARTAMENTO DEL MAGDALENA."/>
    <s v="Instituto de Planificación y Promoción de Soluciones Energéticas para las Zonas No Interconectadas - IPSE"/>
    <s v="DP"/>
    <d v="2025-02-12T00:00:00"/>
    <d v="2025-02-12T00:00:00"/>
    <d v="2025-02-20T00:00:00"/>
    <x v="0"/>
    <x v="5"/>
    <m/>
    <m/>
    <x v="0"/>
    <n v="14"/>
    <n v="12"/>
    <d v="2025-02-28T00:00:00"/>
    <s v="2-2025-006038"/>
    <d v="2025-02-26T00:00:00"/>
    <s v="N/A"/>
    <s v="N/A"/>
    <m/>
    <m/>
    <n v="0"/>
  </r>
  <r>
    <n v="325"/>
    <s v="_x0009__x000a_1-2025-007408"/>
    <s v="Traslado OFI25-00030463 / GFPU - OFI25-00030463 / GFPU 13150001EMAIL Respuesta a Oficio OFI25-00025031 / GFPU - Solicitud de Intervención en la empresa URRA S.A ESP Remitimos para su conocimiento y fines pertinentes la comunicación suscrita por el señor David Cerón, en la que pone en conocimiento presuntas irregularidades en Urrá S.A. E.S.P."/>
    <s v="Presidencia de la Republica"/>
    <s v="DP"/>
    <d v="2025-02-20T00:00:00"/>
    <d v="2025-02-20T00:00:00"/>
    <d v="2025-02-20T00:00:00"/>
    <x v="0"/>
    <x v="0"/>
    <m/>
    <m/>
    <x v="0"/>
    <n v="11"/>
    <n v="12"/>
    <d v="2025-03-10T00:00:00"/>
    <s v="N/A"/>
    <d v="2025-03-03T00:00:00"/>
    <s v="N/A"/>
    <s v="N/A"/>
    <s v="Se reasigna al despacho del ministro al profesional al señor Felipe Alberto Corral Montoya"/>
    <m/>
    <n v="0"/>
  </r>
  <r>
    <n v="326"/>
    <s v="_x0009__x000a_1-2025-007409"/>
    <s v="Solicitud de información sobre el proyecto de techos energéticos productivos ya que como órgano comunal queremos postularnos teniendo en cuenta que somos una comunidad vulnerable"/>
    <s v=" Gildardo Antonio Alzate Londoño"/>
    <s v="DP"/>
    <d v="2025-02-20T00:00:00"/>
    <d v="2025-02-20T00:00:00"/>
    <d v="2025-02-20T00:00:00"/>
    <x v="0"/>
    <x v="0"/>
    <m/>
    <m/>
    <x v="0"/>
    <n v="0"/>
    <n v="15"/>
    <d v="2025-03-13T00:00:00"/>
    <s v="N/A"/>
    <d v="2025-02-20T00:00:00"/>
    <s v="N/A"/>
    <s v="N/A"/>
    <s v="se asigna al Despacho del Ministro al Grupo de Comunidades Energéticas al Profesional John Bolaños"/>
    <m/>
    <n v="0"/>
  </r>
  <r>
    <n v="327"/>
    <s v="1-2025-007429"/>
    <s v="NIC 2349077 SOLICITUD DE CONDONACION, FACTURAS DE MAS DE 5 AÑOS INLCUIDAS EN ACUERDO DE PAGO , LIBERADAS DEL ACUERDO CON ELECTRICARIBE EN CUMPLIMIENTO DE LA SENTENCIA 0023 DE 2020 DEL JUZGADO 16 CIV"/>
    <s v="Johny Alfonso Romero Rocha"/>
    <s v="DP"/>
    <d v="2025-02-20T00:00:00"/>
    <d v="2025-02-20T00:00:00"/>
    <d v="2025-02-20T00:00:00"/>
    <x v="0"/>
    <x v="13"/>
    <s v="David Andrés Grajales Marín"/>
    <s v="Eulogio Solarte"/>
    <x v="0"/>
    <n v="5"/>
    <n v="12"/>
    <d v="2025-03-10T00:00:00"/>
    <s v="2-2025-005836"/>
    <d v="2025-02-25T00:00:00"/>
    <s v="2-2025-005836"/>
    <d v="2025-02-25T00:00:00"/>
    <s v="Traslado UPME"/>
    <m/>
    <n v="0"/>
  </r>
  <r>
    <n v="328"/>
    <s v="3-2025-007341"/>
    <s v="Adoptar el Plan de Expansión de Transmisión 2024-2038"/>
    <s v="Grupo de Relacionamiento con el Ciudadano y Gestión de la _x000a_Información"/>
    <s v="DP"/>
    <d v="2025-02-13T00:00:00"/>
    <d v="2025-02-17T00:00:00"/>
    <d v="2025-02-20T00:00:00"/>
    <x v="0"/>
    <x v="3"/>
    <s v="David Andrés Grajales Marín"/>
    <s v="Julio André Bernal Rubiano"/>
    <x v="0"/>
    <n v="12"/>
    <n v="12"/>
    <d v="2025-03-03T00:00:00"/>
    <s v="2-2025-005835"/>
    <d v="2025-02-25T00:00:00"/>
    <s v="2-2025-005835"/>
    <d v="2025-02-25T00:00:00"/>
    <s v="Certificado Puesta a Comentarios PE - Se da por informado y se cierra"/>
    <m/>
    <n v="0"/>
  </r>
  <r>
    <n v="329"/>
    <s v="1-2025-004858"/>
    <s v="Granjas solares para la transición energética en Colombia"/>
    <s v="MARCELA VIVIANA RINCON SANTAELLA"/>
    <s v="DP"/>
    <d v="2025-02-06T00:00:00"/>
    <d v="2025-02-06T00:00:00"/>
    <d v="2025-02-20T00:00:00"/>
    <x v="0"/>
    <x v="0"/>
    <m/>
    <m/>
    <x v="0"/>
    <n v="14"/>
    <n v="15"/>
    <d v="2025-02-27T00:00:00"/>
    <s v="N/A"/>
    <d v="2025-02-20T00:00:00"/>
    <s v="N/A"/>
    <s v="N/A"/>
    <s v="SE ASIGNA ALGRUPO DE REGALIAS"/>
    <m/>
    <n v="0"/>
  </r>
  <r>
    <n v="330"/>
    <s v="_x0009__x000a_1-2025-007398"/>
    <s v="Derecho de petición solicitamos de manera formal vincular a la comunidad Perramana en programas de interés social como la dotación de paneles solares"/>
    <s v="Nectario Jose Epiayu Epiayu lider comunitario del territorio ancentral Perramana"/>
    <s v="DP"/>
    <d v="2025-02-20T00:00:00"/>
    <d v="2025-02-21T00:00:00"/>
    <d v="2025-02-21T00:00:00"/>
    <x v="0"/>
    <x v="0"/>
    <m/>
    <m/>
    <x v="0"/>
    <n v="1"/>
    <n v="15"/>
    <d v="2025-03-13T00:00:00"/>
    <s v="N/A"/>
    <d v="2025-02-21T00:00:00"/>
    <s v="N/A"/>
    <s v="N/A"/>
    <s v="SE ASIGNA AL DESPACHO DEL MINISTRO Grupo de Comunidades Energeticas al profesional John Bolaños"/>
    <m/>
    <n v="0"/>
  </r>
  <r>
    <n v="331"/>
    <s v="_x0009__x000a_1-2025-007501"/>
    <s v="Recurso de Apelación de Numero de expediente 202415318  contra centrales eléctricas del norte de Santander y que según esa  empresa lo remitió a la oficina de superintendencia de servicio público domiciliario para resolverlo"/>
    <s v="Edgardo Meneses Navarro_x0009_- Fullcalls Soluciones"/>
    <s v="DP"/>
    <d v="2025-02-21T00:00:00"/>
    <d v="2025-02-21T00:00:00"/>
    <d v="2025-02-21T00:00:00"/>
    <x v="0"/>
    <x v="13"/>
    <s v="David Andrés Grajales Marín"/>
    <s v="Eulogio Solarte"/>
    <x v="0"/>
    <n v="4"/>
    <n v="5"/>
    <d v="2025-02-28T00:00:00"/>
    <s v="2-2025-005835"/>
    <d v="2025-02-25T00:00:00"/>
    <s v="2-2025-005835"/>
    <d v="2025-02-25T00:00:00"/>
    <s v="Traslado CENS"/>
    <m/>
    <n v="0"/>
  </r>
  <r>
    <n v="332"/>
    <s v="_x0009__x000a_1-2025-007504"/>
    <s v=" RECURSO DE APELACION CON numero de proceso 202415318 contra centrales eléctricas del norte de Santander y que según esa _x000a_empresa lo remitió a la oficina de superintendencia de servicio público domiciliario para resolverlo"/>
    <s v="Edgardo Meneses Navarro  Fullcalls Soluciones"/>
    <s v="DP"/>
    <d v="2025-02-21T00:00:00"/>
    <d v="2025-02-21T00:00:00"/>
    <d v="2025-02-21T00:00:00"/>
    <x v="0"/>
    <x v="13"/>
    <s v="David Andrés Grajales Marín"/>
    <s v="Eulogio Solarte"/>
    <x v="0"/>
    <n v="4"/>
    <n v="5"/>
    <d v="2025-02-28T00:00:00"/>
    <s v="2-2025-005835"/>
    <d v="2025-02-25T00:00:00"/>
    <s v="2-2025-005835"/>
    <d v="2025-02-25T00:00:00"/>
    <s v="Traslado CENS"/>
    <m/>
    <n v="0"/>
  </r>
  <r>
    <n v="333"/>
    <s v="_x0009__x000a_1-2025-007506"/>
    <s v="Incumplimientos en Acuerdos “Construcción de Torre 88 -115K, sector Barrio Raúl López – Corregimiento de Gualanday Municipio de Coello Tolima”."/>
    <s v="Fernando Cortes "/>
    <s v="DP"/>
    <d v="2025-02-21T00:00:00"/>
    <d v="2025-02-21T00:00:00"/>
    <d v="2025-02-21T00:00:00"/>
    <x v="0"/>
    <x v="13"/>
    <s v="David Andrés Grajales Marín"/>
    <s v="Eulogio Solarte"/>
    <x v="0"/>
    <n v="4"/>
    <n v="12"/>
    <d v="2025-03-11T00:00:00"/>
    <s v="2-2025-005832"/>
    <d v="2025-02-25T00:00:00"/>
    <s v="2-2025-005832"/>
    <d v="2025-02-25T00:00:00"/>
    <s v="Traslado Alcaldía de Coello"/>
    <m/>
    <n v="0"/>
  </r>
  <r>
    <n v="334"/>
    <s v=" 3-2025-007699 "/>
    <s v="Seguimiento reglamentación Plan Nacional de Desarrollo"/>
    <s v="Seguimiento reglamentación Plan Nacional de Desarrollo"/>
    <s v="DP"/>
    <d v="2025-02-19T00:00:00"/>
    <d v="2025-02-19T00:00:00"/>
    <d v="2025-02-21T00:00:00"/>
    <x v="0"/>
    <x v="10"/>
    <s v="David Andrés Grajales Marín"/>
    <s v="Eulogio Solarte"/>
    <x v="0"/>
    <n v="2"/>
    <n v="12"/>
    <d v="2025-03-07T00:00:00"/>
    <s v="3-2025-008048"/>
    <d v="2025-02-21T00:00:00"/>
    <s v="3-2025-008048"/>
    <d v="2025-02-21T00:00:00"/>
    <m/>
    <m/>
    <n v="0"/>
  </r>
  <r>
    <n v="335"/>
    <s v="1-2025-007542"/>
    <s v="Traslado por competencia - Radicado No. 20256100020961.  radicado No. 20256000014672 hacemos referencia a la comunicación recibida en la Agencia de Desarrollo Rural – ADR con radicado No. 20256100020961 de fecha 14 de febrero del año en curso, por el ciudadano Juan Carlos Tinoco Peñalosa, la cual tiene como asunto: &quot;remite solicitud de paneles solares&quot;"/>
    <s v="Agencia de Desarrollo Rural"/>
    <s v="DP"/>
    <d v="2025-02-21T00:00:00"/>
    <d v="2025-02-21T00:00:00"/>
    <d v="2025-02-21T00:00:00"/>
    <x v="0"/>
    <x v="0"/>
    <m/>
    <m/>
    <x v="0"/>
    <n v="0"/>
    <n v="15"/>
    <d v="2025-03-14T00:00:00"/>
    <s v="N/A"/>
    <d v="2025-02-21T00:00:00"/>
    <s v="N/A"/>
    <s v="N/A"/>
    <s v="se asigna al despacho del ministro al Grupo de Comunidades energéticas al profesional Rafael Reinaldo Romero Romero"/>
    <m/>
    <n v="0"/>
  </r>
  <r>
    <n v="336"/>
    <s v="_x0009__x000a_1-2025-007524"/>
    <s v="Remitimos para su conocimiento y fines pertinentes la comunicación suscrita por  el señor Jissak Foed Villamizar Rojas, en la que solicita: “(…) DIALOGO SOCIAL con las comunidades del departamento del Huila afectados y empobrecidos por vía administrativa en los últimos gobiernos del estado colombiano (…)”."/>
    <s v="Presidencia de la Republica"/>
    <s v="DP"/>
    <d v="2025-02-21T00:00:00"/>
    <d v="2025-02-21T00:00:00"/>
    <d v="2025-02-21T00:00:00"/>
    <x v="0"/>
    <x v="0"/>
    <m/>
    <m/>
    <x v="0"/>
    <n v="3"/>
    <n v="12"/>
    <d v="2025-03-11T00:00:00"/>
    <s v="N/A"/>
    <d v="2025-02-24T00:00:00"/>
    <s v="N/A"/>
    <s v="N/A"/>
    <s v="se asigna a OAAS"/>
    <m/>
    <n v="0"/>
  </r>
  <r>
    <n v="337"/>
    <s v="_x0009__x000a_1-2025-007554"/>
    <s v="Radicación Derecho de Petición - Información Inversiones Transición Energética Justa"/>
    <s v="Transforma Global"/>
    <s v="DP"/>
    <d v="2025-02-21T00:00:00"/>
    <d v="2025-02-21T00:00:00"/>
    <d v="2025-02-21T00:00:00"/>
    <x v="0"/>
    <x v="0"/>
    <m/>
    <m/>
    <x v="0"/>
    <n v="5"/>
    <n v="12"/>
    <d v="2025-03-11T00:00:00"/>
    <s v="N/A"/>
    <d v="2025-02-26T00:00:00"/>
    <s v="N/A"/>
    <s v="N/A"/>
    <s v="SE ASIGNA AL DESPACHO DEL MINISTRO A SIMON GARCIA"/>
    <m/>
    <n v="0"/>
  </r>
  <r>
    <n v="338"/>
    <s v="_x0009__x000a_1-2025-007563"/>
    <s v=" seguimiento al proyecto Interconexión Nordeste-Oriental (Chivor II - Aguaclara - Alcaraván 230 kV) y quisiera saber si podría responderme algunas consultas respecto al mismo. 1. ¿En qué etapa se encuentra actualmente y cuándo culminaría la misma? ¿Qué actividades relevantes se encuentran desarrollando en torno al proyecto? 2. ¿Cuál es el monto de inversión del proyecto?"/>
    <s v="Constanza Diaz"/>
    <s v="DP"/>
    <d v="2025-02-21T00:00:00"/>
    <d v="2025-02-21T00:00:00"/>
    <d v="2025-02-21T00:00:00"/>
    <x v="0"/>
    <x v="0"/>
    <m/>
    <m/>
    <x v="0"/>
    <n v="4"/>
    <n v="12"/>
    <d v="2025-03-11T00:00:00"/>
    <s v="N/A"/>
    <d v="2025-02-25T00:00:00"/>
    <s v="N/A"/>
    <s v="N/A"/>
    <s v="se asigna a la DEE  a los líderes de las interconexiones de la Dirección, Carlos Joya o Sindy Lorena Ramírez Perdomo"/>
    <m/>
    <n v="0"/>
  </r>
  <r>
    <n v="339"/>
    <s v="_x0009__x000a_1-2025-007565"/>
    <s v="Pronunciamiento Sectorial OCAD PAZ Certificar el número total de proyectos de electrificación rural en ZNI, basados en la instalación de SSFVI, a los cuales el MME ha emitido concepto favorable en el marco de su función de viabilización de proyectos presentados al OCAD PAZ. "/>
    <s v="Sergio Andrés Barros Castro"/>
    <s v="DP"/>
    <d v="2025-02-21T00:00:00"/>
    <d v="2025-02-21T00:00:00"/>
    <d v="2025-02-21T00:00:00"/>
    <x v="0"/>
    <x v="0"/>
    <m/>
    <m/>
    <x v="0"/>
    <n v="3"/>
    <n v="15"/>
    <d v="2025-03-14T00:00:00"/>
    <s v="N/A"/>
    <d v="2025-02-24T00:00:00"/>
    <s v="N/A"/>
    <s v="N/A"/>
    <s v="SE ASIGNA AL GRUPO DE REGALIAS"/>
    <m/>
    <n v="0"/>
  </r>
  <r>
    <n v="340"/>
    <s v="_x0009__x000a_1-2025-007581"/>
    <s v="Solicitud de ayuda humanitaria para el municipio de Santa Rosa Sur"/>
    <s v="Gobernación de Bolívar"/>
    <s v="DP"/>
    <d v="2025-02-21T00:00:00"/>
    <d v="2025-02-21T00:00:00"/>
    <d v="2025-02-21T00:00:00"/>
    <x v="0"/>
    <x v="15"/>
    <s v="David Andrés Grajales Marín"/>
    <s v="Farid Alejandro Tovar Aristizábal"/>
    <x v="0"/>
    <n v="4"/>
    <n v="15"/>
    <d v="2025-03-14T00:00:00"/>
    <s v="2-2025-005834"/>
    <d v="2025-02-25T00:00:00"/>
    <s v="2-2025-005834"/>
    <d v="2025-02-25T00:00:00"/>
    <s v="TRASLADO PROSPERIDAD SOCIAL"/>
    <m/>
    <n v="0"/>
  </r>
  <r>
    <n v="341"/>
    <s v="_x0009__x000a_3-2025-007955"/>
    <s v="Respuesta a solicitud de información – Formato S4. radicado 3-2025-007449"/>
    <s v="Grupo de Tecnologías de la Información y las Comunicaciones - _x000a_TICS"/>
    <s v="OTROS "/>
    <d v="2025-02-20T00:00:00"/>
    <d v="2025-02-21T00:00:00"/>
    <d v="2025-02-21T00:00:00"/>
    <x v="0"/>
    <x v="14"/>
    <m/>
    <m/>
    <x v="1"/>
    <n v="4"/>
    <n v="15"/>
    <d v="2025-03-13T00:00:00"/>
    <s v="N/A"/>
    <d v="2025-02-24T00:00:00"/>
    <s v="N/A"/>
    <s v="N/A"/>
    <s v="No requiere respuesta al ser una comunicación de la Oficina de Tecnologías en atención a una solicitud elevada por el Grupo de Fondos y Gestión del Sector. "/>
    <m/>
    <n v="0"/>
  </r>
  <r>
    <n v="342"/>
    <s v="_x0009__x000a_1-2025-007829"/>
    <s v="Respuesta a su correo electrónico del día 19 de febrero de 2025"/>
    <s v="Enel Colombia"/>
    <s v="DP"/>
    <d v="2025-02-24T00:00:00"/>
    <d v="2025-02-24T00:00:00"/>
    <d v="2025-02-24T00:00:00"/>
    <x v="0"/>
    <x v="0"/>
    <m/>
    <m/>
    <x v="0"/>
    <n v="7"/>
    <n v="12"/>
    <d v="2025-03-12T00:00:00"/>
    <s v="N/A"/>
    <d v="2025-03-03T00:00:00"/>
    <s v="N/A"/>
    <s v="N/A"/>
    <s v="se asigna a OAAS"/>
    <m/>
    <n v="0"/>
  </r>
  <r>
    <n v="343"/>
    <s v="_x0009__x000a_1-2025-007811"/>
    <s v="RESPUESTA AL RADICADO MINMINAS No. 2-2025-003486 DEL 10-02-2025 RECIBIDO EN ELECTROCAQUETA S.S. E.S.P. POR MEDIO DEL RADICADO INTERNO No. 2025-1-1-1769 DEL 10-02-2025"/>
    <s v=" Electro Caquetá"/>
    <s v="DP"/>
    <d v="2025-02-24T00:00:00"/>
    <d v="2025-02-24T00:00:00"/>
    <d v="2025-02-24T00:00:00"/>
    <x v="0"/>
    <x v="10"/>
    <s v="David Andrés Grajales Marín"/>
    <s v="Eulogio Solarte"/>
    <x v="0"/>
    <n v="1"/>
    <n v="12"/>
    <d v="2025-03-12T00:00:00"/>
    <s v="2-2025-005732"/>
    <d v="2025-02-25T00:00:00"/>
    <s v="2-2025-005732"/>
    <d v="2025-02-25T00:00:00"/>
    <m/>
    <m/>
    <n v="0"/>
  </r>
  <r>
    <n v="344"/>
    <s v="_x0009__x000a_1-2025-007806"/>
    <s v="Respuesta Superposición de Proyectos de Generación Distribuida Solar Fotovoltaico WE-38, WE-39 y WE-41 con el Contrato de E&amp;P SSJN-7"/>
    <s v="WE POWER SOLAR 3 S.A.S."/>
    <s v="DP"/>
    <d v="2025-02-24T00:00:00"/>
    <d v="2025-02-24T00:00:00"/>
    <d v="2025-02-24T00:00:00"/>
    <x v="0"/>
    <x v="15"/>
    <s v="David Andrés Grajales Marín"/>
    <s v="Farid Alejandro Tovar Aristizábal"/>
    <x v="0"/>
    <n v="2"/>
    <n v="12"/>
    <d v="2025-03-12T00:00:00"/>
    <s v="2-2025-005987"/>
    <d v="2025-02-26T00:00:00"/>
    <s v="2-2025-005987"/>
    <d v="2025-02-26T00:00:00"/>
    <s v="TRASLADO A CNE OIL "/>
    <m/>
    <n v="0"/>
  </r>
  <r>
    <n v="345"/>
    <s v="1-2025-007836"/>
    <s v="Copia - Soportes de gestión de EMPULEG a las recomendaciones y observaciones del Informe de seguimiento del MME Radicados MME No 2-2024-041959 2-2024-041959 y SSPD 20245295319532 - 20245295326322."/>
    <s v="Superintendencia de Servicios Públicos Domiciliarios"/>
    <s v="DP"/>
    <d v="2025-02-24T00:00:00"/>
    <d v="2025-02-24T00:00:00"/>
    <d v="2025-02-24T00:00:00"/>
    <x v="0"/>
    <x v="0"/>
    <m/>
    <m/>
    <x v="0"/>
    <n v="0"/>
    <n v="12"/>
    <d v="2025-03-12T00:00:00"/>
    <s v="N/A"/>
    <d v="2025-02-24T00:00:00"/>
    <s v="N/A"/>
    <s v="N/A"/>
    <s v="SE ASIGNA A GRUPO DE SUBSIDIOS"/>
    <m/>
    <n v="0"/>
  </r>
  <r>
    <n v="346"/>
    <s v="_x0009__x000a_1-2025-007844"/>
    <s v="PROBLEMÁTICA ENERGÉTICA MAGDALENA MEDIO"/>
    <s v="Alcaldía de San Sebastián De Buenavista"/>
    <s v="DP"/>
    <d v="2025-02-24T00:00:00"/>
    <d v="2025-02-24T00:00:00"/>
    <d v="2025-02-24T00:00:00"/>
    <x v="0"/>
    <x v="0"/>
    <m/>
    <m/>
    <x v="0"/>
    <n v="0"/>
    <n v="12"/>
    <d v="2025-03-12T00:00:00"/>
    <s v="N/A"/>
    <d v="2025-02-24T00:00:00"/>
    <s v="N/A"/>
    <s v="N/A"/>
    <s v="SE ASIGNA AL DESPACHO DEL MINISTRO"/>
    <m/>
    <n v="0"/>
  </r>
  <r>
    <n v="347"/>
    <s v="_x0009__x000a_1-2025-007846"/>
    <s v="RESPUESTA AL RADICADO MINMINAS No. 2-2025-003486 DEL 10-02-2025 RECIBIDO EN ELECTROCAQUETA S.A. E.SP. POR MEDIO DEL RADICADO INTERNO No. 2025-1-1-1769 DEL 10-02-2025"/>
    <s v=" Electro Caquetá"/>
    <s v="DP"/>
    <d v="2025-02-24T00:00:00"/>
    <d v="2025-02-24T00:00:00"/>
    <d v="2025-02-24T00:00:00"/>
    <x v="0"/>
    <x v="10"/>
    <s v="David Andrés Grajales Marín"/>
    <s v="Eulogio Solarte"/>
    <x v="0"/>
    <n v="1"/>
    <n v="12"/>
    <d v="2025-03-12T00:00:00"/>
    <s v="2-2025-005732"/>
    <d v="2025-02-25T00:00:00"/>
    <s v="2-2025-005732"/>
    <d v="2025-02-25T00:00:00"/>
    <m/>
    <m/>
    <n v="0"/>
  </r>
  <r>
    <n v="348"/>
    <s v="_x0009__x000a_1-2025-007847"/>
    <s v="ENHORABUENA! BAJAN LOS PRECIOS DE LA BOLSA DE ENERGIA EN EL SIN"/>
    <s v="Hilberto Diaz Martínez"/>
    <s v="DP"/>
    <d v="2025-02-24T00:00:00"/>
    <d v="2025-02-24T00:00:00"/>
    <d v="2025-02-24T00:00:00"/>
    <x v="0"/>
    <x v="0"/>
    <m/>
    <m/>
    <x v="0"/>
    <n v="1"/>
    <n v="12"/>
    <d v="2025-03-12T00:00:00"/>
    <s v="N/A"/>
    <d v="2025-02-25T00:00:00"/>
    <s v="N/A"/>
    <s v="N/A"/>
    <s v="SE ASIGNA A OARE"/>
    <m/>
    <n v="0"/>
  </r>
  <r>
    <n v="349"/>
    <s v="_x0009__x000a_1-2025-007701"/>
    <s v="Solicitud de Alquiler de Paneles Solares para Evento Corporativo"/>
    <s v="OPEL EVENTOS SAS"/>
    <s v="DP"/>
    <d v="2025-02-24T00:00:00"/>
    <d v="2025-02-24T00:00:00"/>
    <d v="2025-02-24T00:00:00"/>
    <x v="0"/>
    <x v="6"/>
    <s v="David Andrés Grajales Marín"/>
    <s v="Julio André Bernal Rubiano"/>
    <x v="0"/>
    <n v="7"/>
    <n v="12"/>
    <d v="2025-03-12T00:00:00"/>
    <s v="2-2025-006498"/>
    <d v="2025-03-03T00:00:00"/>
    <s v="N/A"/>
    <s v="N/A"/>
    <m/>
    <m/>
    <n v="0"/>
  </r>
  <r>
    <n v="350"/>
    <s v="1-2025-007719"/>
    <s v="Violación ley 142 de 1994 artículos 140 y 141 - suspensión del servicio de energía en mi vivienda ubicada en la manzana D casa 09 del barrio Villa paz del Espinal Tolima"/>
    <s v="Maria Deysi Cifuentes Cardoso"/>
    <s v="DP"/>
    <d v="2025-02-24T00:00:00"/>
    <d v="2025-02-24T00:00:00"/>
    <d v="2025-02-24T00:00:00"/>
    <x v="0"/>
    <x v="13"/>
    <s v="David Andrés Grajales Marín"/>
    <s v="Eulogio Solarte"/>
    <x v="0"/>
    <n v="9"/>
    <n v="5"/>
    <d v="2025-03-03T00:00:00"/>
    <s v="_x0009__x000a_2-2025-006771"/>
    <d v="2025-03-05T00:00:00"/>
    <s v="N/A"/>
    <s v="N/A"/>
    <m/>
    <m/>
    <n v="0"/>
  </r>
  <r>
    <n v="351"/>
    <s v="_x0009__x000a_1-2025-007722"/>
    <s v="Traslado por competencia - Gestión de la petición E-2025-0007-038583 de la señora  Luz Dary Ardila Barreiro Hago esa solicitud al señor presidente que me colabore con panel solar para mi vivienda"/>
    <s v="Prosperidad Social"/>
    <s v="DP"/>
    <d v="2025-02-24T00:00:00"/>
    <d v="2025-02-24T00:00:00"/>
    <d v="2025-02-24T00:00:00"/>
    <x v="0"/>
    <x v="6"/>
    <s v="David Andrés Grajales Marín"/>
    <s v="Julio André Bernal Rubiano"/>
    <x v="0"/>
    <n v="9"/>
    <n v="12"/>
    <d v="2025-03-12T00:00:00"/>
    <s v="2-2025-006827"/>
    <d v="2025-03-05T00:00:00"/>
    <s v="N/A"/>
    <s v="N/A"/>
    <m/>
    <m/>
    <n v="0"/>
  </r>
  <r>
    <n v="352"/>
    <s v="_x0009__x000a_1-2025-007740"/>
    <s v="comunicación 2025E1007343 Traslado del radicado número 2025E1007343 del 13-02-2025 mediante el cual el señor _x000a_Andrés Felipe Torres Garzón, informa que “llevo varios años haciendo un _x000a_generador de energía limpia renovable no fósil no solar no hídrica es mejor que _x000a_todo esto y no contamina ni genera residuos quisiera poder comunicarme con _x000a_ud telefónicamente si fuera posible pensará ud por q la contacto, es porque _x000a_quiero es ayudar a la naturaleza, es por eso que no quiero que esto se silencie _x000a_por intereses económicos”"/>
    <s v="Ministerio de Ambiente Desarrollo Sostenible ADS"/>
    <s v="DP"/>
    <d v="2025-02-24T00:00:00"/>
    <d v="2025-02-24T00:00:00"/>
    <d v="2025-02-24T00:00:00"/>
    <x v="0"/>
    <x v="0"/>
    <m/>
    <m/>
    <x v="0"/>
    <n v="2"/>
    <n v="12"/>
    <d v="2025-03-12T00:00:00"/>
    <s v="N/A"/>
    <d v="2025-02-26T00:00:00"/>
    <s v="N/A"/>
    <s v="N/A"/>
    <s v="se asigna al Despacho del Ministro Grupo de Comunidades energéticas al profesional Rafael Reinaldo Romero Romero"/>
    <m/>
    <n v="0"/>
  </r>
  <r>
    <n v="353"/>
    <s v="_x0009__x000a_1-2025-007760"/>
    <s v="Consideraciones y aclaraciones respecto de la administración, operación y mantenimiento de las pequeñas centrales hidroeléctricas (PCHs) propiedad de CEDELCA S.A.E.S.P."/>
    <s v="Unión de Trabajadores de la Industria Energética Nacional -UTEN"/>
    <s v="OTROS "/>
    <d v="2025-02-24T00:00:00"/>
    <d v="2025-02-24T00:00:00"/>
    <d v="2025-02-24T00:00:00"/>
    <x v="0"/>
    <x v="0"/>
    <m/>
    <m/>
    <x v="0"/>
    <n v="10"/>
    <n v="12"/>
    <d v="2025-03-12T00:00:00"/>
    <s v="N/A"/>
    <d v="2025-03-06T00:00:00"/>
    <s v="N/A"/>
    <s v="N/A"/>
    <s v="Se remite a Secretaría General de conformidad con la sugerencia del ingeniero Eulogio Solarte."/>
    <m/>
    <n v="0"/>
  </r>
  <r>
    <n v="354"/>
    <s v="_x0009__x000a_1-2025-007762"/>
    <s v="Copia - Continuación correo pago de factura cctt3002153"/>
    <s v="Maria Deysi Cifuentes Cardoso"/>
    <s v="DP"/>
    <d v="2025-02-24T00:00:00"/>
    <d v="2025-02-24T00:00:00"/>
    <d v="2025-02-24T00:00:00"/>
    <x v="0"/>
    <x v="13"/>
    <s v="David Andrés Grajales Marín"/>
    <s v="Eulogio Solarte"/>
    <x v="0"/>
    <n v="9"/>
    <n v="5"/>
    <d v="2025-03-03T00:00:00"/>
    <s v="2-2025-006771"/>
    <d v="2025-03-05T00:00:00"/>
    <s v="N/A"/>
    <s v="N/A"/>
    <m/>
    <m/>
    <n v="0"/>
  </r>
  <r>
    <n v="355"/>
    <s v="1-2025-007769"/>
    <s v="Pago factura CCTT3002153 CODIGO 284218246"/>
    <s v="Maria Deysi Cifuentes Cardoso"/>
    <s v="DP"/>
    <d v="2025-02-24T00:00:00"/>
    <d v="2025-02-24T00:00:00"/>
    <d v="2025-02-24T00:00:00"/>
    <x v="0"/>
    <x v="13"/>
    <s v="David Andrés Grajales Marín"/>
    <s v="Eulogio Solarte"/>
    <x v="0"/>
    <n v="9"/>
    <n v="5"/>
    <d v="2025-03-03T00:00:00"/>
    <s v="2-2025-006771"/>
    <d v="2025-03-05T00:00:00"/>
    <s v="N/A"/>
    <s v="N/A"/>
    <m/>
    <m/>
    <n v="0"/>
  </r>
  <r>
    <n v="356"/>
    <s v="1-2025-007870"/>
    <s v="Copia - Respuesta “Derecho de Petición 1 Solicitud de información.” En atención a las comunicaciones dirigidas al Ministerio de Minas y Energía y trasladada por este Ministerio al IPSE según radicados No. 20251330007592, 20251330010132, 20251330010512 y 20251330010592 del 5, 14 y 17 de febrero de 2025 respectivamente, en la que solicitan información respecto de la ejecución diferentes planes de desarrollo y ejecución de proyectos para la expansión de cobertura para las veredas La Jagua, Sinaí y San Francisco del municipio de Chivor, departamento de Boyacá referencia 2-2025-003091"/>
    <s v="Instituto de Planificación y Promoción de Soluciones Energéticas para las Zonas No Interconectadas - IPSE"/>
    <s v="DP"/>
    <d v="2025-02-24T00:00:00"/>
    <d v="2025-02-24T00:00:00"/>
    <d v="2025-02-24T00:00:00"/>
    <x v="0"/>
    <x v="5"/>
    <m/>
    <m/>
    <x v="1"/>
    <n v="4"/>
    <n v="12"/>
    <d v="2025-03-12T00:00:00"/>
    <s v="N/A"/>
    <d v="2025-02-28T00:00:00"/>
    <s v="N/A"/>
    <s v="N/A"/>
    <s v="Trámite finalizado, respuesta al peticionario por parte del ipse de un traslado que hizo el Ministerio de la comunicación 1-2025-003508 "/>
    <m/>
    <n v="0"/>
  </r>
  <r>
    <n v="357"/>
    <s v="_x0009__x000a_1-2025-007895"/>
    <s v="COPIA Notificación respuesta a comunicación de ENEL. Negociación directa Coexistencia Proyecto Chinú y Área Exploración Mangle SSJN-7_x0009_ referencia 2-2024-041696"/>
    <s v="Respuesta a comunicación: “Negociación directa de Acuerdo _x000a_Operacionales de Coexistencia por superposición de áreas entre los proyectos _x000a_“Parque Fotovoltaico Córdoba 1 (Chinú 350 MW)” y “Área de exploración Mangle _x000a_SSJN-7” en el marco de la Resolución No. 40303 de 2022”. "/>
    <s v="DP"/>
    <d v="2025-02-24T00:00:00"/>
    <d v="2025-02-24T00:00:00"/>
    <d v="2025-02-24T00:00:00"/>
    <x v="0"/>
    <x v="15"/>
    <s v="David Andrés Grajales Marín"/>
    <s v="Farid Alejandro Tovar Aristizábal"/>
    <x v="0"/>
    <n v="7"/>
    <n v="12"/>
    <d v="2025-03-12T00:00:00"/>
    <s v="2-2025-006441"/>
    <d v="2025-03-03T00:00:00"/>
    <s v="2-2025-006441"/>
    <d v="2025-03-03T00:00:00"/>
    <s v="RESPUESTA TOTAL"/>
    <m/>
    <n v="0"/>
  </r>
  <r>
    <n v="358"/>
    <s v="1-2025-007987"/>
    <s v="Solicitud de información de Nuevos Usuarios Rurales"/>
    <s v="Electrificadora de Santander S.A. E.S.P - Essa"/>
    <s v="DP"/>
    <d v="2025-02-25T00:00:00"/>
    <d v="2025-02-25T00:00:00"/>
    <d v="2025-02-25T00:00:00"/>
    <x v="0"/>
    <x v="5"/>
    <m/>
    <m/>
    <x v="0"/>
    <n v="6"/>
    <n v="12"/>
    <d v="2025-03-13T00:00:00"/>
    <s v="2-2025-006503"/>
    <d v="2025-03-03T00:00:00"/>
    <s v="N/A"/>
    <s v="N/A"/>
    <m/>
    <m/>
    <n v="0"/>
  </r>
  <r>
    <n v="359"/>
    <s v="_x0009__x000a_1-2025-007990"/>
    <s v="Queja Cobro Estado de Conexión - 𝑪𝒖𝒆𝒏𝒕𝒂 47437 - 𝑨𝒓𝒍𝒆𝒕 𝑱𝒐𝒉𝒂𝒏𝒏𝒂 𝑹𝒖𝒊𝒛 𝑹𝒐𝒅𝒓𝒊𝒈𝒖𝒆𝒛 - artículo 158 de la Ley 14..."/>
    <s v="Arlet Johanna Ruiz Rodríguez"/>
    <s v="DP"/>
    <d v="2025-02-25T00:00:00"/>
    <d v="2025-02-25T00:00:00"/>
    <d v="2025-02-25T00:00:00"/>
    <x v="0"/>
    <x v="13"/>
    <s v="David Andrés Grajales Marín"/>
    <s v="Eulogio Solarte"/>
    <x v="0"/>
    <n v="1"/>
    <n v="12"/>
    <d v="2025-03-13T00:00:00"/>
    <s v="2-2025-005982"/>
    <d v="2025-02-26T00:00:00"/>
    <s v="N/A"/>
    <s v="N/A"/>
    <m/>
    <m/>
    <n v="0"/>
  </r>
  <r>
    <n v="360"/>
    <s v="_x0009__x000a_1-2025-008003"/>
    <s v="Copia-CE20250251 Comunicación CD-2025-2634 Asunto: Respuesta problemática servicio eléctrico en el Cauca"/>
    <s v="Compañía Energética de Occidente S.A.S E.S.P."/>
    <s v="DP"/>
    <d v="2025-02-25T00:00:00"/>
    <d v="2025-02-25T00:00:00"/>
    <d v="2025-02-25T00:00:00"/>
    <x v="0"/>
    <x v="15"/>
    <s v="David Andrés Grajales Marín"/>
    <s v="Farid Alejandro Tovar Aristizábal"/>
    <x v="0"/>
    <n v="8"/>
    <n v="12"/>
    <d v="2025-03-13T00:00:00"/>
    <s v="2-2025-006774"/>
    <d v="2025-03-05T00:00:00"/>
    <s v="2-2025-006774"/>
    <d v="2025-03-05T00:00:00"/>
    <m/>
    <m/>
    <n v="0"/>
  </r>
  <r>
    <n v="361"/>
    <s v=" 1-2025-006675"/>
    <s v="Boletín CQM CONSULTORIA SAS No. 101 - 17 de Febrero de 2025"/>
    <s v="CQM CONSULTORIA SAS"/>
    <s v="DP"/>
    <d v="2025-02-25T00:00:00"/>
    <d v="2025-02-25T00:00:00"/>
    <d v="2025-02-25T00:00:00"/>
    <x v="0"/>
    <x v="13"/>
    <s v="David Andrés Grajales Marín"/>
    <s v="Eulogio Solarte"/>
    <x v="0"/>
    <n v="3"/>
    <n v="12"/>
    <d v="2025-03-13T00:00:00"/>
    <s v="2-2025-006240"/>
    <d v="2025-02-28T00:00:00"/>
    <s v="N/A"/>
    <s v="N/A"/>
    <m/>
    <m/>
    <n v="0"/>
  </r>
  <r>
    <n v="362"/>
    <s v="1-2025-008008"/>
    <s v="CE20250251 Comunicación CD-2025-2634 Asunto: Respuesta problemática servicio eléctrico en el Cauca Parte 1"/>
    <s v="Compañía Energética de Occidente S.A.S. E.S.P - Ceo"/>
    <s v="DP"/>
    <d v="2025-02-25T00:00:00"/>
    <d v="2025-02-25T00:00:00"/>
    <d v="2025-02-25T00:00:00"/>
    <x v="0"/>
    <x v="15"/>
    <s v="David Andrés Grajales Marín"/>
    <s v="Farid Alejandro Tovar Aristizábal"/>
    <x v="0"/>
    <n v="8"/>
    <n v="12"/>
    <d v="2025-03-13T00:00:00"/>
    <s v="2-2025-006774"/>
    <d v="2025-03-05T00:00:00"/>
    <s v="2-2025-006774"/>
    <d v="2025-03-05T00:00:00"/>
    <m/>
    <m/>
    <n v="0"/>
  </r>
  <r>
    <n v="363"/>
    <s v="1-2025-008013"/>
    <s v="CE20250251 Comunicación CD-2025-2634 Asunto: Respuesta problemática servicio eléctrico en el Cauca Parte 2"/>
    <s v="Compañía Energética de Occidente S.A.S. E.S.P - Ceo"/>
    <s v="DP"/>
    <d v="2025-02-25T00:00:00"/>
    <d v="2025-02-25T00:00:00"/>
    <d v="2025-02-25T00:00:00"/>
    <x v="0"/>
    <x v="15"/>
    <s v="David Andrés Grajales Marín"/>
    <s v="Farid Alejandro Tovar Aristizábal"/>
    <x v="0"/>
    <n v="8"/>
    <n v="12"/>
    <d v="2025-03-13T00:00:00"/>
    <s v="2-2025-006774"/>
    <d v="2025-03-05T00:00:00"/>
    <s v="2-2025-006774"/>
    <d v="2025-03-05T00:00:00"/>
    <m/>
    <m/>
    <n v="0"/>
  </r>
  <r>
    <n v="364"/>
    <s v="1-2025-008049"/>
    <s v="COPIA Derecho de Petición - Fallas reiteradas en la red eléctrica - Air-e_Consecutivo: 220258002371"/>
    <s v="DIANA PATRICIA GALINDO - Azteca"/>
    <s v="DP"/>
    <d v="2025-02-25T00:00:00"/>
    <d v="2025-02-25T00:00:00"/>
    <d v="2025-02-25T00:00:00"/>
    <x v="0"/>
    <x v="1"/>
    <s v="David Andrés Grajales Marín"/>
    <s v="Julio André Bernal Rubiano"/>
    <x v="0"/>
    <n v="10"/>
    <n v="12"/>
    <d v="2025-03-13T00:00:00"/>
    <s v="2-2025-007206"/>
    <d v="2025-03-07T00:00:00"/>
    <s v="2-2025-007206"/>
    <d v="2025-03-07T00:00:00"/>
    <s v="se cumple el tramite pertienente"/>
    <m/>
    <n v="0"/>
  </r>
  <r>
    <n v="365"/>
    <s v="1-2025-008052"/>
    <s v="COPIA Derecho de Petición - Fallas reiteradas en la red eléctrica - CODENSA _Consecutivo: 220258002373"/>
    <s v="DIANA PATRICIA GALINDO - Azteca"/>
    <s v="DP"/>
    <d v="2025-02-25T00:00:00"/>
    <d v="2025-02-25T00:00:00"/>
    <d v="2025-02-25T00:00:00"/>
    <x v="0"/>
    <x v="1"/>
    <s v="David Andrés Grajales Marín"/>
    <s v="Julio André Bernal Rubiano"/>
    <x v="0"/>
    <n v="8"/>
    <n v="12"/>
    <d v="2025-03-13T00:00:00"/>
    <s v="2-2025-006779"/>
    <d v="2025-03-05T00:00:00"/>
    <s v="N/A"/>
    <s v="N/A"/>
    <s v="Se dio respuesta al peticionario de acuerdo a lo solicitado"/>
    <m/>
    <n v="0"/>
  </r>
  <r>
    <n v="366"/>
    <s v="1-2025-008104"/>
    <s v="Copia-Respuesta a petición para el señor  Carlos Alberto Sanjuan Carrillo con radicado ITCO-025013001 del 29 de enero de 2025. referencia radicados 1-2024-051210  y 2-2024-041930 -  2-2024-040483"/>
    <s v="ISA INTERCOLOMBIA S.A. E.S.P"/>
    <s v="DP"/>
    <d v="2025-02-25T00:00:00"/>
    <d v="2025-02-25T00:00:00"/>
    <d v="2025-02-25T00:00:00"/>
    <x v="0"/>
    <x v="1"/>
    <s v="David Andrés Grajales Marín"/>
    <s v="Julio André Bernal Rubiano"/>
    <x v="0"/>
    <n v="8"/>
    <n v="12"/>
    <d v="2025-03-13T00:00:00"/>
    <s v="2-2025-006828"/>
    <d v="2025-03-05T00:00:00"/>
    <s v="N/A"/>
    <s v="N/A"/>
    <s v="Se dio respuesta al peticionario de acuerdo a lo solicitado"/>
    <m/>
    <n v="0"/>
  </r>
  <r>
    <n v="367"/>
    <s v="1-2025-006353"/>
    <s v="De manera atenta y con el objetivo de fortalecer la colaboración entre el Ministerio de Minas y Energía y la Agencia Nacional de Minería, reiteramos que el correo electrónico contacto@anm.gov.co , es el canal único habilitado para la recepción de correspondencia electrónica, el cual asignará un número de radicado que permitirá una comunicación fluida,_x000a_efectiva y de alta prioridad, entre el MME y la ANM, orientada a la pronta atención de sus requerimientos"/>
    <s v="Agencia Nacional de Mineria"/>
    <s v="OTROS "/>
    <d v="2025-02-14T00:00:00"/>
    <d v="2025-02-14T00:00:00"/>
    <d v="2025-02-25T00:00:00"/>
    <x v="0"/>
    <x v="2"/>
    <m/>
    <m/>
    <x v="1"/>
    <n v="11"/>
    <n v="12"/>
    <d v="2025-03-04T00:00:00"/>
    <s v="N/A"/>
    <d v="2025-02-25T00:00:00"/>
    <s v="N/A"/>
    <s v="N/A"/>
    <s v="NO REQUIERE RESPUESTA EN INFORMATIVA"/>
    <m/>
    <n v="0"/>
  </r>
  <r>
    <n v="368"/>
    <s v="_x0009__x000a_1-2025-007852"/>
    <s v="Solicitud radicado Asocaña 075-2025 PRODUCCIÓN DE BIOMETANO EN LA AGROINDUSTRIA DE LA _x000a_CAÑA"/>
    <s v="Asocaña"/>
    <s v="DP"/>
    <d v="2025-02-24T00:00:00"/>
    <d v="2025-02-25T00:00:00"/>
    <d v="2025-02-25T00:00:00"/>
    <x v="0"/>
    <x v="0"/>
    <m/>
    <m/>
    <x v="0"/>
    <n v="9"/>
    <n v="12"/>
    <d v="2025-03-12T00:00:00"/>
    <s v="N/A"/>
    <d v="2025-03-05T00:00:00"/>
    <s v="N/A"/>
    <s v="N/A"/>
    <s v="Se asignó a ISLEANY ANGULO QUINONES por ser un tema de su conocimiento."/>
    <m/>
    <n v="0"/>
  </r>
  <r>
    <n v="369"/>
    <s v="1-2025-008018"/>
    <s v="UPME: Se ha generado una Respuesta con No. 20251520029611 Traslado por competencia radicado No 0241110200112 - Solicitud actualización de la FPO del proyecto Nueva subestación Dorada Norte (DON) 115/33/13.2 kV ubicado en la vereda arenosa y ampliación de la Subestación Purnio 115 kV."/>
    <s v=" Unidad de Planeación Minero Energética - UPME"/>
    <s v="DP"/>
    <d v="2025-02-24T00:00:00"/>
    <d v="2025-02-24T00:00:00"/>
    <d v="2025-02-24T00:00:00"/>
    <x v="0"/>
    <x v="13"/>
    <s v="David Andrés Grajales Marín"/>
    <s v="Julio André Bernal Rubiano"/>
    <x v="0"/>
    <n v="10"/>
    <n v="12"/>
    <d v="2025-03-12T00:00:00"/>
    <s v="2-2025-007049"/>
    <d v="2025-03-06T00:00:00"/>
    <s v="N/A"/>
    <s v="N/A"/>
    <s v="SE ASIGNA A LA OAJ lo devuelven indicando que el tema es del Grupo de Fondos"/>
    <m/>
    <n v="0"/>
  </r>
  <r>
    <n v="370"/>
    <s v="_x0009__x000a_1-2025-008076"/>
    <s v="El 17 de febrero del presente año el ministro de minas a través de su cuenta de X publicó que socializó 15 proyectos de transición energética al Banco Interamericano de Desarrollo, y mencionó además el Portafolio País, adjunto copio el link del tuit: https://x.com/andrescamachom_/status/1891538322318594181. En sentido de lo anterior deseo se me comparta la ubicación de cada uno de los proyectos a los que se hace referencia en el tuit, las empresas que están tras ellos, su ubicación y su estado"/>
    <s v="Freddy Díaz"/>
    <s v="DP"/>
    <d v="2025-02-25T00:00:00"/>
    <d v="2025-02-25T00:00:00"/>
    <d v="2025-02-25T00:00:00"/>
    <x v="0"/>
    <x v="0"/>
    <m/>
    <m/>
    <x v="0"/>
    <n v="1"/>
    <n v="12"/>
    <d v="2025-03-13T00:00:00"/>
    <s v="N/A"/>
    <d v="2025-02-26T00:00:00"/>
    <s v="N/A"/>
    <s v="N/A"/>
    <s v="se asigna al despacho del ministro"/>
    <m/>
    <n v="0"/>
  </r>
  <r>
    <n v="371"/>
    <s v="1-2025-008085"/>
    <s v="Copia - reclamación violación de derechos humanos por parte de la empresa Afinia 1. que se tenga en cuenta la resolución de la super servicios y se declare que afinia no ha dado cabal cumplimiento y aplicación a lo establecido en los artículos 9 y 146 de la ley 142 de 1994. 2. que se tengan en cuentas los recursos de apelación y se ordene liquidar la totalidad de la deuda a cero para los montos que están siendo cobrados por la entidad. "/>
    <s v="Natalia Margarita Florez Amaris_x000d_"/>
    <s v="DP"/>
    <d v="2025-02-25T00:00:00"/>
    <d v="2025-02-25T00:00:00"/>
    <d v="2025-02-25T00:00:00"/>
    <x v="0"/>
    <x v="13"/>
    <s v="David Andrés Grajales Marín"/>
    <s v="Eulogio Solarte"/>
    <x v="0"/>
    <n v="8"/>
    <n v="12"/>
    <d v="2025-03-13T00:00:00"/>
    <s v="2-2025-006773"/>
    <d v="2025-03-05T00:00:00"/>
    <s v="N/A"/>
    <s v="N/A"/>
    <m/>
    <m/>
    <n v="0"/>
  </r>
  <r>
    <n v="372"/>
    <s v="1-2025-008155"/>
    <s v="AUDITORÍA DE AVANCE DEL PARQUE SOLAR SUNNORTE PROMOTOR - GENERSOL S.A.S. E.S.P. Contrato de Prestación de Servicios N° 4300001337 INFORME FINAL DE AUDITORÍA (ENFICC)_x000a_"/>
    <s v="Compañía Colombiana de Consultores S.A.A"/>
    <s v="OTROS "/>
    <d v="2025-02-25T00:00:00"/>
    <d v="2025-02-25T00:00:00"/>
    <d v="2025-02-25T00:00:00"/>
    <x v="0"/>
    <x v="9"/>
    <m/>
    <m/>
    <x v="1"/>
    <n v="6"/>
    <n v="12"/>
    <d v="2025-03-13T00:00:00"/>
    <s v="N/A"/>
    <d v="2025-03-03T00:00:00"/>
    <s v="N/A"/>
    <s v="N/A"/>
    <s v="Se archiva la comunicación debido a que no es una petición. Se guarda la información en la carpeta sobre informes de curva S"/>
    <m/>
    <n v="0"/>
  </r>
  <r>
    <n v="373"/>
    <s v="_x0009__x000a_1-2025-008165"/>
    <s v="Dp Solicito a cada una de las entidades aquí mencionadas que me colaboren e intervengan ante la empresa afinia NIC 7514138."/>
    <s v="Ana Rosa Martinez Hernandez"/>
    <s v="DP"/>
    <d v="2025-02-25T00:00:00"/>
    <d v="2025-02-25T00:00:00"/>
    <d v="2025-02-25T00:00:00"/>
    <x v="0"/>
    <x v="13"/>
    <s v="David Andrés Grajales Marín"/>
    <s v="Eulogio Solarte"/>
    <x v="0"/>
    <n v="8"/>
    <n v="12"/>
    <d v="2025-03-13T00:00:00"/>
    <s v="2-2025-006772"/>
    <d v="2025-03-05T00:00:00"/>
    <s v="N/A"/>
    <s v="N/A"/>
    <m/>
    <m/>
    <n v="0"/>
  </r>
  <r>
    <n v="374"/>
    <s v="_x0009__x000a_1-2025-008170"/>
    <s v="Traslado por competencia radicado No 20241110200112 - Solicitud actualización de la FPO del proyecto Nueva subestación Dorada Norte (DON) 115/33/13.2 kV y ampliación de la Subestación Purnio 115 kV."/>
    <s v="Unidad de Planeación Minero Energética - UPME"/>
    <s v="DP"/>
    <d v="2025-02-25T00:00:00"/>
    <d v="2025-02-25T00:00:00"/>
    <d v="2025-02-25T00:00:00"/>
    <x v="0"/>
    <x v="13"/>
    <s v="David Andrés Grajales Marín"/>
    <s v="Julio André Bernal Rubiano"/>
    <x v="0"/>
    <n v="9"/>
    <n v="12"/>
    <d v="2025-03-13T00:00:00"/>
    <s v="2-2025-007049"/>
    <d v="2025-03-06T00:00:00"/>
    <s v="N/A"/>
    <s v="N/A"/>
    <s v="SE ASIGNA A LA OAJ, lo devuelven indicando que el tema es del grupo de fondos y que no es competencia de OAJ"/>
    <m/>
    <n v="0"/>
  </r>
  <r>
    <n v="375"/>
    <s v="_x0009__x000a_1-2025-008173"/>
    <s v="Traslado por competencia radicado No 20241110200112 - Solicitud actualización de la FPO del proyecto Nueva subestación Dorada Norte (DON) 115/33/13.2 kV y ampliación de la Subestación Purnio 115 kV._x000d_"/>
    <s v="Unidad de Planeación Minero Energética - UPME"/>
    <s v="DP"/>
    <d v="2025-02-25T00:00:00"/>
    <d v="2025-02-25T00:00:00"/>
    <d v="2025-02-25T00:00:00"/>
    <x v="0"/>
    <x v="13"/>
    <s v="David Andrés Grajales Marín"/>
    <s v="Julio André Bernal Rubiano"/>
    <x v="0"/>
    <n v="9"/>
    <n v="12"/>
    <d v="2025-03-13T00:00:00"/>
    <s v="2-2025-007049"/>
    <d v="2025-03-06T00:00:00"/>
    <s v="N/A"/>
    <s v="N/A"/>
    <s v="SE ASIGNA A LA OAJ, lo devuelven indicando que el tema es del grupo de fondos y que no es competencia de OAJ"/>
    <m/>
    <n v="0"/>
  </r>
  <r>
    <n v="376"/>
    <s v="1-2025-008174"/>
    <s v="Traslado por competencia radicado No 20241110200112 - Solicitud actualización de la FPO del proyecto Nueva subestación Dorada Norte (DON) 115/33/13.2 kV y ampliación de la Subestación Purnio 115 kV."/>
    <s v="Unidad de Planeación Minero Energética - UPME"/>
    <s v="DP"/>
    <d v="2025-02-25T00:00:00"/>
    <d v="2025-02-25T00:00:00"/>
    <d v="2025-02-25T00:00:00"/>
    <x v="0"/>
    <x v="13"/>
    <s v="David Andrés Grajales Marín"/>
    <s v="Julio André Bernal Rubiano"/>
    <x v="0"/>
    <n v="9"/>
    <n v="12"/>
    <d v="2025-03-13T00:00:00"/>
    <s v="2-2025-007049"/>
    <d v="2025-03-06T00:00:00"/>
    <s v="N/A"/>
    <s v="N/A"/>
    <s v="SE ASIGNA A LA OAJ, lo devuelven indicando que el tema es del grupo de fondos y que no es competencia de OAJ"/>
    <m/>
    <n v="0"/>
  </r>
  <r>
    <n v="377"/>
    <s v="1-2025-008069"/>
    <s v="1. Los proyectos energéticos, convencionales y no convencionales, ubicados en los municipios de La Guajira, Cesar, Bolívar y Antioquia, a corte del 31 de enero del 2025. Por favor indicar el municipio de ubicación y el estado en el que se encuentra (en funcionamiento, en ejecución, en proyección, etc)._x000a_Asimismo, por favor indicar las empresas que se encuentran al frente de cada proyecto y sus casas matrices."/>
    <s v="Corporación CEDINS"/>
    <s v="DP"/>
    <d v="2025-02-25T00:00:00"/>
    <d v="2025-02-25T00:00:00"/>
    <d v="2025-02-26T00:00:00"/>
    <x v="0"/>
    <x v="3"/>
    <s v="David Andrés Grajales Marín"/>
    <s v="Eulogio Solarte"/>
    <x v="0"/>
    <n v="6"/>
    <n v="12"/>
    <d v="2025-03-13T00:00:00"/>
    <s v="2-2025-006499"/>
    <d v="2025-03-03T00:00:00"/>
    <s v="2-2025-006499 - UPME XM ANM ANH"/>
    <d v="2025-03-03T00:00:00"/>
    <m/>
    <m/>
    <n v="0"/>
  </r>
  <r>
    <n v="378"/>
    <s v="1-2025-008263"/>
    <s v="UPME: Se ha generado una Respuesta con No. 20251500030281 Respuesta a su solicitud de información relacionada con el “Traslado por competencia UPME RAD 1-2025-004169 (Radicado MME 2-2025-003677)”, recibida mediante el radicado UPME No. 20251110026792."/>
    <s v="Unidad de Planeación Minero Energética - UPME"/>
    <s v="DP"/>
    <d v="2025-02-26T00:00:00"/>
    <d v="2025-02-26T00:00:00"/>
    <d v="2025-02-26T00:00:00"/>
    <x v="0"/>
    <x v="8"/>
    <m/>
    <m/>
    <x v="0"/>
    <n v="5"/>
    <n v="12"/>
    <d v="2025-03-14T00:00:00"/>
    <s v="2-2025-006505"/>
    <d v="2025-03-03T00:00:00"/>
    <s v="N/A"/>
    <s v="N/A"/>
    <m/>
    <m/>
    <n v="0"/>
  </r>
  <r>
    <n v="379"/>
    <s v="1-2025-008046"/>
    <s v="Solicitud resolución modificación de la Fecha de Puesta en operación Comercial (“FPO”) del proyecto desarrollado por SAEB LA ARENOSA S.A.S. E.S.P., objeto de la Convocatoria Pública UPME STR – 01 – 20"/>
    <s v="Recurrent Energy"/>
    <s v="DP"/>
    <d v="2025-02-25T00:00:00"/>
    <d v="2025-02-27T00:00:00"/>
    <d v="2025-02-27T00:00:00"/>
    <x v="0"/>
    <x v="0"/>
    <m/>
    <m/>
    <x v="0"/>
    <n v="2"/>
    <n v="12"/>
    <d v="2025-03-13T00:00:00"/>
    <s v="N/A"/>
    <d v="2025-02-27T00:00:00"/>
    <s v="N/A"/>
    <s v="N/A"/>
    <s v="SE ASIGNA AL GRUPO DE ENERGIA ELECTRICA "/>
    <m/>
    <n v="0"/>
  </r>
  <r>
    <n v="380"/>
    <s v="1-2025-008242"/>
    <s v="SANTIAGO MOSQUERA C.C. 1.086.042.041- PETICION COMUNIDAD QUE RECLAMA UNOS DERECHOS QUE LE ASISTEN"/>
    <s v="omercialización San Jose E.S.P"/>
    <s v="DP"/>
    <d v="2025-02-26T00:00:00"/>
    <d v="2025-02-27T00:00:00"/>
    <d v="2025-02-27T00:00:00"/>
    <x v="0"/>
    <x v="13"/>
    <s v="David Andrés Grajales Marín"/>
    <s v="Eulogio Solarte"/>
    <x v="0"/>
    <n v="5"/>
    <n v="5"/>
    <d v="2025-03-05T00:00:00"/>
    <s v="2-2025-006508"/>
    <d v="2025-03-03T00:00:00"/>
    <s v="2-2025-006508 CEDENAR"/>
    <d v="2025-03-03T00:00:00"/>
    <s v="CEDENAR  y SSPD"/>
    <m/>
    <n v="0"/>
  </r>
  <r>
    <n v="381"/>
    <s v="1-2025-008268"/>
    <s v="Asunto: ARTICULACIÓN PARA PROYECTOS DE ENERGÍAS ALTERNATIVAS - #20250226-5187-I"/>
    <s v="CARLOS ALBERTO VARGAS GRISALES_x000a_ SECRETARIO(A) DE DESPACHO DE MUNICIPIO DOS QUEBRADAS"/>
    <s v="DP"/>
    <d v="2025-02-26T00:00:00"/>
    <d v="2025-02-26T00:00:00"/>
    <d v="2025-02-27T00:00:00"/>
    <x v="0"/>
    <x v="0"/>
    <m/>
    <m/>
    <x v="0"/>
    <n v="5"/>
    <n v="5"/>
    <d v="2025-03-05T00:00:00"/>
    <s v="N/A"/>
    <d v="2025-03-03T00:00:00"/>
    <s v="N/A"/>
    <s v="N/A"/>
    <s v="SE ASIGNA AL LA DEE Grupo de comunidades energeticas al Profesional Rafael Reinaldo Romero Romero"/>
    <m/>
    <n v="0"/>
  </r>
  <r>
    <n v="382"/>
    <s v="_x0009__x000a_1-2025-008249"/>
    <s v="copia-Derecho de Petición – Facturación Excesiva en Inmueble Desocupado (segundo derecho de petición)"/>
    <s v="LUCY DEL CARMEN PANTOJA"/>
    <s v="DP"/>
    <d v="2025-02-26T00:00:00"/>
    <d v="2025-02-26T00:00:00"/>
    <d v="2025-02-27T00:00:00"/>
    <x v="0"/>
    <x v="13"/>
    <s v="David Andrés Grajales Marín"/>
    <s v="Eulogio Solarte"/>
    <x v="0"/>
    <n v="8"/>
    <n v="12"/>
    <d v="2025-03-14T00:00:00"/>
    <s v="2-2025-007017"/>
    <d v="2025-03-06T00:00:00"/>
    <s v="N/A"/>
    <s v="N/A"/>
    <m/>
    <m/>
    <n v="0"/>
  </r>
  <r>
    <n v="383"/>
    <s v="_x0009__x000a_1-2025-008295"/>
    <s v="Comentarios Enel - Convocatoria PRONE 001-2025  Comentarios al proyecto de Resolución “Por la cual se convoca a los Operadores de Red del servicio de energía eléctrica para presentar Planes, Programas y/o Proyectos de  Formalización de Redes Eléctricas incluyendo sistemas de Autogeneración a Pequeña Escala, para la adjudicación de recursos del Programa de Normalización de Redes Eléctricas"/>
    <s v="Enel Colombia"/>
    <s v="DP"/>
    <d v="2025-02-26T00:00:00"/>
    <d v="2025-02-26T00:00:00"/>
    <d v="2025-02-27T00:00:00"/>
    <x v="0"/>
    <x v="7"/>
    <s v="David Andrés Grajales Marín"/>
    <m/>
    <x v="0"/>
    <n v="8"/>
    <n v="12"/>
    <d v="2025-03-14T00:00:00"/>
    <s v="2-2025-007099"/>
    <d v="2025-03-06T00:00:00"/>
    <s v="N/A"/>
    <s v="N/A"/>
    <m/>
    <m/>
    <n v="0"/>
  </r>
  <r>
    <n v="384"/>
    <s v="_x0009__x000a_1-2025-008296"/>
    <s v="Comentarios Enel - Convocatoria PRONE 001-2025  Comentarios al proyecto de Resolución “Por la cual se convoca a los Operadores de Red del servicio de energía eléctrica para presentar Planes, Programas y/o Proyectos de  Formalización de Redes Eléctricas incluyendo sistemas de Autogeneración a Pequeña Escala, para la adjudicación de recursos del Programa de Normalización de Redes Eléctricas"/>
    <s v="Enel Colombia"/>
    <s v="DP"/>
    <d v="2025-02-26T00:00:00"/>
    <d v="2025-02-26T00:00:00"/>
    <d v="2025-02-27T00:00:00"/>
    <x v="0"/>
    <x v="7"/>
    <s v="David Andrés Grajales Marín"/>
    <m/>
    <x v="0"/>
    <n v="8"/>
    <n v="5"/>
    <d v="2025-03-05T00:00:00"/>
    <s v="2-2025-007099"/>
    <d v="2025-03-06T00:00:00"/>
    <s v="N/A"/>
    <s v="N/A"/>
    <m/>
    <m/>
    <n v="0"/>
  </r>
  <r>
    <n v="385"/>
    <s v="1-2025-008340"/>
    <s v="Nuevos proyectos hidroeléctricos en la mira de China ¿Qué nos enseña el proyecto Coca Codo Sinclair?"/>
    <s v="Latinoamérica Sustentable"/>
    <s v="DP"/>
    <d v="2025-02-26T00:00:00"/>
    <d v="2025-02-26T00:00:00"/>
    <d v="2025-02-27T00:00:00"/>
    <x v="0"/>
    <x v="13"/>
    <s v="David Andrés Grajales Marín"/>
    <s v="Eulogio Solarte"/>
    <x v="0"/>
    <n v="7"/>
    <n v="5"/>
    <d v="2025-03-05T00:00:00"/>
    <s v="2-2025-006824"/>
    <d v="2025-03-05T00:00:00"/>
    <s v="N/A"/>
    <s v="N/A"/>
    <m/>
    <m/>
    <n v="0"/>
  </r>
  <r>
    <n v="386"/>
    <s v="1-2025-008347"/>
    <s v="Solicitud de intervención y garantías de transparencia en el Proyecto Solar Urrá 19,9 MW_x0009_"/>
    <s v="CONSORCIO LUXPOWER 2022"/>
    <s v="DP"/>
    <d v="2025-02-26T00:00:00"/>
    <d v="2025-02-26T00:00:00"/>
    <d v="2025-02-27T00:00:00"/>
    <x v="0"/>
    <x v="0"/>
    <m/>
    <m/>
    <x v="0"/>
    <n v="5"/>
    <n v="5"/>
    <d v="2025-03-05T00:00:00"/>
    <s v="N/A"/>
    <d v="2025-03-03T00:00:00"/>
    <s v="N/A"/>
    <s v="N/A"/>
    <s v="se asigna al Despacho del ministro al profesional Felipe Alberto Corral Montoya"/>
    <m/>
    <n v="0"/>
  </r>
  <r>
    <n v="387"/>
    <s v="1-2025-008350"/>
    <s v="DENUNCIA RELACIONADO CON LAS ACTIVIDADES OPERATIVAS DE LA PEQUEÑA CENTRAL HIDROELÉCTRICA EL EDÉN"/>
    <s v="HUGO TABORDA ROTAVISPA"/>
    <s v="DP"/>
    <d v="2025-02-26T00:00:00"/>
    <d v="2025-02-26T00:00:00"/>
    <d v="2025-02-27T00:00:00"/>
    <x v="0"/>
    <x v="13"/>
    <s v="David Andrés Grajales Marín"/>
    <s v="Eulogio Solarte"/>
    <x v="0"/>
    <n v="7"/>
    <n v="5"/>
    <d v="2025-03-05T00:00:00"/>
    <s v="2-2025-006778"/>
    <d v="2025-03-05T00:00:00"/>
    <s v="N/A"/>
    <s v="N/A"/>
    <m/>
    <m/>
    <n v="0"/>
  </r>
  <r>
    <n v="388"/>
    <s v="_x0009__x000a_1-2025-008364"/>
    <s v=" Solicitud de las convenciones colectivas de trabajo de la  electrificadora de Bolívar, electrocosta, electricaribe y  caribemar de la costa esp SAS, como también todo los_x000a_ acuerdos extra convencionales que se hayan firmado hasta la fechA"/>
    <s v="ALVARO DE LA ROSA CARVAJAL"/>
    <s v="DP"/>
    <d v="2025-02-26T00:00:00"/>
    <d v="2025-02-26T00:00:00"/>
    <d v="2025-02-27T00:00:00"/>
    <x v="0"/>
    <x v="0"/>
    <m/>
    <m/>
    <x v="0"/>
    <n v="1"/>
    <n v="12"/>
    <d v="2025-03-14T00:00:00"/>
    <s v="N/A"/>
    <d v="2025-02-27T00:00:00"/>
    <s v="N/A"/>
    <s v="N/A"/>
    <s v="SE ASIGNA AL Grupo de Relacionamiento con el Ciudadano y Gestión de la Información PARA QUE DESDE EL ARCHIVO CENTRAL DEN RESPUESTA "/>
    <m/>
    <n v="0"/>
  </r>
  <r>
    <n v="389"/>
    <s v="1-2025-008373"/>
    <s v="Solicitud restitución administración, operación y mantenimiento termoelecricas de Paipa"/>
    <s v="Asamblea de Boyacá"/>
    <s v="DP"/>
    <d v="2025-02-26T00:00:00"/>
    <d v="2025-02-27T00:00:00"/>
    <d v="2025-02-27T00:00:00"/>
    <x v="0"/>
    <x v="7"/>
    <s v="David Andrés Grajales Marín"/>
    <m/>
    <x v="0"/>
    <n v="19"/>
    <n v="12"/>
    <d v="2025-03-14T00:00:00"/>
    <s v="2-2025-008366"/>
    <d v="2025-03-17T00:00:00"/>
    <s v="2-2025-008366"/>
    <d v="2025-03-17T00:00:00"/>
    <s v="se asigna al Grupo de asuntos Legislativos, devuelven radicado indicando que el tema no es de su competencia"/>
    <m/>
    <n v="0"/>
  </r>
  <r>
    <n v="390"/>
    <s v="1-2025-008383"/>
    <s v="Respuesta a su comunicación con radicado No. 2-2025-003789 del 12 de febrero de 2025., recibida mediante radicado ANLA 20256200150422 del 12 de febrero de 2025. TRASLADO POR COMPETENCIA RAD MME1-2025-005503 / 1-2025-005504 de la petición de BRB INGENIEROS"/>
    <s v="Agencia Nacional de Licencias Ambientales - ANLA"/>
    <s v="DP"/>
    <d v="2025-02-26T00:00:00"/>
    <d v="2025-02-26T00:00:00"/>
    <d v="2025-02-27T00:00:00"/>
    <x v="0"/>
    <x v="8"/>
    <m/>
    <m/>
    <x v="0"/>
    <n v="21"/>
    <n v="12"/>
    <d v="2025-03-14T00:00:00"/>
    <s v="2-2025-008687"/>
    <d v="2025-03-19T00:00:00"/>
    <s v="N/A"/>
    <s v="N/A"/>
    <m/>
    <m/>
    <n v="0"/>
  </r>
  <r>
    <n v="391"/>
    <s v="1-2025-008389"/>
    <s v="Garantía Construcción del Proyecto Sahagún 400MW - Resolución CREG 061 de 2007."/>
    <s v="Enel Colombia S.A.S. ESP"/>
    <s v="DP"/>
    <d v="2025-02-26T00:00:00"/>
    <d v="2025-02-26T00:00:00"/>
    <d v="2025-02-27T00:00:00"/>
    <x v="0"/>
    <x v="13"/>
    <s v="David Andrés Grajales Marín"/>
    <s v="Eulogio Solarte"/>
    <x v="0"/>
    <n v="5"/>
    <n v="5"/>
    <d v="2025-03-05T00:00:00"/>
    <s v="2-2025-007009"/>
    <d v="2025-03-03T00:00:00"/>
    <s v="N/A"/>
    <s v="N/A"/>
    <m/>
    <m/>
    <n v="0"/>
  </r>
  <r>
    <n v="392"/>
    <s v="1-2025-008400"/>
    <s v="Copia . Respuesta Enel Colombia 746387741"/>
    <s v="Arlet Johanna Ruiz Rodríguez"/>
    <s v="DP"/>
    <d v="2025-02-26T00:00:00"/>
    <d v="2025-02-26T00:00:00"/>
    <d v="2025-02-27T00:00:00"/>
    <x v="0"/>
    <x v="13"/>
    <s v="David Andrés Grajales Marín"/>
    <s v="Eulogio Solarte"/>
    <x v="0"/>
    <n v="7"/>
    <n v="5"/>
    <d v="2025-03-05T00:00:00"/>
    <s v="_x0009__x000a_2-2025-006777"/>
    <d v="2025-03-05T00:00:00"/>
    <s v="N/A"/>
    <s v="N/A"/>
    <m/>
    <m/>
    <n v="0"/>
  </r>
  <r>
    <n v="393"/>
    <s v="_x0009__x000a_1-2025-008402"/>
    <s v="Copia . RECLAMO ASOCIADO RECLAMO Y DENUNCIA PÚBLICA POR ABUSO DE POSICIÓN  DOMINANTE Y COBRO DE LO NO DEBIDO POR PARTE DE LA PRESTADORA Air_x000a_e S.A.S. E.S.P. RECLAMO ASOCIADO A LOS RADICADOS 51168682 de_x000a_ 23/01/2025 y 52286637 de 24/02/2025"/>
    <s v="William Antonio Beltran Urueta"/>
    <s v="DP"/>
    <d v="2025-02-26T00:00:00"/>
    <d v="2025-02-26T00:00:00"/>
    <d v="2025-02-27T00:00:00"/>
    <x v="0"/>
    <x v="3"/>
    <s v="David Andrés Grajales Marín"/>
    <s v="Eulogio Solarte"/>
    <x v="0"/>
    <n v="5"/>
    <n v="12"/>
    <d v="2025-03-14T00:00:00"/>
    <s v="2-2025-006500"/>
    <d v="2025-03-03T00:00:00"/>
    <s v="_x0009__x000a_2-2025-006500 - SSPD"/>
    <d v="2025-03-03T00:00:00"/>
    <m/>
    <m/>
    <n v="0"/>
  </r>
  <r>
    <n v="394"/>
    <s v="1-2025-008405"/>
    <s v="Copia . Respuesta Enel Colombia 746387741"/>
    <s v=" Arlet Johanna Ruiz Rodríguez"/>
    <s v="DP"/>
    <d v="2025-02-26T00:00:00"/>
    <d v="2025-02-26T00:00:00"/>
    <d v="2025-02-27T00:00:00"/>
    <x v="0"/>
    <x v="13"/>
    <s v="David Andrés Grajales Marín"/>
    <s v="Eulogio Solarte"/>
    <x v="0"/>
    <n v="7"/>
    <n v="12"/>
    <d v="2025-03-14T00:00:00"/>
    <s v="_x0009__x000a_2-2025-006777"/>
    <d v="2025-03-05T00:00:00"/>
    <s v="N/A"/>
    <s v="N/A"/>
    <m/>
    <m/>
    <n v="0"/>
  </r>
  <r>
    <n v="395"/>
    <s v="_x0009__x000a_1-2025-008410"/>
    <s v="OFICIO 242 REFERENCIA: Cumplimiento de la Circular No. 001 de 2025.  ASUNTO: CONVOCATORIA MESA DE TRABAJO - Negociación directa de Acuerdo Operacionales de Coexistencia por superposición de áreas entre los proyectos “Parque Fotovoltaico Córdoba 1 (Chinú 350 MW)” y “Área de exploración Mangle SSJN-7” en el marco de la Resolución No. 40303 de  2022”. "/>
    <s v="Procuraduría General de la Nación"/>
    <s v="DP"/>
    <d v="2025-02-27T00:00:00"/>
    <d v="2025-02-27T00:00:00"/>
    <d v="2025-02-27T00:00:00"/>
    <x v="0"/>
    <x v="15"/>
    <s v="David Andrés Grajales Marín"/>
    <s v="Farid Alejandro Tovar Aristizábal"/>
    <x v="0"/>
    <n v="4"/>
    <n v="12"/>
    <d v="2025-03-17T00:00:00"/>
    <s v="2-2025-006392"/>
    <d v="2025-03-03T00:00:00"/>
    <s v="2-2025-006392"/>
    <d v="2025-03-03T00:00:00"/>
    <s v="RESPUESTA A PROCURADURIA"/>
    <m/>
    <n v="0"/>
  </r>
  <r>
    <n v="396"/>
    <s v="_x0009__x000a_1-2025-008411"/>
    <s v=" solicitar amablemente información al proyecto de energías el cual fuimos_x000a_ convocados y visitados en el mes de diciembre por el ministerio. "/>
    <s v=" Pilar Mayusa Castro _x000a_Secretaria ASOPROCHOM"/>
    <s v="DP"/>
    <d v="2025-02-27T00:00:00"/>
    <d v="2025-02-27T00:00:00"/>
    <d v="2025-02-27T00:00:00"/>
    <x v="0"/>
    <x v="0"/>
    <m/>
    <m/>
    <x v="0"/>
    <n v="4"/>
    <n v="12"/>
    <d v="2025-03-17T00:00:00"/>
    <s v="N/A"/>
    <d v="2025-03-03T00:00:00"/>
    <s v="N/A"/>
    <s v="N/A"/>
    <s v="se asigna a la DDE Grupo de Comunidades Energeticas a John Bolaños"/>
    <m/>
    <n v="0"/>
  </r>
  <r>
    <n v="397"/>
    <s v="1-2025-008422"/>
    <s v="Manifiesto Pequeña Central Hidroeléctrica el Retiro"/>
    <s v="Alcaldía de Salazar"/>
    <s v="DP"/>
    <d v="2025-02-27T00:00:00"/>
    <d v="2025-02-27T00:00:00"/>
    <d v="2025-02-27T00:00:00"/>
    <x v="0"/>
    <x v="0"/>
    <m/>
    <m/>
    <x v="0"/>
    <n v="2"/>
    <n v="12"/>
    <d v="2025-03-17T00:00:00"/>
    <s v="N/A"/>
    <d v="2025-03-01T00:00:00"/>
    <s v="N/A"/>
    <s v="N/A"/>
    <s v="se asigna a OAAS"/>
    <m/>
    <n v="0"/>
  </r>
  <r>
    <n v="398"/>
    <s v="1-2025-008205"/>
    <s v="COPIA Derecho de petición ante la amenaza que día a día aumenta con el poste de la red de alta tensión (de la línea establecida sobre el predio habitado) ya que este se le ha dañado un soport"/>
    <s v="Margarita Sanchez Cortes"/>
    <s v="DP"/>
    <d v="2025-02-26T00:00:00"/>
    <d v="2025-02-26T00:00:00"/>
    <d v="2025-02-27T00:00:00"/>
    <x v="0"/>
    <x v="13"/>
    <s v="David Andrés Grajales Marín"/>
    <s v="Eulogio Solarte"/>
    <x v="0"/>
    <n v="8"/>
    <n v="12"/>
    <d v="2025-03-14T00:00:00"/>
    <s v="2-2025-007011"/>
    <d v="2025-03-06T00:00:00"/>
    <s v="N/A"/>
    <s v="N/A"/>
    <m/>
    <m/>
    <n v="0"/>
  </r>
  <r>
    <n v="399"/>
    <s v="1-2025-008223"/>
    <s v="Pérdidas de energía renovable alcanzan nuevo máximo tras más que duplicarse en 2024"/>
    <s v="C.I. Melo Arango S.A.S."/>
    <s v="DP"/>
    <d v="2025-02-26T00:00:00"/>
    <d v="2025-02-26T00:00:00"/>
    <d v="2025-02-27T00:00:00"/>
    <x v="0"/>
    <x v="10"/>
    <s v="David Andrés Grajales Marín"/>
    <s v="Eulogio Solarte"/>
    <x v="0"/>
    <n v="8"/>
    <n v="12"/>
    <d v="2025-03-14T00:00:00"/>
    <s v="2-2025-006770"/>
    <d v="2025-03-06T00:00:00"/>
    <s v="N/A"/>
    <s v="N/A"/>
    <m/>
    <m/>
    <n v="0"/>
  </r>
  <r>
    <n v="400"/>
    <s v="1-2025-008248"/>
    <s v="Copia-Derecho de Petición – Facturación Excesiva en Inmueble Desocupado (segundo derecho de petición)"/>
    <s v="LUCY DEL CARMEN PANTOJA"/>
    <s v="DP"/>
    <d v="2025-02-26T00:00:00"/>
    <d v="2025-02-26T00:00:00"/>
    <d v="2025-02-27T00:00:00"/>
    <x v="0"/>
    <x v="13"/>
    <s v="David Andrés Grajales Marín"/>
    <s v="Eulogio Solarte"/>
    <x v="0"/>
    <n v="8"/>
    <n v="12"/>
    <d v="2025-03-14T00:00:00"/>
    <s v="2-2025-007017"/>
    <d v="2025-03-06T00:00:00"/>
    <s v="N/A"/>
    <s v="N/A"/>
    <m/>
    <m/>
    <n v="0"/>
  </r>
  <r>
    <n v="401"/>
    <s v="_x0009__x000a_1-2025-008429"/>
    <s v=" Acciones Plan Nacional de Garantías Electorales 2026 – Legislativas y fórmula presidencial"/>
    <s v="Ministerio del Interior"/>
    <s v="DP"/>
    <d v="2025-02-27T00:00:00"/>
    <d v="2025-02-27T00:00:00"/>
    <d v="2025-02-27T00:00:00"/>
    <x v="0"/>
    <x v="1"/>
    <s v="David Andrés Grajales Marín"/>
    <s v="Julio André Bernal Rubiano"/>
    <x v="0"/>
    <n v="20"/>
    <n v="12"/>
    <d v="2025-03-17T00:00:00"/>
    <s v="2-2025-009101"/>
    <d v="2025-03-19T00:00:00"/>
    <s v="N/A"/>
    <s v="N/A"/>
    <s v="Se dio respuesta al peticionario de acuerdo a lo solicitado"/>
    <m/>
    <n v="0"/>
  </r>
  <r>
    <n v="402"/>
    <s v="_x0009__x000a_1-2025-008439"/>
    <s v="Comentarios al Proyecto de Resolución “Por la cual se definen las reglas generales para la implementación de un mecanismo bajo un esquema de pago por diferencias, que promueva la _x000a_contratación de energía a largo plazo a partir de tecnologías de bajas emisiones y se establecen  los lineamientos para la primera ronda de adjudicaciones”"/>
    <s v="José Luis Palacios Verswyvel"/>
    <s v="DP"/>
    <d v="2025-02-27T00:00:00"/>
    <d v="2025-02-27T00:00:00"/>
    <d v="2025-02-27T00:00:00"/>
    <x v="0"/>
    <x v="0"/>
    <m/>
    <m/>
    <x v="0"/>
    <n v="4"/>
    <n v="12"/>
    <d v="2025-03-17T00:00:00"/>
    <s v="N/A"/>
    <d v="2025-03-03T00:00:00"/>
    <s v="N/A"/>
    <s v="N/A"/>
    <s v="Se reasigna a la OARE"/>
    <m/>
    <n v="0"/>
  </r>
  <r>
    <n v="403"/>
    <s v="1-2025-008476"/>
    <s v="Dp Solicito atentamente a su oficina que se sirva resolver de manera favorable las siguientes peticiones"/>
    <s v=" KAREN GRACE GIL FLOREZ"/>
    <s v="DP"/>
    <d v="2025-02-27T00:00:00"/>
    <d v="2025-02-27T00:00:00"/>
    <d v="2025-02-27T00:00:00"/>
    <x v="0"/>
    <x v="10"/>
    <s v="David Andrés Grajales Marín"/>
    <s v="Eulogio Solarte"/>
    <x v="0"/>
    <n v="8"/>
    <n v="12"/>
    <d v="2025-03-17T00:00:00"/>
    <s v="2-2025-007207"/>
    <d v="2025-03-07T00:00:00"/>
    <s v="2-2025-007207"/>
    <d v="2025-03-07T00:00:00"/>
    <m/>
    <m/>
    <n v="0"/>
  </r>
  <r>
    <n v="404"/>
    <s v="1-2025-008487"/>
    <s v="DERECHO DE PETICIÓN A CAUSA DE LA AUSENCIA DEL SERVICIO DE ENERGÍA ELÉCTRICA."/>
    <s v="Frangelina Gratz"/>
    <s v="DP"/>
    <d v="2025-02-27T00:00:00"/>
    <d v="2025-02-27T00:00:00"/>
    <d v="2025-02-27T00:00:00"/>
    <x v="0"/>
    <x v="10"/>
    <s v="David Andrés Grajales Marín"/>
    <s v="Eulogio Solarte"/>
    <x v="0"/>
    <n v="12"/>
    <n v="12"/>
    <d v="2025-03-17T00:00:00"/>
    <s v="2-2025-007682"/>
    <d v="2025-03-11T00:00:00"/>
    <s v="N/A"/>
    <s v="N/A"/>
    <m/>
    <m/>
    <n v="0"/>
  </r>
  <r>
    <n v="405"/>
    <s v="_x0009__x000a_1-2025-008543"/>
    <s v="Solicitud de las convenciones colectivas de trabajo de la electrificadora de Bolívar, electricista, Electricaribe y caribemar de la costa esp SAS"/>
    <s v="Jubilación de electricaribe SAS esp "/>
    <s v="DP"/>
    <d v="2025-02-27T00:00:00"/>
    <d v="2025-02-27T00:00:00"/>
    <d v="2025-02-27T00:00:00"/>
    <x v="0"/>
    <x v="0"/>
    <m/>
    <m/>
    <x v="0"/>
    <n v="0"/>
    <n v="12"/>
    <d v="2025-03-17T00:00:00"/>
    <s v="N/A"/>
    <d v="2025-02-27T00:00:00"/>
    <s v="N/A"/>
    <s v="N/A"/>
    <s v="SE ASIGNA AL Grupo de Relacionamiento con el Ciudadano y Gestión de la Información PARA QUE DESDE EL ARCHIVO CENTRAL DEN RESPUESTA "/>
    <m/>
    <n v="0"/>
  </r>
  <r>
    <n v="406"/>
    <s v="_x0009__x000a_1-2025-008545"/>
    <s v="SOLICITUD DE INFORMACION solicitar el subsidio de energía eléctrica para riego, contenidos en el Articulo 90 de la Ley 2276 del 2.022 (Presupuesto de Rentas y Recursos de Capital)"/>
    <s v="Jesús Eduardo Mejía"/>
    <s v="DP"/>
    <d v="2025-02-27T00:00:00"/>
    <d v="2025-02-27T00:00:00"/>
    <d v="2025-02-27T00:00:00"/>
    <x v="0"/>
    <x v="0"/>
    <m/>
    <m/>
    <x v="0"/>
    <n v="0"/>
    <n v="12"/>
    <d v="2025-03-17T00:00:00"/>
    <s v="N/A"/>
    <d v="2025-02-27T00:00:00"/>
    <s v="N/A"/>
    <s v="N/A"/>
    <s v="se asigna al Grupo de Subsidios"/>
    <m/>
    <n v="0"/>
  </r>
  <r>
    <n v="407"/>
    <s v="1-2025-008565"/>
    <s v="Sistema Nacional de Información de Proyectos del Sector Minero Energético vs DUPI - PCH Doña Teresa - Proeléctrica"/>
    <s v="Proeléctrica"/>
    <s v="DP"/>
    <d v="2025-02-27T00:00:00"/>
    <d v="2025-02-27T00:00:00"/>
    <d v="2025-02-27T00:00:00"/>
    <x v="0"/>
    <x v="8"/>
    <m/>
    <m/>
    <x v="0"/>
    <n v="11"/>
    <n v="12"/>
    <d v="2025-03-17T00:00:00"/>
    <s v="2-2025-007370"/>
    <d v="2025-03-10T00:00:00"/>
    <s v="N/A"/>
    <s v="N/A"/>
    <m/>
    <m/>
    <n v="0"/>
  </r>
  <r>
    <n v="408"/>
    <s v="1-2025-008359"/>
    <s v="OFICIO 125 SOLICITUD CONCEPTO DE LOS RECURSOS DE DESTINACION ESPECIFICA ESTAMPILLA PROELECTRIFICACION COSNTRUCCION DE REDES DE MEDIA Y BAJA TENSION PARA EL ALUMBRADO PUBLICO EN LA VIA "/>
    <s v="Secretaría de Hacienda de Tólima"/>
    <s v="OTROS "/>
    <d v="2025-02-26T00:00:00"/>
    <d v="2025-02-26T00:00:00"/>
    <d v="2025-02-28T00:00:00"/>
    <x v="1"/>
    <x v="5"/>
    <m/>
    <m/>
    <x v="1"/>
    <n v="6"/>
    <n v="12"/>
    <d v="2025-03-14T00:00:00"/>
    <s v="N/A"/>
    <d v="2025-03-04T00:00:00"/>
    <s v="N/A"/>
    <s v="N/A"/>
    <s v="Información solicitada por el Ministerio, se descarga la documentación y se guarda en la carpeta de usuarios rurales"/>
    <m/>
    <n v="0"/>
  </r>
  <r>
    <n v="409"/>
    <s v="_x0009__x000a_1-2025-008665"/>
    <s v="Completado: Respuesta Comunicación ANDEG Res 066 y 069 y Termotasajero VF - PARTE 2 TERMOTASAJERO"/>
    <s v="XM S.A  E.S.P."/>
    <s v="DP"/>
    <d v="2025-02-28T00:00:00"/>
    <d v="2025-02-28T00:00:00"/>
    <d v="2025-02-28T00:00:00"/>
    <x v="0"/>
    <x v="10"/>
    <s v="David Andrés Grajales Marín"/>
    <s v="Julio André Bernal Rubiano"/>
    <x v="0"/>
    <n v="7"/>
    <n v="12"/>
    <d v="2025-03-18T00:00:00"/>
    <s v="2-2025-007208"/>
    <d v="2025-03-07T00:00:00"/>
    <s v="N/A"/>
    <s v="N/A"/>
    <m/>
    <m/>
    <n v="0"/>
  </r>
  <r>
    <n v="410"/>
    <s v="_x0009__x000a_1-2025-008616"/>
    <s v="Traslado del EXT25-00023725 sobre contacto de estructuración de proyectos de energía Chocó, Cauca Valle y Nariño. EXT25-00023725 - 27 febrero 2025 RespuestaRadicado comunicación recibida en esta entidad con _x000a_radicado del asunto suscrita por la señora LINA MARÍA MORALES, mediante la _x000a_cual adjunta varios documentos con información de empresa especializada en _x000a_proyectos energéticos que trabaja principalmente, en el occidente colombiano. "/>
    <s v="Presidencia de la Republica"/>
    <s v="DP"/>
    <d v="2025-02-27T00:00:00"/>
    <d v="2025-02-27T00:00:00"/>
    <d v="2025-02-28T00:00:00"/>
    <x v="0"/>
    <x v="6"/>
    <s v="David Andrés Grajales Marín"/>
    <s v="Julio André Bernal Rubiano"/>
    <x v="0"/>
    <n v="7"/>
    <n v="12"/>
    <d v="2025-03-17T00:00:00"/>
    <s v="2-2025-007014"/>
    <d v="2025-03-06T00:00:00"/>
    <s v="N/A"/>
    <s v="N/A"/>
    <m/>
    <m/>
    <n v="0"/>
  </r>
  <r>
    <n v="411"/>
    <s v="_x0009__x000a_1-2025-008626"/>
    <s v="S2025002002 - Notificación vía correo electrónico Resolución CREG 502 120E de 2024 "/>
    <s v="Comisión de Regulación de Energía y Gas - CREG"/>
    <s v="DP"/>
    <d v="2025-02-27T00:00:00"/>
    <d v="2025-02-28T00:00:00"/>
    <d v="2025-02-28T00:00:00"/>
    <x v="0"/>
    <x v="0"/>
    <m/>
    <m/>
    <x v="0"/>
    <n v="4"/>
    <n v="12"/>
    <d v="2025-03-17T00:00:00"/>
    <s v="N/A"/>
    <d v="2025-03-03T00:00:00"/>
    <s v="N/A"/>
    <s v="N/A"/>
    <s v="se asigno OAJ"/>
    <m/>
    <n v="0"/>
  </r>
  <r>
    <n v="412"/>
    <s v="1-2025-008627"/>
    <s v="S2025002003 - Notificación vía correo electrónico Resolución CREG 502 120B de 2024 - Notificación vía correo electrónico Resolución CREG 502 120B de 2024"/>
    <s v="Comisión de Regulación de Energía y Gas - CREG"/>
    <s v="DP"/>
    <d v="2025-02-27T00:00:00"/>
    <d v="2025-02-28T00:00:00"/>
    <d v="2025-03-28T00:00:00"/>
    <x v="0"/>
    <x v="0"/>
    <m/>
    <m/>
    <x v="0"/>
    <n v="4"/>
    <n v="12"/>
    <d v="2025-03-17T00:00:00"/>
    <s v="N/A"/>
    <d v="2025-03-03T00:00:00"/>
    <s v="N/A"/>
    <s v="N/A"/>
    <s v="se asigno OAJ"/>
    <m/>
    <n v="0"/>
  </r>
  <r>
    <n v="413"/>
    <s v="_x0009__x000a_1-2025-008639"/>
    <s v="Queja contra Afinia "/>
    <s v="JOURIE HERNÁNDEZ ÁLVAREZ "/>
    <s v="DP"/>
    <d v="2025-02-27T00:00:00"/>
    <d v="2025-02-28T00:00:00"/>
    <d v="2025-02-28T00:00:00"/>
    <x v="0"/>
    <x v="10"/>
    <s v="David Andrés Grajales Marín"/>
    <s v="Eulogio Solarte"/>
    <x v="0"/>
    <n v="7"/>
    <n v="12"/>
    <d v="2025-03-17T00:00:00"/>
    <s v="2-2025-007047"/>
    <d v="2025-03-06T00:00:00"/>
    <s v="2-2025-007047"/>
    <d v="2025-03-06T00:00:00"/>
    <m/>
    <m/>
    <n v="0"/>
  </r>
  <r>
    <n v="414"/>
    <s v="1-2025-008745"/>
    <s v="RECLAMO Y DENUNCIA PÚBLICA POR ABUSO DE POSICIÓN DOMINANTE Y COBRO DE LO NO DEBIDO POR PARTE DE LA PRESTADORA Air-e S.A.S. E.S.P. RECLAMO ASOCIADO A LOS _x000a_RADICADOS 51168682 de 23/01/2025 y 52286637 de 24/02/2025 "/>
    <s v="William Antonio Beltran Urueta"/>
    <s v="DP"/>
    <d v="2025-02-28T00:00:00"/>
    <d v="2025-02-28T00:00:00"/>
    <d v="2025-02-28T00:00:00"/>
    <x v="0"/>
    <x v="3"/>
    <s v="David Andrés Grajales Marín"/>
    <s v="Eulogio Solarte"/>
    <x v="0"/>
    <n v="6"/>
    <n v="12"/>
    <d v="2025-03-18T00:00:00"/>
    <s v="2-2025-007010"/>
    <d v="2025-03-06T00:00:00"/>
    <s v="N/A"/>
    <s v="N/A"/>
    <m/>
    <m/>
    <n v="0"/>
  </r>
  <r>
    <n v="415"/>
    <s v="1-2025-008773"/>
    <s v="COTIZACION PANELES SOLARES PARA LA ILUMINACION UNIDAD RESIDENCIAL ALHAMBRA 2"/>
    <s v="María Consuelo Quintero"/>
    <s v="DP"/>
    <d v="2025-02-28T00:00:00"/>
    <d v="2025-02-28T00:00:00"/>
    <d v="2025-02-28T00:00:00"/>
    <x v="0"/>
    <x v="10"/>
    <s v="David Andrés Grajales Marín"/>
    <s v="Eulogio Solarte"/>
    <x v="0"/>
    <n v="6"/>
    <n v="12"/>
    <d v="2025-03-18T00:00:00"/>
    <s v="2-2025-006776"/>
    <d v="2025-03-06T00:00:00"/>
    <s v="N/A"/>
    <s v="N/A"/>
    <m/>
    <m/>
    <n v="0"/>
  </r>
  <r>
    <n v="416"/>
    <s v="_x0009__x000a_1-2025-008785"/>
    <s v="Remisión copia respuesta a derecho de petición presentado por ORLANDO Y LUIS ANTONIO VELANDIA VIRACACHA)"/>
    <s v="Alcaldía Municipio de la Salina"/>
    <s v="DP"/>
    <d v="2025-02-28T00:00:00"/>
    <d v="2025-02-28T00:00:00"/>
    <d v="2025-02-28T00:00:00"/>
    <x v="0"/>
    <x v="0"/>
    <m/>
    <m/>
    <x v="0"/>
    <n v="1"/>
    <n v="12"/>
    <d v="2025-03-18T00:00:00"/>
    <s v="N/A"/>
    <d v="2025-03-01T00:00:00"/>
    <s v="N/A"/>
    <s v="N/A"/>
    <s v="SE ASIGNA A OAAS"/>
    <m/>
    <n v="0"/>
  </r>
  <r>
    <n v="417"/>
    <s v="_x0009__x000a_1-2025-008808"/>
    <s v="Petición de información sobre colaboradores de GENSA - TERCERA SOLICITUD Solicitud de aclaración, rectificación o subsanación a la respuesta del derecho de petición del 18/11/2024 y segunda respuesta del 28/01/2025 "/>
    <s v="JOSE EDUARDO NOREÑA CASTRO"/>
    <s v="DP"/>
    <d v="2025-02-28T00:00:00"/>
    <d v="2025-02-28T00:00:00"/>
    <d v="2025-02-28T00:00:00"/>
    <x v="0"/>
    <x v="3"/>
    <s v="David Andrés Grajales Marín"/>
    <s v="Eulogio Solarte"/>
    <x v="0"/>
    <n v="6"/>
    <n v="12"/>
    <d v="2025-03-18T00:00:00"/>
    <s v="2-2025-006936"/>
    <d v="2025-03-06T00:00:00"/>
    <s v="2-2025-006936 - GENSA"/>
    <d v="2025-03-06T00:00:00"/>
    <m/>
    <m/>
    <n v="0"/>
  </r>
  <r>
    <n v="418"/>
    <s v="3-2025-008052"/>
    <s v="1-2025-010496"/>
    <s v="Oficina de Asuntos Ambientales y Sociales"/>
    <s v="DP"/>
    <d v="2025-02-21T00:00:00"/>
    <d v="2025-02-24T00:00:00"/>
    <d v="2025-02-28T00:00:00"/>
    <x v="0"/>
    <x v="8"/>
    <m/>
    <m/>
    <x v="0"/>
    <n v="27"/>
    <n v="12"/>
    <d v="2025-03-11T00:00:00"/>
    <s v="2-2025-009236"/>
    <d v="2025-03-20T00:00:00"/>
    <s v="N/A"/>
    <s v="N/A"/>
    <m/>
    <m/>
    <n v="0"/>
  </r>
  <r>
    <n v="419"/>
    <s v=" 3-2025-008230"/>
    <s v="Designación apoyo a la supervisión – JERALDYN TAUTIVA GUARIN"/>
    <s v="Grupo de Fondos de Inversión y Gestión del Sector Eléctrico Colombiano"/>
    <s v="OTROS "/>
    <d v="2025-02-25T00:00:00"/>
    <d v="2025-02-28T00:00:00"/>
    <d v="2025-02-28T00:00:00"/>
    <x v="0"/>
    <x v="14"/>
    <m/>
    <m/>
    <x v="1"/>
    <n v="22"/>
    <n v="12"/>
    <d v="2025-03-13T00:00:00"/>
    <s v="N/A"/>
    <d v="2025-03-19T00:00:00"/>
    <s v="N/A"/>
    <s v="N/A"/>
    <s v="Se archiva al ser una comunicación que no requiere respuesta. "/>
    <m/>
    <n v="0"/>
  </r>
  <r>
    <n v="420"/>
    <s v="3-2025-008536"/>
    <s v="Convocar a Operadores de Red del servicio de energía eléctrica para presentar Planes, Programas y/o Proyectos de Normalización de Redes Eléctricas incluyendo sistemas de Autogeneración a Pequeña Escala"/>
    <s v="Grupo de Relacionamiento con el Ciudadano y Gestión de la Información"/>
    <s v="OTROS "/>
    <d v="2025-02-28T00:00:00"/>
    <d v="2025-02-28T00:00:00"/>
    <d v="2025-02-28T00:00:00"/>
    <x v="0"/>
    <x v="7"/>
    <m/>
    <m/>
    <x v="1"/>
    <n v="25"/>
    <n v="12"/>
    <d v="2025-03-18T00:00:00"/>
    <s v="N/A"/>
    <d v="2025-03-25T00:00:00"/>
    <s v="N/A"/>
    <s v="N/A"/>
    <s v="Comunicacion informativa"/>
    <m/>
    <n v="0"/>
  </r>
  <r>
    <n v="421"/>
    <s v="3-2025-008232"/>
    <s v="Designación apoyo a la supervisión – DAVID ANDRES GRAJALES MARIN"/>
    <s v="Grupo de Fondos de Inversión y Gestión del Sector Eléctrico Colombiano"/>
    <s v="OTROS "/>
    <d v="2025-02-25T00:00:00"/>
    <d v="2025-02-28T00:00:00"/>
    <d v="2025-02-28T00:00:00"/>
    <x v="0"/>
    <x v="4"/>
    <m/>
    <m/>
    <x v="1"/>
    <n v="15"/>
    <n v="12"/>
    <d v="2025-03-13T00:00:00"/>
    <s v="N/A"/>
    <d v="2025-03-12T00:00:00"/>
    <s v="N/A"/>
    <s v="N/A"/>
    <s v="Oficios de designación de apoyo a la supervisión - No requiere respuesta"/>
    <m/>
    <n v="0"/>
  </r>
  <r>
    <n v="422"/>
    <s v="3-2025-008233"/>
    <s v="Designación apoyo a la supervisión – DAVID ANDRES GRAJALES MARIN"/>
    <s v="Grupo de Fondos de Inversión y Gestión del Sector Eléctrico Colombiano"/>
    <s v="OTROS "/>
    <d v="2025-02-25T00:00:00"/>
    <d v="2025-02-28T00:00:00"/>
    <d v="2025-02-28T00:00:00"/>
    <x v="0"/>
    <x v="4"/>
    <m/>
    <m/>
    <x v="1"/>
    <n v="15"/>
    <n v="12"/>
    <d v="2025-03-13T00:00:00"/>
    <s v="N/A"/>
    <d v="2025-03-12T00:00:00"/>
    <s v="N/A"/>
    <s v="N/A"/>
    <s v="Oficios de designación de apoyo a la supervisión - No requiere respuesta"/>
    <m/>
    <n v="0"/>
  </r>
  <r>
    <n v="423"/>
    <s v="_x0009__x000a_3-2025-008234"/>
    <s v="Designación apoyo a la supervisión – JULIO ANDRE BERNAL RUBIANO"/>
    <s v="Grupo de Fondos de Inversión y Gestión del Sector Eléctrico Colombiano"/>
    <s v="OTROS "/>
    <d v="2025-02-25T00:00:00"/>
    <d v="2025-02-28T00:00:00"/>
    <d v="2025-02-28T00:00:00"/>
    <x v="0"/>
    <x v="9"/>
    <m/>
    <m/>
    <x v="1"/>
    <n v="6"/>
    <n v="12"/>
    <d v="2025-03-13T00:00:00"/>
    <s v="N/A"/>
    <d v="2025-03-03T00:00:00"/>
    <s v="N/A"/>
    <s v="N/A"/>
    <s v="Información de la designación del apoyo a la supervisión"/>
    <m/>
    <n v="0"/>
  </r>
  <r>
    <n v="424"/>
    <s v="3-2025-008238"/>
    <s v="Designación apoyo a la supervisión – LAURA ISABEL BARACALDO CALDERON_x0009_"/>
    <s v="Grupo de Fondos de Inversión y Gestión del Sector Eléctrico Colombiano"/>
    <s v="OTROS "/>
    <d v="2025-02-25T00:00:00"/>
    <d v="2025-02-28T00:00:00"/>
    <d v="2025-02-28T00:00:00"/>
    <x v="0"/>
    <x v="7"/>
    <m/>
    <m/>
    <x v="1"/>
    <n v="9"/>
    <n v="12"/>
    <d v="2025-03-13T00:00:00"/>
    <s v="N/A"/>
    <d v="2025-03-06T00:00:00"/>
    <s v="N/A"/>
    <s v="N/A"/>
    <s v="Comunicacion informativa"/>
    <m/>
    <n v="0"/>
  </r>
  <r>
    <n v="425"/>
    <s v="1-2025-008984"/>
    <s v="Solicitud información Nuevos Usuarios Rurales Operador de Red ENERCA SA ESP Radicado No.: 2-2024-007177"/>
    <s v="ENERCA SA ESP"/>
    <s v="OTROS "/>
    <d v="2025-03-03T00:00:00"/>
    <d v="2025-03-03T00:00:00"/>
    <d v="2025-03-03T00:00:00"/>
    <x v="1"/>
    <x v="16"/>
    <m/>
    <s v="Sebastián Ordoñez Muñoz"/>
    <x v="0"/>
    <n v="4"/>
    <n v="12"/>
    <d v="2025-03-19T00:00:00"/>
    <s v="2-2025-007229"/>
    <d v="2025-03-07T00:00:00"/>
    <s v="2-2025-007229"/>
    <d v="2025-03-07T00:00:00"/>
    <m/>
    <m/>
    <n v="0"/>
  </r>
  <r>
    <n v="426"/>
    <s v="1-2025-008238"/>
    <s v="Respuesta para el señor Señor: JOSE DAVIER VARGAS FIERRO Ciudadano Celular 3133446411 guacamayasinspeccion@gmail.com davier.vargas13@gmail.com radicado CREG E2025000301, radicado IPSE 20251330011752 “Pronta solución al servicio de energía para la inspección de Guacamayas "/>
    <s v="Instituto de Planificación y Promoción de Soluciones Energéticas para las Zonas no Interconectadas - IPSE."/>
    <s v="DP"/>
    <d v="2025-02-26T00:00:00"/>
    <d v="2025-02-26T00:00:00"/>
    <d v="2025-03-03T00:00:00"/>
    <x v="1"/>
    <x v="10"/>
    <m/>
    <m/>
    <x v="1"/>
    <n v="12"/>
    <n v="12"/>
    <d v="2025-03-14T00:00:00"/>
    <s v="N/A"/>
    <d v="2025-03-10T00:00:00"/>
    <s v="N/A"/>
    <s v="N/A"/>
    <s v=" No requiere respuesta ya que, se remite copia al MME para citar a una reunión a la cual se asistirá."/>
    <m/>
    <n v="0"/>
  </r>
  <r>
    <n v="427"/>
    <s v="1-2025-007563"/>
    <s v="Solicitud de información"/>
    <s v="Constanza Diaz"/>
    <s v="DP"/>
    <d v="2025-02-21T00:00:00"/>
    <d v="2025-03-04T00:00:00"/>
    <d v="2025-03-04T00:00:00"/>
    <x v="1"/>
    <x v="3"/>
    <s v="David Andrés Grajales Marín"/>
    <s v="Eulogio Solarte"/>
    <x v="0"/>
    <n v="13"/>
    <n v="12"/>
    <d v="2025-03-11T00:00:00"/>
    <s v="2-2025-007016"/>
    <d v="2025-03-06T00:00:00"/>
    <s v="2-2025-007016 - UPME"/>
    <d v="2025-03-10T00:00:00"/>
    <m/>
    <m/>
    <n v="0"/>
  </r>
  <r>
    <n v="428"/>
    <s v="1-2025-008507"/>
    <s v="EnvÃ­o de notificaciÃ³n radicado 20254340110691"/>
    <s v="Departamento Nacional de Planeación - Dnp"/>
    <s v="DP"/>
    <d v="2025-02-27T00:00:00"/>
    <d v="2025-03-04T00:00:00"/>
    <d v="2025-03-04T00:00:00"/>
    <x v="1"/>
    <x v="0"/>
    <m/>
    <m/>
    <x v="0"/>
    <n v="5"/>
    <n v="12"/>
    <d v="2025-03-17T00:00:00"/>
    <s v="N/A"/>
    <d v="2025-03-04T00:00:00"/>
    <s v="N/A"/>
    <s v="N/A"/>
    <s v="se asigno a Simon Garcias "/>
    <m/>
    <n v="0"/>
  </r>
  <r>
    <n v="429"/>
    <s v="1-2025-008193"/>
    <s v="Consulta Normatividad que determinen los procedimientos para la realización de avalúos a la dirección de energía. "/>
    <s v="NICOLAS LATORRE "/>
    <s v="DP"/>
    <d v="2025-02-25T00:00:00"/>
    <d v="2025-03-04T00:00:00"/>
    <d v="2025-03-04T00:00:00"/>
    <x v="1"/>
    <x v="0"/>
    <m/>
    <m/>
    <x v="0"/>
    <n v="7"/>
    <n v="12"/>
    <d v="2025-03-13T00:00:00"/>
    <s v="N/A"/>
    <d v="2025-03-04T00:00:00"/>
    <s v="N/A"/>
    <s v="N/A"/>
    <s v="Se asigno a la OAJ"/>
    <m/>
    <n v="0"/>
  </r>
  <r>
    <n v="430"/>
    <s v="1-2025-008881"/>
    <s v="Actuación en el marco de sus competencias caso PORCE III."/>
    <s v="Unidad Nacional para la Gestión del Riesgo de Desastres"/>
    <s v="DP"/>
    <d v="2025-03-03T00:00:00"/>
    <d v="2025-03-04T00:00:00"/>
    <d v="2025-03-04T00:00:00"/>
    <x v="1"/>
    <x v="0"/>
    <m/>
    <m/>
    <x v="0"/>
    <n v="9"/>
    <n v="12"/>
    <d v="2025-03-19T00:00:00"/>
    <s v="N/A"/>
    <d v="2025-03-12T00:00:00"/>
    <s v="N/A"/>
    <s v="N/A"/>
    <s v="SE ASIGNA A OAAS luego pasa a DFM y ellos indican que el tema es de la DDE, despues de varias consultas con profesionales se establecio que el tema lo maneja el Vice de minas y se asigna a la profesional Caro Galvis"/>
    <m/>
    <n v="0"/>
  </r>
  <r>
    <n v="431"/>
    <s v="1-2025-008936"/>
    <s v="Traslado OFI25-00030232 / GFPU - Federación de Organizaciones Sociales Caminos de Paz, solicitan gestión a proyectos y solicitudes que desde los territorios"/>
    <s v="Presidencia de la Republica"/>
    <s v="DP"/>
    <d v="2025-03-03T00:00:00"/>
    <d v="2025-03-04T00:00:00"/>
    <d v="2025-03-04T00:00:00"/>
    <x v="1"/>
    <x v="0"/>
    <m/>
    <m/>
    <x v="0"/>
    <n v="2"/>
    <n v="12"/>
    <d v="2025-03-19T00:00:00"/>
    <s v="N/A"/>
    <d v="2025-03-05T00:00:00"/>
    <s v="N/A"/>
    <s v="N/A"/>
    <s v="SE ASIGNA A OAAS"/>
    <m/>
    <n v="0"/>
  </r>
  <r>
    <n v="432"/>
    <s v="1-2025-009014"/>
    <s v="Traslado OFI25-00034185 / GFPU - OFI25-00034185 / GFPU 13150001 EMAIL Copia de comunicaciòn relacionada con la RESPUESTA A COMUNICACIÓN DEL MINISTERIO DE MINAS Y ENERGÍA SOBRE PROPUESTA"/>
    <s v="Presidencia de la Republica"/>
    <s v="DP"/>
    <d v="2025-03-03T00:00:00"/>
    <d v="2025-03-04T00:00:00"/>
    <d v="2025-03-04T00:00:00"/>
    <x v="1"/>
    <x v="10"/>
    <s v="David Andrés Grajales Marín"/>
    <s v="Eulogio Solarte"/>
    <x v="0"/>
    <n v="11"/>
    <n v="12"/>
    <d v="2025-03-19T00:00:00"/>
    <s v="2-2025-008240_x0009_"/>
    <d v="2025-03-14T00:00:00"/>
    <s v="3-2025-010237_x000a_3-2025-010232_x000a_3-2025-010234"/>
    <d v="2025-03-11T00:00:00"/>
    <s v="se traslada pregunta 6 a OARE, 3 y 5 al Despacho del ministro  y 2 a OPGI"/>
    <m/>
    <n v="0"/>
  </r>
  <r>
    <n v="433"/>
    <s v="1-2025-009097"/>
    <s v="nuevos usuarios rurales conectados CEDENAR S.A. E.S.P feb 2025"/>
    <s v="CEDENAR S.A .E.S.P."/>
    <s v="DP"/>
    <d v="2025-03-04T00:00:00"/>
    <d v="2025-03-04T00:00:00"/>
    <d v="2025-03-04T00:00:00"/>
    <x v="1"/>
    <x v="16"/>
    <m/>
    <s v="Sebastián Ordoñez Muñoz"/>
    <x v="0"/>
    <n v="3"/>
    <n v="12"/>
    <d v="2025-03-20T00:00:00"/>
    <s v="2-2025-007230"/>
    <d v="2025-03-07T00:00:00"/>
    <s v="2-2025-007230"/>
    <d v="2025-03-07T00:00:00"/>
    <m/>
    <m/>
    <n v="0"/>
  </r>
  <r>
    <n v="434"/>
    <s v="1-2025-009115"/>
    <s v="Respuesta a rad. MME 1-2024-053506, rad. IPSE 20241330115692 “DERECHO DE PETICIÓN A CAUSA DE LA AUSENCIA DEL SERVICIO DE ENERGÍA ELÉCTRICA"/>
    <s v="Consejo Directivo del Instituto de Planificación y Promoción de Soluciones Energéticas para las Zonas no Interconectadas - IPSE."/>
    <s v="OTROS "/>
    <d v="2025-03-04T00:00:00"/>
    <d v="2025-03-04T00:00:00"/>
    <d v="2025-03-04T00:00:00"/>
    <x v="1"/>
    <x v="6"/>
    <s v="David Andrés Grajales Marín"/>
    <s v="Julio André Bernal Rubiano"/>
    <x v="0"/>
    <n v="8"/>
    <n v="12"/>
    <d v="2025-03-20T00:00:00"/>
    <s v="2-2025-007788"/>
    <d v="2025-03-12T00:00:00"/>
    <s v="N/A"/>
    <s v="N/A"/>
    <m/>
    <m/>
    <n v="0"/>
  </r>
  <r>
    <n v="435"/>
    <s v="1-2025-008042"/>
    <s v="copia-Derecho de Petición - Fallas reiteradas en la red eléctrica -CEDENAR _Consecutivo: 220258002372"/>
    <s v="AZTECA COMUNICACIONES COLOMBIA"/>
    <s v="DP"/>
    <d v="2025-02-25T00:00:00"/>
    <d v="2025-03-04T00:00:00"/>
    <d v="2025-03-04T00:00:00"/>
    <x v="1"/>
    <x v="13"/>
    <s v="David Andrés Grajales Marín"/>
    <s v="Eulogio Solarte"/>
    <x v="0"/>
    <n v="9"/>
    <n v="12"/>
    <d v="2025-03-13T00:00:00"/>
    <s v="2-2025-007068"/>
    <d v="2025-03-06T00:00:00"/>
    <s v="2-2025-007068 SSPD"/>
    <d v="2025-03-06T00:00:00"/>
    <m/>
    <m/>
    <n v="0"/>
  </r>
  <r>
    <n v="436"/>
    <s v="1-2025-008054"/>
    <s v="COPIA Derecho de Petición - Fallas reiteradas en la red eléctrica -EMSEPDARIEN _Consecutivo: 220258002375"/>
    <s v="Azteca"/>
    <s v="DP"/>
    <d v="2025-02-25T00:00:00"/>
    <d v="2025-03-04T00:00:00"/>
    <d v="2025-03-04T00:00:00"/>
    <x v="1"/>
    <x v="13"/>
    <s v="David Andrés Grajales Marín"/>
    <s v="Eulogio Solarte"/>
    <x v="0"/>
    <n v="9"/>
    <n v="12"/>
    <d v="2025-03-13T00:00:00"/>
    <s v="2-2025-007069"/>
    <d v="2025-03-06T00:00:00"/>
    <s v="2-2025-007069 SSPD"/>
    <d v="2025-03-06T00:00:00"/>
    <m/>
    <m/>
    <n v="0"/>
  </r>
  <r>
    <n v="437"/>
    <s v="1-2025-008058"/>
    <s v="Copia - Dp Fallas reiteradas en la red eléctrica -ELECTROHUILA _Consecutivo: 220258002374"/>
    <s v="Azteca"/>
    <s v="DP"/>
    <d v="2025-02-25T00:00:00"/>
    <d v="2025-03-04T00:00:00"/>
    <d v="2025-03-04T00:00:00"/>
    <x v="1"/>
    <x v="13"/>
    <s v="David Andrés Grajales Marín"/>
    <s v="Eulogio Solarte"/>
    <x v="0"/>
    <n v="9"/>
    <n v="12"/>
    <d v="2025-03-13T00:00:00"/>
    <s v="2-2025-007067"/>
    <d v="2025-03-06T00:00:00"/>
    <s v="2-2025-007067 SSPD"/>
    <d v="2025-03-06T00:00:00"/>
    <m/>
    <m/>
    <n v="0"/>
  </r>
  <r>
    <n v="438"/>
    <s v="_x0009__x000a_1-2025-007114"/>
    <s v="OFICIO 375-2025  Solicitud de informacion para el proceso de actualizacion de plan de ordenamiento territorial"/>
    <s v="Alcaldía municipal de Ortega Tolima"/>
    <s v="DP"/>
    <d v="2025-02-19T00:00:00"/>
    <d v="2025-03-06T00:00:00"/>
    <d v="2025-03-06T00:00:00"/>
    <x v="1"/>
    <x v="5"/>
    <m/>
    <m/>
    <x v="0"/>
    <n v="21"/>
    <n v="12"/>
    <d v="2025-03-07T00:00:00"/>
    <s v="2-2025-007815"/>
    <d v="2025-03-12T00:00:00"/>
    <s v="2-2025-007816"/>
    <d v="2025-03-12T00:00:00"/>
    <s v="se asigna  la Oficina de Asuntos Sociales, toda vez que la mayor parte de la comunicación es de competencia de esta oficina, pero el Profesional Sebastian indica que el respondera una parte de la solicitud"/>
    <m/>
    <n v="0"/>
  </r>
  <r>
    <n v="439"/>
    <s v="_x0009__x000a_1-2025-009258"/>
    <s v="Traslado por competencia - Gestión de la petición E-2025-0007-049697 petición dirigida  por JUAN CARLOS TORRES MARIN a Prosperidad Social."/>
    <s v="Prosperidad Social"/>
    <s v="DP"/>
    <d v="2025-03-04T00:00:00"/>
    <d v="2025-03-05T00:00:00"/>
    <d v="2025-03-06T00:00:00"/>
    <x v="1"/>
    <x v="10"/>
    <s v="David Andrés Grajales Marín"/>
    <s v="Julio André Bernal Rubiano"/>
    <x v="0"/>
    <n v="6"/>
    <n v="12"/>
    <d v="2025-03-20T00:00:00"/>
    <s v="2-2025-007371"/>
    <d v="2025-03-10T00:00:00"/>
    <s v="2-2025-007371"/>
    <d v="2025-03-10T00:00:00"/>
    <m/>
    <m/>
    <n v="0"/>
  </r>
  <r>
    <n v="440"/>
    <s v="_x0009__x000a_1-2025-009452"/>
    <s v="Plantilla reporte usuarios rurales - febrero 2025"/>
    <s v="CEO - Compañía Energética de Occidente_x0009_"/>
    <s v="OTROS "/>
    <d v="2025-03-05T00:00:00"/>
    <d v="2025-03-05T00:00:00"/>
    <d v="2025-03-06T00:00:00"/>
    <x v="1"/>
    <x v="16"/>
    <m/>
    <s v="Sebastián Ordoñez Muñoz"/>
    <x v="0"/>
    <n v="5"/>
    <n v="12"/>
    <d v="2025-03-21T00:00:00"/>
    <s v="2-2025-007530"/>
    <d v="2025-03-10T00:00:00"/>
    <s v="2-2025-007530"/>
    <d v="2025-03-10T00:00:00"/>
    <m/>
    <m/>
    <n v="0"/>
  </r>
  <r>
    <n v="441"/>
    <s v="_x0009__x000a_1-2025-009539"/>
    <s v="Notificación entrada de Tutela de cuenta 47437 Radicado No 000957781 del 26 de febrero de 2025 Cuenta No. 6827387-7_x000a_"/>
    <s v=" Arlet Johanna Ruiz Rodríguez"/>
    <s v="DP"/>
    <d v="2025-03-05T00:00:00"/>
    <d v="2025-03-05T00:00:00"/>
    <d v="2025-03-06T00:00:00"/>
    <x v="1"/>
    <x v="13"/>
    <s v="David Andrés Grajales Marín"/>
    <s v="Eulogio Solarte"/>
    <x v="0"/>
    <n v="5"/>
    <n v="12"/>
    <d v="2025-03-21T00:00:00"/>
    <s v="2-2025-007527"/>
    <d v="2025-03-10T00:00:00"/>
    <s v="N/A"/>
    <s v="N/A"/>
    <m/>
    <m/>
    <n v="0"/>
  </r>
  <r>
    <n v="442"/>
    <s v="1-2025-009593"/>
    <s v="Derecho de petición En atención a su comunicación con el asunto de la referencia fechada el 10 de febrero de 2025, la cual fue dirigida al Ministerio de Minas y Energía, MME - Nro. 1-2025-005828” y con radicación 2-2025-005274 "/>
    <s v=" CARIBE MAR DE LA COSTA SAS ESP- AFINIA GRUPO EPM"/>
    <s v="DP"/>
    <d v="2025-03-05T00:00:00"/>
    <d v="2025-03-05T00:00:00"/>
    <d v="2025-03-06T00:00:00"/>
    <x v="1"/>
    <x v="6"/>
    <s v="David Andrés Grajales Marín"/>
    <s v="Julio André Bernal Rubiano"/>
    <x v="0"/>
    <n v="7"/>
    <n v="12"/>
    <d v="2025-03-21T00:00:00"/>
    <s v="2-2025-007796"/>
    <d v="2025-03-12T00:00:00"/>
    <s v="N/A"/>
    <s v="N/A"/>
    <m/>
    <m/>
    <n v="0"/>
  </r>
  <r>
    <n v="443"/>
    <s v="_x0009__x000a_1-2025-009605"/>
    <s v="Solicitud información Nuevos Usuarios Rurales - Radicado No.: 2-2024-007177_Periodo Enero 2025"/>
    <s v="Celsia"/>
    <s v="OTROS "/>
    <d v="2025-03-05T00:00:00"/>
    <d v="2025-03-05T00:00:00"/>
    <d v="2025-03-06T00:00:00"/>
    <x v="1"/>
    <x v="16"/>
    <m/>
    <s v="Sebastián Ordoñez Muñoz"/>
    <x v="0"/>
    <n v="5"/>
    <n v="12"/>
    <d v="2025-03-21T00:00:00"/>
    <s v="2-2025-007532"/>
    <d v="2025-03-10T00:00:00"/>
    <s v="2-2025-007532"/>
    <d v="2025-03-10T00:00:00"/>
    <m/>
    <m/>
    <n v="0"/>
  </r>
  <r>
    <n v="444"/>
    <s v="_x0009__x000a_1-2025-009608"/>
    <s v="Derecho de petición – Comunidad municipios Arboledas y Salazar de Las Palma de Norte de Santander"/>
    <s v="GRACIELA MENDOZA"/>
    <s v="DP"/>
    <d v="2025-03-05T00:00:00"/>
    <d v="2025-03-05T00:00:00"/>
    <d v="2025-03-06T00:00:00"/>
    <x v="1"/>
    <x v="7"/>
    <s v="David Andrés Grajales Marín"/>
    <m/>
    <x v="0"/>
    <n v="6"/>
    <n v="12"/>
    <d v="2025-03-21T00:00:00"/>
    <s v="2-2025-007687"/>
    <d v="2025-03-11T00:00:00"/>
    <s v="2-2025-007687"/>
    <d v="2025-03-11T00:00:00"/>
    <m/>
    <m/>
    <n v="0"/>
  </r>
  <r>
    <n v="445"/>
    <s v="_x0009__x000a_1-2025-009623"/>
    <s v=" Información requerida &quot;Nuevos usuarios rurales&quot;"/>
    <s v="ELECTROCAQUETA S.A E.S.P"/>
    <s v="OTROS "/>
    <d v="2025-03-05T00:00:00"/>
    <d v="2025-03-05T00:00:00"/>
    <d v="2025-03-06T00:00:00"/>
    <x v="1"/>
    <x v="16"/>
    <m/>
    <s v="Sebastián Ordoñez Muñoz"/>
    <x v="0"/>
    <n v="5"/>
    <n v="12"/>
    <d v="2025-03-21T00:00:00"/>
    <s v="2-2025-007531"/>
    <d v="2025-03-10T00:00:00"/>
    <s v="2-2025-007531"/>
    <d v="2025-03-10T00:00:00"/>
    <m/>
    <m/>
    <n v="0"/>
  </r>
  <r>
    <n v="446"/>
    <s v="1-2025-009634"/>
    <s v="solicitud de restitución de la administración, operación y mantenimiento de las termoeléctricas de Paipa 1, Paipa 2 y Paipa 3 al Departamento de Boyacá"/>
    <s v="Presidencia de la Republica"/>
    <s v="DP"/>
    <d v="2025-03-05T00:00:00"/>
    <d v="2025-03-05T00:00:00"/>
    <d v="2025-03-06T00:00:00"/>
    <x v="1"/>
    <x v="13"/>
    <s v="David Andrés Grajales Marín"/>
    <s v="Julio André Bernal Rubiano"/>
    <x v="0"/>
    <n v="28"/>
    <n v="12"/>
    <d v="2025-03-21T00:00:00"/>
    <s v="2-2025-011572"/>
    <d v="2025-04-02T00:00:00"/>
    <s v="3-2025-011721 Dirección de Hidrocarburos_x000a_2-2025-011368 MINTRABAJO_x000a_2-2025-011208 SSPD_x000a_2-2025-011207 GENSA"/>
    <d v="2025-03-31T00:00:00"/>
    <s v="se asigna al dIRECCION DE HIDROCARBUROS"/>
    <m/>
    <n v="0"/>
  </r>
  <r>
    <n v="447"/>
    <s v="1-2025-009635"/>
    <s v="Reporte de nuevos usuarios rurales Febrero 2025"/>
    <s v="CHEC SA ESP BIC"/>
    <s v="OTROS "/>
    <d v="2025-03-06T00:00:00"/>
    <d v="2025-03-06T00:00:00"/>
    <d v="2025-03-06T00:00:00"/>
    <x v="1"/>
    <x v="16"/>
    <m/>
    <s v="Sebastián Ordoñez Muñoz"/>
    <x v="0"/>
    <n v="4"/>
    <n v="12"/>
    <d v="2025-03-24T00:00:00"/>
    <s v="2-2025-007529"/>
    <d v="2025-03-10T00:00:00"/>
    <s v="2-2025-007529"/>
    <d v="2025-03-10T00:00:00"/>
    <m/>
    <m/>
    <n v="0"/>
  </r>
  <r>
    <n v="448"/>
    <s v="_x0009__x000a_1-2025-009681"/>
    <s v="Respuesta a “solicitud de información técnica del proyecto fotovoltaico Córdoba 1 (Chinú 350MW) conforme a la etapa de negociación directa a la que se refiere el artículo 15 de la Resolución 40303 de"/>
    <s v="Enel Colombia S.A.S. ESP"/>
    <s v="DP"/>
    <d v="2025-03-06T00:00:00"/>
    <d v="2025-03-06T00:00:00"/>
    <d v="2025-03-06T00:00:00"/>
    <x v="1"/>
    <x v="15"/>
    <s v="David Andrés Grajales Marín"/>
    <s v="Farid Alejandro Tovar Aristizábal"/>
    <x v="0"/>
    <n v="11"/>
    <n v="12"/>
    <d v="2025-03-24T00:00:00"/>
    <s v="2-2025-008167"/>
    <d v="2025-03-17T00:00:00"/>
    <s v="2-2025-008167"/>
    <d v="2025-03-17T00:00:00"/>
    <s v="RESPUESTA ENEL A CNE OIL COEXISTECIAS"/>
    <m/>
    <n v="0"/>
  </r>
  <r>
    <n v="449"/>
    <s v="_x0009__x000a_1-2025-009682"/>
    <s v="copia-Respuesta de ISA a las comunicaciones 20252300270121 del 11 de febrero de 2025 y 20252300387541 del 26 de febrero de 2011 Referencia:  Proyecto: CO-COPA-ASAM-C- 1077. Coordinación de espacios para la socialización del Estudio de Impacto Ambiental y seguimiento a compromisos Previos, en respuesta a sus municaciones 20252300270121 del 11 de febrero de 2025 y 20252300387541 del 26 de febrero de 2011. “Interconexión Eléctrica Colombia - Panamá a 300 kv - tramo Colombia”. "/>
    <s v="ISA Intercolombia - Dirección Ambiental, Social y Predial"/>
    <s v="DP"/>
    <d v="2025-03-06T00:00:00"/>
    <d v="2025-03-06T00:00:00"/>
    <d v="2025-03-06T00:00:00"/>
    <x v="1"/>
    <x v="0"/>
    <m/>
    <m/>
    <x v="0"/>
    <n v="1"/>
    <n v="12"/>
    <d v="2025-03-24T00:00:00"/>
    <s v="N/A"/>
    <d v="2025-03-07T00:00:00"/>
    <s v="N/A"/>
    <s v="N/A"/>
    <s v="SE ASIGNA A OAAS"/>
    <m/>
    <n v="0"/>
  </r>
  <r>
    <n v="450"/>
    <s v="_x0009__x000a_1-2025-009694"/>
    <s v="Situación centrales eléctricas del cauca E.S.P CEDELCA"/>
    <s v="Carlos Alberto Fernando cerón"/>
    <s v="DP"/>
    <d v="2025-03-06T00:00:00"/>
    <d v="2025-03-06T00:00:00"/>
    <d v="2025-03-06T00:00:00"/>
    <x v="1"/>
    <x v="0"/>
    <m/>
    <m/>
    <x v="0"/>
    <n v="4"/>
    <n v="12"/>
    <d v="2025-03-24T00:00:00"/>
    <s v="N/A"/>
    <d v="2025-03-10T00:00:00"/>
    <s v="N/A"/>
    <s v="N/A"/>
    <s v="se asigna a Secretaria General"/>
    <m/>
    <n v="0"/>
  </r>
  <r>
    <n v="451"/>
    <s v="_x0009__x000a_1-2025-009724"/>
    <s v="solicitud información nuevos usuarios rurales"/>
    <s v="EMPRESA DE ENERGIA DE BOYACA S.A. E.S.P."/>
    <s v="OTROS "/>
    <d v="2025-03-06T00:00:00"/>
    <d v="2025-03-06T00:00:00"/>
    <d v="2025-03-06T00:00:00"/>
    <x v="1"/>
    <x v="16"/>
    <m/>
    <s v="Sebastián Ordoñez Muñoz"/>
    <x v="0"/>
    <n v="4"/>
    <n v="12"/>
    <d v="2025-03-24T00:00:00"/>
    <s v="2-2025-007448"/>
    <d v="2025-03-10T00:00:00"/>
    <s v="2-2025-007448"/>
    <d v="2025-03-10T00:00:00"/>
    <m/>
    <m/>
    <n v="0"/>
  </r>
  <r>
    <n v="452"/>
    <s v="_x0009__x000a_1-2025-009792"/>
    <s v="Energía solar sugerencias Sugiero que entre en las opciones de subsidio las áreas rurales pero con prioridad a pequeños propietarios con predios_x000a_ superiores a 3.000 metros cuadrados pero menores de cuatro hectáreas porque las empresas de energía condicionan la_x000a_ instalación de energía si aceptan el estrato cuatro."/>
    <s v="Luis Alfredo Baquero Herrera"/>
    <s v="DP"/>
    <d v="2025-03-06T00:00:00"/>
    <d v="2025-03-06T00:00:00"/>
    <d v="2025-03-06T00:00:00"/>
    <x v="1"/>
    <x v="0"/>
    <m/>
    <m/>
    <x v="0"/>
    <n v="1"/>
    <n v="12"/>
    <d v="2025-03-24T00:00:00"/>
    <s v="N/A"/>
    <d v="2025-03-07T00:00:00"/>
    <s v="N/A"/>
    <s v="N/A"/>
    <s v="SE ASIGNA A GRUPO DE SUBSIDIOS"/>
    <m/>
    <n v="0"/>
  </r>
  <r>
    <n v="453"/>
    <s v="_x0009__x000a_1-2025-006249"/>
    <s v="GENSA S.A. ESP. / ASUNTO: Situación frontera Comercial Riosucio Caucheras atendida por GENSA S.A. ESP."/>
    <s v="Gestión Energética S.A. E.S.P – GENSA S.A. E.S.P."/>
    <s v="DP"/>
    <d v="2025-02-12T00:00:00"/>
    <d v="2025-02-12T00:00:00"/>
    <d v="2025-03-10T00:00:00"/>
    <x v="1"/>
    <x v="0"/>
    <m/>
    <m/>
    <x v="0"/>
    <n v="27"/>
    <n v="12"/>
    <d v="2025-02-28T00:00:00"/>
    <s v="N/A"/>
    <d v="2025-03-11T00:00:00"/>
    <s v="N/A"/>
    <s v="N/A"/>
    <s v="se devuelve a grupo de supervisión la comunicación esta vencida"/>
    <m/>
    <n v="0"/>
  </r>
  <r>
    <n v="454"/>
    <s v="_x0009__x000a_1-2025-008770"/>
    <s v="Solicitud información actualizada Termo Sanvicente"/>
    <s v=" Carla Villena Bnamericas"/>
    <s v="DP"/>
    <d v="2025-02-28T00:00:00"/>
    <d v="2025-03-03T00:00:00"/>
    <d v="2025-03-10T00:00:00"/>
    <x v="1"/>
    <x v="5"/>
    <m/>
    <m/>
    <x v="0"/>
    <n v="11"/>
    <n v="12"/>
    <d v="2025-03-18T00:00:00"/>
    <s v="2-2025-007694"/>
    <d v="2025-03-11T00:00:00"/>
    <s v="2-2025-007694"/>
    <d v="2025-03-11T00:00:00"/>
    <m/>
    <m/>
    <n v="0"/>
  </r>
  <r>
    <n v="455"/>
    <s v="_x0009__x000a_1-2025-008782"/>
    <s v="Traslado GFPU - OFI25-00037020 / GFPU 13150001 Derecho de petición de interés personal, suscrita por el señor JUAN IBARRA GONZÁLEZ, en la que remite: “(...) Derecho de petición _x000a_de interés personal, solicitud de información referente al recibimiento por parte del Gobierno Nacional de las instalaciones de la Empresa de Energía del Pacifico EPSA ESP, para la construcción de la sede de la Universidad del Valle en el Municipio de Suarez cauca (...)"/>
    <s v="Presidencia de la Republica"/>
    <s v="DP"/>
    <d v="2025-02-28T00:00:00"/>
    <d v="2025-03-03T00:00:00"/>
    <d v="2025-03-10T00:00:00"/>
    <x v="1"/>
    <x v="11"/>
    <m/>
    <m/>
    <x v="0"/>
    <n v="19"/>
    <n v="15"/>
    <d v="2025-03-21T00:00:00"/>
    <s v="2-2025-009103"/>
    <d v="2025-03-19T00:00:00"/>
    <s v="N/A"/>
    <s v="N/A"/>
    <s v="Contestado en el Grupo de Subsidios"/>
    <m/>
    <n v="0"/>
  </r>
  <r>
    <n v="456"/>
    <s v="_x0009__x000a_1-2025-008820"/>
    <s v="Estudio de alternativas de conexión - Proelectrica (Repotenciación)"/>
    <s v="Proelectrica"/>
    <s v="DP"/>
    <d v="2025-02-28T00:00:00"/>
    <d v="2025-03-03T00:00:00"/>
    <d v="2025-03-10T00:00:00"/>
    <x v="1"/>
    <x v="17"/>
    <s v="David Andrés Grajales Marín"/>
    <s v="Farid Alejandro Tovar Aristizábal"/>
    <x v="0"/>
    <n v="12"/>
    <n v="12"/>
    <d v="2025-03-18T00:00:00"/>
    <s v="2-2025-007785"/>
    <d v="2025-03-12T00:00:00"/>
    <s v="2-2025-007785"/>
    <d v="2025-03-12T00:00:00"/>
    <s v="TRASLADO A LA UPME (se Copia al peticionario)"/>
    <m/>
    <n v="0"/>
  </r>
  <r>
    <n v="457"/>
    <s v="_x0009__x000a_1-2025-008850"/>
    <s v="Información de planta de cogeneración en Colombia que dependen de carbón mineral térmico como combustible primario"/>
    <s v="WILSON DAVID SUAREZ"/>
    <s v="DP"/>
    <d v="2025-02-28T00:00:00"/>
    <d v="2025-03-05T00:00:00"/>
    <d v="2025-03-10T00:00:00"/>
    <x v="1"/>
    <x v="3"/>
    <s v="David Andrés Grajales Marín"/>
    <s v="Eulogio Solarte"/>
    <x v="0"/>
    <n v="11"/>
    <n v="12"/>
    <d v="2025-03-18T00:00:00"/>
    <s v="_x0009__x000a_2-2025-007691"/>
    <d v="2025-03-11T00:00:00"/>
    <s v="_x0009__x000a_2-2025-007691 - XM"/>
    <d v="2025-03-11T00:00:00"/>
    <m/>
    <m/>
    <n v="0"/>
  </r>
  <r>
    <n v="458"/>
    <s v="_x0009__x000a_1-2025-008948"/>
    <s v="Reporte Clientes rurales mes febrero de 2025"/>
    <s v="Ruitoque - Energía Inteligente"/>
    <s v="OTROS "/>
    <d v="2025-03-03T00:00:00"/>
    <d v="2025-03-03T00:00:00"/>
    <d v="2025-03-10T00:00:00"/>
    <x v="1"/>
    <x v="16"/>
    <m/>
    <s v="Sebastián Ordoñez Muñoz"/>
    <x v="0"/>
    <n v="8"/>
    <n v="12"/>
    <d v="2025-03-19T00:00:00"/>
    <s v="2-2025-007543"/>
    <d v="2025-03-11T00:00:00"/>
    <s v="2-2025-007543"/>
    <d v="2025-03-11T00:00:00"/>
    <m/>
    <m/>
    <n v="0"/>
  </r>
  <r>
    <n v="459"/>
    <s v="_x0009__x000a_1-2025-008962"/>
    <s v="Información Nuevos Usuarios Rurales mes de Febrero"/>
    <s v="Edeq"/>
    <s v="OTROS "/>
    <d v="2025-03-03T00:00:00"/>
    <d v="2025-03-03T00:00:00"/>
    <d v="2025-03-10T00:00:00"/>
    <x v="1"/>
    <x v="16"/>
    <m/>
    <s v="Sebastián Ordoñez Muñoz"/>
    <x v="0"/>
    <n v="8"/>
    <n v="12"/>
    <d v="2025-03-19T00:00:00"/>
    <s v="2-2025-007544"/>
    <d v="2025-03-11T00:00:00"/>
    <s v="2-2025-007544"/>
    <d v="2025-03-11T00:00:00"/>
    <m/>
    <m/>
    <n v="0"/>
  </r>
  <r>
    <n v="460"/>
    <s v="_x0009__x000a_1-2025-009255"/>
    <s v="Solicitud de concepto frente a la vigencia del beneficio transitorio de exoneración de la contribución para prestadores de servicios turísticos establecido en la ley 2068 de 2020"/>
    <s v="Empresa de Energía de Boyacá S.A. E.S.P."/>
    <s v="DP"/>
    <d v="2025-03-04T00:00:00"/>
    <d v="2025-03-04T00:00:00"/>
    <d v="2025-03-10T00:00:00"/>
    <x v="1"/>
    <x v="0"/>
    <m/>
    <m/>
    <x v="0"/>
    <n v="6"/>
    <n v="12"/>
    <d v="2025-03-20T00:00:00"/>
    <s v="N/A"/>
    <d v="2025-03-10T00:00:00"/>
    <s v="N/A"/>
    <s v="N/A"/>
    <s v="Se asigna al Grupo de Subsidios"/>
    <m/>
    <n v="0"/>
  </r>
  <r>
    <n v="461"/>
    <s v="_x0009__x000a_1-2025-009268"/>
    <s v="Respuesta a solicitud información Nuevos Usuarios Rurales"/>
    <s v="Epm S.A"/>
    <s v="DP"/>
    <d v="2025-03-04T00:00:00"/>
    <d v="2025-03-04T00:00:00"/>
    <d v="2025-03-10T00:00:00"/>
    <x v="1"/>
    <x v="16"/>
    <m/>
    <s v="Sebastián Ordoñez Muñoz"/>
    <x v="0"/>
    <n v="7"/>
    <n v="12"/>
    <d v="2025-03-20T00:00:00"/>
    <s v="2-2025-007542"/>
    <d v="2025-03-11T00:00:00"/>
    <s v="2-2025-007542"/>
    <d v="2025-03-11T00:00:00"/>
    <m/>
    <m/>
    <n v="0"/>
  </r>
  <r>
    <n v="462"/>
    <s v="1-2025-009297"/>
    <s v="Solicitud corrección valor facturado correspondiente concepto de aseo"/>
    <s v="Sadary Andrea Bautista Mendoza"/>
    <s v="DP"/>
    <d v="2025-03-04T00:00:00"/>
    <d v="2025-03-04T00:00:00"/>
    <d v="2025-03-10T00:00:00"/>
    <x v="1"/>
    <x v="17"/>
    <s v="David Andrés Grajales Marín"/>
    <s v="Farid Alejandro Tovar Aristizábal"/>
    <x v="0"/>
    <n v="8"/>
    <n v="12"/>
    <d v="2025-03-20T00:00:00"/>
    <s v="2-2025-007787"/>
    <d v="2025-03-12T00:00:00"/>
    <s v="2-2025-007787"/>
    <d v="2025-03-12T00:00:00"/>
    <s v="TRASLADO ENEL (se Copia al peticionario)"/>
    <m/>
    <n v="0"/>
  </r>
  <r>
    <n v="463"/>
    <s v="_x0009__x000a_1-2025-009336"/>
    <s v="REPORTE NUEVOS USUARIOS RURALES CONECTADOS - FEBRERO 2025"/>
    <s v=" ElectroHuila"/>
    <s v="DP"/>
    <d v="2025-03-05T00:00:00"/>
    <d v="2025-03-05T00:00:00"/>
    <d v="2025-03-10T00:00:00"/>
    <x v="1"/>
    <x v="16"/>
    <m/>
    <s v="Sebastián Ordoñez Muñoz"/>
    <x v="0"/>
    <n v="6"/>
    <n v="12"/>
    <d v="2025-03-21T00:00:00"/>
    <s v="2-2025-007541"/>
    <d v="2025-03-11T00:00:00"/>
    <s v="2-2025-007541"/>
    <d v="2025-03-11T00:00:00"/>
    <m/>
    <m/>
    <n v="0"/>
  </r>
  <r>
    <n v="464"/>
    <s v="1-2025-009439"/>
    <s v="Derecho De Petición De Información Queremos saber que debemos cumplir para realizar este procedimiento o si se trata de una reparación locativa de la red eléctrica"/>
    <s v="Nubia Lopez"/>
    <s v="DP"/>
    <d v="2025-03-05T00:00:00"/>
    <d v="2025-03-05T00:00:00"/>
    <d v="2025-03-10T00:00:00"/>
    <x v="1"/>
    <x v="0"/>
    <m/>
    <m/>
    <x v="0"/>
    <n v="6"/>
    <n v="12"/>
    <d v="2025-03-21T00:00:00"/>
    <s v="N/A"/>
    <d v="2025-03-11T00:00:00"/>
    <s v="N/A"/>
    <s v="N/A"/>
    <s v="Se asigna al Grupo de Regamentos Tecnicos"/>
    <m/>
    <n v="0"/>
  </r>
  <r>
    <n v="465"/>
    <s v="1-2025-009908"/>
    <s v="Respuesta Enel Colombia 742883093- reglamo cobro de energia"/>
    <s v="Arlet Johanna Ruiz Rodríguez"/>
    <s v="DP"/>
    <d v="2025-03-07T00:00:00"/>
    <d v="2025-03-07T00:00:00"/>
    <d v="2025-03-10T00:00:00"/>
    <x v="1"/>
    <x v="13"/>
    <s v="David Andrés Grajales Marín"/>
    <s v="Eulogio Solarte"/>
    <x v="0"/>
    <n v="5"/>
    <n v="12"/>
    <d v="2025-03-25T00:00:00"/>
    <s v="2-2025-007797"/>
    <d v="2025-03-12T00:00:00"/>
    <s v="2-2025-007797 SSPD"/>
    <d v="2025-03-12T00:00:00"/>
    <m/>
    <m/>
    <n v="0"/>
  </r>
  <r>
    <n v="466"/>
    <s v="_x0009__x000a_1-2025-009916"/>
    <s v="Respuesta Enel Colombia 742883093"/>
    <s v="Arlet Johanna Ruiz Rodríguez"/>
    <s v="DP"/>
    <d v="2025-03-07T00:00:00"/>
    <d v="2025-03-07T00:00:00"/>
    <d v="2025-03-10T00:00:00"/>
    <x v="1"/>
    <x v="13"/>
    <s v="David Andrés Grajales Marín"/>
    <s v="Eulogio Solarte"/>
    <x v="0"/>
    <n v="5"/>
    <n v="12"/>
    <d v="2025-03-25T00:00:00"/>
    <s v="2-2025-007797"/>
    <d v="2025-03-12T00:00:00"/>
    <s v="2-2025-007797 SSPD"/>
    <d v="2025-03-12T00:00:00"/>
    <m/>
    <m/>
    <n v="0"/>
  </r>
  <r>
    <n v="467"/>
    <s v="_x0009__x000a_1-2025-010064"/>
    <s v=" sirva informar que  requisitos se debe de cumplir para radicar un proyecto de energía limpias (energía solar) para poner a funcionar unos equipos  de bombeo para un acueducto de nuestra comunidad"/>
    <s v="Aldemar Velasquez Devia"/>
    <s v="DP"/>
    <d v="2025-03-07T00:00:00"/>
    <d v="2025-03-07T00:00:00"/>
    <d v="2025-03-10T00:00:00"/>
    <x v="1"/>
    <x v="6"/>
    <s v="David Andrés Grajales Marín"/>
    <s v="Julio André Bernal Rubiano"/>
    <x v="0"/>
    <n v="5"/>
    <n v="12"/>
    <d v="2025-03-25T00:00:00"/>
    <s v="2-2025-007800"/>
    <d v="2025-03-12T00:00:00"/>
    <s v="2-2025-007800"/>
    <d v="2025-03-12T00:00:00"/>
    <m/>
    <m/>
    <n v="0"/>
  </r>
  <r>
    <n v="468"/>
    <s v="1-2025-010078"/>
    <s v="Solicitud de modificación, derogación o reglamentación del artículo 1 del Decreto 1403 de 2024."/>
    <s v="Consejo Nacional de Operación - CNO"/>
    <s v="DP"/>
    <d v="2025-03-07T00:00:00"/>
    <d v="2025-03-07T00:00:00"/>
    <d v="2025-03-10T00:00:00"/>
    <x v="1"/>
    <x v="0"/>
    <m/>
    <m/>
    <x v="0"/>
    <n v="4"/>
    <n v="12"/>
    <d v="2025-03-25T00:00:00"/>
    <s v="N/A"/>
    <d v="2025-03-11T00:00:00"/>
    <s v="N/A"/>
    <s v="N/A"/>
    <s v="SE ASIGNA A OARE"/>
    <m/>
    <n v="0"/>
  </r>
  <r>
    <n v="469"/>
    <s v="_x0009__x000a_1-2025-010104"/>
    <s v="Traslado requerimiento judicial Proceso: Restitución De Tierras 2025-00005 - INFORMAR si el predio cuenta con proyectos de generación de energía eléctrica, (Hidroeléctrica, termoeléctrica, eólica, etc.) y/o proyectos de transporte de energía eléctrica - Transmisión o distribución (Postes, torres, subestaciones)"/>
    <s v="Secretaria Distrital de Planeación"/>
    <s v="DP"/>
    <d v="2025-03-07T00:00:00"/>
    <d v="2025-03-10T00:00:00"/>
    <d v="2025-03-10T00:00:00"/>
    <x v="1"/>
    <x v="15"/>
    <s v="David Andrés Grajales Marín"/>
    <s v="Farid Alejandro Tovar Aristizábal"/>
    <x v="0"/>
    <n v="10"/>
    <n v="12"/>
    <d v="2025-03-25T00:00:00"/>
    <s v="2-2025-008161"/>
    <d v="2025-03-17T00:00:00"/>
    <s v="2-2025-008353"/>
    <d v="2025-03-17T00:00:00"/>
    <s v="TRASLADO A ENEL Y A UPME REQUERIMIENTO JUZGADO RESTITUCIÓN "/>
    <m/>
    <n v="0"/>
  </r>
  <r>
    <n v="470"/>
    <s v="_x0009__x000a_1-2025-010122"/>
    <s v="Solicitud de Investigación ante Declaraciones de Gerente de AFINIA."/>
    <s v="Sindicato De Trabajadores De La Energia De Colombia Subdirectiva Córdoba"/>
    <s v="DP"/>
    <d v="2025-03-10T00:00:00"/>
    <d v="2025-03-10T00:00:00"/>
    <d v="2025-03-10T00:00:00"/>
    <x v="1"/>
    <x v="1"/>
    <s v="David Andrés Grajales Marín"/>
    <s v="Julio André Bernal Rubiano"/>
    <x v="0"/>
    <n v="4"/>
    <n v="12"/>
    <d v="2025-03-26T00:00:00"/>
    <s v="2-2025-008159"/>
    <d v="2025-03-14T00:00:00"/>
    <s v="2-2025-008159"/>
    <d v="2025-03-14T00:00:00"/>
    <s v="Se da traslado a la Superintendencia de Servicios Publicos Domiciliarios "/>
    <m/>
    <n v="0"/>
  </r>
  <r>
    <n v="471"/>
    <s v="_x0009__x000a_1-2025-010129"/>
    <s v="DUPIS. Parque Solar Terra I y Parque Solar Terra II (Asocio Comunidad Arhuaca)"/>
    <s v="GREENWOOD ENERGY S.A.S. E.S."/>
    <s v="DUPIS"/>
    <d v="2025-03-10T00:00:00"/>
    <d v="2025-03-10T00:00:00"/>
    <d v="2025-03-10T00:00:00"/>
    <x v="1"/>
    <x v="8"/>
    <m/>
    <m/>
    <x v="0"/>
    <n v="24"/>
    <n v="12"/>
    <d v="2025-03-26T00:00:00"/>
    <s v="2-2025-011747"/>
    <d v="2025-04-03T00:00:00"/>
    <s v="N/A"/>
    <s v="N/A"/>
    <m/>
    <m/>
    <n v="0"/>
  </r>
  <r>
    <n v="472"/>
    <s v="1-2025-010139"/>
    <s v="Solicitud de Investigación sobre el Cumplimiento Regulatorio y la Eficiencia Administrativa de EMPRESA CARIBEMAR DE LA COSTA “AFINIA” tras el anuncio de un apagón por parte del gerente general."/>
    <s v="Sintraelecol"/>
    <s v="DP"/>
    <d v="2025-03-10T00:00:00"/>
    <d v="2025-03-10T00:00:00"/>
    <d v="2025-03-10T00:00:00"/>
    <x v="1"/>
    <x v="1"/>
    <s v="David Andrés Grajales Marín"/>
    <s v="Julio André Bernal Rubiano"/>
    <x v="0"/>
    <n v="4"/>
    <n v="12"/>
    <d v="2025-03-26T00:00:00"/>
    <s v="2-2025-008159"/>
    <d v="2025-03-14T00:00:00"/>
    <s v="2-2025-008159"/>
    <d v="2025-03-14T00:00:00"/>
    <s v="Se da traslado a la Superintendencia de Servicios Publicos Domiciliarios "/>
    <m/>
    <n v="0"/>
  </r>
  <r>
    <n v="473"/>
    <s v="_x0009__x000a_1-2025-010147"/>
    <s v="Copia - SOLICITUD INMEDIATA Enel Colombia Caso 712956994"/>
    <s v="Jhon Jairo Gutiérrez Duque"/>
    <s v="DP"/>
    <d v="2025-03-10T00:00:00"/>
    <d v="2025-03-10T00:00:00"/>
    <d v="2025-03-10T00:00:00"/>
    <x v="1"/>
    <x v="6"/>
    <s v="David Andrés Grajales Marín"/>
    <s v="Julio André Bernal Rubiano"/>
    <x v="0"/>
    <n v="2"/>
    <n v="12"/>
    <d v="2025-03-26T00:00:00"/>
    <s v="2-2025-007814"/>
    <d v="2025-03-12T00:00:00"/>
    <s v="2-2025-007814"/>
    <d v="2025-03-12T00:00:00"/>
    <m/>
    <m/>
    <n v="0"/>
  </r>
  <r>
    <n v="474"/>
    <s v="1-2025-010155"/>
    <s v="Traslado petición DPS3-5385-25 me dirijo a usted con el fin de remitir la solicitud presentada or el señor Robinson Romero Torres, residente en Guacamayas, Caquetá. El señor _x000a_Romero Torres solicita la interconexión energética para la inspección de Guacamayas. Según su testimonio, esta comunidad rural no cuenta  con servicio de energía eléctrica, lo cual limita su desarrollo y acceso a servicios básicos. "/>
    <s v="Iván Cepeda Castro Congreso de la Republica de Colombia"/>
    <s v="DP"/>
    <d v="2025-03-10T00:00:00"/>
    <d v="2025-03-10T00:00:00"/>
    <d v="2025-03-10T00:00:00"/>
    <x v="1"/>
    <x v="0"/>
    <m/>
    <m/>
    <x v="0"/>
    <n v="0"/>
    <n v="12"/>
    <d v="2025-03-26T00:00:00"/>
    <s v="N/A"/>
    <d v="2025-03-10T00:00:00"/>
    <s v="N/A"/>
    <s v="N/A"/>
    <s v="se asigna al Grupo de Asuntos Legislativos"/>
    <m/>
    <n v="0"/>
  </r>
  <r>
    <n v="475"/>
    <s v="_x0009__x000a_1-2025-010244"/>
    <s v="SOLICITUD DE INVESTIGACION ANTE DECLARACIONES DE GERENTE DE AFINIA"/>
    <s v="SINTRAELECOL SUBDIRECTIVA SUCRE"/>
    <s v="DP"/>
    <d v="2025-03-10T00:00:00"/>
    <d v="2025-03-10T00:00:00"/>
    <d v="2025-03-10T00:00:00"/>
    <x v="1"/>
    <x v="1"/>
    <s v="David Andrés Grajales Marín"/>
    <s v="Julio André Bernal Rubiano"/>
    <x v="0"/>
    <n v="4"/>
    <n v="12"/>
    <d v="2025-03-26T00:00:00"/>
    <s v="2-2025-008159"/>
    <d v="2025-03-14T00:00:00"/>
    <s v="2-2025-008159"/>
    <d v="2025-03-14T00:00:00"/>
    <s v="Se da traslado a la Superintendencia de Servicios Publicos Domiciliarios "/>
    <m/>
    <n v="0"/>
  </r>
  <r>
    <n v="476"/>
    <s v="_x0009__x000a_1-2025-010250"/>
    <s v="Solicitud de Investigación sobre el Cumplimiento Regulatorio y la Eficiencia Administrativa de EMPRESA CARIBEMAR DE LA COSTA “AFINIA” tras el anuncio de un apagón por parte del gerente general."/>
    <s v="Sintraelecol Seccional Cesar"/>
    <s v="DP"/>
    <d v="2025-03-10T00:00:00"/>
    <d v="2025-03-10T00:00:00"/>
    <d v="2025-03-10T00:00:00"/>
    <x v="1"/>
    <x v="1"/>
    <s v="David Andrés Grajales Marín"/>
    <s v="Julio André Bernal Rubiano"/>
    <x v="0"/>
    <n v="4"/>
    <n v="12"/>
    <d v="2025-03-26T00:00:00"/>
    <s v="2-2025-008159"/>
    <d v="2025-03-14T00:00:00"/>
    <s v="2-2025-008159"/>
    <d v="2025-03-14T00:00:00"/>
    <s v="Se da traslado a la Superintendencia de Servicios Publicos Domiciliarios "/>
    <m/>
    <n v="0"/>
  </r>
  <r>
    <n v="477"/>
    <s v="_x0009__x000a_1-2025-010272"/>
    <s v="Copia - SOLICITUD INMEDIATA Enel Colombia Caso 712956994"/>
    <s v="Jhon Jairo Gutiérrez Duque"/>
    <s v="DP"/>
    <d v="2025-03-10T00:00:00"/>
    <d v="2025-03-10T00:00:00"/>
    <d v="2025-03-10T00:00:00"/>
    <x v="1"/>
    <x v="6"/>
    <s v="David Andrés Grajales Marín"/>
    <s v="Julio André Bernal Rubiano"/>
    <x v="0"/>
    <n v="2"/>
    <n v="12"/>
    <d v="2025-03-26T00:00:00"/>
    <s v="2-2025-008159"/>
    <d v="2025-03-12T00:00:00"/>
    <s v="2-2025-007814"/>
    <d v="2025-03-12T00:00:00"/>
    <m/>
    <m/>
    <n v="0"/>
  </r>
  <r>
    <n v="478"/>
    <s v="1-2025-010327"/>
    <s v="SOLICITUD APOYO PARA LA IMPLEMENTACIÓN DE PROYECTO DE SISTEMA SOLAR FOTOVOLTAICO (SSFV) Y FUENTES NO CONVENCIONALES DE ENERGÍAS RENOVABLES (FNCER) “CARTA DE INTENCIÓN “"/>
    <s v="Alcalde Municipal San Juan del Cesar"/>
    <s v="DP"/>
    <d v="2025-03-10T00:00:00"/>
    <d v="2025-03-10T00:00:00"/>
    <d v="2025-03-10T00:00:00"/>
    <x v="1"/>
    <x v="0"/>
    <m/>
    <m/>
    <x v="0"/>
    <n v="0"/>
    <n v="12"/>
    <d v="2025-03-26T00:00:00"/>
    <s v="N/A"/>
    <d v="2025-03-10T00:00:00"/>
    <s v="N/A"/>
    <s v="N/A"/>
    <s v="Se asigna a la DEE a Grupo de Comunidades Energeticas al Profesional John Bolaños "/>
    <m/>
    <n v="0"/>
  </r>
  <r>
    <n v="479"/>
    <s v="_x0009__x000a_1-2025-010344"/>
    <s v="DENUNCIA CORRUPCIÓN POR PARTE DE LOS EMPLEADOSDE ENEL CODENSA QUE TIENEN ESTE SECTOR."/>
    <s v="SANDRA PATRICIA SOTO PEREZ"/>
    <s v="DP"/>
    <d v="2025-03-10T00:00:00"/>
    <d v="2025-03-10T00:00:00"/>
    <d v="2025-03-10T00:00:00"/>
    <x v="1"/>
    <x v="15"/>
    <s v="David Andrés Grajales Marín"/>
    <s v="Farid Alejandro Tovar Aristizábal"/>
    <x v="0"/>
    <n v="7"/>
    <n v="12"/>
    <d v="2025-03-26T00:00:00"/>
    <s v="_x0009__x000a_2-2025-008160"/>
    <d v="2025-03-17T00:00:00"/>
    <s v="2-2025-008160"/>
    <d v="2025-03-17T00:00:00"/>
    <s v="TRASLADO A ENEL"/>
    <m/>
    <n v="0"/>
  </r>
  <r>
    <n v="480"/>
    <s v="_x0009__x000a_1-2025-010023"/>
    <s v="Solicitud información requisitos se necesitan para radicar un proyecto te energía solar para el funciónamieto de el equipo de bombeo"/>
    <s v="Aldemar Velasquez Devia"/>
    <s v="DP"/>
    <d v="2025-03-07T00:00:00"/>
    <d v="2025-03-07T00:00:00"/>
    <d v="2025-03-12T00:00:00"/>
    <x v="1"/>
    <x v="6"/>
    <s v="David Andrés Grajales Marín"/>
    <s v="Julio André Bernal Rubiano"/>
    <x v="0"/>
    <n v="13"/>
    <n v="12"/>
    <d v="2025-03-25T00:00:00"/>
    <s v="2-2025-007800"/>
    <d v="2025-03-20T00:00:00"/>
    <s v="2-2025-007800"/>
    <d v="2025-03-20T00:00:00"/>
    <m/>
    <m/>
    <n v="0"/>
  </r>
  <r>
    <n v="481"/>
    <s v="_x0009__x000a_1-2025-010044"/>
    <s v="OFICIO RESPUESTA MIN MINAS - Radicado No. 2-2024-045784 del 16-12-2024. Solicitud información nuevos usuarios rurales."/>
    <s v="Emevasi S.A. E.S.P."/>
    <s v="DP"/>
    <d v="2025-03-07T00:00:00"/>
    <d v="2025-03-10T00:00:00"/>
    <d v="2025-03-12T00:00:00"/>
    <x v="1"/>
    <x v="16"/>
    <m/>
    <s v="Sebastián Ordoñez Muñoz"/>
    <x v="0"/>
    <n v="7"/>
    <n v="12"/>
    <d v="2025-03-25T00:00:00"/>
    <s v="2-2025-008187"/>
    <d v="2025-03-14T00:00:00"/>
    <s v="2-2025-008187"/>
    <d v="2025-03-14T00:00:00"/>
    <m/>
    <m/>
    <n v="0"/>
  </r>
  <r>
    <n v="482"/>
    <s v="_x0009__x000a_1-2025-010584"/>
    <s v="NOTIFICACIÓN AFINIA - DOCUMENTO 202560038993 - RE9411202504760 respuesta al señor Yois Amauri Hoyos Montes"/>
    <s v="Caribe Mar de la Costa S.A.S. E.S.P."/>
    <s v="DP"/>
    <d v="2025-03-11T00:00:00"/>
    <d v="2025-03-11T00:00:00"/>
    <d v="2025-03-12T00:00:00"/>
    <x v="1"/>
    <x v="7"/>
    <s v="David Andrés Grajales Marín"/>
    <m/>
    <x v="0"/>
    <n v="10"/>
    <n v="12"/>
    <d v="2025-03-27T00:00:00"/>
    <s v="2-2025-008685"/>
    <d v="2025-03-21T00:00:00"/>
    <s v="N/A"/>
    <s v="N/A"/>
    <m/>
    <m/>
    <n v="0"/>
  </r>
  <r>
    <n v="483"/>
    <s v="_x0009__x000a_1-2025-008002"/>
    <s v="Solicito a ustedes señores MINISTERIO DE MINAS Y ENERGÍA, se me informe si alguno de éstos predios ha tenido algún tipo de afectación por Utilidad Pública e Interés Social, un plan, un proyecto o una _x000a_ejecución de obras para la generación, transmisión, distribución de energía eléctrica, acueductos, riego, regulación de ríos y caudales, títulos mineros, licencias ambientales, concesiones, exploración, _x000a_explotación, transporte, refinación, procesamiento, beneficio, transformación y distribución de minerales, hidrocarburos , biocombustibles y demás procesos supeditados y regulados por  el _x000a_MINISTERIOR DE MINAS  Y ENERGÍA. "/>
    <s v="ANGIE CATHERINE CRISELIA DE LOS ANGELES VILLARREAL CASTAÑEDA"/>
    <s v="DUPIS"/>
    <d v="2025-02-25T00:00:00"/>
    <d v="2025-02-10T00:00:00"/>
    <d v="2025-03-12T00:00:00"/>
    <x v="1"/>
    <x v="0"/>
    <m/>
    <m/>
    <x v="0"/>
    <n v="17"/>
    <n v="12"/>
    <d v="2025-03-13T00:00:00"/>
    <s v="N/A"/>
    <d v="2025-03-14T00:00:00"/>
    <s v="N/A"/>
    <s v="N/A"/>
    <s v="Se asigna al Grupo de Coordinación para la Formalización de Actividades Mineras _x000a_a la profesional Elsa Yadira Laiton Sotelo ya que al Grupo de fondos se realizó requerimiento mediante el memorando 3-2025-009930 y esa será la comunicación a la que se dará la respuesta _x000a_"/>
    <m/>
    <n v="0"/>
  </r>
  <r>
    <n v="484"/>
    <s v="1-2025-008005"/>
    <s v="Solicitud de información para el proceso de actualización del Esquema de Ordenamiento Territorial – EOT, para el municipio de La Macarena."/>
    <s v="Alcaldía Municipal de la Macarena Meta"/>
    <s v="DP"/>
    <d v="2025-02-25T00:00:00"/>
    <d v="2025-03-03T00:00:00"/>
    <d v="2025-03-12T00:00:00"/>
    <x v="1"/>
    <x v="3"/>
    <s v="David Andrés Grajales Marín"/>
    <s v="Eulogio Solarte"/>
    <x v="0"/>
    <n v="17"/>
    <n v="12"/>
    <d v="2025-03-13T00:00:00"/>
    <s v="2-2025-008168"/>
    <d v="2025-03-14T00:00:00"/>
    <s v="2-2025-008168 - UPME"/>
    <d v="2025-03-14T00:00:00"/>
    <m/>
    <m/>
    <n v="0"/>
  </r>
  <r>
    <n v="485"/>
    <s v="_x0009__x000a_1-2025-008917"/>
    <s v="COPIA- Requerimiento para la adopción de acciones URGENTES para corregir consumo no regular detectado en el Punto de Salida Puerto Parra."/>
    <s v="Omar Efren Caro Vargas"/>
    <s v="DP"/>
    <d v="2025-03-03T00:00:00"/>
    <d v="2025-03-04T00:00:00"/>
    <d v="2025-03-12T00:00:00"/>
    <x v="1"/>
    <x v="0"/>
    <m/>
    <m/>
    <x v="0"/>
    <n v="10"/>
    <n v="12"/>
    <d v="2025-03-19T00:00:00"/>
    <s v="N/A"/>
    <d v="2025-03-13T00:00:00"/>
    <s v="N/A"/>
    <s v="N/A"/>
    <s v="se asigna a la Direccion de  Hidrocarburos"/>
    <m/>
    <n v="0"/>
  </r>
  <r>
    <n v="486"/>
    <s v="_x0009__x000a_1-2025-009553"/>
    <s v="Traslado por competencia de petición de Información correspondiente de los _x000a_proyectos en estado terminados, en ejecución y estructurados, del municipio de Aracataca – Dpto del Magdalena. "/>
    <s v="Agencia Nacional del Territorio"/>
    <s v="DP"/>
    <d v="2025-03-05T00:00:00"/>
    <d v="2025-03-10T00:00:00"/>
    <d v="2025-03-12T00:00:00"/>
    <x v="1"/>
    <x v="8"/>
    <m/>
    <m/>
    <x v="0"/>
    <n v="14"/>
    <n v="12"/>
    <d v="2025-03-21T00:00:00"/>
    <s v="2-2025-008676"/>
    <d v="2025-03-19T00:00:00"/>
    <s v="N/A"/>
    <s v="N/A"/>
    <m/>
    <m/>
    <n v="0"/>
  </r>
  <r>
    <n v="487"/>
    <s v="1-2025-010403"/>
    <s v="Envío de notificación radicado 0253100157461 Traslado del Derecho de Petición. Radicado DNP No. 20256630224282.  “políticas públicas y proyectos de inversión enmarcados en el Plan Nacional de Desarrollo, el Plan Plurianual de Inversiones (PPI), y otros instrumentos, particularmente con los siguientes proyectos relacionados con el Departamento del Magdalena”"/>
    <s v="Departamento Nacional de Planeacion"/>
    <s v="DP"/>
    <d v="2025-03-11T00:00:00"/>
    <d v="2025-03-11T00:00:00"/>
    <d v="2025-03-12T00:00:00"/>
    <x v="1"/>
    <x v="0"/>
    <m/>
    <m/>
    <x v="0"/>
    <n v="2"/>
    <n v="12"/>
    <d v="2025-03-27T00:00:00"/>
    <s v="N/A"/>
    <d v="2025-03-13T00:00:00"/>
    <s v="N/A"/>
    <s v="N/A"/>
    <s v="SE ASIGNA AL GRUPO DE ASUNTOS LEGISLATIVOS"/>
    <m/>
    <n v="0"/>
  </r>
  <r>
    <n v="488"/>
    <s v="1-2025-010409"/>
    <s v="Activar el protocolo de emergencias. Asunto:  Riesgo inminente de volcamiento de vegetación hacía de la línea de transmisión de energía eléctrica BACATÁ - TORCA A 230 kV, específicamente en los vanos de las torres 03 y 04 y Riesgo Suspensión del servicio de energía eléctrica "/>
    <s v="Isa Intercolombia S.A. E.S.P."/>
    <s v="DP"/>
    <d v="2025-03-11T00:00:00"/>
    <d v="2025-03-11T00:00:00"/>
    <d v="2025-03-12T00:00:00"/>
    <x v="1"/>
    <x v="10"/>
    <s v="David Andrés Grajales Marín"/>
    <s v="Julio André Bernal Rubiano"/>
    <x v="0"/>
    <n v="15"/>
    <n v="12"/>
    <d v="2025-03-27T00:00:00"/>
    <s v="2-2025-010235"/>
    <d v="2025-03-26T00:00:00"/>
    <s v="2-2025-010235"/>
    <d v="2025-03-26T00:00:00"/>
    <m/>
    <m/>
    <n v="0"/>
  </r>
  <r>
    <n v="489"/>
    <s v="_x0009__x000a_1-2025-010437"/>
    <s v="SOLICITUD DE APOYO EN LOS PROYECTOS DE COMPETENCIA DEL MINISTERIO"/>
    <s v=" Alcaldía González"/>
    <s v="DP"/>
    <d v="2025-03-11T00:00:00"/>
    <d v="2025-03-11T00:00:00"/>
    <d v="2025-03-12T00:00:00"/>
    <x v="1"/>
    <x v="10"/>
    <s v="David Andrés Grajales Marín"/>
    <s v="Eulogio Solarte"/>
    <x v="0"/>
    <n v="16"/>
    <n v="12"/>
    <d v="2025-03-27T00:00:00"/>
    <s v="2-2025-010800"/>
    <d v="2025-03-27T00:00:00"/>
    <s v="N/A"/>
    <s v="N/A"/>
    <m/>
    <m/>
    <n v="0"/>
  </r>
  <r>
    <n v="490"/>
    <s v="1-2025-010501"/>
    <s v="Asunto: cuarta mesa de negociación entre Enel Colombia S.A. ESP y CNE Oil &amp; Gas S.A.S.  Referencia: solicitud de acompañamiento en la negociación directa de Acuerdos Operacionales de Coexistencia por superposición de áreas entre los proyectos “Parque Fotovoltaico Córdoba 1 (Chinú 350 MW)” y “Área de exploración Mangle SSJN-7”. "/>
    <s v="Enel Colombia S.A.S. ESP"/>
    <s v="DP"/>
    <d v="2025-03-11T00:00:00"/>
    <d v="2025-03-11T00:00:00"/>
    <d v="2025-03-12T00:00:00"/>
    <x v="1"/>
    <x v="15"/>
    <s v="David Andrés Grajales Marín"/>
    <s v="Farid Alejandro Tovar Aristizábal"/>
    <x v="0"/>
    <n v="6"/>
    <n v="12"/>
    <d v="2025-03-27T00:00:00"/>
    <s v="2-2025-008170"/>
    <d v="2025-03-17T00:00:00"/>
    <s v="2-2025-008170"/>
    <d v="2025-03-17T00:00:00"/>
    <s v="RESPUESTA ASISTENCIA A REUNIÓN"/>
    <m/>
    <n v="0"/>
  </r>
  <r>
    <n v="491"/>
    <s v="_x0009__x000a_1-2025-010503"/>
    <s v="Referencia: Activar el protocolo de emergencias. Asunto: Riesgo inminente de volcamiento de vegetación hacía de la línea de transmisión de energía eléctrica BACATÁ - TORCA A 230 kV, específicamente e"/>
    <s v="Isa Intercolombia S.A. E.S.P."/>
    <s v="DP"/>
    <d v="2025-03-11T00:00:00"/>
    <d v="2025-03-11T00:00:00"/>
    <d v="2025-03-12T00:00:00"/>
    <x v="1"/>
    <x v="10"/>
    <s v="David Andrés Grajales Marín"/>
    <s v="Eulogio Solarte"/>
    <x v="0"/>
    <n v="15"/>
    <n v="12"/>
    <d v="2025-03-27T00:00:00"/>
    <s v="2-2025-010235"/>
    <d v="2025-03-26T00:00:00"/>
    <s v="2-2025-010235"/>
    <d v="2025-03-26T00:00:00"/>
    <m/>
    <m/>
    <n v="0"/>
  </r>
  <r>
    <n v="492"/>
    <s v="_x0009__x000a_1-2025-010511"/>
    <s v=" Intención de Ejecución Proyecto CONMSTRUCCION DE EL SISTEMA_x000a_ FOTOVOLTAICO PARA EL ACUEDUCTO DE EL CORREGIMIENTO DE SIMAÑA- MUNICIPIO DE LA GLORIA CESAR."/>
    <s v="Junaisasi"/>
    <s v="DP"/>
    <d v="2025-03-11T00:00:00"/>
    <d v="2025-03-11T00:00:00"/>
    <d v="2025-03-12T00:00:00"/>
    <x v="1"/>
    <x v="17"/>
    <s v="David Andrés Grajales Marín"/>
    <s v="Farid Alejandro Tovar Aristizábal"/>
    <x v="0"/>
    <n v="6"/>
    <n v="12"/>
    <d v="2025-03-27T00:00:00"/>
    <s v="2-2025-008360"/>
    <d v="2025-03-17T00:00:00"/>
    <s v="2-2025-008360"/>
    <d v="2025-03-17T00:00:00"/>
    <s v="TRASLADO A FENOGE (se Copia al peticionario)"/>
    <m/>
    <n v="0"/>
  </r>
  <r>
    <n v="493"/>
    <s v="1-2025-010522"/>
    <s v="Traslado OFI25-00040651 / GFPU - EMAIL suscrita por el señor Erick Hernández, en la que pone en conocimiento) “(…) queremos ofrecerle un estudio  personalizado sin compromiso para evaluar cómo Hydro Greem puede reducir su dependencia dela red eléctrica, minimizar su huella de carbono y aumentar su rentabilidad (…)”"/>
    <s v="Presidencia de la Republica"/>
    <s v="DP"/>
    <d v="2025-03-11T00:00:00"/>
    <d v="2025-03-11T00:00:00"/>
    <d v="2025-03-12T00:00:00"/>
    <x v="1"/>
    <x v="18"/>
    <s v="David Andrés Grajales Marín"/>
    <s v="Julio André Bernal Rubiano"/>
    <x v="0"/>
    <n v="8"/>
    <n v="12"/>
    <d v="2025-03-27T00:00:00"/>
    <s v="_x0009__x000a_2-2025-008677"/>
    <d v="2025-03-19T00:00:00"/>
    <s v="N/A"/>
    <s v="N/A"/>
    <m/>
    <m/>
    <n v="0"/>
  </r>
  <r>
    <n v="494"/>
    <s v="1-2025-010554"/>
    <s v="Invitación Mesa de Diálogo Multiactor Puerto Asis y Puerto Guzman"/>
    <s v="Fundación paz y reconciliación PARES"/>
    <s v="OTROS "/>
    <d v="2025-03-11T00:00:00"/>
    <d v="2025-03-11T00:00:00"/>
    <d v="2025-03-12T00:00:00"/>
    <x v="1"/>
    <x v="0"/>
    <m/>
    <m/>
    <x v="0"/>
    <n v="8"/>
    <n v="12"/>
    <d v="2025-03-27T00:00:00"/>
    <s v="N/A"/>
    <d v="2025-03-19T00:00:00"/>
    <s v="N/A"/>
    <s v="N/A"/>
    <s v="se asigna a comunidades energeticas "/>
    <m/>
    <n v="0"/>
  </r>
  <r>
    <n v="495"/>
    <s v="_x0009__x000a_1-2025-010587"/>
    <s v="Solicitud de información sobre transición energética en ejercicio del derecho de petición"/>
    <s v="MARÍA PAULA ROCHA VEGA"/>
    <s v="DP"/>
    <d v="2025-03-11T00:00:00"/>
    <d v="2025-03-11T00:00:00"/>
    <d v="2025-03-12T00:00:00"/>
    <x v="1"/>
    <x v="0"/>
    <m/>
    <m/>
    <x v="0"/>
    <n v="2"/>
    <n v="12"/>
    <d v="2025-03-27T00:00:00"/>
    <s v="N/A"/>
    <d v="2025-03-13T00:00:00"/>
    <s v="N/A"/>
    <s v="N/A"/>
    <s v="se asigna a la DEE a Simon Garcia"/>
    <m/>
    <n v="0"/>
  </r>
  <r>
    <n v="496"/>
    <s v="_x0009__x000a_1-2025-010595"/>
    <s v="NOTIFICACIÓN AFINIA - DOCUMENTO 202560038993 - RE9411202504760 respuesta dirigida a Yois Amauri Hoyos Montes "/>
    <s v="Caribe Mar de la Costa S.A.S. E.S.P."/>
    <s v="DP"/>
    <d v="2025-03-11T00:00:00"/>
    <d v="2025-03-11T00:00:00"/>
    <d v="2025-03-12T00:00:00"/>
    <x v="1"/>
    <x v="7"/>
    <s v="David Andrés Grajales Marín"/>
    <m/>
    <x v="0"/>
    <n v="10"/>
    <n v="12"/>
    <d v="2025-03-27T00:00:00"/>
    <s v="2-2025-008685"/>
    <d v="2025-03-21T00:00:00"/>
    <s v="N/A"/>
    <s v="N/A"/>
    <m/>
    <m/>
    <n v="0"/>
  </r>
  <r>
    <n v="497"/>
    <s v="_x0009__x000a_1-2025-010607"/>
    <s v="Incumplimiento acuerdos firmados con gobierno nacional departamental empresas privadas comunidad de la zona B de Ubalá y municipio de santa maria Boyacá y municipio de medina"/>
    <s v=" Mesa de Trabajo Acuerdos Problematico Troncal del Guvio"/>
    <s v="DP"/>
    <d v="2025-03-11T00:00:00"/>
    <d v="2025-03-11T00:00:00"/>
    <d v="2025-03-12T00:00:00"/>
    <x v="1"/>
    <x v="0"/>
    <m/>
    <m/>
    <x v="0"/>
    <n v="2"/>
    <n v="12"/>
    <d v="2025-03-27T00:00:00"/>
    <s v="N/A"/>
    <d v="2025-03-13T00:00:00"/>
    <s v="N/A"/>
    <s v="N/A"/>
    <s v="SE ASIGNA A OAAS"/>
    <m/>
    <n v="0"/>
  </r>
  <r>
    <n v="498"/>
    <s v="_x0009__x000a_1-2025-010654"/>
    <s v="Carta de intencion - Proyectos de energias renovables"/>
    <s v="Alcaldía de Ariguani"/>
    <s v="DP"/>
    <d v="2025-03-11T00:00:00"/>
    <d v="2025-03-11T00:00:00"/>
    <d v="2025-03-12T00:00:00"/>
    <x v="1"/>
    <x v="0"/>
    <m/>
    <m/>
    <x v="0"/>
    <n v="3"/>
    <n v="12"/>
    <d v="2025-03-27T00:00:00"/>
    <s v="N/A"/>
    <d v="2025-03-14T00:00:00"/>
    <s v="N/A"/>
    <s v="N/A"/>
    <s v="se asigna a la DEE al Grupo de Comunidades Energéticas al profesional Rafael Reinaldo Romero Romero"/>
    <m/>
    <n v="0"/>
  </r>
  <r>
    <n v="499"/>
    <s v="_x0009__x000a_1-2025-010680"/>
    <s v="raslado OFI25-00040984 / GFPU - EMAIL- señor Emilio Enrique Chaparro, en la que solicita, “(…) reunión presencial en su despacho, con el objeto de actualizarlo del principal proyecto de energías renovables que se desarrolla en Colombia, liderado por una comunidad indígena (…)”."/>
    <s v="Presidencia de la Republica"/>
    <s v="DP"/>
    <d v="2025-03-11T00:00:00"/>
    <d v="2025-03-11T00:00:00"/>
    <d v="2025-03-12T00:00:00"/>
    <x v="1"/>
    <x v="19"/>
    <s v="David Andrés Grajales Marín"/>
    <s v="Julio André Bernal Rubiano"/>
    <x v="0"/>
    <n v="16"/>
    <n v="12"/>
    <d v="2025-03-27T00:00:00"/>
    <s v="2-2025-010702"/>
    <d v="2025-03-27T00:00:00"/>
    <s v="N/A"/>
    <s v="N/A"/>
    <m/>
    <m/>
    <n v="0"/>
  </r>
  <r>
    <n v="500"/>
    <s v="_x0009__x000a_1-2025-010693"/>
    <s v="CONTESTACIÓN ACCIÓN POPULAR NO. 27001233300020250002400 REFERENCIA:  ACCIONANTE:  PROTECCIÓN DE LOS DERECHOS E INTERESES COLECTIVOS  GIAN CARLOS JOSÉ RICAURTE LAGAREJO EN SU CONDICIÓN DE PERSONERO DEL MUNICIPIO DE BAGADÓ  ACCIONADOS: NACIÓN– MINISTERIO DE MINAS Y ENERGÍA SUPERINTENDENCIA DE SERVICIOS PÚBLICOS DOMICILIARIOS– DISTRIBUIDORA DEL PACIFICO S.A. “DISPAC” DEPARTAMENTO DEL CHOCO"/>
    <s v="Superintendencia De Servicios Públicos"/>
    <s v="DP"/>
    <d v="2025-03-12T00:00:00"/>
    <d v="2025-03-12T00:00:00"/>
    <d v="2025-03-12T00:00:00"/>
    <x v="1"/>
    <x v="0"/>
    <m/>
    <m/>
    <x v="0"/>
    <n v="2"/>
    <n v="12"/>
    <d v="2025-03-28T00:00:00"/>
    <s v="N/A"/>
    <d v="2025-03-14T00:00:00"/>
    <s v="N/A"/>
    <s v="N/A"/>
    <s v="se asigna a la AOJ "/>
    <m/>
    <n v="0"/>
  </r>
  <r>
    <n v="501"/>
    <s v="1-2025-010708"/>
    <s v="EDP Renováveis c. República de Colombia - Reunión Virtual sobre Notificación de Controversia"/>
    <s v="DIRECCION DE DEFENSA JURIDICA INTERNACIONAL"/>
    <s v="DP"/>
    <d v="2025-03-12T00:00:00"/>
    <d v="2025-03-12T00:00:00"/>
    <d v="2025-03-12T00:00:00"/>
    <x v="1"/>
    <x v="0"/>
    <m/>
    <m/>
    <x v="0"/>
    <n v="1"/>
    <n v="12"/>
    <d v="2025-03-28T00:00:00"/>
    <s v="N/A"/>
    <d v="2025-03-13T00:00:00"/>
    <s v="N/A"/>
    <s v="N/A"/>
    <s v="se asigna Grupo de Defensa Judicial, Extrajudicial y Asuntos Constitucionales"/>
    <m/>
    <n v="0"/>
  </r>
  <r>
    <n v="502"/>
    <s v="1-2025-010732"/>
    <s v="Traslado OFI25-00044698 / GFPU - EMAIL-  suscrita por el señor Luis Javier Mazo Uribe, en la que, por hechos expuestos en el escrito, manifiesta: “(...) Pequeñas centrales hidroeléctricas que se podrían construir ya en Norte de Santander (...)”"/>
    <s v="Presidencia de la Republica"/>
    <s v="DP"/>
    <d v="2025-03-12T00:00:00"/>
    <d v="2025-03-12T00:00:00"/>
    <d v="2025-03-12T00:00:00"/>
    <x v="1"/>
    <x v="20"/>
    <s v="David Andrés Grajales Marín"/>
    <s v="Eulogio Solarte"/>
    <x v="0"/>
    <n v="15"/>
    <n v="12"/>
    <d v="2025-03-28T00:00:00"/>
    <s v="2-2025-010676"/>
    <d v="2025-03-27T00:00:00"/>
    <s v="N/A"/>
    <s v="N/A"/>
    <s v="SE DA RESPUESTA AL PETICIONARIO DIRECTAMENTE"/>
    <m/>
    <n v="0"/>
  </r>
  <r>
    <n v="503"/>
    <s v="1-2025-010736"/>
    <s v="Traslado OFI25-00044698 / GFPU - EMAIL- Proyecto de pequeñas centrales hidroeléctricas que se podrían construir ya en Norte de Santander instaurada por Luis Javier Mazo"/>
    <s v="Presidencia de la Republica"/>
    <s v="DP"/>
    <d v="2025-03-12T00:00:00"/>
    <d v="2025-03-12T00:00:00"/>
    <d v="2025-03-12T00:00:00"/>
    <x v="1"/>
    <x v="20"/>
    <s v="David Andrés Grajales Marín"/>
    <s v="Eulogio Solarte"/>
    <x v="0"/>
    <n v="15"/>
    <n v="12"/>
    <d v="2025-03-28T00:00:00"/>
    <s v="2-2025-010676"/>
    <d v="2025-03-27T00:00:00"/>
    <s v="N/A"/>
    <s v="N/A"/>
    <s v="SE DA RESPUESTA AL PETICIONARIO DIRECTAMENTE"/>
    <m/>
    <n v="0"/>
  </r>
  <r>
    <n v="504"/>
    <s v="_x0009__x000a_1-2025-010747"/>
    <s v="SOLICITUD DE INVESTIGACION ANTE DECLARACIONES DE GERENTE DE AFINIA"/>
    <s v="SINTRAELECOL SUBDIRECTIVA SUCRE"/>
    <s v="DP"/>
    <d v="2025-03-12T00:00:00"/>
    <d v="2025-03-12T00:00:00"/>
    <d v="2025-03-12T00:00:00"/>
    <x v="1"/>
    <x v="1"/>
    <s v="David Andrés Grajales Marín"/>
    <s v="Julio André Bernal Rubiano"/>
    <x v="0"/>
    <n v="6"/>
    <n v="12"/>
    <d v="2025-03-28T00:00:00"/>
    <s v="2-2025-008560"/>
    <d v="2025-03-18T00:00:00"/>
    <s v="2-2025-008560"/>
    <d v="2025-03-18T00:00:00"/>
    <s v="Se da respuesta  a la petición de acuerdo a lo solicitado"/>
    <m/>
    <n v="0"/>
  </r>
  <r>
    <n v="505"/>
    <s v="1-2025-010801"/>
    <s v="Solicitud de apoyo para implementación de paneles solares en sedes educativas con proyectos de conectividad"/>
    <s v="Alcaldía Municipal de Páez, Boyacá"/>
    <s v="DP"/>
    <d v="2025-03-12T00:00:00"/>
    <d v="2025-03-12T00:00:00"/>
    <d v="2025-03-12T00:00:00"/>
    <x v="1"/>
    <x v="0"/>
    <m/>
    <m/>
    <x v="0"/>
    <n v="9"/>
    <n v="12"/>
    <d v="2025-03-28T00:00:00"/>
    <s v="N/A"/>
    <d v="2025-03-21T00:00:00"/>
    <s v="N/A"/>
    <s v="N/A"/>
    <s v="se asigno a la OAAS, esta oficina lo asigna a la DEE a comunidades energeticas"/>
    <m/>
    <n v="0"/>
  </r>
  <r>
    <n v="506"/>
    <s v="_x0009__x000a_1-2025-010817"/>
    <s v="Copia Crisis del Sistema Electrico en el Caribe Colombiano y Urgencia de Acciones estructúrales"/>
    <s v=" Gobernación De Atlántico"/>
    <s v="DP"/>
    <d v="2025-03-12T00:00:00"/>
    <d v="2025-03-12T00:00:00"/>
    <d v="2025-03-12T00:00:00"/>
    <x v="1"/>
    <x v="0"/>
    <m/>
    <m/>
    <x v="0"/>
    <n v="1"/>
    <n v="12"/>
    <d v="2025-03-28T00:00:00"/>
    <s v="N/A"/>
    <d v="2025-03-13T00:00:00"/>
    <s v="N/A"/>
    <s v="N/A"/>
    <s v="se asigna al Despacho del Viceministro de Energia"/>
    <m/>
    <n v="0"/>
  </r>
  <r>
    <n v="507"/>
    <s v="1-2025-010823"/>
    <s v="Respuesta al Radicado de salida 2-2025-015796 - radicado 1-2025-019513 teniendo en cuenta que versa sobre un asunto propio de las funciones y competencias de esa entidad, toda vez que remite un artículo del medio de comunicación Pulso de Chile denominado “Pérdidas de energía renovable alcanzan nuevo máximo tras más que duplicarse en 2024”"/>
    <s v="Ministerio de Hacienda y Credito Publico"/>
    <s v="DP"/>
    <d v="2025-03-12T00:00:00"/>
    <d v="2025-03-12T00:00:00"/>
    <d v="2025-03-12T00:00:00"/>
    <x v="1"/>
    <x v="18"/>
    <s v="David Andrés Grajales Marín"/>
    <s v="Julio André Bernal Rubiano"/>
    <x v="0"/>
    <n v="5"/>
    <n v="12"/>
    <d v="2025-03-28T00:00:00"/>
    <s v="2-2025-008367"/>
    <d v="2025-03-17T00:00:00"/>
    <s v="N/A"/>
    <s v="N/A"/>
    <m/>
    <m/>
    <n v="0"/>
  </r>
  <r>
    <n v="508"/>
    <s v="1-2025-010912"/>
    <s v="Expediente Preventivo E-2025-103166 oficio suscrito por el  señor Ronald Jose Pacheco Morales, en su condición de representante legal de la Fundación  Icarus, mediante el cual manifiesta la problemática que se ha presentado en el Barrio Mundo_x000a_ Feliz del Municipio de Galapa- Departamento del Atlantico, con relación a los constantes_x000a_ problemas de energía, como fluctuaciones, sobrecargas, ausencia de servicios y facturaciones_x000a_ elevadas"/>
    <s v="PROCURADURIA REGIONAL DE INSTRUCCION ATLANTICO"/>
    <s v="DP"/>
    <d v="2025-03-12T00:00:00"/>
    <d v="2025-03-12T00:00:00"/>
    <d v="2025-03-12T00:00:00"/>
    <x v="1"/>
    <x v="0"/>
    <m/>
    <m/>
    <x v="0"/>
    <n v="13"/>
    <n v="12"/>
    <d v="2025-03-28T00:00:00"/>
    <s v="N/A"/>
    <d v="2025-03-25T00:00:00"/>
    <s v="N/A"/>
    <s v="N/A"/>
    <s v="Se asigna al grupo de Supervision."/>
    <m/>
    <n v="0"/>
  </r>
  <r>
    <n v="509"/>
    <s v="1-2025-010923"/>
    <s v="Solicitud de información proyecto de energía fotovoltaica."/>
    <s v="Alcaldía De Nueva Granada"/>
    <s v="DP"/>
    <d v="2025-03-12T00:00:00"/>
    <d v="2025-03-12T00:00:00"/>
    <d v="2025-03-12T00:00:00"/>
    <x v="1"/>
    <x v="18"/>
    <s v="David Andrés Grajales Marín"/>
    <s v="Sebastián Ordoñez Muñoz"/>
    <x v="0"/>
    <n v="15"/>
    <n v="12"/>
    <d v="2025-03-28T00:00:00"/>
    <s v="2-2025-010677"/>
    <d v="2025-03-27T00:00:00"/>
    <s v="N/A"/>
    <s v="N/A"/>
    <m/>
    <m/>
    <n v="0"/>
  </r>
  <r>
    <n v="510"/>
    <s v="1-2025-010960"/>
    <s v="Copia - Argüir Respuesta Consecutivo Número 202490265087, Id De Cobros: 8044386024, Alto Costo Facturación, Nic. 6556744."/>
    <s v="Doris Maria Gonzalez Montero"/>
    <s v="DP"/>
    <d v="2025-03-12T00:00:00"/>
    <d v="2025-03-12T00:00:00"/>
    <d v="2025-03-12T00:00:00"/>
    <x v="1"/>
    <x v="20"/>
    <s v="David Andrés Grajales Marín"/>
    <s v="Eulogio Solarte"/>
    <x v="0"/>
    <n v="15"/>
    <n v="12"/>
    <d v="2025-03-28T00:00:00"/>
    <s v="2-2025-010679"/>
    <d v="2025-03-27T00:00:00"/>
    <s v="2-2025-010679"/>
    <d v="2025-03-27T00:00:00"/>
    <s v="SE REALIZA TPC Y SE COPIA AL PETICIONARIO"/>
    <m/>
    <n v="0"/>
  </r>
  <r>
    <n v="511"/>
    <s v="3-2025-009930"/>
    <s v="Traslado radicado 1-2025-008002 mediante la cual la _x000a_señora Angie Catherine Criselia De Los Angeles Villarreal Castañeda presenta _x000a_una serie de solicitudes dirigidas ante la Agencia Nacional de Minería "/>
    <s v="Grupo de Coordinación para la Formalización de Actividades Mineras"/>
    <s v="DP"/>
    <d v="2025-03-12T00:00:00"/>
    <d v="2025-03-12T00:00:00"/>
    <d v="2025-03-12T00:00:00"/>
    <x v="1"/>
    <x v="8"/>
    <m/>
    <m/>
    <x v="0"/>
    <n v="21"/>
    <n v="12"/>
    <d v="2025-03-28T00:00:00"/>
    <s v="2-2025-011416"/>
    <d v="2025-04-02T00:00:00"/>
    <s v="N/A"/>
    <s v="N/A"/>
    <m/>
    <m/>
    <n v="0"/>
  </r>
  <r>
    <n v="512"/>
    <s v="1-2025-009998"/>
    <s v="Exceso cobro servicio publico energía EBSA Empresa Energía de Boyacá"/>
    <s v="LIBIA MARINA ESPITIA"/>
    <s v="DP"/>
    <d v="2025-03-07T00:00:00"/>
    <d v="2025-03-07T00:00:00"/>
    <d v="2025-03-13T00:00:00"/>
    <x v="1"/>
    <x v="19"/>
    <s v="David Andrés Grajales Marín"/>
    <s v="Eulogio Solarte"/>
    <x v="0"/>
    <n v="10"/>
    <n v="12"/>
    <d v="2025-03-25T00:00:00"/>
    <s v="2-2025-008365"/>
    <d v="2025-03-17T00:00:00"/>
    <s v="2-2025-008365"/>
    <d v="2025-03-17T00:00:00"/>
    <m/>
    <m/>
    <n v="0"/>
  </r>
  <r>
    <n v="513"/>
    <s v="1-2025-010030"/>
    <s v="OFI25-00041489 / GFPU - 0La Consejería Presidencial para las Regiones, en el marco de sus funciones de seguimiento, coordinación y apoyo a las entidades competentes del orden _x000a_nacional y territorial para la ejecución de políticas y el desarrollo de programas, planes y proyectos estratégicos del Gobierno Nacional en el territorio, solicita de manera atenta indique el estado de los siguientes proyectos municipio COTORRA radicado FENOGE 2023 POSTULACION No.  C0323300-CO-00134 descripcion COMUNIDAD ENERGETICA 834"/>
    <s v="Presidencia de la Republica"/>
    <s v="DP"/>
    <d v="2025-03-07T00:00:00"/>
    <d v="2025-03-07T00:00:00"/>
    <d v="2025-03-13T00:00:00"/>
    <x v="1"/>
    <x v="0"/>
    <m/>
    <m/>
    <x v="0"/>
    <n v="12"/>
    <n v="12"/>
    <d v="2025-03-25T00:00:00"/>
    <s v="N/A"/>
    <d v="2025-03-19T00:00:00"/>
    <s v="N/A"/>
    <s v="N/A"/>
    <s v="se asigno a comunidades "/>
    <m/>
    <n v="0"/>
  </r>
  <r>
    <n v="514"/>
    <s v="1-2025-010048"/>
    <s v="Copia-Respuesta Enel Colombia 742883093 Recurso de Reposición a Queja - Solicitud de descargos en Sede Administrativa Física"/>
    <s v="Arlet Johanna Ruiz Rodríguez"/>
    <s v="DP"/>
    <d v="2025-03-07T00:00:00"/>
    <d v="2025-03-07T00:00:00"/>
    <d v="2025-03-13T00:00:00"/>
    <x v="1"/>
    <x v="13"/>
    <s v="David Andrés Grajales Marín"/>
    <s v="Eulogio Solarte"/>
    <x v="0"/>
    <n v="12"/>
    <n v="12"/>
    <d v="2025-03-25T00:00:00"/>
    <s v="2-2025-008681"/>
    <d v="2025-03-19T00:00:00"/>
    <s v="N/A"/>
    <s v="N/A"/>
    <m/>
    <m/>
    <n v="0"/>
  </r>
  <r>
    <n v="515"/>
    <s v="_x0009__x000a_1-2025-010056"/>
    <s v="Solicitud información proceso de evaluación Proyecto PINES. Comunicación No. TEL-GR-003-E_2025 Solicitud información proceso de evaluación Proyecto PINES _x000a_UPME 07-2021 - "/>
    <s v="TRANSMISORA DE ENERGIA DE LOS LLANOS SAS E.S.P. - Alupar"/>
    <s v="DP"/>
    <d v="2025-03-07T00:00:00"/>
    <d v="2025-03-07T00:00:00"/>
    <d v="2025-03-13T00:00:00"/>
    <x v="1"/>
    <x v="6"/>
    <s v="David Andrés Grajales Marín"/>
    <s v="Julio André Bernal Rubiano"/>
    <x v="0"/>
    <n v="14"/>
    <n v="12"/>
    <d v="2025-03-25T00:00:00"/>
    <s v="2-2025-010099"/>
    <d v="2025-03-21T00:00:00"/>
    <s v="N/A"/>
    <s v="N/A"/>
    <m/>
    <m/>
    <n v="0"/>
  </r>
  <r>
    <n v="516"/>
    <s v="_x0009__x000a_1-2025-010397"/>
    <s v="Solicitud Empresa Urrá S.A., Viabilidad Tecnica Proyecto Planta Solar Inti Ii municipio de apartada Cordoba"/>
    <s v="Empresa Urra S.A. E.S.P."/>
    <s v="DP"/>
    <d v="2025-03-11T00:00:00"/>
    <d v="2025-03-11T00:00:00"/>
    <d v="2025-03-13T00:00:00"/>
    <x v="1"/>
    <x v="13"/>
    <s v="David Andrés Grajales Marín"/>
    <s v="Laura Isabel Baracaldo Calderón"/>
    <x v="0"/>
    <n v="9"/>
    <n v="12"/>
    <d v="2025-03-27T00:00:00"/>
    <s v="2-2025-009261"/>
    <d v="2025-03-20T00:00:00"/>
    <s v="N/A"/>
    <s v="N/A"/>
    <m/>
    <m/>
    <n v="0"/>
  </r>
  <r>
    <n v="517"/>
    <s v="_x0009__x000a_1-2025-010451"/>
    <s v=" le envio el radicado No. 20253590023932 Respuesta Radicado ADR No. 20256100021761 para la Señora MARIA DEL CARMEN JULICUE Peticionaria Correo: ariadelCarmen2030@outlook.com  (Radicado relacionado No.: 2-2025-004454 y 1-2025-004983 "/>
    <s v=" Agencia de Desarrollo Rural"/>
    <s v="DP"/>
    <d v="2025-03-11T00:00:00"/>
    <d v="2025-03-11T00:00:00"/>
    <d v="2025-03-13T00:00:00"/>
    <x v="1"/>
    <x v="21"/>
    <s v="David Andrés Grajales Marín"/>
    <s v="Julio André Bernal Rubiano"/>
    <x v="0"/>
    <n v="14"/>
    <n v="12"/>
    <d v="2025-03-27T00:00:00"/>
    <s v="2-2025-010365"/>
    <d v="2025-03-25T00:00:00"/>
    <s v="N/A"/>
    <s v="N/A"/>
    <s v="El documento es copia informativa de respuesta al peticionario por parte de la Agencia de Desarrollo Rural relacionado con el radicado No.1-2025-004984, por lo que se debe envíar la comunicación a la señora  María del Carmen Julicue U - (mariadelcarmen2030@outlook.com)"/>
    <m/>
    <n v="0"/>
  </r>
  <r>
    <n v="518"/>
    <s v="1-2025-010720"/>
    <s v="OFI25-00044511 / GFPU - 11 marzo 2025 Desde la Consejería Presidencial para las Regiones queremos resaltar la _x000a_relevancia de la instalación de paneles fotovoltaicos. En ese sentido, en el _x000a_departamento de Arauca, municipio de Puerto Jordán actualmente se está _x000a_desarrollando un proyecto en el Instituto de Pormoción Agropecuaria (IPA), que _x000a_impactará a la región y la calidad de vida de los estudiantes beneficiarios. Es por _x000a_ello, que solicitamos amablemente, la priorización de estudios y puesta en _x000a_marcha de paneles fotovoltaicos para esta institución, contribuyendo con el _x000a_desarrollo del territorio. "/>
    <s v="Presidencia de la Republica"/>
    <s v="DP"/>
    <d v="2025-03-11T00:00:00"/>
    <d v="2025-03-11T00:00:00"/>
    <d v="2025-03-13T00:00:00"/>
    <x v="1"/>
    <x v="13"/>
    <s v="David Andrés Grajales Marín"/>
    <s v="Eulogio Solarte"/>
    <x v="0"/>
    <n v="8"/>
    <n v="12"/>
    <d v="2025-03-27T00:00:00"/>
    <s v="2-2025-008682"/>
    <d v="2025-03-19T00:00:00"/>
    <s v="N/A"/>
    <s v="N/A"/>
    <m/>
    <m/>
    <n v="0"/>
  </r>
  <r>
    <n v="519"/>
    <s v="_x0009__x000a_1-2025-010945"/>
    <s v="Derecho de Petición- Solicitud de información de Proyectos de Interés Nacional y Estratégico (PINES). RAD 20251000000321"/>
    <s v="Fem Energía S.A.S."/>
    <s v="DP"/>
    <d v="2025-03-12T00:00:00"/>
    <d v="2025-03-12T00:00:00"/>
    <d v="2025-03-13T00:00:00"/>
    <x v="1"/>
    <x v="22"/>
    <s v="David Andrés Grajales Marín"/>
    <s v="Eulogio Solarte"/>
    <x v="0"/>
    <n v="15"/>
    <n v="12"/>
    <d v="2025-03-28T00:00:00"/>
    <s v="2-2025-010692"/>
    <d v="2025-03-27T00:00:00"/>
    <s v="N/A"/>
    <s v="N/A"/>
    <m/>
    <m/>
    <n v="0"/>
  </r>
  <r>
    <n v="520"/>
    <s v="1-2025-010956"/>
    <s v="DERECHO DE PETICIÓN – CONSULTA PROCEDIMIENTO DE PROHIBICIÓN DE CONSTRUCCIÓN DE REDES ELÉCTRICAS DE TRANSMISIÓN DE ALTA TENSIÓN"/>
    <s v="MARIA CAMILA AGUIRRE ABELLO "/>
    <s v="DP"/>
    <d v="2025-03-12T00:00:00"/>
    <d v="2025-03-12T00:00:00"/>
    <d v="2025-03-13T00:00:00"/>
    <x v="1"/>
    <x v="22"/>
    <s v="David Andrés Grajales Marín"/>
    <s v="Eulogio Solarte"/>
    <x v="0"/>
    <n v="21"/>
    <n v="12"/>
    <d v="2025-03-28T00:00:00"/>
    <s v="2-2025-011567"/>
    <d v="2025-04-02T00:00:00"/>
    <s v="N/A"/>
    <s v="N/A"/>
    <m/>
    <m/>
    <n v="0"/>
  </r>
  <r>
    <n v="521"/>
    <s v="_x0009__x000a_1-2025-010971"/>
    <s v="copia- Solicitud de intervención y seguimiento al caso de servidumbre de transmisión de energía eléctrica frente a ENEL Colombia S.A"/>
    <s v="ISABEL GARZÓN DELGADO - Yesica Bolaño Alvarado"/>
    <s v="DP"/>
    <d v="2025-03-12T00:00:00"/>
    <d v="2025-03-12T00:00:00"/>
    <d v="2025-03-13T00:00:00"/>
    <x v="1"/>
    <x v="17"/>
    <s v="David Andrés Grajales Marín"/>
    <s v="Farid Alejandro Tovar Aristizábal"/>
    <x v="0"/>
    <n v="5"/>
    <n v="12"/>
    <d v="2025-03-28T00:00:00"/>
    <s v="2-2025-008362"/>
    <d v="2025-03-17T00:00:00"/>
    <s v="2-2025-008362"/>
    <d v="2025-03-17T00:00:00"/>
    <s v="TRASLADO A LA SUPERINTENDENCIA DE SERVICIOS PUBLICOS DOMICILIARIOS (se Copia al peticionario)"/>
    <m/>
    <n v="0"/>
  </r>
  <r>
    <n v="522"/>
    <s v="_x0009__x000a_1-2025-010981"/>
    <s v="consulta de la empresa aire PARA VER SI ME_x000a_ AYUDAR CON LA FACTURA DE AIRE DEL NIC 1086273 PORQUE ME ESTAN PIDIENDO _x000a_80OOOO PARA FINANCIAR DONDE ELLOS ME ESTAN COBRANDO ESTIMADO DE 600_x000a_ MILPESO MENSUALES ME DESCUENTAN  LOS 5 AÑOS QUE PRESCRIBEN PERO ME_x000a_ PIDEN 8 MILLONES DE CUOTA INICIAL Y 16 CUOTAS DE 140000 MENSUALES "/>
    <s v="DAIRO JIMENEZ BORRERO"/>
    <s v="DP"/>
    <d v="2025-03-13T00:00:00"/>
    <d v="2025-03-13T00:00:00"/>
    <d v="2025-03-13T00:00:00"/>
    <x v="1"/>
    <x v="23"/>
    <s v="David Andrés Grajales Marín"/>
    <s v="Julio André Bernal Rubiano"/>
    <x v="0"/>
    <n v="15"/>
    <n v="12"/>
    <d v="2025-03-31T00:00:00"/>
    <s v="2-2025-010981"/>
    <d v="2025-03-28T00:00:00"/>
    <s v="2-2025-010981"/>
    <d v="2025-03-28T00:00:00"/>
    <m/>
    <m/>
    <n v="0"/>
  </r>
  <r>
    <n v="523"/>
    <s v="1-2025-010988"/>
    <s v="COL / PS La Achira y Línea de Conexión 115KV- NOTIFICACIÓN SUPERPOSICIÓN DE (Res. 40303) _ Central Hidroeléctrica Betania NOTIFICACIÓN SUPERPOSICIÓN DE PROYECTOS DEL PROYECTO PARQUE SOLAR LA  ACHIRA Y SU LÍNEA DE TRANSMISIÓN 115 KV."/>
    <s v="JULIÁN ANDRÉS TÉLLEZ MEJÍA NOTUS energía Colombia S.A.S. "/>
    <s v="DP"/>
    <d v="2025-03-13T00:00:00"/>
    <d v="2025-03-13T00:00:00"/>
    <d v="2025-03-13T00:00:00"/>
    <x v="1"/>
    <x v="15"/>
    <s v="David Andrés Grajales Marín"/>
    <s v="Farid Alejandro Tovar Aristizábal"/>
    <x v="0"/>
    <n v="12"/>
    <n v="12"/>
    <d v="2025-03-31T00:00:00"/>
    <s v="2-2025-009264"/>
    <d v="2025-03-25T00:00:00"/>
    <s v="2-2025-009264"/>
    <d v="2025-03-25T00:00:00"/>
    <m/>
    <m/>
    <n v="0"/>
  </r>
  <r>
    <n v="524"/>
    <s v="_x0009__x000a_1-2025-010996"/>
    <s v="COPIA DERECHO DE PETICION SOLICITUD RECLAMO ID DE COBROS: 8074304433, DUPLICADO EL VALOR TOTAL A PAGAR, NIC. 6556744."/>
    <s v="DORIS MARIA GONZALEZ MONTERO "/>
    <s v="DP"/>
    <d v="2025-03-13T00:00:00"/>
    <d v="2025-03-13T00:00:00"/>
    <d v="2025-03-13T00:00:00"/>
    <x v="1"/>
    <x v="13"/>
    <s v="David Andrés Grajales Marín"/>
    <s v="Eulogio Solarte"/>
    <x v="0"/>
    <n v="6"/>
    <n v="12"/>
    <d v="2025-03-31T00:00:00"/>
    <s v="2-2025-008683"/>
    <d v="2025-03-19T00:00:00"/>
    <s v="N/A"/>
    <s v="N/A"/>
    <m/>
    <m/>
    <n v="0"/>
  </r>
  <r>
    <n v="525"/>
    <s v="_x0009__x000a_1-2025-009999"/>
    <s v="Traslado Derecho de Petición Radicado # S2025002564 damos traslado de la  comunicación, remitida por el señor JOSE EDUARDO NOREÑA CASTRO, quien presenta  una solicitud respecto de la aplicación de subsidios cuando se trata de Soluciones   Individuales Solares Fotovoltaicas, SISFV, y otros temas asociados a la prestación del servicio a través de dichas soluciones"/>
    <s v="Comisión de Regulación de Energía, Gas y Combustibles - CREG"/>
    <s v="DP"/>
    <d v="2025-03-07T00:00:00"/>
    <d v="2025-03-07T00:00:00"/>
    <d v="2025-03-13T00:00:00"/>
    <x v="1"/>
    <x v="0"/>
    <m/>
    <m/>
    <x v="0"/>
    <n v="7"/>
    <n v="12"/>
    <d v="2025-03-25T00:00:00"/>
    <s v="N/A"/>
    <d v="2025-03-14T00:00:00"/>
    <s v="N/A"/>
    <s v="N/A"/>
    <s v="se asigna al grupo de Subsidios a Camilo Avella"/>
    <m/>
    <n v="0"/>
  </r>
  <r>
    <n v="526"/>
    <s v="_x0009__x000a_1-2025-011007"/>
    <s v="Respuesta a radicado 20250101797 // Traslado por competencia de ministerio de minas y energía - MME 1-2025-006323 // No de expediente 2025000084E referencia 2-2025-005260"/>
    <s v=" Empresa de Energía de Casanare S.A. E.S.P - ENERCA"/>
    <s v="DP"/>
    <d v="2025-03-13T00:00:00"/>
    <d v="2025-03-13T00:00:00"/>
    <d v="2025-03-13T00:00:00"/>
    <x v="1"/>
    <x v="21"/>
    <s v="David Andrés Grajales Marín"/>
    <s v="Julio André Bernal Rubiano"/>
    <x v="0"/>
    <n v="6"/>
    <n v="12"/>
    <d v="2025-03-31T00:00:00"/>
    <s v=" 2-2025-008710"/>
    <d v="2025-03-19T00:00:00"/>
    <s v="N/A"/>
    <s v="N/A"/>
    <s v="El documento es copia informativa de respuesta al peticionario por parte de ENERCA  relacionado con el radicado No.  1-2025-006323, por lo que se debe envíar la comunicación a la señora   Jenny Maracela Cortes - jennymracelacortes@gmail.com)"/>
    <m/>
    <n v="0"/>
  </r>
  <r>
    <n v="527"/>
    <s v="_x0009__x000a_1-2025-009082"/>
    <s v="Radicado # S2025002437 Asunto: traslado de la petición  del señor EMMANUEL ROMERO, en donde se precisa le informen las condiciones  técnicas y operativas que se deben cumplir cuando no se entrega energía a la red  por parte de aerogeneradores, esto conforme el Decreto 1403 de 2024."/>
    <s v="Comisión de Regulación de Energía, Gas y Combustibles - CREG"/>
    <s v="DP"/>
    <d v="2025-03-04T00:00:00"/>
    <d v="2025-03-04T00:00:00"/>
    <d v="2025-03-13T00:00:00"/>
    <x v="1"/>
    <x v="0"/>
    <m/>
    <m/>
    <x v="0"/>
    <n v="9"/>
    <n v="12"/>
    <d v="2025-03-20T00:00:00"/>
    <s v="N/A"/>
    <d v="2025-03-13T00:00:00"/>
    <s v="N/A"/>
    <s v="N/A"/>
    <s v="SE ASIGNA A OARE"/>
    <m/>
    <n v="0"/>
  </r>
  <r>
    <n v="528"/>
    <s v="_x0009__x000a_1-2025-009096"/>
    <s v="COPIA Notificación Radicación Respuesta al radicado No 2025E-VUVR-015140 - RESPUESTA AL SEÑOR Johan_x000a_ Camilo Rodríguez Bareño Uso de asfaltitas en proyectos de pavimentaciónREFERENCIA RADICADOS  1-2025-000714 Y 2-2025_x000a_000906 "/>
    <s v=" Instituto Nacional de Vías - INVIAS"/>
    <s v="DP"/>
    <d v="2025-03-04T00:00:00"/>
    <d v="2025-03-04T00:00:00"/>
    <d v="2025-03-13T00:00:00"/>
    <x v="1"/>
    <x v="21"/>
    <s v="David Andrés Grajales Marín"/>
    <s v="Julio André Bernal Rubiano"/>
    <x v="1"/>
    <n v="17"/>
    <n v="12"/>
    <d v="2025-03-20T00:00:00"/>
    <s v="N/A"/>
    <d v="2025-03-21T00:00:00"/>
    <s v="N/A"/>
    <s v="N/A"/>
    <s v="Por instrucción de la Coordinadora se archiva la comunicación por tratarse de copias a respuestas entregadas directamente al peticionario o al ente de control competente"/>
    <m/>
    <n v="0"/>
  </r>
  <r>
    <n v="529"/>
    <s v="_x0009__x000a_1-2025-009195"/>
    <s v="Empresas más consumidoras de energía"/>
    <s v="Octavio Escobar Baron"/>
    <s v="DP"/>
    <d v="2025-03-04T00:00:00"/>
    <d v="2025-03-04T00:00:00"/>
    <d v="2025-03-13T00:00:00"/>
    <x v="1"/>
    <x v="22"/>
    <s v="David Andrés Grajales Marín"/>
    <s v="Eulogio Solarte"/>
    <x v="0"/>
    <n v="16"/>
    <n v="12"/>
    <d v="2025-03-20T00:00:00"/>
    <s v="2-2025-009237"/>
    <d v="2025-03-20T00:00:00"/>
    <s v="2-2025-009237 ENEL CODENSA"/>
    <d v="2025-03-20T00:00:00"/>
    <s v="TRASLADO A ENEL CODENSA"/>
    <m/>
    <n v="0"/>
  </r>
  <r>
    <n v="530"/>
    <s v="1-2025-009227"/>
    <s v="COPIA Notificacion electronica radicado salida No 20252210779511 Derecho de petición del señor MANUEl CAUSILQue se requiera a la empresa ENSELCA porque cobra en el costo unitario el valor de la_x000a_recuperación de los activos"/>
    <s v=" Superintendencia de servicios públicos"/>
    <s v="DP"/>
    <d v="2025-03-04T00:00:00"/>
    <d v="2025-03-04T00:00:00"/>
    <d v="2025-03-13T00:00:00"/>
    <x v="1"/>
    <x v="10"/>
    <s v="David Andrés Grajales Marín"/>
    <s v="Julio André Bernal Rubiano"/>
    <x v="0"/>
    <n v="15"/>
    <n v="12"/>
    <d v="2025-03-20T00:00:00"/>
    <s v="2-2025-010237"/>
    <d v="2025-03-19T00:00:00"/>
    <s v="2-2025-010237"/>
    <d v="2025-03-19T00:00:00"/>
    <m/>
    <m/>
    <n v="0"/>
  </r>
  <r>
    <n v="531"/>
    <s v="_x0009__x000a_1-2025-009254"/>
    <s v="Notificacion electronica radicado salida No 20252000789801 Respuesta a la comunicación con radicado SSPD No. 20255290611462 del 14 de  febrero de 2025.mediante la cual, el Ministerio de Minas y Energía dio traslado por competencia de  la pregunta 15, del Derecho de Petición presentado por el H.C. Juan Javier Baena Merlano, en  los siguientes términos:  “15. Sírvase informar cómo se está garantizando la calidad en la prestación de  servicios públicos de energía, agua y gas en Bogotá y el resto del país, frente a  los riesgos asociados al cambio climático y la variabilidad climática”."/>
    <s v=" Superintendencia de servicios públicos"/>
    <s v="DP"/>
    <d v="2025-03-04T00:00:00"/>
    <d v="2025-03-04T00:00:00"/>
    <d v="2025-03-13T00:00:00"/>
    <x v="1"/>
    <x v="0"/>
    <m/>
    <m/>
    <x v="0"/>
    <n v="9"/>
    <n v="12"/>
    <d v="2025-03-20T00:00:00"/>
    <s v="N/A"/>
    <d v="2025-03-13T00:00:00"/>
    <s v="N/A"/>
    <s v="N/A"/>
    <s v="se asigna al Grupoo de Asuntos legislativos"/>
    <m/>
    <n v="0"/>
  </r>
  <r>
    <n v="532"/>
    <s v="1-2025-007403"/>
    <s v="Traslado OFI25-00027506 / GFPU -"/>
    <s v="Presidencia de la Republica"/>
    <s v="DP"/>
    <d v="2025-02-20T00:00:00"/>
    <d v="2025-03-20T00:00:00"/>
    <d v="2025-03-13T00:00:00"/>
    <x v="1"/>
    <x v="0"/>
    <m/>
    <m/>
    <x v="0"/>
    <n v="28"/>
    <n v="12"/>
    <d v="2025-03-10T00:00:00"/>
    <s v="N/A"/>
    <d v="2025-03-20T00:00:00"/>
    <s v="N/A"/>
    <s v="N/A"/>
    <s v="Se da traslado a Ana Tulia"/>
    <m/>
    <n v="0"/>
  </r>
  <r>
    <n v="533"/>
    <s v="1-2025-008972"/>
    <s v="DERECHO DE PETICION, PARA QUE TOMEN ACCIONES ANTE LA FALTA DE SERVICIO DE ENERGIA EN EL CONSEJO COMUNITARIO DE LA COMUNIDAD NEGRA DEL GOBIERNO RURAL DE ISLA FUERTE de Cartagena de Indias D. T. y C., Colombia."/>
    <s v="Consejo Comunitario De Comunidad Negra De La Unidad Comunera Del Gobierno Rural"/>
    <s v="DP"/>
    <d v="2025-03-03T00:00:00"/>
    <d v="2025-03-03T00:00:00"/>
    <d v="2025-03-13T00:00:00"/>
    <x v="1"/>
    <x v="13"/>
    <s v="David Andrés Grajales Marín"/>
    <s v="Eulogio Solarte"/>
    <x v="0"/>
    <n v="16"/>
    <n v="12"/>
    <d v="2025-03-19T00:00:00"/>
    <s v="2-2025-008680"/>
    <d v="2025-03-19T00:00:00"/>
    <s v="N/A"/>
    <s v="N/A"/>
    <m/>
    <m/>
    <n v="0"/>
  </r>
  <r>
    <n v="534"/>
    <s v="1-2025-009186"/>
    <s v="Revisión y reestablecer el servicio de energía en la Carrera 52 # 17-05 Apto.201 de la ciudad de Cali. "/>
    <s v="Luis Eduardo Legarda"/>
    <s v="DP"/>
    <d v="2025-03-04T00:00:00"/>
    <d v="2025-03-04T00:00:00"/>
    <d v="2025-03-13T00:00:00"/>
    <x v="1"/>
    <x v="13"/>
    <s v="David Andrés Grajales Marín"/>
    <s v="Eulogio Solarte"/>
    <x v="0"/>
    <n v="10"/>
    <n v="12"/>
    <d v="2025-03-20T00:00:00"/>
    <s v="2-2025-008169"/>
    <d v="2025-03-14T00:00:00"/>
    <s v="2-2025-008169"/>
    <d v="2025-03-14T00:00:00"/>
    <m/>
    <m/>
    <n v="0"/>
  </r>
  <r>
    <n v="535"/>
    <s v="_x0009__x000a_1-2025-009399"/>
    <s v="Respuesta a “solicitud de información técnica del proyecto fotovoltaico Córdoba 1 (Chinú 350MW) conforme a la etapa de negociación directa de Acuerdos Operacionales de Coexistencia Resolución 40303 de"/>
    <s v="Enel Colombia S.A.S. ESP"/>
    <s v="DP"/>
    <d v="2025-03-05T00:00:00"/>
    <d v="2025-03-05T00:00:00"/>
    <d v="2025-03-13T00:00:00"/>
    <x v="1"/>
    <x v="15"/>
    <s v="David Andrés Grajales Marín"/>
    <s v="Farid Alejandro Tovar Aristizábal"/>
    <x v="0"/>
    <n v="12"/>
    <n v="12"/>
    <d v="2025-03-21T00:00:00"/>
    <s v="2-2025-008167"/>
    <d v="2025-03-17T00:00:00"/>
    <s v="2-2025-008167"/>
    <d v="2025-03-17T00:00:00"/>
    <s v="RESPUESTA ENEL A CNE OIL COEXISTECIAS"/>
    <m/>
    <n v="0"/>
  </r>
  <r>
    <n v="536"/>
    <s v="_x0009__x000a_1-2025-009421"/>
    <s v="La solicitud que hizo en el PQRSD de Comisión de Regulación de Energía y Gas - CREG ya ha sido resuelta. Su comunicación para JOSÉ VICENTE CARREÑO CASTRO   Senador_x000a_ SENADO DE LA REPÚBLICA DE COLOMBIA Proyecto La Paz 230 kV  Radicado CREG: E2024014771 referencia radicado 1-2024-041566 y  2-2024-032597"/>
    <s v="Comisión de Regulación de Energía, Gas y Combustibles - CREG"/>
    <s v="DP"/>
    <d v="2025-03-05T00:00:00"/>
    <d v="2025-03-05T00:00:00"/>
    <d v="2025-03-13T00:00:00"/>
    <x v="1"/>
    <x v="0"/>
    <m/>
    <m/>
    <x v="0"/>
    <n v="8"/>
    <n v="12"/>
    <d v="2025-03-21T00:00:00"/>
    <s v="N/A"/>
    <d v="2025-03-13T00:00:00"/>
    <s v="N/A"/>
    <s v="N/A"/>
    <s v="SE ASIGNA AL GRUPO DE ASUNTOS LEGISLATIVOS"/>
    <m/>
    <n v="0"/>
  </r>
  <r>
    <n v="537"/>
    <s v="1-2025-009427"/>
    <s v="En esta Superintendencia, se ha recibido su comunicación relacionada con inconformidades frente a la prestación del servicio Notificacion electronica radicado salida No 20252010774661 referencia radicado  2-2025-001087 y 1-2025-000934"/>
    <s v="Superintendencia de Servicios Públicos Domiciliarios"/>
    <s v="DP"/>
    <d v="2025-03-05T00:00:00"/>
    <d v="2025-03-05T00:00:00"/>
    <d v="2025-03-13T00:00:00"/>
    <x v="1"/>
    <x v="21"/>
    <s v="David Andrés Grajales Marín"/>
    <s v="Julio André Bernal Rubiano"/>
    <x v="1"/>
    <n v="16"/>
    <n v="12"/>
    <d v="2025-03-21T00:00:00"/>
    <s v="N/A"/>
    <d v="2025-03-21T00:00:00"/>
    <s v="N/A"/>
    <s v="N/A"/>
    <s v="Por instrucción de la Coordinadora se archiva la comunicación por tratarse de copias a respuestas entregadas directamente al peticionario o al ente de control competente"/>
    <m/>
    <n v="0"/>
  </r>
  <r>
    <n v="538"/>
    <s v="_x0009__x000a_1-2025-009427"/>
    <s v="En esta Superintendencia, se ha recibido su comunicación relacionada con inconformidades frente a la prestación del servicio Notificacion electronica radicado salida No 20252010774661 referencia radicado  2-2025-001087 y 1-2025-000934 "/>
    <s v="Superintendencia de Servicios Públicos Domiciliarios"/>
    <s v="DP"/>
    <d v="2025-03-05T00:00:00"/>
    <d v="2025-03-05T00:00:00"/>
    <d v="2025-03-13T00:00:00"/>
    <x v="1"/>
    <x v="21"/>
    <s v="David Andrés Grajales Marín"/>
    <s v="Julio André Bernal Rubiano"/>
    <x v="1"/>
    <n v="16"/>
    <n v="12"/>
    <d v="2025-03-21T00:00:00"/>
    <s v="N/A"/>
    <d v="2025-03-21T00:00:00"/>
    <s v="N/A"/>
    <s v="N/A"/>
    <s v="Se realiza reasignación al Ing Farid con ocasión a que se realizó la asignación via ARGO a su bandeja"/>
    <m/>
    <n v="0"/>
  </r>
  <r>
    <n v="539"/>
    <s v="_x0009__x000a_1-2025-009562"/>
    <s v="Notificacion electronica radicado salida No 20252000815521 Asunto: Obras de Expansión a cargo del Operador de Red AIR-E. Radicado SSPD 20245293056112"/>
    <s v="Superintendencia de servicios públicos"/>
    <s v="DP"/>
    <d v="2025-03-05T00:00:00"/>
    <d v="2025-03-05T00:00:00"/>
    <d v="2025-03-13T00:00:00"/>
    <x v="1"/>
    <x v="3"/>
    <s v="David Andrés Grajales Marín"/>
    <s v="Eulogio Solarte"/>
    <x v="0"/>
    <n v="14"/>
    <n v="12"/>
    <d v="2025-03-21T00:00:00"/>
    <s v="2-2025-008559"/>
    <d v="2025-03-19T00:00:00"/>
    <s v="2-2025-008559 - UPME"/>
    <d v="2025-03-19T00:00:00"/>
    <m/>
    <m/>
    <n v="0"/>
  </r>
  <r>
    <n v="540"/>
    <s v="1-2025-009573"/>
    <s v="Sexta sesión mesa técnica: Infraestructura para la importación y exportación de hidrógeno"/>
    <s v="AHK Colombia"/>
    <s v="DP"/>
    <d v="2025-03-05T00:00:00"/>
    <d v="2025-03-05T00:00:00"/>
    <d v="2025-03-13T00:00:00"/>
    <x v="1"/>
    <x v="0"/>
    <m/>
    <m/>
    <x v="0"/>
    <n v="9"/>
    <n v="12"/>
    <d v="2025-03-21T00:00:00"/>
    <s v="N/A"/>
    <d v="2025-03-14T00:00:00"/>
    <s v="N/A"/>
    <s v="N/A"/>
    <s v="se asigna a la Direccion de Hidrocarburos"/>
    <m/>
    <n v="0"/>
  </r>
  <r>
    <n v="541"/>
    <s v="1-2025-009615"/>
    <s v="Informe mes Febrero - Enel Colombia usuarios conectados a la_x000a_ infraestructura de Enel Colombia durante el mes de Febrero."/>
    <s v="Enel Colombia"/>
    <s v="DP"/>
    <d v="2025-03-06T00:00:00"/>
    <d v="2025-03-06T00:00:00"/>
    <d v="2025-03-13T00:00:00"/>
    <x v="1"/>
    <x v="16"/>
    <m/>
    <s v="Sebastián Ordoñez Muñoz"/>
    <x v="0"/>
    <n v="8"/>
    <n v="12"/>
    <d v="2025-03-24T00:00:00"/>
    <s v="2-2025-008187"/>
    <d v="2025-03-14T00:00:00"/>
    <s v="2-2025-008187"/>
    <d v="2025-03-14T00:00:00"/>
    <m/>
    <m/>
    <n v="0"/>
  </r>
  <r>
    <n v="542"/>
    <s v="_x0009__x000a_1-2025-009632"/>
    <s v="Respuesta de petición recibida a través del buzón de correo electrónico info@fenoge.gov.co con radicados FENOGE No. 20252600006842 del 21 de febrero de 2025 y 20252600006972 del 21 de febrero de 2025"/>
    <s v="Fondo de Energías No Convencionales y Gestión Eficiente de la Energía - FENOGE"/>
    <s v="DP"/>
    <d v="2025-03-06T00:00:00"/>
    <d v="2025-03-06T00:00:00"/>
    <d v="2025-03-13T00:00:00"/>
    <x v="1"/>
    <x v="0"/>
    <m/>
    <m/>
    <x v="0"/>
    <n v="7"/>
    <n v="12"/>
    <d v="2025-03-24T00:00:00"/>
    <s v="N/A"/>
    <d v="2025-03-13T00:00:00"/>
    <s v="N/A"/>
    <s v="N/A"/>
    <s v="SE ASIGNA AL GRUPO DE SUBSIDIOS"/>
    <m/>
    <n v="0"/>
  </r>
  <r>
    <n v="543"/>
    <s v="_x0009__x000a_1-2025-009888"/>
    <s v="Radicado 20251000139301 de 2025-03-06 Respuesta a (i) oficio con radicado Minenergía 2-2025-005962 y radicado ANLA  20256200218722 del 27 de febrero de 2025, (ii) comunicación Minenergía con radicado ANLA 20256200238862 del 04 de marzo de 2025, (iii) oficio con radicado Minambiente 13002025E2006241 y radicados ANLA 20256200237552 del 04 de marzo de 2025 y 20256200241432 del 05 de marzo de 2025.Traslado por Competencias solicitud de información H.S Miguel Uribe sobre la situación de energía y gas en el país.  Expedientes: 05ECO0111-00-2025, 05ECO0124-00-2025, 15DPE2609-00-2025 REFERENCIA RADICADO 1-2025-006374"/>
    <s v=" Autoridad Nacional de Licencias Ambientales - ANLA"/>
    <s v="DP"/>
    <d v="2025-03-07T00:00:00"/>
    <d v="2025-03-07T00:00:00"/>
    <d v="2025-03-13T00:00:00"/>
    <x v="1"/>
    <x v="0"/>
    <m/>
    <m/>
    <x v="0"/>
    <n v="6"/>
    <n v="12"/>
    <d v="2025-03-25T00:00:00"/>
    <s v="N/A"/>
    <d v="2025-03-13T00:00:00"/>
    <s v="N/A"/>
    <s v="N/A"/>
    <s v="SE ASIGNA AL GRUPO DE ASUNTOS LEGISLATIVOS"/>
    <m/>
    <n v="0"/>
  </r>
  <r>
    <n v="544"/>
    <s v="1-2025-010393"/>
    <s v=" quiero instalar paneles solares tienen algún banco  con líneas de crédito económico  para un proyecto en pamplona norte de santander."/>
    <s v=" NELSON VILLAMIZAR GOMEZ"/>
    <s v="DP"/>
    <d v="2025-03-11T00:00:00"/>
    <d v="2025-03-11T00:00:00"/>
    <d v="2025-03-13T00:00:00"/>
    <x v="1"/>
    <x v="6"/>
    <s v="David Andrés Grajales Marín"/>
    <s v="Julio André Bernal Rubiano"/>
    <x v="0"/>
    <n v="10"/>
    <n v="12"/>
    <d v="2025-03-27T00:00:00"/>
    <s v="2-2025-010098"/>
    <d v="2025-03-21T00:00:00"/>
    <s v="N/A"/>
    <s v="N/A"/>
    <m/>
    <m/>
    <n v="0"/>
  </r>
  <r>
    <n v="545"/>
    <s v="_x0009__x000a_1-2025-010935"/>
    <s v="Solicitud de información sobre fondos disponibles para proyectos de energía solar en universidades públicas."/>
    <s v=" Institución Universitaria Mayor de Cartagena"/>
    <s v="DP"/>
    <d v="2025-03-12T00:00:00"/>
    <d v="2025-03-12T00:00:00"/>
    <d v="2025-03-13T00:00:00"/>
    <x v="1"/>
    <x v="18"/>
    <s v="David Andrés Grajales Marín"/>
    <s v="Eulogio Solarte"/>
    <x v="0"/>
    <n v="5"/>
    <n v="12"/>
    <d v="2025-03-28T00:00:00"/>
    <s v="2-2025-008368"/>
    <d v="2025-03-17T00:00:00"/>
    <s v="2-2025-008368"/>
    <d v="2025-03-17T00:00:00"/>
    <m/>
    <m/>
    <n v="0"/>
  </r>
  <r>
    <n v="546"/>
    <s v="1-2025-011031"/>
    <s v="Traslado de la solicitud de información relacionada con los “Programas de apoyo para Proyectos con Energías Renovables en ZNI”, recibida mediante los Radicados UPME No. 20251110043702 y No. 20251110045142. señor Jorge Castillo, relacionada con los “Programas de apoyo para Proyectos con Energías Renovables en ZNI”, en los siguientes términos:_x000a_ “(…) Mi nombre es Jorge Eliecer Castillo, soy administrador y habitante de El Charco, Nariño. A lo largo de mi trayectoria, he trabajado en proyectos sociales, lo que me ha permitido visitar diversas veredas en Zonas No Interconectadas (ZNI)"/>
    <s v="Unidad de Planeación Minero Energética - UPME"/>
    <s v="DP"/>
    <d v="2025-03-13T00:00:00"/>
    <d v="2025-03-13T00:00:00"/>
    <d v="2025-03-13T00:00:00"/>
    <x v="1"/>
    <x v="0"/>
    <m/>
    <m/>
    <x v="0"/>
    <n v="1"/>
    <n v="12"/>
    <d v="2025-03-31T00:00:00"/>
    <s v="N/A"/>
    <d v="2025-03-14T00:00:00"/>
    <s v="N/A"/>
    <s v="N/A"/>
    <s v="Se asigna a la DEE al al Grupo de Comunidades Energéticas al profesional John Bolaños"/>
    <m/>
    <n v="0"/>
  </r>
  <r>
    <n v="547"/>
    <s v="1-2025-011111"/>
    <s v="DERECHO DE PETICION INIRIDA II - GESTIÓN ENERGÉTICA S.A. E.S.P. (GENSA S.A. E.S.P) DEL SEÑOR DERECHO DE PETICIÓN PROYECTO INIRIDA II "/>
    <s v="NELSON RÍOS VILLAMIZAR Disico S.A."/>
    <s v="DP"/>
    <d v="2025-03-13T00:00:00"/>
    <d v="2025-03-13T00:00:00"/>
    <d v="2025-03-13T00:00:00"/>
    <x v="1"/>
    <x v="13"/>
    <s v="David Andrés Grajales Marín"/>
    <s v="Eulogio Solarte"/>
    <x v="0"/>
    <n v="6"/>
    <n v="12"/>
    <d v="2025-03-31T00:00:00"/>
    <s v="2-2025-008684"/>
    <d v="2025-03-19T00:00:00"/>
    <s v="N/A"/>
    <s v="N/A"/>
    <m/>
    <m/>
    <n v="0"/>
  </r>
  <r>
    <n v="548"/>
    <s v="_x0009__x000a_1-2025-011114"/>
    <s v="cuarta mesa de negociación entre Enel Colombia S.A. ESP y CNE Oil &amp;amp; Gas S.A.S."/>
    <s v="Enel Colombia S.A.S. ESP"/>
    <s v="DP"/>
    <d v="2025-03-13T00:00:00"/>
    <d v="2025-03-13T00:00:00"/>
    <d v="2025-03-13T00:00:00"/>
    <x v="1"/>
    <x v="3"/>
    <s v="David Andrés Grajales Marín"/>
    <s v="Eulogio Solarte"/>
    <x v="0"/>
    <n v="6"/>
    <n v="12"/>
    <d v="2025-03-31T00:00:00"/>
    <s v="2-2025-008542"/>
    <d v="2025-03-19T00:00:00"/>
    <s v="2-2025-008542 - ENEL"/>
    <d v="2025-03-19T00:00:00"/>
    <m/>
    <m/>
    <n v="0"/>
  </r>
  <r>
    <n v="549"/>
    <s v="_x0009__x000a_1-2025-011178"/>
    <s v="Envío de comunicación ENL-000825-2025-S - Referencia: Proyecto UPME 10-2019 – Línea de transmisión Río Córdoba - Bonda (Termocol) 220Kv. Asunto: Solicitud de Impulso para la aclaración respecto al alcance de la Resolución MME 40470 del 6 de noviembre de 2024 “Por la cual se resuelve el recurso de reposición interpuesto contra la Resolución No. 40273 del 30 de julio de 2024, que modificó la fecha de puesta en operación del proyecto ‘Línea de Transmisión Río Córdoba-Bonda (Termocol) 220kV’ objeto de la convocatoria _x000a_UPME 10-2019”."/>
    <s v="Grupo Energía Bogotá Enlaza"/>
    <s v="DP"/>
    <d v="2025-03-13T00:00:00"/>
    <d v="2025-03-13T00:00:00"/>
    <d v="2025-03-13T00:00:00"/>
    <x v="1"/>
    <x v="0"/>
    <m/>
    <m/>
    <x v="0"/>
    <n v="1"/>
    <n v="12"/>
    <d v="2025-03-31T00:00:00"/>
    <s v="N/A"/>
    <d v="2025-03-14T00:00:00"/>
    <s v="N/A"/>
    <s v="N/A"/>
    <s v="Se asigna a la OAJ"/>
    <m/>
    <n v="0"/>
  </r>
  <r>
    <n v="550"/>
    <s v="1-2025-011138"/>
    <s v="Traslado OFI25-00046527 / GFPU 13150001 comunicación suscrita por el señor JHONSON CALDERON MARTÍNEZ, en la que remite: “(...) Hacemos un llamado urgente a las autoridades competentes para que investiguen estas prácticas abusivas y protejan a los proveedores y contratistas nacionales. Igualmente, exhortamos a los desarrolladores de proyectos energéticos a valorar el trabajo local y las consecuencias a largo plazo de permitir la destrucción de la cadena de suministro colombiana (...)”_x000d_"/>
    <s v="Presidencia de la Republica"/>
    <s v="DP"/>
    <d v="2025-03-13T00:00:00"/>
    <d v="2025-03-13T00:00:00"/>
    <d v="2025-03-13T00:00:00"/>
    <x v="1"/>
    <x v="3"/>
    <s v="David Andrés Grajales Marín"/>
    <s v="Eulogio Solarte"/>
    <x v="0"/>
    <n v="7"/>
    <n v="12"/>
    <d v="2025-03-31T00:00:00"/>
    <s v="2-2025-009267"/>
    <d v="2025-03-20T00:00:00"/>
    <s v="2-2025-009267 - Supersociedades"/>
    <d v="2025-03-20T00:00:00"/>
    <m/>
    <m/>
    <n v="0"/>
  </r>
  <r>
    <n v="551"/>
    <s v="_x0009__x000a_1-2025-011142"/>
    <s v="Respuesta a radicado 20250101798 Trasldo por competencia del MME 1-2025-006323 del expediente 2025000084E"/>
    <s v="Empresa de Energía de Casanare S.A. E.S.P - ENERCA"/>
    <s v="DP"/>
    <d v="2025-03-13T00:00:00"/>
    <d v="2025-03-13T00:00:00"/>
    <d v="2025-03-14T00:00:00"/>
    <x v="1"/>
    <x v="3"/>
    <s v="David Andrés Grajales Marín"/>
    <s v="Eulogio Solarte"/>
    <x v="0"/>
    <n v="6"/>
    <n v="12"/>
    <d v="2025-03-31T00:00:00"/>
    <s v="2-2025-008369"/>
    <d v="2025-03-19T00:00:00"/>
    <s v="N/A"/>
    <s v="N/A"/>
    <m/>
    <m/>
    <n v="0"/>
  </r>
  <r>
    <n v="552"/>
    <s v="_x0009__x000a_1-2025-011268"/>
    <s v="OFI25-00047255 / GFPU 13150001 Traslado  suscrita por el señor Jose Didier Becoche Chocue, en la que, por hechos expuestos en el escrito, manifiesta: _x000a_“(...) Mi Proyecto Productivo “EMISIONES DE METANO DE VEHICULOS Y FABRICAS CONVERTIDOS EN ENERGIA ELECTRICA (...)”."/>
    <s v="Presidencia de la Republica"/>
    <s v="DP"/>
    <d v="2025-03-14T00:00:00"/>
    <d v="2025-03-14T00:00:00"/>
    <d v="2025-03-14T00:00:00"/>
    <x v="1"/>
    <x v="6"/>
    <s v="David Andrés Grajales Marín"/>
    <s v="Julio André Bernal Rubiano"/>
    <x v="0"/>
    <n v="17"/>
    <n v="5"/>
    <d v="2025-03-21T00:00:00"/>
    <s v="2-2025-011212"/>
    <d v="2025-03-31T00:00:00"/>
    <s v="2-2025-011212"/>
    <d v="2025-03-31T00:00:00"/>
    <m/>
    <m/>
    <n v="0"/>
  </r>
  <r>
    <n v="553"/>
    <s v="1-2025-011310"/>
    <s v="Traslado de la comunicacion recibida con radicado 25-103103. congresista KAREN ASTRITH MANRIQUE OLARTE solicita un pronunciamiento frente a las inconformidades de los ciudadanos del Municipio de Arauquita (Departamento de Arauca), por deficiencias en el servicio de telecomunicaciones ocasionadas por fallas en el suministro eléctrico."/>
    <s v="Superintendencia De Industria y Comercio"/>
    <s v="DP"/>
    <d v="2025-03-14T00:00:00"/>
    <d v="2025-03-14T00:00:00"/>
    <d v="2025-03-14T00:00:00"/>
    <x v="1"/>
    <x v="0"/>
    <m/>
    <m/>
    <x v="0"/>
    <n v="0"/>
    <n v="12"/>
    <d v="2025-04-01T00:00:00"/>
    <s v="N/A"/>
    <d v="2025-03-14T00:00:00"/>
    <s v="N/A"/>
    <s v="N/A"/>
    <s v="se asigna al Grupo de Asuntos Legislativos"/>
    <m/>
    <n v="0"/>
  </r>
  <r>
    <n v="554"/>
    <s v="_x0009__x000a_1-2025-011347"/>
    <s v="Solicitud información empresas generadoras y comercializadoras de energía"/>
    <s v="Secretaría de Hacienda Municipio de Cucunuba"/>
    <s v="DP"/>
    <d v="2025-03-14T00:00:00"/>
    <d v="2025-03-14T00:00:00"/>
    <d v="2025-03-14T00:00:00"/>
    <x v="1"/>
    <x v="10"/>
    <s v="David Andrés Grajales Marín"/>
    <s v="Julio André Bernal Rubiano"/>
    <x v="0"/>
    <n v="13"/>
    <n v="12"/>
    <d v="2025-04-01T00:00:00"/>
    <s v="2-2025-010821"/>
    <d v="2025-03-27T00:00:00"/>
    <s v="N/A"/>
    <s v="N/A"/>
    <m/>
    <m/>
    <n v="0"/>
  </r>
  <r>
    <n v="555"/>
    <s v="_x0009__x000a_1-2025-011411"/>
    <s v="202544005817-1 MINENERGIA: Registro radicado 2-2025-007691 y radicado _x0009__x000a_1-2025-008850"/>
    <s v="XM S.A. E.S.P."/>
    <s v="DP"/>
    <d v="2025-03-14T00:00:00"/>
    <d v="2025-03-14T00:00:00"/>
    <d v="2025-03-14T00:00:00"/>
    <x v="1"/>
    <x v="21"/>
    <s v="David Andrés Grajales Marín"/>
    <s v="Julio André Bernal Rubiano"/>
    <x v="0"/>
    <n v="11"/>
    <n v="12"/>
    <d v="2025-04-01T00:00:00"/>
    <s v="2-2025-010364"/>
    <d v="2025-03-25T00:00:00"/>
    <s v="N/A"/>
    <s v="N/A"/>
    <s v="El documento es copia informativa de respuesta al peticionario por parte de XM  relacionado con el radicado No.   1-2025-008850, por lo que se debe envíar la comunicación al señor Wilson David Suarez - wilsonsure@unisabana.edu.co"/>
    <m/>
    <n v="0"/>
  </r>
  <r>
    <n v="556"/>
    <s v="_x0009__x000a_1-2025-011413"/>
    <s v="Solicitud de Aprobacion y certificacion de viabilidad tecnica y financiera para acceder a credito de tasa compensada de infraestructura sostenible FINDETER para el proyecto modernizacion subestacion campestre 33/13,2 kv"/>
    <s v=" CHEC S.A"/>
    <s v="DP"/>
    <d v="2025-03-14T00:00:00"/>
    <d v="2025-03-14T00:00:00"/>
    <d v="2025-03-14T00:00:00"/>
    <x v="1"/>
    <x v="7"/>
    <s v="David Andrés Grajales Marín"/>
    <m/>
    <x v="0"/>
    <n v="6"/>
    <n v="12"/>
    <d v="2025-04-01T00:00:00"/>
    <s v="2-2025-010364"/>
    <d v="2025-03-20T00:00:00"/>
    <s v="N/A"/>
    <s v="N/A"/>
    <m/>
    <m/>
    <n v="0"/>
  </r>
  <r>
    <n v="557"/>
    <s v="_x0009__x000a_1-2025-011438"/>
    <s v="RAD 20250130049930 Comentarios del Grupo EPM al proyecto de Decreto donde se crea el Programa Colombia Solar y se reglamenta la energía solar como fuente de autogeneración para los estratos 1, 2 y 3 como alternativa al subsidio existente para el consumo de energia electrica"/>
    <s v="Empresas Publicas de Medellin - EPM"/>
    <s v="DP"/>
    <d v="2025-03-14T00:00:00"/>
    <d v="2025-03-14T00:00:00"/>
    <d v="2025-03-14T00:00:00"/>
    <x v="1"/>
    <x v="0"/>
    <m/>
    <m/>
    <x v="0"/>
    <n v="0"/>
    <n v="12"/>
    <d v="2025-04-01T00:00:00"/>
    <s v="N/A"/>
    <d v="2025-03-14T00:00:00"/>
    <s v="N/A"/>
    <s v="N/A"/>
    <s v="Se asigna al Grupo de Subsidios"/>
    <m/>
    <n v="0"/>
  </r>
  <r>
    <n v="558"/>
    <s v="1-2025-011452"/>
    <s v="Solicitud de Información Tablas con la información de la generación producida por la Central Térmica TERMOBARRANQUILLA S.A por el periodo Enero y Febrero 2025, desagregando el autoconsumo"/>
    <s v="Corporación Autónoma Regional del Atlántico"/>
    <s v="DP"/>
    <d v="2025-03-14T00:00:00"/>
    <d v="2025-03-14T00:00:00"/>
    <d v="2025-03-14T00:00:00"/>
    <x v="1"/>
    <x v="17"/>
    <s v="David Andrés Grajales Marín"/>
    <s v="Farid Alejandro Tovar Aristizábal"/>
    <x v="0"/>
    <n v="5"/>
    <n v="12"/>
    <d v="2025-04-01T00:00:00"/>
    <s v="2-2025-008686"/>
    <d v="2025-03-19T00:00:00"/>
    <s v="2-2025-008686"/>
    <d v="2025-03-19T00:00:00"/>
    <s v="TRASLADO AL CENTRO NACIONAL DE DESPACHO (CND) XM (se Copia al peticionario)"/>
    <m/>
    <n v="0"/>
  </r>
  <r>
    <n v="559"/>
    <s v="_x0009__x000a_1-2025-011490"/>
    <s v="FENOGE: Se ha generado una Respuesta con No. 20253000001401 Respuesta al oficio con radicado FENOGE No. 20252600007002 (rad. MME No. 2-2025- 005098), con asunto “Solicitud de apoyo con recursos"/>
    <s v="FENOGE"/>
    <s v="DP"/>
    <d v="2025-03-14T00:00:00"/>
    <d v="2025-03-14T00:00:00"/>
    <d v="2025-03-14T00:00:00"/>
    <x v="1"/>
    <x v="0"/>
    <m/>
    <m/>
    <x v="0"/>
    <n v="0"/>
    <n v="12"/>
    <d v="2025-04-01T00:00:00"/>
    <s v="N/A"/>
    <d v="2025-03-14T00:00:00"/>
    <s v="N/A"/>
    <s v="N/A"/>
    <s v="Se asigna a la DEE  Sindy Lorena Ramirez Perdomo esta comunicación hace referencia a una solicitud realizada con radicado  2-2025-005098"/>
    <m/>
    <n v="0"/>
  </r>
  <r>
    <n v="560"/>
    <s v="3-2025-009245"/>
    <s v="Respuesta solicitud de respuesta a petición bajo radicado 1-2025-004685 y radicado 3-2025-007462"/>
    <s v=" Oficina de Planeación y Gestión Internacional"/>
    <s v="OTROS "/>
    <d v="2025-03-03T00:00:00"/>
    <d v="2025-03-14T00:00:00"/>
    <d v="2025-03-14T00:00:00"/>
    <x v="1"/>
    <x v="10"/>
    <s v="David Andrés Grajales Marín"/>
    <s v="Julio André Bernal Rubiano"/>
    <x v="0"/>
    <n v="11"/>
    <n v="12"/>
    <d v="2025-03-19T00:00:00"/>
    <s v="2-2025-008240"/>
    <d v="2025-03-14T00:00:00"/>
    <s v="N/A"/>
    <s v="N/A"/>
    <s v="Se remitió la respuesta allegada en el Memorando al peticionario inicial mediante radicado 2-2025-008240"/>
    <m/>
    <n v="0"/>
  </r>
  <r>
    <n v="561"/>
    <s v="3-2025-009706"/>
    <s v="Respuesta oficio FAZNI Respuesta Ajuste presupuestal en actividades del proyecto de inversión de BPIN 202201100082 según radicado 3-2025-007132"/>
    <s v="Oficina de Planeación y Gestión Internacional"/>
    <s v="OTROS "/>
    <d v="2025-03-06T00:00:00"/>
    <d v="2025-03-14T00:00:00"/>
    <d v="2025-03-14T00:00:00"/>
    <x v="1"/>
    <x v="24"/>
    <s v="Jeraldyn Tautiva Guarín"/>
    <s v="Jeraldyn Tautiva Guarín"/>
    <x v="0"/>
    <n v="8"/>
    <n v="12"/>
    <d v="2025-03-24T00:00:00"/>
    <s v="3-2025-010567"/>
    <d v="2025-03-14T00:00:00"/>
    <s v="N/A"/>
    <s v="N/A"/>
    <m/>
    <m/>
    <n v="0"/>
  </r>
  <r>
    <n v="562"/>
    <s v="1-2025-010496"/>
    <s v="CONFIRMACION EVENTO CON EL PRESIDENTE GUSTAVO PETRO"/>
    <s v="Asociación Departamental Campesinos de Bolívar"/>
    <s v="OTROS "/>
    <d v="2025-03-11T00:00:00"/>
    <d v="2025-03-17T00:00:00"/>
    <d v="2025-03-18T00:00:00"/>
    <x v="1"/>
    <x v="0"/>
    <m/>
    <m/>
    <x v="0"/>
    <n v="7"/>
    <n v="12"/>
    <d v="2025-03-27T00:00:00"/>
    <s v="N/A"/>
    <d v="2025-03-18T00:00:00"/>
    <s v="N/A"/>
    <s v="N/A"/>
    <s v="se asigno a la OAAS"/>
    <m/>
    <n v="0"/>
  </r>
  <r>
    <n v="563"/>
    <s v="1-2025-010654"/>
    <s v="Carta de intencion - Proyectos de energias renovables"/>
    <s v="Alcaldía de Ariguani"/>
    <s v="DP"/>
    <d v="2025-03-11T00:00:00"/>
    <d v="2025-03-17T00:00:00"/>
    <d v="2025-03-19T00:00:00"/>
    <x v="1"/>
    <x v="0"/>
    <m/>
    <m/>
    <x v="0"/>
    <n v="9"/>
    <n v="12"/>
    <d v="2025-03-27T00:00:00"/>
    <s v="N/A"/>
    <d v="2025-03-20T00:00:00"/>
    <s v="N/A"/>
    <s v="N/A"/>
    <s v="COMUNIDADES ENERGETICAS"/>
    <m/>
    <n v="0"/>
  </r>
  <r>
    <n v="564"/>
    <s v="1-2025-010778"/>
    <s v="Convocatoria a mesa de trabajo sobre la prestación del servicio de energía en el Departamento del Cesar."/>
    <s v="Gobernación del Cesar"/>
    <s v="DP"/>
    <d v="2025-03-12T00:00:00"/>
    <d v="2025-03-17T00:00:00"/>
    <d v="2025-03-19T00:00:00"/>
    <x v="1"/>
    <x v="0"/>
    <m/>
    <m/>
    <x v="0"/>
    <n v="9"/>
    <n v="12"/>
    <d v="2025-03-28T00:00:00"/>
    <s v="N/A"/>
    <d v="2025-03-21T00:00:00"/>
    <s v="N/A"/>
    <s v="N/A"/>
    <s v="se asigno a la OARE"/>
    <m/>
    <n v="0"/>
  </r>
  <r>
    <n v="565"/>
    <s v="1-2025-011192"/>
    <s v="Envío de notificación radicado 20254340172551 Asunto: Traslado derecho de petición de SINTRAELECOL Paipa. Radicado No. 20256000241972"/>
    <s v="SINTRAELECOL"/>
    <s v="DP"/>
    <d v="2025-03-13T00:00:00"/>
    <d v="2025-03-17T00:00:00"/>
    <d v="2025-03-18T00:00:00"/>
    <x v="1"/>
    <x v="1"/>
    <s v="David Andrés Grajales Marín"/>
    <s v="Julio André Bernal Rubiano"/>
    <x v="0"/>
    <n v="25"/>
    <n v="12"/>
    <d v="2025-03-31T00:00:00"/>
    <s v="2-2025-011965"/>
    <d v="2025-04-07T00:00:00"/>
    <s v="2-2025-011965"/>
    <d v="2025-04-07T00:00:00"/>
    <s v="Se da respuesta  a la petición de acuerdo a lo solicitado"/>
    <m/>
    <n v="0"/>
  </r>
  <r>
    <n v="566"/>
    <s v="1-2025-011197"/>
    <s v="Envío de notificación radicado 20254340172551 Traslado derecho de petición de SINTRAELECOL Paipa. Radicado No. 20256000241972"/>
    <s v="SINTRAELECOL"/>
    <s v="DP"/>
    <d v="2025-03-13T00:00:00"/>
    <d v="2025-03-17T00:00:00"/>
    <d v="2025-03-18T00:00:00"/>
    <x v="1"/>
    <x v="1"/>
    <s v="David Andrés Grajales Marín"/>
    <s v="Julio André Bernal Rubiano"/>
    <x v="0"/>
    <n v="25"/>
    <n v="12"/>
    <d v="2025-03-31T00:00:00"/>
    <s v="2-2025-011965"/>
    <d v="2025-04-07T00:00:00"/>
    <s v="2-2025-011965"/>
    <d v="2025-04-07T00:00:00"/>
    <s v="Se da respuesta  a la petición de acuerdo a lo solicitado"/>
    <m/>
    <n v="0"/>
  </r>
  <r>
    <n v="567"/>
    <s v="1-2025-011410"/>
    <s v="PROYECTO ENERGIA SOLAR EN EMPRESA"/>
    <s v="Ana María Pérez"/>
    <s v="DP"/>
    <d v="2025-03-14T00:00:00"/>
    <d v="2025-03-17T00:00:00"/>
    <d v="2025-03-19T00:00:00"/>
    <x v="1"/>
    <x v="3"/>
    <s v="David Andrés Grajales Marín"/>
    <s v="Eulogio Solarte"/>
    <x v="0"/>
    <n v="6"/>
    <n v="12"/>
    <d v="2025-04-01T00:00:00"/>
    <s v="2-2025-009265"/>
    <d v="2025-03-20T00:00:00"/>
    <s v="N/A"/>
    <s v="N/A"/>
    <m/>
    <m/>
    <n v="0"/>
  </r>
  <r>
    <n v="568"/>
    <s v="1-2025-011438"/>
    <s v="RAD 20250130049930 Comentarios del Grupo EPM al proyecto de Decreto donde se crea el Programa Colombia Solar y se reglamenta la energía solar como fuente de autogeneración para los estratos 1, 2 y 3 c"/>
    <s v="Centrales Eléctricas Del Norte De Santander"/>
    <s v="DP"/>
    <d v="2025-03-14T00:00:00"/>
    <d v="2025-03-17T00:00:00"/>
    <d v="2025-03-19T00:00:00"/>
    <x v="1"/>
    <x v="0"/>
    <m/>
    <m/>
    <x v="0"/>
    <n v="5"/>
    <n v="12"/>
    <d v="2025-04-01T00:00:00"/>
    <s v="N/A"/>
    <d v="2025-03-19T00:00:00"/>
    <s v="N/A"/>
    <s v="N/A"/>
    <s v="se asigno a la OARE"/>
    <m/>
    <n v="0"/>
  </r>
  <r>
    <n v="569"/>
    <s v="1-2025-011496"/>
    <s v="solicitud concepto - requisitos sectoriales proyecto de inversión pública"/>
    <s v="CARLOS EDUARDO MEJÍA"/>
    <s v="DP"/>
    <d v="2025-03-16T00:00:00"/>
    <d v="2025-03-17T00:00:00"/>
    <d v="2025-03-19T00:00:00"/>
    <x v="1"/>
    <x v="8"/>
    <m/>
    <m/>
    <x v="0"/>
    <n v="19"/>
    <n v="12"/>
    <s v=" "/>
    <s v="2-2025-011786"/>
    <d v="2025-04-04T00:00:00"/>
    <s v="2-2025-011786"/>
    <d v="2025-04-04T00:00:00"/>
    <m/>
    <m/>
    <n v="0"/>
  </r>
  <r>
    <n v="570"/>
    <s v="1-2025-011511"/>
    <s v="D&amp;amp;E-AUD-IPATS-Jamundí-Valle Informe Trimestral II VA - desarrollo del CONTRATO DE AUDITORÍA CELEBRADO ENTRE DELVASTO Y ECHEVERRIA ASOCIADOS CONSULTORES Y CONSEJEROS EN GAS Y ENERGIA LTDA Y BBVA ASSET"/>
    <s v="Transportadora de Gas Internacional TGI S.A. E.S.P"/>
    <s v="DP"/>
    <d v="2025-03-17T00:00:00"/>
    <d v="2025-03-17T00:00:00"/>
    <d v="2025-03-19T00:00:00"/>
    <x v="1"/>
    <x v="0"/>
    <m/>
    <m/>
    <x v="0"/>
    <n v="3"/>
    <n v="12"/>
    <d v="2025-04-02T00:00:00"/>
    <s v="N/A"/>
    <d v="2025-03-20T00:00:00"/>
    <s v="N/A"/>
    <s v="N/A"/>
    <s v="se asigno a gas combustible "/>
    <m/>
    <n v="0"/>
  </r>
  <r>
    <n v="571"/>
    <s v="1-2025-011518"/>
    <s v="Invitación socialización informe trimestral de auditoría, Convocatorias Públicas: UPME GN Auditor No. 02-2024 Proyecto IPAT ampliación de la capacidad de transporte Ramal Jamundí-Valle del Cauca, UPME"/>
    <s v="Unidad de Planeación Minero Energética - UPME"/>
    <s v="DP"/>
    <d v="2025-03-17T00:00:00"/>
    <d v="2025-03-17T00:00:00"/>
    <d v="2025-03-19T00:00:00"/>
    <x v="1"/>
    <x v="0"/>
    <m/>
    <m/>
    <x v="0"/>
    <n v="3"/>
    <n v="12"/>
    <d v="2025-04-02T00:00:00"/>
    <s v="N/A"/>
    <d v="2025-03-20T00:00:00"/>
    <s v="N/A"/>
    <s v="N/A"/>
    <s v="se asigno a gas combustible "/>
    <m/>
    <n v="0"/>
  </r>
  <r>
    <n v="572"/>
    <s v="1-2025-011525"/>
    <s v="Invitación a Socialización del Proyecto de Resolución UPME “Por la cual se establece el procedimiento y demás aspectos necesarios para dar cumplimiento a lo dispuesto en el literal a) del artículo 4º"/>
    <s v="Unidad de Planeación Minero Energética - UPME"/>
    <s v="DP"/>
    <d v="2025-03-17T00:00:00"/>
    <d v="2025-03-17T00:00:00"/>
    <d v="2025-03-19T00:00:00"/>
    <x v="1"/>
    <x v="0"/>
    <m/>
    <m/>
    <x v="0"/>
    <n v="0"/>
    <n v="12"/>
    <d v="2025-04-02T00:00:00"/>
    <s v="N/A"/>
    <d v="2025-03-17T00:00:00"/>
    <s v="N/A"/>
    <s v="N/A"/>
    <s v="se asigno a HIDROCARBUROS"/>
    <m/>
    <n v="0"/>
  </r>
  <r>
    <n v="573"/>
    <s v="1-2025-011529"/>
    <s v="Traslado OFI25-00046674 / GFPU - EMAIL Solicitud de audiencia con el Presidente Gustavo Petro"/>
    <s v="Presidencia de la Republica"/>
    <s v="DP"/>
    <d v="2025-03-17T00:00:00"/>
    <d v="2025-03-17T00:00:00"/>
    <d v="2025-03-19T00:00:00"/>
    <x v="1"/>
    <x v="1"/>
    <s v="David Andrés Grajales Marín"/>
    <s v="Julio André Bernal Rubiano"/>
    <x v="0"/>
    <n v="14"/>
    <n v="12"/>
    <d v="2025-04-02T00:00:00"/>
    <s v="2-2025-011203"/>
    <d v="2025-03-31T00:00:00"/>
    <s v="2-2025-011203 SSPD_x000a_2-2025-011204GENSA"/>
    <d v="2025-03-31T00:00:00"/>
    <s v="Se hace traslado y se da respuesta al peticionario"/>
    <m/>
    <n v="0"/>
  </r>
  <r>
    <n v="574"/>
    <s v="1-2025-011537"/>
    <s v="Remisión de comentarios al Proyecto de Decreto Colombia Solar del MME_CE20250336"/>
    <s v="Compañía Energética de Occidente S.A.S"/>
    <s v="DP"/>
    <d v="2025-03-17T00:00:00"/>
    <d v="2025-03-17T00:00:00"/>
    <d v="2025-03-19T00:00:00"/>
    <x v="1"/>
    <x v="0"/>
    <m/>
    <m/>
    <x v="0"/>
    <n v="2"/>
    <n v="12"/>
    <d v="2025-04-02T00:00:00"/>
    <s v="N/A"/>
    <d v="2025-03-19T00:00:00"/>
    <s v="N/A"/>
    <s v="N/A"/>
    <s v="se asigno a la OARE"/>
    <m/>
    <n v="0"/>
  </r>
  <r>
    <n v="575"/>
    <s v="1-2025-011544"/>
    <s v="Remisión de comentarios al Proyecto de Decreto Colombia Solar del MME_CE20250336"/>
    <s v="Compañía Energética de Occidente S.A.S E.S.P."/>
    <s v="DP"/>
    <d v="2025-03-17T00:00:00"/>
    <d v="2025-03-17T00:00:00"/>
    <d v="2025-03-19T00:00:00"/>
    <x v="1"/>
    <x v="0"/>
    <m/>
    <m/>
    <x v="0"/>
    <n v="2"/>
    <n v="12"/>
    <d v="2025-04-02T00:00:00"/>
    <s v="N/A"/>
    <d v="2025-03-19T00:00:00"/>
    <s v="N/A"/>
    <s v="N/A"/>
    <s v="SE ASIGNO A COMUNIDADES ENERGETICAS "/>
    <m/>
    <n v="0"/>
  </r>
  <r>
    <n v="576"/>
    <s v="1-2025-011570"/>
    <s v="Traslado por competencia Traslado de la solicitud de información relacionada con “Plantas desalinizadoras, agua potable, edificios carbono UPME: Se ha generado una Respuesta con No. 20251000040351"/>
    <s v="Unidad de Planeación Minero Energética UPME"/>
    <s v="DP"/>
    <d v="2025-03-17T00:00:00"/>
    <d v="2025-03-17T00:00:00"/>
    <d v="2025-03-19T00:00:00"/>
    <x v="1"/>
    <x v="0"/>
    <m/>
    <m/>
    <x v="0"/>
    <n v="2"/>
    <n v="12"/>
    <d v="2025-04-02T00:00:00"/>
    <s v="N/A"/>
    <d v="2025-03-19T00:00:00"/>
    <s v="N/A"/>
    <s v="N/A"/>
    <s v="se asigna a comunidades energeticas."/>
    <m/>
    <n v="0"/>
  </r>
  <r>
    <n v="577"/>
    <s v="1-2025-011574"/>
    <s v="Traslado parcial de la solicitud de información relacionada con la “hoja de ruta para la TEJ, estrategias de relacionamiento territorial UPME: Se ha generado una Respuesta con No. 20251000040341"/>
    <s v="Unidad de Planeación Minero Energética - UPME"/>
    <s v="DP"/>
    <d v="2025-03-17T00:00:00"/>
    <d v="2025-03-17T00:00:00"/>
    <d v="2025-03-19T00:00:00"/>
    <x v="1"/>
    <x v="0"/>
    <m/>
    <m/>
    <x v="0"/>
    <n v="2"/>
    <n v="12"/>
    <d v="2025-04-02T00:00:00"/>
    <s v="N/A"/>
    <d v="2025-03-19T00:00:00"/>
    <s v="N/A"/>
    <s v="N/A"/>
    <s v="Se solicita reasignar a la Oficina de Asuntos Ambientales y Sociales, al ser una respuesta de la UPME, al Radicado No.: 2-2025-005077 de fecha 19-02-2025, generado por esa dependencia."/>
    <m/>
    <n v="0"/>
  </r>
  <r>
    <n v="578"/>
    <s v="1-2025-011638"/>
    <s v="SOLICITUD INMEDIATA FACTURA CONSUMO DE ENERGIA DE LA CUENTA CONTRATO ENEL CODENSA NO 0033238-6."/>
    <s v="Gonzalo Giraldo Chamorro Fajardo"/>
    <s v="DP"/>
    <d v="2025-03-17T00:00:00"/>
    <d v="2025-03-17T00:00:00"/>
    <d v="2025-03-18T00:00:00"/>
    <x v="1"/>
    <x v="13"/>
    <s v="David Andrés Grajales Marín"/>
    <s v="Eulogio Solarte"/>
    <x v="0"/>
    <n v="8"/>
    <n v="12"/>
    <d v="2025-04-02T00:00:00"/>
    <s v="2-2025-010248"/>
    <d v="2025-03-25T00:00:00"/>
    <s v="N/A"/>
    <s v="N/A"/>
    <m/>
    <m/>
    <n v="0"/>
  </r>
  <r>
    <n v="579"/>
    <s v="1-2025-011698"/>
    <s v="PROYECTO JK2 - Alcance informe de auditoría No. 10"/>
    <s v="Usaene"/>
    <s v="DP"/>
    <d v="2025-03-17T00:00:00"/>
    <d v="2025-03-17T00:00:00"/>
    <d v="2025-03-19T00:00:00"/>
    <x v="1"/>
    <x v="3"/>
    <m/>
    <m/>
    <x v="1"/>
    <n v="8"/>
    <n v="12"/>
    <d v="2025-04-02T00:00:00"/>
    <s v="N/A"/>
    <d v="2025-03-25T00:00:00"/>
    <s v="N/A"/>
    <s v="N/A"/>
    <s v="El informe se guarda en: 1.Comunicaciones/10. Informe SIN - Curva S"/>
    <m/>
    <n v="0"/>
  </r>
  <r>
    <n v="580"/>
    <s v="1-2025-011727"/>
    <s v="Denuncia Por Abusos En Racionamientos, Procedimientos Ilegales Y Mala Prestación Del Servicio De Energía Por Parte De Afinia Sa Esp En El Municipio De Montelíbano - Córdoba."/>
    <s v="Luis Gabriel Marchena Otero"/>
    <s v="DP"/>
    <d v="2025-03-17T00:00:00"/>
    <d v="2025-03-17T00:00:00"/>
    <d v="2025-03-18T00:00:00"/>
    <x v="1"/>
    <x v="13"/>
    <s v="David Andrés Grajales Marín"/>
    <s v="Eulogio Solarte"/>
    <x v="0"/>
    <n v="8"/>
    <n v="12"/>
    <d v="2025-04-02T00:00:00"/>
    <s v="2-2025-010253"/>
    <d v="2025-03-25T00:00:00"/>
    <s v="N/A"/>
    <s v="N/A"/>
    <m/>
    <m/>
    <n v="0"/>
  </r>
  <r>
    <n v="581"/>
    <s v="1-2025-011734"/>
    <s v="PROYECTO JK2 - informe de auditoría No. 10"/>
    <s v="Usaene"/>
    <m/>
    <d v="2025-03-17T00:00:00"/>
    <d v="2025-03-17T00:00:00"/>
    <d v="2025-03-19T00:00:00"/>
    <x v="1"/>
    <x v="3"/>
    <m/>
    <m/>
    <x v="1"/>
    <n v="8"/>
    <n v="12"/>
    <d v="2025-04-02T00:00:00"/>
    <s v="N/A"/>
    <d v="2025-03-25T00:00:00"/>
    <s v="N/A"/>
    <s v="N/A"/>
    <s v="El informe se guarda en: 1.Comunicaciones/10. Informe SIN - Curva S"/>
    <m/>
    <n v="0"/>
  </r>
  <r>
    <n v="582"/>
    <s v="1-2025-011745"/>
    <s v="Informe febrero de 2025 Reporte de usuarios con actividad diferente a la registrada en el RUT"/>
    <s v="Empresas Públicas de Medellín"/>
    <s v="DP"/>
    <d v="2025-03-17T00:00:00"/>
    <d v="2025-03-17T00:00:00"/>
    <d v="2025-03-19T00:00:00"/>
    <x v="1"/>
    <x v="0"/>
    <m/>
    <m/>
    <x v="0"/>
    <n v="2"/>
    <n v="12"/>
    <d v="2025-04-02T00:00:00"/>
    <s v="N/A"/>
    <d v="2025-03-19T00:00:00"/>
    <s v="N/A"/>
    <s v="N/A"/>
    <s v="se asigno al grupo de Subsidios."/>
    <m/>
    <n v="0"/>
  </r>
  <r>
    <n v="583"/>
    <s v="1-2025-011775"/>
    <s v="Dp- Para Que Tomen Acciones Ante La Falta De Servicio De Energia En El Consejo Comunitario De La Comunidad Negra Del Gobierno Rural De Isla Fuerte De Cartagena De Indias D.T.Y C., Colombia."/>
    <s v="Ministerio de Hacienda"/>
    <s v="DP"/>
    <d v="2025-03-17T00:00:00"/>
    <d v="2025-03-17T00:00:00"/>
    <d v="2025-03-19T00:00:00"/>
    <x v="1"/>
    <x v="13"/>
    <s v="David Andrés Grajales Marín"/>
    <s v="Eulogio Solarte"/>
    <x v="0"/>
    <n v="8"/>
    <n v="12"/>
    <d v="2025-04-02T00:00:00"/>
    <s v="2-2025-010254"/>
    <d v="2025-03-25T00:00:00"/>
    <s v="N/A"/>
    <s v="N/A"/>
    <m/>
    <m/>
    <n v="0"/>
  </r>
  <r>
    <n v="584"/>
    <s v="1-2025-011787"/>
    <s v="Recurso de Reposición contra la Resolución 40063 del 28 de febrero de 2025"/>
    <s v="Grupo Energía Bogotá SA ESP"/>
    <s v="DP"/>
    <d v="2025-03-17T00:00:00"/>
    <d v="2025-03-17T00:00:00"/>
    <d v="2025-03-19T00:00:00"/>
    <x v="1"/>
    <x v="0"/>
    <m/>
    <m/>
    <x v="0"/>
    <n v="2"/>
    <n v="12"/>
    <d v="2025-04-02T00:00:00"/>
    <s v="N/A"/>
    <d v="2025-03-19T00:00:00"/>
    <s v="N/A"/>
    <s v="N/A"/>
    <s v="se asigno a a la OAJ"/>
    <m/>
    <n v="0"/>
  </r>
  <r>
    <n v="585"/>
    <s v="1-2025-011790"/>
    <s v="Solicitud Elementos Complementarios Unidad 9 Guapi"/>
    <s v="Alcaldía Bojaya"/>
    <s v="DP"/>
    <d v="2025-03-17T00:00:00"/>
    <d v="2025-03-17T00:00:00"/>
    <d v="2025-03-19T00:00:00"/>
    <x v="1"/>
    <x v="0"/>
    <m/>
    <m/>
    <x v="0"/>
    <n v="2"/>
    <n v="12"/>
    <d v="2025-04-02T00:00:00"/>
    <s v="N/A"/>
    <d v="2025-03-19T00:00:00"/>
    <s v="N/A"/>
    <s v="N/A"/>
    <s v="se asigno al grupo de Supervisión"/>
    <m/>
    <n v="0"/>
  </r>
  <r>
    <n v="586"/>
    <s v=" 3-2025-010624 "/>
    <s v="Respuesta a observaciones y/o aclaraciones en relación al informe definitivo (Habilitante – Ponderable) proceso CM-06-2024."/>
    <s v="Leslie Mayerly Rodríguez Muñoz"/>
    <s v="DP"/>
    <d v="2025-03-14T00:00:00"/>
    <d v="2025-03-18T00:00:00"/>
    <d v="2025-03-18T00:00:00"/>
    <x v="1"/>
    <x v="0"/>
    <m/>
    <m/>
    <x v="0"/>
    <n v="4"/>
    <n v="12"/>
    <d v="2025-04-01T00:00:00"/>
    <s v="N/A"/>
    <d v="2025-03-18T00:00:00"/>
    <s v="N/A"/>
    <s v="N/A"/>
    <s v="se asigno a SAF"/>
    <m/>
    <n v="0"/>
  </r>
  <r>
    <n v="587"/>
    <s v="1-2025-011183"/>
    <s v="Respuesta a radicado 20250101796 - Alcance a radicado 1-2025-006323"/>
    <s v="Empresa de Energía de Casanare S.A. E.S.P - ENERCA"/>
    <s v="OTROS "/>
    <d v="2025-03-13T00:00:00"/>
    <d v="2025-03-19T00:00:00"/>
    <d v="2025-03-19T00:00:00"/>
    <x v="1"/>
    <x v="3"/>
    <s v="David Andrés Grajales Marín"/>
    <s v="Eulogio Solarte"/>
    <x v="0"/>
    <n v="7"/>
    <n v="12"/>
    <d v="2025-03-31T00:00:00"/>
    <s v="2-2025-009266"/>
    <d v="2025-03-20T00:00:00"/>
    <s v="N/A"/>
    <s v="N/A"/>
    <m/>
    <m/>
    <n v="0"/>
  </r>
  <r>
    <n v="588"/>
    <s v="1-2025-011615"/>
    <s v="Implementación de sistemas de generación de energía a partir de Fuentes no Convencionales de Energías Renovables FNCER en zonas rurales no interconectadas del municipio de Puerto Salgar, Cundinamarca"/>
    <s v="Lucia Zarate Giraldo"/>
    <s v="DP"/>
    <d v="2025-03-17T00:00:00"/>
    <d v="2025-03-19T00:00:00"/>
    <d v="2025-03-19T00:00:00"/>
    <x v="1"/>
    <x v="5"/>
    <m/>
    <m/>
    <x v="0"/>
    <n v="3"/>
    <n v="12"/>
    <d v="2025-04-02T00:00:00"/>
    <s v="2-2025-009269"/>
    <d v="2025-03-20T00:00:00"/>
    <s v="2-2025-009270"/>
    <d v="2025-03-20T00:00:00"/>
    <m/>
    <m/>
    <n v="0"/>
  </r>
  <r>
    <n v="589"/>
    <s v="1-2025-011543"/>
    <s v="Remisión de comentarios al Proyecto de Decreto Colombia Solar del MME_CE20250336"/>
    <s v="Compañía Energética de Occidente S.A.S E.S.P."/>
    <s v="DP"/>
    <d v="2025-03-17T00:00:00"/>
    <d v="2025-03-17T00:00:00"/>
    <d v="2025-03-19T00:00:00"/>
    <x v="1"/>
    <x v="0"/>
    <m/>
    <m/>
    <x v="0"/>
    <n v="2"/>
    <n v="12"/>
    <d v="2025-04-02T00:00:00"/>
    <s v="N/A"/>
    <d v="2025-03-19T00:00:00"/>
    <s v="N/A"/>
    <s v="N/A"/>
    <s v="SE ASIGNO A COMUNIDADES ENERGETICAS "/>
    <m/>
    <n v="0"/>
  </r>
  <r>
    <n v="590"/>
    <s v="1-2025-011850"/>
    <s v="Documentos Finales Misión de Transformación Energética y Modernización de la Industria Eléctrica: Hoja de Ruta para la Energía del Futuro"/>
    <s v="KAREN LORENA ALONSO"/>
    <s v="DP"/>
    <d v="2025-03-17T00:00:00"/>
    <d v="2025-03-19T00:00:00"/>
    <d v="2025-03-21T00:00:00"/>
    <x v="1"/>
    <x v="0"/>
    <m/>
    <m/>
    <x v="0"/>
    <n v="15"/>
    <n v="12"/>
    <d v="2025-04-02T00:00:00"/>
    <s v="N/A"/>
    <d v="2025-04-01T00:00:00"/>
    <s v="N/A"/>
    <s v="N/A"/>
    <s v="se asigna al al Despacho del Viceministro de energia a Martha Lucia Bernal Suarez"/>
    <m/>
    <n v="0"/>
  </r>
  <r>
    <n v="591"/>
    <s v="1-2025-011883"/>
    <s v="Solicitud de socialización del Fondo de apoyo financiero para la energización de las zonas no interconectadas - FAZNI."/>
    <s v="Secretaria de Planeación Municipio de Leguizamo"/>
    <s v="DP"/>
    <d v="2025-03-19T00:00:00"/>
    <d v="2025-03-19T00:00:00"/>
    <d v="2025-03-21T00:00:00"/>
    <x v="1"/>
    <x v="17"/>
    <s v="David Andrés Grajales Marín"/>
    <s v="Farid Alejandro Tovar Aristizábal"/>
    <x v="0"/>
    <n v="9"/>
    <n v="12"/>
    <d v="2025-04-04T00:00:00"/>
    <s v="2-2025-010975"/>
    <d v="2025-03-28T00:00:00"/>
    <s v="N/A"/>
    <s v="N/A"/>
    <m/>
    <m/>
    <n v="0"/>
  </r>
  <r>
    <n v="592"/>
    <s v="1-2025-011918"/>
    <s v="Acolgen | Comunicación A-066-17-03-2025 - Observaciones y objeciones frente al Comunicado de Prensa emitido por la SSPD"/>
    <s v="ASOCIACION COLOMBIANA DE GENERADORES DE ENERGIA ELECTRICA - ACOLGEN"/>
    <s v="DP"/>
    <d v="2025-03-19T00:00:00"/>
    <d v="2025-03-19T00:00:00"/>
    <d v="2025-03-21T00:00:00"/>
    <x v="1"/>
    <x v="13"/>
    <s v="David Andrés Grajales Marín"/>
    <s v="Eulogio Solarte"/>
    <x v="0"/>
    <n v="8"/>
    <n v="12"/>
    <d v="2025-04-04T00:00:00"/>
    <s v="2-2025-010811"/>
    <d v="2025-03-27T00:00:00"/>
    <s v="N/A"/>
    <s v="N/A"/>
    <m/>
    <m/>
    <n v="0"/>
  </r>
  <r>
    <n v="593"/>
    <s v="1-2025-011921"/>
    <s v="CIERVOS Y MARGARITAS ALIMENTOS - PQR-12470418-K0J7 -Aclaración a respuesta de EPM frente solicitud de exención industrial de energía."/>
    <s v="Ciervos y margaritas alimentos"/>
    <s v="DP"/>
    <d v="2025-03-19T00:00:00"/>
    <d v="2025-03-19T00:00:00"/>
    <d v="2025-03-21T00:00:00"/>
    <x v="1"/>
    <x v="0"/>
    <m/>
    <m/>
    <x v="0"/>
    <n v="2"/>
    <n v="12"/>
    <d v="2025-04-04T00:00:00"/>
    <s v="N/A"/>
    <d v="2025-03-21T00:00:00"/>
    <s v="N/A"/>
    <s v="N/A"/>
    <s v="se asigno al grupo de Subsidios "/>
    <m/>
    <n v="0"/>
  </r>
  <r>
    <n v="594"/>
    <s v="1-2025-011924"/>
    <s v="Comunicación de respuesta (2025-EE-071320) Solicitud de apoyo para la implementación de energías limpias en el Colegio La Inmaculada"/>
    <s v="Colegio La Inmaculada -CLI"/>
    <s v="DP"/>
    <d v="2025-03-19T00:00:00"/>
    <d v="2025-03-19T00:00:00"/>
    <d v="2025-03-21T00:00:00"/>
    <x v="1"/>
    <x v="0"/>
    <m/>
    <m/>
    <x v="0"/>
    <n v="14"/>
    <n v="12"/>
    <d v="2025-04-04T00:00:00"/>
    <s v="N/A"/>
    <d v="2025-04-02T00:00:00"/>
    <s v="N/A"/>
    <s v="N/A"/>
    <s v="se asigna a la DEE al profesional Juan Carlos Ágreda"/>
    <m/>
    <n v="0"/>
  </r>
  <r>
    <n v="595"/>
    <s v="1-2025-011928"/>
    <s v="Comunicación de respuesta (2025-EE-071320) Solicitud de apoyo para la implementación de energías limpias en el Colegio La Inmaculada"/>
    <s v="Colegio La Inmaculada -CLI"/>
    <s v="DP"/>
    <d v="2025-03-19T00:00:00"/>
    <d v="2025-03-19T00:00:00"/>
    <d v="2025-03-21T00:00:00"/>
    <x v="1"/>
    <x v="0"/>
    <m/>
    <m/>
    <x v="0"/>
    <n v="14"/>
    <n v="12"/>
    <d v="2025-04-04T00:00:00"/>
    <s v="N/A"/>
    <d v="2025-04-02T00:00:00"/>
    <s v="N/A"/>
    <s v="N/A"/>
    <s v="se asigna a la DEE al profesional Juan Carlos Ágreda"/>
    <m/>
    <n v="0"/>
  </r>
  <r>
    <n v="596"/>
    <s v="1-2025-010271"/>
    <s v="Solicitud de Investigación sobre el Cumplimiento Regulatorio y la Eficiencia Administrativa de EMPRESA CARIBEMAR DE LA COSTA “AFINIA” tras el anuncio de un apagón por parte del gerente general."/>
    <s v="Sintraelecol"/>
    <s v="DP"/>
    <d v="2025-03-10T00:00:00"/>
    <d v="2025-03-19T00:00:00"/>
    <d v="2025-03-19T00:00:00"/>
    <x v="1"/>
    <x v="0"/>
    <m/>
    <m/>
    <x v="0"/>
    <n v="17"/>
    <n v="12"/>
    <d v="2025-03-26T00:00:00"/>
    <s v="N/A"/>
    <d v="2025-03-27T00:00:00"/>
    <s v="N/A"/>
    <s v="N/A"/>
    <s v="Se regresa para su reasignación a la OARE por ser los competentes para dar la respuesta"/>
    <m/>
    <n v="0"/>
  </r>
  <r>
    <n v="597"/>
    <s v="1-2025-010837"/>
    <s v="Respuesta a rad. IPSE 20251330013102 con asunto “Respuesta al radicado No. 1-2024-058030, IPSE-20241420035021“Respuesta a rad. IPSE 20241330103222 “Registro radicado 2-2024-036496 Respuesta al radicad"/>
    <s v="Instituto de Planificación y Promoción de Soluciones Energéticas para las Zonas No Interconectadas - IPSE"/>
    <s v="OTROS "/>
    <d v="2025-03-12T00:00:00"/>
    <d v="2025-03-19T00:00:00"/>
    <d v="2025-03-19T00:00:00"/>
    <x v="1"/>
    <x v="5"/>
    <m/>
    <m/>
    <x v="1"/>
    <n v="54"/>
    <n v="15"/>
    <d v="2025-04-02T00:00:00"/>
    <s v="N/A"/>
    <d v="2025-05-05T00:00:00"/>
    <s v="N/A"/>
    <s v="N/A"/>
    <s v="Subsanaciones revisadas, aprueba los requisitos por lo cual se anexa la información a la carpeta compartida"/>
    <m/>
    <n v="0"/>
  </r>
  <r>
    <n v="598"/>
    <s v="1-2025-011701"/>
    <s v="Documentacion para presentar un proyecto de energia solar ante el ministerio de minas y energia"/>
    <s v="Luis Alfredo Salcedo Jorge"/>
    <s v="DP"/>
    <d v="2025-03-17T00:00:00"/>
    <d v="2025-03-19T00:00:00"/>
    <d v="2025-03-19T00:00:00"/>
    <x v="1"/>
    <x v="0"/>
    <m/>
    <m/>
    <x v="0"/>
    <n v="2"/>
    <n v="12"/>
    <d v="2025-04-02T00:00:00"/>
    <s v="N/A"/>
    <d v="2025-03-19T00:00:00"/>
    <s v="N/A"/>
    <s v="N/A"/>
    <s v="se asigno a la OARE"/>
    <m/>
    <n v="0"/>
  </r>
  <r>
    <n v="599"/>
    <s v="1-2025-011910"/>
    <s v="2025-03-19 08:44 AM_x000a_CONVOCATORIA REUNION Martes 25 de Marzo de 2025 a partir de las 02:00 pm"/>
    <s v="Defensoria del Pueblo"/>
    <s v="DP"/>
    <d v="2025-03-19T00:00:00"/>
    <d v="2025-03-19T00:00:00"/>
    <d v="2025-03-21T00:00:00"/>
    <x v="1"/>
    <x v="20"/>
    <m/>
    <m/>
    <x v="1"/>
    <n v="7"/>
    <n v="12"/>
    <d v="2025-04-04T00:00:00"/>
    <s v="N/A"/>
    <d v="2025-03-26T00:00:00"/>
    <s v="N/A"/>
    <s v="N/A"/>
    <s v="SE DA RESPUESTA AL PETICIONARIO DIRECTAMENTE"/>
    <m/>
    <n v="0"/>
  </r>
  <r>
    <n v="600"/>
    <s v="1-2025-011972"/>
    <s v="Solicitud información En el marco de incremento de tarifas d energía y de gas en Colombia, la empresa Ajover Darnel, tiene planes a futuro de implementar proyectos de sistemas fotovoltaicos con el fi"/>
    <s v="Ajover Darnel S.A.S"/>
    <s v="DP"/>
    <d v="2025-03-19T00:00:00"/>
    <d v="2025-03-19T00:00:00"/>
    <d v="2025-03-21T00:00:00"/>
    <x v="1"/>
    <x v="13"/>
    <s v="David Andrés Grajales Marín"/>
    <s v="Eulogio Solarte"/>
    <x v="0"/>
    <n v="8"/>
    <n v="12"/>
    <d v="2025-04-04T00:00:00"/>
    <s v="2-2025-010818"/>
    <d v="2025-03-27T00:00:00"/>
    <s v="N/A"/>
    <s v="N/A"/>
    <m/>
    <m/>
    <n v="0"/>
  </r>
  <r>
    <n v="601"/>
    <s v="1-2025-011998"/>
    <s v="Invitación al feria solar en Silvania de la Cundinamarca"/>
    <s v="FREDY ANDRES PAEZ"/>
    <s v="DP"/>
    <d v="2025-03-19T00:00:00"/>
    <d v="2025-03-19T00:00:00"/>
    <d v="2025-03-21T00:00:00"/>
    <x v="1"/>
    <x v="0"/>
    <m/>
    <m/>
    <x v="0"/>
    <n v="2"/>
    <n v="12"/>
    <d v="2025-04-04T00:00:00"/>
    <s v="N/A"/>
    <d v="2025-03-21T00:00:00"/>
    <s v="N/A"/>
    <s v="N/A"/>
    <s v="se asigno a comunidades."/>
    <m/>
    <n v="0"/>
  </r>
  <r>
    <n v="602"/>
    <s v="1-2025-012018"/>
    <s v="Nic 2346077 Respuesta A Aire Sas Esp. A Reiterativos Comunicados Sobre Hechos Superados Y Solicitud De Vigilancia De Sistema De Pagos Para El Nic 2346077"/>
    <s v="Johny Alfonso Romero Rocha"/>
    <s v="DP"/>
    <d v="2025-03-19T00:00:00"/>
    <d v="2025-03-19T00:00:00"/>
    <d v="2025-03-21T00:00:00"/>
    <x v="1"/>
    <x v="13"/>
    <s v="David Andrés Grajales Marín"/>
    <s v="Eulogio Solarte"/>
    <x v="0"/>
    <n v="8"/>
    <n v="12"/>
    <d v="2025-04-04T00:00:00"/>
    <s v="2-2025-010815"/>
    <d v="2025-03-27T00:00:00"/>
    <s v="N/A"/>
    <s v="N/A"/>
    <m/>
    <m/>
    <n v="0"/>
  </r>
  <r>
    <n v="603"/>
    <s v="1-2025-012021"/>
    <s v="Solicitud apoyo para cierre de proceso de coexistencia - PSF Zaino Solar 9,9MW"/>
    <s v="Desarrollo ICREA"/>
    <s v="DP"/>
    <d v="2025-03-19T00:00:00"/>
    <d v="2025-03-19T00:00:00"/>
    <d v="2025-03-22T00:00:00"/>
    <x v="1"/>
    <x v="15"/>
    <s v="David Andrés Grajales Marín"/>
    <s v="Farid Alejandro Tovar Aristizábal"/>
    <x v="0"/>
    <n v="13"/>
    <n v="12"/>
    <d v="2025-04-04T00:00:00"/>
    <s v="2-2025-011373"/>
    <d v="2025-04-01T00:00:00"/>
    <s v="2-2025-011373"/>
    <d v="2025-04-01T00:00:00"/>
    <s v="SE ENVIA COPIA A TRANSPORTADORA DE GAS CON EL FIN DE VERIFICAR LOS AVANCES REALIZADOS EN CUANTO LA RESOLUCIÓN 40303"/>
    <m/>
    <n v="0"/>
  </r>
  <r>
    <n v="604"/>
    <s v="1-2025-012046"/>
    <s v="Auditoría Proyecto Ipat Bidireccionalidad Barranquilla - Ballena | Consorcio Hna - Eiatec | Informe Trimestral No. 1 | Versión 1"/>
    <s v="Nicolás Linares Ospina"/>
    <s v="DP"/>
    <d v="2025-03-19T00:00:00"/>
    <d v="2025-03-19T00:00:00"/>
    <d v="2025-03-22T00:00:00"/>
    <x v="1"/>
    <x v="0"/>
    <m/>
    <m/>
    <x v="0"/>
    <n v="3"/>
    <n v="12"/>
    <d v="2025-04-04T00:00:00"/>
    <s v="N/A"/>
    <d v="2025-03-22T00:00:00"/>
    <s v="N/A"/>
    <s v="N/A"/>
    <s v="se asigna a HIDROCARBURO"/>
    <m/>
    <n v="0"/>
  </r>
  <r>
    <n v="605"/>
    <s v="1-2025-012059"/>
    <s v="Solicitud de capacitación"/>
    <s v="SILBIA PATRICIA ORTIZ"/>
    <s v="DP"/>
    <d v="2025-03-19T00:00:00"/>
    <d v="2025-03-19T00:00:00"/>
    <d v="2025-03-22T00:00:00"/>
    <x v="1"/>
    <x v="0"/>
    <m/>
    <m/>
    <x v="0"/>
    <n v="3"/>
    <n v="12"/>
    <d v="2025-04-04T00:00:00"/>
    <s v="N/A"/>
    <d v="2025-03-22T00:00:00"/>
    <s v="N/A"/>
    <s v="N/A"/>
    <s v="se asigna a la OAAS"/>
    <m/>
    <n v="0"/>
  </r>
  <r>
    <n v="606"/>
    <s v="1-2025-012071"/>
    <s v="Reporte Usuarios febrero 2025"/>
    <s v="Empresa de Energía del Bajo Putumayo SA ESP"/>
    <s v="DP"/>
    <d v="2025-03-19T00:00:00"/>
    <d v="2025-03-19T00:00:00"/>
    <d v="2025-03-19T00:00:00"/>
    <x v="1"/>
    <x v="16"/>
    <m/>
    <s v="Sebastián Ordoñez Muñoz"/>
    <x v="0"/>
    <n v="1"/>
    <n v="12"/>
    <d v="2025-04-04T00:00:00"/>
    <s v="2-2025-009268"/>
    <d v="2025-03-20T00:00:00"/>
    <s v="2-2025-009268"/>
    <d v="2025-03-20T00:00:00"/>
    <m/>
    <m/>
    <n v="0"/>
  </r>
  <r>
    <n v="607"/>
    <s v="1-2025-012085"/>
    <s v="Carta de presentación del proyecto Diseño, Suministro, Instalación Y Puesta En Marcha Del Suministro De Energía Eléctrica Por Medio De Sistemas Fotovoltaicos En El Municipio De Toledo-Antioquia"/>
    <s v="Secretario de Desarrollo Rural y Ambiental"/>
    <s v="DP"/>
    <d v="2025-03-19T00:00:00"/>
    <d v="2025-03-19T00:00:00"/>
    <d v="2025-03-22T00:00:00"/>
    <x v="1"/>
    <x v="0"/>
    <m/>
    <m/>
    <x v="0"/>
    <n v="6"/>
    <n v="12"/>
    <d v="2025-04-04T00:00:00"/>
    <s v="N/A"/>
    <d v="2025-03-25T00:00:00"/>
    <s v="N/A"/>
    <s v="N/A"/>
    <s v="se asigno a comunidades."/>
    <m/>
    <n v="0"/>
  </r>
  <r>
    <n v="608"/>
    <s v="1-2025-012110"/>
    <s v="Consulta sobre zonas de alta radiación y viento"/>
    <s v="SAN JORGE FOTOVOLTAICO S.A.S E.S.P."/>
    <s v="DP"/>
    <d v="2025-03-19T00:00:00"/>
    <d v="2025-03-19T00:00:00"/>
    <d v="2025-03-22T00:00:00"/>
    <x v="1"/>
    <x v="0"/>
    <m/>
    <m/>
    <x v="0"/>
    <n v="7"/>
    <n v="12"/>
    <d v="2025-04-04T00:00:00"/>
    <s v="N/A"/>
    <d v="2025-03-26T00:00:00"/>
    <s v="N/A"/>
    <s v="N/A"/>
    <s v="se asigna a OAAS"/>
    <m/>
    <n v="0"/>
  </r>
  <r>
    <n v="609"/>
    <s v="1-2025-012115"/>
    <s v="ASISTENCIA TÉCNICA Y FINANCIAMIENTO PROYECTO ENERGÍA FOTOVOLTAICA"/>
    <s v="LUISA FERNANDA PARRA"/>
    <s v="DP"/>
    <d v="2025-03-19T00:00:00"/>
    <d v="2025-03-19T00:00:00"/>
    <d v="2025-03-22T00:00:00"/>
    <x v="1"/>
    <x v="0"/>
    <m/>
    <m/>
    <x v="0"/>
    <n v="3"/>
    <n v="12"/>
    <d v="2025-04-04T00:00:00"/>
    <s v="N/A"/>
    <d v="2025-03-22T00:00:00"/>
    <s v="N/A"/>
    <s v="N/A"/>
    <s v="Comunidades Energeticas"/>
    <m/>
    <n v="0"/>
  </r>
  <r>
    <n v="610"/>
    <s v="1-2025-012147"/>
    <s v="Copia - Respuesta 0001159193 del 18 de Marzo de 2025 - se interpondrá denuncia en la Fiscalía General de la Nación por falsedad en sus afirmaciones de así como el constante envío de funcionarios a mi"/>
    <s v="Arlet Johanna Ruiz Rodríguez"/>
    <s v="DP"/>
    <d v="2025-03-19T00:00:00"/>
    <d v="2025-03-19T00:00:00"/>
    <d v="2025-03-22T00:00:00"/>
    <x v="1"/>
    <x v="13"/>
    <s v="David Andrés Grajales Marín"/>
    <s v="Eulogio Solarte"/>
    <x v="0"/>
    <n v="8"/>
    <n v="12"/>
    <d v="2025-04-04T00:00:00"/>
    <s v="2-2025-010814"/>
    <d v="2025-03-27T00:00:00"/>
    <s v="N/A"/>
    <s v="N/A"/>
    <m/>
    <m/>
    <n v="0"/>
  </r>
  <r>
    <n v="611"/>
    <s v="1-2025-008888"/>
    <s v="Deficiencia en la prestación del servicio de Energía en el Municipio de Atrato y Solicitud de acciones urgentes."/>
    <s v="personeriamunicipaldeatrato@gmail.com"/>
    <s v="DP"/>
    <d v="2025-03-03T00:00:00"/>
    <d v="2025-03-19T00:00:00"/>
    <d v="2025-03-20T00:00:00"/>
    <x v="1"/>
    <x v="13"/>
    <s v="David Andrés Grajales Marín"/>
    <s v="Eulogio Solarte"/>
    <x v="0"/>
    <n v="17"/>
    <n v="12"/>
    <d v="2025-03-19T00:00:00"/>
    <s v="2-2025-009272"/>
    <d v="2025-03-20T00:00:00"/>
    <s v="2-2025-009272"/>
    <d v="2025-03-20T00:00:00"/>
    <m/>
    <m/>
    <n v="0"/>
  </r>
  <r>
    <n v="612"/>
    <s v="1-2025-011702"/>
    <s v="COMUNICA ACTUACION PROCESAL RAD 2018-00332-00 RADICACIÓN: 08001-33-33-012-2018-00332-00"/>
    <s v="Juzgado Doce Administrativo del Circuito de Barranquilla"/>
    <s v="DP"/>
    <d v="2025-03-17T00:00:00"/>
    <d v="2025-03-19T00:00:00"/>
    <d v="2025-03-20T00:00:00"/>
    <x v="1"/>
    <x v="0"/>
    <m/>
    <m/>
    <x v="0"/>
    <n v="3"/>
    <n v="12"/>
    <d v="2025-04-02T00:00:00"/>
    <s v="N/A"/>
    <d v="2025-03-20T00:00:00"/>
    <s v="N/A"/>
    <s v="N/A"/>
    <s v="se envia a la OAJ"/>
    <m/>
    <n v="0"/>
  </r>
  <r>
    <n v="613"/>
    <s v="1-2025-011828"/>
    <s v="Solicitud inclusión de un proyecto como de Interés Nacional y Estratégico (PINE) Parque solar Valledupar 100 MW"/>
    <s v="Enel Colombia"/>
    <s v="DP"/>
    <d v="2025-03-17T00:00:00"/>
    <d v="2025-03-19T00:00:00"/>
    <d v="2025-03-21T00:00:00"/>
    <x v="1"/>
    <x v="3"/>
    <s v="David Andrés Grajales Marín"/>
    <s v="Eulogio Solarte"/>
    <x v="0"/>
    <n v="15"/>
    <n v="12"/>
    <d v="2025-04-02T00:00:00"/>
    <s v="2-2025-011196 "/>
    <d v="2025-04-01T00:00:00"/>
    <s v="2-2025-011196 - UPME"/>
    <d v="2025-04-01T00:00:00"/>
    <m/>
    <m/>
    <n v="0"/>
  </r>
  <r>
    <n v="614"/>
    <s v="1-2025-011853"/>
    <s v="Asunto: Derecho de Petición. Artículo 23 de la Constitución Política y Ley 1755 de 2015 solicitamos intervenir en la problemática que se presenta con Celsia E.S.P quien no restablece el servicio de en"/>
    <s v="DIEGO QUIJANO"/>
    <s v="DP"/>
    <d v="2025-03-18T00:00:00"/>
    <d v="2025-03-19T00:00:00"/>
    <d v="2025-03-21T00:00:00"/>
    <x v="1"/>
    <x v="13"/>
    <s v="David Andrés Grajales Marín"/>
    <s v="Eulogio Solarte"/>
    <x v="0"/>
    <n v="10"/>
    <n v="12"/>
    <d v="2025-04-03T00:00:00"/>
    <s v="2-2025-010987"/>
    <d v="2025-03-28T00:00:00"/>
    <s v="N/A"/>
    <s v="N/A"/>
    <m/>
    <m/>
    <n v="0"/>
  </r>
  <r>
    <n v="615"/>
    <s v="1-2025-011857"/>
    <s v="Consulta sobre permisos para instalación de paneles solares en el Megacolegio Alejandro Humboldt – Fortul"/>
    <s v="JUAN HARRINSON JULIO SANGUINO"/>
    <s v="DP"/>
    <d v="2025-03-18T00:00:00"/>
    <d v="2025-03-19T00:00:00"/>
    <d v="2025-03-21T00:00:00"/>
    <x v="1"/>
    <x v="0"/>
    <m/>
    <m/>
    <x v="0"/>
    <n v="3"/>
    <n v="12"/>
    <d v="2025-04-03T00:00:00"/>
    <s v="N/A"/>
    <d v="2025-03-21T00:00:00"/>
    <s v="N/A"/>
    <s v="N/A"/>
    <s v="se asigno a comunidades."/>
    <m/>
    <n v="0"/>
  </r>
  <r>
    <n v="616"/>
    <s v="1-2025-011873"/>
    <s v="Comunicación 20251094001313801 Fiduprevisora S.A. se permite enviar adjunto la comunicación con radicado 20251094001313801 con el siguiente asunto &amp;quot;Remisión de Términos de Referencia Preliminares (TDR"/>
    <s v="Fiduciaria La Previsora S.A."/>
    <s v="DP"/>
    <d v="2025-03-19T00:00:00"/>
    <d v="2025-03-19T00:00:00"/>
    <d v="2025-03-21T00:00:00"/>
    <x v="1"/>
    <x v="22"/>
    <s v="David Andrés Grajales Marín"/>
    <s v="María Fernanda Romero Maldonado"/>
    <x v="0"/>
    <n v="20"/>
    <n v="12"/>
    <d v="2025-04-04T00:00:00"/>
    <s v="2-2025-012116"/>
    <d v="2025-04-08T00:00:00"/>
    <s v="N/A"/>
    <s v="N/A"/>
    <m/>
    <m/>
    <n v="0"/>
  </r>
  <r>
    <n v="617"/>
    <s v="1-2025-011885"/>
    <s v="Radicado 20220977 Radicado 20220977. Respuesta a tu solicitud vía correo electrónico del 21 de febrero de 2025. Radicado No.: 2-2025-005272 del 21/02/2025. Traslado radicado MME - Nro. 1-2025-005485."/>
    <s v="Ceo- Compañia Energetica de Occidente S.A.S. E.S.P"/>
    <s v="OTROS "/>
    <d v="2025-03-19T00:00:00"/>
    <d v="2025-03-20T00:00:00"/>
    <d v="2025-03-21T00:00:00"/>
    <x v="1"/>
    <x v="6"/>
    <s v="David Andrés Grajales Marín"/>
    <s v="Julio André Bernal Rubiano"/>
    <x v="0"/>
    <n v="12"/>
    <n v="12"/>
    <d v="2025-04-04T00:00:00"/>
    <s v="2-2025-011210"/>
    <d v="2025-03-31T00:00:00"/>
    <s v="N/A"/>
    <s v="N/A"/>
    <m/>
    <m/>
    <n v="0"/>
  </r>
  <r>
    <n v="618"/>
    <s v="1-2025-011908"/>
    <s v="CONVOCATORIA Martes 25 de Marzo de 2025 a partir de las 02:00 pm"/>
    <s v="Defensoria del Pueblo"/>
    <s v="DP"/>
    <d v="2025-03-19T00:00:00"/>
    <d v="2025-03-20T00:00:00"/>
    <d v="2025-03-21T00:00:00"/>
    <x v="1"/>
    <x v="20"/>
    <m/>
    <m/>
    <x v="1"/>
    <n v="7"/>
    <n v="12"/>
    <d v="2025-04-04T00:00:00"/>
    <s v="N/A"/>
    <d v="2025-03-26T00:00:00"/>
    <s v="N/A"/>
    <s v="N/A"/>
    <s v="SE DA RESPUESTA AL PETICIONARIO DIRECTAMENTE"/>
    <m/>
    <n v="0"/>
  </r>
  <r>
    <n v="619"/>
    <s v="1-2025-012227"/>
    <s v="Traslado derecho de petición Radicado de salida 2-2025-017257"/>
    <s v="Ministerio de Hacienda y Crédito Publico"/>
    <s v="DP"/>
    <d v="2025-03-19T00:00:00"/>
    <d v="2025-03-19T00:00:00"/>
    <d v="2025-03-22T00:00:00"/>
    <x v="1"/>
    <x v="0"/>
    <m/>
    <m/>
    <x v="0"/>
    <n v="7"/>
    <n v="12"/>
    <d v="2025-04-04T00:00:00"/>
    <s v="N/A"/>
    <d v="2025-03-26T00:00:00"/>
    <s v="N/A"/>
    <s v="N/A"/>
    <s v="se asigna a la DEE a Comunidades Energeticas"/>
    <m/>
    <n v="0"/>
  </r>
  <r>
    <n v="620"/>
    <s v="1-2025-012246"/>
    <s v="AR-0013-25-ECOPETROL-ODS23-GP- Solicitud de información- Copia de Resolución - Villamaria Caldas"/>
    <s v="Arce Rojas Consultores &amp; CIA S.A.S."/>
    <s v="DP"/>
    <d v="2025-03-19T00:00:00"/>
    <d v="2025-03-19T00:00:00"/>
    <d v="2025-03-22T00:00:00"/>
    <x v="1"/>
    <x v="0"/>
    <m/>
    <m/>
    <x v="0"/>
    <n v="7"/>
    <n v="12"/>
    <d v="2025-04-04T00:00:00"/>
    <s v="N/A"/>
    <d v="2025-03-26T00:00:00"/>
    <s v="N/A"/>
    <s v="N/A"/>
    <s v="se asigna a la OAJ"/>
    <m/>
    <n v="0"/>
  </r>
  <r>
    <n v="621"/>
    <s v="1-2025-012253"/>
    <s v="Solicitud de apoyo realización de ferias solares municipales y comunales de Colombia."/>
    <s v="Fredy andres"/>
    <s v="DP"/>
    <d v="2025-03-19T00:00:00"/>
    <d v="2025-03-19T00:00:00"/>
    <d v="2025-03-23T00:00:00"/>
    <x v="1"/>
    <x v="0"/>
    <m/>
    <m/>
    <x v="0"/>
    <n v="7"/>
    <n v="12"/>
    <d v="2025-04-04T00:00:00"/>
    <s v="N/A"/>
    <d v="2025-03-26T00:00:00"/>
    <s v="N/A"/>
    <s v="N/A"/>
    <s v="se asigna a OAAS"/>
    <m/>
    <n v="0"/>
  </r>
  <r>
    <n v="622"/>
    <s v="1-2025-012257"/>
    <s v="Traslado por competencia - Gestión de la petición E-2025-0007-060089"/>
    <s v="Prosperidad Social"/>
    <s v="DP"/>
    <d v="2025-03-19T00:00:00"/>
    <d v="2025-03-19T00:00:00"/>
    <d v="2025-03-19T00:00:00"/>
    <x v="1"/>
    <x v="0"/>
    <m/>
    <m/>
    <x v="0"/>
    <n v="6"/>
    <n v="12"/>
    <d v="2025-04-04T00:00:00"/>
    <s v="N/A"/>
    <d v="2025-03-25T00:00:00"/>
    <s v="N/A"/>
    <s v="N/A"/>
    <s v="se asigno a comunidades energetigas "/>
    <m/>
    <n v="0"/>
  </r>
  <r>
    <n v="623"/>
    <s v="1-2025-012286"/>
    <s v="AR-0013-25-ECOPETROL-ODS23-GP- Solicitud de información- Copia de Resolución - Villamaria Caldas"/>
    <s v="Arce Rojas Consultores &amp; CIA S.A.S."/>
    <s v="DP"/>
    <d v="2025-03-20T00:00:00"/>
    <d v="2025-03-19T00:00:00"/>
    <d v="2025-03-22T00:00:00"/>
    <x v="1"/>
    <x v="0"/>
    <m/>
    <m/>
    <x v="0"/>
    <n v="6"/>
    <n v="12"/>
    <d v="2025-04-07T00:00:00"/>
    <s v="N/A"/>
    <d v="2025-03-26T00:00:00"/>
    <s v="N/A"/>
    <s v="N/A"/>
    <s v="SE ASIGNA A LA OAJ"/>
    <m/>
    <n v="0"/>
  </r>
  <r>
    <n v="624"/>
    <s v="3-2025-010964"/>
    <s v="Respuesta a observaciones y/o aclaraciones con relación al informe definitivo (Habilitante – Ponderable) proceso CM-06-2024."/>
    <s v="Leslie Mayerly Rodríguez Muñoz"/>
    <s v="DP"/>
    <d v="2025-03-20T00:00:00"/>
    <d v="2025-03-20T00:00:00"/>
    <d v="2025-03-20T00:00:00"/>
    <x v="1"/>
    <x v="0"/>
    <m/>
    <m/>
    <x v="0"/>
    <n v="0"/>
    <n v="12"/>
    <d v="2025-04-07T00:00:00"/>
    <s v="N/A"/>
    <d v="2025-03-20T00:00:00"/>
    <s v="N/A"/>
    <s v="N/A"/>
    <s v="se asigna a la SAF"/>
    <m/>
    <n v="0"/>
  </r>
  <r>
    <n v="625"/>
    <s v="1-2025-009715"/>
    <s v="Acciones Plan Nacional de Garantías Electorales Consejos de juventud Minminas"/>
    <s v="Dirección para la Democracia, la Participación Ciudadana y la Acción Comun"/>
    <s v="DP"/>
    <d v="2025-03-06T00:00:00"/>
    <d v="2025-03-20T00:00:00"/>
    <d v="2025-03-20T00:00:00"/>
    <x v="1"/>
    <x v="1"/>
    <s v="David Andrés Grajales Marín"/>
    <s v="Julio André Bernal Rubiano"/>
    <x v="0"/>
    <n v="17"/>
    <n v="12"/>
    <d v="2025-03-24T00:00:00"/>
    <s v="2-2025-010246"/>
    <d v="2025-03-23T00:00:00"/>
    <s v="N/A"/>
    <s v="N/A"/>
    <s v="Se da respuesta  a la petición de acuerdo a lo solicitado"/>
    <m/>
    <n v="0"/>
  </r>
  <r>
    <n v="626"/>
    <s v="1-2025-011104"/>
    <s v="Remisión Calendarios Electorales"/>
    <s v="Ministerio del Interior"/>
    <s v="DP"/>
    <d v="2025-03-13T00:00:00"/>
    <d v="2025-03-20T00:00:00"/>
    <d v="2025-03-21T00:00:00"/>
    <x v="1"/>
    <x v="1"/>
    <s v="David Andrés Grajales Marín"/>
    <s v="Julio André Bernal Rubiano"/>
    <x v="1"/>
    <n v="19"/>
    <n v="12"/>
    <d v="2025-03-31T00:00:00"/>
    <s v="N/A"/>
    <d v="2025-04-01T00:00:00"/>
    <s v="N/A"/>
    <s v="N/A"/>
    <s v="Se archiva con autorización de la coordinadora del grupo de fondos, en razon a que es solo de caracter informativo"/>
    <m/>
    <n v="0"/>
  </r>
  <r>
    <n v="627"/>
    <s v="1-2025-011909"/>
    <s v="Derecho De Petición Con Contrato- Nic 6551910 _x0009_"/>
    <s v="Karen Grace Gil Florez "/>
    <s v="DP"/>
    <d v="2025-03-19T00:00:00"/>
    <d v="2025-03-19T00:00:00"/>
    <d v="2025-03-21T00:00:00"/>
    <x v="1"/>
    <x v="13"/>
    <s v="David Andrés Grajales Marín"/>
    <s v="Eulogio Solarte"/>
    <x v="0"/>
    <n v="9"/>
    <n v="12"/>
    <d v="2025-04-04T00:00:00"/>
    <s v="2-2025-010988"/>
    <d v="2025-03-28T00:00:00"/>
    <s v="N/A"/>
    <s v="N/A"/>
    <m/>
    <m/>
    <n v="0"/>
  </r>
  <r>
    <n v="628"/>
    <s v="1-2025-011887"/>
    <s v="Solicitud convocatoria jornada interinstitucional sujetos indígenas Cauca"/>
    <s v="Unidad para la Atención y Reparación integral a las Víctimas"/>
    <s v="DP"/>
    <d v="2025-03-19T00:00:00"/>
    <d v="2025-03-21T00:00:00"/>
    <d v="2025-03-21T00:00:00"/>
    <x v="1"/>
    <x v="16"/>
    <m/>
    <s v="Sebastián Ordoñez Muñoz"/>
    <x v="1"/>
    <n v="15"/>
    <n v="12"/>
    <d v="2025-04-04T00:00:00"/>
    <s v="N/A"/>
    <d v="2025-04-03T00:00:00"/>
    <s v="N/A"/>
    <s v="N/A"/>
    <s v="NRR"/>
    <m/>
    <n v="0"/>
  </r>
  <r>
    <n v="629"/>
    <s v="1-2025-011914"/>
    <s v="Solicitud de comentarios – XXXVIII Informe de la Misión de Apoyo al Proceso de Paz en Colombia de la OEA (MAPP/OEA)"/>
    <s v="Cancillería"/>
    <s v="DP"/>
    <d v="2025-03-19T00:00:00"/>
    <d v="2025-03-20T00:00:00"/>
    <d v="2025-03-21T00:00:00"/>
    <x v="1"/>
    <x v="14"/>
    <s v="Martha Stephanny Barreto Mantilla"/>
    <s v="Martha Stephanny Barreto Mantilla"/>
    <x v="0"/>
    <n v="7"/>
    <n v="12"/>
    <d v="2025-04-04T00:00:00"/>
    <s v="2-2025-010642"/>
    <d v="2025-03-26T00:00:00"/>
    <s v="N/A"/>
    <s v="N/A"/>
    <s v="La retroalimentación tambièn fue enviada mediante correo electrónico"/>
    <m/>
    <n v="0"/>
  </r>
  <r>
    <n v="630"/>
    <s v="1-2025-010780"/>
    <s v="Petición"/>
    <s v="Esmeralda Rivas"/>
    <s v="DP"/>
    <d v="2025-03-12T00:00:00"/>
    <d v="2025-03-21T00:00:00"/>
    <d v="2025-03-21T00:00:00"/>
    <x v="1"/>
    <x v="0"/>
    <m/>
    <m/>
    <x v="0"/>
    <n v="9"/>
    <n v="12"/>
    <d v="2025-03-28T00:00:00"/>
    <s v="N/A"/>
    <d v="2025-03-21T00:00:00"/>
    <s v="N/A"/>
    <s v="N/A"/>
    <s v="SE ASIGNO A SECRETARIA GENERAL "/>
    <m/>
    <n v="0"/>
  </r>
  <r>
    <n v="631"/>
    <s v="3-2025-011066_x000a_"/>
    <s v="Solicitud de información en el marco de la Auditoria al Programa de Normalización de Redes Eléctricas PRONE"/>
    <s v="Alexa Marcela Ríos Buelvas"/>
    <s v="OTROS "/>
    <d v="2025-03-21T00:00:00"/>
    <d v="2025-03-21T00:00:00"/>
    <d v="2025-03-21T00:00:00"/>
    <x v="1"/>
    <x v="7"/>
    <s v="David Andrés Grajales Marín"/>
    <m/>
    <x v="0"/>
    <n v="10"/>
    <n v="12"/>
    <d v="2025-04-08T00:00:00"/>
    <s v="N/A"/>
    <d v="2025-03-31T00:00:00"/>
    <s v="N/A"/>
    <s v="N/A"/>
    <s v="La información solicitada ya fue remitida por parte de la Dirección de Energía a la Oficina de Control Interno."/>
    <m/>
    <n v="0"/>
  </r>
  <r>
    <n v="632"/>
    <s v="1-2025-012013"/>
    <s v="Traslado OFI25-00050417 / GFPU - Solicitud de PLAN DE ACCION LABORAL por parte de los trabajadores de SINTRAELECOL"/>
    <s v=" Presidencia de la Republica"/>
    <s v="DP"/>
    <d v="2025-03-19T00:00:00"/>
    <d v="2025-03-19T00:00:00"/>
    <d v="2025-03-21T00:00:00"/>
    <x v="1"/>
    <x v="1"/>
    <s v="David Andrés Grajales Marín"/>
    <s v="Julio André Bernal Rubiano"/>
    <x v="0"/>
    <n v="12"/>
    <n v="12"/>
    <d v="2025-04-04T00:00:00"/>
    <s v="2-2025-011195"/>
    <d v="2025-03-31T00:00:00"/>
    <s v="2-2025-011195"/>
    <d v="2025-03-31T00:00:00"/>
    <s v="Se da respuesta  a la petición de acuerdo a lo solicitado"/>
    <m/>
    <n v="0"/>
  </r>
  <r>
    <n v="633"/>
    <s v="1-2025-011212"/>
    <s v="Copia - Reiteración Atención Prioritaria- Prestación De Servicio De Energía Eléctrica En El Municipio De Uribia La Guajira"/>
    <s v=" Alcaldía Municipal de Uribia"/>
    <s v="DP"/>
    <d v="2025-03-13T00:00:00"/>
    <d v="2025-03-21T00:00:00"/>
    <d v="2025-03-22T00:00:00"/>
    <x v="1"/>
    <x v="13"/>
    <s v="Dayanna Soley Méndez Devia"/>
    <s v="Eulogio Solarte"/>
    <x v="0"/>
    <n v="15"/>
    <n v="12"/>
    <d v="2025-03-31T00:00:00"/>
    <s v="2-2025-010984"/>
    <d v="2025-03-28T00:00:00"/>
    <s v="N/A"/>
    <s v="N/A"/>
    <m/>
    <m/>
    <n v="0"/>
  </r>
  <r>
    <n v="634"/>
    <s v="1-2025-011254"/>
    <s v="Presentación Proyecto Chivo Mono 1 - Alcaldía Distrital de Riohacha"/>
    <s v="Alcaldía de Riohacha"/>
    <s v="DP"/>
    <d v="2025-03-14T00:00:00"/>
    <d v="2025-03-21T00:00:00"/>
    <d v="2025-03-22T00:00:00"/>
    <x v="1"/>
    <x v="13"/>
    <s v="David Andrés Grajales Marín"/>
    <s v="Eulogio Solarte"/>
    <x v="0"/>
    <n v="14"/>
    <n v="12"/>
    <d v="2025-04-01T00:00:00"/>
    <s v="2-2025-010985"/>
    <d v="2025-03-28T00:00:00"/>
    <s v="N/A"/>
    <s v="N/A"/>
    <m/>
    <m/>
    <n v="0"/>
  </r>
  <r>
    <n v="635"/>
    <s v="1-2025-012293"/>
    <s v="Propuesta &quot;Que los ricos del país paguen deuda de energía de los pobres´"/>
    <s v="SANDRA RINCÓN"/>
    <s v="DP"/>
    <d v="2025-03-20T00:00:00"/>
    <d v="2025-03-20T00:00:00"/>
    <d v="2025-03-23T00:00:00"/>
    <x v="1"/>
    <x v="0"/>
    <m/>
    <m/>
    <x v="0"/>
    <n v="7"/>
    <n v="12"/>
    <d v="2025-04-07T00:00:00"/>
    <s v="N/A"/>
    <d v="2025-03-27T00:00:00"/>
    <s v="N/A"/>
    <s v="N/A"/>
    <s v="se asigna a OARE"/>
    <m/>
    <n v="0"/>
  </r>
  <r>
    <n v="636"/>
    <s v="1-2025-012301_x000a_"/>
    <s v="Copia- Traslado OFI25-00051506 / GFPU - Usuarios En Zona Rural De Santander De Quilichao Afectados Por Alteraciones De Orden Público"/>
    <s v="Presidencia de la Republica"/>
    <s v="DP"/>
    <d v="2025-03-20T00:00:00"/>
    <d v="2025-03-20T00:00:00"/>
    <d v="2025-03-23T00:00:00"/>
    <x v="1"/>
    <x v="6"/>
    <s v="David Andrés Grajales Marín"/>
    <s v="Julio André Bernal Rubiano"/>
    <x v="0"/>
    <n v="11"/>
    <n v="12"/>
    <d v="2025-04-07T00:00:00"/>
    <s v="2-2025-011211"/>
    <d v="2025-03-31T00:00:00"/>
    <s v="N/A"/>
    <s v="N/A"/>
    <m/>
    <m/>
    <n v="0"/>
  </r>
  <r>
    <n v="637"/>
    <s v="1-2025-012319"/>
    <s v="Radicado 20252300175081 de 2025-03-19"/>
    <s v="Autoridad Nacional de Licencias Ambientales - ANLA"/>
    <s v="OTROS "/>
    <d v="2025-03-20T00:00:00"/>
    <d v="2025-03-20T00:00:00"/>
    <d v="2025-03-23T00:00:00"/>
    <x v="1"/>
    <x v="7"/>
    <s v="David Andrés Grajales Marín"/>
    <m/>
    <x v="0"/>
    <n v="11"/>
    <n v="5"/>
    <d v="2025-03-27T00:00:00"/>
    <s v="2-2025-011215"/>
    <d v="2025-03-31T00:00:00"/>
    <s v="2-2025-011215"/>
    <d v="2025-03-31T00:00:00"/>
    <m/>
    <m/>
    <n v="0"/>
  </r>
  <r>
    <n v="638"/>
    <s v="1-2025-012389_x000a_"/>
    <s v="Cortes de energía en horas laborales."/>
    <s v="JUAN SANTA"/>
    <s v="DP"/>
    <d v="2025-03-20T00:00:00"/>
    <d v="2025-03-20T00:00:00"/>
    <d v="2025-03-23T00:00:00"/>
    <x v="1"/>
    <x v="21"/>
    <s v="David Andrés Grajales Marín"/>
    <s v="Julio André Bernal Rubiano"/>
    <x v="0"/>
    <n v="15"/>
    <n v="12"/>
    <d v="2025-04-07T00:00:00"/>
    <s v="2-2025-011926"/>
    <d v="2025-04-04T00:00:00"/>
    <s v="N/A"/>
    <s v="N/A"/>
    <s v="Se da traslado a CHEC"/>
    <m/>
    <n v="0"/>
  </r>
  <r>
    <n v="639"/>
    <s v="1-2025-012405_x000a_"/>
    <s v="Traslado OFI25-00052169 / GFPU - ."/>
    <s v="Presidencia de la Republica"/>
    <s v="DP"/>
    <d v="2025-03-20T00:00:00"/>
    <d v="2025-03-20T00:00:00"/>
    <d v="2025-03-23T00:00:00"/>
    <x v="1"/>
    <x v="0"/>
    <m/>
    <m/>
    <x v="0"/>
    <n v="6"/>
    <n v="12"/>
    <d v="2025-04-07T00:00:00"/>
    <s v="N/A"/>
    <d v="2025-03-26T00:00:00"/>
    <s v="N/A"/>
    <s v="N/A"/>
    <s v="SE ASIGNA A LA DEE A COMUNIDADES ENERGETICAS"/>
    <m/>
    <n v="0"/>
  </r>
  <r>
    <n v="640"/>
    <s v="1-2025-012414"/>
    <s v="Envío del proyecto BFAZNI 473 – Proyecto “Implementación de soluciones fotovoltaicas individuales para viviendas rurales en las zonas no interconectadas del municipio de Saravena”"/>
    <s v="Consejo Directivo del Instituto de Planificación y Promoción de Soluciones Energéticas para las Zonas no Interconectadas - IPSE."/>
    <s v="DP"/>
    <d v="2025-03-20T00:00:00"/>
    <d v="2025-03-20T00:00:00"/>
    <d v="2025-03-20T00:00:00"/>
    <x v="1"/>
    <x v="5"/>
    <m/>
    <m/>
    <x v="0"/>
    <n v="11"/>
    <n v="12"/>
    <d v="2025-04-07T00:00:00"/>
    <s v="2-2025-011213"/>
    <d v="2025-03-31T00:00:00"/>
    <s v="N/A"/>
    <s v="N/A"/>
    <s v="En proceso de evaluación"/>
    <m/>
    <n v="0"/>
  </r>
  <r>
    <n v="641"/>
    <s v="1-2025-012428_x000a_"/>
    <s v="COPIA 202544006224-1 Respuesta a solicitud de información transferencias a la CRA por la generación de energía"/>
    <s v="XM S.A. E.S.P"/>
    <s v="DP"/>
    <d v="2025-03-20T00:00:00"/>
    <d v="2025-03-20T00:00:00"/>
    <d v="2025-03-24T00:00:00"/>
    <x v="1"/>
    <x v="17"/>
    <s v="David Andrés Grajales Marín"/>
    <s v="Farid Alejandro Tovar Aristizábal"/>
    <x v="0"/>
    <n v="8"/>
    <n v="12"/>
    <d v="2025-04-07T00:00:00"/>
    <s v="2-2025-010983"/>
    <d v="2025-03-28T00:00:00"/>
    <s v="2-2025-010983"/>
    <d v="2025-03-28T00:00:00"/>
    <s v="(se Copia al peticionario)"/>
    <m/>
    <n v="0"/>
  </r>
  <r>
    <n v="642"/>
    <s v="1-2025-012436"/>
    <s v="solicitud de Intervención"/>
    <s v="Euclides Jose Mesa Quintero"/>
    <s v="DP"/>
    <d v="2025-03-20T00:00:00"/>
    <d v="2025-03-20T00:00:00"/>
    <d v="2025-03-23T00:00:00"/>
    <x v="1"/>
    <x v="20"/>
    <s v="David Andrés Grajales Marín"/>
    <s v="Eulogio Solarte"/>
    <x v="0"/>
    <n v="7"/>
    <n v="12"/>
    <d v="2025-04-07T00:00:00"/>
    <s v="2-2025-010678"/>
    <d v="2025-03-27T00:00:00"/>
    <s v="2-2025-010678"/>
    <d v="2025-03-27T00:00:00"/>
    <s v="SE REALIZA TPC Y SE COPIA AL PETICIONARIO"/>
    <m/>
    <n v="0"/>
  </r>
  <r>
    <n v="643"/>
    <s v="1-2025-012437"/>
    <s v="SOLICITUD SE DIGNEN TERMINAR LOS TRABAJOS DE OPTIMIZACIÓN DE REDES EN LA VEREDA CANDELARIA ARRIBA Y VEREDA COREA CIRCUITO 2 LORICA - CÓRDOBA"/>
    <s v="Robert Dimas Doria Y Otros"/>
    <s v="DP"/>
    <d v="2025-03-20T00:00:00"/>
    <d v="2025-03-20T00:00:00"/>
    <d v="2025-03-23T00:00:00"/>
    <x v="1"/>
    <x v="20"/>
    <s v="David Andrés Grajales Marín"/>
    <s v="Eulogio Solarte"/>
    <x v="0"/>
    <n v="7"/>
    <n v="12"/>
    <d v="2025-04-07T00:00:00"/>
    <s v="2-2025-010813"/>
    <d v="2025-03-27T00:00:00"/>
    <s v="2-2025-010813"/>
    <d v="2025-03-27T00:00:00"/>
    <s v="SE REALIZA TPC Y SE COPIA AL PETICIONARIO"/>
    <m/>
    <n v="0"/>
  </r>
  <r>
    <n v="644"/>
    <s v="1-2025-012471"/>
    <s v="Solicitud de información sobre redes eléctricas y Smart Grids en Colombia"/>
    <s v="Fabián Andrés Amado Núñez"/>
    <s v="DP"/>
    <d v="2025-03-20T00:00:00"/>
    <d v="2025-03-20T00:00:00"/>
    <d v="2025-03-23T00:00:00"/>
    <x v="1"/>
    <x v="23"/>
    <s v="David Andrés Grajales Marín"/>
    <s v="Julio André Bernal Rubiano"/>
    <x v="0"/>
    <n v="11"/>
    <n v="12"/>
    <d v="2025-04-07T00:00:00"/>
    <s v="2-2025-011193"/>
    <d v="2025-03-31T00:00:00"/>
    <s v="2-2025-011193"/>
    <d v="2025-03-31T00:00:00"/>
    <m/>
    <m/>
    <n v="0"/>
  </r>
  <r>
    <n v="645"/>
    <s v="1-2025-012547"/>
    <s v="Trazabilidad - Peticiones ADR/Ministerio"/>
    <s v="Esleg"/>
    <s v="DP"/>
    <d v="2025-03-21T00:00:00"/>
    <d v="2025-03-21T00:00:00"/>
    <d v="2025-03-23T00:00:00"/>
    <x v="1"/>
    <x v="3"/>
    <s v="David Andrés Grajales Marín"/>
    <s v="Eulogio Solarte"/>
    <x v="0"/>
    <n v="12"/>
    <n v="12"/>
    <d v="2025-04-08T00:00:00"/>
    <s v="2-2025-011419"/>
    <d v="2025-04-02T00:00:00"/>
    <s v="N/A"/>
    <s v="N/A"/>
    <m/>
    <m/>
    <n v="0"/>
  </r>
  <r>
    <n v="646"/>
    <s v="1-2025-012564"/>
    <s v="Solicitud de alcance de concepto del Proy. SE Nueva Toluviejo 220/110 kV"/>
    <s v="Afinia Grupo EPM"/>
    <s v="DP"/>
    <d v="2025-03-21T00:00:00"/>
    <d v="2025-03-21T00:00:00"/>
    <d v="2025-03-24T00:00:00"/>
    <x v="1"/>
    <x v="13"/>
    <s v="David Andrés Grajales Marín"/>
    <s v="Eulogio Solarte"/>
    <x v="0"/>
    <n v="12"/>
    <n v="12"/>
    <d v="2025-04-08T00:00:00"/>
    <s v="2-2025-011421"/>
    <d v="2025-04-02T00:00:00"/>
    <s v="N/A"/>
    <s v="N/A"/>
    <s v="lo devuleven de la OAJ indicando no es un proyecto de convocatoria, por ello no es competencia de la OAJ decidir sobre esta solicitud. Gracias_x000a_Se traslada a la UPME"/>
    <m/>
    <n v="0"/>
  </r>
  <r>
    <n v="647"/>
    <s v="1-2025-012581"/>
    <s v="FENOGE: Se ha generado una Respuesta con No. 20254000004411"/>
    <s v="Mariana"/>
    <s v="DP"/>
    <d v="2025-03-21T00:00:00"/>
    <d v="2025-03-21T00:00:00"/>
    <d v="2025-03-23T00:00:00"/>
    <x v="1"/>
    <x v="19"/>
    <s v="David Andrés Grajales Marín"/>
    <s v="Eulogio Solarte"/>
    <x v="0"/>
    <n v="6"/>
    <n v="12"/>
    <d v="2025-04-08T00:00:00"/>
    <s v="2-2025-010819"/>
    <d v="2025-03-27T00:00:00"/>
    <s v="2-2025-010819"/>
    <d v="2025-03-27T00:00:00"/>
    <m/>
    <m/>
    <n v="0"/>
  </r>
  <r>
    <n v="648"/>
    <s v="1-2025-012590"/>
    <s v="Traslado OFI25-00051906 / GFPU 13150000 EXT25-00029695"/>
    <s v="Presidencia de la Republica"/>
    <s v="DP"/>
    <d v="2025-03-21T00:00:00"/>
    <d v="2025-03-21T00:00:00"/>
    <d v="2025-03-24T00:00:00"/>
    <x v="1"/>
    <x v="20"/>
    <s v="David Andrés Grajales Marín"/>
    <s v="Eulogio Solarte"/>
    <x v="0"/>
    <n v="6"/>
    <n v="5"/>
    <d v="2025-03-28T00:00:00"/>
    <s v="2-2025-010817"/>
    <d v="2025-03-27T00:00:00"/>
    <s v="2-2025-010817"/>
    <d v="2025-03-27T00:00:00"/>
    <s v="SE REALIZA TPC Y SE COPIA AL PETICIONARIO"/>
    <m/>
    <n v="0"/>
  </r>
  <r>
    <n v="649"/>
    <s v="1-2025-012608"/>
    <s v="Consulta sobre Proceso para Presentación de Portafolio y Registro como Proveedor en Proyectos de Energización en Zonas No Interconectadas"/>
    <s v="Walfgan Dominguez"/>
    <s v="DP"/>
    <d v="2025-03-21T00:00:00"/>
    <d v="2025-03-21T00:00:00"/>
    <d v="2025-03-24T00:00:00"/>
    <x v="1"/>
    <x v="22"/>
    <s v="David Andrés Grajales Marín"/>
    <s v="Eulogio Solarte"/>
    <x v="0"/>
    <n v="18"/>
    <n v="12"/>
    <d v="2025-04-08T00:00:00"/>
    <s v="2-2025-012109"/>
    <d v="2025-04-08T00:00:00"/>
    <s v="2-2025-012109"/>
    <d v="2025-04-08T00:00:00"/>
    <s v="Traslado IPSE"/>
    <m/>
    <n v="0"/>
  </r>
  <r>
    <n v="650"/>
    <s v="1-2025-012687"/>
    <s v="TRASLADO: Solicitud de Investigación ante Declaraciones de Gerente de AFINIA."/>
    <s v="Ministerio del Trabajo"/>
    <s v="DP"/>
    <d v="2025-03-21T00:00:00"/>
    <d v="2025-03-21T00:00:00"/>
    <d v="2025-03-23T00:00:00"/>
    <x v="1"/>
    <x v="18"/>
    <s v="David Andrés Grajales Marín"/>
    <s v="Eulogio Solarte"/>
    <x v="0"/>
    <n v="10"/>
    <n v="5"/>
    <d v="2025-03-28T00:00:00"/>
    <s v="2-2025-011194"/>
    <d v="2025-03-31T00:00:00"/>
    <s v="2-2025-011194"/>
    <d v="2025-03-31T00:00:00"/>
    <m/>
    <m/>
    <n v="0"/>
  </r>
  <r>
    <n v="651"/>
    <s v="1-2025-012707"/>
    <s v="Consulta y solicitud de aclaración sobre viabilidad de ejecución de proyectos OFICIO AMC-SIOP-268-2025 MINISTERIO DE MINAS Y ENERGIA"/>
    <s v="Alcaldía Municipal de Cajicá"/>
    <s v="DP"/>
    <d v="2025-03-21T00:00:00"/>
    <d v="2025-03-21T00:00:00"/>
    <d v="2025-03-24T00:00:00"/>
    <x v="1"/>
    <x v="0"/>
    <m/>
    <m/>
    <x v="0"/>
    <n v="7"/>
    <n v="12"/>
    <d v="2025-04-08T00:00:00"/>
    <s v="N/A"/>
    <d v="2025-03-28T00:00:00"/>
    <s v="N/A"/>
    <s v="N/A"/>
    <s v="se asigna al Grupo de Reglamentos Tecnicos"/>
    <m/>
    <n v="0"/>
  </r>
  <r>
    <n v="652"/>
    <s v="_x0009__x000a_1-2025-012709"/>
    <s v="TRASLADO: Solicitud de Investigación sobre el Cumplimiento Regulatorio y la Eficiencia Administrativa de EMPRESA CARIBEMAR DE LA COSTA “AFINIA” tras el anuncio de un apagón por parte del gerente gener"/>
    <s v="Ministerio del Trabajo"/>
    <s v="DP"/>
    <d v="2025-03-21T00:00:00"/>
    <d v="2025-03-21T00:00:00"/>
    <d v="2025-03-24T00:00:00"/>
    <x v="1"/>
    <x v="0"/>
    <s v="David Andrés Grajales Marín"/>
    <s v="Julio André Bernal Rubiano"/>
    <x v="0"/>
    <n v="6"/>
    <n v="12"/>
    <d v="2025-04-08T00:00:00"/>
    <s v="N/A"/>
    <d v="2025-03-27T00:00:00"/>
    <s v="N/A"/>
    <s v="N/A"/>
    <s v="Se regresa para su reasignación a la OARE por ser los competentes para dar la respuesta"/>
    <m/>
    <n v="0"/>
  </r>
  <r>
    <n v="653"/>
    <s v="1-2025-012711"/>
    <s v="Traslado: Solicitud De Investigación Ante Declaraciones De Gerente De Afinia"/>
    <s v="Ministerio del Trabajo"/>
    <s v="DP"/>
    <d v="2025-03-21T00:00:00"/>
    <d v="2025-03-21T00:00:00"/>
    <d v="2025-03-23T00:00:00"/>
    <x v="1"/>
    <x v="18"/>
    <s v="David Andrés Grajales Marín"/>
    <s v="Eulogio Solarte"/>
    <x v="0"/>
    <n v="10"/>
    <n v="12"/>
    <d v="2025-04-08T00:00:00"/>
    <s v="_x0009__x000a_2-2025-011194"/>
    <d v="2025-03-31T00:00:00"/>
    <s v="_x0009__x000a_2-2025-011194"/>
    <d v="2025-03-31T00:00:00"/>
    <m/>
    <m/>
    <n v="0"/>
  </r>
  <r>
    <n v="654"/>
    <s v="1-2025-012761"/>
    <s v="Petición de Carácter Urgente con respecto a proyecto en instalación de Parque Solar Cementos Tequendama en el municipio de Suesca, Cundinamarca"/>
    <s v="HENRY ALFREDO CASTRO"/>
    <s v="DP"/>
    <d v="2025-03-21T00:00:00"/>
    <d v="2025-03-25T00:00:00"/>
    <d v="2025-03-26T00:00:00"/>
    <x v="1"/>
    <x v="17"/>
    <s v="David Andrés Grajales Marín"/>
    <s v="Farid Alejandro Tovar Aristizábal"/>
    <x v="0"/>
    <n v="7"/>
    <n v="12"/>
    <d v="2025-04-08T00:00:00"/>
    <s v="2-2025-010986"/>
    <d v="2025-03-28T00:00:00"/>
    <s v="2-2025-010986"/>
    <d v="2025-03-28T00:00:00"/>
    <s v="Departamento Nacional de Planeación  (se Copia al peticionario)"/>
    <m/>
    <n v="0"/>
  </r>
  <r>
    <n v="655"/>
    <s v="1-2025-012828"/>
    <s v="Envío Oficio No. 09252004265  En cumplimiento a los compromisos adquiridos en MESA DE TRABAJO. Procuraduría Delegada para Asuntos Ambientales, Minero Energéticos y Agrarios. Central Térmica Martin del Corral (Termozipa)."/>
    <s v="Corporacion Autonoma Reginal de cundinamarca - CAR"/>
    <s v="DP"/>
    <d v="2025-03-25T00:00:00"/>
    <d v="2025-03-25T00:00:00"/>
    <d v="2025-03-26T00:00:00"/>
    <x v="1"/>
    <x v="0"/>
    <m/>
    <m/>
    <x v="0"/>
    <n v="2"/>
    <n v="12"/>
    <d v="2025-04-10T00:00:00"/>
    <s v="N/A"/>
    <d v="2025-03-27T00:00:00"/>
    <s v="N/A"/>
    <s v="N/A"/>
    <s v="se asigno a la OARE"/>
    <m/>
    <n v="0"/>
  </r>
  <r>
    <n v="656"/>
    <s v="1-2025-012834"/>
    <s v="PARQUE SOLAR CARACOLÍ I PROMOTOR DEL PROYECTO: SOL DE LAS CIENAGAS S.A.S. E.S.P  INFORME DE AUDITORÍA No 1 CURVA S"/>
    <s v="USAENE"/>
    <s v="DP"/>
    <d v="2025-03-25T00:00:00"/>
    <d v="2025-03-25T00:00:00"/>
    <d v="2025-03-26T00:00:00"/>
    <x v="1"/>
    <x v="3"/>
    <m/>
    <m/>
    <x v="1"/>
    <n v="7"/>
    <n v="12"/>
    <d v="2025-04-10T00:00:00"/>
    <s v="N/A"/>
    <d v="2025-04-01T00:00:00"/>
    <s v="N/A"/>
    <s v="N/A"/>
    <s v="El informe se guarda en: 1.Comunicaciones/10. Informe SIN - Curva S"/>
    <m/>
    <n v="0"/>
  </r>
  <r>
    <n v="657"/>
    <s v="_x0009__x000a_1-2025-012841"/>
    <s v="Solicitud de apoyo para la implementación de proyectos de Sistemas Solar Fotovoltaicos (SSFV) Y Fuentes No convencionales De Energías Renovables (FNCER) en el Municipio de Orocué Casanare"/>
    <s v="Planeacion Orocue Casanare"/>
    <s v="DP"/>
    <d v="2025-03-25T00:00:00"/>
    <d v="2025-03-25T00:00:00"/>
    <d v="2025-03-26T00:00:00"/>
    <x v="1"/>
    <x v="0"/>
    <m/>
    <m/>
    <x v="0"/>
    <n v="2"/>
    <n v="12"/>
    <d v="2025-04-10T00:00:00"/>
    <s v="N/A"/>
    <d v="2025-03-27T00:00:00"/>
    <s v="N/A"/>
    <s v="N/A"/>
    <s v="Se da traslado a LA DIRECCION DE ENERGIA Comunidades Energéticas."/>
    <m/>
    <n v="0"/>
  </r>
  <r>
    <n v="658"/>
    <s v="1-2025-012987"/>
    <s v="Informe Auditoría Contrato Estabilidad Jurídica Ej-04 De 2008 A Diciembre 2024."/>
    <s v="Empresas Públicas de Medellín E.S.P."/>
    <s v="DP"/>
    <d v="2025-03-25T00:00:00"/>
    <d v="2025-03-25T00:00:00"/>
    <d v="2025-03-26T00:00:00"/>
    <x v="1"/>
    <x v="0"/>
    <m/>
    <m/>
    <x v="0"/>
    <n v="1"/>
    <n v="12"/>
    <d v="2025-04-10T00:00:00"/>
    <s v="N/A"/>
    <d v="2025-03-26T00:00:00"/>
    <s v="N/A"/>
    <s v="N/A"/>
    <s v="se asigna al grupo de Supervision "/>
    <m/>
    <n v="0"/>
  </r>
  <r>
    <n v="659"/>
    <s v="_x0009__x000a_1-2025-013193"/>
    <s v="Informe de auditoría contrato de estabilidad jurídica EJ-04"/>
    <s v="Empresas Públicas de Medellín E.S.P."/>
    <s v="DP"/>
    <d v="2025-03-26T00:00:00"/>
    <d v="2025-03-26T00:00:00"/>
    <d v="2025-03-26T00:00:00"/>
    <x v="1"/>
    <x v="0"/>
    <m/>
    <m/>
    <x v="0"/>
    <n v="0"/>
    <n v="12"/>
    <d v="2025-04-11T00:00:00"/>
    <s v="N/A"/>
    <d v="2025-03-26T00:00:00"/>
    <s v="N/A"/>
    <s v="N/A"/>
    <s v="se asigno al grupo de Supervision"/>
    <m/>
    <n v="0"/>
  </r>
  <r>
    <n v="660"/>
    <s v="1-2025-012999"/>
    <s v="SNR2025EE-026273-1 - 25 marzo 2025 Solicitud de Mesa de Trabajo Conjunta"/>
    <s v="Superintendencia de Notariado y Registro"/>
    <s v="DP"/>
    <d v="2025-03-25T00:00:00"/>
    <d v="2025-03-25T00:00:00"/>
    <d v="2025-03-26T00:00:00"/>
    <x v="1"/>
    <x v="0"/>
    <m/>
    <m/>
    <x v="0"/>
    <n v="2"/>
    <n v="12"/>
    <d v="2025-04-10T00:00:00"/>
    <s v="N/A"/>
    <d v="2025-03-27T00:00:00"/>
    <s v="N/A"/>
    <s v="N/A"/>
    <s v="se asigna a la OAAS"/>
    <m/>
    <n v="0"/>
  </r>
  <r>
    <n v="661"/>
    <s v="_x0009__x000a_1-2025-013004"/>
    <s v="Petiicion urgente con respecto a proyecto de instalacion de parque solar cementos Tequendama n el municipio de suesca cundinamarca"/>
    <s v="Secretaria de planeacion y Desarrollo economico Alcaldia municipal Sueca"/>
    <s v="DP"/>
    <d v="2025-03-25T00:00:00"/>
    <d v="2025-03-25T00:00:00"/>
    <d v="2025-03-26T00:00:00"/>
    <x v="1"/>
    <x v="18"/>
    <s v="David Andrés Grajales Marín"/>
    <s v="Eulogio Solarte"/>
    <x v="0"/>
    <n v="14"/>
    <n v="12"/>
    <d v="2025-04-10T00:00:00"/>
    <s v="2-2025-012147"/>
    <d v="2025-04-08T00:00:00"/>
    <s v="2-2025-012147"/>
    <d v="2025-04-08T00:00:00"/>
    <s v="se asigno a la OAJ devuleven la comunicacion "/>
    <m/>
    <n v="0"/>
  </r>
  <r>
    <n v="662"/>
    <s v="1-2025-013010"/>
    <s v="INFORME AUDITORÍA CONTRATO ESTABILIDAD JURÍDICA EJ-04 DE 2008 A DICIEMBRE 2024."/>
    <s v="Empresas Públicas de Medellín E.S.P."/>
    <s v="DP"/>
    <d v="2025-03-26T00:00:00"/>
    <d v="2025-03-26T00:00:00"/>
    <d v="2025-03-26T00:00:00"/>
    <x v="1"/>
    <x v="0"/>
    <m/>
    <m/>
    <x v="0"/>
    <n v="0"/>
    <n v="12"/>
    <d v="2025-04-11T00:00:00"/>
    <s v="N/A"/>
    <d v="2025-03-26T00:00:00"/>
    <s v="N/A"/>
    <s v="N/A"/>
    <s v="se asigno al grupo de Supervision"/>
    <m/>
    <n v="0"/>
  </r>
  <r>
    <n v="663"/>
    <s v="_x0009__x000a_1-2025-013014"/>
    <s v="Capacitación en transición energética y fondos especiales"/>
    <s v="Carolina Díaz del Castillo G."/>
    <s v="DP"/>
    <d v="2025-03-25T00:00:00"/>
    <d v="2025-03-26T00:00:00"/>
    <d v="2025-03-26T00:00:00"/>
    <x v="1"/>
    <x v="6"/>
    <s v="David Andrés Grajales Marín"/>
    <s v="Julio André Bernal Rubiano"/>
    <x v="0"/>
    <n v="7"/>
    <n v="12"/>
    <d v="2025-04-10T00:00:00"/>
    <s v="2-2025-011371"/>
    <d v="2025-04-01T00:00:00"/>
    <s v="N/A"/>
    <s v="N/A"/>
    <m/>
    <m/>
    <n v="0"/>
  </r>
  <r>
    <n v="664"/>
    <s v=" 3-2025-011194"/>
    <s v="Solicitud de información Noveno informe Contraloría"/>
    <s v="Karen Lorena Ortiz Diaz"/>
    <s v="DP"/>
    <d v="2025-03-26T00:00:00"/>
    <d v="2025-03-26T00:00:00"/>
    <d v="2025-03-26T00:00:00"/>
    <x v="1"/>
    <x v="0"/>
    <m/>
    <m/>
    <x v="0"/>
    <n v="0"/>
    <n v="12"/>
    <d v="2025-04-11T00:00:00"/>
    <s v="N/A"/>
    <d v="2025-03-26T00:00:00"/>
    <s v="N/A"/>
    <s v="N/A"/>
    <s v="28 de marzo se asigna a Sebastian Ordoñez"/>
    <m/>
    <n v="0"/>
  </r>
  <r>
    <n v="665"/>
    <s v=" 1-2025-013278"/>
    <s v="Respuesta radicado No. 20251003775632 del 05 de marzo del 2.025"/>
    <s v="AGENCIA NACIONAL DE MINERIA"/>
    <s v="DP"/>
    <d v="2025-03-26T00:00:00"/>
    <d v="2025-03-26T00:00:00"/>
    <d v="2025-03-26T00:00:00"/>
    <x v="1"/>
    <x v="3"/>
    <s v="David Andrés Grajales Marín"/>
    <s v="Eulogio Solarte"/>
    <x v="0"/>
    <n v="2"/>
    <n v="12"/>
    <d v="2025-04-11T00:00:00"/>
    <s v="2-2025-010820"/>
    <d v="2025-03-28T00:00:00"/>
    <s v="N/A"/>
    <s v="N/A"/>
    <m/>
    <m/>
    <n v="0"/>
  </r>
  <r>
    <n v="666"/>
    <s v=" 1-2025-011527"/>
    <s v="El señor Pedro Antonio Rojas Villamil, Presidente del Sindicato de Trabajadores de la _x000a_Energía de Colombia SINTRAELECOL, envía comunicación al señor Presidente de la _x000a_República, en la que solicita una reunión para dialogar sobre la situación actual de las _x000a_termoeléctricas Paipa I, II y III y remite el comunicado oficial generado por la _x000a_organización sobre el tema"/>
    <s v="Presidencia de la Republica"/>
    <s v="DP"/>
    <d v="2025-03-17T00:00:00"/>
    <d v="2025-03-21T00:00:00"/>
    <d v="2025-03-26T00:00:00"/>
    <x v="1"/>
    <x v="13"/>
    <s v="David Andrés Grajales Marín"/>
    <s v="Julio André Bernal Rubiano"/>
    <x v="0"/>
    <n v="14"/>
    <n v="12"/>
    <d v="2025-04-02T00:00:00"/>
    <s v="2-2025-011203"/>
    <d v="2025-03-31T00:00:00"/>
    <s v="2-2025-011203 SSPD_x000a_2-2025-011204GENSA"/>
    <d v="2025-03-31T00:00:00"/>
    <m/>
    <m/>
    <n v="0"/>
  </r>
  <r>
    <n v="667"/>
    <s v="1-2025-013113"/>
    <s v="Informar si el Municipio de Fuentedeoro requiere o no autorización y/o permiso o cualquier otra gestión de parte de su Entidad para adelantar la enajenación y/o subdivisión del predio descrito en el contexto."/>
    <s v="Alcaldía de Fuente de Oro"/>
    <s v="DP"/>
    <d v="2025-03-26T00:00:00"/>
    <d v="2025-03-26T00:00:00"/>
    <d v="2025-03-26T00:00:00"/>
    <x v="1"/>
    <x v="0"/>
    <m/>
    <m/>
    <x v="0"/>
    <n v="6"/>
    <n v="5"/>
    <d v="2025-04-02T00:00:00"/>
    <s v="N/A"/>
    <d v="2025-04-01T00:00:00"/>
    <s v="N/A"/>
    <s v="N/A"/>
    <s v="se asigna a la OAJ"/>
    <m/>
    <n v="0"/>
  </r>
  <r>
    <n v="668"/>
    <s v="3-2025-011099"/>
    <s v="Apertura de Auditoría al Programa de Normalización de Redes Eléctricas PRONE"/>
    <s v=" Oficina de Control Interno"/>
    <s v="OTROS "/>
    <d v="2025-03-21T00:00:00"/>
    <d v="2025-03-27T00:00:00"/>
    <d v="2025-03-27T00:00:00"/>
    <x v="1"/>
    <x v="7"/>
    <m/>
    <m/>
    <x v="1"/>
    <n v="10"/>
    <n v="12"/>
    <d v="2025-04-08T00:00:00"/>
    <s v="N/A"/>
    <d v="2025-03-31T00:00:00"/>
    <s v="N/A"/>
    <s v="N/A"/>
    <s v="Es un memorando informativo en el cual se indica la apertura a la auditoria del PRONE"/>
    <m/>
    <n v="0"/>
  </r>
  <r>
    <n v="669"/>
    <s v="_x0009__x000a_1-2025-013455"/>
    <s v="Solicitud de información sobre sistemas solares fotovoltaicos en Colombia 1. Listado detallado de los parques y/o granjas solares existentes en el país. 2. Listado detallado de proyectos de autogeneración de pequeña escala de hasta 1 MVA  de capacidad instalada  3. Listado detallado de proyectos de autogeneración con capacidad superior a 1MVA. 4. Listado detallado de proyectos off grid que se encuentren ubicados en el ZNI"/>
    <s v="Luisa Torres Blanco"/>
    <s v="DP"/>
    <d v="2025-03-27T00:00:00"/>
    <d v="2025-03-27T00:00:00"/>
    <d v="2025-03-27T00:00:00"/>
    <x v="1"/>
    <x v="20"/>
    <s v="David Andrés Grajales Marín"/>
    <s v="Eulogio Solarte"/>
    <x v="0"/>
    <n v="5"/>
    <n v="12"/>
    <d v="2025-04-14T00:00:00"/>
    <s v="2-2025-011367"/>
    <d v="2025-04-01T00:00:00"/>
    <s v="2-2025-011367"/>
    <d v="2025-04-01T00:00:00"/>
    <s v="SE REALIZA TPC Y SE COPIA AL PETICIONARIO"/>
    <m/>
    <n v="0"/>
  </r>
  <r>
    <n v="670"/>
    <s v="_x0009__x000a_1-2025-011759"/>
    <s v="Traslado solicitud de visita y atencion urgente a las familias del sector Terminal - Las Pamelas de Mocari - Radicado MVCT: 2025ER0022152"/>
    <s v="Ministerio de Vivienda, Ciudad y Territorio"/>
    <s v="DP"/>
    <d v="2025-03-17T00:00:00"/>
    <d v="2025-03-21T00:00:00"/>
    <d v="2025-03-27T00:00:00"/>
    <x v="1"/>
    <x v="15"/>
    <s v="David Andrés Grajales Marín"/>
    <s v="Farid Alejandro Tovar Aristizábal"/>
    <x v="0"/>
    <n v="16"/>
    <n v="12"/>
    <d v="2025-04-02T00:00:00"/>
    <s v="2-2025-011415"/>
    <d v="2025-04-02T00:00:00"/>
    <s v="2-2025-011415"/>
    <d v="2025-04-02T00:00:00"/>
    <m/>
    <m/>
    <n v="0"/>
  </r>
  <r>
    <n v="671"/>
    <s v="1-2025-012773"/>
    <s v="Derecho de Petición de Consulta sobre Impuestos Territoriales Aplicables a Parques Fotovoltaicos de Energía Solar"/>
    <s v="Oscar Arturo Vivas Castellanos_x000d_"/>
    <s v="DP"/>
    <d v="2025-03-24T00:00:00"/>
    <d v="2025-03-25T00:00:00"/>
    <d v="2025-03-27T00:00:00"/>
    <x v="1"/>
    <x v="19"/>
    <s v="David Andrés Grajales Marín"/>
    <s v="Eulogio Solarte"/>
    <x v="0"/>
    <n v="7"/>
    <n v="12"/>
    <d v="2025-04-09T00:00:00"/>
    <s v="2-2025-011199"/>
    <d v="2025-03-31T00:00:00"/>
    <s v="N/A"/>
    <s v="N/A"/>
    <m/>
    <m/>
    <n v="0"/>
  </r>
  <r>
    <n v="672"/>
    <s v="_x0009__x000a_1-2025-012774"/>
    <s v=" Contaminación por uso de fuentes de energía, Ciudad Guabinas, municipio de Yumbo, en el departamento del Valle del Cauca, es creciente la utilización de generadores de energía a_x000a_gasolina. Estos son utilizados por los vendedores &quot;ambulantes&quot; del sector que se han vuelto permanentes"/>
    <s v="Jose Daniel Sastoque"/>
    <s v="DP"/>
    <d v="2025-03-24T00:00:00"/>
    <d v="2025-03-25T00:00:00"/>
    <d v="2025-03-27T00:00:00"/>
    <x v="1"/>
    <x v="17"/>
    <s v="David Andrés Grajales Marín"/>
    <s v="Farid Alejandro Tovar Aristizábal"/>
    <x v="0"/>
    <n v="7"/>
    <n v="12"/>
    <d v="2025-04-09T00:00:00"/>
    <s v="2-2025-011205"/>
    <d v="2025-03-31T00:00:00"/>
    <s v="2-2025-011205"/>
    <d v="2025-03-31T00:00:00"/>
    <s v="Alcaldia de Yumbo (se Copia al peticionario)"/>
    <m/>
    <n v="0"/>
  </r>
  <r>
    <n v="673"/>
    <s v="_x0009__x000a_1-2025-012800"/>
    <s v="Peticion de caracter urgente con respecto a proyecto de instalacion del parque solar cementos tequendama en el municipio de suesca cundinamarca"/>
    <s v="Alcaldia municipal de suesca"/>
    <s v="DP"/>
    <d v="2025-03-25T00:00:00"/>
    <d v="2025-03-25T00:00:00"/>
    <d v="2025-03-27T00:00:00"/>
    <x v="1"/>
    <x v="17"/>
    <s v="David Andrés Grajales Marín"/>
    <s v="Farid Alejandro Tovar Aristizábal"/>
    <x v="0"/>
    <n v="7"/>
    <n v="12"/>
    <d v="2025-04-10T00:00:00"/>
    <s v="_x0009__x000a_2-2025-011366"/>
    <d v="2025-04-01T00:00:00"/>
    <s v="_x0009__x000a_2-2025-011366"/>
    <d v="2025-04-01T00:00:00"/>
    <s v="Departamento Nacional de Planeacion (se Copia al peticionario)"/>
    <m/>
    <n v="0"/>
  </r>
  <r>
    <n v="674"/>
    <s v="_x0009__x000a_1-2025-012930"/>
    <s v="Convocatoria al Puesta de Mando Unificado PMU, DEL departamento de Cesar Municipio de Chiriguana"/>
    <s v="Ministerio del Interior"/>
    <s v="DP"/>
    <d v="2025-03-25T00:00:00"/>
    <d v="2025-03-27T00:00:00"/>
    <d v="2025-03-27T00:00:00"/>
    <x v="1"/>
    <x v="3"/>
    <m/>
    <m/>
    <x v="1"/>
    <n v="7"/>
    <n v="12"/>
    <d v="2025-04-10T00:00:00"/>
    <s v="N/A"/>
    <d v="2025-04-01T00:00:00"/>
    <s v="N/A"/>
    <s v="N/A"/>
    <m/>
    <m/>
    <n v="0"/>
  </r>
  <r>
    <n v="675"/>
    <s v="1-2025-012922"/>
    <s v="DENUNCIA CORRUPCIÓN POR PARTE DE LOS EMPLEADOS DE ENEL CODENSA_x000a_QUE TIENEN ESTE SECTOR."/>
    <s v="GLORIA STELLA DIAZ"/>
    <s v="DP"/>
    <d v="2025-03-25T00:00:00"/>
    <d v="2025-03-26T00:00:00"/>
    <d v="2025-03-27T00:00:00"/>
    <x v="1"/>
    <x v="23"/>
    <s v="David Andrés Grajales Marín"/>
    <s v="Julio André Bernal Rubiano"/>
    <x v="0"/>
    <n v="6"/>
    <n v="12"/>
    <d v="2025-04-10T00:00:00"/>
    <s v="2-2025-011200"/>
    <d v="2025-03-31T00:00:00"/>
    <s v="2-2025-011200"/>
    <d v="2025-03-31T00:00:00"/>
    <m/>
    <m/>
    <n v="0"/>
  </r>
  <r>
    <n v="676"/>
    <s v="_x0009__x000a_1-2025-013099"/>
    <s v=" permito solicitar un mejor servicio en la calle 3 No. 4 12 en la Inspección de Veracruz corregimiento de Cumaral - eta con número de cliente 231975469 por los constantes cortes de energía y_x000a_bajonazos electricos"/>
    <s v="FREDY ALFONSO GOMEZ BOHORQUEZ "/>
    <s v="DP"/>
    <d v="2025-03-26T00:00:00"/>
    <d v="2025-03-26T00:00:00"/>
    <d v="2025-03-27T00:00:00"/>
    <x v="1"/>
    <x v="22"/>
    <s v="David Andrés Grajales Marín"/>
    <s v="Eulogio Solarte"/>
    <x v="0"/>
    <n v="7"/>
    <n v="12"/>
    <d v="2025-04-11T00:00:00"/>
    <s v="2-2025-011569"/>
    <d v="2025-04-02T00:00:00"/>
    <s v="2-2025-011569"/>
    <d v="2025-04-02T00:00:00"/>
    <s v="Traslado superservicios y EMSA"/>
    <m/>
    <n v="0"/>
  </r>
  <r>
    <n v="677"/>
    <s v="1-2025-013123"/>
    <s v="Invitación hacer parte de las Mesas de Diálogo - Protesta Social Municipio Paipa Boyacá"/>
    <s v="Gobernación de Boyacá"/>
    <s v="DP"/>
    <d v="2025-03-26T00:00:00"/>
    <d v="2025-03-27T00:00:00"/>
    <d v="2025-03-27T00:00:00"/>
    <x v="1"/>
    <x v="0"/>
    <m/>
    <m/>
    <x v="0"/>
    <n v="2"/>
    <n v="12"/>
    <d v="2025-04-11T00:00:00"/>
    <s v="N/A"/>
    <d v="2025-03-28T00:00:00"/>
    <s v="N/A"/>
    <s v="N/A"/>
    <s v="Se remite comunicación para dar trámite por la OAAS"/>
    <m/>
    <n v="0"/>
  </r>
  <r>
    <n v="678"/>
    <s v="1-2025-013427"/>
    <s v="Solicitud de normalización URGENTE de redes eléctricas en (23) barrios de los corregimientos de la Loma, Cuatro Vientos, Potrerillo, El Vallito, sectores de la cabecera municipal de El Paso – Cesar"/>
    <s v=" Alcaldía de El Paso"/>
    <s v="DP"/>
    <d v="2025-03-27T00:00:00"/>
    <d v="2025-03-27T00:00:00"/>
    <d v="2025-03-27T00:00:00"/>
    <x v="1"/>
    <x v="7"/>
    <s v="David Andrés Grajales Marín"/>
    <m/>
    <x v="0"/>
    <n v="12"/>
    <n v="12"/>
    <d v="2025-04-14T00:00:00"/>
    <s v="2-2025-012115"/>
    <d v="2025-04-08T00:00:00"/>
    <s v="N/A"/>
    <s v="N/A"/>
    <m/>
    <m/>
    <n v="0"/>
  </r>
  <r>
    <n v="679"/>
    <s v="1-2025-013167"/>
    <s v="OAC -SNR2025ER-039980-2- Traslado por competencia - Derecho de Petición de Consulta sobre Impuestos Territoriales Aplicables a Parques Fotovoltaicos de Energía Solar"/>
    <s v="Oscar Vivas"/>
    <s v="DP"/>
    <d v="2025-03-26T00:00:00"/>
    <d v="2025-03-26T00:00:00"/>
    <d v="2025-03-28T00:00:00"/>
    <x v="1"/>
    <x v="0"/>
    <m/>
    <m/>
    <x v="0"/>
    <n v="5"/>
    <n v="12"/>
    <d v="2025-04-11T00:00:00"/>
    <s v="N/A"/>
    <d v="2025-03-31T00:00:00"/>
    <s v="N/A"/>
    <s v="N/A"/>
    <s v="se asigno a la OARE"/>
    <m/>
    <n v="0"/>
  </r>
  <r>
    <n v="680"/>
    <s v="3-2025-011291"/>
    <s v="Respuesta al requerimiento de la de la Auditoria al Programa de Normalización de Redes Eléctricas PRONE, con radicado MME 3-2025-011066 del 21 de marzo de 2025"/>
    <s v="Julie Andrea Soto Laverde"/>
    <s v="OTROS "/>
    <d v="2025-03-27T00:00:00"/>
    <d v="2025-03-27T00:00:00"/>
    <d v="2025-03-28T00:00:00"/>
    <x v="1"/>
    <x v="0"/>
    <m/>
    <m/>
    <x v="0"/>
    <n v="4"/>
    <n v="12"/>
    <d v="2025-04-14T00:00:00"/>
    <s v="N/A"/>
    <d v="2025-03-31T00:00:00"/>
    <s v="N/A"/>
    <s v="N/A"/>
    <s v="se asigna a la OAJ"/>
    <m/>
    <n v="0"/>
  </r>
  <r>
    <n v="681"/>
    <s v="1-2025-013190"/>
    <s v="Solicitud de apoyo para laimplementación de proyectos de Sistemas Solares Fotovoltaicos (SSFV) y FuentesNo Convencionales de Energías Renovables (FNCER) en Cubarral - Meta"/>
    <s v="Alcaldía de Cubarral"/>
    <s v="DP"/>
    <d v="2025-03-26T00:00:00"/>
    <d v="2025-03-27T00:00:00"/>
    <d v="2025-03-28T00:00:00"/>
    <x v="1"/>
    <x v="0"/>
    <m/>
    <m/>
    <x v="0"/>
    <n v="2"/>
    <n v="12"/>
    <d v="2025-04-11T00:00:00"/>
    <s v="N/A"/>
    <d v="2025-03-28T00:00:00"/>
    <s v="N/A"/>
    <s v="N/A"/>
    <s v="se asigna a Comunidades Energeticas"/>
    <m/>
    <n v="0"/>
  </r>
  <r>
    <n v="682"/>
    <s v="1-2025-012823"/>
    <s v="Respuesta parcial petición- copia"/>
    <s v="Natalia Marcela Hincapie Garcia"/>
    <s v="OTROS "/>
    <d v="2025-03-25T00:00:00"/>
    <d v="2025-03-27T00:00:00"/>
    <d v="2025-03-28T00:00:00"/>
    <x v="1"/>
    <x v="3"/>
    <s v="David Andrés Grajales Marín"/>
    <s v="Eulogio Solarte"/>
    <x v="0"/>
    <n v="7"/>
    <n v="12"/>
    <d v="2025-04-10T00:00:00"/>
    <s v="2-2025-011201"/>
    <d v="2025-04-01T00:00:00"/>
    <s v="N/A"/>
    <s v="N/A"/>
    <m/>
    <m/>
    <n v="0"/>
  </r>
  <r>
    <n v="683"/>
    <s v="1-2025-013104"/>
    <s v="Derecho De Petición Ministro Edwin Palma. (Artículo 23 Constitucional)"/>
    <s v="Luis Gabriel Marchena Otero"/>
    <s v="DP"/>
    <d v="2025-03-26T00:00:00"/>
    <d v="2025-03-27T00:00:00"/>
    <d v="2025-03-28T00:00:00"/>
    <x v="1"/>
    <x v="13"/>
    <s v="David Andrés Grajales Marín"/>
    <s v="Eulogio Solarte"/>
    <x v="0"/>
    <n v="7"/>
    <n v="5"/>
    <d v="2025-04-02T00:00:00"/>
    <s v="2-2025-011574"/>
    <d v="2025-04-02T00:00:00"/>
    <s v="2-2025-011574 SSPD"/>
    <d v="2025-04-02T00:00:00"/>
    <m/>
    <m/>
    <n v="0"/>
  </r>
  <r>
    <n v="684"/>
    <s v="_x0009__x000a_1-2025-014337"/>
    <s v=" Respuesta Radicado: 20256410162202 Id: 1743278 de 04 de marzo de 2025 - Derecho de petición. (Traslado Radicado MME No. 1-2025-008069 a UPME, XM, ANM, ANH) en relacion Radicado 1-2025-008069 y respuesta 2-2025-006499"/>
    <s v=" Agencia Nacional de Hidrocarburos"/>
    <s v="DP"/>
    <d v="2025-04-01T00:00:00"/>
    <d v="2025-04-01T00:00:00"/>
    <d v="2025-04-01T00:00:00"/>
    <x v="4"/>
    <x v="3"/>
    <s v="David Andrés Grajales Marín"/>
    <s v="Eulogio Solarte"/>
    <x v="0"/>
    <n v="6"/>
    <n v="12"/>
    <d v="2025-04-21T00:00:00"/>
    <s v="2-2025-011787"/>
    <d v="2025-04-07T00:00:00"/>
    <s v="N/A"/>
    <s v="N/A"/>
    <m/>
    <m/>
    <n v="0"/>
  </r>
  <r>
    <n v="685"/>
    <s v="_x0009__x000a_1-2025-013678"/>
    <s v="Traslado por competencia MME 1-2025-005669, De manera atenta me permito comunicarle que la Empresa AIR-E EN LIQUIDACION, no se ha pronunciado, sobre el traslado de la Competencia realizada por Usted, ni positiva ni negativamente, sobre la materialización del servicio.de energia."/>
    <s v="ABELARDO JESUS RAMOS RAMOS"/>
    <s v="DP"/>
    <d v="2025-03-28T00:00:00"/>
    <d v="2025-03-28T00:00:00"/>
    <d v="2025-03-28T00:00:00"/>
    <x v="1"/>
    <x v="13"/>
    <s v="David Andrés Grajales Marín"/>
    <s v="Eulogio Solarte"/>
    <x v="0"/>
    <n v="6"/>
    <n v="12"/>
    <d v="2025-04-15T00:00:00"/>
    <s v="2-2025-011742"/>
    <d v="2025-04-03T00:00:00"/>
    <s v="N/A"/>
    <s v="N/A"/>
    <m/>
    <m/>
    <n v="0"/>
  </r>
  <r>
    <n v="686"/>
    <s v="1-2025-013751"/>
    <s v="Derecho de petición | Radicado CAS 1-2024-027259"/>
    <s v="Felipe Escobar"/>
    <s v="DP"/>
    <d v="2025-03-28T00:00:00"/>
    <d v="2025-03-28T00:00:00"/>
    <d v="2025-03-28T00:00:00"/>
    <x v="1"/>
    <x v="0"/>
    <m/>
    <m/>
    <x v="0"/>
    <n v="6"/>
    <n v="12"/>
    <d v="2025-04-15T00:00:00"/>
    <s v="N/A"/>
    <d v="2025-04-03T00:00:00"/>
    <s v="N/A"/>
    <s v="N/A"/>
    <m/>
    <m/>
    <n v="0"/>
  </r>
  <r>
    <n v="687"/>
    <s v="1-2025-013586"/>
    <s v="Respuesta a PQR remitido por el Ministerio de Minas y Energía – Radicado UPME No. 20251110027992 del 12 de febrero de 2025."/>
    <s v="Unidad de Planeación Minero Energética -UPME"/>
    <s v="OTROS "/>
    <d v="2025-03-27T00:00:00"/>
    <d v="2025-03-27T00:00:00"/>
    <d v="2025-03-28T00:00:00"/>
    <x v="1"/>
    <x v="20"/>
    <s v="David Andrés Grajales Marín"/>
    <s v="Eulogio Solarte"/>
    <x v="0"/>
    <n v="4"/>
    <n v="12"/>
    <d v="2025-04-14T00:00:00"/>
    <s v="2-2025-011202"/>
    <d v="2025-03-31T00:00:00"/>
    <s v="N/A"/>
    <s v="N/A"/>
    <s v="SE DA RESPUESTA AL PETICIONARIO DIRECTAMENTE"/>
    <m/>
    <n v="0"/>
  </r>
  <r>
    <n v="688"/>
    <s v="1-2025-013726"/>
    <s v="Alcance a Registro radicado 2-2025-007068"/>
    <s v="Cedenar S.A E.S.P."/>
    <s v="OTROS "/>
    <d v="2025-03-28T00:00:00"/>
    <d v="2025-03-28T00:00:00"/>
    <d v="2025-03-29T00:00:00"/>
    <x v="1"/>
    <x v="13"/>
    <s v="David Andrés Grajales Marín"/>
    <s v="Eulogio Solarte"/>
    <x v="0"/>
    <n v="5"/>
    <n v="12"/>
    <d v="2025-04-15T00:00:00"/>
    <s v="2-2025-011573"/>
    <d v="2025-04-02T00:00:00"/>
    <s v="N/A"/>
    <s v="N/A"/>
    <m/>
    <m/>
    <n v="0"/>
  </r>
  <r>
    <n v="689"/>
    <s v="1-2025-013574"/>
    <s v="Su solicitud ha sido respondida - Comité de administración del PRONE según consta en el Acta CAPRONE Nº 17 (15 de junio de 2011) en donde no fue admitido el proyecto En atención a la solicitud trasladada por el peticionario RONALD JOSE _x000a_PACHECO MORALES"/>
    <s v="Ministerio de vivienda, Ciudad y Territorio"/>
    <s v="DP"/>
    <d v="2025-03-27T00:00:00"/>
    <d v="2025-03-27T00:00:00"/>
    <d v="2025-03-28T00:00:00"/>
    <x v="1"/>
    <x v="0"/>
    <m/>
    <m/>
    <x v="0"/>
    <n v="4"/>
    <n v="12"/>
    <d v="2025-04-14T00:00:00"/>
    <s v="N/A"/>
    <d v="2025-03-31T00:00:00"/>
    <s v="N/A"/>
    <s v="N/A"/>
    <s v="SE ASIGNA A SUPERVISION"/>
    <m/>
    <n v="0"/>
  </r>
  <r>
    <n v="690"/>
    <s v="1-2025-013689"/>
    <s v="Certificación del cumplimiento de las obligaciones del contrato de estabilidad Jurídica EJ-09 de 2008"/>
    <s v=" Isa Intercolombia"/>
    <s v="DP"/>
    <d v="2025-03-28T00:00:00"/>
    <d v="2025-03-28T00:00:00"/>
    <d v="2025-03-28T00:00:00"/>
    <x v="1"/>
    <x v="0"/>
    <m/>
    <m/>
    <x v="0"/>
    <n v="4"/>
    <n v="12"/>
    <d v="2025-04-15T00:00:00"/>
    <s v="N/A"/>
    <d v="2025-04-01T00:00:00"/>
    <s v="N/A"/>
    <s v="N/A"/>
    <s v="SE ASIGNA A SUPERVISION"/>
    <m/>
    <n v="0"/>
  </r>
  <r>
    <n v="691"/>
    <s v="1-2025-013761"/>
    <s v="Asunto: Entrega Informe No 2 – corte 31 de diciembre de 2024 del proyecto solar LA ORQUIDEA. CURVA S"/>
    <s v="USAENE"/>
    <s v="OTROS "/>
    <d v="2025-03-28T00:00:00"/>
    <d v="2025-03-28T00:00:00"/>
    <d v="2025-03-28T00:00:00"/>
    <x v="1"/>
    <x v="3"/>
    <m/>
    <m/>
    <x v="1"/>
    <n v="4"/>
    <n v="12"/>
    <d v="2025-04-15T00:00:00"/>
    <s v="N/A"/>
    <d v="2025-04-01T00:00:00"/>
    <s v="N/A"/>
    <s v="N/A"/>
    <s v="El informe se guarda en: 1.Comunicaciones/10. Informe SIN - Curva S"/>
    <m/>
    <n v="0"/>
  </r>
  <r>
    <n v="692"/>
    <s v="_x0009__x000a_1-2025-013772"/>
    <s v="Asunto: Entrega Informe No 2 – corte 31 de diciembre de 2024 del proyecto solar PALMERAS. CURVA S"/>
    <s v="USAENE"/>
    <s v="OTROS "/>
    <d v="2025-03-28T00:00:00"/>
    <d v="2025-03-28T00:00:00"/>
    <d v="2025-03-28T00:00:00"/>
    <x v="1"/>
    <x v="3"/>
    <m/>
    <m/>
    <x v="1"/>
    <n v="4"/>
    <n v="12"/>
    <d v="2025-04-15T00:00:00"/>
    <s v="N/A"/>
    <d v="2025-04-01T00:00:00"/>
    <s v="N/A"/>
    <s v="N/A"/>
    <s v="El informe se guarda en: 1.Comunicaciones/10. Informe SIN - Curva S"/>
    <m/>
    <n v="0"/>
  </r>
  <r>
    <n v="693"/>
    <s v="_x0009__x000a_1-2025-013786"/>
    <s v="Constitución en renuencia - Celsia Colombia S.A. E.S.P. - Que de cumplimiento a las siguientes normas: los artículos 99 y 100 de la Ley 142 de 1994, artículo 47 de la Ley 143 de 1994, artículo 53 del Decreto 1523 de 2024, proceda con el pago inmediato a CELSIA COLOMBIA S.A. E.S.P., de los subsidios adeudados por valor de OCHENTA Y CINCO MIL  CUARENTA Y CUATRO MILLONES OCHOCIENTOS CINCUENTA MIL CUATROCIENTOS NOVENTA Y CINCO PESOS M/L ($85.044.850.495)_x000a_"/>
    <s v="Celsia Colombia S.A. E.S.P."/>
    <s v="DP"/>
    <d v="2025-03-28T00:00:00"/>
    <d v="2025-03-28T00:00:00"/>
    <d v="2025-03-28T00:00:00"/>
    <x v="1"/>
    <x v="0"/>
    <m/>
    <m/>
    <x v="0"/>
    <n v="3"/>
    <n v="12"/>
    <d v="2025-04-15T00:00:00"/>
    <s v="N/A"/>
    <d v="2025-03-31T00:00:00"/>
    <s v="N/A"/>
    <s v="N/A"/>
    <s v="se asigna al Grupo de subsidios"/>
    <m/>
    <n v="0"/>
  </r>
  <r>
    <n v="694"/>
    <s v="_x0009__x000a_1-2025-013840"/>
    <s v="Solicitud Red eléctrica para zona rural Valle del cauca"/>
    <s v="Mauricio Suárez"/>
    <s v="DP"/>
    <d v="2025-03-28T00:00:00"/>
    <d v="2025-03-28T00:00:00"/>
    <d v="2025-03-28T00:00:00"/>
    <x v="1"/>
    <x v="20"/>
    <s v="David Andrés Grajales Marín"/>
    <s v="Eulogio Solarte"/>
    <x v="0"/>
    <n v="4"/>
    <n v="12"/>
    <d v="2025-04-15T00:00:00"/>
    <s v="2-2025-011370"/>
    <d v="2025-04-01T00:00:00"/>
    <s v="N/A"/>
    <s v="N/A"/>
    <s v="SE DA RESPUESTA AL PETICIONARIO DIRECTAMENTE"/>
    <m/>
    <n v="0"/>
  </r>
  <r>
    <n v="695"/>
    <s v="_x0009__x000a_1-2025-010229"/>
    <s v="Respuesta al radicado SGC-2-2025-001158 del 04 de febrero de 2025, relacionado con el informe actividades vigencia 2024, en el marco de la sentencia CTS 4360-2018 - Amazonía sujeto de derechos"/>
    <s v="Servicio Geológico Colombiano"/>
    <s v="DP"/>
    <d v="2025-03-10T00:00:00"/>
    <d v="2025-03-10T00:00:00"/>
    <d v="2025-03-30T00:00:00"/>
    <x v="1"/>
    <x v="0"/>
    <m/>
    <m/>
    <x v="0"/>
    <n v="21"/>
    <n v="12"/>
    <d v="2025-03-26T00:00:00"/>
    <s v="N/A"/>
    <d v="2025-03-31T00:00:00"/>
    <s v="N/A"/>
    <s v="N/A"/>
    <s v="SE ASIGNA A ASUNTOS AMBIENTALES Y SOCIALES"/>
    <m/>
    <n v="0"/>
  </r>
  <r>
    <n v="696"/>
    <s v="1-2025-012804"/>
    <s v="En razón a estos argumentos el Liquidador de ELECTROLIMA S.A. ESP EN LIQUIDACIÓN considera que el plazo de la prórroga debe ser hasta el 31 de diciembre de 2025 y solicita financiación del Déficit para cubrir los gastos de funcionamiento y las actividades concernientes a la terminación de la existencia legal, para la culminación del proceso liquidatorio durante la vigencia de 2025, por la suma de DOS MIL TRESCIENTOS OCHO MILLONES QUINIENTOS OCHENTA Y CUATRO MIL QUINIENTOS CUARENTA Y TRES PESOS MONEDA CTE. ($2.308’584.543.00 M/Cte.)."/>
    <s v=" Electrificadora Del Tolima en Liquidación S.A. E.S.P. - Electrolima"/>
    <s v="OTROS "/>
    <d v="2025-03-25T00:00:00"/>
    <d v="2025-03-25T00:00:00"/>
    <d v="2025-03-31T00:00:00"/>
    <x v="1"/>
    <x v="0"/>
    <m/>
    <m/>
    <x v="0"/>
    <n v="7"/>
    <n v="12"/>
    <d v="2025-04-10T00:00:00"/>
    <s v="N/A"/>
    <d v="2025-04-01T00:00:00"/>
    <s v="N/A"/>
    <s v="N/A"/>
    <s v="Se asigna a Talento Humano"/>
    <m/>
    <n v="0"/>
  </r>
  <r>
    <n v="697"/>
    <s v="1-2025-013013"/>
    <s v="Solicitud de mesa de trabajo con la SNR"/>
    <s v="Superintendencia de Notariado y Registro"/>
    <s v="DP"/>
    <d v="2025-03-25T00:00:00"/>
    <d v="2025-03-27T00:00:00"/>
    <d v="2025-03-31T00:00:00"/>
    <x v="1"/>
    <x v="0"/>
    <m/>
    <m/>
    <x v="0"/>
    <n v="6"/>
    <n v="12"/>
    <d v="2025-04-10T00:00:00"/>
    <s v="N/A"/>
    <d v="2025-03-31T00:00:00"/>
    <s v="N/A"/>
    <s v="N/A"/>
    <s v="se asigna a la OAAS"/>
    <m/>
    <n v="0"/>
  </r>
  <r>
    <n v="698"/>
    <s v="1-2025-013694"/>
    <s v="Consulta sobre los impuestos territoriales (municipios) que aplican a energía creada por 1) los parques fotovoltaicos de generación de energía solar en el país., 2) radicada por _x000a_OSCAR ARTURO VIVAS CASTELLANOS"/>
    <s v="Función Publica"/>
    <s v="DP"/>
    <d v="2025-03-28T00:00:00"/>
    <d v="2025-03-28T00:00:00"/>
    <d v="2025-03-31T00:00:00"/>
    <x v="1"/>
    <x v="0"/>
    <m/>
    <m/>
    <x v="0"/>
    <n v="3"/>
    <n v="12"/>
    <d v="2025-04-15T00:00:00"/>
    <s v="N/A"/>
    <d v="2025-03-31T00:00:00"/>
    <s v="N/A"/>
    <s v="N/A"/>
    <s v="SE ASIGNA A OARE"/>
    <m/>
    <n v="0"/>
  </r>
  <r>
    <n v="699"/>
    <s v="_x0009__x000a_1-2025-013812"/>
    <s v="Carta ANDEG 037-2025 -Comentarios al proyecto de Resolución con lineamientos transitorios para promover la permanencia de proyectos de generación para la transición energética"/>
    <s v="Asociación Nacional de Empresas Generadoras - ANDEG"/>
    <s v="DP"/>
    <d v="2025-03-28T00:00:00"/>
    <d v="2025-03-29T00:00:00"/>
    <d v="2025-03-31T00:00:00"/>
    <x v="1"/>
    <x v="0"/>
    <m/>
    <m/>
    <x v="0"/>
    <n v="3"/>
    <n v="12"/>
    <d v="2025-04-15T00:00:00"/>
    <s v="N/A"/>
    <d v="2025-03-31T00:00:00"/>
    <s v="N/A"/>
    <s v="N/A"/>
    <s v="SE ASIGNA A OARE"/>
    <m/>
    <n v="0"/>
  </r>
  <r>
    <n v="700"/>
    <s v="1-2025-013852"/>
    <s v="Comentarios al proyecto de resolución sobre lineamientos transitorios para proyectos de generación de energía eléctrica que estén en condición de superposición con otros proyectos de hidrocarburos y/o que dependan de proyectos de expansión del SIN."/>
    <s v="XM S.A. E.S.P"/>
    <s v="DP"/>
    <d v="2025-03-28T00:00:00"/>
    <d v="2025-03-29T00:00:00"/>
    <d v="2025-03-31T00:00:00"/>
    <x v="1"/>
    <x v="0"/>
    <m/>
    <m/>
    <x v="0"/>
    <n v="4"/>
    <n v="12"/>
    <d v="2025-04-15T00:00:00"/>
    <s v="N/A"/>
    <d v="2025-04-01T00:00:00"/>
    <s v="N/A"/>
    <s v="N/A"/>
    <s v="SE ASIGNA A OARE"/>
    <m/>
    <n v="0"/>
  </r>
  <r>
    <n v="701"/>
    <s v="_x0009__x000a_1-2025-013872"/>
    <s v="Asunto: Entrega Informe No 2 – corte 31 de diciembre de 2024 del proyecto solar VALLEDUPAR. CURVA S"/>
    <s v="USAENE"/>
    <s v="OTROS "/>
    <d v="2025-03-31T00:00:00"/>
    <d v="2025-03-31T00:00:00"/>
    <d v="2025-03-31T00:00:00"/>
    <x v="1"/>
    <x v="3"/>
    <m/>
    <m/>
    <x v="1"/>
    <n v="1"/>
    <n v="12"/>
    <d v="2025-04-16T00:00:00"/>
    <s v="N/A"/>
    <d v="2025-04-01T00:00:00"/>
    <s v="N/A"/>
    <s v="N/A"/>
    <s v="El informe se guarda en: 1.Comunicaciones/10. Informe SIN - Curva S"/>
    <m/>
    <n v="0"/>
  </r>
  <r>
    <n v="702"/>
    <s v="_x0009__x000a_1-2025-013876"/>
    <s v="Comentarios al proyecto de resolución del Ministerio de Minas y Energía que _x000a_tiene como objeto, “Expedir lineamientos transitorios para promover la permanencia de _x000a_proyectos de generación de energía eléctrica para la transición energética, que cuenten _x000a_con un punto de conexión asignado que estén en condición de superposición con otros _x000a_proyectos de hidrocarburos y/o que dependan de proyectos de expansión del SIN”"/>
    <s v="Codensa S.A. E.S.P - Enel"/>
    <s v="DP"/>
    <d v="2025-03-31T00:00:00"/>
    <d v="2025-03-31T00:00:00"/>
    <d v="2025-03-31T00:00:00"/>
    <x v="1"/>
    <x v="0"/>
    <m/>
    <m/>
    <x v="0"/>
    <n v="0"/>
    <n v="12"/>
    <d v="2025-04-16T00:00:00"/>
    <s v="N/A"/>
    <d v="2025-03-31T00:00:00"/>
    <s v="N/A"/>
    <s v="N/A"/>
    <s v="SE ASIGNA A OARE"/>
    <m/>
    <n v="0"/>
  </r>
  <r>
    <n v="703"/>
    <s v="_x0009__x000a_1-2025-013878"/>
    <s v="Entrega Informe No 2 – corte 31 de diciembre de 2024 del proyecto de biomasa VILLANUEVA"/>
    <s v="USAENE"/>
    <s v="OTROS "/>
    <d v="2025-03-31T00:00:00"/>
    <d v="2025-03-31T00:00:00"/>
    <d v="2025-03-31T00:00:00"/>
    <x v="1"/>
    <x v="3"/>
    <m/>
    <m/>
    <x v="1"/>
    <n v="1"/>
    <n v="12"/>
    <d v="2025-04-16T00:00:00"/>
    <s v="N/A"/>
    <d v="2025-04-01T00:00:00"/>
    <s v="N/A"/>
    <s v="N/A"/>
    <s v="El informe se guarda en: 1.Comunicaciones/10. Informe SIN - Curva S"/>
    <m/>
    <n v="0"/>
  </r>
  <r>
    <n v="704"/>
    <s v="_x0009__x000a_1-2025-013896"/>
    <s v="Comentarios al Proyecto de Resolución “Por la cual se expiden lineamientos _x000a_transitorios para proteger la inversión de proyectos de generación de energía _x000a_eléctrica, que cuenten con un punto de conexión asignado que estén en condición _x000a_de superposición con otros proyectos de hidrocarburos y/o que dependan de _x000a_proyectos de expansión del STN”"/>
    <s v="Aes Colombia &amp; Cía. S.C.A. E.S.P."/>
    <s v="DP"/>
    <d v="2025-03-31T00:00:00"/>
    <d v="2025-03-31T00:00:00"/>
    <d v="2025-03-31T00:00:00"/>
    <x v="1"/>
    <x v="0"/>
    <m/>
    <m/>
    <x v="0"/>
    <n v="0"/>
    <n v="12"/>
    <d v="2025-04-16T00:00:00"/>
    <s v="N/A"/>
    <d v="2025-03-31T00:00:00"/>
    <s v="N/A"/>
    <s v="N/A"/>
    <s v="SE ASIGNA A OARE"/>
    <m/>
    <n v="0"/>
  </r>
  <r>
    <n v="705"/>
    <s v="_x0009__x000a_1-2025-013913"/>
    <s v="Respuesta Radicado Orfeo IPSE 20251330018532 Respuesta a solicitud de ajuste de costos - Proyecto &quot;Implementación de soluciones energéticas con fuentes no convencionales de energía para usuarios en zonas rurales del municipio de Teorama en el departamento de Norte de Santander&quot;"/>
    <s v="Instituto de Planificación y Promoción de Soluciones Energéticas para las Zonas No Interconectadas - IPSE"/>
    <s v="DP"/>
    <d v="2025-03-31T00:00:00"/>
    <d v="2025-03-31T00:00:00"/>
    <d v="2025-03-31T00:00:00"/>
    <x v="1"/>
    <x v="8"/>
    <m/>
    <m/>
    <x v="0"/>
    <n v="3"/>
    <n v="12"/>
    <d v="2025-04-16T00:00:00"/>
    <s v="3-2025-012628"/>
    <d v="2025-04-03T00:00:00"/>
    <s v="N/A"/>
    <s v="N/A"/>
    <m/>
    <m/>
    <n v="0"/>
  </r>
  <r>
    <n v="706"/>
    <s v="1-2025-013923"/>
    <s v="Asunto: Entrega Informe No 2 – corte 31 de diciembre de 2024 del proyecto solar BOSQUES SOLARES DE LOS LLANOS 6."/>
    <s v="USAENE"/>
    <s v="OTROS "/>
    <d v="2025-03-31T00:00:00"/>
    <d v="2025-03-31T00:00:00"/>
    <d v="2025-03-31T00:00:00"/>
    <x v="1"/>
    <x v="3"/>
    <m/>
    <m/>
    <x v="1"/>
    <n v="1"/>
    <n v="12"/>
    <d v="2025-04-16T00:00:00"/>
    <s v="N/A"/>
    <d v="2025-04-01T00:00:00"/>
    <s v="N/A"/>
    <s v="N/A"/>
    <s v="El informe se guarda en: 1.Comunicaciones/10. Informe SIN - Curva S"/>
    <m/>
    <n v="0"/>
  </r>
  <r>
    <n v="707"/>
    <s v="_x0009__x000a_1-2025-013926"/>
    <s v="Asunto: Entrega Informe No 2 – corte 31 de diciembre de 2024 del proyecto solar BOSQUES SOLARES DE LOS LLANOS 6."/>
    <s v="USAENE"/>
    <s v="OTROS "/>
    <d v="2025-03-31T00:00:00"/>
    <d v="2025-03-31T00:00:00"/>
    <d v="2025-03-31T00:00:00"/>
    <x v="1"/>
    <x v="3"/>
    <m/>
    <m/>
    <x v="1"/>
    <n v="1"/>
    <n v="12"/>
    <d v="2025-04-16T00:00:00"/>
    <s v="N/A"/>
    <d v="2025-04-01T00:00:00"/>
    <s v="N/A"/>
    <s v="N/A"/>
    <s v="El informe se guarda en: 1.Comunicaciones/10. Informe SIN - Curva S"/>
    <m/>
    <n v="0"/>
  </r>
  <r>
    <n v="708"/>
    <s v="1-2025-013986"/>
    <s v="C-388 Entrega Informe Auditoria N°2 Parque Solar El Campano - Contrato PS 4620003413 - MIN MINAS"/>
    <s v="Compañía Colombiana de Consultores S.A.A"/>
    <s v="OTROS "/>
    <d v="2025-03-31T00:00:00"/>
    <d v="2025-03-31T00:00:00"/>
    <d v="2025-03-31T00:00:00"/>
    <x v="1"/>
    <x v="3"/>
    <m/>
    <m/>
    <x v="1"/>
    <n v="1"/>
    <n v="12"/>
    <d v="2025-04-16T00:00:00"/>
    <s v="N/A"/>
    <d v="2025-04-01T00:00:00"/>
    <s v="N/A"/>
    <s v="N/A"/>
    <s v="El informe se guarda en: 1.Comunicaciones/10. Informe SIN - Curva S"/>
    <m/>
    <n v="0"/>
  </r>
  <r>
    <n v="709"/>
    <s v="1-2025-014003"/>
    <s v="C-369 Entrega Informe Auditoria N°13 – Parque Eólico JK1 - Contrato Prestación de Servicios N° 4000005992_x0009_"/>
    <s v="Compañía Colombiana de Consultores S.A.A"/>
    <s v="OTROS "/>
    <d v="2025-03-31T00:00:00"/>
    <d v="2025-03-31T00:00:00"/>
    <d v="2025-03-31T00:00:00"/>
    <x v="1"/>
    <x v="3"/>
    <m/>
    <m/>
    <x v="1"/>
    <n v="1"/>
    <n v="12"/>
    <d v="2025-04-16T00:00:00"/>
    <s v="N/A"/>
    <d v="2025-04-01T00:00:00"/>
    <s v="N/A"/>
    <s v="N/A"/>
    <s v="El informe se guarda en: 1.Comunicaciones/10. Informe SIN - Curva S"/>
    <m/>
    <n v="0"/>
  </r>
  <r>
    <n v="710"/>
    <s v="1-2025-014006"/>
    <s v="Entrega Informe No 2 – corte 31 de diciembre de 2024 del proyecto solar FLOREO"/>
    <s v="USAENE"/>
    <s v="OTROS "/>
    <d v="2025-03-31T00:00:00"/>
    <d v="2025-03-31T00:00:00"/>
    <d v="2025-03-31T00:00:00"/>
    <x v="1"/>
    <x v="3"/>
    <m/>
    <m/>
    <x v="1"/>
    <n v="1"/>
    <n v="12"/>
    <d v="2025-04-16T00:00:00"/>
    <s v="N/A"/>
    <d v="2025-04-01T00:00:00"/>
    <s v="N/A"/>
    <s v="N/A"/>
    <s v="El informe se guarda en: 1.Comunicaciones/10. Informe SIN - Curva S"/>
    <m/>
    <n v="0"/>
  </r>
  <r>
    <n v="711"/>
    <s v="_x0009__x000a_1-2025-014007"/>
    <s v="Entrega Informe No 2 – corte 31 de diciembre de 2024 del proyecto solar FLOREO"/>
    <s v="USAENE"/>
    <s v="OTROS "/>
    <d v="2025-03-31T00:00:00"/>
    <d v="2025-03-31T00:00:00"/>
    <d v="2025-03-31T00:00:00"/>
    <x v="1"/>
    <x v="3"/>
    <m/>
    <m/>
    <x v="1"/>
    <n v="1"/>
    <n v="12"/>
    <d v="2025-04-16T00:00:00"/>
    <s v="N/A"/>
    <d v="2025-04-01T00:00:00"/>
    <s v="N/A"/>
    <s v="N/A"/>
    <s v="El informe se guarda en: 1.Comunicaciones/10. Informe SIN - Curva S"/>
    <m/>
    <n v="0"/>
  </r>
  <r>
    <n v="712"/>
    <s v="1-2025-014008"/>
    <s v="Entrega Informe No 2 – corte 31 de diciembre de 2024 del proyecto solar PRIMAVERA"/>
    <s v="USAENE"/>
    <s v="OTROS "/>
    <d v="2025-03-31T00:00:00"/>
    <d v="2025-03-31T00:00:00"/>
    <d v="2025-03-31T00:00:00"/>
    <x v="1"/>
    <x v="3"/>
    <m/>
    <m/>
    <x v="1"/>
    <n v="1"/>
    <n v="12"/>
    <d v="2025-04-16T00:00:00"/>
    <s v="N/A"/>
    <d v="2025-04-01T00:00:00"/>
    <s v="N/A"/>
    <s v="N/A"/>
    <s v="El informe se guarda en: 1.Comunicaciones/10. Informe SIN - Curva S"/>
    <m/>
    <n v="0"/>
  </r>
  <r>
    <n v="713"/>
    <s v="_x0009__x000a_1-2025-014013"/>
    <s v="Entrega Informe No 2 – corte 31 de diciembre de 2024 del proyecto solar TAMARINO."/>
    <s v="USAENE"/>
    <s v="OTROS "/>
    <d v="2025-03-31T00:00:00"/>
    <d v="2025-03-31T00:00:00"/>
    <d v="2025-03-31T00:00:00"/>
    <x v="1"/>
    <x v="3"/>
    <m/>
    <m/>
    <x v="1"/>
    <n v="1"/>
    <n v="12"/>
    <d v="2025-04-16T00:00:00"/>
    <s v="N/A"/>
    <d v="2025-04-01T00:00:00"/>
    <s v="N/A"/>
    <s v="N/A"/>
    <s v="El informe se guarda en: 1.Comunicaciones/10. Informe SIN - Curva S"/>
    <m/>
    <n v="0"/>
  </r>
  <r>
    <n v="714"/>
    <s v="_x0009__x000a_1-2025-014036"/>
    <s v="Entrega Informe No 2 – corte 31 de diciembre de 2024 del proyecto solar MELGAR."/>
    <s v="USAENE"/>
    <s v="OTROS "/>
    <d v="2025-03-31T00:00:00"/>
    <d v="2025-03-31T00:00:00"/>
    <d v="2025-03-31T00:00:00"/>
    <x v="1"/>
    <x v="3"/>
    <m/>
    <m/>
    <x v="1"/>
    <n v="1"/>
    <n v="12"/>
    <d v="2025-04-16T00:00:00"/>
    <s v="N/A"/>
    <d v="2025-04-01T00:00:00"/>
    <s v="N/A"/>
    <s v="N/A"/>
    <s v="El informe se guarda en: 1.Comunicaciones/10. Informe SIN - Curva S"/>
    <m/>
    <n v="0"/>
  </r>
  <r>
    <n v="715"/>
    <s v="1-2025-014040"/>
    <s v="Asunto: Entrega Informe No 2 – corte 31 de diciembre de 2024 del proyecto solar VILLAVIEJA."/>
    <s v="USAENE"/>
    <s v="OTROS "/>
    <d v="2025-03-31T00:00:00"/>
    <d v="2025-03-31T00:00:00"/>
    <d v="2025-03-31T00:00:00"/>
    <x v="1"/>
    <x v="3"/>
    <m/>
    <m/>
    <x v="1"/>
    <n v="1"/>
    <n v="12"/>
    <d v="2025-04-16T00:00:00"/>
    <s v="N/A"/>
    <d v="2025-04-01T00:00:00"/>
    <s v="N/A"/>
    <s v="N/A"/>
    <s v="El informe se guarda en: 1.Comunicaciones/10. Informe SIN - Curva S"/>
    <m/>
    <n v="0"/>
  </r>
  <r>
    <n v="716"/>
    <s v="1-2025-014038"/>
    <s v="Asunto: Entrega Informe No 2 – corte 31 de diciembre de 2024 del proyecto solar TESALIA."/>
    <s v="USAENE"/>
    <s v="OTROS "/>
    <d v="2025-03-31T00:00:00"/>
    <d v="2025-03-31T00:00:00"/>
    <d v="2025-03-31T00:00:00"/>
    <x v="1"/>
    <x v="3"/>
    <m/>
    <m/>
    <x v="1"/>
    <n v="1"/>
    <n v="12"/>
    <d v="2025-04-16T00:00:00"/>
    <s v="N/A"/>
    <d v="2025-04-01T00:00:00"/>
    <s v="N/A"/>
    <s v="N/A"/>
    <s v="El informe se guarda en: 1.Comunicaciones/10. Informe SIN - Curva S"/>
    <m/>
    <n v="0"/>
  </r>
  <r>
    <n v="717"/>
    <s v="1-2025-013947"/>
    <s v="Remisión del radicado 20256630291112 -  mediante el cual el señor Christyan Martínez O. del Consorcio Luxpower 2022 - 2050, comunica lo siguiente en aspectos de energía: “…En representación de nuestro grupo de inversionistas y aliados estratégicos, presentamos una propuesta de financiamiento por USD 20.000_x000a_millones a largo plazo orientada a consolidar la soberanía energética y digital  de Colombia mediante una inversión integral en energías renovables, inteligencia artificial cuántica, ecosistemas de información y ciberseguridad."/>
    <s v=" Departamento Nacional de Planeación - Dnp"/>
    <s v="DP"/>
    <d v="2025-03-31T00:00:00"/>
    <d v="2025-03-31T00:00:00"/>
    <d v="2025-03-31T00:00:00"/>
    <x v="1"/>
    <x v="0"/>
    <m/>
    <m/>
    <x v="0"/>
    <n v="1"/>
    <n v="12"/>
    <d v="2025-04-16T00:00:00"/>
    <s v="N/A"/>
    <d v="2025-04-01T00:00:00"/>
    <s v="N/A"/>
    <s v="N/A"/>
    <s v="se asigna a OARE"/>
    <m/>
    <n v="0"/>
  </r>
  <r>
    <n v="718"/>
    <s v="_x0009__x000a_1-2025-014010"/>
    <s v="Copia - Traslado OFI25-00057732 - suscrita por  ROSA MARIA PARDO DE CAMACHO, en la que solicita “(…) al no tener los recursos para contratar los servicios de energía colocamos una tutela en el Juzgado de Bolívar Santander, donde nos concedieron el derecho favorable el pasado 30 de Agosto de 2021 (...) ingresarme a un programa que me beneficio  del programa de los paneles solares (...) UNA AYUDA DE MEJORAMIENTO DE VIVIENDA (…)”"/>
    <s v="Presidencia de la Republica"/>
    <s v="DP"/>
    <d v="2025-03-31T00:00:00"/>
    <d v="2025-03-31T00:00:00"/>
    <d v="2025-03-31T00:00:00"/>
    <x v="1"/>
    <x v="13"/>
    <s v="David Andrés Grajales Marín"/>
    <s v="Eulogio Solarte"/>
    <x v="0"/>
    <n v="3"/>
    <n v="12"/>
    <d v="2025-04-16T00:00:00"/>
    <s v="_x0009__x000a_2-2025-011743"/>
    <d v="2025-04-03T00:00:00"/>
    <s v="_x0009__x000a_2-2025-011743 Alacaldía de Bólivar Santander"/>
    <d v="2025-04-03T00:00:00"/>
    <m/>
    <m/>
    <n v="0"/>
  </r>
  <r>
    <n v="719"/>
    <s v="_x0009__x000a_1-2025-014019"/>
    <s v="Copia - PRespecto de las bondades de revisar, nuevamente, la alternativa propuesta para el Contrato de Operación por VATIA S.A.S ESP y UTEN en la Oferta Vinculante del día 4 de febrero de 2025 y que fue rechazada mediante comunicación CD-2025-2539."/>
    <s v="Unión De Trabajadores De La Industria Energética Nacional Y De Servicios Públicos"/>
    <s v="DP"/>
    <d v="2025-03-31T00:00:00"/>
    <d v="2025-03-31T00:00:00"/>
    <d v="2025-03-31T00:00:00"/>
    <x v="1"/>
    <x v="0"/>
    <m/>
    <m/>
    <x v="0"/>
    <n v="2"/>
    <n v="12"/>
    <d v="2025-04-16T00:00:00"/>
    <s v="N/A"/>
    <d v="2025-04-02T00:00:00"/>
    <s v="N/A"/>
    <s v="N/A"/>
    <s v="Se asigna a Secreatria General"/>
    <m/>
    <n v="0"/>
  </r>
  <r>
    <n v="720"/>
    <s v="1-2025-014024"/>
    <s v="olicitud de flexibilización de inversiones conforme al artículo 236 de la Ley 2294 de 2023 y la Resolución CREG 101 050 de 2024."/>
    <s v="Air-E"/>
    <s v="DP"/>
    <d v="2025-03-31T00:00:00"/>
    <d v="2025-03-31T00:00:00"/>
    <d v="2025-03-31T00:00:00"/>
    <x v="1"/>
    <x v="0"/>
    <m/>
    <m/>
    <x v="0"/>
    <n v="1"/>
    <n v="12"/>
    <d v="2025-04-16T00:00:00"/>
    <s v="N/A"/>
    <d v="2025-04-01T00:00:00"/>
    <s v="N/A"/>
    <s v="N/A"/>
    <s v="se asigna a OARE"/>
    <m/>
    <n v="0"/>
  </r>
  <r>
    <n v="721"/>
    <s v="_x0009__x000a_1-2025-014030"/>
    <s v="Copia - Respuesta a la petición recibida con radicado FENOGE No. 20252600010242 del 19 de marzo de 2025, con asunto “Solicitud de información proyecto Eco Escuelas: Un futuro brillante"/>
    <s v="Fondo de Energías No Convencionales y Gestión Eficiente de la Energía - FENOGE"/>
    <s v="DP"/>
    <d v="2025-03-31T00:00:00"/>
    <d v="2025-03-31T00:00:00"/>
    <d v="2025-03-31T00:00:00"/>
    <x v="1"/>
    <x v="0"/>
    <m/>
    <m/>
    <x v="0"/>
    <n v="1"/>
    <n v="12"/>
    <d v="2025-04-16T00:00:00"/>
    <s v="N/A"/>
    <d v="2025-04-01T00:00:00"/>
    <s v="N/A"/>
    <s v="N/A"/>
    <s v="se asigna a la DEE al Grupo de Comunidades Energéticas."/>
    <m/>
    <n v="0"/>
  </r>
  <r>
    <n v="722"/>
    <s v="1-2025-014033"/>
    <s v="Autorización para l generación de energía en el relleno sanitario de Doña Juana"/>
    <s v="Yuri viviana Vidal"/>
    <s v="DP"/>
    <d v="2025-03-31T00:00:00"/>
    <d v="2025-03-31T00:00:00"/>
    <d v="2025-03-31T00:00:00"/>
    <x v="1"/>
    <x v="13"/>
    <s v="David Andrés Grajales Marín"/>
    <s v="Eulogio Solarte"/>
    <x v="0"/>
    <n v="2"/>
    <n v="12"/>
    <d v="2025-04-16T00:00:00"/>
    <s v="2-2025-011576"/>
    <d v="2025-04-02T00:00:00"/>
    <s v="2-2025-011576 UPME"/>
    <d v="2025-04-02T00:00:00"/>
    <m/>
    <m/>
    <n v="0"/>
  </r>
  <r>
    <n v="723"/>
    <s v="1-2025-014162"/>
    <s v="C-388 Entrega Informe Auditoria N°2 Parque Solar La Virginia - Contrato PS 4620003413 - MIN MINAS"/>
    <s v="Compañía Colombiana de Consultores S.A.A"/>
    <s v="OTROS "/>
    <d v="2025-03-31T00:00:00"/>
    <d v="2025-03-31T00:00:00"/>
    <d v="2025-03-31T00:00:00"/>
    <x v="1"/>
    <x v="3"/>
    <m/>
    <m/>
    <x v="1"/>
    <n v="1"/>
    <n v="12"/>
    <d v="2025-04-16T00:00:00"/>
    <s v="N/A"/>
    <d v="2025-04-01T00:00:00"/>
    <s v="N/A"/>
    <s v="N/A"/>
    <s v="El informe se guarda en: 1.Comunicaciones/10. Informe SIN - Curva S"/>
    <m/>
    <n v="0"/>
  </r>
  <r>
    <n v="724"/>
    <s v="_x0009__x000a_1-2025-014169"/>
    <s v="0757901-MINMINAS-050-25 - BARZALOSA - Auditoría Curva S - INFORME 2"/>
    <s v="Ingenieros Consultores Ingetec"/>
    <s v="OTROS "/>
    <d v="2025-03-31T00:00:00"/>
    <d v="2025-03-31T00:00:00"/>
    <d v="2025-03-31T00:00:00"/>
    <x v="1"/>
    <x v="3"/>
    <m/>
    <m/>
    <x v="1"/>
    <n v="1"/>
    <n v="12"/>
    <d v="2025-04-16T00:00:00"/>
    <s v="N/A"/>
    <d v="2025-04-01T00:00:00"/>
    <s v="N/A"/>
    <s v="N/A"/>
    <s v="El informe se guarda en: 1.Comunicaciones/10. Informe SIN - Curva S"/>
    <m/>
    <n v="0"/>
  </r>
  <r>
    <n v="725"/>
    <s v="1-2025-014175"/>
    <s v="C-388 Entrega Informe Auditoria N°2 Parque Solar Chinú - Contrato PS 4620003413 - MIN MINAS"/>
    <s v="Compañía Colombiana de Consultores S.A.A"/>
    <s v="OTROS "/>
    <d v="2025-03-31T00:00:00"/>
    <d v="2025-03-31T00:00:00"/>
    <d v="2025-03-31T00:00:00"/>
    <x v="1"/>
    <x v="3"/>
    <m/>
    <m/>
    <x v="1"/>
    <n v="1"/>
    <n v="12"/>
    <d v="2025-04-16T00:00:00"/>
    <s v="N/A"/>
    <d v="2025-04-01T00:00:00"/>
    <s v="N/A"/>
    <s v="N/A"/>
    <s v="El informe se guarda en: 1.Comunicaciones/10. Informe SIN - Curva S"/>
    <m/>
    <n v="0"/>
  </r>
  <r>
    <n v="726"/>
    <s v="1-2025-013882"/>
    <s v="Respuesta a comunicación 01-STO-005977-E-2025 y consecutivo de origen 2-2025-007067(06-DZN-007832-S-2025)"/>
    <s v=" Electrificadora del Huila S.A. E.S.P. - Electrohuila"/>
    <s v="DP"/>
    <d v="2025-03-31T00:00:00"/>
    <d v="2025-03-31T00:00:00"/>
    <d v="2025-03-31T00:00:00"/>
    <x v="1"/>
    <x v="25"/>
    <m/>
    <m/>
    <x v="0"/>
    <n v="2"/>
    <n v="12"/>
    <d v="2025-04-16T00:00:00"/>
    <s v="2-2025-011571"/>
    <d v="2025-04-02T00:00:00"/>
    <s v="N/A"/>
    <s v="N/A"/>
    <s v="Salida con Rad. No. 2-2025-011571 de fecha 02-04-2025"/>
    <m/>
    <n v="0"/>
  </r>
  <r>
    <n v="727"/>
    <s v="1-2025-013495"/>
    <s v="Respuesta peticion informacion, radicado bajo numero inreto CR25-3084"/>
    <s v="Curaduría Urbana No.2 de Bucaramanga"/>
    <s v="DP"/>
    <d v="2025-03-27T00:00:00"/>
    <d v="2025-03-27T00:00:00"/>
    <d v="2025-03-31T00:00:00"/>
    <x v="1"/>
    <x v="0"/>
    <m/>
    <m/>
    <x v="0"/>
    <n v="5"/>
    <n v="12"/>
    <d v="2025-04-14T00:00:00"/>
    <s v="N/A"/>
    <d v="2025-04-01T00:00:00"/>
    <s v="N/A"/>
    <s v="N/A"/>
    <s v="Se reasigno al área de Reglamento"/>
    <m/>
    <n v="0"/>
  </r>
  <r>
    <n v="728"/>
    <s v="1-2024-056446"/>
    <s v="Radicación de proyecto Energía limpia para la vida"/>
    <s v="Resguardo Indígena Zenu"/>
    <s v="DP"/>
    <d v="2024-12-19T00:00:00"/>
    <d v="2025-04-01T00:00:00"/>
    <d v="2025-04-01T00:00:00"/>
    <x v="1"/>
    <x v="0"/>
    <m/>
    <m/>
    <x v="0"/>
    <n v="103"/>
    <n v="12"/>
    <d v="2025-01-09T00:00:00"/>
    <s v="N/A"/>
    <d v="2025-04-01T00:00:00"/>
    <s v="N/A"/>
    <s v="N/A"/>
    <s v="se asigna al despacho a la DEE Por favor asignar al Grupo de comunidades Energéticas, ya que del despacho del Ministro indican que no fue cerrado por la contratista María Fernanda Moncayo Pastas, es importante indicar que este radicado había sido asignado a ese grupo el 24 de diciembre del 2024 para su trámite respectivo."/>
    <m/>
    <n v="0"/>
  </r>
  <r>
    <n v="729"/>
    <s v="1-2025-010681"/>
    <s v="Solicitud reunión virtual"/>
    <s v="Energizar S.A.S"/>
    <s v="DP"/>
    <d v="2025-03-11T00:00:00"/>
    <d v="2025-03-31T00:00:00"/>
    <d v="2025-04-01T00:00:00"/>
    <x v="1"/>
    <x v="0"/>
    <m/>
    <m/>
    <x v="0"/>
    <n v="22"/>
    <n v="12"/>
    <d v="2025-03-27T00:00:00"/>
    <s v="N/A"/>
    <d v="2025-04-02T00:00:00"/>
    <s v="N/A"/>
    <s v="N/A"/>
    <s v="se asigna al Grupo de Downstream"/>
    <m/>
    <n v="0"/>
  </r>
  <r>
    <n v="730"/>
    <s v="1-2025-013997"/>
    <s v="PROPUESTA DE PRÓRROGA DEL CONTRATO DE OPERACIÓN CONJUNTA UTEN – VATIA SA ESP"/>
    <s v="Unión De Trabajadores De La Industria Energética Nacional Y De Servicios Públicos"/>
    <s v="DP"/>
    <d v="2025-03-31T00:00:00"/>
    <d v="2025-04-01T00:00:00"/>
    <d v="2025-04-01T00:00:00"/>
    <x v="1"/>
    <x v="0"/>
    <m/>
    <m/>
    <x v="0"/>
    <n v="2"/>
    <n v="12"/>
    <d v="2025-04-16T00:00:00"/>
    <s v="N/A"/>
    <d v="2025-04-02T00:00:00"/>
    <s v="N/A"/>
    <s v="N/A"/>
    <s v="se asigna a Secretaria General"/>
    <m/>
    <n v="0"/>
  </r>
  <r>
    <n v="731"/>
    <s v="1-2025-013991"/>
    <s v="Propuesta De Prórroga Del Contrato De Operación Conjunta Uten – Vatia Sa Esp"/>
    <s v="Unión De Trabajadores De La Industria Energética Nacional Y De Servicios Públicos"/>
    <s v="DP"/>
    <d v="2025-03-31T00:00:00"/>
    <d v="2025-04-01T00:00:00"/>
    <d v="2025-04-01T00:00:00"/>
    <x v="1"/>
    <x v="0"/>
    <m/>
    <m/>
    <x v="0"/>
    <n v="2"/>
    <n v="12"/>
    <d v="2025-04-16T00:00:00"/>
    <s v="N/A"/>
    <d v="2025-04-02T00:00:00"/>
    <s v="N/A"/>
    <s v="N/A"/>
    <s v="se asigna a Secretaria General"/>
    <m/>
    <n v="0"/>
  </r>
  <r>
    <n v="732"/>
    <s v="1-2025-013740"/>
    <s v="Traslado OFI25-00056744 / GFPU - ."/>
    <s v="Presidencia de la Republica"/>
    <s v="DP"/>
    <d v="2025-03-28T00:00:00"/>
    <d v="2025-03-31T00:00:00"/>
    <d v="2025-04-01T00:00:00"/>
    <x v="1"/>
    <x v="0"/>
    <m/>
    <m/>
    <x v="0"/>
    <n v="4"/>
    <n v="12"/>
    <d v="2025-04-15T00:00:00"/>
    <s v="N/A"/>
    <d v="2025-04-01T00:00:00"/>
    <s v="N/A"/>
    <s v="N/A"/>
    <s v="SE ASIGNA A OARE"/>
    <m/>
    <n v="0"/>
  </r>
  <r>
    <n v="733"/>
    <s v="1-2025-013783"/>
    <s v="Traslado OFI25-00058013 / GFPU - .Remitimos para su conocimiento y fines pertinentes la comunicación suscrita por el señor JAIME ALVARADO IGLESIAS Y DEMÁS FIRMANTES, en la que remiten: “(…) Además le agradezco señor presidente que nos tenga en cuenta en un proyecto de 563 familias para las comunidades energéticas en nuestro municipio, el cual fue presentado al ministerio de minas y energia el año pasado y conociendo su buena fe, nos ayude asacar adelante (…)"/>
    <s v="Presidencia de la Republica"/>
    <s v="DP"/>
    <d v="2025-03-28T00:00:00"/>
    <d v="2025-03-31T00:00:00"/>
    <d v="2025-04-01T00:00:00"/>
    <x v="1"/>
    <x v="0"/>
    <m/>
    <m/>
    <x v="0"/>
    <n v="7"/>
    <n v="12"/>
    <d v="2025-04-15T00:00:00"/>
    <s v="N/A"/>
    <d v="2025-04-04T00:00:00"/>
    <s v="N/A"/>
    <s v="N/A"/>
    <s v="se asigna a DEE al Grupo de Comunidades Energéticas"/>
    <m/>
    <n v="0"/>
  </r>
  <r>
    <n v="734"/>
    <s v="1-2025-013887"/>
    <s v="0757901-MINMINAS-045-25 - DOÑA JUANA I - Auditoría Curva S - INFORME 2"/>
    <s v="Ingenieros Consultores Ingetec"/>
    <s v="DP"/>
    <d v="2025-03-31T00:00:00"/>
    <d v="2025-03-31T00:00:00"/>
    <d v="2025-04-01T00:00:00"/>
    <x v="1"/>
    <x v="3"/>
    <m/>
    <m/>
    <x v="1"/>
    <n v="3"/>
    <n v="12"/>
    <d v="2025-04-16T00:00:00"/>
    <s v="N/A"/>
    <d v="2025-04-03T00:00:00"/>
    <s v="N/A"/>
    <s v="N/A"/>
    <m/>
    <m/>
    <n v="0"/>
  </r>
  <r>
    <n v="735"/>
    <s v="1-2025-013930"/>
    <s v="Entrega Informe No 2 – corte 31 de diciembre de 2024 del proyecto solar SHANGRI-LA"/>
    <s v="USAENE"/>
    <s v="DP"/>
    <d v="2025-03-31T00:00:00"/>
    <d v="2025-03-31T00:00:00"/>
    <d v="2025-04-01T00:00:00"/>
    <x v="1"/>
    <x v="19"/>
    <m/>
    <m/>
    <x v="1"/>
    <n v="1"/>
    <n v="12"/>
    <d v="2025-04-16T00:00:00"/>
    <s v="N/A"/>
    <d v="2025-04-01T00:00:00"/>
    <s v="N/A"/>
    <s v="N/A"/>
    <s v="El informe se guarda en: 1.Comunicaciones/10. Informe SIN - Curva S"/>
    <m/>
    <n v="0"/>
  </r>
  <r>
    <n v="736"/>
    <s v="1-2025-013931"/>
    <s v="Reclamo Y Denuncia Pública Por Abuso De Posición Dominante - Vulneración Del Debido Proceso Constitucional - Respuesta Extemporánea Consecutivo 202570194938"/>
    <s v="william antonio beltran urueta"/>
    <s v="DP"/>
    <d v="2025-03-31T00:00:00"/>
    <d v="2025-03-31T00:00:00"/>
    <d v="2025-04-01T00:00:00"/>
    <x v="1"/>
    <x v="20"/>
    <s v="David Andrés Grajales Marín"/>
    <s v="Eulogio Solarte"/>
    <x v="0"/>
    <n v="2"/>
    <n v="12"/>
    <d v="2025-04-16T00:00:00"/>
    <s v="2-2025-011575"/>
    <d v="2025-04-02T00:00:00"/>
    <s v="2-2025-011575"/>
    <d v="2025-04-02T00:00:00"/>
    <s v="SE REALIZA TPC Y SE COPIA AL PETICIONARIO"/>
    <m/>
    <n v="0"/>
  </r>
  <r>
    <n v="737"/>
    <s v="1-2025-013933"/>
    <s v="Asunto: Entrega Informe No 2 – corte 31 de diciembre de 2024 del proyecto solar LAS MARIAS."/>
    <s v="USAENE"/>
    <s v="DP"/>
    <d v="2025-03-31T00:00:00"/>
    <d v="2025-03-31T00:00:00"/>
    <d v="2025-04-01T00:00:00"/>
    <x v="1"/>
    <x v="19"/>
    <m/>
    <m/>
    <x v="1"/>
    <n v="3"/>
    <n v="12"/>
    <d v="2025-04-16T00:00:00"/>
    <s v="N/A"/>
    <d v="2025-04-03T00:00:00"/>
    <s v="N/A"/>
    <s v="N/A"/>
    <s v="El informe se guarda en: 1.Comunicaciones/10. Informe SIN - Curva S"/>
    <m/>
    <n v="0"/>
  </r>
  <r>
    <n v="738"/>
    <s v="1-2025-013971"/>
    <s v="Comentarios proyecto resolución MME cuyo objeto es: Expedir lineamientos transitorios para promover la permanencia de proyectos de generación"/>
    <s v="Codensa S.A. E.S.P - Enel"/>
    <s v="DP"/>
    <d v="2025-03-31T00:00:00"/>
    <d v="2025-03-31T00:00:00"/>
    <d v="2025-04-01T00:00:00"/>
    <x v="1"/>
    <x v="0"/>
    <m/>
    <m/>
    <x v="0"/>
    <n v="1"/>
    <n v="12"/>
    <d v="2025-04-16T00:00:00"/>
    <s v="N/A"/>
    <d v="2025-04-01T00:00:00"/>
    <s v="N/A"/>
    <s v="N/A"/>
    <s v="se asigno a la OARE"/>
    <m/>
    <n v="0"/>
  </r>
  <r>
    <n v="739"/>
    <s v="1-2025-013972"/>
    <s v="Asunto: Entrega Informe No 2 – corte 31 de diciembre de 2025 del proyecto solar ATLÁNTICO."/>
    <s v="USAENE"/>
    <s v="DP"/>
    <d v="2025-03-31T00:00:00"/>
    <d v="2025-03-31T00:00:00"/>
    <d v="2025-04-01T00:00:00"/>
    <x v="1"/>
    <x v="19"/>
    <m/>
    <m/>
    <x v="1"/>
    <n v="1"/>
    <n v="12"/>
    <d v="2025-04-16T00:00:00"/>
    <s v="N/A"/>
    <d v="2025-04-01T00:00:00"/>
    <s v="N/A"/>
    <s v="N/A"/>
    <s v="El informe se guarda en: 1.Comunicaciones/10. Informe SIN - Curva S"/>
    <m/>
    <n v="0"/>
  </r>
  <r>
    <n v="740"/>
    <s v="1-2025-013973"/>
    <s v="Acolgen | Comunicación A-071-28-03-2025 - Lineamientos para protección de la inversión de proyectos de Generación de Energía Eléctrica Asunto: Comentarios al Proyecto de Resolución"/>
    <s v="ACOLGEN"/>
    <s v="DP"/>
    <d v="2025-03-31T00:00:00"/>
    <d v="2025-03-31T00:00:00"/>
    <d v="2025-04-01T00:00:00"/>
    <x v="1"/>
    <x v="0"/>
    <m/>
    <m/>
    <x v="0"/>
    <n v="1"/>
    <n v="12"/>
    <d v="2025-04-16T00:00:00"/>
    <s v="N/A"/>
    <d v="2025-04-01T00:00:00"/>
    <s v="N/A"/>
    <s v="N/A"/>
    <s v="se asigno a la OARE"/>
    <m/>
    <n v="0"/>
  </r>
  <r>
    <n v="741"/>
    <s v="1-2025-013975_x000a_"/>
    <s v="Asunto: Entrega Informe No 2 – corte 31 de diciembre de 2024 del proyecto solar CIMITARRA."/>
    <s v="USAENE"/>
    <s v="DP"/>
    <d v="2025-03-31T00:00:00"/>
    <d v="2025-03-31T00:00:00"/>
    <d v="2025-04-01T00:00:00"/>
    <x v="1"/>
    <x v="23"/>
    <s v="Silvia Patricia Martinez Jimenez"/>
    <s v="Silvia Patricia Martinez Jimenez"/>
    <x v="1"/>
    <n v="1"/>
    <n v="12"/>
    <d v="2025-04-16T00:00:00"/>
    <s v="N/A"/>
    <d v="2025-04-01T00:00:00"/>
    <s v="N/A"/>
    <s v="N/A"/>
    <s v="El informe se guarda en: 1.Comunicaciones/10. Informe SIN - Curva S"/>
    <m/>
    <n v="0"/>
  </r>
  <r>
    <n v="742"/>
    <s v="1-2025-013976"/>
    <s v="Asunto: Entrega Informe No 2 – corte 31 de diciembre de 2024 del proyecto solar TESALIA."/>
    <s v="USAENE"/>
    <s v="DP"/>
    <d v="2025-03-31T00:00:00"/>
    <d v="2025-03-31T00:00:00"/>
    <d v="2025-04-01T00:00:00"/>
    <x v="1"/>
    <x v="23"/>
    <s v="Silvia Patricia Martinez Jimenez"/>
    <s v="María Fernanda Romero Maldonado"/>
    <x v="1"/>
    <n v="1"/>
    <n v="12"/>
    <d v="2025-04-16T00:00:00"/>
    <s v="N/A"/>
    <d v="2025-04-01T00:00:00"/>
    <s v="N/A"/>
    <s v="N/A"/>
    <s v="El informe se guarda en: 1.Comunicaciones/10. Informe SIN - Curva S"/>
    <m/>
    <n v="0"/>
  </r>
  <r>
    <n v="743"/>
    <s v="1-2025-013981"/>
    <s v="Asunto: Entrega Informe No 2 – corte 31 de diciembre de 2024 del proyecto solar CIMITARRA."/>
    <s v="USAENE"/>
    <s v="DP"/>
    <d v="2025-03-31T00:00:00"/>
    <d v="2025-03-31T00:00:00"/>
    <d v="2025-04-01T00:00:00"/>
    <x v="1"/>
    <x v="23"/>
    <s v="Silvia Patricia Martinez Jimenez"/>
    <s v="María Fernanda Romero Maldonado"/>
    <x v="1"/>
    <n v="1"/>
    <n v="12"/>
    <d v="2025-04-16T00:00:00"/>
    <s v="N/A"/>
    <d v="2025-04-01T00:00:00"/>
    <s v="N/A"/>
    <s v="N/A"/>
    <s v="El informe se guarda en: 1.Comunicaciones/10. Informe SIN - Curva S"/>
    <m/>
    <n v="0"/>
  </r>
  <r>
    <n v="744"/>
    <s v="1-2025-013982"/>
    <s v="Asunto: Entrega Informe No 2 – corte 31 de diciembre de 2024 del proyecto solar TOLIMA NORTE."/>
    <s v="USAENE"/>
    <s v="DP"/>
    <d v="2025-03-31T00:00:00"/>
    <d v="2025-03-31T00:00:00"/>
    <d v="2025-04-01T00:00:00"/>
    <x v="1"/>
    <x v="3"/>
    <m/>
    <m/>
    <x v="1"/>
    <n v="3"/>
    <n v="12"/>
    <d v="2025-04-16T00:00:00"/>
    <s v="N/A"/>
    <d v="2025-04-03T00:00:00"/>
    <s v="N/A"/>
    <s v="N/A"/>
    <s v="El informe se guarda en: 1.Comunicaciones/10. Informe SIN - Curva S"/>
    <m/>
    <n v="0"/>
  </r>
  <r>
    <n v="745"/>
    <s v="1-2025-014001"/>
    <s v="Solicitud consulta firma de planos - respecto a la habilitación de los Ingenieros Electrónicos"/>
    <s v="Luis Humberto Cardona"/>
    <s v="DP"/>
    <d v="2025-03-31T00:00:00"/>
    <d v="2025-03-31T00:00:00"/>
    <d v="2025-04-01T00:00:00"/>
    <x v="1"/>
    <x v="0"/>
    <m/>
    <m/>
    <x v="0"/>
    <n v="1"/>
    <n v="12"/>
    <d v="2025-04-16T00:00:00"/>
    <s v="N/A"/>
    <d v="2025-04-01T00:00:00"/>
    <s v="N/A"/>
    <s v="N/A"/>
    <s v="se asigno al grupo de Reglamentos "/>
    <m/>
    <n v="0"/>
  </r>
  <r>
    <n v="746"/>
    <s v="1-2025-014044"/>
    <s v="Derecho de petición Solicito información detallada sobre los programas gubernamentales vigentes relacionados con el apoyo financiero y/o incentivos tributarios para la instalación de paneles solares"/>
    <s v="Daniela Sofía López Ospina"/>
    <s v="DP"/>
    <d v="2025-03-31T00:00:00"/>
    <d v="2025-03-31T00:00:00"/>
    <d v="2025-04-01T00:00:00"/>
    <x v="1"/>
    <x v="0"/>
    <m/>
    <m/>
    <x v="0"/>
    <n v="1"/>
    <n v="12"/>
    <d v="2025-04-16T00:00:00"/>
    <s v="N/A"/>
    <d v="2025-04-01T00:00:00"/>
    <s v="N/A"/>
    <s v="N/A"/>
    <s v="se asigna a DEE al Grupo de Comunidades Energéticas"/>
    <m/>
    <n v="0"/>
  </r>
  <r>
    <n v="747"/>
    <s v="1-2025-014047"/>
    <s v="Solicitud agenda para socialización Evaluación Fondos FAZNI, FAER y PRONE"/>
    <s v="Departamento Nacional de Planeación"/>
    <s v="DP"/>
    <d v="2025-03-31T00:00:00"/>
    <d v="2025-03-31T00:00:00"/>
    <d v="2025-04-01T00:00:00"/>
    <x v="1"/>
    <x v="0"/>
    <m/>
    <m/>
    <x v="0"/>
    <n v="8"/>
    <n v="12"/>
    <d v="2025-04-16T00:00:00"/>
    <s v="N/A"/>
    <d v="2025-04-08T00:00:00"/>
    <s v="N/A"/>
    <s v="N/A"/>
    <s v="Se asigna al Director de Energia"/>
    <m/>
    <n v="0"/>
  </r>
  <r>
    <n v="748"/>
    <s v="1-2025-014076"/>
    <s v="REMISION PLIEGO SECTORIAL MINERO ENERGETICO FEDERACION DE TRABAJADORES ÚNETE"/>
    <s v="Jaime Sánchez"/>
    <s v="DP"/>
    <d v="2025-03-31T00:00:00"/>
    <d v="2025-03-31T00:00:00"/>
    <d v="2025-04-01T00:00:00"/>
    <x v="1"/>
    <x v="0"/>
    <s v="Silvia Patricia Martinez Jimenez"/>
    <m/>
    <x v="0"/>
    <n v="0"/>
    <n v="12"/>
    <d v="2025-04-16T00:00:00"/>
    <s v="N/A"/>
    <d v="2025-03-31T00:00:00"/>
    <s v="N/A"/>
    <s v="N/A"/>
    <s v="se asigno a formalizacion minera "/>
    <m/>
    <n v="0"/>
  </r>
  <r>
    <n v="749"/>
    <s v="1-2025-014085"/>
    <s v="Asunto: Entrega Informe No 2 – corte 31 de diciembre de 2024 del proyecto solar GUAYEPO III."/>
    <s v="USAENE"/>
    <s v="DP"/>
    <d v="2025-03-31T00:00:00"/>
    <d v="2025-03-31T00:00:00"/>
    <d v="2025-04-01T00:00:00"/>
    <x v="1"/>
    <x v="3"/>
    <m/>
    <m/>
    <x v="1"/>
    <n v="1"/>
    <n v="12"/>
    <d v="2025-04-16T00:00:00"/>
    <s v="N/A"/>
    <d v="2025-04-01T00:00:00"/>
    <s v="N/A"/>
    <s v="N/A"/>
    <s v="El informe se guarda en: 1.Comunicaciones/10. Informe SIN - Curva S"/>
    <m/>
    <n v="0"/>
  </r>
  <r>
    <n v="750"/>
    <s v="1-2025-014086"/>
    <s v="UPME: Se ha generado una Respuesta con No. 20251520047191"/>
    <s v="upme"/>
    <s v="DP"/>
    <d v="2025-03-31T00:00:00"/>
    <d v="2025-03-31T00:00:00"/>
    <d v="2025-04-01T00:00:00"/>
    <x v="1"/>
    <x v="15"/>
    <s v="David Andrés Grajales Marín"/>
    <s v="Farid Alejandro Tovar Aristizábal"/>
    <x v="0"/>
    <n v="11"/>
    <n v="15"/>
    <d v="2025-04-23T00:00:00"/>
    <s v="2-2025-012342"/>
    <d v="2025-04-11T00:00:00"/>
    <s v="2-2025-012342"/>
    <d v="2025-04-11T00:00:00"/>
    <s v="SE INICIARA TRÁMITE DE ACTO ADMINISTRATIVO"/>
    <m/>
    <n v="0"/>
  </r>
  <r>
    <n v="751"/>
    <s v="1-2025-014145"/>
    <s v="Contrato de Consultoría No. 157 de 2021 del IPSE. Radicado 20251330019172"/>
    <s v="IPSE"/>
    <s v="DP"/>
    <d v="2025-03-31T00:00:00"/>
    <d v="2025-04-01T00:00:00"/>
    <d v="2025-04-01T00:00:00"/>
    <x v="1"/>
    <x v="5"/>
    <m/>
    <m/>
    <x v="1"/>
    <n v="11"/>
    <n v="15"/>
    <d v="2025-04-23T00:00:00"/>
    <s v="N/A"/>
    <d v="2025-04-11T00:00:00"/>
    <s v="N/A"/>
    <s v="N/A"/>
    <s v=" respuesta del IPSE a peticionario, petición que traslado este Ministerio"/>
    <m/>
    <n v="0"/>
  </r>
  <r>
    <n v="752"/>
    <s v="1-2025-013909"/>
    <s v="ControlDoc - Correspondencia: Se le ha asignado un nuevo documento: 70166 (202514200000331) Respuesta a Radicado Orfeo IPSE 20251330018522 Solicitud de ajuste a costos del proyecto Obras por Impuestos"/>
    <s v="Instituto de Planificación y Promoción de Soluciones Energéticas para las Zonas No Interconectadas - IPSE"/>
    <s v="DP"/>
    <d v="2025-03-31T00:00:00"/>
    <d v="2025-04-02T00:00:00"/>
    <d v="2025-04-02T00:00:00"/>
    <x v="1"/>
    <x v="8"/>
    <m/>
    <m/>
    <x v="0"/>
    <n v="3"/>
    <n v="12"/>
    <d v="2025-04-16T00:00:00"/>
    <s v="3-2025-012627"/>
    <d v="2025-04-03T00:00:00"/>
    <s v="N/A"/>
    <s v="N/A"/>
    <m/>
    <m/>
    <n v="0"/>
  </r>
  <r>
    <n v="753"/>
    <s v="1-2025-014221"/>
    <s v="Copia-019752 - SSPD Seguimiento a gestión del Fondo Empresarial y compromisos AIR-E"/>
    <s v="Termocandelaria S.A.S. E.S.P."/>
    <s v="DP"/>
    <d v="2025-04-01T00:00:00"/>
    <d v="2025-04-01T00:00:00"/>
    <d v="2025-04-02T00:00:00"/>
    <x v="4"/>
    <x v="26"/>
    <s v="Juan Carlos Agreda Botina"/>
    <s v="Eulogio Solarte"/>
    <x v="0"/>
    <n v="29"/>
    <n v="15"/>
    <d v="2025-04-24T00:00:00"/>
    <s v="2-2025-014622"/>
    <d v="2025-04-30T00:00:00"/>
    <s v="2-2025-014617"/>
    <d v="2025-04-30T00:00:00"/>
    <m/>
    <m/>
    <n v="0"/>
  </r>
  <r>
    <n v="754"/>
    <s v="1-2025-014502"/>
    <s v="La inteligencia artificial consumirá el 5% de la electricidad en América Latina y el Caribe el año 2035"/>
    <s v=" Comunicacion Olade"/>
    <s v="OTROS "/>
    <d v="2025-04-01T00:00:00"/>
    <d v="2025-04-01T00:00:00"/>
    <d v="2025-04-02T00:00:00"/>
    <x v="4"/>
    <x v="26"/>
    <m/>
    <m/>
    <x v="1"/>
    <n v="20"/>
    <n v="15"/>
    <d v="2025-04-24T00:00:00"/>
    <s v="N/A"/>
    <d v="2025-04-21T00:00:00"/>
    <s v="N/A"/>
    <s v="N/A"/>
    <m/>
    <m/>
    <n v="0"/>
  </r>
  <r>
    <n v="755"/>
    <s v="1-2025-014508"/>
    <s v="Solicitud apoyo proyecto de energía_x0009_"/>
    <s v="Alonzo Ramon Carlier Mena"/>
    <s v="DP"/>
    <d v="2025-04-01T00:00:00"/>
    <d v="2025-04-01T00:00:00"/>
    <d v="2025-04-02T00:00:00"/>
    <x v="4"/>
    <x v="0"/>
    <m/>
    <m/>
    <x v="0"/>
    <n v="6"/>
    <n v="12"/>
    <d v="2025-04-21T00:00:00"/>
    <s v="N/A"/>
    <d v="2025-04-07T00:00:00"/>
    <s v="N/A"/>
    <s v="N/A"/>
    <s v="se asigna a comunidades "/>
    <m/>
    <n v="0"/>
  </r>
  <r>
    <n v="756"/>
    <s v="1-2025-014641"/>
    <s v="Propuesta de inversión estratégica para la modernización y expansión del sector energético colombiano_x0009_"/>
    <s v=" CONSORCIO LUXPOWER 2022"/>
    <s v="DP"/>
    <d v="2025-04-02T00:00:00"/>
    <d v="2025-04-02T00:00:00"/>
    <d v="2025-04-02T00:00:00"/>
    <x v="4"/>
    <x v="0"/>
    <m/>
    <m/>
    <x v="0"/>
    <n v="1"/>
    <n v="12"/>
    <d v="2025-04-22T00:00:00"/>
    <s v="N/A"/>
    <d v="2025-04-03T00:00:00"/>
    <s v="N/A"/>
    <s v="N/A"/>
    <s v="se asigno a la OARE"/>
    <m/>
    <n v="0"/>
  </r>
  <r>
    <n v="757"/>
    <s v="1-2025-013656"/>
    <s v="Citación mesas de negociación entre Enel Colombia S.A. ESP y CNE Oil &amp;amp; Gas S.A.S. Referencia: invitación a reunión dentro del marco de negociación directa de Acuerdos Operacionales de Coexistencia por superposición de áreas entre los proyectos “Parque Fotovoltaico Córdoba 1 (Chinú 350 MW)” y “Área de exploración Mangle SSJN-7” y los proyectos “Parque Fotovoltaico Córdoba 2 (Sahagún 400MW)” y el “Área de explotación y exploración VIM 21” "/>
    <s v="Enel Colombia S.A.S. ESP"/>
    <s v="OTROS "/>
    <d v="2025-03-28T00:00:00"/>
    <d v="2025-03-28T00:00:00"/>
    <d v="2025-04-02T00:00:00"/>
    <x v="4"/>
    <x v="15"/>
    <s v="David Andrés Grajales Marín"/>
    <s v="Farid Alejandro Tovar Aristizábal"/>
    <x v="0"/>
    <n v="11"/>
    <n v="12"/>
    <d v="2025-04-15T00:00:00"/>
    <s v="2-2025-012106"/>
    <d v="2025-04-08T00:00:00"/>
    <s v="2-2025-012106"/>
    <d v="2025-04-08T00:00:00"/>
    <s v="RESPUESTA TOTAL"/>
    <m/>
    <n v="0"/>
  </r>
  <r>
    <n v="758"/>
    <s v="_x0009__x000a_1-2025-013877"/>
    <s v="Derecho de petición – Solicitud de verificación y corrección de información inexacta y omisiones sobre avances en materia de transición energética justa en informe de la Acnudh – Organización de Naciones Unidas."/>
    <s v="Consejo Permanente Para La Transición Energética Justa"/>
    <s v="DP"/>
    <d v="2025-03-31T00:00:00"/>
    <d v="2025-04-01T00:00:00"/>
    <d v="2025-04-02T00:00:00"/>
    <x v="4"/>
    <x v="13"/>
    <s v="David Andrés Grajales Marín"/>
    <s v="Eulogio Solarte"/>
    <x v="0"/>
    <n v="8"/>
    <n v="12"/>
    <d v="2025-04-16T00:00:00"/>
    <s v="2-2025-012104"/>
    <d v="2025-04-08T00:00:00"/>
    <s v="N/A"/>
    <s v="N/A"/>
    <m/>
    <m/>
    <n v="0"/>
  </r>
  <r>
    <n v="759"/>
    <s v="_x0009__x000a_1-2025-014054"/>
    <s v="Nic 1005179 Usuaria LUZ MIRYAM RAMIREZ RAMIREZ – Referencia: Derecho de Petición Artículo 23 Constitución Nacional – Asunto: Permitir el acceso a la lectura del Medidor 00023108."/>
    <s v=" Asociación Defensora De Usuarios de los SSPP"/>
    <s v="DP"/>
    <d v="2025-03-31T00:00:00"/>
    <d v="2025-04-01T00:00:00"/>
    <d v="2025-04-02T00:00:00"/>
    <x v="4"/>
    <x v="20"/>
    <s v="David Andrés Grajales Marín"/>
    <s v="Eulogio Solarte"/>
    <x v="0"/>
    <n v="4"/>
    <n v="12"/>
    <d v="2025-04-16T00:00:00"/>
    <s v="2-2025-011805"/>
    <d v="2025-04-04T00:00:00"/>
    <s v="2-2025-011805"/>
    <d v="2025-04-04T00:00:00"/>
    <s v="SE REALIZA TPC Y SE COPIA AL PETICIONARIO"/>
    <m/>
    <n v="0"/>
  </r>
  <r>
    <n v="760"/>
    <s v="_x0009__x000a_1-2025-014079"/>
    <s v="C-369 Entrega Informe Auditoria N°14 – Parque Eólico BETA - Contrato Prestación de Servicios N° 4000005992 - MIN MINAS"/>
    <s v="Compañía Colombiana de Consultores S.A.A"/>
    <s v="OTROS "/>
    <d v="2025-03-31T00:00:00"/>
    <d v="2025-04-02T00:00:00"/>
    <d v="2025-04-02T00:00:00"/>
    <x v="4"/>
    <x v="19"/>
    <m/>
    <m/>
    <x v="1"/>
    <n v="3"/>
    <n v="12"/>
    <d v="2025-04-16T00:00:00"/>
    <s v="N/A"/>
    <d v="2025-04-03T00:00:00"/>
    <s v="N/A"/>
    <s v="N/A"/>
    <s v="El informe se guarda en: 1.Comunicaciones/10. Informe SIN - Curva S"/>
    <m/>
    <n v="0"/>
  </r>
  <r>
    <n v="761"/>
    <s v="1-2025-014136"/>
    <s v="C-388 Entrega Informe Auditoria N°2 Parque Solar Chinú - Contrato PS 4620003413 - DIR ENERGIA MIN MINAS"/>
    <s v="Compañía Colombiana de Consultores S.A."/>
    <s v="OTROS "/>
    <d v="2025-03-31T00:00:00"/>
    <d v="2025-04-02T00:00:00"/>
    <d v="2025-04-02T00:00:00"/>
    <x v="4"/>
    <x v="19"/>
    <m/>
    <m/>
    <x v="1"/>
    <n v="3"/>
    <n v="12"/>
    <d v="2025-04-16T00:00:00"/>
    <s v="N/A"/>
    <d v="2025-04-03T00:00:00"/>
    <s v="N/A"/>
    <s v="N/A"/>
    <s v="El informe se guarda en: 1.Comunicaciones/10. Informe SIN - Curva S"/>
    <m/>
    <n v="0"/>
  </r>
  <r>
    <n v="762"/>
    <s v="1-2025-014144"/>
    <s v="C-388 Entrega Informe Auditoria N°2 Parque Solar Sahagún - Contrato PS 4620003413 - MIN MINAS"/>
    <s v=" Compañía Colombiana de Consultores S.A.A"/>
    <s v="OTROS "/>
    <d v="2025-03-31T00:00:00"/>
    <d v="2025-04-02T00:00:00"/>
    <d v="2025-04-02T00:00:00"/>
    <x v="4"/>
    <x v="19"/>
    <m/>
    <m/>
    <x v="1"/>
    <n v="3"/>
    <n v="12"/>
    <d v="2025-04-16T00:00:00"/>
    <s v="N/A"/>
    <d v="2025-04-03T00:00:00"/>
    <s v="N/A"/>
    <s v="N/A"/>
    <s v="El informe se guarda en: 1.Comunicaciones/10. Informe SIN - Curva S"/>
    <m/>
    <n v="0"/>
  </r>
  <r>
    <n v="763"/>
    <s v="_x0009__x000a_1-2025-014168"/>
    <s v="C-388 Entrega Informe Auditoria N°2 Parque Solar Matimba I - Contrato PS 4620003413 - MIN MINAS"/>
    <s v=" Compañía Colombiana de Consultores S.A.A"/>
    <s v="OTROS "/>
    <d v="2025-03-31T00:00:00"/>
    <d v="2025-04-02T00:00:00"/>
    <d v="2025-04-02T00:00:00"/>
    <x v="4"/>
    <x v="19"/>
    <m/>
    <m/>
    <x v="1"/>
    <n v="3"/>
    <n v="12"/>
    <d v="2025-04-16T00:00:00"/>
    <s v="N/A"/>
    <d v="2025-04-03T00:00:00"/>
    <s v="N/A"/>
    <s v="N/A"/>
    <s v="El informe se guarda en: 1.Comunicaciones/10. Informe SIN - Curva S"/>
    <m/>
    <n v="0"/>
  </r>
  <r>
    <n v="764"/>
    <s v="1-2025-014228"/>
    <s v="KIT DE ENERGÍA SOLAR"/>
    <s v="Alberto Enrique Angulo Torres"/>
    <s v="DP"/>
    <d v="2025-04-01T00:00:00"/>
    <d v="2025-04-02T00:00:00"/>
    <d v="2025-04-02T00:00:00"/>
    <x v="4"/>
    <x v="0"/>
    <m/>
    <m/>
    <x v="0"/>
    <n v="2"/>
    <n v="12"/>
    <d v="2025-04-21T00:00:00"/>
    <s v="N/A"/>
    <d v="2025-04-03T00:00:00"/>
    <s v="N/A"/>
    <s v="N/A"/>
    <s v=" se asigna a comunidades energeticas"/>
    <m/>
    <n v="0"/>
  </r>
  <r>
    <n v="765"/>
    <s v="_x0009__x000a_1-2025-014229"/>
    <s v="C-388 Entrega Informe Auditoria N°2 Parque Solar La Paloma- Contrato PS 4620003413 - MIN MINAS"/>
    <s v=" Compañía Colombiana de Consultores S.A.A"/>
    <s v="OTROS "/>
    <d v="2025-04-01T00:00:00"/>
    <d v="2025-04-02T00:00:00"/>
    <d v="2025-04-02T00:00:00"/>
    <x v="4"/>
    <x v="19"/>
    <m/>
    <m/>
    <x v="1"/>
    <n v="2"/>
    <n v="12"/>
    <d v="2025-04-21T00:00:00"/>
    <s v="N/A"/>
    <d v="2025-04-03T00:00:00"/>
    <s v="N/A"/>
    <s v="N/A"/>
    <s v="El informe se guarda en: 1.Comunicaciones/10. Informe SIN - Curva S"/>
    <m/>
    <n v="0"/>
  </r>
  <r>
    <n v="766"/>
    <s v="_x0009__x000a_1-2025-014244"/>
    <s v="copia de comunicacion enviada a  CONSTANZA DIAZ Asunto: Respuesta a la solicitud de información relacionada con el “Interconexión Nordeste-Oriental (Chivor II - Aguaclara - Alcaraván _x000a_230 kV)”, recibida mediante radicado UPME No. 20251110037632 - referencia 1-2025-007563 y 2-2025-007016"/>
    <s v="Unidad de Planeación Minero Energética - UPME"/>
    <s v="DP"/>
    <d v="2025-04-01T00:00:00"/>
    <d v="2025-04-01T00:00:00"/>
    <d v="2025-04-02T00:00:00"/>
    <x v="4"/>
    <x v="3"/>
    <s v="David Andrés Grajales Marín"/>
    <s v="Eulogio Solarte"/>
    <x v="0"/>
    <n v="7"/>
    <n v="12"/>
    <d v="2025-04-21T00:00:00"/>
    <s v="2-2025-012114"/>
    <d v="2025-04-08T00:00:00"/>
    <s v="N/A"/>
    <s v="N/A"/>
    <m/>
    <m/>
    <n v="0"/>
  </r>
  <r>
    <n v="767"/>
    <s v="1-2025-014253"/>
    <s v="Solicitudes urgentes para la estabilidad energética de la región Caribe"/>
    <s v="Comité Intergremial del Atlántico"/>
    <s v="DP"/>
    <d v="2025-04-01T00:00:00"/>
    <d v="2025-04-01T00:00:00"/>
    <d v="2025-04-02T00:00:00"/>
    <x v="4"/>
    <x v="0"/>
    <m/>
    <m/>
    <x v="0"/>
    <n v="6"/>
    <n v="12"/>
    <d v="2025-04-21T00:00:00"/>
    <s v="N/A"/>
    <d v="2025-04-07T00:00:00"/>
    <s v="N/A"/>
    <s v="N/A"/>
    <s v="se asigna al  grupo de subsidios por ser los competentes para adelantar dicho tramite"/>
    <m/>
    <n v="0"/>
  </r>
  <r>
    <n v="768"/>
    <s v="_x0009__x000a_1-2025-014267"/>
    <s v="Traslado parcial del derecho de petición recibido mediante los Radicados UPME No. 20251100054912 y UPME No. 20251110055342 a Unidad de Planeación Minero-Energética (UPME) recibió la petición de información del señor Isaac Alfonso Devis Granados, relacionada con las consultas técnicas y normativas RETIE "/>
    <s v="Unidad de Planeación Minero Energética UPME"/>
    <s v="DP"/>
    <d v="2025-04-01T00:00:00"/>
    <d v="2025-04-01T00:00:00"/>
    <d v="2025-04-02T00:00:00"/>
    <x v="4"/>
    <x v="0"/>
    <m/>
    <m/>
    <x v="0"/>
    <n v="2"/>
    <n v="12"/>
    <d v="2025-04-21T00:00:00"/>
    <s v="N/A"/>
    <d v="2025-04-03T00:00:00"/>
    <s v="N/A"/>
    <s v="N/A"/>
    <s v="SE ASIGNA AL GRUPO DE REGLAMENTOS TECNICOS"/>
    <m/>
    <n v="0"/>
  </r>
  <r>
    <n v="769"/>
    <s v="_x0009__x000a_1-2025-014277"/>
    <s v="Informe cumplimiento de compromisos establecidos en el contrato de estabilidad jurídica No. EJ- 018 de 2010 suscrito entre Emgesa S.A. E.S.P. y el Ministerio de Minas y Energía por el año terminado al 31 de diciembre de 2024.  "/>
    <s v="Ernst &amp; Young Audit S.A.S."/>
    <s v="DP"/>
    <d v="2025-04-01T00:00:00"/>
    <d v="2025-04-01T00:00:00"/>
    <d v="2025-04-02T00:00:00"/>
    <x v="4"/>
    <x v="0"/>
    <m/>
    <m/>
    <x v="0"/>
    <n v="2"/>
    <n v="12"/>
    <d v="2025-04-21T00:00:00"/>
    <s v="N/A"/>
    <d v="2025-04-03T00:00:00"/>
    <s v="N/A"/>
    <s v="N/A"/>
    <s v="SE ASIGNA AL GRUPO DE SUPERVISION"/>
    <m/>
    <n v="0"/>
  </r>
  <r>
    <n v="770"/>
    <s v="_x0009__x000a_1-2025-014288"/>
    <s v="Referencia: Asunto: Auditoría al cumplimiento de la Curva “S” y del cronograma de construcción del proyecto Parque Solar PUERTA DE ORO Remisión del Segundo Informe de Auditoría "/>
    <s v=" Ingenieros Consultores Ingetec"/>
    <s v="DP"/>
    <d v="2025-04-01T00:00:00"/>
    <d v="2025-04-01T00:00:00"/>
    <d v="2025-04-02T00:00:00"/>
    <x v="4"/>
    <x v="19"/>
    <m/>
    <m/>
    <x v="1"/>
    <n v="2"/>
    <n v="12"/>
    <d v="2025-04-21T00:00:00"/>
    <s v="N/A"/>
    <d v="2025-04-03T00:00:00"/>
    <s v="N/A"/>
    <s v="N/A"/>
    <s v="El informe se guarda en: 1.Comunicaciones/10. Informe SIN - Curva S"/>
    <m/>
    <n v="0"/>
  </r>
  <r>
    <n v="771"/>
    <s v="_x0009__x000a_1-2025-014334"/>
    <s v="C-388 Entrega Informe Auditoria N°2 Parque Solar Matimba Il- Contrato PS 4620003413- MIN MINAS"/>
    <s v=" Compañía Colombiana de Consultores S.A.A"/>
    <s v="DP"/>
    <d v="2025-04-01T00:00:00"/>
    <d v="2025-04-02T00:00:00"/>
    <d v="2025-04-02T00:00:00"/>
    <x v="4"/>
    <x v="19"/>
    <m/>
    <m/>
    <x v="1"/>
    <n v="2"/>
    <n v="12"/>
    <d v="2025-04-21T00:00:00"/>
    <s v="N/A"/>
    <d v="2025-04-03T00:00:00"/>
    <s v="N/A"/>
    <s v="N/A"/>
    <s v="El informe se guarda en: 1.Comunicaciones/10. Informe SIN - Curva S"/>
    <m/>
    <n v="0"/>
  </r>
  <r>
    <n v="772"/>
    <s v="_x0009__x000a_1-2025-014381"/>
    <s v="Entrega Informe No 2 – corte 31 de diciembre de 2024 del proyecto solar SHANGRI-LA"/>
    <s v=" Compañía Colombiana de Consultores S.A.A"/>
    <s v="DP"/>
    <d v="2025-04-01T00:00:00"/>
    <d v="2025-04-02T00:00:00"/>
    <d v="2025-04-02T00:00:00"/>
    <x v="4"/>
    <x v="19"/>
    <m/>
    <m/>
    <x v="1"/>
    <n v="2"/>
    <n v="12"/>
    <d v="2025-04-21T00:00:00"/>
    <s v="N/A"/>
    <d v="2025-04-03T00:00:00"/>
    <s v="N/A"/>
    <s v="N/A"/>
    <s v="El informe se guarda en: 1.Comunicaciones/10. Informe SIN - Curva S"/>
    <m/>
    <n v="0"/>
  </r>
  <r>
    <n v="773"/>
    <s v="_x0009__x000a_1-2025-014387"/>
    <s v="Convocatoria al Puesta de Mando Unificado PMU, DEL departamento de Antioquia Municipio de Apartadó Con el fin de coordinar actividades que garanticen el normal desarrollo de la ELECCION ATÍPICA,"/>
    <s v="Dirección para la Democracia, la Participación Ciudadana y la Acción Comunal"/>
    <s v="OTROS "/>
    <d v="2025-04-01T00:00:00"/>
    <d v="2025-04-02T00:00:00"/>
    <d v="2025-04-02T00:00:00"/>
    <x v="4"/>
    <x v="22"/>
    <m/>
    <m/>
    <x v="1"/>
    <n v="20"/>
    <n v="15"/>
    <d v="2025-04-24T00:00:00"/>
    <s v="N/A"/>
    <d v="2025-04-21T00:00:00"/>
    <s v="N/A"/>
    <s v="N/A"/>
    <s v="Se archiva solicitud conforme a autorizacion de Martha Barreto  - se trata de una invitacion a participar en una mesa para la conformacion de una PMU la cual fue llevada a cabo el 6 de abril de 2024"/>
    <m/>
    <n v="0"/>
  </r>
  <r>
    <n v="774"/>
    <s v="_x0009__x000a_1-2025-014659"/>
    <s v="Traslado OFI25-00056751 De manera atenta, le remito la comunicación radicada en esta entidad, suscrita por el señor CARLOS ANDRES OCHOA ARRIETA, en la que, por hechos expuestos en el escrito, manifiesta: “(...) presentacion de proyecto energetico (...)”. "/>
    <s v="Presidencia de la Republica"/>
    <s v="DP"/>
    <d v="2025-04-02T00:00:00"/>
    <d v="2025-04-02T00:00:00"/>
    <d v="2025-04-02T00:00:00"/>
    <x v="4"/>
    <x v="0"/>
    <m/>
    <m/>
    <x v="0"/>
    <n v="13"/>
    <n v="15"/>
    <d v="2025-04-25T00:00:00"/>
    <s v="N/A"/>
    <d v="2025-04-15T00:00:00"/>
    <s v="N/A"/>
    <s v="N/A"/>
    <s v="Se asigna a Comunidades Energéticas"/>
    <m/>
    <n v="0"/>
  </r>
  <r>
    <n v="775"/>
    <s v="_x0009__x000a_1-2025-014732"/>
    <s v="COPIA RESPUESTA a Arlet Johanna Ruiz Radicado N° 000973357 del 27 de marzo de 2025 Radicado N° 000973419 del 27 de marzo de 2025 Cuenta N° 47437-0 - 1._x0009_“Solicito a usted señor Juez proteger el derecho al debido proceso en mi posición de ciudadana Arlet Johanna Ruiz Rodriguez y mi familia, toda vez que Enel Codensa Colombia SA ha despachado desfavorablemente mis solicitudes dirigidas a revisarlos motivos del aumento desproporcionado de la factura de energía eléctrica por concepto de Reconexión, Estados de Conexión y gastos de cobranza partir del periodo comprendido entre agosto de 2024 y febrero de 2025”"/>
    <s v="Arlet Johanna Ruiz"/>
    <s v="DP"/>
    <d v="2025-04-02T00:00:00"/>
    <d v="2025-04-02T00:00:00"/>
    <d v="2025-04-02T00:00:00"/>
    <x v="4"/>
    <x v="13"/>
    <s v="David Andrés Grajales Marín"/>
    <s v="Eulogio Solarte"/>
    <x v="0"/>
    <n v="6"/>
    <n v="12"/>
    <d v="2025-04-22T00:00:00"/>
    <s v="2-2025-012107"/>
    <d v="2025-04-08T00:00:00"/>
    <s v="2-2025-012107 SSPD"/>
    <d v="2025-04-08T00:00:00"/>
    <m/>
    <m/>
    <n v="0"/>
  </r>
  <r>
    <n v="776"/>
    <s v="_x0009__x000a_1-2025-014740"/>
    <s v="copia-Derecho Petición Proyecto de Energía Solar La Plata Bahía Málaga"/>
    <s v="Santiago Valencia Gonzalez"/>
    <s v="DP"/>
    <d v="2025-04-02T00:00:00"/>
    <d v="2025-04-02T00:00:00"/>
    <d v="2025-04-02T00:00:00"/>
    <x v="4"/>
    <x v="20"/>
    <s v="David Andrés Grajales Marín"/>
    <s v="Eulogio Solarte"/>
    <x v="0"/>
    <n v="2"/>
    <n v="12"/>
    <d v="2025-04-22T00:00:00"/>
    <s v="2-2025-011804"/>
    <d v="2025-04-04T00:00:00"/>
    <s v="2-2025-011804"/>
    <d v="2025-04-04T00:00:00"/>
    <s v="SE REALIZA TPC Y SE COPIA AL PETICIONARIO"/>
    <m/>
    <n v="0"/>
  </r>
  <r>
    <n v="777"/>
    <s v="1-2025-014786"/>
    <s v="Envío Del Proyecto – Implementación De Soluciones Energéticas Con Fuentes No Convencionales De Energía Para Usuarios En Zonas Rurales Del Municipio De Palmar De Varela Y Usiacuri En El Departamento De Atlantico"/>
    <s v="IPSE"/>
    <s v="OTROS "/>
    <d v="2025-04-02T00:00:00"/>
    <d v="2025-04-02T00:00:00"/>
    <d v="2025-04-02T00:00:00"/>
    <x v="4"/>
    <x v="5"/>
    <m/>
    <m/>
    <x v="1"/>
    <n v="55"/>
    <n v="15"/>
    <d v="2025-04-25T00:00:00"/>
    <s v="N/A"/>
    <d v="2025-05-27T00:00:00"/>
    <s v="N/A"/>
    <s v="N/A"/>
    <s v="Proyecto IPSE - FAZNI, revisado y se incluye para CAFAZNI 91"/>
    <m/>
    <n v="0"/>
  </r>
  <r>
    <n v="778"/>
    <s v="1-2025-014793"/>
    <s v="Envío Del Proyecto - Implementación De Soluciones Energéticas Con Fuentes No Convencionales De Energía Para Usuarios En Zonas Rurales Del Municipio De Arjona Y Villanueva En El Departamento De Bolívar"/>
    <s v="IPSE"/>
    <s v="OTROS "/>
    <d v="2025-04-02T00:00:00"/>
    <d v="2025-04-02T00:00:00"/>
    <d v="2025-04-02T00:00:00"/>
    <x v="4"/>
    <x v="5"/>
    <m/>
    <m/>
    <x v="1"/>
    <n v="55"/>
    <n v="15"/>
    <d v="2025-04-25T00:00:00"/>
    <s v="N/A"/>
    <d v="2025-05-27T00:00:00"/>
    <s v="N/A"/>
    <s v="N/A"/>
    <s v="Proyecto IPSE - FAZNI, revisado y se incluye para CAFAZNI 91"/>
    <m/>
    <n v="0"/>
  </r>
  <r>
    <n v="779"/>
    <s v="1-2025-014941"/>
    <s v="Alcance a Derecho de Petición – Verificación y corrección de información enviada a la ONU"/>
    <s v="Consejo Permanente Para La Transición Energética Justa"/>
    <s v="DP"/>
    <d v="2025-04-03T00:00:00"/>
    <d v="2025-04-03T00:00:00"/>
    <d v="2025-04-03T00:00:00"/>
    <x v="4"/>
    <x v="13"/>
    <s v="David Andrés Grajales Marín"/>
    <s v="Eulogio Solarte"/>
    <x v="0"/>
    <n v="5"/>
    <n v="12"/>
    <d v="2025-04-23T00:00:00"/>
    <s v="2-2025-012104"/>
    <d v="2025-04-08T00:00:00"/>
    <s v="N/A"/>
    <s v="N/A"/>
    <m/>
    <m/>
    <n v="0"/>
  </r>
  <r>
    <n v="780"/>
    <s v="1-2025-011923"/>
    <s v="Alcance a comunicado con radicado MME 1-2025-008883_x0009_"/>
    <s v="Empresa Distribuidora Del Pacifico S.A E.S.P"/>
    <s v="DP"/>
    <d v="2025-03-19T00:00:00"/>
    <d v="2025-04-02T00:00:00"/>
    <d v="2025-04-03T00:00:00"/>
    <x v="4"/>
    <x v="11"/>
    <m/>
    <m/>
    <x v="1"/>
    <n v="46"/>
    <n v="15"/>
    <d v="2025-04-09T00:00:00"/>
    <s v="N/A"/>
    <d v="2025-05-04T00:00:00"/>
    <s v="N/A"/>
    <s v="N/A"/>
    <m/>
    <m/>
    <n v="0"/>
  </r>
  <r>
    <n v="781"/>
    <s v="1-2025-006249"/>
    <s v="GENSA S.A. ESP. / ASUNTO: Situación frontera Comercial Riosucio Caucheras atendida por GENSA S.A. ESP."/>
    <s v="Gestión Energética S.A. E.S.P – GENSA S.A. E.S.P."/>
    <s v="DP"/>
    <d v="2025-02-13T00:00:00"/>
    <d v="2025-04-02T00:00:00"/>
    <d v="2025-04-03T00:00:00"/>
    <x v="4"/>
    <x v="0"/>
    <m/>
    <m/>
    <x v="0"/>
    <n v="50"/>
    <n v="12"/>
    <d v="2025-03-03T00:00:00"/>
    <s v="N/A"/>
    <d v="2025-04-04T00:00:00"/>
    <s v="N/A"/>
    <s v="N/A"/>
    <s v="SE ASIGN A GRUPO DE SUPERVISION"/>
    <m/>
    <n v="0"/>
  </r>
  <r>
    <n v="782"/>
    <s v="1-2025-014500"/>
    <s v="nuevos usuarios rurales conectados CEDENAR S.A. E.S.P. "/>
    <s v="CEDENAR S.A .E.S.P."/>
    <s v="DP"/>
    <d v="2025-04-01T00:00:00"/>
    <d v="2025-04-01T00:00:00"/>
    <d v="2025-04-01T00:00:00"/>
    <x v="4"/>
    <x v="16"/>
    <m/>
    <s v="Sebastián Ordoñez Muñoz"/>
    <x v="0"/>
    <n v="2"/>
    <n v="12"/>
    <d v="2025-04-21T00:00:00"/>
    <s v=" 2-2025-011741_x000a_"/>
    <d v="2025-04-03T00:00:00"/>
    <s v=" 2-2025-011741_x000a_"/>
    <d v="2025-04-03T00:00:00"/>
    <m/>
    <m/>
    <n v="0"/>
  </r>
  <r>
    <n v="783"/>
    <s v="_x0009__x000a_1-2025-012764"/>
    <s v="Derecho de petición solicitud de información predio identificado con matrícula inmobiliaria 050-0965414 y cédula catastral 30010181. "/>
    <s v="Nicolás Castaño Barjun - Gestión Predial Simple SAS"/>
    <s v="DP"/>
    <d v="2025-03-21T00:00:00"/>
    <d v="2025-04-04T00:00:00"/>
    <d v="2025-04-04T00:00:00"/>
    <x v="4"/>
    <x v="0"/>
    <m/>
    <m/>
    <x v="0"/>
    <n v="14"/>
    <n v="12"/>
    <d v="2025-04-08T00:00:00"/>
    <s v="N/A"/>
    <d v="2025-04-04T00:00:00"/>
    <s v="N/A"/>
    <s v="N/A"/>
    <s v="se asigna a la Direccion de formalizacion Minera"/>
    <m/>
    <n v="0"/>
  </r>
  <r>
    <n v="784"/>
    <s v="_x0009__x000a_1-2025-015152"/>
    <s v="Plantilla reporte usuarios rurales - marzo 2025"/>
    <s v="CEO - Compañía Energética de Occidente"/>
    <s v="OTROS "/>
    <d v="2025-04-04T00:00:00"/>
    <d v="2025-04-04T00:00:00"/>
    <d v="2025-04-04T00:00:00"/>
    <x v="4"/>
    <x v="16"/>
    <m/>
    <s v="Sebastián Ordoñez Muñoz"/>
    <x v="0"/>
    <n v="4"/>
    <n v="12"/>
    <d v="2025-04-24T00:00:00"/>
    <s v="2-2025-012105"/>
    <d v="2025-04-08T00:00:00"/>
    <s v="2-2025-012105"/>
    <d v="2025-04-08T00:00:00"/>
    <m/>
    <m/>
    <n v="0"/>
  </r>
  <r>
    <n v="785"/>
    <s v="_x0009__x000a_1-2025-015019"/>
    <s v="Asunto: EXT25-00046866 Remitimos para su conocimiento y fines pertinentes la comunicación suscrita por CARLOS RÍOS, en la que solicita “(…) tres temas de vital importancia: energía_x000a_geotérmica, paneles solares y tratamiento de agua in situ (…)”."/>
    <s v="Presidencia de la Republica"/>
    <s v="DP"/>
    <d v="2025-04-03T00:00:00"/>
    <d v="2025-04-04T00:00:00"/>
    <d v="2025-04-07T00:00:00"/>
    <x v="4"/>
    <x v="0"/>
    <m/>
    <m/>
    <x v="0"/>
    <n v="12"/>
    <n v="15"/>
    <d v="2025-04-28T00:00:00"/>
    <s v="N/A"/>
    <d v="2025-04-15T00:00:00"/>
    <s v="N/A"/>
    <s v="N/A"/>
    <s v="Se asigna a la OARE"/>
    <m/>
    <n v="0"/>
  </r>
  <r>
    <n v="786"/>
    <s v="3-2025-012731"/>
    <s v="Solicitud de información Auditoria al Programa de Normalización de Redes Eléctricas - PRONE"/>
    <s v="Oficina de Control Interno"/>
    <s v="OTROS "/>
    <d v="2025-04-04T00:00:00"/>
    <d v="2025-04-04T00:00:00"/>
    <d v="2025-04-04T00:00:00"/>
    <x v="4"/>
    <x v="0"/>
    <m/>
    <m/>
    <x v="0"/>
    <n v="0"/>
    <n v="12"/>
    <d v="2025-04-24T00:00:00"/>
    <s v="N/A"/>
    <d v="2025-04-04T00:00:00"/>
    <s v="N/A"/>
    <s v="N/A"/>
    <s v="SE ASIGNA A SUPERVISION"/>
    <m/>
    <n v="0"/>
  </r>
  <r>
    <n v="787"/>
    <s v="_x0009__x000a_1-2025-014009"/>
    <s v="Solicitud para acceder al programa de energías limpias, que el gobierno de nuestro compañero Squimax Gustavo Petro Urrego y Francia Márquez"/>
    <s v="Comunidad Indígena Étnia Pijao La Magdalena “Ti Guacayó"/>
    <s v="DP"/>
    <d v="2025-03-31T00:00:00"/>
    <d v="2025-04-04T00:00:00"/>
    <d v="2025-04-04T00:00:00"/>
    <x v="4"/>
    <x v="0"/>
    <m/>
    <m/>
    <x v="0"/>
    <n v="7"/>
    <n v="12"/>
    <d v="2025-04-16T00:00:00"/>
    <s v="N/A"/>
    <d v="2025-04-07T00:00:00"/>
    <s v="N/A"/>
    <s v="N/A"/>
    <s v="Se asigna a la DEE a  Comunidades Energéticas"/>
    <m/>
    <n v="0"/>
  </r>
  <r>
    <n v="788"/>
    <s v="_x0009__x000a_1-2025-014328"/>
    <s v="NIC 2346077 En cumplimiento del ACUERDO del 27 de enero de 2025, se anexa soporte de pago de fecha 31 de marzo de 2023 por $471.690 pesos, los próximos pagos si quedaran confirmados en el sistema"/>
    <s v="Johny Alfonso Romero Rocha"/>
    <s v="DP"/>
    <d v="2025-04-01T00:00:00"/>
    <d v="2025-04-01T00:00:00"/>
    <d v="2025-04-04T00:00:00"/>
    <x v="4"/>
    <x v="17"/>
    <s v="David Andrés Grajales Marín"/>
    <s v="Farid Alejandro Tovar Aristizábal"/>
    <x v="0"/>
    <n v="7"/>
    <n v="12"/>
    <d v="2025-04-21T00:00:00"/>
    <s v="2-2025-012112"/>
    <d v="2025-04-08T00:00:00"/>
    <s v="2-2025-012112"/>
    <d v="2025-04-08T00:00:00"/>
    <s v="Traslado Air-e S.A.S. E.P.S. (se Copia al peticionario)"/>
    <m/>
    <n v="0"/>
  </r>
  <r>
    <n v="789"/>
    <s v="1-2025-015065"/>
    <s v="CENIT TRANSPORTE Y LOGISTICA DE HIDROCARBUROS S.A.S.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d v="2025-04-04T00:00:00"/>
    <d v="2025-04-04T00:00:00"/>
    <d v="2025-04-04T00:00:00"/>
    <x v="4"/>
    <x v="15"/>
    <s v="David Andrés Grajales Marín"/>
    <s v="Farid Alejandro Tovar Aristizábal"/>
    <x v="0"/>
    <n v="7"/>
    <n v="15"/>
    <d v="2025-04-29T00:00:00"/>
    <s v="2-2025-012344"/>
    <d v="2025-04-11T00:00:00"/>
    <s v="N/A"/>
    <s v="N/A"/>
    <m/>
    <m/>
    <n v="0"/>
  </r>
  <r>
    <n v="790"/>
    <s v="1-2025-015067"/>
    <s v="SOLICITUD DE CONCEPTO Parágrafo 1 del artículo 2.2.3.2.6.1.4 del Decreto 1073 de 2015 “Por la cual medio del cual se expide el Decreto Único Reglamentario del Sector Administrativo de Minas y Energía”"/>
    <s v="Asociación De Usuarios Distrito De Riego Regional Cundinamarca"/>
    <s v="DP"/>
    <d v="2025-04-04T00:00:00"/>
    <d v="2025-04-04T00:00:00"/>
    <d v="2025-04-04T00:00:00"/>
    <x v="4"/>
    <x v="0"/>
    <m/>
    <m/>
    <x v="0"/>
    <n v="3"/>
    <n v="12"/>
    <d v="2025-04-24T00:00:00"/>
    <s v="N/A"/>
    <d v="2025-04-07T00:00:00"/>
    <s v="N/A"/>
    <s v="N/A"/>
    <s v="SE ASIGNA A GRUPO DE SUBSIDIOS"/>
    <m/>
    <n v="0"/>
  </r>
  <r>
    <n v="791"/>
    <s v="_x0009__x000a_1-2025-015079"/>
    <s v="ECOPETROL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d v="2025-04-04T00:00:00"/>
    <d v="2025-04-04T00:00:00"/>
    <d v="2025-04-04T00:00:00"/>
    <x v="4"/>
    <x v="15"/>
    <s v="David Andrés Grajales Marín"/>
    <s v="Farid Alejandro Tovar Aristizábal"/>
    <x v="0"/>
    <n v="7"/>
    <n v="15"/>
    <d v="2025-04-29T00:00:00"/>
    <s v="2-2025-012344"/>
    <d v="2025-04-11T00:00:00"/>
    <s v="N/A"/>
    <s v="N/A"/>
    <m/>
    <m/>
    <n v="0"/>
  </r>
  <r>
    <n v="792"/>
    <s v="1-2025-015097"/>
    <s v="EPM Comunicación de Superposición de proyectos en el marco de la Resolución 40303 del 5 de agosto de 2022 el área de estudio del Proyecto de Generación de Energía Fotovoltaica PARQUE SOLAR AMBER S.A.S. E.S.P. 99,9 MW Y SU LÍNEA DE TRANSMISIÓN 220KV A LA _x000a_SUBESTACIÓN LA SIERRA._x000d_"/>
    <s v="Parque Solar Taurus S.A.S. E.S.P - VIRIDI"/>
    <s v="DP"/>
    <d v="2025-04-04T00:00:00"/>
    <d v="2025-04-04T00:00:00"/>
    <d v="2025-04-04T00:00:00"/>
    <x v="4"/>
    <x v="15"/>
    <s v="David Andrés Grajales Marín"/>
    <s v="Farid Alejandro Tovar Aristizábal"/>
    <x v="0"/>
    <n v="7"/>
    <n v="15"/>
    <d v="2025-04-29T00:00:00"/>
    <s v="2-2025-012344"/>
    <d v="2025-04-11T00:00:00"/>
    <s v="N/A"/>
    <s v="N/A"/>
    <m/>
    <m/>
    <n v="0"/>
  </r>
  <r>
    <n v="793"/>
    <s v="_x0009__x000a_1-2025-015101"/>
    <s v="ISA INTERCOLOMBIA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d v="2025-04-04T00:00:00"/>
    <d v="2025-04-04T00:00:00"/>
    <d v="2025-04-04T00:00:00"/>
    <x v="4"/>
    <x v="15"/>
    <s v="David Andrés Grajales Marín"/>
    <s v="Farid Alejandro Tovar Aristizábal"/>
    <x v="0"/>
    <n v="7"/>
    <n v="15"/>
    <d v="2025-04-29T00:00:00"/>
    <s v="2-2025-012344"/>
    <d v="2025-04-11T00:00:00"/>
    <s v="N/A"/>
    <s v="N/A"/>
    <m/>
    <m/>
    <n v="0"/>
  </r>
  <r>
    <n v="794"/>
    <s v="_x0009__x000a_1-2025-015171"/>
    <s v="KAPPA RESOURCES COLOMBIA LTDA_x000a_SAN AGUSTIN ENERGY CORP. SUCURSAL COLOMBIA - Comunicación de Superposición de proyectos en el marco de la Resolución 40303 del 5 de agosto de 2022 el área de estudio del Proyecto de Generación de Energía Fotovoltaica PARQUE SOLAR AMBER S.A.S. E.S.P. 99,9 MW Y SU LÍNEA DE TRANSMISIÓN 220KV A LA _x000a_SUBESTACIÓN LA SIERRA"/>
    <s v="Parque Solar Taurus S.A.S. E.S.P - VIRIDI"/>
    <s v="DP"/>
    <d v="2025-04-04T00:00:00"/>
    <d v="2025-04-04T00:00:00"/>
    <d v="2025-04-04T00:00:00"/>
    <x v="4"/>
    <x v="15"/>
    <s v="David Andrés Grajales Marín"/>
    <s v="Farid Alejandro Tovar Aristizábal"/>
    <x v="0"/>
    <n v="7"/>
    <n v="15"/>
    <d v="2025-04-29T00:00:00"/>
    <s v="2-2025-012344"/>
    <d v="2025-04-11T00:00:00"/>
    <s v="N/A"/>
    <s v="N/A"/>
    <m/>
    <m/>
    <n v="0"/>
  </r>
  <r>
    <n v="795"/>
    <s v="1-2025-015209"/>
    <s v="MANSAROVAR ENERGY COLOMBIA LTD - Comunicación de Superposición de proyectos en el marco de la Resolución 40303 del 5 de _x000a_agosto de 2022 el área de estudio del Proyecto de Generación de Energía Fotovoltaica PARQUE SOLAR AMBER S.A.S. E.S.P. 99,9 MW Y SU LÍNEA DE TRANSMISIÓN 220KV A LA _x000a_SUBESTACIÓN LA SIERRA."/>
    <s v="Parque Solar Taurus S.A.S. E.S.P - VIRIDI"/>
    <s v="DP"/>
    <d v="2025-04-04T00:00:00"/>
    <d v="2025-04-04T00:00:00"/>
    <d v="2025-04-04T00:00:00"/>
    <x v="4"/>
    <x v="15"/>
    <s v="David Andrés Grajales Marín"/>
    <s v="Farid Alejandro Tovar Aristizábal"/>
    <x v="0"/>
    <n v="7"/>
    <n v="15"/>
    <d v="2025-04-29T00:00:00"/>
    <s v="2-2025-012344"/>
    <d v="2025-04-11T00:00:00"/>
    <s v="N/A"/>
    <s v="N/A"/>
    <m/>
    <m/>
    <n v="0"/>
  </r>
  <r>
    <n v="796"/>
    <s v="_x0009__x000a_1-2025-015210"/>
    <s v="OLEODUCTO CENTRAL S.A. OCENSA S.A.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d v="2025-04-04T00:00:00"/>
    <d v="2025-04-04T00:00:00"/>
    <d v="2025-04-04T00:00:00"/>
    <x v="4"/>
    <x v="15"/>
    <s v="David Andrés Grajales Marín"/>
    <s v="Farid Alejandro Tovar Aristizábal"/>
    <x v="0"/>
    <n v="7"/>
    <n v="15"/>
    <d v="2025-04-29T00:00:00"/>
    <s v="2-2025-012344"/>
    <d v="2025-04-11T00:00:00"/>
    <s v="N/A"/>
    <s v="N/A"/>
    <m/>
    <m/>
    <n v="0"/>
  </r>
  <r>
    <n v="797"/>
    <s v="_x0009__x000a_1-2025-015211"/>
    <s v="OLEODUCTO DE COLOMBIA S.A. - Comunicación de Superposición de proyectos en el marco de la Resolución 40303 del 5 de agosto de 2022 el área de estudio del Proyecto de Generación de Energía Fotovoltaica PARQUE SOLAR AMBER S.A.S. E.S.P. 99,9 MW Y SU LÍNEA DE TRANSMISIÓN 220KV A LA SUBESTACIÓN LA SIERRA._x000d_"/>
    <s v="Parque Solar Taurus S.A.S. E.S.P - VIRIDI"/>
    <s v="DP"/>
    <d v="2025-04-04T00:00:00"/>
    <d v="2025-04-04T00:00:00"/>
    <d v="2025-04-04T00:00:00"/>
    <x v="4"/>
    <x v="15"/>
    <s v="David Andrés Grajales Marín"/>
    <s v="Farid Alejandro Tovar Aristizábal"/>
    <x v="0"/>
    <n v="7"/>
    <n v="15"/>
    <d v="2025-04-29T00:00:00"/>
    <s v="2-2025-012344"/>
    <d v="2025-04-11T00:00:00"/>
    <s v="N/A"/>
    <s v="N/A"/>
    <m/>
    <m/>
    <n v="0"/>
  </r>
  <r>
    <n v="798"/>
    <s v="_x0009__x000a_1-2025-015212"/>
    <s v="PANATLANTIC TPL COLOMBIA LTD-SUCURSAL COLOMBIA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d v="2025-04-04T00:00:00"/>
    <d v="2025-04-04T00:00:00"/>
    <d v="2025-04-04T00:00:00"/>
    <x v="4"/>
    <x v="15"/>
    <s v="David Andrés Grajales Marín"/>
    <s v="Farid Alejandro Tovar Aristizábal"/>
    <x v="0"/>
    <n v="7"/>
    <n v="15"/>
    <d v="2025-04-29T00:00:00"/>
    <s v="2-2025-012344"/>
    <d v="2025-04-11T00:00:00"/>
    <s v="N/A"/>
    <s v="N/A"/>
    <m/>
    <m/>
    <n v="0"/>
  </r>
  <r>
    <n v="799"/>
    <s v="_x0009__x000a_1-2025-015134"/>
    <s v=" Determinación de configuración de incumplimiento grave e insalvable proyecto_x000a_UPME STR 01- 2021- Almacenamiento de Energía con Baterías."/>
    <s v="Unidad de Planeación Minero Energética - UPME"/>
    <s v="DP"/>
    <d v="2025-04-04T00:00:00"/>
    <d v="2025-04-04T00:00:00"/>
    <d v="2025-04-04T00:00:00"/>
    <x v="4"/>
    <x v="0"/>
    <m/>
    <m/>
    <x v="0"/>
    <n v="24"/>
    <n v="12"/>
    <d v="2025-04-24T00:00:00"/>
    <s v="N/A"/>
    <d v="2025-04-28T00:00:00"/>
    <s v="N/A"/>
    <s v="N/A"/>
    <s v="se asigna a la OAJ el 8 de abril, pero lo devuelven al grupo el 24/04/2025, SE VUELVE ASIGNAR A OAJ CON LA NOTA Para dar trámite del asunto enviar a la OAJ ya que la Dirección de Energía Eléctrica no está involucrada en los cambios de la FPO del proyecto del STR 01 de SAEB, por lo tanto, no es la dependencia competente para analizar si el proyecto presenta un incumplimiento gravable e insalvable. Por favor dar pronta respuesta ya que fue remitido a la dependencia de contractual y allí fue enviado nuevamente a la DEE."/>
    <m/>
    <n v="0"/>
  </r>
  <r>
    <n v="800"/>
    <s v="1-2025-015308"/>
    <s v="Respuesta a su solicitud de información relacionada con la “Respuesta al radicado No. 1-2025-008263”, recibida mediante el radicado UPME No._x000a_20251110063682."/>
    <s v="Unidad de Planeación Minero Energética - UPME"/>
    <s v="DP"/>
    <d v="2025-04-04T00:00:00"/>
    <d v="2025-04-04T00:00:00"/>
    <d v="2025-04-04T00:00:00"/>
    <x v="4"/>
    <x v="8"/>
    <m/>
    <m/>
    <x v="0"/>
    <n v="11"/>
    <n v="15"/>
    <d v="2025-04-29T00:00:00"/>
    <s v="2-2025-013001"/>
    <d v="2025-04-15T00:00:00"/>
    <s v="N/A"/>
    <s v="N/A"/>
    <m/>
    <m/>
    <n v="0"/>
  </r>
  <r>
    <n v="801"/>
    <s v="1-2025-015362"/>
    <s v="Referencia: Proyecto UPME 10 - 2019 Línea de transmisión Río Córdoba – Bonda (Termocol) 220 kV. Alcance a la solicitud radicada el 13 de marzo de 2025 mediante consecutivo del MME No 1-2025-011195. Asunto: Alcance a la solicitud modificación de la Fecha Oficial de Puesta en Operación Proyecto UPME 10 - 2019 Línea de ransmisión Río Córdoba – Bonda (Termocol) 220 kV radicada el pasado 13 de marzo de 2025 con consecutivo del Ministerio de Minas y Energía No 1-2025-011195 "/>
    <s v="Grupo Energía Bogotá SA ESP"/>
    <s v="DP"/>
    <d v="2025-04-04T00:00:00"/>
    <d v="2025-04-04T00:00:00"/>
    <d v="2025-04-04T00:00:00"/>
    <x v="4"/>
    <x v="0"/>
    <m/>
    <m/>
    <x v="0"/>
    <n v="3"/>
    <n v="12"/>
    <d v="2025-04-24T00:00:00"/>
    <s v="N/A"/>
    <d v="2025-04-07T00:00:00"/>
    <s v="N/A"/>
    <s v="N/A"/>
    <s v="SE ASIGNA AL Grupo de Defensa Judicial, Extrajudicial y Asuntos Constitucionales"/>
    <m/>
    <n v="0"/>
  </r>
  <r>
    <n v="802"/>
    <s v="1-2025-014709"/>
    <s v="Información requerida &amp;quot;Nuevos usuarios rurales&amp;quot;"/>
    <s v="ELECTROCAQUETA S.A E.S.P"/>
    <s v="DP"/>
    <d v="2025-04-02T00:00:00"/>
    <d v="2025-04-04T00:00:00"/>
    <d v="2025-04-04T00:00:00"/>
    <x v="4"/>
    <x v="16"/>
    <m/>
    <m/>
    <x v="0"/>
    <n v="6"/>
    <n v="12"/>
    <d v="2025-04-22T00:00:00"/>
    <s v="_x0009_2-2025-012110"/>
    <d v="2025-04-08T00:00:00"/>
    <s v="_x0009_2-2025-012110"/>
    <d v="2025-04-08T00:00:00"/>
    <m/>
    <m/>
    <n v="0"/>
  </r>
  <r>
    <n v="803"/>
    <s v="1-2025-015275"/>
    <s v="Reporte de nuevos usuarios rurales Marzo 2025"/>
    <s v="CHEC SA ESP BIC"/>
    <s v="DP"/>
    <d v="2025-04-04T00:00:00"/>
    <d v="2025-04-04T00:00:00"/>
    <d v="2025-04-04T00:00:00"/>
    <x v="4"/>
    <x v="16"/>
    <m/>
    <m/>
    <x v="0"/>
    <n v="4"/>
    <n v="12"/>
    <d v="2025-04-24T00:00:00"/>
    <s v="2-2025-012108"/>
    <d v="2025-04-08T00:00:00"/>
    <s v="2-2025-012108"/>
    <d v="2025-04-08T00:00:00"/>
    <m/>
    <m/>
    <n v="0"/>
  </r>
  <r>
    <n v="804"/>
    <s v="1-2025-015287"/>
    <s v="Solicitando información sobre las gestiones que ha realizado la entidad ¿Cuáles han sido los trabajos, actividades y gestiones que ha realizado de manera conjunta el Ministerio de Minas y Energía, con las demás entidades _x000a_nombradas en el aparte de los hechos de esta petición, con el fin de normalizar _x000a_y/o resolver el pasivo pensional de la Electrificadora del Tolima S.A. E.S.P. en _x000a_liquidación?"/>
    <s v="JOSE LUIS PEREZ BERMEO"/>
    <s v="DP"/>
    <d v="2025-04-04T00:00:00"/>
    <d v="2025-04-07T00:00:00"/>
    <d v="2025-04-07T00:00:00"/>
    <x v="4"/>
    <x v="0"/>
    <m/>
    <m/>
    <x v="0"/>
    <n v="3"/>
    <n v="12"/>
    <d v="2025-04-24T00:00:00"/>
    <s v="N/A"/>
    <d v="2025-04-07T00:00:00"/>
    <s v="N/A"/>
    <s v="N/A"/>
    <s v="SE ASIGNA A STH"/>
    <m/>
    <n v="0"/>
  </r>
  <r>
    <n v="805"/>
    <s v="1-2025-015310"/>
    <s v="Traslado OFI25-00060269 / GFPU Nos permitimos dar a conocer el documento remitido por el doctor Eduardo Verano de la Rosa, Gobernador del Atlántico, en el que manifiesta la preocupación que presentan las Gobernaciones del Caribe frente a la Crisis del Sistema Eléctrico en la Región._x000d_"/>
    <s v="Presidencia de la Republica"/>
    <s v="DP"/>
    <d v="2025-04-04T00:00:00"/>
    <d v="2025-04-04T00:00:00"/>
    <d v="2025-04-07T00:00:00"/>
    <x v="4"/>
    <x v="0"/>
    <m/>
    <m/>
    <x v="0"/>
    <n v="11"/>
    <n v="15"/>
    <d v="2025-04-29T00:00:00"/>
    <s v="N/A"/>
    <d v="2025-04-15T00:00:00"/>
    <s v="N/A"/>
    <s v="N/A"/>
    <s v="Se asigna a María Cecilia, por tratarse de temas de Colombia Solar"/>
    <m/>
    <n v="0"/>
  </r>
  <r>
    <n v="806"/>
    <s v="1-2025-014910"/>
    <s v="Informe mes Marzo - Enel Colombia USUARIOS RURALES"/>
    <s v="Enel Colombia"/>
    <s v="OTROS "/>
    <d v="2025-04-03T00:00:00"/>
    <d v="2025-04-03T00:00:00"/>
    <d v="2025-04-10T00:00:00"/>
    <x v="4"/>
    <x v="17"/>
    <s v="David Andrés Grajales Marín"/>
    <s v="Farid Alejandro Tovar Aristizábal"/>
    <x v="0"/>
    <n v="20"/>
    <n v="15"/>
    <d v="2025-04-28T00:00:00"/>
    <s v="2-2025-013850"/>
    <d v="2025-04-23T00:00:00"/>
    <s v="N/A"/>
    <s v="N/A"/>
    <s v="Respuesta al Peticionario"/>
    <m/>
    <n v="0"/>
  </r>
  <r>
    <n v="807"/>
    <s v="1-2025-015380"/>
    <s v="CE20250422 Solicitud de Clarificación y Formalización Contractual – Proyecto FAER GGC-504-2022 (Actas CAFAER No. 64 y 67)."/>
    <s v="Companía Energetíca de Occidente"/>
    <s v="DP"/>
    <d v="2025-04-04T00:00:00"/>
    <d v="2025-04-04T00:00:00"/>
    <d v="2025-04-07T00:00:00"/>
    <x v="4"/>
    <x v="0"/>
    <m/>
    <m/>
    <x v="0"/>
    <n v="3"/>
    <n v="12"/>
    <d v="2025-04-24T00:00:00"/>
    <s v="N/A"/>
    <d v="2025-04-07T00:00:00"/>
    <s v="N/A"/>
    <s v="N/A"/>
    <s v="SE ASIGNA AL GRUPO DE SUPERVISION"/>
    <m/>
    <n v="0"/>
  </r>
  <r>
    <n v="808"/>
    <s v="_x0009__x000a_1-2025-015627"/>
    <s v="Información nuevos usuarios rurales"/>
    <s v="Empresa de Energía de Boyacá S.A. E.S.P."/>
    <s v="DP"/>
    <d v="2025-04-07T00:00:00"/>
    <d v="2025-04-07T00:00:00"/>
    <d v="2025-04-07T00:00:00"/>
    <x v="4"/>
    <x v="16"/>
    <m/>
    <s v="Sebastián Ordoñez Muñoz"/>
    <x v="0"/>
    <n v="2"/>
    <n v="12"/>
    <d v="2025-04-25T00:00:00"/>
    <s v="2-2025-012278"/>
    <d v="2025-04-09T00:00:00"/>
    <s v="2-2025-012278"/>
    <d v="2025-04-09T00:00:00"/>
    <m/>
    <m/>
    <n v="0"/>
  </r>
  <r>
    <n v="809"/>
    <s v="_x0009__x000a_1-2025-015635"/>
    <s v="Informe 49 FAER GGC-657-2020 Febrero 2025"/>
    <s v="Empresa de Energía de Boyacá S.A. E.S.P."/>
    <s v="DP"/>
    <d v="2025-04-07T00:00:00"/>
    <d v="2025-04-07T00:00:00"/>
    <d v="2025-04-07T00:00:00"/>
    <x v="4"/>
    <x v="0"/>
    <m/>
    <m/>
    <x v="0"/>
    <n v="0"/>
    <n v="12"/>
    <d v="2025-04-25T00:00:00"/>
    <s v="N/A"/>
    <d v="2025-04-07T00:00:00"/>
    <s v="N/A"/>
    <s v="N/A"/>
    <s v="SE ASIGNA AL GRUPO DE SUPERVISION "/>
    <m/>
    <n v="0"/>
  </r>
  <r>
    <n v="810"/>
    <s v="_x0009__x000a_1-2025-015801"/>
    <s v="Traslado Petición Radicado No. 1279920-PP– Elvis Calderón Flórez- recibida en fecha 06 de abril de 2025"/>
    <s v="Elvis Calderón Flórez"/>
    <s v="DP"/>
    <d v="2025-04-07T00:00:00"/>
    <d v="2025-04-07T00:00:00"/>
    <d v="2025-04-07T00:00:00"/>
    <x v="4"/>
    <x v="13"/>
    <s v="David Andrés Grajales Marín"/>
    <s v="Eulogio Solarte"/>
    <x v="0"/>
    <n v="1"/>
    <n v="12"/>
    <d v="2025-04-25T00:00:00"/>
    <s v="2-2025-012187"/>
    <d v="2025-04-08T00:00:00"/>
    <s v="N/A"/>
    <s v="N/A"/>
    <m/>
    <m/>
    <n v="0"/>
  </r>
  <r>
    <n v="811"/>
    <s v="1-2025-015037"/>
    <s v="Solicitud urgente de medidas excepcionales para mitigar una inminente crisis energética nacional"/>
    <s v="Gobernación De Atlántico"/>
    <s v="DP"/>
    <d v="2025-04-03T00:00:00"/>
    <d v="2025-04-04T00:00:00"/>
    <d v="2025-04-07T00:00:00"/>
    <x v="4"/>
    <x v="0"/>
    <m/>
    <m/>
    <x v="0"/>
    <n v="6"/>
    <n v="12"/>
    <d v="2025-04-23T00:00:00"/>
    <s v="N/A"/>
    <d v="2025-04-09T00:00:00"/>
    <s v="N/A"/>
    <s v="N/A"/>
    <s v="se asigna al despacho"/>
    <m/>
    <n v="0"/>
  </r>
  <r>
    <n v="812"/>
    <s v="_x0009__x000a_1-2025-015042"/>
    <s v="Solicitud de acceso a plataforma &quot;Avánzame&quot;"/>
    <s v="Fondo de Energías No Convencionales y Gestión Eficiente de la Energía - FENOGE"/>
    <s v="OTROS "/>
    <d v="2025-04-03T00:00:00"/>
    <d v="2025-04-04T00:00:00"/>
    <d v="2025-04-07T00:00:00"/>
    <x v="4"/>
    <x v="0"/>
    <m/>
    <m/>
    <x v="0"/>
    <n v="5"/>
    <n v="12"/>
    <d v="2025-04-23T00:00:00"/>
    <s v="N/A"/>
    <d v="2025-04-08T00:00:00"/>
    <s v="N/A"/>
    <s v="N/A"/>
    <s v="SE ASIGNA A TICS"/>
    <m/>
    <n v="0"/>
  </r>
  <r>
    <n v="813"/>
    <s v="_x0009__x000a_1-2025-015044"/>
    <s v="Respuesta Radicado UPME No. 20251110017252"/>
    <s v="Unidad de Planeación Minero Energética - UPME"/>
    <s v="OTROS "/>
    <d v="2025-04-03T00:00:00"/>
    <d v="2025-04-04T00:00:00"/>
    <d v="2025-04-07T00:00:00"/>
    <x v="4"/>
    <x v="0"/>
    <m/>
    <m/>
    <x v="0"/>
    <n v="4"/>
    <n v="12"/>
    <d v="2025-04-23T00:00:00"/>
    <s v="N/A"/>
    <d v="2025-04-07T00:00:00"/>
    <s v="N/A"/>
    <s v="N/A"/>
    <s v="SE ASIGNA A Grupo de Upstream"/>
    <m/>
    <n v="0"/>
  </r>
  <r>
    <n v="814"/>
    <s v="_x0009__x000a_1-2025-015045"/>
    <s v="Respuesta Radicado UPME No. 20251110017252"/>
    <s v="Unidad de Planeación Minero Energética - UPME"/>
    <s v="OTROS "/>
    <d v="2025-04-03T00:00:00"/>
    <d v="2025-04-04T00:00:00"/>
    <d v="2025-04-07T00:00:00"/>
    <x v="4"/>
    <x v="0"/>
    <m/>
    <m/>
    <x v="0"/>
    <n v="4"/>
    <n v="12"/>
    <d v="2025-04-23T00:00:00"/>
    <s v="N/A"/>
    <d v="2025-04-07T00:00:00"/>
    <s v="N/A"/>
    <s v="N/A"/>
    <s v="SE ASIGNA A Grupo de Upstream"/>
    <m/>
    <n v="0"/>
  </r>
  <r>
    <n v="815"/>
    <s v="1-2025-015047"/>
    <s v="ALANGE ENERGY CORP SUCURSAL COLOMBIA   - Comunicación de Superposición de proyectos en el marco de la Resolución 40303 del 5 de _x000a_agosto de 2022 el área de estudio del Proyecto de Generación de Energía Fotovoltaica PARQUE _x000a_SOLAR AMBER S.A.S. E.S.P. 99,9 MW Y SU LÍNEA DE TRANSMISIÓN 220KV A LA _x000a_SUBESTACIÓN LA SIERRA. "/>
    <s v="Parque Solar Taurus S.A.S. E.S.P - VIRIDI"/>
    <s v="DP"/>
    <d v="2025-04-03T00:00:00"/>
    <d v="2025-04-04T00:00:00"/>
    <d v="2025-04-07T00:00:00"/>
    <x v="4"/>
    <x v="15"/>
    <s v="David Andrés Grajales Marín"/>
    <s v="Farid Alejandro Tovar Aristizábal"/>
    <x v="0"/>
    <n v="8"/>
    <n v="15"/>
    <d v="2025-04-28T00:00:00"/>
    <s v="2-2025-012344"/>
    <d v="2025-04-11T00:00:00"/>
    <s v="N/A"/>
    <s v="N/A"/>
    <m/>
    <m/>
    <n v="0"/>
  </r>
  <r>
    <n v="816"/>
    <s v="1-2025-015078"/>
    <s v="SOLICITUD DE SUSPENSION Y RECHAZO DE LA INTEGRACION EMPRESARIAL DE LA REFERENCIA,   COMPLEMENTAMOS DENUNCIA PREVIA Y AMPLIAMOS  POR FALSEDAD EN _x000a_DOCUMENTO PUBLICO  DENTRO DEL DOCUMENTO DENOMINADO Ref.: Solicitud de pre evaluación de la operación proyectada entre UFINET COLOMBIA S.A., UFINET LATAM, S.L. SUCURSAL COLOMBIA, IFX NETWORKS COLOMBIA S.A.S., AZTECA COMUNICACIONES COLOMBIA S.A.S. y TV AZTECA SUCURSAL COLOMBIA.   PRESENTADO ANTE EL DESPACHO DE CIELO ELAINE RUSINQUE URREGO, SUPERINTENDENTE DE INDUTRIA Y COMERCIO DE COLOMBIA EN FECHA de radiación 3 de marzo de 2025.  "/>
    <s v="TOTALPLAY CO"/>
    <s v="DP"/>
    <d v="2025-04-04T00:00:00"/>
    <d v="2025-04-04T00:00:00"/>
    <d v="2025-04-07T00:00:00"/>
    <x v="4"/>
    <x v="15"/>
    <s v="David Andrés Grajales Marín"/>
    <s v="Farid Alejandro Tovar Aristizábal"/>
    <x v="0"/>
    <n v="7"/>
    <n v="15"/>
    <d v="2025-04-29T00:00:00"/>
    <s v="2-2025-012745"/>
    <d v="2025-04-11T00:00:00"/>
    <s v="N/A"/>
    <s v="N/A"/>
    <m/>
    <m/>
    <n v="0"/>
  </r>
  <r>
    <n v="817"/>
    <s v="_x0009__x000a_1-2025-015093"/>
    <s v="Solicitud de acceso a plataforma &quot;Avánzame&quot;"/>
    <s v="Fondo de Energías No Convencionales y Gestión Eficiente de la Energía - FENOGE"/>
    <s v="OTROS "/>
    <d v="2025-04-03T00:00:00"/>
    <d v="2025-04-04T00:00:00"/>
    <d v="2025-04-07T00:00:00"/>
    <x v="4"/>
    <x v="0"/>
    <m/>
    <m/>
    <x v="0"/>
    <n v="5"/>
    <n v="12"/>
    <d v="2025-04-23T00:00:00"/>
    <s v="N/A"/>
    <d v="2025-04-08T00:00:00"/>
    <s v="N/A"/>
    <s v="N/A"/>
    <s v="SE ASIGNA A TICS"/>
    <m/>
    <n v="0"/>
  </r>
  <r>
    <n v="818"/>
    <s v="_x0009__x000a_1-2025-015099"/>
    <s v=" Avance entrega final del proyecto &quot;CONSTRUCCIÓN DEL SEGUNDO CIRCUITO A 34,5 KV TULUNÍ-PLANADAS-RIOBLANCO, DE LA BAHÍA DE LÍNEA EN SUBESTACIÓN TULUNÍ, DEL PÓRTICO DE LÍNEA VEREDA LAS SEÑORITAS A 34,5 KV, PRUEBAS Y PUESTA EN SERVICIO&quot; con código BPIN 20181719000110 "/>
    <s v="JURISLEG Servicios Legales"/>
    <s v="DP"/>
    <d v="2025-04-04T00:00:00"/>
    <d v="2025-04-04T00:00:00"/>
    <d v="2025-04-07T00:00:00"/>
    <x v="4"/>
    <x v="0"/>
    <m/>
    <m/>
    <x v="0"/>
    <n v="3"/>
    <n v="12"/>
    <d v="2025-04-24T00:00:00"/>
    <s v="N/A"/>
    <d v="2025-04-07T00:00:00"/>
    <s v="N/A"/>
    <s v="N/A"/>
    <s v="SE ASIGNA A LA DEE PARA QUE FUERA ASIGNADO A David García SEGUN LO INDICADO POR EL GRUPO DE SUPERVISION"/>
    <m/>
    <n v="0"/>
  </r>
  <r>
    <n v="819"/>
    <s v="1-2025-015100"/>
    <s v="respuesta a comunicación recibida bajo el radicado 2-2024-003706"/>
    <s v="ENLAZA"/>
    <s v="DP"/>
    <d v="2025-04-04T00:00:00"/>
    <d v="2025-04-04T00:00:00"/>
    <d v="2025-04-07T00:00:00"/>
    <x v="4"/>
    <x v="5"/>
    <m/>
    <m/>
    <x v="1"/>
    <n v="7"/>
    <n v="15"/>
    <d v="2025-04-29T00:00:00"/>
    <s v="N/A"/>
    <d v="2025-04-11T00:00:00"/>
    <s v="N/A"/>
    <s v="N/A"/>
    <s v="Respuesta del GEB a solicitud de este ministerios,solicitud del año 2024"/>
    <m/>
    <n v="0"/>
  </r>
  <r>
    <n v="820"/>
    <s v="1-2025-015106"/>
    <s v=" Solicitud consolidación definitiva de los compromisos en el marco de la 2da Conferencia Global de Contaminación del Aire y Salud convocada por la Organización Mundial de la Salud- &quot;“Programa de Sustitución de Leña"/>
    <s v="Unidad de Planeación Minero Energética - UPME"/>
    <s v="DP"/>
    <d v="2025-04-04T00:00:00"/>
    <d v="2025-04-04T00:00:00"/>
    <d v="2025-04-07T00:00:00"/>
    <x v="4"/>
    <x v="0"/>
    <m/>
    <m/>
    <x v="0"/>
    <n v="17"/>
    <n v="15"/>
    <d v="2025-04-29T00:00:00"/>
    <s v="N/A"/>
    <d v="2025-04-21T00:00:00"/>
    <s v="N/A"/>
    <s v="N/A"/>
    <s v="se asigna a la Direccion de Hidrocarburos"/>
    <m/>
    <n v="0"/>
  </r>
  <r>
    <n v="821"/>
    <s v="_x0009__x000a_1-2025-015130"/>
    <s v="RESPUESTA AL RADICADO 2-2025-011575 - Petición No. 53139925  WILLIAM BELTRÁN URUETA en el que presenta inconformidad y denuncia pública por abuso de posición dominante sobre los radicados No.51168682 del 23 de enero del 2025 y No. 52286637 de 24 de febrero del 2025, le _x000a_informamos lo siguiente: _x000a_En cuanto al consumo del mes de enero de 2025 "/>
    <s v="AIR-E"/>
    <s v="DP"/>
    <d v="2025-04-04T00:00:00"/>
    <d v="2025-04-04T00:00:00"/>
    <d v="2025-04-07T00:00:00"/>
    <x v="4"/>
    <x v="21"/>
    <s v="David Andrés Grajales Marín"/>
    <s v="Julio André Bernal Rubiano"/>
    <x v="0"/>
    <n v="6"/>
    <n v="15"/>
    <d v="2025-04-29T00:00:00"/>
    <s v="2-2025-012341 "/>
    <d v="2025-04-10T00:00:00"/>
    <s v="N/A"/>
    <s v="N/A"/>
    <m/>
    <m/>
    <n v="0"/>
  </r>
  <r>
    <n v="822"/>
    <s v="_x0009__x000a_1-2025-015132"/>
    <s v="RESPUESTA AL RADICADO 2-2025-011575"/>
    <s v="AIR-E"/>
    <s v="DP"/>
    <d v="2025-04-04T00:00:00"/>
    <d v="2025-04-04T00:00:00"/>
    <d v="2025-04-07T00:00:00"/>
    <x v="4"/>
    <x v="21"/>
    <s v="David Andrés Grajales Marín"/>
    <s v="Julio André Bernal Rubiano"/>
    <x v="0"/>
    <n v="6"/>
    <n v="15"/>
    <d v="2025-04-29T00:00:00"/>
    <s v="2-2025-012341 "/>
    <d v="2025-04-10T00:00:00"/>
    <s v="N/A"/>
    <s v="N/A"/>
    <m/>
    <m/>
    <n v="0"/>
  </r>
  <r>
    <n v="823"/>
    <s v="1-2025-015135"/>
    <s v="RESPUESTA AL RADICADO 2-2025-011575 Su referencia: MME 1-2025-013931"/>
    <s v="AIR-E"/>
    <s v="DP"/>
    <d v="2025-04-04T00:00:00"/>
    <d v="2025-04-04T00:00:00"/>
    <d v="2025-04-07T00:00:00"/>
    <x v="4"/>
    <x v="21"/>
    <s v="David Andrés Grajales Marín"/>
    <s v="Julio André Bernal Rubiano"/>
    <x v="0"/>
    <n v="6"/>
    <n v="15"/>
    <d v="2025-04-29T00:00:00"/>
    <s v="2-2025-012341 "/>
    <d v="2025-04-10T00:00:00"/>
    <s v="N/A"/>
    <s v="N/A"/>
    <m/>
    <m/>
    <n v="0"/>
  </r>
  <r>
    <n v="824"/>
    <s v="_x0009__x000a_1-2025-015147"/>
    <s v="Solicitud paneles solares"/>
    <s v="Luis Arturo Rodriguez"/>
    <s v="DP"/>
    <d v="2025-04-04T00:00:00"/>
    <d v="2025-04-04T00:00:00"/>
    <d v="2025-04-07T00:00:00"/>
    <x v="4"/>
    <x v="0"/>
    <m/>
    <m/>
    <x v="0"/>
    <n v="12"/>
    <n v="15"/>
    <d v="2025-04-29T00:00:00"/>
    <s v="N/A"/>
    <d v="2025-04-16T00:00:00"/>
    <s v="N/A"/>
    <s v="N/A"/>
    <s v="Se asigna a Comunidades Energéticas"/>
    <m/>
    <n v="0"/>
  </r>
  <r>
    <n v="825"/>
    <s v="1-2025-015149"/>
    <s v="Remitimos para su conocimiento y fines pertinentes la comunicación suscrita por el señor LUIS ALBERTO VERGARA OSPINA, en la que manifiesta “(…) Solicitud de Información sobre el Estado y Avances del Proyecto de Transición Energética en Mamonal (…)”."/>
    <s v="Presidencia de la Republica"/>
    <s v="DP"/>
    <d v="2025-04-04T00:00:00"/>
    <d v="2025-04-04T00:00:00"/>
    <d v="2025-04-07T00:00:00"/>
    <x v="4"/>
    <x v="0"/>
    <m/>
    <m/>
    <x v="0"/>
    <n v="4"/>
    <n v="12"/>
    <d v="2025-04-24T00:00:00"/>
    <s v="N/A"/>
    <d v="2025-04-08T00:00:00"/>
    <s v="N/A"/>
    <s v="N/A"/>
    <s v="se asigna a la DEE al Grupo de Comunidades Anergeticas"/>
    <m/>
    <n v="0"/>
  </r>
  <r>
    <n v="826"/>
    <s v="1-2025-015157"/>
    <s v="Solicitud parque solar"/>
    <s v="Laureano Mancera Bejarano"/>
    <s v="DP"/>
    <d v="2025-04-04T00:00:00"/>
    <d v="2025-04-04T00:00:00"/>
    <d v="2025-04-07T00:00:00"/>
    <x v="4"/>
    <x v="0"/>
    <m/>
    <m/>
    <x v="0"/>
    <n v="5"/>
    <n v="12"/>
    <d v="2025-04-24T00:00:00"/>
    <s v="N/A"/>
    <d v="2025-04-09T00:00:00"/>
    <s v="N/A"/>
    <s v="N/A"/>
    <s v="se asigna al grupo de reglamentos "/>
    <m/>
    <n v="0"/>
  </r>
  <r>
    <n v="827"/>
    <s v="_x0009__x000a_1-2025-015178"/>
    <s v="Derecho de Petición (Karina Atencio Acosta - Aire y Otros)"/>
    <s v="KARINA TATIANA ATENCIO ACOSTA"/>
    <s v="DP"/>
    <d v="2025-04-04T00:00:00"/>
    <d v="2025-04-04T00:00:00"/>
    <d v="2025-04-07T00:00:00"/>
    <x v="4"/>
    <x v="13"/>
    <s v="David Andrés Grajales Marín"/>
    <s v="Eulogio Solarte"/>
    <x v="0"/>
    <n v="6"/>
    <n v="15"/>
    <d v="2025-04-29T00:00:00"/>
    <s v="2-2025-012343"/>
    <d v="2025-04-10T00:00:00"/>
    <s v="2-2025- 012189 SSPD Y AIR-E"/>
    <d v="2025-04-08T00:00:00"/>
    <m/>
    <m/>
    <n v="0"/>
  </r>
  <r>
    <n v="828"/>
    <s v="1-2025-015182"/>
    <s v="Solicitud de información Bogotá Destino Turístico Inteligente 2025EE702- Eje de Sostenibilidad: 1. ¿Se fomentan en Bogotá las energías alternativas/renovables (plantas fotovoltaicas o de otro tipo impulsadas por la Alcaldía)? "/>
    <s v="Alcaldía Mayor de Bogotá D.C."/>
    <s v="DP"/>
    <d v="2025-04-04T00:00:00"/>
    <d v="2025-04-04T00:00:00"/>
    <d v="2025-04-07T00:00:00"/>
    <x v="4"/>
    <x v="0"/>
    <m/>
    <m/>
    <x v="0"/>
    <n v="17"/>
    <n v="15"/>
    <d v="2025-04-29T00:00:00"/>
    <s v="N/A"/>
    <d v="2025-04-21T00:00:00"/>
    <s v="N/A"/>
    <s v="N/A"/>
    <s v="Se asignó a Colombia Solar"/>
    <m/>
    <n v="0"/>
  </r>
  <r>
    <n v="829"/>
    <s v="_x0009__x000a_1-2025-015213"/>
    <s v="TRANSPORTADORA DE GAS INTERNACIONAL TGI SA ESP - Comunicación de Superposición de proyectos en el marco de la Resolución 40303 del 5 de agosto de 2022 el área de estudio del Proyecto de Generación de Energía Fotovoltaica PARQUE SOLAR AMBER S.A.S. E.S.P. 99,9 MW Y SU LÍNEA DE TRANSMISIÓN 220KV A LA SUBESTACIÓN LA SIERRA. "/>
    <s v="Parque Solar Taurus S.A.S. E.S.P - VIRIDI"/>
    <s v="DP"/>
    <d v="2025-04-04T00:00:00"/>
    <d v="2025-04-04T00:00:00"/>
    <d v="2025-04-07T00:00:00"/>
    <x v="4"/>
    <x v="15"/>
    <s v="David Andrés Grajales Marín"/>
    <s v="Farid Alejandro Tovar Aristizábal"/>
    <x v="0"/>
    <n v="7"/>
    <n v="15"/>
    <d v="2025-04-29T00:00:00"/>
    <s v="2-2025-012344"/>
    <d v="2025-04-11T00:00:00"/>
    <s v="N/A"/>
    <s v="N/A"/>
    <m/>
    <m/>
    <n v="0"/>
  </r>
  <r>
    <n v="830"/>
    <s v="1-2025-015418"/>
    <s v="Minenergía - Sjf-20250404-01 - Derecho De Petición - Solicitud Mesa De Trabajo Solicitud de Intervención Urgente del  Ministerio para garantizar conexión al  Proyecto San Jorge Fotovoltaico  135MWn, en Montelíbano, Cord"/>
    <s v="San Jorge Fotovoltaico S.A.S. E.S.P"/>
    <s v="DP"/>
    <d v="2025-04-07T00:00:00"/>
    <d v="2025-04-07T00:00:00"/>
    <d v="2025-04-07T00:00:00"/>
    <x v="4"/>
    <x v="0"/>
    <m/>
    <m/>
    <x v="0"/>
    <n v="4"/>
    <n v="15"/>
    <d v="2025-04-30T00:00:00"/>
    <s v="N/A"/>
    <d v="2025-04-11T00:00:00"/>
    <s v="N/A"/>
    <s v="N/A"/>
    <s v="se asigna al Despacho del Viceministro"/>
    <m/>
    <n v="0"/>
  </r>
  <r>
    <n v="831"/>
    <s v="1-2025-015973"/>
    <s v="20250130064847 Informe marzo de 2025- Informe marzo de 2025 Reporte de usuarios con actividad diferente a la registrada en el RUT"/>
    <s v="Empresas Públicas de Medellín E.S.P."/>
    <s v="OTROS "/>
    <d v="2025-04-07T00:00:00"/>
    <d v="2025-04-07T00:00:00"/>
    <d v="2025-04-07T00:00:00"/>
    <x v="4"/>
    <x v="0"/>
    <m/>
    <m/>
    <x v="0"/>
    <n v="1"/>
    <n v="12"/>
    <d v="2025-04-25T00:00:00"/>
    <s v="N/A"/>
    <d v="2025-04-08T00:00:00"/>
    <s v="N/A"/>
    <s v="N/A"/>
    <s v="Se solicita reasignar al Grupo de Subsidios quienes son los que solicitaron la informacion mediante Memorando 2-2024-023492"/>
    <m/>
    <n v="0"/>
  </r>
  <r>
    <n v="832"/>
    <s v="1-2025-014032"/>
    <s v="Propuesta De Prórroga Del Contrato De Operación Conjunta Uten – Vatia Sa Esp"/>
    <s v="Unión De Trabajadores De La Industria Energética Nacional Y De Servicios Públicos"/>
    <s v="DP"/>
    <d v="2025-03-31T00:00:00"/>
    <d v="2025-04-04T00:00:00"/>
    <d v="2025-04-07T00:00:00"/>
    <x v="4"/>
    <x v="0"/>
    <m/>
    <m/>
    <x v="0"/>
    <n v="8"/>
    <n v="12"/>
    <d v="2025-04-16T00:00:00"/>
    <s v="N/A"/>
    <d v="2025-04-08T00:00:00"/>
    <s v="N/A"/>
    <s v="N/A"/>
    <s v="Se asigna a Secretaria General"/>
    <m/>
    <n v="0"/>
  </r>
  <r>
    <n v="833"/>
    <s v="1-2025-014110"/>
    <s v="C-388 Entrega Informe Auditoria N°2 Parque Solar URRA - Contrato PS 4620003413 - MIN MINAS"/>
    <s v="Compañía Colombiana de Consultores S.A.A"/>
    <s v="OTROS "/>
    <d v="2025-03-31T00:00:00"/>
    <d v="2025-04-04T00:00:00"/>
    <d v="2025-04-07T00:00:00"/>
    <x v="4"/>
    <x v="3"/>
    <m/>
    <m/>
    <x v="1"/>
    <n v="11"/>
    <n v="15"/>
    <d v="2025-04-23T00:00:00"/>
    <s v="N/A"/>
    <d v="2025-04-11T00:00:00"/>
    <s v="N/A"/>
    <s v="N/A"/>
    <s v="El informe se guarda en: 1.Comunicaciones/10. Informe SIN - Curva S"/>
    <m/>
    <n v="0"/>
  </r>
  <r>
    <n v="834"/>
    <s v="_x0009__x000a_1-2025-014325"/>
    <s v="Solicitud mesa técnica"/>
    <s v="Unión De Trabajadores De La Industria Energética Nacional Y De Servicios Públicos"/>
    <s v="DP"/>
    <d v="2025-04-01T00:00:00"/>
    <d v="2025-04-01T00:00:00"/>
    <d v="2025-04-07T00:00:00"/>
    <x v="4"/>
    <x v="0"/>
    <m/>
    <m/>
    <x v="0"/>
    <n v="8"/>
    <n v="12"/>
    <d v="2025-04-21T00:00:00"/>
    <s v="N/A"/>
    <d v="2025-04-09T00:00:00"/>
    <s v="N/A"/>
    <s v="N/A"/>
    <s v="Se regresa para su reasignación al despacho del señor Viceministro Bedoya, en razón a que fue quien instaló la mesa tecnica "/>
    <m/>
    <n v="0"/>
  </r>
  <r>
    <n v="835"/>
    <s v="_x0009__x000a_1-2025-014894"/>
    <s v="Copia - Observaciones frente a la fundamentación regulatoria de las Convocatorias UPME 03 y 04 de 2024  “Selección de un inversionista y un interventor para el diseño, adquisición de los suministros, construcción, operación y  mantenimiento de compensadores síncronos y sistemas asociados en las subestaciones Santa Marta y Maicao” y de la convocatoria _x000a_UPME 04 de 2024, “Selección de un inversionista y un interventor para el diseño, adquisición de los suministros, construcción, operación y mantenimiento de compensadores síncronos y sistemas asociados, en las subestaciones El Banco, Guatapurí _x000a_"/>
    <s v="Comision de Regulacion de Energia Gas"/>
    <s v="DP"/>
    <d v="2025-04-03T00:00:00"/>
    <d v="2025-04-07T00:00:00"/>
    <d v="2025-04-07T00:00:00"/>
    <x v="4"/>
    <x v="13"/>
    <s v="David Andrés Grajales Marín"/>
    <s v="Eulogio Solarte"/>
    <x v="0"/>
    <n v="5"/>
    <n v="12"/>
    <d v="2025-04-23T00:00:00"/>
    <s v="2-2025-012188"/>
    <d v="2025-04-08T00:00:00"/>
    <s v="N/A"/>
    <s v="N/A"/>
    <m/>
    <m/>
    <n v="0"/>
  </r>
  <r>
    <n v="836"/>
    <s v="1-2025-016081"/>
    <s v="Derecho de petición proyectos de energía solar"/>
    <s v="Asociación Ambiental Agropecuaria y Productora de cuyes del Cauca"/>
    <s v="DP"/>
    <d v="2025-04-07T00:00:00"/>
    <d v="2025-04-07T00:00:00"/>
    <d v="2025-04-07T00:00:00"/>
    <x v="4"/>
    <x v="0"/>
    <m/>
    <m/>
    <x v="0"/>
    <n v="1"/>
    <n v="12"/>
    <d v="2025-04-25T00:00:00"/>
    <s v="N/A"/>
    <d v="2025-04-08T00:00:00"/>
    <s v="N/A"/>
    <s v="N/A"/>
    <s v="se asigna a la DEE al Grupo de Comunidades Energeticas"/>
    <m/>
    <n v="0"/>
  </r>
  <r>
    <n v="837"/>
    <s v="1-2025-014811"/>
    <s v=" Envío del Proyecto - INSTALACIÓN DE SOLUCIONES INDIVIDUALES FOTOVOLTAICAS PARA LA GENERACIÓN DE ENERGÍA ELÉCTRICA EN ZONA RURAL DISPERSA DE LOS MUNICIPIOS DE NUNCHIA, LA SALINA, VILLANUEVA EN EL DEPARTAMENTO DE CASANARE"/>
    <s v="IPSE."/>
    <s v="OTROS "/>
    <d v="2025-04-03T00:00:00"/>
    <d v="2025-04-03T00:00:00"/>
    <d v="2025-04-07T00:00:00"/>
    <x v="4"/>
    <x v="5"/>
    <m/>
    <m/>
    <x v="1"/>
    <n v="54"/>
    <n v="15"/>
    <d v="2025-04-28T00:00:00"/>
    <s v="N/A"/>
    <d v="2025-05-27T00:00:00"/>
    <s v="N/A"/>
    <s v="N/A"/>
    <s v="Proyecto se devuelve via correo electronico para subsanar algunos documentos como certificación OR - certificación ET y AOM"/>
    <m/>
    <n v="0"/>
  </r>
  <r>
    <n v="838"/>
    <s v="1-2025-014832"/>
    <s v="[Reiteración] Solicitud de comentarios – XXXVIII Informe de la Misión de Apoyo al Proceso de Paz en Colombia de la OEA (MAPP/OEA)"/>
    <s v="Cancillería"/>
    <s v="DP"/>
    <d v="2025-04-03T00:00:00"/>
    <d v="2025-04-07T00:00:00"/>
    <d v="2025-04-07T00:00:00"/>
    <x v="4"/>
    <x v="14"/>
    <s v="Martha Stephanny Barreto Mantilla"/>
    <s v="Martha Stephanny Barreto Mantilla"/>
    <x v="0"/>
    <n v="-8"/>
    <n v="15"/>
    <d v="2025-04-28T00:00:00"/>
    <s v="2-2025-010642"/>
    <d v="2025-03-26T00:00:00"/>
    <s v="N/A"/>
    <s v="N/A"/>
    <s v="La retroalimentación tambièn fue enviada mediante correo electrónico"/>
    <m/>
    <n v="0"/>
  </r>
  <r>
    <n v="839"/>
    <s v="_x0009__x000a_1-2025-014884"/>
    <s v="Solicitud de seguimiento a la prestacion del servicio de energía eléctrica en Villavicencio, por parte de Electrificadora del Meta S.A E.S.P"/>
    <s v="Consejo Municipal de Villavicencio"/>
    <s v="DP"/>
    <d v="2025-04-03T00:00:00"/>
    <d v="2025-04-07T00:00:00"/>
    <d v="2025-04-07T00:00:00"/>
    <x v="4"/>
    <x v="0"/>
    <m/>
    <m/>
    <x v="0"/>
    <n v="5"/>
    <n v="12"/>
    <d v="2025-04-23T00:00:00"/>
    <s v="N/A"/>
    <d v="2025-04-08T00:00:00"/>
    <s v="N/A"/>
    <s v="N/A"/>
    <s v="SE ENVIA A SECRETARIA GENERAL"/>
    <m/>
    <n v="0"/>
  </r>
  <r>
    <n v="840"/>
    <s v="_x0009__x000a_1-2025-015004"/>
    <s v="Solicitud información Alcaldía Municipio Santander de Quilichao Cauca"/>
    <s v="Alcaldía Municipio Santander de Quilichao Cauca"/>
    <s v="DP"/>
    <d v="2025-04-03T00:00:00"/>
    <d v="2025-04-07T00:00:00"/>
    <d v="2025-04-07T00:00:00"/>
    <x v="4"/>
    <x v="6"/>
    <s v="David Andrés Grajales Marín"/>
    <s v="Julio André Bernal Rubiano"/>
    <x v="0"/>
    <n v="14"/>
    <n v="15"/>
    <d v="2025-04-28T00:00:00"/>
    <s v="2-2025-013004"/>
    <d v="2025-04-17T00:00:00"/>
    <s v="N/A"/>
    <s v="N/A"/>
    <m/>
    <m/>
    <n v="0"/>
  </r>
  <r>
    <n v="841"/>
    <s v="1-2025-016442"/>
    <s v="Respuesta Radicado No 2-2025-010542 del 26 de marzo de 2025 del Ministerio de Minas y Energía. Correo electrónico de 02 de abril de 2025. Radicado FTSP 2025ERF00638.  Oficio de Rad. 2025EE0051219- JAIME GERARDO ZÚÑIGA VERNAZA "/>
    <s v="Ministerio de la Igualdad "/>
    <s v="DP"/>
    <d v="2025-04-08T00:00:00"/>
    <d v="2025-04-08T00:00:00"/>
    <d v="2025-04-08T00:00:00"/>
    <x v="4"/>
    <x v="5"/>
    <m/>
    <m/>
    <x v="1"/>
    <n v="3"/>
    <n v="15"/>
    <d v="2025-05-02T00:00:00"/>
    <s v="N/A"/>
    <d v="2025-04-11T00:00:00"/>
    <s v="N/A"/>
    <s v="N/A"/>
    <s v="Respuesta a requerimiento de esta Dirección Noveno Informe PTSP"/>
    <m/>
    <n v="0"/>
  </r>
  <r>
    <n v="842"/>
    <s v="_x0009__x000a_1-2025-014246"/>
    <s v="Boletín Organización Latinoamericana De Energía - Marzo 2025"/>
    <s v=" Comunicacion Olade"/>
    <s v="OTROS "/>
    <d v="2025-04-01T00:00:00"/>
    <d v="2025-04-01T00:00:00"/>
    <d v="2025-04-08T00:00:00"/>
    <x v="4"/>
    <x v="13"/>
    <m/>
    <m/>
    <x v="1"/>
    <n v="15"/>
    <n v="15"/>
    <d v="2025-04-24T00:00:00"/>
    <s v="N/A"/>
    <d v="2025-04-16T00:00:00"/>
    <s v="N/A"/>
    <s v="N/A"/>
    <s v="Se archiva por instrucción de la coordinación"/>
    <m/>
    <n v="0"/>
  </r>
  <r>
    <n v="843"/>
    <s v="_x0009__x000a_1-2025-014326"/>
    <s v="copia comunicacion dirigida a ABELARDO JESUS RAMOS RAMOS asunto Auto de Ampliación de Términos-  referencia 1-2025-013678 y 2-2025-011742"/>
    <s v="Air-e"/>
    <s v="DP"/>
    <d v="2025-04-01T00:00:00"/>
    <d v="2025-04-01T00:00:00"/>
    <d v="2025-04-08T00:00:00"/>
    <x v="4"/>
    <x v="21"/>
    <s v="David Andrés Grajales Marín"/>
    <s v="Julio André Bernal Rubiano"/>
    <x v="0"/>
    <n v="23"/>
    <n v="15"/>
    <d v="2025-04-24T00:00:00"/>
    <s v="2-2025-014459"/>
    <d v="2025-04-24T00:00:00"/>
    <s v="N/A"/>
    <s v="N/A"/>
    <m/>
    <m/>
    <n v="0"/>
  </r>
  <r>
    <n v="844"/>
    <s v="_x0009__x000a_1-2025-014330"/>
    <s v="propuesta prorroga"/>
    <s v="Unión De Trabajadores De La Industria Energética Nacional Y De Servicios Públicos"/>
    <s v="DP"/>
    <d v="2025-04-01T00:00:00"/>
    <d v="2025-04-02T00:00:00"/>
    <d v="2025-04-08T00:00:00"/>
    <x v="4"/>
    <x v="0"/>
    <m/>
    <m/>
    <x v="0"/>
    <n v="7"/>
    <n v="12"/>
    <d v="2025-04-21T00:00:00"/>
    <s v="N/A"/>
    <d v="2025-04-08T00:00:00"/>
    <s v="N/A"/>
    <s v="N/A"/>
    <s v="SE ASIGNA A SECRETARIA GENERAL"/>
    <m/>
    <n v="0"/>
  </r>
  <r>
    <n v="845"/>
    <s v="_x0009__x000a_1-2025-014182"/>
    <s v="Solicitud-proyecto de energía fotovoltaica"/>
    <s v="inmobiliariai112"/>
    <s v="DP"/>
    <d v="2025-03-31T00:00:00"/>
    <d v="2025-03-31T00:00:00"/>
    <d v="2025-04-08T00:00:00"/>
    <x v="4"/>
    <x v="0"/>
    <m/>
    <m/>
    <x v="0"/>
    <n v="9"/>
    <n v="12"/>
    <d v="2025-04-16T00:00:00"/>
    <s v="N/A"/>
    <d v="2025-04-09T00:00:00"/>
    <s v="N/A"/>
    <s v="N/A"/>
    <s v="se asigna a la DEE al Grupo de Comunidades Energeticas"/>
    <m/>
    <n v="0"/>
  </r>
  <r>
    <n v="846"/>
    <s v="1-2025-014197"/>
    <s v="C-388 Entrega Informe Auditoria N°2 Parque Solar El Corozo- Contrato PS 4620003413 - MIN MINAS"/>
    <s v="Compañía Colombiana de Consultores S.A.A"/>
    <s v="DP"/>
    <d v="2025-04-01T00:00:00"/>
    <d v="2025-04-04T00:00:00"/>
    <d v="2025-04-08T00:00:00"/>
    <x v="4"/>
    <x v="23"/>
    <s v="Silvia Patricia Martinez Jimenez"/>
    <s v="María Fernanda Romero Maldonado"/>
    <x v="1"/>
    <n v="8"/>
    <n v="12"/>
    <d v="2025-04-21T00:00:00"/>
    <s v="N/A"/>
    <d v="2025-04-09T00:00:00"/>
    <s v="N/A"/>
    <s v="N/A"/>
    <s v="El informe se guarda en: 1.Comunicaciones/10. Informe SIN - Curva S"/>
    <m/>
    <n v="0"/>
  </r>
  <r>
    <n v="847"/>
    <s v="_x0009__x000a_1-2025-014203"/>
    <s v="Solicitud de reunión presencial con las empresas Operadoras del  Sistema de Transmisión Regional STR Zona Norte, ante la grave situación  económica que se afronta, como consecuencia del no giro de los recursos  correspondientes al componente de transmisión recaudados por Air-e vía  de la tarifa de energía eléctrica, requeridos para el pago de los cargos por  Uso de los Operadores del STR Zona Norte."/>
    <s v=" TRELCA S.A.S. ESP-  CEMAR CARIBE S.A.S. ESP - CONELCA S.A.S. ESP.-  CEN ENERGY S.A.S. E.S.P."/>
    <s v="DP"/>
    <d v="2025-04-01T00:00:00"/>
    <d v="2025-04-01T00:00:00"/>
    <d v="2025-04-08T00:00:00"/>
    <x v="4"/>
    <x v="25"/>
    <s v="David Andrés Grajales Marín"/>
    <s v="Eulogio Solarte"/>
    <x v="0"/>
    <n v="16"/>
    <n v="15"/>
    <d v="2025-04-24T00:00:00"/>
    <s v="2-2025-013369"/>
    <d v="2025-04-17T00:00:00"/>
    <s v="2-2025-013369"/>
    <d v="2025-04-17T00:00:00"/>
    <s v=" Superintendencia De Servicios Públicos Domiciliarios - Sspd y Energía De Colombia Str S.a.s. Esp"/>
    <m/>
    <n v="0"/>
  </r>
  <r>
    <n v="848"/>
    <s v="1-2025-014335"/>
    <s v="copia comunicacion diriguida a ANA ROSA MARTINEZ HERNANDEZ  ASUNTO: Reclamación No. RE4120202408076 Respuesta Radicado No. 1-2024-029492 y 2-2024-023817"/>
    <s v="Afinia Grupo Epm"/>
    <s v="DP"/>
    <d v="2025-04-01T00:00:00"/>
    <d v="2025-04-01T00:00:00"/>
    <d v="2025-04-08T00:00:00"/>
    <x v="4"/>
    <x v="21"/>
    <s v="David Andrés Grajales Marín"/>
    <s v="Julio André Bernal Rubiano"/>
    <x v="0"/>
    <n v="28"/>
    <n v="15"/>
    <d v="2025-04-24T00:00:00"/>
    <s v="2-2025-014534"/>
    <d v="2025-04-29T00:00:00"/>
    <s v="N/A"/>
    <s v="N/A"/>
    <m/>
    <m/>
    <n v="0"/>
  </r>
  <r>
    <n v="849"/>
    <s v="_x0009__x000a_1-2025-014825"/>
    <s v="Solicitud de concepto sobre la necesidad de suscribir contrato de conexión para proyectos amparados por el artículo 2.2.3.2.4.11 del Decreto 1403 de 2024.  "/>
    <s v="Jairo Alberto Leal Almario  Greenyellow Energía de Colombia S.A.S. "/>
    <s v="DP"/>
    <d v="2025-04-03T00:00:00"/>
    <d v="2025-04-03T00:00:00"/>
    <d v="2025-04-08T00:00:00"/>
    <x v="4"/>
    <x v="0"/>
    <m/>
    <m/>
    <x v="0"/>
    <n v="6"/>
    <n v="12"/>
    <d v="2025-04-23T00:00:00"/>
    <s v="N/A"/>
    <d v="2025-04-09T00:00:00"/>
    <s v="N/A"/>
    <s v="N/A"/>
    <s v="se asigna a OARE"/>
    <m/>
    <n v="0"/>
  </r>
  <r>
    <n v="850"/>
    <s v="_x0009__x000a_1-2025-014915"/>
    <s v="Lanzamiento del proyecto innovador para promover la energía solar en Colombia"/>
    <s v="Nina Rodríguez Correal- Energía Consciente"/>
    <s v="DP"/>
    <d v="2025-04-03T00:00:00"/>
    <d v="2025-04-03T00:00:00"/>
    <d v="2025-04-08T00:00:00"/>
    <x v="4"/>
    <x v="13"/>
    <m/>
    <m/>
    <x v="1"/>
    <n v="6"/>
    <n v="12"/>
    <d v="2025-04-23T00:00:00"/>
    <s v="N/A"/>
    <d v="2025-04-09T00:00:00"/>
    <s v="N/A"/>
    <s v="N/A"/>
    <s v="Con aval de la coordinadora se archiva la comunicación toda vez que no requiere respuesta."/>
    <m/>
    <n v="0"/>
  </r>
  <r>
    <n v="851"/>
    <s v="_x0009__x000a_1-2025-015069"/>
    <s v="OFICIO:165 Petición al Ministerio de minas y energía, espacio presencial para Alcalde y Secretario De planeación Municipal de La Vega Cauca futuro del mismo, se teme estos recursos tan importantes"/>
    <s v="Alcaldía Municipal De La Vega"/>
    <s v="DP"/>
    <d v="2025-04-04T00:00:00"/>
    <d v="2025-04-08T00:00:00"/>
    <d v="2025-04-08T00:00:00"/>
    <x v="4"/>
    <x v="10"/>
    <s v="David Andrés Grajales Marín"/>
    <s v="Julio André Bernal Rubiano"/>
    <x v="0"/>
    <n v="7"/>
    <n v="15"/>
    <d v="2025-04-29T00:00:00"/>
    <s v="2-2025-012563"/>
    <d v="2025-04-11T00:00:00"/>
    <s v="N/A"/>
    <s v="N/A"/>
    <m/>
    <m/>
    <n v="0"/>
  </r>
  <r>
    <n v="852"/>
    <s v="_x0009__x000a_1-2025-015086"/>
    <s v="OFICIO:165 Petición al Ministerio de minas y energía, espacio presencial para Alcalde y Secretario De planeación Municipal de La Vega Cauca futuro del mismo, se teme estos recursos tan importantes"/>
    <s v="Alcaldía Municipal De La Vega"/>
    <s v="DP"/>
    <d v="2025-04-04T00:00:00"/>
    <d v="2025-04-08T00:00:00"/>
    <d v="2025-04-08T00:00:00"/>
    <x v="4"/>
    <x v="10"/>
    <s v="David Andrés Grajales Marín"/>
    <s v="Julio André Bernal Rubiano"/>
    <x v="0"/>
    <n v="7"/>
    <n v="15"/>
    <d v="2025-04-29T00:00:00"/>
    <s v="2-2025-012563"/>
    <d v="2025-04-11T00:00:00"/>
    <s v="N/A"/>
    <s v="N/A"/>
    <m/>
    <m/>
    <n v="0"/>
  </r>
  <r>
    <n v="853"/>
    <s v="_x0009__x000a_1-2025-016190"/>
    <s v="Información paneles Solares"/>
    <s v=" Henry Andelfo  Gonzalez"/>
    <s v="DP"/>
    <d v="2025-04-07T00:00:00"/>
    <d v="2025-04-08T00:00:00"/>
    <d v="2025-04-08T00:00:00"/>
    <x v="4"/>
    <x v="13"/>
    <s v="David Andrés Grajales Marín"/>
    <s v="Eulogio Solarte"/>
    <x v="0"/>
    <n v="7"/>
    <n v="15"/>
    <d v="2025-04-30T00:00:00"/>
    <s v="2-2025-012805"/>
    <d v="2025-04-14T00:00:00"/>
    <s v="N/A"/>
    <s v="N/A"/>
    <m/>
    <m/>
    <n v="0"/>
  </r>
  <r>
    <n v="854"/>
    <s v="_x0009__x000a_1-2025-016339"/>
    <s v="Solicitud revisión e intervención del servicio de energía de las veredas Caney Alto Oriental, Caney Alto del municipio de Restrepo - Meta"/>
    <s v="Karol Daniela Jimenez Gordillo"/>
    <s v="DP"/>
    <d v="2025-04-08T00:00:00"/>
    <d v="2025-04-08T00:00:00"/>
    <d v="2025-04-08T00:00:00"/>
    <x v="4"/>
    <x v="13"/>
    <s v="David Andrés Grajales Marín"/>
    <s v="Eulogio Solarte"/>
    <x v="0"/>
    <n v="6"/>
    <n v="15"/>
    <d v="2025-05-02T00:00:00"/>
    <s v="2-2025-012808"/>
    <d v="2025-04-14T00:00:00"/>
    <s v="2-2025-012808 EMSA"/>
    <d v="2025-04-14T00:00:00"/>
    <m/>
    <m/>
    <n v="0"/>
  </r>
  <r>
    <n v="855"/>
    <s v="1-2025-016348"/>
    <s v="Solicitud de información para participar en el proyecto Colombia Solar"/>
    <s v="ALONSO JOSE REDONDO PEREZ"/>
    <s v="DP"/>
    <d v="2025-04-08T00:00:00"/>
    <d v="2025-04-08T00:00:00"/>
    <d v="2025-04-08T00:00:00"/>
    <x v="4"/>
    <x v="0"/>
    <m/>
    <m/>
    <x v="0"/>
    <n v="1"/>
    <n v="12"/>
    <d v="2025-04-28T00:00:00"/>
    <s v="N/A"/>
    <d v="2025-04-09T00:00:00"/>
    <s v="N/A"/>
    <s v="N/A"/>
    <s v="se asigna al despacho "/>
    <m/>
    <n v="0"/>
  </r>
  <r>
    <n v="856"/>
    <s v="_x0009__x000a_1-2025-016355"/>
    <s v="Solicitud De Proyecto De Techos Solares En El Corregimiento Del Coco Municipio De Majagual – Sucre."/>
    <s v="Analfer Osorio Herrera"/>
    <s v="DP"/>
    <d v="2025-04-08T00:00:00"/>
    <d v="2025-04-08T00:00:00"/>
    <d v="2025-04-08T00:00:00"/>
    <x v="4"/>
    <x v="0"/>
    <m/>
    <m/>
    <x v="0"/>
    <n v="3"/>
    <n v="15"/>
    <d v="2025-05-02T00:00:00"/>
    <s v="N/A"/>
    <d v="2025-04-11T00:00:00"/>
    <s v="N/A"/>
    <s v="N/A"/>
    <s v="se asigna a DEE para ser asignado a María Cecilia Peralta"/>
    <m/>
    <n v="0"/>
  </r>
  <r>
    <n v="857"/>
    <s v="1-2025-016382"/>
    <s v="Respuesta al oficio con radicado FENOGE No. 20252600010522 (radicado IPSE No. 20251410005611) con asunto “Envío avales ambientales, sociales, predial, civil de proyecto granja solar en Puerto Carreño, 2-2025-005810"/>
    <s v=" Fenoge"/>
    <s v="OTROS "/>
    <d v="2025-04-08T00:00:00"/>
    <d v="2025-04-08T00:00:00"/>
    <d v="2025-04-08T00:00:00"/>
    <x v="4"/>
    <x v="5"/>
    <m/>
    <m/>
    <x v="1"/>
    <n v="29"/>
    <n v="15"/>
    <d v="2025-05-02T00:00:00"/>
    <s v="N/A"/>
    <d v="2025-05-07T00:00:00"/>
    <s v="N/A"/>
    <s v="N/A"/>
    <m/>
    <m/>
    <n v="0"/>
  </r>
  <r>
    <n v="858"/>
    <s v="_x0009__x000a_1-2025-016395"/>
    <s v="Documento de capacitación: Historia de desarrollo de la energía eléctrica"/>
    <s v="Mónica, sandra20141969@gmail.com"/>
    <s v="DP"/>
    <d v="2025-04-08T00:00:00"/>
    <d v="2025-04-08T00:00:00"/>
    <d v="2025-04-08T00:00:00"/>
    <x v="4"/>
    <x v="22"/>
    <s v="David Andrés Grajales Marín"/>
    <s v="Farid Alejandro Tovar Aristizábal"/>
    <x v="0"/>
    <n v="20"/>
    <n v="15"/>
    <d v="2025-05-02T00:00:00"/>
    <s v="2-2025-013846"/>
    <d v="2025-04-28T00:00:00"/>
    <s v="N/A"/>
    <s v="N/A"/>
    <m/>
    <m/>
    <n v="0"/>
  </r>
  <r>
    <n v="859"/>
    <s v="1-2025-016409"/>
    <s v="RECLAMACION DIRECTA  OFICIO-HSBV-N.0462025  REITERACION SOLICITUD VERIFICACION RED ELECTRICA ESE HOSPITAL SANTA BARBARA DE VERGARA"/>
    <s v=" E.S.E Hospital Santa Bárbara de Vergara"/>
    <s v="DP"/>
    <d v="2025-04-08T00:00:00"/>
    <d v="2025-04-08T00:00:00"/>
    <d v="2025-04-08T00:00:00"/>
    <x v="4"/>
    <x v="20"/>
    <s v="David Andrés Grajales Marín"/>
    <s v="Eulogio Solarte"/>
    <x v="0"/>
    <n v="6"/>
    <n v="15"/>
    <d v="2025-05-02T00:00:00"/>
    <s v="2-2025-012807"/>
    <d v="2025-04-14T00:00:00"/>
    <s v="2-2025-012807"/>
    <d v="2025-04-14T00:00:00"/>
    <s v="SE REALIZA TPC Y SE COPIA AL PETICIONARIO"/>
    <m/>
    <n v="0"/>
  </r>
  <r>
    <n v="860"/>
    <s v="1-2025-016543"/>
    <s v="Información programa Colombia Solar para adquirir paneles solares"/>
    <s v="Jhon Bermúdez"/>
    <s v="DP"/>
    <d v="2025-04-08T00:00:00"/>
    <d v="2025-04-08T00:00:00"/>
    <d v="2025-04-08T00:00:00"/>
    <x v="4"/>
    <x v="0"/>
    <m/>
    <m/>
    <x v="0"/>
    <n v="1"/>
    <n v="12"/>
    <d v="2025-04-28T00:00:00"/>
    <s v="N/A"/>
    <d v="2025-04-09T00:00:00"/>
    <s v="N/A"/>
    <s v="N/A"/>
    <s v="se asigno a Colombia Solar A Maria Camila Cubillos"/>
    <m/>
    <n v="0"/>
  </r>
  <r>
    <n v="861"/>
    <s v="1-2025-016565"/>
    <s v="Solicitud de Información sobre el Programa “Colombia Solar” para Estratos 1, 2 y 3"/>
    <s v="Gilberto Martinez Llerena"/>
    <s v="DP"/>
    <d v="2025-04-08T00:00:00"/>
    <d v="2025-04-08T00:00:00"/>
    <d v="2025-04-08T00:00:00"/>
    <x v="4"/>
    <x v="0"/>
    <m/>
    <m/>
    <x v="0"/>
    <n v="1"/>
    <n v="12"/>
    <d v="2025-04-28T00:00:00"/>
    <s v="N/A"/>
    <d v="2025-04-09T00:00:00"/>
    <s v="N/A"/>
    <s v="N/A"/>
    <s v="se asigno a Colombia Solar A Maria Camila Cubillos"/>
    <m/>
    <n v="0"/>
  </r>
  <r>
    <n v="862"/>
    <s v="1-2025-016585"/>
    <s v="Postulación para iniciativas en energía y sostenibilidad – Juan Camilo Barrera Hernández"/>
    <s v="Juan Camilo Barrera Hernandez"/>
    <s v="DP"/>
    <d v="2025-04-08T00:00:00"/>
    <d v="2025-04-08T00:00:00"/>
    <d v="2025-04-08T00:00:00"/>
    <x v="4"/>
    <x v="0"/>
    <m/>
    <m/>
    <x v="0"/>
    <n v="1"/>
    <n v="12"/>
    <d v="2025-04-28T00:00:00"/>
    <s v="N/A"/>
    <d v="2025-04-09T00:00:00"/>
    <s v="N/A"/>
    <s v="N/A"/>
    <s v="Se solicita reasignar a TH por ser de su competencia "/>
    <m/>
    <n v="0"/>
  </r>
  <r>
    <n v="863"/>
    <s v="_x0009__x000a_1-2025-016613"/>
    <s v="Traslado OFI25-00066711 / GFPU -Remitimos para su conocimiento y fines pertinentes la comunicación suscrita por el señor GUILLERMO ANTONIO CARDONA MORENO, en la que pone en conocimiento: “(...)Solicitud Reactivación relacionamiento Ministerio De Energía con la Confederación Nacional de Acción Comuna (...)”"/>
    <s v="Presidencia de la Republica"/>
    <s v="DP"/>
    <d v="2025-04-08T00:00:00"/>
    <d v="2025-04-08T00:00:00"/>
    <d v="2025-04-08T00:00:00"/>
    <x v="4"/>
    <x v="0"/>
    <m/>
    <m/>
    <x v="0"/>
    <n v="1"/>
    <n v="12"/>
    <d v="2025-04-28T00:00:00"/>
    <s v="N/A"/>
    <d v="2025-04-09T00:00:00"/>
    <s v="N/A"/>
    <s v="N/A"/>
    <s v="se asignaa OAAS"/>
    <m/>
    <n v="0"/>
  </r>
  <r>
    <n v="864"/>
    <s v="1-2025-016636"/>
    <s v="Solicitud de información  Un hogar, de forma individual, puede acceder al programa de energía limpia Colombia Solar"/>
    <s v="Modesta Marrugo Marrugo"/>
    <s v="DP"/>
    <d v="2025-04-08T00:00:00"/>
    <d v="2025-04-08T00:00:00"/>
    <d v="2025-04-08T00:00:00"/>
    <x v="4"/>
    <x v="0"/>
    <m/>
    <m/>
    <x v="0"/>
    <n v="1"/>
    <n v="12"/>
    <d v="2025-04-28T00:00:00"/>
    <s v="N/A"/>
    <d v="2025-04-09T00:00:00"/>
    <s v="N/A"/>
    <s v="N/A"/>
    <s v="se asigna al despacho "/>
    <m/>
    <n v="0"/>
  </r>
  <r>
    <n v="865"/>
    <s v="1-2025-016713"/>
    <s v="solicito información sobre el programa Colombia Solar, que se debe hacer_x000a_ para ser beneficiario del programa?"/>
    <s v="CÉSAR AUGUSTO GIRONZA ASTUDILLO "/>
    <s v="DP"/>
    <d v="2025-04-08T00:00:00"/>
    <d v="2025-04-08T00:00:00"/>
    <d v="2025-04-08T00:00:00"/>
    <x v="4"/>
    <x v="0"/>
    <m/>
    <m/>
    <x v="0"/>
    <n v="1"/>
    <n v="12"/>
    <d v="2025-04-28T00:00:00"/>
    <s v="N/A"/>
    <d v="2025-04-09T00:00:00"/>
    <s v="N/A"/>
    <s v="N/A"/>
    <s v="se asigna al despacho  al profesional Wilder Echavarría"/>
    <m/>
    <n v="0"/>
  </r>
  <r>
    <n v="866"/>
    <s v="1-2025-016799"/>
    <s v="solicitud de subsidio para panel solar para estratos 1, 2 ,3 "/>
    <s v="HAROLD ALONSO URIBE"/>
    <s v="DP"/>
    <d v="2025-04-08T00:00:00"/>
    <d v="2025-04-08T00:00:00"/>
    <d v="2025-04-08T00:00:00"/>
    <x v="4"/>
    <x v="0"/>
    <m/>
    <m/>
    <x v="0"/>
    <n v="1"/>
    <n v="12"/>
    <d v="2025-04-28T00:00:00"/>
    <s v="N/A"/>
    <d v="2025-04-09T00:00:00"/>
    <s v="N/A"/>
    <s v="N/A"/>
    <s v="se asigna al despacho "/>
    <m/>
    <n v="0"/>
  </r>
  <r>
    <n v="867"/>
    <s v="_x0009__x000a_1-2025-015374"/>
    <s v="Respuesta 0001171393 del 04 de Abril de 2025 Radicado N°: 000968362 del 17 de marzo del 2023 Radicado No.: 2-2025-008362_x000a_Lugar de Notificación: Bogotá, D.C._x000a_"/>
    <s v=" ENEL Colombia S.A ESP"/>
    <s v="DP"/>
    <d v="2025-04-04T00:00:00"/>
    <d v="2025-04-04T00:00:00"/>
    <d v="2025-04-07T00:00:00"/>
    <x v="4"/>
    <x v="17"/>
    <s v="David Andrés Grajales Marín"/>
    <s v="Farid Alejandro Tovar Aristizábal"/>
    <x v="0"/>
    <n v="5"/>
    <n v="12"/>
    <d v="2025-04-24T00:00:00"/>
    <s v="2-2025-012186"/>
    <d v="2025-04-09T00:00:00"/>
    <s v="2-2025-012186"/>
    <d v="2025-04-09T00:00:00"/>
    <s v="Traslado a respuesta al peticionario Isabel Garzón"/>
    <m/>
    <n v="0"/>
  </r>
  <r>
    <n v="868"/>
    <s v="_x0009__x000a_1-2025-016923"/>
    <s v="Traslado la petición de Jhony Alberto Jiménez Orjuela Que se tomen las medidas correspondientes frente a las empresas o personas que están realizando dichas conexiones sin los permisos ni procedimientos adecuados."/>
    <s v="Ministerio De Tecnologías De La Información Y Las Comunicaciones"/>
    <s v="DP"/>
    <d v="2025-04-08T00:00:00"/>
    <d v="2025-04-08T00:00:00"/>
    <d v="2025-04-08T00:00:00"/>
    <x v="4"/>
    <x v="25"/>
    <s v="David Andrés Grajales Marín"/>
    <s v="Eulogio Solarte"/>
    <x v="0"/>
    <n v="7"/>
    <n v="15"/>
    <d v="2025-05-02T00:00:00"/>
    <s v=" 2-2025-012998"/>
    <d v="2025-04-15T00:00:00"/>
    <s v=" 2-2025-012998 Compañía energética De Occidente S.A.S. E.S.P._x000a_"/>
    <d v="2025-04-15T00:00:00"/>
    <m/>
    <m/>
    <n v="0"/>
  </r>
  <r>
    <n v="869"/>
    <s v="1-2025-016939"/>
    <s v="En virtud del traslado que realizó el MINISTERIO DE MINAS Y ENERGÍA de un documento que le remitió la PRESIDENCIA DE LA REPÚBLICA"/>
    <s v="Superintendencia de Industria y Comercio"/>
    <s v="DP"/>
    <d v="2025-04-08T00:00:00"/>
    <d v="2025-04-08T00:00:00"/>
    <d v="2025-04-08T00:00:00"/>
    <x v="4"/>
    <x v="19"/>
    <s v="David Andrés Grajales Marín"/>
    <s v="Farid Alejandro Tovar Aristizábal"/>
    <x v="0"/>
    <n v="17"/>
    <n v="15"/>
    <d v="2025-05-02T00:00:00"/>
    <s v="2-2025-014169"/>
    <d v="2025-04-25T00:00:00"/>
    <s v="2-2025-014169"/>
    <d v="2025-04-25T00:00:00"/>
    <s v="se asigna a OAAS, lo devuelven indicando que es respuesta al radicado 2-2025-005796"/>
    <m/>
    <n v="0"/>
  </r>
  <r>
    <n v="870"/>
    <s v="1-2025-017350"/>
    <s v="Solicitud de información sobre consumo eléctrico mensual en la industria de transformación de alimentos – Córdoba, Huila y Santander (2007 a la fecha) "/>
    <s v="LAURA PULGARIN MORALES"/>
    <s v="DP"/>
    <d v="2025-04-09T00:00:00"/>
    <d v="2025-04-09T00:00:00"/>
    <d v="2025-04-09T00:00:00"/>
    <x v="4"/>
    <x v="1"/>
    <s v="David Andrés Grajales Marín"/>
    <s v="Julio André Bernal Rubiano"/>
    <x v="0"/>
    <n v="15"/>
    <n v="15"/>
    <d v="2025-05-05T00:00:00"/>
    <s v="2-2025-014052"/>
    <d v="2025-04-24T00:00:00"/>
    <s v="N/A"/>
    <s v="N/A"/>
    <s v="Se da respuest al peticionario frente a su solicitud"/>
    <m/>
    <n v="0"/>
  </r>
  <r>
    <n v="871"/>
    <s v="1-2025-014797"/>
    <s v="Envío del proyecto – INSTALACIÓN DE SOLUCIONES INDIVIDUALES FOTOVOLTAICAS PARA LA GENERACIÓN DE ENERGÍA ELÉCTRICA EN ZONA RURAL DISPERSA DE LOS MUNICIPIOS DE NÁTAGA, ÍQUIRA, CAMPOALEGRE, GIGANTE, ALGECIRAS, ACEVEDO, LA PLATA, VILLAVIEJA, GUADALUPE, GARZÓN, TESALIA Y TERUEL EN EL DEPARTAMENTO DEL HUILA."/>
    <s v="IPSE"/>
    <s v="OTROS "/>
    <d v="2025-04-09T00:00:00"/>
    <d v="2025-04-09T00:00:00"/>
    <d v="2025-04-09T00:00:00"/>
    <x v="4"/>
    <x v="5"/>
    <m/>
    <m/>
    <x v="1"/>
    <n v="48"/>
    <n v="15"/>
    <d v="2025-05-05T00:00:00"/>
    <s v="N/A"/>
    <d v="2025-05-27T00:00:00"/>
    <s v="N/A"/>
    <s v="N/A"/>
    <s v="Proyecto IPSE - FAZNI, revisado y se incluye para CAFAZNI 91"/>
    <m/>
    <n v="0"/>
  </r>
  <r>
    <n v="872"/>
    <s v="1-2025-017362"/>
    <s v="cambio de energía por energía solar ya que las facturas de la energía de las empresas públicas está llegando exageradamente alta Oscar Eduardo León cuéllar "/>
    <s v="Oscar Eduardo_x000a_León cuéllar "/>
    <s v="DP"/>
    <d v="2025-04-09T00:00:00"/>
    <d v="2025-04-09T00:00:00"/>
    <d v="2025-04-09T00:00:00"/>
    <x v="4"/>
    <x v="0"/>
    <m/>
    <m/>
    <x v="0"/>
    <n v="2"/>
    <n v="15"/>
    <d v="2025-05-05T00:00:00"/>
    <s v="N/A"/>
    <d v="2025-04-11T00:00:00"/>
    <s v="N/A"/>
    <s v="N/A"/>
    <s v="se asigna a la DEE a María Cecilia Perales Narváez"/>
    <m/>
    <n v="0"/>
  </r>
  <r>
    <n v="873"/>
    <s v="1-2025-017365"/>
    <s v="Traslado – Radicado SSPD No 20255291361252. PROPOSICIÓN 172/2025 presentada por los senadores Miguel Ángel Barreto Castillo, Marcos Daniel Pineda García, José David Name Cardozo y Didier Lobo Chinchilla, en la cual relacionaría en su cuestionario, la siguiente solicitud de información: “2- ¿Qué medidas ha llevado a cabo esa Superintendencia para conjurar la crisis de las empresas comercializadoras de energia y distribuidores de gas natural y GLP, para poder solventar las deudas y garantizar la sostenibilidad financiera del sector de energía y de gas?”"/>
    <s v="Superintendencia de Servicios Públicos Domiciliarios"/>
    <s v="DP"/>
    <d v="2025-04-09T00:00:00"/>
    <d v="2025-04-09T00:00:00"/>
    <d v="2025-04-09T00:00:00"/>
    <x v="4"/>
    <x v="0"/>
    <m/>
    <m/>
    <x v="0"/>
    <n v="0"/>
    <n v="12"/>
    <d v="2025-04-29T00:00:00"/>
    <s v="N/A"/>
    <d v="2025-04-09T00:00:00"/>
    <s v="N/A"/>
    <s v="N/A"/>
    <s v="SE ASIGNA A GRUPO DE ASUNTOS LEGISLATIVOS"/>
    <m/>
    <n v="0"/>
  </r>
  <r>
    <n v="874"/>
    <s v="1-2025-013183"/>
    <s v="Traslado OFI25-00054016 / GFPU - OFI25-00054016 / GFPU 13150000 comunicaciones suscritas por el señor HEMBER GUSTAVO GARZON BALLESTEROS en las que solicita_x000a_intervención ante entidad pública."/>
    <s v="Presidencia de la Republica"/>
    <s v="DP"/>
    <d v="2025-03-26T00:00:00"/>
    <d v="2025-03-27T00:00:00"/>
    <d v="2025-04-09T00:00:00"/>
    <x v="4"/>
    <x v="3"/>
    <s v="David Andrés Grajales Marín"/>
    <s v="Julio André Bernal Rubiano"/>
    <x v="0"/>
    <n v="20"/>
    <n v="15"/>
    <d v="2025-04-16T00:00:00"/>
    <s v="2-2025-012999"/>
    <d v="2025-04-15T00:00:00"/>
    <s v="2-2025-012999 - SSPD"/>
    <d v="2025-04-15T00:00:00"/>
    <m/>
    <m/>
    <n v="0"/>
  </r>
  <r>
    <n v="875"/>
    <s v="1-2025-014207"/>
    <s v="Solicitud actualización indicadores Reporte de Impacto Bonos Verdes"/>
    <s v="Ministerio de Hacienda y Crédito Público"/>
    <s v="DP"/>
    <d v="2025-04-01T00:00:00"/>
    <d v="2025-04-01T00:00:00"/>
    <d v="2025-04-09T00:00:00"/>
    <x v="4"/>
    <x v="7"/>
    <s v="David Andrés Grajales Marín"/>
    <m/>
    <x v="0"/>
    <n v="10"/>
    <n v="15"/>
    <d v="2025-04-24T00:00:00"/>
    <s v="2-2025-012565"/>
    <d v="2025-04-11T00:00:00"/>
    <s v="2-2025-012565"/>
    <d v="2025-04-11T00:00:00"/>
    <m/>
    <m/>
    <n v="0"/>
  </r>
  <r>
    <n v="876"/>
    <s v="1-2025-014235"/>
    <s v="Actualización de la Situación Financiera de la empresa Air-e S.A.S. E.S.P. y Potencial Riesgo Sistémico para el Mercado Eléctrico colombiano  "/>
    <s v="XM SA ESP"/>
    <s v="DP"/>
    <d v="2025-04-01T00:00:00"/>
    <d v="2025-04-01T00:00:00"/>
    <d v="2025-04-09T00:00:00"/>
    <x v="4"/>
    <x v="0"/>
    <m/>
    <m/>
    <x v="0"/>
    <n v="10"/>
    <n v="12"/>
    <d v="2025-04-21T00:00:00"/>
    <s v="N/A"/>
    <d v="2025-04-11T00:00:00"/>
    <s v="N/A"/>
    <s v="N/A"/>
    <s v="SE ASIGNA AL DESPACHO DEL MINISTRO"/>
    <m/>
    <n v="0"/>
  </r>
  <r>
    <n v="877"/>
    <s v="_x0009__x000a_1-2025-014316"/>
    <s v="Dp Solicitó Que La Empresa Prestadora De Servicios De Energía Ceo, Responda Por Los Daños O Perdida De Electrodomésticos"/>
    <s v="BETTI CANTOÑI MINA"/>
    <s v="DP"/>
    <d v="2025-04-01T00:00:00"/>
    <d v="2025-04-01T00:00:00"/>
    <d v="2025-04-09T00:00:00"/>
    <x v="4"/>
    <x v="18"/>
    <s v="David Andrés Grajales Marín"/>
    <s v="Eulogio Solarte"/>
    <x v="0"/>
    <n v="20"/>
    <n v="15"/>
    <d v="2025-04-24T00:00:00"/>
    <s v="2-2025-013375"/>
    <d v="2025-04-21T00:00:00"/>
    <s v="2-2025-013375"/>
    <d v="2025-04-21T00:00:00"/>
    <m/>
    <m/>
    <n v="0"/>
  </r>
  <r>
    <n v="878"/>
    <s v="_x0009__x000a_1-2025-014806"/>
    <s v="Copia 202544007225-1 Respuesta a comunicación UPME 20251530044951 con asunto “Traslado de Solicitud de Información. Radicado UPME 20251110053982”, recibida mediante el radicado ENLAZA ENL 000763-2025-S "/>
    <s v="XM SA ESP"/>
    <s v="DP"/>
    <d v="2025-04-03T00:00:00"/>
    <d v="2025-04-03T00:00:00"/>
    <d v="2025-04-09T00:00:00"/>
    <x v="4"/>
    <x v="8"/>
    <m/>
    <m/>
    <x v="0"/>
    <n v="12"/>
    <n v="15"/>
    <d v="2025-04-28T00:00:00"/>
    <s v="2-2025-013002"/>
    <d v="2025-04-15T00:00:00"/>
    <s v="N/A"/>
    <s v="N/A"/>
    <m/>
    <m/>
    <n v="0"/>
  </r>
  <r>
    <n v="879"/>
    <s v="_x0009__x000a_1-2025-014819"/>
    <s v="Derecho de Petición – Solicitud de aclaraciones sobre el procedimiento de registro de un proyecto PINES y formatos para el registro."/>
    <s v="Fem Energía S.A.S."/>
    <s v="DP"/>
    <d v="2025-04-03T00:00:00"/>
    <d v="2025-04-03T00:00:00"/>
    <d v="2025-04-09T00:00:00"/>
    <x v="4"/>
    <x v="0"/>
    <m/>
    <m/>
    <x v="0"/>
    <n v="12"/>
    <n v="15"/>
    <d v="2025-04-28T00:00:00"/>
    <s v="N/A"/>
    <d v="2025-04-15T00:00:00"/>
    <s v="N/A"/>
    <s v="N/A"/>
    <s v="Se asignó a la oficina de Planeación"/>
    <m/>
    <n v="0"/>
  </r>
  <r>
    <n v="880"/>
    <s v="1-2025-016866"/>
    <s v=" Ref: Expediente Preventivo E-2025-103166  oficio suscrito por el  señor Ronald Jose Pacheco Morales, en su condición de representante legal de la Fundación  Icarus, mediante el cual manifiesta la problemática que se ha presentado en el Barrio Mundo  Feliz del Municipio de Galapa- Departamento del Atlantico, con relación a los constantes_x000a_ problemas de energía"/>
    <s v="Vivian Mercedes Diazgranados Lozano_x000a_ PROCURADURIA REGIONAL DE INSTRUCCION ATLANTICO"/>
    <s v="DP"/>
    <d v="2025-04-08T00:00:00"/>
    <d v="2025-04-08T00:00:00"/>
    <d v="2025-04-09T00:00:00"/>
    <x v="4"/>
    <x v="0"/>
    <m/>
    <m/>
    <x v="0"/>
    <n v="3"/>
    <n v="15"/>
    <d v="2025-05-02T00:00:00"/>
    <s v="N/A"/>
    <d v="2025-04-11T00:00:00"/>
    <s v="N/A"/>
    <s v="N/A"/>
    <s v="se asigna al Grupo de supervision"/>
    <m/>
    <n v="0"/>
  </r>
  <r>
    <n v="881"/>
    <s v="1-2025-017065"/>
    <s v=" solicitando por favor una audiencia y o 10 minutos de su valioso tiempo  por favor para que nos escuche. me vinculen al proyecto Y ME ASIGNEN los paneles  solares Y  así obtener la luz solar para mi casa en el campo."/>
    <s v="Rosa Maria Pardo De Camacho"/>
    <s v="DP"/>
    <d v="2025-04-09T00:00:00"/>
    <d v="2025-04-09T00:00:00"/>
    <d v="2025-04-09T00:00:00"/>
    <x v="4"/>
    <x v="0"/>
    <m/>
    <m/>
    <x v="0"/>
    <n v="19"/>
    <n v="15"/>
    <d v="2025-05-05T00:00:00"/>
    <s v="N/A"/>
    <d v="2025-04-28T00:00:00"/>
    <s v="N/A"/>
    <s v="N/A"/>
    <s v="Se asigna al despacho del ministro, por instrucción de Eulogio, el 16/04/2025, pero el despacho lo devuelve el dia 24/04/2025; se asignó para Colombia Solar"/>
    <m/>
    <n v="0"/>
  </r>
  <r>
    <n v="882"/>
    <s v="_x0009__x000a_1-2025-017095"/>
    <s v="Me encuentro a disposición para trabajar con la gente del pueblo de Curillo-Caquetá y con el gobierno para hacer la transición_x000a_ energética. Si puedo ser de ayuda para canalizar hogares que quieran adquirir paneles solares y hacer parte del cambio."/>
    <s v="Camilo Reyes Dieck"/>
    <s v="DP"/>
    <d v="2025-04-09T00:00:00"/>
    <d v="2025-04-09T00:00:00"/>
    <d v="2025-04-09T00:00:00"/>
    <x v="4"/>
    <x v="0"/>
    <m/>
    <m/>
    <x v="0"/>
    <n v="2"/>
    <n v="15"/>
    <d v="2025-05-05T00:00:00"/>
    <s v="N/A"/>
    <d v="2025-04-11T00:00:00"/>
    <s v="N/A"/>
    <s v="N/A"/>
    <s v="se asigna a la DEE a María Cecilia Perales Narváez"/>
    <m/>
    <n v="0"/>
  </r>
  <r>
    <n v="883"/>
    <s v="_x0009__x000a_1-2025-017204"/>
    <s v="solicitar el recurso de los panel solar ya que soy una persona de bajos recursos y aveces me quedo atrazada con el pago de los servicios "/>
    <s v="Elizabeth Mera Trujillo"/>
    <s v="DP"/>
    <d v="2025-04-09T00:00:00"/>
    <d v="2025-04-09T00:00:00"/>
    <d v="2025-04-09T00:00:00"/>
    <x v="4"/>
    <x v="24"/>
    <s v="David Andrés Grajales Marín"/>
    <s v="Farid Alejandro Tovar Aristizábal"/>
    <x v="0"/>
    <n v="27"/>
    <n v="15"/>
    <d v="2025-05-05T00:00:00"/>
    <s v="2-2025-015153"/>
    <d v="2025-05-06T00:00:00"/>
    <s v="N/A"/>
    <s v="N/A"/>
    <m/>
    <m/>
    <n v="0"/>
  </r>
  <r>
    <n v="884"/>
    <s v="1-2025-017323"/>
    <s v="copia de respuesta dada Arlet Johanna Ruiz a Radicado No. 000976620 del 02 de abril de 2025 Cuenta No. 47437-0  , : Respuesta 0001172584 del 07 de Abril de 2025"/>
    <s v=" Arlet Johanna Ruiz Rodríguez"/>
    <s v="DP"/>
    <d v="2025-04-09T00:00:00"/>
    <d v="2025-04-09T00:00:00"/>
    <d v="2025-04-09T00:00:00"/>
    <x v="4"/>
    <x v="13"/>
    <s v="David Andrés Grajales Marín"/>
    <s v="Eulogio Solarte"/>
    <x v="0"/>
    <n v="14"/>
    <n v="15"/>
    <d v="2025-05-05T00:00:00"/>
    <s v="2-2025-013856"/>
    <d v="2025-04-23T00:00:00"/>
    <s v="2-2025-013581 ENEL"/>
    <d v="2025-04-22T00:00:00"/>
    <m/>
    <m/>
    <n v="0"/>
  </r>
  <r>
    <n v="885"/>
    <s v="1-2025-017411"/>
    <s v="Informe No. 011 con corte al 31-12-2023 y el Informe No. 012 con corte al 31-12-2024 de seguimiento y control de la ejecución de los recursos otorgados con la Línea de Redescuento con Tasa Compensada – LRTC de FINDETER radicado MME 2-2025-011806"/>
    <s v="Unidad de Planeación Minero Energética - UPME"/>
    <s v="DP"/>
    <d v="2025-04-09T00:00:00"/>
    <d v="2025-04-09T00:00:00"/>
    <d v="2025-04-09T00:00:00"/>
    <x v="4"/>
    <x v="7"/>
    <m/>
    <m/>
    <x v="1"/>
    <n v="2"/>
    <n v="15"/>
    <d v="2025-05-05T00:00:00"/>
    <s v="N/A"/>
    <d v="2025-04-11T00:00:00"/>
    <s v="N/A"/>
    <s v="N/A"/>
    <s v="Corresponde a informes semestrales de proyectos realizados con FINDETER"/>
    <m/>
    <n v="0"/>
  </r>
  <r>
    <n v="886"/>
    <s v="1-2025-017414"/>
    <s v="Respuesta a traslado de solicitud de levantamiento de restricción establecida en resolución No. 49279 de 2021, que adoptó el Plan de Expansión Generación – Transmisión 2020-2034. Respuesta a radicado UPME 20251110027572 asociado a radicados MME 2-2025-003669 y 1-2025-002141"/>
    <s v="Unidad de Planeación Minero Energética UPME"/>
    <s v="DP"/>
    <d v="2025-04-09T00:00:00"/>
    <d v="2025-04-09T00:00:00"/>
    <d v="2025-04-09T00:00:00"/>
    <x v="4"/>
    <x v="15"/>
    <s v="David Andrés Grajales Marín"/>
    <s v="Farid Alejandro Tovar Aristizábal"/>
    <x v="0"/>
    <n v="2"/>
    <n v="15"/>
    <d v="2025-05-05T00:00:00"/>
    <s v="2-2025-012342"/>
    <d v="2025-04-11T00:00:00"/>
    <s v="N/A"/>
    <d v="2025-04-10T00:00:00"/>
    <s v="Se asignó a Maria Camila Ricaurte"/>
    <m/>
    <n v="0"/>
  </r>
  <r>
    <n v="887"/>
    <s v="1-2025-017415"/>
    <s v="Respuesta a traslado de solicitud de levantamiento de restricción establecida en resolución No. 49279 de 2021, que adoptó el Plan de Expansión Generación – Transmisión 2020-2034. Respuesta a radicado UPME 2025111002"/>
    <s v="Unidad de Planeación Minero Energética UPME"/>
    <s v="DP"/>
    <d v="2025-04-09T00:00:00"/>
    <d v="2025-04-09T00:00:00"/>
    <d v="2025-04-09T00:00:00"/>
    <x v="4"/>
    <x v="15"/>
    <s v="David Andrés Grajales Marín"/>
    <s v="Farid Alejandro Tovar Aristizábal"/>
    <x v="0"/>
    <n v="2"/>
    <n v="15"/>
    <d v="2025-05-05T00:00:00"/>
    <s v="2-2025-012342"/>
    <d v="2025-04-11T00:00:00"/>
    <s v="N/A"/>
    <d v="2025-04-10T00:00:00"/>
    <s v="Se asignó a María Camila Ricaurte"/>
    <m/>
    <n v="0"/>
  </r>
  <r>
    <n v="888"/>
    <s v="_x0009__x000a_1-2025-013119"/>
    <s v="UPME - SJF-20250325-01_Derecho de petición para solicitar i) clasificación del proyecto SC_3090 San Jorge Fotovoltaico en la bolsa 2, proyectos con trámites ambientales finalizados y ii) clasificación del proyecto SC_3090 San Jorge Fotovoltaico en la fila 1 proyectos que requieren obras de expansión del SIN, asociado a la obra CSCC-001 establecida en el Plan Maestro, tomo I: Portafolio estratégico de obras para la modernización del Sistema de Transmisión Nacional. "/>
    <s v="San Jorge Fotovoltaico S.A.S. E.S.P"/>
    <s v="DP"/>
    <d v="2025-03-26T00:00:00"/>
    <d v="2025-03-26T00:00:00"/>
    <d v="2024-04-10T00:00:00"/>
    <x v="4"/>
    <x v="15"/>
    <s v="David Andrés Grajales Marín"/>
    <s v="Farid Alejandro Tovar Aristizábal"/>
    <x v="0"/>
    <n v="16"/>
    <n v="15"/>
    <d v="2025-04-16T00:00:00"/>
    <s v="2-2025-012744"/>
    <d v="2025-04-11T00:00:00"/>
    <s v="2-2025-012744"/>
    <d v="2025-04-11T00:00:00"/>
    <m/>
    <m/>
    <n v="0"/>
  </r>
  <r>
    <n v="889"/>
    <s v="_x0009__x000a_1-2025-013421"/>
    <s v="Traslado OFI25-00056087/ GFPU 13150000comunicación suscrita por el señor EDWIN ARNOLD MORENO CASTIBLANCO, en la que refiere en el asunto: &quot;(…) RV: PROYECTO NACIONAL DE TRANSICIÓN ENERGÉTICAJUSTA &quot;MI ENERGÍA - GASENOL®&quot;(…)&quot;."/>
    <s v="Presidencia de la Republica"/>
    <s v="DP"/>
    <d v="2025-03-27T00:00:00"/>
    <d v="2025-04-04T00:00:00"/>
    <d v="2025-04-10T00:00:00"/>
    <x v="4"/>
    <x v="0"/>
    <m/>
    <m/>
    <x v="0"/>
    <n v="18"/>
    <n v="15"/>
    <d v="2025-04-21T00:00:00"/>
    <s v="N/A"/>
    <d v="2025-04-14T00:00:00"/>
    <s v="N/A"/>
    <s v="N/A"/>
    <s v="se asigna al DEspacho del Ministro a Juan Camilo Posada "/>
    <m/>
    <n v="0"/>
  </r>
  <r>
    <n v="890"/>
    <s v="1-2025-014584"/>
    <s v="EXPEDIENTE 1197/2024/SITP Radicado de salida 2-2025-020235 NO APROBACION CREACION OBJETO DE GASTO Respuesta financiación gastos de funcionamiento y proceso liquidatorio. "/>
    <s v="Ministerio de Hacienda y Crédito Publico"/>
    <s v="DP"/>
    <d v="2025-04-02T00:00:00"/>
    <d v="2025-04-10T00:00:00"/>
    <d v="2025-04-10T00:00:00"/>
    <x v="4"/>
    <x v="0"/>
    <m/>
    <m/>
    <x v="0"/>
    <n v="9"/>
    <n v="15"/>
    <d v="2025-04-25T00:00:00"/>
    <s v="N/A"/>
    <d v="2025-04-11T00:00:00"/>
    <s v="N/A"/>
    <s v="N/A"/>
    <s v="SE ASIGNA A LA STH"/>
    <m/>
    <n v="0"/>
  </r>
  <r>
    <n v="891"/>
    <s v="1-2025-014752"/>
    <s v="CNE OIL &amp; GAS SAS - COMPROMISOS ASPECTOS DEL APLICACIÓN DE LA RESOLUCIÓN 40303 DE 2022 EN RELACIÓN CON LA SUPERPOSICIÓN DE ÁREAS ENTRE EL PROYECTO TAURUS SOLAR 19.5 MW Y BLOQUE EXPLORATORIO VIM5_x000d_"/>
    <s v="Parque Solar Taurus S.A.S. E.S.P - VIRIDI"/>
    <s v="DP"/>
    <d v="2025-04-02T00:00:00"/>
    <d v="2025-04-07T00:00:00"/>
    <d v="2025-04-10T00:00:00"/>
    <x v="4"/>
    <x v="15"/>
    <s v="David Andrés Grajales Marín"/>
    <s v="Farid Alejandro Tovar Aristizábal"/>
    <x v="0"/>
    <n v="19"/>
    <n v="15"/>
    <d v="2025-04-25T00:00:00"/>
    <s v="2-2025-013374"/>
    <d v="2025-04-21T00:00:00"/>
    <s v="2-2025-013374"/>
    <d v="2025-04-21T00:00:00"/>
    <m/>
    <m/>
    <n v="0"/>
  </r>
  <r>
    <n v="892"/>
    <s v="1-2025-016908"/>
    <s v="Respuesta a solicitud información Nuevos Usuarios Rurales"/>
    <s v="EPM"/>
    <s v="OTROS "/>
    <d v="2025-04-08T00:00:00"/>
    <d v="2025-04-08T00:00:00"/>
    <d v="2025-04-08T00:00:00"/>
    <x v="4"/>
    <x v="17"/>
    <s v="David Andrés Grajales Marín"/>
    <s v="Farid Alejandro Tovar Aristizábal"/>
    <x v="0"/>
    <n v="15"/>
    <n v="15"/>
    <d v="2025-05-02T00:00:00"/>
    <s v="2-2025-013852"/>
    <d v="2025-04-23T00:00:00"/>
    <s v="N/A"/>
    <s v="N/A"/>
    <s v="Respuesta al Peticionario"/>
    <m/>
    <n v="0"/>
  </r>
  <r>
    <n v="893"/>
    <s v="1-2025-014824"/>
    <s v="Envío del proyecto - INSTALACIÓN DE SOLUCIONES INDIVIDUALES FOTOVOLTAICAS PARA LA GENERACIÓN DE ENERGÍA ELÉCTRICA EN ZONA RURAL DISPERSA DE LOS MUNICIPIOS DE BOCHALEMA, CÁCOTA, CHINÁCOTA, CHITAGÁ, DURANIA, GRAMALOTE, LABATECA Y HERRÁN EN EL DEPARTAMENTO DE NORTE DE SANTANDER._x000d_"/>
    <s v="IPSE"/>
    <s v="OTROS "/>
    <d v="2025-04-03T00:00:00"/>
    <d v="2025-04-03T00:00:00"/>
    <d v="2025-04-10T00:00:00"/>
    <x v="4"/>
    <x v="5"/>
    <m/>
    <m/>
    <x v="1"/>
    <n v="54"/>
    <n v="15"/>
    <d v="2025-04-28T00:00:00"/>
    <s v="N/A"/>
    <d v="2025-05-27T00:00:00"/>
    <s v="N/A"/>
    <s v="N/A"/>
    <s v="Proyecto IPSE - FAZNI, revisado y se incluye para CAFAZNI 91"/>
    <m/>
    <n v="0"/>
  </r>
  <r>
    <n v="894"/>
    <s v="1-2025-014658"/>
    <s v="E2025-002785 Situación actual para la declaración en operación comercial de los Parques Eólicos Guajira I y WESP 01"/>
    <s v=" Isagen"/>
    <s v="DP"/>
    <d v="2025-04-02T00:00:00"/>
    <d v="2025-04-09T00:00:00"/>
    <d v="2025-04-10T00:00:00"/>
    <x v="4"/>
    <x v="17"/>
    <s v="David Andrés Grajales Marín"/>
    <s v="Farid Alejandro Tovar Aristizábal"/>
    <x v="0"/>
    <n v="13"/>
    <n v="15"/>
    <d v="2025-04-25T00:00:00"/>
    <s v="2-2025-012997"/>
    <d v="2025-04-15T00:00:00"/>
    <s v="2-2025-012997"/>
    <d v="2025-04-15T00:00:00"/>
    <s v="Traslado a CREG (se Copia al peticionario)"/>
    <m/>
    <n v="0"/>
  </r>
  <r>
    <n v="895"/>
    <s v="1-2025-015070"/>
    <s v="SOLICITUD DE SUSPENSION Y RECHAZO DE LA INTEGRACION EMPRESARIAL DE LA REFERENCIA, COMPLEMENTAMOS DENUNCIA PREVIA Y AMPLIAMOS POR FALSEDAD EN DOCUMENTO PUBLICO DENTRO DEL DOCUMENTO DENOMINADO Ref.: Solicitud de pre evaluación de la operación proyectada entre UFINET COLOMBIA"/>
    <s v="TOTALPLAY COLOMBIA"/>
    <s v="DP"/>
    <d v="2025-04-04T00:00:00"/>
    <d v="2025-04-04T00:00:00"/>
    <d v="2025-04-10T00:00:00"/>
    <x v="4"/>
    <x v="15"/>
    <s v="David Andrés Grajales Marín"/>
    <s v="Farid Alejandro Tovar Aristizábal"/>
    <x v="0"/>
    <n v="7"/>
    <n v="15"/>
    <d v="2025-04-29T00:00:00"/>
    <s v="2-2025-012745"/>
    <d v="2025-04-11T00:00:00"/>
    <s v="N/A"/>
    <s v="N/A"/>
    <m/>
    <m/>
    <n v="0"/>
  </r>
  <r>
    <n v="896"/>
    <s v="1-2025-016188"/>
    <s v="solicitud para obtener beneficio de instalación de paneles solares en mi casa"/>
    <s v="Jairo Guillermo Villalobos"/>
    <s v="DP"/>
    <d v="2025-04-07T00:00:00"/>
    <d v="2025-04-08T00:00:00"/>
    <d v="2025-04-10T00:00:00"/>
    <x v="4"/>
    <x v="23"/>
    <s v="David Andrés Grajales Marín"/>
    <s v="Julio André Bernal Rubiano"/>
    <x v="0"/>
    <n v="7"/>
    <n v="15"/>
    <d v="2025-04-30T00:00:00"/>
    <s v="2-2025-012804"/>
    <d v="2025-04-14T00:00:00"/>
    <s v="N/A"/>
    <s v="N/A"/>
    <m/>
    <m/>
    <n v="0"/>
  </r>
  <r>
    <n v="897"/>
    <s v="1-2025-016234"/>
    <s v="Aclaraciones al artículo de El Tiempo del 7 de abril de 2025 con el título “Operador del mercado prende alarma por déficit de energía en firma”._x000d_"/>
    <s v="Consejo Nacional de Operación"/>
    <s v="DP"/>
    <d v="2025-04-08T00:00:00"/>
    <d v="2025-04-09T00:00:00"/>
    <d v="2025-04-10T00:00:00"/>
    <x v="4"/>
    <x v="0"/>
    <m/>
    <m/>
    <x v="0"/>
    <n v="14"/>
    <n v="15"/>
    <d v="2025-05-02T00:00:00"/>
    <s v="N/A"/>
    <d v="2025-04-22T00:00:00"/>
    <s v="N/A"/>
    <s v="N/A"/>
    <s v="se asigna al Despacho del ministro"/>
    <m/>
    <n v="0"/>
  </r>
  <r>
    <n v="898"/>
    <s v="1-2025-016386"/>
    <s v="Radicado # S2025003022 - La solicitud que hizo en el PQRSD de Comisión de Regulación de Energía y Gas - CREG ya ha sido resuelta. 8. Sírvase detallar cómo la UPME ha evaluado el impacto de las tarifas eléctricas en el acceso a la energía en zonas rurales y cómo se han ajustado las políticas para abordar estos problemas. (…) Teniendo en cuenta que el Ministerio de Minas y Energía es la entidad encargada de los lineamientos de política pública en relación con el servicio de energía eléctrica, incluyendo los programas para el acceso al servicio de energía eléctrica en zonas rurales, damos traslado de su pregunta a esta entidad para su atención. "/>
    <s v="Comision de Regulacion de Energia Gas"/>
    <s v="DP"/>
    <d v="2025-04-08T00:00:00"/>
    <d v="2025-04-09T00:00:00"/>
    <d v="2025-04-10T00:00:00"/>
    <x v="4"/>
    <x v="0"/>
    <m/>
    <m/>
    <x v="0"/>
    <n v="3"/>
    <n v="15"/>
    <d v="2025-05-02T00:00:00"/>
    <s v="N/A"/>
    <d v="2025-04-11T00:00:00"/>
    <s v="N/A"/>
    <s v="N/A"/>
    <s v="SE ENVIA AL GRUPO DE ASUNTOS LEGISLATIVOS"/>
    <m/>
    <n v="0"/>
  </r>
  <r>
    <n v="899"/>
    <s v="1-2025-016405"/>
    <s v="Radicado # S2025002422 - La solicitud que hizo en el PQRSD de Comisión de Regulación de Energía y Gas - CREG ya ha sido resuelta remiten copia de la respuesta dada a la senadora ANGELICA LOZANO CORRE DEL SENADO DE LA REPUBLICA proposición No. 81 relacionada con &quot;Sector energético en Colombia&quot; – Pregunta No 3_x000a_Radicado CREG E2025002127"/>
    <s v="Comision de Regulacion de Energia Gas"/>
    <s v="DP"/>
    <d v="2025-04-08T00:00:00"/>
    <d v="2025-04-09T00:00:00"/>
    <d v="2025-04-10T00:00:00"/>
    <x v="4"/>
    <x v="0"/>
    <m/>
    <m/>
    <x v="0"/>
    <n v="3"/>
    <n v="15"/>
    <d v="2025-05-02T00:00:00"/>
    <s v="N/A"/>
    <d v="2025-04-11T00:00:00"/>
    <s v="N/A"/>
    <s v="N/A"/>
    <s v="SE ENVIA AL GRUPO DE ASUNTOS LEGISLATIVOS"/>
    <m/>
    <n v="0"/>
  </r>
  <r>
    <n v="900"/>
    <s v="1-2025-016623"/>
    <s v="Requiero información del proyecto de energía solar y como puedo acceder al subsidio para instalarlo en mi propiedad._x000d_"/>
    <s v="Jesús Alfredo Escobar"/>
    <s v="DP"/>
    <d v="2025-04-08T00:00:00"/>
    <d v="2025-04-09T00:00:00"/>
    <d v="2025-04-10T00:00:00"/>
    <x v="4"/>
    <x v="24"/>
    <s v="David Andrés Grajales Marín"/>
    <s v="Farid Alejandro Tovar Aristizábal"/>
    <x v="0"/>
    <n v="15"/>
    <n v="15"/>
    <d v="2025-05-02T00:00:00"/>
    <s v=" 2-2025-013859"/>
    <d v="2025-04-23T00:00:00"/>
    <s v="N/A"/>
    <s v="N/A"/>
    <m/>
    <m/>
    <n v="0"/>
  </r>
  <r>
    <n v="901"/>
    <s v="_x0009__x000a_1-2025-016669"/>
    <s v="Invitación a talleres de socialización sobre bioenergía por parte de la Unidad de Planeación Minero Energética-UPME, en los Departamentos de Chocó, Cauca, Nariño y Valle del Cauca"/>
    <s v="Unidad de Planeación Minero Energética - UPME"/>
    <s v="DP"/>
    <d v="2025-04-08T00:00:00"/>
    <d v="2025-04-08T00:00:00"/>
    <d v="2025-04-10T00:00:00"/>
    <x v="4"/>
    <x v="0"/>
    <m/>
    <m/>
    <x v="0"/>
    <n v="6"/>
    <n v="15"/>
    <d v="2025-05-02T00:00:00"/>
    <s v="N/A"/>
    <d v="2025-04-14T00:00:00"/>
    <s v="N/A"/>
    <s v="N/A"/>
    <s v="se asigna a la Direccion de Hidrocarburos"/>
    <m/>
    <n v="0"/>
  </r>
  <r>
    <n v="902"/>
    <s v="_x0009__x000a_1-2025-017028"/>
    <s v="remití al Ministerio de la Igualdad un documento en el cual, en unos breves párrafos, expongo la existencia de cooperativas que actualmente administran servicios públicos en algunos municipios de Colombia"/>
    <s v="Will Robinson Vargas Ortega"/>
    <s v="DP"/>
    <d v="2025-04-09T00:00:00"/>
    <d v="2025-04-09T00:00:00"/>
    <d v="2025-04-10T00:00:00"/>
    <x v="4"/>
    <x v="0"/>
    <m/>
    <m/>
    <x v="0"/>
    <n v="2"/>
    <n v="15"/>
    <d v="2025-05-05T00:00:00"/>
    <s v="N/A"/>
    <d v="2025-04-11T00:00:00"/>
    <s v="N/A"/>
    <s v="N/A"/>
    <s v="SE ASIGNA A OAAS"/>
    <m/>
    <n v="0"/>
  </r>
  <r>
    <n v="903"/>
    <s v="1-2025-017031"/>
    <s v=" quiero saber si ustedes como gobierno tienen proyectos donde mi emprendimiento formal pueda acceder a beneficios ya sea formativos, financieros o relacionados y aplicables.  del tema para proporcionar o brindar soluciones energéticas autosuficientes a cualquier persona que tenga el interés y la posibilidad de hacer parte de la transformación energética que estamos viviendo"/>
    <s v="Wilson Loaiza - Battery Factory Colombia"/>
    <s v="DP"/>
    <d v="2025-04-09T00:00:00"/>
    <d v="2025-04-09T00:00:00"/>
    <d v="2025-04-10T00:00:00"/>
    <x v="4"/>
    <x v="0"/>
    <m/>
    <m/>
    <x v="0"/>
    <n v="5"/>
    <n v="15"/>
    <d v="2025-05-05T00:00:00"/>
    <s v="N/A"/>
    <d v="2025-04-14T00:00:00"/>
    <s v="N/A"/>
    <s v="N/A"/>
    <s v="se asigna a OARE"/>
    <m/>
    <n v="0"/>
  </r>
  <r>
    <n v="904"/>
    <s v="_x0009__x000a_1-2025-017042"/>
    <s v="Respuesta solicitud de restitución de las administración, operación y _x000a_mantenimiento de las termoeléctricas de Paipa 1, Paipa 2 y Paipa 3 al_x000a_departamento de Boyacá o. 2-2025-008366"/>
    <s v="GENSA S.A. ESP"/>
    <s v="DP"/>
    <d v="2025-04-09T00:00:00"/>
    <d v="2025-04-09T00:00:00"/>
    <d v="2025-04-10T00:00:00"/>
    <x v="4"/>
    <x v="7"/>
    <s v="David Andrés Grajales Marín"/>
    <m/>
    <x v="0"/>
    <n v="2"/>
    <n v="15"/>
    <d v="2025-05-05T00:00:00"/>
    <s v="2-2025-012607"/>
    <d v="2025-04-11T00:00:00"/>
    <s v="N/A"/>
    <s v="N/A"/>
    <m/>
    <m/>
    <n v="0"/>
  </r>
  <r>
    <n v="905"/>
    <s v="1-2025-017057"/>
    <s v="Instalación de telemedida en proyecto solar fotovoltaico Nic:6808550 Me permito ratificar que el cliente con NIC 6808550 culmino el proceso de legalización mediante la resolución CREG 174 de 2021 el pasado 5/02/2025 fecha desde la que proceden -  Oswaldo Alberto Cahuana Martinez _x000a_sus reconocimientos,"/>
    <s v="AFINIA"/>
    <s v="DP"/>
    <d v="2025-04-09T00:00:00"/>
    <d v="2025-04-09T00:00:00"/>
    <d v="2025-04-10T00:00:00"/>
    <x v="4"/>
    <x v="20"/>
    <s v="David Andrés Grajales Marín"/>
    <s v="Eulogio Solarte"/>
    <x v="0"/>
    <n v="14"/>
    <n v="15"/>
    <d v="2025-05-05T00:00:00"/>
    <s v="2-2025-013849"/>
    <d v="2025-04-23T00:00:00"/>
    <s v="N/A"/>
    <s v="N/A"/>
    <s v="SE DA RESPUESTA AL PETICIONARIO DIRECTAMENTE"/>
    <m/>
    <n v="0"/>
  </r>
  <r>
    <n v="906"/>
    <s v="1-2025-017110"/>
    <s v="por favor de ingresarme al programa de beneficio de los paneles de luz solar, ya que en la alocución del día 07 de Abril de 2025 , el señor  MINISTRO DE MINAS Y ENERGIA , DOCRTOR EDWIN PALMA EGEA ,explico muy bien este proyecto que desde el GOBIERNO del señor PREDIDENTE GUSTAVO PETRO URREGO ESTA LLEGANDO A CASA FAMILIA colombiana , DONDE NO TIENE ENERGI _x000a_ELECTRICA Y O SOLAR."/>
    <s v="Rosa Maria Pardo De Camacho"/>
    <s v="DP"/>
    <d v="2025-04-09T00:00:00"/>
    <d v="2025-04-09T00:00:00"/>
    <d v="2025-04-10T00:00:00"/>
    <x v="4"/>
    <x v="0"/>
    <m/>
    <m/>
    <x v="0"/>
    <n v="6"/>
    <n v="15"/>
    <d v="2025-05-05T00:00:00"/>
    <s v="N/A"/>
    <d v="2025-04-15T00:00:00"/>
    <s v="N/A"/>
    <s v="N/A"/>
    <s v="Se asigna a María Cecilia, por tratarse de temas de Colombia Solar"/>
    <m/>
    <n v="0"/>
  </r>
  <r>
    <n v="907"/>
    <s v="1-2025-017251"/>
    <s v="Interesado en la energía solar."/>
    <s v="LAUREANO JANNIN MERCADO"/>
    <s v="DP"/>
    <d v="2025-04-09T00:00:00"/>
    <d v="2025-04-10T00:00:00"/>
    <d v="2025-04-10T00:00:00"/>
    <x v="4"/>
    <x v="0"/>
    <m/>
    <m/>
    <x v="0"/>
    <n v="5"/>
    <n v="15"/>
    <d v="2025-05-05T00:00:00"/>
    <s v="N/A"/>
    <d v="2025-04-14T00:00:00"/>
    <s v="N/A"/>
    <s v="N/A"/>
    <s v="se asigna a la DEE al Grupo de Comunidades Energeticas"/>
    <m/>
    <n v="0"/>
  </r>
  <r>
    <n v="908"/>
    <s v="1-2025-017266"/>
    <s v="SOLICITUD DE SISTEMAS DE ENERGIA SOLAR Y ANTENAS DE COMUNICACION SATELITAL, PARA INSTITUCIONES EDUCATIVAS DEL CORREGIMIENTO DE SAN CRISTOBAL, MEDELLIN"/>
    <s v="Jose Luis Carmona Arias"/>
    <s v="DP"/>
    <d v="2025-04-09T00:00:00"/>
    <d v="2025-04-09T00:00:00"/>
    <d v="2025-04-10T00:00:00"/>
    <x v="4"/>
    <x v="20"/>
    <s v="David Andrés Grajales Marín"/>
    <s v="Eulogio Solarte"/>
    <x v="0"/>
    <n v="13"/>
    <n v="15"/>
    <d v="2025-05-05T00:00:00"/>
    <s v="2-2025-013580"/>
    <d v="2025-04-22T00:00:00"/>
    <s v="2-2025-013580"/>
    <d v="2025-04-22T00:00:00"/>
    <s v="SE REALIZA TPC Y SE COPIA AL PETICIONARIO"/>
    <m/>
    <n v="0"/>
  </r>
  <r>
    <n v="909"/>
    <s v="1-2025-017377"/>
    <s v="Traslado OFI25-00068110 / GFPU la comunicación suscrita por el señor SEBASTIAN MELO, en la que remite: “(...) Relación simbiótica para la aceleración de la transición energética y adaptación al cambio climático con HIDESS + EES-EAS (...)”"/>
    <s v="Presidencia de la Republica"/>
    <s v="DP"/>
    <d v="2025-04-09T00:00:00"/>
    <d v="2025-04-09T00:00:00"/>
    <d v="2025-04-10T00:00:00"/>
    <x v="4"/>
    <x v="0"/>
    <m/>
    <m/>
    <x v="0"/>
    <n v="7"/>
    <n v="15"/>
    <d v="2025-05-05T00:00:00"/>
    <s v="N/A"/>
    <d v="2025-04-16T00:00:00"/>
    <s v="N/A"/>
    <s v="N/A"/>
    <s v="se asigna a HIDROCARBUROS &gt;Fue devuelto de Hidrocarburos y de Gas &gt;Se asigna a la OARE"/>
    <m/>
    <n v="0"/>
  </r>
  <r>
    <n v="910"/>
    <s v="_x0009__x000a_1-2025-017392"/>
    <s v="Traslado OFI25-00068252  comunicación suscrita por el señor CHRISTYAN ARTURO MARTINEZ ORTIZ en la que manifiesta: “(...)Propuesta de inversión estratégica para la modernización y expansión del sector energético colombiano (...)”"/>
    <s v="Presidencia de la Republica"/>
    <s v="DP"/>
    <d v="2025-04-09T00:00:00"/>
    <d v="2025-04-09T00:00:00"/>
    <d v="2025-04-10T00:00:00"/>
    <x v="4"/>
    <x v="0"/>
    <m/>
    <m/>
    <x v="0"/>
    <n v="12"/>
    <n v="15"/>
    <d v="2025-05-05T00:00:00"/>
    <s v="N/A"/>
    <d v="2025-04-21T00:00:00"/>
    <s v="N/A"/>
    <s v="N/A"/>
    <s v="se asigna al Despacho del Ministro el 21/04/2025 pero lo devuelven con la nota Por favor revisar y dar respuesta con copia a Presidencia, asignar a Martha Ayala"/>
    <m/>
    <n v="0"/>
  </r>
  <r>
    <n v="911"/>
    <s v="_x0009__x000a_1-2025-017399"/>
    <s v="EXT25-00042012 remiten comunicacion suscrita por EDIN ARLANDO MORENO CASTIBLANCO referente a &quot;PROYECTO NACIONAL DE TRANSICION ENERGETICA JUSTA 2 MI ENERGIA - GASENOL&quot;&quot;"/>
    <s v="Presidencia de la Republica"/>
    <s v="DP"/>
    <d v="2025-04-09T00:00:00"/>
    <d v="2025-04-09T00:00:00"/>
    <d v="2025-04-10T00:00:00"/>
    <x v="4"/>
    <x v="0"/>
    <m/>
    <m/>
    <x v="0"/>
    <n v="5"/>
    <n v="12"/>
    <d v="2025-04-29T00:00:00"/>
    <s v="N/A"/>
    <d v="2025-04-14T00:00:00"/>
    <s v="N/A"/>
    <s v="N/A"/>
    <s v="se asigna al Despacho del Ministro a Juan Camilo Posada"/>
    <m/>
    <n v="0"/>
  </r>
  <r>
    <n v="912"/>
    <s v="1-2025-017406"/>
    <s v="Mapa proyectos fotovoltaicos, eólicos"/>
    <s v="Favio Ortiz - Defensoria del Pueblo"/>
    <s v="DP"/>
    <d v="2025-04-09T00:00:00"/>
    <d v="2025-04-10T00:00:00"/>
    <d v="2025-04-10T00:00:00"/>
    <x v="4"/>
    <x v="25"/>
    <s v="David Andrés Grajales Marín"/>
    <s v="Eulogio Solarte"/>
    <x v="0"/>
    <n v="5"/>
    <n v="12"/>
    <d v="2025-04-29T00:00:00"/>
    <s v="2-2025-012806"/>
    <d v="2025-04-14T00:00:00"/>
    <s v="2-2025-012806  UPME"/>
    <d v="2025-04-14T00:00:00"/>
    <m/>
    <m/>
    <n v="0"/>
  </r>
  <r>
    <n v="913"/>
    <s v="1-2025-017451"/>
    <s v="Solicitud de apoyo para la implementación de proyectos de Sistemas Solares Fotovoltaicos (SSFV) y Fuentes No Convencionales de _x000a_Energías Renovables (FNCER) en el Municipio de Potosí – Nariño"/>
    <s v="Wilson Ferney Tello Alcaldía Municipal de Potosí"/>
    <s v="DP"/>
    <d v="2025-04-09T00:00:00"/>
    <d v="2025-04-10T00:00:00"/>
    <d v="2025-04-10T00:00:00"/>
    <x v="4"/>
    <x v="0"/>
    <m/>
    <m/>
    <x v="0"/>
    <n v="2"/>
    <n v="12"/>
    <d v="2025-04-29T00:00:00"/>
    <s v="N/A"/>
    <d v="2025-04-11T00:00:00"/>
    <s v="N/A"/>
    <s v="N/A"/>
    <s v="se asigna a la DEE al Grupo de comunidades Energeticas"/>
    <m/>
    <n v="0"/>
  </r>
  <r>
    <n v="914"/>
    <s v="1-2025-017513"/>
    <s v="Traslado parcial de la solicitud MARÍA PAULA ROCHA VEGA, de información relacionada con la “transición energética”, recibida mediante el radicado UPME No. 20251100055672.. ¿Cuál es el concepto de transición energética en el ordenamiento_x000a_jurídico colombiano? 2. ¿Cuáles son las políticas públicas contempladas para garantizar la transición energética?”."/>
    <s v="Unidad de Planeación Minero Energética UPME"/>
    <s v="DP"/>
    <d v="2025-04-10T00:00:00"/>
    <d v="2025-04-10T00:00:00"/>
    <d v="2024-05-11T00:00:00"/>
    <x v="4"/>
    <x v="0"/>
    <m/>
    <m/>
    <x v="0"/>
    <n v="1"/>
    <n v="12"/>
    <d v="2025-04-30T00:00:00"/>
    <s v="N/A"/>
    <d v="2025-04-11T00:00:00"/>
    <s v="N/A"/>
    <s v="N/A"/>
    <s v="SE ASIGNA A LA DEE A María Camila Cubillos Sánchez "/>
    <m/>
    <n v="0"/>
  </r>
  <r>
    <n v="915"/>
    <s v="1-2025-017518"/>
    <s v=" si Uds me pueden colaborar en el proceso de la viabilidad de la cantidad de Paneles, postura, costos y crédito_x000a_para su adquisición."/>
    <s v="Josué Figueroa Mendoza"/>
    <s v="DP"/>
    <d v="2025-04-10T00:00:00"/>
    <d v="2025-04-10T00:00:00"/>
    <d v="2024-05-11T00:00:00"/>
    <x v="4"/>
    <x v="0"/>
    <m/>
    <m/>
    <x v="0"/>
    <n v="12"/>
    <n v="12"/>
    <d v="2025-04-30T00:00:00"/>
    <s v="N/A"/>
    <d v="2025-04-22T00:00:00"/>
    <s v="N/A"/>
    <s v="N/A"/>
    <s v="se asigna a la DEE a John Anderson Bolaños"/>
    <m/>
    <n v="0"/>
  </r>
  <r>
    <n v="916"/>
    <s v="1-2025-017663"/>
    <s v="Solicitud de información uso de suelo proyecto fotovoltaico Bochica que pretende adelantar la empresa ABOWIN RENOBABLES PROYECTO TRES S.A.A E.S.P en la vereda de Suescun del municipio de Tibasosa"/>
    <s v="Alcaldía Tibasosa Boyacá"/>
    <s v="DP"/>
    <d v="2025-04-10T00:00:00"/>
    <d v="2025-04-10T00:00:00"/>
    <d v="2024-05-11T00:00:00"/>
    <x v="4"/>
    <x v="0"/>
    <m/>
    <m/>
    <x v="0"/>
    <n v="4"/>
    <n v="12"/>
    <d v="2025-04-30T00:00:00"/>
    <s v="N/A"/>
    <d v="2025-04-14T00:00:00"/>
    <s v="N/A"/>
    <s v="N/A"/>
    <s v="se asigna a la OAJ"/>
    <m/>
    <n v="0"/>
  </r>
  <r>
    <n v="917"/>
    <s v="_x0009__x000a_1-2025-017725"/>
    <s v="Reporte Clientes rurales mes marzo de 2025"/>
    <s v="Ruitoque - Energía Inteligente"/>
    <s v="DP"/>
    <d v="2025-04-10T00:00:00"/>
    <d v="2025-04-10T00:00:00"/>
    <d v="2024-05-11T00:00:00"/>
    <x v="4"/>
    <x v="17"/>
    <s v="David Andrés Grajales Marín"/>
    <s v="Farid Alejandro Tovar Aristizábal"/>
    <x v="0"/>
    <n v="13"/>
    <n v="12"/>
    <d v="2025-04-30T00:00:00"/>
    <s v="2-2025-013853"/>
    <d v="2025-04-23T00:00:00"/>
    <s v="N/A"/>
    <s v="N/A"/>
    <s v="Respuesta al Peticionario"/>
    <m/>
    <n v="0"/>
  </r>
  <r>
    <n v="918"/>
    <s v="_x0009__x000a_1-2025-017778"/>
    <s v="Derecho de peticion solicitud de apoyo para desarrollo de generador de energia libre"/>
    <s v="Jailer Castaño Herrera"/>
    <s v="DP"/>
    <d v="2025-04-10T00:00:00"/>
    <d v="2025-04-10T00:00:00"/>
    <d v="2024-05-11T00:00:00"/>
    <x v="4"/>
    <x v="19"/>
    <s v="David Andrés Grajales Marín"/>
    <s v="Farid Alejandro Tovar Aristizábal"/>
    <x v="0"/>
    <n v="13"/>
    <n v="12"/>
    <d v="2025-04-30T00:00:00"/>
    <s v="2-2025-013910"/>
    <d v="2025-04-23T00:00:00"/>
    <s v="2-2025-013910"/>
    <d v="2025-04-23T00:00:00"/>
    <m/>
    <m/>
    <n v="0"/>
  </r>
  <r>
    <n v="919"/>
    <s v="1-2025-017780"/>
    <s v="Certificación Áreas Rurales de Menor Desarrollo 2025- Empresas Públicas de Medellín"/>
    <s v="Empresas Públicas de Medellín - EPM"/>
    <s v="DP"/>
    <d v="2025-04-10T00:00:00"/>
    <d v="2025-04-10T00:00:00"/>
    <d v="2025-04-10T00:00:00"/>
    <x v="4"/>
    <x v="0"/>
    <m/>
    <m/>
    <x v="0"/>
    <n v="4"/>
    <n v="12"/>
    <d v="2025-04-30T00:00:00"/>
    <s v="N/A"/>
    <d v="2025-04-14T00:00:00"/>
    <s v="N/A"/>
    <s v="N/A"/>
    <s v="SE ASIGNA A SUBSIDIOS "/>
    <m/>
    <n v="0"/>
  </r>
  <r>
    <n v="920"/>
    <s v="3-2025-013632"/>
    <s v="Ingreso y traslado de recursos del Fondo de Solidaridad del Sector Eléctrico mes de febrero y marzo de 2025 y Solicitud de Información."/>
    <s v="Grupo de Tesorería"/>
    <s v="OTROS "/>
    <d v="2025-04-10T00:00:00"/>
    <d v="2025-04-10T00:00:00"/>
    <d v="2024-05-11T00:00:00"/>
    <x v="4"/>
    <x v="0"/>
    <m/>
    <m/>
    <x v="0"/>
    <n v="1"/>
    <n v="12"/>
    <d v="2025-04-30T00:00:00"/>
    <s v="N/A"/>
    <d v="2025-04-11T00:00:00"/>
    <s v="N/A"/>
    <s v="N/A"/>
    <s v="SE ASIGNA A SUBSIDIOS "/>
    <m/>
    <n v="0"/>
  </r>
  <r>
    <n v="921"/>
    <s v="1-2025-017785"/>
    <s v="MINENERGIA: Registro radicado 2-2025-006276"/>
    <s v="CEDELCA S.A. E.SP."/>
    <s v="DP"/>
    <d v="2025-04-10T00:00:00"/>
    <d v="2025-04-10T00:00:00"/>
    <d v="2024-05-11T00:00:00"/>
    <x v="4"/>
    <x v="0"/>
    <m/>
    <m/>
    <x v="0"/>
    <n v="1"/>
    <n v="12"/>
    <d v="2025-04-30T00:00:00"/>
    <s v="N/A"/>
    <d v="2025-04-11T00:00:00"/>
    <s v="N/A"/>
    <s v="N/A"/>
    <s v="se asigna a la DEE a Rafael Reinaldo Romero"/>
    <m/>
    <n v="0"/>
  </r>
  <r>
    <n v="922"/>
    <s v="1-2025-017829"/>
    <s v="C-388 Alcance Entrega del Informe Auditoria N°2 Matimba Il - Contrato 4620003413 - MIN MINAS"/>
    <s v="Compañía Colombiana de Consultores S.A.A"/>
    <s v="OTROS "/>
    <d v="2025-04-10T00:00:00"/>
    <d v="2025-04-10T00:00:00"/>
    <d v="2024-05-10T00:00:00"/>
    <x v="4"/>
    <x v="23"/>
    <s v="Silvia Patricia Martinez Jimenez"/>
    <s v="María Fernanda Romero Maldonado"/>
    <x v="1"/>
    <n v="1"/>
    <n v="12"/>
    <d v="2025-04-30T00:00:00"/>
    <s v="N/A"/>
    <d v="2025-04-11T00:00:00"/>
    <s v="N/A"/>
    <s v="N/A"/>
    <s v="El informe se guarda en: 1.Comunicaciones/10. Informe SIN - Curva S"/>
    <m/>
    <n v="0"/>
  </r>
  <r>
    <n v="923"/>
    <s v="1-2025-017839"/>
    <s v="DERECHO DE PETICION Entrar al plan de energías limpias"/>
    <s v="Alfaro Jose Villaquiran"/>
    <s v="DP"/>
    <d v="2025-04-10T00:00:00"/>
    <d v="2025-04-10T00:00:00"/>
    <d v="2024-05-10T00:00:00"/>
    <x v="4"/>
    <x v="0"/>
    <m/>
    <m/>
    <x v="0"/>
    <n v="4"/>
    <n v="12"/>
    <d v="2025-04-30T00:00:00"/>
    <s v="N/A"/>
    <d v="2025-04-14T00:00:00"/>
    <s v="N/A"/>
    <s v="N/A"/>
    <s v="SE ASIGNA A LA DEE AL GRUPO DE Comunidades Energéticas"/>
    <m/>
    <n v="0"/>
  </r>
  <r>
    <n v="924"/>
    <s v="_x0009__x000a_1-2025-017844"/>
    <s v="Solicitud de información sobre el estado y avance de proyecto “IMPLEMENTACIÓN DE UN SISTEMA AGROVOLTAICO DE _x000a_1MW EN VEREDA PRADERA, CORREGIMIENTO LA CALDERA, NARIÑO”."/>
    <s v="Samir Cortes"/>
    <s v="DP"/>
    <d v="2025-04-10T00:00:00"/>
    <d v="2025-04-11T00:00:00"/>
    <d v="2025-04-11T00:00:00"/>
    <x v="4"/>
    <x v="0"/>
    <m/>
    <m/>
    <x v="0"/>
    <n v="11"/>
    <n v="12"/>
    <d v="2025-04-30T00:00:00"/>
    <s v="N/A"/>
    <d v="2025-04-21T00:00:00"/>
    <s v="N/A"/>
    <s v="N/A"/>
    <s v="se asigna al  grupo de supervisión por ser los competentes para emitir dicha respuesta"/>
    <m/>
    <n v="0"/>
  </r>
  <r>
    <n v="925"/>
    <s v="1-2025-017847"/>
    <s v="C-388 Alcance Entrega del Informe Auditoria N°2 PV La Paloma - Contrato 4620003413 - MIN MINAS"/>
    <s v="Compañía Colombiana de Consultores S.A.A"/>
    <s v="OTROS "/>
    <d v="2025-04-10T00:00:00"/>
    <d v="2025-04-10T00:00:00"/>
    <d v="2024-05-10T00:00:00"/>
    <x v="4"/>
    <x v="23"/>
    <s v="Silvia Patricia Martinez Jimenez"/>
    <s v="María Fernanda Romero Maldonado"/>
    <x v="1"/>
    <n v="1"/>
    <n v="12"/>
    <d v="2025-04-30T00:00:00"/>
    <s v="N/A"/>
    <d v="2025-04-11T00:00:00"/>
    <s v="N/A"/>
    <s v="N/A"/>
    <s v="El informe se guarda en: 1.Comunicaciones/10. Informe SIN - Curva S"/>
    <m/>
    <n v="0"/>
  </r>
  <r>
    <n v="926"/>
    <s v="_x0009__x000a_1-2025-017852"/>
    <s v="Respuesta a comunicación 01-STO-005977-E-2025 y consecutivo de origen 2-2025-007067"/>
    <s v="Electrificadora del Huila S.A. E.S.P. - Electrohuila"/>
    <s v="DP"/>
    <d v="2025-04-10T00:00:00"/>
    <d v="2025-04-10T00:00:00"/>
    <d v="2024-05-11T00:00:00"/>
    <x v="4"/>
    <x v="13"/>
    <s v="David Andrés Grajales Marín"/>
    <s v="Eulogio Solarte"/>
    <x v="0"/>
    <n v="12"/>
    <n v="12"/>
    <d v="2025-04-30T00:00:00"/>
    <s v="2-2025-013583"/>
    <d v="2025-04-22T00:00:00"/>
    <s v="N/A"/>
    <s v="N/A"/>
    <m/>
    <m/>
    <n v="0"/>
  </r>
  <r>
    <n v="927"/>
    <s v="_x0009__x000a_3-2025-013149"/>
    <s v="Traslado derecho de petición de la señora Carmenza Castiblanco Rozo sobre la información de producción del subsector de energía para los años 2022 y 2023"/>
    <s v="Oficina de Asuntos Ambientales y Sociales_x000d_"/>
    <s v="DP"/>
    <d v="2025-04-07T00:00:00"/>
    <d v="2025-04-10T00:00:00"/>
    <d v="2025-04-10T00:00:00"/>
    <x v="4"/>
    <x v="3"/>
    <s v="David Andrés Grajales Marín"/>
    <s v="Julio André Bernal Rubiano"/>
    <x v="0"/>
    <n v="14"/>
    <n v="12"/>
    <d v="2025-04-25T00:00:00"/>
    <s v="3-2025-014317"/>
    <d v="2025-04-21T00:00:00"/>
    <s v="N/A"/>
    <s v="N/A"/>
    <s v="Se remite la respuesta con el memorando 3-2025-014317 y el radicado 2-2025-014935"/>
    <m/>
    <n v="0"/>
  </r>
  <r>
    <n v="928"/>
    <s v="_x0009__x000a_1-2025-017874"/>
    <s v="202544007824-1 MINENERGIA: Registro radicado 2-2025-011367 para la ingeniera Luisa Torres Blanco. Quien solicita: “ (…) 1.Listado detallado de los parques y/o granjas solares existentes en el país., 2.Listado detallado de proyectos de autogeneración de pequeña escala de hasta 1 MVA de capacidad instalada 3.Listado detallado de proyectos de autogeneración con capacidad superior a 1 MVA …”"/>
    <s v="XM S.A. E.S.P"/>
    <s v="DP"/>
    <d v="2025-04-11T00:00:00"/>
    <d v="2025-04-11T00:00:00"/>
    <d v="2025-04-11T00:00:00"/>
    <x v="4"/>
    <x v="20"/>
    <s v="David Andrés Grajales Marín"/>
    <s v="Eulogio Solarte"/>
    <x v="0"/>
    <n v="10"/>
    <n v="12"/>
    <d v="2025-05-02T00:00:00"/>
    <s v="2-2025-013372"/>
    <d v="2025-04-21T00:00:00"/>
    <s v="N/A"/>
    <s v="N/A"/>
    <s v="SE DA RESPUESTA AL PETICIONARIO DIRECTAMENTE"/>
    <m/>
    <n v="0"/>
  </r>
  <r>
    <n v="929"/>
    <s v="_x0009__x000a_1-2025-017893"/>
    <s v="copia-Gestión de la petición E-2025-0007-069727 copian traslado a las entidades Agencia de Desarrollo Rural - ADR y Agencia Nacional de Tierras ANT de la petición dirigida por Jose Didier Becoche Chocue a la Presidencia de la República, solicitud que fue remitida al Ministerio de Minas y Energía mediante referencia 2-2025-011212 y recibida en las dependencias de Prosperidad Social."/>
    <s v="Prosperidad Social"/>
    <s v="DP"/>
    <d v="2025-04-11T00:00:00"/>
    <d v="2025-04-11T00:00:00"/>
    <d v="2025-04-11T00:00:00"/>
    <x v="4"/>
    <x v="6"/>
    <s v="David Andrés Grajales Marín"/>
    <s v="Julio André Bernal Rubiano"/>
    <x v="0"/>
    <n v="4"/>
    <n v="12"/>
    <d v="2025-05-02T00:00:00"/>
    <s v="2-2025-013370"/>
    <d v="2025-04-15T00:00:00"/>
    <s v="N/A"/>
    <s v="N/A"/>
    <m/>
    <m/>
    <n v="0"/>
  </r>
  <r>
    <n v="930"/>
    <s v="_x0009__x000a_1-2025-017907"/>
    <s v="me gustaría saber qué requisitos debo Tener para poder aplicar a los proyectos de energía solar que están viniendo para el municipio de Agustín Codazzi -cesar"/>
    <s v="Luis Eduardo Mejia "/>
    <s v="DP"/>
    <d v="2025-04-11T00:00:00"/>
    <d v="2025-04-11T00:00:00"/>
    <d v="2025-04-11T00:00:00"/>
    <x v="4"/>
    <x v="0"/>
    <m/>
    <m/>
    <x v="0"/>
    <n v="8"/>
    <n v="12"/>
    <d v="2025-05-02T00:00:00"/>
    <s v="N/A"/>
    <d v="2025-04-19T00:00:00"/>
    <s v="N/A"/>
    <s v="N/A"/>
    <s v="Se asigna a María Cecilia, por tratarse de temas de Colombia Solar"/>
    <m/>
    <n v="0"/>
  </r>
  <r>
    <n v="931"/>
    <s v="_x0009__x000a_1-2025-017909"/>
    <s v=" me gustaría saber qué requisitos debo_x000a_Tener para poder aplicar a los proyectos de energía solar que están viniendo para el municipio de Agustín Codazzi -cesar"/>
    <s v="Luis Eduardo Mejia "/>
    <s v="DP"/>
    <d v="2025-04-11T00:00:00"/>
    <d v="2025-04-11T00:00:00"/>
    <d v="2025-04-11T00:00:00"/>
    <x v="4"/>
    <x v="0"/>
    <m/>
    <m/>
    <x v="0"/>
    <n v="8"/>
    <n v="12"/>
    <d v="2025-05-02T00:00:00"/>
    <s v="N/A"/>
    <d v="2025-04-19T00:00:00"/>
    <s v="N/A"/>
    <s v="N/A"/>
    <s v="Se asigna a María Cecilia, por tratarse de temas de Colombia Solar"/>
    <m/>
    <n v="0"/>
  </r>
  <r>
    <n v="932"/>
    <s v="_x0009__x000a_1-2025-017918"/>
    <s v="Respuesta a comunicación 01-STO-005977-E-2025 y consecutivo de origen 2- 2025-007067 (06-DZN-009334-S-2025)"/>
    <s v="Electrificadora Del Huila S.A. E.S.P."/>
    <s v="DP"/>
    <d v="2025-04-11T00:00:00"/>
    <d v="2025-04-11T00:00:00"/>
    <d v="2025-04-11T00:00:00"/>
    <x v="4"/>
    <x v="13"/>
    <s v="David Andrés Grajales Marín"/>
    <s v="Eulogio Solarte"/>
    <x v="0"/>
    <n v="11"/>
    <n v="12"/>
    <d v="2025-05-02T00:00:00"/>
    <s v="2-2025-013583"/>
    <d v="2025-04-22T00:00:00"/>
    <s v="N/A"/>
    <s v="N/A"/>
    <m/>
    <m/>
    <n v="0"/>
  </r>
  <r>
    <n v="933"/>
    <s v="1-2025-018091"/>
    <s v="Asunto : Convenio Interadministrativo No 116231-158-2024. Fenoge - Ministerio de Minas y Energía y Ministerio de Educación Nacional (2025-EE-096384) El convenio del asunto suscrito e iniciado el pasado 12 de septiembre de 2024, tiene por objeto “ Aunar capacidades técnicas, administrativas y financieras de las partes para implementar soluciones de energización basadas en FNCER, en sedes educativas públicas para el cumplimiento de las estrategias sectoriales”"/>
    <s v="Ministerio de Educación"/>
    <s v="DP"/>
    <d v="2025-04-11T00:00:00"/>
    <d v="2025-04-11T00:00:00"/>
    <d v="2025-04-11T00:00:00"/>
    <x v="4"/>
    <x v="0"/>
    <m/>
    <m/>
    <x v="0"/>
    <n v="3"/>
    <n v="12"/>
    <d v="2025-05-02T00:00:00"/>
    <s v="N/A"/>
    <d v="2025-04-14T00:00:00"/>
    <s v="N/A"/>
    <s v="N/A"/>
    <s v="se asigna al la DEE al Grupo de Comunidades Energetica"/>
    <m/>
    <n v="0"/>
  </r>
  <r>
    <n v="934"/>
    <s v="_x0009__x000a_1-2025-018071 "/>
    <s v="Solicitud de ajuste proyecto BPIN20210214000075 de nombre: Implementación de soluciones solares fotovoltaicas para usuarios en la zona del municipio de Orito, Putumayo."/>
    <s v="Agencia de Renovación del Territorio"/>
    <s v="DP"/>
    <d v="2025-04-11T00:00:00"/>
    <d v="2025-04-11T00:00:00"/>
    <d v="2025-04-11T00:00:00"/>
    <x v="4"/>
    <x v="0"/>
    <m/>
    <m/>
    <x v="0"/>
    <n v="3"/>
    <n v="12"/>
    <d v="2025-05-02T00:00:00"/>
    <s v="N/A"/>
    <d v="2025-04-14T00:00:00"/>
    <s v="N/A"/>
    <s v="N/A"/>
    <s v="SE ASIGNA A SUPERVISION"/>
    <m/>
    <n v="0"/>
  </r>
  <r>
    <n v="935"/>
    <s v="1-2025-018081"/>
    <s v="Saludo, Presentación y solicitud para participar en proyecto Subestación Alcaraván 230kV y Líneas de Transmisión Asociadas"/>
    <s v="Top Drive Group"/>
    <s v="DP"/>
    <d v="2025-04-11T00:00:00"/>
    <d v="2025-04-11T00:00:00"/>
    <d v="2025-04-11T00:00:00"/>
    <x v="4"/>
    <x v="25"/>
    <s v="David Andrés Grajales Marín"/>
    <s v="Eulogio Solarte"/>
    <x v="0"/>
    <n v="10"/>
    <n v="12"/>
    <d v="2025-05-02T00:00:00"/>
    <s v="2-2025-013373"/>
    <d v="2025-04-21T00:00:00"/>
    <s v="2-2025-013373"/>
    <d v="2025-04-21T00:00:00"/>
    <s v="Top Drive Group"/>
    <m/>
    <n v="0"/>
  </r>
  <r>
    <n v="936"/>
    <s v="1-2025-018089"/>
    <s v="Solicitud de reconsideración frente a la no aprobación del punto de conexión del proyecto fotovoltaico Chivo Mono I – 750 MW"/>
    <s v="Universidad de La Guajira"/>
    <s v="DP"/>
    <d v="2025-04-11T00:00:00"/>
    <d v="2025-04-11T00:00:00"/>
    <d v="2025-04-11T00:00:00"/>
    <x v="4"/>
    <x v="1"/>
    <s v="David Andrés Grajales Marín"/>
    <s v="Julio André Bernal Rubiano"/>
    <x v="0"/>
    <n v="12"/>
    <n v="12"/>
    <d v="2025-05-02T00:00:00"/>
    <s v="2-2025-013854"/>
    <d v="2025-04-23T00:00:00"/>
    <s v="N/A"/>
    <s v="N/A"/>
    <s v="Se da respuest al peticionario frente a su solicitud"/>
    <m/>
    <n v="0"/>
  </r>
  <r>
    <n v="937"/>
    <s v="1-2025-018137"/>
    <s v="Comunicado REB-TEC-043-2025, con Asunto: Confirmación parada de mantenimiento planta de biomasa. Contrato No. 084 de 20-09-2016 de compra de energia celebrado entre Electrovichada S.A. E.SP Y  refoenergy Bita S.A.A "/>
    <s v="Refoenergy Bita S.A.S E.S.P,"/>
    <s v="DP"/>
    <d v="2025-04-11T00:00:00"/>
    <d v="2025-04-11T00:00:00"/>
    <d v="2025-04-11T00:00:00"/>
    <x v="4"/>
    <x v="19"/>
    <m/>
    <m/>
    <x v="1"/>
    <n v="5"/>
    <n v="12"/>
    <d v="2025-05-02T00:00:00"/>
    <s v="N/A"/>
    <d v="2025-04-16T00:00:00"/>
    <s v="N/A"/>
    <s v="N/A"/>
    <m/>
    <m/>
    <n v="0"/>
  </r>
  <r>
    <n v="938"/>
    <s v="1-2025-018086"/>
    <s v="Remisión Comentarios Modificación Proyecto de Resolución 40590 de 2019"/>
    <s v="Compañía Energética de Occidente S.A.S E.S.P."/>
    <s v="DP"/>
    <d v="2025-04-11T00:00:00"/>
    <d v="2025-04-11T00:00:00"/>
    <d v="2025-04-11T00:00:00"/>
    <x v="4"/>
    <x v="0"/>
    <m/>
    <m/>
    <x v="0"/>
    <n v="4"/>
    <n v="12"/>
    <d v="2025-05-02T00:00:00"/>
    <s v="N/A"/>
    <d v="2025-04-15T00:00:00"/>
    <s v="N/A"/>
    <s v="N/A"/>
    <s v="se asigna a OARE"/>
    <m/>
    <n v="0"/>
  </r>
  <r>
    <n v="939"/>
    <s v="1-2025-018142"/>
    <s v="Comentarios Proyecto de Resolución que Deroga la Resolución 40130 DE 2020 _ Comparto mi Energía-CE20250444"/>
    <s v="Compañía Energética de Occidente S.A.S E.S.P."/>
    <s v="DP"/>
    <d v="2025-04-11T00:00:00"/>
    <d v="2025-04-11T00:00:00"/>
    <d v="2025-04-11T00:00:00"/>
    <x v="4"/>
    <x v="0"/>
    <m/>
    <m/>
    <x v="0"/>
    <n v="17"/>
    <n v="12"/>
    <d v="2025-05-02T00:00:00"/>
    <s v="N/A"/>
    <d v="2025-04-28T00:00:00"/>
    <s v="N/A"/>
    <s v="N/A"/>
    <s v="SE ASIGNA A OARE"/>
    <m/>
    <n v="0"/>
  </r>
  <r>
    <n v="940"/>
    <s v="1-2025-018143"/>
    <s v="Solicitud apoyo Cooperación Internacional acciones."/>
    <s v="Unidad de Victimas"/>
    <s v="DP"/>
    <d v="2025-04-11T00:00:00"/>
    <d v="2025-04-11T00:00:00"/>
    <d v="2025-04-11T00:00:00"/>
    <x v="4"/>
    <x v="0"/>
    <m/>
    <m/>
    <x v="0"/>
    <n v="3"/>
    <n v="12"/>
    <d v="2025-05-02T00:00:00"/>
    <s v="N/A"/>
    <d v="2025-04-14T00:00:00"/>
    <s v="N/A"/>
    <s v="N/A"/>
    <s v="SE ASIGNA A LA DEE AL GRUPO DE COMUNIDADES ENERGETICAS"/>
    <m/>
    <n v="0"/>
  </r>
  <r>
    <n v="941"/>
    <s v="1-2025-018162"/>
    <s v="Respuesta a Traslado por competencia comunicado MME 1-2025-010119 - Respuesta de GENSA  a Sintraelecol"/>
    <s v="GENSA S.A. ESP"/>
    <s v="DP"/>
    <d v="2025-04-11T00:00:00"/>
    <d v="2025-04-11T00:00:00"/>
    <d v="2025-04-14T00:00:00"/>
    <x v="4"/>
    <x v="13"/>
    <s v="David Andrés Grajales Marín"/>
    <s v="Eulogio Solarte"/>
    <x v="0"/>
    <n v="11"/>
    <n v="12"/>
    <d v="2025-05-02T00:00:00"/>
    <s v="2-2025-013590"/>
    <d v="2025-04-22T00:00:00"/>
    <s v="N/A"/>
    <s v="N/A"/>
    <m/>
    <m/>
    <n v="0"/>
  </r>
  <r>
    <n v="942"/>
    <s v="1-2025-018181"/>
    <s v="Queja contra servicio de acueducto y alcantarillado empresa AAA"/>
    <s v="JULIO GABRIEL DE CASTRO"/>
    <s v="DP"/>
    <d v="2025-04-12T00:00:00"/>
    <d v="2025-04-14T00:00:00"/>
    <d v="2025-04-14T00:00:00"/>
    <x v="4"/>
    <x v="20"/>
    <s v="David Andrés Grajales Marín"/>
    <s v="Eulogio Solarte"/>
    <x v="0"/>
    <n v="9"/>
    <n v="12"/>
    <d v="2025-05-02T00:00:00"/>
    <s v="2-2025-013377 "/>
    <d v="2025-04-21T00:00:00"/>
    <s v="2-2025-013377 "/>
    <d v="2025-04-21T00:00:00"/>
    <s v="SE REALIZA TPC Y SE COPIA AL PETICIONARIO"/>
    <m/>
    <n v="0"/>
  </r>
  <r>
    <n v="943"/>
    <s v="1-2025-018174"/>
    <s v="COPIA RECURSO DE REPOSICION Y APELACION PARA QUE CUMPLAN CON SILENCIO ADVO POSITIVO DE LEY A PETICION SOBRE FACT ENERO2025 84909289 Re: Gerente ElectroHuila Cuellar, PETICION GloriaAvila 214016802"/>
    <s v="Gloria Avila"/>
    <s v="DP"/>
    <d v="2025-04-11T00:00:00"/>
    <d v="2025-04-14T00:00:00"/>
    <d v="2025-04-14T00:00:00"/>
    <x v="4"/>
    <x v="20"/>
    <s v="David Andrés Grajales Marín"/>
    <s v="Eulogio Solarte"/>
    <x v="0"/>
    <n v="10"/>
    <n v="12"/>
    <d v="2025-05-02T00:00:00"/>
    <s v="2-2025-013376"/>
    <d v="2025-04-21T00:00:00"/>
    <s v="2-2025-013376"/>
    <d v="2025-04-21T00:00:00"/>
    <s v="SE REALIZA TPC Y SE COPIA AL PETICIONARIO"/>
    <m/>
    <n v="0"/>
  </r>
  <r>
    <n v="944"/>
    <s v="1-2025-018157"/>
    <s v="Respuesta a Traslado por competencia comunicaciones MME 1-2025-011527 Y MME 1-2025-011529 - Respuesta de GENSA  a Sintraelecol"/>
    <s v="GENSA S.A. ESP"/>
    <s v="DP"/>
    <d v="2025-04-11T00:00:00"/>
    <d v="2025-04-14T00:00:00"/>
    <d v="2025-04-14T00:00:00"/>
    <x v="4"/>
    <x v="13"/>
    <s v="David Andrés Grajales Marín"/>
    <s v="Eulogio Solarte"/>
    <x v="0"/>
    <n v="11"/>
    <n v="12"/>
    <d v="2025-05-02T00:00:00"/>
    <s v="2-2025-013590"/>
    <d v="2025-04-22T00:00:00"/>
    <s v="N/A"/>
    <s v="N/A"/>
    <m/>
    <m/>
    <n v="0"/>
  </r>
  <r>
    <n v="945"/>
    <s v="1-2025-018120"/>
    <s v="Urgente autorización para la generación de energía en el relleno sanitario Doña Juana"/>
    <s v="Presidencia de la Republica"/>
    <s v="DP"/>
    <d v="2025-04-11T00:00:00"/>
    <d v="2025-04-14T00:00:00"/>
    <d v="2025-04-14T00:00:00"/>
    <x v="4"/>
    <x v="13"/>
    <s v="David Andrés Grajales Marín"/>
    <s v="Eulogio Solarte"/>
    <x v="0"/>
    <n v="11"/>
    <n v="12"/>
    <d v="2025-05-02T00:00:00"/>
    <s v="2-2025-013585"/>
    <d v="2025-04-22T00:00:00"/>
    <s v="N/A"/>
    <s v="N/A"/>
    <m/>
    <m/>
    <n v="0"/>
  </r>
  <r>
    <n v="946"/>
    <s v="1-2025-017990"/>
    <s v="&quot;Urbanización Zafiro ciudadela Alvaro José Cobo Soto-PH&quot; situada en la parte urbana de Piedecuesta, Santander, estamos interesados en obtener energía diferente a la que nos vende el grupo EPM"/>
    <s v="Presidencia de la Republica"/>
    <s v="DP"/>
    <d v="2025-04-11T00:00:00"/>
    <d v="2025-04-14T00:00:00"/>
    <d v="2025-04-14T00:00:00"/>
    <x v="4"/>
    <x v="0"/>
    <m/>
    <m/>
    <x v="0"/>
    <n v="3"/>
    <n v="12"/>
    <d v="2025-05-02T00:00:00"/>
    <s v="N/A"/>
    <d v="2025-04-14T00:00:00"/>
    <s v="N/A"/>
    <s v="N/A"/>
    <s v="Se reasigna al grupo de Comunidades Energéticas"/>
    <m/>
    <n v="0"/>
  </r>
  <r>
    <n v="947"/>
    <s v="1-2025-018248"/>
    <s v="Auditoria al avance del cronograma de construcción y curva S del proyecto de_x000a_biomasa VILLANUEVA con corte a 31 de diciembre de 2024."/>
    <s v="Usaene"/>
    <s v="DP"/>
    <d v="2025-04-14T00:00:00"/>
    <d v="2025-04-14T00:00:00"/>
    <d v="2025-04-14T00:00:00"/>
    <x v="4"/>
    <x v="23"/>
    <s v="Silvia Patricia Martinez Jimenez"/>
    <s v="María Fernanda Romero Maldonado"/>
    <x v="1"/>
    <n v="0"/>
    <n v="12"/>
    <d v="2025-05-05T00:00:00"/>
    <s v="N/A"/>
    <d v="2025-04-14T00:00:00"/>
    <s v="N/A"/>
    <s v="N/A"/>
    <s v="El informe se guarda en: 1.Comunicaciones/10. Informe SIN - Curva S"/>
    <m/>
    <n v="0"/>
  </r>
  <r>
    <n v="948"/>
    <s v="1-2025-018243"/>
    <s v=" Auditoria al avance del cronograma de construcción y curva S del proyecto de_x000a_generación LAS MARIAS con corte a 31 de diciembre de 2024."/>
    <s v="Usaene"/>
    <s v="DP"/>
    <d v="2025-04-14T00:00:00"/>
    <d v="2025-04-14T00:00:00"/>
    <d v="2025-04-14T00:00:00"/>
    <x v="4"/>
    <x v="23"/>
    <s v="Silvia Patricia Martinez Jimenez"/>
    <s v="María Fernanda Romero Maldonado"/>
    <x v="1"/>
    <n v="0"/>
    <n v="12"/>
    <d v="2025-05-05T00:00:00"/>
    <s v="N/A"/>
    <d v="2025-04-14T00:00:00"/>
    <s v="N/A"/>
    <s v="N/A"/>
    <s v="El informe se guarda en: 1.Comunicaciones/10. Informe SIN - Curva S"/>
    <m/>
    <n v="0"/>
  </r>
  <r>
    <n v="949"/>
    <s v="1-2025-018151"/>
    <s v="informe semanal de la prestación del servicio de energía en las localidades de las ZNI que cuentan con Telemetría"/>
    <s v="IPSE"/>
    <s v="OTROS "/>
    <d v="2025-04-11T00:00:00"/>
    <d v="2025-04-14T00:00:00"/>
    <d v="2025-04-14T00:00:00"/>
    <x v="4"/>
    <x v="5"/>
    <m/>
    <m/>
    <x v="1"/>
    <n v="46"/>
    <n v="12"/>
    <d v="2025-05-02T00:00:00"/>
    <s v="N/A"/>
    <d v="2025-05-27T00:00:00"/>
    <s v="N/A"/>
    <s v="N/A"/>
    <s v="Se guarda la informacion en la carpeta del FAZNI"/>
    <m/>
    <n v="0"/>
  </r>
  <r>
    <n v="950"/>
    <s v="1-2025-018229"/>
    <s v="Traslado por competencia. Solicitud de información respecto a proyecto en instalación de Parque Solar Cementos Tequendama en el municipio de Suesca, Cundinamarca.  Preguntan si es PINES"/>
    <s v="Ministerio de Ambiente y Desarrollo Sostenible"/>
    <s v="DP"/>
    <d v="2025-04-14T00:00:00"/>
    <d v="2025-04-14T00:00:00"/>
    <d v="2025-04-14T00:00:00"/>
    <x v="4"/>
    <x v="17"/>
    <s v="David Andrés Grajales Marín"/>
    <s v="Farid Alejandro Tovar Aristizábal"/>
    <x v="0"/>
    <n v="1"/>
    <n v="12"/>
    <d v="2025-05-05T00:00:00"/>
    <s v="2-2025-013000"/>
    <d v="2025-04-15T00:00:00"/>
    <s v="2-2025-013000"/>
    <d v="2025-04-15T00:00:00"/>
    <s v="Traslado DPN (se Copia al peticionario)"/>
    <m/>
    <n v="0"/>
  </r>
  <r>
    <n v="951"/>
    <s v="3-2025-014012"/>
    <s v="Solicitud información posibles recortes y aumento energía por falta de pago del Gobierno Nacional"/>
    <s v="Alcaldía de Bucaramanga"/>
    <s v="DP"/>
    <d v="2025-04-14T00:00:00"/>
    <d v="2025-04-15T00:00:00"/>
    <d v="2025-04-15T00:00:00"/>
    <x v="4"/>
    <x v="3"/>
    <s v="David Andrés Grajales Marín"/>
    <s v="Julio André Bernal Rubiano"/>
    <x v="0"/>
    <n v="14"/>
    <n v="12"/>
    <d v="2025-05-05T00:00:00"/>
    <s v="2-2025-014305 - UPME"/>
    <d v="2025-04-28T00:00:00"/>
    <s v="2-2025-014305 - UPME"/>
    <d v="2025-04-28T00:00:00"/>
    <s v="Se da respuesta con el Memorando 3-2025-015152"/>
    <m/>
    <n v="0"/>
  </r>
  <r>
    <n v="952"/>
    <s v="1-2025-018450"/>
    <s v="TAURUS - TEC - Derecho de petición Reiteración necesidad de acuerdo de coexistencias"/>
    <s v="CNE OIL &amp; GAS S.A.S."/>
    <s v="DP"/>
    <d v="2025-04-14T00:00:00"/>
    <d v="2025-04-15T00:00:00"/>
    <d v="2025-04-15T00:00:00"/>
    <x v="4"/>
    <x v="15"/>
    <s v="David Andrés Grajales Marín"/>
    <s v="Farid Alejandro Tovar Aristizábal"/>
    <x v="0"/>
    <n v="9"/>
    <n v="12"/>
    <d v="2025-05-05T00:00:00"/>
    <s v="2-2025-013851"/>
    <d v="2025-04-23T00:00:00"/>
    <s v="N/A"/>
    <s v="N/A"/>
    <m/>
    <m/>
    <n v="0"/>
  </r>
  <r>
    <n v="953"/>
    <s v="1-2025-018418"/>
    <s v="aclaración respecto a los requisitos para figurar como constructor en instalaciones solares fotovoltaicas"/>
    <s v="FREDY RICARDO QUIROGA"/>
    <s v="DP"/>
    <d v="2025-04-14T00:00:00"/>
    <d v="2025-04-15T00:00:00"/>
    <d v="2025-04-15T00:00:00"/>
    <x v="4"/>
    <x v="0"/>
    <m/>
    <m/>
    <x v="0"/>
    <n v="1"/>
    <n v="12"/>
    <d v="2025-05-05T00:00:00"/>
    <s v="N/A"/>
    <d v="2025-04-15T00:00:00"/>
    <s v="N/A"/>
    <s v="N/A"/>
    <s v="Se asigna a la OARE"/>
    <m/>
    <n v="0"/>
  </r>
  <r>
    <n v="954"/>
    <s v="1-2025-018340"/>
    <s v="Invitan al ministro a Mesa de Asociatividad Solidaria del Huila con propositos fortalecimiento de procesos productivos, empresariales, turísticos, científicos, formativos, de infraestructura, tecnológicos y de acceso a servicios financieros"/>
    <s v="Unidad Administrativa Especial de Organizaciones Solidarias"/>
    <s v="DP"/>
    <d v="2025-04-14T00:00:00"/>
    <d v="2025-04-15T00:00:00"/>
    <d v="2025-04-15T00:00:00"/>
    <x v="4"/>
    <x v="0"/>
    <m/>
    <m/>
    <x v="0"/>
    <n v="1"/>
    <n v="12"/>
    <d v="2025-05-05T00:00:00"/>
    <s v="N/A"/>
    <d v="2025-04-15T00:00:00"/>
    <s v="N/A"/>
    <s v="N/A"/>
    <s v="Se envía a Secretaría General"/>
    <m/>
    <n v="0"/>
  </r>
  <r>
    <n v="955"/>
    <s v="1-2025-018267"/>
    <s v="ANLA emite respuesta del traslado 2-2025-008687 sobre evaluación de la modificación de la licencia ambiental otorgada a la empresa Solar El Edén S.A.S."/>
    <s v="ANLA"/>
    <s v="DP"/>
    <d v="2025-05-14T00:00:00"/>
    <d v="2025-04-15T00:00:00"/>
    <d v="2025-04-16T00:00:00"/>
    <x v="4"/>
    <x v="18"/>
    <s v="David Andrés Grajales Marín"/>
    <s v="Eulogio Solarte"/>
    <x v="0"/>
    <n v="-6"/>
    <n v="12"/>
    <d v="2025-05-30T00:00:00"/>
    <s v="2-2025-015567"/>
    <d v="2025-05-08T00:00:00"/>
    <s v="N/A"/>
    <s v="N/A"/>
    <s v="Se remite al despacho del Ministro por instrucción de Eulogio"/>
    <m/>
    <n v="0"/>
  </r>
  <r>
    <n v="956"/>
    <s v="1-2025-018172"/>
    <s v="Solicita cita con el presidente para tratar temas energéticos que beneficiaran al país"/>
    <s v="Jhon Jairo Gutiérrez Duque"/>
    <s v="DP"/>
    <d v="2025-04-11T00:00:00"/>
    <d v="2025-04-11T00:00:00"/>
    <d v="2025-04-15T00:00:00"/>
    <x v="4"/>
    <x v="0"/>
    <m/>
    <m/>
    <x v="0"/>
    <n v="12"/>
    <n v="12"/>
    <d v="2025-05-02T00:00:00"/>
    <s v="N/A"/>
    <d v="2025-04-23T00:00:00"/>
    <s v="N/A"/>
    <s v="N/A"/>
    <s v="se asigna a la DEE al Grupo de Comunidades energericas"/>
    <m/>
    <n v="0"/>
  </r>
  <r>
    <n v="957"/>
    <s v="1-2025-015479"/>
    <s v="Solicitud de determinantes en materia de sistemas de abastecimiento de energía y gas para la formulación del Plan Estratégico y de Ordenamiento de la Región Metropolitana Bogotá – Cundinamarca"/>
    <s v="Región Metropolitana Bogotá - Cundinamarca"/>
    <s v="DP"/>
    <d v="2025-04-07T00:00:00"/>
    <d v="2025-04-11T00:00:00"/>
    <d v="2025-04-14T00:00:00"/>
    <x v="4"/>
    <x v="13"/>
    <s v="David Andrés Grajales Marín"/>
    <s v="Eulogio Solarte"/>
    <x v="0"/>
    <n v="21"/>
    <n v="12"/>
    <d v="2025-04-25T00:00:00"/>
    <s v="2-2025-014463"/>
    <d v="2025-04-28T00:00:00"/>
    <s v="2-2025-014463 UPME"/>
    <d v="2025-04-28T00:00:00"/>
    <s v="Se asignó a la OARE. y ellos lo enviaron a DH y ellos indican que el tema es de la DEE "/>
    <m/>
    <n v="0"/>
  </r>
  <r>
    <n v="958"/>
    <s v="1-2025-018182"/>
    <s v="Solicitan información sobre el precio del gas natural, el carbón y el Diesel que se ha usado desde 2008 para la generación de energía eléctrica"/>
    <s v="LAURA PULGARÍN"/>
    <s v="DP"/>
    <d v="2025-04-12T00:00:00"/>
    <d v="2025-04-14T00:00:00"/>
    <d v="2025-04-14T00:00:00"/>
    <x v="4"/>
    <x v="13"/>
    <s v="David Andrés Grajales Marín"/>
    <s v="Eulogio Solarte"/>
    <x v="0"/>
    <n v="18"/>
    <n v="12"/>
    <s v=" "/>
    <s v="2-2025-014618"/>
    <d v="2025-04-30T00:00:00"/>
    <s v="N/A"/>
    <s v="N/A"/>
    <m/>
    <m/>
    <n v="0"/>
  </r>
  <r>
    <n v="959"/>
    <s v="1-2025-018699"/>
    <s v="_x0009_LIZAMA - Revisión de Coexistencia por superposición ECOPETROL"/>
    <s v="Paula Castañeda - Viridi"/>
    <s v="DP"/>
    <d v="2025-04-16T00:00:00"/>
    <d v="2025-04-16T00:00:00"/>
    <d v="2025-04-16T00:00:00"/>
    <x v="4"/>
    <x v="15"/>
    <s v="David Andrés Grajales Marín"/>
    <s v="Farid Alejandro Tovar Aristizábal"/>
    <x v="0"/>
    <n v="7"/>
    <n v="12"/>
    <d v="2025-05-07T00:00:00"/>
    <s v="2-2025-013845"/>
    <d v="2025-04-23T00:00:00"/>
    <s v="2-2025-013845"/>
    <d v="2025-04-23T00:00:00"/>
    <m/>
    <m/>
    <n v="0"/>
  </r>
  <r>
    <n v="960"/>
    <s v="1-2025-018412"/>
    <s v="Solicitan información sobre Proyecto FAZNI Juan de acosta"/>
    <s v="Osvaldo Santiago Sanchez"/>
    <s v="DP"/>
    <d v="2025-04-14T00:00:00"/>
    <d v="2025-04-15T00:00:00"/>
    <d v="2025-04-16T00:00:00"/>
    <x v="4"/>
    <x v="0"/>
    <m/>
    <m/>
    <x v="0"/>
    <n v="7"/>
    <n v="12"/>
    <d v="2025-05-05T00:00:00"/>
    <s v="N/A"/>
    <d v="2025-04-21T00:00:00"/>
    <s v="N/A"/>
    <s v="N/A"/>
    <s v="se asigna a Supervision"/>
    <m/>
    <n v="0"/>
  </r>
  <r>
    <n v="961"/>
    <s v="1-2025-018585"/>
    <s v="Solicitan incluir en el plan expasión 2024-2038 precisión sobre el tratamiento de proyectos con punto de conexión asignado a la Subestación Salamina 115 kV"/>
    <s v="PCH Salamina S.A.S."/>
    <s v="DP"/>
    <d v="2025-04-15T00:00:00"/>
    <d v="2025-04-15T00:00:00"/>
    <d v="2025-04-16T00:00:00"/>
    <x v="4"/>
    <x v="3"/>
    <s v="David Andrés Grajales Marín"/>
    <s v="Julio André Bernal Rubiano"/>
    <x v="0"/>
    <n v="6"/>
    <n v="12"/>
    <d v="2025-05-06T00:00:00"/>
    <s v="2-2025-013490"/>
    <d v="2025-04-21T00:00:00"/>
    <s v="2-2025-013483 - UPME"/>
    <d v="2025-04-21T00:00:00"/>
    <m/>
    <m/>
    <n v="0"/>
  </r>
  <r>
    <n v="962"/>
    <s v="1-2025-018317"/>
    <s v="Comentarios al Proyecto de Resolución “Por la cual se modifica la Resolución_x000a_40590 de 2019 y se adoptan otras disposiciones”"/>
    <s v="Aes Colombia &amp; Cía. S.C.A. E.S.P."/>
    <s v="OTROS "/>
    <d v="2025-04-14T00:00:00"/>
    <d v="2025-04-16T00:00:00"/>
    <d v="2025-04-16T00:00:00"/>
    <x v="4"/>
    <x v="0"/>
    <m/>
    <m/>
    <x v="0"/>
    <n v="2"/>
    <n v="12"/>
    <d v="2025-05-05T00:00:00"/>
    <s v="N/A"/>
    <d v="2025-04-16T00:00:00"/>
    <s v="N/A"/>
    <s v="N/A"/>
    <s v="se asigna a OARE"/>
    <m/>
    <n v="0"/>
  </r>
  <r>
    <n v="963"/>
    <s v="1-2025-017943"/>
    <s v="Informe Rendición de cuentas Fideicomiso 3 1 E102857 E F EMSA E S P PRONE GGC 705 2021"/>
    <s v="Banco de Bogotá"/>
    <s v="OTROS "/>
    <d v="2025-04-14T00:00:00"/>
    <d v="2025-04-16T00:00:00"/>
    <d v="2025-04-16T00:00:00"/>
    <x v="4"/>
    <x v="0"/>
    <m/>
    <m/>
    <x v="0"/>
    <n v="2"/>
    <n v="12"/>
    <d v="2025-05-05T00:00:00"/>
    <s v="N/A"/>
    <d v="2025-04-16T00:00:00"/>
    <s v="N/A"/>
    <s v="N/A"/>
    <s v="Se devolvió a Grupo de Relacionamiento con el Ciudadano y Gestión de la Información por contener errores en los archivos anexos"/>
    <m/>
    <n v="0"/>
  </r>
  <r>
    <n v="964"/>
    <s v="1-2025-017572"/>
    <s v="Envían documentos a la vicepresidenta Francia Marquez"/>
    <s v="carlos julio amaya angel"/>
    <s v="DP"/>
    <d v="2025-04-10T00:00:00"/>
    <d v="2025-04-16T00:00:00"/>
    <d v="2025-04-16T00:00:00"/>
    <x v="4"/>
    <x v="0"/>
    <m/>
    <m/>
    <x v="0"/>
    <n v="6"/>
    <n v="12"/>
    <d v="2025-04-30T00:00:00"/>
    <s v="N/A"/>
    <d v="2025-04-16T00:00:00"/>
    <s v="N/A"/>
    <s v="N/A"/>
    <s v="Se asigna al Grupo de Gestión Internacional"/>
    <m/>
    <n v="0"/>
  </r>
  <r>
    <n v="965"/>
    <s v="1-2025-018607"/>
    <s v="Cronologia de acciones adelantadas por Findeter de cara a la intervención administrativa de la empresa AIR-E"/>
    <s v="Juan Camilo Muñez Pacheco // FINDETER"/>
    <s v="DP"/>
    <d v="2025-04-15T00:00:00"/>
    <d v="2025-04-16T00:00:00"/>
    <d v="2025-04-16T00:00:00"/>
    <x v="4"/>
    <x v="13"/>
    <s v="David Andrés Grajales Marín"/>
    <s v="Laura Isabel Baracaldo Calderón"/>
    <x v="0"/>
    <n v="8"/>
    <n v="12"/>
    <d v="2025-05-06T00:00:00"/>
    <s v="2-2025-013855"/>
    <d v="2025-04-23T00:00:00"/>
    <s v="N/A"/>
    <s v="N/A"/>
    <m/>
    <m/>
    <n v="0"/>
  </r>
  <r>
    <n v="966"/>
    <s v="1-2025-018785"/>
    <s v="alcance de radicado 1-2025-017810 del 10 de abril 2025, modificación de la fecha de puesta en operación del proyecto denominado “NUEVA SUBESTACIÓN PACÍFICO 230 kV Y LÍNEAS DE TRANSMISIÓN ASOCIADAS”"/>
    <s v="Celsia Colombia S.A. E.S.P."/>
    <s v="DP"/>
    <d v="2025-04-16T00:00:00"/>
    <d v="2025-04-16T00:00:00"/>
    <d v="2025-04-16T00:00:00"/>
    <x v="4"/>
    <x v="0"/>
    <m/>
    <m/>
    <x v="0"/>
    <n v="3"/>
    <n v="12"/>
    <d v="2025-05-07T00:00:00"/>
    <s v="N/A"/>
    <d v="2025-04-19T00:00:00"/>
    <s v="N/A"/>
    <s v="N/A"/>
    <s v="Se reasignó al grupo de Energía Electrica"/>
    <m/>
    <n v="0"/>
  </r>
  <r>
    <n v="967"/>
    <s v=" 1-2025-018650"/>
    <s v="Radicado # 252058208- Adjunto Documento para la solicitud de 462 subsidios para paneles solares para la junta de acción comunal del barrio Brisas de Uraba del Municipio de Chigorodó;_x0009_"/>
    <s v="JESUS QUINTO"/>
    <s v="DP"/>
    <d v="2025-04-15T00:00:00"/>
    <d v="2025-04-16T00:00:00"/>
    <d v="2025-04-16T00:00:00"/>
    <x v="4"/>
    <x v="0"/>
    <m/>
    <m/>
    <x v="0"/>
    <n v="4"/>
    <n v="12"/>
    <d v="2025-05-06T00:00:00"/>
    <s v="N/A"/>
    <d v="2025-04-19T00:00:00"/>
    <s v="N/A"/>
    <s v="N/A"/>
    <s v="Se reasigna a Comunidades Energéticas"/>
    <m/>
    <n v="0"/>
  </r>
  <r>
    <n v="968"/>
    <s v="1-2025-018644"/>
    <s v="Adjunto Documento para la solicitud de 376 subsidios paara paneles solares para la junta de acción comunal vereda la Ecuador del Municipio de Necocli;"/>
    <s v="JESUS QUINTO"/>
    <s v="DP"/>
    <d v="2025-04-15T00:00:00"/>
    <d v="2025-04-16T00:00:00"/>
    <d v="2025-04-16T00:00:00"/>
    <x v="4"/>
    <x v="0"/>
    <m/>
    <m/>
    <x v="0"/>
    <n v="4"/>
    <n v="12"/>
    <d v="2025-05-06T00:00:00"/>
    <s v="N/A"/>
    <d v="2025-04-19T00:00:00"/>
    <s v="N/A"/>
    <s v="N/A"/>
    <s v="Se reasigna a Comunidades Energéticas"/>
    <m/>
    <n v="0"/>
  </r>
  <r>
    <n v="969"/>
    <s v="1-2025-018640"/>
    <s v="Adjunto  Documento para la solicitud de 246  subsidios paara paneles solares para la junta de acción comunal barrio la Primavera  del Municipio de Carepa"/>
    <s v="JESUS QUINTO"/>
    <s v="DP"/>
    <d v="2025-04-15T00:00:00"/>
    <d v="2025-04-16T00:00:00"/>
    <d v="2025-04-16T00:00:00"/>
    <x v="4"/>
    <x v="0"/>
    <m/>
    <m/>
    <x v="0"/>
    <n v="4"/>
    <n v="12"/>
    <d v="2025-05-06T00:00:00"/>
    <s v="N/A"/>
    <d v="2025-04-19T00:00:00"/>
    <s v="N/A"/>
    <s v="N/A"/>
    <s v="Se reasigna a Comunidades Energéticas"/>
    <m/>
    <n v="0"/>
  </r>
  <r>
    <n v="970"/>
    <s v="1-2025-018478"/>
    <s v="Cronologia de acciones adelantadas por Findeter de cara a la intervención administrativa de la empresa AIR-E"/>
    <s v="FINDETER"/>
    <s v="DP"/>
    <d v="2025-04-15T00:00:00"/>
    <d v="2025-04-16T00:00:00"/>
    <d v="2025-04-16T00:00:00"/>
    <x v="4"/>
    <x v="13"/>
    <s v="David Andrés Grajales Marín"/>
    <s v="Laura Isabel Baracaldo Calderón"/>
    <x v="0"/>
    <n v="8"/>
    <n v="12"/>
    <d v="2025-05-06T00:00:00"/>
    <s v="2-2025-013855"/>
    <d v="2025-04-23T00:00:00"/>
    <s v="N/A"/>
    <s v="N/A"/>
    <m/>
    <m/>
    <n v="0"/>
  </r>
  <r>
    <n v="971"/>
    <s v="1-2025-018456"/>
    <s v=" Consulta respecto al Decreto 2860 de 2013 // Para acceder a subsidios"/>
    <s v="JOSE MAURO OCAMPO"/>
    <s v="DP"/>
    <d v="2025-04-14T00:00:00"/>
    <d v="2025-04-16T00:00:00"/>
    <d v="2025-04-16T00:00:00"/>
    <x v="4"/>
    <x v="0"/>
    <m/>
    <m/>
    <x v="0"/>
    <n v="5"/>
    <n v="12"/>
    <d v="2025-05-05T00:00:00"/>
    <s v="N/A"/>
    <d v="2025-04-19T00:00:00"/>
    <s v="N/A"/>
    <s v="N/A"/>
    <s v="Se reasigna al Grupo de Subsidios"/>
    <m/>
    <n v="0"/>
  </r>
  <r>
    <n v="972"/>
    <s v="1-2025-017902"/>
    <s v="Solicitan instalación, adecuación y regulación del servicio de energía en Montería Terminal – Las Parcelas, sector Mocarí"/>
    <s v="SANTIAGO JOSÉ MONTES OSPINA"/>
    <s v="DP"/>
    <d v="2025-04-11T00:00:00"/>
    <d v="2025-04-16T00:00:00"/>
    <d v="2025-04-16T00:00:00"/>
    <x v="4"/>
    <x v="20"/>
    <s v="David Andrés Grajales Marín"/>
    <s v="Eulogio Solarte"/>
    <x v="0"/>
    <n v="18"/>
    <n v="12"/>
    <d v="2025-05-02T00:00:00"/>
    <s v="2-2025-014484"/>
    <d v="2025-04-29T00:00:00"/>
    <s v="N/A"/>
    <s v="N/A"/>
    <s v="SE DA RESPUESTA AL PETICIONARIO DIRECTAMENTE"/>
    <m/>
    <n v="0"/>
  </r>
  <r>
    <n v="973"/>
    <s v="1-2025-018583"/>
    <s v="CONTESTACIÓN DEFINITIVA DERECHO DE PETICIÓN Radicado Nro. 2025-EI-00000344 - Radicado 2025-EI-00000455 -  Respuesta petición tercera José Eduardo Noreña"/>
    <s v="JOSE EDUARDO NOREÑA CASTRO"/>
    <s v="DP"/>
    <d v="2025-04-15T00:00:00"/>
    <d v="2025-04-16T00:00:00"/>
    <d v="2025-04-21T00:00:00"/>
    <x v="4"/>
    <x v="3"/>
    <s v="David Andrés Grajales Marín"/>
    <s v="Julio André Bernal Rubiano"/>
    <x v="0"/>
    <n v="8"/>
    <n v="12"/>
    <d v="2025-05-06T00:00:00"/>
    <s v="2-2025-013857 - GENSA"/>
    <d v="2025-04-23T00:00:00"/>
    <s v="2-2025-013857 - GENSA"/>
    <d v="2025-04-23T00:00:00"/>
    <m/>
    <m/>
    <n v="0"/>
  </r>
  <r>
    <n v="974"/>
    <s v="1-2025-019256"/>
    <s v="SOLICITUD FORMAL - URGENTE se sirva allegar copia de la documentación relacionada con el interés común de solucionar todas las inconvenientes que se han presentado frente a la línea de interconexión cauchera Riosucio, y en particular las acciones que se han hecho del año 2022 a hoy sobre el tramo Riosucio Bojayá e indique las dificultades comunes que se han presentado para designar un operador de red y si a la fecha ha sido recibida la línea de interconexión cauchera Riosucio Bojayá por un operador de red distinto al agente Gensa"/>
    <s v="ANDRÉS FELIPE GUZMÁN PRECIADO_x000a_Escribiente_x000a_COMISIÓN SECCIONAL DE DISCIPLINA JUDICIAL DE BOGOTÁ"/>
    <s v="DP"/>
    <d v="2025-04-22T00:00:00"/>
    <d v="2025-04-22T00:00:00"/>
    <d v="2025-04-22T00:00:00"/>
    <x v="4"/>
    <x v="11"/>
    <m/>
    <m/>
    <x v="0"/>
    <n v="20"/>
    <n v="12"/>
    <d v="2025-05-09T00:00:00"/>
    <s v=" 2-2025-016053"/>
    <d v="2025-05-12T00:00:00"/>
    <s v="N/A"/>
    <s v="N/A"/>
    <s v="se asigna al grupo de Defensa Judicial, pero lo devuleven indicando que el tema no es de la oficina asesora juridica"/>
    <m/>
    <n v="0"/>
  </r>
  <r>
    <n v="975"/>
    <s v="_x0009__x000a_1-2025-018677"/>
    <s v=" OFI25-00072174 / GFPU 13150001 - Radicado No. EXT25-00053425 suscrita _x000a_por el señor Alvaro  Miranda Arevalo, en la que, por hechos expuestos en el _x000a_escrito, manifiesta: “(...)propuesta para la implantación de paneles solares en _x000a_vivienda en municipio de Mompox (...)”"/>
    <s v="Presidencia de la Republica"/>
    <s v="DP"/>
    <d v="2025-04-15T00:00:00"/>
    <d v="2025-04-21T00:00:00"/>
    <d v="2025-04-22T00:00:00"/>
    <x v="4"/>
    <x v="0"/>
    <m/>
    <m/>
    <x v="0"/>
    <n v="9"/>
    <n v="12"/>
    <d v="2025-05-06T00:00:00"/>
    <s v="N/A"/>
    <d v="2025-04-24T00:00:00"/>
    <s v="N/A"/>
    <s v="N/A"/>
    <s v="se asigna a la DEE a Maria Cecilia Peralta programa Colombia solar."/>
    <m/>
    <n v="0"/>
  </r>
  <r>
    <n v="976"/>
    <s v="_x0009__x000a_1-2025-018960"/>
    <s v="Solicitud de aprobacion y certificacion de viabilidad tecnica y financiera para acceder a credito de tasa compensada de infraestructura sostenible - FINDETER  para el proyecto Modernizacion subestacion la Rosa 33/13,2 kv"/>
    <s v="Centrales Hidroeléctricas de Caldas CHEC SA ESP"/>
    <s v="DP"/>
    <d v="2025-04-21T00:00:00"/>
    <d v="2025-04-21T00:00:00"/>
    <d v="2025-04-22T00:00:00"/>
    <x v="4"/>
    <x v="7"/>
    <s v="David Andrés Grajales Marín"/>
    <m/>
    <x v="0"/>
    <n v="14"/>
    <n v="12"/>
    <d v="2025-05-08T00:00:00"/>
    <s v="2-2025-014931"/>
    <d v="2025-05-05T00:00:00"/>
    <s v="N/A"/>
    <s v="N/A"/>
    <m/>
    <m/>
    <n v="0"/>
  </r>
  <r>
    <n v="977"/>
    <s v="1-2025-019001"/>
    <s v="Traslado parcial de la solicitud de CLARA LUCÍA SANDOVAL MORENO, en mi condición de coordinadora de la subcomisión de vigilancia y control del Concejo de Bogotá  información relacionada con “riesgo de inestabilidad del suministro eléctrico y de trasmisión, distribución y suministro de energía en la Región Metropolitana Bogotá-Cundinamarca”, recibida mediante el radicado UPME No. _x000a_20251110085382."/>
    <s v=" Unidad de Planeación Minero Energética - UPME_x0009_"/>
    <s v="DP"/>
    <d v="2025-04-21T00:00:00"/>
    <d v="2025-04-21T00:00:00"/>
    <d v="2025-04-22T00:00:00"/>
    <x v="4"/>
    <x v="0"/>
    <m/>
    <m/>
    <x v="0"/>
    <n v="1"/>
    <n v="12"/>
    <d v="2025-05-08T00:00:00"/>
    <s v="N/A"/>
    <d v="2025-04-22T00:00:00"/>
    <s v="N/A"/>
    <s v="N/A"/>
    <s v="Se Asigna al Grupo de Asuntos Legislativos"/>
    <m/>
    <n v="0"/>
  </r>
  <r>
    <n v="978"/>
    <s v="1-2025-019006"/>
    <s v=" PETICIONES URGENTES PARA EL BARRIO VILLAMARINA "/>
    <s v="Junta De Acción Comunal del Barrio Villamarina"/>
    <s v="DP"/>
    <d v="2025-04-21T00:00:00"/>
    <d v="2025-04-21T00:00:00"/>
    <d v="2025-04-22T00:00:00"/>
    <x v="4"/>
    <x v="20"/>
    <s v="David Andrés Grajales Marín"/>
    <s v="Eulogio Solarte"/>
    <x v="0"/>
    <n v="8"/>
    <n v="12"/>
    <d v="2025-05-08T00:00:00"/>
    <s v="2-2025-014562"/>
    <d v="2025-04-29T00:00:00"/>
    <s v="2-2025-014562"/>
    <d v="2025-04-29T00:00:00"/>
    <s v="SE REALIZA TPC Y SE COPIA AL PETICIONARIO"/>
    <m/>
    <n v="0"/>
  </r>
  <r>
    <n v="979"/>
    <s v="_x0009__x000a_1-2025-019016"/>
    <s v="Conflagración en Isla Múcura – viernes 18 de abril de 2025."/>
    <s v="Soling del Sinú E.S.P. S.A.S"/>
    <s v="OTROS "/>
    <d v="2025-04-21T00:00:00"/>
    <d v="2025-04-21T00:00:00"/>
    <d v="2025-04-22T00:00:00"/>
    <x v="4"/>
    <x v="25"/>
    <s v="David Andrés Grajales Marín"/>
    <s v="Farid Alejandro Tovar Aristizábal"/>
    <x v="0"/>
    <n v="14"/>
    <n v="12"/>
    <d v="2025-05-08T00:00:00"/>
    <s v="2-2025-014924"/>
    <d v="2025-05-05T00:00:00"/>
    <s v="2-2025-014924"/>
    <d v="2025-05-05T00:00:00"/>
    <s v="Soling Del Sinú E.s.p. S.a.s "/>
    <m/>
    <n v="0"/>
  </r>
  <r>
    <n v="980"/>
    <s v="_x0009__x000a_1-2025-019040"/>
    <s v="MINENERGIA: Registro radicado 2-2025-005276"/>
    <s v="JUAN GRAJALES"/>
    <s v="DP"/>
    <d v="2025-04-21T00:00:00"/>
    <d v="2025-04-21T00:00:00"/>
    <d v="2025-04-22T00:00:00"/>
    <x v="4"/>
    <x v="3"/>
    <s v="David Andrés Grajales Marín"/>
    <s v="Julio André Bernal Rubiano"/>
    <x v="0"/>
    <n v="4"/>
    <n v="12"/>
    <d v="2025-05-08T00:00:00"/>
    <s v="2-2025-014170"/>
    <d v="2025-04-25T00:00:00"/>
    <s v="2-2025-013914 - AIRE"/>
    <d v="2025-04-23T00:00:00"/>
    <m/>
    <m/>
    <n v="0"/>
  </r>
  <r>
    <n v="981"/>
    <s v="_x0009__x000a_1-2025-019095"/>
    <s v=" Traslado de la solicitud de información relacionada con “la elaboración de los Planes de Manejo Ambiental Específicos “Construcción Tramo 1 – Bloque Apiay y Tramo 2 – Bloque Cubarral de la Línea de transmisión eléctrica a 115 kV CDS2-CDK””, recibida mediante el radicado UPME No. 20251110083642. referencia radicado 2-2025-012013"/>
    <s v="Unidad de Planeación Minero Energética - UPME_x0009_"/>
    <s v="DP"/>
    <d v="2025-04-21T00:00:00"/>
    <d v="2025-04-21T00:00:00"/>
    <d v="2025-04-22T00:00:00"/>
    <x v="4"/>
    <x v="0"/>
    <m/>
    <m/>
    <x v="0"/>
    <n v="18"/>
    <n v="12"/>
    <d v="2025-05-08T00:00:00"/>
    <s v="N/A"/>
    <d v="2025-05-09T00:00:00"/>
    <s v="N/A"/>
    <s v="N/A"/>
    <s v="SE ASIGNA A LA OAAS"/>
    <m/>
    <n v="0"/>
  </r>
  <r>
    <n v="982"/>
    <s v="1-2025-019135"/>
    <s v="Radicado No.: 20254000005791  Respuesta a petición recibida a través del buzón de correo electrónico info@fenoge.gov.co con radicado FENOGE No. 20252600012562 del 11 de abril de 2025 referencia 2-2025-012492"/>
    <s v="Fondo de Energías No Convencionales y Gestión Eficiente de la Energía - FENOGE"/>
    <s v="DP"/>
    <d v="2025-04-21T00:00:00"/>
    <d v="2025-04-21T00:00:00"/>
    <d v="2025-04-22T00:00:00"/>
    <x v="4"/>
    <x v="0"/>
    <m/>
    <m/>
    <x v="0"/>
    <n v="1"/>
    <n v="12"/>
    <d v="2025-05-08T00:00:00"/>
    <s v="N/A"/>
    <d v="2025-04-22T00:00:00"/>
    <s v="N/A"/>
    <s v="N/A"/>
    <s v="SE ASIGNA AL GRUPO DE REGLAMENTOS TECNICOS"/>
    <m/>
    <n v="0"/>
  </r>
  <r>
    <n v="983"/>
    <s v="1-2025-019172"/>
    <s v="Solicitud Retiro Del Cobrorecibos Energia- Decreto 517 Mme"/>
    <s v="Ricardo Linares Torres"/>
    <s v="DP"/>
    <d v="2025-04-22T00:00:00"/>
    <d v="2025-04-22T00:00:00"/>
    <d v="2025-04-22T00:00:00"/>
    <x v="4"/>
    <x v="0"/>
    <m/>
    <m/>
    <x v="0"/>
    <n v="8"/>
    <n v="12"/>
    <d v="2025-05-09T00:00:00"/>
    <s v="N/A"/>
    <d v="2025-04-30T00:00:00"/>
    <s v="N/A"/>
    <s v="N/A"/>
    <s v="se asigna a OARE"/>
    <m/>
    <n v="0"/>
  </r>
  <r>
    <n v="984"/>
    <s v="1-2025-019181"/>
    <s v="Recordatorio: Invitación encuentro análisis de tendencias y prospectiva para el sector de Producción de Energía y Electricidad - PEEL en Bogotá"/>
    <s v="Marco Nacional de Cualificaciones (MNC)"/>
    <s v="DP"/>
    <d v="2025-04-22T00:00:00"/>
    <d v="2025-04-22T00:00:00"/>
    <d v="2025-04-22T00:00:00"/>
    <x v="4"/>
    <x v="3"/>
    <m/>
    <m/>
    <x v="1"/>
    <n v="3"/>
    <n v="12"/>
    <d v="2025-05-09T00:00:00"/>
    <s v="N/A"/>
    <d v="2025-04-25T00:00:00"/>
    <s v="N/A"/>
    <s v="N/A"/>
    <m/>
    <m/>
    <n v="0"/>
  </r>
  <r>
    <n v="985"/>
    <s v="1-2025-019188"/>
    <s v="Visita de inspección técnica en atención a emergencia por incendio estructural, el día 19 de abril de 2025, en la isla Múcura archipiélago de San Bernardo."/>
    <s v="Alcaldía Mayor de Cartagena de Indias"/>
    <s v="DP"/>
    <d v="2025-04-22T00:00:00"/>
    <d v="2025-04-22T00:00:00"/>
    <d v="2025-04-22T00:00:00"/>
    <x v="4"/>
    <x v="26"/>
    <s v="Juan Carlos Agreda Botina"/>
    <s v="Farid Alejandro Tovar Aristizábal"/>
    <x v="0"/>
    <n v="23"/>
    <n v="12"/>
    <d v="2025-05-09T00:00:00"/>
    <s v="2-2025-016545"/>
    <d v="2025-05-15T00:00:00"/>
    <s v="2-2025-016542_x000a_2-2025-016541"/>
    <d v="2025-05-15T00:00:00"/>
    <s v="el peticionario no ha sido informado de los traslados que realizo el mme por favor validar si salio otro oficio dirijido a la Alcaldia de Cartagena y no esta enlazado a los traslados"/>
    <m/>
    <n v="0"/>
  </r>
  <r>
    <n v="986"/>
    <s v="_x0009__x000a_1-2025-019195"/>
    <s v="Solicitud de información para el uso de terreno para proyecto de utilidad Pública._x000a_Referencia. Proyecto Solar Yopalosa 65 MW."/>
    <s v="ATLÁNTICA – HIC RENOVABLES S.A.S."/>
    <s v="DP"/>
    <d v="2025-04-22T00:00:00"/>
    <d v="2025-04-22T00:00:00"/>
    <d v="2025-04-22T00:00:00"/>
    <x v="4"/>
    <x v="8"/>
    <m/>
    <m/>
    <x v="1"/>
    <n v="16"/>
    <n v="12"/>
    <d v="2025-05-09T00:00:00"/>
    <s v="N/A"/>
    <d v="2025-05-08T00:00:00"/>
    <s v="N/A"/>
    <s v="N/A"/>
    <m/>
    <m/>
    <n v="0"/>
  </r>
  <r>
    <n v="987"/>
    <s v="1-2025-019202"/>
    <s v="Solicitud de apoyo para la implementación de proyectos de Sistemas Solares Fotovoltaicos (SSFV) y Fuentes No Convencionales de Energías Renovables (FNCER) en San _x000a_Ricaurte Nariño."/>
    <s v="Alcaldia municipal de Ricaurte "/>
    <s v="DP"/>
    <d v="2025-04-22T00:00:00"/>
    <d v="2025-04-22T00:00:00"/>
    <d v="2025-04-22T00:00:00"/>
    <x v="4"/>
    <x v="0"/>
    <m/>
    <m/>
    <x v="0"/>
    <n v="2"/>
    <n v="12"/>
    <d v="2025-05-09T00:00:00"/>
    <s v="N/A"/>
    <d v="2025-04-24T00:00:00"/>
    <s v="N/A"/>
    <s v="N/A"/>
    <s v="se asigna a la DEE al Grupo de Comunidades Energeticas"/>
    <m/>
    <n v="0"/>
  </r>
  <r>
    <n v="988"/>
    <s v="_x0009__x000a_1-2025-019230"/>
    <s v=" traslado por competencia al Ministerio de Minas y Energía, para el trámite que considere pertinente, de las comunicaciones radicadas bajo los números 20251003831942 y 20251003831612 del 02 de abril de 2025, remitidas por la Agencia Nacional de Minería. En dichas comunicaciones se solicita: “Muy amablemente solicito la viabilidad, técnica, económica y operativa del proyecto: implementación de un sistema de generación eléctrica fotovoltaica para alimentación de instituciones educativas en zona urbana y rural del municipio de San Andrés de Tumaco, lo cual permitirá cerrar muchas brechas de desigualdad en los niños, niñas, adolescentes y jóvenes del distrito” REMITIDO POR SECRETARIA DE PLANEACION DE TUMACO"/>
    <s v="Agencia Nacional de Minería"/>
    <s v="DP"/>
    <d v="2025-04-22T00:00:00"/>
    <d v="2025-04-22T00:00:00"/>
    <d v="2025-04-22T00:00:00"/>
    <x v="4"/>
    <x v="0"/>
    <m/>
    <m/>
    <x v="0"/>
    <n v="2"/>
    <n v="12"/>
    <d v="2025-05-09T00:00:00"/>
    <s v="N/A"/>
    <d v="2025-04-24T00:00:00"/>
    <s v="N/A"/>
    <s v="N/A"/>
    <s v="se asigna a la DEE al Grupo de Comunidades Energeticcas"/>
    <m/>
    <n v="0"/>
  </r>
  <r>
    <n v="989"/>
    <s v="1-2025-019232"/>
    <s v="Derecho de Petición – Queja formal por mal servicio de energía, daños a Electrodomésticos y solicitud de reparación"/>
    <s v="Brayam Machado Bolivar"/>
    <s v="DP"/>
    <d v="2025-04-22T00:00:00"/>
    <d v="2025-04-22T00:00:00"/>
    <d v="2025-04-22T00:00:00"/>
    <x v="4"/>
    <x v="22"/>
    <s v="David Andrés Grajales Marín"/>
    <s v="Eulogio Solarte"/>
    <x v="0"/>
    <n v="13"/>
    <n v="12"/>
    <d v="2025-05-09T00:00:00"/>
    <s v="2-2025-014925"/>
    <d v="2025-05-05T00:00:00"/>
    <s v="2-2025-014925"/>
    <d v="2025-05-05T00:00:00"/>
    <s v="Trasladado a EMSA con copia a la Super"/>
    <m/>
    <n v="0"/>
  </r>
  <r>
    <n v="990"/>
    <s v="_x0009__x000a_1-2025-019236"/>
    <s v="Recurso de apelación de Aire , que siempre se me he desfavorable donde ya llevo un años y tres meses con ellos en la misma_x000a_situación de negación a todas mis quejas y apelaciones , en donde se me esta vulnerando mis derechos como usuario."/>
    <s v="Alexandra Rosado Diaz"/>
    <s v="DP"/>
    <d v="2025-04-22T00:00:00"/>
    <d v="2025-04-22T00:00:00"/>
    <d v="2025-04-22T00:00:00"/>
    <x v="4"/>
    <x v="13"/>
    <s v="David Andrés Grajales Marín"/>
    <s v="Eulogio Solarte"/>
    <x v="0"/>
    <n v="6"/>
    <n v="12"/>
    <d v="2025-05-09T00:00:00"/>
    <s v="2-2025-014461"/>
    <d v="2025-04-28T00:00:00"/>
    <s v="2-2025-014461 SSPD"/>
    <d v="2025-04-28T00:00:00"/>
    <m/>
    <m/>
    <n v="0"/>
  </r>
  <r>
    <n v="991"/>
    <s v="_x0009__x000a_1-2025-019265"/>
    <s v="Solicitud de apoyo para la implementación de proyectos de Sistemas Solares Fotovoltaicos (SSFV) y Fuentes No Convencionales de Energías Renovables (FNCER) en el municipio de San Sebastián de Buenavista, Magdalena."/>
    <s v="RAUL ENRIQUE DANGOND"/>
    <s v="DP"/>
    <d v="2025-04-22T00:00:00"/>
    <d v="2025-04-22T00:00:00"/>
    <d v="2025-04-22T00:00:00"/>
    <x v="4"/>
    <x v="0"/>
    <m/>
    <m/>
    <x v="0"/>
    <n v="14"/>
    <n v="12"/>
    <d v="2025-05-09T00:00:00"/>
    <s v="N/A"/>
    <d v="2025-05-06T00:00:00"/>
    <s v="N/A"/>
    <s v="N/A"/>
    <s v="se asigna a la DEE con la nota : por favor enviar a la persona a la cual le hayan asignado el DP con radicado 1-2025-019733, ya que es con este que se debe dar respuesta ya que contiene la solicitud completa. Así mismo, se aconseja que el DP devuelto 1-2025-019265 sea vinculado a la respuesta del radicado 1-2025-019733"/>
    <m/>
    <n v="0"/>
  </r>
  <r>
    <n v="992"/>
    <s v="_x0009__x000a_1-2025-019268"/>
    <s v="Asunto: Respuesta a Derecho de Petición._x000a_Radicado: ANH RAD. 20256410162202 ID: 1743278, MME No. 1-2025-008069, OPC-2025-_x000a_025085"/>
    <s v="Drummond Energy Inc."/>
    <s v="DP"/>
    <d v="2025-04-22T00:00:00"/>
    <d v="2025-04-22T00:00:00"/>
    <d v="2025-04-22T00:00:00"/>
    <x v="4"/>
    <x v="13"/>
    <s v="David Andrés Grajales Marín"/>
    <s v="Eulogio Solarte"/>
    <x v="0"/>
    <n v="6"/>
    <n v="12"/>
    <d v="2025-05-09T00:00:00"/>
    <s v="2-2025-014460"/>
    <d v="2025-04-28T00:00:00"/>
    <s v="N/A"/>
    <s v="N/A"/>
    <m/>
    <m/>
    <n v="0"/>
  </r>
  <r>
    <n v="993"/>
    <s v="_x0009__x000a_1-2025-019298"/>
    <s v="Documento para la solicitud de 159 subsidios paara paneles solares para la junta de acción comunal vereda 11 de Noviembre del Municipio de Turbo; "/>
    <s v="Jesús Quinto Palomeque"/>
    <s v="DP"/>
    <d v="2025-04-22T00:00:00"/>
    <d v="2025-04-22T00:00:00"/>
    <d v="2025-04-22T00:00:00"/>
    <x v="4"/>
    <x v="0"/>
    <m/>
    <m/>
    <x v="0"/>
    <n v="2"/>
    <n v="12"/>
    <d v="2025-05-09T00:00:00"/>
    <s v="N/A"/>
    <d v="2025-04-24T00:00:00"/>
    <s v="N/A"/>
    <s v="N/A"/>
    <s v="se asigna a la DEE al Grupo de Comunidades Energeticas"/>
    <m/>
    <n v="0"/>
  </r>
  <r>
    <n v="994"/>
    <s v="_x0009__x000a_1-2025-019308"/>
    <s v="AMBER - OLEODUCTO DE COLOMBIA - Comunicación de Superposición de proyectos en el marco de la Resolución 40303 del 5 de agosto de 2022 el área de estudio del Proyecto de Generación de Energía Fotovoltaica PARQUE SOLAR_x000a_AMBER S.A.S. E.S.P. 99,9 MW"/>
    <s v="Parque Solar Taurus S.A.S. E.S.P - VIRIDIRE,"/>
    <s v="DP"/>
    <d v="2025-04-22T00:00:00"/>
    <d v="2025-04-22T00:00:00"/>
    <d v="2025-04-22T00:00:00"/>
    <x v="4"/>
    <x v="15"/>
    <s v="David Andrés Grajales Marín"/>
    <s v="Farid Alejandro Tovar Aristizábal"/>
    <x v="0"/>
    <n v="3"/>
    <n v="12"/>
    <d v="2025-05-09T00:00:00"/>
    <s v="2-2025-014167"/>
    <d v="2025-04-25T00:00:00"/>
    <s v="N/A"/>
    <s v="N/A"/>
    <m/>
    <m/>
    <n v="0"/>
  </r>
  <r>
    <n v="995"/>
    <s v="1-2025-019327"/>
    <s v="Respuesta a comunicación de traslado por competencia del MME 1-2025-014740 recibida; a través, del buzón de correo electrónico info@fenoge.gov.co con radicado FENOGE No. 20252600011972 del_x000a_04 de abril de 2025"/>
    <s v="Fondo de Energías No Convencionales y Gestión Eficiente de la Energía - FENOGE"/>
    <s v="DP"/>
    <d v="2025-04-22T00:00:00"/>
    <d v="2025-04-22T00:00:00"/>
    <d v="2025-04-22T00:00:00"/>
    <x v="4"/>
    <x v="20"/>
    <s v="David Andrés Grajales Marín"/>
    <s v="Eulogio Solarte"/>
    <x v="0"/>
    <n v="7"/>
    <n v="12"/>
    <d v="2025-05-09T00:00:00"/>
    <s v="2-2025-014555"/>
    <d v="2025-04-29T00:00:00"/>
    <s v="N/A"/>
    <s v="N/A"/>
    <s v="SE DA RESPUESTA AL PETICIONARIO DIRECTAMENTE"/>
    <m/>
    <n v="0"/>
  </r>
  <r>
    <n v="996"/>
    <s v="1-2025-019334"/>
    <s v="Informe de Auditoria Portón del Sol - Recursos FINDETER"/>
    <s v="Enerfin Servicios S.A.S"/>
    <s v="DP"/>
    <d v="2025-04-22T00:00:00"/>
    <d v="2025-04-22T00:00:00"/>
    <d v="2025-04-22T00:00:00"/>
    <x v="4"/>
    <x v="7"/>
    <s v="David Andrés Grajales Marín"/>
    <m/>
    <x v="0"/>
    <n v="13"/>
    <n v="12"/>
    <d v="2025-05-09T00:00:00"/>
    <s v="2-2025-014932"/>
    <d v="2025-05-05T00:00:00"/>
    <s v="N/A"/>
    <s v="N/A"/>
    <m/>
    <m/>
    <n v="0"/>
  </r>
  <r>
    <n v="997"/>
    <s v="3-2025-014383"/>
    <s v="Solicitud urgente de información sobre la situación actual de la prestación de servicios en el sector minero-energético en la región del Catatumbo, los municipios del área metropolitana de Cúcuta y los municipios de Río de Oro y González del departamento del Cesar."/>
    <s v="Oficina Asesora Juridica"/>
    <s v="DP"/>
    <d v="2025-04-22T00:00:00"/>
    <d v="2025-04-22T00:00:00"/>
    <d v="2025-04-22T00:00:00"/>
    <x v="4"/>
    <x v="1"/>
    <s v="David Andrés Grajales Marín"/>
    <s v="Julio André Bernal Rubiano"/>
    <x v="0"/>
    <n v="17"/>
    <n v="12"/>
    <d v="2025-05-09T00:00:00"/>
    <s v="N/A"/>
    <d v="2025-05-09T00:00:00"/>
    <s v="N/A"/>
    <s v="N/A"/>
    <s v="Se da respuesta al memorando por correo electronico de confomidad con lo solicitado por la jefe de la AOJ quien señalo que se diera respuesta por ese medio"/>
    <m/>
    <n v="0"/>
  </r>
  <r>
    <n v="998"/>
    <s v="1-2025-018648"/>
    <s v="Ecopetrol informa a la Alacladía de Puerto Gaitán que debido a la obstrucción a la Movilidad en Campo Caño sur, tiene afectaciones en la operación de varios proyectos"/>
    <s v="ECOPETROL"/>
    <s v="DP"/>
    <d v="2025-04-15T00:00:00"/>
    <d v="2025-04-15T00:00:00"/>
    <d v="2025-04-22T00:00:00"/>
    <x v="4"/>
    <x v="0"/>
    <m/>
    <m/>
    <x v="0"/>
    <n v="7"/>
    <n v="12"/>
    <d v="2025-05-06T00:00:00"/>
    <s v="N/A"/>
    <d v="2025-04-22T00:00:00"/>
    <s v="N/A"/>
    <s v="N/A"/>
    <s v="Se asignó a la OAAS"/>
    <m/>
    <n v="0"/>
  </r>
  <r>
    <n v="999"/>
    <s v="_x0009__x000a_1-2025-018863"/>
    <s v="copia-UPME: Se ha generado una Respuesta con No. 20251020058381 Respuesta a petición con asunto “Urgente autorización para la generación de energía en el relleno sanitario Doña Juana”, bajo radicados_x000a_UPME No. 20251110074562 del 31 de marzo de 2025 y 20251110079192 del 3 de abril de 2025."/>
    <s v="Unidad de Planeación Minero Energética - UPME"/>
    <s v="DP"/>
    <d v="2025-04-21T00:00:00"/>
    <d v="2025-04-23T00:00:00"/>
    <d v="2025-04-23T00:00:00"/>
    <x v="4"/>
    <x v="13"/>
    <s v="David Andrés Grajales Marín"/>
    <s v="Eulogio Solarte"/>
    <x v="0"/>
    <n v="7"/>
    <n v="12"/>
    <d v="2025-05-08T00:00:00"/>
    <s v="_x0009__x000a_2-2025-014462"/>
    <d v="2025-04-28T00:00:00"/>
    <s v="N/A"/>
    <s v="N/A"/>
    <m/>
    <m/>
    <n v="0"/>
  </r>
  <r>
    <n v="1000"/>
    <s v="1-2025-019103"/>
    <s v="Solicitud levantamiento medida cautelar predio La Honda 013-2902 - DUPIS"/>
    <s v="Máximo Alberto Duque Piedrahíta"/>
    <s v="DUPIS"/>
    <d v="2025-04-21T00:00:00"/>
    <d v="2025-04-22T00:00:00"/>
    <d v="2025-04-22T00:00:00"/>
    <x v="4"/>
    <x v="0"/>
    <m/>
    <m/>
    <x v="0"/>
    <n v="4"/>
    <n v="12"/>
    <d v="2025-05-08T00:00:00"/>
    <s v="N/A"/>
    <d v="2025-04-25T00:00:00"/>
    <s v="N/A"/>
    <s v="N/A"/>
    <s v="se asigna a la OAJ"/>
    <m/>
    <n v="0"/>
  </r>
  <r>
    <n v="1001"/>
    <s v="1-2025-019372"/>
    <s v="copia de Respuesta Derecho de Petición Caso: 05703375/ CON-2025-023201 diriguido a CEDINS"/>
    <s v="Empresa Colombiana de Petróleos - Ecopetrol S. A"/>
    <s v="DP"/>
    <d v="2025-04-23T00:00:00"/>
    <d v="2025-04-23T00:00:00"/>
    <d v="2025-04-24T00:00:00"/>
    <x v="4"/>
    <x v="13"/>
    <s v="David Andrés Grajales Marín"/>
    <s v="Eulogio Solarte"/>
    <x v="0"/>
    <n v="5"/>
    <n v="12"/>
    <d v="2025-05-12T00:00:00"/>
    <s v="2-2025-014460"/>
    <d v="2025-04-28T00:00:00"/>
    <s v="N/A"/>
    <s v="N/A"/>
    <m/>
    <s v="X|"/>
    <n v="0"/>
  </r>
  <r>
    <n v="1002"/>
    <s v="_x0009__x000a_1-2025-019440"/>
    <s v="Apoyo Y Aprobación De Proyectos De Energía, Minería Y Energías Renovables Para El Cierre De Brechas"/>
    <s v="Alcaldía de Municipal de Morales-bolívar"/>
    <s v="DP"/>
    <d v="2025-04-23T00:00:00"/>
    <d v="2025-04-23T00:00:00"/>
    <d v="2025-04-24T00:00:00"/>
    <x v="4"/>
    <x v="17"/>
    <s v="David Andrés Grajales Marín"/>
    <s v="Farid Alejandro Tovar Aristizábal"/>
    <x v="0"/>
    <n v="13"/>
    <n v="12"/>
    <d v="2025-05-12T00:00:00"/>
    <s v="2-2025-015181"/>
    <d v="2025-05-06T00:00:00"/>
    <s v="N/A"/>
    <s v="N/A"/>
    <s v="Respuesta al Peticionario"/>
    <m/>
    <n v="0"/>
  </r>
  <r>
    <n v="1003"/>
    <s v="_x0009__x000a_1-2025-019740"/>
    <s v="Solicitud urgente de intervención – 200 familias en los tucanes - Soacha sin energía formal hace 8 años"/>
    <s v="Natalia Ávila"/>
    <s v="DP"/>
    <d v="2025-04-24T00:00:00"/>
    <d v="2025-04-24T00:00:00"/>
    <d v="2025-04-24T00:00:00"/>
    <x v="4"/>
    <x v="23"/>
    <s v="Silvia Patricia Martinez Jimenez"/>
    <s v="María Fernanda Romero Maldonado"/>
    <x v="0"/>
    <n v="5"/>
    <n v="12"/>
    <d v="2025-05-13T00:00:00"/>
    <s v="2-2025-014554"/>
    <d v="2025-04-29T00:00:00"/>
    <s v="2-2025-014554"/>
    <d v="2025-04-29T00:00:00"/>
    <m/>
    <m/>
    <n v="0"/>
  </r>
  <r>
    <n v="1004"/>
    <s v="_x0009__x000a_1-2025-019742"/>
    <s v="Solicitud urgente de intervención – 200 familias en los tucanes - Soacha sin energía formal hace 8 años"/>
    <s v="Natalia Ávila"/>
    <s v="DP"/>
    <d v="2025-04-24T00:00:00"/>
    <d v="2025-04-24T00:00:00"/>
    <d v="2025-04-24T00:00:00"/>
    <x v="4"/>
    <x v="23"/>
    <s v="Silvia Patricia Martinez Jimenez"/>
    <s v="María Fernanda Romero Maldonado"/>
    <x v="0"/>
    <n v="5"/>
    <n v="12"/>
    <d v="2025-05-13T00:00:00"/>
    <s v="2-2025-014554"/>
    <d v="2025-04-29T00:00:00"/>
    <s v="2-2025-014554"/>
    <d v="2025-04-29T00:00:00"/>
    <m/>
    <m/>
    <n v="0"/>
  </r>
  <r>
    <n v="1005"/>
    <s v="1-2025-013578"/>
    <s v="Remisión de oficio sobre prestación del servicio de energía en asentamientos humanos del departamento de Arauca"/>
    <s v="Empresa de Energía de Arauca - ENELAR E.S.P."/>
    <s v="DP"/>
    <d v="2025-03-27T00:00:00"/>
    <d v="2025-03-27T00:00:00"/>
    <d v="2025-04-26T00:00:00"/>
    <x v="4"/>
    <x v="0"/>
    <m/>
    <m/>
    <x v="0"/>
    <n v="32"/>
    <n v="12"/>
    <d v="2025-04-14T00:00:00"/>
    <s v="N/A"/>
    <d v="2025-04-28T00:00:00"/>
    <s v="N/A"/>
    <s v="N/A"/>
    <s v="Se devuelve por indicación de la coordinadora no se reciben comunicaciones vencidas"/>
    <m/>
    <n v="0"/>
  </r>
  <r>
    <n v="1006"/>
    <s v="1-2025-019320"/>
    <s v="PROCESO DISCIPLINARIO No 110012502000202304521 Magistrada ELKA VENEGAS AHUMADA De conformidad a lo ordenado dentro del proceso de la referencia atentamente me permito solicitarle se sirva allegar las actas de todas las reuniones que se han llevado a cabo desde el_x000a_año 2022 a la fecha con el objetivo de encontrar un operador de red que asuma la_x000a_interconexión cauchera Riosucio Bojayá"/>
    <s v="Comisión Seccional De Disciplina Judicial De Bogotá"/>
    <s v="DP"/>
    <d v="2025-04-22T00:00:00"/>
    <d v="2025-04-22T00:00:00"/>
    <d v="2025-04-28T00:00:00"/>
    <x v="4"/>
    <x v="11"/>
    <m/>
    <m/>
    <x v="0"/>
    <n v="20"/>
    <n v="12"/>
    <d v="2025-05-09T00:00:00"/>
    <s v=" 2-2025-016053"/>
    <d v="2025-05-12T00:00:00"/>
    <s v="N/A"/>
    <s v="N/A"/>
    <m/>
    <m/>
    <n v="0"/>
  </r>
  <r>
    <n v="1007"/>
    <s v="1-2025-019690"/>
    <s v="Potestades DUPIS - necesito saber si las potestades que otorga una declaratoria de utilidad pública pueden ser cedidas a un tercero_x0009_"/>
    <s v="Camilo Ernesto Muñoz Robledo_x0009_"/>
    <s v="DP"/>
    <d v="2025-04-24T00:00:00"/>
    <d v="2025-04-24T00:00:00"/>
    <d v="2025-04-28T00:00:00"/>
    <x v="4"/>
    <x v="0"/>
    <m/>
    <m/>
    <x v="0"/>
    <n v="19"/>
    <n v="12"/>
    <d v="2025-05-13T00:00:00"/>
    <s v="N/A"/>
    <d v="2025-05-13T00:00:00"/>
    <s v="N/A"/>
    <s v="N/A"/>
    <s v="se asigna a la OAJ"/>
    <m/>
    <n v="0"/>
  </r>
  <r>
    <n v="1008"/>
    <s v="_x0009__x000a_1-2025-019967"/>
    <s v="Copia respuesta dada FREDY ANTONIO ZULETA DÁVILA Gerente General GRUPO ENERGÍA BOGOTÁ S.A. E.S.P. - GEB  y CARLOS EDUARDO BERNAL LATORRE Representante Legal Salgado, Meléndez y Asociados - SMA a Convocatoria UPME 10-2019 Río Córdoba – Bonda (Termocol) 220 kV. Remisión de comunicaciones y solicitudes a través del canal oficial."/>
    <s v="Unidad de Planeación Minero Energética UPME"/>
    <s v="DP"/>
    <d v="2025-04-25T00:00:00"/>
    <d v="2025-04-25T00:00:00"/>
    <d v="2025-04-28T00:00:00"/>
    <x v="4"/>
    <x v="13"/>
    <m/>
    <m/>
    <x v="1"/>
    <n v="7"/>
    <n v="12"/>
    <d v="2025-05-14T00:00:00"/>
    <s v="N/A"/>
    <d v="2025-05-02T00:00:00"/>
    <s v="N/A"/>
    <s v="N/A"/>
    <s v="Con autorización de la coordinadora se archiva"/>
    <m/>
    <n v="0"/>
  </r>
  <r>
    <n v="1009"/>
    <s v="_x0009__x000a_1-2025-019986"/>
    <s v="Solicitud de investigación por presuntas irregularidades en la gestión _x000a_financiera de AFINIA (CaribeMar de la Costa S.A.S. E.S.P.)_x000d_"/>
    <s v="Sintraelecol Subdirectiva Sucre"/>
    <s v="DP"/>
    <d v="2025-04-25T00:00:00"/>
    <d v="2025-04-25T00:00:00"/>
    <d v="2025-04-28T00:00:00"/>
    <x v="4"/>
    <x v="1"/>
    <s v="David Andrés Grajales Marín"/>
    <s v="Farid Alejandro Tovar Aristizábal"/>
    <x v="0"/>
    <n v="5"/>
    <n v="12"/>
    <d v="2025-05-14T00:00:00"/>
    <s v="2-2025-014626"/>
    <d v="2025-04-30T00:00:00"/>
    <s v="2-2025-014626"/>
    <d v="2025-04-30T00:00:00"/>
    <s v="Se da traslado a la Superintendencia de Servicios Publicos Domiciliarios "/>
    <m/>
    <n v="0"/>
  </r>
  <r>
    <n v="1010"/>
    <s v="_x0009__x000a_1-2025-020049"/>
    <s v="Solicitud de investigación por presuntas irregularidades en la gestión _x000a_financiera de AFINIA (CaribeMar de la Costa S.A.S. E.S.P.)_x000d_"/>
    <s v=" Sindicato De Trabajadores De La Energia De Colombia Subdirectiva Córdoba"/>
    <s v="DP"/>
    <d v="2025-04-25T00:00:00"/>
    <d v="2025-04-25T00:00:00"/>
    <d v="2025-04-28T00:00:00"/>
    <x v="4"/>
    <x v="1"/>
    <s v="David Andrés Grajales Marín"/>
    <s v="Farid Alejandro Tovar Aristizábal"/>
    <x v="0"/>
    <n v="5"/>
    <n v="12"/>
    <d v="2025-05-14T00:00:00"/>
    <s v="2-2025-014626"/>
    <d v="2025-04-30T00:00:00"/>
    <s v="2-2025-014626"/>
    <d v="2025-04-30T00:00:00"/>
    <s v="Se da traslado a la Superintendencia de Servicios Publicos Domiciliarios "/>
    <m/>
    <n v="0"/>
  </r>
  <r>
    <n v="1011"/>
    <s v="_x0009__x000a_1-2025-020055"/>
    <s v="Información para adquirir subsidios para la adquisición de paneles solares para vivienda urbana en Cúcuta Norte de Santander."/>
    <s v="Carlos Edison Baron"/>
    <s v="DP"/>
    <d v="2025-04-25T00:00:00"/>
    <d v="2025-04-28T00:00:00"/>
    <d v="2025-04-28T00:00:00"/>
    <x v="4"/>
    <x v="0"/>
    <m/>
    <m/>
    <x v="0"/>
    <n v="4"/>
    <n v="12"/>
    <d v="2025-05-14T00:00:00"/>
    <s v="N/A"/>
    <d v="2025-04-29T00:00:00"/>
    <s v="N/A"/>
    <s v="N/A"/>
    <s v="se asigna para dar trámite desde Colombia Solar"/>
    <m/>
    <n v="0"/>
  </r>
  <r>
    <n v="1012"/>
    <s v="_x0009__x000a_1-2025-020086"/>
    <s v="Ministerio de Minas y Energía Solicitud de asistencia técnica sobre el programa de uso racional y eficiente de la energía PROURE"/>
    <s v="Universidad del Pacifico"/>
    <s v="DP"/>
    <d v="2025-04-28T00:00:00"/>
    <d v="2025-04-28T00:00:00"/>
    <d v="2025-04-28T00:00:00"/>
    <x v="4"/>
    <x v="13"/>
    <s v="David Andrés Grajales Marín"/>
    <s v="Farid Alejandro Tovar Aristizábal"/>
    <x v="0"/>
    <n v="7"/>
    <n v="12"/>
    <d v="2025-05-15T00:00:00"/>
    <s v="2-2025-014921"/>
    <d v="2025-05-05T00:00:00"/>
    <s v="2-2025-014921 UPME"/>
    <d v="2025-05-05T00:00:00"/>
    <m/>
    <m/>
    <n v="0"/>
  </r>
  <r>
    <n v="1013"/>
    <s v="_x0009__x000a_1-2025-020113"/>
    <s v="remito de la cuenta 47437 y de acuerdo a lo_x000a_que me indicaron de Superintendencia, Ministerio de Minas, Superintendencia Financiera_x000a_requiero hacer el pago, pero no de la supuesta deuda completa sino que voy a realizar un_x000a_pago del 45% de la deuda que es $210.000 que fueron objetó en RECLAMACIÓN._x000d_"/>
    <s v="Luz Diana Cardenas Rico"/>
    <s v="DP"/>
    <d v="2025-04-28T00:00:00"/>
    <d v="2025-04-28T00:00:00"/>
    <d v="2025-04-28T00:00:00"/>
    <x v="4"/>
    <x v="13"/>
    <s v="David Andrés Grajales Marín"/>
    <s v="Farid Alejandro Tovar Aristizábal"/>
    <x v="0"/>
    <n v="7"/>
    <n v="12"/>
    <d v="2025-05-15T00:00:00"/>
    <s v="2-2025-014922"/>
    <d v="2025-05-05T00:00:00"/>
    <s v="2-2025-014922 ENEL"/>
    <d v="2025-05-05T00:00:00"/>
    <m/>
    <m/>
    <n v="0"/>
  </r>
  <r>
    <n v="1014"/>
    <s v="_x0009__x000a_1-2025-020114"/>
    <s v="Solicitud paneles solares"/>
    <s v="Junta de Accion Comunal San juan de arama/Meta"/>
    <s v="DP"/>
    <d v="2025-04-28T00:00:00"/>
    <d v="2025-04-28T00:00:00"/>
    <d v="2025-04-28T00:00:00"/>
    <x v="4"/>
    <x v="0"/>
    <m/>
    <m/>
    <x v="0"/>
    <n v="4"/>
    <n v="12"/>
    <d v="2025-05-15T00:00:00"/>
    <s v="N/A"/>
    <d v="2025-05-02T00:00:00"/>
    <s v="N/A"/>
    <s v="N/A"/>
    <s v="se asigna a la DEE a Grupo de Comunidades Energeticas"/>
    <m/>
    <n v="0"/>
  </r>
  <r>
    <n v="1015"/>
    <s v="_x0009__x000a_1-2025-020130"/>
    <s v="Solicitud de investigación por presuntas irregularidades en la gestión financiera de AFINIA (CaribeMar de la Costa S.A.S. E.S.P.)"/>
    <s v="Sintraelecol Seccional Cesar"/>
    <s v="DP"/>
    <d v="2025-04-28T00:00:00"/>
    <d v="2025-04-28T00:00:00"/>
    <d v="2025-04-28T00:00:00"/>
    <x v="4"/>
    <x v="1"/>
    <s v="David Andrés Grajales Marín"/>
    <s v="Farid Alejandro Tovar Aristizábal"/>
    <x v="0"/>
    <n v="2"/>
    <n v="12"/>
    <d v="2025-05-15T00:00:00"/>
    <s v="2-2025-014626"/>
    <d v="2025-04-30T00:00:00"/>
    <s v="2-2025-014626"/>
    <d v="2025-04-30T00:00:00"/>
    <s v="Se da traslado a la Superintendencia de Servicios Publicos Domiciliarios "/>
    <m/>
    <n v="0"/>
  </r>
  <r>
    <n v="1016"/>
    <s v="_x0009__x000a_1-2025-020172"/>
    <s v="Actualización en canales de atención a clientes y cierre del correo _x000a_clientescolombia@enel.com"/>
    <s v="Enel Colombia S.A. E.S.P."/>
    <s v="DP"/>
    <d v="2025-04-28T00:00:00"/>
    <d v="2025-04-28T00:00:00"/>
    <d v="2025-04-28T00:00:00"/>
    <x v="4"/>
    <x v="2"/>
    <m/>
    <m/>
    <x v="1"/>
    <n v="4"/>
    <n v="12"/>
    <d v="2025-05-15T00:00:00"/>
    <s v="N/A"/>
    <d v="2025-05-02T00:00:00"/>
    <s v="N/A"/>
    <s v="N/A"/>
    <s v="se asigna al Grupo de RElacionamiento con la siguiente nota: se remite comunicación de ENEL a efectos de actualizar en el sistema ARGO el correo de canales de atención de dicha empresa con el correo: lientescolombia@enel.com, para posteriores respuestas generadas. Dicha dependencia informa que realiza acualizacion de correo y lo devuelven para que se termien el radicado"/>
    <m/>
    <n v="0"/>
  </r>
  <r>
    <n v="1017"/>
    <s v="_x0009__x000a_1-2025-020213"/>
    <s v="Información sobre os valores a pagar por instalación de cables de alta tención"/>
    <s v="Frank Peñuela Hernandez"/>
    <s v="DP"/>
    <d v="2025-04-28T00:00:00"/>
    <d v="2025-04-28T00:00:00"/>
    <d v="2025-04-28T00:00:00"/>
    <x v="4"/>
    <x v="20"/>
    <s v="David Andrés Grajales Marín"/>
    <s v="Farid Alejandro Tovar Aristizábal"/>
    <x v="0"/>
    <n v="8"/>
    <n v="12"/>
    <d v="2025-05-15T00:00:00"/>
    <s v="2-2025-015159"/>
    <d v="2025-05-06T00:00:00"/>
    <s v="2-2025-015159"/>
    <d v="2025-05-06T00:00:00"/>
    <s v="SE REALIZA TPC Y SE COPIA AL PETICIONARIO"/>
    <m/>
    <n v="0"/>
  </r>
  <r>
    <n v="1018"/>
    <s v="_x0009__x000a_1-2025-020212"/>
    <s v="1. Considerando el modelo de operación como Productor Marginal y la capacidad instalada de 25 MW, ¿esta unidad de generación estaría sujeta al Despacho Centralizado por parte del Centro Nacional de Despacho (CND)? Fundamentar la respuesta teniendo en cuenta que la conexión no se realizará directamente al SIN, sino a través de una línea de transmisión dedicada al offtaker (recordando que actualmente el offtaker si esta conectado a la red). 2. En caso de que la respuesta a la pregunta anterior sea afirmativa, solicitamos se nos indique la base regulatoria específica (acuerdos, resoluciones, conceptos, etc.) que sustenta dicha obligación de Despacho Centralizado paraeste tipo de configuración"/>
    <s v="Willian Torres Financial Controller"/>
    <s v="DP"/>
    <d v="2025-04-28T00:00:00"/>
    <d v="2025-04-28T00:00:00"/>
    <d v="2025-04-28T00:00:00"/>
    <x v="4"/>
    <x v="0"/>
    <m/>
    <m/>
    <x v="0"/>
    <n v="2"/>
    <n v="12"/>
    <d v="2025-05-15T00:00:00"/>
    <s v="N/A"/>
    <d v="2025-04-30T00:00:00"/>
    <s v="N/A"/>
    <s v="N/A"/>
    <s v="Se asignó a la OARE"/>
    <m/>
    <n v="0"/>
  </r>
  <r>
    <n v="1019"/>
    <s v="_x0009__x000a_1-2025-019871"/>
    <s v="OFI25-00076462 / GFPU 13150000 - EXT25-00055311 comunicación suscrita por SANTIAGO CASTAÑEDA OLAYA, en la que solicita “(…) Solicitud urgente de_x000a_apoyo institucional para la comunidad de Puerto Caracol, Isla Múcura (…)”."/>
    <s v=" Presidencia de la Republica"/>
    <s v="DP"/>
    <d v="2025-04-25T00:00:00"/>
    <d v="2025-04-25T00:00:00"/>
    <d v="2025-04-28T00:00:00"/>
    <x v="4"/>
    <x v="13"/>
    <s v="David Andrés Grajales Marín"/>
    <s v="Farid Alejandro Tovar Aristizábal"/>
    <x v="0"/>
    <n v="10"/>
    <n v="12"/>
    <d v="2025-05-14T00:00:00"/>
    <s v="2-2025-014920"/>
    <d v="2025-05-05T00:00:00"/>
    <s v="2-2025-014920 UNGR - IPSE"/>
    <d v="2025-05-05T00:00:00"/>
    <m/>
    <m/>
    <n v="0"/>
  </r>
  <r>
    <n v="1020"/>
    <s v="_x0009__x000a_1-2025-019888"/>
    <s v="Solicitud de reunión para abordar soluciones energéticas"/>
    <s v="José Darío Perea Ospina, PhD"/>
    <s v="DP"/>
    <d v="2025-04-25T00:00:00"/>
    <d v="2025-04-25T00:00:00"/>
    <d v="2025-04-28T00:00:00"/>
    <x v="4"/>
    <x v="0"/>
    <m/>
    <m/>
    <x v="0"/>
    <n v="10"/>
    <n v="12"/>
    <d v="2025-05-14T00:00:00"/>
    <s v="N/A"/>
    <d v="2025-05-05T00:00:00"/>
    <s v="N/A"/>
    <s v="N/A"/>
    <s v="se asigna a DEE a Maria Cecilia Peralta Colombia Solar"/>
    <m/>
    <n v="0"/>
  </r>
  <r>
    <n v="1021"/>
    <s v="1-2025-019901"/>
    <s v="Crisis en la prestación de servicios públicos en el Municipio de Bajo_x000a_Baudo-Choco."/>
    <s v="Partido LIGA"/>
    <s v="DP"/>
    <d v="2025-04-25T00:00:00"/>
    <d v="2025-04-26T00:00:00"/>
    <d v="2025-04-28T00:00:00"/>
    <x v="4"/>
    <x v="13"/>
    <s v="David Andrés Grajales Marín"/>
    <s v="Farid Alejandro Tovar Aristizábal"/>
    <x v="0"/>
    <n v="19"/>
    <n v="12"/>
    <d v="2025-05-14T00:00:00"/>
    <s v="2-2025-016331"/>
    <d v="2025-05-14T00:00:00"/>
    <s v="N/A"/>
    <s v="N/A"/>
    <m/>
    <m/>
    <n v="0"/>
  </r>
  <r>
    <n v="1022"/>
    <s v="_x0009__x000a_1-2025-019868"/>
    <s v="Solicitar De Manera Inmediata La Factura Del Solo Consumo Mes De Abril Del 2025 Para Realizar El Pago"/>
    <s v="Gonzalo Giraldo Chamorro Fajardo_x0009_"/>
    <s v="DP"/>
    <d v="2025-04-25T00:00:00"/>
    <d v="2025-04-25T00:00:00"/>
    <d v="2025-04-28T00:00:00"/>
    <x v="4"/>
    <x v="20"/>
    <s v="David Andrés Grajales Marín"/>
    <s v="Farid Alejandro Tovar Aristizábal"/>
    <x v="0"/>
    <n v="10"/>
    <n v="12"/>
    <d v="2025-05-14T00:00:00"/>
    <s v="2-2025-014939"/>
    <d v="2025-05-05T00:00:00"/>
    <s v="2-2025-014939"/>
    <d v="2025-05-05T00:00:00"/>
    <s v="SE REALIZA TPC Y SE COPIA AL PETICIONARIO"/>
    <m/>
    <n v="0"/>
  </r>
  <r>
    <n v="1023"/>
    <s v="1-2025-019912"/>
    <s v="Webinar: Explorando el almacenamiento de energía_x000a_sostenible: tecnologías disponibles en la actualidad_x000a_"/>
    <s v="Comunicacion Olade"/>
    <s v="DP"/>
    <d v="2025-04-25T00:00:00"/>
    <d v="2025-04-25T00:00:00"/>
    <d v="2025-04-28T00:00:00"/>
    <x v="4"/>
    <x v="26"/>
    <m/>
    <m/>
    <x v="1"/>
    <n v="7"/>
    <n v="12"/>
    <d v="2025-05-14T00:00:00"/>
    <s v="N/A"/>
    <d v="2025-05-02T00:00:00"/>
    <s v="N/A"/>
    <s v="N/A"/>
    <m/>
    <m/>
    <n v="0"/>
  </r>
  <r>
    <n v="1024"/>
    <s v="_x0009__x000a_1-2025-019913"/>
    <s v="Solicitud de Concepto para certificar áreas del Proyecto_x000a_Guayepo _ Reiteración de Solicitud - CASO 1366270"/>
    <s v="Igac"/>
    <s v="DP"/>
    <d v="2025-04-25T00:00:00"/>
    <d v="2025-04-28T00:00:00"/>
    <d v="2025-04-28T00:00:00"/>
    <x v="4"/>
    <x v="19"/>
    <s v="David Andrés Grajales Marín"/>
    <s v="Farid Alejandro Tovar Aristizábal"/>
    <x v="0"/>
    <n v="11"/>
    <n v="12"/>
    <d v="2025-05-14T00:00:00"/>
    <s v="2-2025-015177"/>
    <d v="2025-05-06T00:00:00"/>
    <s v="N/A"/>
    <s v="N/A"/>
    <m/>
    <m/>
    <n v="0"/>
  </r>
  <r>
    <n v="1025"/>
    <s v="_x0009__x000a_1-2025-019824"/>
    <s v="OFI25-00075776 / GFPU 13150000 - EXT25-00053611 comunicación suscrita por FERNANDO PAZ ISAACS, en la que solicita “(…) desarrollo tecnológico inédito: un motor gravitacional generador de energía eléctrica (…)”.Lo anterior con el fin de que, en el ámbito de sus funciones y competencias, se evalué la solicitud presentada y se sirva ordenar a quien corresponda, evaluar el caso expuesto en el documento anexo, y tomar las acciones a que haya lugar, brindando una respuesta de fondo al solicitante dentro de los términos establecidos por la Ley 1755 de 2015"/>
    <s v="Presidencia de la Republica"/>
    <s v="DP"/>
    <d v="2025-04-25T00:00:00"/>
    <d v="2025-04-28T00:00:00"/>
    <d v="2025-04-28T00:00:00"/>
    <x v="4"/>
    <x v="13"/>
    <s v="David Andrés Grajales Marín"/>
    <s v="Farid Alejandro Tovar Aristizábal"/>
    <x v="0"/>
    <n v="11"/>
    <n v="12"/>
    <d v="2025-05-14T00:00:00"/>
    <s v="2-2025-015166"/>
    <d v="2025-05-06T00:00:00"/>
    <s v="N/A"/>
    <s v="N/A"/>
    <m/>
    <m/>
    <n v="0"/>
  </r>
  <r>
    <n v="1026"/>
    <s v="_x0009__x000a_1-2025-019825"/>
    <s v="DERECHO DE PETICIÓN A CAUSA DE LA AUSENCIA DEL SERVICIO DE _x000a_ENERGÍA ELÉCTRICA a vereda Bermejo (Jurisdicción del Municipio de Dolores – Tolima)"/>
    <s v="YEIMI PAOLA GALEANO _x000a_RAMIREZ"/>
    <s v="DP"/>
    <d v="2025-04-25T00:00:00"/>
    <d v="2025-04-25T00:00:00"/>
    <d v="2025-04-28T00:00:00"/>
    <x v="4"/>
    <x v="18"/>
    <s v="David Andrés Grajales Marín"/>
    <s v="Eulogio Solarte"/>
    <x v="0"/>
    <n v="11"/>
    <n v="12"/>
    <d v="2025-05-14T00:00:00"/>
    <s v="2-2025-015159"/>
    <d v="2025-05-06T00:00:00"/>
    <s v="2-2025-015159"/>
    <d v="2025-05-06T00:00:00"/>
    <m/>
    <m/>
    <n v="0"/>
  </r>
  <r>
    <n v="1027"/>
    <s v="_x0009__x000a_1-2025-019955"/>
    <s v="Anexo legible de la Resolución MME-DIMAR 40179 de 2024"/>
    <s v="Celsia"/>
    <s v="DP"/>
    <d v="2025-04-25T00:00:00"/>
    <d v="2025-04-25T00:00:00"/>
    <d v="2025-04-28T00:00:00"/>
    <x v="4"/>
    <x v="0"/>
    <m/>
    <m/>
    <x v="0"/>
    <n v="4"/>
    <n v="12"/>
    <d v="2025-05-14T00:00:00"/>
    <s v="N/A"/>
    <d v="2025-04-29T00:00:00"/>
    <s v="N/A"/>
    <s v="N/A"/>
    <s v="se asigna a la OARE a la profesional Ingrid Amaya Saenz por ser quien proyecto el documento "/>
    <m/>
    <n v="0"/>
  </r>
  <r>
    <n v="1028"/>
    <s v="_x0009__x000a_1-2025-020060"/>
    <s v="Solicitud de apoyo para la implementación de proyectos de Sistemas Solares _x000a_Fotovoltaicos (SSFV) y Fuentes No Convencionales de Energías Renovables (FNCER) en _x000a_en el Municipio de María la Baja – Departamento de Bolívar"/>
    <s v="Alcaldia Municipal de Maria la Baja"/>
    <s v="DP"/>
    <d v="2025-04-28T00:00:00"/>
    <d v="2025-04-28T00:00:00"/>
    <d v="2025-04-28T00:00:00"/>
    <x v="4"/>
    <x v="0"/>
    <m/>
    <m/>
    <x v="0"/>
    <n v="4"/>
    <n v="12"/>
    <d v="2025-05-15T00:00:00"/>
    <s v="N/A"/>
    <d v="2025-05-02T00:00:00"/>
    <s v="N/A"/>
    <s v="N/A"/>
    <s v="se asigna a la DEE al Grupo de  Comunidades Energeticas "/>
    <m/>
    <n v="0"/>
  </r>
  <r>
    <n v="1029"/>
    <s v="_x0009__x000a_1-2025-020069"/>
    <s v="La Empresa De Servicios Públicos Mixta Ciudad Moderna Sas Esp solicita concepto sobre Aplicación &quot;contribución de solidaridad&quot;_x000a_solidaridad._x000a_Radicados CREG E2025004477_x000a_Expediente CREG (NA"/>
    <s v="CREG"/>
    <s v="DP"/>
    <d v="2025-04-28T00:00:00"/>
    <d v="2025-04-28T00:00:00"/>
    <d v="2025-04-28T00:00:00"/>
    <x v="4"/>
    <x v="0"/>
    <m/>
    <m/>
    <x v="0"/>
    <n v="1"/>
    <n v="12"/>
    <d v="2025-05-15T00:00:00"/>
    <s v="N/A"/>
    <d v="2025-04-29T00:00:00"/>
    <s v="N/A"/>
    <s v="N/A"/>
    <s v="Se reasigna a la OAJ"/>
    <m/>
    <n v="0"/>
  </r>
  <r>
    <n v="1030"/>
    <s v="1-2025-020163"/>
    <s v="OFI25-00077554 / GFPU 13150001- EXT25-00056030 comunicación suscrita por_x000a_el señor JUAN CARLOS CASAÑAS, en la que manifiesta: “(...) Solicitud de apoyo para la instalación de un sistema de energía solar (...)”"/>
    <s v="Presidencia de la Republica"/>
    <s v="DP"/>
    <d v="2025-04-28T00:00:00"/>
    <d v="2025-04-28T00:00:00"/>
    <d v="2025-04-28T00:00:00"/>
    <x v="4"/>
    <x v="0"/>
    <m/>
    <m/>
    <x v="0"/>
    <n v="4"/>
    <n v="12"/>
    <d v="2025-05-15T00:00:00"/>
    <s v="N/A"/>
    <d v="2025-05-02T00:00:00"/>
    <s v="N/A"/>
    <s v="N/A"/>
    <s v="se asigna a DEE a Maria Cecilia Peralta Colombia Solar"/>
    <m/>
    <n v="0"/>
  </r>
  <r>
    <n v="1031"/>
    <s v="_x0009__x000a_1-2025-020173"/>
    <s v="OFI25-00076158 / GFPU 13150001 -EXT25-00055958 comunicación suscrita por el señor JAILER CASTAÑO HERRERA Y DEMÁS FIRMANTES,en la que remiten: &quot;(...) acudo respetuosamente ante su alta investidura, para solicitar su respaldo y apoyo financiero o institucional, con el fin de llevar a feliz término este proyecto que puede aportar significativamente al futuro energético de Colombia (...)”"/>
    <s v="Presidencia de la Republica"/>
    <s v="DP"/>
    <d v="2025-04-28T00:00:00"/>
    <d v="2025-04-28T00:00:00"/>
    <d v="2025-04-28T00:00:00"/>
    <x v="4"/>
    <x v="23"/>
    <s v="Silvia Patricia Martinez Jimenez"/>
    <s v="María Fernanda Romero Maldonado"/>
    <x v="0"/>
    <n v="2"/>
    <n v="12"/>
    <d v="2025-05-15T00:00:00"/>
    <s v="2-2025-014619"/>
    <d v="2025-04-30T00:00:00"/>
    <s v="N/A"/>
    <s v="N/A"/>
    <m/>
    <m/>
    <n v="0"/>
  </r>
  <r>
    <n v="1032"/>
    <s v="_x0009__x000a_1-2025-020231"/>
    <s v="Solicitud de corrección de recibo servicio de_x000a_energía eléctrica"/>
    <s v="Amparo Ipuz Lugo"/>
    <s v="DP"/>
    <d v="2025-04-28T00:00:00"/>
    <d v="2025-04-28T00:00:00"/>
    <d v="2025-04-28T00:00:00"/>
    <x v="4"/>
    <x v="18"/>
    <s v="David Andrés Grajales Marín"/>
    <s v="Eulogio Solarte"/>
    <x v="0"/>
    <n v="2"/>
    <n v="12"/>
    <d v="2025-05-15T00:00:00"/>
    <s v="2-2025-014621"/>
    <d v="2025-04-30T00:00:00"/>
    <s v="2-2025-014621"/>
    <d v="2025-04-30T00:00:00"/>
    <m/>
    <m/>
    <n v="0"/>
  </r>
  <r>
    <n v="1033"/>
    <s v="_x0009__x000a_1-2025-019454"/>
    <s v="se ordene a quien corresponda 0 haga sus veces adelantar las acciones pertinentes para darle solución a lo expuesto en los hechos de la presente, ya que como lo he venido informando en reiteradas ocasiones dicho poste se encuentra bastante inclinado hacia la carretera transitada por transporte público, niños y en_x000a_general a comunidad, lo que no queremos es esperar que ocurra una tragedia para_x000a_prestarle la atención requerida."/>
    <s v="Olga Marleny Burgos Salamanca"/>
    <s v="DP"/>
    <d v="2025-04-23T00:00:00"/>
    <d v="2025-04-23T00:00:00"/>
    <d v="2025-04-28T00:00:00"/>
    <x v="4"/>
    <x v="24"/>
    <s v="David Andrés Grajales Marín"/>
    <s v="Farid Alejandro Tovar Aristizábal"/>
    <x v="0"/>
    <n v="20"/>
    <n v="12"/>
    <d v="2025-05-12T00:00:00"/>
    <s v="2-2025-016295"/>
    <d v="2025-05-13T00:00:00"/>
    <s v="N/A"/>
    <s v="N/A"/>
    <m/>
    <m/>
    <n v="0"/>
  </r>
  <r>
    <n v="1034"/>
    <s v="_x0009__x000a_1-2025-019531"/>
    <s v="solicitud de informacion relacionada con el apoyo en incidencia para evaluacion y reactivacion dde proyectos aprobados en favor de victimas y campesinos en el marco del deecreto de conmocion interior, por lo anterior solicitan informacion de tramites, gestiones y gestiones que haya adelantado la entidad dada la solicitud realizada por el señor Emiro Cañizares Plata alcalde de Ocaña quien solicita adtivacion de proyectos aprobados "/>
    <s v="Defensoría Del Pueblo"/>
    <s v="DP"/>
    <d v="2025-04-23T00:00:00"/>
    <d v="2025-04-28T00:00:00"/>
    <d v="2025-04-28T00:00:00"/>
    <x v="4"/>
    <x v="0"/>
    <m/>
    <m/>
    <x v="0"/>
    <n v="12"/>
    <n v="5"/>
    <d v="2025-04-30T00:00:00"/>
    <s v="N/A"/>
    <d v="2025-05-05T00:00:00"/>
    <s v="N/A"/>
    <s v="N/A"/>
    <s v="se asigna a la DEE a Grupo de Comunidades Energeticas"/>
    <m/>
    <n v="0"/>
  </r>
  <r>
    <n v="1035"/>
    <s v="_x0009__x000a_1-2025-019580"/>
    <s v="ESTADO ACTUAL  Y AVANCES DE LAS 6 COMUNIDADES DEL PUEBLO  MOTILON-BARI VISITADAS POR EL EQUIPO TECNICO DEL  MINISTERIO DE ENERGIA EN NORTE DE SANTANDER"/>
    <s v="JAIRO SABABANA SACHAYRA"/>
    <s v="DP"/>
    <d v="2025-04-23T00:00:00"/>
    <d v="2025-04-24T00:00:00"/>
    <d v="2025-04-28T00:00:00"/>
    <x v="4"/>
    <x v="0"/>
    <m/>
    <m/>
    <x v="0"/>
    <n v="6"/>
    <n v="12"/>
    <d v="2025-05-12T00:00:00"/>
    <s v="N/A"/>
    <d v="2025-04-29T00:00:00"/>
    <s v="N/A"/>
    <s v="N/A"/>
    <s v="se asigna a la DEE a Grupo de Comunidades Energeticas"/>
    <m/>
    <n v="0"/>
  </r>
  <r>
    <n v="1036"/>
    <s v="_x0009__x000a_1-2025-019589"/>
    <s v=" Respuesta a solicitud de evaluación técnica del proyecto PARQUE SOLAR VALLEDUPAR 100 MW para ser considerado como PINES. Radicado UPME 20251110075832 y radicado Ministerio de Minas y Energía No. _x000a_2--2025-011196."/>
    <s v="Unidad de Planeación Minero Energética - UPME"/>
    <s v="DP"/>
    <d v="2025-04-25T00:00:00"/>
    <d v="2025-04-26T00:00:00"/>
    <d v="2025-04-28T00:00:00"/>
    <x v="4"/>
    <x v="13"/>
    <s v="David Andrés Grajales Marín"/>
    <s v="Farid Alejandro Tovar Aristizábal"/>
    <x v="0"/>
    <n v="14"/>
    <n v="12"/>
    <d v="2025-05-14T00:00:00"/>
    <s v="2-2025-015706"/>
    <d v="2025-05-09T00:00:00"/>
    <s v="N/A"/>
    <s v="N/A"/>
    <m/>
    <m/>
    <n v="0"/>
  </r>
  <r>
    <n v="1037"/>
    <s v="_x0009__x000a_1-2025-019627"/>
    <s v="En relación a la comunicación realizada por ustedes a la Corporación bajo el radicado 2025E- 8086 del 28 de marzo de 2025, con asunto &quot;información sobre estructuración del proyecto &quot;SUMNISTRO E INSTALACIÓN DE UN SISTEMA DE GENERACIÓN DE ENERGÍA FOTOVOL TAIGA DE 30KW DE POTENCIA, PARA EL MUNICIPIO DE ISNOS EN EL DEPARTAMENTO DE HUILA'"/>
    <s v="Corporación Autónoma Regional del Alto Magdalena – CAM"/>
    <s v="DP"/>
    <d v="2025-04-24T00:00:00"/>
    <d v="2025-04-24T00:00:00"/>
    <d v="2025-04-28T00:00:00"/>
    <x v="4"/>
    <x v="0"/>
    <m/>
    <m/>
    <x v="0"/>
    <n v="8"/>
    <n v="12"/>
    <d v="2025-05-13T00:00:00"/>
    <s v="N/A"/>
    <d v="2025-05-02T00:00:00"/>
    <s v="N/A"/>
    <s v="N/A"/>
    <s v="se asigna a la DEE al Grupo de  Comunidades Energeticas "/>
    <m/>
    <n v="0"/>
  </r>
  <r>
    <n v="1038"/>
    <s v="_x0009__x000a_1-2025-019631"/>
    <s v=" SOLICITUD PROYECTO ALCALDIA DE SANTA CATALINA - BOLIVAR"/>
    <s v="ARNALDO BELTRAN FONTALVO- Alcalde Municipal de Santa Catalina"/>
    <s v="DP"/>
    <d v="2025-04-24T00:00:00"/>
    <d v="2025-04-24T00:00:00"/>
    <d v="2025-04-28T00:00:00"/>
    <x v="4"/>
    <x v="0"/>
    <m/>
    <m/>
    <x v="0"/>
    <n v="5"/>
    <n v="12"/>
    <d v="2025-05-13T00:00:00"/>
    <s v="N/A"/>
    <d v="2025-04-29T00:00:00"/>
    <s v="N/A"/>
    <s v="N/A"/>
    <s v="se asigna a la DEE al programa Colombia Solar "/>
    <m/>
    <n v="0"/>
  </r>
  <r>
    <n v="1039"/>
    <s v="_x0009__x000a_1-2025-019640"/>
    <s v="intervención con relación a las _x000a_solicitudes que he realizado a la Empresa de Servicios Públicos de La Virginia _x000a_Risaralda, quienes prestan el servicio de alumbrado público en este municipio, a las _x000a_cuales han hecho caso omiso, cerrado las solicitudes y no realizando los arreglos. "/>
    <s v="CARLOS GRAJALES"/>
    <s v="DP"/>
    <d v="2025-04-24T00:00:00"/>
    <d v="2025-04-24T00:00:00"/>
    <d v="2025-04-28T00:00:00"/>
    <x v="4"/>
    <x v="20"/>
    <s v="David Andrés Grajales Marín"/>
    <s v="Farid Alejandro Tovar Aristizábal"/>
    <x v="0"/>
    <n v="11"/>
    <n v="12"/>
    <d v="2025-05-13T00:00:00"/>
    <s v="2-2025-014926"/>
    <d v="2025-05-05T00:00:00"/>
    <s v="2-2025-014926"/>
    <d v="2025-05-05T00:00:00"/>
    <s v="SE REALIZA TPC Y SE COPIA AL PETICIONARIO"/>
    <m/>
    <n v="0"/>
  </r>
  <r>
    <n v="1040"/>
    <s v="1-2025-019657"/>
    <s v="APOYO Y APROBACION DE PROYECTOS DE ENERGIA, MINERIA Y ENERGIAS _x000a_RENOVABLES PARA EL CIERRE DE BRECHAS. "/>
    <s v="Alcaldía de Ríoviejo"/>
    <s v="DP"/>
    <d v="2025-04-24T00:00:00"/>
    <d v="2025-04-24T00:00:00"/>
    <d v="2025-04-28T00:00:00"/>
    <x v="4"/>
    <x v="0"/>
    <m/>
    <m/>
    <x v="0"/>
    <n v="5"/>
    <n v="12"/>
    <d v="2025-05-13T00:00:00"/>
    <s v="N/A"/>
    <d v="2025-04-29T00:00:00"/>
    <s v="N/A"/>
    <s v="N/A"/>
    <s v="se asigna a la DEE al Grupo de  Comunidades Energeticas "/>
    <m/>
    <n v="0"/>
  </r>
  <r>
    <n v="1041"/>
    <s v="_x0009__x000a_1-2025-019722"/>
    <s v="Comentarios al Decreto 1403 de 2024 del Ministerio de Minas y Energía, el cual busca la _x000a_modernización del mercado de autogeneración y descentralización de la energía en _x000a_Colombia. "/>
    <s v="INGENIERÍAS ALIADAS S.A.S. "/>
    <s v="DP"/>
    <d v="2025-04-24T00:00:00"/>
    <d v="2025-04-24T00:00:00"/>
    <d v="2025-04-28T00:00:00"/>
    <x v="4"/>
    <x v="0"/>
    <m/>
    <m/>
    <x v="0"/>
    <n v="8"/>
    <n v="12"/>
    <d v="2025-05-13T00:00:00"/>
    <s v="N/A"/>
    <d v="2025-05-02T00:00:00"/>
    <s v="N/A"/>
    <s v="N/A"/>
    <s v="se asigna a OARE"/>
    <m/>
    <n v="0"/>
  </r>
  <r>
    <n v="1042"/>
    <s v="_x0009__x000a_1-2025-019733"/>
    <s v=" Solicitud de apoyo para la implementación de proyectos de Sistemas Solares Fotovoltaicos (SSFV) y Fuentes No Convencionales de Energías Renovables (FNCER) en el municipio de San Sebastián de Buenavista, Magdalena. "/>
    <s v="JIVANILDO BORDETH MERIÑO Alcalde Municipal   _x000a_San Sebastián de Buenavista, Magddalena."/>
    <s v="DP"/>
    <d v="2025-04-24T00:00:00"/>
    <d v="2025-04-24T00:00:00"/>
    <d v="2025-04-28T00:00:00"/>
    <x v="4"/>
    <x v="0"/>
    <m/>
    <m/>
    <x v="0"/>
    <n v="11"/>
    <n v="12"/>
    <d v="2025-05-13T00:00:00"/>
    <s v="N/A"/>
    <d v="2025-05-05T00:00:00"/>
    <s v="N/A"/>
    <s v="N/A"/>
    <s v="se asigna a la DEE al Grupo de  Comunidades Energeticas "/>
    <m/>
    <n v="0"/>
  </r>
  <r>
    <n v="1043"/>
    <s v="_x0009__x000a_1-2025-019753"/>
    <s v="como zona de impacto del proyecto Bosques solares de bolívar, como lo somos Gallego, Patilla y cascajal, que responsabilidad de afectación tiene derecho las tres comunidades ya que en estos momentos no nos están dando ninguna clase de compensaciones por lo tanto le agradeceríamos de manera muy especial nos indique que derecho tenemos nosotros como zona de _x000a_impacto y que podemos hacer; como también que beneficios debemos _x000a_tener por ser zona de impacto directo del proyecto.  "/>
    <s v="Junta De Acción Comunal Del Corregimiento De Gallego Municipio De Sabanalarga"/>
    <s v="DP"/>
    <d v="2025-04-24T00:00:00"/>
    <d v="2025-04-24T00:00:00"/>
    <d v="2025-04-28T00:00:00"/>
    <x v="4"/>
    <x v="24"/>
    <s v="David Andrés Grajales Marín"/>
    <s v="Farid Alejandro Tovar Aristizábal"/>
    <x v="0"/>
    <n v="18"/>
    <n v="12"/>
    <d v="2025-05-13T00:00:00"/>
    <s v="2-2025-016045"/>
    <d v="2025-05-12T00:00:00"/>
    <s v="N/A"/>
    <s v="N/A"/>
    <m/>
    <m/>
    <n v="0"/>
  </r>
  <r>
    <n v="1044"/>
    <s v="1-2025-019767"/>
    <s v="Solicitud de apoyo para la implementación de proyectos de Sistemas Solares Fotovoltaicos (SSFV) y Fuentes No Convencionales de _x000a_Energías Renovables (FNCER) en el Municipio de Potosí – Nariño  "/>
    <s v="WILSON FERNEY TELLO PORTILLA  Alcaldía Municipal de Potosí "/>
    <s v="DP"/>
    <d v="2025-04-24T00:00:00"/>
    <d v="2025-04-24T00:00:00"/>
    <d v="2025-04-28T00:00:00"/>
    <x v="4"/>
    <x v="0"/>
    <m/>
    <m/>
    <x v="0"/>
    <n v="5"/>
    <n v="12"/>
    <d v="2025-05-13T00:00:00"/>
    <s v="N/A"/>
    <d v="2025-04-29T00:00:00"/>
    <s v="N/A"/>
    <s v="N/A"/>
    <s v="se asigna a la DEE al Grupo de  Comunidades Energeticas "/>
    <m/>
    <n v="0"/>
  </r>
  <r>
    <n v="1045"/>
    <s v="_x0009__x000a_1-2025-019775"/>
    <s v=" INVITACIÓN. Conmemoración XXIII Aniversario de la Masacre de Bojayá."/>
    <s v="Ministerio del Interior"/>
    <s v="OTROS "/>
    <d v="2025-04-24T00:00:00"/>
    <d v="2025-04-28T00:00:00"/>
    <d v="2025-04-28T00:00:00"/>
    <x v="4"/>
    <x v="0"/>
    <m/>
    <m/>
    <x v="0"/>
    <n v="5"/>
    <n v="12"/>
    <d v="2025-05-13T00:00:00"/>
    <s v="N/A"/>
    <d v="2025-04-29T00:00:00"/>
    <s v="N/A"/>
    <s v="N/A"/>
    <s v="Se devuelve a la OAAS por ser un tema de su competencia"/>
    <m/>
    <n v="0"/>
  </r>
  <r>
    <n v="1046"/>
    <s v="1-2025-020263"/>
    <s v="Por medio del presente, remitimos para su información el informe semanal de la prestación del servicio de energía en las localidades de las ZNI que cuentan con Telemetría, correspondiente a las semanas de:"/>
    <s v="IPSE"/>
    <s v="OTROS "/>
    <d v="2025-04-24T00:00:00"/>
    <d v="2025-04-28T00:00:00"/>
    <d v="2025-04-28T00:00:00"/>
    <x v="4"/>
    <x v="5"/>
    <m/>
    <m/>
    <x v="1"/>
    <n v="33"/>
    <n v="12"/>
    <d v="2025-05-13T00:00:00"/>
    <s v="N/A"/>
    <d v="2025-05-27T00:00:00"/>
    <s v="N/A"/>
    <s v="N/A"/>
    <s v="informe guardado en la carpeta compartida del grupo"/>
    <m/>
    <n v="0"/>
  </r>
  <r>
    <n v="1047"/>
    <s v="1-2025-020269"/>
    <s v="Traslado del radicado número 2025E1019434 del 22-04-2025. En respuesta al radicado mencionado en el asunto, mediante el cual el peticionario Juan Manuel Castañeda Jiménez, solicita “Apoyo para implementación de proyecto relacionado con transición energética.”"/>
    <s v="Ministerio de Ambiente y Desarrollo Sostenible"/>
    <s v="DP"/>
    <d v="2025-04-28T00:00:00"/>
    <d v="2025-04-28T00:00:00"/>
    <d v="2025-04-28T00:00:00"/>
    <x v="4"/>
    <x v="0"/>
    <m/>
    <m/>
    <x v="0"/>
    <n v="4"/>
    <n v="12"/>
    <d v="2025-05-15T00:00:00"/>
    <s v="N/A"/>
    <d v="2025-05-02T00:00:00"/>
    <s v="N/A"/>
    <s v="N/A"/>
    <s v="se asigna a la DEE al Grupo de Comunidades Energeticas"/>
    <m/>
    <n v="0"/>
  </r>
  <r>
    <n v="1048"/>
    <s v="1-2025-020277"/>
    <s v="URGENTE - Solicitud remisión Diagnóstico Institucional Plan de Electrificación Rural"/>
    <s v="Presidencia de la Republica"/>
    <s v="DP"/>
    <d v="2025-04-28T00:00:00"/>
    <d v="2025-04-28T00:00:00"/>
    <d v="2025-04-28T00:00:00"/>
    <x v="4"/>
    <x v="14"/>
    <s v="Martha Stephanny Barreto Mantilla"/>
    <s v="Martha Stephanny Barreto Mantilla"/>
    <x v="0"/>
    <n v="18"/>
    <n v="4"/>
    <d v="2025-05-05T00:00:00"/>
    <s v="2-2025-016793"/>
    <d v="2025-05-16T00:00:00"/>
    <s v="N/A"/>
    <s v="N/A"/>
    <m/>
    <m/>
    <n v="0"/>
  </r>
  <r>
    <n v="1049"/>
    <s v="1-2025-020291"/>
    <s v="Referencia: Resolución No. 40163 del 9 de abril de 2025 “Por la cual se resuelve la solicitud de modificación de Fecha de Puesta en Operación del proyecto denominado Almacenamiento de Energía con Baterías-Atlántico”, objeto de la Convocatoria Pública UPME STR 01-2021” Asunto: Recurso de reposición y en subsidio de apelación"/>
    <s v="Christian Johansen Isaacs SAEB LA ARENOSA S.A.S. E.S.P."/>
    <s v="DP"/>
    <d v="2025-04-28T00:00:00"/>
    <d v="2025-04-28T00:00:00"/>
    <d v="2025-04-28T00:00:00"/>
    <x v="4"/>
    <x v="0"/>
    <m/>
    <m/>
    <x v="0"/>
    <n v="1"/>
    <n v="5"/>
    <d v="2025-05-06T00:00:00"/>
    <s v="N/A"/>
    <d v="2025-04-29T00:00:00"/>
    <s v="N/A"/>
    <s v="N/A"/>
    <s v="se asigna a la OAJ"/>
    <m/>
    <n v="0"/>
  </r>
  <r>
    <n v="1050"/>
    <s v="1-2025-020305"/>
    <s v="remito de la cuenta 47437 y de acuerdo a lo_x000a_ que me indicaron de Superintendencia, Ministerio de Minas, Superintendencia Financiera  requiero hacer el pago, pero no de la supuesta deuda completa sino que voy a realizar un  pago del 45% de la deuda que es $210.000 que fueron objetó en RECLAMACIÓN."/>
    <s v="Luz Diana Cardenas Rico"/>
    <s v="DP"/>
    <d v="2025-04-28T00:00:00"/>
    <d v="2025-04-28T00:00:00"/>
    <d v="2025-04-28T00:00:00"/>
    <x v="4"/>
    <x v="13"/>
    <s v="David Andrés Grajales Marín"/>
    <s v="Farid Alejandro Tovar Aristizábal"/>
    <x v="0"/>
    <n v="7"/>
    <n v="12"/>
    <d v="2025-05-15T00:00:00"/>
    <s v="2-2025-014922"/>
    <d v="2025-05-05T00:00:00"/>
    <s v="2-2025-014922 ENEL"/>
    <d v="2025-05-05T00:00:00"/>
    <m/>
    <m/>
    <n v="0"/>
  </r>
  <r>
    <n v="1051"/>
    <s v="1-2025-019715"/>
    <s v="Solicitan información del proceso de energización de 103 zonas no interconectadas del municipio de Juan de Acosta"/>
    <s v="OSVALDO SANTIAGO SANCHEZ"/>
    <s v="DP"/>
    <d v="2025-04-24T00:00:00"/>
    <d v="2025-04-24T00:00:00"/>
    <d v="2025-04-27T00:00:00"/>
    <x v="4"/>
    <x v="0"/>
    <m/>
    <m/>
    <x v="0"/>
    <n v="5"/>
    <n v="12"/>
    <d v="2025-05-13T00:00:00"/>
    <s v="N/A"/>
    <d v="2025-04-29T00:00:00"/>
    <s v="N/A"/>
    <s v="N/A"/>
    <s v="Se asignó al equipo de ejcución"/>
    <m/>
    <n v="0"/>
  </r>
  <r>
    <n v="1052"/>
    <s v="1-2025-019725"/>
    <s v="Concejal de Jericó Boyacá, solicita cita para presentar proyecto de energización en una zona rural de su municipio"/>
    <s v="Josué Alexandro Barón"/>
    <s v="DP"/>
    <d v="2025-04-24T00:00:00"/>
    <d v="2025-04-24T00:00:00"/>
    <d v="2025-04-28T00:00:00"/>
    <x v="4"/>
    <x v="22"/>
    <s v="David Andrés Grajales Marín"/>
    <s v="Farid Alejandro Tovar Aristizábal"/>
    <x v="0"/>
    <n v="12"/>
    <n v="12"/>
    <d v="2025-05-13T00:00:00"/>
    <s v="2-2025-015173"/>
    <d v="2025-05-06T00:00:00"/>
    <s v="N/A"/>
    <s v="N/A"/>
    <m/>
    <m/>
    <n v="0"/>
  </r>
  <r>
    <n v="1053"/>
    <s v="_x0009__x000a_1-2025-020366"/>
    <s v="Reciba un cordial saludo en nombre de la Electrificadora del Meta S.A. ESP., teniendo en cuenta el requerimiento trasladado a EMSA ESP por parte de su despacho hacía el día 03-04-2025 con radicado No. 20253500044267, donde nos solicita darle trámite a la petición del asunto y sea informada a ese ministerio la actividad realizada. Nos permitimos informar: • Conforme su solicitud junto a la presente decisión se procederá anexar copia de la decisión de respuesta GC-OSCV- 20253510144571 del 23-04-2025 para su conocimiento. enlace Radicado 2-2025-011569 del 02-04-2025. "/>
    <s v="EMSA"/>
    <s v="DP"/>
    <d v="2025-04-29T00:00:00"/>
    <d v="2025-04-29T00:00:00"/>
    <d v="2025-04-29T00:00:00"/>
    <x v="4"/>
    <x v="22"/>
    <m/>
    <m/>
    <x v="1"/>
    <n v="2"/>
    <n v="12"/>
    <d v="2025-05-16T00:00:00"/>
    <s v="N/A"/>
    <d v="2025-05-01T00:00:00"/>
    <s v="N/A"/>
    <s v="N/A"/>
    <s v="Se trata de una notificacion dirigida a Martha en donde EMSA le informa que dieron respuesta al Derecho de peticion que fue trasladado previamente"/>
    <m/>
    <n v="0"/>
  </r>
  <r>
    <n v="1054"/>
    <s v="1-2025-020382"/>
    <s v="Solicitud De Mesa Tecnica Para Aclaracion Sobre El Programa De Normalizacion De Redes Electricas - Prone"/>
    <s v="Cens"/>
    <s v="DP"/>
    <d v="2025-04-29T00:00:00"/>
    <d v="2025-04-29T00:00:00"/>
    <d v="2025-04-29T00:00:00"/>
    <x v="4"/>
    <x v="7"/>
    <s v="David Andrés Grajales Marín"/>
    <m/>
    <x v="0"/>
    <n v="6"/>
    <n v="12"/>
    <d v="2025-05-16T00:00:00"/>
    <s v="2-2025-014934"/>
    <d v="2025-05-05T00:00:00"/>
    <s v="N/A"/>
    <s v="N/A"/>
    <m/>
    <m/>
    <n v="0"/>
  </r>
  <r>
    <n v="1055"/>
    <s v="1-2025-020421"/>
    <s v="Te informamos que hemos creado el requerimiento E2025042288 asociado al correo recibido con asunto MINENERGIA:_x000a_ Registro radicado 2-2025-014463."/>
    <s v="CRM XM"/>
    <s v="DP"/>
    <d v="2025-04-29T00:00:00"/>
    <d v="2025-04-29T00:00:00"/>
    <d v="2025-04-29T00:00:00"/>
    <x v="4"/>
    <x v="13"/>
    <m/>
    <m/>
    <x v="1"/>
    <n v="6"/>
    <n v="12"/>
    <d v="2025-05-16T00:00:00"/>
    <s v="N/A"/>
    <d v="2025-05-05T00:00:00"/>
    <s v="N/A"/>
    <s v="N/A"/>
    <s v="Es un mensaje automatico, no requiere respuesta, se archiva con autorización de la coordinadora"/>
    <m/>
    <n v="0"/>
  </r>
  <r>
    <n v="1056"/>
    <s v="_x0009__x000a_1-2025-018563"/>
    <s v="Solicitud de inclusión en la Resolución “Por medio de la cual se adopta el Plan de Expansión de Transmisión 2024–2038” de una precisión sobre el tratamiento de proyectos con punto de conexión asignado a la Subestación Salamina 115 kV Referencia: Proyecto de generación PCH Salamina – 19.9 MW – Concepto de conexión UPME No. UPME-2022-07575-1-000"/>
    <s v="PCH Salamina S.A.S."/>
    <s v="DP"/>
    <d v="2025-04-15T00:00:00"/>
    <d v="2025-04-21T00:00:00"/>
    <d v="2025-04-29T00:00:00"/>
    <x v="4"/>
    <x v="19"/>
    <m/>
    <m/>
    <x v="0"/>
    <n v="27"/>
    <n v="15"/>
    <d v="2025-05-09T00:00:00"/>
    <s v="2-2025-015895"/>
    <d v="2025-05-12T00:00:00"/>
    <s v="N/A"/>
    <s v="N/A"/>
    <s v="se asigna a OARE lo devuelven con la nota: Desde la OARE no se toman decisiones sobre el plan de expansión de transmisión, el Plan es adoptado por la DEE y esta es la responsable de dar respuesta definitiva a el ciudadano interesado y de si aprobar o no el cambio que este propone"/>
    <m/>
    <n v="0"/>
  </r>
  <r>
    <n v="1057"/>
    <s v="1-2025-018615"/>
    <s v="Informe de la reunión 788 del Consejo Nacional de Operación."/>
    <s v="Consejo Nacional de Operación - CNO_x0009_"/>
    <s v="DP"/>
    <d v="2025-04-15T00:00:00"/>
    <d v="2025-04-16T00:00:00"/>
    <d v="2025-04-29T00:00:00"/>
    <x v="4"/>
    <x v="11"/>
    <m/>
    <m/>
    <x v="1"/>
    <n v="17"/>
    <n v="12"/>
    <d v="2025-05-06T00:00:00"/>
    <s v="N/A"/>
    <d v="2025-05-02T00:00:00"/>
    <s v="N/A"/>
    <s v="N/A"/>
    <m/>
    <m/>
    <n v="0"/>
  </r>
  <r>
    <n v="1058"/>
    <s v="_x0009__x000a_1-2025-018781"/>
    <s v="OFI25-00072964 / GFPU 13150001 XT25-00054457 comunicación radicada en esta entidad, suscrita por el señor: DAVID FERNANDO CANO MAZUERA en la que, por hechos expuestos en el escrito, manifiesta: “(...) PETICIÓN PARA FORTALECER EL ECOSISTEMA DE INNOVACIÓNEN DESCARBONIZACIÓN (...)”."/>
    <s v="Presidencia de la Republica"/>
    <s v="DP"/>
    <d v="2025-04-16T00:00:00"/>
    <d v="2025-04-21T00:00:00"/>
    <d v="2025-04-29T00:00:00"/>
    <x v="4"/>
    <x v="0"/>
    <m/>
    <m/>
    <x v="0"/>
    <n v="16"/>
    <n v="12"/>
    <d v="2025-05-07T00:00:00"/>
    <s v="N/A"/>
    <d v="2025-05-02T00:00:00"/>
    <s v="N/A"/>
    <s v="N/A"/>
    <s v="se asigna a la OPGI"/>
    <m/>
    <n v="0"/>
  </r>
  <r>
    <n v="1059"/>
    <s v="_x0009__x000a_1-2025-018832"/>
    <s v="Quiero instalar una planta solar off grid en mi hogar.  El ministerio tiene facilidades para comprar una planta de 5300wh/dia?"/>
    <s v=" Carlos Hernan Gordillo"/>
    <s v="DP"/>
    <d v="2025-04-17T00:00:00"/>
    <d v="2025-04-21T00:00:00"/>
    <d v="2025-04-29T00:00:00"/>
    <x v="4"/>
    <x v="0"/>
    <m/>
    <m/>
    <x v="0"/>
    <n v="13"/>
    <n v="12"/>
    <s v=" "/>
    <s v="N/A"/>
    <d v="2025-04-30T00:00:00"/>
    <s v="N/A"/>
    <s v="N/A"/>
    <s v="Se solicita reasignar a Comunidades Energéticas por ser de su competencia "/>
    <m/>
    <n v="0"/>
  </r>
  <r>
    <n v="1060"/>
    <s v="1-2025-018836"/>
    <s v="REF: RECLAMO POR FACTURACIÓN. _x000a_OBSERVACIÓN: INCONFORMIDAD POR EL CONSUMO. "/>
    <s v="LUIS ÁNGEL MUÑOZ LÓPEZ "/>
    <s v="DP"/>
    <d v="2025-04-21T00:00:00"/>
    <d v="2025-04-21T00:00:00"/>
    <d v="2025-04-29T00:00:00"/>
    <x v="4"/>
    <x v="13"/>
    <s v="David Andrés Grajales Marín"/>
    <s v="Farid Alejandro Tovar Aristizábal"/>
    <x v="0"/>
    <n v="14"/>
    <n v="12"/>
    <d v="2025-05-08T00:00:00"/>
    <s v="2-2025-014928"/>
    <d v="2025-05-05T00:00:00"/>
    <s v="2-2025-014928 CELSIA"/>
    <d v="2025-05-05T00:00:00"/>
    <m/>
    <m/>
    <n v="0"/>
  </r>
  <r>
    <n v="1061"/>
    <s v="1-2025-018841"/>
    <s v="Radicado de Salida N° 202575000341821  Solicitud de información proyecto licenciado de línea de trasmisión eléctrica, en el marco del  procedimiento administrativo de Constitución del Resguardo Indígena Kay Chury Quilla Sumaq del pueblo  Quillasinga de Mocoa– Putumayo."/>
    <s v="Agencia Nacional de Tierras"/>
    <s v="DP"/>
    <d v="2025-04-21T00:00:00"/>
    <d v="2025-04-21T00:00:00"/>
    <d v="2025-04-29T00:00:00"/>
    <x v="4"/>
    <x v="18"/>
    <s v="David Andrés Grajales Marín"/>
    <s v="Eulogio Solarte"/>
    <x v="0"/>
    <n v="15"/>
    <n v="12"/>
    <d v="2025-05-08T00:00:00"/>
    <s v="2-2025-015172"/>
    <d v="2025-05-06T00:00:00"/>
    <s v="2-2025-015172"/>
    <d v="2025-05-06T00:00:00"/>
    <m/>
    <m/>
    <n v="0"/>
  </r>
  <r>
    <n v="1062"/>
    <s v="1-2025-018851"/>
    <s v="Por ser la entidad nacional que, al contribuir con el mejoramiento de la infraestructura _x000a_de protección costera, con la construcción de los espolones, con recursos públicos, _x000a_protegiendo las playas del sector Country de la Playa 1 y 2 del Corregimiento de _x000a_Sabanilla en el Municipio de Puerto Colombia, invirtió dineros públicos."/>
    <s v="Josehp Torres"/>
    <s v="DP"/>
    <d v="2025-04-21T00:00:00"/>
    <d v="2025-04-24T00:00:00"/>
    <d v="2025-04-29T00:00:00"/>
    <x v="4"/>
    <x v="0"/>
    <m/>
    <m/>
    <x v="0"/>
    <n v="9"/>
    <n v="12"/>
    <d v="2025-05-08T00:00:00"/>
    <s v="N/A"/>
    <d v="2025-04-30T00:00:00"/>
    <s v="N/A"/>
    <s v="N/A"/>
    <s v="se asigna a la SAF se asigna a esa dependencia en razón a que el peticionario solicita que certifiquen los rubros girados al Departamento del Atlántico y al Municipio de Puerto Colombia. Ver pág. 94 de petición."/>
    <m/>
    <n v="0"/>
  </r>
  <r>
    <n v="1063"/>
    <s v="1-2025-018905"/>
    <s v="MINISTERIO DE HACIENDA Y CREDITO PUBLICO  COMUNICACIÓN TERMOCANDELARIA POWER S.A."/>
    <s v="Termocandelaria S.A.S. E.S.P."/>
    <s v="DP"/>
    <d v="2025-04-21T00:00:00"/>
    <d v="2025-04-24T00:00:00"/>
    <d v="2025-04-29T00:00:00"/>
    <x v="4"/>
    <x v="26"/>
    <m/>
    <m/>
    <x v="1"/>
    <n v="11"/>
    <n v="12"/>
    <d v="2025-05-08T00:00:00"/>
    <s v="N/A"/>
    <d v="2025-05-02T00:00:00"/>
    <s v="N/A"/>
    <s v="N/A"/>
    <m/>
    <m/>
    <n v="0"/>
  </r>
  <r>
    <n v="1064"/>
    <s v="_x0009__x000a_1-2025-019138"/>
    <s v=" Información sobre alumbrado público solar"/>
    <s v="Anarcasis  Correa"/>
    <s v="DP"/>
    <d v="2025-04-21T00:00:00"/>
    <d v="2025-04-22T00:00:00"/>
    <d v="2025-04-29T00:00:00"/>
    <x v="4"/>
    <x v="19"/>
    <s v="David Andrés Grajales Marín"/>
    <s v="Farid Alejandro Tovar Aristizábal"/>
    <x v="0"/>
    <n v="15"/>
    <n v="12"/>
    <d v="2025-05-08T00:00:00"/>
    <s v="2-2025-015174"/>
    <d v="2025-05-06T00:00:00"/>
    <s v="N/A"/>
    <s v="N/A"/>
    <m/>
    <m/>
    <n v="0"/>
  </r>
  <r>
    <n v="1065"/>
    <s v="1-2025-019388"/>
    <s v=" Intención para el apoyo en la implementación de proyectos de Sistemas Solares Fotovoltaicos (SSFV) y Fuentes No Convencionales de Energías Renovables (FNCER) en Ricaurte Nariño."/>
    <s v="JOSE RICARDO BENAVIDES MORAN _x000a_Alcalde Municipal _x000a_Ricaurte Nariño"/>
    <s v="DP"/>
    <d v="2025-04-23T00:00:00"/>
    <d v="2025-04-23T00:00:00"/>
    <d v="2025-04-29T00:00:00"/>
    <x v="4"/>
    <x v="0"/>
    <m/>
    <m/>
    <x v="0"/>
    <n v="7"/>
    <n v="12"/>
    <d v="2025-05-12T00:00:00"/>
    <s v="N/A"/>
    <d v="2025-04-30T00:00:00"/>
    <s v="N/A"/>
    <s v="N/A"/>
    <s v="Se solicita reasignar a Comunidades Energéticas por ser de su competencia "/>
    <m/>
    <n v="0"/>
  </r>
  <r>
    <n v="1066"/>
    <s v="_x0009__x000a_1-2025-019459"/>
    <s v=" Respuesta radicado E-2025-0007-074722 / Traslado por competencia  petición dirigida  por ARMANDO VANEGAS GARZON a Prosperidad Social.  Energías limpias"/>
    <s v=" Prosperidad Social"/>
    <s v="DP"/>
    <d v="2025-04-23T00:00:00"/>
    <d v="2025-04-23T00:00:00"/>
    <d v="2025-04-29T00:00:00"/>
    <x v="4"/>
    <x v="25"/>
    <s v="David Andrés Grajales Marín"/>
    <s v="Farid Alejandro Tovar Aristizábal"/>
    <x v="0"/>
    <n v="13"/>
    <n v="12"/>
    <d v="2025-05-12T00:00:00"/>
    <s v="2-2025-015167"/>
    <d v="2025-05-06T00:00:00"/>
    <s v="2-2025-015167"/>
    <d v="2025-05-06T00:00:00"/>
    <s v="Empresa Distribuidora Del Pacífico S. A. E.s.p - Dispac S. A. Esp -"/>
    <m/>
    <n v="0"/>
  </r>
  <r>
    <n v="1067"/>
    <s v="1-2025-020210"/>
    <s v="eguimiento a los compromisos asumidos con los miembros de las comunidades del área de influencia de la central del Guavio. Radicación PGN: E-2025-200334"/>
    <s v="Procuraduría General de la Nación"/>
    <s v="DP"/>
    <d v="2025-04-23T00:00:00"/>
    <d v="2025-04-23T00:00:00"/>
    <d v="2025-04-29T00:00:00"/>
    <x v="4"/>
    <x v="0"/>
    <m/>
    <m/>
    <x v="0"/>
    <n v="12"/>
    <n v="12"/>
    <d v="2025-05-12T00:00:00"/>
    <s v="N/A"/>
    <d v="2025-05-05T00:00:00"/>
    <s v="N/A"/>
    <s v="N/A"/>
    <s v="Se regresa para su reasignación a la OAAS por ser el grupo competente para emitir la respuesta"/>
    <m/>
    <n v="0"/>
  </r>
  <r>
    <n v="1068"/>
    <s v="1-2025-020346"/>
    <s v="realizar el cruce de usuarios anexos al presente correo con el propósito de  realizar la estructuración del proyecto denominado &quot;IMPLEMENTACIÓN DE SISTEMAS DE ENERGÍA FOTOVOLTAICA  INDIVIDUAL EN ZONAS NO INTERCONECTADAS DE RESGUARDOS INDÍGENAS, JUNTAS DE ACCIÓN COMUNAL Y  CONSEJOS COMUNITARIOS  AFROCOLOMBIANOS DEL MUNICIPIO DE PUERTO CAICEDO, PUTUMAYO&quot; "/>
    <s v="Alcaldía Municipal de Puerto Caicedo"/>
    <s v="DP"/>
    <d v="2025-04-29T00:00:00"/>
    <d v="2025-04-29T00:00:00"/>
    <d v="2025-04-29T00:00:00"/>
    <x v="4"/>
    <x v="24"/>
    <s v="David Andrés Grajales Marín"/>
    <s v="Farid Alejandro Tovar Aristizábal"/>
    <x v="0"/>
    <n v="16"/>
    <n v="12"/>
    <d v="2025-05-16T00:00:00"/>
    <s v="2-2025-016560"/>
    <d v="2025-05-15T00:00:00"/>
    <s v="2-2025-016560"/>
    <d v="2025-05-15T00:00:00"/>
    <m/>
    <m/>
    <n v="0"/>
  </r>
  <r>
    <n v="1069"/>
    <s v="_x0009__x000a_1-2025-020353"/>
    <s v="Solicitud de inclusión de la vereda Tangareal en el programa Casas del Sol"/>
    <s v="CARLOS IVAN BUILA CUERO"/>
    <s v="DP"/>
    <d v="2025-04-29T00:00:00"/>
    <d v="2025-04-29T00:00:00"/>
    <d v="2025-04-29T00:00:00"/>
    <x v="4"/>
    <x v="0"/>
    <m/>
    <m/>
    <x v="0"/>
    <n v="6"/>
    <n v="12"/>
    <d v="2025-05-16T00:00:00"/>
    <s v="N/A"/>
    <d v="2025-05-05T00:00:00"/>
    <s v="N/A"/>
    <s v="N/A"/>
    <s v="se asigna a la DEE a la profesional Adriana Katherine Gutiérrez Torres"/>
    <m/>
    <n v="0"/>
  </r>
  <r>
    <n v="1070"/>
    <s v="1-2025-020365"/>
    <s v="47437 deuda a la fecha"/>
    <s v="Luz Diana Cardenas Rico"/>
    <s v="DP"/>
    <d v="2025-04-29T00:00:00"/>
    <d v="2025-04-29T00:00:00"/>
    <d v="2025-04-29T00:00:00"/>
    <x v="4"/>
    <x v="13"/>
    <s v="David Andrés Grajales Marín"/>
    <s v="Farid Alejandro Tovar Aristizábal"/>
    <x v="0"/>
    <n v="6"/>
    <n v="12"/>
    <d v="2025-05-16T00:00:00"/>
    <s v="2-2025-014922"/>
    <d v="2025-05-05T00:00:00"/>
    <s v="2-2025-014922 ENEL"/>
    <d v="2025-05-05T00:00:00"/>
    <m/>
    <m/>
    <n v="0"/>
  </r>
  <r>
    <n v="1071"/>
    <s v="1-2025-020416"/>
    <s v="SOLICITUD DE INFORMACION Me permito informar que una vez revisado el folio de matrícula inmobiliaria 326-3742_x000a_denominado &quot;EL HUESAL&quot; ubicado en la vereda la Peña corregimiento de la Fuente del_x000a_municipio de Zapatoca Santander, a la fecha consta de once (11) anotaciones._x000a_Que en la anotación N° 9 reposaba &quot;Declaratoria de Utilidad Pública e Interés Social&quot; por_x000a_parte del Ministerio de Minas y Enegias."/>
    <s v="Oficina De Registro De Instrumentos Públicos De Zapatoca"/>
    <s v="DP"/>
    <d v="2025-04-29T00:00:00"/>
    <d v="2025-04-29T00:00:00"/>
    <d v="2025-04-29T00:00:00"/>
    <x v="4"/>
    <x v="8"/>
    <m/>
    <m/>
    <x v="0"/>
    <n v="22"/>
    <n v="12"/>
    <d v="2025-05-16T00:00:00"/>
    <s v=" 2-2025-017613"/>
    <d v="2025-05-21T00:00:00"/>
    <s v="N/A"/>
    <s v="N/A"/>
    <m/>
    <m/>
    <n v="0"/>
  </r>
  <r>
    <n v="1072"/>
    <s v="_x0009__x000a_1-2025-020475"/>
    <s v="Solicitud de apoyo para la implementación de proyectos de Sistemas Solares Fotovoltaicos (SSFV) Municipio de María la Baja – Departamento bolivar"/>
    <s v=" Ramiro Gonzalez"/>
    <s v="DP"/>
    <d v="2025-04-29T00:00:00"/>
    <d v="2025-04-29T00:00:00"/>
    <d v="2025-04-29T00:00:00"/>
    <x v="4"/>
    <x v="23"/>
    <s v="Silvia Patricia Martinez Jimenez"/>
    <s v="María Fernanda Romero Maldonado"/>
    <x v="0"/>
    <n v="6"/>
    <n v="12"/>
    <d v="2025-05-16T00:00:00"/>
    <s v=" 2-2025-014923"/>
    <d v="2025-05-05T00:00:00"/>
    <s v="N/A"/>
    <s v="N/A"/>
    <m/>
    <m/>
    <n v="0"/>
  </r>
  <r>
    <n v="1073"/>
    <s v="_x0009__x000a_1-2025-020492"/>
    <s v="OFI25-00077846 / GFPU 13150000 EXT25-00056775 la comunicación suscrita por JHON_x000a_JAIRO GUTIERREZ DUQUE, en la que solicita “(…) grupo de inversionistas y el músculo_x000a_financiero para ejecutar las obras de granjas solares de más de una mega (…)”."/>
    <s v=" Presidencia de la Republica"/>
    <s v="DP"/>
    <d v="2025-04-29T00:00:00"/>
    <d v="2025-04-29T00:00:00"/>
    <d v="2025-04-29T00:00:00"/>
    <x v="4"/>
    <x v="20"/>
    <s v="David Andrés Grajales Marín"/>
    <s v="Farid Alejandro Tovar Aristizábal"/>
    <x v="0"/>
    <n v="13"/>
    <n v="12"/>
    <d v="2025-05-16T00:00:00"/>
    <s v=" 2-2025-015939"/>
    <d v="2025-05-12T00:00:00"/>
    <s v="N/A"/>
    <s v="N/A"/>
    <s v="SE REALIZA TPC Y SE COPIA AL PETICIONARIO"/>
    <m/>
    <n v="0"/>
  </r>
  <r>
    <n v="1074"/>
    <s v="1-2025-020495"/>
    <s v="OFI25-00077995 / GFPU 13150000 Asunto: EXT25-00057942 . comunicación suscrita por RUBEN DARIO VALENCIA QUINTERO, en la que solicita “(…) ejecutar un mega proyecto de_x000a_energías limpias en la región (…)”."/>
    <s v=" Presidencia de la Republica"/>
    <s v="DP"/>
    <d v="2025-04-29T00:00:00"/>
    <d v="2025-04-29T00:00:00"/>
    <d v="2025-04-29T00:00:00"/>
    <x v="4"/>
    <x v="0"/>
    <m/>
    <m/>
    <x v="0"/>
    <n v="6"/>
    <n v="12"/>
    <d v="2025-05-16T00:00:00"/>
    <s v="N/A"/>
    <d v="2025-05-05T00:00:00"/>
    <s v="N/A"/>
    <s v="N/A"/>
    <s v="se asigna a la DEE al Grupo de Comunidades energeticas"/>
    <m/>
    <n v="0"/>
  </r>
  <r>
    <n v="1075"/>
    <s v="_x0009__x000a_1-2025-020513"/>
    <s v="Caso N°:778790879 del 28 de abril de 2025 Cuenta N° 1958786-9 Enel Colombia desea que se encuentre muy bien. Mediante Radicado SSPD 20258011291781 la Superintendencia de Servicios Públicos traslada por competencia su petición, la cual quedó registrada bajo e l Radicado 000992775 del 29 de abril de 2025"/>
    <s v="ENEL"/>
    <s v="DP"/>
    <d v="2025-04-29T00:00:00"/>
    <d v="2025-04-29T00:00:00"/>
    <d v="2025-04-29T00:00:00"/>
    <x v="4"/>
    <x v="21"/>
    <m/>
    <m/>
    <x v="1"/>
    <n v="7"/>
    <n v="12"/>
    <d v="2025-05-16T00:00:00"/>
    <s v="N/A"/>
    <d v="2025-05-06T00:00:00"/>
    <s v="N/A"/>
    <s v="N/A"/>
    <m/>
    <m/>
    <n v="0"/>
  </r>
  <r>
    <n v="1076"/>
    <s v="1-2025-020522"/>
    <s v="Alcance a Radicado 2-2025-014465, MINENERGIA ojo que dan hasta las 12 pm"/>
    <s v=" Central Hidroeléctrica de Caldas S.A. E.S.P"/>
    <s v="DP"/>
    <d v="2025-04-29T00:00:00"/>
    <d v="2025-04-29T00:00:00"/>
    <d v="2025-04-29T00:00:00"/>
    <x v="4"/>
    <x v="15"/>
    <s v="David Andrés Grajales Marín"/>
    <s v="Farid Alejandro Tovar Aristizábal"/>
    <x v="0"/>
    <n v="8"/>
    <n v="12"/>
    <d v="2025-05-16T00:00:00"/>
    <s v="3-2025-015784"/>
    <d v="2025-05-07T00:00:00"/>
    <s v="N/A"/>
    <s v="N/A"/>
    <s v="respuesta a traves de memorando- informativo"/>
    <m/>
    <n v="0"/>
  </r>
  <r>
    <n v="1077"/>
    <s v="1-2025-020534"/>
    <s v="OFI25-00079285 / GFPU 13150001 EXT25-00056821 comunicación suscrita por_x000a_el señor PEDRO MANUEL PADILLA DE REY, en la que manifiesta “(…) solicitando_x000a_información si como JAC de Gallego Municipio de Sabanalrga tienen derecho a_x000a_compensaciones una a obra y otra en beneficios de la comunidad (…)”."/>
    <s v=" Presidencia de la Republica"/>
    <s v="DP"/>
    <d v="2025-04-29T00:00:00"/>
    <d v="2025-04-29T00:00:00"/>
    <d v="2025-04-29T00:00:00"/>
    <x v="4"/>
    <x v="13"/>
    <s v="David Andrés Grajales Marín"/>
    <s v="Farid Alejandro Tovar Aristizábal"/>
    <x v="0"/>
    <n v="15"/>
    <n v="12"/>
    <d v="2025-05-16T00:00:00"/>
    <s v="2-2025-016293"/>
    <d v="2025-05-14T00:00:00"/>
    <s v="N/A"/>
    <s v="N/A"/>
    <m/>
    <m/>
    <n v="0"/>
  </r>
  <r>
    <n v="1078"/>
    <s v="1-2025-020545"/>
    <s v=" solicitud de información vigencia resolución que declara  utilidad pública Porce III_x000a_"/>
    <s v=" Sandra Liliana Bonilla Portilla"/>
    <s v="DP"/>
    <d v="2025-04-29T00:00:00"/>
    <d v="2025-04-29T00:00:00"/>
    <d v="2025-04-29T00:00:00"/>
    <x v="4"/>
    <x v="0"/>
    <m/>
    <m/>
    <x v="0"/>
    <n v="0"/>
    <n v="12"/>
    <d v="2025-05-16T00:00:00"/>
    <s v="N/A"/>
    <d v="2025-04-29T00:00:00"/>
    <s v="N/A"/>
    <s v="N/A"/>
    <s v="SE ASIGNA A OAJ"/>
    <m/>
    <n v="0"/>
  </r>
  <r>
    <n v="1079"/>
    <s v=" 1-2025-018748"/>
    <s v="Solicitan información del avance de energía limpia por parte de FENOGE"/>
    <s v=" ALBA NELLY BALANTA"/>
    <s v="DP"/>
    <d v="2025-04-16T00:00:00"/>
    <d v="2025-04-21T00:00:00"/>
    <d v="2025-04-29T00:00:00"/>
    <x v="4"/>
    <x v="13"/>
    <s v="David Andrés Grajales Marín"/>
    <s v="Farid Alejandro Tovar Aristizábal"/>
    <x v="0"/>
    <n v="19"/>
    <n v="12"/>
    <d v="2025-05-07T00:00:00"/>
    <s v="2-2025-014927"/>
    <d v="2025-05-05T00:00:00"/>
    <s v="2-2025-014927 FENOGE"/>
    <d v="2025-05-05T00:00:00"/>
    <m/>
    <m/>
    <n v="0"/>
  </r>
  <r>
    <n v="1080"/>
    <s v=" 1-2025-018837"/>
    <s v="Inconformidad por cobros realizados por ENEL"/>
    <s v="Jaidy Polania"/>
    <s v="DP"/>
    <d v="2025-04-21T00:00:00"/>
    <d v="2025-04-21T00:00:00"/>
    <d v="2025-04-29T00:00:00"/>
    <x v="4"/>
    <x v="13"/>
    <s v="David Andrés Grajales Marín"/>
    <s v="Farid Alejandro Tovar Aristizábal"/>
    <x v="0"/>
    <n v="14"/>
    <n v="12"/>
    <d v="2025-05-08T00:00:00"/>
    <s v="2-2025-014929"/>
    <d v="2025-05-05T00:00:00"/>
    <s v="2-2025-014929 ENEL"/>
    <d v="2025-05-05T00:00:00"/>
    <m/>
    <m/>
    <n v="0"/>
  </r>
  <r>
    <n v="1081"/>
    <s v="1-2025-018838"/>
    <s v="Presentan Proyecto Energético Myko Global Para Paises"/>
    <s v="Myko Global"/>
    <s v="DP"/>
    <d v="2025-04-21T00:00:00"/>
    <d v="2025-04-21T00:00:00"/>
    <d v="2025-04-29T00:00:00"/>
    <x v="4"/>
    <x v="0"/>
    <m/>
    <m/>
    <x v="0"/>
    <n v="9"/>
    <n v="12"/>
    <d v="2025-05-08T00:00:00"/>
    <s v="N/A"/>
    <d v="2025-04-30T00:00:00"/>
    <s v="N/A"/>
    <s v="N/A"/>
    <s v="Se asignó a la Oficina de Planeación y Gestión Internacional"/>
    <m/>
    <n v="0"/>
  </r>
  <r>
    <n v="1082"/>
    <s v="1-2025-019352"/>
    <s v="Acceso a servicio de energía eléctrica vereda Caño del Eden de Sabana de Torres Santander, solicitan información sobre un proyecto"/>
    <s v="Javier Acosta Sierra"/>
    <s v="DP"/>
    <d v="2025-04-23T00:00:00"/>
    <d v="2025-04-23T00:00:00"/>
    <d v="2025-04-29T00:00:00"/>
    <x v="4"/>
    <x v="13"/>
    <s v="David Andrés Grajales Marín"/>
    <s v="Farid Alejandro Tovar Aristizábal"/>
    <x v="0"/>
    <n v="12"/>
    <n v="12"/>
    <d v="2025-05-12T00:00:00"/>
    <s v="2-2025-014938"/>
    <d v="2025-05-05T00:00:00"/>
    <s v="N/A"/>
    <s v="N/A"/>
    <m/>
    <m/>
    <n v="0"/>
  </r>
  <r>
    <n v="1083"/>
    <s v="1-2025-019003"/>
    <s v="Inconformidad con cobros realizados por ENEL"/>
    <s v="Arlet Johanna Ruiz Rodríguez"/>
    <s v="DP"/>
    <d v="2025-04-21T00:00:00"/>
    <d v="2025-04-21T00:00:00"/>
    <d v="2025-04-29T00:00:00"/>
    <x v="4"/>
    <x v="13"/>
    <s v="David Andrés Grajales Marín"/>
    <s v="Farid Alejandro Tovar Aristizábal"/>
    <x v="0"/>
    <n v="14"/>
    <n v="12"/>
    <d v="2025-05-08T00:00:00"/>
    <s v="2-2025-014930"/>
    <d v="2025-05-05T00:00:00"/>
    <s v="2-2025-014930 ENEL"/>
    <d v="2025-05-05T00:00:00"/>
    <m/>
    <m/>
    <n v="0"/>
  </r>
  <r>
    <n v="1084"/>
    <s v="1-2025-019357"/>
    <s v="Recurso De Reposición Contra La Resolución 40165"/>
    <s v="Energy S.A.S E.S.P"/>
    <s v="DP"/>
    <d v="2025-04-23T00:00:00"/>
    <d v="2025-04-23T00:00:00"/>
    <d v="2025-04-29T00:00:00"/>
    <x v="4"/>
    <x v="0"/>
    <m/>
    <m/>
    <x v="0"/>
    <n v="7"/>
    <n v="12"/>
    <d v="2025-05-12T00:00:00"/>
    <s v="N/A"/>
    <d v="2025-04-30T00:00:00"/>
    <s v="N/A"/>
    <s v="N/A"/>
    <s v="Se asignó al grupo de energía eléctrica"/>
    <m/>
    <n v="0"/>
  </r>
  <r>
    <n v="1085"/>
    <s v="1-2025-019394"/>
    <s v="_x0009_SILENCIO ADVO POSITIVO Y RECURSOS DE REPOSICION Y EN SUBSIDIO APELACION Re: Ger ElectroHuila, PETICION GloriaAvila V Cta NIU 214016802 de 3-Medio Bajo, FactMarzo2025 85672313 a corregir y expedir nuev"/>
    <s v="Gloria Avila"/>
    <s v="DP"/>
    <d v="2025-04-23T00:00:00"/>
    <d v="2025-04-23T00:00:00"/>
    <d v="2025-04-29T00:00:00"/>
    <x v="4"/>
    <x v="13"/>
    <s v="David Andrés Grajales Marín"/>
    <s v="Farid Alejandro Tovar Aristizábal"/>
    <x v="0"/>
    <n v="12"/>
    <n v="12"/>
    <d v="2025-05-12T00:00:00"/>
    <s v="2-2025-014937"/>
    <d v="2025-05-05T00:00:00"/>
    <s v="2-2025-014937 Electrohuila"/>
    <d v="2025-05-05T00:00:00"/>
    <m/>
    <m/>
    <n v="0"/>
  </r>
  <r>
    <n v="1086"/>
    <s v="1-2025-019423"/>
    <s v="Alcalde de Norosi Bolívar solicita APOYO Y APROBACION DE PROYECTOS DE ENERGIA, MINERIA Y_x000a_ENERGIAS RENOVABLES PARA EL CIERRE DE BRECHAS"/>
    <s v=" Alcaldía Municipio De Norosi"/>
    <s v="DP"/>
    <d v="2025-04-23T00:00:00"/>
    <d v="2025-04-23T00:00:00"/>
    <d v="2025-04-29T00:00:00"/>
    <x v="4"/>
    <x v="17"/>
    <s v="David Andrés Grajales Marín"/>
    <s v="Farid Alejandro Tovar Aristizábal"/>
    <x v="0"/>
    <n v="13"/>
    <n v="12"/>
    <d v="2025-05-12T00:00:00"/>
    <s v="2-2025-015179"/>
    <d v="2025-05-06T00:00:00"/>
    <s v="N/A"/>
    <s v="N/A"/>
    <s v="Respuesta al Peticionario"/>
    <m/>
    <n v="0"/>
  </r>
  <r>
    <n v="1087"/>
    <s v="1-2025-019536"/>
    <s v="AIR-E responde al traslado del rad MME 1-2025-014054"/>
    <s v="Air-e S.A.S. E.S.P."/>
    <s v="DP"/>
    <d v="2025-04-23T00:00:00"/>
    <d v="2025-04-23T00:00:00"/>
    <d v="2025-04-29T00:00:00"/>
    <x v="4"/>
    <x v="13"/>
    <s v="David Andrés Grajales Marín"/>
    <s v="Farid Alejandro Tovar Aristizábal"/>
    <x v="0"/>
    <n v="12"/>
    <n v="12"/>
    <d v="2025-05-12T00:00:00"/>
    <s v="2-2025-014936"/>
    <d v="2025-05-05T00:00:00"/>
    <s v="N/A"/>
    <s v="N/A"/>
    <m/>
    <m/>
    <n v="0"/>
  </r>
  <r>
    <n v="1088"/>
    <s v="1-2025-019545"/>
    <s v="Reiteración de solicitud de vinculación al Grupo de Energía de Bogotá. Al proceso 2025-00101 del TRIBUNAL ADMINISTRATIVO DE CUNDINAMARCA"/>
    <s v="Fundación Para El Estado De Derecho"/>
    <s v="DP"/>
    <d v="2025-04-23T00:00:00"/>
    <d v="2025-04-24T00:00:00"/>
    <d v="2025-04-29T00:00:00"/>
    <x v="4"/>
    <x v="0"/>
    <m/>
    <m/>
    <x v="0"/>
    <n v="9"/>
    <n v="12"/>
    <d v="2025-05-12T00:00:00"/>
    <s v="N/A"/>
    <d v="2025-05-02T00:00:00"/>
    <s v="N/A"/>
    <s v="N/A"/>
    <s v="Se asigna a la OAJ"/>
    <m/>
    <n v="0"/>
  </r>
  <r>
    <n v="1089"/>
    <s v="1-2025-019638"/>
    <s v="Copia de respuesta de la CREG al H.S Miguel Uribe"/>
    <s v="Comisión de Regulación de Energía, Gas y Combustibles - CREG"/>
    <s v="DP"/>
    <d v="2025-04-24T00:00:00"/>
    <d v="2025-04-24T00:00:00"/>
    <d v="2025-04-29T00:00:00"/>
    <x v="4"/>
    <x v="0"/>
    <m/>
    <m/>
    <x v="0"/>
    <n v="6"/>
    <n v="12"/>
    <d v="2025-05-13T00:00:00"/>
    <s v="N/A"/>
    <d v="2025-04-30T00:00:00"/>
    <s v="N/A"/>
    <s v="N/A"/>
    <s v="Se asignó a secretaría General"/>
    <m/>
    <n v="0"/>
  </r>
  <r>
    <n v="1090"/>
    <s v="1-2025-019641"/>
    <s v="_x0009_Solicitud concepto aplicabilidad Ley 2407 de 2024"/>
    <s v="Anónimo"/>
    <s v="DP"/>
    <d v="2025-04-24T00:00:00"/>
    <d v="2025-04-24T00:00:00"/>
    <d v="2025-04-29T00:00:00"/>
    <x v="4"/>
    <x v="0"/>
    <m/>
    <m/>
    <x v="0"/>
    <n v="6"/>
    <n v="12"/>
    <d v="2025-05-13T00:00:00"/>
    <s v="N/A"/>
    <d v="2025-04-30T00:00:00"/>
    <s v="N/A"/>
    <s v="N/A"/>
    <s v="Se asignó a la OAJ"/>
    <m/>
    <n v="0"/>
  </r>
  <r>
    <n v="1091"/>
    <s v="1-2025-019687"/>
    <s v="Respuesta de CORPAMAG al oficio 2-2025-008507"/>
    <s v="Corporación Autónoma Regional del Magdalena - CORPAMAG."/>
    <s v="DP"/>
    <d v="2025-04-24T00:00:00"/>
    <d v="2025-04-24T00:00:00"/>
    <d v="2025-04-29T00:00:00"/>
    <x v="4"/>
    <x v="0"/>
    <m/>
    <m/>
    <x v="0"/>
    <n v="6"/>
    <n v="12"/>
    <d v="2025-05-13T00:00:00"/>
    <s v="N/A"/>
    <d v="2025-04-30T00:00:00"/>
    <s v="N/A"/>
    <s v="N/A"/>
    <s v="Se asigna a la DEE usuario Srivas"/>
    <m/>
    <n v="0"/>
  </r>
  <r>
    <n v="1092"/>
    <s v="1-2025-019797"/>
    <s v="SDA responde al traslado realizado 2-2024-045365"/>
    <s v="Alcaldía de Bogotá Secretaria Distrital de Ambiente"/>
    <s v="DP"/>
    <d v="2025-04-25T00:00:00"/>
    <d v="2025-04-25T00:00:00"/>
    <d v="2025-04-29T00:00:00"/>
    <x v="4"/>
    <x v="13"/>
    <s v="David Andrés Grajales Marín"/>
    <s v="Farid Alejandro Tovar Aristizábal"/>
    <x v="0"/>
    <n v="11"/>
    <n v="12"/>
    <d v="2025-05-14T00:00:00"/>
    <s v="2-2025-015165"/>
    <d v="2025-05-06T00:00:00"/>
    <s v="N/A"/>
    <s v="N/A"/>
    <m/>
    <m/>
    <n v="0"/>
  </r>
  <r>
    <n v="1093"/>
    <s v="1-2025-020278"/>
    <s v="el Honorable Representante Jorge Hernán Bastidas Rosero solicita Información relacionada exclusivamente con los proyectos financiados bajo el mecanismo de Obras por_x000a_Impuestos"/>
    <s v="Agencia de Renovación del Territorio Dirección de Sustitución de Cultivos de Uso Ilícito"/>
    <s v="DP"/>
    <d v="2025-04-28T00:00:00"/>
    <d v="2025-04-29T00:00:00"/>
    <d v="2025-04-29T00:00:00"/>
    <x v="4"/>
    <x v="22"/>
    <s v="David Andrés Grajales Marín"/>
    <s v="María Fernanda Romero Maldonado"/>
    <x v="0"/>
    <n v="18"/>
    <n v="12"/>
    <d v="2025-05-15T00:00:00"/>
    <s v="2-2025-016451"/>
    <d v="2025-05-16T00:00:00"/>
    <s v="N/A"/>
    <s v="N/A"/>
    <m/>
    <m/>
    <n v="0"/>
  </r>
  <r>
    <n v="1094"/>
    <s v="1-2025-020324"/>
    <s v="_x0009_Solicitud de apoyo para la implementación de proyectos de sistemas solares fotovoltaicos (ssfv) y fuentes no convencionales de nenergias renovables (fncer) en CALAMAR- BOLIVAR"/>
    <s v="CALAMAR- BOLIVAR"/>
    <s v="DP"/>
    <d v="2025-04-28T00:00:00"/>
    <d v="2025-04-29T00:00:00"/>
    <d v="2025-04-29T00:00:00"/>
    <x v="4"/>
    <x v="0"/>
    <m/>
    <m/>
    <x v="0"/>
    <n v="2"/>
    <n v="12"/>
    <d v="2025-05-15T00:00:00"/>
    <s v="N/A"/>
    <d v="2025-04-30T00:00:00"/>
    <s v="N/A"/>
    <s v="N/A"/>
    <s v="Se asignó a Colombia Solar"/>
    <m/>
    <n v="0"/>
  </r>
  <r>
    <n v="1095"/>
    <s v="1-2025-018839"/>
    <s v="Información posibilidad de acceder a subsidios para proyectos de energía solar, actualmente estoy en modalidad de prácticas en CENS en donde desarrolle una actividad de revisión de proyectos de SSFV"/>
    <s v="Yeison Octavio Muñoz Bello"/>
    <s v="DP"/>
    <d v="2025-04-21T00:00:00"/>
    <d v="2025-04-21T00:00:00"/>
    <d v="2025-04-29T00:00:00"/>
    <x v="4"/>
    <x v="0"/>
    <m/>
    <m/>
    <x v="0"/>
    <n v="9"/>
    <n v="12"/>
    <d v="2025-05-08T00:00:00"/>
    <s v="N/A"/>
    <d v="2025-04-30T00:00:00"/>
    <s v="N/A"/>
    <s v="N/A"/>
    <s v="Se asignó a Comunidades Energéticas"/>
    <m/>
    <n v="0"/>
  </r>
  <r>
    <n v="1096"/>
    <s v="1-2025-018675"/>
    <s v="Invitados al Consejo Nacional de Operación año 2025. solicitan se desihne un delegado"/>
    <s v="Consejo Nacional de Operación - CON"/>
    <s v="DP"/>
    <d v="2025-04-15T00:00:00"/>
    <d v="2025-04-15T00:00:00"/>
    <d v="2025-04-29T00:00:00"/>
    <x v="4"/>
    <x v="23"/>
    <s v="Silvia Patricia Martinez Jimenez"/>
    <s v="María Fernanda Romero Maldonado"/>
    <x v="0"/>
    <n v="23"/>
    <n v="12"/>
    <d v="2025-05-06T00:00:00"/>
    <s v=" 2-2025-015568 "/>
    <d v="2025-05-08T00:00:00"/>
    <s v="N/A"/>
    <s v="N/A"/>
    <m/>
    <m/>
    <n v="0"/>
  </r>
  <r>
    <n v="1097"/>
    <s v="1-2025-018267"/>
    <s v="copia de respuesta dada a MANUEL JURADO OBIS Representante Legal SOLAR EL EDÉN S.A.S. E.S. Respuesta del oficio 2-2025-008687 del Ministerio de Minas y Energía, con radicación ANLA 20256200311782 del 20 de marzo del 2025. Respuesta al radicado No. 1-2025-008383"/>
    <s v="Autoridad Nacional de Licencias Ambientales - ANLA"/>
    <s v="DP"/>
    <d v="2025-04-14T00:00:00"/>
    <d v="2025-04-24T00:00:00"/>
    <d v="2025-04-30T00:00:00"/>
    <x v="4"/>
    <x v="18"/>
    <s v="David Andrés Grajales Marín"/>
    <s v="Eulogio Solarte"/>
    <x v="0"/>
    <n v="24"/>
    <n v="12"/>
    <d v="2025-05-05T00:00:00"/>
    <s v="2-2025-015567"/>
    <d v="2025-05-08T00:00:00"/>
    <s v="N/A"/>
    <s v="N/A"/>
    <s v="Se asignó al despacho del Ministro, pero lo devolvieron"/>
    <m/>
    <n v="0"/>
  </r>
  <r>
    <n v="1098"/>
    <s v="1-2025-018979"/>
    <s v=" tenemos el deseo de comprar erquipos  y con el conosimiento que tenemos empesar a instalar   tenemos un proyecto de un sistema aislado de 1.8 kw mi pregunta ahora se promueve mucho el uso depronto podriamos conseguir asesoria  para verificar nuestros diseños y asi  tener  mas efectividad"/>
    <s v="Adrian alexander lopez_x000a_Muñoz"/>
    <s v="DP"/>
    <d v="2025-04-21T00:00:00"/>
    <d v="2025-05-30T00:00:00"/>
    <d v="2025-04-30T00:00:00"/>
    <x v="4"/>
    <x v="23"/>
    <s v="Silvia Patricia Martinez Jimenez"/>
    <s v="María Fernanda Romero Maldonado"/>
    <x v="0"/>
    <n v="15"/>
    <n v="12"/>
    <d v="2025-05-08T00:00:00"/>
    <s v="2-2025-015180"/>
    <d v="2025-05-06T00:00:00"/>
    <s v="N/A"/>
    <s v="N/A"/>
    <s v="se asigna al Grupo de Reglamentos Tecnicos el dia 05-05-2025 pero lo devuleven indicando que ese tema no es de su competencia"/>
    <m/>
    <n v="0"/>
  </r>
  <r>
    <n v="1099"/>
    <s v="_x0009__x000a_1-2025-019375"/>
    <s v="*Proyecto de Sistema Eléctrico Inteligente con Integración 5G, Cloud e IA"/>
    <s v="Juan David León Restrepo"/>
    <s v="DP"/>
    <d v="2025-04-23T00:00:00"/>
    <d v="2025-04-23T00:00:00"/>
    <d v="2025-04-30T00:00:00"/>
    <x v="4"/>
    <x v="19"/>
    <s v="David Andrés Grajales Marín"/>
    <s v="Farid Alejandro Tovar Aristizábal"/>
    <x v="0"/>
    <n v="16"/>
    <n v="12"/>
    <d v="2025-05-12T00:00:00"/>
    <s v="2-2025-015711"/>
    <d v="2025-05-09T00:00:00"/>
    <s v="N/A"/>
    <s v="N/A"/>
    <s v="se asigna al Grupo de asuntos Legislativos el dia 05-05-2025 pero lo devuleven indicacndo que no es de su competencia"/>
    <m/>
    <n v="0"/>
  </r>
  <r>
    <n v="1100"/>
    <s v="_x0009__x000a_1-2025-020343"/>
    <s v="Radicados de MinTIC No. 251035362 Asunto: Traslado de comunicado os comunicados de la referencia donde tienen como solicitud, sean apoyados con celdas fotovoltaicas."/>
    <s v=" Ministerio de Tecnologías de la Información y Comunicaciones de Colombia"/>
    <s v="DP"/>
    <d v="2025-04-29T00:00:00"/>
    <d v="2025-04-29T00:00:00"/>
    <d v="2025-04-30T00:00:00"/>
    <x v="4"/>
    <x v="17"/>
    <s v="David Andrés Grajales Marín"/>
    <s v="Farid Alejandro Tovar Aristizábal"/>
    <x v="0"/>
    <n v="7"/>
    <n v="12"/>
    <d v="2025-05-16T00:00:00"/>
    <s v="2-2025-015175"/>
    <d v="2025-05-06T00:00:00"/>
    <s v="N/A"/>
    <s v="N/A"/>
    <s v="Respuesta al Peticionario"/>
    <m/>
    <n v="0"/>
  </r>
  <r>
    <n v="1101"/>
    <s v="_x0009__x000a_1-2025-020579"/>
    <s v="SOLICITUD DE AGENDA me permito solicitar muy respetuosamente una cita con su despacho para socializar las problemáticas que aquejan a nuestro municipio en materia de energía, con especial énfasis"/>
    <s v="Concejo Municipal Caloto Cauca"/>
    <s v="DP"/>
    <d v="2025-04-30T00:00:00"/>
    <d v="2025-04-30T00:00:00"/>
    <d v="2025-04-30T00:00:00"/>
    <x v="4"/>
    <x v="0"/>
    <m/>
    <m/>
    <x v="0"/>
    <n v="36"/>
    <n v="12"/>
    <d v="2025-05-19T00:00:00"/>
    <s v="N/A"/>
    <d v="2025-06-05T00:00:00"/>
    <s v="N/A"/>
    <s v="N/A"/>
    <s v="Se asigna para que se trámite desde Comunidades Enegéticas"/>
    <m/>
    <n v="0"/>
  </r>
  <r>
    <n v="1102"/>
    <s v="1-2025-020580"/>
    <s v="Respuesta Requerimiento radicado No. 2-2025-014465"/>
    <s v="Chec Grupo EPM"/>
    <s v="DP"/>
    <d v="2025-04-30T00:00:00"/>
    <d v="2025-04-30T00:00:00"/>
    <d v="2025-05-01T00:00:00"/>
    <x v="4"/>
    <x v="15"/>
    <s v="David Andrés Grajales Marín"/>
    <s v="Farid Alejandro Tovar Aristizábal"/>
    <x v="0"/>
    <n v="7"/>
    <n v="12"/>
    <d v="2025-05-19T00:00:00"/>
    <s v="3-2025-015784"/>
    <d v="2025-05-07T00:00:00"/>
    <s v="N/A"/>
    <s v="N/A"/>
    <m/>
    <m/>
    <n v="0"/>
  </r>
  <r>
    <n v="1103"/>
    <s v="_x0009__x000a_1-2025-020587"/>
    <s v="REQUERIMIENTO CUMPLIMIENTO COMPROMISOS MESA DE TRABAJO VEREDA ZADEN (26 DE MARZO DE 2025)"/>
    <s v="CARLOS ENCISO NAVARRO Personero de El Colegio, Cundinamarca"/>
    <s v="DP"/>
    <d v="2025-04-30T00:00:00"/>
    <d v="2025-04-30T00:00:00"/>
    <d v="2025-04-30T00:00:00"/>
    <x v="4"/>
    <x v="20"/>
    <s v="David Andrés Grajales Marín"/>
    <s v="Farid Alejandro Tovar Aristizábal"/>
    <x v="0"/>
    <n v="6"/>
    <n v="12"/>
    <d v="2025-05-19T00:00:00"/>
    <s v="2-2025-015178"/>
    <d v="2025-05-06T00:00:00"/>
    <s v="2-2025-015178"/>
    <d v="2025-05-06T00:00:00"/>
    <s v="SE REALIZA TPC Y SE COPIA AL PETICIONARIO"/>
    <m/>
    <n v="0"/>
  </r>
  <r>
    <n v="1104"/>
    <s v="1-2025-020604"/>
    <s v="Solicitud Estudios Detallados De Riesgo Vereda Zaden. Mesa De Trabajo Con Enel 26 De Marzo De 2025"/>
    <s v="Alcaldía Municipal de el Colegio Cundinamarca"/>
    <s v="DP"/>
    <d v="2025-04-30T00:00:00"/>
    <d v="2025-04-30T00:00:00"/>
    <d v="2025-04-30T00:00:00"/>
    <x v="4"/>
    <x v="20"/>
    <s v="David Andrés Grajales Marín"/>
    <s v="Farid Alejandro Tovar Aristizábal"/>
    <x v="0"/>
    <n v="7"/>
    <n v="12"/>
    <d v="2025-05-19T00:00:00"/>
    <s v="2-2025-015356"/>
    <d v="2025-05-07T00:00:00"/>
    <s v="2-2025-015356"/>
    <d v="2025-05-07T00:00:00"/>
    <s v="SE REALIZA TPC Y SE COPIA AL PETICIONARIO"/>
    <m/>
    <n v="0"/>
  </r>
  <r>
    <n v="1105"/>
    <s v="_x0009__x000a_1-2025-020607"/>
    <s v="Solicitud de reunión para análisis de coexistencia de proyectos en el área del Parque Solar Lizama en el marco de la Resolución 40303 del 5 de agosto de 2022."/>
    <s v="Paula Andrea Castañeda Garzon VIRIDI"/>
    <s v="DP"/>
    <d v="2025-04-30T00:00:00"/>
    <d v="2025-04-30T00:00:00"/>
    <d v="2025-04-30T00:00:00"/>
    <x v="4"/>
    <x v="15"/>
    <s v="David Andrés Grajales Marín"/>
    <s v="Farid Alejandro Tovar Aristizábal"/>
    <x v="0"/>
    <n v="9"/>
    <n v="12"/>
    <d v="2025-05-19T00:00:00"/>
    <s v="2-2025-015716"/>
    <d v="2025-05-09T00:00:00"/>
    <s v="N/A"/>
    <s v="N/A"/>
    <m/>
    <m/>
    <n v="0"/>
  </r>
  <r>
    <n v="1106"/>
    <s v="1-2025-020608"/>
    <s v="Requerimiento De Visita Técnica E Informe Sobre Procesos Policivos Por Perturbación De Inmuebles En La Vereda Zaden"/>
    <s v="Alcaldía Municipal de el Colegio Cundinamarca"/>
    <s v="DP"/>
    <d v="2025-04-30T00:00:00"/>
    <d v="2025-04-30T00:00:00"/>
    <d v="2025-04-30T00:00:00"/>
    <x v="4"/>
    <x v="20"/>
    <s v="David Andrés Grajales Marín"/>
    <s v="Farid Alejandro Tovar Aristizábal"/>
    <x v="0"/>
    <n v="6"/>
    <n v="12"/>
    <d v="2025-05-19T00:00:00"/>
    <s v="2-2025-015182"/>
    <d v="2025-05-06T00:00:00"/>
    <s v="2-2025-015182"/>
    <d v="2025-05-06T00:00:00"/>
    <s v="SE REALIZA TPC Y SE COPIA AL PETICIONARIO"/>
    <m/>
    <n v="0"/>
  </r>
  <r>
    <n v="1107"/>
    <s v="_x0009__x000a_1-2025-020628"/>
    <s v="SOLCITUD TUTELA RADICADO N.° 2023-00048-00"/>
    <s v="Alcaldía Municipal de el Colegio Cundinamarca"/>
    <s v="DP"/>
    <d v="2025-04-30T00:00:00"/>
    <d v="2025-04-30T00:00:00"/>
    <d v="2025-04-30T00:00:00"/>
    <x v="4"/>
    <x v="20"/>
    <s v="David Andrés Grajales Marín"/>
    <s v="Farid Alejandro Tovar Aristizábal"/>
    <x v="0"/>
    <n v="9"/>
    <n v="12"/>
    <d v="2025-05-19T00:00:00"/>
    <s v="2-2025-015719"/>
    <d v="2025-05-09T00:00:00"/>
    <s v="2-2025-015719"/>
    <d v="2025-05-09T00:00:00"/>
    <s v="SE REALIZA TPC Y SE COPIA AL PETICIONARIO"/>
    <m/>
    <n v="0"/>
  </r>
  <r>
    <n v="1108"/>
    <s v="1-2025-020633"/>
    <s v="Solicitud de Declaratoria de utilidad pública y de interés social “Planta Fotovoltaica Sol de Cimitarra 9.9 MW”."/>
    <s v="CRISTINA GIRALDO QUINTERO"/>
    <s v="DUPIS"/>
    <d v="2025-04-30T00:00:00"/>
    <d v="2025-04-30T00:00:00"/>
    <d v="2025-04-30T00:00:00"/>
    <x v="4"/>
    <x v="7"/>
    <s v="María Camila Ricaurte Sanabria"/>
    <s v="María Fernanda Romero Maldonado"/>
    <x v="0"/>
    <n v="64"/>
    <n v="12"/>
    <d v="2025-05-19T00:00:00"/>
    <s v="2-2025-024623"/>
    <d v="2025-07-03T00:00:00"/>
    <s v="N/A"/>
    <s v="N/A"/>
    <m/>
    <m/>
    <n v="0"/>
  </r>
  <r>
    <n v="1109"/>
    <s v="3-2025-014591"/>
    <s v="Seguimiento a comisiones pendientes por legalizar y comisiones _x000a_en legalización sin trámite."/>
    <s v="Grupo de Gestión de Legalización de Comisiones y Facturación de _x000a_Comisión de Servicios, Viáticos"/>
    <s v="OTROS "/>
    <d v="2025-04-23T00:00:00"/>
    <d v="2025-04-24T00:00:00"/>
    <d v="2025-04-30T00:00:00"/>
    <x v="4"/>
    <x v="14"/>
    <m/>
    <m/>
    <x v="2"/>
    <n v="-45770"/>
    <n v="12"/>
    <d v="2025-05-12T00:00:00"/>
    <m/>
    <m/>
    <m/>
    <m/>
    <m/>
    <m/>
    <n v="1"/>
  </r>
  <r>
    <n v="1110"/>
    <s v="_x0009__x000a_1-2025-020683"/>
    <s v="SOLICITUD CREACIÓN – DERECHO DE PETICIÓN del fondo para el cambio energético, la creación de la asociación en cada uno de sus municipios y sea parte de la misma. La asociación goza del régimen especial, beneficios tributarios, IVA, impuestos sobre la renta etc,  bajo el apoyo del Ministerio de Ciencias y Tecnología."/>
    <s v="Asociación Usuarios Energía de Colombia"/>
    <s v="DP"/>
    <d v="2025-04-30T00:00:00"/>
    <d v="2025-04-30T00:00:00"/>
    <d v="2025-05-02T00:00:00"/>
    <x v="4"/>
    <x v="25"/>
    <s v="David Andrés Grajales Marín"/>
    <s v="Farid Alejandro Tovar Aristizábal"/>
    <x v="0"/>
    <n v="9"/>
    <n v="12"/>
    <d v="2025-05-19T00:00:00"/>
    <s v="2-2025-015715"/>
    <d v="2025-05-09T00:00:00"/>
    <s v="2-2025-015715"/>
    <d v="2025-05-09T00:00:00"/>
    <s v="Fenoge"/>
    <m/>
    <n v="0"/>
  </r>
  <r>
    <n v="1111"/>
    <s v="1-2025-020239"/>
    <s v="SOLICITUD DE APOYO Fondo De Apoyo Financiero Para La Energización De Las Zonas Rurales Interconectadas — FAER Fondo de apoyo financiero para la energización de las zonas no interconectadas - FAZNI - apoyo financiacion de protectos de extension sector la Betulia - Municipio de Bugalagrande del Valle del Cauca"/>
    <s v="Alcaldía de Bugalagrande"/>
    <s v="DP"/>
    <d v="2025-04-28T00:00:00"/>
    <d v="2025-04-28T00:00:00"/>
    <d v="2025-05-02T00:00:00"/>
    <x v="4"/>
    <x v="7"/>
    <s v="David Andrés Grajales Marín"/>
    <m/>
    <x v="0"/>
    <n v="14"/>
    <n v="12"/>
    <d v="2025-05-15T00:00:00"/>
    <s v="2-2025-015943"/>
    <d v="2025-05-12T00:00:00"/>
    <s v="N/A"/>
    <s v="N/A"/>
    <m/>
    <m/>
    <n v="0"/>
  </r>
  <r>
    <n v="1112"/>
    <s v="_x0009__x000a_1-2025-020669"/>
    <s v="Actualización de la Situación Financiera de la empresa Air-e S.A.S. E.S.P. y Potencial Riesgo Sistémico para el Mercado Eléctrico colombiano 202544008943-1 origen 1163-9"/>
    <s v="XM S.A. E.S.P"/>
    <s v="DP"/>
    <d v="2025-04-30T00:00:00"/>
    <d v="2025-05-02T00:00:00"/>
    <d v="2025-05-02T00:00:00"/>
    <x v="4"/>
    <x v="0"/>
    <m/>
    <m/>
    <x v="0"/>
    <n v="2"/>
    <n v="12"/>
    <d v="2025-05-19T00:00:00"/>
    <s v="N/A"/>
    <d v="2025-05-02T00:00:00"/>
    <s v="N/A"/>
    <s v="N/A"/>
    <s v="Se asignó a la OARE"/>
    <m/>
    <n v="0"/>
  </r>
  <r>
    <n v="1113"/>
    <s v="_x0009__x000a_1-2025-020897"/>
    <s v="ACCIÓN PREVENTIVA RECLAMO DEFICIENCIA EN LA PRESTACIÓN DEL SERVICIO DE TELEFONÍA MÓVIL, DATOS ZONA RURAL, ACCESO A REDES SOCIALES, CONECTIVIDAD Y ENERGÍA ELÉCTRICA EN EL MUNICIPIO DE TADO CORREGIMIENTOS Y COMUNIDADES INDÍGENAS RADICADO - E-2025- 158645"/>
    <s v="Procuraduría General de la Nación"/>
    <s v="DP"/>
    <d v="2025-05-02T00:00:00"/>
    <d v="2025-05-02T00:00:00"/>
    <d v="2025-05-02T00:00:00"/>
    <x v="5"/>
    <x v="1"/>
    <s v="David Andrés Grajales Marín"/>
    <s v="Farid Alejandro Tovar Aristizábal"/>
    <x v="0"/>
    <n v="5"/>
    <n v="5"/>
    <d v="2025-05-09T00:00:00"/>
    <s v="2-2025-015171"/>
    <d v="2025-05-07T00:00:00"/>
    <s v="2-2025-015171"/>
    <d v="2025-05-07T00:00:00"/>
    <s v="Se da respuest al peticionario frente a su solicitud"/>
    <m/>
    <n v="0"/>
  </r>
  <r>
    <n v="1114"/>
    <s v="_x0009__x000a_1-2025-020903"/>
    <s v="Confirmación Mesa Técnica Presencial Proyecto Electrificación Rural Faer municipio De La Vega Cauca"/>
    <s v="Alcaldía Municipal De La Vega"/>
    <s v="DP"/>
    <d v="2025-05-02T00:00:00"/>
    <d v="2025-05-02T00:00:00"/>
    <d v="2025-05-02T00:00:00"/>
    <x v="5"/>
    <x v="0"/>
    <m/>
    <m/>
    <x v="0"/>
    <n v="18"/>
    <n v="12"/>
    <d v="2025-05-20T00:00:00"/>
    <s v="N/A"/>
    <d v="2025-05-20T00:00:00"/>
    <s v="N/A"/>
    <s v="N/A"/>
    <s v="se asigna al Grupo de supervision"/>
    <m/>
    <n v="0"/>
  </r>
  <r>
    <n v="1115"/>
    <s v="1-2025-020908"/>
    <s v="1. ¿Cuál es la definición de “instalación legalizada”?; 2. ¿Cuántas instalaciones legalizadas existían en Colombia en el año 1994?; 3. ¿Cuántas instalaciones legalizadas existen en Colombia en la actualidad?; 4. ¿Cuántas instalaciones legalizadas tuvieron CLARO, MOVISTAR, TIGO y ETB en el _x000a_año 2023?"/>
    <s v="KELLY PAZ CHAMORRO"/>
    <s v="DP"/>
    <d v="2025-05-02T00:00:00"/>
    <d v="2025-05-02T00:00:00"/>
    <d v="2025-05-02T00:00:00"/>
    <x v="5"/>
    <x v="13"/>
    <s v="David Andrés Grajales Marín"/>
    <s v="Laura Isabel Baracaldo Calderón"/>
    <x v="0"/>
    <n v="7"/>
    <n v="12"/>
    <d v="2025-05-20T00:00:00"/>
    <s v="2-2025-015710 _x000a_ 2-2025-015708 _x000a_2-2025-015707"/>
    <d v="2025-05-09T00:00:00"/>
    <s v="2-2025-015710 _x000a_ 2-2025-015708 _x000a_2-2025-015707"/>
    <d v="2025-05-09T00:00:00"/>
    <m/>
    <m/>
    <n v="0"/>
  </r>
  <r>
    <n v="1116"/>
    <s v="_x0009__x000a_1-2025-020909"/>
    <s v="copia de Respuesta para Señora GABRIELA MENDOZA Y OTROS Presidenta de Junta de Acción Comunal Salazar de las Palmas – Norte de Santander Arboledas – Norte de Santander_x000a_jacveredasanpabloviejo08@gmail.com a derecho de petición en la modalidad de consulta, recibido con radicado UPME 20251110056932 del 12 de marzo de 2025. "/>
    <s v=" Unidad de Planeación Minero Energética - UPME"/>
    <s v="DP"/>
    <d v="2025-05-02T00:00:00"/>
    <d v="2025-05-02T00:00:00"/>
    <d v="2025-05-02T00:00:00"/>
    <x v="5"/>
    <x v="7"/>
    <s v="David Andrés Grajales Marín"/>
    <m/>
    <x v="0"/>
    <n v="3"/>
    <n v="12"/>
    <d v="2025-05-20T00:00:00"/>
    <s v="2-2025-014933"/>
    <d v="2025-05-05T00:00:00"/>
    <s v="N/A"/>
    <s v="N/A"/>
    <m/>
    <m/>
    <n v="0"/>
  </r>
  <r>
    <n v="1117"/>
    <s v="_x0009__x000a_1-2025-020985"/>
    <s v="Quiero saber qué función cumple el FENOGE y la OIM en el tema de los proyectos en comunidad. Bueno, acá en La Guajira"/>
    <s v="Chicred Antonio Naged prieto"/>
    <s v="DP"/>
    <d v="2025-05-02T00:00:00"/>
    <d v="2025-05-02T00:00:00"/>
    <d v="2025-05-02T00:00:00"/>
    <x v="5"/>
    <x v="0"/>
    <m/>
    <m/>
    <x v="0"/>
    <n v="0"/>
    <n v="12"/>
    <d v="2025-05-20T00:00:00"/>
    <s v="N/A"/>
    <d v="2025-05-02T00:00:00"/>
    <s v="N/A"/>
    <s v="N/A"/>
    <s v="Se asigna para que se trámite desde Comunidades Enegéticas"/>
    <m/>
    <n v="0"/>
  </r>
  <r>
    <n v="1118"/>
    <s v="_x0009__x000a_1-2025-017826"/>
    <s v="C-388 Alcance Entrega del Informe Auditoria N°2 PV Sahagún - Contrato 4620003413 - MIN MINAS_x0009_"/>
    <s v="Compañía Colombiana de Consultores S.A.A"/>
    <s v="DP"/>
    <d v="2025-04-10T00:00:00"/>
    <d v="2025-05-02T00:00:00"/>
    <d v="2025-05-02T00:00:00"/>
    <x v="5"/>
    <x v="19"/>
    <m/>
    <m/>
    <x v="1"/>
    <n v="25"/>
    <n v="12"/>
    <d v="2025-04-30T00:00:00"/>
    <s v="N/A"/>
    <d v="2025-05-05T00:00:00"/>
    <s v="N/A"/>
    <s v="N/A"/>
    <s v="El informe se guarda en: 1.Comunicaciones/10. Informe SIN - Curva S"/>
    <m/>
    <n v="0"/>
  </r>
  <r>
    <n v="1119"/>
    <s v="1-2025-021151"/>
    <s v="Comunicación respecto de la superposición de proyectos, con ocasión al trámite administrativo de solicitud de licencia ambiental para el proyecto “UPME 01-2022 Subestación Huila 230 kV y Líneas de Transmisión Asociadas"/>
    <s v="Autoridad Nacional de Licencias Ambientales - ANLA"/>
    <s v="DP"/>
    <d v="2025-05-05T00:00:00"/>
    <d v="2025-05-05T00:00:00"/>
    <d v="2025-05-05T00:00:00"/>
    <x v="5"/>
    <x v="13"/>
    <s v="David Andrés Grajales Marín"/>
    <s v="Farid Alejandro Tovar Aristizábal"/>
    <x v="0"/>
    <n v="9"/>
    <n v="12"/>
    <d v="2025-05-21T00:00:00"/>
    <s v="2-2025-016294"/>
    <d v="2025-05-14T00:00:00"/>
    <s v="2-2025-016294 Inversiones Lima de Colombia"/>
    <d v="2025-05-14T00:00:00"/>
    <m/>
    <m/>
    <n v="0"/>
  </r>
  <r>
    <n v="1120"/>
    <s v="_x0009__x000a_1-2025-021173"/>
    <s v="INC-134-2025-CANTIP Ref.: Contrato 1753-2024. “REALIZAR LOS ESTUDIOS Y DISEÑOS DEFINITIVOS Y LA EJECUCIÓN DE LAS OBRAS DEL ECOBARRIO NUEVA CASTILLA EN LA LOCALIDAD DE KENNEDY, EN EL MARCO DE LA ESTRATEGIA REVITALIZA TU BARRIO PRIORIZADO POR LA SECRETARIA DISTRITAL DE HABITAT”. Asunto:  Consulta sobre Presentación de Proyecto de Generación con Sistema Solar Aislado ante Enel – Intervención en los parques Nueva Castilla "/>
    <s v="Consorcio Antares I.P"/>
    <s v="DP"/>
    <d v="2025-05-05T00:00:00"/>
    <d v="2025-05-05T00:00:00"/>
    <d v="2025-05-05T00:00:00"/>
    <x v="5"/>
    <x v="0"/>
    <m/>
    <m/>
    <x v="0"/>
    <n v="16"/>
    <n v="12"/>
    <d v="2025-05-21T00:00:00"/>
    <s v="N/A"/>
    <d v="2025-05-21T00:00:00"/>
    <s v="N/A"/>
    <s v="N/A"/>
    <s v="se asigna a OARE"/>
    <m/>
    <n v="0"/>
  </r>
  <r>
    <n v="1121"/>
    <s v="1-2025-021183"/>
    <s v="Solicitud de información sobre el estado del Proyecto de_x000a_ Sustitución de Combustibles Sólidos por Energéticos de_x000a_ Transición"/>
    <s v="Fabian Arrieta"/>
    <s v="DP"/>
    <d v="2025-05-05T00:00:00"/>
    <d v="2025-05-05T00:00:00"/>
    <d v="2025-05-05T00:00:00"/>
    <x v="5"/>
    <x v="0"/>
    <m/>
    <m/>
    <x v="0"/>
    <n v="3"/>
    <n v="12"/>
    <d v="2025-05-21T00:00:00"/>
    <s v="N/A"/>
    <d v="2025-05-08T00:00:00"/>
    <s v="N/A"/>
    <s v="N/A"/>
    <s v="SE ASIGNA A LA DH"/>
    <m/>
    <n v="0"/>
  </r>
  <r>
    <n v="1122"/>
    <s v="1-2025-021199"/>
    <s v="Copia-Apelación Cuenta 47437"/>
    <s v="Arlet Johanna Ruiz Rodríguez"/>
    <s v="DP"/>
    <d v="2025-05-05T00:00:00"/>
    <d v="2025-05-05T00:00:00"/>
    <d v="2025-05-05T00:00:00"/>
    <x v="5"/>
    <x v="13"/>
    <s v="David Andrés Grajales Marín"/>
    <s v="Farid Alejandro Tovar Aristizábal"/>
    <x v="0"/>
    <n v="9"/>
    <n v="12"/>
    <d v="2025-05-21T00:00:00"/>
    <s v="2-2025-016266"/>
    <d v="2025-05-14T00:00:00"/>
    <s v="2-2025-016266 SSPD"/>
    <d v="2025-05-14T00:00:00"/>
    <m/>
    <m/>
    <n v="0"/>
  </r>
  <r>
    <n v="1123"/>
    <s v="_x0009__x000a_1-2025-021208"/>
    <s v="Apelación Cuenta 47437 Derecho de Petición se realiza envío explicando el inconveniente que vengo teniendo ya hace un 10 meses en mi cuenta 47437 con EnEl Codensa Colombia SA"/>
    <s v="Arlet Johanna Ruiz Rodríguez"/>
    <s v="DP"/>
    <d v="2025-05-05T00:00:00"/>
    <d v="2025-05-05T00:00:00"/>
    <d v="2025-05-05T00:00:00"/>
    <x v="5"/>
    <x v="13"/>
    <s v="David Andrés Grajales Marín"/>
    <s v="Farid Alejandro Tovar Aristizábal"/>
    <x v="0"/>
    <n v="9"/>
    <n v="12"/>
    <d v="2025-05-21T00:00:00"/>
    <s v="2-2025-016266"/>
    <d v="2025-05-14T00:00:00"/>
    <s v="2-2025-016266 SSPD"/>
    <d v="2025-05-14T00:00:00"/>
    <m/>
    <m/>
    <n v="0"/>
  </r>
  <r>
    <n v="1124"/>
    <s v="_x0009__x000a_1-2025-021213"/>
    <s v="Relación simbiótica para la aceleración de la transición energética y adaptación al cambio climático con HIDESS + EES-EAS"/>
    <s v="C.I. Melo Arango S.A.S."/>
    <s v="DP"/>
    <d v="2025-05-05T00:00:00"/>
    <d v="2025-05-05T00:00:00"/>
    <d v="2025-05-05T00:00:00"/>
    <x v="5"/>
    <x v="0"/>
    <m/>
    <m/>
    <x v="0"/>
    <n v="9"/>
    <n v="12"/>
    <d v="2025-05-21T00:00:00"/>
    <s v="N/A"/>
    <d v="2025-05-14T00:00:00"/>
    <s v="N/A"/>
    <s v="N/A"/>
    <s v="se asigna a la DEE al Grupo de comunidades energeticas"/>
    <m/>
    <n v="0"/>
  </r>
  <r>
    <n v="1125"/>
    <s v="_x0009__x000a_1-2025-021247"/>
    <s v="Copia-Denuncia Cartel De Corrupción Al Interior De Enel Codensa"/>
    <s v="ENEL COLOMBIA CODENSA S.A. E.S. P"/>
    <s v="DP"/>
    <d v="2025-05-05T00:00:00"/>
    <d v="2025-05-05T00:00:00"/>
    <d v="2025-05-05T00:00:00"/>
    <x v="5"/>
    <x v="13"/>
    <s v="David Andrés Grajales Marín"/>
    <s v="Farid Alejandro Tovar Aristizábal"/>
    <x v="0"/>
    <n v="10"/>
    <n v="12"/>
    <d v="2025-05-21T00:00:00"/>
    <s v="2-2025-016442"/>
    <d v="2025-05-15T00:00:00"/>
    <s v="2-2025-016442"/>
    <d v="2025-05-15T00:00:00"/>
    <m/>
    <m/>
    <n v="0"/>
  </r>
  <r>
    <n v="1126"/>
    <s v="_x0009__x000a_1-2025-021035"/>
    <s v="Respuesta Radicado 20250120063203 Instalaciones Rurales mes abril"/>
    <s v="EPM S.A"/>
    <s v="OTROS "/>
    <d v="2025-05-02T00:00:00"/>
    <d v="2025-05-02T00:00:00"/>
    <d v="2025-05-07T00:00:00"/>
    <x v="5"/>
    <x v="17"/>
    <s v="David Andrés Grajales Marín"/>
    <s v="Farid Alejandro Tovar Aristizábal"/>
    <x v="0"/>
    <n v="7"/>
    <n v="12"/>
    <d v="2025-05-20T00:00:00"/>
    <s v="2-2025-015720"/>
    <d v="2025-05-09T00:00:00"/>
    <s v="N/A"/>
    <s v="N/A"/>
    <s v="Respuesta al Peticionario"/>
    <m/>
    <n v="0"/>
  </r>
  <r>
    <n v="1127"/>
    <s v="1-2025-021289"/>
    <s v="mi profunda insatisfacción con el servicio de energía  eléctrica que he estado recibiendo en mi domicilio, negocio ubicado en Palmaseca. A continuación, detallo los problemas que_x000a_ he experimentado: Cortes frecuentes: He experimentado cortes de energía recurrentes en las últimas semanas"/>
    <s v="Jhon Hector Mena"/>
    <s v="DP"/>
    <d v="2025-05-05T00:00:00"/>
    <d v="2025-05-05T00:00:00"/>
    <d v="2025-05-05T00:00:00"/>
    <x v="5"/>
    <x v="20"/>
    <s v="David Andrés Grajales Marín"/>
    <s v="Farid Alejandro Tovar Aristizábal"/>
    <x v="0"/>
    <n v="7"/>
    <n v="12"/>
    <d v="2025-05-21T00:00:00"/>
    <s v="2-2025-015940"/>
    <d v="2025-05-12T00:00:00"/>
    <s v="2-2025-015940"/>
    <d v="2025-05-12T00:00:00"/>
    <s v="SE REALIZA TPC Y SE COPIA AL PETICIONARIO"/>
    <m/>
    <n v="0"/>
  </r>
  <r>
    <n v="1128"/>
    <s v="_x0009__x000a_1-2025-021294"/>
    <s v="Solicitud visibilidad del corregimiento de Sapzurro ante los ministerios."/>
    <s v=" Edgar Arturo Mera Rodriguez"/>
    <s v="DP"/>
    <d v="2025-05-05T00:00:00"/>
    <d v="2025-05-05T00:00:00"/>
    <d v="2025-05-05T00:00:00"/>
    <x v="5"/>
    <x v="13"/>
    <s v="David Andrés Grajales Marín"/>
    <s v="Farid Alejandro Tovar Aristizábal"/>
    <x v="0"/>
    <n v="10"/>
    <n v="12"/>
    <d v="2025-05-21T00:00:00"/>
    <s v="2-2025-016443"/>
    <d v="2025-05-15T00:00:00"/>
    <s v="N/A"/>
    <s v="N/A"/>
    <m/>
    <m/>
    <n v="0"/>
  </r>
  <r>
    <n v="1129"/>
    <s v="1-2025-021266"/>
    <s v="Reporte de nuevos usuarios rurales Abril 2025"/>
    <s v="CHEC SA ESP BIC"/>
    <s v="OTROS "/>
    <d v="2025-05-05T00:00:00"/>
    <d v="2025-05-05T00:00:00"/>
    <d v="2025-05-05T00:00:00"/>
    <x v="5"/>
    <x v="17"/>
    <s v="David Andrés Grajales Marín"/>
    <s v="Farid Alejandro Tovar Aristizábal"/>
    <x v="0"/>
    <n v="4"/>
    <n v="12"/>
    <d v="2025-05-21T00:00:00"/>
    <s v="2-2025-015712"/>
    <d v="2025-05-09T00:00:00"/>
    <s v="N/A"/>
    <s v="N/A"/>
    <s v="Respuesta al Peticionario"/>
    <m/>
    <n v="0"/>
  </r>
  <r>
    <n v="1130"/>
    <s v="_x0009__x000a_1-2025-021346"/>
    <s v=" Información requerida &quot;Nuevos usuarios rurales&quot;"/>
    <s v="ELECTROCAQUETA S.A E.S.P"/>
    <s v="OTROS "/>
    <d v="2025-05-05T00:00:00"/>
    <d v="2025-05-05T00:00:00"/>
    <d v="2025-05-05T00:00:00"/>
    <x v="5"/>
    <x v="17"/>
    <s v="David Andrés Grajales Marín"/>
    <s v="Farid Alejandro Tovar Aristizábal"/>
    <x v="0"/>
    <n v="4"/>
    <n v="12"/>
    <d v="2025-05-21T00:00:00"/>
    <s v="2-2025-015714"/>
    <d v="2025-05-09T00:00:00"/>
    <s v="N/A"/>
    <s v="N/A"/>
    <s v="Respuesta al Peticionario"/>
    <m/>
    <n v="0"/>
  </r>
  <r>
    <n v="1131"/>
    <s v="3-2025-016088"/>
    <s v="Solicitud pronunciamiento respecto de Recurso de Reposición contra la Resolución 40165 del 9 de abril de 2025 “Por medio de la cual se niega la solicitud de Declaratoria de Utilidad Pública e Interés Social del Proyecto PEQUEÑA CENTRAL HIDROELÉCTRICA HIDROMONOS”"/>
    <s v="OAJ"/>
    <s v="DUPIS"/>
    <d v="2025-05-05T00:00:00"/>
    <d v="2025-05-05T00:00:00"/>
    <d v="2025-05-05T00:00:00"/>
    <x v="5"/>
    <x v="15"/>
    <s v="David Andrés Grajales Marín"/>
    <s v="Farid Alejandro Tovar Aristizábal"/>
    <x v="0"/>
    <n v="4"/>
    <n v="9"/>
    <d v="2025-05-16T00:00:00"/>
    <s v="3-2025-017467"/>
    <d v="2025-05-09T00:00:00"/>
    <s v="3-2025-017467"/>
    <d v="2025-05-09T00:00:00"/>
    <s v="se da respuesta parcial solicitando ampliación del plazo "/>
    <m/>
    <n v="0"/>
  </r>
  <r>
    <n v="1132"/>
    <s v="1-2025-021616"/>
    <s v="Respuesta OPC-2025-030070 solicitud de MME Traslado de petición MME 1-2025- 018699"/>
    <s v="Empresa Colombiana de Petróleos - Ecopetrol S. A"/>
    <s v="DP"/>
    <d v="2025-05-06T00:00:00"/>
    <d v="2025-05-06T00:00:00"/>
    <d v="2025-05-06T00:00:00"/>
    <x v="5"/>
    <x v="15"/>
    <s v="David Andrés Grajales Marín"/>
    <s v="Farid Alejandro Tovar Aristizábal"/>
    <x v="0"/>
    <n v="3"/>
    <n v="12"/>
    <d v="2025-05-22T00:00:00"/>
    <s v="2-2025-015717"/>
    <d v="2025-05-09T00:00:00"/>
    <s v="N/A"/>
    <s v="N/A"/>
    <m/>
    <m/>
    <n v="0"/>
  </r>
  <r>
    <n v="1133"/>
    <s v="1-2025-021018"/>
    <s v="Dp - 1. Remita el reglamento RETIE de instalación de líneas de alta tensión de 115 Kv para una y dos fases del mismo voltaje; 2. Informe que clase de árboles se permite cultivar y mantener debajo del área de la servidumbre; 3. Informe que tipo de explotación comercial, agrícola, de agricultura o de vivienda se puede desarrollar en el área de afectación de un predio afectado por una servidumbre de las mencionadas en instalación de líneas de alta tensión de 115 Kv"/>
    <s v="ISAAC ALFONSO DEVIS GRANADOS abogados asociados "/>
    <s v="DP"/>
    <d v="2025-05-02T00:00:00"/>
    <d v="2025-05-02T00:00:00"/>
    <d v="2025-05-07T00:00:00"/>
    <x v="5"/>
    <x v="0"/>
    <m/>
    <m/>
    <x v="0"/>
    <n v="5"/>
    <n v="12"/>
    <d v="2025-05-20T00:00:00"/>
    <s v="N/A"/>
    <d v="2025-05-07T00:00:00"/>
    <s v="N/A"/>
    <s v="N/A"/>
    <s v="SE ASIGNA AL GRUPO DE REGLAMENTOS TECNICOS"/>
    <m/>
    <n v="0"/>
  </r>
  <r>
    <n v="1134"/>
    <s v="_x0009__x000a_1-2025-021047"/>
    <s v="COPIA comunicacion remitida a Libio Hernando Vargas Castro de la empresa Inversiones Lima de Colombia S.A. - Comunicación respecto de la superposición de proyectos, con ocasión al trámite administrativo de solicitud de licencia ambiental para el proyecto “UPME 01-2022 _x000a_Subestación Huila 230 kV y Líneas de Transmisión Asociadas”"/>
    <s v="Agencia Nacional de Licencias Ambientales - ANLA"/>
    <s v="DP"/>
    <d v="2025-05-02T00:00:00"/>
    <d v="2025-05-02T00:00:00"/>
    <d v="2025-05-07T00:00:00"/>
    <x v="5"/>
    <x v="13"/>
    <s v="David Andrés Grajales Marín"/>
    <s v="Farid Alejandro Tovar Aristizábal"/>
    <x v="0"/>
    <n v="12"/>
    <n v="12"/>
    <d v="2025-05-20T00:00:00"/>
    <s v="2-2025-016294"/>
    <d v="2025-05-14T00:00:00"/>
    <s v="2-2025-016294 Inversiones Lima de Colombia"/>
    <d v="2025-05-14T00:00:00"/>
    <m/>
    <m/>
    <n v="0"/>
  </r>
  <r>
    <n v="1135"/>
    <s v="_x0009__x000a_1-2025-021304"/>
    <s v="Solicitud vigencia de la Resolución No. 50 de 2003 por medio de la cual declara la Zona Utilidad Pública Embalse Porce III."/>
    <s v="Agencia Nacional de Minería"/>
    <s v="DP"/>
    <d v="2025-05-05T00:00:00"/>
    <d v="2025-05-06T00:00:00"/>
    <d v="2025-05-07T00:00:00"/>
    <x v="5"/>
    <x v="0"/>
    <m/>
    <m/>
    <x v="0"/>
    <n v="2"/>
    <n v="12"/>
    <d v="2025-05-21T00:00:00"/>
    <s v="N/A"/>
    <d v="2025-05-07T00:00:00"/>
    <s v="N/A"/>
    <s v="N/A"/>
    <s v="se asigna a la OAJ"/>
    <m/>
    <n v="0"/>
  </r>
  <r>
    <n v="1136"/>
    <s v="_x0009__x000a_1-2025-021336"/>
    <s v="Traslado parcial de la solicitud de información relacionada con el &quot;Megaproyecto Hidroeléctrico Hidroituango&quot;, recibida mediante el radicado UPME No. 20251110099782. REFERENCIA 2-2025-014168 DEL 25-04-2025"/>
    <s v="Unidad de Planeación Minero Energética - UPME"/>
    <s v="DP"/>
    <d v="2025-05-05T00:00:00"/>
    <d v="2025-05-06T00:00:00"/>
    <d v="2025-05-07T00:00:00"/>
    <x v="5"/>
    <x v="0"/>
    <m/>
    <m/>
    <x v="0"/>
    <n v="2"/>
    <n v="12"/>
    <d v="2025-05-21T00:00:00"/>
    <s v="N/A"/>
    <d v="2025-05-07T00:00:00"/>
    <s v="N/A"/>
    <s v="N/A"/>
    <s v="SE ASIGNA AL GRUPO DE ASUNTOS LEGISLATIVOS"/>
    <m/>
    <n v="0"/>
  </r>
  <r>
    <n v="1137"/>
    <s v="_x0009__x000a_1-2025-019587"/>
    <s v="comunicaciones suscritas por el señor Franklin Cruz García Arroyo, en la que solicita, “(…) nos permita demostrarle nuestro proyecto para ver si atreves de su gobierno, usted nos apoya para llevar esta energía limpia a las diferentes empresas estatales que utilizan el gas propano (ICBF, BATALLONES, ECOPETROL Y COMEDORES SOCIALES) y comunidades vulnerables, así se evitaría dar tanto subsidio. somos personas adultas con mas de 60 años con muy escasos recursos que hemos trabajado mucho tiempo con esfuerzo para sacar este proyecto adelante (…)”."/>
    <s v="Presidencia de la Republica"/>
    <s v="DP"/>
    <d v="2025-04-24T00:00:00"/>
    <d v="2025-04-24T00:00:00"/>
    <d v="2025-05-07T00:00:00"/>
    <x v="5"/>
    <x v="0"/>
    <m/>
    <m/>
    <x v="0"/>
    <n v="11"/>
    <n v="12"/>
    <d v="2025-05-13T00:00:00"/>
    <s v="N/A"/>
    <d v="2025-05-05T00:00:00"/>
    <s v="N/A"/>
    <s v="N/A"/>
    <s v="Se asigna al despacho del Ministro por ser un tema de Hidrogeno verde"/>
    <m/>
    <n v="0"/>
  </r>
  <r>
    <n v="1138"/>
    <s v="1-2025-020679"/>
    <s v="CUMPLIMIENTO DESENTENCIA CONRAD-11001 6000 253 2006 80012 y RAD INTERNO– 11001 34 19 701 2014 00012."/>
    <s v="Gobernación de Bolívar"/>
    <s v="DP"/>
    <d v="2025-04-30T00:00:00"/>
    <d v="2025-05-05T00:00:00"/>
    <d v="2025-05-07T00:00:00"/>
    <x v="5"/>
    <x v="0"/>
    <m/>
    <m/>
    <x v="0"/>
    <n v="21"/>
    <n v="15"/>
    <d v="2025-05-22T00:00:00"/>
    <s v="N/A"/>
    <d v="2025-05-21T00:00:00"/>
    <s v="N/A"/>
    <s v="N/A"/>
    <s v="se asigna al Despacho del ministro al Profesional Carlos francisco saavedra "/>
    <m/>
    <n v="0"/>
  </r>
  <r>
    <n v="1139"/>
    <s v="_x0009__x000a_1-2025-021031"/>
    <s v="Oficio 2025EE05172-Radicado No. 2025ER04564 Informe visita técnica. “Estado actual de la red de Puerto el Carmen hacia Puerto Ospina”."/>
    <s v="Unidad Nacional de Gestión del Riesgo de Desastres (UNGRD)"/>
    <s v="DP"/>
    <d v="2025-05-02T00:00:00"/>
    <d v="2025-05-05T00:00:00"/>
    <d v="2025-05-07T00:00:00"/>
    <x v="5"/>
    <x v="0"/>
    <m/>
    <m/>
    <x v="0"/>
    <n v="12"/>
    <n v="12"/>
    <d v="2025-05-20T00:00:00"/>
    <s v="N/A"/>
    <d v="2025-05-14T00:00:00"/>
    <s v="N/A"/>
    <s v="N/A"/>
    <s v="Se regresa para su reasignación al area de Supervisión con el profesional OMAR OLARTE TRIANA, en razón que es la persona competente para dar respuesta a la petición"/>
    <m/>
    <n v="0"/>
  </r>
  <r>
    <n v="1140"/>
    <s v="1-2025-021366"/>
    <s v="Solicitud de información de Nuevos Usuarios Rurales"/>
    <s v=" Electrificadora de Santander S.A. E.S.P - Essa"/>
    <s v="OTROS "/>
    <d v="2025-05-05T00:00:00"/>
    <d v="2025-05-05T00:00:00"/>
    <d v="2025-05-05T00:00:00"/>
    <x v="5"/>
    <x v="17"/>
    <s v="David Andrés Grajales Marín"/>
    <s v="Farid Alejandro Tovar Aristizábal"/>
    <x v="0"/>
    <n v="4"/>
    <n v="12"/>
    <d v="2025-05-21T00:00:00"/>
    <s v="2-2025-015713"/>
    <d v="2025-05-09T00:00:00"/>
    <s v="N/A"/>
    <s v="N/A"/>
    <s v="Respuesta al Peticionario"/>
    <m/>
    <n v="0"/>
  </r>
  <r>
    <n v="1141"/>
    <s v="_x0009__x000a_1-2025-021434"/>
    <s v="Respuesta a Radicado No. 2-2025-011747 – Proyecto “Parque Solar Terra I y Parque _x000a_Solar Terra II” – Declaratoria de Utilidad Pública e Interés Social. "/>
    <s v="GREENWOOD ENERGY S.A.S. E.S.P_x0009_"/>
    <s v="DUPIS"/>
    <d v="2025-05-06T00:00:00"/>
    <d v="2025-05-06T00:00:00"/>
    <d v="2025-05-07T00:00:00"/>
    <x v="5"/>
    <x v="8"/>
    <m/>
    <m/>
    <x v="0"/>
    <n v="66"/>
    <n v="12"/>
    <d v="2025-05-22T00:00:00"/>
    <s v="2-2025-026287"/>
    <d v="2025-07-11T00:00:00"/>
    <s v="N/A"/>
    <s v="N/A"/>
    <m/>
    <m/>
    <n v="0"/>
  </r>
  <r>
    <n v="1142"/>
    <s v="_x0009__x000a_1-2025-021439"/>
    <s v="Caso N°: 781942450 del 05 de mayo de 2025  respuesta a la señora  Jenny Marcela Cortes   Radicado No. 000997118 del 05 de mayo de 2025"/>
    <s v="Atención Al Cliente Enel Colombia"/>
    <s v="DP"/>
    <d v="2025-05-06T00:00:00"/>
    <d v="2025-05-06T00:00:00"/>
    <d v="2025-05-07T00:00:00"/>
    <x v="5"/>
    <x v="13"/>
    <s v="David Andrés Grajales Marín"/>
    <s v="Farid Alejandro Tovar Aristizábal"/>
    <x v="0"/>
    <n v="9"/>
    <n v="12"/>
    <d v="2025-05-22T00:00:00"/>
    <s v="2-2025-016442"/>
    <d v="2025-05-15T00:00:00"/>
    <s v="2-2025-016442 DISPAC Y SSPD"/>
    <d v="2025-05-15T00:00:00"/>
    <m/>
    <m/>
    <n v="0"/>
  </r>
  <r>
    <n v="1143"/>
    <s v="_x0009__x000a_1-2025-021451"/>
    <s v="Plantilla reporte usuarios rurales - abril 2025"/>
    <s v="CEO - COMPAÑÍA ENERGÉTICA DE OCCIDENTE"/>
    <s v="OTROS "/>
    <d v="2025-05-06T00:00:00"/>
    <d v="2025-05-06T00:00:00"/>
    <d v="2025-05-07T00:00:00"/>
    <x v="5"/>
    <x v="17"/>
    <s v="David Andrés Grajales Marín"/>
    <s v="Farid Alejandro Tovar Aristizábal"/>
    <x v="0"/>
    <n v="3"/>
    <n v="12"/>
    <d v="2025-05-22T00:00:00"/>
    <s v="2-2025-015722"/>
    <d v="2025-05-09T00:00:00"/>
    <s v="N/A"/>
    <s v="N/A"/>
    <s v="Respuesta al Peticionario"/>
    <m/>
    <n v="0"/>
  </r>
  <r>
    <n v="1144"/>
    <s v="_x0009__x000a_1-2025-021865"/>
    <s v="Solicitud información nuevos usuarios rurales"/>
    <s v=" Empresa de Energía de Boyacá S.A. E.S.P."/>
    <s v="OTROS "/>
    <d v="2025-05-07T00:00:00"/>
    <d v="2025-05-07T00:00:00"/>
    <d v="2025-05-07T00:00:00"/>
    <x v="5"/>
    <x v="17"/>
    <s v="David Andrés Grajales Marín"/>
    <s v="Farid Alejandro Tovar Aristizábal"/>
    <x v="0"/>
    <n v="2"/>
    <n v="12"/>
    <d v="2025-05-23T00:00:00"/>
    <s v="2-2025-015721"/>
    <d v="2025-05-09T00:00:00"/>
    <s v="N/A"/>
    <s v="N/A"/>
    <s v="Respuesta al Peticionario"/>
    <m/>
    <n v="0"/>
  </r>
  <r>
    <n v="1145"/>
    <s v="_x0009__x000a_1-2025-021906"/>
    <s v="Copia - Petición No. 53426870 - REFERENCIA: MME 1-2025-005669 - “Recopilación de datos e información por parte de nuestra área con el fin de proceder con lo solicitado”."/>
    <s v=" Air-e"/>
    <s v="DP"/>
    <d v="2025-05-07T00:00:00"/>
    <d v="2025-05-07T00:00:00"/>
    <d v="2025-05-07T00:00:00"/>
    <x v="5"/>
    <x v="13"/>
    <s v="David Andrés Grajales Marín"/>
    <s v="Laura Isabel Baracaldo Calderón"/>
    <x v="0"/>
    <n v="21"/>
    <n v="12"/>
    <d v="2025-05-23T00:00:00"/>
    <s v="2-2025-018817"/>
    <d v="2025-05-28T00:00:00"/>
    <s v="N/A"/>
    <s v="N/A"/>
    <m/>
    <m/>
    <n v="0"/>
  </r>
  <r>
    <n v="1146"/>
    <s v="_x0009__x000a_1-2025-021959"/>
    <s v=" Envío del proyecto BFAZNI 479 – Proyecto “INSTALACIÓN DE SOLUCIONES INDIVIDUALES FOTOVOLTAICAS PARA LA GENERACIÓN DE ENERGÍA ELÉCTRICA EN ZONA RURAL DISPERSA _x000a_DE LOS MUNICIPIOS DE NÁTAGA, ÍQUIRA, CAMPOALEGRE, GIGANTE, ALGECIRAS, ACEVEDO, LA PLATA, VILLAVIEJA, GUADALUPE, GARZÓN, TESALIA Y TERUEL EN EL DEPARTAMENTO _x000a_DEL HUILA”."/>
    <s v="Instituto de Planificación y Promoción de Soluciones Energéticas para Zonas No Interconectadas - IPSE"/>
    <s v="OTROS "/>
    <d v="2025-05-08T00:00:00"/>
    <d v="2025-05-08T00:00:00"/>
    <d v="2025-05-08T00:00:00"/>
    <x v="5"/>
    <x v="5"/>
    <m/>
    <m/>
    <x v="1"/>
    <n v="19"/>
    <n v="12"/>
    <d v="2025-05-26T00:00:00"/>
    <s v="N/A"/>
    <d v="2025-05-27T00:00:00"/>
    <s v="N/A"/>
    <s v="N/A"/>
    <s v="Proyecto IPSE - FAZNI, revisado y se incluye para CAFAZNI 91"/>
    <m/>
    <n v="0"/>
  </r>
  <r>
    <n v="1147"/>
    <s v="_x0009__x000a_1-2025-021963"/>
    <s v="Envío del proyecto BFAZNI 484 – Proyecto “CONSTRUCCIÓN DE SISTEMAS INDIVIDUALES SOLARES FOTOVOLTAICOS PARA LAS COMUNIDADES RURALES Y DISPERSAS DE LAS ZNI _x000a_DEL MUNICIPIO DE SAN CARLOS, DEPARTAMENTO DE CÓRDOBA”"/>
    <s v="Instituto de Planificación y Promoción de Soluciones Energéticas para Zonas No Interconectadas - IPSE"/>
    <s v="OTROS "/>
    <d v="2025-05-08T00:00:00"/>
    <d v="2025-05-08T00:00:00"/>
    <d v="2025-05-08T00:00:00"/>
    <x v="5"/>
    <x v="5"/>
    <m/>
    <m/>
    <x v="1"/>
    <n v="19"/>
    <n v="12"/>
    <d v="2025-05-26T00:00:00"/>
    <s v="N/A"/>
    <d v="2025-05-27T00:00:00"/>
    <s v="N/A"/>
    <s v="N/A"/>
    <s v="Proyecto IPSE - FAZNI, revisado y se incluye para CAFAZNI 91"/>
    <m/>
    <n v="0"/>
  </r>
  <r>
    <n v="1148"/>
    <s v="1-2025-021965"/>
    <s v=" Envío del proyecto BFAZNI 481 – Proyecto “IMPLEMENTACIÓN DE SOLUCIONES ENERGÉTICAS CON FUENTES NO CONVENCIONALES DE ENERGÍA PARA USUARIOS EN ZONAS RURALES DEL MUNICIPIO DE GALERAS  LA UNIÓN EN EL DEPARTAMENTO DE SUCRE”"/>
    <s v="Instituto de Planificación y Promoción de Soluciones Energéticas para Zonas No Interconectadas - IPSE"/>
    <s v="OTROS "/>
    <d v="2025-05-08T00:00:00"/>
    <d v="2025-05-08T00:00:00"/>
    <d v="2025-05-08T00:00:00"/>
    <x v="5"/>
    <x v="5"/>
    <m/>
    <m/>
    <x v="1"/>
    <n v="19"/>
    <n v="12"/>
    <d v="2025-05-26T00:00:00"/>
    <s v="N/A"/>
    <d v="2025-05-27T00:00:00"/>
    <s v="N/A"/>
    <s v="N/A"/>
    <s v="Proyecto IPSE - FAZNI, revisado y se incluye para CAFAZNI 91"/>
    <m/>
    <n v="0"/>
  </r>
  <r>
    <n v="1149"/>
    <s v="_x0009__x000a_1-2025-021966"/>
    <s v="Envío del proyecto BFAZNI 485 – Proyecto “IMPLEMENTACIÓN DE SOLUCIONES ENERGÉTICAS SOSTENIBLES CON FUENTES NO CONVENCIONALES, PARA LAS COMUNIDADES RURALES DEL MUNICIPIO DE PINILLOS, DEPARTAMENTO BOLÍVAR”"/>
    <s v="Instituto de Planificación y Promoción de Soluciones Energéticas para Zonas No Interconectadas - IPSE"/>
    <s v="OTROS "/>
    <d v="2025-05-08T00:00:00"/>
    <d v="2025-05-08T00:00:00"/>
    <d v="2025-05-08T00:00:00"/>
    <x v="5"/>
    <x v="5"/>
    <m/>
    <m/>
    <x v="1"/>
    <n v="19"/>
    <n v="12"/>
    <d v="2025-05-26T00:00:00"/>
    <s v="N/A"/>
    <d v="2025-05-27T00:00:00"/>
    <s v="N/A"/>
    <s v="N/A"/>
    <s v="Proyecto IPSE - FAZNI, revisado y se incluye para CAFAZNI 91"/>
    <m/>
    <n v="0"/>
  </r>
  <r>
    <n v="1150"/>
    <s v="_x0009__x000a_1-2025-020743"/>
    <s v="Asunto: Demanda de Acción Popular Con SOLICITUD DE MEDIDA PREVIA O CAUTELAR Acción: Constitucional Popular Accionante:   BAIRON ENRIQUE MUÑOZ LIZARAZO Accionado: _x000a_Electrificadora del Meta SA ESP Junta Directiva Electrificadora del Meta COMISIÓN DE REGULACIÓN DE ENERGIA Y GAS  Ministerio de Minas y Energía "/>
    <s v="BAIRON ENRIQUE MUÑOZ LIZARAZO "/>
    <s v="DP"/>
    <d v="2025-04-30T00:00:00"/>
    <d v="2025-05-02T00:00:00"/>
    <d v="2025-05-08T00:00:00"/>
    <x v="5"/>
    <x v="0"/>
    <m/>
    <m/>
    <x v="0"/>
    <n v="13"/>
    <n v="12"/>
    <d v="2025-05-19T00:00:00"/>
    <s v="N/A"/>
    <d v="2025-05-13T00:00:00"/>
    <s v="N/A"/>
    <s v="N/A"/>
    <s v="se asigna a OAAS"/>
    <m/>
    <n v="0"/>
  </r>
  <r>
    <n v="1151"/>
    <s v="1-2025-021006"/>
    <s v=" Resultado Radicación de Solicitud"/>
    <s v="Comision de Regulacion de Energia Gas"/>
    <s v="DP"/>
    <d v="2025-05-02T00:00:00"/>
    <d v="2025-05-02T00:00:00"/>
    <d v="2025-05-08T00:00:00"/>
    <x v="5"/>
    <x v="13"/>
    <m/>
    <m/>
    <x v="1"/>
    <n v="11"/>
    <n v="12"/>
    <d v="2025-05-20T00:00:00"/>
    <s v="N/A"/>
    <d v="2025-05-13T00:00:00"/>
    <s v="N/A"/>
    <s v="N/A"/>
    <s v="NRR"/>
    <m/>
    <n v="0"/>
  </r>
  <r>
    <n v="1152"/>
    <s v="_x0009__x000a_1-2025-021103"/>
    <s v="1. Que se respondan las siguientes preguntas acerca de la transición energética y la sostenibilidad; a. ¿Qué tan viable considera el Ministerio que el sistema financiero y empresarial colombiano, en especial los sectores intensivos en carbono, se alinee con las metas y compromisos internacionales de transición energética, como las establecidas en el Acuerdo de París?"/>
    <s v="Sybilla Blackburn"/>
    <s v="DP"/>
    <d v="2025-05-05T00:00:00"/>
    <d v="2025-05-05T00:00:00"/>
    <d v="2025-05-08T00:00:00"/>
    <x v="5"/>
    <x v="0"/>
    <m/>
    <m/>
    <x v="0"/>
    <n v="9"/>
    <n v="12"/>
    <d v="2025-05-21T00:00:00"/>
    <s v="N/A"/>
    <d v="2025-05-14T00:00:00"/>
    <s v="N/A"/>
    <s v="N/A"/>
    <s v="se asigna al Despacho del ministro al Profesional Juan Camilo Zapata Mina"/>
    <m/>
    <n v="0"/>
  </r>
  <r>
    <n v="1153"/>
    <s v="_x0009__x000a_1-2025-021145"/>
    <s v="S.O.S. SISTEMA DE ENERGÍA ELÉCTRICA EN CONDICIONES  PRECARIAS GENERANDO RIESGO A LA INTEGRIDAD FÍSICA Y VIDA DE NIÑAS, NIÑOS Y DEMÁS  HABITANTES DE LA VEREDA ARROYO LEÓN ETAPA 2 PUERTO COLOMBIA ATLÁNTICO"/>
    <s v="Asocavalpco"/>
    <s v="DP"/>
    <d v="2025-05-05T00:00:00"/>
    <d v="2025-05-08T00:00:00"/>
    <d v="2025-05-08T00:00:00"/>
    <x v="5"/>
    <x v="1"/>
    <s v="David Andrés Grajales Marín"/>
    <s v="Farid Alejandro Tovar Aristizábal"/>
    <x v="0"/>
    <n v="21"/>
    <n v="12"/>
    <d v="2025-05-21T00:00:00"/>
    <s v="2-2025-018332, 2-2025-018331, 2-2025-018335"/>
    <d v="2025-05-26T00:00:00"/>
    <s v="2-2025-018332, 2-2025-018331, 2-2025-018335"/>
    <d v="2025-05-26T00:00:00"/>
    <s v="Se da respuesta al peticionario y se envìan dos traslados de acuerdo a lo requerido"/>
    <m/>
    <n v="0"/>
  </r>
  <r>
    <n v="1154"/>
    <s v="_x0009__x000a_1-2025-021182"/>
    <s v=" requieren de la prestación eficiente del servicio de energía eléctrica para lograr alcanzar un nivel de vida digna"/>
    <s v="CAMILO ANDRÉS SOLÓRZANO PRADILLA"/>
    <s v="DP"/>
    <d v="2025-05-05T00:00:00"/>
    <d v="2025-05-05T00:00:00"/>
    <d v="2025-05-08T00:00:00"/>
    <x v="5"/>
    <x v="0"/>
    <m/>
    <m/>
    <x v="0"/>
    <n v="10"/>
    <n v="12"/>
    <d v="2025-05-21T00:00:00"/>
    <s v="N/A"/>
    <d v="2025-05-15T00:00:00"/>
    <s v="N/A"/>
    <s v="N/A"/>
    <s v="Se asigna al Grupo de Comunidades Energéticas"/>
    <m/>
    <n v="0"/>
  </r>
  <r>
    <n v="1155"/>
    <s v="_x0009__x000a_1-2025-021201"/>
    <s v="Respuesta Enel Colombia 780796220 Traslado por competencia a derecho de petición N° 20235293978782 del 20/10/2023 perteneciente al expediente 2024801160300001E"/>
    <s v="Arlet Johanna Ruiz Rodríguez"/>
    <s v="DP"/>
    <d v="2025-05-05T00:00:00"/>
    <d v="2025-05-05T00:00:00"/>
    <d v="2025-05-08T00:00:00"/>
    <x v="5"/>
    <x v="13"/>
    <s v="David Andrés Grajales Marín"/>
    <s v="Farid Alejandro Tovar Aristizábal"/>
    <x v="0"/>
    <n v="9"/>
    <n v="12"/>
    <d v="2025-05-21T00:00:00"/>
    <s v="2-2025-016266"/>
    <d v="2025-05-14T00:00:00"/>
    <s v="2-2025-016266 SSPD"/>
    <d v="2025-05-14T00:00:00"/>
    <m/>
    <m/>
    <n v="0"/>
  </r>
  <r>
    <n v="1156"/>
    <s v="_x0009__x000a_1-2025-021207"/>
    <s v="Derecho de petición Apelación Cuenta 47437"/>
    <s v="Arlet Johanna Ruiz Rodríguez"/>
    <s v="DP"/>
    <d v="2025-05-05T00:00:00"/>
    <d v="2025-05-05T00:00:00"/>
    <d v="2025-05-08T00:00:00"/>
    <x v="5"/>
    <x v="13"/>
    <s v="David Andrés Grajales Marín"/>
    <s v="Farid Alejandro Tovar Aristizábal"/>
    <x v="0"/>
    <n v="9"/>
    <n v="12"/>
    <d v="2025-05-21T00:00:00"/>
    <s v="2-2025-016266"/>
    <d v="2025-05-14T00:00:00"/>
    <s v="2-2025-016266 SSPD"/>
    <d v="2025-05-14T00:00:00"/>
    <m/>
    <m/>
    <n v="0"/>
  </r>
  <r>
    <n v="1157"/>
    <s v="1-2025-021210"/>
    <s v="47437 deuda a la fecha Aquí se adjunta el hilo de la solicitud que se realizó y a la a fecha no hay respuesta."/>
    <s v="Arlet Johanna Ruiz Rodríguez"/>
    <s v="DP"/>
    <d v="2025-05-05T00:00:00"/>
    <d v="2025-05-05T00:00:00"/>
    <d v="2025-05-08T00:00:00"/>
    <x v="5"/>
    <x v="13"/>
    <s v="David Andrés Grajales Marín"/>
    <s v="Farid Alejandro Tovar Aristizábal"/>
    <x v="0"/>
    <n v="9"/>
    <n v="12"/>
    <d v="2025-05-21T00:00:00"/>
    <s v="2-2025-016266"/>
    <d v="2025-05-14T00:00:00"/>
    <s v="2-2025-016266 SSPD"/>
    <d v="2025-05-14T00:00:00"/>
    <m/>
    <m/>
    <n v="0"/>
  </r>
  <r>
    <n v="1158"/>
    <s v="_x0009__x000a_1-2025-022141"/>
    <s v="Pronunciamiento sobre superposición de proyectos con relación al expediente LAV0007-00-2025 -radicado No. 20253100259161 del 16 de abril de 2025"/>
    <s v="Puerta de Oro S.A.S. E.S.P"/>
    <s v="DP"/>
    <d v="2025-05-08T00:00:00"/>
    <d v="2025-05-08T00:00:00"/>
    <d v="2025-05-08T00:00:00"/>
    <x v="5"/>
    <x v="20"/>
    <s v="David Andrés Grajales Marín"/>
    <s v="Farid Alejandro Tovar Aristizábal"/>
    <x v="0"/>
    <n v="13"/>
    <n v="12"/>
    <d v="2025-05-26T00:00:00"/>
    <s v="2-2025-017555"/>
    <d v="2025-05-21T00:00:00"/>
    <s v="N/A"/>
    <s v="N/A"/>
    <s v="SE DA RESPUESTA AL PETICIONARIO DIRECTAMENTE"/>
    <m/>
    <n v="0"/>
  </r>
  <r>
    <n v="1159"/>
    <s v="_x0009__x000a_1-2025-021229"/>
    <s v=" OFI25-00079438°GFau21400000800 Devolución Proyectos de Decretos EXT25-00055694- EXT25-00055698-  EXT25-00055687 &quot;Por el cual se fija la proporción en que debe distribuirse el Impuesto de  Industria y Comercio al Municipio de Guapotá del Departamento de Santander por la PCH Oibita,  propiedad de PCH San Bartolomé S.A.S. E.S.P.”  EXT25-00055694 “Por el cual se fija la proporción en que debe distribuirse el Impuesto de  Industria y Comercio a los municipios de Briceño, Buriticá, Ituango, Liborina, Peque, Sabanalarga,  San Ándrés de Cuerquia, Santa Fe de Antioquia, Toledo y Valdivia del Departamento de Antioquia por las unidades de generación 1 y 2 de la Central Hidroeléctrica Ituango propiedad de Sociedad_x000a_ Hidroeléctrica Ituango S.A. E.S.P.” EXT25-00055698 &quot;Por el cual se fija la proporción en que debe distribuirse el Impuesto de  Industria y Comercio a los municipios de Guapotá y Oiba del Departamento de Santander por la  PCH San Bartolomé propiedad de PCH San Bartolomé S.A.S. E.S.P.”"/>
    <s v="Presidencia de la Republica"/>
    <s v="DP"/>
    <d v="2025-05-05T00:00:00"/>
    <d v="2025-05-08T00:00:00"/>
    <d v="2025-05-08T00:00:00"/>
    <x v="5"/>
    <x v="0"/>
    <m/>
    <m/>
    <x v="0"/>
    <n v="15"/>
    <n v="12"/>
    <d v="2025-05-21T00:00:00"/>
    <s v="N/A"/>
    <d v="2025-05-20T00:00:00"/>
    <s v="N/A"/>
    <s v="N/A"/>
    <s v="se asigna al Grupo de energia a la profesional Ángela Solanyi Pabón Rojas"/>
    <m/>
    <n v="0"/>
  </r>
  <r>
    <n v="1160"/>
    <s v="_x0009__x000a_1-2025-021238"/>
    <s v="Derecho de petición – Solicitud de información relacionada con el Contrato de Concesión No. 052 de 2010 "/>
    <s v="Pamela María Pastrana Gómez"/>
    <s v="DP"/>
    <d v="2025-05-05T00:00:00"/>
    <d v="2025-05-05T00:00:00"/>
    <d v="2025-05-08T00:00:00"/>
    <x v="5"/>
    <x v="0"/>
    <m/>
    <m/>
    <x v="0"/>
    <n v="3"/>
    <n v="12"/>
    <d v="2025-05-21T00:00:00"/>
    <s v="N/A"/>
    <d v="2025-05-08T00:00:00"/>
    <s v="N/A"/>
    <s v="N/A"/>
    <s v="SE ASIGNA AL GRUPO DE SUPERVISION"/>
    <m/>
    <n v="0"/>
  </r>
  <r>
    <n v="1161"/>
    <s v="1-2025-021317"/>
    <s v="Remisión por competencia de petición recibida a través del buzón de correo electrónico info@fenoge.gov.co con radicado FENOGE No. 20252600014332 del 28 de abril de 2025. Por medio de la presente, el Municipio de Bugalagrande, Valle del Cauca, se permite solicitar ante las entidades de orden departamental y nacional su valioso apoyo para la financiación del proyecto eléctrico particular para extensión de redes para los predios ubicados en el sector de La Betulia, zona rural de nuestro municipio."/>
    <s v=" Fondo de Energías No Convencionales y Gestión Eficiente de la Energía - FENOGE"/>
    <s v="DP"/>
    <d v="2025-05-05T00:00:00"/>
    <d v="2025-05-05T00:00:00"/>
    <d v="2025-05-08T00:00:00"/>
    <x v="5"/>
    <x v="5"/>
    <m/>
    <m/>
    <x v="0"/>
    <n v="8"/>
    <n v="12"/>
    <d v="2025-05-21T00:00:00"/>
    <s v="2-2025-016046"/>
    <d v="2025-05-13T00:00:00"/>
    <s v="2-2025-016046"/>
    <d v="2025-05-13T00:00:00"/>
    <m/>
    <m/>
    <n v="0"/>
  </r>
  <r>
    <n v="1162"/>
    <s v="_x0009__x000a_1-2025-021326"/>
    <s v="COPIA  de Respuesta a petición con radicado ITCO-025041502 del 14 de abril de 2025. a la señora SANDRA PATRICIA ROJAS GONZÁLES"/>
    <s v="Isa Intercolombia S.A. E.S.P."/>
    <s v="DP"/>
    <d v="2025-05-05T00:00:00"/>
    <d v="2025-05-05T00:00:00"/>
    <d v="2025-05-08T00:00:00"/>
    <x v="5"/>
    <x v="25"/>
    <m/>
    <m/>
    <x v="1"/>
    <n v="21"/>
    <n v="15"/>
    <d v="2025-05-26T00:00:00"/>
    <s v="N/A"/>
    <d v="2025-05-26T00:00:00"/>
    <s v="N/A"/>
    <d v="2025-05-26T00:00:00"/>
    <s v="Respuesta recibida como soporte de rta al petcionario. No requiere respuesta."/>
    <m/>
    <n v="0"/>
  </r>
  <r>
    <n v="1163"/>
    <s v="_x0009__x000a_1-2025-021343"/>
    <s v="Solicitud de cita para garantizar para la costa del pacifico la construcción de la Hidroeléctrica del salto de Buromendy"/>
    <s v="Cesar Augusto Torres Riascos"/>
    <s v="DP"/>
    <d v="2025-05-05T00:00:00"/>
    <d v="2025-05-06T00:00:00"/>
    <d v="2025-05-08T00:00:00"/>
    <x v="5"/>
    <x v="0"/>
    <m/>
    <m/>
    <x v="0"/>
    <n v="8"/>
    <n v="12"/>
    <d v="2025-05-21T00:00:00"/>
    <s v="N/A"/>
    <d v="2025-05-13T00:00:00"/>
    <s v="N/A"/>
    <s v="N/A"/>
    <s v="se asigna a profesional Michelle Natalia Pabón Chávez del grupo de Comunidades Energéticas"/>
    <m/>
    <n v="0"/>
  </r>
  <r>
    <n v="1164"/>
    <s v="1-2025-021368"/>
    <s v="Boletín CQM CONSULTORIA SAS No. 112 - 5 Mayo de 2025"/>
    <s v="CQM CONSULTORIA SAS"/>
    <s v="OTROS "/>
    <d v="2025-05-05T00:00:00"/>
    <d v="2025-05-05T00:00:00"/>
    <d v="2025-05-08T00:00:00"/>
    <x v="5"/>
    <x v="19"/>
    <m/>
    <m/>
    <x v="1"/>
    <n v="7"/>
    <n v="12"/>
    <d v="2025-05-21T00:00:00"/>
    <s v="N/A"/>
    <d v="2025-05-12T00:00:00"/>
    <s v="N/A"/>
    <s v="N/A"/>
    <m/>
    <m/>
    <n v="0"/>
  </r>
  <r>
    <n v="1165"/>
    <s v="1-2025-021412"/>
    <s v="Radicado 2-2025-006483, MINENERGIA  Extension de red en el corregimiento de Pueblo Nuevo_x000a_ Municipio de Florida Valle"/>
    <s v="Familia Santamaria Patilño"/>
    <s v="DP"/>
    <d v="2025-05-06T00:00:00"/>
    <d v="2025-05-06T00:00:00"/>
    <d v="2025-05-08T00:00:00"/>
    <x v="5"/>
    <x v="6"/>
    <s v="David Andrés Grajales Marín"/>
    <s v="Farid Alejandro Tovar Aristizábal"/>
    <x v="0"/>
    <n v="20"/>
    <n v="12"/>
    <d v="2025-05-22T00:00:00"/>
    <s v="2-2025-018204"/>
    <d v="2025-05-26T00:00:00"/>
    <s v="2-2025-016543"/>
    <d v="2025-05-15T00:00:00"/>
    <m/>
    <m/>
    <n v="0"/>
  </r>
  <r>
    <n v="1166"/>
    <s v="_x0009__x000a_1-2025-021416"/>
    <s v="solicitud Reunión con la central colombiana de extrabajadores CCETRAP"/>
    <s v="Carlos Gonzalez Garcia"/>
    <s v="DP"/>
    <d v="2025-05-06T00:00:00"/>
    <d v="2025-05-06T00:00:00"/>
    <d v="2025-05-08T00:00:00"/>
    <x v="5"/>
    <x v="0"/>
    <m/>
    <m/>
    <x v="0"/>
    <n v="6"/>
    <n v="12"/>
    <d v="2025-05-22T00:00:00"/>
    <s v="N/A"/>
    <d v="2025-05-12T00:00:00"/>
    <s v="N/A"/>
    <s v="N/A"/>
    <s v="SE ASIGNA A LA STH"/>
    <m/>
    <n v="0"/>
  </r>
  <r>
    <n v="1167"/>
    <s v="1-2025-021450"/>
    <s v="Manifestación de interés para celebración de convenios, acuerdos de voluntades u otros instrumentos jurídicos o contractuales. "/>
    <s v="SENA"/>
    <s v="DP"/>
    <d v="2025-05-06T00:00:00"/>
    <d v="2025-05-06T00:00:00"/>
    <d v="2025-05-08T00:00:00"/>
    <x v="5"/>
    <x v="0"/>
    <m/>
    <m/>
    <x v="0"/>
    <n v="3"/>
    <n v="12"/>
    <d v="2025-05-22T00:00:00"/>
    <s v="N/A"/>
    <d v="2025-05-09T00:00:00"/>
    <s v="N/A"/>
    <s v="N/A"/>
    <s v="SE ASIGNA A LA DEE A GRUPO DE COLOMBIA SOLAR"/>
    <m/>
    <n v="0"/>
  </r>
  <r>
    <n v="1168"/>
    <s v="_x0009__x000a_1-2025-021454"/>
    <s v="Situación de interrupciones planificadas por Bloques en la Habana"/>
    <s v="Aída María Alemán Pombrol"/>
    <s v="DP"/>
    <d v="2025-05-06T00:00:00"/>
    <d v="2025-05-06T00:00:00"/>
    <d v="2025-05-08T00:00:00"/>
    <x v="5"/>
    <x v="23"/>
    <s v="Silvia Patricia Martinez Jimenez"/>
    <s v="María Fernanda Romero Maldonado"/>
    <x v="0"/>
    <n v="6"/>
    <n v="12"/>
    <d v="2025-05-22T00:00:00"/>
    <s v="2-2025-015941"/>
    <d v="2025-05-12T00:00:00"/>
    <s v="N/A"/>
    <s v="N/A"/>
    <m/>
    <m/>
    <n v="0"/>
  </r>
  <r>
    <n v="1169"/>
    <s v="_x0009__x000a_1-2025-021490"/>
    <s v="Queja Por Prestación Del Servicio EBSA ESP De Boyacá  Número de cuenta:1177797607 ROSA  AMELIA PRADA  REINOSO"/>
    <s v="Benjamin Bustos"/>
    <s v="DP"/>
    <d v="2025-05-06T00:00:00"/>
    <d v="2025-05-06T00:00:00"/>
    <d v="2025-05-08T00:00:00"/>
    <x v="5"/>
    <x v="20"/>
    <s v="David Andrés Grajales Marín"/>
    <s v="Farid Alejandro Tovar Aristizábal"/>
    <x v="0"/>
    <n v="7"/>
    <n v="12"/>
    <d v="2025-05-22T00:00:00"/>
    <s v="2-2025-016185"/>
    <d v="2025-05-13T00:00:00"/>
    <s v="2-2025-016185"/>
    <d v="2025-05-13T00:00:00"/>
    <s v="SE REALIZA TPC Y SE COPIA AL PETICIONARIO"/>
    <m/>
    <n v="0"/>
  </r>
  <r>
    <n v="1170"/>
    <s v="1-2025-021493"/>
    <s v="Comunicación Notificación Liquidación Sociedad Eolos Energia S.A.S. E.S.P. En Liquidación"/>
    <s v="EDP Renewables"/>
    <s v="DP"/>
    <d v="2025-05-06T00:00:00"/>
    <d v="2025-05-06T00:00:00"/>
    <d v="2025-05-08T00:00:00"/>
    <x v="5"/>
    <x v="0"/>
    <m/>
    <m/>
    <x v="0"/>
    <n v="29"/>
    <n v="15"/>
    <d v="2025-05-27T00:00:00"/>
    <s v="N/A"/>
    <d v="2025-06-04T00:00:00"/>
    <s v="N/A"/>
    <s v="N/A"/>
    <s v="SE ASIGNA AL GRUPO DE SUBSIDIOS lo devuelven, se vuelve asignar a Subsidios"/>
    <m/>
    <n v="0"/>
  </r>
  <r>
    <n v="1171"/>
    <s v="_x0009__x000a_1-2025-021531"/>
    <s v="Parafiscales Energuaviare"/>
    <s v="Empresa de Energía Eléctrica Del Departamento del Guaviare S.A. E.S.P - Energuaviare"/>
    <s v="DP"/>
    <d v="2025-05-06T00:00:00"/>
    <d v="2025-05-06T00:00:00"/>
    <d v="2025-05-08T00:00:00"/>
    <x v="5"/>
    <x v="0"/>
    <m/>
    <m/>
    <x v="0"/>
    <n v="8"/>
    <n v="12"/>
    <d v="2025-05-22T00:00:00"/>
    <s v="N/A"/>
    <d v="2025-05-14T00:00:00"/>
    <s v="N/A"/>
    <s v="N/A"/>
    <s v="se asigna al Grupo de Supervision"/>
    <m/>
    <n v="0"/>
  </r>
  <r>
    <n v="1172"/>
    <s v="_x0009__x000a_1-2025-021561"/>
    <s v="Copia -  Prórroga negociación directa de Acuerdos Operacionales de Coexistencia por superposición de áreas entre los proyectos “Parque Fotovoltaico Córdoba 1 (Chinú 350 MW)” y “Área de exploración Mangle SSJN-7”. "/>
    <s v="Enel Colombia S.A.S. ESP"/>
    <s v="DP"/>
    <d v="2025-05-06T00:00:00"/>
    <d v="2025-05-06T00:00:00"/>
    <d v="2025-05-08T00:00:00"/>
    <x v="5"/>
    <x v="15"/>
    <s v="David Andrés Grajales Marín"/>
    <s v="Farid Alejandro Tovar Aristizábal"/>
    <x v="0"/>
    <n v="9"/>
    <n v="12"/>
    <d v="2025-05-22T00:00:00"/>
    <s v="2-2025-016453"/>
    <d v="2025-05-15T00:00:00"/>
    <s v="N/A"/>
    <s v="N/A"/>
    <m/>
    <m/>
    <n v="0"/>
  </r>
  <r>
    <n v="1173"/>
    <s v="_x0009__x000a_1-2025-021577"/>
    <s v="Solicitud de apoyo para la implementación de proyectos de Sistemas Solares Fotovoltaicos (SSFV) y Fuentes No Convencionales de Energías Renovables (FNCER) en el municipio de San Cristóbal Bolívar."/>
    <s v="ALCALDIA MUNICIPAL DE SAN CRISTOBAL BOLIVAR"/>
    <s v="DP"/>
    <d v="2025-05-06T00:00:00"/>
    <d v="2025-05-06T00:00:00"/>
    <d v="2025-05-08T00:00:00"/>
    <x v="5"/>
    <x v="0"/>
    <m/>
    <m/>
    <x v="0"/>
    <n v="7"/>
    <n v="12"/>
    <d v="2025-05-22T00:00:00"/>
    <s v="N/A"/>
    <d v="2025-05-13T00:00:00"/>
    <s v="N/A"/>
    <s v="N/A"/>
    <s v="SE ASIGNA A LA DEE AL GRUPO DE COMUNIDADES ENERGETICAS"/>
    <m/>
    <n v="0"/>
  </r>
  <r>
    <n v="1174"/>
    <s v="_x0009__x000a_1-2025-021587"/>
    <s v="Solicitud de apoyo para la implementación de proyectos de Sistemas Solares Fotovoltaicos (SSFV) y Fuentes No Convencionales de Energías Renovables (FNCER) en el municipio de San Cristóbal Bolívar."/>
    <s v="ALCALDIA MUNICIPAL DE SAN CRISTOBAL BOLIVAR"/>
    <s v="DP"/>
    <d v="2025-05-06T00:00:00"/>
    <d v="2025-05-06T00:00:00"/>
    <d v="2025-05-08T00:00:00"/>
    <x v="5"/>
    <x v="0"/>
    <m/>
    <m/>
    <x v="0"/>
    <n v="7"/>
    <n v="12"/>
    <d v="2025-05-22T00:00:00"/>
    <s v="N/A"/>
    <d v="2025-05-13T00:00:00"/>
    <s v="N/A"/>
    <s v="N/A"/>
    <s v="SE ASIGNA A LA DEE AL GRUPO DE COMUNIDADES ENERGETICAS"/>
    <m/>
    <n v="0"/>
  </r>
  <r>
    <n v="1175"/>
    <s v="_x0009__x000a_1-2025-021658"/>
    <s v="Solicitud de apoyo para la implementación de proyectos de Sistemas Solares Fotovoltaicos (SSFV) y Fuentes No Convencionales de Energías Renovables (FNCER) en Enciso Santander."/>
    <s v="ALCALDIA MUNICIPAL DE ENCISO SANTANDER"/>
    <s v="DP"/>
    <d v="2025-05-06T00:00:00"/>
    <d v="2025-05-06T00:00:00"/>
    <d v="2025-05-08T00:00:00"/>
    <x v="5"/>
    <x v="0"/>
    <m/>
    <m/>
    <x v="0"/>
    <n v="7"/>
    <n v="12"/>
    <d v="2025-05-22T00:00:00"/>
    <s v="N/A"/>
    <d v="2025-05-13T00:00:00"/>
    <s v="N/A"/>
    <s v="N/A"/>
    <s v="SE ASIGNA A LA DEE AL GRUPO DE COMUNIDADES ENERGETICAS"/>
    <m/>
    <n v="0"/>
  </r>
  <r>
    <n v="1176"/>
    <s v="_x0009__x000a_1-2025-021659"/>
    <s v="Ofrecimiento de lote para el proyecto &quot;Sistemas Solares Fotovoltaicos (SSFV) Y_x000a_Fuentes No Convencionales de Energías Renovables (FNCER)&quot;"/>
    <s v="ALCALDIA MUNICIPAL DE SOLEDAD ATLANTICO"/>
    <s v="DP"/>
    <d v="2025-05-06T00:00:00"/>
    <d v="2025-05-07T00:00:00"/>
    <d v="2025-05-08T00:00:00"/>
    <x v="5"/>
    <x v="0"/>
    <m/>
    <m/>
    <x v="0"/>
    <n v="7"/>
    <n v="12"/>
    <d v="2025-05-22T00:00:00"/>
    <s v="N/A"/>
    <d v="2025-05-13T00:00:00"/>
    <s v="N/A"/>
    <s v="N/A"/>
    <s v="Se asigna a la DEE a la profesional  a Jenny Ardila de Comunidades Energéticas ya que el DP está relacionado a la postulación de un predio."/>
    <m/>
    <n v="0"/>
  </r>
  <r>
    <n v="1177"/>
    <s v="_x0009__x000a_1-2025-021745"/>
    <s v="Derecho de petición por deficiencias en la prestación del servicio y solicitud de compensación por daños causados"/>
    <s v="Tractocar Del Llano S.A.S"/>
    <s v="DP"/>
    <d v="2025-05-07T00:00:00"/>
    <d v="2025-05-07T00:00:00"/>
    <d v="2025-05-08T00:00:00"/>
    <x v="5"/>
    <x v="20"/>
    <s v="David Andrés Grajales Marín"/>
    <s v="Farid Alejandro Tovar Aristizábal"/>
    <x v="0"/>
    <n v="8"/>
    <n v="12"/>
    <d v="2025-05-23T00:00:00"/>
    <s v=" 2-2025-016444"/>
    <d v="2025-05-15T00:00:00"/>
    <s v=" 2-2025-016444"/>
    <d v="2025-05-15T00:00:00"/>
    <s v="SE REALIZA TPC Y SE COPIA AL PETICIONARIO"/>
    <m/>
    <n v="0"/>
  </r>
  <r>
    <n v="1178"/>
    <s v="_x0009__x000a_1-2025-021763"/>
    <s v="Información sobre proyecto energético"/>
    <s v="Osman Ruiz precidente de JAC pajarito "/>
    <s v="DP"/>
    <d v="2025-05-07T00:00:00"/>
    <d v="2025-05-07T00:00:00"/>
    <d v="2025-05-08T00:00:00"/>
    <x v="5"/>
    <x v="0"/>
    <m/>
    <m/>
    <x v="0"/>
    <n v="2"/>
    <n v="12"/>
    <d v="2025-05-23T00:00:00"/>
    <s v="N/A"/>
    <d v="2025-05-09T00:00:00"/>
    <s v="N/A"/>
    <s v="N/A"/>
    <s v="SE ASIGNA A LA DEE AL GRUPO DE COMUNIDADES ENERGETICAS"/>
    <m/>
    <n v="0"/>
  </r>
  <r>
    <n v="1179"/>
    <s v="1-2025-021780"/>
    <s v=" Solicitud información sobre el avance de proyectos estratégicos para el suroccidente colombiano "/>
    <s v="Cámara De Comercio Del Cauca"/>
    <s v="DP"/>
    <d v="2025-05-07T00:00:00"/>
    <d v="2025-05-07T00:00:00"/>
    <d v="2025-05-08T00:00:00"/>
    <x v="5"/>
    <x v="0"/>
    <m/>
    <m/>
    <x v="0"/>
    <n v="13"/>
    <n v="12"/>
    <d v="2025-05-23T00:00:00"/>
    <s v="N/A"/>
    <d v="2025-05-20T00:00:00"/>
    <s v="N/A"/>
    <s v="N/A"/>
    <s v="SE ASIGNA A LA DEE AL GRUPO DE COMUNIDADES ENERGETICAS"/>
    <m/>
    <n v="0"/>
  </r>
  <r>
    <n v="1180"/>
    <s v="_x0009__x000a_1-2025-021875"/>
    <s v="Derecho de petición por deficiencias en la prestación del servicio de energía eléctrica"/>
    <s v="Tractocar Del Llano S.A.S"/>
    <s v="DP"/>
    <d v="2025-05-07T00:00:00"/>
    <d v="2025-05-07T00:00:00"/>
    <d v="2025-05-08T00:00:00"/>
    <x v="5"/>
    <x v="20"/>
    <s v="David Andrés Grajales Marín"/>
    <s v="Farid Alejandro Tovar Aristizábal"/>
    <x v="0"/>
    <n v="5"/>
    <n v="12"/>
    <d v="2025-05-23T00:00:00"/>
    <s v=" 2-2025-015942"/>
    <d v="2025-05-12T00:00:00"/>
    <s v=" 2-2025-015942"/>
    <d v="2025-05-12T00:00:00"/>
    <s v="SE REALIZA TPC Y SE COPIA AL PETICIONARIO"/>
    <m/>
    <n v="0"/>
  </r>
  <r>
    <n v="1181"/>
    <s v="1-2025-021921"/>
    <s v="Solicitud de apoyo para la implementación de proyectos de Sistemas Solares Fotovoltaicos (SSFV) y Fuentes No Convencionales de Energías Renovables (FNCER) en el municipio de Málaga, Santander."/>
    <s v="ALCALDIA MUNICIPAL DE MALAGA SANTANDER"/>
    <s v="DP"/>
    <d v="2025-05-07T00:00:00"/>
    <d v="2025-05-07T00:00:00"/>
    <d v="2025-05-08T00:00:00"/>
    <x v="5"/>
    <x v="0"/>
    <m/>
    <m/>
    <x v="0"/>
    <n v="7"/>
    <n v="12"/>
    <d v="2025-05-23T00:00:00"/>
    <s v="N/A"/>
    <d v="2025-05-14T00:00:00"/>
    <s v="N/A"/>
    <s v="N/A"/>
    <s v="se asigna a la DEE al Grupo de comunidades energéticas"/>
    <m/>
    <n v="0"/>
  </r>
  <r>
    <n v="1182"/>
    <s v="_x0009__x000a_1-2025-022006"/>
    <s v="Derecho de petición Habitantes Vereda San Antonio Municipio El Castillo Meta, Fallas en la prestación del servicio de energía (EMSA)."/>
    <s v="RODRIGUEZ RODRIGUEZ JORDY"/>
    <s v="DP"/>
    <d v="2025-05-07T00:00:00"/>
    <d v="2025-05-07T00:00:00"/>
    <d v="2025-05-08T00:00:00"/>
    <x v="5"/>
    <x v="13"/>
    <s v="David Andrés Grajales Marín"/>
    <s v="Farid Alejandro Tovar Aristizábal"/>
    <x v="0"/>
    <n v="12"/>
    <n v="12"/>
    <d v="2025-05-23T00:00:00"/>
    <s v="2-2025-016967"/>
    <d v="2025-05-19T00:00:00"/>
    <s v="N/A"/>
    <s v="N/A"/>
    <m/>
    <m/>
    <n v="0"/>
  </r>
  <r>
    <n v="1183"/>
    <s v="1-2025-022032"/>
    <s v="Petición sobre fallas constates en el Servicio Eléctrico en el municipio de Santa Bárbara, – ATENCIÓN PRIORIORITARIA ART 20 17"/>
    <s v=" EDUAR EMILIO PEÑA PAZ"/>
    <s v="DP"/>
    <d v="2025-05-07T00:00:00"/>
    <d v="2025-05-07T00:00:00"/>
    <d v="2025-05-08T00:00:00"/>
    <x v="5"/>
    <x v="21"/>
    <s v="David Andrés Grajales Marín"/>
    <s v="Farid Alejandro Tovar Aristizábal"/>
    <x v="0"/>
    <n v="15"/>
    <n v="12"/>
    <d v="2025-05-23T00:00:00"/>
    <s v="2-2025-017764"/>
    <d v="2025-05-22T00:00:00"/>
    <s v="2-2025-017764"/>
    <d v="2025-05-22T00:00:00"/>
    <s v="por favor validar si se le copio la comunicacion del traslado al señor Eduar con correo eduarepp59@gmail.com"/>
    <m/>
    <n v="0"/>
  </r>
  <r>
    <n v="1184"/>
    <s v="1-2025-022078"/>
    <s v="Solicitud de Declaratoria de Utilidad Pública e Interés Social para el subsector de energía eléctrica el Proyecto de Generación de Energía Fotovoltaica “PARQUE SOLAR MINERO 9,9 MW y su línea de conexión de 34,5 kV”. "/>
    <s v="Parque Solar Minero S.A.S. E.S.P"/>
    <s v="DUPIS"/>
    <d v="2025-05-08T00:00:00"/>
    <d v="2025-05-08T00:00:00"/>
    <d v="2025-05-08T00:00:00"/>
    <x v="5"/>
    <x v="7"/>
    <s v="María Camila Ricaurte Sanabria"/>
    <s v="María Fernanda Romero Maldonado"/>
    <x v="0"/>
    <n v="55"/>
    <n v="12"/>
    <d v="2025-05-26T00:00:00"/>
    <s v="_x0009__x000a_2-2025-024464"/>
    <d v="2025-07-02T00:00:00"/>
    <s v="N/A"/>
    <s v="N/A"/>
    <m/>
    <m/>
    <n v="0"/>
  </r>
  <r>
    <n v="1185"/>
    <s v="1-2025-022102"/>
    <s v="Respuesta a los radicados 20256410623732 (ID 1831069) y 20256410623702 (ID 1831051) | _x000a_Traslado parcial solicitud relacionada con “proyectos de desarrollo en el departamento de _x000a_Antioquia” | H.R. David Alejandro Toro Ramírez"/>
    <s v="Agencia Nacional de Hidrocarburos"/>
    <s v="DP"/>
    <d v="2025-05-08T00:00:00"/>
    <d v="2025-05-08T00:00:00"/>
    <d v="2025-05-08T00:00:00"/>
    <x v="5"/>
    <x v="0"/>
    <m/>
    <m/>
    <x v="0"/>
    <n v="4"/>
    <n v="12"/>
    <d v="2025-05-26T00:00:00"/>
    <s v="N/A"/>
    <d v="2025-05-12T00:00:00"/>
    <s v="N/A"/>
    <s v="N/A"/>
    <s v="Se asigna a Jhon Bolaños como encargado de las respuestas al congreso"/>
    <m/>
    <n v="0"/>
  </r>
  <r>
    <n v="1186"/>
    <s v="1-2025-022133"/>
    <s v="RESPUESTA A SU OFICIO PRICH – CVMG – No. 0796 FECHADO DEL _x000a_28 DE ABRIL DE 2025, CON ASUNTO: “ACCIÓN PREVENTIVA – REQUERIMIENTO _x000a_URGENTE DE INFORME LA PERSISTENTE Y GRAVE AFECTACIÓN DEL SERVICIO _x000a_DE ENERGÍA ELÉCTRICA EN EL DEPARTAMENTO DEL CHOCÓ”. "/>
    <s v="Empresa Distribuidora del Pacifico S.A. E.S.P. - DISPAC"/>
    <s v="DP"/>
    <d v="2025-05-08T00:00:00"/>
    <d v="2025-05-08T00:00:00"/>
    <d v="2025-05-08T00:00:00"/>
    <x v="5"/>
    <x v="20"/>
    <s v="David Andrés Grajales Marín"/>
    <s v="Farid Alejandro Tovar Aristizábal"/>
    <x v="0"/>
    <n v="4"/>
    <n v="12"/>
    <d v="2025-05-26T00:00:00"/>
    <s v="2-2025-016047"/>
    <d v="2025-05-12T00:00:00"/>
    <s v="N/A"/>
    <s v="N/A"/>
    <s v="SE DA RESPUESTA AL PETICIONARIO DIRECTAMENTE"/>
    <m/>
    <n v="0"/>
  </r>
  <r>
    <n v="1187"/>
    <s v="_x0009__x000a_1-2025-022161"/>
    <s v="Intención para el apoyo en la implementación de proyectos de Sistemas   Solares Fotovoltaicos (SSFV) y Fuentes No Convencionales de Energías Renovables (FNCER) en Ricaurte Nariño. "/>
    <s v="ALCALDIA MUNICIPAL DE MAGANGUE"/>
    <s v="DP"/>
    <d v="2025-05-08T00:00:00"/>
    <d v="2025-05-08T00:00:00"/>
    <d v="2025-05-08T00:00:00"/>
    <x v="5"/>
    <x v="0"/>
    <m/>
    <m/>
    <x v="0"/>
    <n v="7"/>
    <n v="12"/>
    <d v="2025-05-26T00:00:00"/>
    <s v="N/A"/>
    <d v="2025-05-15T00:00:00"/>
    <s v="N/A"/>
    <s v="N/A"/>
    <s v="se asigna a Territorios Energéticos a la profesional Jenny Fernanda Ardila Bedoya"/>
    <m/>
    <n v="0"/>
  </r>
  <r>
    <n v="1188"/>
    <s v="1-2025-021335"/>
    <s v="Informe mes Abril - Enel Colombia nuevos usuarios conectados"/>
    <s v="Enel Colombia"/>
    <s v="DP"/>
    <d v="2025-05-05T00:00:00"/>
    <d v="2025-05-07T00:00:00"/>
    <d v="2025-05-09T00:00:00"/>
    <x v="5"/>
    <x v="20"/>
    <s v="David Andrés Grajales Marín"/>
    <s v="Farid Alejandro Tovar Aristizábal"/>
    <x v="0"/>
    <n v="10"/>
    <n v="12"/>
    <d v="2025-05-21T00:00:00"/>
    <s v="2-2025-016559"/>
    <d v="2025-05-15T00:00:00"/>
    <s v="N/A"/>
    <s v="N/A"/>
    <s v="SE DA RESPUESTA AL PETICIONARIO DIRECTAMENTE"/>
    <m/>
    <n v="0"/>
  </r>
  <r>
    <n v="1189"/>
    <s v="1-2025-022194"/>
    <s v="Solicitan información sobre parques fotovoltaicos y proyectos de autogeneración en el país"/>
    <s v="Luisa Torres Blanco"/>
    <s v="DP"/>
    <d v="2025-05-08T00:00:00"/>
    <d v="2025-05-08T00:00:00"/>
    <d v="2025-05-08T00:00:00"/>
    <x v="5"/>
    <x v="13"/>
    <s v="David Andrés Grajales Marín"/>
    <s v="Farid Alejandro Tovar Aristizábal"/>
    <x v="0"/>
    <n v="7"/>
    <n v="12"/>
    <d v="2025-05-26T00:00:00"/>
    <s v="2-2025-016556"/>
    <d v="2025-05-15T00:00:00"/>
    <s v="2-2025-016557 IPSE_x000a_2-2025-016556 XM"/>
    <d v="2025-05-15T00:00:00"/>
    <m/>
    <m/>
    <n v="0"/>
  </r>
  <r>
    <n v="1190"/>
    <s v="1-2025-021058"/>
    <s v="Solicitud de mesa tecnica para aclaracion sobre el programa de normalizacion de redes electricas de PRONE"/>
    <s v="Cens"/>
    <s v="DP"/>
    <d v="2025-05-02T00:00:00"/>
    <d v="2025-05-02T00:00:00"/>
    <d v="2025-05-09T00:00:00"/>
    <x v="5"/>
    <x v="7"/>
    <s v="David Andrés Grajales Marín"/>
    <m/>
    <x v="0"/>
    <n v="3"/>
    <n v="12"/>
    <d v="2025-05-20T00:00:00"/>
    <s v="2-2025-014934"/>
    <d v="2025-05-05T00:00:00"/>
    <s v="N/A"/>
    <s v="N/A"/>
    <m/>
    <m/>
    <n v="0"/>
  </r>
  <r>
    <n v="1191"/>
    <s v="_x0009__x000a_1-2025-021950"/>
    <s v="Envío del proyecto BFAZNI 483 – Proyecto “INSTALACIÓN DE SOLUCIONES INDIVIDUALES FOTOVOLTAICAS PARA LA GENERACIÓN DE ENERGÍA ELÉCTRICA EN ZONA RURAL DISPERSA DEL MUNICIPIO DE SAN AGUSTIN, EN EL  DEPARTAMENTO DE HUILA”."/>
    <s v="IPSE"/>
    <s v="OTROS "/>
    <d v="2025-05-08T00:00:00"/>
    <d v="2025-05-08T00:00:00"/>
    <d v="2025-05-09T00:00:00"/>
    <x v="5"/>
    <x v="5"/>
    <m/>
    <m/>
    <x v="1"/>
    <n v="19"/>
    <n v="12"/>
    <d v="2025-05-26T00:00:00"/>
    <s v="N/A"/>
    <d v="2025-05-27T00:00:00"/>
    <s v="N/A"/>
    <s v="N/A"/>
    <s v="Proyecto IPSE - FAZNI, revisado y se incluye para CAFAZNI 91"/>
    <m/>
    <n v="0"/>
  </r>
  <r>
    <n v="1192"/>
    <s v="_x0009__x000a_1-2025-021988"/>
    <s v="Envío del proyecto BFAZNI 480 – Proyecto “INSTALACIÓN DE SOLUCIONES INDIVIDUALES FOTOVOLTAICAS PARA LA GENERACIÓN DE ENERGÍA ELÉCTRICA EN ZONA RURAL DISPERSA DE LOS MUNICIPIOS DE BOCHALEMA, CÁCOTA, CHINÁCOTA, CHITAGÁ, DURANIA, GRAMALOTE, LABATECA Y HERRÁN EN EL DEPARTAMENTO DE NORTE DE SANTANDER”."/>
    <s v="IPSE"/>
    <s v="OTROS "/>
    <d v="2025-05-08T00:00:00"/>
    <d v="2025-05-08T00:00:00"/>
    <d v="2025-05-09T00:00:00"/>
    <x v="5"/>
    <x v="5"/>
    <m/>
    <m/>
    <x v="1"/>
    <n v="19"/>
    <n v="12"/>
    <d v="2025-05-26T00:00:00"/>
    <s v="N/A"/>
    <d v="2025-05-27T00:00:00"/>
    <s v="N/A"/>
    <s v="N/A"/>
    <s v="Proyecto IPSE - FAZNI, revisado y se incluye para CAFAZNI 91"/>
    <m/>
    <n v="0"/>
  </r>
  <r>
    <n v="1193"/>
    <s v="1-2025-022127"/>
    <s v="Solicitud de información sobre los proyectos de Pequeñas Centrales Hidroeléctricas en Juradó y Nuquí – Chocó. "/>
    <s v="Gobernación del Chocó Secretaría de Desarrollo Económico y Recursos Naturales"/>
    <s v="DP"/>
    <d v="2025-05-08T00:00:00"/>
    <d v="2025-05-08T00:00:00"/>
    <d v="2025-05-09T00:00:00"/>
    <x v="5"/>
    <x v="0"/>
    <m/>
    <m/>
    <x v="0"/>
    <n v="5"/>
    <n v="12"/>
    <d v="2025-05-26T00:00:00"/>
    <s v="N/A"/>
    <d v="2025-05-13T00:00:00"/>
    <s v="N/A"/>
    <s v="N/A"/>
    <s v="se asigna a la DEE al Grupo de comunidades energéticas"/>
    <m/>
    <n v="0"/>
  </r>
  <r>
    <n v="1194"/>
    <s v="1-2025-021665"/>
    <s v=" Quiero conocer los sistemas energéticos actuales en colombia "/>
    <s v="Perfecto Miguel  Ramos "/>
    <s v="DP"/>
    <d v="2025-05-06T00:00:00"/>
    <d v="2025-05-07T00:00:00"/>
    <d v="2025-05-09T00:00:00"/>
    <x v="5"/>
    <x v="23"/>
    <s v="Silvia Patricia Martinez Jimenez"/>
    <s v="María Fernanda Romero Maldonado"/>
    <x v="0"/>
    <n v="7"/>
    <n v="12"/>
    <d v="2025-05-22T00:00:00"/>
    <s v="2-2025-016186"/>
    <d v="2025-05-13T00:00:00"/>
    <s v="2-2025-016186"/>
    <d v="2025-05-13T00:00:00"/>
    <m/>
    <m/>
    <n v="0"/>
  </r>
  <r>
    <n v="1195"/>
    <s v="1-2025-021666"/>
    <s v="Postulación de lote en Soledad, Atlántico al proyecto de SSFV y FNCER - Certificación de Concordancia del Proyecto de acuerdo con el PDT del Municipio."/>
    <s v="ALCALDIA MUNICIPAL DE SOLEDAD "/>
    <s v="DP"/>
    <d v="2025-05-06T00:00:00"/>
    <d v="2025-05-07T00:00:00"/>
    <d v="2025-05-09T00:00:00"/>
    <x v="5"/>
    <x v="24"/>
    <s v="David Andrés Grajales Marín"/>
    <s v="Farid Alejandro Tovar Aristizábal"/>
    <x v="0"/>
    <n v="16"/>
    <n v="12"/>
    <d v="2025-05-22T00:00:00"/>
    <s v="2-2025-017907"/>
    <d v="2025-05-22T00:00:00"/>
    <s v="N/A"/>
    <s v="N/A"/>
    <m/>
    <m/>
    <n v="0"/>
  </r>
  <r>
    <n v="1196"/>
    <s v="1-2025-022443"/>
    <s v="Respuesta a su Oficio “Solicitud proyectos de electrificación orientados a la ampliación de cobertura vigencia 2025 – 2026”. Radicados UPME 20251110108482 y 20251110108472."/>
    <s v="Unidad de Planeación Minero Energética UPME"/>
    <s v="DP"/>
    <d v="2025-05-09T00:00:00"/>
    <d v="2025-05-09T00:00:00"/>
    <d v="2025-05-09T00:00:00"/>
    <x v="5"/>
    <x v="8"/>
    <m/>
    <m/>
    <x v="0"/>
    <n v="12"/>
    <n v="12"/>
    <d v="2025-05-27T00:00:00"/>
    <s v="2-2025-017641"/>
    <d v="2025-05-21T00:00:00"/>
    <s v="N/A"/>
    <s v="N/A"/>
    <m/>
    <m/>
    <n v="0"/>
  </r>
  <r>
    <n v="1197"/>
    <s v="1-2025-022447"/>
    <s v="Convocatoria UPME 10-2019 Río Córdoba – Bonda 220 kV. Concepto solicitud de prórroga de ENLAZA - Grupo Energía Bogotá S.A.S. E.S.P. Radicados UPME 20251110094622 y _x000a_20251110095132."/>
    <s v="Unidad de Planeación Minero Energética UPME"/>
    <s v="DP"/>
    <d v="2025-05-09T00:00:00"/>
    <d v="2025-05-09T00:00:00"/>
    <d v="2025-05-09T00:00:00"/>
    <x v="5"/>
    <x v="0"/>
    <m/>
    <m/>
    <x v="0"/>
    <n v="4"/>
    <n v="12"/>
    <d v="2025-05-27T00:00:00"/>
    <s v="N/A"/>
    <d v="2025-05-13T00:00:00"/>
    <s v="N/A"/>
    <s v="N/A"/>
    <s v="SE ASIGNA A LA OAJ"/>
    <m/>
    <n v="0"/>
  </r>
  <r>
    <n v="1198"/>
    <s v="_x0009__x000a_1-2025-021721"/>
    <s v="Solicitud de acompañamiento institucional ante situación crítica en Puerto Meluk."/>
    <s v="Defensor del Pueblo"/>
    <s v="DP"/>
    <d v="2025-05-07T00:00:00"/>
    <d v="2025-05-07T00:00:00"/>
    <d v="2025-05-09T00:00:00"/>
    <x v="5"/>
    <x v="13"/>
    <s v="David Andrés Grajales Marín"/>
    <s v="Farid Alejandro Tovar Aristizábal"/>
    <x v="0"/>
    <n v="8"/>
    <n v="12"/>
    <d v="2025-05-23T00:00:00"/>
    <s v="2-2025-016562"/>
    <d v="2025-05-15T00:00:00"/>
    <s v="2-2025-016440 DISPAC Y SSPD"/>
    <d v="2025-05-15T00:00:00"/>
    <m/>
    <m/>
    <n v="0"/>
  </r>
  <r>
    <n v="1199"/>
    <s v="_x0009__x000a_1-2025-021908"/>
    <s v="Copia - Respuesta al radicado MME No 2-2025-013471 Fecha 21-04-2025 RAD 20254500155491"/>
    <s v="Electrificadora del Meta S.A E.S.P. - EMSA"/>
    <s v="DP"/>
    <d v="2025-05-07T00:00:00"/>
    <d v="2025-05-07T00:00:00"/>
    <d v="2025-05-09T00:00:00"/>
    <x v="5"/>
    <x v="0"/>
    <m/>
    <m/>
    <x v="0"/>
    <n v="2"/>
    <n v="12"/>
    <d v="2025-05-23T00:00:00"/>
    <s v="N/A"/>
    <d v="2025-05-09T00:00:00"/>
    <s v="N/A"/>
    <s v="N/A"/>
    <s v="SE ASIGNA AL GRUPO DE SUBSIDIOS"/>
    <m/>
    <n v="0"/>
  </r>
  <r>
    <n v="1200"/>
    <s v="_x0009__x000a_1-2025-021931"/>
    <s v="Denuncia falta del fluido eléctrico que estamos padeciendo desde el día sábado 03 de mayo del 2025, se comunicó en su debido momento a CEDENAR S.A"/>
    <s v="Marcela Andrade"/>
    <s v="DP"/>
    <d v="2025-05-07T00:00:00"/>
    <d v="2025-05-07T00:00:00"/>
    <d v="2025-05-09T00:00:00"/>
    <x v="5"/>
    <x v="20"/>
    <s v="David Andrés Grajales Marín"/>
    <s v="Farid Alejandro Tovar Aristizábal"/>
    <x v="0"/>
    <n v="7"/>
    <n v="12"/>
    <d v="2025-05-23T00:00:00"/>
    <s v="2-2025-016268"/>
    <d v="2025-05-14T00:00:00"/>
    <s v="2-2025-016268"/>
    <d v="2025-05-14T00:00:00"/>
    <s v="SE REALIZA TPC Y SE COPIA AL PETICIONARIO"/>
    <m/>
    <n v="0"/>
  </r>
  <r>
    <n v="1201"/>
    <s v="1-2025-021954"/>
    <s v=" Envío del proyecto BFAZNI 480 – Proyecto “INSTALACIÓN DE SOLUCIONES INDIVIDUALES FOTOVOLTAICAS PARA LA GENERACIÓN DE ENERGÍA ELÉCTRICA EN ZONA RURAL DISPERSA DEL MUNICIPIO DE PITALITO EN EL DEPARTAMENTO DE HUILA” "/>
    <s v="IPSE"/>
    <s v="OTROS "/>
    <d v="2025-05-07T00:00:00"/>
    <d v="2025-05-07T00:00:00"/>
    <d v="2025-05-09T00:00:00"/>
    <x v="5"/>
    <x v="5"/>
    <m/>
    <m/>
    <x v="1"/>
    <n v="20"/>
    <n v="12"/>
    <d v="2025-05-23T00:00:00"/>
    <s v="N/A"/>
    <d v="2025-05-27T00:00:00"/>
    <s v="N/A"/>
    <s v="N/A"/>
    <s v="Proyecto IPSE - FAZNI, revisado y se incluye para CAFAZNI 91"/>
    <m/>
    <n v="0"/>
  </r>
  <r>
    <n v="1202"/>
    <s v="1-2025-021961"/>
    <s v="Urgente preocupacion por mal servicio de energia._x0009_"/>
    <s v="Orpua Bajo Baudó Choco"/>
    <s v="DP"/>
    <d v="2025-05-08T00:00:00"/>
    <d v="2025-05-08T00:00:00"/>
    <d v="2025-05-09T00:00:00"/>
    <x v="5"/>
    <x v="20"/>
    <s v="David Andrés Grajales Marín"/>
    <s v="Farid Alejandro Tovar Aristizábal"/>
    <x v="0"/>
    <n v="7"/>
    <n v="12"/>
    <d v="2025-05-26T00:00:00"/>
    <s v="2-2025-016446"/>
    <d v="2025-05-15T00:00:00"/>
    <s v="2-2025-016446"/>
    <d v="2025-05-15T00:00:00"/>
    <s v="SE REALIZA TPC Y SE COPIA AL PETICIONARIO"/>
    <m/>
    <n v="0"/>
  </r>
  <r>
    <n v="1203"/>
    <s v="_x0009__x000a_1-2025-021985"/>
    <s v="Radicado 21340966. Respuesta a solicitud del 16/04/2025, traslado por competencia radicado  No.: 2-2025-012998 Fecha: 15-04-2025, Ministerio de Minas y Energía, vía correo electrónico."/>
    <s v="Ceo- Compañia Energetica de Occidente S.A.S. E.S.P"/>
    <s v="DP"/>
    <d v="2025-05-08T00:00:00"/>
    <d v="2025-05-08T00:00:00"/>
    <d v="2025-05-09T00:00:00"/>
    <x v="5"/>
    <x v="25"/>
    <m/>
    <m/>
    <x v="1"/>
    <n v="5"/>
    <n v="12"/>
    <d v="2025-05-26T00:00:00"/>
    <s v="N/A"/>
    <d v="2025-05-13T00:00:00"/>
    <s v="N/A"/>
    <s v="N/A"/>
    <s v="Respuesta recibida como soporte de rta al petcionario. No requiere respuesta."/>
    <m/>
    <n v="0"/>
  </r>
  <r>
    <n v="1204"/>
    <s v="_x0009__x000a_1-2025-021994"/>
    <s v="Envío del proyecto BFAZNI 477 – Proyecto “INSTALACIÓN DE SOLUCIONES INDIVIDUALES FOTOVOLTAICAS PARA LA GENERACIÓN DE ENERGÍA ELÉCTRICA EN ZONA RURAL DISPERSA DE LOS MUNICIPIOS DE NUNCHIA, LA SALINA, VILLANUEVA EN EL DEPARTAMENTO DE CASANARE”"/>
    <s v="Instituto de Planificación y Promoción de Soluciones Energéticas para Zonas No Interconectadas - IPSE"/>
    <s v="OTROS "/>
    <d v="2025-05-08T00:00:00"/>
    <d v="2025-05-08T00:00:00"/>
    <d v="2025-05-09T00:00:00"/>
    <x v="5"/>
    <x v="5"/>
    <m/>
    <m/>
    <x v="1"/>
    <n v="32"/>
    <n v="12"/>
    <d v="2025-05-26T00:00:00"/>
    <s v="N/A"/>
    <d v="2025-06-09T00:00:00"/>
    <s v="N/A"/>
    <s v="N/A"/>
    <s v="Se devuelve proyecto por correo eléctronico"/>
    <m/>
    <n v="0"/>
  </r>
  <r>
    <n v="1205"/>
    <s v="_x0009__x000a_1-2025-022011"/>
    <s v="Radicado N°: 000993895 del 28 de abril de 2025 Cuenta N° 47437-0 “…me remito de la cuenta 47437 y de acuerdo a lo que me indicaron de superintendencia, Ministerio de Minas, Superintendencia Financiera requiero hacer el pago, pero no de la supuesta deuda completa, sino que voy a realizar un pago del 45% de la deuda que es $210.000 que fueron objetó en RECLAMACIÓN. …”_x000a_"/>
    <s v="Arlet Johanna Ruiz Rodrígue"/>
    <s v="DP"/>
    <d v="2025-05-08T00:00:00"/>
    <d v="2025-05-08T00:00:00"/>
    <d v="2025-05-09T00:00:00"/>
    <x v="5"/>
    <x v="13"/>
    <s v="David Andrés Grajales Marín"/>
    <s v="Farid Alejandro Tovar Aristizábal"/>
    <x v="0"/>
    <n v="6"/>
    <n v="12"/>
    <d v="2025-05-26T00:00:00"/>
    <s v="2-2025-016266"/>
    <d v="2025-05-14T00:00:00"/>
    <s v="2-2025-016266 SSPD"/>
    <d v="2025-05-14T00:00:00"/>
    <m/>
    <m/>
    <n v="0"/>
  </r>
  <r>
    <n v="1206"/>
    <s v="_x0009__x000a_1-2025-022034"/>
    <s v="comunicación suscrita por Edgar Arturo Mera Rodríguez, en la que pone en conocimiento, “(…) la falta de inversión en saneamiento básico, como la construcción de un acueducto de agua potable, manejo para las aguas residuales y residuos sólidos, construcción de un muelle para el desembarque de pasajeros, construcción de espacios deportivos para la sana convivencia de niños, adultos y población en general, viabilidad de suministro de energía eléctrica a través de energías renovables y/o a través del sistema interconectado nacional y acceso a la TDT (televisión digital terrestre) de lo anterior tienen conocimiento los ministerios y entidades responsables del manejo de estos temas y por ende de la situación de nuestro corregimiento, además se les ha enviado propuestas con posibles soluciones, pero lo único que se han hecho son visitas técnicas y hasta ahí llegan los procesos; (…)”."/>
    <s v="Presidencia de la Republica"/>
    <s v="DP"/>
    <d v="2025-05-08T00:00:00"/>
    <d v="2025-05-08T00:00:00"/>
    <d v="2025-05-09T00:00:00"/>
    <x v="5"/>
    <x v="13"/>
    <s v="David Andrés Grajales Marín"/>
    <s v="Farid Alejandro Tovar Aristizábal"/>
    <x v="0"/>
    <n v="7"/>
    <n v="12"/>
    <d v="2025-05-26T00:00:00"/>
    <s v="2-2025-016443"/>
    <d v="2025-05-15T00:00:00"/>
    <s v="N/A"/>
    <s v="N/A"/>
    <m/>
    <m/>
    <n v="0"/>
  </r>
  <r>
    <n v="1207"/>
    <s v="1-2025-022086"/>
    <s v="Respuesta a su solicitud de información relacionada con los “beneficios prioritarios de los proyectos RETIRO I y II para Norte de Santander, Cúcuta y la región del Catatumbo (rad. MME 2-2025-013001)”, recibida mediante el radicado UPME No. 20251110093972."/>
    <s v="Unidad de Planeación Minero Energética - UPME"/>
    <s v="DP"/>
    <d v="2025-05-08T00:00:00"/>
    <d v="2025-05-08T00:00:00"/>
    <d v="2025-05-09T00:00:00"/>
    <x v="5"/>
    <x v="20"/>
    <s v="Silvia Patricia Martinez Jimenez"/>
    <s v="María Fernanda Romero Maldonado"/>
    <x v="0"/>
    <n v="28"/>
    <n v="15"/>
    <d v="2025-05-29T00:00:00"/>
    <s v="2-2025-020268"/>
    <d v="2025-06-05T00:00:00"/>
    <s v="N/A"/>
    <s v="N/A"/>
    <s v="SE DA RESPUESTA AL PETICIONARIO DIRECTAMENTE"/>
    <m/>
    <n v="0"/>
  </r>
  <r>
    <n v="1208"/>
    <s v="1-2025-022568"/>
    <s v="Envío del proyecto BFAZNI 480 – Proyecto “INSTALACIÓN DE SOLUCIONES INDIVIDUALES FOTOVOLTAICAS PARA LA GENERACIÓN DE ENERGÍA ELÉCTRICA EN ZONA RURAL DISPERSA DE LOS MUNICIPIOS DE BOCHALEMA, CÁCOTA, CHINÁCOTA, CHITAGÁ, DURANIA, GRAMALOTE, LABATECA Y HERRÁN EN EL DEPARTAMENTO DE NORTE DE SANTANDER”."/>
    <s v="IPSE"/>
    <s v="OTROS "/>
    <d v="2025-05-12T00:00:00"/>
    <d v="2025-05-12T00:00:00"/>
    <d v="2025-05-12T00:00:00"/>
    <x v="5"/>
    <x v="5"/>
    <m/>
    <m/>
    <x v="1"/>
    <n v="15"/>
    <n v="12"/>
    <d v="2025-05-28T00:00:00"/>
    <s v="N/A"/>
    <d v="2025-05-27T00:00:00"/>
    <s v="N/A"/>
    <s v="N/A"/>
    <s v="Acceso a carpeta"/>
    <m/>
    <n v="0"/>
  </r>
  <r>
    <n v="1209"/>
    <s v="1-2025-022503"/>
    <s v="SINTRAELECOL solicita recusación del contralor en Medellín"/>
    <s v="SINTRAELECOL"/>
    <s v="DP"/>
    <d v="2025-05-12T00:00:00"/>
    <d v="2025-05-12T00:00:00"/>
    <d v="2025-05-12T00:00:00"/>
    <x v="5"/>
    <x v="13"/>
    <s v="David Andrés Grajales Marín"/>
    <s v="Farid Alejandro Tovar Aristizábal"/>
    <x v="0"/>
    <n v="3"/>
    <n v="12"/>
    <d v="2025-05-28T00:00:00"/>
    <s v="2-2025-020233"/>
    <d v="2025-05-15T00:00:00"/>
    <s v="2-2025-016558 CONTRALORÍA"/>
    <d v="2025-05-15T00:00:00"/>
    <m/>
    <m/>
    <n v="0"/>
  </r>
  <r>
    <n v="1210"/>
    <s v="1-2025-022664"/>
    <s v="Solicitan incluir al municipio de Manatí en el PNER, con el FAER"/>
    <s v=" Alcaldía Municipal de Manatí"/>
    <s v="DP"/>
    <d v="2025-05-12T00:00:00"/>
    <d v="2025-05-12T00:00:00"/>
    <d v="2025-05-12T00:00:00"/>
    <x v="5"/>
    <x v="13"/>
    <s v="David Andrés Grajales Marín"/>
    <s v="Farid Alejandro Tovar Aristizábal"/>
    <x v="0"/>
    <n v="10"/>
    <n v="12"/>
    <d v="2025-05-28T00:00:00"/>
    <s v="2-2025-017839"/>
    <d v="2025-05-22T00:00:00"/>
    <s v="N/A"/>
    <s v="N/A"/>
    <m/>
    <m/>
    <n v="0"/>
  </r>
  <r>
    <n v="1211"/>
    <s v="1-2025-022675"/>
    <s v="Solicitud de recursos crédito blando FINDETER SUBESTACIÓN NUEVA QUIBDO -DISPAC"/>
    <s v="Paralelum S.A.S"/>
    <s v="DP"/>
    <d v="2025-05-12T00:00:00"/>
    <d v="2025-05-12T00:00:00"/>
    <d v="2025-05-12T00:00:00"/>
    <x v="5"/>
    <x v="13"/>
    <s v="David Andrés Grajales Marín"/>
    <s v="Laura Isabel Baracaldo Calderón"/>
    <x v="0"/>
    <n v="1"/>
    <n v="12"/>
    <d v="2025-05-28T00:00:00"/>
    <s v="2-2025-016184"/>
    <d v="2025-05-13T00:00:00"/>
    <s v="N/A"/>
    <s v="N/A"/>
    <m/>
    <m/>
    <n v="0"/>
  </r>
  <r>
    <n v="1212"/>
    <s v="_x0009__x000a_1-2025-021923"/>
    <s v="MME 1-2025-005669, ASUNTO: Petición No. 53426870"/>
    <s v="ABELARDO JESUS RAMOS RAMOS"/>
    <s v="DP"/>
    <d v="2025-05-07T00:00:00"/>
    <d v="2025-05-07T00:00:00"/>
    <d v="2025-05-12T00:00:00"/>
    <x v="5"/>
    <x v="13"/>
    <s v="David Andrés Grajales Marín"/>
    <s v="Laura Isabel Baracaldo Calderón"/>
    <x v="0"/>
    <n v="21"/>
    <n v="12"/>
    <d v="2025-05-23T00:00:00"/>
    <s v="2-2025-018817"/>
    <d v="2025-05-28T00:00:00"/>
    <s v="N/A"/>
    <s v="N/A"/>
    <m/>
    <m/>
    <n v="0"/>
  </r>
  <r>
    <n v="1213"/>
    <s v="_x0009__x000a_1-2025-022108"/>
    <s v="PROCESO DISCIPLINARIO  No 11001250200020240482  De conformidad a lo ordenado dentro del proceso de la referencia atentamente me permito  solicitarle se sirva indicar las fechas exactas desde las cuales el abogado Jeyder Lenin  Valderrama Mora identificado con la C.C. 1.030.564.198 y T.P. 212.574 ha elevado ante  ustedes peticiones que tienen que ver con la situación de los postes de luz  referencia radicados 1-2025-003702  y 2-2025-003763"/>
    <s v="Comisión Seccional de Disciplina Judicial"/>
    <s v="DP"/>
    <d v="2025-05-08T00:00:00"/>
    <d v="2025-05-09T00:00:00"/>
    <d v="2025-05-12T00:00:00"/>
    <x v="5"/>
    <x v="0"/>
    <m/>
    <m/>
    <x v="0"/>
    <n v="5"/>
    <n v="12"/>
    <d v="2025-05-26T00:00:00"/>
    <s v="N/A"/>
    <d v="2025-05-13T00:00:00"/>
    <s v="N/A"/>
    <s v="N/A"/>
    <s v="SE ASIGNA AL GRUPO DE REGLAMENTOS"/>
    <m/>
    <n v="0"/>
  </r>
  <r>
    <n v="1214"/>
    <s v="_x0009__x000a_1-2025-022114"/>
    <s v="Solicitud de Procedimiento Excepcional para la Asignación de Punto de Conexión de Barcaza de Generación Termoeléctrica Karpowership (115 MW) a Línea de Transmisión de 115 kV (Torre 4076) de CELSIA como Medida de Emergencia ante Riesgo de Racionamiento Eléctrico por Fenómeno de El Niño 2025 "/>
    <s v="Ingenieros E Inversores S.A.S"/>
    <s v="DP"/>
    <d v="2025-05-08T00:00:00"/>
    <d v="2025-05-08T00:00:00"/>
    <d v="2025-05-12T00:00:00"/>
    <x v="5"/>
    <x v="25"/>
    <s v="David Andrés Grajales Marín"/>
    <s v="Farid Alejandro Tovar Aristizábal"/>
    <x v="0"/>
    <n v="6"/>
    <n v="12"/>
    <d v="2025-05-26T00:00:00"/>
    <s v="2-2025-016290"/>
    <d v="2025-05-14T00:00:00"/>
    <s v="2-2025-016290"/>
    <d v="2025-05-14T00:00:00"/>
    <s v="UPME"/>
    <m/>
    <n v="0"/>
  </r>
  <r>
    <n v="1215"/>
    <s v="1-2025-022153"/>
    <s v="donde puedo ubicar la memoria justificativa del proyecto de decreto para garantizar la confiabilidad y estabilidad tarifaria del servicio de energía eléctrica "/>
    <s v="Ricardo  Restrepo "/>
    <s v="DP"/>
    <d v="2025-05-08T00:00:00"/>
    <d v="2025-05-08T00:00:00"/>
    <d v="2025-05-12T00:00:00"/>
    <x v="5"/>
    <x v="0"/>
    <m/>
    <m/>
    <x v="0"/>
    <n v="12"/>
    <n v="10"/>
    <d v="2025-05-22T00:00:00"/>
    <s v="N/A"/>
    <d v="2025-05-20T00:00:00"/>
    <s v="N/A"/>
    <s v="N/A"/>
    <s v="se debe solicitar al peticionario que complete la peticion de acuerdo a lo establecido en &quot;Articulo 17. Peticiones Incompletas y desistimiento tácito. En virtud del principio de eficacia, _x000a_cuando la autoridad constate que una petición ya radicada está incompleta o que el peticionario deba realizar una gestión de trámite a su cargo, necesaria para adoptar una decisión de fondo, y que la actuación pueda continuar sin oponerse a la ley, requerida al peticionario dentro de los diez (10) días siguientes a la fecha de la radicación para que la complete, en el término máximo de un (1) mes. la profesional Dora Tatiana Reina Acosta  indica que se asigna a OARE"/>
    <m/>
    <n v="0"/>
  </r>
  <r>
    <n v="1216"/>
    <s v="1-2025-022160"/>
    <s v="solicitud expresa de iniciar el proceso de negociación directa con los  lineamientos de la resolución mme 40303 de 2022"/>
    <s v="Solek Colombia Services SAS"/>
    <s v="DP"/>
    <d v="2025-05-08T00:00:00"/>
    <d v="2025-05-08T00:00:00"/>
    <d v="2025-05-12T00:00:00"/>
    <x v="5"/>
    <x v="26"/>
    <s v="Farid Alejandro Tovar Aristizábal"/>
    <s v="David Andrés Grajales Marín"/>
    <x v="0"/>
    <n v="14"/>
    <n v="12"/>
    <d v="2025-05-26T00:00:00"/>
    <s v="2-2025-017757"/>
    <d v="2025-05-22T00:00:00"/>
    <s v="N/A"/>
    <s v="N/A"/>
    <m/>
    <m/>
    <n v="0"/>
  </r>
  <r>
    <n v="1217"/>
    <s v="_x0009__x000a_1-2025-022167"/>
    <s v="solicitud expresa de iniciar el proceso de negociación directa con los lineamientos de la resolución MME 40303 de 2022 "/>
    <s v="Solek Colombia Services SAS"/>
    <s v="DP"/>
    <d v="2025-05-08T00:00:00"/>
    <d v="2025-05-08T00:00:00"/>
    <d v="2025-05-12T00:00:00"/>
    <x v="5"/>
    <x v="26"/>
    <s v="Farid Alejandro Tovar Aristizábal"/>
    <s v="David Andrés Grajales Marín"/>
    <x v="0"/>
    <n v="14"/>
    <n v="12"/>
    <d v="2025-05-26T00:00:00"/>
    <s v="2-2025-017762"/>
    <d v="2025-05-22T00:00:00"/>
    <s v="N/A"/>
    <s v="N/A"/>
    <m/>
    <m/>
    <n v="0"/>
  </r>
  <r>
    <n v="1218"/>
    <s v="_x0009__x000a_1-2025-022236"/>
    <s v=" Radicado 21406649. Radicado No. 2-2025-013375 del 21 de abril del 2025. Respuesta a radicado MME 1-2025-014316. Correo Electrónico del 21 de abril del 2025.  "/>
    <s v="Ceo- Compañia Energetica de Occidente S.A.S. E.S.P"/>
    <s v="DP"/>
    <d v="2025-05-09T00:00:00"/>
    <d v="2025-05-09T00:00:00"/>
    <d v="2025-05-12T00:00:00"/>
    <x v="5"/>
    <x v="21"/>
    <s v="David Andrés Grajales Marín"/>
    <s v="Farid Alejandro Tovar Aristizábal"/>
    <x v="0"/>
    <n v="11"/>
    <n v="12"/>
    <d v="2025-05-27T00:00:00"/>
    <s v="_x000a_2-2025-016267"/>
    <d v="2025-05-20T00:00:00"/>
    <s v="N/A"/>
    <s v="N/A"/>
    <m/>
    <m/>
    <n v="0"/>
  </r>
  <r>
    <n v="1219"/>
    <s v="_x0009__x000a_1-2025-022301"/>
    <s v="Referencia: UPME 02-2021 SELECCIÓN DE UN INVERSIONISTA Y UN INTERVENTOR PARA EL DISEÑO, ADQUISICIÓN DE LOS SUMINISTROS, CONSTRUCCIÓN, OPERACIÓN Y MANTENIMIENTO DE LA NUEVA SUBESTACIÓN PACÍFICO 230 kV Y LÍNEAS DE TRANSMISIÓN ASOCIADAS Asunto: Concepto solicitud de Modificación de FPO."/>
    <s v="Salgado, Meléndez Y Asociados Ingenieros Consultores S.A.S."/>
    <s v="DP"/>
    <d v="2025-05-09T00:00:00"/>
    <d v="2025-05-09T00:00:00"/>
    <d v="2025-05-12T00:00:00"/>
    <x v="5"/>
    <x v="0"/>
    <m/>
    <m/>
    <x v="0"/>
    <n v="4"/>
    <n v="12"/>
    <d v="2025-05-27T00:00:00"/>
    <s v="N/A"/>
    <d v="2025-05-13T00:00:00"/>
    <s v="N/A"/>
    <s v="N/A"/>
    <s v="SE ASIGNA A LA OAJ"/>
    <m/>
    <n v="0"/>
  </r>
  <r>
    <n v="1220"/>
    <s v="_x0009__x000a_1-2025-022312"/>
    <s v="Respuesta a su Oficio “Solicitud proyectos de electrificación orientados a la ampliación de cobertura vigencia 2025 – 2026”. Radicados UPME 20251110108482 y 20251110108472."/>
    <s v="Unidad de Planeación Minero Energética - UPME"/>
    <s v="DP"/>
    <d v="2025-05-09T00:00:00"/>
    <d v="2025-05-09T00:00:00"/>
    <d v="2025-05-12T00:00:00"/>
    <x v="5"/>
    <x v="8"/>
    <m/>
    <m/>
    <x v="0"/>
    <n v="12"/>
    <n v="12"/>
    <d v="2025-05-27T00:00:00"/>
    <s v="2-2025-017641"/>
    <d v="2025-05-21T00:00:00"/>
    <s v="N/A"/>
    <s v="N/A"/>
    <m/>
    <m/>
    <n v="0"/>
  </r>
  <r>
    <n v="1221"/>
    <s v="_x0009__x000a_1-2025-022324"/>
    <s v="Respuesta a su comunicación 000994239 Radicacion de salida 0001195123 Radicado N°: 000994239 del 29 de abril de 2025 Cuenta N° 47437-0_x000a_"/>
    <s v="Arlet Johanna Ruiz Rodríguez"/>
    <s v="DP"/>
    <d v="2025-05-09T00:00:00"/>
    <d v="2025-05-09T00:00:00"/>
    <d v="2025-05-12T00:00:00"/>
    <x v="5"/>
    <x v="13"/>
    <s v="David Andrés Grajales Marín"/>
    <s v="Farid Alejandro Tovar Aristizábal"/>
    <x v="0"/>
    <n v="5"/>
    <n v="12"/>
    <d v="2025-05-27T00:00:00"/>
    <s v="2-2025-016266"/>
    <d v="2025-05-14T00:00:00"/>
    <s v="2-2025-016266 SSPD"/>
    <d v="2025-05-14T00:00:00"/>
    <m/>
    <m/>
    <n v="0"/>
  </r>
  <r>
    <n v="1222"/>
    <s v="_x0009__x000a_1-2025-022348"/>
    <s v="respuesta para la creg Propuesta en relación con la figura de Prestador de Última Instancia establecida en el Decreto 0929 de 2023, en el marco de la agenda indicativa 2025 de la CREG. "/>
    <s v="Air-e S.A.S. E.S.P"/>
    <s v="DP"/>
    <d v="2025-05-09T00:00:00"/>
    <d v="2025-05-09T00:00:00"/>
    <d v="2025-05-12T00:00:00"/>
    <x v="5"/>
    <x v="17"/>
    <s v="David Andrés Grajales Marín"/>
    <s v="Farid Alejandro Tovar Aristizábal"/>
    <x v="0"/>
    <n v="18"/>
    <n v="12"/>
    <d v="2025-05-27T00:00:00"/>
    <s v="_x000a_2-2025-018206"/>
    <d v="2025-05-27T00:00:00"/>
    <s v="2-2025-018018_x000a_"/>
    <d v="2025-05-23T00:00:00"/>
    <s v="2-2025-018018 Traslado_x000a_2-2025-018206 Respuesta al Peticionario"/>
    <m/>
    <n v="0"/>
  </r>
  <r>
    <n v="1223"/>
    <s v="1-2025-022350"/>
    <s v="PETICION- ARTICULO 55 DERECHO DE NEGOCIACION,  DEBER DEL ESTADO EN PROMOVER LA CONCERTACIÓN  Y DEMAS MEDIOS PARA SOLUCIONAR PACIFICAMENTE LOS  CONFLICTOS COLECTIVOS DE TRABAJO. (Decreto 1130 de 2022._x000a_"/>
    <s v="Carlos E. Gonzalez Garcia"/>
    <s v="DP"/>
    <d v="2025-05-09T00:00:00"/>
    <d v="2025-05-09T00:00:00"/>
    <d v="2025-05-12T00:00:00"/>
    <x v="5"/>
    <x v="0"/>
    <m/>
    <m/>
    <x v="0"/>
    <n v="21"/>
    <n v="12"/>
    <d v="2025-05-27T00:00:00"/>
    <s v="N/A"/>
    <d v="2025-05-30T00:00:00"/>
    <s v="N/A"/>
    <s v="N/A"/>
    <s v="se asigna a la STH"/>
    <m/>
    <n v="0"/>
  </r>
  <r>
    <n v="1224"/>
    <s v="_x0009__x000a_1-2025-022364"/>
    <s v="DERECHO   DE   PETICIÓN. ARTÍCULO 23 DE LA CONSTITUCIÓN POLÍTICA Y LEY 1755 DE 2015 ASUNTO COBRO EXCESIVO EN EL CONSUMO DE ENERGIA  "/>
    <s v="Gladys Tulia Perez Hoyos"/>
    <s v="DP"/>
    <d v="2025-05-09T00:00:00"/>
    <d v="2025-05-09T00:00:00"/>
    <d v="2025-05-12T00:00:00"/>
    <x v="5"/>
    <x v="19"/>
    <s v="David Andrés Grajales Marín"/>
    <s v="Farid Alejandro Tovar Aristizábal"/>
    <x v="0"/>
    <n v="6"/>
    <n v="12"/>
    <d v="2025-05-27T00:00:00"/>
    <s v="2-2025-016448"/>
    <d v="2025-05-15T00:00:00"/>
    <s v="2-2025-016448"/>
    <d v="2025-05-15T00:00:00"/>
    <m/>
    <m/>
    <n v="0"/>
  </r>
  <r>
    <n v="1225"/>
    <s v="1-2025-022370"/>
    <s v="Oficio de Socialización de alteración del orden público en el Departamento del Choco"/>
    <s v="EAT Electrificadora De La Zona Urbana Y Rural De Chocó"/>
    <s v="DP"/>
    <d v="2025-05-09T00:00:00"/>
    <d v="2025-05-09T00:00:00"/>
    <d v="2025-05-12T00:00:00"/>
    <x v="5"/>
    <x v="1"/>
    <s v="David Andrés Grajales Marín"/>
    <s v="Farid Alejandro Tovar Aristizábal"/>
    <x v="0"/>
    <n v="21"/>
    <n v="12"/>
    <d v="2025-05-27T00:00:00"/>
    <s v="2-2025-019606"/>
    <d v="2025-05-30T00:00:00"/>
    <s v="2-2025-019606"/>
    <d v="2025-05-30T00:00:00"/>
    <s v="Se da respuesa al peticionario solicitando ampliación de la información"/>
    <m/>
    <n v="0"/>
  </r>
  <r>
    <n v="1226"/>
    <s v="_x0009__x000a_1-2025-022428"/>
    <s v="Informes semanales del 21 de abril al 27 de abril de 2025 y del 28 de abril al 04 de mayo de 2025"/>
    <s v="IPSE"/>
    <s v="DP"/>
    <d v="2025-05-09T00:00:00"/>
    <d v="2025-05-09T00:00:00"/>
    <d v="2025-05-12T00:00:00"/>
    <x v="5"/>
    <x v="17"/>
    <s v="Martha Stephanny Barreto Mantilla"/>
    <s v="Sebastián Ordoñez Muñoz"/>
    <x v="1"/>
    <n v="4"/>
    <n v="12"/>
    <d v="2025-05-27T00:00:00"/>
    <s v="N/A"/>
    <d v="2025-05-13T00:00:00"/>
    <s v="N/A"/>
    <s v="N/A"/>
    <s v="Acuerdo instrucciones de la Coordinadora"/>
    <m/>
    <n v="0"/>
  </r>
  <r>
    <n v="1227"/>
    <s v="1-2025-022356"/>
    <s v="SUBDIRECCION DE PLANIFICACION ha compartido la carpeta &quot;CONJUNTO NORTE DE SANTANDER&quot; "/>
    <s v="IPSE"/>
    <s v="DP"/>
    <d v="2025-05-09T00:00:00"/>
    <d v="2025-05-09T00:00:00"/>
    <d v="2025-05-12T00:00:00"/>
    <x v="5"/>
    <x v="17"/>
    <s v="Martha Stephanny Barreto Mantilla"/>
    <s v="Sebastián Ordoñez Muñoz"/>
    <x v="1"/>
    <n v="4"/>
    <n v="12"/>
    <d v="2025-05-27T00:00:00"/>
    <s v="N/A"/>
    <d v="2025-05-13T00:00:00"/>
    <s v="N/A"/>
    <s v="N/A"/>
    <s v="Acuerdo instrucciones de la Coordinadora"/>
    <m/>
    <n v="0"/>
  </r>
  <r>
    <n v="1228"/>
    <s v="1-2025-022563"/>
    <s v="UBDIRECCION DE PLANIFICACION ha compartido la carpeta &quot;CONJUNTO CASANARE&quot;"/>
    <s v="IPSE"/>
    <s v="DP"/>
    <d v="2025-05-09T00:00:00"/>
    <d v="2025-05-09T00:00:00"/>
    <d v="2025-05-12T00:00:00"/>
    <x v="5"/>
    <x v="17"/>
    <s v="Martha Stephanny Barreto Mantilla"/>
    <s v="Sebastián Ordoñez Muñoz"/>
    <x v="1"/>
    <n v="4"/>
    <n v="12"/>
    <d v="2025-05-27T00:00:00"/>
    <s v="N/A"/>
    <d v="2025-05-13T00:00:00"/>
    <s v="N/A"/>
    <s v="N/A"/>
    <s v="Acuerdo instrucciones de la Coordinadora"/>
    <m/>
    <n v="0"/>
  </r>
  <r>
    <n v="1229"/>
    <s v="_x0009__x000a_1-2025-022566"/>
    <s v=" SUBDIRECCION DE PLANIFICACION ha compartido la carpeta &quot;CONJUNTO HUILA&quot; contigo"/>
    <s v="IPSE"/>
    <s v="DP"/>
    <d v="2025-05-09T00:00:00"/>
    <d v="2025-05-09T00:00:00"/>
    <d v="2025-05-12T00:00:00"/>
    <x v="5"/>
    <x v="17"/>
    <s v="Martha Stephanny Barreto Mantilla"/>
    <s v="Sebastián Ordoñez Muñoz"/>
    <x v="1"/>
    <n v="4"/>
    <n v="12"/>
    <d v="2025-05-27T00:00:00"/>
    <s v="N/A"/>
    <d v="2025-05-13T00:00:00"/>
    <s v="N/A"/>
    <s v="N/A"/>
    <s v="Acuerdo instrucciones de la Coordinadora"/>
    <m/>
    <n v="0"/>
  </r>
  <r>
    <n v="1230"/>
    <s v="1-2025-022571"/>
    <s v=" SUBDIRECCION DE PLANIFICACION ha compartido la carpeta &quot;CONJUNTO SUCRE"/>
    <s v="IPSE"/>
    <s v="DP"/>
    <d v="2025-05-09T00:00:00"/>
    <d v="2025-05-09T00:00:00"/>
    <d v="2025-05-12T00:00:00"/>
    <x v="5"/>
    <x v="17"/>
    <s v="Martha Stephanny Barreto Mantilla"/>
    <s v="Sebastián Ordoñez Muñoz"/>
    <x v="1"/>
    <n v="4"/>
    <n v="12"/>
    <d v="2025-05-27T00:00:00"/>
    <s v="N/A"/>
    <d v="2025-05-13T00:00:00"/>
    <s v="N/A"/>
    <s v="N/A"/>
    <s v="Acuerdo instrucciones de la Coordinadora"/>
    <m/>
    <n v="0"/>
  </r>
  <r>
    <n v="1231"/>
    <s v="_x0009__x000a_1-2025-022573"/>
    <s v="SUBDIRECCION DE PLANIFICACION ha compartido la carpeta &quot;PINILLOS&quot;"/>
    <s v="IPSE"/>
    <s v="DP"/>
    <d v="2025-05-09T00:00:00"/>
    <d v="2025-05-09T00:00:00"/>
    <d v="2025-05-12T00:00:00"/>
    <x v="5"/>
    <x v="17"/>
    <s v="Martha Stephanny Barreto Mantilla"/>
    <s v="Sebastián Ordoñez Muñoz"/>
    <x v="1"/>
    <n v="4"/>
    <n v="12"/>
    <d v="2025-05-27T00:00:00"/>
    <s v="N/A"/>
    <d v="2025-05-13T00:00:00"/>
    <s v="N/A"/>
    <s v="N/A"/>
    <s v="Acuerdo instrucciones de la Coordinadora"/>
    <m/>
    <n v="0"/>
  </r>
  <r>
    <n v="1232"/>
    <s v="1-2025-022606"/>
    <s v="SUBDIRECCION DE PLANIFICACION ha compartido la carpeta  CONJUNTO BOLÍVAR&quot;"/>
    <s v="IPSE"/>
    <s v="DP"/>
    <d v="2025-05-09T00:00:00"/>
    <d v="2025-05-09T00:00:00"/>
    <d v="2025-05-12T00:00:00"/>
    <x v="5"/>
    <x v="17"/>
    <s v="Martha Stephanny Barreto Mantilla"/>
    <s v="Sebastián Ordoñez Muñoz"/>
    <x v="1"/>
    <n v="4"/>
    <n v="12"/>
    <d v="2025-05-27T00:00:00"/>
    <s v="N/A"/>
    <d v="2025-05-13T00:00:00"/>
    <s v="N/A"/>
    <s v="N/A"/>
    <s v="la comunicación fue entregada de manera física a Diana Saavedra con respectivo CD_x000a__x000a_Acuerdo instrucciones de la Coordinadora"/>
    <m/>
    <n v="0"/>
  </r>
  <r>
    <n v="1233"/>
    <s v="1-2025-022638"/>
    <s v="SUBDIRECCION DE PLANIFICACION ha compartido la carpeta &quot;SALAZAR DE LAS PALMAS&quot;"/>
    <s v="IPSE"/>
    <s v="DP"/>
    <d v="2025-05-09T00:00:00"/>
    <d v="2025-05-09T00:00:00"/>
    <d v="2025-05-12T00:00:00"/>
    <x v="5"/>
    <x v="17"/>
    <s v="Martha Stephanny Barreto Mantilla"/>
    <s v="Sebastián Ordoñez Muñoz"/>
    <x v="1"/>
    <n v="4"/>
    <n v="12"/>
    <d v="2025-05-27T00:00:00"/>
    <s v="N/A"/>
    <d v="2025-05-13T00:00:00"/>
    <s v="N/A"/>
    <s v="N/A"/>
    <s v="la comunicación fue entregada de manera física a Diana Saavedra con respectivo CD_x000a__x000a_Acuerdo instrucciones de la Coordinadora"/>
    <m/>
    <n v="0"/>
  </r>
  <r>
    <n v="1234"/>
    <s v="1-2025-022646"/>
    <s v="SUBDIRECCION DE PLANIFICACION ha compartido la carpeta &quot;SAN AGUSTÍN&quot;"/>
    <s v="IPSE"/>
    <s v="DP"/>
    <d v="2025-05-09T00:00:00"/>
    <d v="2025-05-09T00:00:00"/>
    <d v="2025-05-12T00:00:00"/>
    <x v="5"/>
    <x v="17"/>
    <s v="Martha Stephanny Barreto Mantilla"/>
    <s v="Sebastián Ordoñez Muñoz"/>
    <x v="1"/>
    <n v="4"/>
    <n v="12"/>
    <d v="2025-05-27T00:00:00"/>
    <s v="N/A"/>
    <d v="2025-05-13T00:00:00"/>
    <s v="N/A"/>
    <s v="N/A"/>
    <s v="la comunicación fue entregada de manera física a Diana Saavedra con respectivo CD"/>
    <m/>
    <n v="0"/>
  </r>
  <r>
    <n v="1235"/>
    <s v="1-2025-022648"/>
    <s v="SUBDIRECCION DE PLANIFICACION ha compartido la carpeta &quot;SAN CARLOS&quot;"/>
    <s v="IPSE"/>
    <s v="DP"/>
    <d v="2025-05-09T00:00:00"/>
    <d v="2025-05-09T00:00:00"/>
    <d v="2025-05-12T00:00:00"/>
    <x v="5"/>
    <x v="17"/>
    <s v="Martha Stephanny Barreto Mantilla"/>
    <s v="Sebastián Ordoñez Muñoz"/>
    <x v="1"/>
    <n v="4"/>
    <n v="12"/>
    <d v="2025-05-27T00:00:00"/>
    <s v="N/A"/>
    <d v="2025-05-13T00:00:00"/>
    <s v="N/A"/>
    <s v="N/A"/>
    <s v="la comunicación fue entregada de manera física a Diana Saavedra con respectivo CD_x000a__x000a_Acuerdo instrucciones de la Coordinadora"/>
    <m/>
    <n v="0"/>
  </r>
  <r>
    <n v="1236"/>
    <s v="1-2025-022688"/>
    <s v="SUBDIRECCION DE PLANIFICACION ha compartido la carpeta &quot;PITALITO&quot;"/>
    <s v="IPSE"/>
    <s v="DP"/>
    <d v="2025-05-09T00:00:00"/>
    <d v="2025-05-09T00:00:00"/>
    <d v="2025-05-12T00:00:00"/>
    <x v="5"/>
    <x v="17"/>
    <s v="Martha Stephanny Barreto Mantilla"/>
    <s v="Sebastián Ordoñez Muñoz"/>
    <x v="1"/>
    <n v="4"/>
    <n v="12"/>
    <d v="2025-05-27T00:00:00"/>
    <s v="N/A"/>
    <d v="2025-05-13T00:00:00"/>
    <s v="N/A"/>
    <s v="N/A"/>
    <s v="la comunicación fue entregada de manera física a Diana Saavedra con respectivo CD_x000a__x000a_Acuerdo instrucciones de la Coordinadora"/>
    <m/>
    <n v="0"/>
  </r>
  <r>
    <n v="1237"/>
    <s v="1-2025-022296"/>
    <s v="solicito respetuosamente copia de los Contratos o Convenios Interadministrativos que haya suscrito el Ministerio de Minas y  Energia-MME con el Instituto de Planificación y Promoción de Soluciones Energéticas para las ZNI ? IPSE desde el año 2018 y el año 2023"/>
    <s v="SAUL SAMUEL SANDOVAL"/>
    <s v="DP"/>
    <d v="2025-05-09T00:00:00"/>
    <d v="2025-05-09T00:00:00"/>
    <d v="2025-05-13T00:00:00"/>
    <x v="5"/>
    <x v="0"/>
    <m/>
    <m/>
    <x v="0"/>
    <n v="10"/>
    <n v="12"/>
    <d v="2025-05-27T00:00:00"/>
    <s v="N/A"/>
    <d v="2025-05-19T00:00:00"/>
    <s v="N/A"/>
    <s v="N/A"/>
    <s v="se asigna al Grupo de Supervision al profesional Juan Camilo Puerto"/>
    <m/>
    <n v="0"/>
  </r>
  <r>
    <n v="1238"/>
    <s v="1-2025-022964"/>
    <s v="Concepto de Evaluación Proyecto FAER 1505 “CONSTRUCCIÓNCIRCUITO 13,2 KV SAN JOSE DEL GUAVIARE – PUERTO CONCORDIA, S/E CONCORDIA 34,5/13,8 KV, 2X2 MVA, MODERNIZACIÓN DE CIRCUITOS 13,2 KV Y ELECTRIFICACIÓN RURAL EN LOS MUNICIPIOS DE PUERTO CONCORDIA Y PUERTO RICO META Y SAN JOSE DEL GUAVIARE&quot;.  Respuesta a radicado UPME No. 20251110111032."/>
    <s v="Unidad de Planeación Minero Energética UPME"/>
    <s v="DP"/>
    <d v="2025-05-13T00:00:00"/>
    <d v="2025-05-13T00:00:00"/>
    <d v="2025-05-13T00:00:00"/>
    <x v="5"/>
    <x v="8"/>
    <m/>
    <m/>
    <x v="0"/>
    <n v="8"/>
    <n v="12"/>
    <d v="2025-05-29T00:00:00"/>
    <s v="2-2025-017641"/>
    <d v="2025-05-21T00:00:00"/>
    <s v="N/A"/>
    <s v="N/A"/>
    <m/>
    <m/>
    <n v="0"/>
  </r>
  <r>
    <n v="1239"/>
    <s v="_x0009__x000a_3-2025-017750"/>
    <s v="Respuesta radicado 3-2025-015898 - Consulta PRONE 01-02 del 2014 Tipo Documento: Consulta"/>
    <s v="Grupo de Relacionamiento con el Ciudadano y Gestión de la Información"/>
    <s v="OTROS "/>
    <d v="2025-05-13T00:00:00"/>
    <d v="2025-05-13T00:00:00"/>
    <d v="2025-05-13T00:00:00"/>
    <x v="5"/>
    <x v="27"/>
    <m/>
    <m/>
    <x v="2"/>
    <n v="-45790"/>
    <n v="12"/>
    <d v="2025-05-29T00:00:00"/>
    <m/>
    <m/>
    <m/>
    <m/>
    <m/>
    <m/>
    <n v="1"/>
  </r>
  <r>
    <n v="1240"/>
    <s v=" 3-2025-011066"/>
    <s v="Solicitud de información en el marco de la Auditoria al Programa de Normalización de Redes Eléctricas PRONE"/>
    <s v="Oficina de Control Interno_x000d_"/>
    <s v="OTROS "/>
    <d v="2025-03-21T00:00:00"/>
    <d v="2025-03-21T00:00:00"/>
    <d v="2025-05-14T00:00:00"/>
    <x v="1"/>
    <x v="26"/>
    <s v="Farid Alejandro Tovar Aristizábal"/>
    <s v="David Andrés Grajales Marín"/>
    <x v="0"/>
    <n v="6"/>
    <n v="12"/>
    <d v="2025-04-08T00:00:00"/>
    <s v="3-2025-011291"/>
    <d v="2025-03-27T00:00:00"/>
    <s v="N/A"/>
    <s v="N/A"/>
    <m/>
    <m/>
    <n v="0"/>
  </r>
  <r>
    <n v="1241"/>
    <s v="1-2025-019600"/>
    <s v="Baj-Ant-001-25 - Mme - Hojas De Vida De Personal De Interventoría"/>
    <s v="Proinges S.A.S."/>
    <s v="DP"/>
    <d v="2025-04-24T00:00:00"/>
    <d v="2025-04-24T00:00:00"/>
    <d v="2025-05-14T00:00:00"/>
    <x v="4"/>
    <x v="8"/>
    <m/>
    <m/>
    <x v="0"/>
    <n v="15"/>
    <n v="12"/>
    <d v="2025-05-13T00:00:00"/>
    <s v="2-2025-015730"/>
    <d v="2025-05-09T00:00:00"/>
    <s v="N/A"/>
    <s v="N/A"/>
    <m/>
    <m/>
    <n v="0"/>
  </r>
  <r>
    <n v="1242"/>
    <s v="1-2025-019601"/>
    <s v="Bos-001-25 - Mme - Hojas De Vida De Personal De Interventoría"/>
    <s v="Proinges S.A.S."/>
    <s v="DP"/>
    <d v="2025-04-24T00:00:00"/>
    <d v="2025-04-24T00:00:00"/>
    <d v="2025-05-14T00:00:00"/>
    <x v="4"/>
    <x v="8"/>
    <m/>
    <m/>
    <x v="0"/>
    <n v="15"/>
    <n v="12"/>
    <d v="2025-05-13T00:00:00"/>
    <s v="2-2025-015730"/>
    <d v="2025-05-09T00:00:00"/>
    <s v="N/A"/>
    <s v="N/A"/>
    <m/>
    <m/>
    <n v="0"/>
  </r>
  <r>
    <n v="1243"/>
    <s v="1-2025-023067"/>
    <s v="Respuesta a la solicitud de designación de equipos técnicos para la Estrategia Plan 6GW"/>
    <s v="Unidad de Planeación Minero Energética - UPME"/>
    <s v="DP"/>
    <d v="2025-05-14T00:00:00"/>
    <d v="2025-05-14T00:00:00"/>
    <d v="2025-05-14T00:00:00"/>
    <x v="5"/>
    <x v="9"/>
    <m/>
    <m/>
    <x v="1"/>
    <n v="16"/>
    <n v="12"/>
    <d v="2025-05-30T00:00:00"/>
    <s v="N/A"/>
    <d v="2025-05-30T00:00:00"/>
    <s v="N/A"/>
    <s v="N/A"/>
    <s v="Es informativo sobre designación de equipo"/>
    <m/>
    <n v="0"/>
  </r>
  <r>
    <n v="1244"/>
    <s v="1-2025-023019"/>
    <s v="Concepto con resultado FAVORABLE del proyecto “Modernización Subestación Campestre 33/13,2 kV”. Radicado UPME No. 20251110096432."/>
    <s v="Unidad de Planeación Minero Energética - UPME"/>
    <s v="OTROS "/>
    <d v="2025-05-14T00:00:00"/>
    <d v="2025-05-14T00:00:00"/>
    <d v="2025-05-14T00:00:00"/>
    <x v="5"/>
    <x v="13"/>
    <s v="David Andrés Grajales Marín"/>
    <s v="Laura Isabel Baracaldo Calderón"/>
    <x v="0"/>
    <n v="1"/>
    <n v="12"/>
    <d v="2025-05-30T00:00:00"/>
    <s v="2-2025-016454"/>
    <d v="2025-05-15T00:00:00"/>
    <s v="2-2025-016454 FINDETER"/>
    <d v="2025-05-15T00:00:00"/>
    <m/>
    <m/>
    <n v="0"/>
  </r>
  <r>
    <n v="1245"/>
    <s v="_x0009__x000a_1-2025-022420"/>
    <s v="Respuesta de solicitud UPME. Radicado No. 20241530233561 _x000a_Proyecto: Subestación Norte, desarrollado por Enel Colombia S.A.S. E.S.P"/>
    <s v=" Enel Colombia"/>
    <s v="DP"/>
    <d v="2025-05-09T00:00:00"/>
    <d v="2025-05-09T00:00:00"/>
    <d v="2025-05-14T00:00:00"/>
    <x v="5"/>
    <x v="20"/>
    <s v="David Andrés Grajales Marín"/>
    <s v="Farid Alejandro Tovar Aristizábal"/>
    <x v="0"/>
    <n v="14"/>
    <n v="12"/>
    <d v="2025-05-27T00:00:00"/>
    <s v="2-2025-018017"/>
    <d v="2025-05-23T00:00:00"/>
    <s v="N/A"/>
    <s v="N/A"/>
    <s v="SE DA RESPUESTA AL PETICIONARIO DIRECTAMENTE"/>
    <m/>
    <n v="0"/>
  </r>
  <r>
    <n v="1246"/>
    <s v="1-2025-022441"/>
    <s v="Propuestas de mejora para la implementación de las resoluciones CREG 148 de 2021 y CREG 101 011 de 2022"/>
    <s v="Asociación de Energías Renovables Colombia – SER COLOMBIA"/>
    <s v="DP"/>
    <d v="2025-05-09T00:00:00"/>
    <d v="2025-05-09T00:00:00"/>
    <d v="2025-05-14T00:00:00"/>
    <x v="5"/>
    <x v="19"/>
    <s v="David Andrés Grajales Marín"/>
    <s v="Farid Alejandro Tovar Aristizábal"/>
    <x v="0"/>
    <n v="18"/>
    <n v="12"/>
    <d v="2025-05-27T00:00:00"/>
    <s v="2-2025-018669 "/>
    <d v="2025-05-27T00:00:00"/>
    <s v="2-2025-018666"/>
    <d v="2025-05-27T00:00:00"/>
    <s v="Se emite respuesta a ASOCODIS y a SER Colombia"/>
    <m/>
    <n v="0"/>
  </r>
  <r>
    <n v="1247"/>
    <s v="1-2025-022492"/>
    <s v="Solicitud de recusación del Contralor delegado para investigación a AFINIA y designación _x000a_de Contralor ad hoc. "/>
    <s v="Sintraelecol Subdirectiva Sucre"/>
    <s v="DP"/>
    <d v="2025-05-12T00:00:00"/>
    <d v="2025-05-12T00:00:00"/>
    <d v="2025-05-14T00:00:00"/>
    <x v="5"/>
    <x v="1"/>
    <s v="David Andrés Grajales Marín"/>
    <s v="Farid Alejandro Tovar Aristizábal"/>
    <x v="0"/>
    <n v="16"/>
    <n v="12"/>
    <d v="2025-05-28T00:00:00"/>
    <s v="2-2025-018816"/>
    <d v="2025-05-28T00:00:00"/>
    <s v="2-2025-018816"/>
    <d v="2025-05-28T00:00:00"/>
    <s v="Se da respuesta al peticionario y se envìan dos traslados de acuerdo a lo requerido"/>
    <m/>
    <n v="0"/>
  </r>
  <r>
    <n v="1248"/>
    <s v="1-2025-022498"/>
    <s v="Solicitud de información sobre condiciones mínimas del servicio de energía y construcción de plan de contingencia en Córdoba, Sucre, Cesar y Magangué (Bolívar)."/>
    <s v=" Sintraelecol Subdirectiva Sucre"/>
    <s v="DP"/>
    <d v="2025-05-12T00:00:00"/>
    <d v="2025-05-12T00:00:00"/>
    <d v="2025-05-14T00:00:00"/>
    <x v="5"/>
    <x v="1"/>
    <s v="David Andrés Grajales Marín"/>
    <s v="Farid Alejandro Tovar Aristizábal"/>
    <x v="0"/>
    <n v="16"/>
    <n v="12"/>
    <d v="2025-05-28T00:00:00"/>
    <s v="2-2025-019021"/>
    <d v="2025-05-28T00:00:00"/>
    <s v="2-2025-019021"/>
    <d v="2025-05-28T00:00:00"/>
    <s v="Se da respuesta al peticionario y se envìan dos traslados de acuerdo a lo requerido"/>
    <m/>
    <n v="0"/>
  </r>
  <r>
    <n v="1249"/>
    <s v="_x0009__x000a_3-2025-014715"/>
    <s v="Designación de supervisión convenio GGC-1234-2024-Memorando 3-2025-012631"/>
    <s v="Secretaría Genera"/>
    <s v="OTROS "/>
    <d v="2025-04-24T00:00:00"/>
    <d v="2025-04-30T00:00:00"/>
    <d v="2025-05-14T00:00:00"/>
    <x v="4"/>
    <x v="10"/>
    <s v="David Andrés Grajales Marín"/>
    <s v="Julio André Bernal Rubiano"/>
    <x v="0"/>
    <n v="28"/>
    <n v="12"/>
    <d v="2025-05-13T00:00:00"/>
    <s v="3-2025-018919"/>
    <d v="2025-05-22T00:00:00"/>
    <s v="N/A"/>
    <s v="N/A"/>
    <m/>
    <m/>
    <n v="0"/>
  </r>
  <r>
    <n v="1250"/>
    <s v="3-2025-017765"/>
    <s v="Ampliación plazo para atender requerimiento"/>
    <s v=" Grupo de Energía Eléctrica"/>
    <s v="OTROS "/>
    <d v="2025-05-05T00:00:00"/>
    <d v="2025-05-14T00:00:00"/>
    <d v="2025-05-14T00:00:00"/>
    <x v="5"/>
    <x v="15"/>
    <s v="David Andrés Grajales Marín"/>
    <s v="Farid Alejandro Tovar Aristizábal"/>
    <x v="0"/>
    <n v="11"/>
    <n v="12"/>
    <d v="2025-05-21T00:00:00"/>
    <s v="3-2025-018298"/>
    <d v="2025-05-16T00:00:00"/>
    <s v="3-2025-018963"/>
    <d v="2025-05-22T00:00:00"/>
    <m/>
    <m/>
    <n v="0"/>
  </r>
  <r>
    <n v="1251"/>
    <s v="2-2025-016454"/>
    <s v="FINDETER - Concepto con resultado FAVORABLE del proyecto “Modernización Subestación Campestre 33/13,2 kV”."/>
    <s v="UPME"/>
    <s v="OTROS "/>
    <d v="2025-05-14T00:00:00"/>
    <d v="2025-05-14T00:00:00"/>
    <d v="2025-05-15T00:00:00"/>
    <x v="5"/>
    <x v="13"/>
    <s v="David Andrés Grajales Marín"/>
    <s v="Laura Isabel Baracaldo Calderón"/>
    <x v="0"/>
    <n v="1"/>
    <n v="12"/>
    <d v="2025-05-30T00:00:00"/>
    <s v="2-2025-016454"/>
    <d v="2025-05-15T00:00:00"/>
    <s v="N/A"/>
    <s v="N/A"/>
    <m/>
    <m/>
    <n v="0"/>
  </r>
  <r>
    <n v="1252"/>
    <s v="1-2025-022576"/>
    <s v="Alcance a comunicación con radicado 1-2025-019357 Recurso de reposición a Resolución DUPIS"/>
    <s v="Energy S.A.S E.S.P"/>
    <s v="DUPIS"/>
    <d v="2025-05-12T00:00:00"/>
    <d v="2025-05-12T00:00:00"/>
    <d v="2025-05-15T00:00:00"/>
    <x v="5"/>
    <x v="0"/>
    <m/>
    <m/>
    <x v="0"/>
    <n v="4"/>
    <n v="12"/>
    <d v="2025-05-28T00:00:00"/>
    <s v="N/A"/>
    <d v="2025-05-16T00:00:00"/>
    <s v="N/A"/>
    <s v="N/A"/>
    <s v="se asigna al Grupo de EnergiaElectrica"/>
    <m/>
    <n v="0"/>
  </r>
  <r>
    <n v="1253"/>
    <s v="1-2025-022635"/>
    <s v="Respuesta a su comunicación remitida al Ministerio de Minas y Energía y a la Presidencia de la República- 1-2025-018748"/>
    <s v="Fondo de Energías No Convencionales y Gestión Eficiente de la Energía - FENOGE"/>
    <s v="DP"/>
    <d v="2025-05-12T00:00:00"/>
    <d v="2025-05-12T00:00:00"/>
    <d v="2025-05-15T00:00:00"/>
    <x v="5"/>
    <x v="21"/>
    <m/>
    <m/>
    <x v="1"/>
    <n v="15"/>
    <n v="12"/>
    <d v="2025-05-28T00:00:00"/>
    <s v="N/A"/>
    <d v="2025-05-27T00:00:00"/>
    <s v="N/A"/>
    <s v="N/A"/>
    <m/>
    <m/>
    <n v="0"/>
  </r>
  <r>
    <n v="1254"/>
    <s v="_x0009__x000a_1-2025-022983"/>
    <s v="Comentarios al proyecto de Decreto que Adiciona la Seccion 8 en el Capitulo 2, totulo III, parte 2, Libro 2 del Decreto 1073 de 2015"/>
    <s v="Compañía Energética de Occidente S.A.S E.S.P."/>
    <s v="DP"/>
    <d v="2025-05-13T00:00:00"/>
    <d v="2025-05-13T00:00:00"/>
    <d v="2025-05-15T00:00:00"/>
    <x v="5"/>
    <x v="0"/>
    <m/>
    <m/>
    <x v="0"/>
    <n v="3"/>
    <n v="12"/>
    <d v="2025-05-29T00:00:00"/>
    <s v="N/A"/>
    <d v="2025-05-16T00:00:00"/>
    <s v="N/A"/>
    <s v="N/A"/>
    <s v="Se asigna a Secretaria General al Grupo de Regulación y Política Energética al profesional Belfredi Prieto Osorno"/>
    <m/>
    <n v="0"/>
  </r>
  <r>
    <n v="1255"/>
    <s v="1-2025-022999"/>
    <s v="Solicitud de apoyo para proyecto de energía sostenible en nombre de la _x000a_comunidad de Tenerife, Municipio de Montería-Córdoba"/>
    <s v="Alberto Lopez"/>
    <s v="DP"/>
    <d v="2025-05-13T00:00:00"/>
    <d v="2025-05-13T00:00:00"/>
    <d v="2025-05-15T00:00:00"/>
    <x v="5"/>
    <x v="0"/>
    <m/>
    <m/>
    <x v="0"/>
    <n v="3"/>
    <n v="12"/>
    <d v="2025-05-29T00:00:00"/>
    <s v="N/A"/>
    <d v="2025-05-16T00:00:00"/>
    <s v="N/A"/>
    <s v="N/A"/>
    <s v="se asigna a la DEE al Grupo de Comunidades Energéticas."/>
    <m/>
    <n v="0"/>
  </r>
  <r>
    <n v="1256"/>
    <s v="1-2025-023013"/>
    <s v="Solicitud de priorización respecto a capacidad de conexión en la subárea Guajira-Cesar-Magdalena"/>
    <s v="Carlos Javier Rodriguez"/>
    <s v="DP"/>
    <d v="2025-05-13T00:00:00"/>
    <d v="2025-05-13T00:00:00"/>
    <d v="2025-05-15T00:00:00"/>
    <x v="5"/>
    <x v="13"/>
    <s v="David Andrés Grajales Marín"/>
    <s v="Farid Alejandro Tovar Aristizábal"/>
    <x v="0"/>
    <n v="-96"/>
    <n v="12"/>
    <d v="2025-05-29T00:00:00"/>
    <s v="2-2025-019708"/>
    <d v="2025-02-06T00:00:00"/>
    <s v="2-2025-018208 UPME"/>
    <d v="2025-05-26T00:00:00"/>
    <m/>
    <m/>
    <n v="0"/>
  </r>
  <r>
    <n v="1257"/>
    <s v="_x0009__x000a_1-2025-023020"/>
    <s v="Comentarios al proyecto de Decreto de Contratación de Energía"/>
    <s v="Comité Asesor de Comercialización-CAC"/>
    <s v="DP"/>
    <d v="2025-05-14T00:00:00"/>
    <d v="2025-05-14T00:00:00"/>
    <d v="2025-05-15T00:00:00"/>
    <x v="5"/>
    <x v="0"/>
    <m/>
    <m/>
    <x v="0"/>
    <n v="5"/>
    <n v="12"/>
    <d v="2025-05-30T00:00:00"/>
    <s v="N/A"/>
    <d v="2025-05-19T00:00:00"/>
    <s v="N/A"/>
    <s v="N/A"/>
    <s v="se asigna a OARE al profesional CARLOS ALBERTO JAIMES"/>
    <m/>
    <n v="0"/>
  </r>
  <r>
    <n v="1258"/>
    <s v="1-2025-022836"/>
    <s v=" SUBDIRECCION DE PLANIFICACION ha compartido la carpeta &quot;CONJUNTO NORTE DE SANTANDER&quot;"/>
    <s v="IPSE"/>
    <s v="OTROS "/>
    <d v="2025-05-13T00:00:00"/>
    <d v="2025-05-13T00:00:00"/>
    <d v="2025-05-20T00:00:00"/>
    <x v="5"/>
    <x v="17"/>
    <s v="Martha Stephanny Barreto Mantilla"/>
    <s v="Sebastián Ordoñez Muñoz"/>
    <x v="1"/>
    <n v="8"/>
    <n v="12"/>
    <d v="2025-05-29T00:00:00"/>
    <s v="N/A"/>
    <d v="2025-05-21T00:00:00"/>
    <s v="N/A"/>
    <s v="N/A"/>
    <s v="Acuerdo instrucciones de la Coordinadora"/>
    <m/>
    <n v="0"/>
  </r>
  <r>
    <n v="1259"/>
    <s v="_x0009__x000a_1-2025-023048"/>
    <s v="Comentarios al proyecto de Decreto “Por el cual se adiciona el Decreto Único _x000a_Reglamentario del Sector Administrativo de Minas y Energía, 1073 de 2015, en lo _x000a_relacionado con los lineamientos de política pública para garantizar la _x000a_confiabilidad y la estabilidad tarifaria del servicio de energía eléctrica y se dictan _x000a_otras disposiciones.”"/>
    <s v="AES"/>
    <s v="DP"/>
    <d v="2025-05-14T00:00:00"/>
    <d v="2025-05-14T00:00:00"/>
    <d v="2025-05-15T00:00:00"/>
    <x v="5"/>
    <x v="0"/>
    <m/>
    <m/>
    <x v="0"/>
    <n v="8"/>
    <n v="12"/>
    <d v="2025-05-30T00:00:00"/>
    <s v="N/A"/>
    <d v="2025-05-22T00:00:00"/>
    <s v="N/A"/>
    <s v="N/A"/>
    <s v="Asignado a la OARE"/>
    <m/>
    <n v="0"/>
  </r>
  <r>
    <n v="1260"/>
    <s v="_x0009__x000a_1-2025-023065"/>
    <s v=": Comentarios al Proyecto de Resolución “Por el cual se adiciona el Decreto Único _x000a_Reglamentario del Sector Administrativo de Minas y Energía, 1073 de 2015, en lo _x000a_relacionado con los lineamientos de política pública para garantizar la confiabilidad y la _x000a_estabilidad tarifaria del servicio de energía eléctrica y se dictan otras disposiciones”"/>
    <s v="ASOCIACION COLOMBIANA DE GENERADORES DE ENERGIA ELECTRICA - ACOLGEN"/>
    <s v="DP"/>
    <d v="2025-05-14T00:00:00"/>
    <d v="2025-05-14T00:00:00"/>
    <d v="2025-05-15T00:00:00"/>
    <x v="5"/>
    <x v="0"/>
    <m/>
    <m/>
    <x v="0"/>
    <n v="8"/>
    <n v="12"/>
    <d v="2025-05-30T00:00:00"/>
    <s v="N/A"/>
    <d v="2025-05-22T00:00:00"/>
    <s v="N/A"/>
    <s v="N/A"/>
    <s v="Asignado a la OARE"/>
    <m/>
    <n v="0"/>
  </r>
  <r>
    <n v="1261"/>
    <s v="1-2025-023151"/>
    <s v="Respuesta a “Solicitud de determinantes en materia de sistemas de abastecimiento de energía y gas para la formulación del Plan Estratégico y de ordenamiento de la Región Metropolitana Bogotá –_x000a_Cundinamarca – Ministerio de Minas y Energía” trasladado por el MME 1-2025-015479"/>
    <s v="XM S.A. E.S.P"/>
    <s v="DP"/>
    <d v="2025-05-14T00:00:00"/>
    <d v="2025-05-14T00:00:00"/>
    <d v="2025-05-15T00:00:00"/>
    <x v="5"/>
    <x v="21"/>
    <s v="David Andrés Grajales Marín"/>
    <s v="Laura Isabel Baracaldo Calderón"/>
    <x v="0"/>
    <n v="20"/>
    <n v="12"/>
    <d v="2025-05-30T00:00:00"/>
    <s v="_x000a_2-2025-020206"/>
    <d v="2025-06-03T00:00:00"/>
    <s v="N/A"/>
    <s v="N/A"/>
    <m/>
    <m/>
    <n v="0"/>
  </r>
  <r>
    <n v="1262"/>
    <s v="_x0009__x000a_1-2025-023223"/>
    <s v="Respuesta a petición realizada por el señor CARLOS ENCISO NAVARRO_x000a_PERSONERO MUNICIPAL DE EL COLEGIO"/>
    <s v="Enel - Codensa"/>
    <s v="DP"/>
    <d v="2025-05-14T00:00:00"/>
    <d v="2025-05-14T00:00:00"/>
    <d v="2025-05-15T00:00:00"/>
    <x v="5"/>
    <x v="20"/>
    <s v="David Andrés Grajales Marín"/>
    <s v="Farid Alejandro Tovar Aristizábal"/>
    <x v="0"/>
    <n v="7"/>
    <n v="12"/>
    <d v="2025-05-30T00:00:00"/>
    <s v="2-2025-017615"/>
    <d v="2025-05-21T00:00:00"/>
    <s v="N/A"/>
    <s v="N/A"/>
    <s v="SE DA RESPUESTA AL PETICIONARIO DIRECTAMENTE"/>
    <m/>
    <n v="0"/>
  </r>
  <r>
    <n v="1263"/>
    <s v="1-2025-023302"/>
    <s v="Cobro y procedimiento inadecuado ( NIC: 7514138) _x000d_"/>
    <s v="ANA ROSA MARTINEZ HERNANDEZ"/>
    <s v="DP"/>
    <d v="2025-05-15T00:00:00"/>
    <d v="2025-05-15T00:00:00"/>
    <d v="2025-05-15T00:00:00"/>
    <x v="5"/>
    <x v="13"/>
    <s v="David Andrés Grajales Marín"/>
    <s v="Farid Alejandro Tovar Aristizábal"/>
    <x v="0"/>
    <n v="11"/>
    <n v="12"/>
    <d v="2025-06-02T00:00:00"/>
    <s v="2-2025-018213"/>
    <d v="2025-05-26T00:00:00"/>
    <s v="2-2025-018213 AFINIA"/>
    <d v="2025-05-26T00:00:00"/>
    <m/>
    <m/>
    <n v="0"/>
  </r>
  <r>
    <n v="1264"/>
    <s v="1-2025-023320"/>
    <s v="Remisión Por Competencia de Derecho De Petición- del señor  Carlos Alberto Tafur Ocampo "/>
    <s v="Personeria municipal de Cachipay"/>
    <s v="DP"/>
    <d v="2025-05-15T00:00:00"/>
    <d v="2025-05-15T00:00:00"/>
    <d v="2025-05-15T00:00:00"/>
    <x v="5"/>
    <x v="13"/>
    <s v="David Andrés Grajales Marín"/>
    <s v="Laura Isabel Baracaldo Calderón"/>
    <x v="0"/>
    <n v="18"/>
    <n v="12"/>
    <d v="2025-02-06T00:00:00"/>
    <s v="2-2025-020230"/>
    <d v="2025-02-05T00:00:00"/>
    <s v="2-2025-019720 GEB"/>
    <d v="2025-02-06T00:00:00"/>
    <m/>
    <m/>
    <n v="0"/>
  </r>
  <r>
    <n v="1265"/>
    <s v="_x0009__x000a_1-2025-023399"/>
    <s v="Radicado o caso No. 000835514 del 29 de julio de 2024  Cliente No. 47437-0 "/>
    <s v="Arlet Johanna Ruiz Rodríguez"/>
    <s v="DP"/>
    <d v="2025-05-15T00:00:00"/>
    <d v="2025-05-15T00:00:00"/>
    <d v="2025-05-15T00:00:00"/>
    <x v="5"/>
    <x v="13"/>
    <s v="David Andrés Grajales Marín"/>
    <s v="Laura Isabel Baracaldo Calderón"/>
    <x v="0"/>
    <n v="18"/>
    <n v="12"/>
    <d v="2025-06-02T00:00:00"/>
    <s v="2-2025-019721"/>
    <d v="2025-06-02T00:00:00"/>
    <s v="2-2025-018815 ENEL"/>
    <d v="2025-05-28T00:00:00"/>
    <m/>
    <m/>
    <n v="0"/>
  </r>
  <r>
    <n v="1266"/>
    <s v="1-2025-023415"/>
    <s v="Apelación Cuenta 47437"/>
    <s v="Arlet Johanna Ruiz Rodríguez"/>
    <s v="DP"/>
    <d v="2025-05-15T00:00:00"/>
    <d v="2025-05-15T00:00:00"/>
    <d v="2025-05-15T00:00:00"/>
    <x v="5"/>
    <x v="13"/>
    <s v="David Andrés Grajales Marín"/>
    <s v="Laura Isabel Baracaldo Calderón"/>
    <x v="0"/>
    <n v="18"/>
    <n v="12"/>
    <d v="2025-06-02T00:00:00"/>
    <s v="2-2025-019721"/>
    <d v="2025-06-02T00:00:00"/>
    <s v="2-2025-018815 ENEL"/>
    <d v="2025-05-28T00:00:00"/>
    <m/>
    <m/>
    <n v="0"/>
  </r>
  <r>
    <n v="1267"/>
    <s v="_x0009__x000a_1-2025-023419"/>
    <s v="Solicitud de información sobre convocatorias y fechas de apertura para presentación de Proyectos de Inversión"/>
    <s v="Alcaldía Municipal de Monterrey Casanare"/>
    <s v="DP"/>
    <d v="2025-05-15T00:00:00"/>
    <d v="2025-05-15T00:00:00"/>
    <d v="2025-05-15T00:00:00"/>
    <x v="5"/>
    <x v="20"/>
    <s v="David Andrés Grajales Marín"/>
    <s v="Farid Alejandro Tovar Aristizábal"/>
    <x v="0"/>
    <n v="7"/>
    <n v="12"/>
    <d v="2025-06-02T00:00:00"/>
    <s v="2-2025-017751"/>
    <d v="2025-05-22T00:00:00"/>
    <s v="N/A"/>
    <s v="N/A"/>
    <s v="SE DA RESPUESTA AL PETICIONARIO DIRECTAMENTE"/>
    <m/>
    <n v="0"/>
  </r>
  <r>
    <n v="1268"/>
    <s v="1-2025-022985"/>
    <s v="UNP quiere que se asigne a alguien para asistir a una reunión Precomité Virtual para tratar temas de Paneles Solares"/>
    <s v="Unidad Nacional de Protección – UNP"/>
    <s v="DP"/>
    <d v="2025-05-13T00:00:00"/>
    <d v="2025-05-13T00:00:00"/>
    <d v="2025-05-15T00:00:00"/>
    <x v="5"/>
    <x v="0"/>
    <m/>
    <m/>
    <x v="0"/>
    <n v="2"/>
    <n v="12"/>
    <d v="2025-05-29T00:00:00"/>
    <s v="N/A"/>
    <d v="2025-05-15T00:00:00"/>
    <s v="N/A"/>
    <s v="N/A"/>
    <s v="Comunidades Energéticas"/>
    <m/>
    <n v="0"/>
  </r>
  <r>
    <n v="1269"/>
    <s v="1-2025-023002"/>
    <s v="Solicitud de información sobre los avances y revisión del proyecto de energía eléctrica presentado por el municipio de Paz de Ariporo"/>
    <s v="ALEJANDRO LÓPEZ"/>
    <s v="DP"/>
    <d v="2025-05-13T00:00:00"/>
    <d v="2025-05-13T00:00:00"/>
    <d v="2025-05-15T00:00:00"/>
    <x v="5"/>
    <x v="13"/>
    <s v="David Andrés Grajales Marín"/>
    <s v="Farid Alejandro Tovar Aristizábal"/>
    <x v="0"/>
    <n v="13"/>
    <n v="12"/>
    <d v="2025-05-29T00:00:00"/>
    <s v="2-2025-018250"/>
    <d v="2025-05-26T00:00:00"/>
    <s v="2-2025-018209 IPSE"/>
    <d v="2025-05-26T00:00:00"/>
    <m/>
    <m/>
    <n v="0"/>
  </r>
  <r>
    <n v="1270"/>
    <s v="1-2025-023057"/>
    <s v="Envío del proyecto BFAZNI 488 – IMPLEMENTACIÓN DE_x000a_SOLUCIONES ENERGÉTICAS SOSTENIBLES CON FUENTES NO_x000a_CONVENCIONALES, PARA LAS COMUNIDADES RURALES DEL_x000a_MUNICIPIO DE SANTA BARBARA DE PINTO, DEPARTAMENTO_x000a_MAGDALENA.”"/>
    <s v="IPSE"/>
    <s v="OTROS "/>
    <d v="2025-05-14T00:00:00"/>
    <d v="2025-05-14T00:00:00"/>
    <d v="2025-05-15T00:00:00"/>
    <x v="5"/>
    <x v="5"/>
    <m/>
    <m/>
    <x v="1"/>
    <n v="13"/>
    <n v="12"/>
    <d v="2025-05-30T00:00:00"/>
    <s v="N/A"/>
    <d v="2025-05-27T00:00:00"/>
    <s v="N/A"/>
    <s v="N/A"/>
    <s v="Proyecto IPSE - FAZNI, revisado y se incluye para CAFAZNI 91"/>
    <m/>
    <n v="0"/>
  </r>
  <r>
    <n v="1271"/>
    <s v="1-2025-023070"/>
    <s v="COMENTARIOS AL PROYECTO DE DECRETO LINEAMIENTOS DE_x000a_POLÍTICA PÚBLICA PARA GARANTIZAR CONFIABILIDAD Y ESTABILIDAD_x000a_TARIFARIA DEL SERVICIO DE ENERGÍA ELÉCTRICA"/>
    <s v="VATIA"/>
    <s v="OTROS "/>
    <d v="2025-05-14T00:00:00"/>
    <d v="2025-05-14T00:00:00"/>
    <d v="2025-05-15T00:00:00"/>
    <x v="5"/>
    <x v="0"/>
    <m/>
    <m/>
    <x v="0"/>
    <n v="1"/>
    <n v="12"/>
    <d v="2025-05-30T00:00:00"/>
    <s v="N/A"/>
    <d v="2025-05-15T00:00:00"/>
    <s v="N/A"/>
    <s v="N/A"/>
    <m/>
    <m/>
    <n v="0"/>
  </r>
  <r>
    <n v="1272"/>
    <s v="_x0009__x000a_1-2025-022510"/>
    <s v="COPIA Solicitud de información sobre condiciones mínimas del servicio de energía y construcción de plan de contingencia en Córdoba, Sucre, Cesar y Magangué."/>
    <s v="Sindicato De Trabajadores De La Energia De Colombia Subdirectiva Córdoba"/>
    <s v="DP"/>
    <d v="2025-05-12T00:00:00"/>
    <d v="2025-05-12T00:00:00"/>
    <d v="2025-05-16T00:00:00"/>
    <x v="5"/>
    <x v="1"/>
    <s v="David Andrés Grajales Marín"/>
    <s v="Farid Alejandro Tovar Aristizábal"/>
    <x v="0"/>
    <n v="16"/>
    <n v="12"/>
    <d v="2025-05-28T00:00:00"/>
    <s v="2-2025-019021"/>
    <d v="2025-05-28T00:00:00"/>
    <s v="2-2025-019021"/>
    <d v="2025-05-28T00:00:00"/>
    <s v="Petición repetida con la 2-2025-019021"/>
    <m/>
    <n v="0"/>
  </r>
  <r>
    <n v="1273"/>
    <s v="1-2025-022827"/>
    <s v="OFI25-00086337 / GFPU 12090000 13 mayo 2025 Solicitud de información sobre el estado de proyectos "/>
    <s v="Presidencia de la Republica"/>
    <s v="DP"/>
    <d v="2025-05-13T00:00:00"/>
    <d v="2025-05-13T00:00:00"/>
    <d v="2025-05-16T00:00:00"/>
    <x v="5"/>
    <x v="6"/>
    <s v="David Andrés Grajales Marín"/>
    <s v="Farid Alejandro Tovar Aristizábal"/>
    <x v="0"/>
    <n v="13"/>
    <n v="12"/>
    <d v="2025-05-29T00:00:00"/>
    <s v="2-2025-018210"/>
    <d v="2025-05-26T00:00:00"/>
    <s v="2-2025-017754"/>
    <d v="2025-05-22T00:00:00"/>
    <m/>
    <m/>
    <n v="0"/>
  </r>
  <r>
    <n v="1274"/>
    <s v="_x0009__x000a_1-2025-023156"/>
    <s v="Convenio Interadministrativo No 116231-158-2024. Fenoge Ministerio de Minas y Energía y Ministerio de Educación Nacional."/>
    <s v="Ministerio de Educación"/>
    <s v="DP"/>
    <d v="2025-05-14T00:00:00"/>
    <d v="2025-05-14T00:00:00"/>
    <d v="2025-05-16T00:00:00"/>
    <x v="5"/>
    <x v="0"/>
    <m/>
    <m/>
    <x v="0"/>
    <n v="6"/>
    <n v="12"/>
    <d v="2025-05-30T00:00:00"/>
    <s v="N/A"/>
    <d v="2025-05-20T00:00:00"/>
    <s v="N/A"/>
    <s v="N/A"/>
    <s v="SE ASIGNA AL DEE AL GRUPO DE COMUNIDADES ENERGETICAS"/>
    <m/>
    <n v="0"/>
  </r>
  <r>
    <n v="1275"/>
    <s v="_x0009__x000a_1-2025-022796"/>
    <s v="Boletín CQM CONSULTORIA SAS No. 113 - 12 Mayo de 2025"/>
    <s v="CQM CONSULTORIA SAS"/>
    <s v="DP"/>
    <d v="2025-05-13T00:00:00"/>
    <d v="2025-05-13T00:00:00"/>
    <d v="2025-05-16T00:00:00"/>
    <x v="5"/>
    <x v="13"/>
    <m/>
    <m/>
    <x v="1"/>
    <n v="9"/>
    <n v="12"/>
    <d v="2025-05-29T00:00:00"/>
    <s v="N/A"/>
    <d v="2025-05-22T00:00:00"/>
    <s v="N/A"/>
    <s v="N/A"/>
    <s v="Presentan noticias del sector, no hay petición, con autorización de la Coordinadora se archiva"/>
    <m/>
    <n v="0"/>
  </r>
  <r>
    <n v="1276"/>
    <s v="_x0009__x000a_1-2025-022610"/>
    <s v="Solicitud de información sobre el procedimiento para la aplicación de los beneficios fiscales y tributarios establecidos en las Leyes 1715 de 2014, 2099 de 2021 y las que las modifiquen._x000d_"/>
    <s v="Alberto Elías Campo Malo_x000d_"/>
    <s v="DP"/>
    <d v="2025-05-12T00:00:00"/>
    <d v="2025-05-12T00:00:00"/>
    <d v="2025-05-16T00:00:00"/>
    <x v="5"/>
    <x v="0"/>
    <m/>
    <m/>
    <x v="0"/>
    <n v="8"/>
    <n v="12"/>
    <d v="2025-05-28T00:00:00"/>
    <s v="N/A"/>
    <d v="2025-05-20T00:00:00"/>
    <s v="N/A"/>
    <s v="N/A"/>
    <s v="se asigna a OARE"/>
    <m/>
    <n v="0"/>
  </r>
  <r>
    <n v="1277"/>
    <s v="_x0009__x000a_1-2025-022795"/>
    <s v=" Respuesta a solicitud de asistencia técnica sobre el PROURE. Radicado UPME No. 20251110108212.  referencia  2-2025-014921"/>
    <s v="Unidad de Planeación Minero Energética - UPME"/>
    <s v="DP"/>
    <d v="2025-05-13T00:00:00"/>
    <d v="2025-05-13T00:00:00"/>
    <d v="2025-05-16T00:00:00"/>
    <x v="5"/>
    <x v="13"/>
    <s v="David Andrés Grajales Marín"/>
    <s v="Farid Alejandro Tovar Aristizábal"/>
    <x v="0"/>
    <n v="10"/>
    <n v="12"/>
    <d v="2025-05-29T00:00:00"/>
    <s v="2-2025-018021"/>
    <d v="2025-05-23T00:00:00"/>
    <s v="N/A"/>
    <s v="N/A"/>
    <m/>
    <m/>
    <n v="0"/>
  </r>
  <r>
    <n v="1278"/>
    <s v="1-2025-023519"/>
    <s v="Envío del proyecto BFAZNI 490 – INSTALACIÓN DE SOLUCIONES INDIVIDUALES FOTOVOLTAICAS PARA LA GENERACIÓN DE ENERGÍA ELÉCTRICA EN ZONA RURAL DISPERSA DEL MUNICIPIO DE ENCINO, EL PEÑÓN Y EL CARMEN DE CHUCURI EN EL DEPARTAMENTO DE SANTANDER.”"/>
    <s v="Instituto de Planificación y Promoción de Soluciones Energéticas para Zonas No Interconectadas - IPSE"/>
    <s v="DP"/>
    <d v="2025-05-16T00:00:00"/>
    <d v="2025-05-16T00:00:00"/>
    <d v="2025-05-16T00:00:00"/>
    <x v="5"/>
    <x v="5"/>
    <m/>
    <m/>
    <x v="1"/>
    <n v="11"/>
    <n v="12"/>
    <d v="2025-06-03T00:00:00"/>
    <s v="N/A"/>
    <d v="2025-05-27T00:00:00"/>
    <s v="N/A"/>
    <s v="N/A"/>
    <s v="Proyecto IPSE - FAZNI, revisado y se incluye para CAFAZNI 91"/>
    <m/>
    <n v="0"/>
  </r>
  <r>
    <n v="1279"/>
    <s v="1-2025-023526"/>
    <s v="Envío del proyecto BFAZNI 491 – IMPLEMENTACIÓN DE SOLUCIONES ENERGÉTICAS SOSTENIBLES CON FUENTES NO CONVENCIONALES, PARA LAS COMUNIDADES RURALES DEL MUNICIPIO DE SANTA ANA, DEPARTAMENTO MAGDALENA.”"/>
    <s v="Instituto de Planificación y Promoción de Soluciones Energéticas para Zonas No Interconectadas - IPSE"/>
    <s v="DP"/>
    <d v="2025-05-16T00:00:00"/>
    <d v="2025-05-16T00:00:00"/>
    <d v="2025-05-16T00:00:00"/>
    <x v="5"/>
    <x v="5"/>
    <m/>
    <m/>
    <x v="1"/>
    <n v="11"/>
    <n v="12"/>
    <d v="2025-06-03T00:00:00"/>
    <s v="N/A"/>
    <d v="2025-05-27T00:00:00"/>
    <s v="N/A"/>
    <s v="N/A"/>
    <s v="Proyecto IPSE - FAZNI, revisado y se incluye para CAFAZNI 91"/>
    <m/>
    <n v="0"/>
  </r>
  <r>
    <n v="1280"/>
    <s v="_x0009__x000a_1-2025-023603"/>
    <s v="Derecho de petición - Consulta sobre la Factibilidad de Declaratoria de Utilidad Pública e Interés Social para el Proyecto Fotovoltaico Bochica 19,9 MW "/>
    <s v="ABO Energy Colombia S.A.S."/>
    <s v="DUPIS"/>
    <d v="2025-05-16T00:00:00"/>
    <d v="2025-05-16T00:00:00"/>
    <d v="2025-05-16T00:00:00"/>
    <x v="5"/>
    <x v="7"/>
    <s v="María Camila Ricaurte Sanabria"/>
    <s v="María Fernanda Romero Maldonado"/>
    <x v="0"/>
    <n v="47"/>
    <n v="12"/>
    <d v="2025-06-03T00:00:00"/>
    <s v="2-2025-024465"/>
    <d v="2025-07-02T00:00:00"/>
    <s v="N/A"/>
    <s v="N/A"/>
    <m/>
    <m/>
    <n v="0"/>
  </r>
  <r>
    <n v="1281"/>
    <s v="1-2025-021972"/>
    <s v="Concepto de Evaluación del Proyecto FAER 1511 “CONSTRUCCION DE REDES DE DISTRIBUCIÓN ELÉCTRICA PARA LOS RESGUARDOS DE GRAN ROSARIO E INDA SABALETA DE LA COMUNIDAD AWA UNIPA_x000a_DEL MUNICIPIO DE TUMACO, EN EL DEPARTAMENTO DE NARIÑO”. Respuesta al radicado UPME No. 20251110089242 del 14 de abril de 2025. "/>
    <s v="Unidad de Planeación Minero Energética - UPME"/>
    <s v="DP"/>
    <d v="2025-05-08T00:00:00"/>
    <d v="2025-05-08T00:00:00"/>
    <d v="2025-05-19T00:00:00"/>
    <x v="5"/>
    <x v="8"/>
    <m/>
    <m/>
    <x v="0"/>
    <n v="13"/>
    <n v="12"/>
    <d v="2025-05-26T00:00:00"/>
    <s v="2-2025-017641"/>
    <d v="2025-05-21T00:00:00"/>
    <s v="N/A"/>
    <s v="N/A"/>
    <m/>
    <m/>
    <n v="0"/>
  </r>
  <r>
    <n v="1282"/>
    <s v="_x0009__x000a_3-2025-018428"/>
    <s v="Designación de supervisión contrato GGC-0390-2025-Memorando 3-2025-018168"/>
    <s v="Subdirección Administrativa y Financiera"/>
    <s v="OTROS "/>
    <d v="2025-05-19T00:00:00"/>
    <d v="2025-05-19T00:00:00"/>
    <d v="2025-05-19T00:00:00"/>
    <x v="5"/>
    <x v="27"/>
    <m/>
    <m/>
    <x v="2"/>
    <n v="-45796"/>
    <n v="12"/>
    <d v="2025-06-04T00:00:00"/>
    <m/>
    <m/>
    <m/>
    <m/>
    <m/>
    <m/>
    <n v="1"/>
  </r>
  <r>
    <n v="1283"/>
    <s v="_x0009__x000a_1-2025-023165"/>
    <s v="Respuesta con radicado 2025-1-1-3924 del 23/04/2025 consecutivo GG-GGE-2025 la cua respetamos pero no reconocemos, en razon a que no se nos esta brindando una respuesta oportuna y de fondo a los tres items del asunto y alos 5 items de referencia pues la empresa ha sacado evasivas para no dar una conceptualidad de fondo a nuestras peticiones vulnerando enormemente la Ley 142 y 143 por parte de la empresa recurso de reposicion y subsidio el de apelacion ONG COHUSO negociaciones fraudulentas n contra de la comunidad San vicente del Caguan Cataleya I y II"/>
    <s v="Carlos Humberto Perez Moreno"/>
    <s v="DP"/>
    <d v="2025-05-14T00:00:00"/>
    <d v="2025-05-14T00:00:00"/>
    <d v="2025-05-19T00:00:00"/>
    <x v="5"/>
    <x v="1"/>
    <s v="David Andrés Grajales Marín"/>
    <s v="Farid Alejandro Tovar Aristizábal"/>
    <x v="0"/>
    <n v="16"/>
    <n v="12"/>
    <d v="2025-05-30T00:00:00"/>
    <s v="2-2025-019488"/>
    <d v="2025-05-30T00:00:00"/>
    <s v="2-2025-019488"/>
    <d v="2025-05-30T00:00:00"/>
    <s v="Se da respuest al peticionario frente a su solicitud"/>
    <m/>
    <n v="0"/>
  </r>
  <r>
    <n v="1284"/>
    <s v="1-2025-023518"/>
    <s v="comunicación suscrita por Jaime Andres Arana, en la que pone en conocimiento “(…) proyecto de generación de corriente eléctrica sustentable de auto alimentación que genera grandes cantidades de energía eléctrica. (…)”."/>
    <s v="Presidencia de La Republica"/>
    <s v="DP"/>
    <d v="2025-05-16T00:00:00"/>
    <d v="2025-05-19T00:00:00"/>
    <d v="2025-05-19T00:00:00"/>
    <x v="5"/>
    <x v="20"/>
    <s v="David Andrés Grajales Marín"/>
    <s v="Farid Alejandro Tovar Aristizábal"/>
    <x v="0"/>
    <n v="7"/>
    <n v="12"/>
    <d v="2025-06-03T00:00:00"/>
    <s v="2-2025-018022"/>
    <d v="2025-05-23T00:00:00"/>
    <s v="N/A"/>
    <s v="N/A"/>
    <s v="SE DA RESPUESTA AL PETICIONARIO DIRECTAMENTE"/>
    <m/>
    <n v="0"/>
  </r>
  <r>
    <n v="1285"/>
    <s v="1-2025-023672"/>
    <s v="Respuesta al traslado parcial de la solicitud de información relacionada con “sistemas de abastecimiento de energía y gas para la formulación del Plan Estratégico y de Ordenamiento de la Región Metropolitana Bogotá”, recibida del Ministerio de Minas y Energía -MME, mediante el radicado UPME No. 20251110101662. REFERENCIA  2-2025-014463"/>
    <s v="Unidad de Planeación Minero Energética (UPME)"/>
    <s v="DP"/>
    <d v="2025-05-16T00:00:00"/>
    <d v="2025-05-16T00:00:00"/>
    <d v="2025-05-19T00:00:00"/>
    <x v="5"/>
    <x v="21"/>
    <s v="David Andrés Grajales Marín"/>
    <s v="Laura Isabel Baracaldo Calderón"/>
    <x v="0"/>
    <n v="18"/>
    <n v="12"/>
    <d v="2025-06-03T00:00:00"/>
    <s v="2-2025-020206"/>
    <d v="2025-06-03T00:00:00"/>
    <s v="N/A"/>
    <s v="N/A"/>
    <m/>
    <m/>
    <n v="0"/>
  </r>
  <r>
    <n v="1286"/>
    <s v="1-2025-023770"/>
    <s v="Postulacion energias renovables "/>
    <s v=" ALCALDIA MUNICIPAL DE PUERTO LLERAS"/>
    <s v="DP"/>
    <d v="2025-05-16T00:00:00"/>
    <d v="2025-05-16T00:00:00"/>
    <d v="2025-05-19T00:00:00"/>
    <x v="5"/>
    <x v="0"/>
    <m/>
    <m/>
    <x v="0"/>
    <n v="4"/>
    <n v="12"/>
    <d v="2025-06-03T00:00:00"/>
    <s v="N/A"/>
    <d v="2025-05-20T00:00:00"/>
    <s v="N/A"/>
    <s v="N/A"/>
    <s v="se asigna a la DEE al Grupo de Comunidades Energeticas"/>
    <m/>
    <n v="0"/>
  </r>
  <r>
    <n v="1287"/>
    <s v="_x0009__x000a_1-2025-023770"/>
    <s v="Postulacion energias renovables "/>
    <s v=" ALCALDIA MUNICIPAL DE PUERTO LLERAS"/>
    <s v="DP"/>
    <d v="2025-05-16T00:00:00"/>
    <d v="2025-05-16T00:00:00"/>
    <d v="2025-05-19T00:00:00"/>
    <x v="5"/>
    <x v="0"/>
    <m/>
    <m/>
    <x v="0"/>
    <n v="4"/>
    <n v="12"/>
    <d v="2025-06-03T00:00:00"/>
    <s v="N/A"/>
    <d v="2025-05-20T00:00:00"/>
    <s v="N/A"/>
    <s v="N/A"/>
    <s v="ASIGNADO AL al Grupo de Comunidades Energéticas"/>
    <m/>
    <n v="0"/>
  </r>
  <r>
    <n v="1288"/>
    <s v="_x0009__x000a_1-2025-023793"/>
    <s v="traslado por competencia. De Presidencia. OFI 25-00079760 / GFPU 13150000 OFI25-00075775 / GFPU y OFI25- 00075776 / GFPU el 24 de abril de"/>
    <s v="Fernando Paz Isaacs"/>
    <s v="DP"/>
    <d v="2025-05-16T00:00:00"/>
    <d v="2025-05-16T00:00:00"/>
    <d v="2025-05-19T00:00:00"/>
    <x v="5"/>
    <x v="20"/>
    <s v="David Andrés Grajales Marín"/>
    <s v="Farid Alejandro Tovar Aristizábal"/>
    <x v="0"/>
    <n v="7"/>
    <n v="12"/>
    <d v="2025-06-03T00:00:00"/>
    <s v="2-2025-018032"/>
    <d v="2025-05-23T00:00:00"/>
    <s v="N/A"/>
    <s v="N/A"/>
    <s v="SE DA RESPUESTA AL PETICIONARIO DIRECTAMENTE"/>
    <m/>
    <n v="0"/>
  </r>
  <r>
    <n v="1289"/>
    <s v="_x0009__x000a_1-2025-023830"/>
    <s v="Comunicación Acto Nro. 0254460004579 “Por el cual se ordena la apertura de periodo probatorio y se decretan pruebas dentro del procedimiento administrativo de  control PAC-734-24, adelantado en contra de la ELECTRIFICADORA DEL HUILA S.A.  E.S.P. - ELECTROHUILA”._x000d_"/>
    <s v="Departamento Nacional de Planeación - Dnp"/>
    <s v="DP"/>
    <d v="2025-05-19T00:00:00"/>
    <d v="2025-05-19T00:00:00"/>
    <d v="2025-05-19T00:00:00"/>
    <x v="5"/>
    <x v="0"/>
    <m/>
    <m/>
    <x v="0"/>
    <n v="11"/>
    <n v="12"/>
    <d v="2025-06-04T00:00:00"/>
    <s v="N/A"/>
    <d v="2025-05-30T00:00:00"/>
    <s v="N/A"/>
    <s v="N/A"/>
    <s v="se asigna a Grupo de Regalias, pero es devuelto por esa dependencia indicando que nos hacen traslado con el radicado 3-2025-019430 el 27-05-2025. Finalmente se envió a supervisión el 30/05/2025"/>
    <m/>
    <n v="0"/>
  </r>
  <r>
    <n v="1290"/>
    <s v="1-2025-023832"/>
    <s v="Comunicación Acto Nro. 20254460004579 “Por el cual se ordena la apertura de periodo probatorio y se decretan pruebas dentro del procedimiento administrativo de control PAC-734-24, adelantado en contra de la ELECTRIFICADORA DEL HUILA S.A.  E.S.P. - ELECTROHUILA”."/>
    <s v="Departamento Nacional de Planeación - Dnp"/>
    <s v="DP"/>
    <d v="2025-05-19T00:00:00"/>
    <d v="2025-05-19T00:00:00"/>
    <d v="2025-05-19T00:00:00"/>
    <x v="5"/>
    <x v="0"/>
    <m/>
    <m/>
    <x v="0"/>
    <n v="11"/>
    <n v="12"/>
    <d v="2025-06-04T00:00:00"/>
    <s v="N/A"/>
    <d v="2025-05-30T00:00:00"/>
    <s v="N/A"/>
    <s v="N/A"/>
    <s v="se asigna a Grupo de Regalias, pero es devuelto por esa dependencia indicando que nos hacen traslado con el radicado 3-2025-019430 el 27-05-2025.  Finalmente se envió a supervisión el 30/05/2025"/>
    <m/>
    <n v="0"/>
  </r>
  <r>
    <n v="1291"/>
    <s v="_x0009__x000a_1-2025-023862"/>
    <s v="SOCIALIZACIÓN CRONOGRAMA SUBESTACIÓN CON AIR-E, COMO MEDIDA DE SOLUCIÓN A LAS FLUCTUACIONES DE ENERGÍA EN URIBIA Y MANAURE en May 16, 2025 @ 2:00 PM | Read Informe de la Reunión"/>
    <s v="Read Assistant"/>
    <s v="DP"/>
    <d v="2025-05-19T00:00:00"/>
    <d v="2025-05-19T00:00:00"/>
    <d v="2025-05-19T00:00:00"/>
    <x v="5"/>
    <x v="24"/>
    <s v="David Andrés Grajales Marín"/>
    <s v="Farid Alejandro Tovar Aristizábal"/>
    <x v="1"/>
    <n v="8"/>
    <n v="12"/>
    <d v="2025-06-04T00:00:00"/>
    <s v="N/A"/>
    <d v="2025-05-27T00:00:00"/>
    <s v="N/A"/>
    <s v="N/A"/>
    <m/>
    <m/>
    <n v="0"/>
  </r>
  <r>
    <n v="1292"/>
    <s v="_x0009__x000a_1-2025-023864"/>
    <s v="Radicado o caso No. 000848920 del 21 De agosto de 2024 Cliente No. 47437-0 Copia-Apelación Cuenta 47437 15 de Mayo 2025 copia Superintendencia Financiera"/>
    <s v="Arlet Johanna Ruiz Rodríguez"/>
    <s v="DP"/>
    <d v="2025-05-19T00:00:00"/>
    <d v="2025-05-19T00:00:00"/>
    <d v="2025-05-19T00:00:00"/>
    <x v="5"/>
    <x v="13"/>
    <s v="David Andrés Grajales Marín"/>
    <s v="Laura Isabel Baracaldo Calderón"/>
    <x v="0"/>
    <n v="14"/>
    <n v="12"/>
    <d v="2025-06-04T00:00:00"/>
    <s v="2-2025-019721"/>
    <d v="2025-06-02T00:00:00"/>
    <s v="2-2025-018815 ENEL"/>
    <d v="2025-05-28T00:00:00"/>
    <m/>
    <m/>
    <n v="0"/>
  </r>
  <r>
    <n v="1293"/>
    <s v="_x0009__x000a_1-2025-023866"/>
    <s v="SOLICITUD INMEDIATA Y DENUNCIA EN CONTRA DE ENEL COLOMBIA, te informa el número de tu radicado 000992375"/>
    <s v="Gonzalo Giraldo Chamorro Fajardo"/>
    <s v="DP"/>
    <d v="2025-05-19T00:00:00"/>
    <d v="2025-05-19T00:00:00"/>
    <d v="2025-05-19T00:00:00"/>
    <x v="5"/>
    <x v="22"/>
    <s v="David Andrés Grajales Marín"/>
    <s v="Farid Alejandro Tovar Aristizábal"/>
    <x v="0"/>
    <n v="4"/>
    <n v="12"/>
    <d v="2025-06-04T00:00:00"/>
    <s v="2-2025-018029"/>
    <d v="2025-05-23T00:00:00"/>
    <s v="2-2025-018029"/>
    <d v="2025-05-23T00:00:00"/>
    <s v="Trasladado a enel con copia a la super"/>
    <m/>
    <n v="0"/>
  </r>
  <r>
    <n v="1294"/>
    <s v="_x0009__x000a_1-2025-023889"/>
    <s v="Copia-Presidente Gustavo Petro Los Recaudos A Terceros Son Legales Y Fundamentales."/>
    <s v="Jorge Vergara C."/>
    <s v="DP"/>
    <d v="2025-05-19T00:00:00"/>
    <d v="2025-05-19T00:00:00"/>
    <d v="2025-05-19T00:00:00"/>
    <x v="5"/>
    <x v="0"/>
    <m/>
    <m/>
    <x v="0"/>
    <n v="7"/>
    <n v="12"/>
    <d v="2025-06-04T00:00:00"/>
    <s v="N/A"/>
    <d v="2025-05-26T00:00:00"/>
    <s v="N/A"/>
    <s v="N/A"/>
    <s v="se asigna a OARE"/>
    <m/>
    <n v="0"/>
  </r>
  <r>
    <n v="1295"/>
    <s v="_x0009__x000a_1-2025-023908"/>
    <s v="DENUNCIA HURTO DE ENERGÍA CONEXIONES ILEGALES"/>
    <s v="YENNY MARCELA RUBIO R"/>
    <s v="DP"/>
    <d v="2025-05-19T00:00:00"/>
    <d v="2025-05-19T00:00:00"/>
    <d v="2025-05-19T00:00:00"/>
    <x v="5"/>
    <x v="19"/>
    <s v="David Andrés Grajales Marín"/>
    <s v="Farid Alejandro Tovar Aristizábal"/>
    <x v="0"/>
    <n v="11"/>
    <n v="12"/>
    <d v="2025-06-04T00:00:00"/>
    <s v="2-2025-019413"/>
    <d v="2025-05-30T00:00:00"/>
    <s v="2-2025-019413"/>
    <d v="2025-05-30T00:00:00"/>
    <m/>
    <m/>
    <n v="0"/>
  </r>
  <r>
    <n v="1296"/>
    <s v="_x0009__x000a_1-2025-023948"/>
    <s v="Referencia: Licitación Privada Abierta No. 005 de 2023. Asunto: Reiteración – Sostenibilidad del proyecto Construcción de Soluciones Individuales Solares Fotovoltaicas para las comunidades rurales y dispersas de las ZNI del municipio de _x000a_Maicao, Departamento de La Guajira&quot;. "/>
    <s v="Helios - Empresa de Servicios Públicos S. A"/>
    <s v="DP"/>
    <d v="2025-05-19T00:00:00"/>
    <d v="2025-05-19T00:00:00"/>
    <d v="2025-05-19T00:00:00"/>
    <x v="5"/>
    <x v="0"/>
    <m/>
    <m/>
    <x v="0"/>
    <n v="2"/>
    <n v="12"/>
    <d v="2025-06-04T00:00:00"/>
    <s v="N/A"/>
    <d v="2025-05-21T00:00:00"/>
    <s v="N/A"/>
    <s v="N/A"/>
    <s v="Se asigna al equipo de Supervisión"/>
    <m/>
    <n v="0"/>
  </r>
  <r>
    <n v="1297"/>
    <s v="1-2025-023963"/>
    <s v="Participación Programa Eficiencia Energética - Corpmantos Del Altiplano Cooprocarbon_x0009_"/>
    <s v="Cooprocarbon"/>
    <s v="DP"/>
    <d v="2025-05-19T00:00:00"/>
    <d v="2025-05-19T00:00:00"/>
    <d v="2025-05-19T00:00:00"/>
    <x v="5"/>
    <x v="0"/>
    <m/>
    <m/>
    <x v="0"/>
    <n v="4"/>
    <n v="12"/>
    <d v="2025-06-04T00:00:00"/>
    <s v="N/A"/>
    <d v="2025-05-23T00:00:00"/>
    <s v="N/A"/>
    <s v="N/A"/>
    <s v="se asigna a la DH"/>
    <m/>
    <n v="0"/>
  </r>
  <r>
    <n v="1298"/>
    <s v="_x0009__x000a_1-2025-023978"/>
    <s v=" Con el fin de solicitar la asesoría y ayuda en los trámites pertinentes con DISPAC, ya que recibí un cobro prejuridico._x000d_"/>
    <s v="Leidy Yasirys Hinestroza Copete"/>
    <s v="DP"/>
    <d v="2025-05-19T00:00:00"/>
    <d v="2025-05-19T00:00:00"/>
    <d v="2025-05-19T00:00:00"/>
    <x v="5"/>
    <x v="20"/>
    <s v="David Andrés Grajales Marín"/>
    <s v="Farid Alejandro Tovar Aristizábal"/>
    <x v="0"/>
    <n v="7"/>
    <n v="12"/>
    <d v="2025-06-04T00:00:00"/>
    <s v="2-2025-018207"/>
    <d v="2025-05-26T00:00:00"/>
    <s v="2-2025-017752"/>
    <d v="2025-05-22T00:00:00"/>
    <m/>
    <m/>
    <n v="0"/>
  </r>
  <r>
    <n v="1299"/>
    <s v="_x0009__x000a_1-2025-024002"/>
    <s v=" Situación de pago por el uso de los activos del STR por parte de Air-e"/>
    <s v=" Comision de Regulacion de Energia Gas"/>
    <s v="DP"/>
    <d v="2025-05-19T00:00:00"/>
    <d v="2025-05-19T00:00:00"/>
    <d v="2025-05-19T00:00:00"/>
    <x v="5"/>
    <x v="15"/>
    <s v="David Andrés Grajales Marín"/>
    <s v="Farid Alejandro Tovar Aristizábal"/>
    <x v="0"/>
    <n v="8"/>
    <n v="12"/>
    <d v="2025-06-04T00:00:00"/>
    <s v="2-2025-018518"/>
    <d v="2025-05-27T00:00:00"/>
    <s v="1-2025-024002"/>
    <d v="2025-05-23T00:00:00"/>
    <m/>
    <m/>
    <n v="0"/>
  </r>
  <r>
    <n v="1300"/>
    <s v="_x0009__x000a_1-2025-024009"/>
    <s v="solicitud de legalización de medidor de energía planta de tratamiento de agua Potable (PTAP) Tuta – Boyacá."/>
    <s v="Servicios públicos tuta Boyacá"/>
    <s v="DP"/>
    <d v="2025-05-19T00:00:00"/>
    <d v="2025-05-19T00:00:00"/>
    <d v="2025-05-19T00:00:00"/>
    <x v="5"/>
    <x v="23"/>
    <s v="Silvia Patricia Martinez Jimenez"/>
    <s v="María Fernanda Romero Maldonado"/>
    <x v="0"/>
    <n v="3"/>
    <n v="12"/>
    <d v="2025-06-04T00:00:00"/>
    <s v="2-2025-018066"/>
    <d v="2025-05-22T00:00:00"/>
    <s v="2-2025-017766 "/>
    <d v="2025-05-22T00:00:00"/>
    <m/>
    <m/>
    <n v="0"/>
  </r>
  <r>
    <n v="1301"/>
    <s v="_x0009__x000a_1-2025-024035"/>
    <s v="Invitación a la Mesa Nacional de Empleos Verdes para la trasformación productiva justa"/>
    <s v="Departamento Nacional de Planeación"/>
    <s v="DP"/>
    <d v="2025-05-19T00:00:00"/>
    <d v="2025-05-19T00:00:00"/>
    <d v="2025-05-19T00:00:00"/>
    <x v="5"/>
    <x v="0"/>
    <m/>
    <m/>
    <x v="0"/>
    <n v="1"/>
    <n v="12"/>
    <d v="2025-06-04T00:00:00"/>
    <s v="N/A"/>
    <d v="2025-05-20T00:00:00"/>
    <s v="N/A"/>
    <s v="N/A"/>
    <s v="SE ASIGNA A LA OAAS"/>
    <m/>
    <n v="0"/>
  </r>
  <r>
    <n v="1302"/>
    <s v="_x0009__x000a_1-2025-024103"/>
    <s v="Consulta sobre la aplicación del Artículo 227 de la Ley 1955 de 2019 – Clasificación como usuarios no regulados para distritos de riego"/>
    <s v="Ernesto Torres Rojas"/>
    <s v="DP"/>
    <d v="2025-05-19T00:00:00"/>
    <d v="2025-05-19T00:00:00"/>
    <d v="2025-05-19T00:00:00"/>
    <x v="5"/>
    <x v="0"/>
    <m/>
    <m/>
    <x v="0"/>
    <n v="1"/>
    <n v="12"/>
    <d v="2025-06-04T00:00:00"/>
    <s v="N/A"/>
    <d v="2025-05-20T00:00:00"/>
    <s v="N/A"/>
    <s v="N/A"/>
    <s v="se asigna al Grupo de Subsidios"/>
    <m/>
    <n v="0"/>
  </r>
  <r>
    <n v="1303"/>
    <s v="_x0009__x000a_1-2025-024124"/>
    <s v="Quería preguntar sobre la normativa aplicable al trámite de Concesión Marítima para Proyectos de Energía Eólica Costa Afuera bajo la Resolución 794 de 2020 peticion del señor Jason Benchapongwimon"/>
    <s v="Dimar"/>
    <s v="DP"/>
    <d v="2025-05-19T00:00:00"/>
    <d v="2025-05-19T00:00:00"/>
    <d v="2025-05-19T00:00:00"/>
    <x v="5"/>
    <x v="0"/>
    <m/>
    <m/>
    <x v="0"/>
    <n v="1"/>
    <n v="12"/>
    <d v="2025-06-04T00:00:00"/>
    <s v="N/A"/>
    <d v="2025-05-20T00:00:00"/>
    <s v="N/A"/>
    <s v="N/A"/>
    <s v="SE ASIGNA A OARE"/>
    <m/>
    <n v="0"/>
  </r>
  <r>
    <n v="1304"/>
    <s v="1-2025-024110"/>
    <s v=" invitación al Ministerio de Minas y Energía  -Citación a Cabildo Abierto Territorial en la Comuna 21 del Distrito _x000a_Especial de Santiago de Cali "/>
    <s v="Movimiento Colombia Humana"/>
    <s v="OTROS "/>
    <d v="2025-05-19T00:00:00"/>
    <d v="2025-05-19T00:00:00"/>
    <d v="2025-05-20T00:00:00"/>
    <x v="5"/>
    <x v="0"/>
    <m/>
    <m/>
    <x v="0"/>
    <n v="1"/>
    <n v="12"/>
    <d v="2025-06-04T00:00:00"/>
    <s v="N/A"/>
    <d v="2025-05-20T00:00:00"/>
    <s v="N/A"/>
    <s v="N/A"/>
    <s v="SE ASIGNA A LA OAAS"/>
    <m/>
    <n v="0"/>
  </r>
  <r>
    <n v="1305"/>
    <s v="1-2025-024222"/>
    <s v="DERECHO DE PETICIÓN - Consulta sobre la Factibilidad de Declaratoria de Utilidad Pública e Interés Social para el Proyecto Fotovoltaico Firavisol de 8 MW. "/>
    <s v="ABO Energy Colombia"/>
    <s v="DUPIS"/>
    <d v="2025-05-20T00:00:00"/>
    <d v="2025-05-20T00:00:00"/>
    <d v="2025-05-20T00:00:00"/>
    <x v="5"/>
    <x v="7"/>
    <s v="María Camila Ricaurte Sanabria"/>
    <s v="María Fernanda Romero Maldonado"/>
    <x v="0"/>
    <n v="43"/>
    <n v="12"/>
    <d v="2025-06-05T00:00:00"/>
    <s v="2-2025-024466"/>
    <d v="2025-07-02T00:00:00"/>
    <s v="N/A"/>
    <s v="N/A"/>
    <m/>
    <m/>
    <n v="0"/>
  </r>
  <r>
    <n v="1306"/>
    <s v="1-2025-024257"/>
    <s v=" OFI25-00094286 / GFPU 12090000 Solicitud de información sobre el estado de proyectos"/>
    <s v="Presidencia de la Republica"/>
    <s v="DP"/>
    <d v="2025-05-20T00:00:00"/>
    <d v="2025-05-20T00:00:00"/>
    <d v="2025-05-20T00:00:00"/>
    <x v="5"/>
    <x v="0"/>
    <m/>
    <m/>
    <x v="0"/>
    <n v="3"/>
    <n v="12"/>
    <d v="2025-06-05T00:00:00"/>
    <s v="N/A"/>
    <d v="2025-05-23T00:00:00"/>
    <s v="N/A"/>
    <s v="N/A"/>
    <s v="SE ASIGNA A LA DEE A COMUNUNIDADES ENERGETICAS"/>
    <m/>
    <n v="0"/>
  </r>
  <r>
    <n v="1307"/>
    <s v="1-2025-019671"/>
    <s v="Copia-Derecho De Petición Solicitud De Información Cumplimiento Contrato De Concesión No. 110-14-11-01 De 12 De Abril De 2019."/>
    <s v="Junta De Acción Comunal del Barrio Villamarina"/>
    <s v="DP"/>
    <d v="2025-04-24T00:00:00"/>
    <d v="2025-04-24T00:00:00"/>
    <d v="2025-05-20T00:00:00"/>
    <x v="4"/>
    <x v="0"/>
    <m/>
    <m/>
    <x v="0"/>
    <n v="26"/>
    <n v="15"/>
    <d v="2025-05-16T00:00:00"/>
    <s v="N/A"/>
    <d v="2025-05-20T00:00:00"/>
    <s v="N/A"/>
    <s v="N/A"/>
    <s v="SE DEVUELVE PETICION AL GRUPO DE SUPERVISION ESTA VENCIDA DESDE EL 13/05/2025"/>
    <m/>
    <n v="0"/>
  </r>
  <r>
    <n v="1308"/>
    <s v="_x0009__x000a_1-2025-023030"/>
    <s v="Reporte Usuarios Rurales - Abril 2025"/>
    <s v="Empresa de Energía del Bajo Putumayo SA ESP"/>
    <s v="DP"/>
    <d v="2025-05-14T00:00:00"/>
    <d v="2025-05-14T00:00:00"/>
    <d v="2025-05-15T00:00:00"/>
    <x v="5"/>
    <x v="17"/>
    <s v="David Andrés Grajales Marín"/>
    <s v="Farid Alejandro Tovar Aristizábal"/>
    <x v="0"/>
    <n v="6"/>
    <n v="12"/>
    <d v="2025-05-30T00:00:00"/>
    <s v="2-2025-017246"/>
    <d v="2025-05-20T00:00:00"/>
    <s v="N/A"/>
    <s v="N/A"/>
    <s v="Respuesta al Peticionario"/>
    <m/>
    <n v="0"/>
  </r>
  <r>
    <n v="1309"/>
    <s v="1-2025-023566"/>
    <s v=" Envío del proyecto BFAZNI 492 – IMPLEMENTACIÓN DE SOLUCIONES ENERGÉTICAS SOSTENIBLES CON FUENTES NO CONVENCIONALES PARA LAS COMUNIDADES RURALES DEL _x000a_MUNICIPIO DE AYAPEL, DEPARTAMENTO CÓRDOBA.”"/>
    <s v="IPSE"/>
    <s v="DP"/>
    <d v="2025-05-16T00:00:00"/>
    <d v="2025-05-16T00:00:00"/>
    <d v="2025-05-20T00:00:00"/>
    <x v="5"/>
    <x v="5"/>
    <m/>
    <m/>
    <x v="1"/>
    <n v="11"/>
    <n v="12"/>
    <d v="2025-06-03T00:00:00"/>
    <s v="N/A"/>
    <d v="2025-05-27T00:00:00"/>
    <s v="N/A"/>
    <s v="N/A"/>
    <s v="Proyecto IPSE - FAZNI, revisado y se incluye para CAFAZNI 91"/>
    <m/>
    <n v="0"/>
  </r>
  <r>
    <n v="1310"/>
    <s v="_x0009__x000a_1-2025-024346"/>
    <s v="202544010289-1 MINENERGIA: Registro radicado  2-2025-016186"/>
    <s v="XM Compañía de Expertos en Mercados S.A. E.S.P."/>
    <s v="DP"/>
    <d v="2025-05-20T00:00:00"/>
    <d v="2025-05-20T00:00:00"/>
    <d v="2025-05-20T00:00:00"/>
    <x v="5"/>
    <x v="23"/>
    <s v="Silvia Patricia Martinez Jimenez"/>
    <s v="María Fernanda Romero Maldonado"/>
    <x v="0"/>
    <n v="3"/>
    <n v="12"/>
    <d v="2025-06-05T00:00:00"/>
    <s v="2-2025-018025 "/>
    <d v="2025-05-23T00:00:00"/>
    <s v="N/A"/>
    <s v="N/A"/>
    <m/>
    <m/>
    <n v="0"/>
  </r>
  <r>
    <n v="1311"/>
    <s v="1-2025-024411"/>
    <s v="Respuesta al radicado 2-2025-005206 – Construcción de inventario de SISFV - Radicado SSPD 20255290724532"/>
    <s v="Superintendencia de Servicios Públicos Domiciliarios_x0009_"/>
    <s v="DP"/>
    <d v="2025-05-20T00:00:00"/>
    <d v="2025-05-20T00:00:00"/>
    <d v="2025-05-20T00:00:00"/>
    <x v="5"/>
    <x v="10"/>
    <m/>
    <m/>
    <x v="1"/>
    <n v="8"/>
    <n v="12"/>
    <d v="2025-06-05T00:00:00"/>
    <s v="N/A"/>
    <d v="2025-05-28T00:00:00"/>
    <s v="N/A"/>
    <s v="N/A"/>
    <s v="No se requiere dar trámite porque es una respuesta a una petición hecha por Andrés Felipe Vargas para un trámite del director."/>
    <m/>
    <n v="0"/>
  </r>
  <r>
    <n v="1312"/>
    <s v="_x0009__x000a_1-2025-024422"/>
    <s v="RECURSO DE REPOSICIÓN -Proceso de DEISY ISABEL NAVARRO MONTALVO y OTROS contra HIDROITUANGO y OTROS rad 05001333303420200027500"/>
    <s v="Juzgado 18 Administrativo Oral De Medellín"/>
    <s v="DP"/>
    <d v="2025-05-20T00:00:00"/>
    <d v="2025-05-20T00:00:00"/>
    <d v="2025-05-21T00:00:00"/>
    <x v="5"/>
    <x v="0"/>
    <m/>
    <m/>
    <x v="0"/>
    <n v="1"/>
    <n v="12"/>
    <d v="2025-06-05T00:00:00"/>
    <s v="N/A"/>
    <d v="2025-05-21T00:00:00"/>
    <s v="N/A"/>
    <s v="N/A"/>
    <s v="SE ASIGNA  A LA OAJ"/>
    <m/>
    <n v="0"/>
  </r>
  <r>
    <n v="1313"/>
    <s v="1-2025-023570"/>
    <s v="Asunto: Contrato No. 084 de 20 de septiembre de 2016, compra de energía celebrado entre Electrovichada S.A. E.S.P. y Refoenergy Bita S.A.S. _x000a_E.S.P. (el “Contrato”) Respuesta a oficio con N° de radicado 20255200017231 del 12 de mayo _x000a_de 2025. "/>
    <s v="Refoenergy Bita S.A.S E.S.P,"/>
    <s v="DP"/>
    <d v="2025-05-16T00:00:00"/>
    <d v="2025-05-16T00:00:00"/>
    <d v="2025-05-21T00:00:00"/>
    <x v="5"/>
    <x v="20"/>
    <s v="David Andrés Grajales Marín"/>
    <s v="Farid Alejandro Tovar Aristizábal"/>
    <x v="0"/>
    <n v="17"/>
    <n v="12"/>
    <d v="2025-06-03T00:00:00"/>
    <s v="2-2025-019719"/>
    <d v="2025-06-02T00:00:00"/>
    <s v="N/A"/>
    <s v="N/A"/>
    <s v="SE DA RESPUESTA AL PETICIONARIO DIRECTAMENTE"/>
    <m/>
    <n v="0"/>
  </r>
  <r>
    <n v="1314"/>
    <s v="3-2025-018707"/>
    <s v="Traslado comunicación 1-2025-021229  Devolución Proyectos de Decretos  EXT25-00055694; EXT25-00055698;  EXT25-00055687 &quot;Por el cual se fija la proporción en que debe distribuirse el Impuesto de  Industria y Comercio al Municipio de Guapotá del Departamento de Santander por la PCH Oibita,  propiedad de PCH San Bartolomé S.A.S. E.S.P.”"/>
    <s v="Grupo de Energía Eléctrica"/>
    <s v="DP"/>
    <d v="2025-05-21T00:00:00"/>
    <d v="2025-05-21T00:00:00"/>
    <d v="2025-05-21T00:00:00"/>
    <x v="5"/>
    <x v="15"/>
    <s v="David Andrés Grajales Marín"/>
    <s v="Farid Alejandro Tovar Aristizábal"/>
    <x v="0"/>
    <n v="8"/>
    <n v="12"/>
    <d v="2025-06-06T00:00:00"/>
    <s v=" 3-2025-019760 "/>
    <d v="2025-05-29T00:00:00"/>
    <s v="N/A"/>
    <s v="N/A"/>
    <m/>
    <m/>
    <n v="0"/>
  </r>
  <r>
    <n v="1315"/>
    <s v="3-2025-018748"/>
    <s v="Informe preliminar Auditoría al Programa de Normalización de Redes Eléctricas PRONE"/>
    <s v=" Oficina de Control Interno"/>
    <s v="OTROS "/>
    <d v="2025-05-21T00:00:00"/>
    <d v="2025-05-21T00:00:00"/>
    <d v="2025-05-21T00:00:00"/>
    <x v="5"/>
    <x v="7"/>
    <s v="David Andrés Grajales Marín"/>
    <m/>
    <x v="0"/>
    <n v="8"/>
    <n v="4"/>
    <d v="2025-05-27T00:00:00"/>
    <s v="3-2025-019820"/>
    <d v="2025-05-29T00:00:00"/>
    <s v="N/A"/>
    <s v="N/A"/>
    <m/>
    <m/>
    <n v="0"/>
  </r>
  <r>
    <n v="1316"/>
    <s v="_x0009__x000a_1-2025-024382"/>
    <s v="Ratificar demanda o denuncia ante la corte penal internacional, la corte internacional de justicia de la haya, la OEA, Otan, naciones unidas internacional con solicitud de sanción económica"/>
    <s v="Heriberto Rodríguez Ortiz"/>
    <s v="DP"/>
    <d v="2025-05-20T00:00:00"/>
    <d v="2025-05-20T00:00:00"/>
    <d v="2025-05-22T00:00:00"/>
    <x v="5"/>
    <x v="17"/>
    <s v="David Andrés Grajales Marín"/>
    <s v="Farid Alejandro Tovar Aristizábal"/>
    <x v="0"/>
    <n v="6"/>
    <n v="12"/>
    <d v="2025-06-05T00:00:00"/>
    <s v="2-2025-018212"/>
    <d v="2025-05-26T00:00:00"/>
    <s v="N/A"/>
    <s v="N/A"/>
    <s v="Respuesta al Peticionario"/>
    <m/>
    <n v="0"/>
  </r>
  <r>
    <n v="1317"/>
    <s v="_x0009__x000a_1-2025-024389"/>
    <s v="Solicitud de espacio para socialización de programas de transición energética del Ministerio de Minas y Energía"/>
    <s v="AlcaldIA Municipal de Toribio"/>
    <s v="DP"/>
    <d v="2025-05-20T00:00:00"/>
    <d v="2025-05-21T00:00:00"/>
    <d v="2025-05-22T00:00:00"/>
    <x v="5"/>
    <x v="0"/>
    <m/>
    <m/>
    <x v="0"/>
    <n v="6"/>
    <n v="12"/>
    <d v="2025-06-05T00:00:00"/>
    <s v="N/A"/>
    <d v="2025-05-26T00:00:00"/>
    <s v="N/A"/>
    <s v="N/A"/>
    <s v="se asigna a la DEE a Colombia Solar "/>
    <m/>
    <n v="0"/>
  </r>
  <r>
    <n v="1318"/>
    <s v="_x0009__x000a_1-2025-024420"/>
    <s v="Remisión solicitud Información DNP mediante oficio N° 2025446034801 / FAER-  GGC 488-2022 Comunicación Acto Nro. 20254460004579 “Por el cual se ordena la apertura de periodo probatorio y se decretan pruebas dentro del procedimiento administrativo de control PAC-734-24, adelantado en contra de la ELECTRIFICADORA DEL HUILA S.A. E.S.P. - ELECTROHUILA”."/>
    <s v="Electrohuila"/>
    <s v="DP"/>
    <d v="2025-05-20T00:00:00"/>
    <d v="2025-05-20T00:00:00"/>
    <d v="2025-05-22T00:00:00"/>
    <x v="5"/>
    <x v="0"/>
    <m/>
    <m/>
    <x v="0"/>
    <n v="10"/>
    <n v="12"/>
    <d v="2025-06-05T00:00:00"/>
    <s v="N/A"/>
    <d v="2025-05-30T00:00:00"/>
    <s v="N/A"/>
    <s v="N/A"/>
    <s v="se asigna a Supervision DP está enfocado en información sobre un proyecto que se encuentra en ejecución el cual fue contratado por el fondo FAER GGC-488-22"/>
    <m/>
    <n v="0"/>
  </r>
  <r>
    <n v="1319"/>
    <s v="_x0009__x000a_1-2025-024434"/>
    <s v="Remisión solicitud Información DNP mediante oficio N° 2025446034801 / FAER-  GGC 488-2022 Comunicación Acto Nro. 20254460004579 “Por el cual se ordena la apertura de periodo probatorio y se decretan pruebas dentro del procedimiento administrativo de control PAC-734-24, adelantado en contra de la ELECTRIFICADORA DEL HUILA S.A. E.S.P. - ELECTROHUILA”."/>
    <s v="Electrohuila"/>
    <s v="DP"/>
    <d v="2025-05-20T00:00:00"/>
    <d v="2025-05-20T00:00:00"/>
    <d v="2025-05-22T00:00:00"/>
    <x v="5"/>
    <x v="0"/>
    <m/>
    <m/>
    <x v="0"/>
    <n v="10"/>
    <n v="12"/>
    <d v="2025-06-05T00:00:00"/>
    <s v="N/A"/>
    <d v="2025-05-30T00:00:00"/>
    <s v="N/A"/>
    <s v="N/A"/>
    <s v="se asigna a Supervision DP está enfocado en información sobre un proyecto que se encuentra en ejecución el cual fue contratado por el fondo FAER GGC-488-22"/>
    <m/>
    <n v="0"/>
  </r>
  <r>
    <n v="1320"/>
    <s v="1-2025-024481"/>
    <s v="Envío del proyecto BFAZNI 496 – IMPLEMENTACIÓN DE SOLUCIONES ENERGÉTICAS SOSTENIBLES CON FUENTES NO CONVENCIONALES, PARA LAS COMUNIDADES RURALES DEL MUNICIPIO DE CHIVOLO, TENERIFE Y ZAPAYÁN DEL DEPARTAMENTO MAGDALENA."/>
    <s v="IPSE"/>
    <s v="DP"/>
    <d v="2025-05-21T00:00:00"/>
    <d v="2025-05-21T00:00:00"/>
    <d v="2025-05-22T00:00:00"/>
    <x v="5"/>
    <x v="5"/>
    <m/>
    <m/>
    <x v="1"/>
    <n v="6"/>
    <n v="12"/>
    <d v="2025-06-06T00:00:00"/>
    <s v="N/A"/>
    <d v="2025-05-27T00:00:00"/>
    <s v="N/A"/>
    <s v="N/A"/>
    <s v="Proyecto IPSE - FAZNI, revisado y se incluye para CAFAZNI 91"/>
    <m/>
    <n v="0"/>
  </r>
  <r>
    <n v="1321"/>
    <s v="_x0009__x000a_1-2025-024490"/>
    <s v="Derecho de petición de información con la finalidad de priorizar el proyecto identificado con el código de obra CSCC-001 según el Plan Maestro de Modernización y Expansión "/>
    <s v="San Jorge Fotovoltaico S.A.S. E.S.P_x0009_"/>
    <s v="DP"/>
    <d v="2025-05-21T00:00:00"/>
    <d v="2025-05-21T00:00:00"/>
    <d v="2025-05-22T00:00:00"/>
    <x v="5"/>
    <x v="15"/>
    <s v="David Andrés Grajales Marín"/>
    <s v="Farid Alejandro Tovar Aristizábal"/>
    <x v="0"/>
    <n v="9"/>
    <n v="12"/>
    <d v="2025-06-06T00:00:00"/>
    <s v="_x0009__x000a_2-2025-019437"/>
    <d v="2025-05-30T00:00:00"/>
    <s v="2-2025-018830"/>
    <d v="2025-05-29T00:00:00"/>
    <m/>
    <m/>
    <n v="0"/>
  </r>
  <r>
    <n v="1322"/>
    <s v="_x0009__x000a_1-2025-024582"/>
    <s v="RECLAMO Y/O QUEJA A LA FACTURA CORREPONDIENTE AL NIC 5088311 DEL PERIODO FACTURADO DEL 01/04/2025 – 02/05/2025 "/>
    <s v=" Abel Manuel Romero Barrios"/>
    <s v="DP"/>
    <d v="2025-05-21T00:00:00"/>
    <d v="2025-05-21T00:00:00"/>
    <d v="2025-05-22T00:00:00"/>
    <x v="5"/>
    <x v="20"/>
    <s v="David Andrés Grajales Marín"/>
    <s v="Farid Alejandro Tovar Aristizábal"/>
    <x v="0"/>
    <n v="12"/>
    <n v="12"/>
    <d v="2025-06-06T00:00:00"/>
    <s v="2-2025-019715"/>
    <d v="2025-06-02T00:00:00"/>
    <s v="2-2025-018819"/>
    <d v="2025-05-28T00:00:00"/>
    <m/>
    <m/>
    <n v="0"/>
  </r>
  <r>
    <n v="1323"/>
    <s v="_x0009__x000a_1-2025-024732"/>
    <s v=" Traslado Derecho de PeticiónRadicado # S2025003842  Derecho de petición - Solicitud de información sobre prestación del  servicio de gas natural, subsidios o financiamiento para la ampliación del  servicio en zonas rurales. Radicado: CREG E2025005803  "/>
    <s v="Comisión de Regulación de Energía, Gas y Combustibles - CREG"/>
    <s v="DP"/>
    <d v="2025-05-21T00:00:00"/>
    <d v="2025-05-21T00:00:00"/>
    <d v="2025-05-22T00:00:00"/>
    <x v="5"/>
    <x v="0"/>
    <m/>
    <m/>
    <x v="0"/>
    <n v="1"/>
    <n v="12"/>
    <d v="2025-06-06T00:00:00"/>
    <s v="N/A"/>
    <d v="2025-05-22T00:00:00"/>
    <s v="N/A"/>
    <s v="N/A"/>
    <s v="Se asigna al Grupo de Gas Combustible al profesioanl Francisco Alonso Trujillo Hidalgo"/>
    <m/>
    <n v="0"/>
  </r>
  <r>
    <n v="1324"/>
    <s v="_x0009__x000a_1-2025-024774"/>
    <s v="Notificación superposición del proyecto Fotovoltaico Firavisol de 8 MW y su línea de conexión 34, 5 kV con el Bloque de Exploración con contrato COR 15 operado por Maurel and Prom Colombia B.V"/>
    <s v="ABO Energy Colombia"/>
    <s v="DP"/>
    <d v="2025-05-21T00:00:00"/>
    <d v="2025-05-21T00:00:00"/>
    <d v="2025-05-22T00:00:00"/>
    <x v="5"/>
    <x v="13"/>
    <s v="David Andrés Grajales Marín"/>
    <s v="Laura Isabel Baracaldo Calderón"/>
    <x v="0"/>
    <n v="14"/>
    <n v="12"/>
    <d v="2025-06-06T00:00:00"/>
    <s v="2-2025-020208"/>
    <d v="2025-06-04T00:00:00"/>
    <s v="N/A"/>
    <s v="N/A"/>
    <m/>
    <m/>
    <n v="0"/>
  </r>
  <r>
    <n v="1325"/>
    <s v=" 1-2025-024801"/>
    <s v="Envío del proyecto BFAZNI 498 – IMPLEMENTACIÓN DE SOLUCIONES ENERGÉTICAS SOSTENIBLES CON FUENTES NO CONVENCIONALES, PARA LAS COMUNIDADES RURALES DEL MUNICIPIO DE PLATO Y TENERIFE DEL DEPARTAMENTO _x000a_MAGDALENA"/>
    <s v="IPSE"/>
    <s v="DP"/>
    <d v="2025-05-22T00:00:00"/>
    <d v="2025-05-22T00:00:00"/>
    <d v="2025-05-22T00:00:00"/>
    <x v="5"/>
    <x v="5"/>
    <m/>
    <m/>
    <x v="1"/>
    <n v="17"/>
    <n v="12"/>
    <d v="2025-06-09T00:00:00"/>
    <s v="N/A"/>
    <d v="2025-06-08T00:00:00"/>
    <s v="N/A"/>
    <s v="N/A"/>
    <s v="Proyecto IPSE - FAZNI, revisado y se incluye para CAFAZNI 91"/>
    <m/>
    <n v="0"/>
  </r>
  <r>
    <n v="1326"/>
    <s v="1-2025-024805"/>
    <s v=" Envío del proyecto BFAZNI 499 – IMPLEMENTACIÓN DE SOLUCIONES ENERGÉTICAS SOSTENIBLES CON FUENTES NO CONVENCIONALES, PARA LAS COMUNIDADES RURALES DEL MUNICIPIO DE PIVIJAY, DEPARTAMENTO MAGDALENA"/>
    <s v="IPSE"/>
    <s v="DP"/>
    <d v="2025-05-22T00:00:00"/>
    <d v="2025-05-22T00:00:00"/>
    <d v="2025-05-22T00:00:00"/>
    <x v="5"/>
    <x v="5"/>
    <m/>
    <m/>
    <x v="1"/>
    <n v="17"/>
    <n v="12"/>
    <d v="2025-06-09T00:00:00"/>
    <s v="N/A"/>
    <d v="2025-06-08T00:00:00"/>
    <s v="N/A"/>
    <s v="N/A"/>
    <s v="Proyecto IPSE - FAZNI, revisado y se incluye para CAFAZNI 91"/>
    <m/>
    <n v="0"/>
  </r>
  <r>
    <n v="1327"/>
    <s v="_x0009__x000a_1-2025-024905"/>
    <s v="Respuesta radicado IPSE 202515000006512 de 14/4/2025 - Validación de listado de usuarios"/>
    <s v="IPSE"/>
    <s v="DP"/>
    <d v="2025-05-22T00:00:00"/>
    <d v="2025-05-22T00:00:00"/>
    <d v="2025-05-22T00:00:00"/>
    <x v="5"/>
    <x v="0"/>
    <m/>
    <m/>
    <x v="0"/>
    <n v="5"/>
    <n v="12"/>
    <d v="2025-06-09T00:00:00"/>
    <s v="N/A"/>
    <d v="2025-05-27T00:00:00"/>
    <s v="N/A"/>
    <s v="N/A"/>
    <s v="se asigna a la DEE al profesional Sebastián Rivas Páez"/>
    <m/>
    <n v="0"/>
  </r>
  <r>
    <n v="1328"/>
    <s v="_x0009__x000a_1-2025-024909"/>
    <s v="1. Certificar el NO requerimiento de licencia ambiental para la línea de conexión de 44kV del proyecto PCH HIDROMONOS. 2. Certificar la no existencia de parques nacionales o zonas protegidas en el trayecto de la línea de conexión de 44kV, la cual se presenta en las imágenes 1 y 2. "/>
    <s v="Corporación Autónoma Regional Ambiental de Antioquia COORANTIOQUIA"/>
    <s v="DP"/>
    <d v="2025-05-22T00:00:00"/>
    <d v="2025-05-22T00:00:00"/>
    <d v="2025-05-22T00:00:00"/>
    <x v="5"/>
    <x v="15"/>
    <s v="David Andrés Grajales Marín"/>
    <s v="Farid Alejandro Tovar Aristizábal"/>
    <x v="0"/>
    <n v="0"/>
    <n v="12"/>
    <d v="2025-06-09T00:00:00"/>
    <s v="3-2025-018963"/>
    <d v="2025-05-22T00:00:00"/>
    <s v="N/A"/>
    <s v="N/A"/>
    <m/>
    <m/>
    <n v="0"/>
  </r>
  <r>
    <n v="1329"/>
    <s v="1-2025-023551"/>
    <s v="Apelación Cuenta 47437 15 de Mayo 2025 copia Superintendencia Financiera"/>
    <s v="Arlet Johanna Ruiz Rodríguez"/>
    <s v="DP"/>
    <d v="2025-05-16T00:00:00"/>
    <d v="2025-05-23T00:00:00"/>
    <d v="2025-05-23T00:00:00"/>
    <x v="5"/>
    <x v="13"/>
    <s v="David Andrés Grajales Marín"/>
    <s v="Laura Isabel Baracaldo Calderón"/>
    <x v="0"/>
    <n v="17"/>
    <n v="12"/>
    <d v="2025-06-03T00:00:00"/>
    <s v="2-2025-019721"/>
    <d v="2025-06-02T00:00:00"/>
    <s v="2-2025-018815 ENEL"/>
    <d v="2025-05-28T00:00:00"/>
    <m/>
    <m/>
    <n v="0"/>
  </r>
  <r>
    <n v="1330"/>
    <s v="1-2025-025078"/>
    <s v="Respuesta a sus Oficios con radicados UPME 20251110136772 y 20251110136742 relacionados con observaciones al Proyecto FAER 1505 “CONSTRUCCIÓNCIRCUITO 13,2 KV SAN JOSE DEL GUAVIARE – PUERTO CONCORDIA, S/E CONCORDIA 34,5/13,8 KV, 2X2 MVA, MODERNIZACIÓN DE CIRCUITOS 13,2 KV Y ELECTRIFICACIÓN RURAL EN LOS MUNICIPIOS DE PUERTO CONCORDIA Y PUERTO RICO META Y SAN JOSE DEL_x000a_GUAVIARE&quot;_x000d_"/>
    <s v="Unidad de Planeación Minero Energética - UPME"/>
    <s v="DP"/>
    <d v="2025-05-23T00:00:00"/>
    <d v="2025-05-23T00:00:00"/>
    <d v="2025-05-23T00:00:00"/>
    <x v="5"/>
    <x v="8"/>
    <m/>
    <m/>
    <x v="1"/>
    <n v="17"/>
    <n v="12"/>
    <d v="2025-06-10T00:00:00"/>
    <s v="N/A"/>
    <d v="2025-06-09T00:00:00"/>
    <s v="N/A"/>
    <s v="N/A"/>
    <m/>
    <m/>
    <n v="0"/>
  </r>
  <r>
    <n v="1331"/>
    <s v="1-2025-025138"/>
    <s v="Respuesta a sus Oficios con radicados UPME 20251110136772 y 20251110136742 relacionados con observaciones al Proyecto FAER 1511 “CONSTRUCCION DE REDES DE DISTRIBUCIÓN ELÉCTRICA PARA LOS RESGUARDOS DE GRAN ROSARIO E INDA SABALETA DE LA COMUNIDAD AWA UNIPA DEL MUNICIPIO DE TUMACO, EN EL DEPARTAMENTO DE NARIÑO&quot;_x000d_"/>
    <s v="Unidad de Planeación Minero Energética - UPME"/>
    <s v="DP"/>
    <d v="2025-05-23T00:00:00"/>
    <d v="2025-05-23T00:00:00"/>
    <d v="2025-05-23T00:00:00"/>
    <x v="5"/>
    <x v="8"/>
    <m/>
    <m/>
    <x v="1"/>
    <n v="17"/>
    <n v="12"/>
    <d v="2025-06-10T00:00:00"/>
    <s v="N/A"/>
    <d v="2025-06-09T00:00:00"/>
    <s v="N/A"/>
    <s v="N/A"/>
    <m/>
    <m/>
    <n v="0"/>
  </r>
  <r>
    <n v="1332"/>
    <s v="1-2025-024487"/>
    <s v="RESPUESTA A SU COMUNICACIÓN CON RADICADO No. 2-2025-016440 FECHADA DEL 15 DE MAYO DE 2025 “TRASLADO POR COMPETENCIA COMUNICACIÓN MME 1-2025-021721”."/>
    <s v="Empresa Distribuidora del Pacifico S.A. E.S.P. - DISPAC"/>
    <s v="DP"/>
    <d v="2025-05-21T00:00:00"/>
    <d v="2025-05-21T00:00:00"/>
    <d v="2025-05-23T00:00:00"/>
    <x v="5"/>
    <x v="13"/>
    <s v="David Andrés Grajales Marín"/>
    <s v="Laura Isabel Baracaldo Calderón"/>
    <x v="0"/>
    <n v="12"/>
    <n v="12"/>
    <d v="2025-06-06T00:00:00"/>
    <s v="2-2025-019722"/>
    <d v="2025-06-02T00:00:00"/>
    <s v="N/A"/>
    <s v="N/A"/>
    <m/>
    <m/>
    <n v="0"/>
  </r>
  <r>
    <n v="1333"/>
    <s v="_x0009__x000a_1-2025-024759"/>
    <s v="CE20250647 Capacidad Legal – Compañía Energética de Occidente."/>
    <s v="Compañía Energética de Occidente S.A.S. E.S.P - Ceo"/>
    <s v="DP"/>
    <d v="2025-05-22T00:00:00"/>
    <d v="2025-05-22T00:00:00"/>
    <d v="2025-05-23T00:00:00"/>
    <x v="5"/>
    <x v="0"/>
    <m/>
    <m/>
    <x v="0"/>
    <n v="4"/>
    <n v="12"/>
    <d v="2025-06-09T00:00:00"/>
    <s v="N/A"/>
    <d v="2025-05-26T00:00:00"/>
    <s v="N/A"/>
    <s v="N/A"/>
    <s v="se asigna a Supervision"/>
    <m/>
    <n v="0"/>
  </r>
  <r>
    <n v="1334"/>
    <s v="_x0009__x000a_1-2025-025106"/>
    <s v="Asunto respuesta a traslado parcial Radicado 20256410466031 Id 1800714 Traslado parcial solicitud ANH RAD 20256410162202 ID 1743278 Traslado de solicitud Radicado MME No 1-2025-008069"/>
    <s v="Hocol S.A"/>
    <s v="DP"/>
    <d v="2025-05-23T00:00:00"/>
    <d v="2025-05-23T00:00:00"/>
    <d v="2025-05-23T00:00:00"/>
    <x v="5"/>
    <x v="13"/>
    <s v="David Andrés Grajales Marín"/>
    <s v="Laura Isabel Baracaldo Calderón"/>
    <x v="0"/>
    <n v="10"/>
    <n v="12"/>
    <d v="2025-06-10T00:00:00"/>
    <s v=" 2-2025-019723"/>
    <d v="2025-06-02T00:00:00"/>
    <s v="N/A"/>
    <s v="N/A"/>
    <m/>
    <m/>
    <n v="0"/>
  </r>
  <r>
    <n v="1335"/>
    <s v="_x0009__x000a_1-2025-014979"/>
    <s v="Traslado OFI25-00063525 / GFPU EXT25-00044210 comunicación suscrita por PEDRO MANUEL PADILLA DE REY, referente a “(…) Le pedimos de manera especial que nos indique si tenemos derecho a compensaciones una a obra y otra en beneficios de la comunidad (…)”."/>
    <s v="Presidencia de la Republica"/>
    <s v="DP"/>
    <d v="2025-04-03T00:00:00"/>
    <d v="2025-04-04T00:00:00"/>
    <d v="2025-05-23T00:00:00"/>
    <x v="5"/>
    <x v="13"/>
    <s v="David Andrés Grajales Marín"/>
    <s v="Farid Alejandro Tovar Aristizábal"/>
    <x v="0"/>
    <n v="41"/>
    <n v="12"/>
    <d v="2025-04-23T00:00:00"/>
    <s v="2-2025-016293"/>
    <d v="2025-05-14T00:00:00"/>
    <s v="N/A"/>
    <s v="N/A"/>
    <m/>
    <m/>
    <n v="0"/>
  </r>
  <r>
    <n v="1336"/>
    <s v="_x0009__x000a_1-2025-021756"/>
    <s v="Asunto: Traslado por competencia. Requisito de procedibilidad para presentar acción popular con radicado MHCP No. 1-2025-039735 de abril 21 de 2025. Que el Ministerio de Minas y Energía, El Ministerio de Comercio, Industria y Turismo, el Ministerio de Medio ambiente y Desarrollo y el Ministerio de hacienda, nos certifiquen los rubros girados al Departamento del Atlántico y al Municipio de Puerto Colombia, para la inversión en la recuperación de la Playa y el mejoramiento de la infraestructura turística del SECTOR COUNTRY y SECTOR PLAYA 1 y 2 del corregimiento de SABANILLA del Municipio de Puerto Colombia."/>
    <s v="Ministerio de Hacienda"/>
    <s v="DP"/>
    <d v="2025-05-07T00:00:00"/>
    <d v="2025-05-20T00:00:00"/>
    <d v="2025-05-23T00:00:00"/>
    <x v="5"/>
    <x v="0"/>
    <m/>
    <m/>
    <x v="0"/>
    <n v="19"/>
    <n v="15"/>
    <d v="2025-05-28T00:00:00"/>
    <s v="N/A"/>
    <d v="2025-05-26T00:00:00"/>
    <s v="N/A"/>
    <s v="N/A"/>
    <s v="Se remite a la Subdirección Administrativa y Financiera"/>
    <m/>
    <n v="0"/>
  </r>
  <r>
    <n v="1337"/>
    <s v="_x0009__x000a_1-2025-024012"/>
    <s v=" Invitación a la Mesa Nacional de Empleos Verdes para la trasformación _x000a_productiva justa "/>
    <s v="Departamento Nacional de Planeación"/>
    <s v="DP"/>
    <d v="2025-05-19T00:00:00"/>
    <d v="2025-05-21T00:00:00"/>
    <d v="2025-05-23T00:00:00"/>
    <x v="5"/>
    <x v="0"/>
    <m/>
    <m/>
    <x v="0"/>
    <n v="8"/>
    <n v="12"/>
    <d v="2025-06-04T00:00:00"/>
    <s v="N/A"/>
    <d v="2025-05-27T00:00:00"/>
    <s v="N/A"/>
    <s v="N/A"/>
    <s v="SE ASIGNA A OAAS"/>
    <m/>
    <n v="0"/>
  </r>
  <r>
    <n v="1338"/>
    <s v="1-2025-024977"/>
    <s v="Traslado por competenciacomunicación radicada en esta entidad el 19 de mayo del 2025 bajo el número No. P20250519041323, suscrita por la ISA INTERCOLOMBIA - , en la que manifiestan “(…) SABOTAJES Y HURTOS EN LA ZONA PROYECTO (…) "/>
    <s v="Ministerio de Defensa"/>
    <s v="DP"/>
    <d v="2025-05-22T00:00:00"/>
    <d v="2025-05-22T00:00:00"/>
    <d v="2025-05-23T00:00:00"/>
    <x v="5"/>
    <x v="26"/>
    <s v="Farid Alejandro Tovar Aristizábal"/>
    <s v="David Andrés Grajales Marín"/>
    <x v="0"/>
    <n v="20"/>
    <n v="12"/>
    <d v="2025-06-09T00:00:00"/>
    <s v="2-2025-021088"/>
    <d v="2025-06-11T00:00:00"/>
    <s v="2-2025-020477_x000a_2-2025-020478"/>
    <d v="2025-06-06T00:00:00"/>
    <m/>
    <m/>
    <n v="0"/>
  </r>
  <r>
    <n v="1339"/>
    <s v="_x0009__x000a_1-2025-025109"/>
    <s v="Solicitud de información contribuciones facturadas por AIR-E_x000d_"/>
    <s v="Contraloría General de la Republica"/>
    <s v="DP"/>
    <d v="2025-05-23T00:00:00"/>
    <d v="2025-05-23T00:00:00"/>
    <d v="2025-05-23T00:00:00"/>
    <x v="5"/>
    <x v="0"/>
    <m/>
    <m/>
    <x v="0"/>
    <n v="3"/>
    <n v="12"/>
    <d v="2025-06-10T00:00:00"/>
    <s v="N/A"/>
    <d v="2025-05-26T00:00:00"/>
    <s v="N/A"/>
    <s v="N/A"/>
    <s v="SE ASIGNA AL GRUPO DE SUBSIDIOS"/>
    <m/>
    <n v="0"/>
  </r>
  <r>
    <n v="1340"/>
    <s v="_x0009__x000a_1-2025-025157"/>
    <s v="Dp Documentos Ministerio De Minas"/>
    <s v="Martha Isabel Fuentes Ruiz"/>
    <s v="DP"/>
    <d v="2025-05-23T00:00:00"/>
    <d v="2025-05-23T00:00:00"/>
    <d v="2025-05-23T00:00:00"/>
    <x v="5"/>
    <x v="22"/>
    <s v="David Andrés Grajales Marín"/>
    <s v="Laura Isabel Baracaldo Calderón"/>
    <x v="0"/>
    <n v="13"/>
    <n v="12"/>
    <d v="2025-06-10T00:00:00"/>
    <s v="2-2025-020290"/>
    <d v="2025-06-05T00:00:00"/>
    <s v="2-2025-020290"/>
    <d v="2025-06-05T00:00:00"/>
    <s v="traslado a entidad territorial"/>
    <m/>
    <n v="0"/>
  </r>
  <r>
    <n v="1341"/>
    <s v="_x0009__x000a_1-2025-025163"/>
    <s v="Alcance reiteración solicitud de pronunciamiento sobre el levantamiento de la medida temporal de suspensión de pagos. AIR-e."/>
    <s v="LILIANA MARIA ZAPATA BUSTAMANTE"/>
    <s v="DP"/>
    <d v="2025-05-23T00:00:00"/>
    <d v="2025-05-23T00:00:00"/>
    <d v="2025-05-23T00:00:00"/>
    <x v="5"/>
    <x v="20"/>
    <s v="María Fernanda Romero Maldonado"/>
    <s v="Silvia Patricia Martinez Jimenez"/>
    <x v="0"/>
    <n v="14"/>
    <n v="12"/>
    <d v="2025-06-10T00:00:00"/>
    <s v="2-2025-020484"/>
    <d v="2025-06-06T00:00:00"/>
    <s v="2-2025-019802"/>
    <d v="2025-06-03T00:00:00"/>
    <m/>
    <m/>
    <n v="0"/>
  </r>
  <r>
    <n v="1342"/>
    <s v="_x0009__x000a_1-2025-025164"/>
    <s v="Respuesta Enel Colombia - Concejal Clara Lucía Sandoval (12025017425) 1. ¿Cuáles son los planes de contingencia para mitigar la inestabilidad del suministro eléctrico en Bogotá y la Región, y quiénes lo lideran desde la istribución y la comercialización de energía _x000a_eléctrica?"/>
    <s v="ENEL COLOMBIA S.A. E.S.P."/>
    <s v="DP"/>
    <d v="2025-05-23T00:00:00"/>
    <d v="2025-05-23T00:00:00"/>
    <d v="2025-05-23T00:00:00"/>
    <x v="5"/>
    <x v="0"/>
    <m/>
    <m/>
    <x v="0"/>
    <n v="3"/>
    <n v="12"/>
    <d v="2025-06-10T00:00:00"/>
    <s v="N/A"/>
    <d v="2025-05-26T00:00:00"/>
    <s v="N/A"/>
    <s v="N/A"/>
    <s v="SE ASIGNA AL GRUPO DE ASUNTOS LEGISLATIVOS"/>
    <m/>
    <n v="0"/>
  </r>
  <r>
    <n v="1343"/>
    <s v="_x0009__x000a_1-2025-025191"/>
    <s v="Consulta sobre limitaciones impuestas por operador de red a proyectos de _x000a_autogeneración en propiedad horizontal"/>
    <s v="LIZETH YOHANA APARICIO"/>
    <s v="DP"/>
    <d v="2025-05-23T00:00:00"/>
    <d v="2025-05-23T00:00:00"/>
    <d v="2025-05-23T00:00:00"/>
    <x v="5"/>
    <x v="19"/>
    <s v="David Andrés Grajales Marín"/>
    <s v="Laura Isabel Baracaldo Calderón"/>
    <x v="0"/>
    <n v="12"/>
    <n v="12"/>
    <d v="2025-06-10T00:00:00"/>
    <s v="2-2025-020034"/>
    <d v="2025-06-04T00:00:00"/>
    <s v="N/A"/>
    <s v="N/A"/>
    <m/>
    <m/>
    <n v="0"/>
  </r>
  <r>
    <n v="1344"/>
    <s v="_x0009__x000a_1-2025-025218"/>
    <s v="Informe semanal de 12 de mayo al 18 de mayo de 2025"/>
    <s v="CNM-IPSE"/>
    <s v="DP"/>
    <d v="2025-05-23T00:00:00"/>
    <d v="2025-05-23T00:00:00"/>
    <d v="2025-05-23T00:00:00"/>
    <x v="5"/>
    <x v="25"/>
    <m/>
    <m/>
    <x v="1"/>
    <n v="3"/>
    <n v="12"/>
    <d v="2025-06-10T00:00:00"/>
    <s v="N/A"/>
    <d v="2025-05-26T00:00:00"/>
    <s v="N/A"/>
    <d v="2025-05-26T00:00:00"/>
    <s v="Información recibida se comparte en la carpeta Drive y con el profesional Julio Bernal,  para fines pertinentes. No requiere respuesta."/>
    <m/>
    <n v="0"/>
  </r>
  <r>
    <n v="1345"/>
    <s v="_x0009__x000a_1-2025-025219"/>
    <s v="entrega de Facturación no legible"/>
    <s v="Jhon Jairo Salazar "/>
    <s v="DP"/>
    <d v="2025-05-23T00:00:00"/>
    <d v="2025-05-23T00:00:00"/>
    <d v="2025-05-23T00:00:00"/>
    <x v="5"/>
    <x v="20"/>
    <s v="David Andrés Grajales Marín"/>
    <s v="Farid Alejandro Tovar Aristizábal"/>
    <x v="0"/>
    <n v="10"/>
    <n v="12"/>
    <d v="2025-06-10T00:00:00"/>
    <s v="2-2025-019716"/>
    <d v="2025-06-02T00:00:00"/>
    <s v="2-2025-018820"/>
    <d v="2025-05-23T00:00:00"/>
    <m/>
    <m/>
    <n v="0"/>
  </r>
  <r>
    <n v="1346"/>
    <s v="_x0009__x000a_1-2025-025221"/>
    <s v="Reenvío factura no legible de parte de la compañía Energética de occidente de Popayán"/>
    <s v="Jhon Jairo Salazar "/>
    <s v="DP"/>
    <d v="2025-05-23T00:00:00"/>
    <d v="2025-05-23T00:00:00"/>
    <d v="2025-05-23T00:00:00"/>
    <x v="5"/>
    <x v="20"/>
    <s v="David Andrés Grajales Marín"/>
    <s v="Farid Alejandro Tovar Aristizábal"/>
    <x v="0"/>
    <n v="10"/>
    <n v="12"/>
    <d v="2025-06-10T00:00:00"/>
    <s v="2-2025-019716"/>
    <d v="2025-06-02T00:00:00"/>
    <s v="2-2025-018820"/>
    <d v="2025-05-23T00:00:00"/>
    <m/>
    <m/>
    <n v="0"/>
  </r>
  <r>
    <n v="1347"/>
    <s v="_x0009__x000a_1-2025-025289"/>
    <s v="En atencibn al radicado de la referencia, en el que nos da traslado del radicado remitido por ISA INTERCOLOMBIA S.A. E.S.P. en el que menciona que “...activar el protocolo de emergencias respectiva, para atender la posible emergencia que se presente por el riesgo de volcamiento de la vegetacion anteriormente mencionada en la linea de transmision de energia electrica BACATA - TORCA A 230 kV, especificamente en les vanos de las torres  No. 03 y 04, que se encuentran ubicadas en los predios denominados “Pte Lote 8 Pte Hda Tibabita Rural” y “Lote 7” ubicados en la localidad de Usaquen, jurisdiccidn de Bogota Distrito Capital, los cuales se encuentran identificados con folios de matricula inmobiliariaNo. 50N-20840378 y No. 50N-20840375"/>
    <s v="Instituto Distrital de Gestión de Riesgo y Cambio Climático"/>
    <s v="DP"/>
    <d v="2025-05-23T00:00:00"/>
    <d v="2025-05-23T00:00:00"/>
    <d v="2025-05-23T00:00:00"/>
    <x v="5"/>
    <x v="21"/>
    <s v="David Andrés Grajales Marín"/>
    <s v="Laura Isabel Baracaldo Calderón"/>
    <x v="0"/>
    <n v="11"/>
    <n v="12"/>
    <d v="2025-06-10T00:00:00"/>
    <s v="2-2025-020232"/>
    <d v="2025-06-03T00:00:00"/>
    <s v="N/A"/>
    <s v="N/A"/>
    <m/>
    <m/>
    <n v="0"/>
  </r>
  <r>
    <n v="1348"/>
    <s v="_x0009__x000a_1-2025-024134"/>
    <s v="Solicitud urgente de reparación de alumbrado público en la urbanización Altos de Don Alberto"/>
    <s v="baronkellys@hotmail.com"/>
    <s v="DP"/>
    <d v="2025-05-19T00:00:00"/>
    <d v="2025-05-20T00:00:00"/>
    <d v="2025-05-26T00:00:00"/>
    <x v="5"/>
    <x v="22"/>
    <s v="David Andrés Grajales Marín"/>
    <s v="Laura Isabel Baracaldo Calderón"/>
    <x v="0"/>
    <n v="17"/>
    <n v="12"/>
    <d v="2025-06-04T00:00:00"/>
    <s v="2-2025-020213"/>
    <d v="2025-06-05T00:00:00"/>
    <s v="2-2025-020213"/>
    <d v="2025-06-05T00:00:00"/>
    <s v="Traslado alcaldia de valledupar"/>
    <m/>
    <n v="0"/>
  </r>
  <r>
    <n v="1349"/>
    <s v="_x0009__x000a_1-2025-024136"/>
    <s v="copia de respuesta remitida a Juan Sebastián Ramírez Zuluaga Subdirector de Planeación Regional y Metropolitana REGIÓN METROPOLITANA BOGOTÁ - CUNDINAMARCA"/>
    <s v="ENEL Colombia S.A ESP"/>
    <s v="DP"/>
    <d v="2025-05-20T00:00:00"/>
    <d v="2025-05-20T00:00:00"/>
    <d v="2025-05-26T00:00:00"/>
    <x v="5"/>
    <x v="21"/>
    <s v="David Andrés Grajales Marín"/>
    <s v="Laura Isabel Baracaldo Calderón"/>
    <x v="0"/>
    <n v="14"/>
    <n v="12"/>
    <d v="2025-06-05T00:00:00"/>
    <s v="2-2025-020206"/>
    <d v="2025-06-03T00:00:00"/>
    <s v="N/A"/>
    <s v="N/A"/>
    <m/>
    <m/>
    <n v="0"/>
  </r>
  <r>
    <n v="1350"/>
    <s v="1-2025-024024"/>
    <s v="Solicitud de información sobre condiciones mínimas del servicio de energía y construcción de plan de contingencia en Córdoba, Sucre, Cesar y Magangué (Bolívar)."/>
    <s v="SINTRAELECOL"/>
    <s v="DP"/>
    <d v="2025-05-19T00:00:00"/>
    <d v="2025-05-20T00:00:00"/>
    <d v="2025-05-23T00:00:00"/>
    <x v="5"/>
    <x v="13"/>
    <s v="David Andrés Grajales Marín"/>
    <s v="Laura Isabel Baracaldo Calderón"/>
    <x v="0"/>
    <n v="14"/>
    <n v="12"/>
    <d v="2025-06-04T00:00:00"/>
    <s v="2-2025-019727"/>
    <d v="2025-06-02T00:00:00"/>
    <s v="N/A"/>
    <s v="N/A"/>
    <m/>
    <m/>
    <n v="0"/>
  </r>
  <r>
    <n v="1351"/>
    <s v="1-2025-024376"/>
    <s v="Apelación Cuenta 47437 15 de Mayo 2025 copia Superintendencia Financiera"/>
    <s v="Arlet Johanna Ruiz Rodríguez"/>
    <s v="DP"/>
    <d v="2025-05-20T00:00:00"/>
    <d v="2025-05-23T00:00:00"/>
    <d v="2025-05-23T00:00:00"/>
    <x v="5"/>
    <x v="13"/>
    <s v="David Andrés Grajales Marín"/>
    <s v="Laura Isabel Baracaldo Calderón"/>
    <x v="0"/>
    <n v="13"/>
    <n v="12"/>
    <d v="2025-06-05T00:00:00"/>
    <s v="2-2025-019721"/>
    <d v="2025-06-02T00:00:00"/>
    <s v="2-2025-018815 ENEL"/>
    <d v="2025-05-28T00:00:00"/>
    <m/>
    <m/>
    <n v="0"/>
  </r>
  <r>
    <n v="1352"/>
    <s v="1-2025-025182"/>
    <s v="Respuesta a derecho de petición Barrio Villa Marina del 21 y 24 de abril de 2025. "/>
    <s v="Alcaldía de Pradera"/>
    <s v="DP"/>
    <d v="2025-05-23T00:00:00"/>
    <d v="2025-05-23T00:00:00"/>
    <d v="2025-05-23T00:00:00"/>
    <x v="5"/>
    <x v="13"/>
    <s v="David Andrés Grajales Marín"/>
    <s v="Laura Isabel Baracaldo Calderón"/>
    <x v="0"/>
    <n v="10"/>
    <n v="12"/>
    <d v="2025-06-10T00:00:00"/>
    <s v="2-2025-019724"/>
    <d v="2025-06-02T00:00:00"/>
    <s v="N/A"/>
    <s v="N/A"/>
    <m/>
    <m/>
    <n v="0"/>
  </r>
  <r>
    <n v="1353"/>
    <s v="1-2025-024143"/>
    <s v="Solicitud de Reunión Virtual"/>
    <s v="Alcaldia de Bugalagrande"/>
    <s v="DP"/>
    <d v="2025-05-20T00:00:00"/>
    <d v="2025-05-20T00:00:00"/>
    <d v="2025-05-26T00:00:00"/>
    <x v="5"/>
    <x v="8"/>
    <m/>
    <m/>
    <x v="0"/>
    <n v="21"/>
    <n v="12"/>
    <d v="2025-06-05T00:00:00"/>
    <s v="2-2025-020936"/>
    <d v="2025-06-10T00:00:00"/>
    <s v="N/A"/>
    <s v="N/A"/>
    <s v="SA"/>
    <m/>
    <n v="0"/>
  </r>
  <r>
    <n v="1354"/>
    <s v="1-2025-025429"/>
    <s v="da cumplimiento Traslado por competencia comunicación MME 1-2025-019394, con radicado Radicado No.: 2-2025-014937 Fecha: 05-05-2025, allegando radicado 05-PQR-012816-8-2025 del 21/05/2025."/>
    <s v="Electrohuila S.A. E.S.P."/>
    <s v="DP"/>
    <d v="2025-05-26T00:00:00"/>
    <d v="2025-05-26T00:00:00"/>
    <d v="2025-05-26T00:00:00"/>
    <x v="5"/>
    <x v="21"/>
    <s v="David Andrés Grajales Marín"/>
    <s v="Laura Isabel Baracaldo Calderón"/>
    <x v="0"/>
    <n v="18"/>
    <n v="12"/>
    <d v="2025-06-11T00:00:00"/>
    <s v="2-2025-021425"/>
    <d v="2025-06-13T00:00:00"/>
    <s v="N/A"/>
    <s v="N/A"/>
    <m/>
    <m/>
    <n v="0"/>
  </r>
  <r>
    <n v="1355"/>
    <s v="_x0009__x000a_1-2025-024221"/>
    <s v="Solicitud de Escuela de Transición Energética para el municipio de Algeciras Huila"/>
    <s v=" Yoli Soraya Cuadros Poveda"/>
    <s v="DP"/>
    <d v="2025-05-20T00:00:00"/>
    <d v="2025-05-20T00:00:00"/>
    <d v="2025-05-26T00:00:00"/>
    <x v="5"/>
    <x v="0"/>
    <m/>
    <m/>
    <x v="0"/>
    <n v="7"/>
    <n v="12"/>
    <d v="2025-06-05T00:00:00"/>
    <s v="N/A"/>
    <d v="2025-05-27T00:00:00"/>
    <s v="N/A"/>
    <s v="N/A"/>
    <s v="se asigna a la DEE al grupo de comunidades energéticas"/>
    <m/>
    <n v="0"/>
  </r>
  <r>
    <n v="1356"/>
    <s v="_x0009__x000a_1-2025-024246"/>
    <s v="RESPUESTA A RADICADO PRICH-CVMG-0582 DEL 29/04/2025 Y RADICADO DISPAC 20254500026462 CON ASUNTO ACCIÓN PREVENTIVA TRASLADO POR COMPETENCIA – RECLAMO AFECTACIÓN POR MÁS DE 10 DÍAS DE SERVICIOS ENERGÍA ELÉCTRICA Y TELECOMUNICACIONES MUNICIPIO MEDIO BAUDÓ – CHOCÓ - RADICADO E-2025-192080."/>
    <s v="Empresa Distribuidora del Pacifico S.A. E.S.P. - DISPAC"/>
    <s v="DP"/>
    <d v="2025-05-20T00:00:00"/>
    <d v="2025-05-20T00:00:00"/>
    <d v="2025-05-26T00:00:00"/>
    <x v="5"/>
    <x v="11"/>
    <m/>
    <m/>
    <x v="1"/>
    <n v="7"/>
    <n v="12"/>
    <d v="2025-06-05T00:00:00"/>
    <s v="N/A"/>
    <d v="2025-05-27T00:00:00"/>
    <s v="N/A"/>
    <s v="N/A"/>
    <m/>
    <m/>
    <n v="0"/>
  </r>
  <r>
    <n v="1357"/>
    <s v="_x0009__x000a_1-2025-024277"/>
    <s v="Referencia: Expediente No. LAV0048-00-2023 Proyecto: ìLÌnea de TransmisiÛn ElÈctrica a 230 kV para la ConexiÛn del Parque Solar Puerta de Oro Asunto: Alcance a radicado 20256200517912 del 7 de mayo respecto al Pronunciamiento sobre superposicion de proyectos con relacion al expediente LAV0007-00-2025"/>
    <s v="Puerta de Oro S.A.S. E.S.P"/>
    <s v="DP"/>
    <d v="2025-05-20T00:00:00"/>
    <d v="2025-05-20T00:00:00"/>
    <d v="2025-05-26T00:00:00"/>
    <x v="5"/>
    <x v="25"/>
    <s v="David Andrés Grajales Marín"/>
    <s v="Farid Alejandro Tovar Aristizábal"/>
    <x v="0"/>
    <n v="13"/>
    <n v="12"/>
    <d v="2025-06-05T00:00:00"/>
    <s v="2-2025-019714"/>
    <d v="2025-06-02T00:00:00"/>
    <s v="N/A"/>
    <s v="N/A"/>
    <s v="Juan Sebastian Arenas CardenasDirector GeneralAgencia Nacional de Licencias Ambientales - ANLA"/>
    <m/>
    <n v="0"/>
  </r>
  <r>
    <n v="1358"/>
    <s v="_x0009__x000a_1-2025-024279"/>
    <s v="Solicitud de información sobre el estado de proyectos Convocatoria 2023-1. Rad. Número Conv 2023-1-20 - Instalación de un centro de transformación productiva para generar 33 mw mensual fotovoltaica Cotorra, Córdoba Eulicer Montoya Asesor Consejería Presidencial para las Regiones"/>
    <s v="Presidencia de la Republica"/>
    <s v="DP"/>
    <d v="2025-05-20T00:00:00"/>
    <d v="2025-05-20T00:00:00"/>
    <d v="2025-05-26T00:00:00"/>
    <x v="5"/>
    <x v="6"/>
    <s v="Silvia Patricia Martinez Jimenez"/>
    <s v="María Fernanda Romero Maldonado"/>
    <x v="0"/>
    <n v="17"/>
    <n v="12"/>
    <d v="2025-06-05T00:00:00"/>
    <s v="2-2025-020475"/>
    <d v="2025-06-06T00:00:00"/>
    <s v="N/A"/>
    <s v="N/A"/>
    <s v="Se está solicitando aclaración y ampliación de información"/>
    <m/>
    <n v="0"/>
  </r>
  <r>
    <n v="1359"/>
    <s v="_x0009__x000a_1-2025-024331"/>
    <s v="Comunicación acerca de la superposición de proyectos, con relación al trámite administrativo de evaluación de la solicitud de Licencia Ambiental para el proyecto “Parque fotovoltaico aes solar 3 y su línea de conexión”. Expediente: LAV0007-00-2025."/>
    <s v="Agencia Nacional de Licencias Ambientales - ANLA"/>
    <s v="DP"/>
    <d v="2025-05-20T00:00:00"/>
    <d v="2025-05-20T00:00:00"/>
    <d v="2025-05-26T00:00:00"/>
    <x v="5"/>
    <x v="25"/>
    <s v="David Andrés Grajales Marín"/>
    <s v="Farid Alejandro Tovar Aristizábal"/>
    <x v="0"/>
    <n v="10"/>
    <n v="12"/>
    <d v="2025-06-05T00:00:00"/>
    <s v="2-2025-019412"/>
    <d v="2025-05-30T00:00:00"/>
    <s v="N/A"/>
    <s v="N/A"/>
    <s v="Parque Solar Puerta De Oro S.A.S E.S.P. Francisco Urraza Carrioza"/>
    <m/>
    <n v="0"/>
  </r>
  <r>
    <n v="1360"/>
    <s v="_x0009__x000a_1-2025-024333"/>
    <s v="Referencia: Contrato de Concesión No. 002 de 2022 (el “Contrato de concesión” 1 ) suscrito entre la Agencia Nacional de Infraestructura (la “ANI”) y la sociedad Autopista Magdalena Medio S.A.S (el “Concesionario” o “AMM”) para el desarrollo del corredor “Puerto Salgar_x0002_Barrancabermeja” (el “Proyecto”)."/>
    <s v="AUTOPISTA MAGDALENA MEDIO S.A.S"/>
    <s v="DP"/>
    <d v="2025-05-20T00:00:00"/>
    <d v="2025-05-20T00:00:00"/>
    <d v="2025-05-26T00:00:00"/>
    <x v="5"/>
    <x v="15"/>
    <s v="David Andrés Grajales Marín"/>
    <s v="Farid Alejandro Tovar Aristizábal"/>
    <x v="0"/>
    <n v="10"/>
    <n v="12"/>
    <d v="2025-06-05T00:00:00"/>
    <s v="2-2025-019436"/>
    <d v="2025-05-30T00:00:00"/>
    <s v="2-2025-018829"/>
    <d v="2025-05-29T00:00:00"/>
    <m/>
    <m/>
    <n v="0"/>
  </r>
  <r>
    <n v="1361"/>
    <s v="1-2025-025089"/>
    <s v="se retire el gravamen de “Contribución Activa” a las tradicionales tiendas _x000a_de Colombia, y además se quite de la factura de energía el concepto de “Aporte Voluntario” que está _x000a_desde el 2021 y genera confusión en el valor a pagar."/>
    <s v="Mario Pinzón"/>
    <s v="DP"/>
    <d v="2025-05-23T00:00:00"/>
    <d v="2025-05-23T00:00:00"/>
    <d v="2025-05-26T00:00:00"/>
    <x v="5"/>
    <x v="26"/>
    <s v="Farid Alejandro Tovar Aristizábal"/>
    <s v="David Andrés Grajales Marín"/>
    <x v="0"/>
    <n v="14"/>
    <n v="12"/>
    <d v="2025-06-10T00:00:00"/>
    <s v="2-2025-020480"/>
    <d v="2025-06-06T00:00:00"/>
    <s v="2-2025-020212"/>
    <d v="2025-06-04T00:00:00"/>
    <m/>
    <m/>
    <n v="0"/>
  </r>
  <r>
    <n v="1362"/>
    <s v="_x0009__x000a_1-2025-025092"/>
    <s v="Solicitud de 5 Megaproyectos para el Desarrollo del Putumayo"/>
    <s v="Defensores del Ambiente y de la Vida Andina Amazónica Putumayense Pulmón del Mundo Colombiano Suramericano"/>
    <s v="DP"/>
    <d v="2025-05-23T00:00:00"/>
    <d v="2025-05-23T00:00:00"/>
    <d v="2025-05-26T00:00:00"/>
    <x v="5"/>
    <x v="22"/>
    <s v="David Andrés Grajales Marín"/>
    <s v="Laura Isabel Baracaldo Calderón"/>
    <x v="0"/>
    <n v="13"/>
    <n v="12"/>
    <d v="2025-06-10T00:00:00"/>
    <s v="2-2025-020226"/>
    <d v="2025-06-05T00:00:00"/>
    <s v="N/A"/>
    <s v="N/A"/>
    <m/>
    <m/>
    <n v="0"/>
  </r>
  <r>
    <n v="1363"/>
    <s v="_x0009__x000a_1-2025-024352"/>
    <s v="Solicitud de programación de reunión virtual.En atención a la solicitud resentada ante esta Consejería por el señor alcalde del municipio de Yarumal, Antioquia, mediante la cual se requiere acompañamiento para la programación de una agenda institucional con diversos ministerios y departamentos administrativos, entidades ante las cuales la Alcaldía tiene proyectos radicados,"/>
    <s v="Presidencia de la Republica"/>
    <s v="DP"/>
    <d v="2025-05-20T00:00:00"/>
    <d v="2025-05-21T00:00:00"/>
    <d v="2025-05-26T00:00:00"/>
    <x v="5"/>
    <x v="0"/>
    <m/>
    <m/>
    <x v="0"/>
    <n v="7"/>
    <n v="12"/>
    <d v="2025-06-05T00:00:00"/>
    <s v="N/A"/>
    <d v="2025-05-27T00:00:00"/>
    <s v="N/A"/>
    <s v="N/A"/>
    <s v="SE ASIGNA A LA DEE AL GRUPO DE COMUNIDADES ENERGETICAS"/>
    <m/>
    <n v="0"/>
  </r>
  <r>
    <n v="1364"/>
    <s v="_x0009__x000a_1-2025-025095"/>
    <s v="2202585019831, Reiteración solicitud de pronunciamiento sobre el levantamiento de la medida temporal de suspensión de pagos. AIR-e"/>
    <s v="Findeter"/>
    <s v="DP"/>
    <d v="2025-05-23T00:00:00"/>
    <d v="2025-05-23T00:00:00"/>
    <d v="2025-05-26T00:00:00"/>
    <x v="5"/>
    <x v="20"/>
    <s v="María Fernanda Romero Maldonado"/>
    <s v="Silvia Patricia Martinez Jimenez"/>
    <x v="0"/>
    <n v="14"/>
    <n v="12"/>
    <d v="2025-06-10T00:00:00"/>
    <s v="2-2025-020483"/>
    <d v="2025-06-06T00:00:00"/>
    <s v="2-2025-019802"/>
    <d v="2025-06-03T00:00:00"/>
    <m/>
    <m/>
    <n v="0"/>
  </r>
  <r>
    <n v="1365"/>
    <s v="_x0009__x000a_1-2025-025346"/>
    <s v="Derecho de petición Indique si, cuando ejerció en calidad de Agente Interventor elaboró inventario preliminar de activos y pasivos de Air-E S.A.S. E.S.P., conforme al artículo 9.1.1.1.4 del Decreto 25"/>
    <s v="Eduardo Montealegre"/>
    <s v="DP"/>
    <d v="2025-05-26T00:00:00"/>
    <d v="2025-05-26T00:00:00"/>
    <d v="2025-05-26T00:00:00"/>
    <x v="5"/>
    <x v="0"/>
    <m/>
    <m/>
    <x v="0"/>
    <n v="1"/>
    <n v="12"/>
    <d v="2025-06-11T00:00:00"/>
    <s v="N/A"/>
    <d v="2025-05-27T00:00:00"/>
    <s v="N/A"/>
    <s v="N/A"/>
    <s v="SE ASIGNA A OARE"/>
    <m/>
    <n v="0"/>
  </r>
  <r>
    <n v="1366"/>
    <s v="_x0009__x000a_1-2025-025354"/>
    <s v="Abuso por parte de la empresa afinia"/>
    <s v="Ramón David Garzón Borrero "/>
    <s v="DP"/>
    <d v="2025-05-26T00:00:00"/>
    <d v="2025-05-26T00:00:00"/>
    <d v="2025-05-26T00:00:00"/>
    <x v="5"/>
    <x v="13"/>
    <s v="David Andrés Grajales Marín"/>
    <s v="Laura Isabel Baracaldo Calderón"/>
    <x v="0"/>
    <n v="10"/>
    <n v="12"/>
    <d v="2025-06-11T00:00:00"/>
    <s v="2-2025-020228"/>
    <d v="2025-06-05T00:00:00"/>
    <s v="2-2025-019726 AFINIA"/>
    <d v="2025-06-02T00:00:00"/>
    <m/>
    <m/>
    <n v="0"/>
  </r>
  <r>
    <n v="1367"/>
    <s v="_x0009__x000a_1-2025-025374"/>
    <s v="Apelación Cuenta 47437 15 de Mayo 2025 copia Superintendencia Financiera"/>
    <s v="Arlet Johanna Ruiz Rodríguez"/>
    <s v="DP"/>
    <d v="2025-05-26T00:00:00"/>
    <d v="2025-05-26T00:00:00"/>
    <d v="2025-05-26T00:00:00"/>
    <x v="5"/>
    <x v="13"/>
    <s v="David Andrés Grajales Marín"/>
    <s v="Laura Isabel Baracaldo Calderón"/>
    <x v="0"/>
    <n v="14"/>
    <n v="12"/>
    <d v="2025-06-11T00:00:00"/>
    <s v="2-2025-020640"/>
    <d v="2025-06-09T00:00:00"/>
    <s v="2-2025-020217 ENEL"/>
    <d v="2025-06-04T00:00:00"/>
    <m/>
    <m/>
    <n v="0"/>
  </r>
  <r>
    <n v="1368"/>
    <s v="1-2025-025378"/>
    <s v="Apelación Cuenta 47437 15 de Mayo 2025 copia Superintendencia Financiera"/>
    <s v="Arlet Johanna Ruiz Rodríguez"/>
    <s v="DP"/>
    <d v="2025-05-26T00:00:00"/>
    <d v="2025-05-26T00:00:00"/>
    <d v="2025-05-26T00:00:00"/>
    <x v="5"/>
    <x v="13"/>
    <s v="David Andrés Grajales Marín"/>
    <s v="Laura Isabel Baracaldo Calderón"/>
    <x v="0"/>
    <n v="14"/>
    <n v="12"/>
    <d v="2025-06-11T00:00:00"/>
    <s v="2-2025-020640"/>
    <d v="2025-06-09T00:00:00"/>
    <s v="2-2025-020217 ENEL"/>
    <d v="2025-06-04T00:00:00"/>
    <m/>
    <m/>
    <n v="0"/>
  </r>
  <r>
    <n v="1369"/>
    <s v="_x0009__x000a_1-2025-025394"/>
    <s v="NFORME Y CERTIFICADOS PRUEBAS DE HERMETICIDAD E/S EL CARMEN"/>
    <s v="Adiconar"/>
    <s v="DP"/>
    <d v="2025-05-26T00:00:00"/>
    <d v="2025-05-26T00:00:00"/>
    <d v="2025-05-26T00:00:00"/>
    <x v="5"/>
    <x v="0"/>
    <m/>
    <m/>
    <x v="0"/>
    <n v="0"/>
    <n v="12"/>
    <d v="2025-06-11T00:00:00"/>
    <s v="N/A"/>
    <d v="2025-05-26T00:00:00"/>
    <s v="N/A"/>
    <s v="N/A"/>
    <s v="SE ASIGNA A LA DH"/>
    <m/>
    <n v="0"/>
  </r>
  <r>
    <n v="1370"/>
    <s v="_x0009__x000a_1-2025-025405"/>
    <s v="derecho de petición Solicitud sobre la deficiente prestación del servicio de energía eléctrica y falta de inversión en los municipios de Uribía y Manaure, La Guajira."/>
    <s v="Henry Peñalver Herrera"/>
    <s v="DP"/>
    <d v="2025-05-26T00:00:00"/>
    <d v="2025-05-26T00:00:00"/>
    <d v="2025-05-26T00:00:00"/>
    <x v="5"/>
    <x v="13"/>
    <s v="David Andrés Grajales Marín"/>
    <s v="Laura Isabel Baracaldo Calderón"/>
    <x v="0"/>
    <n v="14"/>
    <n v="12"/>
    <d v="2025-06-11T00:00:00"/>
    <s v="2-2025-020643"/>
    <d v="2025-06-09T00:00:00"/>
    <s v="2-2025-020209 AIR-E_x000a_2-2025-020207 SSPD"/>
    <d v="2025-06-04T00:00:00"/>
    <m/>
    <m/>
    <n v="0"/>
  </r>
  <r>
    <n v="1371"/>
    <s v="_x0009__x000a_1-2025-025409"/>
    <s v="comunicación suscrita por Horacio Correa, en la que pone en conocimiento “(…) Nuestra Asociación sus integrantes  estamos en la noble Tarea. de impulsar &quot;Energía Solar en Colectivo. Necesitamos_x000a_CAPITAL SEMILLA, para realizar sus pasos de formación inicial GESTAR, Primer Punto Comunidad Energética, Modelo de Patente Comunitaria a futuro para muchas otras Entidades (…)”."/>
    <s v="Presidencia de la Republica"/>
    <s v="DP"/>
    <d v="2025-05-26T00:00:00"/>
    <d v="2025-05-26T00:00:00"/>
    <d v="2025-05-26T00:00:00"/>
    <x v="5"/>
    <x v="0"/>
    <m/>
    <m/>
    <x v="0"/>
    <n v="1"/>
    <n v="12"/>
    <d v="2025-06-11T00:00:00"/>
    <s v="N/A"/>
    <d v="2025-05-27T00:00:00"/>
    <s v="N/A"/>
    <s v="N/A"/>
    <s v="SE ASIGNA A LA DEE AL GRUPO DE COMUNIDADES ENERGETICAS"/>
    <m/>
    <n v="0"/>
  </r>
  <r>
    <n v="1372"/>
    <s v="_x0009__x000a_1-2025-025414"/>
    <s v="Coexistencia Proyecto Apulo Solar I y II de 9.9 MW / Título minero ANM mediante Resolución 14892."/>
    <s v="ATLÁNTICA – HIC RENOVABLES S.A.S"/>
    <s v="DP"/>
    <d v="2025-05-26T00:00:00"/>
    <d v="2025-05-26T00:00:00"/>
    <d v="2025-05-26T00:00:00"/>
    <x v="5"/>
    <x v="15"/>
    <s v="David Andrés Grajales Marín"/>
    <s v="Farid Alejandro Tovar Aristizábal"/>
    <x v="0"/>
    <n v="3"/>
    <n v="12"/>
    <d v="2025-06-11T00:00:00"/>
    <s v="2-2025-019192"/>
    <d v="2025-05-29T00:00:00"/>
    <s v="N/A"/>
    <s v="N/A"/>
    <m/>
    <m/>
    <n v="0"/>
  </r>
  <r>
    <n v="1373"/>
    <s v="_x0009__x000a_1-2025-025436"/>
    <s v="Denuncia por cobros indebidos en facturación de copropiedades – Mercados AIR-E y AFINIA"/>
    <s v=" Escoge Tu Energía S.A.S"/>
    <s v="DP"/>
    <d v="2025-05-26T00:00:00"/>
    <d v="2025-05-26T00:00:00"/>
    <d v="2025-05-26T00:00:00"/>
    <x v="5"/>
    <x v="20"/>
    <s v="David Andrés Grajales Marín"/>
    <s v="Farid Alejandro Tovar Aristizábal"/>
    <x v="0"/>
    <n v="7"/>
    <n v="12"/>
    <d v="2025-06-11T00:00:00"/>
    <s v="2-2025-019717"/>
    <d v="2025-06-02T00:00:00"/>
    <s v="2-2025-018824"/>
    <d v="2025-05-28T00:00:00"/>
    <m/>
    <m/>
    <n v="0"/>
  </r>
  <r>
    <n v="1374"/>
    <s v="1-2025-025456"/>
    <s v="Aclaraciones del reporte vigencia 2024 en el Sistema de Rendición Electrónica de la Cuenta e Informes (SIRECI)"/>
    <s v=" Contraloría General de la Republica"/>
    <s v="DP"/>
    <d v="2025-05-26T00:00:00"/>
    <d v="2025-05-26T00:00:00"/>
    <d v="2025-05-26T00:00:00"/>
    <x v="5"/>
    <x v="0"/>
    <m/>
    <m/>
    <x v="0"/>
    <n v="22"/>
    <n v="12"/>
    <d v="2025-06-11T00:00:00"/>
    <s v="N/A"/>
    <d v="2025-06-17T00:00:00"/>
    <s v="N/A"/>
    <s v="N/A"/>
    <s v="se devuelve a la oficina de control interno: Por favor asignar a Fabián Camilo Vasquéz García. Se precisa que la Dirección de Energía Eléctrica, el 29 de mayo dio respuesta a las observaciones enviadas por CGR al correo: amanda.guzman@contraloria.gov.co para los proyectos liderados desde el Ministerio."/>
    <m/>
    <n v="0"/>
  </r>
  <r>
    <n v="1375"/>
    <s v="1-2025-025458"/>
    <s v="Aclaraciones del reporte vigencia 2024 en el Sistema de Rendición Electrónica de la Cuenta e Informes (SIRECI)"/>
    <s v=" Contraloría General de la Republica"/>
    <s v="DP"/>
    <d v="2025-05-26T00:00:00"/>
    <d v="2025-05-26T00:00:00"/>
    <d v="2025-05-26T00:00:00"/>
    <x v="5"/>
    <x v="0"/>
    <m/>
    <m/>
    <x v="0"/>
    <n v="22"/>
    <n v="12"/>
    <d v="2025-06-11T00:00:00"/>
    <s v="N/A"/>
    <d v="2025-06-17T00:00:00"/>
    <s v="N/A"/>
    <s v="N/A"/>
    <s v="se devuelve a la oficina de control interno: Por favor asignar a Fabián Camilo Vasquéz García. Se precisa que la Dirección de Energía Eléctrica, el 29 de mayo dio respuesta a las observaciones enviadas por CGR al correo: amanda.guzman@contraloria.gov.co para los proyectos liderados desde el Ministerio."/>
    <m/>
    <n v="0"/>
  </r>
  <r>
    <n v="1376"/>
    <s v="_x0009__x000a_1-2025-025461"/>
    <s v="Respuesta ENEL COLOMBIA S.A. E.S.P 0001206055 del miércoles, mayo 21, 2025 MME 1-2025 021247 y MME 1-2025-021439”, "/>
    <s v="ENEL Colombia S.A ESP"/>
    <s v="DP"/>
    <d v="2025-05-26T00:00:00"/>
    <d v="2025-05-26T00:00:00"/>
    <d v="2025-05-26T00:00:00"/>
    <x v="5"/>
    <x v="21"/>
    <s v="David Andrés Grajales Marín"/>
    <s v="Laura Isabel Baracaldo Calderón"/>
    <x v="0"/>
    <n v="8"/>
    <n v="12"/>
    <d v="2025-06-11T00:00:00"/>
    <s v="2-2025-021089"/>
    <d v="2025-06-03T00:00:00"/>
    <s v="N/A"/>
    <s v="N/A"/>
    <m/>
    <m/>
    <n v="0"/>
  </r>
  <r>
    <n v="1377"/>
    <s v="_x0009__x000a_1-2025-025517"/>
    <s v="Respuesta radicado 2-2025-015721 nuevos usuarios rurales"/>
    <s v=" EMPRESA DE ENERGIA DE BOYACA S.A. E.S.P."/>
    <s v="OTROS "/>
    <d v="2025-05-26T00:00:00"/>
    <d v="2025-05-26T00:00:00"/>
    <d v="2025-05-26T00:00:00"/>
    <x v="5"/>
    <x v="17"/>
    <s v="David Andrés Grajales Marín"/>
    <s v="Farid Alejandro Tovar Aristizábal"/>
    <x v="0"/>
    <n v="2"/>
    <n v="12"/>
    <d v="2025-06-11T00:00:00"/>
    <s v="2-2025-018828"/>
    <d v="2025-05-28T00:00:00"/>
    <s v="N/A"/>
    <s v="N/A"/>
    <s v="Respuesta al Peticionario"/>
    <m/>
    <n v="0"/>
  </r>
  <r>
    <n v="1378"/>
    <s v="_x0009__x000a_1-2025-025512"/>
    <s v="Respuesta a comunicación 05-PQR-012266-E-2025 y consecutivo de origen 2-2025-016355(05-PQR-013122-S-2025)"/>
    <s v="Electrificadora del Huila S.A. E.S.P. - Electrohuila"/>
    <s v="OTROS "/>
    <d v="2025-05-26T00:00:00"/>
    <d v="2025-05-26T00:00:00"/>
    <d v="2025-05-26T00:00:00"/>
    <x v="5"/>
    <x v="17"/>
    <s v="David Andrés Grajales Marín"/>
    <s v="Farid Alejandro Tovar Aristizábal"/>
    <x v="0"/>
    <n v="2"/>
    <n v="12"/>
    <d v="2025-06-11T00:00:00"/>
    <s v="2-2025-018827"/>
    <d v="2025-05-28T00:00:00"/>
    <s v="N/A"/>
    <s v="N/A"/>
    <s v="Respuesta al Peticionario"/>
    <m/>
    <n v="0"/>
  </r>
  <r>
    <n v="1379"/>
    <s v="_x0009__x000a_1-2025-025498"/>
    <s v="Asunto: Derecho de Petición Reclamo urgente seguimos sin luz en nuestra comunidad"/>
    <s v="Camilo Robles Aguilar"/>
    <s v="DP"/>
    <d v="2025-05-26T00:00:00"/>
    <d v="2025-05-26T00:00:00"/>
    <d v="2025-05-26T00:00:00"/>
    <x v="5"/>
    <x v="20"/>
    <s v="David Andrés Grajales Marín"/>
    <s v="Farid Alejandro Tovar Aristizábal"/>
    <x v="0"/>
    <n v="7"/>
    <n v="12"/>
    <d v="2025-06-11T00:00:00"/>
    <s v="2-2025-019718"/>
    <d v="2025-06-02T00:00:00"/>
    <s v="2-2025-018825"/>
    <d v="2025-05-28T00:00:00"/>
    <m/>
    <m/>
    <n v="0"/>
  </r>
  <r>
    <n v="1380"/>
    <s v="_x0009__x000a_1-2025-024197"/>
    <s v="Proyecto “Subestación Uribia a 110 kV Provisional” en la Alta Guajira."/>
    <s v="Air-e S.A.S. E.S.P. Intervenida"/>
    <s v="DP"/>
    <d v="2025-05-20T00:00:00"/>
    <d v="2025-05-20T00:00:00"/>
    <d v="2025-05-26T00:00:00"/>
    <x v="5"/>
    <x v="0"/>
    <m/>
    <m/>
    <x v="0"/>
    <n v="14"/>
    <n v="12"/>
    <d v="2025-06-05T00:00:00"/>
    <s v="N/A"/>
    <d v="2025-06-03T00:00:00"/>
    <s v="N/A"/>
    <s v="N/A"/>
    <s v="SE ASIGNA A LA DEE A Jenny Ardila"/>
    <m/>
    <n v="0"/>
  </r>
  <r>
    <n v="1381"/>
    <s v="_x0009__x000a_1-2025-024210"/>
    <s v="Acolgen | Comunicación A-103-19-05-2025 - Comentarios al Proyecto de Decreto FONENERGÍA"/>
    <s v="ASOCIACION COLOMBIANA DE GENERADORES DE ENERGIA ELECTRICA - ACOLGEN"/>
    <s v="DP"/>
    <d v="2025-05-20T00:00:00"/>
    <d v="2025-05-21T00:00:00"/>
    <d v="2025-05-26T00:00:00"/>
    <x v="5"/>
    <x v="0"/>
    <m/>
    <m/>
    <x v="0"/>
    <n v="8"/>
    <n v="12"/>
    <d v="2025-06-05T00:00:00"/>
    <s v="N/A"/>
    <d v="2025-05-28T00:00:00"/>
    <s v="N/A"/>
    <s v="N/A"/>
    <s v="se asigna a secretaria General al profesional Belfredi Prieto quien se encuentra consolidando los comentarios al Decreto FONENERGIA"/>
    <m/>
    <n v="0"/>
  </r>
  <r>
    <n v="1382"/>
    <s v="_x0009__x000a_1-2025-024229"/>
    <s v="Solicitud de información sobre el estado de proyectos EXT25-00027778 Responsabilidad de afectación que tienen las  comunidades del Corregimiento de Gallego,  Patilla y Cascajal, en relación con el proyecto &quot;Bosques Solares de Bolívar&quot;"/>
    <s v="Presidencia de la Republica"/>
    <s v="DP"/>
    <d v="2025-05-20T00:00:00"/>
    <d v="2025-05-21T00:00:00"/>
    <d v="2025-05-26T00:00:00"/>
    <x v="5"/>
    <x v="6"/>
    <s v="Silvia Patricia Martinez Jimenez"/>
    <s v="María Fernanda Romero Maldonado"/>
    <x v="0"/>
    <n v="23"/>
    <n v="12"/>
    <d v="2025-06-05T00:00:00"/>
    <s v="2-2025-021336"/>
    <d v="2025-06-12T00:00:00"/>
    <s v="2-2025-020476"/>
    <d v="2025-06-06T00:00:00"/>
    <s v="Traslado a SOLARGREEN"/>
    <m/>
    <n v="0"/>
  </r>
  <r>
    <n v="1383"/>
    <s v="1-2025-024231"/>
    <s v="OFI25-00092880 / GFPU 12090000 Solicitud de información sobre el estado de proyectos N°  20242600023352 Solicitud para vinculación de participar en _x000a_el proyecto de estufas ecológicas en _x000a_hidrógeno para el municipio de _x000a_Candelaria en el Atlántico, para_x000a_ dotación y suministro de mil doscientas _x000a_(1.200) estufas ecológicas de hidrógeno _x000a_para el municipio de Candelaria."/>
    <s v="Presidencia de la Republica"/>
    <s v="DP"/>
    <d v="2025-05-20T00:00:00"/>
    <d v="2025-05-20T00:00:00"/>
    <d v="2025-05-26T00:00:00"/>
    <x v="5"/>
    <x v="6"/>
    <s v="Silvia Patricia Martinez Jimenez"/>
    <s v="María Fernanda Romero Maldonado"/>
    <x v="0"/>
    <n v="21"/>
    <n v="12"/>
    <d v="2025-06-05T00:00:00"/>
    <s v="2-2025-020961"/>
    <d v="2025-06-10T00:00:00"/>
    <s v="2-2025-020482"/>
    <d v="2025-06-06T00:00:00"/>
    <s v="Traslado a FENOGE"/>
    <m/>
    <n v="0"/>
  </r>
  <r>
    <n v="1384"/>
    <s v="_x0009__x000a_1-2025-024249"/>
    <s v="Comentarios al proyecto de Decreto &quot;Reglamentar el Fondo Único de_x000a_Soluciones Energéticas - FONENERGÍA&quot;._x000d_"/>
    <s v="Termobarranquilla S.A. E.S.P. - Tebsa"/>
    <s v="DP"/>
    <d v="2025-05-20T00:00:00"/>
    <d v="2025-05-20T00:00:00"/>
    <d v="2025-05-26T00:00:00"/>
    <x v="5"/>
    <x v="0"/>
    <m/>
    <m/>
    <x v="0"/>
    <n v="7"/>
    <n v="12"/>
    <d v="2025-06-05T00:00:00"/>
    <s v="N/A"/>
    <d v="2025-05-27T00:00:00"/>
    <s v="N/A"/>
    <s v="N/A"/>
    <s v="se asigna a secretaria General al profesional Belfredi Prieto quien se encuentra consolidando los comentarios al Decreto FONENERGIA"/>
    <m/>
    <n v="0"/>
  </r>
  <r>
    <n v="1385"/>
    <s v="_x0009__x000a_1-2025-024282"/>
    <s v="Proyecto “Subestación Uribia a 110 kV Provisional” en la Alta Guajira."/>
    <s v="Air-e S.A.S. E.S.P. Intervenida"/>
    <s v="DP"/>
    <d v="2025-05-20T00:00:00"/>
    <d v="2025-05-20T00:00:00"/>
    <d v="2025-05-26T00:00:00"/>
    <x v="5"/>
    <x v="0"/>
    <m/>
    <m/>
    <x v="0"/>
    <n v="14"/>
    <n v="12"/>
    <d v="2025-06-05T00:00:00"/>
    <s v="N/A"/>
    <d v="2025-06-03T00:00:00"/>
    <s v="N/A"/>
    <s v="N/A"/>
    <s v="SE ASIGNA A LA DEE A Jenny Ardila"/>
    <m/>
    <n v="0"/>
  </r>
  <r>
    <n v="1386"/>
    <s v="1-2025-024290"/>
    <s v="Traslado del radicado ADR No. 20256100039361 de la firma Ingema S.A. Solicitando Mesa Técnica para tratar el tema de la pequeña Central Hidroeléctrica - PCH"/>
    <s v=" Ingema S.A."/>
    <s v="DP"/>
    <d v="2025-05-20T00:00:00"/>
    <d v="2025-05-20T00:00:00"/>
    <d v="2025-05-26T00:00:00"/>
    <x v="5"/>
    <x v="15"/>
    <s v="David Andrés Grajales Marín"/>
    <s v="Julio André Bernal Rubiano"/>
    <x v="0"/>
    <n v="10"/>
    <n v="12"/>
    <d v="2025-06-05T00:00:00"/>
    <s v="2-2025-019434"/>
    <d v="2025-05-30T00:00:00"/>
    <s v="N/A"/>
    <s v="N/A"/>
    <s v="SE ASIGNA A LA DEE A Jenny Ardila"/>
    <m/>
    <n v="0"/>
  </r>
  <r>
    <n v="1387"/>
    <s v="1-2025-024324"/>
    <s v="DERECHO DE PETICION CONTRA CELSIA MUNICIPIO DE JAMUNDI VALLE POR COBROS EXCESIVOS EN SERVICIO PUBLICO DE ENERGIA Y NO CUMPLIR CON LA REVISION OBLIGATORIA DEL MEDIDOR DE ENERGIA EN PREDIO MES A MES"/>
    <s v="Adriana Rizo Lenis"/>
    <s v="DP"/>
    <d v="2025-05-20T00:00:00"/>
    <d v="2025-05-20T00:00:00"/>
    <d v="2025-05-26T00:00:00"/>
    <x v="5"/>
    <x v="26"/>
    <s v="Farid Alejandro Tovar Aristizábal"/>
    <s v="David Andrés Grajales Marín"/>
    <x v="0"/>
    <n v="17"/>
    <n v="12"/>
    <d v="2025-06-05T00:00:00"/>
    <s v="2-2025-020479"/>
    <d v="2025-06-06T00:00:00"/>
    <s v="2-2025-020211"/>
    <d v="2025-06-04T00:00:00"/>
    <m/>
    <m/>
    <n v="0"/>
  </r>
  <r>
    <n v="1388"/>
    <s v="1-2025-023266"/>
    <s v="Solicitud de Información solicitar información acerca del sistema Único de Usuarios SUU y la plataforma Bizagi, por medio de la cual se radican las solicitudes para acceder a los beneficios tributario"/>
    <s v="Energy Master"/>
    <s v="DP"/>
    <d v="2025-05-15T00:00:00"/>
    <d v="2025-05-15T00:00:00"/>
    <d v="2025-05-26T00:00:00"/>
    <x v="5"/>
    <x v="20"/>
    <s v="María Fernanda Romero Maldonado"/>
    <s v="Silvia Patricia Martinez Jimenez"/>
    <x v="0"/>
    <n v="14"/>
    <n v="12"/>
    <d v="2025-06-02T00:00:00"/>
    <s v="2-2025-019237"/>
    <d v="2025-05-29T00:00:00"/>
    <s v="2-2025-019175"/>
    <d v="2025-05-29T00:00:00"/>
    <m/>
    <m/>
    <n v="0"/>
  </r>
  <r>
    <n v="1389"/>
    <s v="_x0009__x000a_1-2025-024354"/>
    <s v="La solicitud que hizo en el PQRSD de Comisión de Regulación de Energía y Gas - CREG ya ha sido resuelta."/>
    <s v="Comisión de Regulación de Energía, Gas y Combustibles - CREG"/>
    <s v="DP"/>
    <d v="2025-05-20T00:00:00"/>
    <d v="2025-05-20T00:00:00"/>
    <d v="2025-05-26T00:00:00"/>
    <x v="5"/>
    <x v="0"/>
    <m/>
    <m/>
    <x v="0"/>
    <n v="7"/>
    <n v="12"/>
    <d v="2025-06-05T00:00:00"/>
    <s v="N/A"/>
    <d v="2025-05-27T00:00:00"/>
    <s v="N/A"/>
    <s v="N/A"/>
    <s v="SE ASIGNA A OAAS"/>
    <m/>
    <n v="0"/>
  </r>
  <r>
    <n v="1390"/>
    <s v="1-2025-024446"/>
    <s v="Observaciones la proyecto de resolucion por la cual se convoca a los aoperadores de red del servicio de energia electrica para presentar planes programas y/o proyectos de Normalizacion de redes electricas incluyendo sistemas de generacion a peqiueña escala para la adjudicacion de recursos del programa de normalizacion de redes electricas PRONE 001 de 2025 "/>
    <s v="EPM"/>
    <s v="DP"/>
    <d v="2025-05-21T00:00:00"/>
    <d v="2025-05-21T00:00:00"/>
    <d v="2025-05-26T00:00:00"/>
    <x v="5"/>
    <x v="7"/>
    <s v="David Andrés Grajales Marín"/>
    <m/>
    <x v="0"/>
    <n v="19"/>
    <n v="12"/>
    <d v="2025-06-06T00:00:00"/>
    <s v="2-2025-020668"/>
    <d v="2025-06-09T00:00:00"/>
    <s v="N/A"/>
    <s v="N/A"/>
    <m/>
    <m/>
    <n v="0"/>
  </r>
  <r>
    <n v="1391"/>
    <s v="_x0009__x000a_1-2025-024462"/>
    <s v="REFERENCIA: TRANSICIÓN ENERGÉTICA Y ECONÓMICA ASUNTO: Derecho de petición – Solicitud de presencia institucional, análisis del cierre de minas y estrategias para la  transición energética y económica en la Región, el corredor minero (corredor de la vida) – Municipio de Becerril, Cesar."/>
    <s v="Raúl Eduardo Quiroz Vasco"/>
    <s v="DP"/>
    <d v="2025-05-21T00:00:00"/>
    <d v="2025-05-21T00:00:00"/>
    <d v="2025-05-26T00:00:00"/>
    <x v="5"/>
    <x v="0"/>
    <m/>
    <m/>
    <x v="0"/>
    <n v="6"/>
    <n v="12"/>
    <d v="2025-06-06T00:00:00"/>
    <s v="N/A"/>
    <d v="2025-05-27T00:00:00"/>
    <s v="N/A"/>
    <s v="N/A"/>
    <s v="SE ASIGNA A LA DME"/>
    <m/>
    <n v="0"/>
  </r>
  <r>
    <n v="1392"/>
    <s v="_x0009__x000a_1-2025-024476"/>
    <s v="Aclaracion del tramite del proceso de interventoría del contrato de concesión de alumbrado"/>
    <s v="Secretaría de Planeación Municipal de Cumaral, Meta"/>
    <s v="DP"/>
    <d v="2025-05-21T00:00:00"/>
    <d v="2025-05-21T00:00:00"/>
    <d v="2025-05-26T00:00:00"/>
    <x v="5"/>
    <x v="0"/>
    <m/>
    <m/>
    <x v="0"/>
    <n v="6"/>
    <n v="12"/>
    <d v="2025-06-06T00:00:00"/>
    <s v="N/A"/>
    <d v="2025-05-27T00:00:00"/>
    <s v="N/A"/>
    <s v="N/A"/>
    <s v="SE ASIGNA AL GRUPO DE REGLAMENTOS TECNICOS"/>
    <m/>
    <n v="0"/>
  </r>
  <r>
    <n v="1393"/>
    <s v="1-2025-024514"/>
    <s v="Convenio No. 3054749, Convenio No. 3054750, Convenio No. 3054751, Convenio No. 3054753, Convenio No. 3054758, Convenio No. 3054759, Convenio No. 3054773, Convenio No. 3054774, Convenio No. 3054785, Convenio No. 3054787, Convenio No. 305488, Convenio No. 3054789, Convenio No. 3054790, Convenio No. 3054791, Convenio No. 3054792 suscritos entre el MINISTERIO DE MINAS Y ENERGÍA - MME y ECOPETROL S.A. como Contribuyente. Asunto: Acreditación de experiencia e idoneidad del contribuyente Ecopetrol S.A., en el marco de la ejecución en la opción Convenio de Obras por Impuestos y nombramiento del Gerente de Proyecto. "/>
    <s v=" ECOPETROL S.A."/>
    <s v="DP"/>
    <d v="2025-05-21T00:00:00"/>
    <d v="2025-05-23T00:00:00"/>
    <d v="2025-05-26T00:00:00"/>
    <x v="5"/>
    <x v="22"/>
    <s v="David Andrés Grajales Marín"/>
    <s v="María Fernanda Romero Maldonado"/>
    <x v="0"/>
    <n v="34"/>
    <n v="12"/>
    <d v="2025-06-06T00:00:00"/>
    <s v="2-2025-022651"/>
    <d v="2025-06-24T00:00:00"/>
    <s v="N/A"/>
    <s v="N/A"/>
    <m/>
    <m/>
    <n v="0"/>
  </r>
  <r>
    <n v="1394"/>
    <s v="1-2025-024575"/>
    <s v="copia respuesta dada a la señora KELLY PAZ CHAMORRO  comunicación el 12 de mayo de 2025 radicada en XM S.A. E.S.P. -XM- con el número 202544012137-3 mediante la cual el Ministerio de Minas y  Energía -MME- “(…) 7. ¿Cuál es el porcentaje de participación de CLARO, MOVISTAR, TIGO -y ETB en el mercado regulado y no regulado de energía eléctrica? ; 8. ¿Cuál fue la demanda de energía eléctrica de CLARO en los años 2023; 2024 y en lo corrido del año 2025? ; 9. ¿Cuál fue la demanda de energía eléctrica de MOVISTAR en los años 2023; 2024 y en lo corrido del año 2025? ; 10. ¿Cuál fue la demanda de energía eléctrica de TIGO en los años 2023; 2024 y en lo corrido del año 2025?; 11. ¿Cuál fue la demanda de energía eléctrica de ETB en los años 2023, 2024 y en lo corrido del año 2025? (…)” 1-2025-020908   y  2-2025-015708"/>
    <s v="XM Compañía de Expertos en Mercados S.A. E.S.P."/>
    <s v="DP"/>
    <d v="2025-05-21T00:00:00"/>
    <d v="2025-05-23T00:00:00"/>
    <d v="2025-05-26T00:00:00"/>
    <x v="5"/>
    <x v="21"/>
    <s v="David Andrés Grajales Marín"/>
    <s v="Laura Isabel Baracaldo Calderón"/>
    <x v="0"/>
    <n v="13"/>
    <n v="12"/>
    <d v="2025-06-06T00:00:00"/>
    <s v="_x000a_2-2025-021426"/>
    <d v="2025-06-03T00:00:00"/>
    <s v="N/A"/>
    <s v="N/A"/>
    <m/>
    <m/>
    <n v="0"/>
  </r>
  <r>
    <n v="1395"/>
    <s v="_x0009__x000a_1-2025-024583"/>
    <s v="Proyecto fotovoltaico Fundación Impuesto de Industria y Comercio (ICA) art 7 de la Ley 56 de 1981, expedición de decreto para distribución de capacidad instalada"/>
    <s v="ENEL COLOMBIA S.A. E.S.P."/>
    <s v="DP"/>
    <d v="2025-05-21T00:00:00"/>
    <d v="2025-05-23T00:00:00"/>
    <d v="2025-05-26T00:00:00"/>
    <x v="5"/>
    <x v="15"/>
    <s v="David Andrés Grajales Marín"/>
    <s v="Julio André Bernal Rubiano"/>
    <x v="0"/>
    <n v="9"/>
    <n v="12"/>
    <d v="2025-06-06T00:00:00"/>
    <s v="2-2025-019438"/>
    <d v="2025-05-30T00:00:00"/>
    <s v="N/A"/>
    <s v="N/A"/>
    <s v="TRASLADADO A CAMILA RICAURTE "/>
    <m/>
    <n v="0"/>
  </r>
  <r>
    <n v="1396"/>
    <s v="_x0009__x000a_1-2025-024708"/>
    <s v="se retire el gravamen de “Contribución Activa” a las tradicionales tiendas _x000a_de Colombia, y además se quite de la factura de energía el concepto de “Aporte Voluntario” que está _x000a_desde el 2021 y genera confusión en el valor a pagar."/>
    <s v="Mario Pinzón"/>
    <s v="DP"/>
    <d v="2025-05-21T00:00:00"/>
    <d v="2025-05-23T00:00:00"/>
    <d v="2025-05-26T00:00:00"/>
    <x v="5"/>
    <x v="0"/>
    <m/>
    <m/>
    <x v="0"/>
    <n v="9"/>
    <n v="12"/>
    <d v="2025-06-06T00:00:00"/>
    <s v="N/A"/>
    <d v="2025-05-30T00:00:00"/>
    <s v="N/A"/>
    <s v="N/A"/>
    <s v="SE ASIGNA A OARE"/>
    <m/>
    <n v="0"/>
  </r>
  <r>
    <n v="1397"/>
    <s v="1-2025-025020"/>
    <s v=" informacion y claridad con la destinación de los recursos de transferencias del Sector Eléctrico, en  cuanto a la normatividad se refiere a que estos recursos se pueden destinar a proyectos aprobados dentro del plan dedesarrollo"/>
    <s v="JAIRO ALONSO BEDOYA ECHEVERRI"/>
    <s v="DP"/>
    <d v="2025-05-22T00:00:00"/>
    <d v="2025-05-22T00:00:00"/>
    <d v="2025-05-26T00:00:00"/>
    <x v="5"/>
    <x v="0"/>
    <m/>
    <m/>
    <x v="0"/>
    <n v="12"/>
    <n v="12"/>
    <d v="2025-06-09T00:00:00"/>
    <s v="N/A"/>
    <d v="2025-06-03T00:00:00"/>
    <s v="N/A"/>
    <s v="N/A"/>
    <s v="SE ASIGNA A OAAS"/>
    <m/>
    <n v="0"/>
  </r>
  <r>
    <n v="1398"/>
    <s v="_x0009__x000a_1-2025-025066"/>
    <s v="Convocatoria mesa de trabajo proyecto identificado con BPIN 2021000070023."/>
    <s v="Procuraduría General de la Nacion"/>
    <s v="DP"/>
    <d v="2025-05-23T00:00:00"/>
    <d v="2025-05-23T00:00:00"/>
    <d v="2025-05-26T00:00:00"/>
    <x v="5"/>
    <x v="0"/>
    <m/>
    <m/>
    <x v="0"/>
    <n v="4"/>
    <n v="12"/>
    <d v="2025-06-10T00:00:00"/>
    <s v="N/A"/>
    <d v="2025-05-27T00:00:00"/>
    <s v="N/A"/>
    <s v="N/A"/>
    <s v="SE ASIGNA A GRUPO DE REGALIAS"/>
    <m/>
    <n v="0"/>
  </r>
  <r>
    <n v="1399"/>
    <s v="_x0009__x000a_1-2025-025345"/>
    <s v="1) ¿Qué acciones ha tomado su cartera para controlar y “techar” los precios de la generación de energía? 2) El presidente Petro ha afirmado que a los comercializadoras “les tocaba _x000a_comprar caro para vender barato”. ¿Qué medidas regulatorias ha tomado su cartera para corregir este desbalance?"/>
    <s v="EDUARDO MONTEALEGRE LYNETT"/>
    <s v="DP"/>
    <d v="2025-05-26T00:00:00"/>
    <d v="2025-05-26T00:00:00"/>
    <d v="2025-05-26T00:00:00"/>
    <x v="5"/>
    <x v="0"/>
    <m/>
    <m/>
    <x v="0"/>
    <n v="1"/>
    <n v="12"/>
    <d v="2025-06-11T00:00:00"/>
    <s v="N/A"/>
    <d v="2025-05-27T00:00:00"/>
    <s v="N/A"/>
    <s v="N/A"/>
    <s v="SE ASIGNA A OARE"/>
    <m/>
    <n v="0"/>
  </r>
  <r>
    <n v="1400"/>
    <s v="1-2025-025376"/>
    <s v="Asunto: Derecho de petición de interés colectivo  Referencia: Modernización de redes eléctricas / Estabilidad voltaica  "/>
    <s v="Edilber José Uparela González "/>
    <s v="DP"/>
    <d v="2025-05-26T00:00:00"/>
    <d v="2025-05-26T00:00:00"/>
    <d v="2025-05-26T00:00:00"/>
    <x v="5"/>
    <x v="17"/>
    <s v="David Andrés Grajales Marín"/>
    <s v="Farid Alejandro Tovar Aristizábal"/>
    <x v="0"/>
    <n v="3"/>
    <n v="12"/>
    <d v="2025-06-11T00:00:00"/>
    <s v="2-2025-019162"/>
    <d v="2025-05-29T00:00:00"/>
    <s v="2-2025-018826"/>
    <s v="5/28/2025_x000a_05/29/2025"/>
    <s v="2-2025-018826 Traslado_x000a_2-2025-019162 Respuesta al Peticionario"/>
    <m/>
    <n v="0"/>
  </r>
  <r>
    <n v="1401"/>
    <s v="1-2025-025547"/>
    <s v="Consulta sobre Financiamiento o Patrocinio de Proyectos de Energía No Convencional"/>
    <s v="John Gutierrez"/>
    <s v="DP"/>
    <d v="2025-05-26T00:00:00"/>
    <d v="2025-05-26T00:00:00"/>
    <d v="2025-05-26T00:00:00"/>
    <x v="5"/>
    <x v="17"/>
    <s v="David Andrés Grajales Marín"/>
    <s v="Farid Alejandro Tovar Aristizábal"/>
    <x v="0"/>
    <n v="4"/>
    <n v="12"/>
    <d v="2025-06-11T00:00:00"/>
    <s v="2-2025-019414"/>
    <d v="2025-05-30T00:00:00"/>
    <s v="N/A"/>
    <s v="N/A"/>
    <s v="Respuesta al Peticionario"/>
    <m/>
    <n v="0"/>
  </r>
  <r>
    <n v="1402"/>
    <s v="_x0009__x000a_1-2025-025596"/>
    <s v="Radicado N°: 000997374 del 05 de mayo del 2025 Radicado de Ministerio de Minas y Energía No.: 2-2025-014922 Cuenta N° 0047437-0_x000a_"/>
    <s v="ENEL Colombia S.A ESP"/>
    <s v="DP"/>
    <d v="2025-05-26T00:00:00"/>
    <d v="2025-05-26T00:00:00"/>
    <d v="2025-05-26T00:00:00"/>
    <x v="5"/>
    <x v="13"/>
    <s v="David Andrés Grajales Marín"/>
    <s v="Laura Isabel Baracaldo Calderón"/>
    <x v="0"/>
    <n v="10"/>
    <n v="12"/>
    <d v="2025-06-11T00:00:00"/>
    <s v="2-2025-020223"/>
    <d v="2025-06-05T00:00:00"/>
    <s v="N/A"/>
    <s v="N/A"/>
    <m/>
    <m/>
    <n v="0"/>
  </r>
  <r>
    <n v="1403"/>
    <s v="1-2025-025823"/>
    <s v="Información al Cliente / Su OFICIO No. 1-2024-057002 de 18/12/2024 Traslado MME Radicado No.: 2-2024-047317 de Fecha: 26-12-2024 -Información de consumo energético con resolución diaria y correspondiente al año 2024 en aeropuertos de San Andrés y Providencia DERECHO DE PETICIÓN"/>
    <s v="Lorena Martinez Clavijo"/>
    <s v="DP"/>
    <d v="2025-05-27T00:00:00"/>
    <d v="2025-05-27T00:00:00"/>
    <d v="2025-05-27T00:00:00"/>
    <x v="5"/>
    <x v="24"/>
    <s v="David Andrés Grajales Marín"/>
    <s v="Laura Isabel Baracaldo Calderón"/>
    <x v="0"/>
    <n v="20"/>
    <n v="12"/>
    <d v="2025-06-12T00:00:00"/>
    <s v="2-2025-021887"/>
    <d v="2025-06-16T00:00:00"/>
    <s v="2-2025-021887"/>
    <d v="2025-06-16T00:00:00"/>
    <m/>
    <m/>
    <n v="0"/>
  </r>
  <r>
    <n v="1404"/>
    <s v="3-2025-019430"/>
    <s v="Traslado por competencia 1-2025-023832, 1-2025-023830, 1-2025-024420,1-2025-024434"/>
    <s v="Grupo de Regalías"/>
    <s v="DP"/>
    <d v="2025-05-27T00:00:00"/>
    <d v="2025-05-27T00:00:00"/>
    <d v="2025-05-27T00:00:00"/>
    <x v="5"/>
    <x v="0"/>
    <m/>
    <m/>
    <x v="0"/>
    <n v="3"/>
    <n v="12"/>
    <d v="2025-06-12T00:00:00"/>
    <s v="N/A"/>
    <d v="2025-05-30T00:00:00"/>
    <s v="N/A"/>
    <s v="N/A"/>
    <s v="Se envió a supervisión el 30/05/2025"/>
    <m/>
    <n v="0"/>
  </r>
  <r>
    <n v="1405"/>
    <s v="_x0009__x000a_1-2025-024781"/>
    <s v="Solicitud de información sobre el estado de proyectos  CAUCA 20211301010955 Se identificó un proyecto en fase 3 sobre _x000a_el tema de electrificación."/>
    <s v="Presidencia de la Republica"/>
    <s v="DP"/>
    <d v="2025-05-22T00:00:00"/>
    <d v="2025-05-23T00:00:00"/>
    <d v="2025-05-27T00:00:00"/>
    <x v="5"/>
    <x v="0"/>
    <m/>
    <m/>
    <x v="0"/>
    <n v="12"/>
    <n v="12"/>
    <d v="2025-06-09T00:00:00"/>
    <s v="N/A"/>
    <d v="2025-06-03T00:00:00"/>
    <s v="N/A"/>
    <s v="N/A"/>
    <s v="SEASIGNA A GRUPO DE REGALIAS"/>
    <m/>
    <n v="0"/>
  </r>
  <r>
    <n v="1406"/>
    <s v="1-2025-024917"/>
    <s v=" Solicitud de reconocimiento como tercero interviniente y de información en  el trámite de solicitud de exploración geotérmica para el proyecto Cerro Machín de los  solicitantes DASAGEO S.A. de C.V. y GEOKERI S.A. de C.V. "/>
    <s v="Robinson Mejía Alonso"/>
    <s v="DP"/>
    <d v="2025-05-22T00:00:00"/>
    <d v="2025-05-23T00:00:00"/>
    <d v="2025-05-27T00:00:00"/>
    <x v="5"/>
    <x v="0"/>
    <m/>
    <m/>
    <x v="0"/>
    <n v="5"/>
    <n v="12"/>
    <d v="2025-06-09T00:00:00"/>
    <s v="N/A"/>
    <d v="2025-05-27T00:00:00"/>
    <s v="N/A"/>
    <s v="N/A"/>
    <s v="SE ASIGNA A LA DH"/>
    <m/>
    <n v="0"/>
  </r>
  <r>
    <n v="1407"/>
    <s v="_x0009__x000a_1-2025-024946"/>
    <s v="E2025003815-Se acusa recibo de la comunicación indicada en el asunto, trasladada a esta entidad por el Ministerio de Ambiente y Desarrollo Sostenible, mediante la cual presenta la siguiente solicitud  “Por medio del presente escribo a su despacho a efecto de solicitar una  capacitación virtual de los aspectos normativos relacionados con los planes,  programas, formatos, documentos debe formular e implementar una empresa  de distribución y comercialización de energía eléctrica, ubicada en la ciudad de  Mitú departamento de Vaupés”."/>
    <s v="Ministerio de Ambiente y Desarrollo Sostenible"/>
    <s v="DP"/>
    <d v="2025-05-22T00:00:00"/>
    <d v="2025-05-22T00:00:00"/>
    <d v="2025-05-27T00:00:00"/>
    <x v="5"/>
    <x v="0"/>
    <m/>
    <m/>
    <x v="0"/>
    <n v="5"/>
    <n v="12"/>
    <d v="2025-06-09T00:00:00"/>
    <s v="N/A"/>
    <d v="2025-05-27T00:00:00"/>
    <s v="N/A"/>
    <s v="N/A"/>
    <s v="SE ASIGNA A OAAS"/>
    <m/>
    <n v="0"/>
  </r>
  <r>
    <n v="1408"/>
    <s v="1-2025-024954"/>
    <s v="El doctor Yordan Aris Pacheco Toncon, Alcalde de Villavieja, remite comunicación al señor Presidente de la República, solicitando una reunión para dar a conocer los temas prioritarios del municipio, así como implementar soluciones conjuntas que garanticen el_x000a_bienestar y desarrollo de la región y de la comunidad."/>
    <s v="Presidencia de la Republica"/>
    <s v="DP"/>
    <d v="2025-05-23T00:00:00"/>
    <d v="2025-05-23T00:00:00"/>
    <d v="2025-05-27T00:00:00"/>
    <x v="5"/>
    <x v="0"/>
    <m/>
    <m/>
    <x v="0"/>
    <n v="5"/>
    <n v="12"/>
    <d v="2025-06-10T00:00:00"/>
    <s v="N/A"/>
    <d v="2025-05-28T00:00:00"/>
    <s v="N/A"/>
    <s v="N/A"/>
    <s v="SE ASIGNA A DEE Comunidades Energéticas"/>
    <m/>
    <n v="0"/>
  </r>
  <r>
    <n v="1409"/>
    <s v="1-2025-024964"/>
    <s v="Remisión por competencia del radicado ENT-BAQ-0004251-2024 / Solicitud DE LA GOBERNACION DEL ATLANTICO de información de empresas auto generadoras de energía. "/>
    <s v="Corporación Autónoma Regional del Atlántico "/>
    <s v="DP"/>
    <d v="2025-05-22T00:00:00"/>
    <d v="2025-05-22T00:00:00"/>
    <d v="2025-05-27T00:00:00"/>
    <x v="5"/>
    <x v="24"/>
    <s v="David Andrés Grajales Marín"/>
    <s v="Laura Isabel Baracaldo Calderón"/>
    <x v="0"/>
    <n v="15"/>
    <n v="12"/>
    <d v="2025-06-09T00:00:00"/>
    <s v="2-2025-020430"/>
    <d v="2025-06-06T00:00:00"/>
    <s v="2-2025-020430"/>
    <d v="2025-06-06T00:00:00"/>
    <m/>
    <m/>
    <n v="0"/>
  </r>
  <r>
    <n v="1410"/>
    <s v="1-2025-025081"/>
    <s v="remitimos para su consideración y fines pertinentes, la comunicación suscrita por HERMES SUÁREZ FLOREZ, referente a “(…) Propuestas de las problemáticas del municipio de Aguachica — Cesar (…)”. Es necesario indicar que esta comunicación fue enviada a Ministerio de Transporte, Ministerio de Vivienda, Ciudad y Territorio, Ministerio de Ambiente y Desarrollo Sostenible, Ministerio de Agricultura y Desarrollo Rural, Ministerio de Defensa Nacional, Ministerio de Minas y Energía, Ministerio de Educación Nacional y Unidad para la Atención, Reparación Integral a las Víctimas - UARIV, Agencia Nacional de Tierras - ANT, Banco Agrario, Corporación Autónoma Regional del Cesar, Gobernación del Cesar y Alcaldía_x000a_de Aguachica."/>
    <s v="Presidencia de la Republica"/>
    <s v="DP"/>
    <d v="2025-05-23T00:00:00"/>
    <d v="2025-05-23T00:00:00"/>
    <d v="2025-05-27T00:00:00"/>
    <x v="5"/>
    <x v="0"/>
    <m/>
    <m/>
    <x v="0"/>
    <n v="5"/>
    <n v="12"/>
    <d v="2025-06-10T00:00:00"/>
    <s v="N/A"/>
    <d v="2025-05-28T00:00:00"/>
    <s v="N/A"/>
    <s v="N/A"/>
    <s v="se asigna a la DEE Comunidades Energéticas, toda vez que la asociación requiere soluciones mediante energías renovables."/>
    <m/>
    <n v="0"/>
  </r>
  <r>
    <n v="1411"/>
    <s v="1-2025-025110"/>
    <s v="hacen traslado de solicitud del señor Mario Pinzón - se retire el gravamen de “Contribución Activa” a las tradicionales tiendas de Colombia, y además se quite de la factura de energía el concepto de “Aporte Voluntario” que está desde el 2021 y genera confusión en el valor a pagar. "/>
    <s v="DIAN"/>
    <s v="DP"/>
    <d v="2025-05-23T00:00:00"/>
    <d v="2025-05-23T00:00:00"/>
    <d v="2025-05-27T00:00:00"/>
    <x v="5"/>
    <x v="26"/>
    <s v="Farid Alejandro Tovar Aristizábal"/>
    <s v="David Andrés Grajales Marín"/>
    <x v="0"/>
    <n v="17"/>
    <n v="12"/>
    <d v="2025-06-10T00:00:00"/>
    <s v="2-2025-020481_x000a_2-2025-020641"/>
    <d v="2025-06-09T00:00:00"/>
    <s v="2-2025-020212"/>
    <d v="2025-06-04T00:00:00"/>
    <m/>
    <m/>
    <n v="0"/>
  </r>
  <r>
    <n v="1412"/>
    <s v="_x0009__x000a_1-2025-025116"/>
    <s v="Los doctores Alejandro Char Chaljub y Eduardo Verano de la Rosa, Alcalde Distrital de Barranquilla y Gobernador del Atlántico, respectivamente, remiten comunicación al señor Presidente de la República, solicitando la implementación de una mesa técnica_x000a_interinstitucional, con el propósito de encontrar soluciones definitivas que garanticen la_x000a_prestación del servicio público de energía eléctrica, en la ciudad de Barranquilla y en_x000a_todo el departamento del Atlántico."/>
    <s v="Presidencia de la Republica"/>
    <s v="DP"/>
    <d v="2025-05-23T00:00:00"/>
    <d v="2025-05-23T00:00:00"/>
    <d v="2025-05-27T00:00:00"/>
    <x v="5"/>
    <x v="0"/>
    <m/>
    <m/>
    <x v="0"/>
    <n v="5"/>
    <n v="12"/>
    <d v="2025-06-10T00:00:00"/>
    <s v="N/A"/>
    <d v="2025-05-28T00:00:00"/>
    <s v="N/A"/>
    <s v="N/A"/>
    <s v="SE ASIGNA AL DESPACHO DEL MINISTRO CON LA NOTA asigna a ese despacho por tratarse de una solicitud en la que piden escisión de un operador de red y la creación de uno nuevo indicando que se considere la propuesta y sea debatida en una mesa técnica"/>
    <m/>
    <n v="0"/>
  </r>
  <r>
    <n v="1413"/>
    <s v="_x0009__x000a_1-2025-025118"/>
    <s v="Reiteración solicitud de pronunciamiento sobre el levantamiento de la medida temporal de suspensión de pagos. AIR-e. "/>
    <s v="Findeter"/>
    <s v="DP"/>
    <d v="2025-05-23T00:00:00"/>
    <d v="2025-05-23T00:00:00"/>
    <d v="2025-05-27T00:00:00"/>
    <x v="5"/>
    <x v="20"/>
    <s v="María Fernanda Romero Maldonado"/>
    <s v="Silvia Patricia Martinez Jimenez"/>
    <x v="0"/>
    <n v="14"/>
    <n v="12"/>
    <d v="2025-06-10T00:00:00"/>
    <s v="2-2025-020485"/>
    <d v="2025-06-06T00:00:00"/>
    <s v="2-2025-019802"/>
    <d v="2025-06-03T00:00:00"/>
    <m/>
    <m/>
    <n v="0"/>
  </r>
  <r>
    <n v="1414"/>
    <s v="_x0009__x000a_1-2025-025366"/>
    <s v="Claridad sobre el uso e inversión de los recursos entregados sobre las transferencias del sector eléctrico HidroItuango. "/>
    <s v="alcaldía de Buriticá"/>
    <s v="DP"/>
    <d v="2025-05-26T00:00:00"/>
    <d v="2025-05-27T00:00:00"/>
    <d v="2025-05-27T00:00:00"/>
    <x v="5"/>
    <x v="0"/>
    <m/>
    <m/>
    <x v="0"/>
    <n v="3"/>
    <n v="12"/>
    <d v="2025-06-11T00:00:00"/>
    <s v="N/A"/>
    <d v="2025-05-29T00:00:00"/>
    <s v="N/A"/>
    <s v="N/A"/>
    <s v="Se asigna a la OAJ para que desde allá emitan concepto"/>
    <m/>
    <n v="0"/>
  </r>
  <r>
    <n v="1415"/>
    <s v="_x0009__x000a_1-2025-025397"/>
    <s v="Yo no escribo esto como reclamo, sino como apertura. Como alguien que ama este país y que cree que aún hay espacio para  escuchar una propuesta nacida desde la tierra y desde la urgencia."/>
    <s v="Miguel Ányhello Bohorquez Pardo"/>
    <s v="DP"/>
    <d v="2025-05-26T00:00:00"/>
    <d v="2025-05-26T00:00:00"/>
    <d v="2025-05-27T00:00:00"/>
    <x v="5"/>
    <x v="13"/>
    <s v="David Andrés Grajales Marín"/>
    <s v="Laura Isabel Baracaldo Calderón"/>
    <x v="0"/>
    <n v="10"/>
    <n v="12"/>
    <d v="2025-06-11T00:00:00"/>
    <s v="2-2025-020229"/>
    <d v="2025-06-05T00:00:00"/>
    <s v="N/A"/>
    <s v="N/A"/>
    <m/>
    <m/>
    <n v="0"/>
  </r>
  <r>
    <n v="1416"/>
    <s v="_x0009__x000a_1-2025-025495"/>
    <s v=" Solicitud de información sobre recursos y beneficios para alumbrado público en zonas ZOMAC y PEDT del Municipio de Chaparral-Tolima. "/>
    <s v="Cristóbal Hernández"/>
    <s v="DP"/>
    <d v="2025-05-26T00:00:00"/>
    <d v="2025-05-26T00:00:00"/>
    <d v="2025-05-27T00:00:00"/>
    <x v="5"/>
    <x v="20"/>
    <s v="María Fernanda Romero Maldonado"/>
    <s v="Silvia Patricia Martinez Jimenez"/>
    <x v="0"/>
    <n v="15"/>
    <n v="12"/>
    <d v="2025-06-11T00:00:00"/>
    <s v="2-2025-020929"/>
    <d v="2025-06-10T00:00:00"/>
    <s v="2-2025-020219"/>
    <d v="2025-06-04T00:00:00"/>
    <m/>
    <m/>
    <n v="0"/>
  </r>
  <r>
    <n v="1417"/>
    <s v="1-2025-025528"/>
    <s v="Traslado de solicitud sobre procedimientos para operadores de mantenimiento de proyectos de electrificación fotovoltaica – CHAVANI S.A.S."/>
    <s v="Instituto de Planificación y Promoción de Soluciones Energéticas para Zonas No Interconectadas - IPSE"/>
    <s v="DP"/>
    <d v="2025-05-26T00:00:00"/>
    <d v="2025-05-26T00:00:00"/>
    <d v="2025-05-27T00:00:00"/>
    <x v="5"/>
    <x v="17"/>
    <s v="Silvia Patricia Martinez Jimenez"/>
    <s v="María Fernanda Romero Maldonado"/>
    <x v="0"/>
    <n v="14"/>
    <n v="12"/>
    <d v="2025-06-11T00:00:00"/>
    <s v="2-2025-020666"/>
    <d v="2025-06-09T00:00:00"/>
    <s v="2-2025-020210"/>
    <d v="2025-06-04T00:00:00"/>
    <s v="2-2025-020210 Traslado_x000a_2-2025-020666 Peticionario"/>
    <m/>
    <n v="0"/>
  </r>
  <r>
    <n v="1418"/>
    <s v="1-2025-025695"/>
    <s v="Derecho de petición | Radicado 1-2024-027259"/>
    <s v="Helm Banca de Inversión SAS"/>
    <s v="DP"/>
    <d v="2025-05-27T00:00:00"/>
    <d v="2025-05-27T00:00:00"/>
    <d v="2025-05-27T00:00:00"/>
    <x v="5"/>
    <x v="0"/>
    <m/>
    <m/>
    <x v="0"/>
    <n v="2"/>
    <n v="12"/>
    <d v="2025-06-12T00:00:00"/>
    <s v="N/A"/>
    <d v="2025-05-29T00:00:00"/>
    <s v="N/A"/>
    <s v="N/A"/>
    <s v="la solicitud referida por el peticionario fue enviada a la OAJ mediante el radicado 3-2024-046883, para la cual, esta oficina es quien debe brindan la rta al peticionario"/>
    <m/>
    <n v="0"/>
  </r>
  <r>
    <n v="1419"/>
    <s v="1-2025-025702"/>
    <s v=" solicitar información sobre programas de energía renovable en el municipio de Anolaima Cundinamarca"/>
    <s v="Luis Paredes"/>
    <s v="DP"/>
    <d v="2025-05-27T00:00:00"/>
    <d v="2025-05-27T00:00:00"/>
    <d v="2025-05-27T00:00:00"/>
    <x v="5"/>
    <x v="17"/>
    <s v="David Andrés Grajales Marín"/>
    <s v="Farid Alejandro Tovar Aristizábal"/>
    <x v="0"/>
    <n v="3"/>
    <n v="12"/>
    <d v="2025-06-12T00:00:00"/>
    <s v="2-2025-019419"/>
    <d v="2025-05-30T00:00:00"/>
    <s v="N/A"/>
    <s v="N/A"/>
    <s v="Respuesta al Peticionario"/>
    <m/>
    <n v="0"/>
  </r>
  <r>
    <n v="1420"/>
    <s v="_x0009__x000a_1-2025-025722"/>
    <s v="OFICIOS: 1. Dirigidos a la Empresa XM, expertos en mercado de energía, _x000a_ubicada en la Calle 12 Sur No. 18-168 de la ciudad de Medellín, para que _x000a_indique a quien pertenece la línea de distribución de energía alegada en _x000a_la demanda; 2. Dirigido al Ministerio de Minas y Energía para que certifique _x000a_si _x000a_las líneas de distribución de energía requieren de una zona de _x000a_servidumbre de acuerdo al Reglamento Técnico de Instalaciones RETIE "/>
    <s v="Juzgado 01 Promiscuo Circuito - Sucre - Majagual"/>
    <s v="DP"/>
    <d v="2025-05-27T00:00:00"/>
    <d v="2025-05-27T00:00:00"/>
    <d v="2025-05-27T00:00:00"/>
    <x v="5"/>
    <x v="0"/>
    <m/>
    <m/>
    <x v="0"/>
    <n v="0"/>
    <n v="12"/>
    <d v="2025-06-12T00:00:00"/>
    <s v="N/A"/>
    <d v="2025-05-27T00:00:00"/>
    <s v="N/A"/>
    <s v="N/A"/>
    <s v="SE ASIGNA AL GRUPO DE REGLAMENTOS TECNICOS"/>
    <m/>
    <n v="0"/>
  </r>
  <r>
    <n v="1421"/>
    <s v="1-2025-025742"/>
    <s v="Traslado Ministerio de Minas y Energía, solicitud de información inscripción de proyecto de energía fotovoltaica en Puerto Carreño. Radicado UPME No. 20251110093812 REFERENCIA RADICADOS 1-2025-014182 Y 2-2025-013484"/>
    <s v="UPME"/>
    <s v="DP"/>
    <d v="2025-05-27T00:00:00"/>
    <d v="2025-05-27T00:00:00"/>
    <d v="2025-05-27T00:00:00"/>
    <x v="5"/>
    <x v="0"/>
    <m/>
    <m/>
    <x v="0"/>
    <n v="0"/>
    <n v="12"/>
    <d v="2025-06-12T00:00:00"/>
    <s v="N/A"/>
    <d v="2025-05-27T00:00:00"/>
    <s v="N/A"/>
    <s v="N/A"/>
    <s v="SE ASIGNA A LA DEE A LA PROFESIONAL Natalia López Giraldo "/>
    <m/>
    <n v="0"/>
  </r>
  <r>
    <n v="1422"/>
    <s v="_x0009__x000a_1-2025-025757"/>
    <s v="Solicitud de intervención urgente a la Empresa EMSA por fallas reiteradas en el servicio de energía en Acacías, Meta"/>
    <s v="Jhonny Stevenson Giraldo Aragon"/>
    <s v="DP"/>
    <d v="2025-05-27T00:00:00"/>
    <d v="2025-05-27T00:00:00"/>
    <d v="2025-05-27T00:00:00"/>
    <x v="5"/>
    <x v="23"/>
    <s v="Silvia Patricia Martinez Jimenez"/>
    <s v="María Fernanda Romero Maldonado"/>
    <x v="0"/>
    <n v="7"/>
    <n v="12"/>
    <d v="2025-06-12T00:00:00"/>
    <s v="_x000a_2-2025-019768"/>
    <d v="2025-06-03T00:00:00"/>
    <s v="2-2025-019769_x000a_"/>
    <d v="2025-06-04T00:00:00"/>
    <m/>
    <m/>
    <n v="0"/>
  </r>
  <r>
    <n v="1423"/>
    <s v="_x0009__x000a_1-2025-025758"/>
    <s v="solicitud mesa tecnica - propuesta de certificacion del ente municipal Tibu - PRONE"/>
    <s v="Cens"/>
    <s v="DP"/>
    <d v="2025-05-27T00:00:00"/>
    <d v="2025-05-27T00:00:00"/>
    <d v="2025-05-27T00:00:00"/>
    <x v="5"/>
    <x v="7"/>
    <s v="David Andrés Grajales Marín"/>
    <m/>
    <x v="0"/>
    <n v="13"/>
    <n v="12"/>
    <d v="2025-06-12T00:00:00"/>
    <s v="2-2025-020669"/>
    <d v="2025-06-09T00:00:00"/>
    <s v="N/A"/>
    <s v="N/A"/>
    <m/>
    <m/>
    <n v="0"/>
  </r>
  <r>
    <n v="1424"/>
    <s v="_x0009__x000a_1-2025-025767"/>
    <s v="PROCESO: Reparación Directa DEMANDANTE: Jair Ovidio Tobón Nohavá  DEMANDADO: Empresas Públicas de Medellín y Otras RADICADO: 05001 33 33 034 2021 00074 00  ASUNTO: Pronunciamiento sobre excepciones y pruebas de la contestación al llamamiento en garantía por parte del CONSORCIO GENERACIÓN ITUANGO._x000d_"/>
    <s v="Empresas Públicas de Medellín - EPM"/>
    <s v="DP"/>
    <d v="2025-05-27T00:00:00"/>
    <d v="2025-05-27T00:00:00"/>
    <d v="2025-05-27T00:00:00"/>
    <x v="5"/>
    <x v="0"/>
    <m/>
    <m/>
    <x v="0"/>
    <n v="1"/>
    <n v="12"/>
    <d v="2025-06-12T00:00:00"/>
    <s v="N/A"/>
    <d v="2025-05-28T00:00:00"/>
    <s v="N/A"/>
    <s v="N/A"/>
    <s v="SE ASIGNA A LA OAJ"/>
    <m/>
    <n v="0"/>
  </r>
  <r>
    <n v="1425"/>
    <s v="1-2025-025789"/>
    <s v="SOLICITUD DE INTERVENCIÓN POR CIERRES DE LAS OFICINAS DE LA EMPRESA CELSIA EN EL VALLE DEL CAUCA"/>
    <s v="Luz Maria Muriel Colonia"/>
    <s v="DP"/>
    <d v="2025-05-27T00:00:00"/>
    <d v="2025-05-27T00:00:00"/>
    <d v="2025-05-27T00:00:00"/>
    <x v="5"/>
    <x v="20"/>
    <s v="María Fernanda Romero Maldonado"/>
    <s v="Silvia Patricia Martinez Jimenez"/>
    <x v="0"/>
    <n v="13"/>
    <n v="12"/>
    <d v="2025-06-12T00:00:00"/>
    <s v="2-2025-020779"/>
    <d v="2025-06-09T00:00:00"/>
    <s v="2-2025-020267_x000a_2-2025-019712"/>
    <d v="2025-06-05T00:00:00"/>
    <m/>
    <m/>
    <n v="0"/>
  </r>
  <r>
    <n v="1426"/>
    <s v="_x0009__x000a_1-2025-025813"/>
    <s v="Respuesta a comunicación 05-PQR-011450-E-2025 de fecha 07/05/2025(05-PQR-013378-S-2025)"/>
    <s v="Electrificadora Del Huila S.A. E.S.P"/>
    <s v="DP"/>
    <d v="2025-05-27T00:00:00"/>
    <d v="2025-05-27T00:00:00"/>
    <d v="2025-05-27T00:00:00"/>
    <x v="5"/>
    <x v="0"/>
    <m/>
    <m/>
    <x v="0"/>
    <n v="1"/>
    <n v="12"/>
    <d v="2025-06-12T00:00:00"/>
    <s v="N/A"/>
    <d v="2025-05-28T00:00:00"/>
    <s v="N/A"/>
    <s v="N/A"/>
    <s v="SE ASIGNA A GRUPO DE RELACIONAMIENTO"/>
    <m/>
    <n v="0"/>
  </r>
  <r>
    <n v="1427"/>
    <s v="1-2025-025932"/>
    <s v="2. Ejecución de proyectos, obras y/o actividades asociadas a la generación, transmisión, distribución y _x000a_comercialización de energía eléctrica._x000a_3. Ejecución de proyectos, obras y/o actividades asociadas al uso racional de energía y el desarrollo de _x000a_fuentes alternas de energía."/>
    <s v="Enviccol s.a.s."/>
    <s v="DP"/>
    <d v="2025-05-27T00:00:00"/>
    <d v="2025-05-27T00:00:00"/>
    <d v="2025-05-27T00:00:00"/>
    <x v="5"/>
    <x v="25"/>
    <s v="Silvia Patricia Martinez Jimenez"/>
    <s v="María Fernanda Romero Maldonado"/>
    <x v="0"/>
    <n v="17"/>
    <n v="12"/>
    <d v="2025-06-12T00:00:00"/>
    <s v="2-2025-021421"/>
    <d v="2025-06-13T00:00:00"/>
    <s v="2-2025-020781 ANH - la ANH dio respuesta con el Rad. 1-2025-030198._x000a_2-2025-020782 EBSA S.A. - Ebsa dio respuesta con el Rad. 1-2025-031049._x000a_2-2025-020784 FENOGE_x000a_2-2025-020785 IPSE, el IPSE dio respuesta con el Rad. 1-2025-028872_x000a_2-2025-020789 SGC_x000a_2-2025-020791 UPME_x000a_3-2025-022089  Grupo De asuntes Nucleares dío respueta con el memorando 3-2025-026949"/>
    <s v="9/6/2025 y 10/06/2025"/>
    <s v="La respuesta debe trasladarse a varias entidades donde se le copio a la peticionaria,se le indico el numero asignado a cada oficio, para su seguimiento, se le envío respuesta definitiva a la peticionaria con los números de radicado de los traslados."/>
    <m/>
    <n v="0"/>
  </r>
  <r>
    <n v="1428"/>
    <s v="1-2025-025893"/>
    <s v="Informe Cumplimiento de Hitos No 4 VA - IPAT Aumento Capacidad Ramal Jamundí - Valle - CURVA S"/>
    <s v="Transportadora de Gas Internacional TGI S.A. E.S.P"/>
    <s v="DP"/>
    <d v="2025-05-27T00:00:00"/>
    <d v="2025-05-27T00:00:00"/>
    <d v="2025-05-28T00:00:00"/>
    <x v="5"/>
    <x v="23"/>
    <s v="Silvia Patricia Martinez Jimenez"/>
    <s v="María Fernanda Romero Maldonado"/>
    <x v="1"/>
    <n v="2"/>
    <n v="12"/>
    <d v="2025-06-12T00:00:00"/>
    <s v="N/A"/>
    <d v="2025-05-29T00:00:00"/>
    <s v="N/A"/>
    <s v="N/A"/>
    <s v="El informe se guarda en: 1.Comunicaciones/10. Informe SIN - Curva S"/>
    <m/>
    <n v="0"/>
  </r>
  <r>
    <n v="1429"/>
    <s v="1-2025-022988"/>
    <s v="solicita la informac del CONSEJO_x000a_PROFESIONAL SECCIONAL EJE CAFETERO"/>
    <s v="JOSE EDUARDO NOREÑA CASTRO"/>
    <s v="DP"/>
    <d v="2025-05-13T00:00:00"/>
    <d v="2025-05-27T00:00:00"/>
    <d v="2025-05-27T00:00:00"/>
    <x v="5"/>
    <x v="13"/>
    <s v="David Andrés Grajales Marín"/>
    <s v="Laura Isabel Baracaldo Calderón"/>
    <x v="0"/>
    <n v="22"/>
    <n v="12"/>
    <d v="2025-05-29T00:00:00"/>
    <s v="2-2025-020218"/>
    <d v="2025-06-04T00:00:00"/>
    <s v="2-2025-019588"/>
    <d v="2025-05-30T00:00:00"/>
    <m/>
    <m/>
    <n v="0"/>
  </r>
  <r>
    <n v="1430"/>
    <s v="3-2025-018905"/>
    <s v=" Invitación a participar en la Mesa Técnica Sectorial en el marco de la Resolución 40411 del 2021 “Política de Gestión del Riesgo de Desastres del sector Minero Energético”. "/>
    <s v="Oficina de Asuntos Ambientales y Sociales"/>
    <s v="DP"/>
    <d v="2025-05-22T00:00:00"/>
    <d v="2025-05-22T00:00:00"/>
    <d v="2025-05-28T00:00:00"/>
    <x v="5"/>
    <x v="15"/>
    <s v="David Andrés Grajales Marín"/>
    <s v="Martha Stephanny Barreto Mantilla"/>
    <x v="1"/>
    <n v="7"/>
    <n v="12"/>
    <d v="2025-06-09T00:00:00"/>
    <s v="N/A"/>
    <d v="2025-05-29T00:00:00"/>
    <s v="N/A"/>
    <s v="N/A"/>
    <s v="SE ARCHIVA TENIENDO EN CUENTA QUE ES INFORMATIVO PARA ASISTIR A REUNIÓN"/>
    <m/>
    <n v="0"/>
  </r>
  <r>
    <n v="1431"/>
    <s v="_x0009__x000a_1-2025-024770"/>
    <s v="Reiteración solicitud información para Noveno Informe de Seguimiento a los recursos destinados al Posconflicto."/>
    <s v="Contraloría General de la Republica - CGR"/>
    <s v="DP"/>
    <d v="2025-05-22T00:00:00"/>
    <d v="2025-05-23T00:00:00"/>
    <d v="2025-05-28T00:00:00"/>
    <x v="5"/>
    <x v="14"/>
    <s v="Martha Stephanny Barreto Mantilla"/>
    <s v="María Fernanda Romero Maldonado"/>
    <x v="0"/>
    <n v="7"/>
    <n v="12"/>
    <d v="2025-06-09T00:00:00"/>
    <s v="3-2025-019807"/>
    <d v="2025-05-29T00:00:00"/>
    <s v="N/A"/>
    <s v="N/A"/>
    <s v="SA"/>
    <m/>
    <n v="0"/>
  </r>
  <r>
    <n v="1432"/>
    <s v="1-2025-025352"/>
    <s v="Copia carta a SER COLOMBIA - Aplicación de las resoluciones CREG 148 de 2021 y 101 011 de 2022"/>
    <s v="Asociación Colombiana de Distribuidores de Energía Electrica - ASOCODIS"/>
    <s v="DP"/>
    <d v="2025-05-26T00:00:00"/>
    <d v="2025-05-28T00:00:00"/>
    <d v="2025-05-28T00:00:00"/>
    <x v="5"/>
    <x v="1"/>
    <s v="Silvia Patricia Martinez Jimenez"/>
    <s v="María Fernanda Romero Maldonado"/>
    <x v="0"/>
    <n v="11"/>
    <n v="12"/>
    <d v="2025-06-11T00:00:00"/>
    <s v="2-2025-020488"/>
    <d v="2025-06-06T00:00:00"/>
    <s v="2-2025-020488"/>
    <d v="2025-06-06T00:00:00"/>
    <s v="Se da respuest al peticionario frente a su solicitud"/>
    <m/>
    <n v="0"/>
  </r>
  <r>
    <n v="1433"/>
    <s v="_x0009__x000a_1-2025-026106"/>
    <s v="TRASLADO RADICADO SIGA 1-2025-28823 DEL 21 DE MAYO DE 2025"/>
    <s v=" Alcaldía de Bogotá"/>
    <s v="DP"/>
    <d v="2025-05-28T00:00:00"/>
    <d v="2025-05-28T00:00:00"/>
    <d v="2025-05-28T00:00:00"/>
    <x v="5"/>
    <x v="19"/>
    <s v="David Andrés Grajales Marín"/>
    <s v="Laura Isabel Baracaldo Calderón"/>
    <x v="0"/>
    <n v="8"/>
    <n v="12"/>
    <d v="2025-06-13T00:00:00"/>
    <s v="2-2025-020220"/>
    <d v="2025-06-05T00:00:00"/>
    <s v="N/A"/>
    <s v="N/A"/>
    <s v="Se emite respuesta para radicados 1-2025-026106 y 1-2025-025996, mismo asunto, misma entidad"/>
    <m/>
    <n v="0"/>
  </r>
  <r>
    <n v="1434"/>
    <s v="1-2025-026139"/>
    <s v="Consulta sobre la Resolución 40412 de 2024 y Resolución 016 de 2024"/>
    <s v=" Paola Lujan"/>
    <s v="DP"/>
    <d v="2025-05-28T00:00:00"/>
    <d v="2025-05-28T00:00:00"/>
    <d v="2025-05-28T00:00:00"/>
    <x v="5"/>
    <x v="0"/>
    <m/>
    <m/>
    <x v="0"/>
    <n v="1"/>
    <n v="12"/>
    <d v="2025-06-13T00:00:00"/>
    <s v="N/A"/>
    <d v="2025-05-29T00:00:00"/>
    <s v="N/A"/>
    <s v="N/A"/>
    <s v="SE ASIGNA A OARE"/>
    <m/>
    <n v="0"/>
  </r>
  <r>
    <n v="1435"/>
    <s v="1-2025-026156"/>
    <s v="Traslado de la solicitud relacionada con la “Solicitud información obras de expansión Subestación Catama 115 kV y líneas asociadas” recibida mediante el radicado UPME No. _x000a_20251110094822"/>
    <s v="UPME"/>
    <s v="DP"/>
    <d v="2025-05-28T00:00:00"/>
    <d v="2025-05-28T00:00:00"/>
    <d v="2025-05-28T00:00:00"/>
    <x v="5"/>
    <x v="0"/>
    <m/>
    <m/>
    <x v="0"/>
    <n v="2"/>
    <n v="12"/>
    <d v="2025-06-13T00:00:00"/>
    <s v="N/A"/>
    <d v="2025-05-30T00:00:00"/>
    <s v="N/A"/>
    <s v="N/A"/>
    <s v="se asigna al Grupo de Energia Electrica"/>
    <m/>
    <n v="0"/>
  </r>
  <r>
    <n v="1436"/>
    <s v="_x0009__x000a_1-2025-026158"/>
    <s v="Traslado parcial de la solicitud de información relacionada con los _x000a_“datasets para proyecto de transición energética basado en IA”, _x000a_recibida mediante los radicados UPME No. 20251100105852 y UPME _x000a_No. 20251110105942"/>
    <s v="UPME"/>
    <s v="DP"/>
    <d v="2025-05-28T00:00:00"/>
    <d v="2025-05-28T00:00:00"/>
    <d v="2025-05-28T00:00:00"/>
    <x v="5"/>
    <x v="0"/>
    <m/>
    <m/>
    <x v="0"/>
    <n v="20"/>
    <n v="12"/>
    <d v="2025-06-13T00:00:00"/>
    <s v="N/A"/>
    <d v="2025-06-17T00:00:00"/>
    <s v="N/A"/>
    <s v="N/A"/>
    <s v="se asigna al Despacho del Ministro al profesional Juan Camilo Zapata  el 30-05-2025 - pero es devuelto el dia 16-06-2025 indicando que el tema es de la DEE. _x000a_Se regresa al despacho toda vez que la comunicación se encuentra vencida y no es un tema de la DEE"/>
    <m/>
    <n v="0"/>
  </r>
  <r>
    <n v="1437"/>
    <s v="_x0009__x000a_1-2025-024498"/>
    <s v=" Solicito el desistimiento de mi contrato como consumidor notificándolos a ustedes que he restablecido nuevamente mi contrato con Endesa ya que no deseo cambiar de comercializadora"/>
    <s v="Nora Meco"/>
    <s v="DP"/>
    <d v="2025-05-21T00:00:00"/>
    <d v="2025-05-21T00:00:00"/>
    <d v="2025-05-29T00:00:00"/>
    <x v="5"/>
    <x v="25"/>
    <s v="Silvia Patricia Martinez Jimenez"/>
    <s v="María Fernanda Romero Maldonado"/>
    <x v="0"/>
    <n v="17"/>
    <n v="12"/>
    <d v="2025-06-06T00:00:00"/>
    <s v="2-2025-020602_x000a_"/>
    <d v="2025-06-07T00:00:00"/>
    <s v="N/A"/>
    <s v="N/A"/>
    <s v="solicitud incompleta"/>
    <m/>
    <n v="0"/>
  </r>
  <r>
    <n v="1438"/>
    <s v="_x0009__x000a_1-2025-021605"/>
    <s v="Solicitud De Mesa Técnica Urgente Para Avance En La Implementación De Comunidades Energéticas En Territorios Del CRIC"/>
    <s v="Fondo de Energias no Convencionales y Gestion Eficiente de la Energia FENOGE"/>
    <s v="OTROS "/>
    <d v="2025-05-06T00:00:00"/>
    <d v="2025-05-13T00:00:00"/>
    <d v="2025-05-29T00:00:00"/>
    <x v="5"/>
    <x v="0"/>
    <m/>
    <m/>
    <x v="0"/>
    <n v="29"/>
    <n v="15"/>
    <d v="2025-05-27T00:00:00"/>
    <s v="N/A"/>
    <d v="2025-06-04T00:00:00"/>
    <s v="N/A"/>
    <s v="N/A"/>
    <s v="se asigna a OAAS con la nota Se devuelve comunicación por instrucción de la Coordinadora del Grupo no se reciben comunicaciones vencidas. Así mismo, se informa que el tramite se encuentra vencido desde el 27-05-2025, y la comunicación fue asignada a la DEE el 28-05-2025 por lo tanto se suministraran los insumos en caso de ser requeridos."/>
    <m/>
    <n v="0"/>
  </r>
  <r>
    <n v="1439"/>
    <s v="1-2025-021900"/>
    <s v="Solicitud De Mesa Técnica Urgente Para Avance En La Implementación De Comunidades Energéticas En Territorios Del CRIC"/>
    <s v="Consejo Regional Indígena del Cauca-CRIC"/>
    <s v="OTROS "/>
    <d v="2025-05-07T00:00:00"/>
    <d v="2025-05-27T00:00:00"/>
    <d v="2025-05-29T00:00:00"/>
    <x v="5"/>
    <x v="0"/>
    <m/>
    <m/>
    <x v="0"/>
    <n v="28"/>
    <n v="12"/>
    <d v="2025-05-23T00:00:00"/>
    <s v="N/A"/>
    <d v="2025-06-04T00:00:00"/>
    <s v="N/A"/>
    <s v="N/A"/>
    <s v="se asigna a OAAS con la nota Se devuelve comunicación por instrucción de la Coordinadora del Grupo no se reciben comunicaciones vencidas. Así mismo, se informa que el tramite se encuentra vencido desde el 27-05-2025, y la comunicación fue asignada a la DEE el 28-05-2025 por lo tanto se suministraran los insumos en caso de ser requeridos."/>
    <m/>
    <n v="0"/>
  </r>
  <r>
    <n v="1440"/>
    <s v="_x0009__x000a_1-2025-022101"/>
    <s v="Solicitud De Mesa Técnica Urgente Para Avance En La Implementación De Comunidades Energéticas En Territorios Del CRIC"/>
    <s v="Consejo Regional Indígena del Cauca-CRIC"/>
    <s v="OTROS "/>
    <d v="2025-05-08T00:00:00"/>
    <d v="2025-05-29T00:00:00"/>
    <d v="2025-05-29T00:00:00"/>
    <x v="5"/>
    <x v="0"/>
    <m/>
    <m/>
    <x v="0"/>
    <n v="27"/>
    <n v="12"/>
    <d v="2025-05-26T00:00:00"/>
    <s v="N/A"/>
    <d v="2025-06-04T00:00:00"/>
    <s v="N/A"/>
    <s v="N/A"/>
    <s v="se asigna a DEE al Grupo de Comunidade Energeticas"/>
    <m/>
    <n v="0"/>
  </r>
  <r>
    <n v="1441"/>
    <s v="_x0009__x000a_1-2025-025980"/>
    <s v="Actualización de delegados y fechas clave del Consejo Nacional del Agua - CNA"/>
    <s v="Ministerio De Ambiente Y Desarrollo Sostenible"/>
    <s v="OTROS "/>
    <d v="2025-05-27T00:00:00"/>
    <d v="2025-05-28T00:00:00"/>
    <d v="2025-05-29T00:00:00"/>
    <x v="5"/>
    <x v="0"/>
    <m/>
    <m/>
    <x v="0"/>
    <n v="2"/>
    <n v="12"/>
    <d v="2025-06-12T00:00:00"/>
    <s v="N/A"/>
    <d v="2025-05-29T00:00:00"/>
    <s v="N/A"/>
    <s v="N/A"/>
    <s v="SE ASIGNA A OAAS"/>
    <m/>
    <n v="0"/>
  </r>
  <r>
    <n v="1442"/>
    <s v="1-2025-025984"/>
    <s v=" QUEJA FRENTE A LA FACTURACIÓN QUE CORRESPONDE AL PERIODO 22-04 25 a 22-05-25 "/>
    <s v="JORGE ELIECER OLARTE ROJAS "/>
    <s v="DP"/>
    <d v="2025-05-27T00:00:00"/>
    <d v="2025-05-28T00:00:00"/>
    <d v="2025-05-29T00:00:00"/>
    <x v="5"/>
    <x v="26"/>
    <s v="Farid Alejandro Tovar Aristizábal"/>
    <s v="David Andrés Grajales Marín"/>
    <x v="0"/>
    <n v="13"/>
    <n v="12"/>
    <d v="2025-06-12T00:00:00"/>
    <s v="2-2025-020642"/>
    <d v="2025-06-09T00:00:00"/>
    <s v="2-2025-020216"/>
    <d v="2025-06-04T00:00:00"/>
    <m/>
    <m/>
    <n v="0"/>
  </r>
  <r>
    <n v="1443"/>
    <s v="_x0009__x000a_1-2025-025986"/>
    <s v="solicitud mesa tecnica - propuesta de certificacion del ente municipal Tibu - PRONE"/>
    <s v="Cens"/>
    <s v="OTROS "/>
    <d v="2025-05-28T00:00:00"/>
    <d v="2025-05-28T00:00:00"/>
    <d v="2025-05-29T00:00:00"/>
    <x v="5"/>
    <x v="7"/>
    <s v="David Andrés Grajales Marín"/>
    <m/>
    <x v="0"/>
    <n v="12"/>
    <n v="12"/>
    <d v="2025-06-13T00:00:00"/>
    <s v="2-2025-020669"/>
    <d v="2025-06-09T00:00:00"/>
    <s v="N/A"/>
    <s v="N/A"/>
    <m/>
    <m/>
    <n v="0"/>
  </r>
  <r>
    <n v="1444"/>
    <s v="1-2025-025996"/>
    <s v="TRASLADO RADICADO SIGA 1-2025-28823 DEL 21 DE MAYO DE 2025."/>
    <s v=" Alcaldía de Bogotá"/>
    <s v="DP"/>
    <d v="2025-05-28T00:00:00"/>
    <d v="2025-05-28T00:00:00"/>
    <d v="2025-05-29T00:00:00"/>
    <x v="5"/>
    <x v="19"/>
    <s v="David Andrés Grajales Marín"/>
    <s v="Laura Isabel Baracaldo Calderón"/>
    <x v="0"/>
    <n v="8"/>
    <n v="12"/>
    <d v="2025-06-13T00:00:00"/>
    <s v="2-2025-020220"/>
    <d v="2025-06-05T00:00:00"/>
    <s v="N/A"/>
    <s v="N/A"/>
    <s v="Se emite respuesta para radicados 1-2025-026106 y 1-2025-025996, mismo asunto, misma entidad"/>
    <m/>
    <n v="0"/>
  </r>
  <r>
    <n v="1445"/>
    <s v="1-2025-026027"/>
    <s v="Solicitud de la inclusión de un ITEM en las facturas de los 10 NICS relacionados por EMPASAM eice E.S.P en el RE 4411202503064, y otras solicitudes, conforme al artículo 23 de la Constitución Política de Colombia. "/>
    <s v="José Lisandro Chimá Chimá"/>
    <s v="DP"/>
    <d v="2025-05-28T00:00:00"/>
    <d v="2025-05-28T00:00:00"/>
    <d v="2025-05-29T00:00:00"/>
    <x v="5"/>
    <x v="26"/>
    <s v="Juan Carlos Agreda Botina"/>
    <s v="David Andrés Grajales Marín"/>
    <x v="0"/>
    <n v="42"/>
    <n v="12"/>
    <d v="2025-06-13T00:00:00"/>
    <s v="2-2025-025915"/>
    <d v="2025-07-09T00:00:00"/>
    <s v="2-2025-020215"/>
    <d v="2025-06-04T00:00:00"/>
    <m/>
    <m/>
    <n v="0"/>
  </r>
  <r>
    <n v="1446"/>
    <s v="_x0009__x000a_1-2025-026032"/>
    <s v="SOLICITUD DE INSTALACIOIN DE LA MESA DE NEGOCIACION EN ACUERDO POLITICO y REPARACION, PARA ANALIZAR LA PROBLEMÁTICA DE LOS RETIROS INCONSULTADOS Y ARBITRARIOS DE LA EMPRESA DE ENERGIA DE BOGOTA Y SUS FILIALES, CODENSA. S.A Y ENGESA. S.A, ENTRE LOS AÑOS 1990 Y 2006."/>
    <s v="Luis Angel Cuartas Vasquez"/>
    <s v="DP"/>
    <d v="2025-05-28T00:00:00"/>
    <d v="2025-05-28T00:00:00"/>
    <d v="2025-05-29T00:00:00"/>
    <x v="5"/>
    <x v="0"/>
    <m/>
    <m/>
    <x v="0"/>
    <n v="1"/>
    <n v="12"/>
    <d v="2025-06-13T00:00:00"/>
    <s v="N/A"/>
    <d v="2025-05-29T00:00:00"/>
    <s v="N/A"/>
    <s v="N/A"/>
    <s v="SE ASIGNA A LA STH"/>
    <m/>
    <n v="0"/>
  </r>
  <r>
    <n v="1447"/>
    <s v="1-2025-026035"/>
    <s v="Respuesta Enel Colombia 793464982"/>
    <s v="Arlet Johanna Ruiz Rodríguez"/>
    <s v="DP"/>
    <d v="2025-05-28T00:00:00"/>
    <d v="2025-05-28T00:00:00"/>
    <d v="2025-05-29T00:00:00"/>
    <x v="5"/>
    <x v="13"/>
    <s v="David Andrés Grajales Marín"/>
    <s v="Laura Isabel Baracaldo Calderón"/>
    <x v="0"/>
    <n v="12"/>
    <n v="12"/>
    <d v="2025-06-13T00:00:00"/>
    <s v="2-2025-020640"/>
    <d v="2025-06-09T00:00:00"/>
    <s v="2-2025-020217 ENEL"/>
    <d v="2025-06-04T00:00:00"/>
    <m/>
    <m/>
    <n v="0"/>
  </r>
  <r>
    <n v="1448"/>
    <s v="1-2025-026073"/>
    <s v="Se generó una respuesta a su radicado No. EXT-QUILLA-2025-0077802 con el número QUILLA-2025-0106775"/>
    <s v="Alcaldia de barranquilla"/>
    <s v="DP"/>
    <d v="2025-05-28T00:00:00"/>
    <d v="2025-05-28T00:00:00"/>
    <d v="2025-05-29T00:00:00"/>
    <x v="5"/>
    <x v="26"/>
    <s v="Juan Carlos Agreda Botina"/>
    <s v="David Andrés Grajales Marín"/>
    <x v="0"/>
    <n v="0"/>
    <n v="12"/>
    <d v="2025-06-13T00:00:00"/>
    <s v="2-2025-022650"/>
    <d v="2025-05-28T00:00:00"/>
    <s v="2-2025-022650"/>
    <d v="2025-05-28T00:00:00"/>
    <m/>
    <m/>
    <n v="0"/>
  </r>
  <r>
    <n v="1449"/>
    <s v="_x0009__x000a_1-2025-026221"/>
    <s v="Derecho de Petición del Alsa del servicio de energia"/>
    <s v="DIOMIDIO SAMBONI IMBACHI"/>
    <s v="DP"/>
    <d v="2025-05-28T00:00:00"/>
    <d v="2025-05-28T00:00:00"/>
    <d v="2025-05-29T00:00:00"/>
    <x v="5"/>
    <x v="22"/>
    <s v="David Andrés Grajales Marín"/>
    <s v="Laura Isabel Baracaldo Calderón"/>
    <x v="0"/>
    <n v="8"/>
    <n v="12"/>
    <d v="2025-06-13T00:00:00"/>
    <s v="2-2025-020224"/>
    <d v="2025-06-05T00:00:00"/>
    <s v="2-2025-020224"/>
    <d v="2025-06-05T00:00:00"/>
    <s v="traslado celsia con copia a la super"/>
    <m/>
    <n v="0"/>
  </r>
  <r>
    <n v="1450"/>
    <s v="_x0009__x000a_1-2025-026247"/>
    <s v="Solicitud de instalación y explicación sobre la ausencia de alumbrado público en la vía La Paz – Valledupar."/>
    <s v="Valeria Gnecco Correa "/>
    <s v="DP"/>
    <d v="2025-05-28T00:00:00"/>
    <d v="2025-05-28T00:00:00"/>
    <d v="2025-05-29T00:00:00"/>
    <x v="5"/>
    <x v="22"/>
    <s v="David Andrés Grajales Marín"/>
    <s v="Laura Isabel Baracaldo Calderón"/>
    <x v="0"/>
    <n v="8"/>
    <n v="12"/>
    <d v="2025-06-13T00:00:00"/>
    <s v="2-2025-020214"/>
    <d v="2025-06-05T00:00:00"/>
    <s v="2-2025-020214"/>
    <d v="2025-06-05T00:00:00"/>
    <s v="Traslado alcaldia de valledupar"/>
    <m/>
    <n v="0"/>
  </r>
  <r>
    <n v="1451"/>
    <s v="_x0009__x000a_1-2025-026275"/>
    <s v="Comentarios de la Defensoria del pueblo sobre proyecto de Resolucion conjunta por la cual se crea la mesa de dialogo social para la garantia de condiciones de trabajo digno y decene en la transicion justa de las y los trabajadores y sus organizaciones sindicales en el sector del Carbon"/>
    <s v="Defensoria del Pueblo"/>
    <s v="DP"/>
    <d v="2025-05-28T00:00:00"/>
    <d v="2025-05-28T00:00:00"/>
    <d v="2025-05-29T00:00:00"/>
    <x v="5"/>
    <x v="0"/>
    <m/>
    <m/>
    <x v="0"/>
    <n v="1"/>
    <n v="12"/>
    <d v="2025-06-13T00:00:00"/>
    <s v="N/A"/>
    <d v="2025-05-29T00:00:00"/>
    <s v="N/A"/>
    <s v="N/A"/>
    <s v="SE ASIGNA A DME"/>
    <m/>
    <n v="0"/>
  </r>
  <r>
    <n v="1452"/>
    <s v="_x0009__x000a_1-2025-026251"/>
    <s v="objetivo de dar trámite a una solicitud_x000a_ relacionada con el proyecto eléctrico Hidroituango: la expedición de un Decreto por parte del  Ministerio de Minas y Energía para la fijación de la capacidad instalada que es necesaria para  la liquidación del Impuesto de Industria y Comercio por parte de la compañía a los municipios  que están en la zona de influencia del proyecto. "/>
    <s v=" Empresas Públicas De Medellín (EPM)"/>
    <s v="DP"/>
    <d v="2025-05-29T00:00:00"/>
    <d v="2025-05-29T00:00:00"/>
    <d v="2025-06-04T00:00:00"/>
    <x v="5"/>
    <x v="15"/>
    <s v="David Andrés Grajales Marín"/>
    <s v="Farid Alejandro Tovar Aristizábal"/>
    <x v="0"/>
    <n v="18"/>
    <n v="12"/>
    <d v="2025-06-16T00:00:00"/>
    <s v="2-2025-021795"/>
    <d v="2025-06-16T00:00:00"/>
    <s v="N/A"/>
    <s v="N/A"/>
    <m/>
    <m/>
    <n v="0"/>
  </r>
  <r>
    <n v="1453"/>
    <s v="_x0009__x000a_1-2025-026257"/>
    <s v="estado va el proyecto de  construcción de la subestación alcaravan 230 kv y líneas asociadas por parte de la empresa brasileña Alupar."/>
    <s v="Hernán Darío  León "/>
    <s v="DP"/>
    <d v="2025-05-29T00:00:00"/>
    <d v="2025-05-29T00:00:00"/>
    <d v="2025-05-29T00:00:00"/>
    <x v="5"/>
    <x v="20"/>
    <s v="Silvia Patricia Martinez Jimenez"/>
    <s v="María Fernanda Romero Maldonado"/>
    <x v="0"/>
    <n v="12"/>
    <n v="12"/>
    <d v="2025-06-16T00:00:00"/>
    <s v="2-2025-020928"/>
    <d v="2025-06-10T00:00:00"/>
    <s v="2-2025-020487"/>
    <d v="2025-06-06T00:00:00"/>
    <m/>
    <m/>
    <n v="0"/>
  </r>
  <r>
    <n v="1454"/>
    <s v="_x0009__x000a_1-2025-026315"/>
    <s v="Traslado del radicado número 2025E1025776 del 26-05-2025 mediante el cual el señor Frederick Racedo, quien informa con relación al proyecto “Generador de energías limpias."/>
    <s v="Ministerio de Ambiente y Desarrollo Sostenible"/>
    <s v="DP"/>
    <d v="2025-05-29T00:00:00"/>
    <d v="2025-05-29T00:00:00"/>
    <d v="2025-05-29T00:00:00"/>
    <x v="5"/>
    <x v="20"/>
    <s v="Silvia Patricia Martinez Jimenez"/>
    <s v="María Fernanda Romero Maldonado"/>
    <x v="0"/>
    <n v="11"/>
    <n v="12"/>
    <d v="2025-06-16T00:00:00"/>
    <s v="2-2025-020639"/>
    <d v="2025-06-09T00:00:00"/>
    <s v="N/A"/>
    <s v="N/A"/>
    <s v="SE DA RESPUESTA AL PETICIONARIO DIRECTAMENTE"/>
    <m/>
    <n v="0"/>
  </r>
  <r>
    <n v="1455"/>
    <s v="1-2025-026317"/>
    <s v="Solicitud evaluación y calificación de los criterios generales y específicos proyectos PINES del Proyecto “Subestación Norte 230/115 kV, líneas de transmisión de 115 kV y módulos de onexión”, cuyo desarrollador _x000a_es la empresa Enel Colombia S.A.S. E.S.P."/>
    <s v="Unidad de Planeación Minero Energética - UPME"/>
    <s v="DP"/>
    <d v="2025-05-29T00:00:00"/>
    <d v="2025-05-29T00:00:00"/>
    <d v="2025-05-29T00:00:00"/>
    <x v="5"/>
    <x v="0"/>
    <m/>
    <m/>
    <x v="0"/>
    <n v="5"/>
    <n v="15"/>
    <d v="2025-06-19T00:00:00"/>
    <s v="N/A"/>
    <d v="2025-06-03T00:00:00"/>
    <s v="N/A"/>
    <s v="N/A"/>
    <s v="se asigna a OPGI, lo devuelven el 02-07-2025 y nuevamente el 05-08-2025 se vuelve asignara la OPGI con la nota Como se indicó el 2 de julio del 2025, por instrucción de la Coordinadora del Grupo no se reciben comunicaciones vencidas.  _x000a__x000a_ _x000a__x000a_No obstante, si requieren insumos para la respuesta se le puede brindar, ya que el DP tenía plazo de respuesta hasta el 19-06-2025, según lo establecido en la Ley 1755 de 2015. "/>
    <m/>
    <n v="0"/>
  </r>
  <r>
    <n v="1456"/>
    <s v="1-2025-026339"/>
    <s v="Solicitud lineamiento de politica publica para la separacion del mercado de comercializacion Caribemar de la Costa S.A.S. ESP - Afinia"/>
    <s v="Empresas Publicas de Medellin - EPM"/>
    <s v="DP"/>
    <d v="2025-05-29T00:00:00"/>
    <d v="2025-05-29T00:00:00"/>
    <d v="2025-05-29T00:00:00"/>
    <x v="5"/>
    <x v="0"/>
    <m/>
    <m/>
    <x v="0"/>
    <n v="5"/>
    <n v="12"/>
    <d v="2025-06-16T00:00:00"/>
    <s v="N/A"/>
    <d v="2025-06-03T00:00:00"/>
    <s v="N/A"/>
    <s v="N/A"/>
    <s v="se asigna a OARE"/>
    <m/>
    <n v="0"/>
  </r>
  <r>
    <n v="1457"/>
    <s v="1-2025-026350"/>
    <s v="solicitamos a sus despachos se nos asigne una fecha , día y hora para reunirnos con ustedes los Ministros  y tener una sola  voz clara y retomar los acuerdos que nos refirió la  Ex Ministra Susana Muhamath expresado a las veedurías ._x000a_ Asistimos aproximadamente 10  o menos personas de las Veedurías de los Proyectos Chivor Bacatá y Nueva Esperanza."/>
    <s v=" MARGARITA GOMEZ ACEVEDO  Veedores ciudadanos"/>
    <s v="DP"/>
    <d v="2025-05-29T00:00:00"/>
    <d v="2025-05-29T00:00:00"/>
    <d v="2025-05-29T00:00:00"/>
    <x v="5"/>
    <x v="0"/>
    <m/>
    <m/>
    <x v="0"/>
    <n v="5"/>
    <n v="12"/>
    <d v="2025-06-16T00:00:00"/>
    <s v="N/A"/>
    <d v="2025-06-03T00:00:00"/>
    <s v="N/A"/>
    <s v="N/A"/>
    <s v="se asigna a OAAS"/>
    <m/>
    <n v="0"/>
  </r>
  <r>
    <n v="1458"/>
    <s v="_x0009__x000a_1-2025-026352"/>
    <s v="SOLICITUD DE INSTALACIOIN DE LA MESA DE NEGOCIACION EN ACUERDO POLITICO y REPARACION, PARA ANALIZAR LA PROBLEMÁTICA DE LOS RETIROS INCONSULTADOS Y ARBITRARIOS DE LA EMPRESA DE ENERGIA DE BOGOTA Y SUS FILIALES, CODENSA. S.A Y ENGESA. S.A, ENTRE LOS AÑOS 1990 Y 2006."/>
    <s v="María Isabel Alfonso de Zambrano "/>
    <s v="DP"/>
    <d v="2025-05-28T00:00:00"/>
    <d v="2025-05-28T00:00:00"/>
    <d v="2025-05-29T00:00:00"/>
    <x v="5"/>
    <x v="0"/>
    <m/>
    <m/>
    <x v="0"/>
    <n v="1"/>
    <n v="12"/>
    <d v="2025-06-13T00:00:00"/>
    <s v="N/A"/>
    <d v="2025-05-29T00:00:00"/>
    <s v="N/A"/>
    <s v="N/A"/>
    <s v="SE ASIGNA A LA STH"/>
    <m/>
    <n v="0"/>
  </r>
  <r>
    <n v="1459"/>
    <s v="_x0009__x000a_1-2025-026393"/>
    <s v="Queja en contra de AFINIA - incumplimiento, inobservacia a_x000a_ procedimiento de reconexión. NIC 7824694"/>
    <s v="Jairo José González Doria"/>
    <s v="DP"/>
    <d v="2025-05-29T00:00:00"/>
    <d v="2025-05-29T00:00:00"/>
    <d v="2025-05-29T00:00:00"/>
    <x v="5"/>
    <x v="20"/>
    <s v="Silvia Patricia Martinez Jimenez"/>
    <s v="María Fernanda Romero Maldonado"/>
    <x v="0"/>
    <n v="12"/>
    <n v="12"/>
    <d v="2025-06-16T00:00:00"/>
    <s v="2-2025-020930"/>
    <d v="2025-06-10T00:00:00"/>
    <s v="2-2025-020269"/>
    <d v="2025-06-05T00:00:00"/>
    <m/>
    <m/>
    <n v="0"/>
  </r>
  <r>
    <n v="1460"/>
    <s v=" 3-2025-018032"/>
    <s v="Solicitud de información sobre proyecto PINES"/>
    <s v="Grupo de Defensa Judicial, Extrajudicial y Asuntos _x000a_Constitucionales"/>
    <s v="DP"/>
    <d v="2025-05-29T00:00:00"/>
    <d v="2025-05-29T00:00:00"/>
    <d v="2025-05-29T00:00:00"/>
    <x v="5"/>
    <x v="20"/>
    <s v="Silvia Patricia Martinez Jimenez"/>
    <s v="María Fernanda Romero Maldonado"/>
    <x v="0"/>
    <n v="6"/>
    <n v="12"/>
    <d v="2025-06-16T00:00:00"/>
    <s v="3-2025-019306"/>
    <d v="2025-06-04T00:00:00"/>
    <s v="N/A"/>
    <s v="N/A"/>
    <s v="se asignaa a OPGI es devuelto con la siguiente nota  Se devuelve radicado, así mismo, la solicitud se realizó por correo electrónico. Es importante precisar que desde un inicio este memorando llegó a su dependencia donde fue mal direccionado a esta dependencia dado que no es de nuestra competencia dar respuesta a la solicitud"/>
    <m/>
    <n v="0"/>
  </r>
  <r>
    <n v="1461"/>
    <s v="1-2025-018421"/>
    <s v="Traslado OFI25-00071539 / GFPU 13150001 GFPU  EXT25-00053211"/>
    <s v="Presidencia de la Republica"/>
    <s v="DP"/>
    <d v="2025-04-14T00:00:00"/>
    <d v="2025-05-21T00:00:00"/>
    <d v="2025-05-30T00:00:00"/>
    <x v="4"/>
    <x v="0"/>
    <m/>
    <m/>
    <x v="0"/>
    <n v="46"/>
    <n v="12"/>
    <d v="2025-05-05T00:00:00"/>
    <s v="N/A"/>
    <d v="2025-05-30T00:00:00"/>
    <s v="N/A"/>
    <s v="N/A"/>
    <s v="por indicación de la coordinadora no se reciben comunicaciones vencidas, pero si requieren insumos para dar respuesta se les pueden brindar. "/>
    <m/>
    <n v="0"/>
  </r>
  <r>
    <n v="1462"/>
    <s v="1-2025-026507"/>
    <s v="INFORMAR A Martha Stephanny Barreto Mantilla - Coordinadora Grupo de Fondos Requerimiento de aclaración sobre solicitud presentada – Sistemas de Energía Solar y Comunicación Satelital (2025-EE-155634) Referencia 1-2025-017266 y 2-2025-013580 "/>
    <s v="Ministerio de Educación"/>
    <s v="OTROS "/>
    <d v="2025-05-30T00:00:00"/>
    <d v="2025-05-30T00:00:00"/>
    <d v="2025-05-30T00:00:00"/>
    <x v="5"/>
    <x v="20"/>
    <s v="Silvia Patricia Martinez Jimenez"/>
    <s v="María Fernanda Romero Maldonado"/>
    <x v="0"/>
    <n v="10"/>
    <n v="12"/>
    <d v="2025-06-17T00:00:00"/>
    <s v="2-2025-020870"/>
    <d v="2025-06-09T00:00:00"/>
    <s v="N/A"/>
    <s v="N/A"/>
    <s v="SE DA RESPUESTA AL PETICIONARIO DIRECTAMENTE"/>
    <m/>
    <n v="0"/>
  </r>
  <r>
    <n v="1463"/>
    <s v="_x0009__x000a_1-2025-025816"/>
    <s v="Copia de comunicacion dirigida a Ecopetrol Referencia: Repuesta Traslado Parcial solicitud ANH RAD. 20256410162202 ID: 1743278- Traslado de solicitud Radicado MME No. 1-2025-008069., radicado en Ecopetrol bajo el número OPC-2025-023110."/>
    <s v="CEDCO"/>
    <s v="DP"/>
    <d v="2025-05-27T00:00:00"/>
    <d v="2025-05-27T00:00:00"/>
    <d v="2025-05-30T00:00:00"/>
    <x v="5"/>
    <x v="13"/>
    <s v="David Andrés Grajales Marín"/>
    <s v="Laura Isabel Baracaldo Calderón"/>
    <x v="0"/>
    <n v="9"/>
    <n v="12"/>
    <d v="2025-06-12T00:00:00"/>
    <s v="2-2025-020231"/>
    <d v="2025-06-05T00:00:00"/>
    <s v="N/A"/>
    <s v="N/A"/>
    <m/>
    <m/>
    <n v="0"/>
  </r>
  <r>
    <n v="1464"/>
    <s v="1-2025-026479"/>
    <s v="Respuesta de trámite DP No Competencia código 2025-33991 0-80704-NC de 2025-05-22 En atención a su solicitud que fue recibida en esta entidad de Control Fiscal, bajo el radicado y el código indicado en la presente comunicación, la cual procede del Ministerios de Minas y Energía con número de Radicado No.: 2-2025-016558 y fecha 15-05-2025,"/>
    <s v="Contraloría General de la Republica"/>
    <s v="DP"/>
    <d v="2025-05-30T00:00:00"/>
    <d v="2025-05-30T00:00:00"/>
    <d v="2025-05-30T00:00:00"/>
    <x v="5"/>
    <x v="13"/>
    <s v="David Andrés Grajales Marín"/>
    <s v="Laura Isabel Baracaldo Calderón"/>
    <x v="0"/>
    <n v="6"/>
    <n v="12"/>
    <d v="2025-06-17T00:00:00"/>
    <s v="2-2025-020233"/>
    <d v="2025-06-05T00:00:00"/>
    <s v="N/A"/>
    <s v="N/A"/>
    <m/>
    <m/>
    <n v="0"/>
  </r>
  <r>
    <n v="1465"/>
    <s v="1-2025-026482"/>
    <s v="Respuesta de trámite DP No Competencia código 2025-33991 0-80704-NC de 2025-05-22 En atención a su solicitud que fue recibida en esta entidad de Control Fiscal, bajo el radicado y el código indicado en la presente comunicación, la cual procede del Ministerios de Minas y Energía con número de Radicado No.: 2-2025-016558 y fecha 15-05-2025,"/>
    <s v="Contraloría General de la Republica"/>
    <s v="DP"/>
    <d v="2025-05-30T00:00:00"/>
    <d v="2025-05-30T00:00:00"/>
    <d v="2025-05-30T00:00:00"/>
    <x v="5"/>
    <x v="13"/>
    <s v="David Andrés Grajales Marín"/>
    <s v="Laura Isabel Baracaldo Calderón"/>
    <x v="0"/>
    <n v="6"/>
    <n v="12"/>
    <d v="2025-06-17T00:00:00"/>
    <s v="2-2025-020233"/>
    <d v="2025-06-05T00:00:00"/>
    <s v="N/A"/>
    <s v="N/A"/>
    <m/>
    <m/>
    <n v="0"/>
  </r>
  <r>
    <n v="1466"/>
    <s v="1-2025-026504"/>
    <s v="Respuesta a su solicitud con radicado No. 2-2025-017866 del 22 de mayo de 2025. Seguimiento recomendaciones Alertas Tempranas 001-2021 y 029 de 2020."/>
    <s v="CEO - COMPAÑÍA ENERGÉTICA DE OCCIDENTE"/>
    <s v="DP"/>
    <d v="2025-05-30T00:00:00"/>
    <d v="2025-05-30T00:00:00"/>
    <d v="2025-05-30T00:00:00"/>
    <x v="5"/>
    <x v="17"/>
    <s v="Silvia Patricia Martinez Jimenez"/>
    <s v="María Fernanda Romero Maldonado"/>
    <x v="0"/>
    <n v="5"/>
    <n v="12"/>
    <d v="2025-06-17T00:00:00"/>
    <s v="2-2025-019882"/>
    <d v="2025-06-04T00:00:00"/>
    <s v="N/A"/>
    <s v="N/A"/>
    <s v="Respuesta al Peticionario"/>
    <m/>
    <n v="0"/>
  </r>
  <r>
    <n v="1467"/>
    <s v=" 3-2025-019820"/>
    <s v="Respuesta al Informe preliminar Auditoría al Programa de Normalización de Redes Eléctricas PRONE, remitido a través del memorando número: 3-2025-018748 del 21 de mayo de 2025."/>
    <s v="Oficina De Control Interno"/>
    <s v="DP"/>
    <d v="2025-05-29T00:00:00"/>
    <d v="2025-05-29T00:00:00"/>
    <d v="2025-06-03T00:00:00"/>
    <x v="5"/>
    <x v="7"/>
    <s v="David Andrés Grajales Marín"/>
    <m/>
    <x v="0"/>
    <n v="-8"/>
    <n v="12"/>
    <d v="2025-06-16T00:00:00"/>
    <s v="3-2025-018748"/>
    <d v="2025-05-21T00:00:00"/>
    <s v="N/A"/>
    <s v="N/A"/>
    <s v=" Respuesta a memorando 3-2025-018748 "/>
    <m/>
    <n v="0"/>
  </r>
  <r>
    <n v="1468"/>
    <s v="_x0009__x000a_1-2025-026521"/>
    <s v="Copia-Requerimiento de aclaración sobre solicitud presentada – Sistemas de Energía Solar y Comunicación Satelital (2025-EE-155634)"/>
    <s v="Ministerio de Educación Nacional"/>
    <s v="DP"/>
    <d v="2025-05-30T00:00:00"/>
    <d v="2025-05-30T00:00:00"/>
    <d v="2025-06-03T00:00:00"/>
    <x v="5"/>
    <x v="20"/>
    <s v="Silvia Patricia Martinez Jimenez"/>
    <s v="María Fernanda Romero Maldonado"/>
    <x v="0"/>
    <n v="10"/>
    <n v="12"/>
    <d v="2025-06-17T00:00:00"/>
    <s v="2-2025-020870"/>
    <d v="2025-06-09T00:00:00"/>
    <s v="N/A"/>
    <s v="N/A"/>
    <s v="SE DA RESPUESTA AL PETICIONARIO DIRECTAMENTE"/>
    <m/>
    <n v="0"/>
  </r>
  <r>
    <n v="1469"/>
    <s v="_x0009__x000a_1-2025-026522"/>
    <s v="Remisión por competencia oficio SGA-559-2025 de la Corporación Autónoma Regional del Cauca C.R.C. bajo radicado de entrada interno No. 202562000334882 de febrero 19 de 2025. mediante el cual se solicita allegar información para continuar con el proyecto “Suministro e Instalación de un Sistema de Generación de Energía Fotovoltaica de 210 KVV de Potencia, para el Acueducto Comunitario Cabudel en el Municipio de Cajibío - Departamento del Cauca&quot;"/>
    <s v="Agencia Nacional de Tierras-ANT"/>
    <s v="DP"/>
    <d v="2025-05-30T00:00:00"/>
    <d v="2025-05-30T00:00:00"/>
    <d v="2025-06-03T00:00:00"/>
    <x v="5"/>
    <x v="0"/>
    <m/>
    <m/>
    <x v="0"/>
    <n v="6"/>
    <n v="12"/>
    <d v="2025-06-17T00:00:00"/>
    <s v="N/A"/>
    <d v="2025-06-05T00:00:00"/>
    <s v="N/A"/>
    <s v="N/A"/>
    <s v="Se asigna al despacho teniedo en cuenta que la solicitud a la quye responde la CRC se emitió desde allá"/>
    <m/>
    <n v="0"/>
  </r>
  <r>
    <n v="1470"/>
    <s v="_x0009__x000a_1-2025-026577"/>
    <s v="SOLICITUD URGENTE DE INSTALACIÓN DE MESAS TÉCNICAS DE TRABAJO – PRORROGA DEL CONTRATO DE OPERACIÓN Y GARANTÍA DE CONTINUIDAD LABORAL EN PLANTAS DE _x000a_GENERACIÓN PCH´s DE PROPIEDAD DE CEDELCA S.A. E.S.P."/>
    <s v="UNIÓN DE TRABAJADORES DE LA INDUSTRIA ENERGÉTICA NACIONAL Y DE SERVICIOS PÚBLICOS"/>
    <s v="DP"/>
    <d v="2025-05-30T00:00:00"/>
    <d v="2025-05-30T00:00:00"/>
    <d v="2025-06-03T00:00:00"/>
    <x v="5"/>
    <x v="13"/>
    <s v="David Andrés Grajales Marín"/>
    <s v="Laura Isabel Baracaldo Calderón"/>
    <x v="0"/>
    <n v="10"/>
    <n v="12"/>
    <d v="2025-06-17T00:00:00"/>
    <s v="2-2025-020645"/>
    <d v="2025-06-09T00:00:00"/>
    <s v="N/A"/>
    <s v="N/A"/>
    <m/>
    <m/>
    <n v="0"/>
  </r>
  <r>
    <n v="1471"/>
    <s v="_x0009__x000a_1-2025-026616"/>
    <s v="Derecho de petición. Solicitud de información – Ley 1755 de 2015, solicito respetuosamente nos sea informado: 1. Si el polígono o área de interés especializada en el shapefile/kmz con sistema de referencia Magna Sirgas Origen Bogotá (CTM12) y/o las coordenadas que se anexan en archivo excel, se superponen con proyectos de su respectivo subsector. SAN JORGE FOTOVOLTAICO S.A.S. E.S.P. SJF-20250530-04 Cra. 43 A # 1-50 Torre 1 Piso 6, oficina 652. Medellín Antioquia; 2. En el caso de que el área de interés se encuentra superpuesta por favor indicar si abarca el total del polígono indicado o el traslape es parcial; en tal sentido agradecemos dicha información también se vea reflejada en una salida gráfica que de muestra de la superposición."/>
    <s v="San Jorge Fotovoltaico S.A.S. E.S.P"/>
    <s v="DP"/>
    <d v="2025-05-30T00:00:00"/>
    <d v="2025-05-30T00:00:00"/>
    <d v="2025-06-03T00:00:00"/>
    <x v="5"/>
    <x v="15"/>
    <s v="David Andrés Grajales Marín"/>
    <s v="Farid Alejandro Tovar Aristizábal"/>
    <x v="0"/>
    <n v="17"/>
    <n v="12"/>
    <d v="2025-06-17T00:00:00"/>
    <s v="2-2025-021917"/>
    <d v="2025-06-16T00:00:00"/>
    <s v="_x0009__x000a_2-2025-021884"/>
    <d v="2025-06-16T00:00:00"/>
    <m/>
    <m/>
    <n v="0"/>
  </r>
  <r>
    <n v="1472"/>
    <s v="_x0009__x000a_1-2025-026631"/>
    <s v="Respuesta  para la Señora:  YURLEIDIS PAOLA SANTOS BARRIOS Correo: asocaval2023@gmail.coma solicitud de adecuación e inversión en infraestructura social – agua potable y saneamiento básico"/>
    <s v="Alcaldia Municipal de Puerto Colombia"/>
    <s v="DP"/>
    <d v="2025-05-30T00:00:00"/>
    <d v="2025-05-30T00:00:00"/>
    <d v="2025-06-03T00:00:00"/>
    <x v="5"/>
    <x v="1"/>
    <s v="Silvia Patricia Martinez Jimenez"/>
    <s v="María Fernanda Romero Maldonado"/>
    <x v="0"/>
    <n v="10"/>
    <n v="12"/>
    <d v="2025-06-17T00:00:00"/>
    <s v="2-2025-020778"/>
    <d v="2025-06-09T00:00:00"/>
    <s v="2-2025-020778"/>
    <d v="2025-06-09T00:00:00"/>
    <s v="Se da respuest al peticionario frente a su solicitud"/>
    <m/>
    <n v="0"/>
  </r>
  <r>
    <n v="1473"/>
    <s v="_x0009__x000a_1-2025-026647"/>
    <s v="Copia - Carta ANDEG 051-2025  Comentarios al proyecto de resolución por medio de la cual se  modifica el registro de proyectos de generación"/>
    <s v="Asociación Nacional de Empresas Generadoras - ANDEG"/>
    <s v="DP"/>
    <d v="2025-05-30T00:00:00"/>
    <d v="2025-05-30T00:00:00"/>
    <d v="2025-06-03T00:00:00"/>
    <x v="5"/>
    <x v="13"/>
    <s v="David Andrés Grajales Marín"/>
    <s v="Laura Isabel Baracaldo Calderón"/>
    <x v="0"/>
    <n v="10"/>
    <n v="12"/>
    <d v="2025-06-17T00:00:00"/>
    <s v="2-2025-020644"/>
    <d v="2025-06-09T00:00:00"/>
    <s v="N/A"/>
    <s v="N/A"/>
    <m/>
    <m/>
    <n v="0"/>
  </r>
  <r>
    <n v="1474"/>
    <s v="_x0009__x000a_1-2025-026787"/>
    <s v="Inscripción solicitar información sobre el proceso de inscripción para participar en la Semana de la Alianza por el Clima y la Transición Energética Justa"/>
    <s v="Pedro Berroteran"/>
    <s v="DP"/>
    <d v="2025-05-30T00:00:00"/>
    <d v="2025-05-30T00:00:00"/>
    <d v="2025-06-03T00:00:00"/>
    <x v="5"/>
    <x v="0"/>
    <m/>
    <m/>
    <x v="0"/>
    <n v="6"/>
    <n v="12"/>
    <d v="2025-06-17T00:00:00"/>
    <s v="N/A"/>
    <d v="2025-06-05T00:00:00"/>
    <s v="N/A"/>
    <s v="N/A"/>
    <s v="Se asignó al grupo de Gestión Internacional"/>
    <m/>
    <n v="0"/>
  </r>
  <r>
    <n v="1475"/>
    <s v="1-2025-026788"/>
    <s v="Inscripción solicitar información sobre el proceso de inscripción para participar en la Semana de la Alianza por el Clima y la Transición Energética Justa"/>
    <s v="Pedro Berroteran"/>
    <s v="DP"/>
    <d v="2025-05-30T00:00:00"/>
    <d v="2025-05-30T00:00:00"/>
    <d v="2025-06-03T00:00:00"/>
    <x v="5"/>
    <x v="0"/>
    <m/>
    <m/>
    <x v="0"/>
    <n v="6"/>
    <n v="12"/>
    <d v="2025-06-17T00:00:00"/>
    <s v="N/A"/>
    <d v="2025-06-05T00:00:00"/>
    <s v="N/A"/>
    <s v="N/A"/>
    <s v="Se asignó al grupo de Gestión Internacional"/>
    <m/>
    <n v="0"/>
  </r>
  <r>
    <n v="1476"/>
    <s v="_x0009__x000a_1-2025-026857"/>
    <s v="solicitud de instalación de la mesa de diálogo y reparación para analizar la problemática de los retiros inconsultados y arbitrarios de los trabajadores de la empresa de energía "/>
    <s v="José Pastas"/>
    <s v="DP"/>
    <d v="2025-05-30T00:00:00"/>
    <d v="2025-05-30T00:00:00"/>
    <d v="2025-06-03T00:00:00"/>
    <x v="5"/>
    <x v="13"/>
    <s v="David Andrés Grajales Marín"/>
    <s v="Laura Isabel Baracaldo Calderón"/>
    <x v="0"/>
    <n v="10"/>
    <n v="12"/>
    <d v="2025-06-17T00:00:00"/>
    <s v="2-2025-020650"/>
    <d v="2025-06-09T00:00:00"/>
    <s v="N/A"/>
    <s v="N/A"/>
    <m/>
    <m/>
    <n v="0"/>
  </r>
  <r>
    <n v="1477"/>
    <s v="1-2025-026898"/>
    <s v="REQUERIMIENTOS SUBSIDIOS DE ENERGÍA ELÉCTRICA"/>
    <s v="Asociación Colombiana de Distribuidores de Energía Electrica - ASOCODIS"/>
    <s v="DP"/>
    <d v="2025-06-03T00:00:00"/>
    <d v="2025-06-03T00:00:00"/>
    <d v="2025-06-03T00:00:00"/>
    <x v="6"/>
    <x v="0"/>
    <m/>
    <m/>
    <x v="0"/>
    <n v="1"/>
    <n v="12"/>
    <d v="2025-06-19T00:00:00"/>
    <s v="N/A"/>
    <d v="2025-06-04T00:00:00"/>
    <s v="N/A"/>
    <s v="N/A"/>
    <s v="SE ASIGNA A GRUPO DE SUBSIDIOS"/>
    <m/>
    <n v="0"/>
  </r>
  <r>
    <n v="1478"/>
    <s v="_x0009__x000a_1-2025-026906"/>
    <s v="Derecho de petición para solicitud de información y trámite relacionado con proyecto de Pequeña Central Hidroeléctrica (PCH) en Puerto López, Meta"/>
    <s v="Concejal Municipio de Puerto López"/>
    <s v="DP"/>
    <d v="2025-06-03T00:00:00"/>
    <d v="2025-06-03T00:00:00"/>
    <d v="2025-06-03T00:00:00"/>
    <x v="6"/>
    <x v="0"/>
    <m/>
    <m/>
    <x v="0"/>
    <n v="9"/>
    <n v="12"/>
    <d v="2025-06-19T00:00:00"/>
    <s v="N/A"/>
    <d v="2025-06-12T00:00:00"/>
    <s v="N/A"/>
    <s v="N/A"/>
    <s v="Asigando a la OARE"/>
    <m/>
    <n v="0"/>
  </r>
  <r>
    <n v="1479"/>
    <s v="_x0009__x000a_1-2025-027021"/>
    <s v="Solicitud de información sobre programas y proyectos de energías renovables para municipios de sexta categoría en el país"/>
    <s v="Concejo Municipal De Caparraрі"/>
    <s v="DP"/>
    <d v="2025-06-03T00:00:00"/>
    <d v="2025-06-03T00:00:00"/>
    <d v="2025-06-03T00:00:00"/>
    <x v="6"/>
    <x v="20"/>
    <s v="Silvia Patricia Martinez Jimenez"/>
    <s v="María Fernanda Romero Maldonado"/>
    <x v="0"/>
    <n v="10"/>
    <n v="12"/>
    <d v="2025-06-19T00:00:00"/>
    <s v="2-2025-021427 "/>
    <d v="2025-06-13T00:00:00"/>
    <s v="N/A"/>
    <s v="N/A"/>
    <s v="SE DA RESPUESTA AL PETICIONARIO DIRECTAMENTE"/>
    <m/>
    <n v="0"/>
  </r>
  <r>
    <n v="1480"/>
    <s v="1-2025-027047"/>
    <s v="Solicitud reactivación proyecto Implementación sistemas de generación a través de fuentes no convencionales de energía renovable (FNCER) y zonas Wifi, para el desarrollo sostenible y Amazonas para la vida, en 9 comunidades del departamento del Amazonas"/>
    <s v="Gobernación del Amazonas"/>
    <s v="DP"/>
    <d v="2025-06-03T00:00:00"/>
    <d v="2025-06-03T00:00:00"/>
    <d v="2025-06-03T00:00:00"/>
    <x v="6"/>
    <x v="0"/>
    <m/>
    <m/>
    <x v="0"/>
    <n v="13"/>
    <n v="12"/>
    <d v="2025-06-19T00:00:00"/>
    <s v="N/A"/>
    <d v="2025-06-16T00:00:00"/>
    <s v="N/A"/>
    <s v="N/A"/>
    <s v="Se remite al Grupo de Regalías  el 13/06/2025 y es devuelto con la nota en el marco de su autonomía territorial, las entidades territoriales, son quienes deciden los proyectos de inversión que financiarán con los recursos del SGR destinados o asignados a este, desde el equipo no conocemos el proyecto y tampoco le hacemos seguimiento. el 16/06/2025 - se asigna a comunidades Energeticas"/>
    <m/>
    <n v="0"/>
  </r>
  <r>
    <n v="1481"/>
    <s v="_x0009__x000a_1-2025-027049"/>
    <s v="Respuesta a Notificación de Presunto Incumplimiento en Pago de Salarios y Liquidación de  Personal - Contrato GT-039-2022 Referencias: Contrato de Obra GT-039-2022 y Oficio CEO CE20250712 recibido el día 29 de mayo de 2025"/>
    <s v="ULTRATEK SAS"/>
    <s v="DP"/>
    <d v="2025-06-03T00:00:00"/>
    <d v="2025-06-03T00:00:00"/>
    <d v="2025-06-03T00:00:00"/>
    <x v="6"/>
    <x v="20"/>
    <s v="Silvia Patricia Martinez Jimenez"/>
    <s v="María Fernanda Romero Maldonado"/>
    <x v="0"/>
    <n v="14"/>
    <n v="12"/>
    <d v="2025-06-19T00:00:00"/>
    <s v="2-2025-022122"/>
    <d v="2025-06-17T00:00:00"/>
    <s v="N/A"/>
    <s v="N/A"/>
    <s v="SE DA RESPUESTA AL PETICIONARIO DIRECTAMENTE"/>
    <m/>
    <n v="0"/>
  </r>
  <r>
    <n v="1482"/>
    <s v="1-2025-026778"/>
    <s v="Convocatoria Mesa Técnica de Trabajo ordenada por el Consejo de Estado en el marco de la Acción Popular No. 2018-0012501 (Ranchería)"/>
    <s v="Agencia de Desarrollo Rural"/>
    <s v="OTROS "/>
    <d v="2025-06-03T00:00:00"/>
    <d v="2025-06-03T00:00:00"/>
    <d v="2025-06-03T00:00:00"/>
    <x v="6"/>
    <x v="0"/>
    <m/>
    <m/>
    <x v="0"/>
    <n v="1"/>
    <n v="12"/>
    <d v="2025-06-19T00:00:00"/>
    <s v="N/A"/>
    <d v="2025-06-04T00:00:00"/>
    <s v="N/A"/>
    <s v="N/A"/>
    <m/>
    <m/>
    <n v="0"/>
  </r>
  <r>
    <n v="1483"/>
    <s v="_x0009__x000a_1-2025-027204"/>
    <s v="PETICION SUPERSERVICIOS MINENERGIA Derecho de Petición – Solicitud de información, explicación técnica, y acciones correctivas frente a fallas reiteradas en el servicio público de energía eléctrica en la Localidad _x000a_1 de Santa Marta."/>
    <s v="Edgardo Vizcaino Martinez"/>
    <s v="DP"/>
    <d v="2025-06-04T00:00:00"/>
    <d v="2025-06-04T00:00:00"/>
    <d v="2025-06-04T00:00:00"/>
    <x v="6"/>
    <x v="20"/>
    <s v="Silvia Patricia Martinez Jimenez"/>
    <s v="María Fernanda Romero Maldonado"/>
    <x v="0"/>
    <n v="9"/>
    <n v="12"/>
    <d v="2025-06-20T00:00:00"/>
    <s v="2-2025-021599 "/>
    <d v="2025-06-13T00:00:00"/>
    <s v="2-2025-021429"/>
    <d v="2025-06-13T00:00:00"/>
    <m/>
    <m/>
    <n v="0"/>
  </r>
  <r>
    <n v="1484"/>
    <s v="1-2025-026104"/>
    <s v="Dp ¿Qué impacto ha tenido la decisión del gobierno nacional de no entregar nuevos contratos de exploración?"/>
    <s v="Fedetranscarga"/>
    <s v="DP"/>
    <d v="2025-05-28T00:00:00"/>
    <d v="2025-06-04T00:00:00"/>
    <d v="2025-06-04T00:00:00"/>
    <x v="6"/>
    <x v="0"/>
    <m/>
    <m/>
    <x v="0"/>
    <n v="22"/>
    <n v="15"/>
    <d v="2025-06-18T00:00:00"/>
    <s v="N/A"/>
    <d v="2025-06-19T00:00:00"/>
    <s v="N/A"/>
    <s v="N/A"/>
    <s v="se asigna a la DH, es devuelto el dia 16/06/2025 pero por instruccion de la Coordinadora se asigna al Despacho del ministro solicitando asignar al asesor encargado del tema electromovilidad, se devuelve a la DH"/>
    <m/>
    <n v="0"/>
  </r>
  <r>
    <n v="1485"/>
    <s v="_x0009__x000a_1-2025-026827"/>
    <s v="Consulta sobre licencia ambiental para hidroeléctricas con capacidad inferior a 1 MW.- Radicados 2025E1024216 del 19/05/2025 y 2025E1024916 del 21/05/2025."/>
    <s v="Ministerio de Ambiente y Desarrollo Sostenible"/>
    <s v="DP"/>
    <d v="2025-06-03T00:00:00"/>
    <d v="2025-06-03T00:00:00"/>
    <d v="2025-06-04T00:00:00"/>
    <x v="6"/>
    <x v="20"/>
    <s v="Silvia Patricia Martinez Jimenez"/>
    <s v="María Fernanda Romero Maldonado"/>
    <x v="0"/>
    <n v="10"/>
    <n v="12"/>
    <d v="2025-06-19T00:00:00"/>
    <s v="2-2025-021594"/>
    <d v="2025-06-13T00:00:00"/>
    <s v="N/A"/>
    <s v="N/A"/>
    <s v="SE DA RESPUESTA AL PETICIONARIO DIRECTAMENTE"/>
    <m/>
    <n v="0"/>
  </r>
  <r>
    <n v="1486"/>
    <s v="_x0009__x000a_1-2025-026859"/>
    <s v="Asunto: Traslado por competencia  Radicado CREG: S2025004022  Id de referencia: E2025005969 petición del  señor José Rodrigo Cataño, en donde se precisa información sobre producción y  exportación de hidrogeno verde:. (…) estamos finalizando la prefactibilidad para la construcción de una planta de producción de hidrógeno verde en la región de Urabá, programada para iniciar en agosto. Esta planta será alimentada por un parque solar dedicado y estará enfocada en la exportación de hidrógeno _x000a_verde hacia Estados Unidos y Europa"/>
    <s v="Comisión de Regulación de Energía, Gas y Combustibles - CREG"/>
    <s v="DP"/>
    <d v="2025-06-03T00:00:00"/>
    <d v="2025-06-03T00:00:00"/>
    <d v="2025-06-04T00:00:00"/>
    <x v="6"/>
    <x v="0"/>
    <m/>
    <m/>
    <x v="0"/>
    <n v="13"/>
    <n v="12"/>
    <d v="2025-06-19T00:00:00"/>
    <s v="N/A"/>
    <d v="2025-06-16T00:00:00"/>
    <s v="N/A"/>
    <s v="N/A"/>
    <m/>
    <m/>
    <n v="0"/>
  </r>
  <r>
    <n v="1487"/>
    <s v="1-2025-026895"/>
    <s v="Envío del proyecto BFAZNI 501 – IMPLEMENTACIÓN DE SISTEMAS FOTOVOLTAICOS EN SIETE VEREDAS, UN CABILDO Y UN RESGUARDO DEL MUNICIPIO DE ORITO, DEPARTAMENTO DEL PUTUMAYO"/>
    <s v="IPSE"/>
    <s v="DP"/>
    <d v="2025-06-03T00:00:00"/>
    <d v="2025-06-03T00:00:00"/>
    <d v="2025-06-04T00:00:00"/>
    <x v="6"/>
    <x v="17"/>
    <s v="Martha Stephanny Barreto Mantilla"/>
    <s v="Sebastián Ordoñez Muñoz"/>
    <x v="1"/>
    <n v="1"/>
    <n v="12"/>
    <d v="2025-06-19T00:00:00"/>
    <s v="N/A"/>
    <d v="2025-06-04T00:00:00"/>
    <s v="N/A"/>
    <s v="N/A"/>
    <s v="Respuesta al Peticionario"/>
    <m/>
    <n v="0"/>
  </r>
  <r>
    <n v="1488"/>
    <s v="_x0009__x000a_1-2025-026928"/>
    <s v="TRASLADO POR COMPETENCIA MINTIC petición de David Galán Bermúdez.  "/>
    <s v="Ministerio de Tecnologías de la Información y las Comunicaciones"/>
    <s v="DP"/>
    <d v="2025-06-03T00:00:00"/>
    <d v="2025-06-03T00:00:00"/>
    <d v="2025-06-04T00:00:00"/>
    <x v="6"/>
    <x v="20"/>
    <s v="Silvia Patricia Martinez Jimenez"/>
    <s v="María Fernanda Romero Maldonado"/>
    <x v="0"/>
    <n v="10"/>
    <n v="12"/>
    <d v="2025-06-19T00:00:00"/>
    <s v="2-2025-021596"/>
    <d v="2025-06-13T00:00:00"/>
    <s v="2-2025-021341"/>
    <d v="2025-06-12T00:00:00"/>
    <m/>
    <m/>
    <n v="0"/>
  </r>
  <r>
    <n v="1489"/>
    <s v="1-2025-026982"/>
    <s v="Caso N°: 795764071 del 30 de mayo de 2025 Cuenta N° 33238-6 Gonzalo Giraldo Chamorro Fajardo "/>
    <s v="Enel Colombia"/>
    <s v="DP"/>
    <d v="2025-06-03T00:00:00"/>
    <d v="2025-06-03T00:00:00"/>
    <d v="2025-06-04T00:00:00"/>
    <x v="6"/>
    <x v="13"/>
    <s v="David Andrés Grajales Marín"/>
    <s v="Laura Isabel Baracaldo Calderón"/>
    <x v="0"/>
    <n v="10"/>
    <n v="12"/>
    <d v="2025-06-19T00:00:00"/>
    <s v="2-2025-021431"/>
    <d v="2025-06-13T00:00:00"/>
    <s v="N/A"/>
    <s v="N/A"/>
    <m/>
    <m/>
    <n v="0"/>
  </r>
  <r>
    <n v="1490"/>
    <s v="_x0009__x000a_1-2025-027000"/>
    <s v="Solicitud de concepto  El decreto 2860 de 2013 establece una exención de contribución a los usuarios industriales que cumplan con ciertos requisitos, dentro de estos, elevar_x000a_ al prestador del servicio de energía eléctrica la solicitud por escrito. Sin embargo, surgen inquietudes sobre la forma de aplicación del beneficio para el  usuario, por ejemplo con un usuario con las siguientes caracteristicas: periodo de consumo del 1 al 30 de mayo  Solicitud de exención del 28 de mayo factura expedida el 5 de junio "/>
    <s v=" _x000a_juansevergara123@gmail.com"/>
    <s v="DP"/>
    <d v="2025-06-03T00:00:00"/>
    <d v="2025-06-03T00:00:00"/>
    <d v="2025-06-04T00:00:00"/>
    <x v="6"/>
    <x v="20"/>
    <s v="Silvia Patricia Martinez Jimenez"/>
    <s v="María Fernanda Romero Maldonado"/>
    <x v="0"/>
    <n v="10"/>
    <n v="12"/>
    <d v="2025-06-19T00:00:00"/>
    <s v="2-2025-021598"/>
    <d v="2025-06-13T00:00:00"/>
    <s v="2-2025-021400"/>
    <d v="2025-06-12T00:00:00"/>
    <m/>
    <m/>
    <n v="0"/>
  </r>
  <r>
    <n v="1491"/>
    <s v="_x0009__x000a_1-2025-027050"/>
    <s v=" En el municipio de Gama Cundinamarca hemos tenido demasiados cortes de luz, somos un emprendimiento rural y gracias a las fallas eléctricas nos han hecho cancelación de reservas lo que esta afectando directamente la economía local,"/>
    <s v=" Glamping La Kumbre La Kumbre"/>
    <s v="DP"/>
    <d v="2025-06-03T00:00:00"/>
    <d v="2025-06-03T00:00:00"/>
    <d v="2025-06-04T00:00:00"/>
    <x v="6"/>
    <x v="13"/>
    <s v="David Andrés Grajales Marín"/>
    <s v="Laura Isabel Baracaldo Calderón"/>
    <x v="0"/>
    <n v="22"/>
    <n v="12"/>
    <d v="2025-06-19T00:00:00"/>
    <s v="2-2025-023258"/>
    <d v="2025-06-25T00:00:00"/>
    <s v="2-2025-022236 ENEL"/>
    <d v="2025-06-18T00:00:00"/>
    <m/>
    <m/>
    <n v="0"/>
  </r>
  <r>
    <n v="1492"/>
    <s v="1-2025-027055"/>
    <s v=" Información requerida &quot;Nuevos usuarios rurales&quot;"/>
    <s v="ELECTROCAQUETA S.A E.S.P"/>
    <s v="DP"/>
    <d v="2025-06-04T00:00:00"/>
    <d v="2025-06-04T00:00:00"/>
    <d v="2025-06-04T00:00:00"/>
    <x v="6"/>
    <x v="17"/>
    <s v="Silvia Patricia Martinez Jimenez"/>
    <s v="María Fernanda Romero Maldonado"/>
    <x v="0"/>
    <n v="5"/>
    <n v="12"/>
    <d v="2025-06-20T00:00:00"/>
    <s v="2-2025-020662"/>
    <d v="2025-06-09T00:00:00"/>
    <s v="N/A"/>
    <s v="N/A"/>
    <s v="Respuesta al Peticionario"/>
    <m/>
    <n v="0"/>
  </r>
  <r>
    <n v="1493"/>
    <s v="_x0009__x000a_1-2025-027248"/>
    <s v=" Estoy solicitando el apoyo para contar con el apoyo del gobierno para la implementación de la luz solar a las casas, vivo en una cas con crédito_x000a_ hipotecario en el municipio de Turbaco Bolívar, Urbanización PIAMONTE, Etapa 1, M-7, L-27. la casa es estrato 1 tiene placa para segundo piso en_x000a_ donde se puede instalar el sistema."/>
    <s v=" Jose Isaac Barrios"/>
    <s v="DP"/>
    <d v="2025-06-04T00:00:00"/>
    <d v="2025-06-04T00:00:00"/>
    <d v="2025-06-04T00:00:00"/>
    <x v="6"/>
    <x v="13"/>
    <s v="David Andrés Grajales Marín"/>
    <s v="Laura Isabel Baracaldo Calderón"/>
    <x v="0"/>
    <n v="12"/>
    <n v="12"/>
    <d v="2025-06-20T00:00:00"/>
    <s v="2-2025-021918"/>
    <d v="2025-06-16T00:00:00"/>
    <s v="N/A"/>
    <s v="N/A"/>
    <m/>
    <m/>
    <n v="0"/>
  </r>
  <r>
    <n v="1494"/>
    <s v="1-2025-027342"/>
    <s v="Reporte Nuevos Usuarios Rurales - Mayo 2025"/>
    <s v="Empresa de Energía del Bajo Putumayo SA ESP"/>
    <s v="OTROS "/>
    <d v="2025-06-05T00:00:00"/>
    <d v="2025-06-05T00:00:00"/>
    <d v="2025-06-05T00:00:00"/>
    <x v="6"/>
    <x v="17"/>
    <s v="Silvia Patricia Martinez Jimenez"/>
    <s v="María Fernanda Romero Maldonado"/>
    <x v="0"/>
    <n v="5"/>
    <n v="12"/>
    <d v="2025-06-23T00:00:00"/>
    <s v="2-2025-020926"/>
    <d v="2025-06-10T00:00:00"/>
    <s v="N/A"/>
    <s v="N/A"/>
    <s v="Respuesta al Peticionario"/>
    <m/>
    <n v="0"/>
  </r>
  <r>
    <n v="1495"/>
    <s v="1-2025-026671"/>
    <s v="Traslado del derecho de petición de información relacionada con “proyectos de energía eólica costa afuera (offshore) en el territorio colombiano”, recibido de la Autoridad Nacional De Licencias Ambien"/>
    <s v="Unidad de Planeación Minero Energética - UPME"/>
    <s v="DP"/>
    <d v="2025-05-30T00:00:00"/>
    <d v="2025-06-03T00:00:00"/>
    <d v="2025-06-03T00:00:00"/>
    <x v="6"/>
    <x v="0"/>
    <m/>
    <m/>
    <x v="0"/>
    <n v="6"/>
    <n v="12"/>
    <d v="2025-06-17T00:00:00"/>
    <s v="N/A"/>
    <d v="2025-06-05T00:00:00"/>
    <s v="N/A"/>
    <s v="N/A"/>
    <s v="Se asigna a la OARE"/>
    <m/>
    <n v="0"/>
  </r>
  <r>
    <n v="1496"/>
    <s v="1-2025-027181"/>
    <s v="Asunto: Continuación de la mesa de negociación entre Enel Colombia S.A. ESP y CNE Oil &amp; Gas  S.A.S.   Referencia: Invitación a reunión en el marco de la negociación directa de Acuerdos Operacionales de Coexistencia por superposición de áreas entre los proyectos “Parque Fotovoltaico Córdoba 1 (Chinú 350 MW)” y el “Área de exploración Mangle SSJN-7”"/>
    <s v="Enel Colombia S.A.S. ESP"/>
    <s v="DP"/>
    <d v="2025-06-04T00:00:00"/>
    <d v="2025-06-04T00:00:00"/>
    <d v="2025-06-05T00:00:00"/>
    <x v="6"/>
    <x v="15"/>
    <s v="David Andrés Grajales Marín"/>
    <s v="Farid Alejandro Tovar Aristizábal"/>
    <x v="0"/>
    <n v="9"/>
    <n v="3"/>
    <d v="2025-06-09T00:00:00"/>
    <s v="2-2025-021474"/>
    <d v="2025-06-13T00:00:00"/>
    <s v="N/A"/>
    <s v="N/A"/>
    <m/>
    <m/>
    <n v="0"/>
  </r>
  <r>
    <n v="1497"/>
    <s v="_x0009__x000a_1-2025-027071"/>
    <s v="Plan Indicativo de Expansión de la Cobertura Eléctrica 2024-2028"/>
    <s v="Asociación Colombiana de Distribuidores de Energía Electrica - ASOCODIS"/>
    <s v="DP"/>
    <d v="2025-06-04T00:00:00"/>
    <d v="2025-06-04T00:00:00"/>
    <d v="2025-06-05T00:00:00"/>
    <x v="6"/>
    <x v="13"/>
    <s v="David Andrés Grajales Marín"/>
    <s v="Laura Isabel Baracaldo Calderón"/>
    <x v="0"/>
    <n v="21"/>
    <n v="12"/>
    <d v="2025-06-20T00:00:00"/>
    <s v="2-2025-023259"/>
    <d v="2025-06-25T00:00:00"/>
    <s v="2-2025-022237"/>
    <d v="2025-06-18T00:00:00"/>
    <m/>
    <m/>
    <n v="0"/>
  </r>
  <r>
    <n v="1498"/>
    <s v="_x0009__x000a_1-2025-027074"/>
    <s v="DERECHO DE PETICIÓN – CONSULTA CON RESPECTO A UNA CERTIFICACIÓN REQUERIDA PARA SOLICITAR LA DECLARATORIA DE UTILIDAD PÚBLICA E INTERÉS SOCIAL PARA UN PROYECTO DE GENERACIÓN DE ENERGÍA."/>
    <s v="Tamarino Colombia S.A.S. E.S.P."/>
    <s v="DUPIS"/>
    <d v="2025-06-04T00:00:00"/>
    <d v="2025-06-04T00:00:00"/>
    <d v="2025-06-05T00:00:00"/>
    <x v="6"/>
    <x v="8"/>
    <m/>
    <m/>
    <x v="0"/>
    <n v="22"/>
    <n v="12"/>
    <d v="2025-06-20T00:00:00"/>
    <s v="2-2025-023884"/>
    <d v="2025-06-26T00:00:00"/>
    <s v="N/A"/>
    <s v="N/A"/>
    <m/>
    <m/>
    <n v="0"/>
  </r>
  <r>
    <n v="1499"/>
    <s v="_x0009__x000a_1-2025-027102"/>
    <s v="Coexistencia de proyectos del sector minero energético- Área de Reserva Especial No. ARE-506321."/>
    <s v="Agencia Nacional de Minería"/>
    <s v="DP"/>
    <d v="2025-06-04T00:00:00"/>
    <d v="2025-06-04T00:00:00"/>
    <d v="2025-06-05T00:00:00"/>
    <x v="6"/>
    <x v="15"/>
    <s v="David Andrés Grajales Marín"/>
    <s v="Farid Alejandro Tovar Aristizábal"/>
    <x v="0"/>
    <n v="16"/>
    <n v="12"/>
    <d v="2025-06-20T00:00:00"/>
    <s v="2-2025-022653"/>
    <d v="2025-06-20T00:00:00"/>
    <s v="N/A"/>
    <s v="N/A"/>
    <m/>
    <m/>
    <n v="0"/>
  </r>
  <r>
    <n v="1500"/>
    <s v="1-2025-027104"/>
    <s v="Solicitud de Energización de viviendas con urgencia."/>
    <s v="Jorge Fabián lázaro Arias"/>
    <s v="DP"/>
    <d v="2025-06-04T00:00:00"/>
    <d v="2025-06-04T00:00:00"/>
    <d v="2025-06-05T00:00:00"/>
    <x v="6"/>
    <x v="13"/>
    <s v="David Andrés Grajales Marín"/>
    <s v="Laura Isabel Baracaldo Calderón"/>
    <x v="0"/>
    <n v="21"/>
    <n v="12"/>
    <d v="2025-06-20T00:00:00"/>
    <s v="2-2025-023330"/>
    <d v="2025-06-25T00:00:00"/>
    <s v="2-2025-022819 ENELAR_x000a_2-2025-022818 Alcaldía Fortul"/>
    <d v="2025-06-20T00:00:00"/>
    <m/>
    <m/>
    <n v="0"/>
  </r>
  <r>
    <n v="1501"/>
    <s v="_x0009__x000a_1-2025-027105"/>
    <s v="Concepto sobre profesional para el cumplimiento de los requisitos como diseñador, constructor e interventor de instalaciones de iluminación y alumbrado  público. "/>
    <s v="Secretaria de Infraestructura"/>
    <s v="DP"/>
    <d v="2025-06-04T00:00:00"/>
    <d v="2025-06-04T00:00:00"/>
    <d v="2025-06-05T00:00:00"/>
    <x v="6"/>
    <x v="0"/>
    <m/>
    <m/>
    <x v="0"/>
    <n v="2"/>
    <n v="12"/>
    <d v="2025-06-20T00:00:00"/>
    <s v="N/A"/>
    <d v="2025-06-06T00:00:00"/>
    <s v="N/A"/>
    <s v="N/A"/>
    <s v="SE ASIGNA AL GRUPO DE REGLAMENTOS TECNICOS"/>
    <m/>
    <n v="0"/>
  </r>
  <r>
    <n v="1502"/>
    <s v="_x0009__x000a_1-2025-027123"/>
    <s v="Solicitud de viabilización del proyecto &quot;Construcción de redes eléctricas en _x000a_media y baja tensión para las veredas Morena y Las Lajas del municipio de _x000a_San Jacinto Bolívar&quot;"/>
    <s v="Alcaldía Municipal de San Jacinto"/>
    <s v="DP"/>
    <d v="2025-06-04T00:00:00"/>
    <d v="2025-06-04T00:00:00"/>
    <d v="2025-06-05T00:00:00"/>
    <x v="6"/>
    <x v="13"/>
    <s v="David Andrés Grajales Marín"/>
    <s v="Laura Isabel Baracaldo Calderón"/>
    <x v="0"/>
    <n v="21"/>
    <n v="12"/>
    <d v="2025-06-20T00:00:00"/>
    <s v="2-2025-023271"/>
    <d v="2025-06-25T00:00:00"/>
    <s v="2-2025-022238 UPME"/>
    <d v="2025-06-18T00:00:00"/>
    <m/>
    <m/>
    <n v="0"/>
  </r>
  <r>
    <n v="1503"/>
    <s v="1-2025-027196"/>
    <s v="Respuesta a su solicitud de concepto en relación con la relación con la interpretación y alcance de la definición de ZNI, así como de la priorización en la destinación de los recursos FAZNI"/>
    <s v="Instituto de Planificación y Promoción de Soluciones Energéticas para las Zonas No Interconectadas - IPSE"/>
    <s v="DP"/>
    <d v="2025-06-04T00:00:00"/>
    <d v="2025-06-04T00:00:00"/>
    <d v="2025-06-05T00:00:00"/>
    <x v="6"/>
    <x v="5"/>
    <m/>
    <m/>
    <x v="1"/>
    <n v="4"/>
    <n v="12"/>
    <d v="2025-06-20T00:00:00"/>
    <s v="N/A"/>
    <d v="2025-06-08T00:00:00"/>
    <s v="N/A"/>
    <s v="N/A"/>
    <s v="Se descarga documento para ser presentado al CAFAZNI"/>
    <m/>
    <n v="0"/>
  </r>
  <r>
    <n v="1504"/>
    <s v="1-2025-026565"/>
    <s v="Traslado por competencia del derecho de petición con Radicado UPME  de la señora ISABEL CRISTINA ZAPATA MORALES 1. En relación con los edificios de las entidades públicas, ¿qué condiciones estructurales _x000a_o energéticas deben cumplir para ser sujetos a una auditoría energética? Específicamente, deseo conocer si existe algún requisito mínimo en cuanto a área de extensión, consumo energético, o nivel de ocupación que determine si un edificio es _x000a_elegible para ser auditado energéticamente. No. 20251110133772 – Derecho de petición de información"/>
    <s v="UPME"/>
    <s v="DP"/>
    <d v="2025-05-30T00:00:00"/>
    <d v="2025-05-30T00:00:00"/>
    <d v="2025-06-05T00:00:00"/>
    <x v="6"/>
    <x v="0"/>
    <m/>
    <m/>
    <x v="0"/>
    <n v="7"/>
    <n v="12"/>
    <d v="2025-06-17T00:00:00"/>
    <s v="N/A"/>
    <d v="2025-06-06T00:00:00"/>
    <s v="N/A"/>
    <s v="N/A"/>
    <s v="SE DEVUELVE A LA DEE TENNIENDO EN CUENTA QUE LOS GRUPO INTERNOS INDICAN QUE NO ES DE COMPETENCIA "/>
    <m/>
    <n v="0"/>
  </r>
  <r>
    <n v="1505"/>
    <s v="_x0009__x000a_1-2025-023329"/>
    <s v="Presentación de AJ Soluciones Integrales – Interés en procesos de contratación en el sector energético y tecnológico_x000d_"/>
    <s v="AJ Soluciones Integrales"/>
    <s v="DP"/>
    <d v="2025-05-15T00:00:00"/>
    <d v="2025-05-15T00:00:00"/>
    <d v="2025-06-06T00:00:00"/>
    <x v="6"/>
    <x v="0"/>
    <m/>
    <m/>
    <x v="0"/>
    <n v="22"/>
    <n v="15"/>
    <d v="2025-06-05T00:00:00"/>
    <s v="N/A"/>
    <d v="2025-06-06T00:00:00"/>
    <s v="N/A"/>
    <s v="N/A"/>
    <s v="Se devuelve solicitud por indicación de la coordinadora, no se reciben comunicaciones vencidas, pero si requieren insumos para dar respuesta se les pueden brindar, el DP se venció el 05-06-5025"/>
    <m/>
    <n v="0"/>
  </r>
  <r>
    <n v="1506"/>
    <s v="_x0009__x000a_1-2025-027704"/>
    <s v="Radicado IDIGER No. 2025ER6487 En atencibn al radicado de la referencia, en el que nos da traslado del radicado remitido por ISA INTERCOLOMBIA S.A. E.S.P. en el que menciona que “...activar el protocolo de emergencias respectiva, para atender la posible emergencia que se presente por el riesgo de volcamiento de la vegetacion anteriormente mencionada en la linea de transmision de energia electrica BACATA - TORCA A 230 kV, especificamente en les vanos de las torres No. 03 y 04, que se encuentran ubicadas en los predios denominados “Pte Lote 8 Pte Hda Tibabita Rural” y “Lote 7” ubicados en la localidad de Usaquen, jurisdiccidn de Bogota Distrito Capital, los cuales se encuentran identificados con folios de matricula inmobiliaria No. 50N-20840378 y No. 50N-20840375 y con cedula catastral No. 110010081010200010041000000000 (Matrix), de la Oficina de Instrumentos Publicos de Bogota, Zona Norte ...&quot;A"/>
    <s v="NSTITUTO DISTRITAL DE GESTIÓN DE RIESGOS Y CAMBIO CLIMÁTICO - IDIGER"/>
    <s v="DP"/>
    <d v="2025-06-06T00:00:00"/>
    <d v="2025-06-06T00:00:00"/>
    <d v="2025-06-06T00:00:00"/>
    <x v="6"/>
    <x v="21"/>
    <s v="David Andrés Grajales Marín"/>
    <s v="Laura Isabel Baracaldo Calderón"/>
    <x v="0"/>
    <n v="11"/>
    <n v="12"/>
    <d v="2025-06-24T00:00:00"/>
    <s v="2-2025-022820"/>
    <d v="2025-06-17T00:00:00"/>
    <s v="N/A"/>
    <s v="N/A"/>
    <m/>
    <m/>
    <n v="0"/>
  </r>
  <r>
    <n v="1507"/>
    <s v="1-2025-027134"/>
    <s v="Respuesta a la solicitud de comunicaciones sobre la manifestación de interés para la ejecución de las obras Instalación de dispositivos tipo FACTS serie SSSC en los dos circuitos de la línea Santa Marta -_x000a_Termocol (Bonda) - Termoguajira 220 kv"/>
    <s v="UPME"/>
    <s v="OTROS "/>
    <d v="2025-06-04T00:00:00"/>
    <d v="2025-06-04T00:00:00"/>
    <d v="2025-06-06T00:00:00"/>
    <x v="6"/>
    <x v="3"/>
    <m/>
    <m/>
    <x v="1"/>
    <n v="28"/>
    <n v="12"/>
    <d v="2025-06-20T00:00:00"/>
    <s v="N/A"/>
    <d v="2025-07-02T00:00:00"/>
    <s v="N/A"/>
    <s v="N/A"/>
    <m/>
    <m/>
    <n v="0"/>
  </r>
  <r>
    <n v="1508"/>
    <s v="1-2025-027406"/>
    <s v="Teniendo en cuenta el Radicado No 2-2024-007177, me permito enviarles en el adjunto los usuarios conectados a la infraestructura de Enel Colombia durante el mes de Mayo"/>
    <s v="Enel Colombia"/>
    <s v="OTROS "/>
    <d v="2025-06-05T00:00:00"/>
    <d v="2025-06-05T00:00:00"/>
    <d v="2025-06-06T00:00:00"/>
    <x v="6"/>
    <x v="17"/>
    <s v="Silvia Patricia Martinez Jimenez"/>
    <s v="María Fernanda Romero Maldonado"/>
    <x v="0"/>
    <n v="5"/>
    <n v="12"/>
    <d v="2025-06-23T00:00:00"/>
    <s v="2-2025-020933"/>
    <d v="2025-06-10T00:00:00"/>
    <s v="N/A"/>
    <s v="N/A"/>
    <s v="Respuesta al Peticionario"/>
    <m/>
    <n v="0"/>
  </r>
  <r>
    <n v="1509"/>
    <s v="1-2025-027645"/>
    <s v="Referencia: CONVENIO OBRAS POR IMPUESTOS GGC-1177-2023 – BPIN 20230214000019 Asunto: REMISIÓN DE DOCUMENTACIÓN PARA LA APROBACIÓN DE NUEVOS USUARIOS DEL CONVENIO OBRAS POR IMPUESTOS GGC-1177_x000a_2023 "/>
    <s v="ENLAZA | GRUPO ENERGÍA BOGOTÁ_x0009_"/>
    <s v="DP"/>
    <d v="2025-06-05T00:00:00"/>
    <d v="2025-06-05T00:00:00"/>
    <d v="2025-06-06T00:00:00"/>
    <x v="6"/>
    <x v="0"/>
    <s v="Silvia Patricia Martinez Jimenez"/>
    <s v="María Fernanda Romero Maldonado"/>
    <x v="0"/>
    <n v="4"/>
    <n v="12"/>
    <d v="2025-06-23T00:00:00"/>
    <s v="N/A"/>
    <d v="2025-06-09T00:00:00"/>
    <s v="N/A"/>
    <s v="N/A"/>
    <s v="se asigna a Grupo de Supervision al profesional David Nicolas"/>
    <m/>
    <n v="0"/>
  </r>
  <r>
    <n v="1510"/>
    <s v="_x0009__x000a_1-2025-027684"/>
    <s v="Reporte Nuevos Usuarios Rurales - Mayo 2025"/>
    <s v="Empresa De Energía De Pereira S.A. E.S.P. - Eep"/>
    <s v="OTROS "/>
    <d v="2025-06-05T00:00:00"/>
    <d v="2025-06-05T00:00:00"/>
    <d v="2025-06-06T00:00:00"/>
    <x v="6"/>
    <x v="17"/>
    <s v="Silvia Patricia Martinez Jimenez"/>
    <s v="María Fernanda Romero Maldonado"/>
    <x v="0"/>
    <n v="4"/>
    <n v="12"/>
    <d v="2025-06-23T00:00:00"/>
    <s v="2-2025-020787"/>
    <d v="2025-06-09T00:00:00"/>
    <s v="N/A"/>
    <s v="N/A"/>
    <s v="Respuesta al Peticionario"/>
    <m/>
    <n v="0"/>
  </r>
  <r>
    <n v="1511"/>
    <s v="1-2025-027707"/>
    <s v=" _x000a_Solicitud de declaratoria de utilidad pública e interés social línea de conexión proyecto “LÍNEA DE TRANSMISIÓN ELÉCTRICA 34,5 KV SABANALARGA –  CERVECERÍA DEL ATLÁNTICO”. "/>
    <s v="JUAN GUILLERMO LÓPEZ PALACIO BAVARIA &amp; CÍA. S.C.A."/>
    <s v="DUPIS"/>
    <d v="2025-06-05T00:00:00"/>
    <d v="2025-06-05T00:00:00"/>
    <d v="2025-06-06T00:00:00"/>
    <x v="6"/>
    <x v="8"/>
    <m/>
    <m/>
    <x v="0"/>
    <n v="36"/>
    <n v="12"/>
    <d v="2025-06-23T00:00:00"/>
    <s v="_x0009__x000a_2-2025-026289"/>
    <d v="2025-07-11T00:00:00"/>
    <s v="N/A"/>
    <s v="N/A"/>
    <m/>
    <m/>
    <n v="0"/>
  </r>
  <r>
    <n v="1512"/>
    <s v="_x0009__x000a_1-2025-027831"/>
    <s v="Notificamos radicado S20250100003741 del correo de referencia Comentarios al informe de  incumplimiento de hitos de la curva S proyectos IPAT ampliación capacidad de transporte Ramal Jamundí – Valle del Cauca y aumento de capacidad tramo Mariquita – Gualanday "/>
    <s v="Transportadora de gas internacional S.A ESP"/>
    <s v="DP"/>
    <d v="2025-06-05T00:00:00"/>
    <d v="2025-06-05T00:00:00"/>
    <d v="2025-06-06T00:00:00"/>
    <x v="6"/>
    <x v="0"/>
    <m/>
    <m/>
    <x v="0"/>
    <n v="4"/>
    <n v="12"/>
    <d v="2025-06-23T00:00:00"/>
    <s v="N/A"/>
    <d v="2025-06-09T00:00:00"/>
    <s v="N/A"/>
    <s v="N/A"/>
    <s v="SE ASIGNA A DH"/>
    <m/>
    <n v="0"/>
  </r>
  <r>
    <n v="1513"/>
    <s v="_x0009__x000a_1-2025-027836"/>
    <s v="Respuesta a solicitud información Nuevos Usuarios Rurales"/>
    <s v="EPM S.A"/>
    <s v="DP"/>
    <d v="2025-06-05T00:00:00"/>
    <d v="2025-06-05T00:00:00"/>
    <d v="2025-06-06T00:00:00"/>
    <x v="6"/>
    <x v="17"/>
    <s v="Silvia Patricia Martinez Jimenez"/>
    <s v="María Fernanda Romero Maldonado"/>
    <x v="0"/>
    <n v="4"/>
    <n v="12"/>
    <d v="2025-06-23T00:00:00"/>
    <s v="2-2025-020792"/>
    <d v="2025-06-09T00:00:00"/>
    <s v="N/A"/>
    <s v="N/A"/>
    <s v="Respuesta al Peticionario"/>
    <m/>
    <n v="0"/>
  </r>
  <r>
    <n v="1514"/>
    <s v="_x0009__x000a_1-2025-027555"/>
    <s v=" Requerimiento para el inicio del procedimiento de restitución de los activos derivados de la iniciativa &quot;Proyecto de autogeneración de energía solar fotovoltaica en la Universidad Nacional de Colombia, sede Medellín. Energía por la educación con enfoque de género&quot; - FENOGE - en seguimiento al Radicado 1-2025-025246."/>
    <s v="FENOGE"/>
    <s v="DP"/>
    <d v="2025-06-05T00:00:00"/>
    <d v="2025-06-05T00:00:00"/>
    <d v="2025-06-06T00:00:00"/>
    <x v="6"/>
    <x v="0"/>
    <m/>
    <m/>
    <x v="0"/>
    <n v="11"/>
    <n v="12"/>
    <d v="2025-06-23T00:00:00"/>
    <s v="N/A"/>
    <d v="2025-06-16T00:00:00"/>
    <s v="N/A"/>
    <s v="N/A"/>
    <s v="se asigna a SG al profesional Belfredi Prieto"/>
    <m/>
    <n v="0"/>
  </r>
  <r>
    <n v="1515"/>
    <s v="_x0009__x000a_1-2025-027558"/>
    <s v=" Título: Generación fotovoltaica Solicitó información relacionada con subsidio, apoyo, orientación , para realizar un proyecto para un pequeño emprendimiento o panadería, la que se_x000a_ calcula un requerimiento de 10 kw."/>
    <s v="Luis ELBART Sánchez"/>
    <s v="DP"/>
    <d v="2025-06-05T00:00:00"/>
    <d v="2025-06-06T00:00:00"/>
    <d v="2025-06-06T00:00:00"/>
    <x v="6"/>
    <x v="0"/>
    <m/>
    <m/>
    <x v="0"/>
    <n v="7"/>
    <n v="12"/>
    <d v="2025-06-23T00:00:00"/>
    <s v="N/A"/>
    <d v="2025-06-12T00:00:00"/>
    <s v="N/A"/>
    <s v="N/A"/>
    <s v="se asigna a la DEE al grupo de Comunidades Energéticas."/>
    <m/>
    <n v="0"/>
  </r>
  <r>
    <n v="1516"/>
    <s v="_x0009__x000a_1-2025-027563"/>
    <s v=" Requerimiento para el inicio del procedimiento de restitución de los activos derivados de la iniciativa &quot;Proyecto de autogeneración de energía solar fotovoltaica _x000a_en la Universidad Nacional de Colombia, sede Medellín. Energía por la educación con enfoque de género&quot; - FENOGE - en seguimiento al Radicado 1-2025-025246."/>
    <s v="FENOGE"/>
    <s v="DP"/>
    <d v="2025-06-05T00:00:00"/>
    <d v="2025-06-05T00:00:00"/>
    <d v="2025-06-06T00:00:00"/>
    <x v="6"/>
    <x v="0"/>
    <m/>
    <m/>
    <x v="0"/>
    <n v="11"/>
    <n v="12"/>
    <d v="2025-06-23T00:00:00"/>
    <s v="N/A"/>
    <d v="2025-06-16T00:00:00"/>
    <s v="N/A"/>
    <s v="N/A"/>
    <s v="se asigna a SG al profesional Belfredi Prieto"/>
    <m/>
    <n v="0"/>
  </r>
  <r>
    <n v="1517"/>
    <s v="1-2025-027567"/>
    <s v="Reporte de nuevos usuarios rurales mayo 2025"/>
    <s v="CHEC SA ESP BIC"/>
    <s v="OTROS "/>
    <d v="2025-06-05T00:00:00"/>
    <d v="2025-06-05T00:00:00"/>
    <d v="2025-06-06T00:00:00"/>
    <x v="6"/>
    <x v="17"/>
    <s v="Silvia Patricia Martinez Jimenez"/>
    <s v="María Fernanda Romero Maldonado"/>
    <x v="0"/>
    <n v="5"/>
    <n v="12"/>
    <d v="2025-06-23T00:00:00"/>
    <s v="2-2025-020934"/>
    <d v="2025-06-10T00:00:00"/>
    <s v="N/A"/>
    <s v="N/A"/>
    <s v="Respuesta al Peticionario"/>
    <m/>
    <n v="0"/>
  </r>
  <r>
    <n v="1518"/>
    <s v="1-2025-027578"/>
    <s v=" Buena tarde , estamos interesados en recibir apoyo, orientación, para un proyecto de generación de 10 kw, para una_x000a_ panadería pequeña  en la que laboramos con mi esposa, las generación está pensada para un horno vertical, tres neveras,_x000a_ batidora de 20 litros, y amasadora de 3/4 de arroba, por ahora sin baterias. Estamos ubicados en la ciudad de Miraflores_x000a_ Boyaca, calle 4# 12-30 "/>
    <s v="Luis ELBART Sánchez"/>
    <s v="DP"/>
    <d v="2025-06-05T00:00:00"/>
    <d v="2025-06-05T00:00:00"/>
    <d v="2025-06-06T00:00:00"/>
    <x v="6"/>
    <x v="0"/>
    <m/>
    <m/>
    <x v="0"/>
    <n v="7"/>
    <n v="12"/>
    <d v="2025-06-23T00:00:00"/>
    <s v="N/A"/>
    <d v="2025-06-12T00:00:00"/>
    <s v="N/A"/>
    <s v="N/A"/>
    <s v="SE ASIGNA A LA DEE AL GRUPO DE COMUNIDADES ENERGETICAS"/>
    <m/>
    <n v="0"/>
  </r>
  <r>
    <n v="1519"/>
    <s v="_x0009__x000a_1-2025-027654"/>
    <s v="Citación para notificación personal ID 64244864   Radicado No.: 2-2025-016365 del 14/05/2025  Solicitud información Nuevos Usuarios Rurales - Operadores de Red Radicado número: 20250320022983 de 15 de mayo de 2025 "/>
    <s v="ESSA Grupo Empresarial EPM"/>
    <s v="OTROS "/>
    <d v="2025-06-05T00:00:00"/>
    <d v="2025-06-05T00:00:00"/>
    <d v="2025-06-06T00:00:00"/>
    <x v="6"/>
    <x v="17"/>
    <s v="Silvia Patricia Martinez Jimenez"/>
    <s v="María Fernanda Romero Maldonado"/>
    <x v="0"/>
    <n v="5"/>
    <n v="12"/>
    <d v="2025-06-23T00:00:00"/>
    <s v="2-2025-020935"/>
    <d v="2025-06-10T00:00:00"/>
    <s v="N/A"/>
    <s v="N/A"/>
    <s v="Respuesta al Peticionario"/>
    <m/>
    <n v="0"/>
  </r>
  <r>
    <n v="1520"/>
    <s v="_x0009__x000a_1-2025-027999"/>
    <s v=" MINENERGIA. Radicado UNGRD 2025ER1 0'175"/>
    <s v="Unidad Nacional de Gestión del Riesgo de Desastres"/>
    <s v="DP"/>
    <d v="2025-06-09T00:00:00"/>
    <d v="2025-06-09T00:00:00"/>
    <d v="2025-06-09T00:00:00"/>
    <x v="6"/>
    <x v="13"/>
    <s v="David Andrés Grajales Marín"/>
    <s v="Laura Isabel Baracaldo Calderón"/>
    <x v="0"/>
    <n v="16"/>
    <n v="12"/>
    <d v="2025-06-25T00:00:00"/>
    <s v="2-2025-023326"/>
    <d v="2025-06-25T00:00:00"/>
    <s v="N/A"/>
    <s v="N/A"/>
    <m/>
    <m/>
    <n v="0"/>
  </r>
  <r>
    <n v="1521"/>
    <s v="_x0009__x000a_1-2025-027597"/>
    <s v="comunicación suscrita por el señor Nestor Arturo Nieva Amaya. en la que solicita, “(…)&quot;“iniciar contactos con los actores del sector energético del país para crear una mesa técnica… (…)solicitar a usted de forma muy respetuosa se sirva ordenar a quien corresponda se me brinde la oportunidad de tomar parte en dicha mesa técnica y todos los_x000a_eventos que ha bien se deban realizar... (...) Así mismo pedir a usted que se me_x000a_concedan los apoyos económicos necesarios con enfoque diferencial dadas mis_x000a_actuales condiciones de precariedad &quot;(…)”."/>
    <s v="Presidencia de la Republica"/>
    <s v="DP"/>
    <d v="2025-06-05T00:00:00"/>
    <d v="2025-06-06T00:00:00"/>
    <d v="2025-06-09T00:00:00"/>
    <x v="6"/>
    <x v="0"/>
    <m/>
    <m/>
    <x v="0"/>
    <n v="15"/>
    <n v="12"/>
    <d v="2025-06-23T00:00:00"/>
    <s v="N/A"/>
    <d v="2025-06-20T00:00:00"/>
    <s v="N/A"/>
    <s v="N/A"/>
    <m/>
    <m/>
    <n v="0"/>
  </r>
  <r>
    <n v="1522"/>
    <s v="_x0009__x000a_1-2025-027981"/>
    <s v="Respuesta a la solicitud de priorización respecto a la capacidad de conexión en la subárea La Guajira, Cesar y Magdalena, para el proyecto Generación Eólica Trupillo de 100 MW"/>
    <s v="Unidad de Planeación Minero Energética - UPME"/>
    <s v="DP"/>
    <d v="2025-06-09T00:00:00"/>
    <d v="2025-06-09T00:00:00"/>
    <d v="2025-06-09T00:00:00"/>
    <x v="6"/>
    <x v="13"/>
    <s v="David Andrés Grajales Marín"/>
    <s v="Laura Isabel Baracaldo Calderón"/>
    <x v="0"/>
    <n v="16"/>
    <n v="12"/>
    <d v="2025-06-25T00:00:00"/>
    <s v="2-2025-023319"/>
    <d v="2025-06-25T00:00:00"/>
    <s v="N/A"/>
    <s v="N/A"/>
    <m/>
    <m/>
    <n v="0"/>
  </r>
  <r>
    <n v="1523"/>
    <s v="_x0009__x000a_1-2025-028001"/>
    <s v=" 1. Se fije fecha , día y hora, para llevar a cabo una reunión  con los ministros y poner en  claro los acuerdos  llegados  en su momento con sus antecesores;  2.Tener una claridad como veedores sobre los compromisos y acaclaraciones de las  comunidades de Cundinamarca  hacia la realización de los proyectos"/>
    <s v="Margarita Gomez A Veedores ciudadanos"/>
    <s v="DP"/>
    <d v="2025-06-09T00:00:00"/>
    <d v="2025-06-09T00:00:00"/>
    <d v="2025-06-09T00:00:00"/>
    <x v="6"/>
    <x v="0"/>
    <m/>
    <m/>
    <x v="0"/>
    <n v="11"/>
    <n v="12"/>
    <d v="2025-06-25T00:00:00"/>
    <s v="N/A"/>
    <d v="2025-06-20T00:00:00"/>
    <s v="N/A"/>
    <s v="N/A"/>
    <s v="Asignado a la OAAS"/>
    <m/>
    <n v="0"/>
  </r>
  <r>
    <n v="1524"/>
    <s v="_x0009__x000a_1-2025-028030"/>
    <s v="Corregir el tema del servicio para que en el mes de julio hasta el último día 5 de 2025 de pago, no se cobre la reinstalación porque hubo fallas de procedimiento de la compañía y causas de perjuicios de procedimiento administrativo del servicio para la suspensión en la dirección de la Calle 38 20 A 4 INT 1 B/: El Logo Tuluá, Valle del Cauca. Código de Pago: 4367840000, el señor LUIS EDUARDO DUCUARA CELIS, cc: 94,365.465, propietario del bien inmueble.  "/>
    <s v="UVER CAMBINDO ANGULO "/>
    <s v="DP"/>
    <d v="2025-06-09T00:00:00"/>
    <d v="2025-06-09T00:00:00"/>
    <d v="2025-06-09T00:00:00"/>
    <x v="6"/>
    <x v="13"/>
    <s v="David Andrés Grajales Marín"/>
    <s v="Laura Isabel Baracaldo Calderón"/>
    <x v="0"/>
    <n v="22"/>
    <n v="12"/>
    <d v="2025-06-25T00:00:00"/>
    <s v="2-2025-024317"/>
    <d v="2025-07-01T00:00:00"/>
    <s v="2-2025-023332 CELSIA"/>
    <d v="2025-06-25T00:00:00"/>
    <m/>
    <m/>
    <n v="0"/>
  </r>
  <r>
    <n v="1525"/>
    <s v="1-2025-028039"/>
    <s v="COMUNICA ACTUACION PROCESAL RAD 2020-00122-00 ACTOR: YESIKA KATHERIN TRIVIÑO CHANCHIN Y OTROS DEMANDANDO: EMGESA S.A. ESP RADICACIÓN: 41001-33-33-004-2020-00122-00 PONENTE: ANA MARIA CORREA ANGEL NULIDAD Y RESTABLECIMIENTO DEL DERECHO"/>
    <s v="Juzgado 04 Administrativo De Neiva"/>
    <s v="DP"/>
    <d v="2025-06-09T00:00:00"/>
    <d v="2025-06-09T00:00:00"/>
    <d v="2025-06-09T00:00:00"/>
    <x v="6"/>
    <x v="0"/>
    <m/>
    <m/>
    <x v="0"/>
    <n v="0"/>
    <n v="12"/>
    <d v="2025-06-25T00:00:00"/>
    <s v="N/A"/>
    <d v="2025-06-09T00:00:00"/>
    <s v="N/A"/>
    <s v="N/A"/>
    <s v="SE ASIGNA A LA OAJ"/>
    <m/>
    <n v="0"/>
  </r>
  <r>
    <n v="1526"/>
    <s v="1-2025-027699"/>
    <s v="URGENTE INMEDIATO : Inconformidad de respuesta 20258121229331, 16/04/2025 9:41:03; en atenciòn a GLADYS CECILIA SANTISTEBAN DIAZ"/>
    <s v="Jaidy Polania"/>
    <s v="DP"/>
    <d v="2025-06-09T00:00:00"/>
    <d v="2025-06-09T00:00:00"/>
    <d v="2025-06-09T00:00:00"/>
    <x v="6"/>
    <x v="13"/>
    <s v="David Andrés Grajales Marín"/>
    <s v="Laura Isabel Baracaldo Calderón"/>
    <x v="0"/>
    <n v="22"/>
    <n v="12"/>
    <d v="2025-06-25T00:00:00"/>
    <s v="2-2025-024307"/>
    <d v="2025-07-01T00:00:00"/>
    <s v="2-2025-023281 ENEL"/>
    <d v="2025-06-26T00:00:00"/>
    <m/>
    <m/>
    <n v="0"/>
  </r>
  <r>
    <n v="1527"/>
    <s v="1-2025-027643"/>
    <s v="Alcance a Radicado MM No.: 2-2025-016344 Solicitud información Nuevos Usuarios Rurales - Operadores de Red "/>
    <s v="Cens"/>
    <s v="OTROS "/>
    <d v="2025-06-06T00:00:00"/>
    <d v="2025-06-06T00:00:00"/>
    <d v="2025-06-10T00:00:00"/>
    <x v="6"/>
    <x v="17"/>
    <s v="Silvia Patricia Martinez Jimenez"/>
    <s v="María Fernanda Romero Maldonado"/>
    <x v="0"/>
    <n v="7"/>
    <n v="12"/>
    <d v="2025-06-24T00:00:00"/>
    <s v="2-2025-021422"/>
    <d v="2025-06-13T00:00:00"/>
    <s v="N/A"/>
    <s v="N/A"/>
    <s v="Respuesta al Peticionario"/>
    <m/>
    <n v="0"/>
  </r>
  <r>
    <n v="1528"/>
    <s v="_x0009__x000a_1-2025-027864"/>
    <s v="¿Cuáles son los proyectos específicos de infraestructura (transporte, energía, telecomunicaciones, puertos, aeropuertos, infraestructura digital, etc."/>
    <s v="Ministerio de relaciones exteriores"/>
    <s v="DP"/>
    <d v="2025-06-09T00:00:00"/>
    <d v="2025-06-09T00:00:00"/>
    <d v="2025-06-10T00:00:00"/>
    <x v="6"/>
    <x v="0"/>
    <m/>
    <m/>
    <x v="0"/>
    <n v="3"/>
    <n v="12"/>
    <d v="2025-06-25T00:00:00"/>
    <s v="N/A"/>
    <d v="2025-06-12T00:00:00"/>
    <s v="N/A"/>
    <s v="N/A"/>
    <s v="SE ASIGNA A LA OPGI"/>
    <m/>
    <n v="0"/>
  </r>
  <r>
    <n v="1529"/>
    <s v="_x0009__x000a_1-2025-027875"/>
    <s v="Radicado 1-2025-22591 SINPROC 4322322 de 2025 RECLAMACION POR COBROS ALTOS Y CONSECUTIVOS EN EL RECIBO DE ENERGIA DE ENEL, CUENTA 8052665-4. REFERENCIA: - CUENTA ENEL: 8052665-4- Se le solicita ejercer vigilancia especial sobre las Políticas de facturación de ENEL, solicitud del señor DUBER ESNEYDER DIMATE MORA al MME el cumplimiento de normativa sectorial, la Protección efectiva al usuario, Realizar auditoría sobre: los Métodos de medición empleados, la Aplicación de tarifas y el Cumplimiento de regulaciones técnicas "/>
    <s v="Personería de Bogotá"/>
    <s v="DP"/>
    <d v="2025-06-09T00:00:00"/>
    <d v="2025-06-10T00:00:00"/>
    <d v="2025-06-10T00:00:00"/>
    <x v="6"/>
    <x v="20"/>
    <s v="Silvia Patricia Martinez Jimenez"/>
    <s v="María Fernanda Romero Maldonado"/>
    <x v="0"/>
    <n v="10"/>
    <n v="12"/>
    <d v="2025-06-25T00:00:00"/>
    <s v="2-2025-022513"/>
    <d v="2025-06-19T00:00:00"/>
    <s v="2-2025-022129"/>
    <d v="2025-06-17T00:00:00"/>
    <m/>
    <m/>
    <n v="0"/>
  </r>
  <r>
    <n v="1530"/>
    <s v="_x0009__x000a_1-2025-027905"/>
    <s v="vereda pantanos del municipio de Timana Huila, donde se está presentando una afectación por deslizamiento de tierra donde amenaza con caer unos postes de energía los cuales llevan las cuerdas de máxima tensión de energía hacia el ecuador  - solicitamos intervención urgente en el sector a fin de evitar estos hechos y poner en cintura a quienes auspician el aprovechamiento de material de mina el cual esta prohibido y ya en otras ocasiones han sido sancionados pero tal vez las sanciones no han sido lo suficientemente drásticas y vuelven con la afectación."/>
    <s v="Luis Alberto Valderrama"/>
    <s v="DP"/>
    <d v="2025-06-09T00:00:00"/>
    <d v="2025-06-10T00:00:00"/>
    <d v="2025-06-10T00:00:00"/>
    <x v="6"/>
    <x v="13"/>
    <s v="David Andrés Grajales Marín"/>
    <s v="Laura Isabel Baracaldo Calderón"/>
    <x v="0"/>
    <n v="22"/>
    <n v="12"/>
    <d v="2025-06-25T00:00:00"/>
    <s v="2-2025-024310"/>
    <d v="2025-07-01T00:00:00"/>
    <s v="2-2025-023317 Alacaldía de Timaná_x000a_2-2025-023316 UNGRD_x000a_2-2025-023315 ELECTROHUILA"/>
    <d v="2025-06-25T00:00:00"/>
    <m/>
    <m/>
    <n v="0"/>
  </r>
  <r>
    <n v="1531"/>
    <s v="1-2025-028528"/>
    <s v="Convocatoria Mesa Técnica interinstitucional de Trabajo en el marco de la Acción Popular No. 2018-0012501 (Ranchería) – Verificación compromisos cuatro (04) junio dos mil veinticinco (2025)."/>
    <s v="Agencia de Desarrollo Rural"/>
    <s v="OTROS "/>
    <d v="2025-06-11T00:00:00"/>
    <d v="2025-06-11T00:00:00"/>
    <d v="2025-06-11T00:00:00"/>
    <x v="6"/>
    <x v="0"/>
    <m/>
    <m/>
    <x v="0"/>
    <n v="2"/>
    <n v="12"/>
    <d v="2025-06-27T00:00:00"/>
    <s v="N/A"/>
    <d v="2025-06-13T00:00:00"/>
    <s v="N/A"/>
    <s v="N/A"/>
    <m/>
    <m/>
    <n v="0"/>
  </r>
  <r>
    <n v="1532"/>
    <s v="_x0009__x000a_1-2025-027246"/>
    <s v="Respuesta: “Traslado por competencia comunicación radicado No. 1-2025-049371 de 15 de mayo 2025 – Queja presentada por José Eduardo Noreña _x000a_Castro"/>
    <s v="Norca Servicios Integrales de Ingeniería S.A.S."/>
    <s v="DP"/>
    <d v="2025-06-04T00:00:00"/>
    <d v="2025-06-04T00:00:00"/>
    <d v="2025-06-11T00:00:00"/>
    <x v="6"/>
    <x v="20"/>
    <s v="Silvia Patricia Martinez Jimenez"/>
    <s v="María Fernanda Romero Maldonado"/>
    <x v="0"/>
    <n v="13"/>
    <n v="12"/>
    <d v="2025-06-20T00:00:00"/>
    <s v="2-2025-022135"/>
    <d v="2025-06-17T00:00:00"/>
    <s v="N/A"/>
    <s v="N/A"/>
    <s v="SE DA RESPUESTA AL PETICIONARIO DIRECTAMENTE"/>
    <m/>
    <n v="0"/>
  </r>
  <r>
    <n v="1533"/>
    <s v="1-2025-026227"/>
    <s v=" interesada en el seguimiento y análisis jurídico del marco regulatorio del  sector minero-energético, me permito solicitar respetuosamente que toda la normativa, actos  administrativos, decretos, resoluciones, proyectos de resolución y demás documentos de  interés general que emita esa entidad, me sean notificados o remitidos al correo electrónico  sofia.baquero@energialegal.co, con el fin de estar informada oportunamente de las  disposiciones y cambios normativos que se expidan   "/>
    <s v="Sofía Elena Baquero Vides  DL Energía Legal"/>
    <s v="DP"/>
    <d v="2025-05-29T00:00:00"/>
    <d v="2025-05-29T00:00:00"/>
    <d v="2025-06-12T00:00:00"/>
    <x v="6"/>
    <x v="0"/>
    <m/>
    <m/>
    <x v="0"/>
    <n v="14"/>
    <n v="12"/>
    <d v="2025-06-16T00:00:00"/>
    <s v="N/A"/>
    <d v="2025-06-12T00:00:00"/>
    <s v="N/A"/>
    <s v="N/A"/>
    <s v="Asignado a la OAJ por ser de su competencia"/>
    <m/>
    <n v="0"/>
  </r>
  <r>
    <n v="1534"/>
    <s v="_x0009__x000a_1-2025-027361"/>
    <s v="Copia-Acciones adelantadas respecto a la empresa en intervención Air-e S.A E.S.P  Respuesta solicitud de atención - Caso Air-e"/>
    <s v="Departamento Nacional de Planeación - Dnp"/>
    <s v="DP"/>
    <d v="2025-06-05T00:00:00"/>
    <d v="2025-06-05T00:00:00"/>
    <d v="2025-06-11T00:00:00"/>
    <x v="6"/>
    <x v="1"/>
    <s v="Silvia Patricia Martinez Jimenez"/>
    <s v="María Fernanda Romero Maldonado"/>
    <x v="0"/>
    <n v="12"/>
    <n v="12"/>
    <d v="2025-06-23T00:00:00"/>
    <s v="2-2025-023518"/>
    <d v="2025-06-17T00:00:00"/>
    <s v="2-2025-023518"/>
    <d v="2025-06-17T00:00:00"/>
    <s v="Se da traslado a la entidad competente de conformidad con lo solicitado y se da respuesta al peticionario"/>
    <m/>
    <n v="0"/>
  </r>
  <r>
    <n v="1535"/>
    <s v="1-2025-027444"/>
    <s v=" Presentación Contratista de Obras Eléctricas Servicios Afines Jhon Jairo Gutierrez Duque "/>
    <s v="Redes Y Montajes Electricos Retie"/>
    <s v="DP"/>
    <d v="2025-06-05T00:00:00"/>
    <d v="2025-06-05T00:00:00"/>
    <d v="2025-06-11T00:00:00"/>
    <x v="6"/>
    <x v="13"/>
    <s v="David Andrés Grajales Marín"/>
    <s v="Laura Isabel Baracaldo Calderón"/>
    <x v="0"/>
    <n v="13"/>
    <n v="12"/>
    <d v="2025-06-23T00:00:00"/>
    <s v="2-2025-022239"/>
    <d v="2025-06-18T00:00:00"/>
    <s v="N/A"/>
    <s v="N/A"/>
    <m/>
    <m/>
    <n v="0"/>
  </r>
  <r>
    <n v="1536"/>
    <s v="1-2025-028086"/>
    <s v="Derecho de petición. Solicitud de información – Superposición de proyectos. Si el polígono o área de interés especializada en el shapefile/kmz con sistema de referencia Magna Sirgas _x000a_Origen Bogotá (CTM12) y/o las coordenadas que se anexan en archivo excel, se superponen con proyectos  de su respectivo subsector.  BSL8-20250609-04; 2. En el caso de que el área de interés se encuentra superpuesta por favor indicar si abarca el total del polígono indicado o el traslape es parcial; en tal sentido agradecemos dicha información también se vea _x000a_reflejada en una salida gráfica que de muestra de la superposición. "/>
    <s v="Bosques Solares de los Llanos 8 S.A.S. E.S.P. "/>
    <s v="DP"/>
    <d v="2025-06-09T00:00:00"/>
    <d v="2025-06-09T00:00:00"/>
    <d v="2025-06-11T00:00:00"/>
    <x v="6"/>
    <x v="15"/>
    <s v="David Andrés Grajales Marín"/>
    <s v="Farid Alejandro Tovar Aristizábal"/>
    <x v="0"/>
    <n v="16"/>
    <n v="12"/>
    <d v="2025-06-25T00:00:00"/>
    <s v="2-2025-023256"/>
    <d v="2025-06-25T00:00:00"/>
    <s v="_x0009__x000a_2-2025-022525"/>
    <d v="2025-06-19T00:00:00"/>
    <m/>
    <m/>
    <n v="0"/>
  </r>
  <r>
    <n v="1537"/>
    <s v="_x0009__x000a_1-2025-028121"/>
    <s v="Boletín CQM CONSULTORIA SAS No. 117 - 9 de junio de 2025"/>
    <s v="CQM CONSULTORIA SAS"/>
    <s v="OTROS "/>
    <d v="2025-06-09T00:00:00"/>
    <d v="2025-06-10T00:00:00"/>
    <d v="2025-06-11T00:00:00"/>
    <x v="6"/>
    <x v="13"/>
    <m/>
    <m/>
    <x v="1"/>
    <n v="15"/>
    <n v="12"/>
    <d v="2025-06-25T00:00:00"/>
    <s v="N/A"/>
    <d v="2025-06-24T00:00:00"/>
    <s v="N/A"/>
    <s v="N/A"/>
    <s v="Boletin CQM NRR"/>
    <m/>
    <n v="0"/>
  </r>
  <r>
    <n v="1538"/>
    <s v="_x0009__x000a_1-2025-028122"/>
    <s v=" PROPUESTA METODOLOGÍA PARA CÁLCULOS DE SERVIDUMBRE"/>
    <s v="Unidad de Planeación Minero Energética - UPME"/>
    <s v="DP"/>
    <d v="2025-06-09T00:00:00"/>
    <d v="2025-06-10T00:00:00"/>
    <d v="2025-06-12T00:00:00"/>
    <x v="6"/>
    <x v="0"/>
    <m/>
    <m/>
    <x v="0"/>
    <n v="3"/>
    <n v="12"/>
    <d v="2025-06-25T00:00:00"/>
    <s v="N/A"/>
    <d v="2025-06-12T00:00:00"/>
    <s v="N/A"/>
    <s v="N/A"/>
    <s v="SE ASIGNA A GRUPO DE REGLAMENTOS TECNICOS"/>
    <m/>
    <n v="0"/>
  </r>
  <r>
    <n v="1539"/>
    <s v="_x0009__x000a_1-2025-028124"/>
    <s v="nos puede apoyar una iniciativa privada de generación eléctrica a partir de una PCH para una comunidad  indigena del Cauca, beneficiando a 700 familias. Esto, amparados en la ley 1715 de_x000a_ 2014. La idea es poder generar 1.2 MW/h con 3 turbinas de 400 kW/h tipo pelton"/>
    <s v="John Jairo Agudelo Rojas Constructora Sinelco S A S"/>
    <s v="DP"/>
    <d v="2025-06-09T00:00:00"/>
    <d v="2025-06-09T00:00:00"/>
    <d v="2025-06-11T00:00:00"/>
    <x v="6"/>
    <x v="13"/>
    <s v="David Andrés Grajales Marín"/>
    <s v="Laura Isabel Baracaldo Calderón"/>
    <x v="0"/>
    <n v="15"/>
    <n v="12"/>
    <d v="2025-06-25T00:00:00"/>
    <s v="2-2025-023063"/>
    <d v="2025-06-24T00:00:00"/>
    <s v="N/A"/>
    <s v="N/A"/>
    <m/>
    <m/>
    <n v="0"/>
  </r>
  <r>
    <n v="1540"/>
    <s v="_x0009__x000a_1-2025-028131"/>
    <s v="Boletín informativo CQM Consultoría SAS Novedades regulatorias"/>
    <s v="Programa de Prevencón Desmovilización Reintegración PDR)"/>
    <s v="OTROS "/>
    <d v="2025-06-09T00:00:00"/>
    <d v="2025-06-09T00:00:00"/>
    <d v="2025-06-11T00:00:00"/>
    <x v="6"/>
    <x v="0"/>
    <m/>
    <m/>
    <x v="0"/>
    <n v="8"/>
    <n v="12"/>
    <d v="2025-06-25T00:00:00"/>
    <s v="N/A"/>
    <d v="2025-06-17T00:00:00"/>
    <s v="N/A"/>
    <s v="N/A"/>
    <s v="se asigna a OAAS a la profesional María Fernanda Páez"/>
    <m/>
    <n v="0"/>
  </r>
  <r>
    <n v="1541"/>
    <s v="1-2025-028201"/>
    <s v="20250130105772 Reporte de información y propuestas generales para la iniciativa _x000a_Estrategia 6GW+"/>
    <s v="Grupo EPM"/>
    <s v="DP"/>
    <d v="2025-06-10T00:00:00"/>
    <d v="2025-06-10T00:00:00"/>
    <d v="2025-06-11T00:00:00"/>
    <x v="6"/>
    <x v="9"/>
    <m/>
    <m/>
    <x v="1"/>
    <n v="15"/>
    <n v="12"/>
    <d v="2025-06-26T00:00:00"/>
    <s v="N/A"/>
    <d v="2025-06-25T00:00:00"/>
    <s v="N/A"/>
    <s v="N/A"/>
    <s v="se asigna a Julio Bernal/ teniendo en cuenta que ya se asistió a la reunipoon "/>
    <m/>
    <n v="0"/>
  </r>
  <r>
    <n v="1542"/>
    <s v="_x0009__x000a_1-2025-028419"/>
    <s v="SOLICITUD INFORMACION POSIBLE PROYECTO MEJORAMIENTO ALUMBRADO PUBLICO DEL PARQUE PRINCIPAL DEL MUNICIPIO DE SABOYÁ."/>
    <s v="Secretaria de Planeación y Desarrollo Social Municipio de Saboyá"/>
    <s v="DP"/>
    <d v="2025-06-10T00:00:00"/>
    <d v="2025-06-10T00:00:00"/>
    <d v="2025-06-11T00:00:00"/>
    <x v="6"/>
    <x v="20"/>
    <s v="Silvia Patricia Martinez Jimenez"/>
    <s v="María Fernanda Romero Maldonado"/>
    <x v="0"/>
    <n v="6"/>
    <n v="12"/>
    <d v="2025-06-26T00:00:00"/>
    <s v="2-2025-021888"/>
    <d v="2025-06-16T00:00:00"/>
    <s v="2-2025-021595"/>
    <d v="2025-06-13T00:00:00"/>
    <m/>
    <m/>
    <n v="0"/>
  </r>
  <r>
    <n v="1543"/>
    <s v="_x0009__x000a_1-2025-028502"/>
    <s v="2202546120561, FINDETER – Informe Ejecución de Recursos Tasa Compensada Infraestructura Sostenible Decreto 2048 de 2014 Corte 31 Mayo 2025-Minas y Energia"/>
    <s v=" Findeter"/>
    <s v="DP"/>
    <d v="2025-06-11T00:00:00"/>
    <d v="2025-06-11T00:00:00"/>
    <d v="2025-06-11T00:00:00"/>
    <x v="6"/>
    <x v="7"/>
    <s v="Silvia Patricia Martinez Jimenez"/>
    <s v="María Fernanda Romero Maldonado"/>
    <x v="0"/>
    <n v="2"/>
    <n v="12"/>
    <d v="2025-06-27T00:00:00"/>
    <s v="2-2025-021476"/>
    <d v="2025-06-13T00:00:00"/>
    <s v="N/A"/>
    <s v="N/A"/>
    <m/>
    <m/>
    <n v="0"/>
  </r>
  <r>
    <n v="1544"/>
    <s v="_x0009__x000a_1-2025-028557"/>
    <s v="Respuesta oficio radicado No.: 2-2025-016958 “Solicitud de reporte de cumplimiento y avance en el cumplimiento de acuerdos protocolizados en el marco de la consulta previa ordenada por la sentencia T-333 de 2022”"/>
    <s v="Ministerio del Interior"/>
    <s v="DP"/>
    <d v="2025-06-11T00:00:00"/>
    <d v="2025-06-11T00:00:00"/>
    <d v="2025-06-11T00:00:00"/>
    <x v="6"/>
    <x v="0"/>
    <m/>
    <m/>
    <x v="0"/>
    <n v="1"/>
    <n v="12"/>
    <d v="2025-06-27T00:00:00"/>
    <s v="N/A"/>
    <d v="2025-06-12T00:00:00"/>
    <s v="N/A"/>
    <s v="N/A"/>
    <s v="SE ASIGNA A OAAS"/>
    <m/>
    <n v="0"/>
  </r>
  <r>
    <n v="1545"/>
    <s v="1-2025-028568"/>
    <s v="Traslado por competencia id 549047  solicitud presentada por  Hernan Lopez &lt;hlopez@reprecons.com&gt;Representaciones Constructivas - LTDA “(...)EFICIENCIA ENERGETICA pasiva, con la cual se logra una reducción importante en  los consumos de energía(...)“. "/>
    <s v="Ministerio del Interior"/>
    <s v="DP"/>
    <d v="2025-06-11T00:00:00"/>
    <d v="2025-06-11T00:00:00"/>
    <d v="2025-06-11T00:00:00"/>
    <x v="6"/>
    <x v="0"/>
    <m/>
    <m/>
    <x v="0"/>
    <n v="6"/>
    <n v="12"/>
    <d v="2025-06-27T00:00:00"/>
    <s v="N/A"/>
    <d v="2025-06-17T00:00:00"/>
    <s v="N/A"/>
    <s v="N/A"/>
    <s v="se asigna a la DEE al Grupo de Comunidades Energeticas"/>
    <m/>
    <n v="0"/>
  </r>
  <r>
    <n v="1546"/>
    <s v="_x0009__x000a_1-2025-028610"/>
    <s v=" Respuesta al Radicado No. 2-2025-010659  En atención a su solicitud de información para el Distrito Minero Especial para la Diversificación_x000a_ Productiva de La Guajira"/>
    <s v="Instituto Nacional de Vías - INVIAS"/>
    <s v="DP"/>
    <d v="2025-06-11T00:00:00"/>
    <d v="2025-06-11T00:00:00"/>
    <d v="2025-06-11T00:00:00"/>
    <x v="6"/>
    <x v="0"/>
    <m/>
    <m/>
    <x v="0"/>
    <n v="1"/>
    <n v="12"/>
    <d v="2025-06-27T00:00:00"/>
    <s v="N/A"/>
    <d v="2025-06-12T00:00:00"/>
    <s v="N/A"/>
    <s v="N/A"/>
    <s v="SE ASIGNA A LA DME"/>
    <m/>
    <n v="0"/>
  </r>
  <r>
    <n v="1547"/>
    <s v="1-2025-028285"/>
    <s v="Citación para notificar personal ID 64244864 2-2025-016365 usuarios rurales "/>
    <s v="Electrificadora de Santander S.A. E.S.P."/>
    <s v="OTROS "/>
    <d v="2025-06-10T00:00:00"/>
    <d v="2025-06-10T00:00:00"/>
    <d v="2025-06-12T00:00:00"/>
    <x v="6"/>
    <x v="17"/>
    <s v="Silvia Patricia Martinez Jimenez"/>
    <s v="María Fernanda Romero Maldonado"/>
    <x v="0"/>
    <n v="6"/>
    <n v="12"/>
    <d v="2025-06-26T00:00:00"/>
    <s v="2-2025-021886"/>
    <d v="2025-06-16T00:00:00"/>
    <s v="N/A"/>
    <s v="N/A"/>
    <s v="Respuesta al Peticionario"/>
    <m/>
    <n v="0"/>
  </r>
  <r>
    <n v="1548"/>
    <s v="1-2025-028683"/>
    <s v="RAdicaciòn de oficio - Informando cese de actividades  trabajadores Dispac SA ESP y/o Gestor Designado"/>
    <s v=" LEYSON MAYORAL LAGAREJO Presidente -Sintradispac_x000a_"/>
    <s v="DP"/>
    <d v="2025-06-11T00:00:00"/>
    <d v="2025-06-11T00:00:00"/>
    <d v="2025-06-11T00:00:00"/>
    <x v="6"/>
    <x v="20"/>
    <s v="Silvia Patricia Martinez Jimenez"/>
    <s v="María Fernanda Romero Maldonado"/>
    <x v="0"/>
    <n v="15"/>
    <n v="12"/>
    <d v="2025-06-27T00:00:00"/>
    <s v="2-2025-023775"/>
    <d v="2025-06-26T00:00:00"/>
    <s v="2-2025-022509"/>
    <d v="2025-06-19T00:00:00"/>
    <m/>
    <m/>
    <n v="0"/>
  </r>
  <r>
    <n v="1549"/>
    <s v="1-2025-028113"/>
    <s v="Traslado del radicado número 2025E1025776 del 26-05-2025 mediante el cual el señor Frederick Racedo, quien informa con relación al proyecto “Generador de energías limpias."/>
    <s v="UPME"/>
    <s v="DP"/>
    <d v="2025-06-09T00:00:00"/>
    <d v="2025-06-09T00:00:00"/>
    <d v="2025-06-12T00:00:00"/>
    <x v="6"/>
    <x v="13"/>
    <s v="David Andrés Grajales Marín"/>
    <s v="Laura Isabel Baracaldo Calderón"/>
    <x v="0"/>
    <n v="22"/>
    <n v="12"/>
    <d v="2025-06-25T00:00:00"/>
    <s v="_x0009__x000a_2-2025-024311"/>
    <d v="2025-07-01T00:00:00"/>
    <s v="2-2025-023318 INNPULSA"/>
    <d v="2025-06-25T00:00:00"/>
    <m/>
    <m/>
    <n v="0"/>
  </r>
  <r>
    <n v="1550"/>
    <s v="1-2025-027574"/>
    <s v=" Su comunicación de “Solicitud de información”.  Radicado CREG E2025006465 diriguida a el  WILMER YESID GUERRERO Representante a la Cámara por Norte de Santander_x000a_ CONGRESO DE LA REPÚBLICA DE COLOMBIA"/>
    <s v="Comisión de Regulación de Energía, Gas y Combustibles - CREG"/>
    <s v="DP"/>
    <d v="2025-06-05T00:00:00"/>
    <d v="2025-06-05T00:00:00"/>
    <d v="2025-06-12T00:00:00"/>
    <x v="6"/>
    <x v="0"/>
    <m/>
    <m/>
    <x v="0"/>
    <n v="7"/>
    <n v="12"/>
    <d v="2025-06-23T00:00:00"/>
    <s v="N/A"/>
    <d v="2025-06-12T00:00:00"/>
    <s v="N/A"/>
    <s v="N/A"/>
    <s v="SE ASIGNA A LA OFICINA DE ASUNTOS LEGISLATIVOS"/>
    <m/>
    <n v="0"/>
  </r>
  <r>
    <n v="1551"/>
    <s v="1-2025-027075"/>
    <s v="Boletín CQM CONSULTORIA SAS No. 116 - 3 de junio de 2025"/>
    <s v="CQM CONSULTORIA SAS"/>
    <s v="OTROS "/>
    <d v="2025-06-04T00:00:00"/>
    <d v="2025-06-04T00:00:00"/>
    <d v="2025-06-12T00:00:00"/>
    <x v="6"/>
    <x v="20"/>
    <m/>
    <m/>
    <x v="1"/>
    <n v="13"/>
    <n v="12"/>
    <d v="2025-06-20T00:00:00"/>
    <s v="N/A"/>
    <d v="2025-06-17T00:00:00"/>
    <s v="N/A"/>
    <s v="N/A"/>
    <s v="se archiva"/>
    <m/>
    <n v="0"/>
  </r>
  <r>
    <n v="1552"/>
    <s v="_x0009__x000a_1-2025-027581"/>
    <s v=" Su comunicación de “Solicitud de información”.  Radicado CREG E2025006465 diriguida a el  WILMER YESID GUERRERO Representante a la Cámara por Norte de Santander_x000a_ CONGRESO DE LA REPÚBLICA DE COLOMBIA"/>
    <s v="Comisión de Regulación de Energía, Gas y Combustibles - CREG"/>
    <s v="DP"/>
    <d v="2025-06-05T00:00:00"/>
    <d v="2025-06-05T00:00:00"/>
    <d v="2025-06-12T00:00:00"/>
    <x v="6"/>
    <x v="0"/>
    <m/>
    <m/>
    <x v="0"/>
    <n v="7"/>
    <n v="12"/>
    <d v="2025-06-23T00:00:00"/>
    <s v="N/A"/>
    <d v="2025-06-12T00:00:00"/>
    <s v="N/A"/>
    <s v="N/A"/>
    <s v="SE ASIGNA A LA OFICINA DE ASUNTOS LEGISLATIVOS"/>
    <m/>
    <n v="0"/>
  </r>
  <r>
    <n v="1553"/>
    <s v="1-2025-027616"/>
    <s v="Informes semanales del 19 de mayo al 25 de mayo de 2025 y del 16 de mayo al 01 de junio de 2025"/>
    <s v=" IPSE"/>
    <s v="DP"/>
    <d v="2025-06-05T00:00:00"/>
    <d v="2025-06-05T00:00:00"/>
    <d v="2025-06-12T00:00:00"/>
    <x v="6"/>
    <x v="20"/>
    <s v="Silvia Patricia Martinez Jimenez"/>
    <s v="María Fernanda Romero Maldonado"/>
    <x v="0"/>
    <n v="12"/>
    <n v="12"/>
    <d v="2025-06-23T00:00:00"/>
    <s v=" 2-2025-022127"/>
    <d v="2025-06-17T00:00:00"/>
    <s v="N/A"/>
    <s v="N/A"/>
    <s v="SE DA RESPUESTA AL PETICIONARIO DIRECTAMENTE"/>
    <m/>
    <n v="0"/>
  </r>
  <r>
    <n v="1554"/>
    <s v="_x0009__x000a_1-2025-027804"/>
    <s v="ControlDoc - Correspondencia: Se le ha asignado un nuevo documento: 553147 (2025-2-003301-020876) Solicitud de articulación y prevención para el correcto desarrollo de las nuevas _x000a_elecciones atípicas para Gobernador del departamento de Vichada"/>
    <s v="Ministerio del Interior"/>
    <s v="DP"/>
    <d v="2025-06-06T00:00:00"/>
    <d v="2025-06-11T00:00:00"/>
    <d v="2025-06-12T00:00:00"/>
    <x v="6"/>
    <x v="9"/>
    <m/>
    <m/>
    <x v="1"/>
    <n v="19"/>
    <n v="12"/>
    <d v="2025-06-24T00:00:00"/>
    <s v="N/A"/>
    <d v="2025-06-25T00:00:00"/>
    <s v="N/A"/>
    <s v="N/A"/>
    <s v="Se archiva con autorización de la coordinadora"/>
    <m/>
    <n v="0"/>
  </r>
  <r>
    <n v="1555"/>
    <s v="_x0009__x000a_1-2025-027883"/>
    <s v=" rechazo a respuesta Radicado No. 22501894 . Por medio de la presente rechazo respuesta del dia 6 de junio, que usted me brinda según radicado 22501894, Traslado que les hizo  por competencia del Ministerio de Minas y Energía."/>
    <s v="Jhon Jairo Salazar"/>
    <s v="DP"/>
    <d v="2025-06-09T00:00:00"/>
    <d v="2025-06-09T00:00:00"/>
    <d v="2025-06-12T00:00:00"/>
    <x v="6"/>
    <x v="20"/>
    <s v="Silvia Patricia Martinez Jimenez"/>
    <s v="María Fernanda Romero Maldonado"/>
    <x v="0"/>
    <n v="8"/>
    <n v="12"/>
    <d v="2025-06-25T00:00:00"/>
    <s v="2-2025-022132"/>
    <d v="2025-06-17T00:00:00"/>
    <s v="N/A"/>
    <s v="N/A"/>
    <s v="SE DA RESPUESTA AL PETICIONARIO DIRECTAMENTE"/>
    <m/>
    <n v="0"/>
  </r>
  <r>
    <n v="1556"/>
    <s v="1-2025-027923"/>
    <s v="gustaría saber si el ministerio tiene un análisis del impacto de la  calidad de energía en el PIB? Adjunto estudio realizado por la ANDI en 2020. quedo atento a cualquier orientacion que me  puedan dar sobre el tema"/>
    <s v="Cesar Augusto Urrego Velasquez"/>
    <s v="DP"/>
    <d v="2025-06-09T00:00:00"/>
    <d v="2025-06-09T00:00:00"/>
    <d v="2025-06-12T00:00:00"/>
    <x v="6"/>
    <x v="3"/>
    <s v="David Andrés Grajales Marín"/>
    <s v="Laura Isabel Baracaldo Calderón"/>
    <x v="0"/>
    <n v="16"/>
    <n v="12"/>
    <d v="2025-06-25T00:00:00"/>
    <s v="2-2025-023328"/>
    <d v="2025-06-25T00:00:00"/>
    <s v="N/A"/>
    <s v="N/A"/>
    <m/>
    <m/>
    <n v="0"/>
  </r>
  <r>
    <n v="1557"/>
    <s v="1-2025-028220"/>
    <s v="solicitar la reparación inmediata, y el mejoramiento de servicio en la calle 3 No. 4 12 en la  Inspección de Veracruz corregimiento de Cumaral - Meta con número de cliente 231975469, por los cuatro (04) días que  llevamos sin servicio Vital  de energía y bajonazos electricos, ya que afecta los bienes y servicios como víveres, frutas, carnes  por el pésimo   servicio de energía eléctrica que presta EMSA para el Departamento del Meta"/>
    <s v="Fredy Alfonso Gómez Bohórquez"/>
    <s v="DP"/>
    <d v="2025-06-10T00:00:00"/>
    <d v="2025-06-10T00:00:00"/>
    <d v="2025-06-12T00:00:00"/>
    <x v="6"/>
    <x v="12"/>
    <s v="Silvia Patricia Martinez Jimenez"/>
    <s v="Jeraldyn Tautiva Guarín"/>
    <x v="0"/>
    <n v="24"/>
    <n v="12"/>
    <d v="2025-06-26T00:00:00"/>
    <s v="2-2025-025063"/>
    <d v="2025-07-04T00:00:00"/>
    <s v="2-2025-024308"/>
    <d v="2025-07-01T00:00:00"/>
    <m/>
    <m/>
    <n v="0"/>
  </r>
  <r>
    <n v="1558"/>
    <s v="1-2025-028226"/>
    <s v=" DENUNCIA CARTEL DE CORRUPCIÓN AL INTERIOR DE  ENEL CODENSA"/>
    <s v="JULIÁN DÍAZ REYES  INGENIERIA Y CONSTRUCCION ELECTRICA INCOEL SAS"/>
    <s v="DP"/>
    <d v="2025-06-10T00:00:00"/>
    <d v="2025-06-10T00:00:00"/>
    <d v="2025-06-12T00:00:00"/>
    <x v="6"/>
    <x v="12"/>
    <s v="Silvia Patricia Martinez Jimenez"/>
    <s v="Jeraldyn Tautiva Guarín"/>
    <x v="0"/>
    <n v="24"/>
    <n v="12"/>
    <d v="2025-06-26T00:00:00"/>
    <s v="2-2025-025065"/>
    <d v="2025-07-04T00:00:00"/>
    <s v="2-2025-024306"/>
    <d v="2025-07-01T00:00:00"/>
    <m/>
    <m/>
    <n v="0"/>
  </r>
  <r>
    <n v="1559"/>
    <s v="_x0009__x000a_1-2025-028254"/>
    <s v="Radicado de salida 2-2025-036032 Radicado entrada 1-2025-048628 No. Expediente 7172/2025/GEA  Asunto: Traslado por Competencia Derecho de Petición Consulta Alcaldía de _x000a_Cota.  “(…) se solicita, a este Ministerio, conceptuar, si hay lugar al cobro de intereses de mora si la empresa prestadora de servicios públicos domiciliarios no realiza el pago con oportunidad, tanto del superávit en el balance de contribuciones y subsidios, como en el incentivo al Aprovechamiento y Tratamiento de Residuos _x000a_Sólidos (IAT)” "/>
    <s v="Ministerio de Hacienda y Credito Publico"/>
    <s v="DP"/>
    <d v="2025-06-10T00:00:00"/>
    <d v="2025-06-10T00:00:00"/>
    <d v="2025-06-12T00:00:00"/>
    <x v="6"/>
    <x v="0"/>
    <m/>
    <m/>
    <x v="0"/>
    <n v="2"/>
    <n v="12"/>
    <d v="2025-06-26T00:00:00"/>
    <s v="N/A"/>
    <d v="2025-06-12T00:00:00"/>
    <s v="N/A"/>
    <s v="N/A"/>
    <s v="SE ASIGNA AL GRUPO DE SUBSIDIOS"/>
    <m/>
    <n v="0"/>
  </r>
  <r>
    <n v="1560"/>
    <s v="1-2025-028652"/>
    <s v="Respuesta comunicado nuevos usuarios rurales"/>
    <s v="Empresa de Energía de Boyacá S.A. E.S.P."/>
    <s v="OTROS "/>
    <d v="2025-06-11T00:00:00"/>
    <d v="2025-06-11T00:00:00"/>
    <d v="2025-06-11T00:00:00"/>
    <x v="6"/>
    <x v="17"/>
    <s v="Silvia Patricia Martinez Jimenez"/>
    <s v="María Fernanda Romero Maldonado"/>
    <x v="0"/>
    <n v="2"/>
    <n v="12"/>
    <d v="2025-06-27T00:00:00"/>
    <s v="2-2025-021430"/>
    <d v="2025-06-13T00:00:00"/>
    <s v="N/A"/>
    <s v="N/A"/>
    <s v="Respuesta al Peticionario"/>
    <m/>
    <n v="0"/>
  </r>
  <r>
    <n v="1561"/>
    <s v="_x0009__x000a_1-2025-028300"/>
    <s v="Respuesta a comunicación con radicado CREG E2025006841.  Traslado de la solicitud de información relacionada con los  “requisitos sectoriales proyecto de inversión pública (radicado DNP  20255240269321)”, recibida mediante el radicado UPME No.  20251110089432."/>
    <s v="Comision de Regulacion de Energia Gas"/>
    <s v="DP"/>
    <d v="2025-06-10T00:00:00"/>
    <d v="2025-06-10T00:00:00"/>
    <d v="2025-06-12T00:00:00"/>
    <x v="6"/>
    <x v="20"/>
    <s v="Silvia Patricia Martinez Jimenez"/>
    <s v="María Fernanda Romero Maldonado"/>
    <x v="0"/>
    <n v="9"/>
    <n v="12"/>
    <d v="2025-06-26T00:00:00"/>
    <s v="2-2025-022506"/>
    <d v="2025-06-19T00:00:00"/>
    <s v="N/A"/>
    <s v="N/A"/>
    <s v="SE DA RESPUESTA AL PETICIONARIO DIRECTAMENTE"/>
    <m/>
    <n v="0"/>
  </r>
  <r>
    <n v="1562"/>
    <s v="_x0009__x000a_1-2025-028312"/>
    <s v="Referencia: Respuesta al traslado de la petición de fecha 6 de junio del 2025. Radicado: 2412 referencia radicados 1-2025-024134 y  2-2025-020213 "/>
    <s v="ESTIV SAS ESP"/>
    <s v="DP"/>
    <d v="2025-06-10T00:00:00"/>
    <d v="2025-06-10T00:00:00"/>
    <d v="2025-06-12T00:00:00"/>
    <x v="6"/>
    <x v="22"/>
    <m/>
    <m/>
    <x v="1"/>
    <n v="8"/>
    <n v="12"/>
    <d v="2025-06-26T00:00:00"/>
    <s v="N/A"/>
    <d v="2025-06-18T00:00:00"/>
    <s v="N/A"/>
    <s v="N/A"/>
    <s v="Se archiva solicitud, se trata de una respuesta realizada al traslado previamente hecho por el MEE"/>
    <m/>
    <n v="0"/>
  </r>
  <r>
    <n v="1563"/>
    <s v="_x0009__x000a_1-2025-028328"/>
    <s v="Proceso: REPARACIÓN DIRECTA. - Demandante: MIL TON ISNEY LONGO MENESES Y OTROS. - Demandados: COMPAÑÍA ENERGÉTICA DE OCCIDENTE S.A.S. E.S.P_x000a_PROING S.A. y CENTRALES ELÉCTRICAS DEL CAUCA S.A. E.S.P, SSPD Radicación: 19001-3333-010-2021-00028-00_x000a_"/>
    <s v="Compañía Energética de Occidente S.A.S. E.S.P - Ceo"/>
    <s v="DP"/>
    <d v="2025-06-10T00:00:00"/>
    <d v="2025-06-10T00:00:00"/>
    <d v="2025-06-12T00:00:00"/>
    <x v="6"/>
    <x v="1"/>
    <s v="Silvia Patricia Martinez Jimenez"/>
    <s v="María Fernanda Romero Maldonado"/>
    <x v="0"/>
    <n v="15"/>
    <n v="12"/>
    <d v="2025-06-26T00:00:00"/>
    <s v="2-2025-022125"/>
    <d v="2025-06-25T00:00:00"/>
    <s v="2-2025-022125"/>
    <d v="2025-06-25T00:00:00"/>
    <s v="Se da traslado a la entidad competente de conformidad con lo solicitado y se da respuesta al peticionario"/>
    <m/>
    <n v="0"/>
  </r>
  <r>
    <n v="1564"/>
    <s v="1-2025-028359"/>
    <s v="DERECHO DE PETICIÓN– SOLICITUD DE INFORMACIÓN RESPECTO A  OFERTA INSTITUCIONAL PARA TRANSICIÓN ENERGETICA EN CARTAGENA Y SU  ZONA INSULAR"/>
    <s v="Alcaldía Mayor De Cartagena"/>
    <s v="DP"/>
    <d v="2025-06-10T00:00:00"/>
    <d v="2025-06-10T00:00:00"/>
    <d v="2025-06-12T00:00:00"/>
    <x v="6"/>
    <x v="24"/>
    <s v="Silvia Patricia Martinez Jimenez"/>
    <s v="Farid Alejandro Tovar Aristizábal"/>
    <x v="0"/>
    <n v="34"/>
    <n v="12"/>
    <d v="2025-06-26T00:00:00"/>
    <s v="2-2025-026440"/>
    <d v="2025-07-14T00:00:00"/>
    <s v="2-2025-026019"/>
    <d v="2025-07-10T00:00:00"/>
    <m/>
    <m/>
    <n v="0"/>
  </r>
  <r>
    <n v="1565"/>
    <s v="_x0009__x000a_1-2025-028405"/>
    <s v="CONVOCATORIA – MESA DE TRABAJO Y COORDINACIÓN CON LOS PESCADORES ARTESANALES DE LA ZONA NORTE DEL DEPARTAMENTO DEL HUILA."/>
    <s v="Procuraduria Regional Del Huila"/>
    <s v="DP"/>
    <d v="2025-06-10T00:00:00"/>
    <d v="2025-06-11T00:00:00"/>
    <d v="2025-06-12T00:00:00"/>
    <x v="6"/>
    <x v="0"/>
    <m/>
    <m/>
    <x v="0"/>
    <n v="3"/>
    <n v="12"/>
    <d v="2025-06-26T00:00:00"/>
    <s v="N/A"/>
    <d v="2025-06-13T00:00:00"/>
    <s v="N/A"/>
    <s v="N/A"/>
    <s v="se asigna a la DEE al Grupo de Comunidades Energeticas"/>
    <m/>
    <n v="0"/>
  </r>
  <r>
    <n v="1566"/>
    <s v="_x0009__x000a_1-2025-028477"/>
    <s v="Propuestas Propuestas para la modernización del sector eléctrico colombiano"/>
    <s v="Centro de Estudios de la Energía Renovable y el Agua - CEERA"/>
    <s v="DP"/>
    <d v="2025-06-11T00:00:00"/>
    <d v="2025-06-11T00:00:00"/>
    <d v="2025-06-12T00:00:00"/>
    <x v="6"/>
    <x v="0"/>
    <m/>
    <m/>
    <x v="0"/>
    <n v="2"/>
    <n v="12"/>
    <d v="2025-06-27T00:00:00"/>
    <s v="N/A"/>
    <d v="2025-06-13T00:00:00"/>
    <s v="N/A"/>
    <s v="N/A"/>
    <s v="se asigna a OARE"/>
    <m/>
    <n v="0"/>
  </r>
  <r>
    <n v="1567"/>
    <s v="_x0009__x000a_1-2025-028504"/>
    <s v="UPME: Se ha generado una Respuesta con No. 20251500088641 - Respuesta a su solicitud de información recibida mediante los  radicados UPME No. 20251100069022 y UPME No. 20251110069132 para  ANA SHIRLEY GONZÁLEZ GONZÁLEZ   Alcaldesa municipal  notificacionjudicial@fuentedeoro-meta.gov.co Fuente de Oro referencia radicados 1-2025-013113 y 2-2025-015314"/>
    <s v="Unidad de Planeación Minero Energética (UPME)"/>
    <s v="DP"/>
    <d v="2025-06-11T00:00:00"/>
    <d v="2025-06-11T00:00:00"/>
    <d v="2025-06-12T00:00:00"/>
    <x v="6"/>
    <x v="0"/>
    <m/>
    <m/>
    <x v="0"/>
    <n v="1"/>
    <n v="12"/>
    <d v="2025-06-27T00:00:00"/>
    <s v="N/A"/>
    <d v="2025-06-12T00:00:00"/>
    <s v="N/A"/>
    <s v="N/A"/>
    <s v="SE ASIGNA AL GRUPO DE ENERGIA ELECTRICA"/>
    <m/>
    <n v="0"/>
  </r>
  <r>
    <n v="1568"/>
    <s v="1-2025-028570"/>
    <s v="Respuesta al Radicado 2-2025-020210 MINENERGIA, a solicitud _x000a_sobre procedimientos para operadores de mantenimiento de proyectos de _x000a_electrificación fotovoltaica – CHAVANI S.A.S"/>
    <s v="Instituto de Planificación y Promoción de Soluciones Energéticas para las Zonas No Interconectadas - IPSE"/>
    <s v="DP"/>
    <d v="2025-06-11T00:00:00"/>
    <d v="2025-06-11T00:00:00"/>
    <d v="2025-06-12T00:00:00"/>
    <x v="6"/>
    <x v="17"/>
    <s v="Silvia Patricia Martinez Jimenez"/>
    <s v="María Fernanda Romero Maldonado"/>
    <x v="0"/>
    <n v="15"/>
    <n v="12"/>
    <d v="2025-06-27T00:00:00"/>
    <s v="2-2025-023781"/>
    <d v="2025-06-26T00:00:00"/>
    <s v="N/A"/>
    <s v="N/A"/>
    <s v="Respuesta al Peticionario"/>
    <m/>
    <n v="0"/>
  </r>
  <r>
    <n v="1569"/>
    <s v="_x0009__x000a_1-2025-028597"/>
    <s v="MEDIO DE CONTROL  PROTECCIÓN DE LOS DERECHOS E INTERESES  COLECTIVOS DEMANDANTE UBER ALEXIS PIEDRAHITA DEMANDADO   EMPRESAS PÚBLICAS DE MEDELLÍN – EPM Y  OTROS  RADICADO  05001 23 33 000 2024 01275 00 ASUNTO  REPROGAMA AUDIENCIA DE PACTO DE CUMPLIMIENTO "/>
    <s v="Tribunal Administrativo De Antioquia"/>
    <s v="DP"/>
    <d v="2025-06-11T00:00:00"/>
    <d v="2025-06-11T00:00:00"/>
    <d v="2025-06-12T00:00:00"/>
    <x v="6"/>
    <x v="0"/>
    <m/>
    <m/>
    <x v="0"/>
    <n v="1"/>
    <n v="12"/>
    <d v="2025-06-27T00:00:00"/>
    <s v="N/A"/>
    <d v="2025-06-12T00:00:00"/>
    <s v="N/A"/>
    <s v="N/A"/>
    <s v="SE ASIGNA A LA OAJ"/>
    <m/>
    <n v="0"/>
  </r>
  <r>
    <n v="1570"/>
    <s v="_x0009__x000a_1-2025-028638"/>
    <s v="REPORTE REVISION EXPEDIENTES Y SALDOS EN RECLAMACION "/>
    <s v="EMSA ESP"/>
    <s v="DP"/>
    <d v="2025-06-11T00:00:00"/>
    <d v="2025-06-11T00:00:00"/>
    <d v="2025-06-12T00:00:00"/>
    <x v="6"/>
    <x v="23"/>
    <s v="Silvia Patricia Martinez Jimenez"/>
    <s v="María Fernanda Romero Maldonado"/>
    <x v="0"/>
    <n v="6"/>
    <n v="12"/>
    <d v="2025-06-27T00:00:00"/>
    <s v="2-2025-022124"/>
    <d v="2025-06-17T00:00:00"/>
    <s v=" 2-2025-022124 "/>
    <d v="2025-06-17T00:00:00"/>
    <s v="2-2025-019825  respuesta al peticionario "/>
    <m/>
    <n v="0"/>
  </r>
  <r>
    <n v="1571"/>
    <s v="_x0009__x000a_1-2025-028664"/>
    <s v="CONTROLDOC radicado20256411240511Id:1885635 Asunto: Traslado parcial solicitud ANH 20256410772362 ID 1885436  – Solicitud de información socioeconómica a nivel veredal y municipal - Estudio de Impacto Ambiental “Parque Solar Fotovoltaico Matimba I”  referencia  1-2025-023427 Y 2-2025-021035"/>
    <s v=" AGENCIA NACIONAL DE HIDROCARBUROS"/>
    <s v="DP"/>
    <d v="2025-06-11T00:00:00"/>
    <d v="2025-06-11T00:00:00"/>
    <d v="2025-06-12T00:00:00"/>
    <x v="6"/>
    <x v="0"/>
    <m/>
    <m/>
    <x v="0"/>
    <n v="1"/>
    <n v="12"/>
    <d v="2025-06-27T00:00:00"/>
    <s v="N/A"/>
    <d v="2025-06-12T00:00:00"/>
    <s v="N/A"/>
    <s v="N/A"/>
    <s v="SE ASIGNA A LA DEE A LA PROFESIONAL Tary Cuyana Garzón Landinez"/>
    <m/>
    <n v="0"/>
  </r>
  <r>
    <n v="1572"/>
    <s v="_x0009__x000a_1-2025-028682"/>
    <s v="ControlDoc - Correspondencia: Se le ha asignado un nuevo documento: 73958 (202515600006311) Traslado de solicitud de información Proyectos FAZNI - Radicado IPSE No 202515000006472  la solicitud de información allegada bajo el Radicado IPSE N° 202515000006472 por el ciudadano Osvaldo Santiago Sánchez, quien requiere conocer “el estado del proceso de energización de 103 zonas no interconectadas en el municipio de Juan de Acosta, departamento del  Atlántico, así como el avance del proceso contractual para la escogencia del contratista interventor asociado a dicho proyecto”."/>
    <s v="IPSE"/>
    <s v="DP"/>
    <d v="2025-06-11T00:00:00"/>
    <d v="2025-06-11T00:00:00"/>
    <d v="2025-06-12T00:00:00"/>
    <x v="6"/>
    <x v="0"/>
    <m/>
    <m/>
    <x v="0"/>
    <n v="2"/>
    <n v="12"/>
    <d v="2025-06-27T00:00:00"/>
    <s v="N/A"/>
    <d v="2025-06-13T00:00:00"/>
    <s v="N/A"/>
    <s v="N/A"/>
    <s v="se asigna aal Grupo de Supervision"/>
    <m/>
    <n v="0"/>
  </r>
  <r>
    <n v="1573"/>
    <s v="_x0009__x000a_1-2025-028710"/>
    <s v="obtención copia de un estudio ambiental del proyecto PCH Guapi"/>
    <s v=" Néstor Vásquez"/>
    <s v="DP"/>
    <d v="2025-06-11T00:00:00"/>
    <d v="2025-06-12T00:00:00"/>
    <d v="2025-06-12T00:00:00"/>
    <x v="6"/>
    <x v="0"/>
    <m/>
    <m/>
    <x v="0"/>
    <n v="1"/>
    <n v="12"/>
    <d v="2025-06-27T00:00:00"/>
    <s v="N/A"/>
    <d v="2025-06-12T00:00:00"/>
    <s v="N/A"/>
    <s v="N/A"/>
    <s v="SE ASIGNA A OAAS"/>
    <m/>
    <n v="0"/>
  </r>
  <r>
    <n v="1574"/>
    <s v="1-2025-028733"/>
    <s v="Me dirijo a ustedes con el fin de solicitar la reparación inmediata,y el mejoramiento del servicio en la casa  :carrera#7-3-51inspeccion veracruz-meta corregimiento de cumaral-meta con número de cliente 231262700 por los tres(03)  días que llevamos sin servicio vital de energia y bajonazos eléctricos;donde se ven afectados electrodomésticos; y alimentos  perecederos lácteos,víveres,fruta .  El establecimiento PANADERIA Y PASTELERIA DULCE TENTACION JF Y TIENDA OS LAS PLUMAS"/>
    <s v="Fernanda Ahumada"/>
    <s v="DP"/>
    <d v="2025-06-12T00:00:00"/>
    <d v="2025-06-12T00:00:00"/>
    <d v="2025-06-12T00:00:00"/>
    <x v="6"/>
    <x v="25"/>
    <s v="Silvia Patricia Martinez Jimenez"/>
    <s v="María Fernanda Romero Maldonado"/>
    <x v="0"/>
    <n v="84"/>
    <n v="12"/>
    <d v="2025-06-30T00:00:00"/>
    <s v="2-2025-037485"/>
    <d v="2025-09-04T00:00:00"/>
    <s v="2-2025-022515"/>
    <d v="2025-06-19T00:00:00"/>
    <s v="Se traslada a Electrificadora del Meta por competencia se copia al peticionario con copia a la SSPD. Aunque se remitio copia en su momento a la peticionaria, se remite respuesta directa con radicado 2-2025-037485 de fecha 4 de sep 2025."/>
    <m/>
    <n v="0"/>
  </r>
  <r>
    <n v="1575"/>
    <s v="_x0009__x000a_1-2025-028738"/>
    <s v="Solicitud Radicación de Declaración de Utilidad Pública e Interes Social del Parque Solar Fotovoltaico AES SOLAR 3 (Código de Proyecto SC_1362) "/>
    <s v=" AES COLOMBIA &amp; CÍA. S.C.A. E.S.P"/>
    <s v="DUPIS"/>
    <d v="2025-06-12T00:00:00"/>
    <d v="2025-06-12T00:00:00"/>
    <d v="2025-06-12T00:00:00"/>
    <x v="6"/>
    <x v="5"/>
    <m/>
    <m/>
    <x v="0"/>
    <n v="15"/>
    <n v="12"/>
    <d v="2025-06-30T00:00:00"/>
    <s v="2-2025-024055"/>
    <d v="2025-06-27T00:00:00"/>
    <s v="N/A"/>
    <s v="N/A"/>
    <s v="DUPIS devuelta para subsanación"/>
    <m/>
    <n v="0"/>
  </r>
  <r>
    <n v="1576"/>
    <s v="_x0009__x000a_1-2025-028739"/>
    <s v="Solicitud Radicación de Declaración de Utilidad Pública e Interes Social del Parque Solar Fotovoltaico AES SOLAR 3 (Código de Proyecto SC_1362) "/>
    <s v=" AES COLOMBIA &amp; CÍA. S.C.A. E.S.P"/>
    <s v="DUPIS"/>
    <d v="2025-06-12T00:00:00"/>
    <d v="2025-06-12T00:00:00"/>
    <d v="2025-06-12T00:00:00"/>
    <x v="6"/>
    <x v="5"/>
    <m/>
    <m/>
    <x v="0"/>
    <n v="15"/>
    <n v="12"/>
    <d v="2025-06-30T00:00:00"/>
    <s v="2-2025-024055"/>
    <d v="2025-06-27T00:00:00"/>
    <s v="N/A"/>
    <s v="N/A"/>
    <s v="DUPIS devuelta para subsanación"/>
    <m/>
    <n v="0"/>
  </r>
  <r>
    <n v="1577"/>
    <s v="_x0009__x000a_1-2025-028745"/>
    <s v="Solicitud Radicación de Declaración de Utilidad Pública e Interes Social del Parque Solar Fotovoltaico AES SOLAR 3 (Código de Proyecto SC_1362) "/>
    <s v=" AES COLOMBIA &amp; CÍA. S.C.A. E.S.P"/>
    <s v="DUPIS"/>
    <d v="2025-06-12T00:00:00"/>
    <d v="2025-06-12T00:00:00"/>
    <d v="2025-06-12T00:00:00"/>
    <x v="6"/>
    <x v="5"/>
    <m/>
    <m/>
    <x v="0"/>
    <n v="15"/>
    <n v="12"/>
    <d v="2025-06-30T00:00:00"/>
    <s v="2-2025-024055"/>
    <d v="2025-06-27T00:00:00"/>
    <s v="N/A"/>
    <s v="N/A"/>
    <s v="DUPIS devuelta para subsanación"/>
    <m/>
    <n v="0"/>
  </r>
  <r>
    <n v="1578"/>
    <s v="1-2025-028832"/>
    <s v="20251270003231 Presentación Proyectos de autogeneración 1. Proyecto de auto generación a partir de la energía solar fotovoltaica sin acumulación para la planta de procesamiento de combustible derivado de residuos; 2. Implementación de un sistema solar fotovoltaico en la cooperativa FISH ANO FARM en la isla de providencia&quot;.; 3. implementación de sistemas solares off grid y plantas desalinizadoras en Johnny Cay, Haynes Cay Y Rose Cay, San Andrés Isla&quot;"/>
    <s v="Empresa de Energía del Archipiélago de San Andrés, Providencia y Santa Catalina S. A. E.S.P. - EEDAS S. A. ESP"/>
    <s v="DP"/>
    <d v="2025-06-12T00:00:00"/>
    <d v="2025-06-12T00:00:00"/>
    <d v="2025-06-12T00:00:00"/>
    <x v="6"/>
    <x v="0"/>
    <m/>
    <m/>
    <x v="0"/>
    <n v="7"/>
    <n v="12"/>
    <d v="2025-06-30T00:00:00"/>
    <s v="N/A"/>
    <d v="2025-06-19T00:00:00"/>
    <s v="N/A"/>
    <s v="N/A"/>
    <s v="se asigna a la DEE al Grupo de Comunidades Energeticas"/>
    <m/>
    <n v="0"/>
  </r>
  <r>
    <n v="1579"/>
    <s v="1-2025-028837"/>
    <s v="Solicitud de Interconexión Eléctrica a la Comunidad de Tadocitico "/>
    <s v="Personeria Municipio de Rio Iró"/>
    <s v="DP"/>
    <d v="2025-06-12T00:00:00"/>
    <d v="2025-06-12T00:00:00"/>
    <d v="2025-06-12T00:00:00"/>
    <x v="6"/>
    <x v="12"/>
    <s v="Silvia Patricia Martinez Jimenez"/>
    <s v="Jeraldyn Tautiva Guarín"/>
    <x v="0"/>
    <n v="19"/>
    <n v="12"/>
    <d v="2025-06-30T00:00:00"/>
    <s v="2-2025-024305"/>
    <d v="2025-07-01T00:00:00"/>
    <s v="N/A"/>
    <s v="N/A"/>
    <m/>
    <m/>
    <n v="0"/>
  </r>
  <r>
    <n v="1580"/>
    <s v="1-2025-028861"/>
    <s v="D&amp;E-AUD-IPATS-Jamundí-Valle Informe Trimestral III VA"/>
    <s v="Delvasto &amp; Echavarria"/>
    <s v="OTROS "/>
    <d v="2025-06-12T00:00:00"/>
    <d v="2025-06-12T00:00:00"/>
    <d v="2025-06-12T00:00:00"/>
    <x v="6"/>
    <x v="0"/>
    <m/>
    <m/>
    <x v="0"/>
    <n v="0"/>
    <n v="12"/>
    <d v="2025-06-30T00:00:00"/>
    <s v="N/A"/>
    <d v="2025-06-12T00:00:00"/>
    <s v="N/A"/>
    <s v="N/A"/>
    <s v="SE ASIGNA A LA DH"/>
    <m/>
    <n v="0"/>
  </r>
  <r>
    <n v="1581"/>
    <s v="1-2025-028862"/>
    <s v="D&amp;amp;E-AUD-IPATS-Mariquita-Gualanday Informe Trimestral III VA_x0009_"/>
    <s v="Delvasto &amp; Echavarria"/>
    <s v="OTROS "/>
    <d v="2025-06-12T00:00:00"/>
    <d v="2025-06-12T00:00:00"/>
    <d v="2025-06-12T00:00:00"/>
    <x v="6"/>
    <x v="0"/>
    <m/>
    <m/>
    <x v="0"/>
    <n v="0"/>
    <n v="12"/>
    <d v="2025-06-30T00:00:00"/>
    <s v="N/A"/>
    <d v="2025-06-12T00:00:00"/>
    <s v="N/A"/>
    <s v="N/A"/>
    <s v="SE ASIGNA A LA DH"/>
    <m/>
    <n v="0"/>
  </r>
  <r>
    <n v="1582"/>
    <s v="1-2025-028863"/>
    <s v=" D&amp;E-AUD-IPATS-Interconexión Informe Trimestral III VA"/>
    <s v="Delvasto &amp; Echavarria"/>
    <s v="OTROS "/>
    <d v="2025-06-12T00:00:00"/>
    <d v="2025-06-12T00:00:00"/>
    <d v="2025-06-12T00:00:00"/>
    <x v="6"/>
    <x v="0"/>
    <m/>
    <m/>
    <x v="0"/>
    <n v="0"/>
    <n v="12"/>
    <d v="2025-06-30T00:00:00"/>
    <s v="N/A"/>
    <d v="2025-06-12T00:00:00"/>
    <s v="N/A"/>
    <s v="N/A"/>
    <s v="SE ASIGNA A LA DH"/>
    <m/>
    <n v="0"/>
  </r>
  <r>
    <n v="1583"/>
    <s v="1-2025-028716"/>
    <s v="Consulta sobre la resolución 40412 de 2024 y resolución 016 de 2024."/>
    <s v="Paola Lujan"/>
    <s v="DP"/>
    <d v="2025-06-12T00:00:00"/>
    <d v="2025-06-12T00:00:00"/>
    <d v="2025-06-12T00:00:00"/>
    <x v="6"/>
    <x v="0"/>
    <m/>
    <m/>
    <x v="0"/>
    <n v="1"/>
    <n v="12"/>
    <d v="2025-06-30T00:00:00"/>
    <s v="N/A"/>
    <d v="2025-06-13T00:00:00"/>
    <s v="N/A"/>
    <s v="N/A"/>
    <s v="SE ASIGNA A LA OAJ"/>
    <m/>
    <n v="0"/>
  </r>
  <r>
    <n v="1584"/>
    <s v="1-2025-027359"/>
    <s v="_x0009_Copia-Acciones adelantadas respecto a la empresa en intervención Air-e S.A E.S.P Respuesta solicitud de atención - Caso Air-e"/>
    <s v="Departamento Nacional de Planeación - Dnp"/>
    <s v="DP"/>
    <d v="2025-06-06T00:00:00"/>
    <d v="2025-06-06T00:00:00"/>
    <d v="2025-06-13T00:00:00"/>
    <x v="6"/>
    <x v="0"/>
    <m/>
    <m/>
    <x v="0"/>
    <n v="7"/>
    <n v="12"/>
    <d v="2025-06-24T00:00:00"/>
    <s v="N/A"/>
    <d v="2025-06-13T00:00:00"/>
    <s v="N/A"/>
    <s v="N/A"/>
    <s v="ASIGNADO AL DESPACHO DEL MINISTRO DEBIDO A QUE ES UNA RESPUESTA A UN OFICIO EXPEDIDO ALLÁ"/>
    <m/>
    <n v="0"/>
  </r>
  <r>
    <n v="1585"/>
    <s v="_x0009__x000a_1-2025-027668"/>
    <s v="Copia-Respuesta: “Traslado por competencia comunicación radicado No. 1-2025-049371 de 15 de mayo 2025- En relación a su petición “Por medio del presente se requiere indicación de  procedimientos para iniciar una denuncia contra el señor HENRY WILLIAM CRUZ  CASAS, amparado en el evidente ejercicio ilegal de la INGENIERÍA  ELÉCTRICA al haber y estar ocupando cargos que se requieren conocimientos  propios de la carrera"/>
    <s v="Consejo Profesional Nacional de Ingenierías Eléctrica, Mecánica y Profesiones Afines"/>
    <s v="DP"/>
    <d v="2025-06-06T00:00:00"/>
    <d v="2025-06-06T00:00:00"/>
    <d v="2025-06-13T00:00:00"/>
    <x v="6"/>
    <x v="20"/>
    <s v="Silvia Patricia Martinez Jimenez"/>
    <s v="María Fernanda Romero Maldonado"/>
    <x v="0"/>
    <n v="11"/>
    <n v="12"/>
    <d v="2025-06-24T00:00:00"/>
    <s v="2-2025-022135"/>
    <d v="2025-06-17T00:00:00"/>
    <s v="N/A"/>
    <s v="N/A"/>
    <s v="SE DA RESPUESTA AL PETICIONARIO DIRECTAMENTE"/>
    <m/>
    <n v="0"/>
  </r>
  <r>
    <n v="1586"/>
    <s v="_x0009__x000a_1-2025-028107"/>
    <s v=" Propuesta seminario gestión de sedimentos en reservorios de_x000a_ hidroeléctricas"/>
    <s v="Fabio Zapata  Naval Architect &amp; Marine Engineer Technical &amp; Business Development Directo"/>
    <s v="DP"/>
    <d v="2025-06-09T00:00:00"/>
    <d v="2025-06-10T00:00:00"/>
    <d v="2025-06-13T00:00:00"/>
    <x v="6"/>
    <x v="0"/>
    <m/>
    <m/>
    <x v="0"/>
    <n v="9"/>
    <n v="12"/>
    <d v="2025-06-25T00:00:00"/>
    <s v="N/A"/>
    <d v="2025-06-18T00:00:00"/>
    <s v="N/A"/>
    <s v="N/A"/>
    <s v="ASIGNADO A LA OAAS"/>
    <m/>
    <n v="0"/>
  </r>
  <r>
    <n v="1587"/>
    <s v="_x0009__x000a_1-2025-028228"/>
    <s v="Solicitud de respaldo a proyecto comunitario de electrificación-Vereda Montecristo."/>
    <s v="Argemiro Samboni Rojas"/>
    <s v="DP"/>
    <d v="2025-06-10T00:00:00"/>
    <d v="2025-06-10T00:00:00"/>
    <d v="2025-06-13T00:00:00"/>
    <x v="6"/>
    <x v="13"/>
    <s v="David Andrés Grajales Marín"/>
    <s v="Laura Isabel Baracaldo Calderón"/>
    <x v="0"/>
    <n v="21"/>
    <n v="12"/>
    <d v="2025-06-26T00:00:00"/>
    <s v="2-2025-024314"/>
    <d v="2025-07-01T00:00:00"/>
    <s v="_x0009__x000a_2-2025-023334 ELECTROHUILA_x000a_2-2025-023333 ALCALDÍA DE PITALITO"/>
    <d v="2025-06-26T00:00:00"/>
    <m/>
    <m/>
    <n v="0"/>
  </r>
  <r>
    <n v="1588"/>
    <s v="_x0009__x000a_1-2025-028753"/>
    <s v="EXT25-00081302 comunicación suscrita por el señor FREDERICK RACEDO , en la que remite: “(...) Propuesta 2.0 alta complejidad generador de energía circular y producción de materiales avanzados de forma mas barata y rentable dentro de una industria total. (...)”"/>
    <s v="Presidencia de la Republica_x0009_"/>
    <s v="DP"/>
    <d v="2025-06-12T00:00:00"/>
    <d v="2025-06-12T00:00:00"/>
    <d v="2025-06-13T00:00:00"/>
    <x v="6"/>
    <x v="13"/>
    <s v="David Andrés Grajales Marín"/>
    <s v="Laura Isabel Baracaldo Calderón"/>
    <x v="0"/>
    <n v="13"/>
    <n v="12"/>
    <d v="2025-06-30T00:00:00"/>
    <s v="2-2025-023339"/>
    <d v="2025-06-25T00:00:00"/>
    <s v="N/A"/>
    <s v="N/A"/>
    <m/>
    <m/>
    <n v="0"/>
  </r>
  <r>
    <n v="1589"/>
    <s v="_x0009__x000a_1-2025-028774"/>
    <s v="UPME:  No. 20251500089621 Traslado parcial de la solicitud de información solicitud de información  recibida mediante el radicado UPME No. 20251110111942. Gerardo Eugenio Mesías, relacionada con el suministro de información del “proyecto licenciado de línea de trasmisión eléctrica, en el marco del procedimiento administrativo de Constitución del Resguardo Indígena Kay Chury Quilla Sumaq del pueblo Quillasinga de Mocoa– Putumayo”, en los siguientes términos:“(…) Conforme lo expuesto, esta Agencia pone en conocimiento dicha situación a la entidad que usted representa, encargada de administrar recursos públicos de la Nación en el sector minero- energético, con la finalidad de que emita el respectivo pronunciamiento, que de acuerdo con el orden jurídico que corresponda, especialmente en lo relacionado a la existencia de prohibiciones, restricciones u otra clase de limitaciones que _x000a_se puedan generar en el proceso de constitución del Resguardo Indígena. (…)”."/>
    <s v="Unidad de Planeación Minero Energética - UPME"/>
    <s v="DP"/>
    <d v="2025-06-12T00:00:00"/>
    <d v="2025-06-12T00:00:00"/>
    <d v="2025-01-07T00:00:00"/>
    <x v="6"/>
    <x v="15"/>
    <s v="David Andrés Grajales Marín"/>
    <s v="Farid Alejandro Tovar Aristizábal"/>
    <x v="0"/>
    <n v="29"/>
    <n v="12"/>
    <d v="2025-06-30T00:00:00"/>
    <s v="2-2025-026272"/>
    <d v="2025-07-11T00:00:00"/>
    <s v="2-2025-024642"/>
    <d v="2025-07-03T00:00:00"/>
    <m/>
    <m/>
    <n v="0"/>
  </r>
  <r>
    <n v="1590"/>
    <s v="_x0009__x000a_1-2025-028851"/>
    <s v="programa de alto impacto social en la atención a población vulnerable _x000a_en Colombia   "/>
    <s v="Federación Colombiana de Inclusión y Diversidad"/>
    <s v="DP"/>
    <d v="2025-06-12T00:00:00"/>
    <d v="2025-06-12T00:00:00"/>
    <d v="2025-06-13T00:00:00"/>
    <x v="6"/>
    <x v="0"/>
    <m/>
    <m/>
    <x v="0"/>
    <n v="1"/>
    <n v="12"/>
    <d v="2025-06-30T00:00:00"/>
    <s v="N/A"/>
    <d v="2025-06-13T00:00:00"/>
    <s v="N/A"/>
    <s v="N/A"/>
    <s v="SE ASIGNA Grupo de Relacionamiento con el Ciudadano y Gestión de la Información NO ES DE NUESTRA COMPETENCIA"/>
    <m/>
    <n v="0"/>
  </r>
  <r>
    <n v="1591"/>
    <s v="_x0009__x000a_1-2025-028872"/>
    <s v="ControlDoc - Correspondencia: Se le ha asignado un nuevo documento: 74051 (202515200006481) Respuesta a rad. 20251420001872“Derecho de Petición | Solicitud de información” proyectos en ZNI municipio de Quípama - Boyacá En atención a su comunicación remitida al Ministerio de Minas y Energía según Rad. MME 2-2025-020785 "/>
    <s v="Instituto de Planificación y Promoción de Soluciones Energéticas para Zonas No Interconectadas"/>
    <s v="DP"/>
    <d v="2025-06-12T00:00:00"/>
    <d v="2025-06-12T00:00:00"/>
    <d v="2025-06-13T00:00:00"/>
    <x v="6"/>
    <x v="25"/>
    <m/>
    <m/>
    <x v="1"/>
    <n v="6"/>
    <n v="12"/>
    <d v="2025-06-30T00:00:00"/>
    <s v="N/A"/>
    <d v="2025-06-18T00:00:00"/>
    <s v="N/A"/>
    <s v="N/A"/>
    <s v="Respuesta del IPSE como soporte de rta entregada al peticionario con rad. 1-2025-025932 , por lo tanto se archiva. No requiere respuesta."/>
    <m/>
    <n v="0"/>
  </r>
  <r>
    <n v="1592"/>
    <s v="_x0009__x000a_1-2025-028877"/>
    <s v="Solicitud reunion articulacion "/>
    <s v="Hospital Francisco de Paula Santander ESE"/>
    <s v="DP"/>
    <d v="2025-06-12T00:00:00"/>
    <d v="2025-06-12T00:00:00"/>
    <d v="2025-06-13T00:00:00"/>
    <x v="6"/>
    <x v="23"/>
    <s v="Silvia Patricia Martinez Jimenez"/>
    <s v="María Fernanda Romero Maldonado"/>
    <x v="0"/>
    <n v="5"/>
    <n v="12"/>
    <d v="2025-06-30T00:00:00"/>
    <s v="2-2025-022133"/>
    <d v="2025-06-17T00:00:00"/>
    <s v="2-2025-022133"/>
    <d v="2025-06-17T00:00:00"/>
    <s v="2-2025-023517 respuesta al peticionario "/>
    <m/>
    <n v="0"/>
  </r>
  <r>
    <n v="1593"/>
    <s v="_x0009__x000a_1-2025-028955"/>
    <s v="RV: D&amp;E-AUD-IPATS-Interconexión Informe Trimestral III VA INFORME TRIMESTRAL III_x000a_PROYECTO IPAT INTERCONEXIÓN BARRANQUILLA - BALLENA CON BALLENA - BARRANCA"/>
    <s v="Aval Fiduciaria"/>
    <s v="OTROS "/>
    <d v="2025-06-12T00:00:00"/>
    <d v="2025-06-12T00:00:00"/>
    <d v="2025-06-13T00:00:00"/>
    <x v="6"/>
    <x v="0"/>
    <m/>
    <m/>
    <x v="0"/>
    <n v="1"/>
    <n v="12"/>
    <d v="2025-06-30T00:00:00"/>
    <s v="N/A"/>
    <d v="2025-06-13T00:00:00"/>
    <s v="N/A"/>
    <s v="N/A"/>
    <s v="SE ASIGNA A DH"/>
    <m/>
    <n v="0"/>
  </r>
  <r>
    <n v="1594"/>
    <s v="_x0009__x000a_1-2025-028968"/>
    <s v="Hoy quiero informarle a ustedes como autoridades competentes para que nos ayuden con este problema que nos aqueja donde nos vemos afectadas 15 familias en la vereda pantanos del municipio de Timana Huila"/>
    <s v="Jaqueline Téllez Barrios"/>
    <s v="DP"/>
    <d v="2025-06-13T00:00:00"/>
    <d v="2025-06-13T00:00:00"/>
    <d v="2025-06-13T00:00:00"/>
    <x v="6"/>
    <x v="13"/>
    <s v="David Andrés Grajales Marín"/>
    <s v="Laura Isabel Baracaldo Calderón"/>
    <x v="0"/>
    <n v="18"/>
    <n v="12"/>
    <d v="2025-07-01T00:00:00"/>
    <s v="2-2025-024310"/>
    <d v="2025-07-01T00:00:00"/>
    <s v="2-2025-023317 Alacaldía de Timaná_x000a_2-2025-023316 UNGRD_x000a_2-2025-023315 ELECTROHUILA"/>
    <d v="2025-06-26T00:00:00"/>
    <m/>
    <m/>
    <n v="0"/>
  </r>
  <r>
    <n v="1595"/>
    <s v="_x0009__x000a_1-2025-028991"/>
    <s v="Copia-Apelación Cuenta 47437 15 de Mayo 2025 copia Superintendencia Financiera"/>
    <s v="Arlet Johanna Ruiz Rodríguez"/>
    <s v="DP"/>
    <d v="2025-06-13T00:00:00"/>
    <d v="2025-06-13T00:00:00"/>
    <d v="2025-06-13T00:00:00"/>
    <x v="6"/>
    <x v="13"/>
    <s v="David Andrés Grajales Marín"/>
    <s v="Laura Isabel Baracaldo Calderón"/>
    <x v="0"/>
    <n v="20"/>
    <n v="12"/>
    <d v="2025-07-01T00:00:00"/>
    <s v="2-2025-024807"/>
    <d v="2025-07-03T00:00:00"/>
    <s v="2-2025-024295 ENEL"/>
    <d v="2025-07-01T00:00:00"/>
    <m/>
    <m/>
    <n v="0"/>
  </r>
  <r>
    <n v="1596"/>
    <s v="_x0009__x000a_1-2025-028993"/>
    <s v="Solicitud de información aplicación del Artículo 90 de la Ley 2276 de 2022, energía para usos agropecuarios fuera de distritos de riego para el año 2024 y 2025"/>
    <s v="ElectroHuila"/>
    <s v="DP"/>
    <d v="2025-06-13T00:00:00"/>
    <d v="2025-06-13T00:00:00"/>
    <d v="2025-06-13T00:00:00"/>
    <x v="6"/>
    <x v="0"/>
    <m/>
    <m/>
    <x v="0"/>
    <n v="0"/>
    <n v="12"/>
    <d v="2025-07-01T00:00:00"/>
    <s v="N/A"/>
    <d v="2025-06-13T00:00:00"/>
    <s v="N/A"/>
    <s v="N/A"/>
    <s v="SE ASIGNA A SUBSIDIOS"/>
    <m/>
    <n v="0"/>
  </r>
  <r>
    <n v="1597"/>
    <s v="_x0009__x000a_1-2025-028994"/>
    <s v=" ACCION ANTE ENEL CODENSA CUENTA 13131579. JAIDY  POLANIA MENDEZ 52.498.668"/>
    <s v="JAIDY  POLANIA MENDEZ"/>
    <s v="DP"/>
    <d v="2025-06-13T00:00:00"/>
    <d v="2025-06-13T00:00:00"/>
    <d v="2025-06-13T00:00:00"/>
    <x v="6"/>
    <x v="13"/>
    <s v="David Andrés Grajales Marín"/>
    <s v="Laura Isabel Baracaldo Calderón"/>
    <x v="0"/>
    <n v="18"/>
    <n v="12"/>
    <d v="2025-07-01T00:00:00"/>
    <s v="2-2025-024307"/>
    <d v="2025-07-01T00:00:00"/>
    <s v="2-2025-023281 ENEL"/>
    <d v="2025-06-26T00:00:00"/>
    <m/>
    <m/>
    <n v="0"/>
  </r>
  <r>
    <n v="1598"/>
    <s v="_x0009__x000a_1-2025-028999"/>
    <s v=" DENUNCIA Y QUEJA PÉSIMO SERVICIO MALA ATENCIÓN  AL CLIENTE._x000a_"/>
    <s v="Jhon Jairo Gutierrez Duque"/>
    <s v="DP"/>
    <d v="2025-06-13T00:00:00"/>
    <d v="2025-06-13T00:00:00"/>
    <d v="2025-06-13T00:00:00"/>
    <x v="6"/>
    <x v="20"/>
    <s v="Silvia Patricia Martinez Jimenez"/>
    <s v="María Fernanda Romero Maldonado"/>
    <x v="0"/>
    <n v="13"/>
    <n v="12"/>
    <d v="2025-07-01T00:00:00"/>
    <s v="2-2025-023778"/>
    <d v="2025-06-26T00:00:00"/>
    <s v="2-2025-022512"/>
    <d v="2025-06-19T00:00:00"/>
    <m/>
    <m/>
    <n v="0"/>
  </r>
  <r>
    <n v="1599"/>
    <s v="1-2025-029052"/>
    <s v="UPME: No. 20251020090881 Traslado de la solicitud relacionada con el “Derecho de Petición de Copias”, recibida mediante el radicado UPME No. 20251110130842.  “1. Se sirvan allegar copia de todas las resoluciones mediante las cuales se resolvieron cambios de FPO, proferidas en las siguientes fechas: a) Resoluciones UPME del 4 de junio de 2024; b) Resoluciones UPME del 5 de octubre de 2023; c) Resoluciones UPME del 26 de octubre de 2023; d) Resoluciones UPME del 20 de diciembre de 2023; e) Resoluciones UPME del 14 de agosto de 2024 ; f) Resoluciones UPME del 17 de mayo de 2024; g) Resoluciones UPME del 18 de junio de 2024”  DEL SEÑOR Christian Johansen Isaacs  Representante Legal _x000a_SAEB La Arenosa S.A.S. E.S.P. "/>
    <s v="Unidad de Planeación Minero Energética - UPME"/>
    <s v="DP"/>
    <d v="2025-06-13T00:00:00"/>
    <d v="2025-06-13T00:00:00"/>
    <d v="2025-06-13T00:00:00"/>
    <x v="6"/>
    <x v="0"/>
    <m/>
    <m/>
    <x v="0"/>
    <n v="12"/>
    <n v="12"/>
    <d v="2025-07-01T00:00:00"/>
    <s v="N/A"/>
    <d v="2025-06-25T00:00:00"/>
    <s v="N/A"/>
    <s v="N/A"/>
    <s v="SE ASIGNA A LA OAJ"/>
    <m/>
    <n v="0"/>
  </r>
  <r>
    <n v="1600"/>
    <s v="1-2025-029055"/>
    <s v="Notificación Por Aviso Radicado No. 20250330034217 Del 13/06/2025  Radicado No.: 2-2025-016365 del 14-05-2025_x000a_ Solicitud información Nuevos Usuarios Rurales - Operadores de Red"/>
    <s v="ESSA Grupo Empresarial EPM"/>
    <s v="DP"/>
    <d v="2025-06-13T00:00:00"/>
    <d v="2025-06-13T00:00:00"/>
    <d v="2025-06-13T00:00:00"/>
    <x v="6"/>
    <x v="17"/>
    <s v="Silvia Patricia Martinez Jimenez"/>
    <s v="María Fernanda Romero Maldonado"/>
    <x v="0"/>
    <n v="4"/>
    <n v="12"/>
    <d v="2025-07-01T00:00:00"/>
    <s v="2-2025-022123"/>
    <d v="2025-06-17T00:00:00"/>
    <s v="N/A"/>
    <s v="N/A"/>
    <s v="Respuesta al Peticionario"/>
    <m/>
    <n v="0"/>
  </r>
  <r>
    <n v="1601"/>
    <s v="_x0009__x000a_1-2025-029077"/>
    <s v="Extensión a la convocatoria – Espacio interinstitucional de seguimiento a compromisos con los resguardos indígenas Alto Andágueda"/>
    <s v="Unidad de Victimas"/>
    <s v="DP"/>
    <d v="2025-06-13T00:00:00"/>
    <d v="2025-06-13T00:00:00"/>
    <d v="2025-06-13T00:00:00"/>
    <x v="6"/>
    <x v="0"/>
    <m/>
    <m/>
    <x v="0"/>
    <n v="4"/>
    <n v="12"/>
    <d v="2025-07-01T00:00:00"/>
    <s v="N/A"/>
    <d v="2025-06-17T00:00:00"/>
    <s v="N/A"/>
    <s v="N/A"/>
    <s v="se asigna a OAAS"/>
    <m/>
    <n v="0"/>
  </r>
  <r>
    <n v="1602"/>
    <s v="1-2025-029123"/>
    <s v="Consulta acompañamiento acuerdos de coexistencia para proyectos de generación distribuida"/>
    <s v="Ursae S.A.S E.S.P."/>
    <s v="DP"/>
    <d v="2025-06-13T00:00:00"/>
    <d v="2025-06-13T00:00:00"/>
    <d v="2025-06-13T00:00:00"/>
    <x v="6"/>
    <x v="15"/>
    <s v="David Andrés Grajales Marín"/>
    <s v="Farid Alejandro Tovar Aristizábal"/>
    <x v="0"/>
    <n v="7"/>
    <n v="12"/>
    <d v="2025-07-01T00:00:00"/>
    <s v="2-2025-022654"/>
    <d v="2025-06-20T00:00:00"/>
    <s v="N/A"/>
    <s v="N/A"/>
    <m/>
    <m/>
    <n v="0"/>
  </r>
  <r>
    <n v="1603"/>
    <s v="_x0009__x000a_1-2025-029168"/>
    <s v="Para respuesta o adiciones favor citar este No Rad icación : GG-AM Z-37 05-2025Traslado por competencia radicado 2385-2025 - Revisión tarifaria y aplicación de subsidios en la Localidad de Puerto Santander Traslado por competencia - solicitud de revisión tarifaria y aplicación de subsidios en la localidad de Puerto Santander, área de servicio exclusivo del Amazonas (rad icado usuario 2385-2025)"/>
    <s v="Energia Para El Amazonas S.A. E.S.P"/>
    <s v="DP"/>
    <d v="2025-06-13T00:00:00"/>
    <d v="2025-06-13T00:00:00"/>
    <d v="2025-06-13T00:00:00"/>
    <x v="6"/>
    <x v="0"/>
    <m/>
    <m/>
    <x v="0"/>
    <n v="0"/>
    <n v="12"/>
    <d v="2025-07-01T00:00:00"/>
    <s v="N/A"/>
    <d v="2025-06-13T00:00:00"/>
    <s v="N/A"/>
    <s v="N/A"/>
    <s v="SE ASIGNA A SUBSIDIOS"/>
    <m/>
    <n v="0"/>
  </r>
  <r>
    <n v="1604"/>
    <s v="1-2025-029259"/>
    <s v="LIQUIDACIÓN PROYECTO PRONE I- PARA LA NORMALIZACIÓN _x000a_ENERGÉTICA BARRIO ÉXITO II EN EL MUNICIPIO DE SOLEDAD (ATL.)"/>
    <s v="Secretaría de Planeación Municipio de Soledad_x000d_"/>
    <s v="DP"/>
    <d v="2025-06-16T00:00:00"/>
    <d v="2025-06-16T00:00:00"/>
    <d v="2025-06-16T00:00:00"/>
    <x v="6"/>
    <x v="0"/>
    <m/>
    <m/>
    <x v="0"/>
    <n v="3"/>
    <n v="12"/>
    <d v="2025-07-02T00:00:00"/>
    <s v="N/A"/>
    <d v="2025-06-19T00:00:00"/>
    <s v="N/A"/>
    <s v="N/A"/>
    <s v="se asigna a Supervision"/>
    <m/>
    <n v="0"/>
  </r>
  <r>
    <n v="1605"/>
    <s v="1-2025-028134"/>
    <s v="Respuesta al derecho de petición radicado ATMM-25-01588 Autopista Magdalena  Medio S.A.S. Radicados ESSA 20250320023963, 20250320024015, 20250320024017 y  20250320025913 20 de mayo de 2025"/>
    <s v="ESSA"/>
    <s v="DP"/>
    <d v="2025-06-09T00:00:00"/>
    <d v="2025-06-09T00:00:00"/>
    <d v="2025-06-16T00:00:00"/>
    <x v="6"/>
    <x v="13"/>
    <s v="David Andrés Grajales Marín"/>
    <s v="Laura Isabel Baracaldo Calderón"/>
    <x v="0"/>
    <n v="16"/>
    <n v="12"/>
    <d v="2025-06-25T00:00:00"/>
    <s v="2-2025-023337"/>
    <d v="2025-06-25T00:00:00"/>
    <s v="N/A"/>
    <s v="N/A"/>
    <m/>
    <m/>
    <n v="0"/>
  </r>
  <r>
    <n v="1606"/>
    <s v="_x0009__x000a_1-2025-027309"/>
    <s v="QUEJA POR INCREMENTO AL COSTO DEL SERVICIO EN COMUNIDADES DEL DEPARTAMENTO DEL AMAZONAS"/>
    <s v="OSCAR ANDRES SEONERAY"/>
    <s v="DP"/>
    <d v="2025-06-04T00:00:00"/>
    <d v="2025-06-16T00:00:00"/>
    <d v="2025-06-16T00:00:00"/>
    <x v="6"/>
    <x v="0"/>
    <m/>
    <m/>
    <x v="0"/>
    <n v="13"/>
    <n v="12"/>
    <d v="2025-06-20T00:00:00"/>
    <s v="N/A"/>
    <d v="2025-06-17T00:00:00"/>
    <s v="N/A"/>
    <s v="N/A"/>
    <s v="SE ASIGNA AL GRUPO DE SUBSIDIOS"/>
    <m/>
    <n v="0"/>
  </r>
  <r>
    <n v="1607"/>
    <s v="1-2025-029236"/>
    <s v="Convocatoria Mesa Técnica interinstitucional de Trabajo en el marco de la Acción Popular No. 2018-0012501 (Ranchería) – Verificación compromisos cuatro (04) junio dos mil veinticinco (2025"/>
    <s v="Agencia de Desarrollo Rural"/>
    <s v="OTROS "/>
    <d v="2025-06-16T00:00:00"/>
    <d v="2025-06-16T00:00:00"/>
    <d v="2025-06-16T00:00:00"/>
    <x v="6"/>
    <x v="0"/>
    <m/>
    <m/>
    <x v="0"/>
    <n v="2"/>
    <n v="12"/>
    <d v="2025-07-02T00:00:00"/>
    <s v="N/A"/>
    <d v="2025-06-18T00:00:00"/>
    <s v="N/A"/>
    <s v="N/A"/>
    <s v="ASIGADO A OAAS"/>
    <m/>
    <n v="0"/>
  </r>
  <r>
    <n v="1608"/>
    <s v="_x0009__x000a_1-2025-028239"/>
    <s v="solicitud formal  REF: PROCESO DISCIPLINARIO No 110012502000202304521 Magistrada ELKA VENEGAS AHUMADA allegar las actas de todas las reuniones que se han llevado a cabo desde el año 2022 a la fecha con el objeto de encontrar un operador de red que asuma la interconexión cauchera Riosucio – Bojayá"/>
    <s v="Secretaría Tramites Despacho 07 Comisión Seccional Disciplina Judicial - Bogotá "/>
    <s v="DP"/>
    <d v="2025-06-10T00:00:00"/>
    <d v="2025-06-10T00:00:00"/>
    <d v="2025-06-18T00:00:00"/>
    <x v="6"/>
    <x v="0"/>
    <m/>
    <m/>
    <x v="0"/>
    <n v="8"/>
    <n v="12"/>
    <d v="2025-06-26T00:00:00"/>
    <s v="N/A"/>
    <d v="2025-06-18T00:00:00"/>
    <s v="N/A"/>
    <s v="N/A"/>
    <m/>
    <m/>
    <n v="0"/>
  </r>
  <r>
    <n v="1609"/>
    <s v="_x0009__x000a_1-2025-028258"/>
    <s v="solicitud formal  REF: PROCESO DISCIPLINARIO No 110012502000202304521 Magistrada ELKA VENEGAS AHUMADA allegar las actas de todas las reuniones que se han llevado a cabo desde el año 2022 a la fecha con el objeto de encontrar un operador de red que asuma la interconexión cauchera Riosucio – Bojayá"/>
    <s v="Secretaría Tramites Despacho 07 Comisión Seccional Disciplina Judicial - Bogotá "/>
    <s v="DP"/>
    <d v="2025-06-10T00:00:00"/>
    <d v="2025-06-10T00:00:00"/>
    <d v="2025-06-18T00:00:00"/>
    <x v="6"/>
    <x v="0"/>
    <m/>
    <m/>
    <x v="0"/>
    <n v="8"/>
    <n v="12"/>
    <d v="2025-06-26T00:00:00"/>
    <s v="N/A"/>
    <d v="2025-06-18T00:00:00"/>
    <s v="N/A"/>
    <s v="N/A"/>
    <m/>
    <m/>
    <n v="0"/>
  </r>
  <r>
    <n v="1610"/>
    <s v="1-2025-028260"/>
    <s v="solicitud formal  REF: PROCESO DISCIPLINARIO No 110012502000202304521 Magistrada ELKA VENEGAS AHUMADA allegar las actas de todas las reuniones que se han llevado a cabo desde el año 2022 a la fecha con el objeto de encontrar un operador de red que asuma la interconexión cauchera Riosucio – Bojayá"/>
    <s v="Secretaría Tramites Despacho 07 Comisión Seccional Disciplina Judicial - Bogotá "/>
    <s v="DP"/>
    <d v="2025-06-10T00:00:00"/>
    <d v="2025-06-10T00:00:00"/>
    <d v="2025-06-18T00:00:00"/>
    <x v="6"/>
    <x v="0"/>
    <m/>
    <m/>
    <x v="0"/>
    <n v="8"/>
    <n v="12"/>
    <d v="2025-06-26T00:00:00"/>
    <s v="N/A"/>
    <d v="2025-06-18T00:00:00"/>
    <s v="N/A"/>
    <s v="N/A"/>
    <m/>
    <m/>
    <n v="0"/>
  </r>
  <r>
    <n v="1611"/>
    <s v="_x0009__x000a_1-2025-028721"/>
    <s v=" Solicitud DUPIS Proyecto AES Solar 3 (Girasoles)"/>
    <s v="AES COLOMBIA &amp; CIA S C A E S P"/>
    <s v="DUPIS"/>
    <d v="2025-06-16T00:00:00"/>
    <d v="2025-06-17T00:00:00"/>
    <d v="2025-06-17T00:00:00"/>
    <x v="6"/>
    <x v="5"/>
    <m/>
    <m/>
    <x v="0"/>
    <n v="11"/>
    <n v="12"/>
    <d v="2025-07-02T00:00:00"/>
    <s v="2-2025-024055"/>
    <d v="2025-06-27T00:00:00"/>
    <s v="N/A"/>
    <s v="N/A"/>
    <s v="DUPIS devuelta para subsanación"/>
    <m/>
    <n v="0"/>
  </r>
  <r>
    <n v="1612"/>
    <s v="_x0009__x000a_1-2025-028970"/>
    <s v="copia de comunicacion remitida a Ingeniero Edison Velasco Duarte Director de Construcción CEO : Respuesta a Notificación de Presunto Incumplimiento en Pago de Salarios y Liquidación de Personal - Contrato GT-039-2022 Referencias: Contrato de Obra GT-039-2022 y Oficio CEO CE20250712 recibido el día 29 de mayo de  2025 "/>
    <s v="ULTRATEK SAS"/>
    <s v="DP"/>
    <d v="2025-06-13T00:00:00"/>
    <d v="2025-06-13T00:00:00"/>
    <d v="2025-06-17T00:00:00"/>
    <x v="6"/>
    <x v="20"/>
    <s v="Silvia Patricia Martinez Jimenez"/>
    <s v="María Fernanda Romero Maldonado"/>
    <x v="0"/>
    <n v="14"/>
    <n v="12"/>
    <d v="2025-07-01T00:00:00"/>
    <s v="2-2025-024175"/>
    <d v="2025-06-27T00:00:00"/>
    <s v="N/A"/>
    <s v="N/A"/>
    <s v="SE DA RESPUESTA AL PETICIONARIO DIRECTAMENTE"/>
    <m/>
    <n v="0"/>
  </r>
  <r>
    <n v="1613"/>
    <s v="_x0009__x000a_1-2025-029794"/>
    <s v="Convocatoria a Mesa Técnica para analizar la prestación del servicio de energía prepago en la Vereda San Juan Bosco, MINENERGIA: Registro radicado 2-2025-020290 Radicado Interno: 999, 1067 Control"/>
    <s v="Secretaría de Planeación Alcaldía de Villavicencio"/>
    <s v="DP"/>
    <d v="2025-06-18T00:00:00"/>
    <d v="2025-06-18T00:00:00"/>
    <d v="2025-06-18T00:00:00"/>
    <x v="6"/>
    <x v="22"/>
    <s v="David Andrés Grajales Marín"/>
    <s v="Laura Isabel Baracaldo Calderón"/>
    <x v="0"/>
    <n v="7"/>
    <n v="12"/>
    <d v="2025-07-04T00:00:00"/>
    <s v="2-2025-023251"/>
    <d v="2025-06-25T00:00:00"/>
    <s v="2-2025-023251"/>
    <d v="2025-06-25T00:00:00"/>
    <m/>
    <m/>
    <n v="0"/>
  </r>
  <r>
    <n v="1614"/>
    <s v="1-2025-029797"/>
    <s v="Convocatoria a Mesa Técnica para analizar la prestación del servicio de energía prepago en la Vereda San Juan Bosco, MINENERGIA: Registro radicado 2-2025-020290 Radicado Interno: 999, 1067 Control"/>
    <s v="Secretaría de Planeación Alcaldía de Villavicencio"/>
    <s v="DP"/>
    <d v="2025-06-18T00:00:00"/>
    <d v="2025-06-18T00:00:00"/>
    <d v="2025-06-18T00:00:00"/>
    <x v="6"/>
    <x v="22"/>
    <m/>
    <m/>
    <x v="1"/>
    <n v="0"/>
    <n v="12"/>
    <d v="2025-07-04T00:00:00"/>
    <s v="N/A"/>
    <d v="2025-06-18T00:00:00"/>
    <s v="N/A"/>
    <s v="N/A"/>
    <s v="Se radica doble vez, es la misma solicitud con al radicado 1-2025-029794"/>
    <m/>
    <n v="0"/>
  </r>
  <r>
    <n v="1615"/>
    <s v="1-2025-024223"/>
    <s v="Carta TPL Energía a MinMinas - Incumplimientos de Air-e -Intervenida S.A. ESP"/>
    <s v="Termocandelaria Power S. A."/>
    <s v="DP"/>
    <d v="2025-06-18T00:00:00"/>
    <d v="2025-06-18T00:00:00"/>
    <d v="2025-06-18T00:00:00"/>
    <x v="6"/>
    <x v="12"/>
    <s v="Silvia Patricia Martinez Jimenez"/>
    <s v="Jeraldyn Tautiva Guarín"/>
    <x v="0"/>
    <n v="16"/>
    <n v="12"/>
    <d v="2025-07-04T00:00:00"/>
    <s v="2-2025-024309"/>
    <d v="2025-07-04T00:00:00"/>
    <s v="2-2025-024309"/>
    <d v="2025-07-01T00:00:00"/>
    <m/>
    <m/>
    <n v="0"/>
  </r>
  <r>
    <n v="1616"/>
    <s v="1-2025-029341"/>
    <s v="EL GOBIERNO NO SABE PARA QUE INTERVINO A LA EMPRESA AIRE"/>
    <s v="Jorge Vergara Carbó"/>
    <s v="DP"/>
    <d v="2025-06-16T00:00:00"/>
    <d v="2025-06-16T00:00:00"/>
    <d v="2025-06-18T00:00:00"/>
    <x v="6"/>
    <x v="12"/>
    <s v="Silvia Patricia Martinez Jimenez"/>
    <s v="Jeraldyn Tautiva Guarín"/>
    <x v="0"/>
    <n v="15"/>
    <n v="12"/>
    <d v="2025-07-02T00:00:00"/>
    <s v="2-2025-024297"/>
    <d v="2025-07-01T00:00:00"/>
    <s v="N/A"/>
    <s v="N/A"/>
    <m/>
    <m/>
    <n v="0"/>
  </r>
  <r>
    <n v="1617"/>
    <s v="1-2025-029607"/>
    <s v="Ref: Radicación 2024-01-946406 Asunto: Remisión por competencia de petición recibida a través del buzón de correo electrónico info@fenoge.gov.co con radicado FENOGE No. 20242600025232 del 07 de octubre de 2024. “podrían brindarme información sobre todos los permisos que debo de tener para iniciar mi empresa en energías renovables, todo lo que me puedan proporcionar y guiar, hasta entrevistar y despejar todo tipo de dudas del señor JORGE RESTREPO"/>
    <s v="Superintendencia De Sociedades"/>
    <s v="DP"/>
    <d v="2025-06-17T00:00:00"/>
    <d v="2025-06-17T00:00:00"/>
    <d v="2025-06-18T00:00:00"/>
    <x v="6"/>
    <x v="12"/>
    <s v="Silvia Patricia Martinez Jimenez"/>
    <s v="Jeraldyn Tautiva Guarín"/>
    <x v="0"/>
    <n v="17"/>
    <n v="12"/>
    <d v="2025-07-03T00:00:00"/>
    <s v="2-2025-025061"/>
    <d v="2025-07-04T00:00:00"/>
    <s v="_x0009_2-2025-024304"/>
    <d v="2025-07-01T00:00:00"/>
    <m/>
    <m/>
    <n v="0"/>
  </r>
  <r>
    <n v="1618"/>
    <s v="1-2025-029759"/>
    <s v="copia de comunicacion remitida a Señor NÉSTOR DEIRON ASPRILLA MURILLO Gerente ELECTRONUQUÍ E.S.P.Solicitud de explicación por interrupciones del servicio de energía eléctrica"/>
    <s v="SANDRA PATRICIA COPETE PÉREZ_x000a_presidenta – Concejo Municipal de Nuquí"/>
    <s v="DP"/>
    <d v="2025-06-17T00:00:00"/>
    <d v="2025-06-17T00:00:00"/>
    <d v="2025-06-18T00:00:00"/>
    <x v="6"/>
    <x v="12"/>
    <s v="Silvia Patricia Martinez Jimenez"/>
    <s v="Jeraldyn Tautiva Guarín"/>
    <x v="0"/>
    <n v="17"/>
    <n v="12"/>
    <d v="2025-07-03T00:00:00"/>
    <s v="2-2025-025062"/>
    <d v="2025-07-04T00:00:00"/>
    <s v="2-2025-024303"/>
    <d v="2025-07-01T00:00:00"/>
    <m/>
    <m/>
    <n v="0"/>
  </r>
  <r>
    <n v="1619"/>
    <s v="_x0009__x000a_1-2025-029763"/>
    <s v="solicitud cambio de operador  y/o comercializador del servicio FAZNI GGC 650-2020  de la vereda caño perdido del municipio de Cartagena del Chaira departamento del Caqueta"/>
    <s v="Fabio Gomez"/>
    <s v="DP"/>
    <d v="2025-06-17T00:00:00"/>
    <d v="2025-06-17T00:00:00"/>
    <d v="2025-06-18T00:00:00"/>
    <x v="6"/>
    <x v="0"/>
    <m/>
    <m/>
    <x v="0"/>
    <n v="1"/>
    <n v="12"/>
    <d v="2025-07-03T00:00:00"/>
    <s v="N/A"/>
    <d v="2025-06-18T00:00:00"/>
    <s v="N/A"/>
    <s v="N/A"/>
    <s v="SE ASIGNA AL GRUPO DE SUPERVISION"/>
    <m/>
    <n v="0"/>
  </r>
  <r>
    <n v="1620"/>
    <s v="_x0009__x000a_1-2025-029537"/>
    <s v="Concepto de Evaluación Proyecto FAER 1521 “CONSTRUCCIÓN DE REDES ELÉCTRICAS EN VIVIENDA RURAL DISPERSA DEL MUNICIPIO DE PUERTO GUZMÁN, EN EL DEPARTAMENTO DEL PUTUMAYO&quot;. Respuesta a radicado UPME No._x000a_20251110149402."/>
    <s v="IPSE"/>
    <s v="DP"/>
    <d v="2025-06-16T00:00:00"/>
    <d v="2025-06-16T00:00:00"/>
    <d v="2025-06-18T00:00:00"/>
    <x v="6"/>
    <x v="8"/>
    <m/>
    <m/>
    <x v="1"/>
    <n v="28"/>
    <n v="12"/>
    <d v="2025-07-02T00:00:00"/>
    <s v="N/A"/>
    <d v="2025-07-14T00:00:00"/>
    <s v="N/A"/>
    <s v="N/A"/>
    <m/>
    <m/>
    <n v="0"/>
  </r>
  <r>
    <n v="1621"/>
    <s v="_x0009__x000a_1-2025-029160"/>
    <s v="con el fin de  apoyar la iniciativa de la conocida Transición Energética y las medidas en el campo de las  fuentes de Energías Renovables.  Para apoyar al gobierno colombiano en el campo de las  ENERGIAS ALTERNATIVAS"/>
    <s v="Jorge Saul Álvarez Peña."/>
    <s v="DP"/>
    <d v="2025-06-13T00:00:00"/>
    <d v="2025-06-17T00:00:00"/>
    <d v="2025-06-18T00:00:00"/>
    <x v="6"/>
    <x v="19"/>
    <s v="David Andrés Grajales Marín"/>
    <s v="Laura Isabel Baracaldo Calderón"/>
    <x v="0"/>
    <n v="12"/>
    <n v="12"/>
    <d v="2025-07-01T00:00:00"/>
    <s v="2-2025-023340"/>
    <d v="2025-06-25T00:00:00"/>
    <s v="N/A"/>
    <s v="N/A"/>
    <m/>
    <m/>
    <n v="0"/>
  </r>
  <r>
    <n v="1622"/>
    <s v="1-2025-029245"/>
    <s v="Solicitud de cumplimiento con el propósito de agotar el requisito de constitución en renuencia del artículo 8 de la Ley 393 de 1997 - Procedibilidad de la Acción de Cumplimiento. Financiamiento de la operación de Air-e S.A.S. E.S.P. (en intervención), a través del Fondo Empresarial de la Superintendencia de Servicios Públicos Domiciliarios "/>
    <s v="Lucas Arboleda Henao - Julián Solorza Martínez"/>
    <s v="DP"/>
    <d v="2025-06-16T00:00:00"/>
    <d v="2025-06-18T00:00:00"/>
    <d v="2025-06-18T00:00:00"/>
    <x v="6"/>
    <x v="24"/>
    <s v="David Andrés Grajales Marín"/>
    <s v="Laura Isabel Baracaldo Calderón"/>
    <x v="0"/>
    <n v="35"/>
    <n v="12"/>
    <d v="2025-07-02T00:00:00"/>
    <s v="2-2025-027765"/>
    <d v="2025-07-21T00:00:00"/>
    <s v="2-2025-027708_x000a_2-2025-027707"/>
    <d v="2025-07-21T00:00:00"/>
    <m/>
    <m/>
    <n v="0"/>
  </r>
  <r>
    <n v="1623"/>
    <s v="_x0009__x000a_1-2025-029252"/>
    <s v="CITACIÓN DE CONTROL DE ESPECIAL A LA EMPRESA ELECTRIFICADORA DEL META S.A. E.S.P. - EMSA, Y SOLICITUD DE INFORMACIÓN {DERECHO DE PETICIÓN) A LA GOBERNACIÓN DEL META, Y EL GOBIERNO NACIONAL EN EL MARCO DEL CONTROL ESPECIAL CONSAGRADO EN EL NUMERAL 12 DEL ARTÍCULO 32 DE LA LEY 136 DE 1994"/>
    <s v="Concejo Municipal de Acacias"/>
    <s v="DP"/>
    <d v="2025-06-16T00:00:00"/>
    <d v="2025-06-16T00:00:00"/>
    <d v="2025-06-18T00:00:00"/>
    <x v="6"/>
    <x v="0"/>
    <m/>
    <m/>
    <x v="0"/>
    <n v="17"/>
    <n v="15"/>
    <d v="2025-07-07T00:00:00"/>
    <s v="N/A"/>
    <d v="2025-07-03T00:00:00"/>
    <s v="N/A"/>
    <s v="N/A"/>
    <s v="ASIGNADO A LA OAAS"/>
    <m/>
    <n v="0"/>
  </r>
  <r>
    <n v="1624"/>
    <s v="_x0009__x000a_1-2025-029261"/>
    <s v="Derecho de Petición para suspender de manera inmediata las obras de &quot;CONSTRUCCIÓN DE SUBESTACIÓN MONTEVIDEO Y LfNEA DE TRANSMISIÓN A 115 kV&quot; en lo relacionado específicamente a la reubicación de los postes de transición cableado aéreo de alta tensión en el Conjunto Residencial Átika, Teusaquillo"/>
    <s v="Conjunto Residencial Атіка Р.Н."/>
    <s v="DP"/>
    <d v="2025-06-16T00:00:00"/>
    <d v="2025-06-16T00:00:00"/>
    <d v="2025-06-18T00:00:00"/>
    <x v="6"/>
    <x v="21"/>
    <s v="David Andrés Grajales Marín"/>
    <s v="Laura Isabel Baracaldo Calderón"/>
    <x v="0"/>
    <n v="25"/>
    <n v="12"/>
    <d v="2025-07-02T00:00:00"/>
    <s v="2-2025-025608"/>
    <d v="2025-07-11T00:00:00"/>
    <s v="N/A"/>
    <s v="N/A"/>
    <m/>
    <m/>
    <n v="0"/>
  </r>
  <r>
    <n v="1625"/>
    <s v="_x0009__x000a_1-2025-029292"/>
    <s v="Respuesta del radicado número 2025E1028207 del 09-06-2025 al señor SANTIAGO DUQUE. eme.mobi.co@gmail.com  “compartir para su retroalimentación un proyecto que vengo trabajo hace unos años, para que quizá me dé una luz o guía de a qué entidades me puedo acercar para presentárselo.”"/>
    <s v="MINISTERIO DE AMBIENTE Y DESARROLLO SOSTENIBLE"/>
    <s v="DP"/>
    <d v="2025-06-16T00:00:00"/>
    <d v="2025-06-16T00:00:00"/>
    <d v="2025-06-18T00:00:00"/>
    <x v="6"/>
    <x v="0"/>
    <m/>
    <m/>
    <x v="0"/>
    <n v="2"/>
    <n v="12"/>
    <d v="2025-07-02T00:00:00"/>
    <s v="N/A"/>
    <d v="2025-06-18T00:00:00"/>
    <s v="N/A"/>
    <s v="N/A"/>
    <s v="SE ASIGNA AL DESPACHO DEL MINISTRO AL PROFESIONAL Juan Camilo Posada Durango 1-2025-027112"/>
    <m/>
    <n v="0"/>
  </r>
  <r>
    <n v="1626"/>
    <s v="_x0009__x000a_1-2025-029499"/>
    <s v="Notificación por aviso Radicado número: 20250320022983 del 15-05-2025  Radicado No.: 2-2025-016365 del 14-05-2025Solicitud información Nuevos Usuarios Rurales- Operadores de Red"/>
    <s v="ESSA"/>
    <s v="OTROS "/>
    <d v="2025-06-16T00:00:00"/>
    <d v="2025-06-16T00:00:00"/>
    <d v="2025-06-18T00:00:00"/>
    <x v="6"/>
    <x v="17"/>
    <s v="Silvia Patricia Martinez Jimenez"/>
    <s v="María Fernanda Romero Maldonado"/>
    <x v="0"/>
    <n v="4"/>
    <n v="12"/>
    <d v="2025-07-02T00:00:00"/>
    <s v="2-2025-022652"/>
    <d v="2025-06-20T00:00:00"/>
    <s v="N/A"/>
    <s v="N/A"/>
    <s v="Respuesta al Peticionario"/>
    <m/>
    <n v="0"/>
  </r>
  <r>
    <n v="1627"/>
    <s v="1-2025-029563"/>
    <s v=" Conversando sobre energía nuclear, defensas o protecciones  para accidentes con energía nuclear, armas nucleares"/>
    <s v="Mónica - sandra20141969@gmail.com"/>
    <s v="DP"/>
    <d v="2025-06-17T00:00:00"/>
    <d v="2025-06-17T00:00:00"/>
    <d v="2025-06-18T00:00:00"/>
    <x v="6"/>
    <x v="1"/>
    <s v="Silvia Patricia Martinez Jimenez"/>
    <s v="María Fernanda Romero Maldonado"/>
    <x v="0"/>
    <n v="10"/>
    <n v="12"/>
    <d v="2025-07-03T00:00:00"/>
    <s v="2-2025-024173"/>
    <d v="2025-06-27T00:00:00"/>
    <s v="2-2025-024173"/>
    <d v="2025-06-27T00:00:00"/>
    <s v="Se da respuesa al peticionario  de la información"/>
    <m/>
    <n v="0"/>
  </r>
  <r>
    <n v="1628"/>
    <s v="_x0009__x000a_1-2025-029577"/>
    <s v="MINENERGIA: Registro radicado 2-2025-020476  Información sobre el traslado del Radicado MME 1-2025-024229 / Radicado MME 2-2025-020476"/>
    <s v="SOLARGREEN S.A.S."/>
    <s v="DP"/>
    <d v="2025-06-17T00:00:00"/>
    <d v="2025-06-17T00:00:00"/>
    <d v="2025-06-18T00:00:00"/>
    <x v="6"/>
    <x v="6"/>
    <s v="Silvia Patricia Martinez Jimenez"/>
    <s v="María Fernanda Romero Maldonado"/>
    <x v="0"/>
    <n v="9"/>
    <n v="12"/>
    <d v="2025-07-03T00:00:00"/>
    <s v="2-2025-023783"/>
    <d v="2025-06-26T00:00:00"/>
    <s v="N/A"/>
    <s v="N/A"/>
    <m/>
    <m/>
    <n v="0"/>
  </r>
  <r>
    <n v="1629"/>
    <s v="1-2025-029687"/>
    <s v="Respuesta al traslado parcial de la solicitud de información relacionada con “Pérdida de valor de Ecopetrol”, recibida del Ministerio de Minas y Energía -MME, mediante el radicado UPME No. 20251110153- Asunto: Respuesta al traslado parcial de la solicitud de información relacionada con “Pérdida de valor de Ecopetrol”, recibida del Ministerio de Minas y Energía -MME, _x000a_mediante el radicado UPME No. 20251110153392."/>
    <s v="Unidad de Planeación Minero Energética – UPME"/>
    <s v="DP"/>
    <d v="2025-06-17T00:00:00"/>
    <d v="2025-06-17T00:00:00"/>
    <d v="2025-06-18T00:00:00"/>
    <x v="6"/>
    <x v="0"/>
    <m/>
    <m/>
    <x v="0"/>
    <n v="1"/>
    <n v="12"/>
    <d v="2025-07-03T00:00:00"/>
    <s v="N/A"/>
    <d v="2025-06-18T00:00:00"/>
    <s v="N/A"/>
    <s v="N/A"/>
    <s v="SE ASIGNA AL GRUPO DE ASUNTOS LEGISLATIVOS referencia radicados 2-2025-020519 y 1-2025-022146"/>
    <m/>
    <n v="0"/>
  </r>
  <r>
    <n v="1630"/>
    <s v="_x0009__x000a_1-2025-029743"/>
    <s v="Solicitud de radicación de queja verbal"/>
    <s v="Roger Castillo"/>
    <s v="DP"/>
    <d v="2025-06-17T00:00:00"/>
    <d v="2025-06-17T00:00:00"/>
    <d v="2025-06-18T00:00:00"/>
    <x v="6"/>
    <x v="0"/>
    <m/>
    <m/>
    <x v="0"/>
    <n v="2"/>
    <n v="12"/>
    <d v="2025-07-03T00:00:00"/>
    <s v="N/A"/>
    <d v="2025-06-19T00:00:00"/>
    <s v="N/A"/>
    <s v="N/A"/>
    <s v="SE ASIGNA A SUPERVISION"/>
    <m/>
    <n v="0"/>
  </r>
  <r>
    <n v="1631"/>
    <s v="1-2025-029774"/>
    <s v="Referencia:  004347 Comunicado asociado a la PQR objeto de traslado por competencia PQR MME:   PQR CRA:   radicado MME 1-2025-024964- 2025000084E _x000a_Radicado ENT-BAQ-006267-2025  Gobernación del Atlántico "/>
    <s v=" Corporación Autónoma Regional del Atlántico"/>
    <s v="DP"/>
    <d v="2025-06-17T00:00:00"/>
    <d v="2025-06-17T00:00:00"/>
    <d v="2025-06-18T00:00:00"/>
    <x v="6"/>
    <x v="24"/>
    <s v="David Andrés Grajales Marín"/>
    <s v="Laura Isabel Baracaldo Calderón"/>
    <x v="0"/>
    <n v="34"/>
    <n v="12"/>
    <d v="2025-07-03T00:00:00"/>
    <s v="2-2025-027766"/>
    <d v="2025-07-21T00:00:00"/>
    <s v="2-2025-027766"/>
    <d v="2025-07-21T00:00:00"/>
    <m/>
    <m/>
    <n v="0"/>
  </r>
  <r>
    <n v="1632"/>
    <s v="1-2025-029789"/>
    <s v="traslado por competencia - Gestión de la petición E-2025-0007-125611  En atención al radicado del asunto, hemos recibido la petición dirigida por NÉSTOR ARTURO  NIEVA AMAYA a la Presidencia de la República mediante Referencia OFI25-00106585, entidad que a su vez nos la remitió se me brinde la oportunidad de tomar parte en dicha mesa técnica sobre temas _x000a_puntuales de la transición energética”,y todos los eventos que ha bien se deban realizar con el objetivo de llevar a cabo la construcción del documento de proyecto de ley en mención para que la justicia social sea real y efectiva y no se repita lo mismo que en los anteriores gobiernos que ni siquiera se tomaba en cuenta la participación de los ciudadanos de a pie pues yo soy un claro ejemplo de _x000a_ello."/>
    <s v="Presidencia de la Republica"/>
    <s v="DP"/>
    <d v="2025-06-17T00:00:00"/>
    <d v="2025-06-17T00:00:00"/>
    <d v="2025-06-18T00:00:00"/>
    <x v="6"/>
    <x v="12"/>
    <s v="Silvia Patricia Martinez Jimenez"/>
    <s v="Jeraldyn Tautiva Guarín"/>
    <x v="0"/>
    <n v="14"/>
    <n v="12"/>
    <d v="2025-07-03T00:00:00"/>
    <s v="2-2025-024301"/>
    <d v="2025-07-01T00:00:00"/>
    <s v="N/A"/>
    <s v="N/A"/>
    <m/>
    <m/>
    <n v="0"/>
  </r>
  <r>
    <n v="1633"/>
    <s v="1-2025-029805"/>
    <s v="solicitando su valuiso apoyo para la situacion que vivimos en nuestra casa vacacional de Tocaima  cundinamarca, por falta de alumbrado publico en la via"/>
    <s v="John Jairo Diaz Gaviria"/>
    <s v="DP"/>
    <d v="2025-06-18T00:00:00"/>
    <d v="2025-06-18T00:00:00"/>
    <d v="2025-06-18T00:00:00"/>
    <x v="6"/>
    <x v="12"/>
    <s v="Silvia Patricia Martinez Jimenez"/>
    <s v="Jeraldyn Tautiva Guarín"/>
    <x v="0"/>
    <n v="16"/>
    <n v="12"/>
    <d v="2025-07-04T00:00:00"/>
    <s v="2-2025-025066 / 2-2025-028448"/>
    <d v="2025-07-04T00:00:00"/>
    <s v="2-2025-024299"/>
    <d v="2025-07-01T00:00:00"/>
    <m/>
    <m/>
    <n v="0"/>
  </r>
  <r>
    <n v="1634"/>
    <s v="_x0009__x000a_1-2025-029826"/>
    <s v="OFI25-00115076 / GFPU - 18 junio 2025 Solicitud de Información de Estados de Proyectos Proyecto &quot;Construcción de redes de media y baja tensión,acometidas y montaje de subestaciones tipo poste para la zona rural de los municipios de El Paujil,  Cartagena del Chaira y Florez 20241301010246"/>
    <s v="Presidencia de la Republica"/>
    <s v="DP"/>
    <d v="2025-06-18T00:00:00"/>
    <d v="2025-06-18T00:00:00"/>
    <d v="2025-06-18T00:00:00"/>
    <x v="6"/>
    <x v="6"/>
    <s v="Silvia Patricia Martinez Jimenez"/>
    <s v="María Fernanda Romero Maldonado"/>
    <x v="0"/>
    <n v="9"/>
    <n v="12"/>
    <d v="2025-07-04T00:00:00"/>
    <s v="2-2025-024178"/>
    <d v="2025-06-27T00:00:00"/>
    <s v="N/A"/>
    <s v="N/A"/>
    <m/>
    <m/>
    <n v="0"/>
  </r>
  <r>
    <n v="1635"/>
    <s v="_x0009__x000a_1-2025-029827"/>
    <s v="copia de comunicacion dirigida al Ministerio de Hacienda y Credito Publico  Oportunidad para el aseguramiento del pago de compromisos de AIR-E con el mercado eléctrico en el marco de la Activación de la cláusula de escape de la regla fiscal"/>
    <s v="ANDEG - Asociación Nacional de Empresas Generadoras_x0009_"/>
    <s v="DP"/>
    <d v="2025-06-18T00:00:00"/>
    <d v="2025-06-18T00:00:00"/>
    <d v="2025-06-18T00:00:00"/>
    <x v="6"/>
    <x v="20"/>
    <s v="Silvia Patricia Martinez Jimenez"/>
    <s v="María Fernanda Romero Maldonado"/>
    <x v="0"/>
    <n v="8"/>
    <n v="12"/>
    <d v="2025-07-04T00:00:00"/>
    <s v="2-2025-023805"/>
    <d v="2025-06-26T00:00:00"/>
    <s v="2-2025-023805"/>
    <d v="2025-06-26T00:00:00"/>
    <m/>
    <m/>
    <n v="0"/>
  </r>
  <r>
    <n v="1636"/>
    <s v="_x0009__x000a_1-2025-029840"/>
    <s v="ACCIONANTE: YURLEIDIS PAOLA SANTOS BARRIOS, actuando como agente oficioso de la señora EULALIA CONCEPCIÓN MARTÍNEZ SARMIENTO y NNA S.J.H.P. y J.C.H.P. _x000a_ACCIONADO: ALCALDÍA MUNICIPAL DE PUERTO COLOMBIA - ATLANTICO CÓDIGO ÚNICO DE RADICACIÓN: 08573311000120250000201 RADICACIÓN INTERNA: T-065-2025 REFERENCIA. INCIDENTE DE DESACATO "/>
    <s v="Asocavalpco"/>
    <s v="DP"/>
    <d v="2025-06-18T00:00:00"/>
    <d v="2025-06-18T00:00:00"/>
    <d v="2025-06-18T00:00:00"/>
    <x v="6"/>
    <x v="0"/>
    <m/>
    <m/>
    <x v="0"/>
    <n v="1"/>
    <n v="12"/>
    <d v="2025-07-04T00:00:00"/>
    <s v="N/A"/>
    <d v="2025-06-19T00:00:00"/>
    <s v="N/A"/>
    <s v="N/A"/>
    <s v="SE ASIGNA A LA OAJ"/>
    <m/>
    <n v="0"/>
  </r>
  <r>
    <n v="1637"/>
    <s v="_x0009__x000a_1-2025-029868"/>
    <s v="Solicitud de Información de Estados de Proyectos  Proyecto de &quot;Construcción de redes de media y baja tensión, con montaje de subestaciones en poste para la zona rural de los municipios de La Montañita, Solano, San Vicente del Caguán y Puerto Rico, en el departamento del Caqueta&quot;"/>
    <s v="Presidencia de la Republica"/>
    <s v="DP"/>
    <d v="2025-06-18T00:00:00"/>
    <d v="2025-06-18T00:00:00"/>
    <d v="2025-06-18T00:00:00"/>
    <x v="6"/>
    <x v="6"/>
    <s v="Silvia Patricia Martinez Jimenez"/>
    <s v="María Fernanda Romero Maldonado"/>
    <x v="0"/>
    <n v="9"/>
    <n v="12"/>
    <d v="2025-07-04T00:00:00"/>
    <s v="2-2025-024179"/>
    <d v="2025-06-27T00:00:00"/>
    <s v="N/A"/>
    <s v="N/A"/>
    <m/>
    <m/>
    <n v="0"/>
  </r>
  <r>
    <n v="1638"/>
    <s v="1-2025-029928"/>
    <s v="Radicación : 2025071082-001-000 traslado por competencia de solicitud No. 2025061042 del señor Luis Alberto Rodríguez Barrios Solicitud de colaboración ftnanciera para proyecto de construcción con sistema solar fotovoltaico Attachmeots: 2025-03-21-221825576.mp4 (4.51 MB), PROPUESTA DE INVERSIÓN- CONSTRUCCIÓN DE 25 CASAS DE DOS PISOS CON SISTEMAS DE ENERGÍA SOLAR FOTOVOLTAICAEN BARRANQURLA, COLOMBIA-Lpdf(992.78 KB), CONSTRUCCIÓN DE UNA CASA DE DOS PISOS-! (l).pdf(2.05 MB), IMG-20250326-WA0006.jpg (149.86 KB)"/>
    <s v="Superintencia Financiera de Colombia"/>
    <s v="DP"/>
    <d v="2025-06-18T00:00:00"/>
    <d v="2025-06-18T00:00:00"/>
    <d v="2025-06-18T00:00:00"/>
    <x v="6"/>
    <x v="0"/>
    <m/>
    <m/>
    <x v="0"/>
    <n v="1"/>
    <n v="12"/>
    <d v="2025-07-04T00:00:00"/>
    <s v="N/A"/>
    <d v="2025-06-19T00:00:00"/>
    <s v="N/A"/>
    <s v="N/A"/>
    <s v="se asigna a la DEE al Grupo de Comunidades Energeticas"/>
    <m/>
    <n v="0"/>
  </r>
  <r>
    <n v="1639"/>
    <s v="1-2025-029980"/>
    <s v="Traslado por competencia, artículo 21 Solicitud de información sobre iniciativas de transición energética en Bogotá. 1. Listado de iniciativas de transición energética que hayan sido identificadas por la Alcaldía Mayor de Bogotá. ; 2. Ubicación geográfica (localidad o barrio) de cada una de las iniciativas.  ; 3. Caracterización básica de estas iniciativas: tipo de fuente energética utilizada, objetivos, actores participantes, modelo de gestión, entre otros. 4. Si están vinculadas a proyectos productivos o procesos de desarrollo comunitario. 5. Información de contacto disponible de cada iniciativa (organización, correo, teléfono,  página web u otra vía de comunicación). de la señora Wendy Yurany Toro Figueredo"/>
    <s v="Secretaría Distrital De Integración Social"/>
    <s v="DP"/>
    <d v="2025-06-18T00:00:00"/>
    <d v="2025-06-18T00:00:00"/>
    <d v="2025-06-18T00:00:00"/>
    <x v="6"/>
    <x v="0"/>
    <m/>
    <m/>
    <x v="0"/>
    <n v="2"/>
    <n v="12"/>
    <d v="2025-07-04T00:00:00"/>
    <s v="N/A"/>
    <d v="2025-06-20T00:00:00"/>
    <s v="N/A"/>
    <s v="N/A"/>
    <s v="se asigna a la DEE al Grupo de Comunidades Energeticas"/>
    <m/>
    <n v="0"/>
  </r>
  <r>
    <n v="1640"/>
    <s v="_x0009__x000a_1-2025-029949"/>
    <s v="Solicitud de intervención como supervisor del contrato de interventoría – Proyecto BPIN 20181719000110"/>
    <s v="JURISLEG Servicios Legales"/>
    <s v="DP"/>
    <d v="2025-06-18T00:00:00"/>
    <d v="2025-06-18T00:00:00"/>
    <d v="2025-06-18T00:00:00"/>
    <x v="6"/>
    <x v="0"/>
    <m/>
    <m/>
    <x v="0"/>
    <n v="1"/>
    <n v="12"/>
    <d v="2025-07-04T00:00:00"/>
    <s v="N/A"/>
    <d v="2025-06-19T00:00:00"/>
    <s v="N/A"/>
    <s v="N/A"/>
    <s v="ASIGNADO AL GRUPO DE SUPERVISIÓN"/>
    <m/>
    <n v="0"/>
  </r>
  <r>
    <n v="1641"/>
    <s v="1-2025-029988"/>
    <s v="Copia - Recurso De Reposición Y Subsidio De Apelación 1. Solicito con mi habitual respeto el RECURSO DE REPOSICION Y SUBSIDIO DE APELACION ANTE LA S.S.P.D CONTRA LA DECISION RECLAMACIÓN No. 57064919 DE FECHA DIECIOCHO (18) DE JUNIO DE 2025 Y NOTIFICADA POR CORREO ELECTRONICO EN FECHA MARTES 18 DE JUNIO DE 2025._x000a_2. Solicito con mi habitual respeto el RECURSO DE APELACION ANTE LA S.S.P.D CONTRA LA DECISION RECLAMACIÓN No. 57064919 DE FECHA DIECIOCHO (18) DE JUNIO DE 2025 Y NOTIFICADA POR CORREO ELECTRONICO EN FECHA MARTES 18 DE JUNIO DE 2025."/>
    <s v="Ruby Esther Rodriguez Perez"/>
    <s v="DP"/>
    <d v="2025-06-18T00:00:00"/>
    <d v="2025-06-18T00:00:00"/>
    <d v="2025-06-18T00:00:00"/>
    <x v="6"/>
    <x v="12"/>
    <s v="Silvia Patricia Martinez Jimenez"/>
    <s v="Jeraldyn Tautiva Guarín"/>
    <x v="0"/>
    <n v="16"/>
    <n v="12"/>
    <d v="2025-07-04T00:00:00"/>
    <s v="2-2025-025067"/>
    <d v="2025-07-04T00:00:00"/>
    <s v="2-2025-024296"/>
    <d v="2025-07-01T00:00:00"/>
    <m/>
    <m/>
    <n v="0"/>
  </r>
  <r>
    <n v="1642"/>
    <s v="_x0009__x000a_1-2025-030017"/>
    <s v="Solicitud urgente Convocatoria PRONE 001 -2025 "/>
    <s v=" AIR-E SAS ESP Intervenida"/>
    <s v="DP"/>
    <d v="2025-06-18T00:00:00"/>
    <d v="2025-06-18T00:00:00"/>
    <d v="2025-06-18T00:00:00"/>
    <x v="6"/>
    <x v="7"/>
    <s v="David Andrés Grajales Marín"/>
    <s v="Laura Isabel Baracaldo Calderón"/>
    <x v="0"/>
    <n v="2"/>
    <n v="12"/>
    <d v="2025-07-04T00:00:00"/>
    <s v="2-2025-022753"/>
    <d v="2025-06-20T00:00:00"/>
    <s v="N/A"/>
    <s v="N/A"/>
    <m/>
    <m/>
    <n v="0"/>
  </r>
  <r>
    <n v="1643"/>
    <s v="_x0009__x000a_1-2025-028498"/>
    <s v="Solicitud cita para la voceria nacional de mecanismo especial de consulta mec y la direccion de la agencia de renovacion del territorio - ART"/>
    <s v="Agencia de Renovación del Territorio"/>
    <s v="DP"/>
    <d v="2025-06-11T00:00:00"/>
    <d v="2025-06-19T00:00:00"/>
    <d v="2025-06-19T00:00:00"/>
    <x v="6"/>
    <x v="0"/>
    <m/>
    <m/>
    <x v="0"/>
    <n v="8"/>
    <n v="12"/>
    <d v="2025-06-27T00:00:00"/>
    <s v="N/A"/>
    <d v="2025-06-19T00:00:00"/>
    <s v="N/A"/>
    <s v="N/A"/>
    <s v="asignado a Comunidades Energéticas"/>
    <m/>
    <n v="0"/>
  </r>
  <r>
    <n v="1644"/>
    <s v="1-2025-029364"/>
    <s v="?OLICITUD DE INSTALACIOIN DE LA MESA DE NEGOCIACION EN ACUERDO POLITICO Y_x000a_REPARACION, PARA ANALIZAR LA PROBLEiv'iÁTICA DE LOS RETIROS INCONSULTADOS Y ARBITR/\RIOS_x000a_DE LA EMPRESA DE ENERGIA DE BOGOTA Y SUS FILIALES, CODENSA. S.A Y ENGESA. S.A, ENTRE LOS_x000a_AÑOS 1990 Y 2.006"/>
    <s v="Silvano Gallo Avellaneda - CENTRAL COLOMBIANA DE EX TRABAJADORES DE ACUERDOSA POLITICOS &quot;CCETRAP&quot; "/>
    <s v="DP"/>
    <d v="2025-06-16T00:00:00"/>
    <d v="2025-06-19T00:00:00"/>
    <d v="2025-06-19T00:00:00"/>
    <x v="6"/>
    <x v="0"/>
    <m/>
    <m/>
    <x v="0"/>
    <n v="3"/>
    <n v="12"/>
    <d v="2025-07-02T00:00:00"/>
    <s v="N/A"/>
    <d v="2025-06-19T00:00:00"/>
    <s v="N/A"/>
    <s v="N/A"/>
    <s v="SE ASIGNA A LA STH"/>
    <m/>
    <n v="0"/>
  </r>
  <r>
    <n v="1645"/>
    <s v="_x0009__x000a_1-2025-029427"/>
    <s v="252094951  Radicado MinTIC No. 251061079 del 23/05/2025  Traslado solicitud de señor CARLOS HUGO PIEDRAHITA PÉREZ, Alcalde Municipal de Mocoa - Putumayo con asunto:  “Solicitud de 5 Megaproyectos para el Desarrollo del Putumayo”"/>
    <s v="Ministerio de Tecnologías de la Información y las Comunicaciones"/>
    <s v="DP"/>
    <d v="2025-06-16T00:00:00"/>
    <d v="2025-06-17T00:00:00"/>
    <d v="2025-06-19T00:00:00"/>
    <x v="6"/>
    <x v="20"/>
    <s v="Silvia Patricia Martinez Jimenez"/>
    <s v="María Fernanda Romero Maldonado"/>
    <x v="0"/>
    <n v="15"/>
    <n v="12"/>
    <d v="2025-07-02T00:00:00"/>
    <s v="2-2025-024405"/>
    <d v="2025-07-01T00:00:00"/>
    <s v="2-2025-024373_x000a_2-2025-024374_x000a_2-2025-024375"/>
    <d v="2025-07-01T00:00:00"/>
    <m/>
    <m/>
    <n v="0"/>
  </r>
  <r>
    <n v="1646"/>
    <s v="1-2025-029452"/>
    <s v="PROYECTO DE ILUMINACIÓN PATRIMONIAL - PLAZA DE BOLÍVAR"/>
    <s v="Centro de Administración del Palacio de Justicia"/>
    <s v="DP"/>
    <d v="2025-06-16T00:00:00"/>
    <d v="2025-06-16T00:00:00"/>
    <d v="2025-06-19T00:00:00"/>
    <x v="6"/>
    <x v="20"/>
    <s v="Silvia Patricia Martinez Jimenez"/>
    <s v="María Fernanda Romero Maldonado"/>
    <x v="0"/>
    <n v="10"/>
    <n v="12"/>
    <d v="2025-07-02T00:00:00"/>
    <s v="2-2025-023786"/>
    <d v="2025-06-26T00:00:00"/>
    <s v="N/A"/>
    <s v="N/A"/>
    <s v="SE DA RESPUESTA AL PETICIONARIO DIRECTAMENTE"/>
    <m/>
    <n v="0"/>
  </r>
  <r>
    <n v="1647"/>
    <s v="_x0009__x000a_1-2025-029519"/>
    <s v="ASUNTO: Petición del NIC 2355407 para que se ordene a la empresa de energía con sede en el Distrito E. I. y P. de Barranquilla Air-e S.A.S. E.S.P., se sirva proceder, dentro de un debido proceso, a anular los cobros detallados en el presente derecho de petición.   Accionante: Ligia Cárdenas Nieves.  Accionada: la empresa de servicios públicos domiciliarios Air-e S.A.S. E.S.P. _x000a_del Distrito E. I. y P. de Barranquilla. "/>
    <s v="LIGIA CÁRDENAS NIEVE -  DANIEL MIRANDA ARRIETA"/>
    <s v="DP"/>
    <d v="2025-06-16T00:00:00"/>
    <d v="2025-06-16T00:00:00"/>
    <d v="2025-06-19T00:00:00"/>
    <x v="6"/>
    <x v="20"/>
    <s v="Silvia Patricia Martinez Jimenez"/>
    <s v="María Fernanda Romero Maldonado"/>
    <x v="0"/>
    <n v="11"/>
    <n v="12"/>
    <d v="2025-07-02T00:00:00"/>
    <s v="2-2025-024176"/>
    <d v="2025-06-27T00:00:00"/>
    <s v="2-2025-023789"/>
    <d v="2025-06-26T00:00:00"/>
    <m/>
    <m/>
    <n v="0"/>
  </r>
  <r>
    <n v="1648"/>
    <s v="1-2025-029543"/>
    <s v=" Presentación de Proyecto Construcción de Sistemas de _x000a_Energía Solar Fotovoltaica y Obras Complementarias para la Ampliación y _x000a_Fortalecimiento de la Red de Alumbrado Público del Área Rural y la Generación de _x000a_Entornos Seguros, en el Municipio de San Francisco, Departamento del Putumayo"/>
    <s v="Republica De Colombia Departamento Del Putumayo Municipio De San Francisco"/>
    <s v="DP"/>
    <d v="2025-06-17T00:00:00"/>
    <d v="2025-06-17T00:00:00"/>
    <d v="2025-06-19T00:00:00"/>
    <x v="6"/>
    <x v="0"/>
    <m/>
    <m/>
    <x v="0"/>
    <n v="9"/>
    <n v="12"/>
    <d v="2025-07-03T00:00:00"/>
    <s v="N/A"/>
    <d v="2025-06-26T00:00:00"/>
    <s v="N/A"/>
    <s v="N/A"/>
    <s v="Se traslada al Grupo de Regalias"/>
    <m/>
    <n v="0"/>
  </r>
  <r>
    <n v="1649"/>
    <s v="_x0009__x000a_1-2025-029707"/>
    <s v="DERECHO DE PETICION A LA ACCION DE CUMPLIMIENTO AL PAGO DE LA LIQUIDACION Y OTRAS EROGACIONES - ANA BEIBA LARA GIRALDO - CC 28.943.409"/>
    <s v="Ana Beiba Lara Giraldod"/>
    <s v="DP"/>
    <d v="2025-06-17T00:00:00"/>
    <d v="2025-06-17T00:00:00"/>
    <d v="2025-06-19T00:00:00"/>
    <x v="6"/>
    <x v="0"/>
    <m/>
    <m/>
    <x v="0"/>
    <n v="2"/>
    <n v="12"/>
    <d v="2025-07-03T00:00:00"/>
    <s v="N/A"/>
    <d v="2025-06-19T00:00:00"/>
    <s v="N/A"/>
    <s v="N/A"/>
    <s v="SE ASIGNA A LA GPEL"/>
    <m/>
    <n v="0"/>
  </r>
  <r>
    <n v="1650"/>
    <s v="_x0009__x000a_1-2025-029776"/>
    <s v="requiero cierta información, agradezco de antemano la información que me puedan brindar.  Adjunto un documento con numerales, agradezco me puedan colaborar con los que correspondan a su área"/>
    <s v="Cesar Castro"/>
    <s v="DP"/>
    <d v="2025-06-17T00:00:00"/>
    <d v="2025-06-18T00:00:00"/>
    <d v="2025-06-19T00:00:00"/>
    <x v="6"/>
    <x v="3"/>
    <s v="David Andrés Grajales Marín"/>
    <s v="Laura Isabel Baracaldo Calderón"/>
    <x v="0"/>
    <n v="14"/>
    <n v="12"/>
    <d v="2025-07-03T00:00:00"/>
    <s v="2-2025-023799"/>
    <d v="2025-07-01T00:00:00"/>
    <s v="2-2025-023327 XM"/>
    <d v="2025-06-25T00:00:00"/>
    <m/>
    <m/>
    <n v="0"/>
  </r>
  <r>
    <n v="1651"/>
    <s v="_x0009__x000a_1-2025-029968"/>
    <s v=" OFI25-00115368 / GFPU 12090000 Proyecto de &quot;Construcción de redes de media y baja tensión, con montaje de subestaciones en poste para la zona rural de los municipios de La Montañita, Solano, San Vicente del Caguán y Puerto Rico, en el departamento del Caqueta&quot;  Radicado 2022-29437"/>
    <s v="Presidencia de la Republica"/>
    <s v="DP"/>
    <d v="2025-06-18T00:00:00"/>
    <d v="2025-06-19T00:00:00"/>
    <d v="2025-06-19T00:00:00"/>
    <x v="6"/>
    <x v="6"/>
    <s v="Silvia Patricia Martinez Jimenez"/>
    <s v="María Fernanda Romero Maldonado"/>
    <x v="0"/>
    <n v="9"/>
    <n v="12"/>
    <d v="2025-07-04T00:00:00"/>
    <s v="2-2025-024179"/>
    <d v="2025-06-27T00:00:00"/>
    <s v="N/A"/>
    <s v="N/A"/>
    <m/>
    <m/>
    <n v="0"/>
  </r>
  <r>
    <n v="1652"/>
    <s v="1-2025-030044"/>
    <s v="traslado petición  (2025-EE-176807) En atención a la comunicación radicada bajo el número 2025-ER-0259600,  mediante la cual José Luis Carmona Vásquez expone las condiciones de conectividad y suministro energético en las instituciones educativas rurales del  corregimiento de San Cristóbal (Medellín)"/>
    <s v="Ministerio de Educacion "/>
    <s v="DP"/>
    <d v="2025-06-19T00:00:00"/>
    <d v="2025-06-19T00:00:00"/>
    <d v="2025-06-19T00:00:00"/>
    <x v="6"/>
    <x v="20"/>
    <s v="Silvia Patricia Martinez Jimenez"/>
    <s v="María Fernanda Romero Maldonado"/>
    <x v="0"/>
    <n v="12"/>
    <n v="12"/>
    <d v="2025-07-07T00:00:00"/>
    <s v="2-2025-024381"/>
    <d v="2025-07-01T00:00:00"/>
    <s v="N/A"/>
    <s v="N/A"/>
    <s v="SE DA RESPUESTA AL PETICIONARIO DIRECTAMENTE"/>
    <m/>
    <n v="0"/>
  </r>
  <r>
    <n v="1653"/>
    <s v="_x0009__x000a_1-2025-030047"/>
    <s v="Solicitud  Solicitud de modificación de la Fecha de Puesta en Operación Comercial  (“FPO”) del proyecto desarrollado por SAEB LA ARENOSA SAS ESP y objeto de la Convocatoria Pública UPME STR – 01 – 2021 (el “Proyecto”), con ocasión de demoras en la obtención de permisos ambientales, retrasos por los operadores de red relacionados con el Proyecto y regulación pendiente, de acuerdo con lo establecido en  el artículo 7 de la Resolución CREG 098 de 2019. "/>
    <s v="Christian Johansen SAEB LA ARENOSA S.A.S. E.S.P"/>
    <s v="DP"/>
    <d v="2025-06-19T00:00:00"/>
    <d v="2025-06-19T00:00:00"/>
    <d v="2025-06-19T00:00:00"/>
    <x v="6"/>
    <x v="0"/>
    <m/>
    <m/>
    <x v="0"/>
    <n v="7"/>
    <n v="12"/>
    <d v="2025-07-07T00:00:00"/>
    <s v="N/A"/>
    <d v="2025-06-26T00:00:00"/>
    <s v="N/A"/>
    <s v="N/A"/>
    <s v="se asigna a la OAJ"/>
    <m/>
    <n v="0"/>
  </r>
  <r>
    <n v="1654"/>
    <s v="1-2025-030126"/>
    <s v="Solicitud de información MME Rad. 2025EE0117222 Solicitud de información Estudio Sectorial Abastecimiento con Calidad y Almacenamiento de Energéticos en Colombia, 2020-2025. "/>
    <s v="Contraloría General de la República"/>
    <s v="DP"/>
    <d v="2025-06-19T00:00:00"/>
    <d v="2025-06-19T00:00:00"/>
    <d v="2025-06-19T00:00:00"/>
    <x v="6"/>
    <x v="0"/>
    <m/>
    <m/>
    <x v="0"/>
    <n v="5"/>
    <n v="12"/>
    <d v="2025-07-07T00:00:00"/>
    <s v="N/A"/>
    <d v="2025-06-24T00:00:00"/>
    <s v="N/A"/>
    <s v="N/A"/>
    <s v="se asigna a la Oficina de Control interno"/>
    <m/>
    <n v="0"/>
  </r>
  <r>
    <n v="1655"/>
    <s v="1-2025-030135"/>
    <s v=" Notificación electrónica radicado entrada No 20255292444642 del servicio de energía a la empresa prestadora de los servicios públicos domiciliarios, cedenar s.a esp. que garantice la calidad del servicio de energía eléctrica eficiente, de continuo, y sin interrupciones La vereda San Isidro municipio de  San Pedro de Cartago Nariño"/>
    <s v="Gina Torres"/>
    <s v="DP"/>
    <d v="2025-06-19T00:00:00"/>
    <d v="2025-06-19T00:00:00"/>
    <d v="2025-06-19T00:00:00"/>
    <x v="6"/>
    <x v="26"/>
    <s v="Juan Carlos Agreda Botina"/>
    <s v="David Andrés Grajales Marín"/>
    <x v="0"/>
    <n v="26"/>
    <n v="12"/>
    <d v="2025-07-07T00:00:00"/>
    <s v="2-2025-026808"/>
    <d v="2025-07-15T00:00:00"/>
    <s v=" 2-2025-024313_x000a_2-2025-026285"/>
    <d v="2025-11-07T00:00:00"/>
    <m/>
    <m/>
    <n v="0"/>
  </r>
  <r>
    <n v="1656"/>
    <s v="1-2025-030171"/>
    <s v="Solicitud de información de Nuevos Usuarios Rurales"/>
    <s v="ESSA"/>
    <s v="OTROS "/>
    <d v="2025-06-19T00:00:00"/>
    <d v="2025-06-19T00:00:00"/>
    <d v="2025-06-19T00:00:00"/>
    <x v="6"/>
    <x v="17"/>
    <s v="Silvia Patricia Martinez Jimenez"/>
    <s v="María Fernanda Romero Maldonado"/>
    <x v="0"/>
    <n v="6"/>
    <n v="12"/>
    <d v="2025-07-07T00:00:00"/>
    <s v="2-2025-023525"/>
    <d v="2025-06-25T00:00:00"/>
    <s v="N/A"/>
    <s v="N/A"/>
    <s v="Respuesta al Peticionario"/>
    <m/>
    <n v="0"/>
  </r>
  <r>
    <n v="1657"/>
    <s v="1-2025-030183"/>
    <s v="RECHAZO ROTUNDO AL CAMBIO DE REDES DE  ENERGIA Y CABLEADO EN EL BARRIO EL MILAGRO"/>
    <s v="Comunidad Barrio El Redentor"/>
    <s v="DP"/>
    <d v="2025-06-19T00:00:00"/>
    <d v="2025-06-19T00:00:00"/>
    <d v="2025-06-19T00:00:00"/>
    <x v="6"/>
    <x v="0"/>
    <m/>
    <m/>
    <x v="0"/>
    <n v="6"/>
    <n v="12"/>
    <d v="2025-07-07T00:00:00"/>
    <s v="N/A"/>
    <d v="2025-06-25T00:00:00"/>
    <s v="N/A"/>
    <s v="N/A"/>
    <s v="SE ASIGNA A OAAS"/>
    <m/>
    <n v="0"/>
  </r>
  <r>
    <n v="1658"/>
    <s v="1-2025-030198"/>
    <s v="CONTROLDOC Radicado20252211250901Id:1888307 Asunto: Respuesta al Radicado: 20256410669962 Id: 1874864 del 9 de junio de 2025 Radicado Ministerio de Minas y Energía 2-2025-020781Derecho de Petición | Solicitud de información. Veredas El Palmar y Centro, Municipio de Quípama."/>
    <s v="Agencia Nacional de Hidrocarburos"/>
    <s v="DP"/>
    <d v="2025-06-19T00:00:00"/>
    <d v="2025-06-19T00:00:00"/>
    <d v="2025-06-19T00:00:00"/>
    <x v="6"/>
    <x v="25"/>
    <m/>
    <m/>
    <x v="1"/>
    <n v="1"/>
    <n v="12"/>
    <d v="2025-07-07T00:00:00"/>
    <s v="N/A"/>
    <d v="2025-06-20T00:00:00"/>
    <s v="N/A"/>
    <s v="N/A"/>
    <s v="Respuesta de la ANH como soporte de rta entregada al peticionario con rad. 1-2025-025932 , por lo tanto se archiva. No requiere respuesta."/>
    <m/>
    <n v="0"/>
  </r>
  <r>
    <n v="1659"/>
    <s v="1-2025-029990"/>
    <s v="MUNICIPIO DE COLOMBIA HUILA - Solicitud información en relación en los recursos asignados para la ejecución del FAER."/>
    <s v="Planeación Municipal Colombia Huila"/>
    <s v="DP"/>
    <d v="2025-06-18T00:00:00"/>
    <d v="2025-06-18T00:00:00"/>
    <d v="2025-06-20T00:00:00"/>
    <x v="6"/>
    <x v="0"/>
    <m/>
    <m/>
    <x v="0"/>
    <n v="6"/>
    <n v="12"/>
    <d v="2025-07-04T00:00:00"/>
    <s v="N/A"/>
    <d v="2025-06-24T00:00:00"/>
    <s v="N/A"/>
    <s v="N/A"/>
    <s v="se asigna a Grupo de Supervision"/>
    <m/>
    <n v="0"/>
  </r>
  <r>
    <n v="1660"/>
    <s v="1-2025-030249"/>
    <s v="RECLAMO Y/O QUEJA A LA FACTURA CORREPONDIENTE AL NIC 5088311 DEL PERIODO FACTURADO DEL 02/05/2025 – 03/06/2025"/>
    <s v="Abel Manuel Romero Barrios"/>
    <s v="DP"/>
    <d v="2025-06-20T00:00:00"/>
    <d v="2025-06-20T00:00:00"/>
    <d v="2025-06-20T00:00:00"/>
    <x v="6"/>
    <x v="20"/>
    <s v="Silvia Patricia Martinez Jimenez"/>
    <s v="María Fernanda Romero Maldonado"/>
    <x v="0"/>
    <n v="37"/>
    <n v="12"/>
    <d v="2025-07-08T00:00:00"/>
    <s v="2-2025-024177"/>
    <d v="2025-07-27T00:00:00"/>
    <s v="2-2025-023792"/>
    <d v="2025-06-26T00:00:00"/>
    <m/>
    <m/>
    <n v="0"/>
  </r>
  <r>
    <n v="1661"/>
    <s v="_x0009__x000a_1-2025-030295"/>
    <s v="Respuesta Radicado UPME No. 20251110161152 del 19/06/2025 – Solicitud de viabilización del proyecto &quot;Construcción de redes eléctricas en media y baja tensión para las veredas Morena y Las Lajas del municipio de San Jacinto Bolívar&quot;_x000d_"/>
    <s v="Unidad de Planeación Minero Energética - UPME"/>
    <s v="DP"/>
    <d v="2025-06-20T00:00:00"/>
    <d v="2025-06-20T00:00:00"/>
    <d v="2025-06-20T00:00:00"/>
    <x v="6"/>
    <x v="13"/>
    <s v="David Andrés Grajales Marín"/>
    <s v="Laura Isabel Baracaldo Calderón"/>
    <x v="0"/>
    <n v="11"/>
    <n v="12"/>
    <d v="2025-07-08T00:00:00"/>
    <s v="2-2025-024298"/>
    <d v="2025-07-01T00:00:00"/>
    <s v="N/A"/>
    <s v="N/A"/>
    <m/>
    <m/>
    <n v="0"/>
  </r>
  <r>
    <n v="1662"/>
    <s v="1-2025-030299"/>
    <s v=" Solicito muy respetuosamente se me informe sobre:  1. De conformidad con la normativa vigente,para la instalación de una fuente de energía GD  (Generación distribuida) menor a100KW; se exige certificado de capacitación o experiencia en la  instalación tipo, considerando que no hace parte de las FNCER (fuentes no convencionales de energía renovables), ni de las fuentes no convencionales de energía, mi pregunta es: para certificar esa  capacitación o experiencia en la instalación tipo , tener un año de experiencia en energía solar y el  diploma de Ingeniería Mecánica es suficiente ?"/>
    <s v="Ana María París"/>
    <s v="DP"/>
    <d v="2025-06-20T00:00:00"/>
    <d v="2025-06-20T00:00:00"/>
    <d v="2025-06-20T00:00:00"/>
    <x v="6"/>
    <x v="0"/>
    <m/>
    <m/>
    <x v="0"/>
    <n v="4"/>
    <n v="12"/>
    <d v="2025-07-08T00:00:00"/>
    <s v="N/A"/>
    <d v="2025-06-24T00:00:00"/>
    <s v="N/A"/>
    <s v="N/A"/>
    <s v="se asigna al Grupo de Reglamentos Tecnicos"/>
    <m/>
    <n v="0"/>
  </r>
  <r>
    <n v="1663"/>
    <s v="_x0009__x000a_1-2025-030314"/>
    <s v="Medio de Control: Reparación Directa Demandante: Sujey María Suarez Cogollo y otros  Demandado: Hidroituango S.A. E.S.P. y otros Llamado en garantía:  Constructora Conconcreto S.A y otros  Radicado: 05 001 33 33 025 2021 00288 00_x000d_"/>
    <s v="Londoño &amp; Arango "/>
    <s v="DP"/>
    <d v="2025-06-20T00:00:00"/>
    <d v="2025-06-20T00:00:00"/>
    <d v="2025-06-20T00:00:00"/>
    <x v="6"/>
    <x v="0"/>
    <m/>
    <m/>
    <x v="0"/>
    <n v="0"/>
    <n v="12"/>
    <d v="2025-07-08T00:00:00"/>
    <s v="N/A"/>
    <d v="2025-06-20T00:00:00"/>
    <s v="N/A"/>
    <s v="N/A"/>
    <s v="SE ASIGNA A LA OAJ"/>
    <m/>
    <n v="0"/>
  </r>
  <r>
    <n v="1664"/>
    <s v="1-2025-030316"/>
    <s v="Radicado: 05001 33 33 002-2021-00185 00  Medio de control: Reparación Directa Demandantes: Diana Sofía Padilla Mieles y otros  Demandados: Hidroeléctrica Ituango S.A. E.S.P y otros  Llamados en garantía: Mapfre Seguros Generales de Colombia S.A y otros Asunto Admite llamamiento "/>
    <s v="JUZGADO SEGUNDO ADMINISTRATIVO _x000a_CIRCUITO DE MEDELLÍN"/>
    <s v="DP"/>
    <d v="2025-06-20T00:00:00"/>
    <d v="2025-06-20T00:00:00"/>
    <d v="2025-06-20T00:00:00"/>
    <x v="6"/>
    <x v="0"/>
    <m/>
    <m/>
    <x v="0"/>
    <n v="0"/>
    <n v="12"/>
    <d v="2025-07-08T00:00:00"/>
    <s v="N/A"/>
    <d v="2025-06-20T00:00:00"/>
    <s v="N/A"/>
    <s v="N/A"/>
    <s v="SE ASIGNA A LA OAJ"/>
    <m/>
    <n v="0"/>
  </r>
  <r>
    <n v="1665"/>
    <s v="_x0009__x000a_1-2025-030328"/>
    <s v="Municipio De Colombia Huila - Solicitud Información En Relación En Los Recursos Asignados Para La Ejecución Del Faer."/>
    <s v="Planeación Municipal Colombia Huila"/>
    <s v="DP"/>
    <d v="2025-06-18T00:00:00"/>
    <d v="2025-06-18T00:00:00"/>
    <d v="2025-06-20T00:00:00"/>
    <x v="6"/>
    <x v="0"/>
    <m/>
    <m/>
    <x v="0"/>
    <n v="6"/>
    <n v="12"/>
    <d v="2025-07-04T00:00:00"/>
    <s v="N/A"/>
    <d v="2025-06-24T00:00:00"/>
    <s v="N/A"/>
    <s v="N/A"/>
    <s v="se asigna al Grupo de supervision"/>
    <m/>
    <n v="0"/>
  </r>
  <r>
    <n v="1666"/>
    <s v="_x0009__x000a_1-2025-030341"/>
    <s v="Copia - Entrega de productos para desembolsos por parte del Ministerio de Educación Nacional. Radicado 20250000031431 del 17-6-25 (2025-EE-178465)"/>
    <s v="Ministerio de Educación"/>
    <s v="DP"/>
    <d v="2025-06-18T00:00:00"/>
    <d v="2025-06-18T00:00:00"/>
    <d v="2025-06-20T00:00:00"/>
    <x v="6"/>
    <x v="0"/>
    <m/>
    <m/>
    <x v="0"/>
    <n v="6"/>
    <n v="12"/>
    <d v="2025-07-04T00:00:00"/>
    <s v="N/A"/>
    <d v="2025-06-24T00:00:00"/>
    <s v="N/A"/>
    <s v="N/A"/>
    <s v="SE ASIGNA A LA DEE AL GRUPO DE COMUNIDADES ENERGETICAS"/>
    <m/>
    <n v="0"/>
  </r>
  <r>
    <n v="1667"/>
    <s v="_x0009__x000a_1-2025-030359"/>
    <s v="Traslado por competencia - Gestión de la petición E-2025-0007-137137 Solicitud  del señor Edinson Díaz Basilio urgente de apoyo para comunidad rural víctima del conflicto armado solicitamos su valiosa intervención o canalización ante las entidades competentes para lograr la reposición de un transformador de 15 kVA, que permita reactivar nuestras actividades productivas "/>
    <s v="Prosperidad Social"/>
    <s v="DP"/>
    <d v="2025-06-18T00:00:00"/>
    <d v="2025-06-18T00:00:00"/>
    <d v="2025-06-20T00:00:00"/>
    <x v="6"/>
    <x v="13"/>
    <s v="David Andrés Grajales Marín"/>
    <s v="Laura Isabel Baracaldo Calderón"/>
    <x v="0"/>
    <n v="15"/>
    <n v="12"/>
    <d v="2025-07-04T00:00:00"/>
    <s v="_x0009__x000a_2-2025-024808"/>
    <d v="2025-07-03T00:00:00"/>
    <s v="2-2025-024302 AFINIA"/>
    <d v="2025-07-01T00:00:00"/>
    <m/>
    <m/>
    <n v="0"/>
  </r>
  <r>
    <n v="1668"/>
    <s v="_x0009__x000a_1-2025-030367"/>
    <s v="Ampliación De Términos Radicado - Re9411202511514  Auto de apertura periodo probatorio  NIC 4601323  Caso número 202570364207  Radicado número RE941120251151"/>
    <s v="Caribe Mar de la Costa S.A.S. E.S.P."/>
    <s v="DP"/>
    <d v="2025-06-18T00:00:00"/>
    <d v="2025-06-18T00:00:00"/>
    <d v="2025-06-20T00:00:00"/>
    <x v="6"/>
    <x v="20"/>
    <s v="Silvia Patricia Martinez Jimenez"/>
    <s v="María Fernanda Romero Maldonado"/>
    <x v="0"/>
    <n v="9"/>
    <n v="12"/>
    <d v="2025-07-04T00:00:00"/>
    <s v="2-2025-024056"/>
    <d v="2025-06-27T00:00:00"/>
    <s v="N/A"/>
    <s v="N/A"/>
    <s v="SE DA RESPUESTA AL PETICIONARIO DIRECTAMENTE"/>
    <m/>
    <n v="0"/>
  </r>
  <r>
    <n v="1669"/>
    <s v="_x0009__x000a_1-2025-030368"/>
    <s v="Ampliación De Términos Radicado - Re9411202511514 Asunto: Auto de apertura periodo probatorio  NIC 4601323  Caso número 202570364207  Radicado número RE9411202511514"/>
    <s v="Caribe Mar de la Costa S.A.S. E.S.P."/>
    <s v="DP"/>
    <d v="2025-06-18T00:00:00"/>
    <d v="2025-06-18T00:00:00"/>
    <d v="2025-06-20T00:00:00"/>
    <x v="6"/>
    <x v="20"/>
    <s v="Silvia Patricia Martinez Jimenez"/>
    <s v="María Fernanda Romero Maldonado"/>
    <x v="0"/>
    <n v="9"/>
    <n v="12"/>
    <d v="2025-07-04T00:00:00"/>
    <s v="2-2025-024056"/>
    <d v="2025-06-27T00:00:00"/>
    <s v="N/A"/>
    <s v="N/A"/>
    <s v="SE DA RESPUESTA AL PETICIONARIO DIRECTAMENTE"/>
    <m/>
    <n v="0"/>
  </r>
  <r>
    <n v="1670"/>
    <s v="3-2025-023621"/>
    <s v="INFORME DEL AVANCE DEL PLAN DE ACCION ALERTAS TEMPRANAS: AT 063-2018, AT 013-2023, AT 027-2021, AT 034-2022, AT 029-2020."/>
    <s v="Oficina de Asuntos Ambientales y Sociales"/>
    <s v="DP"/>
    <d v="2025-06-19T00:00:00"/>
    <d v="2025-06-20T00:00:00"/>
    <d v="2025-06-20T00:00:00"/>
    <x v="6"/>
    <x v="21"/>
    <s v="David Andrés Grajales Marín"/>
    <s v="Laura Isabel Baracaldo Calderón"/>
    <x v="0"/>
    <n v="14"/>
    <n v="12"/>
    <d v="2025-07-07T00:00:00"/>
    <s v="2-2025-024803"/>
    <d v="2025-07-03T00:00:00"/>
    <s v="N/A"/>
    <s v="N/A"/>
    <m/>
    <m/>
    <n v="0"/>
  </r>
  <r>
    <n v="1671"/>
    <s v="1-2025-030431"/>
    <s v="De manera atenta y con el fin de dar cumplimiento a los compromisos adquiridos en la mesa de trabajo del 17 de junio en el DNP se informa Mesas De Trabajo Especializadas En Riohacha 26 Y 27 De Junio De 2025"/>
    <s v="Agencia de Desarrollo Rural"/>
    <s v="OTROS "/>
    <d v="2025-06-20T00:00:00"/>
    <d v="2025-06-20T00:00:00"/>
    <d v="2025-06-20T00:00:00"/>
    <x v="6"/>
    <x v="0"/>
    <m/>
    <m/>
    <x v="0"/>
    <n v="12"/>
    <n v="12"/>
    <d v="2025-07-02T00:00:00"/>
    <s v="N/A"/>
    <d v="2025-07-02T00:00:00"/>
    <s v="N/A"/>
    <s v="N/A"/>
    <s v="YA GESTIONADOS"/>
    <m/>
    <n v="0"/>
  </r>
  <r>
    <n v="1672"/>
    <s v="1-2025-030518"/>
    <s v="Plantilla reporte usuarios rurales - mayo 2025"/>
    <s v="CEO - COMPAÑÍA ENERGÉTICA DE OCCIDENTE"/>
    <s v="OTROS "/>
    <d v="2025-06-24T00:00:00"/>
    <d v="2025-06-24T00:00:00"/>
    <d v="2025-06-24T00:00:00"/>
    <x v="6"/>
    <x v="17"/>
    <s v="Silvia Patricia Martinez Jimenez"/>
    <s v="María Fernanda Romero Maldonado"/>
    <x v="0"/>
    <n v="2"/>
    <n v="12"/>
    <d v="2025-07-10T00:00:00"/>
    <s v="2-2025-023795"/>
    <d v="2025-06-26T00:00:00"/>
    <s v="N/A"/>
    <s v="N/A"/>
    <s v="Respuesta al Peticionario"/>
    <m/>
    <n v="0"/>
  </r>
  <r>
    <n v="1673"/>
    <s v="1-2025-030403"/>
    <s v="Solicitud De Información Proyecto Fotovoltaico"/>
    <s v="ALCALDÍA MUNICIPAL SUESCA"/>
    <s v="DP"/>
    <d v="2025-06-20T00:00:00"/>
    <d v="2025-06-20T00:00:00"/>
    <d v="2025-06-24T00:00:00"/>
    <x v="6"/>
    <x v="0"/>
    <m/>
    <m/>
    <x v="0"/>
    <n v="5"/>
    <n v="12"/>
    <d v="2025-07-08T00:00:00"/>
    <s v="N/A"/>
    <d v="2025-06-25T00:00:00"/>
    <s v="N/A"/>
    <s v="N/A"/>
    <s v="SE ASIGNA A LA OAJ"/>
    <m/>
    <n v="0"/>
  </r>
  <r>
    <n v="1674"/>
    <s v=" 3-2025-023339"/>
    <s v="Solicitud de actualización - Información de trámites registrada en www.gov.co"/>
    <s v="Oficina de Planeación y Gestión Internacional"/>
    <s v="DP"/>
    <d v="2025-06-18T00:00:00"/>
    <d v="2025-06-24T00:00:00"/>
    <d v="2025-06-24T00:00:00"/>
    <x v="6"/>
    <x v="15"/>
    <s v="Angie Viviana Diaz Cortes"/>
    <s v="María Fernanda Romero Maldonado"/>
    <x v="0"/>
    <n v="14"/>
    <n v="12"/>
    <d v="2025-07-04T00:00:00"/>
    <s v="3-2025-025371"/>
    <d v="2025-07-02T00:00:00"/>
    <s v="N/A"/>
    <s v="N/A"/>
    <m/>
    <m/>
    <n v="0"/>
  </r>
  <r>
    <n v="1675"/>
    <s v="_x0009__x000a_1-2025-030670"/>
    <s v=" Respuesta a petición trasladada por el Ministerio de Minas y Energía con radicado No. 1-2025-028877 recibida a través del buzón de correo electrónico info@fenoge.gov.co con radicado FENOGE No. 20252600019142 del 18 de junio de 2025"/>
    <s v="Fondo de Energías No Convencionales y Gestión Eficiente de la Energía - FENOGE"/>
    <s v="DP"/>
    <d v="2025-06-24T00:00:00"/>
    <d v="2025-06-24T00:00:00"/>
    <d v="2025-06-25T00:00:00"/>
    <x v="6"/>
    <x v="23"/>
    <s v="Silvia Patricia Martinez Jimenez"/>
    <s v="María Fernanda Romero Maldonado"/>
    <x v="0"/>
    <n v="3"/>
    <n v="12"/>
    <d v="2025-07-10T00:00:00"/>
    <s v="2-2025-024174"/>
    <d v="2025-06-27T00:00:00"/>
    <s v="N/A"/>
    <s v="N/A"/>
    <m/>
    <m/>
    <n v="0"/>
  </r>
  <r>
    <n v="1676"/>
    <s v="_x0009__x000a_1-2025-030844"/>
    <s v="RADICADO: 08573408900220250023400  PROCESO: ACCIÓN DE TUTELA  DEMANDANTE: YURLEIDIS PAOLA SANTOS BARRIOS  DEMANDADO: ALCALDIA MUNICIPAL DE PUERTO COLOMBIA – ATLÁNTICO REFERENCIA. INCIDENTE DE DESACATO Que de respuesta de fondo a la comunidad campesina de la VEREDA ARROYO DE LEON ETAPA 2, con respecto a la NORMALIZACIÓN DEL SERVICIO DE ENERGÍA ELÉCTRICA, teniendo en cuenta el PELIGRO a la vida e integridad de sus habitantes, especialmente de las NIÑAS, NIÑOS y demás personas en condición de discapacidad, tercera edad, por la condición de las redes, postes de madera de manera precaria sin cintas aislantes en sus pegas e inestabilidad de la red eléctrica. _x000a_"/>
    <s v="YURLEIDIS PAOLA SANTOS BARRIOS ASOCAVALPCO _x000a_"/>
    <s v="DP"/>
    <d v="2025-06-25T00:00:00"/>
    <d v="2025-06-25T00:00:00"/>
    <d v="2025-06-25T00:00:00"/>
    <x v="6"/>
    <x v="1"/>
    <s v="Silvia Patricia Martinez Jimenez"/>
    <s v="María Fernanda Romero Maldonado"/>
    <x v="0"/>
    <n v="2"/>
    <n v="12"/>
    <d v="2025-07-11T00:00:00"/>
    <s v="2-2025-024037"/>
    <d v="2025-06-27T00:00:00"/>
    <s v="2-2025-024037"/>
    <d v="2025-06-27T00:00:00"/>
    <s v="Se da respuesa al peticionario  de la información"/>
    <m/>
    <n v="0"/>
  </r>
  <r>
    <n v="1677"/>
    <s v="1-2025-030523"/>
    <s v="Convocatoria Mesa Técnica interinstitucional de Trabajo en el marco de la Acción Popular No. 2018-0012501 (Ranchería) – Verificación compromisos diecisiete (17) de junio dos mil veinticinco (2025)."/>
    <s v="Agencia de Desarrollo Rural"/>
    <s v="OTROS "/>
    <d v="2025-06-24T00:00:00"/>
    <d v="2025-06-24T00:00:00"/>
    <d v="2025-06-25T00:00:00"/>
    <x v="6"/>
    <x v="0"/>
    <m/>
    <m/>
    <x v="0"/>
    <n v="13"/>
    <n v="12"/>
    <d v="2025-07-02T00:00:00"/>
    <s v="N/A"/>
    <d v="2025-07-07T00:00:00"/>
    <s v="N/A"/>
    <s v="N/A"/>
    <s v="YA GESTIONADOS"/>
    <m/>
    <n v="0"/>
  </r>
  <r>
    <n v="1678"/>
    <s v="_x0009__x000a_1-2025-030260"/>
    <s v="Solicitud de información sobre avances del Pacto Social para la Transformación Territorial del Catatumbo"/>
    <s v="DNP"/>
    <s v="DP"/>
    <d v="2025-06-20T00:00:00"/>
    <d v="2025-06-25T00:00:00"/>
    <d v="2025-06-26T00:00:00"/>
    <x v="6"/>
    <x v="0"/>
    <m/>
    <m/>
    <x v="0"/>
    <n v="11"/>
    <n v="12"/>
    <d v="2025-07-08T00:00:00"/>
    <s v="N/A"/>
    <d v="2025-07-01T00:00:00"/>
    <s v="N/A"/>
    <s v="N/A"/>
    <s v="se asigna a DEE a la profesional Andrea Katherine Ávila Santamaria"/>
    <m/>
    <n v="0"/>
  </r>
  <r>
    <n v="1679"/>
    <s v="_x0009__x000a_1-2025-030296"/>
    <s v="comunicación suscrita por el señor JORGE VERGARA CARBO, en la que manifiesta “(…) &quot;que le entreguen a Sintraelecol Atlántico, Magdalena y Guajira el manejo de AIRE intervenida, y sean ellos quienes escojan a el gerente general como de las sucursales y al personal directivo&quot; (…)”. EXT25-00087513 OFI25-00118286 / GFPU 13150001"/>
    <s v="Presidencia de la Republica"/>
    <s v="DP"/>
    <d v="2025-06-20T00:00:00"/>
    <d v="2025-06-24T00:00:00"/>
    <d v="2025-06-26T00:00:00"/>
    <x v="6"/>
    <x v="13"/>
    <s v="David Andrés Grajales Marín"/>
    <s v="Laura Isabel Baracaldo Calderón"/>
    <x v="0"/>
    <n v="18"/>
    <n v="12"/>
    <d v="2025-07-08T00:00:00"/>
    <s v="2-2025-025609"/>
    <d v="2025-07-08T00:00:00"/>
    <s v="2-2025-024794 SSPD"/>
    <d v="2025-07-03T00:00:00"/>
    <m/>
    <m/>
    <n v="0"/>
  </r>
  <r>
    <n v="1680"/>
    <s v="1-2025-030535"/>
    <s v="Petición proyecto de energía normal de la red electrica o paneles solares en la vereda y agua guaduas y puerto chaguani"/>
    <s v="GILDARDO ANTONIO"/>
    <s v="DP"/>
    <d v="2025-06-24T00:00:00"/>
    <d v="2025-06-24T00:00:00"/>
    <d v="2025-06-26T00:00:00"/>
    <x v="6"/>
    <x v="20"/>
    <s v="Silvia Patricia Martinez Jimenez"/>
    <s v="María Fernanda Romero Maldonado"/>
    <x v="0"/>
    <n v="9"/>
    <n v="12"/>
    <d v="2025-07-10T00:00:00"/>
    <s v="2-2025-024815"/>
    <d v="2025-07-03T00:00:00"/>
    <s v="N/A"/>
    <s v="N/A"/>
    <s v="SE DA RESPUESTA AL PETICIONARIO DIRECTAMENTE"/>
    <m/>
    <n v="0"/>
  </r>
  <r>
    <n v="1681"/>
    <s v="1-2025-030569"/>
    <s v="Si el Caribe entra en una crisis energética, también entra el panorama nacional’: ministro de Minas y Energía El jefe de cartera, Edwin Palma, habla sobre los retos de Air-e a 9 meses de intervención._x000a_"/>
    <s v="Jorge Vergara Carbó"/>
    <s v="DP"/>
    <d v="2025-06-24T00:00:00"/>
    <d v="2025-06-24T00:00:00"/>
    <d v="2025-06-26T00:00:00"/>
    <x v="6"/>
    <x v="12"/>
    <s v="Silvia Patricia Martinez Jimenez"/>
    <s v="Jeraldyn Tautiva Guarín"/>
    <x v="0"/>
    <n v="7"/>
    <n v="12"/>
    <d v="2025-07-10T00:00:00"/>
    <s v="_x0009_2-2025-024272"/>
    <d v="2025-07-01T00:00:00"/>
    <s v="N/A"/>
    <s v="N/A"/>
    <m/>
    <m/>
    <n v="0"/>
  </r>
  <r>
    <n v="1682"/>
    <s v="_x0009__x000a_1-2025-030978"/>
    <s v="Envío de comunicación ENL-002169-2025-S - Referencia:  UPME 01-2013: S/E Norte 500 kV y Líneas de Transmisión – Sogamoso Norte y Norte – Nueva Esperanza 500 Kv, primer refuerzo 500 kV Área Oriental.   Asunto:    respuesta a comunicación 2-2025-019720 con radicado ENL-003028 2025-E del 3 de junio de 2025, con asunto: Traslado por competencia MME 1-2025-023320."/>
    <s v="ENLAZA - Grupo Energía Bogotá S.A.S E.S.P"/>
    <s v="DP"/>
    <d v="2025-06-26T00:00:00"/>
    <d v="2025-06-26T00:00:00"/>
    <d v="2025-06-26T00:00:00"/>
    <x v="6"/>
    <x v="13"/>
    <s v="David Andrés Grajales Marín"/>
    <s v="Laura Isabel Baracaldo Calderón"/>
    <x v="0"/>
    <n v="7"/>
    <n v="12"/>
    <d v="2025-07-14T00:00:00"/>
    <s v="2-2025-024805"/>
    <d v="2025-07-03T00:00:00"/>
    <s v="N/A"/>
    <s v="N/A"/>
    <m/>
    <m/>
    <n v="0"/>
  </r>
  <r>
    <n v="1683"/>
    <s v="_x0009__x000a_1-2025-030981"/>
    <s v="Traslado por competencia radicado ART- 20252400060902 (radicado ADR 20253580119242) de los numerales tres cuatro y cinco del requerimiento _x000a_allegado por el ciudadano Cristóbal Hernández TERCERA.- ¿Es posible financiar este tipo de proyectos en Chaparral sin necesidad de acudir a concesiones de largo plazo con operadores privados? CUARTA.- ¿Qué programas existen desde el Ministerio de Minas y Energía para subsidiar el servicio de alumbrado público en municipios con baja capacidad fiscal o que pertenezcan a zonas afectadas por el conflicto? QUINTA.- ¿Cuáles son los procedimientos para solicitar tarifas diferenciales, subsidios o cofinanciación desde el Gobierno Nacional?"/>
    <s v="Agencia de Renovación del Territorio"/>
    <s v="DP"/>
    <d v="2025-06-26T00:00:00"/>
    <d v="2025-06-26T00:00:00"/>
    <d v="2025-06-26T00:00:00"/>
    <x v="6"/>
    <x v="20"/>
    <s v="Silvia Patricia Martinez Jimenez"/>
    <s v="María Fernanda Romero Maldonado"/>
    <x v="0"/>
    <n v="7"/>
    <n v="12"/>
    <d v="2025-07-14T00:00:00"/>
    <s v="2-2025-024814"/>
    <d v="2025-07-03T00:00:00"/>
    <s v="N/A"/>
    <s v="N/A"/>
    <s v="SE DA RESPUESTA AL PETICIONARIO DIRECTAMENTE"/>
    <m/>
    <n v="0"/>
  </r>
  <r>
    <n v="1684"/>
    <s v="_x0009__x000a_1-2025-030714"/>
    <s v="copia de resouesta de la UPME: Se ha generado una Respuesta con No. 20251800095151  al  Señor: JULIO DUMAR ORTEGA Representante Legal CEMAR CARIBE S.A.S. E.S.P. _x000a_asistenteadministrativa@cemarcaribe.com Concepto de evaluación proyecto &quot;Conexión SDL de Caribemar en Subestación La Marina 110 kV (Operando inicialmente a 66 kV)&quot; radicado 20251110148142."/>
    <s v="Unidad de Planeación Minero Energética - UPME"/>
    <s v="DP"/>
    <d v="2025-06-24T00:00:00"/>
    <d v="2025-06-24T00:00:00"/>
    <d v="2025-06-26T00:00:00"/>
    <x v="6"/>
    <x v="13"/>
    <s v="David Andrés Grajales Marín"/>
    <s v="Laura Isabel Baracaldo Calderón"/>
    <x v="0"/>
    <n v="10"/>
    <n v="12"/>
    <d v="2025-07-10T00:00:00"/>
    <s v="2-2025-024969"/>
    <d v="2025-07-04T00:00:00"/>
    <s v="N/A"/>
    <s v="N/A"/>
    <m/>
    <m/>
    <n v="0"/>
  </r>
  <r>
    <n v="1685"/>
    <s v="_x0009__x000a_1-2025-030740"/>
    <s v="REFERENCIA. DERECHO DE PETICIÓN SOLICITUD ARREGLO DEL DAÑO CAUSADO POR UNCIONARIO DE ELECTROHUILA Y CAMBIO DE CONTADOR _x000a_DE ENERGIA. "/>
    <s v="SANDRA LEXIS ORTIZ ZAMORA "/>
    <s v="DP"/>
    <d v="2025-06-25T00:00:00"/>
    <d v="2025-06-25T00:00:00"/>
    <d v="2025-06-26T00:00:00"/>
    <x v="6"/>
    <x v="13"/>
    <s v="David Andrés Grajales Marín"/>
    <s v="Laura Isabel Baracaldo Calderón"/>
    <x v="0"/>
    <n v="16"/>
    <n v="12"/>
    <d v="2025-07-11T00:00:00"/>
    <s v="2-2025-026270"/>
    <d v="2025-07-11T00:00:00"/>
    <s v="2-2025-025613 electrohuila"/>
    <d v="2025-07-08T00:00:00"/>
    <m/>
    <m/>
    <n v="0"/>
  </r>
  <r>
    <n v="1686"/>
    <s v="1-2025-030840"/>
    <s v="RAMON CERON ALVIS -Derecho de Petición a Compañía Energética de Occidente s.a.s. PETICIÓN en atención al OFICTO de RESPUESTA No.20635981 de_x000a_ abril 8 de 2025 emitido por la COORDINADORA  ASEGURAMIENTO DE LA EXPERIENCTA CEO COMPAÑíA  ENERGÉTICA DE OCCIDENTE S.A.S. E.S.P"/>
    <s v="RAMÓN CERÓN ALVIS"/>
    <s v="DP"/>
    <d v="2025-06-25T00:00:00"/>
    <d v="2025-06-25T00:00:00"/>
    <d v="2025-06-26T00:00:00"/>
    <x v="6"/>
    <x v="13"/>
    <s v="David Andrés Grajales Marín"/>
    <s v="Laura Isabel Baracaldo Calderón"/>
    <x v="0"/>
    <n v="13"/>
    <n v="12"/>
    <d v="2025-07-11T00:00:00"/>
    <s v="2-2025-025614"/>
    <d v="2025-07-08T00:00:00"/>
    <s v="2-2025-024804 CEO"/>
    <d v="2025-07-03T00:00:00"/>
    <m/>
    <m/>
    <n v="0"/>
  </r>
  <r>
    <n v="1687"/>
    <s v="_x0009__x000a_1-2025-030886"/>
    <s v="Copia - Solicitud de información sobre el estado de proyectos - Bosques Solares de Bolívar (oficio OFI25-00092903 / GFPU 12090000) Registrado: E2025-005246"/>
    <s v="Isagen"/>
    <s v="DP"/>
    <d v="2025-06-25T00:00:00"/>
    <d v="2025-06-25T00:00:00"/>
    <d v="2025-06-26T00:00:00"/>
    <x v="6"/>
    <x v="6"/>
    <s v="Silvia Patricia Martinez Jimenez"/>
    <s v="María Fernanda Romero Maldonado"/>
    <x v="0"/>
    <n v="16"/>
    <n v="12"/>
    <d v="2025-07-11T00:00:00"/>
    <s v="2-2025-026276"/>
    <d v="2025-07-11T00:00:00"/>
    <s v="N/A"/>
    <s v="N/A"/>
    <m/>
    <m/>
    <n v="0"/>
  </r>
  <r>
    <n v="1688"/>
    <s v="_x0009__x000a_1-2025-030890"/>
    <s v="Queja por la no invitación a la mesa de trabajo - En virtud de nuestro derecho a la igualdad y a la participación, solicitamos de manera formal_x000a_ que senos convoque auna mesa de trabajo, en la cualse nas brinde la oportunidad de conocer_x000a_ yemender todos los proyectos que se tienen previetos para nuestro territorio."/>
    <s v="Comunidades wayuu Maicao"/>
    <s v="DP"/>
    <d v="2025-06-25T00:00:00"/>
    <d v="2025-06-25T00:00:00"/>
    <d v="2025-06-26T00:00:00"/>
    <x v="6"/>
    <x v="0"/>
    <m/>
    <m/>
    <x v="0"/>
    <n v="12"/>
    <n v="12"/>
    <d v="2025-07-11T00:00:00"/>
    <s v="N/A"/>
    <d v="2025-07-07T00:00:00"/>
    <s v="N/A"/>
    <s v="N/A"/>
    <s v="se asigna a Grupo de subsidios"/>
    <m/>
    <n v="0"/>
  </r>
  <r>
    <n v="1689"/>
    <s v="_x0009__x000a_1-2025-030892"/>
    <s v="Traslado del Radicado ADR No. 20256100039361 de la firma INGEMA S.A. solicitando Mesa Técnica para tratar el tema de la Pequeña Central Hidroeléctrica – PCH – en el Proyecto Multipropósito del Río Ranchería  enviado por el señor Giovanny Alberto Builes Arango, actuando en calidad de representante legal de la sociedad INGEMA S.A. "/>
    <s v="CAMILO DE BEDOUT HERRERA"/>
    <s v="DP"/>
    <d v="2025-06-25T00:00:00"/>
    <d v="2025-06-25T00:00:00"/>
    <d v="2025-06-26T00:00:00"/>
    <x v="6"/>
    <x v="15"/>
    <s v="David Andrés Grajales Marín"/>
    <s v="Farid Alejandro Tovar Aristizábal"/>
    <x v="0"/>
    <n v="7"/>
    <n v="12"/>
    <d v="2025-07-11T00:00:00"/>
    <s v="2-2025-024616"/>
    <d v="2025-07-02T00:00:00"/>
    <s v="N/A"/>
    <s v="N/A"/>
    <m/>
    <m/>
    <n v="0"/>
  </r>
  <r>
    <n v="1690"/>
    <s v="1-2025-030918"/>
    <s v="COPIA DE COMUNICACION Doctor CARLOS ADRIÁN CORREA FLÓREZ Director General Unidad de Planeación Minero Energética  Referencia: Proyecto UPME 06-2017. Subestación Colectora 500kV y líneas de transmisión Colectora-Cuestecitas y Cuestecitas-La Loma 500kV.  Asunto:  Traslado de comunicación con radicado No. ENL-002561-2025-E del 12 de mayo de 2025."/>
    <s v=" ENLAZA | GRUPO ENERGÍA BOGOTÁ"/>
    <s v="DP"/>
    <d v="2025-06-25T00:00:00"/>
    <d v="2025-06-25T00:00:00"/>
    <d v="2025-06-26T00:00:00"/>
    <x v="6"/>
    <x v="20"/>
    <s v="Silvia Patricia Martinez Jimenez"/>
    <s v="María Fernanda Romero Maldonado"/>
    <x v="0"/>
    <n v="8"/>
    <n v="12"/>
    <d v="2025-07-11T00:00:00"/>
    <s v="2-2025-024816"/>
    <d v="2025-07-03T00:00:00"/>
    <s v="N/A"/>
    <s v="N/A"/>
    <s v="SE DA RESPUESTA AL PETICIONARIO DIRECTAMENTE"/>
    <m/>
    <n v="0"/>
  </r>
  <r>
    <n v="1691"/>
    <s v="1-2025-030955"/>
    <s v="Solicitud de información-UPME 1-Topología de la red de transmisión  Diagrama unifilar, ubicación de subestaciones, líneas (voltaje, longitud,  capacidad).  2 Parámetros eléctricos_x000a_ Impedancias, capacidad de cortocircuito, reactancias, pérdidas técnicas, carga  por barra.  3 Datos de generación  Ubicación, tipo de planta, potencia instalada, factores de planta._x000a_ 4-Datos económicos para análisis costo-beneficio  a. Costos de inversión y operación  Costos por km de línea (por voltaje), subestaciones, mantenimiento anual. 5-Precios marginales de energía / costos evitados"/>
    <s v=" César Dubbier Castro Hernández Universidad de Investigación y Desarrollo - UDI"/>
    <s v="DP"/>
    <d v="2025-06-25T00:00:00"/>
    <d v="2025-06-25T00:00:00"/>
    <d v="2025-06-26T00:00:00"/>
    <x v="6"/>
    <x v="12"/>
    <s v="Silvia Patricia Martinez Jimenez"/>
    <s v="Jeraldyn Tautiva Guarín"/>
    <x v="0"/>
    <n v="19"/>
    <n v="12"/>
    <d v="2025-07-11T00:00:00"/>
    <s v="_x0009__x000a_2-2025-026436"/>
    <d v="2025-07-14T00:00:00"/>
    <s v="2-2025-025994 / 2-2025-026016"/>
    <d v="2025-07-10T00:00:00"/>
    <m/>
    <m/>
    <n v="0"/>
  </r>
  <r>
    <n v="1692"/>
    <s v="_x0009__x000a_1-2025-030744"/>
    <s v="TRASLADO POR COMPETENCIA SOLICITUD DE INVESTIGACIÓN SOBRE CUMPLIMIENTO REGULATORIO Y LA EFICIENCIA ADMINISTRATIVA DE LA EMPRESA CARIBEMAR DE LA COSTA “AFINIA” TRAS ANUNCIO DE UN APAGÓN POR PARTE 2-2025-017584 y 1-2025-022657"/>
    <s v="Caribemar de La Costa S.A.S E.S.P - AFINIA GRUPO EPM"/>
    <s v="DP"/>
    <d v="2025-06-25T00:00:00"/>
    <d v="2025-06-25T00:00:00"/>
    <d v="2025-06-26T00:00:00"/>
    <x v="6"/>
    <x v="0"/>
    <m/>
    <m/>
    <x v="0"/>
    <n v="2"/>
    <n v="12"/>
    <d v="2025-07-11T00:00:00"/>
    <s v="N/A"/>
    <d v="2025-06-27T00:00:00"/>
    <s v="N/A"/>
    <s v="N/A"/>
    <s v="SE ASIGNA A LA DEE AL PROFESIONAL Oscar Giovanny Balaguera Mora"/>
    <m/>
    <n v="0"/>
  </r>
  <r>
    <n v="1693"/>
    <s v="1-2025-031049"/>
    <s v="Derecho de Petición | Solicitud de información - Radicado No.: 2-2025-020782 referente a (…)” Ejecución de proyectos, obras y/o actividades asociadas a la generación, transmisión, distribución y comercialización de energía eléctrica.” (…), EBSA en su función del planeamiento, operación, administración y mantenimiento de los activos de distribución regional de Boyacá, informa que para las veredas: Palmar y Centro del municipio de Quípama, actualmente solo cuenta con un circuito a nivel de tensión 13.2 kV para la atención de sus usuarios en estas áreas rurales, y no se tiene proyectada la ejecución de nuevos proyectos, obras y/o actividades asociadas a la generación, transmisión, distribución y comercialización de energía eléctrica."/>
    <s v="EBSA"/>
    <s v="DP"/>
    <d v="2025-06-26T00:00:00"/>
    <d v="2025-06-26T00:00:00"/>
    <d v="2025-06-26T00:00:00"/>
    <x v="6"/>
    <x v="25"/>
    <s v="Silvia Patricia Martinez Jimenez"/>
    <s v="María Fernanda Romero Maldonado"/>
    <x v="0"/>
    <n v="13"/>
    <n v="12"/>
    <d v="2025-07-14T00:00:00"/>
    <s v="2-2025-025790"/>
    <d v="2025-07-09T00:00:00"/>
    <s v="N/A"/>
    <s v="N/A"/>
    <s v="Se remitio este traslado a la peticionaria, de cnformidad al radicado padre MME 1-2025-025932"/>
    <m/>
    <n v="0"/>
  </r>
  <r>
    <n v="1694"/>
    <s v="1-2025-031069"/>
    <s v="Copia de comunicacion enviada a Doctora ANGELINA ALVEAR FLOREZ Gerente y Representante Legal Helios Energía S.A.S. E.S.P. - Requerimiento de información adicional frente a los hurtos reportados en informe a corte del 15 de junio del año 2025 y solicitud deactivación de Póliza No 1001042. Del 2 de mayo de 2025. "/>
    <s v="IPSE"/>
    <s v="DP"/>
    <d v="2025-06-26T00:00:00"/>
    <d v="2025-06-26T00:00:00"/>
    <d v="2025-06-26T00:00:00"/>
    <x v="6"/>
    <x v="0"/>
    <m/>
    <m/>
    <x v="0"/>
    <n v="1"/>
    <n v="12"/>
    <d v="2025-07-14T00:00:00"/>
    <s v="N/A"/>
    <d v="2025-06-27T00:00:00"/>
    <s v="N/A"/>
    <s v="N/A"/>
    <s v="SE ASIGNA AL GRUPO DE SUPERVISION"/>
    <m/>
    <n v="0"/>
  </r>
  <r>
    <n v="1695"/>
    <s v="1-2025-031120"/>
    <s v="EMBAJADA DE ESPAÑA - SJF-20250626-01 copia de comunicacion diriguida a Licenciado Santiago Jiménez Martín Embajador Embajada de España en Colombia emb.bogota@maec.es Asunto: Informar estado de la asignación de conexión del proyecto San Jorge Fotovoltaico Ref: San Jorge Fotovoltaico (135 MW) y su conexión a la Subestación Cerromatoso 110 kV Informar estado de la asignación de conexión del proyecto SJF"/>
    <s v="San Jorge Fotovoltaico S.A.S. E.S.P"/>
    <s v="DP"/>
    <d v="2025-06-26T00:00:00"/>
    <d v="2025-06-26T00:00:00"/>
    <d v="2025-06-26T00:00:00"/>
    <x v="6"/>
    <x v="13"/>
    <s v="David Andrés Grajales Marín"/>
    <s v="Laura Isabel Baracaldo Calderón"/>
    <x v="0"/>
    <n v="12"/>
    <n v="12"/>
    <d v="2025-07-14T00:00:00"/>
    <s v="2-2025-025615"/>
    <d v="2025-07-08T00:00:00"/>
    <s v="2-2025-024809 EMBAJADA DE ESPAÑA EN COLOMBIA"/>
    <d v="2025-07-03T00:00:00"/>
    <m/>
    <m/>
    <n v="0"/>
  </r>
  <r>
    <n v="1696"/>
    <s v="1-2025-031191"/>
    <s v="NOTIFICACIÓN DECISION N 20253510217771 radicado EMSA ESP 20253500077817 DEL 05/06/2025 SOLICITUD 63011-234968 REMISIO RESPUESTA A RADICADO 2-2029-020290 DEL 05/06/2025"/>
    <s v="Electrificadora del Meta S.A E.S.P. - EMSA"/>
    <s v="DP"/>
    <d v="2025-06-26T00:00:00"/>
    <d v="2025-06-26T00:00:00"/>
    <d v="2025-06-26T00:00:00"/>
    <x v="6"/>
    <x v="22"/>
    <m/>
    <m/>
    <x v="1"/>
    <n v="8"/>
    <n v="12"/>
    <d v="2025-07-14T00:00:00"/>
    <s v="N/A"/>
    <d v="2025-07-04T00:00:00"/>
    <s v="N/A"/>
    <s v="N/A"/>
    <s v="Se archiva solicitud, se trata de una notificacion  respuesta realizada al traslado previamente hecho por el MEE"/>
    <m/>
    <n v="0"/>
  </r>
  <r>
    <n v="1697"/>
    <s v="_x0009__x000a_1-2025-031320"/>
    <s v="Proyectos Acta CAFAZNI 91 del 17 de junio de 2025 "/>
    <s v="Gensa"/>
    <s v="OTROS "/>
    <d v="2025-06-27T00:00:00"/>
    <d v="2025-06-27T00:00:00"/>
    <d v="2025-06-27T00:00:00"/>
    <x v="6"/>
    <x v="5"/>
    <m/>
    <m/>
    <x v="1"/>
    <n v="31"/>
    <n v="12"/>
    <d v="2025-07-15T00:00:00"/>
    <s v="N/A"/>
    <d v="2025-07-28T00:00:00"/>
    <s v="N/A"/>
    <s v="N/A"/>
    <s v="Respuesta a carta de interes FAZNI"/>
    <m/>
    <n v="0"/>
  </r>
  <r>
    <n v="1698"/>
    <s v="_x0009__x000a_1-2025-031374"/>
    <s v="NOTIFICACION AUTO ADMITE TUTELA No. 8001405301120250055900 Acción ADMISIÓN DE TUTELA radicado 080014053011-2025-00559-00  Accionante JOSE LUIS RODRIGUEZ FONTALVO Accionado CARIBESOL DE LA COSTA AIR-E S.A.S ESP"/>
    <s v="Juzgado Once Civil Municipal de Barranquilla"/>
    <s v="DP"/>
    <d v="2025-06-27T00:00:00"/>
    <d v="2025-06-27T00:00:00"/>
    <d v="2025-06-27T00:00:00"/>
    <x v="6"/>
    <x v="0"/>
    <m/>
    <m/>
    <x v="0"/>
    <n v="0"/>
    <n v="12"/>
    <d v="2025-07-15T00:00:00"/>
    <s v="N/A"/>
    <d v="2025-06-27T00:00:00"/>
    <s v="N/A"/>
    <s v="N/A"/>
    <s v="SE ASIGNA A LA OAJ"/>
    <m/>
    <n v="0"/>
  </r>
  <r>
    <n v="1699"/>
    <s v="_x0009__x000a_1-2025-031375"/>
    <s v="Respuesta a comunicación 01-DIP-015956-E-2025 y consecutivo de origen 2-2025-023509(01-GG-016669-S-2025) "/>
    <s v="Electrificadora del Huila S.A. E.S.P. - Electrohuila"/>
    <s v="OTROS "/>
    <d v="2025-06-27T00:00:00"/>
    <d v="2025-06-27T00:00:00"/>
    <d v="2025-06-27T00:00:00"/>
    <x v="6"/>
    <x v="5"/>
    <m/>
    <m/>
    <x v="1"/>
    <n v="31"/>
    <n v="12"/>
    <d v="2025-07-15T00:00:00"/>
    <s v="N/A"/>
    <d v="2025-07-28T00:00:00"/>
    <s v="N/A"/>
    <s v="N/A"/>
    <s v="Respuesta a carta de interes FAZNI"/>
    <m/>
    <n v="0"/>
  </r>
  <r>
    <n v="1700"/>
    <s v="_x0009__x000a_1-2025-031388"/>
    <s v="NOTIFICACIÓN DECISION N 20253510215521 RADICADO 20257410076567 DEL 03-06-2025 SOLICITUD 63011-235824 APLAZAMIENTO DE DECISION GC-OSCV -20253510215521 REFERENCIA RADICADO 1-2025-025757"/>
    <s v=" Electrificadora del Meta S.A E.S.P. - EMSA"/>
    <s v="DP"/>
    <d v="2025-06-27T00:00:00"/>
    <d v="2025-06-27T00:00:00"/>
    <d v="2025-06-27T00:00:00"/>
    <x v="6"/>
    <x v="23"/>
    <s v="Silvia Patricia Martinez Jimenez"/>
    <s v="María Fernanda Romero Maldonado"/>
    <x v="0"/>
    <n v="5"/>
    <n v="12"/>
    <d v="2025-07-15T00:00:00"/>
    <s v=" 2-2025-024558"/>
    <d v="2025-07-02T00:00:00"/>
    <s v=" 2-2025-024558"/>
    <d v="2025-07-02T00:00:00"/>
    <m/>
    <m/>
    <n v="0"/>
  </r>
  <r>
    <n v="1701"/>
    <s v="1-2025-031383"/>
    <s v="Solicitud de Urgente Mediación: Celsia Viola Derechos de Comunidad al No Instalar Servicio Eléctrico."/>
    <s v=" Jhon Larry Vernaza Valencia"/>
    <s v="DP"/>
    <d v="2025-06-27T00:00:00"/>
    <d v="2025-06-27T00:00:00"/>
    <d v="2025-06-27T00:00:00"/>
    <x v="6"/>
    <x v="13"/>
    <s v="David Andrés Grajales Marín"/>
    <s v="Laura Isabel Baracaldo Calderón"/>
    <x v="0"/>
    <n v="11"/>
    <n v="12"/>
    <d v="2025-07-15T00:00:00"/>
    <s v="2-2025-025618"/>
    <d v="2025-07-08T00:00:00"/>
    <s v="2-2025-024810"/>
    <d v="2025-07-03T00:00:00"/>
    <m/>
    <m/>
    <n v="0"/>
  </r>
  <r>
    <n v="1702"/>
    <s v="1-2025-031414"/>
    <s v=" copia de comunicacion remitida a Señora: ERIKA MELISSA PALMA HUERTAS Representante Legal IBAL S.A. E.S.P. Evaluación con concepto pendiente versión 5 del proyecto “Autogeneración de Energía aprovechando el potencial hidroeléctrico de la fuente de agua cruda Cocora en la PTAP La Pola del IBAL S.A. E.S.P. Oficial”. Radicado UPME 20251110149342"/>
    <s v="Unidad de Planeación Minero Energética - UPME"/>
    <s v="DP"/>
    <d v="2025-06-27T00:00:00"/>
    <d v="2025-06-27T00:00:00"/>
    <d v="2025-06-27T00:00:00"/>
    <x v="6"/>
    <x v="13"/>
    <s v="David Andrés Grajales Marín"/>
    <s v="Laura Isabel Baracaldo Calderón"/>
    <x v="0"/>
    <n v="6"/>
    <n v="12"/>
    <d v="2025-07-15T00:00:00"/>
    <s v="2-2025-024811"/>
    <d v="2025-07-03T00:00:00"/>
    <s v="N/A"/>
    <s v="N/A"/>
    <m/>
    <m/>
    <n v="0"/>
  </r>
  <r>
    <n v="1703"/>
    <s v="_x0009__x000a_1-2025-031422"/>
    <s v="Carla de inter6s ejecuci6n de proyecto FAZNI. me permito manifestar el inter6s de Centrales E16ctricas del  Cauca   S.A   E.S.P,   en   realizar   la   ejecuci6n   de   los   proyectos   definidos   en   su  comunicaci6n  nomero 2-2025-023507 con radicado  CE-2025-3622 del 26 de junio  de   2025,   relacionados   con   la   ampliaci6n   de   cobertura   en   las   Zonas   No_x000a_ lnterconectadas-ZNl,"/>
    <s v=" Cedelca"/>
    <s v="OTROS "/>
    <d v="2025-06-27T00:00:00"/>
    <d v="2025-06-27T00:00:00"/>
    <d v="2025-06-27T00:00:00"/>
    <x v="6"/>
    <x v="5"/>
    <m/>
    <m/>
    <x v="1"/>
    <n v="31"/>
    <n v="12"/>
    <d v="2025-07-15T00:00:00"/>
    <s v="N/A"/>
    <d v="2025-07-28T00:00:00"/>
    <s v="N/A"/>
    <s v="N/A"/>
    <s v="Respuesta a carta de interes FAZNI"/>
    <m/>
    <n v="0"/>
  </r>
  <r>
    <n v="1704"/>
    <s v="_x0009__x000a_1-2025-030952"/>
    <s v="Traslado OFI25-00121122  EXT25-00090662 EXT25-00090722comunicación suscrita por el señor Amauris Navarro Meza, solicitando “(...) respetuosamente, que se revise el marco normativo que convierte estos recursos en servicios, y que se promueva un enfoque de gestión pública solidaria, ambientalmente responsable y orientada por el principio de justicia social. Es necesario avanzar hacia un modelo en el cual el acceso universal al agua, la energía y el gas no dependa de la capacidad de pago, sino de la condición de ser humano lo cual con lleva que se brinden a la población los mínimos vitales que son fundamentales para la existencia misma de la vida de las personas en condiciones dignas los mínimos  vitales sin cobro alguno (...)”"/>
    <s v="Presidencia de la Republica"/>
    <s v="DP"/>
    <d v="2025-06-26T00:00:00"/>
    <d v="2025-06-27T00:00:00"/>
    <d v="2025-06-28T00:00:00"/>
    <x v="6"/>
    <x v="0"/>
    <m/>
    <m/>
    <x v="0"/>
    <n v="5"/>
    <n v="12"/>
    <d v="2025-07-14T00:00:00"/>
    <s v="N/A"/>
    <d v="2025-07-01T00:00:00"/>
    <s v="N/A"/>
    <s v="N/A"/>
    <s v="ASIGNADO A LA OARE"/>
    <m/>
    <n v="0"/>
  </r>
  <r>
    <n v="1705"/>
    <s v="_x0009__x000a_1-2025-031054"/>
    <s v="copia de oficio para Señor( a) VARON FERLA JOSE RUTBEL Las Delicias Vda la Paz Celular: 314 296 05 96 RESPUESTA A OFICIO RDICADO No. 2025-1-1-5206 DEL 06-06-2025 &quot; ... Daño del equipo de medida ... &quot;, con unas corrientes y tensiones circulantes de L 1 :7.26A"/>
    <s v="Electro Caquetá"/>
    <s v="DP"/>
    <d v="2025-06-26T00:00:00"/>
    <d v="2025-06-26T00:00:00"/>
    <d v="2025-06-28T00:00:00"/>
    <x v="6"/>
    <x v="20"/>
    <s v="Silvia Patricia Martinez Jimenez"/>
    <s v="María Fernanda Romero Maldonado"/>
    <x v="0"/>
    <n v="7"/>
    <n v="12"/>
    <d v="2025-07-14T00:00:00"/>
    <s v="2-2025-024820"/>
    <d v="2025-07-03T00:00:00"/>
    <s v="N/A"/>
    <s v="N/A"/>
    <s v="SE DA RESPUESTA AL PETICIONARIO DIRECTAMENTE"/>
    <m/>
    <n v="0"/>
  </r>
  <r>
    <n v="1706"/>
    <s v="_x0009__x000a_1-2025-031066"/>
    <s v="Consideraciones al proyecto de ley para la reducción de tarifas de energía eléctrica."/>
    <s v="Federación Nacional De Profesionales Técnicos Electricistas y Profesiones Afines De Colombia - FENALTEC"/>
    <s v="DP"/>
    <d v="2025-06-26T00:00:00"/>
    <d v="2025-06-27T00:00:00"/>
    <d v="2025-06-28T00:00:00"/>
    <x v="6"/>
    <x v="0"/>
    <m/>
    <m/>
    <x v="0"/>
    <n v="5"/>
    <n v="12"/>
    <d v="2025-07-14T00:00:00"/>
    <s v="N/A"/>
    <d v="2025-07-01T00:00:00"/>
    <s v="N/A"/>
    <s v="N/A"/>
    <s v="ASIGNADO A LA OARE"/>
    <m/>
    <n v="0"/>
  </r>
  <r>
    <n v="1707"/>
    <s v="_x0009__x000a_1-2025-031152"/>
    <s v="Artículo 3.12.5 Puesta a tierra en sistemas con corriente continua  se indica  que los requisitos aplican para sistemas bifilares de corriente continua con tensión nominal superior a 60 V e inferior a 300 V; igualmente aplica a todos  los sistemas trifilares de corriente continua. Actualmente en los sistemas solares fotovoltaicos se conforman cadenas de paneles con niveles de tensión  de corriente continua que se pueden encontrar entre 800 y 1500 V (corriente continua). Osea que, ¿estos requisitos no aplican para un sistema solar  fotovoltaico de tensión superior a 300 V?"/>
    <s v="Mateo Vergara"/>
    <s v="DP"/>
    <d v="2025-06-26T00:00:00"/>
    <d v="2025-06-27T00:00:00"/>
    <d v="2025-06-28T00:00:00"/>
    <x v="6"/>
    <x v="0"/>
    <m/>
    <m/>
    <x v="0"/>
    <n v="11"/>
    <n v="12"/>
    <d v="2025-07-14T00:00:00"/>
    <s v="N/A"/>
    <d v="2025-07-07T00:00:00"/>
    <s v="N/A"/>
    <s v="N/A"/>
    <s v="ASIGNADO A LA OARE (lo devolvió), asignado a Reglamentos"/>
    <m/>
    <n v="0"/>
  </r>
  <r>
    <n v="1708"/>
    <s v="1-2025-031195"/>
    <s v="Desafiliacion exitosa caso No. 77306714 del 22-04-2025 cuenta 863446"/>
    <s v="SUSANA OLARTÉ DE PARDÜ"/>
    <s v="DP"/>
    <d v="2025-06-26T00:00:00"/>
    <d v="2025-06-27T00:00:00"/>
    <d v="2025-06-28T00:00:00"/>
    <x v="6"/>
    <x v="12"/>
    <s v="Silvia Patricia Martinez Jimenez"/>
    <s v="Farid Alejandro Tovar Aristizábal"/>
    <x v="0"/>
    <n v="18"/>
    <n v="12"/>
    <d v="2025-07-14T00:00:00"/>
    <s v="2-2025-026435"/>
    <d v="2025-07-14T00:00:00"/>
    <s v="2-2025-026017"/>
    <d v="2025-07-10T00:00:00"/>
    <m/>
    <m/>
    <n v="0"/>
  </r>
  <r>
    <n v="1709"/>
    <s v="_x0009__x000a_1-2025-031330"/>
    <s v="Proyectos Acta CAFAZNI 91 del 17 de junio de 2025 De acuerdo con la comunicación con radicado 2-2025-023496, fechada el 25 de junio de 2025 y recibida en GENSA el 26 de junio de 2025, nos permitimos manifestarle que inicialmente Gestión Energética S.A. ESP - GENSA, tiene el interés de ejecutar la construcción de la infraestructura de los siguientes proyectos: "/>
    <s v="GENSA S.A. E.S.P."/>
    <s v="OTROS "/>
    <d v="2025-06-27T00:00:00"/>
    <d v="2025-06-27T00:00:00"/>
    <d v="2025-06-28T00:00:00"/>
    <x v="6"/>
    <x v="5"/>
    <m/>
    <m/>
    <x v="1"/>
    <n v="31"/>
    <n v="12"/>
    <d v="2025-07-15T00:00:00"/>
    <s v="N/A"/>
    <d v="2025-07-28T00:00:00"/>
    <s v="N/A"/>
    <s v="N/A"/>
    <s v="Respuesta a carta de interes FAZNI"/>
    <m/>
    <n v="0"/>
  </r>
  <r>
    <n v="1710"/>
    <s v="1-2025-031334"/>
    <s v="01-GG-016669-S-2025 respuesta comunicacion 01-DIP-015956 E 2025 y consecutivo 2-2025-023509 acetamos la ejecucion de los proyecyos fazni de los municipios de nataga- iquira- campoalegre- gigante-algeciras- acevedo- la plata- villavieja- Gudalupe- Garzon - Tesalia- Teruel- San Agustn - pitalito aprobado mediante acta cafazni 91 del 1706-2025"/>
    <s v="Electrohuila"/>
    <s v="OTROS "/>
    <d v="2025-06-27T00:00:00"/>
    <d v="2025-06-27T00:00:00"/>
    <d v="2025-06-28T00:00:00"/>
    <x v="6"/>
    <x v="5"/>
    <m/>
    <m/>
    <x v="1"/>
    <n v="31"/>
    <n v="12"/>
    <d v="2025-07-15T00:00:00"/>
    <s v="N/A"/>
    <d v="2025-07-28T00:00:00"/>
    <s v="N/A"/>
    <s v="N/A"/>
    <s v="Respuesta a carta de interes FAZNI"/>
    <m/>
    <n v="0"/>
  </r>
  <r>
    <n v="1711"/>
    <s v="_x0009__x000a_1-2025-031418"/>
    <s v="202544012718-1 Respuesta a Traslado por competencia- Solicitud de información Estudio Sectorial Abastecimiento con Calidad y Almacenamiento de Energéticos en Colombia, 2020-2025. hace referencia a traslado realizado con el radicado 2-2025-023254  y 2-2025-023327 de peticion 1-2025-029776"/>
    <s v="XM S.A. E.S.P"/>
    <s v="DP"/>
    <d v="2025-06-27T00:00:00"/>
    <d v="2025-06-27T00:00:00"/>
    <d v="2025-06-28T00:00:00"/>
    <x v="6"/>
    <x v="0"/>
    <m/>
    <m/>
    <x v="0"/>
    <n v="6"/>
    <n v="12"/>
    <d v="2025-07-15T00:00:00"/>
    <s v="N/A"/>
    <d v="2025-07-03T00:00:00"/>
    <s v="N/A"/>
    <s v="N/A"/>
    <s v="se asigna a la oficina de control interno respuesta relacionada al radicado 1-2025-030126"/>
    <m/>
    <n v="0"/>
  </r>
  <r>
    <n v="1712"/>
    <s v="1-2025-028208"/>
    <s v="Agradezco su colaboración con la información detallada de todos los municipios y  ciudades de Colombia que prestan el servicio de alumbrado público bajo el  modelo de concesión. "/>
    <s v="Carlos Eduardo Rodríguez Hernández"/>
    <s v="DP"/>
    <d v="2025-06-16T00:00:00"/>
    <d v="2025-06-16T00:00:00"/>
    <d v="2025-01-07T00:00:00"/>
    <x v="6"/>
    <x v="13"/>
    <s v="David Andrés Grajales Marín"/>
    <s v="Laura Isabel Baracaldo Calderón"/>
    <x v="0"/>
    <n v="17"/>
    <n v="12"/>
    <d v="2025-07-02T00:00:00"/>
    <s v="2-2025-024806"/>
    <d v="2025-07-03T00:00:00"/>
    <s v="N/A"/>
    <s v="N/A"/>
    <m/>
    <m/>
    <n v="0"/>
  </r>
  <r>
    <n v="1713"/>
    <s v="_x0009__x000a_1-2025-030487"/>
    <s v=" Radicado 20253100448081 de 2025-06-20 copia de comunicacion remitidad a  Señor  William Héctor Blackburn Moreno  Representante Legal CLEANENERGY RESOURCES S.A.S.  Asunto: Solicitud de información para el trámite administrativo de solicitud de Licencia Ambiental para el proyecto “Línea de Transmisión Sahagún 2 - 500 kV”.  Expediente: LAV0014-00-2025"/>
    <s v="Agencia Nacional de Licencias Ambientales - ANLA_x0009_"/>
    <s v="DP"/>
    <d v="2025-06-24T00:00:00"/>
    <d v="2025-07-01T00:00:00"/>
    <d v="2025-07-01T00:00:00"/>
    <x v="7"/>
    <x v="15"/>
    <s v="David Andrés Grajales Marín"/>
    <s v="Farid Alejandro Tovar Aristizábal"/>
    <x v="0"/>
    <n v="10"/>
    <n v="12"/>
    <d v="2025-07-10T00:00:00"/>
    <s v="2-2025-024819"/>
    <d v="2025-07-04T00:00:00"/>
    <s v="2-2025-024819"/>
    <d v="2025-07-04T00:00:00"/>
    <m/>
    <m/>
    <n v="0"/>
  </r>
  <r>
    <n v="1714"/>
    <s v="1-2025-031329"/>
    <s v="Copia - comunicación remitida a EDILBER JOSÉ UPARELA GONZÁLEZ  Email: edilber-uparela@hotmail.com   NIC: 4601323  ASUNTO: Petición No. RE9411202511402 Consecutivo No.202570376515 referencia 2-2025-018826 y  1-2025-025376"/>
    <s v=" Caribe Mar de la Costa S.A.S. E.S.P."/>
    <s v="DP"/>
    <d v="2025-06-27T00:00:00"/>
    <d v="2025-06-27T00:00:00"/>
    <d v="2025-07-01T00:00:00"/>
    <x v="6"/>
    <x v="17"/>
    <s v="Silvia Patricia Martinez Jimenez"/>
    <s v="María Fernanda Romero Maldonado"/>
    <x v="0"/>
    <n v="5"/>
    <n v="12"/>
    <d v="2025-07-15T00:00:00"/>
    <s v="2-2025-024467"/>
    <d v="2025-07-02T00:00:00"/>
    <s v="N/A"/>
    <s v="N/A"/>
    <s v="Respuesta al Peticionario"/>
    <m/>
    <n v="0"/>
  </r>
  <r>
    <n v="1715"/>
    <s v="_x0009__x000a_1-2025-031468"/>
    <s v="Análisis Superposición de Proyectos con Contrato SSJN - 7"/>
    <s v="Melany Zabaleta Torres"/>
    <s v="DP"/>
    <d v="2025-07-01T00:00:00"/>
    <d v="2025-07-01T00:00:00"/>
    <d v="2025-07-01T00:00:00"/>
    <x v="7"/>
    <x v="0"/>
    <m/>
    <m/>
    <x v="0"/>
    <n v="0"/>
    <n v="12"/>
    <d v="2025-07-17T00:00:00"/>
    <s v="N/A"/>
    <d v="2025-07-01T00:00:00"/>
    <s v="N/A"/>
    <s v="N/A"/>
    <s v="NO ES DE NUESTRA COMPETENCIA"/>
    <m/>
    <n v="0"/>
  </r>
  <r>
    <n v="1716"/>
    <s v="1-2025-031510"/>
    <s v="INCORFORMIDAD A RESPUESTA RADICADO 1-2025-029160 no me permitieron tener un  encuentro del personal técnico del ministerio de minas en primera medida de manera virtual_x000a_ para poder sustentar el proyecto junto con el equipo Colombiano y Europeo y su personal  técnico en Colombia,  ya que lo que manifestamos en la presentación para el ministerio es tan_x000a_ solo un resumen de lo que nosotros como empresa queremos aportar para el gobierno  Colombiano y poder hacer un acercamiento  Bilateral, (Colombia Alemania) "/>
    <s v="Saul Alvarez"/>
    <s v="DP"/>
    <d v="2025-07-01T00:00:00"/>
    <d v="2025-07-01T00:00:00"/>
    <d v="2025-07-01T00:00:00"/>
    <x v="7"/>
    <x v="19"/>
    <s v="David Andrés Grajales Marín"/>
    <s v="Laura Isabel Baracaldo Calderón"/>
    <x v="0"/>
    <n v="8"/>
    <n v="12"/>
    <d v="2025-07-17T00:00:00"/>
    <s v="2-2025-025792"/>
    <d v="2025-07-09T00:00:00"/>
    <s v="N/A"/>
    <s v="N/A"/>
    <m/>
    <m/>
    <n v="0"/>
  </r>
  <r>
    <n v="1717"/>
    <s v="_x0009__x000a_1-2025-030578"/>
    <s v="Gestión de la petición E-2025-0007-129836  Respuesta radicado E-2025-0007-129836- Id 548229  En atención al radicado del asunto, hemos recibido la petición remitida por su despacho a  Prosperidad Social.  Respecto de esta nos permitimos informar que previamente se radico ante Prosperidad  Social, solicitud elevada por la señora MARÍA ISABEL QUEVEDO"/>
    <s v="Prosperidad Social"/>
    <s v="DP"/>
    <d v="2025-06-24T00:00:00"/>
    <d v="2025-06-24T00:00:00"/>
    <d v="2025-07-01T00:00:00"/>
    <x v="6"/>
    <x v="20"/>
    <s v="Silvia Patricia Martinez Jimenez"/>
    <s v="María Fernanda Romero Maldonado"/>
    <x v="0"/>
    <n v="9"/>
    <n v="12"/>
    <d v="2025-07-10T00:00:00"/>
    <s v="2-2025-024823"/>
    <d v="2025-07-03T00:00:00"/>
    <s v="N/A"/>
    <s v="N/A"/>
    <s v="SE DA RESPUESTA AL PETICIONARIO DIRECTAMENTE"/>
    <m/>
    <n v="0"/>
  </r>
  <r>
    <n v="1718"/>
    <s v="1-2025-031247"/>
    <s v="Solicitud de informacion sobre cobertura electrica y uso de dendroenergia en el departamento de sucre"/>
    <s v="Orlando Toro Ceballos"/>
    <s v="DP"/>
    <d v="2025-06-27T00:00:00"/>
    <d v="2025-06-27T00:00:00"/>
    <d v="2025-07-01T00:00:00"/>
    <x v="6"/>
    <x v="13"/>
    <s v="David Andrés Grajales Marín"/>
    <s v="Laura Isabel Baracaldo Calderón"/>
    <x v="0"/>
    <n v="11"/>
    <n v="12"/>
    <d v="2025-07-15T00:00:00"/>
    <s v="2-2025-025619"/>
    <d v="2025-07-08T00:00:00"/>
    <s v="2-2025-024813 DANE_x000a_2-2025-024812 UPME"/>
    <d v="2025-07-03T00:00:00"/>
    <m/>
    <m/>
    <n v="0"/>
  </r>
  <r>
    <n v="1719"/>
    <s v="1-2025-031434"/>
    <s v="Cuales son los protocolos que deben establecer y como se maneja el tema de las instalaciones de tomas electricas en los edificios de propiedad  horizontal, y que se debe hacer o cuales son las leyes, parametros establecidos por el ministerio de minas y energia sobre la normatividad que rige para_x000a_ los carros electricos y quien es el que hace esas instalaciones. Deben contar con un certificado por parte de ENEL CODENSA "/>
    <s v="GLADYS  TRIANA"/>
    <s v="DP"/>
    <d v="2025-06-27T00:00:00"/>
    <d v="2025-06-27T00:00:00"/>
    <d v="2025-07-01T00:00:00"/>
    <x v="6"/>
    <x v="0"/>
    <m/>
    <m/>
    <x v="0"/>
    <n v="5"/>
    <n v="12"/>
    <d v="2025-07-15T00:00:00"/>
    <s v="N/A"/>
    <d v="2025-07-02T00:00:00"/>
    <s v="N/A"/>
    <s v="N/A"/>
    <s v="se asigna al Despacho del ministro  Grupo de Electromovilidad  a la profesional Paula Natalia Riveros"/>
    <m/>
    <n v="0"/>
  </r>
  <r>
    <n v="1720"/>
    <s v="1-2025-030971"/>
    <s v="Traslado OFI25-00120762 / GFPU GFPU 13000000 El señor Wilson Rene Ortiz Quisphe, del Consejo Municipal De Meta, remite citación de control especial a la empresa electrificadora del Meta S.A. E.S.P. – EMSA”, que tendrá lugar el lunes 14 de julio de 2025. Sin embargo, el Primer Mandatario no puede asistir. Radicado No. EXT25-00087301"/>
    <s v="Presidencia de la Republica"/>
    <s v="DP"/>
    <d v="2025-06-26T00:00:00"/>
    <d v="2025-07-01T00:00:00"/>
    <d v="2025-07-01T00:00:00"/>
    <x v="6"/>
    <x v="0"/>
    <m/>
    <m/>
    <x v="0"/>
    <n v="7"/>
    <n v="12"/>
    <d v="2025-07-14T00:00:00"/>
    <s v="N/A"/>
    <d v="2025-07-03T00:00:00"/>
    <s v="N/A"/>
    <s v="N/A"/>
    <m/>
    <m/>
    <n v="0"/>
  </r>
  <r>
    <n v="1721"/>
    <s v="_x0009__x000a_1-2025-031376"/>
    <s v="Informes semanales del 09 de junio al 15 de junio de 2025 y del 16 junio al 22 de junio de 2025"/>
    <s v="IPSE"/>
    <s v="OTROS "/>
    <d v="2025-06-27T00:00:00"/>
    <d v="2025-06-27T00:00:00"/>
    <d v="2025-07-01T00:00:00"/>
    <x v="6"/>
    <x v="13"/>
    <s v="David Andrés Grajales Marín"/>
    <s v="Laura Isabel Baracaldo Calderón"/>
    <x v="0"/>
    <n v="6"/>
    <n v="12"/>
    <d v="2025-07-15T00:00:00"/>
    <s v="2-2025-024818"/>
    <d v="2025-07-03T00:00:00"/>
    <s v="N/A"/>
    <s v="N/A"/>
    <m/>
    <m/>
    <n v="0"/>
  </r>
  <r>
    <n v="1722"/>
    <s v="_x0009__x000a_1-2025-031377"/>
    <s v="Carta ANDEG 056-2025 Comentarios Resolución reglas autogeneradores y productores marginales remotos que usan redes del SIN"/>
    <s v="Asociación Nacional de Empresas Generadoras - ANDEG"/>
    <s v="DP"/>
    <d v="2025-06-26T00:00:00"/>
    <d v="2025-07-01T00:00:00"/>
    <d v="2025-07-01T00:00:00"/>
    <x v="6"/>
    <x v="0"/>
    <m/>
    <m/>
    <x v="0"/>
    <n v="6"/>
    <n v="12"/>
    <d v="2025-07-14T00:00:00"/>
    <s v="N/A"/>
    <d v="2025-07-02T00:00:00"/>
    <s v="N/A"/>
    <s v="N/A"/>
    <s v="SE ASIGNA A OARE"/>
    <m/>
    <n v="0"/>
  </r>
  <r>
    <n v="1723"/>
    <s v="_x0009__x000a_1-2025-031403"/>
    <s v="Comentarios al Proyecto de Resolución MME “Por la cual se definen las reglas, requisitos y obligaciones habilitantes para que los autogeneradores y productores marginales utilicen las redes del Sistema Interconectado Nacional (SIN) y puedan entregar sus excedentes y/o consumir la energía que producen en sitios diferentes a los de producción y se dictan otras disposiciones."/>
    <s v="Empresa De Energía De Pereira S.A. E.S.P. - Eep"/>
    <s v="DP"/>
    <d v="2025-06-26T00:00:00"/>
    <d v="2025-07-01T00:00:00"/>
    <d v="2025-07-01T00:00:00"/>
    <x v="6"/>
    <x v="0"/>
    <m/>
    <m/>
    <x v="0"/>
    <n v="6"/>
    <n v="12"/>
    <d v="2025-07-14T00:00:00"/>
    <s v="N/A"/>
    <d v="2025-07-02T00:00:00"/>
    <s v="N/A"/>
    <s v="N/A"/>
    <s v="ASIGNADO A LA OARE"/>
    <m/>
    <n v="0"/>
  </r>
  <r>
    <n v="1724"/>
    <s v="1-2025-031451"/>
    <s v="Derecho de Petición – Revisión por facturación excesiva y presunto error en lectura del medidor  Nombre del cliente facturado: David López Número de cliente: 7954479-2 - Dirección del servicio: MP LA CALERA IN2 VD EL SALITRE SANTA ISABELA, La Calera Y Laura del Pilar Escobar Escobar, identificada con cédula de ciudadanía No. 1071171072, en calidad de arrendataria de la vivienda "/>
    <s v="Guiovanny Oswaldo Escobar Escobar"/>
    <s v="DP"/>
    <d v="2025-07-01T00:00:00"/>
    <d v="2025-07-01T00:00:00"/>
    <d v="2025-07-01T00:00:00"/>
    <x v="7"/>
    <x v="12"/>
    <s v="Silvia Patricia Martinez Jimenez"/>
    <s v="Farid Alejandro Tovar Aristizábal"/>
    <x v="0"/>
    <n v="13"/>
    <n v="12"/>
    <d v="2025-07-17T00:00:00"/>
    <s v="_x0009__x000a_2-2025-026437"/>
    <d v="2025-07-14T00:00:00"/>
    <s v="2-2025-026018"/>
    <d v="2025-07-10T00:00:00"/>
    <m/>
    <m/>
    <n v="0"/>
  </r>
  <r>
    <n v="1725"/>
    <s v="1-2025-031469"/>
    <s v="- no estoy de acuerdo que la electrificadora ISA haga cobros por perdidas de energía, donde esas perdidas son por el ROBO de energía que hacen algunos locales comerciales o viviendas. Nota que envíen personal honesto para que revisen y no personas desonestas que sigan permitiendo el fraude de conexiones ilegales como suele suceder muy cerca en la calle 50_x000a_#54a barrió villarelyz de Barrancabermeja"/>
    <s v="Alejandro Orrego Murillo"/>
    <s v="DP"/>
    <d v="2025-07-01T00:00:00"/>
    <d v="2025-07-01T00:00:00"/>
    <d v="2025-07-01T00:00:00"/>
    <x v="7"/>
    <x v="12"/>
    <s v="Silvia Patricia Martinez Jimenez"/>
    <s v="Farid Alejandro Tovar Aristizábal"/>
    <x v="0"/>
    <n v="13"/>
    <n v="12"/>
    <d v="2025-07-17T00:00:00"/>
    <s v="2-2025-026438"/>
    <d v="2025-07-14T00:00:00"/>
    <s v="2-2025-026024"/>
    <d v="2025-07-10T00:00:00"/>
    <m/>
    <m/>
    <n v="0"/>
  </r>
  <r>
    <n v="1726"/>
    <s v="1-2025-031479"/>
    <s v="Derecho De Petición . Implementar una solución energética sostenible para la vereda Barranco de Reyes del Consejo Comunitario de Comunidades Negras de la Cuenca del río Yurumanguí (zona fluvial de Buenaventura) con el fin de contribuir al acceso y mejoramiento de la calidad y continuidad de la prestación de servicios energética y al desarrollo de la comunidad, en el marco del proceso de retorno"/>
    <s v="Miller Arroyo Caicedo"/>
    <s v="DP"/>
    <d v="2025-07-01T00:00:00"/>
    <d v="2025-07-01T00:00:00"/>
    <d v="2025-07-01T00:00:00"/>
    <x v="7"/>
    <x v="12"/>
    <s v="Silvia Patricia Martinez Jimenez"/>
    <s v="Farid Alejandro Tovar Aristizábal"/>
    <x v="0"/>
    <n v="13"/>
    <n v="12"/>
    <d v="2025-07-17T00:00:00"/>
    <s v="2-2025-026440"/>
    <d v="2025-07-14T00:00:00"/>
    <s v="2-2025-026019"/>
    <d v="2025-07-10T00:00:00"/>
    <m/>
    <m/>
    <n v="0"/>
  </r>
  <r>
    <n v="1727"/>
    <s v="1-2025-031481"/>
    <s v="Copia - Inmediato Sin Accion Son Solucion Ante Enel Codensa Cuenta 13131579. Jaidy Polania Mendez 52.498.668"/>
    <s v="Jaidy Polania Mendez"/>
    <s v="DP"/>
    <d v="2025-07-01T00:00:00"/>
    <d v="2025-07-01T00:00:00"/>
    <d v="2025-07-01T00:00:00"/>
    <x v="7"/>
    <x v="12"/>
    <s v="Silvia Patricia Martinez Jimenez"/>
    <s v="Farid Alejandro Tovar Aristizábal"/>
    <x v="0"/>
    <n v="13"/>
    <n v="12"/>
    <d v="2025-07-17T00:00:00"/>
    <s v="2-2025-026439"/>
    <d v="2025-07-14T00:00:00"/>
    <s v="2-2025-026023"/>
    <d v="2025-07-10T00:00:00"/>
    <m/>
    <m/>
    <n v="0"/>
  </r>
  <r>
    <n v="1728"/>
    <s v="1-2025-031483"/>
    <s v="Copia - URGENTE AMENAZA EMBARGO NOMINA POR PARTE DE ENEL CODENSA CUANDO NO LES DEBO NADA 1313579"/>
    <s v="Jaidy Polania Mendez"/>
    <s v="DP"/>
    <d v="2025-07-01T00:00:00"/>
    <d v="2025-07-01T00:00:00"/>
    <d v="2025-07-01T00:00:00"/>
    <x v="7"/>
    <x v="12"/>
    <s v="Silvia Patricia Martinez Jimenez"/>
    <s v="Farid Alejandro Tovar Aristizábal"/>
    <x v="0"/>
    <n v="19"/>
    <n v="12"/>
    <d v="2025-07-17T00:00:00"/>
    <s v="2-2025-027642"/>
    <d v="2025-07-20T00:00:00"/>
    <s v="2-2025-026025"/>
    <d v="2025-07-10T00:00:00"/>
    <m/>
    <m/>
    <n v="0"/>
  </r>
  <r>
    <n v="1729"/>
    <s v="_x0009__x000a_1-2025-031492"/>
    <s v="Copia - Solicitud de revisión de cobro por presunto fraude - Aplicación del promedio de consumo conforme a la normativa vigente de la conexión 307074531"/>
    <s v="Clementina Ordoñez Trujillo"/>
    <s v="DP"/>
    <d v="2025-07-01T00:00:00"/>
    <d v="2025-07-01T00:00:00"/>
    <d v="2025-07-01T00:00:00"/>
    <x v="7"/>
    <x v="13"/>
    <s v="David Andrés Grajales Marín"/>
    <s v="Laura Isabel Baracaldo Calderón"/>
    <x v="0"/>
    <n v="10"/>
    <n v="12"/>
    <d v="2025-07-17T00:00:00"/>
    <s v="2-2025-026281"/>
    <d v="2025-07-11T00:00:00"/>
    <s v="2-2025-025793 ELECTROCAQUETÁ"/>
    <d v="2025-07-09T00:00:00"/>
    <m/>
    <m/>
    <n v="0"/>
  </r>
  <r>
    <n v="1730"/>
    <s v="_x0009__x000a_1-2025-031572"/>
    <s v="Traslado - correo del señor Frederick Racedo Proyecto Estratégico: ECOENERGÍA CIRCULAR S.A.S. - Centro de Innovación Integral en La Guajira y sus pueblos aledaños"/>
    <s v="Ministerio de Tecnologías de la Información y Comunicaciones"/>
    <s v="DP"/>
    <d v="2025-07-01T00:00:00"/>
    <d v="2025-07-01T00:00:00"/>
    <d v="2025-07-01T00:00:00"/>
    <x v="7"/>
    <x v="0"/>
    <m/>
    <m/>
    <x v="0"/>
    <n v="1"/>
    <n v="12"/>
    <d v="2025-07-17T00:00:00"/>
    <s v="N/A"/>
    <d v="2025-07-02T00:00:00"/>
    <s v="N/A"/>
    <s v="N/A"/>
    <s v="SE ASIGNA A LA DEE A LA PROFESIONAL JENNY ARDILA"/>
    <m/>
    <n v="0"/>
  </r>
  <r>
    <n v="1731"/>
    <s v="_x0009__x000a_1-2025-031593"/>
    <s v="Solicitud de información Convenio 0146 de 2024  el cual tiene como objetivo: “Aunar esfuerzos técnicos, administrativos y financieros, entre el Ministerio de Minas y Energía (MME) y la Agencia de Renovación del Territorio (ART) para la estructuración e implementación de proyectos que incorporen fuentes no convencionales de energía renovable, aportando al fortalecimiento comunitario, al fomento de economías populares y territorios sostenibles en los municipios PDET”."/>
    <s v="Agencia de Renovación del Territorio (ART)"/>
    <s v="DP"/>
    <d v="2025-07-01T00:00:00"/>
    <d v="2025-07-01T00:00:00"/>
    <d v="2025-07-01T00:00:00"/>
    <x v="7"/>
    <x v="0"/>
    <m/>
    <m/>
    <x v="0"/>
    <n v="1"/>
    <n v="12"/>
    <d v="2025-07-17T00:00:00"/>
    <s v="N/A"/>
    <d v="2025-07-02T00:00:00"/>
    <s v="N/A"/>
    <s v="N/A"/>
    <s v="se asigna a LA DEE  Juan Carlos Agreda"/>
    <m/>
    <n v="0"/>
  </r>
  <r>
    <n v="1732"/>
    <s v="1-2025-031624"/>
    <s v="Coexistencia Proyecto Apulo Solar I y II de 9.9 MW / Título minero ANM mediante Resolución 14892."/>
    <s v="Atlántica – Hic Renovables S.A.S."/>
    <s v="DP"/>
    <d v="2025-07-01T00:00:00"/>
    <d v="2025-07-01T00:00:00"/>
    <d v="2025-07-01T00:00:00"/>
    <x v="7"/>
    <x v="15"/>
    <s v="David Andrés Grajales Marín"/>
    <s v="Farid Alejandro Tovar Aristizábal"/>
    <x v="0"/>
    <n v="1"/>
    <n v="12"/>
    <d v="2025-07-17T00:00:00"/>
    <s v="2-2025-024618"/>
    <d v="2025-07-02T00:00:00"/>
    <s v="N/A"/>
    <s v="N/A"/>
    <m/>
    <m/>
    <n v="0"/>
  </r>
  <r>
    <n v="1733"/>
    <s v="_x0009__x000a_1-2025-031664"/>
    <s v="Solicitud de información Convenio 0146 de 2024  el cual tiene como objetivo: “Aunar esfuerzos técnicos, administrativos y financieros, entre el Ministerio de Minas y Energía (MME) y la Agencia de Renovación del Territorio (ART) para la estructuración e implementación de proyectos que incorporen fuentes no convencionales de energía renovable, aportando al fortalecimiento comunitario, al fomento de economías populares y territorios sostenibles en los municipios PDET”."/>
    <s v="Agencia de Renovación del Territorio (ART)"/>
    <s v="DP"/>
    <d v="2025-07-01T00:00:00"/>
    <d v="2025-07-01T00:00:00"/>
    <d v="2025-07-01T00:00:00"/>
    <x v="7"/>
    <x v="0"/>
    <m/>
    <m/>
    <x v="0"/>
    <n v="1"/>
    <n v="12"/>
    <d v="2025-07-17T00:00:00"/>
    <s v="N/A"/>
    <d v="2025-07-02T00:00:00"/>
    <s v="N/A"/>
    <s v="N/A"/>
    <s v="se asigna a LA DEE  Juan Carlos Agreda"/>
    <m/>
    <n v="0"/>
  </r>
  <r>
    <n v="1734"/>
    <s v="_x0009__x000a_1-2025-031688"/>
    <s v="Respuesta oficio CGR 2025EE0117222. Solicitud de información Estudio Sectorial Abastecimiento con Calidad y Almacenamiento de Energéticos en Colombia, 2020-2025. Radicado FTSP 2025ERF00843. oficio No. 2-2025-023252"/>
    <s v="Ministerio De La Igualdad"/>
    <s v="DP"/>
    <d v="2025-07-01T00:00:00"/>
    <d v="2025-07-01T00:00:00"/>
    <d v="2025-07-01T00:00:00"/>
    <x v="7"/>
    <x v="0"/>
    <m/>
    <m/>
    <x v="0"/>
    <n v="1"/>
    <n v="12"/>
    <d v="2025-07-17T00:00:00"/>
    <s v="N/A"/>
    <d v="2025-07-02T00:00:00"/>
    <s v="N/A"/>
    <s v="N/A"/>
    <s v="SE ASIGNA A LA DEE  Martha Lucia Landines Parra "/>
    <m/>
    <n v="0"/>
  </r>
  <r>
    <n v="1735"/>
    <s v="_x0009__x000a_1-2025-031692"/>
    <s v="Solicitud información proceso de evaluación Proyecto PINES - TEL-GR-009-E_2025 Referencia: UPME 07-2021 - SE Alcaraván 230 kV y Líneas de Transmisión Asociadas (En adelante _x000a_“El Proyecto”)_x000d_"/>
    <s v="Vinicius Andrade De Medeiros Rosa Alupar"/>
    <s v="DP"/>
    <d v="2025-07-01T00:00:00"/>
    <d v="2025-07-01T00:00:00"/>
    <d v="2025-07-01T00:00:00"/>
    <x v="7"/>
    <x v="6"/>
    <s v="Silvia Patricia Martinez Jimenez"/>
    <s v="María Fernanda Romero Maldonado"/>
    <x v="0"/>
    <n v="14"/>
    <n v="12"/>
    <d v="2025-07-17T00:00:00"/>
    <s v="2-2025-026916"/>
    <d v="2025-07-15T00:00:00"/>
    <s v="N/A"/>
    <s v="N/A"/>
    <m/>
    <m/>
    <n v="0"/>
  </r>
  <r>
    <n v="1736"/>
    <s v="_x0009__x000a_1-2025-031696"/>
    <s v="Carta 057-2025 Andeg Solicitud de cumplimiento con el propósito de agotar el requisito de constitución en renuencia del artículo 8 de la Ley 393 de 1997 - Procedibilidad de la Acción de  Cumplimiento. Financiamiento de la operación de Air-e S.A.S. E.S.P. (en intervención), a través del Fondo Empresarial de la Superintendencia de Servicios Públicos Domiciliarios"/>
    <s v="ANDEG - Asociación Nacional de Empresas Generadoras"/>
    <s v="DP"/>
    <d v="2025-07-01T00:00:00"/>
    <d v="2025-07-01T00:00:00"/>
    <d v="2025-07-01T00:00:00"/>
    <x v="7"/>
    <x v="20"/>
    <s v="Silvia Patricia Martinez Jimenez"/>
    <s v="María Fernanda Romero Maldonado"/>
    <x v="0"/>
    <n v="14"/>
    <n v="12"/>
    <d v="2025-07-17T00:00:00"/>
    <s v="2-2025-026976"/>
    <d v="2025-07-15T00:00:00"/>
    <s v="2-2025-026269"/>
    <d v="2025-07-11T00:00:00"/>
    <s v="SE DA RESPUESTA AL PETICIONARIO DIRECTAMENTE"/>
    <m/>
    <n v="0"/>
  </r>
  <r>
    <n v="1737"/>
    <s v="_x0009__x000a_1-2025-031715"/>
    <s v="UPME: Se ha generado una Respuesta con No. 20251530098561  al Señor:  Hernán Darío León Respuesta al derecho de petición con radicado UPME 20251110152602 del 9 de junio de 2025, bajo asunto “Avance_x000a_proyecto subestación Alcaraván 230 kV”, mismo que fue trasladado por competencia desde el Ministerio de Minas y Energía con radicado No. MME 1-2025-026257."/>
    <s v="UNIDAD DE PLANEACION MINERO ENERGETICA - UPME"/>
    <s v="DP"/>
    <d v="2025-07-01T00:00:00"/>
    <d v="2025-07-01T00:00:00"/>
    <d v="2025-07-01T00:00:00"/>
    <x v="7"/>
    <x v="20"/>
    <s v="Silvia Patricia Martinez Jimenez"/>
    <s v="María Fernanda Romero Maldonado"/>
    <x v="0"/>
    <n v="10"/>
    <n v="12"/>
    <d v="2025-07-17T00:00:00"/>
    <s v="2-2025-026271"/>
    <d v="2025-07-11T00:00:00"/>
    <s v="N/A"/>
    <s v="N/A"/>
    <s v="SE DA RESPUESTA AL PETICIONARIO DIRECTAMENTE"/>
    <m/>
    <n v="0"/>
  </r>
  <r>
    <n v="1738"/>
    <s v="1-2025-031722"/>
    <s v="Copia - Favor remítase con auditacion de proceso a EPM (Por Recurso y Queja) y a SSPD Recurso de reposición ante EPM, y en subsidio el de apelación para que sea resuelto por la Superintendencia de Servicios Públicos Domiciliarios. Radicado. 20250120112731  Servicio (s).EPM Contrato.10816468"/>
    <s v="ESTEBAN TAMAYO ARANGO"/>
    <s v="DP"/>
    <d v="2025-07-01T00:00:00"/>
    <d v="2025-07-01T00:00:00"/>
    <d v="2025-07-01T00:00:00"/>
    <x v="7"/>
    <x v="20"/>
    <s v="Silvia Patricia Martinez Jimenez"/>
    <s v="María Fernanda Romero Maldonado"/>
    <x v="0"/>
    <n v="14"/>
    <n v="12"/>
    <d v="2025-07-17T00:00:00"/>
    <s v="2-2025-026982"/>
    <d v="2025-07-15T00:00:00"/>
    <s v="2-2025-026274"/>
    <d v="2025-07-11T00:00:00"/>
    <m/>
    <m/>
    <n v="0"/>
  </r>
  <r>
    <n v="1739"/>
    <s v="1-2025-031756"/>
    <s v="Traslado por competencia comunicación MME 1-2025-025405 - AIR-E - Ministerio de Minas y Energía"/>
    <s v="AIR-E S.A.S. E.S.P."/>
    <s v="DP"/>
    <d v="2025-07-02T00:00:00"/>
    <d v="2025-07-02T00:00:00"/>
    <d v="2025-07-02T00:00:00"/>
    <x v="7"/>
    <x v="13"/>
    <s v="David Andrés Grajales Marín"/>
    <s v="Laura Isabel Baracaldo Calderón"/>
    <x v="0"/>
    <n v="7"/>
    <n v="12"/>
    <d v="2025-07-18T00:00:00"/>
    <s v="2-2025-025794"/>
    <d v="2025-07-09T00:00:00"/>
    <s v="N/A"/>
    <s v="N/A"/>
    <m/>
    <m/>
    <n v="0"/>
  </r>
  <r>
    <n v="1740"/>
    <s v="_x0009__x000a_1-2025-031733"/>
    <s v="Derecho de petición de información SOLICITO NUEVAMENTE INFORMACION REFERENTE AL CONTRATO 157 DE 2021 COMOVA EL PROCESO DE ASIGNACION DE RECURSOS, SI YA SE LE DIO VIABILIDAD,? mi nombre es DIANA MARITZA AGUILERA RINCON representante Legal de la Fundación Kaliwirinae crea huellas del Departamento del Caquetá municipio de San Vicente del Caguán, el cual solicitamos este proyecto desde el año 2021. donde se realizó la estructuración del proyecto y quedo en esa etapa lo cual llevamos 4 años, enviando y solicitando información al respecto, donde el señor INGENIERO LEONARDO APONTE del Ministerio de minas y Energías supervisor del Contrato ha estado al frente de este proceso "/>
    <s v="DIANA MARITZA AGUILERA -_x000a_FUNDACIÓN KALIWIRINAE – CREA HUELLAS"/>
    <s v="DP"/>
    <d v="2025-07-02T00:00:00"/>
    <d v="2025-07-02T00:00:00"/>
    <d v="2025-07-02T00:00:00"/>
    <x v="7"/>
    <x v="17"/>
    <s v="Silvia Patricia Martinez Jimenez"/>
    <s v="María Fernanda Romero Maldonado"/>
    <x v="0"/>
    <n v="0"/>
    <n v="12"/>
    <d v="2025-07-18T00:00:00"/>
    <s v="2-2025-024641"/>
    <d v="2025-07-02T00:00:00"/>
    <s v="N/A"/>
    <s v="N/A"/>
    <s v="Respuesta al Peticionario"/>
    <m/>
    <n v="0"/>
  </r>
  <r>
    <n v="1741"/>
    <s v="_x0009__x000a_1-2025-031735"/>
    <s v="RADICADO 2-2025-023510 DEL 25 DE JUNIO DEL 2025 MANIFESTACIÓN DE INTERÉS PARA LA EJECUCIÓN DE LOS PROYECTOS APROBADOS CON RECURSOS FAZNI – VIGENCIA 2025"/>
    <s v="Empresa de Energía del Putumayo S.A. E.S.P."/>
    <s v="OTROS "/>
    <d v="2025-07-02T00:00:00"/>
    <d v="2025-07-02T00:00:00"/>
    <d v="2025-07-02T00:00:00"/>
    <x v="7"/>
    <x v="5"/>
    <m/>
    <m/>
    <x v="1"/>
    <n v="26"/>
    <n v="12"/>
    <d v="2025-07-18T00:00:00"/>
    <s v="N/A"/>
    <d v="2025-07-28T00:00:00"/>
    <s v="N/A"/>
    <s v="N/A"/>
    <s v="Respuesta a interes Fase 1 FAZNI"/>
    <m/>
    <n v="0"/>
  </r>
  <r>
    <n v="1742"/>
    <s v="1-2025-031460"/>
    <s v="Comentarios Proyecto de Resolución Autogeneración y Producción Marginal Remota CAC-2025-026"/>
    <s v="Comité Asesor de Comercialización-CAC"/>
    <s v="DP"/>
    <d v="2025-07-02T00:00:00"/>
    <d v="2025-07-02T00:00:00"/>
    <d v="2025-07-02T00:00:00"/>
    <x v="7"/>
    <x v="0"/>
    <m/>
    <m/>
    <x v="0"/>
    <n v="0"/>
    <n v="12"/>
    <d v="2025-07-18T00:00:00"/>
    <s v="N/A"/>
    <d v="2025-07-02T00:00:00"/>
    <s v="N/A"/>
    <s v="N/A"/>
    <s v="SE ASIGNA A OARE"/>
    <m/>
    <n v="0"/>
  </r>
  <r>
    <n v="1743"/>
    <s v="1-2025-031759"/>
    <s v="Solicitud de información encuentro realizando un seguimiento al proyecto Parque Solar Upar y quisiera saber si podría responderme algunas consultas respecto al mismo.  1. ¿En qué etapa se encuentra actualmente y cuándo culminaría la misma? ¿Qué actividades relevantes se encuentran desarrollando en torno al proyecto? 2. ¿Quién es dueño del proyecto? 3. ¿Tienen algún cronograma estimado para el inicio de la  Construcción y comienzo de operaciones? 4. ¿Cuál es el monto de inversión del parque solar? 5. ¿En qué fechas planean realizar la licitación y adjudicación de las obras de la planta? ¿Bajo qué modalidad se llevará a cabo (abierta o cerrada)?"/>
    <s v="Constanza Diaz BNamericas"/>
    <s v="DP"/>
    <d v="2025-07-02T00:00:00"/>
    <d v="2025-07-02T00:00:00"/>
    <d v="2025-07-02T00:00:00"/>
    <x v="7"/>
    <x v="0"/>
    <m/>
    <m/>
    <x v="0"/>
    <n v="13"/>
    <n v="12"/>
    <d v="2025-07-18T00:00:00"/>
    <s v="N/A"/>
    <d v="2025-07-15T00:00:00"/>
    <s v="N/A"/>
    <s v="N/A"/>
    <s v="se asigna a la DEE al Grupo de comunidades Energeticas_x000a_"/>
    <m/>
    <n v="0"/>
  </r>
  <r>
    <n v="1744"/>
    <s v="_x0009__x000a_1-2025-030785"/>
    <s v="Solicitud mesa de trabajo para abordar requerimiento No. 202541730100997282 por parte de EMCALI EICE ESP."/>
    <s v=" Alcaldia De Santiago De Cali"/>
    <s v="DP"/>
    <d v="2025-06-25T00:00:00"/>
    <d v="2025-06-25T00:00:00"/>
    <d v="2025-07-02T00:00:00"/>
    <x v="6"/>
    <x v="7"/>
    <s v="Silvia Patricia Martinez Jimenez"/>
    <s v="María Fernanda Romero Maldonado"/>
    <x v="0"/>
    <n v="10"/>
    <n v="12"/>
    <d v="2025-07-11T00:00:00"/>
    <s v="2-2025-024824"/>
    <d v="2025-07-05T00:00:00"/>
    <s v="N/A"/>
    <s v="N/A"/>
    <m/>
    <m/>
    <n v="0"/>
  </r>
  <r>
    <n v="1745"/>
    <s v="_x0009__x000a_1-2025-031265"/>
    <s v="Respuesta a su solicitud No. 2025ER0074539 - SOLICITUD PROGRAMACIÓN MESA TECNICA para asesoria en expedicion de licencias de construccion especialmente en las directrices de aplicacion del reglamento tecnico de instalaciones  presentada por el Departamento de planeacion municipal de Melgar"/>
    <s v="Ministerio de vivienda Ciudad y Territorio "/>
    <s v="DP"/>
    <d v="2025-06-27T00:00:00"/>
    <d v="2025-07-02T00:00:00"/>
    <d v="2025-07-02T00:00:00"/>
    <x v="6"/>
    <x v="0"/>
    <m/>
    <m/>
    <x v="0"/>
    <n v="5"/>
    <n v="12"/>
    <d v="2025-07-15T00:00:00"/>
    <s v="N/A"/>
    <d v="2025-07-02T00:00:00"/>
    <s v="N/A"/>
    <s v="N/A"/>
    <s v="SE ASIGNA A REGLAMENTOS TECNICOS"/>
    <m/>
    <n v="0"/>
  </r>
  <r>
    <n v="1746"/>
    <s v="_x0009__x000a_1-2025-031586"/>
    <s v="Proyecto ambiental energía fotovoltáicas dirigido para la dirección general del inpec, uspec, ministerio de justicia, fenoge, ministerio de minas y energías, UPME."/>
    <s v="Jhon Coral"/>
    <s v="DP"/>
    <d v="2025-07-01T00:00:00"/>
    <d v="2025-07-01T00:00:00"/>
    <d v="2025-07-02T00:00:00"/>
    <x v="7"/>
    <x v="0"/>
    <m/>
    <m/>
    <x v="0"/>
    <n v="6"/>
    <n v="12"/>
    <d v="2025-07-17T00:00:00"/>
    <s v="N/A"/>
    <d v="2025-07-07T00:00:00"/>
    <s v="N/A"/>
    <s v="N/A"/>
    <s v="se asigna al Equipo de Comunidades Energéticas, profesional JOSE DANILO BURBANO JARAMILLO"/>
    <m/>
    <n v="0"/>
  </r>
  <r>
    <n v="1747"/>
    <s v="_x0009__x000a_1-2025-030822"/>
    <s v="Solicitud mesa de trabajo para abordar requerimiento No. 202541730100997282 por parte de EMCALI EICE ESP. (EMAIL CERTIFICADO de subdireccion.spt@cali.gov.co)"/>
    <s v="Empresas Municipales de Cali E.I.C.E. E.S.P."/>
    <s v="DP"/>
    <d v="2025-06-25T00:00:00"/>
    <d v="2025-06-25T00:00:00"/>
    <d v="2025-07-02T00:00:00"/>
    <x v="6"/>
    <x v="7"/>
    <s v="Silvia Patricia Martinez Jimenez"/>
    <s v="María Fernanda Romero Maldonado"/>
    <x v="0"/>
    <n v="10"/>
    <n v="12"/>
    <d v="2025-07-11T00:00:00"/>
    <s v="2-2025-024824"/>
    <d v="2025-07-05T00:00:00"/>
    <s v="N/A"/>
    <s v="N/A"/>
    <m/>
    <m/>
    <n v="0"/>
  </r>
  <r>
    <n v="1748"/>
    <s v="_x0009__x000a_1-2025-031137"/>
    <s v="Respuesta a radicado MME 2-2025-023508 - Carta de interés de ejecución proyectos FAZNI."/>
    <s v="EMPRESA DISTRIBUIDORA DEL PACIFICO S.A. E.S.P"/>
    <s v="OTROS "/>
    <d v="2025-06-26T00:00:00"/>
    <d v="2025-06-26T00:00:00"/>
    <d v="2025-07-02T00:00:00"/>
    <x v="6"/>
    <x v="5"/>
    <m/>
    <m/>
    <x v="1"/>
    <n v="32"/>
    <n v="12"/>
    <d v="2025-07-14T00:00:00"/>
    <s v="N/A"/>
    <d v="2025-07-28T00:00:00"/>
    <s v="N/A"/>
    <s v="N/A"/>
    <s v="Respuesta a carta de interes FAZNI"/>
    <m/>
    <n v="0"/>
  </r>
  <r>
    <n v="1749"/>
    <s v="_x0009__x000a_1-2025-031637"/>
    <s v="Solicitud de que ingeniería puede firmar proyectos solares fotovoltaicos"/>
    <s v="Lenin Mendoza Arrieta"/>
    <s v="DP"/>
    <d v="2025-06-26T00:00:00"/>
    <d v="2025-06-26T00:00:00"/>
    <d v="2025-07-02T00:00:00"/>
    <x v="6"/>
    <x v="20"/>
    <s v="Silvia Patricia Martinez Jimenez"/>
    <s v="María Fernanda Romero Maldonado"/>
    <x v="0"/>
    <n v="18"/>
    <n v="12"/>
    <d v="2025-07-14T00:00:00"/>
    <s v="2-2025-026434"/>
    <d v="2025-07-14T00:00:00"/>
    <s v="2-2025-026406"/>
    <d v="2025-07-14T00:00:00"/>
    <m/>
    <m/>
    <n v="0"/>
  </r>
  <r>
    <n v="1750"/>
    <s v="_x0009__x000a_1-2025-031811"/>
    <s v="Copia - Dp garantice de manera digna la prestación del servicio público antes aludido SOLICITESE, Al doctor LIBARDO YANOD MARQUEZ ALDANA en calidad de Superintendente de Servicios Públicos para que de IPSO FACTUM requiera a la entidad representada legalmente por el doctor RICARDO JOSE ARANGO RESTREPO en calidad de Representante Legal para que realice el cambio de transformadores sin líneas de energía y puedan garantizar de manera eficiente el servicio de energía"/>
    <s v="Junta de accion comunal urbanizacion el campestre"/>
    <s v="DP"/>
    <d v="2025-07-02T00:00:00"/>
    <d v="2025-07-02T00:00:00"/>
    <d v="2025-07-02T00:00:00"/>
    <x v="7"/>
    <x v="13"/>
    <s v="David Andrés Grajales Marín"/>
    <s v="Laura Isabel Baracaldo Calderón"/>
    <x v="0"/>
    <n v="9"/>
    <n v="12"/>
    <d v="2025-07-18T00:00:00"/>
    <s v="2-2025-026286"/>
    <d v="2025-07-11T00:00:00"/>
    <s v="2-2025-025795"/>
    <d v="2025-07-09T00:00:00"/>
    <m/>
    <m/>
    <n v="0"/>
  </r>
  <r>
    <n v="1751"/>
    <s v="_x0009__x000a_1-2025-031859"/>
    <s v="Reporte Nuevos Usuarios Rurales - Junio 2025"/>
    <s v="Empresa de Energía del Bajo Putumayo SA ESP"/>
    <s v="DP"/>
    <d v="2025-07-02T00:00:00"/>
    <d v="2025-07-02T00:00:00"/>
    <d v="2025-07-02T00:00:00"/>
    <x v="7"/>
    <x v="17"/>
    <s v="Silvia Patricia Martinez Jimenez"/>
    <s v="María Fernanda Romero Maldonado"/>
    <x v="0"/>
    <n v="1"/>
    <n v="12"/>
    <d v="2025-07-18T00:00:00"/>
    <s v="2-2025-024817"/>
    <d v="2025-07-03T00:00:00"/>
    <s v="N/A"/>
    <s v="N/A"/>
    <s v="Respuesta al Peticionario"/>
    <m/>
    <n v="0"/>
  </r>
  <r>
    <n v="1752"/>
    <s v="_x0009__x000a_1-2025-031844"/>
    <s v="derecho a petición por situación de peligro inminente en las redes eléctricas en las veredas Candelaria arriba y Corea LORICA"/>
    <s v="Robert Dimas Doria - Arnulfo Diaz Hernandez - david felipe peinado Babilonia Asociación De Juntas De Acción Comunal Margen Izquierda Del Rio Sinu"/>
    <s v="DP"/>
    <d v="2025-07-02T00:00:00"/>
    <d v="2025-07-02T00:00:00"/>
    <d v="2025-07-02T00:00:00"/>
    <x v="7"/>
    <x v="25"/>
    <s v="Silvia Patricia Martinez Jimenez"/>
    <s v="María Fernanda Romero Maldonado"/>
    <x v="0"/>
    <n v="13"/>
    <n v="12"/>
    <d v="2025-07-18T00:00:00"/>
    <s v="2-2025-026810"/>
    <d v="2025-07-15T00:00:00"/>
    <s v="2-2025-025798"/>
    <d v="2025-07-09T00:00:00"/>
    <s v="Se dio traslado de la petición a Afinia, se entrego copia de este oficio y se dio respuesta al peticionario el 15 de julio de 2025. "/>
    <m/>
    <n v="0"/>
  </r>
  <r>
    <n v="1753"/>
    <s v="_x0009__x000a_1-2025-031858"/>
    <s v="Reporte mensual MME - Año 2024 y 1 trimestre del 2025"/>
    <s v=" Air-e S.A.S. E.S.P"/>
    <s v="DP"/>
    <d v="2025-07-02T00:00:00"/>
    <d v="2025-07-02T00:00:00"/>
    <d v="2025-07-02T00:00:00"/>
    <x v="7"/>
    <x v="23"/>
    <s v="Silvia Patricia Martinez Jimenez"/>
    <s v="María Fernanda Romero Maldonado"/>
    <x v="1"/>
    <n v="6"/>
    <n v="12"/>
    <d v="2025-07-18T00:00:00"/>
    <s v="N/A"/>
    <d v="2025-07-08T00:00:00"/>
    <s v="N/A"/>
    <s v="N/A"/>
    <s v="El informe se guarda en: 1.Comunicaciones/10. Informe SIN - Curva S"/>
    <m/>
    <n v="0"/>
  </r>
  <r>
    <n v="1755"/>
    <s v="1-2025-031953"/>
    <s v="Respuesta a solicitud información Nuevos Usuarios Rurales"/>
    <s v="EPM S.A"/>
    <s v="DP"/>
    <d v="2025-07-02T00:00:00"/>
    <d v="2025-07-02T00:00:00"/>
    <d v="2025-07-02T00:00:00"/>
    <x v="7"/>
    <x v="17"/>
    <s v="Silvia Patricia Martinez Jimenez"/>
    <s v="María Fernanda Romero Maldonado"/>
    <x v="0"/>
    <n v="1"/>
    <n v="12"/>
    <d v="2025-07-18T00:00:00"/>
    <s v="2-2025-024821"/>
    <d v="2025-07-03T00:00:00"/>
    <s v="N/A"/>
    <s v="N/A"/>
    <s v="Respuesta al Peticionario"/>
    <m/>
    <n v="0"/>
  </r>
  <r>
    <n v="1756"/>
    <s v="1-2025-031954"/>
    <s v="Respuesta a solicitud información Nuevos Usuarios Rurales"/>
    <s v="EPM S.A"/>
    <s v="DP"/>
    <d v="2025-07-02T00:00:00"/>
    <d v="2025-07-02T00:00:00"/>
    <d v="2025-07-02T00:00:00"/>
    <x v="7"/>
    <x v="17"/>
    <s v="Silvia Patricia Martinez Jimenez"/>
    <s v="María Fernanda Romero Maldonado"/>
    <x v="0"/>
    <n v="1"/>
    <n v="12"/>
    <d v="2025-07-18T00:00:00"/>
    <s v="2-2025-024822"/>
    <d v="2025-07-03T00:00:00"/>
    <s v="N/A"/>
    <s v="N/A"/>
    <s v="Respuesta al Peticionario"/>
    <m/>
    <n v="0"/>
  </r>
  <r>
    <n v="1757"/>
    <s v="1-2025-031466"/>
    <s v="Respuesta carta de interés ejecución de proyecto FAZNI-CENS referencia  2-2025-023503"/>
    <s v="CENS"/>
    <s v="OTROS "/>
    <d v="2025-07-01T00:00:00"/>
    <d v="2025-07-01T00:00:00"/>
    <d v="2025-07-03T00:00:00"/>
    <x v="7"/>
    <x v="5"/>
    <m/>
    <m/>
    <x v="1"/>
    <n v="27"/>
    <n v="12"/>
    <d v="2025-07-17T00:00:00"/>
    <s v="N/A"/>
    <d v="2025-07-28T00:00:00"/>
    <s v="N/A"/>
    <s v="N/A"/>
    <s v="Respuesta a carta de interes FAZNI"/>
    <m/>
    <n v="0"/>
  </r>
  <r>
    <n v="1758"/>
    <s v="_x0009__x000a_1-2025-031968"/>
    <s v="Aceptación de ejecucion proyecto FAZNI Radicado No.: 2-2025-023511"/>
    <s v="ENERCA S.A. E.S.P."/>
    <s v="OTROS "/>
    <d v="2025-07-03T00:00:00"/>
    <d v="2025-07-03T00:00:00"/>
    <d v="2025-07-03T00:00:00"/>
    <x v="7"/>
    <x v="5"/>
    <m/>
    <m/>
    <x v="1"/>
    <n v="25"/>
    <n v="12"/>
    <d v="2025-07-21T00:00:00"/>
    <s v="N/A"/>
    <d v="2025-07-28T00:00:00"/>
    <s v="N/A"/>
    <s v="N/A"/>
    <s v="Respuesta a carta de interes FAZNI"/>
    <m/>
    <n v="0"/>
  </r>
  <r>
    <n v="1759"/>
    <s v="1-2025-031600"/>
    <s v="Traslado OFI25-00122625 / GFPU - EXT25-00091564 - radicado EXT25- 0091564 suscrita por el señor HECTOR ALEXIS PEREZ CIFUENTES, mediante la cual, entre otras anotaciones manifiesta: “(…) La razón principal de esta carta es solicitar su apoyo. Recientemente supe que Colombia, bajo el gobierno del presidente Petro, está en proceso de adhesión al BRICS._x000a_En este contexto, deseo presentar una innovación que puede tener un alto impacto: un motor de muy alta eficiencia con una secuencia no explorada que puede transformar el_x000a_consumo energético global y fortalecer la sostenibilidad, de mineral real y no ficticia como los actuales sistemas (...) poseo un talento particular para reducir el consumo_x000a_energético, una capacidad o talento que denomino genio energético, y que guía cada parte de esta propuesta técnica con sus implicaciones físicas. (…)”."/>
    <s v="Presidencia de la Republica"/>
    <s v="DP"/>
    <d v="2025-07-01T00:00:00"/>
    <d v="2025-07-01T00:00:00"/>
    <d v="2025-07-03T00:00:00"/>
    <x v="7"/>
    <x v="1"/>
    <s v="David Andrés Grajales Marín"/>
    <s v="Laura Isabel Baracaldo Calderón"/>
    <x v="0"/>
    <n v="14"/>
    <n v="12"/>
    <d v="2025-07-17T00:00:00"/>
    <s v="2-2025-026974"/>
    <d v="2025-07-15T00:00:00"/>
    <s v="2-2025-026974"/>
    <d v="2025-07-15T00:00:00"/>
    <s v="Se da respuesa al peticionario s"/>
    <m/>
    <n v="0"/>
  </r>
  <r>
    <n v="1760"/>
    <s v="_x0009__x000a_1-2025-031755"/>
    <s v="es probable una inversion a infraestructura para crear energia renovable limpia en Boyaca, quipama  quisiera saber con mas certeza las inversiones de infraestructura para crear energia limpia, toco este tema de energia limpia ya que la finca en la que  se encuentran los abuelos tienen 2 caudales de agua que quizas con la infraestructura en debido analisis se podria crear un punto de energia limpia, no  solo genere energias limpias en BOyaca sino que se aproveche el recurso tan apreciado que es el agua, no he sabido a quien comentar este caso para  exponer y mirar como podemos crear una dinamica de soluciones o inversion"/>
    <s v="kevin Rodriguez"/>
    <s v="DP"/>
    <d v="2025-07-02T00:00:00"/>
    <d v="2025-07-02T00:00:00"/>
    <d v="2025-07-03T00:00:00"/>
    <x v="7"/>
    <x v="0"/>
    <m/>
    <m/>
    <x v="0"/>
    <n v="7"/>
    <n v="12"/>
    <d v="2025-07-18T00:00:00"/>
    <s v="N/A"/>
    <d v="2025-07-09T00:00:00"/>
    <s v="N/A"/>
    <s v="N/A"/>
    <s v="se asigna a la DEE al Grupo de comunidades Energeticas_x000a_"/>
    <m/>
    <n v="0"/>
  </r>
  <r>
    <n v="1761"/>
    <s v="1-2025-031959"/>
    <s v="Energías renovables  Me gustaría saber si el gobierno Nacional tiene algún incentivo para la implementación de energías renovables solar o eólica para un proyecto de granja avícola que estoy implementando "/>
    <s v="Jorge Enrique  Romero"/>
    <s v="DP"/>
    <d v="2025-07-03T00:00:00"/>
    <d v="2025-07-03T00:00:00"/>
    <d v="2025-07-03T00:00:00"/>
    <x v="7"/>
    <x v="0"/>
    <m/>
    <m/>
    <x v="0"/>
    <n v="13"/>
    <n v="12"/>
    <d v="2025-07-21T00:00:00"/>
    <s v="N/A"/>
    <d v="2025-07-16T00:00:00"/>
    <s v="N/A"/>
    <s v="N/A"/>
    <s v="se asigna a la DEE al Grupo de Comunidades energeticas"/>
    <m/>
    <n v="0"/>
  </r>
  <r>
    <n v="1762"/>
    <s v="_x0009__x000a_1-2025-029429"/>
    <s v="RESPUESTA FUNCIÓN PÚBLICA RAD. 20252040287081 Traslado por competencia. Radicado 20252060383702 del 11 de junio de 2025. comunicación de la referencia, radicada por _x000a_JONATHAN ALFONSO PARRA FORERO  Alcaldía Pasca Cundinamarca quien en su asunto indica “SOLICITUD CONSULTA ESTAMPILLA Es viable invertir los recursos de la estampilla pro- electrificación rural, en la compra de paneles solares y los elementos necesarios "/>
    <s v="Funcion Publica"/>
    <s v="DP"/>
    <d v="2025-06-16T00:00:00"/>
    <d v="2025-06-16T00:00:00"/>
    <d v="2025-07-03T00:00:00"/>
    <x v="6"/>
    <x v="0"/>
    <m/>
    <m/>
    <x v="0"/>
    <n v="17"/>
    <n v="12"/>
    <d v="2025-07-02T00:00:00"/>
    <s v="N/A"/>
    <d v="2025-07-03T00:00:00"/>
    <s v="N/A"/>
    <s v="N/A"/>
    <s v="ASIGNADO A LA OAJ"/>
    <m/>
    <n v="0"/>
  </r>
  <r>
    <n v="1763"/>
    <s v="1-2025-031658"/>
    <s v="Convocatoria al Puesta de Mando Unificado PMU, Elecciones Chitaraque – departamento Boyacá y Inzá en el departamento de Cuca"/>
    <s v="Dirección para la Democracia, la Participación Ciudadana y la Acción Comunal del Ministerio del Interior"/>
    <s v="OTROS "/>
    <d v="2025-07-01T00:00:00"/>
    <d v="2025-07-01T00:00:00"/>
    <d v="2025-07-03T00:00:00"/>
    <x v="7"/>
    <x v="20"/>
    <m/>
    <m/>
    <x v="1"/>
    <n v="8"/>
    <n v="12"/>
    <d v="2025-07-17T00:00:00"/>
    <s v="N/A"/>
    <d v="2025-07-09T00:00:00"/>
    <s v="N/A"/>
    <s v="N/A"/>
    <s v="SE DA RESPUESTA AL PETICIONARIO DIRECTAMENTE"/>
    <m/>
    <n v="0"/>
  </r>
  <r>
    <n v="1764"/>
    <s v="1-2025-032024"/>
    <s v="Queja Falta De Servicio De Energía Comunidades El Charco Nariño"/>
    <s v="Segundo Antonio"/>
    <s v="DP"/>
    <d v="2025-07-03T00:00:00"/>
    <d v="2025-07-03T00:00:00"/>
    <d v="2025-07-03T00:00:00"/>
    <x v="7"/>
    <x v="28"/>
    <s v="David Andrés Grajales Marín"/>
    <s v="María Fernanda Romero Maldonado"/>
    <x v="0"/>
    <n v="18"/>
    <n v="12"/>
    <d v="2025-07-21T00:00:00"/>
    <s v="2-2025-027737"/>
    <d v="2025-07-21T00:00:00"/>
    <s v="2-2025-027644"/>
    <d v="2025-07-20T00:00:00"/>
    <m/>
    <m/>
    <n v="0"/>
  </r>
  <r>
    <n v="1765"/>
    <s v="1-2025-032027"/>
    <s v=" Información requerida &quot;Nuevos usuarios rurales&quot;"/>
    <s v="ELECTROCAQUETA S.A E.S.P"/>
    <s v="DP"/>
    <d v="2025-07-03T00:00:00"/>
    <d v="2025-07-03T00:00:00"/>
    <d v="2025-07-03T00:00:00"/>
    <x v="7"/>
    <x v="17"/>
    <s v="Silvia Patricia Martinez Jimenez"/>
    <s v="María Fernanda Romero Maldonado"/>
    <x v="0"/>
    <n v="5"/>
    <n v="12"/>
    <d v="2025-07-21T00:00:00"/>
    <s v="2-2025-025374"/>
    <d v="2025-07-08T00:00:00"/>
    <s v="N/A"/>
    <s v="N/A"/>
    <s v="Respuesta al Peticionario"/>
    <m/>
    <n v="0"/>
  </r>
  <r>
    <n v="1766"/>
    <s v="1-2025-032031"/>
    <s v="Reporte Nuevos Usuarios Rurales - Marzo 2025"/>
    <s v="Empresa de Energía del Bajo Putumayo SA ESP"/>
    <s v="DP"/>
    <d v="2025-07-03T00:00:00"/>
    <d v="2025-07-03T00:00:00"/>
    <d v="2025-07-03T00:00:00"/>
    <x v="7"/>
    <x v="17"/>
    <s v="Silvia Patricia Martinez Jimenez"/>
    <s v="María Fernanda Romero Maldonado"/>
    <x v="0"/>
    <n v="5"/>
    <n v="12"/>
    <d v="2025-07-21T00:00:00"/>
    <s v="2-2025-025375"/>
    <d v="2025-07-08T00:00:00"/>
    <s v="N/A"/>
    <s v="N/A"/>
    <s v="Respuesta al Peticionario"/>
    <m/>
    <n v="0"/>
  </r>
  <r>
    <n v="1767"/>
    <s v="_x0009__x000a_1-2025-032084"/>
    <s v="solicitamos un contacto para comunicarnos y que puedan ser respuesta a  las dudas que tenemos sobre la AOM; lo anterior en vista que el plazo máximo otorgado para dar respuesta es el día 05 de  julio pero la reunión para aclarar dudas está programada par el dia 16 de julio, referencia radicado 2-2025-024531"/>
    <s v="Alcaldia Municipal de Chimichagua"/>
    <s v="OTROS "/>
    <d v="2025-07-03T00:00:00"/>
    <d v="2025-07-03T00:00:00"/>
    <d v="2025-07-03T00:00:00"/>
    <x v="7"/>
    <x v="5"/>
    <m/>
    <m/>
    <x v="0"/>
    <n v="21"/>
    <n v="12"/>
    <d v="2025-07-21T00:00:00"/>
    <s v="2-2025-028578"/>
    <d v="2025-07-24T00:00:00"/>
    <s v="N/A"/>
    <s v="N/A"/>
    <m/>
    <m/>
    <n v="0"/>
  </r>
  <r>
    <n v="1768"/>
    <s v="1-2025-032453"/>
    <s v="Convenios Obras por Impuestos Ecopetrol SA - Acreditación de experiencia e idoneidad del contribuyente Ecopetrol S.A.y nombramiento de Gerente de proyecto._x0009_"/>
    <s v="ECOPETROL S.A."/>
    <s v="OTROS "/>
    <d v="2025-07-04T00:00:00"/>
    <d v="2025-07-04T00:00:00"/>
    <d v="2025-07-04T00:00:00"/>
    <x v="7"/>
    <x v="22"/>
    <s v="David Andrés Grajales Marín"/>
    <s v="María Fernanda Romero Maldonado"/>
    <x v="0"/>
    <n v="5"/>
    <n v="12"/>
    <d v="2025-07-22T00:00:00"/>
    <s v="2-2025-025802"/>
    <d v="2025-07-09T00:00:00"/>
    <s v="N/A"/>
    <s v="N/A"/>
    <m/>
    <m/>
    <n v="0"/>
  </r>
  <r>
    <n v="1769"/>
    <s v="_x0009__x000a_1-2025-032010"/>
    <s v="Solicitud de cumplimiento con el propósito de agotar el requisito de constitución en renuencia del artículo 8 de la Ley 393 de 1997 - Procedibilidad de la Acción de Cumplimiento. Financiamiento de la operación de Air-e S.A.S. E.S.P. (en intervención), a través del Fondo Empresarial de la Superintendencia de Servicios Públicos Domiciliarios"/>
    <s v="MANUEL FERNÁNDEZ ARIZA Cámara de Comercio de Barranquilla"/>
    <s v="DP"/>
    <d v="2025-07-03T00:00:00"/>
    <d v="2025-07-03T00:00:00"/>
    <d v="2025-07-04T00:00:00"/>
    <x v="7"/>
    <x v="0"/>
    <m/>
    <m/>
    <x v="0"/>
    <n v="4"/>
    <n v="12"/>
    <d v="2025-07-21T00:00:00"/>
    <s v="N/A"/>
    <d v="2025-07-07T00:00:00"/>
    <s v="N/A"/>
    <s v="N/A"/>
    <s v="ASIGNADO A LA OARE"/>
    <m/>
    <n v="0"/>
  </r>
  <r>
    <n v="1770"/>
    <s v="_x0009__x000a_1-2025-032134"/>
    <s v="Derecho de petición de conformidad con el artículo 23 de la Constitución Política para EMPRESA ADMINISTRADORA DEL CONJUNTO ÁLAMO LOS MADEROS, ENEL CONDENSA S.A. E.S.P. con NIT. 860.063.875-8, RIGHA SAS NIT 900793586, SEGURIDAD SAN MARTIN LTDA.- SMARTIN LTDA, NIT. 830.106.586-1, MINISTERIO DE VIVIENDA, CIUDAD Y TERRITORIO, MINISTERIO DE MINAS Y ENERGÍA, SUPERINTENDENCIA DE SERVICIOS PÚBLICOS DOMICILIARIOS, EMPRESA DE SERVICIOS PÚBLICOS DE TOCANCIPA S.A. ESP, ALCALDÍA DE TOCANCIPÁ, MINISTERIO DE SALUD Y PROTECCIÓN SOCIAL, SUPERINTENDENCIA NACIONAL DE SALUD – SUPERSALUD, SECRETARÍA DE SALUD DE TOCANCIPA, SECRETARÍA DE AMBIENTE DE TOCANCIPA, CONSTRUCTORA CAPITAL BOGOTA S.A.S. NIT. 900.192.711-6, FIDUCIARIA BOGOTA S.A.S con NIT. 800.142.383-7, EXPRHO SAS - ADMINISTRACIÓN DEL CONJUNTO ÁLAMO LOS MADEROS con NIT. 901.419.603-1"/>
    <s v="Conjunto Alamo Los maderos"/>
    <s v="DP"/>
    <d v="2025-07-03T00:00:00"/>
    <d v="2025-07-03T00:00:00"/>
    <d v="2025-07-04T00:00:00"/>
    <x v="7"/>
    <x v="20"/>
    <s v="Silvia Patricia Martinez Jimenez"/>
    <s v="María Fernanda Romero Maldonado"/>
    <x v="0"/>
    <n v="6"/>
    <n v="12"/>
    <d v="2025-07-21T00:00:00"/>
    <s v="2-2025-025797"/>
    <d v="2025-07-09T00:00:00"/>
    <s v="2-2025-025388"/>
    <d v="2025-07-08T00:00:00"/>
    <m/>
    <m/>
    <n v="0"/>
  </r>
  <r>
    <n v="1771"/>
    <s v="_x0009__x000a_1-2025-032296"/>
    <s v="Respuesta al radicado externo 2-2025-024279 del 01-07-2025 de ministerio del minas y energia radicado interno 2025-1-1-5883 del 03/07/2025"/>
    <s v="Electro Caquetá"/>
    <s v="DP"/>
    <d v="2025-07-03T00:00:00"/>
    <d v="2025-07-03T00:00:00"/>
    <d v="2025-07-04T00:00:00"/>
    <x v="7"/>
    <x v="20"/>
    <s v="Silvia Patricia Martinez Jimenez"/>
    <s v="María Fernanda Romero Maldonado"/>
    <x v="0"/>
    <n v="8"/>
    <n v="12"/>
    <d v="2025-07-21T00:00:00"/>
    <s v="2-2025-026277"/>
    <d v="2025-07-11T00:00:00"/>
    <s v="N/A"/>
    <s v="N/A"/>
    <s v="SE DA RESPUESTA AL PETICIONARIO DIRECTAMENTE"/>
    <m/>
    <n v="0"/>
  </r>
  <r>
    <n v="1772"/>
    <s v="_x0009__x000a_1-2025-032335"/>
    <s v="Respuesta al radicado externo 2-2025-024279 del 01-07-2025 del ministro de minas y energia radicado interno 2025-1-1-5883 del 03-07-2025"/>
    <s v="Electro Caquetá"/>
    <s v="DP"/>
    <d v="2025-07-03T00:00:00"/>
    <d v="2025-07-03T00:00:00"/>
    <d v="2025-07-04T00:00:00"/>
    <x v="7"/>
    <x v="20"/>
    <s v="Silvia Patricia Martinez Jimenez"/>
    <s v="María Fernanda Romero Maldonado"/>
    <x v="0"/>
    <n v="8"/>
    <n v="12"/>
    <d v="2025-07-21T00:00:00"/>
    <s v="2-2025-026277"/>
    <d v="2025-07-11T00:00:00"/>
    <s v="N/A"/>
    <s v="N/A"/>
    <s v="SE DA RESPUESTA AL PETICIONARIO DIRECTAMENTE"/>
    <m/>
    <n v="0"/>
  </r>
  <r>
    <n v="1773"/>
    <s v="_x0009__x000a_1-2025-032341"/>
    <s v="ESPERO QUE ESTE MENSAJE SEA ATENDIDO YA QUE CON TODO RESPETO ME PARECE QUE LA AYUDA DE SUBSIDIOS NO SOLO DEBE SER PARA ESTRATOS BAJOS, YA QUE NO TODOS ESTOS SON DEMACIADO POBRES, POR EJEMPLO SOY ESTRATO 4 Y SOLO TRABAJA UN PERSONA Y CADA VEZ SE VE MAS COMPLICADO EL PAGO DE SERVICIOS,DEBERIA SER POR CLASIFICACIÓN DE INGRESOS Y CREO QUE CON_x000a_INFORMACIÓN DE OTROS MEDIOS SE PODRIA HACER,UN SOLO PAJARO NO HACE VERANO,PERO ESPERO ME ENTIENDAN Y QUE MI MENSAJE LLEGUE A LOS ENCARGADOS DE ESTE TEMA ,SOMOS MUCHOS LOS_x000a_CIUDADANOS PERJUDICADOS ASUMIENDO DEUDAS DE LOS DEMAS ,O QUE CADA QUIEN SE HAGA REDPONSABLE DE SUS GASTOS.ELLOS DERROCHAN Y NOSOTROS PAGAMOS ,NO ES JUSTO. MIL GRACIAS POR SU ATENCIÓN "/>
    <s v="Isabel Castro"/>
    <s v="DP"/>
    <d v="2025-07-04T00:00:00"/>
    <d v="2025-07-04T00:00:00"/>
    <d v="2025-07-04T00:00:00"/>
    <x v="7"/>
    <x v="0"/>
    <m/>
    <m/>
    <x v="0"/>
    <n v="0"/>
    <n v="12"/>
    <d v="2025-07-22T00:00:00"/>
    <s v="N/A"/>
    <d v="2025-07-04T00:00:00"/>
    <s v="N/A"/>
    <s v="N/A"/>
    <s v="SE ASIGNA A GRUPO DE SUBSIDIOS"/>
    <m/>
    <n v="0"/>
  </r>
  <r>
    <n v="1774"/>
    <s v="_x0009__x000a_1-2025-032405"/>
    <s v="Respuesta Radicado No.: 2-2025-024462 Fecha: 02-07-2025 - Ministerio De Minas Y Energia"/>
    <s v=" Empresa de Servicios Púbicos del Caquetá ESPDELCA S.A.S ESP"/>
    <s v="OTROS "/>
    <d v="2025-07-04T00:00:00"/>
    <d v="2025-07-04T00:00:00"/>
    <d v="2025-07-04T00:00:00"/>
    <x v="7"/>
    <x v="5"/>
    <m/>
    <m/>
    <x v="1"/>
    <n v="24"/>
    <n v="12"/>
    <d v="2025-07-22T00:00:00"/>
    <s v="N/A"/>
    <d v="2025-07-28T00:00:00"/>
    <s v="N/A"/>
    <s v="N/A"/>
    <s v="Respuesta a carta de interes FAZNI AOM"/>
    <m/>
    <n v="0"/>
  </r>
  <r>
    <n v="1775"/>
    <s v="1-2025-032580"/>
    <s v="SOLICITUD ACLARACION COMUNICACION RADICADO 2-2025-024620"/>
    <s v="Alcaldía de La Unión"/>
    <s v="OTROS "/>
    <d v="2025-07-04T00:00:00"/>
    <d v="2025-07-04T00:00:00"/>
    <d v="2025-07-04T00:00:00"/>
    <x v="7"/>
    <x v="5"/>
    <m/>
    <m/>
    <x v="0"/>
    <n v="0"/>
    <n v="12"/>
    <d v="2025-07-22T00:00:00"/>
    <s v="2-2025-025020"/>
    <d v="2025-07-04T00:00:00"/>
    <s v="N/A"/>
    <s v="N/A"/>
    <m/>
    <m/>
    <n v="0"/>
  </r>
  <r>
    <n v="1776"/>
    <s v="1-2025-032622"/>
    <s v="Información Nuevos Usuarios Rurales mes de Marzo de 2025"/>
    <s v="Grupo Empresarial EPM"/>
    <s v="OTROS "/>
    <d v="2025-07-04T00:00:00"/>
    <d v="2025-07-04T00:00:00"/>
    <d v="2025-07-04T00:00:00"/>
    <x v="7"/>
    <x v="17"/>
    <s v="Silvia Patricia Martinez Jimenez"/>
    <s v="María Fernanda Romero Maldonado"/>
    <x v="0"/>
    <n v="4"/>
    <n v="12"/>
    <d v="2025-07-22T00:00:00"/>
    <s v="2-2025-025376"/>
    <d v="2025-07-08T00:00:00"/>
    <s v="N/A"/>
    <s v="N/A"/>
    <s v="Respuesta al Peticionario"/>
    <m/>
    <n v="0"/>
  </r>
  <r>
    <n v="1777"/>
    <s v="1-2025-032625"/>
    <s v="Información Nuevos Usuarios Rurales mes de Abril de 2025"/>
    <s v="Grupo Empresarial EPM."/>
    <s v="OTROS "/>
    <d v="2025-07-04T00:00:00"/>
    <d v="2025-07-04T00:00:00"/>
    <d v="2025-07-04T00:00:00"/>
    <x v="7"/>
    <x v="17"/>
    <s v="Silvia Patricia Martinez Jimenez"/>
    <s v="María Fernanda Romero Maldonado"/>
    <x v="0"/>
    <n v="4"/>
    <n v="12"/>
    <d v="2025-07-22T00:00:00"/>
    <s v="2-2025-025377"/>
    <d v="2025-07-08T00:00:00"/>
    <s v="N/A"/>
    <s v="N/A"/>
    <s v="Respuesta al Peticionario"/>
    <m/>
    <n v="0"/>
  </r>
  <r>
    <n v="1778"/>
    <s v="1-2025-032628"/>
    <s v="Información Nuevos Usuarios Rurales mes de Mayo de 2025"/>
    <s v="EDEQ Grupo Empresarial EPM."/>
    <s v="OTROS "/>
    <d v="2025-07-04T00:00:00"/>
    <d v="2025-07-04T00:00:00"/>
    <d v="2025-07-04T00:00:00"/>
    <x v="7"/>
    <x v="17"/>
    <s v="Silvia Patricia Martinez Jimenez"/>
    <s v="María Fernanda Romero Maldonado"/>
    <x v="0"/>
    <n v="4"/>
    <n v="12"/>
    <d v="2025-07-22T00:00:00"/>
    <s v="2-2025-025378"/>
    <d v="2025-07-08T00:00:00"/>
    <s v="N/A"/>
    <s v="N/A"/>
    <s v="Respuesta al Peticionario"/>
    <m/>
    <n v="0"/>
  </r>
  <r>
    <n v="1779"/>
    <s v="1-2025-032646"/>
    <s v="Plantilla reporte usuarios rurales - junio 2025"/>
    <s v="CEO - COMPAÑÍA ENERGÉTICA DE OCCIDENTE"/>
    <s v="OTROS "/>
    <d v="2025-07-04T00:00:00"/>
    <d v="2025-07-04T00:00:00"/>
    <d v="2025-07-04T00:00:00"/>
    <x v="7"/>
    <x v="17"/>
    <s v="Silvia Patricia Martinez Jimenez"/>
    <s v="María Fernanda Romero Maldonado"/>
    <x v="0"/>
    <n v="4"/>
    <n v="12"/>
    <d v="2025-07-22T00:00:00"/>
    <s v="2-2025-025379"/>
    <d v="2025-07-08T00:00:00"/>
    <s v="N/A"/>
    <s v="N/A"/>
    <s v="Respuesta al Peticionario"/>
    <m/>
    <n v="0"/>
  </r>
  <r>
    <n v="1780"/>
    <s v="1-2025-032670"/>
    <s v="Nuevos usuarios rurales conectados"/>
    <s v="ENERGUAVIARE S.A E.S.P"/>
    <s v="OTROS "/>
    <d v="2025-07-04T00:00:00"/>
    <d v="2025-07-04T00:00:00"/>
    <d v="2025-07-04T00:00:00"/>
    <x v="7"/>
    <x v="17"/>
    <s v="Silvia Patricia Martinez Jimenez"/>
    <s v="María Fernanda Romero Maldonado"/>
    <x v="0"/>
    <n v="4"/>
    <n v="12"/>
    <d v="2025-07-22T00:00:00"/>
    <s v="2-2025-025383"/>
    <d v="2025-07-08T00:00:00"/>
    <s v="N/A"/>
    <s v="N/A"/>
    <s v="Respuesta al Peticionario"/>
    <m/>
    <n v="0"/>
  </r>
  <r>
    <n v="1781"/>
    <s v="1-2025-032679"/>
    <s v="Información Nuevos Usuarios Rurales mes de Junio de 2025"/>
    <s v="EDEQ Grupo Empresarial EPM"/>
    <s v="OTROS "/>
    <d v="2025-07-04T00:00:00"/>
    <d v="2025-07-04T00:00:00"/>
    <d v="2025-07-04T00:00:00"/>
    <x v="7"/>
    <x v="17"/>
    <s v="Silvia Patricia Martinez Jimenez"/>
    <s v="María Fernanda Romero Maldonado"/>
    <x v="0"/>
    <n v="4"/>
    <n v="12"/>
    <d v="2025-07-22T00:00:00"/>
    <s v="2-2025-025385"/>
    <d v="2025-07-08T00:00:00"/>
    <s v="N/A"/>
    <s v="N/A"/>
    <s v="Respuesta al Peticionario"/>
    <m/>
    <n v="0"/>
  </r>
  <r>
    <n v="1782"/>
    <s v="_x0009__x000a_1-2025-032712"/>
    <s v="Reporte de nuevos usuarios rurales junio 2025"/>
    <s v="CHEC SA ESP BIC"/>
    <s v="OTROS "/>
    <d v="2025-07-04T00:00:00"/>
    <d v="2025-07-04T00:00:00"/>
    <d v="2025-07-04T00:00:00"/>
    <x v="7"/>
    <x v="17"/>
    <s v="Silvia Patricia Martinez Jimenez"/>
    <s v="María Fernanda Romero Maldonado"/>
    <x v="0"/>
    <n v="4"/>
    <n v="12"/>
    <d v="2025-07-22T00:00:00"/>
    <s v="2-2025-025384"/>
    <d v="2025-07-08T00:00:00"/>
    <s v="N/A"/>
    <s v="N/A"/>
    <s v="Respuesta al Peticionario"/>
    <m/>
    <n v="0"/>
  </r>
  <r>
    <n v="1783"/>
    <s v="_x0009__x000a_1-2025-032768"/>
    <s v="Reporte de nuevos usuarios rurales junio 2025"/>
    <s v="CHEC SA ESP BIC"/>
    <s v="OTROS "/>
    <d v="2025-07-04T00:00:00"/>
    <d v="2025-07-04T00:00:00"/>
    <d v="2025-07-04T00:00:00"/>
    <x v="7"/>
    <x v="17"/>
    <s v="Silvia Patricia Martinez Jimenez"/>
    <s v="María Fernanda Romero Maldonado"/>
    <x v="0"/>
    <n v="4"/>
    <n v="12"/>
    <d v="2025-07-22T00:00:00"/>
    <s v="2-2025-025386"/>
    <d v="2025-07-08T00:00:00"/>
    <s v="N/A"/>
    <s v="N/A"/>
    <s v="Respuesta al Peticionario"/>
    <m/>
    <n v="0"/>
  </r>
  <r>
    <n v="1784"/>
    <s v="1-2025-032524"/>
    <s v="Derecho de petición Solicitud de aclaración de instalación de puntos de carga para bici-eléctrica"/>
    <s v="Héctor Anibal Guevara Gutiérrez"/>
    <s v="DP"/>
    <d v="2025-07-04T00:00:00"/>
    <d v="2025-07-04T00:00:00"/>
    <d v="2025-07-04T00:00:00"/>
    <x v="7"/>
    <x v="0"/>
    <m/>
    <m/>
    <x v="0"/>
    <n v="3"/>
    <n v="12"/>
    <d v="2025-07-22T00:00:00"/>
    <s v="N/A"/>
    <d v="2025-07-07T00:00:00"/>
    <s v="N/A"/>
    <s v="N/A"/>
    <s v="ASIGNÓ A LA OARE"/>
    <m/>
    <n v="0"/>
  </r>
  <r>
    <n v="1785"/>
    <s v="1-2025-032807"/>
    <s v="Respuesta a comunicación 05-SC-016383-E-2025 y consecutivo de origen 2-2025- 024280(05-SC-017346-S-2025)"/>
    <s v="Electrificadora del Huila S.A. E.S.P."/>
    <s v="DP"/>
    <d v="2025-07-04T00:00:00"/>
    <d v="2025-07-04T00:00:00"/>
    <d v="2025-07-04T00:00:00"/>
    <x v="7"/>
    <x v="20"/>
    <s v="Silvia Patricia Martinez Jimenez"/>
    <s v="María Fernanda Romero Maldonado"/>
    <x v="0"/>
    <n v="7"/>
    <n v="12"/>
    <d v="2025-07-22T00:00:00"/>
    <s v="2-2025-026279"/>
    <d v="2025-07-11T00:00:00"/>
    <s v="N/A"/>
    <s v="N/A"/>
    <s v="SE DA RESPUESTA AL PETICIONARIO DIRECTAMENTE"/>
    <m/>
    <n v="0"/>
  </r>
  <r>
    <n v="1786"/>
    <s v="1-2025-031952"/>
    <s v="Manifestación de Interés para la Operación, Administración y Mantenimiento (AOM) de proyectos FAZNI y cumplimiento de requisitos para el Municipio de Acevedo, Huila."/>
    <s v="Alcaldía Municipal De Acevedo Huila"/>
    <s v="OTROS "/>
    <d v="2025-07-02T00:00:00"/>
    <d v="2025-07-02T00:00:00"/>
    <d v="2025-07-02T00:00:00"/>
    <x v="7"/>
    <x v="5"/>
    <m/>
    <m/>
    <x v="1"/>
    <n v="0"/>
    <n v="12"/>
    <d v="2025-07-18T00:00:00"/>
    <s v="2-2025-024461"/>
    <d v="2025-07-02T00:00:00"/>
    <s v="N/A"/>
    <s v="N/A"/>
    <s v="Respuesta a interes Fase 2 FAZNI"/>
    <m/>
    <n v="0"/>
  </r>
  <r>
    <n v="1787"/>
    <s v="3-2025-025074"/>
    <s v="Invitación Reunión Presencial - Socialización Estrategia de Inteligencia Artificial y Consolidación de Banco de Retos de Negocio."/>
    <s v="Grupo de Tecnologías de la Información y las Comunicaciones - TICS"/>
    <s v="OTROS "/>
    <d v="2025-07-02T00:00:00"/>
    <d v="2025-07-02T00:00:00"/>
    <d v="2025-07-02T00:00:00"/>
    <x v="7"/>
    <x v="27"/>
    <m/>
    <m/>
    <x v="1"/>
    <n v="44"/>
    <n v="12"/>
    <d v="2025-07-18T00:00:00"/>
    <s v="N/A"/>
    <d v="2025-08-15T00:00:00"/>
    <s v="N/A"/>
    <s v="N/A"/>
    <m/>
    <m/>
    <n v="0"/>
  </r>
  <r>
    <n v="1788"/>
    <s v="1-2025-032022"/>
    <s v="Proyectos Acta CAFAZNI 91 del 17 de junio del 2025"/>
    <s v="GENSA S.A. E.S.P."/>
    <s v="OTROS "/>
    <d v="2025-07-03T00:00:00"/>
    <d v="2025-07-03T00:00:00"/>
    <d v="2025-07-04T00:00:00"/>
    <x v="7"/>
    <x v="5"/>
    <m/>
    <m/>
    <x v="1"/>
    <n v="25"/>
    <n v="12"/>
    <d v="2025-07-21T00:00:00"/>
    <s v="N/A"/>
    <d v="2025-07-28T00:00:00"/>
    <s v="N/A"/>
    <s v="N/A"/>
    <s v="Respuesta a observaciones Minuita"/>
    <m/>
    <n v="0"/>
  </r>
  <r>
    <n v="1789"/>
    <s v="1-2025-032627"/>
    <s v="Respuesta al radicado 2-2025-019194 del 29-05-2025"/>
    <s v="Electro Caquetá"/>
    <s v="DP"/>
    <d v="2025-07-04T00:00:00"/>
    <d v="2025-07-04T00:00:00"/>
    <d v="2025-07-04T00:00:00"/>
    <x v="7"/>
    <x v="13"/>
    <s v="David Andrés Grajales Marín"/>
    <s v="Laura Isabel Baracaldo Calderón"/>
    <x v="0"/>
    <n v="5"/>
    <n v="12"/>
    <d v="2025-07-22T00:00:00"/>
    <s v="2-2025-025796"/>
    <d v="2025-07-09T00:00:00"/>
    <s v="N/A"/>
    <s v="N/A"/>
    <m/>
    <m/>
    <n v="0"/>
  </r>
  <r>
    <n v="1790"/>
    <s v="1-2025-032168"/>
    <s v="Urgente - solicitud activación mesa de trabajo problemática suministro de energía Mina de Sal de Zipaquirá – Apertura de línea independiente."/>
    <s v="Agencia Nacional de Minería"/>
    <s v="DP"/>
    <d v="2025-07-03T00:00:00"/>
    <d v="2025-07-03T00:00:00"/>
    <d v="2025-07-07T00:00:00"/>
    <x v="7"/>
    <x v="24"/>
    <s v="David Andrés Grajales Marín"/>
    <s v="Laura Isabel Baracaldo Calderón"/>
    <x v="0"/>
    <n v="18"/>
    <n v="12"/>
    <d v="2025-07-21T00:00:00"/>
    <s v="2-2025-027738"/>
    <d v="2025-07-21T00:00:00"/>
    <s v="2-2025-027738"/>
    <d v="2025-07-21T00:00:00"/>
    <m/>
    <m/>
    <n v="0"/>
  </r>
  <r>
    <n v="1791"/>
    <s v="1-2025-032834"/>
    <s v="Interés De Ejecutar Construcción De Infraestructura Proyecto Fazni 2-2025-023506"/>
    <s v=" Enelar"/>
    <s v="OTROS "/>
    <d v="2025-07-04T00:00:00"/>
    <d v="2025-07-04T00:00:00"/>
    <d v="2025-07-07T00:00:00"/>
    <x v="7"/>
    <x v="5"/>
    <m/>
    <m/>
    <x v="1"/>
    <n v="24"/>
    <n v="12"/>
    <d v="2025-07-22T00:00:00"/>
    <s v="N/A"/>
    <d v="2025-07-28T00:00:00"/>
    <s v="N/A"/>
    <s v="N/A"/>
    <s v="Respuesta a carta de interes FAZNI"/>
    <m/>
    <n v="0"/>
  </r>
  <r>
    <n v="1792"/>
    <s v="_x0009__x000a_1-2025-032840"/>
    <s v="RTQ-2025-21230 Respuesta radicado RTQ-2025-14980 (2-2025-024293) Solicitud información Nuevos Usuarios Rurales Operadores de Red 2-2025-016366 (EMAIL CERTIFICADO de escribanos@ruitoqueesp.com)"/>
    <s v="RUITOQUE SA ESP"/>
    <s v="OTROS "/>
    <d v="2025-07-04T00:00:00"/>
    <d v="2025-07-04T00:00:00"/>
    <d v="2025-07-07T00:00:00"/>
    <x v="7"/>
    <x v="17"/>
    <s v="Silvia Patricia Martinez Jimenez"/>
    <s v="María Fernanda Romero Maldonado"/>
    <x v="0"/>
    <n v="4"/>
    <n v="12"/>
    <d v="2025-07-22T00:00:00"/>
    <s v="2-2025-025381"/>
    <d v="2025-07-08T00:00:00"/>
    <s v="N/A"/>
    <s v="N/A"/>
    <s v="Respuesta al Peticionario"/>
    <m/>
    <n v="0"/>
  </r>
  <r>
    <n v="1793"/>
    <s v="_x0009__x000a_1-2025-032842"/>
    <s v="RTQ-2025-21230 Respuesta radicado RTQ-2025-14980 (2-2025-024293) Solicitud información Nuevos Usuarios Rurales Operadores de Red 2-2025-016366 (EMAIL CERTIFICADO de escribanos@ruitoqueesp.com)"/>
    <s v="RUITOQUE SA ESP"/>
    <s v="OTROS "/>
    <d v="2025-07-04T00:00:00"/>
    <d v="2025-07-04T00:00:00"/>
    <d v="2025-07-07T00:00:00"/>
    <x v="7"/>
    <x v="17"/>
    <s v="Silvia Patricia Martinez Jimenez"/>
    <s v="María Fernanda Romero Maldonado"/>
    <x v="0"/>
    <n v="4"/>
    <n v="12"/>
    <d v="2025-07-22T00:00:00"/>
    <s v="2-2025-025382"/>
    <d v="2025-07-08T00:00:00"/>
    <s v="N/A"/>
    <s v="N/A"/>
    <s v="Respuesta al Peticionario"/>
    <m/>
    <n v="0"/>
  </r>
  <r>
    <n v="1794"/>
    <s v="_x0009__x000a_1-2025-032875"/>
    <s v="Registro radicado 2-2025-023314 comunicacion AT 01-2021 y AT 029-2020"/>
    <s v=" CEO - COMPAÑÍA ENERGÉTICA DE OCCIDENTE"/>
    <s v="OTROS "/>
    <d v="2025-07-04T00:00:00"/>
    <d v="2025-07-04T00:00:00"/>
    <d v="2025-07-07T00:00:00"/>
    <x v="7"/>
    <x v="21"/>
    <s v="David Andrés Grajales Marín"/>
    <s v="Laura Isabel Baracaldo Calderón"/>
    <x v="0"/>
    <n v="18"/>
    <n v="12"/>
    <d v="2025-07-22T00:00:00"/>
    <s v="2-2025-027769"/>
    <d v="2025-07-22T00:00:00"/>
    <s v="N/A"/>
    <s v="N/A"/>
    <m/>
    <m/>
    <n v="0"/>
  </r>
  <r>
    <n v="1795"/>
    <s v="_x0009__x000a_1-2025-032893"/>
    <s v="Boletín de Prensa 69 - Programa para el martes próximo suspensión del servicio_x0009_"/>
    <s v="Gestión Energética S.A. E.S.P. - GENSA"/>
    <s v="OTROS "/>
    <d v="2025-07-07T00:00:00"/>
    <d v="2025-07-07T00:00:00"/>
    <d v="2025-07-07T00:00:00"/>
    <x v="7"/>
    <x v="13"/>
    <m/>
    <m/>
    <x v="1"/>
    <n v="4"/>
    <n v="12"/>
    <d v="2025-07-23T00:00:00"/>
    <s v="N/A"/>
    <d v="2025-07-11T00:00:00"/>
    <s v="N/A"/>
    <s v="N/A"/>
    <s v="Informan corte de energía programado - NRR"/>
    <m/>
    <n v="0"/>
  </r>
  <r>
    <n v="1796"/>
    <s v="_x0009__x000a_1-2025-032919"/>
    <s v="Reporte Nuevos Usuarios Rurales - Junio 2025"/>
    <s v="Empresa De Energía De Pereira S.A. E.S.P. - Eep"/>
    <s v="OTROS "/>
    <d v="2025-07-07T00:00:00"/>
    <d v="2025-07-07T00:00:00"/>
    <d v="2025-07-07T00:00:00"/>
    <x v="7"/>
    <x v="17"/>
    <s v="Silvia Patricia Martinez Jimenez"/>
    <s v="María Fernanda Romero Maldonado"/>
    <x v="0"/>
    <n v="1"/>
    <n v="12"/>
    <d v="2025-07-23T00:00:00"/>
    <s v="2-2025-025387"/>
    <d v="2025-07-08T00:00:00"/>
    <s v="N/A"/>
    <s v="N/A"/>
    <s v="Respuesta al Peticionario"/>
    <m/>
    <n v="0"/>
  </r>
  <r>
    <n v="1797"/>
    <s v="_x0009__x000a_1-2025-032922"/>
    <s v="Oficio N° 20255000020451 Situación Critica De Recursos - Riesgo En La Prestación Del Servicio De Energía Eléctrica olicitud de Maniobras para Liquidación de Contrato RESTRUCTURACIÓN DEL PARQUE GENERADOR DE LA CENTRAL DIESEL DE ELECTROVICHADA S.A E.S.P. EN EL MUNICIPIO DE PUERTO CARREÑO DEL DEPARTAMENTO DEL VICHADA ejecutado por medio del contrato 025 de 2023"/>
    <s v="Empresa de Energía Eléctrica del Departamento del Vichada ELECTROVICHADA SA ESP"/>
    <s v="DP"/>
    <d v="2025-07-07T00:00:00"/>
    <d v="2025-07-07T00:00:00"/>
    <d v="2025-07-07T00:00:00"/>
    <x v="7"/>
    <x v="0"/>
    <m/>
    <m/>
    <x v="0"/>
    <n v="2"/>
    <n v="12"/>
    <d v="2025-07-23T00:00:00"/>
    <s v="N/A"/>
    <d v="2025-07-09T00:00:00"/>
    <s v="N/A"/>
    <s v="N/A"/>
    <s v="SE ASIGNA A SUBSIDIOS"/>
    <m/>
    <n v="0"/>
  </r>
  <r>
    <n v="1798"/>
    <s v="_x0009__x000a_1-2025-032939"/>
    <s v="Respuesta al Radicado No.: 2-2025-024554  Carta de NO interés AOM proyectos FAZNI_x000d_"/>
    <s v="Alcaldía Municipal de San Agustín, Huila"/>
    <s v="OTROS "/>
    <d v="2025-07-07T00:00:00"/>
    <d v="2025-07-07T00:00:00"/>
    <d v="2025-07-07T00:00:00"/>
    <x v="7"/>
    <x v="5"/>
    <m/>
    <m/>
    <x v="1"/>
    <n v="-5"/>
    <n v="12"/>
    <d v="2025-07-23T00:00:00"/>
    <s v="2-2025-024554"/>
    <d v="2025-07-02T00:00:00"/>
    <s v="N/A"/>
    <s v="N/A"/>
    <s v="Respuesta a NO interes Fase 2 FAZNI"/>
    <m/>
    <n v="0"/>
  </r>
  <r>
    <n v="1799"/>
    <s v="_x0009__x000a_1-2025-032994"/>
    <s v="Colombia en los BRICS – Propuesta de articulación privada para proyectos solares con China_x000a_"/>
    <s v="Antonella Victoria Gómez Ramírez"/>
    <s v="DP"/>
    <d v="2025-07-07T00:00:00"/>
    <d v="2025-07-07T00:00:00"/>
    <d v="2025-07-07T00:00:00"/>
    <x v="7"/>
    <x v="1"/>
    <s v="David Andrés Grajales Marín"/>
    <s v="Laura Isabel Baracaldo Calderón"/>
    <x v="0"/>
    <n v="16"/>
    <n v="12"/>
    <d v="2025-07-23T00:00:00"/>
    <s v="2-2025-028162"/>
    <d v="2025-07-23T00:00:00"/>
    <s v="2-2025-028162"/>
    <d v="2025-07-23T00:00:00"/>
    <s v="Se da respuesa al peticionario s"/>
    <m/>
    <n v="0"/>
  </r>
  <r>
    <n v="1800"/>
    <s v="1-2025-033009"/>
    <s v="Respuesta a Radicado No. 2-2025-024457 - Carta de interés AOM proyectos FAZNI"/>
    <s v="EGYT S.A.S. E.S.P."/>
    <s v="OTROS "/>
    <d v="2025-07-07T00:00:00"/>
    <d v="2025-07-07T00:00:00"/>
    <d v="2025-07-07T00:00:00"/>
    <x v="7"/>
    <x v="5"/>
    <m/>
    <m/>
    <x v="1"/>
    <n v="-5"/>
    <n v="12"/>
    <d v="2025-07-23T00:00:00"/>
    <s v="2-2025-024457"/>
    <d v="2025-07-02T00:00:00"/>
    <s v="N/A"/>
    <s v="N/A"/>
    <s v="Respuesta a interes Fase 2 FAZNI"/>
    <m/>
    <n v="0"/>
  </r>
  <r>
    <n v="1801"/>
    <s v="_x0009__x000a_1-2025-032351"/>
    <s v="Revisión Minuta FAZNI 2021 - Radicado MME No 2-2025-023509"/>
    <s v="ElectroHuila"/>
    <s v="OTROS "/>
    <d v="2025-07-04T00:00:00"/>
    <d v="2025-07-04T00:00:00"/>
    <d v="2025-07-07T00:00:00"/>
    <x v="7"/>
    <x v="5"/>
    <m/>
    <m/>
    <x v="1"/>
    <n v="24"/>
    <n v="12"/>
    <d v="2025-07-22T00:00:00"/>
    <s v="N/A"/>
    <d v="2025-07-28T00:00:00"/>
    <s v="N/A"/>
    <s v="N/A"/>
    <s v="Respuesta a observaciones Minuita"/>
    <m/>
    <n v="0"/>
  </r>
  <r>
    <n v="1802"/>
    <s v="_x0009__x000a_1-2025-032500"/>
    <s v="Revisión Minuta Proyectos FAZNI ALMAGUER y ROSAS REFERENCIA RADICADO 2-2025-023507"/>
    <s v="Cedelca"/>
    <s v="OTROS "/>
    <d v="2025-07-04T00:00:00"/>
    <d v="2025-07-04T00:00:00"/>
    <d v="2025-07-07T00:00:00"/>
    <x v="7"/>
    <x v="5"/>
    <m/>
    <m/>
    <x v="1"/>
    <n v="24"/>
    <n v="12"/>
    <d v="2025-07-22T00:00:00"/>
    <s v="N/A"/>
    <d v="2025-07-28T00:00:00"/>
    <s v="N/A"/>
    <s v="N/A"/>
    <s v="Respuesta a carta de interes FAZNI"/>
    <m/>
    <n v="0"/>
  </r>
  <r>
    <n v="1803"/>
    <s v="_x0009__x000a_1-2025-032501"/>
    <s v="Revisión Minuta Proyectos FAZNI ALMAGUER y ROSAS REFERENCIA RADICADO 2-2025-023507"/>
    <s v="Cedelca"/>
    <s v="OTROS "/>
    <d v="2025-07-04T00:00:00"/>
    <d v="2025-07-04T00:00:00"/>
    <d v="2025-07-07T00:00:00"/>
    <x v="7"/>
    <x v="5"/>
    <m/>
    <m/>
    <x v="1"/>
    <n v="24"/>
    <n v="12"/>
    <d v="2025-07-22T00:00:00"/>
    <s v="N/A"/>
    <d v="2025-07-28T00:00:00"/>
    <s v="N/A"/>
    <s v="N/A"/>
    <s v="Respuesta a carta de interes FAZNI copia de cedelca"/>
    <m/>
    <n v="0"/>
  </r>
  <r>
    <n v="1804"/>
    <s v="1-2025-032536"/>
    <s v="Respuesta a su comunicación de fecha 25 de junio de 2025 con radicado 2-2025-023513 con asunto: “Carta de Interés ejecución de proyectos FAZNI”."/>
    <s v="ELECTRIFICADORA DE SANTANDER S.A E.S.P."/>
    <s v="OTROS "/>
    <d v="2025-07-04T00:00:00"/>
    <d v="2025-07-04T00:00:00"/>
    <d v="2025-07-07T00:00:00"/>
    <x v="7"/>
    <x v="5"/>
    <m/>
    <m/>
    <x v="1"/>
    <n v="24"/>
    <n v="12"/>
    <d v="2025-07-22T00:00:00"/>
    <s v="N/A"/>
    <d v="2025-07-28T00:00:00"/>
    <s v="N/A"/>
    <s v="N/A"/>
    <s v="Respuesta a carta de interes FAZNI (NO)"/>
    <m/>
    <n v="0"/>
  </r>
  <r>
    <n v="1805"/>
    <s v="1-2025-033151"/>
    <s v="copia de comunicacion remitida a DANIEL ANTONIO VARGAS DIAZ  Jefe de Oficina Asesora para la gestión del riesgo  Remisión de informe de atención a emergencia por incendio estructural, en la isla Múcura - archipiélago de San Bernardo. referencia radicado  2-2025-016542 del 15-05-2025"/>
    <s v="Soling del Sinú E.S.P. S.A.S"/>
    <s v="DP"/>
    <d v="2025-07-07T00:00:00"/>
    <d v="2025-07-07T00:00:00"/>
    <d v="2025-07-07T00:00:00"/>
    <x v="7"/>
    <x v="26"/>
    <s v="David Andrés Grajales Marín"/>
    <s v="Juan Carlos Agreda Botina"/>
    <x v="0"/>
    <n v="17"/>
    <n v="12"/>
    <d v="2025-07-23T00:00:00"/>
    <s v="2-2025-028454"/>
    <d v="2025-07-24T00:00:00"/>
    <s v="N/A"/>
    <s v="N/A"/>
    <m/>
    <m/>
    <n v="0"/>
  </r>
  <r>
    <n v="1806"/>
    <s v="1-2025-033237"/>
    <s v="RAD. 2-2025-025020 - CARTA DE INTERES AOM PROYECTOS FAZNI."/>
    <s v=" Alcaldía de La Unión"/>
    <s v="OTROS "/>
    <d v="2025-07-07T00:00:00"/>
    <d v="2025-07-07T00:00:00"/>
    <d v="2025-07-07T00:00:00"/>
    <x v="7"/>
    <x v="5"/>
    <m/>
    <m/>
    <x v="1"/>
    <n v="-5"/>
    <n v="12"/>
    <d v="2025-07-23T00:00:00"/>
    <s v="2-2025-025020"/>
    <d v="2025-07-02T00:00:00"/>
    <s v="N/A"/>
    <s v="N/A"/>
    <s v="Respuesta a interes Fase 2 FAZNI"/>
    <m/>
    <n v="0"/>
  </r>
  <r>
    <n v="1807"/>
    <s v="_x0009__x000a_1-2025-033014"/>
    <s v="Derecho de Petición. Artículo 23 de la Constitución Política y Ley 1755 de 2015 (Solicitud de mejoramiento de posteadura Y optimizar la red eléctrica por daños ocasionados por baja tensión y daño de electrodomésticos en la vereda las planadas."/>
    <s v="MARTA BASTIDAS DE GRIJALBA"/>
    <s v="DP"/>
    <d v="2025-07-07T00:00:00"/>
    <d v="2025-07-07T00:00:00"/>
    <d v="2025-07-08T00:00:00"/>
    <x v="7"/>
    <x v="29"/>
    <m/>
    <m/>
    <x v="0"/>
    <n v="14"/>
    <n v="12"/>
    <d v="2025-07-23T00:00:00"/>
    <s v="2-2025-032087"/>
    <d v="2025-07-21T00:00:00"/>
    <s v="2-2025-027689 "/>
    <d v="2025-07-21T00:00:00"/>
    <s v="se da traslado a la Empresa de Energía Del Putumayo S.A. E.S.P y a la Superintendencia de servicios publicos y se da respuesta al peticionario"/>
    <m/>
    <n v="0"/>
  </r>
  <r>
    <n v="1808"/>
    <s v="1-2025-033056"/>
    <s v="Solicitud Apoyo Proyecto Ecoparque Puerta del Sol para la Autogeneración del Consumo de Bienes e inmuebles de la ciudad de Popayán"/>
    <s v="Alcaldía Municipio de Popayán"/>
    <s v="DP"/>
    <d v="2025-07-07T00:00:00"/>
    <d v="2025-07-07T00:00:00"/>
    <d v="2025-07-08T00:00:00"/>
    <x v="7"/>
    <x v="0"/>
    <m/>
    <m/>
    <x v="0"/>
    <n v="2"/>
    <n v="12"/>
    <d v="2025-07-23T00:00:00"/>
    <s v="N/A"/>
    <d v="2025-07-09T00:00:00"/>
    <s v="N/A"/>
    <s v="N/A"/>
    <s v="Asignado a Territorios Energéticos"/>
    <m/>
    <n v="0"/>
  </r>
  <r>
    <n v="1809"/>
    <s v="1-2025-033061"/>
    <s v="Solicitud de Información Usuarios nuevos Rurales 2025 rad Nº 2-2025-024282"/>
    <s v="Empresa Municipal de Energía Eléctrica S.A. E.S.P - EMEESA"/>
    <s v="OTROS "/>
    <d v="2025-07-07T00:00:00"/>
    <d v="2025-07-07T00:00:00"/>
    <d v="2025-07-08T00:00:00"/>
    <x v="7"/>
    <x v="17"/>
    <s v="Silvia Patricia Martinez Jimenez"/>
    <s v="María Fernanda Romero Maldonado"/>
    <x v="0"/>
    <n v="2"/>
    <n v="12"/>
    <d v="2025-07-23T00:00:00"/>
    <s v="2-2025-025799"/>
    <d v="2025-07-09T00:00:00"/>
    <s v="N/A"/>
    <s v="N/A"/>
    <s v="Respuesta al Peticionario"/>
    <m/>
    <n v="0"/>
  </r>
  <r>
    <n v="1810"/>
    <s v="1-2025-033062"/>
    <s v="Usuarios nuevos 2025 Rurales OR rad: 2-2025-016357"/>
    <s v="Empresa Municipal de Energía Eléctrica S.A. E.S.P - EMEESA"/>
    <s v="OTROS "/>
    <d v="2025-07-07T00:00:00"/>
    <d v="2025-07-07T00:00:00"/>
    <d v="2025-07-08T00:00:00"/>
    <x v="7"/>
    <x v="17"/>
    <s v="Silvia Patricia Martinez Jimenez"/>
    <s v="María Fernanda Romero Maldonado"/>
    <x v="0"/>
    <n v="2"/>
    <n v="12"/>
    <d v="2025-07-23T00:00:00"/>
    <s v="2-2025-025800"/>
    <d v="2025-07-09T00:00:00"/>
    <s v="N/A"/>
    <s v="N/A"/>
    <s v="Respuesta al Peticionario"/>
    <m/>
    <n v="0"/>
  </r>
  <r>
    <n v="1811"/>
    <s v="1-2025-033068"/>
    <s v="Copia - Remplazo del transformador - Reemplazo del transformador de 75 kva ubicado en la carrera 58A con calle 9g barrio los Fundadores Santa Marta, reporte 8019634, verificado por la empresa AIR-E"/>
    <s v="Richar Olmos Villalobos"/>
    <s v="DP"/>
    <d v="2025-07-07T00:00:00"/>
    <d v="2025-07-07T00:00:00"/>
    <d v="2025-07-08T00:00:00"/>
    <x v="7"/>
    <x v="20"/>
    <s v="Silvia Patricia Martinez Jimenez"/>
    <s v="María Fernanda Romero Maldonado"/>
    <x v="0"/>
    <n v="8"/>
    <n v="12"/>
    <d v="2025-07-23T00:00:00"/>
    <s v="2-2025-026992"/>
    <d v="2025-07-15T00:00:00"/>
    <s v="2-2025-026405"/>
    <d v="2025-07-14T00:00:00"/>
    <m/>
    <m/>
    <n v="0"/>
  </r>
  <r>
    <n v="1812"/>
    <s v="_x0009__x000a_1-2025-033071"/>
    <s v="Carta De Interes AOM Proyecto Fazni El Copey"/>
    <s v="Secretaria de Planeacion el Copey"/>
    <s v="OTROS "/>
    <d v="2025-07-07T00:00:00"/>
    <d v="2025-07-07T00:00:00"/>
    <d v="2025-07-08T00:00:00"/>
    <x v="7"/>
    <x v="5"/>
    <m/>
    <m/>
    <x v="1"/>
    <n v="-5"/>
    <n v="12"/>
    <d v="2025-07-23T00:00:00"/>
    <s v="2-2025-024458"/>
    <d v="2025-07-02T00:00:00"/>
    <s v="N/A"/>
    <s v="N/A"/>
    <s v="Respuesta a NO interes Fase 2 FAZNI"/>
    <m/>
    <n v="0"/>
  </r>
  <r>
    <n v="1813"/>
    <s v="_x0009__x000a_1-2025-033165"/>
    <s v="Derecho de Petición – Denuncia por interrupciones reiteradas del servicio de energía eléctrica en Yatí, Bolívar, por parte de la empresa AFINIA"/>
    <s v="La comunidad del corregimiento de Yatí_x000a_Municipio de Magangué – Bolívar_x000a_"/>
    <s v="DP"/>
    <d v="2025-07-07T00:00:00"/>
    <d v="2025-07-07T00:00:00"/>
    <d v="2025-07-08T00:00:00"/>
    <x v="7"/>
    <x v="28"/>
    <s v="David Andrés Grajales Marín"/>
    <s v="María Fernanda Romero Maldonado"/>
    <x v="0"/>
    <n v="14"/>
    <n v="12"/>
    <d v="2025-07-23T00:00:00"/>
    <s v="2-2025-027811"/>
    <d v="2025-07-21T00:00:00"/>
    <s v="2-2025-027643"/>
    <d v="2025-07-20T00:00:00"/>
    <m/>
    <m/>
    <n v="0"/>
  </r>
  <r>
    <n v="1814"/>
    <s v="_x0009__x000a_1-2025-033190"/>
    <s v="Solicitud de reunión y seguimiento a coexistencias -Parque Solar Lizama - Ecopetrol"/>
    <s v="Paula Castañeda VIRIDIRE"/>
    <s v="DP"/>
    <d v="2025-07-07T00:00:00"/>
    <d v="2025-07-07T00:00:00"/>
    <d v="2025-07-08T00:00:00"/>
    <x v="7"/>
    <x v="15"/>
    <s v="David Andrés Grajales Marín"/>
    <s v="Farid Alejandro Tovar Aristizábal"/>
    <x v="0"/>
    <n v="8"/>
    <n v="12"/>
    <d v="2025-07-23T00:00:00"/>
    <s v="2-2025-026994"/>
    <d v="2025-07-15T00:00:00"/>
    <s v="N/A"/>
    <s v="N/A"/>
    <m/>
    <m/>
    <n v="0"/>
  </r>
  <r>
    <n v="1815"/>
    <s v="1-2025-033200"/>
    <s v="Informe mes Junio - Enel Colombia usuarios conectados"/>
    <s v="Enel Colombia"/>
    <s v="OTROS "/>
    <d v="2025-07-07T00:00:00"/>
    <d v="2025-07-07T00:00:00"/>
    <d v="2025-07-08T00:00:00"/>
    <x v="7"/>
    <x v="17"/>
    <s v="Silvia Patricia Martinez Jimenez"/>
    <s v="María Fernanda Romero Maldonado"/>
    <x v="0"/>
    <n v="2"/>
    <n v="12"/>
    <d v="2025-07-23T00:00:00"/>
    <s v="2-2025-025801"/>
    <d v="2025-07-09T00:00:00"/>
    <s v="N/A"/>
    <s v="N/A"/>
    <s v="Respuesta al Peticionario"/>
    <m/>
    <n v="0"/>
  </r>
  <r>
    <n v="1816"/>
    <s v="_x0009__x000a_1-2025-033215"/>
    <s v="Preocupación por Situación crítica por recursos– Riesgo en la prestación del servicio de energía eléctrica en el municipio de Puerto Carreño"/>
    <s v="Alcaldía de Puerto Carreño"/>
    <s v="DP"/>
    <d v="2025-07-07T00:00:00"/>
    <d v="2025-07-07T00:00:00"/>
    <d v="2025-07-08T00:00:00"/>
    <x v="7"/>
    <x v="0"/>
    <m/>
    <m/>
    <x v="0"/>
    <n v="8"/>
    <n v="12"/>
    <d v="2025-07-23T00:00:00"/>
    <s v="N/A"/>
    <d v="2025-07-15T00:00:00"/>
    <s v="N/A"/>
    <s v="N/A"/>
    <s v="SE ASIGNA A SUBSIDIOS"/>
    <m/>
    <n v="0"/>
  </r>
  <r>
    <n v="1817"/>
    <s v="1-2025-033280"/>
    <s v="COPIA Derecho de petición  De manera respetuosa solicito a la empresa de servicios públicos domiciliarios Afinia, o quien haga sus veces me facilite, detalle e informe mediante documentación meticulosa información clara, precisa y de fondo sobre los conceptos de cobro emitidos en las facturas del servicio, la información del consumo, porque se presentó el incremento desmedido como se puede visualizar en el promedio de consumo de los últimos seis (6) meses (Kwh), "/>
    <s v="Elisa Araujo Rasgo"/>
    <s v="DP"/>
    <d v="2025-07-07T00:00:00"/>
    <d v="2025-07-07T00:00:00"/>
    <d v="2025-07-08T00:00:00"/>
    <x v="7"/>
    <x v="29"/>
    <m/>
    <m/>
    <x v="0"/>
    <n v="52"/>
    <n v="12"/>
    <d v="2025-07-23T00:00:00"/>
    <s v="2-2025-036208 "/>
    <d v="2025-08-28T00:00:00"/>
    <s v="_x0009_2-2025-029608  "/>
    <d v="2025-07-29T00:00:00"/>
    <s v="se da traslado a la Empresa _x0009_Afinia Grupo EPM  y respuesta al peticionario"/>
    <m/>
    <n v="0"/>
  </r>
  <r>
    <n v="1818"/>
    <s v="_x0009__x000a_1-2025-033301"/>
    <s v=" Su traslado por competencia con radicado MME No.: 2-2025-011421 Fecha: 02-04-2025. Radicado UPME No. 20251110077482. "/>
    <s v="Unidad de Planeación Minero Energética (UPME)"/>
    <s v="DP"/>
    <d v="2025-07-07T00:00:00"/>
    <d v="2025-07-07T00:00:00"/>
    <d v="2025-07-08T00:00:00"/>
    <x v="7"/>
    <x v="13"/>
    <s v="David Andrés Grajales Marín"/>
    <s v="Laura Isabel Baracaldo Calderón"/>
    <x v="0"/>
    <n v="7"/>
    <n v="12"/>
    <d v="2025-07-23T00:00:00"/>
    <s v="2-2025-026427"/>
    <d v="2025-07-14T00:00:00"/>
    <s v="N/A"/>
    <s v="N/A"/>
    <m/>
    <m/>
    <n v="0"/>
  </r>
  <r>
    <n v="1819"/>
    <s v="_x0009__x000a_1-2025-033321"/>
    <s v="Respuesta 0001238642 del 07 de Julio de 2025 Radicado N°: 001021974 del 13 de junio de 2025_x000a_Radicado de Ministerio de Minas y Energía No.: 22-2025-007797_x000a_Cuenta N° 0047437-0_x000a_"/>
    <s v=" Enel - Codensa"/>
    <s v="DP"/>
    <d v="2025-07-08T00:00:00"/>
    <d v="2025-07-08T00:00:00"/>
    <d v="2025-07-08T00:00:00"/>
    <x v="7"/>
    <x v="13"/>
    <s v="David Andrés Grajales Marín"/>
    <s v="Laura Isabel Baracaldo Calderón"/>
    <x v="0"/>
    <n v="6"/>
    <n v="12"/>
    <d v="2025-07-24T00:00:00"/>
    <s v="2-2025-026428"/>
    <d v="2025-07-14T00:00:00"/>
    <s v="N/A"/>
    <s v="N/A"/>
    <m/>
    <m/>
    <n v="0"/>
  </r>
  <r>
    <n v="1820"/>
    <s v="1-2025-033324"/>
    <s v="Respuesta 0001238652 del 07 de Julio de 2025 Radicado N°: 001021974 del 13 de junio de 2025_x000a_Radicado de Ministerio de Minas y Energía No.: 22-2025-007797_x000a_Cuenta N° 0047437-0_x000a_Lugar de Notificación: Bogotá, D.C._x000a_"/>
    <s v=" Enel - Codensa"/>
    <s v="DP"/>
    <d v="2025-07-08T00:00:00"/>
    <d v="2025-07-08T00:00:00"/>
    <d v="2025-07-08T00:00:00"/>
    <x v="7"/>
    <x v="13"/>
    <s v="David Andrés Grajales Marín"/>
    <s v="Laura Isabel Baracaldo Calderón"/>
    <x v="0"/>
    <n v="6"/>
    <n v="12"/>
    <d v="2025-07-24T00:00:00"/>
    <s v="2-2025-026428"/>
    <d v="2025-07-14T00:00:00"/>
    <s v="N/A"/>
    <s v="N/A"/>
    <m/>
    <m/>
    <n v="0"/>
  </r>
  <r>
    <n v="1821"/>
    <s v="1-2025-033425"/>
    <s v="Respuesta a comunicación 01-DIP-015956-E-2025 y consecutivo de origen 2-2025- 023509"/>
    <s v="Electrohuila"/>
    <s v="OTROS "/>
    <d v="2025-07-08T00:00:00"/>
    <d v="2025-07-08T00:00:00"/>
    <d v="2025-07-08T00:00:00"/>
    <x v="7"/>
    <x v="5"/>
    <m/>
    <m/>
    <x v="1"/>
    <n v="20"/>
    <n v="12"/>
    <d v="2025-07-24T00:00:00"/>
    <s v="N/A"/>
    <d v="2025-07-28T00:00:00"/>
    <s v="N/A"/>
    <s v="N/A"/>
    <s v="Respuesta a observaciones Minuita"/>
    <m/>
    <n v="0"/>
  </r>
  <r>
    <n v="1822"/>
    <s v="_x0009__x000a_1-2025-032997"/>
    <s v="Respuesta al Radicado 2025000010015511 del 04 de julio de 2025. Ref. Radicado No. 2-2025-024619"/>
    <s v="Alcaldía de Salazar de las Palmas"/>
    <s v="OTROS "/>
    <d v="2025-07-07T00:00:00"/>
    <d v="2025-07-07T00:00:00"/>
    <d v="2025-07-08T00:00:00"/>
    <x v="7"/>
    <x v="5"/>
    <m/>
    <m/>
    <x v="1"/>
    <n v="-5"/>
    <n v="12"/>
    <d v="2025-07-23T00:00:00"/>
    <s v="2-2025-024619"/>
    <d v="2025-07-02T00:00:00"/>
    <s v="N/A"/>
    <s v="N/A"/>
    <s v="Respuesta a interes Fase 2 FAZNI"/>
    <m/>
    <n v="0"/>
  </r>
  <r>
    <n v="1823"/>
    <s v="1-2025-032999"/>
    <s v=" Información Empresa que prestará el servicio de AOM para el proyecto &quot;IMPLEMENTACIÓN DE SOLUCIONES ENERGÉTICAS SOSTENIBLES CON FUENTES NO CONVENCIONALES, PARA LAS COMUNIDADES RURALES DEL MUNICIPIO DE NOROSÍ, DEPARTAMENTO BOLÍVAR. "/>
    <s v=" Alcaldia Municipal de  Norosí"/>
    <s v="OTROS "/>
    <d v="2025-07-07T00:00:00"/>
    <d v="2025-07-07T00:00:00"/>
    <d v="2025-07-08T00:00:00"/>
    <x v="7"/>
    <x v="5"/>
    <m/>
    <m/>
    <x v="1"/>
    <n v="-5"/>
    <n v="12"/>
    <d v="2025-07-23T00:00:00"/>
    <s v="2-2025-024621"/>
    <d v="2025-07-02T00:00:00"/>
    <s v="N/A"/>
    <s v="N/A"/>
    <s v="Respuesta a NO interes Fase 2 FAZNI"/>
    <m/>
    <n v="0"/>
  </r>
  <r>
    <n v="1824"/>
    <s v="1-2025-033010"/>
    <s v="MANIFESTACIÓN DE INTERES AOM DE USUARIOS PROYECTO MUNICIPIO DE ALMAGUER REFERENCIA RADICADO 2-2025-024635"/>
    <s v=" Sec de Planeación y O. P - Almaguer Cauca"/>
    <s v="OTROS "/>
    <d v="2025-07-07T00:00:00"/>
    <d v="2025-07-07T00:00:00"/>
    <d v="2025-07-08T00:00:00"/>
    <x v="7"/>
    <x v="5"/>
    <m/>
    <m/>
    <x v="1"/>
    <n v="-5"/>
    <n v="12"/>
    <d v="2025-07-23T00:00:00"/>
    <s v="2-2025-024635"/>
    <d v="2025-07-02T00:00:00"/>
    <s v="N/A"/>
    <s v="N/A"/>
    <s v="Respuesta a interes Fase 2 FAZNI"/>
    <m/>
    <n v="0"/>
  </r>
  <r>
    <n v="1825"/>
    <s v="1-2025-033473"/>
    <s v="Respuesta a solicitud radicada bajo el No. MME 1-2025-030359 – Vereda La Lucha, municipio de Puerto Libertador"/>
    <s v="AFINIA S.A."/>
    <s v="DP"/>
    <d v="2025-07-08T00:00:00"/>
    <d v="2025-07-08T00:00:00"/>
    <d v="2025-07-08T00:00:00"/>
    <x v="7"/>
    <x v="13"/>
    <s v="David Andrés Grajales Marín"/>
    <s v="Laura Isabel Baracaldo Calderón"/>
    <x v="0"/>
    <n v="6"/>
    <n v="12"/>
    <d v="2025-07-24T00:00:00"/>
    <s v="2-2025-026429"/>
    <d v="2025-07-14T00:00:00"/>
    <s v="N/A"/>
    <s v="N/A"/>
    <m/>
    <m/>
    <n v="0"/>
  </r>
  <r>
    <n v="1826"/>
    <s v="1-2025-033002"/>
    <s v=" Traslado Derecho de Petición Radicado CREG: E2025007352 de la comunicación, remitida por el señor ALEXANDER DÍAZ MÉNDEZ, quien presenta una solicitud respecto de la aplicación de subsidios  cuando se trata de Soluciones Individuales Solares Fotovoltaicas, SISFV, y  otros temas asociados a la prestación del servicio a través de dichas _x000a_soluciones,"/>
    <s v="CREG"/>
    <s v="DP"/>
    <d v="2025-07-07T00:00:00"/>
    <d v="2025-07-07T00:00:00"/>
    <d v="2025-07-08T00:00:00"/>
    <x v="7"/>
    <x v="0"/>
    <m/>
    <m/>
    <x v="0"/>
    <n v="2"/>
    <n v="12"/>
    <d v="2025-07-23T00:00:00"/>
    <s v="N/A"/>
    <d v="2025-07-09T00:00:00"/>
    <s v="N/A"/>
    <s v="N/A"/>
    <s v="SE ASIGNA A SUBSIDIOS"/>
    <m/>
    <n v="0"/>
  </r>
  <r>
    <n v="1827"/>
    <s v="1-2025-033522"/>
    <s v="Radicado 2-2025-024457, MINENERGIA"/>
    <s v="EGYT S.A.S. E.S.P."/>
    <s v="OTROS "/>
    <d v="2025-07-08T00:00:00"/>
    <d v="2025-07-08T00:00:00"/>
    <d v="2025-07-08T00:00:00"/>
    <x v="7"/>
    <x v="5"/>
    <m/>
    <m/>
    <x v="1"/>
    <n v="-6"/>
    <n v="12"/>
    <d v="2025-07-24T00:00:00"/>
    <s v="2-2025-024457"/>
    <d v="2025-07-02T00:00:00"/>
    <s v="N/A"/>
    <s v="N/A"/>
    <s v="Respuesta observaciones de Minuta FAZNI"/>
    <m/>
    <n v="0"/>
  </r>
  <r>
    <n v="1828"/>
    <s v="_x0009__x000a_1-2025-033493"/>
    <s v="ALCANCE A MANIFESTACIÓN INTERÉS PARA EJECUTAR PROY. ACTA CAFAZNI 91 del 17 JUN 2025"/>
    <s v="GENSA S.A. E.S.P."/>
    <s v="OTROS "/>
    <d v="2025-07-08T00:00:00"/>
    <d v="2025-07-08T00:00:00"/>
    <d v="2025-07-08T00:00:00"/>
    <x v="7"/>
    <x v="5"/>
    <m/>
    <m/>
    <x v="1"/>
    <n v="20"/>
    <n v="12"/>
    <d v="2025-07-24T00:00:00"/>
    <s v="N/A"/>
    <d v="2025-07-28T00:00:00"/>
    <s v="N/A"/>
    <s v="N/A"/>
    <s v="Respuesta a carta de interes"/>
    <m/>
    <n v="0"/>
  </r>
  <r>
    <n v="1829"/>
    <s v="1-2025-033410"/>
    <s v="Carta de interés AOM proyectos FAZNI Municipio De Coromoro Santander"/>
    <s v="República De Colombia Departamento De Santander Municipio De Coromoro"/>
    <s v="OTROS "/>
    <d v="2025-07-08T00:00:00"/>
    <d v="2025-07-08T00:00:00"/>
    <d v="2025-07-08T00:00:00"/>
    <x v="7"/>
    <x v="5"/>
    <m/>
    <m/>
    <x v="1"/>
    <n v="-6"/>
    <n v="12"/>
    <d v="2025-07-24T00:00:00"/>
    <s v="2-2025-024555"/>
    <d v="2025-07-02T00:00:00"/>
    <s v="N/A"/>
    <s v="N/A"/>
    <s v="Respuesta a interes Fase 2 FAZNI"/>
    <m/>
    <n v="0"/>
  </r>
  <r>
    <n v="1830"/>
    <s v="1-2025-033177"/>
    <s v="Encuesta de satisfacción Ministerio de Minas"/>
    <s v="XM S.A. E.S.P. "/>
    <s v="OTROS "/>
    <d v="2025-07-07T00:00:00"/>
    <d v="2025-07-08T00:00:00"/>
    <d v="2025-07-08T00:00:00"/>
    <x v="7"/>
    <x v="0"/>
    <m/>
    <m/>
    <x v="0"/>
    <n v="2"/>
    <n v="12"/>
    <d v="2025-07-23T00:00:00"/>
    <s v="N/A"/>
    <d v="2025-07-09T00:00:00"/>
    <s v="N/A"/>
    <s v="N/A"/>
    <s v="SE ASIGNA AL GRUPO DE RELACIONAMIENTO YA QUE SE TRATA DE UNA ENCUESTA  DE SATISFACION "/>
    <m/>
    <n v="0"/>
  </r>
  <r>
    <n v="1831"/>
    <s v="1-2025-033534"/>
    <s v="Respuesta a comunicación 01-DIP-015956-E-2025 y consecutivo de origen 2-2025- 023509"/>
    <s v="Electrificadora del Huila S.A. E.S.P. - ELECTROHUILA Luis Alfredo Carballo Gutierrez"/>
    <s v="OTROS "/>
    <d v="2025-07-08T00:00:00"/>
    <d v="2025-07-08T00:00:00"/>
    <d v="2025-07-08T00:00:00"/>
    <x v="7"/>
    <x v="5"/>
    <m/>
    <m/>
    <x v="1"/>
    <n v="20"/>
    <n v="12"/>
    <d v="2025-07-24T00:00:00"/>
    <s v="N/A"/>
    <d v="2025-07-28T00:00:00"/>
    <s v="N/A"/>
    <s v="N/A"/>
    <s v="Respuesta a carta de interes FAZNI"/>
    <m/>
    <n v="0"/>
  </r>
  <r>
    <n v="1832"/>
    <s v="_x0009__x000a_1-2025-033687"/>
    <s v="Respuesta radicado CREG E2025008760 (MME 2-2025-015707.  Consulta instalaciones legalizadas. Radicados CREG: E2025008760 Expediente CREG (NA)"/>
    <s v="CREG"/>
    <s v="DP"/>
    <d v="2025-07-09T00:00:00"/>
    <d v="2025-07-09T00:00:00"/>
    <d v="2025-07-09T00:00:00"/>
    <x v="7"/>
    <x v="13"/>
    <s v="David Andrés Grajales Marín"/>
    <s v="Laura Isabel Baracaldo Calderón"/>
    <x v="0"/>
    <n v="6"/>
    <n v="12"/>
    <d v="2025-07-25T00:00:00"/>
    <s v="2-2025-026813"/>
    <d v="2025-07-15T00:00:00"/>
    <s v="N/A"/>
    <s v="N/A"/>
    <m/>
    <m/>
    <n v="0"/>
  </r>
  <r>
    <n v="1833"/>
    <s v="_x0009__x000a_1-2025-033698"/>
    <s v="Compromiso de Administración, Operación y Mantenimiento (AOM) del Proyecto de Soluciones Energéticas Sostenibles"/>
    <s v="Alcaldia Municipal de Chimichagua"/>
    <s v="OTROS "/>
    <d v="2025-07-09T00:00:00"/>
    <d v="2025-07-09T00:00:00"/>
    <d v="2025-07-09T00:00:00"/>
    <x v="7"/>
    <x v="5"/>
    <m/>
    <m/>
    <x v="1"/>
    <n v="-7"/>
    <n v="12"/>
    <d v="2025-07-25T00:00:00"/>
    <s v="2-2025-024531"/>
    <d v="2025-07-02T00:00:00"/>
    <s v="N/A"/>
    <s v="N/A"/>
    <s v="Respuesta a interes Fase 2 FAZNI"/>
    <m/>
    <n v="0"/>
  </r>
  <r>
    <n v="1834"/>
    <s v="_x0009__x000a_1-2025-032140"/>
    <s v="Traslado OFI25-00125573 / GFPU comunicación suscrita por el señor JOSÉ FERNANDO MORA MIRANDA, en la que remite: “(...) no seguir afectando a los estratos 1,2 y 3 por ello le pido que se mantengan los subsidios a los estratos 1, 2 y 3 en materia de luz, agua y gas (...)” EXT25-00094528"/>
    <s v="Presidencia de la Republica"/>
    <s v="DP"/>
    <d v="2025-07-03T00:00:00"/>
    <d v="2025-07-09T00:00:00"/>
    <d v="2025-07-09T00:00:00"/>
    <x v="7"/>
    <x v="0"/>
    <m/>
    <m/>
    <x v="0"/>
    <n v="8"/>
    <n v="12"/>
    <d v="2025-07-21T00:00:00"/>
    <s v="N/A"/>
    <d v="2025-07-11T00:00:00"/>
    <s v="N/A"/>
    <s v="N/A"/>
    <s v="Se asigna a subsidios"/>
    <m/>
    <n v="0"/>
  </r>
  <r>
    <n v="1835"/>
    <s v="_x0009__x000a_1-2025-033708"/>
    <s v="problemática ética y estructural dentro de Air-e y Afinia"/>
    <s v="Funcionarios con Etica de Air-e"/>
    <s v="DP"/>
    <d v="2025-07-09T00:00:00"/>
    <d v="2025-07-09T00:00:00"/>
    <d v="2025-07-09T00:00:00"/>
    <x v="7"/>
    <x v="13"/>
    <s v="David Andrés Grajales Marín"/>
    <s v="Laura Isabel Baracaldo Calderón"/>
    <x v="0"/>
    <n v="20"/>
    <n v="12"/>
    <d v="2025-07-25T00:00:00"/>
    <s v="2-2025-029621"/>
    <d v="2025-07-29T00:00:00"/>
    <s v="2-2025-026814 AIR-E_x000a_2-2025-026839 AFINIA"/>
    <d v="2025-07-15T00:00:00"/>
    <m/>
    <m/>
    <n v="0"/>
  </r>
  <r>
    <n v="1836"/>
    <s v="1-2025-033852"/>
    <s v="Radicado # S2025004737 Respuesta radicado CREG E2025007892 (MME 2-2025-020212)  Traslado consulta contribución de solidaridad.Radicado CREG: E2025007892"/>
    <s v="CREG"/>
    <s v="DP"/>
    <d v="2025-07-09T00:00:00"/>
    <d v="2025-07-09T00:00:00"/>
    <d v="2025-07-09T00:00:00"/>
    <x v="7"/>
    <x v="26"/>
    <s v="David Andrés Grajales Marín"/>
    <s v="Juan Carlos Agreda Botina"/>
    <x v="0"/>
    <n v="28"/>
    <n v="12"/>
    <d v="2025-07-25T00:00:00"/>
    <s v="2-2025-032136"/>
    <d v="2025-08-06T00:00:00"/>
    <s v="N/A"/>
    <s v="N/A"/>
    <m/>
    <m/>
    <n v="0"/>
  </r>
  <r>
    <n v="1837"/>
    <s v="1-2025-033907"/>
    <s v="REITERACIÓN SOLICITUD INSUMOS PARA INFORME DEL TRIBUNAL ADMINISTRATIVO DE LA GUAJIRA"/>
    <s v="Agencia de Desarrollo Rural"/>
    <s v="DP"/>
    <d v="2025-07-09T00:00:00"/>
    <d v="2025-07-09T00:00:00"/>
    <d v="2025-07-09T00:00:00"/>
    <x v="7"/>
    <x v="15"/>
    <s v="David Andrés Grajales Marín"/>
    <s v="Farid Alejandro Tovar Aristizábal"/>
    <x v="0"/>
    <n v="1"/>
    <n v="12"/>
    <d v="2025-07-25T00:00:00"/>
    <s v="2-2025-026026"/>
    <d v="2025-07-10T00:00:00"/>
    <s v="N/A"/>
    <s v="N/A"/>
    <m/>
    <m/>
    <n v="0"/>
  </r>
  <r>
    <n v="1838"/>
    <s v="_x0009__x000a_1-2025-033046"/>
    <s v="Carta de interés AOM proyectos FAZNI"/>
    <s v="Alcaldía Municipal de Tesalia"/>
    <s v="OTROS "/>
    <d v="2025-07-07T00:00:00"/>
    <d v="2025-07-07T00:00:00"/>
    <d v="2025-07-10T00:00:00"/>
    <x v="7"/>
    <x v="5"/>
    <m/>
    <m/>
    <x v="1"/>
    <n v="-5"/>
    <n v="12"/>
    <d v="2025-07-23T00:00:00"/>
    <s v="2-2025-024461"/>
    <d v="2025-07-02T00:00:00"/>
    <s v="N/A"/>
    <s v="N/A"/>
    <s v="Respuesta a interes Fase 2 FAZNI"/>
    <m/>
    <n v="0"/>
  </r>
  <r>
    <n v="1839"/>
    <s v="_x0009__x000a_1-2025-033050"/>
    <s v="Carta de interés AOM proyectos FAZNI"/>
    <s v="Alcaldia Municipal de Algeciras"/>
    <s v="OTROS "/>
    <d v="2025-07-07T00:00:00"/>
    <d v="2025-07-07T00:00:00"/>
    <d v="2025-07-10T00:00:00"/>
    <x v="7"/>
    <x v="5"/>
    <m/>
    <m/>
    <x v="1"/>
    <n v="-5"/>
    <n v="12"/>
    <d v="2025-07-23T00:00:00"/>
    <s v="2-2025-024461"/>
    <d v="2025-07-02T00:00:00"/>
    <s v="N/A"/>
    <s v="N/A"/>
    <s v="Respuesta a interes Fase 2 FAZNI"/>
    <m/>
    <n v="0"/>
  </r>
  <r>
    <n v="1840"/>
    <s v="_x0009__x000a_1-2025-033069"/>
    <s v="Derecho de Petición - Propuesta de Proyecto de Generación de Energía Eólica en Vías – Aporte a la Descarbonización y Comunidades Energéticas en Colombia solicito que esta iniciativa sea considerada dentro de las estrategias del Ministerio de Minas y Energía  para el impulso de proyectos de energía renovable no convencional (FNCER) y comunidades energéticas, en línea con  las metas del Plan Nacional de Desarrollo y los compromisos de Colombia en materia de cambio climático."/>
    <s v="Héctor Ortega Carrascal"/>
    <s v="DP"/>
    <d v="2025-07-07T00:00:00"/>
    <d v="2025-07-07T00:00:00"/>
    <d v="2025-07-10T00:00:00"/>
    <x v="7"/>
    <x v="0"/>
    <m/>
    <m/>
    <x v="0"/>
    <n v="4"/>
    <n v="12"/>
    <d v="2025-07-23T00:00:00"/>
    <s v="N/A"/>
    <d v="2025-07-11T00:00:00"/>
    <s v="N/A"/>
    <s v="N/A"/>
    <s v="Asignado a Comunidades Energéticas"/>
    <m/>
    <n v="0"/>
  </r>
  <r>
    <n v="1841"/>
    <s v="1-2025-033303"/>
    <s v=" Paneles solares  Implementar como primera fase paneles solares en las zonas comunes de un conjunto residencial de casas  en el occidente de Bogotá localidad de Kennedy barrio castilla, con la motivación para ir implementandolos en cada una de las casas."/>
    <s v=" Sonia  López "/>
    <s v="DP"/>
    <d v="2025-07-08T00:00:00"/>
    <d v="2025-07-08T00:00:00"/>
    <d v="2025-07-10T00:00:00"/>
    <x v="7"/>
    <x v="0"/>
    <m/>
    <m/>
    <x v="0"/>
    <n v="3"/>
    <n v="12"/>
    <d v="2025-07-24T00:00:00"/>
    <s v="N/A"/>
    <d v="2025-07-11T00:00:00"/>
    <s v="N/A"/>
    <s v="N/A"/>
    <s v="Se asigna a Comunidades Energéticas"/>
    <m/>
    <n v="0"/>
  </r>
  <r>
    <n v="1842"/>
    <s v="_x0009__x000a_1-2025-033797"/>
    <s v="Interponer recursos de Reposición y en subsidio Apelación, contra la decisión administrativa, del 19/06/2025; relacionado con el NIC 2130252, asignado a la casa ubicada en la car 47 80 158 - Barranquilla. "/>
    <s v="German Castro Pacheco "/>
    <s v="DP"/>
    <d v="2025-07-09T00:00:00"/>
    <d v="2025-07-09T00:00:00"/>
    <d v="2025-07-10T00:00:00"/>
    <x v="7"/>
    <x v="28"/>
    <s v="David Andrés Grajales Marín"/>
    <s v="María Fernanda Romero Maldonado"/>
    <x v="0"/>
    <n v="16"/>
    <n v="12"/>
    <d v="2025-07-25T00:00:00"/>
    <s v="2-2025-029040"/>
    <d v="2025-07-25T00:00:00"/>
    <s v="2-2025-028452"/>
    <d v="2025-07-24T00:00:00"/>
    <m/>
    <m/>
    <n v="0"/>
  </r>
  <r>
    <n v="1843"/>
    <s v="1-2025-033864"/>
    <s v="MINUTA CONTRACTUAL TERMINOS AOM MUNICIPIO DE EL COPEY CESAR"/>
    <s v=" Secretaria de Planeacion el Copey"/>
    <s v="OTROS "/>
    <d v="2025-07-09T00:00:00"/>
    <d v="2025-07-09T00:00:00"/>
    <d v="2025-07-10T00:00:00"/>
    <x v="7"/>
    <x v="5"/>
    <m/>
    <m/>
    <x v="1"/>
    <n v="-7"/>
    <n v="12"/>
    <d v="2025-07-25T00:00:00"/>
    <s v="2-2025-024458"/>
    <d v="2025-07-02T00:00:00"/>
    <s v="N/A"/>
    <s v="N/A"/>
    <s v="Respuesta observaciones de Minuta FAZNI"/>
    <m/>
    <n v="0"/>
  </r>
  <r>
    <n v="1844"/>
    <s v="_x0009__x000a_1-2025-033911"/>
    <s v="Derecho de petición – solicitud de información pública Información de los programas, proyectos e inversiones financiados con recursos del  Gobierno Nacional en el departamento del Guaviare y Energuaviare, desde el 7 de agosto de 2023 hasta la fecha de radicación de este derecho de petición. La información deberá incluir, por cada programa o proyecto: _x000a_1. Nombre del programa, proyecto o inversión. 2. Objetivo o descripción breve.  3. Monto asignado y fecha de aprobación o adjudicación. 4. Estado actual (ejecución, finalizado, etc.). _x000a_5. Fuente de financiación. "/>
    <s v="Kelly Johana Peña Riveros"/>
    <s v="DP"/>
    <d v="2025-07-09T00:00:00"/>
    <d v="2025-07-09T00:00:00"/>
    <d v="2025-07-10T00:00:00"/>
    <x v="7"/>
    <x v="0"/>
    <m/>
    <m/>
    <x v="0"/>
    <n v="12"/>
    <n v="15"/>
    <d v="2025-07-30T00:00:00"/>
    <s v="N/A"/>
    <d v="2025-07-21T00:00:00"/>
    <s v="N/A"/>
    <s v="N/A"/>
    <s v="se asigna a la OPGI - lo devuleven indiando por parte de la OPGI, se hará envío de lo que está regionalizado por subsidios para el departamento."/>
    <m/>
    <n v="0"/>
  </r>
  <r>
    <n v="1845"/>
    <s v="1-2025-033931"/>
    <s v="Su ayuda por favor la empresa Air-e me ha afectado mi salud con sus constantes abusos ASUNTO 1: INTERPOSICION DE RECURSOS DE REPOSICION Y EN SUBSIDIO DE APELACION  _x000a_ASUNTO 2: LAS COMUNICACIONES DE AIR-E VIOLAN EL ESTADO SOCIAL DE DERECHO, PERSISTE VIOLACIÓN SISTEMÁTICA DE MIS DERECHOS CONSTITUCIONALES, AL IGUAL QUE  LOS DERECHOS DE LOS USUARIOS DE SERVICIOS PÚBLICOS ASUNTO 3: SOLICITO INTERVENCION DE LA DEFENSORIA DEL PUEBLO, PROCURADURIA GENERAL DE LA NACION, CONTRALORIA GENERAL DE LA REPUBLICA, LIGA DE USUARIOS POR FALTA DE GARANTIA, ENTIDADES QUE LEEN EN COPIA ESTA COMUNICACION"/>
    <s v="IBET CELEDON VIVES  _x000a_"/>
    <s v="DP"/>
    <d v="2025-07-09T00:00:00"/>
    <d v="2025-07-09T00:00:00"/>
    <d v="2025-07-10T00:00:00"/>
    <x v="7"/>
    <x v="29"/>
    <m/>
    <m/>
    <x v="0"/>
    <n v="50"/>
    <n v="12"/>
    <d v="2025-07-25T00:00:00"/>
    <s v="2-2025-036207 "/>
    <d v="2025-08-28T00:00:00"/>
    <s v="2-2025-030773"/>
    <d v="2025-07-31T00:00:00"/>
    <s v="se da traslado a la Empresa de air-e S.A.S.E.S.P con copia  a la Superintendencia de servicios publicos se da respuesta al peticionario"/>
    <m/>
    <n v="0"/>
  </r>
  <r>
    <n v="1846"/>
    <s v="_x0009__x000a_1-2025-033948"/>
    <s v="RESPUESTA 2-2025-024640"/>
    <s v="Secretaria De Planeación Rosas Cauca"/>
    <s v="OTROS "/>
    <d v="2025-07-10T00:00:00"/>
    <d v="2025-07-10T00:00:00"/>
    <d v="2025-07-10T00:00:00"/>
    <x v="7"/>
    <x v="5"/>
    <m/>
    <m/>
    <x v="1"/>
    <n v="-8"/>
    <n v="12"/>
    <d v="2025-07-28T00:00:00"/>
    <s v="2-2025-024640"/>
    <d v="2025-07-02T00:00:00"/>
    <s v="N/A"/>
    <s v="N/A"/>
    <s v="Respuesta a interes Fase 2 FAZNI"/>
    <m/>
    <n v="0"/>
  </r>
  <r>
    <n v="1847"/>
    <s v="_x0009__x000a_1-2025-033835"/>
    <s v="REITERACIÓN SOLICITUD INSUMOS PARA INFORME DEL TRIBUNAL ADMINISTRATIVO DE LA GUAJIRA"/>
    <s v="Agencia de Desarrollo Rural"/>
    <s v="DP"/>
    <d v="2025-07-09T00:00:00"/>
    <d v="2025-07-09T00:00:00"/>
    <d v="2025-07-09T00:00:00"/>
    <x v="7"/>
    <x v="15"/>
    <s v="David Andrés Grajales Marín"/>
    <s v="Farid Alejandro Tovar Aristizábal"/>
    <x v="0"/>
    <n v="1"/>
    <n v="12"/>
    <d v="2025-07-25T00:00:00"/>
    <s v="2-2025-026026"/>
    <d v="2025-07-10T00:00:00"/>
    <s v="N/A"/>
    <s v="N/A"/>
    <m/>
    <m/>
    <n v="0"/>
  </r>
  <r>
    <n v="1848"/>
    <s v="1-2025-033964"/>
    <s v="CONVOCATORIA SESIÓN EXTRAORDINARIA MESA  TÉCNICA INTERINSTITUCIONAL-AP 2018-00125-01"/>
    <s v="Agencia de Desarrollo Rural"/>
    <s v="DP"/>
    <d v="2025-07-10T00:00:00"/>
    <d v="2025-07-10T00:00:00"/>
    <d v="2025-07-10T00:00:00"/>
    <x v="7"/>
    <x v="0"/>
    <m/>
    <m/>
    <x v="0"/>
    <n v="1"/>
    <n v="12"/>
    <d v="2025-07-28T00:00:00"/>
    <s v="N/A"/>
    <d v="2025-07-11T00:00:00"/>
    <s v="N/A"/>
    <s v="N/A"/>
    <s v="SE ASIGNA A OAAS"/>
    <m/>
    <n v="0"/>
  </r>
  <r>
    <n v="1849"/>
    <s v="1-2025-033676"/>
    <s v="Derecho de petición- estudios sobre proyectos de transmisión Chivor Norte II y Sogamoso"/>
    <s v="Fundación Para El Estado De Derecho"/>
    <s v="DP"/>
    <d v="2025-07-10T00:00:00"/>
    <d v="2025-07-10T00:00:00"/>
    <d v="2025-07-10T00:00:00"/>
    <x v="7"/>
    <x v="1"/>
    <s v="David Andrés Grajales Marín"/>
    <s v="Laura Isabel Baracaldo Calderón"/>
    <x v="0"/>
    <n v="5"/>
    <n v="12"/>
    <d v="2025-07-28T00:00:00"/>
    <s v="2-2025-026840"/>
    <d v="2025-07-15T00:00:00"/>
    <s v="2-2025-026840"/>
    <d v="2025-07-15T00:00:00"/>
    <s v="Se da respuesa al peticionario s"/>
    <m/>
    <n v="0"/>
  </r>
  <r>
    <n v="1850"/>
    <s v="1-2025-034127"/>
    <s v="Respuesta 01252006559 a Solicitud 20251067538 Respuesta al radicado CAR 20251067538: Evaluación de individuos arbóreos riesgo inminente en predios denominados “Pte Lote 8 Pte Hda Tibatita Rural” y “Lote 7”  ubicados en la localidad de Usaquén"/>
    <s v="Corporación Autónoma Regional de Cundinamarca - CAR"/>
    <s v="DP"/>
    <d v="2025-07-10T00:00:00"/>
    <d v="2025-07-10T00:00:00"/>
    <d v="2025-07-10T00:00:00"/>
    <x v="7"/>
    <x v="21"/>
    <s v="David Andrés Grajales Marín"/>
    <s v="Laura Isabel Baracaldo Calderón"/>
    <x v="0"/>
    <n v="18"/>
    <n v="12"/>
    <d v="2025-07-28T00:00:00"/>
    <s v="2-2025-029180"/>
    <d v="2025-07-28T00:00:00"/>
    <s v="N/A"/>
    <s v="N/A"/>
    <m/>
    <m/>
    <n v="0"/>
  </r>
  <r>
    <n v="1851"/>
    <s v="1-2025-034135"/>
    <s v="Solicitud de información nuevos usuarios rurales"/>
    <s v="Empresa de Energía de Boyacá S.A. E.S.P."/>
    <s v="OTROS "/>
    <d v="2025-07-10T00:00:00"/>
    <d v="2025-07-10T00:00:00"/>
    <d v="2025-07-10T00:00:00"/>
    <x v="7"/>
    <x v="17"/>
    <s v="Silvia Patricia Martinez Jimenez"/>
    <s v="María Fernanda Romero Maldonado"/>
    <x v="0"/>
    <n v="4"/>
    <n v="12"/>
    <d v="2025-07-28T00:00:00"/>
    <s v="2-2025-026407"/>
    <d v="2025-07-14T00:00:00"/>
    <s v="N/A"/>
    <s v="N/A"/>
    <s v="Respuesta al Peticionario"/>
    <m/>
    <n v="0"/>
  </r>
  <r>
    <n v="1852"/>
    <s v="1-2025-034189"/>
    <s v="PRIMER INFORME DE REVISIÓN Y EVALUACIÓN DE PROYECTOS - CONVOCATORIA PRONE 001-2025   - solicitamos sea ampliado el tiempo para subsanación de requisitos a_x000a_ CINCO (5) días hábiles"/>
    <s v=" Air-e S.A.S. E.S.P"/>
    <s v="DP"/>
    <d v="2025-07-10T00:00:00"/>
    <d v="2025-07-10T00:00:00"/>
    <d v="2025-07-10T00:00:00"/>
    <x v="7"/>
    <x v="7"/>
    <s v="David Andrés Grajales Marín"/>
    <s v="Sebastián Ordoñez Muñoz"/>
    <x v="0"/>
    <n v="19"/>
    <n v="12"/>
    <d v="2025-07-28T00:00:00"/>
    <s v="2-2025-029630"/>
    <d v="2025-07-29T00:00:00"/>
    <s v="N/A"/>
    <s v="N/A"/>
    <m/>
    <m/>
    <n v="0"/>
  </r>
  <r>
    <n v="1853"/>
    <s v="1-2025-034191"/>
    <s v="Solicitud de ampliación de plazo para entrega de subsanaciones – Convocatoria PRONE 001 de 2025"/>
    <s v="CEDENAR S.A. E.S.P"/>
    <s v="DP"/>
    <d v="2025-07-10T00:00:00"/>
    <d v="2025-07-10T00:00:00"/>
    <d v="2025-07-10T00:00:00"/>
    <x v="7"/>
    <x v="7"/>
    <s v="David Andrés Grajales Marín"/>
    <s v="Sebastián Ordoñez Muñoz"/>
    <x v="0"/>
    <n v="19"/>
    <n v="12"/>
    <d v="2025-07-28T00:00:00"/>
    <s v="2-2025-029627"/>
    <d v="2025-07-29T00:00:00"/>
    <s v="N/A"/>
    <s v="N/A"/>
    <m/>
    <m/>
    <n v="0"/>
  </r>
  <r>
    <n v="1854"/>
    <s v="_x0009__x000a_1-2025-034192"/>
    <s v="Solicitud Prorroga Subsanar Observaciones convocatoria PRONE 2025"/>
    <s v="Electrificadora del Meta Emsa S.A. E.S.P."/>
    <s v="DP"/>
    <d v="2025-07-10T00:00:00"/>
    <d v="2025-07-10T00:00:00"/>
    <d v="2025-07-10T00:00:00"/>
    <x v="7"/>
    <x v="7"/>
    <s v="David Andrés Grajales Marín"/>
    <s v="Sebastián Ordoñez Muñoz"/>
    <x v="0"/>
    <n v="19"/>
    <n v="12"/>
    <d v="2025-07-28T00:00:00"/>
    <s v="2-2025-029626"/>
    <d v="2025-07-29T00:00:00"/>
    <s v="N/A"/>
    <s v="N/A"/>
    <m/>
    <m/>
    <n v="0"/>
  </r>
  <r>
    <n v="1855"/>
    <s v="1-2025-034194"/>
    <s v="Solicitud de ampliación de plazo para entrega de subsanaciones – Convocatoria PRONE 001 de 2025"/>
    <s v="Cedenar S.A E.S.P."/>
    <s v="DP"/>
    <d v="2025-07-10T00:00:00"/>
    <d v="2025-07-10T00:00:00"/>
    <d v="2025-07-10T00:00:00"/>
    <x v="7"/>
    <x v="7"/>
    <s v="David Andrés Grajales Marín"/>
    <s v="Sebastián Ordoñez Muñoz"/>
    <x v="0"/>
    <n v="19"/>
    <n v="12"/>
    <d v="2025-07-28T00:00:00"/>
    <s v="2-2025-029629"/>
    <d v="2025-07-29T00:00:00"/>
    <s v="N/A"/>
    <s v="N/A"/>
    <m/>
    <m/>
    <n v="0"/>
  </r>
  <r>
    <n v="1856"/>
    <s v="1-2025-033435"/>
    <s v="Solicitud apoyo técnico normativo financiero del MME paara proyecto instalacion de soluciones energeticas para beneficiar a viviendad en zona no interconcetada del municioio de atrato departamento del choco"/>
    <s v=" Alcaldía Medio Atrato Choco"/>
    <s v="DP"/>
    <d v="2025-07-08T00:00:00"/>
    <d v="2025-07-08T00:00:00"/>
    <d v="2025-07-11T00:00:00"/>
    <x v="7"/>
    <x v="8"/>
    <s v="David Andrés Grajales Marín"/>
    <s v="Laura Isabel Baracaldo Calderón"/>
    <x v="0"/>
    <n v="17"/>
    <n v="12"/>
    <d v="2025-07-24T00:00:00"/>
    <s v="2-2025-029072"/>
    <d v="2025-07-25T00:00:00"/>
    <s v="N/A"/>
    <s v="N/A"/>
    <m/>
    <m/>
    <n v="0"/>
  </r>
  <r>
    <n v="1857"/>
    <s v="_x0009__x000a_1-2025-033443"/>
    <s v="Solicitud apoyo técnico normativo financiero del MME paara proyecto instalacion de soluciones energeticas para beneficiar a viviendad en zona no interconcetada del municioio de atrato departamento del choco"/>
    <s v=" Alcaldía Medio Atrato Choco"/>
    <s v="DP"/>
    <d v="2025-07-08T00:00:00"/>
    <d v="2025-07-08T00:00:00"/>
    <d v="2025-07-11T00:00:00"/>
    <x v="7"/>
    <x v="8"/>
    <s v="David Andrés Grajales Marín"/>
    <s v="Laura Isabel Baracaldo Calderón"/>
    <x v="0"/>
    <n v="17"/>
    <n v="12"/>
    <d v="2025-07-24T00:00:00"/>
    <s v="2-2025-029072"/>
    <d v="2025-07-25T00:00:00"/>
    <s v="N/A"/>
    <s v="N/A"/>
    <m/>
    <m/>
    <n v="0"/>
  </r>
  <r>
    <n v="1858"/>
    <s v="1-2025-033876"/>
    <s v="OBSERVACIONES A LA PROPUESTA AOM"/>
    <s v=" Empresa de Servicios Púbicos del Caquetá ESPDELCA S.A.S ESP"/>
    <s v="DP"/>
    <d v="2025-07-09T00:00:00"/>
    <d v="2025-07-10T00:00:00"/>
    <d v="2025-07-10T00:00:00"/>
    <x v="7"/>
    <x v="17"/>
    <s v="Silvia Patricia Martinez Jimenez"/>
    <s v="María Fernanda Romero Maldonado"/>
    <x v="0"/>
    <n v="5"/>
    <n v="12"/>
    <d v="2025-07-25T00:00:00"/>
    <s v="2-2025-026426"/>
    <d v="2025-07-14T00:00:00"/>
    <s v="N/A"/>
    <s v="N/A"/>
    <s v="Respuesta al Peticionario"/>
    <m/>
    <n v="0"/>
  </r>
  <r>
    <n v="1859"/>
    <s v="1-2025-034162"/>
    <s v="NOTIFICACION AUTO APERTURA DESACATO RAD 08573408900220250023400"/>
    <s v=" Asocavalpco"/>
    <s v="DP"/>
    <d v="2025-07-10T00:00:00"/>
    <d v="2025-07-10T00:00:00"/>
    <d v="2025-07-10T00:00:00"/>
    <x v="7"/>
    <x v="1"/>
    <s v="David Andrés Grajales Marín"/>
    <s v="Laura Isabel Baracaldo Calderón"/>
    <x v="0"/>
    <n v="5"/>
    <n v="12"/>
    <d v="2025-07-28T00:00:00"/>
    <s v="2-2025-026878"/>
    <d v="2025-07-15T00:00:00"/>
    <s v="2-2025-026878"/>
    <d v="2025-07-15T00:00:00"/>
    <s v="Se da respuesa al peticionario s"/>
    <m/>
    <n v="0"/>
  </r>
  <r>
    <n v="1860"/>
    <s v="1-2025-034172"/>
    <s v="Comentarios al Proyecto de Resolución “Por la cual se modifica la Resolución 40303 del 2022 “Por la cual se expiden lineamientos para facilitar la coexistencia de proyectos ante eventuales casos de superposiciones parciales o totales entre proyectos del sector minero energético”"/>
    <s v="ISA INTERCOLOMBIA"/>
    <s v="DP"/>
    <d v="2025-07-10T00:00:00"/>
    <d v="2025-07-10T00:00:00"/>
    <d v="2025-07-10T00:00:00"/>
    <x v="7"/>
    <x v="0"/>
    <m/>
    <m/>
    <x v="0"/>
    <n v="1"/>
    <n v="12"/>
    <d v="2025-07-28T00:00:00"/>
    <s v="N/A"/>
    <d v="2025-07-11T00:00:00"/>
    <s v="N/A"/>
    <s v="N/A"/>
    <s v="SE ASIGNA A OARE"/>
    <m/>
    <n v="0"/>
  </r>
  <r>
    <n v="1861"/>
    <s v="1-2025-034199"/>
    <s v="Notificación electrónica radicado salida No 20252202248141  Traslado de solicitud contenida en oficio de SINTRAELECOL. Respuesta al radicado SSPD 20255291369432, solicitud de información de Sintraelecol -  respecto al proceso de intervención de la Empresa AIR-E S.A.S. E.S.P."/>
    <s v="Superintendencia de Servicios Públicos Domiciliarios"/>
    <s v="DP"/>
    <d v="2025-07-10T00:00:00"/>
    <d v="2025-07-10T00:00:00"/>
    <d v="2025-07-10T00:00:00"/>
    <x v="7"/>
    <x v="0"/>
    <m/>
    <m/>
    <x v="0"/>
    <n v="12"/>
    <n v="12"/>
    <d v="2025-07-28T00:00:00"/>
    <s v="N/A"/>
    <d v="2025-07-22T00:00:00"/>
    <s v="N/A"/>
    <s v="N/A"/>
    <s v="Se regresa para su reasignacion a la OARE"/>
    <m/>
    <n v="0"/>
  </r>
  <r>
    <n v="1862"/>
    <s v="1-2025-034213"/>
    <s v="Desde la Asociación Nacional de Empresarios de Colombia – ANDI- enviamos comentarios al Proyecto de Resolución (PR):  “Por la cual se modifica la Resolución 40303 del 2022 “Por la cual se expiden lineamientos para facilitar la coexistencia de  proyectos ante eventuales casos de superposiciones parciales o totales entre proyectos del sector minero energético””"/>
    <s v="Asociación Nacional de Empresarios de Colombia – ANDI"/>
    <s v="DP"/>
    <d v="2025-07-10T00:00:00"/>
    <d v="2025-07-10T00:00:00"/>
    <d v="2025-07-10T00:00:00"/>
    <x v="7"/>
    <x v="0"/>
    <m/>
    <m/>
    <x v="0"/>
    <n v="1"/>
    <n v="12"/>
    <d v="2025-07-28T00:00:00"/>
    <s v="N/A"/>
    <d v="2025-07-11T00:00:00"/>
    <s v="N/A"/>
    <s v="N/A"/>
    <s v="SE ASIGNA A OARE"/>
    <m/>
    <n v="0"/>
  </r>
  <r>
    <n v="1863"/>
    <s v="1-2025-034120"/>
    <s v="RESPUESTA A SOLICITUD Respuesta Interes De Realizar El Proyecto Instalación De Soluciones Individuales Fotovoltaicas Para La Generación De Energía Eléctrica En Zona Rural Dispersa Del Municipio_x0009_"/>
    <s v="Alcaldía Municipal de Bochalema"/>
    <s v="OTROS "/>
    <d v="2025-07-10T00:00:00"/>
    <d v="2025-07-10T00:00:00"/>
    <d v="2025-07-11T00:00:00"/>
    <x v="7"/>
    <x v="5"/>
    <m/>
    <m/>
    <x v="1"/>
    <n v="-8"/>
    <n v="12"/>
    <d v="2025-07-28T00:00:00"/>
    <s v="2-2025-024532"/>
    <d v="2025-07-02T00:00:00"/>
    <s v="N/A"/>
    <s v="N/A"/>
    <s v="Respuesta a NO interes Fase 2 FAZNI"/>
    <m/>
    <n v="0"/>
  </r>
  <r>
    <n v="1864"/>
    <s v="_x0009__x000a_1-2025-033848"/>
    <s v="Comunicación Acto Administrativo Referencia:   Expediente: LAV0063-00-2023 Asunto:  Comunicación Resolución No. 1267 del 04 de julio de 2025 "/>
    <s v="Agencia Nacional de Licencias Ambientales - ANLA"/>
    <s v="DP"/>
    <d v="2025-07-09T00:00:00"/>
    <d v="2025-07-10T00:00:00"/>
    <d v="2025-07-11T00:00:00"/>
    <x v="7"/>
    <x v="0"/>
    <m/>
    <m/>
    <x v="0"/>
    <n v="16"/>
    <n v="12"/>
    <d v="2025-07-25T00:00:00"/>
    <s v="N/A"/>
    <d v="2025-07-25T00:00:00"/>
    <s v="N/A"/>
    <s v="N/A"/>
    <s v="Se asigna a la OAAS"/>
    <m/>
    <n v="0"/>
  </r>
  <r>
    <n v="1865"/>
    <s v="1-2025-034215"/>
    <s v="REMISIÓN COPIA OFICIO LIQ-0381 DE LA ELECTRIFICADORA DEL TOLIMA S.A. ESP EN LIQUIDACIÓN REF.: SITUACIÓN REAL DE ELECTROLIMA S.A. ESP EN LIQUIDACIÓN.  Asunto: Solicitud coadyuva proceso asunción pasivo pensional "/>
    <s v="Electrolima S.A. E.S.P."/>
    <s v="DP"/>
    <d v="2025-07-10T00:00:00"/>
    <d v="2025-07-10T00:00:00"/>
    <d v="2025-07-11T00:00:00"/>
    <x v="7"/>
    <x v="0"/>
    <m/>
    <m/>
    <x v="0"/>
    <n v="1"/>
    <n v="12"/>
    <d v="2025-07-28T00:00:00"/>
    <s v="N/A"/>
    <d v="2025-07-11T00:00:00"/>
    <s v="N/A"/>
    <s v="N/A"/>
    <s v="SE ASIGNO A STH"/>
    <m/>
    <n v="0"/>
  </r>
  <r>
    <n v="1866"/>
    <s v="_x0009__x000a_1-2025-034539"/>
    <s v="REITERACIÓN SOLICITUD INSUMOS PARA INFORME DEL TRIBUNAL ADMINISTRATIVO DE LA GUAJIRA"/>
    <s v="Agencia de Desarrollo Rural"/>
    <s v="DP"/>
    <d v="2025-07-11T00:00:00"/>
    <d v="2025-07-11T00:00:00"/>
    <d v="2025-07-11T00:00:00"/>
    <x v="7"/>
    <x v="15"/>
    <s v="David Andrés Grajales Marín"/>
    <s v="Farid Alejandro Tovar Aristizábal"/>
    <x v="0"/>
    <n v="4"/>
    <n v="12"/>
    <d v="2025-07-29T00:00:00"/>
    <s v="2-2025-026995"/>
    <d v="2025-07-15T00:00:00"/>
    <s v="N/A"/>
    <s v="N/A"/>
    <m/>
    <m/>
    <n v="0"/>
  </r>
  <r>
    <n v="1867"/>
    <s v="_x0009__x000a_1-2025-034408"/>
    <s v="COMITÉ DE IMPARCIALIDAD - SECTOR ELÉCTRICO"/>
    <s v="Sandra Alpala - SGS Colombia S.A.S"/>
    <s v="OTROS "/>
    <d v="2025-07-11T00:00:00"/>
    <d v="2025-07-11T00:00:00"/>
    <d v="2025-07-11T00:00:00"/>
    <x v="7"/>
    <x v="0"/>
    <m/>
    <m/>
    <x v="0"/>
    <n v="3"/>
    <n v="12"/>
    <d v="2025-07-29T00:00:00"/>
    <s v="N/A"/>
    <d v="2025-07-14T00:00:00"/>
    <s v="N/A"/>
    <s v="N/A"/>
    <s v="SE ASIGNA A GRUPO DE REGLAMENTOS TECNICOS"/>
    <m/>
    <n v="0"/>
  </r>
  <r>
    <n v="1868"/>
    <s v="_x0009__x000a_1-2025-034492"/>
    <s v="Respuesta al traslado por competencia, comunicación MME 1-2025-027071. Solicitud de reunión y taller por parte de ASOCODIS para socializar el Plan Indicativo de Expansión de Cobertura, PIEC 2024-2028."/>
    <s v="Unidad de Planeación Minero Energética - UPME"/>
    <s v="DP"/>
    <d v="2025-07-11T00:00:00"/>
    <d v="2025-07-11T00:00:00"/>
    <d v="2025-07-11T00:00:00"/>
    <x v="7"/>
    <x v="13"/>
    <s v="David Andrés Grajales Marín"/>
    <s v="Julio André Bernal Rubiano"/>
    <x v="0"/>
    <n v="14"/>
    <n v="12"/>
    <d v="2025-07-29T00:00:00"/>
    <s v="2-2025-029070"/>
    <d v="2025-07-25T00:00:00"/>
    <s v="N/A"/>
    <s v="N/A"/>
    <m/>
    <m/>
    <n v="0"/>
  </r>
  <r>
    <n v="1869"/>
    <s v="_x0009__x000a_1-2025-034563"/>
    <s v="RESPUESTA INTERES DE REALIZAR EL PROYECTO INSTALACION DE SOLUCIONES INDIVIDUALES FOTOVOLTAICAS PARA LA GENERACION DE ENERGIA ELECTRICA EN ZONA RURAL DISPERSA DEL MUNICIPIO DE BOCHALEMA"/>
    <s v="Secretaria de Planeacion de Bochalema Norte de Santander"/>
    <s v="OTROS "/>
    <d v="2025-07-11T00:00:00"/>
    <d v="2025-07-11T00:00:00"/>
    <d v="2025-07-11T00:00:00"/>
    <x v="7"/>
    <x v="5"/>
    <m/>
    <m/>
    <x v="1"/>
    <n v="-9"/>
    <n v="12"/>
    <d v="2025-07-29T00:00:00"/>
    <s v="2-2025-024532"/>
    <d v="2025-07-02T00:00:00"/>
    <s v="N/A"/>
    <s v="N/A"/>
    <s v="Respuesta a NO interes Fase 2 FAZNI"/>
    <m/>
    <n v="0"/>
  </r>
  <r>
    <n v="1870"/>
    <s v="1-2025-034627"/>
    <s v="El presente comunicado hace referencia al compromiso de Administración, Operación y  Mantenimiento (AOM) que fue adquirido por el municipio de Santa Ana, Magdalena, para el proyecto BFAZNI 491 - Magdalena - Santa Ana 412, aprobado mediante acta CAFAZNI 91 del 17 de junio de 2025. -  solicitamos comedidamente anular los certificados de esquema de sostenibilidad firmados por el municipio y aceptar la designación de EG&amp;T S.A.S. E.S.P. como nuevo responsable."/>
    <s v="Secretario de Planeación antaana-magdalena"/>
    <s v="DP"/>
    <d v="2025-07-14T00:00:00"/>
    <d v="2025-07-14T00:00:00"/>
    <d v="2025-07-14T00:00:00"/>
    <x v="7"/>
    <x v="17"/>
    <s v="Silvia Patricia Martinez Jimenez"/>
    <s v="María Fernanda Romero Maldonado"/>
    <x v="0"/>
    <n v="1"/>
    <n v="12"/>
    <d v="2025-07-30T00:00:00"/>
    <s v="2-2025-026908"/>
    <d v="2025-07-15T00:00:00"/>
    <s v="N/A"/>
    <s v="N/A"/>
    <s v="Respuesta al Peticionario"/>
    <m/>
    <n v="0"/>
  </r>
  <r>
    <n v="1871"/>
    <s v="1-2025-034663"/>
    <s v="El presente comunicado hace referencia al compromiso de Administración, Operación y Mantenimiento (AOM) que fue adquirido por el municipio de Zapayán, Magdalena, para el proyectoBFAZNI 496 - Magdalena -Chivolo, Tenerife y Zapayán 439, aprobado mediante acta CAFAZNI 91del 17 de junio de 2025 - solicitamos comedidamente anular los certificados de esquema de sostenibilidad firmados por el municipio y aceptar la designación de EG&amp;T S.A.S. E.S.P. como nuevo responsable"/>
    <s v="Alcaldia Municipal de Zapayán"/>
    <s v="DP"/>
    <d v="2025-07-14T00:00:00"/>
    <d v="2025-07-14T00:00:00"/>
    <d v="2025-07-14T00:00:00"/>
    <x v="7"/>
    <x v="17"/>
    <s v="Silvia Patricia Martinez Jimenez"/>
    <s v="María Fernanda Romero Maldonado"/>
    <x v="0"/>
    <n v="1"/>
    <n v="12"/>
    <d v="2025-07-30T00:00:00"/>
    <s v="2-2025-026909"/>
    <d v="2025-07-15T00:00:00"/>
    <s v="N/A"/>
    <s v="N/A"/>
    <s v="Respuesta al Peticionario"/>
    <m/>
    <n v="0"/>
  </r>
  <r>
    <n v="1872"/>
    <s v="1-2025-034673"/>
    <s v="Derecho de Petición con fines juridicos, disciplinaria y penales - exigencia de inclusion inmmediata en el plan de inversion 2025, y apertura de investigacion por omision de funciones y presunta conducta punible"/>
    <s v="JHON JAIDER CANCHILA TOVAR"/>
    <s v="DP"/>
    <d v="2025-07-14T00:00:00"/>
    <d v="2025-07-14T00:00:00"/>
    <d v="2025-07-14T00:00:00"/>
    <x v="7"/>
    <x v="29"/>
    <m/>
    <m/>
    <x v="0"/>
    <n v="22"/>
    <n v="12"/>
    <d v="2025-07-30T00:00:00"/>
    <s v="2-2025-032090"/>
    <d v="2025-08-05T00:00:00"/>
    <s v=" 2-2025-030298 , 2-2025-030299 , 2-2025-030300 "/>
    <d v="2025-08-04T00:00:00"/>
    <s v="se da traslado a la Gobernación Sucre, Procuraduría, y empresa afinia y se da respuesta al peticionario_x000a__x000a_"/>
    <m/>
    <n v="0"/>
  </r>
  <r>
    <n v="1873"/>
    <s v="_x0009__x000a_1-2025-034795"/>
    <s v=" interés de SI  realizar directamente el AOM de los usuarios que le corresponden del proyecto en mención que fue aprobado mediante acta CAFAZNI 91 del 17 de junio 2025._x000d_"/>
    <s v="Secretario de Planeación y Salud Municipal"/>
    <s v="OTROS "/>
    <d v="2025-07-14T00:00:00"/>
    <d v="2025-07-14T00:00:00"/>
    <d v="2025-07-14T00:00:00"/>
    <x v="7"/>
    <x v="5"/>
    <m/>
    <m/>
    <x v="1"/>
    <n v="-12"/>
    <n v="12"/>
    <d v="2025-07-30T00:00:00"/>
    <s v="2-2025-024532"/>
    <d v="2025-07-02T00:00:00"/>
    <s v="2-2025-030299 Procuraduría"/>
    <s v="N/A"/>
    <s v="Respuesta a interes Fase 2 FAZNI"/>
    <m/>
    <n v="0"/>
  </r>
  <r>
    <n v="1874"/>
    <s v="1-2025-034401"/>
    <s v="solicitar cita presencial para el proyecto FAER 1500 del Municipio de Cajibío Cauca"/>
    <s v="Alcaldia Municipal de Cajibio"/>
    <s v="DP"/>
    <d v="2025-07-11T00:00:00"/>
    <d v="2025-07-11T00:00:00"/>
    <d v="2025-07-14T00:00:00"/>
    <x v="7"/>
    <x v="8"/>
    <s v="David Andrés Grajales Marín"/>
    <s v="Laura Isabel Baracaldo Calderón"/>
    <x v="0"/>
    <n v="14"/>
    <n v="12"/>
    <d v="2025-07-29T00:00:00"/>
    <s v="2-2025-029069"/>
    <d v="2025-07-25T00:00:00"/>
    <s v="N/A"/>
    <s v="N/A"/>
    <m/>
    <m/>
    <n v="0"/>
  </r>
  <r>
    <n v="1875"/>
    <s v="1-2025-034684"/>
    <s v="CUENTA CLIENTE 3811408-9 INCUMPLIMIENTO DE INDEMNIZACIÓN POR DAÑOS Y PERJUICIOS DEBIDO A LAS CONSTANTES FALLAS E INTERMITENCIAS EN EL SERVICIO DE ENERGÍA."/>
    <s v=" Enid Rojas"/>
    <s v="DP"/>
    <d v="2025-07-14T00:00:00"/>
    <d v="2025-07-14T00:00:00"/>
    <d v="2025-07-14T00:00:00"/>
    <x v="7"/>
    <x v="28"/>
    <s v="David Andrés Grajales Marín"/>
    <s v="Julio André Bernal Rubiano"/>
    <x v="0"/>
    <n v="17"/>
    <n v="12"/>
    <d v="2025-07-30T00:00:00"/>
    <s v="2-2025-030781"/>
    <d v="2025-07-31T00:00:00"/>
    <s v="2-2025-029631"/>
    <d v="2025-07-29T00:00:00"/>
    <m/>
    <m/>
    <n v="0"/>
  </r>
  <r>
    <n v="1876"/>
    <s v="1-2025-034841"/>
    <s v="espuesta radicado CREG E2025007892 (MME 2-2025-020212) Traslado consulta contribución de solidaridad. Radicado CREG: E2025007892"/>
    <s v="Comisión de Regulación de Energía y Gas - CREG"/>
    <s v="DP"/>
    <d v="2025-07-14T00:00:00"/>
    <d v="2025-07-14T00:00:00"/>
    <d v="2025-07-14T00:00:00"/>
    <x v="7"/>
    <x v="26"/>
    <s v="David Andrés Grajales Marín"/>
    <s v="Juan Carlos Agreda Botina"/>
    <x v="0"/>
    <n v="25"/>
    <n v="12"/>
    <d v="2025-07-30T00:00:00"/>
    <s v="2-2025-032136"/>
    <d v="2025-08-08T00:00:00"/>
    <s v="N/A"/>
    <s v="n/A"/>
    <m/>
    <m/>
    <n v="0"/>
  </r>
  <r>
    <n v="1877"/>
    <s v="3-2025-026949"/>
    <s v="Respuesta al memorando 3-2025-022089 – Solicitud de información sobre proyectos nucleares en Quípama, Boyacá"/>
    <s v=" Grupo de Asuntos Nucleares"/>
    <s v="DP"/>
    <d v="2025-07-10T00:00:00"/>
    <d v="2025-07-14T00:00:00"/>
    <d v="2025-07-14T00:00:00"/>
    <x v="7"/>
    <x v="25"/>
    <s v="Silvia Patricia Martinez Jimenez"/>
    <s v="María Fernanda Romero Maldonado"/>
    <x v="0"/>
    <n v="5"/>
    <n v="12"/>
    <d v="2025-07-28T00:00:00"/>
    <s v="2-2025-026841"/>
    <d v="2025-07-15T00:00:00"/>
    <s v="N/A"/>
    <s v="N/A"/>
    <s v="Se envio copia de la respuesta a la peticionaria, como seguimiento a los traslados allegados a su solicitud."/>
    <m/>
    <n v="0"/>
  </r>
  <r>
    <n v="1878"/>
    <s v="_x0009__x000a_3-2025-027346"/>
    <s v="raslado de comunicación identificada con el radicado MME 1-2025-030068 del 19 de junio de 2025, con asunto &quot;DERECHO DE PETICIÓN – SOLICITUD DE INFORMACIÓN DETALLADA SOBRE TEMAS SECTORIALES, FINANCIEROS Y DE POLÍTICA PÚBLICA.&quot;"/>
    <s v="Grupo de Subsidios"/>
    <s v="DP"/>
    <d v="2025-07-14T00:00:00"/>
    <d v="2025-07-14T00:00:00"/>
    <d v="2025-07-14T00:00:00"/>
    <x v="7"/>
    <x v="13"/>
    <s v="David Andrés Grajales Marín"/>
    <s v="Julio André Bernal Rubiano"/>
    <x v="0"/>
    <n v="11"/>
    <n v="12"/>
    <d v="2025-07-30T00:00:00"/>
    <s v="2-2025-029064"/>
    <d v="2025-07-25T00:00:00"/>
    <s v="N/A"/>
    <s v="N/A"/>
    <m/>
    <m/>
    <n v="0"/>
  </r>
  <r>
    <n v="1879"/>
    <s v="1-2025-035146"/>
    <s v="Respuesta a comunicación 05-SC-016383-E-2025 y consecutivo de origen (2-2025-024280 - 2-2025-016355)"/>
    <s v="ElectroHuila"/>
    <s v="OTROS "/>
    <d v="2025-07-15T00:00:00"/>
    <d v="2025-07-15T00:00:00"/>
    <d v="2025-07-15T00:00:00"/>
    <x v="7"/>
    <x v="17"/>
    <s v="Silvia Patricia Martinez Jimenez"/>
    <s v="María Fernanda Romero Maldonado"/>
    <x v="0"/>
    <n v="9"/>
    <n v="12"/>
    <d v="2025-07-31T00:00:00"/>
    <s v="2-2025-028451"/>
    <d v="2025-07-24T00:00:00"/>
    <s v="N/A"/>
    <s v="N/A"/>
    <s v="Respuesta al Peticionario"/>
    <m/>
    <n v="0"/>
  </r>
  <r>
    <n v="1880"/>
    <s v="1-2025-035175"/>
    <s v="Respuesta a comunicación 05-SC-016383-E-2025 y consecutivo de origen (2-2025-024280 - 2-2025-016355)"/>
    <s v="ElectroHuila"/>
    <s v="OTROS "/>
    <d v="2025-07-15T00:00:00"/>
    <d v="2025-07-15T00:00:00"/>
    <d v="2025-07-15T00:00:00"/>
    <x v="7"/>
    <x v="17"/>
    <s v="Silvia Patricia Martinez Jimenez"/>
    <s v="María Fernanda Romero Maldonado"/>
    <x v="0"/>
    <n v="8"/>
    <n v="12"/>
    <d v="2025-07-31T00:00:00"/>
    <s v="2-2025-028113"/>
    <d v="2025-07-23T00:00:00"/>
    <s v="N/A"/>
    <s v="N/A"/>
    <s v="Respuesta al Peticionario"/>
    <m/>
    <n v="0"/>
  </r>
  <r>
    <n v="1881"/>
    <s v="1-2025-034815"/>
    <s v="Confirmación asistentes reunión Viceministro - Radicado No.:_x000a_2-2025-025914"/>
    <s v="Asocaña"/>
    <s v="OTROS "/>
    <d v="2025-07-14T00:00:00"/>
    <d v="2025-07-14T00:00:00"/>
    <d v="2025-07-14T00:00:00"/>
    <x v="7"/>
    <x v="13"/>
    <m/>
    <m/>
    <x v="1"/>
    <n v="3"/>
    <n v="12"/>
    <d v="2025-07-30T00:00:00"/>
    <s v="N/A"/>
    <d v="2025-07-17T00:00:00"/>
    <s v="N/A"/>
    <s v="N/A"/>
    <s v="Trámite finalizado, Se informó al despacho del Viceministro, dado que la reunión se llevará a cabo con miembros de dicho despacho."/>
    <m/>
    <n v="0"/>
  </r>
  <r>
    <n v="1882"/>
    <s v="_x0009__x000a_1-2025-027141"/>
    <s v="qué derecho tenemos nosotros como zona de impacto al proyecto bosque solares de bolívar, ya que prácticamente no nos han dado nada por eso llegamos ante ustedes como ministerio para que nos asesore que es lo que realmente nos corresponde._x000d_"/>
    <s v="PEDRO MANUEL PADILLA DE LOS REYES"/>
    <s v="DP"/>
    <d v="2025-06-04T00:00:00"/>
    <d v="2025-07-07T00:00:00"/>
    <d v="2025-07-16T00:00:00"/>
    <x v="7"/>
    <x v="0"/>
    <m/>
    <m/>
    <x v="0"/>
    <n v="42"/>
    <n v="12"/>
    <d v="2025-06-20T00:00:00"/>
    <s v="N/A"/>
    <d v="2025-07-16T00:00:00"/>
    <s v="N/A"/>
    <s v="N/A"/>
    <s v="SE ASIGNA A LA DEE AL GRUPO DE COMUNIDADES ENERGETICAS "/>
    <m/>
    <n v="0"/>
  </r>
  <r>
    <n v="1883"/>
    <s v="1-2025-033212_x000a_"/>
    <s v="Radicado: 20253300069761 Traslado por Competencia – Solicitud de Información con radicado Procuraduría No. 1512840000000 E-2025- 058044-WAMC – Radicado ART 20252400064582 “Solicitud de información para seguimiento de implementación Obras PDET y cumplimiento del Plan de Acción para la Transformación Regional de la subregión PDET de Sierra Nevada y Serranía del Perijá”._x000d_"/>
    <s v="Procuraduría General De La Nación"/>
    <s v="DP"/>
    <d v="2025-07-07T00:00:00"/>
    <d v="2025-07-16T00:00:00"/>
    <d v="2025-07-16T00:00:00"/>
    <x v="7"/>
    <x v="8"/>
    <s v="David Andrés Grajales Marín"/>
    <s v="Laura Isabel Baracaldo Calderón"/>
    <x v="0"/>
    <n v="17"/>
    <n v="12"/>
    <d v="2025-07-23T00:00:00"/>
    <s v="2-2025-028584"/>
    <d v="2025-07-24T00:00:00"/>
    <s v="N/A"/>
    <s v="N/A"/>
    <m/>
    <m/>
    <n v="0"/>
  </r>
  <r>
    <n v="1884"/>
    <s v="_x0009__x000a_1-2025-034439"/>
    <s v="Referencia: Notificación de condición anormal de operación Parque Solar Fotovoltaico La Mata (80 MWac) Asunto: Reporte de situación de alteración del orden público y bloqueo de acceso al Parque Solar Fotovoltaico La Mata municipio de La Gloria – Cesar"/>
    <s v="Zelestra"/>
    <s v="DP"/>
    <d v="2025-07-11T00:00:00"/>
    <d v="2025-07-16T00:00:00"/>
    <d v="2025-07-16T00:00:00"/>
    <x v="7"/>
    <x v="0"/>
    <m/>
    <m/>
    <x v="0"/>
    <n v="6"/>
    <n v="12"/>
    <d v="2025-07-29T00:00:00"/>
    <s v="N/A"/>
    <d v="2025-07-17T00:00:00"/>
    <s v="N/A"/>
    <s v="N/A"/>
    <s v="se asigna a OAAS"/>
    <m/>
    <n v="0"/>
  </r>
  <r>
    <n v="1885"/>
    <s v="_x0009__x000a_1-2025-035106"/>
    <s v="Modificación de la Resolución MME 40303 de 2022 sobre superposición de proyectos"/>
    <s v="Unidad de Planeación Minero Energética -UPME"/>
    <s v="DP"/>
    <d v="2025-07-15T00:00:00"/>
    <d v="2025-07-15T00:00:00"/>
    <d v="2025-07-16T00:00:00"/>
    <x v="7"/>
    <x v="0"/>
    <m/>
    <m/>
    <x v="0"/>
    <n v="1"/>
    <n v="12"/>
    <d v="2025-07-31T00:00:00"/>
    <s v="N/A"/>
    <d v="2025-07-16T00:00:00"/>
    <s v="N/A"/>
    <s v="N/A"/>
    <s v="SE ASIGNA A OARE"/>
    <m/>
    <n v="0"/>
  </r>
  <r>
    <n v="1886"/>
    <s v="1-2025-035119"/>
    <s v="Modificación de la Resolución MME 40303 de 2022 sobre_x000a_superposición de proyectos."/>
    <s v="Unidad de Planeación Minero Energética -UPME"/>
    <s v="DP"/>
    <d v="2025-07-15T00:00:00"/>
    <d v="2025-07-15T00:00:00"/>
    <d v="2025-07-16T00:00:00"/>
    <x v="7"/>
    <x v="0"/>
    <m/>
    <m/>
    <x v="0"/>
    <n v="1"/>
    <n v="12"/>
    <d v="2025-07-31T00:00:00"/>
    <s v="N/A"/>
    <d v="2025-07-16T00:00:00"/>
    <s v="N/A"/>
    <s v="N/A"/>
    <m/>
    <m/>
    <n v="0"/>
  </r>
  <r>
    <n v="1887"/>
    <s v="_x0009__x000a_1-2025-035112"/>
    <s v="OFI25-00134833 / GFPU 13150001 EXT25-00101377 el derecho de petición presentado por el/la ciudadano Ancizar Lopez,, con asunto “(... )Derecho de petición para que se revise el trámite del Proyecto con Código BPIN 20201301010353 del Ocad Paz y para la construcción de Redes eléctricas en los departamentos de Cauca Y Nariño.(...)”."/>
    <s v="Presidencia de la Republica"/>
    <s v="DP"/>
    <d v="2025-07-15T00:00:00"/>
    <d v="2025-07-16T00:00:00"/>
    <d v="2025-07-16T00:00:00"/>
    <x v="7"/>
    <x v="0"/>
    <m/>
    <m/>
    <x v="0"/>
    <n v="2"/>
    <n v="12"/>
    <d v="2025-07-31T00:00:00"/>
    <s v="N/A"/>
    <d v="2025-07-17T00:00:00"/>
    <s v="N/A"/>
    <s v="N/A"/>
    <s v="se asigna a Grupo de regalias"/>
    <m/>
    <n v="0"/>
  </r>
  <r>
    <n v="1888"/>
    <s v="_x0009__x000a_1-2025-035113"/>
    <s v="Comunicación sobre el no pago del informe de auditoría de Curva S de los proyectos “Parque Eólico Alpha” y “Parque Eólico Beta”"/>
    <s v="Vientos del Norte S.A.S E.S.P EDPR"/>
    <s v="DP"/>
    <d v="2025-07-15T00:00:00"/>
    <d v="2025-07-16T00:00:00"/>
    <d v="2025-07-16T00:00:00"/>
    <x v="7"/>
    <x v="0"/>
    <s v="David Andrés Grajales Marín"/>
    <s v="Laura Isabel Baracaldo Calderón"/>
    <x v="0"/>
    <n v="10"/>
    <n v="12"/>
    <d v="2025-07-31T00:00:00"/>
    <s v="N/A"/>
    <d v="2025-07-25T00:00:00"/>
    <s v="N/A"/>
    <s v="N/A"/>
    <s v="se asigna OARE"/>
    <m/>
    <n v="0"/>
  </r>
  <r>
    <n v="1889"/>
    <s v="_x0009__x000a_3-2025-027590"/>
    <s v="Derecho de Petición- Seguimientos A Compromisos Asumidos En El _x000a_Marco Del Auto 005 De 2009"/>
    <s v="Grupo de Coordinación para la Formalización de Actividades _x000a_Mineras"/>
    <s v="DP"/>
    <d v="2025-07-15T00:00:00"/>
    <d v="2025-07-15T00:00:00"/>
    <d v="2025-07-16T00:00:00"/>
    <x v="7"/>
    <x v="0"/>
    <m/>
    <m/>
    <x v="0"/>
    <n v="2"/>
    <n v="12"/>
    <d v="2025-07-31T00:00:00"/>
    <s v="N/A"/>
    <d v="2025-07-17T00:00:00"/>
    <s v="N/A"/>
    <s v="N/A"/>
    <s v="SE ASIGNA A OAAS"/>
    <m/>
    <n v="0"/>
  </r>
  <r>
    <n v="1890"/>
    <s v="1-2025-033877"/>
    <s v=" solicito informacion y claridad con la destinación de los recursos de Transferencias del Sector Eléctrico, en  cuanto a la normatividad se refiere a que estos recursos se pueden destinar a proyectos aprobados dentro del plan de  desarrollo,"/>
    <s v="JAIRO ALONSO BEDOYA ECHEVERRI_x000a_Secretario de Hacienda._x000a_Municipio de Buriticá "/>
    <s v="DP"/>
    <d v="2025-07-09T00:00:00"/>
    <d v="2025-07-09T00:00:00"/>
    <d v="2025-07-16T00:00:00"/>
    <x v="7"/>
    <x v="12"/>
    <s v="Silvia Patricia Martinez Jimenez"/>
    <s v="Farid Alejandro Tovar Aristizábal"/>
    <x v="0"/>
    <n v="15"/>
    <n v="12"/>
    <d v="2025-07-25T00:00:00"/>
    <s v="2-2025-028456"/>
    <d v="2025-07-24T00:00:00"/>
    <s v="N/A"/>
    <s v="N/A"/>
    <m/>
    <m/>
    <n v="0"/>
  </r>
  <r>
    <n v="1891"/>
    <s v="_x0009__x000a_1-2025-034974"/>
    <s v="OFI25-00134535 / GFPU 13150001 EXT25-00101734 comunicación suscrita por el señor JHON JAIDER CANCHILA TOVAR, en la que remite: Derecho de Petición Incluir con carácter urgente, obligatorio y prioritario el proyecto de intervención eléctrica en la vereda Debarrancado en el Plan de Inversión de AFINIA para el segundo semestre de 2025, e iniciar las obras de manera inmediata. 2. Entrega de informe detallado, certificado y firmado sobre las razones técnicas, presupuestales y administrativas que han sustentado la exclusión de este proyecto_x000a_desde 2021."/>
    <s v="Presidencia de la Republica"/>
    <s v="DP"/>
    <d v="2025-07-15T00:00:00"/>
    <d v="2025-07-16T00:00:00"/>
    <d v="2025-07-16T00:00:00"/>
    <x v="7"/>
    <x v="13"/>
    <s v="Silvia Patricia Martinez Jimenez"/>
    <s v="Julio André Bernal Rubiano"/>
    <x v="0"/>
    <n v="21"/>
    <n v="12"/>
    <d v="2025-07-31T00:00:00"/>
    <s v="2-2025-032090"/>
    <d v="2025-05-08T00:00:00"/>
    <s v="2-2025-030298 Gobernación Sucre_x000a_2-2025-030299 Procuraduría_x000a__x0009__x000a_2-2025-030300 Afinia"/>
    <d v="2025-07-30T00:00:00"/>
    <m/>
    <m/>
    <n v="0"/>
  </r>
  <r>
    <n v="1892"/>
    <s v="_x0009__x000a_1-2025-035168"/>
    <s v="Traslado por competencia - Jhon Jaider Canchila Tova (2025-EE-201617) 1. Incluir con carácter urgente, obligatorio y prioritario el proyecto de intervención eléctrica en la vereda_x000a_ Debarrancado en el Plan de Inversión de AFINIA para el segundo semestre de 2025, e iniciar las obras de manera inmediata. 2. Entrega de informe detallado, certificado y firmado sobre las razones técnicas, presupuestales y administrativas que han sustentado la exclusión de este proyecto desde 2021._x000a_"/>
    <s v=" Ministerio de Educación"/>
    <s v="DP"/>
    <d v="2025-07-15T00:00:00"/>
    <d v="2025-07-16T00:00:00"/>
    <d v="2025-07-16T00:00:00"/>
    <x v="7"/>
    <x v="13"/>
    <s v="Silvia Patricia Martinez Jimenez"/>
    <s v="Julio André Bernal Rubiano"/>
    <x v="0"/>
    <n v="21"/>
    <n v="12"/>
    <d v="2025-07-31T00:00:00"/>
    <s v="2-2025-032090"/>
    <d v="2025-08-05T00:00:00"/>
    <s v="2-2025-030298 Gobernación Sucre_x000a_2-2025-030299 Procuraduría_x000a__x0009__x000a_2-2025-030300 Afinia"/>
    <d v="2025-07-30T00:00:00"/>
    <m/>
    <m/>
    <n v="0"/>
  </r>
  <r>
    <n v="1893"/>
    <s v="_x0009__x000a_1-2025-035183"/>
    <s v="Traslado por competencia - Jhon Jaider Canchila Tova (2025-EE-201617) 1. Incluir con carácter urgente, obligatorio y prioritario el proyecto de intervención eléctrica en la vereda  Debarrancado en el Plan de Inversión de AFINIA para el segundo semestre de 2025, e iniciar las obras de manera inmediata. 2. Entrega de informe detallado, certificado y firmado sobre las razones técnicas, presupuestales y administrativas que han sustentado la exclusión de este proyecto desde 2021._x000a_"/>
    <s v=" Ministerio de Educación"/>
    <s v="DP"/>
    <d v="2025-07-15T00:00:00"/>
    <d v="2025-07-16T00:00:00"/>
    <d v="2025-07-16T00:00:00"/>
    <x v="7"/>
    <x v="13"/>
    <s v="Silvia Patricia Martinez Jimenez"/>
    <s v="Julio André Bernal Rubiano"/>
    <x v="0"/>
    <n v="21"/>
    <n v="12"/>
    <d v="2025-07-31T00:00:00"/>
    <s v="2-2025-032090"/>
    <d v="2025-08-05T00:00:00"/>
    <s v="2-2025-030298 Gobernación Sucre_x000a_2-2025-030299 Procuraduría_x000a__x0009__x000a_2-2025-030300 Afinia"/>
    <d v="2025-07-30T00:00:00"/>
    <m/>
    <m/>
    <n v="0"/>
  </r>
  <r>
    <n v="1894"/>
    <s v="1-2025-035194"/>
    <s v="RESPUESTA A SOLICITUD INSUMOS PARA INFORME DEL TRIBUNAL ADMINISTRATIVO DE LA GUAJIRA"/>
    <s v="Ministerio de Vivienda"/>
    <s v="DP"/>
    <d v="2025-07-15T00:00:00"/>
    <d v="2025-07-16T00:00:00"/>
    <d v="2025-07-16T00:00:00"/>
    <x v="7"/>
    <x v="0"/>
    <m/>
    <m/>
    <x v="0"/>
    <n v="2"/>
    <n v="12"/>
    <d v="2025-07-31T00:00:00"/>
    <s v="N/A"/>
    <d v="2025-07-17T00:00:00"/>
    <s v="N/A"/>
    <s v="N/A"/>
    <s v="EL TEMA ESTA ASIGNADO A OAAS"/>
    <m/>
    <n v="0"/>
  </r>
  <r>
    <n v="1895"/>
    <s v="_x0009__x000a_1-2025-035021"/>
    <s v="Solicitud de información sobre requisitos para autorización de firma en trámites de legalización de instalaciones en energías renovables"/>
    <s v="Juan David Delvasto Urueña"/>
    <s v="DP"/>
    <d v="2025-07-15T00:00:00"/>
    <d v="2025-07-16T00:00:00"/>
    <d v="2025-07-17T00:00:00"/>
    <x v="7"/>
    <x v="20"/>
    <s v="Silvia Patricia Martinez Jimenez"/>
    <s v="Farid Alejandro Tovar Aristizábal"/>
    <x v="0"/>
    <n v="10"/>
    <n v="12"/>
    <d v="2025-07-31T00:00:00"/>
    <s v="2-2025-029065"/>
    <d v="2025-07-25T00:00:00"/>
    <s v="2-2025-029043"/>
    <d v="2025-07-25T00:00:00"/>
    <m/>
    <m/>
    <n v="0"/>
  </r>
  <r>
    <n v="1896"/>
    <s v="_x0009__x000a_1-2025-035311"/>
    <s v=" Respuesta radicado CREG E2025008760 (MME 2-2025-015707.  Consulta instalaciones legalizadas. Radicados CREG: E2025008760"/>
    <s v="CREG"/>
    <s v="DP"/>
    <d v="2025-07-16T00:00:00"/>
    <d v="2025-07-16T00:00:00"/>
    <d v="2025-07-17T00:00:00"/>
    <x v="7"/>
    <x v="13"/>
    <s v="David Andrés Grajales Marín"/>
    <s v="Julio André Bernal Rubiano"/>
    <x v="0"/>
    <n v="9"/>
    <n v="12"/>
    <d v="2025-08-01T00:00:00"/>
    <s v="2-2025-029071"/>
    <d v="2025-07-25T00:00:00"/>
    <s v="N/A"/>
    <s v="N/A"/>
    <m/>
    <m/>
    <n v="0"/>
  </r>
  <r>
    <n v="1897"/>
    <s v="_x0009__x000a_1-2025-035115"/>
    <s v="Traslado de solicitud interpuesta por el señor Orlando Toro Ceballos de  radicado (DANE) No 202520022362 de 03 de julio 2025 - Solicitud de información sobre cobertura eléctrica y uso de dendroenergía en el departamento de Sucre"/>
    <s v="Departamento Administrativo Nacional de Estadística"/>
    <s v="DP"/>
    <d v="2025-07-15T00:00:00"/>
    <d v="2025-07-15T00:00:00"/>
    <d v="2025-07-17T00:00:00"/>
    <x v="7"/>
    <x v="24"/>
    <s v="Silvia Patricia Martinez Jimenez"/>
    <s v="María Fernanda Romero Maldonado"/>
    <x v="0"/>
    <n v="17"/>
    <n v="12"/>
    <d v="2025-07-31T00:00:00"/>
    <s v="2-2025-031413"/>
    <d v="2025-08-01T00:00:00"/>
    <s v="2-2025-029322"/>
    <d v="2025-07-28T00:00:00"/>
    <m/>
    <m/>
    <n v="0"/>
  </r>
  <r>
    <n v="1898"/>
    <s v="_x0009__x000a_1-2025-035314"/>
    <s v="Alcance a Radicado 2-2025-026995"/>
    <s v=" Agencia de Desarrollo Rural"/>
    <s v="DP"/>
    <d v="2025-07-16T00:00:00"/>
    <d v="2025-07-16T00:00:00"/>
    <d v="2025-07-17T00:00:00"/>
    <x v="7"/>
    <x v="15"/>
    <s v="David Andrés Grajales Marín"/>
    <s v="Farid Alejandro Tovar Aristizábal"/>
    <x v="1"/>
    <n v="-1"/>
    <n v="12"/>
    <d v="2025-08-01T00:00:00"/>
    <s v="2-2025-026995"/>
    <d v="2025-07-15T00:00:00"/>
    <s v="N/A"/>
    <s v="N/A"/>
    <s v="se asocia respuesta a la anterior teniendo en cuenta que es un radicado "/>
    <m/>
    <n v="0"/>
  </r>
  <r>
    <n v="1899"/>
    <s v="_x0009__x000a_1-2025-035316"/>
    <s v="Radicado # S2025004691 Traslado radicados CREG E2025006137. Solicitud de información. comunicación del asunto donde la señora Kelly Paz Chamorro, realiza una solicitud de información relacionada con “instalaciones legalizadas” y las demandas de energía de las empresas CLARO, MOVISTAR, TIGO y ETB Respuesta radicado CREG E2025008760 (MME 2-2025-015707. Consulta instalaciones legalizadas_x000a_"/>
    <s v="CREG"/>
    <s v="DP"/>
    <d v="2025-07-16T00:00:00"/>
    <d v="2025-07-16T00:00:00"/>
    <d v="2025-07-17T00:00:00"/>
    <x v="7"/>
    <x v="13"/>
    <s v="David Andrés Grajales Marín"/>
    <s v="Julio André Bernal Rubiano"/>
    <x v="0"/>
    <n v="9"/>
    <n v="12"/>
    <d v="2025-08-01T00:00:00"/>
    <s v="_x0009__x000a_2-2025-029071"/>
    <d v="2025-07-25T00:00:00"/>
    <s v="N/A"/>
    <s v="N/A"/>
    <m/>
    <m/>
    <n v="0"/>
  </r>
  <r>
    <n v="1900"/>
    <s v="_x0009__x000a_1-2025-035336"/>
    <s v="Preguntas sobre Transición Energética Justa"/>
    <s v="Samuel David Jaramillo"/>
    <s v="DP"/>
    <d v="2025-07-16T00:00:00"/>
    <d v="2025-07-17T00:00:00"/>
    <d v="2025-07-17T00:00:00"/>
    <x v="7"/>
    <x v="0"/>
    <m/>
    <m/>
    <x v="0"/>
    <n v="6"/>
    <n v="12"/>
    <d v="2025-08-01T00:00:00"/>
    <s v="N/A"/>
    <d v="2025-07-22T00:00:00"/>
    <s v="N/A"/>
    <s v="N/A"/>
    <s v="Asignado al Grupo de Gas"/>
    <m/>
    <n v="0"/>
  </r>
  <r>
    <n v="1901"/>
    <s v="_x0009__x000a_1-2025-035356"/>
    <s v="Radicado 20253500085727 del 20-06-2025 solicitud 63011-235873 asunto seguimiento radicado 1-2025-028733"/>
    <s v="Electrificadora del Meta S.A E.S.P. - EMSA"/>
    <s v="DP"/>
    <d v="2025-07-16T00:00:00"/>
    <d v="2025-07-16T00:00:00"/>
    <d v="2025-07-17T00:00:00"/>
    <x v="7"/>
    <x v="25"/>
    <s v="David Andrés Grajales Marín"/>
    <s v="Laura Isabel Baracaldo Calderón"/>
    <x v="0"/>
    <n v="16"/>
    <n v="12"/>
    <d v="2025-08-01T00:00:00"/>
    <s v="2-2025-031561"/>
    <d v="2025-08-01T00:00:00"/>
    <s v="N/A"/>
    <s v="N/A"/>
    <s v="Se solicita copia del documento anexo. Se reitera la solicitud de copia del documento con el radicado 2-2025-037205 de feha 03-09-2025, para enviarlo a la señora Fernanda Ahumana."/>
    <m/>
    <n v="0"/>
  </r>
  <r>
    <n v="1902"/>
    <s v="_x0009__x000a_1-2025-035380"/>
    <s v="MJD-OFI25-0033013 - 16 julio 2025 Traslado por competencia. Remisión Solicitud de Proyectos Renovables en Conflictos Jurídico Ambientales. Radicado interno MJD-EXT25-0045081 - MJD-EXT25-0040858. emitidos por el ciudadano Carlos Alberto Zambrano Bonilla, En primer lugar, el proyecto “Agro – Voltaico” y En segundo lugar, proyectos eólicos en el altiplano cundiboyacense"/>
    <s v=" Ministerio de Justicia y del Derecho"/>
    <s v="DP"/>
    <d v="2025-07-16T00:00:00"/>
    <d v="2025-07-16T00:00:00"/>
    <d v="2025-07-17T00:00:00"/>
    <x v="7"/>
    <x v="19"/>
    <s v="Silvia Patricia Martinez Jimenez"/>
    <s v="Farid Alejandro Tovar Aristizábal"/>
    <x v="0"/>
    <n v="13"/>
    <n v="12"/>
    <d v="2025-08-01T00:00:00"/>
    <s v="2-2025-029632"/>
    <d v="2025-07-29T00:00:00"/>
    <s v="N/A"/>
    <s v="N/A"/>
    <m/>
    <m/>
    <n v="0"/>
  </r>
  <r>
    <n v="1903"/>
    <s v="1-2025-035439"/>
    <s v=" fin de consultarles si existe algún proyecto identificado de la siguiente manera  BFAZNI 484 - Córdoba  - San Carlos   22 , aprobado mediante acta CAFAZNI 91  del 17 de junio de 2025, con el cual fue beneficiado el municipio de San Carlos y en caso de que sea positiva la respuesta me  gustaria conocer el objeto de dicho proyecto y su modalidad ya que hasta el momento no conocemos dicha información. "/>
    <s v="FRAY DOMINGO MONTERROSA JARAMILLO_x000a_ Alcalde Municipal - San Carlos, Córdoba"/>
    <s v="DP"/>
    <d v="2025-07-17T00:00:00"/>
    <d v="2025-07-17T00:00:00"/>
    <d v="2025-07-17T00:00:00"/>
    <x v="7"/>
    <x v="17"/>
    <s v="David Andrés Grajales Marín"/>
    <s v="Sebastián Ordoñez Muñoz"/>
    <x v="0"/>
    <n v="8"/>
    <n v="12"/>
    <d v="2025-08-04T00:00:00"/>
    <s v="2-2025-029038"/>
    <d v="2025-07-25T00:00:00"/>
    <s v="N/A"/>
    <s v="N/A"/>
    <s v="Respuesta al Peticionario"/>
    <m/>
    <n v="0"/>
  </r>
  <r>
    <n v="1904"/>
    <s v="_x0009__x000a_1-2025-035441"/>
    <s v="1. ¿Con qué fundamento legal se autoriza, mediante el artículo cuarto del Acuerdo Municipal No. 041 de 2025, la entrega de infraestructura del alumbrado público como aporte en especie a una empresa de servicios públicos domiciliarios regida por la Ley _x000a_142 de 1994, si dicho servicio no es considerado domiciliario por la misma ley? _x000a_2. ¿Se realizó un estudio técnico, jurídico y financiero que respalde dicha entrega de _x000a_bienes? Solicito copia del mismo."/>
    <s v="JOHN ALBEIRO SALCEDO GONZÁLEZ"/>
    <s v="DP"/>
    <d v="2025-07-17T00:00:00"/>
    <d v="2025-07-17T00:00:00"/>
    <d v="2025-07-17T00:00:00"/>
    <x v="7"/>
    <x v="22"/>
    <s v="David Andrés Grajales Marín"/>
    <s v="María Fernanda Romero Maldonado"/>
    <x v="0"/>
    <n v="13"/>
    <n v="12"/>
    <d v="2025-08-04T00:00:00"/>
    <s v="2-2025-029610"/>
    <d v="2025-07-30T00:00:00"/>
    <s v="N/A"/>
    <s v="N/A"/>
    <s v="Traslado"/>
    <m/>
    <n v="0"/>
  </r>
  <r>
    <n v="1905"/>
    <s v="1-2025-035455"/>
    <s v="Respuesta aradicado 2025-1-1-5772- del 26-062025 alcance a radicado MME  2-2025-023310"/>
    <s v="Electro Caquetá"/>
    <s v="DP"/>
    <d v="2025-07-17T00:00:00"/>
    <d v="2025-07-17T00:00:00"/>
    <d v="2025-07-17T00:00:00"/>
    <x v="7"/>
    <x v="21"/>
    <s v="Silvia Patricia Martinez Jimenez"/>
    <s v="María Fernanda Romero Maldonado"/>
    <x v="0"/>
    <n v="13"/>
    <n v="12"/>
    <d v="2025-08-04T00:00:00"/>
    <s v="2-2025-030306"/>
    <d v="2025-07-30T00:00:00"/>
    <s v="N/A"/>
    <s v="N/A"/>
    <m/>
    <m/>
    <n v="0"/>
  </r>
  <r>
    <n v="1906"/>
    <s v="_x0009__x000a_1-2025-035464"/>
    <s v="Reclamo Y Cobro Prejurídico Por Incumplimiento Contractual En Alquiler De Equipos – Proyecto Planta Solar"/>
    <s v="GREENB"/>
    <s v="DP"/>
    <d v="2025-07-17T00:00:00"/>
    <d v="2025-07-17T00:00:00"/>
    <d v="2025-07-17T00:00:00"/>
    <x v="7"/>
    <x v="20"/>
    <s v="Silvia Patricia Martinez Jimenez"/>
    <s v="Farid Alejandro Tovar Aristizábal"/>
    <x v="0"/>
    <n v="18"/>
    <n v="12"/>
    <d v="2025-08-04T00:00:00"/>
    <s v="2-2025-031796"/>
    <d v="2025-08-04T00:00:00"/>
    <s v="N/A"/>
    <s v="N/A"/>
    <s v="SE DA RESPUESTA AL PETICIONARIO DIRECTAMENTE"/>
    <m/>
    <n v="0"/>
  </r>
  <r>
    <n v="1907"/>
    <s v="1-2025-035476"/>
    <s v="Invitación a participar en la segunda plenaria 2025 de la mesa en el marco de la resolución 0470 del 12 de abril de 2024."/>
    <s v="Ministerio de Vivienda, Ciudad y Territorio"/>
    <s v="DP"/>
    <d v="2025-07-17T00:00:00"/>
    <d v="2025-07-17T00:00:00"/>
    <d v="2025-07-17T00:00:00"/>
    <x v="7"/>
    <x v="0"/>
    <m/>
    <m/>
    <x v="0"/>
    <n v="0"/>
    <n v="12"/>
    <d v="2025-08-04T00:00:00"/>
    <s v="N/A"/>
    <d v="2025-07-17T00:00:00"/>
    <s v="N/A"/>
    <s v="N/A"/>
    <s v="SE ASIGNA A OARE"/>
    <m/>
    <n v="0"/>
  </r>
  <r>
    <n v="1908"/>
    <s v="1-2025-035485"/>
    <s v="Derecho de petición – Solicitud de pronunciamiento y acciones frente al incumplimiento contractual de empresas R2 Energy Solutions y Presred Campo Bonito S.A.S. en Puerto López, Meta_x000d_"/>
    <s v="Veeduría Ciudadana del municipio de Puerto López Meta"/>
    <s v="DP"/>
    <d v="2025-07-17T00:00:00"/>
    <d v="2025-07-17T00:00:00"/>
    <d v="2025-07-17T00:00:00"/>
    <x v="7"/>
    <x v="0"/>
    <m/>
    <m/>
    <x v="0"/>
    <n v="13"/>
    <n v="12"/>
    <d v="2025-08-04T00:00:00"/>
    <s v="N/A"/>
    <d v="2025-07-30T00:00:00"/>
    <s v="N/A"/>
    <s v="N/A"/>
    <s v="SE ASIGNA AL GRUPO DE SUPERVISIÓN"/>
    <m/>
    <n v="0"/>
  </r>
  <r>
    <n v="1909"/>
    <s v="_x0009__x000a_1-2025-035493"/>
    <s v="COMUNICA ACTUACION PROCESAL RAD 2022-00136-00_x0009_"/>
    <s v="Juzgado Quinto Administrativo De Florencia"/>
    <s v="DP"/>
    <d v="2025-07-17T00:00:00"/>
    <d v="2025-07-17T00:00:00"/>
    <d v="2025-07-17T00:00:00"/>
    <x v="7"/>
    <x v="0"/>
    <m/>
    <m/>
    <x v="0"/>
    <n v="1"/>
    <n v="12"/>
    <d v="2025-08-04T00:00:00"/>
    <s v="N/A"/>
    <d v="2025-07-18T00:00:00"/>
    <s v="N/A"/>
    <s v="N/A"/>
    <s v="SE ASIGNA A LA OAJ"/>
    <m/>
    <n v="0"/>
  </r>
  <r>
    <n v="1910"/>
    <s v="_x0009__x000a_1-2025-035523"/>
    <s v="Solicitud reunión para acuerdos operacionales de coexistencia a EPM."/>
    <s v="Asociación de Afectados del Cañón del Río Porce"/>
    <s v="DP"/>
    <d v="2025-07-17T00:00:00"/>
    <d v="2025-07-17T00:00:00"/>
    <d v="2025-07-17T00:00:00"/>
    <x v="7"/>
    <x v="15"/>
    <s v="David Andrés Grajales Marín"/>
    <s v="Farid Alejandro Tovar Aristizábal"/>
    <x v="0"/>
    <n v="12"/>
    <n v="12"/>
    <d v="2025-08-04T00:00:00"/>
    <s v="2-2025-029633"/>
    <d v="2025-07-29T00:00:00"/>
    <s v="2-2025-029042"/>
    <d v="2025-07-28T00:00:00"/>
    <s v="se dio traslado para conocimiento de la empresa y se remite respuesta a peticionario"/>
    <m/>
    <n v="0"/>
  </r>
  <r>
    <n v="1911"/>
    <s v="_x0009__x000a_1-2025-035550"/>
    <s v="Copia-Radicado 20253700518661 de Comunicación acerca de la uperposición de proyectos, con relación al trámite administrativo de evaluación de la solicitud de Licencia Ambiental para el proyecto “Parque Solar La Ponderosa de 99,99MW y su línea de conexión de 115 kV”. Expediente: LAV0020-00-2025"/>
    <s v="Autoridad Nacional de Licencias Ambientales - ANLA"/>
    <s v="DP"/>
    <d v="2025-07-17T00:00:00"/>
    <d v="2025-07-17T00:00:00"/>
    <d v="2025-07-17T00:00:00"/>
    <x v="7"/>
    <x v="0"/>
    <m/>
    <m/>
    <x v="0"/>
    <n v="1"/>
    <n v="12"/>
    <d v="2025-08-04T00:00:00"/>
    <s v="N/A"/>
    <d v="2025-07-18T00:00:00"/>
    <s v="N/A"/>
    <s v="N/A"/>
    <s v="SE ASIGNA A LA DH"/>
    <m/>
    <n v="0"/>
  </r>
  <r>
    <n v="1912"/>
    <s v="1-2025-035570"/>
    <s v="Respuesta solicitud Rad. No. 2-2025-024461. Municipio de Iquira (H)"/>
    <s v="Alcaldía de Iquira"/>
    <s v="OTROS "/>
    <d v="2025-07-17T00:00:00"/>
    <d v="2025-07-17T00:00:00"/>
    <d v="2025-07-17T00:00:00"/>
    <x v="7"/>
    <x v="5"/>
    <m/>
    <m/>
    <x v="1"/>
    <n v="-15"/>
    <n v="12"/>
    <d v="2025-08-04T00:00:00"/>
    <s v="2-2025-024461"/>
    <d v="2025-07-02T00:00:00"/>
    <s v="N/A"/>
    <s v="N/A"/>
    <s v="Respuesta a NO interes Fase 2 FAZNI"/>
    <m/>
    <n v="0"/>
  </r>
  <r>
    <n v="1913"/>
    <s v="1-2025-035581"/>
    <s v="Respuesta a solicitud radicada bajo el No. MME 1-2025-030359 – Vereda La Lucha, municipio de Puerto Libertador_x0009_"/>
    <s v="Caribemar de la Costa S.A.S. E.S.P."/>
    <s v="DP"/>
    <d v="2025-07-17T00:00:00"/>
    <d v="2025-07-17T00:00:00"/>
    <d v="2025-07-17T00:00:00"/>
    <x v="7"/>
    <x v="13"/>
    <s v="David Andrés Grajales Marín"/>
    <s v="Julio André Bernal Rubiano"/>
    <x v="0"/>
    <n v="8"/>
    <n v="12"/>
    <d v="2025-08-04T00:00:00"/>
    <s v="2-2025-029068"/>
    <d v="2025-07-25T00:00:00"/>
    <s v="N/A"/>
    <s v="N/A"/>
    <m/>
    <m/>
    <n v="0"/>
  </r>
  <r>
    <n v="1754"/>
    <s v="1-2025-031921"/>
    <s v="Copia- de comunicacion remitida a Edgar Alonso Reyes Chaparro Gerente General Empresa de Energía de Arauca S.A. E.S.P (ENELAR) Respuesta a la solicitud de REQUISITOS TÉCNICOS PARA CONTINUAR EL ANÁLISIS mediante comunicado 20 de junio que procede de la solicitud realizada el 10 de junio del presente año.  "/>
    <s v=" Jorge Fabian Lazaro Arias"/>
    <s v="DP"/>
    <d v="2025-07-02T00:00:00"/>
    <d v="2025-07-02T00:00:00"/>
    <d v="2025-07-02T00:00:00"/>
    <x v="7"/>
    <x v="29"/>
    <m/>
    <m/>
    <x v="0"/>
    <n v="13"/>
    <n v="12"/>
    <d v="2025-07-18T00:00:00"/>
    <s v="2-2025-028453 "/>
    <d v="2025-07-15T00:00:00"/>
    <s v="2-2025-26812"/>
    <d v="2025-07-15T00:00:00"/>
    <s v="se da traslado a la Empresa de Energía de Arauca S.A. E.S.P (ENELAR) y se da respuesta al peticionario"/>
    <m/>
    <n v="0"/>
  </r>
  <r>
    <n v="1914"/>
    <s v="_x0009__x000a_1-2025-035600"/>
    <s v="Copia-Radicado 20253700522091 de 2025-07-16 Comunicación acerca de la superposición de proyectos, con relación al trámite administrativo de evaluación de la solicitud de Licencia Ambiental para el proyecto “Parque Solar La Ponderosa de 99,99MW y su línea de conexión de 115 kV”._x000a_Expediente: LAV0020-00-2025"/>
    <s v="Autoridad Nacional de Licencias Ambientales - ANLA"/>
    <s v="DP"/>
    <d v="2025-07-17T00:00:00"/>
    <d v="2025-07-17T00:00:00"/>
    <d v="2025-07-17T00:00:00"/>
    <x v="7"/>
    <x v="29"/>
    <m/>
    <m/>
    <x v="0"/>
    <n v="42"/>
    <n v="12"/>
    <d v="2025-08-04T00:00:00"/>
    <s v="2-2025-036211 "/>
    <d v="2025-08-28T00:00:00"/>
    <s v="2-2025-033742"/>
    <d v="2025-08-13T00:00:00"/>
    <s v="se da traslado a Interconexión Eléctrica S.A. E.S.P. ISA se da respuesta al peticionario"/>
    <m/>
    <n v="0"/>
  </r>
  <r>
    <n v="1915"/>
    <s v="1-2025-035601"/>
    <s v="Copia - Comunicación acerca de la superposición de proyectos, con relación al trámite administrativo de evaluación de la solicitud de Licencia Ambiental para el proyecto “Parque Solar La Ponderosa de"/>
    <s v="Autoridad Nacional de Licencias Ambientales - ANLA"/>
    <s v="DP"/>
    <d v="2025-07-17T00:00:00"/>
    <d v="2025-07-17T00:00:00"/>
    <d v="2025-07-17T00:00:00"/>
    <x v="7"/>
    <x v="29"/>
    <m/>
    <m/>
    <x v="0"/>
    <n v="42"/>
    <n v="12"/>
    <d v="2025-08-04T00:00:00"/>
    <s v=" 2-2025-036210"/>
    <d v="2025-08-28T00:00:00"/>
    <s v="2-2025-033743"/>
    <d v="2025-08-13T00:00:00"/>
    <s v="se da traslado a Country Manager se da respuesta al peticionario_x000a_VOLTALIA"/>
    <m/>
    <n v="0"/>
  </r>
  <r>
    <n v="1916"/>
    <s v="_x0009__x000a_1-2025-035602"/>
    <s v="Copia-Radicado 20253700522081 de 2025-07-16 Comunicación acerca de la superposición de proyectos, con relación al trámite administrativo de evaluación de la solicitud de Licencia Ambiental para el proyecto “Parque Solar La Ponderosa de 99,99MW y su línea de conexión de 115 kV”._x000a_Expediente: LAV0020-00-2025_x000d_"/>
    <s v="Autoridad Nacional de Licencias Ambientales - ANLA"/>
    <s v="DP"/>
    <d v="2025-07-17T00:00:00"/>
    <d v="2025-07-17T00:00:00"/>
    <d v="2025-07-17T00:00:00"/>
    <x v="7"/>
    <x v="28"/>
    <s v="David Andrés Grajales Marín"/>
    <s v="Julio André Bernal Rubiano"/>
    <x v="0"/>
    <n v="18"/>
    <n v="12"/>
    <d v="2025-08-04T00:00:00"/>
    <s v="2-2025-031814"/>
    <d v="2025-08-04T00:00:00"/>
    <s v="2-2025-030782"/>
    <d v="2025-07-31T00:00:00"/>
    <m/>
    <m/>
    <n v="0"/>
  </r>
  <r>
    <n v="1917"/>
    <s v="1-2025-035603"/>
    <s v="Radicado 20253700522071 de 2025-07-16 JOSÉ ALEJANDRO DUQUE  Apoderado General CENIT TRANSPORTE Y LOGÍSTICA DE HIDROCARBUROS S.A.S Comunicación acerca de la superposición de proyectos, con relación al trámite administrativo de evaluación de la solicitud de Licencia Ambiental para el proyecto “Parque Solar La Ponderosa de 99,99MW y su línea de conexión de 115 kV”. Expediente: LAV0020-00-2025"/>
    <s v="Autoridad Nacional de Licencias Ambientales - ANLA"/>
    <s v="DP"/>
    <d v="2025-07-17T00:00:00"/>
    <d v="2025-07-17T00:00:00"/>
    <d v="2025-07-17T00:00:00"/>
    <x v="7"/>
    <x v="28"/>
    <s v="David Andrés Grajales Marín"/>
    <s v="Julio André Bernal Rubiano"/>
    <x v="0"/>
    <n v="19"/>
    <n v="12"/>
    <d v="2025-08-04T00:00:00"/>
    <s v="2-2025-031937"/>
    <d v="2025-08-05T00:00:00"/>
    <s v="2-2025-031559"/>
    <d v="2025-08-01T00:00:00"/>
    <m/>
    <m/>
    <n v="0"/>
  </r>
  <r>
    <n v="1918"/>
    <s v="_x0009__x000a_1-2025-035604"/>
    <s v="Copia-Radicado 20253700521781 de 2025-07-16 PARQUE SOLAR PORTON DEL SOL S.A.S Comunicación acerca de la superposición de proyectos, con relación al trámite administrativo de evaluación de la solicitud de Licencia Ambiental para el proyecto “Parque Solar La Ponderosa de 99,99MW y su línea de conexión de 115 kV”._x000a_Expediente: LAV0020-00-2025"/>
    <s v="Autoridad Nacional de Licencias Ambientales - ANLA"/>
    <s v="DP"/>
    <d v="2025-07-17T00:00:00"/>
    <d v="2025-07-17T00:00:00"/>
    <d v="2025-07-17T00:00:00"/>
    <x v="7"/>
    <x v="25"/>
    <s v="David Andrés Grajales Marín"/>
    <s v="Laura Isabel Baracaldo Calderón"/>
    <x v="0"/>
    <n v="15"/>
    <n v="12"/>
    <d v="2025-08-04T00:00:00"/>
    <s v="2-2025-031570"/>
    <d v="2025-08-01T00:00:00"/>
    <s v="N/A"/>
    <s v="N/A"/>
    <s v="se acusa recibido de la comunicación desde el Grupo de Fondos de Inversión y Gestión del Sector Eléctrico de la Dirección de Energía Eléctrica, en los términos establecidos por la Resolución No. 40303 de 2022; Se remite la respuesta al interesado."/>
    <m/>
    <n v="0"/>
  </r>
  <r>
    <n v="1919"/>
    <s v="_x0009__x000a_1-2025-035606"/>
    <s v="Copia-Radicado 20253700522121 de 2025-07-16 EMPRESAS PÚBLICAS DE MEDELLÍN E.S.P Comunicación acerca de la superposición de proyectos, con relación al trámite administrativo de evaluación de la solicitud de Licencia Ambiental para el proyecto “Parque Solar La Ponderosa de 99,99MW y su línea de conexión de 115 kV”. Expediente: LAV0020-00-2025"/>
    <s v="Autoridad Nacional de Licencias Ambientales - ANLA"/>
    <s v="DP"/>
    <d v="2025-07-17T00:00:00"/>
    <d v="2025-07-17T00:00:00"/>
    <d v="2025-07-17T00:00:00"/>
    <x v="7"/>
    <x v="25"/>
    <s v="David Andrés Grajales Marín"/>
    <s v="Laura Isabel Baracaldo Calderón"/>
    <x v="0"/>
    <n v="15"/>
    <n v="12"/>
    <d v="2025-08-04T00:00:00"/>
    <s v="2-2025-031572"/>
    <d v="2025-08-01T00:00:00"/>
    <s v="N/A"/>
    <s v="N/A"/>
    <s v="se acusa recibido de la comunicación desde el Grupo de Fondos de Inversión y Gestión del Sector Eléctrico de la Dirección de Energía Eléctrica, en los términos establecidos por la Resolución No. 40303 de 2022; Se remite la respuesta al interesado."/>
    <m/>
    <n v="0"/>
  </r>
  <r>
    <n v="1920"/>
    <s v="_x0009__x000a_1-2025-035609"/>
    <s v="Copia-Radicado 20253700522091Apoderada Especial INTERCONEXIÓN ELÉCTRICA S.A. E.S.P. ISA Comunicación acerca de la superposición de proyectos, con relación al trámite administrativo de evaluación de la solicitud de Licencia Ambiental para el proyecto “Parque Solar La Ponderosa de 99,99MW y su línea de conexión de 115 kV”. Expediente: LAV0020-00-2025"/>
    <s v="Autoridad Nacional de Licencias Ambientales - ANLA"/>
    <s v="DP"/>
    <d v="2025-07-17T00:00:00"/>
    <d v="2025-07-17T00:00:00"/>
    <d v="2025-07-17T00:00:00"/>
    <x v="7"/>
    <x v="0"/>
    <m/>
    <m/>
    <x v="0"/>
    <n v="1"/>
    <n v="12"/>
    <d v="2025-08-04T00:00:00"/>
    <s v="N/A"/>
    <d v="2025-07-18T00:00:00"/>
    <s v="N/A"/>
    <s v="N/A"/>
    <s v="se asigna a la DDE a la profesional Valeria Diaz para que apoye con traslado por solicitu de Sandra Milena Rodriguez"/>
    <m/>
    <n v="0"/>
  </r>
  <r>
    <n v="1921"/>
    <s v="_x0009__x000a_1-2025-035610"/>
    <s v="Radicado 20253700522121 de 2025-07-16 EMPRESAS PÚBLICAS DE MEDELLÍN E.S.P. Comunicación acerca de la superposición de proyectos, con relación al trámite administrativo de evaluación de la solicitud de Licencia Ambiental para el proyecto “Parque Solar La Ponderosa de 99,99MW y su línea de conexión de 115 kV”. Expediente: LAV0020-00-2025"/>
    <s v="Autoridad Nacional de Licencias Ambientales - ANLA"/>
    <s v="DP"/>
    <d v="2025-07-17T00:00:00"/>
    <d v="2025-07-17T00:00:00"/>
    <d v="2025-07-17T00:00:00"/>
    <x v="7"/>
    <x v="0"/>
    <m/>
    <m/>
    <x v="0"/>
    <n v="1"/>
    <n v="12"/>
    <d v="2025-08-04T00:00:00"/>
    <s v="N/A"/>
    <d v="2025-07-18T00:00:00"/>
    <s v="N/A"/>
    <s v="N/A"/>
    <s v="se asigna a la DDE a la profesional Valeria Diaz para que apoye con traslado por solicitu de Sandra Milena Rodriguez"/>
    <m/>
    <n v="0"/>
  </r>
  <r>
    <n v="1922"/>
    <s v="_x0009__x000a_1-2025-035612"/>
    <s v="Radicado 20253700522081 Comunicación acerca de la superposición de proyectos, con relación al trámite administrativo de evaluación de la solicitud de Licencia Ambiental para el proyecto “Parque Solar La Ponderosa de 99,99MW y su línea de conexión de 115 kV”._x000a_Expediente: LAV0020-00-2025"/>
    <s v="Autoridad Nacional de Licencias Ambientales - ANLA"/>
    <s v="DP"/>
    <d v="2025-07-17T00:00:00"/>
    <d v="2025-07-17T00:00:00"/>
    <d v="2025-07-17T00:00:00"/>
    <x v="7"/>
    <x v="0"/>
    <m/>
    <m/>
    <x v="0"/>
    <n v="1"/>
    <n v="12"/>
    <d v="2025-08-04T00:00:00"/>
    <s v="N/A"/>
    <d v="2025-07-18T00:00:00"/>
    <s v="N/A"/>
    <s v="N/A"/>
    <s v="se asigna a la DDE a la profesional Valeria Diaz para que apoye con traslado por solicitu de Sandra Milena Rodriguez"/>
    <m/>
    <n v="0"/>
  </r>
  <r>
    <n v="1923"/>
    <s v="_x0009__x000a_1-2025-035613"/>
    <s v="Respuesta al requerimiento de información – Estado actual del proyecto Planta de Energía Híbrida Villavicencio"/>
    <s v=" Empresa de Tecnología y Servicios Alborada EICE"/>
    <s v="DP"/>
    <d v="2025-07-17T00:00:00"/>
    <d v="2025-07-17T00:00:00"/>
    <d v="2025-07-17T00:00:00"/>
    <x v="7"/>
    <x v="0"/>
    <m/>
    <m/>
    <x v="0"/>
    <n v="1"/>
    <n v="12"/>
    <d v="2025-08-04T00:00:00"/>
    <s v="N/A"/>
    <d v="2025-07-18T00:00:00"/>
    <s v="N/A"/>
    <s v="N/A"/>
    <s v="se asigna a DEE a la profesional Paula Estefanía Reyes Mejía la comunicación es referente al radicado 2-2025-026114"/>
    <m/>
    <n v="0"/>
  </r>
  <r>
    <n v="1924"/>
    <s v="_x0009__x000a_1-2025-035618"/>
    <s v="Copia - Radicado 20253700522101 de 2025-07-16 - TRANSPORTADORA DE GAS INTERNACIONAL S.A. E.S.P. Comunicación acerca de la superposición de proyectos, con relación al trámite administrativo de evaluación de la solicitud de Licencia Ambiental para el proyecto  “Parque Solar La Ponderosa de 99,99MW y su línea de conexión de 115 kV”._x000a_Expediente: LAV0020-00-2025"/>
    <s v="Autoridad Nacional de Licencias Ambientales - ANLA"/>
    <s v="DP"/>
    <d v="2025-07-17T00:00:00"/>
    <d v="2025-07-17T00:00:00"/>
    <d v="2025-07-17T00:00:00"/>
    <x v="7"/>
    <x v="20"/>
    <s v="Silvia Patricia Martinez Jimenez"/>
    <s v="Farid Alejandro Tovar Aristizábal"/>
    <x v="0"/>
    <n v="14"/>
    <n v="12"/>
    <d v="2025-08-04T00:00:00"/>
    <s v="2-2025-030851"/>
    <d v="2025-07-31T00:00:00"/>
    <s v="N/A"/>
    <s v="N/A"/>
    <s v="SE DA RESPUESTA AL PETICIONARIO DIRECTAMENTE"/>
    <m/>
    <n v="0"/>
  </r>
  <r>
    <n v="1925"/>
    <s v="_x0009__x000a_1-2025-035623"/>
    <s v="copia de respuesta emitida a la señora Ruby Esther Rodriguez Perez Petición No. 58393821 - En cumplimiento al Radicado No. 2-2025-024296, recibido ante nuestro Centro de Atención el día 02 de julio de 2025, mediante el cual el Ministerio de Minas y Energía"/>
    <s v=" Air-e"/>
    <s v="DP"/>
    <d v="2025-07-17T00:00:00"/>
    <d v="2025-07-17T00:00:00"/>
    <d v="2025-07-17T00:00:00"/>
    <x v="7"/>
    <x v="12"/>
    <s v="David Andrés Grajales Marín"/>
    <s v="Camilo Alberto Castro Giraldo"/>
    <x v="0"/>
    <n v="15"/>
    <n v="12"/>
    <d v="2025-08-04T00:00:00"/>
    <s v="2-2025-031560"/>
    <d v="2025-08-01T00:00:00"/>
    <s v="N/A"/>
    <s v="N/A"/>
    <m/>
    <m/>
    <n v="0"/>
  </r>
  <r>
    <n v="1926"/>
    <s v="_x0009__x000a_1-2025-035624"/>
    <s v="Radicado 20253700522101 TRANSPORTADORA DE GAS INTERNACIONAL S.A. E.S.P  - Comunicación acerca de la superposición de proyectos, con relación al trámite administrativo de evaluación de la solicitud de Licencia Ambiental para el proyecto “Parque Solar La Ponderosa de 99,99MW y su línea de conexión de 115 kV”._x000a_Expediente: LAV0020-00-2025"/>
    <s v="Autoridad Nacional de Licencias Ambientales - ANLA"/>
    <s v="DP"/>
    <d v="2025-07-17T00:00:00"/>
    <d v="2025-07-17T00:00:00"/>
    <d v="2025-07-17T00:00:00"/>
    <x v="7"/>
    <x v="20"/>
    <s v="Silvia Patricia Martinez Jimenez"/>
    <s v="Farid Alejandro Tovar Aristizábal"/>
    <x v="0"/>
    <n v="14"/>
    <n v="12"/>
    <d v="2025-08-04T00:00:00"/>
    <s v="2-2025-030851"/>
    <d v="2025-07-31T00:00:00"/>
    <s v="N/A"/>
    <s v="N/A"/>
    <s v="SE DA RESPUESTA AL PETICIONARIO DIRECTAMENTE"/>
    <m/>
    <n v="0"/>
  </r>
  <r>
    <n v="1927"/>
    <s v="_x0009__x000a_1-2025-035627"/>
    <s v="Copia - VOLTALIA COLOMBIA S.A.S Comunicación acerca de la superposición de proyectos, con relación al trámite administrativo de evaluación de la solicitud de Licencia Ambiental para el proyecto “Parque Solar La Ponderosa de de 99,99 MW y su línea de conexión de 115 kV”. Expediente: LAV0020-00-2025"/>
    <s v="Autoridad Nacional de Licencias Ambientales - ANLA"/>
    <s v="DP"/>
    <d v="2025-07-17T00:00:00"/>
    <d v="2025-07-17T00:00:00"/>
    <d v="2025-07-17T00:00:00"/>
    <x v="7"/>
    <x v="20"/>
    <s v="Silvia Patricia Martinez Jimenez"/>
    <s v="Farid Alejandro Tovar Aristizábal"/>
    <x v="0"/>
    <n v="14"/>
    <n v="12"/>
    <d v="2025-08-04T00:00:00"/>
    <s v="2-2025-030853"/>
    <d v="2025-07-31T00:00:00"/>
    <s v="N/A"/>
    <s v="N/A"/>
    <s v="SE DA RESPUESTA AL PETICIONARIO DIRECTAMENTE"/>
    <m/>
    <n v="0"/>
  </r>
  <r>
    <n v="1928"/>
    <s v="1-2025-035631"/>
    <s v="Copia - CENIT TRANSPORTE Y LOGÍSTICA DE HIDROCARBUROS S.A.S. comunicación acerca de la superposición de proyectos, con relación al trámite administrativo de evaluación de la solicitud de Licencia Ambiental para el proyecto “Parque Solar La Ponderosa de e 99,99MW y su línea de conexión de 115 kV”. Expediente: LAV0020-00-2025"/>
    <s v="Autoridad Nacional de Licencias Ambientales - ANLA"/>
    <s v="DP"/>
    <d v="2025-07-17T00:00:00"/>
    <d v="2025-07-17T00:00:00"/>
    <d v="2025-07-17T00:00:00"/>
    <x v="7"/>
    <x v="20"/>
    <s v="Silvia Patricia Martinez Jimenez"/>
    <s v="Farid Alejandro Tovar Aristizábal"/>
    <x v="0"/>
    <n v="18"/>
    <n v="12"/>
    <d v="2025-08-04T00:00:00"/>
    <s v="2-2025-031793"/>
    <d v="2025-08-04T00:00:00"/>
    <s v="N/A"/>
    <s v="N/A"/>
    <s v="SE DA RESPUESTA AL PETICIONARIO DIRECTAMENTE"/>
    <m/>
    <n v="0"/>
  </r>
  <r>
    <n v="1929"/>
    <s v="1-2025-035633"/>
    <s v="Radicado 20253700521781 PARQUE SOLAR PORTON DEL SOL S.A.S Comunicación acerca de la superposición de proyectos, con relación al trámite administrativo de evaluación de la solicitud de Licencia Ambiental para el proyecto _x000a_“Parque Solar La Ponderosa de 99,99MW y su línea de conexión de 115 kV”. Expediente: LAV0020-00-2025"/>
    <s v="Autoridad Nacional de Licencias Ambientales - ANLA"/>
    <s v="DP"/>
    <d v="2025-07-17T00:00:00"/>
    <d v="2025-07-17T00:00:00"/>
    <d v="2025-07-17T00:00:00"/>
    <x v="7"/>
    <x v="20"/>
    <s v="Silvia Patricia Martinez Jimenez"/>
    <s v="Farid Alejandro Tovar Aristizábal"/>
    <x v="0"/>
    <n v="14"/>
    <n v="12"/>
    <d v="2025-08-04T00:00:00"/>
    <s v="2-2025-030854"/>
    <d v="2025-07-31T00:00:00"/>
    <s v="N/A"/>
    <s v="N/A"/>
    <s v="SE DA RESPUESTA AL PETICIONARIO DIRECTAMENTE"/>
    <m/>
    <n v="0"/>
  </r>
  <r>
    <n v="1930"/>
    <s v="1-2025-034702"/>
    <s v="Solicitud de habilitación de ubsanación de la garantía de seriedad de la ofertan _x000a_Referencia: Convocatoria Prone No. 001 de 2025 "/>
    <s v="Air-e S.A.S. E.S.P"/>
    <s v="DP"/>
    <d v="2025-07-14T00:00:00"/>
    <d v="2025-07-14T00:00:00"/>
    <d v="2025-07-18T00:00:00"/>
    <x v="7"/>
    <x v="1"/>
    <s v="David Andrés Grajales Marín"/>
    <s v="Laura Isabel Baracaldo Calderón"/>
    <x v="0"/>
    <n v="15"/>
    <n v="12"/>
    <d v="2025-07-30T00:00:00"/>
    <s v="2-2025-029634"/>
    <d v="2025-07-29T00:00:00"/>
    <s v="2-2025-029634"/>
    <d v="2025-07-29T00:00:00"/>
    <s v="Se da respuesta al peticionario y se envìan dos traslados de acuerdo a lo requerido"/>
    <m/>
    <n v="0"/>
  </r>
  <r>
    <n v="1931"/>
    <s v="_x0009__x000a_1-2025-035651"/>
    <s v="Solicitud de intervención urgente por afectaciones a la salud, la propiedad privada y la calidad de vida ocasionadas por torres de alta tensión ubicadas en el barrio Bello Horizonte del municipio de Santander de Quilichao, Cauca."/>
    <s v="Gersain Romero"/>
    <s v="DP"/>
    <d v="2025-07-17T00:00:00"/>
    <d v="2025-07-17T00:00:00"/>
    <d v="2025-07-18T00:00:00"/>
    <x v="7"/>
    <x v="13"/>
    <s v="Silvia Patricia Martinez Jimenez"/>
    <s v="Julio André Bernal Rubiano"/>
    <x v="0"/>
    <n v="19"/>
    <n v="12"/>
    <d v="2025-08-04T00:00:00"/>
    <s v="2-2025-032093"/>
    <d v="2025-08-05T00:00:00"/>
    <s v="2-2025-029066 CEO"/>
    <d v="2025-07-25T00:00:00"/>
    <m/>
    <m/>
    <n v="0"/>
  </r>
  <r>
    <n v="1932"/>
    <s v="_x0009__x000a_1-2025-034956"/>
    <s v="Respuesta a derecho de petición 27 de junio de 2025 presentado por Oscar Gallo"/>
    <s v="Celsia Colombia S.A. E.S.P."/>
    <s v="DP"/>
    <d v="2025-07-15T00:00:00"/>
    <d v="2025-07-16T00:00:00"/>
    <d v="2025-07-18T00:00:00"/>
    <x v="7"/>
    <x v="0"/>
    <m/>
    <m/>
    <x v="0"/>
    <n v="3"/>
    <n v="12"/>
    <d v="2025-07-31T00:00:00"/>
    <s v="N/A"/>
    <d v="2025-07-18T00:00:00"/>
    <s v="N/A"/>
    <s v="N/A"/>
    <s v="SE ASIGNA A OAAS"/>
    <m/>
    <n v="0"/>
  </r>
  <r>
    <n v="1933"/>
    <s v="_x0009__x000a_1-2025-035154"/>
    <s v="Registrado: OFICIO_2025EE10887_Solicitud de información técnica y aclaración de aspectos sectoriales relacionados con el Proyecto Hidroeléctrico Ituango"/>
    <s v=" Unidad Nacional para la Gestión del Riesgo de Desastres"/>
    <s v="DP"/>
    <d v="2025-07-15T00:00:00"/>
    <d v="2025-07-18T00:00:00"/>
    <d v="2025-07-19T00:00:00"/>
    <x v="7"/>
    <x v="0"/>
    <m/>
    <m/>
    <x v="0"/>
    <n v="13"/>
    <n v="12"/>
    <d v="2025-07-31T00:00:00"/>
    <s v="N/A"/>
    <d v="2025-07-28T00:00:00"/>
    <s v="N/A"/>
    <s v="N/A"/>
    <s v="se asigna a Despacho del ministro"/>
    <m/>
    <n v="0"/>
  </r>
  <r>
    <n v="1934"/>
    <s v="_x0009__x000a_1-2025-035470"/>
    <s v="Respuesta a su solicitud con radicado interno No.1515 del 03 julio de 2025. Carta de interés AOM proyectos FAZNI"/>
    <s v="Alcaldía de Taruel"/>
    <s v="OTROS "/>
    <d v="2025-07-17T00:00:00"/>
    <d v="2025-07-17T00:00:00"/>
    <d v="2025-07-18T00:00:00"/>
    <x v="7"/>
    <x v="5"/>
    <m/>
    <m/>
    <x v="1"/>
    <n v="-15"/>
    <n v="12"/>
    <d v="2025-08-04T00:00:00"/>
    <s v="2-2025-024461"/>
    <d v="2025-07-02T00:00:00"/>
    <s v="N/A"/>
    <s v="N/A"/>
    <s v="Respuesta a NO interes Fase 2 FAZNI"/>
    <m/>
    <n v="0"/>
  </r>
  <r>
    <n v="1935"/>
    <s v="_x0009__x000a_1-2025-035581"/>
    <s v="Respuesta a solicitud radicada bajo el No. MME 1-2025-030359 – Vereda La Lucha, municipio de Puerto Libertador"/>
    <s v="Caribemar de la Costa S.A.S. E.S.P."/>
    <s v="DP"/>
    <d v="2025-07-17T00:00:00"/>
    <d v="2025-07-17T00:00:00"/>
    <d v="2025-07-18T00:00:00"/>
    <x v="7"/>
    <x v="13"/>
    <s v="David Andrés Grajales Marín"/>
    <s v="Julio André Bernal Rubiano"/>
    <x v="0"/>
    <n v="8"/>
    <n v="12"/>
    <d v="2025-08-04T00:00:00"/>
    <s v="2-2025-029068"/>
    <d v="2025-07-25T00:00:00"/>
    <s v="N/A"/>
    <s v="N/A"/>
    <m/>
    <m/>
    <n v="0"/>
  </r>
  <r>
    <n v="1936"/>
    <s v="_x0009__x000a_1-2025-035637"/>
    <s v="Copia-Radicado # S2025004982 Respuesta radicado CREG E2025008279 (Radicado MME 2-2025-021346). Solicitud de conocimiento de la normatividad sobre el sistema soterrado de las revitalizaciones urbanas. Radicados CREG: E2025008279 - MME 1-2025-020558"/>
    <s v="Comisión de Regulación de Energía y Gas - CREG"/>
    <s v="DP"/>
    <d v="2025-07-17T00:00:00"/>
    <d v="2025-07-17T00:00:00"/>
    <d v="2025-07-18T00:00:00"/>
    <x v="7"/>
    <x v="0"/>
    <m/>
    <m/>
    <x v="0"/>
    <n v="4"/>
    <n v="12"/>
    <d v="2025-08-04T00:00:00"/>
    <s v="N/A"/>
    <d v="2025-07-21T00:00:00"/>
    <s v="N/A"/>
    <s v="N/A"/>
    <s v="SE ASIGNA A LA DEE A LA PROFESIONAL María Clara Sarmiento Gonzales"/>
    <m/>
    <n v="0"/>
  </r>
  <r>
    <n v="1937"/>
    <s v="_x0009__x000a_1-2025-035718"/>
    <s v="Propuesta técnica de intención para la suscripción de Convenio interadministrativo. Solicitud de suscripcion de Convenio interadministrativo entre la Universidad Popular del Cesar y el Ministerio de Minas para la &quot;Construcci6n de centro tecnologico, para el estudio, investigacion, innovacion y la produccion de 1 MW de energia fotovoltaica o energia solar, con la finalidad que las instituciones educativas, tecnicas y universidades accedan al conocimiento de las_x000a_nuevas tecnologias en energias renovables en especial la energia fotovoltaica, en la Universidad Popular de] Cesar.&quot;"/>
    <s v="Universidad Popular del Cesar - Balneario Hurtado"/>
    <s v="DP"/>
    <d v="2025-07-18T00:00:00"/>
    <d v="2025-07-18T00:00:00"/>
    <d v="2025-07-18T00:00:00"/>
    <x v="7"/>
    <x v="0"/>
    <m/>
    <m/>
    <x v="0"/>
    <n v="12"/>
    <n v="12"/>
    <d v="2025-08-05T00:00:00"/>
    <s v="N/A"/>
    <d v="2025-07-30T00:00:00"/>
    <s v="N/A"/>
    <s v="N/A"/>
    <s v="se asigna a la DEE al Grupo de Comunidades Energéticas."/>
    <m/>
    <n v="0"/>
  </r>
  <r>
    <n v="1938"/>
    <s v="_x0009__x000a_1-2025-035720"/>
    <s v="Copia-Derecho de Petición - Fallas Reiteradas de Energia - Aire_ Consecutivo: 220258002687"/>
    <s v="DIANA PATRICIA GALINDO - AZTECA COMUNICACIONES COLOMBIA"/>
    <s v="DP"/>
    <d v="2025-07-18T00:00:00"/>
    <d v="2025-07-18T00:00:00"/>
    <d v="2025-07-18T00:00:00"/>
    <x v="7"/>
    <x v="20"/>
    <s v="Silvia Patricia Martinez Jimenez"/>
    <s v="Farid Alejandro Tovar Aristizábal"/>
    <x v="0"/>
    <n v="10"/>
    <n v="12"/>
    <d v="2025-08-05T00:00:00"/>
    <s v="2-2025-029216"/>
    <d v="2025-07-28T00:00:00"/>
    <s v="N/A"/>
    <s v="N/A"/>
    <s v="SE DA RESPUESTA AL PETICIONARIO DIRECTAMENTE"/>
    <m/>
    <n v="0"/>
  </r>
  <r>
    <n v="1939"/>
    <s v="_x0009__x000a_1-2025-035746"/>
    <s v="Copia - Derecho de Petición - Fallas Reiteradas de Energia - Ebsa_ Consecutivo: 220258002689_x0009_"/>
    <s v="DIANA PATRICIA GALINDO - AZTECA COMUNICACIONES COLOMBIA"/>
    <s v="DP"/>
    <d v="2025-07-18T00:00:00"/>
    <d v="2025-07-18T00:00:00"/>
    <d v="2025-07-18T00:00:00"/>
    <x v="7"/>
    <x v="20"/>
    <s v="Silvia Patricia Martinez Jimenez"/>
    <s v="Farid Alejandro Tovar Aristizábal"/>
    <x v="0"/>
    <n v="10"/>
    <n v="12"/>
    <d v="2025-08-05T00:00:00"/>
    <s v="2-2025-029212"/>
    <d v="2025-07-28T00:00:00"/>
    <s v="N/A"/>
    <s v="N/A"/>
    <s v="SE DA RESPUESTA AL PETICIONARIO DIRECTAMENTE"/>
    <m/>
    <n v="0"/>
  </r>
  <r>
    <n v="1940"/>
    <s v="1-2025-035747"/>
    <s v="Copia - Derecho de Petición - Fallas Reiteradas de Energia - Emsa_ Consecutivo: 220258002690 "/>
    <s v="DIANA PATRICIA GALINDO - AZTECA COMUNICACIONES COLOMBIA"/>
    <s v="DP"/>
    <d v="2025-07-18T00:00:00"/>
    <d v="2025-07-18T00:00:00"/>
    <d v="2025-07-18T00:00:00"/>
    <x v="7"/>
    <x v="20"/>
    <s v="Silvia Patricia Martinez Jimenez"/>
    <s v="Farid Alejandro Tovar Aristizábal"/>
    <x v="0"/>
    <n v="10"/>
    <n v="12"/>
    <d v="2025-08-05T00:00:00"/>
    <s v="1-2025-035689"/>
    <d v="2025-07-28T00:00:00"/>
    <s v="N/A"/>
    <s v="N/A"/>
    <s v="SE DA RESPUESTA AL PETICIONARIO DIRECTAMENTE"/>
    <m/>
    <n v="0"/>
  </r>
  <r>
    <n v="1941"/>
    <s v="_x0009__x000a_1-2025-035751"/>
    <s v="Copia - Derecho de Petición - Fallas Reiteradas de Energia - Afinia_ Consecutivo: 220258002686 "/>
    <s v="DIANA PATRICIA GALINDO - AZTECA COMUNICACIONES COLOMBIA"/>
    <s v="DP"/>
    <d v="2025-07-18T00:00:00"/>
    <d v="2025-07-18T00:00:00"/>
    <d v="2025-07-18T00:00:00"/>
    <x v="7"/>
    <x v="30"/>
    <s v="David Andrés Grajales Marín"/>
    <s v="Julio André Bernal Rubiano"/>
    <x v="0"/>
    <n v="10"/>
    <n v="12"/>
    <d v="2025-08-05T00:00:00"/>
    <s v="2-2025-029181"/>
    <d v="2025-07-28T00:00:00"/>
    <s v="2-2025-029074"/>
    <d v="2025-07-25T00:00:00"/>
    <m/>
    <m/>
    <n v="0"/>
  </r>
  <r>
    <n v="1942"/>
    <s v="_x0009__x000a_1-2025-035752"/>
    <s v="Copia - Derecho de Petición - Fallas Reiteradas de Energia - Emsepdarien_Consecutivo: 220258002688"/>
    <s v="DIANA PATRICIA GALINDO - AZTECA COMUNICACIONES COLOMBIA"/>
    <s v="DP"/>
    <d v="2025-07-18T00:00:00"/>
    <d v="2025-07-18T00:00:00"/>
    <d v="2025-07-18T00:00:00"/>
    <x v="7"/>
    <x v="30"/>
    <s v="David Andrés Grajales Marín"/>
    <s v="Julio André Bernal Rubiano"/>
    <x v="0"/>
    <n v="11"/>
    <n v="12"/>
    <d v="2025-08-05T00:00:00"/>
    <s v="2-2025-029628"/>
    <d v="2025-07-29T00:00:00"/>
    <s v="2-2025-029175"/>
    <d v="2025-07-28T00:00:00"/>
    <m/>
    <m/>
    <n v="0"/>
  </r>
  <r>
    <n v="1943"/>
    <s v="1-2025-035783"/>
    <s v="CONTESTACION REQUERIMIENTO MIN-MINAS RAD 20254500244291 contestación petición radicado 2-2025-023251 del 25-06-2025 2025_x0009_"/>
    <s v="Electrificadora del Meta S.A E.S.P. - EMSA"/>
    <s v="DP"/>
    <d v="2025-07-18T00:00:00"/>
    <d v="2025-07-18T00:00:00"/>
    <d v="2025-07-18T00:00:00"/>
    <x v="7"/>
    <x v="22"/>
    <m/>
    <m/>
    <x v="1"/>
    <n v="3"/>
    <n v="12"/>
    <d v="2025-08-05T00:00:00"/>
    <s v="N/A"/>
    <d v="2025-07-21T00:00:00"/>
    <s v="N/A"/>
    <s v="N/A"/>
    <s v="Se archiva solicitud, se trata de una notificacion  respuesta realizada al traslado previamente hecho por el MEE con radicado 2-2025-023251 "/>
    <m/>
    <n v="0"/>
  </r>
  <r>
    <n v="1944"/>
    <s v="_x0009__x000a_1-2025-035800"/>
    <s v="informar y solicitar subir los cables el poste de energia Vereda Lagunas - predio los mangos"/>
    <s v=" Leonor Blanco de Araque"/>
    <s v="DP"/>
    <d v="2025-07-18T00:00:00"/>
    <d v="2025-07-18T00:00:00"/>
    <d v="2025-07-18T00:00:00"/>
    <x v="7"/>
    <x v="13"/>
    <s v="David Andrés Grajales Marín"/>
    <s v="Julio André Bernal Rubiano"/>
    <x v="0"/>
    <n v="12"/>
    <n v="12"/>
    <d v="2025-08-05T00:00:00"/>
    <s v="2-2025-030308"/>
    <d v="2025-07-30T00:00:00"/>
    <s v="2-2025-029063 ENEL"/>
    <d v="2025-07-25T00:00:00"/>
    <m/>
    <m/>
    <n v="0"/>
  </r>
  <r>
    <n v="1945"/>
    <s v="_x0009__x000a_1-2025-035805"/>
    <s v="informar y solicitar retirar poste de la calle Vereda Lagunas Predio los Mangos"/>
    <s v=" Leonor Blanco de Araque"/>
    <s v="DP"/>
    <d v="2025-07-18T00:00:00"/>
    <d v="2025-07-18T00:00:00"/>
    <d v="2025-07-18T00:00:00"/>
    <x v="7"/>
    <x v="13"/>
    <s v="David Andrés Grajales Marín"/>
    <s v="Julio André Bernal Rubiano"/>
    <x v="0"/>
    <n v="17"/>
    <n v="12"/>
    <d v="2025-08-05T00:00:00"/>
    <s v="2-2025-031817"/>
    <d v="2025-08-04T00:00:00"/>
    <s v="2-2025-029062 ENEL"/>
    <d v="2025-07-25T00:00:00"/>
    <m/>
    <m/>
    <n v="0"/>
  </r>
  <r>
    <n v="1946"/>
    <s v="_x0009__x000a_1-2025-035825"/>
    <s v="ControlDoc - Correspondencia: Se le ha asignado un nuevo documento: 1036457 (2025424001891971) traslado Solicitud del señor Gersain Romero de intervención urgente por afectaciones a la salud, la propiedad privada y la calidad de vida ocasionadas por torres de alta tensión ubicadas en el barrio Bello Horizonte del municipio de Santander de Quilichao, Cauca."/>
    <s v="Ministerio de Salud y Protección Social"/>
    <s v="DP"/>
    <d v="2025-07-18T00:00:00"/>
    <d v="2025-07-18T00:00:00"/>
    <d v="2025-07-18T00:00:00"/>
    <x v="7"/>
    <x v="6"/>
    <s v="David Andrés Grajales Marín"/>
    <s v="Sebastián Ordoñez Muñoz"/>
    <x v="0"/>
    <n v="19"/>
    <n v="12"/>
    <d v="2025-08-05T00:00:00"/>
    <s v="2-2025-032203"/>
    <d v="2025-08-06T00:00:00"/>
    <s v="2-2025-031934_x000a_2-2025-031935"/>
    <d v="2025-08-05T00:00:00"/>
    <s v="Se traslada a CEO y UPME respectivamente"/>
    <m/>
    <n v="0"/>
  </r>
  <r>
    <n v="1947"/>
    <s v="1-2025-035698"/>
    <s v="ASUNTO: REMITE INFORME MESA TÉCNICA INSTITUCIONAL RADICADO: 44001234000020180012500 MEDIO DE CONTROL: PROTECCIÓN DE DERECHOS E INTERESES COLECTIVOS DEMANDANTE: PROCURADOR 12 JUDICIAL II AGRARIA Y AMBIENTAL DE RIOACHA – LA GUAJIRA Y PROCURADOR 91 JUDICIAL I _x000a_PARA ASUNTOS ADMINISTRATIVOS DEMANDADO: AGENCIA DE DESARROLLO RURAL -ADR- CORPORACIÓN AUTONOMA REGIONAL DE LA GUAJIRA -CORPOGUAJIRA_x0002_DEPARTAMENTO DE LA GUAJIRA – Y LOS MUNICIPIOS DE _x000a_SAN JUAN DEL CESAR – DISTRACCIÓN – FONSECA_x0002_BARRANCAS – HATONUEVO – ALBANIA – MAICAO – MANAURE Y URIBIA."/>
    <s v="Agencia de Desarrollo Rural"/>
    <s v="DP"/>
    <d v="2025-07-18T00:00:00"/>
    <d v="2025-07-18T00:00:00"/>
    <d v="2025-07-18T00:00:00"/>
    <x v="7"/>
    <x v="15"/>
    <s v="David Andrés Grajales Marín"/>
    <s v="Farid Alejandro Tovar Aristizábal"/>
    <x v="1"/>
    <n v="-3"/>
    <n v="12"/>
    <d v="2025-08-05T00:00:00"/>
    <s v="2-2025-026995"/>
    <d v="2025-07-15T00:00:00"/>
    <s v="2-2025-026026"/>
    <d v="2025-07-10T00:00:00"/>
    <s v="se finaliza el trámite ya que corresponde  a la información remitida ya anteriormente a traves del radicado asociado"/>
    <m/>
    <n v="0"/>
  </r>
  <r>
    <n v="1948"/>
    <s v="_x0009__x000a_1-2025-035721"/>
    <s v="Proyecto Red de MT 13.2KV Subestación Asís Vereda Remolino"/>
    <s v="Empresa de Energia del Putumayo"/>
    <s v="DP"/>
    <d v="2025-07-18T00:00:00"/>
    <d v="2025-07-18T00:00:00"/>
    <d v="2025-07-21T00:00:00"/>
    <x v="7"/>
    <x v="8"/>
    <s v="David Andrés Grajales Marín"/>
    <s v="Laura Isabel Baracaldo Calderón"/>
    <x v="0"/>
    <n v="67"/>
    <n v="12"/>
    <d v="2025-08-05T00:00:00"/>
    <s v=" 2-2025-041509"/>
    <d v="2025-09-23T00:00:00"/>
    <s v="N/A"/>
    <s v="N/A"/>
    <m/>
    <m/>
    <n v="0"/>
  </r>
  <r>
    <n v="1949"/>
    <s v="_x0009__x000a_1-2025-035850"/>
    <s v="Remisión Acta de Instalación de Mesa Técnica – 15 de julio de 2025"/>
    <s v="Concejo Municipal De Puerto Gaitan"/>
    <s v="DP"/>
    <d v="2025-07-18T00:00:00"/>
    <d v="2025-07-18T00:00:00"/>
    <d v="2025-07-21T00:00:00"/>
    <x v="7"/>
    <x v="22"/>
    <m/>
    <m/>
    <x v="1"/>
    <n v="3"/>
    <n v="12"/>
    <d v="2025-08-05T00:00:00"/>
    <s v="N/A"/>
    <d v="2025-07-21T00:00:00"/>
    <s v="N/A"/>
    <s v="N/A"/>
    <s v="Se archiva ya que no se trata de una petición, es un acta reuniòn mesa técnica, concejo municipal, alcaldia municipal, electrificadora del meta emsa, superintendencia de servicios públicos domiciliarios sspd, vilum ingeniería, personería, asojuntas. Sspd, y no se involucra en las actividades como responsable al Ministerio"/>
    <m/>
    <n v="0"/>
  </r>
  <r>
    <n v="1950"/>
    <s v="1-2025-035855"/>
    <s v="Derecho de petición – Solicitud de inclusión de la comunidad rural en _x000a_proyectos de electrificación. - Que se incluya de manera prioritaria a nuestra comunidad rural dentro de  los planes o programas de electrificación rural que adelante el Ministerio o las entidades adscritas o vinculadas. 2. Que se realice una visita técnica o evaluación de viabilidad por parte del operador de red correspondiente (como CENS S.A. E.S.P.) ( ESSA ), o entidad contratada"/>
    <s v="ANGELMIRO ACELAS  - EUSEVIO QUIROGA MENDOZA- ARNULFO ROPERO"/>
    <s v="DP"/>
    <d v="2025-07-18T00:00:00"/>
    <d v="2025-07-18T00:00:00"/>
    <d v="2025-07-21T00:00:00"/>
    <x v="7"/>
    <x v="24"/>
    <s v="Silvia Patricia Martinez Jimenez"/>
    <s v="María Fernanda Romero Maldonado"/>
    <x v="0"/>
    <n v="13"/>
    <n v="12"/>
    <d v="2025-08-05T00:00:00"/>
    <s v="2-2025-031151 "/>
    <d v="2025-07-31T00:00:00"/>
    <s v="2-2025-030305_x000a_ 2-2025-030303_x000a_2-2025-030301"/>
    <d v="2025-07-30T00:00:00"/>
    <m/>
    <m/>
    <n v="0"/>
  </r>
  <r>
    <n v="1951"/>
    <s v=" 3-2025-028020"/>
    <s v="Convocatoria a reunión para la consolidación de la hoja de ruta de_x000a_transformación digital sectorial."/>
    <s v="Secretaría General"/>
    <s v="OTROS "/>
    <d v="2025-07-18T00:00:00"/>
    <d v="2025-07-21T00:00:00"/>
    <d v="2025-07-21T00:00:00"/>
    <x v="7"/>
    <x v="27"/>
    <m/>
    <m/>
    <x v="2"/>
    <n v="-45856"/>
    <n v="12"/>
    <d v="2025-08-05T00:00:00"/>
    <m/>
    <m/>
    <m/>
    <m/>
    <m/>
    <m/>
    <n v="1"/>
  </r>
  <r>
    <n v="1952"/>
    <s v="1-2025-035728"/>
    <s v="20254110497251 - Coexistencia de proyectos del sector minero energético- Área de Reserva Especial No. ARE509202."/>
    <s v="Agencia Nacional de Minería"/>
    <s v="DP"/>
    <d v="2025-07-18T00:00:00"/>
    <d v="2025-07-18T00:00:00"/>
    <d v="2025-07-21T00:00:00"/>
    <x v="7"/>
    <x v="15"/>
    <s v="David Andrés Grajales Marín"/>
    <s v="Julio André Bernal Rubiano"/>
    <x v="0"/>
    <n v="6"/>
    <n v="12"/>
    <d v="2025-08-05T00:00:00"/>
    <s v="2-2025-028455"/>
    <d v="2025-07-24T00:00:00"/>
    <s v="N/A"/>
    <s v="N/A"/>
    <m/>
    <m/>
    <n v="0"/>
  </r>
  <r>
    <n v="1953"/>
    <s v="_x0009__x000a_1-2025-035895"/>
    <s v="Falta del servicio de energía en horas nocturnas"/>
    <s v="Kener David Tapias"/>
    <s v="DP"/>
    <d v="2025-07-21T00:00:00"/>
    <d v="2025-07-21T00:00:00"/>
    <d v="2025-07-21T00:00:00"/>
    <x v="7"/>
    <x v="30"/>
    <s v="David Andrés Grajales Marín"/>
    <s v="Julio André Bernal Rubiano"/>
    <x v="0"/>
    <n v="10"/>
    <n v="12"/>
    <d v="2025-08-06T00:00:00"/>
    <s v="2-2025-030855"/>
    <d v="2025-07-31T00:00:00"/>
    <s v="2-2025-029925"/>
    <d v="2025-07-29T00:00:00"/>
    <m/>
    <m/>
    <n v="0"/>
  </r>
  <r>
    <n v="1954"/>
    <s v="1-2025-036351"/>
    <s v="Respuesta a radicado 20250106495 usuarios rurales 2025"/>
    <s v="ENERCA"/>
    <s v="OTROS "/>
    <d v="2025-07-22T00:00:00"/>
    <d v="2025-07-22T00:00:00"/>
    <d v="2025-07-22T00:00:00"/>
    <x v="7"/>
    <x v="17"/>
    <s v="David Andrés Grajales Marín"/>
    <s v="Sebastián Ordoñez Muñoz"/>
    <x v="0"/>
    <n v="3"/>
    <n v="12"/>
    <d v="2025-08-07T00:00:00"/>
    <s v="2-2025-029039"/>
    <d v="2025-07-25T00:00:00"/>
    <s v="N/A"/>
    <s v="N/A"/>
    <s v="Respuesta al Peticionario"/>
    <m/>
    <n v="0"/>
  </r>
  <r>
    <n v="1955"/>
    <s v="1-2025-035831"/>
    <s v="UPME 10-2019 SELECCIÓN DE UN INVERSIONISTA Y UN INTERVENTOR PARA EL DISEÑO, ADQUISICIÓN DE LOS SUMINISTROS, ONSTRUCCIÓN,  OPERACIÓN Y MANTENIMIENTO DE LA LÍNEA DE TRANSMISIÓN RIO _x000a_CORDOBA – BONDA (TERMOCOL) 220 kV.  Asunto: Concepto de la Interventoría a la solicitud de modificación de la FPO recibida el 4 de julio de 2024 comunicación ENL-002287-2025-S"/>
    <s v="Salgado, Meléndez Y Asociados Ingenieros Consultores S.A.S."/>
    <s v="DP"/>
    <d v="2025-07-18T00:00:00"/>
    <d v="2025-07-18T00:00:00"/>
    <d v="2025-07-23T00:00:00"/>
    <x v="7"/>
    <x v="0"/>
    <m/>
    <m/>
    <x v="0"/>
    <n v="7"/>
    <n v="12"/>
    <d v="2025-08-05T00:00:00"/>
    <s v="N/A"/>
    <d v="2025-07-25T00:00:00"/>
    <s v="N/A"/>
    <s v="N/A"/>
    <s v="Se asigna a la OAJ"/>
    <m/>
    <n v="0"/>
  </r>
  <r>
    <n v="1956"/>
    <s v="_x0009__x000a_1-2025-035969"/>
    <s v="Radicado 23514251. Solicitud del 04 de julio de 2025. Radicado No.: 2-2025-024804 del 03/07/2025."/>
    <s v="Ceo- Compañia Energetica de Occidente S.A.S. E.S.P"/>
    <s v="DP"/>
    <d v="2025-07-21T00:00:00"/>
    <d v="2025-07-21T00:00:00"/>
    <d v="2025-07-23T00:00:00"/>
    <x v="7"/>
    <x v="13"/>
    <s v="David Andrés Grajales Marín"/>
    <s v="Julio André Bernal Rubiano"/>
    <x v="0"/>
    <n v="7"/>
    <n v="12"/>
    <d v="2025-08-06T00:00:00"/>
    <s v="2-2025-029213"/>
    <d v="2025-07-28T00:00:00"/>
    <s v="N/A"/>
    <s v="N/A"/>
    <m/>
    <m/>
    <n v="0"/>
  </r>
  <r>
    <n v="1957"/>
    <s v="_x0009__x000a_1-2025-036027"/>
    <s v="Mesa Técnica sobre Electrificación en el corredor Puerto Vega -Teteyé, Puerto Asís Putumayo."/>
    <s v="Ministerio del Interior"/>
    <s v="DP"/>
    <d v="2025-07-21T00:00:00"/>
    <d v="2025-07-21T00:00:00"/>
    <d v="2025-07-23T00:00:00"/>
    <x v="7"/>
    <x v="0"/>
    <m/>
    <m/>
    <x v="0"/>
    <n v="3"/>
    <n v="12"/>
    <d v="2025-08-06T00:00:00"/>
    <s v="N/A"/>
    <d v="2025-07-24T00:00:00"/>
    <s v="N/A"/>
    <s v="N/A"/>
    <s v="SE ASIGNA A OAAS"/>
    <m/>
    <n v="0"/>
  </r>
  <r>
    <n v="1958"/>
    <s v="1-2025-036053"/>
    <s v="Convocatoria Mesa Técnica interinstitucional de Trabajo en el marco de la  Acción Popular No. 2018-0012501 (Ranchería)."/>
    <s v="Agencia de Desarrollo Rural"/>
    <s v="DP"/>
    <d v="2025-07-21T00:00:00"/>
    <d v="2025-07-21T00:00:00"/>
    <d v="2025-07-23T00:00:00"/>
    <x v="7"/>
    <x v="15"/>
    <s v="David Andrés Grajales Marín"/>
    <s v="Julio André Bernal Rubiano"/>
    <x v="1"/>
    <n v="3"/>
    <n v="12"/>
    <d v="2025-08-06T00:00:00"/>
    <s v="N/A"/>
    <d v="2025-07-24T00:00:00"/>
    <s v="N/A"/>
    <s v="N/A"/>
    <s v="Se asiste a la reunión solicitada. "/>
    <m/>
    <n v="0"/>
  </r>
  <r>
    <n v="1959"/>
    <s v="1-2025-035689"/>
    <s v="Radicado 20252300523141 de 2025-07-17 Traslado parcial del oficio 202540000006461 de AMAZON CONSERVATION TEAM con radicado ANLA 20256200735672 del 25 de junio de 2025 Traslado parcial del oficio 202540000006461 de AMAZON CONSERVATION TEAM con radicado ANLA 20256200735672 del 25 de junio de 2025. “Solicitud de información acerca de licencias ambientales en área en procedimiento de ampliación del Resguardo Indígena Inga de Mocoa, ubicado en Mocoa y San Francisco, departamento de Putumayo y Piamonte, departamento del Cauca.”"/>
    <s v="Agencia Nacional de Licencias Ambientales - ANLA"/>
    <s v="DP"/>
    <d v="2025-07-18T00:00:00"/>
    <d v="2025-07-23T00:00:00"/>
    <d v="2025-07-23T00:00:00"/>
    <x v="7"/>
    <x v="20"/>
    <s v="Silvia Patricia Martinez Jimenez"/>
    <s v="Farid Alejandro Tovar Aristizábal"/>
    <x v="0"/>
    <n v="13"/>
    <n v="12"/>
    <d v="2025-08-05T00:00:00"/>
    <s v="2-2025-030741"/>
    <d v="2025-07-31T00:00:00"/>
    <s v="2-2025-029214"/>
    <d v="2025-07-28T00:00:00"/>
    <m/>
    <m/>
    <n v="0"/>
  </r>
  <r>
    <n v="1960"/>
    <s v="_x0009__x000a_1-2025-036009"/>
    <s v="Tengo una consulta de cómo presentar un proyecto ya terminado de como acceder a la financiación del mismo., El proyecto que se desarrollo es de 20 micro plantas de plantas desaladoras de agua a través ósmosis inversa con generación de energías mixtas renovables.,Nosotros como comunidad lo queremospresentar directamente al presidente Gustavo Petro y o en efecto al ministro de minas y energía doctor Edwin palma Deseo saber si nos pueden ayudar Nuestras comunidades se encuentran en la alta guajira"/>
    <s v="Joel de Jesus Palacios"/>
    <s v="DP"/>
    <d v="2025-07-21T00:00:00"/>
    <d v="2025-07-23T00:00:00"/>
    <d v="2025-07-23T00:00:00"/>
    <x v="7"/>
    <x v="0"/>
    <m/>
    <m/>
    <x v="0"/>
    <n v="9"/>
    <n v="12"/>
    <d v="2025-08-06T00:00:00"/>
    <s v="N/A"/>
    <d v="2025-07-30T00:00:00"/>
    <s v="N/A"/>
    <s v="N/A"/>
    <s v="se asigna a la DEE Grupo  de Comunidades Energéticas"/>
    <m/>
    <n v="0"/>
  </r>
  <r>
    <n v="1961"/>
    <s v="_x0009__x000a_1-2025-036025"/>
    <s v="Conforme a la respuesta dada por AFINIA a la UPME, solicitamos nos remitan copia del cronograma detallado de las actividades contempladas en las obras de inversión de la subestación Puerto Libertador, que especifique el alcance de las obras requeridas para la conexión del parque solar Sándalo II y todas las fases del proyecto, desde la ingeniería de detalle hasta la entrada en operación de la normalización de la subestación. 2. Nos compartan la identificación de los riesgos asociados a cada etapa del proyecto, junto con las estrategias previstas para su mitigación o gestión. 3. En caso de ejecutarse la conexión provisional del proyecto Sándalo II por parte del promotor, requerimos nos informen como será la forma de remuneración de los activos de uso general que sean construidos."/>
    <s v=" Energy S.A.S E.S.P"/>
    <s v="DP"/>
    <d v="2025-07-21T00:00:00"/>
    <d v="2025-07-23T00:00:00"/>
    <d v="2025-07-23T00:00:00"/>
    <x v="7"/>
    <x v="20"/>
    <s v="Silvia Patricia Martinez Jimenez"/>
    <s v="Farid Alejandro Tovar Aristizábal"/>
    <x v="0"/>
    <n v="15"/>
    <n v="12"/>
    <d v="2025-08-06T00:00:00"/>
    <s v="2-2025-031939"/>
    <d v="2025-08-05T00:00:00"/>
    <s v="2-2025-030740"/>
    <d v="2025-07-31T00:00:00"/>
    <m/>
    <m/>
    <n v="0"/>
  </r>
  <r>
    <n v="1962"/>
    <s v="1-2025-036400"/>
    <s v="Notificacion electronica radicado salida No 20252202356371 Traslado de solicitud contenida en el numeral 3 del radicado SSPD No. 20255292683152, “3. Sírvase informar qué medidas técnicas se están teniendo en cuenta para un ahorro efectivo de los servicios de agua y luz.”"/>
    <s v="Superintendencia de Servicios Públicos Domiciliarios"/>
    <s v="DP"/>
    <d v="2025-07-23T00:00:00"/>
    <d v="2025-07-23T00:00:00"/>
    <d v="2025-07-23T00:00:00"/>
    <x v="7"/>
    <x v="19"/>
    <s v="Silvia Patricia Martinez Jimenez"/>
    <s v="Farid Alejandro Tovar Aristizábal"/>
    <x v="0"/>
    <n v="2"/>
    <n v="12"/>
    <d v="2025-08-08T00:00:00"/>
    <s v="2-2025-029075"/>
    <d v="2025-07-25T00:00:00"/>
    <s v="N/A"/>
    <s v="N/A"/>
    <m/>
    <m/>
    <n v="0"/>
  </r>
  <r>
    <n v="1963"/>
    <s v="_x0009__x000a_1-2025-036417"/>
    <s v="Imposibilidad real de comparecer personalmente y Soliciud de Respuesta Escrita R/001029973"/>
    <s v="GUIOVANNY ESCOBAR FOREVER"/>
    <s v="DP"/>
    <d v="2025-07-23T00:00:00"/>
    <d v="2025-07-23T00:00:00"/>
    <d v="2025-07-23T00:00:00"/>
    <x v="7"/>
    <x v="30"/>
    <s v="David Andrés Grajales Marín"/>
    <s v="Julio André Bernal Rubiano"/>
    <x v="0"/>
    <n v="9"/>
    <n v="12"/>
    <d v="2025-08-08T00:00:00"/>
    <s v="2-2025-031566"/>
    <d v="2025-08-01T00:00:00"/>
    <s v="2-2025-030302"/>
    <d v="2025-07-30T00:00:00"/>
    <m/>
    <m/>
    <n v="0"/>
  </r>
  <r>
    <n v="1964"/>
    <s v="_x0009__x000a_1-2025-036432"/>
    <s v="SOLICITUD DE INFORMACIÓN De forma respetuosa solicito información relacionada con subsidios de energía solar o energía limpia, puesto que hoy escuche algo relacionado en la radio, pero no se las condiciones y requisitos, la finalidad es saber si mi casa estrato 2 ubicada en Cartago, Valle del Cauca, ganando menos de 4 salarios mínimos, aplica algún tipo de subsidio, puesto que estoy interesado en poner paneles solares en mi casa de 6 x 11 mts, que compre a la constructora Torrelavega hace cuatro años y que creo que instalaciones e infraestructura cuenta con los soportes correspondientes."/>
    <s v="Juan Daniel Cortes Salgado"/>
    <s v="DP"/>
    <d v="2025-07-23T00:00:00"/>
    <d v="2025-07-23T00:00:00"/>
    <d v="2025-07-23T00:00:00"/>
    <x v="7"/>
    <x v="0"/>
    <m/>
    <m/>
    <x v="0"/>
    <n v="1"/>
    <n v="12"/>
    <d v="2025-08-08T00:00:00"/>
    <s v="N/A"/>
    <d v="2025-07-24T00:00:00"/>
    <s v="N/A"/>
    <s v="N/A"/>
    <s v="Se asigna a Colombia Solar"/>
    <m/>
    <n v="0"/>
  </r>
  <r>
    <n v="1965"/>
    <s v="1-2025-036489"/>
    <s v="Respuesta al radicado 2025-1-1-5772 del 26/06/2025 Dando alcance al radicado del Ministerio de Minas y Energía No.2-2025-023310 del 25/06/2025,"/>
    <s v="Electrificadora del Caquetá - Electrocaqueta S.A. E.S.P."/>
    <s v="DP"/>
    <d v="2025-07-23T00:00:00"/>
    <d v="2025-07-23T00:00:00"/>
    <d v="2025-07-23T00:00:00"/>
    <x v="7"/>
    <x v="21"/>
    <s v="Silvia Patricia Martinez Jimenez"/>
    <s v="María Fernanda Romero Maldonado"/>
    <x v="0"/>
    <n v="27"/>
    <n v="12"/>
    <d v="2025-08-08T00:00:00"/>
    <s v="2-2025-034246"/>
    <d v="2025-08-19T00:00:00"/>
    <s v="N/A"/>
    <s v="N/A"/>
    <m/>
    <m/>
    <n v="0"/>
  </r>
  <r>
    <n v="1966"/>
    <s v="1-2025-036541"/>
    <s v="Comentarios al Proyecto de Resolución 701 091 de 2025 - Autogenerador remoto y productor marginal"/>
    <s v="Erco Energía S.A.S."/>
    <s v="DP"/>
    <d v="2025-07-23T00:00:00"/>
    <d v="2025-07-23T00:00:00"/>
    <d v="2025-07-23T00:00:00"/>
    <x v="7"/>
    <x v="30"/>
    <s v="David Andrés Grajales Marín"/>
    <s v="Julio André Bernal Rubiano"/>
    <x v="0"/>
    <n v="13"/>
    <n v="12"/>
    <d v="2025-08-08T00:00:00"/>
    <s v="2-2025-032092"/>
    <d v="2025-08-05T00:00:00"/>
    <s v="2-2025-030774"/>
    <d v="2025-07-31T00:00:00"/>
    <m/>
    <m/>
    <n v="0"/>
  </r>
  <r>
    <n v="1967"/>
    <s v="1-2025-036550"/>
    <s v="Copia-Comunicado EPM 20250130130925 - Disposición a ofertar suministro de energía para el año 2026"/>
    <s v="Empresas Publicas De Medellín - EPM"/>
    <s v="DP"/>
    <d v="2025-07-23T00:00:00"/>
    <d v="2025-07-23T00:00:00"/>
    <d v="2025-07-23T00:00:00"/>
    <x v="7"/>
    <x v="0"/>
    <m/>
    <m/>
    <x v="0"/>
    <n v="2"/>
    <n v="12"/>
    <d v="2025-08-08T00:00:00"/>
    <s v="N/A"/>
    <d v="2025-07-25T00:00:00"/>
    <s v="N/A"/>
    <s v="N/A"/>
    <s v="se asigna a OARE"/>
    <m/>
    <n v="0"/>
  </r>
  <r>
    <n v="1968"/>
    <s v="_x0009__x000a_1-2025-036626"/>
    <s v="Denuncia contra el Gerente de la Electrificadora del Meta por permitir robo de energía en urbanizaciones ilegales"/>
    <s v="GILBERTO POTES RAMOS"/>
    <s v="DP"/>
    <d v="2025-07-23T00:00:00"/>
    <d v="2025-07-23T00:00:00"/>
    <d v="2025-07-23T00:00:00"/>
    <x v="7"/>
    <x v="29"/>
    <m/>
    <m/>
    <x v="0"/>
    <n v="36"/>
    <n v="12"/>
    <d v="2025-08-08T00:00:00"/>
    <s v="2-2025-036213 "/>
    <d v="2025-08-28T00:00:00"/>
    <s v="2-2025-033029  "/>
    <d v="2025-08-12T00:00:00"/>
    <s v="se da traslado a Superintendencia de Servicios Públicos Domiciliarios (SSPD) se da respuesta al peticionario_x000a_Gobernación Del Meta"/>
    <m/>
    <n v="0"/>
  </r>
  <r>
    <n v="1969"/>
    <s v=" 3-2025-027346"/>
    <s v="Traslado de comunicación identificada con el radicado MME 1-2025-030068 del 19 de junio de 2025, con asunto &quot;DERECHO DE PETICIÓN – SOLICITUD DE INFORMACIÓN DETALLADA SOBRE TEMAS SECTORIALES, FINANCIEROS Y DE POLÍTICA PÚBLICA.&quot;"/>
    <s v="Grupo de Subsidios"/>
    <s v="DP"/>
    <d v="2025-07-23T00:00:00"/>
    <d v="2025-07-23T00:00:00"/>
    <d v="2025-07-23T00:00:00"/>
    <x v="7"/>
    <x v="13"/>
    <s v="David Andrés Grajales Marín"/>
    <s v="Julio André Bernal Rubiano"/>
    <x v="0"/>
    <n v="2"/>
    <n v="12"/>
    <d v="2025-08-08T00:00:00"/>
    <s v="2-2025-029064"/>
    <d v="2025-07-25T00:00:00"/>
    <s v="N/A"/>
    <s v="N/A"/>
    <m/>
    <m/>
    <n v="0"/>
  </r>
  <r>
    <n v="1970"/>
    <s v="1-2025-033083"/>
    <s v="20250707 100156385-4569 Solicitud_de_información_sobre_el_estado_actual_de_proyectos_BPIN_Obras_por_Impuestos_Ministerio de Minas y Energía"/>
    <s v="DIAN"/>
    <s v="DP"/>
    <d v="2025-07-07T00:00:00"/>
    <d v="2025-07-24T00:00:00"/>
    <d v="2025-07-24T00:00:00"/>
    <x v="7"/>
    <x v="8"/>
    <s v="David Andrés Grajales Marín"/>
    <s v="Laura Isabel Baracaldo Calderón"/>
    <x v="0"/>
    <n v="45"/>
    <n v="15"/>
    <d v="2025-07-28T00:00:00"/>
    <s v="2-2025-034665"/>
    <d v="2025-08-21T00:00:00"/>
    <s v="N/A"/>
    <s v="N/A"/>
    <m/>
    <m/>
    <n v="0"/>
  </r>
  <r>
    <n v="1971"/>
    <s v="_x0009__x000a_1-2025-036157"/>
    <s v="solicito copia de los siguientes documentos. Toda la legislación y proyectos relacionados con las energías renovables en el territorio nacional, específicamente energía Solar y térmica, geotérmica, eólica, biomasa, hidráulica, hidrogeno entre _x000a_otros."/>
    <s v="Erick Santiago Muñoz Velásque"/>
    <s v="DP"/>
    <d v="2025-07-21T00:00:00"/>
    <d v="2025-07-22T00:00:00"/>
    <d v="2025-07-24T00:00:00"/>
    <x v="7"/>
    <x v="0"/>
    <m/>
    <m/>
    <x v="0"/>
    <n v="4"/>
    <n v="12"/>
    <d v="2025-08-06T00:00:00"/>
    <s v="N/A"/>
    <d v="2025-07-25T00:00:00"/>
    <s v="N/A"/>
    <s v="N/A"/>
    <s v="se asigna a OARE"/>
    <m/>
    <n v="0"/>
  </r>
  <r>
    <n v="1972"/>
    <s v="_x0009__x000a_1-2025-036171"/>
    <s v="Traslado parcial ANT No. 202562000509602 - Rad Salida 202550000871331Necesito ser Incluido dentro de sus Programas  Agencia de Desarrollo Rural; Para Dar a Conocer Mi Proyecto Productivo “Energía Geotérmica” La energía geotérmica es la energía que se obtiene mediante el aprovechamiento del calor interno  de la Tierra, que globalmente se puede considerar continua e inagotable a escala humana"/>
    <s v="María del Carmen Julicue"/>
    <s v="DP"/>
    <d v="2025-07-22T00:00:00"/>
    <d v="2025-07-22T00:00:00"/>
    <d v="2025-07-24T00:00:00"/>
    <x v="7"/>
    <x v="0"/>
    <m/>
    <m/>
    <x v="0"/>
    <n v="3"/>
    <n v="12"/>
    <d v="2025-08-07T00:00:00"/>
    <s v="N/A"/>
    <d v="2025-07-25T00:00:00"/>
    <s v="N/A"/>
    <s v="N/A"/>
    <s v="Asigando al Grupo de Transición Energética"/>
    <m/>
    <n v="0"/>
  </r>
  <r>
    <n v="1973"/>
    <s v="_x0009__x000a_1-2025-036209"/>
    <s v="Derecho de Petición – Solicitud de información sobre proyectos de energía renovable en etapa de generación en el departamento del Cesar"/>
    <s v="Jose Gerardo Carranza"/>
    <s v="DP"/>
    <d v="2025-07-22T00:00:00"/>
    <d v="2025-07-22T00:00:00"/>
    <d v="2025-07-24T00:00:00"/>
    <x v="7"/>
    <x v="20"/>
    <s v="Farid Alejandro Tovar Aristizábal"/>
    <s v="Silvia Patricia Martinez Jimenez"/>
    <x v="0"/>
    <n v="14"/>
    <n v="12"/>
    <d v="2025-08-07T00:00:00"/>
    <s v="2-2025-031954"/>
    <d v="2025-08-05T00:00:00"/>
    <s v="2-2025-031794"/>
    <d v="2025-08-04T00:00:00"/>
    <m/>
    <m/>
    <n v="0"/>
  </r>
  <r>
    <n v="1974"/>
    <s v="_x0009__x000a_1-2025-036217"/>
    <s v="Derecho de Petición – Solicitud de respuesta formal, intervención urgente e investigación por negligencia administrativa"/>
    <s v=" Jhon Jaider Canchila Tovar"/>
    <s v="DP"/>
    <d v="2025-07-22T00:00:00"/>
    <d v="2025-07-22T00:00:00"/>
    <d v="2025-07-24T00:00:00"/>
    <x v="7"/>
    <x v="13"/>
    <s v="David Andrés Grajales Marín"/>
    <s v="Julio André Bernal Rubiano"/>
    <x v="0"/>
    <n v="13"/>
    <n v="12"/>
    <d v="2025-08-07T00:00:00"/>
    <s v="2-2025-031818"/>
    <d v="2025-08-04T00:00:00"/>
    <s v="2-2025-029177 AFINIA_x000a__x0009__x000a_2-2025-029624 CARIBEMAR"/>
    <d v="2025-07-29T00:00:00"/>
    <m/>
    <m/>
    <n v="0"/>
  </r>
  <r>
    <n v="1975"/>
    <s v="1-2025-036302"/>
    <s v="Alcance al Radicado 1-2025-022040 Solicitud PINE Córdoba 1 ( Chinú)- MME "/>
    <s v="Enel Colombia"/>
    <s v="DP"/>
    <d v="2025-07-22T00:00:00"/>
    <d v="2025-07-22T00:00:00"/>
    <d v="2025-07-24T00:00:00"/>
    <x v="7"/>
    <x v="0"/>
    <m/>
    <m/>
    <x v="0"/>
    <n v="3"/>
    <n v="12"/>
    <d v="2025-08-07T00:00:00"/>
    <s v="N/A"/>
    <d v="2025-07-25T00:00:00"/>
    <s v="N/A"/>
    <s v="N/A"/>
    <s v="SE ASIGNA A LA DEE a Kelly Nathalia Martínez Castiblanco hace referencia a los radicados 1-2025-022040 y  2-2025-025776"/>
    <m/>
    <n v="0"/>
  </r>
  <r>
    <n v="1976"/>
    <s v="1-2025-036341"/>
    <s v="Traslado comunicación 2025E1036312 mediante la cual GErsain Romero presenta solicitud de intervencion urgente por afctaciones de salud en el barrio bello horizonte del municipio de Santander de Quilichao Cauca solicitudes similares a los radicados 1-2025-035825 y 1-2025-035651"/>
    <s v="Ministerio de Ambiente y Desarrollo Sostenible"/>
    <s v="DP"/>
    <d v="2025-07-22T00:00:00"/>
    <d v="2025-07-22T00:00:00"/>
    <d v="2025-07-24T00:00:00"/>
    <x v="7"/>
    <x v="13"/>
    <s v="Silvia Patricia Martinez Jimenez"/>
    <s v="Julio André Bernal Rubiano"/>
    <x v="0"/>
    <n v="14"/>
    <n v="12"/>
    <d v="2025-08-07T00:00:00"/>
    <s v="2-2025-032093"/>
    <d v="2025-08-05T00:00:00"/>
    <s v="2-2025-029066 CEO"/>
    <d v="2025-07-25T00:00:00"/>
    <m/>
    <m/>
    <n v="0"/>
  </r>
  <r>
    <n v="1977"/>
    <s v="_x0009__x000a_1-2025-036648"/>
    <s v="Consulta Aclaración en proceso de conexión AGPE"/>
    <s v="wilsonespanab@gmail.com"/>
    <s v="DP"/>
    <d v="2025-07-23T00:00:00"/>
    <d v="2025-07-23T00:00:00"/>
    <d v="2025-07-24T00:00:00"/>
    <x v="7"/>
    <x v="0"/>
    <m/>
    <m/>
    <x v="0"/>
    <n v="2"/>
    <n v="12"/>
    <d v="2025-08-08T00:00:00"/>
    <s v="N/A"/>
    <d v="2025-07-25T00:00:00"/>
    <s v="N/A"/>
    <s v="N/A"/>
    <s v="SE ASIGNA A OARE"/>
    <m/>
    <n v="0"/>
  </r>
  <r>
    <n v="1978"/>
    <s v="_x0009__x000a_1-2025-036694"/>
    <s v="respuesta radicado 2025000120003582 designacion de operador para la administracion, operacion y mantenimiento (AOM) del proyecto BFAZNI 478 Norte de Santander Bochalema - Cacota, Chitaga, Durania, Gramalote, Labateca y Herran"/>
    <s v="Alcaldia Municipal de Bochalema Norte de Santander "/>
    <s v="DP"/>
    <d v="2025-07-24T00:00:00"/>
    <d v="2025-07-24T00:00:00"/>
    <d v="2025-07-24T00:00:00"/>
    <x v="7"/>
    <x v="17"/>
    <s v="David Andrés Grajales Marín"/>
    <s v="Sebastián Ordoñez Muñoz"/>
    <x v="0"/>
    <n v="4"/>
    <n v="12"/>
    <d v="2025-08-11T00:00:00"/>
    <s v="2-2025-029211"/>
    <d v="2025-07-28T00:00:00"/>
    <s v="N/A"/>
    <s v="N/A"/>
    <s v="Respuesta al Peticionario"/>
    <m/>
    <n v="0"/>
  </r>
  <r>
    <n v="1979"/>
    <s v="1-2025-036713"/>
    <s v="Nuevos Usuarios Rurales - Mes Junio/2025"/>
    <s v="ELECTRIFICADORA DE SANTANDER S.A E.S.P."/>
    <s v="OTROS "/>
    <d v="2025-07-24T00:00:00"/>
    <d v="2025-07-24T00:00:00"/>
    <d v="2025-07-24T00:00:00"/>
    <x v="7"/>
    <x v="17"/>
    <s v="David Andrés Grajales Marín"/>
    <s v="Sebastián Ordoñez Muñoz"/>
    <x v="0"/>
    <n v="4"/>
    <n v="12"/>
    <d v="2025-08-11T00:00:00"/>
    <s v="2-2025-029209"/>
    <d v="2025-07-28T00:00:00"/>
    <s v="N/A"/>
    <s v="N/A"/>
    <s v="Respuesta al Peticionario"/>
    <m/>
    <n v="0"/>
  </r>
  <r>
    <n v="1980"/>
    <s v="1-2025-036727"/>
    <s v="FACTURA NUEVAMENTE CON SALDOS ANTERIORES INEXISTENTES MAS AMENAZA EMBARGO NOMINA POR PARTE DE ENEL CODENSA CUANDO NO LES DEBO NADA 1313579"/>
    <s v="Jaidy Polania"/>
    <s v="DP"/>
    <d v="2025-07-24T00:00:00"/>
    <d v="2025-07-24T00:00:00"/>
    <d v="2025-07-24T00:00:00"/>
    <x v="7"/>
    <x v="12"/>
    <s v="David Andrés Grajales Marín"/>
    <s v="Camilo Alberto Castro Giraldo"/>
    <x v="0"/>
    <n v="18"/>
    <n v="12"/>
    <d v="2025-08-11T00:00:00"/>
    <s v="2-2025-032717"/>
    <d v="2025-08-11T00:00:00"/>
    <s v="_x0009__x000a_2-2025-032304"/>
    <d v="2025-08-06T00:00:00"/>
    <m/>
    <m/>
    <n v="0"/>
  </r>
  <r>
    <n v="1981"/>
    <s v="_x0009__x000a_1-2025-036763"/>
    <s v="Solicitud Intermediación Presidencia Consejo de Estado"/>
    <s v="Alberto Aguirre Cifuentes"/>
    <s v="DP"/>
    <d v="2025-07-24T00:00:00"/>
    <d v="2025-07-24T00:00:00"/>
    <d v="2025-07-24T00:00:00"/>
    <x v="7"/>
    <x v="0"/>
    <m/>
    <m/>
    <x v="0"/>
    <n v="4"/>
    <n v="12"/>
    <d v="2025-08-11T00:00:00"/>
    <s v="N/A"/>
    <d v="2025-07-28T00:00:00"/>
    <s v="N/A"/>
    <s v="N/A"/>
    <s v="Trasladado al Grupo de Transición Energética"/>
    <m/>
    <n v="0"/>
  </r>
  <r>
    <n v="1982"/>
    <s v="_x0009__x000a_1-2025-036765"/>
    <s v="Traslado por competencia Derecho de Petición (Ley 1755 de 2015)-_x000a_SOLICITUD DE CONCEPTO DE NORMA"/>
    <s v=" ALCALDIA MUNICIPAL MAHATES, BOLÍVAR"/>
    <s v="DP"/>
    <d v="2025-07-24T00:00:00"/>
    <d v="2025-07-24T00:00:00"/>
    <d v="2025-07-24T00:00:00"/>
    <x v="7"/>
    <x v="6"/>
    <s v="David Andrés Grajales Marín"/>
    <s v="Sebastián Ordoñez Muñoz"/>
    <x v="0"/>
    <n v="18"/>
    <n v="12"/>
    <d v="2025-08-11T00:00:00"/>
    <s v="2-2025-032747"/>
    <d v="2025-08-11T00:00:00"/>
    <s v="2-2025-032611_x000a_2-2025-032609_x000a_2-2025-032608"/>
    <d v="2025-08-08T00:00:00"/>
    <s v="Traslado a ANH, UPME  y Afinia"/>
    <m/>
    <n v="0"/>
  </r>
  <r>
    <n v="1983"/>
    <s v="_x0009__x000a_1-2025-036843"/>
    <s v="UPME: Se ha generado una Respuesta con No. 20251500109751Respuesta a su solicitud de información relacionada con “inscripción en segunda fase y certificado de punto de conexión del proyecto AES SOLAR 3 (radicado MME 2-2025-024040)”, recibida mediante el_x000a_radicado UPME No. 20251110166712"/>
    <s v="Unidad de Planeación Minero Energética - UPME"/>
    <s v="DP"/>
    <d v="2025-07-24T00:00:00"/>
    <d v="2025-07-24T00:00:00"/>
    <d v="2025-07-24T00:00:00"/>
    <x v="7"/>
    <x v="5"/>
    <m/>
    <m/>
    <x v="1"/>
    <n v="-27"/>
    <n v="12"/>
    <d v="2025-08-11T00:00:00"/>
    <s v="2-2025-024040"/>
    <d v="2025-06-27T00:00:00"/>
    <s v="N/A"/>
    <s v="N/A"/>
    <s v="Respuesta d ela upme a solicitud del MME"/>
    <m/>
    <n v="0"/>
  </r>
  <r>
    <n v="1984"/>
    <s v="1-2025-036887"/>
    <s v="Respuesta al traslado por competencia – Acción popular radicado 18-001-_x000a_33-33-004-2022-00136-00, radicado UPME 20251110184212 del 24 de julio_x000a_de 2025."/>
    <s v="Unidad de Planeación Minero Energética - UPME"/>
    <s v="DP"/>
    <d v="2025-07-25T00:00:00"/>
    <d v="2025-07-25T00:00:00"/>
    <d v="2025-07-25T00:00:00"/>
    <x v="7"/>
    <x v="15"/>
    <s v="David Andrés Grajales Marín"/>
    <s v="María Fernanda Romero Maldonado"/>
    <x v="0"/>
    <n v="6"/>
    <n v="12"/>
    <d v="2025-08-12T00:00:00"/>
    <s v="2-2025-031140"/>
    <d v="2025-07-31T00:00:00"/>
    <s v="2-2025-031140"/>
    <d v="2025-07-31T00:00:00"/>
    <m/>
    <m/>
    <n v="0"/>
  </r>
  <r>
    <n v="1985"/>
    <s v="1-2025-034458"/>
    <s v="Solicitud de habilitación de subsanación de la garantía de seriedad de la ofertan Referencia: Convocatoria Prone No. 001 de 2025 "/>
    <s v="Air-e S.A.S. E.S.P"/>
    <s v="DP"/>
    <d v="2025-07-11T00:00:00"/>
    <d v="2025-07-11T00:00:00"/>
    <d v="2025-07-25T00:00:00"/>
    <x v="7"/>
    <x v="1"/>
    <s v="David Andrés Grajales Marín"/>
    <s v="Laura Isabel Baracaldo Calderón"/>
    <x v="0"/>
    <n v="18"/>
    <n v="12"/>
    <d v="2025-07-29T00:00:00"/>
    <s v="2-2025-029634"/>
    <d v="2025-07-29T00:00:00"/>
    <s v="2-2025-029634"/>
    <d v="2025-07-29T00:00:00"/>
    <s v="Se da respuesta al peticionario y se envìan dos traslados de acuerdo a lo requerido"/>
    <m/>
    <n v="0"/>
  </r>
  <r>
    <n v="1986"/>
    <s v="_x0009__x000a_1-2025-036883"/>
    <s v="solicitud Apoyo Financiero Zonas Rurales para la Energización"/>
    <s v="Aledis Cadena Buitrago"/>
    <s v="DP"/>
    <d v="2025-07-24T00:00:00"/>
    <d v="2025-07-24T00:00:00"/>
    <d v="2025-07-25T00:00:00"/>
    <x v="7"/>
    <x v="26"/>
    <s v="David Andrés Grajales Marín"/>
    <s v="Sebastián Ordoñez Muñoz"/>
    <x v="0"/>
    <n v="5"/>
    <n v="12"/>
    <d v="2025-08-11T00:00:00"/>
    <s v="2-2025-029630"/>
    <d v="2025-07-29T00:00:00"/>
    <s v="N/A"/>
    <s v="N/A"/>
    <m/>
    <m/>
    <n v="0"/>
  </r>
  <r>
    <n v="1987"/>
    <s v="_x0009__x000a_1-2025-036900"/>
    <s v="Dp - motivo de solicitar un proyecto de electrificación rural para un zona de la vereda 16 de julio en el corregimiento el llanito"/>
    <s v="Robin Andres Sierrra Llerente "/>
    <s v="DP"/>
    <d v="2025-07-25T00:00:00"/>
    <d v="2025-07-25T00:00:00"/>
    <d v="2025-07-25T00:00:00"/>
    <x v="7"/>
    <x v="23"/>
    <s v="Silvia Patricia Martinez Jimenez"/>
    <s v="María Fernanda Romero Maldonado"/>
    <x v="0"/>
    <n v="11"/>
    <n v="12"/>
    <d v="2025-08-12T00:00:00"/>
    <s v="2-2025-032089"/>
    <d v="2025-08-05T00:00:00"/>
    <s v="N/A"/>
    <s v="N/A"/>
    <m/>
    <m/>
    <n v="0"/>
  </r>
  <r>
    <n v="1988"/>
    <s v="1-2025-037124"/>
    <s v="RESPUESTA A OFICIO CON RADICADO No. 2025-1-1-6110 DEL 10-07-2025 Y RESPUESTA AL RAD. No. 2-2025-025793 - POR LA CUAL LA ELECTRIFICADORA DEL CAQUETA S.A. ESP RESUELVE EL RECURSO DE REPOSICION"/>
    <s v="Electro Caquetá"/>
    <s v="DP"/>
    <d v="2025-07-25T00:00:00"/>
    <d v="2025-07-25T00:00:00"/>
    <d v="2025-07-25T00:00:00"/>
    <x v="7"/>
    <x v="13"/>
    <s v="Silvia Patricia Martinez Jimenez"/>
    <s v="Julio André Bernal Rubiano"/>
    <x v="0"/>
    <n v="3"/>
    <n v="12"/>
    <d v="2025-08-12T00:00:00"/>
    <s v="2-2025-029317"/>
    <d v="2025-07-28T00:00:00"/>
    <s v="N/A"/>
    <s v="N/A"/>
    <m/>
    <m/>
    <n v="0"/>
  </r>
  <r>
    <n v="1989"/>
    <s v="_x0009__x000a_1-2025-031331"/>
    <s v="PRESENTACIÓN SOBRE LAS NECESIDADES Y PROYECTOS EN GESTIÓN DE DISPAC S.A. E.S.P. - VIGENCIA 2025"/>
    <s v="Dispac"/>
    <s v="DP"/>
    <d v="2025-06-27T00:00:00"/>
    <d v="2025-07-27T00:00:00"/>
    <d v="2025-07-28T00:00:00"/>
    <x v="7"/>
    <x v="0"/>
    <m/>
    <m/>
    <x v="0"/>
    <n v="31"/>
    <n v="12"/>
    <d v="2025-07-15T00:00:00"/>
    <s v="N/A"/>
    <d v="2025-07-28T00:00:00"/>
    <s v="N/A"/>
    <s v="N/A"/>
    <s v="SE DEVUEVE ESTA VENCIDO DEDE EL 15-07-2025 por indicación de la coordinadora no se reciben comunicaciones vencidas, pero si requieren insumos para dar respuesta se les pueden brindar. "/>
    <m/>
    <n v="0"/>
  </r>
  <r>
    <n v="1990"/>
    <s v="_x0009__x000a_1-2025-036693"/>
    <s v="Notificación de radicado: 2025000120004182 - repuesta radicado 2025000120003582 Designación de Operador para la Administración, Operación y Mantenimiento (AOM) del proyecto BFAZNI 478 - Norte de Santa"/>
    <s v="Alcaldia Municipal de Bochalema Norte de Santander "/>
    <s v="OTROS "/>
    <d v="2025-07-24T00:00:00"/>
    <d v="2025-07-24T00:00:00"/>
    <d v="2025-07-28T00:00:00"/>
    <x v="7"/>
    <x v="5"/>
    <m/>
    <m/>
    <x v="1"/>
    <n v="-22"/>
    <n v="12"/>
    <d v="2025-08-11T00:00:00"/>
    <s v="2-2025-024532"/>
    <d v="2025-07-02T00:00:00"/>
    <s v="N/A"/>
    <s v="N/A"/>
    <s v="Respuesta a NO interes Fase 2 FAZNI"/>
    <m/>
    <n v="0"/>
  </r>
  <r>
    <n v="1991"/>
    <s v="1-2025-035979"/>
    <s v="Carta de Intención para la Operación, Administración y Mantenimiento (AOM) del proyecto BFAZNI 478- Norte de Santander - Bochalema, Cacota, Chinácota, Chitagá, Durania,  ramalote, Labateca y Herrán 239."/>
    <s v="Alcaldía Municipal de Bochalema"/>
    <s v="OTROS "/>
    <d v="2025-07-21T00:00:00"/>
    <d v="2025-07-21T00:00:00"/>
    <d v="2025-07-28T00:00:00"/>
    <x v="7"/>
    <x v="5"/>
    <m/>
    <m/>
    <x v="1"/>
    <n v="14"/>
    <n v="12"/>
    <d v="2025-08-06T00:00:00"/>
    <s v="N/A"/>
    <d v="2025-08-04T00:00:00"/>
    <s v="N/A"/>
    <s v="N/A"/>
    <s v="Respuesta a NO interes Fase 2 FAZNI"/>
    <m/>
    <n v="0"/>
  </r>
  <r>
    <n v="1992"/>
    <s v="1-2025-037486"/>
    <s v="repuesta radicado 2025000120003582 Designación de Operador para la Administración, Operación y Mantenimiento (AOM) del proyecto BFAZNI 478 - Norte de Santander - Bochalema,_x000a_Cacota, Chinácota, Chitagá, Durania, Gramalote, Labateca y Herrán (239 Usuarios)."/>
    <s v="Alcaldía Municipal de Bochalema"/>
    <s v="OTROS "/>
    <d v="2025-07-29T00:00:00"/>
    <d v="2025-07-29T00:00:00"/>
    <d v="2025-07-29T00:00:00"/>
    <x v="7"/>
    <x v="5"/>
    <m/>
    <m/>
    <x v="1"/>
    <n v="6"/>
    <n v="12"/>
    <d v="2025-08-14T00:00:00"/>
    <s v="N/A"/>
    <d v="2025-08-04T00:00:00"/>
    <s v="N/A"/>
    <s v="N/A"/>
    <s v="Respuesta a NO interes Fase 2 FAZNI"/>
    <m/>
    <n v="0"/>
  </r>
  <r>
    <n v="1994"/>
    <s v="1-2025-037489"/>
    <s v="Respuesta Radicado No.: 2-2025-024055 para la Solicitud de Declaratoria de Utilidad Pública-DUPIS del proyecto AES Solar 3."/>
    <s v="AES COLOMBIA &amp; CIA S C A E S P"/>
    <s v="DUPIS"/>
    <d v="2025-07-29T00:00:00"/>
    <d v="2025-07-29T00:00:00"/>
    <d v="2025-07-29T00:00:00"/>
    <x v="7"/>
    <x v="5"/>
    <m/>
    <m/>
    <x v="0"/>
    <n v="6"/>
    <n v="12"/>
    <d v="2025-08-14T00:00:00"/>
    <s v="2-2025-031744"/>
    <d v="2025-08-04T00:00:00"/>
    <s v="N/A"/>
    <s v="N/A"/>
    <s v="Prorroga"/>
    <m/>
    <n v="0"/>
  </r>
  <r>
    <n v="1995"/>
    <s v="3-2025-029260"/>
    <s v="Plan de trabajo Auditoria Interna Fondo De Apoyo Financiero Para La Energización De Las Zonas Rurales Interconectadas - FAER"/>
    <s v="Oficina de Control Interno"/>
    <s v="OTROS "/>
    <d v="2025-07-29T00:00:00"/>
    <d v="2025-07-29T00:00:00"/>
    <d v="2025-07-29T00:00:00"/>
    <x v="7"/>
    <x v="8"/>
    <m/>
    <m/>
    <x v="2"/>
    <n v="-45867"/>
    <n v="12"/>
    <d v="2025-08-14T00:00:00"/>
    <m/>
    <m/>
    <m/>
    <m/>
    <m/>
    <m/>
    <n v="1"/>
  </r>
  <r>
    <n v="1996"/>
    <s v="_x0009__x000a_1-2025-037028"/>
    <s v="FINDETER – Informe Ejecución de Recursos Tasa Compensada Infraestructura Sostenible Decreto 2048 de 2014 Corte 30 Junio 2025-Minas y Energia"/>
    <s v="FINDETER"/>
    <s v="DP"/>
    <d v="2025-07-25T00:00:00"/>
    <d v="2025-07-25T00:00:00"/>
    <d v="2025-07-29T00:00:00"/>
    <x v="7"/>
    <x v="7"/>
    <s v="David Andrés Grajales Marín"/>
    <s v="Sebastián Ordoñez Muñoz"/>
    <x v="0"/>
    <n v="7"/>
    <n v="12"/>
    <d v="2025-08-12T00:00:00"/>
    <s v="2-2025-031558"/>
    <d v="2025-08-01T00:00:00"/>
    <s v="N/A"/>
    <s v="N/A"/>
    <m/>
    <m/>
    <n v="0"/>
  </r>
  <r>
    <n v="1997"/>
    <s v="_x0009__x000a_1-2025-037053"/>
    <s v="FINDETER – Informe Ejecución de Recursos Tasa Compensada Infraestructura Sostenible Decreto 2048 de 2014 Corte 30 Junio 2025-Minas y Energia"/>
    <s v="FINDETER"/>
    <s v="DP"/>
    <d v="2025-07-25T00:00:00"/>
    <d v="2025-07-25T00:00:00"/>
    <d v="2025-07-29T00:00:00"/>
    <x v="7"/>
    <x v="7"/>
    <s v="David Andrés Grajales Marín"/>
    <s v="Sebastián Ordoñez Muñoz"/>
    <x v="0"/>
    <n v="7"/>
    <n v="12"/>
    <d v="2025-08-12T00:00:00"/>
    <s v="2-2025-031558"/>
    <d v="2025-08-01T00:00:00"/>
    <s v="N/A"/>
    <s v="N/A"/>
    <m/>
    <m/>
    <n v="0"/>
  </r>
  <r>
    <n v="1998"/>
    <s v=" 1-2025-037624"/>
    <s v="Documento con Radicado MME 1-2025-031696, código de verificación 1cd57 de  fecha 01/072025 Solicitud de cumplimiento con el propósito de agotar el requisito de constitución  en renuencia del artículo 8 de la Ley 393 de 1997 - Procedibilidad de la Acción de Cumplimiento. Financiamiento de la operación de Air-e S.A.S. E.S.P. (en intervención), a través del Fondo Empresarial de la Superintendencia de Servicios Públicos Domiciliarios"/>
    <s v="ANDEG - Asociación Nacional de Empresas Generadoras"/>
    <s v="DP"/>
    <d v="2025-07-29T00:00:00"/>
    <d v="2025-07-29T00:00:00"/>
    <d v="2025-07-29T00:00:00"/>
    <x v="7"/>
    <x v="20"/>
    <s v="Silvia Patricia Martinez Jimenez"/>
    <s v="Farid Alejandro Tovar Aristizábal"/>
    <x v="0"/>
    <n v="7"/>
    <n v="12"/>
    <d v="2025-08-14T00:00:00"/>
    <s v="2-2025-031938"/>
    <d v="2025-08-05T00:00:00"/>
    <s v="N/A"/>
    <s v="N/A"/>
    <s v="SE DA RESPUESTA AL PETICIONARIO DIRECTAMENTE"/>
    <m/>
    <n v="0"/>
  </r>
  <r>
    <n v="1999"/>
    <s v="_x0009__x000a_1-2025-037687"/>
    <s v="Radicado No.: 20251530112491  copia de respuesta al señor  ANDRES CARO BORRERO Representante Legal FUNDACIÓN PARA EL ESTADO DE DERECHO Radicado UPME 20251110179082 del 15 de julio de 2025 con asunto “Derecho de petición- estudios sobre proyectos de transmisión Chivor Norte II y Sogamoso”. - "/>
    <s v="Unidad de Planeación Minero Energética - UPME"/>
    <s v="DP"/>
    <d v="2025-07-30T00:00:00"/>
    <d v="2025-07-30T00:00:00"/>
    <d v="2025-07-30T00:00:00"/>
    <x v="7"/>
    <x v="1"/>
    <s v="David Andrés Grajales Marín"/>
    <s v="Laura Isabel Baracaldo Calderón"/>
    <x v="0"/>
    <n v="9"/>
    <n v="12"/>
    <d v="2025-08-15T00:00:00"/>
    <s v="2-2025-032606"/>
    <d v="2025-08-08T00:00:00"/>
    <s v="2-2025-032606"/>
    <d v="2025-08-08T00:00:00"/>
    <s v="Se da respuesa al peticionario  de la información"/>
    <m/>
    <n v="0"/>
  </r>
  <r>
    <n v="2000"/>
    <s v="_x0009__x000a_1-2025-037166"/>
    <s v="Petición de consulta sobre Proyecto fotovoltaico denominado “Suehyca1” de Cementos Tequendama ."/>
    <s v="Cementos Tequendama S.A.S"/>
    <s v="DP"/>
    <d v="2025-07-28T00:00:00"/>
    <d v="2025-07-28T00:00:00"/>
    <d v="2025-07-30T00:00:00"/>
    <x v="7"/>
    <x v="0"/>
    <m/>
    <m/>
    <x v="0"/>
    <n v="7"/>
    <n v="12"/>
    <d v="2025-08-13T00:00:00"/>
    <s v="N/A"/>
    <d v="2025-08-04T00:00:00"/>
    <s v="N/A"/>
    <s v="N/A"/>
    <s v="SE ASIGNA A LA OAJ"/>
    <m/>
    <n v="0"/>
  </r>
  <r>
    <n v="2001"/>
    <s v="_x0009__x000a_1-2025-037394"/>
    <s v="Respuesta a invitación a reunión virtual - Radicado No. 1-2025-004807 / 2-2025-021959."/>
    <s v="Jorge Eliecer Pardo"/>
    <s v="DP"/>
    <d v="2025-07-28T00:00:00"/>
    <d v="2025-07-29T00:00:00"/>
    <d v="2025-07-30T00:00:00"/>
    <x v="7"/>
    <x v="0"/>
    <m/>
    <m/>
    <x v="0"/>
    <n v="2"/>
    <n v="12"/>
    <d v="2025-08-13T00:00:00"/>
    <s v="N/A"/>
    <d v="2025-07-30T00:00:00"/>
    <s v="N/A"/>
    <s v="N/A"/>
    <s v="SE ASIGNA A LA DEE AL PROFESIONAL Rafael Reinaldo Romero"/>
    <m/>
    <n v="0"/>
  </r>
  <r>
    <n v="2002"/>
    <s v="_x0009__x000a_1-2025-037583"/>
    <s v="20254110498341 - Coexistencia de proyectos del sector minero energé5co- Área de Reserva Especial No. ARE-SKG-08001X."/>
    <s v="Agencia Nacional de Minería"/>
    <s v="DP"/>
    <d v="2025-07-29T00:00:00"/>
    <d v="2025-07-29T00:00:00"/>
    <d v="2025-07-30T00:00:00"/>
    <x v="7"/>
    <x v="15"/>
    <s v="David Andrés Grajales Marín"/>
    <s v="Julio André Bernal Rubiano"/>
    <x v="0"/>
    <n v="3"/>
    <n v="12"/>
    <d v="2025-08-14T00:00:00"/>
    <s v="2-2025-031537"/>
    <d v="2025-08-01T00:00:00"/>
    <s v="N/A"/>
    <s v="N/A"/>
    <m/>
    <m/>
    <n v="0"/>
  </r>
  <r>
    <n v="2003"/>
    <s v="_x0009__x000a_1-2025-037653"/>
    <s v="solicitud de apoyo por crisis minera en el sector del carbón - Solicito respetuosamente: Orientación sobre programas de transición energética o proyectos productivos en la región de Cúcuta, acordes a mi situación"/>
    <s v="Nancy Alicia Mendoza"/>
    <s v="DP"/>
    <d v="2025-07-30T00:00:00"/>
    <d v="2025-07-30T00:00:00"/>
    <d v="2025-07-30T00:00:00"/>
    <x v="7"/>
    <x v="0"/>
    <m/>
    <m/>
    <x v="0"/>
    <n v="1"/>
    <n v="12"/>
    <d v="2025-08-15T00:00:00"/>
    <s v="N/A"/>
    <d v="2025-07-31T00:00:00"/>
    <s v="N/A"/>
    <s v="N/A"/>
    <s v="ASIGNADO A DIRECCIÓN DE MINERÍA EMPRESARIAL"/>
    <m/>
    <n v="0"/>
  </r>
  <r>
    <n v="2004"/>
    <s v="_x0009__x000a_1-2025-037686"/>
    <s v="Respuesta a su comunicación con radicado ANLA 20256200818392 del 15 de julio de 2025. Reunión Licenciamiento Ambiental Transición Energética. Expedientes: 10DPE2346-00-2025"/>
    <s v="Agencia Nacional de Licencias Ambientales - ANLA"/>
    <s v="DP"/>
    <d v="2025-07-30T00:00:00"/>
    <d v="2025-07-30T00:00:00"/>
    <d v="2025-07-30T00:00:00"/>
    <x v="7"/>
    <x v="0"/>
    <m/>
    <m/>
    <x v="0"/>
    <n v="5"/>
    <n v="12"/>
    <d v="2025-08-15T00:00:00"/>
    <s v="N/A"/>
    <d v="2025-08-04T00:00:00"/>
    <s v="N/A"/>
    <s v="N/A"/>
    <s v="SE ASIGNA A DESPACHO a la profesional Indira Portocarrero"/>
    <m/>
    <n v="0"/>
  </r>
  <r>
    <n v="2005"/>
    <s v="_x0009__x000a_1-2025-037723"/>
    <s v="COMUNICA ACTUACION PROCESAL RAD 2024-01275-00 PROCESO ACCIÓN POPULAR RADICADO 05001 23 33 000 2024 01275 00 DEMANDANTE UBER ALEXIS PIEDRAHITA CUADROS DEMANDADOS EMPRESAS PÚBLICAS DE MEDELLÍN E.S.P. Y  OTROS. ASUNTO NO DA TRÁMITE A RECURSO PONENTE: SUSANA NELLY ACOSTA PRADA"/>
    <s v="Tribunal Administrativo De Antioquia"/>
    <s v="DP"/>
    <d v="2025-07-30T00:00:00"/>
    <d v="2025-07-30T00:00:00"/>
    <d v="2025-07-30T00:00:00"/>
    <x v="7"/>
    <x v="0"/>
    <m/>
    <m/>
    <x v="0"/>
    <n v="0"/>
    <n v="12"/>
    <d v="2025-08-15T00:00:00"/>
    <s v="N/A"/>
    <d v="2025-07-30T00:00:00"/>
    <s v="N/A"/>
    <s v="N/A"/>
    <s v="SE ASIGNA A LA OAJ"/>
    <m/>
    <n v="0"/>
  </r>
  <r>
    <n v="2006"/>
    <s v="_x0009__x000a_1-2025-037736"/>
    <s v="Solicitud de convocatoria a las partes Solicitud de convocatoria a las partes (CELSIA / Resguardo), a reunión presidida por el Ministerio, con relación al retiro decidido por CELSIA del proyecto “NUEVA SUBESTACIÓN PACÍFICO 230KV Y LÍNEAS DE TRANSMISIÓN ASOCIADAS”_x000d_"/>
    <s v="RESGUARDO INDÌGENA NASA YU ZXICXKWE"/>
    <s v="DP"/>
    <d v="2025-07-30T00:00:00"/>
    <d v="2025-07-30T00:00:00"/>
    <d v="2025-07-30T00:00:00"/>
    <x v="7"/>
    <x v="0"/>
    <m/>
    <m/>
    <x v="0"/>
    <n v="1"/>
    <n v="12"/>
    <d v="2025-08-15T00:00:00"/>
    <s v="N/A"/>
    <d v="2025-07-31T00:00:00"/>
    <s v="N/A"/>
    <s v="N/A"/>
    <s v="SE ASIGNA A OAAS"/>
    <m/>
    <n v="0"/>
  </r>
  <r>
    <n v="2007"/>
    <s v="1-2025-037739"/>
    <s v="Radicado 2-2025-027526, MINENERGIA GUAYEPO I Y II"/>
    <s v="ENEL COLOMBIA S.A. E.S.P."/>
    <s v="DP"/>
    <d v="2025-07-30T00:00:00"/>
    <d v="2025-07-30T00:00:00"/>
    <d v="2025-07-30T00:00:00"/>
    <x v="7"/>
    <x v="29"/>
    <m/>
    <m/>
    <x v="0"/>
    <n v="13"/>
    <n v="12"/>
    <d v="2025-08-15T00:00:00"/>
    <s v="2-2025-033028"/>
    <d v="2025-08-12T00:00:00"/>
    <s v="N/A"/>
    <s v="N/A"/>
    <s v="se da respuesta a Enel Colombia S.A ESP"/>
    <m/>
    <n v="0"/>
  </r>
  <r>
    <n v="2008"/>
    <s v="_x0009__x000a_1-2025-037750"/>
    <s v="Buenas tardes para postular a la energía solar ya q AFINIA tiene el servicio demaciado costoso. Q Aser para acceder a este beneficio gracias agradezco su apoyo"/>
    <s v="Javith Suarez"/>
    <s v="DP"/>
    <d v="2025-07-30T00:00:00"/>
    <d v="2025-07-30T00:00:00"/>
    <d v="2025-07-30T00:00:00"/>
    <x v="7"/>
    <x v="0"/>
    <m/>
    <m/>
    <x v="0"/>
    <n v="12"/>
    <n v="12"/>
    <d v="2025-08-15T00:00:00"/>
    <s v="N/A"/>
    <d v="2025-08-11T00:00:00"/>
    <s v="N/A"/>
    <s v="N/A"/>
    <s v="SE ASIGNA A LA DEE AL GRUPO DE COMUNIDADES ENERGETICAS"/>
    <m/>
    <n v="0"/>
  </r>
  <r>
    <n v="2009"/>
    <s v="_x0009__x000a_1-2025-036686"/>
    <s v="Copia - AQS 502-072025 Solicitud de mesa de trabajo por fallas en la prestación del servicio de energía, que afecta la operación de la captación regional Manatí – Candelaria."/>
    <s v="Aguas del Sur del Atlántico S.A. E.S.P."/>
    <s v="DP"/>
    <d v="2025-07-24T00:00:00"/>
    <d v="2025-07-28T00:00:00"/>
    <d v="2025-07-30T00:00:00"/>
    <x v="7"/>
    <x v="30"/>
    <s v="David Andrés Grajales Marín"/>
    <s v="Julio André Bernal Rubiano"/>
    <x v="0"/>
    <n v="11"/>
    <n v="12"/>
    <d v="2025-08-11T00:00:00"/>
    <s v="2-2025-031816"/>
    <d v="2025-08-04T00:00:00"/>
    <s v="2-2025-031567"/>
    <d v="2025-08-01T00:00:00"/>
    <m/>
    <m/>
    <n v="0"/>
  </r>
  <r>
    <n v="2010"/>
    <s v="_x0009__x000a_1-2025-037235"/>
    <s v="actualmente nos encontramos desarrollando un proyecto de compensación de energía reactiva mediante la implementación de tecnología SVG en la planta de producción de uno de nuestros clientes del sector industrial. Nos gustaría consultar a la UPME sobre la viabilidad de aplicar a los beneficios tributarios establecidos en la Ley 1715 de 2014 para este tipo de proyectos"/>
    <s v="Diego Martínez  compañía JIC &amp; CIA SAS"/>
    <s v="DP"/>
    <d v="2025-07-28T00:00:00"/>
    <d v="2025-07-28T00:00:00"/>
    <d v="2025-07-30T00:00:00"/>
    <x v="7"/>
    <x v="12"/>
    <s v="David Andrés Grajales Marín"/>
    <s v="Camilo Alberto Castro Giraldo"/>
    <x v="0"/>
    <n v="18"/>
    <n v="12"/>
    <d v="2025-08-13T00:00:00"/>
    <s v="2-2025-034137"/>
    <d v="2025-08-15T00:00:00"/>
    <s v="2-2025-032718"/>
    <d v="2025-08-11T00:00:00"/>
    <m/>
    <m/>
    <n v="0"/>
  </r>
  <r>
    <n v="1993"/>
    <s v="1-2025-037494"/>
    <s v="CO-SOLA-0000-A-305 Convocatoria Pública UPME 04-2019, Proyecto UPME 04-2019 Línea de Transmisión la LOMA-Sogamoso 500 kV. Fuerza mayor por decisión de Autoridad-Cierre de patio de acopio de Materiales Aguachica."/>
    <s v="Isa Intercolombia"/>
    <s v="DP"/>
    <d v="2025-07-29T00:00:00"/>
    <d v="2025-07-29T00:00:00"/>
    <d v="2025-07-29T00:00:00"/>
    <x v="7"/>
    <x v="13"/>
    <s v="Silvia Patricia Martinez Jimenez"/>
    <s v="Julio André Bernal Rubiano"/>
    <x v="0"/>
    <n v="7"/>
    <n v="12"/>
    <d v="2025-08-14T00:00:00"/>
    <s v="2-2025-031940"/>
    <d v="2025-08-05T00:00:00"/>
    <s v="N/A"/>
    <s v="N/A"/>
    <m/>
    <m/>
    <n v="0"/>
  </r>
  <r>
    <n v="2011"/>
    <s v="_x0009__x000a_1-2025-037557"/>
    <s v="UPME: Se ha generado una Respuesta con No. 20251500111501 Respuesta a su solicitud de información relacionada con la “aclaración al radicado UPME 20241520230371 (radicado MME 2-2024-045481)"/>
    <s v="Unidad de Planeación Minero Energética (UPME)"/>
    <s v="DP"/>
    <d v="2025-07-29T00:00:00"/>
    <d v="2025-07-29T00:00:00"/>
    <d v="2025-07-30T00:00:00"/>
    <x v="7"/>
    <x v="13"/>
    <s v="Silvia Patricia Martinez Jimenez"/>
    <s v="Julio André Bernal Rubiano"/>
    <x v="0"/>
    <n v="6"/>
    <n v="12"/>
    <d v="2025-08-14T00:00:00"/>
    <s v="2-2025-031812"/>
    <d v="2025-08-04T00:00:00"/>
    <s v="N/A"/>
    <s v="N/A"/>
    <m/>
    <m/>
    <n v="0"/>
  </r>
  <r>
    <n v="2012"/>
    <s v="_x0009__x000a_1-2025-036996"/>
    <s v="UPME: Se ha generado una Respuesta con No. 20251530110291 Convocatoria UPME 10-2019 Río Córdoba – Bonda 220 kV. Concepto solicitud de prórroga de ENLAZA - Grupo Energía Bogotá S.A.S. E.S.P. Radicados UPME 20251110173452 y 20251110175242"/>
    <s v="Unidad de Planeación Minero Energética - UPME"/>
    <s v="DP"/>
    <d v="2025-07-25T00:00:00"/>
    <d v="2025-07-25T00:00:00"/>
    <d v="2025-07-30T00:00:00"/>
    <x v="7"/>
    <x v="0"/>
    <m/>
    <m/>
    <x v="0"/>
    <n v="5"/>
    <n v="12"/>
    <d v="2025-08-12T00:00:00"/>
    <s v="N/A"/>
    <d v="2025-07-30T00:00:00"/>
    <s v="N/A"/>
    <s v="N/A"/>
    <s v="SE signa a la OAJ"/>
    <m/>
    <n v="0"/>
  </r>
  <r>
    <n v="2013"/>
    <s v="_x0009__x000a_1-2025-037091"/>
    <s v="UPME: Se ha generado una Respuesta con No. 20251700110351 Solicitud de información del PNER y espacio de reunión en el Marco del_x000a_Plan Nacional de Sustitución de Leña"/>
    <s v="Unidad de Planeación Minero Energética - UPME"/>
    <s v="DP"/>
    <d v="2025-07-25T00:00:00"/>
    <d v="2025-07-25T00:00:00"/>
    <d v="2025-07-30T00:00:00"/>
    <x v="7"/>
    <x v="29"/>
    <m/>
    <m/>
    <x v="0"/>
    <n v="34"/>
    <n v="12"/>
    <d v="2025-08-12T00:00:00"/>
    <s v="2-2025-036303 "/>
    <d v="2025-08-28T00:00:00"/>
    <s v="N/A"/>
    <s v="N/A"/>
    <s v="se da respuesta a  la Subdirectora de mineria de la Unidad de Planeacion Minero Energetica (UPME)"/>
    <m/>
    <n v="0"/>
  </r>
  <r>
    <n v="2014"/>
    <s v="_x0009__x000a_1-2025-037118"/>
    <s v="MINENERGÍA - SJF-20250725-01 Seguimiento a solicitud urgente para revisión del caso de asignación de capacidad de transporte al _x000a_proyecto San Jorge Fotovoltaico - SJF _x000a_Ref: San Jorge Fotovoltaico (135 MW) y su conexión a la subestación Cerromatoso 110 kV - SJF "/>
    <s v="San Jorge Fotovoltaico S.A.S. E.S.P"/>
    <s v="DP"/>
    <d v="2025-07-25T00:00:00"/>
    <d v="2025-07-25T00:00:00"/>
    <d v="2025-07-30T00:00:00"/>
    <x v="7"/>
    <x v="13"/>
    <s v="Silvia Patricia Martinez Jimenez"/>
    <s v="Julio André Bernal Rubiano"/>
    <x v="0"/>
    <n v="18"/>
    <n v="12"/>
    <d v="2025-08-12T00:00:00"/>
    <s v="2-2025-033027"/>
    <d v="2025-08-12T00:00:00"/>
    <s v="2-2025-032766"/>
    <d v="2025-08-11T00:00:00"/>
    <m/>
    <m/>
    <n v="0"/>
  </r>
  <r>
    <n v="2015"/>
    <s v="_x0009__x000a_1-2025-037141"/>
    <s v="O-SOLA-OOOO-A-305 Convocatoria Pública UPME 04-2019, Proyecto UPME 04-2019 Línea de Transmisión la LOMA-Sogamoso 500 kV. Fuerza mayor por decisión de Autoridad-Cierre de patio de acopio de Materiales"/>
    <s v="Interconexión Eléctrica S.A. E.S.P – ISA."/>
    <s v="DP"/>
    <d v="2025-07-25T00:00:00"/>
    <d v="2025-07-25T00:00:00"/>
    <d v="2025-07-30T00:00:00"/>
    <x v="7"/>
    <x v="13"/>
    <s v="Silvia Patricia Martinez Jimenez"/>
    <s v="Julio André Bernal Rubiano"/>
    <x v="0"/>
    <n v="11"/>
    <n v="12"/>
    <d v="2025-08-12T00:00:00"/>
    <s v="2-2025-031940"/>
    <d v="2025-08-05T00:00:00"/>
    <s v="N/A"/>
    <s v="N/A"/>
    <m/>
    <m/>
    <n v="0"/>
  </r>
  <r>
    <n v="2016"/>
    <s v="1-2025-037225"/>
    <s v="O-SOLA-OOOO-A-305 Convocatoria Pública UPME 04-2019, Proyecto UPME 04-2019 Línea de Transmisión la LOMA-Sogamoso 500 kV. Fuerza mayor por decisión de Autoridad-Cierre de patio de acopio de Materiales"/>
    <s v="Isa Intercolombia S.A. E.S.P."/>
    <s v="DP"/>
    <d v="2025-07-28T00:00:00"/>
    <d v="2025-07-28T00:00:00"/>
    <d v="2025-07-30T00:00:00"/>
    <x v="7"/>
    <x v="13"/>
    <s v="Silvia Patricia Martinez Jimenez"/>
    <s v="Julio André Bernal Rubiano"/>
    <x v="0"/>
    <n v="8"/>
    <n v="12"/>
    <d v="2025-08-13T00:00:00"/>
    <s v="2-2025-031940"/>
    <d v="2025-08-05T00:00:00"/>
    <s v="N/A"/>
    <s v="N/A"/>
    <m/>
    <m/>
    <n v="0"/>
  </r>
  <r>
    <n v="2017"/>
    <s v="1-2025-037354"/>
    <s v="Oficio 2025EE11298 - MINENERGIA No.: 2-2025-016541 Informe de visita de inspección técnica. Radicado UNGRD 2025ER12907._x0009_"/>
    <s v=" Unidad Nacional para la Gestión del Riesgos de Desastres – UNGRD"/>
    <s v="DP"/>
    <d v="2025-07-28T00:00:00"/>
    <d v="2025-07-28T00:00:00"/>
    <d v="2025-07-30T00:00:00"/>
    <x v="7"/>
    <x v="26"/>
    <m/>
    <m/>
    <x v="1"/>
    <n v="7"/>
    <n v="12"/>
    <d v="2025-08-13T00:00:00"/>
    <s v="N/A"/>
    <d v="2025-08-04T00:00:00"/>
    <s v="N/A"/>
    <s v="N/A"/>
    <s v="No requeire respuesta, fue respuesta al Radicado de Traslado, pero informan que no son los competentes, sin embargo la misma ya tiene respeusta con Alcaldía"/>
    <m/>
    <n v="0"/>
  </r>
  <r>
    <n v="2018"/>
    <s v="_x0009__x000a_1-2025-037356"/>
    <s v="Solicitud de Concepto Técnico sobre qué clase de energía genera la empresa Refoenergy Bita SAS ESP."/>
    <s v="SECRETARIA DE HACIENDA Y FINANZAS PUBLICAS"/>
    <s v="DP"/>
    <d v="2025-07-28T00:00:00"/>
    <d v="2025-07-28T00:00:00"/>
    <d v="2025-07-30T00:00:00"/>
    <x v="7"/>
    <x v="12"/>
    <s v="David Andrés Grajales Marín"/>
    <s v="Camilo Alberto Castro Giraldo"/>
    <x v="0"/>
    <n v="18"/>
    <n v="12"/>
    <d v="2025-08-13T00:00:00"/>
    <s v="2-2025-034138"/>
    <d v="2025-08-15T00:00:00"/>
    <s v="2-2025-032719"/>
    <d v="2025-08-11T00:00:00"/>
    <m/>
    <m/>
    <n v="0"/>
  </r>
  <r>
    <n v="2019"/>
    <s v="_x0009__x000a_1-2025-037357"/>
    <s v="Postulación Fuentes No Convencionales de Energías Renovables (FNCER)"/>
    <s v="Secretaria de Planeacion e Infraestructura"/>
    <s v="DP"/>
    <d v="2025-07-28T00:00:00"/>
    <d v="2025-07-28T00:00:00"/>
    <d v="2025-07-30T00:00:00"/>
    <x v="7"/>
    <x v="0"/>
    <m/>
    <m/>
    <x v="0"/>
    <n v="2"/>
    <n v="12"/>
    <d v="2025-08-13T00:00:00"/>
    <s v="N/A"/>
    <d v="2025-07-30T00:00:00"/>
    <s v="N/A"/>
    <s v="N/A"/>
    <s v="SE ASIGNA ALA DEE AL GRUPO DE COMUNIDADES ENERGETICAS"/>
    <m/>
    <n v="0"/>
  </r>
  <r>
    <n v="2020"/>
    <s v="_x0009__x000a_1-2025-037396"/>
    <s v="interponer una formal reclamación por cobros indebidos relacionados con un dispositivo repetidor Wi-Fi por parte de la empresa Movistar, los cuales han persistido incluso después de la cancelación de mi servicio de internet."/>
    <s v=" Jorge Alejandro Gordillo"/>
    <s v="DP"/>
    <d v="2025-07-28T00:00:00"/>
    <d v="2025-07-29T00:00:00"/>
    <d v="2025-07-30T00:00:00"/>
    <x v="7"/>
    <x v="0"/>
    <m/>
    <m/>
    <x v="0"/>
    <n v="2"/>
    <n v="12"/>
    <d v="2025-08-13T00:00:00"/>
    <s v="N/A"/>
    <d v="2025-07-30T00:00:00"/>
    <s v="N/A"/>
    <s v="N/A"/>
    <s v="SE DEVUELVE AL Grupo de Relacionamiento con el Ciudadano y Gestión de la Información - EL TEMA NO ES DE NUESTRA COMPETENCIA"/>
    <m/>
    <n v="0"/>
  </r>
  <r>
    <n v="2021"/>
    <s v="1-2025-037418"/>
    <s v="Traslado al derecho de petición con radicado No. 1-2025-021317"/>
    <s v="Celsia Colombia S.A. E.S.P"/>
    <s v="DP"/>
    <d v="2025-07-29T00:00:00"/>
    <d v="2025-07-29T00:00:00"/>
    <d v="2025-07-30T00:00:00"/>
    <x v="7"/>
    <x v="28"/>
    <s v="David Andrés Grajales Marín"/>
    <s v="Julio André Bernal Rubiano"/>
    <x v="0"/>
    <n v="10"/>
    <n v="12"/>
    <d v="2025-08-14T00:00:00"/>
    <s v="2-2025-032610"/>
    <d v="2025-08-08T00:00:00"/>
    <s v="N/A"/>
    <s v="N/A"/>
    <m/>
    <m/>
    <n v="0"/>
  </r>
  <r>
    <n v="2022"/>
    <s v="_x0009__x000a_1-2025-037458"/>
    <s v="Deficiencias en el Servicio de Mantenimiento de Plantas Solares de DISPOWER en Cartagena del Chairá me dirijo a ustedes para expresar una formal queja con respecto al servicio de mantenimiento de las plantas solares ubicadas en nuestro municipio. Desde el año 2023, hemos observado una serie de deficiencias graves y continuas que están afectando directamente el_x000a_rendimiento y la operatividad de estas importantes infraestructuras."/>
    <s v="Gabriel Ivan Lopez Ventura"/>
    <s v="DP"/>
    <d v="2025-07-29T00:00:00"/>
    <d v="2025-07-30T00:00:00"/>
    <d v="2025-07-30T00:00:00"/>
    <x v="7"/>
    <x v="28"/>
    <s v="David Andrés Grajales Marín"/>
    <s v="Julio André Bernal Rubiano"/>
    <x v="0"/>
    <n v="14"/>
    <n v="12"/>
    <d v="2025-08-14T00:00:00"/>
    <s v="2-2025-033024"/>
    <d v="2025-08-12T00:00:00"/>
    <s v="2-2025-032785"/>
    <d v="2025-08-11T00:00:00"/>
    <m/>
    <m/>
    <n v="0"/>
  </r>
  <r>
    <n v="2023"/>
    <s v="_x0009__x000a_1-2025-037466"/>
    <s v="A.O.M El Copey Cesar. ENERGTISOL"/>
    <s v="Secretaria de Planeacion el Copey"/>
    <s v="OTROS "/>
    <d v="2025-07-29T00:00:00"/>
    <d v="2025-07-30T00:00:00"/>
    <d v="2025-07-30T00:00:00"/>
    <x v="7"/>
    <x v="5"/>
    <m/>
    <m/>
    <x v="1"/>
    <n v="6"/>
    <n v="12"/>
    <d v="2025-08-14T00:00:00"/>
    <s v="N/A"/>
    <d v="2025-08-04T00:00:00"/>
    <s v="N/A"/>
    <s v="N/A"/>
    <s v="Respuesta a NO interes Fase 2 FAZNI"/>
    <m/>
    <n v="0"/>
  </r>
  <r>
    <n v="2024"/>
    <s v="_x0009__x000a_1-2025-037549"/>
    <s v="Proyecto Energías Limpias"/>
    <s v="Yovanny Suárez"/>
    <s v="DP"/>
    <d v="2025-07-29T00:00:00"/>
    <d v="2025-07-30T00:00:00"/>
    <d v="2025-07-30T00:00:00"/>
    <x v="7"/>
    <x v="30"/>
    <s v="David Andrés Grajales Marín"/>
    <s v="Julio André Bernal Rubiano"/>
    <x v="0"/>
    <n v="9"/>
    <n v="12"/>
    <d v="2025-08-14T00:00:00"/>
    <s v="2-2025-032499"/>
    <d v="2025-08-07T00:00:00"/>
    <s v="2-2025-032300"/>
    <d v="2025-08-06T00:00:00"/>
    <m/>
    <m/>
    <n v="0"/>
  </r>
  <r>
    <n v="2025"/>
    <s v="_x0009__x000a_1-2025-037580"/>
    <s v="Solicitud de modificación de horizonte Proyecto BPIN 20181719000110"/>
    <s v="JURISLEG Servicios Legales"/>
    <s v="DP"/>
    <d v="2025-07-29T00:00:00"/>
    <d v="2025-07-30T00:00:00"/>
    <d v="2025-07-30T00:00:00"/>
    <x v="7"/>
    <x v="0"/>
    <m/>
    <m/>
    <x v="0"/>
    <n v="6"/>
    <n v="12"/>
    <d v="2025-08-14T00:00:00"/>
    <s v="N/A"/>
    <d v="2025-08-04T00:00:00"/>
    <s v="N/A"/>
    <s v="N/A"/>
    <s v="se asigna al Grupo de supervision"/>
    <m/>
    <n v="0"/>
  </r>
  <r>
    <n v="2026"/>
    <s v="1-2025-037785"/>
    <s v="ACUERDO 018 - AUTORIZACION PARA DISPOSICION DE UN PREDIO."/>
    <s v=" Alcaldia Municipal Agrado – Huila"/>
    <s v="DP"/>
    <d v="2025-07-30T00:00:00"/>
    <d v="2025-07-30T00:00:00"/>
    <d v="2025-07-30T00:00:00"/>
    <x v="7"/>
    <x v="0"/>
    <m/>
    <m/>
    <x v="0"/>
    <n v="6"/>
    <n v="12"/>
    <d v="2025-08-15T00:00:00"/>
    <s v="N/A"/>
    <d v="2025-08-05T00:00:00"/>
    <s v="N/A"/>
    <s v="N/A"/>
    <s v="SE ASIGNA A LA DEE AL GRUPO DE COMUNIDADES ENERGETICAS"/>
    <m/>
    <n v="0"/>
  </r>
  <r>
    <n v="2027"/>
    <s v="_x0009__x000a_1-2025-037826"/>
    <s v="INFORMACIÓN REFERENTE A LA SOLICITUD Y GESTIÓN DE RECURSOS POR PARTE DE LOS REPRESENTANTES A LA CÁMARA DEL DEPARTAMENTO DE BOYACÁ."/>
    <s v="Karen Lizeth Huertas Cendales"/>
    <s v="DP"/>
    <d v="2025-07-30T00:00:00"/>
    <d v="2025-07-30T00:00:00"/>
    <d v="2025-07-30T00:00:00"/>
    <x v="7"/>
    <x v="12"/>
    <s v="David Andrés Grajales Marín"/>
    <s v="Camilo Alberto Castro Giraldo"/>
    <x v="0"/>
    <n v="16"/>
    <n v="12"/>
    <d v="2025-08-15T00:00:00"/>
    <s v="2-2025-034136"/>
    <d v="2025-08-15T00:00:00"/>
    <s v="2-2025-032301 / 3-2025-031355"/>
    <d v="2025-08-06T00:00:00"/>
    <s v="lo devuelve el Grupo de Asuntos Legislativos indicando que no de su competencia"/>
    <m/>
    <n v="0"/>
  </r>
  <r>
    <n v="2028"/>
    <s v="_x0009__x000a_1-2025-034963"/>
    <s v="FIDUCOLDEX .::. 125212 PA CENIT TEORAMA - OBRAS POR IMPUESTOS Informe mensual del mes de junio 2025 #Radicado 2025-2-007915"/>
    <s v="Fiducoldex - Fiduciaria Colombiana de Comercio Exterior S.A."/>
    <s v="DP"/>
    <d v="2025-07-15T00:00:00"/>
    <d v="2025-07-31T00:00:00"/>
    <d v="2025-07-31T00:00:00"/>
    <x v="7"/>
    <x v="0"/>
    <m/>
    <m/>
    <x v="0"/>
    <n v="16"/>
    <n v="15"/>
    <d v="2025-08-05T00:00:00"/>
    <s v="N/A"/>
    <d v="2025-07-31T00:00:00"/>
    <s v="N/A"/>
    <s v="N/A"/>
    <s v="se  asigna al grupo de Supervision"/>
    <m/>
    <n v="0"/>
  </r>
  <r>
    <n v="2029"/>
    <s v="_x0009__x000a_1-2025-036991"/>
    <s v="FUENTE ENERGÍA RENOVABLES, LIMPIAS Y SOSTENIBLES"/>
    <s v="Fundación histórica cultural y ambiente del Caquetá y la amazonia"/>
    <s v="DP"/>
    <d v="2025-07-25T00:00:00"/>
    <d v="2025-07-25T00:00:00"/>
    <d v="2025-07-31T00:00:00"/>
    <x v="7"/>
    <x v="0"/>
    <m/>
    <m/>
    <x v="0"/>
    <n v="6"/>
    <n v="12"/>
    <d v="2025-08-12T00:00:00"/>
    <s v="N/A"/>
    <d v="2025-07-31T00:00:00"/>
    <s v="N/A"/>
    <s v="N/A"/>
    <s v="SE ASIGNA A LA DEE AL GRUPO DE COLOMBIA SOLAR"/>
    <m/>
    <n v="0"/>
  </r>
  <r>
    <n v="2030"/>
    <s v="_x0009__x000a_1-2025-037144"/>
    <s v="Consulta sobre convocatorias de financiamiento para prototipos de generación energética -  se encuentran abiertas o próximas a  abrir convocatorias de financiamiento para la implementación de  prototipos de generación energética con fuentes no convencionales .  En este momento, cuento con un prototipo de aerogenerador de alta  eficiencia , capaz de generar gigavatios anuales "/>
    <s v="John Alexis Gutierrez Ortiz"/>
    <s v="DP"/>
    <d v="2025-07-25T00:00:00"/>
    <d v="2025-07-28T00:00:00"/>
    <d v="2025-07-31T00:00:00"/>
    <x v="7"/>
    <x v="13"/>
    <s v="Silvia Patricia Martinez Jimenez"/>
    <s v="Julio André Bernal Rubiano"/>
    <x v="0"/>
    <n v="28"/>
    <n v="12"/>
    <d v="2025-08-12T00:00:00"/>
    <s v="2-2025-034869"/>
    <d v="2025-08-22T00:00:00"/>
    <s v="2-2025-034143 MINCIENCIAS"/>
    <d v="2025-08-15T00:00:00"/>
    <m/>
    <m/>
    <n v="0"/>
  </r>
  <r>
    <n v="2031"/>
    <s v="1-2025-037218"/>
    <s v="Reunión virtual - Preparatoria Mesas de trabajo entre Minenergia – AFINIA – Gobernación - Propuestas para el nuevo mercado producto de la escisión del mercado de comercialización actualmente operador por Caribemar (Afinia)"/>
    <s v="AFINIA"/>
    <s v="DP"/>
    <d v="2025-07-28T00:00:00"/>
    <d v="2025-07-28T00:00:00"/>
    <d v="2025-07-31T00:00:00"/>
    <x v="7"/>
    <x v="0"/>
    <m/>
    <m/>
    <x v="0"/>
    <n v="3"/>
    <n v="12"/>
    <d v="2025-08-13T00:00:00"/>
    <s v="N/A"/>
    <d v="2025-07-31T00:00:00"/>
    <s v="N/A"/>
    <s v="N/A"/>
    <s v="SE ASIGNA A OARE"/>
    <m/>
    <n v="0"/>
  </r>
  <r>
    <n v="2032"/>
    <s v="_x0009__x000a_1-2025-037234"/>
    <s v="Consulta sobre convocatorias de financiamiento para prototipos de generación energética."/>
    <s v="John Alexis Gutierrez Ortiz"/>
    <s v="DP"/>
    <d v="2025-07-28T00:00:00"/>
    <d v="2025-07-28T00:00:00"/>
    <d v="2025-07-31T00:00:00"/>
    <x v="7"/>
    <x v="13"/>
    <s v="Silvia Patricia Martinez Jimenez"/>
    <s v="Julio André Bernal Rubiano"/>
    <x v="0"/>
    <n v="25"/>
    <n v="12"/>
    <d v="2025-08-13T00:00:00"/>
    <s v="2-2025-034869"/>
    <d v="2025-08-22T00:00:00"/>
    <s v="2-2025-034143 MINCIENCIAS"/>
    <d v="2025-08-15T00:00:00"/>
    <m/>
    <m/>
    <n v="0"/>
  </r>
  <r>
    <n v="2033"/>
    <s v="_x0009__x000a_1-2025-037241"/>
    <s v="Solicitud de contacto con el área de recepción y registro de proyectos PINES"/>
    <s v="FEM Energía"/>
    <s v="DP"/>
    <d v="2025-07-28T00:00:00"/>
    <d v="2025-07-28T00:00:00"/>
    <d v="2025-07-31T00:00:00"/>
    <x v="7"/>
    <x v="0"/>
    <m/>
    <m/>
    <x v="0"/>
    <n v="14"/>
    <n v="12"/>
    <d v="2025-08-13T00:00:00"/>
    <s v="N/A"/>
    <d v="2025-08-11T00:00:00"/>
    <s v="N/A"/>
    <s v="N/A"/>
    <s v="se asigna a OPGI"/>
    <m/>
    <n v="0"/>
  </r>
  <r>
    <n v="2034"/>
    <s v="_x0009__x000a_1-2025-037259"/>
    <s v="Solicitud inclusión de un proyecto como de Interés Nacional y Estratégico (PINE). Proyecto: Construcción de nueva bocatoma y obras conexas: Central Hidroeléctrica Guavio."/>
    <s v="Enel Colombia"/>
    <s v="DP"/>
    <d v="2025-07-28T00:00:00"/>
    <d v="2025-07-28T00:00:00"/>
    <d v="2025-07-31T00:00:00"/>
    <x v="7"/>
    <x v="6"/>
    <s v="David Andrés Grajales Marín"/>
    <s v="Julio André Bernal Rubiano"/>
    <x v="0"/>
    <n v="11"/>
    <n v="12"/>
    <d v="2025-08-13T00:00:00"/>
    <s v="2-2025-032607"/>
    <d v="2025-08-08T00:00:00"/>
    <s v="2-2025-032201"/>
    <d v="2025-08-06T00:00:00"/>
    <s v="Se traslada a UPME"/>
    <m/>
    <n v="0"/>
  </r>
  <r>
    <n v="2035"/>
    <s v="1-2025-037614"/>
    <s v="carta de interés de distasa S.A"/>
    <s v="Distasa"/>
    <s v="DP"/>
    <d v="2025-07-29T00:00:00"/>
    <d v="2025-07-30T00:00:00"/>
    <d v="2025-07-31T00:00:00"/>
    <x v="7"/>
    <x v="0"/>
    <m/>
    <m/>
    <x v="0"/>
    <n v="2"/>
    <n v="12"/>
    <d v="2025-08-14T00:00:00"/>
    <s v="N/A"/>
    <d v="2025-07-31T00:00:00"/>
    <s v="N/A"/>
    <s v="N/A"/>
    <s v="SE ASIGNA AL DESPACHO DEL MINISTRO"/>
    <m/>
    <n v="0"/>
  </r>
  <r>
    <n v="2036"/>
    <s v="_x0009__x000a_1-2025-037874"/>
    <s v="PRONUNCIAMIENTO SOBRE APERTURA DE COMPUERTAS REPRESAS QUIMBO Y BETANIA 2025 / RAD CAM 21993 2025S"/>
    <s v="La Corporación Autónoma Regional del Alto Magdalena – CAM"/>
    <s v="DP"/>
    <d v="2025-07-29T00:00:00"/>
    <d v="2025-07-30T00:00:00"/>
    <d v="2025-07-31T00:00:00"/>
    <x v="7"/>
    <x v="0"/>
    <m/>
    <m/>
    <x v="0"/>
    <n v="2"/>
    <n v="12"/>
    <d v="2025-08-14T00:00:00"/>
    <s v="N/A"/>
    <d v="2025-07-31T00:00:00"/>
    <s v="N/A"/>
    <s v="N/A"/>
    <s v="SE ASIGNA A OAAS"/>
    <m/>
    <n v="0"/>
  </r>
  <r>
    <n v="2037"/>
    <s v="_x0009__x000a_1-2025-037922"/>
    <s v="Registro radicado 2-2025-029901"/>
    <s v="Alcaldia de Monguí"/>
    <s v="DP"/>
    <d v="2025-07-31T00:00:00"/>
    <d v="2025-07-31T00:00:00"/>
    <d v="2025-07-31T00:00:00"/>
    <x v="7"/>
    <x v="12"/>
    <m/>
    <m/>
    <x v="1"/>
    <n v="12"/>
    <n v="12"/>
    <d v="2025-08-19T00:00:00"/>
    <s v="N/A"/>
    <d v="2025-08-12T00:00:00"/>
    <s v="N/A"/>
    <s v="N/A"/>
    <s v="no requere respuesta por que se envio el link por correo electronico"/>
    <m/>
    <n v="0"/>
  </r>
  <r>
    <n v="2038"/>
    <s v="1-2025-037973"/>
    <s v="202544014831-1 Respuesta a Solicitud creación de usuarios para Sinergox"/>
    <s v="XM Compañía de Expertos en Mercados S.A. E.S.P."/>
    <s v="DP"/>
    <d v="2025-07-31T00:00:00"/>
    <d v="2025-07-31T00:00:00"/>
    <d v="2025-07-31T00:00:00"/>
    <x v="7"/>
    <x v="28"/>
    <s v="Martha Stephanny Barreto Mantilla"/>
    <s v="Julio André Bernal Rubiano"/>
    <x v="0"/>
    <n v="15"/>
    <n v="12"/>
    <d v="2025-08-19T00:00:00"/>
    <s v="2-2025-033997"/>
    <d v="2025-08-15T00:00:00"/>
    <s v="N/A"/>
    <s v="N/A"/>
    <m/>
    <m/>
    <n v="0"/>
  </r>
  <r>
    <n v="2039"/>
    <s v="1-2025-038080"/>
    <s v="Solicitud de reunión actualización avance proyecto TERRA INITIATIVE ."/>
    <s v="Greenwood Energy"/>
    <s v="DP"/>
    <d v="2025-07-31T00:00:00"/>
    <d v="2025-07-31T00:00:00"/>
    <d v="2025-07-31T00:00:00"/>
    <x v="7"/>
    <x v="22"/>
    <s v="David Andrés Grajales Marín"/>
    <s v="María Fernanda Romero Maldonado"/>
    <x v="0"/>
    <n v="22"/>
    <n v="12"/>
    <d v="2025-08-19T00:00:00"/>
    <s v="2-2025-035007"/>
    <d v="2025-08-22T00:00:00"/>
    <s v="N/A"/>
    <s v="N/A"/>
    <m/>
    <m/>
    <n v="0"/>
  </r>
  <r>
    <n v="2040"/>
    <s v="1-2025-036521"/>
    <s v="Traslado OFI25-00140698 / GFPU comunicación suscrita por el señor COLECTIVO UNIVERS COL CALVACHE, en la que, manifiesta: “(...)PROYECTO DE SUSTITUCIÓN DE ECONOMÍAS ILÍCITAS POR LICITAS EN COLOMBIA - REFORMA AGRARIA Y SOBERANÍA ALIMENTARIA (...)” producción de energías limpias y alternativas"/>
    <s v="Presidencia de la Republica"/>
    <s v="DP"/>
    <d v="2025-07-23T00:00:00"/>
    <d v="2025-07-30T00:00:00"/>
    <d v="2025-07-31T00:00:00"/>
    <x v="7"/>
    <x v="0"/>
    <m/>
    <m/>
    <x v="0"/>
    <n v="13"/>
    <n v="12"/>
    <d v="2025-08-08T00:00:00"/>
    <s v="N/A"/>
    <d v="2025-08-05T00:00:00"/>
    <s v="N/A"/>
    <s v="N/A"/>
    <s v="se asign a la DH"/>
    <m/>
    <n v="0"/>
  </r>
  <r>
    <n v="2041"/>
    <s v="1-2025-036667"/>
    <s v="OFI25-00141377 / GFPU - 23 julio 2025 Solicitud de información en el marco de las funciones asignadas al Ministerio de Minas y Energía Consejería Presidencial para las Regiones Luz María Múnera Medina "/>
    <s v="Presidencia de la Republica"/>
    <s v="DP"/>
    <d v="2025-07-24T00:00:00"/>
    <d v="2025-07-28T00:00:00"/>
    <d v="2025-07-31T00:00:00"/>
    <x v="7"/>
    <x v="19"/>
    <s v="Silvia Patricia Martinez Jimenez"/>
    <s v="Farid Alejandro Tovar Aristizábal"/>
    <x v="0"/>
    <n v="13"/>
    <n v="12"/>
    <d v="2025-08-11T00:00:00"/>
    <s v="2-2025-032295"/>
    <d v="2025-08-06T00:00:00"/>
    <s v="2-2025-032091_x000a_2-2025-032095"/>
    <d v="2025-05-08T00:00:00"/>
    <m/>
    <m/>
    <n v="0"/>
  </r>
  <r>
    <n v="2042"/>
    <s v="_x0009__x000a_1-2025-036910"/>
    <s v=" Asunto: Central Hidroeléctrica de Chivor  Referencia: Información riesgo de acceso "/>
    <s v="AES COLOMBIA &amp; CIA S C A E S P"/>
    <s v="DP"/>
    <d v="2025-07-25T00:00:00"/>
    <d v="2025-07-28T00:00:00"/>
    <d v="2025-07-31T00:00:00"/>
    <x v="7"/>
    <x v="25"/>
    <s v="David Andrés Grajales Marín"/>
    <s v="Laura Isabel Baracaldo Calderón"/>
    <x v="0"/>
    <n v="17"/>
    <n v="12"/>
    <d v="2025-08-12T00:00:00"/>
    <s v="2-2025-032828"/>
    <d v="2025-08-11T00:00:00"/>
    <s v="2-2025-031958_x000a_2-2025-032137_x000a_2-2025-032138"/>
    <s v="05/08/2025_x000a_06/08/2025_x000a_06/08/2025"/>
    <s v="Se da traslado a las entidades competentes,  se respondera a la central de acuerdo a las competencias."/>
    <m/>
    <n v="0"/>
  </r>
  <r>
    <n v="2043"/>
    <s v="1-2025-036940"/>
    <s v="Radicado 20252300546361 del 24-07-2025 Respuesta a comunicación con radicado ANLA 20256200828262 del 16 de junio de 2025. Solicitud reunión extraordinaria del Comité 6GW+, Superación de barreras a_x000a_proyectos de generación de energía"/>
    <s v="Agencia Nacional de Licencias Ambientales - ANLA"/>
    <s v="DP"/>
    <d v="2025-07-25T00:00:00"/>
    <d v="2025-07-25T00:00:00"/>
    <d v="2025-07-31T00:00:00"/>
    <x v="7"/>
    <x v="0"/>
    <m/>
    <m/>
    <x v="0"/>
    <n v="6"/>
    <n v="12"/>
    <d v="2025-08-12T00:00:00"/>
    <s v="N/A"/>
    <d v="2025-07-31T00:00:00"/>
    <s v="N/A"/>
    <s v="N/A"/>
    <s v="SE ASIGNA AL GRUPO DE GESTION INTERNACIONAL"/>
    <m/>
    <n v="0"/>
  </r>
  <r>
    <n v="2044"/>
    <s v="1-2025-036948"/>
    <s v="Lineamientos normativos para PPAs “behind the meter” y venta de energía entre privados sin ser comercializador."/>
    <s v="JUAN FELIPE VASQUEZ"/>
    <s v="DP"/>
    <d v="2025-07-25T00:00:00"/>
    <d v="2025-07-25T00:00:00"/>
    <d v="2025-07-31T00:00:00"/>
    <x v="7"/>
    <x v="0"/>
    <m/>
    <m/>
    <x v="0"/>
    <n v="17"/>
    <n v="12"/>
    <d v="2025-08-12T00:00:00"/>
    <s v="N/A"/>
    <d v="2025-08-11T00:00:00"/>
    <s v="N/A"/>
    <s v="N/A"/>
    <s v="SE ASIGNA A OARE"/>
    <m/>
    <n v="0"/>
  </r>
  <r>
    <n v="2045"/>
    <s v="1-2025-037010"/>
    <s v="Derecho de Petición. Artículo 23 de la Constitución Política y Ley 1755 de 2015. Alumbrado público de los sectores normalizados en el Corregimiento de Santa Teresita – Mompos. - informe a la comunidad de Santa Teresita detalles del proyecto en ejecución, especialmente, si la fuente de financiación, es pública o privada, entre otros."/>
    <s v="Alexis DeJesús Corrales Feria"/>
    <s v="DP"/>
    <d v="2025-07-25T00:00:00"/>
    <d v="2025-07-25T00:00:00"/>
    <d v="2025-07-31T00:00:00"/>
    <x v="7"/>
    <x v="29"/>
    <m/>
    <m/>
    <x v="0"/>
    <n v="45"/>
    <n v="12"/>
    <d v="2025-08-12T00:00:00"/>
    <s v="2-2025-038021"/>
    <d v="2025-09-08T00:00:00"/>
    <s v="2-2025-033744_x000a_2-2025-033745"/>
    <d v="2025-08-13T00:00:00"/>
    <s v="se da traslado a Alcaldía de Mompos y a REPRESENTANTE LEGAL_x000a_AFINIA"/>
    <m/>
    <n v="0"/>
  </r>
  <r>
    <n v="2046"/>
    <s v="_x0009__x000a_1-2025-037095"/>
    <s v="Soberanía y superávit energético en el marco del NDC3.0 Colombia2025, Radicado: 1-2025-035250, CV 2ac10 Siendo su ministerio el encargado de garantizar el suministro de energía con el menor impacto social y ambiental negativo posible estamos en disposición de coordinar una reunión web con usted y funcionarios con capacidad de decisión para cuando lo estime pertinente."/>
    <s v="Sebastian Melo_x000a_CTO"/>
    <s v="DP"/>
    <d v="2025-07-25T00:00:00"/>
    <d v="2025-07-25T00:00:00"/>
    <d v="2025-07-31T00:00:00"/>
    <x v="7"/>
    <x v="0"/>
    <m/>
    <m/>
    <x v="0"/>
    <n v="7"/>
    <n v="12"/>
    <d v="2025-08-12T00:00:00"/>
    <s v="N/A"/>
    <d v="2025-08-01T00:00:00"/>
    <s v="N/A"/>
    <s v="N/A"/>
    <m/>
    <m/>
    <n v="0"/>
  </r>
  <r>
    <n v="2047"/>
    <s v="1-2025-038154"/>
    <s v="Carta de Aceptación para la ejecución proyectos FAZNI – CAFAZNI 91 del 17 de junio _x000a_del 2025"/>
    <s v="Centrales Eléctricas de Nariño S.A. E.S.P."/>
    <s v="OTROS "/>
    <d v="2025-08-01T00:00:00"/>
    <d v="2025-08-01T00:00:00"/>
    <d v="2025-08-01T00:00:00"/>
    <x v="8"/>
    <x v="5"/>
    <m/>
    <m/>
    <x v="1"/>
    <n v="-1"/>
    <n v="12"/>
    <d v="2025-08-20T00:00:00"/>
    <s v="2-2025-030780"/>
    <d v="2025-07-31T00:00:00"/>
    <s v="N/A"/>
    <s v="N/A"/>
    <s v="Respuesta a interes de ejecución FASE 1 CAFAZNI 91"/>
    <m/>
    <n v="0"/>
  </r>
  <r>
    <n v="2048"/>
    <s v="1-2025-037243"/>
    <s v="Solicitud Apoyo Técnico Y Financiero Mejoramiento Línea De Transmisión Eléctrica A 44 Kv Caucheras-Casabomba-Carmen Del Darién-Murindó-Vigía Del Fuerte   "/>
    <s v="Grupo De Apoyo De Interconexión Eléctrica Vigía Del Fuerte "/>
    <s v="DP"/>
    <d v="2025-07-28T00:00:00"/>
    <d v="2025-07-28T00:00:00"/>
    <d v="2025-08-04T00:00:00"/>
    <x v="7"/>
    <x v="0"/>
    <m/>
    <m/>
    <x v="0"/>
    <n v="15"/>
    <n v="12"/>
    <d v="2025-08-13T00:00:00"/>
    <s v="N/A"/>
    <d v="2025-08-12T00:00:00"/>
    <s v="N/A"/>
    <s v="N/A"/>
    <s v="ASIGNADO A LA DEE"/>
    <m/>
    <n v="0"/>
  </r>
  <r>
    <n v="2049"/>
    <s v="1-2025-038586"/>
    <s v="REPORTE NUEVOS USUARIOS RURALES CONECTADOS - JULIO 2025 - ELECTROHUILA S.A E.S.P"/>
    <s v="Electro Huila"/>
    <s v="OTROS "/>
    <d v="2025-08-04T00:00:00"/>
    <d v="2025-08-04T00:00:00"/>
    <d v="2025-08-04T00:00:00"/>
    <x v="8"/>
    <x v="17"/>
    <s v="David Andrés Grajales Marín"/>
    <s v="Sebastián Ordoñez Muñoz"/>
    <x v="0"/>
    <n v="2"/>
    <n v="12"/>
    <d v="2025-08-21T00:00:00"/>
    <s v="2-2025-032187"/>
    <d v="2025-08-06T00:00:00"/>
    <s v="N/A"/>
    <s v="N/A"/>
    <s v="Respuesta al Peticionario"/>
    <m/>
    <n v="0"/>
  </r>
  <r>
    <n v="2050"/>
    <s v="1-2025-038613"/>
    <s v="5184 Remisión Carta de Manifestación de Interés – Proyecto FNCER en el Departamento del Amazonas"/>
    <s v="ENERGÍA PARA EL AMAZONAS S.A. E.S.P.- ENAM"/>
    <s v="OTROS "/>
    <d v="2025-08-04T00:00:00"/>
    <d v="2025-08-04T00:00:00"/>
    <d v="2025-08-05T00:00:00"/>
    <x v="8"/>
    <x v="0"/>
    <m/>
    <m/>
    <x v="0"/>
    <n v="1"/>
    <n v="12"/>
    <d v="2025-08-21T00:00:00"/>
    <s v="N/A"/>
    <d v="2025-08-05T00:00:00"/>
    <s v="N/A"/>
    <s v="N/A"/>
    <s v="SE ASIGNA AL GRUPO DE SUPERVISION"/>
    <m/>
    <n v="0"/>
  </r>
  <r>
    <n v="2051"/>
    <s v="1-2025-038701"/>
    <s v="Solicitud información Nuevos Usuarios Rurales (Enero a Julio) - CENS"/>
    <s v="Cens"/>
    <s v="OTROS "/>
    <d v="2025-08-04T00:00:00"/>
    <d v="2025-08-04T00:00:00"/>
    <d v="2025-08-05T00:00:00"/>
    <x v="8"/>
    <x v="17"/>
    <s v="David Andrés Grajales Marín"/>
    <s v="Sebastián Ordoñez Muñoz"/>
    <x v="0"/>
    <n v="3"/>
    <n v="12"/>
    <d v="2025-08-21T00:00:00"/>
    <s v="2-2025-032494"/>
    <d v="2025-08-07T00:00:00"/>
    <s v="N/A"/>
    <s v="N/A"/>
    <s v="Respuesta al Peticionario"/>
    <m/>
    <n v="0"/>
  </r>
  <r>
    <n v="2052"/>
    <s v="1-2025-038704"/>
    <s v="Respuesta a solicitud información Nuevos Usuarios Rurales"/>
    <s v="EPM"/>
    <s v="OTROS "/>
    <d v="2025-08-04T00:00:00"/>
    <d v="2025-08-04T00:00:00"/>
    <d v="2025-08-05T00:00:00"/>
    <x v="8"/>
    <x v="17"/>
    <s v="David Andrés Grajales Marín"/>
    <s v="Sebastián Ordoñez Muñoz"/>
    <x v="0"/>
    <n v="3"/>
    <n v="12"/>
    <d v="2025-08-21T00:00:00"/>
    <s v="2-2025-032493"/>
    <d v="2025-08-07T00:00:00"/>
    <s v="N/A"/>
    <s v="N/A"/>
    <s v="Respuesta al Peticionario"/>
    <m/>
    <n v="0"/>
  </r>
  <r>
    <n v="2053"/>
    <s v="1-2025-038776"/>
    <s v="Información requerida Nuevos usuarios rurales"/>
    <s v="ELECTROCAQUETA S.A E.S.P "/>
    <s v="OTROS "/>
    <d v="2025-08-05T00:00:00"/>
    <d v="2025-08-05T00:00:00"/>
    <d v="2025-08-05T00:00:00"/>
    <x v="8"/>
    <x v="17"/>
    <s v="David Andrés Grajales Marín"/>
    <s v="Sebastián Ordoñez Muñoz"/>
    <x v="0"/>
    <n v="2"/>
    <n v="12"/>
    <d v="2025-08-22T00:00:00"/>
    <s v="2-2025-032492"/>
    <d v="2025-08-07T00:00:00"/>
    <s v="N/A"/>
    <s v="N/A"/>
    <s v="Respuesta al Peticionario"/>
    <m/>
    <n v="0"/>
  </r>
  <r>
    <n v="2054"/>
    <s v="1-2025-038823"/>
    <s v="Reporte Nuevos Usuarios Rurales - Julio 2025"/>
    <s v="Empresa de Energía del Bajo Putumayo SA ESP"/>
    <s v="OTROS "/>
    <d v="2025-08-05T00:00:00"/>
    <d v="2025-08-05T00:00:00"/>
    <d v="2025-08-05T00:00:00"/>
    <x v="8"/>
    <x v="17"/>
    <s v="David Andrés Grajales Marín"/>
    <s v="Sebastián Ordoñez Muñoz"/>
    <x v="0"/>
    <n v="2"/>
    <n v="12"/>
    <d v="2025-08-22T00:00:00"/>
    <s v="2-2025-032491"/>
    <d v="2025-08-07T00:00:00"/>
    <s v="N/A"/>
    <s v="N/A"/>
    <s v="Respuesta al Peticionario"/>
    <m/>
    <n v="0"/>
  </r>
  <r>
    <n v="2055"/>
    <s v="3-2025-030252"/>
    <s v="Solicitud de información, para la Construcción de la propuesta de _x000a_Reserva de Biosfera en el marco del CMAR, relacionada con infraestructura, _x000a_proyectos u obras que se adelanten o se tengan previstas desarrollar para la _x000a_generación de energía eléctrica Offshore o mareomotriz y que se traslapen _x000a_con el área mencionada en el mar territorial del Pacifico Colombiano"/>
    <s v=" Oficina de Asuntos Ambientales y Sociales"/>
    <s v="DP"/>
    <d v="2025-08-01T00:00:00"/>
    <d v="2025-08-04T00:00:00"/>
    <d v="2025-08-05T00:00:00"/>
    <x v="8"/>
    <x v="0"/>
    <m/>
    <m/>
    <x v="0"/>
    <n v="4"/>
    <n v="12"/>
    <d v="2025-08-20T00:00:00"/>
    <s v="N/A"/>
    <d v="2025-08-05T00:00:00"/>
    <s v="N/A"/>
    <s v="N/A"/>
    <s v="SE ASIGNA A OARE"/>
    <m/>
    <n v="0"/>
  </r>
  <r>
    <n v="2056"/>
    <s v="_x0009__x000a_1-2025-038745"/>
    <s v="Disposición de equipo técnico pará avanzar en los proyectos de energía del convenio del ministerio de Minas y Energía"/>
    <s v="Gobernación del Amazonas"/>
    <s v="DP"/>
    <d v="2025-08-05T00:00:00"/>
    <d v="2025-08-05T00:00:00"/>
    <d v="2025-08-05T00:00:00"/>
    <x v="8"/>
    <x v="0"/>
    <m/>
    <m/>
    <x v="0"/>
    <n v="3"/>
    <n v="12"/>
    <d v="2025-08-22T00:00:00"/>
    <s v="N/A"/>
    <d v="2025-08-08T00:00:00"/>
    <s v="N/A"/>
    <s v="N/A"/>
    <s v="se asigna a la DEE al Grupo de comunidades energeticas"/>
    <m/>
    <n v="0"/>
  </r>
  <r>
    <n v="2057"/>
    <s v="1-2025-038746"/>
    <s v="Traslado OFI25-00150043 / GFPU - EXT25-00101646 / 1. Descripción detallada del proyecto que se pretende adelantar en el Municipio de Puerto Carreño, Vichada, cuyo objetivo es la construcción de un parque solar generador de energía, indicando para el efecto: Ubicación del proyecto, señalando si se cuenta con las licencias que resulten necesarias o el sujeto al que le será asignada la obligación de su trámite. - Fuente de los recursos. - Cronograma planteado para el proyecto, detallando fecha estimada en que se iniciará proceso de contratación, firma de contrato, inicio de ejecución de actividades, entrega del proyecto. - Estudios y documentos técnicos que señalen la necesidad de la construcción de este parque, así como los beneficios que recibirá la_x000a_comunidad."/>
    <s v="Presidencia de la Republica"/>
    <s v="DP"/>
    <d v="2025-08-05T00:00:00"/>
    <d v="2025-08-05T00:00:00"/>
    <d v="2025-08-05T00:00:00"/>
    <x v="8"/>
    <x v="0"/>
    <s v="David Andrés Grajales Marín"/>
    <s v="Sebastián Ordoñez Muñoz"/>
    <x v="0"/>
    <n v="3"/>
    <n v="12"/>
    <d v="2025-08-22T00:00:00"/>
    <s v="N/A"/>
    <d v="2025-08-08T00:00:00"/>
    <s v="N/A"/>
    <s v="N/A"/>
    <s v="se asigna a la DEE al Grupo de comunidades energeticas"/>
    <m/>
    <n v="0"/>
  </r>
  <r>
    <n v="2058"/>
    <s v="1-2025-038758"/>
    <s v="202544015279-1 Notificación solicitud retiro voluntario como agente del MEM de GENERPUTUMAYO S.A.S. E.S.P. en la actividad Generación."/>
    <s v=" XM S.A. E.S.P"/>
    <s v="DP"/>
    <d v="2025-08-05T00:00:00"/>
    <d v="2025-08-05T00:00:00"/>
    <d v="2025-08-05T00:00:00"/>
    <x v="8"/>
    <x v="20"/>
    <m/>
    <m/>
    <x v="1"/>
    <n v="8"/>
    <n v="12"/>
    <d v="2025-08-22T00:00:00"/>
    <s v="N/A"/>
    <d v="2025-08-13T00:00:00"/>
    <s v="N/A"/>
    <s v="N/A"/>
    <s v="Por autorización de la Coordinadora se procede a su archivo."/>
    <m/>
    <n v="0"/>
  </r>
  <r>
    <n v="2059"/>
    <s v="1-2025-038772"/>
    <s v="queja y reclamacion contra afinia"/>
    <s v="Natalia margarita Flórez Amaris"/>
    <s v="DP"/>
    <d v="2025-08-05T00:00:00"/>
    <d v="2025-08-05T00:00:00"/>
    <d v="2025-08-05T00:00:00"/>
    <x v="8"/>
    <x v="12"/>
    <s v="David Andrés Grajales Marín"/>
    <s v="Camilo Alberto Castro Giraldo"/>
    <x v="0"/>
    <n v="10"/>
    <n v="12"/>
    <d v="2025-08-22T00:00:00"/>
    <s v="2-2025-034139"/>
    <d v="2025-08-15T00:00:00"/>
    <s v="2-2025-032720"/>
    <d v="2025-08-11T00:00:00"/>
    <m/>
    <m/>
    <n v="0"/>
  </r>
  <r>
    <n v="2060"/>
    <s v="_x0009__x000a_1-2025-038810"/>
    <s v="NO ACCIÓN NO INTERVENCION NO CORRECIOM FACTURA NUEVAMENTE CON SALDOS ANTERIORES INEXISTENTES MAS AMENAZA EMBARGO NOMINA POR PARTE DE ENEL CODENSA CUANDO NO LES DEBO NADA 1313579"/>
    <s v=" Jaidy Polania"/>
    <s v="DP"/>
    <d v="2025-08-05T00:00:00"/>
    <d v="2025-08-05T00:00:00"/>
    <d v="2025-08-05T00:00:00"/>
    <x v="8"/>
    <x v="12"/>
    <s v="David Andrés Grajales Marín"/>
    <s v="Camilo Alberto Castro Giraldo"/>
    <x v="0"/>
    <n v="10"/>
    <n v="12"/>
    <d v="2025-08-22T00:00:00"/>
    <s v="2-2025-034140"/>
    <d v="2025-08-15T00:00:00"/>
    <s v="2-2025-032721"/>
    <d v="2025-08-11T00:00:00"/>
    <m/>
    <m/>
    <n v="0"/>
  </r>
  <r>
    <n v="2061"/>
    <s v="1-2025-038817"/>
    <s v="Respuesta carta de interés ejecución de proyecto FAZNI-"/>
    <s v="CENS"/>
    <s v="OTROS "/>
    <d v="2025-08-05T00:00:00"/>
    <d v="2025-08-05T00:00:00"/>
    <d v="2025-08-05T00:00:00"/>
    <x v="8"/>
    <x v="5"/>
    <m/>
    <m/>
    <x v="0"/>
    <n v="36"/>
    <n v="12"/>
    <d v="2025-08-22T00:00:00"/>
    <s v="2-2025-038786"/>
    <d v="2025-09-10T00:00:00"/>
    <s v="N/A"/>
    <s v="N/A"/>
    <m/>
    <m/>
    <n v="0"/>
  </r>
  <r>
    <n v="2062"/>
    <s v="_x0009__x000a_1-2025-038863"/>
    <s v="Demanda o denuncia, recurso de reposición y de apelación, silencio administrativo desde el 16 de julio de 2025, a  todas las respuestas emitidas, enviar  documento en pdf, silencio administrativo de la empresa enel codensa, "/>
    <s v="Heriberto Rodríguez Ortiz"/>
    <s v="DP"/>
    <d v="2025-08-05T00:00:00"/>
    <d v="2025-08-05T00:00:00"/>
    <d v="2025-08-05T00:00:00"/>
    <x v="8"/>
    <x v="29"/>
    <m/>
    <m/>
    <x v="0"/>
    <n v="23"/>
    <n v="12"/>
    <d v="2025-08-22T00:00:00"/>
    <s v="2-2025-036294"/>
    <d v="2025-08-28T00:00:00"/>
    <s v="2-2025-034669"/>
    <d v="2025-08-21T00:00:00"/>
    <s v="se da traslado a Codensa S.A. E.S.P - Enel"/>
    <m/>
    <n v="0"/>
  </r>
  <r>
    <n v="2063"/>
    <s v="_x0009__x000a_1-2025-038610"/>
    <s v="Repuesta a requerimientos allegados a través de radicado No. 2-2025-024623 del 02 de julio de 2025 Proyecto “Planta Fotovoltaica Sol de Cimitarra 9.9 MW” – Declaratoria de Utilidad Pública e Interés"/>
    <s v="GR PARQUE SOL DE ZAWADY S.A.S E.S.P."/>
    <s v="DP"/>
    <d v="2025-08-04T00:00:00"/>
    <d v="2025-08-04T00:00:00"/>
    <d v="2025-08-05T00:00:00"/>
    <x v="8"/>
    <x v="7"/>
    <s v="María Camila Ricaurte Sanabria"/>
    <s v="María Fernanda Romero Maldonado"/>
    <x v="0"/>
    <n v="31"/>
    <n v="12"/>
    <d v="2025-08-21T00:00:00"/>
    <s v="2-2025-037344"/>
    <d v="2025-09-04T00:00:00"/>
    <s v="N/A"/>
    <s v="N/A"/>
    <m/>
    <m/>
    <n v="0"/>
  </r>
  <r>
    <n v="2064"/>
    <s v="1-2025-038648"/>
    <s v=" Requiero de su valiosa ayuda para información, que requisitos  requiere una empresa que se encuentra_x000a_ constituida para volverse generadora de energía"/>
    <s v=" Ingrid pulido Gonzalez"/>
    <s v="DP"/>
    <d v="2025-08-04T00:00:00"/>
    <d v="2025-08-04T00:00:00"/>
    <d v="2025-08-05T00:00:00"/>
    <x v="8"/>
    <x v="0"/>
    <m/>
    <m/>
    <x v="0"/>
    <n v="10"/>
    <n v="12"/>
    <d v="2025-08-21T00:00:00"/>
    <s v="N/A"/>
    <d v="2025-08-14T00:00:00"/>
    <s v="N/A"/>
    <s v="N/A"/>
    <s v="Asignado a la OARE"/>
    <m/>
    <n v="0"/>
  </r>
  <r>
    <n v="2065"/>
    <s v="1-2025-038672"/>
    <s v="Radicado 2-2025-027812, PLANTA SOLAR FUNDACIÓN"/>
    <s v="ENEL COLOMBIA S.A. E.S.P."/>
    <s v="DP"/>
    <d v="2025-08-04T00:00:00"/>
    <d v="2025-08-04T00:00:00"/>
    <d v="2025-08-05T00:00:00"/>
    <x v="8"/>
    <x v="15"/>
    <s v="David Andrés Grajales Marín"/>
    <s v="Julio André Bernal Rubiano"/>
    <x v="1"/>
    <n v="16"/>
    <n v="12"/>
    <d v="2025-08-21T00:00:00"/>
    <s v="N/A"/>
    <d v="2025-08-20T00:00:00"/>
    <s v="N/A"/>
    <s v="N/A"/>
    <s v="Es una repuesta a un requerimiento realizado por el Min, no requiere respuesta "/>
    <m/>
    <n v="0"/>
  </r>
  <r>
    <n v="2066"/>
    <s v="_x0009__x000a_1-2025-038681"/>
    <s v="ÁREAS DE DISTRIBUCIÓN, AFECTACIÓN A USUARIOS Y AL PATRIMONIO PÚBLICO REPRESENTADO EN EMCALI EICE ESP. SOLICITUD DE REUNIÓN."/>
    <s v="JHONI ALEXANDER TREJOS"/>
    <s v="DP"/>
    <d v="2025-08-04T00:00:00"/>
    <d v="2025-08-04T00:00:00"/>
    <d v="2025-08-05T00:00:00"/>
    <x v="8"/>
    <x v="0"/>
    <m/>
    <m/>
    <x v="0"/>
    <n v="4"/>
    <n v="12"/>
    <d v="2025-08-21T00:00:00"/>
    <s v="N/A"/>
    <d v="2025-08-08T00:00:00"/>
    <s v="N/A"/>
    <s v="N/A"/>
    <s v="Asignado a la OARE"/>
    <m/>
    <n v="0"/>
  </r>
  <r>
    <n v="2067"/>
    <s v="_x0009__x000a_1-2025-038719"/>
    <s v="Traslado OFI25-00149599 / GFPU - EMAIL comunicación suscrita por el señor Jaime Bermúdez Jiménez, solicitando “(...) Que se me incluya, con carácter de urgencia y prioritario, en un programa estatal o institucional de entrega de soluciones solares domiciliarias (...) Que se me incluya, con carácter de urgencia y prioritario, en un programa estatal o institucional de entrega de soluciones solares domiciliarias (…)”. - Solicitud de entrega de solución energética autónoma “kit solar” por afectación al mínimo vital, salud y trabajo. por fallas del servicio prestado por Afinia."/>
    <s v="Presidencia de la Republica"/>
    <s v="DP"/>
    <d v="2025-08-04T00:00:00"/>
    <d v="2025-08-04T00:00:00"/>
    <d v="2025-08-05T00:00:00"/>
    <x v="8"/>
    <x v="0"/>
    <m/>
    <m/>
    <x v="0"/>
    <n v="7"/>
    <n v="12"/>
    <d v="2025-08-21T00:00:00"/>
    <s v="N/A"/>
    <d v="2025-08-11T00:00:00"/>
    <s v="N/A"/>
    <s v="N/A"/>
    <s v="se asigna a la DEE al Grupo de comunidades Energeticas"/>
    <m/>
    <n v="0"/>
  </r>
  <r>
    <n v="2068"/>
    <s v="_x0009__x000a_1-2025-038892"/>
    <s v="Traslado petición No. 2025-313-016727-2  del señor Carlos Alberto Zambrano Bonilla - solicito muy respetuosamente, su colaboración y un poco de su tiempo para  ser escuchado en los planteamientos de estos estos proyectos y se pueda dirimir entre las  prohibiciones de la ley 1930/18 y la primacía de las renovables de la ley 2099/21, lo mismo  que el conflicto de aplicaciones de múltiples presupuestos, para una posible implementación MJD-EXT25-0040858  de la “agro – voltaica”, dentro de una reforma agraria, a muy bajo costo y obtener grandes_x000a_ beneficios en el presupuesto Nacional, tan escaso y polémico en estos días"/>
    <s v="Ministerio de Agricultura y Desarrollo Rural"/>
    <s v="DP"/>
    <d v="2025-08-05T00:00:00"/>
    <d v="2025-08-05T00:00:00"/>
    <d v="2025-08-05T00:00:00"/>
    <x v="8"/>
    <x v="0"/>
    <m/>
    <m/>
    <x v="0"/>
    <n v="3"/>
    <n v="12"/>
    <d v="2025-08-22T00:00:00"/>
    <s v="N/A"/>
    <d v="2025-08-08T00:00:00"/>
    <s v="N/A"/>
    <s v="N/A"/>
    <s v="se asigna a DEE al Grupo de Comunidades Energeticas"/>
    <m/>
    <n v="0"/>
  </r>
  <r>
    <n v="2069"/>
    <s v="_x0009__x000a_1-2025-038623"/>
    <s v="Respuesta a solicitud de traslado de petición bajo el Radicado No. SIVWATQ 20250886200-LGV"/>
    <s v="Gobernación de Bolívar"/>
    <s v="DP"/>
    <d v="2025-08-05T00:00:00"/>
    <d v="2025-08-05T00:00:00"/>
    <d v="2025-08-05T00:00:00"/>
    <x v="8"/>
    <x v="0"/>
    <m/>
    <m/>
    <x v="0"/>
    <n v="0"/>
    <n v="12"/>
    <d v="2025-08-22T00:00:00"/>
    <s v="N/A"/>
    <d v="2025-08-05T00:00:00"/>
    <s v="N/A"/>
    <s v="N/A"/>
    <s v="SE DEVUELVE AL GRUPO DE RELACIONAMIENTO LA SOLICITUD NO ES DE NUESTRA COMPETENCIA"/>
    <m/>
    <n v="0"/>
  </r>
  <r>
    <n v="2070"/>
    <s v="1-2025-038597"/>
    <s v="Respuesta a comunicación 05-PQR-012266-E-2025 y consecutivo de origen ( 2- 2025-016355)(01-SAF-020226-S-2025)"/>
    <s v="Electrificadora del Huila S.A. E.S.P."/>
    <s v="OTROS "/>
    <d v="2025-08-04T00:00:00"/>
    <d v="2025-08-04T00:00:00"/>
    <d v="2025-08-05T00:00:00"/>
    <x v="8"/>
    <x v="17"/>
    <s v="David Andrés Grajales Marín"/>
    <s v="Sebastián Ordoñez Muñoz"/>
    <x v="0"/>
    <n v="3"/>
    <n v="12"/>
    <d v="2025-08-21T00:00:00"/>
    <s v="2-2025-032489"/>
    <d v="2025-08-07T00:00:00"/>
    <s v="N/A"/>
    <s v="N/A"/>
    <s v="Respuesta al Peticionario"/>
    <m/>
    <n v="0"/>
  </r>
  <r>
    <n v="2071"/>
    <s v="1-2025-038920"/>
    <s v="Traslado por competencia - Gestión de la petición E-2025-0007-190992  petición dirigida  por MÓNICA FERNANDA ALVARADO GARCÍA a Prosperidad Social.  Temas relacionados con energias renovables"/>
    <s v="Prosperidad Social"/>
    <s v="DP"/>
    <d v="2025-08-05T00:00:00"/>
    <d v="2025-08-05T00:00:00"/>
    <d v="2025-08-05T00:00:00"/>
    <x v="8"/>
    <x v="28"/>
    <s v="David Andrés Grajales Marín"/>
    <s v="Julio André Bernal Rubiano"/>
    <x v="0"/>
    <n v="17"/>
    <n v="12"/>
    <d v="2025-08-22T00:00:00"/>
    <s v="2-2025-035124"/>
    <d v="2025-08-22T00:00:00"/>
    <s v="2-2025-034681"/>
    <d v="2025-08-21T00:00:00"/>
    <m/>
    <m/>
    <n v="0"/>
  </r>
  <r>
    <n v="2072"/>
    <s v="_x0009__x000a_1-2025-038535"/>
    <s v="Derecho de Petición – Solicitud de lineamientos para el cumplimiento de la obligación de reporte de medidas de eficiencia energética "/>
    <s v="Secretaría de Servicios Administrativos del Municipio de Bello"/>
    <s v="DP"/>
    <d v="2025-08-04T00:00:00"/>
    <d v="2025-08-04T00:00:00"/>
    <d v="2025-08-05T00:00:00"/>
    <x v="8"/>
    <x v="0"/>
    <m/>
    <m/>
    <x v="0"/>
    <n v="8"/>
    <n v="12"/>
    <d v="2025-08-21T00:00:00"/>
    <s v="N/A"/>
    <d v="2025-08-12T00:00:00"/>
    <s v="N/A"/>
    <s v="N/A"/>
    <s v="se asigna a la DEE al profesional John Anderson Bolaños Vivas"/>
    <m/>
    <n v="0"/>
  </r>
  <r>
    <n v="2073"/>
    <s v="1-2025-038516"/>
    <s v="Después que fenoge envía el estudio de prefactibilidad, a la comunidad energética donde se debe radicar la solicitud de los recursos económicos al_x000a_ ministerio de energía o al ipse "/>
    <s v=" Antonio  Naged"/>
    <s v="DP"/>
    <d v="2025-08-04T00:00:00"/>
    <d v="2025-08-04T00:00:00"/>
    <d v="2025-08-05T00:00:00"/>
    <x v="8"/>
    <x v="0"/>
    <m/>
    <m/>
    <x v="0"/>
    <n v="4"/>
    <n v="12"/>
    <d v="2025-08-21T00:00:00"/>
    <s v="N/A"/>
    <d v="2025-08-08T00:00:00"/>
    <s v="N/A"/>
    <s v="N/A"/>
    <s v="se asigna a la DEE al Grupo de comunidades Energeticas"/>
    <m/>
    <n v="0"/>
  </r>
  <r>
    <n v="2074"/>
    <s v="1-2025-038936"/>
    <s v="Respuesta a solicitud de modificación FPO proyecto Nueva subestación Dorada Norte (DON) 115/33/13,2 kV y ampliación de la Subestación Purnio 115 kV -CHEC Aclaración a radicado No.: 2-2025-025543 - fecha: 08-07-2025 "/>
    <s v="Chec Grupo EPM"/>
    <s v="DP"/>
    <d v="2025-08-05T00:00:00"/>
    <d v="2025-08-05T00:00:00"/>
    <d v="2025-08-05T00:00:00"/>
    <x v="8"/>
    <x v="0"/>
    <m/>
    <m/>
    <x v="0"/>
    <n v="0"/>
    <n v="12"/>
    <d v="2025-08-22T00:00:00"/>
    <s v="N/A"/>
    <d v="2025-08-05T00:00:00"/>
    <s v="N/A"/>
    <s v="N/A"/>
    <s v="SE ASIGNA AL GRUPO DE ENERGIA ELECTRICA"/>
    <m/>
    <n v="0"/>
  </r>
  <r>
    <n v="2075"/>
    <s v="1-2025-038963"/>
    <s v="Informe mes Julio - Enel Colombia"/>
    <s v="Enel Colombia"/>
    <s v="DP"/>
    <d v="2025-08-05T00:00:00"/>
    <d v="2025-08-05T00:00:00"/>
    <d v="2025-08-05T00:00:00"/>
    <x v="8"/>
    <x v="17"/>
    <s v="David Andrés Grajales Marín"/>
    <s v="Sebastián Ordoñez Muñoz"/>
    <x v="0"/>
    <n v="2"/>
    <n v="12"/>
    <d v="2025-08-22T00:00:00"/>
    <s v="2-2025-032490"/>
    <d v="2025-08-07T00:00:00"/>
    <s v="N/A"/>
    <s v="N/A"/>
    <s v="Respuesta al Peticionario"/>
    <m/>
    <n v="0"/>
  </r>
  <r>
    <n v="2076"/>
    <s v="1-2025-038212"/>
    <s v="Solicitud de Revocatoria Directa del Acto Administrativo 40335 Del 31 de Julio de 2025– Convocatoria PRONE 001-2025"/>
    <s v=" Anónimo"/>
    <s v="DP"/>
    <d v="2025-08-01T00:00:00"/>
    <d v="2025-08-05T00:00:00"/>
    <d v="2025-08-05T00:00:00"/>
    <x v="8"/>
    <x v="1"/>
    <s v="David Andrés Grajales Marín"/>
    <s v="Laura Isabel Baracaldo Calderón"/>
    <x v="0"/>
    <n v="18"/>
    <n v="12"/>
    <d v="2025-08-20T00:00:00"/>
    <s v="2-2025-034310"/>
    <d v="2025-08-19T00:00:00"/>
    <s v="2-2025-034310"/>
    <d v="2025-08-19T00:00:00"/>
    <s v="Se da respuesa al peticionario  de la información"/>
    <m/>
    <n v="0"/>
  </r>
  <r>
    <n v="2077"/>
    <s v="_x0009__x000a_1-2025-038399"/>
    <s v="Convocarlos a una Mesa Técnica - Multisectorial, que permita Conocer los Pormenores de lo Presupuestado e Informado a la Comunidad Organizada 4, Iluminación Energías Limpias o Renovables (Fotovoltaica),"/>
    <s v="Mario Luis Ante Montenegro"/>
    <s v="DP"/>
    <d v="2025-08-01T00:00:00"/>
    <d v="2025-08-04T00:00:00"/>
    <d v="2025-08-05T00:00:00"/>
    <x v="8"/>
    <x v="0"/>
    <m/>
    <m/>
    <x v="0"/>
    <n v="7"/>
    <n v="12"/>
    <d v="2025-08-20T00:00:00"/>
    <s v="N/A"/>
    <d v="2025-08-08T00:00:00"/>
    <s v="N/A"/>
    <s v="N/A"/>
    <s v="Se asignó a reglamentos"/>
    <m/>
    <n v="0"/>
  </r>
  <r>
    <n v="2078"/>
    <s v="_x0009__x000a_1-2025-038430"/>
    <s v="Invitación al Segundo Taller Nacional del Proyecto GMN - Fase II del MTCC: “Oportunidades de desarrollo, innovación y transición hacia la descarbonización del transporte marítimo en Colombia” - Avanzar en la descarbonización del transporte marítimo en Colombia centrándose en soluciones tecnológicas prácticas de eficiencia energética. "/>
    <s v="Dirección General Marítimo"/>
    <s v="DP"/>
    <d v="2025-08-04T00:00:00"/>
    <d v="2025-08-04T00:00:00"/>
    <d v="2025-08-05T00:00:00"/>
    <x v="8"/>
    <x v="0"/>
    <m/>
    <m/>
    <x v="0"/>
    <n v="4"/>
    <n v="12"/>
    <d v="2025-08-21T00:00:00"/>
    <s v="N/A"/>
    <d v="2025-08-08T00:00:00"/>
    <s v="N/A"/>
    <s v="N/A"/>
    <s v="Se asignó a la Dirección de Hidrocarburos"/>
    <m/>
    <n v="0"/>
  </r>
  <r>
    <n v="2079"/>
    <s v="1-2025-038440"/>
    <s v=" Notificación solicitud retiro voluntario como agente del MEM de CCG ENERGY S.A.S. E.S.P. en la actividad Generación. "/>
    <s v="XM S.A. E.S.P"/>
    <s v="DP"/>
    <d v="2025-08-04T00:00:00"/>
    <d v="2025-08-04T00:00:00"/>
    <d v="2025-08-05T00:00:00"/>
    <x v="8"/>
    <x v="20"/>
    <m/>
    <m/>
    <x v="1"/>
    <n v="9"/>
    <n v="12"/>
    <d v="2025-08-21T00:00:00"/>
    <s v="N/A"/>
    <d v="2025-08-13T00:00:00"/>
    <s v="N/A"/>
    <s v="N/A"/>
    <s v="Se archiva por directriz de Coordinadora."/>
    <m/>
    <n v="0"/>
  </r>
  <r>
    <n v="2080"/>
    <s v="_x0009__x000a_1-2025-038459"/>
    <s v=" Imposibilidad de movilización de equipos – Riesgo para la _x000a_seguridad energética nacional"/>
    <s v="Enel Colombia"/>
    <s v="DP"/>
    <d v="2025-08-04T00:00:00"/>
    <d v="2025-08-04T00:00:00"/>
    <d v="2025-08-05T00:00:00"/>
    <x v="8"/>
    <x v="20"/>
    <s v="Silvia Patricia Martinez Jimenez"/>
    <s v="Farid Alejandro Tovar Aristizábal"/>
    <x v="0"/>
    <n v="7"/>
    <n v="12"/>
    <d v="2025-08-21T00:00:00"/>
    <s v="2-2025-032746"/>
    <d v="2025-08-11T00:00:00"/>
    <s v="N/A"/>
    <s v="N/A"/>
    <s v="SE DA RESPUESTA AL PETICIONARIO DIRECTAMENTE"/>
    <m/>
    <n v="0"/>
  </r>
  <r>
    <n v="2081"/>
    <s v="_x0009__x000a_1-2025-038461"/>
    <s v="ADJUNTO NUEVA FACTURA A PROCESO DE IMPUGNACION DE TUTELA."/>
    <s v="Jhon Jairo Salazar"/>
    <s v="DP"/>
    <d v="2025-08-04T00:00:00"/>
    <d v="2025-08-04T00:00:00"/>
    <d v="2025-08-05T00:00:00"/>
    <x v="8"/>
    <x v="30"/>
    <s v="David Andrés Grajales Marín"/>
    <s v="Julio André Bernal Rubiano"/>
    <x v="0"/>
    <n v="11"/>
    <n v="12"/>
    <d v="2025-08-21T00:00:00"/>
    <s v="2-2025-034147"/>
    <d v="2025-08-15T00:00:00"/>
    <s v="2-2025-032497"/>
    <d v="2025-08-07T00:00:00"/>
    <m/>
    <m/>
    <n v="0"/>
  </r>
  <r>
    <n v="2082"/>
    <s v="_x0009__x000a_1-2025-038463"/>
    <s v="Solicitud de convocatoria urgente a Plan de Mando Unificado (PMU) por bloqueo en el municipio de Ubalá. Central Guavio"/>
    <s v="Enel Colombia"/>
    <s v="DP"/>
    <d v="2025-08-04T00:00:00"/>
    <d v="2025-08-04T00:00:00"/>
    <d v="2025-08-05T00:00:00"/>
    <x v="8"/>
    <x v="20"/>
    <s v="Silvia Patricia Martinez Jimenez"/>
    <s v="Farid Alejandro Tovar Aristizábal"/>
    <x v="0"/>
    <n v="7"/>
    <n v="12"/>
    <d v="2025-08-21T00:00:00"/>
    <s v="2-2025-032744"/>
    <d v="2025-08-11T00:00:00"/>
    <s v="N/A"/>
    <s v="N/A"/>
    <s v="SE DA RESPUESTA AL PETICIONARIO DIRECTAMENTE"/>
    <m/>
    <n v="0"/>
  </r>
  <r>
    <n v="2083"/>
    <s v="1-2025-038531"/>
    <s v="información Nuevos Usuarios Rurales Operador de Red ENERCA SA ESP Radicado No.: 2-2024-007177"/>
    <s v="Empresa de Energía de Casanare SA ESP"/>
    <s v="DP"/>
    <d v="2025-08-04T00:00:00"/>
    <d v="2025-08-04T00:00:00"/>
    <d v="2025-08-05T00:00:00"/>
    <x v="8"/>
    <x v="17"/>
    <s v="David Andrés Grajales Marín"/>
    <s v="Sebastián Ordoñez Muñoz"/>
    <x v="0"/>
    <n v="3"/>
    <n v="12"/>
    <d v="2025-08-21T00:00:00"/>
    <s v="2-2025-032496"/>
    <d v="2025-08-07T00:00:00"/>
    <s v="N/A"/>
    <s v="N/A"/>
    <s v="Respuesta al Peticionario"/>
    <m/>
    <n v="0"/>
  </r>
  <r>
    <n v="2084"/>
    <s v="1-2025-038578"/>
    <s v="Reporte de nuevos usuarios rurales julio 2025"/>
    <s v="CHEC SA ESP "/>
    <s v="DP"/>
    <d v="2025-08-04T00:00:00"/>
    <d v="2025-08-04T00:00:00"/>
    <d v="2025-08-05T00:00:00"/>
    <x v="8"/>
    <x v="17"/>
    <s v="David Andrés Grajales Marín"/>
    <s v="Sebastián Ordoñez Muñoz"/>
    <x v="0"/>
    <n v="3"/>
    <n v="12"/>
    <d v="2025-08-21T00:00:00"/>
    <s v="2-2025-032495"/>
    <d v="2025-08-07T00:00:00"/>
    <s v="N/A"/>
    <s v="N/A"/>
    <s v="Respuesta al Peticionario"/>
    <m/>
    <n v="0"/>
  </r>
  <r>
    <n v="2085"/>
    <s v="_x0009__x000a_1-2025-038835"/>
    <s v=" Asunto: Aplicación norma autogeneración pequeña escala propiedad horizontal. Traslado MME Radicado No.: 2-2025-020034  Radicado CREG: S2025004937  Id de referencia: E2025007852"/>
    <s v="Comisión de Regulación de Energía y Gas"/>
    <s v="DP"/>
    <d v="2025-08-05T00:00:00"/>
    <d v="2025-08-05T00:00:00"/>
    <d v="2025-08-05T00:00:00"/>
    <x v="8"/>
    <x v="19"/>
    <s v="Silvia Patricia Martinez Jimenez"/>
    <s v="Farid Alejandro Tovar Aristizábal"/>
    <x v="0"/>
    <n v="15"/>
    <n v="12"/>
    <d v="2025-08-22T00:00:00"/>
    <s v=" 2-2025-034386 "/>
    <d v="2025-08-20T00:00:00"/>
    <s v="N/A"/>
    <s v="N/A"/>
    <m/>
    <m/>
    <n v="0"/>
  </r>
  <r>
    <n v="2086"/>
    <s v="_x0009__x000a_1-2025-038899"/>
    <s v="pleito con  afinia la empresa que nos presenta el servicio de energía ellos llegaron y nos dijeron que éramos  beneficiarios de el mejoramiento de muestras redes bueno ellos llegaron y cambiaron todos los postes  y tendieron cables nuevos asta ay todo bien el problema vino cuando nos descontaron del sistema  viejo al nuevo con el sistema viejo nos llegaban las facturas en relación al consumo normal cuando  pasó el primer. Mes con el sistema nuevo el que pagaba 40000 paso a pagar 250000"/>
    <s v="Dimas Arroyo"/>
    <s v="DP"/>
    <d v="2025-08-05T00:00:00"/>
    <d v="2025-08-05T00:00:00"/>
    <d v="2025-08-05T00:00:00"/>
    <x v="8"/>
    <x v="30"/>
    <s v="David Andrés Grajales Marín"/>
    <s v="Julio André Bernal Rubiano"/>
    <x v="0"/>
    <n v="10"/>
    <n v="12"/>
    <d v="2025-08-22T00:00:00"/>
    <s v="2-2025-034148"/>
    <d v="2025-08-15T00:00:00"/>
    <s v="2-2025-032498"/>
    <d v="2025-08-07T00:00:00"/>
    <m/>
    <m/>
    <n v="0"/>
  </r>
  <r>
    <n v="2087"/>
    <s v="1-2025-038901"/>
    <s v=" Traslado petición No. 2025-313-016718-2  del señor Carlos Alberto Zambrano Bonilla - solicito muy respetuosamente, su colaboración y un poco de su tiempo para  ser escuchado en los planteamientos de estos estos proyectos y se pueda dirimir entre las  prohibiciones de la ley 1930/18 y la primacía de las renovables de la ley 2099/21, lo mismo  que el conflicto de aplicaciones de múltiples presupuestos, para una posible implementación MJD-EXT25-0040858  de la “agro – voltaica”, dentro de una reforma agraria, a muy bajo costo y obtener grandes  beneficios en el presupuesto Nacional, tan escaso y polémico en estos días&quot;"/>
    <s v="Ministerio de Agricultura y Desarrollo Rural"/>
    <s v="DP"/>
    <d v="2025-08-05T00:00:00"/>
    <d v="2025-08-05T00:00:00"/>
    <d v="2025-08-05T00:00:00"/>
    <x v="8"/>
    <x v="0"/>
    <m/>
    <m/>
    <x v="0"/>
    <n v="3"/>
    <n v="12"/>
    <d v="2025-08-22T00:00:00"/>
    <s v="N/A"/>
    <d v="2025-08-08T00:00:00"/>
    <s v="N/A"/>
    <s v="N/A"/>
    <s v="se asigna a la DEE al grupo de Comunidades Energeticas"/>
    <m/>
    <n v="0"/>
  </r>
  <r>
    <n v="2088"/>
    <s v="1-2025-037939"/>
    <s v="En relación con las veredas Morrocoy, Trementino, Los Chibolos, San Francisco, San Antonio, La Curva, La Padilla, La Muerte (Montañita), Las Cruces, Pisa Flórez, Remolino, Brisas del Mar, Colomboy, La Colina, Kilómetro 34, San Andresito, El Viajano, El Olivo, Las  Cumbres, Rodania y Morrocoicito del municipio de Sahagún del Departamento de Córdoba, cuyos rchivos shapefile entregamos como información adjunta, solicitamos que de acuerdo  con los asuntos a su cargo nos informe si sobre dichas áreas se encuentran o se pretenden desarrollar proyectos de los subsectores (energía, hidrocarburos, minas) "/>
    <s v="ISAGEN"/>
    <s v="DP"/>
    <d v="2025-07-31T00:00:00"/>
    <d v="2025-08-05T00:00:00"/>
    <d v="2025-08-05T00:00:00"/>
    <x v="7"/>
    <x v="0"/>
    <m/>
    <m/>
    <x v="0"/>
    <n v="8"/>
    <n v="12"/>
    <d v="2025-08-19T00:00:00"/>
    <s v="N/A"/>
    <d v="2025-08-08T00:00:00"/>
    <s v="N/A"/>
    <s v="N/A"/>
    <s v="DP a cargo del Grupo de Coordinación para la Formalización de Actividades Mineras"/>
    <m/>
    <n v="0"/>
  </r>
  <r>
    <n v="2089"/>
    <s v="1-2025-037452"/>
    <s v="Solicitud Derecho de Petición ndique ¿Cuántos apagones a nivel Nacional se han registrado desde el año 2023 hasta la fecha? Discrimine la información por año, mes, hora del día, y municipio. 2. Indique ¿Cuántos de los apagones a nivel Nacional han generado corto circuitos e incendios desde el año 2023 hasta la fecha? Discrimine la información por año, mes, hora del día y municipio"/>
    <s v="Concejo de Bogotá"/>
    <s v="DP"/>
    <d v="2025-07-29T00:00:00"/>
    <d v="2025-08-05T00:00:00"/>
    <d v="2025-08-06T00:00:00"/>
    <x v="7"/>
    <x v="28"/>
    <s v="David Andrés Grajales Marín"/>
    <s v="Julio André Bernal Rubiano"/>
    <x v="0"/>
    <n v="23"/>
    <n v="12"/>
    <d v="2025-08-14T00:00:00"/>
    <s v="2-2025-034679"/>
    <d v="2025-08-21T00:00:00"/>
    <s v="2-2025-034130_x000a_2-2025-034235_x000a_2-2025-034308"/>
    <s v="8/15/2025_x000a_8/19/2025_x000a_8/20/2025"/>
    <m/>
    <m/>
    <n v="0"/>
  </r>
  <r>
    <n v="2090"/>
    <s v="1-2025-037992"/>
    <s v="PRIMERO. – De la manera más respetuosa solicito a ustedes, se me comparta copia íntegra de la resolución administrativa donde se reconoce a la comunidad Wayuu del “El Patrón 2” como beneficiaria del Programa de normalización de Redes eléctricas – PRONE. SEGUNDO. – Solicito respetuosamente se me responda esta petición en los términos y formas que confiere la ley."/>
    <s v="AURELIO URIANA URIANA"/>
    <s v="DP"/>
    <d v="2025-07-31T00:00:00"/>
    <d v="2025-07-31T00:00:00"/>
    <d v="2025-08-06T00:00:00"/>
    <x v="7"/>
    <x v="0"/>
    <m/>
    <m/>
    <x v="0"/>
    <n v="8"/>
    <n v="12"/>
    <d v="2025-08-19T00:00:00"/>
    <s v="N/A"/>
    <d v="2025-08-08T00:00:00"/>
    <s v="N/A"/>
    <s v="N/A"/>
    <s v="Se asigo al grupo de supervision"/>
    <m/>
    <n v="0"/>
  </r>
  <r>
    <n v="2091"/>
    <s v="_x0009__x000a_1-2025-038565"/>
    <s v="Traslado OFI25-00149323 / GFPU - comunicación suscrita por el señor Jaminton Cuesta Domínguez, Coordinador del Grupo de Apoyo Interconexión Eléctrica Vigía del Fuerte, con el asunto “(...) Solicitud de apoyo técnico y financiero para mejoramiento de la línea de transmisión a 44 KV Caucheras-Casabomba-Carmen del Darién-Murindó-Vigía del Fuerte (...)”."/>
    <s v="Presidencia de la Republica"/>
    <s v="DP"/>
    <d v="2025-08-04T00:00:00"/>
    <d v="2025-08-04T00:00:00"/>
    <d v="2025-08-06T00:00:00"/>
    <x v="8"/>
    <x v="0"/>
    <m/>
    <m/>
    <x v="0"/>
    <n v="8"/>
    <n v="12"/>
    <d v="2025-08-21T00:00:00"/>
    <s v="N/A"/>
    <d v="2025-08-12T00:00:00"/>
    <s v="N/A"/>
    <s v="N/A"/>
    <s v="se asignó a la DEE"/>
    <m/>
    <n v="0"/>
  </r>
  <r>
    <n v="2092"/>
    <s v="_x0009__x000a_1-2025-038568"/>
    <s v="Traslado OFI25-00149323 / GFPU - comunicación suscrita por el señor Jaminton Cuesta Domínguez, Coordinador del Grupo de Apoyo Interconexión Eléctrica Vigía del Fuerte, con el asunto “(...) Solicitud de apoyo técnico y financiero para mejoramiento de la línea de transmisión a 44 KV Caucheras-Casabomba-Carmen del Darién-Murindó-Vigía del Fuerte (...)”."/>
    <s v="Presidencia de la Republica"/>
    <s v="DP"/>
    <d v="2025-08-04T00:00:00"/>
    <d v="2025-08-04T00:00:00"/>
    <d v="2025-08-06T00:00:00"/>
    <x v="8"/>
    <x v="0"/>
    <m/>
    <m/>
    <x v="0"/>
    <n v="8"/>
    <n v="12"/>
    <d v="2025-08-21T00:00:00"/>
    <s v="N/A"/>
    <d v="2025-08-12T00:00:00"/>
    <s v="N/A"/>
    <s v="N/A"/>
    <s v="se asignó a la DEE"/>
    <m/>
    <n v="0"/>
  </r>
  <r>
    <n v="2093"/>
    <s v="1-2025-038732"/>
    <s v="Solicitud de FPO para Etapa 2 del Proyecto FACTS serie SSSC – Reubicación de _x000a_SmartValves_x000d_"/>
    <s v="Transelca S.A. E.S.P."/>
    <s v="DP"/>
    <d v="2025-08-04T00:00:00"/>
    <d v="2025-08-04T00:00:00"/>
    <d v="2025-08-06T00:00:00"/>
    <x v="8"/>
    <x v="0"/>
    <m/>
    <m/>
    <x v="0"/>
    <n v="4"/>
    <n v="12"/>
    <d v="2025-08-21T00:00:00"/>
    <s v="N/A"/>
    <d v="2025-08-08T00:00:00"/>
    <s v="N/A"/>
    <s v="N/A"/>
    <s v="SE ASIGNA A LA OAJ"/>
    <m/>
    <n v="0"/>
  </r>
  <r>
    <n v="2094"/>
    <s v="_x0009__x000a_1-2025-039401"/>
    <s v="Solicitud acompañamiento - Acuerdos de coexistencia Seguimiento a comunicación Rad. MME 1-2025-029123"/>
    <s v="Ursae S.A.S E.S.P."/>
    <s v="DP"/>
    <d v="2025-08-08T00:00:00"/>
    <d v="2025-08-08T00:00:00"/>
    <d v="2025-08-08T00:00:00"/>
    <x v="8"/>
    <x v="15"/>
    <s v="David Andrés Grajales Marín"/>
    <s v="Julio André Bernal Rubiano"/>
    <x v="0"/>
    <n v="14"/>
    <n v="12"/>
    <d v="2025-08-27T00:00:00"/>
    <s v="2-2025-035019"/>
    <d v="2025-08-22T00:00:00"/>
    <s v="N/A"/>
    <s v="N/A"/>
    <m/>
    <m/>
    <n v="0"/>
  </r>
  <r>
    <n v="2095"/>
    <s v="_x0009__x000a_1-2025-037328"/>
    <s v="Copia - Solicitud Recibo De Obra_x0009_"/>
    <s v="Jhon Jairo Gutiérrez Duque"/>
    <s v="DP"/>
    <d v="2025-07-28T00:00:00"/>
    <d v="2025-07-28T00:00:00"/>
    <d v="2025-08-08T00:00:00"/>
    <x v="7"/>
    <x v="20"/>
    <s v="Silvia Patricia Martinez Jimenez"/>
    <s v="Farid Alejandro Tovar Aristizábal"/>
    <x v="0"/>
    <n v="18"/>
    <n v="12"/>
    <d v="2025-08-13T00:00:00"/>
    <s v="2-2025-034145"/>
    <d v="2025-08-15T00:00:00"/>
    <s v="N/A"/>
    <s v="N/A"/>
    <s v="SE DA RESPUESTA AL PETICIONARIO DIRECTAMENTE"/>
    <m/>
    <n v="0"/>
  </r>
  <r>
    <n v="2096"/>
    <s v="1-2025-039016"/>
    <s v="Reporte Nuevos Usuarios Rurales - Julio 2025"/>
    <s v="Empresa De Energía De Pereira S.A. E.S.P. "/>
    <s v="OTROS "/>
    <d v="2025-08-06T00:00:00"/>
    <d v="2025-08-06T00:00:00"/>
    <d v="2025-08-08T00:00:00"/>
    <x v="8"/>
    <x v="17"/>
    <s v="David Andrés Grajales Marín"/>
    <s v="Sebastián Ordoñez Muñoz"/>
    <x v="0"/>
    <n v="5"/>
    <n v="12"/>
    <d v="2025-08-25T00:00:00"/>
    <s v="2-2025-032749"/>
    <d v="2025-08-11T00:00:00"/>
    <s v="N/A"/>
    <s v="N/A"/>
    <s v="Respuesta al Peticionario"/>
    <m/>
    <n v="0"/>
  </r>
  <r>
    <n v="2097"/>
    <s v="1-2025-039017"/>
    <s v="Plantilla reporte usuarios rurales - julio 2025"/>
    <s v="CEO - COMPAÑÍA ENERGÉTICA DE OCCIDENTE"/>
    <s v="OTROS "/>
    <d v="2025-08-06T00:00:00"/>
    <d v="2025-08-06T00:00:00"/>
    <d v="2025-08-08T00:00:00"/>
    <x v="8"/>
    <x v="17"/>
    <s v="David Andrés Grajales Marín"/>
    <s v="Sebastián Ordoñez Muñoz"/>
    <x v="0"/>
    <n v="5"/>
    <n v="12"/>
    <d v="2025-08-25T00:00:00"/>
    <s v="2-2025-032745"/>
    <d v="2025-08-11T00:00:00"/>
    <s v="N/A"/>
    <s v="N/A"/>
    <s v="Respuesta al Peticionario"/>
    <m/>
    <n v="0"/>
  </r>
  <r>
    <n v="2098"/>
    <s v="1-2025-039215"/>
    <s v="SOLICITUD DE EXPANSION PARA USUARIOS DEL MUNICIPIO DE CHIRUANA"/>
    <s v=" Alcaldia de chiriguana"/>
    <s v="DP"/>
    <d v="2025-08-06T00:00:00"/>
    <d v="2025-08-06T00:00:00"/>
    <d v="2025-08-08T00:00:00"/>
    <x v="8"/>
    <x v="30"/>
    <s v="David Andrés Grajales Marín"/>
    <s v="Julio André Bernal Rubiano"/>
    <x v="0"/>
    <n v="16"/>
    <n v="12"/>
    <d v="2025-08-25T00:00:00"/>
    <s v="2-2025-035127"/>
    <d v="2025-08-22T00:00:00"/>
    <s v="2-2025-034389"/>
    <d v="2025-08-20T00:00:00"/>
    <m/>
    <m/>
    <n v="0"/>
  </r>
  <r>
    <n v="2099"/>
    <s v="1-2025-039479"/>
    <s v="Denuncian abusos en la contratación de trabajadores en misión o temporales para actividades permanentes de la empresa_x000a_Gecelca 3 y cerro matoso"/>
    <s v="Fernando Javier Meza malvacea"/>
    <s v="DP"/>
    <d v="2025-08-06T00:00:00"/>
    <d v="2025-08-06T00:00:00"/>
    <d v="2025-08-08T00:00:00"/>
    <x v="8"/>
    <x v="0"/>
    <m/>
    <m/>
    <x v="0"/>
    <n v="2"/>
    <n v="12"/>
    <d v="2025-08-25T00:00:00"/>
    <s v="N/A"/>
    <d v="2025-08-08T00:00:00"/>
    <s v="N/A"/>
    <s v="N/A"/>
    <s v="SE DEVUELVE AL GRUPO DE RELACIONAMIENTO NO ES DE NUESTRA COMPETENCIA"/>
    <m/>
    <n v="0"/>
  </r>
  <r>
    <n v="2100"/>
    <s v="_x0009__x000a_1-2025-039514"/>
    <s v="MINENERGIA: Registro radicado 2-2025-029644"/>
    <s v=" Alcaldía de Amalfi"/>
    <s v="OTROS "/>
    <d v="2025-08-06T00:00:00"/>
    <d v="2025-08-06T00:00:00"/>
    <d v="2025-08-08T00:00:00"/>
    <x v="8"/>
    <x v="12"/>
    <m/>
    <m/>
    <x v="1"/>
    <n v="6"/>
    <n v="12"/>
    <d v="2025-08-25T00:00:00"/>
    <s v="N/A"/>
    <d v="2025-08-12T00:00:00"/>
    <s v="N/A"/>
    <s v="N/A"/>
    <s v="no requere respuesta por que se envio el link por correo electronico"/>
    <m/>
    <n v="0"/>
  </r>
  <r>
    <n v="2101"/>
    <s v="_x0009__x000a_1-2025-038197"/>
    <s v="Proyecto Para El Sistema De Energía Limpia Para El Municipio De Vigía Del Fuerte"/>
    <s v="Jesús Quinto Palomeque"/>
    <s v="DP"/>
    <d v="2025-08-01T00:00:00"/>
    <d v="2025-08-01T00:00:00"/>
    <d v="2025-08-08T00:00:00"/>
    <x v="8"/>
    <x v="13"/>
    <s v="Silvia Patricia Martinez Jimenez"/>
    <s v="Julio André Bernal Rubiano"/>
    <x v="0"/>
    <n v="25"/>
    <n v="12"/>
    <d v="2025-08-20T00:00:00"/>
    <s v="2-2025-035511"/>
    <d v="2025-08-26T00:00:00"/>
    <s v=" 2-2025-034144 IPSE_x000a_2-2025-034142 Alcaldía Vigia del Fuerte"/>
    <d v="2025-08-15T00:00:00"/>
    <m/>
    <m/>
    <n v="0"/>
  </r>
  <r>
    <n v="2102"/>
    <s v="_x0009__x000a_1-2025-037902"/>
    <s v="Traslado OFI25-00146961  comunicación suscrita por el señor Wilson Rene Ortiz Quisphe, en la que manifiesta: “(…) REITERACIÓN DEBATE DE CONTROL ESPECIAL A LA EMPRESA ELECTRIFICADORA DEL META EMSA, PETICIONES DE INFORMACIÓN A LA PRESIDENCIA DE LA REPÚBLICA, AL MINISTERIO DE HACIENDA Y DELEGACIÓN AL MINISTERIO DE MINAS Y ENERGÍA PARA LO PERTINENTE. (…)”."/>
    <s v="Presidencia de la Republica"/>
    <s v="DP"/>
    <d v="2025-07-31T00:00:00"/>
    <d v="2025-07-31T00:00:00"/>
    <d v="2025-08-11T00:00:00"/>
    <x v="8"/>
    <x v="20"/>
    <s v="Silvia Patricia Martinez Jimenez"/>
    <s v="Farid Alejandro Tovar Aristizábal"/>
    <x v="0"/>
    <n v="15"/>
    <n v="12"/>
    <d v="2025-08-19T00:00:00"/>
    <s v="2-2025-034145"/>
    <d v="2025-08-15T00:00:00"/>
    <s v="N/A"/>
    <s v="N/A"/>
    <s v="SE DA RESPUESTA AL PETICIONARIO DIRECTAMENTE"/>
    <m/>
    <n v="0"/>
  </r>
  <r>
    <n v="2103"/>
    <s v="1-2025-038881"/>
    <s v="Emcali incumplimiento de normas y leyes"/>
    <s v="Jorge Eduardo Cruz"/>
    <s v="DP"/>
    <d v="2025-08-05T00:00:00"/>
    <d v="2025-08-05T00:00:00"/>
    <d v="2025-08-11T00:00:00"/>
    <x v="8"/>
    <x v="30"/>
    <s v="David Andrés Grajales Marín"/>
    <s v="Julio André Bernal Rubiano"/>
    <x v="0"/>
    <n v="17"/>
    <n v="12"/>
    <d v="2025-08-22T00:00:00"/>
    <s v="2-2025-035085"/>
    <d v="2025-08-22T00:00:00"/>
    <s v="2-2025-034384"/>
    <d v="2025-08-20T00:00:00"/>
    <m/>
    <m/>
    <n v="0"/>
  </r>
  <r>
    <n v="2104"/>
    <s v="_x0009__x000a_1-2025-039483"/>
    <s v="Respuesta a comunicación de CELSIA S.A. frente a derecho de petición presentado por el señor Óscar Augusto Gallo Buitrago"/>
    <s v="Óscar Augusto Gallo Buitrago "/>
    <s v="DP"/>
    <d v="2025-08-08T00:00:00"/>
    <d v="2025-08-08T00:00:00"/>
    <d v="2025-08-11T00:00:00"/>
    <x v="8"/>
    <x v="0"/>
    <m/>
    <m/>
    <x v="0"/>
    <n v="11"/>
    <n v="12"/>
    <d v="2025-08-27T00:00:00"/>
    <s v="N/A"/>
    <d v="2025-08-19T00:00:00"/>
    <s v="N/A"/>
    <s v="N/A"/>
    <m/>
    <m/>
    <n v="0"/>
  </r>
  <r>
    <n v="2105"/>
    <s v="_x0009__x000a_1-2025-039592"/>
    <s v="EDP Renováveis, S.A. c. República de Colombia | Notificación de intención de someter la reclamación a arbitraje"/>
    <s v="E.D.P Renováveis S.A."/>
    <s v="DP"/>
    <d v="2025-08-11T00:00:00"/>
    <d v="2025-08-11T00:00:00"/>
    <d v="2025-08-11T00:00:00"/>
    <x v="8"/>
    <x v="0"/>
    <m/>
    <m/>
    <x v="0"/>
    <n v="2"/>
    <n v="12"/>
    <d v="2025-08-28T00:00:00"/>
    <s v="N/A"/>
    <d v="2025-08-13T00:00:00"/>
    <s v="N/A"/>
    <s v="N/A"/>
    <s v="Asignado a la OAJ"/>
    <m/>
    <n v="0"/>
  </r>
  <r>
    <n v="2106"/>
    <s v="_x0009__x000a_1-2025-039610"/>
    <s v="Traslado OFI25-00151438 / GFPUcomunicación suscrita por el señor Alberto Contreras Tobón, en la que manifiesta: “(...) Transición energética, alternativas al uso del carbón, producción de bioinsumos y biofertilizantes (...)”."/>
    <s v="Presidencia de la Republica"/>
    <s v="DP"/>
    <d v="2025-08-11T00:00:00"/>
    <d v="2025-08-11T00:00:00"/>
    <d v="2025-08-11T00:00:00"/>
    <x v="8"/>
    <x v="30"/>
    <s v="David Andrés Grajales Marín"/>
    <s v="Julio André Bernal Rubiano"/>
    <x v="0"/>
    <n v="10"/>
    <n v="12"/>
    <d v="2025-08-28T00:00:00"/>
    <s v="2-2025-034688"/>
    <d v="2025-08-21T00:00:00"/>
    <s v="N/A"/>
    <s v="N/A"/>
    <m/>
    <m/>
    <n v="0"/>
  </r>
  <r>
    <n v="2107"/>
    <s v="1-2025-039622"/>
    <s v="Respuesta a petición recibida a través del buzón de correo electrónico info@fenoge.gov.co con radicado FENOGE No. 20252600023982 del 28 de julio de 2025"/>
    <s v="Fondo de Energías No Convencionales y Gestión Eficiente de la Energía"/>
    <s v="DP"/>
    <d v="2025-08-11T00:00:00"/>
    <d v="2025-08-11T00:00:00"/>
    <d v="2025-08-11T00:00:00"/>
    <x v="8"/>
    <x v="20"/>
    <s v="Silvia Patricia Martinez Jimenez"/>
    <s v="Farid Alejandro Tovar Aristizábal"/>
    <x v="0"/>
    <n v="8"/>
    <n v="12"/>
    <d v="2025-08-28T00:00:00"/>
    <s v="2-2025-034238"/>
    <d v="2025-08-19T00:00:00"/>
    <s v="N/A"/>
    <s v="N/A"/>
    <s v="SE DA RESPUESTA AL PETICIONARIO DIRECTAMENTE"/>
    <m/>
    <n v="0"/>
  </r>
  <r>
    <n v="2108"/>
    <s v="_x0009__x000a_1-2025-039625"/>
    <s v="Denuncia essa electrificadora de Santander PRIMERO: De conformidad con los presupuestos facticos y jurídicos presentados solicito se corrija de manera inmediata la irregularidad que la empresa ESSA  electrificadora de Santander S.A E.S.P.. está cometiendo  SEGUNDO: Se me informe sobre cuáles son las acciones de inspección y vigilancia que se realizarán por la arbitrariedad cometida. "/>
    <s v="JUAN PABLO SERRANO "/>
    <s v="DP"/>
    <d v="2025-08-11T00:00:00"/>
    <d v="2025-08-11T00:00:00"/>
    <d v="2025-08-11T00:00:00"/>
    <x v="8"/>
    <x v="30"/>
    <s v="David Andrés Grajales Marín"/>
    <s v="Julio André Bernal Rubiano"/>
    <x v="0"/>
    <n v="9"/>
    <n v="12"/>
    <d v="2025-08-28T00:00:00"/>
    <s v="2-2025-034382"/>
    <d v="2025-08-20T00:00:00"/>
    <s v="2-2025-034155"/>
    <d v="2025-08-15T00:00:00"/>
    <m/>
    <m/>
    <n v="0"/>
  </r>
  <r>
    <n v="2109"/>
    <s v="1-2025-039675_x000d_"/>
    <s v="de información de la fecha de firmeza y constancia de ejecutoria, acompañada del documento de soporte de la constancia de ejecutoria, de la Resolución Ejecutiva 279 de 19 de julio de 2017, emitida por el_x000a_Ministerio de Minas y Energía, por medio de la cual se declaró de utilidad pública e interés social los terrenos necesarios para la protección y construcción de la Subestación Palenque 230 K y se dictan otras disposiciones."/>
    <s v="Jaime Augusto Correa"/>
    <s v="DP"/>
    <d v="2025-08-11T00:00:00"/>
    <d v="2025-08-11T00:00:00"/>
    <d v="2025-08-11T00:00:00"/>
    <x v="8"/>
    <x v="0"/>
    <m/>
    <m/>
    <x v="0"/>
    <n v="0"/>
    <n v="12"/>
    <d v="2025-08-28T00:00:00"/>
    <s v="N/A"/>
    <d v="2025-08-11T00:00:00"/>
    <s v="N/A"/>
    <s v="N/A"/>
    <s v="SE ASIGNA A LA OAJ"/>
    <m/>
    <n v="0"/>
  </r>
  <r>
    <n v="2110"/>
    <s v="_x0009__x000a_1-2025-039697"/>
    <s v="Respuesta A Radicado 2-2025-026285 - RESPUESTA A REQUERIMIENTO SSPD No. 20255292678672 y 20255292444642 del 07/07/2025 QUEJANTE: JOSE NOGUERA Y OTROS SECTOR: SAN ISIDRO SAN PEDRO DE CARTAGO NARIÑO"/>
    <s v=" Cedenar S.A. E.S.P"/>
    <s v="DP"/>
    <d v="2025-08-11T00:00:00"/>
    <d v="2025-08-11T00:00:00"/>
    <d v="2025-08-11T00:00:00"/>
    <x v="8"/>
    <x v="26"/>
    <s v="David Andrés Grajales Marín"/>
    <s v="Juan Carlos Agreda Botina"/>
    <x v="0"/>
    <n v="9"/>
    <n v="12"/>
    <d v="2025-08-28T00:00:00"/>
    <s v="2-2025-034391"/>
    <d v="2025-08-20T00:00:00"/>
    <s v="N/A"/>
    <s v="N/A"/>
    <m/>
    <m/>
    <n v="0"/>
  </r>
  <r>
    <n v="2111"/>
    <s v="1-2025-038221"/>
    <s v="Deseo saber cual es el decreto o ley que ordena cambiar los contadores de energia que tienen diez años de uso, ya que en mi caso, la empresa CETSA de Tulua Valle cambio el de mi casa, y ahora se elevo el consumo, estando utilizando los mismos lectrodomésticos y teniendo la misma cultura de ahorro de energía"/>
    <s v="Henry Gonzalez Giraldo Hengo"/>
    <s v="DP"/>
    <d v="2025-08-01T00:00:00"/>
    <d v="2025-08-01T00:00:00"/>
    <d v="2025-08-11T00:00:00"/>
    <x v="8"/>
    <x v="30"/>
    <s v="David Andrés Grajales Marín"/>
    <s v="Julio André Bernal Rubiano"/>
    <x v="0"/>
    <n v="21"/>
    <n v="12"/>
    <d v="2025-08-20T00:00:00"/>
    <s v="2-2025-035085"/>
    <d v="2025-08-22T00:00:00"/>
    <s v="2-2025-034384"/>
    <d v="2025-08-20T00:00:00"/>
    <m/>
    <m/>
    <n v="0"/>
  </r>
  <r>
    <n v="2112"/>
    <s v="1-2025-039125"/>
    <s v="Solicitud de breve reunión – Estudio internacional sobre gestión de riesgos en proyectos renovables (CNE – AFD)"/>
    <s v="Espelia"/>
    <s v="DP"/>
    <d v="2025-08-06T00:00:00"/>
    <d v="2025-08-08T00:00:00"/>
    <d v="2025-08-11T00:00:00"/>
    <x v="8"/>
    <x v="28"/>
    <s v="David Andrés Grajales Marín"/>
    <s v="Julio André Bernal Rubiano"/>
    <x v="0"/>
    <n v="16"/>
    <n v="12"/>
    <d v="2025-08-25T00:00:00"/>
    <s v="2-2025-035119"/>
    <d v="2025-08-22T00:00:00"/>
    <s v="N/A"/>
    <s v="N/A"/>
    <m/>
    <m/>
    <n v="0"/>
  </r>
  <r>
    <n v="2113"/>
    <s v="1-2025-039329"/>
    <s v="Radicado 20252300565241 Traslado por competencia de los radicados ANLA 20256200829802 y 20256200829972 del 16 de julio de 2025. Queja formal por incumplimiento de  compromisos ambientales establecidos en Licencias Ambientales otorgadas OCENSA  y CENIT – Poliducto Andino._x000d_"/>
    <s v="Autoridad Nacional de Licencias Ambientales (ANLA)_x000d_"/>
    <s v="DP"/>
    <d v="2025-08-06T00:00:00"/>
    <d v="2025-08-08T00:00:00"/>
    <d v="2025-08-11T00:00:00"/>
    <x v="8"/>
    <x v="0"/>
    <m/>
    <m/>
    <x v="0"/>
    <n v="13"/>
    <n v="12"/>
    <d v="2025-08-25T00:00:00"/>
    <s v="N/A"/>
    <d v="2025-08-19T00:00:00"/>
    <s v="N/A"/>
    <s v="N/A"/>
    <s v="Se asigna a la Direccion de hidrocarburos"/>
    <m/>
    <n v="0"/>
  </r>
  <r>
    <n v="2114"/>
    <s v="_x0009__x000a_1-2025-039482"/>
    <s v="Derecho de petición – Solicitud de ingreso como usuario no regulado de energía eléctrica"/>
    <s v="Mired Barranquilla I.P.S S.A.S."/>
    <s v="DP"/>
    <d v="2025-08-06T00:00:00"/>
    <d v="2025-08-11T00:00:00"/>
    <d v="2025-08-11T00:00:00"/>
    <x v="8"/>
    <x v="28"/>
    <s v="David Andrés Grajales Marín"/>
    <s v="Julio André Bernal Rubiano"/>
    <x v="0"/>
    <n v="16"/>
    <n v="12"/>
    <d v="2025-08-25T00:00:00"/>
    <s v="2-2025-035121"/>
    <d v="2025-08-22T00:00:00"/>
    <s v="2-2025-034667"/>
    <d v="2025-08-21T00:00:00"/>
    <m/>
    <m/>
    <n v="0"/>
  </r>
  <r>
    <n v="2115"/>
    <s v="_x0009__x000a_1-2025-039834"/>
    <s v="ControlDoc - Correspondencia: Se le ha asignado un nuevo documento: 77101 (202514100011741) Respuesta Solicitud de verificación y aval de idoneidad de empresas prestadoras del servicio"/>
    <s v=" Instituto de Planificación y Promoción de Soluciones Energéticas para Zonas No Interconectadas - IPSE"/>
    <s v="DP"/>
    <d v="2025-08-11T00:00:00"/>
    <d v="2025-08-11T00:00:00"/>
    <d v="2025-08-11T00:00:00"/>
    <x v="8"/>
    <x v="5"/>
    <m/>
    <m/>
    <x v="0"/>
    <n v="8"/>
    <n v="12"/>
    <d v="2025-08-28T00:00:00"/>
    <s v="2-2025-034236"/>
    <d v="2025-08-19T00:00:00"/>
    <s v="N/A"/>
    <s v="N/A"/>
    <m/>
    <m/>
    <n v="0"/>
  </r>
  <r>
    <n v="2116"/>
    <s v="1-2025-039582"/>
    <s v="CONCEPTO AIR-E GARANTÍA DE SERIEDAD CONVOCATORIA PRONE 001 DE 2025"/>
    <s v="Air-e S.A.S. E.S.P"/>
    <s v="DP"/>
    <d v="2025-08-11T00:00:00"/>
    <d v="2025-08-11T00:00:00"/>
    <d v="2025-08-11T00:00:00"/>
    <x v="8"/>
    <x v="1"/>
    <s v="David Andrés Grajales Marín"/>
    <s v="Laura Isabel Baracaldo Calderón"/>
    <x v="0"/>
    <n v="10"/>
    <n v="12"/>
    <d v="2025-08-28T00:00:00"/>
    <s v="2-2025-034674"/>
    <d v="2025-08-21T00:00:00"/>
    <s v="2-2025-034674"/>
    <d v="2025-08-21T00:00:00"/>
    <s v="Se da respuesa al peticionario  de la información"/>
    <m/>
    <n v="0"/>
  </r>
  <r>
    <n v="2117"/>
    <s v="_x0009__x000a_1-2025-037745"/>
    <s v="Traslado por competencia - Gestión de la petición E-2025-0007-184492  le informamos que hemos recibido la petición dirigida  por MARÍA AMPARO FERREIRA CUENCA Y OTROS FIRMANTES a Prosperidad Social.  Electrificación rural"/>
    <s v="ProsperidadSocial"/>
    <s v="DP"/>
    <d v="2025-07-30T00:00:00"/>
    <d v="2025-08-05T00:00:00"/>
    <d v="2025-08-11T00:00:00"/>
    <x v="8"/>
    <x v="28"/>
    <s v="David Andrés Grajales Marín"/>
    <s v="Julio André Bernal Rubiano"/>
    <x v="0"/>
    <n v="22"/>
    <n v="12"/>
    <d v="2025-08-15T00:00:00"/>
    <s v="2-2025-034659"/>
    <d v="2025-08-21T00:00:00"/>
    <s v="2-2025-034133"/>
    <d v="2025-08-15T00:00:00"/>
    <m/>
    <m/>
    <n v="0"/>
  </r>
  <r>
    <n v="2118"/>
    <s v="_x0009__x000a_1-2025-038049"/>
    <s v="Remisión de pruebas y denuncias dentro del proceso sancionatorio y disciplinario – Solicitud de acciones correctivas"/>
    <s v="Comunidades wayuu"/>
    <s v="DP"/>
    <d v="2025-07-31T00:00:00"/>
    <d v="2025-08-07T00:00:00"/>
    <d v="2025-08-11T00:00:00"/>
    <x v="8"/>
    <x v="13"/>
    <s v="Silvia Patricia Martinez Jimenez"/>
    <s v="Julio André Bernal Rubiano"/>
    <x v="0"/>
    <n v="-16"/>
    <n v="12"/>
    <d v="2025-08-19T00:00:00"/>
    <s v="2-2025-034141"/>
    <d v="2025-07-15T00:00:00"/>
    <s v="N/A"/>
    <s v="N/A"/>
    <m/>
    <m/>
    <n v="0"/>
  </r>
  <r>
    <n v="2119"/>
    <s v="_x0009__x000a_1-2025-038125"/>
    <s v="No. 20251700114801  Invitación socialización tercer informe trimestral de auditoría, Convocatoria Pública UPME GN Auditor No. 05 – 2024. Proyecto Bidireccionalidad Barranquilla – Ballena."/>
    <s v="Unidad de Planeación Minero Energética - UPME"/>
    <s v="DP"/>
    <d v="2025-07-31T00:00:00"/>
    <d v="2025-08-01T00:00:00"/>
    <d v="2025-08-11T00:00:00"/>
    <x v="8"/>
    <x v="0"/>
    <m/>
    <m/>
    <x v="0"/>
    <n v="13"/>
    <n v="12"/>
    <d v="2025-08-19T00:00:00"/>
    <s v="N/A"/>
    <d v="2025-08-13T00:00:00"/>
    <s v="N/A"/>
    <s v="N/A"/>
    <s v="Se asigna a la Direccion de hidrocarburos"/>
    <m/>
    <n v="0"/>
  </r>
  <r>
    <n v="2120"/>
    <s v="_x0009__x000a_1-2025-038144"/>
    <s v="tenemos deficiencia de energía en_x000a_ puerto Carreño Vichada debido a los cortes de energía que no han sido publicados por electrovichada en el departamento."/>
    <s v=" Stephany  Plaza"/>
    <s v="DP"/>
    <d v="2025-07-31T00:00:00"/>
    <d v="2025-08-01T00:00:00"/>
    <d v="2025-08-11T00:00:00"/>
    <x v="8"/>
    <x v="28"/>
    <s v="David Andrés Grajales Marín"/>
    <s v="Julio André Bernal Rubiano"/>
    <x v="0"/>
    <n v="20"/>
    <n v="12"/>
    <d v="2025-08-19T00:00:00"/>
    <s v="2-2025-034381"/>
    <d v="2025-08-20T00:00:00"/>
    <s v="2-2025-034131"/>
    <d v="2025-08-15T00:00:00"/>
    <m/>
    <m/>
    <n v="0"/>
  </r>
  <r>
    <n v="2121"/>
    <s v="1-2025-038147"/>
    <s v="En virtud de la expedición de la Circular CREG 174 de 2025 sobre “Reporte de información de gastos AOM vigencia 2024 para la actividad de distribución de energía eléctrica”, nuestras empresas agremiadas han avanzado en el proceso de estructuración de la información solicitada. Sin embargo, nos informan que este requerimiento ha generado procesos adicionales dada la actualización realizada en el formato de reporte de la información, por lo tanto, se hace necesario realizar desarrollos y validaciones que garanticen la calidad de los reportes solicitados.   "/>
    <s v="Asociación Colombiana de Distribuidores de Energía Electrica - ASOCODIS"/>
    <s v="DP"/>
    <d v="2025-08-01T00:00:00"/>
    <d v="2025-08-01T00:00:00"/>
    <d v="2025-08-11T00:00:00"/>
    <x v="8"/>
    <x v="29"/>
    <m/>
    <m/>
    <x v="0"/>
    <n v="27"/>
    <n v="12"/>
    <d v="2025-08-20T00:00:00"/>
    <s v="2-2025-036295 "/>
    <d v="2025-08-28T00:00:00"/>
    <s v="2-2025-034663 "/>
    <d v="2025-08-21T00:00:00"/>
    <s v="se da traslado a la Comisión de Regulación de Energía, Gas y Combustibles - CREG"/>
    <m/>
    <n v="0"/>
  </r>
  <r>
    <n v="2122"/>
    <s v="_x0009__x000a_1-2025-038182"/>
    <s v="Recurso de reposición y en subsidio apelación en contra de la respuesta 250723-000143 presentada por Celsia, vía correo electrónico el día 25 de julio de 2025_x000a__x000a_"/>
    <s v="Luz Nelly Patiño M"/>
    <s v="DP"/>
    <d v="2025-08-01T00:00:00"/>
    <d v="2025-08-01T00:00:00"/>
    <d v="2025-08-11T00:00:00"/>
    <x v="8"/>
    <x v="6"/>
    <s v="David Andrés Grajales Marín"/>
    <s v="Sebastián Ordoñez Muñoz"/>
    <x v="0"/>
    <n v="21"/>
    <n v="12"/>
    <d v="2025-08-20T00:00:00"/>
    <s v="2-2025-034871"/>
    <d v="2025-08-22T00:00:00"/>
    <s v="2-2025-034683"/>
    <d v="2025-08-21T00:00:00"/>
    <m/>
    <m/>
    <n v="0"/>
  </r>
  <r>
    <n v="2123"/>
    <s v="1-2025-038220"/>
    <s v=" En atención a la importancia del mantenimiento programado de la Central Hidroeléctrica Guavio y los compromisos suscritos  entre Enel Colombia, la Alcaldía de Ubalá y la comunidad, nos permitimos remitir para su conocimiento y gestión la  comunicación en la que se expone la situación actual y los riesgos asociados a la imposibilidad de movilizar los equipos_x000a_ requeridos para dicha intervención."/>
    <s v="Enel Colombia"/>
    <s v="DP"/>
    <d v="2025-08-01T00:00:00"/>
    <d v="2025-08-01T00:00:00"/>
    <d v="2025-08-11T00:00:00"/>
    <x v="8"/>
    <x v="29"/>
    <m/>
    <m/>
    <x v="0"/>
    <n v="34"/>
    <n v="12"/>
    <d v="2025-08-20T00:00:00"/>
    <s v="_x0009__x000a_2-2025-037343"/>
    <d v="2025-09-04T00:00:00"/>
    <s v="2-2025-036190 "/>
    <d v="2025-08-28T00:00:00"/>
    <s v="se da Traslado peticion a la alcaldia de ubala"/>
    <m/>
    <n v="0"/>
  </r>
  <r>
    <n v="2124"/>
    <s v="_x0009__x000a_1-2025-038969"/>
    <s v="solicito copia de la información geográfica que hace parte de la Infraestructura de Datos Espaciales de Minenergía, disponible en su geovisor bajo la siguiente ruta: _x000a_Información Minenergía→ Gestión Ambiental MME→ 2021→ Infraestructura existente→ • Áreas de Producción Identificadas. • Energía Central Hidroeléctrica. • Energía Central Térmica. _x000a_• Energía por Subestaciones.  • Títulos Mineros. "/>
    <s v="ZULLY JOHANNA BALANTA"/>
    <s v="DP"/>
    <d v="2025-08-05T00:00:00"/>
    <d v="2025-08-11T00:00:00"/>
    <d v="2025-08-11T00:00:00"/>
    <x v="8"/>
    <x v="0"/>
    <m/>
    <m/>
    <x v="0"/>
    <n v="7"/>
    <n v="12"/>
    <d v="2025-08-22T00:00:00"/>
    <s v="N/A"/>
    <d v="2025-08-12T00:00:00"/>
    <s v="N/A"/>
    <s v="N/A"/>
    <s v="se asigna a OAAS"/>
    <m/>
    <n v="0"/>
  </r>
  <r>
    <n v="2125"/>
    <s v="1-2025-039771"/>
    <s v="Muy comedidamente me dirijo con el fin de solicitar que se me comparta el Link para la reunión que se_x000a_ tiene programada para el día martes doce (12) de agosto de dos mil veinticinco(2025) con el Municipio_x000a_ de Bugalagrande Valle del Cauca. "/>
    <s v="Alcaldía Municipal Bugalagrande"/>
    <s v="OTROS "/>
    <d v="2025-08-11T00:00:00"/>
    <d v="2025-08-11T00:00:00"/>
    <d v="2025-08-11T00:00:00"/>
    <x v="8"/>
    <x v="17"/>
    <s v="David Andrés Grajales Marín"/>
    <s v="Sebastián Ordoñez Muñoz"/>
    <x v="0"/>
    <n v="1"/>
    <n v="12"/>
    <d v="2025-08-28T00:00:00"/>
    <s v="2-2025-033019"/>
    <d v="2025-08-12T00:00:00"/>
    <s v="N/A"/>
    <s v="N/A"/>
    <s v="Respuesta al Peticionario"/>
    <m/>
    <n v="0"/>
  </r>
  <r>
    <n v="2126"/>
    <s v="1-2025-039816"/>
    <s v=" solicitar su  valioso acompañamiento en la implementación de proyectos de energías limpias en  Colombia, particularmente en el desarrollo de granjas solares ubicadas en zonas con_x000a_ alto potencial de generación eléctrica, que puedan ser interconectadas a la red nacional  a través de las subestaciones existentes, en cumplimiento de lo establecido en la Ley  1715 de 2014 y demás disposiciones aplicables que promueven el aprovechamiento de  Fuentes No Convencionales de Energía (FNCE)."/>
    <s v=" Martin Álvarez"/>
    <s v="DP"/>
    <d v="2025-08-11T00:00:00"/>
    <d v="2025-08-11T00:00:00"/>
    <d v="2025-08-11T00:00:00"/>
    <x v="8"/>
    <x v="0"/>
    <m/>
    <m/>
    <x v="0"/>
    <n v="3"/>
    <n v="12"/>
    <d v="2025-08-28T00:00:00"/>
    <s v="N/A"/>
    <d v="2025-08-14T00:00:00"/>
    <s v="N/A"/>
    <s v="N/A"/>
    <s v="SE ASIGNA A DEE AL GRUPO DE COMUNIDADES ENERGETICAS"/>
    <m/>
    <n v="0"/>
  </r>
  <r>
    <n v="2127"/>
    <s v="_x0009__x000a_1-2025-038310"/>
    <s v="No. 20251530116021  copia de respuesta a  ALEJANDRO DE BEDOUT ARANGO Concejal CONCEJO MUNICIPAL DE MEDELLÍNRadicado UPME 20251110178112 del 14 de julio de 2025 con asunto “Traslado de comunicación identificada con el radicado MME 1-2025-030068 del 19 de junio de 2025, con asunto &quot;DERECHO DE PETICIÓN – SOLICITUD DE INFORMACIÓN DETALLADA SOBRE TEMAS SECTORIALES, FINANCIEROS Y DE POLÍTICA PÚBLICA.&quot;"/>
    <s v="Unidad de Planeación Minero Energética - UPME"/>
    <s v="DP"/>
    <d v="2025-08-01T00:00:00"/>
    <d v="2025-08-01T00:00:00"/>
    <d v="2025-08-12T00:00:00"/>
    <x v="8"/>
    <x v="13"/>
    <s v="Silvia Patricia Martinez Jimenez"/>
    <s v="Julio André Bernal Rubiano"/>
    <x v="0"/>
    <n v="14"/>
    <n v="12"/>
    <d v="2025-08-20T00:00:00"/>
    <s v=" 2-2025-034154"/>
    <d v="2025-08-15T00:00:00"/>
    <s v="N/A"/>
    <s v="N/A"/>
    <m/>
    <m/>
    <n v="0"/>
  </r>
  <r>
    <n v="2128"/>
    <s v="_x0009__x000a_1-2025-038364"/>
    <s v="De la manera más atenta solicitamos a usted sus buenos oficios para que la _x000a_empresa Air-e proceda a formalizar un cruce de servicios con la Fundación _x000a_Proguajira, que aglutina a 5 medios de comunicación de este departamento."/>
    <s v="Guajira Estereo"/>
    <s v="DP"/>
    <d v="2025-08-01T00:00:00"/>
    <d v="2025-08-01T00:00:00"/>
    <d v="2025-08-12T00:00:00"/>
    <x v="8"/>
    <x v="12"/>
    <s v="David Andrés Grajales Marín"/>
    <s v="Camilo Alberto Castro Giraldo"/>
    <x v="0"/>
    <n v="24"/>
    <n v="12"/>
    <d v="2025-08-20T00:00:00"/>
    <s v="2-2025-035280"/>
    <d v="2025-08-25T00:00:00"/>
    <s v="2-2025-034664"/>
    <d v="2025-08-21T00:00:00"/>
    <m/>
    <m/>
    <n v="0"/>
  </r>
  <r>
    <n v="2129"/>
    <s v="_x0009__x000a_3-2025-029380"/>
    <s v="REMISION DOCUMENTACION INTERVENTORIAS OXI 2024 - DIRECCION DE ENERGIA ELECTRICA"/>
    <s v="Grupo De Gestión Contractual"/>
    <s v="OTROS "/>
    <d v="2025-07-30T00:00:00"/>
    <d v="2025-08-11T00:00:00"/>
    <d v="2025-08-12T00:00:00"/>
    <x v="8"/>
    <x v="0"/>
    <m/>
    <m/>
    <x v="0"/>
    <n v="33"/>
    <n v="12"/>
    <d v="2025-08-15T00:00:00"/>
    <s v="N/A"/>
    <d v="2025-09-01T00:00:00"/>
    <s v="N/A"/>
    <s v="N/A"/>
    <s v="No es un derecho de peticion, es el memorial enviado a contratos en relacion a la contratacion de los 16 lotes"/>
    <m/>
    <n v="0"/>
  </r>
  <r>
    <n v="2130"/>
    <s v="_x0009__x000a_1-2025-038819"/>
    <s v="La solicitud que hizo en el PQRSD de Comisión de Regulación de Energía y Gas - CREG ya ha sido resuelta. REFERENCIA RADICADOS 1-2025-020212   Y 2-2025-021029"/>
    <s v=" Comision de Regulacion de Energia Gas"/>
    <s v="DP"/>
    <d v="2025-08-05T00:00:00"/>
    <d v="2025-08-06T00:00:00"/>
    <d v="2025-08-12T00:00:00"/>
    <x v="8"/>
    <x v="0"/>
    <m/>
    <m/>
    <x v="0"/>
    <n v="7"/>
    <n v="12"/>
    <d v="2025-08-22T00:00:00"/>
    <s v="N/A"/>
    <d v="2025-08-12T00:00:00"/>
    <s v="N/A"/>
    <s v="N/A"/>
    <s v="SE ASIGNA A OARE"/>
    <m/>
    <n v="0"/>
  </r>
  <r>
    <n v="2131"/>
    <s v="_x0009__x000a_1-2025-039079"/>
    <s v="DENUNCIA CARTEL DE CORRUPCIÓN AL INTERIOR DE ENEL CODENSA"/>
    <s v=" Claudia P. P. Escobar"/>
    <s v="DP"/>
    <d v="2025-08-06T00:00:00"/>
    <d v="2025-08-06T00:00:00"/>
    <d v="2025-08-12T00:00:00"/>
    <x v="8"/>
    <x v="12"/>
    <s v="David Andrés Grajales Marín"/>
    <s v="Camilo Alberto Castro Giraldo"/>
    <x v="0"/>
    <n v="16"/>
    <n v="12"/>
    <d v="2025-08-25T00:00:00"/>
    <s v="2-2025-035035"/>
    <d v="2025-08-22T00:00:00"/>
    <s v="2-2025-034657"/>
    <d v="2025-08-21T00:00:00"/>
    <m/>
    <m/>
    <n v="0"/>
  </r>
  <r>
    <n v="2132"/>
    <s v="_x0009__x000a_1-2025-039179"/>
    <s v="Solicitud de información la empresa Termocaribe S.A."/>
    <s v=" Duvan López Levette"/>
    <s v="DP"/>
    <d v="2025-08-06T00:00:00"/>
    <d v="2025-08-06T00:00:00"/>
    <d v="2025-08-12T00:00:00"/>
    <x v="8"/>
    <x v="26"/>
    <s v="David Andrés Grajales Marín"/>
    <s v="Juan Carlos Agreda Botina"/>
    <x v="0"/>
    <n v="19"/>
    <n v="12"/>
    <d v="2025-08-25T00:00:00"/>
    <s v="2-2025-035257"/>
    <d v="2025-08-25T00:00:00"/>
    <s v="2-2025-035140"/>
    <d v="2025-08-22T00:00:00"/>
    <m/>
    <m/>
    <n v="0"/>
  </r>
  <r>
    <n v="2133"/>
    <s v="_x0009__x000a_1-2025-039213"/>
    <s v="Traslado Por Competencia DE LA  Fundación Prodesarrollo y Gestión de Colombia  Solicitud De Gasicación Y Alumbrado Con Energía Solar Para La Vereda Aguablanca, Municipio De Tuta, Boyacá"/>
    <s v="Vanti S.A"/>
    <s v="DP"/>
    <d v="2025-08-06T00:00:00"/>
    <d v="2025-08-06T00:00:00"/>
    <d v="2025-08-12T00:00:00"/>
    <x v="8"/>
    <x v="20"/>
    <s v="Silvia Patricia Martinez Jimenez"/>
    <s v="Farid Alejandro Tovar Aristizábal"/>
    <x v="0"/>
    <n v="15"/>
    <n v="12"/>
    <d v="2025-08-25T00:00:00"/>
    <s v="2-2025-034661"/>
    <d v="2025-08-21T00:00:00"/>
    <s v="2-2025-034150 - 3-2025-032806"/>
    <d v="2025-08-15T00:00:00"/>
    <m/>
    <m/>
    <n v="0"/>
  </r>
  <r>
    <n v="2134"/>
    <s v="_x0009__x000a_1-2025-039222"/>
    <s v="La empresa CEDELCA realizó un concurso para escoger al jefe de control interno de la entidad."/>
    <s v=" Luis Carlos Torres"/>
    <s v="DP"/>
    <d v="2025-08-06T00:00:00"/>
    <d v="2025-08-06T00:00:00"/>
    <d v="2025-08-12T00:00:00"/>
    <x v="8"/>
    <x v="30"/>
    <s v="David Andrés Grajales Marín"/>
    <s v="Julio André Bernal Rubiano"/>
    <x v="0"/>
    <n v="14"/>
    <n v="12"/>
    <d v="2025-08-25T00:00:00"/>
    <s v="2-2025-034383"/>
    <d v="2025-08-20T00:00:00"/>
    <s v="2-2025-034153"/>
    <d v="2025-08-15T00:00:00"/>
    <m/>
    <m/>
    <n v="0"/>
  </r>
  <r>
    <n v="2135"/>
    <s v="1-2025-039238"/>
    <s v=" Respuesta radicado interno No. CE-2025-3765."/>
    <s v="CEDELCA S.A. E.S.P._x0009_"/>
    <s v="DP"/>
    <d v="2025-08-06T00:00:00"/>
    <d v="2025-08-06T00:00:00"/>
    <d v="2025-08-12T00:00:00"/>
    <x v="8"/>
    <x v="0"/>
    <m/>
    <m/>
    <x v="0"/>
    <n v="6"/>
    <n v="12"/>
    <d v="2025-08-25T00:00:00"/>
    <s v="N/A"/>
    <d v="2025-08-12T00:00:00"/>
    <s v="N/A"/>
    <s v="N/A"/>
    <s v="SE ASIGNA A LA DEE AL PROFESIONAL Rafael Reinaldo Romero Romero"/>
    <m/>
    <n v="0"/>
  </r>
  <r>
    <n v="2136"/>
    <s v="_x0009__x000a_1-2025-039891"/>
    <s v="MINENERGIA: Registro radicado 2-2025-030918"/>
    <s v="Alcaldia Municipal de La Plata"/>
    <s v="DP"/>
    <d v="2025-08-12T00:00:00"/>
    <d v="2025-08-12T00:00:00"/>
    <d v="2025-08-12T00:00:00"/>
    <x v="8"/>
    <x v="29"/>
    <m/>
    <m/>
    <x v="0"/>
    <n v="9"/>
    <n v="12"/>
    <d v="2025-08-29T00:00:00"/>
    <s v="2-2025-034670 "/>
    <d v="2025-08-21T00:00:00"/>
    <s v="N/A"/>
    <s v="N/A"/>
    <s v="se da respuesta al señor EDWARD HERNAN LEGUIZAMO MENDOZA"/>
    <m/>
    <n v="0"/>
  </r>
  <r>
    <n v="2137"/>
    <s v="1-2025-039971"/>
    <s v="Re: MINENERGIA: Registro radicado 2-2025-030375"/>
    <s v="Alcadía de Solano"/>
    <s v="DP"/>
    <d v="2025-08-12T00:00:00"/>
    <d v="2025-08-12T00:00:00"/>
    <d v="2025-08-12T00:00:00"/>
    <x v="8"/>
    <x v="30"/>
    <s v="David Andrés Grajales Marín"/>
    <s v="Julio André Bernal Rubiano"/>
    <x v="0"/>
    <n v="13"/>
    <n v="12"/>
    <d v="2025-08-29T00:00:00"/>
    <s v="2-2025-035261"/>
    <d v="2025-08-25T00:00:00"/>
    <s v="N/A"/>
    <s v="N/A"/>
    <m/>
    <m/>
    <n v="0"/>
  </r>
  <r>
    <n v="2138"/>
    <s v="1-2025-033458"/>
    <s v="Working documents and logistical details for the Seventh Meeting of the ISA Regional Committee for Latin America and the Caribbean Region from 4 to 6 August 2025 in Santiago, Chile."/>
    <s v="ISA Regional Committee for Latin America and the Caribbean"/>
    <s v="DP"/>
    <d v="2025-07-08T00:00:00"/>
    <d v="2025-07-08T00:00:00"/>
    <d v="2025-08-12T00:00:00"/>
    <x v="8"/>
    <x v="0"/>
    <m/>
    <m/>
    <x v="0"/>
    <n v="35"/>
    <n v="12"/>
    <d v="2025-07-24T00:00:00"/>
    <s v="N/A"/>
    <d v="2025-08-12T00:00:00"/>
    <s v="N/A"/>
    <s v="N/A"/>
    <s v="SE ASIGNA AL GRUPO DE GESTION INTERNACIONAL"/>
    <m/>
    <n v="0"/>
  </r>
  <r>
    <n v="2139"/>
    <s v="1-2025-038950"/>
    <s v="Solicitud de cumplimiento del término legal para la expedición de certificaciones del Decreto 399 de 2020."/>
    <s v="Afinia Grupo EPM"/>
    <s v="DP"/>
    <d v="2025-08-05T00:00:00"/>
    <d v="2025-08-05T00:00:00"/>
    <d v="2025-08-12T00:00:00"/>
    <x v="8"/>
    <x v="0"/>
    <m/>
    <m/>
    <x v="0"/>
    <n v="7"/>
    <n v="12"/>
    <d v="2025-08-22T00:00:00"/>
    <s v="N/A"/>
    <d v="2025-08-12T00:00:00"/>
    <s v="N/A"/>
    <s v="N/A"/>
    <s v="SE ASIGNA AL GRUPO DE SUBSIDIOS AL PROFESIONAL Johan Esteban Mendieta Castañeda"/>
    <m/>
    <n v="0"/>
  </r>
  <r>
    <n v="2140"/>
    <s v="_x0009__x000a_1-2025-039039"/>
    <s v="Invitación al 30 Congreso de Energía-MEM "/>
    <s v="Consejo Nacional de Operación"/>
    <s v="DP"/>
    <d v="2025-08-06T00:00:00"/>
    <d v="2025-08-06T00:00:00"/>
    <d v="2025-08-12T00:00:00"/>
    <x v="8"/>
    <x v="9"/>
    <m/>
    <m/>
    <x v="1"/>
    <n v="12"/>
    <n v="12"/>
    <d v="2025-08-25T00:00:00"/>
    <s v="N/A"/>
    <d v="2025-08-18T00:00:00"/>
    <s v="N/A"/>
    <s v="N/A"/>
    <s v="Trámite finalizado. Se hicieron las delegaciones correspondientes por parte de despacho para participar en los eventos."/>
    <m/>
    <n v="0"/>
  </r>
  <r>
    <n v="2141"/>
    <s v="1-2025-039962"/>
    <s v="Información Nuevos Usuarios Rurales mes de Julio de 2025"/>
    <s v="EDEQ Grupo Empresarial EPM"/>
    <s v="OTROS "/>
    <d v="2025-08-12T00:00:00"/>
    <d v="2025-08-12T00:00:00"/>
    <d v="2025-08-12T00:00:00"/>
    <x v="8"/>
    <x v="17"/>
    <s v="David Andrés Grajales Marín"/>
    <s v="Sebastián Ordoñez Muñoz"/>
    <x v="0"/>
    <n v="3"/>
    <n v="12"/>
    <d v="2025-08-29T00:00:00"/>
    <s v="2-2025-034146"/>
    <d v="2025-08-15T00:00:00"/>
    <s v="N/A"/>
    <s v="N/A"/>
    <s v="Respuesta al Peticionario"/>
    <m/>
    <n v="0"/>
  </r>
  <r>
    <n v="2142"/>
    <s v="_x0009__x000a_1-2025-040124"/>
    <s v="Atención Oficio 2-2025-031154 de julio 31 de 2025 - Solicitud de información sobre la vigencia del acto dministrativo de Declaratoria de Utilidad Pública e Interés Social- DUPIS"/>
    <s v="Isagen"/>
    <s v="DUPIS"/>
    <d v="2025-08-12T00:00:00"/>
    <d v="2025-08-12T00:00:00"/>
    <d v="2025-08-12T00:00:00"/>
    <x v="8"/>
    <x v="30"/>
    <s v="David Andrés Grajales Marín"/>
    <s v="Sebastián Ordoñez Muñoz"/>
    <x v="0"/>
    <n v="14"/>
    <n v="12"/>
    <d v="2025-08-29T00:00:00"/>
    <s v="2-2025-035507"/>
    <d v="2025-08-26T00:00:00"/>
    <s v="N/A"/>
    <s v="N/A"/>
    <m/>
    <m/>
    <n v="0"/>
  </r>
  <r>
    <n v="2143"/>
    <s v="_x0009__x000a_1-2025-039912"/>
    <s v="Riesgos identificados para la continuidad de suministro de energía en el área Oriental, la ciudad de Bogotá y el departamento del Meta."/>
    <s v="Consejo Nacional de Operación - CNO"/>
    <s v="DP"/>
    <d v="2025-08-12T00:00:00"/>
    <d v="2025-08-12T00:00:00"/>
    <d v="2025-08-13T00:00:00"/>
    <x v="8"/>
    <x v="0"/>
    <m/>
    <m/>
    <x v="0"/>
    <n v="2"/>
    <n v="12"/>
    <d v="2025-08-29T00:00:00"/>
    <s v="N/A"/>
    <d v="2025-08-14T00:00:00"/>
    <s v="N/A"/>
    <s v="N/A"/>
    <s v="se asigna OAAS"/>
    <m/>
    <n v="0"/>
  </r>
  <r>
    <n v="2144"/>
    <s v="1-2025-039936"/>
    <s v="Comentarios sobre la Resolución CREG 702 016 de 2025 sobre  ajustes en la fórmula tarifaria general del gas natural"/>
    <s v="Asociación Nacional de Empresas Generadoras - ANDEG"/>
    <s v="DP"/>
    <d v="2025-08-12T00:00:00"/>
    <d v="2025-08-12T00:00:00"/>
    <d v="2025-08-13T00:00:00"/>
    <x v="8"/>
    <x v="0"/>
    <m/>
    <m/>
    <x v="0"/>
    <n v="1"/>
    <n v="12"/>
    <d v="2025-08-29T00:00:00"/>
    <s v="N/A"/>
    <d v="2025-08-13T00:00:00"/>
    <s v="N/A"/>
    <s v="N/A"/>
    <s v="SE ASIGNA A OARE"/>
    <m/>
    <n v="0"/>
  </r>
  <r>
    <n v="2145"/>
    <s v="_x0009__x000a_1-2025-039943"/>
    <s v="solicitar información sobre la autogeneración remota, especialmente en el proceso de vinculación de las fronteras comerciales asociadas a la misma persona natural o jurídica y en la remuneración de los excedentes, debido a que tenemos presente la regulación por medio de comunidades energéticas"/>
    <s v="Karina Blanco"/>
    <s v="DP"/>
    <d v="2025-08-12T00:00:00"/>
    <d v="2025-08-12T00:00:00"/>
    <d v="2025-08-13T00:00:00"/>
    <x v="8"/>
    <x v="0"/>
    <m/>
    <m/>
    <x v="0"/>
    <n v="1"/>
    <n v="12"/>
    <d v="2025-08-29T00:00:00"/>
    <s v="N/A"/>
    <d v="2025-08-13T00:00:00"/>
    <s v="N/A"/>
    <s v="N/A"/>
    <s v="SE ASIGNA A DEE AL GRUPO DE COMUNIDADES ENERGETICAS"/>
    <m/>
    <n v="0"/>
  </r>
  <r>
    <n v="2146"/>
    <s v="_x0009__x000a_1-2025-039949"/>
    <s v="Solicitud Información Programas O Proyectos Energías Alternativas estoy muy interesado en conocer la oferta de programas y proyectos que tenga el Ministerio relacionado con energías alternativas, somos un municipio que trabaja por la transformación de sus gentes y por ello deseo saber de primera mano de qué manera podemos implementar programas o proyectos en este sentido."/>
    <s v="Alcaldía Municipal de Dosquebradas"/>
    <s v="DP"/>
    <d v="2025-08-12T00:00:00"/>
    <d v="2025-08-12T00:00:00"/>
    <d v="2025-08-13T00:00:00"/>
    <x v="8"/>
    <x v="0"/>
    <m/>
    <m/>
    <x v="0"/>
    <n v="7"/>
    <n v="12"/>
    <d v="2025-08-29T00:00:00"/>
    <s v="N/A"/>
    <d v="2025-08-19T00:00:00"/>
    <s v="N/A"/>
    <s v="N/A"/>
    <s v="ASIGNADO A COMUNIDADES ENERGÉTICAS"/>
    <m/>
    <n v="0"/>
  </r>
  <r>
    <n v="2147"/>
    <s v="_x0009__x000a_1-2025-039985"/>
    <s v="Queríamos confirmar la reunión programada para el día de hoy a las 10 a.m. con el DNP - Subdirección de Pobreza y Focalización. "/>
    <s v="Departamento Nacional de Planeación"/>
    <s v="DP"/>
    <d v="2025-08-12T00:00:00"/>
    <d v="2025-08-12T00:00:00"/>
    <d v="2025-08-13T00:00:00"/>
    <x v="8"/>
    <x v="0"/>
    <m/>
    <m/>
    <x v="0"/>
    <n v="1"/>
    <n v="12"/>
    <d v="2025-08-29T00:00:00"/>
    <s v="N/A"/>
    <d v="2025-08-13T00:00:00"/>
    <s v="N/A"/>
    <s v="N/A"/>
    <s v="SE ASIGNA A SUBSIDIOS"/>
    <m/>
    <n v="0"/>
  </r>
  <r>
    <n v="2148"/>
    <s v="_x0009__x000a_1-2025-040078"/>
    <s v="A través de este correo solicito el link de acceso a la reunion de socializacion de fondos de inversión programada el dia de hoy 9:00 am a 12:00 pm"/>
    <s v="Secretaria Planeación e Infraestructura Mompox"/>
    <s v="OTROS "/>
    <d v="2025-08-12T00:00:00"/>
    <d v="2025-08-12T00:00:00"/>
    <d v="2025-08-13T00:00:00"/>
    <x v="8"/>
    <x v="29"/>
    <m/>
    <m/>
    <x v="0"/>
    <n v="16"/>
    <n v="12"/>
    <d v="2025-08-29T00:00:00"/>
    <s v="2-2025-036192 "/>
    <d v="2025-08-28T00:00:00"/>
    <s v="N/A"/>
    <s v="N/A"/>
    <s v="se da respuesta al peticionario"/>
    <m/>
    <n v="0"/>
  </r>
  <r>
    <n v="2149"/>
    <s v="_x0009__x000a_1-2025-040135"/>
    <s v="Radicado 2-2025-032145, MINENERGIA"/>
    <s v="Generadora Luzma S.A.S. E.S.P."/>
    <s v="DP"/>
    <d v="2025-08-12T00:00:00"/>
    <d v="2025-08-12T00:00:00"/>
    <d v="2025-08-13T00:00:00"/>
    <x v="8"/>
    <x v="29"/>
    <m/>
    <m/>
    <x v="0"/>
    <n v="10"/>
    <n v="12"/>
    <d v="2025-08-29T00:00:00"/>
    <s v="2-2025-035040"/>
    <d v="2025-08-22T00:00:00"/>
    <s v="N/A"/>
    <s v="N/A"/>
    <s v="se da respuesta  a Generadora Luzma S.A.S. E.S.P."/>
    <m/>
    <n v="0"/>
  </r>
  <r>
    <n v="2150"/>
    <s v="1-2025-040198"/>
    <s v="Solicitud información nuevos usuarios rurales"/>
    <s v="Empresa de Energía de Boyacá S.A. E.S.P."/>
    <s v="DP"/>
    <d v="2025-08-13T00:00:00"/>
    <d v="2025-08-13T00:00:00"/>
    <d v="2025-08-13T00:00:00"/>
    <x v="8"/>
    <x v="17"/>
    <s v="David Andrés Grajales Marín"/>
    <s v="Sebastián Ordoñez Muñoz"/>
    <x v="0"/>
    <n v="2"/>
    <n v="12"/>
    <d v="2025-09-01T00:00:00"/>
    <s v="2-2025-034149"/>
    <d v="2025-08-15T00:00:00"/>
    <s v="N/A"/>
    <s v="N/A"/>
    <s v="Respuesta al Peticionario"/>
    <m/>
    <n v="0"/>
  </r>
  <r>
    <n v="2151"/>
    <s v="3-2025-032273"/>
    <s v="Reiteración Solicitud de Cierres de Expedientes Contractuales - SECOP I_x000a_- SECOP II_x000d_"/>
    <s v="Subdirección Administrativa y Financiera"/>
    <s v="OTROS "/>
    <d v="2025-08-13T00:00:00"/>
    <d v="2025-08-13T00:00:00"/>
    <d v="2025-08-13T00:00:00"/>
    <x v="8"/>
    <x v="0"/>
    <m/>
    <m/>
    <x v="0"/>
    <n v="0"/>
    <n v="12"/>
    <d v="2025-09-01T00:00:00"/>
    <s v="N/A"/>
    <d v="2025-08-13T00:00:00"/>
    <s v="N/A"/>
    <s v="N/A"/>
    <s v="SE ASIGNO A LA DEE AL LA PROFESIONAL Andrea Katherine Avila"/>
    <m/>
    <n v="0"/>
  </r>
  <r>
    <n v="2152"/>
    <s v="_x0009__x000a_1-2025-040223"/>
    <s v="Copia-Servidumbre E Infraestructura Eléctrica, Propiedad De Enel Colombia S.A E.S.P."/>
    <s v="Jhon Jairo Gutiérrez Duque"/>
    <s v="DP"/>
    <d v="2025-08-13T00:00:00"/>
    <d v="2025-08-13T00:00:00"/>
    <d v="2025-08-14T00:00:00"/>
    <x v="8"/>
    <x v="13"/>
    <s v="Silvia Patricia Martinez Jimenez"/>
    <s v="Julio André Bernal Rubiano"/>
    <x v="0"/>
    <n v="18"/>
    <n v="12"/>
    <d v="2025-09-01T00:00:00"/>
    <s v="2-2025-036656"/>
    <d v="2025-08-31T00:00:00"/>
    <s v="2-2025-036191 ENEL"/>
    <d v="2025-08-28T00:00:00"/>
    <m/>
    <m/>
    <n v="0"/>
  </r>
  <r>
    <n v="2153"/>
    <s v="1-2025-040098"/>
    <s v=" presentación de empresa de servicios públicos para realizar la administración mantenimiento y gestión comercial (AMGC) de sistemas solares fotovoltaicos Individuales _x000a_(SSFVI) en territorios indígenas del municipio de Cumaribo departamento del vichada.   "/>
    <s v="Asociación De Cabildos Y Autoridades Tradicionales De La Regional Indígena Del Vichada"/>
    <s v="DP"/>
    <d v="2025-08-12T00:00:00"/>
    <d v="2025-08-12T00:00:00"/>
    <d v="2025-08-14T00:00:00"/>
    <x v="8"/>
    <x v="0"/>
    <m/>
    <m/>
    <x v="0"/>
    <n v="3"/>
    <n v="12"/>
    <d v="2025-08-29T00:00:00"/>
    <s v="N/A"/>
    <d v="2025-08-15T00:00:00"/>
    <s v="N/A"/>
    <s v="N/A"/>
    <s v="se asigna a Grupo de Supervision"/>
    <m/>
    <n v="0"/>
  </r>
  <r>
    <n v="2154"/>
    <s v="_x0009__x000a_1-2025-040118"/>
    <s v=" OFICIO N° 0427  ORDINARIO IMPOSICIÓN DE SERVIDUMBRE RADICADO: 70429318900120140021700 DEMANDANTE: DANALIER OVIEDO CARDOZA Y OTROS DEMANDADO: ISA S.A. E.S.P Y ELECTRICARIBE S.A. E.S.P "/>
    <s v="Juzgado 01 Promiscuo Circuito - Sucre - Majagual"/>
    <s v="DP"/>
    <d v="2025-08-12T00:00:00"/>
    <d v="2025-08-13T00:00:00"/>
    <d v="2025-08-14T00:00:00"/>
    <x v="8"/>
    <x v="0"/>
    <m/>
    <m/>
    <x v="0"/>
    <n v="2"/>
    <n v="12"/>
    <d v="2025-08-29T00:00:00"/>
    <s v="N/A"/>
    <d v="2025-08-14T00:00:00"/>
    <s v="N/A"/>
    <s v="N/A"/>
    <s v="SE ASIGNA AL GRUPO DE REGLAMENTOS TECNICOS"/>
    <m/>
    <n v="0"/>
  </r>
  <r>
    <n v="2155"/>
    <s v="_x0009__x000a_1-2025-040119"/>
    <s v="Oficio N° 0432 / RADICADO: 70429318900120140022200 REFERENCIA: ORDINARIO INDEMNIZACIÓN DE PERJUICIOS  RADICADO: 70429318900120140022200 DEMANDANTE: FARID ROMERO SILVA DEMANDADO: ISA S.A. E.S.P Y ELECTRICARIBE S.A. E.S.P "/>
    <s v="Juzgado 01 Promiscuo Circuito - Sucre - Majagual"/>
    <s v="DP"/>
    <d v="2025-08-12T00:00:00"/>
    <d v="2025-08-13T00:00:00"/>
    <d v="2025-08-14T00:00:00"/>
    <x v="8"/>
    <x v="0"/>
    <m/>
    <m/>
    <x v="0"/>
    <n v="2"/>
    <n v="12"/>
    <d v="2025-08-29T00:00:00"/>
    <s v="N/A"/>
    <d v="2025-08-14T00:00:00"/>
    <s v="N/A"/>
    <s v="N/A"/>
    <s v="SE ASIGNA AL GRUPO DE REGLAMENTOS TECNICOS"/>
    <m/>
    <n v="0"/>
  </r>
  <r>
    <n v="2156"/>
    <s v="1-2025-040224"/>
    <s v="DERECHO DE PETICIÓN - Consulta sobre la Factibilidad de Declaratoria de Utilidad Pública e Interés Social para el Proyecto Solar Fotovoltaico Pipintá de 9.9 MW."/>
    <s v="ANDRÉS MAURICIO Abo Energy"/>
    <s v="DP"/>
    <d v="2025-08-13T00:00:00"/>
    <d v="2025-08-13T00:00:00"/>
    <d v="2025-08-14T00:00:00"/>
    <x v="8"/>
    <x v="7"/>
    <s v="María Camila Ricaurte Sanabria"/>
    <s v="María Fernanda Romero Maldonado"/>
    <x v="0"/>
    <n v="19"/>
    <n v="12"/>
    <d v="2025-09-01T00:00:00"/>
    <s v="2-2025-036617"/>
    <d v="2025-09-01T00:00:00"/>
    <s v="N/A"/>
    <s v="N/A"/>
    <m/>
    <m/>
    <n v="0"/>
  </r>
  <r>
    <n v="2157"/>
    <s v="1-2025-040246"/>
    <s v="Copia-Envio Por Onceava Vez, Servidumbre E Infraestructura Eléctrica, Propiedad De Enel Colombia S.A E.S.P."/>
    <s v="Jhon Jairo Gutiérrez Duque"/>
    <s v="DP"/>
    <d v="2025-08-13T00:00:00"/>
    <d v="2025-08-13T00:00:00"/>
    <d v="2025-08-14T00:00:00"/>
    <x v="8"/>
    <x v="13"/>
    <s v="Silvia Patricia Martinez Jimenez"/>
    <s v="Julio André Bernal Rubiano"/>
    <x v="0"/>
    <n v="18"/>
    <n v="12"/>
    <d v="2025-09-01T00:00:00"/>
    <s v="2-2025-036656"/>
    <d v="2025-08-31T00:00:00"/>
    <s v="2-2025-036191 ENEL"/>
    <d v="2025-08-28T00:00:00"/>
    <m/>
    <m/>
    <n v="0"/>
  </r>
  <r>
    <n v="2158"/>
    <s v="1-2025-040254"/>
    <s v="Invitación a socialización de Fondos de Inversión - Plan Nacional de Electrificación Rural – PNER.1-2025-40188 vinculado 1-2025-40189.  Min. Energía 2-2025-029774.  Alcaldía Mayor 2-2025-19914."/>
    <s v="Secretaria de Planeación"/>
    <s v="DP"/>
    <d v="2025-08-13T00:00:00"/>
    <d v="2025-08-13T00:00:00"/>
    <d v="2025-08-14T00:00:00"/>
    <x v="8"/>
    <x v="12"/>
    <m/>
    <m/>
    <x v="1"/>
    <n v="1"/>
    <n v="12"/>
    <d v="2025-09-01T00:00:00"/>
    <s v="N/A"/>
    <d v="2025-08-14T00:00:00"/>
    <s v="N/A"/>
    <s v="N/A"/>
    <s v="La comunicacion es netaente informativa- no requiere respuesta, por ser la confrmacion de asistencia a una reunion."/>
    <m/>
    <n v="0"/>
  </r>
  <r>
    <n v="2159"/>
    <s v="1-2025-040449"/>
    <s v="Comunicación Oficial N° 2-2025-21398"/>
    <s v="ALCALDÍA MAYOR DE BOGOTÁ D.C"/>
    <s v="DP"/>
    <d v="2025-08-14T00:00:00"/>
    <d v="2025-08-14T00:00:00"/>
    <d v="2025-08-14T00:00:00"/>
    <x v="8"/>
    <x v="12"/>
    <m/>
    <m/>
    <x v="1"/>
    <n v="0"/>
    <n v="12"/>
    <d v="2025-09-02T00:00:00"/>
    <s v="N/A"/>
    <d v="2025-08-14T00:00:00"/>
    <s v="N/A"/>
    <s v="N/A"/>
    <s v="La comunicacion es netaente informativa- no requiere respuesta, por ser la confrmacion de asistencia a una reunion."/>
    <m/>
    <n v="0"/>
  </r>
  <r>
    <n v="2160"/>
    <s v="_x0009__x000a_1-2025-040451"/>
    <s v="Comunicación Oficial N° 2-2025-21398"/>
    <s v="ALCALDÍA MAYOR DE BOGOTÁ D.C"/>
    <s v="DP"/>
    <d v="2025-08-14T00:00:00"/>
    <d v="2025-08-14T00:00:00"/>
    <d v="2025-08-14T00:00:00"/>
    <x v="8"/>
    <x v="12"/>
    <m/>
    <m/>
    <x v="1"/>
    <n v="0"/>
    <n v="12"/>
    <d v="2025-09-02T00:00:00"/>
    <s v="N/A"/>
    <d v="2025-08-14T00:00:00"/>
    <s v="N/A"/>
    <s v="N/A"/>
    <s v="La comunicacion es netaente informativa- no requiere respuesta, por ser la confrmacion de asistencia a una reunion."/>
    <m/>
    <n v="0"/>
  </r>
  <r>
    <n v="2161"/>
    <s v="_x0009__x000a_1-2025-037752"/>
    <s v="CONOCE LA AGENDA ACADÉMICA XI Congreso CCEnergía"/>
    <s v="Asesor Comercial CCEnergía"/>
    <s v="OTROS "/>
    <d v="2025-07-30T00:00:00"/>
    <d v="2025-07-30T00:00:00"/>
    <d v="2025-08-14T00:00:00"/>
    <x v="7"/>
    <x v="9"/>
    <m/>
    <m/>
    <x v="1"/>
    <n v="19"/>
    <n v="12"/>
    <d v="2025-08-15T00:00:00"/>
    <s v="N/A"/>
    <d v="2025-08-18T00:00:00"/>
    <s v="N/A"/>
    <s v="N/A"/>
    <s v="Trámite finalizado. Se hicieron las delegaciones correspondientes por parte de despacho para participar en los eventos."/>
    <m/>
    <n v="0"/>
  </r>
  <r>
    <n v="2162"/>
    <s v="1-2025-038439"/>
    <s v="Remisión de documentos y solicitud de información sobre avances de compromisos asumidos en la Mesa Nacional del 18 de junio. SNARIV Comunidad el Salado."/>
    <s v="Unidad de Victimas"/>
    <s v="DP"/>
    <d v="2025-08-04T00:00:00"/>
    <d v="2025-08-14T00:00:00"/>
    <d v="2025-08-14T00:00:00"/>
    <x v="8"/>
    <x v="6"/>
    <s v="David Andrés Grajales Marín"/>
    <s v="Sebastián Ordoñez Muñoz"/>
    <x v="0"/>
    <n v="22"/>
    <n v="12"/>
    <d v="2025-08-21T00:00:00"/>
    <s v="2-2025-035574"/>
    <d v="2025-08-26T00:00:00"/>
    <s v="2-2025-035371_x000a_2-2025-035370"/>
    <d v="2025-08-25T00:00:00"/>
    <s v="Los radicados no son traslados, son gestiones ante la alcaldia y la gobernacion con el fin de realizar una mesa de trabajo "/>
    <m/>
    <n v="0"/>
  </r>
  <r>
    <n v="2163"/>
    <s v="1-2025-038581"/>
    <s v="MATRIZ SUJETOS DE REPARACIÓN COLECTIVA"/>
    <s v="Unidad para las Victimas"/>
    <s v="DP"/>
    <d v="2025-08-04T00:00:00"/>
    <d v="2025-08-12T00:00:00"/>
    <d v="2025-08-14T00:00:00"/>
    <x v="8"/>
    <x v="0"/>
    <m/>
    <m/>
    <x v="0"/>
    <n v="17"/>
    <n v="12"/>
    <d v="2025-08-21T00:00:00"/>
    <s v="N/A"/>
    <d v="2025-08-21T00:00:00"/>
    <s v="N/A"/>
    <s v="N/A"/>
    <s v="Asignado a la OAAS"/>
    <m/>
    <n v="0"/>
  </r>
  <r>
    <n v="2164"/>
    <s v="_x0009__x000a_1-2025-039205"/>
    <s v="Solicitud pago solidario Nuestra queja es parala empresa ENEL COLOMBIA, debido a que nosotros les solicitamos en reiteradas ocaciones una reunion, para comentarles que un contratista de ellos, SOLTEC TRACKER, nos adeuda a la fecha 287.940.710 millones, a la fecha desde agosto del 2024."/>
    <s v="INGENIERIA Y SERVICIOS DE COLOMBIA VERDE SAS "/>
    <s v="DP"/>
    <d v="2025-08-06T00:00:00"/>
    <d v="2025-08-06T00:00:00"/>
    <d v="2025-08-14T00:00:00"/>
    <x v="8"/>
    <x v="13"/>
    <s v="Silvia Patricia Martinez Jimenez"/>
    <s v="Julio André Bernal Rubiano"/>
    <x v="0"/>
    <n v="20"/>
    <n v="12"/>
    <d v="2025-08-25T00:00:00"/>
    <s v="2-2025-035512"/>
    <d v="2025-08-26T00:00:00"/>
    <s v="N/A"/>
    <s v="N/A"/>
    <m/>
    <m/>
    <n v="0"/>
  </r>
  <r>
    <n v="2165"/>
    <s v="_x0009__x000a_1-2025-039261"/>
    <s v="me gustaría saber cómo puedo trabajar Enel nuevo plan energético como electricista, tengo CONTE al día, muchas gracias por la_x000a_información"/>
    <s v="Jaime Alonso Vergel"/>
    <s v="DP"/>
    <d v="2025-08-06T00:00:00"/>
    <d v="2025-08-08T00:00:00"/>
    <d v="2025-08-14T00:00:00"/>
    <x v="8"/>
    <x v="13"/>
    <s v="Silvia Patricia Martinez Jimenez"/>
    <s v="Julio André Bernal Rubiano"/>
    <x v="0"/>
    <n v="20"/>
    <n v="12"/>
    <d v="2025-08-25T00:00:00"/>
    <s v="2-2025-035514"/>
    <d v="2025-08-26T00:00:00"/>
    <s v="N/A"/>
    <s v="N/A"/>
    <m/>
    <m/>
    <n v="0"/>
  </r>
  <r>
    <n v="2166"/>
    <s v="_x0009__x000a_1-2025-039890"/>
    <s v="Riesgos identificados para la continuidad de suministro de energía en el área Oriental, la ciudad de Bogotá y el departamento del Meta"/>
    <s v="Consejo Nacional de Operación"/>
    <s v="DP"/>
    <d v="2025-08-12T00:00:00"/>
    <d v="2025-08-12T00:00:00"/>
    <d v="2025-08-14T00:00:00"/>
    <x v="8"/>
    <x v="0"/>
    <m/>
    <m/>
    <x v="0"/>
    <n v="3"/>
    <n v="12"/>
    <d v="2025-08-29T00:00:00"/>
    <s v="N/A"/>
    <d v="2025-08-15T00:00:00"/>
    <s v="N/A"/>
    <s v="N/A"/>
    <s v="SE ASIGNA A OAAS"/>
    <m/>
    <n v="0"/>
  </r>
  <r>
    <n v="2167"/>
    <s v="_x0009__x000a_1-2025-039897"/>
    <s v="Copia - Solicitud, caso caso 830837030, Caso N°: 822652780, Respuesta No.3717732025. Ref. Solicitud. SEGÚN CASO.  NO.818744971 DEL 16 DE JULIO DE 2025, FACTIBILIDAD NO.1500479338 PROYECTO COMERCIAL AREZZO 120, CONVENIO 135 TM-18 EL SOLAR SERVIDUMBRE E INFRAESTRUCTURA ELÉCTRICA, PROPIEDAD DE ENEL COLOMBIA S.A E.S.P."/>
    <s v="Jhon Jairo Gutiérrez Duque"/>
    <s v="DP"/>
    <d v="2025-08-12T00:00:00"/>
    <d v="2025-08-12T00:00:00"/>
    <d v="2025-08-14T00:00:00"/>
    <x v="8"/>
    <x v="13"/>
    <s v="Silvia Patricia Martinez Jimenez"/>
    <s v="Julio André Bernal Rubiano"/>
    <x v="0"/>
    <n v="19"/>
    <n v="12"/>
    <d v="2025-08-29T00:00:00"/>
    <s v="2-2025-036656"/>
    <d v="2025-08-31T00:00:00"/>
    <s v="2-2025-036191 ENEL"/>
    <d v="2025-08-28T00:00:00"/>
    <m/>
    <m/>
    <n v="0"/>
  </r>
  <r>
    <n v="2168"/>
    <s v="_x0009__x000a_1-2025-039938"/>
    <s v="RECURSO DE QUEJA AL OFICIO DE CONSECUTIVO No. 202570531583 DE FECHA 01/08/2025, QUE RESUELVE RECURSO DE REPOSICIÓN Y EN SUBSIDIO DE APELACIÓN No. RE4410202520084."/>
    <s v="ABEL MANUEL ROMERO BARRIOS"/>
    <s v="DP"/>
    <d v="2025-08-12T00:00:00"/>
    <d v="2025-08-12T00:00:00"/>
    <d v="2025-08-14T00:00:00"/>
    <x v="8"/>
    <x v="20"/>
    <s v="Silvia Patricia Martinez Jimenez"/>
    <s v="Farid Alejandro Tovar Aristizábal"/>
    <x v="0"/>
    <n v="13"/>
    <n v="12"/>
    <d v="2025-08-29T00:00:00"/>
    <s v="2-2025-035263"/>
    <d v="2025-08-25T00:00:00"/>
    <s v="2-2025-034237"/>
    <d v="2025-08-19T00:00:00"/>
    <m/>
    <m/>
    <n v="0"/>
  </r>
  <r>
    <n v="2169"/>
    <s v="_x0009__x000a_1-2025-039975"/>
    <s v="SJF-20250811-01 Solicitud aclaración respuesta radicado 2-2025-021917"/>
    <s v="San Jorge Fotovoltaico S.A.S. E.S.P"/>
    <s v="DP"/>
    <d v="2025-08-12T00:00:00"/>
    <d v="2025-08-12T00:00:00"/>
    <d v="2025-08-14T00:00:00"/>
    <x v="8"/>
    <x v="15"/>
    <s v="David Andrés Grajales Marín"/>
    <s v="Julio André Bernal Rubiano"/>
    <x v="0"/>
    <n v="15"/>
    <n v="12"/>
    <d v="2025-08-29T00:00:00"/>
    <s v="2-2025-035588"/>
    <d v="2025-08-27T00:00:00"/>
    <s v="2-2025-021917"/>
    <d v="2025-06-16T00:00:00"/>
    <m/>
    <m/>
    <n v="0"/>
  </r>
  <r>
    <n v="2170"/>
    <s v="_x0009__x000a_1-2025-039984"/>
    <s v="1._x0009_Cuáles fueron las razones que llevaron a la COMISION DE REGULACION DE ENERGIA Y GAS, CREG crear el Cargo por Capacidad mediante la Resolución 022 de 1996 que entraría en vigencia el 1 ° de noviembre de 1996 y por un período de 10 años.  2._x0009_Como quiera que la metodología para el cálculo del Cargo por Capacidad sufrió dos modificaciones antes de entrar en vigencia, siendo la última el 28 de Noviembre de 1996 a través de la Resolución CREG 116 mediante la cual “precisa el método de cálculo del Cargo por Capacidad en el MEM y se aplaza su fecha de entrada en vigencia.”, explíqueme si para ese cálculo, el costo del combustible que demanda una turbina a gas de ciclo seco jugaba algún papel importante._x000a_"/>
    <s v="William Ignacio Mourra Babun"/>
    <s v="DP"/>
    <d v="2025-08-12T00:00:00"/>
    <d v="2025-08-12T00:00:00"/>
    <d v="2025-08-14T00:00:00"/>
    <x v="8"/>
    <x v="0"/>
    <m/>
    <m/>
    <x v="0"/>
    <n v="10"/>
    <n v="12"/>
    <d v="2025-08-29T00:00:00"/>
    <s v="N/A"/>
    <d v="2025-08-22T00:00:00"/>
    <s v="N/A"/>
    <s v="N/A"/>
    <s v="Se regresa para su reasignación a la OARE"/>
    <m/>
    <n v="0"/>
  </r>
  <r>
    <n v="2171"/>
    <s v="_x0009__x000a_1-2025-039986"/>
    <s v="Fwd: MINENERGIA: Registro radicado 2-2025-031004 dejar constancia de que no fue posible ingresar a la reunión virtual programada para el 12 de agosto, ya que el organizador del evento no nos concedió"/>
    <s v="Alcaldia de San Juan de Arama"/>
    <s v="DP"/>
    <d v="2025-08-12T00:00:00"/>
    <d v="2025-08-12T00:00:00"/>
    <d v="2025-08-14T00:00:00"/>
    <x v="8"/>
    <x v="29"/>
    <m/>
    <m/>
    <x v="0"/>
    <n v="14"/>
    <n v="12"/>
    <d v="2025-08-29T00:00:00"/>
    <s v="2-2025-035575"/>
    <d v="2025-08-26T00:00:00"/>
    <s v="N/A"/>
    <s v="N/A"/>
    <s v="se da respuesta al peticionario"/>
    <m/>
    <n v="0"/>
  </r>
  <r>
    <n v="2172"/>
    <s v="1-2025-039989"/>
    <s v="Re: MINENERGIA: Registro radicado 2-2025-031004 Por medio de este correo, queremos dejar constancia de que no fue posible ingresar a la reunión virtual programada para el 12 de agosto"/>
    <s v="Alcaldia de San Juan de Arama"/>
    <s v="DP"/>
    <d v="2025-08-12T00:00:00"/>
    <d v="2025-08-12T00:00:00"/>
    <d v="2025-08-14T00:00:00"/>
    <x v="8"/>
    <x v="29"/>
    <m/>
    <m/>
    <x v="0"/>
    <n v="14"/>
    <n v="12"/>
    <d v="2025-08-29T00:00:00"/>
    <s v="2-2025-035591"/>
    <d v="2025-08-26T00:00:00"/>
    <s v="N/A"/>
    <s v="N/A"/>
    <s v="se da respuesta al peticionario"/>
    <m/>
    <n v="0"/>
  </r>
  <r>
    <n v="2173"/>
    <s v="1-2025-040034"/>
    <s v="remitimos respuesta a su oficio con Radicado No.: 2-2025-032308. Solicitud de información sobre la vigencia del acto administrativo de Declaratoria de Utilidad Pública e Interés Social- DUPIS"/>
    <s v="AES COLOMBIA &amp; CÍA. S.C.A. E.S.P"/>
    <s v="DUPIS"/>
    <d v="2025-08-12T00:00:00"/>
    <d v="2025-08-12T00:00:00"/>
    <d v="2025-08-14T00:00:00"/>
    <x v="8"/>
    <x v="30"/>
    <s v="David Andrés Grajales Marín"/>
    <s v="Sebastián Ordoñez Muñoz"/>
    <x v="0"/>
    <n v="14"/>
    <n v="12"/>
    <d v="2025-08-29T00:00:00"/>
    <s v="2-2025-035509"/>
    <d v="2025-08-26T00:00:00"/>
    <s v="N/A"/>
    <s v="N/A"/>
    <m/>
    <m/>
    <n v="0"/>
  </r>
  <r>
    <n v="2174"/>
    <s v="1-2025-040077"/>
    <s v="UPME: Se ha generado una Respuesta con No. 20251800118071 Concepto de Evaluación Proyecto FAER 1515 “CONSTRUCCIÓN DE REDES ELÉCTRICAS DE MEDIA Y BAJA TENSIÓN CON MONTAJE DE SUBESTACIONES TIPO POSTE PARA LA ZONA RURAL DE LOS MUNICIPIOS DE SAN JOSÉ DEL_x000a_FRAGUA, BELÉN DE LOS ANDAQUIES, FLORENCIA Y_x000a_EL DONCELLO EN EL DEPARTAMENTO DEL CAQUETÁ_x000a_&quot;. Respuesta a radicado UPME No. 20251110182802."/>
    <s v="Unidad de Planeación Minero Energética - UPME"/>
    <s v="DP"/>
    <d v="2025-08-12T00:00:00"/>
    <d v="2025-08-12T00:00:00"/>
    <d v="2025-08-14T00:00:00"/>
    <x v="8"/>
    <x v="31"/>
    <s v="Silvia Patricia Martinez Jimenez"/>
    <s v="María Fernanda Romero Maldonado"/>
    <x v="0"/>
    <n v="37"/>
    <n v="12"/>
    <d v="2025-08-29T00:00:00"/>
    <s v=" 2-2025-040744"/>
    <d v="2025-09-18T00:00:00"/>
    <s v="N/A"/>
    <s v="N/A"/>
    <s v="Respuesta a UPME con observaciones del FAER - 1515"/>
    <m/>
    <n v="0"/>
  </r>
  <r>
    <n v="2175"/>
    <s v="_x0009__x000a_1-2025-040083"/>
    <s v="OFICIO N° 0425 REFERENCIA: ORDINARIO IMPOSICIÓN DE SERVIDUMBRE RADICADO: 70429318900120140021500 DEMANDANTE: MABELL GUZMÁN BARRAGÁN DEMANDADO: ISA S.A. E.S.P Y ELECTRICARIBE S.A. E.S.P"/>
    <s v="Juzgado 01 Promiscuo Circuito - Sucre - Majagual"/>
    <s v="DP"/>
    <d v="2025-08-12T00:00:00"/>
    <d v="2025-08-12T00:00:00"/>
    <d v="2025-08-14T00:00:00"/>
    <x v="8"/>
    <x v="0"/>
    <m/>
    <m/>
    <x v="0"/>
    <n v="3"/>
    <n v="12"/>
    <d v="2025-08-29T00:00:00"/>
    <s v="N/A"/>
    <d v="2025-08-15T00:00:00"/>
    <s v="N/A"/>
    <s v="N/A"/>
    <s v="SE ASIGNA AL GRUPO DE REGLAMENTOS TECNICOS"/>
    <m/>
    <n v="0"/>
  </r>
  <r>
    <n v="2176"/>
    <s v="1-2025-040085"/>
    <s v="Oficio N° 0424 / RADICADO: 70429318900120140021400 REFERENCIA: ORDINARIO IMPOSICIÓN DE SERVIDUMBRE RADICADO: 70429318900120140021400 DEMANDANTE: RAFAEL PEREZ REQUENA_x000a_DEMANDADO: ISA S.A. E.S.P Y ELECTRICARIBE S.A. E.S.P."/>
    <s v="Juzgado 01 Promiscuo Circuito - Sucre - Majagual"/>
    <s v="DP"/>
    <d v="2025-08-12T00:00:00"/>
    <d v="2025-08-12T00:00:00"/>
    <d v="2025-08-14T00:00:00"/>
    <x v="8"/>
    <x v="0"/>
    <m/>
    <m/>
    <x v="0"/>
    <n v="3"/>
    <n v="12"/>
    <d v="2025-08-29T00:00:00"/>
    <s v="N/A"/>
    <d v="2025-08-15T00:00:00"/>
    <s v="N/A"/>
    <s v="N/A"/>
    <s v="SE ASIGNA AL GRUPO DE REGLAMENTOS TECNICOS"/>
    <m/>
    <n v="0"/>
  </r>
  <r>
    <n v="2177"/>
    <s v="1-2025-040087"/>
    <s v="Oficio N° 0423 / RADICADO: 70429318900120140021300 REFERENCIA: ORDINARIO IMPOSICIÓN DE SERVIDUMBRE RADICADO: 70429318900120140021300 DEMANDANTE: EDUARDO REQUENA ACEVEDO_x000a_DEMANDADO: ISA S.A. E.S.P Y ELECTRICARIBE S.A. E.S.P"/>
    <s v="Juzgado 01 Promiscuo Circuito - Sucre - Majagual"/>
    <s v="DP"/>
    <d v="2025-08-12T00:00:00"/>
    <d v="2025-08-12T00:00:00"/>
    <d v="2025-08-14T00:00:00"/>
    <x v="8"/>
    <x v="0"/>
    <m/>
    <m/>
    <x v="0"/>
    <n v="3"/>
    <n v="12"/>
    <d v="2025-08-29T00:00:00"/>
    <s v="N/A"/>
    <d v="2025-08-15T00:00:00"/>
    <s v="N/A"/>
    <s v="N/A"/>
    <s v="SE ASIGNA AL GRUPO DE REGLAMENTOS TECNICOS"/>
    <m/>
    <n v="0"/>
  </r>
  <r>
    <n v="2178"/>
    <s v="_x0009__x000a_1-2025-040088"/>
    <s v="Oficio N° 0422 / RADICADO: 70429318900120140021200 REFERENCIA: ORDINARIO IMPOSICIÓN DE SERVIDUMBRE RADICADO: 70429318900120140021200 DEMANDANTE: LENIS PÉREZ REQUENA_x000a_DEMANDADO: ISA S.A. E.S.P Y ELECTRICARIBE S.A. E.S.P."/>
    <s v="Juzgado 01 Promiscuo Circuito - Sucre - Majagual"/>
    <s v="DP"/>
    <d v="2025-08-12T00:00:00"/>
    <d v="2025-08-12T00:00:00"/>
    <d v="2025-08-14T00:00:00"/>
    <x v="8"/>
    <x v="0"/>
    <m/>
    <m/>
    <x v="0"/>
    <n v="3"/>
    <n v="12"/>
    <d v="2025-08-29T00:00:00"/>
    <s v="N/A"/>
    <d v="2025-08-15T00:00:00"/>
    <s v="N/A"/>
    <s v="N/A"/>
    <s v="SE ASIGNA AL GRUPO DE REGLAMENTOS TECNICOS"/>
    <m/>
    <n v="0"/>
  </r>
  <r>
    <n v="2179"/>
    <s v="1-2025-040091"/>
    <s v="Invitación a participar en la encuesta sobre el Índice de Cobertura de Energía Eléctrica (ICEE) – Plazo hasta el 30 de agosto de 2025"/>
    <s v="Unidad de Planeación Minero Energética - UPME"/>
    <s v="DP"/>
    <d v="2025-08-12T00:00:00"/>
    <d v="2025-08-12T00:00:00"/>
    <d v="2025-08-14T00:00:00"/>
    <x v="8"/>
    <x v="3"/>
    <m/>
    <m/>
    <x v="1"/>
    <n v="15"/>
    <n v="12"/>
    <d v="2025-08-29T00:00:00"/>
    <s v="N/A"/>
    <d v="2025-08-27T00:00:00"/>
    <s v="N/A"/>
    <s v="N/A"/>
    <s v="La encuesta fue diligenciada"/>
    <m/>
    <n v="0"/>
  </r>
  <r>
    <n v="2180"/>
    <s v="1-2025-040093"/>
    <s v="Documento de gobernadores de cabildos y r/l de ASOCRIVI ASUNTO: REQUERIMIENTO - CAFAZNI No. 88 del 20 de junio de 2024 Ref.: PROYECTO “CONSTRUCCIÓN DE UNIDADES FOTOVOLTAICAS DE GENERACIÓN DE ENERGÍA PARA COMUNIDADES DISPERSAS DEL MUNICIPIO DE  CUMARIBO, EN EL DEPARTAMENTO DE VICHADA, PERTENECIENTES A LA ZNI”_x000d_"/>
    <s v="Asociación De Cabildos Y Autoridades Tradicionales De La Regional Indígena Del Vichada"/>
    <s v="DP"/>
    <d v="2025-08-12T00:00:00"/>
    <d v="2025-08-12T00:00:00"/>
    <d v="2025-08-14T00:00:00"/>
    <x v="8"/>
    <x v="0"/>
    <m/>
    <m/>
    <x v="0"/>
    <n v="7"/>
    <n v="12"/>
    <d v="2025-08-29T00:00:00"/>
    <s v="N/A"/>
    <d v="2025-08-19T00:00:00"/>
    <s v="N/A"/>
    <s v="N/A"/>
    <s v="se asigna al Grupo de Supervision"/>
    <m/>
    <n v="0"/>
  </r>
  <r>
    <n v="2181"/>
    <s v="_x0009__x000a_1-2025-040122"/>
    <s v="Oficio N° 0431 / RADICADO: 70429318900120140022100 REFERENCIA: ORDINARIO IMPOSICIÓN DE SERVIDUMBRE_x000a_RADICADO: 70429318900120140022100_x000a_DEMANDANTE: EMIRO NEL PÉREZ REQUENA_x000a_DEMANDADO: ISA S.A. E.S.P Y ELECTRICARIBE S.A. E.S.P"/>
    <s v="Juzgado 01 Promiscuo Circuito - Sucre - Majagual"/>
    <s v="DP"/>
    <d v="2025-08-12T00:00:00"/>
    <d v="2025-08-12T00:00:00"/>
    <d v="2025-08-14T00:00:00"/>
    <x v="8"/>
    <x v="0"/>
    <m/>
    <m/>
    <x v="0"/>
    <n v="3"/>
    <n v="12"/>
    <d v="2025-08-29T00:00:00"/>
    <s v="N/A"/>
    <d v="2025-08-15T00:00:00"/>
    <s v="N/A"/>
    <s v="N/A"/>
    <s v="SE ASIGNA AL GRUPO DE REGLAMENTOS TECNICOS"/>
    <m/>
    <n v="0"/>
  </r>
  <r>
    <n v="2182"/>
    <s v="1-2025-040123"/>
    <s v="Oficio N° 0430 / RADICADO: 70429318900120140022000 REFERENCIA: ORDINARIO IMPOSICIÓN DE SERVIDUMBRE RADICADO: 70429318900120140022000 DEMANDANTE: ENIT REQUENA MONTES_x000a_DEMANDADO: ISA S.A. E.S.P Y ELECTRICARIBE S.A. E.S.P"/>
    <s v="Juzgado 01 Promiscuo Circuito - Sucre - Majagual"/>
    <s v="DP"/>
    <d v="2025-08-12T00:00:00"/>
    <d v="2025-08-12T00:00:00"/>
    <d v="2025-08-14T00:00:00"/>
    <x v="8"/>
    <x v="0"/>
    <m/>
    <m/>
    <x v="0"/>
    <n v="3"/>
    <n v="12"/>
    <d v="2025-08-29T00:00:00"/>
    <s v="N/A"/>
    <d v="2025-08-15T00:00:00"/>
    <s v="N/A"/>
    <s v="N/A"/>
    <s v="SE ASIGNA AL GRUPO DE REGLAMENTOS TECNICOS"/>
    <m/>
    <n v="0"/>
  </r>
  <r>
    <n v="2183"/>
    <s v="1-2025-040125"/>
    <s v="Oficio N° 0428 / RADICADO: 70429318900120140021800  REFERENCIA: ORDINARIO IMPOSICIÓN DE SERVIDUMBRE RADICADO: 70429318900120140021800 DEMANDANTE: MILADYS REQUENA ACEVEDO_x000a_DEMANDADO: ISA S.A. E.S.P Y ELECTRICARIBE S.A. E.S.P._x000d_"/>
    <s v="Juzgado 01 Promiscuo Circuito - Sucre - Majagual"/>
    <s v="DP"/>
    <d v="2025-08-12T00:00:00"/>
    <d v="2025-08-12T00:00:00"/>
    <d v="2025-08-14T00:00:00"/>
    <x v="8"/>
    <x v="0"/>
    <m/>
    <m/>
    <x v="0"/>
    <n v="3"/>
    <n v="12"/>
    <d v="2025-08-29T00:00:00"/>
    <s v="N/A"/>
    <d v="2025-08-15T00:00:00"/>
    <s v="N/A"/>
    <s v="N/A"/>
    <s v="SE ASIGNA AL GRUPO DE REGLAMENTOS TECNICOS"/>
    <m/>
    <n v="0"/>
  </r>
  <r>
    <n v="2184"/>
    <s v="1-2025-040126"/>
    <s v="Oficio N° 0429 / RADICADO: 70429318900120140021900_x0009_REFERENCIA: ORDINARIO IMPOSICIÓN DE SERVIDUMBRE RADICADO: 70429318900120140021900 DEMANDANTE: ARMANDO RICARDO MARTINEZ_x000a_DEMANDADO: ISA S.A. E.S.P Y ELECTRICARIBE S.A. E.S.P._x000d_"/>
    <s v="Juzgado 01 Promiscuo Circuito - Sucre - Majagual"/>
    <s v="DP"/>
    <d v="2025-08-12T00:00:00"/>
    <d v="2025-08-12T00:00:00"/>
    <d v="2025-08-14T00:00:00"/>
    <x v="8"/>
    <x v="0"/>
    <m/>
    <m/>
    <x v="0"/>
    <n v="3"/>
    <n v="12"/>
    <d v="2025-08-29T00:00:00"/>
    <s v="N/A"/>
    <d v="2025-08-15T00:00:00"/>
    <s v="N/A"/>
    <s v="N/A"/>
    <s v="SE ASIGNA AL GRUPO DE REGLAMENTOS TECNICOS"/>
    <m/>
    <n v="0"/>
  </r>
  <r>
    <n v="2185"/>
    <s v="_x0009__x000a_1-2025-040133"/>
    <s v="Derecho de Petición Por todos los hechos narrados solicito al señor ministro se inicie la investigación de esta doble tributación con el pago del servicio de alumbrado público en el Municipio de Puerto Wilches Santander"/>
    <s v="MODESTO TORRECILLA FARELO"/>
    <s v="DP"/>
    <d v="2025-08-12T00:00:00"/>
    <d v="2025-08-12T00:00:00"/>
    <d v="2025-08-14T00:00:00"/>
    <x v="8"/>
    <x v="19"/>
    <s v="Silvia Patricia Martinez Jimenez"/>
    <s v="Farid Alejandro Tovar Aristizábal"/>
    <x v="0"/>
    <n v="14"/>
    <n v="12"/>
    <d v="2025-08-29T00:00:00"/>
    <s v="2-2025-035505"/>
    <d v="2025-08-26T00:00:00"/>
    <s v="2-2025-034662"/>
    <d v="2025-08-21T00:00:00"/>
    <s v="Se asocia respuesta al peticionario y traslado a este radicado y al radicado 1-2025-040676"/>
    <m/>
    <n v="0"/>
  </r>
  <r>
    <n v="2186"/>
    <s v="1-2025-040137"/>
    <s v="BSL8-20250811-02 Solicitud aclaración respuesta radicado 2-2025-023256 Solicitud aclaración a respuesta dada mediante radicado No. 2-2025-023256 del 25/06/2025. Ref. Proyecto Bosques Solares de los Llanos 8."/>
    <s v="Bosques Solares de los Llanos 8 S.A.S. E.S.P."/>
    <s v="DP"/>
    <d v="2025-08-12T00:00:00"/>
    <d v="2025-08-12T00:00:00"/>
    <d v="2025-08-14T00:00:00"/>
    <x v="8"/>
    <x v="15"/>
    <s v="David Andrés Grajales Marín"/>
    <s v="Julio André Bernal Rubiano"/>
    <x v="0"/>
    <n v="15"/>
    <n v="12"/>
    <d v="2025-08-29T00:00:00"/>
    <s v="2-2025-035590"/>
    <d v="2025-08-27T00:00:00"/>
    <s v="2-2025-022525"/>
    <d v="2025-06-19T00:00:00"/>
    <m/>
    <m/>
    <n v="0"/>
  </r>
  <r>
    <n v="2187"/>
    <s v="_x0009__x000a_1-2025-040151"/>
    <s v="UPME: Se ha generado una Respuesta con No. 20251530118611 Realizar un estudio técnico, legal, sanitario y ambiental sobre el impacto de las torres de alta tensión (número 3 y 4) sobre las propiedades"/>
    <s v="Unidad de Planeación Minero Energética (UPME)"/>
    <s v="DP"/>
    <d v="2025-08-13T00:00:00"/>
    <d v="2025-08-13T00:00:00"/>
    <d v="2025-08-14T00:00:00"/>
    <x v="8"/>
    <x v="6"/>
    <s v="David Andrés Grajales Marín"/>
    <s v="Sebastián Ordoñez Muñoz"/>
    <x v="0"/>
    <n v="9"/>
    <n v="12"/>
    <d v="2025-09-01T00:00:00"/>
    <s v="2-2025-034870"/>
    <d v="2025-08-22T00:00:00"/>
    <s v="N/A"/>
    <s v="N/A"/>
    <m/>
    <m/>
    <n v="0"/>
  </r>
  <r>
    <n v="2188"/>
    <s v="1-2025-040637"/>
    <s v="Radicado 23927983. Solicitud del 28 de julio del 2025. Traslado por competencia MME 1-2025-035651 y _x000a_MME 1-2025-036341. Radicado No.: 2-2025-029066"/>
    <s v="Ceo- Compañia Energetica de Occidente S.A.S. E.S.P"/>
    <s v="DP"/>
    <d v="2025-08-15T00:00:00"/>
    <d v="2025-08-15T00:00:00"/>
    <d v="2025-08-15T00:00:00"/>
    <x v="8"/>
    <x v="13"/>
    <s v="Silvia Patricia Martinez Jimenez"/>
    <s v="Julio André Bernal Rubiano"/>
    <x v="0"/>
    <n v="13"/>
    <n v="12"/>
    <d v="2025-09-03T00:00:00"/>
    <s v="2-2025-036209"/>
    <d v="2025-08-28T00:00:00"/>
    <s v="N/A"/>
    <s v="N/A"/>
    <m/>
    <m/>
    <n v="0"/>
  </r>
  <r>
    <n v="2189"/>
    <s v="_x0009__x000a_1-2025-040024"/>
    <s v="Solicitud de declaratoria como Proyecto de Interés Nacional y Estratégico (PINE) del Proyecto Industrial Electro Intensivo para la producción de Aluminio Primario Verde.  "/>
    <s v="Consejo Laboral Afrocolombiano Santiago de Tolú"/>
    <s v="DP"/>
    <d v="2025-08-12T00:00:00"/>
    <d v="2025-08-13T00:00:00"/>
    <d v="2025-08-15T00:00:00"/>
    <x v="8"/>
    <x v="0"/>
    <m/>
    <m/>
    <x v="0"/>
    <n v="13"/>
    <n v="12"/>
    <d v="2025-08-29T00:00:00"/>
    <s v="N/A"/>
    <d v="2025-08-25T00:00:00"/>
    <s v="N/A"/>
    <s v="N/A"/>
    <s v="se asigna a la OPGI"/>
    <m/>
    <n v="0"/>
  </r>
  <r>
    <n v="2190"/>
    <s v="_x0009__x000a_1-2025-040209"/>
    <s v="Copia - Respuesta a petición trasladada por el Ministerio de Minas y Energía con radicado No. 2-2025-032300 y recibida; a través, del buzón de correo electrónico info@fenoge.gov.co con radicado FENOGE"/>
    <s v="Fondo de Energías No Convencionales y Gestión Eficiente de la Energía"/>
    <s v="DP"/>
    <d v="2025-08-13T00:00:00"/>
    <d v="2025-08-13T00:00:00"/>
    <d v="2025-08-15T00:00:00"/>
    <x v="8"/>
    <x v="30"/>
    <s v="David Andrés Grajales Marín"/>
    <s v="Julio André Bernal Rubiano"/>
    <x v="0"/>
    <n v="9"/>
    <n v="12"/>
    <d v="2025-09-01T00:00:00"/>
    <s v="2-2025-035044"/>
    <d v="2025-08-22T00:00:00"/>
    <s v="N/A"/>
    <s v="N/A"/>
    <m/>
    <m/>
    <n v="0"/>
  </r>
  <r>
    <n v="2191"/>
    <s v="1-2025-040230"/>
    <s v="Respuesta oficio radicado 2-2025-030074"/>
    <s v="Alcaldía de Lebrija"/>
    <s v="DP"/>
    <d v="2025-08-13T00:00:00"/>
    <d v="2025-08-13T00:00:00"/>
    <d v="2025-08-15T00:00:00"/>
    <x v="8"/>
    <x v="20"/>
    <s v="Silvia Patricia Martinez Jimenez"/>
    <s v="Farid Alejandro Tovar Aristizábal"/>
    <x v="0"/>
    <n v="12"/>
    <n v="12"/>
    <d v="2025-09-01T00:00:00"/>
    <s v="2-2025-035278"/>
    <d v="2025-08-25T00:00:00"/>
    <s v="N/A"/>
    <s v="N/A"/>
    <s v="SE DA RESPUESTA AL PETICIONARIO DIRECTAMENTE"/>
    <m/>
    <n v="0"/>
  </r>
  <r>
    <n v="2192"/>
    <s v="_x0009__x000a_1-2025-040248"/>
    <s v="SJF-20250811-01 Solicitud aclaración respuesta radicado 2-2025-021917"/>
    <s v="San Jorge Fotovoltaico S.A.S. E.S.P"/>
    <s v="DP"/>
    <d v="2025-08-13T00:00:00"/>
    <d v="2025-08-13T00:00:00"/>
    <d v="2025-08-15T00:00:00"/>
    <x v="8"/>
    <x v="15"/>
    <s v="David Andrés Grajales Marín"/>
    <s v="Julio André Bernal Rubiano"/>
    <x v="0"/>
    <n v="14"/>
    <n v="12"/>
    <d v="2025-09-01T00:00:00"/>
    <s v="_x000a_2-2025-035588"/>
    <d v="2025-08-27T00:00:00"/>
    <s v="2-2025-021917"/>
    <d v="2025-06-16T00:00:00"/>
    <m/>
    <m/>
    <n v="0"/>
  </r>
  <r>
    <n v="2193"/>
    <s v="_x0009__x000a_1-2025-040302"/>
    <s v=" UPME: Se ha generado una Respuesta con No. 20251800118071 Concepto BAJA de Evaluación Proyecto FAER 1515 “CONSTRUCCIÓN DE REDES ELÉCTRICAS DE MEDIA Y TENSIÓN _x000a_CON MONTAJE DE SUBESTACIONES TIPO POSTE PARA LA ZONA RURAL DE LOS MUNICIPIOS DE SAN JOSÉ DEL FRAGUA, BELÉN DE LOS ANDAQUIES, FLORENCIA Y EL DONCELLO EN EL DEPARTAMENTO DEL CAQUETÁ &quot;. Respuesta a radicado UPME No. 20251110182802."/>
    <s v="Unidad de Planeación Minero Energética - UPME"/>
    <s v="DP"/>
    <d v="2025-08-14T00:00:00"/>
    <d v="2025-08-14T00:00:00"/>
    <d v="2025-08-15T00:00:00"/>
    <x v="8"/>
    <x v="31"/>
    <s v="Silvia Patricia Martinez Jimenez"/>
    <s v="María Fernanda Romero Maldonado"/>
    <x v="0"/>
    <n v="35"/>
    <n v="12"/>
    <d v="2025-09-02T00:00:00"/>
    <s v=" 2-2025-040744"/>
    <d v="2025-09-18T00:00:00"/>
    <s v="N/A"/>
    <s v="N/A"/>
    <s v="Respuesta a UPME con observaciones del FAER - 1515"/>
    <m/>
    <n v="0"/>
  </r>
  <r>
    <n v="2194"/>
    <s v="_x0009__x000a_1-2025-040316"/>
    <s v="Radicado # S2025005425 - copia de respuesta para Señora  MARIA XIMENA VALENCIA LOPEZ  Veeduría Ciudadana ximenavalencia0997@hotmail.Com Comunicación con radicado CREG E2025008848  referencia radicados 1-2024-030979 y 2-2025-023950 "/>
    <s v="Comision de Regulacion de Energia Gas"/>
    <s v="DP"/>
    <d v="2025-08-14T00:00:00"/>
    <d v="2025-08-14T00:00:00"/>
    <d v="2025-08-15T00:00:00"/>
    <x v="8"/>
    <x v="0"/>
    <m/>
    <m/>
    <x v="0"/>
    <n v="5"/>
    <n v="12"/>
    <d v="2025-09-02T00:00:00"/>
    <s v="N/A"/>
    <d v="2025-08-19T00:00:00"/>
    <s v="N/A"/>
    <s v="N/A"/>
    <s v="SE ASIGNA A OARE"/>
    <m/>
    <n v="0"/>
  </r>
  <r>
    <n v="2195"/>
    <s v="_x0009__x000a_1-2025-040392"/>
    <s v="copia de comunicacion remitida a Doctor RICARDO JOSÉ RESTREPO ARANGO Representante Legal CARIBEMAR DE LA COSTA S.A.S. E.S.P. - AFINIA  Disposición a ofertar suministro de energía en firme a AFINIA para el año 2026  - oficio 20250130146136"/>
    <s v=" EMPRESAS PUBLICAS DE MEDELLIN"/>
    <s v="DP"/>
    <d v="2025-08-14T00:00:00"/>
    <d v="2025-08-14T00:00:00"/>
    <d v="2025-08-15T00:00:00"/>
    <x v="8"/>
    <x v="0"/>
    <m/>
    <m/>
    <x v="0"/>
    <n v="5"/>
    <n v="12"/>
    <d v="2025-09-02T00:00:00"/>
    <s v="N/A"/>
    <d v="2025-08-19T00:00:00"/>
    <s v="N/A"/>
    <s v="N/A"/>
    <s v="SE ASIGNA A OARE"/>
    <m/>
    <n v="0"/>
  </r>
  <r>
    <n v="2196"/>
    <s v="1-2025-040397"/>
    <s v="copia de comunicacion remitida a Doctor Doctor FELIPE MUÑOZ ÁNGEL Director Mercados y Regulación  Air-e S.A.S. E.S.P. Intervenida  Disposición a ofertar suministro de energía en firme a AFINIA para el año 2026  - oficio 20250130146133 "/>
    <s v=" EMPRESAS PUBLICAS DE MEDELLIN"/>
    <s v="DP"/>
    <d v="2025-08-14T00:00:00"/>
    <d v="2025-08-14T00:00:00"/>
    <d v="2025-08-15T00:00:00"/>
    <x v="8"/>
    <x v="0"/>
    <m/>
    <m/>
    <x v="0"/>
    <n v="6"/>
    <n v="12"/>
    <d v="2025-09-02T00:00:00"/>
    <s v="N/A"/>
    <d v="2025-08-20T00:00:00"/>
    <s v="N/A"/>
    <s v="N/A"/>
    <s v="SE ASIGNA A OARE"/>
    <m/>
    <n v="0"/>
  </r>
  <r>
    <n v="2197"/>
    <s v="1-2025-040424"/>
    <s v="Traslado 2025EE0012805 - Derecho de Petición n del Honorable Concejal Andrés Barrios Bernal, mediante el cual solicita información relacionada con el suministro de energía eléctrica en Bogotá D.C.  Radicado Concejo de Bogotá: 2025EE14159. Radicado SDDE: 2025ER0013327. "/>
    <s v="Concejo de Bogotá"/>
    <s v="DP"/>
    <d v="2025-08-14T00:00:00"/>
    <d v="2025-08-14T00:00:00"/>
    <d v="2025-08-15T00:00:00"/>
    <x v="8"/>
    <x v="17"/>
    <s v="David Andrés Grajales Marín"/>
    <s v="Sebastián Ordoñez Muñoz"/>
    <x v="0"/>
    <n v="7"/>
    <n v="12"/>
    <d v="2025-09-02T00:00:00"/>
    <s v="2-2025-034685"/>
    <d v="2025-08-21T00:00:00"/>
    <s v="2-2025-034387_x000a_2-2025-034393"/>
    <d v="2025-08-20T00:00:00"/>
    <s v="2-2025-034387 Traslado XM_x000a_2-2025-034393 Traslado a UPME_x000a_2-2025-034685 Respuesta al Peticionario"/>
    <m/>
    <n v="0"/>
  </r>
  <r>
    <n v="2198"/>
    <s v="_x0009__x000a_1-2025-040551"/>
    <s v="Respuesta al radicado No. 2-2025-026289"/>
    <s v="Juan Guillermo López Palacio BAVARIA &amp; CIA S.C.A. "/>
    <s v="DP"/>
    <d v="2025-08-14T00:00:00"/>
    <d v="2025-08-14T00:00:00"/>
    <d v="2025-08-15T00:00:00"/>
    <x v="8"/>
    <x v="8"/>
    <s v="David Andrés Grajales Marín"/>
    <s v="Laura Isabel Baracaldo Calderón"/>
    <x v="0"/>
    <n v="43"/>
    <n v="12"/>
    <d v="2025-09-02T00:00:00"/>
    <s v="3-2025-039521"/>
    <d v="2025-09-26T00:00:00"/>
    <s v="N/A"/>
    <s v="N/A"/>
    <s v="Memorando OAJ"/>
    <m/>
    <n v="0"/>
  </r>
  <r>
    <n v="2199"/>
    <s v="_x0009__x000a_1-2025-040667"/>
    <s v="copia de respuesta al señor  Señor  DIEGO FERNANDEZ MARTÍNEZ LOZANO Ingeniero Comercial.  diego.martinez@jicingenieria.com Asunto: Respuesta radicado UPME 20251110185502 y 20251110196782. referencia radicados 1-2025-03723 y 2-2025-034137"/>
    <s v="Unidad de Planeación Minero Energética (UPME)"/>
    <s v="DP"/>
    <d v="2025-08-15T00:00:00"/>
    <d v="2025-08-15T00:00:00"/>
    <d v="2025-08-15T00:00:00"/>
    <x v="8"/>
    <x v="12"/>
    <s v="David Andrés Grajales Marín"/>
    <s v="Camilo Alberto Castro Giraldo"/>
    <x v="0"/>
    <n v="7"/>
    <n v="12"/>
    <d v="2025-09-03T00:00:00"/>
    <s v="2-2025-035045"/>
    <d v="2025-08-22T00:00:00"/>
    <s v="N/A"/>
    <s v="N/A"/>
    <m/>
    <m/>
    <n v="0"/>
  </r>
  <r>
    <n v="2200"/>
    <s v="_x0009__x000a_1-2025-040676"/>
    <s v="Comunicación Oficial N° 2-2025-11869 NICIAL 1-2025-13470 / TRASLADO DERECHO DE PETICIÓN el señor Modesto Torrecilla Farelo solicita:“(…DERECHO DE PETICION, Que son funciones del señor ministro de Minas y Energía en Colombia, tiene laresponsabilidad de Formular, adoptar, dirigir y coordinar las políticas Nacional en materia De minas, energía eléctrica.…)”  peticion solicito al señor ministro se inicie la investigación de esta doble tributación con el pago del servicio de alumbrado público en el Municipio de Puerto _x000a_Wilches Santander. "/>
    <s v=" Departamento Administrativo del Servicio Civil Distrital - DASCD "/>
    <s v="DP"/>
    <d v="2025-08-15T00:00:00"/>
    <d v="2025-08-15T00:00:00"/>
    <d v="2025-08-15T00:00:00"/>
    <x v="8"/>
    <x v="19"/>
    <s v="Silvia Patricia Martinez Jimenez"/>
    <s v="Farid Alejandro Tovar Aristizábal"/>
    <x v="0"/>
    <n v="11"/>
    <n v="12"/>
    <d v="2025-09-03T00:00:00"/>
    <s v="2-2025-035505"/>
    <d v="2025-08-26T00:00:00"/>
    <s v="2-2025-034662"/>
    <d v="2025-08-21T00:00:00"/>
    <s v="Se asocia respuesta al peticionario y traslado a este radicado y al radicado 1-2025-040133"/>
    <m/>
    <n v="0"/>
  </r>
  <r>
    <n v="2201"/>
    <s v="_x0009__x000a_1-2025-040686"/>
    <s v="ENEL - Actualización y solicitud de apoyo – Situación de bloqueo en la vía de acceso a la Central Hidroeléctrica El Guavio "/>
    <s v="Enel Colombia"/>
    <s v="DP"/>
    <d v="2025-08-15T00:00:00"/>
    <d v="2025-08-15T00:00:00"/>
    <d v="2025-08-15T00:00:00"/>
    <x v="8"/>
    <x v="0"/>
    <m/>
    <m/>
    <x v="0"/>
    <n v="6"/>
    <n v="12"/>
    <d v="2025-09-03T00:00:00"/>
    <s v="N/A"/>
    <d v="2025-08-21T00:00:00"/>
    <s v="N/A"/>
    <s v="N/A"/>
    <s v="se asigna a OAAS"/>
    <m/>
    <n v="0"/>
  </r>
  <r>
    <n v="2202"/>
    <s v="_x0009__x000a_1-2025-040735"/>
    <s v="ENEL - Actualización y solicitud de apoyo – Situación de bloqueo en la vía de acceso a la Central Hidroeléctrica El Guavio "/>
    <s v="Enel Colombia"/>
    <s v="DP"/>
    <d v="2025-08-15T00:00:00"/>
    <d v="2025-08-15T00:00:00"/>
    <d v="2025-08-15T00:00:00"/>
    <x v="8"/>
    <x v="0"/>
    <m/>
    <m/>
    <x v="0"/>
    <n v="6"/>
    <n v="12"/>
    <d v="2025-09-03T00:00:00"/>
    <s v="N/A"/>
    <d v="2025-08-21T00:00:00"/>
    <s v="N/A"/>
    <s v="N/A"/>
    <s v="se asigna a OAAS"/>
    <m/>
    <n v="0"/>
  </r>
  <r>
    <n v="2203"/>
    <s v="_x0009__x000a_1-2025-040740"/>
    <s v="Solicitud de espacio para socialización de tema – Radicado No. 2-2025-030880"/>
    <s v="Alcaldía Municipal de Villeta"/>
    <s v="DP"/>
    <d v="2025-08-15T00:00:00"/>
    <d v="2025-08-15T00:00:00"/>
    <d v="2025-08-15T00:00:00"/>
    <x v="8"/>
    <x v="29"/>
    <m/>
    <m/>
    <x v="0"/>
    <n v="13"/>
    <n v="12"/>
    <d v="2025-09-03T00:00:00"/>
    <s v="2-2025-036193 "/>
    <d v="2025-08-28T00:00:00"/>
    <s v="N/A"/>
    <s v="N/A"/>
    <s v="se da respuesta al peticionario"/>
    <m/>
    <n v="0"/>
  </r>
  <r>
    <n v="2204"/>
    <s v="_x0009__x000a_1-2025-040767"/>
    <s v="Derecho de Petición – Solicitud de Electrificación Rural en Vereda La Brasilia, Arauquita – Arauca"/>
    <s v="José Manuel Arguello Pinzón"/>
    <s v="DP"/>
    <d v="2025-08-15T00:00:00"/>
    <d v="2025-08-15T00:00:00"/>
    <d v="2025-08-15T00:00:00"/>
    <x v="8"/>
    <x v="13"/>
    <s v="Silvia Patricia Martinez Jimenez"/>
    <s v="Julio André Bernal Rubiano"/>
    <x v="0"/>
    <n v="24"/>
    <n v="12"/>
    <d v="2025-09-03T00:00:00"/>
    <s v="2-2025-038131"/>
    <d v="2025-09-08T00:00:00"/>
    <s v="2-2025-037370 ENELAR_x000a_2-2025-038020 Alcaldía de Arauquita"/>
    <d v="2025-09-05T00:00:00"/>
    <m/>
    <m/>
    <n v="0"/>
  </r>
  <r>
    <n v="2205"/>
    <s v="_x0009__x000a_1-2025-040777"/>
    <s v=" No pago oportuno de salarios "/>
    <s v="Sintraelecol Seccional Meta"/>
    <s v="DP"/>
    <d v="2025-08-15T00:00:00"/>
    <d v="2025-08-15T00:00:00"/>
    <d v="2025-08-15T00:00:00"/>
    <x v="8"/>
    <x v="0"/>
    <m/>
    <m/>
    <x v="0"/>
    <n v="4"/>
    <n v="12"/>
    <d v="2025-09-03T00:00:00"/>
    <s v="N/A"/>
    <d v="2025-08-19T00:00:00"/>
    <s v="N/A"/>
    <s v="N/A"/>
    <s v="SE DEVUELVE AL --GRUPO DE RELACIONAMINETO NO ES DE NUESTRA COMPETENCIA"/>
    <m/>
    <n v="0"/>
  </r>
  <r>
    <n v="2206"/>
    <s v="_x0009__x000a_1-2025-040801"/>
    <s v="Radicado de salida 2-2025-049500 Solicitud de adición presupuestal para el pago de subsidios por menores tarifas del sector eléctrico para la vigencia 2025 (Fondo de solidaridad para subsidios y Redistribución de Ingresos - FSSRI).  En respuesta a la comunicación No 2-2025-031211 del 31 de julio de 2025, con radicado No 1-2025-078622 del 1 de agosto de 2025"/>
    <s v="Ministerio de Hacienda"/>
    <s v="DP"/>
    <d v="2025-08-15T00:00:00"/>
    <d v="2025-08-15T00:00:00"/>
    <d v="2025-08-15T00:00:00"/>
    <x v="8"/>
    <x v="0"/>
    <m/>
    <m/>
    <x v="0"/>
    <n v="4"/>
    <n v="12"/>
    <d v="2025-09-03T00:00:00"/>
    <s v="N/A"/>
    <d v="2025-08-19T00:00:00"/>
    <s v="N/A"/>
    <s v="N/A"/>
    <s v="SE ASIGNA A LA DEE AL PROFESIONAL Juan Camilo Pérez Campino "/>
    <m/>
    <n v="0"/>
  </r>
  <r>
    <n v="2207"/>
    <s v="_x0009__x000a_1-2025-040811"/>
    <s v="Solicitud de contacto y procedimiento para radicación de proyecto SGR – Resolución 40326 de 2025"/>
    <s v="WILMAR ARTURO TINJACÁ PEDRAZA Dirección de Proyectos de Infraestructura del Municipio de Sogamoso"/>
    <s v="DP"/>
    <d v="2025-08-15T00:00:00"/>
    <d v="2025-08-15T00:00:00"/>
    <d v="2025-08-15T00:00:00"/>
    <x v="8"/>
    <x v="0"/>
    <m/>
    <m/>
    <x v="0"/>
    <n v="4"/>
    <n v="12"/>
    <d v="2025-09-03T00:00:00"/>
    <s v="N/A"/>
    <d v="2025-08-19T00:00:00"/>
    <s v="N/A"/>
    <s v="N/A"/>
    <s v="SE ASIGNA AL GRUPO DE REGALIAS"/>
    <m/>
    <n v="0"/>
  </r>
  <r>
    <n v="2208"/>
    <s v="1-2025-040825"/>
    <s v="  Respuesta Radicado lntemo No. CE-2025i3820 de fecha 06 de agosto de 2025."/>
    <s v="CEDELCA S.A. E.S.P."/>
    <s v="DP"/>
    <d v="2025-08-15T00:00:00"/>
    <d v="2025-08-15T00:00:00"/>
    <d v="2025-08-15T00:00:00"/>
    <x v="8"/>
    <x v="30"/>
    <s v="David Andrés Grajales Marín"/>
    <s v="Sebastián Ordoñez Muñoz"/>
    <x v="0"/>
    <n v="10"/>
    <n v="12"/>
    <d v="2025-09-03T00:00:00"/>
    <s v="2-2025-035277"/>
    <d v="2025-08-25T00:00:00"/>
    <s v="N/A"/>
    <s v="N/A"/>
    <m/>
    <m/>
    <n v="0"/>
  </r>
  <r>
    <n v="2209"/>
    <s v="_x0009__x000a_3-2025-032676"/>
    <s v=" Revisión documentos soporte y proyecto de acto administrativo"/>
    <s v="Grupo de Energía Eléctrica"/>
    <s v="DP"/>
    <d v="2025-08-15T00:00:00"/>
    <d v="2025-08-15T00:00:00"/>
    <d v="2025-08-19T00:00:00"/>
    <x v="8"/>
    <x v="15"/>
    <s v="David Andrés Grajales Marín"/>
    <s v="Julio André Bernal Rubiano"/>
    <x v="0"/>
    <n v="13"/>
    <n v="12"/>
    <d v="2025-09-03T00:00:00"/>
    <s v=" 3-2025-034313"/>
    <d v="2025-08-28T00:00:00"/>
    <s v="N/A"/>
    <s v="N/A"/>
    <m/>
    <m/>
    <n v="0"/>
  </r>
  <r>
    <n v="2210"/>
    <s v="1-2025-040716"/>
    <s v="Copia - : Respuesta al señor Señor  DIEGO FERNANDEZ MARTÍNEZ LOZANO Ingeniero Comercial.  diego.martinez@jicingenieria.com radicado UPME 20251110185502 y 20251110196782."/>
    <s v="Unidad de Planeación Minero Energética (UPME)"/>
    <s v="DP"/>
    <d v="2025-08-15T00:00:00"/>
    <d v="2025-08-15T00:00:00"/>
    <d v="2025-08-15T00:00:00"/>
    <x v="8"/>
    <x v="12"/>
    <s v="David Andrés Grajales Marín"/>
    <s v="Camilo Alberto Castro Giraldo"/>
    <x v="0"/>
    <n v="7"/>
    <n v="12"/>
    <d v="2025-09-03T00:00:00"/>
    <s v="_x0009__x000a_2-2025-035046"/>
    <d v="2025-08-22T00:00:00"/>
    <s v="N/A"/>
    <s v="N/A"/>
    <m/>
    <m/>
    <n v="0"/>
  </r>
  <r>
    <n v="2211"/>
    <s v="_x0009__x000a_1-2025-040959"/>
    <s v="Asunto: Respuesta a las comunicaciones: Autoridad Nacional de Licencias Ambientales con número de radicación 20253700522111 del 16/07/2025. Ministerio de Minas y Energía con número de radicación 2-2025-030853 del 31/07/2025 "/>
    <s v="Voltalia"/>
    <s v="DP"/>
    <d v="2025-08-19T00:00:00"/>
    <d v="2025-08-19T00:00:00"/>
    <d v="2025-08-19T00:00:00"/>
    <x v="8"/>
    <x v="20"/>
    <s v="Silvia Patricia Martinez Jimenez"/>
    <s v="Farid Alejandro Tovar Aristizábal"/>
    <x v="0"/>
    <n v="6"/>
    <n v="12"/>
    <d v="2025-09-04T00:00:00"/>
    <s v="2-2025-035279"/>
    <d v="2025-08-25T00:00:00"/>
    <s v="N/A"/>
    <s v="N/A"/>
    <s v="SE DA RESPUESTA AL PETICIONARIO DIRECTAMENTE"/>
    <m/>
    <n v="0"/>
  </r>
  <r>
    <n v="2212"/>
    <s v="_x0009__x000a_1-2025-040894"/>
    <s v="Derecho Petición "/>
    <s v="Rafael Emiro Torres"/>
    <s v="DP"/>
    <d v="2025-08-19T00:00:00"/>
    <d v="2025-08-19T00:00:00"/>
    <d v="2025-08-19T00:00:00"/>
    <x v="8"/>
    <x v="25"/>
    <s v="David Andrés Grajales Marín"/>
    <s v="Laura Isabel Baracaldo Calderón"/>
    <x v="0"/>
    <n v="10"/>
    <n v="12"/>
    <d v="2025-09-04T00:00:00"/>
    <s v="2-2025-036493"/>
    <d v="2025-08-29T00:00:00"/>
    <s v="2-2025-035589_x000a_2-2025-035581"/>
    <s v="26/08/2025_x000a_26/08/2025"/>
    <s v="Se da traslado a las entidades competentes,  y se responde al peticionario."/>
    <m/>
    <n v="0"/>
  </r>
  <r>
    <n v="2213"/>
    <s v="_x0009__x000a_1-2025-040928"/>
    <s v="FIDUCOLDEX .::. 125212 PA CENIT TEORAMA - OBRAS POR IMPUESTOS Informe mensual del mes de julio 2025 #Radicado 2025-2-009252"/>
    <s v="Fiducoldex - Fiduciaria Colombiana de Comercio Exterior S.A."/>
    <s v="DP"/>
    <d v="2025-08-19T00:00:00"/>
    <d v="2025-08-19T00:00:00"/>
    <d v="2025-08-19T00:00:00"/>
    <x v="8"/>
    <x v="0"/>
    <m/>
    <m/>
    <x v="0"/>
    <n v="1"/>
    <n v="12"/>
    <d v="2025-09-04T00:00:00"/>
    <s v="N/A"/>
    <d v="2025-08-20T00:00:00"/>
    <s v="N/A"/>
    <s v="N/A"/>
    <s v="SE ASIGNA A GRUPO DE SUPERVISION"/>
    <m/>
    <n v="0"/>
  </r>
  <r>
    <n v="2214"/>
    <s v="_x0009__x000a_1-2025-040907"/>
    <s v="Derecho de petición para mejoramiento y ampliación del alumbrado público en el barrio García Herreros (Cúcuta, Norte de Santander). "/>
    <s v="Erika Leonor sierra Balcácer"/>
    <s v="DP"/>
    <d v="2025-08-19T00:00:00"/>
    <d v="2025-08-19T00:00:00"/>
    <d v="2025-08-20T00:00:00"/>
    <x v="8"/>
    <x v="12"/>
    <s v="David Andrés Grajales Marín"/>
    <s v="Camilo Alberto Castro Giraldo"/>
    <x v="0"/>
    <n v="6"/>
    <n v="12"/>
    <d v="2025-09-04T00:00:00"/>
    <s v="2-2025-035282"/>
    <d v="2025-08-25T00:00:00"/>
    <s v="2-2025-035021"/>
    <d v="2025-08-22T00:00:00"/>
    <m/>
    <m/>
    <n v="0"/>
  </r>
  <r>
    <n v="2215"/>
    <s v="_x0009__x000a_1-2025-040930"/>
    <s v="Derecho de petición por falta de legalización del servicio de energía eléctrica. "/>
    <s v="Francisco Javier Echeverri Londoño"/>
    <s v="DP"/>
    <d v="2025-08-19T00:00:00"/>
    <d v="2025-08-19T00:00:00"/>
    <d v="2025-08-20T00:00:00"/>
    <x v="8"/>
    <x v="12"/>
    <s v="David Andrés Grajales Marín"/>
    <s v="Camilo Alberto Castro Giraldo"/>
    <x v="0"/>
    <n v="6"/>
    <n v="12"/>
    <d v="2025-09-04T00:00:00"/>
    <s v="2-2025-035281"/>
    <d v="2025-08-25T00:00:00"/>
    <s v="2-2025-035016"/>
    <d v="2025-08-22T00:00:00"/>
    <m/>
    <m/>
    <n v="0"/>
  </r>
  <r>
    <n v="2216"/>
    <s v="1-2025-040934"/>
    <s v="Traslado por competencia -Solicitud de 5 Megaproyectos para el Desarrollo del Putumayo"/>
    <s v=" Defensores del Ambiente y de la Vida Andina Amazónica Putumayense Pulmón del Mundo Colombiano Suramericano"/>
    <s v="DP"/>
    <d v="2025-08-19T00:00:00"/>
    <d v="2025-08-19T00:00:00"/>
    <d v="2025-08-20T00:00:00"/>
    <x v="8"/>
    <x v="12"/>
    <s v="David Andrés Grajales Marín"/>
    <s v="Camilo Alberto Castro Giraldo"/>
    <x v="0"/>
    <n v="16"/>
    <n v="12"/>
    <d v="2025-09-04T00:00:00"/>
    <s v="2-2025-037329"/>
    <d v="2025-09-04T00:00:00"/>
    <s v="2-2025-036610 / 2-2025-036611 / 2-2025-036612 / 2-2025-036613 / 2-2025-036614 /_x0009_2-2025-036615 / 2-2025-036643"/>
    <d v="2025-08-29T00:00:00"/>
    <m/>
    <m/>
    <n v="0"/>
  </r>
  <r>
    <n v="2217"/>
    <s v="_x0009__x000a_1-2025-040938"/>
    <s v="Dp Solicitamos el cambio de reubicación del poste que se encuentra inmediatamente frente a mi vivienda a raíz que los cables de la luz no permiten abrir las ventanas"/>
    <s v="Eva Beltrán Casallas"/>
    <s v="DP"/>
    <d v="2025-08-19T00:00:00"/>
    <d v="2025-08-19T00:00:00"/>
    <d v="2025-08-20T00:00:00"/>
    <x v="8"/>
    <x v="26"/>
    <s v="David Andrés Grajales Marín"/>
    <s v="Juan Carlos Agreda Botina"/>
    <x v="0"/>
    <n v="7"/>
    <n v="12"/>
    <d v="2025-09-04T00:00:00"/>
    <s v=" 2-2025-035582"/>
    <d v="2025-08-26T00:00:00"/>
    <s v="2-2025-035276_x000a_2-2025-035275"/>
    <d v="2025-08-25T00:00:00"/>
    <m/>
    <m/>
    <n v="0"/>
  </r>
  <r>
    <n v="2218"/>
    <s v="_x0009__x000a_1-2025-040940"/>
    <s v="TARIFA DE ENERGÍADE AIRE EN AGOSTO NO BAJA POR EL GOBIERNO."/>
    <s v="Jorge Vergara Carbo"/>
    <s v="DP"/>
    <d v="2025-08-19T00:00:00"/>
    <d v="2025-08-19T00:00:00"/>
    <d v="2025-08-20T00:00:00"/>
    <x v="8"/>
    <x v="26"/>
    <s v="David Andrés Grajales Marín"/>
    <s v="Juan Carlos Agreda Botina"/>
    <x v="0"/>
    <n v="7"/>
    <n v="12"/>
    <d v="2025-09-04T00:00:00"/>
    <s v="2-2025-035583"/>
    <d v="2025-08-26T00:00:00"/>
    <s v="2-2025-035273_x000a_2-2025-035272"/>
    <d v="2025-08-25T00:00:00"/>
    <m/>
    <m/>
    <n v="0"/>
  </r>
  <r>
    <n v="2219"/>
    <s v="_x0009__x000a_1-2025-040945"/>
    <s v="Retiro y aislamiento urgente de los cables de red de media tensión ubicados cerca de la fachada de mi vivienda. Hechos y fundamentos de la solicitud: He solicitado la independización del servicio de energía eléctrica para el primer piso de mi vivienda, dado que actualmente la casa cuenta con un solo medidor monofásico. Se realizaron las modificaciones necesarias para la instalación del nuevo medidor. "/>
    <s v="Fabio Alirio Fandiño Peña"/>
    <s v="DP"/>
    <d v="2025-08-19T00:00:00"/>
    <d v="2025-08-19T00:00:00"/>
    <d v="2025-08-20T00:00:00"/>
    <x v="8"/>
    <x v="26"/>
    <s v="David Andrés Grajales Marín"/>
    <s v="Juan Carlos Agreda Botina"/>
    <x v="0"/>
    <n v="27"/>
    <n v="12"/>
    <d v="2025-09-04T00:00:00"/>
    <s v="2-2025-039500"/>
    <d v="2025-09-15T00:00:00"/>
    <s v="2-2025-037721_x000a_ 2-2025-037354"/>
    <d v="2025-09-05T00:00:00"/>
    <s v="Radicado de Respuesta al peticionario en firma de la Coordinación"/>
    <m/>
    <n v="0"/>
  </r>
  <r>
    <n v="2220"/>
    <s v="1-2025-040962"/>
    <s v="Radicado 20252300612331 de 2025-08-15 Traslado a oficio con radicado ANLA No. 20256200872492 del 25 de julio de 2025, radicado AMAZON CONSERVATION TEAM No: 202540000008311 del 24 de julio de 2025. Derecho de petición - Solicitud de información acerca de licencias ambientales en área en procedimiento de ampliación del Resguardo Indígena La Perecera, ubicado en Puerto Leguizamo departamento de Putumayo"/>
    <s v="Autoridad Nacional de Licencias Ambientales - ANLA"/>
    <s v="DP"/>
    <d v="2025-08-19T00:00:00"/>
    <d v="2025-08-19T00:00:00"/>
    <d v="2025-08-20T00:00:00"/>
    <x v="8"/>
    <x v="26"/>
    <s v="David Andrés Grajales Marín"/>
    <s v="Juan Carlos Agreda Botina"/>
    <x v="0"/>
    <n v="9"/>
    <n v="12"/>
    <d v="2025-09-04T00:00:00"/>
    <s v=" 2-2025-036201"/>
    <d v="2025-08-28T00:00:00"/>
    <s v="N/A"/>
    <s v="N/A"/>
    <m/>
    <m/>
    <n v="0"/>
  </r>
  <r>
    <n v="2221"/>
    <s v="_x0009__x000a_1-2025-040975"/>
    <s v="Solicitud de reunión con la comunidad Aluminio, vereda El  Mamey, municipio de Dibulla- La Guajira"/>
    <s v="Líder De Mujeres Rurales"/>
    <s v="DP"/>
    <d v="2025-08-19T00:00:00"/>
    <d v="2025-08-19T00:00:00"/>
    <d v="2025-08-20T00:00:00"/>
    <x v="8"/>
    <x v="0"/>
    <m/>
    <m/>
    <x v="0"/>
    <n v="8"/>
    <n v="12"/>
    <d v="2025-09-04T00:00:00"/>
    <s v="N/A"/>
    <d v="2025-08-27T00:00:00"/>
    <s v="N/A"/>
    <s v="N/A"/>
    <s v="asignado a Comunidades Energéticas"/>
    <m/>
    <n v="0"/>
  </r>
  <r>
    <n v="2222"/>
    <s v="_x0009__x000a_1-2025-040976"/>
    <s v="Denuncia de excesivos cobros en la tarifa de energía en Mosquera Cundinamarca."/>
    <s v="Nestor Javier Muñoz"/>
    <s v="DP"/>
    <d v="2025-08-19T00:00:00"/>
    <d v="2025-08-19T00:00:00"/>
    <d v="2025-08-20T00:00:00"/>
    <x v="8"/>
    <x v="28"/>
    <s v="David Andrés Grajales Marín"/>
    <s v="Julio André Bernal Rubiano"/>
    <x v="0"/>
    <n v="9"/>
    <n v="12"/>
    <d v="2025-09-04T00:00:00"/>
    <s v="2-2025-036194"/>
    <d v="2025-08-28T00:00:00"/>
    <s v="2-2025-035072"/>
    <d v="2025-08-22T00:00:00"/>
    <m/>
    <m/>
    <n v="0"/>
  </r>
  <r>
    <n v="2223"/>
    <s v="_x0009__x000a_1-2025-040992"/>
    <s v="oficio SGA-13662-2025 Respuesta a radicado SGA-7685 del 22-07-2025 y SGA-7904 del 29-07- 2025, Certificación ambiental &quot;sobre la inexistencia de afectación ambiental o en su defecto, si la zona se encuentra incluida dentro de las zonas protegidas de su jurisdicción&quot;."/>
    <s v="Corporación Autónoma Regional del Cauca - CRC"/>
    <s v="DP"/>
    <d v="2025-08-19T00:00:00"/>
    <d v="2025-08-19T00:00:00"/>
    <d v="2025-08-20T00:00:00"/>
    <x v="8"/>
    <x v="0"/>
    <m/>
    <m/>
    <x v="0"/>
    <n v="3"/>
    <n v="12"/>
    <d v="2025-09-04T00:00:00"/>
    <s v="N/A"/>
    <d v="2025-08-22T00:00:00"/>
    <s v="N/A"/>
    <s v="N/A"/>
    <s v="se asigna a la DEE al Grupo de Comunidades Energeticas"/>
    <m/>
    <n v="0"/>
  </r>
  <r>
    <n v="2224"/>
    <s v="_x0009__x000a_1-2025-041008"/>
    <s v="Consecutivo No.202570544848  COPIA DE RESPUESTA A LA Señora: IBET CELEDON VIVES CORREO ELECTRONICO: Ibecelevives@hotmail.com NIC: 7619509 ASUNTO: Reclamación No. 59784237  "/>
    <s v=" Air-e S.A.S. E.S.P."/>
    <s v="DP"/>
    <d v="2025-08-19T00:00:00"/>
    <d v="2025-08-19T00:00:00"/>
    <d v="2025-08-20T00:00:00"/>
    <x v="8"/>
    <x v="32"/>
    <s v="Silvia Patricia Martinez Jimenez"/>
    <s v="Julio André Bernal Rubiano"/>
    <x v="0"/>
    <n v="14"/>
    <n v="12"/>
    <d v="2025-09-04T00:00:00"/>
    <s v="2-2025-037029"/>
    <d v="2025-09-02T00:00:00"/>
    <s v="N/A"/>
    <s v="N/A"/>
    <m/>
    <m/>
    <n v="0"/>
  </r>
  <r>
    <n v="2225"/>
    <s v="_x0009__x000a_1-2025-041013"/>
    <s v="CO- SPRI-0000-COSO Convocatoria Pública UPME 01-2023, &quot;selección de un inversionista y un Interventor para el diseño, adquisición de los suministros, construcción, operación y mantenimiento del segundo transformador 500/230 kV de 450 MVA en la Subestación Primavera&quot;. Ampliación de Plazo de Ejecución y, por ende, modificación de la Fecha Oficial de Puesta en Operación del Proyecto (FOPOP), por hechos ocurridos con anterioridad al 31 de julio de 2025."/>
    <s v="ISAGEN"/>
    <s v="DP"/>
    <d v="2025-08-19T00:00:00"/>
    <d v="2025-08-19T00:00:00"/>
    <d v="2025-08-20T00:00:00"/>
    <x v="8"/>
    <x v="0"/>
    <m/>
    <m/>
    <x v="0"/>
    <n v="2"/>
    <n v="12"/>
    <d v="2025-09-04T00:00:00"/>
    <s v="N/A"/>
    <d v="2025-08-21T00:00:00"/>
    <s v="N/A"/>
    <s v="N/A"/>
    <s v="SE ASIGNA A LA OAJ"/>
    <m/>
    <n v="0"/>
  </r>
  <r>
    <n v="2226"/>
    <s v="_x0009__x000a_1-2025-041364"/>
    <s v="RECLAMO Y/O QUEJA A LA FACTURA CORREPONDIENTE AL NIC 5088311 DEL PERIODO 2025/07 - 2025/08. "/>
    <s v="Abel Manuel Romero Barrios"/>
    <s v="DP"/>
    <d v="2025-08-20T00:00:00"/>
    <d v="2025-08-20T00:00:00"/>
    <d v="2025-08-20T00:00:00"/>
    <x v="8"/>
    <x v="20"/>
    <s v="Silvia Patricia Martinez Jimenez"/>
    <s v="Farid Alejandro Tovar Aristizábal"/>
    <x v="0"/>
    <n v="6"/>
    <n v="12"/>
    <d v="2025-09-05T00:00:00"/>
    <s v="2-2025-035510"/>
    <d v="2025-08-26T00:00:00"/>
    <s v="N/A"/>
    <s v="N/A"/>
    <s v="SE DA RESPUESTA AL PETICIONARIO DIRECTAMENTE"/>
    <m/>
    <n v="0"/>
  </r>
  <r>
    <n v="2227"/>
    <s v="1-2025-041389"/>
    <s v="202544016227-1 Respuesta a “Traslado parcial XM” con radicado N° 202544018610-3 XM del 6 de agosto de 2025"/>
    <s v="XM Compañía de Expertos en Mercados S.A. E.S.P."/>
    <s v="DP"/>
    <d v="2025-08-20T00:00:00"/>
    <d v="2025-08-20T00:00:00"/>
    <d v="2025-08-20T00:00:00"/>
    <x v="8"/>
    <x v="19"/>
    <s v="Silvia Patricia Martinez Jimenez"/>
    <s v="Farid Alejandro Tovar Aristizábal"/>
    <x v="0"/>
    <n v="8"/>
    <n v="12"/>
    <d v="2025-09-05T00:00:00"/>
    <s v="2-2025-036195"/>
    <d v="2025-08-28T00:00:00"/>
    <s v="N/A"/>
    <s v="N/A"/>
    <m/>
    <m/>
    <n v="0"/>
  </r>
  <r>
    <n v="2228"/>
    <s v="1-2025-041421"/>
    <s v="Atención Oficio 2-2025-031154 de julio 31 de 2025 – Radicado ISAGEN  R2025-017095 del 04 de agosto de 2025. Solicitud de información sobre la vigencia del acto administrativo de _x000a_Declaratoria de Utilidad Pública e Interés Social- DUPIS  Registrado: E2025-006814"/>
    <s v="ISAGEN"/>
    <s v="DUPIS"/>
    <d v="2025-08-20T00:00:00"/>
    <d v="2025-08-20T00:00:00"/>
    <d v="2025-08-20T00:00:00"/>
    <x v="8"/>
    <x v="30"/>
    <s v="David Andrés Grajales Marín"/>
    <s v="Sebastián Ordoñez Muñoz"/>
    <x v="0"/>
    <n v="6"/>
    <n v="12"/>
    <d v="2025-09-05T00:00:00"/>
    <s v="2-2025-035509"/>
    <d v="2025-08-26T00:00:00"/>
    <s v="N/A"/>
    <s v="N/A"/>
    <m/>
    <m/>
    <n v="0"/>
  </r>
  <r>
    <n v="2229"/>
    <s v="_x0009__x000a_1-2025-039155"/>
    <s v="Asunto:  Traslado por competencia de la Superservicios: requerimiento de LUCAS ARBOLEDA HENAO y JULIÁN SOLORZA MARTÍNEZ “Solicitud de cumplimiento, con el propósito de agotar el requisito de constitución en renuencia del artículo 8 de la Ley 393 _x000a_de 1997 - Procedibilidad de la Acción de Cumplimiento. Financiamiento de la operación de _x000a_Air-e  S.A.S.  E.S.P.  (en  intervención),  a  través  del  Fondo  Empresarial  de  la _x000a_Superintendencia de Servicios Públicos Domiciliarios”."/>
    <s v="Minhacienda"/>
    <s v="DP"/>
    <d v="2025-08-06T00:00:00"/>
    <d v="2025-08-06T00:00:00"/>
    <d v="2025-08-21T00:00:00"/>
    <x v="8"/>
    <x v="1"/>
    <s v="David Andrés Grajales Marín"/>
    <s v="Laura Isabel Baracaldo Calderón"/>
    <x v="0"/>
    <n v="19"/>
    <n v="12"/>
    <d v="2025-08-25T00:00:00"/>
    <s v="2-2025-035337"/>
    <d v="2025-08-25T00:00:00"/>
    <s v="2-2025-035337"/>
    <d v="2025-08-25T00:00:00"/>
    <s v="Se da respuesa al peticionario  de la información"/>
    <m/>
    <n v="0"/>
  </r>
  <r>
    <n v="2230"/>
    <s v="_x0009__x000a_1-2025-039553"/>
    <s v="Convocatoria Mesa Técnica interinstitucional de Trabajo en el marco de la Acción Popular No. 2018-0012501 (Ranchería)."/>
    <s v="Agencia de Desarrollo Rural"/>
    <s v="DP"/>
    <d v="2025-08-08T00:00:00"/>
    <d v="2025-08-19T00:00:00"/>
    <d v="2025-08-21T00:00:00"/>
    <x v="8"/>
    <x v="15"/>
    <s v="David Andrés Grajales Marín"/>
    <s v="Julio André Bernal Rubiano"/>
    <x v="0"/>
    <n v="17"/>
    <n v="12"/>
    <d v="2025-08-27T00:00:00"/>
    <s v="2-2025-035283"/>
    <d v="2025-08-25T00:00:00"/>
    <s v="N/A"/>
    <s v="N/A"/>
    <s v="Se archiva teniendo en cuenta que se asiste a la mesa convocada "/>
    <m/>
    <n v="0"/>
  </r>
  <r>
    <n v="2231"/>
    <s v="_x0009__x000a_1-2025-040540"/>
    <s v="Traslado a oficio con radicado ANLA No. 20256200872492 del 25 de julio de 2025, radicado AMAZON CONSERVATION TEAM No: 202540000008311 del 24 de julio de 2025. Derecho de petición - Solicitud de información acerca de licencias ambientales en área en procedimiento de ampliación del Resguardo Indígena La Perecera, ubicado en Puerto Leguizamo departamento de Putumayo."/>
    <s v="Agencia Nacional de Licencias Ambientales - ANLA"/>
    <s v="DP"/>
    <d v="2025-08-14T00:00:00"/>
    <d v="2025-08-20T00:00:00"/>
    <d v="2025-08-21T00:00:00"/>
    <x v="8"/>
    <x v="13"/>
    <s v="Silvia Patricia Martinez Jimenez"/>
    <s v="Julio André Bernal Rubiano"/>
    <x v="0"/>
    <n v="21"/>
    <n v="12"/>
    <d v="2025-09-02T00:00:00"/>
    <s v="2-2025-037482"/>
    <d v="2025-09-04T00:00:00"/>
    <s v="2-2025-037025 UPME"/>
    <d v="2025-09-02T00:00:00"/>
    <m/>
    <m/>
    <n v="0"/>
  </r>
  <r>
    <n v="2232"/>
    <s v="1-2025-040609"/>
    <s v=" Copia del manual de valores unitarios del proyecto URRA 1 aprobado por el ministerio  mediante resolución número 001630 del 4 de julio de 1990. "/>
    <s v="Alexander Humberto Gómez Zea"/>
    <s v="DP"/>
    <d v="2025-08-15T00:00:00"/>
    <d v="2025-08-19T00:00:00"/>
    <d v="2025-08-21T00:00:00"/>
    <x v="8"/>
    <x v="0"/>
    <m/>
    <m/>
    <x v="0"/>
    <n v="17"/>
    <n v="12"/>
    <d v="2025-09-03T00:00:00"/>
    <s v="N/A"/>
    <d v="2025-09-01T00:00:00"/>
    <s v="N/A"/>
    <s v="N/A"/>
    <s v="se asigna OAJ pero lo devuleven 01-09-2025 y se reasigna al Grupo de Relacionamiento con la nota conforme a las gestiones adelantadas, trasladar al grupo de relacionamiento, con el fin de que ellos verifiquen en el archivo del Ministerio, la existencia de dicho manual o de dicha resolución en el archivo central del MME, se reasigna nuevamente al grupo de relacionamiento con esta nota: &quot;Teniendo en cuenta que solicitan Resolución No. 001630 del 04-07-1990, y este documento tiene más de 30 años se devuelve a esta dependencia para que se consulte en el archivo central la existencia de este y de respuesta al peticionario. gracias&quot;"/>
    <m/>
    <n v="0"/>
  </r>
  <r>
    <n v="2233"/>
    <s v="_x0009__x000a_1-2025-040611"/>
    <s v="Desde el Centro de Estudios de la Energía Renovable y el Agua (CEERA), queremos agradecer el espacio de diálogo técnico sostenido recientemente, en el que pudimos compartir algunas de las principales barreras que hoy enfrentan los proyectos de generación renovable de pequeña escala, especialmente las Pequeñas Centrales Hidroeléctricas (PCH) o a Filo de Agua (RoR), para avanzar en sus fases constructivas."/>
    <s v="Centro de Estudios de la Energía Renovable y el Agua - CEERA"/>
    <s v="DP"/>
    <d v="2025-08-15T00:00:00"/>
    <d v="2025-08-20T00:00:00"/>
    <d v="2025-08-21T00:00:00"/>
    <x v="8"/>
    <x v="0"/>
    <m/>
    <m/>
    <x v="0"/>
    <n v="10"/>
    <n v="12"/>
    <d v="2025-09-03T00:00:00"/>
    <s v="N/A"/>
    <d v="2025-08-25T00:00:00"/>
    <s v="N/A"/>
    <s v="N/A"/>
    <s v="se asigna a la DEE al Grupo de Comunidades Energeticas"/>
    <m/>
    <n v="0"/>
  </r>
  <r>
    <n v="2234"/>
    <s v="_x0009__x000a_1-2025-040899"/>
    <s v="NOTIFICACIÓN TRASLADO POR COMPETENCIA DE LAS PETICIONES 202530050664972, 202530050648472 y 202530050684652 DERECHO DE PETICIÓN – SOLICITUD DE INFORMACIÓN SOBRE ACCIONES E INTERVENCIONES EN EL DEPARTAMENTO DEL META Inversión en transición energética, ambiente y sostenibilidad Con el propósito de analizar el impacto de las entidades nacionales en el Departamento del Meta, solicito se indique desde su área de manejo y respectivas competencias:  A. Proyectos de energías renovables en ejecución o planeados en el Departamento del Meta.  Gabriel Ernesto Parrado Durán. Representante a la Cámara por el Departamento del Meta"/>
    <s v="Unidad de Restitución de Tierras_x0009_"/>
    <s v="DP"/>
    <d v="2025-08-19T00:00:00"/>
    <d v="2025-08-19T00:00:00"/>
    <d v="2025-08-21T00:00:00"/>
    <x v="8"/>
    <x v="0"/>
    <m/>
    <m/>
    <x v="0"/>
    <n v="7"/>
    <n v="12"/>
    <d v="2025-09-04T00:00:00"/>
    <s v="N/A"/>
    <d v="2025-08-26T00:00:00"/>
    <s v="N/A"/>
    <s v="N/A"/>
    <s v="se asigna al Grupo de asuntos Legislativos"/>
    <m/>
    <n v="0"/>
  </r>
  <r>
    <n v="2235"/>
    <s v="1-2025-041041"/>
    <s v="ECOENERGIA LIMPIA, NUEVA PROPUESTA DISRUPTIVA DIFERENCIAL DE TODOS LAS ANTERIORES PROPUESTAS, PROPUESTA NUEVA."/>
    <s v="Frederick Racedo"/>
    <s v="DP"/>
    <d v="2025-08-19T00:00:00"/>
    <d v="2025-08-19T00:00:00"/>
    <d v="2025-08-21T00:00:00"/>
    <x v="8"/>
    <x v="20"/>
    <s v="Silvia Patricia Martinez Jimenez"/>
    <s v="Farid Alejandro Tovar Aristizábal"/>
    <x v="0"/>
    <n v="7"/>
    <n v="12"/>
    <d v="2025-09-04T00:00:00"/>
    <s v="2-2025-035515"/>
    <d v="2025-08-26T00:00:00"/>
    <s v="N/A"/>
    <s v="N/A"/>
    <s v="SE DA RESPUESTA AL PETICIONARIO DIRECTAMENTE"/>
    <m/>
    <n v="0"/>
  </r>
  <r>
    <n v="2236"/>
    <s v="_x0009__x000a_1-2025-041052"/>
    <s v="RESPUESTA RADICADO YO-2025-08083solicitud  dE concepto  ambiental  para  el  proyecto  &quot;SUM/IV/S7lRO E /IVS7ALAC/OIV DE  UN SISTEMA DE GENERACION DE ENERGIA FOTOVOLTAICA DE .1 MW DE POTENCIA, PARA_x000a_ EL MUNICIPIO DE ARAUQUITA,  DEPARTAMENTO DE ARAUCA&quot;"/>
    <s v="Corporinoquia"/>
    <s v="DP"/>
    <d v="2025-08-19T00:00:00"/>
    <d v="2025-08-19T00:00:00"/>
    <d v="2025-08-21T00:00:00"/>
    <x v="8"/>
    <x v="0"/>
    <m/>
    <m/>
    <x v="0"/>
    <n v="3"/>
    <n v="12"/>
    <d v="2025-09-04T00:00:00"/>
    <s v="N/A"/>
    <d v="2025-08-22T00:00:00"/>
    <s v="N/A"/>
    <s v="N/A"/>
    <m/>
    <m/>
    <n v="0"/>
  </r>
  <r>
    <n v="2237"/>
    <s v="1-2025-041073"/>
    <s v="Alcance a Radicado 2-2025-032086"/>
    <s v="CEO - COMPAÑÍA ENERGÉTICA DE OCCIDENTE"/>
    <s v="DP"/>
    <d v="2025-08-19T00:00:00"/>
    <d v="2025-08-19T00:00:00"/>
    <d v="2025-08-21T00:00:00"/>
    <x v="8"/>
    <x v="21"/>
    <s v="Silvia Patricia Martinez Jimenez"/>
    <s v="María Fernanda Romero Maldonado"/>
    <x v="0"/>
    <n v="20"/>
    <n v="12"/>
    <d v="2025-09-04T00:00:00"/>
    <s v="2-2025-036200"/>
    <d v="2025-09-08T00:00:00"/>
    <s v="N/A"/>
    <s v="N/A"/>
    <m/>
    <m/>
    <n v="0"/>
  </r>
  <r>
    <n v="2238"/>
    <s v="_x0009__x000a_1-2025-041119"/>
    <s v="Radicado No.: 2-2025-024463 Fecha: 02-07-2025"/>
    <s v="Danilsa Acevedo Gonzalez"/>
    <s v="DP"/>
    <d v="2025-08-19T00:00:00"/>
    <d v="2025-08-19T00:00:00"/>
    <d v="2025-08-21T00:00:00"/>
    <x v="8"/>
    <x v="5"/>
    <m/>
    <m/>
    <x v="0"/>
    <n v="6"/>
    <n v="12"/>
    <d v="2025-09-04T00:00:00"/>
    <s v="2-2025-035268"/>
    <d v="2025-08-25T00:00:00"/>
    <s v="N/A"/>
    <s v="N/A"/>
    <m/>
    <m/>
    <n v="0"/>
  </r>
  <r>
    <n v="2239"/>
    <s v="1-2025-041399"/>
    <s v="SOLICITUD URGENTE DEVOLUCIÓN 500 METROS DE CABLE DE ENERGIA"/>
    <s v="Jhon Hidalgo "/>
    <s v="DP"/>
    <d v="2025-08-20T00:00:00"/>
    <d v="2025-08-20T00:00:00"/>
    <d v="2025-08-21T00:00:00"/>
    <x v="8"/>
    <x v="0"/>
    <m/>
    <m/>
    <x v="0"/>
    <n v="13"/>
    <n v="12"/>
    <d v="2025-09-05T00:00:00"/>
    <s v="N/A"/>
    <d v="2025-09-02T00:00:00"/>
    <s v="N/A"/>
    <s v="N/A"/>
    <s v="se asigna a la DFM"/>
    <m/>
    <n v="0"/>
  </r>
  <r>
    <n v="2240"/>
    <s v="_x0009__x000a_1-2025-041626"/>
    <s v="Radicado por traslado MME 1-2025-035855 - Respuesta a derecho de petición sobre inclusión en programas de electrificación rural"/>
    <s v="Alcaldía de Cáchira"/>
    <s v="DP"/>
    <d v="2025-08-21T00:00:00"/>
    <d v="2025-08-21T00:00:00"/>
    <d v="2025-08-21T00:00:00"/>
    <x v="8"/>
    <x v="24"/>
    <s v="Silvia Patricia Martinez Jimenez"/>
    <s v="Laura Isabel Baracaldo Calderón"/>
    <x v="0"/>
    <n v="18"/>
    <n v="12"/>
    <d v="2025-09-08T00:00:00"/>
    <s v="2-2025-038029"/>
    <d v="2025-09-08T00:00:00"/>
    <s v="N/A"/>
    <s v="N/A"/>
    <m/>
    <m/>
    <n v="0"/>
  </r>
  <r>
    <n v="2241"/>
    <s v="1-2025-041634"/>
    <s v="Boletín de Prensa 83"/>
    <s v="Gestión Energética S.A. E.S.P. - GENSA"/>
    <s v="DP"/>
    <d v="2025-08-21T00:00:00"/>
    <d v="2025-08-21T00:00:00"/>
    <d v="2025-08-21T00:00:00"/>
    <x v="8"/>
    <x v="20"/>
    <m/>
    <m/>
    <x v="1"/>
    <n v="5"/>
    <n v="12"/>
    <d v="2025-09-08T00:00:00"/>
    <s v="N/A"/>
    <d v="2025-08-26T00:00:00"/>
    <s v="N/A"/>
    <s v="N/A"/>
    <s v="Se archiva por directriz de Coordinadora."/>
    <m/>
    <n v="0"/>
  </r>
  <r>
    <n v="2242"/>
    <s v="_x0009__x000a_1-2025-041665"/>
    <s v="Respuesta al radicado de entrada # 1_2025_08_19_008669 OFC:2_2025_08_21_008577 TRASLADO solicitud de la Alcaldia de Morales Bolivar- de concepto referente a lo estipulado en el RETIE  que es de cumplimiento de obligatoriedad y algunas entidades municipales estan incumpliendo"/>
    <s v="Agencia Nacional de contratacion Publica Colombia compra Eficiente"/>
    <s v="DP"/>
    <d v="2025-08-21T00:00:00"/>
    <d v="2025-08-21T00:00:00"/>
    <d v="2025-08-21T00:00:00"/>
    <x v="8"/>
    <x v="0"/>
    <m/>
    <m/>
    <x v="0"/>
    <n v="1"/>
    <n v="12"/>
    <d v="2025-09-08T00:00:00"/>
    <s v="N/A"/>
    <d v="2025-08-22T00:00:00"/>
    <s v="N/A"/>
    <s v="N/A"/>
    <s v="SE ASIGNA AL GRUPO DE REGLAMENTOS"/>
    <m/>
    <n v="0"/>
  </r>
  <r>
    <n v="2243"/>
    <s v="3-2025-033318"/>
    <s v="Convocatoria a mesas de trabajo para seguimiento de compromisos étnicos"/>
    <s v="Oficina de Planeación y Gestión Internacional"/>
    <s v="OTROS "/>
    <d v="2025-08-21T00:00:00"/>
    <d v="2025-08-22T00:00:00"/>
    <d v="2025-08-22T00:00:00"/>
    <x v="8"/>
    <x v="0"/>
    <m/>
    <m/>
    <x v="0"/>
    <n v="5"/>
    <n v="12"/>
    <d v="2025-09-08T00:00:00"/>
    <s v="N/A"/>
    <d v="2025-08-26T00:00:00"/>
    <s v="N/A"/>
    <s v="N/A"/>
    <s v="se asigna a la DEE al profesional Cesar Augusto Suarez Tellez"/>
    <m/>
    <n v="0"/>
  </r>
  <r>
    <n v="2244"/>
    <s v="_x0009__x000a_1-2025-041104"/>
    <s v="FACTURAS AFINIA INFRAESTRUCTURA MUNICIPIO EL_x000a_PASO CESAR"/>
    <s v="Alcaldía de El Paso"/>
    <s v="DP"/>
    <d v="2025-08-19T00:00:00"/>
    <d v="2025-08-19T00:00:00"/>
    <d v="2025-08-22T00:00:00"/>
    <x v="8"/>
    <x v="20"/>
    <s v="Silvia Patricia Martinez Jimenez"/>
    <s v="Farid Alejandro Tovar Aristizábal"/>
    <x v="0"/>
    <n v="14"/>
    <n v="12"/>
    <d v="2025-09-04T00:00:00"/>
    <s v="2-2025-037036"/>
    <d v="2025-09-02T00:00:00"/>
    <s v="N/A"/>
    <s v="N/A"/>
    <s v="SE DA RESPUESTA AL PETICIONARIO DIRECTAMENTE"/>
    <m/>
    <n v="0"/>
  </r>
  <r>
    <n v="2245"/>
    <s v="_x0009__x000a_1-2025-041845"/>
    <s v="Urgente"/>
    <s v="Eddy Ochoa Ochoa,"/>
    <s v="DP"/>
    <d v="2025-08-22T00:00:00"/>
    <d v="2025-08-22T00:00:00"/>
    <d v="2025-08-22T00:00:00"/>
    <x v="8"/>
    <x v="28"/>
    <s v="David Andrés Grajales Marín"/>
    <s v="Julio André Bernal Rubiano"/>
    <x v="0"/>
    <n v="6"/>
    <n v="12"/>
    <d v="2025-09-09T00:00:00"/>
    <s v="2-2025-036196"/>
    <d v="2025-08-28T00:00:00"/>
    <s v="2-2025-035271"/>
    <d v="2025-08-25T00:00:00"/>
    <m/>
    <m/>
    <n v="0"/>
  </r>
  <r>
    <n v="2246"/>
    <s v="_x0009__x000a_1-2025-041265_x000a_"/>
    <s v="Copia - Nuevo Documento 202520001509 -1509 PQRSDF - Solicitud de concepto técnico sobre factibilidad de conexión de postulados mediante el proyecto de Sistemas Fotovoltaicos del Mandato N.° 25MA112B2095. Referencia: Contrato Interadministrativo de Mandato sin Representación N° 25MA112B2095 de 2025 cuyo objeto es “CARACTERIZACIÓN DE VIVIENDAS, REPLANTEO, DIAGNÓSTICO, CALIBRACIÓN DEL MODELO, SUMINSITRO E INSTALACIÓN DE SISTEMAS SOLARES  FOTOVOLTAICOS (SSFV) E INTERVENTORÍA, UBICADOS EN ZONAS RURALES DEL DEPARTAMENTO DE ANTIOQUIA”."/>
    <s v="Empresa de Vivienda de Antioquia – VIVA"/>
    <s v="DP"/>
    <d v="2025-08-20T00:00:00"/>
    <d v="2025-08-20T00:00:00"/>
    <d v="2025-08-22T00:00:00"/>
    <x v="8"/>
    <x v="20"/>
    <s v="Silvia Patricia Martinez Jimenez"/>
    <s v="Farid Alejandro Tovar Aristizábal"/>
    <x v="0"/>
    <n v="10"/>
    <n v="12"/>
    <d v="2025-09-05T00:00:00"/>
    <s v="2-2025-036637"/>
    <d v="2025-08-30T00:00:00"/>
    <s v="2-2025-035513"/>
    <d v="2025-08-26T00:00:00"/>
    <m/>
    <m/>
    <n v="0"/>
  </r>
  <r>
    <n v="2247"/>
    <s v="1-2025-041795"/>
    <s v="¿Cuáles son los proyectos, tecnología, ubicación y la capacidad instalada de cada uno de los proyectos que suman ese total de 3 GW? Anexar la información en archivo de Excel. _x000a_• ¿Cuántos proyectos de este total se han declarado en operación comercial y cuántos están en periodo de pruebas? Especificar cuántos megavatios suman los proyectos en cada uno de los dos casos. "/>
    <s v="LINA DEISY QUIROGA RUBIO EL TIEMPO"/>
    <s v="DP"/>
    <d v="2025-08-22T00:00:00"/>
    <d v="2025-08-22T00:00:00"/>
    <d v="2025-08-22T00:00:00"/>
    <x v="8"/>
    <x v="20"/>
    <s v="Silvia Patricia Martinez Jimenez"/>
    <s v="Farid Alejandro Tovar Aristizábal"/>
    <x v="0"/>
    <n v="9"/>
    <n v="12"/>
    <d v="2025-09-09T00:00:00"/>
    <s v="2-2025-036654"/>
    <d v="2025-08-31T00:00:00"/>
    <s v="2-2025-036301"/>
    <d v="2025-08-28T00:00:00"/>
    <m/>
    <m/>
    <n v="0"/>
  </r>
  <r>
    <n v="2248"/>
    <s v="1-2025-041796"/>
    <s v="¿Cuál es la meta de nuevos usuarios conectados al servicio de energía eléctrica entre 2022 y 2026? • ¿Cuántos usuarios se han conectado al servicio de energía eléctrica a la fecha de respuesta de este derecho de petición? ¿En qué departamentos están ubicados, especificar el número en cada departamento?  • ¿Cuántos usuarios se han conectado al SIN y cuántos a través de soluciones solares ¿Cuánto suman las inversiones para conectar estos usuarios de energía eléctrica? "/>
    <s v="LINA DEISY QUIROGA RUBIO EL TIEMPO"/>
    <s v="DP"/>
    <d v="2025-08-22T00:00:00"/>
    <d v="2025-08-22T00:00:00"/>
    <d v="2025-08-22T00:00:00"/>
    <x v="8"/>
    <x v="5"/>
    <m/>
    <m/>
    <x v="0"/>
    <n v="14"/>
    <n v="12"/>
    <d v="2025-09-09T00:00:00"/>
    <s v="_x0009_2-2025-037722"/>
    <d v="2025-09-05T00:00:00"/>
    <s v="3-2025-035977 Grupo de Gas Combustible"/>
    <d v="2025-09-04T00:00:00"/>
    <m/>
    <m/>
    <n v="0"/>
  </r>
  <r>
    <n v="2249"/>
    <s v="_x0009__x000a_1-2025-041797"/>
    <s v="Demanda o denuncia, recurso de reposición y de apelación, silencio administrativo desde el 16 de julio de 2025, a todas las respuestas emitidas, enviar documento en pdf, silencio administrativo de la empresa enel codensa, estafa, robo y extorsión, ante la corte penal internacional, al Dr. Joan Donoghue Presidente de la corte internacional de justicia de la haya, la OEA"/>
    <s v="Heriberto Rodríguez Ortiz"/>
    <s v="DP"/>
    <d v="2025-08-22T00:00:00"/>
    <d v="2025-08-22T00:00:00"/>
    <d v="2025-08-22T00:00:00"/>
    <x v="8"/>
    <x v="29"/>
    <m/>
    <m/>
    <x v="0"/>
    <n v="13"/>
    <n v="12"/>
    <d v="2025-09-09T00:00:00"/>
    <s v="2-2025-037342"/>
    <d v="2025-09-04T00:00:00"/>
    <s v="2-2025-036296 "/>
    <d v="2025-08-28T00:00:00"/>
    <s v="se da traslado a Codensa S.A. E.S.P - Ene"/>
    <m/>
    <n v="0"/>
  </r>
  <r>
    <n v="2250"/>
    <s v="_x0009__x000a_1-2025-041826"/>
    <s v="Traslado de las actuaciones administrativas relacionadas con la  expedición de las resoluciones CREG 501 053 de 2024 y CREG 501  114 de 2025 por las cuales se ajusta la remuneración de los servicios regulados del CND, ASIC y LAC para los años 2024 y 2025  respectivamente. "/>
    <s v="CREG"/>
    <s v="DP"/>
    <d v="2025-08-22T00:00:00"/>
    <d v="2025-08-22T00:00:00"/>
    <d v="2025-08-22T00:00:00"/>
    <x v="8"/>
    <x v="13"/>
    <s v="Silvia Patricia Martinez Jimenez"/>
    <s v="Julio André Bernal Rubiano"/>
    <x v="0"/>
    <n v="13"/>
    <n v="12"/>
    <d v="2025-09-09T00:00:00"/>
    <s v="2-2025-037490"/>
    <d v="2025-09-04T00:00:00"/>
    <s v="N/A"/>
    <s v="N/A"/>
    <m/>
    <m/>
    <n v="0"/>
  </r>
  <r>
    <n v="2251"/>
    <s v="1-2025-041829"/>
    <s v="Derecho de petición  Solicitud de audiencia de conciliación por riesgo  derivado del paso de torre y líneas de alta tensión sobre predio de mi propiedad"/>
    <s v="Indulfo Zabala Alvarez"/>
    <s v="DP"/>
    <d v="2025-08-22T00:00:00"/>
    <d v="2025-08-22T00:00:00"/>
    <d v="2025-08-22T00:00:00"/>
    <x v="8"/>
    <x v="13"/>
    <s v="Silvia Patricia Martinez Jimenez"/>
    <s v="Julio André Bernal Rubiano"/>
    <x v="0"/>
    <n v="21"/>
    <n v="12"/>
    <d v="2025-09-09T00:00:00"/>
    <s v="2-2025-039292"/>
    <d v="2025-09-12T00:00:00"/>
    <s v="2-2025-037492 CELSIA"/>
    <d v="2025-09-04T00:00:00"/>
    <m/>
    <m/>
    <n v="0"/>
  </r>
  <r>
    <n v="2252"/>
    <s v="_x0009__x000a_1-2025-041836"/>
    <s v="RV: URGENTE NOTIFICA FALLO TUTELA 11001310302520250034801 DRA SANDRA CECILIA RODRIGUEZ ESLAVA CLASE DE PROCESO IMPUGNACIÓN DE TUTELA ACCIONANTE _x000a_LUIS ÁNGEL RINCÓN PICO  JUZGADO 27 CIVIL MUNICIPAL DE BOGOTÁ Y ACCIONADOS la EMPRESA GRUPO ENERGÍA BOGOTÁ – GEB RADICADO 11001310302520250034801 _x000a_PROVIDENCIA SENTENCIA NRO. 158 DECISIÓN REVOCA DISCUTIDO Y APROBADO EN SALA quince (15) de agosto de dos mil veinticinco (2025) FECHA diecinueve (19) de agosto de dos mil veinticinco (2025) "/>
    <s v="Tribunal Superior de Distrito Judicial de Bogotá"/>
    <s v="DP"/>
    <d v="2025-08-22T00:00:00"/>
    <d v="2025-08-22T00:00:00"/>
    <d v="2025-08-22T00:00:00"/>
    <x v="8"/>
    <x v="0"/>
    <m/>
    <m/>
    <x v="0"/>
    <n v="0"/>
    <n v="12"/>
    <d v="2025-09-09T00:00:00"/>
    <s v="N/A"/>
    <d v="2025-08-22T00:00:00"/>
    <s v="N/A"/>
    <s v="N/A"/>
    <s v="SE ASIGNA A LA OAJ"/>
    <m/>
    <n v="0"/>
  </r>
  <r>
    <n v="2253"/>
    <s v="_x0009__x000a_1-2025-041866"/>
    <s v="COPIA DE COMUNICACION PARA Señor: KENER DAVID TAPIAS 14marimego@gmail.com;menergia@minenergia.gov.co   TMP: 57900 ASUNTO: Queja No. 202560141439  Estimado Señor Tapias: En atención al traslado No. 1-2025-035895 del Ministerio de Minas y Energía, recibido en nuestra Oficina Virtual el día 30 de julio de 2025"/>
    <s v="AFINIA"/>
    <s v="DP"/>
    <d v="2025-08-22T00:00:00"/>
    <d v="2025-08-22T00:00:00"/>
    <d v="2025-08-22T00:00:00"/>
    <x v="8"/>
    <x v="30"/>
    <s v="David Andrés Grajales Marín"/>
    <s v="Julio André Bernal Rubiano"/>
    <x v="0"/>
    <n v="7"/>
    <n v="12"/>
    <d v="2025-09-09T00:00:00"/>
    <s v="2-2025-036620"/>
    <d v="2025-08-29T00:00:00"/>
    <s v="N/A"/>
    <s v="N/A"/>
    <m/>
    <m/>
    <n v="0"/>
  </r>
  <r>
    <n v="2254"/>
    <s v="1-2025-041872"/>
    <s v="Informe semanal del 11 de agosto al 17 de agosto de 2025"/>
    <s v="IPSE"/>
    <s v="DP"/>
    <d v="2025-08-22T00:00:00"/>
    <d v="2025-08-22T00:00:00"/>
    <d v="2025-08-22T00:00:00"/>
    <x v="8"/>
    <x v="5"/>
    <m/>
    <m/>
    <x v="1"/>
    <n v="5"/>
    <n v="12"/>
    <d v="2025-09-09T00:00:00"/>
    <s v="N/A"/>
    <d v="2025-08-27T00:00:00"/>
    <s v="N/A"/>
    <s v="N/A"/>
    <s v="Se descarga la información y se guarda en la carpeta correspondiente "/>
    <m/>
    <n v="0"/>
  </r>
  <r>
    <n v="2255"/>
    <s v="1-2025-041883"/>
    <s v="Solicitud exclusión de los mercados de Pereira y Cartago de las _x000a_ADDs centro y occidente respectivamente."/>
    <s v=" Empresa De Energía De Pereira S.A. E.S.P. - Eep"/>
    <s v="DP"/>
    <d v="2025-08-22T00:00:00"/>
    <d v="2025-08-22T00:00:00"/>
    <d v="2025-08-22T00:00:00"/>
    <x v="8"/>
    <x v="0"/>
    <m/>
    <m/>
    <x v="0"/>
    <n v="5"/>
    <n v="12"/>
    <d v="2025-09-09T00:00:00"/>
    <s v="N/A"/>
    <d v="2025-08-27T00:00:00"/>
    <s v="N/A"/>
    <s v="N/A"/>
    <s v="se asigna al Despacho del viceministro de Energia al profesional 1-2025-041883"/>
    <m/>
    <n v="0"/>
  </r>
  <r>
    <n v="2256"/>
    <s v="_x0009__x000a_1-2025-041889"/>
    <s v="TRASLADO POR NO COMPETENCIA CON RADICADO PQRSDF INS-1-2025-02648 Traslado por competencia al radicado INS-1-2025-02648 DERECHO DE PETICIÓN –_x0009_SOLICITUD DE INFORMACIÓN SOBRE ACCIONES E INTERVENCIONES EN EL DEPARTAMENTO DEL META  1. “Proyectos, obras, programas o actividades adelantadas en el Departamento del Meta: Al particular, solicito se indiquen la totalidad de los Proyectos, obras, programas o actividades adelantadas por la entidad en el Territorio del Departamento del Meta entre el 1 de enero de 2022 y la fecha de respuesta"/>
    <s v="Instituto Nacional de Salud"/>
    <s v="DP"/>
    <d v="2025-08-22T00:00:00"/>
    <d v="2025-08-22T00:00:00"/>
    <d v="2025-08-22T00:00:00"/>
    <x v="8"/>
    <x v="0"/>
    <m/>
    <m/>
    <x v="0"/>
    <n v="4"/>
    <n v="12"/>
    <d v="2025-09-09T00:00:00"/>
    <s v="N/A"/>
    <d v="2025-08-26T00:00:00"/>
    <s v="N/A"/>
    <s v="N/A"/>
    <s v="se asigna al Grupode Asuntos Legislativos "/>
    <m/>
    <n v="0"/>
  </r>
  <r>
    <n v="2257"/>
    <s v="_x0009__x000a_1-2025-041135"/>
    <s v="VILLAMARIA Y MANIZALES, CALDAS, COLOMBIA 18/AGOSTO/2025 ESTO ES UNA DEMANDA PORQUE EL INQUILINO DEL SEGUNDO PISO EN CARRERA 3#7-49 PUERTA GARAGE EN EL MUNICIPIO DE "/>
    <s v="David Cortes Zuluaga "/>
    <s v="DP"/>
    <d v="2025-08-19T00:00:00"/>
    <d v="2025-08-19T00:00:00"/>
    <d v="2025-08-23T00:00:00"/>
    <x v="8"/>
    <x v="0"/>
    <m/>
    <m/>
    <x v="0"/>
    <n v="6"/>
    <n v="12"/>
    <d v="2025-09-04T00:00:00"/>
    <s v="N/A"/>
    <d v="2025-08-25T00:00:00"/>
    <s v="N/A"/>
    <s v="N/A"/>
    <s v="SE DEVUELVE AL --GRUPO DE RELACIONAMINETO NO ES DE NUESTRA COMPETENCIA"/>
    <m/>
    <n v="0"/>
  </r>
  <r>
    <n v="2258"/>
    <s v="_x0009__x000a_1-2025-041165"/>
    <s v="Oficio SGA-13749-2025 respuesta  a radicado SGA 8058 del 31-07-2025 requerimiento de informacion para dar respuesta a solicitud sobre la inexistencia de afectacion ambiental o en su defecto, si la zona se encuentra incluida dentro de las zonas protegidas de su jurisdiccion en el marco del proyecto suministro e instalacion de un sistema de generacion de energia fotovoltavica de 15kw para la asociacion hilos de vida en el municicpio de el tambo departamento del cauca"/>
    <s v="Corporacion Autonoma Regional del Cauca"/>
    <s v="DP"/>
    <d v="2025-08-19T00:00:00"/>
    <d v="2025-08-19T00:00:00"/>
    <d v="2025-08-23T00:00:00"/>
    <x v="8"/>
    <x v="0"/>
    <m/>
    <m/>
    <x v="0"/>
    <n v="13"/>
    <n v="12"/>
    <d v="2025-09-04T00:00:00"/>
    <s v="N/A"/>
    <d v="2025-09-01T00:00:00"/>
    <s v="N/A"/>
    <s v="N/A"/>
    <s v="SE ASIGNA A LA DEE A profesional Julián David Hurtado Peña la Comunicacion hace referencia al radicado 2-2025-027160 del 17-07-2025"/>
    <m/>
    <n v="0"/>
  </r>
  <r>
    <n v="2259"/>
    <s v="_x0009__x000a_1-2025-041175"/>
    <s v="PQRSDF - Solicitud de concepto técnico sobre factibilidad de conexión de postulados mediante el proyecto de Sistemas Fotovoltaicos del Mandato N.° 25MA112B2095. Contrato Interadministrativo de Mandato sin Representación N° 25MA112B2095 DEL 2025 CUYO OBJETO ES CARACTERIZACION DE _x000a_VIVIENDAS, REPLANTEO, DIAGNÓSTICO, CALIBRACIÓN DEL MODELO, _x000a_SUMINSITRO E INSTALACIÓN DE SISTEMAS SOLARES _x000a_FOTOVOLTAICOS (SSFV) E INTERVENTORÍA, UBICADOS EN ZONAS _x000a_."/>
    <s v="Empresa de Vivienda de Antioquia – VIVA"/>
    <s v="DP"/>
    <d v="2025-08-19T00:00:00"/>
    <d v="2025-08-19T00:00:00"/>
    <d v="2025-08-23T00:00:00"/>
    <x v="8"/>
    <x v="20"/>
    <s v="Silvia Patricia Martinez Jimenez"/>
    <s v="Farid Alejandro Tovar Aristizábal"/>
    <x v="0"/>
    <n v="11"/>
    <n v="12"/>
    <d v="2025-09-04T00:00:00"/>
    <s v="2-2025-036637"/>
    <d v="2025-08-30T00:00:00"/>
    <s v="2-2025-035513"/>
    <d v="2025-08-26T00:00:00"/>
    <m/>
    <m/>
    <n v="0"/>
  </r>
  <r>
    <n v="2260"/>
    <s v="_x0009__x000a_1-2025-041222"/>
    <s v="Derecho de Petición Consagrado en el artículo 23 de la Constitución_x000a_Política y Ley 1755 de 2015 "/>
    <s v="Maryi Yamile Zuluaga"/>
    <s v="DP"/>
    <d v="2025-08-20T00:00:00"/>
    <d v="2025-08-20T00:00:00"/>
    <d v="2025-08-23T00:00:00"/>
    <x v="8"/>
    <x v="33"/>
    <s v="Silvia Patricia Martinez Jimenez"/>
    <s v="María Fernanda Romero Maldonado"/>
    <x v="0"/>
    <n v="20"/>
    <n v="12"/>
    <d v="2025-09-05T00:00:00"/>
    <s v="2-2025-038547"/>
    <d v="2025-09-09T00:00:00"/>
    <s v="2-2025-037336"/>
    <d v="2025-04-09T00:00:00"/>
    <s v="Traslado por competencias a la Generadora Nare S.A.S. E.S.P."/>
    <m/>
    <n v="0"/>
  </r>
  <r>
    <n v="2261"/>
    <s v="_x0009__x000a_1-2025-041233"/>
    <s v="Pruebas Hidroestaticas - Eds Ruitoque"/>
    <s v="Estación De Servicio Ruitoque"/>
    <s v="DP"/>
    <d v="2025-08-20T00:00:00"/>
    <d v="2025-08-20T00:00:00"/>
    <d v="2025-08-23T00:00:00"/>
    <x v="8"/>
    <x v="0"/>
    <m/>
    <m/>
    <x v="0"/>
    <n v="5"/>
    <n v="12"/>
    <d v="2025-09-05T00:00:00"/>
    <s v="N/A"/>
    <d v="2025-08-25T00:00:00"/>
    <s v="N/A"/>
    <s v="N/A"/>
    <s v="SE ASIGNA A LA DIRECCION DE HIDROCARBUROS"/>
    <m/>
    <n v="0"/>
  </r>
  <r>
    <n v="2262"/>
    <s v="_x0009__x000a_1-2025-041234"/>
    <s v="Requerimiento judicial AP 2025-00081 Número de proceso 1 1 0 0 1 3 3 4 2 0 4 7 2 0 2 5 0 0 0 8 1 0 0 Despacho Judicial JUZGADO 47 ADMINISTRATIVO DE BOGOTÁ Demandante MARÍA EDYS JIMÉNEZ VARGAS Identificada con C. C. 40.385.228 Demandado ENEL COLOMBIA S.A. E.S.P. – ALCALDÍA DE MEDINA CUNDINAMARCA Y GOBERNACIÓN DE CUNDINAMARCA"/>
    <s v="Juzgado 47 Administrativo Seccion Segunda - Bogotá"/>
    <s v="DP"/>
    <d v="2025-08-20T00:00:00"/>
    <d v="2025-08-21T00:00:00"/>
    <d v="2025-08-23T00:00:00"/>
    <x v="8"/>
    <x v="0"/>
    <m/>
    <m/>
    <x v="0"/>
    <n v="5"/>
    <n v="12"/>
    <d v="2025-09-05T00:00:00"/>
    <s v="N/A"/>
    <d v="2025-08-25T00:00:00"/>
    <s v="N/A"/>
    <s v="N/A"/>
    <s v="SE ASIGNA A LA OAJ"/>
    <m/>
    <n v="0"/>
  </r>
  <r>
    <n v="2263"/>
    <s v="_x0009__x000a_1-2025-041302"/>
    <s v="Víctima: DIEGO ESTEBAN VELÁSQUEZ CUARTAS Identificación: CC. No. 1.042.767.223 Asunto: Derecho de petición. Se me informe quien es el propietario de la Central Hidroeléctrica Chorreritas ubicada en el municipio de San Andrés de Cuerquia Departamento de Antioquia y desde que año ostenta dicha titularidad."/>
    <s v="JUAN JOSÉ GÓMEZ ARANGO"/>
    <s v="DP"/>
    <d v="2025-08-20T00:00:00"/>
    <d v="2025-08-20T00:00:00"/>
    <d v="2025-08-23T00:00:00"/>
    <x v="8"/>
    <x v="12"/>
    <s v="David Andrés Grajales Marín"/>
    <s v="Camilo Alberto Castro Giraldo"/>
    <x v="0"/>
    <n v="10"/>
    <n v="12"/>
    <d v="2025-09-05T00:00:00"/>
    <s v="2-2025-036636"/>
    <d v="2025-08-30T00:00:00"/>
    <s v="_x0009__x000a_2-2025-036199"/>
    <d v="2025-08-28T00:00:00"/>
    <m/>
    <m/>
    <n v="0"/>
  </r>
  <r>
    <n v="2264"/>
    <s v="_x0009__x000a_1-2025-041309"/>
    <s v=" AGOTAMIENTO DE PROCEDIBILIDAD PARA PRESENTAR ACCION DE CUMPLIMIENTO DE CONFORMIDAD CON LO DISPUESTO EN EL ARTÍCULO 87 DE LA CONSTITUCIÓN POLÍTICA DE 1991,  DESARROLLADO A TRAVÉS DE LA LEY 393 DE 1997 REFERENCIA: AGOTAMIENTO DE PROCEDIBILIDAD PARA PRESENTAR ACCION DE CUMPLIMIENTO DE CONFORMIDAD CON LO DISPUESTO EN EL ARTÍCULO 87 DE LA CONSTITUCIÓN POLÍTICA DE 1991, DESARROLLADO A TRAVÉS DE LA LEY 393 DE 1997 Y RECLAMO POR MOTIVOS DE ORDEN DE SUSPENSION Y/O CORTE DEL SERVICIO DE ENERGIA POR PARTE DE LA EMPRESA AIR E SAS EN EL PREDIO DEL _x000a_NIC No. NIC. 2128649 IMPROCEDENTE POR CUANTO EL BIEN INMUEBLE DE LA REFERENCIA TIENE AL DIA LAS CINCO ULTIMAS FACTURAS DE CONSUMO Y EXISTEN RECLAMACION PENDIENTES POR RESOLVER EN APELACION ANTE LA SUPERSERVICIOS"/>
    <s v="RUBY ESTHER RODRIGUEZ PEREZ_x000d_"/>
    <s v="DP"/>
    <d v="2025-08-20T00:00:00"/>
    <d v="2025-08-20T00:00:00"/>
    <d v="2025-08-23T00:00:00"/>
    <x v="8"/>
    <x v="12"/>
    <s v="David Andrés Grajales Marín"/>
    <s v="Camilo Alberto Castro Giraldo"/>
    <x v="0"/>
    <n v="12"/>
    <n v="12"/>
    <d v="2025-09-05T00:00:00"/>
    <s v="2-2025-037005"/>
    <d v="2025-09-01T00:00:00"/>
    <s v="2-2025-036616"/>
    <d v="2025-08-29T00:00:00"/>
    <m/>
    <m/>
    <n v="0"/>
  </r>
  <r>
    <n v="2265"/>
    <s v="_x0009__x000a_1-2025-041310"/>
    <s v=" AGOTAMIENTO DE PROCEDIBILIDAD PARA PRESENTAR ACCION DE CUMPLIMIENTO DE CONFORMIDAD CON LO DISPUESTO EN EL ARTÍCULO 87 DE LA CONSTITUCIÓN POLÍTICA DE 1991,  DESARROLLADO A TRAVÉS DE LA LEY 393 DE 1997 REFERENCIA: AGOTAMIENTO DE PROCEDIBILIDAD PARA PRESENTAR ACCION DE CUMPLIMIENTO DE CONFORMIDAD CON LO DISPUESTO EN EL ARTÍCULO 87 DE LA CONSTITUCIÓN POLÍTICA DE 1991, DESARROLLADO A TRAVÉS DE LA LEY 393 DE 1997 Y RECLAMO POR MOTIVOS DE ORDEN DE SUSPENSION Y/O CORTE DEL SERVICIO DE ENERGIA POR PARTE DE LA EMPRESA AIR E SAS EN EL PREDIO DEL _x000a_NIC No. NIC. 2128649 IMPROCEDENTE POR CUANTO EL BIEN INMUEBLE DE LA REFERENCIA TIENE AL DIA LAS CINCO ULTIMAS FACTURAS DE CONSUMO Y EXISTEN RECLAMACION PENDIENTES POR RESOLVER EN APELACION ANTE LA SUPERSERVICIOS"/>
    <s v="RUBY ESTHER RODRIGUEZ PEREZ_x000d_"/>
    <s v="DP"/>
    <d v="2025-08-20T00:00:00"/>
    <d v="2025-08-20T00:00:00"/>
    <d v="2025-08-23T00:00:00"/>
    <x v="8"/>
    <x v="12"/>
    <s v="David Andrés Grajales Marín"/>
    <s v="Camilo Alberto Castro Giraldo"/>
    <x v="0"/>
    <n v="12"/>
    <n v="12"/>
    <d v="2025-09-05T00:00:00"/>
    <s v="2-2025-037005"/>
    <d v="2025-09-01T00:00:00"/>
    <s v="2-2025-036616"/>
    <d v="2025-08-29T00:00:00"/>
    <m/>
    <m/>
    <n v="0"/>
  </r>
  <r>
    <n v="2266"/>
    <s v="1-2025-041334"/>
    <s v="RESPUESTA TRASLADO POR COMPETENCIA MME - VEREDA DESBARRANCADO  Respuesta Radicado No. 202505001041939 REF: Traslado por competencia radicados MMME 1-2025-034974, MME 1-2025-035168,  MME 1-2025-035183 y MME 1-2025-034673 - AFINIA"/>
    <s v=" Caribemar de La Costa S.A.S E.S.P - AFINIA GRUPO EPM"/>
    <s v="DP"/>
    <d v="2025-08-20T00:00:00"/>
    <d v="2025-08-20T00:00:00"/>
    <d v="2025-08-23T00:00:00"/>
    <x v="8"/>
    <x v="13"/>
    <s v="Silvia Patricia Martinez Jimenez"/>
    <s v="Julio André Bernal Rubiano"/>
    <x v="0"/>
    <n v="15"/>
    <n v="12"/>
    <d v="2025-09-05T00:00:00"/>
    <s v="2-2025-037486"/>
    <d v="2025-09-04T00:00:00"/>
    <s v="N/A"/>
    <s v="N/A"/>
    <m/>
    <m/>
    <n v="0"/>
  </r>
  <r>
    <n v="2267"/>
    <s v="1-2025-041423"/>
    <s v="DERECHO DE PETICION EN INTERES PARTICULAR. Se sirva CERTIFICAR cuantos proyectos “Escobal” han sido solicitados _x000a_por la entidad CELSIA, estos a desarrollar en el sector del Barrio Picaleña en la zona sur de la ciudad de Ibagué y si estos obedecen a proyectos _x000a_fotovoltaicos._x000a_2. Cual o cuales son las diferencias entre una obra pública y obra de _x000a_utilidad pública. "/>
    <s v="DAVID RODRIGUEZ GIRALDO"/>
    <s v="DP"/>
    <d v="2025-08-20T00:00:00"/>
    <d v="2025-08-20T00:00:00"/>
    <d v="2025-08-23T00:00:00"/>
    <x v="8"/>
    <x v="28"/>
    <s v="David Andrés Grajales Marín"/>
    <s v="Julio André Bernal Rubiano"/>
    <x v="0"/>
    <n v="15"/>
    <n v="12"/>
    <d v="2025-09-05T00:00:00"/>
    <s v="2-2025-037340"/>
    <d v="2025-09-04T00:00:00"/>
    <s v="2-2025-036618"/>
    <d v="2025-08-30T00:00:00"/>
    <m/>
    <m/>
    <n v="0"/>
  </r>
  <r>
    <n v="2268"/>
    <s v="_x0009__x000a_1-2025-041489"/>
    <s v="copia de respuesta para la Doctora MANUELA ZULUAGA GONZALEZ Representante Legal GR PARQUE SOLAR SANDALO II S.A.S. E.S.P._x000a_Asunto: Respuesta Derecho de Petición de fecha 21 de julio de 2025"/>
    <s v="AFINIA"/>
    <s v="DP"/>
    <d v="2025-08-21T00:00:00"/>
    <d v="2025-08-21T00:00:00"/>
    <d v="2025-08-24T00:00:00"/>
    <x v="8"/>
    <x v="29"/>
    <m/>
    <m/>
    <x v="0"/>
    <n v="14"/>
    <n v="12"/>
    <d v="2025-09-08T00:00:00"/>
    <s v="2-2025-037341"/>
    <d v="2025-09-04T00:00:00"/>
    <s v="2-2025-036299 "/>
    <d v="2025-08-28T00:00:00"/>
    <s v="se da traslado a Manuela Zuluaga GonzálezHzenergy"/>
    <m/>
    <n v="0"/>
  </r>
  <r>
    <n v="2269"/>
    <s v="1-2025-041529"/>
    <s v="EXT25-00118634 comunicación suscrita por el señor ROBERT HOWARD, en la que manifiesta “(…) Solicitud de reunión con el Ministerio de Minas y Energía para presentar proyectos de energía limpia y movilidad eléctrica (…)”."/>
    <s v="Presidencia de la Republica"/>
    <s v="DP"/>
    <d v="2025-08-21T00:00:00"/>
    <d v="2025-08-21T00:00:00"/>
    <d v="2025-08-24T00:00:00"/>
    <x v="8"/>
    <x v="0"/>
    <m/>
    <m/>
    <x v="0"/>
    <n v="6"/>
    <n v="12"/>
    <d v="2025-09-08T00:00:00"/>
    <s v="N/A"/>
    <d v="2025-08-27T00:00:00"/>
    <s v="N/A"/>
    <s v="N/A"/>
    <s v="se asigna a la DEE al Grupo de Comunidades Energeticas"/>
    <m/>
    <n v="0"/>
  </r>
  <r>
    <n v="2270"/>
    <s v="_x0009__x000a_1-2025-041571"/>
    <s v="Asunto: Respuesta Radicado No. 2025050010419772 REF: Respuesta derecho de petición Rad MME 1-2025-034673"/>
    <s v="Caribemar de La Costa S.A.S E.S.P - AFINIA GRUPO EPM"/>
    <s v="DP"/>
    <d v="2025-08-21T00:00:00"/>
    <d v="2025-08-21T00:00:00"/>
    <d v="2025-08-24T00:00:00"/>
    <x v="8"/>
    <x v="29"/>
    <m/>
    <m/>
    <x v="0"/>
    <n v="7"/>
    <n v="12"/>
    <d v="2025-09-08T00:00:00"/>
    <s v="2-2025-036300 "/>
    <d v="2025-08-28T00:00:00"/>
    <s v="N/A"/>
    <s v="N/A"/>
    <s v="se da respuesta al peticionario"/>
    <m/>
    <n v="0"/>
  </r>
  <r>
    <n v="2271"/>
    <s v="_x0009__x000a_1-2025-041582"/>
    <s v="TRASLADO POR COMPETENCIA DE OFICIO CONTROL ID N. 148777 T RAD INT DAP N. 4901 DEL 5 DE AGOSTO DE 2025. SOCIALIZACION FONDOS DE INVERSION._x0009_"/>
    <s v="Alcaldía de Neiva"/>
    <s v="DP"/>
    <d v="2025-08-21T00:00:00"/>
    <d v="2025-08-21T00:00:00"/>
    <d v="2025-08-24T00:00:00"/>
    <x v="8"/>
    <x v="29"/>
    <m/>
    <m/>
    <x v="0"/>
    <n v="7"/>
    <n v="12"/>
    <d v="2025-09-08T00:00:00"/>
    <s v="2-2025-036298 "/>
    <d v="2025-08-28T00:00:00"/>
    <s v="N/A"/>
    <s v="N/A"/>
    <s v="se da respuesta al peticionario"/>
    <m/>
    <n v="0"/>
  </r>
  <r>
    <n v="2272"/>
    <s v="_x0009__x000a_1-2025-041605"/>
    <s v=" La presente petición es para solicitar al ministerio encargado se apropie de la situación que está sucediendo en el municipio Barranco de Loba Sur de_x000a_Bolivar, y tome medidas pertinentes, debido que desde el mes de enero la empresa Afinia prestadora del servicio de energía constantemente está_x000a_quitando el fluido eléctrico,"/>
    <s v="Katherine Haislin Ruiz"/>
    <s v="DP"/>
    <d v="2025-08-21T00:00:00"/>
    <d v="2025-08-21T00:00:00"/>
    <d v="2025-08-24T00:00:00"/>
    <x v="8"/>
    <x v="26"/>
    <s v="David Andrés Grajales Marín"/>
    <s v="Juan Carlos Agreda Botina"/>
    <x v="0"/>
    <n v="22"/>
    <n v="12"/>
    <d v="2025-09-08T00:00:00"/>
    <s v="2-2025-039232"/>
    <d v="2025-09-12T00:00:00"/>
    <s v="2-2025-037373_x000a_2-2025-037372"/>
    <d v="2025-09-04T00:00:00"/>
    <m/>
    <m/>
    <n v="0"/>
  </r>
  <r>
    <n v="2273"/>
    <s v="_x0009__x000a_1-2025-041691"/>
    <s v="solicitud de apoyopara instalacion de paneles solares en el centro educativo el tablon dulce"/>
    <s v="German Ricardo Salas Salas Centro educativo Tablon Dulce "/>
    <s v="DP"/>
    <d v="2025-08-22T00:00:00"/>
    <d v="2025-08-22T00:00:00"/>
    <d v="2025-08-24T00:00:00"/>
    <x v="8"/>
    <x v="12"/>
    <s v="David Andrés Grajales Marín"/>
    <s v="Camilo Alberto Castro Giraldo"/>
    <x v="0"/>
    <n v="7"/>
    <n v="12"/>
    <d v="2025-09-09T00:00:00"/>
    <s v="2-2025-036622"/>
    <d v="2025-08-29T00:00:00"/>
    <s v="2-2025-036197"/>
    <d v="2025-08-28T00:00:00"/>
    <m/>
    <m/>
    <n v="0"/>
  </r>
  <r>
    <n v="2274"/>
    <s v="_x0009__x000a_1-2025-041697"/>
    <s v="Respuesta Radicado Cam N 17456 / Rad Cam 24170 2025s  solictud concepto en relacion con la inexistencia de afectacion ambiental "/>
    <s v="Corporación Autónoma Regional del Alto Magdalena – CAM"/>
    <s v="DP"/>
    <d v="2025-08-22T00:00:00"/>
    <d v="2025-08-22T00:00:00"/>
    <d v="2025-08-24T00:00:00"/>
    <x v="8"/>
    <x v="0"/>
    <m/>
    <m/>
    <x v="0"/>
    <n v="5"/>
    <n v="12"/>
    <d v="2025-09-09T00:00:00"/>
    <s v="N/A"/>
    <d v="2025-08-27T00:00:00"/>
    <s v="N/A"/>
    <s v="N/A"/>
    <s v="se asigna a la DEE al Grupo de Comunidades Energeticas"/>
    <m/>
    <n v="0"/>
  </r>
  <r>
    <n v="2275"/>
    <s v="_x0009__x000a_1-2025-041481"/>
    <s v="Ref. Contrato de obra No 338 de 2024 “CONTRATAR LA CONSTRUCCIÓN Y DOTACIÓN DEL NUEVO HOSPITAL CENTRO E.S.E. DEL MUNICIPIO DE PLANADAS DEPARTAMENTO DEL TOLIMA”. ASUNTO: SOLICITUD ESTADO FACTIBILIDAD ELECTRICA 202306003 DEL PROYECTO EN REFERENCIA._x000d_"/>
    <s v="CONSORCIO CENTRO HOSPITALARIO 2024"/>
    <s v="DP"/>
    <d v="2025-08-21T00:00:00"/>
    <d v="2025-08-21T00:00:00"/>
    <d v="2025-08-25T00:00:00"/>
    <x v="8"/>
    <x v="28"/>
    <s v="David Andrés Grajales Marín"/>
    <s v="Julio André Bernal Rubiano"/>
    <x v="0"/>
    <n v="9"/>
    <n v="12"/>
    <d v="2025-09-08T00:00:00"/>
    <s v="2-2025-036645"/>
    <d v="2025-08-30T00:00:00"/>
    <s v="2-2025-036202"/>
    <d v="2025-08-28T00:00:00"/>
    <m/>
    <m/>
    <n v="0"/>
  </r>
  <r>
    <n v="2276"/>
    <s v="1-2025-041573"/>
    <s v="CRC NIEGA ACEPTAR LA RESOLUCION 40304 del 2 de julio de 2025"/>
    <s v="FERNANDO VALENCIA"/>
    <s v="DP"/>
    <d v="2025-08-21T00:00:00"/>
    <d v="2025-08-21T00:00:00"/>
    <d v="2025-08-25T00:00:00"/>
    <x v="8"/>
    <x v="0"/>
    <m/>
    <m/>
    <x v="0"/>
    <n v="4"/>
    <n v="12"/>
    <d v="2025-09-08T00:00:00"/>
    <s v="N/A"/>
    <d v="2025-08-25T00:00:00"/>
    <s v="N/A"/>
    <s v="N/A"/>
    <s v="SE ASIGNA AL GRUPO DE REGLAMENTOS TECNICOS"/>
    <m/>
    <n v="0"/>
  </r>
  <r>
    <n v="2277"/>
    <s v="_x0009__x000a_1-2025-041594"/>
    <s v="Traslado líneas de alta tension_x000a_ Las líneas de alta tensión pasan por encima de nuestras viviendas considerando que son un peligro para las personas y que por lo mínimo deben estar a 7 metros para proteccion de descargas eléctricas graves y argumentando que los postes de energía que las sostienen al igual que sostienen las lineas o redes eléctricas de media tensión están dentro de las propiedades sabiendo que deben estar a una distancia mínimo de 5 metros."/>
    <s v="Osvaldo Sillva"/>
    <s v="DP"/>
    <d v="2025-08-21T00:00:00"/>
    <d v="2025-08-21T00:00:00"/>
    <d v="2025-08-25T00:00:00"/>
    <x v="8"/>
    <x v="28"/>
    <s v="David Andrés Grajales Marín"/>
    <s v="Julio André Bernal Rubiano"/>
    <x v="0"/>
    <n v="9"/>
    <n v="12"/>
    <d v="2025-09-08T00:00:00"/>
    <s v="2-2025-036646"/>
    <d v="2025-08-30T00:00:00"/>
    <s v="2-2025-036205"/>
    <d v="2025-08-28T00:00:00"/>
    <m/>
    <m/>
    <n v="0"/>
  </r>
  <r>
    <n v="2278"/>
    <s v="1-2025-041703"/>
    <s v="Respuesta a solicitud de información sobre “estructuración del proyecto “SUMINISTRO E INSTALACIÓN DE UN SISTEMA DE GENERACIÓN DE ENERGÍA FOTOVOLTAICA DE 240KW DE POTENCIA, PARA EL MUNICIPIO DE RIOHACHA, DEPARTAMENTO DE LA GUAJIRA”"/>
    <s v="Corporación Autónoma Regional de la Guajira - CORPOGUAJIRA"/>
    <s v="DP"/>
    <d v="2025-08-22T00:00:00"/>
    <d v="2025-08-22T00:00:00"/>
    <d v="2025-08-25T00:00:00"/>
    <x v="8"/>
    <x v="0"/>
    <m/>
    <m/>
    <x v="0"/>
    <n v="3"/>
    <n v="12"/>
    <d v="2025-09-09T00:00:00"/>
    <s v="N/A"/>
    <d v="2025-08-25T00:00:00"/>
    <s v="N/A"/>
    <s v="N/A"/>
    <s v="se asigna a la DEE a la profesional JENNY FERNANDA ARDILA BEDOYA"/>
    <m/>
    <n v="0"/>
  </r>
  <r>
    <n v="2279"/>
    <s v="_x0009__x000a_1-2025-041747"/>
    <s v="Estamos valorando la posibilidad de acompañar unas comunidades de la zona rural de Buenventura que se encuentran no interconectadas y aunque podemos buscar gestionar una alianza con la administración municipal, el hecho de que el Consejo comunitario sea la autoridad etnicoterritorial no parece habilitarle para hacer la postulación y quisiéramos saber si hemos interpretado bien los TDR"/>
    <s v="Conversamos"/>
    <s v="DP"/>
    <d v="2025-08-22T00:00:00"/>
    <d v="2025-08-22T00:00:00"/>
    <d v="2025-08-25T00:00:00"/>
    <x v="8"/>
    <x v="13"/>
    <s v="Silvia Patricia Martinez Jimenez"/>
    <s v="Julio André Bernal Rubiano"/>
    <x v="0"/>
    <n v="21"/>
    <n v="12"/>
    <d v="2025-09-09T00:00:00"/>
    <s v="2-2025-039289"/>
    <d v="2025-09-12T00:00:00"/>
    <s v="2-2025-037489 IPSE"/>
    <d v="2025-09-04T00:00:00"/>
    <m/>
    <m/>
    <n v="0"/>
  </r>
  <r>
    <n v="2280"/>
    <s v="1-2025-041771"/>
    <s v="traslado por competencia de oficio control ID No. 148777 y radicado Interno DAP No. 4901 del 05-08-2025 Socializacion Fondos de inversion"/>
    <s v="Alcaldía De Neiva"/>
    <s v="DP"/>
    <d v="2025-08-22T00:00:00"/>
    <d v="2025-08-22T00:00:00"/>
    <d v="2025-08-25T00:00:00"/>
    <x v="8"/>
    <x v="29"/>
    <m/>
    <m/>
    <x v="0"/>
    <n v="6"/>
    <n v="12"/>
    <d v="2025-09-09T00:00:00"/>
    <s v="2-2025-036298 "/>
    <d v="2025-08-28T00:00:00"/>
    <s v="N/A"/>
    <s v="N/A"/>
    <s v="se da respuesta al peticionario"/>
    <m/>
    <n v="0"/>
  </r>
  <r>
    <n v="2281"/>
    <s v="_x0009__x000a_1-2025-042079"/>
    <s v="CONPES 4075 de 2022 – Política de Transición Energética"/>
    <s v="Unidad de Planeación Minero Energética - UPME"/>
    <s v="DP"/>
    <d v="2025-08-25T00:00:00"/>
    <d v="2025-08-25T00:00:00"/>
    <d v="2025-08-25T00:00:00"/>
    <x v="8"/>
    <x v="0"/>
    <m/>
    <m/>
    <x v="0"/>
    <n v="0"/>
    <n v="12"/>
    <d v="2025-09-10T00:00:00"/>
    <s v="N/A"/>
    <d v="2025-08-25T00:00:00"/>
    <s v="N/A"/>
    <s v="N/A"/>
    <s v="SE ASIGNO A LA DEE AL LA PROFESIONAL Andrea Katherine Avila"/>
    <m/>
    <n v="0"/>
  </r>
  <r>
    <n v="2282"/>
    <s v="1-2025-041201"/>
    <s v="SOLICITUD POR PARTE DEL RESGUARDO ITTITAKKE Realizar la gestión para instalar 8 kilómetros de redes eléctricas."/>
    <s v="Alcaldia del Copey "/>
    <s v="DP"/>
    <d v="2025-08-20T00:00:00"/>
    <d v="2025-08-20T00:00:00"/>
    <d v="2025-08-25T00:00:00"/>
    <x v="8"/>
    <x v="13"/>
    <s v="Silvia Patricia Martinez Jimenez"/>
    <s v="Julio André Bernal Rubiano"/>
    <x v="0"/>
    <n v="21"/>
    <n v="12"/>
    <d v="2025-09-05T00:00:00"/>
    <s v="_x0009__x000a_2-2025-038861"/>
    <d v="2025-09-10T00:00:00"/>
    <s v="2-2025-037484 AFINIA"/>
    <d v="2025-09-04T00:00:00"/>
    <m/>
    <m/>
    <n v="0"/>
  </r>
  <r>
    <n v="2283"/>
    <s v="1-2025-041785"/>
    <s v="EXT25-00120429 comunicación suscrita por la señora MARIA EDILMA PERDOMO PIL, en la que manifiesta: “(...) Convertir un Pulso Electromagnético &quot;PEM&quot;; En Energía Eléctrica (...)”"/>
    <s v="Presidencia de la Republica"/>
    <s v="DP"/>
    <d v="2025-08-22T00:00:00"/>
    <d v="2025-08-22T00:00:00"/>
    <d v="2025-08-25T00:00:00"/>
    <x v="8"/>
    <x v="33"/>
    <s v="Silvia Patricia Martinez Jimenez"/>
    <s v="María Fernanda Romero Maldonado"/>
    <x v="0"/>
    <n v="17"/>
    <n v="12"/>
    <d v="2025-09-09T00:00:00"/>
    <s v="2-2025-038025"/>
    <d v="2025-09-08T00:00:00"/>
    <s v="2-2025-037328"/>
    <d v="2025-04-09T00:00:00"/>
    <s v="Se traslada a FENOGE una parte de la solicitud. Enviado por Presidencia de la República."/>
    <m/>
    <n v="0"/>
  </r>
  <r>
    <n v="2284"/>
    <s v="_x0009__x000a_1-2025-041871"/>
    <s v=" Invitación oficial | II Congreso ANH 2025: Estrategias Energéticas para Colombia "/>
    <s v="Agencia Nacional de Hidrocarburos - ANH"/>
    <s v="OTROS "/>
    <d v="2025-08-22T00:00:00"/>
    <d v="2025-08-25T00:00:00"/>
    <d v="2025-08-25T00:00:00"/>
    <x v="8"/>
    <x v="0"/>
    <m/>
    <m/>
    <x v="0"/>
    <n v="5"/>
    <n v="12"/>
    <d v="2025-09-09T00:00:00"/>
    <s v="N/A"/>
    <d v="2025-08-27T00:00:00"/>
    <s v="N/A"/>
    <s v="N/A"/>
    <s v="Adignado a la DEE"/>
    <m/>
    <n v="0"/>
  </r>
  <r>
    <n v="2285"/>
    <s v="_x0009__x000a_1-2025-041949"/>
    <s v="Notificación Afinia Documento 202560137879 - Re4410202524619"/>
    <s v="Luis Rafael Rodríguez Suárez"/>
    <s v="DP"/>
    <d v="2025-08-25T00:00:00"/>
    <d v="2025-08-25T00:00:00"/>
    <d v="2025-08-25T00:00:00"/>
    <x v="8"/>
    <x v="20"/>
    <s v="Silvia Patricia Martinez Jimenez"/>
    <s v="Farid Alejandro Tovar Aristizábal"/>
    <x v="0"/>
    <n v="5"/>
    <n v="12"/>
    <d v="2025-09-10T00:00:00"/>
    <s v="2-2025-036639"/>
    <d v="2025-08-30T00:00:00"/>
    <s v="2-2025-036302"/>
    <d v="2025-08-28T00:00:00"/>
    <m/>
    <m/>
    <n v="0"/>
  </r>
  <r>
    <n v="2286"/>
    <s v="_x0009__x000a_1-2025-042002"/>
    <s v="Reintegro de los trabajadores despidos en supuesto periodo de prueba según artículo : 80 numeral 1 del CST empresa: GTA  de Colombia SAS NIT: 811022908-9 Solicito de manera tacita y expresa la entrega de los siguientes documentos 1. Copia  empresa PETROSANTANDER con NIT :890204162 bajo, 2. Copia de las cartas territorial de cada uno de estos vigilantes FUNDAMENTOS DE LA PETICIÓN 1. _x000a_Constitución Política de Colombia, artículos 13, 23, 48 y 53. 2. Ley 1437 de 2011 Código Contencioso Administrativo, artículos 5, y concordantes. 3. Ley 1755 de 2015- Por medio de la cual se regula el derecho fundamental de petición_x000a_"/>
    <s v="Jesus Conde Torres"/>
    <s v="DP"/>
    <d v="2025-08-25T00:00:00"/>
    <d v="2025-08-25T00:00:00"/>
    <d v="2025-08-25T00:00:00"/>
    <x v="8"/>
    <x v="0"/>
    <m/>
    <m/>
    <x v="0"/>
    <n v="1"/>
    <n v="12"/>
    <d v="2025-09-10T00:00:00"/>
    <s v="N/A"/>
    <d v="2025-08-26T00:00:00"/>
    <s v="N/A"/>
    <s v="N/A"/>
    <s v="se asigna a la Direccion de Hidrocarburos"/>
    <m/>
    <n v="0"/>
  </r>
  <r>
    <n v="2287"/>
    <s v="_x0009__x000a_1-2025-042005"/>
    <s v="DENUNCIA CARTEL DE CORRUPCIÓN AL INTERIOR DE ENEL CODENSA"/>
    <s v="Jenny Maracela Cortes"/>
    <s v="DP"/>
    <d v="2025-08-25T00:00:00"/>
    <d v="2025-08-25T00:00:00"/>
    <d v="2025-08-25T00:00:00"/>
    <x v="8"/>
    <x v="20"/>
    <s v="Silvia Patricia Martinez Jimenez"/>
    <s v="Farid Alejandro Tovar Aristizábal"/>
    <x v="0"/>
    <n v="5"/>
    <n v="12"/>
    <d v="2025-09-10T00:00:00"/>
    <s v="2-2025-036640"/>
    <d v="2025-08-30T00:00:00"/>
    <s v="2-2025-036297"/>
    <d v="2025-08-28T00:00:00"/>
    <m/>
    <m/>
    <n v="0"/>
  </r>
  <r>
    <n v="2288"/>
    <s v="1-2025-042010"/>
    <s v=" INCUMPLIMIENTO SERVICIOS - FALTA DE IDONEIDAD Y_x000a_ ETICA DE LOS FUNCIONARIOS"/>
    <s v="Jorge E. Rico Gutiérrez."/>
    <s v="DP"/>
    <d v="2025-08-25T00:00:00"/>
    <d v="2025-08-25T00:00:00"/>
    <d v="2025-08-25T00:00:00"/>
    <x v="8"/>
    <x v="20"/>
    <s v="Silvia Patricia Martinez Jimenez"/>
    <s v="Farid Alejandro Tovar Aristizábal"/>
    <x v="0"/>
    <n v="6"/>
    <n v="12"/>
    <d v="2025-09-10T00:00:00"/>
    <s v="2-2025-036655"/>
    <d v="2025-08-31T00:00:00"/>
    <s v="2-2025-036214"/>
    <d v="2025-08-28T00:00:00"/>
    <m/>
    <m/>
    <n v="0"/>
  </r>
  <r>
    <n v="2289"/>
    <s v="_x0009__x000a_1-2025-042036"/>
    <s v="Solicitud de financiación para el proyecto “Instalación de Sistemas Fotovoltaicos para la Optimización del Consumo de Energía Eléctrica en Hogares de Mujeres Cabeza de Hogar en Buenavista, Sucre” "/>
    <s v="Asociación Étnica Mundo Diverso Intercultural "/>
    <s v="DP"/>
    <d v="2025-08-25T00:00:00"/>
    <d v="2025-08-25T00:00:00"/>
    <d v="2025-08-25T00:00:00"/>
    <x v="8"/>
    <x v="0"/>
    <m/>
    <m/>
    <x v="0"/>
    <n v="3"/>
    <n v="12"/>
    <d v="2025-09-10T00:00:00"/>
    <s v="N/A"/>
    <d v="2025-08-28T00:00:00"/>
    <s v="N/A"/>
    <s v="N/A"/>
    <s v="SE ASIGNA A LA DEE AL GRUPO DE COMUNIDADES ENERGETICAS"/>
    <m/>
    <n v="0"/>
  </r>
  <r>
    <n v="2290"/>
    <s v="_x0009__x000a_1-2025-042072"/>
    <s v="Derecho de petición con fundamento en el artículo 23 de la constitución nacional con el objeto de que se me suministre amplia información de las empresas inscritas en dicho ministerio como capadoras y/o proveedoras de energia solar con fines comerciales  "/>
    <s v="Alirio Hernández Carrillo"/>
    <s v="DP"/>
    <d v="2025-08-25T00:00:00"/>
    <d v="2025-08-25T00:00:00"/>
    <d v="2025-08-25T00:00:00"/>
    <x v="8"/>
    <x v="30"/>
    <s v="David Andrés Grajales Marín"/>
    <s v="Julio André Bernal Rubiano"/>
    <x v="0"/>
    <n v="17"/>
    <n v="12"/>
    <d v="2025-09-10T00:00:00"/>
    <s v="2-2025-039067"/>
    <d v="2025-09-11T00:00:00"/>
    <s v="2-2025-038746"/>
    <d v="2025-09-10T00:00:00"/>
    <m/>
    <m/>
    <n v="0"/>
  </r>
  <r>
    <n v="2291"/>
    <s v="_x0009__x000a_1-2025-042117"/>
    <s v=" Comunicación trasladada por el Ministerio de Minas y Energía con radicado No. 2-2025-03415 y recibida; a través, del buzón de correo electrónico info@fenoge.gov.co con radicado FENOGE No. 20242600027222 del 19 de agosto de 2025- "/>
    <s v="Fondo de Energías No Convencionales y Gestión Eficiente de la Energía"/>
    <s v="DP"/>
    <d v="2025-08-25T00:00:00"/>
    <d v="2025-08-25T00:00:00"/>
    <d v="2025-08-25T00:00:00"/>
    <x v="8"/>
    <x v="33"/>
    <s v="Silvia Patricia Martinez Jimenez"/>
    <s v="María Fernanda Romero Maldonado"/>
    <x v="0"/>
    <n v="10"/>
    <n v="12"/>
    <d v="2025-09-10T00:00:00"/>
    <s v="2-2025-037337"/>
    <d v="2025-09-04T00:00:00"/>
    <s v="N/A"/>
    <s v="N/A"/>
    <s v="Informativo, se remite repuesta de FENOGE"/>
    <m/>
    <n v="0"/>
  </r>
  <r>
    <n v="2292"/>
    <s v="_x0009__x000a_1-2025-042151"/>
    <s v=" Reporte Mensual de Generación Eléctrica en ALC, abril 2025"/>
    <s v="Comunicacion Olade"/>
    <s v="OTROS "/>
    <d v="2025-08-25T00:00:00"/>
    <d v="2025-08-25T00:00:00"/>
    <d v="2025-08-25T00:00:00"/>
    <x v="8"/>
    <x v="33"/>
    <m/>
    <m/>
    <x v="1"/>
    <n v="7"/>
    <n v="12"/>
    <d v="2025-09-10T00:00:00"/>
    <s v="N/A"/>
    <d v="2025-09-01T00:00:00"/>
    <s v="N/A"/>
    <s v="N/A"/>
    <s v="Por Instrucciones de la Coordinadora se Archiva (Informativo)"/>
    <m/>
    <n v="0"/>
  </r>
  <r>
    <n v="2293"/>
    <s v="1-2025-042182"/>
    <s v="COMENTARIOS PROYECTO DE LEY “Por medio del cual se  establecen mecanismos en relación con el régimen tarifario del  servicio público de energía eléctrica y se adoptan otras_x000a_ disposiciones en materia de servicios públicos domiciliarios”"/>
    <s v="ALBA LUZ SANTIAGO ESCORCIA -  ASOCIACIÓN NACIONAL DE CIUDADES INTELIGENTES E ILUMINACIÓN- ANAP "/>
    <s v="DP"/>
    <d v="2025-08-25T00:00:00"/>
    <d v="2025-08-25T00:00:00"/>
    <d v="2025-08-25T00:00:00"/>
    <x v="8"/>
    <x v="0"/>
    <m/>
    <m/>
    <x v="0"/>
    <n v="1"/>
    <n v="12"/>
    <d v="2025-09-10T00:00:00"/>
    <s v="N/A"/>
    <d v="2025-08-26T00:00:00"/>
    <s v="N/A"/>
    <s v="N/A"/>
    <s v="SE ASIGNA A OARE"/>
    <m/>
    <n v="0"/>
  </r>
  <r>
    <n v="2294"/>
    <s v="_x0009__x000a_1-2025-042193"/>
    <s v="Copia - Solicitud urgente de intervención – Poste en riesgo (Radicado 832041928)"/>
    <s v="Alcaldía Municipal de Tabio"/>
    <s v="DP"/>
    <d v="2025-08-25T00:00:00"/>
    <d v="2025-08-25T00:00:00"/>
    <d v="2025-08-25T00:00:00"/>
    <x v="8"/>
    <x v="12"/>
    <s v="David Andrés Grajales Marín"/>
    <s v="Camilo Alberto Castro Giraldo"/>
    <x v="0"/>
    <n v="4"/>
    <n v="12"/>
    <d v="2025-09-10T00:00:00"/>
    <s v="2-2025-036623"/>
    <d v="2025-08-29T00:00:00"/>
    <s v="2-2025-036198"/>
    <d v="2025-08-28T00:00:00"/>
    <m/>
    <m/>
    <n v="0"/>
  </r>
  <r>
    <n v="2295"/>
    <s v="1-2025-042200"/>
    <s v="Remisión solicitud alcance resolución 40529 del 6 de diciembre de 2024 “Por la cual se adopta anexo complementario al Plan de  Expansión de Transmisión 2022-2036 que contiene obras del primer y segundo paquete de obras urgente 2024 y se modifica parcialmente la resolución 40477 de 2023” y resolución 40245 del 4 de junio de 2025 “Por medio de la cual se adopta el Plan de Expansión de Transmisión 2024-2038”"/>
    <s v=" Unidad de Planeación Minero Energética - UPME_x0009_"/>
    <s v="DP"/>
    <d v="2025-08-25T00:00:00"/>
    <d v="2025-08-25T00:00:00"/>
    <d v="2025-08-25T00:00:00"/>
    <x v="8"/>
    <x v="15"/>
    <s v="David Andrés Grajales Marín"/>
    <s v="Julio André Bernal Rubiano"/>
    <x v="0"/>
    <n v="10"/>
    <n v="12"/>
    <d v="2025-09-10T00:00:00"/>
    <s v="2-2025-037393"/>
    <d v="2025-09-04T00:00:00"/>
    <s v="N/A"/>
    <s v="N/A"/>
    <m/>
    <m/>
    <n v="0"/>
  </r>
  <r>
    <n v="2296"/>
    <s v="1-2025-040420"/>
    <s v="Copia-Envió Solicitud Por Onceava Vez, Recibo De Obra Caso N°: 827989253 del 04 de agosto de 2025 Cuenta N° 000000-0 Lugar de notificación: Bogotá, D.C."/>
    <s v="Jhon Jairo Gutiérrez Duque"/>
    <s v="DP"/>
    <d v="2025-08-14T00:00:00"/>
    <d v="2025-08-14T00:00:00"/>
    <d v="2025-08-26T00:00:00"/>
    <x v="8"/>
    <x v="13"/>
    <s v="Silvia Patricia Martinez Jimenez"/>
    <s v="Julio André Bernal Rubiano"/>
    <x v="0"/>
    <n v="17"/>
    <n v="12"/>
    <d v="2025-09-02T00:00:00"/>
    <s v="2-2025-036656"/>
    <d v="2025-08-31T00:00:00"/>
    <s v="2-2025-036191 ENEL"/>
    <d v="2025-08-28T00:00:00"/>
    <m/>
    <m/>
    <n v="0"/>
  </r>
  <r>
    <n v="2297"/>
    <s v="_x0009__x000a_1-2025-041684"/>
    <s v="Derecho de Petición – Información sobre servidumbre de redes eléctricas en predio de mi propiedad"/>
    <s v="ROCIO ANDREA ZAMORA CHICUNQUE"/>
    <s v="DP"/>
    <d v="2025-08-21T00:00:00"/>
    <d v="2025-08-22T00:00:00"/>
    <d v="2025-08-26T00:00:00"/>
    <x v="8"/>
    <x v="33"/>
    <s v="Silvia Patricia Martinez Jimenez"/>
    <s v="María Fernanda Romero Maldonado"/>
    <x v="0"/>
    <n v="19"/>
    <n v="12"/>
    <d v="2025-09-08T00:00:00"/>
    <s v="2-2025-038551"/>
    <d v="2025-09-09T00:00:00"/>
    <s v="2-2025-038019"/>
    <d v="2025-09-08T00:00:00"/>
    <s v="Traslado por competencias a Empresa de Energía Del Putumayo S.A. E.S.P"/>
    <m/>
    <n v="0"/>
  </r>
  <r>
    <n v="2298"/>
    <s v="_x0009__x000a_1-2025-042028"/>
    <s v="Para su información y fines pertinentes, adjunto les adjunto la publicación de la referencia AL OIDO DEL INTERENTOR Y USUARIOS DE AIR-E"/>
    <s v="HILBERTO DIAZ MARTINEZ"/>
    <s v="DP"/>
    <d v="2025-08-25T00:00:00"/>
    <d v="2025-08-25T00:00:00"/>
    <d v="2025-08-26T00:00:00"/>
    <x v="8"/>
    <x v="32"/>
    <s v="Silvia Patricia Martinez Jimenez"/>
    <s v="Julio André Bernal Rubiano"/>
    <x v="0"/>
    <n v="14"/>
    <n v="12"/>
    <d v="2025-09-10T00:00:00"/>
    <s v="2-2025-038057"/>
    <d v="2025-09-08T00:00:00"/>
    <s v="2-2025-037407"/>
    <d v="2025-05-09T00:00:00"/>
    <m/>
    <m/>
    <n v="0"/>
  </r>
  <r>
    <n v="2299"/>
    <s v="_x0009__x000a_1-2025-042053"/>
    <s v=" Respuesta a comunicación radicada – Fondos FAZNI, FAER y PRONE"/>
    <s v="Municipio de Baraya"/>
    <s v="DP"/>
    <d v="2025-08-25T00:00:00"/>
    <d v="2025-08-25T00:00:00"/>
    <d v="2025-08-26T00:00:00"/>
    <x v="8"/>
    <x v="34"/>
    <s v="David Andrés Grajales Marín"/>
    <s v="María Fernanda Romero Maldonado"/>
    <x v="0"/>
    <n v="-108"/>
    <n v="12"/>
    <d v="2025-09-10T00:00:00"/>
    <s v="2-2025-03727"/>
    <d v="2025-05-09T00:00:00"/>
    <s v="1-2025-042053"/>
    <d v="2025-02-09T00:00:00"/>
    <m/>
    <m/>
    <n v="0"/>
  </r>
  <r>
    <n v="2300"/>
    <s v="_x0009__x000a_1-2025-042123"/>
    <s v="Querella ambiental y socioeconómica contra ENEL–EMGESA por daños ocasionados a la Hacienda El Ancón y al sector Puerto Seco – Municipio de Gigante -  Urgente por afectaciones graves ocasionadas por apertura de compuertas de la represa El Quimbo Daños HACIENDA EL ANCON"/>
    <s v="Constanza Rocío Silva Polanía - JFS GRUPO EMPRESARIAL S.A.S."/>
    <s v="DP"/>
    <d v="2025-08-25T00:00:00"/>
    <d v="2025-08-25T00:00:00"/>
    <d v="2025-08-26T00:00:00"/>
    <x v="8"/>
    <x v="12"/>
    <s v="David Andrés Grajales Marín"/>
    <s v="Camilo Alberto Castro Giraldo"/>
    <x v="0"/>
    <n v="5"/>
    <n v="12"/>
    <d v="2025-09-10T00:00:00"/>
    <s v=" 3-2025-034500"/>
    <d v="2025-08-30T00:00:00"/>
    <s v="N/A"/>
    <s v="N/A"/>
    <s v="se da traslado a OAAS"/>
    <m/>
    <n v="0"/>
  </r>
  <r>
    <n v="2301"/>
    <s v="_x0009__x000a_1-2025-042276"/>
    <s v="¿Qué proyecto ha presentado la alcaldía municipal de galapa en este ministerio, en los años 2024 y 2025?"/>
    <s v="MAURICIO DE JESÚS MISOL YEPES"/>
    <s v="DP"/>
    <d v="2025-08-26T00:00:00"/>
    <d v="2025-08-26T00:00:00"/>
    <d v="2025-08-26T00:00:00"/>
    <x v="8"/>
    <x v="6"/>
    <s v="David Andrés Grajales Marín"/>
    <s v="Sebastián Ordoñez Muñoz"/>
    <x v="0"/>
    <n v="21"/>
    <n v="12"/>
    <d v="2025-09-11T00:00:00"/>
    <s v="2-2025-040236"/>
    <d v="2025-09-16T00:00:00"/>
    <s v="2-2025-037338_x000a_2-2025-037339_x000a_3-2025-036187_x000a_3-2025-036198_x000a_3-2025-036200"/>
    <d v="2025-09-04T00:00:00"/>
    <s v="Traslado a UPME e IPSE. Los memorandos son para solicitar información a otras dependencias"/>
    <m/>
    <n v="0"/>
  </r>
  <r>
    <n v="2302"/>
    <s v="1-2025-042278"/>
    <s v="Traslado OFI25-00163942 / GFPU - EMAIL • suscrita por la señora Lina Vanessa Betancourt Bermeo, en la que, por hechos expuestos en el escrito, manifiesta: “(...)Solicitud de beneficios de los programas sociales del Gobierno Nacional Proyecto Generar Energía Eléctrica del Campo Electromagnético de La Tierra (...)”."/>
    <s v="Presidencia de la Republica"/>
    <s v="DP"/>
    <d v="2025-08-26T00:00:00"/>
    <d v="2025-08-26T00:00:00"/>
    <d v="2025-08-26T00:00:00"/>
    <x v="8"/>
    <x v="30"/>
    <s v="David Andrés Grajales Marín"/>
    <s v="Julio André Bernal Rubiano"/>
    <x v="0"/>
    <n v="7"/>
    <n v="12"/>
    <d v="2025-09-11T00:00:00"/>
    <s v="2-2025-037020"/>
    <d v="2025-09-02T00:00:00"/>
    <s v="N/A"/>
    <s v="N/A"/>
    <m/>
    <m/>
    <n v="0"/>
  </r>
  <r>
    <n v="2303"/>
    <s v="_x0009__x000a_1-2025-039769"/>
    <s v="ControlDoc - Correspondencia: Se le ha asignado un nuevo documento: 590226 (2025-2-001000-033032) Traslado solicitud para impulsar y concretar solución que materialice el_x000a_compromiso presidencial del 20 de marzo de 2023 sobre indemnización y_x000a_resarcimiento de campesinos e indígenas afectados por la construcción de la “Represa URRA”.Referencia: 2025-1-001000-053813 ID 570734_x000d_"/>
    <s v="Ministerio del Interior_x0009_"/>
    <s v="DP"/>
    <d v="2025-08-11T00:00:00"/>
    <d v="2025-08-27T00:00:00"/>
    <d v="2025-08-27T00:00:00"/>
    <x v="8"/>
    <x v="0"/>
    <m/>
    <m/>
    <x v="0"/>
    <n v="16"/>
    <n v="12"/>
    <d v="2025-08-28T00:00:00"/>
    <s v="N/A"/>
    <d v="2025-08-27T00:00:00"/>
    <s v="N/A"/>
    <s v="N/A"/>
    <s v="ASIGNADO A LA OAAS"/>
    <m/>
    <n v="0"/>
  </r>
  <r>
    <n v="2304"/>
    <s v="_x0009__x000a_1-2025-041957"/>
    <s v="Invitación a la Conformación del Comité Municipal de Reforma Agraria y Desarrollo Rural del municipio de Medio Baudó, Chocó"/>
    <s v="Unidad de Gestión Territorial CHOCO - Agencia Nacional de Tierras"/>
    <s v="DP"/>
    <d v="2025-08-25T00:00:00"/>
    <d v="2025-08-27T00:00:00"/>
    <d v="2025-08-27T00:00:00"/>
    <x v="8"/>
    <x v="0"/>
    <m/>
    <m/>
    <x v="0"/>
    <n v="7"/>
    <n v="12"/>
    <d v="2025-09-10T00:00:00"/>
    <s v="N/A"/>
    <d v="2025-09-01T00:00:00"/>
    <s v="N/A"/>
    <s v="N/A"/>
    <s v="se asigna a OAAS"/>
    <m/>
    <n v="0"/>
  </r>
  <r>
    <n v="2305"/>
    <s v="1-2025-042294"/>
    <s v=" Solicitud de concepto – cumplimiento de las obligaciones derivadas de las subastas de contratos de largo plazo (CLPE)."/>
    <s v="Ecopetrol"/>
    <s v="DP"/>
    <d v="2025-08-26T00:00:00"/>
    <d v="2025-08-26T00:00:00"/>
    <d v="2025-08-26T00:00:00"/>
    <x v="8"/>
    <x v="0"/>
    <m/>
    <m/>
    <x v="0"/>
    <n v="1"/>
    <n v="12"/>
    <d v="2025-09-11T00:00:00"/>
    <s v="N/A"/>
    <d v="2025-08-27T00:00:00"/>
    <s v="N/A"/>
    <s v="N/A"/>
    <s v="Se reasigno a la OAJ"/>
    <m/>
    <n v="0"/>
  </r>
  <r>
    <n v="2306"/>
    <s v="_x0009__x000a_1-2025-042322"/>
    <s v="Dp - Se inicie la investigación de esta doble tributación con el pago del servicio de alumbrado público en el Municipio de Puerto Wilches Santander"/>
    <s v="Modesto Torrecilla Farelo"/>
    <s v="DP"/>
    <d v="2025-08-26T00:00:00"/>
    <d v="2025-08-26T00:00:00"/>
    <d v="2025-08-27T00:00:00"/>
    <x v="8"/>
    <x v="19"/>
    <s v="Silvia Patricia Martinez Jimenez"/>
    <s v="Farid Alejandro Tovar Aristizábal"/>
    <x v="0"/>
    <n v="2"/>
    <n v="12"/>
    <d v="2025-09-11T00:00:00"/>
    <s v="2-2025-036204"/>
    <d v="2025-08-28T00:00:00"/>
    <s v="N/A"/>
    <s v="N/A"/>
    <m/>
    <m/>
    <n v="0"/>
  </r>
  <r>
    <n v="2307"/>
    <s v="_x0009__x000a_1-2025-042393"/>
    <s v="está interesada en presentar la solicitud del beneficio de la línea de redescuento con tasa compensada de la financiera de desarrollo territorial, es la primera vez que la vamos a presentar, yo descargue el documento que se llama guia metodologica para presentar este tipo de documentos, realizada por la UPME y el Ministerio de Minas y Energía"/>
    <s v="SP INGENIEROS_x000d_"/>
    <s v="DP"/>
    <d v="2025-08-26T00:00:00"/>
    <d v="2025-08-26T00:00:00"/>
    <d v="2025-08-27T00:00:00"/>
    <x v="8"/>
    <x v="32"/>
    <s v="Silvia Patricia Martinez Jimenez"/>
    <s v="Julio André Bernal Rubiano"/>
    <x v="0"/>
    <n v="13"/>
    <n v="12"/>
    <d v="2025-09-11T00:00:00"/>
    <s v="2-2025-038238"/>
    <d v="2025-09-08T00:00:00"/>
    <s v="2-2025-037410"/>
    <d v="2025-05-09T00:00:00"/>
    <m/>
    <m/>
    <n v="0"/>
  </r>
  <r>
    <n v="2308"/>
    <s v="_x0009__x000a_1-2025-042436"/>
    <s v="SOLICITUD DE DETERMINACIÓN, PROCEDENCIA Y OPORTUNIDAD DE CONSULTA PREVIA - PCH RIO TOLO "/>
    <s v="Gobernación del Chocó"/>
    <s v="DP"/>
    <d v="2025-08-26T00:00:00"/>
    <d v="2025-08-26T00:00:00"/>
    <d v="2025-08-27T00:00:00"/>
    <x v="8"/>
    <x v="0"/>
    <m/>
    <m/>
    <x v="0"/>
    <n v="6"/>
    <n v="12"/>
    <d v="2025-09-11T00:00:00"/>
    <s v="N/A"/>
    <d v="2025-09-01T00:00:00"/>
    <s v="N/A"/>
    <s v="N/A"/>
    <s v="se asigna a OAAS"/>
    <m/>
    <n v="0"/>
  </r>
  <r>
    <n v="2309"/>
    <s v="1-2025-042461"/>
    <s v="Solicitud de relación detallada de requisitos técnico-jurídicos para trámite de calificación particular de utilidad pública e interés social – Art. 17, parágrafo segundo, Ley 56 de 198"/>
    <s v="Empresa de Energía del Putumayo S.A. E.S.P"/>
    <s v="DP"/>
    <d v="2025-08-26T00:00:00"/>
    <d v="2025-08-26T00:00:00"/>
    <d v="2025-08-26T00:00:00"/>
    <x v="8"/>
    <x v="8"/>
    <s v="David Andrés Grajales Marín"/>
    <s v="Laura Isabel Baracaldo Calderón"/>
    <x v="0"/>
    <n v="21"/>
    <n v="12"/>
    <d v="2025-09-11T00:00:00"/>
    <s v="2-2025-040262  "/>
    <d v="2025-09-16T00:00:00"/>
    <s v="N/A"/>
    <s v="N/A"/>
    <m/>
    <m/>
    <n v="0"/>
  </r>
  <r>
    <n v="2310"/>
    <s v="_x0009__x000a_1-2025-042463"/>
    <s v="olicitar de su ayuda, ya que llevo desde el 8 de abril del 2024 con una factibilidad para un punto de luz nuevo, a lo cual se cumple con toda la documentacion y quedamos a la espera de la instalacion, resulta que entramos al modulo de expansion y nada, se enviar correos_x000a_solicitando informacion y dicen siempre lo mismo, "/>
    <s v="Sonia Yaneth Rodriguez"/>
    <s v="DP"/>
    <d v="2025-08-26T00:00:00"/>
    <d v="2025-08-27T00:00:00"/>
    <d v="2025-08-27T00:00:00"/>
    <x v="8"/>
    <x v="12"/>
    <s v="David Andrés Grajales Marín"/>
    <s v="Camilo Alberto Castro Giraldo"/>
    <x v="0"/>
    <n v="6"/>
    <n v="12"/>
    <d v="2025-09-11T00:00:00"/>
    <s v="2-2025-037006"/>
    <d v="2025-09-01T00:00:00"/>
    <s v="2-2025-036619"/>
    <d v="2025-08-29T00:00:00"/>
    <m/>
    <m/>
    <n v="0"/>
  </r>
  <r>
    <n v="2311"/>
    <s v="_x0009__x000a_1-2025-042483"/>
    <s v="SOLICITUD RETIRO DEL COBRORECIBOS ENERGIA- DECRETO 517 MME"/>
    <s v="Ricardo Linares Torres"/>
    <s v="DP"/>
    <d v="2025-08-27T00:00:00"/>
    <d v="2025-08-27T00:00:00"/>
    <d v="2025-08-27T00:00:00"/>
    <x v="8"/>
    <x v="13"/>
    <s v="Silvia Patricia Martinez Jimenez"/>
    <s v="Julio André Bernal Rubiano"/>
    <x v="0"/>
    <n v="21"/>
    <n v="12"/>
    <d v="2025-09-12T00:00:00"/>
    <s v="2-2025-040424"/>
    <d v="2025-09-17T00:00:00"/>
    <s v="2-2025-040170 ESSA"/>
    <d v="2025-09-16T00:00:00"/>
    <s v="ASIGNADO A SUBSIDIOS lo devuelven el 05-09-2025, SE ASIGNA A OARE POR SER OPCIÓN TARIFARIA"/>
    <m/>
    <n v="0"/>
  </r>
  <r>
    <n v="2312"/>
    <s v="1-2025-042534"/>
    <s v=" remitir respuesta a radicado MME 2-2025-035503 sobre Carta de interés para suscripción de_x000a_contrato FAER Tumaco – Nariño – CAFAER 70 del 25 de julio del 2025"/>
    <s v=" Ana Morales Burbano - CEDENAR"/>
    <s v="DP"/>
    <d v="2025-08-27T00:00:00"/>
    <d v="2025-08-27T00:00:00"/>
    <d v="2025-08-27T00:00:00"/>
    <x v="8"/>
    <x v="23"/>
    <s v="Silvia Patricia Martinez Jimenez"/>
    <s v="María Fernanda Romero Maldonado"/>
    <x v="0"/>
    <n v="20"/>
    <n v="12"/>
    <d v="2025-09-12T00:00:00"/>
    <s v="2-2025-040204"/>
    <d v="2025-09-16T00:00:00"/>
    <s v="N/A"/>
    <s v="N/A"/>
    <s v="Tramitado. es la recepcion de documentos de la empresa para la contratacion CAFAER 70."/>
    <m/>
    <n v="0"/>
  </r>
  <r>
    <n v="2313"/>
    <s v="1-2025-042539"/>
    <s v="UPME: Se ha generado una Respuesta con No. 20251020126361 Traslado de la solicitud relacionada con la “Solicitud de apoyo para implementación de paneles solares en el Hospital Tobías Puerta del_x000a_municipio de Uramita – Antioquia” recibida mediante el radicado UPME No._x000a_20251110153322."/>
    <s v="Unidad de Planeación Minero Energética - UPME"/>
    <s v="DP"/>
    <d v="2025-08-27T00:00:00"/>
    <d v="2025-08-27T00:00:00"/>
    <d v="2025-08-27T00:00:00"/>
    <x v="8"/>
    <x v="0"/>
    <m/>
    <m/>
    <x v="0"/>
    <n v="0"/>
    <n v="12"/>
    <d v="2025-09-12T00:00:00"/>
    <s v="N/A"/>
    <d v="2025-08-27T00:00:00"/>
    <s v="N/A"/>
    <s v="N/A"/>
    <s v="SE ASIGNA A LA DEE AL GRUPO DE COMUNIDADES ENERGETICAS"/>
    <m/>
    <n v="0"/>
  </r>
  <r>
    <n v="2314"/>
    <s v="_x0009__x000a_1-2025-042605"/>
    <s v="Proyecto Comunitario de Alumbrado Público Sostenible Proponente: Reciba un cordial saludo de parte de los habitantes del Puente #1 y de esta_x000a_organización comunal. Mi nombre es XENIA GALARCIO ALTAMIRANDA, identificada con_x000a_la cedula Nº1.073.812.476 en calidad de representante legal de la JUNTA DE ACCIÓN_x000a_COMUNAL DE LA URBANIZACIÓN EL PUENTE 1 –MONTERÍA Con personería jurídica_x000a_Resolución N° 00834 DE MARZO 21 DE 1986 emitido por la Gobernación de Córdoba. Con_x000a_NIT 9 0 1 7 0 0 1 8 3 Dian, insto a ustedes por la necesidad que surge como buscar una_x000a_solución sostenible y escalable a nuestra problemática._x000a_PROPUESTA – Proyecto Comunitario de Alumbrado Público Sostenible”_x000a_Objetivo general:"/>
    <s v="Junta De Acción Comunal De La Urbanización El Puente 1"/>
    <s v="DP"/>
    <d v="2025-08-27T00:00:00"/>
    <d v="2025-08-27T00:00:00"/>
    <d v="2025-08-27T00:00:00"/>
    <x v="8"/>
    <x v="30"/>
    <s v="David Andrés Grajales Marín"/>
    <s v="Julio André Bernal Rubiano"/>
    <x v="0"/>
    <n v="9"/>
    <n v="12"/>
    <d v="2025-09-12T00:00:00"/>
    <s v="2-2025-037723"/>
    <d v="2025-09-05T00:00:00"/>
    <s v="2-2025-036621"/>
    <d v="2025-08-29T00:00:00"/>
    <m/>
    <m/>
    <n v="0"/>
  </r>
  <r>
    <n v="2315"/>
    <s v="1-2025-036459"/>
    <s v="Invitación oficial con cupo de cortesía – IV Simposio CIER de Redes y Ciudades Inteligentes"/>
    <s v="Comité Colombiano de la Cier – Cocier"/>
    <s v="OTROS "/>
    <d v="2025-07-23T00:00:00"/>
    <d v="2025-08-19T00:00:00"/>
    <d v="2025-08-28T00:00:00"/>
    <x v="8"/>
    <x v="9"/>
    <m/>
    <m/>
    <x v="1"/>
    <n v="40"/>
    <n v="12"/>
    <d v="2025-08-08T00:00:00"/>
    <s v="N/A"/>
    <d v="2025-09-01T00:00:00"/>
    <s v="N/A"/>
    <s v="N/A"/>
    <s v="Trámite finalizado. Se hicieron las delegaciones correspondientes por parte de despacho para participar en los eventos."/>
    <m/>
    <n v="0"/>
  </r>
  <r>
    <n v="2316"/>
    <s v="1-2025-037893"/>
    <s v=" En nombre de la compañía Termonorte S.A.S. E.S.P., identificada con el NIT No. 900.334.431-1, por  medio del presente nos permitimos remitir el comunicado adjunto, junto con sus anexos, para que por  favor sea revisado por su entidad. radicado 2-2025-015044 del 05-05-2025"/>
    <s v=" Termonorte S.A.S. E.S.P. "/>
    <s v="DP"/>
    <d v="2025-07-31T00:00:00"/>
    <d v="2025-08-27T00:00:00"/>
    <d v="2025-08-28T00:00:00"/>
    <x v="8"/>
    <x v="0"/>
    <m/>
    <m/>
    <x v="0"/>
    <n v="28"/>
    <n v="12"/>
    <d v="2025-08-19T00:00:00"/>
    <s v="N/A"/>
    <d v="2025-08-28T00:00:00"/>
    <s v="N/A"/>
    <s v="N/A"/>
    <s v="SE REAGISNA AL DESPACHO DEL MINISTRO POR QUE HACE REFERENCIA AL RADICADO  2-2025-015044 del 05-05-2025"/>
    <m/>
    <n v="0"/>
  </r>
  <r>
    <n v="2317"/>
    <s v="_x0009__x000a_1-2025-039054"/>
    <s v="Invitación a participar como ponente en EXPOCONEXIÓN EMPRESARIAL 2025 - “Transición energética en el  Magdalena Medio: retos y oportunidades para empresarios locales”"/>
    <s v="Ecopetrol"/>
    <s v="OTROS "/>
    <d v="2025-08-06T00:00:00"/>
    <d v="2025-08-27T00:00:00"/>
    <d v="2025-08-28T00:00:00"/>
    <x v="8"/>
    <x v="0"/>
    <m/>
    <m/>
    <x v="0"/>
    <n v="23"/>
    <n v="12"/>
    <d v="2025-08-25T00:00:00"/>
    <s v="N/A"/>
    <d v="2025-08-29T00:00:00"/>
    <s v="N/A"/>
    <s v="N/A"/>
    <s v="REASIGNADO A DESPACHO"/>
    <m/>
    <n v="0"/>
  </r>
  <r>
    <n v="2318"/>
    <s v="_x0009__x000a_1-2025-039058"/>
    <s v="EXT25-00107853 recibimos su comunicación, de fecha 24 de julio de 2025, en la cual manifiesta: “de manera atenta nos permitimos indicarle que No se evidencian los anexos nombrados en el requerimiento”. Solicitud de intervención urgente por afectaciones a la salud, la propiedad privada y la calidad de vida ocasionadas por torres de alta tensión ubicadas en el barrio Bello Horizonte del municipio de Santander de Quilichao, Cauca."/>
    <s v="Presidencia de la Republica"/>
    <s v="DP"/>
    <d v="2025-08-06T00:00:00"/>
    <d v="2025-08-27T00:00:00"/>
    <d v="2025-08-28T00:00:00"/>
    <x v="8"/>
    <x v="13"/>
    <s v="Silvia Patricia Martinez Jimenez"/>
    <s v="Julio André Bernal Rubiano"/>
    <x v="0"/>
    <n v="24"/>
    <n v="12"/>
    <d v="2025-08-25T00:00:00"/>
    <s v="2-2025-036638"/>
    <d v="2025-08-30T00:00:00"/>
    <s v="N/A"/>
    <s v="N/A"/>
    <m/>
    <m/>
    <n v="0"/>
  </r>
  <r>
    <n v="2319"/>
    <s v="_x0009__x000a_1-2025-039167"/>
    <s v="Invitación foro Transición Energética Justa en un escenario de Cambio Climático en Colombia"/>
    <s v="Universidad Católica de Manizales"/>
    <s v="DP"/>
    <d v="2025-08-06T00:00:00"/>
    <d v="2025-08-19T00:00:00"/>
    <d v="2025-08-28T00:00:00"/>
    <x v="8"/>
    <x v="9"/>
    <m/>
    <m/>
    <x v="1"/>
    <n v="26"/>
    <n v="12"/>
    <d v="2025-08-25T00:00:00"/>
    <s v="N/A"/>
    <d v="2025-09-01T00:00:00"/>
    <s v="N/A"/>
    <s v="N/A"/>
    <s v="Trámite finalizado. Se hicieron las delegaciones correspondientes por parte de despacho para participar en los eventos."/>
    <m/>
    <n v="0"/>
  </r>
  <r>
    <n v="2320"/>
    <s v="1-2025-041907"/>
    <s v="Reunión de seguimiento a los acuerdos con el Pueblo Indígena Yukpa derivados de los actos administrativos Nos. 0555 del 4 de octubre de 2019 (proceso consultivo Línea de Transmisión Cuestecitas – La Loma 500 kV, PROY 1775) y 0563 del 17 de octubre de 2019 (proceso consultivo Subestación La Loma 110 kV y líneas asociadas UPME-STR13-2015)."/>
    <s v="Ministerio del Interior"/>
    <s v="DP"/>
    <d v="2025-08-22T00:00:00"/>
    <d v="2025-08-28T00:00:00"/>
    <d v="2025-08-28T00:00:00"/>
    <x v="8"/>
    <x v="0"/>
    <m/>
    <m/>
    <x v="0"/>
    <n v="7"/>
    <n v="12"/>
    <d v="2025-09-09T00:00:00"/>
    <s v="N/A"/>
    <d v="2025-08-29T00:00:00"/>
    <s v="N/A"/>
    <s v="N/A"/>
    <s v="SE ASIGNA A LA DEE AL AL PROFESIONAL Fernán Montoya."/>
    <m/>
    <n v="0"/>
  </r>
  <r>
    <n v="2321"/>
    <s v="1-2025-042651"/>
    <s v="En caso que las viviendas cuenten con licencia de construcción y encuentren ajustadas a la licencia de urbanismo del barrio ¿Quién es.el responsable de asumir los costos de adecuación de las redes eléctricas de alta, media y baja tensión que se encuentren cercanas a las viviendas? Explicar respuesta. 2. En caso que las redes eléctricas de alta, media y baja tensión fueron instaladas por parte de la empresa prestadora del servicio de energía sin la verificación de la licencia de urbanismo del barrio, y se encuentran sin el cumplimiento de normativa vigente en materia de seguridad eléctrica, distancia mínima a viviendas, protección de redes ¿La Empresa prestadora de energía debe asumir los costos de la adecuación de estas_x000a_redes? Explicar respuesta."/>
    <s v="Personeria Municipal de Lebrija"/>
    <s v="DP"/>
    <d v="2025-08-27T00:00:00"/>
    <d v="2025-08-27T00:00:00"/>
    <d v="2025-08-28T00:00:00"/>
    <x v="8"/>
    <x v="28"/>
    <s v="David Andrés Grajales Marín"/>
    <s v="Julio André Bernal Rubiano"/>
    <x v="0"/>
    <n v="9"/>
    <n v="12"/>
    <d v="2025-09-12T00:00:00"/>
    <s v="2-2025-037717"/>
    <d v="2025-09-05T00:00:00"/>
    <s v="2-2025-036648_x000a_2-2025-036647"/>
    <d v="2025-08-30T00:00:00"/>
    <m/>
    <m/>
    <n v="0"/>
  </r>
  <r>
    <n v="2322"/>
    <s v="1-2025-042655"/>
    <s v="Con ocasión de los hechos relatados, solicito respetuosamente, en primer lugar, que se realice acompañamiento por parte de su entidad, a la ejecución de esta obra, en segundo lugar, se informe: 1- Si conoce el proyecto; 2- Si ha tenido alguna participación dentro del proyecto; 3- Si ha expedido actos administrativos respecto del mismo; 4- Se allegue toda la información de que dispone su entidad respecto del proyecto de la referencia; 5- se designe un funcionario que sirva de enlace para realizar control y seguimiento a la ejecución del proyecto de SACOA 3. "/>
    <s v="Johann Wolfgang Patiño Cardenas"/>
    <s v="DP"/>
    <d v="2025-08-27T00:00:00"/>
    <d v="2025-08-27T00:00:00"/>
    <d v="2025-08-28T00:00:00"/>
    <x v="8"/>
    <x v="28"/>
    <s v="David Andrés Grajales Marín"/>
    <s v="Julio André Bernal Rubiano"/>
    <x v="0"/>
    <n v="12"/>
    <n v="12"/>
    <d v="2025-09-12T00:00:00"/>
    <s v="2-2025-038253"/>
    <d v="2025-09-08T00:00:00"/>
    <s v="2-2025-037706_x000a_2-2025-037720"/>
    <d v="2025-09-05T00:00:00"/>
    <m/>
    <m/>
    <n v="0"/>
  </r>
  <r>
    <n v="2323"/>
    <s v="1-2025-042716"/>
    <s v="Vivo en la vereda Llano Pozo del municipio de Ricaurte Cundinamarca, el prestador del servicio de energía en la empresa Enel y la empresa contratada por Enel para el mantenimiento de redes eléctricas. Es DELTEC DESDE HACE MUCHO TIEMPO SE HA VENIDO PRESENTANDO  MUCHOS PROBLEMAS CON EL SERVICIO DE ENERGIA Y EN MI CASO PARTICULAR EL DAÑO DE VARIOS ELECTRODOMÉSTICOS."/>
    <s v="RICAURTE GARZON"/>
    <s v="DP"/>
    <d v="2025-08-27T00:00:00"/>
    <d v="2025-08-27T00:00:00"/>
    <d v="2025-08-28T00:00:00"/>
    <x v="8"/>
    <x v="12"/>
    <s v="David Andrés Grajales Marín"/>
    <s v="Camilo Alberto Castro Giraldo"/>
    <x v="0"/>
    <n v="8"/>
    <n v="12"/>
    <d v="2025-09-12T00:00:00"/>
    <s v="2-2025-037376"/>
    <d v="2025-09-04T00:00:00"/>
    <s v="2-2025-037004"/>
    <d v="2025-01-09T00:00:00"/>
    <m/>
    <m/>
    <n v="0"/>
  </r>
  <r>
    <n v="2324"/>
    <s v="1-2025-042738"/>
    <s v="Referencia: Contrato interadministrativo FAER GGC-1192-2023 Asunto: INFORMACION PARA DESEMBOLSOS A LOS CONTRATOS DERIVADOS DEL PROYECTO EN MENSION."/>
    <s v="Empresa de Energía Eléctrica del Departamento del Guaviare - ENERGUAVIARE"/>
    <s v="DP"/>
    <d v="2025-08-28T00:00:00"/>
    <d v="2025-08-28T00:00:00"/>
    <d v="2025-08-28T00:00:00"/>
    <x v="8"/>
    <x v="0"/>
    <m/>
    <m/>
    <x v="0"/>
    <n v="0"/>
    <n v="12"/>
    <d v="2025-09-15T00:00:00"/>
    <s v="N/A"/>
    <d v="2025-08-28T00:00:00"/>
    <s v="N/A"/>
    <s v="N/A"/>
    <s v="SE ASIGNA AL GRUPO DE SUPERVISION"/>
    <m/>
    <n v="0"/>
  </r>
  <r>
    <n v="2325"/>
    <s v="1-2025-042745"/>
    <s v="Entrega de documentos contractuales (Invitación, Pliegos y Minuta) – Proyecto FAZNI 1379-2024 Balboa, Cauca"/>
    <s v="CEDENAR S.A.  E.S.P.  "/>
    <s v="DP"/>
    <d v="2025-08-28T00:00:00"/>
    <d v="2025-08-28T00:00:00"/>
    <d v="2025-08-28T00:00:00"/>
    <x v="8"/>
    <x v="0"/>
    <m/>
    <m/>
    <x v="0"/>
    <n v="0"/>
    <n v="12"/>
    <d v="2025-09-15T00:00:00"/>
    <s v="N/A"/>
    <d v="2025-08-28T00:00:00"/>
    <s v="N/A"/>
    <s v="N/A"/>
    <s v="SE ASIGNA AL GRUPO DE SUPERVISION"/>
    <m/>
    <n v="0"/>
  </r>
  <r>
    <n v="2326"/>
    <s v="_x0009__x000a_1-2025-042770"/>
    <s v="Solicitud de relación detallada de requisitos técnico-jurídicos para trámite de calificación particular de utilidad pública e interés social – Art. 17, parágrafo segundo, Ley 56 de 1981"/>
    <s v="Empresa de Energía del Putumayo S.A. E.S.P"/>
    <s v="DP"/>
    <d v="2025-08-28T00:00:00"/>
    <d v="2025-08-28T00:00:00"/>
    <d v="2025-08-28T00:00:00"/>
    <x v="8"/>
    <x v="8"/>
    <s v="David Andrés Grajales Marín"/>
    <s v="Laura Isabel Baracaldo Calderón"/>
    <x v="0"/>
    <n v="19"/>
    <n v="12"/>
    <d v="2025-09-15T00:00:00"/>
    <s v="2-2025-040262  "/>
    <d v="2025-09-16T00:00:00"/>
    <s v="N/A"/>
    <s v="N/A"/>
    <m/>
    <m/>
    <n v="0"/>
  </r>
  <r>
    <n v="2327"/>
    <s v="_x0009__x000a_1-2025-042777"/>
    <s v="He tenido conocimiento de una certificación de experiencia contractual aportada por una empresa, en la cual se menciona la existencia de un contrato de interventoría presuntamente celebrado bajo la figura de Obras por Impuestos (OXI). l. Verificar en sus registros oficiales si existe constancia de la suscripción, ejecución y certificación del contrato; 2. Pronunciarse de fondo sobre la autenticidad y validez de la certificación presentada; 3. En caso de no existir dicho contrato en sus archivos, manifestarlo de manera expresa."/>
    <s v="Consultorias Colombiana"/>
    <s v="DP"/>
    <d v="2025-08-28T00:00:00"/>
    <d v="2025-08-28T00:00:00"/>
    <d v="2025-08-28T00:00:00"/>
    <x v="8"/>
    <x v="8"/>
    <s v="David Andrés Grajales Marín"/>
    <s v="Laura Isabel Baracaldo Calderón"/>
    <x v="0"/>
    <n v="21"/>
    <n v="12"/>
    <d v="2025-09-15T00:00:00"/>
    <s v="2-2025-040745"/>
    <d v="2025-09-18T00:00:00"/>
    <s v="2-2025-039331"/>
    <d v="2025-09-12T00:00:00"/>
    <m/>
    <m/>
    <n v="0"/>
  </r>
  <r>
    <n v="2328"/>
    <s v="_x0009__x000a_1-2025-042780"/>
    <s v=" Solicitud de ayuda ante afinia por violáceos de procesos"/>
    <s v="Natalia florez"/>
    <s v="DP"/>
    <d v="2025-08-28T00:00:00"/>
    <d v="2025-08-28T00:00:00"/>
    <d v="2025-08-28T00:00:00"/>
    <x v="8"/>
    <x v="12"/>
    <s v="David Andrés Grajales Marín"/>
    <s v="Camilo Alberto Castro Giraldo"/>
    <x v="0"/>
    <n v="5"/>
    <n v="12"/>
    <d v="2025-09-15T00:00:00"/>
    <s v="2-2025-037007"/>
    <d v="2025-09-02T00:00:00"/>
    <s v="2-2025-036644"/>
    <d v="2025-08-30T00:00:00"/>
    <m/>
    <m/>
    <n v="0"/>
  </r>
  <r>
    <n v="2329"/>
    <s v="1-2025-042798"/>
    <s v=" Respuesta radicado No. 2-2025-035494 del 26/08/2025  Manifestación de interés proyecto FAER 1505 – CAFAER 70."/>
    <s v="Energuaviare S.A. E.S.P."/>
    <s v="DP"/>
    <d v="2025-08-28T00:00:00"/>
    <d v="2025-08-28T00:00:00"/>
    <d v="2025-08-28T00:00:00"/>
    <x v="8"/>
    <x v="23"/>
    <s v="Silvia Patricia Martinez Jimenez"/>
    <s v="María Fernanda Romero Maldonado"/>
    <x v="0"/>
    <n v="19"/>
    <n v="12"/>
    <d v="2025-09-15T00:00:00"/>
    <s v="2-2025-040202"/>
    <d v="2025-09-16T00:00:00"/>
    <s v="N/A"/>
    <s v="N/A"/>
    <s v="Tramitado. es la recepcion de documentos de la empresa para la contratacion CAFAER 70."/>
    <m/>
    <n v="0"/>
  </r>
  <r>
    <n v="2330"/>
    <s v="1-2025-042805"/>
    <s v="ControlDoc - Correspondencia: Se le ha asignado un nuevo documento: 78087 (202514200013101)  Respuesta solicitud de verificación y aval de idoneidad de empresas  prestadoras del servicio – Radicado MME 2-2025-027686 del 21 de julio _x000a_de 2025."/>
    <s v="Instituto de Planificación y Promoción de Soluciones Energéticas para Zonas No Interconectadas - IPSE"/>
    <s v="DP"/>
    <d v="2025-08-28T00:00:00"/>
    <d v="2025-08-28T00:00:00"/>
    <d v="2025-08-28T00:00:00"/>
    <x v="8"/>
    <x v="5"/>
    <m/>
    <m/>
    <x v="0"/>
    <n v="-38"/>
    <n v="12"/>
    <d v="2025-09-15T00:00:00"/>
    <s v="2-2025-027686  "/>
    <d v="2025-07-21T00:00:00"/>
    <s v="N/A"/>
    <s v="N/A"/>
    <s v="Respuesta del IPSE a solicitud del ministerio de aprobacion empresas AOM de los proyectos CAFAZNI 91"/>
    <m/>
    <n v="0"/>
  </r>
  <r>
    <n v="2331"/>
    <s v="1-2025-042840"/>
    <s v=" Entrega proyectos energéticos – vigencia 2025."/>
    <s v="Instituto de Planificación y Promoción de Soluciones Energéticas para Zonas No Interconectadas – IPSE"/>
    <s v="DP"/>
    <d v="2025-08-28T00:00:00"/>
    <d v="2025-08-28T00:00:00"/>
    <d v="2025-08-28T00:00:00"/>
    <x v="8"/>
    <x v="0"/>
    <m/>
    <m/>
    <x v="0"/>
    <n v="4"/>
    <n v="12"/>
    <d v="2025-09-15T00:00:00"/>
    <s v="N/A"/>
    <d v="2025-09-01T00:00:00"/>
    <s v="N/A"/>
    <s v="N/A"/>
    <s v="SE ASIGNA A LA DEE AL GRUPO DE COMUNIDADES ENERGETICAS"/>
    <m/>
    <n v="0"/>
  </r>
  <r>
    <n v="2332"/>
    <s v="1-2025-042848"/>
    <s v="Solicitud de Viabilidad Técnica para financiar el proyecto de generación de energía - FOTOSFERA a través de la línea de tasa compensada Reactiva Verde de Findeter según la resolución 40393 de 2015"/>
    <s v="Vatia"/>
    <s v="DP"/>
    <d v="2025-08-28T00:00:00"/>
    <d v="2025-08-28T00:00:00"/>
    <d v="2025-08-28T00:00:00"/>
    <x v="8"/>
    <x v="7"/>
    <s v="David Andrés Grajales Marín"/>
    <s v="Sebastián Ordoñez Muñoz"/>
    <x v="0"/>
    <n v="8"/>
    <n v="12"/>
    <d v="2025-09-15T00:00:00"/>
    <s v="2-2025-037493"/>
    <d v="2025-09-05T00:00:00"/>
    <s v="N/A"/>
    <s v="N/A"/>
    <m/>
    <m/>
    <n v="0"/>
  </r>
  <r>
    <n v="2333"/>
    <s v="1-2025-042875"/>
    <s v="Solicitud de  Viabilidad Técnica para financiar el proyecto de generación de_x000a_ energía - Fotosfera&quot; "/>
    <s v="Vatia"/>
    <s v="DP"/>
    <d v="2025-08-28T00:00:00"/>
    <d v="2025-08-28T00:00:00"/>
    <d v="2025-08-28T00:00:00"/>
    <x v="8"/>
    <x v="7"/>
    <s v="David Andrés Grajales Marín"/>
    <s v="Sebastián Ordoñez Muñoz"/>
    <x v="0"/>
    <n v="8"/>
    <n v="12"/>
    <d v="2025-09-15T00:00:00"/>
    <s v="2-2025-037493"/>
    <d v="2025-09-05T00:00:00"/>
    <s v="N/A"/>
    <s v="N/A"/>
    <m/>
    <m/>
    <n v="0"/>
  </r>
  <r>
    <n v="2334"/>
    <s v="_x0009__x000a_3-2025-034104"/>
    <s v="Respuesta a su oficio con radicado ANLA No. 20256200834082 del 17 de julio de 2025. Derecho de petición - Solicitud de información acerca de licencias ambientales en área en procedimiento de ampliación del Resguardo Indígena La Paya, ubicado en Puerto Leguizamo departamento de Putumayo. - De igual manera, si tiene conocimiento de algún tipo de trámite _x000a_relacionado con títulos mineros, de hidrocarburos, redes eléctricas, construcciones, entre otros, dentro de la zona de ampliación del Resguardo en mención, nos informe de ello. de 1-2025-039265 por parte de la Autoridad Nacional de Licencias Ambientales – ANLA, dando traslado de la petición presentada por la Doctora CAROLINA MARÍA GIL SÁNCHEZ"/>
    <s v="Oficina de Asuntos Ambientales y Sociales"/>
    <s v="DP"/>
    <d v="2025-08-27T00:00:00"/>
    <d v="2025-08-27T00:00:00"/>
    <d v="2025-08-28T00:00:00"/>
    <x v="8"/>
    <x v="30"/>
    <s v="David Andrés Grajales Marín"/>
    <s v="Julio André Bernal Rubiano"/>
    <x v="0"/>
    <n v="12"/>
    <n v="12"/>
    <d v="2025-09-12T00:00:00"/>
    <s v="2-2025038026"/>
    <d v="2025-09-08T00:00:00"/>
    <s v="2-2025-037366"/>
    <d v="2025-09-04T00:00:00"/>
    <m/>
    <m/>
    <n v="0"/>
  </r>
  <r>
    <n v="2335"/>
    <s v="_x0009__x000a_1-2025-042907"/>
    <s v="Invitación Mesa Técnica Formulación De Proyecto Regional"/>
    <s v="La Región Administrativa y de Planificación RAP"/>
    <s v="DP"/>
    <d v="2025-08-28T00:00:00"/>
    <d v="2025-08-28T00:00:00"/>
    <d v="2025-08-28T00:00:00"/>
    <x v="8"/>
    <x v="0"/>
    <m/>
    <m/>
    <x v="0"/>
    <n v="1"/>
    <n v="12"/>
    <d v="2025-09-15T00:00:00"/>
    <s v="N/A"/>
    <d v="2025-08-29T00:00:00"/>
    <s v="N/A"/>
    <s v="N/A"/>
    <s v="SE ASIGNA A LA DEE AL GRUPO DE COMUNIDADES ENERGETICAS"/>
    <m/>
    <n v="0"/>
  </r>
  <r>
    <n v="2336"/>
    <s v="1-2025-042914"/>
    <s v=" Que la empresa Celsia s.a. e.s.p., realice una evaluación técnica completa del transformador y su red: inspeccionar conexiones, estado del aislamiento y componentes internos. Verificar la carga eléctrica conectada para evitar sobrecargas que excedan la _x000a_capacidad nominal del transformador y si este es el caso, instalar uno de mayor _x000a_capacidad. Revisar y ajustar protecciones eléctricas para que respondan adecuadamente _x000a_a las condiciones reales del sistema sin disparos innecesarios.  "/>
    <s v="Jhon Rodriguez"/>
    <s v="DP"/>
    <d v="2025-08-28T00:00:00"/>
    <d v="2025-08-28T00:00:00"/>
    <d v="2025-08-28T00:00:00"/>
    <x v="8"/>
    <x v="30"/>
    <s v="David Andrés Grajales Marín"/>
    <s v="Julio André Bernal Rubiano"/>
    <x v="0"/>
    <n v="7"/>
    <n v="12"/>
    <d v="2025-09-15T00:00:00"/>
    <s v="2-2025-037378"/>
    <d v="2025-09-04T00:00:00"/>
    <s v="2-2025-037040"/>
    <d v="2025-09-02T00:00:00"/>
    <m/>
    <m/>
    <n v="0"/>
  </r>
  <r>
    <n v="2337"/>
    <s v="_x0009__x000a_1-2025-042933"/>
    <s v="Referencia: Radicado No.: 2-2025-031744 de 4 de agosto de 2025 _x000a_Asunto: Respuesta a Requerimiento Adicional para la Solicitud de Declaratoria de Utilidad _x000a_Pública del proyecto AES Solar 3"/>
    <s v="AES COLOMBIA &amp; CIA S C A E S P"/>
    <s v="DP"/>
    <d v="2025-08-28T00:00:00"/>
    <d v="2025-08-28T00:00:00"/>
    <d v="2025-08-28T00:00:00"/>
    <x v="8"/>
    <x v="5"/>
    <m/>
    <m/>
    <x v="2"/>
    <n v="-45897"/>
    <n v="12"/>
    <d v="2025-09-15T00:00:00"/>
    <m/>
    <m/>
    <m/>
    <m/>
    <m/>
    <m/>
    <n v="1"/>
  </r>
  <r>
    <n v="2338"/>
    <s v="1-2025-042957"/>
    <s v=" información sobre la posibilidad de acceder a los recursos establecidos en la Resolución 40343 del 11 de agosto de 2025, específicamente para la implementación de silos o secaderos de café en la zona rural del municipio de Neiva"/>
    <s v="Secretaría de Desarrollo Agropecuario y de Medio Ambiente"/>
    <s v="DP"/>
    <d v="2025-08-28T00:00:00"/>
    <d v="2025-08-28T00:00:00"/>
    <d v="2025-08-28T00:00:00"/>
    <x v="8"/>
    <x v="0"/>
    <m/>
    <m/>
    <x v="0"/>
    <n v="5"/>
    <n v="12"/>
    <d v="2025-09-15T00:00:00"/>
    <s v="N/A"/>
    <d v="2025-09-02T00:00:00"/>
    <s v="N/A"/>
    <s v="N/A"/>
    <s v="SE ASIGNA A REGALIAS"/>
    <m/>
    <n v="0"/>
  </r>
  <r>
    <n v="2339"/>
    <s v="_x0009__x000a_1-2025-042960"/>
    <s v="Reporte Mensual de Inflación Energética de América Latina y el Caribe (IE-LAC), junio 2025."/>
    <s v="Comunicacion Olade"/>
    <s v="OTROS "/>
    <d v="2025-08-28T00:00:00"/>
    <d v="2025-08-28T00:00:00"/>
    <d v="2025-08-28T00:00:00"/>
    <x v="8"/>
    <x v="13"/>
    <m/>
    <m/>
    <x v="1"/>
    <n v="6"/>
    <n v="12"/>
    <d v="2025-09-15T00:00:00"/>
    <s v="N/A"/>
    <d v="2025-09-03T00:00:00"/>
    <s v="N/A"/>
    <s v="N/A"/>
    <s v="Se archiva con autorización con de la Coordinadora"/>
    <m/>
    <n v="0"/>
  </r>
  <r>
    <n v="2340"/>
    <s v="3-2025-033352"/>
    <s v="Solicitud de respuesta a derecho de petición. Dirección de Hidrocarburos Memorando No. 3-2025-031149"/>
    <s v="Dirección de Hidrocarburos"/>
    <s v="DP"/>
    <d v="2025-08-21T00:00:00"/>
    <d v="2025-08-28T00:00:00"/>
    <d v="2025-08-28T00:00:00"/>
    <x v="8"/>
    <x v="20"/>
    <s v="Silvia Patricia Martinez Jimenez"/>
    <s v="Farid Alejandro Tovar Aristizábal"/>
    <x v="0"/>
    <n v="18"/>
    <n v="12"/>
    <d v="2025-09-08T00:00:00"/>
    <s v="2-2025-038024"/>
    <d v="2025-09-08T00:00:00"/>
    <s v="N/A"/>
    <s v="N/A"/>
    <s v="El radicado no es una solicitud, sino la respuesta al memorando n.° MME 3-2025-031149, perteneciente a la comunicacion con n.°  MME 1-2025-035689. De igual manera, lo anterior se puso en conocimiento al peticiónario mediante escrito n.° 2-2025-038024"/>
    <m/>
    <n v="0"/>
  </r>
  <r>
    <n v="2341"/>
    <s v="_x0009__x000a_1-2025-042269"/>
    <s v="Alcance Radicado 1-2025-042010"/>
    <s v=" Jorge Rico Gutiérrez."/>
    <s v="DP"/>
    <d v="2025-08-26T00:00:00"/>
    <d v="2025-08-29T00:00:00"/>
    <d v="2025-08-29T00:00:00"/>
    <x v="8"/>
    <x v="20"/>
    <s v="Silvia Patricia Martinez Jimenez"/>
    <s v="Farid Alejandro Tovar Aristizábal"/>
    <x v="0"/>
    <n v="7"/>
    <n v="12"/>
    <d v="2025-09-11T00:00:00"/>
    <s v="2-2025-037027"/>
    <d v="2025-09-02T00:00:00"/>
    <s v="2-2025-036214"/>
    <d v="2025-08-28T00:00:00"/>
    <m/>
    <m/>
    <n v="0"/>
  </r>
  <r>
    <n v="2342"/>
    <s v="1-2025-042888"/>
    <s v="UPME: Se ha generado una Respuesta con No. 20251000126931 Traslado parcial de la solicitud de información remitida por la Contraloría General de la Republica, mediante radicado UPME 20251110140072 en relación con la “Subestación Catama 115kV y líneas asociadas cuya ejecución fue encomendada a la Electrificadora del Meta EMSA S.A E.S. P”"/>
    <s v="Unidad de Planeación Minero Energética - UPME"/>
    <s v="DP"/>
    <d v="2025-08-28T00:00:00"/>
    <d v="2025-08-28T00:00:00"/>
    <d v="2025-08-29T00:00:00"/>
    <x v="8"/>
    <x v="0"/>
    <m/>
    <m/>
    <x v="0"/>
    <n v="4"/>
    <n v="12"/>
    <d v="2025-09-15T00:00:00"/>
    <s v="N/A"/>
    <d v="2025-09-01T00:00:00"/>
    <s v="N/A"/>
    <s v="N/A"/>
    <s v="se asigna al Grupo de Energia "/>
    <m/>
    <n v="0"/>
  </r>
  <r>
    <n v="2343"/>
    <s v="_x0009__x000a_1-2025-042991"/>
    <s v="Solicitud de acompañamiento para la firma de Acuerdo Operacional de Coexistencia entre el Proyecto Parque Solar Fotovoltaico El Copey y activos de AFINIA - solicitar el acompañamiento de la Dirección de Energía Eléctrica del Ministerio de Minas y Energía en el proceso de negociación y firma de un Acuerdo Operacional de Coexistencia"/>
    <s v="Sowitec Energías Renovables de Colombia S.A.S."/>
    <s v="DP"/>
    <d v="2025-08-29T00:00:00"/>
    <d v="2025-08-29T00:00:00"/>
    <d v="2025-08-29T00:00:00"/>
    <x v="8"/>
    <x v="0"/>
    <m/>
    <m/>
    <x v="0"/>
    <n v="3"/>
    <n v="12"/>
    <d v="2025-09-16T00:00:00"/>
    <s v="N/A"/>
    <d v="2025-09-01T00:00:00"/>
    <s v="N/A"/>
    <s v="N/A"/>
    <s v="se asigna a OARE"/>
    <m/>
    <n v="0"/>
  </r>
  <r>
    <n v="2344"/>
    <s v="_x0009__x000a_1-2025-042992"/>
    <s v="Traslado radicado CREG E2025009390. Consulta sobre el Estudio Técnico de Referencia. Art 351 Ley 1819 de 2016."/>
    <s v="Comisión de Regulación de Energía y Gas - CREG"/>
    <s v="DP"/>
    <d v="2025-08-29T00:00:00"/>
    <d v="2025-08-29T00:00:00"/>
    <d v="2025-08-29T00:00:00"/>
    <x v="8"/>
    <x v="26"/>
    <s v="David Andrés Grajales Marín"/>
    <s v="Juan Carlos Agreda Botina"/>
    <x v="0"/>
    <n v="14"/>
    <n v="12"/>
    <d v="2025-09-16T00:00:00"/>
    <s v="2-2025-039267"/>
    <d v="2025-09-12T00:00:00"/>
    <s v=" 2-2025-037374"/>
    <d v="2025-09-04T00:00:00"/>
    <m/>
    <m/>
    <n v="0"/>
  </r>
  <r>
    <n v="2345"/>
    <s v="_x0009__x000a_1-2025-043000"/>
    <s v="Solicitud de mesa técnica para tratar temas sobre el proyecto “Construcción de Sistemas de Energía Solar Fotovoltaica y Obras Complementarias para la Ampliación y Fortalecimiento de la Red de Alumbrado Público del Área Rural y la Generación de _x000a_Entornos Seguros, en el Municipio de San Francisco, Departamento del Putumayo.”_x000d_"/>
    <s v="Republica De Colombia Departamento Del Putumayo Municipio De San Francisco"/>
    <s v="DP"/>
    <d v="2025-08-29T00:00:00"/>
    <d v="2025-08-29T00:00:00"/>
    <d v="2025-08-29T00:00:00"/>
    <x v="8"/>
    <x v="0"/>
    <m/>
    <m/>
    <x v="0"/>
    <n v="3"/>
    <n v="12"/>
    <d v="2025-09-16T00:00:00"/>
    <s v="N/A"/>
    <d v="2025-09-01T00:00:00"/>
    <s v="N/A"/>
    <s v="N/A"/>
    <s v="Asignado a Comunidades Energéticas"/>
    <m/>
    <n v="0"/>
  </r>
  <r>
    <n v="2346"/>
    <s v="_x0009__x000a_1-2025-043009"/>
    <s v="Respuesta Radicado No. 2-2025-035861"/>
    <s v="Empresa de Energía del Putumayo S.A. E.S.P."/>
    <s v="DP"/>
    <d v="2025-08-29T00:00:00"/>
    <d v="2025-08-29T00:00:00"/>
    <d v="2025-08-29T00:00:00"/>
    <x v="8"/>
    <x v="23"/>
    <s v="Silvia Patricia Martinez Jimenez"/>
    <s v="María Fernanda Romero Maldonado"/>
    <x v="0"/>
    <n v="18"/>
    <n v="12"/>
    <d v="2025-09-16T00:00:00"/>
    <s v="2-2025-040201"/>
    <d v="2025-09-16T00:00:00"/>
    <s v="N/A"/>
    <s v="N/A"/>
    <s v="Tramitado. es la recepcion de documentos de la empresa para la contratacion CAFAER 70."/>
    <m/>
    <n v="0"/>
  </r>
  <r>
    <n v="2347"/>
    <s v="1-2025-043052"/>
    <s v="Oficio de Respuesta-SIPAR-2025ER0175990-5-08-2025-2025-347806-82111-SE2025ER0175135-2025-347996-82111-SE-2025ER0174058-04-08-2025"/>
    <s v="Contraloría General de la Nación"/>
    <s v="DP"/>
    <d v="2025-08-29T00:00:00"/>
    <d v="2025-08-29T00:00:00"/>
    <d v="2025-08-29T00:00:00"/>
    <x v="8"/>
    <x v="0"/>
    <m/>
    <m/>
    <x v="0"/>
    <n v="3"/>
    <n v="12"/>
    <d v="2025-09-16T00:00:00"/>
    <s v="N/A"/>
    <d v="2025-09-01T00:00:00"/>
    <s v="N/A"/>
    <s v="N/A"/>
    <s v="SE ASIGNA A LA OFICINA DE CONTROL INTERNO"/>
    <m/>
    <n v="0"/>
  </r>
  <r>
    <n v="2348"/>
    <s v="_x0009__x000a_1-2025-043054"/>
    <s v="Consulta diplomados o cursos gratuitos en energías renovables"/>
    <s v="William Elias Díaz Castro"/>
    <s v="DP"/>
    <d v="2025-08-29T00:00:00"/>
    <d v="2025-08-29T00:00:00"/>
    <d v="2025-08-29T00:00:00"/>
    <x v="8"/>
    <x v="0"/>
    <m/>
    <m/>
    <x v="0"/>
    <n v="3"/>
    <n v="12"/>
    <d v="2025-09-16T00:00:00"/>
    <s v="N/A"/>
    <d v="2025-09-01T00:00:00"/>
    <s v="N/A"/>
    <s v="N/A"/>
    <s v="se asigna a la DEE al Grupo de Comunidades Energeticas"/>
    <m/>
    <n v="0"/>
  </r>
  <r>
    <n v="2349"/>
    <s v="_x0009__x000a_1-2025-043055"/>
    <s v="Traslado de la solicitud relacionada con el “Apoyo en mi emprendimiento del_x000a_proyecto de energía renovable solar” recibida mediante el radicado UPME No. 20251110158062._x000d_"/>
    <s v="Unidad de Planeación Minero Energética (UPME)_x0009_"/>
    <s v="DP"/>
    <d v="2025-08-29T00:00:00"/>
    <d v="2025-08-29T00:00:00"/>
    <d v="2025-08-29T00:00:00"/>
    <x v="8"/>
    <x v="0"/>
    <m/>
    <m/>
    <x v="0"/>
    <n v="3"/>
    <n v="12"/>
    <d v="2025-09-16T00:00:00"/>
    <s v="N/A"/>
    <d v="2025-09-01T00:00:00"/>
    <s v="N/A"/>
    <s v="N/A"/>
    <s v="Asignado al equipo de Colombia Solar"/>
    <m/>
    <n v="0"/>
  </r>
  <r>
    <n v="2350"/>
    <s v="1-2025-043094"/>
    <s v="PETICIÓN DE INFORMACIÓN ART. 23 CONSTITUCIÓN POLÍTICA DE _x000a_COLOMBIA "/>
    <s v="Invales S.A.S"/>
    <s v="DP"/>
    <d v="2025-08-29T00:00:00"/>
    <d v="2025-08-29T00:00:00"/>
    <d v="2025-08-29T00:00:00"/>
    <x v="8"/>
    <x v="0"/>
    <m/>
    <m/>
    <x v="0"/>
    <n v="11"/>
    <n v="12"/>
    <d v="2025-09-16T00:00:00"/>
    <s v="N/A"/>
    <d v="2025-09-09T00:00:00"/>
    <s v="N/A"/>
    <s v="N/A"/>
    <s v="Se reasigna de nuevo, el GFGS no tiene información suficiente para emitir esta respuesta"/>
    <m/>
    <n v="0"/>
  </r>
  <r>
    <n v="2351"/>
    <s v="1-2025-042482"/>
    <s v="Derecho de petición en interés particular 1. Informe el estado actual del proceso contractual al que se ha hecho referencia con antelación, o del Proyecto Inírida II en general, indicando si se encuentra en etapa precontractual, contractual, de ejecución, liquidación o si ha sido cancelado. "/>
    <s v=" ALEXANDER ANDRADE CASTRO"/>
    <s v="DP"/>
    <d v="2025-08-27T00:00:00"/>
    <d v="2025-08-27T00:00:00"/>
    <d v="2025-08-29T00:00:00"/>
    <x v="8"/>
    <x v="20"/>
    <s v="Silvia Patricia Martinez Jimenez"/>
    <s v="Farid Alejandro Tovar Aristizábal"/>
    <x v="0"/>
    <n v="8"/>
    <n v="12"/>
    <d v="2025-09-12T00:00:00"/>
    <s v="2-2025-037377"/>
    <d v="2025-09-04T00:00:00"/>
    <s v="2-2025-037026"/>
    <d v="2025-09-02T00:00:00"/>
    <m/>
    <m/>
    <n v="0"/>
  </r>
  <r>
    <n v="2352"/>
    <s v="1-2025-042702"/>
    <s v="Solicitud de Aprobación y Certificación de Viabilidad Técnica y Financiera del Proyecto Puerto Wilches 19.9 MW | Resolución 40393 de 2015 | Requisitos Generales Fase 3"/>
    <s v=" Ecoener"/>
    <s v="DP"/>
    <d v="2025-08-27T00:00:00"/>
    <d v="2025-08-27T00:00:00"/>
    <d v="2025-08-29T00:00:00"/>
    <x v="8"/>
    <x v="7"/>
    <s v="David Andrés Grajales Marín"/>
    <s v="Sebastián Ordoñez Muñoz"/>
    <x v="0"/>
    <n v="8"/>
    <n v="12"/>
    <d v="2025-09-12T00:00:00"/>
    <s v="2-2025-037368"/>
    <d v="2025-09-04T00:00:00"/>
    <s v="N/A"/>
    <s v="N/A"/>
    <m/>
    <m/>
    <n v="0"/>
  </r>
  <r>
    <n v="2353"/>
    <s v="1-2025-043142"/>
    <s v="inconformidad con los servicios de Alcanos De Colombia S.A Mi queja va en contra de las políticas de Alcanos de Colombia S.A . E.S.P,, el día _x000a_1de julio de 2025 se me conecta el gas domiciliario en mi apartamento, me informan que para los días 26 de cada mes llegan facturas para hacer el_x000a_correspondiente pago"/>
    <s v="Magali Judith Benavides"/>
    <s v="DP"/>
    <d v="2025-08-29T00:00:00"/>
    <d v="2025-09-29T00:00:00"/>
    <d v="2025-09-29T00:00:00"/>
    <x v="8"/>
    <x v="0"/>
    <m/>
    <m/>
    <x v="0"/>
    <n v="3"/>
    <n v="12"/>
    <d v="2025-09-16T00:00:00"/>
    <s v="N/A"/>
    <d v="2025-09-01T00:00:00"/>
    <s v="N/A"/>
    <s v="N/A"/>
    <s v="SE ASIGNA A DH"/>
    <m/>
    <n v="0"/>
  </r>
  <r>
    <n v="2354"/>
    <s v="_x0009__x000a_1-2025-043208"/>
    <s v="DERECHO DE PETICIÓN DE INFORMACIÓN E INTERES GENERAL, SOBRE BOMBAS CONTRA INCENDIO."/>
    <s v="DIEGO FERNANDO ACEVEDO HERNANDEZ"/>
    <s v="DP"/>
    <d v="2025-08-29T00:00:00"/>
    <d v="2025-09-29T00:00:00"/>
    <d v="2025-09-29T00:00:00"/>
    <x v="8"/>
    <x v="0"/>
    <m/>
    <m/>
    <x v="0"/>
    <n v="3"/>
    <n v="12"/>
    <d v="2025-09-16T00:00:00"/>
    <s v="N/A"/>
    <d v="2025-09-01T00:00:00"/>
    <s v="N/A"/>
    <s v="N/A"/>
    <s v="SE ASIGNA AL GRUPO DE REGLAMENTOS"/>
    <m/>
    <n v="0"/>
  </r>
  <r>
    <n v="2355"/>
    <s v="1-2025-043209"/>
    <s v="NOTIFICACIÓN DECISION N 20253510264631 INCONFORMIDAD POR CONSTANTES FALLAS EN LA PRESTACIONDEL SERVICIO EN EL MUNICIPIO DE VILLAVICENCIO - META RESPUESTA APLAZAMIENTO DECISION GC-OSCV 20253510215521 DEL 19-06-2025 RERERENCIA RADICADO 1-2025-031388 Y 2-2025-024558"/>
    <s v="Electrificadora del Meta S.A E.S.P. - EMSA_x0009_"/>
    <s v="DP"/>
    <d v="2025-08-29T00:00:00"/>
    <d v="2025-09-29T00:00:00"/>
    <d v="2025-09-29T00:00:00"/>
    <x v="8"/>
    <x v="23"/>
    <s v="Silvia Patricia Martinez Jimenez"/>
    <s v="María Fernanda Romero Maldonado"/>
    <x v="0"/>
    <n v="14"/>
    <n v="12"/>
    <d v="2025-09-16T00:00:00"/>
    <s v="2-2025-039274"/>
    <d v="2025-09-12T00:00:00"/>
    <s v="N/A"/>
    <s v="N/A"/>
    <m/>
    <m/>
    <n v="0"/>
  </r>
  <r>
    <n v="2356"/>
    <s v="_x0009__x000a_1-2025-043260"/>
    <s v="RECLAMO Y/O QUEJA A LA FACTURA CORREPONDIENTE AL NIC 5088311 DEL PERIODO 2025/07 - 2025/08."/>
    <s v="Abel Manuel Romero Barrios"/>
    <s v="DP"/>
    <d v="2025-09-01T00:00:00"/>
    <d v="2025-09-01T00:00:00"/>
    <d v="2025-09-01T00:00:00"/>
    <x v="9"/>
    <x v="0"/>
    <m/>
    <m/>
    <x v="0"/>
    <n v="4"/>
    <n v="12"/>
    <d v="2025-09-17T00:00:00"/>
    <s v="N/A"/>
    <d v="2025-09-05T00:00:00"/>
    <s v="N/A"/>
    <s v="N/A"/>
    <s v="Asignado a OARE"/>
    <m/>
    <n v="0"/>
  </r>
  <r>
    <n v="2357"/>
    <s v="1-2025-043388"/>
    <s v="Información Nuevos Usuarios Rurales mes de Agosto"/>
    <s v="Edeq"/>
    <s v="OTROS "/>
    <d v="2025-09-01T00:00:00"/>
    <d v="2025-09-01T00:00:00"/>
    <d v="2025-09-01T00:00:00"/>
    <x v="9"/>
    <x v="17"/>
    <s v="David Andrés Grajales Marín"/>
    <s v="Sebastián Ordoñez Muñoz"/>
    <x v="0"/>
    <n v="3"/>
    <n v="12"/>
    <d v="2025-09-17T00:00:00"/>
    <s v="2-2025-037375"/>
    <d v="2025-09-04T00:00:00"/>
    <s v="N/A"/>
    <s v="N/A"/>
    <s v="Respuesta al Peticionario"/>
    <m/>
    <n v="0"/>
  </r>
  <r>
    <n v="2358"/>
    <s v="_x0009__x000a_1-2025-043240"/>
    <s v="Respetuosamente pedimos a EMSA S.A. E.S.P. y a la SUPER INTENDENCIA DE SERVICIOS PUBLICOS QUE: Aclarar por escrito si el sistema de medidores de energía prepago es obligatorio para nuestra comunidad o si existe la posibilidad de acceder al servicio con facturación tradicional (pospago)._x000a_"/>
    <s v="OLGA LUCIA LUGO VILLALBA"/>
    <s v="DP"/>
    <d v="2025-09-01T00:00:00"/>
    <d v="2025-09-01T00:00:00"/>
    <d v="2025-09-02T00:00:00"/>
    <x v="9"/>
    <x v="30"/>
    <s v="David Andrés Grajales Marín"/>
    <s v="Julio André Bernal Rubiano"/>
    <x v="0"/>
    <n v="7"/>
    <n v="12"/>
    <d v="2025-09-17T00:00:00"/>
    <s v="2-2025-038051"/>
    <d v="2025-09-08T00:00:00"/>
    <s v="2-2025-037402"/>
    <d v="2025-09-04T00:00:00"/>
    <m/>
    <m/>
    <n v="0"/>
  </r>
  <r>
    <n v="2359"/>
    <s v="1-2025-043244"/>
    <s v="RECLAMO Y/O QUEJA A LA FACTURA CORREPONDIENTE AL NIC _x000a_5088311 DEL PERIODO FACTURADO DEL 03/06/2025 – 02/07/2025 "/>
    <s v="Abel Manuel Romero Barrios"/>
    <s v="DP"/>
    <d v="2025-09-01T00:00:00"/>
    <d v="2025-09-01T00:00:00"/>
    <d v="2025-09-02T00:00:00"/>
    <x v="9"/>
    <x v="30"/>
    <s v="David Andrés Grajales Marín"/>
    <s v="Julio André Bernal Rubiano"/>
    <x v="0"/>
    <n v="7"/>
    <n v="12"/>
    <d v="2025-09-17T00:00:00"/>
    <s v="2-2025-038052"/>
    <d v="2025-09-08T00:00:00"/>
    <s v="2-2025-037408"/>
    <d v="2025-09-04T00:00:00"/>
    <m/>
    <m/>
    <n v="0"/>
  </r>
  <r>
    <n v="2360"/>
    <s v="1-2025-043249"/>
    <s v="RECURSO DE QUEJA AL OFICIO DE CONSECUTIVO No. 202570615781 DE FECHA _x000a_25/08/2025, QUE RESUELVE RECURSO DE REPOSICIÓN Y EN SUBSIDIO DE APELACIÓN No. _x000a_RE4410202525131. "/>
    <s v="Abel Manuel Romero Barrios"/>
    <s v="DP"/>
    <d v="2025-09-01T00:00:00"/>
    <d v="2025-09-01T00:00:00"/>
    <d v="2025-09-02T00:00:00"/>
    <x v="9"/>
    <x v="30"/>
    <s v="David Andrés Grajales Marín"/>
    <s v="Julio André Bernal Rubiano"/>
    <x v="0"/>
    <n v="11"/>
    <n v="12"/>
    <d v="2025-09-17T00:00:00"/>
    <s v="2-2025-039233"/>
    <d v="2025-09-12T00:00:00"/>
    <s v="2-2025-039072"/>
    <d v="2025-09-11T00:00:00"/>
    <m/>
    <m/>
    <n v="0"/>
  </r>
  <r>
    <n v="2361"/>
    <s v="1-2025-043251"/>
    <s v="DENUNCIA CARTEL DE CORRUPCIÓN AL INTERIOR DE ENEL CODENSA"/>
    <s v="Gloria Stella Diaz Ortiz"/>
    <s v="DP"/>
    <d v="2025-09-01T00:00:00"/>
    <d v="2025-09-01T00:00:00"/>
    <d v="2025-09-02T00:00:00"/>
    <x v="9"/>
    <x v="12"/>
    <s v="David Andrés Grajales Marín"/>
    <s v="Camilo Alberto Castro Giraldo"/>
    <x v="0"/>
    <n v="10"/>
    <n v="12"/>
    <d v="2025-09-17T00:00:00"/>
    <s v=" 2-2025-039060"/>
    <d v="2025-09-11T00:00:00"/>
    <s v="2-2025-038023"/>
    <d v="2025-09-08T00:00:00"/>
    <m/>
    <m/>
    <n v="0"/>
  </r>
  <r>
    <n v="2362"/>
    <s v="_x0009__x000a_1-2025-043273"/>
    <s v="Respuesta a la comunicación MME 1-2025-036217 y  respuesta 2-2025-034141"/>
    <s v="Comunidades wayuu"/>
    <s v="DP"/>
    <d v="2025-09-01T00:00:00"/>
    <d v="2025-09-01T00:00:00"/>
    <d v="2025-09-02T00:00:00"/>
    <x v="9"/>
    <x v="13"/>
    <m/>
    <m/>
    <x v="2"/>
    <n v="-45901"/>
    <n v="12"/>
    <d v="2025-09-17T00:00:00"/>
    <m/>
    <m/>
    <m/>
    <m/>
    <m/>
    <m/>
    <n v="1"/>
  </r>
  <r>
    <n v="2363"/>
    <s v="_x0009__x000a_1-2025-043483"/>
    <s v=" Pongo en su conocimiento demoras en procesos de entrega de información de parte operador de red. En este caso, me  refiero al operador de red Caribesol S.A. E.S.P., la no entrega del moldelo de red del SDL de Salamina, ya está generando_x000a_ sobre tiempos en el proyecto Parque Solar La Prosperidad."/>
    <s v="Daniel Uribe Curiel - URRÁ S.A. E.S.P."/>
    <s v="DP"/>
    <d v="2025-09-01T00:00:00"/>
    <d v="2025-09-01T00:00:00"/>
    <d v="2025-09-02T00:00:00"/>
    <x v="9"/>
    <x v="13"/>
    <s v="Silvia Patricia Martinez Jimenez"/>
    <s v="Julio André Bernal Rubiano"/>
    <x v="0"/>
    <n v="11"/>
    <n v="12"/>
    <d v="2025-09-17T00:00:00"/>
    <s v="2-2025-039291"/>
    <d v="2025-09-12T00:00:00"/>
    <s v="2-2025-037403 AIR-E"/>
    <d v="2025-09-04T00:00:00"/>
    <m/>
    <m/>
    <n v="0"/>
  </r>
  <r>
    <n v="2364"/>
    <s v="1-2025-043653"/>
    <s v="Información requerida ;Nuevos usuarios rurales"/>
    <s v="ELECTROCAQUETA S.A E.S.P"/>
    <s v="DP"/>
    <d v="2025-09-02T00:00:00"/>
    <d v="2025-09-02T00:00:00"/>
    <d v="2025-09-02T00:00:00"/>
    <x v="9"/>
    <x v="17"/>
    <s v="David Andrés Grajales Marín"/>
    <s v="Sebastián Ordoñez Muñoz"/>
    <x v="0"/>
    <n v="2"/>
    <n v="12"/>
    <d v="2025-09-18T00:00:00"/>
    <s v="2-2025-037379_x000a_2-2025-037380"/>
    <d v="2025-09-04T00:00:00"/>
    <s v="N/A"/>
    <s v="N/A"/>
    <s v="Respuesta al Peticionario"/>
    <m/>
    <n v="0"/>
  </r>
  <r>
    <n v="2365"/>
    <s v="1-2025-043559"/>
    <s v="Reenvio - Manifestación de interés proyecto FAER 1505 – CAFAER 70"/>
    <s v="EMPRESA DE ENERGiA DEL DPTO. DEL GUAVIARE"/>
    <s v="DP"/>
    <d v="2025-09-02T00:00:00"/>
    <d v="2025-09-02T00:00:00"/>
    <d v="2025-09-02T00:00:00"/>
    <x v="9"/>
    <x v="23"/>
    <s v="Silvia Patricia Martinez Jimenez"/>
    <s v="María Fernanda Romero Maldonado"/>
    <x v="0"/>
    <n v="14"/>
    <n v="12"/>
    <d v="2025-09-18T00:00:00"/>
    <s v="2-2025-040202"/>
    <d v="2025-09-16T00:00:00"/>
    <s v="N/A"/>
    <s v="N/A"/>
    <m/>
    <m/>
    <n v="0"/>
  </r>
  <r>
    <n v="2366"/>
    <s v="1-2025-043773"/>
    <s v="Respuesta a los numerales 1, 2 y 3 de la petición con radicado MME No. 1-2025-037826 de la _x000a_ciudadana Karen Lizeth Huertas Cendales, la cual fue trasladada por el Ministerio de Minas y _x000a_Energía al FENOGE mediante radicado MME No. 2-2025-032301 (rad. FENOGE No. _x000a_20252600025622)"/>
    <s v="FENOGE"/>
    <s v="DP"/>
    <d v="2025-09-02T00:00:00"/>
    <d v="2025-09-02T00:00:00"/>
    <d v="2025-09-02T00:00:00"/>
    <x v="9"/>
    <x v="12"/>
    <s v="David Andrés Grajales Marín"/>
    <s v="Camilo Alberto Castro Giraldo"/>
    <x v="0"/>
    <n v="6"/>
    <n v="12"/>
    <d v="2025-09-18T00:00:00"/>
    <s v="2-2025-038022"/>
    <d v="2025-09-08T00:00:00"/>
    <s v="N/A"/>
    <s v="N/A"/>
    <m/>
    <m/>
    <n v="0"/>
  </r>
  <r>
    <n v="2367"/>
    <s v="1-2025-043803"/>
    <s v="Solicitud información Nuevos Usuarios Rurales Operador de Red ENERCA SA ESP Radicado No.: 2-2024-007177"/>
    <s v="Empresa de Energía de Casanare SA ESP"/>
    <s v="OTROS "/>
    <d v="2025-09-03T00:00:00"/>
    <d v="2025-09-03T00:00:00"/>
    <d v="2025-09-03T00:00:00"/>
    <x v="9"/>
    <x v="17"/>
    <s v="David Andrés Grajales Marín"/>
    <s v="Sebastián Ordoñez Muñoz"/>
    <x v="0"/>
    <n v="1"/>
    <n v="12"/>
    <d v="2025-09-19T00:00:00"/>
    <s v="2-2025-037409"/>
    <d v="2025-09-04T00:00:00"/>
    <s v="N/A"/>
    <s v="N/A"/>
    <s v="Respuesta al Peticionario"/>
    <m/>
    <n v="0"/>
  </r>
  <r>
    <n v="2368"/>
    <s v="1-2025-043673"/>
    <s v="¿Existe algún Proyecto de generación de energía renovable que haya sido declarado o certificado como Proyecto de Interés Nacional y Estratégico (PINE)? En caso afirmativo, sírvase compartir el acto por medio del cual el Proyecto fue declarado PINE, así como el documento o memoria justificativa en donde la autoridad competente expone las razones para proceder con la declaratoria."/>
    <s v="Maria Clara Cortés Alzate"/>
    <s v="DP"/>
    <d v="2025-09-02T00:00:00"/>
    <d v="2025-09-02T00:00:00"/>
    <d v="2025-09-03T00:00:00"/>
    <x v="9"/>
    <x v="0"/>
    <m/>
    <m/>
    <x v="0"/>
    <n v="1"/>
    <n v="12"/>
    <d v="2025-09-18T00:00:00"/>
    <s v="N/A"/>
    <d v="2025-09-03T00:00:00"/>
    <s v="N/A"/>
    <s v="N/A"/>
    <s v="SE ASIGNA A LA OPGI"/>
    <m/>
    <n v="0"/>
  </r>
  <r>
    <n v="2369"/>
    <s v="1-2025-043705"/>
    <s v="SOLICITUD DETRASLADO DE TRASFORMADOR"/>
    <s v="Luis Jacobo Mesa Baron"/>
    <s v="DP"/>
    <d v="2025-09-02T00:00:00"/>
    <d v="2025-09-02T00:00:00"/>
    <d v="2025-09-03T00:00:00"/>
    <x v="9"/>
    <x v="20"/>
    <s v="Silvia Patricia Martinez Jimenez"/>
    <s v="Farid Alejandro Tovar Aristizábal"/>
    <x v="0"/>
    <n v="7"/>
    <n v="12"/>
    <d v="2025-09-18T00:00:00"/>
    <s v="2-2025-038552"/>
    <d v="2025-09-09T00:00:00"/>
    <s v="2-2025-038027"/>
    <d v="2025-09-08T00:00:00"/>
    <m/>
    <m/>
    <n v="0"/>
  </r>
  <r>
    <n v="2370"/>
    <s v="_x0009__x000a_1-2025-042355"/>
    <s v="Radicación proyecto generación fotovoltaica como estrategia para mejorar la calidad educativa en sedes rurales del Departamento de Boyacá."/>
    <s v="SGR - Sistema General de Regalìas_x0009_"/>
    <s v="DP"/>
    <d v="2025-08-26T00:00:00"/>
    <d v="2025-08-27T00:00:00"/>
    <d v="2025-09-03T00:00:00"/>
    <x v="8"/>
    <x v="0"/>
    <m/>
    <m/>
    <x v="0"/>
    <n v="9"/>
    <n v="12"/>
    <d v="2025-09-11T00:00:00"/>
    <s v="N/A"/>
    <d v="2025-09-04T00:00:00"/>
    <s v="N/A"/>
    <s v="N/A"/>
    <s v="se asigna al Grupo de asuntos Legislativos"/>
    <m/>
    <n v="0"/>
  </r>
  <r>
    <n v="2371"/>
    <s v="_x0009__x000a_1-2025-043272"/>
    <s v="Solicitud respuesta Derecho de petición radicado 1-2025-040609"/>
    <s v=" Alexander Humberto Gómez Zea"/>
    <s v="DP"/>
    <d v="2025-09-01T00:00:00"/>
    <d v="2025-09-03T00:00:00"/>
    <d v="2025-09-03T00:00:00"/>
    <x v="9"/>
    <x v="0"/>
    <m/>
    <m/>
    <x v="0"/>
    <n v="2"/>
    <n v="12"/>
    <d v="2025-09-17T00:00:00"/>
    <s v="N/A"/>
    <d v="2025-09-03T00:00:00"/>
    <s v="N/A"/>
    <s v="N/A"/>
    <s v="SE ASIGNA AL GRUPO DE RELACIONAMIENTO"/>
    <m/>
    <n v="0"/>
  </r>
  <r>
    <n v="2372"/>
    <s v="_x0009__x000a_1-2025-043846"/>
    <s v="Con ocasión de los hechos relatados, solicito respetuosamente, en primer lugar, que se realice acompañamiento por parte de su entidad, a la ejecución de esta obra, en segundo lugar, se informe: 1- Si conoce el proyecto. 2- Si ha tenido alguna participación dentro del proyecto. 3- Si ha expedido actos administrativos respecto del mismo. 4- Se allegue toda la información de que dispone su entidad respecto del proyecto de la referencia. 5- se designe un funcionario que sirva de enlace para realizar control y seguimiento a la ejecución del proyecto de SACOA 3."/>
    <s v="JOHANN WOLFGANG PATIÑO CARDENAS "/>
    <s v="DP"/>
    <d v="2025-09-03T00:00:00"/>
    <d v="2025-09-03T00:00:00"/>
    <d v="2025-09-03T00:00:00"/>
    <x v="9"/>
    <x v="28"/>
    <s v="David Andrés Grajales Marín"/>
    <s v="Julio André Bernal Rubiano"/>
    <x v="0"/>
    <n v="9"/>
    <n v="12"/>
    <d v="2025-09-19T00:00:00"/>
    <s v="2-2025-039288"/>
    <d v="2025-09-12T00:00:00"/>
    <s v="N/A"/>
    <s v="N/A"/>
    <m/>
    <m/>
    <n v="0"/>
  </r>
  <r>
    <n v="2373"/>
    <s v="_x0009__x000a_1-2025-044003"/>
    <s v="202544017145-1 Respuesta a “Traslado derecho de petición Honorable Concejal Andrés Barrios Bernal” recibido mediante radicado MME No. 2-2025-034387"/>
    <s v="XM S.A. E.S.P"/>
    <s v="DP"/>
    <d v="2025-09-03T00:00:00"/>
    <d v="2025-09-03T00:00:00"/>
    <d v="2025-09-03T00:00:00"/>
    <x v="9"/>
    <x v="17"/>
    <s v="David Andrés Grajales Marín"/>
    <s v="Sebastián Ordoñez Muñoz"/>
    <x v="0"/>
    <n v="2"/>
    <n v="12"/>
    <d v="2025-09-19T00:00:00"/>
    <s v="2-2025-037715"/>
    <d v="2025-09-05T00:00:00"/>
    <s v="N/A"/>
    <s v="N/A"/>
    <s v="Respuesta al Peticionario"/>
    <m/>
    <n v="0"/>
  </r>
  <r>
    <n v="2374"/>
    <s v="1-2025-044013"/>
    <s v="Derecho de petición OSCAR RAUL RAMOS MINGAN  Que CEDENAR explique de manera clara, detallada y por escrito el origen, sustento legal y _x000a_cálculo exacto de la supuesta deuda superior a un millón de pesos. _x000a_2. Que se me entregue informe técnico oficial y completo sobre la revisión efectuada el 25 de _x000a_junio de 2025 en mi inmueble."/>
    <s v="OSCAR RAUL RAMOS MINGAN"/>
    <s v="DP"/>
    <d v="2025-09-03T00:00:00"/>
    <d v="2025-09-03T00:00:00"/>
    <d v="2025-09-03T00:00:00"/>
    <x v="9"/>
    <x v="34"/>
    <s v="David Andrés Grajales Marín"/>
    <s v="María Fernanda Romero Maldonado"/>
    <x v="0"/>
    <n v="13"/>
    <n v="12"/>
    <d v="2025-09-19T00:00:00"/>
    <s v="2-2025-040179"/>
    <d v="2025-09-16T00:00:00"/>
    <s v="2-2025-038239"/>
    <d v="2025-09-03T00:00:00"/>
    <s v=" "/>
    <m/>
    <n v="0"/>
  </r>
  <r>
    <n v="2375"/>
    <s v="_x0009__x000a_1-2025-042331"/>
    <s v="1° Jornada de Concertación y Protocolización de los Planes_x000a_Específicos de Prevención, Protección y Atención_2025"/>
    <s v="Unidad para las Víctimas"/>
    <s v="DP"/>
    <d v="2025-08-26T00:00:00"/>
    <d v="2025-09-03T00:00:00"/>
    <d v="2025-09-03T00:00:00"/>
    <x v="9"/>
    <x v="0"/>
    <m/>
    <m/>
    <x v="0"/>
    <n v="14"/>
    <n v="12"/>
    <d v="2025-09-11T00:00:00"/>
    <s v="N/A"/>
    <d v="2025-09-09T00:00:00"/>
    <s v="N/A"/>
    <s v="N/A"/>
    <s v="Reasignado a Supervisión"/>
    <m/>
    <n v="0"/>
  </r>
  <r>
    <n v="2376"/>
    <s v="_x0009__x000a_1-2025-043386"/>
    <s v="100-0194 Presentación Y Solicitud De Recursos Para Proyecto&amp;quot;Reposición De Transformadores Y Materiales Para Subestaciones Construidas Con Recursos Públicos Conectadas Al Sistema De Distribución Local"/>
    <s v="Gobernación de Casanare"/>
    <s v="DP"/>
    <d v="2025-09-01T00:00:00"/>
    <d v="2025-09-01T00:00:00"/>
    <d v="2025-09-04T00:00:00"/>
    <x v="9"/>
    <x v="22"/>
    <s v="David Andrés Grajales Marín"/>
    <s v="María Fernanda Romero Maldonado"/>
    <x v="0"/>
    <n v="14"/>
    <n v="12"/>
    <d v="2025-09-17T00:00:00"/>
    <s v=" 2-2025-039279"/>
    <d v="2025-09-15T00:00:00"/>
    <s v=" 2-2025-039279"/>
    <d v="2025-09-15T00:00:00"/>
    <s v="Se traslada peticion por medio de radicado  2-2025-039279, tambien se da respuesta al peticionario por medio de radicado 2-2025-040188"/>
    <m/>
    <n v="0"/>
  </r>
  <r>
    <n v="2377"/>
    <s v="_x0009__x000a_1-2025-043455"/>
    <s v=" preocupación por el proyecto de decreto que reglamenta los parágrafos 2° y 3° del artículo 211 del Estatuto Tributario, adicionados por el artículo 2° de la Ley 1430 de 2010, el cuál acaba con la exclusión de varias actividades económicas del beneficio de exención en la contribución de solidaridad del sector eléctrico"/>
    <s v="Sebastián Londoño_x000a_Gerente LonjaGanado2 SAS"/>
    <s v="DP"/>
    <d v="2025-09-01T00:00:00"/>
    <d v="2025-09-01T00:00:00"/>
    <d v="2025-09-04T00:00:00"/>
    <x v="9"/>
    <x v="0"/>
    <m/>
    <m/>
    <x v="0"/>
    <n v="3"/>
    <n v="12"/>
    <d v="2025-09-17T00:00:00"/>
    <s v="N/A"/>
    <d v="2025-09-04T00:00:00"/>
    <s v="N/A"/>
    <s v="N/A"/>
    <s v="se asigna al Grupo de Subsidios"/>
    <m/>
    <n v="0"/>
  </r>
  <r>
    <n v="2378"/>
    <s v="_x0009__x000a_1-2025-043285"/>
    <s v="Boletín Organización Latinoamericana De Energía - Agosto 2025"/>
    <s v="Comunicacion Olade"/>
    <s v="OTROS "/>
    <d v="2025-09-01T00:00:00"/>
    <d v="2025-09-01T00:00:00"/>
    <d v="2025-09-04T00:00:00"/>
    <x v="9"/>
    <x v="21"/>
    <s v="Silvia Patricia Martinez Jimenez"/>
    <s v="María Fernanda Romero Maldonado"/>
    <x v="0"/>
    <n v="17"/>
    <n v="12"/>
    <d v="2025-09-17T00:00:00"/>
    <s v="2-2025-039276"/>
    <d v="2025-09-18T00:00:00"/>
    <s v="N/A"/>
    <s v="N/A"/>
    <m/>
    <m/>
    <n v="0"/>
  </r>
  <r>
    <n v="2379"/>
    <s v="1-2025-043543"/>
    <s v="Solicitud para mantener a ENEL COLOMBIA como proveedor de energía del CR LIRIO PH._x000d_"/>
    <s v="LUCY COSTANZA BERMUDEZ ORTIZ"/>
    <s v="DP"/>
    <d v="2025-09-02T00:00:00"/>
    <d v="2025-09-02T00:00:00"/>
    <d v="2025-09-04T00:00:00"/>
    <x v="9"/>
    <x v="1"/>
    <s v="David Andrés Grajales Marín"/>
    <s v="Laura Isabel Baracaldo Calderón"/>
    <x v="0"/>
    <n v="15"/>
    <n v="12"/>
    <d v="2025-09-18T00:00:00"/>
    <s v="2-2025-040536"/>
    <d v="2025-09-17T00:00:00"/>
    <s v="2-2025-040537"/>
    <d v="2025-09-17T00:00:00"/>
    <s v="Se da traslado a la empresa ENERBIT como encargada de dar respuesta a la peticionaria y con copia a la SSPD - no ha salido la respuesta al peticionario. ESTA PETICION ESTA CONTESTADA CON EL RADICADO QUE SE RELACIONA ABAJO"/>
    <m/>
    <n v="0"/>
  </r>
  <r>
    <n v="2380"/>
    <s v="_x0009__x000a_1-2025-043566"/>
    <s v="Criticidad Mantenimientos Central Hidroeléctrica El Guavio_x000d_"/>
    <s v="ENEL COLOMBIA S.A. E.S.P."/>
    <s v="DP"/>
    <d v="2025-09-02T00:00:00"/>
    <d v="2025-09-02T00:00:00"/>
    <d v="2025-09-04T00:00:00"/>
    <x v="9"/>
    <x v="0"/>
    <m/>
    <m/>
    <x v="0"/>
    <n v="7"/>
    <n v="12"/>
    <d v="2025-09-18T00:00:00"/>
    <s v="N/A"/>
    <d v="2025-09-09T00:00:00"/>
    <s v="N/A"/>
    <s v="N/A"/>
    <s v="se asigna a OAAS"/>
    <m/>
    <n v="0"/>
  </r>
  <r>
    <n v="2381"/>
    <s v="_x0009__x000a_1-2025-043696"/>
    <s v="registramos tu solicitud bajo el ticket N.°20257719 te enviaremos la_x000a_respuesta al correo Lucybo.despacho@gmail.com dentro de un plazo máximo de 15 días_x000a_hábiles. _x000d_"/>
    <s v="ENERBIT S.A.S. E.S.P."/>
    <s v="DP"/>
    <d v="2025-09-02T00:00:00"/>
    <d v="2025-09-02T00:00:00"/>
    <d v="2025-09-04T00:00:00"/>
    <x v="9"/>
    <x v="1"/>
    <s v="David Andrés Grajales Marín"/>
    <s v="Laura Isabel Baracaldo Calderón"/>
    <x v="0"/>
    <n v="15"/>
    <n v="12"/>
    <d v="2025-09-18T00:00:00"/>
    <s v="2-2025-040537"/>
    <d v="2025-09-17T00:00:00"/>
    <s v="N/A"/>
    <s v="N/A"/>
    <s v="Se envía respuesta a la peticionaria con copia de la respuesta allegada al Min"/>
    <m/>
    <n v="0"/>
  </r>
  <r>
    <n v="2382"/>
    <s v="_x0009__x000a_1-2025-043734"/>
    <s v="SOLICITUD PLANES DE CONTINGENCIA Y PUESTA A PUNTO DE UNIDADES DE GENERACION "/>
    <s v="Empresa de servicios Públicos de Bahía Solano S.A. E.S.P."/>
    <s v="DP"/>
    <d v="2025-09-02T00:00:00"/>
    <d v="2025-09-02T00:00:00"/>
    <d v="2025-09-04T00:00:00"/>
    <x v="9"/>
    <x v="22"/>
    <s v="David Andrés Grajales Marín"/>
    <s v="María Fernanda Romero Maldonado"/>
    <x v="0"/>
    <n v="13"/>
    <n v="12"/>
    <d v="2025-09-18T00:00:00"/>
    <s v="2-2025-039277"/>
    <d v="2025-09-15T00:00:00"/>
    <s v="2-2025-039277"/>
    <d v="2025-09-15T00:00:00"/>
    <s v="Se traslada peticion por medio de radicado  2-2025-039279 tambien se ra respuesta al peticionario mediante radicado 2-2025-040260"/>
    <m/>
    <n v="0"/>
  </r>
  <r>
    <n v="2383"/>
    <s v="_x0009__x000a_1-2025-043785"/>
    <s v="Respuesta a los numerales 1, 2 y 3 de la petición con radicado MME No. 1-2025-037826 de la ciudadana Karen Lizeth Huertas Cendales, la cual fue trasladada por el Ministerio de Minas y Energía al FENOGE mediante radicado MME No. 2-2025-032301 (rad. FENOGE No. 20252600025622)"/>
    <s v="Fondo de Energías No Convencionales y Gestión Eficiente de la Energía"/>
    <s v="DP"/>
    <d v="2025-09-02T00:00:00"/>
    <d v="2025-09-02T00:00:00"/>
    <d v="2025-09-04T00:00:00"/>
    <x v="9"/>
    <x v="12"/>
    <s v="David Andrés Grajales Marín"/>
    <s v="Camilo Alberto Castro Giraldo"/>
    <x v="0"/>
    <n v="6"/>
    <n v="12"/>
    <d v="2025-09-18T00:00:00"/>
    <s v="2-2025-038022"/>
    <d v="2025-09-08T00:00:00"/>
    <s v="N/A"/>
    <s v="N/A"/>
    <m/>
    <m/>
    <n v="0"/>
  </r>
  <r>
    <n v="2384"/>
    <s v="1-2025-043698"/>
    <s v=" Respuesta Solicitud Cuentas Nuevas Radicado CN-ZC-2023-01357-E 1 Se expida respuesta formal de fondo sobre la solicitud presentada. 2 Se legalice de manera inmediata la nueva cuenta de energía, garantizando el acceso_x000a_al servicio público domiciliario conforme a la normatividad vigente._x000a_3 En caso de negativa, se motiven de forma expresa y detallada las razones técnicas y/o_x000a_jurídicas que fundamentan su decisión."/>
    <s v="JOSE MARIA BALAGUERA CARVAJAL"/>
    <s v="DP"/>
    <d v="2025-09-02T00:00:00"/>
    <d v="2025-09-02T00:00:00"/>
    <d v="2025-09-04T00:00:00"/>
    <x v="9"/>
    <x v="0"/>
    <m/>
    <m/>
    <x v="0"/>
    <n v="2"/>
    <n v="12"/>
    <d v="2025-09-18T00:00:00"/>
    <s v="N/A"/>
    <d v="2025-09-04T00:00:00"/>
    <s v="N/A"/>
    <s v="N/A"/>
    <s v="SE ASIGNA A REGLAMENTOS"/>
    <m/>
    <n v="0"/>
  </r>
  <r>
    <n v="2385"/>
    <s v="1-2025-043796"/>
    <s v="Convocatoria IP 2025"/>
    <s v="William Fernando Lopez Candela"/>
    <s v="DP"/>
    <d v="2025-09-03T00:00:00"/>
    <d v="2025-09-03T00:00:00"/>
    <d v="2025-09-04T00:00:00"/>
    <x v="9"/>
    <x v="0"/>
    <m/>
    <m/>
    <x v="0"/>
    <n v="1"/>
    <n v="12"/>
    <d v="2025-09-19T00:00:00"/>
    <s v="N/A"/>
    <d v="2025-09-04T00:00:00"/>
    <s v="N/A"/>
    <s v="N/A"/>
    <m/>
    <m/>
    <n v="0"/>
  </r>
  <r>
    <n v="2386"/>
    <s v="1-2025-043887"/>
    <s v="Solicitud urgente de construcción de subestación eléctrica en el municipio de Chimichagua – Cesar"/>
    <s v="Alexis Guillén Villalobos_x000a_Concejal – Municipio de Chimichagua, Cesar_x000a_"/>
    <s v="DP"/>
    <d v="2025-09-03T00:00:00"/>
    <d v="2025-09-03T00:00:00"/>
    <d v="2025-09-04T00:00:00"/>
    <x v="9"/>
    <x v="25"/>
    <s v="David Andrés Grajales Marín"/>
    <s v="Laura Isabel Baracaldo Calderón"/>
    <x v="0"/>
    <n v="16"/>
    <n v="12"/>
    <d v="2025-09-19T00:00:00"/>
    <s v="2-2025-040935"/>
    <d v="2025-09-19T00:00:00"/>
    <s v="2-2025-040341_x000a_2-2025-040342_x000a_2-2025-040343_x000a_2-2025-040345"/>
    <d v="2025-09-17T00:00:00"/>
    <s v="Se da traslado a las entidades competentes,  y se responde al peticionario."/>
    <m/>
    <n v="0"/>
  </r>
  <r>
    <n v="2387"/>
    <s v="1-2025-043593"/>
    <s v="Solicitud proyecto y AMGC SISFV Municipio Cartagena del Chaira IMPLEMENTACION DE SOLUCIONES SOLARES FOTOVOLTAICAS EN ZONAS NO INTERCONECTADAS DEL MUNICIPIO DE CARTAGENA_x000a_DEL CHAIRA, DEPARTAMENTO DEL CAQUETA."/>
    <s v="Gendecar S.A. E.S.P."/>
    <s v="DP"/>
    <d v="2025-09-02T00:00:00"/>
    <d v="2025-09-02T00:00:00"/>
    <d v="2025-09-04T00:00:00"/>
    <x v="9"/>
    <x v="5"/>
    <m/>
    <m/>
    <x v="0"/>
    <n v="6"/>
    <n v="12"/>
    <d v="2025-09-18T00:00:00"/>
    <s v="2-2025-038028"/>
    <d v="2025-09-08T00:00:00"/>
    <s v="N/A"/>
    <s v="N/A"/>
    <m/>
    <m/>
    <n v="0"/>
  </r>
  <r>
    <n v="2388"/>
    <s v="_x0009__x000a_1-2025-043929"/>
    <s v="Informe del estado de avance en la formulación de la iniciativa “SSFV Puerto Carreño- Vichada”, y trámites requeridos para optar por la financiación y ejecución por parte del FENOGE."/>
    <s v="Fondo de Energías No Convencionales y Gestión Eficiente de la Energía"/>
    <s v="DP"/>
    <d v="2025-09-03T00:00:00"/>
    <d v="2025-09-03T00:00:00"/>
    <d v="2025-09-04T00:00:00"/>
    <x v="9"/>
    <x v="0"/>
    <s v="David Andrés Grajales Marín"/>
    <s v="Sebastián Ordoñez Muñoz"/>
    <x v="0"/>
    <n v="6"/>
    <n v="12"/>
    <d v="2025-09-19T00:00:00"/>
    <s v="N/A"/>
    <d v="2025-09-09T00:00:00"/>
    <s v="N/A"/>
    <s v="N/A"/>
    <s v="se asigna a la DEE al Grupo de Comunidades Energéticas."/>
    <m/>
    <n v="0"/>
  </r>
  <r>
    <n v="2389"/>
    <s v="_x0009__x000a_1-2025-043940"/>
    <s v="Solicitud de aprobación compra de una nueva unidad de generación diésel – Mitú Vaupés"/>
    <s v="Gestión Energética S.A. E.S.P - GENSA"/>
    <s v="DP"/>
    <d v="2025-09-03T00:00:00"/>
    <d v="2025-09-03T00:00:00"/>
    <d v="2025-09-04T00:00:00"/>
    <x v="9"/>
    <x v="0"/>
    <m/>
    <m/>
    <x v="0"/>
    <n v="5"/>
    <n v="12"/>
    <d v="2025-09-19T00:00:00"/>
    <s v="N/A"/>
    <d v="2025-09-08T00:00:00"/>
    <s v="N/A"/>
    <s v="N/A"/>
    <s v="SE ASIGNA AL GRUPO DE SUPERVISION"/>
    <m/>
    <n v="0"/>
  </r>
  <r>
    <n v="2390"/>
    <s v="_x0009__x000a_1-2025-043981"/>
    <s v="Re: Solicitud urgente de respuesta – Numero de Caso FNCE_20253806 - (Plazo ampliamente vencido)"/>
    <s v="Jorge Ciro Montoya"/>
    <s v="DP"/>
    <d v="2025-09-03T00:00:00"/>
    <d v="2025-09-03T00:00:00"/>
    <d v="2025-09-04T00:00:00"/>
    <x v="9"/>
    <x v="28"/>
    <s v="David Andrés Grajales Marín"/>
    <s v="Julio André Bernal Rubiano"/>
    <x v="0"/>
    <n v="7"/>
    <n v="12"/>
    <d v="2025-09-19T00:00:00"/>
    <s v="2-2025-038749"/>
    <d v="2025-09-10T00:00:00"/>
    <s v="2-2025-038265"/>
    <d v="2025-09-08T00:00:00"/>
    <m/>
    <m/>
    <n v="0"/>
  </r>
  <r>
    <n v="2391"/>
    <s v="_x0009__x000a_1-2025-044052"/>
    <s v="Queja formal por deficiente prestacion del servicio publico de energia electrica en el municipio de albania - la Guajira"/>
    <s v="Nicolas Raul Deluque Berrardinelli Alcaldía de Albania La Guajira"/>
    <s v="DP"/>
    <d v="2025-09-03T00:00:00"/>
    <d v="2025-09-03T00:00:00"/>
    <d v="2025-09-04T00:00:00"/>
    <x v="9"/>
    <x v="26"/>
    <m/>
    <m/>
    <x v="0"/>
    <n v="28"/>
    <n v="12"/>
    <d v="2025-09-19T00:00:00"/>
    <s v="2-2025-043479"/>
    <d v="2025-10-01T00:00:00"/>
    <s v="2-2025-042716_x000a_2-2025-042718"/>
    <d v="2025-09-26T00:00:00"/>
    <m/>
    <m/>
    <n v="0"/>
  </r>
  <r>
    <n v="2392"/>
    <s v="_x0009__x000a_1-2025-044089"/>
    <s v="OFICIO PE- 0140-2025 - FEDERACIÓN COLOMBIANA DE GANADEROS - FEDEGÁN Observaciones al proyecto de decreto “Por el cual se reglamentan los parágrafos 2° y 3°del  artículo 211 del Estatuto Tributario adicionados por el artículo 2° de la Ley 1430 de 2010.”"/>
    <s v="Federación Colombiana de Ganaderos"/>
    <s v="DP"/>
    <d v="2025-09-04T00:00:00"/>
    <d v="2025-09-04T00:00:00"/>
    <d v="2025-09-04T00:00:00"/>
    <x v="9"/>
    <x v="0"/>
    <m/>
    <m/>
    <x v="0"/>
    <n v="4"/>
    <n v="12"/>
    <d v="2025-09-22T00:00:00"/>
    <s v="N/A"/>
    <d v="2025-09-08T00:00:00"/>
    <s v="N/A"/>
    <s v="N/A"/>
    <s v="se asigna a OARE"/>
    <m/>
    <n v="0"/>
  </r>
  <r>
    <n v="2393"/>
    <s v="_x0009__x000a_1-2025-044148"/>
    <s v="COMENTARIOS AL PROYECTO DE DECRETO POR EL CUAL SE REGLAMENTA LOS PARÁGRAFOS 2° Y 3° DEL ARTÍCULO 211 DEL ESTATUTO TRIBUTARIO"/>
    <s v="Reinaldo Vásquez Arroyave"/>
    <s v="DP"/>
    <d v="2025-09-04T00:00:00"/>
    <d v="2025-09-04T00:00:00"/>
    <d v="2025-09-04T00:00:00"/>
    <x v="9"/>
    <x v="0"/>
    <m/>
    <m/>
    <x v="0"/>
    <n v="1"/>
    <n v="12"/>
    <d v="2025-09-22T00:00:00"/>
    <s v="N/A"/>
    <d v="2025-09-05T00:00:00"/>
    <s v="N/A"/>
    <s v="N/A"/>
    <s v="se asigna a OARE"/>
    <m/>
    <n v="0"/>
  </r>
  <r>
    <n v="2394"/>
    <s v="_x0009__x000a_1-2025-044158"/>
    <s v="No Acción No Intervencion No Correciom Factura Nuevamente Con Saldos Anteriores Inexistentes Mas Amenaza Embargo Nomina Por Parte De Enel Codensa Cuando No Les Debo Nada 1313579"/>
    <s v="Jaidy Polania"/>
    <s v="DP"/>
    <d v="2025-09-04T00:00:00"/>
    <d v="2025-09-04T00:00:00"/>
    <d v="2025-09-04T00:00:00"/>
    <x v="9"/>
    <x v="12"/>
    <s v="David Andrés Grajales Marín"/>
    <s v="Camilo Alberto Castro Giraldo"/>
    <x v="0"/>
    <n v="12"/>
    <n v="12"/>
    <d v="2025-09-22T00:00:00"/>
    <s v="2-2025-040176"/>
    <d v="2025-09-16T00:00:00"/>
    <s v=" 2-2025-039064"/>
    <d v="2025-09-11T00:00:00"/>
    <m/>
    <m/>
    <n v="0"/>
  </r>
  <r>
    <n v="2395"/>
    <s v="1-2025-044184"/>
    <s v="hacemos entrega del presente proyecto denominado PROYECTO ENERGIA SOLAR PARA TODOS, SISTEMAS INDIVIDUALES DE VIVIENDAS, ZONA URBANA, MUNICIPIO EL COPEY, DEPARTAMENTO DEL CESAR, NORTE"/>
    <s v="Cauca Universal"/>
    <s v="DP"/>
    <d v="2025-09-04T00:00:00"/>
    <d v="2025-09-04T00:00:00"/>
    <d v="2025-09-04T00:00:00"/>
    <x v="9"/>
    <x v="0"/>
    <m/>
    <m/>
    <x v="0"/>
    <n v="1"/>
    <n v="12"/>
    <d v="2025-09-22T00:00:00"/>
    <s v="N/A"/>
    <d v="2025-09-05T00:00:00"/>
    <s v="N/A"/>
    <s v="N/A"/>
    <s v="ASIGANDO A COMUNIDADES ENERGÉTICAS"/>
    <m/>
    <n v="0"/>
  </r>
  <r>
    <n v="2396"/>
    <s v="1-2025-044196"/>
    <s v="Plantilla reporte usuarios rurales - agosto 2025"/>
    <s v="CEO - COMPAÑÍA ENERGÉTICA DE OCCIDENTE"/>
    <s v="OTROS "/>
    <d v="2025-09-04T00:00:00"/>
    <d v="2025-09-04T00:00:00"/>
    <d v="2025-09-04T00:00:00"/>
    <x v="9"/>
    <x v="17"/>
    <s v="David Andrés Grajales Marín"/>
    <s v="Sebastián Ordoñez Muñoz"/>
    <x v="0"/>
    <n v="4"/>
    <n v="12"/>
    <d v="2025-09-22T00:00:00"/>
    <s v="2-2025-038054"/>
    <d v="2025-09-08T00:00:00"/>
    <s v="N/A"/>
    <s v="N/A"/>
    <s v="Respuesta al Peticionario"/>
    <m/>
    <n v="0"/>
  </r>
  <r>
    <n v="2397"/>
    <s v="1-2025-044238"/>
    <s v="Legalización red eléctrica El Palmar Leiva"/>
    <s v="ELIER RODRIGUEZ GOMEZ Gobernacion de Nariño"/>
    <s v="DP"/>
    <d v="2025-09-04T00:00:00"/>
    <d v="2025-09-04T00:00:00"/>
    <d v="2025-09-04T00:00:00"/>
    <x v="9"/>
    <x v="0"/>
    <m/>
    <m/>
    <x v="0"/>
    <n v="0"/>
    <n v="12"/>
    <d v="2025-09-22T00:00:00"/>
    <s v="N/A"/>
    <d v="2025-09-04T00:00:00"/>
    <s v="N/A"/>
    <s v="N/A"/>
    <s v="SE ASIGNA AL GRUPO DE SUPERVISION"/>
    <m/>
    <n v="0"/>
  </r>
  <r>
    <n v="2398"/>
    <s v="1-2025-044271"/>
    <s v="usuarios conectados a la_x000a_infraestructura de Enel Colombia durante el mes de Agosto"/>
    <s v="Enel Colombia"/>
    <s v="OTROS "/>
    <d v="2025-09-04T00:00:00"/>
    <d v="2025-09-04T00:00:00"/>
    <d v="2025-09-04T00:00:00"/>
    <x v="9"/>
    <x v="17"/>
    <s v="David Andrés Grajales Marín"/>
    <s v="Sebastián Ordoñez Muñoz"/>
    <x v="0"/>
    <n v="4"/>
    <n v="12"/>
    <d v="2025-09-22T00:00:00"/>
    <s v="2-2025-038053"/>
    <d v="2025-09-08T00:00:00"/>
    <s v="N/A"/>
    <s v="N/A"/>
    <s v="Respuesta al Peticionario"/>
    <m/>
    <n v="0"/>
  </r>
  <r>
    <n v="2399"/>
    <s v="3-2025-035818"/>
    <s v="Solicitud verificación delimitación geográfica del bioma amazónico frente al sector eléctrico. Radicado No. 1-2025-041533 del 21 de agosto de 2025."/>
    <s v="Grupo de Relacionamiento con el Ciudadano y Gestión de la Información"/>
    <s v="DP"/>
    <d v="2025-09-04T00:00:00"/>
    <d v="2025-09-04T00:00:00"/>
    <d v="2025-09-04T00:00:00"/>
    <x v="9"/>
    <x v="28"/>
    <s v="David Andrés Grajales Marín"/>
    <s v="Julio André Bernal Rubiano"/>
    <x v="0"/>
    <n v="13"/>
    <n v="12"/>
    <d v="2025-09-22T00:00:00"/>
    <s v="3-2025-038096"/>
    <d v="2025-09-17T00:00:00"/>
    <s v="2-2025-039283_x000a_2-2025-039281"/>
    <d v="2025-09-12T00:00:00"/>
    <m/>
    <m/>
    <n v="0"/>
  </r>
  <r>
    <n v="2400"/>
    <s v="1-2025-043885"/>
    <s v="Reporte Nuevos Usuarios Rurales - Agosto 2025"/>
    <s v="Empresa de Energía del Bajo Putumayo SA ESP"/>
    <s v="DP"/>
    <d v="2025-09-04T00:00:00"/>
    <d v="2025-09-04T00:00:00"/>
    <d v="2025-09-04T00:00:00"/>
    <x v="9"/>
    <x v="17"/>
    <s v="David Andrés Grajales Marín"/>
    <s v="Sebastián Ordoñez Muñoz"/>
    <x v="0"/>
    <n v="4"/>
    <n v="12"/>
    <d v="2025-09-22T00:00:00"/>
    <s v="2-2025-038055"/>
    <d v="2025-09-08T00:00:00"/>
    <s v="N/A"/>
    <s v="N/A"/>
    <s v="Respuesta al Peticionario"/>
    <m/>
    <n v="0"/>
  </r>
  <r>
    <n v="2401"/>
    <s v="_x0009__x000a_1-2025-043886"/>
    <s v="ENEL COLOMBIA SA ESP: Solicitud Certificación de acuerdo al Decreto 399 y Circular 4021 de 2020, correspondiente a subsidios a reconocer por el periodo mensual junio de 2025"/>
    <s v="Enel Codensa S.A. E.S.P."/>
    <s v="DP"/>
    <d v="2025-09-03T00:00:00"/>
    <d v="2025-09-03T00:00:00"/>
    <d v="2025-09-04T00:00:00"/>
    <x v="9"/>
    <x v="0"/>
    <m/>
    <m/>
    <x v="0"/>
    <n v="1"/>
    <n v="12"/>
    <d v="2025-09-19T00:00:00"/>
    <s v="N/A"/>
    <d v="2025-09-04T00:00:00"/>
    <s v="N/A"/>
    <s v="N/A"/>
    <s v="SE ASIGNA A GRUPO DE SUBSIDIOS"/>
    <m/>
    <n v="0"/>
  </r>
  <r>
    <n v="2402"/>
    <s v="_x0009__x000a_1-2025-043907"/>
    <s v="Solicitud Certificación de acuerdo al Decreto 399 y Circular 4021 de 2020, correspondiente a subsidios a reconocer por periodo mensual Junio de 2025 "/>
    <s v="Enel Codensa S.A. E.S.P."/>
    <s v="DP"/>
    <d v="2025-09-03T00:00:00"/>
    <d v="2025-09-03T00:00:00"/>
    <d v="2025-09-04T00:00:00"/>
    <x v="9"/>
    <x v="0"/>
    <m/>
    <m/>
    <x v="0"/>
    <n v="1"/>
    <n v="12"/>
    <d v="2025-09-19T00:00:00"/>
    <s v="N/A"/>
    <d v="2025-09-04T00:00:00"/>
    <s v="N/A"/>
    <s v="N/A"/>
    <s v="SE ASIGNA A GRUPO DE SUBSIDIOS"/>
    <m/>
    <n v="0"/>
  </r>
  <r>
    <n v="2403"/>
    <s v="_x0009__x000a_1-2025-044046"/>
    <s v="Cumplimiento Fallo de Tutela de fecha 29 de agosto de 2025 - Radicado 05001 40 03 028 2025 01577 00. Alcance respuesta Derecho de Petición GR PARQUE SOLAR SANDALO II S.A.S. E.S.P"/>
    <s v="AFINIA"/>
    <s v="DP"/>
    <d v="2025-09-03T00:00:00"/>
    <d v="2025-09-03T00:00:00"/>
    <d v="2025-09-04T00:00:00"/>
    <x v="9"/>
    <x v="23"/>
    <s v="Silvia Patricia Martinez Jimenez"/>
    <s v="María Fernanda Romero Maldonado"/>
    <x v="0"/>
    <n v="23"/>
    <n v="12"/>
    <d v="2025-09-19T00:00:00"/>
    <s v="2-2025-042698"/>
    <d v="2025-09-26T00:00:00"/>
    <s v="2-2025-039498"/>
    <d v="2025-09-15T00:00:00"/>
    <m/>
    <m/>
    <n v="0"/>
  </r>
  <r>
    <n v="2404"/>
    <s v="_x0009__x000a_1-2025-044175"/>
    <s v=" Derecho de petición AFINIA - Cumplimiento Fallo de Tutela de fecha 29 de agosto de 2025 - Radicado 05001 40 03 028 2025 01577 00. Alcance respuesta Derecho de Petición GR PARQUE SOLAR SANDALO II S.A.S. E.S.P."/>
    <s v="AFINIA"/>
    <s v="DP"/>
    <d v="2025-09-03T00:00:00"/>
    <d v="2025-09-03T00:00:00"/>
    <d v="2025-09-04T00:00:00"/>
    <x v="9"/>
    <x v="23"/>
    <s v="Silvia Patricia Martinez Jimenez"/>
    <s v="María Fernanda Romero Maldonado"/>
    <x v="0"/>
    <n v="23"/>
    <n v="12"/>
    <d v="2025-09-19T00:00:00"/>
    <s v="2-2025-042701"/>
    <d v="2025-09-26T00:00:00"/>
    <s v="2-2025-039499"/>
    <d v="2025-09-15T00:00:00"/>
    <m/>
    <m/>
    <n v="0"/>
  </r>
  <r>
    <n v="2405"/>
    <s v="1-2025-044177"/>
    <s v="Solicitud de permanencia de la actividad económica de los productores _x000a_de leche como beneficiarios de la exención en la contribución de solidaridad del 20% en la tarifa de energía eléctrica"/>
    <s v="Reinaldo Vásquez Arroyave  FEDECOOLECHE"/>
    <s v="DP"/>
    <d v="2025-09-04T00:00:00"/>
    <d v="2025-09-04T00:00:00"/>
    <d v="2025-09-04T00:00:00"/>
    <x v="9"/>
    <x v="0"/>
    <m/>
    <m/>
    <x v="0"/>
    <n v="4"/>
    <n v="12"/>
    <d v="2025-09-22T00:00:00"/>
    <s v="N/A"/>
    <d v="2025-09-08T00:00:00"/>
    <s v="N/A"/>
    <s v="N/A"/>
    <s v="se asigna a OARE"/>
    <m/>
    <n v="0"/>
  </r>
  <r>
    <n v="2406"/>
    <s v="_x0009__x000a_1-2025-044193"/>
    <s v="Respuesta: “Traslado por competencia comunicación radicado No. 1-2025-049371 de 15 de mayo 2025"/>
    <s v="JOSE EDUARDO NOREÑA CASTRO"/>
    <s v="DP"/>
    <d v="2025-09-04T00:00:00"/>
    <d v="2025-09-04T00:00:00"/>
    <d v="2025-09-04T00:00:00"/>
    <x v="9"/>
    <x v="20"/>
    <s v="Silvia Patricia Martinez Jimenez"/>
    <s v="Farid Alejandro Tovar Aristizábal"/>
    <x v="0"/>
    <n v="8"/>
    <n v="12"/>
    <d v="2025-09-22T00:00:00"/>
    <s v="2-2025-039284"/>
    <d v="2025-09-12T00:00:00"/>
    <s v="2-2025-038554 "/>
    <d v="2025-09-09T00:00:00"/>
    <m/>
    <m/>
    <n v="0"/>
  </r>
  <r>
    <n v="2407"/>
    <s v="_x0009__x000a_1-2025-044235"/>
    <s v="Solicitud de información FONENERGÍA Rad. 2025EE00182034 Solicitud de información FONENERGÍA - Estudio Sectorial Abastecimiento con Calidad y Almacenamiento de Energéticos en Colombia, 2019-2025."/>
    <s v="Contraloría General de la República"/>
    <s v="DP"/>
    <d v="2025-09-04T00:00:00"/>
    <d v="2025-09-04T00:00:00"/>
    <d v="2025-09-04T00:00:00"/>
    <x v="9"/>
    <x v="0"/>
    <m/>
    <m/>
    <x v="0"/>
    <n v="1"/>
    <n v="12"/>
    <d v="2025-09-22T00:00:00"/>
    <s v="N/A"/>
    <d v="2025-09-05T00:00:00"/>
    <s v="N/A"/>
    <s v="N/A"/>
    <s v="SE ASIGNA A LA SECRETARIA GENERAL A Belfredi Prieto, quien está liderando el tema de FONENERGIA"/>
    <m/>
    <n v="0"/>
  </r>
  <r>
    <n v="2408"/>
    <s v="1-2025-044325  "/>
    <s v="Registro radicado 2-2025-037029 - Las respuestas de Air-e que he recibido de ustedes faltan a la verdad - Presento evidencias de todos los abusos cometidos por Air-e en el siguiente documento "/>
    <s v="Ibet Celedon Vives"/>
    <s v="DP"/>
    <d v="2025-09-04T00:00:00"/>
    <d v="2025-09-04T00:00:00"/>
    <d v="2025-09-04T00:00:00"/>
    <x v="9"/>
    <x v="32"/>
    <s v="Silvia Patricia Martinez Jimenez"/>
    <s v="Julio André Bernal Rubiano"/>
    <x v="0"/>
    <n v="19"/>
    <n v="12"/>
    <d v="2025-09-22T00:00:00"/>
    <s v="2-2025-041460"/>
    <d v="2025-09-23T00:00:00"/>
    <s v="2-2025-039275"/>
    <d v="2025-09-12T00:00:00"/>
    <m/>
    <m/>
    <n v="0"/>
  </r>
  <r>
    <n v="2409"/>
    <s v="_x0009__x000a_1-2025-044350"/>
    <s v="ControlDoc - Correspondencia: Se le ha asignado un nuevo documento: 78563 (202514200014051) Alcance Respuesta solicitud de verificación y aval de idoneidad de empresas prestadoras del servicio – Radicado IPSE 202514200013101 del_x000a_veintiocho (28) de agosto de 2025._x000d_"/>
    <s v="IPSE"/>
    <s v="DP"/>
    <d v="2025-09-04T00:00:00"/>
    <d v="2025-09-04T00:00:00"/>
    <d v="2025-09-04T00:00:00"/>
    <x v="9"/>
    <x v="5"/>
    <m/>
    <m/>
    <x v="2"/>
    <n v="-45904"/>
    <n v="12"/>
    <d v="2025-09-22T00:00:00"/>
    <m/>
    <m/>
    <m/>
    <m/>
    <m/>
    <m/>
    <n v="1"/>
  </r>
  <r>
    <n v="2410"/>
    <s v="1-2025-044352"/>
    <s v="REGLAMENTACIÓN DE COBROS Y PAGOS PARA GENERADORES DE ELECTRICIDAD A PEQUEÑA ESCALA"/>
    <s v="Marco Coello"/>
    <s v="DP"/>
    <d v="2025-09-04T00:00:00"/>
    <d v="2025-09-04T00:00:00"/>
    <d v="2025-09-04T00:00:00"/>
    <x v="9"/>
    <x v="25"/>
    <s v="David Andrés Grajales Marín"/>
    <s v="Laura Isabel Baracaldo Calderón"/>
    <x v="0"/>
    <n v="15"/>
    <n v="12"/>
    <d v="2025-09-22T00:00:00"/>
    <s v="2-2025-040973"/>
    <d v="2025-09-19T00:00:00"/>
    <s v="2-2025-040178_x000a_2-2025-040344"/>
    <s v="16/09/2025_x000a_17/09/2025"/>
    <s v="Se da traslado a las entidades competentes,  y se responde al peticionario."/>
    <m/>
    <n v="0"/>
  </r>
  <r>
    <n v="2411"/>
    <s v="_x0009__x000a_1-2025-044483"/>
    <s v="Respuesta a traslado de petición con radicado MME No. 2-2025-012744"/>
    <s v="Unidad de Planeación Minero Energética -UPME"/>
    <s v="DP"/>
    <d v="2025-09-05T00:00:00"/>
    <d v="2025-09-05T00:00:00"/>
    <d v="2025-09-05T00:00:00"/>
    <x v="9"/>
    <x v="15"/>
    <s v="David Andrés Grajales Marín"/>
    <s v="Julio André Bernal Rubiano"/>
    <x v="0"/>
    <n v="10"/>
    <n v="12"/>
    <d v="2025-09-23T00:00:00"/>
    <s v="2-2025-039285"/>
    <d v="2025-09-15T00:00:00"/>
    <s v="N/A"/>
    <s v="N/A"/>
    <m/>
    <m/>
    <n v="0"/>
  </r>
  <r>
    <n v="2412"/>
    <s v="_x0009__x000a_1-2025-043927"/>
    <s v="Solicitud información para Seguimiento a los recursos destinados al Estado de Conmoción Interior en la región del Catatumbo."/>
    <s v="Contraloría General de la Republica - CGR"/>
    <s v="DP"/>
    <d v="2025-09-03T00:00:00"/>
    <d v="2025-09-05T00:00:00"/>
    <d v="2025-09-05T00:00:00"/>
    <x v="9"/>
    <x v="0"/>
    <m/>
    <m/>
    <x v="0"/>
    <n v="6"/>
    <n v="12"/>
    <d v="2025-09-19T00:00:00"/>
    <s v="N/A"/>
    <d v="2025-09-09T00:00:00"/>
    <s v="N/A"/>
    <s v="N/A"/>
    <s v="ASIGNADO A SUPERVISIÓN "/>
    <m/>
    <n v="0"/>
  </r>
  <r>
    <n v="2413"/>
    <s v="_x0009__x000a_1-2025-044092"/>
    <s v="Envío de notificación radicado 20255920608001 BPIN Traslado por Competencia – Solicitud de Información con radicado No. 20256630804912 “Solicitud de información sobre el estado actual de proyectos BPIN – Obras por Impuestos”."/>
    <s v="Departamento Nacional de Planeación"/>
    <s v="DP"/>
    <d v="2025-09-04T00:00:00"/>
    <d v="2025-09-05T00:00:00"/>
    <d v="2025-09-05T00:00:00"/>
    <x v="9"/>
    <x v="31"/>
    <s v="Silvia Patricia Martinez Jimenez"/>
    <s v="María Fernanda Romero Maldonado"/>
    <x v="0"/>
    <n v="8"/>
    <n v="12"/>
    <d v="2025-09-22T00:00:00"/>
    <s v="2-2025-039282"/>
    <d v="2025-09-12T00:00:00"/>
    <s v="N/A"/>
    <s v="N/A"/>
    <m/>
    <m/>
    <n v="0"/>
  </r>
  <r>
    <n v="2414"/>
    <s v="_x0009__x000a_1-2025-044243"/>
    <s v="Solicitud de información estado actual SUIFP – Py. Soluciones Fotovoltaicas Monterrey y Paz de Ariporo - GeoPark"/>
    <s v="Logistica de Ingenieria  y proyectos S.A.S"/>
    <s v="DP"/>
    <d v="2025-09-04T00:00:00"/>
    <d v="2025-09-05T00:00:00"/>
    <d v="2025-09-05T00:00:00"/>
    <x v="9"/>
    <x v="0"/>
    <m/>
    <m/>
    <x v="0"/>
    <n v="1"/>
    <n v="12"/>
    <d v="2025-09-22T00:00:00"/>
    <s v="N/A"/>
    <d v="2025-09-05T00:00:00"/>
    <s v="N/A"/>
    <s v="N/A"/>
    <s v="SE ASIGNA A LA DEE AL PROFESIONAL Alejandro Muñoz Londoño"/>
    <m/>
    <n v="0"/>
  </r>
  <r>
    <n v="2415"/>
    <s v="1-2025-044417"/>
    <s v="solicitud reprogramacion reunión virtual efectuada el dia 12 de agosto de 2025 Socialización Plan Nacional de Electrificación Rural-PNER y de fondos de apoyo a la energización"/>
    <s v="Secretaría Infraestructura Calarca"/>
    <s v="DP"/>
    <d v="2025-09-05T00:00:00"/>
    <d v="2025-09-05T00:00:00"/>
    <d v="2025-09-05T00:00:00"/>
    <x v="9"/>
    <x v="34"/>
    <s v="David Andrés Grajales Marín"/>
    <s v="María Fernanda Romero Maldonado"/>
    <x v="0"/>
    <n v="6"/>
    <n v="12"/>
    <d v="2025-09-23T00:00:00"/>
    <s v="2-2025-039044"/>
    <d v="2025-09-11T00:00:00"/>
    <s v="N/A"/>
    <s v="N/A"/>
    <m/>
    <m/>
    <n v="0"/>
  </r>
  <r>
    <n v="2416"/>
    <s v="1-2025-044447"/>
    <s v="Reporte de Información Nuevos Usuarios Rurales (Enero a Agosto) "/>
    <s v="Cens"/>
    <s v="OTROS "/>
    <d v="2025-09-05T00:00:00"/>
    <d v="2025-09-05T00:00:00"/>
    <d v="2025-09-05T00:00:00"/>
    <x v="9"/>
    <x v="17"/>
    <s v="David Andrés Grajales Marín"/>
    <s v="Sebastián Ordoñez Muñoz"/>
    <x v="0"/>
    <n v="3"/>
    <n v="12"/>
    <d v="2025-09-23T00:00:00"/>
    <s v="2-2025-038259"/>
    <d v="2025-09-08T00:00:00"/>
    <s v="N/A"/>
    <s v="N/A"/>
    <s v="Respuesta al Peticionario"/>
    <m/>
    <n v="0"/>
  </r>
  <r>
    <n v="2417"/>
    <s v="1-2025-044449"/>
    <s v="Solicitud información nuevos usuarios rurales"/>
    <s v="EMPRESA DE ENERGIA DE BOYACA S.A. E.S.P."/>
    <s v="OTROS "/>
    <d v="2025-09-05T00:00:00"/>
    <d v="2025-09-05T00:00:00"/>
    <d v="2025-09-05T00:00:00"/>
    <x v="9"/>
    <x v="17"/>
    <s v="David Andrés Grajales Marín"/>
    <s v="Sebastián Ordoñez Muñoz"/>
    <x v="0"/>
    <n v="3"/>
    <n v="12"/>
    <d v="2025-09-23T00:00:00"/>
    <s v="2-2025-038258"/>
    <d v="2025-09-08T00:00:00"/>
    <s v="N/A"/>
    <s v="N/A"/>
    <s v="Respuesta al Peticionario"/>
    <m/>
    <n v="0"/>
  </r>
  <r>
    <n v="2418"/>
    <s v="_x0009__x000a_1-2025-044434"/>
    <s v="Solicitud de reunión para tratar temas prioritarios del sector energético nacional"/>
    <s v="Sindicato de Trabajadores de la Energía de Colombia – SINTRAELECOL"/>
    <s v="DP"/>
    <d v="2025-09-05T00:00:00"/>
    <d v="2025-09-05T00:00:00"/>
    <d v="2025-09-05T00:00:00"/>
    <x v="9"/>
    <x v="0"/>
    <m/>
    <m/>
    <x v="0"/>
    <n v="12"/>
    <n v="12"/>
    <d v="2025-09-23T00:00:00"/>
    <s v="N/A"/>
    <d v="2025-09-17T00:00:00"/>
    <s v="N/A"/>
    <s v="N/A"/>
    <s v="El presente radicado se regresa para su reasignación a la OAAS "/>
    <m/>
    <n v="0"/>
  </r>
  <r>
    <n v="2419"/>
    <s v="1-2025-044460"/>
    <s v="Respuesta a traslado de petición con radicado MME No. 2-2025-012744"/>
    <s v="Unidad de Planeación Minero Energética - UPME"/>
    <s v="DP"/>
    <d v="2025-09-05T00:00:00"/>
    <d v="2025-09-05T00:00:00"/>
    <d v="2025-09-05T00:00:00"/>
    <x v="9"/>
    <x v="15"/>
    <s v="David Andrés Grajales Marín"/>
    <s v="Julio André Bernal Rubiano"/>
    <x v="0"/>
    <n v="10"/>
    <n v="12"/>
    <d v="2025-09-23T00:00:00"/>
    <s v="2-2025-039285"/>
    <d v="2025-09-15T00:00:00"/>
    <s v="N/A"/>
    <s v="N/A"/>
    <m/>
    <m/>
    <n v="0"/>
  </r>
  <r>
    <n v="2420"/>
    <s v="1-2025-044510"/>
    <s v="Reporte de nuevos usuarios rurales Agosto 2025"/>
    <s v="CHEC SA ESP BIC"/>
    <s v="OTROS "/>
    <d v="2025-09-05T00:00:00"/>
    <d v="2025-09-05T00:00:00"/>
    <d v="2025-09-05T00:00:00"/>
    <x v="9"/>
    <x v="17"/>
    <s v="David Andrés Grajales Marín"/>
    <s v="Sebastián Ordoñez Muñoz"/>
    <x v="0"/>
    <n v="3"/>
    <n v="12"/>
    <d v="2025-09-23T00:00:00"/>
    <s v="2-2025-038257"/>
    <d v="2025-09-08T00:00:00"/>
    <s v="N/A"/>
    <s v="N/A"/>
    <s v="Respuesta al Peticionario"/>
    <m/>
    <n v="0"/>
  </r>
  <r>
    <n v="2421"/>
    <s v="_x0009__x000a_1-2025-044548"/>
    <s v="Petición No. RE3180202580430  Seguimiento reclamacion contra afinia del nic 7749325 Fwd: NOTIFICACIÓN AFINIA - DOCUMENTO 202560159398 -_x000a_RE3180202580430 - Anexo a la comunicación anteriormente enviada, otra respuesta por parte de afinia en donde se demuestra que no concuerda_x000a_para nada en lo informado por ellos mismos en la anterior comunicación realizada también por la respuesta del Radicado No. No.1-2025-038772 también del ministerio de energía."/>
    <s v="Natalia M. Florez A._x000a_"/>
    <s v="DP"/>
    <d v="2025-09-05T00:00:00"/>
    <d v="2025-09-05T00:00:00"/>
    <d v="2025-09-05T00:00:00"/>
    <x v="9"/>
    <x v="12"/>
    <s v="David Andrés Grajales Marín"/>
    <s v="Camilo Alberto Castro Giraldo"/>
    <x v="0"/>
    <n v="11"/>
    <n v="12"/>
    <d v="2025-09-23T00:00:00"/>
    <s v="2-2025-040181"/>
    <d v="2025-09-16T00:00:00"/>
    <s v="_x0009__x000a_2-2025-039467"/>
    <d v="2025-09-15T00:00:00"/>
    <m/>
    <m/>
    <n v="0"/>
  </r>
  <r>
    <n v="2422"/>
    <s v="_x0009__x000a_1-2025-043745"/>
    <s v="Pronunciamiento Celsia Comunicado con referencia E20250100005372 _x000a_- Identificación Interferencia con Infraestructura TGI S.A E.S.P._x000a_Gasoducto Centro Oriente Troncal Mariquita Gualanday diámetro 6” con _x000a_el Proyecto de reubicación del tramo de la línea Flandes-Gualanday con _x000a_la construcción de la torre E088N y posterior retiro de la torre existente _x000a_E087, ubicada en el sector Raúl López del corregimiento de Gualanday _x000a_en el Departamento del Tolima."/>
    <s v="Celsia"/>
    <s v="DP"/>
    <d v="2025-09-05T00:00:00"/>
    <d v="2025-09-05T00:00:00"/>
    <d v="2025-09-05T00:00:00"/>
    <x v="9"/>
    <x v="0"/>
    <m/>
    <m/>
    <x v="0"/>
    <n v="0"/>
    <n v="12"/>
    <d v="2025-09-23T00:00:00"/>
    <s v="N/A"/>
    <d v="2025-09-05T00:00:00"/>
    <s v="N/A"/>
    <s v="N/A"/>
    <s v="SE ASIGNA A DH"/>
    <m/>
    <n v="0"/>
  </r>
  <r>
    <n v="2423"/>
    <s v="1-2025-044478"/>
    <s v="Urgente Congelamiento Cuenta Y Eliminacion De Casa De Cobranzas Valores Inexistentes Cuenta 1313579 Y Congelamiento Cuenta Emision De Factura Mes Que Compete"/>
    <s v="Jaidy Polania"/>
    <s v="DP"/>
    <d v="2025-09-05T00:00:00"/>
    <d v="2025-09-05T00:00:00"/>
    <d v="2025-09-05T00:00:00"/>
    <x v="9"/>
    <x v="12"/>
    <s v="David Andrés Grajales Marín"/>
    <s v="Camilo Alberto Castro Giraldo"/>
    <x v="0"/>
    <n v="11"/>
    <n v="12"/>
    <d v="2025-09-23T00:00:00"/>
    <s v="2-2025-040175"/>
    <d v="2025-09-16T00:00:00"/>
    <s v="2-2025-039066"/>
    <d v="2025-09-11T00:00:00"/>
    <m/>
    <m/>
    <n v="0"/>
  </r>
  <r>
    <n v="2424"/>
    <s v="_x0009__x000a_1-2025-044550"/>
    <s v="Seguimiento reclamacion contra afinia del nic 7749325"/>
    <s v="Natalia margarita Flórez Amaris"/>
    <s v="DP"/>
    <d v="2025-09-05T00:00:00"/>
    <d v="2025-09-05T00:00:00"/>
    <d v="2025-09-05T00:00:00"/>
    <x v="9"/>
    <x v="12"/>
    <s v="David Andrés Grajales Marín"/>
    <s v="Camilo Alberto Castro Giraldo"/>
    <x v="0"/>
    <n v="10"/>
    <n v="12"/>
    <d v="2025-09-23T00:00:00"/>
    <s v="2-2025-039466"/>
    <d v="2025-09-15T00:00:00"/>
    <s v=" 2-2025-039071"/>
    <d v="2025-09-11T00:00:00"/>
    <m/>
    <m/>
    <n v="0"/>
  </r>
  <r>
    <n v="2425"/>
    <s v="1-2025-044556"/>
    <s v="Seguimiento reclamacion contra afinia del nic 7749325"/>
    <s v="Natalia margarita Flórez Amaris"/>
    <s v="DP"/>
    <d v="2025-09-05T00:00:00"/>
    <d v="2025-09-05T00:00:00"/>
    <d v="2025-09-05T00:00:00"/>
    <x v="9"/>
    <x v="12"/>
    <s v="David Andrés Grajales Marín"/>
    <s v="Camilo Alberto Castro Giraldo"/>
    <x v="0"/>
    <n v="10"/>
    <n v="12"/>
    <d v="2025-09-23T00:00:00"/>
    <s v="2-2025-039466"/>
    <d v="2025-09-15T00:00:00"/>
    <s v=" 2-2025-039071"/>
    <d v="2025-09-11T00:00:00"/>
    <m/>
    <m/>
    <n v="0"/>
  </r>
  <r>
    <n v="2426"/>
    <s v="1-2025-044565"/>
    <s v="REPORTE NUEVOS USUARIOS RURALES CONECTADOS - AGOSTO 2025 - ELECTROHUILA S.A E.S.P"/>
    <s v="ElectroHuila"/>
    <s v="OTROS "/>
    <d v="2025-09-05T00:00:00"/>
    <d v="2025-09-05T00:00:00"/>
    <d v="2025-09-05T00:00:00"/>
    <x v="9"/>
    <x v="17"/>
    <s v="David Andrés Grajales Marín"/>
    <s v="Sebastián Ordoñez Muñoz"/>
    <x v="0"/>
    <n v="3"/>
    <n v="12"/>
    <d v="2025-09-23T00:00:00"/>
    <s v="2-2025-038255"/>
    <d v="2025-09-08T00:00:00"/>
    <s v="N/A"/>
    <s v="N/A"/>
    <s v="Respuesta al Peticionario"/>
    <m/>
    <n v="0"/>
  </r>
  <r>
    <n v="2427"/>
    <s v="1-2025-044570"/>
    <s v="Respuesta a comunicación 05-PQR-012266-E-2025 y consecutivo de origen 2- 2025-016355(05-SC-023622-S-2025)"/>
    <s v="Electrificadora del Huila S.A. E.S.P - ELECTROHUILA"/>
    <s v="OTROS "/>
    <d v="2025-09-05T00:00:00"/>
    <d v="2025-09-05T00:00:00"/>
    <d v="2025-09-05T00:00:00"/>
    <x v="9"/>
    <x v="17"/>
    <s v="David Andrés Grajales Marín"/>
    <s v="Sebastián Ordoñez Muñoz"/>
    <x v="0"/>
    <n v="3"/>
    <n v="12"/>
    <d v="2025-09-23T00:00:00"/>
    <s v="2-2025-038254"/>
    <d v="2025-09-08T00:00:00"/>
    <s v="N/A"/>
    <s v="N/A"/>
    <s v="Respuesta al Peticionario"/>
    <m/>
    <n v="0"/>
  </r>
  <r>
    <n v="2428"/>
    <s v="1-2025-044457"/>
    <s v="Traslado por Competencia – Solicitud de Información con radicado No. 20256630804912 “Solicitud de información sobre el estado actual de proyectos BPIN – Obras por Impuestos”."/>
    <s v="Departamento Nacional de Planeación - DNP"/>
    <s v="DP"/>
    <d v="2025-09-05T00:00:00"/>
    <d v="2025-09-05T00:00:00"/>
    <d v="2025-09-05T00:00:00"/>
    <x v="9"/>
    <x v="31"/>
    <s v="Silvia Patricia Martinez Jimenez"/>
    <s v="María Fernanda Romero Maldonado"/>
    <x v="0"/>
    <n v="7"/>
    <n v="12"/>
    <d v="2025-09-23T00:00:00"/>
    <s v="2-2025-039282"/>
    <d v="2025-09-12T00:00:00"/>
    <s v="N/A"/>
    <s v="N/A"/>
    <m/>
    <m/>
    <n v="0"/>
  </r>
  <r>
    <n v="2429"/>
    <s v="_x0009__x000a_1-2025-044463"/>
    <s v="Traslado por Competencia – Solicitud de Información con radicado No. 20256630804912 “Solicitud de información sobre el estado actual de proyectos BPIN – Obras por Impuestos”."/>
    <s v="Departamento Nacional de Planeación - DNP"/>
    <s v="DP"/>
    <d v="2025-09-05T00:00:00"/>
    <d v="2025-09-05T00:00:00"/>
    <d v="2025-09-05T00:00:00"/>
    <x v="9"/>
    <x v="31"/>
    <s v="Silvia Patricia Martinez Jimenez"/>
    <s v="María Fernanda Romero Maldonado"/>
    <x v="0"/>
    <n v="7"/>
    <n v="12"/>
    <d v="2025-09-23T00:00:00"/>
    <s v="2-2025-039282"/>
    <d v="2025-09-12T00:00:00"/>
    <s v="N/A"/>
    <s v="N/A"/>
    <m/>
    <m/>
    <n v="0"/>
  </r>
  <r>
    <n v="2430"/>
    <s v="_x0009__x000a_1-2025-044512"/>
    <s v="Traslado por Competencia – Solicitud de Información con radicado No. 20256630804912 “Solicitud de información sobre el estado actual de proyectos BPIN – Obras por Impuestos”."/>
    <s v="Departamento Nacional de Planeación - DNP"/>
    <s v="DP"/>
    <d v="2025-09-05T00:00:00"/>
    <d v="2025-09-05T00:00:00"/>
    <d v="2025-09-05T00:00:00"/>
    <x v="9"/>
    <x v="31"/>
    <s v="Silvia Patricia Martinez Jimenez"/>
    <s v="María Fernanda Romero Maldonado"/>
    <x v="0"/>
    <n v="7"/>
    <n v="12"/>
    <d v="2025-09-23T00:00:00"/>
    <s v="2-2025-039282"/>
    <d v="2025-09-12T00:00:00"/>
    <s v="N/A"/>
    <s v="N/A"/>
    <m/>
    <m/>
    <n v="0"/>
  </r>
  <r>
    <n v="2431"/>
    <s v="1-2025-044487"/>
    <s v="Traslado OFI25-00172463 / GFPU - .OFI25-00172463 / GFPU 13150000 derecho de petición presentado por el/ ciudadano (a) JOSE EDUARDO NOREÑA CASTRO, en la que (solicita, requiere, manifiesta, pone en conocimiento) “(…) Derecho de petición - Solicitud de información sobre procedimiento para denunciar ejercicio ilegal de la ingeniería eléctrica (…)”."/>
    <s v="Presidencia de la Republica"/>
    <s v="DP"/>
    <d v="2025-09-05T00:00:00"/>
    <d v="2025-09-05T00:00:00"/>
    <d v="2025-09-08T00:00:00"/>
    <x v="9"/>
    <x v="13"/>
    <s v="Silvia Patricia Martinez Jimenez"/>
    <s v="Julio André Bernal Rubiano"/>
    <x v="0"/>
    <n v="12"/>
    <n v="12"/>
    <d v="2025-09-23T00:00:00"/>
    <s v="2-2025-040423"/>
    <d v="2025-09-17T00:00:00"/>
    <s v="N/A"/>
    <s v="N/A"/>
    <m/>
    <m/>
    <n v="0"/>
  </r>
  <r>
    <n v="2432"/>
    <s v="_x0009__x000a_1-2025-044605"/>
    <s v="Respuesta con radicado No. 24179269 del 29 de agosto de 2025. Solicitud No. 24179269 Radicado 24179269. Solicitud del 08 de agosto de 2025. Recibido por correo electrónico el 08 de julio de 2025. Oficio de traslado por el Ministerio de Energía con Radicado No.: 2-2025-032497 del 07/08/2025 - Asunto: Traslado por competencia del Radicado No. 1-2025-038461."/>
    <s v="Ceo- Compañia Energetica de Occidente S.A.S. E.S.P"/>
    <s v="DP"/>
    <d v="2025-09-05T00:00:00"/>
    <d v="2025-09-05T00:00:00"/>
    <d v="2025-09-08T00:00:00"/>
    <x v="9"/>
    <x v="30"/>
    <s v="David Andrés Grajales Marín"/>
    <s v="Julio André Bernal Rubiano"/>
    <x v="0"/>
    <n v="3"/>
    <n v="12"/>
    <d v="2025-09-23T00:00:00"/>
    <s v="2-2025-038260"/>
    <d v="2025-09-08T00:00:00"/>
    <s v="N/A"/>
    <s v="N/A"/>
    <m/>
    <m/>
    <n v="0"/>
  </r>
  <r>
    <n v="2433"/>
    <s v="_x0009__x000a_1-2025-044513"/>
    <s v="COMUNICACIÓN RADICADO No. 20250330052330 DEL 05/09/2025 - Radicado N° 1-2025-039625 Respuesta al radicado No. 20250320040593 del 22 de agosto de 2025 ID 66280643"/>
    <s v="Electrificadora de Santander S.A. E.S.P - Essa"/>
    <s v="DP"/>
    <d v="2025-09-05T00:00:00"/>
    <d v="2025-09-05T00:00:00"/>
    <d v="2025-09-08T00:00:00"/>
    <x v="9"/>
    <x v="30"/>
    <s v="David Andrés Grajales Marín"/>
    <s v="Julio André Bernal Rubiano"/>
    <x v="0"/>
    <n v="3"/>
    <n v="12"/>
    <d v="2025-09-23T00:00:00"/>
    <s v="2-2025-038262"/>
    <d v="2025-09-08T00:00:00"/>
    <s v="N/A"/>
    <s v="N/A"/>
    <m/>
    <m/>
    <n v="0"/>
  </r>
  <r>
    <n v="2434"/>
    <s v="1-2025-043777"/>
    <s v="Respuesta a su comunicación 2025E1044705 En respuesta al radicado mencionado en el asunto, mediante el cual Johann Wolfgang Patiño Cárdenas, allega solicitud de “Alta Cargabilidad Oriente Antioqueño (SACOA).”"/>
    <s v="Ministerio de Ambiente y Desarrollo Sostenible"/>
    <s v="DP"/>
    <d v="2025-09-02T00:00:00"/>
    <d v="2025-09-05T00:00:00"/>
    <d v="2025-09-08T00:00:00"/>
    <x v="9"/>
    <x v="28"/>
    <s v="David Andrés Grajales Marín"/>
    <s v="Julio André Bernal Rubiano"/>
    <x v="0"/>
    <n v="10"/>
    <n v="12"/>
    <d v="2025-09-18T00:00:00"/>
    <s v="2-2025-039288"/>
    <d v="2025-09-12T00:00:00"/>
    <s v="N/A"/>
    <s v="N/A"/>
    <m/>
    <m/>
    <n v="0"/>
  </r>
  <r>
    <n v="2435"/>
    <s v="1-2025-043843"/>
    <s v="Radicación – Impugnación por vicios de legalidad en el proceso de elección del representante del sector productivo (Organizaciones asociativas FNCER) en el Consejo de la RedTEJ."/>
    <s v="Asociación Colombiana de Energía Solar"/>
    <s v="DP"/>
    <d v="2025-09-03T00:00:00"/>
    <d v="2025-09-03T00:00:00"/>
    <d v="2025-09-08T00:00:00"/>
    <x v="9"/>
    <x v="0"/>
    <m/>
    <m/>
    <x v="0"/>
    <n v="6"/>
    <n v="12"/>
    <d v="2025-09-19T00:00:00"/>
    <s v="N/A"/>
    <d v="2025-09-09T00:00:00"/>
    <s v="N/A"/>
    <s v="N/A"/>
    <s v="se asigna a OPGI ya que son las personas que participaron en las reuniones que hacen mención en la Comunicacion."/>
    <m/>
    <n v="0"/>
  </r>
  <r>
    <n v="2436"/>
    <s v="_x0009__x000a_1-2025-043941"/>
    <s v="Copia de Respuesta a petición con radicado No. 2025E1040285 del 08 de  agosto de 2025 diriguida a SANDRA FORERO RAMIREZ Concejal de Bogotá En atención a la petición del asunto, a través de la cual se solicita información  relacionada con: “(…) con las subestaciones y las líneas de alta tensión de energía eléctrica de  Bogotá y la región: Subestación Occidente - Línea de alta tensión La Guaca-Colegio -  Subestación Bochica _x000a_Subestación Intexzona -  Subestación Montevideo - Línea de alta tensión Techo-Veraguas - Subestación Guaymaral y  Subestación Porvenir "/>
    <s v=" Ministerio de Ambiente y Desarrollo Sostenible"/>
    <s v="DP"/>
    <d v="2025-09-03T00:00:00"/>
    <d v="2025-09-03T00:00:00"/>
    <d v="2025-09-08T00:00:00"/>
    <x v="9"/>
    <x v="20"/>
    <s v="Silvia Patricia Martinez Jimenez"/>
    <s v="Farid Alejandro Tovar Aristizábal"/>
    <x v="0"/>
    <n v="13"/>
    <n v="12"/>
    <d v="2025-09-19T00:00:00"/>
    <s v="2-2025-040149"/>
    <d v="2025-09-16T00:00:00"/>
    <s v="2-2025-039073 _x000a_2-2025-039286 _x000a_2-2025-039280"/>
    <d v="2025-09-12T00:00:00"/>
    <m/>
    <m/>
    <n v="0"/>
  </r>
  <r>
    <n v="2437"/>
    <s v="_x0009__x000a_1-2025-044034"/>
    <s v="Respuesta a radicado interno N° 5452 de 11 de julio de 2025 tema SUMINISTRO E INSTALACIÓN DE UN SISTEMA DE GENERACIÓN DE _x000a_ENERGÍA FOTOVOLTAICA DE 30 KW PARA LA VEREDA PALITO EN EL _x000a_MUNICIPIO DE SAN ONOFRE"/>
    <s v="CarSucre"/>
    <s v="DP"/>
    <d v="2025-09-03T00:00:00"/>
    <d v="2025-09-03T00:00:00"/>
    <d v="2025-09-08T00:00:00"/>
    <x v="9"/>
    <x v="0"/>
    <m/>
    <m/>
    <x v="0"/>
    <n v="6"/>
    <n v="12"/>
    <d v="2025-09-19T00:00:00"/>
    <s v="N/A"/>
    <d v="2025-09-09T00:00:00"/>
    <s v="N/A"/>
    <s v="N/A"/>
    <s v="se asigna  al profesional Julián David Hurtado Peña de la Dirección de Energia, toda vez que el asunto de la referencia es la respuesta al requerimiento con número de radicado 2-2025-026112, enviado por él."/>
    <m/>
    <n v="0"/>
  </r>
  <r>
    <n v="2438"/>
    <s v="_x0009__x000a_1-2025-044423"/>
    <s v="Copia -  Comentarios al proyecto de decreto que reforma los parágrafos 2° y 3°del artículo 211 del _x000a_Estatuto Tributario adicionados por el artículo 2° de la Ley 1430 de 2010._x000d_"/>
    <s v="Semillas Kamerun"/>
    <s v="DP"/>
    <d v="2025-09-05T00:00:00"/>
    <d v="2025-09-05T00:00:00"/>
    <d v="2025-09-08T00:00:00"/>
    <x v="9"/>
    <x v="0"/>
    <m/>
    <m/>
    <x v="0"/>
    <n v="3"/>
    <n v="12"/>
    <d v="2025-09-23T00:00:00"/>
    <s v="N/A"/>
    <d v="2025-09-08T00:00:00"/>
    <s v="N/A"/>
    <s v="N/A"/>
    <s v="SE ASIGNA A OARE"/>
    <m/>
    <n v="0"/>
  </r>
  <r>
    <n v="2439"/>
    <s v="1-2025-044608"/>
    <s v="Consulta técnica sobre viabilidad de acometida eléctrica flotante en represa"/>
    <s v="EDISSON ALFRREDO RUEDA CANTILLO_x000d_"/>
    <s v="DP"/>
    <d v="2025-09-05T00:00:00"/>
    <d v="2025-09-05T00:00:00"/>
    <d v="2025-09-08T00:00:00"/>
    <x v="9"/>
    <x v="0"/>
    <m/>
    <m/>
    <x v="0"/>
    <n v="5"/>
    <n v="12"/>
    <d v="2025-09-23T00:00:00"/>
    <s v="N/A"/>
    <d v="2025-09-10T00:00:00"/>
    <s v="N/A"/>
    <s v="N/A"/>
    <s v="se asigna al Grupo de reglamentos  "/>
    <m/>
    <n v="0"/>
  </r>
  <r>
    <n v="2440"/>
    <s v="_x0009__x000a_1-2025-044632"/>
    <s v="La comunidad de la vereda de Emaús Municipio de palestina depto. Del Huila. Solicita muy cordialmente al Viceministerio de Minas, se sirva dar respuesta acorde a los deseos de la comunidad sobre el proyecto” SUMINISTRO E INSTALACION DE UN SISTEMA DE GENERACION DE ENERGIA FOTOVOLTAICA DE 90KW DE POTENCIA PARA MUNICIPIO DE PALESTINA DPTO DEL HUILA”"/>
    <s v="Comunidad Vereda Emaús_x000d_"/>
    <s v="DP"/>
    <d v="2025-09-05T00:00:00"/>
    <d v="2025-09-05T00:00:00"/>
    <d v="2025-09-08T00:00:00"/>
    <x v="9"/>
    <x v="0"/>
    <m/>
    <m/>
    <x v="0"/>
    <n v="4"/>
    <n v="12"/>
    <d v="2025-09-23T00:00:00"/>
    <s v="N/A"/>
    <d v="2025-09-09T00:00:00"/>
    <s v="N/A"/>
    <s v="N/A"/>
    <s v="se asigna a la DEE al Grupo de Comunidades Energeticas"/>
    <m/>
    <n v="0"/>
  </r>
  <r>
    <n v="2441"/>
    <s v="1-2025-044665"/>
    <s v="Copia-Recurso De Reposición /O Apelación Ante La Respuesta Y/O Resultado Dado Por Ustedes A Mi Solicitud Reclamación"/>
    <s v="KATHERINE JOHANA ARENAS ORTIZ "/>
    <s v="DP"/>
    <d v="2025-09-08T00:00:00"/>
    <d v="2025-09-08T00:00:00"/>
    <d v="2025-09-08T00:00:00"/>
    <x v="9"/>
    <x v="20"/>
    <s v="Silvia Patricia Martinez Jimenez"/>
    <s v="Farid Alejandro Tovar Aristizábal"/>
    <x v="0"/>
    <n v="8"/>
    <n v="12"/>
    <d v="2025-09-24T00:00:00"/>
    <s v="2-2025-040150"/>
    <d v="2025-09-16T00:00:00"/>
    <s v="2-2025-039287 "/>
    <d v="2025-09-12T00:00:00"/>
    <m/>
    <m/>
    <n v="0"/>
  </r>
  <r>
    <n v="2442"/>
    <s v="1-2025-044680"/>
    <s v="Registrado: Reporte Nuevos Usuarios Rurales - Agosto 2025"/>
    <s v="Empresa De Energía De Pereira S.A. E.S.P. - Eep"/>
    <s v="DP"/>
    <d v="2025-09-08T00:00:00"/>
    <d v="2025-09-08T00:00:00"/>
    <d v="2025-09-08T00:00:00"/>
    <x v="9"/>
    <x v="17"/>
    <s v="David Andrés Grajales Marín"/>
    <s v="Sebastián Ordoñez Muñoz"/>
    <x v="0"/>
    <n v="2"/>
    <n v="12"/>
    <d v="2025-09-24T00:00:00"/>
    <s v="2-2025-038748"/>
    <d v="2025-09-10T00:00:00"/>
    <s v="N/A"/>
    <s v="N/A"/>
    <s v="Respuesta al Peticionario"/>
    <m/>
    <n v="0"/>
  </r>
  <r>
    <n v="2443"/>
    <s v="_x0009__x000a_1-2025-044687"/>
    <s v="en consideración lo establecido en el CONPES 3762 de 2012,  presentamos al Ministerio de Minas y Energía la solicitud para la inclusión del proyecto “Construcción de nueva bocatoma y obras conexas”, ubicado en el departamento de Cundinamarca, municipios Gachalá y Ubalá, desarrollado por la empresa Enel Colombia SA ESP, como Proyecto de Interés Nacional y Estratégico (PINE) (…)”, y teniendo en cuenta que esta cuenta con el correspondiente diligenciamiento de información conforme a lo establecido en CONPES 3762 de 2013 Lineamientos de Política para el Desarrollo de Proyectos de Interés Nacional y Estratégicos – PINES”, a fin de evaluar los criterios para identificar PINES, atentamente se remite para _x000a_su evaluación y calificación de los criterios generales y específicos, el Proyecto CONSTRUCCIÓN DE NUEVA BOCATOMA Y OBRAS CONEXAS, cuyo promotor es ENEL COLOMBIA S.A ESP” Radicado No.: 20251500131781 Radicado UPME No. 20251110194112. "/>
    <s v=" Unidad de Planeación Minero Energética - UPME"/>
    <s v="DP"/>
    <d v="2025-09-08T00:00:00"/>
    <d v="2025-09-08T00:00:00"/>
    <d v="2025-09-08T00:00:00"/>
    <x v="9"/>
    <x v="6"/>
    <s v="David Andrés Grajales Marín"/>
    <s v="Sebastián Ordoñez Muñoz"/>
    <x v="0"/>
    <n v="2"/>
    <n v="12"/>
    <d v="2025-09-24T00:00:00"/>
    <s v="2-2025-038750"/>
    <d v="2025-09-10T00:00:00"/>
    <s v="N/A"/>
    <s v="N/A"/>
    <m/>
    <m/>
    <n v="0"/>
  </r>
  <r>
    <n v="2444"/>
    <s v="1-2025-044736"/>
    <s v="Respuesta a solicitud información Nuevos Usuarios Rurales mes de agosto 2025"/>
    <s v="EPM S.A"/>
    <s v="DP"/>
    <d v="2025-09-08T00:00:00"/>
    <d v="2025-09-08T00:00:00"/>
    <d v="2025-09-08T00:00:00"/>
    <x v="9"/>
    <x v="17"/>
    <s v="David Andrés Grajales Marín"/>
    <s v="Sebastián Ordoñez Muñoz"/>
    <x v="0"/>
    <n v="2"/>
    <n v="12"/>
    <d v="2025-09-24T00:00:00"/>
    <s v="2-2025-038747"/>
    <d v="2025-09-10T00:00:00"/>
    <s v="N/A"/>
    <s v="N/A"/>
    <s v="Respuesta al Peticionario"/>
    <m/>
    <n v="0"/>
  </r>
  <r>
    <n v="2445"/>
    <s v="1-2025-044918"/>
    <s v="Traslado por Competencia – Solicitud de Información con radicado No. 20256630804912 “Solicitud de información sobre el estado actual de proyectos BPIN – Obras por Impuestos”."/>
    <s v="Departamento Nacional de Planeación - DNP"/>
    <s v="DP"/>
    <d v="2025-09-08T00:00:00"/>
    <d v="2025-09-08T00:00:00"/>
    <d v="2025-09-08T00:00:00"/>
    <x v="9"/>
    <x v="31"/>
    <s v="Silvia Patricia Martinez Jimenez"/>
    <s v="María Fernanda Romero Maldonado"/>
    <x v="0"/>
    <n v="4"/>
    <n v="12"/>
    <d v="2025-09-24T00:00:00"/>
    <s v="2-2025-039282"/>
    <d v="2025-09-12T00:00:00"/>
    <s v="N/A"/>
    <s v="N/A"/>
    <m/>
    <m/>
    <n v="0"/>
  </r>
  <r>
    <n v="2446"/>
    <s v="1-2025-044926"/>
    <s v="Traslado por Competencia – Solicitud de Información con radicado No. 20256630804912 “Solicitud de información sobre el estado actual de proyectos BPIN – Obras por Impuestos”. "/>
    <s v="Departamento Nacional de Planeación - DNP"/>
    <s v="DP"/>
    <d v="2025-09-08T00:00:00"/>
    <d v="2025-09-08T00:00:00"/>
    <d v="2025-09-08T00:00:00"/>
    <x v="9"/>
    <x v="31"/>
    <s v="Silvia Patricia Martinez Jimenez"/>
    <s v="María Fernanda Romero Maldonado"/>
    <x v="0"/>
    <n v="4"/>
    <n v="12"/>
    <d v="2025-09-24T00:00:00"/>
    <s v="2-2025-039282"/>
    <d v="2025-09-12T00:00:00"/>
    <s v="N/A"/>
    <s v="N/A"/>
    <m/>
    <m/>
    <n v="0"/>
  </r>
  <r>
    <n v="2447"/>
    <s v="1-2025-044934"/>
    <s v="DUPIS. Parque Solar Terra I y Parque Solar Terra II (Asocio Comunidad Arhuaca)"/>
    <s v="GREENWOOD ENERGY S.A.S. E.S.P"/>
    <s v="DUPIS"/>
    <d v="2025-09-08T00:00:00"/>
    <d v="2025-09-08T00:00:00"/>
    <d v="2025-09-08T00:00:00"/>
    <x v="9"/>
    <x v="0"/>
    <m/>
    <m/>
    <x v="0"/>
    <n v="1"/>
    <n v="12"/>
    <d v="2025-09-24T00:00:00"/>
    <s v="N/A"/>
    <d v="2025-09-09T00:00:00"/>
    <s v="N/A"/>
    <s v="N/A"/>
    <s v="Se asigna al grupo de reglamentos  al profesional Daniel Alejandro Leguizamón, lo devuelven por segunda vez "/>
    <m/>
    <n v="0"/>
  </r>
  <r>
    <n v="2448"/>
    <s v="1-2025-044949"/>
    <s v="Denuncia anónima Soy habitante de la ciudad de Sincelejo, Barrio El Cortijo entre las calles 28 y 28A. Mi denuncia es la siguiente  en lotes enfrente de esta dirección atraviesa una red de alta tensión, debajo de estas líneas y muy cercas se están llevando  acabo construcciones de vivienda dejando a un lado las normas Retie y siendo ellos quien con apoyo de afinia han hecho_x000a_ instalaciones de redes eléctricas sin tener en cuenta las servidumbres."/>
    <s v="Lizeth Coley"/>
    <s v="DP"/>
    <d v="2025-09-08T00:00:00"/>
    <d v="2025-09-08T00:00:00"/>
    <d v="2025-09-08T00:00:00"/>
    <x v="9"/>
    <x v="31"/>
    <s v="Silvia Patricia Martinez Jimenez"/>
    <s v="María Fernanda Romero Maldonado"/>
    <x v="0"/>
    <n v="8"/>
    <n v="12"/>
    <d v="2025-09-24T00:00:00"/>
    <s v="2-2025-040169"/>
    <d v="2025-09-16T00:00:00"/>
    <s v="2-2025-039278"/>
    <d v="2025-09-12T00:00:00"/>
    <s v="Traslado por competencia a Afinia y respuesta al peticionario"/>
    <m/>
    <n v="0"/>
  </r>
  <r>
    <n v="2449"/>
    <s v="1-2025-044962"/>
    <s v="imagenes de Denuncia anónima Soy habitante de la ciudad de Sincelejo, Barrio El Cortijo entre las calles 28 y 28A. Mi denuncia es la siguiente  en lotes enfrente de esta dirección atraviesa una red de alta tensión, debajo de estas líneas y muy cercas se están llevando  acabo construcciones de vivienda dejando a un lado las normas Retie y siendo ellos quien con apoyo de afinia han hecho_x000a_ instalaciones de redes eléctricas sin tener en cuenta las servidumbres."/>
    <s v="Lizeth Coley"/>
    <s v="DP"/>
    <d v="2025-09-08T00:00:00"/>
    <d v="2025-09-08T00:00:00"/>
    <d v="2025-09-08T00:00:00"/>
    <x v="9"/>
    <x v="31"/>
    <s v="Silvia Patricia Martinez Jimenez"/>
    <s v="María Fernanda Romero Maldonado"/>
    <x v="0"/>
    <n v="8"/>
    <n v="12"/>
    <d v="2025-09-24T00:00:00"/>
    <s v="2-2025-040169"/>
    <d v="2025-09-16T00:00:00"/>
    <s v="2-2025-039278"/>
    <d v="2025-09-12T00:00:00"/>
    <s v="Traslado por competencia a Afinia y respuesta al peticionario"/>
    <m/>
    <n v="0"/>
  </r>
  <r>
    <n v="2450"/>
    <s v="1-2025-044968"/>
    <s v="Certificado de Disponibilidad PA Fidupopular OXI-722-Medina"/>
    <s v="Enel Colombia"/>
    <s v="DP"/>
    <d v="2025-09-08T00:00:00"/>
    <d v="2025-09-08T00:00:00"/>
    <d v="2025-09-08T00:00:00"/>
    <x v="9"/>
    <x v="0"/>
    <m/>
    <m/>
    <x v="0"/>
    <n v="7"/>
    <n v="12"/>
    <d v="2025-09-24T00:00:00"/>
    <s v="N/A"/>
    <d v="2025-09-15T00:00:00"/>
    <s v="N/A"/>
    <s v="N/A"/>
    <s v="se asigna al Grupo de Supervision"/>
    <m/>
    <n v="0"/>
  </r>
  <r>
    <n v="2451"/>
    <s v="1-2025-044706"/>
    <s v="Estado Actual Del Sistema Electrico"/>
    <s v="Hilberto Diaz Martínez"/>
    <s v="DP"/>
    <d v="2025-09-08T00:00:00"/>
    <d v="2025-09-08T00:00:00"/>
    <d v="2025-09-09T00:00:00"/>
    <x v="9"/>
    <x v="13"/>
    <s v="Silvia Patricia Martinez Jimenez"/>
    <s v="Julio André Bernal Rubiano"/>
    <x v="0"/>
    <n v="10"/>
    <n v="12"/>
    <d v="2025-09-24T00:00:00"/>
    <s v="2-2025-044706"/>
    <d v="2025-09-18T00:00:00"/>
    <s v="2-2025-040422 SSPD"/>
    <d v="2025-09-17T00:00:00"/>
    <m/>
    <m/>
    <n v="0"/>
  </r>
  <r>
    <n v="2452"/>
    <s v="1-2025-044905"/>
    <s v="Respuesta a oficio de radicado interno N° 5277 de 07 de julio de 2025"/>
    <s v="Corporación Autónoma Regional De Sucre"/>
    <s v="DP"/>
    <d v="2025-09-08T00:00:00"/>
    <d v="2025-09-08T00:00:00"/>
    <d v="2025-09-09T00:00:00"/>
    <x v="9"/>
    <x v="0"/>
    <m/>
    <m/>
    <x v="0"/>
    <n v="1"/>
    <n v="12"/>
    <d v="2025-09-24T00:00:00"/>
    <s v="N/A"/>
    <d v="2025-09-09T00:00:00"/>
    <s v="N/A"/>
    <s v="N/A"/>
    <s v="se asigna al profesional Julián David Hurtado Peña de la Dirección de Energia, toda vez que el asunto de la referencia es la respuesta al requerimiento con número de radicado 2-2025-026112, enviado por él."/>
    <m/>
    <n v="0"/>
  </r>
  <r>
    <n v="2453"/>
    <s v="_x0009__x000a_1-2025-044870"/>
    <s v="FENOGE: Se ha generado una Respuesta con No. 20254000012231Comunicación trasladada por el Ministerio de Minas y Energía con radicado No. 2-2025-036197 y recibida; a través, del buzón de correo electrónico info@fenoge.gov.co con radicado FENOGE No. 20242600028352 del 01 de septiembre de 2025."/>
    <s v="Fondo de Energías No Convencionales y Gestión Eficiente de la Energía - FENOGE"/>
    <s v="DP"/>
    <d v="2025-09-08T00:00:00"/>
    <d v="2025-09-08T00:00:00"/>
    <d v="2025-09-09T00:00:00"/>
    <x v="9"/>
    <x v="12"/>
    <s v="David Andrés Grajales Marín"/>
    <s v="Camilo Alberto Castro Giraldo"/>
    <x v="0"/>
    <n v="3"/>
    <n v="12"/>
    <d v="2025-09-24T00:00:00"/>
    <s v="2-2025-039075"/>
    <d v="2025-09-11T00:00:00"/>
    <s v="N/A"/>
    <s v="N/A"/>
    <m/>
    <m/>
    <n v="0"/>
  </r>
  <r>
    <n v="2454"/>
    <s v="_x0009__x000a_1-2025-045109"/>
    <s v="Informe No. 013 con corte al 30-06-2025 de seguimiento y control de la ejecución de los recursos otorgados con la Línea de Redescuento con Tasa Compensada – LRTC de FINDETER"/>
    <s v=" Unidad de Planeación Minero Energética - UPME"/>
    <s v="DP"/>
    <d v="2025-09-09T00:00:00"/>
    <d v="2025-09-09T00:00:00"/>
    <d v="2025-09-09T00:00:00"/>
    <x v="9"/>
    <x v="7"/>
    <m/>
    <m/>
    <x v="0"/>
    <n v="8"/>
    <n v="12"/>
    <d v="2025-09-25T00:00:00"/>
    <s v="2-2025-040381"/>
    <d v="2025-09-17T00:00:00"/>
    <s v="N/A"/>
    <s v="N/A"/>
    <m/>
    <m/>
    <n v="0"/>
  </r>
  <r>
    <n v="2455"/>
    <s v="1-2025-044760"/>
    <s v="Invitación Mesa de trabajo"/>
    <s v=" Alcaldía de La Palma"/>
    <s v="OTROS "/>
    <d v="2025-09-08T00:00:00"/>
    <d v="2025-09-08T00:00:00"/>
    <d v="2025-09-09T00:00:00"/>
    <x v="9"/>
    <x v="0"/>
    <m/>
    <m/>
    <x v="0"/>
    <n v="2"/>
    <n v="12"/>
    <d v="2025-09-24T00:00:00"/>
    <s v="N/A"/>
    <d v="2025-09-10T00:00:00"/>
    <s v="N/A"/>
    <s v="N/A"/>
    <s v="SE ASIGNA A OAAS"/>
    <m/>
    <n v="0"/>
  </r>
  <r>
    <n v="2456"/>
    <s v="1-2025-044784"/>
    <s v=" Por favor nos podrían precisar a  qué se refiere esta fase III. ¿Se requiere haber presentado el proyecto ante la UPME? Se requiere tener estudio de conexión  aprobado? La inquietud es si podemos hacer el diseño y presentarlo antes del 11 de octubre ante la UPME? ¿La comunidad  Enegética ya debe estar constituida?."/>
    <s v=" Norberto Duque Montoya"/>
    <s v="DP"/>
    <d v="2025-09-08T00:00:00"/>
    <d v="2025-09-08T00:00:00"/>
    <d v="2025-09-09T00:00:00"/>
    <x v="9"/>
    <x v="0"/>
    <m/>
    <m/>
    <x v="0"/>
    <n v="2"/>
    <n v="12"/>
    <d v="2025-09-24T00:00:00"/>
    <s v="N/A"/>
    <d v="2025-09-10T00:00:00"/>
    <s v="N/A"/>
    <s v="N/A"/>
    <s v="se asigna al Grupo de Regalias"/>
    <m/>
    <n v="0"/>
  </r>
  <r>
    <n v="2457"/>
    <s v="1-2025-044798"/>
    <s v="Solicitud de información: Aplicación a beneficios tributarios (Ley 1715 de 2014) para proyecto en ejecución"/>
    <s v=" Eliana Macea"/>
    <s v="DP"/>
    <d v="2025-09-08T00:00:00"/>
    <d v="2025-09-08T00:00:00"/>
    <d v="2025-09-09T00:00:00"/>
    <x v="9"/>
    <x v="20"/>
    <s v="Silvia Patricia Martinez Jimenez"/>
    <s v="Farid Alejandro Tovar Aristizábal"/>
    <x v="0"/>
    <n v="8"/>
    <n v="12"/>
    <d v="2025-09-24T00:00:00"/>
    <s v="2-2025-040148"/>
    <d v="2025-09-16T00:00:00"/>
    <s v="N/A"/>
    <s v="N/A"/>
    <s v="SE DA RESPUESTA AL PETICIONARIO DIRECTAMENTE"/>
    <m/>
    <n v="0"/>
  </r>
  <r>
    <n v="2458"/>
    <s v="_x0009__x000a_1-2025-044845"/>
    <s v="Radicado # 2025S-VBOG-065785 - Comunicado de Salida Respuesta al radicado No 2025E-VUVRAZ-086984 Radicado MME 2-2025-032137  de fecha  06-08-2025 Central Hidroeléctrica de Chivor - Riesgo de acceso"/>
    <s v="Instituto Nacional de Vías - INVIAS"/>
    <s v="DP"/>
    <d v="2025-09-08T00:00:00"/>
    <d v="2025-09-08T00:00:00"/>
    <d v="2025-09-09T00:00:00"/>
    <x v="9"/>
    <x v="0"/>
    <m/>
    <m/>
    <x v="0"/>
    <n v="14"/>
    <n v="12"/>
    <d v="2025-09-24T00:00:00"/>
    <s v="N/A"/>
    <d v="2025-09-22T00:00:00"/>
    <s v="N/A"/>
    <s v="N/A"/>
    <s v="ASIGNADO A LA OAJ"/>
    <m/>
    <n v="0"/>
  </r>
  <r>
    <n v="2459"/>
    <s v="_x0009__x000a_1-2025-044853"/>
    <s v="Invitacion Mesa de trabajo"/>
    <s v=" Alcaldía de La Palma"/>
    <s v="OTROS "/>
    <d v="2025-09-08T00:00:00"/>
    <d v="2025-09-08T00:00:00"/>
    <d v="2025-09-09T00:00:00"/>
    <x v="9"/>
    <x v="0"/>
    <m/>
    <m/>
    <x v="0"/>
    <n v="9"/>
    <n v="12"/>
    <d v="2025-09-24T00:00:00"/>
    <s v="N/A"/>
    <d v="2025-09-17T00:00:00"/>
    <s v="N/A"/>
    <s v="N/A"/>
    <s v="SE ASIGNA A OAAS lo devuelven indicando que es competencia de la DEE"/>
    <m/>
    <n v="0"/>
  </r>
  <r>
    <n v="2460"/>
    <s v="_x0009__x000a_1-2025-044855"/>
    <s v="Traslado OFI25-00172001 / GFPU suscrita por el señor Alexis Guillen Villalobos, en la que manifiesta lo siguiente: “(…) Solicitud de Incluir a Chimichagua en el Plan de Expansión Eléctrica Nacional (…)”."/>
    <s v="Presidencia de la Republica"/>
    <s v="DP"/>
    <d v="2025-09-08T00:00:00"/>
    <d v="2025-09-08T00:00:00"/>
    <d v="2025-09-09T00:00:00"/>
    <x v="9"/>
    <x v="34"/>
    <s v="David Andrés Grajales Marín"/>
    <s v="María Fernanda Romero Maldonado"/>
    <x v="0"/>
    <n v="9"/>
    <n v="12"/>
    <d v="2025-09-24T00:00:00"/>
    <s v="2-2025-040347"/>
    <d v="2025-09-17T00:00:00"/>
    <s v="2-2025-040174"/>
    <d v="2025-09-16T00:00:00"/>
    <m/>
    <m/>
    <n v="0"/>
  </r>
  <r>
    <n v="2461"/>
    <s v="_x0009__x000a_1-2025-044861"/>
    <s v="Consulta sobre la incorporación de la ley 2099 de 2021 en el proyecto renovación urbanística del barrio el laguito"/>
    <s v="Alejandro Henao"/>
    <s v="DP"/>
    <d v="2025-09-08T00:00:00"/>
    <d v="2025-09-08T00:00:00"/>
    <d v="2025-09-09T00:00:00"/>
    <x v="9"/>
    <x v="13"/>
    <s v="Silvia Patricia Martinez Jimenez"/>
    <s v="Julio André Bernal Rubiano"/>
    <x v="0"/>
    <n v="10"/>
    <n v="12"/>
    <d v="2025-09-24T00:00:00"/>
    <s v="2-2025-040725"/>
    <d v="2025-09-18T00:00:00"/>
    <s v="2-2025-040416 GOBERNACIÓN BOLÍVAR"/>
    <d v="2025-09-17T00:00:00"/>
    <m/>
    <m/>
    <n v="0"/>
  </r>
  <r>
    <n v="2462"/>
    <s v="_x0009__x000a_1-2025-044875"/>
    <s v="Traslado por competencia - Radicado No. 20256100152641 remitida por el consejo de estado, la cual tiene como asunto: TRASLADO DE ARIEL RODRIGUEZ LONDOÑO CON SOLICITUD DE INCLUCION EN PROGRAMAS PARA DAR A CONOCER PROYECTO PRODUCTIVO DENOMINADO LAMPARA DE PLASMA"/>
    <s v="La Agencia de Desarrollo Rural"/>
    <s v="DP"/>
    <d v="2025-09-08T00:00:00"/>
    <d v="2025-09-08T00:00:00"/>
    <d v="2025-09-09T00:00:00"/>
    <x v="9"/>
    <x v="13"/>
    <s v="Silvia Patricia Martinez Jimenez"/>
    <s v="Julio André Bernal Rubiano"/>
    <x v="0"/>
    <n v="14"/>
    <n v="12"/>
    <d v="2025-09-24T00:00:00"/>
    <s v="2-2025-041464"/>
    <d v="2025-09-22T00:00:00"/>
    <s v="2-2025-040727 MINCIENCIAS"/>
    <d v="2025-09-18T00:00:00"/>
    <m/>
    <m/>
    <n v="0"/>
  </r>
  <r>
    <n v="2463"/>
    <s v="1-2025-044912"/>
    <s v="Solicitud de Concepto Técnico Económico para la aprobación Adición Presupuestal Presupuesto Vigencia 2025 de Electrolima S.A. ESP en Liquidación "/>
    <s v=" Electrificadora Del Tolima en Liquidación S.A. E.S.P. - Electrolima"/>
    <s v="DP"/>
    <d v="2025-09-08T00:00:00"/>
    <d v="2025-09-08T00:00:00"/>
    <d v="2025-09-09T00:00:00"/>
    <x v="9"/>
    <x v="7"/>
    <s v="David Andrés Grajales Marín"/>
    <s v="María Fernanda Romero Maldonado"/>
    <x v="0"/>
    <n v="7"/>
    <n v="12"/>
    <d v="2025-09-24T00:00:00"/>
    <s v="2-2025-039873"/>
    <d v="2025-09-15T00:00:00"/>
    <s v="N/A"/>
    <s v="N/A"/>
    <m/>
    <m/>
    <n v="0"/>
  </r>
  <r>
    <n v="2464"/>
    <s v="1-2025-045049"/>
    <s v="Presentación y solicitud de recursos para proyecto “CONSTRUCCIÓN LINEA A 34,5 KV AGUACLARA MONTERREY Y DERIVACIÓN EN 34,5 KV A LA VEREDA EL PORVENIR MUNICIPIO DE MONTERREY DEPARTAMENTO DE CASANARE"/>
    <s v="Gonzalo Jimenez Uva Gobernación de Casanare"/>
    <s v="DP"/>
    <d v="2025-09-09T00:00:00"/>
    <d v="2025-09-09T00:00:00"/>
    <d v="2025-09-10T00:00:00"/>
    <x v="9"/>
    <x v="0"/>
    <m/>
    <m/>
    <x v="0"/>
    <n v="15"/>
    <n v="12"/>
    <d v="2025-09-25T00:00:00"/>
    <s v="N/A"/>
    <d v="2025-09-24T00:00:00"/>
    <s v="N/A"/>
    <s v="N/A"/>
    <s v="se asigna al Grupo de Regalias EL DIA 22-09-2025 Y LO DEVUELVEN EL 23-09-2025"/>
    <m/>
    <n v="0"/>
  </r>
  <r>
    <n v="2465"/>
    <s v="1-2025-045055"/>
    <s v="Reporte de afectaciones en el Proyecto Nacional de Fibra Óptica por interrupciones en el suministro eléctrico y solicitud de mesa de trabajo interinstitucional_x000d_"/>
    <s v="Ministerio de Tecnologías de la Información y las Comunicaciones"/>
    <s v="DP"/>
    <d v="2025-09-09T00:00:00"/>
    <d v="2025-09-09T00:00:00"/>
    <d v="2025-09-10T00:00:00"/>
    <x v="9"/>
    <x v="19"/>
    <s v="Silvia Patricia Martinez Jimenez"/>
    <s v="Farid Alejandro Tovar Aristizábal"/>
    <x v="0"/>
    <n v="14"/>
    <n v="12"/>
    <d v="2025-09-25T00:00:00"/>
    <s v="2-2025-041717"/>
    <d v="2025-09-23T00:00:00"/>
    <s v="2-2025-041461"/>
    <d v="2025-09-22T00:00:00"/>
    <m/>
    <m/>
    <n v="0"/>
  </r>
  <r>
    <n v="2466"/>
    <s v="_x0009__x000a_1-2025-045072"/>
    <s v="URGENTE COMPROBANTE DE PAGO CORREGIDO - INCONGRUENCIA - CORRECCIÓN - CONGELAMIENTO DE CUENTA MIENTRAS SE CORRIGE - PAZ Y SALVO CUENTA 1313579 respuesta reclamación CUENTA CONTRATO 10833809"/>
    <s v="Jaidy Polania"/>
    <s v="DP"/>
    <d v="2025-09-09T00:00:00"/>
    <d v="2025-09-09T00:00:00"/>
    <d v="2025-09-10T00:00:00"/>
    <x v="9"/>
    <x v="12"/>
    <s v="David Andrés Grajales Marín"/>
    <s v="Camilo Alberto Castro Giraldo"/>
    <x v="0"/>
    <n v="8"/>
    <n v="12"/>
    <d v="2025-09-25T00:00:00"/>
    <s v="2-2025-040397"/>
    <d v="2025-09-17T00:00:00"/>
    <s v="2-2025-039053"/>
    <d v="2025-09-11T00:00:00"/>
    <m/>
    <m/>
    <n v="0"/>
  </r>
  <r>
    <n v="2467"/>
    <s v="_x0009__x000a_1-2025-045226"/>
    <s v="Copia - RV: URGENTE COMPROBANTE DE PAGO CORREGIDO CONGELAMIENTO DE CUENTA - INCONGRUENCIA - CORRECCIÓN - CONGELAMIENTO DE CUENTA MIENTRAS SE CORRIGE - PAZ Y SALVO CUENTA 1313579 respuesta reclamación"/>
    <s v="Jaidy Polania"/>
    <s v="DP"/>
    <d v="2025-09-09T00:00:00"/>
    <d v="2025-09-09T00:00:00"/>
    <d v="2025-09-10T00:00:00"/>
    <x v="9"/>
    <x v="12"/>
    <s v="David Andrés Grajales Marín"/>
    <s v="Camilo Alberto Castro Giraldo"/>
    <x v="0"/>
    <n v="9"/>
    <n v="12"/>
    <d v="2025-09-25T00:00:00"/>
    <s v="2-2025-040716"/>
    <d v="2025-09-18T00:00:00"/>
    <s v="_x0009__x000a_2-2025-040173"/>
    <d v="2025-09-16T00:00:00"/>
    <m/>
    <m/>
    <n v="0"/>
  </r>
  <r>
    <n v="2468"/>
    <s v="1-2025-045273"/>
    <s v="Traslado por competencia MME 1-2025-041222. Respuesta a derecho de petición solicitud reubicación de las torres y el trazado de la Línea de Transmisión Nare – Guatapé, Ficha Predial LTN-134."/>
    <s v="Generadora Nare"/>
    <s v="DP"/>
    <d v="2025-09-10T00:00:00"/>
    <d v="2025-09-10T00:00:00"/>
    <d v="2025-09-10T00:00:00"/>
    <x v="9"/>
    <x v="33"/>
    <s v="Silvia Patricia Martinez Jimenez"/>
    <s v="María Fernanda Romero Maldonado"/>
    <x v="0"/>
    <n v="2"/>
    <n v="12"/>
    <d v="2025-09-26T00:00:00"/>
    <s v="2-2025-039290"/>
    <d v="2025-09-12T00:00:00"/>
    <s v="N/A"/>
    <s v="N/A"/>
    <s v="Se reenvía la respuesta de Generadora Nare S.A.S. E.S.P.  del DP con radicado MME 1-2025-041222 al peticionario y copia a SSP."/>
    <m/>
    <n v="0"/>
  </r>
  <r>
    <n v="2469"/>
    <s v="1-2025-045345"/>
    <s v="Traslado por competencia MME 1-2025-041222. Respuesta a derecho de petición solicitud reubicación de las torres y el trazado de la Línea de Transmisión Nare – Guatapé, Ficha Predial LTN-134."/>
    <s v="Generadora Nare"/>
    <s v="DP"/>
    <d v="2025-09-10T00:00:00"/>
    <d v="2025-09-10T00:00:00"/>
    <d v="2025-09-10T00:00:00"/>
    <x v="9"/>
    <x v="33"/>
    <s v="Silvia Patricia Martinez Jimenez"/>
    <s v="María Fernanda Romero Maldonado"/>
    <x v="0"/>
    <n v="90"/>
    <n v="12"/>
    <d v="2025-09-26T00:00:00"/>
    <s v="2-2025-039290"/>
    <d v="2025-12-09T00:00:00"/>
    <s v="N/A"/>
    <s v="N/A"/>
    <s v="Al responder el MME 1-2025-045273 y enlazarlo Argo archivó el radicado 1-2025-045345"/>
    <m/>
    <n v="0"/>
  </r>
  <r>
    <n v="2470"/>
    <s v="1-2025-043534"/>
    <s v="Traslado OFI25-00169051 / GFPU - EMAIL suscrita por el señor FELIPE MONTES TRUJILLO, en la que, por hechos expuestos en el escrito, solicita: “(...) Su respaldo a la permanencia de GENSA en el departamento de Caldas (...)”."/>
    <s v="Presidencia de la Republica"/>
    <s v="DP"/>
    <d v="2025-09-02T00:00:00"/>
    <d v="2025-09-10T00:00:00"/>
    <d v="2025-09-11T00:00:00"/>
    <x v="9"/>
    <x v="0"/>
    <m/>
    <m/>
    <x v="0"/>
    <n v="14"/>
    <n v="12"/>
    <d v="2025-09-18T00:00:00"/>
    <s v="N/A"/>
    <d v="2025-09-16T00:00:00"/>
    <s v="N/A"/>
    <s v="N/A"/>
    <s v="ASIGNADO A LA OARE"/>
    <m/>
    <n v="0"/>
  </r>
  <r>
    <n v="2471"/>
    <s v="1-2025-044480"/>
    <s v="Traslado OFI25-00172502 / GFPU suscrita por la señora EVELYN HERNÁNDEZ MEJÍA, en la que remite: “(...) Les pido de corazón que nuestro presidente pueda leer mi carta no la envíen nuevamente para acá miren mi caso desde allá xfavor vivo en tiembla osea sin luz (...)”"/>
    <s v="Presidencia de la Republica"/>
    <s v="DP"/>
    <d v="2025-09-05T00:00:00"/>
    <d v="2025-09-11T00:00:00"/>
    <d v="2025-09-12T00:00:00"/>
    <x v="9"/>
    <x v="20"/>
    <s v="Silvia Patricia Martinez Jimenez"/>
    <s v="Farid Alejandro Tovar Aristizábal"/>
    <x v="0"/>
    <n v="17"/>
    <n v="12"/>
    <d v="2025-09-23T00:00:00"/>
    <s v="2-2025-041457 "/>
    <d v="2025-09-22T00:00:00"/>
    <s v="2-2025-040718 "/>
    <d v="2025-09-18T00:00:00"/>
    <m/>
    <m/>
    <n v="0"/>
  </r>
  <r>
    <n v="2472"/>
    <s v="_x0009__x000a_1-2025-045065"/>
    <s v="RV: 100-0193 Presentación y solicitud de recursos para proyecto OPTIMIZACIÓN DE REDES DE DISTRIBUCIÓN CON EQUIPOS DE CONTROL AUTOMÁTICO CON ELEMENTOS DE CORTE Y MANIOBRA Y DETECTORES DE AUSENCIA Y PRESENCIA DE TENSION EN CIRCUITOS ,4,5 KV Y 13,2 CCON COMUNICACION AL CENTRO DE CONTROL TERCERA FASE DE LA EMPRESA DE ENERGIA DE CASANARE"/>
    <s v="Gobernación del Casanare"/>
    <s v="DP"/>
    <d v="2025-09-09T00:00:00"/>
    <d v="2025-09-10T00:00:00"/>
    <d v="2025-09-12T00:00:00"/>
    <x v="9"/>
    <x v="20"/>
    <s v="Silvia Patricia Martinez Jimenez"/>
    <s v="Farid Alejandro Tovar Aristizábal"/>
    <x v="0"/>
    <n v="16"/>
    <n v="12"/>
    <d v="2025-09-25T00:00:00"/>
    <s v="2-2025-041901 "/>
    <d v="2025-09-25T00:00:00"/>
    <s v="N/A"/>
    <s v="N/A"/>
    <s v="SE DA RESPUESTA AL PETICIONARIO DIRECTAMENTE"/>
    <m/>
    <n v="0"/>
  </r>
  <r>
    <n v="2473"/>
    <s v="_x0009__x000a_1-2025-045343"/>
    <s v="Respuesta al Derecho de Petición – Información Línea de Transmisión 110 kV Proyecto SACOA3 Solución Alta Cargabilidad Oriente Antioqueño (SACOA)_x000d_"/>
    <s v="Johann Wolfgang Patiño Cardenas"/>
    <s v="DP"/>
    <d v="2025-09-10T00:00:00"/>
    <d v="2025-09-10T00:00:00"/>
    <d v="2025-09-11T00:00:00"/>
    <x v="9"/>
    <x v="28"/>
    <s v="David Andrés Grajales Marín"/>
    <s v="Julio André Bernal Rubiano"/>
    <x v="0"/>
    <n v="8"/>
    <n v="12"/>
    <d v="2025-09-26T00:00:00"/>
    <s v="2-2025-040721"/>
    <d v="2025-09-18T00:00:00"/>
    <s v="N/A"/>
    <s v="N/A"/>
    <m/>
    <m/>
    <n v="0"/>
  </r>
  <r>
    <n v="2474"/>
    <s v="_x0009__x000a_1-2025-045361"/>
    <s v="REMISIÓN OFICIO LIQ-0447 DE ELECTROLIMA S.A. ESP EN LIQUIDACIÓN CON ANEXOS Solicitud de Concepto Técnico Económico para la aprobación Adición Presupuestal _x000a_Presupuesto Vigencia 2025 de Electrolima S.A. ESP en Liquidación "/>
    <s v=" Electrificadora Del Tolima en Liquidación S.A. E.S.P. - Electrolima"/>
    <s v="DP"/>
    <d v="2025-09-10T00:00:00"/>
    <d v="2025-09-10T00:00:00"/>
    <d v="2025-09-11T00:00:00"/>
    <x v="9"/>
    <x v="7"/>
    <s v="David Andrés Grajales Marín"/>
    <s v="María Fernanda Romero Maldonado"/>
    <x v="0"/>
    <n v="13"/>
    <n v="12"/>
    <d v="2025-09-26T00:00:00"/>
    <s v="2-2025-040678"/>
    <d v="2025-09-23T00:00:00"/>
    <s v="N/A"/>
    <s v="N/A"/>
    <m/>
    <m/>
    <n v="0"/>
  </r>
  <r>
    <n v="2475"/>
    <s v="_x0009__x000a_1-2025-045375"/>
    <s v="Consulta técnica del conductor de tierra para el sistema solar fotovoltaicos - 1. ¿Es obligatorio que los conductores positivo y negativo que provienen de los módulos hacia el inversor estén acompañados de un conductor de puesta a tierra? 2. En caso afirmativo, ¿bajo qué configuración de la sección 690.41 literal A de la NTC 2050 se sustenta esta exigencia? 3. ¿El conductor de puesta a tierra debe instalarse en el mismo ducto o canalización junto con los conductores positivo y negativo, o puede tener un recorrido independiente?"/>
    <s v="Alex Roberto Taborda B."/>
    <s v="DP"/>
    <d v="2025-09-10T00:00:00"/>
    <d v="2025-09-10T00:00:00"/>
    <d v="2025-09-11T00:00:00"/>
    <x v="9"/>
    <x v="0"/>
    <m/>
    <m/>
    <x v="0"/>
    <n v="5"/>
    <n v="12"/>
    <d v="2025-09-26T00:00:00"/>
    <s v="N/A"/>
    <d v="2025-09-15T00:00:00"/>
    <s v="N/A"/>
    <s v="N/A"/>
    <s v="SE ASIGNA AL GRUPO DE REGALMENTOS TECNICOS"/>
    <m/>
    <n v="0"/>
  </r>
  <r>
    <n v="2476"/>
    <s v="1-2025-045447"/>
    <s v="Consulta técnica del conductor de tierra para el sistema solar fotovoltaicos - 1. ¿Es obligatorio que los conductores positivo y negativo que provienen de los módulos hacia el inversor estén acompañados de un conductor de puesta a tierra? 2. En caso afirmativo, ¿bajo qué configuración de la sección 690.41 literal A de la NTC 2050 se sustenta esta exigencia? 3. ¿El conductor de puesta a tierra debe instalarse en el mismo ducto o canalización junto con los conductores positivo y negativo, o puede tener un recorrido independiente?"/>
    <s v="Alex Roberto Taborda B."/>
    <s v="DP"/>
    <d v="2025-09-10T00:00:00"/>
    <d v="2025-09-10T00:00:00"/>
    <d v="2025-09-11T00:00:00"/>
    <x v="9"/>
    <x v="0"/>
    <m/>
    <m/>
    <x v="0"/>
    <n v="5"/>
    <n v="12"/>
    <d v="2025-09-26T00:00:00"/>
    <s v="N/A"/>
    <d v="2025-09-15T00:00:00"/>
    <s v="N/A"/>
    <s v="N/A"/>
    <s v="SE ASIGNA AL GRUPO DE REGALMENTOS TECNICOS"/>
    <m/>
    <n v="0"/>
  </r>
  <r>
    <n v="2477"/>
    <s v="1-2025-045452"/>
    <s v="DENUNCIA CARTEL DE CORRUPCIÓN AL INTERIOR DE ENEL CODENSA"/>
    <s v="Carmenza Lopez"/>
    <s v="DP"/>
    <d v="2025-09-10T00:00:00"/>
    <d v="2025-09-10T00:00:00"/>
    <d v="2025-09-15T00:00:00"/>
    <x v="9"/>
    <x v="12"/>
    <s v="David Andrés Grajales Marín"/>
    <s v="Camilo Alberto Castro Giraldo"/>
    <x v="0"/>
    <n v="13"/>
    <n v="12"/>
    <d v="2025-09-26T00:00:00"/>
    <s v="2-2025-041514"/>
    <d v="2025-09-23T00:00:00"/>
    <s v="2-2025-040398"/>
    <d v="2025-09-17T00:00:00"/>
    <m/>
    <m/>
    <n v="0"/>
  </r>
  <r>
    <n v="2478"/>
    <s v="1-2025-045540"/>
    <s v="Entrega Informe No 3 – corte 30 de junio de 2025 AUDITORÍA CONSTRUCCIÓN DE LA PLANTA O UNIDAD DE GENERACIÓN Y LA PUESTA EN OPERACIÓN DE LA PLANTA, CARGO POR CONFIABILIDAD. PROYECTO GUAYEPO III"/>
    <s v="Usaene"/>
    <s v="OTROS "/>
    <d v="2025-09-11T00:00:00"/>
    <d v="2025-09-11T00:00:00"/>
    <d v="2025-09-11T00:00:00"/>
    <x v="9"/>
    <x v="19"/>
    <m/>
    <m/>
    <x v="1"/>
    <n v="6"/>
    <n v="12"/>
    <d v="2025-09-29T00:00:00"/>
    <s v="N/A"/>
    <d v="2025-09-17T00:00:00"/>
    <s v="N/A"/>
    <s v="N/A"/>
    <s v=" Informe reposa en la carpeta compatida Informes SIN-curva S"/>
    <m/>
    <n v="0"/>
  </r>
  <r>
    <n v="2479"/>
    <s v="_x0009__x000a_1-2025-045545"/>
    <s v="Radicado # S2025006099 Objeción formal a la solicitud de escisión del mercado de comercialización presentada por CARIBEMAR DE LA COSTA S.A.S. E.S.P. (AFINIA) y a la aprobación de ingresos para ENERGÍA ATENEA S.A.S. E.S.P. – Expediente CREG 20250067._x000d_"/>
    <s v="Comision de Regulacion de Energia Gas"/>
    <s v="DP"/>
    <d v="2025-09-11T00:00:00"/>
    <d v="2025-09-11T00:00:00"/>
    <d v="2025-09-11T00:00:00"/>
    <x v="9"/>
    <x v="0"/>
    <m/>
    <m/>
    <x v="0"/>
    <n v="4"/>
    <n v="12"/>
    <d v="2025-09-29T00:00:00"/>
    <s v="N/A"/>
    <d v="2025-09-15T00:00:00"/>
    <s v="N/A"/>
    <s v="N/A"/>
    <s v="SE ASIGNA A LA OARE"/>
    <m/>
    <n v="0"/>
  </r>
  <r>
    <n v="2480"/>
    <s v="_x0009__x000a_1-2025-045553"/>
    <s v="Recurso de Queja – Solicitud de revisión integral del expediente NIC 7619509 desde noviembre de 2024, por fraude eléctrico cometido por el vecino identificado con NIC 7678270, facilitado por la negligencia de Air-e al no realizar inspección técnica durante más de 9 meses, a pesar de múltiples reclamaciones. Violación al debido proceso y vulneración de derechos constitucionales."/>
    <s v="Ibet Celedon Vives"/>
    <s v="DP"/>
    <d v="2025-09-11T00:00:00"/>
    <d v="2025-09-11T00:00:00"/>
    <d v="2025-09-11T00:00:00"/>
    <x v="9"/>
    <x v="20"/>
    <s v="Silvia Patricia Martinez Jimenez"/>
    <s v="Farid Alejandro Tovar Aristizábal"/>
    <x v="0"/>
    <n v="7"/>
    <n v="12"/>
    <d v="2025-09-29T00:00:00"/>
    <s v="2-2025-040728 "/>
    <d v="2025-09-18T00:00:00"/>
    <s v="2-2025-040200"/>
    <d v="2025-09-16T00:00:00"/>
    <m/>
    <m/>
    <n v="0"/>
  </r>
  <r>
    <n v="2481"/>
    <s v="1-2025-045563"/>
    <s v="Referencia: Invitación Encuentro Nacional de Vocales de Control- TEMATICA DE LAS CONFERENCIAS - Soberanía energética y situación eléctrica nacional en el entorno de las energías renovables. Transición energética de Colombia_x000a_"/>
    <s v="ASOVOCALES PASTO"/>
    <s v="OTROS "/>
    <d v="2025-09-11T00:00:00"/>
    <d v="2025-09-11T00:00:00"/>
    <d v="2025-09-11T00:00:00"/>
    <x v="9"/>
    <x v="0"/>
    <m/>
    <m/>
    <x v="0"/>
    <n v="5"/>
    <n v="12"/>
    <d v="2025-09-29T00:00:00"/>
    <s v="N/A"/>
    <d v="2025-09-16T00:00:00"/>
    <s v="N/A"/>
    <s v="N/A"/>
    <s v="Se Asigna a la DEE para el profesional Juan Carlos Agreda"/>
    <m/>
    <n v="0"/>
  </r>
  <r>
    <n v="2482"/>
    <s v="_x0009__x000a_1-2025-045586"/>
    <s v="Asunto Derecho de Petición ( Articulo 23 de la Constitución Política y las directrices de la ley 1755 de 2015 Peticionario Junta de Acción Comunal de la Urb El Campestre - SOLICITESE al doctor LIBARDO YANOD MARQUEZ ALDANA, en calidad de superintendente de Servicios Públicos para que en el marco de sus funciones realice un REQUERIMIENTO URGENTE a CARIBEMAR S.A.S.E.S.P para que GARANTICE EL CORRECTO FUNCIONAMIENTO DEL SERVICIO DE ENERGIA so pena de INICIAR PROCESO ADMINISTRATIVO SANCIONATORIO CONTRA ESTA."/>
    <s v="Junta de accion comunal urbanizacion el campestre"/>
    <s v="DP"/>
    <d v="2025-09-11T00:00:00"/>
    <d v="2025-09-11T00:00:00"/>
    <d v="2025-09-11T00:00:00"/>
    <x v="9"/>
    <x v="20"/>
    <s v="Silvia Patricia Martinez Jimenez"/>
    <s v="Farid Alejandro Tovar Aristizábal"/>
    <x v="0"/>
    <n v="7"/>
    <n v="12"/>
    <d v="2025-09-29T00:00:00"/>
    <s v="2-2025-040729 "/>
    <d v="2025-09-18T00:00:00"/>
    <s v="2-2025-040346"/>
    <d v="2025-09-17T00:00:00"/>
    <m/>
    <m/>
    <n v="0"/>
  </r>
  <r>
    <n v="2483"/>
    <s v="_x0009__x000a_1-2025-045595"/>
    <s v="Radicación Proyecto - Energias alternativas - San Martín de los LLanos debido a un problema en entre la interfaz de las plataformas PIIP, ha sido imposible el proceso de radicación del proyecto Iluminación Comunitaria Sostenible con Energía Solar para el Municipio de San Martín de los Llanos. Ya se encuentra en la plataforma MGAWEB del Municipio de San Martín de los LLanos - Meta -. ID 1568598."/>
    <s v="Nelson Martínez"/>
    <s v="DP"/>
    <d v="2025-09-11T00:00:00"/>
    <d v="2025-09-11T00:00:00"/>
    <d v="2025-09-12T00:00:00"/>
    <x v="9"/>
    <x v="0"/>
    <m/>
    <m/>
    <x v="0"/>
    <n v="5"/>
    <n v="12"/>
    <d v="2025-09-29T00:00:00"/>
    <s v="N/A"/>
    <d v="2025-09-16T00:00:00"/>
    <s v="N/A"/>
    <s v="N/A"/>
    <s v="SE ASIGNA A REGALIAS"/>
    <m/>
    <n v="0"/>
  </r>
  <r>
    <n v="2484"/>
    <s v="_x0009__x000a_1-2025-045637"/>
    <s v="FENOGE: Se ha generado una Respuesta con No. 20253000006661 Respuesta a la solicitud dirigida al Ministerio de Minas y Energía el 30 de julio 2025, con radicado No. 2-2025-030301, con asunto “Derecho de petición – Solicitud de inclusión de la comunidad rural en proyectos de electrificación” y trasladado por competencia a FENOGE el 30 de julio de 2025 mediante radicado No. 20252600024272 con asunto “Radicado 2-2025-030301, MINENERGIA.”_x000d_"/>
    <s v="Fenoge"/>
    <s v="DP"/>
    <d v="2025-09-11T00:00:00"/>
    <d v="2025-09-11T00:00:00"/>
    <d v="2025-09-12T00:00:00"/>
    <x v="9"/>
    <x v="24"/>
    <s v="Silvia Patricia Martinez Jimenez"/>
    <s v="María Fernanda Romero Maldonado"/>
    <x v="0"/>
    <n v="11"/>
    <n v="12"/>
    <d v="2025-09-29T00:00:00"/>
    <s v="2-2025-041453"/>
    <d v="2025-09-22T00:00:00"/>
    <s v="N/A"/>
    <s v="N/A"/>
    <m/>
    <m/>
    <n v="0"/>
  </r>
  <r>
    <n v="2485"/>
    <s v="_x0009__x000a_1-2025-045644"/>
    <s v="Notificacion electronica radicado salida No 20256002902401del radicado:_x0009_Cumplimiento fallo de primera instancia tutela con radicado 73-349-31-03-001-2025-00063-00 (radicado interno SSPD No. 20255293700542 del 8 de septiembre de 2025)_x000a_Radicado origen:_x0009_20255293700542_x000a_Fecha de radicado:_x0009_10/09/2025 13:51:14"/>
    <s v="Superintendencia de Servicios Públicos Domiciliarios"/>
    <s v="DP"/>
    <d v="2025-09-11T00:00:00"/>
    <d v="2025-09-11T00:00:00"/>
    <d v="2025-09-12T00:00:00"/>
    <x v="9"/>
    <x v="0"/>
    <m/>
    <m/>
    <x v="0"/>
    <n v="4"/>
    <n v="12"/>
    <d v="2025-09-29T00:00:00"/>
    <s v="N/A"/>
    <d v="2025-09-15T00:00:00"/>
    <s v="N/A"/>
    <s v="N/A"/>
    <s v="SE ASIGNA A LA OAJ"/>
    <m/>
    <n v="0"/>
  </r>
  <r>
    <n v="2486"/>
    <s v="1-2025-045879"/>
    <s v="radicado 20253180621301 respuesta a solicitud de elaboracion de un documento conpes radicada con numero 20256630672102"/>
    <s v="Departamento Nacional de Planeación"/>
    <s v="DP"/>
    <d v="2025-09-11T00:00:00"/>
    <d v="2025-09-11T00:00:00"/>
    <d v="2025-09-12T00:00:00"/>
    <x v="9"/>
    <x v="0"/>
    <m/>
    <m/>
    <x v="0"/>
    <n v="4"/>
    <n v="12"/>
    <d v="2025-09-29T00:00:00"/>
    <s v="N/A"/>
    <d v="2025-09-15T00:00:00"/>
    <s v="N/A"/>
    <s v="N/A"/>
    <s v="SE ASIGNA AL GRUPO DE COLOMBIA SOLAR A MARIA CECILIA PERALTA"/>
    <m/>
    <n v="0"/>
  </r>
  <r>
    <n v="2487"/>
    <s v="1-2025-045967"/>
    <s v="Solicitud de documentos para contratación proyectos FAZNI 2025."/>
    <s v="Cedelca"/>
    <s v="DP"/>
    <d v="2025-09-12T00:00:00"/>
    <d v="2025-09-12T00:00:00"/>
    <d v="2025-09-12T00:00:00"/>
    <x v="9"/>
    <x v="17"/>
    <s v="David Andrés Grajales Marín"/>
    <s v="Sebastián Ordoñez Muñoz"/>
    <x v="0"/>
    <n v="4"/>
    <n v="12"/>
    <d v="2025-09-30T00:00:00"/>
    <s v="2-2025-040246"/>
    <d v="2025-09-16T00:00:00"/>
    <s v="N/A"/>
    <s v="N/A"/>
    <s v="Respuesta al Peticionario"/>
    <m/>
    <n v="0"/>
  </r>
  <r>
    <n v="2488"/>
    <s v="_x0009__x000a_1-2025-045977"/>
    <s v="Se ha identificado un mumero considerable de contratacion bajo la modalidad de prestacion de servicios que no guardan relacion directa con el cumplimiento de las metas establecidas en los proyectos de inversion de la DEE. en algunos casos , se ha escuchado que la estructuracion proyectos que estan a cargo de convenios con otras entidades / operadores de red; sin embargo, a pesar de ello, en mi grupo he visto contunua vinculacion de personal para dichas funciones , lo cual genera dudas sobre la justificacion real de estas contrataciones. de manera extraoficial, se ha comentado que parte de las vinculaciones responden a compromisos externos a las necesidades tecnicas de la direccion, lo que, de conformarse, podria afectar la eficiencia y la transparencia en la gestion intitucional"/>
    <s v="VEEDURIA RURAL LA CRISTALINA"/>
    <s v="DP"/>
    <d v="2025-09-12T00:00:00"/>
    <d v="2025-09-12T00:00:00"/>
    <d v="2025-09-12T00:00:00"/>
    <x v="9"/>
    <x v="0"/>
    <m/>
    <m/>
    <x v="0"/>
    <n v="3"/>
    <n v="12"/>
    <d v="2025-09-30T00:00:00"/>
    <s v="N/A"/>
    <d v="2025-09-15T00:00:00"/>
    <s v="N/A"/>
    <s v="N/A"/>
    <s v="SE ASIGNA A LA DEE A LA PROFESIONAL KATERIN AVILA"/>
    <m/>
    <n v="0"/>
  </r>
  <r>
    <n v="2489"/>
    <s v="1-2025-046046"/>
    <s v="AUDITORÍA CONSTRUCCIÓN DE LA PLANTA O UNIDAD DE GENERACIÓN Y LA PUESTA EN OPERACIÓN DE LA PLANTA, CARGO POR CONFIABILIDAD. ATLÁNTICO PHOTOVOLTAIC  Entrega Informe No 3 – corte 30 de junio de 2025"/>
    <s v="Usaene"/>
    <s v="OTROS "/>
    <d v="2025-09-12T00:00:00"/>
    <d v="2025-09-12T00:00:00"/>
    <d v="2025-09-12T00:00:00"/>
    <x v="9"/>
    <x v="19"/>
    <m/>
    <m/>
    <x v="1"/>
    <n v="5"/>
    <n v="12"/>
    <d v="2025-09-30T00:00:00"/>
    <s v="N/A"/>
    <d v="2025-09-17T00:00:00"/>
    <s v="N/A"/>
    <s v="N/A"/>
    <s v=" Informe reposa en la carpeta compatida Informes SIN-curva S"/>
    <m/>
    <n v="0"/>
  </r>
  <r>
    <n v="2490"/>
    <s v="_x0009__x000a_1-2025-046100"/>
    <s v="FIDUCOLDEX .::. 125212 PA CENIT TEORAMA - OBRAS POR IMPUESTOS Informe mensual del mes de agosto 2025 #Radicado 2025-2-010370"/>
    <s v="Fiducoldex - Fiduciaria Colombiana de Comercio Exterior S.A."/>
    <s v="DP"/>
    <d v="2025-09-12T00:00:00"/>
    <d v="2025-09-12T00:00:00"/>
    <d v="2025-09-12T00:00:00"/>
    <x v="9"/>
    <x v="0"/>
    <m/>
    <m/>
    <x v="0"/>
    <n v="4"/>
    <n v="12"/>
    <d v="2025-09-30T00:00:00"/>
    <s v="N/A"/>
    <d v="2025-09-16T00:00:00"/>
    <s v="N/A"/>
    <s v="N/A"/>
    <s v="SE ASIGNA AL GRUPO DE SUPERVISION "/>
    <m/>
    <n v="0"/>
  </r>
  <r>
    <n v="2491"/>
    <s v="3-2025-037466"/>
    <s v="En atención al memorando remitido, mediante el cual se solicita “(…) indicar si en el marco de las competencias de su dependencia se han recibido, tramitado o gestionado proyectos presentados por dicha Alcaldía durante los años mencionados. (…)” refiriéndose al municipio de Galapa, Atlántico,"/>
    <s v="Grupo de Regalías"/>
    <s v="DP"/>
    <d v="2025-09-12T00:00:00"/>
    <d v="2025-09-12T00:00:00"/>
    <d v="2025-09-12T00:00:00"/>
    <x v="9"/>
    <x v="6"/>
    <s v="David Andrés Grajales Marín"/>
    <s v="Sebastián Ordoñez Muñoz"/>
    <x v="1"/>
    <n v="5"/>
    <n v="12"/>
    <d v="2025-09-30T00:00:00"/>
    <s v="N/A"/>
    <d v="2025-09-17T00:00:00"/>
    <s v="N/A"/>
    <s v="N/A"/>
    <s v="Se archiva ya que es respuesta al memorando 3-2025-036198. "/>
    <m/>
    <n v="0"/>
  </r>
  <r>
    <n v="2492"/>
    <s v="_x0009__x000a_1-2025-044324"/>
    <s v="Manifestación de Interés para asumir las actividades de Administración,  Operación y Mantenimiento – Proyectos de SSFVI – Acta CAFAZNI No. 91 de junio 17  de 2025. "/>
    <s v="Helios Energía S.A. E.S.P."/>
    <s v="DP"/>
    <d v="2025-09-04T00:00:00"/>
    <d v="2025-09-04T00:00:00"/>
    <d v="2025-09-12T00:00:00"/>
    <x v="9"/>
    <x v="5"/>
    <m/>
    <m/>
    <x v="2"/>
    <n v="-45904"/>
    <n v="12"/>
    <d v="2025-09-22T00:00:00"/>
    <m/>
    <m/>
    <m/>
    <m/>
    <m/>
    <m/>
    <n v="1"/>
  </r>
  <r>
    <n v="2493"/>
    <s v="_x0009__x000a_1-2025-044723"/>
    <s v=" Invitación a construir participativamente el capítulo de programas y proyectos del PATR _x000a_(Momento 2)."/>
    <s v="Agencia de Renovación del Territorio - ART."/>
    <s v="DP"/>
    <d v="2025-09-08T00:00:00"/>
    <d v="2025-09-11T00:00:00"/>
    <d v="2025-09-12T00:00:00"/>
    <x v="9"/>
    <x v="13"/>
    <s v="Silvia Patricia Martinez Jimenez"/>
    <s v="Julio André Bernal Rubiano"/>
    <x v="0"/>
    <n v="9"/>
    <n v="12"/>
    <d v="2025-09-24T00:00:00"/>
    <s v="2-2025-040421"/>
    <d v="2025-09-17T00:00:00"/>
    <s v="N/A"/>
    <s v="N/A"/>
    <m/>
    <m/>
    <n v="0"/>
  </r>
  <r>
    <n v="2494"/>
    <s v="_x0009__x000a_1-2025-045238"/>
    <s v="en concordancia del plan de desarrollo _x000a_municipal: 2024 – 2027 “ Más desarrollo para Buriticá”, el plan de desarrollo Departamental 2024 -2027 Por Antioquia Firme, el plan nacional de desarrollo (2022 – 2026) Colombia _x000a_Potencia Mundial de la Vida y la Ley 2056 de 2020, por la cual se regula la organización del sistema general de regalías”;"/>
    <s v="Alcaldía Municipal de Buriticá"/>
    <s v="DP"/>
    <d v="2025-09-10T00:00:00"/>
    <d v="2025-09-10T00:00:00"/>
    <d v="2025-09-12T00:00:00"/>
    <x v="9"/>
    <x v="0"/>
    <m/>
    <m/>
    <x v="0"/>
    <n v="5"/>
    <n v="12"/>
    <d v="2025-09-26T00:00:00"/>
    <s v="N/A"/>
    <d v="2025-09-15T00:00:00"/>
    <s v="N/A"/>
    <s v="N/A"/>
    <s v="SE ASIGNA AL GRUPO DE REGALIAS"/>
    <m/>
    <n v="0"/>
  </r>
  <r>
    <n v="2495"/>
    <s v="_x0009__x000a_1-2025-045632"/>
    <s v=" Manifestación de interés para la celebración de un Convenio Interadministrativo entre FENOGE y el _x000a_Fondo Colombia en Paz – FCP, para la implementación de soluciones energéticas en los Espacios _x000a_Territoriales de Capacitación y Reincorporación (ETCR). - El Estrecho, ubicado en el municipio de Patía, _x000a_departamento del Cauca; ETCR Hato Rondón, localizado en San Juan de Arama, departamento del Meta; y _x000a_ETCR Colinas, situado en el municipio de San José del Guaviare, departamento del Guaviare"/>
    <s v="Agencia para la Reincorporación y la Normalización - ARN"/>
    <s v="DP"/>
    <d v="2025-09-11T00:00:00"/>
    <d v="2025-09-11T00:00:00"/>
    <d v="2025-09-12T00:00:00"/>
    <x v="9"/>
    <x v="13"/>
    <s v="Silvia Patricia Martinez Jimenez"/>
    <s v="Julio André Bernal Rubiano"/>
    <x v="0"/>
    <n v="7"/>
    <n v="12"/>
    <d v="2025-09-29T00:00:00"/>
    <s v="2-2025-040717"/>
    <d v="2025-09-18T00:00:00"/>
    <s v="N/A"/>
    <s v="N/A"/>
    <m/>
    <m/>
    <n v="0"/>
  </r>
  <r>
    <n v="2496"/>
    <s v="_x0009__x000a_1-2025-045719"/>
    <s v="Entrega Informe No 3 – corte 30 de junio de 2025 del proyecto PARQUE SOLAR FOTOVOLTAICO MELGAR DE 180 MW."/>
    <s v="Usaene"/>
    <s v="OTROS "/>
    <d v="2025-09-11T00:00:00"/>
    <d v="2025-09-11T00:00:00"/>
    <d v="2025-09-12T00:00:00"/>
    <x v="9"/>
    <x v="19"/>
    <m/>
    <m/>
    <x v="1"/>
    <n v="6"/>
    <n v="12"/>
    <d v="2025-09-29T00:00:00"/>
    <s v="N/A"/>
    <d v="2025-09-17T00:00:00"/>
    <s v="N/A"/>
    <s v="N/A"/>
    <s v=" Informe reposa en la carpeta compatida Informes SIN-curva S"/>
    <m/>
    <n v="0"/>
  </r>
  <r>
    <n v="2497"/>
    <s v="1-2025-045736"/>
    <s v="Copia A Doctor MILTON ALEXIS OLAYA SANTAMARIA ALCALDE MUNICIPAL SANTA ROSA DEL SUR- Replanteamiento programa de mantenimientos preventivos y correctivos en la prestación del servicio de energía eléctrica mediante sistemas individuales solares fotovoltaicos. "/>
    <s v="Soling del Sinú E.S.P. S.A.S"/>
    <s v="DP"/>
    <d v="2025-09-11T00:00:00"/>
    <d v="2025-09-11T00:00:00"/>
    <d v="2025-09-15T00:00:00"/>
    <x v="9"/>
    <x v="12"/>
    <s v="David Andrés Grajales Marín"/>
    <s v="Camilo Alberto Castro Giraldo"/>
    <x v="0"/>
    <n v="7"/>
    <n v="12"/>
    <d v="2025-09-29T00:00:00"/>
    <s v="2-2025-040715"/>
    <d v="2025-09-18T00:00:00"/>
    <s v="2-2025-040185"/>
    <d v="2025-09-16T00:00:00"/>
    <m/>
    <m/>
    <n v="0"/>
  </r>
  <r>
    <n v="2498"/>
    <s v="_x0009__x000a_1-2025-045778"/>
    <s v="Copia-Metodología de Comercialización -  No. 25-267888-5 Análisis de Enel Colombia al Concepto de Abogacía de la Competencia relacionado con la Nueva Metodología de Comercialización."/>
    <s v="Enel Colombia S.A. ESP"/>
    <s v="DP"/>
    <d v="2025-09-11T00:00:00"/>
    <d v="2025-09-11T00:00:00"/>
    <d v="2025-09-12T00:00:00"/>
    <x v="9"/>
    <x v="30"/>
    <s v="David Andrés Grajales Marín"/>
    <s v="Julio André Bernal Rubiano"/>
    <x v="0"/>
    <n v="8"/>
    <n v="12"/>
    <d v="2025-09-29T00:00:00"/>
    <s v="2-2025-040858"/>
    <d v="2025-09-19T00:00:00"/>
    <s v="2-2025-040189"/>
    <d v="2025-09-16T00:00:00"/>
    <m/>
    <m/>
    <n v="0"/>
  </r>
  <r>
    <n v="2499"/>
    <s v="1-2025-045781"/>
    <s v="Traslado por competencia  para que se dé respuesta de fondo a la  Contraloría General de la República por tratarse de un tema de su competencia  a la solicitud de información sobre las políticas y medidas de seguridad vial relacionadas con la iluminación vial en Colombia."/>
    <s v="Agencia Nacional de Seguridad Vial"/>
    <s v="DP"/>
    <d v="2025-09-11T00:00:00"/>
    <d v="2025-09-11T00:00:00"/>
    <d v="2025-09-12T00:00:00"/>
    <x v="9"/>
    <x v="30"/>
    <s v="Yossie Esteban Torrijos Ospina"/>
    <s v="Jeraldyn Tautiva Guarín"/>
    <x v="0"/>
    <n v="8"/>
    <n v="12"/>
    <d v="2025-09-29T00:00:00"/>
    <s v="2-2025-041054"/>
    <d v="2025-09-19T00:00:00"/>
    <s v="2-2025-040538"/>
    <d v="2025-09-18T00:00:00"/>
    <m/>
    <m/>
    <n v="0"/>
  </r>
  <r>
    <n v="2500"/>
    <s v="_x0009__x000a_1-2025-045782"/>
    <s v="Traslado por competencia  para que se dé respuesta de fondo a la  Contraloría General de la República por tratarse de un tema de su competencia  a la solicitud de información sobre las políticas y medidas de seguridad vial relacionadas con la iluminación vial en Colombia."/>
    <s v="Agencia Nacional de Seguridad Vial"/>
    <s v="DP"/>
    <d v="2025-09-11T00:00:00"/>
    <d v="2025-09-11T00:00:00"/>
    <d v="2025-09-12T00:00:00"/>
    <x v="9"/>
    <x v="30"/>
    <s v="Yossie Esteban Torrijos Ospina"/>
    <s v="Jeraldyn Tautiva Guarín"/>
    <x v="0"/>
    <n v="8"/>
    <n v="12"/>
    <d v="2025-09-29T00:00:00"/>
    <s v="2-2025-041054"/>
    <d v="2025-09-19T00:00:00"/>
    <s v="2-2025-040713"/>
    <d v="2025-09-18T00:00:00"/>
    <m/>
    <m/>
    <n v="0"/>
  </r>
  <r>
    <n v="2501"/>
    <s v="_x0009__x000a_1-2025-045791"/>
    <s v="Asunto: Entrega Informe No 3 – corte 30 de junio de 2025 del proyecto PARQUE SOLAR FOTOVOLTAICO TOLIMA NORTE 50 MW."/>
    <s v="Usaene"/>
    <s v="DP"/>
    <d v="2025-09-12T00:00:00"/>
    <d v="2025-09-12T00:00:00"/>
    <d v="2025-09-12T00:00:00"/>
    <x v="9"/>
    <x v="19"/>
    <m/>
    <m/>
    <x v="1"/>
    <n v="5"/>
    <n v="12"/>
    <d v="2025-09-30T00:00:00"/>
    <s v="N/A"/>
    <d v="2025-09-17T00:00:00"/>
    <s v="N/A"/>
    <s v="N/A"/>
    <s v=" Informe reposa en la carpeta compatida Informes SIN-curva S"/>
    <m/>
    <n v="0"/>
  </r>
  <r>
    <n v="2502"/>
    <s v="_x0009__x000a_1-2025-045802"/>
    <s v="solicito la cancelación del seguro que se encuentra a nombre del señor Marcelo Pardo Vargas, el cual fue tomado con el recibo número de cuenta 6873517-0, correspondiente a la zona común del Conjunto_x000a_Residencial Miramón Club Residencial."/>
    <s v="Conjunto_x000a_Residencial Miramón Club Residencial_x000d_"/>
    <s v="DP"/>
    <d v="2025-09-12T00:00:00"/>
    <d v="2025-09-12T00:00:00"/>
    <d v="2025-09-12T00:00:00"/>
    <x v="9"/>
    <x v="20"/>
    <s v="Silvia Patricia Martinez Jimenez"/>
    <s v="Farid Alejandro Tovar Aristizábal"/>
    <x v="0"/>
    <n v="7"/>
    <n v="12"/>
    <d v="2025-09-30T00:00:00"/>
    <s v="2-2025-040859"/>
    <d v="2025-09-19T00:00:00"/>
    <s v="2-2025-040348"/>
    <d v="2025-09-17T00:00:00"/>
    <m/>
    <m/>
    <n v="0"/>
  </r>
  <r>
    <n v="2503"/>
    <s v="_x0009__x000a_1-2025-045820"/>
    <s v="Entrega Informe No 3 – corte 30 de junio de 2025 del proyecto PARQUE SOLAR FOTOVOLTAICO TOLIMA NORTE 50 MW."/>
    <s v="Usaene"/>
    <s v="OTROS "/>
    <d v="2025-09-12T00:00:00"/>
    <d v="2025-09-12T00:00:00"/>
    <d v="2025-09-12T00:00:00"/>
    <x v="9"/>
    <x v="19"/>
    <m/>
    <m/>
    <x v="1"/>
    <n v="5"/>
    <n v="12"/>
    <d v="2025-09-30T00:00:00"/>
    <s v="N/A"/>
    <d v="2025-09-17T00:00:00"/>
    <s v="N/A"/>
    <s v="N/A"/>
    <s v=" Informe reposa en la carpeta compatida Informes SIN-curva S"/>
    <m/>
    <n v="0"/>
  </r>
  <r>
    <n v="2504"/>
    <s v="_x0009__x000a_1-2025-045825"/>
    <s v="copia de comunicacion remitida a  Empumelgar ESP - Solicitud de alumbrado público – Tramo Terminal de Transporte Melgar a Piedras Blancas "/>
    <s v="Comunidad de la Vereda San José La Colorada y sectores afectados_x000a_"/>
    <s v="DP"/>
    <d v="2025-09-12T00:00:00"/>
    <d v="2025-09-12T00:00:00"/>
    <d v="2025-09-12T00:00:00"/>
    <x v="9"/>
    <x v="20"/>
    <s v="Silvia Patricia Martinez Jimenez"/>
    <s v="Farid Alejandro Tovar Aristizábal"/>
    <x v="0"/>
    <n v="10"/>
    <n v="12"/>
    <d v="2025-09-30T00:00:00"/>
    <s v="2-2025-041458 "/>
    <d v="2025-09-22T00:00:00"/>
    <s v="2-2025-040719 "/>
    <d v="2025-09-18T00:00:00"/>
    <m/>
    <m/>
    <n v="0"/>
  </r>
  <r>
    <n v="2505"/>
    <s v="_x0009__x000a_1-2025-045846"/>
    <s v=" convocatoria de incentivos a la producción 2025 de granjas solares 3n 209 municipios.  preguntas ¿Se pudiera contemplar la posibilidad de que nuestra Corporación pudiera presentar esta iniciativa?_x000a_En caso de no poder hacerlo atraves de que otro programa lo podemos hacer y cuales serian los enlaces de contacto?"/>
    <s v="Corcosi"/>
    <s v="DP"/>
    <d v="2025-09-12T00:00:00"/>
    <d v="2025-09-12T00:00:00"/>
    <d v="2025-09-12T00:00:00"/>
    <x v="9"/>
    <x v="0"/>
    <m/>
    <m/>
    <x v="0"/>
    <n v="3"/>
    <n v="12"/>
    <d v="2025-09-30T00:00:00"/>
    <s v="N/A"/>
    <d v="2025-09-15T00:00:00"/>
    <s v="N/A"/>
    <s v="N/A"/>
    <s v="Asignado a Colombia Solar"/>
    <m/>
    <n v="0"/>
  </r>
  <r>
    <n v="2506"/>
    <s v="_x0009__x000a_1-2025-045848"/>
    <s v="desde la cooperativa coopemulco unida de guadalajara de buga, queremos saber, cuándo se puede presentar proyectos para postular para el  proximo año"/>
    <s v="Coopemulco Cooperativa Multiactiva Colombia"/>
    <s v="DP"/>
    <d v="2025-09-12T00:00:00"/>
    <d v="2025-09-12T00:00:00"/>
    <d v="2025-09-12T00:00:00"/>
    <x v="9"/>
    <x v="20"/>
    <s v="Silvia Patricia Martinez Jimenez"/>
    <s v="Farid Alejandro Tovar Aristizábal"/>
    <x v="0"/>
    <n v="12"/>
    <n v="12"/>
    <d v="2025-09-30T00:00:00"/>
    <s v="2-2025-041715"/>
    <d v="2025-09-24T00:00:00"/>
    <s v="N/A"/>
    <s v="N/A"/>
    <s v="SE DA RESPUESTA AL PETICIONARIO DIRECTAMENTE"/>
    <m/>
    <n v="0"/>
  </r>
  <r>
    <n v="2507"/>
    <s v="1-2025-045849"/>
    <s v="EL ENTUERTO DE AIRE . PROPUESTA INOCUA"/>
    <s v="Jorge Vergara Carbo"/>
    <s v="DP"/>
    <d v="2025-09-12T00:00:00"/>
    <d v="2025-09-12T00:00:00"/>
    <d v="2025-09-12T00:00:00"/>
    <x v="9"/>
    <x v="0"/>
    <m/>
    <m/>
    <x v="0"/>
    <n v="5"/>
    <n v="12"/>
    <d v="2025-09-30T00:00:00"/>
    <s v="N/A"/>
    <d v="2025-09-17T00:00:00"/>
    <s v="N/A"/>
    <s v="N/A"/>
    <s v="se asigna OARE"/>
    <m/>
    <n v="0"/>
  </r>
  <r>
    <n v="2508"/>
    <s v="_x0009__x000a_1-2025-045873"/>
    <s v="C-388 Entrega del Informe Auditoria N°3 Parque Solar Urrá - MIN MINAS - Contrato de Prestación de Servicios 4620003413"/>
    <s v="Proyectos de Auditorías de Energía Renovable"/>
    <s v="OTROS "/>
    <d v="2025-09-12T00:00:00"/>
    <d v="2025-09-12T00:00:00"/>
    <d v="2025-09-12T00:00:00"/>
    <x v="9"/>
    <x v="19"/>
    <m/>
    <m/>
    <x v="1"/>
    <n v="5"/>
    <n v="12"/>
    <d v="2025-09-30T00:00:00"/>
    <s v="N/A"/>
    <d v="2025-09-17T00:00:00"/>
    <s v="N/A"/>
    <s v="N/A"/>
    <s v="Informe reposa en la carpeta compatida Informes SIN-curva S"/>
    <m/>
    <n v="0"/>
  </r>
  <r>
    <n v="2509"/>
    <s v="_x0009__x000a_1-2025-045277"/>
    <s v="Remision de documentacion solicitada- proyecto FAZNI 2025"/>
    <s v="Empresa Distribuidora del Pacífico S.A. E.S.P. (DISPAC)"/>
    <s v="DP"/>
    <d v="2025-09-10T00:00:00"/>
    <d v="2025-09-10T00:00:00"/>
    <d v="2025-09-15T00:00:00"/>
    <x v="9"/>
    <x v="17"/>
    <s v="David Andrés Grajales Marín"/>
    <s v="Sebastián Ordoñez Muñoz"/>
    <x v="0"/>
    <n v="7"/>
    <n v="12"/>
    <d v="2025-09-26T00:00:00"/>
    <s v="2-2025-040383"/>
    <d v="2025-09-17T00:00:00"/>
    <s v="N/A"/>
    <s v="N/A"/>
    <s v="Respuesta al Peticionario"/>
    <m/>
    <n v="0"/>
  </r>
  <r>
    <n v="2510"/>
    <s v="1-2025-045305"/>
    <s v="Documentos Proyecto FAZNI 2025 Rad. 2-2025-038619 CEDENAR SA ESP"/>
    <s v="Cedenar"/>
    <s v="DP"/>
    <d v="2025-09-10T00:00:00"/>
    <d v="2025-09-10T00:00:00"/>
    <d v="2025-09-15T00:00:00"/>
    <x v="9"/>
    <x v="17"/>
    <s v="David Andrés Grajales Marín"/>
    <s v="Sebastián Ordoñez Muñoz"/>
    <x v="0"/>
    <n v="6"/>
    <n v="12"/>
    <d v="2025-09-26T00:00:00"/>
    <s v="2-2025-040206"/>
    <d v="2025-09-16T00:00:00"/>
    <s v="N/A"/>
    <s v="N/A"/>
    <s v="Respuesta al Peticionario"/>
    <m/>
    <n v="0"/>
  </r>
  <r>
    <n v="2511"/>
    <s v="1-2025-045522"/>
    <s v="Solicitud de documentos para contratación proyectos FAZNI 2025, radicado interno Nº 20250108946."/>
    <s v="Empresa de Energía de Casanare S.A. E.S.P - ENERCA"/>
    <s v="DP"/>
    <d v="2025-09-10T00:00:00"/>
    <d v="2025-09-10T00:00:00"/>
    <d v="2025-09-15T00:00:00"/>
    <x v="9"/>
    <x v="17"/>
    <s v="David Andrés Grajales Marín"/>
    <s v="Sebastián Ordoñez Muñoz"/>
    <x v="0"/>
    <n v="6"/>
    <n v="12"/>
    <d v="2025-09-26T00:00:00"/>
    <s v="2-2025-040207"/>
    <d v="2025-09-16T00:00:00"/>
    <s v="N/A"/>
    <s v="N/A"/>
    <s v="Respuesta al Peticionario"/>
    <m/>
    <n v="0"/>
  </r>
  <r>
    <n v="2512"/>
    <s v="_x0009__x000a_1-2025-045523"/>
    <s v="Solicitud de documentos para contratación proyectos FAZNI 2025, radicado interno Nº 20250108946."/>
    <s v="Empresa de Energía de Casanare S.A. E.S.P - ENERCA"/>
    <s v="DP"/>
    <d v="2025-09-10T00:00:00"/>
    <d v="2025-09-10T00:00:00"/>
    <d v="2025-09-15T00:00:00"/>
    <x v="9"/>
    <x v="17"/>
    <s v="David Andrés Grajales Marín"/>
    <s v="Sebastián Ordoñez Muñoz"/>
    <x v="0"/>
    <n v="6"/>
    <n v="12"/>
    <d v="2025-09-26T00:00:00"/>
    <s v="2-2025-040207"/>
    <d v="2025-09-16T00:00:00"/>
    <s v="N/A"/>
    <s v="N/A"/>
    <s v="Respuesta al Peticionario"/>
    <m/>
    <n v="0"/>
  </r>
  <r>
    <n v="2513"/>
    <s v="_x0009__x000a_1-2025-045524"/>
    <s v="Solicitud de documentos para contratación proyectos FAZNI 2025, radicado interno Nº 20250108946."/>
    <s v="Empresa de Energía de Casanare S.A. E.S.P - ENERCA"/>
    <s v="DP"/>
    <d v="2025-09-10T00:00:00"/>
    <d v="2025-09-10T00:00:00"/>
    <d v="2025-09-15T00:00:00"/>
    <x v="9"/>
    <x v="17"/>
    <s v="David Andrés Grajales Marín"/>
    <s v="Sebastián Ordoñez Muñoz"/>
    <x v="0"/>
    <n v="6"/>
    <n v="12"/>
    <d v="2025-09-26T00:00:00"/>
    <s v="2-2025-040207"/>
    <d v="2025-09-16T00:00:00"/>
    <s v="N/A"/>
    <s v="N/A"/>
    <s v="Respuesta al Peticionario"/>
    <m/>
    <n v="0"/>
  </r>
  <r>
    <n v="2514"/>
    <s v="1-2025-045556"/>
    <s v="Solicitud de documentos para contratación proyectos FAZNI 2025 Radicado No.: 2-2025-038622"/>
    <s v="ENERCA S.A. E.S.P."/>
    <s v="DP"/>
    <d v="2025-09-10T00:00:00"/>
    <d v="2025-09-10T00:00:00"/>
    <d v="2025-09-15T00:00:00"/>
    <x v="9"/>
    <x v="17"/>
    <s v="David Andrés Grajales Marín"/>
    <s v="Sebastián Ordoñez Muñoz"/>
    <x v="0"/>
    <n v="6"/>
    <n v="12"/>
    <d v="2025-09-26T00:00:00"/>
    <s v="2-2025-040207"/>
    <d v="2025-09-16T00:00:00"/>
    <s v="N/A"/>
    <s v="N/A"/>
    <s v="Respuesta al Peticionario"/>
    <m/>
    <n v="0"/>
  </r>
  <r>
    <n v="2515"/>
    <s v="1-2025-045573"/>
    <s v="Respuesta afirmativa a la comunicación sobre alcance de carta de interés AOM proyectos FAZNI - Radicado: 2-2025-038251"/>
    <s v="EGYT S.A.S. E.S.P."/>
    <s v="DP"/>
    <d v="2025-09-11T00:00:00"/>
    <d v="2025-09-11T00:00:00"/>
    <d v="2025-09-15T00:00:00"/>
    <x v="9"/>
    <x v="5"/>
    <m/>
    <m/>
    <x v="0"/>
    <n v="-3"/>
    <n v="12"/>
    <d v="2025-09-29T00:00:00"/>
    <s v="2-2025-038251"/>
    <d v="2025-09-08T00:00:00"/>
    <s v="N/A"/>
    <s v="N/A"/>
    <s v="Respuesta a solicitud del Ministerio"/>
    <m/>
    <n v="0"/>
  </r>
  <r>
    <n v="2516"/>
    <s v="_x0009__x000a_1-2025-045701"/>
    <s v="Documentos para contratación proyectos FAZNI 2025 - CEDELCA SA ESP"/>
    <s v="Jorge Armando Yacumal Cajas"/>
    <s v="DP"/>
    <d v="2025-09-11T00:00:00"/>
    <d v="2025-09-11T00:00:00"/>
    <d v="2025-09-15T00:00:00"/>
    <x v="9"/>
    <x v="17"/>
    <s v="David Andrés Grajales Marín"/>
    <s v="Sebastián Ordoñez Muñoz"/>
    <x v="0"/>
    <n v="5"/>
    <n v="12"/>
    <d v="2025-09-29T00:00:00"/>
    <s v="2-2025-040246"/>
    <d v="2025-09-16T00:00:00"/>
    <s v="N/A"/>
    <s v="N/A"/>
    <s v="Respuesta al Peticionario"/>
    <m/>
    <n v="0"/>
  </r>
  <r>
    <n v="2517"/>
    <s v="_x0009__x000a_1-2025-045906"/>
    <s v="Traslado por competencia - Gestión de la petición E-2025-0007-223130  Ministerio de Minas y Energía Mejoramiento Energético antropológico (zoológico y botánico) y para la industria y, su condición de la mayor o más abundante mina del planeta._x000d_"/>
    <s v="Prosperidad Social"/>
    <s v="DP"/>
    <d v="2025-09-12T00:00:00"/>
    <d v="2025-09-12T00:00:00"/>
    <d v="2025-09-15T00:00:00"/>
    <x v="9"/>
    <x v="13"/>
    <s v="Silvia Patricia Martinez Jimenez"/>
    <s v="Julio André Bernal Rubiano"/>
    <x v="0"/>
    <n v="10"/>
    <n v="12"/>
    <d v="2025-09-30T00:00:00"/>
    <s v="2-2025-041463"/>
    <d v="2025-09-22T00:00:00"/>
    <s v="2-2025-040726 MINCIENCIAS"/>
    <d v="2025-09-18T00:00:00"/>
    <m/>
    <m/>
    <n v="0"/>
  </r>
  <r>
    <n v="2518"/>
    <s v="1-2025-046011"/>
    <s v="Entrega Informe No 3 – corte 30 de junio de 2025 del proyecto PARQUES SOLARES DE LOS LLANOS 6 - BLS6."/>
    <s v="Usaene"/>
    <s v="DP"/>
    <d v="2025-09-12T00:00:00"/>
    <d v="2025-09-12T00:00:00"/>
    <d v="2025-09-15T00:00:00"/>
    <x v="9"/>
    <x v="19"/>
    <m/>
    <m/>
    <x v="1"/>
    <n v="5"/>
    <n v="12"/>
    <d v="2025-09-30T00:00:00"/>
    <s v="N/A"/>
    <d v="2025-09-17T00:00:00"/>
    <s v="N/A"/>
    <s v="N/A"/>
    <s v="Informe reposa en la carpeta compatida Informes SIN-curva S"/>
    <m/>
    <n v="0"/>
  </r>
  <r>
    <n v="2519"/>
    <s v="1-2025-046041"/>
    <s v="Cambio de operador energia electrica energia solar fotovoltaica instalado por electrocaquetá en el municipio de Cartagena del chaira vereda las delicias en las coordenadas 1,2502002- 74,6858023 finca"/>
    <s v="Fabio Escobar Rubio"/>
    <s v="DP"/>
    <d v="2025-09-12T00:00:00"/>
    <d v="2025-09-12T00:00:00"/>
    <d v="2025-09-15T00:00:00"/>
    <x v="9"/>
    <x v="0"/>
    <m/>
    <m/>
    <x v="0"/>
    <n v="11"/>
    <n v="12"/>
    <d v="2025-09-30T00:00:00"/>
    <s v="N/A"/>
    <d v="2025-09-23T00:00:00"/>
    <s v="N/A"/>
    <s v="N/A"/>
    <s v="se asigna al Grupo de Supervision"/>
    <m/>
    <n v="0"/>
  </r>
  <r>
    <n v="2520"/>
    <s v="1-2025-038394"/>
    <s v="Derecho de petición – Solicitud de gasificación y alumbrado con energía solar para la vereda Aguablanca, municipio de Tuta, Boyacá"/>
    <s v="Fundación ProDesarrollo y Gestión de Colombia"/>
    <s v="DP"/>
    <d v="2025-08-01T00:00:00"/>
    <d v="2025-08-01T00:00:00"/>
    <d v="2025-09-15T00:00:00"/>
    <x v="8"/>
    <x v="0"/>
    <m/>
    <m/>
    <x v="0"/>
    <n v="45"/>
    <n v="12"/>
    <d v="2025-08-20T00:00:00"/>
    <s v="N/A"/>
    <d v="2025-09-15T00:00:00"/>
    <s v="N/A"/>
    <s v="N/A"/>
    <s v="SE ASIGNA AL gRUPO DE GAS COMBUSTIBLE A LA PROFESIONAL PATRICIA JARAMILLO VILLA EN RAZON A QUE ATENDIO UNA SOLICITUD SIMILAR CON RADICADO 1-2025-038749 DANDO RESPUESTA CON RADICADO 2-2025-033877"/>
    <m/>
    <n v="0"/>
  </r>
  <r>
    <n v="2521"/>
    <s v="_x0009__x000a_1-2025-045575"/>
    <s v=" Auditoria al avance del cronograma de construcción y curva S del proyecto PARQUE SOLAR FOTOVOLTAICO SHANGRY-LA 160 MW con corte a 30 de junio de 2025. informe de auditoria 3"/>
    <s v="Usaene"/>
    <s v="OTROS "/>
    <d v="2025-09-11T00:00:00"/>
    <d v="2025-09-11T00:00:00"/>
    <d v="2025-09-15T00:00:00"/>
    <x v="9"/>
    <x v="19"/>
    <m/>
    <m/>
    <x v="1"/>
    <n v="6"/>
    <n v="12"/>
    <d v="2025-09-29T00:00:00"/>
    <s v="N/A"/>
    <d v="2025-09-17T00:00:00"/>
    <s v="N/A"/>
    <s v="N/A"/>
    <s v="Informe reposa en la carpeta compatida Informes SIN-curva S"/>
    <m/>
    <n v="0"/>
  </r>
  <r>
    <n v="2522"/>
    <s v="1-2025-045641"/>
    <s v="Documentos para contratación de proyectos FAZNI 2025"/>
    <s v=" Electrohuila"/>
    <s v="DP"/>
    <d v="2025-09-11T00:00:00"/>
    <d v="2025-09-11T00:00:00"/>
    <d v="2025-09-15T00:00:00"/>
    <x v="9"/>
    <x v="17"/>
    <s v="David Andrés Grajales Marín"/>
    <s v="Sebastián Ordoñez Muñoz"/>
    <x v="0"/>
    <n v="6"/>
    <n v="12"/>
    <d v="2025-09-29T00:00:00"/>
    <s v="2-2025-040209"/>
    <d v="2025-09-17T00:00:00"/>
    <s v="N/A"/>
    <s v="N/A"/>
    <s v="Respuesta al Peticionario"/>
    <m/>
    <n v="0"/>
  </r>
  <r>
    <n v="2523"/>
    <s v="1-2025-045840_x000a_"/>
    <s v="0757901-MINMINAS-081-25 - BARZALOSA - Auditoría Curva S - INFORME 3"/>
    <s v="Ingenieros Consultores Ingetec"/>
    <s v="OTROS "/>
    <d v="2025-09-12T00:00:00"/>
    <d v="2025-09-15T00:00:00"/>
    <d v="2025-09-15T00:00:00"/>
    <x v="9"/>
    <x v="19"/>
    <m/>
    <m/>
    <x v="1"/>
    <n v="5"/>
    <n v="12"/>
    <d v="2025-09-30T00:00:00"/>
    <s v="N/A"/>
    <d v="2025-09-17T00:00:00"/>
    <s v="N/A"/>
    <s v="N/A"/>
    <s v="Informe reposa en la carpeta compatida Informes SIN-curva S"/>
    <m/>
    <n v="0"/>
  </r>
  <r>
    <n v="2524"/>
    <s v="_x0009__x000a_1-2025-046069"/>
    <s v="RE: 0757901-MINMINAS-076-25 - PUERTA DE ORO - Auditoría Curva S - INFORME 3 - ENTREGA ANEXOS 2 / 2"/>
    <s v="Ingenieros Consultores Ingetec"/>
    <s v="OTROS "/>
    <d v="2025-09-15T00:00:00"/>
    <d v="2025-09-15T00:00:00"/>
    <d v="2025-09-15T00:00:00"/>
    <x v="9"/>
    <x v="19"/>
    <m/>
    <m/>
    <x v="1"/>
    <n v="2"/>
    <n v="12"/>
    <d v="2025-10-01T00:00:00"/>
    <s v="N/A"/>
    <d v="2025-09-17T00:00:00"/>
    <s v="N/A"/>
    <s v="N/A"/>
    <s v="Informe reposa en la carpeta compatida Informes SIN-curva S"/>
    <m/>
    <n v="0"/>
  </r>
  <r>
    <n v="2525"/>
    <s v="_x0009__x000a_1-2025-046124"/>
    <s v="0757901-MINMINAS-076-25 - PUERTA DE ORO - Auditoría Curva S - INFORME 3 - ENTREGA ANEXOS 1 / 2"/>
    <s v="Ingenieros Consultores Ingetec"/>
    <s v="OTROS "/>
    <d v="2025-09-15T00:00:00"/>
    <d v="2025-09-15T00:00:00"/>
    <d v="2025-09-15T00:00:00"/>
    <x v="9"/>
    <x v="19"/>
    <m/>
    <m/>
    <x v="1"/>
    <n v="2"/>
    <n v="12"/>
    <d v="2025-10-01T00:00:00"/>
    <s v="N/A"/>
    <d v="2025-09-17T00:00:00"/>
    <s v="N/A"/>
    <s v="N/A"/>
    <s v="Informe reposa en la carpeta compatida Informes SIN-curva S"/>
    <m/>
    <n v="0"/>
  </r>
  <r>
    <n v="2526"/>
    <s v="_x0009__x000a_1-2025-045123"/>
    <s v="Traslado OFI25-00174843 / GFPU - petición presentado por el/ ciudadano (a) JOSE EDUARDO NOREÑA CASTRO , en la que (solicita, requiere, manifiesta, pone en conocimiento) “(…) Solicitud de información sobre_x000a_el Ejercicio Profesional de la Ingeniería Eléctrica (…)”."/>
    <s v="Presidencia de la Republica"/>
    <s v="DP"/>
    <d v="2025-09-09T00:00:00"/>
    <d v="2025-09-10T00:00:00"/>
    <d v="2025-09-17T00:00:00"/>
    <x v="9"/>
    <x v="13"/>
    <s v="Silvia Patricia Martinez Jimenez"/>
    <s v="Julio André Bernal Rubiano"/>
    <x v="0"/>
    <n v="8"/>
    <n v="12"/>
    <d v="2025-09-25T00:00:00"/>
    <s v="2-2025-040423"/>
    <d v="2025-09-17T00:00:00"/>
    <s v="N/A"/>
    <s v="N/A"/>
    <m/>
    <m/>
    <n v="0"/>
  </r>
  <r>
    <n v="2527"/>
    <s v="1-2025-045264"/>
    <s v="CONSULTA SOBRE COMO ACCEDER AL PROGRAMA  “COLOMBIA SOLAR”.”"/>
    <s v="INGRID PATRICIA DE LA CRUZ HERNANDEZ - Asociación Campesinos Unidos Por Baranoa “Asocamubar”"/>
    <s v="DP"/>
    <d v="2025-09-10T00:00:00"/>
    <d v="2025-09-10T00:00:00"/>
    <d v="2025-09-16T00:00:00"/>
    <x v="9"/>
    <x v="0"/>
    <m/>
    <m/>
    <x v="0"/>
    <n v="7"/>
    <n v="12"/>
    <d v="2025-09-26T00:00:00"/>
    <s v="N/A"/>
    <d v="2025-09-17T00:00:00"/>
    <s v="N/A"/>
    <s v="N/A"/>
    <s v="SE ASIGNA A LA DEE AL GRUPO DE COLOMBIA SOLAR A LA PROFESIONAL MARIA CECILIA PERALTA"/>
    <m/>
    <n v="0"/>
  </r>
  <r>
    <n v="2528"/>
    <s v="_x0009__x000a_1-2025-045940_x000a_"/>
    <s v="UPME: Se ha generado una Respuesta con No. 20251700136011 Invitación socialización informe trimestral de auditoría, Convocatorias Públicas: UPME GN Auditor No. 02-2024 Proyecto IPAT ampliación de la capacidad de transporte Ramal Jamundí-Valle del Cauca, UPME GN Auditor No. 03-2024 Proyecto IPAT capacidad de transporte en el tramo Mariquita-Gualanday y UPME GN Auditor No. 04-2024_x000a_Proyecto IPAT interconexión Barranquilla-Ballena con Ballena"/>
    <s v="UPME"/>
    <s v="DP"/>
    <d v="2025-09-12T00:00:00"/>
    <d v="2025-09-15T00:00:00"/>
    <d v="2025-09-17T00:00:00"/>
    <x v="9"/>
    <x v="0"/>
    <m/>
    <m/>
    <x v="0"/>
    <n v="6"/>
    <n v="12"/>
    <d v="2025-09-30T00:00:00"/>
    <s v="N/A"/>
    <d v="2025-09-18T00:00:00"/>
    <s v="N/A"/>
    <s v="N/A"/>
    <s v="SE ASIGNA A LA DH"/>
    <m/>
    <n v="0"/>
  </r>
  <r>
    <n v="2529"/>
    <s v="_x0009__x000a_1-2025-046172"/>
    <s v="radicar el proyecto denominado &quot;CONSTRUCCIÓN INTEGRAL DE SOLUCIONES INDIVIDUALES FOTOVOLTAICAS PARA LA GENERACION DE ENERGIA ELECTRICA EN VIVIENDA RURAL DISPERSA DEL MUNICIPIO DE SAN MIGUEL, EN EL DEPARTAMENTO DE PUTUMAYO&quot;"/>
    <s v="Alcaldía Municipal de San Miguel"/>
    <s v="DP"/>
    <d v="2025-09-15T00:00:00"/>
    <d v="2025-09-15T00:00:00"/>
    <d v="2025-09-17T00:00:00"/>
    <x v="9"/>
    <x v="13"/>
    <s v="Silvia Patricia Martinez Jimenez"/>
    <s v="Julio André Bernal Rubiano"/>
    <x v="0"/>
    <n v="8"/>
    <n v="12"/>
    <d v="2025-10-01T00:00:00"/>
    <s v="_x0009__x000a_2-2025-041720"/>
    <d v="2025-09-23T00:00:00"/>
    <s v="2-2025-041455 IPSE"/>
    <d v="2025-09-22T00:00:00"/>
    <m/>
    <m/>
    <n v="0"/>
  </r>
  <r>
    <n v="2530"/>
    <s v="1-2025-046624"/>
    <s v="Envío de notificación radicado 20255240633111- Traslado radicado DNP No. 20256630845682 / MME 1-2025-037259 solicitud Enel inclusión proyecto nueva boca toma Guavio como PINE - Mediante Radicado MME 1-2025-037259 el Ministerio de Minas y Energía recibió la petición del asunto, la cual trasladada a la UPME a través del radicado MME 2-2025-032201"/>
    <s v="DNP"/>
    <s v="DP"/>
    <d v="2025-09-17T00:00:00"/>
    <d v="2025-09-17T00:00:00"/>
    <d v="2025-09-17T00:00:00"/>
    <x v="9"/>
    <x v="0"/>
    <m/>
    <m/>
    <x v="0"/>
    <n v="1"/>
    <n v="12"/>
    <d v="2025-10-03T00:00:00"/>
    <s v="N/A"/>
    <d v="2025-09-18T00:00:00"/>
    <s v="N/A"/>
    <s v="N/A"/>
    <s v="SE ASIGNA A OPGI"/>
    <m/>
    <n v="0"/>
  </r>
  <r>
    <n v="2531"/>
    <s v="_x0009__x000a_1-2025-046234"/>
    <s v="DENUNCIA CARTEL DE CORRUPCIÓN AL INTERIOR DE ENEL CODENSA"/>
    <s v="Carmenza Lopez"/>
    <s v="DP"/>
    <d v="2025-09-15T00:00:00"/>
    <d v="2025-09-15T00:00:00"/>
    <d v="2025-09-17T00:00:00"/>
    <x v="9"/>
    <x v="12"/>
    <s v="David Andrés Grajales Marín"/>
    <s v="Camilo Alberto Castro Giraldo"/>
    <x v="0"/>
    <n v="10"/>
    <n v="12"/>
    <d v="2025-10-01T00:00:00"/>
    <s v="2-2025-042599"/>
    <d v="2025-09-25T00:00:00"/>
    <s v="2-2025-041511"/>
    <d v="2025-09-23T00:00:00"/>
    <m/>
    <m/>
    <n v="0"/>
  </r>
  <r>
    <n v="2532"/>
    <s v="_x0009__x000a_1-2025-046332"/>
    <s v="DENUNCIA CARTEL DE CORRUPCIÓN AL INTERIOR DE ENEL CODENSA"/>
    <s v="Carmenza Lopez"/>
    <s v="DP"/>
    <d v="2025-09-15T00:00:00"/>
    <d v="2025-09-15T00:00:00"/>
    <d v="2025-09-17T00:00:00"/>
    <x v="9"/>
    <x v="12"/>
    <s v="David Andrés Grajales Marín"/>
    <s v="Camilo Alberto Castro Giraldo"/>
    <x v="0"/>
    <n v="10"/>
    <n v="12"/>
    <d v="2025-10-01T00:00:00"/>
    <s v="2-2025-042599"/>
    <d v="2025-09-25T00:00:00"/>
    <s v="2-2025-041511"/>
    <d v="2025-09-23T00:00:00"/>
    <m/>
    <m/>
    <n v="0"/>
  </r>
  <r>
    <n v="2533"/>
    <s v="1-2025-046336"/>
    <s v="DENUNCIA CARTEL DE CORRUPCIÓN AL INTERIOR DE ENEL CODENSA"/>
    <s v="Carmenza Lopez"/>
    <s v="DP"/>
    <d v="2025-09-15T00:00:00"/>
    <d v="2025-09-15T00:00:00"/>
    <d v="2025-09-17T00:00:00"/>
    <x v="9"/>
    <x v="12"/>
    <s v="David Andrés Grajales Marín"/>
    <s v="Camilo Alberto Castro Giraldo"/>
    <x v="0"/>
    <n v="10"/>
    <n v="12"/>
    <d v="2025-10-01T00:00:00"/>
    <s v="2-2025-042599"/>
    <d v="2025-09-25T00:00:00"/>
    <s v="2-2025-041511"/>
    <d v="2025-09-23T00:00:00"/>
    <m/>
    <m/>
    <n v="0"/>
  </r>
  <r>
    <n v="2534"/>
    <s v="_x0009__x000a_1-2025-046260"/>
    <s v="Solicitud de relación detallada de requisitos técnico-jurídicos para trámite de calificación particular de utilidad pública e interés social – Art. 17, parágrafo segundo, Ley 56 de 1981"/>
    <s v="Empresa de Energía del Putumayo S.A. E.S.P"/>
    <s v="DP"/>
    <d v="2025-09-15T00:00:00"/>
    <d v="2025-09-15T00:00:00"/>
    <d v="2025-09-17T00:00:00"/>
    <x v="9"/>
    <x v="7"/>
    <m/>
    <m/>
    <x v="0"/>
    <n v="1"/>
    <n v="12"/>
    <d v="2025-10-01T00:00:00"/>
    <s v="2-2025-040262"/>
    <d v="2025-09-16T00:00:00"/>
    <s v="N/A"/>
    <s v="N/A"/>
    <m/>
    <m/>
    <n v="0"/>
  </r>
  <r>
    <n v="2535"/>
    <s v="_x0009__x000a_1-2025-046393"/>
    <s v="FAVOR EMISION URGENTE PARA PAGO DE FACTURA VALORES QUE CORRESPONDEN CORREO NO EMISION DEL COMPROBANTE PARA PAGO DE LA FACTURA: URGENTE COMPROBANTE DE PAGO CORREGIDO CONGELAMIENTO DE CUENTA - INCONGRUE"/>
    <s v="Jaidy Polania"/>
    <s v="DP"/>
    <d v="2025-09-16T00:00:00"/>
    <d v="2025-09-16T00:00:00"/>
    <d v="2025-09-17T00:00:00"/>
    <x v="9"/>
    <x v="12"/>
    <s v="David Andrés Grajales Marín"/>
    <s v="Camilo Alberto Castro Giraldo"/>
    <x v="0"/>
    <n v="9"/>
    <n v="12"/>
    <d v="2025-10-02T00:00:00"/>
    <s v="2-2025-041960"/>
    <d v="2025-09-25T00:00:00"/>
    <s v="2-2025-041512"/>
    <d v="2025-09-23T00:00:00"/>
    <m/>
    <m/>
    <n v="0"/>
  </r>
  <r>
    <n v="2536"/>
    <s v="1-2025-046407"/>
    <s v="enviar Documento, donde encuentran toda la información correspondiente a nuestro proceso con los Proveedores."/>
    <s v=" Energía Eficiente S.A. E.S.P."/>
    <s v="DP"/>
    <d v="2025-09-16T00:00:00"/>
    <d v="2025-09-16T00:00:00"/>
    <d v="2025-09-17T00:00:00"/>
    <x v="9"/>
    <x v="35"/>
    <s v="David Andrés Grajales Marín"/>
    <s v="Farid Alejandro Tovar Aristizábal"/>
    <x v="0"/>
    <n v="-160"/>
    <n v="12"/>
    <d v="2025-10-02T00:00:00"/>
    <s v="2-2025-041755"/>
    <d v="2025-04-09T00:00:00"/>
    <s v="N/A"/>
    <s v="N/A"/>
    <s v="Borrador _x000a_202532010048554"/>
    <m/>
    <n v="0"/>
  </r>
  <r>
    <n v="2537"/>
    <s v="_x0009__x000a_1-2025-046629"/>
    <s v="Newsletter from JICA-Learning Network (No.006 Sept 2025)"/>
    <s v="JICA-Learning Network"/>
    <s v="DP"/>
    <d v="2025-09-16T00:00:00"/>
    <d v="2025-09-16T00:00:00"/>
    <d v="2025-09-17T00:00:00"/>
    <x v="9"/>
    <x v="35"/>
    <s v="David Andrés Grajales Marín"/>
    <s v="Farid Alejandro Tovar Aristizábal"/>
    <x v="1"/>
    <n v="8"/>
    <n v="12"/>
    <d v="2025-10-02T00:00:00"/>
    <s v="N/A"/>
    <d v="2025-09-24T00:00:00"/>
    <s v="N/A"/>
    <s v="N/A"/>
    <s v="Por instrucción de la Coordinadora se archiva documento (correo masivo de información)"/>
    <m/>
    <n v="0"/>
  </r>
  <r>
    <n v="2538"/>
    <s v="_x0009__x000a_1-2025-046665_x000a_"/>
    <s v="FAVOR EMISION URGENTE PARA PAGO DE FACTURA VALORES QUE CORRESPONDEN CORREO NO EMISION DEL COMPROBANTE PARA PAGO DE LA FACTURA: URGENTE COMPROBANTE DE PAGO CORREGIDO CONGELAMIENTO DE CUENTA - INCONGRUE"/>
    <s v="Jaidy Polania"/>
    <s v="DP"/>
    <d v="2025-09-16T00:00:00"/>
    <d v="2025-09-16T00:00:00"/>
    <d v="2025-09-17T00:00:00"/>
    <x v="9"/>
    <x v="12"/>
    <s v="David Andrés Grajales Marín"/>
    <s v="Camilo Alberto Castro Giraldo"/>
    <x v="0"/>
    <n v="9"/>
    <n v="12"/>
    <d v="2025-10-02T00:00:00"/>
    <s v="2-2025-041960"/>
    <d v="2025-09-25T00:00:00"/>
    <s v="2-2025-041512"/>
    <d v="2025-09-23T00:00:00"/>
    <m/>
    <m/>
    <n v="0"/>
  </r>
  <r>
    <n v="2539"/>
    <s v="_x0009__x000a_1-2025-045757"/>
    <s v="Solicitud información empresas generadoras y comercializadoras de energía.- se informe a este municipio cuáles son las empresas generadoras y comercializadoras de energía que se encuentran prestando servicios en el municipio de Zipaquirá"/>
    <s v="Dirección de Rentas y Jurisdicción Coactiva_x000a_ Secretaria de Hacienda de ZipaquiráALCALDÍA MUNICIPAL DE ZIPAQUIRÁ"/>
    <s v="DP"/>
    <d v="2025-09-11T00:00:00"/>
    <d v="2025-09-11T00:00:00"/>
    <d v="2025-09-18T00:00:00"/>
    <x v="9"/>
    <x v="35"/>
    <s v="David Andrés Grajales Marín"/>
    <s v="Farid Alejandro Tovar Aristizábal"/>
    <x v="0"/>
    <n v="14"/>
    <n v="12"/>
    <d v="2025-09-29T00:00:00"/>
    <s v="2-2025-041959"/>
    <d v="2025-09-25T00:00:00"/>
    <s v="2-2025-041545 XM, 2-2025-041539 SSPD"/>
    <d v="2025-09-23T00:00:00"/>
    <s v="Borradores 202532010048910, 202532010048922, 202532010049228 (peticionario)"/>
    <m/>
    <n v="0"/>
  </r>
  <r>
    <n v="2540"/>
    <s v="1-2025-046164"/>
    <s v="Remisión de reclamo y/o queja del periodo de facturación 08/2025 - 09/2025-  RECLAMO Y/O QUEJA A LA FACTURA CORREPONDIENTE AL NIC _x000a_5088311 DEL PERIODO 2025/08 - 2025/09. "/>
    <s v="Abel Manuel Romero Barrios"/>
    <s v="DP"/>
    <d v="2025-09-15T00:00:00"/>
    <d v="2025-09-15T00:00:00"/>
    <d v="2025-09-18T00:00:00"/>
    <x v="9"/>
    <x v="30"/>
    <s v="David Andrés Grajales Marín"/>
    <s v="Julio André Bernal Rubiano"/>
    <x v="0"/>
    <n v="9"/>
    <n v="12"/>
    <d v="2025-10-01T00:00:00"/>
    <s v="2-2025-041899"/>
    <d v="2025-09-24T00:00:00"/>
    <s v="2-2025-041507"/>
    <d v="2025-09-23T00:00:00"/>
    <m/>
    <m/>
    <n v="0"/>
  </r>
  <r>
    <n v="2541"/>
    <s v="_x0009__x000a_1-2025-046246"/>
    <s v="Traslado de la petición relacionada con la “SOLICITUD DE INFORMACIÓN _x000a_METODOLÓGICA &amp; GESTIONAL” recibida mediante el radicado UPME No. _x000a_20251100182632"/>
    <s v=" Unidad de Planeación Minero Energética (UPME)"/>
    <s v="DP"/>
    <d v="2025-09-15T00:00:00"/>
    <d v="2025-09-15T00:00:00"/>
    <d v="2025-09-18T00:00:00"/>
    <x v="9"/>
    <x v="0"/>
    <m/>
    <m/>
    <x v="0"/>
    <n v="4"/>
    <n v="12"/>
    <d v="2025-10-01T00:00:00"/>
    <s v="N/A"/>
    <d v="2025-09-19T00:00:00"/>
    <s v="N/A"/>
    <s v="N/A"/>
    <s v="Asignado a DEE"/>
    <m/>
    <n v="0"/>
  </r>
  <r>
    <n v="2542"/>
    <s v="_x0009__x000a_1-2025-046567"/>
    <s v="Entrega Informe No 3 – corte 30 de junio de 2025 del proyecto Cimitarra (PARQUE SOLAR FOTOVOLTAICO)."/>
    <s v="Usaene"/>
    <s v="OTROS "/>
    <d v="2025-09-16T00:00:00"/>
    <d v="2025-09-17T00:00:00"/>
    <d v="2025-09-18T00:00:00"/>
    <x v="9"/>
    <x v="19"/>
    <m/>
    <m/>
    <x v="1"/>
    <n v="1"/>
    <n v="12"/>
    <d v="2025-10-02T00:00:00"/>
    <s v="N/A"/>
    <d v="2025-09-17T00:00:00"/>
    <s v="N/A"/>
    <s v="N/A"/>
    <s v="Informe reposa en la carpeta compatida Informes SIN-curva S"/>
    <m/>
    <n v="0"/>
  </r>
  <r>
    <n v="2543"/>
    <s v="_x0009__x000a_1-2025-046581"/>
    <s v="Asunto: Entrega Informe No 3 – corte 30 de junio de 2025 del proyecto PARQUE SOLAR LAS MARIAS."/>
    <s v="Usaene"/>
    <s v="OTROS "/>
    <d v="2025-09-16T00:00:00"/>
    <d v="2025-09-17T00:00:00"/>
    <d v="2025-09-18T00:00:00"/>
    <x v="9"/>
    <x v="19"/>
    <m/>
    <m/>
    <x v="1"/>
    <n v="1"/>
    <n v="12"/>
    <d v="2025-10-02T00:00:00"/>
    <s v="N/A"/>
    <d v="2025-09-17T00:00:00"/>
    <s v="N/A"/>
    <s v="N/A"/>
    <s v="Informe reposa en la carpeta compatida Informes SIN-curva S"/>
    <m/>
    <n v="0"/>
  </r>
  <r>
    <n v="2544"/>
    <s v="_x0009__x000a_1-2025-046599"/>
    <s v="Asunto: Entrega Informe No 3 – corte 30 de junio de 2025 del proyecto PARQUE SOLAR LAS PALMERAS."/>
    <s v="Usaene"/>
    <s v="OTROS "/>
    <d v="2025-09-17T00:00:00"/>
    <d v="2025-09-17T00:00:00"/>
    <d v="2025-09-18T00:00:00"/>
    <x v="9"/>
    <x v="19"/>
    <m/>
    <m/>
    <x v="1"/>
    <n v="0"/>
    <n v="12"/>
    <d v="2025-10-03T00:00:00"/>
    <s v="N/A"/>
    <d v="2025-09-17T00:00:00"/>
    <s v="N/A"/>
    <s v="N/A"/>
    <s v="Informe reposa en la carpeta compatida Informes SIN-curva S"/>
    <m/>
    <n v="0"/>
  </r>
  <r>
    <n v="2545"/>
    <s v="_x0009__x000a_1-2025-046607"/>
    <s v="Entrega Informe No 3 – corte 30 de junio de 2025 del proyecto PARQUE SOLAR VILLAVIEJA DE 200 MW."/>
    <s v="Usaene"/>
    <s v="OTROS "/>
    <d v="2025-09-17T00:00:00"/>
    <d v="2025-09-17T00:00:00"/>
    <d v="2025-09-18T00:00:00"/>
    <x v="9"/>
    <x v="19"/>
    <m/>
    <m/>
    <x v="1"/>
    <n v="0"/>
    <n v="12"/>
    <d v="2025-10-03T00:00:00"/>
    <s v="N/A"/>
    <d v="2025-09-17T00:00:00"/>
    <s v="N/A"/>
    <s v="N/A"/>
    <s v="Informe reposa en la carpeta compatida Informes SIN-curva S"/>
    <m/>
    <n v="0"/>
  </r>
  <r>
    <n v="2546"/>
    <s v="_x0009__x000a_1-2025-046771"/>
    <s v="UPME: Se ha generado una Respuesta con No. 20251800138471 Respuesta a solicitud de información proceso de presentación sobre tasa de redescuento radicado MME 1-2025-042393, radicado UPME 202511102230"/>
    <s v="Unidad de Planeación Minero Energética (UPME)"/>
    <s v="DP"/>
    <d v="2025-09-17T00:00:00"/>
    <d v="2025-09-17T00:00:00"/>
    <d v="2025-09-18T00:00:00"/>
    <x v="9"/>
    <x v="32"/>
    <s v="Silvia Patricia Martinez Jimenez"/>
    <s v="Julio André Bernal Rubiano"/>
    <x v="0"/>
    <n v="6"/>
    <n v="12"/>
    <d v="2025-10-03T00:00:00"/>
    <s v="2-2025-041462"/>
    <d v="2025-09-23T00:00:00"/>
    <s v="N/A"/>
    <s v="N/A"/>
    <m/>
    <m/>
    <n v="0"/>
  </r>
  <r>
    <n v="2547"/>
    <s v="_x0009__x000a_1-2025-046834"/>
    <s v=" Documentos Electropalmor"/>
    <s v="Asociación de Usuarios del Servicio de Energía de Palmor de la Sierra E.S.P Electropalmor E.S.P."/>
    <s v="DP"/>
    <d v="2025-09-17T00:00:00"/>
    <d v="2025-09-17T00:00:00"/>
    <d v="2025-09-18T00:00:00"/>
    <x v="9"/>
    <x v="5"/>
    <m/>
    <m/>
    <x v="0"/>
    <n v="-9"/>
    <n v="12"/>
    <d v="2025-10-03T00:00:00"/>
    <s v="2-2025-038241"/>
    <d v="2025-09-08T00:00:00"/>
    <s v="N/A"/>
    <s v="N/A"/>
    <s v="Respuesta a solicitud del Ministerio"/>
    <m/>
    <n v="0"/>
  </r>
  <r>
    <n v="2548"/>
    <s v="1-2025-046861"/>
    <s v=" Documentos Electropalmor"/>
    <s v="Asociación de Usuarios del Servicio de Energía de Palmor de la Sierra E.S.P Electropalmor E.S.P."/>
    <s v="DP"/>
    <d v="2025-09-17T00:00:00"/>
    <d v="2025-09-17T00:00:00"/>
    <d v="2025-09-18T00:00:00"/>
    <x v="9"/>
    <x v="5"/>
    <m/>
    <m/>
    <x v="0"/>
    <n v="-9"/>
    <n v="12"/>
    <d v="2025-10-03T00:00:00"/>
    <s v="2-2025-038241"/>
    <d v="2025-09-08T00:00:00"/>
    <s v="N/A"/>
    <s v="N/A"/>
    <s v="Respuesta a solicitud del Ministerio"/>
    <m/>
    <n v="0"/>
  </r>
  <r>
    <n v="2549"/>
    <s v="1-2025-046867"/>
    <s v=" Documentos Electropalmor"/>
    <s v="Asociación de Usuarios del Servicio de Energía de Palmor de la Sierra E.S.P Electropalmor E.S.P."/>
    <s v="DP"/>
    <d v="2025-09-17T00:00:00"/>
    <d v="2025-09-17T00:00:00"/>
    <d v="2025-09-18T00:00:00"/>
    <x v="9"/>
    <x v="5"/>
    <m/>
    <m/>
    <x v="0"/>
    <n v="-9"/>
    <n v="12"/>
    <d v="2025-10-03T00:00:00"/>
    <s v="2-2025-038241"/>
    <d v="2025-09-08T00:00:00"/>
    <s v="N/A"/>
    <s v="N/A"/>
    <s v="Respuesta a solicitud del Ministerio"/>
    <m/>
    <n v="0"/>
  </r>
  <r>
    <n v="2550"/>
    <s v="1-2025-046881"/>
    <s v=" Documentos Electropalmor"/>
    <s v="Asociación de Usuarios del Servicio de Energía de Palmor de la Sierra E.S.P Electropalmor E.S.P."/>
    <s v="DP"/>
    <d v="2025-09-17T00:00:00"/>
    <d v="2025-09-17T00:00:00"/>
    <d v="2025-09-18T00:00:00"/>
    <x v="9"/>
    <x v="5"/>
    <m/>
    <m/>
    <x v="0"/>
    <n v="-9"/>
    <n v="12"/>
    <d v="2025-10-03T00:00:00"/>
    <s v="2-2025-038241"/>
    <d v="2025-09-08T00:00:00"/>
    <s v="N/A"/>
    <s v="N/A"/>
    <s v="Respuesta a solicitud del Ministerio"/>
    <m/>
    <n v="0"/>
  </r>
  <r>
    <n v="2551"/>
    <s v="1-2025-046967"/>
    <s v="Entrega Informe No 3 – corte 30 de junio de 2025 del proyecto PARQUE SOLAR DE GENERACIÓN FOTOVOLTAICA LA PRIMAVERA DE 57 MW."/>
    <s v="Usaene"/>
    <s v="OTROS "/>
    <d v="2025-09-18T00:00:00"/>
    <d v="2025-09-18T00:00:00"/>
    <d v="2025-09-18T00:00:00"/>
    <x v="9"/>
    <x v="19"/>
    <m/>
    <m/>
    <x v="1"/>
    <n v="1"/>
    <n v="12"/>
    <d v="2025-10-06T00:00:00"/>
    <s v="N/A"/>
    <d v="2025-09-19T00:00:00"/>
    <s v="N/A"/>
    <s v="N/A"/>
    <s v="Informe reposa en la carpeta compatida Informes SIN-curva S"/>
    <m/>
    <n v="0"/>
  </r>
  <r>
    <n v="2552"/>
    <s v="1-2025-047031"/>
    <s v="Respuesta a comunicación 01-STO-015973-E-2025 y consecutivo de origen 2- 2024-029286(01-STO-024616-S-2025)"/>
    <s v="Electrificadora del Huila"/>
    <s v="DP"/>
    <d v="2025-09-18T00:00:00"/>
    <d v="2025-09-18T00:00:00"/>
    <d v="2025-09-18T00:00:00"/>
    <x v="9"/>
    <x v="21"/>
    <m/>
    <m/>
    <x v="2"/>
    <n v="-45918"/>
    <n v="12"/>
    <d v="2025-10-06T00:00:00"/>
    <m/>
    <m/>
    <m/>
    <m/>
    <m/>
    <m/>
    <n v="1"/>
  </r>
  <r>
    <n v="2553"/>
    <s v="_x0009__x000a_1-2025-047040"/>
    <s v="Entrega Informe No 3 – corte 30 de junio de 2025 del proyecto PARQUE SOLAR LA ORQUÍDEA 200 MW."/>
    <s v="Usaene"/>
    <s v="OTROS "/>
    <d v="2025-09-18T00:00:00"/>
    <d v="2025-09-18T00:00:00"/>
    <d v="2025-09-18T00:00:00"/>
    <x v="9"/>
    <x v="23"/>
    <m/>
    <m/>
    <x v="1"/>
    <n v="1"/>
    <n v="12"/>
    <d v="2025-10-06T00:00:00"/>
    <s v="N/A"/>
    <d v="2025-09-19T00:00:00"/>
    <s v="N/A"/>
    <s v="N/A"/>
    <s v="Archivado Curva S"/>
    <m/>
    <n v="0"/>
  </r>
  <r>
    <n v="2554"/>
    <s v="_x0009__x000a_1-2025-047058"/>
    <s v="¿Cuál es  la normatividad y legislación que soporta el Plan Anual de Alumbrado Público con el que deben contar  los municipios? ¿Cuáles son los lineamientos y contenidos mínimos para su elaboración? Esta consulta,_x000a_ teniendo en cuenta que la resolución CREG 101 013 no se pronunció respecto del artículo 6 de la_x000a_ resolución CREG 123 de 2011"/>
    <s v="Natalia Andrea Avila "/>
    <s v="DP"/>
    <d v="2025-09-18T00:00:00"/>
    <d v="2025-09-18T00:00:00"/>
    <d v="2025-09-18T00:00:00"/>
    <x v="9"/>
    <x v="20"/>
    <s v="Silvia Patricia Martinez Jimenez"/>
    <s v="Farid Alejandro Tovar Aristizábal"/>
    <x v="0"/>
    <n v="13"/>
    <n v="12"/>
    <d v="2025-10-06T00:00:00"/>
    <s v="2-2025-043318 "/>
    <d v="2025-10-01T00:00:00"/>
    <s v="2-2025-042722"/>
    <d v="2025-09-26T00:00:00"/>
    <m/>
    <m/>
    <n v="0"/>
  </r>
  <r>
    <n v="2555"/>
    <s v="_x0009__x000a_1-2025-047060"/>
    <s v="Copia-Consulta sobre estabilidad del servicio eléctrico en Palomino, La Guajira"/>
    <s v="Juan Camilo Urueña García"/>
    <s v="DP"/>
    <d v="2025-09-18T00:00:00"/>
    <d v="2025-09-18T00:00:00"/>
    <d v="2025-09-18T00:00:00"/>
    <x v="9"/>
    <x v="36"/>
    <s v="Silvia Patricia Martinez Jimenez"/>
    <s v="Julio André Bernal Rubiano"/>
    <x v="0"/>
    <n v="8"/>
    <n v="12"/>
    <d v="2025-10-06T00:00:00"/>
    <s v="2-2025-042711"/>
    <d v="2025-09-26T00:00:00"/>
    <s v="2-2025-041459"/>
    <d v="2025-09-23T00:00:00"/>
    <m/>
    <m/>
    <n v="0"/>
  </r>
  <r>
    <n v="2556"/>
    <s v="_x0009__x000a_1-2025-047075"/>
    <s v="Derecho de petición en ejercicio del control político – solicitud de información y medidas frente a la crisis de la empresa Air-e "/>
    <s v="JUAN SEBASTIÁN GÓMEZ GONZÁLES Cámara por el departamento de Caldas"/>
    <s v="DP"/>
    <d v="2025-09-18T00:00:00"/>
    <d v="2025-09-18T00:00:00"/>
    <d v="2025-09-18T00:00:00"/>
    <x v="9"/>
    <x v="0"/>
    <m/>
    <m/>
    <x v="0"/>
    <n v="0"/>
    <n v="12"/>
    <d v="2025-10-06T00:00:00"/>
    <s v="N/A"/>
    <d v="2025-09-18T00:00:00"/>
    <s v="N/A"/>
    <s v="N/A"/>
    <s v="SE ASIGNA A LA OFICINA DE AUNTOS LEGISLATIVOS"/>
    <m/>
    <n v="0"/>
  </r>
  <r>
    <n v="2557"/>
    <s v="1-2025-047084"/>
    <s v="Datos Especificos Del Sistema Ecogenerador De Energia Limpia"/>
    <s v="Frederick Racedo Amador"/>
    <s v="DP"/>
    <d v="2025-09-18T00:00:00"/>
    <d v="2025-09-18T00:00:00"/>
    <d v="2025-09-18T00:00:00"/>
    <x v="9"/>
    <x v="0"/>
    <m/>
    <m/>
    <x v="0"/>
    <n v="4"/>
    <n v="12"/>
    <d v="2025-10-06T00:00:00"/>
    <s v="N/A"/>
    <d v="2025-09-22T00:00:00"/>
    <s v="N/A"/>
    <s v="N/A"/>
    <s v="SE ASIGNA A LA DEE AL GRUPO DE COMUNIDADES ENERGETICAS"/>
    <m/>
    <n v="0"/>
  </r>
  <r>
    <n v="2558"/>
    <s v="1-2025-047111"/>
    <s v="Solicitud de pronunciamiento sobre superposición de áreas – Resolución UPME 000749 de 2025"/>
    <s v="Prime Termovalle S.A.S. E.S.P."/>
    <s v="DP"/>
    <d v="2025-09-18T00:00:00"/>
    <d v="2025-09-18T00:00:00"/>
    <d v="2025-09-18T00:00:00"/>
    <x v="9"/>
    <x v="0"/>
    <m/>
    <m/>
    <x v="0"/>
    <n v="5"/>
    <n v="12"/>
    <d v="2025-10-06T00:00:00"/>
    <s v="N/A"/>
    <d v="2025-09-23T00:00:00"/>
    <s v="N/A"/>
    <s v="N/A"/>
    <s v="se asigna a OARE"/>
    <m/>
    <n v="0"/>
  </r>
  <r>
    <n v="2559"/>
    <s v="_x0009__x000a_1-2025-046955"/>
    <s v="Respuesta a comunicación 01-DIP-022709-E-2025 y consecutivo de origen 2-2025-040209(01-DIP-024746-S-2025)"/>
    <s v="Electrificadora del Huila S.A. E.S.P."/>
    <s v="DP"/>
    <d v="2025-09-18T00:00:00"/>
    <d v="2025-09-18T00:00:00"/>
    <d v="2025-09-19T00:00:00"/>
    <x v="9"/>
    <x v="5"/>
    <m/>
    <m/>
    <x v="0"/>
    <n v="-2"/>
    <n v="12"/>
    <d v="2025-10-06T00:00:00"/>
    <s v="2-2025-040209"/>
    <d v="2025-09-16T00:00:00"/>
    <s v="N/A"/>
    <s v="N/A"/>
    <s v="Respuesta a solicitud del Ministerio"/>
    <m/>
    <n v="0"/>
  </r>
  <r>
    <n v="2560"/>
    <s v="1-2025-046996"/>
    <s v="01-DIP-024746-S-2025 - Respuesta a comunicación 01-DIP-022709-E-2025 y consecutivo de origen 2-2025-_x000a_040209_x000d_"/>
    <s v="Electrificadora del Huila S.A. E.S.P."/>
    <s v="DP"/>
    <d v="2025-09-18T00:00:00"/>
    <d v="2025-09-18T00:00:00"/>
    <d v="2025-09-19T00:00:00"/>
    <x v="9"/>
    <x v="5"/>
    <m/>
    <m/>
    <x v="0"/>
    <n v="-2"/>
    <n v="12"/>
    <d v="2025-10-06T00:00:00"/>
    <s v="2-2025-040209"/>
    <d v="2025-09-16T00:00:00"/>
    <s v="N/A"/>
    <s v="N/A"/>
    <s v="Respuesta a solicitud del Ministerio"/>
    <m/>
    <n v="0"/>
  </r>
  <r>
    <n v="2561"/>
    <s v="_x0009__x000a_1-2025-047056"/>
    <s v="Se trata de pedir colaboracion para poder efectuar Proyecto Productor Marginal Energia Solar,para 99 Usuarios,Modelo GLOBO SOLAR,CON NANOTELAS en el Centro Municipio Duitama,por de Uniones Temporales de las AIPP;AIOC,con nuestra Aso ciacion hacer Modelo,esquema producir Energía Electrica Solar,Eólica para muchos Productores  marginales,gestando_x000a_PROVEEDOR SERVICIO ACTIVO DIGITAL.,Proyectos Leyes 510/2025 c. 043/2025 Senado.En forma anexa_x000a_acompañamos explicacion de uestro Emprendimiento,Produc tor Marginal "/>
    <s v="Horacio correa "/>
    <s v="DP"/>
    <d v="2025-09-18T00:00:00"/>
    <d v="2025-09-18T00:00:00"/>
    <d v="2025-09-19T00:00:00"/>
    <x v="9"/>
    <x v="0"/>
    <m/>
    <m/>
    <x v="0"/>
    <n v="6"/>
    <n v="12"/>
    <d v="2025-10-06T00:00:00"/>
    <s v="N/A"/>
    <d v="2025-09-24T00:00:00"/>
    <s v="N/A"/>
    <s v="N/A"/>
    <s v="se asigna a la DEE al gGrupo de Comunidades Energeticas"/>
    <m/>
    <n v="0"/>
  </r>
  <r>
    <n v="2562"/>
    <s v="1-2025-047080"/>
    <s v="Ref.: Respuesta radicado No. 2-2025-040202 del 16/09/2025 Asunto: Información Complementaria - Manifestación de interés proyecto FAER 1505 – CAFAER 70."/>
    <s v="EMPRESA DE ENERGiA DEL DPTO. DEL GUAVIARE"/>
    <s v="DP"/>
    <d v="2025-09-18T00:00:00"/>
    <d v="2025-09-18T00:00:00"/>
    <d v="2025-09-19T00:00:00"/>
    <x v="9"/>
    <x v="23"/>
    <s v="Silvia Patricia Martinez Jimenez"/>
    <s v="María Fernanda Romero Maldonado"/>
    <x v="1"/>
    <n v="8"/>
    <n v="12"/>
    <d v="2025-10-06T00:00:00"/>
    <s v="N/A"/>
    <d v="2025-09-26T00:00:00"/>
    <s v="N/A"/>
    <s v="N/A"/>
    <s v="Tramitado. es la recepcion de documentos de la empresa para la contratacion CAFAER 70."/>
    <m/>
    <n v="0"/>
  </r>
  <r>
    <n v="2563"/>
    <s v="1-2025-047173"/>
    <s v="INFORMACIÓN PROYECTOS FAZNI"/>
    <s v="Empresa de Energía de Arauca S.A. E.S.P - ENELAR"/>
    <s v="DP"/>
    <d v="2025-09-19T00:00:00"/>
    <d v="2025-09-19T00:00:00"/>
    <d v="2025-09-19T00:00:00"/>
    <x v="9"/>
    <x v="5"/>
    <m/>
    <m/>
    <x v="0"/>
    <n v="0"/>
    <n v="12"/>
    <d v="2025-10-07T00:00:00"/>
    <s v="2-2025-040870"/>
    <d v="2025-09-19T00:00:00"/>
    <s v="N/A"/>
    <s v="N/A"/>
    <s v="Respuesta a solicitud del Ministerio"/>
    <m/>
    <n v="0"/>
  </r>
  <r>
    <n v="2564"/>
    <s v="_x0009__x000a_1-2025-045410"/>
    <s v="Solicitud de Información Disponibilidad (MW) en Antioquia. Redundancias (subestaciones, backup diésel, UPS). SLA de proveedores (compromisos de continuidad)"/>
    <s v="Carolina Franco"/>
    <s v="DP"/>
    <d v="2025-09-10T00:00:00"/>
    <d v="2025-09-11T00:00:00"/>
    <d v="2025-09-22T00:00:00"/>
    <x v="9"/>
    <x v="33"/>
    <s v="Silvia Patricia Martinez Jimenez"/>
    <s v="María Fernanda Romero Maldonado"/>
    <x v="0"/>
    <n v="13"/>
    <n v="12"/>
    <d v="2025-09-26T00:00:00"/>
    <s v="2-2025-041716"/>
    <d v="2025-09-23T00:00:00"/>
    <s v="2-2025-041465"/>
    <d v="2025-09-23T00:00:00"/>
    <s v="Traslado a XM por competencias MME-1-2025-045410"/>
    <m/>
    <n v="0"/>
  </r>
  <r>
    <n v="2565"/>
    <s v="_x0009__x000a_1-2025-045694"/>
    <s v="Registrado: COMUNICACION ANI 20255000330501Traslado de la solicitud realizada por el Ministerio de Minas y Energía con radicado ANI 20254091101422 relacionada con solicitud de construcción de viaducto en el corredor entre Mocoa y Nariño. oficio 2-2025-036610"/>
    <s v="Agencia Nacional de Infraestructura"/>
    <s v="DP"/>
    <d v="2025-09-11T00:00:00"/>
    <d v="2025-09-11T00:00:00"/>
    <d v="2025-09-22T00:00:00"/>
    <x v="9"/>
    <x v="12"/>
    <m/>
    <m/>
    <x v="1"/>
    <n v="12"/>
    <n v="12"/>
    <d v="2025-09-29T00:00:00"/>
    <s v="N/A"/>
    <d v="2025-09-23T00:00:00"/>
    <s v="N/A"/>
    <s v="N/A"/>
    <s v="Archivado por tratarse de una información entre la ANI y la ANLA"/>
    <m/>
    <n v="0"/>
  </r>
  <r>
    <n v="2566"/>
    <s v="1-2025-045713"/>
    <s v="para ser beneficiario de dicho programa y que usted está empeñado en ejecutar y llevar beneficios a los que pertenecemos a los estratos 1, 2 y 3 en el territorio nacional"/>
    <s v="Federico Donado"/>
    <s v="DP"/>
    <d v="2025-09-11T00:00:00"/>
    <d v="2025-09-12T00:00:00"/>
    <d v="2025-09-19T00:00:00"/>
    <x v="9"/>
    <x v="0"/>
    <m/>
    <m/>
    <x v="0"/>
    <n v="11"/>
    <n v="12"/>
    <d v="2025-09-29T00:00:00"/>
    <s v="N/A"/>
    <d v="2025-09-22T00:00:00"/>
    <s v="N/A"/>
    <s v="N/A"/>
    <s v="SE ASIGNA A LA DEE AL GRUPO DE COLOMBIA SOLAR"/>
    <m/>
    <n v="0"/>
  </r>
  <r>
    <n v="2567"/>
    <s v="1-2025-046041"/>
    <s v="Cambio de operador energia electrica energia solar fotovoltaica instalado por electrocaquetá en el municipio de Cartagena del chaira vereda las delicias en las coordenadas 1,2502002- 74,6858023 finca"/>
    <s v="Fabio Escobar Rubio"/>
    <s v="DP"/>
    <d v="2025-09-12T00:00:00"/>
    <d v="2025-09-12T00:00:00"/>
    <d v="2025-09-22T00:00:00"/>
    <x v="9"/>
    <x v="0"/>
    <m/>
    <m/>
    <x v="0"/>
    <n v="11"/>
    <n v="12"/>
    <d v="2025-09-30T00:00:00"/>
    <s v="N/A"/>
    <d v="2025-09-23T00:00:00"/>
    <s v="N/A"/>
    <s v="N/A"/>
    <s v="se asigno a supervision"/>
    <m/>
    <n v="0"/>
  </r>
  <r>
    <n v="2568"/>
    <s v="_x0009__x000a_1-2025-046061"/>
    <s v="Asi que solicito me puedan indicar la siguiente información: 1. ¿Podría recibir por parte de MINENERGIA asesoría en cómo abordar este proyecto? 2. Por favor, compartir el listado exhaustivo y detallado de los procedimientos a seguir, documentación necesaria y la documentación que indique como seguir los procedimientos y lograr la generación de la documentación requerida. 3. Dado que la quebrada no se encuentra DENTRO del perímetro del área de la copropiedad, ni de ninguna otra copropiedad vecina, como afectaría esto la viabilidad jurídica del proyecto._x000a_4. Conoce el ministerio de precedentes de pequeñas hidroeléctricas (5 a 15kwh) en zonas urbanas en el país?"/>
    <s v="David Arango"/>
    <s v="DP"/>
    <d v="2025-09-15T00:00:00"/>
    <d v="2025-09-15T00:00:00"/>
    <d v="2025-09-22T00:00:00"/>
    <x v="9"/>
    <x v="0"/>
    <s v="Silvia Patricia Martinez Jimenez"/>
    <s v="María Fernanda Romero Maldonado"/>
    <x v="0"/>
    <n v="11"/>
    <n v="12"/>
    <d v="2025-10-01T00:00:00"/>
    <s v="N/A"/>
    <d v="2025-09-26T00:00:00"/>
    <s v="N/A"/>
    <s v="N/A"/>
    <s v="SE ASIGNA A LA DEE AL GRUPO DE COMUNIDADES ENERGETICAS"/>
    <m/>
    <n v="0"/>
  </r>
  <r>
    <n v="2569"/>
    <s v="1-2025-046138"/>
    <s v="Adjunto enviamos el alcance de los proyectos a postular._x000a_Quedamos atentos a sus comentarios._x000a_Saludos cordiales,_x000a_Formatos Ministerio proyectos Cesar, Santander y Risaralda.xlsx"/>
    <s v="Parque Solar Palmaseca S.A.S."/>
    <s v="DP"/>
    <d v="2025-09-15T00:00:00"/>
    <d v="2025-09-15T00:00:00"/>
    <d v="2025-09-22T00:00:00"/>
    <x v="9"/>
    <x v="0"/>
    <m/>
    <m/>
    <x v="0"/>
    <n v="9"/>
    <n v="12"/>
    <d v="2025-10-01T00:00:00"/>
    <s v="N/A"/>
    <d v="2025-09-24T00:00:00"/>
    <s v="N/A"/>
    <s v="N/A"/>
    <s v="SE REASIGNO  A LA DEE AL Grupo de Comunidades Energeticas"/>
    <m/>
    <n v="0"/>
  </r>
  <r>
    <n v="2570"/>
    <s v="_x0009__x000a_1-2025-046180"/>
    <s v="NO EMISION DEL COMPROBANTE PARA PAGO DE LA FACTURA: URGENTE COMPROBANTE DE PAGO CORREGIDO CONGELAMIENTO DE CUENTA - INCONGRUENCIA - CORRECCIÓN - CONGELAMIENTO DE CUENTA MIENTRAS SE CORRIGE - PAZ Y SAL"/>
    <s v="Jaidy Polania"/>
    <s v="DP"/>
    <d v="2025-09-15T00:00:00"/>
    <d v="2025-09-15T00:00:00"/>
    <d v="2025-09-22T00:00:00"/>
    <x v="9"/>
    <x v="12"/>
    <s v="David Andrés Grajales Marín"/>
    <s v="Camilo Alberto Castro Giraldo"/>
    <x v="0"/>
    <n v="10"/>
    <n v="12"/>
    <d v="2025-10-01T00:00:00"/>
    <s v="2-2025-042602"/>
    <d v="2025-09-25T00:00:00"/>
    <s v="2-2025-041758"/>
    <d v="2025-09-24T00:00:00"/>
    <m/>
    <m/>
    <n v="0"/>
  </r>
  <r>
    <n v="2571"/>
    <s v="_x0009__x000a_1-2025-046210"/>
    <s v="Seguimiento reunión del 27 de agosto de 2025 sobre la situación de seguridad y gobernabilidad en La Guajira y su impacto en los proyectos eólicos Alpha y Beta."/>
    <s v="EDP Renewables"/>
    <s v="DP"/>
    <d v="2025-09-15T00:00:00"/>
    <d v="2025-09-15T00:00:00"/>
    <d v="2025-09-22T00:00:00"/>
    <x v="9"/>
    <x v="0"/>
    <m/>
    <m/>
    <x v="0"/>
    <n v="9"/>
    <n v="12"/>
    <d v="2025-10-01T00:00:00"/>
    <s v="N/A"/>
    <d v="2025-09-24T00:00:00"/>
    <s v="N/A"/>
    <s v="N/A"/>
    <s v="se asigna a OAAS"/>
    <m/>
    <n v="0"/>
  </r>
  <r>
    <n v="2572"/>
    <s v="_x0009__x000a_1-2025-046221"/>
    <s v="Aclaración de respuesta al derecho de petición con radicado No. 2-2025-023884"/>
    <s v=" IB vogt GmbH"/>
    <s v="DP"/>
    <d v="2025-09-15T00:00:00"/>
    <d v="2025-09-15T00:00:00"/>
    <d v="2025-09-22T00:00:00"/>
    <x v="9"/>
    <x v="8"/>
    <m/>
    <m/>
    <x v="2"/>
    <n v="-45915"/>
    <n v="12"/>
    <d v="2025-10-01T00:00:00"/>
    <m/>
    <m/>
    <m/>
    <m/>
    <m/>
    <m/>
    <n v="1"/>
  </r>
  <r>
    <n v="2573"/>
    <s v="_x0009__x000a_1-2025-046266"/>
    <s v="Copia - RE: NO EMISION DEL COMPROBANTE PARA PAGO DE LA FACTURA: URGENTE COMPROBANTE DE PAGO CORREGIDO CONGELAMIENTO DE CUENTA - INCONGRUENCIA - CORRECCIÓN - CONGELAMIENTO DE CUENTA MIENTRAS SE CORRIGE"/>
    <s v=" ENEL COLOMBIA CODENSA S.A. E.S. P"/>
    <s v="DP"/>
    <d v="2025-09-15T00:00:00"/>
    <d v="2025-09-15T00:00:00"/>
    <d v="2025-09-22T00:00:00"/>
    <x v="9"/>
    <x v="32"/>
    <s v="Silvia Patricia Martinez Jimenez"/>
    <s v="Julio André Bernal Rubiano"/>
    <x v="0"/>
    <n v="14"/>
    <n v="12"/>
    <d v="2025-10-01T00:00:00"/>
    <s v="2-2025-042894"/>
    <d v="2025-09-29T00:00:00"/>
    <s v="2-2025-042587"/>
    <d v="2025-09-26T00:00:00"/>
    <m/>
    <m/>
    <n v="0"/>
  </r>
  <r>
    <n v="2574"/>
    <s v="_x0009__x000a_1-2025-046639"/>
    <s v="Traslado OFI25-00178942 / GFPU - OFI25-00178942 / GFPU 13150000 EMAIL, comunicación suscrita por el señor Santiago Jose Melo Duran, Vicepresidente Financiero de SICEM S.A, en la que_x000a_manifiesta: “(…) Solicitud de Audiencia Presidencial - Proyectos Estratégicos (…)”."/>
    <s v="Presidencia de la Republica"/>
    <s v="DP"/>
    <d v="2025-09-17T00:00:00"/>
    <d v="2025-09-18T00:00:00"/>
    <d v="2025-09-22T00:00:00"/>
    <x v="9"/>
    <x v="0"/>
    <m/>
    <m/>
    <x v="0"/>
    <n v="6"/>
    <n v="12"/>
    <d v="2025-10-03T00:00:00"/>
    <s v="N/A"/>
    <d v="2025-09-23T00:00:00"/>
    <s v="N/A"/>
    <s v="N/A"/>
    <s v="SE REASIGNO  A LA DEE AL Grupo de Comunidades Energeticas"/>
    <m/>
    <n v="0"/>
  </r>
  <r>
    <n v="2575"/>
    <s v="_x0009__x000a_1-2025-046703"/>
    <s v="Respuesta rad MME 2-2025-040504 Proyecto FAER CEDENAR SA ESP"/>
    <s v="Cedenar"/>
    <s v="DP"/>
    <d v="2025-09-17T00:00:00"/>
    <d v="2025-09-17T00:00:00"/>
    <d v="2025-09-22T00:00:00"/>
    <x v="9"/>
    <x v="23"/>
    <s v="Silvia Patricia Martinez Jimenez"/>
    <s v="María Fernanda Romero Maldonado"/>
    <x v="1"/>
    <n v="6"/>
    <n v="12"/>
    <d v="2025-10-03T00:00:00"/>
    <s v="N/A"/>
    <d v="2025-09-23T00:00:00"/>
    <s v="N/A"/>
    <s v="N/A"/>
    <s v="Tramitado. es la recepcion de documentos de la empresa para la contratacion CAFAER 70."/>
    <m/>
    <n v="0"/>
  </r>
  <r>
    <n v="2576"/>
    <s v="_x0009__x000a_1-2025-046746"/>
    <s v="RE: Solicitud de documentos para contratación proyectos FAZNI 2025."/>
    <s v="Cedenar"/>
    <s v="DP"/>
    <d v="2025-09-17T00:00:00"/>
    <d v="2025-09-17T00:00:00"/>
    <d v="2025-09-22T00:00:00"/>
    <x v="9"/>
    <x v="5"/>
    <m/>
    <m/>
    <x v="0"/>
    <n v="-1"/>
    <n v="12"/>
    <d v="2025-10-03T00:00:00"/>
    <s v="2-2025-040246"/>
    <d v="2025-09-16T00:00:00"/>
    <s v="N/A"/>
    <s v="N/A"/>
    <s v="Respuesta a solicitud del Ministerio"/>
    <m/>
    <n v="0"/>
  </r>
  <r>
    <n v="2577"/>
    <s v="1-2025-046968"/>
    <s v="Derecho de peticion formal Me ayuden ante la empresa celcia para k me colaboren porfavor solicitando ando la empresa celcia me trasfieram una deuda en 36 cotas paraque me actiben el cervicio de energia yaque tengo mas de 2 años sin energia en la vivienda"/>
    <s v="Blanca nelly Arias cadenas"/>
    <s v="DP"/>
    <d v="2025-09-18T00:00:00"/>
    <d v="2025-09-18T00:00:00"/>
    <d v="2025-09-22T00:00:00"/>
    <x v="9"/>
    <x v="32"/>
    <s v="Silvia Patricia Martinez Jimenez"/>
    <s v="Julio André Bernal Rubiano"/>
    <x v="0"/>
    <n v="-251"/>
    <n v="12"/>
    <d v="2025-10-06T00:00:00"/>
    <s v="2-2025-043391"/>
    <d v="2025-01-10T00:00:00"/>
    <s v="2-2025-042588"/>
    <d v="1900-01-25T00:00:00"/>
    <m/>
    <m/>
    <n v="0"/>
  </r>
  <r>
    <n v="2578"/>
    <s v="_x0009__x000a_1-2025-046973"/>
    <s v="Generador De Energia Limpia Sin Consumo De Combustibles Y Ejemplo Para El Mundo En Eficiencia"/>
    <s v="Frederick Racedo"/>
    <s v="DP"/>
    <d v="2025-09-18T00:00:00"/>
    <d v="2025-09-18T00:00:00"/>
    <d v="2025-09-14T00:00:00"/>
    <x v="9"/>
    <x v="0"/>
    <m/>
    <m/>
    <x v="0"/>
    <n v="4"/>
    <n v="12"/>
    <d v="2025-10-06T00:00:00"/>
    <s v="N/A"/>
    <d v="2025-09-22T00:00:00"/>
    <s v="N/A"/>
    <s v="N/A"/>
    <s v="SE ASIGNA A LA DEE AL GRUPO DE COMUNIDADES ENERGETICAS"/>
    <m/>
    <n v="0"/>
  </r>
  <r>
    <n v="2579"/>
    <s v="_x0009__x000a_1-2025-047178"/>
    <s v="acceso al documento titulado: “Impacto de la aplicación de los CfD en el CU de la tarifa de energía eléctrica en Colombia”, entregable del estudio &quot;Consultoría simulación e impactos de la incorporación de energía eólica costa afuera en el mercado de energía mayorista Colombiano&quot;."/>
    <s v="Juan Manuel Trejos Lopez"/>
    <s v="DP"/>
    <d v="2025-09-19T00:00:00"/>
    <d v="2025-09-19T00:00:00"/>
    <d v="2025-09-22T00:00:00"/>
    <x v="9"/>
    <x v="0"/>
    <m/>
    <m/>
    <x v="0"/>
    <n v="4"/>
    <n v="12"/>
    <d v="2025-10-07T00:00:00"/>
    <s v="N/A"/>
    <d v="2025-09-23T00:00:00"/>
    <s v="N/A"/>
    <s v="N/A"/>
    <s v="SE REASIGNO A LA OARE"/>
    <m/>
    <n v="0"/>
  </r>
  <r>
    <n v="2580"/>
    <s v="_x0009__x000a_1-2025-047248"/>
    <s v="Consulta proyectos energias limpias. solicitar información y apoyo para proyecto de energías limpias en el transporte, con el uso de Funiculares normales o sobre rieles cremallera y rodamiento con piñones y en forma de &quot;Y&quot;, para beneficiar a dos o más poblaciones. En este caso como se pueden integrar las poblaciones de El Rosal para comunicar con San Francisco y la Vega Cund. perforando un túnel de El Rosal que salga abajo del alto del Vino. "/>
    <s v=" Constantino Vicente Quintero H."/>
    <s v="DP"/>
    <d v="2025-09-19T00:00:00"/>
    <d v="2025-09-19T00:00:00"/>
    <d v="2025-09-22T00:00:00"/>
    <x v="9"/>
    <x v="31"/>
    <s v="Silvia Patricia Martinez Jimenez"/>
    <s v="María Fernanda Romero Maldonado"/>
    <x v="0"/>
    <n v="12"/>
    <n v="12"/>
    <d v="2025-10-07T00:00:00"/>
    <s v="2-2025-043488"/>
    <d v="2025-10-01T00:00:00"/>
    <s v="2-2025-042696"/>
    <d v="2025-09-26T00:00:00"/>
    <s v="Traslado por competencia al Ministerio de Transporte"/>
    <m/>
    <n v="0"/>
  </r>
  <r>
    <n v="2581"/>
    <s v="_x0009__x000a_1-2025-047249"/>
    <s v="Requerimiento Ordinario 001 -Cual es la capacidad instalada que tiene las empresas que mas adelante se enlistan, para generar kilovatios de energia electrica en jurisdiccuin de uribia - guajira"/>
    <s v="Alcaldía de Uribia"/>
    <s v="CAPACIDAD INSTALADA"/>
    <d v="2025-09-19T00:00:00"/>
    <d v="2025-09-19T00:00:00"/>
    <d v="2025-09-22T00:00:00"/>
    <x v="9"/>
    <x v="3"/>
    <s v="David Andrés Grajales Marín"/>
    <s v="Camilo Alberto Castro Giraldo"/>
    <x v="0"/>
    <n v="7"/>
    <n v="12"/>
    <d v="2025-10-07T00:00:00"/>
    <s v="2-2025-042604"/>
    <d v="2025-09-26T00:00:00"/>
    <s v="N/A"/>
    <s v="N/A"/>
    <m/>
    <m/>
    <n v="0"/>
  </r>
  <r>
    <n v="2582"/>
    <s v="_x0009__x000a_1-2025-047250"/>
    <s v="Requerimiento Ordinario 001 -Cual es la capacidad instalada que tiene las empresas que mas adelante se enlistan, para generar kilovatios de energia electrica en jurisdiccuin de uribia - guajira"/>
    <s v="Alcaldía de Uribia"/>
    <s v="CAPACIDAD INSTALADA"/>
    <d v="2025-09-19T00:00:00"/>
    <d v="2025-09-19T00:00:00"/>
    <d v="2025-09-22T00:00:00"/>
    <x v="9"/>
    <x v="3"/>
    <s v="David Andrés Grajales Marín"/>
    <s v="Camilo Alberto Castro Giraldo"/>
    <x v="0"/>
    <n v="7"/>
    <n v="12"/>
    <d v="2025-10-07T00:00:00"/>
    <s v="2-2025-042604"/>
    <d v="2025-09-26T00:00:00"/>
    <s v="N/A"/>
    <s v="N/A"/>
    <m/>
    <m/>
    <n v="0"/>
  </r>
  <r>
    <n v="2583"/>
    <s v="_x0009__x000a_1-2025-047270"/>
    <s v="Solicitud de información sobre la superposición con áreas previamente asignadas con proyectos del sector en el área de estudio del Proyecto de Renovación de Instalaciones de las Unidades Cartagena 1, Cartagena 2 y Cartagena 3 de la Central Termo Cartagena. "/>
    <s v=" info@termocartagena.com"/>
    <s v="DP"/>
    <d v="2025-09-19T00:00:00"/>
    <d v="2025-09-19T00:00:00"/>
    <d v="2025-09-22T00:00:00"/>
    <x v="9"/>
    <x v="15"/>
    <s v="David Andrés Grajales Marín"/>
    <s v="Julio André Bernal Rubiano"/>
    <x v="0"/>
    <n v="12"/>
    <n v="12"/>
    <d v="2025-10-07T00:00:00"/>
    <s v="2-2025-043497"/>
    <d v="2025-10-01T00:00:00"/>
    <s v="2-2025-043200"/>
    <d v="2025-09-30T00:00:00"/>
    <m/>
    <m/>
    <n v="0"/>
  </r>
  <r>
    <n v="2584"/>
    <s v="_x0009__x000a_1-2025-047271"/>
    <s v="Solicitud de documentos para contratación proyectos FAZNI 2025"/>
    <s v="Empresa de Energía de Arauca S.A. E.S.P (ENELAR)"/>
    <s v="DP"/>
    <d v="2025-09-19T00:00:00"/>
    <d v="2025-09-19T00:00:00"/>
    <d v="2025-09-22T00:00:00"/>
    <x v="9"/>
    <x v="5"/>
    <m/>
    <m/>
    <x v="0"/>
    <n v="0"/>
    <n v="12"/>
    <d v="2025-10-07T00:00:00"/>
    <s v="2-2025-040870"/>
    <d v="2025-09-19T00:00:00"/>
    <s v="N/A"/>
    <s v="N/A"/>
    <s v="Respuesta a solicitud del Ministerio"/>
    <m/>
    <n v="0"/>
  </r>
  <r>
    <n v="2585"/>
    <s v="_x0009__x000a_1-2025-047285"/>
    <s v="PRIMERO-. ¿Cuáles son las consideraciones políticas, económicas, sociales, tecnológicas, ambientales y/o jurídicas a tener en cuenta desde el accionar misional competente, que el Ministerio_x000a_de Minas y Energía - MINMINAS considera tener en cuenta, para la formulación, implementación, evaluación, control y actualización de la Política Pública de Transición Energética, cambio climático y_x000a_política ambiental de Barrancabermeja, en función de lo establecido por la normativa aplicable vigente?"/>
    <s v="Alcaldía Distrital de Barrancabermeja"/>
    <s v="DP"/>
    <d v="2025-09-19T00:00:00"/>
    <d v="2025-09-19T00:00:00"/>
    <d v="2025-09-22T00:00:00"/>
    <x v="9"/>
    <x v="0"/>
    <m/>
    <m/>
    <x v="0"/>
    <n v="3"/>
    <n v="12"/>
    <d v="2025-10-07T00:00:00"/>
    <s v="N/A"/>
    <d v="2025-09-22T00:00:00"/>
    <s v="N/A"/>
    <s v="N/A"/>
    <s v="SE ASIGNA A LA DEE AL GRUPO DE COMUNIDADES ENERGETICAS"/>
    <m/>
    <n v="0"/>
  </r>
  <r>
    <n v="2586"/>
    <s v="_x0009__x000a_1-2025-047292"/>
    <s v="Traslado Derecho de Petición Radicado No. 20256411172632 – Id 1944959 de 09-09-2025 – Solicitud Alcaldía de Plato, Magdalena - Solicitud de apoyo y cofinanciación para la estabilización energética del sistema de acueducto del municipio de Plato mediante grupos electrógenos y regulación de tensión."/>
    <s v="Agencia Nacional de Hidrocarburos - ANH"/>
    <s v="DP"/>
    <d v="2025-09-19T00:00:00"/>
    <d v="2025-09-19T00:00:00"/>
    <d v="2025-09-22T00:00:00"/>
    <x v="9"/>
    <x v="13"/>
    <s v="Silvia Patricia Martinez Jimenez"/>
    <s v="Julio André Bernal Rubiano"/>
    <x v="0"/>
    <n v="4"/>
    <n v="12"/>
    <d v="2025-10-07T00:00:00"/>
    <s v="2-2025-040870"/>
    <d v="2025-09-23T00:00:00"/>
    <s v="2-2025-041467 AIR-E_x000a_2-2025-041466 MINVIVIENDA"/>
    <d v="2025-09-22T00:00:00"/>
    <m/>
    <m/>
    <n v="0"/>
  </r>
  <r>
    <n v="2587"/>
    <s v="_x0009__x000a_1-2025-047332"/>
    <s v="Respuesta a su solicitud 1-2025-045736  y  2-2025-040715 DE FECHA 16/09/2025 Y RADICADO INTERNO 253815 de la señora Dalia Esther Paez Montes"/>
    <s v="Alcaldía Municipal de Santa Rosa del Sur"/>
    <s v="DP"/>
    <d v="2025-09-19T00:00:00"/>
    <d v="2025-09-19T00:00:00"/>
    <d v="2025-09-22T00:00:00"/>
    <x v="9"/>
    <x v="12"/>
    <s v="David Andrés Grajales Marín"/>
    <s v="Camilo Alberto Castro Giraldo"/>
    <x v="0"/>
    <n v="5"/>
    <n v="12"/>
    <d v="2025-10-07T00:00:00"/>
    <s v="2-2025-041756"/>
    <d v="2025-09-24T00:00:00"/>
    <s v="N/A"/>
    <s v="N/A"/>
    <m/>
    <m/>
    <n v="0"/>
  </r>
  <r>
    <n v="2588"/>
    <s v="1-2025-047348"/>
    <s v="Entrega Informe No 3 – corte 30 de junio de 2025 del proyecto PARQUE SOLAR FOTOVOLTAICO TESALIA 80 MW."/>
    <s v="Usaene"/>
    <s v="DP"/>
    <d v="2025-09-19T00:00:00"/>
    <d v="2025-09-19T00:00:00"/>
    <d v="2025-09-22T00:00:00"/>
    <x v="9"/>
    <x v="23"/>
    <m/>
    <m/>
    <x v="1"/>
    <n v="4"/>
    <n v="12"/>
    <d v="2025-10-07T00:00:00"/>
    <s v="N/A"/>
    <d v="2025-09-23T00:00:00"/>
    <s v="N/A"/>
    <s v="N/A"/>
    <s v="Archivado Curva S"/>
    <m/>
    <n v="0"/>
  </r>
  <r>
    <n v="2589"/>
    <s v="_x0009__x000a_1-2025-047371"/>
    <s v="Entrega Informe No 3 – corte 30 de junio de 2025 del proyecto TAMARINO SOLAR."/>
    <s v="Usaene"/>
    <s v="DP"/>
    <d v="2025-09-19T00:00:00"/>
    <d v="2025-09-19T00:00:00"/>
    <d v="2025-09-22T00:00:00"/>
    <x v="9"/>
    <x v="23"/>
    <m/>
    <m/>
    <x v="1"/>
    <n v="4"/>
    <n v="12"/>
    <d v="2025-10-07T00:00:00"/>
    <s v="N/A"/>
    <d v="2025-09-23T00:00:00"/>
    <s v="N/A"/>
    <s v="N/A"/>
    <s v="Archivado Curva S"/>
    <m/>
    <n v="0"/>
  </r>
  <r>
    <n v="2590"/>
    <s v="_x0009__x000a_1-2025-047401"/>
    <s v="TRASLADO POR COMPETENCIA MINTIC - Sistema Ecogenerador Modular con Doble Aspersión de Grafeno mador"/>
    <s v="Frederick Racedo"/>
    <s v="DP"/>
    <d v="2025-09-19T00:00:00"/>
    <d v="2025-09-19T00:00:00"/>
    <d v="2025-09-22T00:00:00"/>
    <x v="9"/>
    <x v="0"/>
    <m/>
    <m/>
    <x v="0"/>
    <n v="3"/>
    <n v="12"/>
    <d v="2025-10-07T00:00:00"/>
    <s v="N/A"/>
    <d v="2025-09-22T00:00:00"/>
    <s v="N/A"/>
    <s v="N/A"/>
    <s v="SE ASIGNA A LA DEE AL GRUPO DE COMUNIDADES ENERGETICAS"/>
    <m/>
    <n v="0"/>
  </r>
  <r>
    <n v="2591"/>
    <s v="_x0009__x000a_1-2025-047402"/>
    <s v=" Documentos Electropalmor"/>
    <s v="Asociación de Usuarios del Servicio de Energía de Palmor de la Sierra E.S.P Electropalmor E.S.P."/>
    <s v="DP"/>
    <d v="2025-09-19T00:00:00"/>
    <d v="2025-09-19T00:00:00"/>
    <d v="2025-09-22T00:00:00"/>
    <x v="9"/>
    <x v="5"/>
    <m/>
    <m/>
    <x v="0"/>
    <n v="-11"/>
    <n v="12"/>
    <d v="2025-10-07T00:00:00"/>
    <s v="2-2025-038241"/>
    <d v="2025-09-08T00:00:00"/>
    <s v="N/A"/>
    <s v="N/A"/>
    <s v="Respuesta a solicitud del Ministerio"/>
    <m/>
    <n v="0"/>
  </r>
  <r>
    <n v="2592"/>
    <s v="1-2025-047407"/>
    <s v="solicitamos a epm la certificación para la venta de excedentes, exigidas por la empresa en herbit la cual es_x000a_mi comercializadora, epm ha colocado toda clase de tropiezos ,para este legalización, ya se le han aportado los certificados de los equipos ,con el sello de la UNAM todas las exigencias se_x000a_le han entregado y"/>
    <s v="Hermán De Jesús Lopera Mejía"/>
    <s v="DP"/>
    <d v="2025-09-19T00:00:00"/>
    <d v="2025-09-19T00:00:00"/>
    <d v="2025-09-22T00:00:00"/>
    <x v="9"/>
    <x v="36"/>
    <s v="Silvia Patricia Martinez Jimenez"/>
    <s v="Julio André Bernal Rubiano"/>
    <x v="0"/>
    <n v="5"/>
    <n v="12"/>
    <d v="2025-10-07T00:00:00"/>
    <s v="2-2025-041898"/>
    <d v="2025-09-24T00:00:00"/>
    <s v="2-2025-041468"/>
    <d v="2025-09-23T00:00:00"/>
    <m/>
    <m/>
    <n v="0"/>
  </r>
  <r>
    <n v="2593"/>
    <s v="1-2025-046953"/>
    <s v="Presentación de Derecho de Petición – Proyecto Solar “Energía Viva para el Cesar”- Derecho de Petición – Proyecto Solar Fotovoltaico “Energía Viva para el _x000a_Cesar” (≤ 50 MW)"/>
    <s v="Sonia del Socorro Gómez Soto"/>
    <s v="DP"/>
    <d v="2025-09-18T00:00:00"/>
    <d v="2025-09-18T00:00:00"/>
    <d v="2025-09-22T00:00:00"/>
    <x v="9"/>
    <x v="35"/>
    <s v="David Andrés Grajales Marín"/>
    <s v="Farid Alejandro Tovar Aristizábal"/>
    <x v="0"/>
    <n v="8"/>
    <n v="12"/>
    <d v="2025-10-06T00:00:00"/>
    <s v="2-2025-042724"/>
    <d v="2025-09-26T00:00:00"/>
    <s v="2-2025-041956"/>
    <d v="2025-09-25T00:00:00"/>
    <s v="Borrador _x000a_202532010048554 traslado ANLA 202532010049921 a peticionarios"/>
    <m/>
    <n v="0"/>
  </r>
  <r>
    <n v="2594"/>
    <s v="_x0009__x000a_1-2025-046954"/>
    <s v="Presentación de Derecho de Petición – Proyecto Solar “Energía Viva para el Cesar”"/>
    <s v="Sonia del Socorro Gómez Soto"/>
    <s v="DP"/>
    <d v="2025-09-18T00:00:00"/>
    <d v="2025-09-18T00:00:00"/>
    <d v="2025-09-22T00:00:00"/>
    <x v="9"/>
    <x v="35"/>
    <s v="David Andrés Grajales Marín"/>
    <s v="Farid Alejandro Tovar Aristizábal"/>
    <x v="0"/>
    <n v="8"/>
    <n v="12"/>
    <d v="2025-10-06T00:00:00"/>
    <s v="2-2025-042724"/>
    <d v="2025-09-26T00:00:00"/>
    <s v="2-2025-041956"/>
    <d v="2025-09-25T00:00:00"/>
    <s v="Borrador _x000a_202532010048554 traslado ANLA 202532010049921 a peticionarios"/>
    <m/>
    <n v="0"/>
  </r>
  <r>
    <n v="2595"/>
    <s v="_x0009__x000a_1-2025-046998"/>
    <s v="377 SDORO RESPUESTA PQRS PDO 25-492"/>
    <s v="Atencion SDORO"/>
    <s v="DP"/>
    <d v="2025-09-18T00:00:00"/>
    <d v="2025-09-19T00:00:00"/>
    <d v="2025-09-22T00:00:00"/>
    <x v="9"/>
    <x v="13"/>
    <s v="Silvia Patricia Martinez Jimenez"/>
    <s v="Julio André Bernal Rubiano"/>
    <x v="0"/>
    <n v="6"/>
    <n v="12"/>
    <d v="2025-10-06T00:00:00"/>
    <s v="2-2025-041760"/>
    <d v="2025-09-24T00:00:00"/>
    <s v="N/A"/>
    <s v="N/A"/>
    <m/>
    <m/>
    <n v="0"/>
  </r>
  <r>
    <n v="2596"/>
    <s v="1-2025-047474"/>
    <s v="Solicitud de documentos para contratación proyectos FAZNI 2025. Radicado No.: 2-2025-039249"/>
    <s v="ENERCA S.A. E.S.P."/>
    <s v="DP"/>
    <d v="2025-09-22T00:00:00"/>
    <d v="2025-09-22T00:00:00"/>
    <d v="2025-09-22T00:00:00"/>
    <x v="9"/>
    <x v="5"/>
    <m/>
    <m/>
    <x v="0"/>
    <n v="-10"/>
    <n v="12"/>
    <d v="2025-10-08T00:00:00"/>
    <s v="2-2025-039249"/>
    <d v="2025-09-12T00:00:00"/>
    <s v="N/A"/>
    <s v="N/A"/>
    <s v="Respuesta a solicitud del Ministerio"/>
    <m/>
    <n v="0"/>
  </r>
  <r>
    <n v="2597"/>
    <s v="1-2025-046340"/>
    <s v="Solicitud de documentos para contratación proyectos FAZNI 2025."/>
    <s v="GENSA"/>
    <s v="DP"/>
    <d v="2025-09-15T00:00:00"/>
    <d v="2025-09-15T00:00:00"/>
    <d v="2025-09-22T00:00:00"/>
    <x v="9"/>
    <x v="5"/>
    <m/>
    <m/>
    <x v="0"/>
    <n v="-4"/>
    <n v="12"/>
    <d v="2025-10-01T00:00:00"/>
    <s v="2-2025-038642"/>
    <d v="2025-09-11T00:00:00"/>
    <s v="N/A"/>
    <s v="N/A"/>
    <s v="Respuesta a solicitud del Ministerio"/>
    <m/>
    <n v="0"/>
  </r>
  <r>
    <n v="2598"/>
    <s v="_x0009__x000a_1-2025-046356"/>
    <s v="PRIMERO: En qué consiste la licencia de exploración y perforación dada a la empresa VERANO ENERGY - PAREX RESOURSES con influencia en el Municipio de Tauramena, Casanare, más específicamente en el sector de la vereda LA LUCHA, por donde utiliza la vía de la misma, en un trayecto aproximado de 13 kilómetros + 300 metros desde el punto de la vía Marginal de la Selva sector Tacuya. SEGUNDO: Cuál es el alcance de dicha licencia, por cuanto tiempo, en qué forma está obligada la empresa VERANO ENERGY - PAREX_x000a_RESOURSES a fin de armonizar los intereses sociales derivados del aprovechamiento de los recursos de hidrocarburos en este sector."/>
    <s v="LUIS ALBERTO CASTANEDA PEÑA - OV LUCHAF"/>
    <s v="DP"/>
    <d v="2025-09-15T00:00:00"/>
    <d v="2025-09-15T00:00:00"/>
    <d v="2025-09-22T00:00:00"/>
    <x v="9"/>
    <x v="0"/>
    <m/>
    <m/>
    <x v="0"/>
    <n v="7"/>
    <n v="12"/>
    <d v="2025-10-01T00:00:00"/>
    <s v="N/A"/>
    <d v="2025-09-22T00:00:00"/>
    <s v="N/A"/>
    <s v="N/A"/>
    <s v="SE ASIGNA A LA DH"/>
    <m/>
    <n v="0"/>
  </r>
  <r>
    <n v="2599"/>
    <s v="_x0009__x000a_1-2025-046368"/>
    <s v="Respuesta rad MME 2-2025-038862 Proyecto FAZNI CEDENAR SA ESP"/>
    <s v="Cedenar"/>
    <s v="DP"/>
    <d v="2025-09-16T00:00:00"/>
    <d v="2025-09-16T00:00:00"/>
    <d v="2025-09-22T00:00:00"/>
    <x v="9"/>
    <x v="5"/>
    <m/>
    <m/>
    <x v="0"/>
    <n v="-5"/>
    <n v="12"/>
    <d v="2025-10-02T00:00:00"/>
    <s v="2-2025-038862"/>
    <d v="2025-09-11T00:00:00"/>
    <s v="N/A"/>
    <s v="N/A"/>
    <s v="Respuesta a solicitud del Ministerio"/>
    <m/>
    <n v="0"/>
  </r>
  <r>
    <n v="2600"/>
    <s v="1-2025-046377"/>
    <s v="SNR2025EE-219007-1 - 15 septiembre 2025 TRASLADO DE PETICION DEL SEÑOR JORGE HUMBERTO GARCIA CARDONA  a-) Se me informe, ¿por qué INTERCONEXION ELECTRICA S.A. E.S.P. ISA E S desconoce la ESCRITURA PUBLICA No 1359 DE FECHA 23 DE JUNIO DE 2.023 DE LA NOTARIA QUINTA CIRCULO DE NEIVA DE LIQUIDACIÓN DE HERENCIA Y SOCIEDAD CONYUGAL del causante MARIO GARCIA FLOREZ proferida en conformidad con lo preceptuado en numerales 2 y 3 del artículo 3 del Decreto 902 de 1988?"/>
    <s v="Superintendencia de Notariado y Registro"/>
    <s v="DP"/>
    <d v="2025-09-16T00:00:00"/>
    <d v="2025-09-16T00:00:00"/>
    <d v="2025-09-22T00:00:00"/>
    <x v="9"/>
    <x v="36"/>
    <s v="Silvia Patricia Martinez Jimenez"/>
    <s v="Julio André Bernal Rubiano"/>
    <x v="2"/>
    <n v="-45916"/>
    <n v="12"/>
    <d v="2025-10-02T00:00:00"/>
    <m/>
    <m/>
    <s v="2-2025-043483"/>
    <d v="2025-10-01T00:00:00"/>
    <m/>
    <m/>
    <n v="1"/>
  </r>
  <r>
    <n v="2601"/>
    <s v="_x0009__x000a_1-2025-046571"/>
    <s v="Solicitud de verificación y certificación de superposición del proyecto Morichal con áreas asignadas a proyectos del sector minero energético.  Solicito respetuosamente al Ministerio de Minas y Energía- MME- Departamento de Energía emitir certificación formal y expresa sobre:  1. Si el área del proyecto ?MORICHAL?, conforme a la ubicación y coordenadas suministradas, se encuentra superpuesta o no con:   a) Áreas en proceso de asignación,   b) O cualquier otra área restringida bajo su jurisdicción.  2. En caso de existir superposición, se indique con qué proyectos o áreas específicas ocurre dicha interferencia."/>
    <s v=" REFOENERGY VILLANUEVA S.A.S E.S.P"/>
    <s v="DP"/>
    <d v="2025-09-16T00:00:00"/>
    <d v="2025-09-17T00:00:00"/>
    <d v="2025-09-22T00:00:00"/>
    <x v="9"/>
    <x v="30"/>
    <s v="David Andrés Grajales Marín"/>
    <s v="Julio André Bernal Rubiano"/>
    <x v="0"/>
    <n v="10"/>
    <n v="12"/>
    <d v="2025-10-02T00:00:00"/>
    <s v="2-2025-042603"/>
    <d v="2025-09-26T00:00:00"/>
    <s v="2-2025-041953 / 2-2025-041955 / 2-2025-041957"/>
    <d v="2025-09-25T00:00:00"/>
    <m/>
    <m/>
    <n v="0"/>
  </r>
  <r>
    <n v="2602"/>
    <s v="_x0009__x000a_1-2025-046608"/>
    <s v="Respuesta 0001283671 del 16 de Septiembre de 2025 Radicado N°: 001058737 del 28 de agosto del 2025  RAD 1-2025-040938 Sibaté, Cundinamarca. eVa Beltrán_x000a__x000a_"/>
    <s v="ENEL Colombia S.A ESP"/>
    <s v="DP"/>
    <d v="2025-09-17T00:00:00"/>
    <d v="2025-09-17T00:00:00"/>
    <d v="2025-09-22T00:00:00"/>
    <x v="9"/>
    <x v="26"/>
    <m/>
    <m/>
    <x v="2"/>
    <n v="-45917"/>
    <n v="12"/>
    <d v="2025-10-03T00:00:00"/>
    <m/>
    <m/>
    <m/>
    <m/>
    <s v="Se encuentra en firmas"/>
    <m/>
    <n v="1"/>
  </r>
  <r>
    <n v="2603"/>
    <s v="_x0009__x000a_1-2025-046611"/>
    <s v="Radicado 20253700675971 Comunicación acerca de la superpos1c1on de proyectos, con relación al trámite administrativo de solicitud de Licencia Ambiental para el proyecto &quot;Parque Solar Ariguaní  200 MW&quot;. Expediente: LAV0025-00-2025"/>
    <s v="Autoridad Nacional de Licencias Ambientales- ANLA"/>
    <s v="DP"/>
    <d v="2025-09-17T00:00:00"/>
    <d v="2025-09-17T00:00:00"/>
    <d v="2025-09-22T00:00:00"/>
    <x v="9"/>
    <x v="34"/>
    <s v="David Andrés Grajales Marín"/>
    <s v="María Fernanda Romero Maldonado"/>
    <x v="0"/>
    <n v="-219"/>
    <n v="12"/>
    <d v="2025-10-03T00:00:00"/>
    <s v="2-2025-043715"/>
    <d v="2025-02-10T00:00:00"/>
    <s v="2-2025-043180"/>
    <s v="30/09/2025"/>
    <m/>
    <m/>
    <n v="0"/>
  </r>
  <r>
    <n v="2604"/>
    <s v="1-2025-046823"/>
    <s v="Respuesta S-2025-037885 2025-9-17 14:55:28. Vigilancia preventiva – Prestación del servicio de energía eléctrica en el  departamento de Cauca. E-2025-420440"/>
    <s v="Procuraduría General de la Nación"/>
    <s v="DP"/>
    <d v="2025-09-17T00:00:00"/>
    <d v="2025-09-17T00:00:00"/>
    <d v="2025-09-22T00:00:00"/>
    <x v="9"/>
    <x v="33"/>
    <m/>
    <m/>
    <x v="2"/>
    <n v="-45917"/>
    <n v="12"/>
    <d v="2025-10-03T00:00:00"/>
    <m/>
    <m/>
    <m/>
    <m/>
    <m/>
    <m/>
    <n v="1"/>
  </r>
  <r>
    <n v="2605"/>
    <s v="_x0009__x000a_1-2025-046843"/>
    <s v=" Absurdo que con todo lo que le metieron para enrredar una solicitud tan simple, en tecnología, ahora resulta que vuelven y se  quedan con el dinero pagado para el “estudio” y lo rechazan por EXTEMPORANEO, que solo se atiende “De igual modo, se_x000a_ allegó fuera del término previsto_x000a_ en la Circular Externa No. 2025161000046 de 2025 y en la Circular Externa_x000a_ No. 20251610000504 de 2025.” Reciben la plata y reciben la aplicación a sabiendas que solo aplican _x000a_"/>
    <s v="Juan Fernando Martinez"/>
    <s v="DP"/>
    <d v="2025-09-17T00:00:00"/>
    <d v="2025-09-17T00:00:00"/>
    <d v="2025-09-22T00:00:00"/>
    <x v="9"/>
    <x v="20"/>
    <s v="Silvia Patricia Martinez Jimenez"/>
    <s v="Farid Alejandro Tovar Aristizábal"/>
    <x v="0"/>
    <n v="9"/>
    <n v="12"/>
    <d v="2025-10-03T00:00:00"/>
    <s v="2-2025-042723"/>
    <d v="2025-09-26T00:00:00"/>
    <s v="2-2025-041783"/>
    <d v="2025-09-23T00:00:00"/>
    <m/>
    <m/>
    <n v="0"/>
  </r>
  <r>
    <n v="2606"/>
    <s v="1-2025-046900"/>
    <s v="Fiducia OXI Teorama / Solicitud Gerencia y Certificado de idoneidad y experiencia"/>
    <s v="Aldo Marco Gonzalez Gelvez"/>
    <s v="DP"/>
    <d v="2025-09-18T00:00:00"/>
    <d v="2025-09-18T00:00:00"/>
    <d v="2025-09-22T00:00:00"/>
    <x v="9"/>
    <x v="0"/>
    <m/>
    <m/>
    <x v="0"/>
    <n v="7"/>
    <n v="12"/>
    <d v="2025-10-06T00:00:00"/>
    <s v="N/A"/>
    <d v="2025-09-25T00:00:00"/>
    <s v="N/A"/>
    <s v="N/A"/>
    <s v="se asigna al Grupo de Supervision al Ing. David Nicolas"/>
    <m/>
    <n v="0"/>
  </r>
  <r>
    <n v="2607"/>
    <s v="_x0009__x000a_1-2025-046909"/>
    <s v="Fiducia OXI Pueblo Awá - Barbacoas / Solicitud Gerencia y Certificado de idoneidad y experiencia"/>
    <s v="Aldo Marco Gonzalez Gelvez"/>
    <s v="DP"/>
    <d v="2025-09-18T00:00:00"/>
    <d v="2025-09-18T00:00:00"/>
    <d v="2025-09-22T00:00:00"/>
    <x v="9"/>
    <x v="0"/>
    <m/>
    <m/>
    <x v="0"/>
    <n v="7"/>
    <n v="12"/>
    <d v="2025-10-06T00:00:00"/>
    <s v="N/A"/>
    <d v="2025-09-25T00:00:00"/>
    <s v="N/A"/>
    <s v="N/A"/>
    <s v="se asigna al Grupo de Supervision al Ing. David Nicolas"/>
    <m/>
    <n v="0"/>
  </r>
  <r>
    <n v="2608"/>
    <s v="_x0009__x000a_1-2025-046300"/>
    <s v="Copia-Comunicación Oficial N° 2-2025-10815  La Dirección Distrital de Doctrina y Asuntos Normativos de la Secretaría Jurídica Distrital, recibió el_x000a_ radicado 1-2025-15071 del 12 de septiembre de 2025, a través del cual se efectúa la remisión para_x000a_ evaluación técnica, jurídica, financiera y procedimental del Projecto Hub MRO Bogotá–Cartagena_x000a_ (Business Plan Ejecutivo) y del Acuerdo Marco Estratégico Colombia–Brasil 2026–2032."/>
    <s v="Secretaría Jurídica de la Alcaldía Mayor de Bogotá"/>
    <s v="DP"/>
    <d v="2025-09-15T00:00:00"/>
    <d v="2025-09-22T00:00:00"/>
    <d v="2025-09-23T00:00:00"/>
    <x v="9"/>
    <x v="0"/>
    <m/>
    <m/>
    <x v="0"/>
    <n v="8"/>
    <n v="12"/>
    <d v="2025-10-01T00:00:00"/>
    <s v="N/A"/>
    <d v="2025-09-23T00:00:00"/>
    <s v="N/A"/>
    <s v="N/A"/>
    <s v="ASIGNADO AL GRUPO DE GESTIÓN INTERNACIONAL"/>
    <m/>
    <n v="0"/>
  </r>
  <r>
    <n v="2609"/>
    <s v="_x0009__x000a_1-2025-046403"/>
    <s v=" Respuesta a solicitud radicada mediante punto de atención a comunidades del Parque Solar Puerta de Oro, con número de radicado PDO-25-488 del 02 de septiembre de 2025 por parte de Elkin Beltran Beltran. "/>
    <s v="Parque Solar Puerta De Oro S.A.S E.S.P."/>
    <s v="DP"/>
    <d v="2025-09-16T00:00:00"/>
    <d v="2025-09-16T00:00:00"/>
    <d v="2025-09-23T00:00:00"/>
    <x v="9"/>
    <x v="20"/>
    <s v="Silvia Patricia Martinez Jimenez"/>
    <s v="Farid Alejandro Tovar Aristizábal"/>
    <x v="0"/>
    <n v="8"/>
    <n v="12"/>
    <d v="2025-10-02T00:00:00"/>
    <s v="2-2025-041719"/>
    <d v="2025-09-24T00:00:00"/>
    <s v="N/A"/>
    <s v="N/A"/>
    <s v="SE DA RESPUESTA AL PETICIONARIO DIRECTAMENTE"/>
    <m/>
    <n v="0"/>
  </r>
  <r>
    <n v="2610"/>
    <s v="1-2025-046560"/>
    <s v="Traslado OFI25-00177905 / GFPU - Solicitud de reunión comunicación suscrita por el señor Manuel Palmieri, en la que junto con demás firmantes manifiesta: “(...) Solicitud de Articulación Institucional para Destrabar Iniciativas Sociales, Económicas, Infraestructura, Culturales y ambientales en la Localidad Industrial de la Bahía de Cartagena (...)”."/>
    <s v="Presidencia de la Republica"/>
    <s v="DP"/>
    <d v="2025-09-16T00:00:00"/>
    <d v="2025-09-17T00:00:00"/>
    <d v="2025-09-23T00:00:00"/>
    <x v="9"/>
    <x v="0"/>
    <m/>
    <m/>
    <x v="0"/>
    <n v="8"/>
    <n v="12"/>
    <d v="2025-10-02T00:00:00"/>
    <s v="N/A"/>
    <d v="2025-09-24T00:00:00"/>
    <s v="N/A"/>
    <s v="N/A"/>
    <s v="SE ASIGNA A LA DEE AL GRUPO DE COMUNIDADES ENERGETICAS"/>
    <m/>
    <n v="0"/>
  </r>
  <r>
    <n v="2611"/>
    <s v="1-2025-046886"/>
    <s v="Traslado por competencia - Gestión de la petición E-2025-0007-230958"/>
    <s v="Prosperidad Social"/>
    <s v="DP"/>
    <d v="2025-09-18T00:00:00"/>
    <d v="2025-09-18T00:00:00"/>
    <d v="2025-09-23T00:00:00"/>
    <x v="9"/>
    <x v="20"/>
    <s v="Silvia Patricia Martinez Jimenez"/>
    <s v="Farid Alejandro Tovar Aristizábal"/>
    <x v="0"/>
    <n v="8"/>
    <n v="12"/>
    <d v="2025-10-06T00:00:00"/>
    <s v="2-2025-042721"/>
    <d v="2025-09-26T00:00:00"/>
    <s v="N/A"/>
    <s v="N/A"/>
    <s v="SE DA RESPUESTA AL PETICIONARIO DIRECTAMENTE"/>
    <m/>
    <n v="0"/>
  </r>
  <r>
    <n v="2612"/>
    <s v="1-2025-047452"/>
    <s v="La empresa Agfinia me cobra una factura elevada de energia"/>
    <s v=" Jesus anibal Noguera "/>
    <s v="DP"/>
    <d v="2025-09-22T00:00:00"/>
    <d v="2025-09-22T00:00:00"/>
    <d v="2025-09-23T00:00:00"/>
    <x v="9"/>
    <x v="36"/>
    <s v="Silvia Patricia Martinez Jimenez"/>
    <s v="Julio André Bernal Rubiano"/>
    <x v="2"/>
    <n v="-45922"/>
    <n v="12"/>
    <d v="2025-10-08T00:00:00"/>
    <m/>
    <m/>
    <s v="2-2025-043480"/>
    <d v="2025-10-01T00:00:00"/>
    <m/>
    <m/>
    <n v="1"/>
  </r>
  <r>
    <n v="2613"/>
    <s v="1-2025-047515"/>
    <s v=" Proyectos de Transición Energética"/>
    <s v="Juan Manuel Villamil"/>
    <s v="DP"/>
    <d v="2025-09-22T00:00:00"/>
    <d v="2025-09-22T00:00:00"/>
    <d v="2025-09-23T00:00:00"/>
    <x v="9"/>
    <x v="0"/>
    <m/>
    <m/>
    <x v="0"/>
    <n v="2"/>
    <n v="12"/>
    <d v="2025-10-08T00:00:00"/>
    <s v="N/A"/>
    <d v="2025-09-24T00:00:00"/>
    <s v="N/A"/>
    <s v="N/A"/>
    <s v="SE ASIGNA A LA DEE AL GRUPO DE COMUNIDADES ENERGETICAS"/>
    <m/>
    <n v="0"/>
  </r>
  <r>
    <n v="2614"/>
    <s v="1-2025-046182"/>
    <s v="Solicitud de revisión de tarifas de energía en la vereda San José La_x000a_ Colorada"/>
    <s v=" Alejo Julio -  Vereda San José La Colorada"/>
    <s v="DP"/>
    <d v="2025-09-15T00:00:00"/>
    <d v="2025-09-15T00:00:00"/>
    <d v="2025-09-23T00:00:00"/>
    <x v="9"/>
    <x v="36"/>
    <s v="Silvia Patricia Martinez Jimenez"/>
    <s v="Julio André Bernal Rubiano"/>
    <x v="2"/>
    <n v="-45915"/>
    <n v="12"/>
    <d v="2025-10-01T00:00:00"/>
    <m/>
    <m/>
    <s v="2-2025-043482"/>
    <d v="2025-10-01T00:00:00"/>
    <m/>
    <m/>
    <n v="1"/>
  </r>
  <r>
    <n v="2615"/>
    <s v="_x0009__x000a_1-2025-046469"/>
    <s v="Traslado por competencia. MME 1-2025-042482  - Su comunicación Radicado No.: 2-2025-037026 "/>
    <s v="GENSA"/>
    <s v="DP"/>
    <d v="2025-09-16T00:00:00"/>
    <d v="2025-09-16T00:00:00"/>
    <d v="2025-09-23T00:00:00"/>
    <x v="9"/>
    <x v="20"/>
    <s v="Silvia Patricia Martinez Jimenez"/>
    <s v="Farid Alejandro Tovar Aristizábal"/>
    <x v="0"/>
    <n v="8"/>
    <n v="12"/>
    <d v="2025-10-02T00:00:00"/>
    <s v="1-2025-041721 "/>
    <d v="2025-09-24T00:00:00"/>
    <s v="N/A"/>
    <s v="N/A"/>
    <s v="SE DA RESPUESTA AL PETICIONARIO DIRECTAMENTE"/>
    <m/>
    <n v="0"/>
  </r>
  <r>
    <n v="2616"/>
    <s v="_x0009__x000a_1-2025-046661"/>
    <s v="FORMULACIÓN DE LA ESTRATEGIA DE RESPUESTA A EMERGENCIAS PARA LA GESTIÓN DEL RIESGO DE DESASTRES DEL MUNICIPIO DE COROZAL, DEPARTAMENTO DE SUCRE Asunto: Solicitud de Información documental y cartográfica para desarrollar la formulación de la estrategia del riesgo de desastres del municipio de Coroza!."/>
    <s v="Alcaldía Municipal de Corozal"/>
    <s v="DP"/>
    <d v="2025-09-16T00:00:00"/>
    <d v="2025-09-16T00:00:00"/>
    <d v="2025-09-23T00:00:00"/>
    <x v="9"/>
    <x v="13"/>
    <s v="Silvia Patricia Martinez Jimenez"/>
    <s v="Julio André Bernal Rubiano"/>
    <x v="0"/>
    <n v="15"/>
    <n v="12"/>
    <d v="2025-10-02T00:00:00"/>
    <s v="2-2025-043435"/>
    <d v="2025-10-01T00:00:00"/>
    <s v="2-2025-041900 AFINIA_x000a_3-2025-039084 Hidrocarburos"/>
    <d v="2025-09-24T00:00:00"/>
    <m/>
    <m/>
    <n v="0"/>
  </r>
  <r>
    <n v="2617"/>
    <s v="_x0009__x000a_1-2025-046715"/>
    <s v="Respuesta Al Radicado No. 2-2025-038247 De Fecha 08 De Septiembre De 2025"/>
    <s v="Empresa de Servicios Púbicos del Caquetá ESPDELCA S.A.S ESP"/>
    <s v="DP"/>
    <d v="2025-09-17T00:00:00"/>
    <d v="2025-09-17T00:00:00"/>
    <d v="2025-09-23T00:00:00"/>
    <x v="9"/>
    <x v="5"/>
    <m/>
    <m/>
    <x v="0"/>
    <n v="-9"/>
    <n v="12"/>
    <d v="2025-10-03T00:00:00"/>
    <s v="2-2025-038247"/>
    <d v="2025-09-08T00:00:00"/>
    <s v="N/A"/>
    <s v="N/A"/>
    <s v="Respuesta a solicitud del Ministerio"/>
    <m/>
    <n v="0"/>
  </r>
  <r>
    <n v="2618"/>
    <s v="_x0009__x000a_1-2025-046738"/>
    <s v="Derecho de petición con solicitud de información"/>
    <s v="GILDARDO NOVOA MAC MECANIZADOS AEROAGRICOLAS"/>
    <s v="DP"/>
    <d v="2025-09-17T00:00:00"/>
    <d v="2025-09-17T00:00:00"/>
    <d v="2025-09-23T00:00:00"/>
    <x v="9"/>
    <x v="26"/>
    <m/>
    <m/>
    <x v="0"/>
    <n v="14"/>
    <n v="12"/>
    <d v="2025-10-03T00:00:00"/>
    <s v="2-2025-043517"/>
    <d v="2025-10-01T00:00:00"/>
    <s v="2-2025-043478_x000a_2-2025-043476_x000a_2-2025-043477"/>
    <d v="2025-10-01T00:00:00"/>
    <m/>
    <m/>
    <n v="0"/>
  </r>
  <r>
    <n v="2619"/>
    <s v="1-2025-047703"/>
    <s v="C-388 Entrega Informe Auditoria N°3 Parque Solar Chinú - MIN MINAS- Contrato de Prestación de Servicios 4620003413"/>
    <s v="Compañía Colombiana de Consultores S.A.A"/>
    <s v="OTROS "/>
    <d v="2025-09-22T00:00:00"/>
    <d v="2025-09-22T00:00:00"/>
    <d v="2025-09-23T00:00:00"/>
    <x v="9"/>
    <x v="19"/>
    <m/>
    <m/>
    <x v="1"/>
    <n v="1"/>
    <n v="12"/>
    <d v="2025-10-08T00:00:00"/>
    <s v="N/A"/>
    <d v="2025-09-23T00:00:00"/>
    <s v="N/A"/>
    <s v="N/A"/>
    <s v="Informe reposa en la carpeta compatida Informes SIN-curva S"/>
    <m/>
    <n v="0"/>
  </r>
  <r>
    <n v="2620"/>
    <s v="1-2025-047770"/>
    <s v="Respuesta a la Solicitud PQRSD - DERECHO DE PETICIÓN No. 251112562DERECHO DE PETICIÓN No. 251112562 - Radicado MinTIC No. 251112562 del 01/09/2025_x000a_Asunto: Respuesta a su comunicado con radicado MME No. 1-2025-040934: “REALICEMOS 5 MEGAPROYECTOS EN EL PUTUMAYO”"/>
    <s v=" Ministerio De Tecnologías De La Información Y Las Comunicaciones"/>
    <s v="DP"/>
    <d v="2025-09-23T00:00:00"/>
    <d v="2025-09-23T00:00:00"/>
    <d v="2025-09-23T00:00:00"/>
    <x v="9"/>
    <x v="12"/>
    <s v="David Andrés Grajales Marín"/>
    <s v="Camilo Alberto Castro Giraldo"/>
    <x v="0"/>
    <n v="2"/>
    <n v="12"/>
    <d v="2025-10-09T00:00:00"/>
    <s v="2-2025-042600"/>
    <d v="2025-09-25T00:00:00"/>
    <s v="N/A"/>
    <s v="N/A"/>
    <m/>
    <m/>
    <n v="0"/>
  </r>
  <r>
    <n v="2621"/>
    <s v="1-2025-047834"/>
    <s v="UPME: Se ha generado una Respuesta con No. 20251520139531- Respuesta a solicitud de información para el Plan Nacional de _x000a_Electrificación Rural, por parte del Ministerio de Minas y Energía. _x000a_Radicado UPME No. 20251110227922. "/>
    <s v=" Unidad de Planeación Minero Energética (UPME)"/>
    <s v="DP"/>
    <d v="2025-09-23T00:00:00"/>
    <d v="2025-09-23T00:00:00"/>
    <d v="2025-09-23T00:00:00"/>
    <x v="9"/>
    <x v="3"/>
    <s v="Jeraldyn Tautiva Guarín"/>
    <s v="Jeraldyn Tautiva Guarín"/>
    <x v="0"/>
    <n v="0"/>
    <n v="12"/>
    <d v="2025-10-09T00:00:00"/>
    <s v="2-2025-041873"/>
    <d v="2025-09-23T00:00:00"/>
    <s v="N/A"/>
    <s v="N/A"/>
    <m/>
    <m/>
    <n v="0"/>
  </r>
  <r>
    <n v="2622"/>
    <s v="3-2025-038933"/>
    <s v="Revisión de documentos DUPIS de los Proyectos Solares _x000a_Fotovoltaicos “Parque Solar TERRA I” y “Parque Solar TERRA II”. Radicado 1-_x000a_2025-044934"/>
    <s v="Grupo de Reglamentos Técnicos"/>
    <s v="DUPIS"/>
    <d v="2025-09-24T00:00:00"/>
    <d v="2025-09-24T00:00:00"/>
    <d v="2025-09-24T00:00:00"/>
    <x v="9"/>
    <x v="7"/>
    <m/>
    <m/>
    <x v="2"/>
    <n v="-45924"/>
    <n v="12"/>
    <d v="2025-10-10T00:00:00"/>
    <m/>
    <m/>
    <m/>
    <m/>
    <m/>
    <m/>
    <n v="1"/>
  </r>
  <r>
    <n v="2623"/>
    <s v="_x0009__x000a_1-2025-047339"/>
    <s v="Respuesta a la Solicitud PQRSD - DERECHO DE PETICION No. MC44751E2025 Solicitud de reunión comunicación suscrita por el señor Manuel Palmieri, en la que junto con demás firmantes manifiesta: “(...) Solicitud de Articulación Institucional para Destrabar Iniciativas Sociales, Económicas, Infraestructura, Culturales y ambientales en la Localidad Industrial de la Bahía de Cartagena (...)”."/>
    <s v="Ministerio de Cultura"/>
    <s v="DP"/>
    <d v="2025-09-19T00:00:00"/>
    <d v="2025-09-19T00:00:00"/>
    <d v="2025-09-24T00:00:00"/>
    <x v="9"/>
    <x v="0"/>
    <m/>
    <m/>
    <x v="0"/>
    <n v="6"/>
    <n v="12"/>
    <d v="2025-10-07T00:00:00"/>
    <s v="N/A"/>
    <d v="2025-09-25T00:00:00"/>
    <s v="N/A"/>
    <s v="N/A"/>
    <s v="se asigna a la DEE al Grupo de Comunidades Energeticas"/>
    <m/>
    <n v="0"/>
  </r>
  <r>
    <n v="2624"/>
    <s v="1-2025-048032"/>
    <s v="Entrega Informe No 3 – corte 30 de junio de 2025 del proyecto PARQUE SOLAR FOTOVOLTAICO FLOREO 200 MW"/>
    <s v="Usaene"/>
    <s v="OTROS "/>
    <d v="2025-09-24T00:00:00"/>
    <d v="2025-09-24T00:00:00"/>
    <d v="2025-09-24T00:00:00"/>
    <x v="9"/>
    <x v="19"/>
    <m/>
    <m/>
    <x v="1"/>
    <n v="1"/>
    <n v="12"/>
    <d v="2025-10-10T00:00:00"/>
    <s v="N/A"/>
    <d v="2025-09-25T00:00:00"/>
    <s v="N/A"/>
    <s v="N/A"/>
    <s v="Informe reposa en la carpeta compatida Informes SIN-curva S"/>
    <m/>
    <n v="0"/>
  </r>
  <r>
    <n v="2625"/>
    <s v="1-2025-048039"/>
    <s v="Entrega Informe No 3 – corte 30 de junio de 2025 del proyecto CENTRAL ELÉCTRICA BIOMASA VILLANUEVA 25 MW."/>
    <s v="Usaene"/>
    <s v="OTROS "/>
    <d v="2025-09-24T00:00:00"/>
    <d v="2025-09-24T00:00:00"/>
    <d v="2025-09-24T00:00:00"/>
    <x v="9"/>
    <x v="19"/>
    <m/>
    <m/>
    <x v="1"/>
    <n v="1"/>
    <n v="12"/>
    <d v="2025-10-10T00:00:00"/>
    <s v="N/A"/>
    <d v="2025-09-25T00:00:00"/>
    <s v="N/A"/>
    <s v="N/A"/>
    <s v="Informe reposa en la carpeta compatida Informes SIN-curva S"/>
    <m/>
    <n v="0"/>
  </r>
  <r>
    <n v="2626"/>
    <s v="_x0009__x000a_1-2025-048071"/>
    <s v="Asunto: Queja formal contra CELSIA COLOMBIA S.A. E.S.P. por vulneración de derechos en proceso de imposición de servidumbre de energía eléctrica Rad. 1-2025-039483"/>
    <s v="Óscar Augusto Gallo Buitrago"/>
    <s v="DP"/>
    <d v="2025-09-24T00:00:00"/>
    <d v="2025-09-24T00:00:00"/>
    <d v="2025-09-24T00:00:00"/>
    <x v="9"/>
    <x v="0"/>
    <m/>
    <m/>
    <x v="0"/>
    <n v="0"/>
    <n v="12"/>
    <d v="2025-10-10T00:00:00"/>
    <s v="N/A"/>
    <d v="2025-09-24T00:00:00"/>
    <s v="N/A"/>
    <s v="N/A"/>
    <s v="SE ASIGNA A DEE AL PROFESIONAL Oscar Giovanny Balaguera Mora"/>
    <m/>
    <n v="0"/>
  </r>
  <r>
    <n v="2627"/>
    <s v="1-2025-047421"/>
    <s v="Copia-Solicitud formal y respetuosa a entrega de Informe de calidad, compromiso adquirido en Plenaria por parte de la empresa CELSIA."/>
    <s v="Concejo Municipal San Juan Bautista de Guacari"/>
    <s v="DP"/>
    <d v="2025-09-24T00:00:00"/>
    <d v="2025-09-24T00:00:00"/>
    <d v="2025-09-24T00:00:00"/>
    <x v="9"/>
    <x v="33"/>
    <s v="Silvia Patricia Martinez Jimenez"/>
    <s v="María Fernanda Romero Maldonado"/>
    <x v="2"/>
    <n v="-45924"/>
    <n v="12"/>
    <d v="2025-10-10T00:00:00"/>
    <m/>
    <m/>
    <s v="2-2025-042719"/>
    <d v="2025-09-26T00:00:00"/>
    <s v="Respuesta a peticionario en revisión y firma"/>
    <m/>
    <n v="1"/>
  </r>
  <r>
    <n v="2628"/>
    <s v="1-2025-048122"/>
    <s v="Solicitud toma de medidas por ALTO RIESGO o PELIGRO INMINENTE asociado a infraestructura de energía torre de telecomunicaciones barrio El progreso- Principio de precaución Ley 1523 de 2012."/>
    <s v="Alcadía Municipal Santa Cruz de Lorica"/>
    <s v="DP"/>
    <d v="2025-09-24T00:00:00"/>
    <d v="2025-09-24T00:00:00"/>
    <d v="2025-09-24T00:00:00"/>
    <x v="9"/>
    <x v="36"/>
    <s v="Silvia Patricia Martinez Jimenez"/>
    <s v="Julio André Bernal Rubiano"/>
    <x v="2"/>
    <n v="-45924"/>
    <n v="12"/>
    <d v="2025-10-10T00:00:00"/>
    <m/>
    <m/>
    <s v="2-2025-043484"/>
    <d v="2025-10-01T00:00:00"/>
    <m/>
    <m/>
    <n v="1"/>
  </r>
  <r>
    <n v="2629"/>
    <s v="_x0009__x000a_1-2025-048153"/>
    <s v="Copia - Derecho de Petición - Fallas Reiteradas de Energía -Ensendarien_Consecutivo: 220258002828"/>
    <s v="Azteca Comunicaciones"/>
    <s v="DP"/>
    <d v="2025-09-24T00:00:00"/>
    <d v="2025-09-24T00:00:00"/>
    <d v="2025-09-24T00:00:00"/>
    <x v="9"/>
    <x v="32"/>
    <s v="Silvia Patricia Martinez Jimenez"/>
    <s v="Julio André Bernal Rubiano"/>
    <x v="2"/>
    <n v="-45924"/>
    <n v="12"/>
    <d v="2025-10-10T00:00:00"/>
    <m/>
    <m/>
    <s v="en revision"/>
    <d v="2025-09-29T00:00:00"/>
    <m/>
    <m/>
    <n v="1"/>
  </r>
  <r>
    <n v="2630"/>
    <s v="1-2025-048154"/>
    <s v="Copia - Derecho de Petición - Fallas Reiteradas de Energía -Ensendarien_Consecutivo: 220258002828"/>
    <s v="Azteca Comunicaciones"/>
    <s v="DP"/>
    <d v="2025-09-24T00:00:00"/>
    <d v="2025-09-24T00:00:00"/>
    <d v="2025-09-24T00:00:00"/>
    <x v="9"/>
    <x v="32"/>
    <s v="Silvia Patricia Martinez Jimenez"/>
    <s v="Julio André Bernal Rubiano"/>
    <x v="2"/>
    <n v="-45924"/>
    <n v="12"/>
    <d v="2025-10-10T00:00:00"/>
    <m/>
    <m/>
    <s v="en revision"/>
    <d v="2025-09-29T00:00:00"/>
    <m/>
    <m/>
    <n v="1"/>
  </r>
  <r>
    <n v="2631"/>
    <s v="1-2025-048173"/>
    <s v="Copia . Derecho de Petición - Fallas Reiteradas de Energía -Electrohuila_Consecutivo: 220258002824"/>
    <s v="Azteca Comunicaciones"/>
    <s v="DP"/>
    <d v="2025-09-24T00:00:00"/>
    <d v="2025-09-24T00:00:00"/>
    <d v="2025-09-24T00:00:00"/>
    <x v="9"/>
    <x v="32"/>
    <s v="Silvia Patricia Martinez Jimenez"/>
    <s v="Julio André Bernal Rubiano"/>
    <x v="2"/>
    <n v="-45924"/>
    <n v="12"/>
    <d v="2025-10-10T00:00:00"/>
    <m/>
    <m/>
    <s v="en revision"/>
    <d v="2025-09-29T00:00:00"/>
    <m/>
    <m/>
    <n v="1"/>
  </r>
  <r>
    <n v="2632"/>
    <s v="_x0009__x000a_1-2025-048181"/>
    <s v="C-388 Entrega Informe Auditoria N°3 Parque Solar Fotovoltaico Matimba l-MINMINAS-Contrato Prestación Servicios 4620003413"/>
    <s v="Compañía Colombiana de Consultores S.A.A"/>
    <s v="OTROS "/>
    <d v="2025-09-24T00:00:00"/>
    <d v="2025-09-24T00:00:00"/>
    <d v="2025-09-24T00:00:00"/>
    <x v="9"/>
    <x v="19"/>
    <m/>
    <m/>
    <x v="1"/>
    <n v="1"/>
    <n v="12"/>
    <d v="2025-10-10T00:00:00"/>
    <s v="N/A"/>
    <d v="2025-09-25T00:00:00"/>
    <s v="N/A"/>
    <s v="N/A"/>
    <s v="Informe reposa en la carpeta compatida Informes SIN-curva S"/>
    <m/>
    <n v="0"/>
  </r>
  <r>
    <n v="2633"/>
    <s v="_x0009__x000a_3-2025-036360"/>
    <s v="Solicitud delegación de profesionales, para mesas de trabajo alrededor del plan de acción de biodiversidad sector minero energético y consultoría BIOFIN-PNUD"/>
    <s v=" Oficina de Asuntos Ambientales y Sociales"/>
    <s v="DP"/>
    <d v="2025-09-05T00:00:00"/>
    <d v="2025-09-24T00:00:00"/>
    <d v="2025-09-24T00:00:00"/>
    <x v="9"/>
    <x v="0"/>
    <m/>
    <m/>
    <x v="0"/>
    <n v="19"/>
    <n v="12"/>
    <d v="2025-09-23T00:00:00"/>
    <s v="N/A"/>
    <d v="2025-09-24T00:00:00"/>
    <s v="N/A"/>
    <s v="N/A"/>
    <s v="SE ASIGNA A LA DEE A LA RPFESIONAL Andrea Katherine avila"/>
    <m/>
    <n v="0"/>
  </r>
  <r>
    <n v="2634"/>
    <s v="3-2025-038760"/>
    <s v="Convocar a Operadores de Red del servicio de energía eléctrica para adjudicación de recursos del Programa de Normalización de Redes Eléctricas – PRONE 002"/>
    <s v="Grupo de Relacionamiento con el Ciudadano y Gestión de la Información"/>
    <s v="DP"/>
    <d v="2025-09-23T00:00:00"/>
    <d v="2025-09-24T00:00:00"/>
    <d v="2025-09-24T00:00:00"/>
    <x v="9"/>
    <x v="7"/>
    <m/>
    <m/>
    <x v="2"/>
    <n v="-45923"/>
    <n v="12"/>
    <d v="2025-10-09T00:00:00"/>
    <m/>
    <m/>
    <m/>
    <m/>
    <m/>
    <m/>
    <n v="1"/>
  </r>
  <r>
    <n v="2635"/>
    <s v="_x0009__x000a_1-2025-047353"/>
    <s v=" Respuesta radicado UPME No. 20251110098832"/>
    <s v="Luz Mary Cardenas"/>
    <s v="DP"/>
    <d v="2025-09-19T00:00:00"/>
    <d v="2025-09-19T00:00:00"/>
    <d v="2025-09-24T00:00:00"/>
    <x v="9"/>
    <x v="13"/>
    <s v="Silvia Patricia Martinez Jimenez"/>
    <s v="Julio André Bernal Rubiano"/>
    <x v="2"/>
    <n v="-45919"/>
    <n v="12"/>
    <d v="2025-10-07T00:00:00"/>
    <m/>
    <m/>
    <s v="2-2025-043491 - UPME_x000a_2-2025-043492 Procuraduría"/>
    <d v="2025-10-01T00:00:00"/>
    <m/>
    <m/>
    <n v="1"/>
  </r>
  <r>
    <n v="2636"/>
    <s v="_x0009__x000a_1-2025-047686"/>
    <s v="C-388 Entrega Informe Auditoria N°3 Parque Generación Fotovoltaico La Paloma - MINMINAS- Contrato Prestación Servicios 4620003413"/>
    <s v="Compañía Colombiana de Consultores S.A.A"/>
    <s v="OTROS "/>
    <d v="2025-09-22T00:00:00"/>
    <d v="2025-09-24T00:00:00"/>
    <d v="2025-09-24T00:00:00"/>
    <x v="9"/>
    <x v="19"/>
    <m/>
    <m/>
    <x v="1"/>
    <n v="3"/>
    <n v="12"/>
    <d v="2025-10-08T00:00:00"/>
    <s v="N/A"/>
    <d v="2025-09-25T00:00:00"/>
    <s v="N/A"/>
    <s v="N/A"/>
    <s v="Informe reposa en la carpeta compatida Informes SIN-curva S"/>
    <m/>
    <n v="0"/>
  </r>
  <r>
    <n v="2637"/>
    <s v="_x0009__x000a_1-2025-048040"/>
    <s v="Problemas fluctuaciones de voltaje soledad atlantico"/>
    <s v="Oscar Yepes"/>
    <s v="DP"/>
    <d v="2025-09-24T00:00:00"/>
    <d v="2025-09-24T00:00:00"/>
    <d v="2025-09-24T00:00:00"/>
    <x v="9"/>
    <x v="30"/>
    <s v="David Andrés Grajales Marín"/>
    <s v="Julio André Bernal Rubiano"/>
    <x v="0"/>
    <n v="7"/>
    <n v="12"/>
    <d v="2025-10-10T00:00:00"/>
    <s v="2-2025-043498"/>
    <d v="2025-10-01T00:00:00"/>
    <s v="2-2025-043131"/>
    <d v="2025-09-30T00:00:00"/>
    <m/>
    <m/>
    <n v="0"/>
  </r>
  <r>
    <n v="2638"/>
    <s v="1-2025-048155"/>
    <s v="Copia - Derecho de Petición - Fallas Reiteradas de Energía -Cedenar_Consecutivo: 220258002825"/>
    <s v="Azteca Comunicaciones"/>
    <s v="DP"/>
    <d v="2025-09-24T00:00:00"/>
    <d v="2025-09-24T00:00:00"/>
    <d v="2025-09-24T00:00:00"/>
    <x v="9"/>
    <x v="30"/>
    <s v="David Andrés Grajales Marín"/>
    <s v="Julio André Bernal Rubiano"/>
    <x v="0"/>
    <n v="6"/>
    <n v="12"/>
    <d v="2025-10-10T00:00:00"/>
    <s v="2-2025-043314"/>
    <d v="2025-09-30T00:00:00"/>
    <s v="2-2025-042601"/>
    <d v="2025-09-26T00:00:00"/>
    <m/>
    <m/>
    <n v="0"/>
  </r>
  <r>
    <n v="2639"/>
    <s v="_x0009__x000a_1-2025-048156"/>
    <s v="Copia - Derecho de Petición - Fallas Reiteradas de Energía -Dispac_Consecutivo: 22025800"/>
    <s v="Azteca Comunicaciones"/>
    <s v="DP"/>
    <d v="2025-09-24T00:00:00"/>
    <d v="2025-09-24T00:00:00"/>
    <d v="2025-09-24T00:00:00"/>
    <x v="9"/>
    <x v="31"/>
    <s v="Silvia Patricia Martinez Jimenez"/>
    <s v="María Fernanda Romero Maldonado"/>
    <x v="2"/>
    <n v="-45924"/>
    <n v="12"/>
    <d v="2025-10-10T00:00:00"/>
    <m/>
    <m/>
    <s v="2-2025-043487"/>
    <d v="2025-10-01T00:00:00"/>
    <s v="Traslado por competencia a DISTRIBUIDORA DEL PACIFICO S.A. E.S.P."/>
    <m/>
    <n v="1"/>
  </r>
  <r>
    <n v="2640"/>
    <s v="1-2025-048159"/>
    <s v="Derecho de Petición - Fallas Reiteradas de Energía -EBSA_Consecutivo: 220258002826"/>
    <s v="Azteca Comunicaciones"/>
    <s v="DP"/>
    <d v="2025-09-24T00:00:00"/>
    <d v="2025-09-24T00:00:00"/>
    <d v="2025-09-24T00:00:00"/>
    <x v="9"/>
    <x v="31"/>
    <s v="Silvia Patricia Martinez Jimenez"/>
    <s v="María Fernanda Romero Maldonado"/>
    <x v="2"/>
    <n v="-45924"/>
    <n v="12"/>
    <d v="2025-10-10T00:00:00"/>
    <m/>
    <m/>
    <s v="2-2025-043486"/>
    <d v="2025-10-01T00:00:00"/>
    <s v="Traslado por competencia a EMPRESA DE ENERGÍA DE BOYACÁ S.A E.S. P"/>
    <m/>
    <n v="1"/>
  </r>
  <r>
    <n v="2641"/>
    <s v="1-2025-048176"/>
    <s v="Derecho de Petición - Fallas Reiteradas de Energía -EMSA_Consecutivo: 220258002827"/>
    <s v="Azteca Comunicaciones"/>
    <s v="DP"/>
    <d v="2025-09-24T00:00:00"/>
    <d v="2025-09-24T00:00:00"/>
    <d v="2025-09-24T00:00:00"/>
    <x v="9"/>
    <x v="31"/>
    <s v="Silvia Patricia Martinez Jimenez"/>
    <s v="María Fernanda Romero Maldonado"/>
    <x v="2"/>
    <n v="-45924"/>
    <n v="12"/>
    <d v="2025-10-10T00:00:00"/>
    <m/>
    <m/>
    <s v="2-2025-043485"/>
    <d v="2025-10-01T00:00:00"/>
    <s v="Traslado por competencia a ELECTRIFICADORA DEL META S.A E.S. P"/>
    <m/>
    <n v="1"/>
  </r>
  <r>
    <n v="2642"/>
    <s v="1-2025-046685"/>
    <s v="Solicitud Declaratoria de Utilidad Pública - PCH El Remanso"/>
    <s v="INVERSIONES PCH EL REMANSO S.A.S. E.S.P"/>
    <s v="DP"/>
    <d v="2025-09-17T00:00:00"/>
    <d v="2025-09-24T00:00:00"/>
    <d v="2025-09-25T00:00:00"/>
    <x v="9"/>
    <x v="0"/>
    <m/>
    <m/>
    <x v="0"/>
    <n v="9"/>
    <n v="12"/>
    <d v="2025-10-03T00:00:00"/>
    <s v="N/A"/>
    <d v="2025-09-26T00:00:00"/>
    <s v="N/A"/>
    <s v="N/A"/>
    <s v="Se asigna al grupo de reglamentos"/>
    <m/>
    <n v="0"/>
  </r>
  <r>
    <n v="2643"/>
    <s v="_x0009__x000a_1-2025-047193"/>
    <s v="Solicitud evaluación y validación software DSolPV - solicito respetuosamente apoyen mi iniciativa,  conociendo, probando, validando, retroalimentando; y finalmente avalando   DSolPV   como herramienta   válida para  consultas, dimensionamiento, análisis y simulación de sistemas de energías solar fotovoltaica; acorde a las normativas vigentes para la formulación y viabilización de proyectos de esta tecnología."/>
    <s v="Antonio Escobar Castillo"/>
    <s v="DP"/>
    <d v="2025-09-19T00:00:00"/>
    <d v="2025-09-19T00:00:00"/>
    <d v="2025-09-25T00:00:00"/>
    <x v="9"/>
    <x v="13"/>
    <s v="Silvia Patricia Martinez Jimenez"/>
    <s v="Julio André Bernal Rubiano"/>
    <x v="2"/>
    <n v="-45919"/>
    <n v="12"/>
    <d v="2025-10-07T00:00:00"/>
    <m/>
    <m/>
    <s v="2-2025-043494 MINCIENCIAS"/>
    <d v="2025-10-01T00:00:00"/>
    <m/>
    <m/>
    <n v="1"/>
  </r>
  <r>
    <n v="2644"/>
    <s v="_x0009__x000a_1-2025-048076"/>
    <s v=" Criticidad Mantenimientos Central Hidroeléctrica El Guavio"/>
    <s v="Enel Colombia"/>
    <s v="DP"/>
    <d v="2025-09-24T00:00:00"/>
    <d v="2025-09-24T00:00:00"/>
    <d v="2025-09-25T00:00:00"/>
    <x v="9"/>
    <x v="0"/>
    <s v="David Andrés Grajales Marín"/>
    <s v="Farid Alejandro Tovar Aristizábal"/>
    <x v="0"/>
    <n v="2"/>
    <n v="12"/>
    <d v="2025-10-10T00:00:00"/>
    <s v="N/A"/>
    <d v="2025-09-26T00:00:00"/>
    <s v="N/A"/>
    <s v="N/A"/>
    <s v="SE ASIGNA A OAAS"/>
    <m/>
    <n v="0"/>
  </r>
  <r>
    <n v="2645"/>
    <s v="_x0009__x000a_1-2025-048123"/>
    <s v="Manifestación de Interés – Proyectos FAZNI"/>
    <s v=" Empresa de Energía de Arauca S.A. E.S.P - ENELAR"/>
    <s v="DP"/>
    <d v="2025-09-24T00:00:00"/>
    <d v="2025-09-24T00:00:00"/>
    <d v="2025-09-25T00:00:00"/>
    <x v="9"/>
    <x v="5"/>
    <m/>
    <m/>
    <x v="0"/>
    <n v="-5"/>
    <n v="12"/>
    <d v="2025-10-10T00:00:00"/>
    <s v="2-2025-040870"/>
    <d v="2025-09-19T00:00:00"/>
    <s v="N/A"/>
    <s v="N/A"/>
    <s v="Respuesta a solicitud del Ministerio"/>
    <m/>
    <n v="0"/>
  </r>
  <r>
    <n v="2646"/>
    <s v="_x0009__x000a_1-2025-048363"/>
    <s v="Derecho de peticiÛn solicitud informaciÛn proyectos de inversiÛn adelantados en los municipios del  Magdalena Medio. - 1. Proyectos ejecutados con presupuesto de la entidad (vigencias 2022, 2023 y 2024) en los municipios del _x000a_Magdalena Medio (ver Anexo):"/>
    <s v="Centro de Estudios Regionales del Magdalena Medio (CER)"/>
    <s v="DP"/>
    <d v="2025-09-25T00:00:00"/>
    <d v="2025-09-25T00:00:00"/>
    <d v="2025-09-26T00:00:00"/>
    <x v="9"/>
    <x v="13"/>
    <m/>
    <m/>
    <x v="2"/>
    <n v="-45925"/>
    <n v="12"/>
    <d v="2025-10-14T00:00:00"/>
    <m/>
    <m/>
    <m/>
    <m/>
    <m/>
    <m/>
    <n v="1"/>
  </r>
  <r>
    <n v="2647"/>
    <s v="_x0009__x000a_1-2025-046084"/>
    <s v="Solicitud de documentos para contratación proyectos FAZNI 2025. Radicado No.: 2-2025-039249"/>
    <s v="ENERCA S.A. E.S.P."/>
    <s v="DP"/>
    <d v="2025-09-15T00:00:00"/>
    <d v="2025-09-15T00:00:00"/>
    <d v="2025-09-26T00:00:00"/>
    <x v="9"/>
    <x v="5"/>
    <m/>
    <m/>
    <x v="0"/>
    <n v="-3"/>
    <n v="12"/>
    <d v="2025-10-01T00:00:00"/>
    <s v="2-2025-039249"/>
    <d v="2025-09-12T00:00:00"/>
    <s v="N/A"/>
    <s v="N/A"/>
    <s v="Respuesta a solicitud del Ministerio"/>
    <m/>
    <n v="0"/>
  </r>
  <r>
    <n v="2648"/>
    <s v="1-2025-048610"/>
    <s v=" SOLICITUD TERMINACION DEL CONTRATO CONTRATO 813-2025 ANDRES CEDEÑO"/>
    <s v="Andres Felipe Cedeño Marrugo"/>
    <s v="OTROS "/>
    <d v="2025-09-26T00:00:00"/>
    <d v="2025-09-26T00:00:00"/>
    <d v="2025-09-26T00:00:00"/>
    <x v="9"/>
    <x v="0"/>
    <m/>
    <m/>
    <x v="0"/>
    <n v="0"/>
    <n v="12"/>
    <d v="2025-10-15T00:00:00"/>
    <s v="N/A"/>
    <d v="2025-09-26T00:00:00"/>
    <s v="N/A"/>
    <s v="N/A"/>
    <s v="SE ASIGNA A DEE A LA PROFESIONAL ANDREA KATHERINE AVILA SANTAMARIA"/>
    <m/>
    <n v="0"/>
  </r>
  <r>
    <n v="2649"/>
    <s v="_x0009__x000a_1-2025-048577"/>
    <s v="solicitud de pronunciamiento formal acerca de la posible superposicion del area destinada del proyecto planta Termoelectrica Caiman Power S.A.S. E.S.P. con areas previamente asignadas para proyectos mineros, de hidrocarburs o de energia en area de Jurisdiccion "/>
    <s v="Caimán Power S.A.S. E.S.P."/>
    <s v="DP"/>
    <d v="2025-09-26T00:00:00"/>
    <d v="2025-09-26T00:00:00"/>
    <d v="2025-09-29T00:00:00"/>
    <x v="9"/>
    <x v="0"/>
    <m/>
    <m/>
    <x v="0"/>
    <n v="3"/>
    <n v="12"/>
    <d v="2025-10-15T00:00:00"/>
    <s v="N/A"/>
    <d v="2025-09-29T00:00:00"/>
    <s v="N/A"/>
    <s v="N/A"/>
    <s v="se asigna a OARE"/>
    <m/>
    <n v="0"/>
  </r>
  <r>
    <n v="2650"/>
    <s v="_x0009__x000a_1-2025-048812"/>
    <s v="0757901-MINMINAS-086-25 - DOÑA JUANA I - Auditoría Curva S - INFORME 3"/>
    <s v="Ingenieros Consultores IngetecEn tramite"/>
    <s v="OTROS "/>
    <d v="2025-09-29T00:00:00"/>
    <d v="2025-09-29T00:00:00"/>
    <d v="2025-09-29T00:00:00"/>
    <x v="9"/>
    <x v="19"/>
    <m/>
    <m/>
    <x v="1"/>
    <n v="0"/>
    <n v="12"/>
    <d v="2025-10-16T00:00:00"/>
    <s v="N/A"/>
    <d v="2025-09-29T00:00:00"/>
    <s v="N/A"/>
    <s v="N/A"/>
    <s v="Informe reposa en la carpeta compatida Informes SIN-curva S"/>
    <m/>
    <n v="0"/>
  </r>
  <r>
    <n v="2651"/>
    <s v="_x0009__x000a_1-2025-048862"/>
    <s v="Confirmación y respuesta de recibido – Radicado 2-2025-042724"/>
    <s v="José Alberto Gómez Soto_x000d_"/>
    <s v="DP"/>
    <d v="2025-09-29T00:00:00"/>
    <d v="2025-09-29T00:00:00"/>
    <d v="2025-09-29T00:00:00"/>
    <x v="9"/>
    <x v="35"/>
    <s v="David Andrés Grajales Marín"/>
    <s v="Farid Alejandro Tovar Aristizábal"/>
    <x v="2"/>
    <n v="-45929"/>
    <n v="12"/>
    <d v="2025-10-16T00:00:00"/>
    <m/>
    <m/>
    <m/>
    <m/>
    <s v="&quot;_x000a_&quot;Borrador _x000a_202532010051060&quot;"/>
    <m/>
    <n v="1"/>
  </r>
  <r>
    <n v="2652"/>
    <s v="1-2025-048865"/>
    <s v="Asunto: Respuesta radicado CREG E2025011345. Ingreso como usuario no regulado de energía eléctrica. Radicado CREG: S2025011143 - referencia Radicados 1-2025-039482; 2-2025-035121 y 2-2025-034667"/>
    <s v="Comisión de Regulación de Energía y Gas - CREG"/>
    <s v="DP"/>
    <d v="2025-09-29T00:00:00"/>
    <d v="2025-09-29T00:00:00"/>
    <d v="2025-09-29T00:00:00"/>
    <x v="9"/>
    <x v="28"/>
    <s v="David Andrés Grajales Marín"/>
    <s v="Julio André Bernal Rubiano"/>
    <x v="0"/>
    <n v="2"/>
    <n v="12"/>
    <d v="2025-10-16T00:00:00"/>
    <s v="2-2025-043496"/>
    <d v="2025-10-01T00:00:00"/>
    <s v="N/A"/>
    <s v="N/A"/>
    <m/>
    <m/>
    <n v="0"/>
  </r>
  <r>
    <n v="2653"/>
    <s v="1-2025-048867"/>
    <s v="caso de negligencia muy preocupante de la empresa de energía eléctrica cedenar en la ciudad de tumaco Nariño"/>
    <s v="karina sinisterra"/>
    <s v="DP"/>
    <d v="2025-09-29T00:00:00"/>
    <d v="2025-09-29T00:00:00"/>
    <d v="2025-09-29T00:00:00"/>
    <x v="9"/>
    <x v="33"/>
    <s v="Silvia Patricia Martinez Jimenez"/>
    <s v="María Fernanda Romero Maldonado"/>
    <x v="2"/>
    <n v="-45929"/>
    <n v="12"/>
    <d v="2025-10-16T00:00:00"/>
    <m/>
    <m/>
    <m/>
    <m/>
    <s v="Traslado del radicado MME 1-2025-048867 por competencia a CEDENAR"/>
    <m/>
    <n v="1"/>
  </r>
  <r>
    <n v="2654"/>
    <s v="1-2025-048825"/>
    <s v="Oficio de solicitud y queja de los concejales del municipio de Honda Tolima"/>
    <s v="Concejo Municipal de Honda Tolima"/>
    <s v="DP"/>
    <d v="2025-09-29T00:00:00"/>
    <d v="2025-09-29T00:00:00"/>
    <d v="2025-09-29T00:00:00"/>
    <x v="9"/>
    <x v="32"/>
    <m/>
    <m/>
    <x v="2"/>
    <n v="-45929"/>
    <n v="12"/>
    <d v="2025-10-16T00:00:00"/>
    <m/>
    <m/>
    <m/>
    <m/>
    <m/>
    <m/>
    <n v="1"/>
  </r>
  <r>
    <n v="2655"/>
    <s v="_x0009__x000a_1-2025-048872"/>
    <s v="Presentación de respuesta complementaria – Proyecto Solar “Energía Viva para el Cesar” - Referencia: Comunicación Radicado 2-2025-042724 (26 de septiembre de 2025) – Traslado _x000a_a ANLA de radicados MME 1-2025-046953 y 1-2025-04695"/>
    <s v="Sonia del Socorro Gómez Soto"/>
    <s v="DP"/>
    <d v="2025-09-29T00:00:00"/>
    <d v="2025-09-29T00:00:00"/>
    <d v="2025-09-29T00:00:00"/>
    <x v="9"/>
    <x v="35"/>
    <s v="David Andrés Grajales Marín"/>
    <s v="Farid Alejandro Tovar Aristizábal"/>
    <x v="2"/>
    <n v="-45929"/>
    <n v="12"/>
    <d v="2025-10-16T00:00:00"/>
    <m/>
    <m/>
    <m/>
    <m/>
    <s v="&quot;_x000a_&quot;Borrador _x000a_202532010051060&quot;"/>
    <m/>
    <n v="1"/>
  </r>
  <r>
    <n v="2656"/>
    <s v="_x0009__x000a_1-2025-048787"/>
    <s v="Envío de notificación radicado 202520900944231 Respuesta a solicitud bajo radicados internos Nro. 202530050807592 del 6 de septiembre del 2025; 202530050817172 del 7 de septiembre del 2025; 20253005"/>
    <s v="Unidad de Restitucion de Tierras"/>
    <s v="DP"/>
    <d v="2025-09-29T00:00:00"/>
    <d v="2025-09-29T00:00:00"/>
    <d v="2025-09-29T00:00:00"/>
    <x v="9"/>
    <x v="5"/>
    <m/>
    <m/>
    <x v="2"/>
    <n v="-45929"/>
    <n v="12"/>
    <d v="2025-10-16T00:00:00"/>
    <m/>
    <m/>
    <m/>
    <m/>
    <m/>
    <m/>
    <n v="1"/>
  </r>
  <r>
    <n v="2657"/>
    <s v="1-2025-048873"/>
    <s v="Asunto: Acuse y solicitud de respaldo institucional – Proyecto Solar Energía Viva para el  Cesar Referencia: Comunicación Radicado 2-2025-042724 (26 de septiembre de 2025) – Traslado a ANLA de radicados MME 1-2025-046953 y 1-2025-046954"/>
    <s v="Sonia del Socorro Gómez Soto"/>
    <s v="DP"/>
    <d v="2025-09-29T00:00:00"/>
    <d v="2025-09-29T00:00:00"/>
    <d v="2025-09-29T00:00:00"/>
    <x v="9"/>
    <x v="35"/>
    <s v="David Andrés Grajales Marín"/>
    <s v="Farid Alejandro Tovar Aristizábal"/>
    <x v="2"/>
    <n v="-45929"/>
    <n v="12"/>
    <d v="2025-10-16T00:00:00"/>
    <m/>
    <m/>
    <m/>
    <m/>
    <s v="&quot;_x000a_&quot;Borrador _x000a_202532010051060&quot;"/>
    <m/>
    <n v="1"/>
  </r>
  <r>
    <n v="2658"/>
    <s v="1-2025-048922"/>
    <s v="Documentos para contratación de proyectos FAZNI 2025"/>
    <s v="Electrohuila"/>
    <s v="DP"/>
    <d v="2025-09-29T00:00:00"/>
    <d v="2025-09-29T00:00:00"/>
    <d v="2025-09-29T00:00:00"/>
    <x v="9"/>
    <x v="5"/>
    <m/>
    <m/>
    <x v="0"/>
    <n v="-13"/>
    <n v="12"/>
    <d v="2025-10-16T00:00:00"/>
    <s v="2-2025-040209"/>
    <d v="2025-09-16T00:00:00"/>
    <s v="N/A"/>
    <s v="N/A"/>
    <s v="Respuesta a solicitud del Ministerio"/>
    <m/>
    <n v="0"/>
  </r>
  <r>
    <n v="2659"/>
    <s v="1-2025-048965"/>
    <s v="Requerimiento Ordinario No.001"/>
    <s v="Alcaldía de Uribia"/>
    <s v="CAPACIDAD INSTALADA"/>
    <d v="2025-09-29T00:00:00"/>
    <d v="2025-09-29T00:00:00"/>
    <d v="2025-09-29T00:00:00"/>
    <x v="9"/>
    <x v="3"/>
    <m/>
    <m/>
    <x v="0"/>
    <n v="2"/>
    <n v="12"/>
    <d v="2025-10-16T00:00:00"/>
    <s v="2-2025-043316"/>
    <d v="2025-10-01T00:00:00"/>
    <m/>
    <m/>
    <m/>
    <m/>
    <n v="0"/>
  </r>
  <r>
    <n v="2660"/>
    <s v="_x0009__x000a_1-2025-048784"/>
    <s v="Envío de notificación radicado 202520900944211- Envío de notificación radicado 202520900944231 Respuesta a solicitud bajo radicados internos Nro. 202530050807592 del 6 de septiembre del 2025; 202530050817172 del 7 de septiembre del 2025; 20253005"/>
    <s v="Unidad de Restitucion de Tierras"/>
    <s v="DP"/>
    <d v="2025-09-29T00:00:00"/>
    <d v="2025-09-29T00:00:00"/>
    <d v="2025-09-29T00:00:00"/>
    <x v="9"/>
    <x v="5"/>
    <m/>
    <m/>
    <x v="2"/>
    <n v="-45929"/>
    <n v="12"/>
    <d v="2025-10-16T00:00:00"/>
    <m/>
    <m/>
    <m/>
    <m/>
    <m/>
    <m/>
    <n v="1"/>
  </r>
  <r>
    <n v="2661"/>
    <s v="_x0009__x000a_1-2025-048984"/>
    <s v="copia de comunicacion remitida al Señor FEDERICO MARTÍNEZ fedemartineze18@gmail.com Asunto: Comunidades Energéticas Radicado CREG: S2025011110 Id de referencia: E2025010478"/>
    <s v="CREG"/>
    <s v="DP"/>
    <d v="2025-09-29T00:00:00"/>
    <d v="2025-09-29T00:00:00"/>
    <d v="2025-09-29T00:00:00"/>
    <x v="9"/>
    <x v="0"/>
    <m/>
    <m/>
    <x v="0"/>
    <n v="1"/>
    <n v="12"/>
    <d v="2025-10-16T00:00:00"/>
    <s v="N/A"/>
    <d v="2025-09-30T00:00:00"/>
    <s v="N/A"/>
    <s v="N/A"/>
    <s v="Asigando a Comunidades Enérgeticas"/>
    <m/>
    <n v="0"/>
  </r>
  <r>
    <n v="2662"/>
    <s v="_x0009__x000a_1-2025-048765"/>
    <s v="Informe semanal del 15 al 21 de septiembre de 2025"/>
    <s v="CNM-IPSE"/>
    <s v="OTROS "/>
    <d v="2025-09-26T00:00:00"/>
    <d v="2025-09-26T00:00:00"/>
    <d v="2025-09-29T00:00:00"/>
    <x v="9"/>
    <x v="20"/>
    <m/>
    <m/>
    <x v="2"/>
    <n v="-45926"/>
    <n v="12"/>
    <d v="2025-10-15T00:00:00"/>
    <m/>
    <m/>
    <m/>
    <m/>
    <m/>
    <m/>
    <n v="1"/>
  </r>
  <r>
    <n v="2663"/>
    <s v="1-2025-048773"/>
    <s v="Radicado # S2025011111Traslado por competencia Reglas de Representación de comunidades _x000a_energéticas y asociación de comunidades energéticas con fines de _x000a_autogeneración y autoabastecimiento conforme el Decreto 2236 de 20223_x000a_Radicado CREG: S2025011111_x000a_Id de referencia: E2025010478"/>
    <s v="CREG"/>
    <s v="DP"/>
    <d v="2025-09-26T00:00:00"/>
    <d v="2025-09-26T00:00:00"/>
    <d v="2025-09-29T00:00:00"/>
    <x v="9"/>
    <x v="0"/>
    <m/>
    <m/>
    <x v="0"/>
    <n v="4"/>
    <n v="12"/>
    <d v="2025-10-15T00:00:00"/>
    <s v="N/A"/>
    <d v="2025-09-30T00:00:00"/>
    <s v="N/A"/>
    <s v="N/A"/>
    <s v="Asigando a Comunidades Enérgeticas"/>
    <m/>
    <n v="0"/>
  </r>
  <r>
    <n v="2664"/>
    <s v="_x0009__x000a_1-2025-049005"/>
    <s v="Envío de notificación radicado 202520900944251 Respuesta a solicitud bajo radicados internos Nro. 202530050807592 del 6 de septiembre del 2025; 202530050817172 del 7 de septiembre del 2025; 202530050817102 y 202530050817112 del 9 de septiembre del 2025; 202530050827412 del 11 de septiembre del 2025; 202530060829462 del 12 de septiembre del 2025."/>
    <s v="Unidad de Restitucion de Tierras"/>
    <s v="DP"/>
    <d v="2025-09-29T00:00:00"/>
    <d v="2025-09-29T00:00:00"/>
    <d v="2025-09-29T00:00:00"/>
    <x v="9"/>
    <x v="5"/>
    <m/>
    <m/>
    <x v="2"/>
    <n v="-45929"/>
    <n v="12"/>
    <d v="2025-10-16T00:00:00"/>
    <m/>
    <m/>
    <m/>
    <m/>
    <m/>
    <m/>
    <n v="1"/>
  </r>
  <r>
    <n v="2665"/>
    <s v="_x0009__x000a_1-2025-048742"/>
    <s v="Respuesta a solicitud bajo radicados internos Nro. 202530050807592 del 6 de septiembre del 2025; 202530050817172 del 7 de septiembre del 2025; 202530050817102 y 202530050817112 del 9 de septiembre del 2025; 202530050827412 del 11 de septiembre del 2025; 202530060829462 del 12 de septiembre del 2025."/>
    <s v=" Erick José Medina Jiménez"/>
    <s v="DP"/>
    <d v="2025-09-26T00:00:00"/>
    <d v="2025-09-26T00:00:00"/>
    <d v="2025-09-29T00:00:00"/>
    <x v="9"/>
    <x v="30"/>
    <s v="David Andrés Grajales Marín"/>
    <s v="Julio André Bernal Rubiano"/>
    <x v="0"/>
    <n v="5"/>
    <n v="12"/>
    <d v="2025-10-15T00:00:00"/>
    <s v="2-2025-043499"/>
    <d v="2025-10-01T00:00:00"/>
    <s v="2-2025-043317"/>
    <d v="2025-09-30T00:00:00"/>
    <m/>
    <m/>
    <n v="0"/>
  </r>
  <r>
    <n v="2666"/>
    <s v="_x0009__x000a_1-2025-048754"/>
    <s v="Respuesta a solicitud bajo radicados internos Nro. 202530050807592 del 6 de septiembre del 2025; 202530050817172 del 7 de septiembre del 2025; 202530050817102 y 202530050817112 del 9 de septiembre del 2025; 202530050827412 del 11 de septiembre del 2025; 202530060829462 del 12 de septiembre del 2025."/>
    <s v="Unidad de Restitucion de Tierras"/>
    <s v="DP"/>
    <d v="2025-09-29T00:00:00"/>
    <d v="2025-09-29T00:00:00"/>
    <d v="2025-09-29T00:00:00"/>
    <x v="9"/>
    <x v="5"/>
    <m/>
    <m/>
    <x v="2"/>
    <n v="-45929"/>
    <n v="12"/>
    <d v="2025-10-16T00:00:00"/>
    <m/>
    <m/>
    <m/>
    <m/>
    <m/>
    <m/>
    <n v="1"/>
  </r>
  <r>
    <n v="2667"/>
    <s v="_x0009__x000a_1-2025-048755"/>
    <s v="Respuesta a solicitud bajo radicados internos Nro. 202530050807592 del 6 de septiembre del 2025; 202530050817172 del 7 de septiembre del 2025; 202530050817102 y 202530050817112 del 9 de septiembre del 2025; 202530050827412 del 11 de septiembre del 2025; 202530060829462 del 12 de septiembre del 2025."/>
    <s v="Unidad de Restitucion de Tierras"/>
    <s v="DP"/>
    <d v="2025-09-29T00:00:00"/>
    <d v="2025-09-29T00:00:00"/>
    <d v="2025-09-29T00:00:00"/>
    <x v="9"/>
    <x v="5"/>
    <m/>
    <m/>
    <x v="2"/>
    <n v="-45929"/>
    <n v="12"/>
    <d v="2025-10-16T00:00:00"/>
    <m/>
    <m/>
    <m/>
    <m/>
    <m/>
    <m/>
    <n v="1"/>
  </r>
  <r>
    <n v="2668"/>
    <s v="1-2025-048757"/>
    <s v="C-388 Entrega Informe Auditoria N°3 Parque Solar El Campano - MIN MINAS - Contrato Prestación Servicios 4620003413"/>
    <s v="Compañia Coloombiana de Consultores"/>
    <s v="OTROS "/>
    <d v="2025-09-26T00:00:00"/>
    <d v="2025-09-26T00:00:00"/>
    <d v="2025-09-29T00:00:00"/>
    <x v="9"/>
    <x v="19"/>
    <m/>
    <m/>
    <x v="1"/>
    <n v="3"/>
    <n v="12"/>
    <d v="2025-10-15T00:00:00"/>
    <s v="N/A"/>
    <d v="2025-09-29T00:00:00"/>
    <s v="N/A"/>
    <s v="N/A"/>
    <s v="Informe reposa en la carpeta compatida Informes SIN-curva S"/>
    <m/>
    <n v="0"/>
  </r>
  <r>
    <n v="2669"/>
    <s v="_x0009__x000a_1-2025-048714"/>
    <s v="Por considerarlo de su competencia, para los fines pertinentes y de acuerdo a lo establecido en el artículo 21 de la ley 1755 de junio de 2015, muy comedidamente me permito adjuntar la_x000a_petición de Frederick Racedo"/>
    <s v="Ministerio de Tecnologías de la Información y las Comunicaciones"/>
    <s v="DP"/>
    <d v="2025-09-26T00:00:00"/>
    <d v="2025-09-26T00:00:00"/>
    <d v="2025-09-29T00:00:00"/>
    <x v="9"/>
    <x v="0"/>
    <m/>
    <m/>
    <x v="0"/>
    <n v="5"/>
    <n v="12"/>
    <d v="2025-10-15T00:00:00"/>
    <s v="N/A"/>
    <d v="2025-10-01T00:00:00"/>
    <s v="N/A"/>
    <s v="N/A"/>
    <s v="Asignado a C.E al igual que el rad 1-2025-047401"/>
    <m/>
    <n v="0"/>
  </r>
  <r>
    <n v="2670"/>
    <s v="_x0009__x000a_1-2025-048758"/>
    <s v="Respuesta a solicitud bajo radicados internos Nro. 202530050807592 del 6 de septiembre del 2025; 202530050817172 del 7 de septiembre del 2025; 202530050817102 y 202530050817112 del 9 de septiembre del 2025; 202530050827412 del 11 de septiembre del 2025; 202530060829462 del 12 de septiembre del 2025."/>
    <s v="Unidad de Restitucion de Tierras"/>
    <s v="DP"/>
    <d v="2025-09-29T00:00:00"/>
    <d v="2025-09-29T00:00:00"/>
    <d v="2025-09-29T00:00:00"/>
    <x v="9"/>
    <x v="5"/>
    <m/>
    <m/>
    <x v="2"/>
    <n v="-45929"/>
    <n v="12"/>
    <d v="2025-10-16T00:00:00"/>
    <m/>
    <m/>
    <m/>
    <m/>
    <m/>
    <m/>
    <n v="1"/>
  </r>
  <r>
    <n v="2671"/>
    <s v="_x0009__x000a_1-2025-048762"/>
    <s v="REF. 25000231500020010047902  ASUNTO: ACCIÓN POPULAR (RÍO BOGOTÁ) DEMANDANTE: GUSTAVO MOYA ANGEL  CONTRA: EMPRESA DE ENERGIA DE BOGOTÁ Y OTROS ASUNTO: SOLICITUD DE PRONUNCIAMIENTO FRENTE AL REQUERIMIENTO DE INFORMACIÓN SOLICITADO POR ASURÍO DE FECHA 11 DE SEPTIEMBRE DE 2025. "/>
    <s v="GUSTAVO DONOSO PEREIRA"/>
    <s v="DP"/>
    <d v="2025-09-26T00:00:00"/>
    <d v="2025-09-26T00:00:00"/>
    <d v="2025-09-29T00:00:00"/>
    <x v="9"/>
    <x v="20"/>
    <m/>
    <m/>
    <x v="2"/>
    <n v="-45926"/>
    <n v="12"/>
    <d v="2025-10-15T00:00:00"/>
    <m/>
    <m/>
    <m/>
    <m/>
    <m/>
    <m/>
    <n v="1"/>
  </r>
  <r>
    <n v="2672"/>
    <s v="1-2025-047467"/>
    <s v="Correspondencia: Se le ha asignado un nuevo documento: 615619 (2025-2-002300-040901)"/>
    <s v="Despacho del Viceministro para el Diálogo Social, la Igualdad y los Derechos Humanos"/>
    <s v="DP"/>
    <d v="2025-09-22T00:00:00"/>
    <d v="2025-09-22T00:00:00"/>
    <d v="2025-09-29T00:00:00"/>
    <x v="9"/>
    <x v="0"/>
    <m/>
    <m/>
    <x v="0"/>
    <n v="9"/>
    <n v="12"/>
    <d v="2025-10-08T00:00:00"/>
    <s v="n/A"/>
    <d v="2025-10-01T00:00:00"/>
    <s v="N/A"/>
    <s v="N/A"/>
    <s v="se asigna a OAAS"/>
    <m/>
    <n v="0"/>
  </r>
  <r>
    <n v="2673"/>
    <s v="1-2025-047733"/>
    <s v="Presentación del proyecto “Mejoramiento de las Condiciones de Seguridad en las Transversales del Pacífico (Medellín–Quibdó y Quibdó–Pereira – Ramal Nóvita)”"/>
    <s v="Alcaldia de Novita"/>
    <s v="DP"/>
    <d v="2025-09-23T00:00:00"/>
    <d v="2025-09-23T00:00:00"/>
    <d v="2025-09-29T00:00:00"/>
    <x v="9"/>
    <x v="13"/>
    <m/>
    <m/>
    <x v="2"/>
    <n v="-45923"/>
    <n v="12"/>
    <d v="2025-10-09T00:00:00"/>
    <m/>
    <m/>
    <m/>
    <m/>
    <m/>
    <m/>
    <n v="1"/>
  </r>
  <r>
    <n v="2674"/>
    <s v="_x0009__x000a_1-2025-047871"/>
    <s v="Traslado por competencia - Gestión de la petición E-2025-0007-235024"/>
    <s v="Prosperidad Social"/>
    <s v="DP"/>
    <d v="2025-09-23T00:00:00"/>
    <d v="2025-09-23T00:00:00"/>
    <d v="2025-09-29T00:00:00"/>
    <x v="9"/>
    <x v="20"/>
    <m/>
    <m/>
    <x v="2"/>
    <n v="-45923"/>
    <n v="12"/>
    <d v="2025-10-09T00:00:00"/>
    <m/>
    <m/>
    <m/>
    <m/>
    <m/>
    <m/>
    <n v="1"/>
  </r>
  <r>
    <n v="2675"/>
    <s v="1-2025-047950"/>
    <s v="UPME: Se ha generado una Respuesta con No. 20251000141281 copia de comunicacion para la Señora:  María Fernanda Muñoz Pinto  Arquitecta  mfpinto@otacc.com  Mahates, Bolívar  Asunto:  respuesta a solicitud de información relacionada con el área del proyecto “Mini granja solar de Generación Distribuida MAHATES 19” en el municipio de Mahates (Bolívar) con radicado UPME No. 20251110195542 del 11 de agosto de _x000a_2025"/>
    <s v="Unidad de Planeación Minero Energética - UPME"/>
    <s v="DP"/>
    <d v="2025-09-23T00:00:00"/>
    <d v="2025-09-23T00:00:00"/>
    <d v="2025-09-29T00:00:00"/>
    <x v="9"/>
    <x v="6"/>
    <m/>
    <m/>
    <x v="2"/>
    <n v="-45923"/>
    <n v="12"/>
    <d v="2025-10-09T00:00:00"/>
    <m/>
    <m/>
    <m/>
    <m/>
    <m/>
    <m/>
    <n v="1"/>
  </r>
  <r>
    <n v="2676"/>
    <s v="_x0009__x000a_1-2025-048026"/>
    <s v="Requerimiento de acciones urgentes de prevencion - proteccion - y asistencia humanitaria municipio de SIPI"/>
    <s v="Personería Municipal de Sipi"/>
    <s v="DP"/>
    <d v="2025-09-24T00:00:00"/>
    <d v="2025-09-26T00:00:00"/>
    <d v="2025-09-29T00:00:00"/>
    <x v="9"/>
    <x v="13"/>
    <m/>
    <m/>
    <x v="2"/>
    <n v="-45924"/>
    <n v="12"/>
    <d v="2025-10-10T00:00:00"/>
    <m/>
    <m/>
    <m/>
    <m/>
    <m/>
    <m/>
    <n v="1"/>
  </r>
  <r>
    <n v="2677"/>
    <s v="_x0009__x000a_1-2025-048263"/>
    <s v="Solicitud toma de medidas por ALTO RIESGO o PELIGRO INMINENTE asociado a infraestructura de energía torre de telecomunicaciones barrio El progreso- Principio de precaución Ley 1523 de 2012."/>
    <s v="AFINIA"/>
    <s v="DP"/>
    <d v="2025-09-25T00:00:00"/>
    <d v="2025-09-25T00:00:00"/>
    <d v="2025-09-29T00:00:00"/>
    <x v="9"/>
    <x v="20"/>
    <m/>
    <m/>
    <x v="2"/>
    <n v="-45925"/>
    <n v="12"/>
    <d v="2025-10-14T00:00:00"/>
    <m/>
    <m/>
    <m/>
    <m/>
    <m/>
    <m/>
    <n v="1"/>
  </r>
  <r>
    <n v="2678"/>
    <s v="1-2025-048267"/>
    <s v="FENOGE: Se ha generado una Respuesta con No. 20254000012921 -  Comunicación trasladada por el Ministerio de Comercio, Industria y Turismo con radicado No. 2-2025-030943 y recibida a través, del buzón de correo electrónico info@fenoge.gov.co con radicado  FENOGE No. 20252600029912 del 11 de septiembre de 2025."/>
    <s v="Fondo de Energías no Convencionales y Gestión Eficiente de la Energía – FENOGE"/>
    <s v="DP"/>
    <d v="2025-09-25T00:00:00"/>
    <d v="2025-09-25T00:00:00"/>
    <d v="2025-09-29T00:00:00"/>
    <x v="9"/>
    <x v="34"/>
    <s v="David Andrés Grajales Marín"/>
    <s v="María Fernanda Romero Maldonado"/>
    <x v="2"/>
    <n v="-45925"/>
    <n v="12"/>
    <d v="2025-10-14T00:00:00"/>
    <m/>
    <m/>
    <m/>
    <m/>
    <m/>
    <m/>
    <n v="1"/>
  </r>
  <r>
    <n v="2679"/>
    <s v="_x0009__x000a_1-2025-048270"/>
    <s v="Entrega Informe No 3 – corte 30 de junio de 2025 del proyecto CENTRAL ELÉCTRICA BIOMASA VILLANUEVA 25 MW"/>
    <s v="Usaene"/>
    <s v="OTROS "/>
    <d v="2025-09-25T00:00:00"/>
    <d v="2025-09-25T00:00:00"/>
    <d v="2025-09-29T00:00:00"/>
    <x v="9"/>
    <x v="19"/>
    <m/>
    <m/>
    <x v="1"/>
    <n v="4"/>
    <n v="12"/>
    <d v="2025-10-14T00:00:00"/>
    <s v="N/A"/>
    <d v="2025-09-29T00:00:00"/>
    <s v="N/A"/>
    <s v="N/A"/>
    <s v="Informe reposa en la carpeta compatida Informes SIN-curva S"/>
    <m/>
    <n v="0"/>
  </r>
  <r>
    <n v="2680"/>
    <s v="_x0009__x000a_1-2025-048323"/>
    <s v="solicito el favor, a la ALCALDÍA DISTRITAL DE BARRANQUILLA, estudien la_x000a_ posibilidad de realizar ALIANZAS ESTRATÉGICAS CON EMPRESAS MULTINACIONALES, que_x000a_ nos permitan tener ingresos importantes. Las ALIANZAS ESTRATÉGICAS CON EMPRESAS DE_x000a_ ALTA TECNOLOGÍA, nos va permitirá tener fuentes de Empleos, para personas Profesionales,_x000a_ Técnicos Calificados, Oficios Varios y demás. _x000a_"/>
    <s v=" CARLOS MANUEL SIERRA DE LA ROSA"/>
    <s v="DP"/>
    <d v="2025-09-25T00:00:00"/>
    <d v="2025-09-25T00:00:00"/>
    <d v="2025-09-29T00:00:00"/>
    <x v="9"/>
    <x v="0"/>
    <m/>
    <m/>
    <x v="0"/>
    <n v="4"/>
    <n v="12"/>
    <d v="2025-10-14T00:00:00"/>
    <s v="N/A"/>
    <d v="2025-09-29T00:00:00"/>
    <s v="N/A"/>
    <s v="N/A"/>
    <s v="SE DEVUELVE AL GRUPO DE RELACIONAMIENTO NO ES DE NUESTRA COMPETENCIA"/>
    <m/>
    <n v="0"/>
  </r>
  <r>
    <n v="2681"/>
    <s v="1-2025-048374"/>
    <s v=" Me permito remitir este comunicado por afectación en el servicio de energía en este caso el servidor ENEL en comunidades  del Municipio de Ubaque. Donde a través de los meses no ha sido posible solución."/>
    <s v="Fanny Vanegas Florez"/>
    <s v="DP"/>
    <d v="2025-09-25T00:00:00"/>
    <d v="2025-09-25T00:00:00"/>
    <d v="2025-09-29T00:00:00"/>
    <x v="9"/>
    <x v="32"/>
    <m/>
    <m/>
    <x v="2"/>
    <n v="-45925"/>
    <n v="12"/>
    <d v="2025-10-14T00:00:00"/>
    <m/>
    <m/>
    <m/>
    <m/>
    <m/>
    <m/>
    <n v="1"/>
  </r>
  <r>
    <n v="2682"/>
    <s v="1-2025-048396"/>
    <s v=" Me permito remitir este comunicado por afectación en el servicio de energía en este caso el servidor ENEL en comunidades  del Municipio de Ubaque. Donde a través de los meses no ha sido posible solución."/>
    <s v="Fanny Vanegas Florez"/>
    <s v="DP"/>
    <d v="2025-09-25T00:00:00"/>
    <d v="2025-09-25T00:00:00"/>
    <d v="2025-09-29T00:00:00"/>
    <x v="9"/>
    <x v="32"/>
    <m/>
    <m/>
    <x v="2"/>
    <n v="-45925"/>
    <n v="12"/>
    <d v="2025-10-14T00:00:00"/>
    <m/>
    <m/>
    <m/>
    <m/>
    <m/>
    <m/>
    <n v="1"/>
  </r>
  <r>
    <n v="2683"/>
    <s v="_x0009__x000a_1-2025-048469"/>
    <s v="Derecho de petición - Solicitud de concepto jurídico sobre viabilidad de uso de recursos del impuesto de alumbrado público para obras de expansión en sector rural suburbano con_x000a_restricciones - Munici io de Piedecuesta, Santander."/>
    <s v="Secretaria De Infraestructura"/>
    <s v="DP"/>
    <d v="2025-09-25T00:00:00"/>
    <d v="2025-09-25T00:00:00"/>
    <d v="2025-09-29T00:00:00"/>
    <x v="9"/>
    <x v="0"/>
    <m/>
    <m/>
    <x v="0"/>
    <n v="5"/>
    <n v="12"/>
    <d v="2025-10-14T00:00:00"/>
    <s v="N/A"/>
    <d v="2025-09-30T00:00:00"/>
    <s v="N/A"/>
    <s v="N/A"/>
    <s v="se asigna al Grupo de Reglamentos Tecnicos"/>
    <m/>
    <n v="0"/>
  </r>
  <r>
    <n v="2684"/>
    <s v="1-2025-048504"/>
    <s v="Solicitud de certificación de capacidad instalada de la empresa TERMOELÉCTRICA _x000a_EL TESORITO S.A. E.S.P. "/>
    <s v="Alcaldía Municipio de Sahagún"/>
    <s v="CAPACIDAD INSTALADA"/>
    <d v="2025-09-25T00:00:00"/>
    <d v="2025-09-25T00:00:00"/>
    <d v="2025-09-29T00:00:00"/>
    <x v="9"/>
    <x v="3"/>
    <m/>
    <m/>
    <x v="2"/>
    <n v="-45925"/>
    <n v="12"/>
    <d v="2025-10-14T00:00:00"/>
    <m/>
    <m/>
    <m/>
    <m/>
    <m/>
    <m/>
    <n v="1"/>
  </r>
  <r>
    <n v="2685"/>
    <s v="_x0009__x000a_1-2025-048518"/>
    <s v="solicitamos la información por escrito de la referencia de todos los pertinentes a la solicitud en el pie del comunicado estaremos solicitando a la mayor brevedad posible información _x000a_relacionado con los ítems a continuación. 1. Por escrito, copia del convenio, o contrato en fase que se viene realizando del cambio de redes en el Carmen de Bolívar.  _x000a_2. Copias de la información y estudios realizados para el cambio de las mismas "/>
    <s v="Bernardo Mercado Salgado "/>
    <s v="DP"/>
    <d v="2025-09-26T00:00:00"/>
    <d v="2025-09-26T00:00:00"/>
    <d v="2025-09-29T00:00:00"/>
    <x v="9"/>
    <x v="12"/>
    <s v="David Andrés Grajales Marín"/>
    <s v="Camilo Alberto Castro Giraldo"/>
    <x v="2"/>
    <n v="-45926"/>
    <n v="12"/>
    <d v="2025-10-15T00:00:00"/>
    <m/>
    <m/>
    <s v="2-2025-043315"/>
    <d v="2025-09-30T00:00:00"/>
    <m/>
    <m/>
    <n v="1"/>
  </r>
  <r>
    <n v="2686"/>
    <s v="_x0009__x000a_1-2025-048642"/>
    <s v="Estado de avance proceso para catalogar Proyectos energéticos como de Interés Nacional y Estratégico (PINE). Traslado de la Solicitud de información por parte de DNP mediante el Radicado DNP No. 20256630845682 / MME 1-2025-037259 solicitud Enel inclusión proyecto nueva boca toma Guavio como PINE. "/>
    <s v="Enel Colombia"/>
    <s v="DP"/>
    <d v="2025-09-26T00:00:00"/>
    <d v="2025-09-29T00:00:00"/>
    <d v="2025-09-29T00:00:00"/>
    <x v="9"/>
    <x v="0"/>
    <m/>
    <m/>
    <x v="0"/>
    <n v="3"/>
    <n v="12"/>
    <d v="2025-10-15T00:00:00"/>
    <s v="N/A"/>
    <d v="2025-09-29T00:00:00"/>
    <s v="N/A"/>
    <s v="N/A"/>
    <s v="SE ASIGNA A LA OPGI"/>
    <m/>
    <n v="0"/>
  </r>
  <r>
    <n v="2687"/>
    <s v="_x0009__x000a_1-2025-048676"/>
    <s v="RESPUESTA TRASLADO DP-20250905P1298 - 1202524563134 TRASLADO DP 1-2025-042393 DEL MME"/>
    <s v="FINDETER"/>
    <s v="DP"/>
    <d v="2025-09-26T00:00:00"/>
    <d v="2025-09-29T00:00:00"/>
    <d v="2025-09-29T00:00:00"/>
    <x v="9"/>
    <x v="20"/>
    <m/>
    <m/>
    <x v="2"/>
    <n v="-45926"/>
    <n v="12"/>
    <d v="2025-10-15T00:00:00"/>
    <m/>
    <m/>
    <m/>
    <m/>
    <m/>
    <m/>
    <n v="1"/>
  </r>
  <r>
    <n v="2688"/>
    <s v="1-2025-048678"/>
    <s v="SOLICITO DE FORMA URGENTE CORREGIR LOS DAÑOS. DESDE EL DIA LUNES ESTA CREADA LA SOLICITUD Y POR FAVOR LLEVEN CABLE  PARA ARREGLAR EL DAÑO PUES YA VAN DOS EQUPOS QUE SOLO PASAN A SALUDAR Y DECIR QUE NO TIENEN EL CABLE PARA  CORREGIR Y QUE POR ESO NO PUEDEN ARREGLAR."/>
    <s v=" luis gabriel muñoz"/>
    <s v="DP"/>
    <d v="2025-09-26T00:00:00"/>
    <d v="2025-09-26T00:00:00"/>
    <d v="2025-09-29T00:00:00"/>
    <x v="9"/>
    <x v="12"/>
    <s v="David Andrés Grajales Marín"/>
    <s v="Camilo Alberto Castro Giraldo"/>
    <x v="2"/>
    <n v="-45926"/>
    <n v="12"/>
    <d v="2025-10-15T00:00:00"/>
    <m/>
    <m/>
    <s v="2-2025-043495"/>
    <d v="2025-09-30T00:00:00"/>
    <m/>
    <m/>
    <n v="1"/>
  </r>
  <r>
    <n v="2689"/>
    <s v="_x0009__x000a_1-2025-048778"/>
    <s v="Se generó una respuesta a su radicado No. EXT-QUILLA-2025-0195174 con el número QUILLA-2025-0235595"/>
    <s v="Alcaldia de barranquilla"/>
    <s v="DP"/>
    <d v="2025-09-26T00:00:00"/>
    <d v="2025-09-26T00:00:00"/>
    <d v="2025-09-29T00:00:00"/>
    <x v="9"/>
    <x v="33"/>
    <s v="Silvia Patricia Martinez Jimenez"/>
    <s v="María Fernanda Romero Maldonado"/>
    <x v="2"/>
    <n v="-45926"/>
    <n v="12"/>
    <d v="2025-10-15T00:00:00"/>
    <m/>
    <m/>
    <m/>
    <m/>
    <s v="Traslado del MME 1-2025-048778 a la Superintendencia Nacional de Salud"/>
    <m/>
    <n v="1"/>
  </r>
  <r>
    <n v="2690"/>
    <s v="_x0009__x000a_1-2025-049053"/>
    <s v="b"/>
    <s v="IBET CELEDÓN VIVES "/>
    <s v="DP"/>
    <d v="2025-09-29T00:00:00"/>
    <d v="2025-09-29T00:00:00"/>
    <d v="2025-09-29T00:00:00"/>
    <x v="9"/>
    <x v="32"/>
    <m/>
    <m/>
    <x v="2"/>
    <n v="-45929"/>
    <n v="12"/>
    <d v="2025-10-16T00:00:00"/>
    <m/>
    <m/>
    <m/>
    <m/>
    <m/>
    <m/>
    <n v="1"/>
  </r>
  <r>
    <n v="2691"/>
    <s v="_x0009__x000a_1-2025-047858"/>
    <s v="Aclaración Costos Resolución 101 013 de 2022 y Reforma Laboral ¿De qué manera deben incorporarse los sobrecostos derivados de la reforma laboral en los cálculos de costos máximos de la Resolución 101 013 de_x000a_ 2022, teniendo en cuenta que estos incrementos no se encontraban previstos en la metodología inicial?_x000a_ En los contratos de concesión y operación de alumbrado público actualmente en ejecución, ¿es procedente reconocer dichos costos adicionales dentro_x000a_ del componente de Administración y Mantenimiento, ajustando en consecuencia el valor mensual de este rubro?"/>
    <s v="Milton Augusto Gil"/>
    <s v="DP"/>
    <d v="2025-09-23T00:00:00"/>
    <d v="2025-09-23T00:00:00"/>
    <d v="2025-09-30T00:00:00"/>
    <x v="9"/>
    <x v="21"/>
    <m/>
    <m/>
    <x v="2"/>
    <n v="-45923"/>
    <n v="12"/>
    <d v="2025-10-09T00:00:00"/>
    <m/>
    <m/>
    <m/>
    <m/>
    <m/>
    <m/>
    <n v="1"/>
  </r>
  <r>
    <n v="2692"/>
    <s v="_x0009__x000a_1-2025-048213"/>
    <s v=" Traslado parcial de la solicitud de información, recibida mediante el radicado UPME No. 20251110202052 la petición de información de la señora Pilar Zuluaga relacionada con proyectos de generación con energías renovables. En este sentido, en su numeral 1 solicita:  “(…)_x000a_ En el marco de esta investigación, me permito solicitar, de manera respetuosa, la siguiente información: 1. El listado de proyectos de energías renovables y alternativas que _x000a_han sido radicados por los municipios ante la UPME y/o el Ministerio de Minas y Energía en los últimos años”"/>
    <s v="Unidad de Planeación Minero-Energética (UPME)"/>
    <s v="DP"/>
    <d v="2025-09-24T00:00:00"/>
    <d v="2025-09-24T00:00:00"/>
    <d v="2025-09-30T00:00:00"/>
    <x v="9"/>
    <x v="0"/>
    <m/>
    <m/>
    <x v="0"/>
    <n v="7"/>
    <n v="12"/>
    <d v="2025-10-10T00:00:00"/>
    <s v="N/A"/>
    <d v="2025-10-01T00:00:00"/>
    <s v="N/A"/>
    <s v="N/A"/>
    <s v="se asigna a la DEE al Grupo de comunidades Energeticas"/>
    <m/>
    <n v="0"/>
  </r>
  <r>
    <n v="2693"/>
    <s v="1-2025-048409"/>
    <s v="Traslado por competencia Radicado UPME No. 20251110231462 – TRASLADO  POR COMPETENCIA - UPME. “(…) Mediante escrito con radicado MME 1-2025-043386, remitido por Alfonso Cárdenas silva, como Director Administrativo de Planeación de la Gobernación de Casanare, desde el correo electrónico : planeacion@casanare.gov.co, en donde solicita: “(…) presento el proyecto de inversión Fase III denominado, “REPOSICIÓN DE TRANSFORMADORES Y MATERIALES PARA SUBESTACIONES CONSTRUIDAS CON RECURSOS PÚBLICOS CONECTADAS AL SISTEMA DE DISTRIBUCIÓN LOCAL OPERADO POR ENERCA S.A. E.S.P. EN EL DEPARTAMENTO DE CASANARE.” con el propósito de que sea analizado para _x000a_su viabilización, priorización y aprobación"/>
    <s v="Unidad de Planeación Minero-Energética (UPME)"/>
    <s v="DP"/>
    <d v="2025-09-25T00:00:00"/>
    <d v="2025-09-25T00:00:00"/>
    <d v="2025-09-30T00:00:00"/>
    <x v="9"/>
    <x v="0"/>
    <m/>
    <m/>
    <x v="0"/>
    <n v="5"/>
    <n v="12"/>
    <d v="2025-10-14T00:00:00"/>
    <s v="N/A"/>
    <d v="2025-09-30T00:00:00"/>
    <s v="N/A"/>
    <s v="N/A"/>
    <s v="SE ASIGNA A REGALIAS"/>
    <m/>
    <n v="0"/>
  </r>
  <r>
    <n v="2694"/>
    <s v="1-2025-048417"/>
    <s v="Traslado por competencia Radicado UPME No. 20251110231462 – TRASLADO  POR COMPETENCIA - UPME. “(…) Mediante escrito con radicado MME 1-2025-043386, remitido por Alfonso Cárdenas silva, como Director Administrativo de Planeación de la Gobernación de Casanare, desde el correo electrónico : planeacion@casanare.gov.co, en donde solicita: “(…) presento el proyecto de inversión Fase III denominado, “REPOSICIÓN DE TRANSFORMADORES Y MATERIALES PARA SUBESTACIONES CONSTRUIDAS CON RECURSOS PÚBLICOS CONECTADAS AL SISTEMA DE DISTRIBUCIÓN LOCAL OPERADO POR ENERCA S.A. E.S.P. EN EL DEPARTAMENTO DE CASANARE.” con el propósito de que sea analizado para _x000a_su viabilización, priorización y aprobación"/>
    <s v="Unidad de Planeación Minero-Energética (UPME)"/>
    <s v="DP"/>
    <d v="2025-09-25T00:00:00"/>
    <d v="2025-09-25T00:00:00"/>
    <d v="2025-09-30T00:00:00"/>
    <x v="9"/>
    <x v="0"/>
    <m/>
    <m/>
    <x v="0"/>
    <n v="5"/>
    <n v="12"/>
    <d v="2025-10-14T00:00:00"/>
    <s v="N/A"/>
    <d v="2025-09-30T00:00:00"/>
    <s v="N/A"/>
    <s v="N/A"/>
    <s v="SE ASIGNA A REGALIAS"/>
    <m/>
    <n v="0"/>
  </r>
  <r>
    <n v="2695"/>
    <s v="_x0009__x000a_1-2025-049142"/>
    <s v="0757901-MINMINAS-091-25 - PROELECTRICA - Auditoría Curva S - INFORME 3"/>
    <s v="Ingenieros Consultores Ingetec"/>
    <s v="OTROS "/>
    <d v="2025-09-30T00:00:00"/>
    <d v="2025-09-30T00:00:00"/>
    <d v="2025-09-30T00:00:00"/>
    <x v="9"/>
    <x v="19"/>
    <m/>
    <m/>
    <x v="1"/>
    <n v="1"/>
    <n v="12"/>
    <d v="2025-10-17T00:00:00"/>
    <s v="N/A"/>
    <d v="2025-10-01T00:00:00"/>
    <s v="N/A"/>
    <s v="N/A"/>
    <s v="Informe reposa en la carpeta compatida Informes SIN-curva S"/>
    <m/>
    <n v="0"/>
  </r>
  <r>
    <n v="2696"/>
    <s v="_x0009__x000a_1-2025-045406"/>
    <s v="Fwd: Carta de interés AOM proyectos FAZNI"/>
    <s v="Alcalde Municipio de Coromoro"/>
    <s v="DP"/>
    <d v="2025-09-15T00:00:00"/>
    <d v="2025-09-15T00:00:00"/>
    <d v="2025-09-30T00:00:00"/>
    <x v="9"/>
    <x v="5"/>
    <m/>
    <m/>
    <x v="2"/>
    <n v="-45915"/>
    <n v="12"/>
    <d v="2025-10-01T00:00:00"/>
    <m/>
    <m/>
    <m/>
    <m/>
    <m/>
    <m/>
    <n v="1"/>
  </r>
  <r>
    <n v="2697"/>
    <s v="1-2025-046188"/>
    <s v="su oficio Radicado:20250036 _x000a_Cordial saludo: _x000a_Página: 1 de 2 _x000a_Dando respuesta al oficio de  referencia sobre Carta de Intención para la Operación, Administración y Mantenimiento _x000a_(AOM) del proyecto BFAZNI 479- Huila - Nátaga, Íquira, Campoalegre, Gigante, Algeciras, Acevedo, La Plata, Villavieja, _x000a_Guadalupe, Garzón, Tesalia y Teruel  306 aprobado mediante acta CAFAZNI91 del 17 de junio de 2025"/>
    <s v="Alcaldía de Campoalegre"/>
    <s v="DP"/>
    <d v="2025-09-15T00:00:00"/>
    <d v="2025-09-15T00:00:00"/>
    <d v="2025-09-30T00:00:00"/>
    <x v="9"/>
    <x v="5"/>
    <m/>
    <m/>
    <x v="2"/>
    <n v="-45915"/>
    <n v="12"/>
    <d v="2025-10-01T00:00:00"/>
    <m/>
    <m/>
    <m/>
    <m/>
    <m/>
    <m/>
    <n v="1"/>
  </r>
  <r>
    <n v="2698"/>
    <s v="_x0009__x000a_1-2025-046370"/>
    <s v="copia de comunicacion diriguida al señor  JOSE CAMILO MANZUR  Presidente  Asociación Colombiana de Distribuidores de Energía Eléctrica - ASOCODIS asocodis@asocodis.org.co_x000a_ Asunto: Respuesta radicado CREG E2025011423. Circular CREG 174 de 2025. Radicado: S2025006323  - radicado MME 1-2025-038147 y 2-2025-034663_x000a_ "/>
    <s v="CREG"/>
    <s v="DP"/>
    <d v="2025-09-16T00:00:00"/>
    <d v="2025-09-16T00:00:00"/>
    <d v="2025-09-30T00:00:00"/>
    <x v="9"/>
    <x v="35"/>
    <s v="David Andrés Grajales Marín"/>
    <s v="Farid Alejandro Tovar Aristizábal"/>
    <x v="2"/>
    <n v="-45916"/>
    <n v="12"/>
    <d v="2025-10-02T00:00:00"/>
    <m/>
    <m/>
    <m/>
    <m/>
    <s v="Borrador 202532010051168"/>
    <m/>
    <n v="1"/>
  </r>
  <r>
    <n v="2699"/>
    <s v="1-2025-046552"/>
    <s v="Entrega Informe No 3 – corte 30 de junio de 2025 del proyecto Cimitarra (PARQUE SOLAR FOTOVOLTAICO)."/>
    <s v="Usaene"/>
    <s v="OTROS "/>
    <d v="2025-09-15T00:00:00"/>
    <d v="2025-09-15T00:00:00"/>
    <d v="2025-09-30T00:00:00"/>
    <x v="9"/>
    <x v="19"/>
    <m/>
    <m/>
    <x v="1"/>
    <n v="16"/>
    <n v="12"/>
    <d v="2025-10-01T00:00:00"/>
    <s v="N/A"/>
    <d v="2025-10-01T00:00:00"/>
    <s v="N/A"/>
    <s v="N/A"/>
    <s v="Informe reposa en la carpeta compatida Informes SIN-curva S"/>
    <m/>
    <n v="0"/>
  </r>
  <r>
    <n v="2700"/>
    <s v="1-2025-049295"/>
    <s v="C-369 Informe Auditoria N°14 – JK1 – AES - Contrato Prestación Servicios N° 4000005992"/>
    <s v="Compañia Coloombiana de Consultores"/>
    <s v="OTROS "/>
    <d v="2025-09-30T00:00:00"/>
    <d v="2025-09-30T00:00:00"/>
    <d v="2025-09-30T00:00:00"/>
    <x v="9"/>
    <x v="19"/>
    <m/>
    <m/>
    <x v="1"/>
    <n v="1"/>
    <n v="12"/>
    <d v="2025-10-17T00:00:00"/>
    <s v="N/A"/>
    <d v="2025-10-01T00:00:00"/>
    <s v="N/A"/>
    <s v="N/A"/>
    <s v="Informe reposa en la carpeta compatida Informes SIN-curva S"/>
    <m/>
    <n v="0"/>
  </r>
  <r>
    <n v="2701"/>
    <s v="_x0009__x000a_1-2025-049317"/>
    <s v="CARTA DE INTERES EJECUCION DE PROYECTOS PRONE 2025-001"/>
    <s v="CEDENAR S.A. E.S.P."/>
    <s v="DP"/>
    <d v="2025-09-30T00:00:00"/>
    <d v="2025-09-30T00:00:00"/>
    <d v="2025-09-30T00:00:00"/>
    <x v="9"/>
    <x v="7"/>
    <m/>
    <m/>
    <x v="2"/>
    <n v="-45930"/>
    <n v="12"/>
    <d v="2025-10-17T00:00:00"/>
    <m/>
    <m/>
    <m/>
    <m/>
    <m/>
    <m/>
    <n v="1"/>
  </r>
  <r>
    <n v="2702"/>
    <s v="3-2025-039411"/>
    <s v="Solicitud de información de los proyectos, nombre de las empresas y contactos de los generadores de energía eléctrica producida a partir de Fuentes No Convencionales de Energía a las que se refiere la Ley _x000a_1715 de 2014"/>
    <s v="Oficina de Asuntos Ambientales y Sociales "/>
    <s v="DP"/>
    <d v="2025-09-26T00:00:00"/>
    <d v="2025-09-30T00:00:00"/>
    <d v="2025-09-30T00:00:00"/>
    <x v="9"/>
    <x v="28"/>
    <m/>
    <m/>
    <x v="2"/>
    <n v="-45926"/>
    <n v="12"/>
    <d v="2025-10-15T00:00:00"/>
    <m/>
    <m/>
    <m/>
    <m/>
    <m/>
    <m/>
    <n v="1"/>
  </r>
  <r>
    <n v="2703"/>
    <s v="1-2025-048467"/>
    <s v="Respuesta a la comunicación 202514200011761 del 11 de agosto _x000a_de 2025, nuevos usuarios del convenio obras por impuestos GGC-1177- 2023. _x000a_Radicado 202514000042632"/>
    <s v="IPSE"/>
    <s v="DP"/>
    <d v="2025-09-25T00:00:00"/>
    <d v="2025-09-25T00:00:00"/>
    <d v="2025-09-30T00:00:00"/>
    <x v="9"/>
    <x v="0"/>
    <m/>
    <m/>
    <x v="0"/>
    <n v="6"/>
    <n v="12"/>
    <d v="2025-10-14T00:00:00"/>
    <s v="N/A"/>
    <d v="2025-10-01T00:00:00"/>
    <s v="N/A"/>
    <s v="N/A"/>
    <s v="se asigna al grupo de Supervision al profesional al Ing. David Nicolas"/>
    <m/>
    <n v="0"/>
  </r>
  <r>
    <n v="2704"/>
    <s v="1-2025-049093"/>
    <s v="La idea es saber si pudiera a través de uds. conseguir recursos para hacer un piloto con todas las de la ley y comercializar  este sistema, ya que presenta muchas ventajas sobre los sistemas de generación actuales como son: * No genera gases de efecto invernadero.  * Garantiza un suministro confiable y permanente  * No tiene limitantes del estado del clima como la solar o la eólica.  * Es más económica  * Es asequible a toda comunidad "/>
    <s v="lvaro Enrique Escorcia Macias"/>
    <s v="DP"/>
    <d v="2025-09-29T00:00:00"/>
    <d v="2025-09-29T00:00:00"/>
    <d v="2025-09-30T00:00:00"/>
    <x v="9"/>
    <x v="23"/>
    <m/>
    <m/>
    <x v="2"/>
    <n v="-45929"/>
    <n v="12"/>
    <d v="2025-10-16T00:00:00"/>
    <m/>
    <m/>
    <m/>
    <m/>
    <m/>
    <m/>
    <n v="1"/>
  </r>
  <r>
    <n v="2705"/>
    <s v="1-2025-049183"/>
    <s v="COPIA DE RESPUESTA PARA EL Señor JAIME DE JESÚS OLIVEROS OSPINA jaime-oliveros@hotmail.com moliver@unal.edu.co Respuesta a Der,echo de Petición 1999 del 8, de septiembre de 2025 &quot;Solicitud de RECONEXION DE SERVICIO DE ENERGIA ELECTRICA para dar cumplimiento a obligaciones ambientales impuestas por Corporación_x000a_Autónoma Regional del Centro de Antioquia - CORANTIOQUIA&quot;"/>
    <s v="Alcaldía de Buriticá"/>
    <s v="DP"/>
    <d v="2025-09-30T00:00:00"/>
    <d v="2025-09-30T00:00:00"/>
    <d v="2025-09-30T00:00:00"/>
    <x v="9"/>
    <x v="0"/>
    <m/>
    <m/>
    <x v="0"/>
    <n v="3"/>
    <n v="12"/>
    <d v="2025-10-17T00:00:00"/>
    <s v="N/A"/>
    <d v="2025-10-03T00:00:00"/>
    <s v="N/A"/>
    <s v="N/A"/>
    <s v="se asigna a la DME"/>
    <m/>
    <n v="0"/>
  </r>
  <r>
    <n v="2706"/>
    <s v="1-2025-048525"/>
    <s v="Denuncia a incumplimientos cometidos por la empresa EDEMSA en Aguachica Cesar"/>
    <s v="Asociación Unión Morrocoyera"/>
    <s v="DP"/>
    <d v="2025-09-26T00:00:00"/>
    <d v="2025-09-26T00:00:00"/>
    <d v="2025-10-01T00:00:00"/>
    <x v="9"/>
    <x v="32"/>
    <m/>
    <m/>
    <x v="2"/>
    <n v="-45926"/>
    <n v="12"/>
    <d v="2025-10-15T00:00:00"/>
    <m/>
    <m/>
    <m/>
    <m/>
    <m/>
    <m/>
    <n v="1"/>
  </r>
  <r>
    <n v="2707"/>
    <s v="_x0009__x000a_1-2025-049351"/>
    <s v="Entrega Informe No 11 – corte 30 de junio de 2025 del proyecto PARQUE EÓLICO JK2."/>
    <s v="Usaene"/>
    <s v="OTROS "/>
    <d v="2025-10-01T00:00:00"/>
    <d v="2025-10-01T00:00:00"/>
    <d v="2025-10-01T00:00:00"/>
    <x v="10"/>
    <x v="19"/>
    <m/>
    <m/>
    <x v="1"/>
    <n v="0"/>
    <n v="12"/>
    <d v="2025-10-20T00:00:00"/>
    <s v="N/A"/>
    <d v="2025-10-01T00:00:00"/>
    <s v="N/A"/>
    <s v="N/A"/>
    <s v="Informe reposa en la carpeta compatida Informes SIN-curva S"/>
    <m/>
    <n v="0"/>
  </r>
  <r>
    <n v="2708"/>
    <s v="1-2025-049370"/>
    <s v="información,requisitos,para”inscribir,Nuestra Entidad Asociación Egresados Profesionales,como”Proyecto(Epredi/To,en:Registro,Nacional,Reducción,Emisiones .RENARE. Nuestro Proyecto,está basado en PRODUCCION DEL GLOBO SOLAR,para 99 Usuarios, exclusivamente,cumpliendo trámites que indica el Decreto 0972/2025,gesta Programa,Colombia,Solar"/>
    <s v="Horacio Correa "/>
    <s v="DP"/>
    <d v="2025-10-01T00:00:00"/>
    <d v="2025-10-01T00:00:00"/>
    <d v="2025-10-01T00:00:00"/>
    <x v="10"/>
    <x v="0"/>
    <m/>
    <m/>
    <x v="0"/>
    <n v="0"/>
    <n v="12"/>
    <d v="2025-10-20T00:00:00"/>
    <s v="N/A"/>
    <d v="2025-10-01T00:00:00"/>
    <s v="N/A"/>
    <s v="N/A"/>
    <s v="se asigna a la DEE  Grupo de Colombia Solar a la profesional Maria Cecilia Peralta"/>
    <m/>
    <n v="0"/>
  </r>
  <r>
    <n v="2709"/>
    <s v="1-2025-049373"/>
    <s v="Convocatoria PRONE No. 002 de 2025"/>
    <s v="Electrocaquetá"/>
    <s v="DP"/>
    <d v="2025-10-01T00:00:00"/>
    <d v="2025-10-01T00:00:00"/>
    <d v="2025-10-01T00:00:00"/>
    <x v="10"/>
    <x v="7"/>
    <m/>
    <m/>
    <x v="2"/>
    <n v="-45931"/>
    <n v="12"/>
    <d v="2025-10-20T00:00:00"/>
    <m/>
    <m/>
    <m/>
    <m/>
    <m/>
    <m/>
    <n v="1"/>
  </r>
  <r>
    <n v="2710"/>
    <s v="1-2025-048772"/>
    <s v="C-388 Entrega Informe Auditoria N°3 Parque Solar Fotovoltaico Matimba Il - MIN MINAS - Contrato Prestación Servicios 4620003413"/>
    <s v="Compañia Coloombiana de Consultores"/>
    <s v="OTROS "/>
    <d v="2025-09-26T00:00:00"/>
    <d v="2025-10-01T00:00:00"/>
    <d v="2025-10-01T00:00:00"/>
    <x v="9"/>
    <x v="19"/>
    <m/>
    <m/>
    <x v="2"/>
    <n v="-45926"/>
    <n v="12"/>
    <d v="2025-10-15T00:00:00"/>
    <m/>
    <m/>
    <m/>
    <m/>
    <m/>
    <m/>
    <n v="1"/>
  </r>
  <r>
    <n v="2711"/>
    <s v="1-2025-049022"/>
    <s v="C-369 Entrega Informe Auditoria N°15 – Beta MIN MINAS –Contrato Prestación Servicios N° 4000005992"/>
    <s v="Compañia Coloombiana de Consultores"/>
    <s v="OTROS "/>
    <d v="2025-09-29T00:00:00"/>
    <d v="2025-10-01T00:00:00"/>
    <d v="2025-10-01T00:00:00"/>
    <x v="9"/>
    <x v="19"/>
    <m/>
    <m/>
    <x v="2"/>
    <n v="-45929"/>
    <n v="12"/>
    <d v="2025-10-16T00:00:00"/>
    <m/>
    <m/>
    <m/>
    <m/>
    <m/>
    <m/>
    <n v="1"/>
  </r>
  <r>
    <n v="2712"/>
    <s v="1-2025-049081"/>
    <s v="C-369 Entrega Informe Auditoria N°15 – Alpha-MIN MINAS- Contrato Prestación Servicios N° 4000005992"/>
    <s v="Compañia Coloombiana de Consultores"/>
    <s v="OTROS "/>
    <d v="2025-09-29T00:00:00"/>
    <d v="2025-10-01T00:00:00"/>
    <d v="2025-10-01T00:00:00"/>
    <x v="9"/>
    <x v="19"/>
    <m/>
    <m/>
    <x v="2"/>
    <n v="-45929"/>
    <n v="12"/>
    <d v="2025-10-16T00:00:00"/>
    <m/>
    <m/>
    <m/>
    <m/>
    <m/>
    <m/>
    <n v="1"/>
  </r>
  <r>
    <n v="2713"/>
    <s v="1-2025-049321"/>
    <s v="C-388 Entrega Informe Auditoria N°3 - El Corozo - MIN MINAS - Contrato Prestación Servicios 4620003413"/>
    <s v="Compañia Coloombiana de Consultores"/>
    <s v="OTROS "/>
    <d v="2025-09-30T00:00:00"/>
    <d v="2025-10-01T00:00:00"/>
    <d v="2025-10-01T00:00:00"/>
    <x v="9"/>
    <x v="19"/>
    <m/>
    <m/>
    <x v="2"/>
    <n v="-45930"/>
    <n v="12"/>
    <d v="2025-10-17T00:00:00"/>
    <m/>
    <m/>
    <m/>
    <m/>
    <m/>
    <m/>
    <n v="1"/>
  </r>
  <r>
    <n v="2714"/>
    <s v="_x0009__x000a_1-2025-048257"/>
    <s v="Asunto: convocatoria de reunión inicial negociación directa de Acuerdos Operacionales de Coexistencia por superposición de áreas entre los proyectos “Parque Fotovoltaico Córdoba 1 (Chinú 350 MW)” y “Gasoducto Sabanas” bajo los lineamientos de la Resolución No. 40358 de 2025 del  Ministerio de Minas y Energía, por la cual se modifica la Resolución No. 40303 de 2022. Referencia: Coexistencia entre los Proyectos “Parque Fotovoltaico Córdoba 1 (Chinú 350 MW)”, propiedad de ENEL y el Gasoducto Sabanas”, propiedad de la firma Canacol. "/>
    <s v=" Enel Colombia S.A.S. ESP"/>
    <s v="DP"/>
    <d v="2025-10-24T00:00:00"/>
    <d v="2025-10-01T00:00:00"/>
    <d v="2025-10-01T00:00:00"/>
    <x v="9"/>
    <x v="0"/>
    <m/>
    <m/>
    <x v="0"/>
    <n v="-23"/>
    <n v="12"/>
    <d v="2025-11-11T00:00:00"/>
    <s v="N/A"/>
    <d v="2025-10-01T00:00:00"/>
    <s v="N/A"/>
    <s v="N/A"/>
    <s v="SE ASIGNA A OARE"/>
    <m/>
    <n v="0"/>
  </r>
  <r>
    <n v="2715"/>
    <s v="_x0009__x000a_1-2025-049235"/>
    <s v="Solicitud de información sobre posible superposición del proyecto Termo Caribe III con áreas asignadas en el sector minero-energético"/>
    <s v="Termo Caribe S.A.S. E.S.P."/>
    <s v="DP"/>
    <d v="2025-09-30T00:00:00"/>
    <d v="2025-09-30T00:00:00"/>
    <d v="2025-10-01T00:00:00"/>
    <x v="9"/>
    <x v="13"/>
    <m/>
    <m/>
    <x v="2"/>
    <n v="-45930"/>
    <n v="12"/>
    <d v="2025-10-17T00:00:00"/>
    <m/>
    <m/>
    <m/>
    <m/>
    <m/>
    <m/>
    <n v="1"/>
  </r>
  <r>
    <n v="2716"/>
    <s v="1-2025-049393"/>
    <s v="DENUNCIA CONSTRUCCIONES ILEGALES- DENUNCIA DENUNCIA CONSTRUCCIONES ILEGALES SIN LICENCIAS, CONEXIONES FRAUDULENTA,_x000a_INSTALACIONES ILEGALES DE ENERGÍA Y AGUA POTABLE, DEFORESTACIÓN Y TALA DE ÁRBOLES._x000d_"/>
    <s v="YENNY MARCELA RUBIO R"/>
    <s v="DP"/>
    <d v="2025-10-01T00:00:00"/>
    <d v="2025-10-01T00:00:00"/>
    <d v="2025-10-01T00:00:00"/>
    <x v="10"/>
    <x v="34"/>
    <m/>
    <m/>
    <x v="2"/>
    <n v="-45931"/>
    <n v="12"/>
    <d v="2025-10-20T00:00:00"/>
    <m/>
    <m/>
    <m/>
    <m/>
    <m/>
    <m/>
    <n v="1"/>
  </r>
  <r>
    <n v="2717"/>
    <s v="_x0009__x000a_1-2025-049396"/>
    <s v="Me dirijo ala eletrificadora Porque no me reciben abonos ni nada ya lo de la luz paso hacer jurico y paso a un abogado y el abogado nos dice que tengo que darle 32000000 lo cual no tengo porque soy madre cabeza de hogar con dos niños por lo cual no tengo de donde sacar todo ese dinero por lo cual me dirijo a usted si me pueden coloborar con un acuerdo de pago para que me quenden a cuotas que yo pueda pagar porque yo tengo las ganas de pagar pero no me han colaborado mes"/>
    <s v="ANGIE PAOLA RODRÍGUEZ"/>
    <s v="DP"/>
    <d v="2025-10-01T00:00:00"/>
    <d v="2025-10-01T00:00:00"/>
    <d v="2025-10-01T00:00:00"/>
    <x v="10"/>
    <x v="33"/>
    <s v="Silvia Patricia Martinez Jimenez"/>
    <s v="María Fernanda Romero Maldonado"/>
    <x v="2"/>
    <n v="-45931"/>
    <n v="12"/>
    <d v="2025-10-20T00:00:00"/>
    <m/>
    <m/>
    <m/>
    <m/>
    <s v="Traslado por competencia del radicado MME 1-2025-049396 a la Superintendencia de Servicios Públicos Domiciliarios"/>
    <m/>
    <n v="1"/>
  </r>
  <r>
    <n v="2718"/>
    <s v="_x0009__x000a_1-2025-049420"/>
    <s v="ECOENERGIA CIRCULAR  Consulta realizada correctamente Reintentar sin aplicaciones Su requerimiento de validar los costos de construcción desde cero y aplicar todas las mejoras con miras a la replicación global es crucial para la viabilidad del proyecto Ecogenerador G2.0."/>
    <s v="Frederick Racedo"/>
    <s v="DP"/>
    <d v="2025-10-01T00:00:00"/>
    <d v="2025-10-01T00:00:00"/>
    <d v="2025-10-01T00:00:00"/>
    <x v="10"/>
    <x v="0"/>
    <m/>
    <m/>
    <x v="0"/>
    <n v="0"/>
    <n v="12"/>
    <d v="2025-10-20T00:00:00"/>
    <s v="N/A"/>
    <d v="2025-10-01T00:00:00"/>
    <s v="N/A"/>
    <s v="N/A"/>
    <s v="SE ASIGNA A LA DEE AL GRUPO DE COMUNIDADES ENERGETICAS"/>
    <m/>
    <n v="0"/>
  </r>
  <r>
    <n v="2719"/>
    <s v="1-2025-048450"/>
    <s v="Denuncia Anónima- Construcciones Ilegales Sin Licencia De Construcción Conexiones Ilegales En Los Servicios Públicos Denuncia Empresa Fachada Falsifican Documentos Utilizan Materiales Para Las Obras De  ala Calidad Y De Dudosa_x000a_Procedencia_x000a_Construcciones Ilegales Hurto De Energía Conexiones Ilegales Fraudulentas En Las Instalaciones Eléctricas Y De_x000a_Acueducto"/>
    <s v="CARMENZA LOPEZ"/>
    <s v="DP"/>
    <d v="2025-09-25T00:00:00"/>
    <d v="2025-09-25T00:00:00"/>
    <d v="2025-10-01T00:00:00"/>
    <x v="9"/>
    <x v="20"/>
    <m/>
    <m/>
    <x v="2"/>
    <n v="-45925"/>
    <n v="12"/>
    <d v="2025-10-14T00:00:00"/>
    <m/>
    <m/>
    <m/>
    <m/>
    <m/>
    <m/>
    <n v="1"/>
  </r>
  <r>
    <n v="2720"/>
    <s v="1-2025-048845"/>
    <s v="En nombre de la Fundación Pontezuela, me permito solicitar el estado actual del proyecto que nuestra entidad presentó ante esa cartera, identificado con el número de seguimiento 06171134 asignado para el año 2025. Agradecemos nos informen sobre el avance, las observaciones o requerimientos adicionales que se consideren necesarios para su trámite."/>
    <s v="Roberto Urzola Capella"/>
    <s v="DP"/>
    <d v="2025-09-29T00:00:00"/>
    <d v="2025-10-01T00:00:00"/>
    <d v="2025-10-01T00:00:00"/>
    <x v="9"/>
    <x v="0"/>
    <m/>
    <m/>
    <x v="0"/>
    <n v="3"/>
    <n v="12"/>
    <d v="2025-10-16T00:00:00"/>
    <s v="N/A"/>
    <d v="2025-10-02T00:00:00"/>
    <s v="N/A"/>
    <s v="N/A"/>
    <s v="Se asignó a la DEE, debido a que el peticionario le está haciendo seguimiento al radicado 1-2024-024403, que fue tramitado en 2024 por la DEE, y lo cerraron sin respuesta al peticionario (según se evidencia en ARGO)."/>
    <m/>
    <n v="0"/>
  </r>
  <r>
    <n v="2721"/>
    <s v="1-2025-049293"/>
    <s v="C-388 Entrega Informe Auditoria N°3 - La Virginia - MIN MINAS - Contrato Prestación Servicios 4620003413"/>
    <s v="Compañia Coloombiana de Consultores"/>
    <s v="OTROS "/>
    <d v="2025-09-30T00:00:00"/>
    <d v="2025-10-01T00:00:00"/>
    <d v="2025-10-01T00:00:00"/>
    <x v="9"/>
    <x v="19"/>
    <m/>
    <m/>
    <x v="2"/>
    <n v="-45930"/>
    <n v="12"/>
    <d v="2025-10-17T00:00:00"/>
    <m/>
    <m/>
    <m/>
    <m/>
    <m/>
    <m/>
    <n v="1"/>
  </r>
  <r>
    <n v="2722"/>
    <s v="_x0009__x000a_1-2025-049325"/>
    <s v="Traslado OFI25-00189668 / GFPU - OFI25-00189668 / GFPU 13150000 la comunicación suscrita por el señor LUIS FERNANDO SANDOVAL MANRIQUE, en la que manifiesta: “(…) Adjunto encontrarán el documento mediante el cual VATIA S.A.S E.S.P. presenta solicitud a CEDELCA S.A. E.S.P. respecto al proceso de contratación para la ventade energía de sus PCHs. Consideramos importante compartir esta comunicación con ustedes por la relevancia del proceso y su impacto en el patrimonio público. (…)”."/>
    <s v="Presidencia de la Republica"/>
    <s v="DP"/>
    <d v="2025-10-01T00:00:00"/>
    <d v="2025-10-01T00:00:00"/>
    <d v="2025-10-01T00:00:00"/>
    <x v="10"/>
    <x v="31"/>
    <s v="Silvia Patricia Martinez Jimenez"/>
    <s v="María Fernanda Romero Maldonado"/>
    <x v="2"/>
    <n v="-45931"/>
    <n v="12"/>
    <d v="2025-10-20T00:00:00"/>
    <m/>
    <m/>
    <m/>
    <m/>
    <s v="Traslado por competencia a CEDELCA y respuesta al peticionario"/>
    <m/>
    <n v="1"/>
  </r>
  <r>
    <n v="2723"/>
    <s v="_x0009__x000a_1-2025-049450"/>
    <s v="Respuesta a comunicaciones con radicado en la ANLA i) 20256201137272 del  18 de septiembre de 2025 y ii) oficio 2-2025-041956 del Minminas con radicado ANLA 20256201176442 del 25 de septiembre de 2025. Derecho de Petición – Proyecto Solar Fotovoltaico “Energía Viva para el Cesar” (≤ 50 MW).  Expedientes:  PQRSD-5054-2025 y PQRSD -6296-2025."/>
    <s v="Agencia Nacional de Licencias Ambientales - ANLA"/>
    <s v="DP"/>
    <d v="2025-10-01T00:00:00"/>
    <d v="2025-10-01T00:00:00"/>
    <d v="2025-10-01T00:00:00"/>
    <x v="10"/>
    <x v="35"/>
    <m/>
    <m/>
    <x v="2"/>
    <n v="-45931"/>
    <n v="12"/>
    <d v="2025-10-20T00:00:00"/>
    <m/>
    <m/>
    <m/>
    <m/>
    <m/>
    <m/>
    <n v="1"/>
  </r>
  <r>
    <n v="2724"/>
    <s v="1-2025-049498"/>
    <s v="DENUNCIA HURTO DE ENERGÍA CONEXIONES FRAUDULENTA INSTALACIONES ILEGALES DE ENERGÍA "/>
    <s v=" CLAUDIA P. P. ESCOBAR"/>
    <s v="DP"/>
    <d v="2025-10-01T00:00:00"/>
    <d v="2025-10-01T00:00:00"/>
    <d v="2025-10-01T00:00:00"/>
    <x v="10"/>
    <x v="30"/>
    <m/>
    <m/>
    <x v="2"/>
    <n v="-45931"/>
    <n v="12"/>
    <d v="2025-10-20T00:00:00"/>
    <m/>
    <m/>
    <m/>
    <m/>
    <m/>
    <m/>
    <n v="1"/>
  </r>
  <r>
    <n v="2725"/>
    <s v="_x0009__x000a_1-2025-049503"/>
    <s v=" Información requerida Nuevos usuarios"/>
    <s v="ELECTROCAQUETA S.A E.S.P"/>
    <s v="OTROS "/>
    <d v="2025-10-01T00:00:00"/>
    <d v="2025-10-01T00:00:00"/>
    <d v="2025-10-01T00:00:00"/>
    <x v="10"/>
    <x v="33"/>
    <m/>
    <m/>
    <x v="2"/>
    <n v="-45931"/>
    <n v="12"/>
    <d v="2025-10-20T00:00:00"/>
    <m/>
    <m/>
    <m/>
    <m/>
    <m/>
    <m/>
    <n v="1"/>
  </r>
  <r>
    <n v="2726"/>
    <s v="1-2025-049510"/>
    <s v="Convocatoria IP 2025- Con el fin de participar en la convocatoria mencionada en el asunto den correo, me permito_x000a_ solicitar claridad sobre el monto máximo al que puede ascender un proyecto postulado."/>
    <s v="Jesica Angulo"/>
    <s v="DP"/>
    <d v="2025-10-01T00:00:00"/>
    <d v="2025-10-01T00:00:00"/>
    <d v="2025-10-01T00:00:00"/>
    <x v="10"/>
    <x v="0"/>
    <m/>
    <m/>
    <x v="0"/>
    <n v="0"/>
    <n v="12"/>
    <d v="2025-10-20T00:00:00"/>
    <s v="N/A"/>
    <d v="2025-10-01T00:00:00"/>
    <s v="N/A"/>
    <s v="N/A"/>
    <s v="SE ASIGNA AL GRUPO DE REGALIAS"/>
    <m/>
    <n v="0"/>
  </r>
  <r>
    <n v="2727"/>
    <s v="_x0009__x000a_1-2025-049517"/>
    <s v="Derecho de petición – Consulta sobre exigencia de licencia de construcción para proyectos de energía distribuida en Colombia."/>
    <s v="JESSICA PAMELA OBANDO BURGOS"/>
    <s v="DP"/>
    <d v="2025-10-01T00:00:00"/>
    <d v="2025-10-01T00:00:00"/>
    <d v="2025-10-01T00:00:00"/>
    <x v="10"/>
    <x v="0"/>
    <m/>
    <m/>
    <x v="0"/>
    <n v="1"/>
    <n v="12"/>
    <d v="2025-10-20T00:00:00"/>
    <s v="N/A"/>
    <d v="2025-10-02T00:00:00"/>
    <s v="N/A"/>
    <s v="N/A"/>
    <s v="se asigna a OARE"/>
    <m/>
    <n v="0"/>
  </r>
  <r>
    <n v="2728"/>
    <s v="1-2025-049535"/>
    <s v="Oficio Pm-0564 ACTIVACIÓN DE MESA DE DIÁLOGO Y MEDIDAS PREVENTIVAS FRENTE A QUEJA COMUNITARIA POR PRESUNTAS IRREGULARIDADES EN CONTRATACIÓN LABORAL, BIENES Y SERVICIOS, Y AFECTACIONES SOCIALES – PROYECTO LÍNEA DE TRANSMISIÓN LA LOMA – SOGAMOSO (500 KV). "/>
    <s v="Personera Municipal Ministerio Público Aguachica – Cesar"/>
    <s v="DP"/>
    <d v="2025-10-01T00:00:00"/>
    <d v="2025-10-01T00:00:00"/>
    <d v="2025-10-01T00:00:00"/>
    <x v="10"/>
    <x v="0"/>
    <m/>
    <m/>
    <x v="0"/>
    <n v="2"/>
    <n v="12"/>
    <d v="2025-10-20T00:00:00"/>
    <s v="N/A"/>
    <d v="2025-10-03T00:00:00"/>
    <s v="N/A"/>
    <s v="N/A"/>
    <s v="No corresponde a una función del Grupo de Fondos y Gestión del Sector, se da traslado a la OAAS."/>
    <m/>
    <n v="0"/>
  </r>
  <r>
    <n v="2729"/>
    <s v="_x0009__x000a_1-2025-049546"/>
    <s v="Información Nuevos Usuarios Rurales mes de Septiembre"/>
    <s v="Edeq"/>
    <s v="OTROS "/>
    <d v="2025-10-01T00:00:00"/>
    <d v="2025-10-01T00:00:00"/>
    <d v="2025-10-01T00:00:00"/>
    <x v="10"/>
    <x v="33"/>
    <m/>
    <m/>
    <x v="2"/>
    <n v="-45931"/>
    <n v="12"/>
    <d v="2025-10-20T00:00:00"/>
    <m/>
    <m/>
    <m/>
    <m/>
    <m/>
    <m/>
    <n v="1"/>
  </r>
  <r>
    <n v="2730"/>
    <s v="_x0009__x000a_1-2025-049557"/>
    <s v="DENUNCIA OJO CON ESTOS ESTAFADORES"/>
    <s v="Carmenza Lopez"/>
    <s v="DP"/>
    <d v="2025-10-01T00:00:00"/>
    <d v="2025-10-01T00:00:00"/>
    <d v="2025-10-01T00:00:00"/>
    <x v="10"/>
    <x v="12"/>
    <m/>
    <m/>
    <x v="2"/>
    <n v="-45931"/>
    <n v="12"/>
    <d v="2025-10-20T00:00:00"/>
    <m/>
    <m/>
    <m/>
    <m/>
    <m/>
    <m/>
    <n v="1"/>
  </r>
  <r>
    <n v="2731"/>
    <s v="1-2025-049568"/>
    <s v="Radicado de salida 2-2025-060649 Radicado entrada 1-2025-100029  _x000a_No. Expediente 10640/2025/GEA  "/>
    <s v="Ministerio de Hacienda"/>
    <s v="DP"/>
    <d v="2025-10-01T00:00:00"/>
    <d v="2025-10-01T00:00:00"/>
    <d v="2025-10-01T00:00:00"/>
    <x v="10"/>
    <x v="28"/>
    <m/>
    <m/>
    <x v="1"/>
    <n v="2"/>
    <n v="12"/>
    <d v="2025-10-20T00:00:00"/>
    <s v="N/A"/>
    <d v="2025-10-03T00:00:00"/>
    <s v="N/A"/>
    <s v="N/A"/>
    <s v="Por instrucción de la coordinadora. La comunicación expresa que se realizó traslado por competencia desde MinHacienda al DNP para la atención de la solicitud del MME (Rad. 2-2025-035903)"/>
    <m/>
    <n v="0"/>
  </r>
  <r>
    <n v="2732"/>
    <s v="3-2025-040414"/>
    <s v="Implementación de Plan de Choque para fortalecer el seguimiento _x000a_y reporte de proyectos de inversión 2025."/>
    <s v="Oficina de Planeación y Gestión Internacional"/>
    <s v="DP"/>
    <d v="2025-10-01T00:00:00"/>
    <d v="2025-10-01T00:00:00"/>
    <d v="2025-10-01T00:00:00"/>
    <x v="10"/>
    <x v="27"/>
    <m/>
    <m/>
    <x v="2"/>
    <n v="-45931"/>
    <n v="12"/>
    <d v="2025-10-20T00:00:00"/>
    <m/>
    <m/>
    <m/>
    <m/>
    <m/>
    <m/>
    <n v="1"/>
  </r>
  <r>
    <n v="2733"/>
    <s v="2-2025-043122"/>
    <s v="Respuesta del Grupo de Downstream como insumos al rad 1-2025-046661"/>
    <s v="Grupo de Downstream"/>
    <s v="DP"/>
    <d v="2025-09-30T00:00:00"/>
    <d v="2025-09-30T00:00:00"/>
    <d v="2025-09-30T00:00:00"/>
    <x v="9"/>
    <x v="27"/>
    <m/>
    <m/>
    <x v="1"/>
    <n v="1"/>
    <n v="12"/>
    <d v="2025-10-17T00:00:00"/>
    <s v="N/A"/>
    <d v="2025-10-01T00:00:00"/>
    <s v="N/A"/>
    <s v="N/A"/>
    <m/>
    <m/>
    <n v="0"/>
  </r>
  <r>
    <n v="2734"/>
    <s v="1-2025-047489"/>
    <s v="me informen los requisitos para acceder a los subsidios por la instalación de energía solar en una zona aislada  donde no hay acceso a la energía de epm, es decir es una planta autónoma en un lugar no intercontectado.  Se trata de una planta de energía solar que coloqué para una cabaña que construí y para lo cual tuve que solicitar crédito en  Davivienda con respaldo en mi pensión que recibo de COLPENSIONES.  Poseo las facturas del proveedor o contratista, igual tengo el contrato y gastos totales. Para este caso no veo formato en la_x000a_ página del Ministerio."/>
    <s v="JAIME E. OSPINA HOYOS"/>
    <s v="DP"/>
    <d v="2025-10-22T00:00:00"/>
    <d v="2025-10-22T00:00:00"/>
    <d v="2025-10-02T00:00:00"/>
    <x v="9"/>
    <x v="0"/>
    <m/>
    <m/>
    <x v="0"/>
    <n v="-20"/>
    <n v="12"/>
    <d v="2025-11-07T00:00:00"/>
    <s v="N/A"/>
    <d v="2025-10-02T00:00:00"/>
    <s v="N/A"/>
    <s v="N/A"/>
    <s v="SE ASIGNA ALA DEE AL GRUPO DE COLOMBIA SOLAR"/>
    <m/>
    <n v="0"/>
  </r>
  <r>
    <n v="2735"/>
    <s v="1-2025-049585"/>
    <s v="Oficio Pm-0564 Remisión De Denuncia Comunitaria Por Presuntas Irregularidades En El Proyecto De Transmisión Eléctrica La Loma – Sogamoso (500 Kv)."/>
    <s v="Personera Municipal Ministerio Público Aguachica – Cesar"/>
    <s v="DP"/>
    <d v="2025-10-02T00:00:00"/>
    <d v="2025-10-02T00:00:00"/>
    <d v="2025-10-02T00:00:00"/>
    <x v="10"/>
    <x v="32"/>
    <m/>
    <m/>
    <x v="2"/>
    <n v="-45932"/>
    <n v="12"/>
    <d v="2025-10-21T00:00:00"/>
    <m/>
    <m/>
    <m/>
    <m/>
    <m/>
    <m/>
    <n v="1"/>
  </r>
  <r>
    <n v="2736"/>
    <s v="_x0009__x000a_1-2025-049603"/>
    <s v="SGAGA-3000-502. Respuesta a Radicado Minenergía No.: 2-2025-039930 del 15 de septiembre de 2025 ID 18609 y radicado Corpocesar No. 12697 del 16 de septiembre de 2025"/>
    <s v="CorpoCesar"/>
    <s v="DP"/>
    <d v="2025-10-02T00:00:00"/>
    <d v="2025-10-02T00:00:00"/>
    <d v="2025-10-02T00:00:00"/>
    <x v="10"/>
    <x v="0"/>
    <m/>
    <m/>
    <x v="0"/>
    <n v="0"/>
    <n v="12"/>
    <d v="2025-10-21T00:00:00"/>
    <s v="N/A"/>
    <d v="2025-10-02T00:00:00"/>
    <s v="N/A"/>
    <s v="N/A"/>
    <s v="SE ASIGNA A LA DEE AL PROFESIONAL  Julián David Hurtado Peña"/>
    <m/>
    <n v="0"/>
  </r>
  <r>
    <n v="2737"/>
    <s v="1-2025-049613"/>
    <s v="SGAGA-3000-501. Respuesta a radicado MINENERGIA No. 2-2025-039907 y radicado Corpocesar No. 12708 del 16 de septiembre de 2025"/>
    <s v="CorpoCesar"/>
    <s v="DP"/>
    <d v="2025-10-02T00:00:00"/>
    <d v="2025-10-02T00:00:00"/>
    <d v="2025-10-02T00:00:00"/>
    <x v="10"/>
    <x v="0"/>
    <m/>
    <m/>
    <x v="0"/>
    <n v="0"/>
    <n v="12"/>
    <d v="2025-10-21T00:00:00"/>
    <s v="N/A"/>
    <d v="2025-10-02T00:00:00"/>
    <s v="N/A"/>
    <s v="N/A"/>
    <s v="SE ASIGNA A LA DEE AL PROFESIONAL  Julián David Hurtado Peña"/>
    <m/>
    <n v="0"/>
  </r>
  <r>
    <n v="2738"/>
    <s v="_x0009__x000a_1-2025-049621"/>
    <s v="ACCIÓN DE TUTELA.  20011408900220250043100  INTERCONEXIÓN ELÉCTRICA S.A. E.S.P. -ISA. versus GERENCIA MUNICIPALES DE PLANEACIÓN DE Y AGUACHICA, OBRAS CESAR, SECRETARIA DE GOBIERNO DE AGUACHICA, CESAR INSPECCIÓN MUNICIPAL DE POLICÍA DE AGUACHICA, CESAR ALCALDÍA MUNICIPAL DE  AGUACHICA, CESAR. SENTENCIA DE SEGUNDA INSTANCIA. JUZGADO SEGUNDO PROMISCUO MUNICIPAL DE AGUACHICA, CESAR _x000a_"/>
    <s v="Juzgado 02 Penal Circuito - Cesar - Aguachica"/>
    <s v="DP"/>
    <d v="2025-10-02T00:00:00"/>
    <d v="2025-10-02T00:00:00"/>
    <d v="2025-10-02T00:00:00"/>
    <x v="10"/>
    <x v="0"/>
    <m/>
    <m/>
    <x v="0"/>
    <n v="0"/>
    <n v="12"/>
    <d v="2025-10-21T00:00:00"/>
    <s v="N/A"/>
    <d v="2025-10-02T00:00:00"/>
    <s v="N/A"/>
    <s v="N/A"/>
    <s v="SE ASIGNA A LA OAJ"/>
    <m/>
    <n v="0"/>
  </r>
  <r>
    <n v="2739"/>
    <s v="_x0009__x000a_1-2025-049695"/>
    <s v="solicitud de información nuevos usuarios rurales"/>
    <s v="Empresa de Energía de Boyacá S.A. E.S.P."/>
    <s v="OTROS "/>
    <d v="2025-10-02T00:00:00"/>
    <d v="2025-10-02T00:00:00"/>
    <d v="2025-10-02T00:00:00"/>
    <x v="10"/>
    <x v="33"/>
    <m/>
    <m/>
    <x v="2"/>
    <n v="-45932"/>
    <n v="12"/>
    <d v="2025-10-21T00:00:00"/>
    <m/>
    <m/>
    <m/>
    <m/>
    <m/>
    <m/>
    <n v="1"/>
  </r>
  <r>
    <n v="2740"/>
    <s v="_x0009__x000a_1-2025-049708"/>
    <s v="Solicitud de información y reunión sobre fondos estatales para proyectos energéticos"/>
    <s v=" Michell Andrés Pabón León - Compañía Energética de Occidente – CEO"/>
    <s v="DP"/>
    <d v="2025-10-02T00:00:00"/>
    <d v="2025-10-02T00:00:00"/>
    <d v="2025-10-02T00:00:00"/>
    <x v="10"/>
    <x v="21"/>
    <m/>
    <m/>
    <x v="2"/>
    <n v="-45932"/>
    <n v="12"/>
    <d v="2025-10-21T00:00:00"/>
    <m/>
    <m/>
    <m/>
    <m/>
    <m/>
    <m/>
    <n v="1"/>
  </r>
  <r>
    <n v="2741"/>
    <s v="1-2025-049662"/>
    <s v="Informe mes Septiembre - Enel Colombia"/>
    <s v="ENEL"/>
    <s v="OTROS "/>
    <d v="2025-10-02T00:00:00"/>
    <d v="2025-10-02T00:00:00"/>
    <d v="2025-10-02T00:00:00"/>
    <x v="10"/>
    <x v="33"/>
    <m/>
    <m/>
    <x v="2"/>
    <n v="-45932"/>
    <n v="12"/>
    <d v="2025-10-21T00:00:00"/>
    <m/>
    <m/>
    <m/>
    <m/>
    <m/>
    <m/>
    <n v="1"/>
  </r>
  <r>
    <n v="2742"/>
    <s v="_x0009__x000a_1-2025-049669"/>
    <s v="Copia-Traslado Por Competencia Mintic"/>
    <s v="Ministerio de Tecnologías de la Información y Comunicaciones"/>
    <s v="DP"/>
    <d v="2025-10-02T00:00:00"/>
    <d v="2025-10-02T00:00:00"/>
    <d v="2025-10-02T00:00:00"/>
    <x v="10"/>
    <x v="26"/>
    <m/>
    <m/>
    <x v="0"/>
    <n v="-45932"/>
    <n v="12"/>
    <d v="2025-10-21T00:00:00"/>
    <m/>
    <m/>
    <m/>
    <m/>
    <s v="No requiere respuesta, es la comunicación de traslado del MINTIC al MINCIENCIAS"/>
    <m/>
    <n v="0"/>
  </r>
  <r>
    <n v="2743"/>
    <s v="1-2025-049032_x000a_"/>
    <s v="copia de comunicacion remitida a la Señora SANDRA PAOLA VARGAS NAZZAR MIRED BARRANQUILLA IPS S.A.S. Asunto: Respuesta radicado CREG E2025011345. Ingreso como usuario no regulado de energía eléctrica. Radicado CREG: S2025011143 Expediente CREG (NA)"/>
    <s v="Comisión de Regulación de Energía y Gas - CREG"/>
    <s v="DP"/>
    <d v="2025-09-29T00:00:00"/>
    <d v="2025-09-29T00:00:00"/>
    <d v="2025-10-03T00:00:00"/>
    <x v="9"/>
    <x v="28"/>
    <m/>
    <m/>
    <x v="2"/>
    <n v="-45929"/>
    <n v="12"/>
    <d v="2025-10-16T00:00:00"/>
    <m/>
    <m/>
    <m/>
    <m/>
    <m/>
    <m/>
    <n v="1"/>
  </r>
  <r>
    <n v="2744"/>
    <s v="_x0009__x000a_1-2025-049622"/>
    <s v="Copia - COPIA DE RESPUESTA 14578366 MINISTERIO DE MINAS Y ENERGIA  Respuesta al radicado 20250220009582 del 16 de septiembre de 2025 Requerimiento CHEC No. 14578366 Instalación CHEC No. 600343852 Referencia. Ministerio de Minas y Energia 2-2025-040178 del 16 de septiembre 2025"/>
    <s v="Centrales Hidroeléctricas de Caldas CHEC SA ESP"/>
    <s v="DP"/>
    <d v="2025-10-02T00:00:00"/>
    <d v="2025-10-02T00:00:00"/>
    <d v="2025-10-02T00:00:00"/>
    <x v="10"/>
    <x v="25"/>
    <m/>
    <m/>
    <x v="2"/>
    <n v="-45932"/>
    <n v="12"/>
    <d v="2025-10-21T00:00:00"/>
    <m/>
    <m/>
    <m/>
    <m/>
    <m/>
    <m/>
    <n v="1"/>
  </r>
  <r>
    <n v="2745"/>
    <s v="_x0009__x000a_1-2025-049152"/>
    <s v="Respuesta a comunicación con radicado No. 2-2025-038627 - solicitud de documentos para contratación de proyectos FAZNI 2025."/>
    <s v="CENS"/>
    <s v="DP"/>
    <d v="2025-09-30T00:00:00"/>
    <d v="2025-09-30T00:00:00"/>
    <d v="2025-10-03T00:00:00"/>
    <x v="10"/>
    <x v="5"/>
    <m/>
    <m/>
    <x v="2"/>
    <n v="-45930"/>
    <n v="12"/>
    <d v="2025-10-17T00:00:00"/>
    <m/>
    <m/>
    <m/>
    <m/>
    <m/>
    <m/>
    <n v="1"/>
  </r>
  <r>
    <n v="2746"/>
    <s v="_x0009__x000a_1-2025-050031"/>
    <s v="Reporte Nuevos Usuarios Rurales - Septiembre 2025"/>
    <s v="Empresa de Energía del Bajo Putumayo SA ESP"/>
    <s v="OTROS "/>
    <d v="2025-10-03T00:00:00"/>
    <d v="2025-10-03T00:00:00"/>
    <d v="2025-10-03T00:00:00"/>
    <x v="10"/>
    <x v="33"/>
    <m/>
    <m/>
    <x v="2"/>
    <n v="-45933"/>
    <n v="12"/>
    <d v="2025-10-22T00:00:00"/>
    <m/>
    <m/>
    <m/>
    <m/>
    <m/>
    <m/>
    <n v="1"/>
  </r>
  <r>
    <n v="2747"/>
    <s v="1-2025-049748"/>
    <s v="Proyecto Findeter - Universidad de Manizales"/>
    <s v="Universidad de Manizales"/>
    <s v="DP"/>
    <d v="2025-10-02T00:00:00"/>
    <d v="2025-10-02T00:00:00"/>
    <d v="2025-10-03T00:00:00"/>
    <x v="10"/>
    <x v="7"/>
    <m/>
    <m/>
    <x v="2"/>
    <n v="-45932"/>
    <n v="12"/>
    <d v="2025-10-21T00:00:00"/>
    <m/>
    <m/>
    <m/>
    <m/>
    <m/>
    <m/>
    <n v="1"/>
  </r>
  <r>
    <n v="2748"/>
    <s v="1-2025-050048"/>
    <s v="Reporte de nuevos usuarios rurales Septiembre 2025"/>
    <s v="CHEC SA ESP BIC"/>
    <s v="OTROS "/>
    <d v="2025-10-03T00:00:00"/>
    <d v="2025-10-03T00:00:00"/>
    <d v="2025-10-03T00:00:00"/>
    <x v="10"/>
    <x v="33"/>
    <m/>
    <m/>
    <x v="2"/>
    <n v="-45933"/>
    <n v="12"/>
    <d v="2025-10-22T00:00:00"/>
    <m/>
    <m/>
    <m/>
    <m/>
    <m/>
    <m/>
    <n v="1"/>
  </r>
  <r>
    <n v="2749"/>
    <s v="_x0009__x000a_1-2025-049749"/>
    <s v="CONVOCATORIA IP 2025 MUNICIPIO DE PIEDRAS - TOLIMA"/>
    <s v="Alcaldia Hortega Tolima"/>
    <s v="DP"/>
    <d v="2025-10-02T00:00:00"/>
    <d v="2025-10-02T00:00:00"/>
    <d v="2025-10-03T00:00:00"/>
    <x v="10"/>
    <x v="0"/>
    <m/>
    <m/>
    <x v="0"/>
    <n v="1"/>
    <n v="12"/>
    <d v="2025-10-21T00:00:00"/>
    <s v="N/A"/>
    <d v="2025-10-03T00:00:00"/>
    <s v="N/A"/>
    <s v="N/A"/>
    <s v="SE ASIGNA AL GRUO DE REGALIAS"/>
    <m/>
    <n v="0"/>
  </r>
  <r>
    <n v="2750"/>
    <s v="_x0009__x000a_1-2025-049783"/>
    <s v="Plantilla reporte usuarios rurales - septiembre 2025"/>
    <s v="CEO - COMPAÑÍA ENERGÉTICA DE OCCIDENTE"/>
    <s v="OTROS "/>
    <d v="2025-10-02T00:00:00"/>
    <d v="2025-10-02T00:00:00"/>
    <d v="2025-10-03T00:00:00"/>
    <x v="10"/>
    <x v="33"/>
    <m/>
    <m/>
    <x v="2"/>
    <n v="-45932"/>
    <n v="12"/>
    <d v="2025-10-21T00:00:00"/>
    <m/>
    <m/>
    <m/>
    <m/>
    <m/>
    <m/>
    <n v="1"/>
  </r>
  <r>
    <n v="2751"/>
    <s v="1-2025-049788"/>
    <s v=" Traslado radicado ANSV - 20256400010364. Solicitud de aprobación para uso de postes de poliéster reforzado con fibra de vidrio (PRFV) en fajas de retiro de vías nacionales concesionadas y no concesionadas."/>
    <s v="Agencia Nacional de Seguridad Vial"/>
    <s v="DP"/>
    <d v="2025-10-02T00:00:00"/>
    <d v="2025-10-02T00:00:00"/>
    <d v="2025-10-03T00:00:00"/>
    <x v="10"/>
    <x v="37"/>
    <m/>
    <m/>
    <x v="2"/>
    <n v="-45932"/>
    <n v="12"/>
    <d v="2025-10-21T00:00:00"/>
    <m/>
    <m/>
    <m/>
    <m/>
    <m/>
    <m/>
    <n v="1"/>
  </r>
  <r>
    <n v="2752"/>
    <m/>
    <m/>
    <m/>
    <m/>
    <m/>
    <m/>
    <m/>
    <x v="11"/>
    <x v="37"/>
    <m/>
    <m/>
    <x v="2"/>
    <n v="0"/>
    <n v="12"/>
    <s v=" "/>
    <m/>
    <m/>
    <m/>
    <m/>
    <m/>
    <m/>
    <n v="1"/>
  </r>
  <r>
    <n v="2753"/>
    <m/>
    <m/>
    <m/>
    <m/>
    <m/>
    <m/>
    <m/>
    <x v="11"/>
    <x v="37"/>
    <m/>
    <m/>
    <x v="2"/>
    <n v="0"/>
    <n v="12"/>
    <s v=" "/>
    <m/>
    <m/>
    <m/>
    <m/>
    <m/>
    <m/>
    <n v="1"/>
  </r>
  <r>
    <n v="2754"/>
    <m/>
    <m/>
    <m/>
    <m/>
    <m/>
    <m/>
    <m/>
    <x v="11"/>
    <x v="37"/>
    <m/>
    <m/>
    <x v="2"/>
    <n v="0"/>
    <n v="12"/>
    <s v=" "/>
    <m/>
    <m/>
    <m/>
    <m/>
    <m/>
    <m/>
    <n v="1"/>
  </r>
  <r>
    <n v="2755"/>
    <m/>
    <m/>
    <m/>
    <m/>
    <m/>
    <m/>
    <m/>
    <x v="11"/>
    <x v="37"/>
    <m/>
    <m/>
    <x v="2"/>
    <n v="0"/>
    <n v="12"/>
    <s v=" "/>
    <m/>
    <m/>
    <m/>
    <m/>
    <m/>
    <m/>
    <n v="1"/>
  </r>
  <r>
    <n v="2756"/>
    <m/>
    <m/>
    <m/>
    <m/>
    <m/>
    <m/>
    <m/>
    <x v="11"/>
    <x v="37"/>
    <m/>
    <m/>
    <x v="2"/>
    <n v="0"/>
    <n v="12"/>
    <s v=" "/>
    <m/>
    <m/>
    <m/>
    <m/>
    <m/>
    <m/>
    <n v="1"/>
  </r>
  <r>
    <n v="2757"/>
    <m/>
    <m/>
    <m/>
    <m/>
    <m/>
    <m/>
    <m/>
    <x v="11"/>
    <x v="37"/>
    <m/>
    <m/>
    <x v="2"/>
    <n v="0"/>
    <n v="12"/>
    <s v=" "/>
    <m/>
    <m/>
    <m/>
    <m/>
    <m/>
    <m/>
    <n v="1"/>
  </r>
  <r>
    <n v="2758"/>
    <m/>
    <m/>
    <m/>
    <m/>
    <m/>
    <m/>
    <m/>
    <x v="11"/>
    <x v="37"/>
    <m/>
    <m/>
    <x v="2"/>
    <n v="0"/>
    <n v="12"/>
    <s v=" "/>
    <m/>
    <m/>
    <m/>
    <m/>
    <m/>
    <m/>
    <n v="1"/>
  </r>
  <r>
    <n v="2759"/>
    <m/>
    <m/>
    <m/>
    <m/>
    <m/>
    <m/>
    <m/>
    <x v="11"/>
    <x v="37"/>
    <m/>
    <m/>
    <x v="2"/>
    <n v="0"/>
    <n v="12"/>
    <s v=" "/>
    <m/>
    <m/>
    <m/>
    <m/>
    <m/>
    <m/>
    <n v="1"/>
  </r>
  <r>
    <n v="2760"/>
    <m/>
    <m/>
    <m/>
    <m/>
    <m/>
    <m/>
    <m/>
    <x v="11"/>
    <x v="37"/>
    <m/>
    <m/>
    <x v="2"/>
    <n v="0"/>
    <n v="12"/>
    <s v=" "/>
    <m/>
    <m/>
    <m/>
    <m/>
    <m/>
    <m/>
    <n v="1"/>
  </r>
  <r>
    <n v="2761"/>
    <m/>
    <m/>
    <m/>
    <m/>
    <m/>
    <m/>
    <m/>
    <x v="11"/>
    <x v="37"/>
    <m/>
    <m/>
    <x v="2"/>
    <n v="0"/>
    <n v="12"/>
    <s v=" "/>
    <m/>
    <m/>
    <m/>
    <m/>
    <m/>
    <m/>
    <n v="1"/>
  </r>
  <r>
    <n v="2762"/>
    <m/>
    <m/>
    <m/>
    <m/>
    <m/>
    <m/>
    <m/>
    <x v="11"/>
    <x v="37"/>
    <m/>
    <m/>
    <x v="2"/>
    <n v="0"/>
    <n v="12"/>
    <s v=" "/>
    <m/>
    <m/>
    <m/>
    <m/>
    <m/>
    <m/>
    <n v="1"/>
  </r>
  <r>
    <n v="2763"/>
    <m/>
    <m/>
    <m/>
    <m/>
    <m/>
    <m/>
    <m/>
    <x v="11"/>
    <x v="37"/>
    <m/>
    <m/>
    <x v="2"/>
    <n v="0"/>
    <n v="12"/>
    <s v=" "/>
    <m/>
    <m/>
    <m/>
    <m/>
    <m/>
    <m/>
    <n v="1"/>
  </r>
  <r>
    <n v="2764"/>
    <m/>
    <m/>
    <m/>
    <m/>
    <m/>
    <m/>
    <m/>
    <x v="11"/>
    <x v="37"/>
    <m/>
    <m/>
    <x v="2"/>
    <n v="0"/>
    <n v="12"/>
    <s v=" "/>
    <m/>
    <m/>
    <m/>
    <m/>
    <m/>
    <m/>
    <n v="1"/>
  </r>
  <r>
    <n v="2765"/>
    <m/>
    <m/>
    <m/>
    <m/>
    <m/>
    <m/>
    <m/>
    <x v="11"/>
    <x v="37"/>
    <m/>
    <m/>
    <x v="2"/>
    <n v="0"/>
    <n v="12"/>
    <s v=" "/>
    <m/>
    <m/>
    <m/>
    <m/>
    <m/>
    <m/>
    <n v="1"/>
  </r>
  <r>
    <n v="2766"/>
    <m/>
    <m/>
    <m/>
    <m/>
    <m/>
    <m/>
    <m/>
    <x v="11"/>
    <x v="37"/>
    <m/>
    <m/>
    <x v="2"/>
    <n v="0"/>
    <n v="12"/>
    <s v=" "/>
    <m/>
    <m/>
    <m/>
    <m/>
    <m/>
    <m/>
    <n v="1"/>
  </r>
  <r>
    <n v="2767"/>
    <m/>
    <m/>
    <m/>
    <m/>
    <m/>
    <m/>
    <m/>
    <x v="11"/>
    <x v="37"/>
    <m/>
    <m/>
    <x v="2"/>
    <n v="0"/>
    <n v="12"/>
    <s v=" "/>
    <m/>
    <m/>
    <m/>
    <m/>
    <m/>
    <m/>
    <n v="1"/>
  </r>
  <r>
    <n v="2768"/>
    <m/>
    <m/>
    <m/>
    <m/>
    <m/>
    <m/>
    <m/>
    <x v="11"/>
    <x v="37"/>
    <m/>
    <m/>
    <x v="2"/>
    <n v="0"/>
    <n v="12"/>
    <s v=" "/>
    <m/>
    <m/>
    <m/>
    <m/>
    <m/>
    <m/>
    <n v="1"/>
  </r>
  <r>
    <n v="2769"/>
    <m/>
    <m/>
    <m/>
    <m/>
    <m/>
    <m/>
    <m/>
    <x v="11"/>
    <x v="37"/>
    <m/>
    <m/>
    <x v="2"/>
    <n v="0"/>
    <n v="12"/>
    <s v=" "/>
    <m/>
    <m/>
    <m/>
    <m/>
    <m/>
    <m/>
    <n v="1"/>
  </r>
  <r>
    <n v="2770"/>
    <m/>
    <m/>
    <m/>
    <m/>
    <m/>
    <m/>
    <m/>
    <x v="11"/>
    <x v="37"/>
    <m/>
    <m/>
    <x v="2"/>
    <n v="0"/>
    <n v="12"/>
    <s v=" "/>
    <m/>
    <m/>
    <m/>
    <m/>
    <m/>
    <m/>
    <n v="1"/>
  </r>
  <r>
    <n v="2771"/>
    <m/>
    <m/>
    <m/>
    <m/>
    <m/>
    <m/>
    <m/>
    <x v="11"/>
    <x v="37"/>
    <m/>
    <m/>
    <x v="2"/>
    <n v="0"/>
    <n v="12"/>
    <s v=" "/>
    <m/>
    <m/>
    <m/>
    <m/>
    <m/>
    <m/>
    <n v="1"/>
  </r>
  <r>
    <n v="2772"/>
    <m/>
    <m/>
    <m/>
    <m/>
    <m/>
    <m/>
    <m/>
    <x v="11"/>
    <x v="37"/>
    <m/>
    <m/>
    <x v="2"/>
    <n v="0"/>
    <n v="12"/>
    <s v=" "/>
    <m/>
    <m/>
    <m/>
    <m/>
    <m/>
    <m/>
    <n v="1"/>
  </r>
  <r>
    <n v="2773"/>
    <m/>
    <m/>
    <m/>
    <m/>
    <m/>
    <m/>
    <m/>
    <x v="11"/>
    <x v="37"/>
    <m/>
    <m/>
    <x v="2"/>
    <n v="0"/>
    <n v="12"/>
    <s v=" "/>
    <m/>
    <m/>
    <m/>
    <m/>
    <m/>
    <m/>
    <n v="1"/>
  </r>
  <r>
    <n v="2774"/>
    <m/>
    <m/>
    <m/>
    <m/>
    <m/>
    <m/>
    <m/>
    <x v="11"/>
    <x v="37"/>
    <m/>
    <m/>
    <x v="2"/>
    <n v="0"/>
    <n v="12"/>
    <s v=" "/>
    <m/>
    <m/>
    <m/>
    <m/>
    <m/>
    <m/>
    <n v="1"/>
  </r>
  <r>
    <n v="2775"/>
    <m/>
    <m/>
    <m/>
    <m/>
    <m/>
    <m/>
    <m/>
    <x v="11"/>
    <x v="37"/>
    <m/>
    <m/>
    <x v="2"/>
    <n v="0"/>
    <n v="12"/>
    <s v=" "/>
    <m/>
    <m/>
    <m/>
    <m/>
    <m/>
    <m/>
    <n v="1"/>
  </r>
  <r>
    <n v="2776"/>
    <m/>
    <m/>
    <m/>
    <m/>
    <m/>
    <m/>
    <m/>
    <x v="11"/>
    <x v="37"/>
    <m/>
    <m/>
    <x v="2"/>
    <n v="0"/>
    <n v="12"/>
    <s v=" "/>
    <m/>
    <m/>
    <m/>
    <m/>
    <m/>
    <m/>
    <n v="1"/>
  </r>
  <r>
    <n v="2777"/>
    <m/>
    <m/>
    <m/>
    <m/>
    <m/>
    <m/>
    <m/>
    <x v="11"/>
    <x v="37"/>
    <m/>
    <m/>
    <x v="2"/>
    <n v="0"/>
    <n v="12"/>
    <s v=" "/>
    <m/>
    <m/>
    <m/>
    <m/>
    <m/>
    <m/>
    <n v="1"/>
  </r>
  <r>
    <n v="2778"/>
    <m/>
    <m/>
    <m/>
    <m/>
    <m/>
    <m/>
    <m/>
    <x v="11"/>
    <x v="37"/>
    <m/>
    <m/>
    <x v="2"/>
    <n v="0"/>
    <n v="12"/>
    <s v=" "/>
    <m/>
    <m/>
    <m/>
    <m/>
    <m/>
    <m/>
    <n v="1"/>
  </r>
  <r>
    <n v="2779"/>
    <m/>
    <m/>
    <m/>
    <m/>
    <m/>
    <m/>
    <m/>
    <x v="11"/>
    <x v="37"/>
    <m/>
    <m/>
    <x v="2"/>
    <n v="0"/>
    <n v="12"/>
    <s v=" "/>
    <m/>
    <m/>
    <m/>
    <m/>
    <m/>
    <m/>
    <n v="1"/>
  </r>
  <r>
    <n v="2780"/>
    <m/>
    <m/>
    <m/>
    <m/>
    <m/>
    <m/>
    <m/>
    <x v="11"/>
    <x v="37"/>
    <m/>
    <m/>
    <x v="2"/>
    <n v="0"/>
    <n v="12"/>
    <s v=" "/>
    <m/>
    <m/>
    <m/>
    <m/>
    <m/>
    <m/>
    <n v="1"/>
  </r>
  <r>
    <n v="2781"/>
    <m/>
    <m/>
    <m/>
    <m/>
    <m/>
    <m/>
    <m/>
    <x v="11"/>
    <x v="37"/>
    <m/>
    <m/>
    <x v="2"/>
    <n v="0"/>
    <n v="12"/>
    <s v=" "/>
    <m/>
    <m/>
    <m/>
    <m/>
    <m/>
    <m/>
    <n v="1"/>
  </r>
  <r>
    <n v="2782"/>
    <m/>
    <m/>
    <m/>
    <m/>
    <m/>
    <m/>
    <m/>
    <x v="11"/>
    <x v="37"/>
    <m/>
    <m/>
    <x v="2"/>
    <n v="0"/>
    <n v="12"/>
    <s v=" "/>
    <m/>
    <m/>
    <m/>
    <m/>
    <m/>
    <m/>
    <n v="1"/>
  </r>
  <r>
    <n v="2783"/>
    <m/>
    <m/>
    <m/>
    <m/>
    <m/>
    <m/>
    <m/>
    <x v="11"/>
    <x v="37"/>
    <m/>
    <m/>
    <x v="2"/>
    <n v="0"/>
    <n v="12"/>
    <s v=" "/>
    <m/>
    <m/>
    <m/>
    <m/>
    <m/>
    <m/>
    <n v="1"/>
  </r>
  <r>
    <n v="2784"/>
    <m/>
    <m/>
    <m/>
    <m/>
    <m/>
    <m/>
    <m/>
    <x v="11"/>
    <x v="37"/>
    <m/>
    <m/>
    <x v="2"/>
    <n v="0"/>
    <n v="12"/>
    <s v=" "/>
    <m/>
    <m/>
    <m/>
    <m/>
    <m/>
    <m/>
    <n v="1"/>
  </r>
  <r>
    <n v="2785"/>
    <m/>
    <m/>
    <m/>
    <m/>
    <m/>
    <m/>
    <m/>
    <x v="11"/>
    <x v="37"/>
    <m/>
    <m/>
    <x v="2"/>
    <n v="0"/>
    <n v="12"/>
    <s v=" "/>
    <m/>
    <m/>
    <m/>
    <m/>
    <m/>
    <m/>
    <n v="1"/>
  </r>
  <r>
    <n v="2786"/>
    <m/>
    <m/>
    <m/>
    <m/>
    <m/>
    <m/>
    <m/>
    <x v="11"/>
    <x v="37"/>
    <m/>
    <m/>
    <x v="2"/>
    <n v="0"/>
    <n v="12"/>
    <s v=" "/>
    <m/>
    <m/>
    <m/>
    <m/>
    <m/>
    <m/>
    <n v="1"/>
  </r>
  <r>
    <n v="2787"/>
    <m/>
    <m/>
    <m/>
    <m/>
    <m/>
    <m/>
    <m/>
    <x v="11"/>
    <x v="37"/>
    <m/>
    <m/>
    <x v="2"/>
    <n v="0"/>
    <n v="12"/>
    <s v=" "/>
    <m/>
    <m/>
    <m/>
    <m/>
    <m/>
    <m/>
    <n v="1"/>
  </r>
  <r>
    <n v="2788"/>
    <m/>
    <m/>
    <m/>
    <m/>
    <m/>
    <m/>
    <m/>
    <x v="11"/>
    <x v="37"/>
    <m/>
    <m/>
    <x v="2"/>
    <n v="0"/>
    <n v="12"/>
    <s v=" "/>
    <m/>
    <m/>
    <m/>
    <m/>
    <m/>
    <m/>
    <n v="1"/>
  </r>
  <r>
    <n v="2789"/>
    <m/>
    <m/>
    <m/>
    <m/>
    <m/>
    <m/>
    <m/>
    <x v="11"/>
    <x v="37"/>
    <m/>
    <m/>
    <x v="2"/>
    <n v="0"/>
    <n v="12"/>
    <s v=" "/>
    <m/>
    <m/>
    <m/>
    <m/>
    <m/>
    <m/>
    <n v="1"/>
  </r>
  <r>
    <n v="2790"/>
    <m/>
    <m/>
    <m/>
    <m/>
    <m/>
    <m/>
    <m/>
    <x v="11"/>
    <x v="37"/>
    <m/>
    <m/>
    <x v="2"/>
    <n v="0"/>
    <n v="12"/>
    <s v=" "/>
    <m/>
    <m/>
    <m/>
    <m/>
    <m/>
    <m/>
    <n v="1"/>
  </r>
  <r>
    <n v="2791"/>
    <m/>
    <m/>
    <m/>
    <m/>
    <m/>
    <m/>
    <m/>
    <x v="11"/>
    <x v="37"/>
    <m/>
    <m/>
    <x v="2"/>
    <n v="0"/>
    <n v="12"/>
    <s v=" "/>
    <m/>
    <m/>
    <m/>
    <m/>
    <m/>
    <m/>
    <n v="1"/>
  </r>
  <r>
    <n v="2792"/>
    <m/>
    <m/>
    <m/>
    <m/>
    <m/>
    <m/>
    <m/>
    <x v="11"/>
    <x v="37"/>
    <m/>
    <m/>
    <x v="2"/>
    <n v="0"/>
    <n v="12"/>
    <s v=" "/>
    <m/>
    <m/>
    <m/>
    <m/>
    <m/>
    <m/>
    <n v="1"/>
  </r>
  <r>
    <n v="2793"/>
    <m/>
    <m/>
    <m/>
    <m/>
    <m/>
    <m/>
    <m/>
    <x v="11"/>
    <x v="37"/>
    <m/>
    <m/>
    <x v="2"/>
    <n v="0"/>
    <n v="12"/>
    <s v=" "/>
    <m/>
    <m/>
    <m/>
    <m/>
    <m/>
    <m/>
    <n v="1"/>
  </r>
  <r>
    <n v="2794"/>
    <m/>
    <m/>
    <m/>
    <m/>
    <m/>
    <m/>
    <m/>
    <x v="11"/>
    <x v="37"/>
    <m/>
    <m/>
    <x v="2"/>
    <n v="0"/>
    <n v="12"/>
    <s v=" "/>
    <m/>
    <m/>
    <m/>
    <m/>
    <m/>
    <m/>
    <n v="1"/>
  </r>
  <r>
    <n v="2795"/>
    <m/>
    <m/>
    <m/>
    <m/>
    <m/>
    <m/>
    <m/>
    <x v="11"/>
    <x v="37"/>
    <m/>
    <m/>
    <x v="2"/>
    <n v="0"/>
    <n v="12"/>
    <s v=" "/>
    <m/>
    <m/>
    <m/>
    <m/>
    <m/>
    <m/>
    <n v="1"/>
  </r>
  <r>
    <n v="2796"/>
    <m/>
    <m/>
    <m/>
    <m/>
    <m/>
    <m/>
    <m/>
    <x v="11"/>
    <x v="37"/>
    <m/>
    <m/>
    <x v="2"/>
    <n v="0"/>
    <n v="12"/>
    <s v=" "/>
    <m/>
    <m/>
    <m/>
    <m/>
    <m/>
    <m/>
    <n v="1"/>
  </r>
  <r>
    <n v="2797"/>
    <m/>
    <m/>
    <m/>
    <m/>
    <m/>
    <m/>
    <m/>
    <x v="11"/>
    <x v="37"/>
    <m/>
    <m/>
    <x v="2"/>
    <n v="0"/>
    <n v="12"/>
    <s v=" "/>
    <m/>
    <m/>
    <m/>
    <m/>
    <m/>
    <m/>
    <n v="1"/>
  </r>
  <r>
    <n v="2798"/>
    <m/>
    <m/>
    <m/>
    <m/>
    <m/>
    <m/>
    <m/>
    <x v="11"/>
    <x v="37"/>
    <m/>
    <m/>
    <x v="2"/>
    <n v="0"/>
    <n v="12"/>
    <s v=" "/>
    <m/>
    <m/>
    <m/>
    <m/>
    <m/>
    <m/>
    <n v="1"/>
  </r>
  <r>
    <n v="2799"/>
    <m/>
    <m/>
    <m/>
    <m/>
    <m/>
    <m/>
    <m/>
    <x v="11"/>
    <x v="37"/>
    <m/>
    <m/>
    <x v="2"/>
    <n v="0"/>
    <n v="12"/>
    <s v=" "/>
    <m/>
    <m/>
    <m/>
    <m/>
    <m/>
    <m/>
    <n v="1"/>
  </r>
  <r>
    <n v="2800"/>
    <m/>
    <m/>
    <m/>
    <m/>
    <m/>
    <m/>
    <m/>
    <x v="11"/>
    <x v="37"/>
    <m/>
    <m/>
    <x v="2"/>
    <n v="0"/>
    <n v="12"/>
    <s v=" "/>
    <m/>
    <m/>
    <m/>
    <m/>
    <m/>
    <m/>
    <n v="1"/>
  </r>
  <r>
    <n v="2801"/>
    <m/>
    <m/>
    <m/>
    <m/>
    <m/>
    <m/>
    <m/>
    <x v="11"/>
    <x v="37"/>
    <m/>
    <m/>
    <x v="2"/>
    <n v="0"/>
    <n v="12"/>
    <s v=" "/>
    <m/>
    <m/>
    <m/>
    <m/>
    <m/>
    <m/>
    <n v="1"/>
  </r>
  <r>
    <n v="2802"/>
    <m/>
    <m/>
    <m/>
    <m/>
    <m/>
    <m/>
    <m/>
    <x v="11"/>
    <x v="37"/>
    <m/>
    <m/>
    <x v="2"/>
    <n v="0"/>
    <n v="12"/>
    <s v=" "/>
    <m/>
    <m/>
    <m/>
    <m/>
    <m/>
    <m/>
    <n v="1"/>
  </r>
  <r>
    <n v="2803"/>
    <m/>
    <m/>
    <m/>
    <m/>
    <m/>
    <m/>
    <m/>
    <x v="11"/>
    <x v="37"/>
    <m/>
    <m/>
    <x v="2"/>
    <n v="0"/>
    <n v="12"/>
    <s v=" "/>
    <m/>
    <m/>
    <m/>
    <m/>
    <m/>
    <m/>
    <n v="1"/>
  </r>
  <r>
    <n v="2804"/>
    <m/>
    <m/>
    <m/>
    <m/>
    <m/>
    <m/>
    <m/>
    <x v="11"/>
    <x v="37"/>
    <m/>
    <m/>
    <x v="2"/>
    <n v="0"/>
    <n v="12"/>
    <s v=" "/>
    <m/>
    <m/>
    <m/>
    <m/>
    <m/>
    <m/>
    <n v="1"/>
  </r>
  <r>
    <n v="2805"/>
    <m/>
    <m/>
    <m/>
    <m/>
    <m/>
    <m/>
    <m/>
    <x v="11"/>
    <x v="37"/>
    <m/>
    <m/>
    <x v="2"/>
    <n v="0"/>
    <n v="12"/>
    <s v=" "/>
    <m/>
    <m/>
    <m/>
    <m/>
    <m/>
    <m/>
    <n v="1"/>
  </r>
  <r>
    <n v="2806"/>
    <m/>
    <m/>
    <m/>
    <m/>
    <m/>
    <m/>
    <m/>
    <x v="11"/>
    <x v="37"/>
    <m/>
    <m/>
    <x v="2"/>
    <n v="0"/>
    <n v="12"/>
    <s v=" "/>
    <m/>
    <m/>
    <m/>
    <m/>
    <m/>
    <m/>
    <n v="1"/>
  </r>
  <r>
    <n v="2807"/>
    <m/>
    <m/>
    <m/>
    <m/>
    <m/>
    <m/>
    <m/>
    <x v="11"/>
    <x v="37"/>
    <m/>
    <m/>
    <x v="2"/>
    <n v="0"/>
    <n v="12"/>
    <s v=" "/>
    <m/>
    <m/>
    <m/>
    <m/>
    <m/>
    <m/>
    <n v="1"/>
  </r>
  <r>
    <n v="2808"/>
    <m/>
    <m/>
    <m/>
    <m/>
    <m/>
    <m/>
    <m/>
    <x v="11"/>
    <x v="37"/>
    <m/>
    <m/>
    <x v="2"/>
    <n v="0"/>
    <n v="12"/>
    <s v=" "/>
    <m/>
    <m/>
    <m/>
    <m/>
    <m/>
    <m/>
    <n v="1"/>
  </r>
  <r>
    <n v="2809"/>
    <m/>
    <m/>
    <m/>
    <m/>
    <m/>
    <m/>
    <m/>
    <x v="11"/>
    <x v="37"/>
    <m/>
    <m/>
    <x v="2"/>
    <n v="0"/>
    <n v="12"/>
    <s v=" "/>
    <m/>
    <m/>
    <m/>
    <m/>
    <m/>
    <m/>
    <n v="1"/>
  </r>
  <r>
    <n v="2810"/>
    <m/>
    <m/>
    <m/>
    <m/>
    <m/>
    <m/>
    <m/>
    <x v="11"/>
    <x v="37"/>
    <m/>
    <m/>
    <x v="2"/>
    <n v="0"/>
    <n v="12"/>
    <s v=" "/>
    <m/>
    <m/>
    <m/>
    <m/>
    <m/>
    <m/>
    <n v="1"/>
  </r>
  <r>
    <n v="2811"/>
    <m/>
    <m/>
    <m/>
    <m/>
    <m/>
    <m/>
    <m/>
    <x v="11"/>
    <x v="37"/>
    <m/>
    <m/>
    <x v="2"/>
    <n v="0"/>
    <n v="12"/>
    <s v=" "/>
    <m/>
    <m/>
    <m/>
    <m/>
    <m/>
    <m/>
    <n v="1"/>
  </r>
  <r>
    <n v="2812"/>
    <m/>
    <m/>
    <m/>
    <m/>
    <m/>
    <m/>
    <m/>
    <x v="11"/>
    <x v="37"/>
    <m/>
    <m/>
    <x v="2"/>
    <n v="0"/>
    <n v="12"/>
    <s v=" "/>
    <m/>
    <m/>
    <m/>
    <m/>
    <m/>
    <m/>
    <n v="1"/>
  </r>
  <r>
    <n v="2813"/>
    <m/>
    <m/>
    <m/>
    <m/>
    <m/>
    <m/>
    <m/>
    <x v="11"/>
    <x v="37"/>
    <m/>
    <m/>
    <x v="2"/>
    <n v="0"/>
    <n v="12"/>
    <s v=" "/>
    <m/>
    <m/>
    <m/>
    <m/>
    <m/>
    <m/>
    <n v="1"/>
  </r>
  <r>
    <n v="2814"/>
    <m/>
    <m/>
    <m/>
    <m/>
    <m/>
    <m/>
    <m/>
    <x v="11"/>
    <x v="37"/>
    <m/>
    <m/>
    <x v="2"/>
    <n v="0"/>
    <n v="12"/>
    <s v=" "/>
    <m/>
    <m/>
    <m/>
    <m/>
    <m/>
    <m/>
    <n v="1"/>
  </r>
  <r>
    <n v="2815"/>
    <m/>
    <m/>
    <m/>
    <m/>
    <m/>
    <m/>
    <m/>
    <x v="11"/>
    <x v="37"/>
    <m/>
    <m/>
    <x v="2"/>
    <n v="0"/>
    <n v="12"/>
    <s v=" "/>
    <m/>
    <m/>
    <m/>
    <m/>
    <m/>
    <m/>
    <n v="1"/>
  </r>
  <r>
    <n v="2816"/>
    <m/>
    <m/>
    <m/>
    <m/>
    <m/>
    <m/>
    <m/>
    <x v="11"/>
    <x v="37"/>
    <m/>
    <m/>
    <x v="2"/>
    <n v="0"/>
    <n v="12"/>
    <s v=" "/>
    <m/>
    <m/>
    <m/>
    <m/>
    <m/>
    <m/>
    <n v="1"/>
  </r>
  <r>
    <n v="2817"/>
    <m/>
    <m/>
    <m/>
    <m/>
    <m/>
    <m/>
    <m/>
    <x v="11"/>
    <x v="37"/>
    <m/>
    <m/>
    <x v="2"/>
    <n v="0"/>
    <n v="12"/>
    <s v=" "/>
    <m/>
    <m/>
    <m/>
    <m/>
    <m/>
    <m/>
    <n v="1"/>
  </r>
  <r>
    <n v="2818"/>
    <m/>
    <m/>
    <m/>
    <m/>
    <m/>
    <m/>
    <m/>
    <x v="11"/>
    <x v="37"/>
    <m/>
    <m/>
    <x v="2"/>
    <n v="0"/>
    <n v="12"/>
    <s v=" "/>
    <m/>
    <m/>
    <m/>
    <m/>
    <m/>
    <m/>
    <n v="1"/>
  </r>
  <r>
    <n v="2819"/>
    <m/>
    <m/>
    <m/>
    <m/>
    <m/>
    <m/>
    <m/>
    <x v="11"/>
    <x v="37"/>
    <m/>
    <m/>
    <x v="2"/>
    <n v="0"/>
    <n v="12"/>
    <s v=" "/>
    <m/>
    <m/>
    <m/>
    <m/>
    <m/>
    <m/>
    <n v="1"/>
  </r>
  <r>
    <n v="2820"/>
    <m/>
    <m/>
    <m/>
    <m/>
    <m/>
    <m/>
    <m/>
    <x v="11"/>
    <x v="37"/>
    <m/>
    <m/>
    <x v="2"/>
    <n v="0"/>
    <n v="12"/>
    <s v=" "/>
    <m/>
    <m/>
    <m/>
    <m/>
    <m/>
    <m/>
    <n v="1"/>
  </r>
  <r>
    <n v="2821"/>
    <m/>
    <m/>
    <m/>
    <m/>
    <m/>
    <m/>
    <m/>
    <x v="11"/>
    <x v="37"/>
    <m/>
    <m/>
    <x v="2"/>
    <n v="0"/>
    <n v="12"/>
    <s v=" "/>
    <m/>
    <m/>
    <m/>
    <m/>
    <m/>
    <m/>
    <n v="1"/>
  </r>
  <r>
    <n v="2822"/>
    <m/>
    <m/>
    <m/>
    <m/>
    <m/>
    <m/>
    <m/>
    <x v="11"/>
    <x v="37"/>
    <m/>
    <m/>
    <x v="2"/>
    <n v="0"/>
    <n v="12"/>
    <s v=" "/>
    <m/>
    <m/>
    <m/>
    <m/>
    <m/>
    <m/>
    <n v="1"/>
  </r>
  <r>
    <n v="2823"/>
    <m/>
    <m/>
    <m/>
    <m/>
    <m/>
    <m/>
    <m/>
    <x v="11"/>
    <x v="37"/>
    <m/>
    <m/>
    <x v="2"/>
    <n v="0"/>
    <n v="12"/>
    <s v=" "/>
    <m/>
    <m/>
    <m/>
    <m/>
    <m/>
    <m/>
    <n v="1"/>
  </r>
  <r>
    <n v="2824"/>
    <m/>
    <m/>
    <m/>
    <m/>
    <m/>
    <m/>
    <m/>
    <x v="11"/>
    <x v="37"/>
    <m/>
    <m/>
    <x v="2"/>
    <n v="0"/>
    <n v="12"/>
    <s v=" "/>
    <m/>
    <m/>
    <m/>
    <m/>
    <m/>
    <m/>
    <n v="1"/>
  </r>
  <r>
    <n v="2825"/>
    <m/>
    <m/>
    <m/>
    <m/>
    <m/>
    <m/>
    <m/>
    <x v="11"/>
    <x v="37"/>
    <m/>
    <m/>
    <x v="2"/>
    <n v="0"/>
    <n v="12"/>
    <s v=" "/>
    <m/>
    <m/>
    <m/>
    <m/>
    <m/>
    <m/>
    <n v="1"/>
  </r>
  <r>
    <n v="2826"/>
    <m/>
    <m/>
    <m/>
    <m/>
    <m/>
    <m/>
    <m/>
    <x v="11"/>
    <x v="37"/>
    <m/>
    <m/>
    <x v="2"/>
    <n v="0"/>
    <n v="12"/>
    <s v=" "/>
    <m/>
    <m/>
    <m/>
    <m/>
    <m/>
    <m/>
    <n v="1"/>
  </r>
  <r>
    <n v="2827"/>
    <m/>
    <m/>
    <m/>
    <m/>
    <m/>
    <m/>
    <m/>
    <x v="11"/>
    <x v="37"/>
    <m/>
    <m/>
    <x v="2"/>
    <n v="0"/>
    <n v="12"/>
    <s v=" "/>
    <m/>
    <m/>
    <m/>
    <m/>
    <m/>
    <m/>
    <n v="1"/>
  </r>
  <r>
    <n v="2828"/>
    <m/>
    <m/>
    <m/>
    <m/>
    <m/>
    <m/>
    <m/>
    <x v="11"/>
    <x v="37"/>
    <m/>
    <m/>
    <x v="2"/>
    <n v="0"/>
    <n v="12"/>
    <s v=" "/>
    <m/>
    <m/>
    <m/>
    <m/>
    <m/>
    <m/>
    <n v="1"/>
  </r>
  <r>
    <n v="2829"/>
    <m/>
    <m/>
    <m/>
    <m/>
    <m/>
    <m/>
    <m/>
    <x v="11"/>
    <x v="37"/>
    <m/>
    <m/>
    <x v="2"/>
    <n v="0"/>
    <n v="12"/>
    <s v=" "/>
    <m/>
    <m/>
    <m/>
    <m/>
    <m/>
    <m/>
    <n v="1"/>
  </r>
  <r>
    <n v="2830"/>
    <m/>
    <m/>
    <m/>
    <m/>
    <m/>
    <m/>
    <m/>
    <x v="11"/>
    <x v="37"/>
    <m/>
    <m/>
    <x v="2"/>
    <n v="0"/>
    <n v="12"/>
    <s v=" "/>
    <m/>
    <m/>
    <m/>
    <m/>
    <m/>
    <m/>
    <n v="1"/>
  </r>
  <r>
    <n v="2831"/>
    <m/>
    <m/>
    <m/>
    <m/>
    <m/>
    <m/>
    <m/>
    <x v="11"/>
    <x v="37"/>
    <m/>
    <m/>
    <x v="2"/>
    <n v="0"/>
    <n v="12"/>
    <s v=" "/>
    <m/>
    <m/>
    <m/>
    <m/>
    <m/>
    <m/>
    <n v="1"/>
  </r>
  <r>
    <n v="2832"/>
    <m/>
    <m/>
    <m/>
    <m/>
    <m/>
    <m/>
    <m/>
    <x v="11"/>
    <x v="37"/>
    <m/>
    <m/>
    <x v="2"/>
    <n v="0"/>
    <n v="12"/>
    <s v=" "/>
    <m/>
    <m/>
    <m/>
    <m/>
    <m/>
    <m/>
    <n v="1"/>
  </r>
  <r>
    <n v="2833"/>
    <m/>
    <m/>
    <m/>
    <m/>
    <m/>
    <m/>
    <m/>
    <x v="11"/>
    <x v="37"/>
    <m/>
    <m/>
    <x v="2"/>
    <n v="0"/>
    <n v="12"/>
    <s v=" "/>
    <m/>
    <m/>
    <m/>
    <m/>
    <m/>
    <m/>
    <n v="1"/>
  </r>
  <r>
    <n v="2834"/>
    <m/>
    <m/>
    <m/>
    <m/>
    <m/>
    <m/>
    <m/>
    <x v="11"/>
    <x v="37"/>
    <m/>
    <m/>
    <x v="2"/>
    <n v="0"/>
    <n v="12"/>
    <s v=" "/>
    <m/>
    <m/>
    <m/>
    <m/>
    <m/>
    <m/>
    <n v="1"/>
  </r>
  <r>
    <n v="2835"/>
    <m/>
    <m/>
    <m/>
    <m/>
    <m/>
    <m/>
    <m/>
    <x v="11"/>
    <x v="37"/>
    <m/>
    <m/>
    <x v="2"/>
    <n v="0"/>
    <n v="12"/>
    <s v=" "/>
    <m/>
    <m/>
    <m/>
    <m/>
    <m/>
    <m/>
    <n v="1"/>
  </r>
  <r>
    <n v="2836"/>
    <m/>
    <m/>
    <m/>
    <m/>
    <m/>
    <m/>
    <m/>
    <x v="11"/>
    <x v="37"/>
    <m/>
    <m/>
    <x v="2"/>
    <n v="0"/>
    <n v="12"/>
    <s v=" "/>
    <m/>
    <m/>
    <m/>
    <m/>
    <m/>
    <m/>
    <n v="1"/>
  </r>
  <r>
    <n v="2837"/>
    <m/>
    <m/>
    <m/>
    <m/>
    <m/>
    <m/>
    <m/>
    <x v="11"/>
    <x v="37"/>
    <m/>
    <m/>
    <x v="2"/>
    <n v="0"/>
    <n v="12"/>
    <s v=" "/>
    <m/>
    <m/>
    <m/>
    <m/>
    <m/>
    <m/>
    <n v="1"/>
  </r>
  <r>
    <n v="2838"/>
    <m/>
    <m/>
    <m/>
    <m/>
    <m/>
    <m/>
    <m/>
    <x v="11"/>
    <x v="37"/>
    <m/>
    <m/>
    <x v="2"/>
    <n v="0"/>
    <n v="12"/>
    <s v=" "/>
    <m/>
    <m/>
    <m/>
    <m/>
    <m/>
    <m/>
    <n v="1"/>
  </r>
  <r>
    <n v="2839"/>
    <m/>
    <m/>
    <m/>
    <m/>
    <m/>
    <m/>
    <m/>
    <x v="11"/>
    <x v="37"/>
    <m/>
    <m/>
    <x v="2"/>
    <n v="0"/>
    <n v="12"/>
    <s v=" "/>
    <m/>
    <m/>
    <m/>
    <m/>
    <m/>
    <m/>
    <n v="1"/>
  </r>
  <r>
    <n v="2840"/>
    <m/>
    <m/>
    <m/>
    <m/>
    <m/>
    <m/>
    <m/>
    <x v="11"/>
    <x v="37"/>
    <m/>
    <m/>
    <x v="2"/>
    <n v="0"/>
    <n v="12"/>
    <s v=" "/>
    <m/>
    <m/>
    <m/>
    <m/>
    <m/>
    <m/>
    <n v="1"/>
  </r>
  <r>
    <n v="2841"/>
    <m/>
    <m/>
    <m/>
    <m/>
    <m/>
    <m/>
    <m/>
    <x v="11"/>
    <x v="37"/>
    <m/>
    <m/>
    <x v="2"/>
    <n v="0"/>
    <n v="12"/>
    <s v=" "/>
    <m/>
    <m/>
    <m/>
    <m/>
    <m/>
    <m/>
    <n v="1"/>
  </r>
  <r>
    <n v="2842"/>
    <m/>
    <m/>
    <m/>
    <m/>
    <m/>
    <m/>
    <m/>
    <x v="11"/>
    <x v="37"/>
    <m/>
    <m/>
    <x v="2"/>
    <n v="0"/>
    <n v="12"/>
    <s v=" "/>
    <m/>
    <m/>
    <m/>
    <m/>
    <m/>
    <m/>
    <n v="1"/>
  </r>
  <r>
    <n v="2843"/>
    <m/>
    <m/>
    <m/>
    <m/>
    <m/>
    <m/>
    <m/>
    <x v="11"/>
    <x v="37"/>
    <m/>
    <m/>
    <x v="2"/>
    <n v="0"/>
    <n v="12"/>
    <s v=" "/>
    <m/>
    <m/>
    <m/>
    <m/>
    <m/>
    <m/>
    <n v="1"/>
  </r>
  <r>
    <n v="2844"/>
    <m/>
    <m/>
    <m/>
    <m/>
    <m/>
    <m/>
    <m/>
    <x v="11"/>
    <x v="37"/>
    <m/>
    <m/>
    <x v="2"/>
    <n v="0"/>
    <n v="12"/>
    <s v=" "/>
    <m/>
    <m/>
    <m/>
    <m/>
    <m/>
    <m/>
    <n v="1"/>
  </r>
  <r>
    <n v="2845"/>
    <m/>
    <m/>
    <m/>
    <m/>
    <m/>
    <m/>
    <m/>
    <x v="11"/>
    <x v="37"/>
    <m/>
    <m/>
    <x v="2"/>
    <n v="0"/>
    <n v="12"/>
    <s v=" "/>
    <m/>
    <m/>
    <m/>
    <m/>
    <m/>
    <m/>
    <n v="1"/>
  </r>
  <r>
    <n v="2846"/>
    <m/>
    <m/>
    <m/>
    <m/>
    <m/>
    <m/>
    <m/>
    <x v="11"/>
    <x v="37"/>
    <m/>
    <m/>
    <x v="2"/>
    <n v="0"/>
    <n v="12"/>
    <s v=" "/>
    <m/>
    <m/>
    <m/>
    <m/>
    <m/>
    <m/>
    <n v="1"/>
  </r>
  <r>
    <n v="2847"/>
    <m/>
    <m/>
    <m/>
    <m/>
    <m/>
    <m/>
    <m/>
    <x v="11"/>
    <x v="37"/>
    <m/>
    <m/>
    <x v="2"/>
    <n v="0"/>
    <n v="12"/>
    <s v=" "/>
    <m/>
    <m/>
    <m/>
    <m/>
    <m/>
    <m/>
    <n v="1"/>
  </r>
  <r>
    <n v="2848"/>
    <m/>
    <m/>
    <m/>
    <m/>
    <m/>
    <m/>
    <m/>
    <x v="11"/>
    <x v="37"/>
    <m/>
    <m/>
    <x v="2"/>
    <n v="0"/>
    <n v="12"/>
    <s v=" "/>
    <m/>
    <m/>
    <m/>
    <m/>
    <m/>
    <m/>
    <n v="1"/>
  </r>
  <r>
    <n v="2849"/>
    <m/>
    <m/>
    <m/>
    <m/>
    <m/>
    <m/>
    <m/>
    <x v="11"/>
    <x v="37"/>
    <m/>
    <m/>
    <x v="2"/>
    <n v="0"/>
    <n v="12"/>
    <s v=" "/>
    <m/>
    <m/>
    <m/>
    <m/>
    <m/>
    <m/>
    <n v="1"/>
  </r>
  <r>
    <n v="2850"/>
    <m/>
    <m/>
    <m/>
    <m/>
    <m/>
    <m/>
    <m/>
    <x v="11"/>
    <x v="37"/>
    <m/>
    <m/>
    <x v="2"/>
    <n v="0"/>
    <n v="12"/>
    <s v=" "/>
    <m/>
    <m/>
    <m/>
    <m/>
    <m/>
    <m/>
    <n v="1"/>
  </r>
  <r>
    <n v="2851"/>
    <m/>
    <m/>
    <m/>
    <m/>
    <m/>
    <m/>
    <m/>
    <x v="11"/>
    <x v="37"/>
    <m/>
    <m/>
    <x v="2"/>
    <n v="0"/>
    <n v="12"/>
    <s v=" "/>
    <m/>
    <m/>
    <m/>
    <m/>
    <m/>
    <m/>
    <n v="1"/>
  </r>
  <r>
    <n v="2852"/>
    <m/>
    <m/>
    <m/>
    <m/>
    <m/>
    <m/>
    <m/>
    <x v="11"/>
    <x v="37"/>
    <m/>
    <m/>
    <x v="2"/>
    <n v="0"/>
    <n v="12"/>
    <s v=" "/>
    <m/>
    <m/>
    <m/>
    <m/>
    <m/>
    <m/>
    <n v="1"/>
  </r>
  <r>
    <n v="2853"/>
    <m/>
    <m/>
    <m/>
    <m/>
    <m/>
    <m/>
    <m/>
    <x v="11"/>
    <x v="37"/>
    <m/>
    <m/>
    <x v="2"/>
    <n v="0"/>
    <n v="12"/>
    <s v=" "/>
    <m/>
    <m/>
    <m/>
    <m/>
    <m/>
    <m/>
    <n v="1"/>
  </r>
  <r>
    <n v="2854"/>
    <m/>
    <m/>
    <m/>
    <m/>
    <m/>
    <m/>
    <m/>
    <x v="11"/>
    <x v="37"/>
    <m/>
    <m/>
    <x v="2"/>
    <n v="0"/>
    <n v="12"/>
    <s v=" "/>
    <m/>
    <m/>
    <m/>
    <m/>
    <m/>
    <m/>
    <n v="1"/>
  </r>
  <r>
    <n v="2855"/>
    <m/>
    <m/>
    <m/>
    <m/>
    <m/>
    <m/>
    <m/>
    <x v="11"/>
    <x v="37"/>
    <m/>
    <m/>
    <x v="2"/>
    <n v="0"/>
    <n v="12"/>
    <s v=" "/>
    <m/>
    <m/>
    <m/>
    <m/>
    <m/>
    <m/>
    <n v="1"/>
  </r>
  <r>
    <n v="2856"/>
    <m/>
    <m/>
    <m/>
    <m/>
    <m/>
    <m/>
    <m/>
    <x v="11"/>
    <x v="37"/>
    <m/>
    <m/>
    <x v="2"/>
    <n v="0"/>
    <n v="12"/>
    <s v=" "/>
    <m/>
    <m/>
    <m/>
    <m/>
    <m/>
    <m/>
    <n v="1"/>
  </r>
  <r>
    <n v="2857"/>
    <m/>
    <m/>
    <m/>
    <m/>
    <m/>
    <m/>
    <m/>
    <x v="11"/>
    <x v="37"/>
    <m/>
    <m/>
    <x v="2"/>
    <n v="0"/>
    <n v="12"/>
    <s v=" "/>
    <m/>
    <m/>
    <m/>
    <m/>
    <m/>
    <m/>
    <n v="1"/>
  </r>
  <r>
    <n v="2858"/>
    <m/>
    <m/>
    <m/>
    <m/>
    <m/>
    <m/>
    <m/>
    <x v="11"/>
    <x v="37"/>
    <m/>
    <m/>
    <x v="2"/>
    <n v="0"/>
    <n v="12"/>
    <s v=" "/>
    <m/>
    <m/>
    <m/>
    <m/>
    <m/>
    <m/>
    <n v="1"/>
  </r>
  <r>
    <n v="2859"/>
    <m/>
    <m/>
    <m/>
    <m/>
    <m/>
    <m/>
    <m/>
    <x v="11"/>
    <x v="37"/>
    <m/>
    <m/>
    <x v="2"/>
    <n v="0"/>
    <n v="12"/>
    <s v=" "/>
    <m/>
    <m/>
    <m/>
    <m/>
    <m/>
    <m/>
    <n v="1"/>
  </r>
  <r>
    <n v="2860"/>
    <m/>
    <m/>
    <m/>
    <m/>
    <m/>
    <m/>
    <m/>
    <x v="11"/>
    <x v="37"/>
    <m/>
    <m/>
    <x v="2"/>
    <n v="0"/>
    <n v="12"/>
    <s v=" "/>
    <m/>
    <m/>
    <m/>
    <m/>
    <m/>
    <m/>
    <n v="1"/>
  </r>
  <r>
    <n v="2861"/>
    <m/>
    <m/>
    <m/>
    <m/>
    <m/>
    <m/>
    <m/>
    <x v="11"/>
    <x v="37"/>
    <m/>
    <m/>
    <x v="2"/>
    <n v="0"/>
    <n v="12"/>
    <s v=" "/>
    <m/>
    <m/>
    <m/>
    <m/>
    <m/>
    <m/>
    <n v="1"/>
  </r>
  <r>
    <n v="2862"/>
    <m/>
    <m/>
    <m/>
    <m/>
    <m/>
    <m/>
    <m/>
    <x v="11"/>
    <x v="37"/>
    <m/>
    <m/>
    <x v="2"/>
    <n v="0"/>
    <n v="12"/>
    <s v=" "/>
    <m/>
    <m/>
    <m/>
    <m/>
    <m/>
    <m/>
    <n v="1"/>
  </r>
  <r>
    <n v="2863"/>
    <m/>
    <m/>
    <m/>
    <m/>
    <m/>
    <m/>
    <m/>
    <x v="11"/>
    <x v="37"/>
    <m/>
    <m/>
    <x v="2"/>
    <n v="0"/>
    <n v="12"/>
    <s v=" "/>
    <m/>
    <m/>
    <m/>
    <m/>
    <m/>
    <m/>
    <n v="1"/>
  </r>
  <r>
    <n v="2864"/>
    <m/>
    <m/>
    <m/>
    <m/>
    <m/>
    <m/>
    <m/>
    <x v="11"/>
    <x v="37"/>
    <m/>
    <m/>
    <x v="2"/>
    <n v="0"/>
    <n v="12"/>
    <s v=" "/>
    <m/>
    <m/>
    <m/>
    <m/>
    <m/>
    <m/>
    <n v="1"/>
  </r>
  <r>
    <n v="2865"/>
    <m/>
    <m/>
    <m/>
    <m/>
    <m/>
    <m/>
    <m/>
    <x v="11"/>
    <x v="37"/>
    <m/>
    <m/>
    <x v="2"/>
    <n v="0"/>
    <n v="12"/>
    <s v=" "/>
    <m/>
    <m/>
    <m/>
    <m/>
    <m/>
    <m/>
    <n v="1"/>
  </r>
  <r>
    <n v="2866"/>
    <m/>
    <m/>
    <m/>
    <m/>
    <m/>
    <m/>
    <m/>
    <x v="11"/>
    <x v="37"/>
    <m/>
    <m/>
    <x v="2"/>
    <n v="0"/>
    <n v="12"/>
    <s v=" "/>
    <m/>
    <m/>
    <m/>
    <m/>
    <m/>
    <m/>
    <n v="1"/>
  </r>
  <r>
    <n v="2867"/>
    <m/>
    <m/>
    <m/>
    <m/>
    <m/>
    <m/>
    <m/>
    <x v="11"/>
    <x v="37"/>
    <m/>
    <m/>
    <x v="2"/>
    <n v="0"/>
    <n v="12"/>
    <s v=" "/>
    <m/>
    <m/>
    <m/>
    <m/>
    <m/>
    <m/>
    <n v="1"/>
  </r>
  <r>
    <n v="2868"/>
    <m/>
    <m/>
    <m/>
    <m/>
    <m/>
    <m/>
    <m/>
    <x v="11"/>
    <x v="37"/>
    <m/>
    <m/>
    <x v="2"/>
    <n v="0"/>
    <n v="12"/>
    <s v=" "/>
    <m/>
    <m/>
    <m/>
    <m/>
    <m/>
    <m/>
    <n v="1"/>
  </r>
  <r>
    <n v="2869"/>
    <m/>
    <m/>
    <m/>
    <m/>
    <m/>
    <m/>
    <m/>
    <x v="11"/>
    <x v="37"/>
    <m/>
    <m/>
    <x v="2"/>
    <n v="0"/>
    <n v="12"/>
    <s v=" "/>
    <m/>
    <m/>
    <m/>
    <m/>
    <m/>
    <m/>
    <n v="1"/>
  </r>
  <r>
    <n v="2870"/>
    <m/>
    <m/>
    <m/>
    <m/>
    <m/>
    <m/>
    <m/>
    <x v="11"/>
    <x v="37"/>
    <m/>
    <m/>
    <x v="2"/>
    <n v="0"/>
    <n v="12"/>
    <s v=" "/>
    <m/>
    <m/>
    <m/>
    <m/>
    <m/>
    <m/>
    <n v="1"/>
  </r>
  <r>
    <n v="2871"/>
    <m/>
    <m/>
    <m/>
    <m/>
    <m/>
    <m/>
    <m/>
    <x v="11"/>
    <x v="37"/>
    <m/>
    <m/>
    <x v="2"/>
    <n v="0"/>
    <n v="12"/>
    <s v=" "/>
    <m/>
    <m/>
    <m/>
    <m/>
    <m/>
    <m/>
    <n v="1"/>
  </r>
  <r>
    <n v="2872"/>
    <m/>
    <m/>
    <m/>
    <m/>
    <m/>
    <m/>
    <m/>
    <x v="11"/>
    <x v="37"/>
    <m/>
    <m/>
    <x v="2"/>
    <n v="0"/>
    <n v="12"/>
    <s v=" "/>
    <m/>
    <m/>
    <m/>
    <m/>
    <m/>
    <m/>
    <n v="1"/>
  </r>
  <r>
    <n v="2873"/>
    <m/>
    <m/>
    <m/>
    <m/>
    <m/>
    <m/>
    <m/>
    <x v="11"/>
    <x v="37"/>
    <m/>
    <m/>
    <x v="2"/>
    <n v="0"/>
    <n v="12"/>
    <s v=" "/>
    <m/>
    <m/>
    <m/>
    <m/>
    <m/>
    <m/>
    <n v="1"/>
  </r>
  <r>
    <n v="2874"/>
    <m/>
    <m/>
    <m/>
    <m/>
    <m/>
    <m/>
    <m/>
    <x v="11"/>
    <x v="37"/>
    <m/>
    <m/>
    <x v="2"/>
    <n v="0"/>
    <n v="12"/>
    <s v=" "/>
    <m/>
    <m/>
    <m/>
    <m/>
    <m/>
    <m/>
    <n v="1"/>
  </r>
  <r>
    <n v="2875"/>
    <m/>
    <m/>
    <m/>
    <m/>
    <m/>
    <m/>
    <m/>
    <x v="11"/>
    <x v="37"/>
    <m/>
    <m/>
    <x v="2"/>
    <n v="0"/>
    <n v="12"/>
    <s v=" "/>
    <m/>
    <m/>
    <m/>
    <m/>
    <m/>
    <m/>
    <n v="1"/>
  </r>
  <r>
    <n v="2876"/>
    <m/>
    <m/>
    <m/>
    <m/>
    <m/>
    <m/>
    <m/>
    <x v="11"/>
    <x v="37"/>
    <m/>
    <m/>
    <x v="2"/>
    <n v="0"/>
    <n v="12"/>
    <s v=" "/>
    <m/>
    <m/>
    <m/>
    <m/>
    <m/>
    <m/>
    <n v="1"/>
  </r>
  <r>
    <n v="2877"/>
    <m/>
    <m/>
    <m/>
    <m/>
    <m/>
    <m/>
    <m/>
    <x v="11"/>
    <x v="37"/>
    <m/>
    <m/>
    <x v="2"/>
    <n v="0"/>
    <n v="12"/>
    <s v=" "/>
    <m/>
    <m/>
    <m/>
    <m/>
    <m/>
    <m/>
    <n v="1"/>
  </r>
  <r>
    <n v="2878"/>
    <m/>
    <m/>
    <m/>
    <m/>
    <m/>
    <m/>
    <m/>
    <x v="11"/>
    <x v="37"/>
    <m/>
    <m/>
    <x v="2"/>
    <n v="0"/>
    <n v="12"/>
    <s v=" "/>
    <m/>
    <m/>
    <m/>
    <m/>
    <m/>
    <m/>
    <n v="1"/>
  </r>
  <r>
    <n v="2879"/>
    <m/>
    <m/>
    <m/>
    <m/>
    <m/>
    <m/>
    <m/>
    <x v="11"/>
    <x v="37"/>
    <m/>
    <m/>
    <x v="2"/>
    <n v="0"/>
    <n v="12"/>
    <s v=" "/>
    <m/>
    <m/>
    <m/>
    <m/>
    <m/>
    <m/>
    <n v="1"/>
  </r>
  <r>
    <n v="2880"/>
    <m/>
    <m/>
    <m/>
    <m/>
    <m/>
    <m/>
    <m/>
    <x v="11"/>
    <x v="37"/>
    <m/>
    <m/>
    <x v="2"/>
    <n v="0"/>
    <n v="12"/>
    <s v=" "/>
    <m/>
    <m/>
    <m/>
    <m/>
    <m/>
    <m/>
    <n v="1"/>
  </r>
  <r>
    <n v="2881"/>
    <m/>
    <m/>
    <m/>
    <m/>
    <m/>
    <m/>
    <m/>
    <x v="11"/>
    <x v="37"/>
    <m/>
    <m/>
    <x v="2"/>
    <n v="0"/>
    <n v="12"/>
    <s v=" "/>
    <m/>
    <m/>
    <m/>
    <m/>
    <m/>
    <m/>
    <n v="1"/>
  </r>
  <r>
    <n v="2882"/>
    <m/>
    <m/>
    <m/>
    <m/>
    <m/>
    <m/>
    <m/>
    <x v="11"/>
    <x v="37"/>
    <m/>
    <m/>
    <x v="2"/>
    <n v="0"/>
    <n v="12"/>
    <s v=" "/>
    <m/>
    <m/>
    <m/>
    <m/>
    <m/>
    <m/>
    <n v="1"/>
  </r>
  <r>
    <n v="2883"/>
    <m/>
    <m/>
    <m/>
    <m/>
    <m/>
    <m/>
    <m/>
    <x v="11"/>
    <x v="37"/>
    <m/>
    <m/>
    <x v="2"/>
    <n v="0"/>
    <n v="12"/>
    <s v=" "/>
    <m/>
    <m/>
    <m/>
    <m/>
    <m/>
    <m/>
    <n v="1"/>
  </r>
  <r>
    <n v="2884"/>
    <m/>
    <m/>
    <m/>
    <m/>
    <m/>
    <m/>
    <m/>
    <x v="11"/>
    <x v="37"/>
    <m/>
    <m/>
    <x v="2"/>
    <n v="0"/>
    <n v="12"/>
    <s v=" "/>
    <m/>
    <m/>
    <m/>
    <m/>
    <m/>
    <m/>
    <n v="1"/>
  </r>
  <r>
    <n v="2885"/>
    <m/>
    <m/>
    <m/>
    <m/>
    <m/>
    <m/>
    <m/>
    <x v="11"/>
    <x v="37"/>
    <m/>
    <m/>
    <x v="2"/>
    <n v="0"/>
    <n v="12"/>
    <s v=" "/>
    <m/>
    <m/>
    <m/>
    <m/>
    <m/>
    <m/>
    <n v="1"/>
  </r>
  <r>
    <n v="2886"/>
    <m/>
    <m/>
    <m/>
    <m/>
    <m/>
    <m/>
    <m/>
    <x v="11"/>
    <x v="37"/>
    <m/>
    <m/>
    <x v="2"/>
    <n v="0"/>
    <n v="12"/>
    <s v=" "/>
    <m/>
    <m/>
    <m/>
    <m/>
    <m/>
    <m/>
    <n v="1"/>
  </r>
  <r>
    <n v="2887"/>
    <m/>
    <m/>
    <m/>
    <m/>
    <m/>
    <m/>
    <m/>
    <x v="11"/>
    <x v="37"/>
    <m/>
    <m/>
    <x v="2"/>
    <n v="0"/>
    <n v="12"/>
    <s v=" "/>
    <m/>
    <m/>
    <m/>
    <m/>
    <m/>
    <m/>
    <n v="1"/>
  </r>
  <r>
    <n v="2888"/>
    <m/>
    <m/>
    <m/>
    <m/>
    <m/>
    <m/>
    <m/>
    <x v="11"/>
    <x v="37"/>
    <m/>
    <m/>
    <x v="2"/>
    <n v="0"/>
    <n v="12"/>
    <s v=" "/>
    <m/>
    <m/>
    <m/>
    <m/>
    <m/>
    <m/>
    <n v="1"/>
  </r>
  <r>
    <n v="2889"/>
    <m/>
    <m/>
    <m/>
    <m/>
    <m/>
    <m/>
    <m/>
    <x v="11"/>
    <x v="37"/>
    <m/>
    <m/>
    <x v="2"/>
    <n v="0"/>
    <n v="12"/>
    <s v=" "/>
    <m/>
    <m/>
    <m/>
    <m/>
    <m/>
    <m/>
    <n v="1"/>
  </r>
  <r>
    <n v="2890"/>
    <m/>
    <m/>
    <m/>
    <m/>
    <m/>
    <m/>
    <m/>
    <x v="11"/>
    <x v="37"/>
    <m/>
    <m/>
    <x v="2"/>
    <n v="0"/>
    <n v="12"/>
    <s v=" "/>
    <m/>
    <m/>
    <m/>
    <m/>
    <m/>
    <m/>
    <n v="1"/>
  </r>
  <r>
    <n v="2891"/>
    <m/>
    <m/>
    <m/>
    <m/>
    <m/>
    <m/>
    <m/>
    <x v="11"/>
    <x v="37"/>
    <m/>
    <m/>
    <x v="2"/>
    <n v="0"/>
    <n v="12"/>
    <s v=" "/>
    <m/>
    <m/>
    <m/>
    <m/>
    <m/>
    <m/>
    <n v="1"/>
  </r>
  <r>
    <n v="2892"/>
    <m/>
    <m/>
    <m/>
    <m/>
    <m/>
    <m/>
    <m/>
    <x v="11"/>
    <x v="37"/>
    <m/>
    <m/>
    <x v="2"/>
    <n v="0"/>
    <n v="12"/>
    <s v=" "/>
    <m/>
    <m/>
    <m/>
    <m/>
    <m/>
    <m/>
    <n v="1"/>
  </r>
  <r>
    <n v="2893"/>
    <m/>
    <m/>
    <m/>
    <m/>
    <m/>
    <m/>
    <m/>
    <x v="11"/>
    <x v="37"/>
    <m/>
    <m/>
    <x v="2"/>
    <n v="0"/>
    <n v="12"/>
    <s v=" "/>
    <m/>
    <m/>
    <m/>
    <m/>
    <m/>
    <m/>
    <n v="1"/>
  </r>
  <r>
    <n v="2894"/>
    <m/>
    <m/>
    <m/>
    <m/>
    <m/>
    <m/>
    <m/>
    <x v="11"/>
    <x v="37"/>
    <m/>
    <m/>
    <x v="2"/>
    <n v="0"/>
    <n v="12"/>
    <s v=" "/>
    <m/>
    <m/>
    <m/>
    <m/>
    <m/>
    <m/>
    <n v="1"/>
  </r>
  <r>
    <n v="2895"/>
    <m/>
    <m/>
    <m/>
    <m/>
    <m/>
    <m/>
    <m/>
    <x v="11"/>
    <x v="37"/>
    <m/>
    <m/>
    <x v="2"/>
    <n v="0"/>
    <n v="12"/>
    <s v=" "/>
    <m/>
    <m/>
    <m/>
    <m/>
    <m/>
    <m/>
    <n v="1"/>
  </r>
  <r>
    <n v="2896"/>
    <m/>
    <m/>
    <m/>
    <m/>
    <m/>
    <m/>
    <m/>
    <x v="11"/>
    <x v="37"/>
    <m/>
    <m/>
    <x v="2"/>
    <n v="0"/>
    <n v="12"/>
    <s v=" "/>
    <m/>
    <m/>
    <m/>
    <m/>
    <m/>
    <m/>
    <n v="1"/>
  </r>
  <r>
    <n v="2897"/>
    <m/>
    <m/>
    <m/>
    <m/>
    <m/>
    <m/>
    <m/>
    <x v="11"/>
    <x v="37"/>
    <m/>
    <m/>
    <x v="2"/>
    <n v="0"/>
    <n v="12"/>
    <s v=" "/>
    <m/>
    <m/>
    <m/>
    <m/>
    <m/>
    <m/>
    <n v="1"/>
  </r>
  <r>
    <n v="2898"/>
    <m/>
    <m/>
    <m/>
    <m/>
    <m/>
    <m/>
    <m/>
    <x v="11"/>
    <x v="37"/>
    <m/>
    <m/>
    <x v="2"/>
    <n v="0"/>
    <n v="12"/>
    <s v=" "/>
    <m/>
    <m/>
    <m/>
    <m/>
    <m/>
    <m/>
    <n v="1"/>
  </r>
  <r>
    <n v="2899"/>
    <m/>
    <m/>
    <m/>
    <m/>
    <m/>
    <m/>
    <m/>
    <x v="11"/>
    <x v="37"/>
    <m/>
    <m/>
    <x v="2"/>
    <n v="0"/>
    <n v="12"/>
    <s v=" "/>
    <m/>
    <m/>
    <m/>
    <m/>
    <m/>
    <m/>
    <n v="1"/>
  </r>
  <r>
    <n v="2900"/>
    <m/>
    <m/>
    <m/>
    <m/>
    <m/>
    <m/>
    <m/>
    <x v="11"/>
    <x v="37"/>
    <m/>
    <m/>
    <x v="2"/>
    <n v="0"/>
    <n v="12"/>
    <s v=" "/>
    <m/>
    <m/>
    <m/>
    <m/>
    <m/>
    <m/>
    <n v="1"/>
  </r>
  <r>
    <n v="2901"/>
    <m/>
    <m/>
    <m/>
    <m/>
    <m/>
    <m/>
    <m/>
    <x v="11"/>
    <x v="37"/>
    <m/>
    <m/>
    <x v="2"/>
    <n v="0"/>
    <n v="12"/>
    <s v=" "/>
    <m/>
    <m/>
    <m/>
    <m/>
    <m/>
    <m/>
    <n v="1"/>
  </r>
  <r>
    <n v="2902"/>
    <m/>
    <m/>
    <m/>
    <m/>
    <m/>
    <m/>
    <m/>
    <x v="11"/>
    <x v="37"/>
    <m/>
    <m/>
    <x v="2"/>
    <n v="0"/>
    <n v="12"/>
    <s v=" "/>
    <m/>
    <m/>
    <m/>
    <m/>
    <m/>
    <m/>
    <n v="1"/>
  </r>
  <r>
    <n v="2903"/>
    <m/>
    <m/>
    <m/>
    <m/>
    <m/>
    <m/>
    <m/>
    <x v="11"/>
    <x v="37"/>
    <m/>
    <m/>
    <x v="2"/>
    <n v="0"/>
    <n v="12"/>
    <s v=" "/>
    <m/>
    <m/>
    <m/>
    <m/>
    <m/>
    <m/>
    <n v="1"/>
  </r>
  <r>
    <n v="2904"/>
    <m/>
    <m/>
    <m/>
    <m/>
    <m/>
    <m/>
    <m/>
    <x v="11"/>
    <x v="37"/>
    <m/>
    <m/>
    <x v="2"/>
    <n v="0"/>
    <n v="12"/>
    <s v=" "/>
    <m/>
    <m/>
    <m/>
    <m/>
    <m/>
    <m/>
    <n v="1"/>
  </r>
  <r>
    <n v="2905"/>
    <m/>
    <m/>
    <m/>
    <m/>
    <m/>
    <m/>
    <m/>
    <x v="11"/>
    <x v="37"/>
    <m/>
    <m/>
    <x v="2"/>
    <n v="0"/>
    <n v="12"/>
    <s v=" "/>
    <m/>
    <m/>
    <m/>
    <m/>
    <m/>
    <m/>
    <n v="1"/>
  </r>
  <r>
    <n v="2906"/>
    <m/>
    <m/>
    <m/>
    <m/>
    <m/>
    <m/>
    <m/>
    <x v="11"/>
    <x v="37"/>
    <m/>
    <m/>
    <x v="2"/>
    <n v="0"/>
    <n v="12"/>
    <s v=" "/>
    <m/>
    <m/>
    <m/>
    <m/>
    <m/>
    <m/>
    <n v="1"/>
  </r>
  <r>
    <n v="2907"/>
    <m/>
    <m/>
    <m/>
    <m/>
    <m/>
    <m/>
    <m/>
    <x v="11"/>
    <x v="37"/>
    <m/>
    <m/>
    <x v="2"/>
    <n v="0"/>
    <n v="12"/>
    <s v=" "/>
    <m/>
    <m/>
    <m/>
    <m/>
    <m/>
    <m/>
    <n v="1"/>
  </r>
  <r>
    <n v="2908"/>
    <m/>
    <m/>
    <m/>
    <m/>
    <m/>
    <m/>
    <m/>
    <x v="11"/>
    <x v="37"/>
    <m/>
    <m/>
    <x v="2"/>
    <n v="0"/>
    <n v="12"/>
    <s v=" "/>
    <m/>
    <m/>
    <m/>
    <m/>
    <m/>
    <m/>
    <n v="1"/>
  </r>
  <r>
    <n v="2909"/>
    <m/>
    <m/>
    <m/>
    <m/>
    <m/>
    <m/>
    <m/>
    <x v="11"/>
    <x v="37"/>
    <m/>
    <m/>
    <x v="2"/>
    <n v="0"/>
    <n v="12"/>
    <s v=" "/>
    <m/>
    <m/>
    <m/>
    <m/>
    <m/>
    <m/>
    <n v="1"/>
  </r>
  <r>
    <n v="2910"/>
    <m/>
    <m/>
    <m/>
    <m/>
    <m/>
    <m/>
    <m/>
    <x v="11"/>
    <x v="37"/>
    <m/>
    <m/>
    <x v="2"/>
    <n v="0"/>
    <n v="12"/>
    <s v=" "/>
    <m/>
    <m/>
    <m/>
    <m/>
    <m/>
    <m/>
    <n v="1"/>
  </r>
  <r>
    <n v="2911"/>
    <m/>
    <m/>
    <m/>
    <m/>
    <m/>
    <m/>
    <m/>
    <x v="11"/>
    <x v="37"/>
    <m/>
    <m/>
    <x v="2"/>
    <n v="0"/>
    <n v="12"/>
    <s v=" "/>
    <m/>
    <m/>
    <m/>
    <m/>
    <m/>
    <m/>
    <n v="1"/>
  </r>
  <r>
    <n v="2912"/>
    <m/>
    <m/>
    <m/>
    <m/>
    <m/>
    <m/>
    <m/>
    <x v="11"/>
    <x v="37"/>
    <m/>
    <m/>
    <x v="2"/>
    <n v="0"/>
    <n v="12"/>
    <s v=" "/>
    <m/>
    <m/>
    <m/>
    <m/>
    <m/>
    <m/>
    <n v="1"/>
  </r>
  <r>
    <n v="2913"/>
    <m/>
    <m/>
    <m/>
    <m/>
    <m/>
    <m/>
    <m/>
    <x v="11"/>
    <x v="37"/>
    <m/>
    <m/>
    <x v="2"/>
    <n v="0"/>
    <n v="12"/>
    <s v=" "/>
    <m/>
    <m/>
    <m/>
    <m/>
    <m/>
    <m/>
    <n v="1"/>
  </r>
  <r>
    <n v="2914"/>
    <m/>
    <m/>
    <m/>
    <m/>
    <m/>
    <m/>
    <m/>
    <x v="11"/>
    <x v="37"/>
    <m/>
    <m/>
    <x v="2"/>
    <n v="0"/>
    <n v="12"/>
    <s v=" "/>
    <m/>
    <m/>
    <m/>
    <m/>
    <m/>
    <m/>
    <n v="1"/>
  </r>
  <r>
    <n v="2915"/>
    <m/>
    <m/>
    <m/>
    <m/>
    <m/>
    <m/>
    <m/>
    <x v="11"/>
    <x v="37"/>
    <m/>
    <m/>
    <x v="2"/>
    <n v="0"/>
    <n v="12"/>
    <s v=" "/>
    <m/>
    <m/>
    <m/>
    <m/>
    <m/>
    <m/>
    <n v="1"/>
  </r>
  <r>
    <n v="2916"/>
    <m/>
    <m/>
    <m/>
    <m/>
    <m/>
    <m/>
    <m/>
    <x v="11"/>
    <x v="37"/>
    <m/>
    <m/>
    <x v="2"/>
    <n v="0"/>
    <n v="12"/>
    <s v=" "/>
    <m/>
    <m/>
    <m/>
    <m/>
    <m/>
    <m/>
    <n v="1"/>
  </r>
  <r>
    <n v="2917"/>
    <m/>
    <m/>
    <m/>
    <m/>
    <m/>
    <m/>
    <m/>
    <x v="11"/>
    <x v="37"/>
    <m/>
    <m/>
    <x v="2"/>
    <n v="0"/>
    <n v="12"/>
    <s v=" "/>
    <m/>
    <m/>
    <m/>
    <m/>
    <m/>
    <m/>
    <n v="1"/>
  </r>
  <r>
    <n v="2918"/>
    <m/>
    <m/>
    <m/>
    <m/>
    <m/>
    <m/>
    <m/>
    <x v="11"/>
    <x v="37"/>
    <m/>
    <m/>
    <x v="2"/>
    <n v="0"/>
    <n v="12"/>
    <s v=" "/>
    <m/>
    <m/>
    <m/>
    <m/>
    <m/>
    <m/>
    <n v="1"/>
  </r>
  <r>
    <n v="2919"/>
    <m/>
    <m/>
    <m/>
    <m/>
    <m/>
    <m/>
    <m/>
    <x v="11"/>
    <x v="37"/>
    <m/>
    <m/>
    <x v="2"/>
    <n v="0"/>
    <n v="12"/>
    <s v=" "/>
    <m/>
    <m/>
    <m/>
    <m/>
    <m/>
    <m/>
    <n v="1"/>
  </r>
  <r>
    <n v="2920"/>
    <m/>
    <m/>
    <m/>
    <m/>
    <m/>
    <m/>
    <m/>
    <x v="11"/>
    <x v="37"/>
    <m/>
    <m/>
    <x v="2"/>
    <n v="0"/>
    <n v="12"/>
    <s v=" "/>
    <m/>
    <m/>
    <m/>
    <m/>
    <m/>
    <m/>
    <n v="1"/>
  </r>
  <r>
    <n v="2921"/>
    <m/>
    <m/>
    <m/>
    <m/>
    <m/>
    <m/>
    <m/>
    <x v="11"/>
    <x v="37"/>
    <m/>
    <m/>
    <x v="2"/>
    <n v="0"/>
    <n v="12"/>
    <s v=" "/>
    <m/>
    <m/>
    <m/>
    <m/>
    <m/>
    <m/>
    <n v="1"/>
  </r>
  <r>
    <n v="2922"/>
    <m/>
    <m/>
    <m/>
    <m/>
    <m/>
    <m/>
    <m/>
    <x v="11"/>
    <x v="37"/>
    <m/>
    <m/>
    <x v="2"/>
    <n v="0"/>
    <n v="12"/>
    <s v=" "/>
    <m/>
    <m/>
    <m/>
    <m/>
    <m/>
    <m/>
    <n v="1"/>
  </r>
  <r>
    <n v="2923"/>
    <m/>
    <m/>
    <m/>
    <m/>
    <m/>
    <m/>
    <m/>
    <x v="11"/>
    <x v="37"/>
    <m/>
    <m/>
    <x v="2"/>
    <n v="0"/>
    <n v="12"/>
    <s v=" "/>
    <m/>
    <m/>
    <m/>
    <m/>
    <m/>
    <m/>
    <n v="1"/>
  </r>
  <r>
    <n v="2924"/>
    <m/>
    <m/>
    <m/>
    <m/>
    <m/>
    <m/>
    <m/>
    <x v="11"/>
    <x v="37"/>
    <m/>
    <m/>
    <x v="2"/>
    <n v="0"/>
    <n v="12"/>
    <s v=" "/>
    <m/>
    <m/>
    <m/>
    <m/>
    <m/>
    <m/>
    <n v="1"/>
  </r>
  <r>
    <n v="2925"/>
    <m/>
    <m/>
    <m/>
    <m/>
    <m/>
    <m/>
    <m/>
    <x v="11"/>
    <x v="37"/>
    <m/>
    <m/>
    <x v="2"/>
    <n v="0"/>
    <n v="12"/>
    <s v=" "/>
    <m/>
    <m/>
    <m/>
    <m/>
    <m/>
    <m/>
    <n v="1"/>
  </r>
  <r>
    <n v="2926"/>
    <m/>
    <m/>
    <m/>
    <m/>
    <m/>
    <m/>
    <m/>
    <x v="11"/>
    <x v="37"/>
    <m/>
    <m/>
    <x v="2"/>
    <n v="0"/>
    <n v="12"/>
    <s v=" "/>
    <m/>
    <m/>
    <m/>
    <m/>
    <m/>
    <m/>
    <n v="1"/>
  </r>
  <r>
    <n v="2927"/>
    <m/>
    <m/>
    <m/>
    <m/>
    <m/>
    <m/>
    <m/>
    <x v="11"/>
    <x v="37"/>
    <m/>
    <m/>
    <x v="2"/>
    <n v="0"/>
    <n v="12"/>
    <s v=" "/>
    <m/>
    <m/>
    <m/>
    <m/>
    <m/>
    <m/>
    <n v="1"/>
  </r>
  <r>
    <n v="2928"/>
    <m/>
    <m/>
    <m/>
    <m/>
    <m/>
    <m/>
    <m/>
    <x v="11"/>
    <x v="37"/>
    <m/>
    <m/>
    <x v="2"/>
    <n v="0"/>
    <n v="12"/>
    <s v=" "/>
    <m/>
    <m/>
    <m/>
    <m/>
    <m/>
    <m/>
    <n v="1"/>
  </r>
  <r>
    <n v="2929"/>
    <m/>
    <m/>
    <m/>
    <m/>
    <m/>
    <m/>
    <m/>
    <x v="11"/>
    <x v="37"/>
    <m/>
    <m/>
    <x v="2"/>
    <n v="0"/>
    <n v="12"/>
    <s v=" "/>
    <m/>
    <m/>
    <m/>
    <m/>
    <m/>
    <m/>
    <n v="1"/>
  </r>
  <r>
    <n v="2930"/>
    <m/>
    <m/>
    <m/>
    <m/>
    <m/>
    <m/>
    <m/>
    <x v="11"/>
    <x v="37"/>
    <m/>
    <m/>
    <x v="2"/>
    <n v="0"/>
    <n v="12"/>
    <s v=" "/>
    <m/>
    <m/>
    <m/>
    <m/>
    <m/>
    <m/>
    <n v="1"/>
  </r>
  <r>
    <n v="2931"/>
    <m/>
    <m/>
    <m/>
    <m/>
    <m/>
    <m/>
    <m/>
    <x v="11"/>
    <x v="37"/>
    <m/>
    <m/>
    <x v="2"/>
    <n v="0"/>
    <n v="12"/>
    <s v=" "/>
    <m/>
    <m/>
    <m/>
    <m/>
    <m/>
    <m/>
    <n v="1"/>
  </r>
  <r>
    <n v="2932"/>
    <m/>
    <m/>
    <m/>
    <m/>
    <m/>
    <m/>
    <m/>
    <x v="11"/>
    <x v="37"/>
    <m/>
    <m/>
    <x v="2"/>
    <n v="0"/>
    <n v="12"/>
    <s v=" "/>
    <m/>
    <m/>
    <m/>
    <m/>
    <m/>
    <m/>
    <n v="1"/>
  </r>
  <r>
    <n v="2933"/>
    <m/>
    <m/>
    <m/>
    <m/>
    <m/>
    <m/>
    <m/>
    <x v="11"/>
    <x v="37"/>
    <m/>
    <m/>
    <x v="2"/>
    <n v="0"/>
    <n v="12"/>
    <s v=" "/>
    <m/>
    <m/>
    <m/>
    <m/>
    <m/>
    <m/>
    <n v="1"/>
  </r>
  <r>
    <n v="2934"/>
    <m/>
    <m/>
    <m/>
    <m/>
    <m/>
    <m/>
    <m/>
    <x v="11"/>
    <x v="37"/>
    <m/>
    <m/>
    <x v="2"/>
    <n v="0"/>
    <n v="12"/>
    <s v=" "/>
    <m/>
    <m/>
    <m/>
    <m/>
    <m/>
    <m/>
    <n v="1"/>
  </r>
  <r>
    <n v="2935"/>
    <m/>
    <m/>
    <m/>
    <m/>
    <m/>
    <m/>
    <m/>
    <x v="11"/>
    <x v="37"/>
    <m/>
    <m/>
    <x v="2"/>
    <n v="0"/>
    <n v="12"/>
    <s v=" "/>
    <m/>
    <m/>
    <m/>
    <m/>
    <m/>
    <m/>
    <n v="1"/>
  </r>
  <r>
    <n v="2936"/>
    <m/>
    <m/>
    <m/>
    <m/>
    <m/>
    <m/>
    <m/>
    <x v="11"/>
    <x v="37"/>
    <m/>
    <m/>
    <x v="2"/>
    <n v="0"/>
    <n v="12"/>
    <s v=" "/>
    <m/>
    <m/>
    <m/>
    <m/>
    <m/>
    <m/>
    <n v="1"/>
  </r>
  <r>
    <n v="2937"/>
    <m/>
    <m/>
    <m/>
    <m/>
    <m/>
    <m/>
    <m/>
    <x v="11"/>
    <x v="37"/>
    <m/>
    <m/>
    <x v="2"/>
    <n v="0"/>
    <n v="12"/>
    <s v=" "/>
    <m/>
    <m/>
    <m/>
    <m/>
    <m/>
    <m/>
    <n v="1"/>
  </r>
  <r>
    <n v="2938"/>
    <m/>
    <m/>
    <m/>
    <m/>
    <m/>
    <m/>
    <m/>
    <x v="11"/>
    <x v="37"/>
    <m/>
    <m/>
    <x v="2"/>
    <n v="0"/>
    <n v="12"/>
    <s v=" "/>
    <m/>
    <m/>
    <m/>
    <m/>
    <m/>
    <m/>
    <n v="1"/>
  </r>
  <r>
    <n v="2939"/>
    <m/>
    <m/>
    <m/>
    <m/>
    <m/>
    <m/>
    <m/>
    <x v="11"/>
    <x v="37"/>
    <m/>
    <m/>
    <x v="2"/>
    <n v="0"/>
    <n v="12"/>
    <s v=" "/>
    <m/>
    <m/>
    <m/>
    <m/>
    <m/>
    <m/>
    <n v="1"/>
  </r>
  <r>
    <n v="2940"/>
    <m/>
    <m/>
    <m/>
    <m/>
    <m/>
    <m/>
    <m/>
    <x v="11"/>
    <x v="37"/>
    <m/>
    <m/>
    <x v="2"/>
    <n v="0"/>
    <n v="12"/>
    <s v=" "/>
    <m/>
    <m/>
    <m/>
    <m/>
    <m/>
    <m/>
    <n v="1"/>
  </r>
  <r>
    <n v="2941"/>
    <m/>
    <m/>
    <m/>
    <m/>
    <m/>
    <m/>
    <m/>
    <x v="11"/>
    <x v="37"/>
    <m/>
    <m/>
    <x v="2"/>
    <n v="0"/>
    <n v="12"/>
    <s v=" "/>
    <m/>
    <m/>
    <m/>
    <m/>
    <m/>
    <m/>
    <n v="1"/>
  </r>
  <r>
    <n v="2942"/>
    <m/>
    <m/>
    <m/>
    <m/>
    <m/>
    <m/>
    <m/>
    <x v="11"/>
    <x v="37"/>
    <m/>
    <m/>
    <x v="2"/>
    <n v="0"/>
    <n v="12"/>
    <s v=" "/>
    <m/>
    <m/>
    <m/>
    <m/>
    <m/>
    <m/>
    <n v="1"/>
  </r>
  <r>
    <n v="2943"/>
    <m/>
    <m/>
    <m/>
    <m/>
    <m/>
    <m/>
    <m/>
    <x v="11"/>
    <x v="37"/>
    <m/>
    <m/>
    <x v="2"/>
    <n v="0"/>
    <n v="12"/>
    <s v=" "/>
    <m/>
    <m/>
    <m/>
    <m/>
    <m/>
    <m/>
    <n v="1"/>
  </r>
  <r>
    <n v="2944"/>
    <m/>
    <m/>
    <m/>
    <m/>
    <m/>
    <m/>
    <m/>
    <x v="11"/>
    <x v="37"/>
    <m/>
    <m/>
    <x v="2"/>
    <n v="0"/>
    <n v="12"/>
    <s v=" "/>
    <m/>
    <m/>
    <m/>
    <m/>
    <m/>
    <m/>
    <n v="1"/>
  </r>
  <r>
    <n v="2945"/>
    <m/>
    <m/>
    <m/>
    <m/>
    <m/>
    <m/>
    <m/>
    <x v="11"/>
    <x v="37"/>
    <m/>
    <m/>
    <x v="2"/>
    <n v="0"/>
    <n v="12"/>
    <s v=" "/>
    <m/>
    <m/>
    <m/>
    <m/>
    <m/>
    <m/>
    <n v="1"/>
  </r>
  <r>
    <n v="2946"/>
    <m/>
    <m/>
    <m/>
    <m/>
    <m/>
    <m/>
    <m/>
    <x v="11"/>
    <x v="37"/>
    <m/>
    <m/>
    <x v="2"/>
    <n v="0"/>
    <n v="12"/>
    <s v=" "/>
    <m/>
    <m/>
    <m/>
    <m/>
    <m/>
    <m/>
    <n v="1"/>
  </r>
  <r>
    <n v="2947"/>
    <m/>
    <m/>
    <m/>
    <m/>
    <m/>
    <m/>
    <m/>
    <x v="11"/>
    <x v="37"/>
    <m/>
    <m/>
    <x v="2"/>
    <n v="0"/>
    <n v="12"/>
    <s v=" "/>
    <m/>
    <m/>
    <m/>
    <m/>
    <m/>
    <m/>
    <n v="1"/>
  </r>
  <r>
    <n v="2948"/>
    <m/>
    <m/>
    <m/>
    <m/>
    <m/>
    <m/>
    <m/>
    <x v="11"/>
    <x v="37"/>
    <m/>
    <m/>
    <x v="2"/>
    <n v="0"/>
    <n v="12"/>
    <s v=" "/>
    <m/>
    <m/>
    <m/>
    <m/>
    <m/>
    <m/>
    <n v="1"/>
  </r>
  <r>
    <n v="2949"/>
    <m/>
    <m/>
    <m/>
    <m/>
    <m/>
    <m/>
    <m/>
    <x v="11"/>
    <x v="37"/>
    <m/>
    <m/>
    <x v="2"/>
    <n v="0"/>
    <n v="12"/>
    <s v=" "/>
    <m/>
    <m/>
    <m/>
    <m/>
    <m/>
    <m/>
    <n v="1"/>
  </r>
  <r>
    <n v="2950"/>
    <m/>
    <m/>
    <m/>
    <m/>
    <m/>
    <m/>
    <m/>
    <x v="11"/>
    <x v="37"/>
    <m/>
    <m/>
    <x v="2"/>
    <n v="0"/>
    <n v="12"/>
    <s v=" "/>
    <m/>
    <m/>
    <m/>
    <m/>
    <m/>
    <m/>
    <n v="1"/>
  </r>
  <r>
    <n v="2951"/>
    <m/>
    <m/>
    <m/>
    <m/>
    <m/>
    <m/>
    <m/>
    <x v="11"/>
    <x v="37"/>
    <m/>
    <m/>
    <x v="2"/>
    <n v="0"/>
    <n v="12"/>
    <s v=" "/>
    <m/>
    <m/>
    <m/>
    <m/>
    <m/>
    <m/>
    <n v="1"/>
  </r>
  <r>
    <n v="2952"/>
    <m/>
    <m/>
    <m/>
    <m/>
    <m/>
    <m/>
    <m/>
    <x v="11"/>
    <x v="37"/>
    <m/>
    <m/>
    <x v="2"/>
    <n v="0"/>
    <n v="12"/>
    <s v=" "/>
    <m/>
    <m/>
    <m/>
    <m/>
    <m/>
    <m/>
    <n v="1"/>
  </r>
  <r>
    <n v="2953"/>
    <m/>
    <m/>
    <m/>
    <m/>
    <m/>
    <m/>
    <m/>
    <x v="11"/>
    <x v="37"/>
    <m/>
    <m/>
    <x v="2"/>
    <n v="0"/>
    <n v="12"/>
    <s v=" "/>
    <m/>
    <m/>
    <m/>
    <m/>
    <m/>
    <m/>
    <n v="1"/>
  </r>
  <r>
    <n v="2954"/>
    <m/>
    <m/>
    <m/>
    <m/>
    <m/>
    <m/>
    <m/>
    <x v="11"/>
    <x v="37"/>
    <m/>
    <m/>
    <x v="2"/>
    <n v="0"/>
    <n v="12"/>
    <s v=" "/>
    <m/>
    <m/>
    <m/>
    <m/>
    <m/>
    <m/>
    <n v="1"/>
  </r>
  <r>
    <n v="2955"/>
    <m/>
    <m/>
    <m/>
    <m/>
    <m/>
    <m/>
    <m/>
    <x v="11"/>
    <x v="37"/>
    <m/>
    <m/>
    <x v="2"/>
    <n v="0"/>
    <n v="12"/>
    <s v=" "/>
    <m/>
    <m/>
    <m/>
    <m/>
    <m/>
    <m/>
    <n v="1"/>
  </r>
  <r>
    <n v="2956"/>
    <m/>
    <m/>
    <m/>
    <m/>
    <m/>
    <m/>
    <m/>
    <x v="11"/>
    <x v="37"/>
    <m/>
    <m/>
    <x v="2"/>
    <n v="0"/>
    <n v="12"/>
    <s v=" "/>
    <m/>
    <m/>
    <m/>
    <m/>
    <m/>
    <m/>
    <n v="1"/>
  </r>
  <r>
    <n v="2957"/>
    <m/>
    <m/>
    <m/>
    <m/>
    <m/>
    <m/>
    <m/>
    <x v="11"/>
    <x v="37"/>
    <m/>
    <m/>
    <x v="2"/>
    <n v="0"/>
    <n v="12"/>
    <s v=" "/>
    <m/>
    <m/>
    <m/>
    <m/>
    <m/>
    <m/>
    <n v="1"/>
  </r>
  <r>
    <n v="2958"/>
    <m/>
    <m/>
    <m/>
    <m/>
    <m/>
    <m/>
    <m/>
    <x v="11"/>
    <x v="37"/>
    <m/>
    <m/>
    <x v="2"/>
    <n v="0"/>
    <n v="12"/>
    <s v=" "/>
    <m/>
    <m/>
    <m/>
    <m/>
    <m/>
    <m/>
    <n v="1"/>
  </r>
  <r>
    <n v="2959"/>
    <m/>
    <m/>
    <m/>
    <m/>
    <m/>
    <m/>
    <m/>
    <x v="11"/>
    <x v="37"/>
    <m/>
    <m/>
    <x v="2"/>
    <n v="0"/>
    <n v="12"/>
    <s v=" "/>
    <m/>
    <m/>
    <m/>
    <m/>
    <m/>
    <m/>
    <n v="1"/>
  </r>
  <r>
    <n v="2960"/>
    <m/>
    <m/>
    <m/>
    <m/>
    <m/>
    <m/>
    <m/>
    <x v="11"/>
    <x v="37"/>
    <m/>
    <m/>
    <x v="2"/>
    <n v="0"/>
    <n v="12"/>
    <s v=" "/>
    <m/>
    <m/>
    <m/>
    <m/>
    <m/>
    <m/>
    <n v="1"/>
  </r>
  <r>
    <n v="2961"/>
    <m/>
    <m/>
    <m/>
    <m/>
    <m/>
    <m/>
    <m/>
    <x v="11"/>
    <x v="37"/>
    <m/>
    <m/>
    <x v="2"/>
    <n v="0"/>
    <n v="12"/>
    <s v=" "/>
    <m/>
    <m/>
    <m/>
    <m/>
    <m/>
    <m/>
    <n v="1"/>
  </r>
  <r>
    <n v="2962"/>
    <m/>
    <m/>
    <m/>
    <m/>
    <m/>
    <m/>
    <m/>
    <x v="11"/>
    <x v="37"/>
    <m/>
    <m/>
    <x v="2"/>
    <n v="0"/>
    <n v="12"/>
    <s v=" "/>
    <m/>
    <m/>
    <m/>
    <m/>
    <m/>
    <m/>
    <n v="1"/>
  </r>
  <r>
    <n v="2963"/>
    <m/>
    <m/>
    <m/>
    <m/>
    <m/>
    <m/>
    <m/>
    <x v="11"/>
    <x v="37"/>
    <m/>
    <m/>
    <x v="2"/>
    <n v="0"/>
    <n v="12"/>
    <s v=" "/>
    <m/>
    <m/>
    <m/>
    <m/>
    <m/>
    <m/>
    <n v="1"/>
  </r>
  <r>
    <n v="2964"/>
    <m/>
    <m/>
    <m/>
    <m/>
    <m/>
    <m/>
    <m/>
    <x v="11"/>
    <x v="37"/>
    <m/>
    <m/>
    <x v="2"/>
    <n v="0"/>
    <n v="12"/>
    <s v=" "/>
    <m/>
    <m/>
    <m/>
    <m/>
    <m/>
    <m/>
    <n v="1"/>
  </r>
  <r>
    <n v="2965"/>
    <m/>
    <m/>
    <m/>
    <m/>
    <m/>
    <m/>
    <m/>
    <x v="11"/>
    <x v="37"/>
    <m/>
    <m/>
    <x v="2"/>
    <n v="0"/>
    <n v="12"/>
    <s v=" "/>
    <m/>
    <m/>
    <m/>
    <m/>
    <m/>
    <m/>
    <n v="1"/>
  </r>
  <r>
    <n v="2966"/>
    <m/>
    <m/>
    <m/>
    <m/>
    <m/>
    <m/>
    <m/>
    <x v="11"/>
    <x v="37"/>
    <m/>
    <m/>
    <x v="2"/>
    <n v="0"/>
    <n v="12"/>
    <s v=" "/>
    <m/>
    <m/>
    <m/>
    <m/>
    <m/>
    <m/>
    <n v="1"/>
  </r>
  <r>
    <n v="2967"/>
    <m/>
    <m/>
    <m/>
    <m/>
    <m/>
    <m/>
    <m/>
    <x v="11"/>
    <x v="37"/>
    <m/>
    <m/>
    <x v="2"/>
    <n v="0"/>
    <n v="12"/>
    <s v=" "/>
    <m/>
    <m/>
    <m/>
    <m/>
    <m/>
    <m/>
    <n v="1"/>
  </r>
  <r>
    <n v="2968"/>
    <m/>
    <m/>
    <m/>
    <m/>
    <m/>
    <m/>
    <m/>
    <x v="11"/>
    <x v="37"/>
    <m/>
    <m/>
    <x v="2"/>
    <n v="0"/>
    <n v="12"/>
    <s v=" "/>
    <m/>
    <m/>
    <m/>
    <m/>
    <m/>
    <m/>
    <n v="1"/>
  </r>
  <r>
    <n v="2969"/>
    <m/>
    <m/>
    <m/>
    <m/>
    <m/>
    <m/>
    <m/>
    <x v="11"/>
    <x v="37"/>
    <m/>
    <m/>
    <x v="2"/>
    <n v="0"/>
    <n v="12"/>
    <s v=" "/>
    <m/>
    <m/>
    <m/>
    <m/>
    <m/>
    <m/>
    <n v="1"/>
  </r>
  <r>
    <n v="2970"/>
    <m/>
    <m/>
    <m/>
    <m/>
    <m/>
    <m/>
    <m/>
    <x v="11"/>
    <x v="37"/>
    <m/>
    <m/>
    <x v="2"/>
    <n v="0"/>
    <n v="12"/>
    <s v=" "/>
    <m/>
    <m/>
    <m/>
    <m/>
    <m/>
    <m/>
    <n v="1"/>
  </r>
  <r>
    <n v="2971"/>
    <m/>
    <m/>
    <m/>
    <m/>
    <m/>
    <m/>
    <m/>
    <x v="11"/>
    <x v="37"/>
    <m/>
    <m/>
    <x v="2"/>
    <n v="0"/>
    <n v="12"/>
    <s v=" "/>
    <m/>
    <m/>
    <m/>
    <m/>
    <m/>
    <m/>
    <n v="1"/>
  </r>
  <r>
    <n v="2972"/>
    <m/>
    <m/>
    <m/>
    <m/>
    <m/>
    <m/>
    <m/>
    <x v="11"/>
    <x v="37"/>
    <m/>
    <m/>
    <x v="2"/>
    <n v="0"/>
    <n v="12"/>
    <s v=" "/>
    <m/>
    <m/>
    <m/>
    <m/>
    <m/>
    <m/>
    <n v="1"/>
  </r>
  <r>
    <n v="2973"/>
    <m/>
    <m/>
    <m/>
    <m/>
    <m/>
    <m/>
    <m/>
    <x v="11"/>
    <x v="37"/>
    <m/>
    <m/>
    <x v="2"/>
    <n v="0"/>
    <n v="12"/>
    <s v=" "/>
    <m/>
    <m/>
    <m/>
    <m/>
    <m/>
    <m/>
    <n v="1"/>
  </r>
  <r>
    <n v="2974"/>
    <m/>
    <m/>
    <m/>
    <m/>
    <m/>
    <m/>
    <m/>
    <x v="11"/>
    <x v="37"/>
    <m/>
    <m/>
    <x v="2"/>
    <n v="0"/>
    <n v="12"/>
    <s v=" "/>
    <m/>
    <m/>
    <m/>
    <m/>
    <m/>
    <m/>
    <n v="1"/>
  </r>
  <r>
    <n v="2975"/>
    <m/>
    <m/>
    <m/>
    <m/>
    <m/>
    <m/>
    <m/>
    <x v="11"/>
    <x v="37"/>
    <m/>
    <m/>
    <x v="2"/>
    <n v="0"/>
    <n v="12"/>
    <s v=" "/>
    <m/>
    <m/>
    <m/>
    <m/>
    <m/>
    <m/>
    <n v="1"/>
  </r>
  <r>
    <n v="2976"/>
    <m/>
    <m/>
    <m/>
    <m/>
    <m/>
    <m/>
    <m/>
    <x v="11"/>
    <x v="37"/>
    <m/>
    <m/>
    <x v="2"/>
    <n v="0"/>
    <n v="12"/>
    <s v=" "/>
    <m/>
    <m/>
    <m/>
    <m/>
    <m/>
    <m/>
    <n v="1"/>
  </r>
  <r>
    <n v="2977"/>
    <m/>
    <m/>
    <m/>
    <m/>
    <m/>
    <m/>
    <m/>
    <x v="11"/>
    <x v="37"/>
    <m/>
    <m/>
    <x v="2"/>
    <n v="0"/>
    <n v="12"/>
    <s v=" "/>
    <m/>
    <m/>
    <m/>
    <m/>
    <m/>
    <m/>
    <n v="1"/>
  </r>
  <r>
    <n v="2978"/>
    <m/>
    <m/>
    <m/>
    <m/>
    <m/>
    <m/>
    <m/>
    <x v="11"/>
    <x v="37"/>
    <m/>
    <m/>
    <x v="2"/>
    <n v="0"/>
    <n v="12"/>
    <s v=" "/>
    <m/>
    <m/>
    <m/>
    <m/>
    <m/>
    <m/>
    <n v="1"/>
  </r>
  <r>
    <n v="2979"/>
    <m/>
    <m/>
    <m/>
    <m/>
    <m/>
    <m/>
    <m/>
    <x v="11"/>
    <x v="37"/>
    <m/>
    <m/>
    <x v="2"/>
    <n v="0"/>
    <n v="12"/>
    <s v=" "/>
    <m/>
    <m/>
    <m/>
    <m/>
    <m/>
    <m/>
    <n v="1"/>
  </r>
  <r>
    <n v="2980"/>
    <m/>
    <m/>
    <m/>
    <m/>
    <m/>
    <m/>
    <m/>
    <x v="11"/>
    <x v="37"/>
    <m/>
    <m/>
    <x v="2"/>
    <n v="0"/>
    <n v="12"/>
    <s v=" "/>
    <m/>
    <m/>
    <m/>
    <m/>
    <m/>
    <m/>
    <n v="1"/>
  </r>
  <r>
    <n v="2981"/>
    <m/>
    <m/>
    <m/>
    <m/>
    <m/>
    <m/>
    <m/>
    <x v="11"/>
    <x v="37"/>
    <m/>
    <m/>
    <x v="2"/>
    <n v="0"/>
    <n v="12"/>
    <s v=" "/>
    <m/>
    <m/>
    <m/>
    <m/>
    <m/>
    <m/>
    <n v="1"/>
  </r>
  <r>
    <n v="2982"/>
    <m/>
    <m/>
    <m/>
    <m/>
    <m/>
    <m/>
    <m/>
    <x v="11"/>
    <x v="37"/>
    <m/>
    <m/>
    <x v="2"/>
    <n v="0"/>
    <n v="12"/>
    <s v=" "/>
    <m/>
    <m/>
    <m/>
    <m/>
    <m/>
    <m/>
    <n v="1"/>
  </r>
  <r>
    <n v="2983"/>
    <m/>
    <m/>
    <m/>
    <m/>
    <m/>
    <m/>
    <m/>
    <x v="11"/>
    <x v="37"/>
    <m/>
    <m/>
    <x v="2"/>
    <n v="0"/>
    <n v="12"/>
    <s v=" "/>
    <m/>
    <m/>
    <m/>
    <m/>
    <m/>
    <m/>
    <n v="1"/>
  </r>
  <r>
    <n v="2984"/>
    <m/>
    <m/>
    <m/>
    <m/>
    <m/>
    <m/>
    <m/>
    <x v="11"/>
    <x v="37"/>
    <m/>
    <m/>
    <x v="2"/>
    <n v="0"/>
    <n v="12"/>
    <s v=" "/>
    <m/>
    <m/>
    <m/>
    <m/>
    <m/>
    <m/>
    <n v="1"/>
  </r>
  <r>
    <n v="2985"/>
    <m/>
    <m/>
    <m/>
    <m/>
    <m/>
    <m/>
    <m/>
    <x v="11"/>
    <x v="37"/>
    <m/>
    <m/>
    <x v="2"/>
    <n v="0"/>
    <n v="12"/>
    <s v=" "/>
    <m/>
    <m/>
    <m/>
    <m/>
    <m/>
    <m/>
    <n v="1"/>
  </r>
  <r>
    <n v="2986"/>
    <m/>
    <m/>
    <m/>
    <m/>
    <m/>
    <m/>
    <m/>
    <x v="11"/>
    <x v="37"/>
    <m/>
    <m/>
    <x v="2"/>
    <n v="0"/>
    <n v="12"/>
    <s v=" "/>
    <m/>
    <m/>
    <m/>
    <m/>
    <m/>
    <m/>
    <n v="1"/>
  </r>
  <r>
    <n v="2987"/>
    <m/>
    <m/>
    <m/>
    <m/>
    <m/>
    <m/>
    <m/>
    <x v="11"/>
    <x v="37"/>
    <m/>
    <m/>
    <x v="2"/>
    <n v="0"/>
    <n v="12"/>
    <s v=" "/>
    <m/>
    <m/>
    <m/>
    <m/>
    <m/>
    <m/>
    <n v="1"/>
  </r>
  <r>
    <n v="2988"/>
    <m/>
    <m/>
    <m/>
    <m/>
    <m/>
    <m/>
    <m/>
    <x v="11"/>
    <x v="37"/>
    <m/>
    <m/>
    <x v="2"/>
    <n v="0"/>
    <n v="12"/>
    <s v=" "/>
    <m/>
    <m/>
    <m/>
    <m/>
    <m/>
    <m/>
    <n v="1"/>
  </r>
  <r>
    <n v="2989"/>
    <m/>
    <m/>
    <m/>
    <m/>
    <m/>
    <m/>
    <m/>
    <x v="11"/>
    <x v="37"/>
    <m/>
    <m/>
    <x v="2"/>
    <n v="0"/>
    <n v="12"/>
    <s v=" "/>
    <m/>
    <m/>
    <m/>
    <m/>
    <m/>
    <m/>
    <n v="1"/>
  </r>
  <r>
    <n v="2990"/>
    <m/>
    <m/>
    <m/>
    <m/>
    <m/>
    <m/>
    <m/>
    <x v="11"/>
    <x v="37"/>
    <m/>
    <m/>
    <x v="2"/>
    <n v="0"/>
    <n v="12"/>
    <s v=" "/>
    <m/>
    <m/>
    <m/>
    <m/>
    <m/>
    <m/>
    <n v="1"/>
  </r>
  <r>
    <n v="2991"/>
    <m/>
    <m/>
    <m/>
    <m/>
    <m/>
    <m/>
    <m/>
    <x v="11"/>
    <x v="37"/>
    <m/>
    <m/>
    <x v="2"/>
    <n v="0"/>
    <n v="12"/>
    <s v=" "/>
    <m/>
    <m/>
    <m/>
    <m/>
    <m/>
    <m/>
    <n v="1"/>
  </r>
  <r>
    <n v="2992"/>
    <m/>
    <m/>
    <m/>
    <m/>
    <m/>
    <m/>
    <m/>
    <x v="11"/>
    <x v="37"/>
    <m/>
    <m/>
    <x v="2"/>
    <n v="0"/>
    <n v="12"/>
    <s v=" "/>
    <m/>
    <m/>
    <m/>
    <m/>
    <m/>
    <m/>
    <n v="1"/>
  </r>
  <r>
    <n v="2993"/>
    <m/>
    <m/>
    <m/>
    <m/>
    <m/>
    <m/>
    <m/>
    <x v="11"/>
    <x v="37"/>
    <m/>
    <m/>
    <x v="2"/>
    <n v="0"/>
    <n v="12"/>
    <s v=" "/>
    <m/>
    <m/>
    <m/>
    <m/>
    <m/>
    <m/>
    <n v="1"/>
  </r>
  <r>
    <n v="2994"/>
    <m/>
    <m/>
    <m/>
    <m/>
    <m/>
    <m/>
    <m/>
    <x v="11"/>
    <x v="37"/>
    <m/>
    <m/>
    <x v="2"/>
    <n v="0"/>
    <n v="12"/>
    <s v=" "/>
    <m/>
    <m/>
    <m/>
    <m/>
    <m/>
    <m/>
    <n v="1"/>
  </r>
  <r>
    <n v="2995"/>
    <m/>
    <m/>
    <m/>
    <m/>
    <m/>
    <m/>
    <m/>
    <x v="11"/>
    <x v="37"/>
    <m/>
    <m/>
    <x v="2"/>
    <n v="0"/>
    <n v="12"/>
    <s v=" "/>
    <m/>
    <m/>
    <m/>
    <m/>
    <m/>
    <m/>
    <n v="1"/>
  </r>
  <r>
    <n v="2996"/>
    <m/>
    <m/>
    <m/>
    <m/>
    <m/>
    <m/>
    <m/>
    <x v="11"/>
    <x v="37"/>
    <m/>
    <m/>
    <x v="2"/>
    <n v="0"/>
    <n v="12"/>
    <s v=" "/>
    <m/>
    <m/>
    <m/>
    <m/>
    <m/>
    <m/>
    <n v="1"/>
  </r>
  <r>
    <n v="2997"/>
    <m/>
    <m/>
    <m/>
    <m/>
    <m/>
    <m/>
    <m/>
    <x v="11"/>
    <x v="37"/>
    <m/>
    <m/>
    <x v="2"/>
    <n v="0"/>
    <n v="12"/>
    <s v=" "/>
    <m/>
    <m/>
    <m/>
    <m/>
    <m/>
    <m/>
    <n v="1"/>
  </r>
  <r>
    <n v="2998"/>
    <m/>
    <m/>
    <m/>
    <m/>
    <m/>
    <m/>
    <m/>
    <x v="11"/>
    <x v="37"/>
    <m/>
    <m/>
    <x v="2"/>
    <n v="0"/>
    <n v="12"/>
    <s v=" "/>
    <m/>
    <m/>
    <m/>
    <m/>
    <m/>
    <m/>
    <n v="1"/>
  </r>
  <r>
    <n v="2999"/>
    <m/>
    <m/>
    <m/>
    <m/>
    <m/>
    <m/>
    <m/>
    <x v="11"/>
    <x v="37"/>
    <m/>
    <m/>
    <x v="2"/>
    <n v="0"/>
    <n v="12"/>
    <s v=" "/>
    <m/>
    <m/>
    <m/>
    <m/>
    <m/>
    <m/>
    <n v="1"/>
  </r>
  <r>
    <n v="3000"/>
    <m/>
    <m/>
    <m/>
    <m/>
    <m/>
    <m/>
    <m/>
    <x v="11"/>
    <x v="37"/>
    <m/>
    <m/>
    <x v="2"/>
    <n v="0"/>
    <n v="12"/>
    <s v=" "/>
    <m/>
    <m/>
    <m/>
    <m/>
    <m/>
    <m/>
    <n v="1"/>
  </r>
  <r>
    <n v="3001"/>
    <m/>
    <m/>
    <m/>
    <m/>
    <m/>
    <m/>
    <m/>
    <x v="11"/>
    <x v="37"/>
    <m/>
    <m/>
    <x v="2"/>
    <n v="0"/>
    <n v="12"/>
    <s v=" "/>
    <m/>
    <m/>
    <m/>
    <m/>
    <m/>
    <m/>
    <n v="1"/>
  </r>
  <r>
    <n v="3002"/>
    <m/>
    <m/>
    <m/>
    <m/>
    <m/>
    <m/>
    <m/>
    <x v="11"/>
    <x v="37"/>
    <m/>
    <m/>
    <x v="2"/>
    <n v="0"/>
    <n v="12"/>
    <s v=" "/>
    <m/>
    <m/>
    <m/>
    <m/>
    <m/>
    <m/>
    <n v="1"/>
  </r>
  <r>
    <n v="3003"/>
    <m/>
    <m/>
    <m/>
    <m/>
    <m/>
    <m/>
    <m/>
    <x v="11"/>
    <x v="37"/>
    <m/>
    <m/>
    <x v="2"/>
    <n v="0"/>
    <n v="12"/>
    <s v=" "/>
    <m/>
    <m/>
    <m/>
    <m/>
    <m/>
    <m/>
    <n v="1"/>
  </r>
  <r>
    <n v="3004"/>
    <m/>
    <m/>
    <m/>
    <m/>
    <m/>
    <m/>
    <m/>
    <x v="11"/>
    <x v="37"/>
    <m/>
    <m/>
    <x v="2"/>
    <n v="0"/>
    <n v="12"/>
    <s v=" "/>
    <m/>
    <m/>
    <m/>
    <m/>
    <m/>
    <m/>
    <n v="1"/>
  </r>
  <r>
    <n v="3005"/>
    <m/>
    <m/>
    <m/>
    <m/>
    <m/>
    <m/>
    <m/>
    <x v="11"/>
    <x v="37"/>
    <m/>
    <m/>
    <x v="2"/>
    <n v="0"/>
    <n v="12"/>
    <s v=" "/>
    <m/>
    <m/>
    <m/>
    <m/>
    <m/>
    <m/>
    <n v="1"/>
  </r>
  <r>
    <n v="3006"/>
    <m/>
    <m/>
    <m/>
    <m/>
    <m/>
    <m/>
    <m/>
    <x v="11"/>
    <x v="37"/>
    <m/>
    <m/>
    <x v="2"/>
    <n v="0"/>
    <n v="12"/>
    <s v=" "/>
    <m/>
    <m/>
    <m/>
    <m/>
    <m/>
    <m/>
    <n v="1"/>
  </r>
  <r>
    <n v="3007"/>
    <m/>
    <m/>
    <m/>
    <m/>
    <m/>
    <m/>
    <m/>
    <x v="11"/>
    <x v="37"/>
    <m/>
    <m/>
    <x v="2"/>
    <n v="0"/>
    <n v="12"/>
    <s v=" "/>
    <m/>
    <m/>
    <m/>
    <m/>
    <m/>
    <m/>
    <n v="1"/>
  </r>
  <r>
    <n v="3008"/>
    <m/>
    <m/>
    <m/>
    <m/>
    <m/>
    <m/>
    <m/>
    <x v="11"/>
    <x v="37"/>
    <m/>
    <m/>
    <x v="2"/>
    <n v="0"/>
    <n v="12"/>
    <s v=" "/>
    <m/>
    <m/>
    <m/>
    <m/>
    <m/>
    <m/>
    <n v="1"/>
  </r>
  <r>
    <n v="3009"/>
    <m/>
    <m/>
    <m/>
    <m/>
    <m/>
    <m/>
    <m/>
    <x v="11"/>
    <x v="37"/>
    <m/>
    <m/>
    <x v="2"/>
    <n v="0"/>
    <n v="12"/>
    <s v=" "/>
    <m/>
    <m/>
    <m/>
    <m/>
    <m/>
    <m/>
    <n v="1"/>
  </r>
  <r>
    <n v="3010"/>
    <m/>
    <m/>
    <m/>
    <m/>
    <m/>
    <m/>
    <m/>
    <x v="11"/>
    <x v="37"/>
    <m/>
    <m/>
    <x v="2"/>
    <n v="0"/>
    <n v="12"/>
    <s v=" "/>
    <m/>
    <m/>
    <m/>
    <m/>
    <m/>
    <m/>
    <n v="1"/>
  </r>
  <r>
    <n v="3011"/>
    <m/>
    <m/>
    <m/>
    <m/>
    <m/>
    <m/>
    <m/>
    <x v="11"/>
    <x v="37"/>
    <m/>
    <m/>
    <x v="2"/>
    <n v="0"/>
    <n v="12"/>
    <s v=" "/>
    <m/>
    <m/>
    <m/>
    <m/>
    <m/>
    <m/>
    <n v="1"/>
  </r>
  <r>
    <n v="3012"/>
    <m/>
    <m/>
    <m/>
    <m/>
    <m/>
    <m/>
    <m/>
    <x v="11"/>
    <x v="37"/>
    <m/>
    <m/>
    <x v="2"/>
    <n v="0"/>
    <n v="12"/>
    <s v=" "/>
    <m/>
    <m/>
    <m/>
    <m/>
    <m/>
    <m/>
    <n v="1"/>
  </r>
  <r>
    <n v="3013"/>
    <m/>
    <m/>
    <m/>
    <m/>
    <m/>
    <m/>
    <m/>
    <x v="11"/>
    <x v="37"/>
    <m/>
    <m/>
    <x v="2"/>
    <n v="0"/>
    <n v="12"/>
    <s v=" "/>
    <m/>
    <m/>
    <m/>
    <m/>
    <m/>
    <m/>
    <n v="1"/>
  </r>
  <r>
    <n v="3014"/>
    <m/>
    <m/>
    <m/>
    <m/>
    <m/>
    <m/>
    <m/>
    <x v="11"/>
    <x v="37"/>
    <m/>
    <m/>
    <x v="2"/>
    <n v="0"/>
    <n v="12"/>
    <s v=" "/>
    <m/>
    <m/>
    <m/>
    <m/>
    <m/>
    <m/>
    <n v="1"/>
  </r>
  <r>
    <n v="3015"/>
    <m/>
    <m/>
    <m/>
    <m/>
    <m/>
    <m/>
    <m/>
    <x v="11"/>
    <x v="37"/>
    <m/>
    <m/>
    <x v="2"/>
    <n v="0"/>
    <n v="12"/>
    <s v=" "/>
    <m/>
    <m/>
    <m/>
    <m/>
    <m/>
    <m/>
    <n v="1"/>
  </r>
  <r>
    <n v="3016"/>
    <m/>
    <m/>
    <m/>
    <m/>
    <m/>
    <m/>
    <m/>
    <x v="11"/>
    <x v="37"/>
    <m/>
    <m/>
    <x v="2"/>
    <n v="0"/>
    <n v="12"/>
    <s v=" "/>
    <m/>
    <m/>
    <m/>
    <m/>
    <m/>
    <m/>
    <n v="1"/>
  </r>
  <r>
    <n v="3017"/>
    <m/>
    <m/>
    <m/>
    <m/>
    <m/>
    <m/>
    <m/>
    <x v="11"/>
    <x v="37"/>
    <m/>
    <m/>
    <x v="2"/>
    <n v="0"/>
    <n v="12"/>
    <s v=" "/>
    <m/>
    <m/>
    <m/>
    <m/>
    <m/>
    <m/>
    <n v="1"/>
  </r>
  <r>
    <n v="3018"/>
    <m/>
    <m/>
    <m/>
    <m/>
    <m/>
    <m/>
    <m/>
    <x v="11"/>
    <x v="37"/>
    <m/>
    <m/>
    <x v="2"/>
    <n v="0"/>
    <n v="12"/>
    <s v=" "/>
    <m/>
    <m/>
    <m/>
    <m/>
    <m/>
    <m/>
    <n v="1"/>
  </r>
  <r>
    <n v="3019"/>
    <m/>
    <m/>
    <m/>
    <m/>
    <m/>
    <m/>
    <m/>
    <x v="11"/>
    <x v="37"/>
    <m/>
    <m/>
    <x v="2"/>
    <n v="0"/>
    <n v="12"/>
    <s v=" "/>
    <m/>
    <m/>
    <m/>
    <m/>
    <m/>
    <m/>
    <n v="1"/>
  </r>
  <r>
    <n v="3020"/>
    <m/>
    <m/>
    <m/>
    <m/>
    <m/>
    <m/>
    <m/>
    <x v="11"/>
    <x v="37"/>
    <m/>
    <m/>
    <x v="2"/>
    <n v="0"/>
    <n v="12"/>
    <s v=" "/>
    <m/>
    <m/>
    <m/>
    <m/>
    <m/>
    <m/>
    <n v="1"/>
  </r>
  <r>
    <n v="3021"/>
    <m/>
    <m/>
    <m/>
    <m/>
    <m/>
    <m/>
    <m/>
    <x v="11"/>
    <x v="37"/>
    <m/>
    <m/>
    <x v="2"/>
    <n v="0"/>
    <n v="12"/>
    <s v=" "/>
    <m/>
    <m/>
    <m/>
    <m/>
    <m/>
    <m/>
    <n v="1"/>
  </r>
  <r>
    <n v="3022"/>
    <m/>
    <m/>
    <m/>
    <m/>
    <m/>
    <m/>
    <m/>
    <x v="11"/>
    <x v="37"/>
    <m/>
    <m/>
    <x v="2"/>
    <n v="0"/>
    <n v="12"/>
    <s v=" "/>
    <m/>
    <m/>
    <m/>
    <m/>
    <m/>
    <m/>
    <n v="1"/>
  </r>
  <r>
    <n v="3023"/>
    <m/>
    <m/>
    <m/>
    <m/>
    <m/>
    <m/>
    <m/>
    <x v="11"/>
    <x v="37"/>
    <m/>
    <m/>
    <x v="2"/>
    <n v="0"/>
    <n v="12"/>
    <s v=" "/>
    <m/>
    <m/>
    <m/>
    <m/>
    <m/>
    <m/>
    <n v="1"/>
  </r>
  <r>
    <n v="3024"/>
    <m/>
    <m/>
    <m/>
    <m/>
    <m/>
    <m/>
    <m/>
    <x v="11"/>
    <x v="37"/>
    <m/>
    <m/>
    <x v="2"/>
    <n v="0"/>
    <n v="12"/>
    <s v=" "/>
    <m/>
    <m/>
    <m/>
    <m/>
    <m/>
    <m/>
    <n v="1"/>
  </r>
  <r>
    <n v="3025"/>
    <m/>
    <m/>
    <m/>
    <m/>
    <m/>
    <m/>
    <m/>
    <x v="11"/>
    <x v="37"/>
    <m/>
    <m/>
    <x v="2"/>
    <n v="0"/>
    <n v="12"/>
    <s v=" "/>
    <m/>
    <m/>
    <m/>
    <m/>
    <m/>
    <m/>
    <n v="1"/>
  </r>
  <r>
    <n v="3026"/>
    <m/>
    <m/>
    <m/>
    <m/>
    <m/>
    <m/>
    <m/>
    <x v="11"/>
    <x v="37"/>
    <m/>
    <m/>
    <x v="2"/>
    <n v="0"/>
    <n v="12"/>
    <s v=" "/>
    <m/>
    <m/>
    <m/>
    <m/>
    <m/>
    <m/>
    <n v="1"/>
  </r>
  <r>
    <n v="3027"/>
    <m/>
    <m/>
    <m/>
    <m/>
    <m/>
    <m/>
    <m/>
    <x v="11"/>
    <x v="37"/>
    <m/>
    <m/>
    <x v="2"/>
    <n v="0"/>
    <n v="12"/>
    <s v=" "/>
    <m/>
    <m/>
    <m/>
    <m/>
    <m/>
    <m/>
    <n v="1"/>
  </r>
  <r>
    <n v="3028"/>
    <m/>
    <m/>
    <m/>
    <m/>
    <m/>
    <m/>
    <m/>
    <x v="11"/>
    <x v="37"/>
    <m/>
    <m/>
    <x v="2"/>
    <n v="0"/>
    <n v="12"/>
    <s v=" "/>
    <m/>
    <m/>
    <m/>
    <m/>
    <m/>
    <m/>
    <n v="1"/>
  </r>
  <r>
    <n v="3029"/>
    <m/>
    <m/>
    <m/>
    <m/>
    <m/>
    <m/>
    <m/>
    <x v="11"/>
    <x v="37"/>
    <m/>
    <m/>
    <x v="2"/>
    <n v="0"/>
    <n v="12"/>
    <s v=" "/>
    <m/>
    <m/>
    <m/>
    <m/>
    <m/>
    <m/>
    <n v="1"/>
  </r>
  <r>
    <n v="3030"/>
    <m/>
    <m/>
    <m/>
    <m/>
    <m/>
    <m/>
    <m/>
    <x v="11"/>
    <x v="37"/>
    <m/>
    <m/>
    <x v="2"/>
    <n v="0"/>
    <n v="12"/>
    <s v=" "/>
    <m/>
    <m/>
    <m/>
    <m/>
    <m/>
    <m/>
    <n v="1"/>
  </r>
  <r>
    <n v="3031"/>
    <m/>
    <m/>
    <m/>
    <m/>
    <m/>
    <m/>
    <m/>
    <x v="11"/>
    <x v="37"/>
    <m/>
    <m/>
    <x v="2"/>
    <n v="0"/>
    <n v="12"/>
    <s v=" "/>
    <m/>
    <m/>
    <m/>
    <m/>
    <m/>
    <m/>
    <n v="1"/>
  </r>
  <r>
    <n v="3032"/>
    <m/>
    <m/>
    <m/>
    <m/>
    <m/>
    <m/>
    <m/>
    <x v="11"/>
    <x v="37"/>
    <m/>
    <m/>
    <x v="2"/>
    <n v="0"/>
    <n v="12"/>
    <s v=" "/>
    <m/>
    <m/>
    <m/>
    <m/>
    <m/>
    <m/>
    <n v="1"/>
  </r>
  <r>
    <n v="3033"/>
    <m/>
    <m/>
    <m/>
    <m/>
    <m/>
    <m/>
    <m/>
    <x v="11"/>
    <x v="37"/>
    <m/>
    <m/>
    <x v="2"/>
    <n v="0"/>
    <n v="12"/>
    <s v=" "/>
    <m/>
    <m/>
    <m/>
    <m/>
    <m/>
    <m/>
    <n v="1"/>
  </r>
  <r>
    <n v="3034"/>
    <m/>
    <m/>
    <m/>
    <m/>
    <m/>
    <m/>
    <m/>
    <x v="11"/>
    <x v="37"/>
    <m/>
    <m/>
    <x v="2"/>
    <n v="0"/>
    <n v="12"/>
    <s v=" "/>
    <m/>
    <m/>
    <m/>
    <m/>
    <m/>
    <m/>
    <n v="1"/>
  </r>
  <r>
    <n v="3035"/>
    <m/>
    <m/>
    <m/>
    <m/>
    <m/>
    <m/>
    <m/>
    <x v="11"/>
    <x v="37"/>
    <m/>
    <m/>
    <x v="2"/>
    <n v="0"/>
    <n v="12"/>
    <s v=" "/>
    <m/>
    <m/>
    <m/>
    <m/>
    <m/>
    <m/>
    <n v="1"/>
  </r>
  <r>
    <n v="3036"/>
    <m/>
    <m/>
    <m/>
    <m/>
    <m/>
    <m/>
    <m/>
    <x v="11"/>
    <x v="37"/>
    <m/>
    <m/>
    <x v="2"/>
    <n v="0"/>
    <n v="12"/>
    <s v=" "/>
    <m/>
    <m/>
    <m/>
    <m/>
    <m/>
    <m/>
    <n v="1"/>
  </r>
  <r>
    <n v="3037"/>
    <m/>
    <m/>
    <m/>
    <m/>
    <m/>
    <m/>
    <m/>
    <x v="11"/>
    <x v="37"/>
    <m/>
    <m/>
    <x v="2"/>
    <n v="0"/>
    <n v="12"/>
    <s v=" "/>
    <m/>
    <m/>
    <m/>
    <m/>
    <m/>
    <m/>
    <n v="1"/>
  </r>
  <r>
    <n v="3038"/>
    <m/>
    <m/>
    <m/>
    <m/>
    <m/>
    <m/>
    <m/>
    <x v="11"/>
    <x v="37"/>
    <m/>
    <m/>
    <x v="2"/>
    <n v="0"/>
    <n v="12"/>
    <s v=" "/>
    <m/>
    <m/>
    <m/>
    <m/>
    <m/>
    <m/>
    <n v="1"/>
  </r>
  <r>
    <n v="3039"/>
    <m/>
    <m/>
    <m/>
    <m/>
    <m/>
    <m/>
    <m/>
    <x v="11"/>
    <x v="37"/>
    <m/>
    <m/>
    <x v="2"/>
    <n v="0"/>
    <n v="12"/>
    <s v=" "/>
    <m/>
    <m/>
    <m/>
    <m/>
    <m/>
    <m/>
    <n v="1"/>
  </r>
  <r>
    <n v="3040"/>
    <m/>
    <m/>
    <m/>
    <m/>
    <m/>
    <m/>
    <m/>
    <x v="11"/>
    <x v="37"/>
    <m/>
    <m/>
    <x v="2"/>
    <n v="0"/>
    <n v="12"/>
    <s v=" "/>
    <m/>
    <m/>
    <m/>
    <m/>
    <m/>
    <m/>
    <n v="1"/>
  </r>
  <r>
    <n v="3041"/>
    <m/>
    <m/>
    <m/>
    <m/>
    <m/>
    <m/>
    <m/>
    <x v="11"/>
    <x v="37"/>
    <m/>
    <m/>
    <x v="2"/>
    <n v="0"/>
    <n v="12"/>
    <s v=" "/>
    <m/>
    <m/>
    <m/>
    <m/>
    <m/>
    <m/>
    <n v="1"/>
  </r>
  <r>
    <n v="3042"/>
    <m/>
    <m/>
    <m/>
    <m/>
    <m/>
    <m/>
    <m/>
    <x v="11"/>
    <x v="37"/>
    <m/>
    <m/>
    <x v="2"/>
    <n v="0"/>
    <n v="12"/>
    <s v=" "/>
    <m/>
    <m/>
    <m/>
    <m/>
    <m/>
    <m/>
    <n v="1"/>
  </r>
  <r>
    <n v="3043"/>
    <m/>
    <m/>
    <m/>
    <m/>
    <m/>
    <m/>
    <m/>
    <x v="11"/>
    <x v="37"/>
    <m/>
    <m/>
    <x v="2"/>
    <n v="0"/>
    <n v="12"/>
    <s v=" "/>
    <m/>
    <m/>
    <m/>
    <m/>
    <m/>
    <m/>
    <n v="1"/>
  </r>
  <r>
    <n v="3044"/>
    <m/>
    <m/>
    <m/>
    <m/>
    <m/>
    <m/>
    <m/>
    <x v="11"/>
    <x v="37"/>
    <m/>
    <m/>
    <x v="2"/>
    <n v="0"/>
    <n v="12"/>
    <s v=" "/>
    <m/>
    <m/>
    <m/>
    <m/>
    <m/>
    <m/>
    <n v="1"/>
  </r>
  <r>
    <n v="3045"/>
    <m/>
    <m/>
    <m/>
    <m/>
    <m/>
    <m/>
    <m/>
    <x v="11"/>
    <x v="37"/>
    <m/>
    <m/>
    <x v="2"/>
    <n v="0"/>
    <n v="12"/>
    <s v=" "/>
    <m/>
    <m/>
    <m/>
    <m/>
    <m/>
    <m/>
    <n v="1"/>
  </r>
  <r>
    <n v="3046"/>
    <m/>
    <m/>
    <m/>
    <m/>
    <m/>
    <m/>
    <m/>
    <x v="11"/>
    <x v="37"/>
    <m/>
    <m/>
    <x v="2"/>
    <n v="0"/>
    <n v="12"/>
    <s v=" "/>
    <m/>
    <m/>
    <m/>
    <m/>
    <m/>
    <m/>
    <n v="1"/>
  </r>
  <r>
    <n v="3047"/>
    <m/>
    <m/>
    <m/>
    <m/>
    <m/>
    <m/>
    <m/>
    <x v="11"/>
    <x v="37"/>
    <m/>
    <m/>
    <x v="2"/>
    <n v="0"/>
    <n v="12"/>
    <s v=" "/>
    <m/>
    <m/>
    <m/>
    <m/>
    <m/>
    <m/>
    <n v="1"/>
  </r>
  <r>
    <n v="3048"/>
    <m/>
    <m/>
    <m/>
    <m/>
    <m/>
    <m/>
    <m/>
    <x v="11"/>
    <x v="37"/>
    <m/>
    <m/>
    <x v="2"/>
    <n v="0"/>
    <n v="12"/>
    <s v=" "/>
    <m/>
    <m/>
    <m/>
    <m/>
    <m/>
    <m/>
    <n v="1"/>
  </r>
  <r>
    <n v="3049"/>
    <m/>
    <m/>
    <m/>
    <m/>
    <m/>
    <m/>
    <m/>
    <x v="11"/>
    <x v="37"/>
    <m/>
    <m/>
    <x v="2"/>
    <n v="0"/>
    <n v="12"/>
    <s v=" "/>
    <m/>
    <m/>
    <m/>
    <m/>
    <m/>
    <m/>
    <n v="1"/>
  </r>
  <r>
    <n v="3050"/>
    <m/>
    <m/>
    <m/>
    <m/>
    <m/>
    <m/>
    <m/>
    <x v="11"/>
    <x v="37"/>
    <m/>
    <m/>
    <x v="2"/>
    <n v="0"/>
    <n v="12"/>
    <s v=" "/>
    <m/>
    <m/>
    <m/>
    <m/>
    <m/>
    <m/>
    <n v="1"/>
  </r>
  <r>
    <n v="3051"/>
    <m/>
    <m/>
    <m/>
    <m/>
    <m/>
    <m/>
    <m/>
    <x v="11"/>
    <x v="37"/>
    <m/>
    <m/>
    <x v="2"/>
    <n v="0"/>
    <n v="12"/>
    <s v=" "/>
    <m/>
    <m/>
    <m/>
    <m/>
    <m/>
    <m/>
    <n v="1"/>
  </r>
  <r>
    <n v="3052"/>
    <m/>
    <m/>
    <m/>
    <m/>
    <m/>
    <m/>
    <m/>
    <x v="11"/>
    <x v="37"/>
    <m/>
    <m/>
    <x v="2"/>
    <n v="0"/>
    <n v="12"/>
    <s v=" "/>
    <m/>
    <m/>
    <m/>
    <m/>
    <m/>
    <m/>
    <n v="1"/>
  </r>
  <r>
    <n v="3053"/>
    <m/>
    <m/>
    <m/>
    <m/>
    <m/>
    <m/>
    <m/>
    <x v="11"/>
    <x v="37"/>
    <m/>
    <m/>
    <x v="2"/>
    <n v="0"/>
    <n v="12"/>
    <s v=" "/>
    <m/>
    <m/>
    <m/>
    <m/>
    <m/>
    <m/>
    <n v="1"/>
  </r>
  <r>
    <n v="3054"/>
    <m/>
    <m/>
    <m/>
    <m/>
    <m/>
    <m/>
    <m/>
    <x v="11"/>
    <x v="37"/>
    <m/>
    <m/>
    <x v="2"/>
    <n v="0"/>
    <n v="12"/>
    <s v=" "/>
    <m/>
    <m/>
    <m/>
    <m/>
    <m/>
    <m/>
    <n v="1"/>
  </r>
  <r>
    <n v="3055"/>
    <m/>
    <m/>
    <m/>
    <m/>
    <m/>
    <m/>
    <m/>
    <x v="11"/>
    <x v="37"/>
    <m/>
    <m/>
    <x v="2"/>
    <n v="0"/>
    <n v="12"/>
    <s v=" "/>
    <m/>
    <m/>
    <m/>
    <m/>
    <m/>
    <m/>
    <n v="1"/>
  </r>
  <r>
    <n v="3056"/>
    <m/>
    <m/>
    <m/>
    <m/>
    <m/>
    <m/>
    <m/>
    <x v="11"/>
    <x v="37"/>
    <m/>
    <m/>
    <x v="2"/>
    <n v="0"/>
    <n v="12"/>
    <s v=" "/>
    <m/>
    <m/>
    <m/>
    <m/>
    <m/>
    <m/>
    <n v="1"/>
  </r>
  <r>
    <n v="3057"/>
    <m/>
    <m/>
    <m/>
    <m/>
    <m/>
    <m/>
    <m/>
    <x v="11"/>
    <x v="37"/>
    <m/>
    <m/>
    <x v="2"/>
    <n v="0"/>
    <n v="12"/>
    <s v=" "/>
    <m/>
    <m/>
    <m/>
    <m/>
    <m/>
    <m/>
    <n v="1"/>
  </r>
  <r>
    <n v="3058"/>
    <m/>
    <m/>
    <m/>
    <m/>
    <m/>
    <m/>
    <m/>
    <x v="11"/>
    <x v="37"/>
    <m/>
    <m/>
    <x v="2"/>
    <n v="0"/>
    <n v="12"/>
    <s v=" "/>
    <m/>
    <m/>
    <m/>
    <m/>
    <m/>
    <m/>
    <n v="1"/>
  </r>
  <r>
    <n v="3059"/>
    <m/>
    <m/>
    <m/>
    <m/>
    <m/>
    <m/>
    <m/>
    <x v="11"/>
    <x v="37"/>
    <m/>
    <m/>
    <x v="2"/>
    <n v="0"/>
    <n v="12"/>
    <s v=" "/>
    <m/>
    <m/>
    <m/>
    <m/>
    <m/>
    <m/>
    <n v="1"/>
  </r>
  <r>
    <n v="3060"/>
    <m/>
    <m/>
    <m/>
    <m/>
    <m/>
    <m/>
    <m/>
    <x v="11"/>
    <x v="37"/>
    <m/>
    <m/>
    <x v="2"/>
    <n v="0"/>
    <n v="12"/>
    <s v=" "/>
    <m/>
    <m/>
    <m/>
    <m/>
    <m/>
    <m/>
    <n v="1"/>
  </r>
  <r>
    <n v="3061"/>
    <m/>
    <m/>
    <m/>
    <m/>
    <m/>
    <m/>
    <m/>
    <x v="11"/>
    <x v="37"/>
    <m/>
    <m/>
    <x v="2"/>
    <n v="0"/>
    <n v="12"/>
    <s v=" "/>
    <m/>
    <m/>
    <m/>
    <m/>
    <m/>
    <m/>
    <n v="1"/>
  </r>
  <r>
    <n v="3062"/>
    <m/>
    <m/>
    <m/>
    <m/>
    <m/>
    <m/>
    <m/>
    <x v="11"/>
    <x v="37"/>
    <m/>
    <m/>
    <x v="2"/>
    <n v="0"/>
    <n v="12"/>
    <s v=" "/>
    <m/>
    <m/>
    <m/>
    <m/>
    <m/>
    <m/>
    <n v="1"/>
  </r>
  <r>
    <n v="3063"/>
    <m/>
    <m/>
    <m/>
    <m/>
    <m/>
    <m/>
    <m/>
    <x v="11"/>
    <x v="37"/>
    <m/>
    <m/>
    <x v="2"/>
    <n v="0"/>
    <n v="12"/>
    <s v=" "/>
    <m/>
    <m/>
    <m/>
    <m/>
    <m/>
    <m/>
    <n v="1"/>
  </r>
  <r>
    <n v="3064"/>
    <m/>
    <m/>
    <m/>
    <m/>
    <m/>
    <m/>
    <m/>
    <x v="11"/>
    <x v="37"/>
    <m/>
    <m/>
    <x v="2"/>
    <n v="0"/>
    <n v="12"/>
    <s v=" "/>
    <m/>
    <m/>
    <m/>
    <m/>
    <m/>
    <m/>
    <n v="1"/>
  </r>
  <r>
    <n v="3065"/>
    <m/>
    <m/>
    <m/>
    <m/>
    <m/>
    <m/>
    <m/>
    <x v="11"/>
    <x v="37"/>
    <m/>
    <m/>
    <x v="2"/>
    <n v="0"/>
    <n v="12"/>
    <s v=" "/>
    <m/>
    <m/>
    <m/>
    <m/>
    <m/>
    <m/>
    <n v="1"/>
  </r>
  <r>
    <n v="3066"/>
    <m/>
    <m/>
    <m/>
    <m/>
    <m/>
    <m/>
    <m/>
    <x v="11"/>
    <x v="37"/>
    <m/>
    <m/>
    <x v="2"/>
    <n v="0"/>
    <n v="12"/>
    <s v=" "/>
    <m/>
    <m/>
    <m/>
    <m/>
    <m/>
    <m/>
    <n v="1"/>
  </r>
  <r>
    <n v="3067"/>
    <m/>
    <m/>
    <m/>
    <m/>
    <m/>
    <m/>
    <m/>
    <x v="11"/>
    <x v="37"/>
    <m/>
    <m/>
    <x v="2"/>
    <n v="0"/>
    <n v="12"/>
    <s v=" "/>
    <m/>
    <m/>
    <m/>
    <m/>
    <m/>
    <m/>
    <n v="1"/>
  </r>
  <r>
    <n v="3068"/>
    <m/>
    <m/>
    <m/>
    <m/>
    <m/>
    <m/>
    <m/>
    <x v="11"/>
    <x v="37"/>
    <m/>
    <m/>
    <x v="2"/>
    <n v="0"/>
    <n v="12"/>
    <s v=" "/>
    <m/>
    <m/>
    <m/>
    <m/>
    <m/>
    <m/>
    <n v="1"/>
  </r>
  <r>
    <n v="3069"/>
    <m/>
    <m/>
    <m/>
    <m/>
    <m/>
    <m/>
    <m/>
    <x v="11"/>
    <x v="37"/>
    <m/>
    <m/>
    <x v="2"/>
    <n v="0"/>
    <n v="12"/>
    <s v=" "/>
    <m/>
    <m/>
    <m/>
    <m/>
    <m/>
    <m/>
    <n v="1"/>
  </r>
  <r>
    <n v="3070"/>
    <m/>
    <m/>
    <m/>
    <m/>
    <m/>
    <m/>
    <m/>
    <x v="11"/>
    <x v="37"/>
    <m/>
    <m/>
    <x v="2"/>
    <n v="0"/>
    <n v="12"/>
    <s v=" "/>
    <m/>
    <m/>
    <m/>
    <m/>
    <m/>
    <m/>
    <n v="1"/>
  </r>
  <r>
    <n v="3071"/>
    <m/>
    <m/>
    <m/>
    <m/>
    <m/>
    <m/>
    <m/>
    <x v="11"/>
    <x v="37"/>
    <m/>
    <m/>
    <x v="2"/>
    <n v="0"/>
    <n v="12"/>
    <s v=" "/>
    <m/>
    <m/>
    <m/>
    <m/>
    <m/>
    <m/>
    <n v="1"/>
  </r>
  <r>
    <n v="3072"/>
    <m/>
    <m/>
    <m/>
    <m/>
    <m/>
    <m/>
    <m/>
    <x v="11"/>
    <x v="37"/>
    <m/>
    <m/>
    <x v="2"/>
    <n v="0"/>
    <n v="12"/>
    <s v=" "/>
    <m/>
    <m/>
    <m/>
    <m/>
    <m/>
    <m/>
    <n v="1"/>
  </r>
  <r>
    <n v="3073"/>
    <m/>
    <m/>
    <m/>
    <m/>
    <m/>
    <m/>
    <m/>
    <x v="11"/>
    <x v="37"/>
    <m/>
    <m/>
    <x v="2"/>
    <n v="0"/>
    <n v="12"/>
    <s v=" "/>
    <m/>
    <m/>
    <m/>
    <m/>
    <m/>
    <m/>
    <n v="1"/>
  </r>
  <r>
    <n v="3074"/>
    <m/>
    <m/>
    <m/>
    <m/>
    <m/>
    <m/>
    <m/>
    <x v="11"/>
    <x v="37"/>
    <m/>
    <m/>
    <x v="2"/>
    <n v="0"/>
    <n v="12"/>
    <s v=" "/>
    <m/>
    <m/>
    <m/>
    <m/>
    <m/>
    <m/>
    <n v="1"/>
  </r>
  <r>
    <n v="3075"/>
    <m/>
    <m/>
    <m/>
    <m/>
    <m/>
    <m/>
    <m/>
    <x v="11"/>
    <x v="37"/>
    <m/>
    <m/>
    <x v="2"/>
    <n v="0"/>
    <n v="12"/>
    <s v=" "/>
    <m/>
    <m/>
    <m/>
    <m/>
    <m/>
    <m/>
    <n v="1"/>
  </r>
  <r>
    <n v="3076"/>
    <m/>
    <m/>
    <m/>
    <m/>
    <m/>
    <m/>
    <m/>
    <x v="11"/>
    <x v="37"/>
    <m/>
    <m/>
    <x v="2"/>
    <n v="0"/>
    <n v="12"/>
    <s v=" "/>
    <m/>
    <m/>
    <m/>
    <m/>
    <m/>
    <m/>
    <n v="1"/>
  </r>
  <r>
    <n v="3077"/>
    <m/>
    <m/>
    <m/>
    <m/>
    <m/>
    <m/>
    <m/>
    <x v="11"/>
    <x v="37"/>
    <m/>
    <m/>
    <x v="2"/>
    <n v="0"/>
    <n v="12"/>
    <s v=" "/>
    <m/>
    <m/>
    <m/>
    <m/>
    <m/>
    <m/>
    <n v="1"/>
  </r>
  <r>
    <n v="3078"/>
    <m/>
    <m/>
    <m/>
    <m/>
    <m/>
    <m/>
    <m/>
    <x v="11"/>
    <x v="37"/>
    <m/>
    <m/>
    <x v="2"/>
    <n v="0"/>
    <n v="12"/>
    <s v=" "/>
    <m/>
    <m/>
    <m/>
    <m/>
    <m/>
    <m/>
    <n v="1"/>
  </r>
  <r>
    <n v="3079"/>
    <m/>
    <m/>
    <m/>
    <m/>
    <m/>
    <m/>
    <m/>
    <x v="11"/>
    <x v="37"/>
    <m/>
    <m/>
    <x v="2"/>
    <n v="0"/>
    <n v="12"/>
    <s v=" "/>
    <m/>
    <m/>
    <m/>
    <m/>
    <m/>
    <m/>
    <n v="1"/>
  </r>
  <r>
    <n v="3080"/>
    <m/>
    <m/>
    <m/>
    <m/>
    <m/>
    <m/>
    <m/>
    <x v="11"/>
    <x v="37"/>
    <m/>
    <m/>
    <x v="2"/>
    <n v="0"/>
    <n v="12"/>
    <s v=" "/>
    <m/>
    <m/>
    <m/>
    <m/>
    <m/>
    <m/>
    <n v="1"/>
  </r>
  <r>
    <n v="3081"/>
    <m/>
    <m/>
    <m/>
    <m/>
    <m/>
    <m/>
    <m/>
    <x v="11"/>
    <x v="37"/>
    <m/>
    <m/>
    <x v="2"/>
    <n v="0"/>
    <n v="12"/>
    <s v=" "/>
    <m/>
    <m/>
    <m/>
    <m/>
    <m/>
    <m/>
    <n v="1"/>
  </r>
  <r>
    <n v="3082"/>
    <m/>
    <m/>
    <m/>
    <m/>
    <m/>
    <m/>
    <m/>
    <x v="11"/>
    <x v="37"/>
    <m/>
    <m/>
    <x v="2"/>
    <n v="0"/>
    <n v="12"/>
    <s v=" "/>
    <m/>
    <m/>
    <m/>
    <m/>
    <m/>
    <m/>
    <n v="1"/>
  </r>
  <r>
    <n v="3083"/>
    <m/>
    <m/>
    <m/>
    <m/>
    <m/>
    <m/>
    <m/>
    <x v="11"/>
    <x v="37"/>
    <m/>
    <m/>
    <x v="2"/>
    <n v="0"/>
    <n v="12"/>
    <s v=" "/>
    <m/>
    <m/>
    <m/>
    <m/>
    <m/>
    <m/>
    <n v="1"/>
  </r>
  <r>
    <n v="3084"/>
    <m/>
    <m/>
    <m/>
    <m/>
    <m/>
    <m/>
    <m/>
    <x v="11"/>
    <x v="37"/>
    <m/>
    <m/>
    <x v="2"/>
    <n v="0"/>
    <n v="12"/>
    <s v=" "/>
    <m/>
    <m/>
    <m/>
    <m/>
    <m/>
    <m/>
    <n v="1"/>
  </r>
  <r>
    <n v="3085"/>
    <m/>
    <m/>
    <m/>
    <m/>
    <m/>
    <m/>
    <m/>
    <x v="11"/>
    <x v="37"/>
    <m/>
    <m/>
    <x v="2"/>
    <n v="0"/>
    <n v="12"/>
    <s v=" "/>
    <m/>
    <m/>
    <m/>
    <m/>
    <m/>
    <m/>
    <n v="1"/>
  </r>
  <r>
    <n v="3086"/>
    <m/>
    <m/>
    <m/>
    <m/>
    <m/>
    <m/>
    <m/>
    <x v="11"/>
    <x v="37"/>
    <m/>
    <m/>
    <x v="2"/>
    <n v="0"/>
    <n v="12"/>
    <s v=" "/>
    <m/>
    <m/>
    <m/>
    <m/>
    <m/>
    <m/>
    <n v="1"/>
  </r>
  <r>
    <n v="3087"/>
    <m/>
    <m/>
    <m/>
    <m/>
    <m/>
    <m/>
    <m/>
    <x v="11"/>
    <x v="37"/>
    <m/>
    <m/>
    <x v="2"/>
    <n v="0"/>
    <n v="12"/>
    <s v=" "/>
    <m/>
    <m/>
    <m/>
    <m/>
    <m/>
    <m/>
    <n v="1"/>
  </r>
  <r>
    <n v="3088"/>
    <m/>
    <m/>
    <m/>
    <m/>
    <m/>
    <m/>
    <m/>
    <x v="11"/>
    <x v="37"/>
    <m/>
    <m/>
    <x v="2"/>
    <n v="0"/>
    <n v="12"/>
    <s v=" "/>
    <m/>
    <m/>
    <m/>
    <m/>
    <m/>
    <m/>
    <n v="1"/>
  </r>
  <r>
    <n v="3089"/>
    <m/>
    <m/>
    <m/>
    <m/>
    <m/>
    <m/>
    <m/>
    <x v="11"/>
    <x v="37"/>
    <m/>
    <m/>
    <x v="2"/>
    <n v="0"/>
    <n v="12"/>
    <s v=" "/>
    <m/>
    <m/>
    <m/>
    <m/>
    <m/>
    <m/>
    <n v="1"/>
  </r>
  <r>
    <n v="3090"/>
    <m/>
    <m/>
    <m/>
    <m/>
    <m/>
    <m/>
    <m/>
    <x v="11"/>
    <x v="37"/>
    <m/>
    <m/>
    <x v="2"/>
    <n v="0"/>
    <n v="12"/>
    <s v=" "/>
    <m/>
    <m/>
    <m/>
    <m/>
    <m/>
    <m/>
    <n v="1"/>
  </r>
  <r>
    <n v="3091"/>
    <m/>
    <m/>
    <m/>
    <m/>
    <m/>
    <m/>
    <m/>
    <x v="11"/>
    <x v="37"/>
    <m/>
    <m/>
    <x v="2"/>
    <n v="0"/>
    <n v="12"/>
    <s v=" "/>
    <m/>
    <m/>
    <m/>
    <m/>
    <m/>
    <m/>
    <n v="1"/>
  </r>
  <r>
    <n v="3092"/>
    <m/>
    <m/>
    <m/>
    <m/>
    <m/>
    <m/>
    <m/>
    <x v="11"/>
    <x v="37"/>
    <m/>
    <m/>
    <x v="2"/>
    <n v="0"/>
    <n v="12"/>
    <s v=" "/>
    <m/>
    <m/>
    <m/>
    <m/>
    <m/>
    <m/>
    <n v="1"/>
  </r>
  <r>
    <n v="3093"/>
    <m/>
    <m/>
    <m/>
    <m/>
    <m/>
    <m/>
    <m/>
    <x v="11"/>
    <x v="37"/>
    <m/>
    <m/>
    <x v="2"/>
    <n v="0"/>
    <n v="12"/>
    <s v=" "/>
    <m/>
    <m/>
    <m/>
    <m/>
    <m/>
    <m/>
    <n v="1"/>
  </r>
  <r>
    <n v="3094"/>
    <m/>
    <m/>
    <m/>
    <m/>
    <m/>
    <m/>
    <m/>
    <x v="11"/>
    <x v="37"/>
    <m/>
    <m/>
    <x v="2"/>
    <n v="0"/>
    <n v="12"/>
    <s v=" "/>
    <m/>
    <m/>
    <m/>
    <m/>
    <m/>
    <m/>
    <n v="1"/>
  </r>
  <r>
    <n v="3095"/>
    <m/>
    <m/>
    <m/>
    <m/>
    <m/>
    <m/>
    <m/>
    <x v="11"/>
    <x v="37"/>
    <m/>
    <m/>
    <x v="2"/>
    <n v="0"/>
    <n v="12"/>
    <s v=" "/>
    <m/>
    <m/>
    <m/>
    <m/>
    <m/>
    <m/>
    <n v="1"/>
  </r>
  <r>
    <n v="3096"/>
    <m/>
    <m/>
    <m/>
    <m/>
    <m/>
    <m/>
    <m/>
    <x v="11"/>
    <x v="37"/>
    <m/>
    <m/>
    <x v="2"/>
    <n v="0"/>
    <n v="12"/>
    <s v=" "/>
    <m/>
    <m/>
    <m/>
    <m/>
    <m/>
    <m/>
    <n v="1"/>
  </r>
  <r>
    <n v="3097"/>
    <m/>
    <m/>
    <m/>
    <m/>
    <m/>
    <m/>
    <m/>
    <x v="11"/>
    <x v="37"/>
    <m/>
    <m/>
    <x v="2"/>
    <n v="0"/>
    <n v="12"/>
    <s v=" "/>
    <m/>
    <m/>
    <m/>
    <m/>
    <m/>
    <m/>
    <n v="1"/>
  </r>
  <r>
    <n v="3098"/>
    <m/>
    <m/>
    <m/>
    <m/>
    <m/>
    <m/>
    <m/>
    <x v="11"/>
    <x v="37"/>
    <m/>
    <m/>
    <x v="2"/>
    <n v="0"/>
    <n v="12"/>
    <s v=" "/>
    <m/>
    <m/>
    <m/>
    <m/>
    <m/>
    <m/>
    <n v="1"/>
  </r>
  <r>
    <n v="3099"/>
    <m/>
    <m/>
    <m/>
    <m/>
    <m/>
    <m/>
    <m/>
    <x v="11"/>
    <x v="37"/>
    <m/>
    <m/>
    <x v="2"/>
    <n v="0"/>
    <n v="12"/>
    <s v=" "/>
    <m/>
    <m/>
    <m/>
    <m/>
    <m/>
    <m/>
    <n v="1"/>
  </r>
  <r>
    <n v="3100"/>
    <m/>
    <m/>
    <m/>
    <m/>
    <m/>
    <m/>
    <m/>
    <x v="11"/>
    <x v="37"/>
    <m/>
    <m/>
    <x v="2"/>
    <n v="0"/>
    <n v="12"/>
    <s v=" "/>
    <m/>
    <m/>
    <m/>
    <m/>
    <m/>
    <m/>
    <n v="1"/>
  </r>
  <r>
    <n v="3101"/>
    <m/>
    <m/>
    <m/>
    <m/>
    <m/>
    <m/>
    <m/>
    <x v="11"/>
    <x v="37"/>
    <m/>
    <m/>
    <x v="2"/>
    <n v="0"/>
    <n v="12"/>
    <s v=" "/>
    <m/>
    <m/>
    <m/>
    <m/>
    <m/>
    <m/>
    <n v="1"/>
  </r>
  <r>
    <n v="3102"/>
    <m/>
    <m/>
    <m/>
    <m/>
    <m/>
    <m/>
    <m/>
    <x v="11"/>
    <x v="37"/>
    <m/>
    <m/>
    <x v="2"/>
    <n v="0"/>
    <n v="12"/>
    <s v=" "/>
    <m/>
    <m/>
    <m/>
    <m/>
    <m/>
    <m/>
    <n v="1"/>
  </r>
  <r>
    <n v="3103"/>
    <m/>
    <m/>
    <m/>
    <m/>
    <m/>
    <m/>
    <m/>
    <x v="11"/>
    <x v="37"/>
    <m/>
    <m/>
    <x v="2"/>
    <n v="0"/>
    <n v="12"/>
    <s v=" "/>
    <m/>
    <m/>
    <m/>
    <m/>
    <m/>
    <m/>
    <n v="1"/>
  </r>
  <r>
    <n v="3104"/>
    <m/>
    <m/>
    <m/>
    <m/>
    <m/>
    <m/>
    <m/>
    <x v="11"/>
    <x v="37"/>
    <m/>
    <m/>
    <x v="2"/>
    <n v="0"/>
    <n v="12"/>
    <s v=" "/>
    <m/>
    <m/>
    <m/>
    <m/>
    <m/>
    <m/>
    <n v="1"/>
  </r>
  <r>
    <n v="3105"/>
    <m/>
    <m/>
    <m/>
    <m/>
    <m/>
    <m/>
    <m/>
    <x v="11"/>
    <x v="37"/>
    <m/>
    <m/>
    <x v="2"/>
    <n v="0"/>
    <n v="12"/>
    <s v=" "/>
    <m/>
    <m/>
    <m/>
    <m/>
    <m/>
    <m/>
    <n v="1"/>
  </r>
  <r>
    <n v="3106"/>
    <m/>
    <m/>
    <m/>
    <m/>
    <m/>
    <m/>
    <m/>
    <x v="11"/>
    <x v="37"/>
    <m/>
    <m/>
    <x v="2"/>
    <n v="0"/>
    <n v="12"/>
    <s v=" "/>
    <m/>
    <m/>
    <m/>
    <m/>
    <m/>
    <m/>
    <n v="1"/>
  </r>
  <r>
    <n v="3107"/>
    <m/>
    <m/>
    <m/>
    <m/>
    <m/>
    <m/>
    <m/>
    <x v="11"/>
    <x v="37"/>
    <m/>
    <m/>
    <x v="2"/>
    <n v="0"/>
    <n v="12"/>
    <s v=" "/>
    <m/>
    <m/>
    <m/>
    <m/>
    <m/>
    <m/>
    <n v="1"/>
  </r>
  <r>
    <n v="3108"/>
    <m/>
    <m/>
    <m/>
    <m/>
    <m/>
    <m/>
    <m/>
    <x v="11"/>
    <x v="37"/>
    <m/>
    <m/>
    <x v="2"/>
    <n v="0"/>
    <n v="12"/>
    <s v=" "/>
    <m/>
    <m/>
    <m/>
    <m/>
    <m/>
    <m/>
    <n v="1"/>
  </r>
  <r>
    <n v="3109"/>
    <m/>
    <m/>
    <m/>
    <m/>
    <m/>
    <m/>
    <m/>
    <x v="11"/>
    <x v="37"/>
    <m/>
    <m/>
    <x v="2"/>
    <n v="0"/>
    <n v="12"/>
    <s v=" "/>
    <m/>
    <m/>
    <m/>
    <m/>
    <m/>
    <m/>
    <n v="1"/>
  </r>
  <r>
    <n v="3110"/>
    <m/>
    <m/>
    <m/>
    <m/>
    <m/>
    <m/>
    <m/>
    <x v="11"/>
    <x v="37"/>
    <m/>
    <m/>
    <x v="2"/>
    <n v="0"/>
    <n v="12"/>
    <s v=" "/>
    <m/>
    <m/>
    <m/>
    <m/>
    <m/>
    <m/>
    <n v="1"/>
  </r>
  <r>
    <n v="3111"/>
    <m/>
    <m/>
    <m/>
    <m/>
    <m/>
    <m/>
    <m/>
    <x v="11"/>
    <x v="37"/>
    <m/>
    <m/>
    <x v="2"/>
    <n v="0"/>
    <n v="12"/>
    <s v=" "/>
    <m/>
    <m/>
    <m/>
    <m/>
    <m/>
    <m/>
    <n v="1"/>
  </r>
  <r>
    <n v="3112"/>
    <m/>
    <m/>
    <m/>
    <m/>
    <m/>
    <m/>
    <m/>
    <x v="11"/>
    <x v="37"/>
    <m/>
    <m/>
    <x v="2"/>
    <n v="0"/>
    <n v="12"/>
    <s v=" "/>
    <m/>
    <m/>
    <m/>
    <m/>
    <m/>
    <m/>
    <n v="1"/>
  </r>
  <r>
    <n v="3113"/>
    <m/>
    <m/>
    <m/>
    <m/>
    <m/>
    <m/>
    <m/>
    <x v="11"/>
    <x v="37"/>
    <m/>
    <m/>
    <x v="2"/>
    <n v="0"/>
    <n v="12"/>
    <s v=" "/>
    <m/>
    <m/>
    <m/>
    <m/>
    <m/>
    <m/>
    <n v="1"/>
  </r>
  <r>
    <n v="3114"/>
    <m/>
    <m/>
    <m/>
    <m/>
    <m/>
    <m/>
    <m/>
    <x v="11"/>
    <x v="37"/>
    <m/>
    <m/>
    <x v="2"/>
    <n v="0"/>
    <n v="12"/>
    <s v=" "/>
    <m/>
    <m/>
    <m/>
    <m/>
    <m/>
    <m/>
    <n v="1"/>
  </r>
  <r>
    <n v="3115"/>
    <m/>
    <m/>
    <m/>
    <m/>
    <m/>
    <m/>
    <m/>
    <x v="11"/>
    <x v="37"/>
    <m/>
    <m/>
    <x v="2"/>
    <n v="0"/>
    <n v="12"/>
    <s v=" "/>
    <m/>
    <m/>
    <m/>
    <m/>
    <m/>
    <m/>
    <n v="1"/>
  </r>
  <r>
    <n v="3116"/>
    <m/>
    <m/>
    <m/>
    <m/>
    <m/>
    <m/>
    <m/>
    <x v="11"/>
    <x v="37"/>
    <m/>
    <m/>
    <x v="2"/>
    <n v="0"/>
    <n v="12"/>
    <s v=" "/>
    <m/>
    <m/>
    <m/>
    <m/>
    <m/>
    <m/>
    <n v="1"/>
  </r>
  <r>
    <n v="3117"/>
    <m/>
    <m/>
    <m/>
    <m/>
    <m/>
    <m/>
    <m/>
    <x v="11"/>
    <x v="37"/>
    <m/>
    <m/>
    <x v="2"/>
    <n v="0"/>
    <n v="12"/>
    <s v=" "/>
    <m/>
    <m/>
    <m/>
    <m/>
    <m/>
    <m/>
    <n v="1"/>
  </r>
  <r>
    <n v="3118"/>
    <m/>
    <m/>
    <m/>
    <m/>
    <m/>
    <m/>
    <m/>
    <x v="11"/>
    <x v="37"/>
    <m/>
    <m/>
    <x v="2"/>
    <n v="0"/>
    <n v="12"/>
    <s v=" "/>
    <m/>
    <m/>
    <m/>
    <m/>
    <m/>
    <m/>
    <n v="1"/>
  </r>
  <r>
    <n v="3119"/>
    <m/>
    <m/>
    <m/>
    <m/>
    <m/>
    <m/>
    <m/>
    <x v="11"/>
    <x v="37"/>
    <m/>
    <m/>
    <x v="2"/>
    <n v="0"/>
    <n v="12"/>
    <s v=" "/>
    <m/>
    <m/>
    <m/>
    <m/>
    <m/>
    <m/>
    <n v="1"/>
  </r>
  <r>
    <n v="3120"/>
    <m/>
    <m/>
    <m/>
    <m/>
    <m/>
    <m/>
    <m/>
    <x v="11"/>
    <x v="37"/>
    <m/>
    <m/>
    <x v="2"/>
    <n v="0"/>
    <n v="12"/>
    <s v=" "/>
    <m/>
    <m/>
    <m/>
    <m/>
    <m/>
    <m/>
    <n v="1"/>
  </r>
  <r>
    <n v="3121"/>
    <m/>
    <m/>
    <m/>
    <m/>
    <m/>
    <m/>
    <m/>
    <x v="11"/>
    <x v="37"/>
    <m/>
    <m/>
    <x v="2"/>
    <n v="0"/>
    <n v="12"/>
    <s v=" "/>
    <m/>
    <m/>
    <m/>
    <m/>
    <m/>
    <m/>
    <n v="1"/>
  </r>
  <r>
    <n v="3122"/>
    <m/>
    <m/>
    <m/>
    <m/>
    <m/>
    <m/>
    <m/>
    <x v="11"/>
    <x v="37"/>
    <m/>
    <m/>
    <x v="2"/>
    <n v="0"/>
    <n v="12"/>
    <s v=" "/>
    <m/>
    <m/>
    <m/>
    <m/>
    <m/>
    <m/>
    <n v="1"/>
  </r>
  <r>
    <n v="3123"/>
    <m/>
    <m/>
    <m/>
    <m/>
    <m/>
    <m/>
    <m/>
    <x v="11"/>
    <x v="37"/>
    <m/>
    <m/>
    <x v="2"/>
    <n v="0"/>
    <n v="12"/>
    <s v=" "/>
    <m/>
    <m/>
    <m/>
    <m/>
    <m/>
    <m/>
    <n v="1"/>
  </r>
  <r>
    <n v="3124"/>
    <m/>
    <m/>
    <m/>
    <m/>
    <m/>
    <m/>
    <m/>
    <x v="11"/>
    <x v="37"/>
    <m/>
    <m/>
    <x v="2"/>
    <n v="0"/>
    <n v="12"/>
    <s v=" "/>
    <m/>
    <m/>
    <m/>
    <m/>
    <m/>
    <m/>
    <n v="1"/>
  </r>
  <r>
    <n v="3125"/>
    <m/>
    <m/>
    <m/>
    <m/>
    <m/>
    <m/>
    <m/>
    <x v="11"/>
    <x v="37"/>
    <m/>
    <m/>
    <x v="2"/>
    <n v="0"/>
    <n v="12"/>
    <s v=" "/>
    <m/>
    <m/>
    <m/>
    <m/>
    <m/>
    <m/>
    <n v="1"/>
  </r>
  <r>
    <n v="3126"/>
    <m/>
    <m/>
    <m/>
    <m/>
    <m/>
    <m/>
    <m/>
    <x v="11"/>
    <x v="37"/>
    <m/>
    <m/>
    <x v="2"/>
    <n v="0"/>
    <n v="12"/>
    <s v=" "/>
    <m/>
    <m/>
    <m/>
    <m/>
    <m/>
    <m/>
    <n v="1"/>
  </r>
  <r>
    <n v="3127"/>
    <m/>
    <m/>
    <m/>
    <m/>
    <m/>
    <m/>
    <m/>
    <x v="11"/>
    <x v="37"/>
    <m/>
    <m/>
    <x v="2"/>
    <n v="0"/>
    <n v="12"/>
    <s v=" "/>
    <m/>
    <m/>
    <m/>
    <m/>
    <m/>
    <m/>
    <n v="1"/>
  </r>
  <r>
    <n v="3128"/>
    <m/>
    <m/>
    <m/>
    <m/>
    <m/>
    <m/>
    <m/>
    <x v="11"/>
    <x v="37"/>
    <m/>
    <m/>
    <x v="2"/>
    <n v="0"/>
    <n v="12"/>
    <s v=" "/>
    <m/>
    <m/>
    <m/>
    <m/>
    <m/>
    <m/>
    <n v="1"/>
  </r>
  <r>
    <n v="3129"/>
    <m/>
    <m/>
    <m/>
    <m/>
    <m/>
    <m/>
    <m/>
    <x v="11"/>
    <x v="37"/>
    <m/>
    <m/>
    <x v="2"/>
    <n v="0"/>
    <n v="12"/>
    <s v=" "/>
    <m/>
    <m/>
    <m/>
    <m/>
    <m/>
    <m/>
    <n v="1"/>
  </r>
  <r>
    <n v="3130"/>
    <m/>
    <m/>
    <m/>
    <m/>
    <m/>
    <m/>
    <m/>
    <x v="11"/>
    <x v="37"/>
    <m/>
    <m/>
    <x v="2"/>
    <n v="0"/>
    <n v="12"/>
    <s v=" "/>
    <m/>
    <m/>
    <m/>
    <m/>
    <m/>
    <m/>
    <n v="1"/>
  </r>
  <r>
    <n v="3131"/>
    <m/>
    <m/>
    <m/>
    <m/>
    <m/>
    <m/>
    <m/>
    <x v="11"/>
    <x v="37"/>
    <m/>
    <m/>
    <x v="2"/>
    <n v="0"/>
    <n v="12"/>
    <s v=" "/>
    <m/>
    <m/>
    <m/>
    <m/>
    <m/>
    <m/>
    <n v="1"/>
  </r>
  <r>
    <n v="3132"/>
    <m/>
    <m/>
    <m/>
    <m/>
    <m/>
    <m/>
    <m/>
    <x v="11"/>
    <x v="37"/>
    <m/>
    <m/>
    <x v="2"/>
    <n v="0"/>
    <n v="12"/>
    <s v=" "/>
    <m/>
    <m/>
    <m/>
    <m/>
    <m/>
    <m/>
    <n v="1"/>
  </r>
  <r>
    <n v="3133"/>
    <m/>
    <m/>
    <m/>
    <m/>
    <m/>
    <m/>
    <m/>
    <x v="11"/>
    <x v="37"/>
    <m/>
    <m/>
    <x v="2"/>
    <n v="0"/>
    <n v="12"/>
    <s v=" "/>
    <m/>
    <m/>
    <m/>
    <m/>
    <m/>
    <m/>
    <n v="1"/>
  </r>
  <r>
    <n v="3134"/>
    <m/>
    <m/>
    <m/>
    <m/>
    <m/>
    <m/>
    <m/>
    <x v="11"/>
    <x v="37"/>
    <m/>
    <m/>
    <x v="2"/>
    <n v="0"/>
    <n v="12"/>
    <s v=" "/>
    <m/>
    <m/>
    <m/>
    <m/>
    <m/>
    <m/>
    <n v="1"/>
  </r>
  <r>
    <n v="3135"/>
    <m/>
    <m/>
    <m/>
    <m/>
    <m/>
    <m/>
    <m/>
    <x v="11"/>
    <x v="37"/>
    <m/>
    <m/>
    <x v="2"/>
    <n v="0"/>
    <n v="12"/>
    <s v=" "/>
    <m/>
    <m/>
    <m/>
    <m/>
    <m/>
    <m/>
    <n v="1"/>
  </r>
  <r>
    <n v="3136"/>
    <m/>
    <m/>
    <m/>
    <m/>
    <m/>
    <m/>
    <m/>
    <x v="11"/>
    <x v="37"/>
    <m/>
    <m/>
    <x v="2"/>
    <n v="0"/>
    <n v="12"/>
    <s v=" "/>
    <m/>
    <m/>
    <m/>
    <m/>
    <m/>
    <m/>
    <n v="1"/>
  </r>
  <r>
    <n v="3137"/>
    <m/>
    <m/>
    <m/>
    <m/>
    <m/>
    <m/>
    <m/>
    <x v="11"/>
    <x v="37"/>
    <m/>
    <m/>
    <x v="2"/>
    <n v="0"/>
    <n v="12"/>
    <s v=" "/>
    <m/>
    <m/>
    <m/>
    <m/>
    <m/>
    <m/>
    <n v="1"/>
  </r>
  <r>
    <n v="3138"/>
    <m/>
    <m/>
    <m/>
    <m/>
    <m/>
    <m/>
    <m/>
    <x v="11"/>
    <x v="37"/>
    <m/>
    <m/>
    <x v="2"/>
    <n v="0"/>
    <n v="12"/>
    <s v=" "/>
    <m/>
    <m/>
    <m/>
    <m/>
    <m/>
    <m/>
    <n v="1"/>
  </r>
  <r>
    <n v="3139"/>
    <m/>
    <m/>
    <m/>
    <m/>
    <m/>
    <m/>
    <m/>
    <x v="11"/>
    <x v="37"/>
    <m/>
    <m/>
    <x v="2"/>
    <n v="0"/>
    <n v="12"/>
    <s v=" "/>
    <m/>
    <m/>
    <m/>
    <m/>
    <m/>
    <m/>
    <n v="1"/>
  </r>
  <r>
    <n v="3140"/>
    <m/>
    <m/>
    <m/>
    <m/>
    <m/>
    <m/>
    <m/>
    <x v="11"/>
    <x v="37"/>
    <m/>
    <m/>
    <x v="2"/>
    <n v="0"/>
    <n v="12"/>
    <s v=" "/>
    <m/>
    <m/>
    <m/>
    <m/>
    <m/>
    <m/>
    <n v="1"/>
  </r>
  <r>
    <n v="3141"/>
    <m/>
    <m/>
    <m/>
    <m/>
    <m/>
    <m/>
    <m/>
    <x v="11"/>
    <x v="37"/>
    <m/>
    <m/>
    <x v="2"/>
    <n v="0"/>
    <n v="12"/>
    <s v=" "/>
    <m/>
    <m/>
    <m/>
    <m/>
    <m/>
    <m/>
    <n v="1"/>
  </r>
  <r>
    <n v="3142"/>
    <m/>
    <m/>
    <m/>
    <m/>
    <m/>
    <m/>
    <m/>
    <x v="11"/>
    <x v="37"/>
    <m/>
    <m/>
    <x v="2"/>
    <n v="0"/>
    <n v="12"/>
    <s v=" "/>
    <m/>
    <m/>
    <m/>
    <m/>
    <m/>
    <m/>
    <n v="1"/>
  </r>
  <r>
    <n v="3143"/>
    <m/>
    <m/>
    <m/>
    <m/>
    <m/>
    <m/>
    <m/>
    <x v="11"/>
    <x v="37"/>
    <m/>
    <m/>
    <x v="2"/>
    <n v="0"/>
    <n v="12"/>
    <s v=" "/>
    <m/>
    <m/>
    <m/>
    <m/>
    <m/>
    <m/>
    <n v="1"/>
  </r>
  <r>
    <n v="3144"/>
    <m/>
    <m/>
    <m/>
    <m/>
    <m/>
    <m/>
    <m/>
    <x v="11"/>
    <x v="37"/>
    <m/>
    <m/>
    <x v="2"/>
    <n v="0"/>
    <n v="12"/>
    <s v=" "/>
    <m/>
    <m/>
    <m/>
    <m/>
    <m/>
    <m/>
    <n v="1"/>
  </r>
  <r>
    <n v="3145"/>
    <m/>
    <m/>
    <m/>
    <m/>
    <m/>
    <m/>
    <m/>
    <x v="11"/>
    <x v="37"/>
    <m/>
    <m/>
    <x v="2"/>
    <n v="0"/>
    <n v="12"/>
    <s v=" "/>
    <m/>
    <m/>
    <m/>
    <m/>
    <m/>
    <m/>
    <n v="1"/>
  </r>
  <r>
    <n v="3146"/>
    <m/>
    <m/>
    <m/>
    <m/>
    <m/>
    <m/>
    <m/>
    <x v="11"/>
    <x v="37"/>
    <m/>
    <m/>
    <x v="2"/>
    <n v="0"/>
    <n v="12"/>
    <s v=" "/>
    <m/>
    <m/>
    <m/>
    <m/>
    <m/>
    <m/>
    <n v="1"/>
  </r>
  <r>
    <n v="3147"/>
    <m/>
    <m/>
    <m/>
    <m/>
    <m/>
    <m/>
    <m/>
    <x v="11"/>
    <x v="37"/>
    <m/>
    <m/>
    <x v="2"/>
    <n v="0"/>
    <n v="12"/>
    <s v=" "/>
    <m/>
    <m/>
    <m/>
    <m/>
    <m/>
    <m/>
    <n v="1"/>
  </r>
  <r>
    <n v="3148"/>
    <m/>
    <m/>
    <m/>
    <m/>
    <m/>
    <m/>
    <m/>
    <x v="11"/>
    <x v="37"/>
    <m/>
    <m/>
    <x v="2"/>
    <n v="0"/>
    <n v="12"/>
    <s v=" "/>
    <m/>
    <m/>
    <m/>
    <m/>
    <m/>
    <m/>
    <n v="1"/>
  </r>
  <r>
    <n v="3149"/>
    <m/>
    <m/>
    <m/>
    <m/>
    <m/>
    <m/>
    <m/>
    <x v="11"/>
    <x v="37"/>
    <m/>
    <m/>
    <x v="2"/>
    <n v="0"/>
    <n v="12"/>
    <s v=" "/>
    <m/>
    <m/>
    <m/>
    <m/>
    <m/>
    <m/>
    <n v="1"/>
  </r>
  <r>
    <n v="3150"/>
    <m/>
    <m/>
    <m/>
    <m/>
    <m/>
    <m/>
    <m/>
    <x v="11"/>
    <x v="37"/>
    <m/>
    <m/>
    <x v="2"/>
    <n v="0"/>
    <n v="12"/>
    <s v=" "/>
    <m/>
    <m/>
    <m/>
    <m/>
    <m/>
    <m/>
    <n v="1"/>
  </r>
  <r>
    <n v="3151"/>
    <m/>
    <m/>
    <m/>
    <m/>
    <m/>
    <m/>
    <m/>
    <x v="11"/>
    <x v="37"/>
    <m/>
    <m/>
    <x v="2"/>
    <n v="0"/>
    <n v="12"/>
    <s v=" "/>
    <m/>
    <m/>
    <m/>
    <m/>
    <m/>
    <m/>
    <n v="1"/>
  </r>
  <r>
    <n v="3152"/>
    <m/>
    <m/>
    <m/>
    <m/>
    <m/>
    <m/>
    <m/>
    <x v="11"/>
    <x v="37"/>
    <m/>
    <m/>
    <x v="2"/>
    <n v="0"/>
    <n v="12"/>
    <s v=" "/>
    <m/>
    <m/>
    <m/>
    <m/>
    <m/>
    <m/>
    <n v="1"/>
  </r>
  <r>
    <n v="3153"/>
    <m/>
    <m/>
    <m/>
    <m/>
    <m/>
    <m/>
    <m/>
    <x v="11"/>
    <x v="37"/>
    <m/>
    <m/>
    <x v="2"/>
    <n v="0"/>
    <n v="12"/>
    <s v=" "/>
    <m/>
    <m/>
    <m/>
    <m/>
    <m/>
    <m/>
    <n v="1"/>
  </r>
  <r>
    <n v="3154"/>
    <m/>
    <m/>
    <m/>
    <m/>
    <m/>
    <m/>
    <m/>
    <x v="11"/>
    <x v="37"/>
    <m/>
    <m/>
    <x v="2"/>
    <n v="0"/>
    <n v="12"/>
    <s v=" "/>
    <m/>
    <m/>
    <m/>
    <m/>
    <m/>
    <m/>
    <n v="1"/>
  </r>
  <r>
    <n v="3155"/>
    <m/>
    <m/>
    <m/>
    <m/>
    <m/>
    <m/>
    <m/>
    <x v="11"/>
    <x v="37"/>
    <m/>
    <m/>
    <x v="2"/>
    <n v="0"/>
    <n v="12"/>
    <s v=" "/>
    <m/>
    <m/>
    <m/>
    <m/>
    <m/>
    <m/>
    <n v="1"/>
  </r>
  <r>
    <n v="3156"/>
    <m/>
    <m/>
    <m/>
    <m/>
    <m/>
    <m/>
    <m/>
    <x v="11"/>
    <x v="37"/>
    <m/>
    <m/>
    <x v="2"/>
    <n v="0"/>
    <n v="12"/>
    <s v=" "/>
    <m/>
    <m/>
    <m/>
    <m/>
    <m/>
    <m/>
    <n v="1"/>
  </r>
  <r>
    <n v="3157"/>
    <m/>
    <m/>
    <m/>
    <m/>
    <m/>
    <m/>
    <m/>
    <x v="11"/>
    <x v="37"/>
    <m/>
    <m/>
    <x v="2"/>
    <n v="0"/>
    <n v="12"/>
    <s v=" "/>
    <m/>
    <m/>
    <m/>
    <m/>
    <m/>
    <m/>
    <n v="1"/>
  </r>
  <r>
    <n v="3158"/>
    <m/>
    <m/>
    <m/>
    <m/>
    <m/>
    <m/>
    <m/>
    <x v="11"/>
    <x v="37"/>
    <m/>
    <m/>
    <x v="2"/>
    <n v="0"/>
    <n v="12"/>
    <s v=" "/>
    <m/>
    <m/>
    <m/>
    <m/>
    <m/>
    <m/>
    <n v="1"/>
  </r>
  <r>
    <n v="3159"/>
    <m/>
    <m/>
    <m/>
    <m/>
    <m/>
    <m/>
    <m/>
    <x v="11"/>
    <x v="37"/>
    <m/>
    <m/>
    <x v="2"/>
    <n v="0"/>
    <n v="12"/>
    <s v=" "/>
    <m/>
    <m/>
    <m/>
    <m/>
    <m/>
    <m/>
    <n v="1"/>
  </r>
  <r>
    <n v="3160"/>
    <m/>
    <m/>
    <m/>
    <m/>
    <m/>
    <m/>
    <m/>
    <x v="11"/>
    <x v="37"/>
    <m/>
    <m/>
    <x v="2"/>
    <n v="0"/>
    <n v="12"/>
    <s v=" "/>
    <m/>
    <m/>
    <m/>
    <m/>
    <m/>
    <m/>
    <n v="1"/>
  </r>
  <r>
    <n v="3161"/>
    <m/>
    <m/>
    <m/>
    <m/>
    <m/>
    <m/>
    <m/>
    <x v="11"/>
    <x v="37"/>
    <m/>
    <m/>
    <x v="2"/>
    <n v="0"/>
    <n v="12"/>
    <s v=" "/>
    <m/>
    <m/>
    <m/>
    <m/>
    <m/>
    <m/>
    <n v="1"/>
  </r>
  <r>
    <n v="3162"/>
    <m/>
    <m/>
    <m/>
    <m/>
    <m/>
    <m/>
    <m/>
    <x v="11"/>
    <x v="37"/>
    <m/>
    <m/>
    <x v="2"/>
    <n v="0"/>
    <n v="12"/>
    <s v=" "/>
    <m/>
    <m/>
    <m/>
    <m/>
    <m/>
    <m/>
    <n v="1"/>
  </r>
  <r>
    <n v="3163"/>
    <m/>
    <m/>
    <m/>
    <m/>
    <m/>
    <m/>
    <m/>
    <x v="11"/>
    <x v="37"/>
    <m/>
    <m/>
    <x v="2"/>
    <n v="0"/>
    <n v="12"/>
    <s v=" "/>
    <m/>
    <m/>
    <m/>
    <m/>
    <m/>
    <m/>
    <n v="1"/>
  </r>
  <r>
    <n v="3164"/>
    <m/>
    <m/>
    <m/>
    <m/>
    <m/>
    <m/>
    <m/>
    <x v="11"/>
    <x v="37"/>
    <m/>
    <m/>
    <x v="2"/>
    <n v="0"/>
    <n v="12"/>
    <s v=" "/>
    <m/>
    <m/>
    <m/>
    <m/>
    <m/>
    <m/>
    <n v="1"/>
  </r>
  <r>
    <n v="3165"/>
    <m/>
    <m/>
    <m/>
    <m/>
    <m/>
    <m/>
    <m/>
    <x v="11"/>
    <x v="37"/>
    <m/>
    <m/>
    <x v="2"/>
    <n v="0"/>
    <n v="12"/>
    <s v=" "/>
    <m/>
    <m/>
    <m/>
    <m/>
    <m/>
    <m/>
    <n v="1"/>
  </r>
  <r>
    <n v="3166"/>
    <m/>
    <m/>
    <m/>
    <m/>
    <m/>
    <m/>
    <m/>
    <x v="11"/>
    <x v="37"/>
    <m/>
    <m/>
    <x v="2"/>
    <n v="0"/>
    <n v="12"/>
    <s v=" "/>
    <m/>
    <m/>
    <m/>
    <m/>
    <m/>
    <m/>
    <n v="1"/>
  </r>
  <r>
    <n v="3167"/>
    <m/>
    <m/>
    <m/>
    <m/>
    <m/>
    <m/>
    <m/>
    <x v="11"/>
    <x v="37"/>
    <m/>
    <m/>
    <x v="2"/>
    <n v="0"/>
    <n v="12"/>
    <s v=" "/>
    <m/>
    <m/>
    <m/>
    <m/>
    <m/>
    <m/>
    <n v="1"/>
  </r>
  <r>
    <n v="3168"/>
    <m/>
    <m/>
    <m/>
    <m/>
    <m/>
    <m/>
    <m/>
    <x v="11"/>
    <x v="37"/>
    <m/>
    <m/>
    <x v="2"/>
    <n v="0"/>
    <n v="12"/>
    <s v=" "/>
    <m/>
    <m/>
    <m/>
    <m/>
    <m/>
    <m/>
    <n v="1"/>
  </r>
  <r>
    <n v="3169"/>
    <m/>
    <m/>
    <m/>
    <m/>
    <m/>
    <m/>
    <m/>
    <x v="11"/>
    <x v="37"/>
    <m/>
    <m/>
    <x v="2"/>
    <n v="0"/>
    <n v="12"/>
    <s v=" "/>
    <m/>
    <m/>
    <m/>
    <m/>
    <m/>
    <m/>
    <n v="1"/>
  </r>
  <r>
    <n v="3170"/>
    <m/>
    <m/>
    <m/>
    <m/>
    <m/>
    <m/>
    <m/>
    <x v="11"/>
    <x v="37"/>
    <m/>
    <m/>
    <x v="2"/>
    <n v="0"/>
    <n v="12"/>
    <s v=" "/>
    <m/>
    <m/>
    <m/>
    <m/>
    <m/>
    <m/>
    <n v="1"/>
  </r>
  <r>
    <n v="3171"/>
    <m/>
    <m/>
    <m/>
    <m/>
    <m/>
    <m/>
    <m/>
    <x v="11"/>
    <x v="37"/>
    <m/>
    <m/>
    <x v="2"/>
    <n v="0"/>
    <n v="12"/>
    <s v=" "/>
    <m/>
    <m/>
    <m/>
    <m/>
    <m/>
    <m/>
    <n v="1"/>
  </r>
  <r>
    <n v="3172"/>
    <m/>
    <m/>
    <m/>
    <m/>
    <m/>
    <m/>
    <m/>
    <x v="11"/>
    <x v="37"/>
    <m/>
    <m/>
    <x v="2"/>
    <n v="0"/>
    <n v="12"/>
    <s v=" "/>
    <m/>
    <m/>
    <m/>
    <m/>
    <m/>
    <m/>
    <n v="1"/>
  </r>
  <r>
    <n v="3173"/>
    <m/>
    <m/>
    <m/>
    <m/>
    <m/>
    <m/>
    <m/>
    <x v="11"/>
    <x v="37"/>
    <m/>
    <m/>
    <x v="2"/>
    <n v="0"/>
    <n v="12"/>
    <s v=" "/>
    <m/>
    <m/>
    <m/>
    <m/>
    <m/>
    <m/>
    <n v="1"/>
  </r>
  <r>
    <n v="3174"/>
    <m/>
    <m/>
    <m/>
    <m/>
    <m/>
    <m/>
    <m/>
    <x v="11"/>
    <x v="37"/>
    <m/>
    <m/>
    <x v="2"/>
    <n v="0"/>
    <n v="12"/>
    <s v=" "/>
    <m/>
    <m/>
    <m/>
    <m/>
    <m/>
    <m/>
    <n v="1"/>
  </r>
  <r>
    <n v="3175"/>
    <m/>
    <m/>
    <m/>
    <m/>
    <m/>
    <m/>
    <m/>
    <x v="11"/>
    <x v="37"/>
    <m/>
    <m/>
    <x v="2"/>
    <n v="0"/>
    <n v="12"/>
    <s v=" "/>
    <m/>
    <m/>
    <m/>
    <m/>
    <m/>
    <m/>
    <n v="1"/>
  </r>
  <r>
    <n v="3176"/>
    <m/>
    <m/>
    <m/>
    <m/>
    <m/>
    <m/>
    <m/>
    <x v="11"/>
    <x v="37"/>
    <m/>
    <m/>
    <x v="2"/>
    <n v="0"/>
    <n v="12"/>
    <s v=" "/>
    <m/>
    <m/>
    <m/>
    <m/>
    <m/>
    <m/>
    <n v="1"/>
  </r>
  <r>
    <n v="3177"/>
    <m/>
    <m/>
    <m/>
    <m/>
    <m/>
    <m/>
    <m/>
    <x v="11"/>
    <x v="37"/>
    <m/>
    <m/>
    <x v="2"/>
    <n v="0"/>
    <n v="12"/>
    <s v=" "/>
    <m/>
    <m/>
    <m/>
    <m/>
    <m/>
    <m/>
    <n v="1"/>
  </r>
  <r>
    <n v="3178"/>
    <m/>
    <m/>
    <m/>
    <m/>
    <m/>
    <m/>
    <m/>
    <x v="11"/>
    <x v="37"/>
    <m/>
    <m/>
    <x v="2"/>
    <n v="0"/>
    <n v="12"/>
    <s v=" "/>
    <m/>
    <m/>
    <m/>
    <m/>
    <m/>
    <m/>
    <n v="1"/>
  </r>
  <r>
    <n v="3179"/>
    <m/>
    <m/>
    <m/>
    <m/>
    <m/>
    <m/>
    <m/>
    <x v="11"/>
    <x v="37"/>
    <m/>
    <m/>
    <x v="2"/>
    <n v="0"/>
    <n v="12"/>
    <s v=" "/>
    <m/>
    <m/>
    <m/>
    <m/>
    <m/>
    <m/>
    <n v="1"/>
  </r>
  <r>
    <n v="3180"/>
    <m/>
    <m/>
    <m/>
    <m/>
    <m/>
    <m/>
    <m/>
    <x v="11"/>
    <x v="37"/>
    <m/>
    <m/>
    <x v="2"/>
    <n v="0"/>
    <n v="12"/>
    <s v=" "/>
    <m/>
    <m/>
    <m/>
    <m/>
    <m/>
    <m/>
    <n v="1"/>
  </r>
  <r>
    <n v="3181"/>
    <m/>
    <m/>
    <m/>
    <m/>
    <m/>
    <m/>
    <m/>
    <x v="11"/>
    <x v="37"/>
    <m/>
    <m/>
    <x v="2"/>
    <n v="0"/>
    <n v="12"/>
    <s v=" "/>
    <m/>
    <m/>
    <m/>
    <m/>
    <m/>
    <m/>
    <n v="1"/>
  </r>
  <r>
    <n v="3182"/>
    <m/>
    <m/>
    <m/>
    <m/>
    <m/>
    <m/>
    <m/>
    <x v="11"/>
    <x v="37"/>
    <m/>
    <m/>
    <x v="2"/>
    <n v="0"/>
    <n v="12"/>
    <s v=" "/>
    <m/>
    <m/>
    <m/>
    <m/>
    <m/>
    <m/>
    <n v="1"/>
  </r>
  <r>
    <n v="3183"/>
    <m/>
    <m/>
    <m/>
    <m/>
    <m/>
    <m/>
    <m/>
    <x v="11"/>
    <x v="37"/>
    <m/>
    <m/>
    <x v="2"/>
    <n v="0"/>
    <n v="12"/>
    <s v=" "/>
    <m/>
    <m/>
    <m/>
    <m/>
    <m/>
    <m/>
    <n v="1"/>
  </r>
  <r>
    <n v="3184"/>
    <m/>
    <m/>
    <m/>
    <m/>
    <m/>
    <m/>
    <m/>
    <x v="11"/>
    <x v="37"/>
    <m/>
    <m/>
    <x v="2"/>
    <n v="0"/>
    <n v="12"/>
    <s v=" "/>
    <m/>
    <m/>
    <m/>
    <m/>
    <m/>
    <m/>
    <n v="1"/>
  </r>
  <r>
    <n v="3185"/>
    <m/>
    <m/>
    <m/>
    <m/>
    <m/>
    <m/>
    <m/>
    <x v="11"/>
    <x v="37"/>
    <m/>
    <m/>
    <x v="2"/>
    <n v="0"/>
    <n v="12"/>
    <s v=" "/>
    <m/>
    <m/>
    <m/>
    <m/>
    <m/>
    <m/>
    <n v="1"/>
  </r>
  <r>
    <n v="3186"/>
    <m/>
    <m/>
    <m/>
    <m/>
    <m/>
    <m/>
    <m/>
    <x v="11"/>
    <x v="37"/>
    <m/>
    <m/>
    <x v="2"/>
    <n v="0"/>
    <n v="12"/>
    <s v=" "/>
    <m/>
    <m/>
    <m/>
    <m/>
    <m/>
    <m/>
    <n v="1"/>
  </r>
  <r>
    <n v="3187"/>
    <m/>
    <m/>
    <m/>
    <m/>
    <m/>
    <m/>
    <m/>
    <x v="11"/>
    <x v="37"/>
    <m/>
    <m/>
    <x v="2"/>
    <n v="0"/>
    <n v="12"/>
    <s v=" "/>
    <m/>
    <m/>
    <m/>
    <m/>
    <m/>
    <m/>
    <n v="1"/>
  </r>
  <r>
    <n v="3188"/>
    <m/>
    <m/>
    <m/>
    <m/>
    <m/>
    <m/>
    <m/>
    <x v="11"/>
    <x v="37"/>
    <m/>
    <m/>
    <x v="2"/>
    <n v="0"/>
    <n v="12"/>
    <s v=" "/>
    <m/>
    <m/>
    <m/>
    <m/>
    <m/>
    <m/>
    <n v="1"/>
  </r>
  <r>
    <n v="3189"/>
    <m/>
    <m/>
    <m/>
    <m/>
    <m/>
    <m/>
    <m/>
    <x v="11"/>
    <x v="37"/>
    <m/>
    <m/>
    <x v="2"/>
    <n v="0"/>
    <n v="12"/>
    <s v=" "/>
    <m/>
    <m/>
    <m/>
    <m/>
    <m/>
    <m/>
    <n v="1"/>
  </r>
  <r>
    <n v="3190"/>
    <m/>
    <m/>
    <m/>
    <m/>
    <m/>
    <m/>
    <m/>
    <x v="11"/>
    <x v="37"/>
    <m/>
    <m/>
    <x v="2"/>
    <n v="0"/>
    <n v="12"/>
    <s v=" "/>
    <m/>
    <m/>
    <m/>
    <m/>
    <m/>
    <m/>
    <n v="1"/>
  </r>
  <r>
    <n v="3191"/>
    <m/>
    <m/>
    <m/>
    <m/>
    <m/>
    <m/>
    <m/>
    <x v="11"/>
    <x v="37"/>
    <m/>
    <m/>
    <x v="2"/>
    <n v="0"/>
    <n v="12"/>
    <s v=" "/>
    <m/>
    <m/>
    <m/>
    <m/>
    <m/>
    <m/>
    <n v="1"/>
  </r>
  <r>
    <n v="3192"/>
    <m/>
    <m/>
    <m/>
    <m/>
    <m/>
    <m/>
    <m/>
    <x v="11"/>
    <x v="37"/>
    <m/>
    <m/>
    <x v="2"/>
    <n v="0"/>
    <n v="12"/>
    <s v=" "/>
    <m/>
    <m/>
    <m/>
    <m/>
    <m/>
    <m/>
    <n v="1"/>
  </r>
  <r>
    <n v="3193"/>
    <m/>
    <m/>
    <m/>
    <m/>
    <m/>
    <m/>
    <m/>
    <x v="11"/>
    <x v="37"/>
    <m/>
    <m/>
    <x v="2"/>
    <n v="0"/>
    <n v="12"/>
    <s v=" "/>
    <m/>
    <m/>
    <m/>
    <m/>
    <m/>
    <m/>
    <n v="1"/>
  </r>
  <r>
    <n v="3194"/>
    <m/>
    <m/>
    <m/>
    <m/>
    <m/>
    <m/>
    <m/>
    <x v="11"/>
    <x v="37"/>
    <m/>
    <m/>
    <x v="2"/>
    <n v="0"/>
    <n v="12"/>
    <s v=" "/>
    <m/>
    <m/>
    <m/>
    <m/>
    <m/>
    <m/>
    <n v="1"/>
  </r>
  <r>
    <n v="3195"/>
    <m/>
    <m/>
    <m/>
    <m/>
    <m/>
    <m/>
    <m/>
    <x v="11"/>
    <x v="37"/>
    <m/>
    <m/>
    <x v="2"/>
    <n v="0"/>
    <n v="12"/>
    <s v=" "/>
    <m/>
    <m/>
    <m/>
    <m/>
    <m/>
    <m/>
    <n v="1"/>
  </r>
  <r>
    <n v="3196"/>
    <m/>
    <m/>
    <m/>
    <m/>
    <m/>
    <m/>
    <m/>
    <x v="11"/>
    <x v="37"/>
    <m/>
    <m/>
    <x v="2"/>
    <n v="0"/>
    <n v="12"/>
    <s v=" "/>
    <m/>
    <m/>
    <m/>
    <m/>
    <m/>
    <m/>
    <n v="1"/>
  </r>
  <r>
    <n v="3197"/>
    <m/>
    <m/>
    <m/>
    <m/>
    <m/>
    <m/>
    <m/>
    <x v="11"/>
    <x v="37"/>
    <m/>
    <m/>
    <x v="2"/>
    <n v="0"/>
    <n v="12"/>
    <s v=" "/>
    <m/>
    <m/>
    <m/>
    <m/>
    <m/>
    <m/>
    <n v="1"/>
  </r>
  <r>
    <n v="3198"/>
    <m/>
    <m/>
    <m/>
    <m/>
    <m/>
    <m/>
    <m/>
    <x v="11"/>
    <x v="37"/>
    <m/>
    <m/>
    <x v="2"/>
    <n v="0"/>
    <n v="12"/>
    <s v=" "/>
    <m/>
    <m/>
    <m/>
    <m/>
    <m/>
    <m/>
    <n v="1"/>
  </r>
  <r>
    <n v="3199"/>
    <m/>
    <m/>
    <m/>
    <m/>
    <m/>
    <m/>
    <m/>
    <x v="11"/>
    <x v="37"/>
    <m/>
    <m/>
    <x v="2"/>
    <n v="0"/>
    <n v="12"/>
    <s v=" "/>
    <m/>
    <m/>
    <m/>
    <m/>
    <m/>
    <m/>
    <n v="1"/>
  </r>
  <r>
    <n v="3200"/>
    <m/>
    <m/>
    <m/>
    <m/>
    <m/>
    <m/>
    <m/>
    <x v="11"/>
    <x v="37"/>
    <m/>
    <m/>
    <x v="2"/>
    <n v="0"/>
    <n v="12"/>
    <s v=" "/>
    <m/>
    <m/>
    <m/>
    <m/>
    <m/>
    <m/>
    <n v="1"/>
  </r>
  <r>
    <n v="3201"/>
    <m/>
    <m/>
    <m/>
    <m/>
    <m/>
    <m/>
    <m/>
    <x v="11"/>
    <x v="37"/>
    <m/>
    <m/>
    <x v="2"/>
    <n v="0"/>
    <n v="12"/>
    <s v=" "/>
    <m/>
    <m/>
    <m/>
    <m/>
    <m/>
    <m/>
    <n v="1"/>
  </r>
  <r>
    <n v="3202"/>
    <m/>
    <m/>
    <m/>
    <m/>
    <m/>
    <m/>
    <m/>
    <x v="11"/>
    <x v="37"/>
    <m/>
    <m/>
    <x v="2"/>
    <n v="0"/>
    <n v="12"/>
    <s v=" "/>
    <m/>
    <m/>
    <m/>
    <m/>
    <m/>
    <m/>
    <n v="1"/>
  </r>
  <r>
    <n v="3203"/>
    <m/>
    <m/>
    <m/>
    <m/>
    <m/>
    <m/>
    <m/>
    <x v="11"/>
    <x v="37"/>
    <m/>
    <m/>
    <x v="2"/>
    <n v="0"/>
    <n v="12"/>
    <s v=" "/>
    <m/>
    <m/>
    <m/>
    <m/>
    <m/>
    <m/>
    <n v="1"/>
  </r>
  <r>
    <n v="3204"/>
    <m/>
    <m/>
    <m/>
    <m/>
    <m/>
    <m/>
    <m/>
    <x v="11"/>
    <x v="37"/>
    <m/>
    <m/>
    <x v="2"/>
    <n v="0"/>
    <n v="12"/>
    <s v=" "/>
    <m/>
    <m/>
    <m/>
    <m/>
    <m/>
    <m/>
    <n v="1"/>
  </r>
  <r>
    <n v="3205"/>
    <m/>
    <m/>
    <m/>
    <m/>
    <m/>
    <m/>
    <m/>
    <x v="11"/>
    <x v="37"/>
    <m/>
    <m/>
    <x v="2"/>
    <n v="0"/>
    <n v="12"/>
    <s v=" "/>
    <m/>
    <m/>
    <m/>
    <m/>
    <m/>
    <m/>
    <n v="1"/>
  </r>
  <r>
    <n v="3206"/>
    <m/>
    <m/>
    <m/>
    <m/>
    <m/>
    <m/>
    <m/>
    <x v="11"/>
    <x v="37"/>
    <m/>
    <m/>
    <x v="2"/>
    <n v="0"/>
    <n v="12"/>
    <s v=" "/>
    <m/>
    <m/>
    <m/>
    <m/>
    <m/>
    <m/>
    <n v="1"/>
  </r>
  <r>
    <n v="3207"/>
    <m/>
    <m/>
    <m/>
    <m/>
    <m/>
    <m/>
    <m/>
    <x v="11"/>
    <x v="37"/>
    <m/>
    <m/>
    <x v="2"/>
    <n v="0"/>
    <n v="12"/>
    <s v=" "/>
    <m/>
    <m/>
    <m/>
    <m/>
    <m/>
    <m/>
    <n v="1"/>
  </r>
  <r>
    <n v="3208"/>
    <m/>
    <m/>
    <m/>
    <m/>
    <m/>
    <m/>
    <m/>
    <x v="11"/>
    <x v="37"/>
    <m/>
    <m/>
    <x v="2"/>
    <n v="0"/>
    <n v="12"/>
    <s v=" "/>
    <m/>
    <m/>
    <m/>
    <m/>
    <m/>
    <m/>
    <n v="1"/>
  </r>
  <r>
    <n v="3209"/>
    <m/>
    <m/>
    <m/>
    <m/>
    <m/>
    <m/>
    <m/>
    <x v="11"/>
    <x v="37"/>
    <m/>
    <m/>
    <x v="2"/>
    <n v="0"/>
    <n v="12"/>
    <s v=" "/>
    <m/>
    <m/>
    <m/>
    <m/>
    <m/>
    <m/>
    <n v="1"/>
  </r>
  <r>
    <n v="3210"/>
    <m/>
    <m/>
    <m/>
    <m/>
    <m/>
    <m/>
    <m/>
    <x v="11"/>
    <x v="37"/>
    <m/>
    <m/>
    <x v="2"/>
    <n v="0"/>
    <n v="12"/>
    <s v=" "/>
    <m/>
    <m/>
    <m/>
    <m/>
    <m/>
    <m/>
    <n v="1"/>
  </r>
  <r>
    <n v="3211"/>
    <m/>
    <m/>
    <m/>
    <m/>
    <m/>
    <m/>
    <m/>
    <x v="11"/>
    <x v="37"/>
    <m/>
    <m/>
    <x v="2"/>
    <n v="0"/>
    <n v="12"/>
    <s v=" "/>
    <m/>
    <m/>
    <m/>
    <m/>
    <m/>
    <m/>
    <n v="1"/>
  </r>
  <r>
    <n v="3212"/>
    <m/>
    <m/>
    <m/>
    <m/>
    <m/>
    <m/>
    <m/>
    <x v="11"/>
    <x v="37"/>
    <m/>
    <m/>
    <x v="2"/>
    <n v="0"/>
    <n v="12"/>
    <s v=" "/>
    <m/>
    <m/>
    <m/>
    <m/>
    <m/>
    <m/>
    <n v="1"/>
  </r>
  <r>
    <n v="3213"/>
    <m/>
    <m/>
    <m/>
    <m/>
    <m/>
    <m/>
    <m/>
    <x v="11"/>
    <x v="37"/>
    <m/>
    <m/>
    <x v="2"/>
    <n v="0"/>
    <n v="12"/>
    <s v=" "/>
    <m/>
    <m/>
    <m/>
    <m/>
    <m/>
    <m/>
    <n v="1"/>
  </r>
  <r>
    <n v="3214"/>
    <m/>
    <m/>
    <m/>
    <m/>
    <m/>
    <m/>
    <m/>
    <x v="11"/>
    <x v="37"/>
    <m/>
    <m/>
    <x v="2"/>
    <n v="0"/>
    <n v="12"/>
    <s v=" "/>
    <m/>
    <m/>
    <m/>
    <m/>
    <m/>
    <m/>
    <n v="1"/>
  </r>
  <r>
    <n v="3215"/>
    <m/>
    <m/>
    <m/>
    <m/>
    <m/>
    <m/>
    <m/>
    <x v="11"/>
    <x v="37"/>
    <m/>
    <m/>
    <x v="2"/>
    <n v="0"/>
    <n v="12"/>
    <s v=" "/>
    <m/>
    <m/>
    <m/>
    <m/>
    <m/>
    <m/>
    <n v="1"/>
  </r>
  <r>
    <n v="3216"/>
    <m/>
    <m/>
    <m/>
    <m/>
    <m/>
    <m/>
    <m/>
    <x v="11"/>
    <x v="37"/>
    <m/>
    <m/>
    <x v="2"/>
    <n v="0"/>
    <n v="12"/>
    <s v=" "/>
    <m/>
    <m/>
    <m/>
    <m/>
    <m/>
    <m/>
    <n v="1"/>
  </r>
  <r>
    <n v="3217"/>
    <m/>
    <m/>
    <m/>
    <m/>
    <m/>
    <m/>
    <m/>
    <x v="11"/>
    <x v="37"/>
    <m/>
    <m/>
    <x v="2"/>
    <n v="0"/>
    <n v="12"/>
    <s v=" "/>
    <m/>
    <m/>
    <m/>
    <m/>
    <m/>
    <m/>
    <n v="1"/>
  </r>
  <r>
    <n v="3218"/>
    <m/>
    <m/>
    <m/>
    <m/>
    <m/>
    <m/>
    <m/>
    <x v="11"/>
    <x v="37"/>
    <m/>
    <m/>
    <x v="2"/>
    <n v="0"/>
    <n v="12"/>
    <s v=" "/>
    <m/>
    <m/>
    <m/>
    <m/>
    <m/>
    <m/>
    <n v="1"/>
  </r>
  <r>
    <n v="3219"/>
    <m/>
    <m/>
    <m/>
    <m/>
    <m/>
    <m/>
    <m/>
    <x v="11"/>
    <x v="37"/>
    <m/>
    <m/>
    <x v="2"/>
    <n v="0"/>
    <n v="12"/>
    <s v=" "/>
    <m/>
    <m/>
    <m/>
    <m/>
    <m/>
    <m/>
    <n v="1"/>
  </r>
  <r>
    <n v="3220"/>
    <m/>
    <m/>
    <m/>
    <m/>
    <m/>
    <m/>
    <m/>
    <x v="11"/>
    <x v="37"/>
    <m/>
    <m/>
    <x v="2"/>
    <n v="0"/>
    <n v="12"/>
    <s v=" "/>
    <m/>
    <m/>
    <m/>
    <m/>
    <m/>
    <m/>
    <n v="1"/>
  </r>
  <r>
    <n v="3221"/>
    <m/>
    <m/>
    <m/>
    <m/>
    <m/>
    <m/>
    <m/>
    <x v="11"/>
    <x v="37"/>
    <m/>
    <m/>
    <x v="2"/>
    <n v="0"/>
    <n v="12"/>
    <s v=" "/>
    <m/>
    <m/>
    <m/>
    <m/>
    <m/>
    <m/>
    <n v="1"/>
  </r>
  <r>
    <n v="3222"/>
    <m/>
    <m/>
    <m/>
    <m/>
    <m/>
    <m/>
    <m/>
    <x v="11"/>
    <x v="37"/>
    <m/>
    <m/>
    <x v="2"/>
    <n v="0"/>
    <n v="12"/>
    <s v=" "/>
    <m/>
    <m/>
    <m/>
    <m/>
    <m/>
    <m/>
    <n v="1"/>
  </r>
  <r>
    <n v="3223"/>
    <m/>
    <m/>
    <m/>
    <m/>
    <m/>
    <m/>
    <m/>
    <x v="11"/>
    <x v="37"/>
    <m/>
    <m/>
    <x v="2"/>
    <n v="0"/>
    <n v="12"/>
    <s v=" "/>
    <m/>
    <m/>
    <m/>
    <m/>
    <m/>
    <m/>
    <n v="1"/>
  </r>
  <r>
    <n v="3224"/>
    <m/>
    <m/>
    <m/>
    <m/>
    <m/>
    <m/>
    <m/>
    <x v="11"/>
    <x v="37"/>
    <m/>
    <m/>
    <x v="2"/>
    <n v="0"/>
    <n v="12"/>
    <s v=" "/>
    <m/>
    <m/>
    <m/>
    <m/>
    <m/>
    <m/>
    <n v="1"/>
  </r>
  <r>
    <n v="3225"/>
    <m/>
    <m/>
    <m/>
    <m/>
    <m/>
    <m/>
    <m/>
    <x v="11"/>
    <x v="37"/>
    <m/>
    <m/>
    <x v="2"/>
    <n v="0"/>
    <n v="12"/>
    <s v=" "/>
    <m/>
    <m/>
    <m/>
    <m/>
    <m/>
    <m/>
    <n v="1"/>
  </r>
  <r>
    <n v="3226"/>
    <m/>
    <m/>
    <m/>
    <m/>
    <m/>
    <m/>
    <m/>
    <x v="11"/>
    <x v="37"/>
    <m/>
    <m/>
    <x v="2"/>
    <n v="0"/>
    <n v="12"/>
    <s v=" "/>
    <m/>
    <m/>
    <m/>
    <m/>
    <m/>
    <m/>
    <n v="1"/>
  </r>
  <r>
    <n v="3227"/>
    <m/>
    <m/>
    <m/>
    <m/>
    <m/>
    <m/>
    <m/>
    <x v="11"/>
    <x v="37"/>
    <m/>
    <m/>
    <x v="2"/>
    <n v="0"/>
    <n v="12"/>
    <s v=" "/>
    <m/>
    <m/>
    <m/>
    <m/>
    <m/>
    <m/>
    <n v="1"/>
  </r>
  <r>
    <n v="3228"/>
    <m/>
    <m/>
    <m/>
    <m/>
    <m/>
    <m/>
    <m/>
    <x v="11"/>
    <x v="37"/>
    <m/>
    <m/>
    <x v="2"/>
    <n v="0"/>
    <n v="12"/>
    <s v=" "/>
    <m/>
    <m/>
    <m/>
    <m/>
    <m/>
    <m/>
    <n v="1"/>
  </r>
  <r>
    <n v="3229"/>
    <m/>
    <m/>
    <m/>
    <m/>
    <m/>
    <m/>
    <m/>
    <x v="11"/>
    <x v="37"/>
    <m/>
    <m/>
    <x v="2"/>
    <n v="0"/>
    <n v="12"/>
    <s v=" "/>
    <m/>
    <m/>
    <m/>
    <m/>
    <m/>
    <m/>
    <n v="1"/>
  </r>
  <r>
    <n v="3230"/>
    <m/>
    <m/>
    <m/>
    <m/>
    <m/>
    <m/>
    <m/>
    <x v="11"/>
    <x v="37"/>
    <m/>
    <m/>
    <x v="2"/>
    <n v="0"/>
    <n v="12"/>
    <s v=" "/>
    <m/>
    <m/>
    <m/>
    <m/>
    <m/>
    <m/>
    <n v="1"/>
  </r>
  <r>
    <n v="3231"/>
    <m/>
    <m/>
    <m/>
    <m/>
    <m/>
    <m/>
    <m/>
    <x v="11"/>
    <x v="37"/>
    <m/>
    <m/>
    <x v="2"/>
    <n v="0"/>
    <n v="12"/>
    <s v=" "/>
    <m/>
    <m/>
    <m/>
    <m/>
    <m/>
    <m/>
    <n v="1"/>
  </r>
  <r>
    <n v="3232"/>
    <m/>
    <m/>
    <m/>
    <m/>
    <m/>
    <m/>
    <m/>
    <x v="11"/>
    <x v="37"/>
    <m/>
    <m/>
    <x v="2"/>
    <n v="0"/>
    <n v="12"/>
    <s v=" "/>
    <m/>
    <m/>
    <m/>
    <m/>
    <m/>
    <m/>
    <n v="1"/>
  </r>
  <r>
    <n v="3233"/>
    <m/>
    <m/>
    <m/>
    <m/>
    <m/>
    <m/>
    <m/>
    <x v="11"/>
    <x v="37"/>
    <m/>
    <m/>
    <x v="2"/>
    <n v="0"/>
    <n v="12"/>
    <s v=" "/>
    <m/>
    <m/>
    <m/>
    <m/>
    <m/>
    <m/>
    <n v="1"/>
  </r>
  <r>
    <n v="3234"/>
    <m/>
    <m/>
    <m/>
    <m/>
    <m/>
    <m/>
    <m/>
    <x v="11"/>
    <x v="37"/>
    <m/>
    <m/>
    <x v="2"/>
    <n v="0"/>
    <n v="12"/>
    <s v=" "/>
    <m/>
    <m/>
    <m/>
    <m/>
    <m/>
    <m/>
    <n v="1"/>
  </r>
  <r>
    <n v="3235"/>
    <m/>
    <m/>
    <m/>
    <m/>
    <m/>
    <m/>
    <m/>
    <x v="11"/>
    <x v="37"/>
    <m/>
    <m/>
    <x v="2"/>
    <n v="0"/>
    <n v="12"/>
    <s v=" "/>
    <m/>
    <m/>
    <m/>
    <m/>
    <m/>
    <m/>
    <n v="1"/>
  </r>
  <r>
    <n v="3236"/>
    <m/>
    <m/>
    <m/>
    <m/>
    <m/>
    <m/>
    <m/>
    <x v="11"/>
    <x v="37"/>
    <m/>
    <m/>
    <x v="2"/>
    <n v="0"/>
    <n v="12"/>
    <s v=" "/>
    <m/>
    <m/>
    <m/>
    <m/>
    <m/>
    <m/>
    <n v="1"/>
  </r>
  <r>
    <n v="3237"/>
    <m/>
    <m/>
    <m/>
    <m/>
    <m/>
    <m/>
    <m/>
    <x v="11"/>
    <x v="37"/>
    <m/>
    <m/>
    <x v="2"/>
    <n v="0"/>
    <n v="12"/>
    <s v=" "/>
    <m/>
    <m/>
    <m/>
    <m/>
    <m/>
    <m/>
    <n v="1"/>
  </r>
  <r>
    <n v="3238"/>
    <m/>
    <m/>
    <m/>
    <m/>
    <m/>
    <m/>
    <m/>
    <x v="11"/>
    <x v="37"/>
    <m/>
    <m/>
    <x v="2"/>
    <n v="0"/>
    <n v="12"/>
    <s v=" "/>
    <m/>
    <m/>
    <m/>
    <m/>
    <m/>
    <m/>
    <n v="1"/>
  </r>
  <r>
    <n v="3239"/>
    <m/>
    <m/>
    <m/>
    <m/>
    <m/>
    <m/>
    <m/>
    <x v="11"/>
    <x v="37"/>
    <m/>
    <m/>
    <x v="2"/>
    <n v="0"/>
    <n v="12"/>
    <s v=" "/>
    <m/>
    <m/>
    <m/>
    <m/>
    <m/>
    <m/>
    <n v="1"/>
  </r>
  <r>
    <n v="3240"/>
    <m/>
    <m/>
    <m/>
    <m/>
    <m/>
    <m/>
    <m/>
    <x v="11"/>
    <x v="37"/>
    <m/>
    <m/>
    <x v="2"/>
    <n v="0"/>
    <n v="12"/>
    <s v=" "/>
    <m/>
    <m/>
    <m/>
    <m/>
    <m/>
    <m/>
    <n v="1"/>
  </r>
  <r>
    <n v="3241"/>
    <m/>
    <m/>
    <m/>
    <m/>
    <m/>
    <m/>
    <m/>
    <x v="11"/>
    <x v="37"/>
    <m/>
    <m/>
    <x v="2"/>
    <n v="0"/>
    <n v="12"/>
    <s v=" "/>
    <m/>
    <m/>
    <m/>
    <m/>
    <m/>
    <m/>
    <n v="1"/>
  </r>
  <r>
    <n v="3242"/>
    <m/>
    <m/>
    <m/>
    <m/>
    <m/>
    <m/>
    <m/>
    <x v="11"/>
    <x v="37"/>
    <m/>
    <m/>
    <x v="2"/>
    <n v="0"/>
    <n v="12"/>
    <s v=" "/>
    <m/>
    <m/>
    <m/>
    <m/>
    <m/>
    <m/>
    <n v="1"/>
  </r>
  <r>
    <n v="3243"/>
    <m/>
    <m/>
    <m/>
    <m/>
    <m/>
    <m/>
    <m/>
    <x v="11"/>
    <x v="37"/>
    <m/>
    <m/>
    <x v="2"/>
    <n v="0"/>
    <n v="12"/>
    <s v=" "/>
    <m/>
    <m/>
    <m/>
    <m/>
    <m/>
    <m/>
    <n v="1"/>
  </r>
  <r>
    <n v="3244"/>
    <m/>
    <m/>
    <m/>
    <m/>
    <m/>
    <m/>
    <m/>
    <x v="11"/>
    <x v="37"/>
    <m/>
    <m/>
    <x v="2"/>
    <n v="0"/>
    <n v="12"/>
    <s v=" "/>
    <m/>
    <m/>
    <m/>
    <m/>
    <m/>
    <m/>
    <n v="1"/>
  </r>
  <r>
    <n v="3245"/>
    <m/>
    <m/>
    <m/>
    <m/>
    <m/>
    <m/>
    <m/>
    <x v="11"/>
    <x v="37"/>
    <m/>
    <m/>
    <x v="2"/>
    <n v="0"/>
    <n v="12"/>
    <s v=" "/>
    <m/>
    <m/>
    <m/>
    <m/>
    <m/>
    <m/>
    <n v="1"/>
  </r>
  <r>
    <n v="3246"/>
    <m/>
    <m/>
    <m/>
    <m/>
    <m/>
    <m/>
    <m/>
    <x v="11"/>
    <x v="37"/>
    <m/>
    <m/>
    <x v="2"/>
    <n v="0"/>
    <n v="12"/>
    <s v=" "/>
    <m/>
    <m/>
    <m/>
    <m/>
    <m/>
    <m/>
    <n v="1"/>
  </r>
  <r>
    <n v="3247"/>
    <m/>
    <m/>
    <m/>
    <m/>
    <m/>
    <m/>
    <m/>
    <x v="11"/>
    <x v="37"/>
    <m/>
    <m/>
    <x v="2"/>
    <n v="0"/>
    <n v="12"/>
    <s v=" "/>
    <m/>
    <m/>
    <m/>
    <m/>
    <m/>
    <m/>
    <n v="1"/>
  </r>
  <r>
    <n v="3248"/>
    <m/>
    <m/>
    <m/>
    <m/>
    <m/>
    <m/>
    <m/>
    <x v="11"/>
    <x v="37"/>
    <m/>
    <m/>
    <x v="2"/>
    <n v="0"/>
    <n v="12"/>
    <s v=" "/>
    <m/>
    <m/>
    <m/>
    <m/>
    <m/>
    <m/>
    <n v="1"/>
  </r>
  <r>
    <n v="3249"/>
    <m/>
    <m/>
    <m/>
    <m/>
    <m/>
    <m/>
    <m/>
    <x v="11"/>
    <x v="37"/>
    <m/>
    <m/>
    <x v="2"/>
    <n v="0"/>
    <n v="12"/>
    <s v=" "/>
    <m/>
    <m/>
    <m/>
    <m/>
    <m/>
    <m/>
    <n v="1"/>
  </r>
  <r>
    <n v="3250"/>
    <m/>
    <m/>
    <m/>
    <m/>
    <m/>
    <m/>
    <m/>
    <x v="11"/>
    <x v="37"/>
    <m/>
    <m/>
    <x v="2"/>
    <n v="0"/>
    <n v="12"/>
    <s v=" "/>
    <m/>
    <m/>
    <m/>
    <m/>
    <m/>
    <m/>
    <n v="1"/>
  </r>
  <r>
    <n v="3251"/>
    <m/>
    <m/>
    <m/>
    <m/>
    <m/>
    <m/>
    <m/>
    <x v="11"/>
    <x v="37"/>
    <m/>
    <m/>
    <x v="2"/>
    <n v="0"/>
    <n v="12"/>
    <s v=" "/>
    <m/>
    <m/>
    <m/>
    <m/>
    <m/>
    <m/>
    <n v="1"/>
  </r>
  <r>
    <n v="3252"/>
    <m/>
    <m/>
    <m/>
    <m/>
    <m/>
    <m/>
    <m/>
    <x v="11"/>
    <x v="37"/>
    <m/>
    <m/>
    <x v="2"/>
    <n v="0"/>
    <n v="12"/>
    <s v=" "/>
    <m/>
    <m/>
    <m/>
    <m/>
    <m/>
    <m/>
    <n v="1"/>
  </r>
  <r>
    <n v="3253"/>
    <m/>
    <m/>
    <m/>
    <m/>
    <m/>
    <m/>
    <m/>
    <x v="11"/>
    <x v="37"/>
    <m/>
    <m/>
    <x v="2"/>
    <n v="0"/>
    <n v="12"/>
    <s v=" "/>
    <m/>
    <m/>
    <m/>
    <m/>
    <m/>
    <m/>
    <n v="1"/>
  </r>
  <r>
    <n v="3254"/>
    <m/>
    <m/>
    <m/>
    <m/>
    <m/>
    <m/>
    <m/>
    <x v="11"/>
    <x v="37"/>
    <m/>
    <m/>
    <x v="2"/>
    <n v="0"/>
    <n v="12"/>
    <s v=" "/>
    <m/>
    <m/>
    <m/>
    <m/>
    <m/>
    <m/>
    <n v="1"/>
  </r>
  <r>
    <n v="3255"/>
    <m/>
    <m/>
    <m/>
    <m/>
    <m/>
    <m/>
    <m/>
    <x v="11"/>
    <x v="37"/>
    <m/>
    <m/>
    <x v="2"/>
    <n v="0"/>
    <n v="12"/>
    <s v=" "/>
    <m/>
    <m/>
    <m/>
    <m/>
    <m/>
    <m/>
    <n v="1"/>
  </r>
  <r>
    <n v="3256"/>
    <m/>
    <m/>
    <m/>
    <m/>
    <m/>
    <m/>
    <m/>
    <x v="11"/>
    <x v="37"/>
    <m/>
    <m/>
    <x v="2"/>
    <n v="0"/>
    <n v="12"/>
    <s v=" "/>
    <m/>
    <m/>
    <m/>
    <m/>
    <m/>
    <m/>
    <n v="1"/>
  </r>
  <r>
    <n v="3257"/>
    <m/>
    <m/>
    <m/>
    <m/>
    <m/>
    <m/>
    <m/>
    <x v="11"/>
    <x v="37"/>
    <m/>
    <m/>
    <x v="2"/>
    <n v="0"/>
    <n v="12"/>
    <s v=" "/>
    <m/>
    <m/>
    <m/>
    <m/>
    <m/>
    <m/>
    <n v="1"/>
  </r>
  <r>
    <n v="3258"/>
    <m/>
    <m/>
    <m/>
    <m/>
    <m/>
    <m/>
    <m/>
    <x v="11"/>
    <x v="37"/>
    <m/>
    <m/>
    <x v="2"/>
    <n v="0"/>
    <n v="12"/>
    <s v=" "/>
    <m/>
    <m/>
    <m/>
    <m/>
    <m/>
    <m/>
    <n v="1"/>
  </r>
  <r>
    <n v="3259"/>
    <m/>
    <m/>
    <m/>
    <m/>
    <m/>
    <m/>
    <m/>
    <x v="11"/>
    <x v="37"/>
    <m/>
    <m/>
    <x v="2"/>
    <n v="0"/>
    <n v="12"/>
    <s v=" "/>
    <m/>
    <m/>
    <m/>
    <m/>
    <m/>
    <m/>
    <n v="1"/>
  </r>
  <r>
    <n v="3260"/>
    <m/>
    <m/>
    <m/>
    <m/>
    <m/>
    <m/>
    <m/>
    <x v="11"/>
    <x v="37"/>
    <m/>
    <m/>
    <x v="2"/>
    <n v="0"/>
    <n v="12"/>
    <s v=" "/>
    <m/>
    <m/>
    <m/>
    <m/>
    <m/>
    <m/>
    <n v="1"/>
  </r>
  <r>
    <n v="3261"/>
    <m/>
    <m/>
    <m/>
    <m/>
    <m/>
    <m/>
    <m/>
    <x v="11"/>
    <x v="37"/>
    <m/>
    <m/>
    <x v="2"/>
    <n v="0"/>
    <n v="12"/>
    <s v=" "/>
    <m/>
    <m/>
    <m/>
    <m/>
    <m/>
    <m/>
    <n v="1"/>
  </r>
  <r>
    <n v="3262"/>
    <m/>
    <m/>
    <m/>
    <m/>
    <m/>
    <m/>
    <m/>
    <x v="11"/>
    <x v="37"/>
    <m/>
    <m/>
    <x v="2"/>
    <n v="0"/>
    <n v="12"/>
    <s v=" "/>
    <m/>
    <m/>
    <m/>
    <m/>
    <m/>
    <m/>
    <n v="1"/>
  </r>
  <r>
    <n v="3263"/>
    <m/>
    <m/>
    <m/>
    <m/>
    <m/>
    <m/>
    <m/>
    <x v="11"/>
    <x v="37"/>
    <m/>
    <m/>
    <x v="2"/>
    <n v="0"/>
    <n v="12"/>
    <s v=" "/>
    <m/>
    <m/>
    <m/>
    <m/>
    <m/>
    <m/>
    <n v="1"/>
  </r>
  <r>
    <n v="3264"/>
    <m/>
    <m/>
    <m/>
    <m/>
    <m/>
    <m/>
    <m/>
    <x v="11"/>
    <x v="37"/>
    <m/>
    <m/>
    <x v="2"/>
    <n v="0"/>
    <n v="12"/>
    <s v=" "/>
    <m/>
    <m/>
    <m/>
    <m/>
    <m/>
    <m/>
    <n v="1"/>
  </r>
  <r>
    <n v="3265"/>
    <m/>
    <m/>
    <m/>
    <m/>
    <m/>
    <m/>
    <m/>
    <x v="11"/>
    <x v="37"/>
    <m/>
    <m/>
    <x v="2"/>
    <n v="0"/>
    <n v="12"/>
    <s v=" "/>
    <m/>
    <m/>
    <m/>
    <m/>
    <m/>
    <m/>
    <n v="1"/>
  </r>
  <r>
    <n v="3266"/>
    <m/>
    <m/>
    <m/>
    <m/>
    <m/>
    <m/>
    <m/>
    <x v="11"/>
    <x v="37"/>
    <m/>
    <m/>
    <x v="2"/>
    <n v="0"/>
    <n v="12"/>
    <s v=" "/>
    <m/>
    <m/>
    <m/>
    <m/>
    <m/>
    <m/>
    <n v="1"/>
  </r>
  <r>
    <n v="3267"/>
    <m/>
    <m/>
    <m/>
    <m/>
    <m/>
    <m/>
    <m/>
    <x v="11"/>
    <x v="37"/>
    <m/>
    <m/>
    <x v="2"/>
    <n v="0"/>
    <n v="12"/>
    <s v=" "/>
    <m/>
    <m/>
    <m/>
    <m/>
    <m/>
    <m/>
    <n v="1"/>
  </r>
  <r>
    <n v="3268"/>
    <m/>
    <m/>
    <m/>
    <m/>
    <m/>
    <m/>
    <m/>
    <x v="11"/>
    <x v="37"/>
    <m/>
    <m/>
    <x v="2"/>
    <n v="0"/>
    <n v="12"/>
    <s v=" "/>
    <m/>
    <m/>
    <m/>
    <m/>
    <m/>
    <m/>
    <n v="1"/>
  </r>
  <r>
    <n v="3269"/>
    <m/>
    <m/>
    <m/>
    <m/>
    <m/>
    <m/>
    <m/>
    <x v="11"/>
    <x v="37"/>
    <m/>
    <m/>
    <x v="2"/>
    <n v="0"/>
    <n v="12"/>
    <s v=" "/>
    <m/>
    <m/>
    <m/>
    <m/>
    <m/>
    <m/>
    <n v="1"/>
  </r>
  <r>
    <n v="3270"/>
    <m/>
    <m/>
    <m/>
    <m/>
    <m/>
    <m/>
    <m/>
    <x v="11"/>
    <x v="37"/>
    <m/>
    <m/>
    <x v="2"/>
    <n v="0"/>
    <n v="12"/>
    <s v=" "/>
    <m/>
    <m/>
    <m/>
    <m/>
    <m/>
    <m/>
    <n v="1"/>
  </r>
  <r>
    <n v="3271"/>
    <m/>
    <m/>
    <m/>
    <m/>
    <m/>
    <m/>
    <m/>
    <x v="11"/>
    <x v="37"/>
    <m/>
    <m/>
    <x v="2"/>
    <n v="0"/>
    <n v="12"/>
    <s v=" "/>
    <m/>
    <m/>
    <m/>
    <m/>
    <m/>
    <m/>
    <n v="1"/>
  </r>
  <r>
    <n v="3272"/>
    <m/>
    <m/>
    <m/>
    <m/>
    <m/>
    <m/>
    <m/>
    <x v="11"/>
    <x v="37"/>
    <m/>
    <m/>
    <x v="2"/>
    <n v="0"/>
    <n v="12"/>
    <s v=" "/>
    <m/>
    <m/>
    <m/>
    <m/>
    <m/>
    <m/>
    <n v="1"/>
  </r>
  <r>
    <n v="3273"/>
    <m/>
    <m/>
    <m/>
    <m/>
    <m/>
    <m/>
    <m/>
    <x v="11"/>
    <x v="37"/>
    <m/>
    <m/>
    <x v="2"/>
    <n v="0"/>
    <n v="12"/>
    <s v=" "/>
    <m/>
    <m/>
    <m/>
    <m/>
    <m/>
    <m/>
    <n v="1"/>
  </r>
  <r>
    <n v="3274"/>
    <m/>
    <m/>
    <m/>
    <m/>
    <m/>
    <m/>
    <m/>
    <x v="11"/>
    <x v="37"/>
    <m/>
    <m/>
    <x v="2"/>
    <n v="0"/>
    <n v="12"/>
    <s v=" "/>
    <m/>
    <m/>
    <m/>
    <m/>
    <m/>
    <m/>
    <n v="1"/>
  </r>
  <r>
    <n v="3275"/>
    <m/>
    <m/>
    <m/>
    <m/>
    <m/>
    <m/>
    <m/>
    <x v="11"/>
    <x v="37"/>
    <m/>
    <m/>
    <x v="2"/>
    <n v="0"/>
    <n v="12"/>
    <s v=" "/>
    <m/>
    <m/>
    <m/>
    <m/>
    <m/>
    <m/>
    <n v="1"/>
  </r>
  <r>
    <n v="3276"/>
    <m/>
    <m/>
    <m/>
    <m/>
    <m/>
    <m/>
    <m/>
    <x v="11"/>
    <x v="37"/>
    <m/>
    <m/>
    <x v="2"/>
    <n v="0"/>
    <n v="12"/>
    <s v=" "/>
    <m/>
    <m/>
    <m/>
    <m/>
    <m/>
    <m/>
    <n v="1"/>
  </r>
  <r>
    <n v="3277"/>
    <m/>
    <m/>
    <m/>
    <m/>
    <m/>
    <m/>
    <m/>
    <x v="11"/>
    <x v="37"/>
    <m/>
    <m/>
    <x v="2"/>
    <n v="0"/>
    <n v="12"/>
    <s v=" "/>
    <m/>
    <m/>
    <m/>
    <m/>
    <m/>
    <m/>
    <n v="1"/>
  </r>
  <r>
    <n v="3278"/>
    <m/>
    <m/>
    <m/>
    <m/>
    <m/>
    <m/>
    <m/>
    <x v="11"/>
    <x v="37"/>
    <m/>
    <m/>
    <x v="2"/>
    <n v="0"/>
    <n v="12"/>
    <s v=" "/>
    <m/>
    <m/>
    <m/>
    <m/>
    <m/>
    <m/>
    <n v="1"/>
  </r>
  <r>
    <n v="3279"/>
    <m/>
    <m/>
    <m/>
    <m/>
    <m/>
    <m/>
    <m/>
    <x v="11"/>
    <x v="37"/>
    <m/>
    <m/>
    <x v="2"/>
    <n v="0"/>
    <n v="12"/>
    <s v=" "/>
    <m/>
    <m/>
    <m/>
    <m/>
    <m/>
    <m/>
    <n v="1"/>
  </r>
  <r>
    <n v="3280"/>
    <m/>
    <m/>
    <m/>
    <m/>
    <m/>
    <m/>
    <m/>
    <x v="11"/>
    <x v="37"/>
    <m/>
    <m/>
    <x v="2"/>
    <n v="0"/>
    <n v="12"/>
    <s v=" "/>
    <m/>
    <m/>
    <m/>
    <m/>
    <m/>
    <m/>
    <n v="1"/>
  </r>
  <r>
    <n v="3281"/>
    <m/>
    <m/>
    <m/>
    <m/>
    <m/>
    <m/>
    <m/>
    <x v="11"/>
    <x v="37"/>
    <m/>
    <m/>
    <x v="2"/>
    <n v="0"/>
    <n v="12"/>
    <s v=" "/>
    <m/>
    <m/>
    <m/>
    <m/>
    <m/>
    <m/>
    <n v="1"/>
  </r>
  <r>
    <n v="3282"/>
    <m/>
    <m/>
    <m/>
    <m/>
    <m/>
    <m/>
    <m/>
    <x v="11"/>
    <x v="37"/>
    <m/>
    <m/>
    <x v="2"/>
    <n v="0"/>
    <n v="12"/>
    <s v=" "/>
    <m/>
    <m/>
    <m/>
    <m/>
    <m/>
    <m/>
    <n v="1"/>
  </r>
  <r>
    <n v="3283"/>
    <m/>
    <m/>
    <m/>
    <m/>
    <m/>
    <m/>
    <m/>
    <x v="11"/>
    <x v="37"/>
    <m/>
    <m/>
    <x v="2"/>
    <n v="0"/>
    <n v="12"/>
    <s v=" "/>
    <m/>
    <m/>
    <m/>
    <m/>
    <m/>
    <m/>
    <n v="1"/>
  </r>
  <r>
    <n v="3284"/>
    <m/>
    <m/>
    <m/>
    <m/>
    <m/>
    <m/>
    <m/>
    <x v="11"/>
    <x v="37"/>
    <m/>
    <m/>
    <x v="2"/>
    <n v="0"/>
    <n v="12"/>
    <s v=" "/>
    <m/>
    <m/>
    <m/>
    <m/>
    <m/>
    <m/>
    <n v="1"/>
  </r>
  <r>
    <n v="3285"/>
    <m/>
    <m/>
    <m/>
    <m/>
    <m/>
    <m/>
    <m/>
    <x v="11"/>
    <x v="37"/>
    <m/>
    <m/>
    <x v="2"/>
    <n v="0"/>
    <n v="12"/>
    <s v=" "/>
    <m/>
    <m/>
    <m/>
    <m/>
    <m/>
    <m/>
    <n v="1"/>
  </r>
  <r>
    <n v="3286"/>
    <m/>
    <m/>
    <m/>
    <m/>
    <m/>
    <m/>
    <m/>
    <x v="11"/>
    <x v="37"/>
    <m/>
    <m/>
    <x v="2"/>
    <n v="0"/>
    <n v="12"/>
    <s v=" "/>
    <m/>
    <m/>
    <m/>
    <m/>
    <m/>
    <m/>
    <n v="1"/>
  </r>
  <r>
    <n v="3287"/>
    <m/>
    <m/>
    <m/>
    <m/>
    <m/>
    <m/>
    <m/>
    <x v="11"/>
    <x v="37"/>
    <m/>
    <m/>
    <x v="2"/>
    <n v="0"/>
    <n v="12"/>
    <s v=" "/>
    <m/>
    <m/>
    <m/>
    <m/>
    <m/>
    <m/>
    <n v="1"/>
  </r>
  <r>
    <n v="3288"/>
    <m/>
    <m/>
    <m/>
    <m/>
    <m/>
    <m/>
    <m/>
    <x v="11"/>
    <x v="37"/>
    <m/>
    <m/>
    <x v="2"/>
    <n v="0"/>
    <n v="12"/>
    <s v=" "/>
    <m/>
    <m/>
    <m/>
    <m/>
    <m/>
    <m/>
    <n v="1"/>
  </r>
  <r>
    <n v="3289"/>
    <m/>
    <m/>
    <m/>
    <m/>
    <m/>
    <m/>
    <m/>
    <x v="11"/>
    <x v="37"/>
    <m/>
    <m/>
    <x v="2"/>
    <n v="0"/>
    <n v="12"/>
    <s v=" "/>
    <m/>
    <m/>
    <m/>
    <m/>
    <m/>
    <m/>
    <n v="1"/>
  </r>
  <r>
    <n v="3290"/>
    <m/>
    <m/>
    <m/>
    <m/>
    <m/>
    <m/>
    <m/>
    <x v="11"/>
    <x v="37"/>
    <m/>
    <m/>
    <x v="2"/>
    <n v="0"/>
    <n v="12"/>
    <s v=" "/>
    <m/>
    <m/>
    <m/>
    <m/>
    <m/>
    <m/>
    <n v="1"/>
  </r>
  <r>
    <n v="3291"/>
    <m/>
    <m/>
    <m/>
    <m/>
    <m/>
    <m/>
    <m/>
    <x v="11"/>
    <x v="37"/>
    <m/>
    <m/>
    <x v="2"/>
    <n v="0"/>
    <n v="12"/>
    <s v=" "/>
    <m/>
    <m/>
    <m/>
    <m/>
    <m/>
    <m/>
    <n v="1"/>
  </r>
  <r>
    <n v="3292"/>
    <m/>
    <m/>
    <m/>
    <m/>
    <m/>
    <m/>
    <m/>
    <x v="11"/>
    <x v="37"/>
    <m/>
    <m/>
    <x v="2"/>
    <n v="0"/>
    <n v="12"/>
    <s v=" "/>
    <m/>
    <m/>
    <m/>
    <m/>
    <m/>
    <m/>
    <n v="1"/>
  </r>
  <r>
    <n v="3293"/>
    <m/>
    <m/>
    <m/>
    <m/>
    <m/>
    <m/>
    <m/>
    <x v="11"/>
    <x v="37"/>
    <m/>
    <m/>
    <x v="2"/>
    <n v="0"/>
    <n v="12"/>
    <s v=" "/>
    <m/>
    <m/>
    <m/>
    <m/>
    <m/>
    <m/>
    <n v="1"/>
  </r>
  <r>
    <n v="3294"/>
    <m/>
    <m/>
    <m/>
    <m/>
    <m/>
    <m/>
    <m/>
    <x v="11"/>
    <x v="37"/>
    <m/>
    <m/>
    <x v="2"/>
    <n v="0"/>
    <n v="12"/>
    <s v=" "/>
    <m/>
    <m/>
    <m/>
    <m/>
    <m/>
    <m/>
    <n v="1"/>
  </r>
  <r>
    <n v="3295"/>
    <m/>
    <m/>
    <m/>
    <m/>
    <m/>
    <m/>
    <m/>
    <x v="11"/>
    <x v="37"/>
    <m/>
    <m/>
    <x v="2"/>
    <n v="0"/>
    <n v="12"/>
    <s v=" "/>
    <m/>
    <m/>
    <m/>
    <m/>
    <m/>
    <m/>
    <n v="1"/>
  </r>
  <r>
    <n v="3296"/>
    <m/>
    <m/>
    <m/>
    <m/>
    <m/>
    <m/>
    <m/>
    <x v="11"/>
    <x v="37"/>
    <m/>
    <m/>
    <x v="2"/>
    <n v="0"/>
    <n v="12"/>
    <s v=" "/>
    <m/>
    <m/>
    <m/>
    <m/>
    <m/>
    <m/>
    <n v="1"/>
  </r>
  <r>
    <n v="3297"/>
    <m/>
    <m/>
    <m/>
    <m/>
    <m/>
    <m/>
    <m/>
    <x v="11"/>
    <x v="37"/>
    <m/>
    <m/>
    <x v="2"/>
    <n v="0"/>
    <n v="12"/>
    <s v=" "/>
    <m/>
    <m/>
    <m/>
    <m/>
    <m/>
    <m/>
    <n v="1"/>
  </r>
  <r>
    <n v="3298"/>
    <m/>
    <m/>
    <m/>
    <m/>
    <m/>
    <m/>
    <m/>
    <x v="11"/>
    <x v="37"/>
    <m/>
    <m/>
    <x v="2"/>
    <n v="0"/>
    <n v="12"/>
    <s v=" "/>
    <m/>
    <m/>
    <m/>
    <m/>
    <m/>
    <m/>
    <n v="1"/>
  </r>
  <r>
    <n v="3299"/>
    <m/>
    <m/>
    <m/>
    <m/>
    <m/>
    <m/>
    <m/>
    <x v="11"/>
    <x v="37"/>
    <m/>
    <m/>
    <x v="2"/>
    <n v="0"/>
    <n v="12"/>
    <s v=" "/>
    <m/>
    <m/>
    <m/>
    <m/>
    <m/>
    <m/>
    <n v="1"/>
  </r>
  <r>
    <n v="3300"/>
    <m/>
    <m/>
    <m/>
    <m/>
    <m/>
    <m/>
    <m/>
    <x v="11"/>
    <x v="37"/>
    <m/>
    <m/>
    <x v="2"/>
    <n v="0"/>
    <n v="12"/>
    <s v=" "/>
    <m/>
    <m/>
    <m/>
    <m/>
    <m/>
    <m/>
    <n v="1"/>
  </r>
  <r>
    <n v="3301"/>
    <m/>
    <m/>
    <m/>
    <m/>
    <m/>
    <m/>
    <m/>
    <x v="11"/>
    <x v="37"/>
    <m/>
    <m/>
    <x v="2"/>
    <n v="0"/>
    <n v="12"/>
    <s v=" "/>
    <m/>
    <m/>
    <m/>
    <m/>
    <m/>
    <m/>
    <n v="1"/>
  </r>
  <r>
    <n v="3302"/>
    <m/>
    <m/>
    <m/>
    <m/>
    <m/>
    <m/>
    <m/>
    <x v="11"/>
    <x v="37"/>
    <m/>
    <m/>
    <x v="2"/>
    <n v="0"/>
    <n v="12"/>
    <s v=" "/>
    <m/>
    <m/>
    <m/>
    <m/>
    <m/>
    <m/>
    <n v="1"/>
  </r>
  <r>
    <n v="3303"/>
    <m/>
    <m/>
    <m/>
    <m/>
    <m/>
    <m/>
    <m/>
    <x v="11"/>
    <x v="37"/>
    <m/>
    <m/>
    <x v="2"/>
    <n v="0"/>
    <n v="12"/>
    <s v=" "/>
    <m/>
    <m/>
    <m/>
    <m/>
    <m/>
    <m/>
    <n v="1"/>
  </r>
  <r>
    <n v="3304"/>
    <m/>
    <m/>
    <m/>
    <m/>
    <m/>
    <m/>
    <m/>
    <x v="11"/>
    <x v="37"/>
    <m/>
    <m/>
    <x v="2"/>
    <n v="0"/>
    <n v="12"/>
    <s v=" "/>
    <m/>
    <m/>
    <m/>
    <m/>
    <m/>
    <m/>
    <n v="1"/>
  </r>
  <r>
    <n v="3305"/>
    <m/>
    <m/>
    <m/>
    <m/>
    <m/>
    <m/>
    <m/>
    <x v="11"/>
    <x v="37"/>
    <m/>
    <m/>
    <x v="2"/>
    <n v="0"/>
    <n v="12"/>
    <s v=" "/>
    <m/>
    <m/>
    <m/>
    <m/>
    <m/>
    <m/>
    <n v="1"/>
  </r>
  <r>
    <n v="3306"/>
    <m/>
    <m/>
    <m/>
    <m/>
    <m/>
    <m/>
    <m/>
    <x v="11"/>
    <x v="37"/>
    <m/>
    <m/>
    <x v="2"/>
    <n v="0"/>
    <n v="12"/>
    <s v=" "/>
    <m/>
    <m/>
    <m/>
    <m/>
    <m/>
    <m/>
    <n v="1"/>
  </r>
  <r>
    <n v="3307"/>
    <m/>
    <m/>
    <m/>
    <m/>
    <m/>
    <m/>
    <m/>
    <x v="11"/>
    <x v="37"/>
    <m/>
    <m/>
    <x v="2"/>
    <n v="0"/>
    <n v="12"/>
    <s v=" "/>
    <m/>
    <m/>
    <m/>
    <m/>
    <m/>
    <m/>
    <n v="1"/>
  </r>
  <r>
    <n v="3308"/>
    <m/>
    <m/>
    <m/>
    <m/>
    <m/>
    <m/>
    <m/>
    <x v="11"/>
    <x v="37"/>
    <m/>
    <m/>
    <x v="2"/>
    <n v="0"/>
    <n v="12"/>
    <s v=" "/>
    <m/>
    <m/>
    <m/>
    <m/>
    <m/>
    <m/>
    <n v="1"/>
  </r>
  <r>
    <n v="3309"/>
    <m/>
    <m/>
    <m/>
    <m/>
    <m/>
    <m/>
    <m/>
    <x v="11"/>
    <x v="37"/>
    <m/>
    <m/>
    <x v="2"/>
    <n v="0"/>
    <n v="12"/>
    <s v=" "/>
    <m/>
    <m/>
    <m/>
    <m/>
    <m/>
    <m/>
    <n v="1"/>
  </r>
  <r>
    <n v="3310"/>
    <m/>
    <m/>
    <m/>
    <m/>
    <m/>
    <m/>
    <m/>
    <x v="11"/>
    <x v="37"/>
    <m/>
    <m/>
    <x v="2"/>
    <n v="0"/>
    <n v="12"/>
    <s v=" "/>
    <m/>
    <m/>
    <m/>
    <m/>
    <m/>
    <m/>
    <n v="1"/>
  </r>
  <r>
    <n v="3311"/>
    <m/>
    <m/>
    <m/>
    <m/>
    <m/>
    <m/>
    <m/>
    <x v="11"/>
    <x v="37"/>
    <m/>
    <m/>
    <x v="2"/>
    <n v="0"/>
    <n v="12"/>
    <s v=" "/>
    <m/>
    <m/>
    <m/>
    <m/>
    <m/>
    <m/>
    <n v="1"/>
  </r>
  <r>
    <n v="3312"/>
    <m/>
    <m/>
    <m/>
    <m/>
    <m/>
    <m/>
    <m/>
    <x v="11"/>
    <x v="37"/>
    <m/>
    <m/>
    <x v="2"/>
    <n v="0"/>
    <n v="12"/>
    <s v=" "/>
    <m/>
    <m/>
    <m/>
    <m/>
    <m/>
    <m/>
    <n v="1"/>
  </r>
  <r>
    <n v="3313"/>
    <m/>
    <m/>
    <m/>
    <m/>
    <m/>
    <m/>
    <m/>
    <x v="11"/>
    <x v="37"/>
    <m/>
    <m/>
    <x v="2"/>
    <n v="0"/>
    <n v="12"/>
    <s v=" "/>
    <m/>
    <m/>
    <m/>
    <m/>
    <m/>
    <m/>
    <n v="1"/>
  </r>
  <r>
    <n v="3314"/>
    <m/>
    <m/>
    <m/>
    <m/>
    <m/>
    <m/>
    <m/>
    <x v="11"/>
    <x v="37"/>
    <m/>
    <m/>
    <x v="2"/>
    <n v="0"/>
    <n v="12"/>
    <s v=" "/>
    <m/>
    <m/>
    <m/>
    <m/>
    <m/>
    <m/>
    <n v="1"/>
  </r>
  <r>
    <n v="3315"/>
    <m/>
    <m/>
    <m/>
    <m/>
    <m/>
    <m/>
    <m/>
    <x v="11"/>
    <x v="37"/>
    <m/>
    <m/>
    <x v="2"/>
    <n v="0"/>
    <n v="12"/>
    <s v=" "/>
    <m/>
    <m/>
    <m/>
    <m/>
    <m/>
    <m/>
    <n v="1"/>
  </r>
  <r>
    <n v="3316"/>
    <m/>
    <m/>
    <m/>
    <m/>
    <m/>
    <m/>
    <m/>
    <x v="11"/>
    <x v="37"/>
    <m/>
    <m/>
    <x v="2"/>
    <n v="0"/>
    <n v="12"/>
    <s v=" "/>
    <m/>
    <m/>
    <m/>
    <m/>
    <m/>
    <m/>
    <n v="1"/>
  </r>
  <r>
    <n v="3317"/>
    <m/>
    <m/>
    <m/>
    <m/>
    <m/>
    <m/>
    <m/>
    <x v="11"/>
    <x v="37"/>
    <m/>
    <m/>
    <x v="2"/>
    <n v="0"/>
    <n v="12"/>
    <s v=" "/>
    <m/>
    <m/>
    <m/>
    <m/>
    <m/>
    <m/>
    <n v="1"/>
  </r>
  <r>
    <n v="3318"/>
    <m/>
    <m/>
    <m/>
    <m/>
    <m/>
    <m/>
    <m/>
    <x v="11"/>
    <x v="37"/>
    <m/>
    <m/>
    <x v="2"/>
    <n v="0"/>
    <n v="12"/>
    <s v=" "/>
    <m/>
    <m/>
    <m/>
    <m/>
    <m/>
    <m/>
    <n v="1"/>
  </r>
  <r>
    <n v="3319"/>
    <m/>
    <m/>
    <m/>
    <m/>
    <m/>
    <m/>
    <m/>
    <x v="11"/>
    <x v="37"/>
    <m/>
    <m/>
    <x v="2"/>
    <n v="0"/>
    <n v="12"/>
    <s v=" "/>
    <m/>
    <m/>
    <m/>
    <m/>
    <m/>
    <m/>
    <n v="1"/>
  </r>
  <r>
    <n v="3320"/>
    <m/>
    <m/>
    <m/>
    <m/>
    <m/>
    <m/>
    <m/>
    <x v="11"/>
    <x v="37"/>
    <m/>
    <m/>
    <x v="2"/>
    <n v="0"/>
    <n v="12"/>
    <s v=" "/>
    <m/>
    <m/>
    <m/>
    <m/>
    <m/>
    <m/>
    <n v="1"/>
  </r>
  <r>
    <n v="3321"/>
    <m/>
    <m/>
    <m/>
    <m/>
    <m/>
    <m/>
    <m/>
    <x v="11"/>
    <x v="37"/>
    <m/>
    <m/>
    <x v="2"/>
    <n v="0"/>
    <n v="12"/>
    <s v=" "/>
    <m/>
    <m/>
    <m/>
    <m/>
    <m/>
    <m/>
    <n v="1"/>
  </r>
  <r>
    <n v="3322"/>
    <m/>
    <m/>
    <m/>
    <m/>
    <m/>
    <m/>
    <m/>
    <x v="11"/>
    <x v="37"/>
    <m/>
    <m/>
    <x v="2"/>
    <n v="0"/>
    <n v="12"/>
    <s v=" "/>
    <m/>
    <m/>
    <m/>
    <m/>
    <m/>
    <m/>
    <n v="1"/>
  </r>
  <r>
    <n v="3323"/>
    <m/>
    <m/>
    <m/>
    <m/>
    <m/>
    <m/>
    <m/>
    <x v="11"/>
    <x v="37"/>
    <m/>
    <m/>
    <x v="2"/>
    <n v="0"/>
    <n v="12"/>
    <s v=" "/>
    <m/>
    <m/>
    <m/>
    <m/>
    <m/>
    <m/>
    <n v="1"/>
  </r>
  <r>
    <n v="3324"/>
    <m/>
    <m/>
    <m/>
    <m/>
    <m/>
    <m/>
    <m/>
    <x v="11"/>
    <x v="37"/>
    <m/>
    <m/>
    <x v="2"/>
    <n v="0"/>
    <n v="12"/>
    <s v=" "/>
    <m/>
    <m/>
    <m/>
    <m/>
    <m/>
    <m/>
    <n v="1"/>
  </r>
  <r>
    <n v="3325"/>
    <m/>
    <m/>
    <m/>
    <m/>
    <m/>
    <m/>
    <m/>
    <x v="11"/>
    <x v="37"/>
    <m/>
    <m/>
    <x v="2"/>
    <n v="0"/>
    <n v="12"/>
    <s v=" "/>
    <m/>
    <m/>
    <m/>
    <m/>
    <m/>
    <m/>
    <n v="1"/>
  </r>
  <r>
    <n v="3326"/>
    <m/>
    <m/>
    <m/>
    <m/>
    <m/>
    <m/>
    <m/>
    <x v="11"/>
    <x v="37"/>
    <m/>
    <m/>
    <x v="2"/>
    <n v="0"/>
    <n v="12"/>
    <s v=" "/>
    <m/>
    <m/>
    <m/>
    <m/>
    <m/>
    <m/>
    <n v="1"/>
  </r>
  <r>
    <n v="3327"/>
    <m/>
    <m/>
    <m/>
    <m/>
    <m/>
    <m/>
    <m/>
    <x v="11"/>
    <x v="37"/>
    <m/>
    <m/>
    <x v="2"/>
    <n v="0"/>
    <n v="12"/>
    <s v=" "/>
    <m/>
    <m/>
    <m/>
    <m/>
    <m/>
    <m/>
    <n v="1"/>
  </r>
  <r>
    <n v="3328"/>
    <m/>
    <m/>
    <m/>
    <m/>
    <m/>
    <m/>
    <m/>
    <x v="11"/>
    <x v="37"/>
    <m/>
    <m/>
    <x v="2"/>
    <n v="0"/>
    <n v="12"/>
    <s v=" "/>
    <m/>
    <m/>
    <m/>
    <m/>
    <m/>
    <m/>
    <n v="1"/>
  </r>
  <r>
    <n v="3329"/>
    <m/>
    <m/>
    <m/>
    <m/>
    <m/>
    <m/>
    <m/>
    <x v="11"/>
    <x v="37"/>
    <m/>
    <m/>
    <x v="2"/>
    <n v="0"/>
    <n v="12"/>
    <s v=" "/>
    <m/>
    <m/>
    <m/>
    <m/>
    <m/>
    <m/>
    <n v="1"/>
  </r>
  <r>
    <n v="3330"/>
    <m/>
    <m/>
    <m/>
    <m/>
    <m/>
    <m/>
    <m/>
    <x v="11"/>
    <x v="37"/>
    <m/>
    <m/>
    <x v="2"/>
    <n v="0"/>
    <n v="12"/>
    <s v=" "/>
    <m/>
    <m/>
    <m/>
    <m/>
    <m/>
    <m/>
    <n v="1"/>
  </r>
  <r>
    <n v="3331"/>
    <m/>
    <m/>
    <m/>
    <m/>
    <m/>
    <m/>
    <m/>
    <x v="11"/>
    <x v="37"/>
    <m/>
    <m/>
    <x v="2"/>
    <n v="0"/>
    <n v="12"/>
    <s v=" "/>
    <m/>
    <m/>
    <m/>
    <m/>
    <m/>
    <m/>
    <n v="1"/>
  </r>
  <r>
    <n v="3332"/>
    <m/>
    <m/>
    <m/>
    <m/>
    <m/>
    <m/>
    <m/>
    <x v="11"/>
    <x v="37"/>
    <m/>
    <m/>
    <x v="2"/>
    <n v="0"/>
    <n v="12"/>
    <s v=" "/>
    <m/>
    <m/>
    <m/>
    <m/>
    <m/>
    <m/>
    <n v="1"/>
  </r>
  <r>
    <n v="3333"/>
    <m/>
    <m/>
    <m/>
    <m/>
    <m/>
    <m/>
    <m/>
    <x v="11"/>
    <x v="37"/>
    <m/>
    <m/>
    <x v="2"/>
    <n v="0"/>
    <n v="12"/>
    <s v=" "/>
    <m/>
    <m/>
    <m/>
    <m/>
    <m/>
    <m/>
    <n v="1"/>
  </r>
  <r>
    <n v="3334"/>
    <m/>
    <m/>
    <m/>
    <m/>
    <m/>
    <m/>
    <m/>
    <x v="11"/>
    <x v="37"/>
    <m/>
    <m/>
    <x v="2"/>
    <n v="0"/>
    <n v="12"/>
    <s v=" "/>
    <m/>
    <m/>
    <m/>
    <m/>
    <m/>
    <m/>
    <n v="1"/>
  </r>
  <r>
    <n v="3335"/>
    <m/>
    <m/>
    <m/>
    <m/>
    <m/>
    <m/>
    <m/>
    <x v="11"/>
    <x v="37"/>
    <m/>
    <m/>
    <x v="2"/>
    <n v="0"/>
    <n v="12"/>
    <s v=" "/>
    <m/>
    <m/>
    <m/>
    <m/>
    <m/>
    <m/>
    <n v="1"/>
  </r>
  <r>
    <n v="3336"/>
    <m/>
    <m/>
    <m/>
    <m/>
    <m/>
    <m/>
    <m/>
    <x v="11"/>
    <x v="37"/>
    <m/>
    <m/>
    <x v="2"/>
    <n v="0"/>
    <n v="12"/>
    <s v=" "/>
    <m/>
    <m/>
    <m/>
    <m/>
    <m/>
    <m/>
    <n v="1"/>
  </r>
  <r>
    <n v="3337"/>
    <m/>
    <m/>
    <m/>
    <m/>
    <m/>
    <m/>
    <m/>
    <x v="11"/>
    <x v="37"/>
    <m/>
    <m/>
    <x v="2"/>
    <n v="0"/>
    <n v="12"/>
    <s v=" "/>
    <m/>
    <m/>
    <m/>
    <m/>
    <m/>
    <m/>
    <n v="1"/>
  </r>
  <r>
    <n v="3338"/>
    <m/>
    <m/>
    <m/>
    <m/>
    <m/>
    <m/>
    <m/>
    <x v="11"/>
    <x v="37"/>
    <m/>
    <m/>
    <x v="2"/>
    <n v="0"/>
    <n v="12"/>
    <s v=" "/>
    <m/>
    <m/>
    <m/>
    <m/>
    <m/>
    <m/>
    <n v="1"/>
  </r>
  <r>
    <n v="3339"/>
    <m/>
    <m/>
    <m/>
    <m/>
    <m/>
    <m/>
    <m/>
    <x v="11"/>
    <x v="37"/>
    <m/>
    <m/>
    <x v="2"/>
    <n v="0"/>
    <n v="12"/>
    <s v=" "/>
    <m/>
    <m/>
    <m/>
    <m/>
    <m/>
    <m/>
    <n v="1"/>
  </r>
  <r>
    <n v="3340"/>
    <m/>
    <m/>
    <m/>
    <m/>
    <m/>
    <m/>
    <m/>
    <x v="11"/>
    <x v="37"/>
    <m/>
    <m/>
    <x v="2"/>
    <n v="0"/>
    <n v="12"/>
    <s v=" "/>
    <m/>
    <m/>
    <m/>
    <m/>
    <m/>
    <m/>
    <n v="1"/>
  </r>
  <r>
    <n v="3341"/>
    <m/>
    <m/>
    <m/>
    <m/>
    <m/>
    <m/>
    <m/>
    <x v="11"/>
    <x v="37"/>
    <m/>
    <m/>
    <x v="2"/>
    <n v="0"/>
    <n v="12"/>
    <s v=" "/>
    <m/>
    <m/>
    <m/>
    <m/>
    <m/>
    <m/>
    <n v="1"/>
  </r>
  <r>
    <n v="3342"/>
    <m/>
    <m/>
    <m/>
    <m/>
    <m/>
    <m/>
    <m/>
    <x v="11"/>
    <x v="37"/>
    <m/>
    <m/>
    <x v="2"/>
    <n v="0"/>
    <n v="12"/>
    <s v=" "/>
    <m/>
    <m/>
    <m/>
    <m/>
    <m/>
    <m/>
    <n v="1"/>
  </r>
  <r>
    <n v="3343"/>
    <m/>
    <m/>
    <m/>
    <m/>
    <m/>
    <m/>
    <m/>
    <x v="11"/>
    <x v="37"/>
    <m/>
    <m/>
    <x v="2"/>
    <n v="0"/>
    <n v="12"/>
    <s v=" "/>
    <m/>
    <m/>
    <m/>
    <m/>
    <m/>
    <m/>
    <n v="1"/>
  </r>
  <r>
    <n v="3344"/>
    <m/>
    <m/>
    <m/>
    <m/>
    <m/>
    <m/>
    <m/>
    <x v="11"/>
    <x v="37"/>
    <m/>
    <m/>
    <x v="2"/>
    <n v="0"/>
    <n v="12"/>
    <s v=" "/>
    <m/>
    <m/>
    <m/>
    <m/>
    <m/>
    <m/>
    <n v="1"/>
  </r>
  <r>
    <n v="3345"/>
    <m/>
    <m/>
    <m/>
    <m/>
    <m/>
    <m/>
    <m/>
    <x v="11"/>
    <x v="37"/>
    <m/>
    <m/>
    <x v="2"/>
    <n v="0"/>
    <n v="12"/>
    <s v=" "/>
    <m/>
    <m/>
    <m/>
    <m/>
    <m/>
    <m/>
    <n v="1"/>
  </r>
  <r>
    <n v="3346"/>
    <m/>
    <m/>
    <m/>
    <m/>
    <m/>
    <m/>
    <m/>
    <x v="11"/>
    <x v="37"/>
    <m/>
    <m/>
    <x v="2"/>
    <n v="0"/>
    <n v="12"/>
    <s v=" "/>
    <m/>
    <m/>
    <m/>
    <m/>
    <m/>
    <m/>
    <n v="1"/>
  </r>
  <r>
    <n v="3347"/>
    <m/>
    <m/>
    <m/>
    <m/>
    <m/>
    <m/>
    <m/>
    <x v="11"/>
    <x v="37"/>
    <m/>
    <m/>
    <x v="2"/>
    <n v="0"/>
    <n v="12"/>
    <s v=" "/>
    <m/>
    <m/>
    <m/>
    <m/>
    <m/>
    <m/>
    <n v="1"/>
  </r>
  <r>
    <n v="3348"/>
    <m/>
    <m/>
    <m/>
    <m/>
    <m/>
    <m/>
    <m/>
    <x v="11"/>
    <x v="37"/>
    <m/>
    <m/>
    <x v="2"/>
    <n v="0"/>
    <n v="12"/>
    <s v=" "/>
    <m/>
    <m/>
    <m/>
    <m/>
    <m/>
    <m/>
    <n v="1"/>
  </r>
  <r>
    <n v="3349"/>
    <m/>
    <m/>
    <m/>
    <m/>
    <m/>
    <m/>
    <m/>
    <x v="11"/>
    <x v="37"/>
    <m/>
    <m/>
    <x v="2"/>
    <n v="0"/>
    <n v="12"/>
    <s v=" "/>
    <m/>
    <m/>
    <m/>
    <m/>
    <m/>
    <m/>
    <n v="1"/>
  </r>
  <r>
    <n v="3350"/>
    <m/>
    <m/>
    <m/>
    <m/>
    <m/>
    <m/>
    <m/>
    <x v="11"/>
    <x v="37"/>
    <m/>
    <m/>
    <x v="2"/>
    <n v="0"/>
    <n v="12"/>
    <s v=" "/>
    <m/>
    <m/>
    <m/>
    <m/>
    <m/>
    <m/>
    <n v="1"/>
  </r>
  <r>
    <n v="3351"/>
    <m/>
    <m/>
    <m/>
    <m/>
    <m/>
    <m/>
    <m/>
    <x v="11"/>
    <x v="37"/>
    <m/>
    <m/>
    <x v="2"/>
    <n v="0"/>
    <n v="12"/>
    <s v=" "/>
    <m/>
    <m/>
    <m/>
    <m/>
    <m/>
    <m/>
    <n v="1"/>
  </r>
  <r>
    <n v="3352"/>
    <m/>
    <m/>
    <m/>
    <m/>
    <m/>
    <m/>
    <m/>
    <x v="11"/>
    <x v="37"/>
    <m/>
    <m/>
    <x v="2"/>
    <n v="0"/>
    <n v="12"/>
    <s v=" "/>
    <m/>
    <m/>
    <m/>
    <m/>
    <m/>
    <m/>
    <n v="1"/>
  </r>
  <r>
    <n v="3353"/>
    <m/>
    <m/>
    <m/>
    <m/>
    <m/>
    <m/>
    <m/>
    <x v="11"/>
    <x v="37"/>
    <m/>
    <m/>
    <x v="2"/>
    <n v="0"/>
    <n v="12"/>
    <s v=" "/>
    <m/>
    <m/>
    <m/>
    <m/>
    <m/>
    <m/>
    <n v="1"/>
  </r>
  <r>
    <n v="3354"/>
    <m/>
    <m/>
    <m/>
    <m/>
    <m/>
    <m/>
    <m/>
    <x v="11"/>
    <x v="37"/>
    <m/>
    <m/>
    <x v="2"/>
    <n v="0"/>
    <n v="12"/>
    <s v=" "/>
    <m/>
    <m/>
    <m/>
    <m/>
    <m/>
    <m/>
    <n v="1"/>
  </r>
  <r>
    <n v="3355"/>
    <m/>
    <m/>
    <m/>
    <m/>
    <m/>
    <m/>
    <m/>
    <x v="11"/>
    <x v="37"/>
    <m/>
    <m/>
    <x v="2"/>
    <n v="0"/>
    <n v="12"/>
    <s v=" "/>
    <m/>
    <m/>
    <m/>
    <m/>
    <m/>
    <m/>
    <n v="1"/>
  </r>
  <r>
    <n v="3356"/>
    <m/>
    <m/>
    <m/>
    <m/>
    <m/>
    <m/>
    <m/>
    <x v="11"/>
    <x v="37"/>
    <m/>
    <m/>
    <x v="2"/>
    <n v="0"/>
    <n v="12"/>
    <s v=" "/>
    <m/>
    <m/>
    <m/>
    <m/>
    <m/>
    <m/>
    <n v="1"/>
  </r>
  <r>
    <n v="3357"/>
    <m/>
    <m/>
    <m/>
    <m/>
    <m/>
    <m/>
    <m/>
    <x v="11"/>
    <x v="37"/>
    <m/>
    <m/>
    <x v="2"/>
    <n v="0"/>
    <n v="12"/>
    <s v=" "/>
    <m/>
    <m/>
    <m/>
    <m/>
    <m/>
    <m/>
    <n v="1"/>
  </r>
  <r>
    <n v="3358"/>
    <m/>
    <m/>
    <m/>
    <m/>
    <m/>
    <m/>
    <m/>
    <x v="11"/>
    <x v="37"/>
    <m/>
    <m/>
    <x v="2"/>
    <n v="0"/>
    <n v="12"/>
    <s v=" "/>
    <m/>
    <m/>
    <m/>
    <m/>
    <m/>
    <m/>
    <n v="1"/>
  </r>
  <r>
    <n v="3359"/>
    <m/>
    <m/>
    <m/>
    <m/>
    <m/>
    <m/>
    <m/>
    <x v="11"/>
    <x v="37"/>
    <m/>
    <m/>
    <x v="2"/>
    <n v="0"/>
    <n v="12"/>
    <s v=" "/>
    <m/>
    <m/>
    <m/>
    <m/>
    <m/>
    <m/>
    <n v="1"/>
  </r>
  <r>
    <n v="3360"/>
    <m/>
    <m/>
    <m/>
    <m/>
    <m/>
    <m/>
    <m/>
    <x v="11"/>
    <x v="37"/>
    <m/>
    <m/>
    <x v="2"/>
    <n v="0"/>
    <n v="12"/>
    <s v=" "/>
    <m/>
    <m/>
    <m/>
    <m/>
    <m/>
    <m/>
    <n v="1"/>
  </r>
  <r>
    <n v="3361"/>
    <m/>
    <m/>
    <m/>
    <m/>
    <m/>
    <m/>
    <m/>
    <x v="11"/>
    <x v="37"/>
    <m/>
    <m/>
    <x v="2"/>
    <n v="0"/>
    <n v="12"/>
    <s v=" "/>
    <m/>
    <m/>
    <m/>
    <m/>
    <m/>
    <m/>
    <n v="1"/>
  </r>
  <r>
    <n v="3362"/>
    <m/>
    <m/>
    <m/>
    <m/>
    <m/>
    <m/>
    <m/>
    <x v="11"/>
    <x v="37"/>
    <m/>
    <m/>
    <x v="2"/>
    <n v="0"/>
    <n v="12"/>
    <s v=" "/>
    <m/>
    <m/>
    <m/>
    <m/>
    <m/>
    <m/>
    <n v="1"/>
  </r>
  <r>
    <n v="3363"/>
    <m/>
    <m/>
    <m/>
    <m/>
    <m/>
    <m/>
    <m/>
    <x v="11"/>
    <x v="37"/>
    <m/>
    <m/>
    <x v="2"/>
    <n v="0"/>
    <n v="12"/>
    <s v=" "/>
    <m/>
    <m/>
    <m/>
    <m/>
    <m/>
    <m/>
    <n v="1"/>
  </r>
  <r>
    <n v="3364"/>
    <m/>
    <m/>
    <m/>
    <m/>
    <m/>
    <m/>
    <m/>
    <x v="11"/>
    <x v="37"/>
    <m/>
    <m/>
    <x v="2"/>
    <n v="0"/>
    <n v="12"/>
    <s v=" "/>
    <m/>
    <m/>
    <m/>
    <m/>
    <m/>
    <m/>
    <n v="1"/>
  </r>
  <r>
    <n v="3365"/>
    <m/>
    <m/>
    <m/>
    <m/>
    <m/>
    <m/>
    <m/>
    <x v="11"/>
    <x v="37"/>
    <m/>
    <m/>
    <x v="2"/>
    <n v="0"/>
    <n v="12"/>
    <s v=" "/>
    <m/>
    <m/>
    <m/>
    <m/>
    <m/>
    <m/>
    <n v="1"/>
  </r>
  <r>
    <n v="3366"/>
    <m/>
    <m/>
    <m/>
    <m/>
    <m/>
    <m/>
    <m/>
    <x v="11"/>
    <x v="37"/>
    <m/>
    <m/>
    <x v="2"/>
    <n v="0"/>
    <n v="12"/>
    <s v=" "/>
    <m/>
    <m/>
    <m/>
    <m/>
    <m/>
    <m/>
    <n v="1"/>
  </r>
  <r>
    <n v="3367"/>
    <m/>
    <m/>
    <m/>
    <m/>
    <m/>
    <m/>
    <m/>
    <x v="11"/>
    <x v="37"/>
    <m/>
    <m/>
    <x v="2"/>
    <n v="0"/>
    <n v="12"/>
    <s v=" "/>
    <m/>
    <m/>
    <m/>
    <m/>
    <m/>
    <m/>
    <n v="1"/>
  </r>
  <r>
    <n v="3368"/>
    <m/>
    <m/>
    <m/>
    <m/>
    <m/>
    <m/>
    <m/>
    <x v="11"/>
    <x v="37"/>
    <m/>
    <m/>
    <x v="2"/>
    <n v="0"/>
    <n v="12"/>
    <s v=" "/>
    <m/>
    <m/>
    <m/>
    <m/>
    <m/>
    <m/>
    <n v="1"/>
  </r>
  <r>
    <n v="3369"/>
    <m/>
    <m/>
    <m/>
    <m/>
    <m/>
    <m/>
    <m/>
    <x v="11"/>
    <x v="37"/>
    <m/>
    <m/>
    <x v="2"/>
    <n v="0"/>
    <n v="12"/>
    <s v=" "/>
    <m/>
    <m/>
    <m/>
    <m/>
    <m/>
    <m/>
    <n v="1"/>
  </r>
  <r>
    <n v="3370"/>
    <m/>
    <m/>
    <m/>
    <m/>
    <m/>
    <m/>
    <m/>
    <x v="11"/>
    <x v="37"/>
    <m/>
    <m/>
    <x v="2"/>
    <n v="0"/>
    <n v="12"/>
    <s v=" "/>
    <m/>
    <m/>
    <m/>
    <m/>
    <m/>
    <m/>
    <n v="1"/>
  </r>
  <r>
    <n v="3371"/>
    <m/>
    <m/>
    <m/>
    <m/>
    <m/>
    <m/>
    <m/>
    <x v="11"/>
    <x v="37"/>
    <m/>
    <m/>
    <x v="2"/>
    <n v="0"/>
    <n v="12"/>
    <s v=" "/>
    <m/>
    <m/>
    <m/>
    <m/>
    <m/>
    <m/>
    <n v="1"/>
  </r>
  <r>
    <n v="3372"/>
    <m/>
    <m/>
    <m/>
    <m/>
    <m/>
    <m/>
    <m/>
    <x v="11"/>
    <x v="37"/>
    <m/>
    <m/>
    <x v="2"/>
    <n v="0"/>
    <n v="12"/>
    <s v=" "/>
    <m/>
    <m/>
    <m/>
    <m/>
    <m/>
    <m/>
    <n v="1"/>
  </r>
  <r>
    <n v="3373"/>
    <m/>
    <m/>
    <m/>
    <m/>
    <m/>
    <m/>
    <m/>
    <x v="11"/>
    <x v="37"/>
    <m/>
    <m/>
    <x v="2"/>
    <n v="0"/>
    <n v="12"/>
    <s v=" "/>
    <m/>
    <m/>
    <m/>
    <m/>
    <m/>
    <m/>
    <n v="1"/>
  </r>
  <r>
    <n v="3374"/>
    <m/>
    <m/>
    <m/>
    <m/>
    <m/>
    <m/>
    <m/>
    <x v="11"/>
    <x v="37"/>
    <m/>
    <m/>
    <x v="2"/>
    <n v="0"/>
    <n v="12"/>
    <s v=" "/>
    <m/>
    <m/>
    <m/>
    <m/>
    <m/>
    <m/>
    <n v="1"/>
  </r>
  <r>
    <n v="3375"/>
    <m/>
    <m/>
    <m/>
    <m/>
    <m/>
    <m/>
    <m/>
    <x v="11"/>
    <x v="37"/>
    <m/>
    <m/>
    <x v="2"/>
    <n v="0"/>
    <n v="12"/>
    <s v=" "/>
    <m/>
    <m/>
    <m/>
    <m/>
    <m/>
    <m/>
    <n v="1"/>
  </r>
  <r>
    <n v="3376"/>
    <m/>
    <m/>
    <m/>
    <m/>
    <m/>
    <m/>
    <m/>
    <x v="11"/>
    <x v="37"/>
    <m/>
    <m/>
    <x v="2"/>
    <n v="0"/>
    <n v="12"/>
    <s v=" "/>
    <m/>
    <m/>
    <m/>
    <m/>
    <m/>
    <m/>
    <n v="1"/>
  </r>
  <r>
    <n v="3377"/>
    <m/>
    <m/>
    <m/>
    <m/>
    <m/>
    <m/>
    <m/>
    <x v="11"/>
    <x v="37"/>
    <m/>
    <m/>
    <x v="2"/>
    <n v="0"/>
    <n v="12"/>
    <s v=" "/>
    <m/>
    <m/>
    <m/>
    <m/>
    <m/>
    <m/>
    <n v="1"/>
  </r>
  <r>
    <n v="3378"/>
    <m/>
    <m/>
    <m/>
    <m/>
    <m/>
    <m/>
    <m/>
    <x v="11"/>
    <x v="37"/>
    <m/>
    <m/>
    <x v="2"/>
    <n v="0"/>
    <n v="12"/>
    <s v=" "/>
    <m/>
    <m/>
    <m/>
    <m/>
    <m/>
    <m/>
    <n v="1"/>
  </r>
  <r>
    <n v="3379"/>
    <m/>
    <m/>
    <m/>
    <m/>
    <m/>
    <m/>
    <m/>
    <x v="11"/>
    <x v="37"/>
    <m/>
    <m/>
    <x v="2"/>
    <n v="0"/>
    <n v="12"/>
    <s v=" "/>
    <m/>
    <m/>
    <m/>
    <m/>
    <m/>
    <m/>
    <n v="1"/>
  </r>
  <r>
    <n v="3380"/>
    <m/>
    <m/>
    <m/>
    <m/>
    <m/>
    <m/>
    <m/>
    <x v="11"/>
    <x v="37"/>
    <m/>
    <m/>
    <x v="2"/>
    <n v="0"/>
    <n v="12"/>
    <s v=" "/>
    <m/>
    <m/>
    <m/>
    <m/>
    <m/>
    <m/>
    <n v="1"/>
  </r>
  <r>
    <n v="3381"/>
    <m/>
    <m/>
    <m/>
    <m/>
    <m/>
    <m/>
    <m/>
    <x v="11"/>
    <x v="37"/>
    <m/>
    <m/>
    <x v="2"/>
    <n v="0"/>
    <n v="12"/>
    <s v=" "/>
    <m/>
    <m/>
    <m/>
    <m/>
    <m/>
    <m/>
    <n v="1"/>
  </r>
  <r>
    <n v="3382"/>
    <m/>
    <m/>
    <m/>
    <m/>
    <m/>
    <m/>
    <m/>
    <x v="11"/>
    <x v="37"/>
    <m/>
    <m/>
    <x v="2"/>
    <n v="0"/>
    <n v="12"/>
    <s v=" "/>
    <m/>
    <m/>
    <m/>
    <m/>
    <m/>
    <m/>
    <n v="1"/>
  </r>
  <r>
    <n v="3383"/>
    <m/>
    <m/>
    <m/>
    <m/>
    <m/>
    <m/>
    <m/>
    <x v="11"/>
    <x v="37"/>
    <m/>
    <m/>
    <x v="2"/>
    <n v="0"/>
    <n v="12"/>
    <s v=" "/>
    <m/>
    <m/>
    <m/>
    <m/>
    <m/>
    <m/>
    <n v="1"/>
  </r>
  <r>
    <n v="3384"/>
    <m/>
    <m/>
    <m/>
    <m/>
    <m/>
    <m/>
    <m/>
    <x v="11"/>
    <x v="37"/>
    <m/>
    <m/>
    <x v="2"/>
    <n v="0"/>
    <n v="12"/>
    <s v=" "/>
    <m/>
    <m/>
    <m/>
    <m/>
    <m/>
    <m/>
    <n v="1"/>
  </r>
  <r>
    <n v="3385"/>
    <m/>
    <m/>
    <m/>
    <m/>
    <m/>
    <m/>
    <m/>
    <x v="11"/>
    <x v="37"/>
    <m/>
    <m/>
    <x v="2"/>
    <n v="0"/>
    <n v="12"/>
    <s v=" "/>
    <m/>
    <m/>
    <m/>
    <m/>
    <m/>
    <m/>
    <n v="1"/>
  </r>
  <r>
    <n v="3386"/>
    <m/>
    <m/>
    <m/>
    <m/>
    <m/>
    <m/>
    <m/>
    <x v="11"/>
    <x v="37"/>
    <m/>
    <m/>
    <x v="2"/>
    <n v="0"/>
    <n v="12"/>
    <s v=" "/>
    <m/>
    <m/>
    <m/>
    <m/>
    <m/>
    <m/>
    <n v="1"/>
  </r>
  <r>
    <n v="3387"/>
    <m/>
    <m/>
    <m/>
    <m/>
    <m/>
    <m/>
    <m/>
    <x v="11"/>
    <x v="37"/>
    <m/>
    <m/>
    <x v="2"/>
    <n v="0"/>
    <n v="12"/>
    <s v=" "/>
    <m/>
    <m/>
    <m/>
    <m/>
    <m/>
    <m/>
    <n v="1"/>
  </r>
  <r>
    <n v="3388"/>
    <m/>
    <m/>
    <m/>
    <m/>
    <m/>
    <m/>
    <m/>
    <x v="11"/>
    <x v="37"/>
    <m/>
    <m/>
    <x v="2"/>
    <n v="0"/>
    <n v="12"/>
    <s v=" "/>
    <m/>
    <m/>
    <m/>
    <m/>
    <m/>
    <m/>
    <n v="1"/>
  </r>
  <r>
    <n v="3389"/>
    <m/>
    <m/>
    <m/>
    <m/>
    <m/>
    <m/>
    <m/>
    <x v="11"/>
    <x v="37"/>
    <m/>
    <m/>
    <x v="2"/>
    <n v="0"/>
    <n v="12"/>
    <s v=" "/>
    <m/>
    <m/>
    <m/>
    <m/>
    <m/>
    <m/>
    <n v="1"/>
  </r>
  <r>
    <n v="3390"/>
    <m/>
    <m/>
    <m/>
    <m/>
    <m/>
    <m/>
    <m/>
    <x v="11"/>
    <x v="37"/>
    <m/>
    <m/>
    <x v="2"/>
    <n v="0"/>
    <n v="12"/>
    <s v=" "/>
    <m/>
    <m/>
    <m/>
    <m/>
    <m/>
    <m/>
    <n v="1"/>
  </r>
  <r>
    <n v="3391"/>
    <m/>
    <m/>
    <m/>
    <m/>
    <m/>
    <m/>
    <m/>
    <x v="11"/>
    <x v="37"/>
    <m/>
    <m/>
    <x v="2"/>
    <n v="0"/>
    <n v="12"/>
    <s v=" "/>
    <m/>
    <m/>
    <m/>
    <m/>
    <m/>
    <m/>
    <n v="1"/>
  </r>
  <r>
    <n v="3392"/>
    <m/>
    <m/>
    <m/>
    <m/>
    <m/>
    <m/>
    <m/>
    <x v="11"/>
    <x v="37"/>
    <m/>
    <m/>
    <x v="2"/>
    <n v="0"/>
    <n v="12"/>
    <s v=" "/>
    <m/>
    <m/>
    <m/>
    <m/>
    <m/>
    <m/>
    <n v="1"/>
  </r>
  <r>
    <n v="3393"/>
    <m/>
    <m/>
    <m/>
    <m/>
    <m/>
    <m/>
    <m/>
    <x v="11"/>
    <x v="37"/>
    <m/>
    <m/>
    <x v="2"/>
    <n v="0"/>
    <n v="12"/>
    <s v=" "/>
    <m/>
    <m/>
    <m/>
    <m/>
    <m/>
    <m/>
    <n v="1"/>
  </r>
  <r>
    <n v="3394"/>
    <m/>
    <m/>
    <m/>
    <m/>
    <m/>
    <m/>
    <m/>
    <x v="11"/>
    <x v="37"/>
    <m/>
    <m/>
    <x v="2"/>
    <n v="0"/>
    <n v="12"/>
    <s v=" "/>
    <m/>
    <m/>
    <m/>
    <m/>
    <m/>
    <m/>
    <n v="1"/>
  </r>
  <r>
    <n v="3395"/>
    <m/>
    <m/>
    <m/>
    <m/>
    <m/>
    <m/>
    <m/>
    <x v="11"/>
    <x v="37"/>
    <m/>
    <m/>
    <x v="2"/>
    <n v="0"/>
    <n v="12"/>
    <s v=" "/>
    <m/>
    <m/>
    <m/>
    <m/>
    <m/>
    <m/>
    <n v="1"/>
  </r>
  <r>
    <n v="3396"/>
    <m/>
    <m/>
    <m/>
    <m/>
    <m/>
    <m/>
    <m/>
    <x v="11"/>
    <x v="37"/>
    <m/>
    <m/>
    <x v="2"/>
    <n v="0"/>
    <n v="12"/>
    <s v=" "/>
    <m/>
    <m/>
    <m/>
    <m/>
    <m/>
    <m/>
    <n v="1"/>
  </r>
  <r>
    <n v="3397"/>
    <m/>
    <m/>
    <m/>
    <m/>
    <m/>
    <m/>
    <m/>
    <x v="11"/>
    <x v="37"/>
    <m/>
    <m/>
    <x v="2"/>
    <n v="0"/>
    <n v="12"/>
    <s v=" "/>
    <m/>
    <m/>
    <m/>
    <m/>
    <m/>
    <m/>
    <n v="1"/>
  </r>
  <r>
    <n v="3398"/>
    <m/>
    <m/>
    <m/>
    <m/>
    <m/>
    <m/>
    <m/>
    <x v="11"/>
    <x v="37"/>
    <m/>
    <m/>
    <x v="2"/>
    <n v="0"/>
    <n v="12"/>
    <s v=" "/>
    <m/>
    <m/>
    <m/>
    <m/>
    <m/>
    <m/>
    <n v="1"/>
  </r>
  <r>
    <n v="3399"/>
    <m/>
    <m/>
    <m/>
    <m/>
    <m/>
    <m/>
    <m/>
    <x v="11"/>
    <x v="37"/>
    <m/>
    <m/>
    <x v="2"/>
    <n v="0"/>
    <n v="12"/>
    <s v=" "/>
    <m/>
    <m/>
    <m/>
    <m/>
    <m/>
    <m/>
    <n v="1"/>
  </r>
  <r>
    <n v="3400"/>
    <m/>
    <m/>
    <m/>
    <m/>
    <m/>
    <m/>
    <m/>
    <x v="11"/>
    <x v="37"/>
    <m/>
    <m/>
    <x v="2"/>
    <n v="0"/>
    <n v="12"/>
    <s v=" "/>
    <m/>
    <m/>
    <m/>
    <m/>
    <m/>
    <m/>
    <n v="1"/>
  </r>
  <r>
    <n v="3401"/>
    <m/>
    <m/>
    <m/>
    <m/>
    <m/>
    <m/>
    <m/>
    <x v="11"/>
    <x v="37"/>
    <m/>
    <m/>
    <x v="2"/>
    <n v="0"/>
    <n v="12"/>
    <s v=" "/>
    <m/>
    <m/>
    <m/>
    <m/>
    <m/>
    <m/>
    <n v="1"/>
  </r>
  <r>
    <n v="3402"/>
    <m/>
    <m/>
    <m/>
    <m/>
    <m/>
    <m/>
    <m/>
    <x v="11"/>
    <x v="37"/>
    <m/>
    <m/>
    <x v="2"/>
    <n v="0"/>
    <n v="12"/>
    <s v=" "/>
    <m/>
    <m/>
    <m/>
    <m/>
    <m/>
    <m/>
    <n v="1"/>
  </r>
  <r>
    <n v="3403"/>
    <m/>
    <m/>
    <m/>
    <m/>
    <m/>
    <m/>
    <m/>
    <x v="11"/>
    <x v="37"/>
    <m/>
    <m/>
    <x v="2"/>
    <n v="0"/>
    <n v="12"/>
    <s v=" "/>
    <m/>
    <m/>
    <m/>
    <m/>
    <m/>
    <m/>
    <n v="1"/>
  </r>
  <r>
    <n v="3404"/>
    <m/>
    <m/>
    <m/>
    <m/>
    <m/>
    <m/>
    <m/>
    <x v="11"/>
    <x v="37"/>
    <m/>
    <m/>
    <x v="2"/>
    <n v="0"/>
    <n v="12"/>
    <s v=" "/>
    <m/>
    <m/>
    <m/>
    <m/>
    <m/>
    <m/>
    <n v="1"/>
  </r>
  <r>
    <n v="3405"/>
    <m/>
    <m/>
    <m/>
    <m/>
    <m/>
    <m/>
    <m/>
    <x v="11"/>
    <x v="37"/>
    <m/>
    <m/>
    <x v="2"/>
    <n v="0"/>
    <n v="12"/>
    <s v=" "/>
    <m/>
    <m/>
    <m/>
    <m/>
    <m/>
    <m/>
    <n v="1"/>
  </r>
  <r>
    <n v="3406"/>
    <m/>
    <m/>
    <m/>
    <m/>
    <m/>
    <m/>
    <m/>
    <x v="11"/>
    <x v="37"/>
    <m/>
    <m/>
    <x v="2"/>
    <n v="0"/>
    <n v="12"/>
    <s v=" "/>
    <m/>
    <m/>
    <m/>
    <m/>
    <m/>
    <m/>
    <n v="1"/>
  </r>
  <r>
    <n v="3407"/>
    <m/>
    <m/>
    <m/>
    <m/>
    <m/>
    <m/>
    <m/>
    <x v="11"/>
    <x v="37"/>
    <m/>
    <m/>
    <x v="2"/>
    <n v="0"/>
    <n v="12"/>
    <s v=" "/>
    <m/>
    <m/>
    <m/>
    <m/>
    <m/>
    <m/>
    <n v="1"/>
  </r>
  <r>
    <n v="3408"/>
    <m/>
    <m/>
    <m/>
    <m/>
    <m/>
    <m/>
    <m/>
    <x v="11"/>
    <x v="37"/>
    <m/>
    <m/>
    <x v="2"/>
    <n v="0"/>
    <n v="12"/>
    <s v=" "/>
    <m/>
    <m/>
    <m/>
    <m/>
    <m/>
    <m/>
    <n v="1"/>
  </r>
  <r>
    <n v="3409"/>
    <m/>
    <m/>
    <m/>
    <m/>
    <m/>
    <m/>
    <m/>
    <x v="11"/>
    <x v="37"/>
    <m/>
    <m/>
    <x v="2"/>
    <n v="0"/>
    <n v="12"/>
    <s v=" "/>
    <m/>
    <m/>
    <m/>
    <m/>
    <m/>
    <m/>
    <n v="1"/>
  </r>
  <r>
    <n v="3410"/>
    <m/>
    <m/>
    <m/>
    <m/>
    <m/>
    <m/>
    <m/>
    <x v="11"/>
    <x v="37"/>
    <m/>
    <m/>
    <x v="2"/>
    <n v="0"/>
    <n v="12"/>
    <s v=" "/>
    <m/>
    <m/>
    <m/>
    <m/>
    <m/>
    <m/>
    <n v="1"/>
  </r>
  <r>
    <n v="3411"/>
    <m/>
    <m/>
    <m/>
    <m/>
    <m/>
    <m/>
    <m/>
    <x v="11"/>
    <x v="37"/>
    <m/>
    <m/>
    <x v="2"/>
    <n v="0"/>
    <n v="12"/>
    <s v=" "/>
    <m/>
    <m/>
    <m/>
    <m/>
    <m/>
    <m/>
    <n v="1"/>
  </r>
  <r>
    <n v="3412"/>
    <m/>
    <m/>
    <m/>
    <m/>
    <m/>
    <m/>
    <m/>
    <x v="11"/>
    <x v="37"/>
    <m/>
    <m/>
    <x v="2"/>
    <n v="0"/>
    <n v="12"/>
    <s v=" "/>
    <m/>
    <m/>
    <m/>
    <m/>
    <m/>
    <m/>
    <n v="1"/>
  </r>
  <r>
    <n v="3413"/>
    <m/>
    <m/>
    <m/>
    <m/>
    <m/>
    <m/>
    <m/>
    <x v="11"/>
    <x v="37"/>
    <m/>
    <m/>
    <x v="2"/>
    <n v="0"/>
    <n v="12"/>
    <s v=" "/>
    <m/>
    <m/>
    <m/>
    <m/>
    <m/>
    <m/>
    <n v="1"/>
  </r>
  <r>
    <n v="3414"/>
    <m/>
    <m/>
    <m/>
    <m/>
    <m/>
    <m/>
    <m/>
    <x v="11"/>
    <x v="37"/>
    <m/>
    <m/>
    <x v="2"/>
    <n v="0"/>
    <n v="12"/>
    <s v=" "/>
    <m/>
    <m/>
    <m/>
    <m/>
    <m/>
    <m/>
    <n v="1"/>
  </r>
  <r>
    <n v="3415"/>
    <m/>
    <m/>
    <m/>
    <m/>
    <m/>
    <m/>
    <m/>
    <x v="11"/>
    <x v="37"/>
    <m/>
    <m/>
    <x v="2"/>
    <n v="0"/>
    <n v="12"/>
    <s v=" "/>
    <m/>
    <m/>
    <m/>
    <m/>
    <m/>
    <m/>
    <n v="1"/>
  </r>
  <r>
    <n v="3416"/>
    <m/>
    <m/>
    <m/>
    <m/>
    <m/>
    <m/>
    <m/>
    <x v="11"/>
    <x v="37"/>
    <m/>
    <m/>
    <x v="2"/>
    <n v="0"/>
    <n v="12"/>
    <s v=" "/>
    <m/>
    <m/>
    <m/>
    <m/>
    <m/>
    <m/>
    <n v="1"/>
  </r>
  <r>
    <n v="3417"/>
    <m/>
    <m/>
    <m/>
    <m/>
    <m/>
    <m/>
    <m/>
    <x v="11"/>
    <x v="37"/>
    <m/>
    <m/>
    <x v="2"/>
    <n v="0"/>
    <n v="12"/>
    <s v=" "/>
    <m/>
    <m/>
    <m/>
    <m/>
    <m/>
    <m/>
    <n v="1"/>
  </r>
  <r>
    <n v="3418"/>
    <m/>
    <m/>
    <m/>
    <m/>
    <m/>
    <m/>
    <m/>
    <x v="11"/>
    <x v="37"/>
    <m/>
    <m/>
    <x v="2"/>
    <n v="0"/>
    <n v="12"/>
    <s v=" "/>
    <m/>
    <m/>
    <m/>
    <m/>
    <m/>
    <m/>
    <n v="1"/>
  </r>
  <r>
    <n v="3419"/>
    <m/>
    <m/>
    <m/>
    <m/>
    <m/>
    <m/>
    <m/>
    <x v="11"/>
    <x v="37"/>
    <m/>
    <m/>
    <x v="2"/>
    <n v="0"/>
    <n v="12"/>
    <s v=" "/>
    <m/>
    <m/>
    <m/>
    <m/>
    <m/>
    <m/>
    <n v="1"/>
  </r>
  <r>
    <n v="3420"/>
    <m/>
    <m/>
    <m/>
    <m/>
    <m/>
    <m/>
    <m/>
    <x v="11"/>
    <x v="37"/>
    <m/>
    <m/>
    <x v="2"/>
    <n v="0"/>
    <n v="12"/>
    <s v=" "/>
    <m/>
    <m/>
    <m/>
    <m/>
    <m/>
    <m/>
    <n v="1"/>
  </r>
  <r>
    <n v="3421"/>
    <m/>
    <m/>
    <m/>
    <m/>
    <m/>
    <m/>
    <m/>
    <x v="11"/>
    <x v="37"/>
    <m/>
    <m/>
    <x v="2"/>
    <n v="0"/>
    <n v="12"/>
    <s v=" "/>
    <m/>
    <m/>
    <m/>
    <m/>
    <m/>
    <m/>
    <n v="1"/>
  </r>
  <r>
    <n v="3422"/>
    <m/>
    <m/>
    <m/>
    <m/>
    <m/>
    <m/>
    <m/>
    <x v="11"/>
    <x v="37"/>
    <m/>
    <m/>
    <x v="2"/>
    <n v="0"/>
    <n v="12"/>
    <s v=" "/>
    <m/>
    <m/>
    <m/>
    <m/>
    <m/>
    <m/>
    <n v="1"/>
  </r>
  <r>
    <n v="3423"/>
    <m/>
    <m/>
    <m/>
    <m/>
    <m/>
    <m/>
    <m/>
    <x v="11"/>
    <x v="37"/>
    <m/>
    <m/>
    <x v="2"/>
    <n v="0"/>
    <n v="12"/>
    <s v=" "/>
    <m/>
    <m/>
    <m/>
    <m/>
    <m/>
    <m/>
    <n v="1"/>
  </r>
  <r>
    <n v="3424"/>
    <m/>
    <m/>
    <m/>
    <m/>
    <m/>
    <m/>
    <m/>
    <x v="11"/>
    <x v="37"/>
    <m/>
    <m/>
    <x v="2"/>
    <n v="0"/>
    <n v="12"/>
    <s v=" "/>
    <m/>
    <m/>
    <m/>
    <m/>
    <m/>
    <m/>
    <n v="1"/>
  </r>
  <r>
    <n v="3425"/>
    <m/>
    <m/>
    <m/>
    <m/>
    <m/>
    <m/>
    <m/>
    <x v="11"/>
    <x v="37"/>
    <m/>
    <m/>
    <x v="2"/>
    <n v="0"/>
    <n v="12"/>
    <s v=" "/>
    <m/>
    <m/>
    <m/>
    <m/>
    <m/>
    <m/>
    <n v="1"/>
  </r>
  <r>
    <n v="3426"/>
    <m/>
    <m/>
    <m/>
    <m/>
    <m/>
    <m/>
    <m/>
    <x v="11"/>
    <x v="37"/>
    <m/>
    <m/>
    <x v="2"/>
    <n v="0"/>
    <n v="12"/>
    <s v=" "/>
    <m/>
    <m/>
    <m/>
    <m/>
    <m/>
    <m/>
    <n v="1"/>
  </r>
  <r>
    <n v="3427"/>
    <m/>
    <m/>
    <m/>
    <m/>
    <m/>
    <m/>
    <m/>
    <x v="11"/>
    <x v="37"/>
    <m/>
    <m/>
    <x v="2"/>
    <n v="0"/>
    <n v="12"/>
    <s v=" "/>
    <m/>
    <m/>
    <m/>
    <m/>
    <m/>
    <m/>
    <n v="1"/>
  </r>
  <r>
    <n v="3428"/>
    <m/>
    <m/>
    <m/>
    <m/>
    <m/>
    <m/>
    <m/>
    <x v="11"/>
    <x v="37"/>
    <m/>
    <m/>
    <x v="2"/>
    <n v="0"/>
    <n v="12"/>
    <s v=" "/>
    <m/>
    <m/>
    <m/>
    <m/>
    <m/>
    <m/>
    <n v="1"/>
  </r>
  <r>
    <n v="3429"/>
    <m/>
    <m/>
    <m/>
    <m/>
    <m/>
    <m/>
    <m/>
    <x v="11"/>
    <x v="37"/>
    <m/>
    <m/>
    <x v="2"/>
    <n v="0"/>
    <n v="12"/>
    <s v=" "/>
    <m/>
    <m/>
    <m/>
    <m/>
    <m/>
    <m/>
    <n v="1"/>
  </r>
  <r>
    <n v="3430"/>
    <m/>
    <m/>
    <m/>
    <m/>
    <m/>
    <m/>
    <m/>
    <x v="11"/>
    <x v="37"/>
    <m/>
    <m/>
    <x v="2"/>
    <n v="0"/>
    <n v="12"/>
    <s v=" "/>
    <m/>
    <m/>
    <m/>
    <m/>
    <m/>
    <m/>
    <n v="1"/>
  </r>
  <r>
    <n v="3431"/>
    <m/>
    <m/>
    <m/>
    <m/>
    <m/>
    <m/>
    <m/>
    <x v="11"/>
    <x v="37"/>
    <m/>
    <m/>
    <x v="2"/>
    <n v="0"/>
    <n v="12"/>
    <s v=" "/>
    <m/>
    <m/>
    <m/>
    <m/>
    <m/>
    <m/>
    <n v="1"/>
  </r>
  <r>
    <n v="3432"/>
    <m/>
    <m/>
    <m/>
    <m/>
    <m/>
    <m/>
    <m/>
    <x v="11"/>
    <x v="37"/>
    <m/>
    <m/>
    <x v="2"/>
    <n v="0"/>
    <n v="12"/>
    <s v=" "/>
    <m/>
    <m/>
    <m/>
    <m/>
    <m/>
    <m/>
    <n v="1"/>
  </r>
  <r>
    <n v="3433"/>
    <m/>
    <m/>
    <m/>
    <m/>
    <m/>
    <m/>
    <m/>
    <x v="11"/>
    <x v="37"/>
    <m/>
    <m/>
    <x v="2"/>
    <n v="0"/>
    <n v="12"/>
    <s v=" "/>
    <m/>
    <m/>
    <m/>
    <m/>
    <m/>
    <m/>
    <n v="1"/>
  </r>
  <r>
    <n v="3434"/>
    <m/>
    <m/>
    <m/>
    <m/>
    <m/>
    <m/>
    <m/>
    <x v="11"/>
    <x v="37"/>
    <m/>
    <m/>
    <x v="2"/>
    <n v="0"/>
    <n v="12"/>
    <s v=" "/>
    <m/>
    <m/>
    <m/>
    <m/>
    <m/>
    <m/>
    <n v="1"/>
  </r>
  <r>
    <n v="3435"/>
    <m/>
    <m/>
    <m/>
    <m/>
    <m/>
    <m/>
    <m/>
    <x v="11"/>
    <x v="37"/>
    <m/>
    <m/>
    <x v="2"/>
    <n v="0"/>
    <n v="12"/>
    <s v=" "/>
    <m/>
    <m/>
    <m/>
    <m/>
    <m/>
    <m/>
    <n v="1"/>
  </r>
  <r>
    <n v="3436"/>
    <m/>
    <m/>
    <m/>
    <m/>
    <m/>
    <m/>
    <m/>
    <x v="11"/>
    <x v="37"/>
    <m/>
    <m/>
    <x v="2"/>
    <n v="0"/>
    <n v="12"/>
    <s v=" "/>
    <m/>
    <m/>
    <m/>
    <m/>
    <m/>
    <m/>
    <n v="1"/>
  </r>
  <r>
    <n v="3437"/>
    <m/>
    <m/>
    <m/>
    <m/>
    <m/>
    <m/>
    <m/>
    <x v="11"/>
    <x v="37"/>
    <m/>
    <m/>
    <x v="2"/>
    <n v="0"/>
    <n v="12"/>
    <s v=" "/>
    <m/>
    <m/>
    <m/>
    <m/>
    <m/>
    <m/>
    <n v="1"/>
  </r>
  <r>
    <n v="3438"/>
    <m/>
    <m/>
    <m/>
    <m/>
    <m/>
    <m/>
    <m/>
    <x v="11"/>
    <x v="37"/>
    <m/>
    <m/>
    <x v="2"/>
    <n v="0"/>
    <n v="12"/>
    <s v=" "/>
    <m/>
    <m/>
    <m/>
    <m/>
    <m/>
    <m/>
    <n v="1"/>
  </r>
  <r>
    <n v="3439"/>
    <m/>
    <m/>
    <m/>
    <m/>
    <m/>
    <m/>
    <m/>
    <x v="11"/>
    <x v="37"/>
    <m/>
    <m/>
    <x v="2"/>
    <n v="0"/>
    <n v="12"/>
    <s v=" "/>
    <m/>
    <m/>
    <m/>
    <m/>
    <m/>
    <m/>
    <n v="1"/>
  </r>
  <r>
    <n v="3440"/>
    <m/>
    <m/>
    <m/>
    <m/>
    <m/>
    <m/>
    <m/>
    <x v="11"/>
    <x v="37"/>
    <m/>
    <m/>
    <x v="2"/>
    <n v="0"/>
    <n v="12"/>
    <s v=" "/>
    <m/>
    <m/>
    <m/>
    <m/>
    <m/>
    <m/>
    <n v="1"/>
  </r>
  <r>
    <n v="3441"/>
    <m/>
    <m/>
    <m/>
    <m/>
    <m/>
    <m/>
    <m/>
    <x v="11"/>
    <x v="37"/>
    <m/>
    <m/>
    <x v="2"/>
    <n v="0"/>
    <n v="12"/>
    <s v=" "/>
    <m/>
    <m/>
    <m/>
    <m/>
    <m/>
    <m/>
    <n v="1"/>
  </r>
  <r>
    <n v="3442"/>
    <m/>
    <m/>
    <m/>
    <m/>
    <m/>
    <m/>
    <m/>
    <x v="11"/>
    <x v="37"/>
    <m/>
    <m/>
    <x v="2"/>
    <n v="0"/>
    <n v="12"/>
    <s v=" "/>
    <m/>
    <m/>
    <m/>
    <m/>
    <m/>
    <m/>
    <n v="1"/>
  </r>
  <r>
    <n v="3443"/>
    <m/>
    <m/>
    <m/>
    <m/>
    <m/>
    <m/>
    <m/>
    <x v="11"/>
    <x v="37"/>
    <m/>
    <m/>
    <x v="2"/>
    <n v="0"/>
    <n v="12"/>
    <s v=" "/>
    <m/>
    <m/>
    <m/>
    <m/>
    <m/>
    <m/>
    <n v="1"/>
  </r>
  <r>
    <n v="3444"/>
    <m/>
    <m/>
    <m/>
    <m/>
    <m/>
    <m/>
    <m/>
    <x v="11"/>
    <x v="37"/>
    <m/>
    <m/>
    <x v="2"/>
    <n v="0"/>
    <n v="12"/>
    <s v=" "/>
    <m/>
    <m/>
    <m/>
    <m/>
    <m/>
    <m/>
    <n v="1"/>
  </r>
  <r>
    <n v="3445"/>
    <m/>
    <m/>
    <m/>
    <m/>
    <m/>
    <m/>
    <m/>
    <x v="11"/>
    <x v="37"/>
    <m/>
    <m/>
    <x v="2"/>
    <n v="0"/>
    <n v="12"/>
    <s v=" "/>
    <m/>
    <m/>
    <m/>
    <m/>
    <m/>
    <m/>
    <n v="1"/>
  </r>
  <r>
    <n v="3446"/>
    <m/>
    <m/>
    <m/>
    <m/>
    <m/>
    <m/>
    <m/>
    <x v="11"/>
    <x v="37"/>
    <m/>
    <m/>
    <x v="2"/>
    <n v="0"/>
    <n v="12"/>
    <s v=" "/>
    <m/>
    <m/>
    <m/>
    <m/>
    <m/>
    <m/>
    <n v="1"/>
  </r>
  <r>
    <n v="3447"/>
    <m/>
    <m/>
    <m/>
    <m/>
    <m/>
    <m/>
    <m/>
    <x v="11"/>
    <x v="37"/>
    <m/>
    <m/>
    <x v="2"/>
    <n v="0"/>
    <n v="12"/>
    <s v=" "/>
    <m/>
    <m/>
    <m/>
    <m/>
    <m/>
    <m/>
    <n v="1"/>
  </r>
  <r>
    <n v="3448"/>
    <m/>
    <m/>
    <m/>
    <m/>
    <m/>
    <m/>
    <m/>
    <x v="11"/>
    <x v="37"/>
    <m/>
    <m/>
    <x v="2"/>
    <n v="0"/>
    <n v="12"/>
    <s v=" "/>
    <m/>
    <m/>
    <m/>
    <m/>
    <m/>
    <m/>
    <n v="1"/>
  </r>
  <r>
    <n v="3449"/>
    <m/>
    <m/>
    <m/>
    <m/>
    <m/>
    <m/>
    <m/>
    <x v="11"/>
    <x v="37"/>
    <m/>
    <m/>
    <x v="2"/>
    <n v="0"/>
    <n v="12"/>
    <s v=" "/>
    <m/>
    <m/>
    <m/>
    <m/>
    <m/>
    <m/>
    <n v="1"/>
  </r>
  <r>
    <n v="3450"/>
    <m/>
    <m/>
    <m/>
    <m/>
    <m/>
    <m/>
    <m/>
    <x v="11"/>
    <x v="37"/>
    <m/>
    <m/>
    <x v="2"/>
    <n v="0"/>
    <n v="12"/>
    <s v=" "/>
    <m/>
    <m/>
    <m/>
    <m/>
    <m/>
    <m/>
    <n v="1"/>
  </r>
  <r>
    <n v="3451"/>
    <m/>
    <m/>
    <m/>
    <m/>
    <m/>
    <m/>
    <m/>
    <x v="11"/>
    <x v="37"/>
    <m/>
    <m/>
    <x v="2"/>
    <n v="0"/>
    <n v="12"/>
    <s v=" "/>
    <m/>
    <m/>
    <m/>
    <m/>
    <m/>
    <m/>
    <n v="1"/>
  </r>
  <r>
    <n v="3452"/>
    <m/>
    <m/>
    <m/>
    <m/>
    <m/>
    <m/>
    <m/>
    <x v="11"/>
    <x v="37"/>
    <m/>
    <m/>
    <x v="2"/>
    <n v="0"/>
    <n v="12"/>
    <s v=" "/>
    <m/>
    <m/>
    <m/>
    <m/>
    <m/>
    <m/>
    <n v="1"/>
  </r>
  <r>
    <n v="3453"/>
    <m/>
    <m/>
    <m/>
    <m/>
    <m/>
    <m/>
    <m/>
    <x v="11"/>
    <x v="37"/>
    <m/>
    <m/>
    <x v="2"/>
    <n v="0"/>
    <n v="12"/>
    <s v=" "/>
    <m/>
    <m/>
    <m/>
    <m/>
    <m/>
    <m/>
    <n v="1"/>
  </r>
  <r>
    <n v="3454"/>
    <m/>
    <m/>
    <m/>
    <m/>
    <m/>
    <m/>
    <m/>
    <x v="11"/>
    <x v="37"/>
    <m/>
    <m/>
    <x v="2"/>
    <n v="0"/>
    <n v="12"/>
    <s v=" "/>
    <m/>
    <m/>
    <m/>
    <m/>
    <m/>
    <m/>
    <n v="1"/>
  </r>
  <r>
    <n v="3455"/>
    <m/>
    <m/>
    <m/>
    <m/>
    <m/>
    <m/>
    <m/>
    <x v="11"/>
    <x v="37"/>
    <m/>
    <m/>
    <x v="2"/>
    <n v="0"/>
    <n v="12"/>
    <s v=" "/>
    <m/>
    <m/>
    <m/>
    <m/>
    <m/>
    <m/>
    <n v="1"/>
  </r>
  <r>
    <n v="3456"/>
    <m/>
    <m/>
    <m/>
    <m/>
    <m/>
    <m/>
    <m/>
    <x v="11"/>
    <x v="37"/>
    <m/>
    <m/>
    <x v="2"/>
    <n v="0"/>
    <n v="12"/>
    <s v=" "/>
    <m/>
    <m/>
    <m/>
    <m/>
    <m/>
    <m/>
    <n v="1"/>
  </r>
  <r>
    <n v="3457"/>
    <m/>
    <m/>
    <m/>
    <m/>
    <m/>
    <m/>
    <m/>
    <x v="11"/>
    <x v="37"/>
    <m/>
    <m/>
    <x v="2"/>
    <n v="0"/>
    <n v="12"/>
    <s v=" "/>
    <m/>
    <m/>
    <m/>
    <m/>
    <m/>
    <m/>
    <n v="1"/>
  </r>
  <r>
    <n v="3458"/>
    <m/>
    <m/>
    <m/>
    <m/>
    <m/>
    <m/>
    <m/>
    <x v="11"/>
    <x v="37"/>
    <m/>
    <m/>
    <x v="2"/>
    <n v="0"/>
    <n v="12"/>
    <s v=" "/>
    <m/>
    <m/>
    <m/>
    <m/>
    <m/>
    <m/>
    <n v="1"/>
  </r>
  <r>
    <n v="3459"/>
    <m/>
    <m/>
    <m/>
    <m/>
    <m/>
    <m/>
    <m/>
    <x v="11"/>
    <x v="37"/>
    <m/>
    <m/>
    <x v="2"/>
    <n v="0"/>
    <n v="12"/>
    <s v=" "/>
    <m/>
    <m/>
    <m/>
    <m/>
    <m/>
    <m/>
    <n v="1"/>
  </r>
  <r>
    <n v="3460"/>
    <m/>
    <m/>
    <m/>
    <m/>
    <m/>
    <m/>
    <m/>
    <x v="11"/>
    <x v="37"/>
    <m/>
    <m/>
    <x v="2"/>
    <n v="0"/>
    <n v="12"/>
    <s v=" "/>
    <m/>
    <m/>
    <m/>
    <m/>
    <m/>
    <m/>
    <n v="1"/>
  </r>
  <r>
    <n v="3461"/>
    <m/>
    <m/>
    <m/>
    <m/>
    <m/>
    <m/>
    <m/>
    <x v="11"/>
    <x v="37"/>
    <m/>
    <m/>
    <x v="2"/>
    <n v="0"/>
    <n v="12"/>
    <s v=" "/>
    <m/>
    <m/>
    <m/>
    <m/>
    <m/>
    <m/>
    <n v="1"/>
  </r>
  <r>
    <n v="3462"/>
    <m/>
    <m/>
    <m/>
    <m/>
    <m/>
    <m/>
    <m/>
    <x v="11"/>
    <x v="37"/>
    <m/>
    <m/>
    <x v="2"/>
    <n v="0"/>
    <n v="12"/>
    <s v=" "/>
    <m/>
    <m/>
    <m/>
    <m/>
    <m/>
    <m/>
    <n v="1"/>
  </r>
  <r>
    <n v="3463"/>
    <m/>
    <m/>
    <m/>
    <m/>
    <m/>
    <m/>
    <m/>
    <x v="11"/>
    <x v="37"/>
    <m/>
    <m/>
    <x v="2"/>
    <n v="0"/>
    <n v="12"/>
    <s v=" "/>
    <m/>
    <m/>
    <m/>
    <m/>
    <m/>
    <m/>
    <n v="1"/>
  </r>
  <r>
    <n v="3464"/>
    <m/>
    <m/>
    <m/>
    <m/>
    <m/>
    <m/>
    <m/>
    <x v="11"/>
    <x v="37"/>
    <m/>
    <m/>
    <x v="2"/>
    <n v="0"/>
    <n v="12"/>
    <s v=" "/>
    <m/>
    <m/>
    <m/>
    <m/>
    <m/>
    <m/>
    <n v="1"/>
  </r>
  <r>
    <n v="3465"/>
    <m/>
    <m/>
    <m/>
    <m/>
    <m/>
    <m/>
    <m/>
    <x v="11"/>
    <x v="37"/>
    <m/>
    <m/>
    <x v="2"/>
    <n v="0"/>
    <n v="12"/>
    <s v=" "/>
    <m/>
    <m/>
    <m/>
    <m/>
    <m/>
    <m/>
    <n v="1"/>
  </r>
  <r>
    <n v="3466"/>
    <m/>
    <m/>
    <m/>
    <m/>
    <m/>
    <m/>
    <m/>
    <x v="11"/>
    <x v="37"/>
    <m/>
    <m/>
    <x v="2"/>
    <n v="0"/>
    <n v="12"/>
    <s v=" "/>
    <m/>
    <m/>
    <m/>
    <m/>
    <m/>
    <m/>
    <n v="1"/>
  </r>
  <r>
    <n v="3467"/>
    <m/>
    <m/>
    <m/>
    <m/>
    <m/>
    <m/>
    <m/>
    <x v="11"/>
    <x v="37"/>
    <m/>
    <m/>
    <x v="2"/>
    <n v="0"/>
    <n v="12"/>
    <s v=" "/>
    <m/>
    <m/>
    <m/>
    <m/>
    <m/>
    <m/>
    <n v="1"/>
  </r>
  <r>
    <n v="3468"/>
    <m/>
    <m/>
    <m/>
    <m/>
    <m/>
    <m/>
    <m/>
    <x v="11"/>
    <x v="37"/>
    <m/>
    <m/>
    <x v="2"/>
    <n v="0"/>
    <n v="12"/>
    <s v=" "/>
    <m/>
    <m/>
    <m/>
    <m/>
    <m/>
    <m/>
    <n v="1"/>
  </r>
  <r>
    <n v="3469"/>
    <m/>
    <m/>
    <m/>
    <m/>
    <m/>
    <m/>
    <m/>
    <x v="11"/>
    <x v="37"/>
    <m/>
    <m/>
    <x v="2"/>
    <n v="0"/>
    <n v="12"/>
    <s v=" "/>
    <m/>
    <m/>
    <m/>
    <m/>
    <m/>
    <m/>
    <n v="1"/>
  </r>
  <r>
    <n v="3470"/>
    <m/>
    <m/>
    <m/>
    <m/>
    <m/>
    <m/>
    <m/>
    <x v="11"/>
    <x v="37"/>
    <m/>
    <m/>
    <x v="2"/>
    <n v="0"/>
    <n v="12"/>
    <s v=" "/>
    <m/>
    <m/>
    <m/>
    <m/>
    <m/>
    <m/>
    <n v="1"/>
  </r>
  <r>
    <n v="3471"/>
    <m/>
    <m/>
    <m/>
    <m/>
    <m/>
    <m/>
    <m/>
    <x v="11"/>
    <x v="37"/>
    <m/>
    <m/>
    <x v="2"/>
    <n v="0"/>
    <n v="12"/>
    <s v=" "/>
    <m/>
    <m/>
    <m/>
    <m/>
    <m/>
    <m/>
    <n v="1"/>
  </r>
  <r>
    <n v="3472"/>
    <m/>
    <m/>
    <m/>
    <m/>
    <m/>
    <m/>
    <m/>
    <x v="11"/>
    <x v="37"/>
    <m/>
    <m/>
    <x v="2"/>
    <n v="0"/>
    <n v="12"/>
    <s v=" "/>
    <m/>
    <m/>
    <m/>
    <m/>
    <m/>
    <m/>
    <n v="1"/>
  </r>
  <r>
    <n v="3473"/>
    <m/>
    <m/>
    <m/>
    <m/>
    <m/>
    <m/>
    <m/>
    <x v="11"/>
    <x v="37"/>
    <m/>
    <m/>
    <x v="2"/>
    <n v="0"/>
    <n v="12"/>
    <s v=" "/>
    <m/>
    <m/>
    <m/>
    <m/>
    <m/>
    <m/>
    <n v="1"/>
  </r>
  <r>
    <n v="3474"/>
    <m/>
    <m/>
    <m/>
    <m/>
    <m/>
    <m/>
    <m/>
    <x v="11"/>
    <x v="37"/>
    <m/>
    <m/>
    <x v="2"/>
    <n v="0"/>
    <n v="12"/>
    <s v=" "/>
    <m/>
    <m/>
    <m/>
    <m/>
    <m/>
    <m/>
    <n v="1"/>
  </r>
  <r>
    <n v="3475"/>
    <m/>
    <m/>
    <m/>
    <m/>
    <m/>
    <m/>
    <m/>
    <x v="11"/>
    <x v="37"/>
    <m/>
    <m/>
    <x v="2"/>
    <n v="0"/>
    <n v="12"/>
    <s v=" "/>
    <m/>
    <m/>
    <m/>
    <m/>
    <m/>
    <m/>
    <n v="1"/>
  </r>
  <r>
    <n v="3476"/>
    <m/>
    <m/>
    <m/>
    <m/>
    <m/>
    <m/>
    <m/>
    <x v="11"/>
    <x v="37"/>
    <m/>
    <m/>
    <x v="2"/>
    <n v="0"/>
    <n v="12"/>
    <s v=" "/>
    <m/>
    <m/>
    <m/>
    <m/>
    <m/>
    <m/>
    <n v="1"/>
  </r>
  <r>
    <n v="3477"/>
    <m/>
    <m/>
    <m/>
    <m/>
    <m/>
    <m/>
    <m/>
    <x v="11"/>
    <x v="37"/>
    <m/>
    <m/>
    <x v="2"/>
    <n v="0"/>
    <n v="12"/>
    <s v=" "/>
    <m/>
    <m/>
    <m/>
    <m/>
    <m/>
    <m/>
    <n v="1"/>
  </r>
  <r>
    <n v="3478"/>
    <m/>
    <m/>
    <m/>
    <m/>
    <m/>
    <m/>
    <m/>
    <x v="11"/>
    <x v="37"/>
    <m/>
    <m/>
    <x v="2"/>
    <n v="0"/>
    <n v="12"/>
    <s v=" "/>
    <m/>
    <m/>
    <m/>
    <m/>
    <m/>
    <m/>
    <n v="1"/>
  </r>
  <r>
    <n v="3479"/>
    <m/>
    <m/>
    <m/>
    <m/>
    <m/>
    <m/>
    <m/>
    <x v="11"/>
    <x v="37"/>
    <m/>
    <m/>
    <x v="2"/>
    <n v="0"/>
    <n v="12"/>
    <s v=" "/>
    <m/>
    <m/>
    <m/>
    <m/>
    <m/>
    <m/>
    <n v="1"/>
  </r>
  <r>
    <n v="3480"/>
    <m/>
    <m/>
    <m/>
    <m/>
    <m/>
    <m/>
    <m/>
    <x v="11"/>
    <x v="37"/>
    <m/>
    <m/>
    <x v="2"/>
    <n v="0"/>
    <n v="12"/>
    <s v=" "/>
    <m/>
    <m/>
    <m/>
    <m/>
    <m/>
    <m/>
    <n v="1"/>
  </r>
  <r>
    <n v="3481"/>
    <m/>
    <m/>
    <m/>
    <m/>
    <m/>
    <m/>
    <m/>
    <x v="11"/>
    <x v="37"/>
    <m/>
    <m/>
    <x v="2"/>
    <n v="0"/>
    <n v="12"/>
    <s v=" "/>
    <m/>
    <m/>
    <m/>
    <m/>
    <m/>
    <m/>
    <n v="1"/>
  </r>
  <r>
    <n v="3482"/>
    <m/>
    <m/>
    <m/>
    <m/>
    <m/>
    <m/>
    <m/>
    <x v="11"/>
    <x v="37"/>
    <m/>
    <m/>
    <x v="2"/>
    <n v="0"/>
    <n v="12"/>
    <s v=" "/>
    <m/>
    <m/>
    <m/>
    <m/>
    <m/>
    <m/>
    <n v="1"/>
  </r>
  <r>
    <n v="3483"/>
    <m/>
    <m/>
    <m/>
    <m/>
    <m/>
    <m/>
    <m/>
    <x v="11"/>
    <x v="37"/>
    <m/>
    <m/>
    <x v="2"/>
    <n v="0"/>
    <n v="12"/>
    <s v=" "/>
    <m/>
    <m/>
    <m/>
    <m/>
    <m/>
    <m/>
    <n v="1"/>
  </r>
  <r>
    <n v="3484"/>
    <m/>
    <m/>
    <m/>
    <m/>
    <m/>
    <m/>
    <m/>
    <x v="11"/>
    <x v="37"/>
    <m/>
    <m/>
    <x v="2"/>
    <n v="0"/>
    <n v="12"/>
    <s v=" "/>
    <m/>
    <m/>
    <m/>
    <m/>
    <m/>
    <m/>
    <n v="1"/>
  </r>
  <r>
    <n v="3485"/>
    <m/>
    <m/>
    <m/>
    <m/>
    <m/>
    <m/>
    <m/>
    <x v="11"/>
    <x v="37"/>
    <m/>
    <m/>
    <x v="2"/>
    <n v="0"/>
    <n v="12"/>
    <s v=" "/>
    <m/>
    <m/>
    <m/>
    <m/>
    <m/>
    <m/>
    <n v="1"/>
  </r>
  <r>
    <n v="3486"/>
    <m/>
    <m/>
    <m/>
    <m/>
    <m/>
    <m/>
    <m/>
    <x v="11"/>
    <x v="37"/>
    <m/>
    <m/>
    <x v="2"/>
    <n v="0"/>
    <n v="12"/>
    <s v=" "/>
    <m/>
    <m/>
    <m/>
    <m/>
    <m/>
    <m/>
    <n v="1"/>
  </r>
  <r>
    <n v="3487"/>
    <m/>
    <m/>
    <m/>
    <m/>
    <m/>
    <m/>
    <m/>
    <x v="11"/>
    <x v="37"/>
    <m/>
    <m/>
    <x v="2"/>
    <n v="0"/>
    <n v="12"/>
    <s v=" "/>
    <m/>
    <m/>
    <m/>
    <m/>
    <m/>
    <m/>
    <n v="1"/>
  </r>
  <r>
    <n v="3488"/>
    <m/>
    <m/>
    <m/>
    <m/>
    <m/>
    <m/>
    <m/>
    <x v="11"/>
    <x v="37"/>
    <m/>
    <m/>
    <x v="2"/>
    <n v="0"/>
    <n v="12"/>
    <s v=" "/>
    <m/>
    <m/>
    <m/>
    <m/>
    <m/>
    <m/>
    <n v="1"/>
  </r>
  <r>
    <n v="3489"/>
    <m/>
    <m/>
    <m/>
    <m/>
    <m/>
    <m/>
    <m/>
    <x v="11"/>
    <x v="37"/>
    <m/>
    <m/>
    <x v="2"/>
    <n v="0"/>
    <n v="12"/>
    <s v=" "/>
    <m/>
    <m/>
    <m/>
    <m/>
    <m/>
    <m/>
    <n v="1"/>
  </r>
  <r>
    <n v="3490"/>
    <m/>
    <m/>
    <m/>
    <m/>
    <m/>
    <m/>
    <m/>
    <x v="11"/>
    <x v="37"/>
    <m/>
    <m/>
    <x v="2"/>
    <n v="0"/>
    <n v="12"/>
    <s v=" "/>
    <m/>
    <m/>
    <m/>
    <m/>
    <m/>
    <m/>
    <n v="1"/>
  </r>
  <r>
    <n v="3491"/>
    <m/>
    <m/>
    <m/>
    <m/>
    <m/>
    <m/>
    <m/>
    <x v="11"/>
    <x v="37"/>
    <m/>
    <m/>
    <x v="2"/>
    <n v="0"/>
    <n v="12"/>
    <s v=" "/>
    <m/>
    <m/>
    <m/>
    <m/>
    <m/>
    <m/>
    <n v="1"/>
  </r>
  <r>
    <n v="3492"/>
    <m/>
    <m/>
    <m/>
    <m/>
    <m/>
    <m/>
    <m/>
    <x v="11"/>
    <x v="37"/>
    <m/>
    <m/>
    <x v="2"/>
    <n v="0"/>
    <n v="12"/>
    <s v=" "/>
    <m/>
    <m/>
    <m/>
    <m/>
    <m/>
    <m/>
    <n v="1"/>
  </r>
  <r>
    <n v="3493"/>
    <m/>
    <m/>
    <m/>
    <m/>
    <m/>
    <m/>
    <m/>
    <x v="11"/>
    <x v="37"/>
    <m/>
    <m/>
    <x v="2"/>
    <n v="0"/>
    <n v="12"/>
    <s v=" "/>
    <m/>
    <m/>
    <m/>
    <m/>
    <m/>
    <m/>
    <n v="1"/>
  </r>
  <r>
    <n v="3494"/>
    <m/>
    <m/>
    <m/>
    <m/>
    <m/>
    <m/>
    <m/>
    <x v="11"/>
    <x v="37"/>
    <m/>
    <m/>
    <x v="2"/>
    <n v="0"/>
    <n v="12"/>
    <s v=" "/>
    <m/>
    <m/>
    <m/>
    <m/>
    <m/>
    <m/>
    <n v="1"/>
  </r>
  <r>
    <n v="3495"/>
    <m/>
    <m/>
    <m/>
    <m/>
    <m/>
    <m/>
    <m/>
    <x v="11"/>
    <x v="37"/>
    <m/>
    <m/>
    <x v="2"/>
    <n v="0"/>
    <n v="12"/>
    <s v=" "/>
    <m/>
    <m/>
    <m/>
    <m/>
    <m/>
    <m/>
    <n v="1"/>
  </r>
  <r>
    <n v="3496"/>
    <m/>
    <m/>
    <m/>
    <m/>
    <m/>
    <m/>
    <m/>
    <x v="11"/>
    <x v="37"/>
    <m/>
    <m/>
    <x v="2"/>
    <n v="0"/>
    <n v="12"/>
    <s v=" "/>
    <m/>
    <m/>
    <m/>
    <m/>
    <m/>
    <m/>
    <n v="1"/>
  </r>
  <r>
    <n v="3497"/>
    <m/>
    <m/>
    <m/>
    <m/>
    <m/>
    <m/>
    <m/>
    <x v="11"/>
    <x v="37"/>
    <m/>
    <m/>
    <x v="2"/>
    <n v="0"/>
    <n v="12"/>
    <s v=" "/>
    <m/>
    <m/>
    <m/>
    <m/>
    <m/>
    <m/>
    <n v="1"/>
  </r>
  <r>
    <n v="3498"/>
    <m/>
    <m/>
    <m/>
    <m/>
    <m/>
    <m/>
    <m/>
    <x v="11"/>
    <x v="37"/>
    <m/>
    <m/>
    <x v="2"/>
    <n v="0"/>
    <n v="12"/>
    <s v=" "/>
    <m/>
    <m/>
    <m/>
    <m/>
    <m/>
    <m/>
    <n v="1"/>
  </r>
  <r>
    <n v="3499"/>
    <m/>
    <m/>
    <m/>
    <m/>
    <m/>
    <m/>
    <m/>
    <x v="11"/>
    <x v="37"/>
    <m/>
    <m/>
    <x v="2"/>
    <n v="0"/>
    <n v="12"/>
    <s v=" "/>
    <m/>
    <m/>
    <m/>
    <m/>
    <m/>
    <m/>
    <n v="1"/>
  </r>
  <r>
    <n v="3500"/>
    <m/>
    <m/>
    <m/>
    <m/>
    <m/>
    <m/>
    <m/>
    <x v="11"/>
    <x v="37"/>
    <m/>
    <m/>
    <x v="2"/>
    <n v="0"/>
    <n v="12"/>
    <s v=" "/>
    <m/>
    <m/>
    <m/>
    <m/>
    <m/>
    <m/>
    <n v="1"/>
  </r>
  <r>
    <n v="3501"/>
    <m/>
    <m/>
    <m/>
    <m/>
    <m/>
    <m/>
    <m/>
    <x v="11"/>
    <x v="37"/>
    <m/>
    <m/>
    <x v="2"/>
    <n v="0"/>
    <n v="12"/>
    <s v=" "/>
    <m/>
    <m/>
    <m/>
    <m/>
    <m/>
    <m/>
    <n v="1"/>
  </r>
  <r>
    <n v="3502"/>
    <m/>
    <m/>
    <m/>
    <m/>
    <m/>
    <m/>
    <m/>
    <x v="11"/>
    <x v="37"/>
    <m/>
    <m/>
    <x v="2"/>
    <n v="0"/>
    <n v="12"/>
    <s v=" "/>
    <m/>
    <m/>
    <m/>
    <m/>
    <m/>
    <m/>
    <n v="1"/>
  </r>
  <r>
    <n v="3503"/>
    <m/>
    <m/>
    <m/>
    <m/>
    <m/>
    <m/>
    <m/>
    <x v="11"/>
    <x v="37"/>
    <m/>
    <m/>
    <x v="2"/>
    <n v="0"/>
    <n v="12"/>
    <s v=" "/>
    <m/>
    <m/>
    <m/>
    <m/>
    <m/>
    <m/>
    <n v="1"/>
  </r>
  <r>
    <n v="3504"/>
    <m/>
    <m/>
    <m/>
    <m/>
    <m/>
    <m/>
    <m/>
    <x v="11"/>
    <x v="37"/>
    <m/>
    <m/>
    <x v="2"/>
    <n v="0"/>
    <n v="12"/>
    <s v=" "/>
    <m/>
    <m/>
    <m/>
    <m/>
    <m/>
    <m/>
    <n v="1"/>
  </r>
  <r>
    <n v="3505"/>
    <m/>
    <m/>
    <m/>
    <m/>
    <m/>
    <m/>
    <m/>
    <x v="11"/>
    <x v="37"/>
    <m/>
    <m/>
    <x v="2"/>
    <n v="0"/>
    <n v="12"/>
    <s v=" "/>
    <m/>
    <m/>
    <m/>
    <m/>
    <m/>
    <m/>
    <n v="1"/>
  </r>
  <r>
    <n v="3506"/>
    <m/>
    <m/>
    <m/>
    <m/>
    <m/>
    <m/>
    <m/>
    <x v="11"/>
    <x v="37"/>
    <m/>
    <m/>
    <x v="2"/>
    <n v="0"/>
    <n v="12"/>
    <s v=" "/>
    <m/>
    <m/>
    <m/>
    <m/>
    <m/>
    <m/>
    <n v="1"/>
  </r>
  <r>
    <n v="3507"/>
    <m/>
    <m/>
    <m/>
    <m/>
    <m/>
    <m/>
    <m/>
    <x v="11"/>
    <x v="37"/>
    <m/>
    <m/>
    <x v="2"/>
    <n v="0"/>
    <n v="12"/>
    <s v=" "/>
    <m/>
    <m/>
    <m/>
    <m/>
    <m/>
    <m/>
    <n v="1"/>
  </r>
  <r>
    <n v="3508"/>
    <m/>
    <m/>
    <m/>
    <m/>
    <m/>
    <m/>
    <m/>
    <x v="11"/>
    <x v="37"/>
    <m/>
    <m/>
    <x v="2"/>
    <n v="0"/>
    <n v="12"/>
    <s v=" "/>
    <m/>
    <m/>
    <m/>
    <m/>
    <m/>
    <m/>
    <n v="1"/>
  </r>
  <r>
    <n v="3509"/>
    <m/>
    <m/>
    <m/>
    <m/>
    <m/>
    <m/>
    <m/>
    <x v="11"/>
    <x v="37"/>
    <m/>
    <m/>
    <x v="2"/>
    <n v="0"/>
    <n v="12"/>
    <s v=" "/>
    <m/>
    <m/>
    <m/>
    <m/>
    <m/>
    <m/>
    <n v="1"/>
  </r>
  <r>
    <n v="3510"/>
    <m/>
    <m/>
    <m/>
    <m/>
    <m/>
    <m/>
    <m/>
    <x v="11"/>
    <x v="37"/>
    <m/>
    <m/>
    <x v="2"/>
    <n v="0"/>
    <n v="12"/>
    <s v=" "/>
    <m/>
    <m/>
    <m/>
    <m/>
    <m/>
    <m/>
    <n v="1"/>
  </r>
  <r>
    <n v="3511"/>
    <m/>
    <m/>
    <m/>
    <m/>
    <m/>
    <m/>
    <m/>
    <x v="11"/>
    <x v="37"/>
    <m/>
    <m/>
    <x v="2"/>
    <n v="0"/>
    <n v="12"/>
    <s v=" "/>
    <m/>
    <m/>
    <m/>
    <m/>
    <m/>
    <m/>
    <n v="1"/>
  </r>
  <r>
    <n v="3512"/>
    <m/>
    <m/>
    <m/>
    <m/>
    <m/>
    <m/>
    <m/>
    <x v="11"/>
    <x v="37"/>
    <m/>
    <m/>
    <x v="2"/>
    <n v="0"/>
    <n v="12"/>
    <s v=" "/>
    <m/>
    <m/>
    <m/>
    <m/>
    <m/>
    <m/>
    <n v="1"/>
  </r>
  <r>
    <n v="3513"/>
    <m/>
    <m/>
    <m/>
    <m/>
    <m/>
    <m/>
    <m/>
    <x v="11"/>
    <x v="37"/>
    <m/>
    <m/>
    <x v="2"/>
    <n v="0"/>
    <n v="12"/>
    <s v=" "/>
    <m/>
    <m/>
    <m/>
    <m/>
    <m/>
    <m/>
    <n v="1"/>
  </r>
  <r>
    <n v="3514"/>
    <m/>
    <m/>
    <m/>
    <m/>
    <m/>
    <m/>
    <m/>
    <x v="11"/>
    <x v="37"/>
    <m/>
    <m/>
    <x v="2"/>
    <n v="0"/>
    <n v="12"/>
    <s v=" "/>
    <m/>
    <m/>
    <m/>
    <m/>
    <m/>
    <m/>
    <n v="1"/>
  </r>
  <r>
    <n v="3515"/>
    <m/>
    <m/>
    <m/>
    <m/>
    <m/>
    <m/>
    <m/>
    <x v="11"/>
    <x v="37"/>
    <m/>
    <m/>
    <x v="2"/>
    <n v="0"/>
    <n v="12"/>
    <s v=" "/>
    <m/>
    <m/>
    <m/>
    <m/>
    <m/>
    <m/>
    <n v="1"/>
  </r>
  <r>
    <n v="3516"/>
    <m/>
    <m/>
    <m/>
    <m/>
    <m/>
    <m/>
    <m/>
    <x v="11"/>
    <x v="37"/>
    <m/>
    <m/>
    <x v="2"/>
    <n v="0"/>
    <n v="12"/>
    <s v=" "/>
    <m/>
    <m/>
    <m/>
    <m/>
    <m/>
    <m/>
    <n v="1"/>
  </r>
  <r>
    <n v="3517"/>
    <m/>
    <m/>
    <m/>
    <m/>
    <m/>
    <m/>
    <m/>
    <x v="11"/>
    <x v="37"/>
    <m/>
    <m/>
    <x v="2"/>
    <n v="0"/>
    <n v="12"/>
    <s v=" "/>
    <m/>
    <m/>
    <m/>
    <m/>
    <m/>
    <m/>
    <n v="1"/>
  </r>
  <r>
    <n v="3518"/>
    <m/>
    <m/>
    <m/>
    <m/>
    <m/>
    <m/>
    <m/>
    <x v="11"/>
    <x v="37"/>
    <m/>
    <m/>
    <x v="2"/>
    <n v="0"/>
    <n v="12"/>
    <s v=" "/>
    <m/>
    <m/>
    <m/>
    <m/>
    <m/>
    <m/>
    <n v="1"/>
  </r>
  <r>
    <n v="3519"/>
    <m/>
    <m/>
    <m/>
    <m/>
    <m/>
    <m/>
    <m/>
    <x v="11"/>
    <x v="37"/>
    <m/>
    <m/>
    <x v="2"/>
    <n v="0"/>
    <n v="12"/>
    <s v=" "/>
    <m/>
    <m/>
    <m/>
    <m/>
    <m/>
    <m/>
    <n v="1"/>
  </r>
  <r>
    <n v="3520"/>
    <m/>
    <m/>
    <m/>
    <m/>
    <m/>
    <m/>
    <m/>
    <x v="11"/>
    <x v="37"/>
    <m/>
    <m/>
    <x v="2"/>
    <n v="0"/>
    <n v="12"/>
    <s v=" "/>
    <m/>
    <m/>
    <m/>
    <m/>
    <m/>
    <m/>
    <n v="1"/>
  </r>
  <r>
    <n v="3521"/>
    <m/>
    <m/>
    <m/>
    <m/>
    <m/>
    <m/>
    <m/>
    <x v="11"/>
    <x v="37"/>
    <m/>
    <m/>
    <x v="2"/>
    <n v="0"/>
    <n v="12"/>
    <s v=" "/>
    <m/>
    <m/>
    <m/>
    <m/>
    <m/>
    <m/>
    <n v="1"/>
  </r>
  <r>
    <n v="3522"/>
    <m/>
    <m/>
    <m/>
    <m/>
    <m/>
    <m/>
    <m/>
    <x v="11"/>
    <x v="37"/>
    <m/>
    <m/>
    <x v="2"/>
    <n v="0"/>
    <n v="12"/>
    <s v=" "/>
    <m/>
    <m/>
    <m/>
    <m/>
    <m/>
    <m/>
    <n v="1"/>
  </r>
  <r>
    <n v="3523"/>
    <m/>
    <m/>
    <m/>
    <m/>
    <m/>
    <m/>
    <m/>
    <x v="11"/>
    <x v="37"/>
    <m/>
    <m/>
    <x v="2"/>
    <n v="0"/>
    <n v="12"/>
    <s v=" "/>
    <m/>
    <m/>
    <m/>
    <m/>
    <m/>
    <m/>
    <n v="1"/>
  </r>
  <r>
    <n v="3524"/>
    <m/>
    <m/>
    <m/>
    <m/>
    <m/>
    <m/>
    <m/>
    <x v="11"/>
    <x v="37"/>
    <m/>
    <m/>
    <x v="2"/>
    <n v="0"/>
    <n v="12"/>
    <s v=" "/>
    <m/>
    <m/>
    <m/>
    <m/>
    <m/>
    <m/>
    <n v="1"/>
  </r>
  <r>
    <n v="3525"/>
    <m/>
    <m/>
    <m/>
    <m/>
    <m/>
    <m/>
    <m/>
    <x v="11"/>
    <x v="37"/>
    <m/>
    <m/>
    <x v="2"/>
    <n v="0"/>
    <n v="12"/>
    <s v=" "/>
    <m/>
    <m/>
    <m/>
    <m/>
    <m/>
    <m/>
    <n v="1"/>
  </r>
  <r>
    <n v="3526"/>
    <m/>
    <m/>
    <m/>
    <m/>
    <m/>
    <m/>
    <m/>
    <x v="11"/>
    <x v="37"/>
    <m/>
    <m/>
    <x v="2"/>
    <n v="0"/>
    <n v="12"/>
    <s v=" "/>
    <m/>
    <m/>
    <m/>
    <m/>
    <m/>
    <m/>
    <n v="1"/>
  </r>
  <r>
    <n v="3527"/>
    <m/>
    <m/>
    <m/>
    <m/>
    <m/>
    <m/>
    <m/>
    <x v="11"/>
    <x v="37"/>
    <m/>
    <m/>
    <x v="2"/>
    <n v="0"/>
    <n v="12"/>
    <s v=" "/>
    <m/>
    <m/>
    <m/>
    <m/>
    <m/>
    <m/>
    <n v="1"/>
  </r>
  <r>
    <n v="3528"/>
    <m/>
    <m/>
    <m/>
    <m/>
    <m/>
    <m/>
    <m/>
    <x v="11"/>
    <x v="37"/>
    <m/>
    <m/>
    <x v="2"/>
    <n v="0"/>
    <n v="12"/>
    <s v=" "/>
    <m/>
    <m/>
    <m/>
    <m/>
    <m/>
    <m/>
    <n v="1"/>
  </r>
  <r>
    <n v="3529"/>
    <m/>
    <m/>
    <m/>
    <m/>
    <m/>
    <m/>
    <m/>
    <x v="11"/>
    <x v="37"/>
    <m/>
    <m/>
    <x v="2"/>
    <n v="0"/>
    <n v="12"/>
    <s v=" "/>
    <m/>
    <m/>
    <m/>
    <m/>
    <m/>
    <m/>
    <n v="1"/>
  </r>
  <r>
    <n v="3530"/>
    <m/>
    <m/>
    <m/>
    <m/>
    <m/>
    <m/>
    <m/>
    <x v="11"/>
    <x v="37"/>
    <m/>
    <m/>
    <x v="2"/>
    <n v="0"/>
    <n v="12"/>
    <s v=" "/>
    <m/>
    <m/>
    <m/>
    <m/>
    <m/>
    <m/>
    <n v="1"/>
  </r>
  <r>
    <n v="3531"/>
    <m/>
    <m/>
    <m/>
    <m/>
    <m/>
    <m/>
    <m/>
    <x v="11"/>
    <x v="37"/>
    <m/>
    <m/>
    <x v="2"/>
    <n v="0"/>
    <n v="12"/>
    <s v=" "/>
    <m/>
    <m/>
    <m/>
    <m/>
    <m/>
    <m/>
    <n v="1"/>
  </r>
  <r>
    <n v="3532"/>
    <m/>
    <m/>
    <m/>
    <m/>
    <m/>
    <m/>
    <m/>
    <x v="11"/>
    <x v="37"/>
    <m/>
    <m/>
    <x v="2"/>
    <n v="0"/>
    <n v="12"/>
    <s v=" "/>
    <m/>
    <m/>
    <m/>
    <m/>
    <m/>
    <m/>
    <n v="1"/>
  </r>
  <r>
    <n v="3533"/>
    <m/>
    <m/>
    <m/>
    <m/>
    <m/>
    <m/>
    <m/>
    <x v="11"/>
    <x v="37"/>
    <m/>
    <m/>
    <x v="2"/>
    <n v="0"/>
    <n v="12"/>
    <s v=" "/>
    <m/>
    <m/>
    <m/>
    <m/>
    <m/>
    <m/>
    <n v="1"/>
  </r>
  <r>
    <n v="3534"/>
    <m/>
    <m/>
    <m/>
    <m/>
    <m/>
    <m/>
    <m/>
    <x v="11"/>
    <x v="37"/>
    <m/>
    <m/>
    <x v="2"/>
    <n v="0"/>
    <n v="12"/>
    <s v=" "/>
    <m/>
    <m/>
    <m/>
    <m/>
    <m/>
    <m/>
    <n v="1"/>
  </r>
  <r>
    <n v="3535"/>
    <m/>
    <m/>
    <m/>
    <m/>
    <m/>
    <m/>
    <m/>
    <x v="11"/>
    <x v="37"/>
    <m/>
    <m/>
    <x v="2"/>
    <n v="0"/>
    <n v="12"/>
    <s v=" "/>
    <m/>
    <m/>
    <m/>
    <m/>
    <m/>
    <m/>
    <n v="1"/>
  </r>
  <r>
    <n v="3536"/>
    <m/>
    <m/>
    <m/>
    <m/>
    <m/>
    <m/>
    <m/>
    <x v="11"/>
    <x v="37"/>
    <m/>
    <m/>
    <x v="2"/>
    <n v="0"/>
    <n v="12"/>
    <s v=" "/>
    <m/>
    <m/>
    <m/>
    <m/>
    <m/>
    <m/>
    <n v="1"/>
  </r>
  <r>
    <n v="3537"/>
    <m/>
    <m/>
    <m/>
    <m/>
    <m/>
    <m/>
    <m/>
    <x v="11"/>
    <x v="37"/>
    <m/>
    <m/>
    <x v="2"/>
    <n v="0"/>
    <n v="12"/>
    <s v=" "/>
    <m/>
    <m/>
    <m/>
    <m/>
    <m/>
    <m/>
    <n v="1"/>
  </r>
  <r>
    <n v="3538"/>
    <m/>
    <m/>
    <m/>
    <m/>
    <m/>
    <m/>
    <m/>
    <x v="11"/>
    <x v="37"/>
    <m/>
    <m/>
    <x v="2"/>
    <n v="0"/>
    <n v="12"/>
    <s v=" "/>
    <m/>
    <m/>
    <m/>
    <m/>
    <m/>
    <m/>
    <n v="1"/>
  </r>
  <r>
    <n v="3539"/>
    <m/>
    <m/>
    <m/>
    <m/>
    <m/>
    <m/>
    <m/>
    <x v="11"/>
    <x v="37"/>
    <m/>
    <m/>
    <x v="2"/>
    <n v="0"/>
    <n v="12"/>
    <s v=" "/>
    <m/>
    <m/>
    <m/>
    <m/>
    <m/>
    <m/>
    <n v="1"/>
  </r>
  <r>
    <n v="3540"/>
    <m/>
    <m/>
    <m/>
    <m/>
    <m/>
    <m/>
    <m/>
    <x v="11"/>
    <x v="37"/>
    <m/>
    <m/>
    <x v="2"/>
    <n v="0"/>
    <n v="12"/>
    <s v=" "/>
    <m/>
    <m/>
    <m/>
    <m/>
    <m/>
    <m/>
    <n v="1"/>
  </r>
  <r>
    <n v="3541"/>
    <m/>
    <m/>
    <m/>
    <m/>
    <m/>
    <m/>
    <m/>
    <x v="11"/>
    <x v="37"/>
    <m/>
    <m/>
    <x v="2"/>
    <n v="0"/>
    <n v="12"/>
    <s v=" "/>
    <m/>
    <m/>
    <m/>
    <m/>
    <m/>
    <m/>
    <n v="1"/>
  </r>
  <r>
    <n v="3542"/>
    <m/>
    <m/>
    <m/>
    <m/>
    <m/>
    <m/>
    <m/>
    <x v="11"/>
    <x v="37"/>
    <m/>
    <m/>
    <x v="2"/>
    <n v="0"/>
    <n v="12"/>
    <s v=" "/>
    <m/>
    <m/>
    <m/>
    <m/>
    <m/>
    <m/>
    <n v="1"/>
  </r>
  <r>
    <n v="3543"/>
    <m/>
    <m/>
    <m/>
    <m/>
    <m/>
    <m/>
    <m/>
    <x v="11"/>
    <x v="37"/>
    <m/>
    <m/>
    <x v="2"/>
    <n v="0"/>
    <n v="12"/>
    <s v=" "/>
    <m/>
    <m/>
    <m/>
    <m/>
    <m/>
    <m/>
    <n v="1"/>
  </r>
  <r>
    <n v="3544"/>
    <m/>
    <m/>
    <m/>
    <m/>
    <m/>
    <m/>
    <m/>
    <x v="11"/>
    <x v="37"/>
    <m/>
    <m/>
    <x v="2"/>
    <n v="0"/>
    <n v="12"/>
    <s v=" "/>
    <m/>
    <m/>
    <m/>
    <m/>
    <m/>
    <m/>
    <n v="1"/>
  </r>
  <r>
    <n v="3545"/>
    <m/>
    <m/>
    <m/>
    <m/>
    <m/>
    <m/>
    <m/>
    <x v="11"/>
    <x v="37"/>
    <m/>
    <m/>
    <x v="2"/>
    <n v="0"/>
    <n v="12"/>
    <s v=" "/>
    <m/>
    <m/>
    <m/>
    <m/>
    <m/>
    <m/>
    <n v="1"/>
  </r>
  <r>
    <n v="3546"/>
    <m/>
    <m/>
    <m/>
    <m/>
    <m/>
    <m/>
    <m/>
    <x v="11"/>
    <x v="37"/>
    <m/>
    <m/>
    <x v="2"/>
    <n v="0"/>
    <n v="12"/>
    <s v=" "/>
    <m/>
    <m/>
    <m/>
    <m/>
    <m/>
    <m/>
    <n v="1"/>
  </r>
  <r>
    <n v="3547"/>
    <m/>
    <m/>
    <m/>
    <m/>
    <m/>
    <m/>
    <m/>
    <x v="11"/>
    <x v="37"/>
    <m/>
    <m/>
    <x v="2"/>
    <n v="0"/>
    <n v="12"/>
    <s v=" "/>
    <m/>
    <m/>
    <m/>
    <m/>
    <m/>
    <m/>
    <n v="1"/>
  </r>
  <r>
    <n v="3548"/>
    <m/>
    <m/>
    <m/>
    <m/>
    <m/>
    <m/>
    <m/>
    <x v="11"/>
    <x v="37"/>
    <m/>
    <m/>
    <x v="2"/>
    <n v="0"/>
    <n v="12"/>
    <s v=" "/>
    <m/>
    <m/>
    <m/>
    <m/>
    <m/>
    <m/>
    <n v="1"/>
  </r>
  <r>
    <n v="3549"/>
    <m/>
    <m/>
    <m/>
    <m/>
    <m/>
    <m/>
    <m/>
    <x v="11"/>
    <x v="37"/>
    <m/>
    <m/>
    <x v="2"/>
    <n v="0"/>
    <n v="12"/>
    <s v=" "/>
    <m/>
    <m/>
    <m/>
    <m/>
    <m/>
    <m/>
    <n v="1"/>
  </r>
  <r>
    <n v="3550"/>
    <m/>
    <m/>
    <m/>
    <m/>
    <m/>
    <m/>
    <m/>
    <x v="11"/>
    <x v="37"/>
    <m/>
    <m/>
    <x v="2"/>
    <n v="0"/>
    <n v="12"/>
    <s v=" "/>
    <m/>
    <m/>
    <m/>
    <m/>
    <m/>
    <m/>
    <n v="1"/>
  </r>
  <r>
    <n v="3551"/>
    <m/>
    <m/>
    <m/>
    <m/>
    <m/>
    <m/>
    <m/>
    <x v="11"/>
    <x v="37"/>
    <m/>
    <m/>
    <x v="2"/>
    <n v="0"/>
    <n v="12"/>
    <s v=" "/>
    <m/>
    <m/>
    <m/>
    <m/>
    <m/>
    <m/>
    <n v="1"/>
  </r>
  <r>
    <n v="3552"/>
    <m/>
    <m/>
    <m/>
    <m/>
    <m/>
    <m/>
    <m/>
    <x v="11"/>
    <x v="37"/>
    <m/>
    <m/>
    <x v="2"/>
    <n v="0"/>
    <n v="12"/>
    <s v=" "/>
    <m/>
    <m/>
    <m/>
    <m/>
    <m/>
    <m/>
    <n v="1"/>
  </r>
  <r>
    <n v="3553"/>
    <m/>
    <m/>
    <m/>
    <m/>
    <m/>
    <m/>
    <m/>
    <x v="11"/>
    <x v="37"/>
    <m/>
    <m/>
    <x v="2"/>
    <n v="0"/>
    <n v="12"/>
    <s v=" "/>
    <m/>
    <m/>
    <m/>
    <m/>
    <m/>
    <m/>
    <n v="1"/>
  </r>
  <r>
    <n v="3554"/>
    <m/>
    <m/>
    <m/>
    <m/>
    <m/>
    <m/>
    <m/>
    <x v="11"/>
    <x v="37"/>
    <m/>
    <m/>
    <x v="2"/>
    <n v="0"/>
    <n v="12"/>
    <s v=" "/>
    <m/>
    <m/>
    <m/>
    <m/>
    <m/>
    <m/>
    <n v="1"/>
  </r>
  <r>
    <n v="3555"/>
    <m/>
    <m/>
    <m/>
    <m/>
    <m/>
    <m/>
    <m/>
    <x v="11"/>
    <x v="37"/>
    <m/>
    <m/>
    <x v="2"/>
    <n v="0"/>
    <n v="12"/>
    <s v=" "/>
    <m/>
    <m/>
    <m/>
    <m/>
    <m/>
    <m/>
    <n v="1"/>
  </r>
  <r>
    <n v="3556"/>
    <m/>
    <m/>
    <m/>
    <m/>
    <m/>
    <m/>
    <m/>
    <x v="11"/>
    <x v="37"/>
    <m/>
    <m/>
    <x v="2"/>
    <n v="0"/>
    <n v="12"/>
    <s v=" "/>
    <m/>
    <m/>
    <m/>
    <m/>
    <m/>
    <m/>
    <n v="1"/>
  </r>
  <r>
    <n v="3557"/>
    <m/>
    <m/>
    <m/>
    <m/>
    <m/>
    <m/>
    <m/>
    <x v="11"/>
    <x v="37"/>
    <m/>
    <m/>
    <x v="2"/>
    <n v="0"/>
    <n v="12"/>
    <s v=" "/>
    <m/>
    <m/>
    <m/>
    <m/>
    <m/>
    <m/>
    <n v="1"/>
  </r>
  <r>
    <n v="3558"/>
    <m/>
    <m/>
    <m/>
    <m/>
    <m/>
    <m/>
    <m/>
    <x v="11"/>
    <x v="37"/>
    <m/>
    <m/>
    <x v="2"/>
    <n v="0"/>
    <n v="12"/>
    <s v=" "/>
    <m/>
    <m/>
    <m/>
    <m/>
    <m/>
    <m/>
    <n v="1"/>
  </r>
  <r>
    <n v="3559"/>
    <m/>
    <m/>
    <m/>
    <m/>
    <m/>
    <m/>
    <m/>
    <x v="11"/>
    <x v="37"/>
    <m/>
    <m/>
    <x v="2"/>
    <n v="0"/>
    <n v="12"/>
    <s v=" "/>
    <m/>
    <m/>
    <m/>
    <m/>
    <m/>
    <m/>
    <n v="1"/>
  </r>
  <r>
    <n v="3560"/>
    <m/>
    <m/>
    <m/>
    <m/>
    <m/>
    <m/>
    <m/>
    <x v="11"/>
    <x v="37"/>
    <m/>
    <m/>
    <x v="2"/>
    <n v="0"/>
    <n v="12"/>
    <s v=" "/>
    <m/>
    <m/>
    <m/>
    <m/>
    <m/>
    <m/>
    <n v="1"/>
  </r>
  <r>
    <n v="3561"/>
    <m/>
    <m/>
    <m/>
    <m/>
    <m/>
    <m/>
    <m/>
    <x v="11"/>
    <x v="37"/>
    <m/>
    <m/>
    <x v="2"/>
    <n v="0"/>
    <n v="12"/>
    <s v=" "/>
    <m/>
    <m/>
    <m/>
    <m/>
    <m/>
    <m/>
    <n v="1"/>
  </r>
  <r>
    <n v="3562"/>
    <m/>
    <m/>
    <m/>
    <m/>
    <m/>
    <m/>
    <m/>
    <x v="11"/>
    <x v="37"/>
    <m/>
    <m/>
    <x v="2"/>
    <n v="0"/>
    <n v="12"/>
    <s v=" "/>
    <m/>
    <m/>
    <m/>
    <m/>
    <m/>
    <m/>
    <n v="1"/>
  </r>
  <r>
    <n v="3563"/>
    <m/>
    <m/>
    <m/>
    <m/>
    <m/>
    <m/>
    <m/>
    <x v="11"/>
    <x v="37"/>
    <m/>
    <m/>
    <x v="2"/>
    <n v="0"/>
    <n v="12"/>
    <s v=" "/>
    <m/>
    <m/>
    <m/>
    <m/>
    <m/>
    <m/>
    <n v="1"/>
  </r>
  <r>
    <n v="3564"/>
    <m/>
    <m/>
    <m/>
    <m/>
    <m/>
    <m/>
    <m/>
    <x v="11"/>
    <x v="37"/>
    <m/>
    <m/>
    <x v="2"/>
    <n v="0"/>
    <n v="12"/>
    <s v=" "/>
    <m/>
    <m/>
    <m/>
    <m/>
    <m/>
    <m/>
    <n v="1"/>
  </r>
  <r>
    <n v="3565"/>
    <m/>
    <m/>
    <m/>
    <m/>
    <m/>
    <m/>
    <m/>
    <x v="11"/>
    <x v="37"/>
    <m/>
    <m/>
    <x v="2"/>
    <n v="0"/>
    <n v="12"/>
    <s v=" "/>
    <m/>
    <m/>
    <m/>
    <m/>
    <m/>
    <m/>
    <n v="1"/>
  </r>
  <r>
    <n v="3566"/>
    <m/>
    <m/>
    <m/>
    <m/>
    <m/>
    <m/>
    <m/>
    <x v="11"/>
    <x v="37"/>
    <m/>
    <m/>
    <x v="2"/>
    <n v="0"/>
    <n v="12"/>
    <s v=" "/>
    <m/>
    <m/>
    <m/>
    <m/>
    <m/>
    <m/>
    <n v="1"/>
  </r>
  <r>
    <n v="3567"/>
    <m/>
    <m/>
    <m/>
    <m/>
    <m/>
    <m/>
    <m/>
    <x v="11"/>
    <x v="37"/>
    <m/>
    <m/>
    <x v="2"/>
    <n v="0"/>
    <n v="12"/>
    <s v=" "/>
    <m/>
    <m/>
    <m/>
    <m/>
    <m/>
    <m/>
    <n v="1"/>
  </r>
  <r>
    <n v="3568"/>
    <m/>
    <m/>
    <m/>
    <m/>
    <m/>
    <m/>
    <m/>
    <x v="11"/>
    <x v="37"/>
    <m/>
    <m/>
    <x v="2"/>
    <n v="0"/>
    <n v="12"/>
    <s v=" "/>
    <m/>
    <m/>
    <m/>
    <m/>
    <m/>
    <m/>
    <n v="1"/>
  </r>
  <r>
    <n v="3569"/>
    <m/>
    <m/>
    <m/>
    <m/>
    <m/>
    <m/>
    <m/>
    <x v="11"/>
    <x v="37"/>
    <m/>
    <m/>
    <x v="2"/>
    <n v="0"/>
    <n v="12"/>
    <s v=" "/>
    <m/>
    <m/>
    <m/>
    <m/>
    <m/>
    <m/>
    <n v="1"/>
  </r>
  <r>
    <n v="3570"/>
    <m/>
    <m/>
    <m/>
    <m/>
    <m/>
    <m/>
    <m/>
    <x v="11"/>
    <x v="37"/>
    <m/>
    <m/>
    <x v="2"/>
    <n v="0"/>
    <n v="12"/>
    <s v=" "/>
    <m/>
    <m/>
    <m/>
    <m/>
    <m/>
    <m/>
    <n v="1"/>
  </r>
  <r>
    <n v="3571"/>
    <m/>
    <m/>
    <m/>
    <m/>
    <m/>
    <m/>
    <m/>
    <x v="11"/>
    <x v="37"/>
    <m/>
    <m/>
    <x v="2"/>
    <n v="0"/>
    <n v="12"/>
    <s v=" "/>
    <m/>
    <m/>
    <m/>
    <m/>
    <m/>
    <m/>
    <n v="1"/>
  </r>
  <r>
    <n v="3572"/>
    <m/>
    <m/>
    <m/>
    <m/>
    <m/>
    <m/>
    <m/>
    <x v="11"/>
    <x v="37"/>
    <m/>
    <m/>
    <x v="2"/>
    <n v="0"/>
    <n v="12"/>
    <s v=" "/>
    <m/>
    <m/>
    <m/>
    <m/>
    <m/>
    <m/>
    <n v="1"/>
  </r>
  <r>
    <n v="3573"/>
    <m/>
    <m/>
    <m/>
    <m/>
    <m/>
    <m/>
    <m/>
    <x v="11"/>
    <x v="37"/>
    <m/>
    <m/>
    <x v="2"/>
    <n v="0"/>
    <n v="12"/>
    <s v=" "/>
    <m/>
    <m/>
    <m/>
    <m/>
    <m/>
    <m/>
    <n v="1"/>
  </r>
  <r>
    <n v="3574"/>
    <m/>
    <m/>
    <m/>
    <m/>
    <m/>
    <m/>
    <m/>
    <x v="11"/>
    <x v="37"/>
    <m/>
    <m/>
    <x v="2"/>
    <n v="0"/>
    <n v="12"/>
    <s v=" "/>
    <m/>
    <m/>
    <m/>
    <m/>
    <m/>
    <m/>
    <n v="1"/>
  </r>
  <r>
    <n v="3575"/>
    <m/>
    <m/>
    <m/>
    <m/>
    <m/>
    <m/>
    <m/>
    <x v="11"/>
    <x v="37"/>
    <m/>
    <m/>
    <x v="2"/>
    <n v="0"/>
    <n v="12"/>
    <s v=" "/>
    <m/>
    <m/>
    <m/>
    <m/>
    <m/>
    <m/>
    <n v="1"/>
  </r>
  <r>
    <n v="3576"/>
    <m/>
    <m/>
    <m/>
    <m/>
    <m/>
    <m/>
    <m/>
    <x v="11"/>
    <x v="37"/>
    <m/>
    <m/>
    <x v="2"/>
    <n v="0"/>
    <n v="12"/>
    <s v=" "/>
    <m/>
    <m/>
    <m/>
    <m/>
    <m/>
    <m/>
    <n v="1"/>
  </r>
  <r>
    <n v="3577"/>
    <m/>
    <m/>
    <m/>
    <m/>
    <m/>
    <m/>
    <m/>
    <x v="11"/>
    <x v="37"/>
    <m/>
    <m/>
    <x v="2"/>
    <n v="0"/>
    <n v="12"/>
    <s v=" "/>
    <m/>
    <m/>
    <m/>
    <m/>
    <m/>
    <m/>
    <n v="1"/>
  </r>
  <r>
    <n v="3578"/>
    <m/>
    <m/>
    <m/>
    <m/>
    <m/>
    <m/>
    <m/>
    <x v="11"/>
    <x v="37"/>
    <m/>
    <m/>
    <x v="2"/>
    <n v="0"/>
    <n v="12"/>
    <s v=" "/>
    <m/>
    <m/>
    <m/>
    <m/>
    <m/>
    <m/>
    <n v="1"/>
  </r>
  <r>
    <n v="3579"/>
    <m/>
    <m/>
    <m/>
    <m/>
    <m/>
    <m/>
    <m/>
    <x v="11"/>
    <x v="37"/>
    <m/>
    <m/>
    <x v="2"/>
    <n v="0"/>
    <n v="12"/>
    <s v=" "/>
    <m/>
    <m/>
    <m/>
    <m/>
    <m/>
    <m/>
    <n v="1"/>
  </r>
  <r>
    <n v="3580"/>
    <m/>
    <m/>
    <m/>
    <m/>
    <m/>
    <m/>
    <m/>
    <x v="11"/>
    <x v="37"/>
    <m/>
    <m/>
    <x v="2"/>
    <n v="0"/>
    <n v="12"/>
    <s v=" "/>
    <m/>
    <m/>
    <m/>
    <m/>
    <m/>
    <m/>
    <n v="1"/>
  </r>
  <r>
    <n v="3581"/>
    <m/>
    <m/>
    <m/>
    <m/>
    <m/>
    <m/>
    <m/>
    <x v="11"/>
    <x v="37"/>
    <m/>
    <m/>
    <x v="2"/>
    <n v="0"/>
    <n v="12"/>
    <s v=" "/>
    <m/>
    <m/>
    <m/>
    <m/>
    <m/>
    <m/>
    <n v="1"/>
  </r>
  <r>
    <n v="3582"/>
    <m/>
    <m/>
    <m/>
    <m/>
    <m/>
    <m/>
    <m/>
    <x v="11"/>
    <x v="37"/>
    <m/>
    <m/>
    <x v="2"/>
    <n v="0"/>
    <n v="12"/>
    <s v=" "/>
    <m/>
    <m/>
    <m/>
    <m/>
    <m/>
    <m/>
    <n v="1"/>
  </r>
  <r>
    <n v="3583"/>
    <m/>
    <m/>
    <m/>
    <m/>
    <m/>
    <m/>
    <m/>
    <x v="11"/>
    <x v="37"/>
    <m/>
    <m/>
    <x v="2"/>
    <n v="0"/>
    <n v="12"/>
    <s v=" "/>
    <m/>
    <m/>
    <m/>
    <m/>
    <m/>
    <m/>
    <n v="1"/>
  </r>
  <r>
    <n v="3584"/>
    <m/>
    <m/>
    <m/>
    <m/>
    <m/>
    <m/>
    <m/>
    <x v="11"/>
    <x v="37"/>
    <m/>
    <m/>
    <x v="2"/>
    <n v="0"/>
    <n v="12"/>
    <s v=" "/>
    <m/>
    <m/>
    <m/>
    <m/>
    <m/>
    <m/>
    <n v="1"/>
  </r>
  <r>
    <n v="3585"/>
    <m/>
    <m/>
    <m/>
    <m/>
    <m/>
    <m/>
    <m/>
    <x v="11"/>
    <x v="37"/>
    <m/>
    <m/>
    <x v="2"/>
    <n v="0"/>
    <n v="12"/>
    <s v=" "/>
    <m/>
    <m/>
    <m/>
    <m/>
    <m/>
    <m/>
    <n v="1"/>
  </r>
  <r>
    <n v="3586"/>
    <m/>
    <m/>
    <m/>
    <m/>
    <m/>
    <m/>
    <m/>
    <x v="11"/>
    <x v="37"/>
    <m/>
    <m/>
    <x v="2"/>
    <n v="0"/>
    <n v="12"/>
    <s v=" "/>
    <m/>
    <m/>
    <m/>
    <m/>
    <m/>
    <m/>
    <n v="1"/>
  </r>
  <r>
    <n v="3587"/>
    <m/>
    <m/>
    <m/>
    <m/>
    <m/>
    <m/>
    <m/>
    <x v="11"/>
    <x v="37"/>
    <m/>
    <m/>
    <x v="2"/>
    <n v="0"/>
    <n v="12"/>
    <s v=" "/>
    <m/>
    <m/>
    <m/>
    <m/>
    <m/>
    <m/>
    <n v="1"/>
  </r>
  <r>
    <n v="3588"/>
    <m/>
    <m/>
    <m/>
    <m/>
    <m/>
    <m/>
    <m/>
    <x v="11"/>
    <x v="37"/>
    <m/>
    <m/>
    <x v="2"/>
    <n v="0"/>
    <n v="12"/>
    <s v=" "/>
    <m/>
    <m/>
    <m/>
    <m/>
    <m/>
    <m/>
    <n v="1"/>
  </r>
  <r>
    <n v="3589"/>
    <m/>
    <m/>
    <m/>
    <m/>
    <m/>
    <m/>
    <m/>
    <x v="11"/>
    <x v="37"/>
    <m/>
    <m/>
    <x v="2"/>
    <n v="0"/>
    <n v="12"/>
    <s v=" "/>
    <m/>
    <m/>
    <m/>
    <m/>
    <m/>
    <m/>
    <n v="1"/>
  </r>
  <r>
    <n v="3590"/>
    <m/>
    <m/>
    <m/>
    <m/>
    <m/>
    <m/>
    <m/>
    <x v="11"/>
    <x v="37"/>
    <m/>
    <m/>
    <x v="2"/>
    <n v="0"/>
    <n v="12"/>
    <s v=" "/>
    <m/>
    <m/>
    <m/>
    <m/>
    <m/>
    <m/>
    <n v="1"/>
  </r>
  <r>
    <n v="3591"/>
    <m/>
    <m/>
    <m/>
    <m/>
    <m/>
    <m/>
    <m/>
    <x v="11"/>
    <x v="37"/>
    <m/>
    <m/>
    <x v="2"/>
    <n v="0"/>
    <n v="12"/>
    <s v=" "/>
    <m/>
    <m/>
    <m/>
    <m/>
    <m/>
    <m/>
    <n v="1"/>
  </r>
  <r>
    <n v="3592"/>
    <m/>
    <m/>
    <m/>
    <m/>
    <m/>
    <m/>
    <m/>
    <x v="11"/>
    <x v="37"/>
    <m/>
    <m/>
    <x v="2"/>
    <n v="0"/>
    <n v="12"/>
    <s v=" "/>
    <m/>
    <m/>
    <m/>
    <m/>
    <m/>
    <m/>
    <n v="1"/>
  </r>
  <r>
    <n v="3593"/>
    <m/>
    <m/>
    <m/>
    <m/>
    <m/>
    <m/>
    <m/>
    <x v="11"/>
    <x v="37"/>
    <m/>
    <m/>
    <x v="2"/>
    <n v="0"/>
    <n v="12"/>
    <s v=" "/>
    <m/>
    <m/>
    <m/>
    <m/>
    <m/>
    <m/>
    <n v="1"/>
  </r>
  <r>
    <n v="3594"/>
    <m/>
    <m/>
    <m/>
    <m/>
    <m/>
    <m/>
    <m/>
    <x v="11"/>
    <x v="37"/>
    <m/>
    <m/>
    <x v="2"/>
    <n v="0"/>
    <n v="12"/>
    <s v=" "/>
    <m/>
    <m/>
    <m/>
    <m/>
    <m/>
    <m/>
    <n v="1"/>
  </r>
  <r>
    <n v="3595"/>
    <m/>
    <m/>
    <m/>
    <m/>
    <m/>
    <m/>
    <m/>
    <x v="11"/>
    <x v="37"/>
    <m/>
    <m/>
    <x v="2"/>
    <n v="0"/>
    <n v="12"/>
    <s v=" "/>
    <m/>
    <m/>
    <m/>
    <m/>
    <m/>
    <m/>
    <n v="1"/>
  </r>
  <r>
    <n v="3596"/>
    <m/>
    <m/>
    <m/>
    <m/>
    <m/>
    <m/>
    <m/>
    <x v="11"/>
    <x v="37"/>
    <m/>
    <m/>
    <x v="2"/>
    <n v="0"/>
    <n v="12"/>
    <s v=" "/>
    <m/>
    <m/>
    <m/>
    <m/>
    <m/>
    <m/>
    <n v="1"/>
  </r>
  <r>
    <n v="3597"/>
    <m/>
    <m/>
    <m/>
    <m/>
    <m/>
    <m/>
    <m/>
    <x v="11"/>
    <x v="37"/>
    <m/>
    <m/>
    <x v="2"/>
    <n v="0"/>
    <n v="12"/>
    <s v=" "/>
    <m/>
    <m/>
    <m/>
    <m/>
    <m/>
    <m/>
    <n v="1"/>
  </r>
  <r>
    <n v="3598"/>
    <m/>
    <m/>
    <m/>
    <m/>
    <m/>
    <m/>
    <m/>
    <x v="11"/>
    <x v="37"/>
    <m/>
    <m/>
    <x v="2"/>
    <n v="0"/>
    <n v="12"/>
    <s v=" "/>
    <m/>
    <m/>
    <m/>
    <m/>
    <m/>
    <m/>
    <n v="1"/>
  </r>
  <r>
    <n v="3599"/>
    <m/>
    <m/>
    <m/>
    <m/>
    <m/>
    <m/>
    <m/>
    <x v="11"/>
    <x v="37"/>
    <m/>
    <m/>
    <x v="2"/>
    <n v="0"/>
    <n v="12"/>
    <s v=" "/>
    <m/>
    <m/>
    <m/>
    <m/>
    <m/>
    <m/>
    <n v="1"/>
  </r>
  <r>
    <n v="3600"/>
    <m/>
    <m/>
    <m/>
    <m/>
    <m/>
    <m/>
    <m/>
    <x v="11"/>
    <x v="37"/>
    <m/>
    <m/>
    <x v="2"/>
    <n v="0"/>
    <n v="12"/>
    <s v=" "/>
    <m/>
    <m/>
    <m/>
    <m/>
    <m/>
    <m/>
    <n v="1"/>
  </r>
  <r>
    <n v="3601"/>
    <m/>
    <m/>
    <m/>
    <m/>
    <m/>
    <m/>
    <m/>
    <x v="11"/>
    <x v="37"/>
    <m/>
    <m/>
    <x v="2"/>
    <n v="0"/>
    <n v="12"/>
    <s v=" "/>
    <m/>
    <m/>
    <m/>
    <m/>
    <m/>
    <m/>
    <n v="1"/>
  </r>
  <r>
    <n v="3602"/>
    <m/>
    <m/>
    <m/>
    <m/>
    <m/>
    <m/>
    <m/>
    <x v="11"/>
    <x v="37"/>
    <m/>
    <m/>
    <x v="2"/>
    <n v="0"/>
    <n v="12"/>
    <s v=" "/>
    <m/>
    <m/>
    <m/>
    <m/>
    <m/>
    <m/>
    <n v="1"/>
  </r>
  <r>
    <n v="3603"/>
    <m/>
    <m/>
    <m/>
    <m/>
    <m/>
    <m/>
    <m/>
    <x v="11"/>
    <x v="37"/>
    <m/>
    <m/>
    <x v="2"/>
    <n v="0"/>
    <n v="12"/>
    <s v=" "/>
    <m/>
    <m/>
    <m/>
    <m/>
    <m/>
    <m/>
    <n v="1"/>
  </r>
  <r>
    <n v="3604"/>
    <m/>
    <m/>
    <m/>
    <m/>
    <m/>
    <m/>
    <m/>
    <x v="11"/>
    <x v="37"/>
    <m/>
    <m/>
    <x v="2"/>
    <n v="0"/>
    <n v="12"/>
    <s v=" "/>
    <m/>
    <m/>
    <m/>
    <m/>
    <m/>
    <m/>
    <n v="1"/>
  </r>
  <r>
    <n v="3605"/>
    <m/>
    <m/>
    <m/>
    <m/>
    <m/>
    <m/>
    <m/>
    <x v="11"/>
    <x v="37"/>
    <m/>
    <m/>
    <x v="2"/>
    <n v="0"/>
    <n v="12"/>
    <s v=" "/>
    <m/>
    <m/>
    <m/>
    <m/>
    <m/>
    <m/>
    <n v="1"/>
  </r>
  <r>
    <n v="3606"/>
    <m/>
    <m/>
    <m/>
    <m/>
    <m/>
    <m/>
    <m/>
    <x v="11"/>
    <x v="37"/>
    <m/>
    <m/>
    <x v="2"/>
    <n v="0"/>
    <n v="12"/>
    <s v=" "/>
    <m/>
    <m/>
    <m/>
    <m/>
    <m/>
    <m/>
    <n v="1"/>
  </r>
  <r>
    <n v="3607"/>
    <m/>
    <m/>
    <m/>
    <m/>
    <m/>
    <m/>
    <m/>
    <x v="11"/>
    <x v="37"/>
    <m/>
    <m/>
    <x v="2"/>
    <n v="0"/>
    <n v="12"/>
    <s v=" "/>
    <m/>
    <m/>
    <m/>
    <m/>
    <m/>
    <m/>
    <n v="1"/>
  </r>
  <r>
    <n v="3608"/>
    <m/>
    <m/>
    <m/>
    <m/>
    <m/>
    <m/>
    <m/>
    <x v="11"/>
    <x v="37"/>
    <m/>
    <m/>
    <x v="2"/>
    <n v="0"/>
    <n v="12"/>
    <s v=" "/>
    <m/>
    <m/>
    <m/>
    <m/>
    <m/>
    <m/>
    <n v="1"/>
  </r>
  <r>
    <n v="3609"/>
    <m/>
    <m/>
    <m/>
    <m/>
    <m/>
    <m/>
    <m/>
    <x v="11"/>
    <x v="37"/>
    <m/>
    <m/>
    <x v="2"/>
    <n v="0"/>
    <n v="12"/>
    <s v=" "/>
    <m/>
    <m/>
    <m/>
    <m/>
    <m/>
    <m/>
    <n v="1"/>
  </r>
  <r>
    <n v="3610"/>
    <m/>
    <m/>
    <m/>
    <m/>
    <m/>
    <m/>
    <m/>
    <x v="11"/>
    <x v="37"/>
    <m/>
    <m/>
    <x v="2"/>
    <n v="0"/>
    <n v="12"/>
    <s v=" "/>
    <m/>
    <m/>
    <m/>
    <m/>
    <m/>
    <m/>
    <n v="1"/>
  </r>
  <r>
    <n v="3611"/>
    <m/>
    <m/>
    <m/>
    <m/>
    <m/>
    <m/>
    <m/>
    <x v="11"/>
    <x v="37"/>
    <m/>
    <m/>
    <x v="2"/>
    <n v="0"/>
    <n v="12"/>
    <s v=" "/>
    <m/>
    <m/>
    <m/>
    <m/>
    <m/>
    <m/>
    <n v="1"/>
  </r>
  <r>
    <n v="3612"/>
    <m/>
    <m/>
    <m/>
    <m/>
    <m/>
    <m/>
    <m/>
    <x v="11"/>
    <x v="37"/>
    <m/>
    <m/>
    <x v="2"/>
    <n v="0"/>
    <n v="12"/>
    <s v=" "/>
    <m/>
    <m/>
    <m/>
    <m/>
    <m/>
    <m/>
    <n v="1"/>
  </r>
  <r>
    <n v="3613"/>
    <m/>
    <m/>
    <m/>
    <m/>
    <m/>
    <m/>
    <m/>
    <x v="11"/>
    <x v="37"/>
    <m/>
    <m/>
    <x v="2"/>
    <n v="0"/>
    <n v="12"/>
    <s v=" "/>
    <m/>
    <m/>
    <m/>
    <m/>
    <m/>
    <m/>
    <n v="1"/>
  </r>
  <r>
    <n v="3614"/>
    <m/>
    <m/>
    <m/>
    <m/>
    <m/>
    <m/>
    <m/>
    <x v="11"/>
    <x v="37"/>
    <m/>
    <m/>
    <x v="2"/>
    <n v="0"/>
    <n v="12"/>
    <s v=" "/>
    <m/>
    <m/>
    <m/>
    <m/>
    <m/>
    <m/>
    <n v="1"/>
  </r>
  <r>
    <n v="3615"/>
    <m/>
    <m/>
    <m/>
    <m/>
    <m/>
    <m/>
    <m/>
    <x v="11"/>
    <x v="37"/>
    <m/>
    <m/>
    <x v="2"/>
    <n v="0"/>
    <n v="12"/>
    <s v=" "/>
    <m/>
    <m/>
    <m/>
    <m/>
    <m/>
    <m/>
    <n v="1"/>
  </r>
  <r>
    <n v="3616"/>
    <m/>
    <m/>
    <m/>
    <m/>
    <m/>
    <m/>
    <m/>
    <x v="11"/>
    <x v="37"/>
    <m/>
    <m/>
    <x v="2"/>
    <n v="0"/>
    <n v="12"/>
    <s v=" "/>
    <m/>
    <m/>
    <m/>
    <m/>
    <m/>
    <m/>
    <n v="1"/>
  </r>
  <r>
    <n v="3617"/>
    <m/>
    <m/>
    <m/>
    <m/>
    <m/>
    <m/>
    <m/>
    <x v="11"/>
    <x v="37"/>
    <m/>
    <m/>
    <x v="2"/>
    <n v="0"/>
    <n v="12"/>
    <s v=" "/>
    <m/>
    <m/>
    <m/>
    <m/>
    <m/>
    <m/>
    <n v="1"/>
  </r>
  <r>
    <n v="3618"/>
    <m/>
    <m/>
    <m/>
    <m/>
    <m/>
    <m/>
    <m/>
    <x v="11"/>
    <x v="37"/>
    <m/>
    <m/>
    <x v="2"/>
    <n v="0"/>
    <n v="12"/>
    <s v=" "/>
    <m/>
    <m/>
    <m/>
    <m/>
    <m/>
    <m/>
    <n v="1"/>
  </r>
  <r>
    <n v="3619"/>
    <m/>
    <m/>
    <m/>
    <m/>
    <m/>
    <m/>
    <m/>
    <x v="11"/>
    <x v="37"/>
    <m/>
    <m/>
    <x v="2"/>
    <n v="0"/>
    <n v="12"/>
    <s v=" "/>
    <m/>
    <m/>
    <m/>
    <m/>
    <m/>
    <m/>
    <n v="1"/>
  </r>
  <r>
    <n v="3620"/>
    <m/>
    <m/>
    <m/>
    <m/>
    <m/>
    <m/>
    <m/>
    <x v="11"/>
    <x v="37"/>
    <m/>
    <m/>
    <x v="2"/>
    <n v="0"/>
    <n v="12"/>
    <s v=" "/>
    <m/>
    <m/>
    <m/>
    <m/>
    <m/>
    <m/>
    <n v="1"/>
  </r>
  <r>
    <n v="3621"/>
    <m/>
    <m/>
    <m/>
    <m/>
    <m/>
    <m/>
    <m/>
    <x v="11"/>
    <x v="37"/>
    <m/>
    <m/>
    <x v="2"/>
    <n v="0"/>
    <n v="12"/>
    <s v=" "/>
    <m/>
    <m/>
    <m/>
    <m/>
    <m/>
    <m/>
    <n v="1"/>
  </r>
  <r>
    <n v="3622"/>
    <m/>
    <m/>
    <m/>
    <m/>
    <m/>
    <m/>
    <m/>
    <x v="11"/>
    <x v="37"/>
    <m/>
    <m/>
    <x v="2"/>
    <n v="0"/>
    <n v="12"/>
    <s v=" "/>
    <m/>
    <m/>
    <m/>
    <m/>
    <m/>
    <m/>
    <n v="1"/>
  </r>
  <r>
    <n v="3623"/>
    <m/>
    <m/>
    <m/>
    <m/>
    <m/>
    <m/>
    <m/>
    <x v="11"/>
    <x v="37"/>
    <m/>
    <m/>
    <x v="2"/>
    <n v="0"/>
    <n v="12"/>
    <s v=" "/>
    <m/>
    <m/>
    <m/>
    <m/>
    <m/>
    <m/>
    <n v="1"/>
  </r>
  <r>
    <n v="3624"/>
    <m/>
    <m/>
    <m/>
    <m/>
    <m/>
    <m/>
    <m/>
    <x v="11"/>
    <x v="37"/>
    <m/>
    <m/>
    <x v="2"/>
    <n v="0"/>
    <n v="12"/>
    <s v=" "/>
    <m/>
    <m/>
    <m/>
    <m/>
    <m/>
    <m/>
    <n v="1"/>
  </r>
  <r>
    <n v="3625"/>
    <m/>
    <m/>
    <m/>
    <m/>
    <m/>
    <m/>
    <m/>
    <x v="11"/>
    <x v="37"/>
    <m/>
    <m/>
    <x v="2"/>
    <n v="0"/>
    <n v="12"/>
    <s v=" "/>
    <m/>
    <m/>
    <m/>
    <m/>
    <m/>
    <m/>
    <n v="1"/>
  </r>
  <r>
    <n v="3626"/>
    <m/>
    <m/>
    <m/>
    <m/>
    <m/>
    <m/>
    <m/>
    <x v="11"/>
    <x v="37"/>
    <m/>
    <m/>
    <x v="2"/>
    <n v="0"/>
    <n v="12"/>
    <s v=" "/>
    <m/>
    <m/>
    <m/>
    <m/>
    <m/>
    <m/>
    <n v="1"/>
  </r>
  <r>
    <n v="3627"/>
    <m/>
    <m/>
    <m/>
    <m/>
    <m/>
    <m/>
    <m/>
    <x v="11"/>
    <x v="37"/>
    <m/>
    <m/>
    <x v="2"/>
    <n v="0"/>
    <n v="12"/>
    <s v=" "/>
    <m/>
    <m/>
    <m/>
    <m/>
    <m/>
    <m/>
    <n v="1"/>
  </r>
  <r>
    <n v="3628"/>
    <m/>
    <m/>
    <m/>
    <m/>
    <m/>
    <m/>
    <m/>
    <x v="11"/>
    <x v="37"/>
    <m/>
    <m/>
    <x v="2"/>
    <n v="0"/>
    <n v="12"/>
    <s v=" "/>
    <m/>
    <m/>
    <m/>
    <m/>
    <m/>
    <m/>
    <n v="1"/>
  </r>
  <r>
    <n v="3629"/>
    <m/>
    <m/>
    <m/>
    <m/>
    <m/>
    <m/>
    <m/>
    <x v="11"/>
    <x v="37"/>
    <m/>
    <m/>
    <x v="2"/>
    <n v="0"/>
    <n v="12"/>
    <s v=" "/>
    <m/>
    <m/>
    <m/>
    <m/>
    <m/>
    <m/>
    <n v="1"/>
  </r>
  <r>
    <n v="3630"/>
    <m/>
    <m/>
    <m/>
    <m/>
    <m/>
    <m/>
    <m/>
    <x v="11"/>
    <x v="37"/>
    <m/>
    <m/>
    <x v="2"/>
    <n v="0"/>
    <n v="12"/>
    <s v=" "/>
    <m/>
    <m/>
    <m/>
    <m/>
    <m/>
    <m/>
    <n v="1"/>
  </r>
  <r>
    <n v="3631"/>
    <m/>
    <m/>
    <m/>
    <m/>
    <m/>
    <m/>
    <m/>
    <x v="11"/>
    <x v="37"/>
    <m/>
    <m/>
    <x v="2"/>
    <n v="0"/>
    <m/>
    <s v=" "/>
    <m/>
    <m/>
    <m/>
    <m/>
    <m/>
    <m/>
    <n v="1"/>
  </r>
  <r>
    <n v="3632"/>
    <m/>
    <m/>
    <m/>
    <m/>
    <m/>
    <m/>
    <m/>
    <x v="11"/>
    <x v="37"/>
    <m/>
    <m/>
    <x v="2"/>
    <n v="0"/>
    <m/>
    <s v=" "/>
    <m/>
    <m/>
    <m/>
    <m/>
    <m/>
    <m/>
    <n v="1"/>
  </r>
  <r>
    <n v="3633"/>
    <m/>
    <m/>
    <m/>
    <m/>
    <m/>
    <m/>
    <m/>
    <x v="11"/>
    <x v="37"/>
    <m/>
    <m/>
    <x v="2"/>
    <n v="0"/>
    <m/>
    <s v=" "/>
    <m/>
    <m/>
    <m/>
    <m/>
    <m/>
    <m/>
    <n v="1"/>
  </r>
  <r>
    <n v="3634"/>
    <m/>
    <m/>
    <m/>
    <m/>
    <m/>
    <m/>
    <m/>
    <x v="11"/>
    <x v="37"/>
    <m/>
    <m/>
    <x v="2"/>
    <n v="0"/>
    <m/>
    <s v=" "/>
    <m/>
    <m/>
    <m/>
    <m/>
    <m/>
    <m/>
    <n v="1"/>
  </r>
  <r>
    <n v="3635"/>
    <m/>
    <m/>
    <m/>
    <m/>
    <m/>
    <m/>
    <m/>
    <x v="11"/>
    <x v="37"/>
    <m/>
    <m/>
    <x v="2"/>
    <n v="0"/>
    <m/>
    <s v=" "/>
    <m/>
    <m/>
    <m/>
    <m/>
    <m/>
    <m/>
    <n v="1"/>
  </r>
  <r>
    <n v="3636"/>
    <m/>
    <m/>
    <m/>
    <m/>
    <m/>
    <m/>
    <m/>
    <x v="11"/>
    <x v="37"/>
    <m/>
    <m/>
    <x v="2"/>
    <n v="0"/>
    <m/>
    <s v=" "/>
    <m/>
    <m/>
    <m/>
    <m/>
    <m/>
    <m/>
    <n v="1"/>
  </r>
  <r>
    <n v="3637"/>
    <m/>
    <m/>
    <m/>
    <m/>
    <m/>
    <m/>
    <m/>
    <x v="11"/>
    <x v="37"/>
    <m/>
    <m/>
    <x v="2"/>
    <n v="0"/>
    <m/>
    <s v=" "/>
    <m/>
    <m/>
    <m/>
    <m/>
    <m/>
    <m/>
    <n v="1"/>
  </r>
  <r>
    <n v="3638"/>
    <m/>
    <m/>
    <m/>
    <m/>
    <m/>
    <m/>
    <m/>
    <x v="11"/>
    <x v="37"/>
    <m/>
    <m/>
    <x v="2"/>
    <n v="0"/>
    <m/>
    <s v=" "/>
    <m/>
    <m/>
    <m/>
    <m/>
    <m/>
    <m/>
    <n v="1"/>
  </r>
  <r>
    <n v="3639"/>
    <m/>
    <m/>
    <m/>
    <m/>
    <m/>
    <m/>
    <m/>
    <x v="11"/>
    <x v="37"/>
    <m/>
    <m/>
    <x v="2"/>
    <n v="0"/>
    <m/>
    <s v=" "/>
    <m/>
    <m/>
    <m/>
    <m/>
    <m/>
    <m/>
    <n v="1"/>
  </r>
  <r>
    <n v="3640"/>
    <m/>
    <m/>
    <m/>
    <m/>
    <m/>
    <m/>
    <m/>
    <x v="11"/>
    <x v="37"/>
    <m/>
    <m/>
    <x v="2"/>
    <n v="0"/>
    <m/>
    <s v=" "/>
    <m/>
    <m/>
    <m/>
    <m/>
    <m/>
    <m/>
    <n v="1"/>
  </r>
  <r>
    <n v="3641"/>
    <m/>
    <m/>
    <m/>
    <m/>
    <m/>
    <m/>
    <m/>
    <x v="11"/>
    <x v="37"/>
    <m/>
    <m/>
    <x v="2"/>
    <n v="0"/>
    <m/>
    <s v=" "/>
    <m/>
    <m/>
    <m/>
    <m/>
    <m/>
    <m/>
    <n v="1"/>
  </r>
  <r>
    <n v="3642"/>
    <m/>
    <m/>
    <m/>
    <m/>
    <m/>
    <m/>
    <m/>
    <x v="11"/>
    <x v="37"/>
    <m/>
    <m/>
    <x v="2"/>
    <n v="0"/>
    <m/>
    <s v=" "/>
    <m/>
    <m/>
    <m/>
    <m/>
    <m/>
    <m/>
    <n v="1"/>
  </r>
  <r>
    <n v="3643"/>
    <m/>
    <m/>
    <m/>
    <m/>
    <m/>
    <m/>
    <m/>
    <x v="11"/>
    <x v="37"/>
    <m/>
    <m/>
    <x v="2"/>
    <n v="0"/>
    <m/>
    <s v=" "/>
    <m/>
    <m/>
    <m/>
    <m/>
    <m/>
    <m/>
    <n v="1"/>
  </r>
  <r>
    <n v="3644"/>
    <m/>
    <m/>
    <m/>
    <m/>
    <m/>
    <m/>
    <m/>
    <x v="11"/>
    <x v="37"/>
    <m/>
    <m/>
    <x v="2"/>
    <n v="0"/>
    <m/>
    <s v=" "/>
    <m/>
    <m/>
    <m/>
    <m/>
    <m/>
    <m/>
    <n v="1"/>
  </r>
  <r>
    <n v="3645"/>
    <m/>
    <m/>
    <m/>
    <m/>
    <m/>
    <m/>
    <m/>
    <x v="11"/>
    <x v="37"/>
    <m/>
    <m/>
    <x v="2"/>
    <n v="0"/>
    <m/>
    <s v=" "/>
    <m/>
    <m/>
    <m/>
    <m/>
    <m/>
    <m/>
    <n v="1"/>
  </r>
  <r>
    <n v="3646"/>
    <m/>
    <m/>
    <m/>
    <m/>
    <m/>
    <m/>
    <m/>
    <x v="11"/>
    <x v="37"/>
    <m/>
    <m/>
    <x v="2"/>
    <n v="0"/>
    <m/>
    <s v=" "/>
    <m/>
    <m/>
    <m/>
    <m/>
    <m/>
    <m/>
    <n v="1"/>
  </r>
  <r>
    <n v="3647"/>
    <m/>
    <m/>
    <m/>
    <m/>
    <m/>
    <m/>
    <m/>
    <x v="11"/>
    <x v="37"/>
    <m/>
    <m/>
    <x v="2"/>
    <n v="0"/>
    <m/>
    <s v=" "/>
    <m/>
    <m/>
    <m/>
    <m/>
    <m/>
    <m/>
    <n v="1"/>
  </r>
  <r>
    <n v="3648"/>
    <m/>
    <m/>
    <m/>
    <m/>
    <m/>
    <m/>
    <m/>
    <x v="11"/>
    <x v="37"/>
    <m/>
    <m/>
    <x v="2"/>
    <n v="0"/>
    <m/>
    <s v=" "/>
    <m/>
    <m/>
    <m/>
    <m/>
    <m/>
    <m/>
    <n v="1"/>
  </r>
  <r>
    <n v="3649"/>
    <m/>
    <m/>
    <m/>
    <m/>
    <m/>
    <m/>
    <m/>
    <x v="11"/>
    <x v="37"/>
    <m/>
    <m/>
    <x v="2"/>
    <n v="0"/>
    <m/>
    <s v=" "/>
    <m/>
    <m/>
    <m/>
    <m/>
    <m/>
    <m/>
    <n v="1"/>
  </r>
  <r>
    <n v="3650"/>
    <m/>
    <m/>
    <m/>
    <m/>
    <m/>
    <m/>
    <m/>
    <x v="11"/>
    <x v="37"/>
    <m/>
    <m/>
    <x v="2"/>
    <n v="0"/>
    <m/>
    <s v=" "/>
    <m/>
    <m/>
    <m/>
    <m/>
    <m/>
    <m/>
    <n v="1"/>
  </r>
  <r>
    <n v="3651"/>
    <m/>
    <m/>
    <m/>
    <m/>
    <m/>
    <m/>
    <m/>
    <x v="11"/>
    <x v="37"/>
    <m/>
    <m/>
    <x v="2"/>
    <n v="0"/>
    <m/>
    <s v=" "/>
    <m/>
    <m/>
    <m/>
    <m/>
    <m/>
    <m/>
    <n v="1"/>
  </r>
  <r>
    <n v="3652"/>
    <m/>
    <m/>
    <m/>
    <m/>
    <m/>
    <m/>
    <m/>
    <x v="11"/>
    <x v="37"/>
    <m/>
    <m/>
    <x v="2"/>
    <n v="0"/>
    <m/>
    <s v=" "/>
    <m/>
    <m/>
    <m/>
    <m/>
    <m/>
    <m/>
    <n v="1"/>
  </r>
  <r>
    <n v="3653"/>
    <m/>
    <m/>
    <m/>
    <m/>
    <m/>
    <m/>
    <m/>
    <x v="11"/>
    <x v="37"/>
    <m/>
    <m/>
    <x v="2"/>
    <n v="0"/>
    <m/>
    <s v=" "/>
    <m/>
    <m/>
    <m/>
    <m/>
    <m/>
    <m/>
    <n v="1"/>
  </r>
  <r>
    <n v="3654"/>
    <m/>
    <m/>
    <m/>
    <m/>
    <m/>
    <m/>
    <m/>
    <x v="11"/>
    <x v="37"/>
    <m/>
    <m/>
    <x v="2"/>
    <n v="0"/>
    <m/>
    <s v=" "/>
    <m/>
    <m/>
    <m/>
    <m/>
    <m/>
    <m/>
    <n v="1"/>
  </r>
  <r>
    <n v="3655"/>
    <m/>
    <m/>
    <m/>
    <m/>
    <m/>
    <m/>
    <m/>
    <x v="11"/>
    <x v="37"/>
    <m/>
    <m/>
    <x v="2"/>
    <n v="0"/>
    <m/>
    <s v=" "/>
    <m/>
    <m/>
    <m/>
    <m/>
    <m/>
    <m/>
    <n v="1"/>
  </r>
  <r>
    <n v="3656"/>
    <m/>
    <m/>
    <m/>
    <m/>
    <m/>
    <m/>
    <m/>
    <x v="11"/>
    <x v="37"/>
    <m/>
    <m/>
    <x v="2"/>
    <n v="0"/>
    <m/>
    <s v=" "/>
    <m/>
    <m/>
    <m/>
    <m/>
    <m/>
    <m/>
    <n v="1"/>
  </r>
  <r>
    <n v="3657"/>
    <m/>
    <m/>
    <m/>
    <m/>
    <m/>
    <m/>
    <m/>
    <x v="11"/>
    <x v="37"/>
    <m/>
    <m/>
    <x v="2"/>
    <n v="0"/>
    <m/>
    <s v=" "/>
    <m/>
    <m/>
    <m/>
    <m/>
    <m/>
    <m/>
    <n v="1"/>
  </r>
  <r>
    <n v="3658"/>
    <m/>
    <m/>
    <m/>
    <m/>
    <m/>
    <m/>
    <m/>
    <x v="11"/>
    <x v="37"/>
    <m/>
    <m/>
    <x v="2"/>
    <n v="0"/>
    <m/>
    <s v=" "/>
    <m/>
    <m/>
    <m/>
    <m/>
    <m/>
    <m/>
    <n v="1"/>
  </r>
  <r>
    <n v="3659"/>
    <m/>
    <m/>
    <m/>
    <m/>
    <m/>
    <m/>
    <m/>
    <x v="11"/>
    <x v="37"/>
    <m/>
    <m/>
    <x v="2"/>
    <n v="0"/>
    <m/>
    <s v=" "/>
    <m/>
    <m/>
    <m/>
    <m/>
    <m/>
    <m/>
    <n v="1"/>
  </r>
  <r>
    <n v="3660"/>
    <m/>
    <m/>
    <m/>
    <m/>
    <m/>
    <m/>
    <m/>
    <x v="11"/>
    <x v="37"/>
    <m/>
    <m/>
    <x v="2"/>
    <n v="0"/>
    <m/>
    <s v=" "/>
    <m/>
    <m/>
    <m/>
    <m/>
    <m/>
    <m/>
    <n v="1"/>
  </r>
  <r>
    <n v="3661"/>
    <m/>
    <m/>
    <m/>
    <m/>
    <m/>
    <m/>
    <m/>
    <x v="11"/>
    <x v="37"/>
    <m/>
    <m/>
    <x v="2"/>
    <n v="0"/>
    <m/>
    <s v=" "/>
    <m/>
    <m/>
    <m/>
    <m/>
    <m/>
    <m/>
    <n v="1"/>
  </r>
  <r>
    <n v="3662"/>
    <m/>
    <m/>
    <m/>
    <m/>
    <m/>
    <m/>
    <m/>
    <x v="11"/>
    <x v="37"/>
    <m/>
    <m/>
    <x v="2"/>
    <n v="0"/>
    <m/>
    <s v=" "/>
    <m/>
    <m/>
    <m/>
    <m/>
    <m/>
    <m/>
    <n v="1"/>
  </r>
  <r>
    <n v="3663"/>
    <m/>
    <m/>
    <m/>
    <m/>
    <m/>
    <m/>
    <m/>
    <x v="11"/>
    <x v="37"/>
    <m/>
    <m/>
    <x v="2"/>
    <n v="0"/>
    <m/>
    <s v=" "/>
    <m/>
    <m/>
    <m/>
    <m/>
    <m/>
    <m/>
    <n v="1"/>
  </r>
  <r>
    <n v="3664"/>
    <m/>
    <m/>
    <m/>
    <m/>
    <m/>
    <m/>
    <m/>
    <x v="11"/>
    <x v="37"/>
    <m/>
    <m/>
    <x v="2"/>
    <n v="0"/>
    <m/>
    <s v=" "/>
    <m/>
    <m/>
    <m/>
    <m/>
    <m/>
    <m/>
    <n v="1"/>
  </r>
  <r>
    <n v="3665"/>
    <m/>
    <m/>
    <m/>
    <m/>
    <m/>
    <m/>
    <m/>
    <x v="11"/>
    <x v="37"/>
    <m/>
    <m/>
    <x v="2"/>
    <n v="0"/>
    <m/>
    <s v=" "/>
    <m/>
    <m/>
    <m/>
    <m/>
    <m/>
    <m/>
    <n v="1"/>
  </r>
  <r>
    <n v="3666"/>
    <m/>
    <m/>
    <m/>
    <m/>
    <m/>
    <m/>
    <m/>
    <x v="11"/>
    <x v="37"/>
    <m/>
    <m/>
    <x v="2"/>
    <n v="0"/>
    <m/>
    <s v=" "/>
    <m/>
    <m/>
    <m/>
    <m/>
    <m/>
    <m/>
    <n v="1"/>
  </r>
  <r>
    <n v="3667"/>
    <m/>
    <m/>
    <m/>
    <m/>
    <m/>
    <m/>
    <m/>
    <x v="11"/>
    <x v="37"/>
    <m/>
    <m/>
    <x v="2"/>
    <n v="0"/>
    <m/>
    <s v=" "/>
    <m/>
    <m/>
    <m/>
    <m/>
    <m/>
    <m/>
    <n v="1"/>
  </r>
  <r>
    <n v="3668"/>
    <m/>
    <m/>
    <m/>
    <m/>
    <m/>
    <m/>
    <m/>
    <x v="11"/>
    <x v="37"/>
    <m/>
    <m/>
    <x v="2"/>
    <n v="0"/>
    <m/>
    <s v=" "/>
    <m/>
    <m/>
    <m/>
    <m/>
    <m/>
    <m/>
    <n v="1"/>
  </r>
  <r>
    <n v="3669"/>
    <m/>
    <m/>
    <m/>
    <m/>
    <m/>
    <m/>
    <m/>
    <x v="11"/>
    <x v="37"/>
    <m/>
    <m/>
    <x v="2"/>
    <n v="0"/>
    <m/>
    <s v=" "/>
    <m/>
    <m/>
    <m/>
    <m/>
    <m/>
    <m/>
    <n v="1"/>
  </r>
  <r>
    <n v="3670"/>
    <m/>
    <m/>
    <m/>
    <m/>
    <m/>
    <m/>
    <m/>
    <x v="11"/>
    <x v="37"/>
    <m/>
    <m/>
    <x v="2"/>
    <n v="0"/>
    <m/>
    <s v=" "/>
    <m/>
    <m/>
    <m/>
    <m/>
    <m/>
    <m/>
    <n v="1"/>
  </r>
  <r>
    <n v="3671"/>
    <m/>
    <m/>
    <m/>
    <m/>
    <m/>
    <m/>
    <m/>
    <x v="11"/>
    <x v="37"/>
    <m/>
    <m/>
    <x v="2"/>
    <n v="0"/>
    <m/>
    <s v=" "/>
    <m/>
    <m/>
    <m/>
    <m/>
    <m/>
    <m/>
    <n v="1"/>
  </r>
  <r>
    <n v="3672"/>
    <m/>
    <m/>
    <m/>
    <m/>
    <m/>
    <m/>
    <m/>
    <x v="11"/>
    <x v="37"/>
    <m/>
    <m/>
    <x v="2"/>
    <n v="0"/>
    <m/>
    <s v=" "/>
    <m/>
    <m/>
    <m/>
    <m/>
    <m/>
    <m/>
    <n v="1"/>
  </r>
  <r>
    <n v="3673"/>
    <m/>
    <m/>
    <m/>
    <m/>
    <m/>
    <m/>
    <m/>
    <x v="11"/>
    <x v="37"/>
    <m/>
    <m/>
    <x v="2"/>
    <n v="0"/>
    <m/>
    <s v=" "/>
    <m/>
    <m/>
    <m/>
    <m/>
    <m/>
    <m/>
    <n v="1"/>
  </r>
  <r>
    <n v="3674"/>
    <m/>
    <m/>
    <m/>
    <m/>
    <m/>
    <m/>
    <m/>
    <x v="11"/>
    <x v="37"/>
    <m/>
    <m/>
    <x v="2"/>
    <n v="0"/>
    <m/>
    <s v=" "/>
    <m/>
    <m/>
    <m/>
    <m/>
    <m/>
    <m/>
    <n v="1"/>
  </r>
  <r>
    <n v="3675"/>
    <m/>
    <m/>
    <m/>
    <m/>
    <m/>
    <m/>
    <m/>
    <x v="11"/>
    <x v="37"/>
    <m/>
    <m/>
    <x v="2"/>
    <n v="0"/>
    <m/>
    <s v=" "/>
    <m/>
    <m/>
    <m/>
    <m/>
    <m/>
    <m/>
    <n v="1"/>
  </r>
  <r>
    <n v="3676"/>
    <m/>
    <m/>
    <m/>
    <m/>
    <m/>
    <m/>
    <m/>
    <x v="11"/>
    <x v="37"/>
    <m/>
    <m/>
    <x v="2"/>
    <n v="0"/>
    <m/>
    <s v=" "/>
    <m/>
    <m/>
    <m/>
    <m/>
    <m/>
    <m/>
    <n v="1"/>
  </r>
  <r>
    <n v="3677"/>
    <m/>
    <m/>
    <m/>
    <m/>
    <m/>
    <m/>
    <m/>
    <x v="11"/>
    <x v="37"/>
    <m/>
    <m/>
    <x v="2"/>
    <n v="0"/>
    <m/>
    <s v=" "/>
    <m/>
    <m/>
    <m/>
    <m/>
    <m/>
    <m/>
    <n v="1"/>
  </r>
  <r>
    <n v="3678"/>
    <m/>
    <m/>
    <m/>
    <m/>
    <m/>
    <m/>
    <m/>
    <x v="11"/>
    <x v="37"/>
    <m/>
    <m/>
    <x v="2"/>
    <n v="0"/>
    <m/>
    <s v=" "/>
    <m/>
    <m/>
    <m/>
    <m/>
    <m/>
    <m/>
    <n v="1"/>
  </r>
  <r>
    <n v="3679"/>
    <m/>
    <m/>
    <m/>
    <m/>
    <m/>
    <m/>
    <m/>
    <x v="11"/>
    <x v="37"/>
    <m/>
    <m/>
    <x v="2"/>
    <n v="0"/>
    <m/>
    <s v=" "/>
    <m/>
    <m/>
    <m/>
    <m/>
    <m/>
    <m/>
    <n v="1"/>
  </r>
  <r>
    <n v="3680"/>
    <m/>
    <m/>
    <m/>
    <m/>
    <m/>
    <m/>
    <m/>
    <x v="11"/>
    <x v="37"/>
    <m/>
    <m/>
    <x v="2"/>
    <n v="0"/>
    <m/>
    <s v=" "/>
    <m/>
    <m/>
    <m/>
    <m/>
    <m/>
    <m/>
    <n v="1"/>
  </r>
  <r>
    <n v="3681"/>
    <m/>
    <m/>
    <m/>
    <m/>
    <m/>
    <m/>
    <m/>
    <x v="11"/>
    <x v="37"/>
    <m/>
    <m/>
    <x v="2"/>
    <n v="0"/>
    <m/>
    <s v=" "/>
    <m/>
    <m/>
    <m/>
    <m/>
    <m/>
    <m/>
    <n v="1"/>
  </r>
  <r>
    <n v="3682"/>
    <m/>
    <m/>
    <m/>
    <m/>
    <m/>
    <m/>
    <m/>
    <x v="11"/>
    <x v="37"/>
    <m/>
    <m/>
    <x v="2"/>
    <n v="0"/>
    <m/>
    <s v=" "/>
    <m/>
    <m/>
    <m/>
    <m/>
    <m/>
    <m/>
    <n v="1"/>
  </r>
  <r>
    <n v="3683"/>
    <m/>
    <m/>
    <m/>
    <m/>
    <m/>
    <m/>
    <m/>
    <x v="11"/>
    <x v="37"/>
    <m/>
    <m/>
    <x v="2"/>
    <n v="0"/>
    <m/>
    <s v=" "/>
    <m/>
    <m/>
    <m/>
    <m/>
    <m/>
    <m/>
    <n v="1"/>
  </r>
  <r>
    <n v="3684"/>
    <m/>
    <m/>
    <m/>
    <m/>
    <m/>
    <m/>
    <m/>
    <x v="11"/>
    <x v="37"/>
    <m/>
    <m/>
    <x v="2"/>
    <n v="0"/>
    <m/>
    <s v=" "/>
    <m/>
    <m/>
    <m/>
    <m/>
    <m/>
    <m/>
    <n v="1"/>
  </r>
  <r>
    <n v="3685"/>
    <m/>
    <m/>
    <m/>
    <m/>
    <m/>
    <m/>
    <m/>
    <x v="11"/>
    <x v="37"/>
    <m/>
    <m/>
    <x v="2"/>
    <n v="0"/>
    <m/>
    <s v=" "/>
    <m/>
    <m/>
    <m/>
    <m/>
    <m/>
    <m/>
    <n v="1"/>
  </r>
  <r>
    <n v="3686"/>
    <m/>
    <m/>
    <m/>
    <m/>
    <m/>
    <m/>
    <m/>
    <x v="11"/>
    <x v="37"/>
    <m/>
    <m/>
    <x v="2"/>
    <n v="0"/>
    <m/>
    <s v=" "/>
    <m/>
    <m/>
    <m/>
    <m/>
    <m/>
    <m/>
    <n v="1"/>
  </r>
  <r>
    <n v="3687"/>
    <m/>
    <m/>
    <m/>
    <m/>
    <m/>
    <m/>
    <m/>
    <x v="11"/>
    <x v="37"/>
    <m/>
    <m/>
    <x v="2"/>
    <n v="0"/>
    <m/>
    <s v=" "/>
    <m/>
    <m/>
    <m/>
    <m/>
    <m/>
    <m/>
    <n v="1"/>
  </r>
  <r>
    <n v="3688"/>
    <m/>
    <m/>
    <m/>
    <m/>
    <m/>
    <m/>
    <m/>
    <x v="11"/>
    <x v="37"/>
    <m/>
    <m/>
    <x v="2"/>
    <n v="0"/>
    <m/>
    <s v=" "/>
    <m/>
    <m/>
    <m/>
    <m/>
    <m/>
    <m/>
    <n v="1"/>
  </r>
  <r>
    <n v="3689"/>
    <m/>
    <m/>
    <m/>
    <m/>
    <m/>
    <m/>
    <m/>
    <x v="11"/>
    <x v="37"/>
    <m/>
    <m/>
    <x v="2"/>
    <n v="0"/>
    <m/>
    <s v=" "/>
    <m/>
    <m/>
    <m/>
    <m/>
    <m/>
    <m/>
    <n v="1"/>
  </r>
  <r>
    <n v="3690"/>
    <m/>
    <m/>
    <m/>
    <m/>
    <m/>
    <m/>
    <m/>
    <x v="11"/>
    <x v="37"/>
    <m/>
    <m/>
    <x v="2"/>
    <n v="0"/>
    <m/>
    <s v=" "/>
    <m/>
    <m/>
    <m/>
    <m/>
    <m/>
    <m/>
    <n v="1"/>
  </r>
  <r>
    <n v="3691"/>
    <m/>
    <m/>
    <m/>
    <m/>
    <m/>
    <m/>
    <m/>
    <x v="11"/>
    <x v="37"/>
    <m/>
    <m/>
    <x v="2"/>
    <n v="0"/>
    <m/>
    <s v=" "/>
    <m/>
    <m/>
    <m/>
    <m/>
    <m/>
    <m/>
    <n v="1"/>
  </r>
  <r>
    <n v="3692"/>
    <m/>
    <m/>
    <m/>
    <m/>
    <m/>
    <m/>
    <m/>
    <x v="11"/>
    <x v="37"/>
    <m/>
    <m/>
    <x v="2"/>
    <n v="0"/>
    <m/>
    <s v=" "/>
    <m/>
    <m/>
    <m/>
    <m/>
    <m/>
    <m/>
    <n v="1"/>
  </r>
  <r>
    <n v="3693"/>
    <m/>
    <m/>
    <m/>
    <m/>
    <m/>
    <m/>
    <m/>
    <x v="11"/>
    <x v="37"/>
    <m/>
    <m/>
    <x v="2"/>
    <n v="0"/>
    <m/>
    <s v=" "/>
    <m/>
    <m/>
    <m/>
    <m/>
    <m/>
    <m/>
    <n v="1"/>
  </r>
  <r>
    <n v="3694"/>
    <m/>
    <m/>
    <m/>
    <m/>
    <m/>
    <m/>
    <m/>
    <x v="11"/>
    <x v="37"/>
    <m/>
    <m/>
    <x v="2"/>
    <n v="0"/>
    <m/>
    <s v=" "/>
    <m/>
    <m/>
    <m/>
    <m/>
    <m/>
    <m/>
    <n v="1"/>
  </r>
  <r>
    <n v="3695"/>
    <m/>
    <m/>
    <m/>
    <m/>
    <m/>
    <m/>
    <m/>
    <x v="11"/>
    <x v="37"/>
    <m/>
    <m/>
    <x v="2"/>
    <n v="0"/>
    <m/>
    <s v=" "/>
    <m/>
    <m/>
    <m/>
    <m/>
    <m/>
    <m/>
    <n v="1"/>
  </r>
  <r>
    <n v="3696"/>
    <m/>
    <m/>
    <m/>
    <m/>
    <m/>
    <m/>
    <m/>
    <x v="11"/>
    <x v="37"/>
    <m/>
    <m/>
    <x v="2"/>
    <n v="0"/>
    <m/>
    <s v=" "/>
    <m/>
    <m/>
    <m/>
    <m/>
    <m/>
    <m/>
    <n v="1"/>
  </r>
  <r>
    <n v="3697"/>
    <m/>
    <m/>
    <m/>
    <m/>
    <m/>
    <m/>
    <m/>
    <x v="11"/>
    <x v="37"/>
    <m/>
    <m/>
    <x v="2"/>
    <n v="0"/>
    <m/>
    <s v=" "/>
    <m/>
    <m/>
    <m/>
    <m/>
    <m/>
    <m/>
    <n v="1"/>
  </r>
  <r>
    <n v="3698"/>
    <m/>
    <m/>
    <m/>
    <m/>
    <m/>
    <m/>
    <m/>
    <x v="11"/>
    <x v="37"/>
    <m/>
    <m/>
    <x v="2"/>
    <n v="0"/>
    <m/>
    <s v=" "/>
    <m/>
    <m/>
    <m/>
    <m/>
    <m/>
    <m/>
    <n v="1"/>
  </r>
  <r>
    <n v="3699"/>
    <m/>
    <m/>
    <m/>
    <m/>
    <m/>
    <m/>
    <m/>
    <x v="11"/>
    <x v="37"/>
    <m/>
    <m/>
    <x v="2"/>
    <n v="0"/>
    <m/>
    <s v=" "/>
    <m/>
    <m/>
    <m/>
    <m/>
    <m/>
    <m/>
    <n v="1"/>
  </r>
  <r>
    <n v="3700"/>
    <m/>
    <m/>
    <m/>
    <m/>
    <m/>
    <m/>
    <m/>
    <x v="11"/>
    <x v="37"/>
    <m/>
    <m/>
    <x v="2"/>
    <n v="0"/>
    <m/>
    <s v=" "/>
    <m/>
    <m/>
    <m/>
    <m/>
    <m/>
    <m/>
    <n v="1"/>
  </r>
  <r>
    <n v="3701"/>
    <m/>
    <m/>
    <m/>
    <m/>
    <m/>
    <m/>
    <m/>
    <x v="11"/>
    <x v="37"/>
    <m/>
    <m/>
    <x v="2"/>
    <n v="0"/>
    <m/>
    <s v=" "/>
    <m/>
    <m/>
    <m/>
    <m/>
    <m/>
    <m/>
    <n v="1"/>
  </r>
  <r>
    <n v="3702"/>
    <m/>
    <m/>
    <m/>
    <m/>
    <m/>
    <m/>
    <m/>
    <x v="11"/>
    <x v="37"/>
    <m/>
    <m/>
    <x v="2"/>
    <n v="0"/>
    <m/>
    <s v=" "/>
    <m/>
    <m/>
    <m/>
    <m/>
    <m/>
    <m/>
    <n v="1"/>
  </r>
  <r>
    <n v="3703"/>
    <m/>
    <m/>
    <m/>
    <m/>
    <m/>
    <m/>
    <m/>
    <x v="11"/>
    <x v="37"/>
    <m/>
    <m/>
    <x v="2"/>
    <n v="0"/>
    <m/>
    <s v=" "/>
    <m/>
    <m/>
    <m/>
    <m/>
    <m/>
    <m/>
    <n v="1"/>
  </r>
  <r>
    <n v="3704"/>
    <m/>
    <m/>
    <m/>
    <m/>
    <m/>
    <m/>
    <m/>
    <x v="11"/>
    <x v="37"/>
    <m/>
    <m/>
    <x v="2"/>
    <n v="0"/>
    <m/>
    <s v=" "/>
    <m/>
    <m/>
    <m/>
    <m/>
    <m/>
    <m/>
    <n v="1"/>
  </r>
  <r>
    <n v="3705"/>
    <m/>
    <m/>
    <m/>
    <m/>
    <m/>
    <m/>
    <m/>
    <x v="11"/>
    <x v="37"/>
    <m/>
    <m/>
    <x v="2"/>
    <n v="0"/>
    <m/>
    <s v=" "/>
    <m/>
    <m/>
    <m/>
    <m/>
    <m/>
    <m/>
    <n v="1"/>
  </r>
  <r>
    <n v="3706"/>
    <m/>
    <m/>
    <m/>
    <m/>
    <m/>
    <m/>
    <m/>
    <x v="11"/>
    <x v="37"/>
    <m/>
    <m/>
    <x v="2"/>
    <n v="0"/>
    <m/>
    <s v=" "/>
    <m/>
    <m/>
    <m/>
    <m/>
    <m/>
    <m/>
    <n v="1"/>
  </r>
  <r>
    <n v="3707"/>
    <m/>
    <m/>
    <m/>
    <m/>
    <m/>
    <m/>
    <m/>
    <x v="11"/>
    <x v="37"/>
    <m/>
    <m/>
    <x v="2"/>
    <n v="0"/>
    <m/>
    <s v=" "/>
    <m/>
    <m/>
    <m/>
    <m/>
    <m/>
    <m/>
    <n v="1"/>
  </r>
  <r>
    <n v="3708"/>
    <m/>
    <m/>
    <m/>
    <m/>
    <m/>
    <m/>
    <m/>
    <x v="11"/>
    <x v="37"/>
    <m/>
    <m/>
    <x v="2"/>
    <n v="0"/>
    <m/>
    <s v=" "/>
    <m/>
    <m/>
    <m/>
    <m/>
    <m/>
    <m/>
    <n v="1"/>
  </r>
  <r>
    <n v="3709"/>
    <m/>
    <m/>
    <m/>
    <m/>
    <m/>
    <m/>
    <m/>
    <x v="11"/>
    <x v="37"/>
    <m/>
    <m/>
    <x v="2"/>
    <n v="0"/>
    <m/>
    <s v=" "/>
    <m/>
    <m/>
    <m/>
    <m/>
    <m/>
    <m/>
    <n v="1"/>
  </r>
  <r>
    <n v="3710"/>
    <m/>
    <m/>
    <m/>
    <m/>
    <m/>
    <m/>
    <m/>
    <x v="11"/>
    <x v="37"/>
    <m/>
    <m/>
    <x v="2"/>
    <n v="0"/>
    <m/>
    <s v=" "/>
    <m/>
    <m/>
    <m/>
    <m/>
    <m/>
    <m/>
    <n v="1"/>
  </r>
  <r>
    <n v="3711"/>
    <m/>
    <m/>
    <m/>
    <m/>
    <m/>
    <m/>
    <m/>
    <x v="11"/>
    <x v="37"/>
    <m/>
    <m/>
    <x v="2"/>
    <n v="0"/>
    <m/>
    <s v=" "/>
    <m/>
    <m/>
    <m/>
    <m/>
    <m/>
    <m/>
    <n v="1"/>
  </r>
  <r>
    <n v="3712"/>
    <m/>
    <m/>
    <m/>
    <m/>
    <m/>
    <m/>
    <m/>
    <x v="11"/>
    <x v="37"/>
    <m/>
    <m/>
    <x v="2"/>
    <n v="0"/>
    <m/>
    <s v=" "/>
    <m/>
    <m/>
    <m/>
    <m/>
    <m/>
    <m/>
    <n v="1"/>
  </r>
  <r>
    <n v="3713"/>
    <m/>
    <m/>
    <m/>
    <m/>
    <m/>
    <m/>
    <m/>
    <x v="11"/>
    <x v="37"/>
    <m/>
    <m/>
    <x v="2"/>
    <n v="0"/>
    <m/>
    <s v=" "/>
    <m/>
    <m/>
    <m/>
    <m/>
    <m/>
    <m/>
    <n v="1"/>
  </r>
  <r>
    <n v="3714"/>
    <m/>
    <m/>
    <m/>
    <m/>
    <m/>
    <m/>
    <m/>
    <x v="11"/>
    <x v="37"/>
    <m/>
    <m/>
    <x v="2"/>
    <n v="0"/>
    <m/>
    <s v=" "/>
    <m/>
    <m/>
    <m/>
    <m/>
    <m/>
    <m/>
    <n v="1"/>
  </r>
  <r>
    <n v="3715"/>
    <m/>
    <m/>
    <m/>
    <m/>
    <m/>
    <m/>
    <m/>
    <x v="11"/>
    <x v="37"/>
    <m/>
    <m/>
    <x v="2"/>
    <n v="0"/>
    <m/>
    <s v=" "/>
    <m/>
    <m/>
    <m/>
    <m/>
    <m/>
    <m/>
    <n v="1"/>
  </r>
  <r>
    <n v="3716"/>
    <m/>
    <m/>
    <m/>
    <m/>
    <m/>
    <m/>
    <m/>
    <x v="11"/>
    <x v="37"/>
    <m/>
    <m/>
    <x v="2"/>
    <n v="0"/>
    <m/>
    <s v=" "/>
    <m/>
    <m/>
    <m/>
    <m/>
    <m/>
    <m/>
    <n v="1"/>
  </r>
  <r>
    <n v="3717"/>
    <m/>
    <m/>
    <m/>
    <m/>
    <m/>
    <m/>
    <m/>
    <x v="11"/>
    <x v="37"/>
    <m/>
    <m/>
    <x v="2"/>
    <n v="0"/>
    <m/>
    <s v=" "/>
    <m/>
    <m/>
    <m/>
    <m/>
    <m/>
    <m/>
    <n v="1"/>
  </r>
  <r>
    <n v="3718"/>
    <m/>
    <m/>
    <m/>
    <m/>
    <m/>
    <m/>
    <m/>
    <x v="11"/>
    <x v="37"/>
    <m/>
    <m/>
    <x v="2"/>
    <n v="0"/>
    <m/>
    <s v=" "/>
    <m/>
    <m/>
    <m/>
    <m/>
    <m/>
    <m/>
    <n v="1"/>
  </r>
  <r>
    <n v="3719"/>
    <m/>
    <m/>
    <m/>
    <m/>
    <m/>
    <m/>
    <m/>
    <x v="11"/>
    <x v="37"/>
    <m/>
    <m/>
    <x v="2"/>
    <n v="0"/>
    <m/>
    <s v=" "/>
    <m/>
    <m/>
    <m/>
    <m/>
    <m/>
    <m/>
    <n v="1"/>
  </r>
  <r>
    <n v="3720"/>
    <m/>
    <m/>
    <m/>
    <m/>
    <m/>
    <m/>
    <m/>
    <x v="11"/>
    <x v="37"/>
    <m/>
    <m/>
    <x v="2"/>
    <n v="0"/>
    <m/>
    <s v=" "/>
    <m/>
    <m/>
    <m/>
    <m/>
    <m/>
    <m/>
    <n v="1"/>
  </r>
  <r>
    <n v="3721"/>
    <m/>
    <m/>
    <m/>
    <m/>
    <m/>
    <m/>
    <m/>
    <x v="11"/>
    <x v="37"/>
    <m/>
    <m/>
    <x v="2"/>
    <n v="0"/>
    <m/>
    <s v=" "/>
    <m/>
    <m/>
    <m/>
    <m/>
    <m/>
    <m/>
    <n v="1"/>
  </r>
  <r>
    <n v="3722"/>
    <m/>
    <m/>
    <m/>
    <m/>
    <m/>
    <m/>
    <m/>
    <x v="11"/>
    <x v="37"/>
    <m/>
    <m/>
    <x v="2"/>
    <n v="0"/>
    <m/>
    <s v=" "/>
    <m/>
    <m/>
    <m/>
    <m/>
    <m/>
    <m/>
    <n v="1"/>
  </r>
  <r>
    <n v="3723"/>
    <m/>
    <m/>
    <m/>
    <m/>
    <m/>
    <m/>
    <m/>
    <x v="11"/>
    <x v="37"/>
    <m/>
    <m/>
    <x v="2"/>
    <n v="0"/>
    <m/>
    <s v=" "/>
    <m/>
    <m/>
    <m/>
    <m/>
    <m/>
    <m/>
    <n v="1"/>
  </r>
  <r>
    <n v="3724"/>
    <m/>
    <m/>
    <m/>
    <m/>
    <m/>
    <m/>
    <m/>
    <x v="11"/>
    <x v="37"/>
    <m/>
    <m/>
    <x v="2"/>
    <n v="0"/>
    <m/>
    <s v=" "/>
    <m/>
    <m/>
    <m/>
    <m/>
    <m/>
    <m/>
    <n v="1"/>
  </r>
  <r>
    <n v="3725"/>
    <m/>
    <m/>
    <m/>
    <m/>
    <m/>
    <m/>
    <m/>
    <x v="11"/>
    <x v="37"/>
    <m/>
    <m/>
    <x v="2"/>
    <n v="0"/>
    <m/>
    <s v=" "/>
    <m/>
    <m/>
    <m/>
    <m/>
    <m/>
    <m/>
    <n v="1"/>
  </r>
  <r>
    <n v="3726"/>
    <m/>
    <m/>
    <m/>
    <m/>
    <m/>
    <m/>
    <m/>
    <x v="11"/>
    <x v="37"/>
    <m/>
    <m/>
    <x v="2"/>
    <n v="0"/>
    <m/>
    <s v=" "/>
    <m/>
    <m/>
    <m/>
    <m/>
    <m/>
    <m/>
    <n v="1"/>
  </r>
  <r>
    <n v="3727"/>
    <m/>
    <m/>
    <m/>
    <m/>
    <m/>
    <m/>
    <m/>
    <x v="11"/>
    <x v="37"/>
    <m/>
    <m/>
    <x v="2"/>
    <n v="0"/>
    <m/>
    <s v=" "/>
    <m/>
    <m/>
    <m/>
    <m/>
    <m/>
    <m/>
    <n v="1"/>
  </r>
  <r>
    <n v="3728"/>
    <m/>
    <m/>
    <m/>
    <m/>
    <m/>
    <m/>
    <m/>
    <x v="11"/>
    <x v="37"/>
    <m/>
    <m/>
    <x v="2"/>
    <n v="0"/>
    <m/>
    <s v=" "/>
    <m/>
    <m/>
    <m/>
    <m/>
    <m/>
    <m/>
    <n v="1"/>
  </r>
  <r>
    <n v="3729"/>
    <m/>
    <m/>
    <m/>
    <m/>
    <m/>
    <m/>
    <m/>
    <x v="11"/>
    <x v="37"/>
    <m/>
    <m/>
    <x v="2"/>
    <n v="0"/>
    <m/>
    <s v=" "/>
    <m/>
    <m/>
    <m/>
    <m/>
    <m/>
    <m/>
    <n v="1"/>
  </r>
  <r>
    <n v="3730"/>
    <m/>
    <m/>
    <m/>
    <m/>
    <m/>
    <m/>
    <m/>
    <x v="11"/>
    <x v="37"/>
    <m/>
    <m/>
    <x v="2"/>
    <n v="0"/>
    <m/>
    <s v=" "/>
    <m/>
    <m/>
    <m/>
    <m/>
    <m/>
    <m/>
    <n v="1"/>
  </r>
  <r>
    <n v="3731"/>
    <m/>
    <m/>
    <m/>
    <m/>
    <m/>
    <m/>
    <m/>
    <x v="11"/>
    <x v="37"/>
    <m/>
    <m/>
    <x v="2"/>
    <n v="0"/>
    <m/>
    <s v=" "/>
    <m/>
    <m/>
    <m/>
    <m/>
    <m/>
    <m/>
    <n v="1"/>
  </r>
  <r>
    <n v="3732"/>
    <m/>
    <m/>
    <m/>
    <m/>
    <m/>
    <m/>
    <m/>
    <x v="11"/>
    <x v="37"/>
    <m/>
    <m/>
    <x v="2"/>
    <n v="0"/>
    <m/>
    <s v=" "/>
    <m/>
    <m/>
    <m/>
    <m/>
    <m/>
    <m/>
    <n v="1"/>
  </r>
  <r>
    <n v="3733"/>
    <m/>
    <m/>
    <m/>
    <m/>
    <m/>
    <m/>
    <m/>
    <x v="11"/>
    <x v="37"/>
    <m/>
    <m/>
    <x v="2"/>
    <n v="0"/>
    <m/>
    <s v=" "/>
    <m/>
    <m/>
    <m/>
    <m/>
    <m/>
    <m/>
    <n v="1"/>
  </r>
  <r>
    <n v="3734"/>
    <m/>
    <m/>
    <m/>
    <m/>
    <m/>
    <m/>
    <m/>
    <x v="11"/>
    <x v="37"/>
    <m/>
    <m/>
    <x v="2"/>
    <n v="0"/>
    <m/>
    <s v=" "/>
    <m/>
    <m/>
    <m/>
    <m/>
    <m/>
    <m/>
    <n v="1"/>
  </r>
  <r>
    <n v="3735"/>
    <m/>
    <m/>
    <m/>
    <m/>
    <m/>
    <m/>
    <m/>
    <x v="11"/>
    <x v="37"/>
    <m/>
    <m/>
    <x v="2"/>
    <n v="0"/>
    <m/>
    <s v=" "/>
    <m/>
    <m/>
    <m/>
    <m/>
    <m/>
    <m/>
    <n v="1"/>
  </r>
  <r>
    <n v="3736"/>
    <m/>
    <m/>
    <m/>
    <m/>
    <m/>
    <m/>
    <m/>
    <x v="11"/>
    <x v="37"/>
    <m/>
    <m/>
    <x v="2"/>
    <n v="0"/>
    <m/>
    <s v=" "/>
    <m/>
    <m/>
    <m/>
    <m/>
    <m/>
    <m/>
    <n v="1"/>
  </r>
  <r>
    <n v="3737"/>
    <m/>
    <m/>
    <m/>
    <m/>
    <m/>
    <m/>
    <m/>
    <x v="11"/>
    <x v="37"/>
    <m/>
    <m/>
    <x v="2"/>
    <n v="0"/>
    <m/>
    <s v=" "/>
    <m/>
    <m/>
    <m/>
    <m/>
    <m/>
    <m/>
    <n v="1"/>
  </r>
  <r>
    <n v="3738"/>
    <m/>
    <m/>
    <m/>
    <m/>
    <m/>
    <m/>
    <m/>
    <x v="11"/>
    <x v="37"/>
    <m/>
    <m/>
    <x v="2"/>
    <n v="0"/>
    <m/>
    <s v=" "/>
    <m/>
    <m/>
    <m/>
    <m/>
    <m/>
    <m/>
    <n v="1"/>
  </r>
  <r>
    <n v="3739"/>
    <m/>
    <m/>
    <m/>
    <m/>
    <m/>
    <m/>
    <m/>
    <x v="11"/>
    <x v="37"/>
    <m/>
    <m/>
    <x v="2"/>
    <n v="0"/>
    <m/>
    <s v=" "/>
    <m/>
    <m/>
    <m/>
    <m/>
    <m/>
    <m/>
    <n v="1"/>
  </r>
  <r>
    <n v="3740"/>
    <m/>
    <m/>
    <m/>
    <m/>
    <m/>
    <m/>
    <m/>
    <x v="11"/>
    <x v="37"/>
    <m/>
    <m/>
    <x v="2"/>
    <n v="0"/>
    <m/>
    <s v=" "/>
    <m/>
    <m/>
    <m/>
    <m/>
    <m/>
    <m/>
    <n v="1"/>
  </r>
  <r>
    <n v="3741"/>
    <m/>
    <m/>
    <m/>
    <m/>
    <m/>
    <m/>
    <m/>
    <x v="11"/>
    <x v="37"/>
    <m/>
    <m/>
    <x v="2"/>
    <n v="0"/>
    <m/>
    <s v=" "/>
    <m/>
    <m/>
    <m/>
    <m/>
    <m/>
    <m/>
    <n v="1"/>
  </r>
  <r>
    <n v="3742"/>
    <m/>
    <m/>
    <m/>
    <m/>
    <m/>
    <m/>
    <m/>
    <x v="11"/>
    <x v="37"/>
    <m/>
    <m/>
    <x v="2"/>
    <n v="0"/>
    <m/>
    <s v=" "/>
    <m/>
    <m/>
    <m/>
    <m/>
    <m/>
    <m/>
    <n v="1"/>
  </r>
  <r>
    <n v="3743"/>
    <m/>
    <m/>
    <m/>
    <m/>
    <m/>
    <m/>
    <m/>
    <x v="11"/>
    <x v="37"/>
    <m/>
    <m/>
    <x v="2"/>
    <n v="0"/>
    <m/>
    <s v=" "/>
    <m/>
    <m/>
    <m/>
    <m/>
    <m/>
    <m/>
    <n v="1"/>
  </r>
  <r>
    <n v="3744"/>
    <m/>
    <m/>
    <m/>
    <m/>
    <m/>
    <m/>
    <m/>
    <x v="11"/>
    <x v="37"/>
    <m/>
    <m/>
    <x v="2"/>
    <n v="0"/>
    <m/>
    <s v=" "/>
    <m/>
    <m/>
    <m/>
    <m/>
    <m/>
    <m/>
    <n v="1"/>
  </r>
  <r>
    <n v="3745"/>
    <m/>
    <m/>
    <m/>
    <m/>
    <m/>
    <m/>
    <m/>
    <x v="11"/>
    <x v="37"/>
    <m/>
    <m/>
    <x v="2"/>
    <n v="0"/>
    <m/>
    <s v=" "/>
    <m/>
    <m/>
    <m/>
    <m/>
    <m/>
    <m/>
    <n v="1"/>
  </r>
  <r>
    <n v="3746"/>
    <m/>
    <m/>
    <m/>
    <m/>
    <m/>
    <m/>
    <m/>
    <x v="11"/>
    <x v="37"/>
    <m/>
    <m/>
    <x v="2"/>
    <n v="0"/>
    <m/>
    <s v=" "/>
    <m/>
    <m/>
    <m/>
    <m/>
    <m/>
    <m/>
    <n v="1"/>
  </r>
  <r>
    <n v="3747"/>
    <m/>
    <m/>
    <m/>
    <m/>
    <m/>
    <m/>
    <m/>
    <x v="11"/>
    <x v="37"/>
    <m/>
    <m/>
    <x v="2"/>
    <n v="0"/>
    <m/>
    <s v=" "/>
    <m/>
    <m/>
    <m/>
    <m/>
    <m/>
    <m/>
    <n v="1"/>
  </r>
  <r>
    <n v="3748"/>
    <m/>
    <m/>
    <m/>
    <m/>
    <m/>
    <m/>
    <m/>
    <x v="11"/>
    <x v="37"/>
    <m/>
    <m/>
    <x v="2"/>
    <n v="0"/>
    <m/>
    <s v=" "/>
    <m/>
    <m/>
    <m/>
    <m/>
    <m/>
    <m/>
    <n v="1"/>
  </r>
  <r>
    <n v="3749"/>
    <m/>
    <m/>
    <m/>
    <m/>
    <m/>
    <m/>
    <m/>
    <x v="11"/>
    <x v="37"/>
    <m/>
    <m/>
    <x v="2"/>
    <n v="0"/>
    <m/>
    <s v=" "/>
    <m/>
    <m/>
    <m/>
    <m/>
    <m/>
    <m/>
    <n v="1"/>
  </r>
  <r>
    <n v="3750"/>
    <m/>
    <m/>
    <m/>
    <m/>
    <m/>
    <m/>
    <m/>
    <x v="11"/>
    <x v="37"/>
    <m/>
    <m/>
    <x v="2"/>
    <n v="0"/>
    <m/>
    <s v=" "/>
    <m/>
    <m/>
    <m/>
    <m/>
    <m/>
    <m/>
    <n v="1"/>
  </r>
  <r>
    <n v="3751"/>
    <m/>
    <m/>
    <m/>
    <m/>
    <m/>
    <m/>
    <m/>
    <x v="11"/>
    <x v="37"/>
    <m/>
    <m/>
    <x v="2"/>
    <n v="0"/>
    <m/>
    <s v=" "/>
    <m/>
    <m/>
    <m/>
    <m/>
    <m/>
    <m/>
    <n v="1"/>
  </r>
  <r>
    <n v="3752"/>
    <m/>
    <m/>
    <m/>
    <m/>
    <m/>
    <m/>
    <m/>
    <x v="11"/>
    <x v="37"/>
    <m/>
    <m/>
    <x v="2"/>
    <n v="0"/>
    <m/>
    <s v=" "/>
    <m/>
    <m/>
    <m/>
    <m/>
    <m/>
    <m/>
    <n v="1"/>
  </r>
  <r>
    <n v="3753"/>
    <m/>
    <m/>
    <m/>
    <m/>
    <m/>
    <m/>
    <m/>
    <x v="11"/>
    <x v="37"/>
    <m/>
    <m/>
    <x v="2"/>
    <n v="0"/>
    <m/>
    <s v=" "/>
    <m/>
    <m/>
    <m/>
    <m/>
    <m/>
    <m/>
    <n v="1"/>
  </r>
  <r>
    <n v="3754"/>
    <m/>
    <m/>
    <m/>
    <m/>
    <m/>
    <m/>
    <m/>
    <x v="11"/>
    <x v="37"/>
    <m/>
    <m/>
    <x v="2"/>
    <n v="0"/>
    <m/>
    <s v=" "/>
    <m/>
    <m/>
    <m/>
    <m/>
    <m/>
    <m/>
    <n v="1"/>
  </r>
  <r>
    <n v="3755"/>
    <m/>
    <m/>
    <m/>
    <m/>
    <m/>
    <m/>
    <m/>
    <x v="11"/>
    <x v="37"/>
    <m/>
    <m/>
    <x v="2"/>
    <n v="0"/>
    <m/>
    <s v=" "/>
    <m/>
    <m/>
    <m/>
    <m/>
    <m/>
    <m/>
    <n v="1"/>
  </r>
  <r>
    <n v="3756"/>
    <m/>
    <m/>
    <m/>
    <m/>
    <m/>
    <m/>
    <m/>
    <x v="11"/>
    <x v="37"/>
    <m/>
    <m/>
    <x v="2"/>
    <n v="0"/>
    <m/>
    <s v=" "/>
    <m/>
    <m/>
    <m/>
    <m/>
    <m/>
    <m/>
    <n v="1"/>
  </r>
  <r>
    <n v="3757"/>
    <m/>
    <m/>
    <m/>
    <m/>
    <m/>
    <m/>
    <m/>
    <x v="11"/>
    <x v="37"/>
    <m/>
    <m/>
    <x v="2"/>
    <n v="0"/>
    <m/>
    <s v=" "/>
    <m/>
    <m/>
    <m/>
    <m/>
    <m/>
    <m/>
    <n v="1"/>
  </r>
  <r>
    <n v="3758"/>
    <m/>
    <m/>
    <m/>
    <m/>
    <m/>
    <m/>
    <m/>
    <x v="11"/>
    <x v="37"/>
    <m/>
    <m/>
    <x v="2"/>
    <n v="0"/>
    <m/>
    <s v=" "/>
    <m/>
    <m/>
    <m/>
    <m/>
    <m/>
    <m/>
    <n v="1"/>
  </r>
  <r>
    <n v="3759"/>
    <m/>
    <m/>
    <m/>
    <m/>
    <m/>
    <m/>
    <m/>
    <x v="11"/>
    <x v="37"/>
    <m/>
    <m/>
    <x v="2"/>
    <n v="0"/>
    <m/>
    <s v=" "/>
    <m/>
    <m/>
    <m/>
    <m/>
    <m/>
    <m/>
    <n v="1"/>
  </r>
  <r>
    <n v="3760"/>
    <m/>
    <m/>
    <m/>
    <m/>
    <m/>
    <m/>
    <m/>
    <x v="11"/>
    <x v="37"/>
    <m/>
    <m/>
    <x v="2"/>
    <n v="0"/>
    <m/>
    <s v=" "/>
    <m/>
    <m/>
    <m/>
    <m/>
    <m/>
    <m/>
    <n v="1"/>
  </r>
  <r>
    <n v="3761"/>
    <m/>
    <m/>
    <m/>
    <m/>
    <m/>
    <m/>
    <m/>
    <x v="11"/>
    <x v="37"/>
    <m/>
    <m/>
    <x v="2"/>
    <n v="0"/>
    <m/>
    <s v=" "/>
    <m/>
    <m/>
    <m/>
    <m/>
    <m/>
    <m/>
    <n v="1"/>
  </r>
  <r>
    <n v="3762"/>
    <m/>
    <m/>
    <m/>
    <m/>
    <m/>
    <m/>
    <m/>
    <x v="11"/>
    <x v="37"/>
    <m/>
    <m/>
    <x v="2"/>
    <n v="0"/>
    <m/>
    <s v=" "/>
    <m/>
    <m/>
    <m/>
    <m/>
    <m/>
    <m/>
    <n v="1"/>
  </r>
  <r>
    <n v="3763"/>
    <m/>
    <m/>
    <m/>
    <m/>
    <m/>
    <m/>
    <m/>
    <x v="11"/>
    <x v="37"/>
    <m/>
    <m/>
    <x v="2"/>
    <n v="0"/>
    <m/>
    <s v=" "/>
    <m/>
    <m/>
    <m/>
    <m/>
    <m/>
    <m/>
    <n v="1"/>
  </r>
  <r>
    <n v="3764"/>
    <m/>
    <m/>
    <m/>
    <m/>
    <m/>
    <m/>
    <m/>
    <x v="11"/>
    <x v="37"/>
    <m/>
    <m/>
    <x v="2"/>
    <n v="0"/>
    <m/>
    <s v=" "/>
    <m/>
    <m/>
    <m/>
    <m/>
    <m/>
    <m/>
    <n v="1"/>
  </r>
  <r>
    <n v="3765"/>
    <m/>
    <m/>
    <m/>
    <m/>
    <m/>
    <m/>
    <m/>
    <x v="11"/>
    <x v="37"/>
    <m/>
    <m/>
    <x v="2"/>
    <n v="0"/>
    <m/>
    <s v=" "/>
    <m/>
    <m/>
    <m/>
    <m/>
    <m/>
    <m/>
    <n v="1"/>
  </r>
  <r>
    <n v="3766"/>
    <m/>
    <m/>
    <m/>
    <m/>
    <m/>
    <m/>
    <m/>
    <x v="11"/>
    <x v="37"/>
    <m/>
    <m/>
    <x v="2"/>
    <n v="0"/>
    <m/>
    <s v=" "/>
    <m/>
    <m/>
    <m/>
    <m/>
    <m/>
    <m/>
    <n v="1"/>
  </r>
  <r>
    <n v="3767"/>
    <m/>
    <m/>
    <m/>
    <m/>
    <m/>
    <m/>
    <m/>
    <x v="11"/>
    <x v="37"/>
    <m/>
    <m/>
    <x v="2"/>
    <n v="0"/>
    <m/>
    <s v=" "/>
    <m/>
    <m/>
    <m/>
    <m/>
    <m/>
    <m/>
    <n v="1"/>
  </r>
  <r>
    <n v="3768"/>
    <m/>
    <m/>
    <m/>
    <m/>
    <m/>
    <m/>
    <m/>
    <x v="11"/>
    <x v="37"/>
    <m/>
    <m/>
    <x v="2"/>
    <n v="0"/>
    <m/>
    <s v=" "/>
    <m/>
    <m/>
    <m/>
    <m/>
    <m/>
    <m/>
    <n v="1"/>
  </r>
  <r>
    <n v="3769"/>
    <m/>
    <m/>
    <m/>
    <m/>
    <m/>
    <m/>
    <m/>
    <x v="11"/>
    <x v="37"/>
    <m/>
    <m/>
    <x v="2"/>
    <n v="0"/>
    <m/>
    <s v=" "/>
    <m/>
    <m/>
    <m/>
    <m/>
    <m/>
    <m/>
    <n v="1"/>
  </r>
  <r>
    <n v="3770"/>
    <m/>
    <m/>
    <m/>
    <m/>
    <m/>
    <m/>
    <m/>
    <x v="11"/>
    <x v="37"/>
    <m/>
    <m/>
    <x v="2"/>
    <n v="0"/>
    <m/>
    <s v=" "/>
    <m/>
    <m/>
    <m/>
    <m/>
    <m/>
    <m/>
    <n v="1"/>
  </r>
  <r>
    <n v="3771"/>
    <m/>
    <m/>
    <m/>
    <m/>
    <m/>
    <m/>
    <m/>
    <x v="11"/>
    <x v="37"/>
    <m/>
    <m/>
    <x v="2"/>
    <n v="0"/>
    <m/>
    <s v=" "/>
    <m/>
    <m/>
    <m/>
    <m/>
    <m/>
    <m/>
    <n v="1"/>
  </r>
  <r>
    <n v="3772"/>
    <m/>
    <m/>
    <m/>
    <m/>
    <m/>
    <m/>
    <m/>
    <x v="11"/>
    <x v="37"/>
    <m/>
    <m/>
    <x v="2"/>
    <n v="0"/>
    <m/>
    <s v=" "/>
    <m/>
    <m/>
    <m/>
    <m/>
    <m/>
    <m/>
    <n v="1"/>
  </r>
  <r>
    <n v="3773"/>
    <m/>
    <m/>
    <m/>
    <m/>
    <m/>
    <m/>
    <m/>
    <x v="11"/>
    <x v="37"/>
    <m/>
    <m/>
    <x v="2"/>
    <n v="0"/>
    <m/>
    <s v=" "/>
    <m/>
    <m/>
    <m/>
    <m/>
    <m/>
    <m/>
    <n v="1"/>
  </r>
  <r>
    <n v="3774"/>
    <m/>
    <m/>
    <m/>
    <m/>
    <m/>
    <m/>
    <m/>
    <x v="11"/>
    <x v="37"/>
    <m/>
    <m/>
    <x v="2"/>
    <n v="0"/>
    <m/>
    <s v=" "/>
    <m/>
    <m/>
    <m/>
    <m/>
    <m/>
    <m/>
    <n v="1"/>
  </r>
  <r>
    <n v="3775"/>
    <m/>
    <m/>
    <m/>
    <m/>
    <m/>
    <m/>
    <m/>
    <x v="11"/>
    <x v="37"/>
    <m/>
    <m/>
    <x v="2"/>
    <n v="0"/>
    <m/>
    <s v=" "/>
    <m/>
    <m/>
    <m/>
    <m/>
    <m/>
    <m/>
    <n v="1"/>
  </r>
  <r>
    <n v="3776"/>
    <m/>
    <m/>
    <m/>
    <m/>
    <m/>
    <m/>
    <m/>
    <x v="11"/>
    <x v="37"/>
    <m/>
    <m/>
    <x v="2"/>
    <n v="0"/>
    <m/>
    <s v=" "/>
    <m/>
    <m/>
    <m/>
    <m/>
    <m/>
    <m/>
    <n v="1"/>
  </r>
  <r>
    <n v="3777"/>
    <m/>
    <m/>
    <m/>
    <m/>
    <m/>
    <m/>
    <m/>
    <x v="11"/>
    <x v="37"/>
    <m/>
    <m/>
    <x v="2"/>
    <n v="0"/>
    <m/>
    <s v=" "/>
    <m/>
    <m/>
    <m/>
    <m/>
    <m/>
    <m/>
    <n v="1"/>
  </r>
  <r>
    <n v="3778"/>
    <m/>
    <m/>
    <m/>
    <m/>
    <m/>
    <m/>
    <m/>
    <x v="11"/>
    <x v="37"/>
    <m/>
    <m/>
    <x v="2"/>
    <n v="0"/>
    <m/>
    <s v=" "/>
    <m/>
    <m/>
    <m/>
    <m/>
    <m/>
    <m/>
    <n v="1"/>
  </r>
  <r>
    <n v="3779"/>
    <m/>
    <m/>
    <m/>
    <m/>
    <m/>
    <m/>
    <m/>
    <x v="11"/>
    <x v="37"/>
    <m/>
    <m/>
    <x v="2"/>
    <n v="0"/>
    <m/>
    <s v=" "/>
    <m/>
    <m/>
    <m/>
    <m/>
    <m/>
    <m/>
    <n v="1"/>
  </r>
  <r>
    <n v="3780"/>
    <m/>
    <m/>
    <m/>
    <m/>
    <m/>
    <m/>
    <m/>
    <x v="11"/>
    <x v="37"/>
    <m/>
    <m/>
    <x v="2"/>
    <n v="0"/>
    <m/>
    <s v=" "/>
    <m/>
    <m/>
    <m/>
    <m/>
    <m/>
    <m/>
    <n v="1"/>
  </r>
  <r>
    <n v="3781"/>
    <m/>
    <m/>
    <m/>
    <m/>
    <m/>
    <m/>
    <m/>
    <x v="11"/>
    <x v="37"/>
    <m/>
    <m/>
    <x v="2"/>
    <n v="0"/>
    <m/>
    <s v=" "/>
    <m/>
    <m/>
    <m/>
    <m/>
    <m/>
    <m/>
    <n v="1"/>
  </r>
  <r>
    <n v="3782"/>
    <m/>
    <m/>
    <m/>
    <m/>
    <m/>
    <m/>
    <m/>
    <x v="11"/>
    <x v="37"/>
    <m/>
    <m/>
    <x v="2"/>
    <n v="0"/>
    <m/>
    <s v=" "/>
    <m/>
    <m/>
    <m/>
    <m/>
    <m/>
    <m/>
    <n v="1"/>
  </r>
  <r>
    <n v="3783"/>
    <m/>
    <m/>
    <m/>
    <m/>
    <m/>
    <m/>
    <m/>
    <x v="11"/>
    <x v="37"/>
    <m/>
    <m/>
    <x v="2"/>
    <n v="0"/>
    <m/>
    <s v=" "/>
    <m/>
    <m/>
    <m/>
    <m/>
    <m/>
    <m/>
    <n v="1"/>
  </r>
  <r>
    <n v="3784"/>
    <m/>
    <m/>
    <m/>
    <m/>
    <m/>
    <m/>
    <m/>
    <x v="11"/>
    <x v="37"/>
    <m/>
    <m/>
    <x v="2"/>
    <n v="0"/>
    <m/>
    <s v=" "/>
    <m/>
    <m/>
    <m/>
    <m/>
    <m/>
    <m/>
    <n v="1"/>
  </r>
  <r>
    <n v="3785"/>
    <m/>
    <m/>
    <m/>
    <m/>
    <m/>
    <m/>
    <m/>
    <x v="11"/>
    <x v="37"/>
    <m/>
    <m/>
    <x v="2"/>
    <n v="0"/>
    <m/>
    <s v=" "/>
    <m/>
    <m/>
    <m/>
    <m/>
    <m/>
    <m/>
    <n v="1"/>
  </r>
  <r>
    <n v="3786"/>
    <m/>
    <m/>
    <m/>
    <m/>
    <m/>
    <m/>
    <m/>
    <x v="11"/>
    <x v="37"/>
    <m/>
    <m/>
    <x v="2"/>
    <n v="0"/>
    <m/>
    <s v=" "/>
    <m/>
    <m/>
    <m/>
    <m/>
    <m/>
    <m/>
    <n v="1"/>
  </r>
  <r>
    <n v="3787"/>
    <m/>
    <m/>
    <m/>
    <m/>
    <m/>
    <m/>
    <m/>
    <x v="11"/>
    <x v="37"/>
    <m/>
    <m/>
    <x v="2"/>
    <n v="0"/>
    <m/>
    <s v=" "/>
    <m/>
    <m/>
    <m/>
    <m/>
    <m/>
    <m/>
    <n v="1"/>
  </r>
  <r>
    <n v="3788"/>
    <m/>
    <m/>
    <m/>
    <m/>
    <m/>
    <m/>
    <m/>
    <x v="11"/>
    <x v="37"/>
    <m/>
    <m/>
    <x v="2"/>
    <n v="0"/>
    <m/>
    <s v=" "/>
    <m/>
    <m/>
    <m/>
    <m/>
    <m/>
    <m/>
    <n v="1"/>
  </r>
  <r>
    <n v="3789"/>
    <m/>
    <m/>
    <m/>
    <m/>
    <m/>
    <m/>
    <m/>
    <x v="11"/>
    <x v="37"/>
    <m/>
    <m/>
    <x v="2"/>
    <n v="0"/>
    <m/>
    <s v=" "/>
    <m/>
    <m/>
    <m/>
    <m/>
    <m/>
    <m/>
    <n v="1"/>
  </r>
  <r>
    <n v="3790"/>
    <m/>
    <m/>
    <m/>
    <m/>
    <m/>
    <m/>
    <m/>
    <x v="11"/>
    <x v="37"/>
    <m/>
    <m/>
    <x v="2"/>
    <n v="0"/>
    <m/>
    <s v=" "/>
    <m/>
    <m/>
    <m/>
    <m/>
    <m/>
    <m/>
    <n v="1"/>
  </r>
  <r>
    <n v="3791"/>
    <m/>
    <m/>
    <m/>
    <m/>
    <m/>
    <m/>
    <m/>
    <x v="11"/>
    <x v="37"/>
    <m/>
    <m/>
    <x v="2"/>
    <n v="0"/>
    <m/>
    <s v=" "/>
    <m/>
    <m/>
    <m/>
    <m/>
    <m/>
    <m/>
    <n v="1"/>
  </r>
  <r>
    <n v="3792"/>
    <m/>
    <m/>
    <m/>
    <m/>
    <m/>
    <m/>
    <m/>
    <x v="11"/>
    <x v="37"/>
    <m/>
    <m/>
    <x v="2"/>
    <n v="0"/>
    <m/>
    <s v=" "/>
    <m/>
    <m/>
    <m/>
    <m/>
    <m/>
    <m/>
    <n v="1"/>
  </r>
  <r>
    <n v="3793"/>
    <m/>
    <m/>
    <m/>
    <m/>
    <m/>
    <m/>
    <m/>
    <x v="11"/>
    <x v="37"/>
    <m/>
    <m/>
    <x v="2"/>
    <n v="0"/>
    <m/>
    <s v=" "/>
    <m/>
    <m/>
    <m/>
    <m/>
    <m/>
    <m/>
    <n v="1"/>
  </r>
  <r>
    <n v="3794"/>
    <m/>
    <m/>
    <m/>
    <m/>
    <m/>
    <m/>
    <m/>
    <x v="11"/>
    <x v="37"/>
    <m/>
    <m/>
    <x v="2"/>
    <n v="0"/>
    <m/>
    <s v=" "/>
    <m/>
    <m/>
    <m/>
    <m/>
    <m/>
    <m/>
    <n v="1"/>
  </r>
  <r>
    <n v="3795"/>
    <m/>
    <m/>
    <m/>
    <m/>
    <m/>
    <m/>
    <m/>
    <x v="11"/>
    <x v="37"/>
    <m/>
    <m/>
    <x v="2"/>
    <n v="0"/>
    <m/>
    <s v=" "/>
    <m/>
    <m/>
    <m/>
    <m/>
    <m/>
    <m/>
    <n v="1"/>
  </r>
  <r>
    <n v="3796"/>
    <m/>
    <m/>
    <m/>
    <m/>
    <m/>
    <m/>
    <m/>
    <x v="11"/>
    <x v="37"/>
    <m/>
    <m/>
    <x v="2"/>
    <n v="0"/>
    <m/>
    <s v=" "/>
    <m/>
    <m/>
    <m/>
    <m/>
    <m/>
    <m/>
    <n v="1"/>
  </r>
  <r>
    <n v="3797"/>
    <m/>
    <m/>
    <m/>
    <m/>
    <m/>
    <m/>
    <m/>
    <x v="11"/>
    <x v="37"/>
    <m/>
    <m/>
    <x v="2"/>
    <n v="0"/>
    <m/>
    <s v=" "/>
    <m/>
    <m/>
    <m/>
    <m/>
    <m/>
    <m/>
    <n v="1"/>
  </r>
  <r>
    <n v="3798"/>
    <m/>
    <m/>
    <m/>
    <m/>
    <m/>
    <m/>
    <m/>
    <x v="11"/>
    <x v="37"/>
    <m/>
    <m/>
    <x v="2"/>
    <n v="0"/>
    <m/>
    <s v=" "/>
    <m/>
    <m/>
    <m/>
    <m/>
    <m/>
    <m/>
    <n v="1"/>
  </r>
  <r>
    <n v="3799"/>
    <m/>
    <m/>
    <m/>
    <m/>
    <m/>
    <m/>
    <m/>
    <x v="11"/>
    <x v="37"/>
    <m/>
    <m/>
    <x v="2"/>
    <n v="0"/>
    <m/>
    <s v=" "/>
    <m/>
    <m/>
    <m/>
    <m/>
    <m/>
    <m/>
    <n v="1"/>
  </r>
  <r>
    <n v="3800"/>
    <m/>
    <m/>
    <m/>
    <m/>
    <m/>
    <m/>
    <m/>
    <x v="11"/>
    <x v="37"/>
    <m/>
    <m/>
    <x v="2"/>
    <n v="0"/>
    <m/>
    <s v=" "/>
    <m/>
    <m/>
    <m/>
    <m/>
    <m/>
    <m/>
    <n v="1"/>
  </r>
  <r>
    <n v="3801"/>
    <m/>
    <m/>
    <m/>
    <m/>
    <m/>
    <m/>
    <m/>
    <x v="11"/>
    <x v="37"/>
    <m/>
    <m/>
    <x v="2"/>
    <n v="0"/>
    <m/>
    <s v=" "/>
    <m/>
    <m/>
    <m/>
    <m/>
    <m/>
    <m/>
    <n v="1"/>
  </r>
  <r>
    <n v="3802"/>
    <m/>
    <m/>
    <m/>
    <m/>
    <m/>
    <m/>
    <m/>
    <x v="11"/>
    <x v="37"/>
    <m/>
    <m/>
    <x v="2"/>
    <n v="0"/>
    <m/>
    <s v=" "/>
    <m/>
    <m/>
    <m/>
    <m/>
    <m/>
    <m/>
    <n v="1"/>
  </r>
  <r>
    <n v="3803"/>
    <m/>
    <m/>
    <m/>
    <m/>
    <m/>
    <m/>
    <m/>
    <x v="11"/>
    <x v="37"/>
    <m/>
    <m/>
    <x v="2"/>
    <n v="0"/>
    <m/>
    <s v=" "/>
    <m/>
    <m/>
    <m/>
    <m/>
    <m/>
    <m/>
    <n v="1"/>
  </r>
  <r>
    <n v="3804"/>
    <m/>
    <m/>
    <m/>
    <m/>
    <m/>
    <m/>
    <m/>
    <x v="11"/>
    <x v="37"/>
    <m/>
    <m/>
    <x v="2"/>
    <n v="0"/>
    <m/>
    <s v=" "/>
    <m/>
    <m/>
    <m/>
    <m/>
    <m/>
    <m/>
    <n v="1"/>
  </r>
  <r>
    <n v="3805"/>
    <m/>
    <m/>
    <m/>
    <m/>
    <m/>
    <m/>
    <m/>
    <x v="11"/>
    <x v="37"/>
    <m/>
    <m/>
    <x v="2"/>
    <n v="0"/>
    <m/>
    <s v=" "/>
    <m/>
    <m/>
    <m/>
    <m/>
    <m/>
    <m/>
    <n v="1"/>
  </r>
  <r>
    <n v="3806"/>
    <m/>
    <m/>
    <m/>
    <m/>
    <m/>
    <m/>
    <m/>
    <x v="11"/>
    <x v="37"/>
    <m/>
    <m/>
    <x v="2"/>
    <n v="0"/>
    <m/>
    <s v=" "/>
    <m/>
    <m/>
    <m/>
    <m/>
    <m/>
    <m/>
    <n v="1"/>
  </r>
  <r>
    <n v="3807"/>
    <m/>
    <m/>
    <m/>
    <m/>
    <m/>
    <m/>
    <m/>
    <x v="11"/>
    <x v="37"/>
    <m/>
    <m/>
    <x v="2"/>
    <n v="0"/>
    <m/>
    <s v=" "/>
    <m/>
    <m/>
    <m/>
    <m/>
    <m/>
    <m/>
    <n v="1"/>
  </r>
  <r>
    <n v="3808"/>
    <m/>
    <m/>
    <m/>
    <m/>
    <m/>
    <m/>
    <m/>
    <x v="11"/>
    <x v="37"/>
    <m/>
    <m/>
    <x v="2"/>
    <n v="0"/>
    <m/>
    <s v=" "/>
    <m/>
    <m/>
    <m/>
    <m/>
    <m/>
    <m/>
    <n v="1"/>
  </r>
  <r>
    <n v="3809"/>
    <m/>
    <m/>
    <m/>
    <m/>
    <m/>
    <m/>
    <m/>
    <x v="11"/>
    <x v="37"/>
    <m/>
    <m/>
    <x v="2"/>
    <n v="0"/>
    <m/>
    <s v=" "/>
    <m/>
    <m/>
    <m/>
    <m/>
    <m/>
    <m/>
    <n v="1"/>
  </r>
  <r>
    <n v="3810"/>
    <m/>
    <m/>
    <m/>
    <m/>
    <m/>
    <m/>
    <m/>
    <x v="11"/>
    <x v="37"/>
    <m/>
    <m/>
    <x v="2"/>
    <n v="0"/>
    <m/>
    <s v=" "/>
    <m/>
    <m/>
    <m/>
    <m/>
    <m/>
    <m/>
    <n v="1"/>
  </r>
  <r>
    <n v="3811"/>
    <m/>
    <m/>
    <m/>
    <m/>
    <m/>
    <m/>
    <m/>
    <x v="11"/>
    <x v="37"/>
    <m/>
    <m/>
    <x v="2"/>
    <n v="0"/>
    <m/>
    <s v=" "/>
    <m/>
    <m/>
    <m/>
    <m/>
    <m/>
    <m/>
    <n v="1"/>
  </r>
  <r>
    <n v="3812"/>
    <m/>
    <m/>
    <m/>
    <m/>
    <m/>
    <m/>
    <m/>
    <x v="11"/>
    <x v="37"/>
    <m/>
    <m/>
    <x v="2"/>
    <n v="0"/>
    <m/>
    <s v=" "/>
    <m/>
    <m/>
    <m/>
    <m/>
    <m/>
    <m/>
    <n v="1"/>
  </r>
  <r>
    <n v="3813"/>
    <m/>
    <m/>
    <m/>
    <m/>
    <m/>
    <m/>
    <m/>
    <x v="11"/>
    <x v="37"/>
    <m/>
    <m/>
    <x v="2"/>
    <n v="0"/>
    <m/>
    <s v=" "/>
    <m/>
    <m/>
    <m/>
    <m/>
    <m/>
    <m/>
    <n v="1"/>
  </r>
  <r>
    <n v="3814"/>
    <m/>
    <m/>
    <m/>
    <m/>
    <m/>
    <m/>
    <m/>
    <x v="11"/>
    <x v="37"/>
    <m/>
    <m/>
    <x v="2"/>
    <n v="0"/>
    <m/>
    <s v=" "/>
    <m/>
    <m/>
    <m/>
    <m/>
    <m/>
    <m/>
    <n v="1"/>
  </r>
  <r>
    <n v="3815"/>
    <m/>
    <m/>
    <m/>
    <m/>
    <m/>
    <m/>
    <m/>
    <x v="11"/>
    <x v="37"/>
    <m/>
    <m/>
    <x v="2"/>
    <n v="0"/>
    <m/>
    <s v=" "/>
    <m/>
    <m/>
    <m/>
    <m/>
    <m/>
    <m/>
    <n v="1"/>
  </r>
  <r>
    <n v="3816"/>
    <m/>
    <m/>
    <m/>
    <m/>
    <m/>
    <m/>
    <m/>
    <x v="11"/>
    <x v="37"/>
    <m/>
    <m/>
    <x v="2"/>
    <n v="0"/>
    <m/>
    <s v=" "/>
    <m/>
    <m/>
    <m/>
    <m/>
    <m/>
    <m/>
    <n v="1"/>
  </r>
  <r>
    <n v="3817"/>
    <m/>
    <m/>
    <m/>
    <m/>
    <m/>
    <m/>
    <m/>
    <x v="11"/>
    <x v="37"/>
    <m/>
    <m/>
    <x v="2"/>
    <n v="0"/>
    <m/>
    <s v=" "/>
    <m/>
    <m/>
    <m/>
    <m/>
    <m/>
    <m/>
    <n v="1"/>
  </r>
  <r>
    <n v="3818"/>
    <m/>
    <m/>
    <m/>
    <m/>
    <m/>
    <m/>
    <m/>
    <x v="11"/>
    <x v="37"/>
    <m/>
    <m/>
    <x v="2"/>
    <n v="0"/>
    <m/>
    <s v=" "/>
    <m/>
    <m/>
    <m/>
    <m/>
    <m/>
    <m/>
    <n v="1"/>
  </r>
  <r>
    <n v="3819"/>
    <m/>
    <m/>
    <m/>
    <m/>
    <m/>
    <m/>
    <m/>
    <x v="11"/>
    <x v="37"/>
    <m/>
    <m/>
    <x v="2"/>
    <n v="0"/>
    <m/>
    <s v=" "/>
    <m/>
    <m/>
    <m/>
    <m/>
    <m/>
    <m/>
    <n v="1"/>
  </r>
  <r>
    <n v="3820"/>
    <m/>
    <m/>
    <m/>
    <m/>
    <m/>
    <m/>
    <m/>
    <x v="11"/>
    <x v="37"/>
    <m/>
    <m/>
    <x v="2"/>
    <n v="0"/>
    <m/>
    <s v=" "/>
    <m/>
    <m/>
    <m/>
    <m/>
    <m/>
    <m/>
    <n v="1"/>
  </r>
  <r>
    <n v="3821"/>
    <m/>
    <m/>
    <m/>
    <m/>
    <m/>
    <m/>
    <m/>
    <x v="11"/>
    <x v="37"/>
    <m/>
    <m/>
    <x v="2"/>
    <n v="0"/>
    <m/>
    <s v=" "/>
    <m/>
    <m/>
    <m/>
    <m/>
    <m/>
    <m/>
    <n v="1"/>
  </r>
  <r>
    <n v="3822"/>
    <m/>
    <m/>
    <m/>
    <m/>
    <m/>
    <m/>
    <m/>
    <x v="11"/>
    <x v="37"/>
    <m/>
    <m/>
    <x v="2"/>
    <n v="0"/>
    <m/>
    <s v=" "/>
    <m/>
    <m/>
    <m/>
    <m/>
    <m/>
    <m/>
    <n v="1"/>
  </r>
  <r>
    <n v="3823"/>
    <m/>
    <m/>
    <m/>
    <m/>
    <m/>
    <m/>
    <m/>
    <x v="11"/>
    <x v="37"/>
    <m/>
    <m/>
    <x v="2"/>
    <n v="0"/>
    <m/>
    <s v=" "/>
    <m/>
    <m/>
    <m/>
    <m/>
    <m/>
    <m/>
    <n v="1"/>
  </r>
  <r>
    <n v="3824"/>
    <m/>
    <m/>
    <m/>
    <m/>
    <m/>
    <m/>
    <m/>
    <x v="11"/>
    <x v="37"/>
    <m/>
    <m/>
    <x v="2"/>
    <n v="0"/>
    <m/>
    <s v=" "/>
    <m/>
    <m/>
    <m/>
    <m/>
    <m/>
    <m/>
    <n v="1"/>
  </r>
  <r>
    <n v="3825"/>
    <m/>
    <m/>
    <m/>
    <m/>
    <m/>
    <m/>
    <m/>
    <x v="11"/>
    <x v="37"/>
    <m/>
    <m/>
    <x v="2"/>
    <n v="0"/>
    <m/>
    <s v=" "/>
    <m/>
    <m/>
    <m/>
    <m/>
    <m/>
    <m/>
    <n v="1"/>
  </r>
  <r>
    <n v="3826"/>
    <m/>
    <m/>
    <m/>
    <m/>
    <m/>
    <m/>
    <m/>
    <x v="11"/>
    <x v="37"/>
    <m/>
    <m/>
    <x v="2"/>
    <n v="0"/>
    <m/>
    <s v=" "/>
    <m/>
    <m/>
    <m/>
    <m/>
    <m/>
    <m/>
    <n v="1"/>
  </r>
  <r>
    <n v="3827"/>
    <m/>
    <m/>
    <m/>
    <m/>
    <m/>
    <m/>
    <m/>
    <x v="11"/>
    <x v="37"/>
    <m/>
    <m/>
    <x v="2"/>
    <n v="0"/>
    <m/>
    <s v=" "/>
    <m/>
    <m/>
    <m/>
    <m/>
    <m/>
    <m/>
    <n v="1"/>
  </r>
  <r>
    <n v="3828"/>
    <m/>
    <m/>
    <m/>
    <m/>
    <m/>
    <m/>
    <m/>
    <x v="11"/>
    <x v="37"/>
    <m/>
    <m/>
    <x v="2"/>
    <n v="0"/>
    <m/>
    <s v=" "/>
    <m/>
    <m/>
    <m/>
    <m/>
    <m/>
    <m/>
    <n v="1"/>
  </r>
  <r>
    <n v="3829"/>
    <m/>
    <m/>
    <m/>
    <m/>
    <m/>
    <m/>
    <m/>
    <x v="11"/>
    <x v="37"/>
    <m/>
    <m/>
    <x v="2"/>
    <n v="0"/>
    <m/>
    <s v=" "/>
    <m/>
    <m/>
    <m/>
    <m/>
    <m/>
    <m/>
    <n v="1"/>
  </r>
  <r>
    <n v="3830"/>
    <m/>
    <m/>
    <m/>
    <m/>
    <m/>
    <m/>
    <m/>
    <x v="11"/>
    <x v="37"/>
    <m/>
    <m/>
    <x v="2"/>
    <n v="0"/>
    <m/>
    <s v=" "/>
    <m/>
    <m/>
    <m/>
    <m/>
    <m/>
    <m/>
    <n v="1"/>
  </r>
  <r>
    <n v="3831"/>
    <m/>
    <m/>
    <m/>
    <m/>
    <m/>
    <m/>
    <m/>
    <x v="11"/>
    <x v="37"/>
    <m/>
    <m/>
    <x v="2"/>
    <n v="0"/>
    <m/>
    <s v=" "/>
    <m/>
    <m/>
    <m/>
    <m/>
    <m/>
    <m/>
    <n v="1"/>
  </r>
  <r>
    <n v="3832"/>
    <m/>
    <m/>
    <m/>
    <m/>
    <m/>
    <m/>
    <m/>
    <x v="11"/>
    <x v="37"/>
    <m/>
    <m/>
    <x v="2"/>
    <n v="0"/>
    <m/>
    <s v=" "/>
    <m/>
    <m/>
    <m/>
    <m/>
    <m/>
    <m/>
    <n v="1"/>
  </r>
  <r>
    <n v="3833"/>
    <m/>
    <m/>
    <m/>
    <m/>
    <m/>
    <m/>
    <m/>
    <x v="11"/>
    <x v="37"/>
    <m/>
    <m/>
    <x v="2"/>
    <n v="0"/>
    <m/>
    <s v=" "/>
    <m/>
    <m/>
    <m/>
    <m/>
    <m/>
    <m/>
    <n v="1"/>
  </r>
  <r>
    <n v="3834"/>
    <m/>
    <m/>
    <m/>
    <m/>
    <m/>
    <m/>
    <m/>
    <x v="11"/>
    <x v="37"/>
    <m/>
    <m/>
    <x v="2"/>
    <n v="0"/>
    <m/>
    <s v=" "/>
    <m/>
    <m/>
    <m/>
    <m/>
    <m/>
    <m/>
    <n v="1"/>
  </r>
  <r>
    <n v="3835"/>
    <m/>
    <m/>
    <m/>
    <m/>
    <m/>
    <m/>
    <m/>
    <x v="11"/>
    <x v="37"/>
    <m/>
    <m/>
    <x v="2"/>
    <n v="0"/>
    <m/>
    <s v=" "/>
    <m/>
    <m/>
    <m/>
    <m/>
    <m/>
    <m/>
    <n v="1"/>
  </r>
  <r>
    <n v="3836"/>
    <m/>
    <m/>
    <m/>
    <m/>
    <m/>
    <m/>
    <m/>
    <x v="11"/>
    <x v="37"/>
    <m/>
    <m/>
    <x v="2"/>
    <n v="0"/>
    <m/>
    <s v=" "/>
    <m/>
    <m/>
    <m/>
    <m/>
    <m/>
    <m/>
    <n v="1"/>
  </r>
  <r>
    <n v="3837"/>
    <m/>
    <m/>
    <m/>
    <m/>
    <m/>
    <m/>
    <m/>
    <x v="11"/>
    <x v="37"/>
    <m/>
    <m/>
    <x v="2"/>
    <n v="0"/>
    <m/>
    <s v=" "/>
    <m/>
    <m/>
    <m/>
    <m/>
    <m/>
    <m/>
    <n v="1"/>
  </r>
  <r>
    <n v="3838"/>
    <m/>
    <m/>
    <m/>
    <m/>
    <m/>
    <m/>
    <m/>
    <x v="11"/>
    <x v="37"/>
    <m/>
    <m/>
    <x v="2"/>
    <n v="0"/>
    <m/>
    <s v=" "/>
    <m/>
    <m/>
    <m/>
    <m/>
    <m/>
    <m/>
    <n v="1"/>
  </r>
  <r>
    <n v="3839"/>
    <m/>
    <m/>
    <m/>
    <m/>
    <m/>
    <m/>
    <m/>
    <x v="11"/>
    <x v="37"/>
    <m/>
    <m/>
    <x v="2"/>
    <n v="0"/>
    <m/>
    <s v=" "/>
    <m/>
    <m/>
    <m/>
    <m/>
    <m/>
    <m/>
    <n v="1"/>
  </r>
  <r>
    <n v="3840"/>
    <m/>
    <m/>
    <m/>
    <m/>
    <m/>
    <m/>
    <m/>
    <x v="11"/>
    <x v="37"/>
    <m/>
    <m/>
    <x v="2"/>
    <n v="0"/>
    <m/>
    <s v=" "/>
    <m/>
    <m/>
    <m/>
    <m/>
    <m/>
    <m/>
    <n v="1"/>
  </r>
  <r>
    <n v="3841"/>
    <m/>
    <m/>
    <m/>
    <m/>
    <m/>
    <m/>
    <m/>
    <x v="11"/>
    <x v="37"/>
    <m/>
    <m/>
    <x v="2"/>
    <n v="0"/>
    <m/>
    <s v=" "/>
    <m/>
    <m/>
    <m/>
    <m/>
    <m/>
    <m/>
    <n v="1"/>
  </r>
  <r>
    <n v="3842"/>
    <m/>
    <m/>
    <m/>
    <m/>
    <m/>
    <m/>
    <m/>
    <x v="11"/>
    <x v="37"/>
    <m/>
    <m/>
    <x v="2"/>
    <n v="0"/>
    <m/>
    <s v=" "/>
    <m/>
    <m/>
    <m/>
    <m/>
    <m/>
    <m/>
    <n v="1"/>
  </r>
  <r>
    <n v="3843"/>
    <m/>
    <m/>
    <m/>
    <m/>
    <m/>
    <m/>
    <m/>
    <x v="11"/>
    <x v="37"/>
    <m/>
    <m/>
    <x v="2"/>
    <n v="0"/>
    <m/>
    <s v=" "/>
    <m/>
    <m/>
    <m/>
    <m/>
    <m/>
    <m/>
    <n v="1"/>
  </r>
  <r>
    <n v="3844"/>
    <m/>
    <m/>
    <m/>
    <m/>
    <m/>
    <m/>
    <m/>
    <x v="11"/>
    <x v="37"/>
    <m/>
    <m/>
    <x v="2"/>
    <n v="0"/>
    <m/>
    <s v=" "/>
    <m/>
    <m/>
    <m/>
    <m/>
    <m/>
    <m/>
    <n v="1"/>
  </r>
  <r>
    <n v="3845"/>
    <m/>
    <m/>
    <m/>
    <m/>
    <m/>
    <m/>
    <m/>
    <x v="11"/>
    <x v="37"/>
    <m/>
    <m/>
    <x v="2"/>
    <n v="0"/>
    <m/>
    <s v=" "/>
    <m/>
    <m/>
    <m/>
    <m/>
    <m/>
    <m/>
    <n v="1"/>
  </r>
  <r>
    <n v="3846"/>
    <m/>
    <m/>
    <m/>
    <m/>
    <m/>
    <m/>
    <m/>
    <x v="11"/>
    <x v="37"/>
    <m/>
    <m/>
    <x v="2"/>
    <n v="0"/>
    <m/>
    <s v=" "/>
    <m/>
    <m/>
    <m/>
    <m/>
    <m/>
    <m/>
    <n v="1"/>
  </r>
  <r>
    <n v="3847"/>
    <m/>
    <m/>
    <m/>
    <m/>
    <m/>
    <m/>
    <m/>
    <x v="11"/>
    <x v="37"/>
    <m/>
    <m/>
    <x v="2"/>
    <n v="0"/>
    <m/>
    <s v=" "/>
    <m/>
    <m/>
    <m/>
    <m/>
    <m/>
    <m/>
    <n v="1"/>
  </r>
  <r>
    <n v="3848"/>
    <m/>
    <m/>
    <m/>
    <m/>
    <m/>
    <m/>
    <m/>
    <x v="11"/>
    <x v="37"/>
    <m/>
    <m/>
    <x v="2"/>
    <n v="0"/>
    <m/>
    <s v=" "/>
    <m/>
    <m/>
    <m/>
    <m/>
    <m/>
    <m/>
    <n v="1"/>
  </r>
  <r>
    <n v="3849"/>
    <m/>
    <m/>
    <m/>
    <m/>
    <m/>
    <m/>
    <m/>
    <x v="11"/>
    <x v="37"/>
    <m/>
    <m/>
    <x v="2"/>
    <n v="0"/>
    <m/>
    <s v=" "/>
    <m/>
    <m/>
    <m/>
    <m/>
    <m/>
    <m/>
    <n v="1"/>
  </r>
  <r>
    <n v="3850"/>
    <m/>
    <m/>
    <m/>
    <m/>
    <m/>
    <m/>
    <m/>
    <x v="11"/>
    <x v="37"/>
    <m/>
    <m/>
    <x v="2"/>
    <n v="0"/>
    <m/>
    <s v=" "/>
    <m/>
    <m/>
    <m/>
    <m/>
    <m/>
    <m/>
    <n v="1"/>
  </r>
  <r>
    <n v="3851"/>
    <m/>
    <m/>
    <m/>
    <m/>
    <m/>
    <m/>
    <m/>
    <x v="11"/>
    <x v="37"/>
    <m/>
    <m/>
    <x v="2"/>
    <n v="0"/>
    <m/>
    <s v=" "/>
    <m/>
    <m/>
    <m/>
    <m/>
    <m/>
    <m/>
    <n v="1"/>
  </r>
  <r>
    <n v="3852"/>
    <m/>
    <m/>
    <m/>
    <m/>
    <m/>
    <m/>
    <m/>
    <x v="11"/>
    <x v="37"/>
    <m/>
    <m/>
    <x v="2"/>
    <n v="0"/>
    <m/>
    <s v=" "/>
    <m/>
    <m/>
    <m/>
    <m/>
    <m/>
    <m/>
    <n v="1"/>
  </r>
  <r>
    <n v="3853"/>
    <m/>
    <m/>
    <m/>
    <m/>
    <m/>
    <m/>
    <m/>
    <x v="11"/>
    <x v="37"/>
    <m/>
    <m/>
    <x v="2"/>
    <n v="0"/>
    <m/>
    <s v=" "/>
    <m/>
    <m/>
    <m/>
    <m/>
    <m/>
    <m/>
    <n v="1"/>
  </r>
  <r>
    <n v="3854"/>
    <m/>
    <m/>
    <m/>
    <m/>
    <m/>
    <m/>
    <m/>
    <x v="11"/>
    <x v="37"/>
    <m/>
    <m/>
    <x v="2"/>
    <n v="0"/>
    <m/>
    <s v=" "/>
    <m/>
    <m/>
    <m/>
    <m/>
    <m/>
    <m/>
    <n v="1"/>
  </r>
  <r>
    <n v="3855"/>
    <m/>
    <m/>
    <m/>
    <m/>
    <m/>
    <m/>
    <m/>
    <x v="11"/>
    <x v="37"/>
    <m/>
    <m/>
    <x v="2"/>
    <n v="0"/>
    <m/>
    <s v=" "/>
    <m/>
    <m/>
    <m/>
    <m/>
    <m/>
    <m/>
    <n v="1"/>
  </r>
  <r>
    <n v="3856"/>
    <m/>
    <m/>
    <m/>
    <m/>
    <m/>
    <m/>
    <m/>
    <x v="11"/>
    <x v="37"/>
    <m/>
    <m/>
    <x v="2"/>
    <n v="0"/>
    <m/>
    <s v=" "/>
    <m/>
    <m/>
    <m/>
    <m/>
    <m/>
    <m/>
    <n v="1"/>
  </r>
  <r>
    <n v="3857"/>
    <m/>
    <m/>
    <m/>
    <m/>
    <m/>
    <m/>
    <m/>
    <x v="11"/>
    <x v="37"/>
    <m/>
    <m/>
    <x v="2"/>
    <n v="0"/>
    <m/>
    <s v=" "/>
    <m/>
    <m/>
    <m/>
    <m/>
    <m/>
    <m/>
    <n v="1"/>
  </r>
  <r>
    <n v="3858"/>
    <m/>
    <m/>
    <m/>
    <m/>
    <m/>
    <m/>
    <m/>
    <x v="11"/>
    <x v="37"/>
    <m/>
    <m/>
    <x v="2"/>
    <n v="0"/>
    <m/>
    <s v=" "/>
    <m/>
    <m/>
    <m/>
    <m/>
    <m/>
    <m/>
    <n v="1"/>
  </r>
  <r>
    <n v="3859"/>
    <m/>
    <m/>
    <m/>
    <m/>
    <m/>
    <m/>
    <m/>
    <x v="11"/>
    <x v="37"/>
    <m/>
    <m/>
    <x v="2"/>
    <n v="0"/>
    <m/>
    <s v=" "/>
    <m/>
    <m/>
    <m/>
    <m/>
    <m/>
    <m/>
    <n v="1"/>
  </r>
  <r>
    <n v="3860"/>
    <m/>
    <m/>
    <m/>
    <m/>
    <m/>
    <m/>
    <m/>
    <x v="11"/>
    <x v="37"/>
    <m/>
    <m/>
    <x v="2"/>
    <n v="0"/>
    <m/>
    <s v=" "/>
    <m/>
    <m/>
    <m/>
    <m/>
    <m/>
    <m/>
    <n v="1"/>
  </r>
  <r>
    <n v="3861"/>
    <m/>
    <m/>
    <m/>
    <m/>
    <m/>
    <m/>
    <m/>
    <x v="11"/>
    <x v="37"/>
    <m/>
    <m/>
    <x v="2"/>
    <n v="0"/>
    <m/>
    <s v=" "/>
    <m/>
    <m/>
    <m/>
    <m/>
    <m/>
    <m/>
    <n v="1"/>
  </r>
  <r>
    <n v="3862"/>
    <m/>
    <m/>
    <m/>
    <m/>
    <m/>
    <m/>
    <m/>
    <x v="11"/>
    <x v="37"/>
    <m/>
    <m/>
    <x v="2"/>
    <n v="0"/>
    <m/>
    <s v=" "/>
    <m/>
    <m/>
    <m/>
    <m/>
    <m/>
    <m/>
    <n v="1"/>
  </r>
  <r>
    <n v="3863"/>
    <m/>
    <m/>
    <m/>
    <m/>
    <m/>
    <m/>
    <m/>
    <x v="11"/>
    <x v="37"/>
    <m/>
    <m/>
    <x v="2"/>
    <n v="0"/>
    <m/>
    <s v=" "/>
    <m/>
    <m/>
    <m/>
    <m/>
    <m/>
    <m/>
    <n v="1"/>
  </r>
  <r>
    <n v="3864"/>
    <m/>
    <m/>
    <m/>
    <m/>
    <m/>
    <m/>
    <m/>
    <x v="11"/>
    <x v="37"/>
    <m/>
    <m/>
    <x v="2"/>
    <n v="0"/>
    <m/>
    <s v=" "/>
    <m/>
    <m/>
    <m/>
    <m/>
    <m/>
    <m/>
    <n v="1"/>
  </r>
  <r>
    <n v="3865"/>
    <m/>
    <m/>
    <m/>
    <m/>
    <m/>
    <m/>
    <m/>
    <x v="11"/>
    <x v="37"/>
    <m/>
    <m/>
    <x v="2"/>
    <n v="0"/>
    <m/>
    <s v=" "/>
    <m/>
    <m/>
    <m/>
    <m/>
    <m/>
    <m/>
    <n v="1"/>
  </r>
  <r>
    <n v="3866"/>
    <m/>
    <m/>
    <m/>
    <m/>
    <m/>
    <m/>
    <m/>
    <x v="11"/>
    <x v="37"/>
    <m/>
    <m/>
    <x v="2"/>
    <n v="0"/>
    <m/>
    <s v=" "/>
    <m/>
    <m/>
    <m/>
    <m/>
    <m/>
    <m/>
    <n v="1"/>
  </r>
  <r>
    <n v="3867"/>
    <m/>
    <m/>
    <m/>
    <m/>
    <m/>
    <m/>
    <m/>
    <x v="11"/>
    <x v="37"/>
    <m/>
    <m/>
    <x v="2"/>
    <n v="0"/>
    <m/>
    <s v=" "/>
    <m/>
    <m/>
    <m/>
    <m/>
    <m/>
    <m/>
    <n v="1"/>
  </r>
  <r>
    <n v="3868"/>
    <m/>
    <m/>
    <m/>
    <m/>
    <m/>
    <m/>
    <m/>
    <x v="11"/>
    <x v="37"/>
    <m/>
    <m/>
    <x v="2"/>
    <n v="0"/>
    <m/>
    <s v=" "/>
    <m/>
    <m/>
    <m/>
    <m/>
    <m/>
    <m/>
    <n v="1"/>
  </r>
  <r>
    <n v="3869"/>
    <m/>
    <m/>
    <m/>
    <m/>
    <m/>
    <m/>
    <m/>
    <x v="11"/>
    <x v="37"/>
    <m/>
    <m/>
    <x v="2"/>
    <n v="0"/>
    <m/>
    <s v=" "/>
    <m/>
    <m/>
    <m/>
    <m/>
    <m/>
    <m/>
    <n v="1"/>
  </r>
  <r>
    <n v="3870"/>
    <m/>
    <m/>
    <m/>
    <m/>
    <m/>
    <m/>
    <m/>
    <x v="11"/>
    <x v="37"/>
    <m/>
    <m/>
    <x v="2"/>
    <n v="0"/>
    <m/>
    <s v=" "/>
    <m/>
    <m/>
    <m/>
    <m/>
    <m/>
    <m/>
    <n v="1"/>
  </r>
  <r>
    <n v="3871"/>
    <m/>
    <m/>
    <m/>
    <m/>
    <m/>
    <m/>
    <m/>
    <x v="11"/>
    <x v="37"/>
    <m/>
    <m/>
    <x v="2"/>
    <n v="0"/>
    <m/>
    <s v=" "/>
    <m/>
    <m/>
    <m/>
    <m/>
    <m/>
    <m/>
    <n v="1"/>
  </r>
  <r>
    <n v="3872"/>
    <m/>
    <m/>
    <m/>
    <m/>
    <m/>
    <m/>
    <m/>
    <x v="11"/>
    <x v="37"/>
    <m/>
    <m/>
    <x v="2"/>
    <n v="0"/>
    <m/>
    <s v=" "/>
    <m/>
    <m/>
    <m/>
    <m/>
    <m/>
    <m/>
    <n v="1"/>
  </r>
  <r>
    <n v="3873"/>
    <m/>
    <m/>
    <m/>
    <m/>
    <m/>
    <m/>
    <m/>
    <x v="11"/>
    <x v="37"/>
    <m/>
    <m/>
    <x v="2"/>
    <n v="0"/>
    <m/>
    <s v=" "/>
    <m/>
    <m/>
    <m/>
    <m/>
    <m/>
    <m/>
    <n v="1"/>
  </r>
  <r>
    <n v="3874"/>
    <m/>
    <m/>
    <m/>
    <m/>
    <m/>
    <m/>
    <m/>
    <x v="11"/>
    <x v="37"/>
    <m/>
    <m/>
    <x v="2"/>
    <n v="0"/>
    <m/>
    <s v=" "/>
    <m/>
    <m/>
    <m/>
    <m/>
    <m/>
    <m/>
    <n v="1"/>
  </r>
  <r>
    <n v="3875"/>
    <m/>
    <m/>
    <m/>
    <m/>
    <m/>
    <m/>
    <m/>
    <x v="11"/>
    <x v="37"/>
    <m/>
    <m/>
    <x v="2"/>
    <n v="0"/>
    <m/>
    <s v=" "/>
    <m/>
    <m/>
    <m/>
    <m/>
    <m/>
    <m/>
    <n v="1"/>
  </r>
  <r>
    <n v="3876"/>
    <m/>
    <m/>
    <m/>
    <m/>
    <m/>
    <m/>
    <m/>
    <x v="11"/>
    <x v="37"/>
    <m/>
    <m/>
    <x v="2"/>
    <n v="0"/>
    <m/>
    <s v=" "/>
    <m/>
    <m/>
    <m/>
    <m/>
    <m/>
    <m/>
    <n v="1"/>
  </r>
  <r>
    <n v="3877"/>
    <m/>
    <m/>
    <m/>
    <m/>
    <m/>
    <m/>
    <m/>
    <x v="11"/>
    <x v="37"/>
    <m/>
    <m/>
    <x v="2"/>
    <n v="0"/>
    <m/>
    <s v=" "/>
    <m/>
    <m/>
    <m/>
    <m/>
    <m/>
    <m/>
    <n v="1"/>
  </r>
  <r>
    <n v="3878"/>
    <m/>
    <m/>
    <m/>
    <m/>
    <m/>
    <m/>
    <m/>
    <x v="11"/>
    <x v="37"/>
    <m/>
    <m/>
    <x v="2"/>
    <n v="0"/>
    <m/>
    <s v=" "/>
    <m/>
    <m/>
    <m/>
    <m/>
    <m/>
    <m/>
    <n v="1"/>
  </r>
  <r>
    <n v="3879"/>
    <m/>
    <m/>
    <m/>
    <m/>
    <m/>
    <m/>
    <m/>
    <x v="11"/>
    <x v="37"/>
    <m/>
    <m/>
    <x v="2"/>
    <n v="0"/>
    <m/>
    <s v=" "/>
    <m/>
    <m/>
    <m/>
    <m/>
    <m/>
    <m/>
    <n v="1"/>
  </r>
  <r>
    <n v="3880"/>
    <m/>
    <m/>
    <m/>
    <m/>
    <m/>
    <m/>
    <m/>
    <x v="11"/>
    <x v="37"/>
    <m/>
    <m/>
    <x v="2"/>
    <n v="0"/>
    <m/>
    <s v=" "/>
    <m/>
    <m/>
    <m/>
    <m/>
    <m/>
    <m/>
    <n v="1"/>
  </r>
  <r>
    <n v="3881"/>
    <m/>
    <m/>
    <m/>
    <m/>
    <m/>
    <m/>
    <m/>
    <x v="11"/>
    <x v="37"/>
    <m/>
    <m/>
    <x v="2"/>
    <n v="0"/>
    <m/>
    <s v=" "/>
    <m/>
    <m/>
    <m/>
    <m/>
    <m/>
    <m/>
    <n v="1"/>
  </r>
  <r>
    <n v="3882"/>
    <m/>
    <m/>
    <m/>
    <m/>
    <m/>
    <m/>
    <m/>
    <x v="11"/>
    <x v="37"/>
    <m/>
    <m/>
    <x v="2"/>
    <n v="0"/>
    <m/>
    <s v=" "/>
    <m/>
    <m/>
    <m/>
    <m/>
    <m/>
    <m/>
    <n v="1"/>
  </r>
  <r>
    <n v="3883"/>
    <m/>
    <m/>
    <m/>
    <m/>
    <m/>
    <m/>
    <m/>
    <x v="11"/>
    <x v="37"/>
    <m/>
    <m/>
    <x v="2"/>
    <n v="0"/>
    <m/>
    <s v=" "/>
    <m/>
    <m/>
    <m/>
    <m/>
    <m/>
    <m/>
    <n v="1"/>
  </r>
  <r>
    <n v="3884"/>
    <m/>
    <m/>
    <m/>
    <m/>
    <m/>
    <m/>
    <m/>
    <x v="11"/>
    <x v="37"/>
    <m/>
    <m/>
    <x v="2"/>
    <n v="0"/>
    <m/>
    <s v=" "/>
    <m/>
    <m/>
    <m/>
    <m/>
    <m/>
    <m/>
    <n v="1"/>
  </r>
  <r>
    <n v="3885"/>
    <m/>
    <m/>
    <m/>
    <m/>
    <m/>
    <m/>
    <m/>
    <x v="11"/>
    <x v="37"/>
    <m/>
    <m/>
    <x v="2"/>
    <n v="0"/>
    <m/>
    <s v=" "/>
    <m/>
    <m/>
    <m/>
    <m/>
    <m/>
    <m/>
    <n v="1"/>
  </r>
  <r>
    <n v="3886"/>
    <m/>
    <m/>
    <m/>
    <m/>
    <m/>
    <m/>
    <m/>
    <x v="11"/>
    <x v="37"/>
    <m/>
    <m/>
    <x v="2"/>
    <n v="0"/>
    <m/>
    <s v=" "/>
    <m/>
    <m/>
    <m/>
    <m/>
    <m/>
    <m/>
    <n v="1"/>
  </r>
  <r>
    <n v="3887"/>
    <m/>
    <m/>
    <m/>
    <m/>
    <m/>
    <m/>
    <m/>
    <x v="11"/>
    <x v="37"/>
    <m/>
    <m/>
    <x v="2"/>
    <n v="0"/>
    <m/>
    <s v=" "/>
    <m/>
    <m/>
    <m/>
    <m/>
    <m/>
    <m/>
    <n v="1"/>
  </r>
  <r>
    <n v="3888"/>
    <m/>
    <m/>
    <m/>
    <m/>
    <m/>
    <m/>
    <m/>
    <x v="11"/>
    <x v="37"/>
    <m/>
    <m/>
    <x v="2"/>
    <n v="0"/>
    <m/>
    <s v=" "/>
    <m/>
    <m/>
    <m/>
    <m/>
    <m/>
    <m/>
    <n v="1"/>
  </r>
  <r>
    <n v="3889"/>
    <m/>
    <m/>
    <m/>
    <m/>
    <m/>
    <m/>
    <m/>
    <x v="11"/>
    <x v="37"/>
    <m/>
    <m/>
    <x v="2"/>
    <n v="0"/>
    <m/>
    <s v=" "/>
    <m/>
    <m/>
    <m/>
    <m/>
    <m/>
    <m/>
    <n v="1"/>
  </r>
  <r>
    <n v="3890"/>
    <m/>
    <m/>
    <m/>
    <m/>
    <m/>
    <m/>
    <m/>
    <x v="11"/>
    <x v="37"/>
    <m/>
    <m/>
    <x v="2"/>
    <n v="0"/>
    <m/>
    <s v=" "/>
    <m/>
    <m/>
    <m/>
    <m/>
    <m/>
    <m/>
    <n v="1"/>
  </r>
  <r>
    <n v="3891"/>
    <m/>
    <m/>
    <m/>
    <m/>
    <m/>
    <m/>
    <m/>
    <x v="11"/>
    <x v="37"/>
    <m/>
    <m/>
    <x v="2"/>
    <n v="0"/>
    <m/>
    <s v=" "/>
    <m/>
    <m/>
    <m/>
    <m/>
    <m/>
    <m/>
    <n v="1"/>
  </r>
  <r>
    <n v="3892"/>
    <m/>
    <m/>
    <m/>
    <m/>
    <m/>
    <m/>
    <m/>
    <x v="11"/>
    <x v="37"/>
    <m/>
    <m/>
    <x v="2"/>
    <n v="0"/>
    <m/>
    <s v=" "/>
    <m/>
    <m/>
    <m/>
    <m/>
    <m/>
    <m/>
    <n v="1"/>
  </r>
  <r>
    <n v="3893"/>
    <m/>
    <m/>
    <m/>
    <m/>
    <m/>
    <m/>
    <m/>
    <x v="11"/>
    <x v="37"/>
    <m/>
    <m/>
    <x v="2"/>
    <n v="0"/>
    <m/>
    <s v=" "/>
    <m/>
    <m/>
    <m/>
    <m/>
    <m/>
    <m/>
    <n v="1"/>
  </r>
  <r>
    <n v="3894"/>
    <m/>
    <m/>
    <m/>
    <m/>
    <m/>
    <m/>
    <m/>
    <x v="11"/>
    <x v="37"/>
    <m/>
    <m/>
    <x v="2"/>
    <n v="0"/>
    <m/>
    <s v=" "/>
    <m/>
    <m/>
    <m/>
    <m/>
    <m/>
    <m/>
    <n v="1"/>
  </r>
  <r>
    <n v="3895"/>
    <m/>
    <m/>
    <m/>
    <m/>
    <m/>
    <m/>
    <m/>
    <x v="11"/>
    <x v="37"/>
    <m/>
    <m/>
    <x v="2"/>
    <n v="0"/>
    <m/>
    <s v=" "/>
    <m/>
    <m/>
    <m/>
    <m/>
    <m/>
    <m/>
    <n v="1"/>
  </r>
  <r>
    <n v="3896"/>
    <m/>
    <m/>
    <m/>
    <m/>
    <m/>
    <m/>
    <m/>
    <x v="11"/>
    <x v="37"/>
    <m/>
    <m/>
    <x v="2"/>
    <n v="0"/>
    <m/>
    <s v=" "/>
    <m/>
    <m/>
    <m/>
    <m/>
    <m/>
    <m/>
    <n v="1"/>
  </r>
  <r>
    <n v="3897"/>
    <m/>
    <m/>
    <m/>
    <m/>
    <m/>
    <m/>
    <m/>
    <x v="11"/>
    <x v="37"/>
    <m/>
    <m/>
    <x v="2"/>
    <n v="0"/>
    <m/>
    <s v=" "/>
    <m/>
    <m/>
    <m/>
    <m/>
    <m/>
    <m/>
    <n v="1"/>
  </r>
  <r>
    <n v="3898"/>
    <m/>
    <m/>
    <m/>
    <m/>
    <m/>
    <m/>
    <m/>
    <x v="11"/>
    <x v="37"/>
    <m/>
    <m/>
    <x v="2"/>
    <n v="0"/>
    <m/>
    <s v=" "/>
    <m/>
    <m/>
    <m/>
    <m/>
    <m/>
    <m/>
    <n v="1"/>
  </r>
  <r>
    <n v="3899"/>
    <m/>
    <m/>
    <m/>
    <m/>
    <m/>
    <m/>
    <m/>
    <x v="11"/>
    <x v="37"/>
    <m/>
    <m/>
    <x v="2"/>
    <n v="0"/>
    <m/>
    <s v=" "/>
    <m/>
    <m/>
    <m/>
    <m/>
    <m/>
    <m/>
    <n v="1"/>
  </r>
  <r>
    <n v="3900"/>
    <m/>
    <m/>
    <m/>
    <m/>
    <m/>
    <m/>
    <m/>
    <x v="11"/>
    <x v="37"/>
    <m/>
    <m/>
    <x v="2"/>
    <n v="0"/>
    <m/>
    <s v=" "/>
    <m/>
    <m/>
    <m/>
    <m/>
    <m/>
    <m/>
    <n v="1"/>
  </r>
  <r>
    <n v="3901"/>
    <m/>
    <m/>
    <m/>
    <m/>
    <m/>
    <m/>
    <m/>
    <x v="11"/>
    <x v="37"/>
    <m/>
    <m/>
    <x v="2"/>
    <n v="0"/>
    <m/>
    <s v=" "/>
    <m/>
    <m/>
    <m/>
    <m/>
    <m/>
    <m/>
    <n v="1"/>
  </r>
  <r>
    <n v="3902"/>
    <m/>
    <m/>
    <m/>
    <m/>
    <m/>
    <m/>
    <m/>
    <x v="11"/>
    <x v="37"/>
    <m/>
    <m/>
    <x v="2"/>
    <n v="0"/>
    <m/>
    <s v=" "/>
    <m/>
    <m/>
    <m/>
    <m/>
    <m/>
    <m/>
    <n v="1"/>
  </r>
  <r>
    <n v="3903"/>
    <m/>
    <m/>
    <m/>
    <m/>
    <m/>
    <m/>
    <m/>
    <x v="11"/>
    <x v="37"/>
    <m/>
    <m/>
    <x v="2"/>
    <n v="0"/>
    <m/>
    <s v=" "/>
    <m/>
    <m/>
    <m/>
    <m/>
    <m/>
    <m/>
    <n v="1"/>
  </r>
  <r>
    <n v="3904"/>
    <m/>
    <m/>
    <m/>
    <m/>
    <m/>
    <m/>
    <m/>
    <x v="11"/>
    <x v="37"/>
    <m/>
    <m/>
    <x v="2"/>
    <n v="0"/>
    <m/>
    <s v=" "/>
    <m/>
    <m/>
    <m/>
    <m/>
    <m/>
    <m/>
    <n v="1"/>
  </r>
  <r>
    <n v="3905"/>
    <m/>
    <m/>
    <m/>
    <m/>
    <m/>
    <m/>
    <m/>
    <x v="11"/>
    <x v="37"/>
    <m/>
    <m/>
    <x v="2"/>
    <n v="0"/>
    <m/>
    <s v=" "/>
    <m/>
    <m/>
    <m/>
    <m/>
    <m/>
    <m/>
    <n v="1"/>
  </r>
  <r>
    <n v="3906"/>
    <m/>
    <m/>
    <m/>
    <m/>
    <m/>
    <m/>
    <m/>
    <x v="11"/>
    <x v="37"/>
    <m/>
    <m/>
    <x v="2"/>
    <n v="0"/>
    <m/>
    <s v=" "/>
    <m/>
    <m/>
    <m/>
    <m/>
    <m/>
    <m/>
    <n v="1"/>
  </r>
  <r>
    <n v="3907"/>
    <m/>
    <m/>
    <m/>
    <m/>
    <m/>
    <m/>
    <m/>
    <x v="11"/>
    <x v="37"/>
    <m/>
    <m/>
    <x v="2"/>
    <n v="0"/>
    <m/>
    <s v=" "/>
    <m/>
    <m/>
    <m/>
    <m/>
    <m/>
    <m/>
    <n v="1"/>
  </r>
  <r>
    <n v="3908"/>
    <m/>
    <m/>
    <m/>
    <m/>
    <m/>
    <m/>
    <m/>
    <x v="11"/>
    <x v="37"/>
    <m/>
    <m/>
    <x v="2"/>
    <n v="0"/>
    <m/>
    <s v=" "/>
    <m/>
    <m/>
    <m/>
    <m/>
    <m/>
    <m/>
    <n v="1"/>
  </r>
  <r>
    <n v="3909"/>
    <m/>
    <m/>
    <m/>
    <m/>
    <m/>
    <m/>
    <m/>
    <x v="11"/>
    <x v="37"/>
    <m/>
    <m/>
    <x v="2"/>
    <n v="0"/>
    <m/>
    <s v=" "/>
    <m/>
    <m/>
    <m/>
    <m/>
    <m/>
    <m/>
    <n v="1"/>
  </r>
  <r>
    <n v="3910"/>
    <m/>
    <m/>
    <m/>
    <m/>
    <m/>
    <m/>
    <m/>
    <x v="11"/>
    <x v="37"/>
    <m/>
    <m/>
    <x v="2"/>
    <n v="0"/>
    <m/>
    <s v=" "/>
    <m/>
    <m/>
    <m/>
    <m/>
    <m/>
    <m/>
    <n v="1"/>
  </r>
  <r>
    <n v="3911"/>
    <m/>
    <m/>
    <m/>
    <m/>
    <m/>
    <m/>
    <m/>
    <x v="11"/>
    <x v="37"/>
    <m/>
    <m/>
    <x v="2"/>
    <n v="0"/>
    <m/>
    <s v=" "/>
    <m/>
    <m/>
    <m/>
    <m/>
    <m/>
    <m/>
    <n v="1"/>
  </r>
  <r>
    <n v="3912"/>
    <m/>
    <m/>
    <m/>
    <m/>
    <m/>
    <m/>
    <m/>
    <x v="11"/>
    <x v="37"/>
    <m/>
    <m/>
    <x v="2"/>
    <n v="0"/>
    <m/>
    <s v=" "/>
    <m/>
    <m/>
    <m/>
    <m/>
    <m/>
    <m/>
    <n v="1"/>
  </r>
  <r>
    <n v="3913"/>
    <m/>
    <m/>
    <m/>
    <m/>
    <m/>
    <m/>
    <m/>
    <x v="11"/>
    <x v="37"/>
    <m/>
    <m/>
    <x v="2"/>
    <n v="0"/>
    <m/>
    <s v=" "/>
    <m/>
    <m/>
    <m/>
    <m/>
    <m/>
    <m/>
    <n v="1"/>
  </r>
  <r>
    <n v="3914"/>
    <m/>
    <m/>
    <m/>
    <m/>
    <m/>
    <m/>
    <m/>
    <x v="11"/>
    <x v="37"/>
    <m/>
    <m/>
    <x v="2"/>
    <n v="0"/>
    <m/>
    <s v=" "/>
    <m/>
    <m/>
    <m/>
    <m/>
    <m/>
    <m/>
    <n v="1"/>
  </r>
  <r>
    <n v="3915"/>
    <m/>
    <m/>
    <m/>
    <m/>
    <m/>
    <m/>
    <m/>
    <x v="11"/>
    <x v="37"/>
    <m/>
    <m/>
    <x v="2"/>
    <n v="0"/>
    <m/>
    <s v=" "/>
    <m/>
    <m/>
    <m/>
    <m/>
    <m/>
    <m/>
    <n v="1"/>
  </r>
  <r>
    <n v="3916"/>
    <m/>
    <m/>
    <m/>
    <m/>
    <m/>
    <m/>
    <m/>
    <x v="11"/>
    <x v="37"/>
    <m/>
    <m/>
    <x v="2"/>
    <n v="0"/>
    <m/>
    <s v=" "/>
    <m/>
    <m/>
    <m/>
    <m/>
    <m/>
    <m/>
    <n v="1"/>
  </r>
  <r>
    <n v="3917"/>
    <m/>
    <m/>
    <m/>
    <m/>
    <m/>
    <m/>
    <m/>
    <x v="11"/>
    <x v="37"/>
    <m/>
    <m/>
    <x v="2"/>
    <n v="0"/>
    <m/>
    <s v=" "/>
    <m/>
    <m/>
    <m/>
    <m/>
    <m/>
    <m/>
    <n v="1"/>
  </r>
  <r>
    <n v="3918"/>
    <m/>
    <m/>
    <m/>
    <m/>
    <m/>
    <m/>
    <m/>
    <x v="11"/>
    <x v="37"/>
    <m/>
    <m/>
    <x v="2"/>
    <n v="0"/>
    <m/>
    <s v=" "/>
    <m/>
    <m/>
    <m/>
    <m/>
    <m/>
    <m/>
    <n v="1"/>
  </r>
  <r>
    <n v="3919"/>
    <m/>
    <m/>
    <m/>
    <m/>
    <m/>
    <m/>
    <m/>
    <x v="11"/>
    <x v="37"/>
    <m/>
    <m/>
    <x v="2"/>
    <n v="0"/>
    <m/>
    <s v=" "/>
    <m/>
    <m/>
    <m/>
    <m/>
    <m/>
    <m/>
    <n v="1"/>
  </r>
  <r>
    <n v="3920"/>
    <m/>
    <m/>
    <m/>
    <m/>
    <m/>
    <m/>
    <m/>
    <x v="11"/>
    <x v="37"/>
    <m/>
    <m/>
    <x v="2"/>
    <n v="0"/>
    <m/>
    <s v=" "/>
    <m/>
    <m/>
    <m/>
    <m/>
    <m/>
    <m/>
    <n v="1"/>
  </r>
  <r>
    <n v="3921"/>
    <m/>
    <m/>
    <m/>
    <m/>
    <m/>
    <m/>
    <m/>
    <x v="11"/>
    <x v="37"/>
    <m/>
    <m/>
    <x v="2"/>
    <n v="0"/>
    <m/>
    <s v=" "/>
    <m/>
    <m/>
    <m/>
    <m/>
    <m/>
    <m/>
    <n v="1"/>
  </r>
  <r>
    <n v="3922"/>
    <m/>
    <m/>
    <m/>
    <m/>
    <m/>
    <m/>
    <m/>
    <x v="11"/>
    <x v="37"/>
    <m/>
    <m/>
    <x v="2"/>
    <n v="0"/>
    <m/>
    <s v=" "/>
    <m/>
    <m/>
    <m/>
    <m/>
    <m/>
    <m/>
    <n v="1"/>
  </r>
  <r>
    <n v="3923"/>
    <m/>
    <m/>
    <m/>
    <m/>
    <m/>
    <m/>
    <m/>
    <x v="11"/>
    <x v="37"/>
    <m/>
    <m/>
    <x v="2"/>
    <n v="0"/>
    <m/>
    <s v=" "/>
    <m/>
    <m/>
    <m/>
    <m/>
    <m/>
    <m/>
    <n v="1"/>
  </r>
  <r>
    <n v="3924"/>
    <m/>
    <m/>
    <m/>
    <m/>
    <m/>
    <m/>
    <m/>
    <x v="11"/>
    <x v="37"/>
    <m/>
    <m/>
    <x v="2"/>
    <n v="0"/>
    <m/>
    <s v=" "/>
    <m/>
    <m/>
    <m/>
    <m/>
    <m/>
    <m/>
    <n v="1"/>
  </r>
  <r>
    <n v="3925"/>
    <m/>
    <m/>
    <m/>
    <m/>
    <m/>
    <m/>
    <m/>
    <x v="11"/>
    <x v="37"/>
    <m/>
    <m/>
    <x v="2"/>
    <n v="0"/>
    <m/>
    <s v=" "/>
    <m/>
    <m/>
    <m/>
    <m/>
    <m/>
    <m/>
    <n v="1"/>
  </r>
  <r>
    <n v="3926"/>
    <m/>
    <m/>
    <m/>
    <m/>
    <m/>
    <m/>
    <m/>
    <x v="11"/>
    <x v="37"/>
    <m/>
    <m/>
    <x v="2"/>
    <n v="0"/>
    <m/>
    <s v=" "/>
    <m/>
    <m/>
    <m/>
    <m/>
    <m/>
    <m/>
    <n v="1"/>
  </r>
  <r>
    <n v="3927"/>
    <m/>
    <m/>
    <m/>
    <m/>
    <m/>
    <m/>
    <m/>
    <x v="11"/>
    <x v="37"/>
    <m/>
    <m/>
    <x v="2"/>
    <n v="0"/>
    <m/>
    <s v=" "/>
    <m/>
    <m/>
    <m/>
    <m/>
    <m/>
    <m/>
    <n v="1"/>
  </r>
  <r>
    <n v="3928"/>
    <m/>
    <m/>
    <m/>
    <m/>
    <m/>
    <m/>
    <m/>
    <x v="11"/>
    <x v="37"/>
    <m/>
    <m/>
    <x v="2"/>
    <n v="0"/>
    <m/>
    <s v=" "/>
    <m/>
    <m/>
    <m/>
    <m/>
    <m/>
    <m/>
    <n v="1"/>
  </r>
  <r>
    <n v="3929"/>
    <m/>
    <m/>
    <m/>
    <m/>
    <m/>
    <m/>
    <m/>
    <x v="11"/>
    <x v="37"/>
    <m/>
    <m/>
    <x v="2"/>
    <n v="0"/>
    <m/>
    <s v=" "/>
    <m/>
    <m/>
    <m/>
    <m/>
    <m/>
    <m/>
    <n v="1"/>
  </r>
  <r>
    <n v="3930"/>
    <m/>
    <m/>
    <m/>
    <m/>
    <m/>
    <m/>
    <m/>
    <x v="11"/>
    <x v="37"/>
    <m/>
    <m/>
    <x v="2"/>
    <n v="0"/>
    <m/>
    <s v=" "/>
    <m/>
    <m/>
    <m/>
    <m/>
    <m/>
    <m/>
    <n v="1"/>
  </r>
  <r>
    <n v="3931"/>
    <m/>
    <m/>
    <m/>
    <m/>
    <m/>
    <m/>
    <m/>
    <x v="11"/>
    <x v="37"/>
    <m/>
    <m/>
    <x v="2"/>
    <n v="0"/>
    <m/>
    <s v=" "/>
    <m/>
    <m/>
    <m/>
    <m/>
    <m/>
    <m/>
    <n v="1"/>
  </r>
  <r>
    <n v="3932"/>
    <m/>
    <m/>
    <m/>
    <m/>
    <m/>
    <m/>
    <m/>
    <x v="11"/>
    <x v="37"/>
    <m/>
    <m/>
    <x v="2"/>
    <n v="0"/>
    <m/>
    <s v=" "/>
    <m/>
    <m/>
    <m/>
    <m/>
    <m/>
    <m/>
    <n v="1"/>
  </r>
  <r>
    <n v="3933"/>
    <m/>
    <m/>
    <m/>
    <m/>
    <m/>
    <m/>
    <m/>
    <x v="11"/>
    <x v="37"/>
    <m/>
    <m/>
    <x v="2"/>
    <n v="0"/>
    <m/>
    <s v=" "/>
    <m/>
    <m/>
    <m/>
    <m/>
    <m/>
    <m/>
    <n v="1"/>
  </r>
  <r>
    <n v="3934"/>
    <m/>
    <m/>
    <m/>
    <m/>
    <m/>
    <m/>
    <m/>
    <x v="11"/>
    <x v="37"/>
    <m/>
    <m/>
    <x v="2"/>
    <n v="0"/>
    <m/>
    <s v=" "/>
    <m/>
    <m/>
    <m/>
    <m/>
    <m/>
    <m/>
    <n v="1"/>
  </r>
  <r>
    <n v="3935"/>
    <m/>
    <m/>
    <m/>
    <m/>
    <m/>
    <m/>
    <m/>
    <x v="11"/>
    <x v="37"/>
    <m/>
    <m/>
    <x v="2"/>
    <n v="0"/>
    <m/>
    <s v=" "/>
    <m/>
    <m/>
    <m/>
    <m/>
    <m/>
    <m/>
    <n v="1"/>
  </r>
  <r>
    <n v="3936"/>
    <m/>
    <m/>
    <m/>
    <m/>
    <m/>
    <m/>
    <m/>
    <x v="11"/>
    <x v="37"/>
    <m/>
    <m/>
    <x v="2"/>
    <n v="0"/>
    <m/>
    <s v=" "/>
    <m/>
    <m/>
    <m/>
    <m/>
    <m/>
    <m/>
    <n v="1"/>
  </r>
  <r>
    <n v="3937"/>
    <m/>
    <m/>
    <m/>
    <m/>
    <m/>
    <m/>
    <m/>
    <x v="11"/>
    <x v="37"/>
    <m/>
    <m/>
    <x v="2"/>
    <n v="0"/>
    <m/>
    <s v=" "/>
    <m/>
    <m/>
    <m/>
    <m/>
    <m/>
    <m/>
    <n v="1"/>
  </r>
  <r>
    <n v="3938"/>
    <m/>
    <m/>
    <m/>
    <m/>
    <m/>
    <m/>
    <m/>
    <x v="11"/>
    <x v="37"/>
    <m/>
    <m/>
    <x v="2"/>
    <n v="0"/>
    <m/>
    <s v=" "/>
    <m/>
    <m/>
    <m/>
    <m/>
    <m/>
    <m/>
    <n v="1"/>
  </r>
  <r>
    <n v="3939"/>
    <m/>
    <m/>
    <m/>
    <m/>
    <m/>
    <m/>
    <m/>
    <x v="11"/>
    <x v="37"/>
    <m/>
    <m/>
    <x v="2"/>
    <n v="0"/>
    <m/>
    <s v=" "/>
    <m/>
    <m/>
    <m/>
    <m/>
    <m/>
    <m/>
    <n v="1"/>
  </r>
  <r>
    <n v="3940"/>
    <m/>
    <m/>
    <m/>
    <m/>
    <m/>
    <m/>
    <m/>
    <x v="11"/>
    <x v="37"/>
    <m/>
    <m/>
    <x v="2"/>
    <n v="0"/>
    <m/>
    <s v=" "/>
    <m/>
    <m/>
    <m/>
    <m/>
    <m/>
    <m/>
    <n v="1"/>
  </r>
  <r>
    <n v="3941"/>
    <m/>
    <m/>
    <m/>
    <m/>
    <m/>
    <m/>
    <m/>
    <x v="11"/>
    <x v="37"/>
    <m/>
    <m/>
    <x v="2"/>
    <n v="0"/>
    <m/>
    <s v=" "/>
    <m/>
    <m/>
    <m/>
    <m/>
    <m/>
    <m/>
    <n v="1"/>
  </r>
  <r>
    <n v="3942"/>
    <m/>
    <m/>
    <m/>
    <m/>
    <m/>
    <m/>
    <m/>
    <x v="11"/>
    <x v="37"/>
    <m/>
    <m/>
    <x v="2"/>
    <n v="0"/>
    <m/>
    <s v=" "/>
    <m/>
    <m/>
    <m/>
    <m/>
    <m/>
    <m/>
    <n v="1"/>
  </r>
  <r>
    <n v="3943"/>
    <m/>
    <m/>
    <m/>
    <m/>
    <m/>
    <m/>
    <m/>
    <x v="11"/>
    <x v="37"/>
    <m/>
    <m/>
    <x v="2"/>
    <n v="0"/>
    <m/>
    <s v=" "/>
    <m/>
    <m/>
    <m/>
    <m/>
    <m/>
    <m/>
    <n v="1"/>
  </r>
  <r>
    <n v="3944"/>
    <m/>
    <m/>
    <m/>
    <m/>
    <m/>
    <m/>
    <m/>
    <x v="11"/>
    <x v="37"/>
    <m/>
    <m/>
    <x v="2"/>
    <n v="0"/>
    <m/>
    <s v=" "/>
    <m/>
    <m/>
    <m/>
    <m/>
    <m/>
    <m/>
    <n v="1"/>
  </r>
  <r>
    <n v="3945"/>
    <m/>
    <m/>
    <m/>
    <m/>
    <m/>
    <m/>
    <m/>
    <x v="11"/>
    <x v="37"/>
    <m/>
    <m/>
    <x v="2"/>
    <n v="0"/>
    <m/>
    <s v=" "/>
    <m/>
    <m/>
    <m/>
    <m/>
    <m/>
    <m/>
    <n v="1"/>
  </r>
  <r>
    <n v="3946"/>
    <m/>
    <m/>
    <m/>
    <m/>
    <m/>
    <m/>
    <m/>
    <x v="11"/>
    <x v="37"/>
    <m/>
    <m/>
    <x v="2"/>
    <n v="0"/>
    <m/>
    <s v=" "/>
    <m/>
    <m/>
    <m/>
    <m/>
    <m/>
    <m/>
    <n v="1"/>
  </r>
  <r>
    <n v="3947"/>
    <m/>
    <m/>
    <m/>
    <m/>
    <m/>
    <m/>
    <m/>
    <x v="11"/>
    <x v="37"/>
    <m/>
    <m/>
    <x v="2"/>
    <n v="0"/>
    <m/>
    <s v=" "/>
    <m/>
    <m/>
    <m/>
    <m/>
    <m/>
    <m/>
    <n v="1"/>
  </r>
  <r>
    <n v="3948"/>
    <m/>
    <m/>
    <m/>
    <m/>
    <m/>
    <m/>
    <m/>
    <x v="11"/>
    <x v="37"/>
    <m/>
    <m/>
    <x v="2"/>
    <n v="0"/>
    <m/>
    <s v=" "/>
    <m/>
    <m/>
    <m/>
    <m/>
    <m/>
    <m/>
    <n v="1"/>
  </r>
  <r>
    <n v="3949"/>
    <m/>
    <m/>
    <m/>
    <m/>
    <m/>
    <m/>
    <m/>
    <x v="11"/>
    <x v="37"/>
    <m/>
    <m/>
    <x v="2"/>
    <n v="0"/>
    <m/>
    <s v=" "/>
    <m/>
    <m/>
    <m/>
    <m/>
    <m/>
    <m/>
    <n v="1"/>
  </r>
  <r>
    <n v="3950"/>
    <m/>
    <m/>
    <m/>
    <m/>
    <m/>
    <m/>
    <m/>
    <x v="11"/>
    <x v="37"/>
    <m/>
    <m/>
    <x v="2"/>
    <n v="0"/>
    <m/>
    <s v=" "/>
    <m/>
    <m/>
    <m/>
    <m/>
    <m/>
    <m/>
    <n v="1"/>
  </r>
  <r>
    <n v="3951"/>
    <m/>
    <m/>
    <m/>
    <m/>
    <m/>
    <m/>
    <m/>
    <x v="11"/>
    <x v="37"/>
    <m/>
    <m/>
    <x v="2"/>
    <n v="0"/>
    <m/>
    <s v=" "/>
    <m/>
    <m/>
    <m/>
    <m/>
    <m/>
    <m/>
    <n v="1"/>
  </r>
  <r>
    <n v="3952"/>
    <m/>
    <m/>
    <m/>
    <m/>
    <m/>
    <m/>
    <m/>
    <x v="11"/>
    <x v="37"/>
    <m/>
    <m/>
    <x v="2"/>
    <n v="0"/>
    <m/>
    <s v=" "/>
    <m/>
    <m/>
    <m/>
    <m/>
    <m/>
    <m/>
    <n v="1"/>
  </r>
  <r>
    <n v="3953"/>
    <m/>
    <m/>
    <m/>
    <m/>
    <m/>
    <m/>
    <m/>
    <x v="11"/>
    <x v="37"/>
    <m/>
    <m/>
    <x v="2"/>
    <n v="0"/>
    <m/>
    <s v=" "/>
    <m/>
    <m/>
    <m/>
    <m/>
    <m/>
    <m/>
    <n v="1"/>
  </r>
  <r>
    <n v="3954"/>
    <m/>
    <m/>
    <m/>
    <m/>
    <m/>
    <m/>
    <m/>
    <x v="11"/>
    <x v="37"/>
    <m/>
    <m/>
    <x v="2"/>
    <n v="0"/>
    <m/>
    <s v=" "/>
    <m/>
    <m/>
    <m/>
    <m/>
    <m/>
    <m/>
    <n v="1"/>
  </r>
  <r>
    <n v="3955"/>
    <m/>
    <m/>
    <m/>
    <m/>
    <m/>
    <m/>
    <m/>
    <x v="11"/>
    <x v="37"/>
    <m/>
    <m/>
    <x v="2"/>
    <n v="0"/>
    <m/>
    <s v=" "/>
    <m/>
    <m/>
    <m/>
    <m/>
    <m/>
    <m/>
    <n v="1"/>
  </r>
  <r>
    <n v="3956"/>
    <m/>
    <m/>
    <m/>
    <m/>
    <m/>
    <m/>
    <m/>
    <x v="11"/>
    <x v="37"/>
    <m/>
    <m/>
    <x v="2"/>
    <n v="0"/>
    <m/>
    <s v=" "/>
    <m/>
    <m/>
    <m/>
    <m/>
    <m/>
    <m/>
    <n v="1"/>
  </r>
  <r>
    <n v="3957"/>
    <m/>
    <m/>
    <m/>
    <m/>
    <m/>
    <m/>
    <m/>
    <x v="11"/>
    <x v="37"/>
    <m/>
    <m/>
    <x v="2"/>
    <n v="0"/>
    <m/>
    <s v=" "/>
    <m/>
    <m/>
    <m/>
    <m/>
    <m/>
    <m/>
    <n v="1"/>
  </r>
  <r>
    <n v="3958"/>
    <m/>
    <m/>
    <m/>
    <m/>
    <m/>
    <m/>
    <m/>
    <x v="11"/>
    <x v="37"/>
    <m/>
    <m/>
    <x v="2"/>
    <n v="0"/>
    <m/>
    <s v=" "/>
    <m/>
    <m/>
    <m/>
    <m/>
    <m/>
    <m/>
    <n v="1"/>
  </r>
  <r>
    <n v="3959"/>
    <m/>
    <m/>
    <m/>
    <m/>
    <m/>
    <m/>
    <m/>
    <x v="11"/>
    <x v="37"/>
    <m/>
    <m/>
    <x v="2"/>
    <n v="0"/>
    <m/>
    <s v=" "/>
    <m/>
    <m/>
    <m/>
    <m/>
    <m/>
    <m/>
    <n v="1"/>
  </r>
  <r>
    <n v="3960"/>
    <m/>
    <m/>
    <m/>
    <m/>
    <m/>
    <m/>
    <m/>
    <x v="11"/>
    <x v="37"/>
    <m/>
    <m/>
    <x v="2"/>
    <n v="0"/>
    <m/>
    <s v=" "/>
    <m/>
    <m/>
    <m/>
    <m/>
    <m/>
    <m/>
    <n v="1"/>
  </r>
  <r>
    <n v="3961"/>
    <m/>
    <m/>
    <m/>
    <m/>
    <m/>
    <m/>
    <m/>
    <x v="11"/>
    <x v="37"/>
    <m/>
    <m/>
    <x v="2"/>
    <n v="0"/>
    <m/>
    <s v=" "/>
    <m/>
    <m/>
    <m/>
    <m/>
    <m/>
    <m/>
    <n v="1"/>
  </r>
  <r>
    <n v="3962"/>
    <m/>
    <m/>
    <m/>
    <m/>
    <m/>
    <m/>
    <m/>
    <x v="11"/>
    <x v="37"/>
    <m/>
    <m/>
    <x v="2"/>
    <n v="0"/>
    <m/>
    <s v=" "/>
    <m/>
    <m/>
    <m/>
    <m/>
    <m/>
    <m/>
    <n v="1"/>
  </r>
  <r>
    <n v="3963"/>
    <m/>
    <m/>
    <m/>
    <m/>
    <m/>
    <m/>
    <m/>
    <x v="11"/>
    <x v="37"/>
    <m/>
    <m/>
    <x v="2"/>
    <n v="0"/>
    <m/>
    <s v=" "/>
    <m/>
    <m/>
    <m/>
    <m/>
    <m/>
    <m/>
    <n v="1"/>
  </r>
  <r>
    <n v="3964"/>
    <m/>
    <m/>
    <m/>
    <m/>
    <m/>
    <m/>
    <m/>
    <x v="11"/>
    <x v="37"/>
    <m/>
    <m/>
    <x v="2"/>
    <n v="0"/>
    <m/>
    <s v=" "/>
    <m/>
    <m/>
    <m/>
    <m/>
    <m/>
    <m/>
    <n v="1"/>
  </r>
  <r>
    <n v="3965"/>
    <m/>
    <m/>
    <m/>
    <m/>
    <m/>
    <m/>
    <m/>
    <x v="11"/>
    <x v="37"/>
    <m/>
    <m/>
    <x v="2"/>
    <n v="0"/>
    <m/>
    <s v=" "/>
    <m/>
    <m/>
    <m/>
    <m/>
    <m/>
    <m/>
    <n v="1"/>
  </r>
  <r>
    <n v="3966"/>
    <m/>
    <m/>
    <m/>
    <m/>
    <m/>
    <m/>
    <m/>
    <x v="11"/>
    <x v="37"/>
    <m/>
    <m/>
    <x v="2"/>
    <n v="0"/>
    <m/>
    <s v=" "/>
    <m/>
    <m/>
    <m/>
    <m/>
    <m/>
    <m/>
    <n v="1"/>
  </r>
  <r>
    <n v="3967"/>
    <m/>
    <m/>
    <m/>
    <m/>
    <m/>
    <m/>
    <m/>
    <x v="11"/>
    <x v="37"/>
    <m/>
    <m/>
    <x v="2"/>
    <n v="0"/>
    <m/>
    <s v=" "/>
    <m/>
    <m/>
    <m/>
    <m/>
    <m/>
    <m/>
    <n v="1"/>
  </r>
  <r>
    <n v="3968"/>
    <m/>
    <m/>
    <m/>
    <m/>
    <m/>
    <m/>
    <m/>
    <x v="11"/>
    <x v="37"/>
    <m/>
    <m/>
    <x v="2"/>
    <n v="0"/>
    <m/>
    <s v=" "/>
    <m/>
    <m/>
    <m/>
    <m/>
    <m/>
    <m/>
    <n v="1"/>
  </r>
  <r>
    <n v="3969"/>
    <m/>
    <m/>
    <m/>
    <m/>
    <m/>
    <m/>
    <m/>
    <x v="11"/>
    <x v="37"/>
    <m/>
    <m/>
    <x v="2"/>
    <n v="0"/>
    <m/>
    <s v=" "/>
    <m/>
    <m/>
    <m/>
    <m/>
    <m/>
    <m/>
    <n v="1"/>
  </r>
  <r>
    <n v="3970"/>
    <m/>
    <m/>
    <m/>
    <m/>
    <m/>
    <m/>
    <m/>
    <x v="11"/>
    <x v="37"/>
    <m/>
    <m/>
    <x v="2"/>
    <n v="0"/>
    <m/>
    <s v=" "/>
    <m/>
    <m/>
    <m/>
    <m/>
    <m/>
    <m/>
    <n v="1"/>
  </r>
  <r>
    <n v="3971"/>
    <m/>
    <m/>
    <m/>
    <m/>
    <m/>
    <m/>
    <m/>
    <x v="11"/>
    <x v="37"/>
    <m/>
    <m/>
    <x v="2"/>
    <n v="0"/>
    <m/>
    <s v=" "/>
    <m/>
    <m/>
    <m/>
    <m/>
    <m/>
    <m/>
    <n v="1"/>
  </r>
  <r>
    <n v="3972"/>
    <m/>
    <m/>
    <m/>
    <m/>
    <m/>
    <m/>
    <m/>
    <x v="11"/>
    <x v="37"/>
    <m/>
    <m/>
    <x v="2"/>
    <n v="0"/>
    <m/>
    <s v=" "/>
    <m/>
    <m/>
    <m/>
    <m/>
    <m/>
    <m/>
    <n v="1"/>
  </r>
  <r>
    <n v="3973"/>
    <m/>
    <m/>
    <m/>
    <m/>
    <m/>
    <m/>
    <m/>
    <x v="11"/>
    <x v="37"/>
    <m/>
    <m/>
    <x v="2"/>
    <n v="0"/>
    <m/>
    <s v=" "/>
    <m/>
    <m/>
    <m/>
    <m/>
    <m/>
    <m/>
    <n v="1"/>
  </r>
  <r>
    <n v="3974"/>
    <m/>
    <m/>
    <m/>
    <m/>
    <m/>
    <m/>
    <m/>
    <x v="11"/>
    <x v="37"/>
    <m/>
    <m/>
    <x v="2"/>
    <n v="0"/>
    <m/>
    <s v=" "/>
    <m/>
    <m/>
    <m/>
    <m/>
    <m/>
    <m/>
    <n v="1"/>
  </r>
  <r>
    <n v="3975"/>
    <m/>
    <m/>
    <m/>
    <m/>
    <m/>
    <m/>
    <m/>
    <x v="11"/>
    <x v="37"/>
    <m/>
    <m/>
    <x v="2"/>
    <n v="0"/>
    <m/>
    <s v=" "/>
    <m/>
    <m/>
    <m/>
    <m/>
    <m/>
    <m/>
    <n v="1"/>
  </r>
  <r>
    <n v="3976"/>
    <m/>
    <m/>
    <m/>
    <m/>
    <m/>
    <m/>
    <m/>
    <x v="11"/>
    <x v="37"/>
    <m/>
    <m/>
    <x v="2"/>
    <n v="0"/>
    <m/>
    <s v=" "/>
    <m/>
    <m/>
    <m/>
    <m/>
    <m/>
    <m/>
    <n v="1"/>
  </r>
  <r>
    <n v="3977"/>
    <m/>
    <m/>
    <m/>
    <m/>
    <m/>
    <m/>
    <m/>
    <x v="11"/>
    <x v="37"/>
    <m/>
    <m/>
    <x v="2"/>
    <n v="0"/>
    <m/>
    <s v=" "/>
    <m/>
    <m/>
    <m/>
    <m/>
    <m/>
    <m/>
    <n v="1"/>
  </r>
  <r>
    <n v="3978"/>
    <m/>
    <m/>
    <m/>
    <m/>
    <m/>
    <m/>
    <m/>
    <x v="11"/>
    <x v="37"/>
    <m/>
    <m/>
    <x v="2"/>
    <n v="0"/>
    <m/>
    <s v=" "/>
    <m/>
    <m/>
    <m/>
    <m/>
    <m/>
    <m/>
    <n v="1"/>
  </r>
  <r>
    <n v="3979"/>
    <m/>
    <m/>
    <m/>
    <m/>
    <m/>
    <m/>
    <m/>
    <x v="11"/>
    <x v="37"/>
    <m/>
    <m/>
    <x v="2"/>
    <n v="0"/>
    <m/>
    <s v=" "/>
    <m/>
    <m/>
    <m/>
    <m/>
    <m/>
    <m/>
    <n v="1"/>
  </r>
  <r>
    <n v="3980"/>
    <m/>
    <m/>
    <m/>
    <m/>
    <m/>
    <m/>
    <m/>
    <x v="11"/>
    <x v="37"/>
    <m/>
    <m/>
    <x v="2"/>
    <n v="0"/>
    <m/>
    <s v=" "/>
    <m/>
    <m/>
    <m/>
    <m/>
    <m/>
    <m/>
    <n v="1"/>
  </r>
  <r>
    <n v="3981"/>
    <m/>
    <m/>
    <m/>
    <m/>
    <m/>
    <m/>
    <m/>
    <x v="11"/>
    <x v="37"/>
    <m/>
    <m/>
    <x v="2"/>
    <n v="0"/>
    <m/>
    <s v=" "/>
    <m/>
    <m/>
    <m/>
    <m/>
    <m/>
    <m/>
    <n v="1"/>
  </r>
  <r>
    <n v="3982"/>
    <m/>
    <m/>
    <m/>
    <m/>
    <m/>
    <m/>
    <m/>
    <x v="11"/>
    <x v="37"/>
    <m/>
    <m/>
    <x v="2"/>
    <n v="0"/>
    <m/>
    <s v=" "/>
    <m/>
    <m/>
    <m/>
    <m/>
    <m/>
    <m/>
    <n v="1"/>
  </r>
  <r>
    <n v="3983"/>
    <m/>
    <m/>
    <m/>
    <m/>
    <m/>
    <m/>
    <m/>
    <x v="11"/>
    <x v="37"/>
    <m/>
    <m/>
    <x v="2"/>
    <n v="0"/>
    <m/>
    <s v=" "/>
    <m/>
    <m/>
    <m/>
    <m/>
    <m/>
    <m/>
    <n v="1"/>
  </r>
  <r>
    <n v="3984"/>
    <m/>
    <m/>
    <m/>
    <m/>
    <m/>
    <m/>
    <m/>
    <x v="11"/>
    <x v="37"/>
    <m/>
    <m/>
    <x v="2"/>
    <n v="0"/>
    <m/>
    <s v=" "/>
    <m/>
    <m/>
    <m/>
    <m/>
    <m/>
    <m/>
    <n v="1"/>
  </r>
  <r>
    <n v="3985"/>
    <m/>
    <m/>
    <m/>
    <m/>
    <m/>
    <m/>
    <m/>
    <x v="11"/>
    <x v="37"/>
    <m/>
    <m/>
    <x v="2"/>
    <n v="0"/>
    <m/>
    <s v=" "/>
    <m/>
    <m/>
    <m/>
    <m/>
    <m/>
    <m/>
    <n v="1"/>
  </r>
  <r>
    <n v="3986"/>
    <m/>
    <m/>
    <m/>
    <m/>
    <m/>
    <m/>
    <m/>
    <x v="11"/>
    <x v="37"/>
    <m/>
    <m/>
    <x v="2"/>
    <n v="0"/>
    <m/>
    <s v=" "/>
    <m/>
    <m/>
    <m/>
    <m/>
    <m/>
    <m/>
    <n v="1"/>
  </r>
  <r>
    <n v="3987"/>
    <m/>
    <m/>
    <m/>
    <m/>
    <m/>
    <m/>
    <m/>
    <x v="11"/>
    <x v="37"/>
    <m/>
    <m/>
    <x v="2"/>
    <n v="0"/>
    <m/>
    <s v=" "/>
    <m/>
    <m/>
    <m/>
    <m/>
    <m/>
    <m/>
    <n v="1"/>
  </r>
  <r>
    <n v="3988"/>
    <m/>
    <m/>
    <m/>
    <m/>
    <m/>
    <m/>
    <m/>
    <x v="11"/>
    <x v="37"/>
    <m/>
    <m/>
    <x v="2"/>
    <n v="0"/>
    <m/>
    <s v=" "/>
    <m/>
    <m/>
    <m/>
    <m/>
    <m/>
    <m/>
    <n v="1"/>
  </r>
  <r>
    <n v="3989"/>
    <m/>
    <m/>
    <m/>
    <m/>
    <m/>
    <m/>
    <m/>
    <x v="11"/>
    <x v="37"/>
    <m/>
    <m/>
    <x v="2"/>
    <n v="0"/>
    <m/>
    <s v=" "/>
    <m/>
    <m/>
    <m/>
    <m/>
    <m/>
    <m/>
    <n v="1"/>
  </r>
  <r>
    <n v="3990"/>
    <m/>
    <m/>
    <m/>
    <m/>
    <m/>
    <m/>
    <m/>
    <x v="11"/>
    <x v="37"/>
    <m/>
    <m/>
    <x v="2"/>
    <n v="0"/>
    <m/>
    <s v=" "/>
    <m/>
    <m/>
    <m/>
    <m/>
    <m/>
    <m/>
    <n v="1"/>
  </r>
  <r>
    <n v="3991"/>
    <m/>
    <m/>
    <m/>
    <m/>
    <m/>
    <m/>
    <m/>
    <x v="11"/>
    <x v="37"/>
    <m/>
    <m/>
    <x v="2"/>
    <n v="0"/>
    <m/>
    <s v=" "/>
    <m/>
    <m/>
    <m/>
    <m/>
    <m/>
    <m/>
    <n v="1"/>
  </r>
  <r>
    <n v="3992"/>
    <m/>
    <m/>
    <m/>
    <m/>
    <m/>
    <m/>
    <m/>
    <x v="11"/>
    <x v="37"/>
    <m/>
    <m/>
    <x v="2"/>
    <n v="0"/>
    <m/>
    <s v=" "/>
    <m/>
    <m/>
    <m/>
    <m/>
    <m/>
    <m/>
    <n v="1"/>
  </r>
  <r>
    <n v="3993"/>
    <m/>
    <m/>
    <m/>
    <m/>
    <m/>
    <m/>
    <m/>
    <x v="11"/>
    <x v="37"/>
    <m/>
    <m/>
    <x v="2"/>
    <n v="0"/>
    <m/>
    <s v=" "/>
    <m/>
    <m/>
    <m/>
    <m/>
    <m/>
    <m/>
    <n v="1"/>
  </r>
  <r>
    <n v="3994"/>
    <m/>
    <m/>
    <m/>
    <m/>
    <m/>
    <m/>
    <m/>
    <x v="11"/>
    <x v="37"/>
    <m/>
    <m/>
    <x v="2"/>
    <n v="0"/>
    <m/>
    <s v=" "/>
    <m/>
    <m/>
    <m/>
    <m/>
    <m/>
    <m/>
    <n v="1"/>
  </r>
  <r>
    <n v="3995"/>
    <m/>
    <m/>
    <m/>
    <m/>
    <m/>
    <m/>
    <m/>
    <x v="11"/>
    <x v="37"/>
    <m/>
    <m/>
    <x v="2"/>
    <n v="0"/>
    <m/>
    <s v=" "/>
    <m/>
    <m/>
    <m/>
    <m/>
    <m/>
    <m/>
    <n v="1"/>
  </r>
  <r>
    <n v="3996"/>
    <m/>
    <m/>
    <m/>
    <m/>
    <m/>
    <m/>
    <m/>
    <x v="11"/>
    <x v="37"/>
    <m/>
    <m/>
    <x v="2"/>
    <n v="0"/>
    <m/>
    <s v=" "/>
    <m/>
    <m/>
    <m/>
    <m/>
    <m/>
    <m/>
    <n v="1"/>
  </r>
  <r>
    <n v="3997"/>
    <m/>
    <m/>
    <m/>
    <m/>
    <m/>
    <m/>
    <m/>
    <x v="11"/>
    <x v="37"/>
    <m/>
    <m/>
    <x v="2"/>
    <n v="0"/>
    <m/>
    <s v=" "/>
    <m/>
    <m/>
    <m/>
    <m/>
    <m/>
    <m/>
    <n v="1"/>
  </r>
  <r>
    <n v="3998"/>
    <m/>
    <m/>
    <m/>
    <m/>
    <m/>
    <m/>
    <m/>
    <x v="11"/>
    <x v="37"/>
    <m/>
    <m/>
    <x v="2"/>
    <n v="0"/>
    <m/>
    <s v=" "/>
    <m/>
    <m/>
    <m/>
    <m/>
    <m/>
    <m/>
    <n v="1"/>
  </r>
  <r>
    <n v="3999"/>
    <m/>
    <m/>
    <m/>
    <m/>
    <m/>
    <m/>
    <m/>
    <x v="11"/>
    <x v="37"/>
    <m/>
    <m/>
    <x v="2"/>
    <n v="0"/>
    <m/>
    <s v=" "/>
    <m/>
    <m/>
    <m/>
    <m/>
    <m/>
    <m/>
    <n v="1"/>
  </r>
  <r>
    <n v="4000"/>
    <m/>
    <m/>
    <m/>
    <m/>
    <m/>
    <m/>
    <m/>
    <x v="11"/>
    <x v="37"/>
    <m/>
    <m/>
    <x v="2"/>
    <n v="0"/>
    <m/>
    <s v=" "/>
    <m/>
    <m/>
    <m/>
    <m/>
    <m/>
    <m/>
    <n v="1"/>
  </r>
  <r>
    <n v="4001"/>
    <m/>
    <m/>
    <m/>
    <m/>
    <m/>
    <m/>
    <m/>
    <x v="11"/>
    <x v="37"/>
    <m/>
    <m/>
    <x v="2"/>
    <n v="0"/>
    <m/>
    <s v=" "/>
    <m/>
    <m/>
    <m/>
    <m/>
    <m/>
    <m/>
    <n v="1"/>
  </r>
  <r>
    <n v="4002"/>
    <m/>
    <m/>
    <m/>
    <m/>
    <m/>
    <m/>
    <m/>
    <x v="11"/>
    <x v="37"/>
    <m/>
    <m/>
    <x v="2"/>
    <n v="0"/>
    <m/>
    <s v=" "/>
    <m/>
    <m/>
    <m/>
    <m/>
    <m/>
    <m/>
    <n v="1"/>
  </r>
  <r>
    <n v="4003"/>
    <m/>
    <m/>
    <m/>
    <m/>
    <m/>
    <m/>
    <m/>
    <x v="11"/>
    <x v="37"/>
    <m/>
    <m/>
    <x v="2"/>
    <n v="0"/>
    <m/>
    <s v=" "/>
    <m/>
    <m/>
    <m/>
    <m/>
    <m/>
    <m/>
    <n v="1"/>
  </r>
  <r>
    <n v="4004"/>
    <m/>
    <m/>
    <m/>
    <m/>
    <m/>
    <m/>
    <m/>
    <x v="11"/>
    <x v="37"/>
    <m/>
    <m/>
    <x v="2"/>
    <n v="0"/>
    <m/>
    <s v=" "/>
    <m/>
    <m/>
    <m/>
    <m/>
    <m/>
    <m/>
    <n v="1"/>
  </r>
  <r>
    <n v="4005"/>
    <m/>
    <m/>
    <m/>
    <m/>
    <m/>
    <m/>
    <m/>
    <x v="11"/>
    <x v="37"/>
    <m/>
    <m/>
    <x v="2"/>
    <n v="0"/>
    <m/>
    <s v=" "/>
    <m/>
    <m/>
    <m/>
    <m/>
    <m/>
    <m/>
    <n v="1"/>
  </r>
  <r>
    <n v="4006"/>
    <m/>
    <m/>
    <m/>
    <m/>
    <m/>
    <m/>
    <m/>
    <x v="11"/>
    <x v="37"/>
    <m/>
    <m/>
    <x v="2"/>
    <n v="0"/>
    <m/>
    <s v=" "/>
    <m/>
    <m/>
    <m/>
    <m/>
    <m/>
    <m/>
    <n v="1"/>
  </r>
  <r>
    <n v="4007"/>
    <m/>
    <m/>
    <m/>
    <m/>
    <m/>
    <m/>
    <m/>
    <x v="11"/>
    <x v="37"/>
    <m/>
    <m/>
    <x v="2"/>
    <n v="0"/>
    <m/>
    <s v=" "/>
    <m/>
    <m/>
    <m/>
    <m/>
    <m/>
    <m/>
    <n v="1"/>
  </r>
  <r>
    <n v="4008"/>
    <m/>
    <m/>
    <m/>
    <m/>
    <m/>
    <m/>
    <m/>
    <x v="11"/>
    <x v="37"/>
    <m/>
    <m/>
    <x v="2"/>
    <n v="0"/>
    <m/>
    <s v=" "/>
    <m/>
    <m/>
    <m/>
    <m/>
    <m/>
    <m/>
    <n v="1"/>
  </r>
  <r>
    <n v="4009"/>
    <m/>
    <m/>
    <m/>
    <m/>
    <m/>
    <m/>
    <m/>
    <x v="11"/>
    <x v="37"/>
    <m/>
    <m/>
    <x v="2"/>
    <n v="0"/>
    <m/>
    <s v=" "/>
    <m/>
    <m/>
    <m/>
    <m/>
    <m/>
    <m/>
    <n v="1"/>
  </r>
  <r>
    <n v="4010"/>
    <m/>
    <m/>
    <m/>
    <m/>
    <m/>
    <m/>
    <m/>
    <x v="11"/>
    <x v="37"/>
    <m/>
    <m/>
    <x v="2"/>
    <n v="0"/>
    <m/>
    <s v=" "/>
    <m/>
    <m/>
    <m/>
    <m/>
    <m/>
    <m/>
    <n v="1"/>
  </r>
  <r>
    <n v="4011"/>
    <m/>
    <m/>
    <m/>
    <m/>
    <m/>
    <m/>
    <m/>
    <x v="11"/>
    <x v="37"/>
    <m/>
    <m/>
    <x v="2"/>
    <n v="0"/>
    <m/>
    <s v=" "/>
    <m/>
    <m/>
    <m/>
    <m/>
    <m/>
    <m/>
    <n v="1"/>
  </r>
  <r>
    <n v="4012"/>
    <m/>
    <m/>
    <m/>
    <m/>
    <m/>
    <m/>
    <m/>
    <x v="11"/>
    <x v="37"/>
    <m/>
    <m/>
    <x v="2"/>
    <n v="0"/>
    <m/>
    <s v=" "/>
    <m/>
    <m/>
    <m/>
    <m/>
    <m/>
    <m/>
    <n v="1"/>
  </r>
  <r>
    <n v="4013"/>
    <m/>
    <m/>
    <m/>
    <m/>
    <m/>
    <m/>
    <m/>
    <x v="11"/>
    <x v="37"/>
    <m/>
    <m/>
    <x v="2"/>
    <n v="0"/>
    <m/>
    <s v=" "/>
    <m/>
    <m/>
    <m/>
    <m/>
    <m/>
    <m/>
    <n v="1"/>
  </r>
  <r>
    <n v="4014"/>
    <m/>
    <m/>
    <m/>
    <m/>
    <m/>
    <m/>
    <m/>
    <x v="11"/>
    <x v="37"/>
    <m/>
    <m/>
    <x v="2"/>
    <n v="0"/>
    <m/>
    <s v=" "/>
    <m/>
    <m/>
    <m/>
    <m/>
    <m/>
    <m/>
    <n v="1"/>
  </r>
  <r>
    <n v="4015"/>
    <m/>
    <m/>
    <m/>
    <m/>
    <m/>
    <m/>
    <m/>
    <x v="11"/>
    <x v="37"/>
    <m/>
    <m/>
    <x v="2"/>
    <n v="0"/>
    <m/>
    <s v=" "/>
    <m/>
    <m/>
    <m/>
    <m/>
    <m/>
    <m/>
    <n v="1"/>
  </r>
  <r>
    <n v="4016"/>
    <m/>
    <m/>
    <m/>
    <m/>
    <m/>
    <m/>
    <m/>
    <x v="11"/>
    <x v="37"/>
    <m/>
    <m/>
    <x v="2"/>
    <n v="0"/>
    <m/>
    <s v=" "/>
    <m/>
    <m/>
    <m/>
    <m/>
    <m/>
    <m/>
    <n v="1"/>
  </r>
  <r>
    <n v="4017"/>
    <m/>
    <m/>
    <m/>
    <m/>
    <m/>
    <m/>
    <m/>
    <x v="11"/>
    <x v="37"/>
    <m/>
    <m/>
    <x v="2"/>
    <n v="0"/>
    <m/>
    <s v=" "/>
    <m/>
    <m/>
    <m/>
    <m/>
    <m/>
    <m/>
    <n v="1"/>
  </r>
  <r>
    <n v="4018"/>
    <m/>
    <m/>
    <m/>
    <m/>
    <m/>
    <m/>
    <m/>
    <x v="11"/>
    <x v="37"/>
    <m/>
    <m/>
    <x v="2"/>
    <n v="0"/>
    <m/>
    <s v=" "/>
    <m/>
    <m/>
    <m/>
    <m/>
    <m/>
    <m/>
    <n v="1"/>
  </r>
  <r>
    <n v="4019"/>
    <m/>
    <m/>
    <m/>
    <m/>
    <m/>
    <m/>
    <m/>
    <x v="11"/>
    <x v="37"/>
    <m/>
    <m/>
    <x v="2"/>
    <n v="0"/>
    <m/>
    <s v=" "/>
    <m/>
    <m/>
    <m/>
    <m/>
    <m/>
    <m/>
    <n v="1"/>
  </r>
  <r>
    <n v="4020"/>
    <m/>
    <m/>
    <m/>
    <m/>
    <m/>
    <m/>
    <m/>
    <x v="11"/>
    <x v="37"/>
    <m/>
    <m/>
    <x v="2"/>
    <n v="0"/>
    <m/>
    <s v=" "/>
    <m/>
    <m/>
    <m/>
    <m/>
    <m/>
    <m/>
    <n v="1"/>
  </r>
  <r>
    <n v="4021"/>
    <m/>
    <m/>
    <m/>
    <m/>
    <m/>
    <m/>
    <m/>
    <x v="11"/>
    <x v="37"/>
    <m/>
    <m/>
    <x v="2"/>
    <n v="0"/>
    <m/>
    <s v=" "/>
    <m/>
    <m/>
    <m/>
    <m/>
    <m/>
    <m/>
    <n v="1"/>
  </r>
  <r>
    <n v="4022"/>
    <m/>
    <m/>
    <m/>
    <m/>
    <m/>
    <m/>
    <m/>
    <x v="11"/>
    <x v="37"/>
    <m/>
    <m/>
    <x v="2"/>
    <n v="0"/>
    <m/>
    <s v=" "/>
    <m/>
    <m/>
    <m/>
    <m/>
    <m/>
    <m/>
    <n v="1"/>
  </r>
  <r>
    <n v="4023"/>
    <m/>
    <m/>
    <m/>
    <m/>
    <m/>
    <m/>
    <m/>
    <x v="11"/>
    <x v="37"/>
    <m/>
    <m/>
    <x v="2"/>
    <n v="0"/>
    <m/>
    <s v=" "/>
    <m/>
    <m/>
    <m/>
    <m/>
    <m/>
    <m/>
    <n v="1"/>
  </r>
  <r>
    <n v="4024"/>
    <m/>
    <m/>
    <m/>
    <m/>
    <m/>
    <m/>
    <m/>
    <x v="11"/>
    <x v="37"/>
    <m/>
    <m/>
    <x v="2"/>
    <n v="0"/>
    <m/>
    <s v=" "/>
    <m/>
    <m/>
    <m/>
    <m/>
    <m/>
    <m/>
    <n v="1"/>
  </r>
  <r>
    <n v="4025"/>
    <m/>
    <m/>
    <m/>
    <m/>
    <m/>
    <m/>
    <m/>
    <x v="11"/>
    <x v="37"/>
    <m/>
    <m/>
    <x v="2"/>
    <n v="0"/>
    <m/>
    <s v=" "/>
    <m/>
    <m/>
    <m/>
    <m/>
    <m/>
    <m/>
    <n v="1"/>
  </r>
  <r>
    <n v="4026"/>
    <m/>
    <m/>
    <m/>
    <m/>
    <m/>
    <m/>
    <m/>
    <x v="11"/>
    <x v="37"/>
    <m/>
    <m/>
    <x v="2"/>
    <n v="0"/>
    <m/>
    <s v=" "/>
    <m/>
    <m/>
    <m/>
    <m/>
    <m/>
    <m/>
    <n v="1"/>
  </r>
  <r>
    <n v="4027"/>
    <m/>
    <m/>
    <m/>
    <m/>
    <m/>
    <m/>
    <m/>
    <x v="11"/>
    <x v="37"/>
    <m/>
    <m/>
    <x v="2"/>
    <n v="0"/>
    <m/>
    <s v=" "/>
    <m/>
    <m/>
    <m/>
    <m/>
    <m/>
    <m/>
    <n v="1"/>
  </r>
  <r>
    <n v="4028"/>
    <m/>
    <m/>
    <m/>
    <m/>
    <m/>
    <m/>
    <m/>
    <x v="11"/>
    <x v="37"/>
    <m/>
    <m/>
    <x v="2"/>
    <n v="0"/>
    <m/>
    <s v=" "/>
    <m/>
    <m/>
    <m/>
    <m/>
    <m/>
    <m/>
    <n v="1"/>
  </r>
  <r>
    <n v="4029"/>
    <m/>
    <m/>
    <m/>
    <m/>
    <m/>
    <m/>
    <m/>
    <x v="11"/>
    <x v="37"/>
    <m/>
    <m/>
    <x v="2"/>
    <n v="0"/>
    <m/>
    <s v=" "/>
    <m/>
    <m/>
    <m/>
    <m/>
    <m/>
    <m/>
    <n v="1"/>
  </r>
  <r>
    <n v="4030"/>
    <m/>
    <m/>
    <m/>
    <m/>
    <m/>
    <m/>
    <m/>
    <x v="11"/>
    <x v="37"/>
    <m/>
    <m/>
    <x v="2"/>
    <n v="0"/>
    <m/>
    <s v=" "/>
    <m/>
    <m/>
    <m/>
    <m/>
    <m/>
    <m/>
    <n v="1"/>
  </r>
  <r>
    <n v="4031"/>
    <m/>
    <m/>
    <m/>
    <m/>
    <m/>
    <m/>
    <m/>
    <x v="11"/>
    <x v="37"/>
    <m/>
    <m/>
    <x v="2"/>
    <n v="0"/>
    <m/>
    <s v=" "/>
    <m/>
    <m/>
    <m/>
    <m/>
    <m/>
    <m/>
    <n v="1"/>
  </r>
  <r>
    <n v="4032"/>
    <m/>
    <m/>
    <m/>
    <m/>
    <m/>
    <m/>
    <m/>
    <x v="11"/>
    <x v="37"/>
    <m/>
    <m/>
    <x v="2"/>
    <n v="0"/>
    <m/>
    <s v=" "/>
    <m/>
    <m/>
    <m/>
    <m/>
    <m/>
    <m/>
    <n v="1"/>
  </r>
  <r>
    <n v="4033"/>
    <m/>
    <m/>
    <m/>
    <m/>
    <m/>
    <m/>
    <m/>
    <x v="11"/>
    <x v="37"/>
    <m/>
    <m/>
    <x v="2"/>
    <n v="0"/>
    <m/>
    <s v=" "/>
    <m/>
    <m/>
    <m/>
    <m/>
    <m/>
    <m/>
    <n v="1"/>
  </r>
  <r>
    <n v="4034"/>
    <m/>
    <m/>
    <m/>
    <m/>
    <m/>
    <m/>
    <m/>
    <x v="11"/>
    <x v="37"/>
    <m/>
    <m/>
    <x v="2"/>
    <n v="0"/>
    <m/>
    <s v=" "/>
    <m/>
    <m/>
    <m/>
    <m/>
    <m/>
    <m/>
    <n v="1"/>
  </r>
  <r>
    <n v="4035"/>
    <m/>
    <m/>
    <m/>
    <m/>
    <m/>
    <m/>
    <m/>
    <x v="11"/>
    <x v="37"/>
    <m/>
    <m/>
    <x v="2"/>
    <n v="0"/>
    <m/>
    <s v=" "/>
    <m/>
    <m/>
    <m/>
    <m/>
    <m/>
    <m/>
    <n v="1"/>
  </r>
  <r>
    <n v="4036"/>
    <m/>
    <m/>
    <m/>
    <m/>
    <m/>
    <m/>
    <m/>
    <x v="11"/>
    <x v="37"/>
    <m/>
    <m/>
    <x v="2"/>
    <n v="0"/>
    <m/>
    <s v=" "/>
    <m/>
    <m/>
    <m/>
    <m/>
    <m/>
    <m/>
    <n v="1"/>
  </r>
  <r>
    <n v="4037"/>
    <m/>
    <m/>
    <m/>
    <m/>
    <m/>
    <m/>
    <m/>
    <x v="11"/>
    <x v="37"/>
    <m/>
    <m/>
    <x v="2"/>
    <n v="0"/>
    <m/>
    <s v=" "/>
    <m/>
    <m/>
    <m/>
    <m/>
    <m/>
    <m/>
    <n v="1"/>
  </r>
  <r>
    <n v="4038"/>
    <m/>
    <m/>
    <m/>
    <m/>
    <m/>
    <m/>
    <m/>
    <x v="11"/>
    <x v="37"/>
    <m/>
    <m/>
    <x v="2"/>
    <n v="0"/>
    <m/>
    <s v=" "/>
    <m/>
    <m/>
    <m/>
    <m/>
    <m/>
    <m/>
    <n v="1"/>
  </r>
  <r>
    <n v="4039"/>
    <m/>
    <m/>
    <m/>
    <m/>
    <m/>
    <m/>
    <m/>
    <x v="11"/>
    <x v="37"/>
    <m/>
    <m/>
    <x v="2"/>
    <n v="0"/>
    <m/>
    <s v=" "/>
    <m/>
    <m/>
    <m/>
    <m/>
    <m/>
    <m/>
    <n v="1"/>
  </r>
  <r>
    <n v="4040"/>
    <m/>
    <m/>
    <m/>
    <m/>
    <m/>
    <m/>
    <m/>
    <x v="11"/>
    <x v="37"/>
    <m/>
    <m/>
    <x v="2"/>
    <n v="0"/>
    <m/>
    <s v=" "/>
    <m/>
    <m/>
    <m/>
    <m/>
    <m/>
    <m/>
    <n v="1"/>
  </r>
  <r>
    <n v="4041"/>
    <m/>
    <m/>
    <m/>
    <m/>
    <m/>
    <m/>
    <m/>
    <x v="11"/>
    <x v="37"/>
    <m/>
    <m/>
    <x v="2"/>
    <n v="0"/>
    <m/>
    <s v=" "/>
    <m/>
    <m/>
    <m/>
    <m/>
    <m/>
    <m/>
    <n v="1"/>
  </r>
  <r>
    <n v="4042"/>
    <m/>
    <m/>
    <m/>
    <m/>
    <m/>
    <m/>
    <m/>
    <x v="11"/>
    <x v="37"/>
    <m/>
    <m/>
    <x v="2"/>
    <n v="0"/>
    <m/>
    <s v=" "/>
    <m/>
    <m/>
    <m/>
    <m/>
    <m/>
    <m/>
    <n v="1"/>
  </r>
  <r>
    <n v="4043"/>
    <m/>
    <m/>
    <m/>
    <m/>
    <m/>
    <m/>
    <m/>
    <x v="11"/>
    <x v="37"/>
    <m/>
    <m/>
    <x v="2"/>
    <n v="0"/>
    <m/>
    <s v=" "/>
    <m/>
    <m/>
    <m/>
    <m/>
    <m/>
    <m/>
    <n v="1"/>
  </r>
  <r>
    <n v="4044"/>
    <m/>
    <m/>
    <m/>
    <m/>
    <m/>
    <m/>
    <m/>
    <x v="11"/>
    <x v="37"/>
    <m/>
    <m/>
    <x v="2"/>
    <n v="0"/>
    <m/>
    <s v=" "/>
    <m/>
    <m/>
    <m/>
    <m/>
    <m/>
    <m/>
    <n v="1"/>
  </r>
  <r>
    <n v="4045"/>
    <m/>
    <m/>
    <m/>
    <m/>
    <m/>
    <m/>
    <m/>
    <x v="11"/>
    <x v="37"/>
    <m/>
    <m/>
    <x v="2"/>
    <n v="0"/>
    <m/>
    <s v=" "/>
    <m/>
    <m/>
    <m/>
    <m/>
    <m/>
    <m/>
    <n v="1"/>
  </r>
  <r>
    <n v="4046"/>
    <m/>
    <m/>
    <m/>
    <m/>
    <m/>
    <m/>
    <m/>
    <x v="11"/>
    <x v="37"/>
    <m/>
    <m/>
    <x v="2"/>
    <n v="0"/>
    <m/>
    <s v=" "/>
    <m/>
    <m/>
    <m/>
    <m/>
    <m/>
    <m/>
    <n v="1"/>
  </r>
  <r>
    <n v="4047"/>
    <m/>
    <m/>
    <m/>
    <m/>
    <m/>
    <m/>
    <m/>
    <x v="11"/>
    <x v="37"/>
    <m/>
    <m/>
    <x v="2"/>
    <n v="0"/>
    <m/>
    <s v=" "/>
    <m/>
    <m/>
    <m/>
    <m/>
    <m/>
    <m/>
    <n v="1"/>
  </r>
  <r>
    <n v="4048"/>
    <m/>
    <m/>
    <m/>
    <m/>
    <m/>
    <m/>
    <m/>
    <x v="11"/>
    <x v="37"/>
    <m/>
    <m/>
    <x v="2"/>
    <n v="0"/>
    <m/>
    <s v=" "/>
    <m/>
    <m/>
    <m/>
    <m/>
    <m/>
    <m/>
    <n v="1"/>
  </r>
  <r>
    <n v="4049"/>
    <m/>
    <m/>
    <m/>
    <m/>
    <m/>
    <m/>
    <m/>
    <x v="11"/>
    <x v="37"/>
    <m/>
    <m/>
    <x v="2"/>
    <n v="0"/>
    <m/>
    <s v=" "/>
    <m/>
    <m/>
    <m/>
    <m/>
    <m/>
    <m/>
    <n v="1"/>
  </r>
  <r>
    <n v="4050"/>
    <m/>
    <m/>
    <m/>
    <m/>
    <m/>
    <m/>
    <m/>
    <x v="11"/>
    <x v="37"/>
    <m/>
    <m/>
    <x v="2"/>
    <n v="0"/>
    <m/>
    <s v=" "/>
    <m/>
    <m/>
    <m/>
    <m/>
    <m/>
    <m/>
    <n v="1"/>
  </r>
  <r>
    <n v="4051"/>
    <m/>
    <m/>
    <m/>
    <m/>
    <m/>
    <m/>
    <m/>
    <x v="11"/>
    <x v="37"/>
    <m/>
    <m/>
    <x v="2"/>
    <n v="0"/>
    <m/>
    <s v=" "/>
    <m/>
    <m/>
    <m/>
    <m/>
    <m/>
    <m/>
    <n v="1"/>
  </r>
  <r>
    <n v="4052"/>
    <m/>
    <m/>
    <m/>
    <m/>
    <m/>
    <m/>
    <m/>
    <x v="11"/>
    <x v="37"/>
    <m/>
    <m/>
    <x v="2"/>
    <n v="0"/>
    <m/>
    <s v=" "/>
    <m/>
    <m/>
    <m/>
    <m/>
    <m/>
    <m/>
    <n v="1"/>
  </r>
  <r>
    <n v="4053"/>
    <m/>
    <m/>
    <m/>
    <m/>
    <m/>
    <m/>
    <m/>
    <x v="11"/>
    <x v="37"/>
    <m/>
    <m/>
    <x v="2"/>
    <n v="0"/>
    <m/>
    <s v=" "/>
    <m/>
    <m/>
    <m/>
    <m/>
    <m/>
    <m/>
    <n v="1"/>
  </r>
  <r>
    <n v="4054"/>
    <m/>
    <m/>
    <m/>
    <m/>
    <m/>
    <m/>
    <m/>
    <x v="11"/>
    <x v="37"/>
    <m/>
    <m/>
    <x v="2"/>
    <n v="0"/>
    <m/>
    <s v=" "/>
    <m/>
    <m/>
    <m/>
    <m/>
    <m/>
    <m/>
    <n v="1"/>
  </r>
  <r>
    <n v="4055"/>
    <m/>
    <m/>
    <m/>
    <m/>
    <m/>
    <m/>
    <m/>
    <x v="11"/>
    <x v="37"/>
    <m/>
    <m/>
    <x v="2"/>
    <n v="0"/>
    <m/>
    <s v=" "/>
    <m/>
    <m/>
    <m/>
    <m/>
    <m/>
    <m/>
    <n v="1"/>
  </r>
  <r>
    <n v="4056"/>
    <m/>
    <m/>
    <m/>
    <m/>
    <m/>
    <m/>
    <m/>
    <x v="11"/>
    <x v="37"/>
    <m/>
    <m/>
    <x v="2"/>
    <n v="0"/>
    <m/>
    <s v=" "/>
    <m/>
    <m/>
    <m/>
    <m/>
    <m/>
    <m/>
    <n v="1"/>
  </r>
  <r>
    <n v="4057"/>
    <m/>
    <m/>
    <m/>
    <m/>
    <m/>
    <m/>
    <m/>
    <x v="11"/>
    <x v="37"/>
    <m/>
    <m/>
    <x v="2"/>
    <n v="0"/>
    <m/>
    <s v=" "/>
    <m/>
    <m/>
    <m/>
    <m/>
    <m/>
    <m/>
    <n v="1"/>
  </r>
  <r>
    <n v="4058"/>
    <m/>
    <m/>
    <m/>
    <m/>
    <m/>
    <m/>
    <m/>
    <x v="11"/>
    <x v="37"/>
    <m/>
    <m/>
    <x v="2"/>
    <n v="0"/>
    <m/>
    <s v=" "/>
    <m/>
    <m/>
    <m/>
    <m/>
    <m/>
    <m/>
    <n v="1"/>
  </r>
  <r>
    <n v="4059"/>
    <m/>
    <m/>
    <m/>
    <m/>
    <m/>
    <m/>
    <m/>
    <x v="11"/>
    <x v="37"/>
    <m/>
    <m/>
    <x v="2"/>
    <n v="0"/>
    <m/>
    <s v=" "/>
    <m/>
    <m/>
    <m/>
    <m/>
    <m/>
    <m/>
    <n v="1"/>
  </r>
  <r>
    <n v="4060"/>
    <m/>
    <m/>
    <m/>
    <m/>
    <m/>
    <m/>
    <m/>
    <x v="11"/>
    <x v="37"/>
    <m/>
    <m/>
    <x v="2"/>
    <n v="0"/>
    <m/>
    <s v=" "/>
    <m/>
    <m/>
    <m/>
    <m/>
    <m/>
    <m/>
    <n v="1"/>
  </r>
  <r>
    <n v="4061"/>
    <m/>
    <m/>
    <m/>
    <m/>
    <m/>
    <m/>
    <m/>
    <x v="11"/>
    <x v="37"/>
    <m/>
    <m/>
    <x v="2"/>
    <n v="0"/>
    <m/>
    <s v=" "/>
    <m/>
    <m/>
    <m/>
    <m/>
    <m/>
    <m/>
    <n v="1"/>
  </r>
  <r>
    <n v="4062"/>
    <m/>
    <m/>
    <m/>
    <m/>
    <m/>
    <m/>
    <m/>
    <x v="11"/>
    <x v="37"/>
    <m/>
    <m/>
    <x v="2"/>
    <n v="0"/>
    <m/>
    <s v=" "/>
    <m/>
    <m/>
    <m/>
    <m/>
    <m/>
    <m/>
    <n v="1"/>
  </r>
  <r>
    <n v="4063"/>
    <m/>
    <m/>
    <m/>
    <m/>
    <m/>
    <m/>
    <m/>
    <x v="11"/>
    <x v="37"/>
    <m/>
    <m/>
    <x v="2"/>
    <n v="0"/>
    <m/>
    <s v=" "/>
    <m/>
    <m/>
    <m/>
    <m/>
    <m/>
    <m/>
    <n v="1"/>
  </r>
  <r>
    <n v="4064"/>
    <m/>
    <m/>
    <m/>
    <m/>
    <m/>
    <m/>
    <m/>
    <x v="11"/>
    <x v="37"/>
    <m/>
    <m/>
    <x v="2"/>
    <n v="0"/>
    <m/>
    <s v=" "/>
    <m/>
    <m/>
    <m/>
    <m/>
    <m/>
    <m/>
    <n v="1"/>
  </r>
  <r>
    <n v="4065"/>
    <m/>
    <m/>
    <m/>
    <m/>
    <m/>
    <m/>
    <m/>
    <x v="11"/>
    <x v="37"/>
    <m/>
    <m/>
    <x v="2"/>
    <n v="0"/>
    <m/>
    <s v=" "/>
    <m/>
    <m/>
    <m/>
    <m/>
    <m/>
    <m/>
    <n v="1"/>
  </r>
  <r>
    <n v="4066"/>
    <m/>
    <m/>
    <m/>
    <m/>
    <m/>
    <m/>
    <m/>
    <x v="11"/>
    <x v="37"/>
    <m/>
    <m/>
    <x v="2"/>
    <n v="0"/>
    <m/>
    <s v=" "/>
    <m/>
    <m/>
    <m/>
    <m/>
    <m/>
    <m/>
    <n v="1"/>
  </r>
  <r>
    <n v="4067"/>
    <m/>
    <m/>
    <m/>
    <m/>
    <m/>
    <m/>
    <m/>
    <x v="11"/>
    <x v="37"/>
    <m/>
    <m/>
    <x v="2"/>
    <n v="0"/>
    <m/>
    <s v=" "/>
    <m/>
    <m/>
    <m/>
    <m/>
    <m/>
    <m/>
    <n v="1"/>
  </r>
  <r>
    <n v="4068"/>
    <m/>
    <m/>
    <m/>
    <m/>
    <m/>
    <m/>
    <m/>
    <x v="11"/>
    <x v="37"/>
    <m/>
    <m/>
    <x v="2"/>
    <n v="0"/>
    <m/>
    <s v=" "/>
    <m/>
    <m/>
    <m/>
    <m/>
    <m/>
    <m/>
    <n v="1"/>
  </r>
  <r>
    <n v="4069"/>
    <m/>
    <m/>
    <m/>
    <m/>
    <m/>
    <m/>
    <m/>
    <x v="11"/>
    <x v="37"/>
    <m/>
    <m/>
    <x v="2"/>
    <n v="0"/>
    <m/>
    <s v=" "/>
    <m/>
    <m/>
    <m/>
    <m/>
    <m/>
    <m/>
    <n v="1"/>
  </r>
  <r>
    <n v="4070"/>
    <m/>
    <m/>
    <m/>
    <m/>
    <m/>
    <m/>
    <m/>
    <x v="11"/>
    <x v="37"/>
    <m/>
    <m/>
    <x v="2"/>
    <n v="0"/>
    <m/>
    <s v=" "/>
    <m/>
    <m/>
    <m/>
    <m/>
    <m/>
    <m/>
    <n v="1"/>
  </r>
  <r>
    <n v="4071"/>
    <m/>
    <m/>
    <m/>
    <m/>
    <m/>
    <m/>
    <m/>
    <x v="11"/>
    <x v="37"/>
    <m/>
    <m/>
    <x v="2"/>
    <n v="0"/>
    <m/>
    <s v=" "/>
    <m/>
    <m/>
    <m/>
    <m/>
    <m/>
    <m/>
    <n v="1"/>
  </r>
  <r>
    <n v="4072"/>
    <m/>
    <m/>
    <m/>
    <m/>
    <m/>
    <m/>
    <m/>
    <x v="11"/>
    <x v="37"/>
    <m/>
    <m/>
    <x v="2"/>
    <n v="0"/>
    <m/>
    <s v=" "/>
    <m/>
    <m/>
    <m/>
    <m/>
    <m/>
    <m/>
    <n v="1"/>
  </r>
  <r>
    <n v="4073"/>
    <m/>
    <m/>
    <m/>
    <m/>
    <m/>
    <m/>
    <m/>
    <x v="11"/>
    <x v="37"/>
    <m/>
    <m/>
    <x v="2"/>
    <n v="0"/>
    <m/>
    <s v=" "/>
    <m/>
    <m/>
    <m/>
    <m/>
    <m/>
    <m/>
    <n v="1"/>
  </r>
  <r>
    <n v="4074"/>
    <m/>
    <m/>
    <m/>
    <m/>
    <m/>
    <m/>
    <m/>
    <x v="11"/>
    <x v="37"/>
    <m/>
    <m/>
    <x v="2"/>
    <n v="0"/>
    <m/>
    <s v=" "/>
    <m/>
    <m/>
    <m/>
    <m/>
    <m/>
    <m/>
    <n v="1"/>
  </r>
  <r>
    <n v="4075"/>
    <m/>
    <m/>
    <m/>
    <m/>
    <m/>
    <m/>
    <m/>
    <x v="11"/>
    <x v="37"/>
    <m/>
    <m/>
    <x v="2"/>
    <n v="0"/>
    <m/>
    <s v=" "/>
    <m/>
    <m/>
    <m/>
    <m/>
    <m/>
    <m/>
    <n v="1"/>
  </r>
  <r>
    <n v="4076"/>
    <m/>
    <m/>
    <m/>
    <m/>
    <m/>
    <m/>
    <m/>
    <x v="11"/>
    <x v="37"/>
    <m/>
    <m/>
    <x v="2"/>
    <n v="0"/>
    <m/>
    <s v=" "/>
    <m/>
    <m/>
    <m/>
    <m/>
    <m/>
    <m/>
    <n v="1"/>
  </r>
  <r>
    <n v="4077"/>
    <m/>
    <m/>
    <m/>
    <m/>
    <m/>
    <m/>
    <m/>
    <x v="11"/>
    <x v="37"/>
    <m/>
    <m/>
    <x v="2"/>
    <n v="0"/>
    <m/>
    <s v=" "/>
    <m/>
    <m/>
    <m/>
    <m/>
    <m/>
    <m/>
    <n v="1"/>
  </r>
  <r>
    <n v="4078"/>
    <m/>
    <m/>
    <m/>
    <m/>
    <m/>
    <m/>
    <m/>
    <x v="11"/>
    <x v="37"/>
    <m/>
    <m/>
    <x v="2"/>
    <n v="0"/>
    <m/>
    <s v=" "/>
    <m/>
    <m/>
    <m/>
    <m/>
    <m/>
    <m/>
    <n v="1"/>
  </r>
  <r>
    <n v="4079"/>
    <m/>
    <m/>
    <m/>
    <m/>
    <m/>
    <m/>
    <m/>
    <x v="11"/>
    <x v="37"/>
    <m/>
    <m/>
    <x v="2"/>
    <n v="0"/>
    <m/>
    <s v=" "/>
    <m/>
    <m/>
    <m/>
    <m/>
    <m/>
    <m/>
    <n v="1"/>
  </r>
  <r>
    <n v="4080"/>
    <m/>
    <m/>
    <m/>
    <m/>
    <m/>
    <m/>
    <m/>
    <x v="11"/>
    <x v="37"/>
    <m/>
    <m/>
    <x v="2"/>
    <n v="0"/>
    <m/>
    <s v=" "/>
    <m/>
    <m/>
    <m/>
    <m/>
    <m/>
    <m/>
    <n v="1"/>
  </r>
  <r>
    <n v="4081"/>
    <m/>
    <m/>
    <m/>
    <m/>
    <m/>
    <m/>
    <m/>
    <x v="11"/>
    <x v="37"/>
    <m/>
    <m/>
    <x v="2"/>
    <n v="0"/>
    <m/>
    <s v=" "/>
    <m/>
    <m/>
    <m/>
    <m/>
    <m/>
    <m/>
    <n v="1"/>
  </r>
  <r>
    <n v="4082"/>
    <m/>
    <m/>
    <m/>
    <m/>
    <m/>
    <m/>
    <m/>
    <x v="11"/>
    <x v="37"/>
    <m/>
    <m/>
    <x v="2"/>
    <n v="0"/>
    <m/>
    <s v=" "/>
    <m/>
    <m/>
    <m/>
    <m/>
    <m/>
    <m/>
    <n v="1"/>
  </r>
  <r>
    <n v="4083"/>
    <m/>
    <m/>
    <m/>
    <m/>
    <m/>
    <m/>
    <m/>
    <x v="11"/>
    <x v="37"/>
    <m/>
    <m/>
    <x v="2"/>
    <n v="0"/>
    <m/>
    <s v=" "/>
    <m/>
    <m/>
    <m/>
    <m/>
    <m/>
    <m/>
    <n v="1"/>
  </r>
  <r>
    <n v="4084"/>
    <m/>
    <m/>
    <m/>
    <m/>
    <m/>
    <m/>
    <m/>
    <x v="11"/>
    <x v="37"/>
    <m/>
    <m/>
    <x v="2"/>
    <n v="0"/>
    <m/>
    <s v=" "/>
    <m/>
    <m/>
    <m/>
    <m/>
    <m/>
    <m/>
    <n v="1"/>
  </r>
  <r>
    <n v="4085"/>
    <m/>
    <m/>
    <m/>
    <m/>
    <m/>
    <m/>
    <m/>
    <x v="11"/>
    <x v="37"/>
    <m/>
    <m/>
    <x v="2"/>
    <n v="0"/>
    <m/>
    <s v=" "/>
    <m/>
    <m/>
    <m/>
    <m/>
    <m/>
    <m/>
    <n v="1"/>
  </r>
  <r>
    <n v="4086"/>
    <m/>
    <m/>
    <m/>
    <m/>
    <m/>
    <m/>
    <m/>
    <x v="11"/>
    <x v="37"/>
    <m/>
    <m/>
    <x v="2"/>
    <n v="0"/>
    <m/>
    <s v=" "/>
    <m/>
    <m/>
    <m/>
    <m/>
    <m/>
    <m/>
    <n v="1"/>
  </r>
  <r>
    <n v="4087"/>
    <m/>
    <m/>
    <m/>
    <m/>
    <m/>
    <m/>
    <m/>
    <x v="11"/>
    <x v="37"/>
    <m/>
    <m/>
    <x v="2"/>
    <n v="0"/>
    <m/>
    <s v=" "/>
    <m/>
    <m/>
    <m/>
    <m/>
    <m/>
    <m/>
    <n v="1"/>
  </r>
  <r>
    <n v="4088"/>
    <m/>
    <m/>
    <m/>
    <m/>
    <m/>
    <m/>
    <m/>
    <x v="11"/>
    <x v="37"/>
    <m/>
    <m/>
    <x v="2"/>
    <n v="0"/>
    <m/>
    <s v=" "/>
    <m/>
    <m/>
    <m/>
    <m/>
    <m/>
    <m/>
    <n v="1"/>
  </r>
  <r>
    <n v="4089"/>
    <m/>
    <m/>
    <m/>
    <m/>
    <m/>
    <m/>
    <m/>
    <x v="11"/>
    <x v="37"/>
    <m/>
    <m/>
    <x v="2"/>
    <n v="0"/>
    <m/>
    <s v=" "/>
    <m/>
    <m/>
    <m/>
    <m/>
    <m/>
    <m/>
    <n v="1"/>
  </r>
  <r>
    <n v="4090"/>
    <m/>
    <m/>
    <m/>
    <m/>
    <m/>
    <m/>
    <m/>
    <x v="11"/>
    <x v="37"/>
    <m/>
    <m/>
    <x v="2"/>
    <n v="0"/>
    <m/>
    <s v=" "/>
    <m/>
    <m/>
    <m/>
    <m/>
    <m/>
    <m/>
    <n v="1"/>
  </r>
  <r>
    <n v="4091"/>
    <m/>
    <m/>
    <m/>
    <m/>
    <m/>
    <m/>
    <m/>
    <x v="11"/>
    <x v="37"/>
    <m/>
    <m/>
    <x v="2"/>
    <n v="0"/>
    <m/>
    <s v=" "/>
    <m/>
    <m/>
    <m/>
    <m/>
    <m/>
    <m/>
    <n v="1"/>
  </r>
  <r>
    <n v="4092"/>
    <m/>
    <m/>
    <m/>
    <m/>
    <m/>
    <m/>
    <m/>
    <x v="11"/>
    <x v="37"/>
    <m/>
    <m/>
    <x v="2"/>
    <n v="0"/>
    <m/>
    <s v=" "/>
    <m/>
    <m/>
    <m/>
    <m/>
    <m/>
    <m/>
    <n v="1"/>
  </r>
  <r>
    <n v="4093"/>
    <m/>
    <m/>
    <m/>
    <m/>
    <m/>
    <m/>
    <m/>
    <x v="11"/>
    <x v="37"/>
    <m/>
    <m/>
    <x v="2"/>
    <n v="0"/>
    <m/>
    <s v=" "/>
    <m/>
    <m/>
    <m/>
    <m/>
    <m/>
    <m/>
    <n v="1"/>
  </r>
  <r>
    <n v="4094"/>
    <m/>
    <m/>
    <m/>
    <m/>
    <m/>
    <m/>
    <m/>
    <x v="11"/>
    <x v="37"/>
    <m/>
    <m/>
    <x v="2"/>
    <n v="0"/>
    <m/>
    <s v=" "/>
    <m/>
    <m/>
    <m/>
    <m/>
    <m/>
    <m/>
    <n v="1"/>
  </r>
  <r>
    <n v="4095"/>
    <m/>
    <m/>
    <m/>
    <m/>
    <m/>
    <m/>
    <m/>
    <x v="11"/>
    <x v="37"/>
    <m/>
    <m/>
    <x v="2"/>
    <n v="0"/>
    <m/>
    <s v=" "/>
    <m/>
    <m/>
    <m/>
    <m/>
    <m/>
    <m/>
    <n v="1"/>
  </r>
  <r>
    <n v="4096"/>
    <m/>
    <m/>
    <m/>
    <m/>
    <m/>
    <m/>
    <m/>
    <x v="11"/>
    <x v="37"/>
    <m/>
    <m/>
    <x v="2"/>
    <n v="0"/>
    <m/>
    <s v=" "/>
    <m/>
    <m/>
    <m/>
    <m/>
    <m/>
    <m/>
    <n v="1"/>
  </r>
  <r>
    <n v="4097"/>
    <m/>
    <m/>
    <m/>
    <m/>
    <m/>
    <m/>
    <m/>
    <x v="11"/>
    <x v="37"/>
    <m/>
    <m/>
    <x v="2"/>
    <n v="0"/>
    <m/>
    <s v=" "/>
    <m/>
    <m/>
    <m/>
    <m/>
    <m/>
    <m/>
    <n v="1"/>
  </r>
  <r>
    <n v="4098"/>
    <m/>
    <m/>
    <m/>
    <m/>
    <m/>
    <m/>
    <m/>
    <x v="11"/>
    <x v="37"/>
    <m/>
    <m/>
    <x v="2"/>
    <n v="0"/>
    <m/>
    <s v=" "/>
    <m/>
    <m/>
    <m/>
    <m/>
    <m/>
    <m/>
    <n v="1"/>
  </r>
  <r>
    <n v="4099"/>
    <m/>
    <m/>
    <m/>
    <m/>
    <m/>
    <m/>
    <m/>
    <x v="11"/>
    <x v="37"/>
    <m/>
    <m/>
    <x v="2"/>
    <n v="0"/>
    <m/>
    <s v=" "/>
    <m/>
    <m/>
    <m/>
    <m/>
    <m/>
    <m/>
    <n v="1"/>
  </r>
  <r>
    <n v="4100"/>
    <m/>
    <m/>
    <m/>
    <m/>
    <m/>
    <m/>
    <m/>
    <x v="11"/>
    <x v="37"/>
    <m/>
    <m/>
    <x v="2"/>
    <n v="0"/>
    <m/>
    <s v=" "/>
    <m/>
    <m/>
    <m/>
    <m/>
    <m/>
    <m/>
    <n v="1"/>
  </r>
  <r>
    <n v="4101"/>
    <m/>
    <m/>
    <m/>
    <m/>
    <m/>
    <m/>
    <m/>
    <x v="11"/>
    <x v="37"/>
    <m/>
    <m/>
    <x v="2"/>
    <n v="0"/>
    <m/>
    <s v=" "/>
    <m/>
    <m/>
    <m/>
    <m/>
    <m/>
    <m/>
    <n v="1"/>
  </r>
  <r>
    <n v="4102"/>
    <m/>
    <m/>
    <m/>
    <m/>
    <m/>
    <m/>
    <m/>
    <x v="11"/>
    <x v="37"/>
    <m/>
    <m/>
    <x v="2"/>
    <n v="0"/>
    <m/>
    <s v=" "/>
    <m/>
    <m/>
    <m/>
    <m/>
    <m/>
    <m/>
    <n v="1"/>
  </r>
  <r>
    <n v="4103"/>
    <m/>
    <m/>
    <m/>
    <m/>
    <m/>
    <m/>
    <m/>
    <x v="11"/>
    <x v="37"/>
    <m/>
    <m/>
    <x v="2"/>
    <n v="0"/>
    <m/>
    <s v=" "/>
    <m/>
    <m/>
    <m/>
    <m/>
    <m/>
    <m/>
    <n v="1"/>
  </r>
  <r>
    <n v="4104"/>
    <m/>
    <m/>
    <m/>
    <m/>
    <m/>
    <m/>
    <m/>
    <x v="11"/>
    <x v="37"/>
    <m/>
    <m/>
    <x v="2"/>
    <n v="0"/>
    <m/>
    <s v=" "/>
    <m/>
    <m/>
    <m/>
    <m/>
    <m/>
    <m/>
    <n v="1"/>
  </r>
  <r>
    <n v="4105"/>
    <m/>
    <m/>
    <m/>
    <m/>
    <m/>
    <m/>
    <m/>
    <x v="11"/>
    <x v="37"/>
    <m/>
    <m/>
    <x v="2"/>
    <n v="0"/>
    <m/>
    <s v=" "/>
    <m/>
    <m/>
    <m/>
    <m/>
    <m/>
    <m/>
    <n v="1"/>
  </r>
  <r>
    <n v="4106"/>
    <m/>
    <m/>
    <m/>
    <m/>
    <m/>
    <m/>
    <m/>
    <x v="11"/>
    <x v="37"/>
    <m/>
    <m/>
    <x v="2"/>
    <n v="0"/>
    <m/>
    <s v=" "/>
    <m/>
    <m/>
    <m/>
    <m/>
    <m/>
    <m/>
    <n v="1"/>
  </r>
  <r>
    <n v="4107"/>
    <m/>
    <m/>
    <m/>
    <m/>
    <m/>
    <m/>
    <m/>
    <x v="11"/>
    <x v="37"/>
    <m/>
    <m/>
    <x v="2"/>
    <n v="0"/>
    <m/>
    <s v=" "/>
    <m/>
    <m/>
    <m/>
    <m/>
    <m/>
    <m/>
    <n v="1"/>
  </r>
  <r>
    <n v="4108"/>
    <m/>
    <m/>
    <m/>
    <m/>
    <m/>
    <m/>
    <m/>
    <x v="11"/>
    <x v="37"/>
    <m/>
    <m/>
    <x v="2"/>
    <n v="0"/>
    <m/>
    <s v=" "/>
    <m/>
    <m/>
    <m/>
    <m/>
    <m/>
    <m/>
    <n v="1"/>
  </r>
  <r>
    <n v="4109"/>
    <m/>
    <m/>
    <m/>
    <m/>
    <m/>
    <m/>
    <m/>
    <x v="11"/>
    <x v="37"/>
    <m/>
    <m/>
    <x v="2"/>
    <n v="0"/>
    <m/>
    <s v=" "/>
    <m/>
    <m/>
    <m/>
    <m/>
    <m/>
    <m/>
    <n v="1"/>
  </r>
  <r>
    <n v="4110"/>
    <m/>
    <m/>
    <m/>
    <m/>
    <m/>
    <m/>
    <m/>
    <x v="11"/>
    <x v="37"/>
    <m/>
    <m/>
    <x v="2"/>
    <n v="0"/>
    <m/>
    <s v=" "/>
    <m/>
    <m/>
    <m/>
    <m/>
    <m/>
    <m/>
    <n v="1"/>
  </r>
  <r>
    <n v="4111"/>
    <m/>
    <m/>
    <m/>
    <m/>
    <m/>
    <m/>
    <m/>
    <x v="11"/>
    <x v="37"/>
    <m/>
    <m/>
    <x v="2"/>
    <n v="0"/>
    <m/>
    <s v=" "/>
    <m/>
    <m/>
    <m/>
    <m/>
    <m/>
    <m/>
    <n v="1"/>
  </r>
  <r>
    <n v="4112"/>
    <m/>
    <m/>
    <m/>
    <m/>
    <m/>
    <m/>
    <m/>
    <x v="11"/>
    <x v="37"/>
    <m/>
    <m/>
    <x v="2"/>
    <n v="0"/>
    <m/>
    <s v=" "/>
    <m/>
    <m/>
    <m/>
    <m/>
    <m/>
    <m/>
    <n v="1"/>
  </r>
  <r>
    <n v="4113"/>
    <m/>
    <m/>
    <m/>
    <m/>
    <m/>
    <m/>
    <m/>
    <x v="11"/>
    <x v="37"/>
    <m/>
    <m/>
    <x v="2"/>
    <n v="0"/>
    <m/>
    <s v=" "/>
    <m/>
    <m/>
    <m/>
    <m/>
    <m/>
    <m/>
    <n v="1"/>
  </r>
  <r>
    <n v="4114"/>
    <m/>
    <m/>
    <m/>
    <m/>
    <m/>
    <m/>
    <m/>
    <x v="11"/>
    <x v="37"/>
    <m/>
    <m/>
    <x v="2"/>
    <n v="0"/>
    <m/>
    <s v=" "/>
    <m/>
    <m/>
    <m/>
    <m/>
    <m/>
    <m/>
    <n v="1"/>
  </r>
  <r>
    <n v="4115"/>
    <m/>
    <m/>
    <m/>
    <m/>
    <m/>
    <m/>
    <m/>
    <x v="11"/>
    <x v="37"/>
    <m/>
    <m/>
    <x v="2"/>
    <n v="0"/>
    <m/>
    <s v=" "/>
    <m/>
    <m/>
    <m/>
    <m/>
    <m/>
    <m/>
    <n v="1"/>
  </r>
  <r>
    <n v="4116"/>
    <m/>
    <m/>
    <m/>
    <m/>
    <m/>
    <m/>
    <m/>
    <x v="11"/>
    <x v="37"/>
    <m/>
    <m/>
    <x v="2"/>
    <n v="0"/>
    <m/>
    <s v=" "/>
    <m/>
    <m/>
    <m/>
    <m/>
    <m/>
    <m/>
    <n v="1"/>
  </r>
  <r>
    <n v="4117"/>
    <m/>
    <m/>
    <m/>
    <m/>
    <m/>
    <m/>
    <m/>
    <x v="11"/>
    <x v="37"/>
    <m/>
    <m/>
    <x v="2"/>
    <n v="0"/>
    <m/>
    <s v=" "/>
    <m/>
    <m/>
    <m/>
    <m/>
    <m/>
    <m/>
    <n v="1"/>
  </r>
  <r>
    <n v="4118"/>
    <m/>
    <m/>
    <m/>
    <m/>
    <m/>
    <m/>
    <m/>
    <x v="11"/>
    <x v="37"/>
    <m/>
    <m/>
    <x v="2"/>
    <n v="0"/>
    <m/>
    <s v=" "/>
    <m/>
    <m/>
    <m/>
    <m/>
    <m/>
    <m/>
    <n v="1"/>
  </r>
  <r>
    <n v="4119"/>
    <m/>
    <m/>
    <m/>
    <m/>
    <m/>
    <m/>
    <m/>
    <x v="11"/>
    <x v="37"/>
    <m/>
    <m/>
    <x v="2"/>
    <n v="0"/>
    <m/>
    <s v=" "/>
    <m/>
    <m/>
    <m/>
    <m/>
    <m/>
    <m/>
    <n v="1"/>
  </r>
  <r>
    <n v="4120"/>
    <m/>
    <m/>
    <m/>
    <m/>
    <m/>
    <m/>
    <m/>
    <x v="11"/>
    <x v="37"/>
    <m/>
    <m/>
    <x v="2"/>
    <n v="0"/>
    <m/>
    <s v=" "/>
    <m/>
    <m/>
    <m/>
    <m/>
    <m/>
    <m/>
    <n v="1"/>
  </r>
  <r>
    <n v="4121"/>
    <m/>
    <m/>
    <m/>
    <m/>
    <m/>
    <m/>
    <m/>
    <x v="11"/>
    <x v="37"/>
    <m/>
    <m/>
    <x v="2"/>
    <n v="0"/>
    <m/>
    <s v=" "/>
    <m/>
    <m/>
    <m/>
    <m/>
    <m/>
    <m/>
    <n v="1"/>
  </r>
  <r>
    <n v="4122"/>
    <m/>
    <m/>
    <m/>
    <m/>
    <m/>
    <m/>
    <m/>
    <x v="11"/>
    <x v="37"/>
    <m/>
    <m/>
    <x v="2"/>
    <n v="0"/>
    <m/>
    <s v=" "/>
    <m/>
    <m/>
    <m/>
    <m/>
    <m/>
    <m/>
    <n v="1"/>
  </r>
  <r>
    <n v="4123"/>
    <m/>
    <m/>
    <m/>
    <m/>
    <m/>
    <m/>
    <m/>
    <x v="11"/>
    <x v="37"/>
    <m/>
    <m/>
    <x v="2"/>
    <n v="0"/>
    <m/>
    <s v=" "/>
    <m/>
    <m/>
    <m/>
    <m/>
    <m/>
    <m/>
    <n v="1"/>
  </r>
  <r>
    <n v="4124"/>
    <m/>
    <m/>
    <m/>
    <m/>
    <m/>
    <m/>
    <m/>
    <x v="11"/>
    <x v="37"/>
    <m/>
    <m/>
    <x v="2"/>
    <n v="0"/>
    <m/>
    <s v=" "/>
    <m/>
    <m/>
    <m/>
    <m/>
    <m/>
    <m/>
    <n v="1"/>
  </r>
  <r>
    <n v="4125"/>
    <m/>
    <m/>
    <m/>
    <m/>
    <m/>
    <m/>
    <m/>
    <x v="11"/>
    <x v="37"/>
    <m/>
    <m/>
    <x v="2"/>
    <n v="0"/>
    <m/>
    <s v=" "/>
    <m/>
    <m/>
    <m/>
    <m/>
    <m/>
    <m/>
    <n v="1"/>
  </r>
  <r>
    <n v="4126"/>
    <m/>
    <m/>
    <m/>
    <m/>
    <m/>
    <m/>
    <m/>
    <x v="11"/>
    <x v="37"/>
    <m/>
    <m/>
    <x v="2"/>
    <n v="0"/>
    <m/>
    <s v=" "/>
    <m/>
    <m/>
    <m/>
    <m/>
    <m/>
    <m/>
    <n v="1"/>
  </r>
  <r>
    <n v="4127"/>
    <m/>
    <m/>
    <m/>
    <m/>
    <m/>
    <m/>
    <m/>
    <x v="11"/>
    <x v="37"/>
    <m/>
    <m/>
    <x v="2"/>
    <n v="0"/>
    <m/>
    <s v=" "/>
    <m/>
    <m/>
    <m/>
    <m/>
    <m/>
    <m/>
    <n v="1"/>
  </r>
  <r>
    <n v="4128"/>
    <m/>
    <m/>
    <m/>
    <m/>
    <m/>
    <m/>
    <m/>
    <x v="11"/>
    <x v="37"/>
    <m/>
    <m/>
    <x v="2"/>
    <n v="0"/>
    <m/>
    <s v=" "/>
    <m/>
    <m/>
    <m/>
    <m/>
    <m/>
    <m/>
    <n v="1"/>
  </r>
  <r>
    <n v="4129"/>
    <m/>
    <m/>
    <m/>
    <m/>
    <m/>
    <m/>
    <m/>
    <x v="11"/>
    <x v="37"/>
    <m/>
    <m/>
    <x v="2"/>
    <n v="0"/>
    <m/>
    <s v=" "/>
    <m/>
    <m/>
    <m/>
    <m/>
    <m/>
    <m/>
    <n v="1"/>
  </r>
  <r>
    <n v="4130"/>
    <m/>
    <m/>
    <m/>
    <m/>
    <m/>
    <m/>
    <m/>
    <x v="11"/>
    <x v="37"/>
    <m/>
    <m/>
    <x v="2"/>
    <n v="0"/>
    <m/>
    <s v=" "/>
    <m/>
    <m/>
    <m/>
    <m/>
    <m/>
    <m/>
    <n v="1"/>
  </r>
  <r>
    <n v="4131"/>
    <m/>
    <m/>
    <m/>
    <m/>
    <m/>
    <m/>
    <m/>
    <x v="11"/>
    <x v="37"/>
    <m/>
    <m/>
    <x v="2"/>
    <n v="0"/>
    <m/>
    <s v=" "/>
    <m/>
    <m/>
    <m/>
    <m/>
    <m/>
    <m/>
    <n v="1"/>
  </r>
  <r>
    <n v="4132"/>
    <m/>
    <m/>
    <m/>
    <m/>
    <m/>
    <m/>
    <m/>
    <x v="11"/>
    <x v="37"/>
    <m/>
    <m/>
    <x v="2"/>
    <n v="0"/>
    <m/>
    <s v=" "/>
    <m/>
    <m/>
    <m/>
    <m/>
    <m/>
    <m/>
    <n v="1"/>
  </r>
  <r>
    <n v="4133"/>
    <m/>
    <m/>
    <m/>
    <m/>
    <m/>
    <m/>
    <m/>
    <x v="11"/>
    <x v="37"/>
    <m/>
    <m/>
    <x v="2"/>
    <n v="0"/>
    <m/>
    <s v=" "/>
    <m/>
    <m/>
    <m/>
    <m/>
    <m/>
    <m/>
    <n v="1"/>
  </r>
  <r>
    <n v="4134"/>
    <m/>
    <m/>
    <m/>
    <m/>
    <m/>
    <m/>
    <m/>
    <x v="11"/>
    <x v="37"/>
    <m/>
    <m/>
    <x v="2"/>
    <n v="0"/>
    <m/>
    <s v=" "/>
    <m/>
    <m/>
    <m/>
    <m/>
    <m/>
    <m/>
    <n v="1"/>
  </r>
  <r>
    <n v="4135"/>
    <m/>
    <m/>
    <m/>
    <m/>
    <m/>
    <m/>
    <m/>
    <x v="11"/>
    <x v="37"/>
    <m/>
    <m/>
    <x v="2"/>
    <n v="0"/>
    <m/>
    <s v=" "/>
    <m/>
    <m/>
    <m/>
    <m/>
    <m/>
    <m/>
    <n v="1"/>
  </r>
  <r>
    <n v="4136"/>
    <m/>
    <m/>
    <m/>
    <m/>
    <m/>
    <m/>
    <m/>
    <x v="11"/>
    <x v="37"/>
    <m/>
    <m/>
    <x v="2"/>
    <n v="0"/>
    <m/>
    <s v=" "/>
    <m/>
    <m/>
    <m/>
    <m/>
    <m/>
    <m/>
    <n v="1"/>
  </r>
  <r>
    <n v="4137"/>
    <m/>
    <m/>
    <m/>
    <m/>
    <m/>
    <m/>
    <m/>
    <x v="11"/>
    <x v="37"/>
    <m/>
    <m/>
    <x v="2"/>
    <n v="0"/>
    <m/>
    <s v=" "/>
    <m/>
    <m/>
    <m/>
    <m/>
    <m/>
    <m/>
    <n v="1"/>
  </r>
  <r>
    <n v="4138"/>
    <m/>
    <m/>
    <m/>
    <m/>
    <m/>
    <m/>
    <m/>
    <x v="11"/>
    <x v="37"/>
    <m/>
    <m/>
    <x v="2"/>
    <n v="0"/>
    <m/>
    <s v=" "/>
    <m/>
    <m/>
    <m/>
    <m/>
    <m/>
    <m/>
    <n v="1"/>
  </r>
  <r>
    <n v="4139"/>
    <m/>
    <m/>
    <m/>
    <m/>
    <m/>
    <m/>
    <m/>
    <x v="11"/>
    <x v="37"/>
    <m/>
    <m/>
    <x v="2"/>
    <n v="0"/>
    <m/>
    <s v=" "/>
    <m/>
    <m/>
    <m/>
    <m/>
    <m/>
    <m/>
    <n v="1"/>
  </r>
  <r>
    <n v="4140"/>
    <m/>
    <m/>
    <m/>
    <m/>
    <m/>
    <m/>
    <m/>
    <x v="11"/>
    <x v="37"/>
    <m/>
    <m/>
    <x v="2"/>
    <n v="0"/>
    <m/>
    <s v=" "/>
    <m/>
    <m/>
    <m/>
    <m/>
    <m/>
    <m/>
    <n v="1"/>
  </r>
  <r>
    <n v="4141"/>
    <m/>
    <m/>
    <m/>
    <m/>
    <m/>
    <m/>
    <m/>
    <x v="11"/>
    <x v="37"/>
    <m/>
    <m/>
    <x v="2"/>
    <n v="0"/>
    <m/>
    <s v=" "/>
    <m/>
    <m/>
    <m/>
    <m/>
    <m/>
    <m/>
    <n v="1"/>
  </r>
  <r>
    <n v="4142"/>
    <m/>
    <m/>
    <m/>
    <m/>
    <m/>
    <m/>
    <m/>
    <x v="11"/>
    <x v="37"/>
    <m/>
    <m/>
    <x v="2"/>
    <n v="0"/>
    <m/>
    <s v=" "/>
    <m/>
    <m/>
    <m/>
    <m/>
    <m/>
    <m/>
    <n v="1"/>
  </r>
  <r>
    <n v="4143"/>
    <m/>
    <m/>
    <m/>
    <m/>
    <m/>
    <m/>
    <m/>
    <x v="11"/>
    <x v="37"/>
    <m/>
    <m/>
    <x v="2"/>
    <n v="0"/>
    <m/>
    <s v=" "/>
    <m/>
    <m/>
    <m/>
    <m/>
    <m/>
    <m/>
    <n v="1"/>
  </r>
  <r>
    <n v="4144"/>
    <m/>
    <m/>
    <m/>
    <m/>
    <m/>
    <m/>
    <m/>
    <x v="11"/>
    <x v="37"/>
    <m/>
    <m/>
    <x v="2"/>
    <n v="0"/>
    <m/>
    <s v=" "/>
    <m/>
    <m/>
    <m/>
    <m/>
    <m/>
    <m/>
    <n v="1"/>
  </r>
  <r>
    <n v="4145"/>
    <m/>
    <m/>
    <m/>
    <m/>
    <m/>
    <m/>
    <m/>
    <x v="11"/>
    <x v="37"/>
    <m/>
    <m/>
    <x v="2"/>
    <n v="0"/>
    <m/>
    <s v=" "/>
    <m/>
    <m/>
    <m/>
    <m/>
    <m/>
    <m/>
    <n v="1"/>
  </r>
  <r>
    <n v="4146"/>
    <m/>
    <m/>
    <m/>
    <m/>
    <m/>
    <m/>
    <m/>
    <x v="11"/>
    <x v="37"/>
    <m/>
    <m/>
    <x v="2"/>
    <n v="0"/>
    <m/>
    <s v=" "/>
    <m/>
    <m/>
    <m/>
    <m/>
    <m/>
    <m/>
    <n v="1"/>
  </r>
  <r>
    <n v="4147"/>
    <m/>
    <m/>
    <m/>
    <m/>
    <m/>
    <m/>
    <m/>
    <x v="11"/>
    <x v="37"/>
    <m/>
    <m/>
    <x v="2"/>
    <n v="0"/>
    <m/>
    <s v=" "/>
    <m/>
    <m/>
    <m/>
    <m/>
    <m/>
    <m/>
    <n v="1"/>
  </r>
  <r>
    <n v="4148"/>
    <m/>
    <m/>
    <m/>
    <m/>
    <m/>
    <m/>
    <m/>
    <x v="11"/>
    <x v="37"/>
    <m/>
    <m/>
    <x v="2"/>
    <n v="0"/>
    <m/>
    <s v=" "/>
    <m/>
    <m/>
    <m/>
    <m/>
    <m/>
    <m/>
    <n v="1"/>
  </r>
  <r>
    <n v="4149"/>
    <m/>
    <m/>
    <m/>
    <m/>
    <m/>
    <m/>
    <m/>
    <x v="11"/>
    <x v="37"/>
    <m/>
    <m/>
    <x v="2"/>
    <n v="0"/>
    <m/>
    <s v=" "/>
    <m/>
    <m/>
    <m/>
    <m/>
    <m/>
    <m/>
    <n v="1"/>
  </r>
  <r>
    <n v="4150"/>
    <m/>
    <m/>
    <m/>
    <m/>
    <m/>
    <m/>
    <m/>
    <x v="11"/>
    <x v="37"/>
    <m/>
    <m/>
    <x v="2"/>
    <n v="0"/>
    <m/>
    <s v=" "/>
    <m/>
    <m/>
    <m/>
    <m/>
    <m/>
    <m/>
    <n v="1"/>
  </r>
  <r>
    <n v="4151"/>
    <m/>
    <m/>
    <m/>
    <m/>
    <m/>
    <m/>
    <m/>
    <x v="11"/>
    <x v="37"/>
    <m/>
    <m/>
    <x v="2"/>
    <n v="0"/>
    <m/>
    <s v=" "/>
    <m/>
    <m/>
    <m/>
    <m/>
    <m/>
    <m/>
    <n v="1"/>
  </r>
  <r>
    <n v="4152"/>
    <m/>
    <m/>
    <m/>
    <m/>
    <m/>
    <m/>
    <m/>
    <x v="11"/>
    <x v="37"/>
    <m/>
    <m/>
    <x v="2"/>
    <n v="0"/>
    <m/>
    <s v=" "/>
    <m/>
    <m/>
    <m/>
    <m/>
    <m/>
    <m/>
    <n v="1"/>
  </r>
  <r>
    <n v="4153"/>
    <m/>
    <m/>
    <m/>
    <m/>
    <m/>
    <m/>
    <m/>
    <x v="11"/>
    <x v="37"/>
    <m/>
    <m/>
    <x v="2"/>
    <n v="0"/>
    <m/>
    <s v=" "/>
    <m/>
    <m/>
    <m/>
    <m/>
    <m/>
    <m/>
    <n v="1"/>
  </r>
  <r>
    <n v="4154"/>
    <m/>
    <m/>
    <m/>
    <m/>
    <m/>
    <m/>
    <m/>
    <x v="11"/>
    <x v="37"/>
    <m/>
    <m/>
    <x v="2"/>
    <n v="0"/>
    <m/>
    <s v=" "/>
    <m/>
    <m/>
    <m/>
    <m/>
    <m/>
    <m/>
    <n v="1"/>
  </r>
  <r>
    <n v="4155"/>
    <m/>
    <m/>
    <m/>
    <m/>
    <m/>
    <m/>
    <m/>
    <x v="11"/>
    <x v="37"/>
    <m/>
    <m/>
    <x v="2"/>
    <n v="0"/>
    <m/>
    <s v=" "/>
    <m/>
    <m/>
    <m/>
    <m/>
    <m/>
    <m/>
    <n v="1"/>
  </r>
  <r>
    <n v="4156"/>
    <m/>
    <m/>
    <m/>
    <m/>
    <m/>
    <m/>
    <m/>
    <x v="11"/>
    <x v="37"/>
    <m/>
    <m/>
    <x v="2"/>
    <n v="0"/>
    <m/>
    <s v=" "/>
    <m/>
    <m/>
    <m/>
    <m/>
    <m/>
    <m/>
    <n v="1"/>
  </r>
  <r>
    <n v="4157"/>
    <m/>
    <m/>
    <m/>
    <m/>
    <m/>
    <m/>
    <m/>
    <x v="11"/>
    <x v="37"/>
    <m/>
    <m/>
    <x v="2"/>
    <n v="0"/>
    <m/>
    <s v=" "/>
    <m/>
    <m/>
    <m/>
    <m/>
    <m/>
    <m/>
    <n v="1"/>
  </r>
  <r>
    <n v="4158"/>
    <m/>
    <m/>
    <m/>
    <m/>
    <m/>
    <m/>
    <m/>
    <x v="11"/>
    <x v="37"/>
    <m/>
    <m/>
    <x v="2"/>
    <n v="0"/>
    <m/>
    <s v=" "/>
    <m/>
    <m/>
    <m/>
    <m/>
    <m/>
    <m/>
    <n v="1"/>
  </r>
  <r>
    <n v="4159"/>
    <m/>
    <m/>
    <m/>
    <m/>
    <m/>
    <m/>
    <m/>
    <x v="11"/>
    <x v="37"/>
    <m/>
    <m/>
    <x v="2"/>
    <n v="0"/>
    <m/>
    <s v=" "/>
    <m/>
    <m/>
    <m/>
    <m/>
    <m/>
    <m/>
    <n v="1"/>
  </r>
  <r>
    <n v="4160"/>
    <m/>
    <m/>
    <m/>
    <m/>
    <m/>
    <m/>
    <m/>
    <x v="11"/>
    <x v="37"/>
    <m/>
    <m/>
    <x v="2"/>
    <n v="0"/>
    <m/>
    <s v=" "/>
    <m/>
    <m/>
    <m/>
    <m/>
    <m/>
    <m/>
    <n v="1"/>
  </r>
  <r>
    <n v="4161"/>
    <m/>
    <m/>
    <m/>
    <m/>
    <m/>
    <m/>
    <m/>
    <x v="11"/>
    <x v="37"/>
    <m/>
    <m/>
    <x v="2"/>
    <n v="0"/>
    <m/>
    <s v=" "/>
    <m/>
    <m/>
    <m/>
    <m/>
    <m/>
    <m/>
    <n v="1"/>
  </r>
  <r>
    <n v="4162"/>
    <m/>
    <m/>
    <m/>
    <m/>
    <m/>
    <m/>
    <m/>
    <x v="11"/>
    <x v="37"/>
    <m/>
    <m/>
    <x v="2"/>
    <n v="0"/>
    <m/>
    <s v=" "/>
    <m/>
    <m/>
    <m/>
    <m/>
    <m/>
    <m/>
    <n v="1"/>
  </r>
  <r>
    <n v="4163"/>
    <m/>
    <m/>
    <m/>
    <m/>
    <m/>
    <m/>
    <m/>
    <x v="11"/>
    <x v="37"/>
    <m/>
    <m/>
    <x v="2"/>
    <n v="0"/>
    <m/>
    <s v=" "/>
    <m/>
    <m/>
    <m/>
    <m/>
    <m/>
    <m/>
    <n v="1"/>
  </r>
  <r>
    <n v="4164"/>
    <m/>
    <m/>
    <m/>
    <m/>
    <m/>
    <m/>
    <m/>
    <x v="11"/>
    <x v="37"/>
    <m/>
    <m/>
    <x v="2"/>
    <n v="0"/>
    <m/>
    <s v=" "/>
    <m/>
    <m/>
    <m/>
    <m/>
    <m/>
    <m/>
    <n v="1"/>
  </r>
  <r>
    <n v="4165"/>
    <m/>
    <m/>
    <m/>
    <m/>
    <m/>
    <m/>
    <m/>
    <x v="11"/>
    <x v="37"/>
    <m/>
    <m/>
    <x v="2"/>
    <n v="0"/>
    <m/>
    <s v=" "/>
    <m/>
    <m/>
    <m/>
    <m/>
    <m/>
    <m/>
    <n v="1"/>
  </r>
  <r>
    <n v="4166"/>
    <m/>
    <m/>
    <m/>
    <m/>
    <m/>
    <m/>
    <m/>
    <x v="11"/>
    <x v="37"/>
    <m/>
    <m/>
    <x v="2"/>
    <n v="0"/>
    <m/>
    <s v=" "/>
    <m/>
    <m/>
    <m/>
    <m/>
    <m/>
    <m/>
    <n v="1"/>
  </r>
  <r>
    <n v="4167"/>
    <m/>
    <m/>
    <m/>
    <m/>
    <m/>
    <m/>
    <m/>
    <x v="11"/>
    <x v="37"/>
    <m/>
    <m/>
    <x v="2"/>
    <n v="0"/>
    <m/>
    <s v=" "/>
    <m/>
    <m/>
    <m/>
    <m/>
    <m/>
    <m/>
    <n v="1"/>
  </r>
  <r>
    <n v="4168"/>
    <m/>
    <m/>
    <m/>
    <m/>
    <m/>
    <m/>
    <m/>
    <x v="11"/>
    <x v="37"/>
    <m/>
    <m/>
    <x v="2"/>
    <n v="0"/>
    <m/>
    <s v=" "/>
    <m/>
    <m/>
    <m/>
    <m/>
    <m/>
    <m/>
    <n v="1"/>
  </r>
  <r>
    <n v="4169"/>
    <m/>
    <m/>
    <m/>
    <m/>
    <m/>
    <m/>
    <m/>
    <x v="11"/>
    <x v="37"/>
    <m/>
    <m/>
    <x v="2"/>
    <n v="0"/>
    <m/>
    <s v=" "/>
    <m/>
    <m/>
    <m/>
    <m/>
    <m/>
    <m/>
    <n v="1"/>
  </r>
  <r>
    <n v="4170"/>
    <m/>
    <m/>
    <m/>
    <m/>
    <m/>
    <m/>
    <m/>
    <x v="11"/>
    <x v="37"/>
    <m/>
    <m/>
    <x v="2"/>
    <n v="0"/>
    <m/>
    <s v=" "/>
    <m/>
    <m/>
    <m/>
    <m/>
    <m/>
    <m/>
    <n v="1"/>
  </r>
  <r>
    <n v="4171"/>
    <m/>
    <m/>
    <m/>
    <m/>
    <m/>
    <m/>
    <m/>
    <x v="11"/>
    <x v="37"/>
    <m/>
    <m/>
    <x v="2"/>
    <n v="0"/>
    <m/>
    <s v=" "/>
    <m/>
    <m/>
    <m/>
    <m/>
    <m/>
    <m/>
    <n v="1"/>
  </r>
  <r>
    <n v="4172"/>
    <m/>
    <m/>
    <m/>
    <m/>
    <m/>
    <m/>
    <m/>
    <x v="11"/>
    <x v="37"/>
    <m/>
    <m/>
    <x v="2"/>
    <n v="0"/>
    <m/>
    <s v=" "/>
    <m/>
    <m/>
    <m/>
    <m/>
    <m/>
    <m/>
    <n v="1"/>
  </r>
  <r>
    <n v="4173"/>
    <m/>
    <m/>
    <m/>
    <m/>
    <m/>
    <m/>
    <m/>
    <x v="11"/>
    <x v="37"/>
    <m/>
    <m/>
    <x v="2"/>
    <n v="0"/>
    <m/>
    <s v=" "/>
    <m/>
    <m/>
    <m/>
    <m/>
    <m/>
    <m/>
    <n v="1"/>
  </r>
  <r>
    <n v="4174"/>
    <m/>
    <m/>
    <m/>
    <m/>
    <m/>
    <m/>
    <m/>
    <x v="11"/>
    <x v="37"/>
    <m/>
    <m/>
    <x v="2"/>
    <n v="0"/>
    <m/>
    <s v=" "/>
    <m/>
    <m/>
    <m/>
    <m/>
    <m/>
    <m/>
    <n v="1"/>
  </r>
  <r>
    <n v="4175"/>
    <m/>
    <m/>
    <m/>
    <m/>
    <m/>
    <m/>
    <m/>
    <x v="11"/>
    <x v="37"/>
    <m/>
    <m/>
    <x v="2"/>
    <n v="0"/>
    <m/>
    <s v=" "/>
    <m/>
    <m/>
    <m/>
    <m/>
    <m/>
    <m/>
    <n v="1"/>
  </r>
  <r>
    <n v="4176"/>
    <m/>
    <m/>
    <m/>
    <m/>
    <m/>
    <m/>
    <m/>
    <x v="11"/>
    <x v="37"/>
    <m/>
    <m/>
    <x v="2"/>
    <n v="0"/>
    <m/>
    <s v=" "/>
    <m/>
    <m/>
    <m/>
    <m/>
    <m/>
    <m/>
    <n v="1"/>
  </r>
  <r>
    <n v="4177"/>
    <m/>
    <m/>
    <m/>
    <m/>
    <m/>
    <m/>
    <m/>
    <x v="11"/>
    <x v="37"/>
    <m/>
    <m/>
    <x v="2"/>
    <n v="0"/>
    <m/>
    <s v=" "/>
    <m/>
    <m/>
    <m/>
    <m/>
    <m/>
    <m/>
    <n v="1"/>
  </r>
  <r>
    <n v="4178"/>
    <m/>
    <m/>
    <m/>
    <m/>
    <m/>
    <m/>
    <m/>
    <x v="11"/>
    <x v="37"/>
    <m/>
    <m/>
    <x v="2"/>
    <n v="0"/>
    <m/>
    <s v=" "/>
    <m/>
    <m/>
    <m/>
    <m/>
    <m/>
    <m/>
    <n v="1"/>
  </r>
  <r>
    <n v="4179"/>
    <m/>
    <m/>
    <m/>
    <m/>
    <m/>
    <m/>
    <m/>
    <x v="11"/>
    <x v="37"/>
    <m/>
    <m/>
    <x v="2"/>
    <n v="0"/>
    <m/>
    <s v=" "/>
    <m/>
    <m/>
    <m/>
    <m/>
    <m/>
    <m/>
    <n v="1"/>
  </r>
  <r>
    <n v="4180"/>
    <m/>
    <m/>
    <m/>
    <m/>
    <m/>
    <m/>
    <m/>
    <x v="11"/>
    <x v="37"/>
    <m/>
    <m/>
    <x v="2"/>
    <n v="0"/>
    <m/>
    <s v=" "/>
    <m/>
    <m/>
    <m/>
    <m/>
    <m/>
    <m/>
    <n v="1"/>
  </r>
  <r>
    <n v="4181"/>
    <m/>
    <m/>
    <m/>
    <m/>
    <m/>
    <m/>
    <m/>
    <x v="11"/>
    <x v="37"/>
    <m/>
    <m/>
    <x v="2"/>
    <n v="0"/>
    <m/>
    <s v=" "/>
    <m/>
    <m/>
    <m/>
    <m/>
    <m/>
    <m/>
    <n v="1"/>
  </r>
  <r>
    <n v="4182"/>
    <m/>
    <m/>
    <m/>
    <m/>
    <m/>
    <m/>
    <m/>
    <x v="11"/>
    <x v="37"/>
    <m/>
    <m/>
    <x v="2"/>
    <n v="0"/>
    <m/>
    <s v=" "/>
    <m/>
    <m/>
    <m/>
    <m/>
    <m/>
    <m/>
    <n v="1"/>
  </r>
  <r>
    <n v="4183"/>
    <m/>
    <m/>
    <m/>
    <m/>
    <m/>
    <m/>
    <m/>
    <x v="11"/>
    <x v="37"/>
    <m/>
    <m/>
    <x v="2"/>
    <n v="0"/>
    <m/>
    <s v=" "/>
    <m/>
    <m/>
    <m/>
    <m/>
    <m/>
    <m/>
    <n v="1"/>
  </r>
  <r>
    <n v="4184"/>
    <m/>
    <m/>
    <m/>
    <m/>
    <m/>
    <m/>
    <m/>
    <x v="11"/>
    <x v="37"/>
    <m/>
    <m/>
    <x v="2"/>
    <n v="0"/>
    <m/>
    <s v=" "/>
    <m/>
    <m/>
    <m/>
    <m/>
    <m/>
    <m/>
    <n v="1"/>
  </r>
  <r>
    <n v="4185"/>
    <m/>
    <m/>
    <m/>
    <m/>
    <m/>
    <m/>
    <m/>
    <x v="11"/>
    <x v="37"/>
    <m/>
    <m/>
    <x v="2"/>
    <n v="0"/>
    <m/>
    <s v=" "/>
    <m/>
    <m/>
    <m/>
    <m/>
    <m/>
    <m/>
    <n v="1"/>
  </r>
  <r>
    <n v="4186"/>
    <m/>
    <m/>
    <m/>
    <m/>
    <m/>
    <m/>
    <m/>
    <x v="11"/>
    <x v="37"/>
    <m/>
    <m/>
    <x v="2"/>
    <n v="0"/>
    <m/>
    <s v=" "/>
    <m/>
    <m/>
    <m/>
    <m/>
    <m/>
    <m/>
    <n v="1"/>
  </r>
  <r>
    <n v="4187"/>
    <m/>
    <m/>
    <m/>
    <m/>
    <m/>
    <m/>
    <m/>
    <x v="11"/>
    <x v="37"/>
    <m/>
    <m/>
    <x v="2"/>
    <n v="0"/>
    <m/>
    <s v=" "/>
    <m/>
    <m/>
    <m/>
    <m/>
    <m/>
    <m/>
    <n v="1"/>
  </r>
  <r>
    <n v="4188"/>
    <m/>
    <m/>
    <m/>
    <m/>
    <m/>
    <m/>
    <m/>
    <x v="11"/>
    <x v="37"/>
    <m/>
    <m/>
    <x v="2"/>
    <n v="0"/>
    <m/>
    <s v=" "/>
    <m/>
    <m/>
    <m/>
    <m/>
    <m/>
    <m/>
    <n v="1"/>
  </r>
  <r>
    <n v="4189"/>
    <m/>
    <m/>
    <m/>
    <m/>
    <m/>
    <m/>
    <m/>
    <x v="11"/>
    <x v="37"/>
    <m/>
    <m/>
    <x v="2"/>
    <n v="0"/>
    <m/>
    <s v=" "/>
    <m/>
    <m/>
    <m/>
    <m/>
    <m/>
    <m/>
    <n v="1"/>
  </r>
  <r>
    <n v="4190"/>
    <m/>
    <m/>
    <m/>
    <m/>
    <m/>
    <m/>
    <m/>
    <x v="11"/>
    <x v="37"/>
    <m/>
    <m/>
    <x v="2"/>
    <n v="0"/>
    <m/>
    <s v=" "/>
    <m/>
    <m/>
    <m/>
    <m/>
    <m/>
    <m/>
    <n v="1"/>
  </r>
  <r>
    <n v="4191"/>
    <m/>
    <m/>
    <m/>
    <m/>
    <m/>
    <m/>
    <m/>
    <x v="11"/>
    <x v="37"/>
    <m/>
    <m/>
    <x v="2"/>
    <n v="0"/>
    <m/>
    <s v=" "/>
    <m/>
    <m/>
    <m/>
    <m/>
    <m/>
    <m/>
    <n v="1"/>
  </r>
  <r>
    <n v="4192"/>
    <m/>
    <m/>
    <m/>
    <m/>
    <m/>
    <m/>
    <m/>
    <x v="11"/>
    <x v="37"/>
    <m/>
    <m/>
    <x v="2"/>
    <n v="0"/>
    <m/>
    <s v=" "/>
    <m/>
    <m/>
    <m/>
    <m/>
    <m/>
    <m/>
    <n v="1"/>
  </r>
  <r>
    <n v="4193"/>
    <m/>
    <m/>
    <m/>
    <m/>
    <m/>
    <m/>
    <m/>
    <x v="11"/>
    <x v="37"/>
    <m/>
    <m/>
    <x v="2"/>
    <n v="0"/>
    <m/>
    <s v=" "/>
    <m/>
    <m/>
    <m/>
    <m/>
    <m/>
    <m/>
    <n v="1"/>
  </r>
  <r>
    <n v="4194"/>
    <m/>
    <m/>
    <m/>
    <m/>
    <m/>
    <m/>
    <m/>
    <x v="11"/>
    <x v="37"/>
    <m/>
    <m/>
    <x v="2"/>
    <n v="0"/>
    <m/>
    <s v=" "/>
    <m/>
    <m/>
    <m/>
    <m/>
    <m/>
    <m/>
    <n v="1"/>
  </r>
  <r>
    <n v="4195"/>
    <m/>
    <m/>
    <m/>
    <m/>
    <m/>
    <m/>
    <m/>
    <x v="11"/>
    <x v="37"/>
    <m/>
    <m/>
    <x v="2"/>
    <n v="0"/>
    <m/>
    <s v=" "/>
    <m/>
    <m/>
    <m/>
    <m/>
    <m/>
    <m/>
    <n v="1"/>
  </r>
  <r>
    <n v="4196"/>
    <m/>
    <m/>
    <m/>
    <m/>
    <m/>
    <m/>
    <m/>
    <x v="11"/>
    <x v="37"/>
    <m/>
    <m/>
    <x v="2"/>
    <n v="0"/>
    <m/>
    <s v=" "/>
    <m/>
    <m/>
    <m/>
    <m/>
    <m/>
    <m/>
    <n v="1"/>
  </r>
  <r>
    <n v="4197"/>
    <m/>
    <m/>
    <m/>
    <m/>
    <m/>
    <m/>
    <m/>
    <x v="11"/>
    <x v="37"/>
    <m/>
    <m/>
    <x v="2"/>
    <n v="0"/>
    <m/>
    <s v=" "/>
    <m/>
    <m/>
    <m/>
    <m/>
    <m/>
    <m/>
    <n v="1"/>
  </r>
  <r>
    <n v="4198"/>
    <m/>
    <m/>
    <m/>
    <m/>
    <m/>
    <m/>
    <m/>
    <x v="11"/>
    <x v="37"/>
    <m/>
    <m/>
    <x v="2"/>
    <n v="0"/>
    <m/>
    <s v=" "/>
    <m/>
    <m/>
    <m/>
    <m/>
    <m/>
    <m/>
    <n v="1"/>
  </r>
  <r>
    <n v="4199"/>
    <m/>
    <m/>
    <m/>
    <m/>
    <m/>
    <m/>
    <m/>
    <x v="11"/>
    <x v="37"/>
    <m/>
    <m/>
    <x v="2"/>
    <n v="0"/>
    <m/>
    <s v=" "/>
    <m/>
    <m/>
    <m/>
    <m/>
    <m/>
    <m/>
    <n v="1"/>
  </r>
  <r>
    <n v="4200"/>
    <m/>
    <m/>
    <m/>
    <m/>
    <m/>
    <m/>
    <m/>
    <x v="11"/>
    <x v="37"/>
    <m/>
    <m/>
    <x v="2"/>
    <n v="0"/>
    <m/>
    <s v=" "/>
    <m/>
    <m/>
    <m/>
    <m/>
    <m/>
    <m/>
    <n v="1"/>
  </r>
  <r>
    <n v="4201"/>
    <m/>
    <m/>
    <m/>
    <m/>
    <m/>
    <m/>
    <m/>
    <x v="11"/>
    <x v="37"/>
    <m/>
    <m/>
    <x v="2"/>
    <n v="0"/>
    <m/>
    <s v=" "/>
    <m/>
    <m/>
    <m/>
    <m/>
    <m/>
    <m/>
    <n v="1"/>
  </r>
  <r>
    <n v="4202"/>
    <m/>
    <m/>
    <m/>
    <m/>
    <m/>
    <m/>
    <m/>
    <x v="11"/>
    <x v="37"/>
    <m/>
    <m/>
    <x v="2"/>
    <n v="0"/>
    <m/>
    <s v=" "/>
    <m/>
    <m/>
    <m/>
    <m/>
    <m/>
    <m/>
    <n v="1"/>
  </r>
  <r>
    <n v="4203"/>
    <m/>
    <m/>
    <m/>
    <m/>
    <m/>
    <m/>
    <m/>
    <x v="11"/>
    <x v="37"/>
    <m/>
    <m/>
    <x v="2"/>
    <n v="0"/>
    <m/>
    <s v=" "/>
    <m/>
    <m/>
    <m/>
    <m/>
    <m/>
    <m/>
    <n v="1"/>
  </r>
  <r>
    <n v="4204"/>
    <m/>
    <m/>
    <m/>
    <m/>
    <m/>
    <m/>
    <m/>
    <x v="11"/>
    <x v="37"/>
    <m/>
    <m/>
    <x v="2"/>
    <n v="0"/>
    <m/>
    <s v=" "/>
    <m/>
    <m/>
    <m/>
    <m/>
    <m/>
    <m/>
    <n v="1"/>
  </r>
  <r>
    <n v="4205"/>
    <m/>
    <m/>
    <m/>
    <m/>
    <m/>
    <m/>
    <m/>
    <x v="11"/>
    <x v="37"/>
    <m/>
    <m/>
    <x v="2"/>
    <n v="0"/>
    <m/>
    <s v=" "/>
    <m/>
    <m/>
    <m/>
    <m/>
    <m/>
    <m/>
    <n v="1"/>
  </r>
  <r>
    <n v="4206"/>
    <m/>
    <m/>
    <m/>
    <m/>
    <m/>
    <m/>
    <m/>
    <x v="11"/>
    <x v="37"/>
    <m/>
    <m/>
    <x v="2"/>
    <n v="0"/>
    <m/>
    <s v=" "/>
    <m/>
    <m/>
    <m/>
    <m/>
    <m/>
    <m/>
    <n v="1"/>
  </r>
  <r>
    <n v="4207"/>
    <m/>
    <m/>
    <m/>
    <m/>
    <m/>
    <m/>
    <m/>
    <x v="11"/>
    <x v="37"/>
    <m/>
    <m/>
    <x v="2"/>
    <n v="0"/>
    <m/>
    <s v=" "/>
    <m/>
    <m/>
    <m/>
    <m/>
    <m/>
    <m/>
    <n v="1"/>
  </r>
  <r>
    <n v="4208"/>
    <m/>
    <m/>
    <m/>
    <m/>
    <m/>
    <m/>
    <m/>
    <x v="11"/>
    <x v="37"/>
    <m/>
    <m/>
    <x v="2"/>
    <n v="0"/>
    <m/>
    <s v=" "/>
    <m/>
    <m/>
    <m/>
    <m/>
    <m/>
    <m/>
    <n v="1"/>
  </r>
  <r>
    <n v="4209"/>
    <m/>
    <m/>
    <m/>
    <m/>
    <m/>
    <m/>
    <m/>
    <x v="11"/>
    <x v="37"/>
    <m/>
    <m/>
    <x v="2"/>
    <n v="0"/>
    <m/>
    <s v=" "/>
    <m/>
    <m/>
    <m/>
    <m/>
    <m/>
    <m/>
    <n v="1"/>
  </r>
  <r>
    <n v="4210"/>
    <m/>
    <m/>
    <m/>
    <m/>
    <m/>
    <m/>
    <m/>
    <x v="11"/>
    <x v="37"/>
    <m/>
    <m/>
    <x v="2"/>
    <n v="0"/>
    <m/>
    <s v=" "/>
    <m/>
    <m/>
    <m/>
    <m/>
    <m/>
    <m/>
    <n v="1"/>
  </r>
  <r>
    <n v="4211"/>
    <m/>
    <m/>
    <m/>
    <m/>
    <m/>
    <m/>
    <m/>
    <x v="11"/>
    <x v="37"/>
    <m/>
    <m/>
    <x v="2"/>
    <n v="0"/>
    <m/>
    <s v=" "/>
    <m/>
    <m/>
    <m/>
    <m/>
    <m/>
    <m/>
    <n v="1"/>
  </r>
  <r>
    <n v="4212"/>
    <m/>
    <m/>
    <m/>
    <m/>
    <m/>
    <m/>
    <m/>
    <x v="11"/>
    <x v="37"/>
    <m/>
    <m/>
    <x v="2"/>
    <n v="0"/>
    <m/>
    <s v=" "/>
    <m/>
    <m/>
    <m/>
    <m/>
    <m/>
    <m/>
    <n v="1"/>
  </r>
  <r>
    <n v="4213"/>
    <m/>
    <m/>
    <m/>
    <m/>
    <m/>
    <m/>
    <m/>
    <x v="11"/>
    <x v="37"/>
    <m/>
    <m/>
    <x v="2"/>
    <n v="0"/>
    <m/>
    <s v=" "/>
    <m/>
    <m/>
    <m/>
    <m/>
    <m/>
    <m/>
    <n v="1"/>
  </r>
  <r>
    <n v="4214"/>
    <m/>
    <m/>
    <m/>
    <m/>
    <m/>
    <m/>
    <m/>
    <x v="11"/>
    <x v="37"/>
    <m/>
    <m/>
    <x v="2"/>
    <n v="0"/>
    <m/>
    <s v=" "/>
    <m/>
    <m/>
    <m/>
    <m/>
    <m/>
    <m/>
    <n v="1"/>
  </r>
  <r>
    <n v="4215"/>
    <m/>
    <m/>
    <m/>
    <m/>
    <m/>
    <m/>
    <m/>
    <x v="11"/>
    <x v="37"/>
    <m/>
    <m/>
    <x v="2"/>
    <n v="0"/>
    <m/>
    <s v=" "/>
    <m/>
    <m/>
    <m/>
    <m/>
    <m/>
    <m/>
    <n v="1"/>
  </r>
  <r>
    <n v="4216"/>
    <m/>
    <m/>
    <m/>
    <m/>
    <m/>
    <m/>
    <m/>
    <x v="11"/>
    <x v="37"/>
    <m/>
    <m/>
    <x v="2"/>
    <n v="0"/>
    <m/>
    <s v=" "/>
    <m/>
    <m/>
    <m/>
    <m/>
    <m/>
    <m/>
    <n v="1"/>
  </r>
  <r>
    <n v="4217"/>
    <m/>
    <m/>
    <m/>
    <m/>
    <m/>
    <m/>
    <m/>
    <x v="11"/>
    <x v="37"/>
    <m/>
    <m/>
    <x v="2"/>
    <n v="0"/>
    <m/>
    <s v=" "/>
    <m/>
    <m/>
    <m/>
    <m/>
    <m/>
    <m/>
    <n v="1"/>
  </r>
  <r>
    <n v="4218"/>
    <m/>
    <m/>
    <m/>
    <m/>
    <m/>
    <m/>
    <m/>
    <x v="11"/>
    <x v="37"/>
    <m/>
    <m/>
    <x v="2"/>
    <n v="0"/>
    <m/>
    <s v=" "/>
    <m/>
    <m/>
    <m/>
    <m/>
    <m/>
    <m/>
    <n v="1"/>
  </r>
  <r>
    <n v="4219"/>
    <m/>
    <m/>
    <m/>
    <m/>
    <m/>
    <m/>
    <m/>
    <x v="11"/>
    <x v="37"/>
    <m/>
    <m/>
    <x v="2"/>
    <n v="0"/>
    <m/>
    <s v=" "/>
    <m/>
    <m/>
    <m/>
    <m/>
    <m/>
    <m/>
    <n v="1"/>
  </r>
  <r>
    <n v="4220"/>
    <m/>
    <m/>
    <m/>
    <m/>
    <m/>
    <m/>
    <m/>
    <x v="11"/>
    <x v="37"/>
    <m/>
    <m/>
    <x v="2"/>
    <n v="0"/>
    <m/>
    <s v=" "/>
    <m/>
    <m/>
    <m/>
    <m/>
    <m/>
    <m/>
    <n v="1"/>
  </r>
  <r>
    <n v="4221"/>
    <m/>
    <m/>
    <m/>
    <m/>
    <m/>
    <m/>
    <m/>
    <x v="11"/>
    <x v="37"/>
    <m/>
    <m/>
    <x v="2"/>
    <n v="0"/>
    <m/>
    <s v=" "/>
    <m/>
    <m/>
    <m/>
    <m/>
    <m/>
    <m/>
    <n v="1"/>
  </r>
  <r>
    <n v="4222"/>
    <m/>
    <m/>
    <m/>
    <m/>
    <m/>
    <m/>
    <m/>
    <x v="11"/>
    <x v="37"/>
    <m/>
    <m/>
    <x v="2"/>
    <n v="0"/>
    <m/>
    <s v=" "/>
    <m/>
    <m/>
    <m/>
    <m/>
    <m/>
    <m/>
    <n v="1"/>
  </r>
  <r>
    <n v="4223"/>
    <m/>
    <m/>
    <m/>
    <m/>
    <m/>
    <m/>
    <m/>
    <x v="11"/>
    <x v="37"/>
    <m/>
    <m/>
    <x v="2"/>
    <n v="0"/>
    <m/>
    <s v=" "/>
    <m/>
    <m/>
    <m/>
    <m/>
    <m/>
    <m/>
    <n v="1"/>
  </r>
  <r>
    <n v="4224"/>
    <m/>
    <m/>
    <m/>
    <m/>
    <m/>
    <m/>
    <m/>
    <x v="11"/>
    <x v="37"/>
    <m/>
    <m/>
    <x v="2"/>
    <n v="0"/>
    <m/>
    <s v=" "/>
    <m/>
    <m/>
    <m/>
    <m/>
    <m/>
    <m/>
    <n v="1"/>
  </r>
  <r>
    <n v="4225"/>
    <m/>
    <m/>
    <m/>
    <m/>
    <m/>
    <m/>
    <m/>
    <x v="11"/>
    <x v="37"/>
    <m/>
    <m/>
    <x v="2"/>
    <n v="0"/>
    <m/>
    <s v=" "/>
    <m/>
    <m/>
    <m/>
    <m/>
    <m/>
    <m/>
    <n v="1"/>
  </r>
  <r>
    <n v="4226"/>
    <m/>
    <m/>
    <m/>
    <m/>
    <m/>
    <m/>
    <m/>
    <x v="11"/>
    <x v="37"/>
    <m/>
    <m/>
    <x v="2"/>
    <n v="0"/>
    <m/>
    <s v=" "/>
    <m/>
    <m/>
    <m/>
    <m/>
    <m/>
    <m/>
    <n v="1"/>
  </r>
  <r>
    <n v="4227"/>
    <m/>
    <m/>
    <m/>
    <m/>
    <m/>
    <m/>
    <m/>
    <x v="11"/>
    <x v="37"/>
    <m/>
    <m/>
    <x v="2"/>
    <n v="0"/>
    <m/>
    <s v=" "/>
    <m/>
    <m/>
    <m/>
    <m/>
    <m/>
    <m/>
    <n v="1"/>
  </r>
  <r>
    <n v="4228"/>
    <m/>
    <m/>
    <m/>
    <m/>
    <m/>
    <m/>
    <m/>
    <x v="11"/>
    <x v="37"/>
    <m/>
    <m/>
    <x v="2"/>
    <n v="0"/>
    <m/>
    <s v=" "/>
    <m/>
    <m/>
    <m/>
    <m/>
    <m/>
    <m/>
    <n v="1"/>
  </r>
  <r>
    <n v="4229"/>
    <m/>
    <m/>
    <m/>
    <m/>
    <m/>
    <m/>
    <m/>
    <x v="11"/>
    <x v="37"/>
    <m/>
    <m/>
    <x v="2"/>
    <n v="0"/>
    <m/>
    <s v=" "/>
    <m/>
    <m/>
    <m/>
    <m/>
    <m/>
    <m/>
    <n v="1"/>
  </r>
  <r>
    <n v="4230"/>
    <m/>
    <m/>
    <m/>
    <m/>
    <m/>
    <m/>
    <m/>
    <x v="11"/>
    <x v="37"/>
    <m/>
    <m/>
    <x v="2"/>
    <n v="0"/>
    <m/>
    <s v=" "/>
    <m/>
    <m/>
    <m/>
    <m/>
    <m/>
    <m/>
    <n v="1"/>
  </r>
  <r>
    <n v="4231"/>
    <m/>
    <m/>
    <m/>
    <m/>
    <m/>
    <m/>
    <m/>
    <x v="11"/>
    <x v="37"/>
    <m/>
    <m/>
    <x v="2"/>
    <n v="0"/>
    <m/>
    <s v=" "/>
    <m/>
    <m/>
    <m/>
    <m/>
    <m/>
    <m/>
    <n v="1"/>
  </r>
  <r>
    <n v="4232"/>
    <m/>
    <m/>
    <m/>
    <m/>
    <m/>
    <m/>
    <m/>
    <x v="11"/>
    <x v="37"/>
    <m/>
    <m/>
    <x v="2"/>
    <n v="0"/>
    <m/>
    <s v=" "/>
    <m/>
    <m/>
    <m/>
    <m/>
    <m/>
    <m/>
    <n v="1"/>
  </r>
  <r>
    <n v="4233"/>
    <m/>
    <m/>
    <m/>
    <m/>
    <m/>
    <m/>
    <m/>
    <x v="11"/>
    <x v="37"/>
    <m/>
    <m/>
    <x v="2"/>
    <n v="0"/>
    <m/>
    <s v=" "/>
    <m/>
    <m/>
    <m/>
    <m/>
    <m/>
    <m/>
    <n v="1"/>
  </r>
  <r>
    <n v="4234"/>
    <m/>
    <m/>
    <m/>
    <m/>
    <m/>
    <m/>
    <m/>
    <x v="11"/>
    <x v="37"/>
    <m/>
    <m/>
    <x v="2"/>
    <n v="0"/>
    <m/>
    <s v=" "/>
    <m/>
    <m/>
    <m/>
    <m/>
    <m/>
    <m/>
    <n v="1"/>
  </r>
  <r>
    <n v="4235"/>
    <m/>
    <m/>
    <m/>
    <m/>
    <m/>
    <m/>
    <m/>
    <x v="11"/>
    <x v="37"/>
    <m/>
    <m/>
    <x v="2"/>
    <n v="0"/>
    <m/>
    <s v=" "/>
    <m/>
    <m/>
    <m/>
    <m/>
    <m/>
    <m/>
    <n v="1"/>
  </r>
  <r>
    <n v="4236"/>
    <m/>
    <m/>
    <m/>
    <m/>
    <m/>
    <m/>
    <m/>
    <x v="11"/>
    <x v="37"/>
    <m/>
    <m/>
    <x v="2"/>
    <n v="0"/>
    <m/>
    <s v=" "/>
    <m/>
    <m/>
    <m/>
    <m/>
    <m/>
    <m/>
    <n v="1"/>
  </r>
  <r>
    <n v="4237"/>
    <m/>
    <m/>
    <m/>
    <m/>
    <m/>
    <m/>
    <m/>
    <x v="11"/>
    <x v="37"/>
    <m/>
    <m/>
    <x v="2"/>
    <n v="0"/>
    <m/>
    <s v=" "/>
    <m/>
    <m/>
    <m/>
    <m/>
    <m/>
    <m/>
    <n v="1"/>
  </r>
  <r>
    <n v="4238"/>
    <m/>
    <m/>
    <m/>
    <m/>
    <m/>
    <m/>
    <m/>
    <x v="11"/>
    <x v="37"/>
    <m/>
    <m/>
    <x v="2"/>
    <n v="0"/>
    <m/>
    <s v=" "/>
    <m/>
    <m/>
    <m/>
    <m/>
    <m/>
    <m/>
    <n v="1"/>
  </r>
  <r>
    <n v="4239"/>
    <m/>
    <m/>
    <m/>
    <m/>
    <m/>
    <m/>
    <m/>
    <x v="11"/>
    <x v="37"/>
    <m/>
    <m/>
    <x v="2"/>
    <n v="0"/>
    <m/>
    <s v=" "/>
    <m/>
    <m/>
    <m/>
    <m/>
    <m/>
    <m/>
    <n v="1"/>
  </r>
  <r>
    <n v="4240"/>
    <m/>
    <m/>
    <m/>
    <m/>
    <m/>
    <m/>
    <m/>
    <x v="11"/>
    <x v="37"/>
    <m/>
    <m/>
    <x v="2"/>
    <n v="0"/>
    <m/>
    <s v=" "/>
    <m/>
    <m/>
    <m/>
    <m/>
    <m/>
    <m/>
    <n v="1"/>
  </r>
  <r>
    <n v="4241"/>
    <m/>
    <m/>
    <m/>
    <m/>
    <m/>
    <m/>
    <m/>
    <x v="11"/>
    <x v="37"/>
    <m/>
    <m/>
    <x v="2"/>
    <n v="0"/>
    <m/>
    <s v=" "/>
    <m/>
    <m/>
    <m/>
    <m/>
    <m/>
    <m/>
    <n v="1"/>
  </r>
  <r>
    <n v="4242"/>
    <m/>
    <m/>
    <m/>
    <m/>
    <m/>
    <m/>
    <m/>
    <x v="11"/>
    <x v="37"/>
    <m/>
    <m/>
    <x v="2"/>
    <n v="0"/>
    <m/>
    <s v=" "/>
    <m/>
    <m/>
    <m/>
    <m/>
    <m/>
    <m/>
    <n v="1"/>
  </r>
  <r>
    <n v="4243"/>
    <m/>
    <m/>
    <m/>
    <m/>
    <m/>
    <m/>
    <m/>
    <x v="11"/>
    <x v="37"/>
    <m/>
    <m/>
    <x v="2"/>
    <n v="0"/>
    <m/>
    <s v=" "/>
    <m/>
    <m/>
    <m/>
    <m/>
    <m/>
    <m/>
    <n v="1"/>
  </r>
  <r>
    <n v="4244"/>
    <m/>
    <m/>
    <m/>
    <m/>
    <m/>
    <m/>
    <m/>
    <x v="11"/>
    <x v="37"/>
    <m/>
    <m/>
    <x v="2"/>
    <n v="0"/>
    <m/>
    <s v=" "/>
    <m/>
    <m/>
    <m/>
    <m/>
    <m/>
    <m/>
    <n v="1"/>
  </r>
  <r>
    <n v="4245"/>
    <m/>
    <m/>
    <m/>
    <m/>
    <m/>
    <m/>
    <m/>
    <x v="11"/>
    <x v="37"/>
    <m/>
    <m/>
    <x v="2"/>
    <n v="0"/>
    <m/>
    <s v=" "/>
    <m/>
    <m/>
    <m/>
    <m/>
    <m/>
    <m/>
    <n v="1"/>
  </r>
  <r>
    <n v="4246"/>
    <m/>
    <m/>
    <m/>
    <m/>
    <m/>
    <m/>
    <m/>
    <x v="11"/>
    <x v="37"/>
    <m/>
    <m/>
    <x v="2"/>
    <n v="0"/>
    <m/>
    <s v=" "/>
    <m/>
    <m/>
    <m/>
    <m/>
    <m/>
    <m/>
    <n v="1"/>
  </r>
  <r>
    <n v="4247"/>
    <m/>
    <m/>
    <m/>
    <m/>
    <m/>
    <m/>
    <m/>
    <x v="11"/>
    <x v="37"/>
    <m/>
    <m/>
    <x v="2"/>
    <n v="0"/>
    <m/>
    <s v=" "/>
    <m/>
    <m/>
    <m/>
    <m/>
    <m/>
    <m/>
    <n v="1"/>
  </r>
  <r>
    <n v="4248"/>
    <m/>
    <m/>
    <m/>
    <m/>
    <m/>
    <m/>
    <m/>
    <x v="11"/>
    <x v="37"/>
    <m/>
    <m/>
    <x v="2"/>
    <n v="0"/>
    <m/>
    <s v=" "/>
    <m/>
    <m/>
    <m/>
    <m/>
    <m/>
    <m/>
    <n v="1"/>
  </r>
  <r>
    <n v="4249"/>
    <m/>
    <m/>
    <m/>
    <m/>
    <m/>
    <m/>
    <m/>
    <x v="11"/>
    <x v="37"/>
    <m/>
    <m/>
    <x v="2"/>
    <n v="0"/>
    <m/>
    <s v=" "/>
    <m/>
    <m/>
    <m/>
    <m/>
    <m/>
    <m/>
    <n v="1"/>
  </r>
  <r>
    <n v="4250"/>
    <m/>
    <m/>
    <m/>
    <m/>
    <m/>
    <m/>
    <m/>
    <x v="11"/>
    <x v="37"/>
    <m/>
    <m/>
    <x v="2"/>
    <n v="0"/>
    <m/>
    <s v=" "/>
    <m/>
    <m/>
    <m/>
    <m/>
    <m/>
    <m/>
    <n v="1"/>
  </r>
  <r>
    <n v="4251"/>
    <m/>
    <m/>
    <m/>
    <m/>
    <m/>
    <m/>
    <m/>
    <x v="11"/>
    <x v="37"/>
    <m/>
    <m/>
    <x v="2"/>
    <n v="0"/>
    <m/>
    <s v=" "/>
    <m/>
    <m/>
    <m/>
    <m/>
    <m/>
    <m/>
    <n v="1"/>
  </r>
  <r>
    <n v="4252"/>
    <m/>
    <m/>
    <m/>
    <m/>
    <m/>
    <m/>
    <m/>
    <x v="11"/>
    <x v="37"/>
    <m/>
    <m/>
    <x v="2"/>
    <n v="0"/>
    <m/>
    <s v=" "/>
    <m/>
    <m/>
    <m/>
    <m/>
    <m/>
    <m/>
    <n v="1"/>
  </r>
  <r>
    <n v="4253"/>
    <m/>
    <m/>
    <m/>
    <m/>
    <m/>
    <m/>
    <m/>
    <x v="11"/>
    <x v="37"/>
    <m/>
    <m/>
    <x v="2"/>
    <n v="0"/>
    <m/>
    <s v=" "/>
    <m/>
    <m/>
    <m/>
    <m/>
    <m/>
    <m/>
    <n v="1"/>
  </r>
  <r>
    <n v="4254"/>
    <m/>
    <m/>
    <m/>
    <m/>
    <m/>
    <m/>
    <m/>
    <x v="11"/>
    <x v="37"/>
    <m/>
    <m/>
    <x v="2"/>
    <n v="0"/>
    <m/>
    <s v=" "/>
    <m/>
    <m/>
    <m/>
    <m/>
    <m/>
    <m/>
    <n v="1"/>
  </r>
  <r>
    <n v="4255"/>
    <m/>
    <m/>
    <m/>
    <m/>
    <m/>
    <m/>
    <m/>
    <x v="11"/>
    <x v="37"/>
    <m/>
    <m/>
    <x v="2"/>
    <n v="0"/>
    <m/>
    <s v=" "/>
    <m/>
    <m/>
    <m/>
    <m/>
    <m/>
    <m/>
    <n v="1"/>
  </r>
  <r>
    <n v="4256"/>
    <m/>
    <m/>
    <m/>
    <m/>
    <m/>
    <m/>
    <m/>
    <x v="11"/>
    <x v="37"/>
    <m/>
    <m/>
    <x v="2"/>
    <n v="0"/>
    <m/>
    <s v=" "/>
    <m/>
    <m/>
    <m/>
    <m/>
    <m/>
    <m/>
    <n v="1"/>
  </r>
  <r>
    <n v="4257"/>
    <m/>
    <m/>
    <m/>
    <m/>
    <m/>
    <m/>
    <m/>
    <x v="11"/>
    <x v="37"/>
    <m/>
    <m/>
    <x v="2"/>
    <n v="0"/>
    <m/>
    <s v=" "/>
    <m/>
    <m/>
    <m/>
    <m/>
    <m/>
    <m/>
    <n v="1"/>
  </r>
  <r>
    <n v="4258"/>
    <m/>
    <m/>
    <m/>
    <m/>
    <m/>
    <m/>
    <m/>
    <x v="11"/>
    <x v="37"/>
    <m/>
    <m/>
    <x v="2"/>
    <n v="0"/>
    <m/>
    <s v=" "/>
    <m/>
    <m/>
    <m/>
    <m/>
    <m/>
    <m/>
    <n v="1"/>
  </r>
  <r>
    <n v="4259"/>
    <m/>
    <m/>
    <m/>
    <m/>
    <m/>
    <m/>
    <m/>
    <x v="11"/>
    <x v="37"/>
    <m/>
    <m/>
    <x v="2"/>
    <n v="0"/>
    <m/>
    <s v=" "/>
    <m/>
    <m/>
    <m/>
    <m/>
    <m/>
    <m/>
    <n v="1"/>
  </r>
  <r>
    <n v="4260"/>
    <m/>
    <m/>
    <m/>
    <m/>
    <m/>
    <m/>
    <m/>
    <x v="11"/>
    <x v="37"/>
    <m/>
    <m/>
    <x v="2"/>
    <n v="0"/>
    <m/>
    <s v=" "/>
    <m/>
    <m/>
    <m/>
    <m/>
    <m/>
    <m/>
    <n v="1"/>
  </r>
  <r>
    <n v="4261"/>
    <m/>
    <m/>
    <m/>
    <m/>
    <m/>
    <m/>
    <m/>
    <x v="11"/>
    <x v="37"/>
    <m/>
    <m/>
    <x v="2"/>
    <n v="0"/>
    <m/>
    <s v=" "/>
    <m/>
    <m/>
    <m/>
    <m/>
    <m/>
    <m/>
    <n v="1"/>
  </r>
  <r>
    <n v="4262"/>
    <m/>
    <m/>
    <m/>
    <m/>
    <m/>
    <m/>
    <m/>
    <x v="11"/>
    <x v="37"/>
    <m/>
    <m/>
    <x v="2"/>
    <n v="0"/>
    <m/>
    <s v=" "/>
    <m/>
    <m/>
    <m/>
    <m/>
    <m/>
    <m/>
    <n v="1"/>
  </r>
  <r>
    <n v="4263"/>
    <m/>
    <m/>
    <m/>
    <m/>
    <m/>
    <m/>
    <m/>
    <x v="11"/>
    <x v="37"/>
    <m/>
    <m/>
    <x v="2"/>
    <n v="0"/>
    <m/>
    <s v=" "/>
    <m/>
    <m/>
    <m/>
    <m/>
    <m/>
    <m/>
    <n v="1"/>
  </r>
  <r>
    <n v="4264"/>
    <m/>
    <m/>
    <m/>
    <m/>
    <m/>
    <m/>
    <m/>
    <x v="11"/>
    <x v="37"/>
    <m/>
    <m/>
    <x v="2"/>
    <n v="0"/>
    <m/>
    <s v=" "/>
    <m/>
    <m/>
    <m/>
    <m/>
    <m/>
    <m/>
    <n v="1"/>
  </r>
  <r>
    <n v="4265"/>
    <m/>
    <m/>
    <m/>
    <m/>
    <m/>
    <m/>
    <m/>
    <x v="11"/>
    <x v="37"/>
    <m/>
    <m/>
    <x v="2"/>
    <n v="0"/>
    <m/>
    <s v=" "/>
    <m/>
    <m/>
    <m/>
    <m/>
    <m/>
    <m/>
    <n v="1"/>
  </r>
  <r>
    <n v="4266"/>
    <m/>
    <m/>
    <m/>
    <m/>
    <m/>
    <m/>
    <m/>
    <x v="11"/>
    <x v="37"/>
    <m/>
    <m/>
    <x v="2"/>
    <n v="0"/>
    <m/>
    <s v=" "/>
    <m/>
    <m/>
    <m/>
    <m/>
    <m/>
    <m/>
    <n v="1"/>
  </r>
  <r>
    <n v="4267"/>
    <m/>
    <m/>
    <m/>
    <m/>
    <m/>
    <m/>
    <m/>
    <x v="11"/>
    <x v="37"/>
    <m/>
    <m/>
    <x v="2"/>
    <n v="0"/>
    <m/>
    <s v=" "/>
    <m/>
    <m/>
    <m/>
    <m/>
    <m/>
    <m/>
    <n v="1"/>
  </r>
  <r>
    <n v="4268"/>
    <m/>
    <m/>
    <m/>
    <m/>
    <m/>
    <m/>
    <m/>
    <x v="11"/>
    <x v="37"/>
    <m/>
    <m/>
    <x v="2"/>
    <n v="0"/>
    <m/>
    <s v=" "/>
    <m/>
    <m/>
    <m/>
    <m/>
    <m/>
    <m/>
    <n v="1"/>
  </r>
  <r>
    <n v="4269"/>
    <m/>
    <m/>
    <m/>
    <m/>
    <m/>
    <m/>
    <m/>
    <x v="11"/>
    <x v="37"/>
    <m/>
    <m/>
    <x v="2"/>
    <n v="0"/>
    <m/>
    <s v=" "/>
    <m/>
    <m/>
    <m/>
    <m/>
    <m/>
    <m/>
    <n v="1"/>
  </r>
  <r>
    <n v="4270"/>
    <m/>
    <m/>
    <m/>
    <m/>
    <m/>
    <m/>
    <m/>
    <x v="11"/>
    <x v="37"/>
    <m/>
    <m/>
    <x v="2"/>
    <n v="0"/>
    <m/>
    <s v=" "/>
    <m/>
    <m/>
    <m/>
    <m/>
    <m/>
    <m/>
    <n v="1"/>
  </r>
  <r>
    <n v="4271"/>
    <m/>
    <m/>
    <m/>
    <m/>
    <m/>
    <m/>
    <m/>
    <x v="11"/>
    <x v="37"/>
    <m/>
    <m/>
    <x v="2"/>
    <n v="0"/>
    <m/>
    <s v=" "/>
    <m/>
    <m/>
    <m/>
    <m/>
    <m/>
    <m/>
    <n v="1"/>
  </r>
  <r>
    <n v="4272"/>
    <m/>
    <m/>
    <m/>
    <m/>
    <m/>
    <m/>
    <m/>
    <x v="11"/>
    <x v="37"/>
    <m/>
    <m/>
    <x v="2"/>
    <n v="0"/>
    <m/>
    <s v=" "/>
    <m/>
    <m/>
    <m/>
    <m/>
    <m/>
    <m/>
    <n v="1"/>
  </r>
  <r>
    <n v="4273"/>
    <m/>
    <m/>
    <m/>
    <m/>
    <m/>
    <m/>
    <m/>
    <x v="11"/>
    <x v="37"/>
    <m/>
    <m/>
    <x v="2"/>
    <n v="0"/>
    <m/>
    <s v=" "/>
    <m/>
    <m/>
    <m/>
    <m/>
    <m/>
    <m/>
    <n v="1"/>
  </r>
  <r>
    <n v="4274"/>
    <m/>
    <m/>
    <m/>
    <m/>
    <m/>
    <m/>
    <m/>
    <x v="11"/>
    <x v="37"/>
    <m/>
    <m/>
    <x v="2"/>
    <n v="0"/>
    <m/>
    <s v=" "/>
    <m/>
    <m/>
    <m/>
    <m/>
    <m/>
    <m/>
    <n v="1"/>
  </r>
  <r>
    <n v="4275"/>
    <m/>
    <m/>
    <m/>
    <m/>
    <m/>
    <m/>
    <m/>
    <x v="11"/>
    <x v="37"/>
    <m/>
    <m/>
    <x v="2"/>
    <n v="0"/>
    <m/>
    <s v=" "/>
    <m/>
    <m/>
    <m/>
    <m/>
    <m/>
    <m/>
    <n v="1"/>
  </r>
  <r>
    <n v="4276"/>
    <m/>
    <m/>
    <m/>
    <m/>
    <m/>
    <m/>
    <m/>
    <x v="11"/>
    <x v="37"/>
    <m/>
    <m/>
    <x v="2"/>
    <n v="0"/>
    <m/>
    <s v=" "/>
    <m/>
    <m/>
    <m/>
    <m/>
    <m/>
    <m/>
    <n v="1"/>
  </r>
  <r>
    <n v="4277"/>
    <m/>
    <m/>
    <m/>
    <m/>
    <m/>
    <m/>
    <m/>
    <x v="11"/>
    <x v="37"/>
    <m/>
    <m/>
    <x v="2"/>
    <n v="0"/>
    <m/>
    <s v=" "/>
    <m/>
    <m/>
    <m/>
    <m/>
    <m/>
    <m/>
    <n v="1"/>
  </r>
  <r>
    <n v="4278"/>
    <m/>
    <m/>
    <m/>
    <m/>
    <m/>
    <m/>
    <m/>
    <x v="11"/>
    <x v="37"/>
    <m/>
    <m/>
    <x v="2"/>
    <n v="0"/>
    <m/>
    <s v=" "/>
    <m/>
    <m/>
    <m/>
    <m/>
    <m/>
    <m/>
    <n v="1"/>
  </r>
  <r>
    <n v="4279"/>
    <m/>
    <m/>
    <m/>
    <m/>
    <m/>
    <m/>
    <m/>
    <x v="11"/>
    <x v="37"/>
    <m/>
    <m/>
    <x v="2"/>
    <n v="0"/>
    <m/>
    <s v=" "/>
    <m/>
    <m/>
    <m/>
    <m/>
    <m/>
    <m/>
    <n v="1"/>
  </r>
  <r>
    <n v="4280"/>
    <m/>
    <m/>
    <m/>
    <m/>
    <m/>
    <m/>
    <m/>
    <x v="11"/>
    <x v="37"/>
    <m/>
    <m/>
    <x v="2"/>
    <n v="0"/>
    <m/>
    <s v=" "/>
    <m/>
    <m/>
    <m/>
    <m/>
    <m/>
    <m/>
    <n v="1"/>
  </r>
  <r>
    <n v="4281"/>
    <m/>
    <m/>
    <m/>
    <m/>
    <m/>
    <m/>
    <m/>
    <x v="11"/>
    <x v="37"/>
    <m/>
    <m/>
    <x v="2"/>
    <n v="0"/>
    <m/>
    <s v=" "/>
    <m/>
    <m/>
    <m/>
    <m/>
    <m/>
    <m/>
    <n v="1"/>
  </r>
  <r>
    <n v="4282"/>
    <m/>
    <m/>
    <m/>
    <m/>
    <m/>
    <m/>
    <m/>
    <x v="11"/>
    <x v="37"/>
    <m/>
    <m/>
    <x v="2"/>
    <n v="0"/>
    <m/>
    <s v=" "/>
    <m/>
    <m/>
    <m/>
    <m/>
    <m/>
    <m/>
    <n v="1"/>
  </r>
  <r>
    <n v="4283"/>
    <m/>
    <m/>
    <m/>
    <m/>
    <m/>
    <m/>
    <m/>
    <x v="11"/>
    <x v="37"/>
    <m/>
    <m/>
    <x v="2"/>
    <n v="0"/>
    <m/>
    <s v=" "/>
    <m/>
    <m/>
    <m/>
    <m/>
    <m/>
    <m/>
    <n v="1"/>
  </r>
  <r>
    <n v="4284"/>
    <m/>
    <m/>
    <m/>
    <m/>
    <m/>
    <m/>
    <m/>
    <x v="11"/>
    <x v="37"/>
    <m/>
    <m/>
    <x v="2"/>
    <n v="0"/>
    <m/>
    <s v=" "/>
    <m/>
    <m/>
    <m/>
    <m/>
    <m/>
    <m/>
    <n v="1"/>
  </r>
  <r>
    <n v="4285"/>
    <m/>
    <m/>
    <m/>
    <m/>
    <m/>
    <m/>
    <m/>
    <x v="11"/>
    <x v="37"/>
    <m/>
    <m/>
    <x v="2"/>
    <n v="0"/>
    <m/>
    <s v=" "/>
    <m/>
    <m/>
    <m/>
    <m/>
    <m/>
    <m/>
    <n v="1"/>
  </r>
  <r>
    <n v="4286"/>
    <m/>
    <m/>
    <m/>
    <m/>
    <m/>
    <m/>
    <m/>
    <x v="11"/>
    <x v="37"/>
    <m/>
    <m/>
    <x v="2"/>
    <n v="0"/>
    <m/>
    <s v=" "/>
    <m/>
    <m/>
    <m/>
    <m/>
    <m/>
    <m/>
    <n v="1"/>
  </r>
  <r>
    <n v="4287"/>
    <m/>
    <m/>
    <m/>
    <m/>
    <m/>
    <m/>
    <m/>
    <x v="11"/>
    <x v="37"/>
    <m/>
    <m/>
    <x v="2"/>
    <n v="0"/>
    <m/>
    <s v=" "/>
    <m/>
    <m/>
    <m/>
    <m/>
    <m/>
    <m/>
    <n v="1"/>
  </r>
  <r>
    <n v="4288"/>
    <m/>
    <m/>
    <m/>
    <m/>
    <m/>
    <m/>
    <m/>
    <x v="11"/>
    <x v="37"/>
    <m/>
    <m/>
    <x v="2"/>
    <n v="0"/>
    <m/>
    <s v=" "/>
    <m/>
    <m/>
    <m/>
    <m/>
    <m/>
    <m/>
    <n v="1"/>
  </r>
  <r>
    <n v="4289"/>
    <m/>
    <m/>
    <m/>
    <m/>
    <m/>
    <m/>
    <m/>
    <x v="11"/>
    <x v="37"/>
    <m/>
    <m/>
    <x v="2"/>
    <n v="0"/>
    <m/>
    <s v=" "/>
    <m/>
    <m/>
    <m/>
    <m/>
    <m/>
    <m/>
    <n v="1"/>
  </r>
  <r>
    <n v="4290"/>
    <m/>
    <m/>
    <m/>
    <m/>
    <m/>
    <m/>
    <m/>
    <x v="11"/>
    <x v="37"/>
    <m/>
    <m/>
    <x v="2"/>
    <n v="0"/>
    <m/>
    <s v=" "/>
    <m/>
    <m/>
    <m/>
    <m/>
    <m/>
    <m/>
    <n v="1"/>
  </r>
  <r>
    <n v="4291"/>
    <m/>
    <m/>
    <m/>
    <m/>
    <m/>
    <m/>
    <m/>
    <x v="11"/>
    <x v="37"/>
    <m/>
    <m/>
    <x v="2"/>
    <n v="0"/>
    <m/>
    <s v=" "/>
    <m/>
    <m/>
    <m/>
    <m/>
    <m/>
    <m/>
    <n v="1"/>
  </r>
  <r>
    <n v="4292"/>
    <m/>
    <m/>
    <m/>
    <m/>
    <m/>
    <m/>
    <m/>
    <x v="11"/>
    <x v="37"/>
    <m/>
    <m/>
    <x v="2"/>
    <n v="0"/>
    <m/>
    <s v=" "/>
    <m/>
    <m/>
    <m/>
    <m/>
    <m/>
    <m/>
    <n v="1"/>
  </r>
  <r>
    <n v="4293"/>
    <m/>
    <m/>
    <m/>
    <m/>
    <m/>
    <m/>
    <m/>
    <x v="11"/>
    <x v="37"/>
    <m/>
    <m/>
    <x v="2"/>
    <n v="0"/>
    <m/>
    <s v=" "/>
    <m/>
    <m/>
    <m/>
    <m/>
    <m/>
    <m/>
    <n v="1"/>
  </r>
  <r>
    <n v="4294"/>
    <m/>
    <m/>
    <m/>
    <m/>
    <m/>
    <m/>
    <m/>
    <x v="11"/>
    <x v="37"/>
    <m/>
    <m/>
    <x v="2"/>
    <n v="0"/>
    <m/>
    <s v=" "/>
    <m/>
    <m/>
    <m/>
    <m/>
    <m/>
    <m/>
    <n v="1"/>
  </r>
  <r>
    <n v="4295"/>
    <m/>
    <m/>
    <m/>
    <m/>
    <m/>
    <m/>
    <m/>
    <x v="11"/>
    <x v="37"/>
    <m/>
    <m/>
    <x v="2"/>
    <n v="0"/>
    <m/>
    <s v=" "/>
    <m/>
    <m/>
    <m/>
    <m/>
    <m/>
    <m/>
    <n v="1"/>
  </r>
  <r>
    <n v="4296"/>
    <m/>
    <m/>
    <m/>
    <m/>
    <m/>
    <m/>
    <m/>
    <x v="11"/>
    <x v="37"/>
    <m/>
    <m/>
    <x v="2"/>
    <n v="0"/>
    <m/>
    <s v=" "/>
    <m/>
    <m/>
    <m/>
    <m/>
    <m/>
    <m/>
    <n v="1"/>
  </r>
  <r>
    <n v="4297"/>
    <m/>
    <m/>
    <m/>
    <m/>
    <m/>
    <m/>
    <m/>
    <x v="11"/>
    <x v="37"/>
    <m/>
    <m/>
    <x v="2"/>
    <n v="0"/>
    <m/>
    <s v=" "/>
    <m/>
    <m/>
    <m/>
    <m/>
    <m/>
    <m/>
    <n v="1"/>
  </r>
  <r>
    <n v="4298"/>
    <m/>
    <m/>
    <m/>
    <m/>
    <m/>
    <m/>
    <m/>
    <x v="11"/>
    <x v="37"/>
    <m/>
    <m/>
    <x v="2"/>
    <n v="0"/>
    <m/>
    <s v=" "/>
    <m/>
    <m/>
    <m/>
    <m/>
    <m/>
    <m/>
    <n v="1"/>
  </r>
  <r>
    <n v="4299"/>
    <m/>
    <m/>
    <m/>
    <m/>
    <m/>
    <m/>
    <m/>
    <x v="11"/>
    <x v="37"/>
    <m/>
    <m/>
    <x v="2"/>
    <n v="0"/>
    <m/>
    <s v=" "/>
    <m/>
    <m/>
    <m/>
    <m/>
    <m/>
    <m/>
    <n v="1"/>
  </r>
  <r>
    <n v="4300"/>
    <m/>
    <m/>
    <m/>
    <m/>
    <m/>
    <m/>
    <m/>
    <x v="11"/>
    <x v="37"/>
    <m/>
    <m/>
    <x v="2"/>
    <n v="0"/>
    <m/>
    <s v=" "/>
    <m/>
    <m/>
    <m/>
    <m/>
    <m/>
    <m/>
    <n v="1"/>
  </r>
  <r>
    <n v="4301"/>
    <m/>
    <m/>
    <m/>
    <m/>
    <m/>
    <m/>
    <m/>
    <x v="11"/>
    <x v="37"/>
    <m/>
    <m/>
    <x v="2"/>
    <n v="0"/>
    <m/>
    <s v=" "/>
    <m/>
    <m/>
    <m/>
    <m/>
    <m/>
    <m/>
    <n v="1"/>
  </r>
  <r>
    <n v="4302"/>
    <m/>
    <m/>
    <m/>
    <m/>
    <m/>
    <m/>
    <m/>
    <x v="11"/>
    <x v="37"/>
    <m/>
    <m/>
    <x v="2"/>
    <n v="0"/>
    <m/>
    <s v=" "/>
    <m/>
    <m/>
    <m/>
    <m/>
    <m/>
    <m/>
    <n v="1"/>
  </r>
  <r>
    <n v="4303"/>
    <m/>
    <m/>
    <m/>
    <m/>
    <m/>
    <m/>
    <m/>
    <x v="11"/>
    <x v="37"/>
    <m/>
    <m/>
    <x v="2"/>
    <n v="0"/>
    <m/>
    <s v=" "/>
    <m/>
    <m/>
    <m/>
    <m/>
    <m/>
    <m/>
    <n v="1"/>
  </r>
  <r>
    <n v="4304"/>
    <m/>
    <m/>
    <m/>
    <m/>
    <m/>
    <m/>
    <m/>
    <x v="11"/>
    <x v="37"/>
    <m/>
    <m/>
    <x v="2"/>
    <n v="0"/>
    <m/>
    <s v=" "/>
    <m/>
    <m/>
    <m/>
    <m/>
    <m/>
    <m/>
    <n v="1"/>
  </r>
  <r>
    <n v="4305"/>
    <m/>
    <m/>
    <m/>
    <m/>
    <m/>
    <m/>
    <m/>
    <x v="11"/>
    <x v="37"/>
    <m/>
    <m/>
    <x v="2"/>
    <n v="0"/>
    <m/>
    <s v=" "/>
    <m/>
    <m/>
    <m/>
    <m/>
    <m/>
    <m/>
    <n v="1"/>
  </r>
  <r>
    <n v="4306"/>
    <m/>
    <m/>
    <m/>
    <m/>
    <m/>
    <m/>
    <m/>
    <x v="11"/>
    <x v="37"/>
    <m/>
    <m/>
    <x v="2"/>
    <n v="0"/>
    <m/>
    <s v=" "/>
    <m/>
    <m/>
    <m/>
    <m/>
    <m/>
    <m/>
    <n v="1"/>
  </r>
  <r>
    <n v="4307"/>
    <m/>
    <m/>
    <m/>
    <m/>
    <m/>
    <m/>
    <m/>
    <x v="11"/>
    <x v="37"/>
    <m/>
    <m/>
    <x v="2"/>
    <n v="0"/>
    <m/>
    <s v=" "/>
    <m/>
    <m/>
    <m/>
    <m/>
    <m/>
    <m/>
    <n v="1"/>
  </r>
  <r>
    <n v="4308"/>
    <m/>
    <m/>
    <m/>
    <m/>
    <m/>
    <m/>
    <m/>
    <x v="11"/>
    <x v="37"/>
    <m/>
    <m/>
    <x v="2"/>
    <n v="0"/>
    <m/>
    <s v=" "/>
    <m/>
    <m/>
    <m/>
    <m/>
    <m/>
    <m/>
    <n v="1"/>
  </r>
  <r>
    <n v="4309"/>
    <m/>
    <m/>
    <m/>
    <m/>
    <m/>
    <m/>
    <m/>
    <x v="11"/>
    <x v="37"/>
    <m/>
    <m/>
    <x v="2"/>
    <n v="0"/>
    <m/>
    <s v=" "/>
    <m/>
    <m/>
    <m/>
    <m/>
    <m/>
    <m/>
    <n v="1"/>
  </r>
  <r>
    <n v="4310"/>
    <m/>
    <m/>
    <m/>
    <m/>
    <m/>
    <m/>
    <m/>
    <x v="11"/>
    <x v="37"/>
    <m/>
    <m/>
    <x v="2"/>
    <n v="0"/>
    <m/>
    <s v=" "/>
    <m/>
    <m/>
    <m/>
    <m/>
    <m/>
    <m/>
    <n v="1"/>
  </r>
  <r>
    <n v="4311"/>
    <m/>
    <m/>
    <m/>
    <m/>
    <m/>
    <m/>
    <m/>
    <x v="11"/>
    <x v="37"/>
    <m/>
    <m/>
    <x v="2"/>
    <n v="0"/>
    <m/>
    <s v=" "/>
    <m/>
    <m/>
    <m/>
    <m/>
    <m/>
    <m/>
    <n v="1"/>
  </r>
  <r>
    <n v="4312"/>
    <m/>
    <m/>
    <m/>
    <m/>
    <m/>
    <m/>
    <m/>
    <x v="11"/>
    <x v="37"/>
    <m/>
    <m/>
    <x v="2"/>
    <n v="0"/>
    <m/>
    <s v=" "/>
    <m/>
    <m/>
    <m/>
    <m/>
    <m/>
    <m/>
    <n v="1"/>
  </r>
  <r>
    <n v="4313"/>
    <m/>
    <m/>
    <m/>
    <m/>
    <m/>
    <m/>
    <m/>
    <x v="11"/>
    <x v="37"/>
    <m/>
    <m/>
    <x v="2"/>
    <n v="0"/>
    <m/>
    <s v=" "/>
    <m/>
    <m/>
    <m/>
    <m/>
    <m/>
    <m/>
    <n v="1"/>
  </r>
  <r>
    <n v="4314"/>
    <m/>
    <m/>
    <m/>
    <m/>
    <m/>
    <m/>
    <m/>
    <x v="11"/>
    <x v="37"/>
    <m/>
    <m/>
    <x v="2"/>
    <n v="0"/>
    <m/>
    <s v=" "/>
    <m/>
    <m/>
    <m/>
    <m/>
    <m/>
    <m/>
    <n v="1"/>
  </r>
  <r>
    <n v="4315"/>
    <m/>
    <m/>
    <m/>
    <m/>
    <m/>
    <m/>
    <m/>
    <x v="11"/>
    <x v="37"/>
    <m/>
    <m/>
    <x v="2"/>
    <n v="0"/>
    <m/>
    <s v=" "/>
    <m/>
    <m/>
    <m/>
    <m/>
    <m/>
    <m/>
    <n v="1"/>
  </r>
  <r>
    <n v="4316"/>
    <m/>
    <m/>
    <m/>
    <m/>
    <m/>
    <m/>
    <m/>
    <x v="11"/>
    <x v="37"/>
    <m/>
    <m/>
    <x v="2"/>
    <n v="0"/>
    <m/>
    <s v=" "/>
    <m/>
    <m/>
    <m/>
    <m/>
    <m/>
    <m/>
    <n v="1"/>
  </r>
  <r>
    <n v="4317"/>
    <m/>
    <m/>
    <m/>
    <m/>
    <m/>
    <m/>
    <m/>
    <x v="11"/>
    <x v="37"/>
    <m/>
    <m/>
    <x v="2"/>
    <n v="0"/>
    <m/>
    <s v=" "/>
    <m/>
    <m/>
    <m/>
    <m/>
    <m/>
    <m/>
    <n v="1"/>
  </r>
  <r>
    <n v="4318"/>
    <m/>
    <m/>
    <m/>
    <m/>
    <m/>
    <m/>
    <m/>
    <x v="11"/>
    <x v="37"/>
    <m/>
    <m/>
    <x v="2"/>
    <n v="0"/>
    <m/>
    <s v=" "/>
    <m/>
    <m/>
    <m/>
    <m/>
    <m/>
    <m/>
    <n v="1"/>
  </r>
  <r>
    <n v="4319"/>
    <m/>
    <m/>
    <m/>
    <m/>
    <m/>
    <m/>
    <m/>
    <x v="11"/>
    <x v="37"/>
    <m/>
    <m/>
    <x v="2"/>
    <n v="0"/>
    <m/>
    <s v=" "/>
    <m/>
    <m/>
    <m/>
    <m/>
    <m/>
    <m/>
    <n v="1"/>
  </r>
  <r>
    <n v="4320"/>
    <m/>
    <m/>
    <m/>
    <m/>
    <m/>
    <m/>
    <m/>
    <x v="11"/>
    <x v="37"/>
    <m/>
    <m/>
    <x v="2"/>
    <n v="0"/>
    <m/>
    <s v=" "/>
    <m/>
    <m/>
    <m/>
    <m/>
    <m/>
    <m/>
    <n v="1"/>
  </r>
  <r>
    <n v="4321"/>
    <m/>
    <m/>
    <m/>
    <m/>
    <m/>
    <m/>
    <m/>
    <x v="11"/>
    <x v="37"/>
    <m/>
    <m/>
    <x v="2"/>
    <n v="0"/>
    <m/>
    <s v=" "/>
    <m/>
    <m/>
    <m/>
    <m/>
    <m/>
    <m/>
    <n v="1"/>
  </r>
  <r>
    <n v="4322"/>
    <m/>
    <m/>
    <m/>
    <m/>
    <m/>
    <m/>
    <m/>
    <x v="11"/>
    <x v="37"/>
    <m/>
    <m/>
    <x v="2"/>
    <n v="0"/>
    <m/>
    <s v=" "/>
    <m/>
    <m/>
    <m/>
    <m/>
    <m/>
    <m/>
    <n v="1"/>
  </r>
  <r>
    <n v="4323"/>
    <m/>
    <m/>
    <m/>
    <m/>
    <m/>
    <m/>
    <m/>
    <x v="11"/>
    <x v="37"/>
    <m/>
    <m/>
    <x v="2"/>
    <n v="0"/>
    <m/>
    <s v=" "/>
    <m/>
    <m/>
    <m/>
    <m/>
    <m/>
    <m/>
    <n v="1"/>
  </r>
  <r>
    <n v="4324"/>
    <m/>
    <m/>
    <m/>
    <m/>
    <m/>
    <m/>
    <m/>
    <x v="11"/>
    <x v="37"/>
    <m/>
    <m/>
    <x v="2"/>
    <n v="0"/>
    <m/>
    <s v=" "/>
    <m/>
    <m/>
    <m/>
    <m/>
    <m/>
    <m/>
    <n v="1"/>
  </r>
  <r>
    <n v="4325"/>
    <m/>
    <m/>
    <m/>
    <m/>
    <m/>
    <m/>
    <m/>
    <x v="11"/>
    <x v="37"/>
    <m/>
    <m/>
    <x v="2"/>
    <n v="0"/>
    <m/>
    <s v=" "/>
    <m/>
    <m/>
    <m/>
    <m/>
    <m/>
    <m/>
    <n v="1"/>
  </r>
  <r>
    <n v="4326"/>
    <m/>
    <m/>
    <m/>
    <m/>
    <m/>
    <m/>
    <m/>
    <x v="11"/>
    <x v="37"/>
    <m/>
    <m/>
    <x v="2"/>
    <n v="0"/>
    <m/>
    <s v=" "/>
    <m/>
    <m/>
    <m/>
    <m/>
    <m/>
    <m/>
    <n v="1"/>
  </r>
  <r>
    <n v="4327"/>
    <m/>
    <m/>
    <m/>
    <m/>
    <m/>
    <m/>
    <m/>
    <x v="11"/>
    <x v="37"/>
    <m/>
    <m/>
    <x v="2"/>
    <n v="0"/>
    <m/>
    <s v=" "/>
    <m/>
    <m/>
    <m/>
    <m/>
    <m/>
    <m/>
    <n v="1"/>
  </r>
  <r>
    <n v="4328"/>
    <m/>
    <m/>
    <m/>
    <m/>
    <m/>
    <m/>
    <m/>
    <x v="11"/>
    <x v="37"/>
    <m/>
    <m/>
    <x v="2"/>
    <n v="0"/>
    <m/>
    <s v=" "/>
    <m/>
    <m/>
    <m/>
    <m/>
    <m/>
    <m/>
    <n v="1"/>
  </r>
  <r>
    <n v="4329"/>
    <m/>
    <m/>
    <m/>
    <m/>
    <m/>
    <m/>
    <m/>
    <x v="11"/>
    <x v="37"/>
    <m/>
    <m/>
    <x v="2"/>
    <n v="0"/>
    <m/>
    <s v=" "/>
    <m/>
    <m/>
    <m/>
    <m/>
    <m/>
    <m/>
    <n v="1"/>
  </r>
  <r>
    <n v="4330"/>
    <m/>
    <m/>
    <m/>
    <m/>
    <m/>
    <m/>
    <m/>
    <x v="11"/>
    <x v="37"/>
    <m/>
    <m/>
    <x v="2"/>
    <n v="0"/>
    <m/>
    <s v=" "/>
    <m/>
    <m/>
    <m/>
    <m/>
    <m/>
    <m/>
    <n v="1"/>
  </r>
  <r>
    <n v="4331"/>
    <m/>
    <m/>
    <m/>
    <m/>
    <m/>
    <m/>
    <m/>
    <x v="11"/>
    <x v="37"/>
    <m/>
    <m/>
    <x v="2"/>
    <n v="0"/>
    <m/>
    <s v=" "/>
    <m/>
    <m/>
    <m/>
    <m/>
    <m/>
    <m/>
    <n v="1"/>
  </r>
  <r>
    <n v="4332"/>
    <m/>
    <m/>
    <m/>
    <m/>
    <m/>
    <m/>
    <m/>
    <x v="11"/>
    <x v="37"/>
    <m/>
    <m/>
    <x v="2"/>
    <n v="0"/>
    <m/>
    <s v=" "/>
    <m/>
    <m/>
    <m/>
    <m/>
    <m/>
    <m/>
    <n v="1"/>
  </r>
  <r>
    <n v="4333"/>
    <m/>
    <m/>
    <m/>
    <m/>
    <m/>
    <m/>
    <m/>
    <x v="11"/>
    <x v="37"/>
    <m/>
    <m/>
    <x v="2"/>
    <n v="0"/>
    <m/>
    <s v=" "/>
    <m/>
    <m/>
    <m/>
    <m/>
    <m/>
    <m/>
    <n v="1"/>
  </r>
  <r>
    <n v="4334"/>
    <m/>
    <m/>
    <m/>
    <m/>
    <m/>
    <m/>
    <m/>
    <x v="11"/>
    <x v="37"/>
    <m/>
    <m/>
    <x v="2"/>
    <n v="0"/>
    <m/>
    <s v=" "/>
    <m/>
    <m/>
    <m/>
    <m/>
    <m/>
    <m/>
    <n v="1"/>
  </r>
  <r>
    <n v="4335"/>
    <m/>
    <m/>
    <m/>
    <m/>
    <m/>
    <m/>
    <m/>
    <x v="11"/>
    <x v="37"/>
    <m/>
    <m/>
    <x v="2"/>
    <n v="0"/>
    <m/>
    <s v=" "/>
    <m/>
    <m/>
    <m/>
    <m/>
    <m/>
    <m/>
    <n v="1"/>
  </r>
  <r>
    <n v="4336"/>
    <m/>
    <m/>
    <m/>
    <m/>
    <m/>
    <m/>
    <m/>
    <x v="11"/>
    <x v="37"/>
    <m/>
    <m/>
    <x v="2"/>
    <n v="0"/>
    <m/>
    <s v=" "/>
    <m/>
    <m/>
    <m/>
    <m/>
    <m/>
    <m/>
    <n v="1"/>
  </r>
  <r>
    <n v="4337"/>
    <m/>
    <m/>
    <m/>
    <m/>
    <m/>
    <m/>
    <m/>
    <x v="11"/>
    <x v="37"/>
    <m/>
    <m/>
    <x v="2"/>
    <n v="0"/>
    <m/>
    <s v=" "/>
    <m/>
    <m/>
    <m/>
    <m/>
    <m/>
    <m/>
    <n v="1"/>
  </r>
  <r>
    <n v="4338"/>
    <m/>
    <m/>
    <m/>
    <m/>
    <m/>
    <m/>
    <m/>
    <x v="11"/>
    <x v="37"/>
    <m/>
    <m/>
    <x v="2"/>
    <n v="0"/>
    <m/>
    <s v=" "/>
    <m/>
    <m/>
    <m/>
    <m/>
    <m/>
    <m/>
    <n v="1"/>
  </r>
  <r>
    <n v="4339"/>
    <m/>
    <m/>
    <m/>
    <m/>
    <m/>
    <m/>
    <m/>
    <x v="11"/>
    <x v="37"/>
    <m/>
    <m/>
    <x v="2"/>
    <n v="0"/>
    <m/>
    <s v=" "/>
    <m/>
    <m/>
    <m/>
    <m/>
    <m/>
    <m/>
    <n v="1"/>
  </r>
  <r>
    <n v="4340"/>
    <m/>
    <m/>
    <m/>
    <m/>
    <m/>
    <m/>
    <m/>
    <x v="11"/>
    <x v="37"/>
    <m/>
    <m/>
    <x v="2"/>
    <n v="0"/>
    <m/>
    <s v=" "/>
    <m/>
    <m/>
    <m/>
    <m/>
    <m/>
    <m/>
    <n v="1"/>
  </r>
  <r>
    <n v="4341"/>
    <m/>
    <m/>
    <m/>
    <m/>
    <m/>
    <m/>
    <m/>
    <x v="11"/>
    <x v="37"/>
    <m/>
    <m/>
    <x v="2"/>
    <n v="0"/>
    <m/>
    <s v=" "/>
    <m/>
    <m/>
    <m/>
    <m/>
    <m/>
    <m/>
    <n v="1"/>
  </r>
  <r>
    <n v="4342"/>
    <m/>
    <m/>
    <m/>
    <m/>
    <m/>
    <m/>
    <m/>
    <x v="11"/>
    <x v="37"/>
    <m/>
    <m/>
    <x v="2"/>
    <n v="0"/>
    <m/>
    <s v=" "/>
    <m/>
    <m/>
    <m/>
    <m/>
    <m/>
    <m/>
    <n v="1"/>
  </r>
  <r>
    <n v="4343"/>
    <m/>
    <m/>
    <m/>
    <m/>
    <m/>
    <m/>
    <m/>
    <x v="11"/>
    <x v="37"/>
    <m/>
    <m/>
    <x v="2"/>
    <n v="0"/>
    <m/>
    <s v=" "/>
    <m/>
    <m/>
    <m/>
    <m/>
    <m/>
    <m/>
    <n v="1"/>
  </r>
  <r>
    <n v="4344"/>
    <m/>
    <m/>
    <m/>
    <m/>
    <m/>
    <m/>
    <m/>
    <x v="11"/>
    <x v="37"/>
    <m/>
    <m/>
    <x v="2"/>
    <n v="0"/>
    <m/>
    <s v=" "/>
    <m/>
    <m/>
    <m/>
    <m/>
    <m/>
    <m/>
    <n v="1"/>
  </r>
  <r>
    <n v="4345"/>
    <m/>
    <m/>
    <m/>
    <m/>
    <m/>
    <m/>
    <m/>
    <x v="11"/>
    <x v="37"/>
    <m/>
    <m/>
    <x v="2"/>
    <n v="0"/>
    <m/>
    <s v=" "/>
    <m/>
    <m/>
    <m/>
    <m/>
    <m/>
    <m/>
    <n v="1"/>
  </r>
  <r>
    <n v="4346"/>
    <m/>
    <m/>
    <m/>
    <m/>
    <m/>
    <m/>
    <m/>
    <x v="11"/>
    <x v="37"/>
    <m/>
    <m/>
    <x v="2"/>
    <n v="0"/>
    <m/>
    <s v=" "/>
    <m/>
    <m/>
    <m/>
    <m/>
    <m/>
    <m/>
    <n v="1"/>
  </r>
  <r>
    <n v="4347"/>
    <m/>
    <m/>
    <m/>
    <m/>
    <m/>
    <m/>
    <m/>
    <x v="11"/>
    <x v="37"/>
    <m/>
    <m/>
    <x v="2"/>
    <n v="0"/>
    <m/>
    <s v=" "/>
    <m/>
    <m/>
    <m/>
    <m/>
    <m/>
    <m/>
    <n v="1"/>
  </r>
  <r>
    <n v="4348"/>
    <m/>
    <m/>
    <m/>
    <m/>
    <m/>
    <m/>
    <m/>
    <x v="11"/>
    <x v="37"/>
    <m/>
    <m/>
    <x v="2"/>
    <n v="0"/>
    <m/>
    <s v=" "/>
    <m/>
    <m/>
    <m/>
    <m/>
    <m/>
    <m/>
    <n v="1"/>
  </r>
  <r>
    <n v="4349"/>
    <m/>
    <m/>
    <m/>
    <m/>
    <m/>
    <m/>
    <m/>
    <x v="11"/>
    <x v="37"/>
    <m/>
    <m/>
    <x v="2"/>
    <n v="0"/>
    <m/>
    <s v=" "/>
    <m/>
    <m/>
    <m/>
    <m/>
    <m/>
    <m/>
    <n v="1"/>
  </r>
  <r>
    <n v="4350"/>
    <m/>
    <m/>
    <m/>
    <m/>
    <m/>
    <m/>
    <m/>
    <x v="11"/>
    <x v="37"/>
    <m/>
    <m/>
    <x v="2"/>
    <n v="0"/>
    <m/>
    <s v=" "/>
    <m/>
    <m/>
    <m/>
    <m/>
    <m/>
    <m/>
    <n v="1"/>
  </r>
  <r>
    <n v="4351"/>
    <m/>
    <m/>
    <m/>
    <m/>
    <m/>
    <m/>
    <m/>
    <x v="11"/>
    <x v="37"/>
    <m/>
    <m/>
    <x v="2"/>
    <n v="0"/>
    <m/>
    <s v=" "/>
    <m/>
    <m/>
    <m/>
    <m/>
    <m/>
    <m/>
    <n v="1"/>
  </r>
  <r>
    <n v="4352"/>
    <m/>
    <m/>
    <m/>
    <m/>
    <m/>
    <m/>
    <m/>
    <x v="11"/>
    <x v="37"/>
    <m/>
    <m/>
    <x v="2"/>
    <n v="0"/>
    <m/>
    <s v=" "/>
    <m/>
    <m/>
    <m/>
    <m/>
    <m/>
    <m/>
    <n v="1"/>
  </r>
  <r>
    <n v="4353"/>
    <m/>
    <m/>
    <m/>
    <m/>
    <m/>
    <m/>
    <m/>
    <x v="11"/>
    <x v="37"/>
    <m/>
    <m/>
    <x v="2"/>
    <n v="0"/>
    <m/>
    <s v=" "/>
    <m/>
    <m/>
    <m/>
    <m/>
    <m/>
    <m/>
    <n v="1"/>
  </r>
  <r>
    <n v="4354"/>
    <m/>
    <m/>
    <m/>
    <m/>
    <m/>
    <m/>
    <m/>
    <x v="11"/>
    <x v="37"/>
    <m/>
    <m/>
    <x v="2"/>
    <n v="0"/>
    <m/>
    <s v=" "/>
    <m/>
    <m/>
    <m/>
    <m/>
    <m/>
    <m/>
    <n v="1"/>
  </r>
  <r>
    <n v="4355"/>
    <m/>
    <m/>
    <m/>
    <m/>
    <m/>
    <m/>
    <m/>
    <x v="11"/>
    <x v="37"/>
    <m/>
    <m/>
    <x v="2"/>
    <n v="0"/>
    <m/>
    <s v=" "/>
    <m/>
    <m/>
    <m/>
    <m/>
    <m/>
    <m/>
    <n v="1"/>
  </r>
  <r>
    <n v="4356"/>
    <m/>
    <m/>
    <m/>
    <m/>
    <m/>
    <m/>
    <m/>
    <x v="11"/>
    <x v="37"/>
    <m/>
    <m/>
    <x v="2"/>
    <n v="0"/>
    <m/>
    <s v=" "/>
    <m/>
    <m/>
    <m/>
    <m/>
    <m/>
    <m/>
    <n v="1"/>
  </r>
  <r>
    <n v="4357"/>
    <m/>
    <m/>
    <m/>
    <m/>
    <m/>
    <m/>
    <m/>
    <x v="11"/>
    <x v="37"/>
    <m/>
    <m/>
    <x v="2"/>
    <n v="0"/>
    <m/>
    <s v=" "/>
    <m/>
    <m/>
    <m/>
    <m/>
    <m/>
    <m/>
    <n v="1"/>
  </r>
  <r>
    <n v="4358"/>
    <m/>
    <m/>
    <m/>
    <m/>
    <m/>
    <m/>
    <m/>
    <x v="11"/>
    <x v="37"/>
    <m/>
    <m/>
    <x v="2"/>
    <n v="0"/>
    <m/>
    <s v=" "/>
    <m/>
    <m/>
    <m/>
    <m/>
    <m/>
    <m/>
    <n v="1"/>
  </r>
  <r>
    <n v="4359"/>
    <m/>
    <m/>
    <m/>
    <m/>
    <m/>
    <m/>
    <m/>
    <x v="11"/>
    <x v="37"/>
    <m/>
    <m/>
    <x v="2"/>
    <n v="0"/>
    <m/>
    <s v=" "/>
    <m/>
    <m/>
    <m/>
    <m/>
    <m/>
    <m/>
    <n v="1"/>
  </r>
  <r>
    <n v="4360"/>
    <m/>
    <m/>
    <m/>
    <m/>
    <m/>
    <m/>
    <m/>
    <x v="11"/>
    <x v="37"/>
    <m/>
    <m/>
    <x v="2"/>
    <n v="0"/>
    <m/>
    <s v=" "/>
    <m/>
    <m/>
    <m/>
    <m/>
    <m/>
    <m/>
    <n v="1"/>
  </r>
  <r>
    <n v="4361"/>
    <m/>
    <m/>
    <m/>
    <m/>
    <m/>
    <m/>
    <m/>
    <x v="11"/>
    <x v="37"/>
    <m/>
    <m/>
    <x v="2"/>
    <n v="0"/>
    <m/>
    <s v=" "/>
    <m/>
    <m/>
    <m/>
    <m/>
    <m/>
    <m/>
    <n v="1"/>
  </r>
  <r>
    <n v="4362"/>
    <m/>
    <m/>
    <m/>
    <m/>
    <m/>
    <m/>
    <m/>
    <x v="11"/>
    <x v="37"/>
    <m/>
    <m/>
    <x v="2"/>
    <n v="0"/>
    <m/>
    <s v=" "/>
    <m/>
    <m/>
    <m/>
    <m/>
    <m/>
    <m/>
    <n v="1"/>
  </r>
  <r>
    <n v="4363"/>
    <m/>
    <m/>
    <m/>
    <m/>
    <m/>
    <m/>
    <m/>
    <x v="11"/>
    <x v="37"/>
    <m/>
    <m/>
    <x v="2"/>
    <n v="0"/>
    <m/>
    <s v=" "/>
    <m/>
    <m/>
    <m/>
    <m/>
    <m/>
    <m/>
    <n v="1"/>
  </r>
  <r>
    <n v="4364"/>
    <m/>
    <m/>
    <m/>
    <m/>
    <m/>
    <m/>
    <m/>
    <x v="11"/>
    <x v="37"/>
    <m/>
    <m/>
    <x v="2"/>
    <n v="0"/>
    <m/>
    <s v=" "/>
    <m/>
    <m/>
    <m/>
    <m/>
    <m/>
    <m/>
    <n v="1"/>
  </r>
  <r>
    <n v="4365"/>
    <m/>
    <m/>
    <m/>
    <m/>
    <m/>
    <m/>
    <m/>
    <x v="11"/>
    <x v="37"/>
    <m/>
    <m/>
    <x v="2"/>
    <n v="0"/>
    <m/>
    <s v=" "/>
    <m/>
    <m/>
    <m/>
    <m/>
    <m/>
    <m/>
    <n v="1"/>
  </r>
  <r>
    <n v="4366"/>
    <m/>
    <m/>
    <m/>
    <m/>
    <m/>
    <m/>
    <m/>
    <x v="11"/>
    <x v="37"/>
    <m/>
    <m/>
    <x v="2"/>
    <n v="0"/>
    <m/>
    <s v=" "/>
    <m/>
    <m/>
    <m/>
    <m/>
    <m/>
    <m/>
    <n v="1"/>
  </r>
  <r>
    <n v="4367"/>
    <m/>
    <m/>
    <m/>
    <m/>
    <m/>
    <m/>
    <m/>
    <x v="11"/>
    <x v="37"/>
    <m/>
    <m/>
    <x v="2"/>
    <n v="0"/>
    <m/>
    <s v=" "/>
    <m/>
    <m/>
    <m/>
    <m/>
    <m/>
    <m/>
    <n v="1"/>
  </r>
  <r>
    <n v="4368"/>
    <m/>
    <m/>
    <m/>
    <m/>
    <m/>
    <m/>
    <m/>
    <x v="11"/>
    <x v="37"/>
    <m/>
    <m/>
    <x v="2"/>
    <n v="0"/>
    <m/>
    <s v=" "/>
    <m/>
    <m/>
    <m/>
    <m/>
    <m/>
    <m/>
    <n v="1"/>
  </r>
  <r>
    <n v="4369"/>
    <m/>
    <m/>
    <m/>
    <m/>
    <m/>
    <m/>
    <m/>
    <x v="11"/>
    <x v="37"/>
    <m/>
    <m/>
    <x v="2"/>
    <n v="0"/>
    <m/>
    <s v=" "/>
    <m/>
    <m/>
    <m/>
    <m/>
    <m/>
    <m/>
    <n v="1"/>
  </r>
  <r>
    <n v="4370"/>
    <m/>
    <m/>
    <m/>
    <m/>
    <m/>
    <m/>
    <m/>
    <x v="11"/>
    <x v="37"/>
    <m/>
    <m/>
    <x v="2"/>
    <n v="0"/>
    <m/>
    <s v=" "/>
    <m/>
    <m/>
    <m/>
    <m/>
    <m/>
    <m/>
    <n v="1"/>
  </r>
  <r>
    <n v="4371"/>
    <m/>
    <m/>
    <m/>
    <m/>
    <m/>
    <m/>
    <m/>
    <x v="11"/>
    <x v="37"/>
    <m/>
    <m/>
    <x v="2"/>
    <n v="0"/>
    <m/>
    <s v=" "/>
    <m/>
    <m/>
    <m/>
    <m/>
    <m/>
    <m/>
    <n v="1"/>
  </r>
  <r>
    <n v="4372"/>
    <m/>
    <m/>
    <m/>
    <m/>
    <m/>
    <m/>
    <m/>
    <x v="11"/>
    <x v="37"/>
    <m/>
    <m/>
    <x v="2"/>
    <n v="0"/>
    <m/>
    <s v=" "/>
    <m/>
    <m/>
    <m/>
    <m/>
    <m/>
    <m/>
    <n v="1"/>
  </r>
  <r>
    <n v="4373"/>
    <m/>
    <m/>
    <m/>
    <m/>
    <m/>
    <m/>
    <m/>
    <x v="11"/>
    <x v="37"/>
    <m/>
    <m/>
    <x v="2"/>
    <n v="0"/>
    <m/>
    <s v=" "/>
    <m/>
    <m/>
    <m/>
    <m/>
    <m/>
    <m/>
    <n v="1"/>
  </r>
  <r>
    <n v="4374"/>
    <m/>
    <m/>
    <m/>
    <m/>
    <m/>
    <m/>
    <m/>
    <x v="11"/>
    <x v="37"/>
    <m/>
    <m/>
    <x v="2"/>
    <n v="0"/>
    <m/>
    <s v=" "/>
    <m/>
    <m/>
    <m/>
    <m/>
    <m/>
    <m/>
    <n v="1"/>
  </r>
  <r>
    <n v="4375"/>
    <m/>
    <m/>
    <m/>
    <m/>
    <m/>
    <m/>
    <m/>
    <x v="11"/>
    <x v="37"/>
    <m/>
    <m/>
    <x v="2"/>
    <n v="0"/>
    <m/>
    <s v=" "/>
    <m/>
    <m/>
    <m/>
    <m/>
    <m/>
    <m/>
    <n v="1"/>
  </r>
  <r>
    <n v="4376"/>
    <m/>
    <m/>
    <m/>
    <m/>
    <m/>
    <m/>
    <m/>
    <x v="11"/>
    <x v="37"/>
    <m/>
    <m/>
    <x v="2"/>
    <n v="0"/>
    <m/>
    <s v=" "/>
    <m/>
    <m/>
    <m/>
    <m/>
    <m/>
    <m/>
    <n v="1"/>
  </r>
  <r>
    <n v="4377"/>
    <m/>
    <m/>
    <m/>
    <m/>
    <m/>
    <m/>
    <m/>
    <x v="11"/>
    <x v="37"/>
    <m/>
    <m/>
    <x v="2"/>
    <n v="0"/>
    <m/>
    <s v=" "/>
    <m/>
    <m/>
    <m/>
    <m/>
    <m/>
    <m/>
    <n v="1"/>
  </r>
  <r>
    <n v="4378"/>
    <m/>
    <m/>
    <m/>
    <m/>
    <m/>
    <m/>
    <m/>
    <x v="11"/>
    <x v="37"/>
    <m/>
    <m/>
    <x v="2"/>
    <n v="0"/>
    <m/>
    <s v=" "/>
    <m/>
    <m/>
    <m/>
    <m/>
    <m/>
    <m/>
    <n v="1"/>
  </r>
  <r>
    <n v="4379"/>
    <m/>
    <m/>
    <m/>
    <m/>
    <m/>
    <m/>
    <m/>
    <x v="11"/>
    <x v="37"/>
    <m/>
    <m/>
    <x v="2"/>
    <n v="0"/>
    <m/>
    <s v=" "/>
    <m/>
    <m/>
    <m/>
    <m/>
    <m/>
    <m/>
    <n v="1"/>
  </r>
  <r>
    <n v="4380"/>
    <m/>
    <m/>
    <m/>
    <m/>
    <m/>
    <m/>
    <m/>
    <x v="11"/>
    <x v="37"/>
    <m/>
    <m/>
    <x v="2"/>
    <n v="0"/>
    <m/>
    <s v=" "/>
    <m/>
    <m/>
    <m/>
    <m/>
    <m/>
    <m/>
    <n v="1"/>
  </r>
  <r>
    <n v="4381"/>
    <m/>
    <m/>
    <m/>
    <m/>
    <m/>
    <m/>
    <m/>
    <x v="11"/>
    <x v="37"/>
    <m/>
    <m/>
    <x v="2"/>
    <n v="0"/>
    <m/>
    <s v=" "/>
    <m/>
    <m/>
    <m/>
    <m/>
    <m/>
    <m/>
    <n v="1"/>
  </r>
  <r>
    <n v="4382"/>
    <m/>
    <m/>
    <m/>
    <m/>
    <m/>
    <m/>
    <m/>
    <x v="11"/>
    <x v="37"/>
    <m/>
    <m/>
    <x v="2"/>
    <n v="0"/>
    <m/>
    <s v=" "/>
    <m/>
    <m/>
    <m/>
    <m/>
    <m/>
    <m/>
    <n v="1"/>
  </r>
  <r>
    <n v="4383"/>
    <m/>
    <m/>
    <m/>
    <m/>
    <m/>
    <m/>
    <m/>
    <x v="11"/>
    <x v="37"/>
    <m/>
    <m/>
    <x v="2"/>
    <n v="0"/>
    <m/>
    <s v=" "/>
    <m/>
    <m/>
    <m/>
    <m/>
    <m/>
    <m/>
    <n v="1"/>
  </r>
  <r>
    <n v="4384"/>
    <m/>
    <m/>
    <m/>
    <m/>
    <m/>
    <m/>
    <m/>
    <x v="11"/>
    <x v="37"/>
    <m/>
    <m/>
    <x v="2"/>
    <n v="0"/>
    <m/>
    <s v=" "/>
    <m/>
    <m/>
    <m/>
    <m/>
    <m/>
    <m/>
    <n v="1"/>
  </r>
  <r>
    <n v="4385"/>
    <m/>
    <m/>
    <m/>
    <m/>
    <m/>
    <m/>
    <m/>
    <x v="11"/>
    <x v="37"/>
    <m/>
    <m/>
    <x v="2"/>
    <n v="0"/>
    <m/>
    <s v=" "/>
    <m/>
    <m/>
    <m/>
    <m/>
    <m/>
    <m/>
    <n v="1"/>
  </r>
  <r>
    <n v="4386"/>
    <m/>
    <m/>
    <m/>
    <m/>
    <m/>
    <m/>
    <m/>
    <x v="11"/>
    <x v="37"/>
    <m/>
    <m/>
    <x v="2"/>
    <n v="0"/>
    <m/>
    <s v=" "/>
    <m/>
    <m/>
    <m/>
    <m/>
    <m/>
    <m/>
    <n v="1"/>
  </r>
  <r>
    <n v="4387"/>
    <m/>
    <m/>
    <m/>
    <m/>
    <m/>
    <m/>
    <m/>
    <x v="11"/>
    <x v="37"/>
    <m/>
    <m/>
    <x v="2"/>
    <n v="0"/>
    <m/>
    <s v=" "/>
    <m/>
    <m/>
    <m/>
    <m/>
    <m/>
    <m/>
    <n v="1"/>
  </r>
  <r>
    <n v="4388"/>
    <m/>
    <m/>
    <m/>
    <m/>
    <m/>
    <m/>
    <m/>
    <x v="11"/>
    <x v="37"/>
    <m/>
    <m/>
    <x v="2"/>
    <n v="0"/>
    <m/>
    <s v=" "/>
    <m/>
    <m/>
    <m/>
    <m/>
    <m/>
    <m/>
    <n v="1"/>
  </r>
  <r>
    <n v="4389"/>
    <m/>
    <m/>
    <m/>
    <m/>
    <m/>
    <m/>
    <m/>
    <x v="11"/>
    <x v="37"/>
    <m/>
    <m/>
    <x v="2"/>
    <n v="0"/>
    <m/>
    <s v=" "/>
    <m/>
    <m/>
    <m/>
    <m/>
    <m/>
    <m/>
    <n v="1"/>
  </r>
  <r>
    <n v="4390"/>
    <m/>
    <m/>
    <m/>
    <m/>
    <m/>
    <m/>
    <m/>
    <x v="11"/>
    <x v="37"/>
    <m/>
    <m/>
    <x v="2"/>
    <n v="0"/>
    <m/>
    <s v=" "/>
    <m/>
    <m/>
    <m/>
    <m/>
    <m/>
    <m/>
    <n v="1"/>
  </r>
  <r>
    <n v="4391"/>
    <m/>
    <m/>
    <m/>
    <m/>
    <m/>
    <m/>
    <m/>
    <x v="11"/>
    <x v="37"/>
    <m/>
    <m/>
    <x v="2"/>
    <n v="0"/>
    <m/>
    <s v=" "/>
    <m/>
    <m/>
    <m/>
    <m/>
    <m/>
    <m/>
    <n v="1"/>
  </r>
  <r>
    <n v="4392"/>
    <m/>
    <m/>
    <m/>
    <m/>
    <m/>
    <m/>
    <m/>
    <x v="11"/>
    <x v="37"/>
    <m/>
    <m/>
    <x v="2"/>
    <n v="0"/>
    <m/>
    <s v=" "/>
    <m/>
    <m/>
    <m/>
    <m/>
    <m/>
    <m/>
    <n v="1"/>
  </r>
  <r>
    <n v="4393"/>
    <m/>
    <m/>
    <m/>
    <m/>
    <m/>
    <m/>
    <m/>
    <x v="11"/>
    <x v="37"/>
    <m/>
    <m/>
    <x v="2"/>
    <n v="0"/>
    <m/>
    <s v=" "/>
    <m/>
    <m/>
    <m/>
    <m/>
    <m/>
    <m/>
    <n v="1"/>
  </r>
  <r>
    <n v="4394"/>
    <m/>
    <m/>
    <m/>
    <m/>
    <m/>
    <m/>
    <m/>
    <x v="11"/>
    <x v="37"/>
    <m/>
    <m/>
    <x v="2"/>
    <n v="0"/>
    <m/>
    <s v=" "/>
    <m/>
    <m/>
    <m/>
    <m/>
    <m/>
    <m/>
    <n v="1"/>
  </r>
  <r>
    <n v="4395"/>
    <m/>
    <m/>
    <m/>
    <m/>
    <m/>
    <m/>
    <m/>
    <x v="11"/>
    <x v="37"/>
    <m/>
    <m/>
    <x v="2"/>
    <n v="0"/>
    <m/>
    <s v=" "/>
    <m/>
    <m/>
    <m/>
    <m/>
    <m/>
    <m/>
    <n v="1"/>
  </r>
  <r>
    <n v="4396"/>
    <m/>
    <m/>
    <m/>
    <m/>
    <m/>
    <m/>
    <m/>
    <x v="11"/>
    <x v="37"/>
    <m/>
    <m/>
    <x v="2"/>
    <n v="0"/>
    <m/>
    <s v=" "/>
    <m/>
    <m/>
    <m/>
    <m/>
    <m/>
    <m/>
    <n v="1"/>
  </r>
  <r>
    <n v="4397"/>
    <m/>
    <m/>
    <m/>
    <m/>
    <m/>
    <m/>
    <m/>
    <x v="11"/>
    <x v="37"/>
    <m/>
    <m/>
    <x v="2"/>
    <n v="0"/>
    <m/>
    <s v=" "/>
    <m/>
    <m/>
    <m/>
    <m/>
    <m/>
    <m/>
    <n v="1"/>
  </r>
  <r>
    <n v="4398"/>
    <m/>
    <m/>
    <m/>
    <m/>
    <m/>
    <m/>
    <m/>
    <x v="11"/>
    <x v="37"/>
    <m/>
    <m/>
    <x v="2"/>
    <n v="0"/>
    <m/>
    <s v=" "/>
    <m/>
    <m/>
    <m/>
    <m/>
    <m/>
    <m/>
    <n v="1"/>
  </r>
  <r>
    <n v="4399"/>
    <m/>
    <m/>
    <m/>
    <m/>
    <m/>
    <m/>
    <m/>
    <x v="11"/>
    <x v="37"/>
    <m/>
    <m/>
    <x v="2"/>
    <n v="0"/>
    <m/>
    <s v=" "/>
    <m/>
    <m/>
    <m/>
    <m/>
    <m/>
    <m/>
    <n v="1"/>
  </r>
  <r>
    <n v="4400"/>
    <m/>
    <m/>
    <m/>
    <m/>
    <m/>
    <m/>
    <m/>
    <x v="11"/>
    <x v="37"/>
    <m/>
    <m/>
    <x v="2"/>
    <n v="0"/>
    <m/>
    <s v=" "/>
    <m/>
    <m/>
    <m/>
    <m/>
    <m/>
    <m/>
    <n v="1"/>
  </r>
  <r>
    <n v="4401"/>
    <m/>
    <m/>
    <m/>
    <m/>
    <m/>
    <m/>
    <m/>
    <x v="11"/>
    <x v="37"/>
    <m/>
    <m/>
    <x v="2"/>
    <n v="0"/>
    <m/>
    <s v=" "/>
    <m/>
    <m/>
    <m/>
    <m/>
    <m/>
    <m/>
    <n v="1"/>
  </r>
  <r>
    <n v="4402"/>
    <m/>
    <m/>
    <m/>
    <m/>
    <m/>
    <m/>
    <m/>
    <x v="11"/>
    <x v="37"/>
    <m/>
    <m/>
    <x v="2"/>
    <n v="0"/>
    <m/>
    <s v=" "/>
    <m/>
    <m/>
    <m/>
    <m/>
    <m/>
    <m/>
    <n v="1"/>
  </r>
  <r>
    <n v="4403"/>
    <m/>
    <m/>
    <m/>
    <m/>
    <m/>
    <m/>
    <m/>
    <x v="11"/>
    <x v="37"/>
    <m/>
    <m/>
    <x v="2"/>
    <n v="0"/>
    <m/>
    <s v=" "/>
    <m/>
    <m/>
    <m/>
    <m/>
    <m/>
    <m/>
    <n v="1"/>
  </r>
  <r>
    <n v="4404"/>
    <m/>
    <m/>
    <m/>
    <m/>
    <m/>
    <m/>
    <m/>
    <x v="11"/>
    <x v="37"/>
    <m/>
    <m/>
    <x v="2"/>
    <n v="0"/>
    <m/>
    <s v=" "/>
    <m/>
    <m/>
    <m/>
    <m/>
    <m/>
    <m/>
    <n v="1"/>
  </r>
  <r>
    <n v="4405"/>
    <m/>
    <m/>
    <m/>
    <m/>
    <m/>
    <m/>
    <m/>
    <x v="11"/>
    <x v="37"/>
    <m/>
    <m/>
    <x v="2"/>
    <n v="0"/>
    <m/>
    <s v=" "/>
    <m/>
    <m/>
    <m/>
    <m/>
    <m/>
    <m/>
    <n v="1"/>
  </r>
  <r>
    <n v="4406"/>
    <m/>
    <m/>
    <m/>
    <m/>
    <m/>
    <m/>
    <m/>
    <x v="11"/>
    <x v="37"/>
    <m/>
    <m/>
    <x v="2"/>
    <n v="0"/>
    <m/>
    <s v=" "/>
    <m/>
    <m/>
    <m/>
    <m/>
    <m/>
    <m/>
    <n v="1"/>
  </r>
  <r>
    <n v="4407"/>
    <m/>
    <m/>
    <m/>
    <m/>
    <m/>
    <m/>
    <m/>
    <x v="11"/>
    <x v="37"/>
    <m/>
    <m/>
    <x v="2"/>
    <n v="0"/>
    <m/>
    <s v=" "/>
    <m/>
    <m/>
    <m/>
    <m/>
    <m/>
    <m/>
    <n v="1"/>
  </r>
  <r>
    <n v="4408"/>
    <m/>
    <m/>
    <m/>
    <m/>
    <m/>
    <m/>
    <m/>
    <x v="11"/>
    <x v="37"/>
    <m/>
    <m/>
    <x v="2"/>
    <n v="0"/>
    <m/>
    <s v=" "/>
    <m/>
    <m/>
    <m/>
    <m/>
    <m/>
    <m/>
    <n v="1"/>
  </r>
  <r>
    <n v="4409"/>
    <m/>
    <m/>
    <m/>
    <m/>
    <m/>
    <m/>
    <m/>
    <x v="11"/>
    <x v="37"/>
    <m/>
    <m/>
    <x v="2"/>
    <n v="0"/>
    <m/>
    <s v=" "/>
    <m/>
    <m/>
    <m/>
    <m/>
    <m/>
    <m/>
    <n v="1"/>
  </r>
  <r>
    <n v="4410"/>
    <m/>
    <m/>
    <m/>
    <m/>
    <m/>
    <m/>
    <m/>
    <x v="11"/>
    <x v="37"/>
    <m/>
    <m/>
    <x v="2"/>
    <n v="0"/>
    <m/>
    <s v=" "/>
    <m/>
    <m/>
    <m/>
    <m/>
    <m/>
    <m/>
    <n v="1"/>
  </r>
  <r>
    <n v="4411"/>
    <m/>
    <m/>
    <m/>
    <m/>
    <m/>
    <m/>
    <m/>
    <x v="11"/>
    <x v="37"/>
    <m/>
    <m/>
    <x v="2"/>
    <n v="0"/>
    <m/>
    <s v=" "/>
    <m/>
    <m/>
    <m/>
    <m/>
    <m/>
    <m/>
    <n v="1"/>
  </r>
  <r>
    <n v="4412"/>
    <m/>
    <m/>
    <m/>
    <m/>
    <m/>
    <m/>
    <m/>
    <x v="11"/>
    <x v="37"/>
    <m/>
    <m/>
    <x v="2"/>
    <n v="0"/>
    <m/>
    <s v=" "/>
    <m/>
    <m/>
    <m/>
    <m/>
    <m/>
    <m/>
    <n v="1"/>
  </r>
  <r>
    <n v="4413"/>
    <m/>
    <m/>
    <m/>
    <m/>
    <m/>
    <m/>
    <m/>
    <x v="11"/>
    <x v="37"/>
    <m/>
    <m/>
    <x v="2"/>
    <n v="0"/>
    <m/>
    <s v=" "/>
    <m/>
    <m/>
    <m/>
    <m/>
    <m/>
    <m/>
    <n v="1"/>
  </r>
  <r>
    <n v="4414"/>
    <m/>
    <m/>
    <m/>
    <m/>
    <m/>
    <m/>
    <m/>
    <x v="11"/>
    <x v="37"/>
    <m/>
    <m/>
    <x v="2"/>
    <n v="0"/>
    <m/>
    <s v=" "/>
    <m/>
    <m/>
    <m/>
    <m/>
    <m/>
    <m/>
    <n v="1"/>
  </r>
  <r>
    <n v="4415"/>
    <m/>
    <m/>
    <m/>
    <m/>
    <m/>
    <m/>
    <m/>
    <x v="11"/>
    <x v="37"/>
    <m/>
    <m/>
    <x v="2"/>
    <n v="0"/>
    <m/>
    <s v=" "/>
    <m/>
    <m/>
    <m/>
    <m/>
    <m/>
    <m/>
    <n v="1"/>
  </r>
  <r>
    <n v="4416"/>
    <m/>
    <m/>
    <m/>
    <m/>
    <m/>
    <m/>
    <m/>
    <x v="11"/>
    <x v="37"/>
    <m/>
    <m/>
    <x v="2"/>
    <n v="0"/>
    <m/>
    <s v=" "/>
    <m/>
    <m/>
    <m/>
    <m/>
    <m/>
    <m/>
    <n v="1"/>
  </r>
  <r>
    <n v="4417"/>
    <m/>
    <m/>
    <m/>
    <m/>
    <m/>
    <m/>
    <m/>
    <x v="11"/>
    <x v="37"/>
    <m/>
    <m/>
    <x v="2"/>
    <n v="0"/>
    <m/>
    <s v=" "/>
    <m/>
    <m/>
    <m/>
    <m/>
    <m/>
    <m/>
    <n v="1"/>
  </r>
  <r>
    <n v="4418"/>
    <m/>
    <m/>
    <m/>
    <m/>
    <m/>
    <m/>
    <m/>
    <x v="11"/>
    <x v="37"/>
    <m/>
    <m/>
    <x v="2"/>
    <n v="0"/>
    <m/>
    <s v=" "/>
    <m/>
    <m/>
    <m/>
    <m/>
    <m/>
    <m/>
    <n v="1"/>
  </r>
  <r>
    <n v="4419"/>
    <m/>
    <m/>
    <m/>
    <m/>
    <m/>
    <m/>
    <m/>
    <x v="11"/>
    <x v="37"/>
    <m/>
    <m/>
    <x v="2"/>
    <n v="0"/>
    <m/>
    <s v=" "/>
    <m/>
    <m/>
    <m/>
    <m/>
    <m/>
    <m/>
    <n v="1"/>
  </r>
  <r>
    <n v="4420"/>
    <m/>
    <m/>
    <m/>
    <m/>
    <m/>
    <m/>
    <m/>
    <x v="11"/>
    <x v="37"/>
    <m/>
    <m/>
    <x v="2"/>
    <n v="0"/>
    <m/>
    <s v=" "/>
    <m/>
    <m/>
    <m/>
    <m/>
    <m/>
    <m/>
    <n v="1"/>
  </r>
  <r>
    <n v="4421"/>
    <m/>
    <m/>
    <m/>
    <m/>
    <m/>
    <m/>
    <m/>
    <x v="11"/>
    <x v="37"/>
    <m/>
    <m/>
    <x v="2"/>
    <n v="0"/>
    <m/>
    <s v=" "/>
    <m/>
    <m/>
    <m/>
    <m/>
    <m/>
    <m/>
    <n v="1"/>
  </r>
  <r>
    <n v="4422"/>
    <m/>
    <m/>
    <m/>
    <m/>
    <m/>
    <m/>
    <m/>
    <x v="11"/>
    <x v="37"/>
    <m/>
    <m/>
    <x v="2"/>
    <n v="0"/>
    <m/>
    <s v=" "/>
    <m/>
    <m/>
    <m/>
    <m/>
    <m/>
    <m/>
    <n v="1"/>
  </r>
  <r>
    <n v="4423"/>
    <m/>
    <m/>
    <m/>
    <m/>
    <m/>
    <m/>
    <m/>
    <x v="11"/>
    <x v="37"/>
    <m/>
    <m/>
    <x v="2"/>
    <n v="0"/>
    <m/>
    <s v=" "/>
    <m/>
    <m/>
    <m/>
    <m/>
    <m/>
    <m/>
    <n v="1"/>
  </r>
  <r>
    <n v="4424"/>
    <m/>
    <m/>
    <m/>
    <m/>
    <m/>
    <m/>
    <m/>
    <x v="11"/>
    <x v="37"/>
    <m/>
    <m/>
    <x v="2"/>
    <n v="0"/>
    <m/>
    <s v=" "/>
    <m/>
    <m/>
    <m/>
    <m/>
    <m/>
    <m/>
    <n v="1"/>
  </r>
  <r>
    <n v="4425"/>
    <m/>
    <m/>
    <m/>
    <m/>
    <m/>
    <m/>
    <m/>
    <x v="11"/>
    <x v="37"/>
    <m/>
    <m/>
    <x v="2"/>
    <n v="0"/>
    <m/>
    <s v=" "/>
    <m/>
    <m/>
    <m/>
    <m/>
    <m/>
    <m/>
    <n v="1"/>
  </r>
  <r>
    <n v="4426"/>
    <m/>
    <m/>
    <m/>
    <m/>
    <m/>
    <m/>
    <m/>
    <x v="11"/>
    <x v="37"/>
    <m/>
    <m/>
    <x v="2"/>
    <n v="0"/>
    <m/>
    <s v=" "/>
    <m/>
    <m/>
    <m/>
    <m/>
    <m/>
    <m/>
    <n v="1"/>
  </r>
  <r>
    <n v="4427"/>
    <m/>
    <m/>
    <m/>
    <m/>
    <m/>
    <m/>
    <m/>
    <x v="11"/>
    <x v="37"/>
    <m/>
    <m/>
    <x v="2"/>
    <n v="0"/>
    <m/>
    <s v=" "/>
    <m/>
    <m/>
    <m/>
    <m/>
    <m/>
    <m/>
    <n v="1"/>
  </r>
  <r>
    <n v="4428"/>
    <m/>
    <m/>
    <m/>
    <m/>
    <m/>
    <m/>
    <m/>
    <x v="11"/>
    <x v="37"/>
    <m/>
    <m/>
    <x v="2"/>
    <n v="0"/>
    <m/>
    <s v=" "/>
    <m/>
    <m/>
    <m/>
    <m/>
    <m/>
    <m/>
    <n v="1"/>
  </r>
  <r>
    <n v="4429"/>
    <m/>
    <m/>
    <m/>
    <m/>
    <m/>
    <m/>
    <m/>
    <x v="11"/>
    <x v="37"/>
    <m/>
    <m/>
    <x v="2"/>
    <n v="0"/>
    <m/>
    <s v=" "/>
    <m/>
    <m/>
    <m/>
    <m/>
    <m/>
    <m/>
    <n v="1"/>
  </r>
  <r>
    <n v="4430"/>
    <m/>
    <m/>
    <m/>
    <m/>
    <m/>
    <m/>
    <m/>
    <x v="11"/>
    <x v="37"/>
    <m/>
    <m/>
    <x v="2"/>
    <n v="0"/>
    <m/>
    <s v=" "/>
    <m/>
    <m/>
    <m/>
    <m/>
    <m/>
    <m/>
    <n v="1"/>
  </r>
  <r>
    <n v="4431"/>
    <m/>
    <m/>
    <m/>
    <m/>
    <m/>
    <m/>
    <m/>
    <x v="11"/>
    <x v="37"/>
    <m/>
    <m/>
    <x v="2"/>
    <n v="0"/>
    <m/>
    <s v=" "/>
    <m/>
    <m/>
    <m/>
    <m/>
    <m/>
    <m/>
    <n v="1"/>
  </r>
  <r>
    <n v="4432"/>
    <m/>
    <m/>
    <m/>
    <m/>
    <m/>
    <m/>
    <m/>
    <x v="11"/>
    <x v="37"/>
    <m/>
    <m/>
    <x v="2"/>
    <n v="0"/>
    <m/>
    <s v=" "/>
    <m/>
    <m/>
    <m/>
    <m/>
    <m/>
    <m/>
    <n v="1"/>
  </r>
  <r>
    <n v="4433"/>
    <m/>
    <m/>
    <m/>
    <m/>
    <m/>
    <m/>
    <m/>
    <x v="11"/>
    <x v="37"/>
    <m/>
    <m/>
    <x v="2"/>
    <n v="0"/>
    <m/>
    <s v=" "/>
    <m/>
    <m/>
    <m/>
    <m/>
    <m/>
    <m/>
    <n v="1"/>
  </r>
  <r>
    <n v="4434"/>
    <m/>
    <m/>
    <m/>
    <m/>
    <m/>
    <m/>
    <m/>
    <x v="11"/>
    <x v="37"/>
    <m/>
    <m/>
    <x v="2"/>
    <n v="0"/>
    <m/>
    <s v=" "/>
    <m/>
    <m/>
    <m/>
    <m/>
    <m/>
    <m/>
    <n v="1"/>
  </r>
  <r>
    <n v="4435"/>
    <m/>
    <m/>
    <m/>
    <m/>
    <m/>
    <m/>
    <m/>
    <x v="11"/>
    <x v="37"/>
    <m/>
    <m/>
    <x v="2"/>
    <n v="0"/>
    <m/>
    <s v=" "/>
    <m/>
    <m/>
    <m/>
    <m/>
    <m/>
    <m/>
    <n v="1"/>
  </r>
  <r>
    <n v="4436"/>
    <m/>
    <m/>
    <m/>
    <m/>
    <m/>
    <m/>
    <m/>
    <x v="11"/>
    <x v="37"/>
    <m/>
    <m/>
    <x v="2"/>
    <n v="0"/>
    <m/>
    <s v=" "/>
    <m/>
    <m/>
    <m/>
    <m/>
    <m/>
    <m/>
    <n v="1"/>
  </r>
  <r>
    <n v="4437"/>
    <m/>
    <m/>
    <m/>
    <m/>
    <m/>
    <m/>
    <m/>
    <x v="11"/>
    <x v="37"/>
    <m/>
    <m/>
    <x v="2"/>
    <n v="0"/>
    <m/>
    <s v=" "/>
    <m/>
    <m/>
    <m/>
    <m/>
    <m/>
    <m/>
    <n v="1"/>
  </r>
  <r>
    <n v="4438"/>
    <m/>
    <m/>
    <m/>
    <m/>
    <m/>
    <m/>
    <m/>
    <x v="11"/>
    <x v="37"/>
    <m/>
    <m/>
    <x v="2"/>
    <n v="0"/>
    <m/>
    <s v=" "/>
    <m/>
    <m/>
    <m/>
    <m/>
    <m/>
    <m/>
    <n v="1"/>
  </r>
  <r>
    <n v="4439"/>
    <m/>
    <m/>
    <m/>
    <m/>
    <m/>
    <m/>
    <m/>
    <x v="11"/>
    <x v="37"/>
    <m/>
    <m/>
    <x v="2"/>
    <n v="0"/>
    <m/>
    <s v=" "/>
    <m/>
    <m/>
    <m/>
    <m/>
    <m/>
    <m/>
    <n v="1"/>
  </r>
  <r>
    <n v="4440"/>
    <m/>
    <m/>
    <m/>
    <m/>
    <m/>
    <m/>
    <m/>
    <x v="11"/>
    <x v="37"/>
    <m/>
    <m/>
    <x v="2"/>
    <n v="0"/>
    <m/>
    <s v=" "/>
    <m/>
    <m/>
    <m/>
    <m/>
    <m/>
    <m/>
    <n v="1"/>
  </r>
  <r>
    <n v="4441"/>
    <m/>
    <m/>
    <m/>
    <m/>
    <m/>
    <m/>
    <m/>
    <x v="11"/>
    <x v="37"/>
    <m/>
    <m/>
    <x v="2"/>
    <n v="0"/>
    <m/>
    <s v=" "/>
    <m/>
    <m/>
    <m/>
    <m/>
    <m/>
    <m/>
    <n v="1"/>
  </r>
  <r>
    <n v="4442"/>
    <m/>
    <m/>
    <m/>
    <m/>
    <m/>
    <m/>
    <m/>
    <x v="11"/>
    <x v="37"/>
    <m/>
    <m/>
    <x v="2"/>
    <n v="0"/>
    <m/>
    <s v=" "/>
    <m/>
    <m/>
    <m/>
    <m/>
    <m/>
    <m/>
    <n v="1"/>
  </r>
  <r>
    <n v="4443"/>
    <m/>
    <m/>
    <m/>
    <m/>
    <m/>
    <m/>
    <m/>
    <x v="11"/>
    <x v="37"/>
    <m/>
    <m/>
    <x v="2"/>
    <n v="0"/>
    <m/>
    <s v=" "/>
    <m/>
    <m/>
    <m/>
    <m/>
    <m/>
    <m/>
    <n v="1"/>
  </r>
  <r>
    <n v="4444"/>
    <m/>
    <m/>
    <m/>
    <m/>
    <m/>
    <m/>
    <m/>
    <x v="11"/>
    <x v="37"/>
    <m/>
    <m/>
    <x v="2"/>
    <n v="0"/>
    <m/>
    <s v=" "/>
    <m/>
    <m/>
    <m/>
    <m/>
    <m/>
    <m/>
    <n v="1"/>
  </r>
  <r>
    <n v="4445"/>
    <m/>
    <m/>
    <m/>
    <m/>
    <m/>
    <m/>
    <m/>
    <x v="11"/>
    <x v="37"/>
    <m/>
    <m/>
    <x v="2"/>
    <n v="0"/>
    <m/>
    <s v=" "/>
    <m/>
    <m/>
    <m/>
    <m/>
    <m/>
    <m/>
    <n v="1"/>
  </r>
  <r>
    <n v="4446"/>
    <m/>
    <m/>
    <m/>
    <m/>
    <m/>
    <m/>
    <m/>
    <x v="11"/>
    <x v="37"/>
    <m/>
    <m/>
    <x v="2"/>
    <n v="0"/>
    <m/>
    <s v=" "/>
    <m/>
    <m/>
    <m/>
    <m/>
    <m/>
    <m/>
    <n v="1"/>
  </r>
  <r>
    <n v="4447"/>
    <m/>
    <m/>
    <m/>
    <m/>
    <m/>
    <m/>
    <m/>
    <x v="11"/>
    <x v="37"/>
    <m/>
    <m/>
    <x v="2"/>
    <n v="0"/>
    <m/>
    <s v=" "/>
    <m/>
    <m/>
    <m/>
    <m/>
    <m/>
    <m/>
    <n v="1"/>
  </r>
  <r>
    <n v="4448"/>
    <m/>
    <m/>
    <m/>
    <m/>
    <m/>
    <m/>
    <m/>
    <x v="11"/>
    <x v="37"/>
    <m/>
    <m/>
    <x v="2"/>
    <n v="0"/>
    <m/>
    <s v=" "/>
    <m/>
    <m/>
    <m/>
    <m/>
    <m/>
    <m/>
    <n v="1"/>
  </r>
  <r>
    <n v="4449"/>
    <m/>
    <m/>
    <m/>
    <m/>
    <m/>
    <m/>
    <m/>
    <x v="11"/>
    <x v="37"/>
    <m/>
    <m/>
    <x v="2"/>
    <n v="0"/>
    <m/>
    <s v=" "/>
    <m/>
    <m/>
    <m/>
    <m/>
    <m/>
    <m/>
    <n v="1"/>
  </r>
  <r>
    <n v="4450"/>
    <m/>
    <m/>
    <m/>
    <m/>
    <m/>
    <m/>
    <m/>
    <x v="11"/>
    <x v="37"/>
    <m/>
    <m/>
    <x v="2"/>
    <n v="0"/>
    <m/>
    <s v=" "/>
    <m/>
    <m/>
    <m/>
    <m/>
    <m/>
    <m/>
    <n v="1"/>
  </r>
  <r>
    <n v="4451"/>
    <m/>
    <m/>
    <m/>
    <m/>
    <m/>
    <m/>
    <m/>
    <x v="11"/>
    <x v="37"/>
    <m/>
    <m/>
    <x v="2"/>
    <n v="0"/>
    <m/>
    <s v=" "/>
    <m/>
    <m/>
    <m/>
    <m/>
    <m/>
    <m/>
    <n v="1"/>
  </r>
  <r>
    <n v="4452"/>
    <m/>
    <m/>
    <m/>
    <m/>
    <m/>
    <m/>
    <m/>
    <x v="11"/>
    <x v="37"/>
    <m/>
    <m/>
    <x v="2"/>
    <n v="0"/>
    <m/>
    <s v=" "/>
    <m/>
    <m/>
    <m/>
    <m/>
    <m/>
    <m/>
    <n v="1"/>
  </r>
  <r>
    <n v="4453"/>
    <m/>
    <m/>
    <m/>
    <m/>
    <m/>
    <m/>
    <m/>
    <x v="11"/>
    <x v="37"/>
    <m/>
    <m/>
    <x v="2"/>
    <n v="0"/>
    <m/>
    <s v=" "/>
    <m/>
    <m/>
    <m/>
    <m/>
    <m/>
    <m/>
    <n v="1"/>
  </r>
  <r>
    <n v="4454"/>
    <m/>
    <m/>
    <m/>
    <m/>
    <m/>
    <m/>
    <m/>
    <x v="11"/>
    <x v="37"/>
    <m/>
    <m/>
    <x v="2"/>
    <n v="0"/>
    <m/>
    <s v=" "/>
    <m/>
    <m/>
    <m/>
    <m/>
    <m/>
    <m/>
    <n v="1"/>
  </r>
  <r>
    <n v="4455"/>
    <m/>
    <m/>
    <m/>
    <m/>
    <m/>
    <m/>
    <m/>
    <x v="11"/>
    <x v="37"/>
    <m/>
    <m/>
    <x v="2"/>
    <n v="0"/>
    <m/>
    <s v=" "/>
    <m/>
    <m/>
    <m/>
    <m/>
    <m/>
    <m/>
    <n v="1"/>
  </r>
  <r>
    <n v="4456"/>
    <m/>
    <m/>
    <m/>
    <m/>
    <m/>
    <m/>
    <m/>
    <x v="11"/>
    <x v="37"/>
    <m/>
    <m/>
    <x v="2"/>
    <n v="0"/>
    <m/>
    <s v=" "/>
    <m/>
    <m/>
    <m/>
    <m/>
    <m/>
    <m/>
    <n v="1"/>
  </r>
  <r>
    <n v="4457"/>
    <m/>
    <m/>
    <m/>
    <m/>
    <m/>
    <m/>
    <m/>
    <x v="11"/>
    <x v="37"/>
    <m/>
    <m/>
    <x v="2"/>
    <n v="0"/>
    <m/>
    <s v=" "/>
    <m/>
    <m/>
    <m/>
    <m/>
    <m/>
    <m/>
    <n v="1"/>
  </r>
  <r>
    <n v="4458"/>
    <m/>
    <m/>
    <m/>
    <m/>
    <m/>
    <m/>
    <m/>
    <x v="11"/>
    <x v="37"/>
    <m/>
    <m/>
    <x v="2"/>
    <n v="0"/>
    <m/>
    <s v=" "/>
    <m/>
    <m/>
    <m/>
    <m/>
    <m/>
    <m/>
    <n v="1"/>
  </r>
  <r>
    <n v="4459"/>
    <m/>
    <m/>
    <m/>
    <m/>
    <m/>
    <m/>
    <m/>
    <x v="11"/>
    <x v="37"/>
    <m/>
    <m/>
    <x v="2"/>
    <n v="0"/>
    <m/>
    <s v=" "/>
    <m/>
    <m/>
    <m/>
    <m/>
    <m/>
    <m/>
    <n v="1"/>
  </r>
  <r>
    <n v="4460"/>
    <m/>
    <m/>
    <m/>
    <m/>
    <m/>
    <m/>
    <m/>
    <x v="11"/>
    <x v="37"/>
    <m/>
    <m/>
    <x v="2"/>
    <n v="0"/>
    <m/>
    <s v=" "/>
    <m/>
    <m/>
    <m/>
    <m/>
    <m/>
    <m/>
    <n v="1"/>
  </r>
  <r>
    <n v="4461"/>
    <m/>
    <m/>
    <m/>
    <m/>
    <m/>
    <m/>
    <m/>
    <x v="11"/>
    <x v="37"/>
    <m/>
    <m/>
    <x v="2"/>
    <n v="0"/>
    <m/>
    <s v=" "/>
    <m/>
    <m/>
    <m/>
    <m/>
    <m/>
    <m/>
    <n v="1"/>
  </r>
  <r>
    <n v="4462"/>
    <m/>
    <m/>
    <m/>
    <m/>
    <m/>
    <m/>
    <m/>
    <x v="11"/>
    <x v="37"/>
    <m/>
    <m/>
    <x v="2"/>
    <n v="0"/>
    <m/>
    <s v=" "/>
    <m/>
    <m/>
    <m/>
    <m/>
    <m/>
    <m/>
    <n v="1"/>
  </r>
  <r>
    <n v="4463"/>
    <m/>
    <m/>
    <m/>
    <m/>
    <m/>
    <m/>
    <m/>
    <x v="11"/>
    <x v="37"/>
    <m/>
    <m/>
    <x v="2"/>
    <n v="0"/>
    <m/>
    <s v=" "/>
    <m/>
    <m/>
    <m/>
    <m/>
    <m/>
    <m/>
    <n v="1"/>
  </r>
  <r>
    <n v="4464"/>
    <m/>
    <m/>
    <m/>
    <m/>
    <m/>
    <m/>
    <m/>
    <x v="11"/>
    <x v="37"/>
    <m/>
    <m/>
    <x v="2"/>
    <n v="0"/>
    <m/>
    <s v=" "/>
    <m/>
    <m/>
    <m/>
    <m/>
    <m/>
    <m/>
    <n v="1"/>
  </r>
  <r>
    <n v="4465"/>
    <m/>
    <m/>
    <m/>
    <m/>
    <m/>
    <m/>
    <m/>
    <x v="11"/>
    <x v="37"/>
    <m/>
    <m/>
    <x v="2"/>
    <n v="0"/>
    <m/>
    <s v=" "/>
    <m/>
    <m/>
    <m/>
    <m/>
    <m/>
    <m/>
    <n v="1"/>
  </r>
  <r>
    <n v="4466"/>
    <m/>
    <m/>
    <m/>
    <m/>
    <m/>
    <m/>
    <m/>
    <x v="11"/>
    <x v="37"/>
    <m/>
    <m/>
    <x v="2"/>
    <n v="0"/>
    <m/>
    <s v=" "/>
    <m/>
    <m/>
    <m/>
    <m/>
    <m/>
    <m/>
    <n v="1"/>
  </r>
  <r>
    <n v="4467"/>
    <m/>
    <m/>
    <m/>
    <m/>
    <m/>
    <m/>
    <m/>
    <x v="11"/>
    <x v="37"/>
    <m/>
    <m/>
    <x v="2"/>
    <n v="0"/>
    <m/>
    <s v=" "/>
    <m/>
    <m/>
    <m/>
    <m/>
    <m/>
    <m/>
    <n v="1"/>
  </r>
  <r>
    <n v="4468"/>
    <m/>
    <m/>
    <m/>
    <m/>
    <m/>
    <m/>
    <m/>
    <x v="11"/>
    <x v="37"/>
    <m/>
    <m/>
    <x v="2"/>
    <n v="0"/>
    <m/>
    <s v=" "/>
    <m/>
    <m/>
    <m/>
    <m/>
    <m/>
    <m/>
    <n v="1"/>
  </r>
  <r>
    <n v="4469"/>
    <m/>
    <m/>
    <m/>
    <m/>
    <m/>
    <m/>
    <m/>
    <x v="11"/>
    <x v="37"/>
    <m/>
    <m/>
    <x v="2"/>
    <n v="0"/>
    <m/>
    <s v=" "/>
    <m/>
    <m/>
    <m/>
    <m/>
    <m/>
    <m/>
    <n v="1"/>
  </r>
  <r>
    <n v="4470"/>
    <m/>
    <m/>
    <m/>
    <m/>
    <m/>
    <m/>
    <m/>
    <x v="11"/>
    <x v="37"/>
    <m/>
    <m/>
    <x v="2"/>
    <n v="0"/>
    <m/>
    <s v=" "/>
    <m/>
    <m/>
    <m/>
    <m/>
    <m/>
    <m/>
    <n v="1"/>
  </r>
  <r>
    <n v="4471"/>
    <m/>
    <m/>
    <m/>
    <m/>
    <m/>
    <m/>
    <m/>
    <x v="11"/>
    <x v="37"/>
    <m/>
    <m/>
    <x v="2"/>
    <n v="0"/>
    <m/>
    <s v=" "/>
    <m/>
    <m/>
    <m/>
    <m/>
    <m/>
    <m/>
    <n v="1"/>
  </r>
  <r>
    <n v="4472"/>
    <m/>
    <m/>
    <m/>
    <m/>
    <m/>
    <m/>
    <m/>
    <x v="11"/>
    <x v="37"/>
    <m/>
    <m/>
    <x v="2"/>
    <n v="0"/>
    <m/>
    <s v=" "/>
    <m/>
    <m/>
    <m/>
    <m/>
    <m/>
    <m/>
    <n v="1"/>
  </r>
  <r>
    <n v="4473"/>
    <m/>
    <m/>
    <m/>
    <m/>
    <m/>
    <m/>
    <m/>
    <x v="11"/>
    <x v="37"/>
    <m/>
    <m/>
    <x v="2"/>
    <n v="0"/>
    <m/>
    <s v=" "/>
    <m/>
    <m/>
    <m/>
    <m/>
    <m/>
    <m/>
    <n v="1"/>
  </r>
  <r>
    <n v="4474"/>
    <m/>
    <m/>
    <m/>
    <m/>
    <m/>
    <m/>
    <m/>
    <x v="11"/>
    <x v="37"/>
    <m/>
    <m/>
    <x v="2"/>
    <n v="0"/>
    <m/>
    <s v=" "/>
    <m/>
    <m/>
    <m/>
    <m/>
    <m/>
    <m/>
    <n v="1"/>
  </r>
  <r>
    <n v="4475"/>
    <m/>
    <m/>
    <m/>
    <m/>
    <m/>
    <m/>
    <m/>
    <x v="11"/>
    <x v="37"/>
    <m/>
    <m/>
    <x v="2"/>
    <n v="0"/>
    <m/>
    <s v=" "/>
    <m/>
    <m/>
    <m/>
    <m/>
    <m/>
    <m/>
    <n v="1"/>
  </r>
  <r>
    <n v="4476"/>
    <m/>
    <m/>
    <m/>
    <m/>
    <m/>
    <m/>
    <m/>
    <x v="11"/>
    <x v="37"/>
    <m/>
    <m/>
    <x v="2"/>
    <n v="0"/>
    <m/>
    <s v=" "/>
    <m/>
    <m/>
    <m/>
    <m/>
    <m/>
    <m/>
    <n v="1"/>
  </r>
  <r>
    <n v="4477"/>
    <m/>
    <m/>
    <m/>
    <m/>
    <m/>
    <m/>
    <m/>
    <x v="11"/>
    <x v="37"/>
    <m/>
    <m/>
    <x v="2"/>
    <n v="0"/>
    <m/>
    <s v=" "/>
    <m/>
    <m/>
    <m/>
    <m/>
    <m/>
    <m/>
    <n v="1"/>
  </r>
  <r>
    <n v="4478"/>
    <m/>
    <m/>
    <m/>
    <m/>
    <m/>
    <m/>
    <m/>
    <x v="11"/>
    <x v="37"/>
    <m/>
    <m/>
    <x v="2"/>
    <n v="0"/>
    <m/>
    <s v=" "/>
    <m/>
    <m/>
    <m/>
    <m/>
    <m/>
    <m/>
    <n v="1"/>
  </r>
  <r>
    <n v="4479"/>
    <m/>
    <m/>
    <m/>
    <m/>
    <m/>
    <m/>
    <m/>
    <x v="11"/>
    <x v="37"/>
    <m/>
    <m/>
    <x v="2"/>
    <n v="0"/>
    <m/>
    <s v=" "/>
    <m/>
    <m/>
    <m/>
    <m/>
    <m/>
    <m/>
    <n v="1"/>
  </r>
  <r>
    <n v="4480"/>
    <m/>
    <m/>
    <m/>
    <m/>
    <m/>
    <m/>
    <m/>
    <x v="11"/>
    <x v="37"/>
    <m/>
    <m/>
    <x v="2"/>
    <n v="0"/>
    <m/>
    <s v=" "/>
    <m/>
    <m/>
    <m/>
    <m/>
    <m/>
    <m/>
    <n v="1"/>
  </r>
  <r>
    <n v="4481"/>
    <m/>
    <m/>
    <m/>
    <m/>
    <m/>
    <m/>
    <m/>
    <x v="11"/>
    <x v="37"/>
    <m/>
    <m/>
    <x v="2"/>
    <n v="0"/>
    <m/>
    <s v=" "/>
    <m/>
    <m/>
    <m/>
    <m/>
    <m/>
    <m/>
    <n v="1"/>
  </r>
  <r>
    <n v="4482"/>
    <m/>
    <m/>
    <m/>
    <m/>
    <m/>
    <m/>
    <m/>
    <x v="11"/>
    <x v="37"/>
    <m/>
    <m/>
    <x v="2"/>
    <n v="0"/>
    <m/>
    <s v=" "/>
    <m/>
    <m/>
    <m/>
    <m/>
    <m/>
    <m/>
    <n v="1"/>
  </r>
  <r>
    <n v="4483"/>
    <m/>
    <m/>
    <m/>
    <m/>
    <m/>
    <m/>
    <m/>
    <x v="11"/>
    <x v="37"/>
    <m/>
    <m/>
    <x v="2"/>
    <n v="0"/>
    <m/>
    <s v=" "/>
    <m/>
    <m/>
    <m/>
    <m/>
    <m/>
    <m/>
    <n v="1"/>
  </r>
  <r>
    <n v="4484"/>
    <m/>
    <m/>
    <m/>
    <m/>
    <m/>
    <m/>
    <m/>
    <x v="11"/>
    <x v="37"/>
    <m/>
    <m/>
    <x v="2"/>
    <n v="0"/>
    <m/>
    <s v=" "/>
    <m/>
    <m/>
    <m/>
    <m/>
    <m/>
    <m/>
    <n v="1"/>
  </r>
  <r>
    <n v="4485"/>
    <m/>
    <m/>
    <m/>
    <m/>
    <m/>
    <m/>
    <m/>
    <x v="11"/>
    <x v="37"/>
    <m/>
    <m/>
    <x v="2"/>
    <n v="0"/>
    <m/>
    <s v=" "/>
    <m/>
    <m/>
    <m/>
    <m/>
    <m/>
    <m/>
    <n v="1"/>
  </r>
  <r>
    <n v="4486"/>
    <m/>
    <m/>
    <m/>
    <m/>
    <m/>
    <m/>
    <m/>
    <x v="11"/>
    <x v="37"/>
    <m/>
    <m/>
    <x v="2"/>
    <n v="0"/>
    <m/>
    <s v=" "/>
    <m/>
    <m/>
    <m/>
    <m/>
    <m/>
    <m/>
    <n v="1"/>
  </r>
  <r>
    <n v="4487"/>
    <m/>
    <m/>
    <m/>
    <m/>
    <m/>
    <m/>
    <m/>
    <x v="11"/>
    <x v="37"/>
    <m/>
    <m/>
    <x v="2"/>
    <n v="0"/>
    <m/>
    <s v=" "/>
    <m/>
    <m/>
    <m/>
    <m/>
    <m/>
    <m/>
    <n v="1"/>
  </r>
  <r>
    <n v="4488"/>
    <m/>
    <m/>
    <m/>
    <m/>
    <m/>
    <m/>
    <m/>
    <x v="11"/>
    <x v="37"/>
    <m/>
    <m/>
    <x v="2"/>
    <n v="0"/>
    <m/>
    <s v=" "/>
    <m/>
    <m/>
    <m/>
    <m/>
    <m/>
    <m/>
    <n v="1"/>
  </r>
  <r>
    <n v="4489"/>
    <m/>
    <m/>
    <m/>
    <m/>
    <m/>
    <m/>
    <m/>
    <x v="11"/>
    <x v="37"/>
    <m/>
    <m/>
    <x v="2"/>
    <n v="0"/>
    <m/>
    <s v=" "/>
    <m/>
    <m/>
    <m/>
    <m/>
    <m/>
    <m/>
    <n v="1"/>
  </r>
  <r>
    <n v="4490"/>
    <m/>
    <m/>
    <m/>
    <m/>
    <m/>
    <m/>
    <m/>
    <x v="11"/>
    <x v="37"/>
    <m/>
    <m/>
    <x v="2"/>
    <n v="0"/>
    <m/>
    <s v=" "/>
    <m/>
    <m/>
    <m/>
    <m/>
    <m/>
    <m/>
    <n v="1"/>
  </r>
  <r>
    <n v="4491"/>
    <m/>
    <m/>
    <m/>
    <m/>
    <m/>
    <m/>
    <m/>
    <x v="11"/>
    <x v="37"/>
    <m/>
    <m/>
    <x v="2"/>
    <n v="0"/>
    <m/>
    <s v=" "/>
    <m/>
    <m/>
    <m/>
    <m/>
    <m/>
    <m/>
    <n v="1"/>
  </r>
  <r>
    <n v="4492"/>
    <m/>
    <m/>
    <m/>
    <m/>
    <m/>
    <m/>
    <m/>
    <x v="11"/>
    <x v="37"/>
    <m/>
    <m/>
    <x v="2"/>
    <n v="0"/>
    <m/>
    <s v=" "/>
    <m/>
    <m/>
    <m/>
    <m/>
    <m/>
    <m/>
    <n v="1"/>
  </r>
  <r>
    <n v="4493"/>
    <m/>
    <m/>
    <m/>
    <m/>
    <m/>
    <m/>
    <m/>
    <x v="11"/>
    <x v="37"/>
    <m/>
    <m/>
    <x v="2"/>
    <n v="0"/>
    <m/>
    <s v=" "/>
    <m/>
    <m/>
    <m/>
    <m/>
    <m/>
    <m/>
    <n v="1"/>
  </r>
  <r>
    <n v="4494"/>
    <m/>
    <m/>
    <m/>
    <m/>
    <m/>
    <m/>
    <m/>
    <x v="11"/>
    <x v="37"/>
    <m/>
    <m/>
    <x v="2"/>
    <n v="0"/>
    <m/>
    <s v=" "/>
    <m/>
    <m/>
    <m/>
    <m/>
    <m/>
    <m/>
    <n v="1"/>
  </r>
  <r>
    <n v="4495"/>
    <m/>
    <m/>
    <m/>
    <m/>
    <m/>
    <m/>
    <m/>
    <x v="11"/>
    <x v="37"/>
    <m/>
    <m/>
    <x v="2"/>
    <n v="0"/>
    <m/>
    <s v=" "/>
    <m/>
    <m/>
    <m/>
    <m/>
    <m/>
    <m/>
    <n v="1"/>
  </r>
  <r>
    <n v="4496"/>
    <m/>
    <m/>
    <m/>
    <m/>
    <m/>
    <m/>
    <m/>
    <x v="11"/>
    <x v="37"/>
    <m/>
    <m/>
    <x v="2"/>
    <n v="0"/>
    <m/>
    <s v=" "/>
    <m/>
    <m/>
    <m/>
    <m/>
    <m/>
    <m/>
    <n v="1"/>
  </r>
  <r>
    <n v="4497"/>
    <m/>
    <m/>
    <m/>
    <m/>
    <m/>
    <m/>
    <m/>
    <x v="11"/>
    <x v="37"/>
    <m/>
    <m/>
    <x v="2"/>
    <n v="0"/>
    <m/>
    <s v=" "/>
    <m/>
    <m/>
    <m/>
    <m/>
    <m/>
    <m/>
    <n v="1"/>
  </r>
  <r>
    <n v="4498"/>
    <m/>
    <m/>
    <m/>
    <m/>
    <m/>
    <m/>
    <m/>
    <x v="11"/>
    <x v="37"/>
    <m/>
    <m/>
    <x v="2"/>
    <n v="0"/>
    <m/>
    <s v=" "/>
    <m/>
    <m/>
    <m/>
    <m/>
    <m/>
    <m/>
    <n v="1"/>
  </r>
  <r>
    <n v="4499"/>
    <m/>
    <m/>
    <m/>
    <m/>
    <m/>
    <m/>
    <m/>
    <x v="11"/>
    <x v="37"/>
    <m/>
    <m/>
    <x v="2"/>
    <n v="0"/>
    <m/>
    <s v=" "/>
    <m/>
    <m/>
    <m/>
    <m/>
    <m/>
    <m/>
    <n v="1"/>
  </r>
  <r>
    <n v="4500"/>
    <m/>
    <m/>
    <m/>
    <m/>
    <m/>
    <m/>
    <m/>
    <x v="11"/>
    <x v="37"/>
    <m/>
    <m/>
    <x v="2"/>
    <n v="0"/>
    <m/>
    <s v=" "/>
    <m/>
    <m/>
    <m/>
    <m/>
    <m/>
    <m/>
    <n v="1"/>
  </r>
  <r>
    <n v="4501"/>
    <m/>
    <m/>
    <m/>
    <m/>
    <m/>
    <m/>
    <m/>
    <x v="11"/>
    <x v="37"/>
    <m/>
    <m/>
    <x v="2"/>
    <n v="0"/>
    <m/>
    <s v=" "/>
    <m/>
    <m/>
    <m/>
    <m/>
    <m/>
    <m/>
    <n v="1"/>
  </r>
  <r>
    <n v="4502"/>
    <m/>
    <m/>
    <m/>
    <m/>
    <m/>
    <m/>
    <m/>
    <x v="11"/>
    <x v="37"/>
    <m/>
    <m/>
    <x v="2"/>
    <n v="0"/>
    <m/>
    <s v=" "/>
    <m/>
    <m/>
    <m/>
    <m/>
    <m/>
    <m/>
    <n v="1"/>
  </r>
  <r>
    <n v="4503"/>
    <m/>
    <m/>
    <m/>
    <m/>
    <m/>
    <m/>
    <m/>
    <x v="11"/>
    <x v="37"/>
    <m/>
    <m/>
    <x v="2"/>
    <n v="0"/>
    <m/>
    <s v=" "/>
    <m/>
    <m/>
    <m/>
    <m/>
    <m/>
    <m/>
    <n v="1"/>
  </r>
  <r>
    <n v="4504"/>
    <m/>
    <m/>
    <m/>
    <m/>
    <m/>
    <m/>
    <m/>
    <x v="11"/>
    <x v="37"/>
    <m/>
    <m/>
    <x v="2"/>
    <n v="0"/>
    <m/>
    <s v=" "/>
    <m/>
    <m/>
    <m/>
    <m/>
    <m/>
    <m/>
    <n v="1"/>
  </r>
  <r>
    <n v="4505"/>
    <m/>
    <m/>
    <m/>
    <m/>
    <m/>
    <m/>
    <m/>
    <x v="11"/>
    <x v="37"/>
    <m/>
    <m/>
    <x v="2"/>
    <n v="0"/>
    <m/>
    <s v=" "/>
    <m/>
    <m/>
    <m/>
    <m/>
    <m/>
    <m/>
    <n v="1"/>
  </r>
  <r>
    <n v="4506"/>
    <m/>
    <m/>
    <m/>
    <m/>
    <m/>
    <m/>
    <m/>
    <x v="11"/>
    <x v="37"/>
    <m/>
    <m/>
    <x v="2"/>
    <n v="0"/>
    <m/>
    <s v=" "/>
    <m/>
    <m/>
    <m/>
    <m/>
    <m/>
    <m/>
    <n v="1"/>
  </r>
  <r>
    <n v="4507"/>
    <m/>
    <m/>
    <m/>
    <m/>
    <m/>
    <m/>
    <m/>
    <x v="11"/>
    <x v="37"/>
    <m/>
    <m/>
    <x v="2"/>
    <n v="0"/>
    <m/>
    <s v=" "/>
    <m/>
    <m/>
    <m/>
    <m/>
    <m/>
    <m/>
    <n v="1"/>
  </r>
  <r>
    <n v="4508"/>
    <m/>
    <m/>
    <m/>
    <m/>
    <m/>
    <m/>
    <m/>
    <x v="11"/>
    <x v="37"/>
    <m/>
    <m/>
    <x v="2"/>
    <n v="0"/>
    <m/>
    <s v=" "/>
    <m/>
    <m/>
    <m/>
    <m/>
    <m/>
    <m/>
    <n v="1"/>
  </r>
  <r>
    <n v="4509"/>
    <m/>
    <m/>
    <m/>
    <m/>
    <m/>
    <m/>
    <m/>
    <x v="11"/>
    <x v="37"/>
    <m/>
    <m/>
    <x v="2"/>
    <n v="0"/>
    <m/>
    <s v=" "/>
    <m/>
    <m/>
    <m/>
    <m/>
    <m/>
    <m/>
    <n v="1"/>
  </r>
  <r>
    <n v="4510"/>
    <m/>
    <m/>
    <m/>
    <m/>
    <m/>
    <m/>
    <m/>
    <x v="11"/>
    <x v="37"/>
    <m/>
    <m/>
    <x v="2"/>
    <n v="0"/>
    <m/>
    <s v=" "/>
    <m/>
    <m/>
    <m/>
    <m/>
    <m/>
    <m/>
    <n v="1"/>
  </r>
  <r>
    <n v="4511"/>
    <m/>
    <m/>
    <m/>
    <m/>
    <m/>
    <m/>
    <m/>
    <x v="11"/>
    <x v="37"/>
    <m/>
    <m/>
    <x v="2"/>
    <n v="0"/>
    <m/>
    <s v=" "/>
    <m/>
    <m/>
    <m/>
    <m/>
    <m/>
    <m/>
    <n v="1"/>
  </r>
  <r>
    <n v="4512"/>
    <m/>
    <m/>
    <m/>
    <m/>
    <m/>
    <m/>
    <m/>
    <x v="11"/>
    <x v="37"/>
    <m/>
    <m/>
    <x v="2"/>
    <n v="0"/>
    <m/>
    <s v=" "/>
    <m/>
    <m/>
    <m/>
    <m/>
    <m/>
    <m/>
    <n v="1"/>
  </r>
  <r>
    <n v="4513"/>
    <m/>
    <m/>
    <m/>
    <m/>
    <m/>
    <m/>
    <m/>
    <x v="11"/>
    <x v="37"/>
    <m/>
    <m/>
    <x v="2"/>
    <n v="0"/>
    <m/>
    <s v=" "/>
    <m/>
    <m/>
    <m/>
    <m/>
    <m/>
    <m/>
    <n v="1"/>
  </r>
  <r>
    <n v="4514"/>
    <m/>
    <m/>
    <m/>
    <m/>
    <m/>
    <m/>
    <m/>
    <x v="11"/>
    <x v="37"/>
    <m/>
    <m/>
    <x v="2"/>
    <n v="0"/>
    <m/>
    <s v=" "/>
    <m/>
    <m/>
    <m/>
    <m/>
    <m/>
    <m/>
    <n v="1"/>
  </r>
  <r>
    <n v="4515"/>
    <m/>
    <m/>
    <m/>
    <m/>
    <m/>
    <m/>
    <m/>
    <x v="11"/>
    <x v="37"/>
    <m/>
    <m/>
    <x v="2"/>
    <n v="0"/>
    <m/>
    <s v=" "/>
    <m/>
    <m/>
    <m/>
    <m/>
    <m/>
    <m/>
    <n v="1"/>
  </r>
  <r>
    <n v="4516"/>
    <m/>
    <m/>
    <m/>
    <m/>
    <m/>
    <m/>
    <m/>
    <x v="11"/>
    <x v="37"/>
    <m/>
    <m/>
    <x v="2"/>
    <n v="0"/>
    <m/>
    <s v=" "/>
    <m/>
    <m/>
    <m/>
    <m/>
    <m/>
    <m/>
    <n v="1"/>
  </r>
  <r>
    <n v="4517"/>
    <m/>
    <m/>
    <m/>
    <m/>
    <m/>
    <m/>
    <m/>
    <x v="11"/>
    <x v="37"/>
    <m/>
    <m/>
    <x v="2"/>
    <n v="0"/>
    <m/>
    <s v=" "/>
    <m/>
    <m/>
    <m/>
    <m/>
    <m/>
    <m/>
    <n v="1"/>
  </r>
  <r>
    <n v="4518"/>
    <m/>
    <m/>
    <m/>
    <m/>
    <m/>
    <m/>
    <m/>
    <x v="11"/>
    <x v="37"/>
    <m/>
    <m/>
    <x v="2"/>
    <n v="0"/>
    <m/>
    <s v=" "/>
    <m/>
    <m/>
    <m/>
    <m/>
    <m/>
    <m/>
    <n v="1"/>
  </r>
  <r>
    <n v="4519"/>
    <m/>
    <m/>
    <m/>
    <m/>
    <m/>
    <m/>
    <m/>
    <x v="11"/>
    <x v="37"/>
    <m/>
    <m/>
    <x v="2"/>
    <n v="0"/>
    <m/>
    <s v=" "/>
    <m/>
    <m/>
    <m/>
    <m/>
    <m/>
    <m/>
    <n v="1"/>
  </r>
  <r>
    <n v="4520"/>
    <m/>
    <m/>
    <m/>
    <m/>
    <m/>
    <m/>
    <m/>
    <x v="11"/>
    <x v="37"/>
    <m/>
    <m/>
    <x v="2"/>
    <n v="0"/>
    <m/>
    <s v=" "/>
    <m/>
    <m/>
    <m/>
    <m/>
    <m/>
    <m/>
    <n v="1"/>
  </r>
  <r>
    <n v="4521"/>
    <m/>
    <m/>
    <m/>
    <m/>
    <m/>
    <m/>
    <m/>
    <x v="11"/>
    <x v="37"/>
    <m/>
    <m/>
    <x v="2"/>
    <n v="0"/>
    <m/>
    <s v=" "/>
    <m/>
    <m/>
    <m/>
    <m/>
    <m/>
    <m/>
    <n v="1"/>
  </r>
  <r>
    <n v="4522"/>
    <m/>
    <m/>
    <m/>
    <m/>
    <m/>
    <m/>
    <m/>
    <x v="11"/>
    <x v="37"/>
    <m/>
    <m/>
    <x v="2"/>
    <n v="0"/>
    <m/>
    <s v=" "/>
    <m/>
    <m/>
    <m/>
    <m/>
    <m/>
    <m/>
    <n v="1"/>
  </r>
  <r>
    <n v="4523"/>
    <m/>
    <m/>
    <m/>
    <m/>
    <m/>
    <m/>
    <m/>
    <x v="11"/>
    <x v="37"/>
    <m/>
    <m/>
    <x v="2"/>
    <n v="0"/>
    <m/>
    <s v=" "/>
    <m/>
    <m/>
    <m/>
    <m/>
    <m/>
    <m/>
    <n v="1"/>
  </r>
  <r>
    <n v="4524"/>
    <m/>
    <m/>
    <m/>
    <m/>
    <m/>
    <m/>
    <m/>
    <x v="11"/>
    <x v="37"/>
    <m/>
    <m/>
    <x v="2"/>
    <n v="0"/>
    <m/>
    <s v=" "/>
    <m/>
    <m/>
    <m/>
    <m/>
    <m/>
    <m/>
    <n v="1"/>
  </r>
  <r>
    <n v="4525"/>
    <m/>
    <m/>
    <m/>
    <m/>
    <m/>
    <m/>
    <m/>
    <x v="11"/>
    <x v="37"/>
    <m/>
    <m/>
    <x v="2"/>
    <n v="0"/>
    <m/>
    <s v=" "/>
    <m/>
    <m/>
    <m/>
    <m/>
    <m/>
    <m/>
    <n v="1"/>
  </r>
  <r>
    <n v="4526"/>
    <m/>
    <m/>
    <m/>
    <m/>
    <m/>
    <m/>
    <m/>
    <x v="11"/>
    <x v="37"/>
    <m/>
    <m/>
    <x v="2"/>
    <n v="0"/>
    <m/>
    <s v=" "/>
    <m/>
    <m/>
    <m/>
    <m/>
    <m/>
    <m/>
    <n v="1"/>
  </r>
  <r>
    <n v="4527"/>
    <m/>
    <m/>
    <m/>
    <m/>
    <m/>
    <m/>
    <m/>
    <x v="11"/>
    <x v="37"/>
    <m/>
    <m/>
    <x v="2"/>
    <n v="0"/>
    <m/>
    <s v=" "/>
    <m/>
    <m/>
    <m/>
    <m/>
    <m/>
    <m/>
    <n v="1"/>
  </r>
  <r>
    <n v="4528"/>
    <m/>
    <m/>
    <m/>
    <m/>
    <m/>
    <m/>
    <m/>
    <x v="11"/>
    <x v="37"/>
    <m/>
    <m/>
    <x v="2"/>
    <n v="0"/>
    <m/>
    <s v=" "/>
    <m/>
    <m/>
    <m/>
    <m/>
    <m/>
    <m/>
    <n v="1"/>
  </r>
  <r>
    <n v="4529"/>
    <m/>
    <m/>
    <m/>
    <m/>
    <m/>
    <m/>
    <m/>
    <x v="11"/>
    <x v="37"/>
    <m/>
    <m/>
    <x v="2"/>
    <n v="0"/>
    <m/>
    <s v=" "/>
    <m/>
    <m/>
    <m/>
    <m/>
    <m/>
    <m/>
    <n v="1"/>
  </r>
  <r>
    <n v="4530"/>
    <m/>
    <m/>
    <m/>
    <m/>
    <m/>
    <m/>
    <m/>
    <x v="11"/>
    <x v="37"/>
    <m/>
    <m/>
    <x v="2"/>
    <n v="0"/>
    <m/>
    <s v=" "/>
    <m/>
    <m/>
    <m/>
    <m/>
    <m/>
    <m/>
    <n v="1"/>
  </r>
  <r>
    <n v="4531"/>
    <m/>
    <m/>
    <m/>
    <m/>
    <m/>
    <m/>
    <m/>
    <x v="11"/>
    <x v="37"/>
    <m/>
    <m/>
    <x v="2"/>
    <n v="0"/>
    <m/>
    <s v=" "/>
    <m/>
    <m/>
    <m/>
    <m/>
    <m/>
    <m/>
    <n v="1"/>
  </r>
  <r>
    <n v="4532"/>
    <m/>
    <m/>
    <m/>
    <m/>
    <m/>
    <m/>
    <m/>
    <x v="11"/>
    <x v="37"/>
    <m/>
    <m/>
    <x v="2"/>
    <n v="0"/>
    <m/>
    <s v=" "/>
    <m/>
    <m/>
    <m/>
    <m/>
    <m/>
    <m/>
    <n v="1"/>
  </r>
  <r>
    <n v="4533"/>
    <m/>
    <m/>
    <m/>
    <m/>
    <m/>
    <m/>
    <m/>
    <x v="11"/>
    <x v="37"/>
    <m/>
    <m/>
    <x v="2"/>
    <n v="0"/>
    <m/>
    <s v=" "/>
    <m/>
    <m/>
    <m/>
    <m/>
    <m/>
    <m/>
    <n v="1"/>
  </r>
  <r>
    <n v="4534"/>
    <m/>
    <m/>
    <m/>
    <m/>
    <m/>
    <m/>
    <m/>
    <x v="11"/>
    <x v="37"/>
    <m/>
    <m/>
    <x v="2"/>
    <n v="0"/>
    <m/>
    <s v=" "/>
    <m/>
    <m/>
    <m/>
    <m/>
    <m/>
    <m/>
    <n v="1"/>
  </r>
  <r>
    <n v="4535"/>
    <m/>
    <m/>
    <m/>
    <m/>
    <m/>
    <m/>
    <m/>
    <x v="11"/>
    <x v="37"/>
    <m/>
    <m/>
    <x v="2"/>
    <n v="0"/>
    <m/>
    <s v=" "/>
    <m/>
    <m/>
    <m/>
    <m/>
    <m/>
    <m/>
    <n v="1"/>
  </r>
  <r>
    <n v="4536"/>
    <m/>
    <m/>
    <m/>
    <m/>
    <m/>
    <m/>
    <m/>
    <x v="11"/>
    <x v="37"/>
    <m/>
    <m/>
    <x v="2"/>
    <n v="0"/>
    <m/>
    <s v=" "/>
    <m/>
    <m/>
    <m/>
    <m/>
    <m/>
    <m/>
    <n v="1"/>
  </r>
  <r>
    <n v="4537"/>
    <m/>
    <m/>
    <m/>
    <m/>
    <m/>
    <m/>
    <m/>
    <x v="11"/>
    <x v="37"/>
    <m/>
    <m/>
    <x v="2"/>
    <n v="0"/>
    <m/>
    <s v=" "/>
    <m/>
    <m/>
    <m/>
    <m/>
    <m/>
    <m/>
    <n v="1"/>
  </r>
  <r>
    <n v="4538"/>
    <m/>
    <m/>
    <m/>
    <m/>
    <m/>
    <m/>
    <m/>
    <x v="11"/>
    <x v="37"/>
    <m/>
    <m/>
    <x v="2"/>
    <n v="0"/>
    <m/>
    <s v=" "/>
    <m/>
    <m/>
    <m/>
    <m/>
    <m/>
    <m/>
    <n v="1"/>
  </r>
  <r>
    <n v="4539"/>
    <m/>
    <m/>
    <m/>
    <m/>
    <m/>
    <m/>
    <m/>
    <x v="11"/>
    <x v="37"/>
    <m/>
    <m/>
    <x v="2"/>
    <n v="0"/>
    <m/>
    <s v=" "/>
    <m/>
    <m/>
    <m/>
    <m/>
    <m/>
    <m/>
    <n v="1"/>
  </r>
  <r>
    <n v="4540"/>
    <m/>
    <m/>
    <m/>
    <m/>
    <m/>
    <m/>
    <m/>
    <x v="11"/>
    <x v="37"/>
    <m/>
    <m/>
    <x v="2"/>
    <n v="0"/>
    <m/>
    <s v=" "/>
    <m/>
    <m/>
    <m/>
    <m/>
    <m/>
    <m/>
    <n v="1"/>
  </r>
  <r>
    <n v="4541"/>
    <m/>
    <m/>
    <m/>
    <m/>
    <m/>
    <m/>
    <m/>
    <x v="11"/>
    <x v="37"/>
    <m/>
    <m/>
    <x v="2"/>
    <n v="0"/>
    <m/>
    <s v=" "/>
    <m/>
    <m/>
    <m/>
    <m/>
    <m/>
    <m/>
    <n v="1"/>
  </r>
  <r>
    <n v="4542"/>
    <m/>
    <m/>
    <m/>
    <m/>
    <m/>
    <m/>
    <m/>
    <x v="11"/>
    <x v="37"/>
    <m/>
    <m/>
    <x v="2"/>
    <n v="0"/>
    <m/>
    <s v=" "/>
    <m/>
    <m/>
    <m/>
    <m/>
    <m/>
    <m/>
    <n v="1"/>
  </r>
  <r>
    <n v="4543"/>
    <m/>
    <m/>
    <m/>
    <m/>
    <m/>
    <m/>
    <m/>
    <x v="11"/>
    <x v="37"/>
    <m/>
    <m/>
    <x v="2"/>
    <n v="0"/>
    <m/>
    <s v=" "/>
    <m/>
    <m/>
    <m/>
    <m/>
    <m/>
    <m/>
    <n v="1"/>
  </r>
  <r>
    <n v="4544"/>
    <m/>
    <m/>
    <m/>
    <m/>
    <m/>
    <m/>
    <m/>
    <x v="11"/>
    <x v="37"/>
    <m/>
    <m/>
    <x v="2"/>
    <n v="0"/>
    <m/>
    <s v=" "/>
    <m/>
    <m/>
    <m/>
    <m/>
    <m/>
    <m/>
    <n v="1"/>
  </r>
  <r>
    <n v="4545"/>
    <m/>
    <m/>
    <m/>
    <m/>
    <m/>
    <m/>
    <m/>
    <x v="11"/>
    <x v="37"/>
    <m/>
    <m/>
    <x v="2"/>
    <n v="0"/>
    <m/>
    <s v=" "/>
    <m/>
    <m/>
    <m/>
    <m/>
    <m/>
    <m/>
    <n v="1"/>
  </r>
  <r>
    <n v="4546"/>
    <m/>
    <m/>
    <m/>
    <m/>
    <m/>
    <m/>
    <m/>
    <x v="11"/>
    <x v="37"/>
    <m/>
    <m/>
    <x v="2"/>
    <n v="0"/>
    <m/>
    <s v=" "/>
    <m/>
    <m/>
    <m/>
    <m/>
    <m/>
    <m/>
    <n v="1"/>
  </r>
  <r>
    <n v="4547"/>
    <m/>
    <m/>
    <m/>
    <m/>
    <m/>
    <m/>
    <m/>
    <x v="11"/>
    <x v="37"/>
    <m/>
    <m/>
    <x v="2"/>
    <n v="0"/>
    <m/>
    <s v=" "/>
    <m/>
    <m/>
    <m/>
    <m/>
    <m/>
    <m/>
    <n v="1"/>
  </r>
  <r>
    <n v="4548"/>
    <m/>
    <m/>
    <m/>
    <m/>
    <m/>
    <m/>
    <m/>
    <x v="11"/>
    <x v="37"/>
    <m/>
    <m/>
    <x v="2"/>
    <n v="0"/>
    <m/>
    <s v=" "/>
    <m/>
    <m/>
    <m/>
    <m/>
    <m/>
    <m/>
    <n v="1"/>
  </r>
  <r>
    <n v="4549"/>
    <m/>
    <m/>
    <m/>
    <m/>
    <m/>
    <m/>
    <m/>
    <x v="11"/>
    <x v="37"/>
    <m/>
    <m/>
    <x v="2"/>
    <n v="0"/>
    <m/>
    <s v=" "/>
    <m/>
    <m/>
    <m/>
    <m/>
    <m/>
    <m/>
    <n v="1"/>
  </r>
  <r>
    <n v="4550"/>
    <m/>
    <m/>
    <m/>
    <m/>
    <m/>
    <m/>
    <m/>
    <x v="11"/>
    <x v="37"/>
    <m/>
    <m/>
    <x v="2"/>
    <n v="0"/>
    <m/>
    <s v=" "/>
    <m/>
    <m/>
    <m/>
    <m/>
    <m/>
    <m/>
    <n v="1"/>
  </r>
  <r>
    <n v="4551"/>
    <m/>
    <m/>
    <m/>
    <m/>
    <m/>
    <m/>
    <m/>
    <x v="11"/>
    <x v="37"/>
    <m/>
    <m/>
    <x v="2"/>
    <n v="0"/>
    <m/>
    <s v=" "/>
    <m/>
    <m/>
    <m/>
    <m/>
    <m/>
    <m/>
    <n v="1"/>
  </r>
  <r>
    <n v="4552"/>
    <m/>
    <m/>
    <m/>
    <m/>
    <m/>
    <m/>
    <m/>
    <x v="11"/>
    <x v="37"/>
    <m/>
    <m/>
    <x v="2"/>
    <n v="0"/>
    <m/>
    <s v=" "/>
    <m/>
    <m/>
    <m/>
    <m/>
    <m/>
    <m/>
    <n v="1"/>
  </r>
  <r>
    <n v="4553"/>
    <m/>
    <m/>
    <m/>
    <m/>
    <m/>
    <m/>
    <m/>
    <x v="11"/>
    <x v="37"/>
    <m/>
    <m/>
    <x v="2"/>
    <n v="0"/>
    <m/>
    <s v=" "/>
    <m/>
    <m/>
    <m/>
    <m/>
    <m/>
    <m/>
    <n v="1"/>
  </r>
  <r>
    <n v="4554"/>
    <m/>
    <m/>
    <m/>
    <m/>
    <m/>
    <m/>
    <m/>
    <x v="11"/>
    <x v="37"/>
    <m/>
    <m/>
    <x v="2"/>
    <n v="0"/>
    <m/>
    <s v=" "/>
    <m/>
    <m/>
    <m/>
    <m/>
    <m/>
    <m/>
    <n v="1"/>
  </r>
  <r>
    <n v="4555"/>
    <m/>
    <m/>
    <m/>
    <m/>
    <m/>
    <m/>
    <m/>
    <x v="11"/>
    <x v="37"/>
    <m/>
    <m/>
    <x v="2"/>
    <n v="0"/>
    <m/>
    <s v=" "/>
    <m/>
    <m/>
    <m/>
    <m/>
    <m/>
    <m/>
    <n v="1"/>
  </r>
  <r>
    <n v="4556"/>
    <m/>
    <m/>
    <m/>
    <m/>
    <m/>
    <m/>
    <m/>
    <x v="11"/>
    <x v="37"/>
    <m/>
    <m/>
    <x v="2"/>
    <n v="0"/>
    <m/>
    <s v=" "/>
    <m/>
    <m/>
    <m/>
    <m/>
    <m/>
    <m/>
    <n v="1"/>
  </r>
  <r>
    <n v="4557"/>
    <m/>
    <m/>
    <m/>
    <m/>
    <m/>
    <m/>
    <m/>
    <x v="11"/>
    <x v="37"/>
    <m/>
    <m/>
    <x v="2"/>
    <n v="0"/>
    <m/>
    <s v=" "/>
    <m/>
    <m/>
    <m/>
    <m/>
    <m/>
    <m/>
    <n v="1"/>
  </r>
  <r>
    <n v="4558"/>
    <m/>
    <m/>
    <m/>
    <m/>
    <m/>
    <m/>
    <m/>
    <x v="11"/>
    <x v="37"/>
    <m/>
    <m/>
    <x v="2"/>
    <n v="0"/>
    <m/>
    <s v=" "/>
    <m/>
    <m/>
    <m/>
    <m/>
    <m/>
    <m/>
    <n v="1"/>
  </r>
  <r>
    <n v="4559"/>
    <m/>
    <m/>
    <m/>
    <m/>
    <m/>
    <m/>
    <m/>
    <x v="11"/>
    <x v="37"/>
    <m/>
    <m/>
    <x v="2"/>
    <n v="0"/>
    <m/>
    <s v=" "/>
    <m/>
    <m/>
    <m/>
    <m/>
    <m/>
    <m/>
    <n v="1"/>
  </r>
  <r>
    <n v="4560"/>
    <m/>
    <m/>
    <m/>
    <m/>
    <m/>
    <m/>
    <m/>
    <x v="11"/>
    <x v="37"/>
    <m/>
    <m/>
    <x v="2"/>
    <n v="0"/>
    <m/>
    <s v=" "/>
    <m/>
    <m/>
    <m/>
    <m/>
    <m/>
    <m/>
    <n v="1"/>
  </r>
  <r>
    <n v="4561"/>
    <m/>
    <m/>
    <m/>
    <m/>
    <m/>
    <m/>
    <m/>
    <x v="11"/>
    <x v="37"/>
    <m/>
    <m/>
    <x v="2"/>
    <n v="0"/>
    <m/>
    <s v=" "/>
    <m/>
    <m/>
    <m/>
    <m/>
    <m/>
    <m/>
    <n v="1"/>
  </r>
  <r>
    <n v="4562"/>
    <m/>
    <m/>
    <m/>
    <m/>
    <m/>
    <m/>
    <m/>
    <x v="11"/>
    <x v="37"/>
    <m/>
    <m/>
    <x v="2"/>
    <n v="0"/>
    <m/>
    <s v=" "/>
    <m/>
    <m/>
    <m/>
    <m/>
    <m/>
    <m/>
    <n v="1"/>
  </r>
  <r>
    <n v="4563"/>
    <m/>
    <m/>
    <m/>
    <m/>
    <m/>
    <m/>
    <m/>
    <x v="11"/>
    <x v="37"/>
    <m/>
    <m/>
    <x v="2"/>
    <n v="0"/>
    <m/>
    <s v=" "/>
    <m/>
    <m/>
    <m/>
    <m/>
    <m/>
    <m/>
    <n v="1"/>
  </r>
  <r>
    <n v="4564"/>
    <m/>
    <m/>
    <m/>
    <m/>
    <m/>
    <m/>
    <m/>
    <x v="11"/>
    <x v="37"/>
    <m/>
    <m/>
    <x v="2"/>
    <n v="0"/>
    <m/>
    <s v=" "/>
    <m/>
    <m/>
    <m/>
    <m/>
    <m/>
    <m/>
    <n v="1"/>
  </r>
  <r>
    <n v="4565"/>
    <m/>
    <m/>
    <m/>
    <m/>
    <m/>
    <m/>
    <m/>
    <x v="11"/>
    <x v="37"/>
    <m/>
    <m/>
    <x v="2"/>
    <n v="0"/>
    <m/>
    <s v=" "/>
    <m/>
    <m/>
    <m/>
    <m/>
    <m/>
    <m/>
    <n v="1"/>
  </r>
  <r>
    <n v="4566"/>
    <m/>
    <m/>
    <m/>
    <m/>
    <m/>
    <m/>
    <m/>
    <x v="11"/>
    <x v="37"/>
    <m/>
    <m/>
    <x v="2"/>
    <n v="0"/>
    <m/>
    <s v=" "/>
    <m/>
    <m/>
    <m/>
    <m/>
    <m/>
    <m/>
    <n v="1"/>
  </r>
  <r>
    <n v="4567"/>
    <m/>
    <m/>
    <m/>
    <m/>
    <m/>
    <m/>
    <m/>
    <x v="11"/>
    <x v="37"/>
    <m/>
    <m/>
    <x v="2"/>
    <n v="0"/>
    <m/>
    <s v=" "/>
    <m/>
    <m/>
    <m/>
    <m/>
    <m/>
    <m/>
    <n v="1"/>
  </r>
  <r>
    <n v="4568"/>
    <m/>
    <m/>
    <m/>
    <m/>
    <m/>
    <m/>
    <m/>
    <x v="11"/>
    <x v="37"/>
    <m/>
    <m/>
    <x v="2"/>
    <n v="0"/>
    <m/>
    <s v=" "/>
    <m/>
    <m/>
    <m/>
    <m/>
    <m/>
    <m/>
    <n v="1"/>
  </r>
  <r>
    <n v="4569"/>
    <m/>
    <m/>
    <m/>
    <m/>
    <m/>
    <m/>
    <m/>
    <x v="11"/>
    <x v="37"/>
    <m/>
    <m/>
    <x v="2"/>
    <n v="0"/>
    <m/>
    <s v=" "/>
    <m/>
    <m/>
    <m/>
    <m/>
    <m/>
    <m/>
    <n v="1"/>
  </r>
  <r>
    <n v="4570"/>
    <m/>
    <m/>
    <m/>
    <m/>
    <m/>
    <m/>
    <m/>
    <x v="11"/>
    <x v="37"/>
    <m/>
    <m/>
    <x v="2"/>
    <n v="0"/>
    <m/>
    <s v=" "/>
    <m/>
    <m/>
    <m/>
    <m/>
    <m/>
    <m/>
    <n v="1"/>
  </r>
  <r>
    <n v="4571"/>
    <m/>
    <m/>
    <m/>
    <m/>
    <m/>
    <m/>
    <m/>
    <x v="11"/>
    <x v="37"/>
    <m/>
    <m/>
    <x v="2"/>
    <n v="0"/>
    <m/>
    <s v=" "/>
    <m/>
    <m/>
    <m/>
    <m/>
    <m/>
    <m/>
    <n v="1"/>
  </r>
  <r>
    <n v="4572"/>
    <m/>
    <m/>
    <m/>
    <m/>
    <m/>
    <m/>
    <m/>
    <x v="11"/>
    <x v="37"/>
    <m/>
    <m/>
    <x v="2"/>
    <n v="0"/>
    <m/>
    <s v=" "/>
    <m/>
    <m/>
    <m/>
    <m/>
    <m/>
    <m/>
    <n v="1"/>
  </r>
  <r>
    <n v="4573"/>
    <m/>
    <m/>
    <m/>
    <m/>
    <m/>
    <m/>
    <m/>
    <x v="11"/>
    <x v="37"/>
    <m/>
    <m/>
    <x v="2"/>
    <n v="0"/>
    <m/>
    <s v=" "/>
    <m/>
    <m/>
    <m/>
    <m/>
    <m/>
    <m/>
    <n v="1"/>
  </r>
  <r>
    <n v="4574"/>
    <m/>
    <m/>
    <m/>
    <m/>
    <m/>
    <m/>
    <m/>
    <x v="11"/>
    <x v="37"/>
    <m/>
    <m/>
    <x v="2"/>
    <n v="0"/>
    <m/>
    <s v=" "/>
    <m/>
    <m/>
    <m/>
    <m/>
    <m/>
    <m/>
    <n v="1"/>
  </r>
  <r>
    <n v="4575"/>
    <m/>
    <m/>
    <m/>
    <m/>
    <m/>
    <m/>
    <m/>
    <x v="11"/>
    <x v="37"/>
    <m/>
    <m/>
    <x v="2"/>
    <n v="0"/>
    <m/>
    <s v=" "/>
    <m/>
    <m/>
    <m/>
    <m/>
    <m/>
    <m/>
    <n v="1"/>
  </r>
  <r>
    <n v="4576"/>
    <m/>
    <m/>
    <m/>
    <m/>
    <m/>
    <m/>
    <m/>
    <x v="11"/>
    <x v="37"/>
    <m/>
    <m/>
    <x v="2"/>
    <n v="0"/>
    <m/>
    <s v=" "/>
    <m/>
    <m/>
    <m/>
    <m/>
    <m/>
    <m/>
    <n v="1"/>
  </r>
  <r>
    <n v="4577"/>
    <m/>
    <m/>
    <m/>
    <m/>
    <m/>
    <m/>
    <m/>
    <x v="11"/>
    <x v="37"/>
    <m/>
    <m/>
    <x v="2"/>
    <n v="0"/>
    <m/>
    <s v=" "/>
    <m/>
    <m/>
    <m/>
    <m/>
    <m/>
    <m/>
    <n v="1"/>
  </r>
  <r>
    <n v="4578"/>
    <m/>
    <m/>
    <m/>
    <m/>
    <m/>
    <m/>
    <m/>
    <x v="11"/>
    <x v="37"/>
    <m/>
    <m/>
    <x v="2"/>
    <n v="0"/>
    <m/>
    <s v=" "/>
    <m/>
    <m/>
    <m/>
    <m/>
    <m/>
    <m/>
    <n v="1"/>
  </r>
  <r>
    <n v="4579"/>
    <m/>
    <m/>
    <m/>
    <m/>
    <m/>
    <m/>
    <m/>
    <x v="11"/>
    <x v="37"/>
    <m/>
    <m/>
    <x v="2"/>
    <n v="0"/>
    <m/>
    <s v=" "/>
    <m/>
    <m/>
    <m/>
    <m/>
    <m/>
    <m/>
    <n v="1"/>
  </r>
  <r>
    <n v="4580"/>
    <m/>
    <m/>
    <m/>
    <m/>
    <m/>
    <m/>
    <m/>
    <x v="11"/>
    <x v="37"/>
    <m/>
    <m/>
    <x v="2"/>
    <n v="0"/>
    <m/>
    <s v=" "/>
    <m/>
    <m/>
    <m/>
    <m/>
    <m/>
    <m/>
    <n v="1"/>
  </r>
  <r>
    <n v="4581"/>
    <m/>
    <m/>
    <m/>
    <m/>
    <m/>
    <m/>
    <m/>
    <x v="11"/>
    <x v="37"/>
    <m/>
    <m/>
    <x v="2"/>
    <n v="0"/>
    <m/>
    <s v=" "/>
    <m/>
    <m/>
    <m/>
    <m/>
    <m/>
    <m/>
    <n v="1"/>
  </r>
  <r>
    <n v="4582"/>
    <m/>
    <m/>
    <m/>
    <m/>
    <m/>
    <m/>
    <m/>
    <x v="11"/>
    <x v="37"/>
    <m/>
    <m/>
    <x v="2"/>
    <n v="0"/>
    <m/>
    <s v=" "/>
    <m/>
    <m/>
    <m/>
    <m/>
    <m/>
    <m/>
    <n v="1"/>
  </r>
  <r>
    <n v="4583"/>
    <m/>
    <m/>
    <m/>
    <m/>
    <m/>
    <m/>
    <m/>
    <x v="11"/>
    <x v="37"/>
    <m/>
    <m/>
    <x v="2"/>
    <n v="0"/>
    <m/>
    <s v=" "/>
    <m/>
    <m/>
    <m/>
    <m/>
    <m/>
    <m/>
    <n v="1"/>
  </r>
  <r>
    <n v="4584"/>
    <m/>
    <m/>
    <m/>
    <m/>
    <m/>
    <m/>
    <m/>
    <x v="11"/>
    <x v="37"/>
    <m/>
    <m/>
    <x v="2"/>
    <n v="0"/>
    <m/>
    <s v=" "/>
    <m/>
    <m/>
    <m/>
    <m/>
    <m/>
    <m/>
    <n v="1"/>
  </r>
  <r>
    <n v="4585"/>
    <m/>
    <m/>
    <m/>
    <m/>
    <m/>
    <m/>
    <m/>
    <x v="11"/>
    <x v="37"/>
    <m/>
    <m/>
    <x v="2"/>
    <n v="0"/>
    <m/>
    <s v=" "/>
    <m/>
    <m/>
    <m/>
    <m/>
    <m/>
    <m/>
    <n v="1"/>
  </r>
  <r>
    <n v="4586"/>
    <m/>
    <m/>
    <m/>
    <m/>
    <m/>
    <m/>
    <m/>
    <x v="11"/>
    <x v="37"/>
    <m/>
    <m/>
    <x v="2"/>
    <n v="0"/>
    <m/>
    <s v=" "/>
    <m/>
    <m/>
    <m/>
    <m/>
    <m/>
    <m/>
    <n v="1"/>
  </r>
  <r>
    <n v="4587"/>
    <m/>
    <m/>
    <m/>
    <m/>
    <m/>
    <m/>
    <m/>
    <x v="11"/>
    <x v="37"/>
    <m/>
    <m/>
    <x v="2"/>
    <n v="0"/>
    <m/>
    <s v=" "/>
    <m/>
    <m/>
    <m/>
    <m/>
    <m/>
    <m/>
    <n v="1"/>
  </r>
  <r>
    <n v="4588"/>
    <m/>
    <m/>
    <m/>
    <m/>
    <m/>
    <m/>
    <m/>
    <x v="11"/>
    <x v="37"/>
    <m/>
    <m/>
    <x v="2"/>
    <n v="0"/>
    <m/>
    <s v=" "/>
    <m/>
    <m/>
    <m/>
    <m/>
    <m/>
    <m/>
    <n v="1"/>
  </r>
  <r>
    <n v="4589"/>
    <m/>
    <m/>
    <m/>
    <m/>
    <m/>
    <m/>
    <m/>
    <x v="11"/>
    <x v="37"/>
    <m/>
    <m/>
    <x v="2"/>
    <n v="0"/>
    <m/>
    <s v=" "/>
    <m/>
    <m/>
    <m/>
    <m/>
    <m/>
    <m/>
    <n v="1"/>
  </r>
  <r>
    <n v="4590"/>
    <m/>
    <m/>
    <m/>
    <m/>
    <m/>
    <m/>
    <m/>
    <x v="11"/>
    <x v="37"/>
    <m/>
    <m/>
    <x v="2"/>
    <n v="0"/>
    <m/>
    <s v=" "/>
    <m/>
    <m/>
    <m/>
    <m/>
    <m/>
    <m/>
    <n v="1"/>
  </r>
  <r>
    <n v="4591"/>
    <m/>
    <m/>
    <m/>
    <m/>
    <m/>
    <m/>
    <m/>
    <x v="11"/>
    <x v="37"/>
    <m/>
    <m/>
    <x v="2"/>
    <n v="0"/>
    <m/>
    <s v=" "/>
    <m/>
    <m/>
    <m/>
    <m/>
    <m/>
    <m/>
    <n v="1"/>
  </r>
  <r>
    <n v="4592"/>
    <m/>
    <m/>
    <m/>
    <m/>
    <m/>
    <m/>
    <m/>
    <x v="11"/>
    <x v="37"/>
    <m/>
    <m/>
    <x v="2"/>
    <n v="0"/>
    <m/>
    <s v=" "/>
    <m/>
    <m/>
    <m/>
    <m/>
    <m/>
    <m/>
    <n v="1"/>
  </r>
  <r>
    <n v="4593"/>
    <m/>
    <m/>
    <m/>
    <m/>
    <m/>
    <m/>
    <m/>
    <x v="11"/>
    <x v="37"/>
    <m/>
    <m/>
    <x v="2"/>
    <n v="0"/>
    <m/>
    <s v=" "/>
    <m/>
    <m/>
    <m/>
    <m/>
    <m/>
    <m/>
    <n v="1"/>
  </r>
  <r>
    <n v="4594"/>
    <m/>
    <m/>
    <m/>
    <m/>
    <m/>
    <m/>
    <m/>
    <x v="11"/>
    <x v="37"/>
    <m/>
    <m/>
    <x v="2"/>
    <n v="0"/>
    <m/>
    <s v=" "/>
    <m/>
    <m/>
    <m/>
    <m/>
    <m/>
    <m/>
    <n v="1"/>
  </r>
  <r>
    <n v="4595"/>
    <m/>
    <m/>
    <m/>
    <m/>
    <m/>
    <m/>
    <m/>
    <x v="11"/>
    <x v="37"/>
    <m/>
    <m/>
    <x v="2"/>
    <n v="0"/>
    <m/>
    <s v=" "/>
    <m/>
    <m/>
    <m/>
    <m/>
    <m/>
    <m/>
    <n v="1"/>
  </r>
  <r>
    <n v="4596"/>
    <m/>
    <m/>
    <m/>
    <m/>
    <m/>
    <m/>
    <m/>
    <x v="11"/>
    <x v="37"/>
    <m/>
    <m/>
    <x v="2"/>
    <n v="0"/>
    <m/>
    <s v=" "/>
    <m/>
    <m/>
    <m/>
    <m/>
    <m/>
    <m/>
    <n v="1"/>
  </r>
  <r>
    <n v="4597"/>
    <m/>
    <m/>
    <m/>
    <m/>
    <m/>
    <m/>
    <m/>
    <x v="11"/>
    <x v="37"/>
    <m/>
    <m/>
    <x v="2"/>
    <n v="0"/>
    <m/>
    <s v=" "/>
    <m/>
    <m/>
    <m/>
    <m/>
    <m/>
    <m/>
    <n v="1"/>
  </r>
  <r>
    <n v="4598"/>
    <m/>
    <m/>
    <m/>
    <m/>
    <m/>
    <m/>
    <m/>
    <x v="11"/>
    <x v="37"/>
    <m/>
    <m/>
    <x v="2"/>
    <n v="0"/>
    <m/>
    <s v=" "/>
    <m/>
    <m/>
    <m/>
    <m/>
    <m/>
    <m/>
    <n v="1"/>
  </r>
  <r>
    <n v="4599"/>
    <m/>
    <m/>
    <m/>
    <m/>
    <m/>
    <m/>
    <m/>
    <x v="11"/>
    <x v="37"/>
    <m/>
    <m/>
    <x v="2"/>
    <n v="0"/>
    <m/>
    <s v=" "/>
    <m/>
    <m/>
    <m/>
    <m/>
    <m/>
    <m/>
    <n v="1"/>
  </r>
  <r>
    <n v="4600"/>
    <m/>
    <m/>
    <m/>
    <m/>
    <m/>
    <m/>
    <m/>
    <x v="11"/>
    <x v="37"/>
    <m/>
    <m/>
    <x v="2"/>
    <n v="0"/>
    <m/>
    <s v=" "/>
    <m/>
    <m/>
    <m/>
    <m/>
    <m/>
    <m/>
    <n v="1"/>
  </r>
  <r>
    <n v="4601"/>
    <m/>
    <m/>
    <m/>
    <m/>
    <m/>
    <m/>
    <m/>
    <x v="11"/>
    <x v="37"/>
    <m/>
    <m/>
    <x v="2"/>
    <n v="0"/>
    <m/>
    <s v=" "/>
    <m/>
    <m/>
    <m/>
    <m/>
    <m/>
    <m/>
    <n v="1"/>
  </r>
  <r>
    <n v="4602"/>
    <m/>
    <m/>
    <m/>
    <m/>
    <m/>
    <m/>
    <m/>
    <x v="11"/>
    <x v="37"/>
    <m/>
    <m/>
    <x v="2"/>
    <n v="0"/>
    <m/>
    <s v=" "/>
    <m/>
    <m/>
    <m/>
    <m/>
    <m/>
    <m/>
    <n v="1"/>
  </r>
  <r>
    <n v="4603"/>
    <m/>
    <m/>
    <m/>
    <m/>
    <m/>
    <m/>
    <m/>
    <x v="11"/>
    <x v="37"/>
    <m/>
    <m/>
    <x v="2"/>
    <n v="0"/>
    <m/>
    <s v=" "/>
    <m/>
    <m/>
    <m/>
    <m/>
    <m/>
    <m/>
    <n v="1"/>
  </r>
  <r>
    <n v="4604"/>
    <m/>
    <m/>
    <m/>
    <m/>
    <m/>
    <m/>
    <m/>
    <x v="11"/>
    <x v="37"/>
    <m/>
    <m/>
    <x v="2"/>
    <n v="0"/>
    <m/>
    <s v=" "/>
    <m/>
    <m/>
    <m/>
    <m/>
    <m/>
    <m/>
    <n v="1"/>
  </r>
  <r>
    <n v="4605"/>
    <m/>
    <m/>
    <m/>
    <m/>
    <m/>
    <m/>
    <m/>
    <x v="11"/>
    <x v="37"/>
    <m/>
    <m/>
    <x v="2"/>
    <n v="0"/>
    <m/>
    <s v=" "/>
    <m/>
    <m/>
    <m/>
    <m/>
    <m/>
    <m/>
    <n v="1"/>
  </r>
  <r>
    <n v="4606"/>
    <m/>
    <m/>
    <m/>
    <m/>
    <m/>
    <m/>
    <m/>
    <x v="11"/>
    <x v="37"/>
    <m/>
    <m/>
    <x v="2"/>
    <n v="0"/>
    <m/>
    <s v=" "/>
    <m/>
    <m/>
    <m/>
    <m/>
    <m/>
    <m/>
    <n v="1"/>
  </r>
  <r>
    <n v="4607"/>
    <m/>
    <m/>
    <m/>
    <m/>
    <m/>
    <m/>
    <m/>
    <x v="11"/>
    <x v="37"/>
    <m/>
    <m/>
    <x v="2"/>
    <n v="0"/>
    <m/>
    <s v=" "/>
    <m/>
    <m/>
    <m/>
    <m/>
    <m/>
    <m/>
    <n v="1"/>
  </r>
  <r>
    <n v="4608"/>
    <m/>
    <m/>
    <m/>
    <m/>
    <m/>
    <m/>
    <m/>
    <x v="11"/>
    <x v="37"/>
    <m/>
    <m/>
    <x v="2"/>
    <n v="0"/>
    <m/>
    <s v=" "/>
    <m/>
    <m/>
    <m/>
    <m/>
    <m/>
    <m/>
    <n v="1"/>
  </r>
  <r>
    <n v="4609"/>
    <m/>
    <m/>
    <m/>
    <m/>
    <m/>
    <m/>
    <m/>
    <x v="11"/>
    <x v="37"/>
    <m/>
    <m/>
    <x v="2"/>
    <n v="0"/>
    <m/>
    <s v=" "/>
    <m/>
    <m/>
    <m/>
    <m/>
    <m/>
    <m/>
    <n v="1"/>
  </r>
  <r>
    <n v="4610"/>
    <m/>
    <m/>
    <m/>
    <m/>
    <m/>
    <m/>
    <m/>
    <x v="11"/>
    <x v="37"/>
    <m/>
    <m/>
    <x v="2"/>
    <n v="0"/>
    <m/>
    <s v=" "/>
    <m/>
    <m/>
    <m/>
    <m/>
    <m/>
    <m/>
    <n v="1"/>
  </r>
  <r>
    <n v="4611"/>
    <m/>
    <m/>
    <m/>
    <m/>
    <m/>
    <m/>
    <m/>
    <x v="11"/>
    <x v="37"/>
    <m/>
    <m/>
    <x v="2"/>
    <n v="0"/>
    <m/>
    <s v=" "/>
    <m/>
    <m/>
    <m/>
    <m/>
    <m/>
    <m/>
    <n v="1"/>
  </r>
  <r>
    <n v="4612"/>
    <m/>
    <m/>
    <m/>
    <m/>
    <m/>
    <m/>
    <m/>
    <x v="11"/>
    <x v="37"/>
    <m/>
    <m/>
    <x v="2"/>
    <n v="0"/>
    <m/>
    <s v=" "/>
    <m/>
    <m/>
    <m/>
    <m/>
    <m/>
    <m/>
    <n v="1"/>
  </r>
  <r>
    <n v="4613"/>
    <m/>
    <m/>
    <m/>
    <m/>
    <m/>
    <m/>
    <m/>
    <x v="11"/>
    <x v="37"/>
    <m/>
    <m/>
    <x v="2"/>
    <n v="0"/>
    <m/>
    <s v=" "/>
    <m/>
    <m/>
    <m/>
    <m/>
    <m/>
    <m/>
    <n v="1"/>
  </r>
  <r>
    <n v="4614"/>
    <m/>
    <m/>
    <m/>
    <m/>
    <m/>
    <m/>
    <m/>
    <x v="11"/>
    <x v="37"/>
    <m/>
    <m/>
    <x v="2"/>
    <n v="0"/>
    <m/>
    <s v=" "/>
    <m/>
    <m/>
    <m/>
    <m/>
    <m/>
    <m/>
    <n v="1"/>
  </r>
  <r>
    <n v="4615"/>
    <m/>
    <m/>
    <m/>
    <m/>
    <m/>
    <m/>
    <m/>
    <x v="11"/>
    <x v="37"/>
    <m/>
    <m/>
    <x v="2"/>
    <n v="0"/>
    <m/>
    <s v=" "/>
    <m/>
    <m/>
    <m/>
    <m/>
    <m/>
    <m/>
    <n v="1"/>
  </r>
  <r>
    <n v="4616"/>
    <m/>
    <m/>
    <m/>
    <m/>
    <m/>
    <m/>
    <m/>
    <x v="11"/>
    <x v="37"/>
    <m/>
    <m/>
    <x v="2"/>
    <n v="0"/>
    <m/>
    <s v=" "/>
    <m/>
    <m/>
    <m/>
    <m/>
    <m/>
    <m/>
    <n v="1"/>
  </r>
  <r>
    <n v="4617"/>
    <m/>
    <m/>
    <m/>
    <m/>
    <m/>
    <m/>
    <m/>
    <x v="11"/>
    <x v="37"/>
    <m/>
    <m/>
    <x v="2"/>
    <n v="0"/>
    <m/>
    <s v=" "/>
    <m/>
    <m/>
    <m/>
    <m/>
    <m/>
    <m/>
    <n v="1"/>
  </r>
  <r>
    <n v="4618"/>
    <m/>
    <m/>
    <m/>
    <m/>
    <m/>
    <m/>
    <m/>
    <x v="11"/>
    <x v="37"/>
    <m/>
    <m/>
    <x v="2"/>
    <n v="0"/>
    <m/>
    <s v=" "/>
    <m/>
    <m/>
    <m/>
    <m/>
    <m/>
    <m/>
    <n v="1"/>
  </r>
  <r>
    <n v="4619"/>
    <m/>
    <m/>
    <m/>
    <m/>
    <m/>
    <m/>
    <m/>
    <x v="11"/>
    <x v="37"/>
    <m/>
    <m/>
    <x v="2"/>
    <n v="0"/>
    <m/>
    <s v=" "/>
    <m/>
    <m/>
    <m/>
    <m/>
    <m/>
    <m/>
    <n v="1"/>
  </r>
  <r>
    <n v="4620"/>
    <m/>
    <m/>
    <m/>
    <m/>
    <m/>
    <m/>
    <m/>
    <x v="11"/>
    <x v="37"/>
    <m/>
    <m/>
    <x v="2"/>
    <n v="0"/>
    <m/>
    <s v=" "/>
    <m/>
    <m/>
    <m/>
    <m/>
    <m/>
    <m/>
    <n v="1"/>
  </r>
  <r>
    <n v="4621"/>
    <m/>
    <m/>
    <m/>
    <m/>
    <m/>
    <m/>
    <m/>
    <x v="11"/>
    <x v="37"/>
    <m/>
    <m/>
    <x v="2"/>
    <n v="0"/>
    <m/>
    <s v=" "/>
    <m/>
    <m/>
    <m/>
    <m/>
    <m/>
    <m/>
    <n v="1"/>
  </r>
  <r>
    <n v="4622"/>
    <m/>
    <m/>
    <m/>
    <m/>
    <m/>
    <m/>
    <m/>
    <x v="11"/>
    <x v="37"/>
    <m/>
    <m/>
    <x v="2"/>
    <n v="0"/>
    <m/>
    <s v=" "/>
    <m/>
    <m/>
    <m/>
    <m/>
    <m/>
    <m/>
    <n v="1"/>
  </r>
  <r>
    <n v="4623"/>
    <m/>
    <m/>
    <m/>
    <m/>
    <m/>
    <m/>
    <m/>
    <x v="11"/>
    <x v="37"/>
    <m/>
    <m/>
    <x v="2"/>
    <n v="0"/>
    <m/>
    <s v=" "/>
    <m/>
    <m/>
    <m/>
    <m/>
    <m/>
    <m/>
    <n v="1"/>
  </r>
  <r>
    <n v="4624"/>
    <m/>
    <m/>
    <m/>
    <m/>
    <m/>
    <m/>
    <m/>
    <x v="11"/>
    <x v="37"/>
    <m/>
    <m/>
    <x v="2"/>
    <n v="0"/>
    <m/>
    <s v=" "/>
    <m/>
    <m/>
    <m/>
    <m/>
    <m/>
    <m/>
    <n v="1"/>
  </r>
  <r>
    <n v="4625"/>
    <m/>
    <m/>
    <m/>
    <m/>
    <m/>
    <m/>
    <m/>
    <x v="11"/>
    <x v="37"/>
    <m/>
    <m/>
    <x v="2"/>
    <n v="0"/>
    <m/>
    <s v=" "/>
    <m/>
    <m/>
    <m/>
    <m/>
    <m/>
    <m/>
    <n v="1"/>
  </r>
  <r>
    <n v="4626"/>
    <m/>
    <m/>
    <m/>
    <m/>
    <m/>
    <m/>
    <m/>
    <x v="11"/>
    <x v="37"/>
    <m/>
    <m/>
    <x v="2"/>
    <n v="0"/>
    <m/>
    <s v=" "/>
    <m/>
    <m/>
    <m/>
    <m/>
    <m/>
    <m/>
    <n v="1"/>
  </r>
  <r>
    <n v="4627"/>
    <m/>
    <m/>
    <m/>
    <m/>
    <m/>
    <m/>
    <m/>
    <x v="11"/>
    <x v="37"/>
    <m/>
    <m/>
    <x v="2"/>
    <n v="0"/>
    <m/>
    <s v=" "/>
    <m/>
    <m/>
    <m/>
    <m/>
    <m/>
    <m/>
    <n v="1"/>
  </r>
  <r>
    <n v="4628"/>
    <m/>
    <m/>
    <m/>
    <m/>
    <m/>
    <m/>
    <m/>
    <x v="11"/>
    <x v="37"/>
    <m/>
    <m/>
    <x v="2"/>
    <n v="0"/>
    <m/>
    <s v=" "/>
    <m/>
    <m/>
    <m/>
    <m/>
    <m/>
    <m/>
    <n v="1"/>
  </r>
  <r>
    <n v="4629"/>
    <m/>
    <m/>
    <m/>
    <m/>
    <m/>
    <m/>
    <m/>
    <x v="11"/>
    <x v="37"/>
    <m/>
    <m/>
    <x v="2"/>
    <n v="0"/>
    <m/>
    <s v=" "/>
    <m/>
    <m/>
    <m/>
    <m/>
    <m/>
    <m/>
    <n v="1"/>
  </r>
  <r>
    <n v="4630"/>
    <m/>
    <m/>
    <m/>
    <m/>
    <m/>
    <m/>
    <m/>
    <x v="11"/>
    <x v="37"/>
    <m/>
    <m/>
    <x v="2"/>
    <n v="0"/>
    <m/>
    <s v=" "/>
    <m/>
    <m/>
    <m/>
    <m/>
    <m/>
    <m/>
    <n v="1"/>
  </r>
  <r>
    <n v="4631"/>
    <m/>
    <m/>
    <m/>
    <m/>
    <m/>
    <m/>
    <m/>
    <x v="11"/>
    <x v="37"/>
    <m/>
    <m/>
    <x v="2"/>
    <n v="0"/>
    <m/>
    <s v=" "/>
    <m/>
    <m/>
    <m/>
    <m/>
    <m/>
    <m/>
    <n v="1"/>
  </r>
  <r>
    <n v="4632"/>
    <m/>
    <m/>
    <m/>
    <m/>
    <m/>
    <m/>
    <m/>
    <x v="11"/>
    <x v="37"/>
    <m/>
    <m/>
    <x v="2"/>
    <n v="0"/>
    <m/>
    <s v=" "/>
    <m/>
    <m/>
    <m/>
    <m/>
    <m/>
    <m/>
    <n v="1"/>
  </r>
  <r>
    <n v="4633"/>
    <m/>
    <m/>
    <m/>
    <m/>
    <m/>
    <m/>
    <m/>
    <x v="11"/>
    <x v="37"/>
    <m/>
    <m/>
    <x v="2"/>
    <n v="0"/>
    <m/>
    <s v=" "/>
    <m/>
    <m/>
    <m/>
    <m/>
    <m/>
    <m/>
    <n v="1"/>
  </r>
  <r>
    <n v="4634"/>
    <m/>
    <m/>
    <m/>
    <m/>
    <m/>
    <m/>
    <m/>
    <x v="11"/>
    <x v="37"/>
    <m/>
    <m/>
    <x v="2"/>
    <n v="0"/>
    <m/>
    <s v=" "/>
    <m/>
    <m/>
    <m/>
    <m/>
    <m/>
    <m/>
    <n v="1"/>
  </r>
  <r>
    <n v="4635"/>
    <m/>
    <m/>
    <m/>
    <m/>
    <m/>
    <m/>
    <m/>
    <x v="11"/>
    <x v="37"/>
    <m/>
    <m/>
    <x v="2"/>
    <n v="0"/>
    <m/>
    <s v=" "/>
    <m/>
    <m/>
    <m/>
    <m/>
    <m/>
    <m/>
    <n v="1"/>
  </r>
  <r>
    <n v="4636"/>
    <m/>
    <m/>
    <m/>
    <m/>
    <m/>
    <m/>
    <m/>
    <x v="11"/>
    <x v="37"/>
    <m/>
    <m/>
    <x v="2"/>
    <n v="0"/>
    <m/>
    <s v=" "/>
    <m/>
    <m/>
    <m/>
    <m/>
    <m/>
    <m/>
    <n v="1"/>
  </r>
  <r>
    <n v="4637"/>
    <m/>
    <m/>
    <m/>
    <m/>
    <m/>
    <m/>
    <m/>
    <x v="11"/>
    <x v="37"/>
    <m/>
    <m/>
    <x v="2"/>
    <n v="0"/>
    <m/>
    <s v=" "/>
    <m/>
    <m/>
    <m/>
    <m/>
    <m/>
    <m/>
    <n v="1"/>
  </r>
  <r>
    <n v="4638"/>
    <m/>
    <m/>
    <m/>
    <m/>
    <m/>
    <m/>
    <m/>
    <x v="11"/>
    <x v="37"/>
    <m/>
    <m/>
    <x v="2"/>
    <n v="0"/>
    <m/>
    <s v=" "/>
    <m/>
    <m/>
    <m/>
    <m/>
    <m/>
    <m/>
    <n v="1"/>
  </r>
  <r>
    <n v="4639"/>
    <m/>
    <m/>
    <m/>
    <m/>
    <m/>
    <m/>
    <m/>
    <x v="11"/>
    <x v="37"/>
    <m/>
    <m/>
    <x v="2"/>
    <n v="0"/>
    <m/>
    <s v=" "/>
    <m/>
    <m/>
    <m/>
    <m/>
    <m/>
    <m/>
    <n v="1"/>
  </r>
  <r>
    <n v="4640"/>
    <m/>
    <m/>
    <m/>
    <m/>
    <m/>
    <m/>
    <m/>
    <x v="11"/>
    <x v="37"/>
    <m/>
    <m/>
    <x v="2"/>
    <n v="0"/>
    <m/>
    <s v=" "/>
    <m/>
    <m/>
    <m/>
    <m/>
    <m/>
    <m/>
    <n v="1"/>
  </r>
  <r>
    <n v="4641"/>
    <m/>
    <m/>
    <m/>
    <m/>
    <m/>
    <m/>
    <m/>
    <x v="11"/>
    <x v="37"/>
    <m/>
    <m/>
    <x v="2"/>
    <n v="0"/>
    <m/>
    <s v=" "/>
    <m/>
    <m/>
    <m/>
    <m/>
    <m/>
    <m/>
    <n v="1"/>
  </r>
  <r>
    <n v="4642"/>
    <m/>
    <m/>
    <m/>
    <m/>
    <m/>
    <m/>
    <m/>
    <x v="11"/>
    <x v="37"/>
    <m/>
    <m/>
    <x v="2"/>
    <n v="0"/>
    <m/>
    <s v=" "/>
    <m/>
    <m/>
    <m/>
    <m/>
    <m/>
    <m/>
    <n v="1"/>
  </r>
  <r>
    <n v="4643"/>
    <m/>
    <m/>
    <m/>
    <m/>
    <m/>
    <m/>
    <m/>
    <x v="11"/>
    <x v="37"/>
    <m/>
    <m/>
    <x v="2"/>
    <n v="0"/>
    <m/>
    <s v=" "/>
    <m/>
    <m/>
    <m/>
    <m/>
    <m/>
    <m/>
    <n v="1"/>
  </r>
  <r>
    <n v="4644"/>
    <m/>
    <m/>
    <m/>
    <m/>
    <m/>
    <m/>
    <m/>
    <x v="11"/>
    <x v="37"/>
    <m/>
    <m/>
    <x v="2"/>
    <n v="0"/>
    <m/>
    <s v=" "/>
    <m/>
    <m/>
    <m/>
    <m/>
    <m/>
    <m/>
    <n v="1"/>
  </r>
  <r>
    <n v="4645"/>
    <m/>
    <m/>
    <m/>
    <m/>
    <m/>
    <m/>
    <m/>
    <x v="11"/>
    <x v="37"/>
    <m/>
    <m/>
    <x v="2"/>
    <n v="0"/>
    <m/>
    <s v=" "/>
    <m/>
    <m/>
    <m/>
    <m/>
    <m/>
    <m/>
    <n v="1"/>
  </r>
  <r>
    <n v="4646"/>
    <m/>
    <m/>
    <m/>
    <m/>
    <m/>
    <m/>
    <m/>
    <x v="11"/>
    <x v="37"/>
    <m/>
    <m/>
    <x v="2"/>
    <n v="0"/>
    <m/>
    <s v=" "/>
    <m/>
    <m/>
    <m/>
    <m/>
    <m/>
    <m/>
    <n v="1"/>
  </r>
  <r>
    <n v="4647"/>
    <m/>
    <m/>
    <m/>
    <m/>
    <m/>
    <m/>
    <m/>
    <x v="11"/>
    <x v="37"/>
    <m/>
    <m/>
    <x v="2"/>
    <n v="0"/>
    <m/>
    <s v=" "/>
    <m/>
    <m/>
    <m/>
    <m/>
    <m/>
    <m/>
    <n v="1"/>
  </r>
  <r>
    <n v="4648"/>
    <m/>
    <m/>
    <m/>
    <m/>
    <m/>
    <m/>
    <m/>
    <x v="11"/>
    <x v="37"/>
    <m/>
    <m/>
    <x v="2"/>
    <n v="0"/>
    <m/>
    <s v=" "/>
    <m/>
    <m/>
    <m/>
    <m/>
    <m/>
    <m/>
    <n v="1"/>
  </r>
  <r>
    <n v="4649"/>
    <m/>
    <m/>
    <m/>
    <m/>
    <m/>
    <m/>
    <m/>
    <x v="11"/>
    <x v="37"/>
    <m/>
    <m/>
    <x v="2"/>
    <n v="0"/>
    <m/>
    <s v=" "/>
    <m/>
    <m/>
    <m/>
    <m/>
    <m/>
    <m/>
    <n v="1"/>
  </r>
  <r>
    <n v="4650"/>
    <m/>
    <m/>
    <m/>
    <m/>
    <m/>
    <m/>
    <m/>
    <x v="11"/>
    <x v="37"/>
    <m/>
    <m/>
    <x v="2"/>
    <n v="0"/>
    <m/>
    <s v=" "/>
    <m/>
    <m/>
    <m/>
    <m/>
    <m/>
    <m/>
    <n v="1"/>
  </r>
  <r>
    <n v="4651"/>
    <m/>
    <m/>
    <m/>
    <m/>
    <m/>
    <m/>
    <m/>
    <x v="11"/>
    <x v="37"/>
    <m/>
    <m/>
    <x v="2"/>
    <n v="0"/>
    <m/>
    <s v=" "/>
    <m/>
    <m/>
    <m/>
    <m/>
    <m/>
    <m/>
    <n v="1"/>
  </r>
  <r>
    <n v="4652"/>
    <m/>
    <m/>
    <m/>
    <m/>
    <m/>
    <m/>
    <m/>
    <x v="11"/>
    <x v="37"/>
    <m/>
    <m/>
    <x v="2"/>
    <n v="0"/>
    <m/>
    <s v=" "/>
    <m/>
    <m/>
    <m/>
    <m/>
    <m/>
    <m/>
    <n v="1"/>
  </r>
  <r>
    <n v="4653"/>
    <m/>
    <m/>
    <m/>
    <m/>
    <m/>
    <m/>
    <m/>
    <x v="11"/>
    <x v="37"/>
    <m/>
    <m/>
    <x v="2"/>
    <n v="0"/>
    <m/>
    <s v=" "/>
    <m/>
    <m/>
    <m/>
    <m/>
    <m/>
    <m/>
    <n v="1"/>
  </r>
  <r>
    <n v="4654"/>
    <m/>
    <m/>
    <m/>
    <m/>
    <m/>
    <m/>
    <m/>
    <x v="11"/>
    <x v="37"/>
    <m/>
    <m/>
    <x v="2"/>
    <n v="0"/>
    <m/>
    <s v=" "/>
    <m/>
    <m/>
    <m/>
    <m/>
    <m/>
    <m/>
    <n v="1"/>
  </r>
  <r>
    <n v="4655"/>
    <m/>
    <m/>
    <m/>
    <m/>
    <m/>
    <m/>
    <m/>
    <x v="11"/>
    <x v="37"/>
    <m/>
    <m/>
    <x v="2"/>
    <n v="0"/>
    <m/>
    <s v=" "/>
    <m/>
    <m/>
    <m/>
    <m/>
    <m/>
    <m/>
    <n v="1"/>
  </r>
  <r>
    <n v="4656"/>
    <m/>
    <m/>
    <m/>
    <m/>
    <m/>
    <m/>
    <m/>
    <x v="11"/>
    <x v="37"/>
    <m/>
    <m/>
    <x v="2"/>
    <n v="0"/>
    <m/>
    <s v=" "/>
    <m/>
    <m/>
    <m/>
    <m/>
    <m/>
    <m/>
    <n v="1"/>
  </r>
  <r>
    <n v="4657"/>
    <m/>
    <m/>
    <m/>
    <m/>
    <m/>
    <m/>
    <m/>
    <x v="11"/>
    <x v="37"/>
    <m/>
    <m/>
    <x v="2"/>
    <n v="0"/>
    <m/>
    <s v=" "/>
    <m/>
    <m/>
    <m/>
    <m/>
    <m/>
    <m/>
    <n v="1"/>
  </r>
  <r>
    <n v="4658"/>
    <m/>
    <m/>
    <m/>
    <m/>
    <m/>
    <m/>
    <m/>
    <x v="11"/>
    <x v="37"/>
    <m/>
    <m/>
    <x v="2"/>
    <n v="0"/>
    <m/>
    <s v=" "/>
    <m/>
    <m/>
    <m/>
    <m/>
    <m/>
    <m/>
    <n v="1"/>
  </r>
  <r>
    <n v="4659"/>
    <m/>
    <m/>
    <m/>
    <m/>
    <m/>
    <m/>
    <m/>
    <x v="11"/>
    <x v="37"/>
    <m/>
    <m/>
    <x v="2"/>
    <n v="0"/>
    <m/>
    <s v=" "/>
    <m/>
    <m/>
    <m/>
    <m/>
    <m/>
    <m/>
    <n v="1"/>
  </r>
  <r>
    <n v="4660"/>
    <m/>
    <m/>
    <m/>
    <m/>
    <m/>
    <m/>
    <m/>
    <x v="11"/>
    <x v="37"/>
    <m/>
    <m/>
    <x v="2"/>
    <n v="0"/>
    <m/>
    <s v=" "/>
    <m/>
    <m/>
    <m/>
    <m/>
    <m/>
    <m/>
    <n v="1"/>
  </r>
  <r>
    <n v="4661"/>
    <m/>
    <m/>
    <m/>
    <m/>
    <m/>
    <m/>
    <m/>
    <x v="11"/>
    <x v="37"/>
    <m/>
    <m/>
    <x v="2"/>
    <n v="0"/>
    <m/>
    <s v=" "/>
    <m/>
    <m/>
    <m/>
    <m/>
    <m/>
    <m/>
    <n v="1"/>
  </r>
  <r>
    <n v="4662"/>
    <m/>
    <m/>
    <m/>
    <m/>
    <m/>
    <m/>
    <m/>
    <x v="11"/>
    <x v="37"/>
    <m/>
    <m/>
    <x v="2"/>
    <n v="0"/>
    <m/>
    <s v=" "/>
    <m/>
    <m/>
    <m/>
    <m/>
    <m/>
    <m/>
    <n v="1"/>
  </r>
  <r>
    <n v="4663"/>
    <m/>
    <m/>
    <m/>
    <m/>
    <m/>
    <m/>
    <m/>
    <x v="11"/>
    <x v="37"/>
    <m/>
    <m/>
    <x v="2"/>
    <n v="0"/>
    <m/>
    <s v=" "/>
    <m/>
    <m/>
    <m/>
    <m/>
    <m/>
    <m/>
    <n v="1"/>
  </r>
  <r>
    <n v="4664"/>
    <m/>
    <m/>
    <m/>
    <m/>
    <m/>
    <m/>
    <m/>
    <x v="11"/>
    <x v="37"/>
    <m/>
    <m/>
    <x v="2"/>
    <n v="0"/>
    <m/>
    <s v=" "/>
    <m/>
    <m/>
    <m/>
    <m/>
    <m/>
    <m/>
    <n v="1"/>
  </r>
  <r>
    <n v="4665"/>
    <m/>
    <m/>
    <m/>
    <m/>
    <m/>
    <m/>
    <m/>
    <x v="11"/>
    <x v="37"/>
    <m/>
    <m/>
    <x v="2"/>
    <n v="0"/>
    <m/>
    <s v=" "/>
    <m/>
    <m/>
    <m/>
    <m/>
    <m/>
    <m/>
    <n v="1"/>
  </r>
  <r>
    <n v="4666"/>
    <m/>
    <m/>
    <m/>
    <m/>
    <m/>
    <m/>
    <m/>
    <x v="11"/>
    <x v="37"/>
    <m/>
    <m/>
    <x v="2"/>
    <n v="0"/>
    <m/>
    <s v=" "/>
    <m/>
    <m/>
    <m/>
    <m/>
    <m/>
    <m/>
    <n v="1"/>
  </r>
  <r>
    <n v="4667"/>
    <m/>
    <m/>
    <m/>
    <m/>
    <m/>
    <m/>
    <m/>
    <x v="11"/>
    <x v="37"/>
    <m/>
    <m/>
    <x v="2"/>
    <n v="0"/>
    <m/>
    <s v=" "/>
    <m/>
    <m/>
    <m/>
    <m/>
    <m/>
    <m/>
    <n v="1"/>
  </r>
  <r>
    <n v="4668"/>
    <m/>
    <m/>
    <m/>
    <m/>
    <m/>
    <m/>
    <m/>
    <x v="11"/>
    <x v="37"/>
    <m/>
    <m/>
    <x v="2"/>
    <n v="0"/>
    <m/>
    <s v=" "/>
    <m/>
    <m/>
    <m/>
    <m/>
    <m/>
    <m/>
    <n v="1"/>
  </r>
  <r>
    <n v="4669"/>
    <m/>
    <m/>
    <m/>
    <m/>
    <m/>
    <m/>
    <m/>
    <x v="11"/>
    <x v="37"/>
    <m/>
    <m/>
    <x v="2"/>
    <n v="0"/>
    <m/>
    <s v=" "/>
    <m/>
    <m/>
    <m/>
    <m/>
    <m/>
    <m/>
    <n v="1"/>
  </r>
  <r>
    <n v="4670"/>
    <m/>
    <m/>
    <m/>
    <m/>
    <m/>
    <m/>
    <m/>
    <x v="11"/>
    <x v="37"/>
    <m/>
    <m/>
    <x v="2"/>
    <n v="0"/>
    <m/>
    <s v=" "/>
    <m/>
    <m/>
    <m/>
    <m/>
    <m/>
    <m/>
    <n v="1"/>
  </r>
  <r>
    <n v="4671"/>
    <m/>
    <m/>
    <m/>
    <m/>
    <m/>
    <m/>
    <m/>
    <x v="11"/>
    <x v="37"/>
    <m/>
    <m/>
    <x v="2"/>
    <n v="0"/>
    <m/>
    <s v=" "/>
    <m/>
    <m/>
    <m/>
    <m/>
    <m/>
    <m/>
    <n v="1"/>
  </r>
  <r>
    <n v="4672"/>
    <m/>
    <m/>
    <m/>
    <m/>
    <m/>
    <m/>
    <m/>
    <x v="11"/>
    <x v="37"/>
    <m/>
    <m/>
    <x v="2"/>
    <n v="0"/>
    <m/>
    <s v=" "/>
    <m/>
    <m/>
    <m/>
    <m/>
    <m/>
    <m/>
    <n v="1"/>
  </r>
  <r>
    <n v="4673"/>
    <m/>
    <m/>
    <m/>
    <m/>
    <m/>
    <m/>
    <m/>
    <x v="11"/>
    <x v="37"/>
    <m/>
    <m/>
    <x v="2"/>
    <n v="0"/>
    <m/>
    <s v=" "/>
    <m/>
    <m/>
    <m/>
    <m/>
    <m/>
    <m/>
    <n v="1"/>
  </r>
  <r>
    <n v="4674"/>
    <m/>
    <m/>
    <m/>
    <m/>
    <m/>
    <m/>
    <m/>
    <x v="11"/>
    <x v="37"/>
    <m/>
    <m/>
    <x v="2"/>
    <n v="0"/>
    <m/>
    <s v=" "/>
    <m/>
    <m/>
    <m/>
    <m/>
    <m/>
    <m/>
    <n v="1"/>
  </r>
  <r>
    <n v="4675"/>
    <m/>
    <m/>
    <m/>
    <m/>
    <m/>
    <m/>
    <m/>
    <x v="11"/>
    <x v="37"/>
    <m/>
    <m/>
    <x v="2"/>
    <n v="0"/>
    <m/>
    <s v=" "/>
    <m/>
    <m/>
    <m/>
    <m/>
    <m/>
    <m/>
    <n v="1"/>
  </r>
  <r>
    <n v="4676"/>
    <m/>
    <m/>
    <m/>
    <m/>
    <m/>
    <m/>
    <m/>
    <x v="11"/>
    <x v="37"/>
    <m/>
    <m/>
    <x v="2"/>
    <n v="0"/>
    <m/>
    <s v=" "/>
    <m/>
    <m/>
    <m/>
    <m/>
    <m/>
    <m/>
    <n v="1"/>
  </r>
  <r>
    <n v="4677"/>
    <m/>
    <m/>
    <m/>
    <m/>
    <m/>
    <m/>
    <m/>
    <x v="11"/>
    <x v="37"/>
    <m/>
    <m/>
    <x v="2"/>
    <n v="0"/>
    <m/>
    <s v=" "/>
    <m/>
    <m/>
    <m/>
    <m/>
    <m/>
    <m/>
    <n v="1"/>
  </r>
  <r>
    <n v="4678"/>
    <m/>
    <m/>
    <m/>
    <m/>
    <m/>
    <m/>
    <m/>
    <x v="11"/>
    <x v="37"/>
    <m/>
    <m/>
    <x v="2"/>
    <n v="0"/>
    <m/>
    <s v=" "/>
    <m/>
    <m/>
    <m/>
    <m/>
    <m/>
    <m/>
    <n v="1"/>
  </r>
  <r>
    <n v="4679"/>
    <m/>
    <m/>
    <m/>
    <m/>
    <m/>
    <m/>
    <m/>
    <x v="11"/>
    <x v="37"/>
    <m/>
    <m/>
    <x v="2"/>
    <n v="0"/>
    <m/>
    <s v=" "/>
    <m/>
    <m/>
    <m/>
    <m/>
    <m/>
    <m/>
    <n v="1"/>
  </r>
  <r>
    <n v="4680"/>
    <m/>
    <m/>
    <m/>
    <m/>
    <m/>
    <m/>
    <m/>
    <x v="11"/>
    <x v="37"/>
    <m/>
    <m/>
    <x v="2"/>
    <n v="0"/>
    <m/>
    <s v=" "/>
    <m/>
    <m/>
    <m/>
    <m/>
    <m/>
    <m/>
    <n v="1"/>
  </r>
  <r>
    <n v="4681"/>
    <m/>
    <m/>
    <m/>
    <m/>
    <m/>
    <m/>
    <m/>
    <x v="11"/>
    <x v="37"/>
    <m/>
    <m/>
    <x v="2"/>
    <n v="0"/>
    <m/>
    <s v=" "/>
    <m/>
    <m/>
    <m/>
    <m/>
    <m/>
    <m/>
    <n v="1"/>
  </r>
  <r>
    <n v="4682"/>
    <m/>
    <m/>
    <m/>
    <m/>
    <m/>
    <m/>
    <m/>
    <x v="11"/>
    <x v="37"/>
    <m/>
    <m/>
    <x v="2"/>
    <n v="0"/>
    <m/>
    <s v=" "/>
    <m/>
    <m/>
    <m/>
    <m/>
    <m/>
    <m/>
    <n v="1"/>
  </r>
  <r>
    <n v="4683"/>
    <m/>
    <m/>
    <m/>
    <m/>
    <m/>
    <m/>
    <m/>
    <x v="11"/>
    <x v="37"/>
    <m/>
    <m/>
    <x v="2"/>
    <n v="0"/>
    <m/>
    <s v=" "/>
    <m/>
    <m/>
    <m/>
    <m/>
    <m/>
    <m/>
    <n v="1"/>
  </r>
  <r>
    <n v="4684"/>
    <m/>
    <m/>
    <m/>
    <m/>
    <m/>
    <m/>
    <m/>
    <x v="11"/>
    <x v="37"/>
    <m/>
    <m/>
    <x v="2"/>
    <n v="0"/>
    <m/>
    <s v=" "/>
    <m/>
    <m/>
    <m/>
    <m/>
    <m/>
    <m/>
    <n v="1"/>
  </r>
  <r>
    <n v="4685"/>
    <m/>
    <m/>
    <m/>
    <m/>
    <m/>
    <m/>
    <m/>
    <x v="11"/>
    <x v="37"/>
    <m/>
    <m/>
    <x v="2"/>
    <n v="0"/>
    <m/>
    <s v=" "/>
    <m/>
    <m/>
    <m/>
    <m/>
    <m/>
    <m/>
    <n v="1"/>
  </r>
  <r>
    <n v="4686"/>
    <m/>
    <m/>
    <m/>
    <m/>
    <m/>
    <m/>
    <m/>
    <x v="11"/>
    <x v="37"/>
    <m/>
    <m/>
    <x v="2"/>
    <n v="0"/>
    <m/>
    <s v=" "/>
    <m/>
    <m/>
    <m/>
    <m/>
    <m/>
    <m/>
    <n v="1"/>
  </r>
  <r>
    <n v="4687"/>
    <m/>
    <m/>
    <m/>
    <m/>
    <m/>
    <m/>
    <m/>
    <x v="11"/>
    <x v="37"/>
    <m/>
    <m/>
    <x v="2"/>
    <n v="0"/>
    <m/>
    <s v=" "/>
    <m/>
    <m/>
    <m/>
    <m/>
    <m/>
    <m/>
    <n v="1"/>
  </r>
  <r>
    <n v="4688"/>
    <m/>
    <m/>
    <m/>
    <m/>
    <m/>
    <m/>
    <m/>
    <x v="11"/>
    <x v="37"/>
    <m/>
    <m/>
    <x v="2"/>
    <n v="0"/>
    <m/>
    <s v=" "/>
    <m/>
    <m/>
    <m/>
    <m/>
    <m/>
    <m/>
    <n v="1"/>
  </r>
  <r>
    <n v="4689"/>
    <m/>
    <m/>
    <m/>
    <m/>
    <m/>
    <m/>
    <m/>
    <x v="11"/>
    <x v="37"/>
    <m/>
    <m/>
    <x v="2"/>
    <n v="0"/>
    <m/>
    <s v=" "/>
    <m/>
    <m/>
    <m/>
    <m/>
    <m/>
    <m/>
    <n v="1"/>
  </r>
  <r>
    <n v="4690"/>
    <m/>
    <m/>
    <m/>
    <m/>
    <m/>
    <m/>
    <m/>
    <x v="11"/>
    <x v="37"/>
    <m/>
    <m/>
    <x v="2"/>
    <n v="0"/>
    <m/>
    <s v=" "/>
    <m/>
    <m/>
    <m/>
    <m/>
    <m/>
    <m/>
    <n v="1"/>
  </r>
  <r>
    <n v="4691"/>
    <m/>
    <m/>
    <m/>
    <m/>
    <m/>
    <m/>
    <m/>
    <x v="11"/>
    <x v="37"/>
    <m/>
    <m/>
    <x v="2"/>
    <n v="0"/>
    <m/>
    <s v=" "/>
    <m/>
    <m/>
    <m/>
    <m/>
    <m/>
    <m/>
    <n v="1"/>
  </r>
  <r>
    <n v="4692"/>
    <m/>
    <m/>
    <m/>
    <m/>
    <m/>
    <m/>
    <m/>
    <x v="11"/>
    <x v="37"/>
    <m/>
    <m/>
    <x v="2"/>
    <n v="0"/>
    <m/>
    <s v=" "/>
    <m/>
    <m/>
    <m/>
    <m/>
    <m/>
    <m/>
    <n v="1"/>
  </r>
  <r>
    <n v="4693"/>
    <m/>
    <m/>
    <m/>
    <m/>
    <m/>
    <m/>
    <m/>
    <x v="11"/>
    <x v="37"/>
    <m/>
    <m/>
    <x v="2"/>
    <n v="0"/>
    <m/>
    <s v=" "/>
    <m/>
    <m/>
    <m/>
    <m/>
    <m/>
    <m/>
    <n v="1"/>
  </r>
  <r>
    <n v="4694"/>
    <m/>
    <m/>
    <m/>
    <m/>
    <m/>
    <m/>
    <m/>
    <x v="11"/>
    <x v="37"/>
    <m/>
    <m/>
    <x v="2"/>
    <n v="0"/>
    <m/>
    <s v=" "/>
    <m/>
    <m/>
    <m/>
    <m/>
    <m/>
    <m/>
    <n v="1"/>
  </r>
  <r>
    <n v="4695"/>
    <m/>
    <m/>
    <m/>
    <m/>
    <m/>
    <m/>
    <m/>
    <x v="11"/>
    <x v="37"/>
    <m/>
    <m/>
    <x v="2"/>
    <n v="0"/>
    <m/>
    <s v=" "/>
    <m/>
    <m/>
    <m/>
    <m/>
    <m/>
    <m/>
    <n v="1"/>
  </r>
  <r>
    <n v="4696"/>
    <m/>
    <m/>
    <m/>
    <m/>
    <m/>
    <m/>
    <m/>
    <x v="11"/>
    <x v="37"/>
    <m/>
    <m/>
    <x v="2"/>
    <n v="0"/>
    <m/>
    <s v=" "/>
    <m/>
    <m/>
    <m/>
    <m/>
    <m/>
    <m/>
    <n v="1"/>
  </r>
  <r>
    <n v="4697"/>
    <m/>
    <m/>
    <m/>
    <m/>
    <m/>
    <m/>
    <m/>
    <x v="11"/>
    <x v="37"/>
    <m/>
    <m/>
    <x v="2"/>
    <n v="0"/>
    <m/>
    <s v=" "/>
    <m/>
    <m/>
    <m/>
    <m/>
    <m/>
    <m/>
    <n v="1"/>
  </r>
  <r>
    <n v="4698"/>
    <m/>
    <m/>
    <m/>
    <m/>
    <m/>
    <m/>
    <m/>
    <x v="11"/>
    <x v="37"/>
    <m/>
    <m/>
    <x v="2"/>
    <n v="0"/>
    <m/>
    <s v=" "/>
    <m/>
    <m/>
    <m/>
    <m/>
    <m/>
    <m/>
    <n v="1"/>
  </r>
  <r>
    <n v="4699"/>
    <m/>
    <m/>
    <m/>
    <m/>
    <m/>
    <m/>
    <m/>
    <x v="11"/>
    <x v="37"/>
    <m/>
    <m/>
    <x v="2"/>
    <n v="0"/>
    <m/>
    <s v=" "/>
    <m/>
    <m/>
    <m/>
    <m/>
    <m/>
    <m/>
    <n v="1"/>
  </r>
  <r>
    <n v="4700"/>
    <m/>
    <m/>
    <m/>
    <m/>
    <m/>
    <m/>
    <m/>
    <x v="11"/>
    <x v="37"/>
    <m/>
    <m/>
    <x v="2"/>
    <n v="0"/>
    <m/>
    <s v=" "/>
    <m/>
    <m/>
    <m/>
    <m/>
    <m/>
    <m/>
    <n v="1"/>
  </r>
  <r>
    <n v="4701"/>
    <m/>
    <m/>
    <m/>
    <m/>
    <m/>
    <m/>
    <m/>
    <x v="11"/>
    <x v="37"/>
    <m/>
    <m/>
    <x v="2"/>
    <n v="0"/>
    <m/>
    <s v=" "/>
    <m/>
    <m/>
    <m/>
    <m/>
    <m/>
    <m/>
    <n v="1"/>
  </r>
  <r>
    <n v="4702"/>
    <m/>
    <m/>
    <m/>
    <m/>
    <m/>
    <m/>
    <m/>
    <x v="11"/>
    <x v="37"/>
    <m/>
    <m/>
    <x v="2"/>
    <n v="0"/>
    <m/>
    <s v=" "/>
    <m/>
    <m/>
    <m/>
    <m/>
    <m/>
    <m/>
    <n v="1"/>
  </r>
  <r>
    <n v="4703"/>
    <m/>
    <m/>
    <m/>
    <m/>
    <m/>
    <m/>
    <m/>
    <x v="11"/>
    <x v="37"/>
    <m/>
    <m/>
    <x v="2"/>
    <n v="0"/>
    <m/>
    <s v=" "/>
    <m/>
    <m/>
    <m/>
    <m/>
    <m/>
    <m/>
    <n v="1"/>
  </r>
  <r>
    <n v="4704"/>
    <m/>
    <m/>
    <m/>
    <m/>
    <m/>
    <m/>
    <m/>
    <x v="11"/>
    <x v="37"/>
    <m/>
    <m/>
    <x v="2"/>
    <n v="0"/>
    <m/>
    <s v=" "/>
    <m/>
    <m/>
    <m/>
    <m/>
    <m/>
    <m/>
    <n v="1"/>
  </r>
  <r>
    <n v="4705"/>
    <m/>
    <m/>
    <m/>
    <m/>
    <m/>
    <m/>
    <m/>
    <x v="11"/>
    <x v="37"/>
    <m/>
    <m/>
    <x v="2"/>
    <n v="0"/>
    <m/>
    <s v=" "/>
    <m/>
    <m/>
    <m/>
    <m/>
    <m/>
    <m/>
    <n v="1"/>
  </r>
  <r>
    <n v="4706"/>
    <m/>
    <m/>
    <m/>
    <m/>
    <m/>
    <m/>
    <m/>
    <x v="11"/>
    <x v="37"/>
    <m/>
    <m/>
    <x v="2"/>
    <n v="0"/>
    <m/>
    <s v=" "/>
    <m/>
    <m/>
    <m/>
    <m/>
    <m/>
    <m/>
    <n v="1"/>
  </r>
  <r>
    <n v="4707"/>
    <m/>
    <m/>
    <m/>
    <m/>
    <m/>
    <m/>
    <m/>
    <x v="11"/>
    <x v="37"/>
    <m/>
    <m/>
    <x v="2"/>
    <n v="0"/>
    <m/>
    <s v=" "/>
    <m/>
    <m/>
    <m/>
    <m/>
    <m/>
    <m/>
    <n v="1"/>
  </r>
  <r>
    <n v="4708"/>
    <m/>
    <m/>
    <m/>
    <m/>
    <m/>
    <m/>
    <m/>
    <x v="11"/>
    <x v="37"/>
    <m/>
    <m/>
    <x v="2"/>
    <n v="0"/>
    <m/>
    <s v=" "/>
    <m/>
    <m/>
    <m/>
    <m/>
    <m/>
    <m/>
    <n v="1"/>
  </r>
  <r>
    <n v="4709"/>
    <m/>
    <m/>
    <m/>
    <m/>
    <m/>
    <m/>
    <m/>
    <x v="11"/>
    <x v="37"/>
    <m/>
    <m/>
    <x v="2"/>
    <n v="0"/>
    <m/>
    <s v=" "/>
    <m/>
    <m/>
    <m/>
    <m/>
    <m/>
    <m/>
    <n v="1"/>
  </r>
  <r>
    <n v="4710"/>
    <m/>
    <m/>
    <m/>
    <m/>
    <m/>
    <m/>
    <m/>
    <x v="11"/>
    <x v="37"/>
    <m/>
    <m/>
    <x v="2"/>
    <n v="0"/>
    <m/>
    <s v=" "/>
    <m/>
    <m/>
    <m/>
    <m/>
    <m/>
    <m/>
    <n v="1"/>
  </r>
  <r>
    <n v="4711"/>
    <m/>
    <m/>
    <m/>
    <m/>
    <m/>
    <m/>
    <m/>
    <x v="11"/>
    <x v="37"/>
    <m/>
    <m/>
    <x v="2"/>
    <n v="0"/>
    <m/>
    <s v=" "/>
    <m/>
    <m/>
    <m/>
    <m/>
    <m/>
    <m/>
    <n v="1"/>
  </r>
  <r>
    <n v="4712"/>
    <m/>
    <m/>
    <m/>
    <m/>
    <m/>
    <m/>
    <m/>
    <x v="11"/>
    <x v="37"/>
    <m/>
    <m/>
    <x v="2"/>
    <n v="0"/>
    <m/>
    <s v=" "/>
    <m/>
    <m/>
    <m/>
    <m/>
    <m/>
    <m/>
    <n v="1"/>
  </r>
  <r>
    <n v="4713"/>
    <m/>
    <m/>
    <m/>
    <m/>
    <m/>
    <m/>
    <m/>
    <x v="11"/>
    <x v="37"/>
    <m/>
    <m/>
    <x v="2"/>
    <n v="0"/>
    <m/>
    <s v=" "/>
    <m/>
    <m/>
    <m/>
    <m/>
    <m/>
    <m/>
    <n v="1"/>
  </r>
  <r>
    <n v="4714"/>
    <m/>
    <m/>
    <m/>
    <m/>
    <m/>
    <m/>
    <m/>
    <x v="11"/>
    <x v="37"/>
    <m/>
    <m/>
    <x v="2"/>
    <n v="0"/>
    <m/>
    <s v=" "/>
    <m/>
    <m/>
    <m/>
    <m/>
    <m/>
    <m/>
    <n v="1"/>
  </r>
  <r>
    <n v="4715"/>
    <m/>
    <m/>
    <m/>
    <m/>
    <m/>
    <m/>
    <m/>
    <x v="11"/>
    <x v="37"/>
    <m/>
    <m/>
    <x v="2"/>
    <n v="0"/>
    <m/>
    <s v=" "/>
    <m/>
    <m/>
    <m/>
    <m/>
    <m/>
    <m/>
    <n v="1"/>
  </r>
  <r>
    <n v="4716"/>
    <m/>
    <m/>
    <m/>
    <m/>
    <m/>
    <m/>
    <m/>
    <x v="11"/>
    <x v="37"/>
    <m/>
    <m/>
    <x v="2"/>
    <n v="0"/>
    <m/>
    <s v=" "/>
    <m/>
    <m/>
    <m/>
    <m/>
    <m/>
    <m/>
    <n v="1"/>
  </r>
  <r>
    <n v="4717"/>
    <m/>
    <m/>
    <m/>
    <m/>
    <m/>
    <m/>
    <m/>
    <x v="11"/>
    <x v="37"/>
    <m/>
    <m/>
    <x v="2"/>
    <n v="0"/>
    <m/>
    <s v=" "/>
    <m/>
    <m/>
    <m/>
    <m/>
    <m/>
    <m/>
    <n v="1"/>
  </r>
  <r>
    <n v="4718"/>
    <m/>
    <m/>
    <m/>
    <m/>
    <m/>
    <m/>
    <m/>
    <x v="11"/>
    <x v="37"/>
    <m/>
    <m/>
    <x v="2"/>
    <n v="0"/>
    <m/>
    <s v=" "/>
    <m/>
    <m/>
    <m/>
    <m/>
    <m/>
    <m/>
    <n v="1"/>
  </r>
  <r>
    <n v="4719"/>
    <m/>
    <m/>
    <m/>
    <m/>
    <m/>
    <m/>
    <m/>
    <x v="11"/>
    <x v="37"/>
    <m/>
    <m/>
    <x v="2"/>
    <n v="0"/>
    <m/>
    <s v=" "/>
    <m/>
    <m/>
    <m/>
    <m/>
    <m/>
    <m/>
    <n v="1"/>
  </r>
  <r>
    <n v="4720"/>
    <m/>
    <m/>
    <m/>
    <m/>
    <m/>
    <m/>
    <m/>
    <x v="11"/>
    <x v="37"/>
    <m/>
    <m/>
    <x v="2"/>
    <n v="0"/>
    <m/>
    <s v=" "/>
    <m/>
    <m/>
    <m/>
    <m/>
    <m/>
    <m/>
    <n v="1"/>
  </r>
  <r>
    <n v="4721"/>
    <m/>
    <m/>
    <m/>
    <m/>
    <m/>
    <m/>
    <m/>
    <x v="11"/>
    <x v="37"/>
    <m/>
    <m/>
    <x v="2"/>
    <n v="0"/>
    <m/>
    <s v=" "/>
    <m/>
    <m/>
    <m/>
    <m/>
    <m/>
    <m/>
    <n v="1"/>
  </r>
  <r>
    <n v="4722"/>
    <m/>
    <m/>
    <m/>
    <m/>
    <m/>
    <m/>
    <m/>
    <x v="11"/>
    <x v="37"/>
    <m/>
    <m/>
    <x v="2"/>
    <n v="0"/>
    <m/>
    <s v=" "/>
    <m/>
    <m/>
    <m/>
    <m/>
    <m/>
    <m/>
    <n v="1"/>
  </r>
  <r>
    <n v="4723"/>
    <m/>
    <m/>
    <m/>
    <m/>
    <m/>
    <m/>
    <m/>
    <x v="11"/>
    <x v="37"/>
    <m/>
    <m/>
    <x v="2"/>
    <n v="0"/>
    <m/>
    <s v=" "/>
    <m/>
    <m/>
    <m/>
    <m/>
    <m/>
    <m/>
    <n v="1"/>
  </r>
  <r>
    <n v="4724"/>
    <m/>
    <m/>
    <m/>
    <m/>
    <m/>
    <m/>
    <m/>
    <x v="11"/>
    <x v="37"/>
    <m/>
    <m/>
    <x v="2"/>
    <n v="0"/>
    <m/>
    <s v=" "/>
    <m/>
    <m/>
    <m/>
    <m/>
    <m/>
    <m/>
    <n v="1"/>
  </r>
  <r>
    <n v="4725"/>
    <m/>
    <m/>
    <m/>
    <m/>
    <m/>
    <m/>
    <m/>
    <x v="11"/>
    <x v="37"/>
    <m/>
    <m/>
    <x v="2"/>
    <n v="0"/>
    <m/>
    <s v=" "/>
    <m/>
    <m/>
    <m/>
    <m/>
    <m/>
    <m/>
    <n v="1"/>
  </r>
  <r>
    <n v="4726"/>
    <m/>
    <m/>
    <m/>
    <m/>
    <m/>
    <m/>
    <m/>
    <x v="11"/>
    <x v="37"/>
    <m/>
    <m/>
    <x v="2"/>
    <n v="0"/>
    <m/>
    <s v=" "/>
    <m/>
    <m/>
    <m/>
    <m/>
    <m/>
    <m/>
    <n v="1"/>
  </r>
  <r>
    <n v="4727"/>
    <m/>
    <m/>
    <m/>
    <m/>
    <m/>
    <m/>
    <m/>
    <x v="11"/>
    <x v="37"/>
    <m/>
    <m/>
    <x v="2"/>
    <n v="0"/>
    <m/>
    <s v=" "/>
    <m/>
    <m/>
    <m/>
    <m/>
    <m/>
    <m/>
    <n v="1"/>
  </r>
  <r>
    <n v="4728"/>
    <m/>
    <m/>
    <m/>
    <m/>
    <m/>
    <m/>
    <m/>
    <x v="11"/>
    <x v="37"/>
    <m/>
    <m/>
    <x v="2"/>
    <n v="0"/>
    <m/>
    <s v=" "/>
    <m/>
    <m/>
    <m/>
    <m/>
    <m/>
    <m/>
    <n v="1"/>
  </r>
  <r>
    <n v="4729"/>
    <m/>
    <m/>
    <m/>
    <m/>
    <m/>
    <m/>
    <m/>
    <x v="11"/>
    <x v="37"/>
    <m/>
    <m/>
    <x v="2"/>
    <n v="0"/>
    <m/>
    <s v=" "/>
    <m/>
    <m/>
    <m/>
    <m/>
    <m/>
    <m/>
    <n v="1"/>
  </r>
  <r>
    <n v="4730"/>
    <m/>
    <m/>
    <m/>
    <m/>
    <m/>
    <m/>
    <m/>
    <x v="11"/>
    <x v="37"/>
    <m/>
    <m/>
    <x v="2"/>
    <n v="0"/>
    <m/>
    <s v=" "/>
    <m/>
    <m/>
    <m/>
    <m/>
    <m/>
    <m/>
    <n v="1"/>
  </r>
  <r>
    <n v="4731"/>
    <m/>
    <m/>
    <m/>
    <m/>
    <m/>
    <m/>
    <m/>
    <x v="11"/>
    <x v="37"/>
    <m/>
    <m/>
    <x v="2"/>
    <n v="0"/>
    <m/>
    <s v=" "/>
    <m/>
    <m/>
    <m/>
    <m/>
    <m/>
    <m/>
    <n v="1"/>
  </r>
  <r>
    <n v="4732"/>
    <m/>
    <m/>
    <m/>
    <m/>
    <m/>
    <m/>
    <m/>
    <x v="11"/>
    <x v="37"/>
    <m/>
    <m/>
    <x v="2"/>
    <n v="0"/>
    <m/>
    <s v=" "/>
    <m/>
    <m/>
    <m/>
    <m/>
    <m/>
    <m/>
    <n v="1"/>
  </r>
  <r>
    <n v="4733"/>
    <m/>
    <m/>
    <m/>
    <m/>
    <m/>
    <m/>
    <m/>
    <x v="11"/>
    <x v="37"/>
    <m/>
    <m/>
    <x v="2"/>
    <n v="0"/>
    <m/>
    <s v=" "/>
    <m/>
    <m/>
    <m/>
    <m/>
    <m/>
    <m/>
    <n v="1"/>
  </r>
  <r>
    <n v="4734"/>
    <m/>
    <m/>
    <m/>
    <m/>
    <m/>
    <m/>
    <m/>
    <x v="11"/>
    <x v="37"/>
    <m/>
    <m/>
    <x v="2"/>
    <n v="0"/>
    <m/>
    <s v=" "/>
    <m/>
    <m/>
    <m/>
    <m/>
    <m/>
    <m/>
    <n v="1"/>
  </r>
  <r>
    <n v="4735"/>
    <m/>
    <m/>
    <m/>
    <m/>
    <m/>
    <m/>
    <m/>
    <x v="11"/>
    <x v="37"/>
    <m/>
    <m/>
    <x v="2"/>
    <n v="0"/>
    <m/>
    <s v=" "/>
    <m/>
    <m/>
    <m/>
    <m/>
    <m/>
    <m/>
    <n v="1"/>
  </r>
  <r>
    <n v="4736"/>
    <m/>
    <m/>
    <m/>
    <m/>
    <m/>
    <m/>
    <m/>
    <x v="11"/>
    <x v="37"/>
    <m/>
    <m/>
    <x v="2"/>
    <n v="0"/>
    <m/>
    <s v=" "/>
    <m/>
    <m/>
    <m/>
    <m/>
    <m/>
    <m/>
    <n v="1"/>
  </r>
  <r>
    <n v="4737"/>
    <m/>
    <m/>
    <m/>
    <m/>
    <m/>
    <m/>
    <m/>
    <x v="11"/>
    <x v="37"/>
    <m/>
    <m/>
    <x v="2"/>
    <n v="0"/>
    <m/>
    <s v=" "/>
    <m/>
    <m/>
    <m/>
    <m/>
    <m/>
    <m/>
    <n v="1"/>
  </r>
  <r>
    <n v="4738"/>
    <m/>
    <m/>
    <m/>
    <m/>
    <m/>
    <m/>
    <m/>
    <x v="11"/>
    <x v="37"/>
    <m/>
    <m/>
    <x v="2"/>
    <n v="0"/>
    <m/>
    <s v=" "/>
    <m/>
    <m/>
    <m/>
    <m/>
    <m/>
    <m/>
    <n v="1"/>
  </r>
  <r>
    <n v="4739"/>
    <m/>
    <m/>
    <m/>
    <m/>
    <m/>
    <m/>
    <m/>
    <x v="11"/>
    <x v="37"/>
    <m/>
    <m/>
    <x v="2"/>
    <n v="0"/>
    <m/>
    <s v=" "/>
    <m/>
    <m/>
    <m/>
    <m/>
    <m/>
    <m/>
    <n v="1"/>
  </r>
  <r>
    <n v="4740"/>
    <m/>
    <m/>
    <m/>
    <m/>
    <m/>
    <m/>
    <m/>
    <x v="11"/>
    <x v="37"/>
    <m/>
    <m/>
    <x v="2"/>
    <n v="0"/>
    <m/>
    <s v=" "/>
    <m/>
    <m/>
    <m/>
    <m/>
    <m/>
    <m/>
    <n v="1"/>
  </r>
  <r>
    <n v="4741"/>
    <m/>
    <m/>
    <m/>
    <m/>
    <m/>
    <m/>
    <m/>
    <x v="11"/>
    <x v="37"/>
    <m/>
    <m/>
    <x v="2"/>
    <n v="0"/>
    <m/>
    <s v=" "/>
    <m/>
    <m/>
    <m/>
    <m/>
    <m/>
    <m/>
    <n v="1"/>
  </r>
  <r>
    <n v="4742"/>
    <m/>
    <m/>
    <m/>
    <m/>
    <m/>
    <m/>
    <m/>
    <x v="11"/>
    <x v="37"/>
    <m/>
    <m/>
    <x v="2"/>
    <n v="0"/>
    <m/>
    <s v=" "/>
    <m/>
    <m/>
    <m/>
    <m/>
    <m/>
    <m/>
    <n v="1"/>
  </r>
  <r>
    <n v="4743"/>
    <m/>
    <m/>
    <m/>
    <m/>
    <m/>
    <m/>
    <m/>
    <x v="11"/>
    <x v="37"/>
    <m/>
    <m/>
    <x v="2"/>
    <n v="0"/>
    <m/>
    <s v=" "/>
    <m/>
    <m/>
    <m/>
    <m/>
    <m/>
    <m/>
    <n v="1"/>
  </r>
  <r>
    <n v="4744"/>
    <m/>
    <m/>
    <m/>
    <m/>
    <m/>
    <m/>
    <m/>
    <x v="11"/>
    <x v="37"/>
    <m/>
    <m/>
    <x v="2"/>
    <n v="0"/>
    <m/>
    <s v=" "/>
    <m/>
    <m/>
    <m/>
    <m/>
    <m/>
    <m/>
    <n v="1"/>
  </r>
  <r>
    <n v="4745"/>
    <m/>
    <m/>
    <m/>
    <m/>
    <m/>
    <m/>
    <m/>
    <x v="11"/>
    <x v="37"/>
    <m/>
    <m/>
    <x v="2"/>
    <n v="0"/>
    <m/>
    <s v=" "/>
    <m/>
    <m/>
    <m/>
    <m/>
    <m/>
    <m/>
    <n v="1"/>
  </r>
  <r>
    <n v="4746"/>
    <m/>
    <m/>
    <m/>
    <m/>
    <m/>
    <m/>
    <m/>
    <x v="11"/>
    <x v="37"/>
    <m/>
    <m/>
    <x v="2"/>
    <n v="0"/>
    <m/>
    <s v=" "/>
    <m/>
    <m/>
    <m/>
    <m/>
    <m/>
    <m/>
    <n v="1"/>
  </r>
  <r>
    <n v="4747"/>
    <m/>
    <m/>
    <m/>
    <m/>
    <m/>
    <m/>
    <m/>
    <x v="11"/>
    <x v="37"/>
    <m/>
    <m/>
    <x v="2"/>
    <n v="0"/>
    <m/>
    <s v=" "/>
    <m/>
    <m/>
    <m/>
    <m/>
    <m/>
    <m/>
    <n v="1"/>
  </r>
  <r>
    <n v="4748"/>
    <m/>
    <m/>
    <m/>
    <m/>
    <m/>
    <m/>
    <m/>
    <x v="11"/>
    <x v="37"/>
    <m/>
    <m/>
    <x v="2"/>
    <n v="0"/>
    <m/>
    <s v=" "/>
    <m/>
    <m/>
    <m/>
    <m/>
    <m/>
    <m/>
    <n v="1"/>
  </r>
  <r>
    <n v="4749"/>
    <m/>
    <m/>
    <m/>
    <m/>
    <m/>
    <m/>
    <m/>
    <x v="11"/>
    <x v="37"/>
    <m/>
    <m/>
    <x v="2"/>
    <n v="0"/>
    <m/>
    <s v=" "/>
    <m/>
    <m/>
    <m/>
    <m/>
    <m/>
    <m/>
    <n v="1"/>
  </r>
  <r>
    <n v="4750"/>
    <m/>
    <m/>
    <m/>
    <m/>
    <m/>
    <m/>
    <m/>
    <x v="11"/>
    <x v="37"/>
    <m/>
    <m/>
    <x v="2"/>
    <n v="0"/>
    <m/>
    <s v=" "/>
    <m/>
    <m/>
    <m/>
    <m/>
    <m/>
    <m/>
    <n v="1"/>
  </r>
  <r>
    <n v="4751"/>
    <m/>
    <m/>
    <m/>
    <m/>
    <m/>
    <m/>
    <m/>
    <x v="11"/>
    <x v="37"/>
    <m/>
    <m/>
    <x v="2"/>
    <n v="0"/>
    <m/>
    <s v=" "/>
    <m/>
    <m/>
    <m/>
    <m/>
    <m/>
    <m/>
    <n v="1"/>
  </r>
  <r>
    <n v="4752"/>
    <m/>
    <m/>
    <m/>
    <m/>
    <m/>
    <m/>
    <m/>
    <x v="11"/>
    <x v="37"/>
    <m/>
    <m/>
    <x v="2"/>
    <n v="0"/>
    <m/>
    <s v=" "/>
    <m/>
    <m/>
    <m/>
    <m/>
    <m/>
    <m/>
    <n v="1"/>
  </r>
  <r>
    <n v="4753"/>
    <m/>
    <m/>
    <m/>
    <m/>
    <m/>
    <m/>
    <m/>
    <x v="11"/>
    <x v="37"/>
    <m/>
    <m/>
    <x v="2"/>
    <n v="0"/>
    <m/>
    <s v=" "/>
    <m/>
    <m/>
    <m/>
    <m/>
    <m/>
    <m/>
    <n v="1"/>
  </r>
  <r>
    <n v="4754"/>
    <m/>
    <m/>
    <m/>
    <m/>
    <m/>
    <m/>
    <m/>
    <x v="11"/>
    <x v="37"/>
    <m/>
    <m/>
    <x v="2"/>
    <n v="0"/>
    <m/>
    <s v=" "/>
    <m/>
    <m/>
    <m/>
    <m/>
    <m/>
    <m/>
    <n v="1"/>
  </r>
  <r>
    <n v="4755"/>
    <m/>
    <m/>
    <m/>
    <m/>
    <m/>
    <m/>
    <m/>
    <x v="11"/>
    <x v="37"/>
    <m/>
    <m/>
    <x v="2"/>
    <n v="0"/>
    <m/>
    <s v=" "/>
    <m/>
    <m/>
    <m/>
    <m/>
    <m/>
    <m/>
    <n v="1"/>
  </r>
  <r>
    <n v="4756"/>
    <m/>
    <m/>
    <m/>
    <m/>
    <m/>
    <m/>
    <m/>
    <x v="11"/>
    <x v="37"/>
    <m/>
    <m/>
    <x v="2"/>
    <n v="0"/>
    <m/>
    <s v=" "/>
    <m/>
    <m/>
    <m/>
    <m/>
    <m/>
    <m/>
    <n v="1"/>
  </r>
  <r>
    <n v="4757"/>
    <m/>
    <m/>
    <m/>
    <m/>
    <m/>
    <m/>
    <m/>
    <x v="11"/>
    <x v="37"/>
    <m/>
    <m/>
    <x v="2"/>
    <n v="0"/>
    <m/>
    <s v=" "/>
    <m/>
    <m/>
    <m/>
    <m/>
    <m/>
    <m/>
    <n v="1"/>
  </r>
  <r>
    <n v="4758"/>
    <m/>
    <m/>
    <m/>
    <m/>
    <m/>
    <m/>
    <m/>
    <x v="11"/>
    <x v="37"/>
    <m/>
    <m/>
    <x v="2"/>
    <n v="0"/>
    <m/>
    <s v=" "/>
    <m/>
    <m/>
    <m/>
    <m/>
    <m/>
    <m/>
    <n v="1"/>
  </r>
  <r>
    <n v="4759"/>
    <m/>
    <m/>
    <m/>
    <m/>
    <m/>
    <m/>
    <m/>
    <x v="11"/>
    <x v="37"/>
    <m/>
    <m/>
    <x v="2"/>
    <n v="0"/>
    <m/>
    <s v=" "/>
    <m/>
    <m/>
    <m/>
    <m/>
    <m/>
    <m/>
    <n v="1"/>
  </r>
  <r>
    <n v="4760"/>
    <m/>
    <m/>
    <m/>
    <m/>
    <m/>
    <m/>
    <m/>
    <x v="11"/>
    <x v="37"/>
    <m/>
    <m/>
    <x v="2"/>
    <n v="0"/>
    <m/>
    <s v=" "/>
    <m/>
    <m/>
    <m/>
    <m/>
    <m/>
    <m/>
    <n v="1"/>
  </r>
  <r>
    <n v="4761"/>
    <m/>
    <m/>
    <m/>
    <m/>
    <m/>
    <m/>
    <m/>
    <x v="11"/>
    <x v="37"/>
    <m/>
    <m/>
    <x v="2"/>
    <n v="0"/>
    <m/>
    <s v=" "/>
    <m/>
    <m/>
    <m/>
    <m/>
    <m/>
    <m/>
    <n v="1"/>
  </r>
  <r>
    <n v="4762"/>
    <m/>
    <m/>
    <m/>
    <m/>
    <m/>
    <m/>
    <m/>
    <x v="11"/>
    <x v="37"/>
    <m/>
    <m/>
    <x v="2"/>
    <n v="0"/>
    <m/>
    <s v=" "/>
    <m/>
    <m/>
    <m/>
    <m/>
    <m/>
    <m/>
    <n v="1"/>
  </r>
  <r>
    <n v="4763"/>
    <m/>
    <m/>
    <m/>
    <m/>
    <m/>
    <m/>
    <m/>
    <x v="11"/>
    <x v="37"/>
    <m/>
    <m/>
    <x v="2"/>
    <n v="0"/>
    <m/>
    <s v=" "/>
    <m/>
    <m/>
    <m/>
    <m/>
    <m/>
    <m/>
    <n v="1"/>
  </r>
  <r>
    <n v="4764"/>
    <m/>
    <m/>
    <m/>
    <m/>
    <m/>
    <m/>
    <m/>
    <x v="11"/>
    <x v="37"/>
    <m/>
    <m/>
    <x v="2"/>
    <n v="0"/>
    <m/>
    <s v=" "/>
    <m/>
    <m/>
    <m/>
    <m/>
    <m/>
    <m/>
    <n v="1"/>
  </r>
  <r>
    <n v="4765"/>
    <m/>
    <m/>
    <m/>
    <m/>
    <m/>
    <m/>
    <m/>
    <x v="11"/>
    <x v="37"/>
    <m/>
    <m/>
    <x v="2"/>
    <n v="0"/>
    <m/>
    <s v=" "/>
    <m/>
    <m/>
    <m/>
    <m/>
    <m/>
    <m/>
    <n v="1"/>
  </r>
  <r>
    <n v="4766"/>
    <m/>
    <m/>
    <m/>
    <m/>
    <m/>
    <m/>
    <m/>
    <x v="11"/>
    <x v="37"/>
    <m/>
    <m/>
    <x v="2"/>
    <n v="0"/>
    <m/>
    <s v=" "/>
    <m/>
    <m/>
    <m/>
    <m/>
    <m/>
    <m/>
    <n v="1"/>
  </r>
  <r>
    <n v="4767"/>
    <m/>
    <m/>
    <m/>
    <m/>
    <m/>
    <m/>
    <m/>
    <x v="11"/>
    <x v="37"/>
    <m/>
    <m/>
    <x v="2"/>
    <n v="0"/>
    <m/>
    <s v=" "/>
    <m/>
    <m/>
    <m/>
    <m/>
    <m/>
    <m/>
    <n v="1"/>
  </r>
  <r>
    <n v="4768"/>
    <m/>
    <m/>
    <m/>
    <m/>
    <m/>
    <m/>
    <m/>
    <x v="11"/>
    <x v="37"/>
    <m/>
    <m/>
    <x v="2"/>
    <n v="0"/>
    <m/>
    <s v=" "/>
    <m/>
    <m/>
    <m/>
    <m/>
    <m/>
    <m/>
    <n v="1"/>
  </r>
  <r>
    <n v="4769"/>
    <m/>
    <m/>
    <m/>
    <m/>
    <m/>
    <m/>
    <m/>
    <x v="11"/>
    <x v="37"/>
    <m/>
    <m/>
    <x v="2"/>
    <n v="0"/>
    <m/>
    <s v=" "/>
    <m/>
    <m/>
    <m/>
    <m/>
    <m/>
    <m/>
    <n v="1"/>
  </r>
  <r>
    <n v="4770"/>
    <m/>
    <m/>
    <m/>
    <m/>
    <m/>
    <m/>
    <m/>
    <x v="11"/>
    <x v="37"/>
    <m/>
    <m/>
    <x v="2"/>
    <n v="0"/>
    <m/>
    <s v=" "/>
    <m/>
    <m/>
    <m/>
    <m/>
    <m/>
    <m/>
    <n v="1"/>
  </r>
  <r>
    <n v="4771"/>
    <m/>
    <m/>
    <m/>
    <m/>
    <m/>
    <m/>
    <m/>
    <x v="11"/>
    <x v="37"/>
    <m/>
    <m/>
    <x v="2"/>
    <n v="0"/>
    <m/>
    <s v=" "/>
    <m/>
    <m/>
    <m/>
    <m/>
    <m/>
    <m/>
    <n v="1"/>
  </r>
  <r>
    <n v="4772"/>
    <m/>
    <m/>
    <m/>
    <m/>
    <m/>
    <m/>
    <m/>
    <x v="11"/>
    <x v="37"/>
    <m/>
    <m/>
    <x v="2"/>
    <n v="0"/>
    <m/>
    <s v=" "/>
    <m/>
    <m/>
    <m/>
    <m/>
    <m/>
    <m/>
    <n v="1"/>
  </r>
  <r>
    <n v="4773"/>
    <m/>
    <m/>
    <m/>
    <m/>
    <m/>
    <m/>
    <m/>
    <x v="11"/>
    <x v="37"/>
    <m/>
    <m/>
    <x v="2"/>
    <n v="0"/>
    <m/>
    <s v=" "/>
    <m/>
    <m/>
    <m/>
    <m/>
    <m/>
    <m/>
    <n v="1"/>
  </r>
  <r>
    <n v="4774"/>
    <m/>
    <m/>
    <m/>
    <m/>
    <m/>
    <m/>
    <m/>
    <x v="11"/>
    <x v="37"/>
    <m/>
    <m/>
    <x v="2"/>
    <n v="0"/>
    <m/>
    <s v=" "/>
    <m/>
    <m/>
    <m/>
    <m/>
    <m/>
    <m/>
    <n v="1"/>
  </r>
  <r>
    <n v="4775"/>
    <m/>
    <m/>
    <m/>
    <m/>
    <m/>
    <m/>
    <m/>
    <x v="11"/>
    <x v="37"/>
    <m/>
    <m/>
    <x v="2"/>
    <n v="0"/>
    <m/>
    <s v=" "/>
    <m/>
    <m/>
    <m/>
    <m/>
    <m/>
    <m/>
    <n v="1"/>
  </r>
  <r>
    <n v="4776"/>
    <m/>
    <m/>
    <m/>
    <m/>
    <m/>
    <m/>
    <m/>
    <x v="11"/>
    <x v="37"/>
    <m/>
    <m/>
    <x v="2"/>
    <n v="0"/>
    <m/>
    <s v=" "/>
    <m/>
    <m/>
    <m/>
    <m/>
    <m/>
    <m/>
    <n v="1"/>
  </r>
  <r>
    <n v="4777"/>
    <m/>
    <m/>
    <m/>
    <m/>
    <m/>
    <m/>
    <m/>
    <x v="11"/>
    <x v="37"/>
    <m/>
    <m/>
    <x v="2"/>
    <n v="0"/>
    <m/>
    <s v=" "/>
    <m/>
    <m/>
    <m/>
    <m/>
    <m/>
    <m/>
    <n v="1"/>
  </r>
  <r>
    <n v="4778"/>
    <m/>
    <m/>
    <m/>
    <m/>
    <m/>
    <m/>
    <m/>
    <x v="11"/>
    <x v="37"/>
    <m/>
    <m/>
    <x v="2"/>
    <n v="0"/>
    <m/>
    <s v=" "/>
    <m/>
    <m/>
    <m/>
    <m/>
    <m/>
    <m/>
    <n v="1"/>
  </r>
  <r>
    <n v="4779"/>
    <m/>
    <m/>
    <m/>
    <m/>
    <m/>
    <m/>
    <m/>
    <x v="11"/>
    <x v="37"/>
    <m/>
    <m/>
    <x v="2"/>
    <n v="0"/>
    <m/>
    <s v=" "/>
    <m/>
    <m/>
    <m/>
    <m/>
    <m/>
    <m/>
    <n v="1"/>
  </r>
  <r>
    <n v="4780"/>
    <m/>
    <m/>
    <m/>
    <m/>
    <m/>
    <m/>
    <m/>
    <x v="11"/>
    <x v="37"/>
    <m/>
    <m/>
    <x v="2"/>
    <n v="0"/>
    <m/>
    <s v=" "/>
    <m/>
    <m/>
    <m/>
    <m/>
    <m/>
    <m/>
    <n v="1"/>
  </r>
  <r>
    <n v="4781"/>
    <m/>
    <m/>
    <m/>
    <m/>
    <m/>
    <m/>
    <m/>
    <x v="11"/>
    <x v="37"/>
    <m/>
    <m/>
    <x v="2"/>
    <n v="0"/>
    <m/>
    <s v=" "/>
    <m/>
    <m/>
    <m/>
    <m/>
    <m/>
    <m/>
    <n v="1"/>
  </r>
  <r>
    <n v="4782"/>
    <m/>
    <m/>
    <m/>
    <m/>
    <m/>
    <m/>
    <m/>
    <x v="11"/>
    <x v="37"/>
    <m/>
    <m/>
    <x v="2"/>
    <n v="0"/>
    <m/>
    <s v=" "/>
    <m/>
    <m/>
    <m/>
    <m/>
    <m/>
    <m/>
    <n v="1"/>
  </r>
  <r>
    <n v="4783"/>
    <m/>
    <m/>
    <m/>
    <m/>
    <m/>
    <m/>
    <m/>
    <x v="11"/>
    <x v="37"/>
    <m/>
    <m/>
    <x v="2"/>
    <n v="0"/>
    <m/>
    <s v=" "/>
    <m/>
    <m/>
    <m/>
    <m/>
    <m/>
    <m/>
    <n v="1"/>
  </r>
  <r>
    <n v="4784"/>
    <m/>
    <m/>
    <m/>
    <m/>
    <m/>
    <m/>
    <m/>
    <x v="11"/>
    <x v="37"/>
    <m/>
    <m/>
    <x v="2"/>
    <n v="0"/>
    <m/>
    <s v=" "/>
    <m/>
    <m/>
    <m/>
    <m/>
    <m/>
    <m/>
    <n v="1"/>
  </r>
  <r>
    <n v="4785"/>
    <m/>
    <m/>
    <m/>
    <m/>
    <m/>
    <m/>
    <m/>
    <x v="11"/>
    <x v="37"/>
    <m/>
    <m/>
    <x v="2"/>
    <n v="0"/>
    <m/>
    <s v=" "/>
    <m/>
    <m/>
    <m/>
    <m/>
    <m/>
    <m/>
    <n v="1"/>
  </r>
  <r>
    <n v="4786"/>
    <m/>
    <m/>
    <m/>
    <m/>
    <m/>
    <m/>
    <m/>
    <x v="11"/>
    <x v="37"/>
    <m/>
    <m/>
    <x v="2"/>
    <n v="0"/>
    <m/>
    <s v=" "/>
    <m/>
    <m/>
    <m/>
    <m/>
    <m/>
    <m/>
    <n v="1"/>
  </r>
  <r>
    <n v="4787"/>
    <m/>
    <m/>
    <m/>
    <m/>
    <m/>
    <m/>
    <m/>
    <x v="11"/>
    <x v="37"/>
    <m/>
    <m/>
    <x v="2"/>
    <n v="0"/>
    <m/>
    <s v=" "/>
    <m/>
    <m/>
    <m/>
    <m/>
    <m/>
    <m/>
    <n v="1"/>
  </r>
  <r>
    <n v="4788"/>
    <m/>
    <m/>
    <m/>
    <m/>
    <m/>
    <m/>
    <m/>
    <x v="11"/>
    <x v="37"/>
    <m/>
    <m/>
    <x v="2"/>
    <n v="0"/>
    <m/>
    <s v=" "/>
    <m/>
    <m/>
    <m/>
    <m/>
    <m/>
    <m/>
    <n v="1"/>
  </r>
  <r>
    <n v="4789"/>
    <m/>
    <m/>
    <m/>
    <m/>
    <m/>
    <m/>
    <m/>
    <x v="11"/>
    <x v="37"/>
    <m/>
    <m/>
    <x v="2"/>
    <n v="0"/>
    <m/>
    <s v=" "/>
    <m/>
    <m/>
    <m/>
    <m/>
    <m/>
    <m/>
    <n v="1"/>
  </r>
  <r>
    <n v="4790"/>
    <m/>
    <m/>
    <m/>
    <m/>
    <m/>
    <m/>
    <m/>
    <x v="11"/>
    <x v="37"/>
    <m/>
    <m/>
    <x v="2"/>
    <n v="0"/>
    <m/>
    <s v=" "/>
    <m/>
    <m/>
    <m/>
    <m/>
    <m/>
    <m/>
    <n v="1"/>
  </r>
  <r>
    <n v="4791"/>
    <m/>
    <m/>
    <m/>
    <m/>
    <m/>
    <m/>
    <m/>
    <x v="11"/>
    <x v="37"/>
    <m/>
    <m/>
    <x v="2"/>
    <n v="0"/>
    <m/>
    <s v=" "/>
    <m/>
    <m/>
    <m/>
    <m/>
    <m/>
    <m/>
    <n v="1"/>
  </r>
  <r>
    <n v="4792"/>
    <m/>
    <m/>
    <m/>
    <m/>
    <m/>
    <m/>
    <m/>
    <x v="11"/>
    <x v="37"/>
    <m/>
    <m/>
    <x v="2"/>
    <n v="0"/>
    <m/>
    <s v=" "/>
    <m/>
    <m/>
    <m/>
    <m/>
    <m/>
    <m/>
    <n v="1"/>
  </r>
  <r>
    <n v="4793"/>
    <m/>
    <m/>
    <m/>
    <m/>
    <m/>
    <m/>
    <m/>
    <x v="11"/>
    <x v="37"/>
    <m/>
    <m/>
    <x v="2"/>
    <n v="0"/>
    <m/>
    <s v=" "/>
    <m/>
    <m/>
    <m/>
    <m/>
    <m/>
    <m/>
    <n v="1"/>
  </r>
  <r>
    <n v="4794"/>
    <m/>
    <m/>
    <m/>
    <m/>
    <m/>
    <m/>
    <m/>
    <x v="11"/>
    <x v="37"/>
    <m/>
    <m/>
    <x v="2"/>
    <n v="0"/>
    <m/>
    <s v=" "/>
    <m/>
    <m/>
    <m/>
    <m/>
    <m/>
    <m/>
    <n v="1"/>
  </r>
  <r>
    <n v="4795"/>
    <m/>
    <m/>
    <m/>
    <m/>
    <m/>
    <m/>
    <m/>
    <x v="11"/>
    <x v="37"/>
    <m/>
    <m/>
    <x v="2"/>
    <n v="0"/>
    <m/>
    <s v=" "/>
    <m/>
    <m/>
    <m/>
    <m/>
    <m/>
    <m/>
    <n v="1"/>
  </r>
  <r>
    <n v="4796"/>
    <m/>
    <m/>
    <m/>
    <m/>
    <m/>
    <m/>
    <m/>
    <x v="11"/>
    <x v="37"/>
    <m/>
    <m/>
    <x v="2"/>
    <n v="0"/>
    <m/>
    <s v=" "/>
    <m/>
    <m/>
    <m/>
    <m/>
    <m/>
    <m/>
    <n v="1"/>
  </r>
  <r>
    <n v="4797"/>
    <m/>
    <m/>
    <m/>
    <m/>
    <m/>
    <m/>
    <m/>
    <x v="11"/>
    <x v="37"/>
    <m/>
    <m/>
    <x v="2"/>
    <n v="0"/>
    <m/>
    <s v=" "/>
    <m/>
    <m/>
    <m/>
    <m/>
    <m/>
    <m/>
    <n v="1"/>
  </r>
  <r>
    <n v="4798"/>
    <m/>
    <m/>
    <m/>
    <m/>
    <m/>
    <m/>
    <m/>
    <x v="11"/>
    <x v="37"/>
    <m/>
    <m/>
    <x v="2"/>
    <n v="0"/>
    <m/>
    <s v=" "/>
    <m/>
    <m/>
    <m/>
    <m/>
    <m/>
    <m/>
    <n v="1"/>
  </r>
  <r>
    <n v="4799"/>
    <m/>
    <m/>
    <m/>
    <m/>
    <m/>
    <m/>
    <m/>
    <x v="11"/>
    <x v="37"/>
    <m/>
    <m/>
    <x v="2"/>
    <n v="0"/>
    <m/>
    <s v=" "/>
    <m/>
    <m/>
    <m/>
    <m/>
    <m/>
    <m/>
    <n v="1"/>
  </r>
  <r>
    <n v="4800"/>
    <m/>
    <m/>
    <m/>
    <m/>
    <m/>
    <m/>
    <m/>
    <x v="11"/>
    <x v="37"/>
    <m/>
    <m/>
    <x v="2"/>
    <n v="0"/>
    <m/>
    <s v=" "/>
    <m/>
    <m/>
    <m/>
    <m/>
    <m/>
    <m/>
    <n v="1"/>
  </r>
  <r>
    <n v="4801"/>
    <m/>
    <m/>
    <m/>
    <m/>
    <m/>
    <m/>
    <m/>
    <x v="11"/>
    <x v="37"/>
    <m/>
    <m/>
    <x v="2"/>
    <n v="0"/>
    <m/>
    <s v=" "/>
    <m/>
    <m/>
    <m/>
    <m/>
    <m/>
    <m/>
    <n v="1"/>
  </r>
  <r>
    <n v="4802"/>
    <m/>
    <m/>
    <m/>
    <m/>
    <m/>
    <m/>
    <m/>
    <x v="11"/>
    <x v="37"/>
    <m/>
    <m/>
    <x v="2"/>
    <n v="0"/>
    <m/>
    <s v=" "/>
    <m/>
    <m/>
    <m/>
    <m/>
    <m/>
    <m/>
    <n v="1"/>
  </r>
  <r>
    <n v="4803"/>
    <m/>
    <m/>
    <m/>
    <m/>
    <m/>
    <m/>
    <m/>
    <x v="11"/>
    <x v="37"/>
    <m/>
    <m/>
    <x v="2"/>
    <n v="0"/>
    <m/>
    <s v=" "/>
    <m/>
    <m/>
    <m/>
    <m/>
    <m/>
    <m/>
    <n v="1"/>
  </r>
  <r>
    <n v="4804"/>
    <m/>
    <m/>
    <m/>
    <m/>
    <m/>
    <m/>
    <m/>
    <x v="11"/>
    <x v="37"/>
    <m/>
    <m/>
    <x v="2"/>
    <n v="0"/>
    <m/>
    <s v=" "/>
    <m/>
    <m/>
    <m/>
    <m/>
    <m/>
    <m/>
    <n v="1"/>
  </r>
  <r>
    <n v="4805"/>
    <m/>
    <m/>
    <m/>
    <m/>
    <m/>
    <m/>
    <m/>
    <x v="11"/>
    <x v="37"/>
    <m/>
    <m/>
    <x v="2"/>
    <n v="0"/>
    <m/>
    <s v=" "/>
    <m/>
    <m/>
    <m/>
    <m/>
    <m/>
    <m/>
    <n v="1"/>
  </r>
  <r>
    <n v="4806"/>
    <m/>
    <m/>
    <m/>
    <m/>
    <m/>
    <m/>
    <m/>
    <x v="11"/>
    <x v="37"/>
    <m/>
    <m/>
    <x v="2"/>
    <n v="0"/>
    <m/>
    <s v=" "/>
    <m/>
    <m/>
    <m/>
    <m/>
    <m/>
    <m/>
    <n v="1"/>
  </r>
  <r>
    <n v="4807"/>
    <m/>
    <m/>
    <m/>
    <m/>
    <m/>
    <m/>
    <m/>
    <x v="11"/>
    <x v="37"/>
    <m/>
    <m/>
    <x v="2"/>
    <n v="0"/>
    <m/>
    <s v=" "/>
    <m/>
    <m/>
    <m/>
    <m/>
    <m/>
    <m/>
    <n v="1"/>
  </r>
  <r>
    <n v="4808"/>
    <m/>
    <m/>
    <m/>
    <m/>
    <m/>
    <m/>
    <m/>
    <x v="11"/>
    <x v="37"/>
    <m/>
    <m/>
    <x v="2"/>
    <n v="0"/>
    <m/>
    <s v=" "/>
    <m/>
    <m/>
    <m/>
    <m/>
    <m/>
    <m/>
    <n v="1"/>
  </r>
  <r>
    <n v="4809"/>
    <m/>
    <m/>
    <m/>
    <m/>
    <m/>
    <m/>
    <m/>
    <x v="11"/>
    <x v="37"/>
    <m/>
    <m/>
    <x v="2"/>
    <n v="0"/>
    <m/>
    <s v=" "/>
    <m/>
    <m/>
    <m/>
    <m/>
    <m/>
    <m/>
    <n v="1"/>
  </r>
  <r>
    <n v="4810"/>
    <m/>
    <m/>
    <m/>
    <m/>
    <m/>
    <m/>
    <m/>
    <x v="11"/>
    <x v="37"/>
    <m/>
    <m/>
    <x v="2"/>
    <n v="0"/>
    <m/>
    <s v=" "/>
    <m/>
    <m/>
    <m/>
    <m/>
    <m/>
    <m/>
    <n v="1"/>
  </r>
  <r>
    <n v="4811"/>
    <m/>
    <m/>
    <m/>
    <m/>
    <m/>
    <m/>
    <m/>
    <x v="11"/>
    <x v="37"/>
    <m/>
    <m/>
    <x v="2"/>
    <n v="0"/>
    <m/>
    <s v=" "/>
    <m/>
    <m/>
    <m/>
    <m/>
    <m/>
    <m/>
    <n v="1"/>
  </r>
  <r>
    <n v="4812"/>
    <m/>
    <m/>
    <m/>
    <m/>
    <m/>
    <m/>
    <m/>
    <x v="11"/>
    <x v="37"/>
    <m/>
    <m/>
    <x v="2"/>
    <n v="0"/>
    <m/>
    <s v=" "/>
    <m/>
    <m/>
    <m/>
    <m/>
    <m/>
    <m/>
    <n v="1"/>
  </r>
  <r>
    <n v="4813"/>
    <m/>
    <m/>
    <m/>
    <m/>
    <m/>
    <m/>
    <m/>
    <x v="11"/>
    <x v="37"/>
    <m/>
    <m/>
    <x v="2"/>
    <n v="0"/>
    <m/>
    <s v=" "/>
    <m/>
    <m/>
    <m/>
    <m/>
    <m/>
    <m/>
    <n v="1"/>
  </r>
  <r>
    <n v="4814"/>
    <m/>
    <m/>
    <m/>
    <m/>
    <m/>
    <m/>
    <m/>
    <x v="11"/>
    <x v="37"/>
    <m/>
    <m/>
    <x v="2"/>
    <n v="0"/>
    <m/>
    <s v=" "/>
    <m/>
    <m/>
    <m/>
    <m/>
    <m/>
    <m/>
    <n v="1"/>
  </r>
  <r>
    <n v="4815"/>
    <m/>
    <m/>
    <m/>
    <m/>
    <m/>
    <m/>
    <m/>
    <x v="11"/>
    <x v="37"/>
    <m/>
    <m/>
    <x v="2"/>
    <n v="0"/>
    <m/>
    <s v=" "/>
    <m/>
    <m/>
    <m/>
    <m/>
    <m/>
    <m/>
    <n v="1"/>
  </r>
  <r>
    <n v="4816"/>
    <m/>
    <m/>
    <m/>
    <m/>
    <m/>
    <m/>
    <m/>
    <x v="11"/>
    <x v="37"/>
    <m/>
    <m/>
    <x v="2"/>
    <n v="0"/>
    <m/>
    <s v=" "/>
    <m/>
    <m/>
    <m/>
    <m/>
    <m/>
    <m/>
    <n v="1"/>
  </r>
  <r>
    <n v="4817"/>
    <m/>
    <m/>
    <m/>
    <m/>
    <m/>
    <m/>
    <m/>
    <x v="11"/>
    <x v="37"/>
    <m/>
    <m/>
    <x v="2"/>
    <n v="0"/>
    <m/>
    <s v=" "/>
    <m/>
    <m/>
    <m/>
    <m/>
    <m/>
    <m/>
    <n v="1"/>
  </r>
  <r>
    <n v="4818"/>
    <m/>
    <m/>
    <m/>
    <m/>
    <m/>
    <m/>
    <m/>
    <x v="11"/>
    <x v="37"/>
    <m/>
    <m/>
    <x v="2"/>
    <n v="0"/>
    <m/>
    <s v=" "/>
    <m/>
    <m/>
    <m/>
    <m/>
    <m/>
    <m/>
    <n v="1"/>
  </r>
  <r>
    <n v="4819"/>
    <m/>
    <m/>
    <m/>
    <m/>
    <m/>
    <m/>
    <m/>
    <x v="11"/>
    <x v="37"/>
    <m/>
    <m/>
    <x v="2"/>
    <n v="0"/>
    <m/>
    <s v=" "/>
    <m/>
    <m/>
    <m/>
    <m/>
    <m/>
    <m/>
    <n v="1"/>
  </r>
  <r>
    <n v="4820"/>
    <m/>
    <m/>
    <m/>
    <m/>
    <m/>
    <m/>
    <m/>
    <x v="11"/>
    <x v="37"/>
    <m/>
    <m/>
    <x v="2"/>
    <n v="0"/>
    <m/>
    <s v=" "/>
    <m/>
    <m/>
    <m/>
    <m/>
    <m/>
    <m/>
    <n v="1"/>
  </r>
  <r>
    <n v="4821"/>
    <m/>
    <m/>
    <m/>
    <m/>
    <m/>
    <m/>
    <m/>
    <x v="11"/>
    <x v="37"/>
    <m/>
    <m/>
    <x v="2"/>
    <n v="0"/>
    <m/>
    <s v=" "/>
    <m/>
    <m/>
    <m/>
    <m/>
    <m/>
    <m/>
    <n v="1"/>
  </r>
  <r>
    <n v="4822"/>
    <m/>
    <m/>
    <m/>
    <m/>
    <m/>
    <m/>
    <m/>
    <x v="11"/>
    <x v="37"/>
    <m/>
    <m/>
    <x v="2"/>
    <n v="0"/>
    <m/>
    <s v=" "/>
    <m/>
    <m/>
    <m/>
    <m/>
    <m/>
    <m/>
    <n v="1"/>
  </r>
  <r>
    <n v="4823"/>
    <m/>
    <m/>
    <m/>
    <m/>
    <m/>
    <m/>
    <m/>
    <x v="11"/>
    <x v="37"/>
    <m/>
    <m/>
    <x v="2"/>
    <n v="0"/>
    <m/>
    <s v=" "/>
    <m/>
    <m/>
    <m/>
    <m/>
    <m/>
    <m/>
    <n v="1"/>
  </r>
  <r>
    <n v="4824"/>
    <m/>
    <m/>
    <m/>
    <m/>
    <m/>
    <m/>
    <m/>
    <x v="11"/>
    <x v="37"/>
    <m/>
    <m/>
    <x v="2"/>
    <n v="0"/>
    <m/>
    <s v=" "/>
    <m/>
    <m/>
    <m/>
    <m/>
    <m/>
    <m/>
    <n v="1"/>
  </r>
  <r>
    <n v="4825"/>
    <m/>
    <m/>
    <m/>
    <m/>
    <m/>
    <m/>
    <m/>
    <x v="11"/>
    <x v="37"/>
    <m/>
    <m/>
    <x v="2"/>
    <n v="0"/>
    <m/>
    <s v=" "/>
    <m/>
    <m/>
    <m/>
    <m/>
    <m/>
    <m/>
    <n v="1"/>
  </r>
  <r>
    <n v="4826"/>
    <m/>
    <m/>
    <m/>
    <m/>
    <m/>
    <m/>
    <m/>
    <x v="11"/>
    <x v="37"/>
    <m/>
    <m/>
    <x v="2"/>
    <n v="0"/>
    <m/>
    <s v=" "/>
    <m/>
    <m/>
    <m/>
    <m/>
    <m/>
    <m/>
    <n v="1"/>
  </r>
  <r>
    <n v="4827"/>
    <m/>
    <m/>
    <m/>
    <m/>
    <m/>
    <m/>
    <m/>
    <x v="11"/>
    <x v="37"/>
    <m/>
    <m/>
    <x v="2"/>
    <n v="0"/>
    <m/>
    <s v=" "/>
    <m/>
    <m/>
    <m/>
    <m/>
    <m/>
    <m/>
    <n v="1"/>
  </r>
  <r>
    <n v="4828"/>
    <m/>
    <m/>
    <m/>
    <m/>
    <m/>
    <m/>
    <m/>
    <x v="11"/>
    <x v="37"/>
    <m/>
    <m/>
    <x v="2"/>
    <n v="0"/>
    <m/>
    <s v=" "/>
    <m/>
    <m/>
    <m/>
    <m/>
    <m/>
    <m/>
    <n v="1"/>
  </r>
  <r>
    <n v="4829"/>
    <m/>
    <m/>
    <m/>
    <m/>
    <m/>
    <m/>
    <m/>
    <x v="11"/>
    <x v="37"/>
    <m/>
    <m/>
    <x v="2"/>
    <n v="0"/>
    <m/>
    <s v=" "/>
    <m/>
    <m/>
    <m/>
    <m/>
    <m/>
    <m/>
    <n v="1"/>
  </r>
  <r>
    <n v="4830"/>
    <m/>
    <m/>
    <m/>
    <m/>
    <m/>
    <m/>
    <m/>
    <x v="11"/>
    <x v="37"/>
    <m/>
    <m/>
    <x v="2"/>
    <n v="0"/>
    <m/>
    <s v=" "/>
    <m/>
    <m/>
    <m/>
    <m/>
    <m/>
    <m/>
    <n v="1"/>
  </r>
  <r>
    <n v="4831"/>
    <m/>
    <m/>
    <m/>
    <m/>
    <m/>
    <m/>
    <m/>
    <x v="11"/>
    <x v="37"/>
    <m/>
    <m/>
    <x v="2"/>
    <n v="0"/>
    <m/>
    <s v=" "/>
    <m/>
    <m/>
    <m/>
    <m/>
    <m/>
    <m/>
    <n v="1"/>
  </r>
  <r>
    <n v="4832"/>
    <m/>
    <m/>
    <m/>
    <m/>
    <m/>
    <m/>
    <m/>
    <x v="11"/>
    <x v="37"/>
    <m/>
    <m/>
    <x v="2"/>
    <n v="0"/>
    <m/>
    <s v=" "/>
    <m/>
    <m/>
    <m/>
    <m/>
    <m/>
    <m/>
    <n v="1"/>
  </r>
  <r>
    <n v="4833"/>
    <m/>
    <m/>
    <m/>
    <m/>
    <m/>
    <m/>
    <m/>
    <x v="11"/>
    <x v="37"/>
    <m/>
    <m/>
    <x v="2"/>
    <n v="0"/>
    <m/>
    <s v=" "/>
    <m/>
    <m/>
    <m/>
    <m/>
    <m/>
    <m/>
    <n v="1"/>
  </r>
  <r>
    <n v="4834"/>
    <m/>
    <m/>
    <m/>
    <m/>
    <m/>
    <m/>
    <m/>
    <x v="11"/>
    <x v="37"/>
    <m/>
    <m/>
    <x v="2"/>
    <n v="0"/>
    <m/>
    <s v=" "/>
    <m/>
    <m/>
    <m/>
    <m/>
    <m/>
    <m/>
    <n v="1"/>
  </r>
  <r>
    <n v="4835"/>
    <m/>
    <m/>
    <m/>
    <m/>
    <m/>
    <m/>
    <m/>
    <x v="11"/>
    <x v="37"/>
    <m/>
    <m/>
    <x v="2"/>
    <n v="0"/>
    <m/>
    <s v=" "/>
    <m/>
    <m/>
    <m/>
    <m/>
    <m/>
    <m/>
    <n v="1"/>
  </r>
  <r>
    <n v="4836"/>
    <m/>
    <m/>
    <m/>
    <m/>
    <m/>
    <m/>
    <m/>
    <x v="11"/>
    <x v="37"/>
    <m/>
    <m/>
    <x v="2"/>
    <n v="0"/>
    <m/>
    <s v=" "/>
    <m/>
    <m/>
    <m/>
    <m/>
    <m/>
    <m/>
    <n v="1"/>
  </r>
  <r>
    <n v="4837"/>
    <m/>
    <m/>
    <m/>
    <m/>
    <m/>
    <m/>
    <m/>
    <x v="11"/>
    <x v="37"/>
    <m/>
    <m/>
    <x v="2"/>
    <n v="0"/>
    <m/>
    <s v=" "/>
    <m/>
    <m/>
    <m/>
    <m/>
    <m/>
    <m/>
    <n v="1"/>
  </r>
  <r>
    <n v="4838"/>
    <m/>
    <m/>
    <m/>
    <m/>
    <m/>
    <m/>
    <m/>
    <x v="11"/>
    <x v="37"/>
    <m/>
    <m/>
    <x v="2"/>
    <n v="0"/>
    <m/>
    <s v=" "/>
    <m/>
    <m/>
    <m/>
    <m/>
    <m/>
    <m/>
    <n v="1"/>
  </r>
  <r>
    <n v="4839"/>
    <m/>
    <m/>
    <m/>
    <m/>
    <m/>
    <m/>
    <m/>
    <x v="11"/>
    <x v="37"/>
    <m/>
    <m/>
    <x v="2"/>
    <n v="0"/>
    <m/>
    <s v=" "/>
    <m/>
    <m/>
    <m/>
    <m/>
    <m/>
    <m/>
    <n v="1"/>
  </r>
  <r>
    <n v="4840"/>
    <m/>
    <m/>
    <m/>
    <m/>
    <m/>
    <m/>
    <m/>
    <x v="11"/>
    <x v="37"/>
    <m/>
    <m/>
    <x v="2"/>
    <n v="0"/>
    <m/>
    <s v=" "/>
    <m/>
    <m/>
    <m/>
    <m/>
    <m/>
    <m/>
    <n v="1"/>
  </r>
  <r>
    <n v="4841"/>
    <m/>
    <m/>
    <m/>
    <m/>
    <m/>
    <m/>
    <m/>
    <x v="11"/>
    <x v="37"/>
    <m/>
    <m/>
    <x v="2"/>
    <n v="0"/>
    <m/>
    <s v=" "/>
    <m/>
    <m/>
    <m/>
    <m/>
    <m/>
    <m/>
    <n v="1"/>
  </r>
  <r>
    <n v="4842"/>
    <m/>
    <m/>
    <m/>
    <m/>
    <m/>
    <m/>
    <m/>
    <x v="11"/>
    <x v="37"/>
    <m/>
    <m/>
    <x v="2"/>
    <n v="0"/>
    <m/>
    <s v=" "/>
    <m/>
    <m/>
    <m/>
    <m/>
    <m/>
    <m/>
    <n v="1"/>
  </r>
  <r>
    <n v="4843"/>
    <m/>
    <m/>
    <m/>
    <m/>
    <m/>
    <m/>
    <m/>
    <x v="11"/>
    <x v="37"/>
    <m/>
    <m/>
    <x v="2"/>
    <n v="0"/>
    <m/>
    <s v=" "/>
    <m/>
    <m/>
    <m/>
    <m/>
    <m/>
    <m/>
    <n v="1"/>
  </r>
  <r>
    <n v="4844"/>
    <m/>
    <m/>
    <m/>
    <m/>
    <m/>
    <m/>
    <m/>
    <x v="11"/>
    <x v="37"/>
    <m/>
    <m/>
    <x v="2"/>
    <n v="0"/>
    <m/>
    <s v=" "/>
    <m/>
    <m/>
    <m/>
    <m/>
    <m/>
    <m/>
    <n v="1"/>
  </r>
  <r>
    <n v="4845"/>
    <m/>
    <m/>
    <m/>
    <m/>
    <m/>
    <m/>
    <m/>
    <x v="11"/>
    <x v="37"/>
    <m/>
    <m/>
    <x v="2"/>
    <n v="0"/>
    <m/>
    <s v=" "/>
    <m/>
    <m/>
    <m/>
    <m/>
    <m/>
    <m/>
    <n v="1"/>
  </r>
  <r>
    <n v="4846"/>
    <m/>
    <m/>
    <m/>
    <m/>
    <m/>
    <m/>
    <m/>
    <x v="11"/>
    <x v="37"/>
    <m/>
    <m/>
    <x v="2"/>
    <n v="0"/>
    <m/>
    <s v=" "/>
    <m/>
    <m/>
    <m/>
    <m/>
    <m/>
    <m/>
    <n v="1"/>
  </r>
  <r>
    <n v="4847"/>
    <m/>
    <m/>
    <m/>
    <m/>
    <m/>
    <m/>
    <m/>
    <x v="11"/>
    <x v="37"/>
    <m/>
    <m/>
    <x v="2"/>
    <n v="0"/>
    <m/>
    <s v=" "/>
    <m/>
    <m/>
    <m/>
    <m/>
    <m/>
    <m/>
    <n v="1"/>
  </r>
  <r>
    <n v="4848"/>
    <m/>
    <m/>
    <m/>
    <m/>
    <m/>
    <m/>
    <m/>
    <x v="11"/>
    <x v="37"/>
    <m/>
    <m/>
    <x v="2"/>
    <n v="0"/>
    <m/>
    <s v=" "/>
    <m/>
    <m/>
    <m/>
    <m/>
    <m/>
    <m/>
    <n v="1"/>
  </r>
  <r>
    <n v="4849"/>
    <m/>
    <m/>
    <m/>
    <m/>
    <m/>
    <m/>
    <m/>
    <x v="11"/>
    <x v="37"/>
    <m/>
    <m/>
    <x v="2"/>
    <n v="0"/>
    <m/>
    <s v=" "/>
    <m/>
    <m/>
    <m/>
    <m/>
    <m/>
    <m/>
    <n v="1"/>
  </r>
  <r>
    <n v="4850"/>
    <m/>
    <m/>
    <m/>
    <m/>
    <m/>
    <m/>
    <m/>
    <x v="11"/>
    <x v="37"/>
    <m/>
    <m/>
    <x v="2"/>
    <n v="0"/>
    <m/>
    <s v=" "/>
    <m/>
    <m/>
    <m/>
    <m/>
    <m/>
    <m/>
    <n v="1"/>
  </r>
  <r>
    <n v="4851"/>
    <m/>
    <m/>
    <m/>
    <m/>
    <m/>
    <m/>
    <m/>
    <x v="11"/>
    <x v="37"/>
    <m/>
    <m/>
    <x v="2"/>
    <n v="0"/>
    <m/>
    <s v=" "/>
    <m/>
    <m/>
    <m/>
    <m/>
    <m/>
    <m/>
    <n v="1"/>
  </r>
  <r>
    <n v="4852"/>
    <m/>
    <m/>
    <m/>
    <m/>
    <m/>
    <m/>
    <m/>
    <x v="11"/>
    <x v="37"/>
    <m/>
    <m/>
    <x v="2"/>
    <n v="0"/>
    <m/>
    <s v=" "/>
    <m/>
    <m/>
    <m/>
    <m/>
    <m/>
    <m/>
    <n v="1"/>
  </r>
  <r>
    <n v="4853"/>
    <m/>
    <m/>
    <m/>
    <m/>
    <m/>
    <m/>
    <m/>
    <x v="11"/>
    <x v="37"/>
    <m/>
    <m/>
    <x v="2"/>
    <n v="0"/>
    <m/>
    <s v=" "/>
    <m/>
    <m/>
    <m/>
    <m/>
    <m/>
    <m/>
    <n v="1"/>
  </r>
  <r>
    <n v="4854"/>
    <m/>
    <m/>
    <m/>
    <m/>
    <m/>
    <m/>
    <m/>
    <x v="11"/>
    <x v="37"/>
    <m/>
    <m/>
    <x v="2"/>
    <n v="0"/>
    <m/>
    <s v=" "/>
    <m/>
    <m/>
    <m/>
    <m/>
    <m/>
    <m/>
    <n v="1"/>
  </r>
  <r>
    <n v="4855"/>
    <m/>
    <m/>
    <m/>
    <m/>
    <m/>
    <m/>
    <m/>
    <x v="11"/>
    <x v="37"/>
    <m/>
    <m/>
    <x v="2"/>
    <n v="0"/>
    <m/>
    <s v=" "/>
    <m/>
    <m/>
    <m/>
    <m/>
    <m/>
    <m/>
    <n v="1"/>
  </r>
  <r>
    <n v="4856"/>
    <m/>
    <m/>
    <m/>
    <m/>
    <m/>
    <m/>
    <m/>
    <x v="11"/>
    <x v="37"/>
    <m/>
    <m/>
    <x v="2"/>
    <n v="0"/>
    <m/>
    <s v=" "/>
    <m/>
    <m/>
    <m/>
    <m/>
    <m/>
    <m/>
    <n v="1"/>
  </r>
  <r>
    <n v="4857"/>
    <m/>
    <m/>
    <m/>
    <m/>
    <m/>
    <m/>
    <m/>
    <x v="11"/>
    <x v="37"/>
    <m/>
    <m/>
    <x v="2"/>
    <n v="0"/>
    <m/>
    <s v=" "/>
    <m/>
    <m/>
    <m/>
    <m/>
    <m/>
    <m/>
    <n v="1"/>
  </r>
  <r>
    <n v="4858"/>
    <m/>
    <m/>
    <m/>
    <m/>
    <m/>
    <m/>
    <m/>
    <x v="11"/>
    <x v="37"/>
    <m/>
    <m/>
    <x v="2"/>
    <n v="0"/>
    <m/>
    <s v=" "/>
    <m/>
    <m/>
    <m/>
    <m/>
    <m/>
    <m/>
    <n v="1"/>
  </r>
  <r>
    <n v="4859"/>
    <m/>
    <m/>
    <m/>
    <m/>
    <m/>
    <m/>
    <m/>
    <x v="11"/>
    <x v="37"/>
    <m/>
    <m/>
    <x v="2"/>
    <n v="0"/>
    <m/>
    <s v=" "/>
    <m/>
    <m/>
    <m/>
    <m/>
    <m/>
    <m/>
    <n v="1"/>
  </r>
  <r>
    <n v="4860"/>
    <m/>
    <m/>
    <m/>
    <m/>
    <m/>
    <m/>
    <m/>
    <x v="11"/>
    <x v="37"/>
    <m/>
    <m/>
    <x v="2"/>
    <n v="0"/>
    <m/>
    <s v=" "/>
    <m/>
    <m/>
    <m/>
    <m/>
    <m/>
    <m/>
    <n v="1"/>
  </r>
  <r>
    <n v="4861"/>
    <m/>
    <m/>
    <m/>
    <m/>
    <m/>
    <m/>
    <m/>
    <x v="11"/>
    <x v="37"/>
    <m/>
    <m/>
    <x v="2"/>
    <n v="0"/>
    <m/>
    <s v=" "/>
    <m/>
    <m/>
    <m/>
    <m/>
    <m/>
    <m/>
    <n v="1"/>
  </r>
  <r>
    <n v="4862"/>
    <m/>
    <m/>
    <m/>
    <m/>
    <m/>
    <m/>
    <m/>
    <x v="11"/>
    <x v="37"/>
    <m/>
    <m/>
    <x v="2"/>
    <n v="0"/>
    <m/>
    <s v=" "/>
    <m/>
    <m/>
    <m/>
    <m/>
    <m/>
    <m/>
    <n v="1"/>
  </r>
  <r>
    <n v="4863"/>
    <m/>
    <m/>
    <m/>
    <m/>
    <m/>
    <m/>
    <m/>
    <x v="11"/>
    <x v="37"/>
    <m/>
    <m/>
    <x v="2"/>
    <n v="0"/>
    <m/>
    <s v=" "/>
    <m/>
    <m/>
    <m/>
    <m/>
    <m/>
    <m/>
    <n v="1"/>
  </r>
  <r>
    <n v="4864"/>
    <m/>
    <m/>
    <m/>
    <m/>
    <m/>
    <m/>
    <m/>
    <x v="11"/>
    <x v="37"/>
    <m/>
    <m/>
    <x v="2"/>
    <n v="0"/>
    <m/>
    <s v=" "/>
    <m/>
    <m/>
    <m/>
    <m/>
    <m/>
    <m/>
    <n v="1"/>
  </r>
  <r>
    <n v="4865"/>
    <m/>
    <m/>
    <m/>
    <m/>
    <m/>
    <m/>
    <m/>
    <x v="11"/>
    <x v="37"/>
    <m/>
    <m/>
    <x v="2"/>
    <n v="0"/>
    <m/>
    <s v=" "/>
    <m/>
    <m/>
    <m/>
    <m/>
    <m/>
    <m/>
    <n v="1"/>
  </r>
  <r>
    <n v="4866"/>
    <m/>
    <m/>
    <m/>
    <m/>
    <m/>
    <m/>
    <m/>
    <x v="11"/>
    <x v="37"/>
    <m/>
    <m/>
    <x v="2"/>
    <n v="0"/>
    <m/>
    <s v=" "/>
    <m/>
    <m/>
    <m/>
    <m/>
    <m/>
    <m/>
    <n v="1"/>
  </r>
  <r>
    <n v="4867"/>
    <m/>
    <m/>
    <m/>
    <m/>
    <m/>
    <m/>
    <m/>
    <x v="11"/>
    <x v="37"/>
    <m/>
    <m/>
    <x v="2"/>
    <n v="0"/>
    <m/>
    <s v=" "/>
    <m/>
    <m/>
    <m/>
    <m/>
    <m/>
    <m/>
    <n v="1"/>
  </r>
  <r>
    <n v="4868"/>
    <m/>
    <m/>
    <m/>
    <m/>
    <m/>
    <m/>
    <m/>
    <x v="11"/>
    <x v="37"/>
    <m/>
    <m/>
    <x v="2"/>
    <n v="0"/>
    <m/>
    <s v=" "/>
    <m/>
    <m/>
    <m/>
    <m/>
    <m/>
    <m/>
    <n v="1"/>
  </r>
  <r>
    <n v="4869"/>
    <m/>
    <m/>
    <m/>
    <m/>
    <m/>
    <m/>
    <m/>
    <x v="11"/>
    <x v="37"/>
    <m/>
    <m/>
    <x v="2"/>
    <n v="0"/>
    <m/>
    <s v=" "/>
    <m/>
    <m/>
    <m/>
    <m/>
    <m/>
    <m/>
    <n v="1"/>
  </r>
  <r>
    <n v="4870"/>
    <m/>
    <m/>
    <m/>
    <m/>
    <m/>
    <m/>
    <m/>
    <x v="11"/>
    <x v="37"/>
    <m/>
    <m/>
    <x v="2"/>
    <n v="0"/>
    <m/>
    <s v=" "/>
    <m/>
    <m/>
    <m/>
    <m/>
    <m/>
    <m/>
    <n v="1"/>
  </r>
  <r>
    <n v="4871"/>
    <m/>
    <m/>
    <m/>
    <m/>
    <m/>
    <m/>
    <m/>
    <x v="11"/>
    <x v="37"/>
    <m/>
    <m/>
    <x v="2"/>
    <n v="0"/>
    <m/>
    <s v=" "/>
    <m/>
    <m/>
    <m/>
    <m/>
    <m/>
    <m/>
    <n v="1"/>
  </r>
  <r>
    <n v="4872"/>
    <m/>
    <m/>
    <m/>
    <m/>
    <m/>
    <m/>
    <m/>
    <x v="11"/>
    <x v="37"/>
    <m/>
    <m/>
    <x v="2"/>
    <n v="0"/>
    <m/>
    <s v=" "/>
    <m/>
    <m/>
    <m/>
    <m/>
    <m/>
    <m/>
    <n v="1"/>
  </r>
  <r>
    <n v="4873"/>
    <m/>
    <m/>
    <m/>
    <m/>
    <m/>
    <m/>
    <m/>
    <x v="11"/>
    <x v="37"/>
    <m/>
    <m/>
    <x v="2"/>
    <n v="0"/>
    <m/>
    <s v=" "/>
    <m/>
    <m/>
    <m/>
    <m/>
    <m/>
    <m/>
    <n v="1"/>
  </r>
  <r>
    <n v="4874"/>
    <m/>
    <m/>
    <m/>
    <m/>
    <m/>
    <m/>
    <m/>
    <x v="11"/>
    <x v="37"/>
    <m/>
    <m/>
    <x v="2"/>
    <n v="0"/>
    <m/>
    <s v=" "/>
    <m/>
    <m/>
    <m/>
    <m/>
    <m/>
    <m/>
    <n v="1"/>
  </r>
  <r>
    <n v="4875"/>
    <m/>
    <m/>
    <m/>
    <m/>
    <m/>
    <m/>
    <m/>
    <x v="11"/>
    <x v="37"/>
    <m/>
    <m/>
    <x v="2"/>
    <n v="0"/>
    <m/>
    <s v=" "/>
    <m/>
    <m/>
    <m/>
    <m/>
    <m/>
    <m/>
    <n v="1"/>
  </r>
  <r>
    <n v="4876"/>
    <m/>
    <m/>
    <m/>
    <m/>
    <m/>
    <m/>
    <m/>
    <x v="11"/>
    <x v="37"/>
    <m/>
    <m/>
    <x v="2"/>
    <n v="0"/>
    <m/>
    <s v=" "/>
    <m/>
    <m/>
    <m/>
    <m/>
    <m/>
    <m/>
    <n v="1"/>
  </r>
  <r>
    <n v="4877"/>
    <m/>
    <m/>
    <m/>
    <m/>
    <m/>
    <m/>
    <m/>
    <x v="11"/>
    <x v="37"/>
    <m/>
    <m/>
    <x v="2"/>
    <n v="0"/>
    <m/>
    <s v=" "/>
    <m/>
    <m/>
    <m/>
    <m/>
    <m/>
    <m/>
    <n v="1"/>
  </r>
  <r>
    <n v="4878"/>
    <m/>
    <m/>
    <m/>
    <m/>
    <m/>
    <m/>
    <m/>
    <x v="11"/>
    <x v="37"/>
    <m/>
    <m/>
    <x v="2"/>
    <n v="0"/>
    <m/>
    <s v=" "/>
    <m/>
    <m/>
    <m/>
    <m/>
    <m/>
    <m/>
    <n v="1"/>
  </r>
  <r>
    <n v="4879"/>
    <m/>
    <m/>
    <m/>
    <m/>
    <m/>
    <m/>
    <m/>
    <x v="11"/>
    <x v="37"/>
    <m/>
    <m/>
    <x v="2"/>
    <n v="0"/>
    <m/>
    <s v=" "/>
    <m/>
    <m/>
    <m/>
    <m/>
    <m/>
    <m/>
    <n v="1"/>
  </r>
  <r>
    <n v="4880"/>
    <m/>
    <m/>
    <m/>
    <m/>
    <m/>
    <m/>
    <m/>
    <x v="11"/>
    <x v="37"/>
    <m/>
    <m/>
    <x v="2"/>
    <n v="0"/>
    <m/>
    <s v=" "/>
    <m/>
    <m/>
    <m/>
    <m/>
    <m/>
    <m/>
    <n v="1"/>
  </r>
  <r>
    <n v="4881"/>
    <m/>
    <m/>
    <m/>
    <m/>
    <m/>
    <m/>
    <m/>
    <x v="11"/>
    <x v="37"/>
    <m/>
    <m/>
    <x v="2"/>
    <n v="0"/>
    <m/>
    <s v=" "/>
    <m/>
    <m/>
    <m/>
    <m/>
    <m/>
    <m/>
    <n v="1"/>
  </r>
  <r>
    <n v="4882"/>
    <m/>
    <m/>
    <m/>
    <m/>
    <m/>
    <m/>
    <m/>
    <x v="11"/>
    <x v="37"/>
    <m/>
    <m/>
    <x v="2"/>
    <n v="0"/>
    <m/>
    <s v=" "/>
    <m/>
    <m/>
    <m/>
    <m/>
    <m/>
    <m/>
    <n v="1"/>
  </r>
  <r>
    <n v="4883"/>
    <m/>
    <m/>
    <m/>
    <m/>
    <m/>
    <m/>
    <m/>
    <x v="11"/>
    <x v="37"/>
    <m/>
    <m/>
    <x v="2"/>
    <n v="0"/>
    <m/>
    <s v=" "/>
    <m/>
    <m/>
    <m/>
    <m/>
    <m/>
    <m/>
    <n v="1"/>
  </r>
  <r>
    <n v="4884"/>
    <m/>
    <m/>
    <m/>
    <m/>
    <m/>
    <m/>
    <m/>
    <x v="11"/>
    <x v="37"/>
    <m/>
    <m/>
    <x v="2"/>
    <n v="0"/>
    <m/>
    <s v=" "/>
    <m/>
    <m/>
    <m/>
    <m/>
    <m/>
    <m/>
    <n v="1"/>
  </r>
  <r>
    <n v="4885"/>
    <m/>
    <m/>
    <m/>
    <m/>
    <m/>
    <m/>
    <m/>
    <x v="11"/>
    <x v="37"/>
    <m/>
    <m/>
    <x v="2"/>
    <n v="0"/>
    <m/>
    <s v=" "/>
    <m/>
    <m/>
    <m/>
    <m/>
    <m/>
    <m/>
    <n v="1"/>
  </r>
  <r>
    <n v="4886"/>
    <m/>
    <m/>
    <m/>
    <m/>
    <m/>
    <m/>
    <m/>
    <x v="11"/>
    <x v="37"/>
    <m/>
    <m/>
    <x v="2"/>
    <n v="0"/>
    <m/>
    <s v=" "/>
    <m/>
    <m/>
    <m/>
    <m/>
    <m/>
    <m/>
    <n v="1"/>
  </r>
  <r>
    <n v="4887"/>
    <m/>
    <m/>
    <m/>
    <m/>
    <m/>
    <m/>
    <m/>
    <x v="11"/>
    <x v="37"/>
    <m/>
    <m/>
    <x v="2"/>
    <n v="0"/>
    <m/>
    <s v=" "/>
    <m/>
    <m/>
    <m/>
    <m/>
    <m/>
    <m/>
    <n v="1"/>
  </r>
  <r>
    <n v="4888"/>
    <m/>
    <m/>
    <m/>
    <m/>
    <m/>
    <m/>
    <m/>
    <x v="11"/>
    <x v="37"/>
    <m/>
    <m/>
    <x v="2"/>
    <n v="0"/>
    <m/>
    <s v=" "/>
    <m/>
    <m/>
    <m/>
    <m/>
    <m/>
    <m/>
    <n v="1"/>
  </r>
  <r>
    <n v="4889"/>
    <m/>
    <m/>
    <m/>
    <m/>
    <m/>
    <m/>
    <m/>
    <x v="11"/>
    <x v="37"/>
    <m/>
    <m/>
    <x v="2"/>
    <n v="0"/>
    <m/>
    <s v=" "/>
    <m/>
    <m/>
    <m/>
    <m/>
    <m/>
    <m/>
    <n v="1"/>
  </r>
  <r>
    <n v="4890"/>
    <m/>
    <m/>
    <m/>
    <m/>
    <m/>
    <m/>
    <m/>
    <x v="11"/>
    <x v="37"/>
    <m/>
    <m/>
    <x v="2"/>
    <n v="0"/>
    <m/>
    <s v=" "/>
    <m/>
    <m/>
    <m/>
    <m/>
    <m/>
    <m/>
    <n v="1"/>
  </r>
  <r>
    <n v="4891"/>
    <m/>
    <m/>
    <m/>
    <m/>
    <m/>
    <m/>
    <m/>
    <x v="11"/>
    <x v="37"/>
    <m/>
    <m/>
    <x v="2"/>
    <n v="0"/>
    <m/>
    <s v=" "/>
    <m/>
    <m/>
    <m/>
    <m/>
    <m/>
    <m/>
    <n v="1"/>
  </r>
  <r>
    <n v="4892"/>
    <m/>
    <m/>
    <m/>
    <m/>
    <m/>
    <m/>
    <m/>
    <x v="11"/>
    <x v="37"/>
    <m/>
    <m/>
    <x v="2"/>
    <n v="0"/>
    <m/>
    <s v=" "/>
    <m/>
    <m/>
    <m/>
    <m/>
    <m/>
    <m/>
    <n v="1"/>
  </r>
  <r>
    <n v="4893"/>
    <m/>
    <m/>
    <m/>
    <m/>
    <m/>
    <m/>
    <m/>
    <x v="11"/>
    <x v="37"/>
    <m/>
    <m/>
    <x v="2"/>
    <n v="0"/>
    <m/>
    <s v=" "/>
    <m/>
    <m/>
    <m/>
    <m/>
    <m/>
    <m/>
    <n v="1"/>
  </r>
  <r>
    <n v="4894"/>
    <m/>
    <m/>
    <m/>
    <m/>
    <m/>
    <m/>
    <m/>
    <x v="11"/>
    <x v="37"/>
    <m/>
    <m/>
    <x v="2"/>
    <n v="0"/>
    <m/>
    <s v=" "/>
    <m/>
    <m/>
    <m/>
    <m/>
    <m/>
    <m/>
    <n v="1"/>
  </r>
  <r>
    <n v="4895"/>
    <m/>
    <m/>
    <m/>
    <m/>
    <m/>
    <m/>
    <m/>
    <x v="11"/>
    <x v="37"/>
    <m/>
    <m/>
    <x v="2"/>
    <n v="0"/>
    <m/>
    <s v=" "/>
    <m/>
    <m/>
    <m/>
    <m/>
    <m/>
    <m/>
    <n v="1"/>
  </r>
  <r>
    <n v="4896"/>
    <m/>
    <m/>
    <m/>
    <m/>
    <m/>
    <m/>
    <m/>
    <x v="11"/>
    <x v="37"/>
    <m/>
    <m/>
    <x v="2"/>
    <n v="0"/>
    <m/>
    <s v=" "/>
    <m/>
    <m/>
    <m/>
    <m/>
    <m/>
    <m/>
    <n v="1"/>
  </r>
  <r>
    <n v="4897"/>
    <m/>
    <m/>
    <m/>
    <m/>
    <m/>
    <m/>
    <m/>
    <x v="11"/>
    <x v="37"/>
    <m/>
    <m/>
    <x v="2"/>
    <n v="0"/>
    <m/>
    <s v=" "/>
    <m/>
    <m/>
    <m/>
    <m/>
    <m/>
    <m/>
    <n v="1"/>
  </r>
  <r>
    <n v="4898"/>
    <m/>
    <m/>
    <m/>
    <m/>
    <m/>
    <m/>
    <m/>
    <x v="11"/>
    <x v="37"/>
    <m/>
    <m/>
    <x v="2"/>
    <n v="0"/>
    <m/>
    <s v=" "/>
    <m/>
    <m/>
    <m/>
    <m/>
    <m/>
    <m/>
    <n v="1"/>
  </r>
  <r>
    <n v="4899"/>
    <m/>
    <m/>
    <m/>
    <m/>
    <m/>
    <m/>
    <m/>
    <x v="11"/>
    <x v="37"/>
    <m/>
    <m/>
    <x v="2"/>
    <n v="0"/>
    <m/>
    <s v=" "/>
    <m/>
    <m/>
    <m/>
    <m/>
    <m/>
    <m/>
    <n v="1"/>
  </r>
  <r>
    <n v="4900"/>
    <m/>
    <m/>
    <m/>
    <m/>
    <m/>
    <m/>
    <m/>
    <x v="11"/>
    <x v="37"/>
    <m/>
    <m/>
    <x v="2"/>
    <n v="0"/>
    <m/>
    <s v=" "/>
    <m/>
    <m/>
    <m/>
    <m/>
    <m/>
    <m/>
    <n v="1"/>
  </r>
  <r>
    <n v="4901"/>
    <m/>
    <m/>
    <m/>
    <m/>
    <m/>
    <m/>
    <m/>
    <x v="11"/>
    <x v="37"/>
    <m/>
    <m/>
    <x v="2"/>
    <n v="0"/>
    <m/>
    <s v=" "/>
    <m/>
    <m/>
    <m/>
    <m/>
    <m/>
    <m/>
    <n v="1"/>
  </r>
  <r>
    <n v="4902"/>
    <m/>
    <m/>
    <m/>
    <m/>
    <m/>
    <m/>
    <m/>
    <x v="11"/>
    <x v="37"/>
    <m/>
    <m/>
    <x v="2"/>
    <n v="0"/>
    <m/>
    <s v=" "/>
    <m/>
    <m/>
    <m/>
    <m/>
    <m/>
    <m/>
    <n v="1"/>
  </r>
  <r>
    <n v="4903"/>
    <m/>
    <m/>
    <m/>
    <m/>
    <m/>
    <m/>
    <m/>
    <x v="11"/>
    <x v="37"/>
    <m/>
    <m/>
    <x v="2"/>
    <n v="0"/>
    <m/>
    <s v=" "/>
    <m/>
    <m/>
    <m/>
    <m/>
    <m/>
    <m/>
    <n v="1"/>
  </r>
  <r>
    <n v="4904"/>
    <m/>
    <m/>
    <m/>
    <m/>
    <m/>
    <m/>
    <m/>
    <x v="11"/>
    <x v="37"/>
    <m/>
    <m/>
    <x v="2"/>
    <n v="0"/>
    <m/>
    <s v=" "/>
    <m/>
    <m/>
    <m/>
    <m/>
    <m/>
    <m/>
    <n v="1"/>
  </r>
  <r>
    <n v="4905"/>
    <m/>
    <m/>
    <m/>
    <m/>
    <m/>
    <m/>
    <m/>
    <x v="11"/>
    <x v="37"/>
    <m/>
    <m/>
    <x v="2"/>
    <n v="0"/>
    <m/>
    <s v=" "/>
    <m/>
    <m/>
    <m/>
    <m/>
    <m/>
    <m/>
    <n v="1"/>
  </r>
  <r>
    <n v="4906"/>
    <m/>
    <m/>
    <m/>
    <m/>
    <m/>
    <m/>
    <m/>
    <x v="11"/>
    <x v="37"/>
    <m/>
    <m/>
    <x v="2"/>
    <n v="0"/>
    <m/>
    <s v=" "/>
    <m/>
    <m/>
    <m/>
    <m/>
    <m/>
    <m/>
    <n v="1"/>
  </r>
  <r>
    <n v="4907"/>
    <m/>
    <m/>
    <m/>
    <m/>
    <m/>
    <m/>
    <m/>
    <x v="11"/>
    <x v="37"/>
    <m/>
    <m/>
    <x v="2"/>
    <n v="0"/>
    <m/>
    <s v=" "/>
    <m/>
    <m/>
    <m/>
    <m/>
    <m/>
    <m/>
    <n v="1"/>
  </r>
  <r>
    <n v="4908"/>
    <m/>
    <m/>
    <m/>
    <m/>
    <m/>
    <m/>
    <m/>
    <x v="11"/>
    <x v="37"/>
    <m/>
    <m/>
    <x v="2"/>
    <n v="0"/>
    <m/>
    <s v=" "/>
    <m/>
    <m/>
    <m/>
    <m/>
    <m/>
    <m/>
    <n v="1"/>
  </r>
  <r>
    <n v="4909"/>
    <m/>
    <m/>
    <m/>
    <m/>
    <m/>
    <m/>
    <m/>
    <x v="11"/>
    <x v="37"/>
    <m/>
    <m/>
    <x v="2"/>
    <n v="0"/>
    <m/>
    <s v=" "/>
    <m/>
    <m/>
    <m/>
    <m/>
    <m/>
    <m/>
    <n v="1"/>
  </r>
  <r>
    <n v="4910"/>
    <m/>
    <m/>
    <m/>
    <m/>
    <m/>
    <m/>
    <m/>
    <x v="11"/>
    <x v="37"/>
    <m/>
    <m/>
    <x v="2"/>
    <n v="0"/>
    <m/>
    <s v=" "/>
    <m/>
    <m/>
    <m/>
    <m/>
    <m/>
    <m/>
    <n v="1"/>
  </r>
  <r>
    <n v="4911"/>
    <m/>
    <m/>
    <m/>
    <m/>
    <m/>
    <m/>
    <m/>
    <x v="11"/>
    <x v="37"/>
    <m/>
    <m/>
    <x v="2"/>
    <n v="0"/>
    <m/>
    <s v=" "/>
    <m/>
    <m/>
    <m/>
    <m/>
    <m/>
    <m/>
    <n v="1"/>
  </r>
  <r>
    <n v="4912"/>
    <m/>
    <m/>
    <m/>
    <m/>
    <m/>
    <m/>
    <m/>
    <x v="11"/>
    <x v="37"/>
    <m/>
    <m/>
    <x v="2"/>
    <n v="0"/>
    <m/>
    <s v=" "/>
    <m/>
    <m/>
    <m/>
    <m/>
    <m/>
    <m/>
    <n v="1"/>
  </r>
  <r>
    <n v="4913"/>
    <m/>
    <m/>
    <m/>
    <m/>
    <m/>
    <m/>
    <m/>
    <x v="11"/>
    <x v="37"/>
    <m/>
    <m/>
    <x v="2"/>
    <n v="0"/>
    <m/>
    <s v=" "/>
    <m/>
    <m/>
    <m/>
    <m/>
    <m/>
    <m/>
    <n v="1"/>
  </r>
  <r>
    <n v="4914"/>
    <m/>
    <m/>
    <m/>
    <m/>
    <m/>
    <m/>
    <m/>
    <x v="11"/>
    <x v="37"/>
    <m/>
    <m/>
    <x v="2"/>
    <n v="0"/>
    <m/>
    <s v=" "/>
    <m/>
    <m/>
    <m/>
    <m/>
    <m/>
    <m/>
    <n v="1"/>
  </r>
  <r>
    <n v="4915"/>
    <m/>
    <m/>
    <m/>
    <m/>
    <m/>
    <m/>
    <m/>
    <x v="11"/>
    <x v="37"/>
    <m/>
    <m/>
    <x v="2"/>
    <n v="0"/>
    <m/>
    <s v=" "/>
    <m/>
    <m/>
    <m/>
    <m/>
    <m/>
    <m/>
    <n v="1"/>
  </r>
  <r>
    <n v="4916"/>
    <m/>
    <m/>
    <m/>
    <m/>
    <m/>
    <m/>
    <m/>
    <x v="11"/>
    <x v="37"/>
    <m/>
    <m/>
    <x v="2"/>
    <n v="0"/>
    <m/>
    <s v=" "/>
    <m/>
    <m/>
    <m/>
    <m/>
    <m/>
    <m/>
    <n v="1"/>
  </r>
  <r>
    <n v="4917"/>
    <m/>
    <m/>
    <m/>
    <m/>
    <m/>
    <m/>
    <m/>
    <x v="11"/>
    <x v="37"/>
    <m/>
    <m/>
    <x v="2"/>
    <n v="0"/>
    <m/>
    <s v=" "/>
    <m/>
    <m/>
    <m/>
    <m/>
    <m/>
    <m/>
    <n v="1"/>
  </r>
  <r>
    <n v="4918"/>
    <m/>
    <m/>
    <m/>
    <m/>
    <m/>
    <m/>
    <m/>
    <x v="11"/>
    <x v="37"/>
    <m/>
    <m/>
    <x v="2"/>
    <n v="0"/>
    <m/>
    <s v=" "/>
    <m/>
    <m/>
    <m/>
    <m/>
    <m/>
    <m/>
    <n v="1"/>
  </r>
  <r>
    <n v="4919"/>
    <m/>
    <m/>
    <m/>
    <m/>
    <m/>
    <m/>
    <m/>
    <x v="11"/>
    <x v="37"/>
    <m/>
    <m/>
    <x v="2"/>
    <n v="0"/>
    <m/>
    <s v=" "/>
    <m/>
    <m/>
    <m/>
    <m/>
    <m/>
    <m/>
    <n v="1"/>
  </r>
  <r>
    <n v="4920"/>
    <m/>
    <m/>
    <m/>
    <m/>
    <m/>
    <m/>
    <m/>
    <x v="11"/>
    <x v="37"/>
    <m/>
    <m/>
    <x v="2"/>
    <n v="0"/>
    <m/>
    <s v=" "/>
    <m/>
    <m/>
    <m/>
    <m/>
    <m/>
    <m/>
    <n v="1"/>
  </r>
  <r>
    <n v="4921"/>
    <m/>
    <m/>
    <m/>
    <m/>
    <m/>
    <m/>
    <m/>
    <x v="11"/>
    <x v="37"/>
    <m/>
    <m/>
    <x v="2"/>
    <n v="0"/>
    <m/>
    <s v=" "/>
    <m/>
    <m/>
    <m/>
    <m/>
    <m/>
    <m/>
    <n v="1"/>
  </r>
  <r>
    <n v="4922"/>
    <m/>
    <m/>
    <m/>
    <m/>
    <m/>
    <m/>
    <m/>
    <x v="11"/>
    <x v="37"/>
    <m/>
    <m/>
    <x v="2"/>
    <n v="0"/>
    <m/>
    <s v=" "/>
    <m/>
    <m/>
    <m/>
    <m/>
    <m/>
    <m/>
    <n v="1"/>
  </r>
  <r>
    <n v="4923"/>
    <m/>
    <m/>
    <m/>
    <m/>
    <m/>
    <m/>
    <m/>
    <x v="11"/>
    <x v="37"/>
    <m/>
    <m/>
    <x v="2"/>
    <n v="0"/>
    <m/>
    <s v=" "/>
    <m/>
    <m/>
    <m/>
    <m/>
    <m/>
    <m/>
    <n v="1"/>
  </r>
  <r>
    <n v="4924"/>
    <m/>
    <m/>
    <m/>
    <m/>
    <m/>
    <m/>
    <m/>
    <x v="11"/>
    <x v="37"/>
    <m/>
    <m/>
    <x v="2"/>
    <n v="0"/>
    <m/>
    <s v=" "/>
    <m/>
    <m/>
    <m/>
    <m/>
    <m/>
    <m/>
    <n v="1"/>
  </r>
  <r>
    <n v="4925"/>
    <m/>
    <m/>
    <m/>
    <m/>
    <m/>
    <m/>
    <m/>
    <x v="11"/>
    <x v="37"/>
    <m/>
    <m/>
    <x v="2"/>
    <n v="0"/>
    <m/>
    <s v=" "/>
    <m/>
    <m/>
    <m/>
    <m/>
    <m/>
    <m/>
    <n v="1"/>
  </r>
  <r>
    <n v="4926"/>
    <m/>
    <m/>
    <m/>
    <m/>
    <m/>
    <m/>
    <m/>
    <x v="11"/>
    <x v="37"/>
    <m/>
    <m/>
    <x v="2"/>
    <n v="0"/>
    <m/>
    <s v=" "/>
    <m/>
    <m/>
    <m/>
    <m/>
    <m/>
    <m/>
    <n v="1"/>
  </r>
  <r>
    <n v="4927"/>
    <m/>
    <m/>
    <m/>
    <m/>
    <m/>
    <m/>
    <m/>
    <x v="11"/>
    <x v="37"/>
    <m/>
    <m/>
    <x v="2"/>
    <n v="0"/>
    <m/>
    <s v=" "/>
    <m/>
    <m/>
    <m/>
    <m/>
    <m/>
    <m/>
    <n v="1"/>
  </r>
  <r>
    <n v="4928"/>
    <m/>
    <m/>
    <m/>
    <m/>
    <m/>
    <m/>
    <m/>
    <x v="11"/>
    <x v="37"/>
    <m/>
    <m/>
    <x v="2"/>
    <n v="0"/>
    <m/>
    <s v=" "/>
    <m/>
    <m/>
    <m/>
    <m/>
    <m/>
    <m/>
    <n v="1"/>
  </r>
  <r>
    <n v="4929"/>
    <m/>
    <m/>
    <m/>
    <m/>
    <m/>
    <m/>
    <m/>
    <x v="11"/>
    <x v="37"/>
    <m/>
    <m/>
    <x v="2"/>
    <n v="0"/>
    <m/>
    <s v=" "/>
    <m/>
    <m/>
    <m/>
    <m/>
    <m/>
    <m/>
    <n v="1"/>
  </r>
  <r>
    <n v="4930"/>
    <m/>
    <m/>
    <m/>
    <m/>
    <m/>
    <m/>
    <m/>
    <x v="11"/>
    <x v="37"/>
    <m/>
    <m/>
    <x v="2"/>
    <n v="0"/>
    <m/>
    <s v=" "/>
    <m/>
    <m/>
    <m/>
    <m/>
    <m/>
    <m/>
    <n v="1"/>
  </r>
  <r>
    <n v="4931"/>
    <m/>
    <m/>
    <m/>
    <m/>
    <m/>
    <m/>
    <m/>
    <x v="11"/>
    <x v="37"/>
    <m/>
    <m/>
    <x v="2"/>
    <n v="0"/>
    <m/>
    <s v=" "/>
    <m/>
    <m/>
    <m/>
    <m/>
    <m/>
    <m/>
    <n v="1"/>
  </r>
  <r>
    <n v="4932"/>
    <m/>
    <m/>
    <m/>
    <m/>
    <m/>
    <m/>
    <m/>
    <x v="11"/>
    <x v="37"/>
    <m/>
    <m/>
    <x v="2"/>
    <n v="0"/>
    <m/>
    <s v=" "/>
    <m/>
    <m/>
    <m/>
    <m/>
    <m/>
    <m/>
    <n v="1"/>
  </r>
  <r>
    <n v="4933"/>
    <m/>
    <m/>
    <m/>
    <m/>
    <m/>
    <m/>
    <m/>
    <x v="11"/>
    <x v="37"/>
    <m/>
    <m/>
    <x v="2"/>
    <n v="0"/>
    <m/>
    <s v=" "/>
    <m/>
    <m/>
    <m/>
    <m/>
    <m/>
    <m/>
    <n v="1"/>
  </r>
  <r>
    <n v="4934"/>
    <m/>
    <m/>
    <m/>
    <m/>
    <m/>
    <m/>
    <m/>
    <x v="11"/>
    <x v="37"/>
    <m/>
    <m/>
    <x v="2"/>
    <n v="0"/>
    <m/>
    <s v=" "/>
    <m/>
    <m/>
    <m/>
    <m/>
    <m/>
    <m/>
    <n v="1"/>
  </r>
  <r>
    <n v="4935"/>
    <m/>
    <m/>
    <m/>
    <m/>
    <m/>
    <m/>
    <m/>
    <x v="11"/>
    <x v="37"/>
    <m/>
    <m/>
    <x v="2"/>
    <n v="0"/>
    <m/>
    <s v=" "/>
    <m/>
    <m/>
    <m/>
    <m/>
    <m/>
    <m/>
    <n v="1"/>
  </r>
  <r>
    <n v="4936"/>
    <m/>
    <m/>
    <m/>
    <m/>
    <m/>
    <m/>
    <m/>
    <x v="11"/>
    <x v="37"/>
    <m/>
    <m/>
    <x v="2"/>
    <n v="0"/>
    <m/>
    <s v=" "/>
    <m/>
    <m/>
    <m/>
    <m/>
    <m/>
    <m/>
    <n v="1"/>
  </r>
  <r>
    <n v="4937"/>
    <m/>
    <m/>
    <m/>
    <m/>
    <m/>
    <m/>
    <m/>
    <x v="11"/>
    <x v="37"/>
    <m/>
    <m/>
    <x v="2"/>
    <n v="0"/>
    <m/>
    <s v=" "/>
    <m/>
    <m/>
    <m/>
    <m/>
    <m/>
    <m/>
    <n v="1"/>
  </r>
  <r>
    <n v="4938"/>
    <m/>
    <m/>
    <m/>
    <m/>
    <m/>
    <m/>
    <m/>
    <x v="11"/>
    <x v="37"/>
    <m/>
    <m/>
    <x v="2"/>
    <n v="0"/>
    <m/>
    <s v=" "/>
    <m/>
    <m/>
    <m/>
    <m/>
    <m/>
    <m/>
    <n v="1"/>
  </r>
  <r>
    <n v="4939"/>
    <m/>
    <m/>
    <m/>
    <m/>
    <m/>
    <m/>
    <m/>
    <x v="11"/>
    <x v="37"/>
    <m/>
    <m/>
    <x v="2"/>
    <n v="0"/>
    <m/>
    <s v=" "/>
    <m/>
    <m/>
    <m/>
    <m/>
    <m/>
    <m/>
    <n v="1"/>
  </r>
  <r>
    <n v="4940"/>
    <m/>
    <m/>
    <m/>
    <m/>
    <m/>
    <m/>
    <m/>
    <x v="11"/>
    <x v="37"/>
    <m/>
    <m/>
    <x v="2"/>
    <n v="0"/>
    <m/>
    <s v=" "/>
    <m/>
    <m/>
    <m/>
    <m/>
    <m/>
    <m/>
    <n v="1"/>
  </r>
  <r>
    <n v="4941"/>
    <m/>
    <m/>
    <m/>
    <m/>
    <m/>
    <m/>
    <m/>
    <x v="11"/>
    <x v="37"/>
    <m/>
    <m/>
    <x v="2"/>
    <n v="0"/>
    <m/>
    <s v=" "/>
    <m/>
    <m/>
    <m/>
    <m/>
    <m/>
    <m/>
    <n v="1"/>
  </r>
  <r>
    <n v="4942"/>
    <m/>
    <m/>
    <m/>
    <m/>
    <m/>
    <m/>
    <m/>
    <x v="11"/>
    <x v="37"/>
    <m/>
    <m/>
    <x v="2"/>
    <n v="0"/>
    <m/>
    <s v=" "/>
    <m/>
    <m/>
    <m/>
    <m/>
    <m/>
    <m/>
    <n v="1"/>
  </r>
  <r>
    <n v="4943"/>
    <m/>
    <m/>
    <m/>
    <m/>
    <m/>
    <m/>
    <m/>
    <x v="11"/>
    <x v="37"/>
    <m/>
    <m/>
    <x v="2"/>
    <n v="0"/>
    <m/>
    <s v=" "/>
    <m/>
    <m/>
    <m/>
    <m/>
    <m/>
    <m/>
    <n v="1"/>
  </r>
  <r>
    <n v="4944"/>
    <m/>
    <m/>
    <m/>
    <m/>
    <m/>
    <m/>
    <m/>
    <x v="11"/>
    <x v="37"/>
    <m/>
    <m/>
    <x v="2"/>
    <n v="0"/>
    <m/>
    <s v=" "/>
    <m/>
    <m/>
    <m/>
    <m/>
    <m/>
    <m/>
    <n v="1"/>
  </r>
  <r>
    <n v="4945"/>
    <m/>
    <m/>
    <m/>
    <m/>
    <m/>
    <m/>
    <m/>
    <x v="11"/>
    <x v="37"/>
    <m/>
    <m/>
    <x v="2"/>
    <n v="0"/>
    <m/>
    <s v=" "/>
    <m/>
    <m/>
    <m/>
    <m/>
    <m/>
    <m/>
    <n v="1"/>
  </r>
  <r>
    <n v="4946"/>
    <m/>
    <m/>
    <m/>
    <m/>
    <m/>
    <m/>
    <m/>
    <x v="11"/>
    <x v="37"/>
    <m/>
    <m/>
    <x v="2"/>
    <n v="0"/>
    <m/>
    <s v=" "/>
    <m/>
    <m/>
    <m/>
    <m/>
    <m/>
    <m/>
    <n v="1"/>
  </r>
  <r>
    <n v="4947"/>
    <m/>
    <m/>
    <m/>
    <m/>
    <m/>
    <m/>
    <m/>
    <x v="11"/>
    <x v="37"/>
    <m/>
    <m/>
    <x v="2"/>
    <n v="0"/>
    <m/>
    <s v=" "/>
    <m/>
    <m/>
    <m/>
    <m/>
    <m/>
    <m/>
    <n v="1"/>
  </r>
  <r>
    <n v="4948"/>
    <m/>
    <m/>
    <m/>
    <m/>
    <m/>
    <m/>
    <m/>
    <x v="11"/>
    <x v="37"/>
    <m/>
    <m/>
    <x v="2"/>
    <n v="0"/>
    <m/>
    <s v=" "/>
    <m/>
    <m/>
    <m/>
    <m/>
    <m/>
    <m/>
    <n v="1"/>
  </r>
  <r>
    <n v="4949"/>
    <m/>
    <m/>
    <m/>
    <m/>
    <m/>
    <m/>
    <m/>
    <x v="11"/>
    <x v="37"/>
    <m/>
    <m/>
    <x v="2"/>
    <n v="0"/>
    <m/>
    <s v=" "/>
    <m/>
    <m/>
    <m/>
    <m/>
    <m/>
    <m/>
    <n v="1"/>
  </r>
  <r>
    <n v="4950"/>
    <m/>
    <m/>
    <m/>
    <m/>
    <m/>
    <m/>
    <m/>
    <x v="11"/>
    <x v="37"/>
    <m/>
    <m/>
    <x v="2"/>
    <n v="0"/>
    <m/>
    <s v=" "/>
    <m/>
    <m/>
    <m/>
    <m/>
    <m/>
    <m/>
    <n v="1"/>
  </r>
  <r>
    <n v="4951"/>
    <m/>
    <m/>
    <m/>
    <m/>
    <m/>
    <m/>
    <m/>
    <x v="11"/>
    <x v="37"/>
    <m/>
    <m/>
    <x v="2"/>
    <n v="0"/>
    <m/>
    <s v=" "/>
    <m/>
    <m/>
    <m/>
    <m/>
    <m/>
    <m/>
    <n v="1"/>
  </r>
  <r>
    <n v="4952"/>
    <m/>
    <m/>
    <m/>
    <m/>
    <m/>
    <m/>
    <m/>
    <x v="11"/>
    <x v="37"/>
    <m/>
    <m/>
    <x v="2"/>
    <n v="0"/>
    <m/>
    <s v=" "/>
    <m/>
    <m/>
    <m/>
    <m/>
    <m/>
    <m/>
    <n v="1"/>
  </r>
  <r>
    <n v="4953"/>
    <m/>
    <m/>
    <m/>
    <m/>
    <m/>
    <m/>
    <m/>
    <x v="11"/>
    <x v="37"/>
    <m/>
    <m/>
    <x v="2"/>
    <n v="0"/>
    <m/>
    <s v=" "/>
    <m/>
    <m/>
    <m/>
    <m/>
    <m/>
    <m/>
    <n v="1"/>
  </r>
  <r>
    <n v="4954"/>
    <m/>
    <m/>
    <m/>
    <m/>
    <m/>
    <m/>
    <m/>
    <x v="11"/>
    <x v="37"/>
    <m/>
    <m/>
    <x v="2"/>
    <n v="0"/>
    <m/>
    <s v=" "/>
    <m/>
    <m/>
    <m/>
    <m/>
    <m/>
    <m/>
    <n v="1"/>
  </r>
  <r>
    <n v="4955"/>
    <m/>
    <m/>
    <m/>
    <m/>
    <m/>
    <m/>
    <m/>
    <x v="11"/>
    <x v="37"/>
    <m/>
    <m/>
    <x v="2"/>
    <n v="0"/>
    <m/>
    <s v=" "/>
    <m/>
    <m/>
    <m/>
    <m/>
    <m/>
    <m/>
    <n v="1"/>
  </r>
  <r>
    <n v="4956"/>
    <m/>
    <m/>
    <m/>
    <m/>
    <m/>
    <m/>
    <m/>
    <x v="11"/>
    <x v="37"/>
    <m/>
    <m/>
    <x v="2"/>
    <n v="0"/>
    <m/>
    <s v=" "/>
    <m/>
    <m/>
    <m/>
    <m/>
    <m/>
    <m/>
    <n v="1"/>
  </r>
  <r>
    <n v="4957"/>
    <m/>
    <m/>
    <m/>
    <m/>
    <m/>
    <m/>
    <m/>
    <x v="11"/>
    <x v="37"/>
    <m/>
    <m/>
    <x v="2"/>
    <n v="0"/>
    <m/>
    <s v=" "/>
    <m/>
    <m/>
    <m/>
    <m/>
    <m/>
    <m/>
    <n v="1"/>
  </r>
  <r>
    <n v="4958"/>
    <m/>
    <m/>
    <m/>
    <m/>
    <m/>
    <m/>
    <m/>
    <x v="11"/>
    <x v="37"/>
    <m/>
    <m/>
    <x v="2"/>
    <n v="0"/>
    <m/>
    <s v=" "/>
    <m/>
    <m/>
    <m/>
    <m/>
    <m/>
    <m/>
    <n v="1"/>
  </r>
  <r>
    <n v="4959"/>
    <m/>
    <m/>
    <m/>
    <m/>
    <m/>
    <m/>
    <m/>
    <x v="11"/>
    <x v="37"/>
    <m/>
    <m/>
    <x v="2"/>
    <n v="0"/>
    <m/>
    <s v=" "/>
    <m/>
    <m/>
    <m/>
    <m/>
    <m/>
    <m/>
    <n v="1"/>
  </r>
  <r>
    <n v="4960"/>
    <m/>
    <m/>
    <m/>
    <m/>
    <m/>
    <m/>
    <m/>
    <x v="11"/>
    <x v="37"/>
    <m/>
    <m/>
    <x v="2"/>
    <n v="0"/>
    <m/>
    <s v=" "/>
    <m/>
    <m/>
    <m/>
    <m/>
    <m/>
    <m/>
    <n v="1"/>
  </r>
  <r>
    <n v="4961"/>
    <m/>
    <m/>
    <m/>
    <m/>
    <m/>
    <m/>
    <m/>
    <x v="11"/>
    <x v="37"/>
    <m/>
    <m/>
    <x v="2"/>
    <n v="0"/>
    <m/>
    <s v=" "/>
    <m/>
    <m/>
    <m/>
    <m/>
    <m/>
    <m/>
    <n v="1"/>
  </r>
  <r>
    <n v="4962"/>
    <m/>
    <m/>
    <m/>
    <m/>
    <m/>
    <m/>
    <m/>
    <x v="11"/>
    <x v="37"/>
    <m/>
    <m/>
    <x v="2"/>
    <n v="0"/>
    <m/>
    <s v=" "/>
    <m/>
    <m/>
    <m/>
    <m/>
    <m/>
    <m/>
    <n v="1"/>
  </r>
  <r>
    <n v="4963"/>
    <m/>
    <m/>
    <m/>
    <m/>
    <m/>
    <m/>
    <m/>
    <x v="11"/>
    <x v="37"/>
    <m/>
    <m/>
    <x v="2"/>
    <n v="0"/>
    <m/>
    <s v=" "/>
    <m/>
    <m/>
    <m/>
    <m/>
    <m/>
    <m/>
    <n v="1"/>
  </r>
  <r>
    <n v="4964"/>
    <m/>
    <m/>
    <m/>
    <m/>
    <m/>
    <m/>
    <m/>
    <x v="11"/>
    <x v="37"/>
    <m/>
    <m/>
    <x v="2"/>
    <n v="0"/>
    <m/>
    <s v=" "/>
    <m/>
    <m/>
    <m/>
    <m/>
    <m/>
    <m/>
    <n v="1"/>
  </r>
  <r>
    <n v="4965"/>
    <m/>
    <m/>
    <m/>
    <m/>
    <m/>
    <m/>
    <m/>
    <x v="11"/>
    <x v="37"/>
    <m/>
    <m/>
    <x v="2"/>
    <n v="0"/>
    <m/>
    <s v=" "/>
    <m/>
    <m/>
    <m/>
    <m/>
    <m/>
    <m/>
    <n v="1"/>
  </r>
  <r>
    <n v="4966"/>
    <m/>
    <m/>
    <m/>
    <m/>
    <m/>
    <m/>
    <m/>
    <x v="11"/>
    <x v="37"/>
    <m/>
    <m/>
    <x v="2"/>
    <n v="0"/>
    <m/>
    <s v=" "/>
    <m/>
    <m/>
    <m/>
    <m/>
    <m/>
    <m/>
    <n v="1"/>
  </r>
  <r>
    <n v="4967"/>
    <m/>
    <m/>
    <m/>
    <m/>
    <m/>
    <m/>
    <m/>
    <x v="11"/>
    <x v="37"/>
    <m/>
    <m/>
    <x v="2"/>
    <n v="0"/>
    <m/>
    <s v=" "/>
    <m/>
    <m/>
    <m/>
    <m/>
    <m/>
    <m/>
    <n v="1"/>
  </r>
  <r>
    <n v="4968"/>
    <m/>
    <m/>
    <m/>
    <m/>
    <m/>
    <m/>
    <m/>
    <x v="11"/>
    <x v="37"/>
    <m/>
    <m/>
    <x v="2"/>
    <n v="0"/>
    <m/>
    <s v=" "/>
    <m/>
    <m/>
    <m/>
    <m/>
    <m/>
    <m/>
    <n v="1"/>
  </r>
  <r>
    <n v="4969"/>
    <m/>
    <m/>
    <m/>
    <m/>
    <m/>
    <m/>
    <m/>
    <x v="11"/>
    <x v="37"/>
    <m/>
    <m/>
    <x v="2"/>
    <n v="0"/>
    <m/>
    <s v=" "/>
    <m/>
    <m/>
    <m/>
    <m/>
    <m/>
    <m/>
    <n v="1"/>
  </r>
  <r>
    <n v="4970"/>
    <m/>
    <m/>
    <m/>
    <m/>
    <m/>
    <m/>
    <m/>
    <x v="11"/>
    <x v="37"/>
    <m/>
    <m/>
    <x v="2"/>
    <n v="0"/>
    <m/>
    <s v=" "/>
    <m/>
    <m/>
    <m/>
    <m/>
    <m/>
    <m/>
    <n v="1"/>
  </r>
  <r>
    <n v="4971"/>
    <m/>
    <m/>
    <m/>
    <m/>
    <m/>
    <m/>
    <m/>
    <x v="11"/>
    <x v="37"/>
    <m/>
    <m/>
    <x v="2"/>
    <n v="0"/>
    <m/>
    <s v=" "/>
    <m/>
    <m/>
    <m/>
    <m/>
    <m/>
    <m/>
    <n v="1"/>
  </r>
  <r>
    <n v="4972"/>
    <m/>
    <m/>
    <m/>
    <m/>
    <m/>
    <m/>
    <m/>
    <x v="11"/>
    <x v="37"/>
    <m/>
    <m/>
    <x v="2"/>
    <n v="0"/>
    <m/>
    <s v=" "/>
    <m/>
    <m/>
    <m/>
    <m/>
    <m/>
    <m/>
    <n v="1"/>
  </r>
  <r>
    <n v="4973"/>
    <m/>
    <m/>
    <m/>
    <m/>
    <m/>
    <m/>
    <m/>
    <x v="11"/>
    <x v="37"/>
    <m/>
    <m/>
    <x v="2"/>
    <n v="0"/>
    <m/>
    <s v=" "/>
    <m/>
    <m/>
    <m/>
    <m/>
    <m/>
    <m/>
    <n v="1"/>
  </r>
  <r>
    <n v="4974"/>
    <m/>
    <m/>
    <m/>
    <m/>
    <m/>
    <m/>
    <m/>
    <x v="11"/>
    <x v="37"/>
    <m/>
    <m/>
    <x v="2"/>
    <n v="0"/>
    <m/>
    <s v=" "/>
    <m/>
    <m/>
    <m/>
    <m/>
    <m/>
    <m/>
    <n v="1"/>
  </r>
  <r>
    <n v="4975"/>
    <m/>
    <m/>
    <m/>
    <m/>
    <m/>
    <m/>
    <m/>
    <x v="11"/>
    <x v="37"/>
    <m/>
    <m/>
    <x v="2"/>
    <n v="0"/>
    <m/>
    <s v=" "/>
    <m/>
    <m/>
    <m/>
    <m/>
    <m/>
    <m/>
    <n v="1"/>
  </r>
  <r>
    <n v="4976"/>
    <m/>
    <m/>
    <m/>
    <m/>
    <m/>
    <m/>
    <m/>
    <x v="11"/>
    <x v="37"/>
    <m/>
    <m/>
    <x v="2"/>
    <n v="0"/>
    <m/>
    <s v=" "/>
    <m/>
    <m/>
    <m/>
    <m/>
    <m/>
    <m/>
    <n v="1"/>
  </r>
  <r>
    <n v="4977"/>
    <m/>
    <m/>
    <m/>
    <m/>
    <m/>
    <m/>
    <m/>
    <x v="11"/>
    <x v="37"/>
    <m/>
    <m/>
    <x v="2"/>
    <n v="0"/>
    <m/>
    <s v=" "/>
    <m/>
    <m/>
    <m/>
    <m/>
    <m/>
    <m/>
    <n v="1"/>
  </r>
  <r>
    <n v="4978"/>
    <m/>
    <m/>
    <m/>
    <m/>
    <m/>
    <m/>
    <m/>
    <x v="11"/>
    <x v="37"/>
    <m/>
    <m/>
    <x v="2"/>
    <n v="0"/>
    <m/>
    <s v=" "/>
    <m/>
    <m/>
    <m/>
    <m/>
    <m/>
    <m/>
    <n v="1"/>
  </r>
  <r>
    <n v="4979"/>
    <m/>
    <m/>
    <m/>
    <m/>
    <m/>
    <m/>
    <m/>
    <x v="11"/>
    <x v="37"/>
    <m/>
    <m/>
    <x v="2"/>
    <n v="0"/>
    <m/>
    <s v=" "/>
    <m/>
    <m/>
    <m/>
    <m/>
    <m/>
    <m/>
    <n v="1"/>
  </r>
  <r>
    <n v="4980"/>
    <m/>
    <m/>
    <m/>
    <m/>
    <m/>
    <m/>
    <m/>
    <x v="11"/>
    <x v="37"/>
    <m/>
    <m/>
    <x v="2"/>
    <n v="0"/>
    <m/>
    <s v=" "/>
    <m/>
    <m/>
    <m/>
    <m/>
    <m/>
    <m/>
    <n v="1"/>
  </r>
  <r>
    <n v="4981"/>
    <m/>
    <m/>
    <m/>
    <m/>
    <m/>
    <m/>
    <m/>
    <x v="11"/>
    <x v="37"/>
    <m/>
    <m/>
    <x v="2"/>
    <n v="0"/>
    <m/>
    <s v=" "/>
    <m/>
    <m/>
    <m/>
    <m/>
    <m/>
    <m/>
    <n v="1"/>
  </r>
  <r>
    <n v="4982"/>
    <m/>
    <m/>
    <m/>
    <m/>
    <m/>
    <m/>
    <m/>
    <x v="11"/>
    <x v="37"/>
    <m/>
    <m/>
    <x v="2"/>
    <n v="0"/>
    <m/>
    <s v=" "/>
    <m/>
    <m/>
    <m/>
    <m/>
    <m/>
    <m/>
    <n v="1"/>
  </r>
  <r>
    <n v="4983"/>
    <m/>
    <m/>
    <m/>
    <m/>
    <m/>
    <m/>
    <m/>
    <x v="11"/>
    <x v="37"/>
    <m/>
    <m/>
    <x v="2"/>
    <n v="0"/>
    <m/>
    <s v=" "/>
    <m/>
    <m/>
    <m/>
    <m/>
    <m/>
    <m/>
    <n v="1"/>
  </r>
  <r>
    <n v="4984"/>
    <m/>
    <m/>
    <m/>
    <m/>
    <m/>
    <m/>
    <m/>
    <x v="11"/>
    <x v="37"/>
    <m/>
    <m/>
    <x v="2"/>
    <n v="0"/>
    <m/>
    <s v=" "/>
    <m/>
    <m/>
    <m/>
    <m/>
    <m/>
    <m/>
    <n v="1"/>
  </r>
  <r>
    <n v="4985"/>
    <m/>
    <m/>
    <m/>
    <m/>
    <m/>
    <m/>
    <m/>
    <x v="11"/>
    <x v="37"/>
    <m/>
    <m/>
    <x v="2"/>
    <n v="0"/>
    <m/>
    <s v=" "/>
    <m/>
    <m/>
    <m/>
    <m/>
    <m/>
    <m/>
    <n v="1"/>
  </r>
  <r>
    <n v="4986"/>
    <m/>
    <m/>
    <m/>
    <m/>
    <m/>
    <m/>
    <m/>
    <x v="11"/>
    <x v="37"/>
    <m/>
    <m/>
    <x v="2"/>
    <n v="0"/>
    <m/>
    <s v=" "/>
    <m/>
    <m/>
    <m/>
    <m/>
    <m/>
    <m/>
    <n v="1"/>
  </r>
  <r>
    <n v="4987"/>
    <m/>
    <m/>
    <m/>
    <m/>
    <m/>
    <m/>
    <m/>
    <x v="11"/>
    <x v="37"/>
    <m/>
    <m/>
    <x v="2"/>
    <n v="0"/>
    <m/>
    <s v=" "/>
    <m/>
    <m/>
    <m/>
    <m/>
    <m/>
    <m/>
    <n v="1"/>
  </r>
  <r>
    <n v="4988"/>
    <m/>
    <m/>
    <m/>
    <m/>
    <m/>
    <m/>
    <m/>
    <x v="11"/>
    <x v="37"/>
    <m/>
    <m/>
    <x v="2"/>
    <n v="0"/>
    <m/>
    <s v=" "/>
    <m/>
    <m/>
    <m/>
    <m/>
    <m/>
    <m/>
    <n v="1"/>
  </r>
  <r>
    <n v="4989"/>
    <m/>
    <m/>
    <m/>
    <m/>
    <m/>
    <m/>
    <m/>
    <x v="11"/>
    <x v="37"/>
    <m/>
    <m/>
    <x v="2"/>
    <n v="0"/>
    <m/>
    <s v=" "/>
    <m/>
    <m/>
    <m/>
    <m/>
    <m/>
    <m/>
    <n v="1"/>
  </r>
  <r>
    <n v="4990"/>
    <m/>
    <m/>
    <m/>
    <m/>
    <m/>
    <m/>
    <m/>
    <x v="11"/>
    <x v="37"/>
    <m/>
    <m/>
    <x v="2"/>
    <n v="0"/>
    <m/>
    <s v=" "/>
    <m/>
    <m/>
    <m/>
    <m/>
    <m/>
    <m/>
    <n v="1"/>
  </r>
  <r>
    <n v="4991"/>
    <m/>
    <m/>
    <m/>
    <m/>
    <m/>
    <m/>
    <m/>
    <x v="11"/>
    <x v="37"/>
    <m/>
    <m/>
    <x v="2"/>
    <n v="0"/>
    <m/>
    <s v=" "/>
    <m/>
    <m/>
    <m/>
    <m/>
    <m/>
    <m/>
    <n v="1"/>
  </r>
  <r>
    <n v="4992"/>
    <m/>
    <m/>
    <m/>
    <m/>
    <m/>
    <m/>
    <m/>
    <x v="11"/>
    <x v="37"/>
    <m/>
    <m/>
    <x v="2"/>
    <n v="0"/>
    <m/>
    <s v=" "/>
    <m/>
    <m/>
    <m/>
    <m/>
    <m/>
    <m/>
    <n v="1"/>
  </r>
  <r>
    <n v="4993"/>
    <m/>
    <m/>
    <m/>
    <m/>
    <m/>
    <m/>
    <m/>
    <x v="11"/>
    <x v="37"/>
    <m/>
    <m/>
    <x v="2"/>
    <n v="0"/>
    <m/>
    <s v=" "/>
    <m/>
    <m/>
    <m/>
    <m/>
    <m/>
    <m/>
    <n v="1"/>
  </r>
  <r>
    <n v="4994"/>
    <m/>
    <m/>
    <m/>
    <m/>
    <m/>
    <m/>
    <m/>
    <x v="11"/>
    <x v="37"/>
    <m/>
    <m/>
    <x v="2"/>
    <n v="0"/>
    <m/>
    <s v=" "/>
    <m/>
    <m/>
    <m/>
    <m/>
    <m/>
    <m/>
    <n v="1"/>
  </r>
  <r>
    <n v="4995"/>
    <m/>
    <m/>
    <m/>
    <m/>
    <m/>
    <m/>
    <m/>
    <x v="11"/>
    <x v="37"/>
    <m/>
    <m/>
    <x v="2"/>
    <n v="0"/>
    <m/>
    <s v=" "/>
    <m/>
    <m/>
    <m/>
    <m/>
    <m/>
    <m/>
    <n v="1"/>
  </r>
  <r>
    <n v="4996"/>
    <m/>
    <m/>
    <m/>
    <m/>
    <m/>
    <m/>
    <m/>
    <x v="11"/>
    <x v="37"/>
    <m/>
    <m/>
    <x v="2"/>
    <n v="0"/>
    <m/>
    <s v=" "/>
    <m/>
    <m/>
    <m/>
    <m/>
    <m/>
    <m/>
    <n v="1"/>
  </r>
  <r>
    <n v="4997"/>
    <m/>
    <m/>
    <m/>
    <m/>
    <m/>
    <m/>
    <m/>
    <x v="11"/>
    <x v="37"/>
    <m/>
    <m/>
    <x v="2"/>
    <n v="0"/>
    <m/>
    <s v=" "/>
    <m/>
    <m/>
    <m/>
    <m/>
    <m/>
    <m/>
    <n v="1"/>
  </r>
  <r>
    <n v="4998"/>
    <m/>
    <m/>
    <m/>
    <m/>
    <m/>
    <m/>
    <m/>
    <x v="11"/>
    <x v="37"/>
    <m/>
    <m/>
    <x v="2"/>
    <n v="0"/>
    <m/>
    <s v=" "/>
    <m/>
    <m/>
    <m/>
    <m/>
    <m/>
    <m/>
    <n v="1"/>
  </r>
  <r>
    <n v="4999"/>
    <m/>
    <m/>
    <m/>
    <m/>
    <m/>
    <m/>
    <m/>
    <x v="11"/>
    <x v="37"/>
    <m/>
    <m/>
    <x v="2"/>
    <n v="0"/>
    <m/>
    <s v=" "/>
    <m/>
    <m/>
    <m/>
    <m/>
    <m/>
    <m/>
    <n v="1"/>
  </r>
  <r>
    <n v="5000"/>
    <m/>
    <m/>
    <m/>
    <m/>
    <m/>
    <m/>
    <m/>
    <x v="11"/>
    <x v="37"/>
    <m/>
    <m/>
    <x v="2"/>
    <n v="0"/>
    <m/>
    <s v=" "/>
    <m/>
    <m/>
    <m/>
    <m/>
    <m/>
    <m/>
    <n v="1"/>
  </r>
  <r>
    <n v="5001"/>
    <m/>
    <m/>
    <m/>
    <m/>
    <m/>
    <m/>
    <m/>
    <x v="11"/>
    <x v="37"/>
    <m/>
    <m/>
    <x v="2"/>
    <n v="0"/>
    <m/>
    <s v=" "/>
    <m/>
    <m/>
    <m/>
    <m/>
    <m/>
    <m/>
    <n v="1"/>
  </r>
  <r>
    <n v="5002"/>
    <m/>
    <m/>
    <m/>
    <m/>
    <m/>
    <m/>
    <m/>
    <x v="11"/>
    <x v="37"/>
    <m/>
    <m/>
    <x v="2"/>
    <n v="0"/>
    <m/>
    <s v=" "/>
    <m/>
    <m/>
    <m/>
    <m/>
    <m/>
    <m/>
    <n v="1"/>
  </r>
  <r>
    <n v="5003"/>
    <m/>
    <m/>
    <m/>
    <m/>
    <m/>
    <m/>
    <m/>
    <x v="11"/>
    <x v="37"/>
    <m/>
    <m/>
    <x v="2"/>
    <n v="0"/>
    <m/>
    <s v=" "/>
    <m/>
    <m/>
    <m/>
    <m/>
    <m/>
    <m/>
    <n v="1"/>
  </r>
  <r>
    <n v="5004"/>
    <m/>
    <m/>
    <m/>
    <m/>
    <m/>
    <m/>
    <m/>
    <x v="11"/>
    <x v="37"/>
    <m/>
    <m/>
    <x v="2"/>
    <n v="0"/>
    <m/>
    <s v=" "/>
    <m/>
    <m/>
    <m/>
    <m/>
    <m/>
    <m/>
    <n v="1"/>
  </r>
  <r>
    <n v="5005"/>
    <m/>
    <m/>
    <m/>
    <m/>
    <m/>
    <m/>
    <m/>
    <x v="11"/>
    <x v="37"/>
    <m/>
    <m/>
    <x v="2"/>
    <n v="0"/>
    <m/>
    <s v=" "/>
    <m/>
    <m/>
    <m/>
    <m/>
    <m/>
    <m/>
    <n v="1"/>
  </r>
  <r>
    <n v="5006"/>
    <m/>
    <m/>
    <m/>
    <m/>
    <m/>
    <m/>
    <m/>
    <x v="11"/>
    <x v="37"/>
    <m/>
    <m/>
    <x v="2"/>
    <n v="0"/>
    <m/>
    <s v=" "/>
    <m/>
    <m/>
    <m/>
    <m/>
    <m/>
    <m/>
    <n v="1"/>
  </r>
  <r>
    <n v="5007"/>
    <m/>
    <m/>
    <m/>
    <m/>
    <m/>
    <m/>
    <m/>
    <x v="11"/>
    <x v="37"/>
    <m/>
    <m/>
    <x v="2"/>
    <n v="0"/>
    <m/>
    <s v=" "/>
    <m/>
    <m/>
    <m/>
    <m/>
    <m/>
    <m/>
    <n v="1"/>
  </r>
  <r>
    <n v="5008"/>
    <m/>
    <m/>
    <m/>
    <m/>
    <m/>
    <m/>
    <m/>
    <x v="11"/>
    <x v="37"/>
    <m/>
    <m/>
    <x v="2"/>
    <n v="0"/>
    <m/>
    <s v=" "/>
    <m/>
    <m/>
    <m/>
    <m/>
    <m/>
    <m/>
    <n v="1"/>
  </r>
  <r>
    <n v="5009"/>
    <m/>
    <m/>
    <m/>
    <m/>
    <m/>
    <m/>
    <m/>
    <x v="11"/>
    <x v="37"/>
    <m/>
    <m/>
    <x v="2"/>
    <n v="0"/>
    <m/>
    <s v=" "/>
    <m/>
    <m/>
    <m/>
    <m/>
    <m/>
    <m/>
    <n v="1"/>
  </r>
  <r>
    <n v="5010"/>
    <m/>
    <m/>
    <m/>
    <m/>
    <m/>
    <m/>
    <m/>
    <x v="11"/>
    <x v="37"/>
    <m/>
    <m/>
    <x v="2"/>
    <n v="0"/>
    <m/>
    <s v=" "/>
    <m/>
    <m/>
    <m/>
    <m/>
    <m/>
    <m/>
    <n v="1"/>
  </r>
  <r>
    <n v="5011"/>
    <m/>
    <m/>
    <m/>
    <m/>
    <m/>
    <m/>
    <m/>
    <x v="11"/>
    <x v="37"/>
    <m/>
    <m/>
    <x v="2"/>
    <n v="0"/>
    <m/>
    <s v=" "/>
    <m/>
    <m/>
    <m/>
    <m/>
    <m/>
    <m/>
    <n v="1"/>
  </r>
  <r>
    <n v="5012"/>
    <m/>
    <m/>
    <m/>
    <m/>
    <m/>
    <m/>
    <m/>
    <x v="11"/>
    <x v="37"/>
    <m/>
    <m/>
    <x v="2"/>
    <n v="0"/>
    <m/>
    <s v=" "/>
    <m/>
    <m/>
    <m/>
    <m/>
    <m/>
    <m/>
    <n v="1"/>
  </r>
  <r>
    <n v="5013"/>
    <m/>
    <m/>
    <m/>
    <m/>
    <m/>
    <m/>
    <m/>
    <x v="11"/>
    <x v="37"/>
    <m/>
    <m/>
    <x v="2"/>
    <n v="0"/>
    <m/>
    <s v=" "/>
    <m/>
    <m/>
    <m/>
    <m/>
    <m/>
    <m/>
    <n v="1"/>
  </r>
  <r>
    <n v="5014"/>
    <m/>
    <m/>
    <m/>
    <m/>
    <m/>
    <m/>
    <m/>
    <x v="11"/>
    <x v="37"/>
    <m/>
    <m/>
    <x v="2"/>
    <n v="0"/>
    <m/>
    <s v=" "/>
    <m/>
    <m/>
    <m/>
    <m/>
    <m/>
    <m/>
    <n v="1"/>
  </r>
  <r>
    <n v="5015"/>
    <m/>
    <m/>
    <m/>
    <m/>
    <m/>
    <m/>
    <m/>
    <x v="11"/>
    <x v="37"/>
    <m/>
    <m/>
    <x v="2"/>
    <n v="0"/>
    <m/>
    <s v=" "/>
    <m/>
    <m/>
    <m/>
    <m/>
    <m/>
    <m/>
    <n v="1"/>
  </r>
  <r>
    <n v="5016"/>
    <m/>
    <m/>
    <m/>
    <m/>
    <m/>
    <m/>
    <m/>
    <x v="11"/>
    <x v="37"/>
    <m/>
    <m/>
    <x v="2"/>
    <n v="0"/>
    <m/>
    <s v=" "/>
    <m/>
    <m/>
    <m/>
    <m/>
    <m/>
    <m/>
    <n v="1"/>
  </r>
  <r>
    <n v="5017"/>
    <m/>
    <m/>
    <m/>
    <m/>
    <m/>
    <m/>
    <m/>
    <x v="11"/>
    <x v="37"/>
    <m/>
    <m/>
    <x v="2"/>
    <n v="0"/>
    <m/>
    <s v=" "/>
    <m/>
    <m/>
    <m/>
    <m/>
    <m/>
    <m/>
    <n v="1"/>
  </r>
  <r>
    <n v="5018"/>
    <m/>
    <m/>
    <m/>
    <m/>
    <m/>
    <m/>
    <m/>
    <x v="11"/>
    <x v="37"/>
    <m/>
    <m/>
    <x v="2"/>
    <n v="0"/>
    <m/>
    <s v=" "/>
    <m/>
    <m/>
    <m/>
    <m/>
    <m/>
    <m/>
    <n v="1"/>
  </r>
  <r>
    <n v="5019"/>
    <m/>
    <m/>
    <m/>
    <m/>
    <m/>
    <m/>
    <m/>
    <x v="11"/>
    <x v="37"/>
    <m/>
    <m/>
    <x v="2"/>
    <n v="0"/>
    <m/>
    <s v=" "/>
    <m/>
    <m/>
    <m/>
    <m/>
    <m/>
    <m/>
    <n v="1"/>
  </r>
  <r>
    <n v="5020"/>
    <m/>
    <m/>
    <m/>
    <m/>
    <m/>
    <m/>
    <m/>
    <x v="11"/>
    <x v="37"/>
    <m/>
    <m/>
    <x v="2"/>
    <n v="0"/>
    <m/>
    <s v=" "/>
    <m/>
    <m/>
    <m/>
    <m/>
    <m/>
    <m/>
    <n v="1"/>
  </r>
  <r>
    <n v="5021"/>
    <m/>
    <m/>
    <m/>
    <m/>
    <m/>
    <m/>
    <m/>
    <x v="11"/>
    <x v="37"/>
    <m/>
    <m/>
    <x v="2"/>
    <n v="0"/>
    <m/>
    <s v=" "/>
    <m/>
    <m/>
    <m/>
    <m/>
    <m/>
    <m/>
    <n v="1"/>
  </r>
  <r>
    <n v="5022"/>
    <m/>
    <m/>
    <m/>
    <m/>
    <m/>
    <m/>
    <m/>
    <x v="11"/>
    <x v="37"/>
    <m/>
    <m/>
    <x v="2"/>
    <n v="0"/>
    <m/>
    <s v=" "/>
    <m/>
    <m/>
    <m/>
    <m/>
    <m/>
    <m/>
    <n v="1"/>
  </r>
  <r>
    <n v="5023"/>
    <m/>
    <m/>
    <m/>
    <m/>
    <m/>
    <m/>
    <m/>
    <x v="11"/>
    <x v="37"/>
    <m/>
    <m/>
    <x v="2"/>
    <n v="0"/>
    <m/>
    <s v=" "/>
    <m/>
    <m/>
    <m/>
    <m/>
    <m/>
    <m/>
    <n v="1"/>
  </r>
  <r>
    <n v="5024"/>
    <m/>
    <m/>
    <m/>
    <m/>
    <m/>
    <m/>
    <m/>
    <x v="11"/>
    <x v="37"/>
    <m/>
    <m/>
    <x v="2"/>
    <n v="0"/>
    <m/>
    <s v=" "/>
    <m/>
    <m/>
    <m/>
    <m/>
    <m/>
    <m/>
    <n v="1"/>
  </r>
  <r>
    <n v="5025"/>
    <m/>
    <m/>
    <m/>
    <m/>
    <m/>
    <m/>
    <m/>
    <x v="11"/>
    <x v="37"/>
    <m/>
    <m/>
    <x v="2"/>
    <n v="0"/>
    <m/>
    <s v=" "/>
    <m/>
    <m/>
    <m/>
    <m/>
    <m/>
    <m/>
    <n v="1"/>
  </r>
  <r>
    <n v="5026"/>
    <m/>
    <m/>
    <m/>
    <m/>
    <m/>
    <m/>
    <m/>
    <x v="11"/>
    <x v="37"/>
    <m/>
    <m/>
    <x v="2"/>
    <n v="0"/>
    <m/>
    <s v=" "/>
    <m/>
    <m/>
    <m/>
    <m/>
    <m/>
    <m/>
    <n v="1"/>
  </r>
  <r>
    <n v="5027"/>
    <m/>
    <m/>
    <m/>
    <m/>
    <m/>
    <m/>
    <m/>
    <x v="11"/>
    <x v="37"/>
    <m/>
    <m/>
    <x v="2"/>
    <n v="0"/>
    <m/>
    <s v=" "/>
    <m/>
    <m/>
    <m/>
    <m/>
    <m/>
    <m/>
    <n v="1"/>
  </r>
  <r>
    <n v="5028"/>
    <m/>
    <m/>
    <m/>
    <m/>
    <m/>
    <m/>
    <m/>
    <x v="11"/>
    <x v="37"/>
    <m/>
    <m/>
    <x v="2"/>
    <n v="0"/>
    <m/>
    <s v=" "/>
    <m/>
    <m/>
    <m/>
    <m/>
    <m/>
    <m/>
    <n v="1"/>
  </r>
  <r>
    <n v="5029"/>
    <m/>
    <m/>
    <m/>
    <m/>
    <m/>
    <m/>
    <m/>
    <x v="11"/>
    <x v="37"/>
    <m/>
    <m/>
    <x v="2"/>
    <n v="0"/>
    <m/>
    <s v=" "/>
    <m/>
    <m/>
    <m/>
    <m/>
    <m/>
    <m/>
    <n v="1"/>
  </r>
  <r>
    <n v="5030"/>
    <m/>
    <m/>
    <m/>
    <m/>
    <m/>
    <m/>
    <m/>
    <x v="11"/>
    <x v="37"/>
    <m/>
    <m/>
    <x v="2"/>
    <n v="0"/>
    <m/>
    <s v=" "/>
    <m/>
    <m/>
    <m/>
    <m/>
    <m/>
    <m/>
    <n v="1"/>
  </r>
  <r>
    <n v="5031"/>
    <m/>
    <m/>
    <m/>
    <m/>
    <m/>
    <m/>
    <m/>
    <x v="11"/>
    <x v="37"/>
    <m/>
    <m/>
    <x v="2"/>
    <n v="0"/>
    <m/>
    <s v=" "/>
    <m/>
    <m/>
    <m/>
    <m/>
    <m/>
    <m/>
    <n v="1"/>
  </r>
  <r>
    <n v="5032"/>
    <m/>
    <m/>
    <m/>
    <m/>
    <m/>
    <m/>
    <m/>
    <x v="11"/>
    <x v="37"/>
    <m/>
    <m/>
    <x v="2"/>
    <n v="0"/>
    <m/>
    <s v=" "/>
    <m/>
    <m/>
    <m/>
    <m/>
    <m/>
    <m/>
    <n v="1"/>
  </r>
  <r>
    <n v="5033"/>
    <m/>
    <m/>
    <m/>
    <m/>
    <m/>
    <m/>
    <m/>
    <x v="11"/>
    <x v="37"/>
    <m/>
    <m/>
    <x v="2"/>
    <n v="0"/>
    <m/>
    <s v=" "/>
    <m/>
    <m/>
    <m/>
    <m/>
    <m/>
    <m/>
    <n v="1"/>
  </r>
  <r>
    <n v="5034"/>
    <m/>
    <m/>
    <m/>
    <m/>
    <m/>
    <m/>
    <m/>
    <x v="11"/>
    <x v="37"/>
    <m/>
    <m/>
    <x v="2"/>
    <n v="0"/>
    <m/>
    <s v=" "/>
    <m/>
    <m/>
    <m/>
    <m/>
    <m/>
    <m/>
    <n v="1"/>
  </r>
  <r>
    <n v="5035"/>
    <m/>
    <m/>
    <m/>
    <m/>
    <m/>
    <m/>
    <m/>
    <x v="11"/>
    <x v="37"/>
    <m/>
    <m/>
    <x v="2"/>
    <n v="0"/>
    <m/>
    <s v=" "/>
    <m/>
    <m/>
    <m/>
    <m/>
    <m/>
    <m/>
    <n v="1"/>
  </r>
  <r>
    <n v="5036"/>
    <m/>
    <m/>
    <m/>
    <m/>
    <m/>
    <m/>
    <m/>
    <x v="11"/>
    <x v="37"/>
    <m/>
    <m/>
    <x v="2"/>
    <n v="0"/>
    <m/>
    <s v=" "/>
    <m/>
    <m/>
    <m/>
    <m/>
    <m/>
    <m/>
    <n v="1"/>
  </r>
  <r>
    <n v="5037"/>
    <m/>
    <m/>
    <m/>
    <m/>
    <m/>
    <m/>
    <m/>
    <x v="11"/>
    <x v="37"/>
    <m/>
    <m/>
    <x v="2"/>
    <n v="0"/>
    <m/>
    <s v=" "/>
    <m/>
    <m/>
    <m/>
    <m/>
    <m/>
    <m/>
    <n v="1"/>
  </r>
  <r>
    <n v="5038"/>
    <m/>
    <m/>
    <m/>
    <m/>
    <m/>
    <m/>
    <m/>
    <x v="11"/>
    <x v="37"/>
    <m/>
    <m/>
    <x v="2"/>
    <n v="0"/>
    <m/>
    <s v=" "/>
    <m/>
    <m/>
    <m/>
    <m/>
    <m/>
    <m/>
    <n v="1"/>
  </r>
  <r>
    <n v="5039"/>
    <m/>
    <m/>
    <m/>
    <m/>
    <m/>
    <m/>
    <m/>
    <x v="11"/>
    <x v="37"/>
    <m/>
    <m/>
    <x v="2"/>
    <n v="0"/>
    <m/>
    <s v=" "/>
    <m/>
    <m/>
    <m/>
    <m/>
    <m/>
    <m/>
    <n v="1"/>
  </r>
  <r>
    <n v="5040"/>
    <m/>
    <m/>
    <m/>
    <m/>
    <m/>
    <m/>
    <m/>
    <x v="11"/>
    <x v="37"/>
    <m/>
    <m/>
    <x v="2"/>
    <n v="0"/>
    <m/>
    <s v=" "/>
    <m/>
    <m/>
    <m/>
    <m/>
    <m/>
    <m/>
    <n v="1"/>
  </r>
  <r>
    <n v="5041"/>
    <m/>
    <m/>
    <m/>
    <m/>
    <m/>
    <m/>
    <m/>
    <x v="11"/>
    <x v="37"/>
    <m/>
    <m/>
    <x v="2"/>
    <n v="0"/>
    <m/>
    <s v=" "/>
    <m/>
    <m/>
    <m/>
    <m/>
    <m/>
    <m/>
    <n v="1"/>
  </r>
  <r>
    <n v="5042"/>
    <m/>
    <m/>
    <m/>
    <m/>
    <m/>
    <m/>
    <m/>
    <x v="11"/>
    <x v="37"/>
    <m/>
    <m/>
    <x v="2"/>
    <n v="0"/>
    <m/>
    <s v=" "/>
    <m/>
    <m/>
    <m/>
    <m/>
    <m/>
    <m/>
    <n v="1"/>
  </r>
  <r>
    <n v="5043"/>
    <m/>
    <m/>
    <m/>
    <m/>
    <m/>
    <m/>
    <m/>
    <x v="11"/>
    <x v="37"/>
    <m/>
    <m/>
    <x v="2"/>
    <n v="0"/>
    <m/>
    <s v=" "/>
    <m/>
    <m/>
    <m/>
    <m/>
    <m/>
    <m/>
    <n v="1"/>
  </r>
  <r>
    <n v="5044"/>
    <m/>
    <m/>
    <m/>
    <m/>
    <m/>
    <m/>
    <m/>
    <x v="11"/>
    <x v="37"/>
    <m/>
    <m/>
    <x v="2"/>
    <n v="0"/>
    <m/>
    <s v=" "/>
    <m/>
    <m/>
    <m/>
    <m/>
    <m/>
    <m/>
    <n v="1"/>
  </r>
  <r>
    <n v="5045"/>
    <m/>
    <m/>
    <m/>
    <m/>
    <m/>
    <m/>
    <m/>
    <x v="11"/>
    <x v="37"/>
    <m/>
    <m/>
    <x v="2"/>
    <n v="0"/>
    <m/>
    <s v=" "/>
    <m/>
    <m/>
    <m/>
    <m/>
    <m/>
    <m/>
    <n v="1"/>
  </r>
  <r>
    <n v="5046"/>
    <m/>
    <m/>
    <m/>
    <m/>
    <m/>
    <m/>
    <m/>
    <x v="11"/>
    <x v="37"/>
    <m/>
    <m/>
    <x v="2"/>
    <n v="0"/>
    <m/>
    <s v=" "/>
    <m/>
    <m/>
    <m/>
    <m/>
    <m/>
    <m/>
    <n v="1"/>
  </r>
  <r>
    <n v="5047"/>
    <m/>
    <m/>
    <m/>
    <m/>
    <m/>
    <m/>
    <m/>
    <x v="11"/>
    <x v="37"/>
    <m/>
    <m/>
    <x v="2"/>
    <n v="0"/>
    <m/>
    <s v=" "/>
    <m/>
    <m/>
    <m/>
    <m/>
    <m/>
    <m/>
    <n v="1"/>
  </r>
  <r>
    <n v="5048"/>
    <m/>
    <m/>
    <m/>
    <m/>
    <m/>
    <m/>
    <m/>
    <x v="11"/>
    <x v="37"/>
    <m/>
    <m/>
    <x v="2"/>
    <n v="0"/>
    <m/>
    <s v=" "/>
    <m/>
    <m/>
    <m/>
    <m/>
    <m/>
    <m/>
    <n v="1"/>
  </r>
  <r>
    <n v="5049"/>
    <m/>
    <m/>
    <m/>
    <m/>
    <m/>
    <m/>
    <m/>
    <x v="11"/>
    <x v="37"/>
    <m/>
    <m/>
    <x v="2"/>
    <n v="0"/>
    <m/>
    <s v=" "/>
    <m/>
    <m/>
    <m/>
    <m/>
    <m/>
    <m/>
    <n v="1"/>
  </r>
  <r>
    <n v="5050"/>
    <m/>
    <m/>
    <m/>
    <m/>
    <m/>
    <m/>
    <m/>
    <x v="11"/>
    <x v="37"/>
    <m/>
    <m/>
    <x v="2"/>
    <n v="0"/>
    <m/>
    <s v=" "/>
    <m/>
    <m/>
    <m/>
    <m/>
    <m/>
    <m/>
    <n v="1"/>
  </r>
  <r>
    <n v="5051"/>
    <m/>
    <m/>
    <m/>
    <m/>
    <m/>
    <m/>
    <m/>
    <x v="11"/>
    <x v="37"/>
    <m/>
    <m/>
    <x v="2"/>
    <n v="0"/>
    <m/>
    <s v=" "/>
    <m/>
    <m/>
    <m/>
    <m/>
    <m/>
    <m/>
    <n v="1"/>
  </r>
  <r>
    <n v="5052"/>
    <m/>
    <m/>
    <m/>
    <m/>
    <m/>
    <m/>
    <m/>
    <x v="11"/>
    <x v="37"/>
    <m/>
    <m/>
    <x v="2"/>
    <n v="0"/>
    <m/>
    <s v=" "/>
    <m/>
    <m/>
    <m/>
    <m/>
    <m/>
    <m/>
    <n v="1"/>
  </r>
  <r>
    <n v="5053"/>
    <m/>
    <m/>
    <m/>
    <m/>
    <m/>
    <m/>
    <m/>
    <x v="11"/>
    <x v="37"/>
    <m/>
    <m/>
    <x v="2"/>
    <n v="0"/>
    <m/>
    <s v=" "/>
    <m/>
    <m/>
    <m/>
    <m/>
    <m/>
    <m/>
    <n v="1"/>
  </r>
  <r>
    <n v="5054"/>
    <m/>
    <m/>
    <m/>
    <m/>
    <m/>
    <m/>
    <m/>
    <x v="11"/>
    <x v="37"/>
    <m/>
    <m/>
    <x v="2"/>
    <n v="0"/>
    <m/>
    <s v=" "/>
    <m/>
    <m/>
    <m/>
    <m/>
    <m/>
    <m/>
    <n v="1"/>
  </r>
  <r>
    <n v="5055"/>
    <m/>
    <m/>
    <m/>
    <m/>
    <m/>
    <m/>
    <m/>
    <x v="11"/>
    <x v="37"/>
    <m/>
    <m/>
    <x v="2"/>
    <n v="0"/>
    <m/>
    <s v=" "/>
    <m/>
    <m/>
    <m/>
    <m/>
    <m/>
    <m/>
    <n v="1"/>
  </r>
  <r>
    <n v="5056"/>
    <m/>
    <m/>
    <m/>
    <m/>
    <m/>
    <m/>
    <m/>
    <x v="11"/>
    <x v="37"/>
    <m/>
    <m/>
    <x v="2"/>
    <n v="0"/>
    <m/>
    <s v=" "/>
    <m/>
    <m/>
    <m/>
    <m/>
    <m/>
    <m/>
    <n v="1"/>
  </r>
  <r>
    <n v="5057"/>
    <m/>
    <m/>
    <m/>
    <m/>
    <m/>
    <m/>
    <m/>
    <x v="11"/>
    <x v="37"/>
    <m/>
    <m/>
    <x v="2"/>
    <n v="0"/>
    <m/>
    <s v=" "/>
    <m/>
    <m/>
    <m/>
    <m/>
    <m/>
    <m/>
    <n v="1"/>
  </r>
  <r>
    <n v="5058"/>
    <m/>
    <m/>
    <m/>
    <m/>
    <m/>
    <m/>
    <m/>
    <x v="11"/>
    <x v="37"/>
    <m/>
    <m/>
    <x v="2"/>
    <n v="0"/>
    <m/>
    <s v=" "/>
    <m/>
    <m/>
    <m/>
    <m/>
    <m/>
    <m/>
    <n v="1"/>
  </r>
  <r>
    <n v="5059"/>
    <m/>
    <m/>
    <m/>
    <m/>
    <m/>
    <m/>
    <m/>
    <x v="11"/>
    <x v="37"/>
    <m/>
    <m/>
    <x v="2"/>
    <n v="0"/>
    <m/>
    <s v=" "/>
    <m/>
    <m/>
    <m/>
    <m/>
    <m/>
    <m/>
    <n v="1"/>
  </r>
  <r>
    <n v="5060"/>
    <m/>
    <m/>
    <m/>
    <m/>
    <m/>
    <m/>
    <m/>
    <x v="11"/>
    <x v="37"/>
    <m/>
    <m/>
    <x v="2"/>
    <n v="0"/>
    <m/>
    <s v=" "/>
    <m/>
    <m/>
    <m/>
    <m/>
    <m/>
    <m/>
    <n v="1"/>
  </r>
  <r>
    <n v="5061"/>
    <m/>
    <m/>
    <m/>
    <m/>
    <m/>
    <m/>
    <m/>
    <x v="11"/>
    <x v="37"/>
    <m/>
    <m/>
    <x v="2"/>
    <n v="0"/>
    <m/>
    <s v=" "/>
    <m/>
    <m/>
    <m/>
    <m/>
    <m/>
    <m/>
    <n v="1"/>
  </r>
  <r>
    <n v="5062"/>
    <m/>
    <m/>
    <m/>
    <m/>
    <m/>
    <m/>
    <m/>
    <x v="11"/>
    <x v="37"/>
    <m/>
    <m/>
    <x v="2"/>
    <n v="0"/>
    <m/>
    <s v=" "/>
    <m/>
    <m/>
    <m/>
    <m/>
    <m/>
    <m/>
    <n v="1"/>
  </r>
  <r>
    <n v="5063"/>
    <m/>
    <m/>
    <m/>
    <m/>
    <m/>
    <m/>
    <m/>
    <x v="11"/>
    <x v="37"/>
    <m/>
    <m/>
    <x v="2"/>
    <n v="0"/>
    <m/>
    <s v=" "/>
    <m/>
    <m/>
    <m/>
    <m/>
    <m/>
    <m/>
    <n v="1"/>
  </r>
  <r>
    <n v="5064"/>
    <m/>
    <m/>
    <m/>
    <m/>
    <m/>
    <m/>
    <m/>
    <x v="11"/>
    <x v="37"/>
    <m/>
    <m/>
    <x v="2"/>
    <n v="0"/>
    <m/>
    <s v=" "/>
    <m/>
    <m/>
    <m/>
    <m/>
    <m/>
    <m/>
    <n v="1"/>
  </r>
  <r>
    <n v="5065"/>
    <m/>
    <m/>
    <m/>
    <m/>
    <m/>
    <m/>
    <m/>
    <x v="11"/>
    <x v="37"/>
    <m/>
    <m/>
    <x v="2"/>
    <n v="0"/>
    <m/>
    <s v=" "/>
    <m/>
    <m/>
    <m/>
    <m/>
    <m/>
    <m/>
    <n v="1"/>
  </r>
  <r>
    <n v="5066"/>
    <m/>
    <m/>
    <m/>
    <m/>
    <m/>
    <m/>
    <m/>
    <x v="11"/>
    <x v="37"/>
    <m/>
    <m/>
    <x v="2"/>
    <n v="0"/>
    <m/>
    <s v=" "/>
    <m/>
    <m/>
    <m/>
    <m/>
    <m/>
    <m/>
    <n v="1"/>
  </r>
  <r>
    <n v="5067"/>
    <m/>
    <m/>
    <m/>
    <m/>
    <m/>
    <m/>
    <m/>
    <x v="11"/>
    <x v="37"/>
    <m/>
    <m/>
    <x v="2"/>
    <n v="0"/>
    <m/>
    <s v=" "/>
    <m/>
    <m/>
    <m/>
    <m/>
    <m/>
    <m/>
    <n v="1"/>
  </r>
  <r>
    <n v="5068"/>
    <m/>
    <m/>
    <m/>
    <m/>
    <m/>
    <m/>
    <m/>
    <x v="11"/>
    <x v="37"/>
    <m/>
    <m/>
    <x v="2"/>
    <n v="0"/>
    <m/>
    <s v=" "/>
    <m/>
    <m/>
    <m/>
    <m/>
    <m/>
    <m/>
    <n v="1"/>
  </r>
  <r>
    <n v="5069"/>
    <m/>
    <m/>
    <m/>
    <m/>
    <m/>
    <m/>
    <m/>
    <x v="11"/>
    <x v="37"/>
    <m/>
    <m/>
    <x v="2"/>
    <n v="0"/>
    <m/>
    <s v=" "/>
    <m/>
    <m/>
    <m/>
    <m/>
    <m/>
    <m/>
    <n v="1"/>
  </r>
  <r>
    <n v="5070"/>
    <m/>
    <m/>
    <m/>
    <m/>
    <m/>
    <m/>
    <m/>
    <x v="11"/>
    <x v="37"/>
    <m/>
    <m/>
    <x v="2"/>
    <n v="0"/>
    <m/>
    <s v=" "/>
    <m/>
    <m/>
    <m/>
    <m/>
    <m/>
    <m/>
    <n v="1"/>
  </r>
  <r>
    <n v="5071"/>
    <m/>
    <m/>
    <m/>
    <m/>
    <m/>
    <m/>
    <m/>
    <x v="11"/>
    <x v="37"/>
    <m/>
    <m/>
    <x v="2"/>
    <n v="0"/>
    <m/>
    <s v=" "/>
    <m/>
    <m/>
    <m/>
    <m/>
    <m/>
    <m/>
    <n v="1"/>
  </r>
  <r>
    <n v="5072"/>
    <m/>
    <m/>
    <m/>
    <m/>
    <m/>
    <m/>
    <m/>
    <x v="11"/>
    <x v="37"/>
    <m/>
    <m/>
    <x v="2"/>
    <n v="0"/>
    <m/>
    <s v=" "/>
    <m/>
    <m/>
    <m/>
    <m/>
    <m/>
    <m/>
    <n v="1"/>
  </r>
  <r>
    <n v="5073"/>
    <m/>
    <m/>
    <m/>
    <m/>
    <m/>
    <m/>
    <m/>
    <x v="11"/>
    <x v="37"/>
    <m/>
    <m/>
    <x v="2"/>
    <n v="0"/>
    <m/>
    <s v=" "/>
    <m/>
    <m/>
    <m/>
    <m/>
    <m/>
    <m/>
    <n v="1"/>
  </r>
  <r>
    <n v="5074"/>
    <m/>
    <m/>
    <m/>
    <m/>
    <m/>
    <m/>
    <m/>
    <x v="11"/>
    <x v="37"/>
    <m/>
    <m/>
    <x v="2"/>
    <n v="0"/>
    <m/>
    <s v=" "/>
    <m/>
    <m/>
    <m/>
    <m/>
    <m/>
    <m/>
    <n v="1"/>
  </r>
  <r>
    <n v="5075"/>
    <m/>
    <m/>
    <m/>
    <m/>
    <m/>
    <m/>
    <m/>
    <x v="11"/>
    <x v="37"/>
    <m/>
    <m/>
    <x v="2"/>
    <n v="0"/>
    <m/>
    <s v=" "/>
    <m/>
    <m/>
    <m/>
    <m/>
    <m/>
    <m/>
    <n v="1"/>
  </r>
  <r>
    <n v="5076"/>
    <m/>
    <m/>
    <m/>
    <m/>
    <m/>
    <m/>
    <m/>
    <x v="11"/>
    <x v="37"/>
    <m/>
    <m/>
    <x v="2"/>
    <n v="0"/>
    <m/>
    <s v=" "/>
    <m/>
    <m/>
    <m/>
    <m/>
    <m/>
    <m/>
    <n v="1"/>
  </r>
  <r>
    <n v="5077"/>
    <m/>
    <m/>
    <m/>
    <m/>
    <m/>
    <m/>
    <m/>
    <x v="11"/>
    <x v="37"/>
    <m/>
    <m/>
    <x v="2"/>
    <n v="0"/>
    <m/>
    <s v=" "/>
    <m/>
    <m/>
    <m/>
    <m/>
    <m/>
    <m/>
    <n v="1"/>
  </r>
  <r>
    <n v="5078"/>
    <m/>
    <m/>
    <m/>
    <m/>
    <m/>
    <m/>
    <m/>
    <x v="11"/>
    <x v="37"/>
    <m/>
    <m/>
    <x v="2"/>
    <n v="0"/>
    <m/>
    <s v=" "/>
    <m/>
    <m/>
    <m/>
    <m/>
    <m/>
    <m/>
    <n v="1"/>
  </r>
  <r>
    <n v="5079"/>
    <m/>
    <m/>
    <m/>
    <m/>
    <m/>
    <m/>
    <m/>
    <x v="11"/>
    <x v="37"/>
    <m/>
    <m/>
    <x v="2"/>
    <n v="0"/>
    <m/>
    <s v=" "/>
    <m/>
    <m/>
    <m/>
    <m/>
    <m/>
    <m/>
    <n v="1"/>
  </r>
  <r>
    <n v="5080"/>
    <m/>
    <m/>
    <m/>
    <m/>
    <m/>
    <m/>
    <m/>
    <x v="11"/>
    <x v="37"/>
    <m/>
    <m/>
    <x v="2"/>
    <n v="0"/>
    <m/>
    <s v=" "/>
    <m/>
    <m/>
    <m/>
    <m/>
    <m/>
    <m/>
    <n v="1"/>
  </r>
  <r>
    <n v="5081"/>
    <m/>
    <m/>
    <m/>
    <m/>
    <m/>
    <m/>
    <m/>
    <x v="11"/>
    <x v="37"/>
    <m/>
    <m/>
    <x v="2"/>
    <n v="0"/>
    <m/>
    <s v=" "/>
    <m/>
    <m/>
    <m/>
    <m/>
    <m/>
    <m/>
    <n v="1"/>
  </r>
  <r>
    <n v="5082"/>
    <m/>
    <m/>
    <m/>
    <m/>
    <m/>
    <m/>
    <m/>
    <x v="11"/>
    <x v="37"/>
    <m/>
    <m/>
    <x v="2"/>
    <n v="0"/>
    <m/>
    <s v=" "/>
    <m/>
    <m/>
    <m/>
    <m/>
    <m/>
    <m/>
    <n v="1"/>
  </r>
  <r>
    <n v="5083"/>
    <m/>
    <m/>
    <m/>
    <m/>
    <m/>
    <m/>
    <m/>
    <x v="11"/>
    <x v="37"/>
    <m/>
    <m/>
    <x v="2"/>
    <n v="0"/>
    <m/>
    <s v=" "/>
    <m/>
    <m/>
    <m/>
    <m/>
    <m/>
    <m/>
    <n v="1"/>
  </r>
  <r>
    <n v="5084"/>
    <m/>
    <m/>
    <m/>
    <m/>
    <m/>
    <m/>
    <m/>
    <x v="11"/>
    <x v="37"/>
    <m/>
    <m/>
    <x v="2"/>
    <n v="0"/>
    <m/>
    <s v=" "/>
    <m/>
    <m/>
    <m/>
    <m/>
    <m/>
    <m/>
    <n v="1"/>
  </r>
  <r>
    <n v="5085"/>
    <m/>
    <m/>
    <m/>
    <m/>
    <m/>
    <m/>
    <m/>
    <x v="11"/>
    <x v="37"/>
    <m/>
    <m/>
    <x v="2"/>
    <n v="0"/>
    <m/>
    <s v=" "/>
    <m/>
    <m/>
    <m/>
    <m/>
    <m/>
    <m/>
    <n v="1"/>
  </r>
  <r>
    <n v="5086"/>
    <m/>
    <m/>
    <m/>
    <m/>
    <m/>
    <m/>
    <m/>
    <x v="11"/>
    <x v="37"/>
    <m/>
    <m/>
    <x v="2"/>
    <n v="0"/>
    <m/>
    <s v=" "/>
    <m/>
    <m/>
    <m/>
    <m/>
    <m/>
    <m/>
    <n v="1"/>
  </r>
  <r>
    <n v="5087"/>
    <m/>
    <m/>
    <m/>
    <m/>
    <m/>
    <m/>
    <m/>
    <x v="11"/>
    <x v="37"/>
    <m/>
    <m/>
    <x v="2"/>
    <n v="0"/>
    <m/>
    <s v=" "/>
    <m/>
    <m/>
    <m/>
    <m/>
    <m/>
    <m/>
    <n v="1"/>
  </r>
  <r>
    <n v="5088"/>
    <m/>
    <m/>
    <m/>
    <m/>
    <m/>
    <m/>
    <m/>
    <x v="11"/>
    <x v="37"/>
    <m/>
    <m/>
    <x v="2"/>
    <n v="0"/>
    <m/>
    <s v=" "/>
    <m/>
    <m/>
    <m/>
    <m/>
    <m/>
    <m/>
    <n v="1"/>
  </r>
  <r>
    <n v="5089"/>
    <m/>
    <m/>
    <m/>
    <m/>
    <m/>
    <m/>
    <m/>
    <x v="11"/>
    <x v="37"/>
    <m/>
    <m/>
    <x v="2"/>
    <n v="0"/>
    <m/>
    <s v=" "/>
    <m/>
    <m/>
    <m/>
    <m/>
    <m/>
    <m/>
    <n v="1"/>
  </r>
  <r>
    <n v="5090"/>
    <m/>
    <m/>
    <m/>
    <m/>
    <m/>
    <m/>
    <m/>
    <x v="11"/>
    <x v="37"/>
    <m/>
    <m/>
    <x v="2"/>
    <n v="0"/>
    <m/>
    <s v=" "/>
    <m/>
    <m/>
    <m/>
    <m/>
    <m/>
    <m/>
    <n v="1"/>
  </r>
  <r>
    <n v="5091"/>
    <m/>
    <m/>
    <m/>
    <m/>
    <m/>
    <m/>
    <m/>
    <x v="11"/>
    <x v="37"/>
    <m/>
    <m/>
    <x v="2"/>
    <n v="0"/>
    <m/>
    <s v=" "/>
    <m/>
    <m/>
    <m/>
    <m/>
    <m/>
    <m/>
    <n v="1"/>
  </r>
  <r>
    <n v="5092"/>
    <m/>
    <m/>
    <m/>
    <m/>
    <m/>
    <m/>
    <m/>
    <x v="11"/>
    <x v="37"/>
    <m/>
    <m/>
    <x v="2"/>
    <n v="0"/>
    <m/>
    <s v=" "/>
    <m/>
    <m/>
    <m/>
    <m/>
    <m/>
    <m/>
    <n v="1"/>
  </r>
  <r>
    <n v="5093"/>
    <m/>
    <m/>
    <m/>
    <m/>
    <m/>
    <m/>
    <m/>
    <x v="11"/>
    <x v="37"/>
    <m/>
    <m/>
    <x v="2"/>
    <n v="0"/>
    <m/>
    <s v=" "/>
    <m/>
    <m/>
    <m/>
    <m/>
    <m/>
    <m/>
    <n v="1"/>
  </r>
  <r>
    <n v="5094"/>
    <m/>
    <m/>
    <m/>
    <m/>
    <m/>
    <m/>
    <m/>
    <x v="11"/>
    <x v="37"/>
    <m/>
    <m/>
    <x v="2"/>
    <n v="0"/>
    <m/>
    <s v=" "/>
    <m/>
    <m/>
    <m/>
    <m/>
    <m/>
    <m/>
    <n v="1"/>
  </r>
  <r>
    <n v="5095"/>
    <m/>
    <m/>
    <m/>
    <m/>
    <m/>
    <m/>
    <m/>
    <x v="11"/>
    <x v="37"/>
    <m/>
    <m/>
    <x v="2"/>
    <n v="0"/>
    <m/>
    <s v=" "/>
    <m/>
    <m/>
    <m/>
    <m/>
    <m/>
    <m/>
    <n v="1"/>
  </r>
  <r>
    <n v="5096"/>
    <m/>
    <m/>
    <m/>
    <m/>
    <m/>
    <m/>
    <m/>
    <x v="11"/>
    <x v="37"/>
    <m/>
    <m/>
    <x v="2"/>
    <n v="0"/>
    <m/>
    <s v=" "/>
    <m/>
    <m/>
    <m/>
    <m/>
    <m/>
    <m/>
    <n v="1"/>
  </r>
  <r>
    <n v="5097"/>
    <m/>
    <m/>
    <m/>
    <m/>
    <m/>
    <m/>
    <m/>
    <x v="11"/>
    <x v="37"/>
    <m/>
    <m/>
    <x v="2"/>
    <n v="0"/>
    <m/>
    <s v=" "/>
    <m/>
    <m/>
    <m/>
    <m/>
    <m/>
    <m/>
    <n v="1"/>
  </r>
  <r>
    <n v="5098"/>
    <m/>
    <m/>
    <m/>
    <m/>
    <m/>
    <m/>
    <m/>
    <x v="11"/>
    <x v="37"/>
    <m/>
    <m/>
    <x v="2"/>
    <n v="0"/>
    <m/>
    <s v=" "/>
    <m/>
    <m/>
    <m/>
    <m/>
    <m/>
    <m/>
    <n v="1"/>
  </r>
  <r>
    <n v="5099"/>
    <m/>
    <m/>
    <m/>
    <m/>
    <m/>
    <m/>
    <m/>
    <x v="11"/>
    <x v="37"/>
    <m/>
    <m/>
    <x v="2"/>
    <n v="0"/>
    <m/>
    <s v=" "/>
    <m/>
    <m/>
    <m/>
    <m/>
    <m/>
    <m/>
    <n v="1"/>
  </r>
  <r>
    <n v="5100"/>
    <m/>
    <m/>
    <m/>
    <m/>
    <m/>
    <m/>
    <m/>
    <x v="11"/>
    <x v="37"/>
    <m/>
    <m/>
    <x v="2"/>
    <n v="0"/>
    <m/>
    <s v=" "/>
    <m/>
    <m/>
    <m/>
    <m/>
    <m/>
    <m/>
    <n v="1"/>
  </r>
  <r>
    <n v="5101"/>
    <m/>
    <m/>
    <m/>
    <m/>
    <m/>
    <m/>
    <m/>
    <x v="11"/>
    <x v="37"/>
    <m/>
    <m/>
    <x v="2"/>
    <n v="0"/>
    <m/>
    <s v=" "/>
    <m/>
    <m/>
    <m/>
    <m/>
    <m/>
    <m/>
    <n v="1"/>
  </r>
  <r>
    <n v="5102"/>
    <m/>
    <m/>
    <m/>
    <m/>
    <m/>
    <m/>
    <m/>
    <x v="11"/>
    <x v="37"/>
    <m/>
    <m/>
    <x v="2"/>
    <n v="0"/>
    <m/>
    <s v=" "/>
    <m/>
    <m/>
    <m/>
    <m/>
    <m/>
    <m/>
    <n v="1"/>
  </r>
  <r>
    <n v="5103"/>
    <m/>
    <m/>
    <m/>
    <m/>
    <m/>
    <m/>
    <m/>
    <x v="11"/>
    <x v="37"/>
    <m/>
    <m/>
    <x v="2"/>
    <n v="0"/>
    <m/>
    <s v=" "/>
    <m/>
    <m/>
    <m/>
    <m/>
    <m/>
    <m/>
    <n v="1"/>
  </r>
  <r>
    <n v="5104"/>
    <m/>
    <m/>
    <m/>
    <m/>
    <m/>
    <m/>
    <m/>
    <x v="11"/>
    <x v="37"/>
    <m/>
    <m/>
    <x v="2"/>
    <n v="0"/>
    <m/>
    <s v=" "/>
    <m/>
    <m/>
    <m/>
    <m/>
    <m/>
    <m/>
    <n v="1"/>
  </r>
  <r>
    <n v="5105"/>
    <m/>
    <m/>
    <m/>
    <m/>
    <m/>
    <m/>
    <m/>
    <x v="11"/>
    <x v="37"/>
    <m/>
    <m/>
    <x v="2"/>
    <n v="0"/>
    <m/>
    <s v=" "/>
    <m/>
    <m/>
    <m/>
    <m/>
    <m/>
    <m/>
    <n v="1"/>
  </r>
  <r>
    <n v="5106"/>
    <m/>
    <m/>
    <m/>
    <m/>
    <m/>
    <m/>
    <m/>
    <x v="11"/>
    <x v="37"/>
    <m/>
    <m/>
    <x v="2"/>
    <n v="0"/>
    <m/>
    <s v=" "/>
    <m/>
    <m/>
    <m/>
    <m/>
    <m/>
    <m/>
    <n v="1"/>
  </r>
  <r>
    <n v="5107"/>
    <m/>
    <m/>
    <m/>
    <m/>
    <m/>
    <m/>
    <m/>
    <x v="11"/>
    <x v="37"/>
    <m/>
    <m/>
    <x v="2"/>
    <n v="0"/>
    <m/>
    <s v=" "/>
    <m/>
    <m/>
    <m/>
    <m/>
    <m/>
    <m/>
    <n v="1"/>
  </r>
  <r>
    <n v="5108"/>
    <m/>
    <m/>
    <m/>
    <m/>
    <m/>
    <m/>
    <m/>
    <x v="11"/>
    <x v="37"/>
    <m/>
    <m/>
    <x v="2"/>
    <n v="0"/>
    <m/>
    <s v=" "/>
    <m/>
    <m/>
    <m/>
    <m/>
    <m/>
    <m/>
    <n v="1"/>
  </r>
  <r>
    <n v="5109"/>
    <m/>
    <m/>
    <m/>
    <m/>
    <m/>
    <m/>
    <m/>
    <x v="11"/>
    <x v="37"/>
    <m/>
    <m/>
    <x v="2"/>
    <n v="0"/>
    <m/>
    <s v=" "/>
    <m/>
    <m/>
    <m/>
    <m/>
    <m/>
    <m/>
    <n v="1"/>
  </r>
  <r>
    <n v="5110"/>
    <m/>
    <m/>
    <m/>
    <m/>
    <m/>
    <m/>
    <m/>
    <x v="11"/>
    <x v="37"/>
    <m/>
    <m/>
    <x v="2"/>
    <n v="0"/>
    <m/>
    <s v=" "/>
    <m/>
    <m/>
    <m/>
    <m/>
    <m/>
    <m/>
    <n v="1"/>
  </r>
  <r>
    <n v="5111"/>
    <m/>
    <m/>
    <m/>
    <m/>
    <m/>
    <m/>
    <m/>
    <x v="11"/>
    <x v="37"/>
    <m/>
    <m/>
    <x v="2"/>
    <n v="0"/>
    <m/>
    <s v=" "/>
    <m/>
    <m/>
    <m/>
    <m/>
    <m/>
    <m/>
    <n v="1"/>
  </r>
  <r>
    <n v="5112"/>
    <m/>
    <m/>
    <m/>
    <m/>
    <m/>
    <m/>
    <m/>
    <x v="11"/>
    <x v="37"/>
    <m/>
    <m/>
    <x v="2"/>
    <n v="0"/>
    <m/>
    <s v=" "/>
    <m/>
    <m/>
    <m/>
    <m/>
    <m/>
    <m/>
    <n v="1"/>
  </r>
  <r>
    <n v="5113"/>
    <m/>
    <m/>
    <m/>
    <m/>
    <m/>
    <m/>
    <m/>
    <x v="11"/>
    <x v="37"/>
    <m/>
    <m/>
    <x v="2"/>
    <n v="0"/>
    <m/>
    <s v=" "/>
    <m/>
    <m/>
    <m/>
    <m/>
    <m/>
    <m/>
    <n v="1"/>
  </r>
  <r>
    <n v="5114"/>
    <m/>
    <m/>
    <m/>
    <m/>
    <m/>
    <m/>
    <m/>
    <x v="11"/>
    <x v="37"/>
    <m/>
    <m/>
    <x v="2"/>
    <n v="0"/>
    <m/>
    <s v=" "/>
    <m/>
    <m/>
    <m/>
    <m/>
    <m/>
    <m/>
    <n v="1"/>
  </r>
  <r>
    <n v="5115"/>
    <m/>
    <m/>
    <m/>
    <m/>
    <m/>
    <m/>
    <m/>
    <x v="11"/>
    <x v="37"/>
    <m/>
    <m/>
    <x v="2"/>
    <n v="0"/>
    <m/>
    <s v=" "/>
    <m/>
    <m/>
    <m/>
    <m/>
    <m/>
    <m/>
    <n v="1"/>
  </r>
  <r>
    <n v="5116"/>
    <m/>
    <m/>
    <m/>
    <m/>
    <m/>
    <m/>
    <m/>
    <x v="11"/>
    <x v="37"/>
    <m/>
    <m/>
    <x v="2"/>
    <n v="0"/>
    <m/>
    <s v=" "/>
    <m/>
    <m/>
    <m/>
    <m/>
    <m/>
    <m/>
    <n v="1"/>
  </r>
  <r>
    <n v="5117"/>
    <m/>
    <m/>
    <m/>
    <m/>
    <m/>
    <m/>
    <m/>
    <x v="11"/>
    <x v="37"/>
    <m/>
    <m/>
    <x v="2"/>
    <n v="0"/>
    <m/>
    <s v=" "/>
    <m/>
    <m/>
    <m/>
    <m/>
    <m/>
    <m/>
    <n v="1"/>
  </r>
  <r>
    <n v="5118"/>
    <m/>
    <m/>
    <m/>
    <m/>
    <m/>
    <m/>
    <m/>
    <x v="11"/>
    <x v="37"/>
    <m/>
    <m/>
    <x v="2"/>
    <n v="0"/>
    <m/>
    <s v=" "/>
    <m/>
    <m/>
    <m/>
    <m/>
    <m/>
    <m/>
    <n v="1"/>
  </r>
  <r>
    <n v="5119"/>
    <m/>
    <m/>
    <m/>
    <m/>
    <m/>
    <m/>
    <m/>
    <x v="11"/>
    <x v="37"/>
    <m/>
    <m/>
    <x v="2"/>
    <n v="0"/>
    <m/>
    <s v=" "/>
    <m/>
    <m/>
    <m/>
    <m/>
    <m/>
    <m/>
    <n v="1"/>
  </r>
  <r>
    <n v="5120"/>
    <m/>
    <m/>
    <m/>
    <m/>
    <m/>
    <m/>
    <m/>
    <x v="11"/>
    <x v="37"/>
    <m/>
    <m/>
    <x v="2"/>
    <n v="0"/>
    <m/>
    <s v=" "/>
    <m/>
    <m/>
    <m/>
    <m/>
    <m/>
    <m/>
    <n v="1"/>
  </r>
  <r>
    <n v="5121"/>
    <m/>
    <m/>
    <m/>
    <m/>
    <m/>
    <m/>
    <m/>
    <x v="11"/>
    <x v="37"/>
    <m/>
    <m/>
    <x v="2"/>
    <n v="0"/>
    <m/>
    <s v=" "/>
    <m/>
    <m/>
    <m/>
    <m/>
    <m/>
    <m/>
    <n v="1"/>
  </r>
  <r>
    <n v="5122"/>
    <m/>
    <m/>
    <m/>
    <m/>
    <m/>
    <m/>
    <m/>
    <x v="11"/>
    <x v="37"/>
    <m/>
    <m/>
    <x v="2"/>
    <n v="0"/>
    <m/>
    <s v=" "/>
    <m/>
    <m/>
    <m/>
    <m/>
    <m/>
    <m/>
    <n v="1"/>
  </r>
  <r>
    <n v="5123"/>
    <m/>
    <m/>
    <m/>
    <m/>
    <m/>
    <m/>
    <m/>
    <x v="11"/>
    <x v="37"/>
    <m/>
    <m/>
    <x v="2"/>
    <n v="0"/>
    <m/>
    <s v=" "/>
    <m/>
    <m/>
    <m/>
    <m/>
    <m/>
    <m/>
    <n v="1"/>
  </r>
  <r>
    <n v="5124"/>
    <m/>
    <m/>
    <m/>
    <m/>
    <m/>
    <m/>
    <m/>
    <x v="11"/>
    <x v="37"/>
    <m/>
    <m/>
    <x v="2"/>
    <n v="0"/>
    <m/>
    <s v=" "/>
    <m/>
    <m/>
    <m/>
    <m/>
    <m/>
    <m/>
    <n v="1"/>
  </r>
  <r>
    <n v="5125"/>
    <m/>
    <m/>
    <m/>
    <m/>
    <m/>
    <m/>
    <m/>
    <x v="11"/>
    <x v="37"/>
    <m/>
    <m/>
    <x v="2"/>
    <n v="0"/>
    <m/>
    <s v=" "/>
    <m/>
    <m/>
    <m/>
    <m/>
    <m/>
    <m/>
    <n v="1"/>
  </r>
  <r>
    <n v="5126"/>
    <m/>
    <m/>
    <m/>
    <m/>
    <m/>
    <m/>
    <m/>
    <x v="11"/>
    <x v="37"/>
    <m/>
    <m/>
    <x v="2"/>
    <n v="0"/>
    <m/>
    <s v=" "/>
    <m/>
    <m/>
    <m/>
    <m/>
    <m/>
    <m/>
    <n v="1"/>
  </r>
  <r>
    <n v="5127"/>
    <m/>
    <m/>
    <m/>
    <m/>
    <m/>
    <m/>
    <m/>
    <x v="11"/>
    <x v="37"/>
    <m/>
    <m/>
    <x v="2"/>
    <n v="0"/>
    <m/>
    <s v=" "/>
    <m/>
    <m/>
    <m/>
    <m/>
    <m/>
    <m/>
    <n v="1"/>
  </r>
  <r>
    <n v="5128"/>
    <m/>
    <m/>
    <m/>
    <m/>
    <m/>
    <m/>
    <m/>
    <x v="11"/>
    <x v="37"/>
    <m/>
    <m/>
    <x v="2"/>
    <n v="0"/>
    <m/>
    <s v=" "/>
    <m/>
    <m/>
    <m/>
    <m/>
    <m/>
    <m/>
    <n v="1"/>
  </r>
  <r>
    <n v="5129"/>
    <m/>
    <m/>
    <m/>
    <m/>
    <m/>
    <m/>
    <m/>
    <x v="11"/>
    <x v="37"/>
    <m/>
    <m/>
    <x v="2"/>
    <n v="0"/>
    <m/>
    <s v=" "/>
    <m/>
    <m/>
    <m/>
    <m/>
    <m/>
    <m/>
    <n v="1"/>
  </r>
  <r>
    <n v="5130"/>
    <m/>
    <m/>
    <m/>
    <m/>
    <m/>
    <m/>
    <m/>
    <x v="11"/>
    <x v="37"/>
    <m/>
    <m/>
    <x v="2"/>
    <n v="0"/>
    <m/>
    <s v=" "/>
    <m/>
    <m/>
    <m/>
    <m/>
    <m/>
    <m/>
    <n v="1"/>
  </r>
  <r>
    <n v="5131"/>
    <m/>
    <m/>
    <m/>
    <m/>
    <m/>
    <m/>
    <m/>
    <x v="11"/>
    <x v="37"/>
    <m/>
    <m/>
    <x v="2"/>
    <n v="0"/>
    <m/>
    <s v=" "/>
    <m/>
    <m/>
    <m/>
    <m/>
    <m/>
    <m/>
    <n v="1"/>
  </r>
  <r>
    <n v="5132"/>
    <m/>
    <m/>
    <m/>
    <m/>
    <m/>
    <m/>
    <m/>
    <x v="11"/>
    <x v="37"/>
    <m/>
    <m/>
    <x v="2"/>
    <n v="0"/>
    <m/>
    <s v=" "/>
    <m/>
    <m/>
    <m/>
    <m/>
    <m/>
    <m/>
    <n v="1"/>
  </r>
  <r>
    <n v="5133"/>
    <m/>
    <m/>
    <m/>
    <m/>
    <m/>
    <m/>
    <m/>
    <x v="11"/>
    <x v="37"/>
    <m/>
    <m/>
    <x v="2"/>
    <n v="0"/>
    <m/>
    <s v=" "/>
    <m/>
    <m/>
    <m/>
    <m/>
    <m/>
    <m/>
    <n v="1"/>
  </r>
  <r>
    <n v="5134"/>
    <m/>
    <m/>
    <m/>
    <m/>
    <m/>
    <m/>
    <m/>
    <x v="11"/>
    <x v="37"/>
    <m/>
    <m/>
    <x v="2"/>
    <n v="0"/>
    <m/>
    <s v=" "/>
    <m/>
    <m/>
    <m/>
    <m/>
    <m/>
    <m/>
    <n v="1"/>
  </r>
  <r>
    <n v="5135"/>
    <m/>
    <m/>
    <m/>
    <m/>
    <m/>
    <m/>
    <m/>
    <x v="11"/>
    <x v="37"/>
    <m/>
    <m/>
    <x v="2"/>
    <n v="0"/>
    <m/>
    <s v=" "/>
    <m/>
    <m/>
    <m/>
    <m/>
    <m/>
    <m/>
    <n v="1"/>
  </r>
  <r>
    <n v="5136"/>
    <m/>
    <m/>
    <m/>
    <m/>
    <m/>
    <m/>
    <m/>
    <x v="11"/>
    <x v="37"/>
    <m/>
    <m/>
    <x v="2"/>
    <n v="0"/>
    <m/>
    <s v=" "/>
    <m/>
    <m/>
    <m/>
    <m/>
    <m/>
    <m/>
    <n v="1"/>
  </r>
  <r>
    <n v="5137"/>
    <m/>
    <m/>
    <m/>
    <m/>
    <m/>
    <m/>
    <m/>
    <x v="11"/>
    <x v="37"/>
    <m/>
    <m/>
    <x v="2"/>
    <n v="0"/>
    <m/>
    <s v=" "/>
    <m/>
    <m/>
    <m/>
    <m/>
    <m/>
    <m/>
    <n v="1"/>
  </r>
  <r>
    <n v="5138"/>
    <m/>
    <m/>
    <m/>
    <m/>
    <m/>
    <m/>
    <m/>
    <x v="11"/>
    <x v="37"/>
    <m/>
    <m/>
    <x v="2"/>
    <n v="0"/>
    <m/>
    <s v=" "/>
    <m/>
    <m/>
    <m/>
    <m/>
    <m/>
    <m/>
    <n v="1"/>
  </r>
  <r>
    <n v="5139"/>
    <m/>
    <m/>
    <m/>
    <m/>
    <m/>
    <m/>
    <m/>
    <x v="11"/>
    <x v="37"/>
    <m/>
    <m/>
    <x v="2"/>
    <n v="0"/>
    <m/>
    <s v=" "/>
    <m/>
    <m/>
    <m/>
    <m/>
    <m/>
    <m/>
    <n v="1"/>
  </r>
  <r>
    <n v="5140"/>
    <m/>
    <m/>
    <m/>
    <m/>
    <m/>
    <m/>
    <m/>
    <x v="11"/>
    <x v="37"/>
    <m/>
    <m/>
    <x v="2"/>
    <n v="0"/>
    <m/>
    <s v=" "/>
    <m/>
    <m/>
    <m/>
    <m/>
    <m/>
    <m/>
    <n v="1"/>
  </r>
  <r>
    <n v="5141"/>
    <m/>
    <m/>
    <m/>
    <m/>
    <m/>
    <m/>
    <m/>
    <x v="11"/>
    <x v="37"/>
    <m/>
    <m/>
    <x v="2"/>
    <n v="0"/>
    <m/>
    <s v=" "/>
    <m/>
    <m/>
    <m/>
    <m/>
    <m/>
    <m/>
    <n v="1"/>
  </r>
  <r>
    <n v="5142"/>
    <m/>
    <m/>
    <m/>
    <m/>
    <m/>
    <m/>
    <m/>
    <x v="11"/>
    <x v="37"/>
    <m/>
    <m/>
    <x v="2"/>
    <n v="0"/>
    <m/>
    <s v=" "/>
    <m/>
    <m/>
    <m/>
    <m/>
    <m/>
    <m/>
    <n v="1"/>
  </r>
  <r>
    <n v="5143"/>
    <m/>
    <m/>
    <m/>
    <m/>
    <m/>
    <m/>
    <m/>
    <x v="11"/>
    <x v="37"/>
    <m/>
    <m/>
    <x v="2"/>
    <n v="0"/>
    <m/>
    <s v=" "/>
    <m/>
    <m/>
    <m/>
    <m/>
    <m/>
    <m/>
    <n v="1"/>
  </r>
  <r>
    <n v="5144"/>
    <m/>
    <m/>
    <m/>
    <m/>
    <m/>
    <m/>
    <m/>
    <x v="11"/>
    <x v="37"/>
    <m/>
    <m/>
    <x v="2"/>
    <n v="0"/>
    <m/>
    <s v=" "/>
    <m/>
    <m/>
    <m/>
    <m/>
    <m/>
    <m/>
    <n v="1"/>
  </r>
  <r>
    <n v="5145"/>
    <m/>
    <m/>
    <m/>
    <m/>
    <m/>
    <m/>
    <m/>
    <x v="11"/>
    <x v="37"/>
    <m/>
    <m/>
    <x v="2"/>
    <n v="0"/>
    <m/>
    <s v=" "/>
    <m/>
    <m/>
    <m/>
    <m/>
    <m/>
    <m/>
    <n v="1"/>
  </r>
  <r>
    <n v="5146"/>
    <m/>
    <m/>
    <m/>
    <m/>
    <m/>
    <m/>
    <m/>
    <x v="11"/>
    <x v="37"/>
    <m/>
    <m/>
    <x v="2"/>
    <n v="0"/>
    <m/>
    <s v=" "/>
    <m/>
    <m/>
    <m/>
    <m/>
    <m/>
    <m/>
    <n v="1"/>
  </r>
  <r>
    <n v="5147"/>
    <m/>
    <m/>
    <m/>
    <m/>
    <m/>
    <m/>
    <m/>
    <x v="11"/>
    <x v="37"/>
    <m/>
    <m/>
    <x v="2"/>
    <n v="0"/>
    <m/>
    <s v=" "/>
    <m/>
    <m/>
    <m/>
    <m/>
    <m/>
    <m/>
    <n v="1"/>
  </r>
  <r>
    <n v="5148"/>
    <m/>
    <m/>
    <m/>
    <m/>
    <m/>
    <m/>
    <m/>
    <x v="11"/>
    <x v="37"/>
    <m/>
    <m/>
    <x v="2"/>
    <n v="0"/>
    <m/>
    <s v=" "/>
    <m/>
    <m/>
    <m/>
    <m/>
    <m/>
    <m/>
    <n v="1"/>
  </r>
  <r>
    <n v="5149"/>
    <m/>
    <m/>
    <m/>
    <m/>
    <m/>
    <m/>
    <m/>
    <x v="11"/>
    <x v="37"/>
    <m/>
    <m/>
    <x v="2"/>
    <n v="0"/>
    <m/>
    <s v=" "/>
    <m/>
    <m/>
    <m/>
    <m/>
    <m/>
    <m/>
    <n v="1"/>
  </r>
  <r>
    <n v="5150"/>
    <m/>
    <m/>
    <m/>
    <m/>
    <m/>
    <m/>
    <m/>
    <x v="11"/>
    <x v="37"/>
    <m/>
    <m/>
    <x v="2"/>
    <n v="0"/>
    <m/>
    <s v=" "/>
    <m/>
    <m/>
    <m/>
    <m/>
    <m/>
    <m/>
    <n v="1"/>
  </r>
  <r>
    <n v="5151"/>
    <m/>
    <m/>
    <m/>
    <m/>
    <m/>
    <m/>
    <m/>
    <x v="11"/>
    <x v="37"/>
    <m/>
    <m/>
    <x v="2"/>
    <n v="0"/>
    <m/>
    <s v=" "/>
    <m/>
    <m/>
    <m/>
    <m/>
    <m/>
    <m/>
    <n v="1"/>
  </r>
  <r>
    <n v="5152"/>
    <m/>
    <m/>
    <m/>
    <m/>
    <m/>
    <m/>
    <m/>
    <x v="11"/>
    <x v="37"/>
    <m/>
    <m/>
    <x v="2"/>
    <n v="0"/>
    <m/>
    <s v=" "/>
    <m/>
    <m/>
    <m/>
    <m/>
    <m/>
    <m/>
    <n v="1"/>
  </r>
  <r>
    <n v="5153"/>
    <m/>
    <m/>
    <m/>
    <m/>
    <m/>
    <m/>
    <m/>
    <x v="11"/>
    <x v="37"/>
    <m/>
    <m/>
    <x v="2"/>
    <n v="0"/>
    <m/>
    <s v=" "/>
    <m/>
    <m/>
    <m/>
    <m/>
    <m/>
    <m/>
    <n v="1"/>
  </r>
  <r>
    <n v="5154"/>
    <m/>
    <m/>
    <m/>
    <m/>
    <m/>
    <m/>
    <m/>
    <x v="11"/>
    <x v="37"/>
    <m/>
    <m/>
    <x v="2"/>
    <n v="0"/>
    <m/>
    <s v=" "/>
    <m/>
    <m/>
    <m/>
    <m/>
    <m/>
    <m/>
    <n v="1"/>
  </r>
  <r>
    <n v="5155"/>
    <m/>
    <m/>
    <m/>
    <m/>
    <m/>
    <m/>
    <m/>
    <x v="11"/>
    <x v="37"/>
    <m/>
    <m/>
    <x v="2"/>
    <n v="0"/>
    <m/>
    <s v=" "/>
    <m/>
    <m/>
    <m/>
    <m/>
    <m/>
    <m/>
    <n v="1"/>
  </r>
  <r>
    <n v="5156"/>
    <m/>
    <m/>
    <m/>
    <m/>
    <m/>
    <m/>
    <m/>
    <x v="11"/>
    <x v="37"/>
    <m/>
    <m/>
    <x v="2"/>
    <n v="0"/>
    <m/>
    <s v=" "/>
    <m/>
    <m/>
    <m/>
    <m/>
    <m/>
    <m/>
    <n v="1"/>
  </r>
  <r>
    <n v="5157"/>
    <m/>
    <m/>
    <m/>
    <m/>
    <m/>
    <m/>
    <m/>
    <x v="11"/>
    <x v="37"/>
    <m/>
    <m/>
    <x v="2"/>
    <n v="0"/>
    <m/>
    <s v=" "/>
    <m/>
    <m/>
    <m/>
    <m/>
    <m/>
    <m/>
    <n v="1"/>
  </r>
  <r>
    <n v="5158"/>
    <m/>
    <m/>
    <m/>
    <m/>
    <m/>
    <m/>
    <m/>
    <x v="11"/>
    <x v="37"/>
    <m/>
    <m/>
    <x v="2"/>
    <n v="0"/>
    <m/>
    <s v=" "/>
    <m/>
    <m/>
    <m/>
    <m/>
    <m/>
    <m/>
    <n v="1"/>
  </r>
  <r>
    <n v="5159"/>
    <m/>
    <m/>
    <m/>
    <m/>
    <m/>
    <m/>
    <m/>
    <x v="11"/>
    <x v="37"/>
    <m/>
    <m/>
    <x v="2"/>
    <n v="0"/>
    <m/>
    <s v=" "/>
    <m/>
    <m/>
    <m/>
    <m/>
    <m/>
    <m/>
    <n v="1"/>
  </r>
  <r>
    <n v="5160"/>
    <m/>
    <m/>
    <m/>
    <m/>
    <m/>
    <m/>
    <m/>
    <x v="11"/>
    <x v="37"/>
    <m/>
    <m/>
    <x v="2"/>
    <n v="0"/>
    <m/>
    <s v=" "/>
    <m/>
    <m/>
    <m/>
    <m/>
    <m/>
    <m/>
    <n v="1"/>
  </r>
  <r>
    <n v="5161"/>
    <m/>
    <m/>
    <m/>
    <m/>
    <m/>
    <m/>
    <m/>
    <x v="11"/>
    <x v="37"/>
    <m/>
    <m/>
    <x v="2"/>
    <n v="0"/>
    <m/>
    <s v=" "/>
    <m/>
    <m/>
    <m/>
    <m/>
    <m/>
    <m/>
    <n v="1"/>
  </r>
  <r>
    <n v="5162"/>
    <m/>
    <m/>
    <m/>
    <m/>
    <m/>
    <m/>
    <m/>
    <x v="11"/>
    <x v="37"/>
    <m/>
    <m/>
    <x v="2"/>
    <n v="0"/>
    <m/>
    <s v=" "/>
    <m/>
    <m/>
    <m/>
    <m/>
    <m/>
    <m/>
    <n v="1"/>
  </r>
  <r>
    <n v="5163"/>
    <m/>
    <m/>
    <m/>
    <m/>
    <m/>
    <m/>
    <m/>
    <x v="11"/>
    <x v="37"/>
    <m/>
    <m/>
    <x v="2"/>
    <n v="0"/>
    <m/>
    <s v=" "/>
    <m/>
    <m/>
    <m/>
    <m/>
    <m/>
    <m/>
    <n v="1"/>
  </r>
  <r>
    <n v="5164"/>
    <m/>
    <m/>
    <m/>
    <m/>
    <m/>
    <m/>
    <m/>
    <x v="11"/>
    <x v="37"/>
    <m/>
    <m/>
    <x v="2"/>
    <n v="0"/>
    <m/>
    <s v=" "/>
    <m/>
    <m/>
    <m/>
    <m/>
    <m/>
    <m/>
    <n v="1"/>
  </r>
  <r>
    <n v="5165"/>
    <m/>
    <m/>
    <m/>
    <m/>
    <m/>
    <m/>
    <m/>
    <x v="11"/>
    <x v="37"/>
    <m/>
    <m/>
    <x v="2"/>
    <n v="0"/>
    <m/>
    <s v=" "/>
    <m/>
    <m/>
    <m/>
    <m/>
    <m/>
    <m/>
    <n v="1"/>
  </r>
  <r>
    <n v="5166"/>
    <m/>
    <m/>
    <m/>
    <m/>
    <m/>
    <m/>
    <m/>
    <x v="11"/>
    <x v="37"/>
    <m/>
    <m/>
    <x v="2"/>
    <n v="0"/>
    <m/>
    <s v=" "/>
    <m/>
    <m/>
    <m/>
    <m/>
    <m/>
    <m/>
    <n v="1"/>
  </r>
  <r>
    <n v="5167"/>
    <m/>
    <m/>
    <m/>
    <m/>
    <m/>
    <m/>
    <m/>
    <x v="11"/>
    <x v="37"/>
    <m/>
    <m/>
    <x v="2"/>
    <n v="0"/>
    <m/>
    <s v=" "/>
    <m/>
    <m/>
    <m/>
    <m/>
    <m/>
    <m/>
    <n v="1"/>
  </r>
  <r>
    <n v="5168"/>
    <m/>
    <m/>
    <m/>
    <m/>
    <m/>
    <m/>
    <m/>
    <x v="11"/>
    <x v="37"/>
    <m/>
    <m/>
    <x v="2"/>
    <n v="0"/>
    <m/>
    <s v=" "/>
    <m/>
    <m/>
    <m/>
    <m/>
    <m/>
    <m/>
    <n v="1"/>
  </r>
  <r>
    <n v="5169"/>
    <m/>
    <m/>
    <m/>
    <m/>
    <m/>
    <m/>
    <m/>
    <x v="11"/>
    <x v="37"/>
    <m/>
    <m/>
    <x v="2"/>
    <n v="0"/>
    <m/>
    <s v=" "/>
    <m/>
    <m/>
    <m/>
    <m/>
    <m/>
    <m/>
    <n v="1"/>
  </r>
  <r>
    <n v="5170"/>
    <m/>
    <m/>
    <m/>
    <m/>
    <m/>
    <m/>
    <m/>
    <x v="11"/>
    <x v="37"/>
    <m/>
    <m/>
    <x v="2"/>
    <n v="0"/>
    <m/>
    <s v=" "/>
    <m/>
    <m/>
    <m/>
    <m/>
    <m/>
    <m/>
    <n v="1"/>
  </r>
  <r>
    <n v="5171"/>
    <m/>
    <m/>
    <m/>
    <m/>
    <m/>
    <m/>
    <m/>
    <x v="11"/>
    <x v="37"/>
    <m/>
    <m/>
    <x v="2"/>
    <n v="0"/>
    <m/>
    <s v=" "/>
    <m/>
    <m/>
    <m/>
    <m/>
    <m/>
    <m/>
    <n v="1"/>
  </r>
  <r>
    <n v="5172"/>
    <m/>
    <m/>
    <m/>
    <m/>
    <m/>
    <m/>
    <m/>
    <x v="11"/>
    <x v="37"/>
    <m/>
    <m/>
    <x v="2"/>
    <n v="0"/>
    <m/>
    <s v=" "/>
    <m/>
    <m/>
    <m/>
    <m/>
    <m/>
    <m/>
    <n v="1"/>
  </r>
  <r>
    <n v="5173"/>
    <m/>
    <m/>
    <m/>
    <m/>
    <m/>
    <m/>
    <m/>
    <x v="11"/>
    <x v="37"/>
    <m/>
    <m/>
    <x v="2"/>
    <n v="0"/>
    <m/>
    <s v=" "/>
    <m/>
    <m/>
    <m/>
    <m/>
    <m/>
    <m/>
    <n v="1"/>
  </r>
  <r>
    <n v="5174"/>
    <m/>
    <m/>
    <m/>
    <m/>
    <m/>
    <m/>
    <m/>
    <x v="11"/>
    <x v="37"/>
    <m/>
    <m/>
    <x v="2"/>
    <n v="0"/>
    <m/>
    <s v=" "/>
    <m/>
    <m/>
    <m/>
    <m/>
    <m/>
    <m/>
    <n v="1"/>
  </r>
  <r>
    <n v="5175"/>
    <m/>
    <m/>
    <m/>
    <m/>
    <m/>
    <m/>
    <m/>
    <x v="11"/>
    <x v="37"/>
    <m/>
    <m/>
    <x v="2"/>
    <n v="0"/>
    <m/>
    <s v=" "/>
    <m/>
    <m/>
    <m/>
    <m/>
    <m/>
    <m/>
    <n v="1"/>
  </r>
  <r>
    <n v="5176"/>
    <m/>
    <m/>
    <m/>
    <m/>
    <m/>
    <m/>
    <m/>
    <x v="11"/>
    <x v="37"/>
    <m/>
    <m/>
    <x v="2"/>
    <n v="0"/>
    <m/>
    <s v=" "/>
    <m/>
    <m/>
    <m/>
    <m/>
    <m/>
    <m/>
    <n v="1"/>
  </r>
  <r>
    <n v="5177"/>
    <m/>
    <m/>
    <m/>
    <m/>
    <m/>
    <m/>
    <m/>
    <x v="11"/>
    <x v="37"/>
    <m/>
    <m/>
    <x v="2"/>
    <n v="0"/>
    <m/>
    <s v=" "/>
    <m/>
    <m/>
    <m/>
    <m/>
    <m/>
    <m/>
    <n v="1"/>
  </r>
  <r>
    <n v="5178"/>
    <m/>
    <m/>
    <m/>
    <m/>
    <m/>
    <m/>
    <m/>
    <x v="11"/>
    <x v="37"/>
    <m/>
    <m/>
    <x v="2"/>
    <n v="0"/>
    <m/>
    <s v=" "/>
    <m/>
    <m/>
    <m/>
    <m/>
    <m/>
    <m/>
    <n v="1"/>
  </r>
  <r>
    <n v="5179"/>
    <m/>
    <m/>
    <m/>
    <m/>
    <m/>
    <m/>
    <m/>
    <x v="11"/>
    <x v="37"/>
    <m/>
    <m/>
    <x v="2"/>
    <n v="0"/>
    <m/>
    <s v=" "/>
    <m/>
    <m/>
    <m/>
    <m/>
    <m/>
    <m/>
    <n v="1"/>
  </r>
  <r>
    <n v="5180"/>
    <m/>
    <m/>
    <m/>
    <m/>
    <m/>
    <m/>
    <m/>
    <x v="11"/>
    <x v="37"/>
    <m/>
    <m/>
    <x v="2"/>
    <n v="0"/>
    <m/>
    <s v=" "/>
    <m/>
    <m/>
    <m/>
    <m/>
    <m/>
    <m/>
    <n v="1"/>
  </r>
  <r>
    <n v="5181"/>
    <m/>
    <m/>
    <m/>
    <m/>
    <m/>
    <m/>
    <m/>
    <x v="11"/>
    <x v="37"/>
    <m/>
    <m/>
    <x v="2"/>
    <n v="0"/>
    <m/>
    <s v=" "/>
    <m/>
    <m/>
    <m/>
    <m/>
    <m/>
    <m/>
    <n v="1"/>
  </r>
  <r>
    <n v="5182"/>
    <m/>
    <m/>
    <m/>
    <m/>
    <m/>
    <m/>
    <m/>
    <x v="11"/>
    <x v="37"/>
    <m/>
    <m/>
    <x v="2"/>
    <n v="0"/>
    <m/>
    <s v=" "/>
    <m/>
    <m/>
    <m/>
    <m/>
    <m/>
    <m/>
    <n v="1"/>
  </r>
  <r>
    <n v="5183"/>
    <m/>
    <m/>
    <m/>
    <m/>
    <m/>
    <m/>
    <m/>
    <x v="11"/>
    <x v="37"/>
    <m/>
    <m/>
    <x v="2"/>
    <n v="0"/>
    <m/>
    <s v=" "/>
    <m/>
    <m/>
    <m/>
    <m/>
    <m/>
    <m/>
    <n v="1"/>
  </r>
  <r>
    <n v="5184"/>
    <m/>
    <m/>
    <m/>
    <m/>
    <m/>
    <m/>
    <m/>
    <x v="11"/>
    <x v="37"/>
    <m/>
    <m/>
    <x v="2"/>
    <n v="0"/>
    <m/>
    <s v=" "/>
    <m/>
    <m/>
    <m/>
    <m/>
    <m/>
    <m/>
    <n v="1"/>
  </r>
  <r>
    <n v="5185"/>
    <m/>
    <m/>
    <m/>
    <m/>
    <m/>
    <m/>
    <m/>
    <x v="11"/>
    <x v="37"/>
    <m/>
    <m/>
    <x v="2"/>
    <n v="0"/>
    <m/>
    <s v=" "/>
    <m/>
    <m/>
    <m/>
    <m/>
    <m/>
    <m/>
    <n v="1"/>
  </r>
  <r>
    <n v="5186"/>
    <m/>
    <m/>
    <m/>
    <m/>
    <m/>
    <m/>
    <m/>
    <x v="11"/>
    <x v="37"/>
    <m/>
    <m/>
    <x v="2"/>
    <n v="0"/>
    <m/>
    <s v=" "/>
    <m/>
    <m/>
    <m/>
    <m/>
    <m/>
    <m/>
    <n v="1"/>
  </r>
  <r>
    <n v="5187"/>
    <m/>
    <m/>
    <m/>
    <m/>
    <m/>
    <m/>
    <m/>
    <x v="11"/>
    <x v="37"/>
    <m/>
    <m/>
    <x v="2"/>
    <n v="0"/>
    <m/>
    <s v=" "/>
    <m/>
    <m/>
    <m/>
    <m/>
    <m/>
    <m/>
    <n v="1"/>
  </r>
  <r>
    <n v="5188"/>
    <m/>
    <m/>
    <m/>
    <m/>
    <m/>
    <m/>
    <m/>
    <x v="11"/>
    <x v="37"/>
    <m/>
    <m/>
    <x v="2"/>
    <n v="0"/>
    <m/>
    <s v=" "/>
    <m/>
    <m/>
    <m/>
    <m/>
    <m/>
    <m/>
    <n v="1"/>
  </r>
  <r>
    <n v="5189"/>
    <m/>
    <m/>
    <m/>
    <m/>
    <m/>
    <m/>
    <m/>
    <x v="11"/>
    <x v="37"/>
    <m/>
    <m/>
    <x v="2"/>
    <n v="0"/>
    <m/>
    <s v=" "/>
    <m/>
    <m/>
    <m/>
    <m/>
    <m/>
    <m/>
    <n v="1"/>
  </r>
  <r>
    <n v="5190"/>
    <m/>
    <m/>
    <m/>
    <m/>
    <m/>
    <m/>
    <m/>
    <x v="11"/>
    <x v="37"/>
    <m/>
    <m/>
    <x v="2"/>
    <n v="0"/>
    <m/>
    <s v=" "/>
    <m/>
    <m/>
    <m/>
    <m/>
    <m/>
    <m/>
    <n v="1"/>
  </r>
  <r>
    <n v="5191"/>
    <m/>
    <m/>
    <m/>
    <m/>
    <m/>
    <m/>
    <m/>
    <x v="11"/>
    <x v="37"/>
    <m/>
    <m/>
    <x v="2"/>
    <n v="0"/>
    <m/>
    <s v=" "/>
    <m/>
    <m/>
    <m/>
    <m/>
    <m/>
    <m/>
    <n v="1"/>
  </r>
  <r>
    <n v="5192"/>
    <m/>
    <m/>
    <m/>
    <m/>
    <m/>
    <m/>
    <m/>
    <x v="11"/>
    <x v="37"/>
    <m/>
    <m/>
    <x v="2"/>
    <n v="0"/>
    <m/>
    <s v=" "/>
    <m/>
    <m/>
    <m/>
    <m/>
    <m/>
    <m/>
    <n v="1"/>
  </r>
  <r>
    <n v="5193"/>
    <m/>
    <m/>
    <m/>
    <m/>
    <m/>
    <m/>
    <m/>
    <x v="11"/>
    <x v="37"/>
    <m/>
    <m/>
    <x v="2"/>
    <n v="0"/>
    <m/>
    <s v=" "/>
    <m/>
    <m/>
    <m/>
    <m/>
    <m/>
    <m/>
    <n v="1"/>
  </r>
  <r>
    <n v="5194"/>
    <m/>
    <m/>
    <m/>
    <m/>
    <m/>
    <m/>
    <m/>
    <x v="11"/>
    <x v="37"/>
    <m/>
    <m/>
    <x v="2"/>
    <n v="0"/>
    <m/>
    <s v=" "/>
    <m/>
    <m/>
    <m/>
    <m/>
    <m/>
    <m/>
    <n v="1"/>
  </r>
  <r>
    <n v="5195"/>
    <m/>
    <m/>
    <m/>
    <m/>
    <m/>
    <m/>
    <m/>
    <x v="11"/>
    <x v="37"/>
    <m/>
    <m/>
    <x v="2"/>
    <n v="0"/>
    <m/>
    <s v=" "/>
    <m/>
    <m/>
    <m/>
    <m/>
    <m/>
    <m/>
    <n v="1"/>
  </r>
  <r>
    <n v="5196"/>
    <m/>
    <m/>
    <m/>
    <m/>
    <m/>
    <m/>
    <m/>
    <x v="11"/>
    <x v="37"/>
    <m/>
    <m/>
    <x v="2"/>
    <n v="0"/>
    <m/>
    <s v=" "/>
    <m/>
    <m/>
    <m/>
    <m/>
    <m/>
    <m/>
    <n v="1"/>
  </r>
  <r>
    <n v="5197"/>
    <m/>
    <m/>
    <m/>
    <m/>
    <m/>
    <m/>
    <m/>
    <x v="11"/>
    <x v="37"/>
    <m/>
    <m/>
    <x v="2"/>
    <n v="0"/>
    <m/>
    <s v=" "/>
    <m/>
    <m/>
    <m/>
    <m/>
    <m/>
    <m/>
    <n v="1"/>
  </r>
  <r>
    <n v="5198"/>
    <m/>
    <m/>
    <m/>
    <m/>
    <m/>
    <m/>
    <m/>
    <x v="11"/>
    <x v="37"/>
    <m/>
    <m/>
    <x v="2"/>
    <n v="0"/>
    <m/>
    <s v=" "/>
    <m/>
    <m/>
    <m/>
    <m/>
    <m/>
    <m/>
    <n v="1"/>
  </r>
  <r>
    <n v="5199"/>
    <m/>
    <m/>
    <m/>
    <m/>
    <m/>
    <m/>
    <m/>
    <x v="11"/>
    <x v="37"/>
    <m/>
    <m/>
    <x v="2"/>
    <n v="0"/>
    <m/>
    <s v=" "/>
    <m/>
    <m/>
    <m/>
    <m/>
    <m/>
    <m/>
    <n v="1"/>
  </r>
  <r>
    <n v="5200"/>
    <m/>
    <m/>
    <m/>
    <m/>
    <m/>
    <m/>
    <m/>
    <x v="11"/>
    <x v="37"/>
    <m/>
    <m/>
    <x v="2"/>
    <n v="0"/>
    <m/>
    <s v=" "/>
    <m/>
    <m/>
    <m/>
    <m/>
    <m/>
    <m/>
    <n v="1"/>
  </r>
  <r>
    <n v="5201"/>
    <m/>
    <m/>
    <m/>
    <m/>
    <m/>
    <m/>
    <m/>
    <x v="11"/>
    <x v="37"/>
    <m/>
    <m/>
    <x v="2"/>
    <n v="0"/>
    <m/>
    <s v=" "/>
    <m/>
    <m/>
    <m/>
    <m/>
    <m/>
    <m/>
    <n v="1"/>
  </r>
  <r>
    <n v="5202"/>
    <m/>
    <m/>
    <m/>
    <m/>
    <m/>
    <m/>
    <m/>
    <x v="11"/>
    <x v="37"/>
    <m/>
    <m/>
    <x v="2"/>
    <n v="0"/>
    <m/>
    <s v=" "/>
    <m/>
    <m/>
    <m/>
    <m/>
    <m/>
    <m/>
    <n v="1"/>
  </r>
  <r>
    <n v="5203"/>
    <m/>
    <m/>
    <m/>
    <m/>
    <m/>
    <m/>
    <m/>
    <x v="11"/>
    <x v="37"/>
    <m/>
    <m/>
    <x v="2"/>
    <n v="0"/>
    <m/>
    <s v=" "/>
    <m/>
    <m/>
    <m/>
    <m/>
    <m/>
    <m/>
    <n v="1"/>
  </r>
  <r>
    <n v="5204"/>
    <m/>
    <m/>
    <m/>
    <m/>
    <m/>
    <m/>
    <m/>
    <x v="11"/>
    <x v="37"/>
    <m/>
    <m/>
    <x v="2"/>
    <n v="0"/>
    <m/>
    <s v=" "/>
    <m/>
    <m/>
    <m/>
    <m/>
    <m/>
    <m/>
    <n v="1"/>
  </r>
  <r>
    <n v="5205"/>
    <m/>
    <m/>
    <m/>
    <m/>
    <m/>
    <m/>
    <m/>
    <x v="11"/>
    <x v="37"/>
    <m/>
    <m/>
    <x v="2"/>
    <n v="0"/>
    <m/>
    <s v=" "/>
    <m/>
    <m/>
    <m/>
    <m/>
    <m/>
    <m/>
    <n v="1"/>
  </r>
  <r>
    <n v="5206"/>
    <m/>
    <m/>
    <m/>
    <m/>
    <m/>
    <m/>
    <m/>
    <x v="11"/>
    <x v="37"/>
    <m/>
    <m/>
    <x v="2"/>
    <n v="0"/>
    <m/>
    <s v=" "/>
    <m/>
    <m/>
    <m/>
    <m/>
    <m/>
    <m/>
    <n v="1"/>
  </r>
  <r>
    <n v="5207"/>
    <m/>
    <m/>
    <m/>
    <m/>
    <m/>
    <m/>
    <m/>
    <x v="11"/>
    <x v="37"/>
    <m/>
    <m/>
    <x v="2"/>
    <n v="0"/>
    <m/>
    <s v=" "/>
    <m/>
    <m/>
    <m/>
    <m/>
    <m/>
    <m/>
    <n v="1"/>
  </r>
  <r>
    <n v="5208"/>
    <m/>
    <m/>
    <m/>
    <m/>
    <m/>
    <m/>
    <m/>
    <x v="11"/>
    <x v="37"/>
    <m/>
    <m/>
    <x v="2"/>
    <n v="0"/>
    <m/>
    <s v=" "/>
    <m/>
    <m/>
    <m/>
    <m/>
    <m/>
    <m/>
    <n v="1"/>
  </r>
  <r>
    <n v="5209"/>
    <m/>
    <m/>
    <m/>
    <m/>
    <m/>
    <m/>
    <m/>
    <x v="11"/>
    <x v="37"/>
    <m/>
    <m/>
    <x v="2"/>
    <n v="0"/>
    <m/>
    <s v=" "/>
    <m/>
    <m/>
    <m/>
    <m/>
    <m/>
    <m/>
    <n v="1"/>
  </r>
  <r>
    <n v="5210"/>
    <m/>
    <m/>
    <m/>
    <m/>
    <m/>
    <m/>
    <m/>
    <x v="11"/>
    <x v="37"/>
    <m/>
    <m/>
    <x v="2"/>
    <n v="0"/>
    <m/>
    <s v=" "/>
    <m/>
    <m/>
    <m/>
    <m/>
    <m/>
    <m/>
    <n v="1"/>
  </r>
  <r>
    <n v="5211"/>
    <m/>
    <m/>
    <m/>
    <m/>
    <m/>
    <m/>
    <m/>
    <x v="11"/>
    <x v="37"/>
    <m/>
    <m/>
    <x v="2"/>
    <n v="0"/>
    <m/>
    <s v=" "/>
    <m/>
    <m/>
    <m/>
    <m/>
    <m/>
    <m/>
    <n v="1"/>
  </r>
  <r>
    <n v="5212"/>
    <m/>
    <m/>
    <m/>
    <m/>
    <m/>
    <m/>
    <m/>
    <x v="11"/>
    <x v="37"/>
    <m/>
    <m/>
    <x v="2"/>
    <n v="0"/>
    <m/>
    <s v=" "/>
    <m/>
    <m/>
    <m/>
    <m/>
    <m/>
    <m/>
    <n v="1"/>
  </r>
  <r>
    <n v="5213"/>
    <m/>
    <m/>
    <m/>
    <m/>
    <m/>
    <m/>
    <m/>
    <x v="11"/>
    <x v="37"/>
    <m/>
    <m/>
    <x v="2"/>
    <n v="0"/>
    <m/>
    <s v=" "/>
    <m/>
    <m/>
    <m/>
    <m/>
    <m/>
    <m/>
    <n v="1"/>
  </r>
  <r>
    <n v="5214"/>
    <m/>
    <m/>
    <m/>
    <m/>
    <m/>
    <m/>
    <m/>
    <x v="11"/>
    <x v="37"/>
    <m/>
    <m/>
    <x v="2"/>
    <n v="0"/>
    <m/>
    <s v=" "/>
    <m/>
    <m/>
    <m/>
    <m/>
    <m/>
    <m/>
    <n v="1"/>
  </r>
  <r>
    <n v="5215"/>
    <m/>
    <m/>
    <m/>
    <m/>
    <m/>
    <m/>
    <m/>
    <x v="11"/>
    <x v="37"/>
    <m/>
    <m/>
    <x v="2"/>
    <n v="0"/>
    <m/>
    <s v=" "/>
    <m/>
    <m/>
    <m/>
    <m/>
    <m/>
    <m/>
    <n v="1"/>
  </r>
  <r>
    <n v="5216"/>
    <m/>
    <m/>
    <m/>
    <m/>
    <m/>
    <m/>
    <m/>
    <x v="11"/>
    <x v="37"/>
    <m/>
    <m/>
    <x v="2"/>
    <n v="0"/>
    <m/>
    <s v=" "/>
    <m/>
    <m/>
    <m/>
    <m/>
    <m/>
    <m/>
    <n v="1"/>
  </r>
  <r>
    <n v="5217"/>
    <m/>
    <m/>
    <m/>
    <m/>
    <m/>
    <m/>
    <m/>
    <x v="11"/>
    <x v="37"/>
    <m/>
    <m/>
    <x v="2"/>
    <n v="0"/>
    <m/>
    <s v=" "/>
    <m/>
    <m/>
    <m/>
    <m/>
    <m/>
    <m/>
    <n v="1"/>
  </r>
  <r>
    <n v="5218"/>
    <m/>
    <m/>
    <m/>
    <m/>
    <m/>
    <m/>
    <m/>
    <x v="11"/>
    <x v="37"/>
    <m/>
    <m/>
    <x v="2"/>
    <n v="0"/>
    <m/>
    <s v=" "/>
    <m/>
    <m/>
    <m/>
    <m/>
    <m/>
    <m/>
    <n v="1"/>
  </r>
  <r>
    <n v="5219"/>
    <m/>
    <m/>
    <m/>
    <m/>
    <m/>
    <m/>
    <m/>
    <x v="11"/>
    <x v="37"/>
    <m/>
    <m/>
    <x v="2"/>
    <n v="0"/>
    <m/>
    <s v=" "/>
    <m/>
    <m/>
    <m/>
    <m/>
    <m/>
    <m/>
    <n v="1"/>
  </r>
  <r>
    <n v="5220"/>
    <m/>
    <m/>
    <m/>
    <m/>
    <m/>
    <m/>
    <m/>
    <x v="11"/>
    <x v="37"/>
    <m/>
    <m/>
    <x v="2"/>
    <n v="0"/>
    <m/>
    <s v=" "/>
    <m/>
    <m/>
    <m/>
    <m/>
    <m/>
    <m/>
    <n v="1"/>
  </r>
  <r>
    <n v="5221"/>
    <m/>
    <m/>
    <m/>
    <m/>
    <m/>
    <m/>
    <m/>
    <x v="11"/>
    <x v="37"/>
    <m/>
    <m/>
    <x v="2"/>
    <n v="0"/>
    <m/>
    <s v=" "/>
    <m/>
    <m/>
    <m/>
    <m/>
    <m/>
    <m/>
    <n v="1"/>
  </r>
  <r>
    <n v="5222"/>
    <m/>
    <m/>
    <m/>
    <m/>
    <m/>
    <m/>
    <m/>
    <x v="11"/>
    <x v="37"/>
    <m/>
    <m/>
    <x v="2"/>
    <n v="0"/>
    <m/>
    <s v=" "/>
    <m/>
    <m/>
    <m/>
    <m/>
    <m/>
    <m/>
    <n v="1"/>
  </r>
  <r>
    <n v="5223"/>
    <m/>
    <m/>
    <m/>
    <m/>
    <m/>
    <m/>
    <m/>
    <x v="11"/>
    <x v="37"/>
    <m/>
    <m/>
    <x v="2"/>
    <n v="0"/>
    <m/>
    <s v=" "/>
    <m/>
    <m/>
    <m/>
    <m/>
    <m/>
    <m/>
    <n v="1"/>
  </r>
  <r>
    <n v="5224"/>
    <m/>
    <m/>
    <m/>
    <m/>
    <m/>
    <m/>
    <m/>
    <x v="11"/>
    <x v="37"/>
    <m/>
    <m/>
    <x v="2"/>
    <n v="0"/>
    <m/>
    <s v=" "/>
    <m/>
    <m/>
    <m/>
    <m/>
    <m/>
    <m/>
    <n v="1"/>
  </r>
  <r>
    <n v="5225"/>
    <m/>
    <m/>
    <m/>
    <m/>
    <m/>
    <m/>
    <m/>
    <x v="11"/>
    <x v="37"/>
    <m/>
    <m/>
    <x v="2"/>
    <n v="0"/>
    <m/>
    <s v=" "/>
    <m/>
    <m/>
    <m/>
    <m/>
    <m/>
    <m/>
    <n v="1"/>
  </r>
  <r>
    <n v="5226"/>
    <m/>
    <m/>
    <m/>
    <m/>
    <m/>
    <m/>
    <m/>
    <x v="11"/>
    <x v="37"/>
    <m/>
    <m/>
    <x v="2"/>
    <n v="0"/>
    <m/>
    <s v=" "/>
    <m/>
    <m/>
    <m/>
    <m/>
    <m/>
    <m/>
    <n v="1"/>
  </r>
  <r>
    <n v="5227"/>
    <m/>
    <m/>
    <m/>
    <m/>
    <m/>
    <m/>
    <m/>
    <x v="11"/>
    <x v="37"/>
    <m/>
    <m/>
    <x v="2"/>
    <n v="0"/>
    <m/>
    <s v=" "/>
    <m/>
    <m/>
    <m/>
    <m/>
    <m/>
    <m/>
    <n v="1"/>
  </r>
  <r>
    <n v="5228"/>
    <m/>
    <m/>
    <m/>
    <m/>
    <m/>
    <m/>
    <m/>
    <x v="11"/>
    <x v="37"/>
    <m/>
    <m/>
    <x v="2"/>
    <n v="0"/>
    <m/>
    <s v=" "/>
    <m/>
    <m/>
    <m/>
    <m/>
    <m/>
    <m/>
    <n v="1"/>
  </r>
  <r>
    <n v="5229"/>
    <m/>
    <m/>
    <m/>
    <m/>
    <m/>
    <m/>
    <m/>
    <x v="11"/>
    <x v="37"/>
    <m/>
    <m/>
    <x v="2"/>
    <n v="0"/>
    <m/>
    <s v=" "/>
    <m/>
    <m/>
    <m/>
    <m/>
    <m/>
    <m/>
    <n v="1"/>
  </r>
  <r>
    <n v="5230"/>
    <m/>
    <m/>
    <m/>
    <m/>
    <m/>
    <m/>
    <m/>
    <x v="11"/>
    <x v="37"/>
    <m/>
    <m/>
    <x v="2"/>
    <n v="0"/>
    <m/>
    <s v=" "/>
    <m/>
    <m/>
    <m/>
    <m/>
    <m/>
    <m/>
    <n v="1"/>
  </r>
  <r>
    <n v="5231"/>
    <m/>
    <m/>
    <m/>
    <m/>
    <m/>
    <m/>
    <m/>
    <x v="11"/>
    <x v="37"/>
    <m/>
    <m/>
    <x v="2"/>
    <n v="0"/>
    <m/>
    <s v=" "/>
    <m/>
    <m/>
    <m/>
    <m/>
    <m/>
    <m/>
    <n v="1"/>
  </r>
  <r>
    <n v="5232"/>
    <m/>
    <m/>
    <m/>
    <m/>
    <m/>
    <m/>
    <m/>
    <x v="11"/>
    <x v="37"/>
    <m/>
    <m/>
    <x v="2"/>
    <n v="0"/>
    <m/>
    <s v=" "/>
    <m/>
    <m/>
    <m/>
    <m/>
    <m/>
    <m/>
    <n v="1"/>
  </r>
  <r>
    <n v="5233"/>
    <m/>
    <m/>
    <m/>
    <m/>
    <m/>
    <m/>
    <m/>
    <x v="11"/>
    <x v="37"/>
    <m/>
    <m/>
    <x v="2"/>
    <n v="0"/>
    <m/>
    <s v=" "/>
    <m/>
    <m/>
    <m/>
    <m/>
    <m/>
    <m/>
    <n v="1"/>
  </r>
  <r>
    <n v="5234"/>
    <m/>
    <m/>
    <m/>
    <m/>
    <m/>
    <m/>
    <m/>
    <x v="11"/>
    <x v="37"/>
    <m/>
    <m/>
    <x v="2"/>
    <n v="0"/>
    <m/>
    <s v=" "/>
    <m/>
    <m/>
    <m/>
    <m/>
    <m/>
    <m/>
    <n v="1"/>
  </r>
  <r>
    <n v="5235"/>
    <m/>
    <m/>
    <m/>
    <m/>
    <m/>
    <m/>
    <m/>
    <x v="11"/>
    <x v="37"/>
    <m/>
    <m/>
    <x v="2"/>
    <n v="0"/>
    <m/>
    <s v=" "/>
    <m/>
    <m/>
    <m/>
    <m/>
    <m/>
    <m/>
    <n v="1"/>
  </r>
  <r>
    <n v="5236"/>
    <m/>
    <m/>
    <m/>
    <m/>
    <m/>
    <m/>
    <m/>
    <x v="11"/>
    <x v="37"/>
    <m/>
    <m/>
    <x v="2"/>
    <n v="0"/>
    <m/>
    <s v=" "/>
    <m/>
    <m/>
    <m/>
    <m/>
    <m/>
    <m/>
    <n v="1"/>
  </r>
  <r>
    <n v="5237"/>
    <m/>
    <m/>
    <m/>
    <m/>
    <m/>
    <m/>
    <m/>
    <x v="11"/>
    <x v="37"/>
    <m/>
    <m/>
    <x v="2"/>
    <n v="0"/>
    <m/>
    <s v=" "/>
    <m/>
    <m/>
    <m/>
    <m/>
    <m/>
    <m/>
    <n v="1"/>
  </r>
  <r>
    <n v="5238"/>
    <m/>
    <m/>
    <m/>
    <m/>
    <m/>
    <m/>
    <m/>
    <x v="11"/>
    <x v="37"/>
    <m/>
    <m/>
    <x v="2"/>
    <n v="0"/>
    <m/>
    <s v=" "/>
    <m/>
    <m/>
    <m/>
    <m/>
    <m/>
    <m/>
    <n v="1"/>
  </r>
  <r>
    <n v="5239"/>
    <m/>
    <m/>
    <m/>
    <m/>
    <m/>
    <m/>
    <m/>
    <x v="11"/>
    <x v="37"/>
    <m/>
    <m/>
    <x v="2"/>
    <n v="0"/>
    <m/>
    <s v=" "/>
    <m/>
    <m/>
    <m/>
    <m/>
    <m/>
    <m/>
    <n v="1"/>
  </r>
  <r>
    <n v="5240"/>
    <m/>
    <m/>
    <m/>
    <m/>
    <m/>
    <m/>
    <m/>
    <x v="11"/>
    <x v="37"/>
    <m/>
    <m/>
    <x v="2"/>
    <n v="0"/>
    <m/>
    <s v=" "/>
    <m/>
    <m/>
    <m/>
    <m/>
    <m/>
    <m/>
    <n v="1"/>
  </r>
  <r>
    <n v="5241"/>
    <m/>
    <m/>
    <m/>
    <m/>
    <m/>
    <m/>
    <m/>
    <x v="11"/>
    <x v="37"/>
    <m/>
    <m/>
    <x v="2"/>
    <n v="0"/>
    <m/>
    <s v=" "/>
    <m/>
    <m/>
    <m/>
    <m/>
    <m/>
    <m/>
    <n v="1"/>
  </r>
  <r>
    <n v="5242"/>
    <m/>
    <m/>
    <m/>
    <m/>
    <m/>
    <m/>
    <m/>
    <x v="11"/>
    <x v="37"/>
    <m/>
    <m/>
    <x v="2"/>
    <n v="0"/>
    <m/>
    <s v=" "/>
    <m/>
    <m/>
    <m/>
    <m/>
    <m/>
    <m/>
    <n v="1"/>
  </r>
  <r>
    <n v="5243"/>
    <m/>
    <m/>
    <m/>
    <m/>
    <m/>
    <m/>
    <m/>
    <x v="11"/>
    <x v="37"/>
    <m/>
    <m/>
    <x v="2"/>
    <n v="0"/>
    <m/>
    <s v=" "/>
    <m/>
    <m/>
    <m/>
    <m/>
    <m/>
    <m/>
    <n v="1"/>
  </r>
  <r>
    <n v="5244"/>
    <m/>
    <m/>
    <m/>
    <m/>
    <m/>
    <m/>
    <m/>
    <x v="11"/>
    <x v="37"/>
    <m/>
    <m/>
    <x v="2"/>
    <n v="0"/>
    <m/>
    <s v=" "/>
    <m/>
    <m/>
    <m/>
    <m/>
    <m/>
    <m/>
    <n v="1"/>
  </r>
  <r>
    <n v="5245"/>
    <m/>
    <m/>
    <m/>
    <m/>
    <m/>
    <m/>
    <m/>
    <x v="11"/>
    <x v="37"/>
    <m/>
    <m/>
    <x v="2"/>
    <n v="0"/>
    <m/>
    <s v=" "/>
    <m/>
    <m/>
    <m/>
    <m/>
    <m/>
    <m/>
    <n v="1"/>
  </r>
  <r>
    <n v="5246"/>
    <m/>
    <m/>
    <m/>
    <m/>
    <m/>
    <m/>
    <m/>
    <x v="11"/>
    <x v="37"/>
    <m/>
    <m/>
    <x v="2"/>
    <n v="0"/>
    <m/>
    <s v=" "/>
    <m/>
    <m/>
    <m/>
    <m/>
    <m/>
    <m/>
    <n v="1"/>
  </r>
  <r>
    <n v="5247"/>
    <m/>
    <m/>
    <m/>
    <m/>
    <m/>
    <m/>
    <m/>
    <x v="11"/>
    <x v="37"/>
    <m/>
    <m/>
    <x v="2"/>
    <n v="0"/>
    <m/>
    <s v=" "/>
    <m/>
    <m/>
    <m/>
    <m/>
    <m/>
    <m/>
    <n v="1"/>
  </r>
  <r>
    <n v="5248"/>
    <m/>
    <m/>
    <m/>
    <m/>
    <m/>
    <m/>
    <m/>
    <x v="11"/>
    <x v="37"/>
    <m/>
    <m/>
    <x v="2"/>
    <n v="0"/>
    <m/>
    <s v=" "/>
    <m/>
    <m/>
    <m/>
    <m/>
    <m/>
    <m/>
    <n v="1"/>
  </r>
  <r>
    <n v="5249"/>
    <m/>
    <m/>
    <m/>
    <m/>
    <m/>
    <m/>
    <m/>
    <x v="11"/>
    <x v="37"/>
    <m/>
    <m/>
    <x v="2"/>
    <n v="0"/>
    <m/>
    <s v=" "/>
    <m/>
    <m/>
    <m/>
    <m/>
    <m/>
    <m/>
    <n v="1"/>
  </r>
  <r>
    <n v="5250"/>
    <m/>
    <m/>
    <m/>
    <m/>
    <m/>
    <m/>
    <m/>
    <x v="11"/>
    <x v="37"/>
    <m/>
    <m/>
    <x v="2"/>
    <n v="0"/>
    <m/>
    <s v=" "/>
    <m/>
    <m/>
    <m/>
    <m/>
    <m/>
    <m/>
    <n v="1"/>
  </r>
  <r>
    <n v="5251"/>
    <m/>
    <m/>
    <m/>
    <m/>
    <m/>
    <m/>
    <m/>
    <x v="11"/>
    <x v="37"/>
    <m/>
    <m/>
    <x v="2"/>
    <n v="0"/>
    <m/>
    <s v=" "/>
    <m/>
    <m/>
    <m/>
    <m/>
    <m/>
    <m/>
    <n v="1"/>
  </r>
  <r>
    <n v="5252"/>
    <m/>
    <m/>
    <m/>
    <m/>
    <m/>
    <m/>
    <m/>
    <x v="11"/>
    <x v="37"/>
    <m/>
    <m/>
    <x v="2"/>
    <n v="0"/>
    <m/>
    <s v=" "/>
    <m/>
    <m/>
    <m/>
    <m/>
    <m/>
    <m/>
    <n v="1"/>
  </r>
  <r>
    <n v="5253"/>
    <m/>
    <m/>
    <m/>
    <m/>
    <m/>
    <m/>
    <m/>
    <x v="11"/>
    <x v="37"/>
    <m/>
    <m/>
    <x v="2"/>
    <n v="0"/>
    <m/>
    <s v=" "/>
    <m/>
    <m/>
    <m/>
    <m/>
    <m/>
    <m/>
    <n v="1"/>
  </r>
  <r>
    <n v="5254"/>
    <m/>
    <m/>
    <m/>
    <m/>
    <m/>
    <m/>
    <m/>
    <x v="11"/>
    <x v="37"/>
    <m/>
    <m/>
    <x v="2"/>
    <n v="0"/>
    <m/>
    <s v=" "/>
    <m/>
    <m/>
    <m/>
    <m/>
    <m/>
    <m/>
    <n v="1"/>
  </r>
  <r>
    <n v="5255"/>
    <m/>
    <m/>
    <m/>
    <m/>
    <m/>
    <m/>
    <m/>
    <x v="11"/>
    <x v="37"/>
    <m/>
    <m/>
    <x v="2"/>
    <n v="0"/>
    <m/>
    <s v=" "/>
    <m/>
    <m/>
    <m/>
    <m/>
    <m/>
    <m/>
    <n v="1"/>
  </r>
  <r>
    <n v="5256"/>
    <m/>
    <m/>
    <m/>
    <m/>
    <m/>
    <m/>
    <m/>
    <x v="11"/>
    <x v="37"/>
    <m/>
    <m/>
    <x v="2"/>
    <n v="0"/>
    <m/>
    <s v=" "/>
    <m/>
    <m/>
    <m/>
    <m/>
    <m/>
    <m/>
    <n v="1"/>
  </r>
  <r>
    <n v="5257"/>
    <m/>
    <m/>
    <m/>
    <m/>
    <m/>
    <m/>
    <m/>
    <x v="11"/>
    <x v="37"/>
    <m/>
    <m/>
    <x v="2"/>
    <n v="0"/>
    <m/>
    <s v=" "/>
    <m/>
    <m/>
    <m/>
    <m/>
    <m/>
    <m/>
    <n v="1"/>
  </r>
  <r>
    <n v="5258"/>
    <m/>
    <m/>
    <m/>
    <m/>
    <m/>
    <m/>
    <m/>
    <x v="11"/>
    <x v="37"/>
    <m/>
    <m/>
    <x v="2"/>
    <n v="0"/>
    <m/>
    <s v=" "/>
    <m/>
    <m/>
    <m/>
    <m/>
    <m/>
    <m/>
    <n v="1"/>
  </r>
  <r>
    <n v="5259"/>
    <m/>
    <m/>
    <m/>
    <m/>
    <m/>
    <m/>
    <m/>
    <x v="11"/>
    <x v="37"/>
    <m/>
    <m/>
    <x v="2"/>
    <n v="0"/>
    <m/>
    <s v=" "/>
    <m/>
    <m/>
    <m/>
    <m/>
    <m/>
    <m/>
    <n v="1"/>
  </r>
  <r>
    <n v="5260"/>
    <m/>
    <m/>
    <m/>
    <m/>
    <m/>
    <m/>
    <m/>
    <x v="11"/>
    <x v="37"/>
    <m/>
    <m/>
    <x v="2"/>
    <n v="0"/>
    <m/>
    <s v=" "/>
    <m/>
    <m/>
    <m/>
    <m/>
    <m/>
    <m/>
    <n v="1"/>
  </r>
  <r>
    <n v="5261"/>
    <m/>
    <m/>
    <m/>
    <m/>
    <m/>
    <m/>
    <m/>
    <x v="11"/>
    <x v="37"/>
    <m/>
    <m/>
    <x v="2"/>
    <n v="0"/>
    <m/>
    <s v=" "/>
    <m/>
    <m/>
    <m/>
    <m/>
    <m/>
    <m/>
    <n v="1"/>
  </r>
  <r>
    <n v="5262"/>
    <m/>
    <m/>
    <m/>
    <m/>
    <m/>
    <m/>
    <m/>
    <x v="11"/>
    <x v="37"/>
    <m/>
    <m/>
    <x v="2"/>
    <n v="0"/>
    <m/>
    <s v=" "/>
    <m/>
    <m/>
    <m/>
    <m/>
    <m/>
    <m/>
    <n v="1"/>
  </r>
  <r>
    <n v="5263"/>
    <m/>
    <m/>
    <m/>
    <m/>
    <m/>
    <m/>
    <m/>
    <x v="11"/>
    <x v="37"/>
    <m/>
    <m/>
    <x v="2"/>
    <n v="0"/>
    <m/>
    <s v=" "/>
    <m/>
    <m/>
    <m/>
    <m/>
    <m/>
    <m/>
    <n v="1"/>
  </r>
  <r>
    <n v="5264"/>
    <m/>
    <m/>
    <m/>
    <m/>
    <m/>
    <m/>
    <m/>
    <x v="11"/>
    <x v="37"/>
    <m/>
    <m/>
    <x v="2"/>
    <n v="0"/>
    <m/>
    <s v=" "/>
    <m/>
    <m/>
    <m/>
    <m/>
    <m/>
    <m/>
    <n v="1"/>
  </r>
  <r>
    <n v="5265"/>
    <m/>
    <m/>
    <m/>
    <m/>
    <m/>
    <m/>
    <m/>
    <x v="11"/>
    <x v="37"/>
    <m/>
    <m/>
    <x v="2"/>
    <n v="0"/>
    <m/>
    <s v=" "/>
    <m/>
    <m/>
    <m/>
    <m/>
    <m/>
    <m/>
    <n v="1"/>
  </r>
  <r>
    <n v="5266"/>
    <m/>
    <m/>
    <m/>
    <m/>
    <m/>
    <m/>
    <m/>
    <x v="11"/>
    <x v="37"/>
    <m/>
    <m/>
    <x v="2"/>
    <n v="0"/>
    <m/>
    <s v=" "/>
    <m/>
    <m/>
    <m/>
    <m/>
    <m/>
    <m/>
    <n v="1"/>
  </r>
  <r>
    <n v="5267"/>
    <m/>
    <m/>
    <m/>
    <m/>
    <m/>
    <m/>
    <m/>
    <x v="11"/>
    <x v="37"/>
    <m/>
    <m/>
    <x v="2"/>
    <n v="0"/>
    <m/>
    <s v=" "/>
    <m/>
    <m/>
    <m/>
    <m/>
    <m/>
    <m/>
    <n v="1"/>
  </r>
  <r>
    <n v="5268"/>
    <m/>
    <m/>
    <m/>
    <m/>
    <m/>
    <m/>
    <m/>
    <x v="11"/>
    <x v="37"/>
    <m/>
    <m/>
    <x v="2"/>
    <n v="0"/>
    <m/>
    <s v=" "/>
    <m/>
    <m/>
    <m/>
    <m/>
    <m/>
    <m/>
    <n v="1"/>
  </r>
  <r>
    <n v="5269"/>
    <m/>
    <m/>
    <m/>
    <m/>
    <m/>
    <m/>
    <m/>
    <x v="11"/>
    <x v="37"/>
    <m/>
    <m/>
    <x v="2"/>
    <n v="0"/>
    <m/>
    <s v=" "/>
    <m/>
    <m/>
    <m/>
    <m/>
    <m/>
    <m/>
    <n v="1"/>
  </r>
  <r>
    <n v="5270"/>
    <m/>
    <m/>
    <m/>
    <m/>
    <m/>
    <m/>
    <m/>
    <x v="11"/>
    <x v="37"/>
    <m/>
    <m/>
    <x v="2"/>
    <n v="0"/>
    <m/>
    <s v=" "/>
    <m/>
    <m/>
    <m/>
    <m/>
    <m/>
    <m/>
    <n v="1"/>
  </r>
  <r>
    <n v="5271"/>
    <m/>
    <m/>
    <m/>
    <m/>
    <m/>
    <m/>
    <m/>
    <x v="11"/>
    <x v="37"/>
    <m/>
    <m/>
    <x v="2"/>
    <n v="0"/>
    <m/>
    <s v=" "/>
    <m/>
    <m/>
    <m/>
    <m/>
    <m/>
    <m/>
    <n v="1"/>
  </r>
  <r>
    <n v="5272"/>
    <m/>
    <m/>
    <m/>
    <m/>
    <m/>
    <m/>
    <m/>
    <x v="11"/>
    <x v="37"/>
    <m/>
    <m/>
    <x v="2"/>
    <n v="0"/>
    <m/>
    <s v=" "/>
    <m/>
    <m/>
    <m/>
    <m/>
    <m/>
    <m/>
    <n v="1"/>
  </r>
  <r>
    <n v="5273"/>
    <m/>
    <m/>
    <m/>
    <m/>
    <m/>
    <m/>
    <m/>
    <x v="11"/>
    <x v="37"/>
    <m/>
    <m/>
    <x v="2"/>
    <n v="0"/>
    <m/>
    <s v=" "/>
    <m/>
    <m/>
    <m/>
    <m/>
    <m/>
    <m/>
    <n v="1"/>
  </r>
  <r>
    <n v="5274"/>
    <m/>
    <m/>
    <m/>
    <m/>
    <m/>
    <m/>
    <m/>
    <x v="11"/>
    <x v="37"/>
    <m/>
    <m/>
    <x v="2"/>
    <n v="0"/>
    <m/>
    <s v=" "/>
    <m/>
    <m/>
    <m/>
    <m/>
    <m/>
    <m/>
    <n v="1"/>
  </r>
  <r>
    <n v="5275"/>
    <m/>
    <m/>
    <m/>
    <m/>
    <m/>
    <m/>
    <m/>
    <x v="11"/>
    <x v="37"/>
    <m/>
    <m/>
    <x v="2"/>
    <n v="0"/>
    <m/>
    <s v=" "/>
    <m/>
    <m/>
    <m/>
    <m/>
    <m/>
    <m/>
    <n v="1"/>
  </r>
  <r>
    <n v="5276"/>
    <m/>
    <m/>
    <m/>
    <m/>
    <m/>
    <m/>
    <m/>
    <x v="11"/>
    <x v="37"/>
    <m/>
    <m/>
    <x v="2"/>
    <n v="0"/>
    <m/>
    <s v=" "/>
    <m/>
    <m/>
    <m/>
    <m/>
    <m/>
    <m/>
    <n v="1"/>
  </r>
  <r>
    <n v="5277"/>
    <m/>
    <m/>
    <m/>
    <m/>
    <m/>
    <m/>
    <m/>
    <x v="11"/>
    <x v="37"/>
    <m/>
    <m/>
    <x v="2"/>
    <n v="0"/>
    <m/>
    <s v=" "/>
    <m/>
    <m/>
    <m/>
    <m/>
    <m/>
    <m/>
    <n v="1"/>
  </r>
  <r>
    <n v="5278"/>
    <m/>
    <m/>
    <m/>
    <m/>
    <m/>
    <m/>
    <m/>
    <x v="11"/>
    <x v="37"/>
    <m/>
    <m/>
    <x v="2"/>
    <n v="0"/>
    <m/>
    <s v=" "/>
    <m/>
    <m/>
    <m/>
    <m/>
    <m/>
    <m/>
    <n v="1"/>
  </r>
  <r>
    <n v="5279"/>
    <m/>
    <m/>
    <m/>
    <m/>
    <m/>
    <m/>
    <m/>
    <x v="11"/>
    <x v="37"/>
    <m/>
    <m/>
    <x v="2"/>
    <n v="0"/>
    <m/>
    <s v=" "/>
    <m/>
    <m/>
    <m/>
    <m/>
    <m/>
    <m/>
    <n v="1"/>
  </r>
  <r>
    <n v="5280"/>
    <m/>
    <m/>
    <m/>
    <m/>
    <m/>
    <m/>
    <m/>
    <x v="11"/>
    <x v="37"/>
    <m/>
    <m/>
    <x v="2"/>
    <n v="0"/>
    <m/>
    <s v=" "/>
    <m/>
    <m/>
    <m/>
    <m/>
    <m/>
    <m/>
    <n v="1"/>
  </r>
  <r>
    <n v="5281"/>
    <m/>
    <m/>
    <m/>
    <m/>
    <m/>
    <m/>
    <m/>
    <x v="11"/>
    <x v="37"/>
    <m/>
    <m/>
    <x v="2"/>
    <n v="0"/>
    <m/>
    <s v=" "/>
    <m/>
    <m/>
    <m/>
    <m/>
    <m/>
    <m/>
    <n v="1"/>
  </r>
  <r>
    <n v="5282"/>
    <m/>
    <m/>
    <m/>
    <m/>
    <m/>
    <m/>
    <m/>
    <x v="11"/>
    <x v="37"/>
    <m/>
    <m/>
    <x v="2"/>
    <n v="0"/>
    <m/>
    <s v=" "/>
    <m/>
    <m/>
    <m/>
    <m/>
    <m/>
    <m/>
    <n v="1"/>
  </r>
  <r>
    <n v="5283"/>
    <m/>
    <m/>
    <m/>
    <m/>
    <m/>
    <m/>
    <m/>
    <x v="11"/>
    <x v="37"/>
    <m/>
    <m/>
    <x v="2"/>
    <n v="0"/>
    <m/>
    <s v=" "/>
    <m/>
    <m/>
    <m/>
    <m/>
    <m/>
    <m/>
    <n v="1"/>
  </r>
  <r>
    <n v="5284"/>
    <m/>
    <m/>
    <m/>
    <m/>
    <m/>
    <m/>
    <m/>
    <x v="11"/>
    <x v="37"/>
    <m/>
    <m/>
    <x v="2"/>
    <n v="0"/>
    <m/>
    <s v=" "/>
    <m/>
    <m/>
    <m/>
    <m/>
    <m/>
    <m/>
    <n v="1"/>
  </r>
  <r>
    <n v="5285"/>
    <m/>
    <m/>
    <m/>
    <m/>
    <m/>
    <m/>
    <m/>
    <x v="11"/>
    <x v="37"/>
    <m/>
    <m/>
    <x v="2"/>
    <n v="0"/>
    <m/>
    <s v=" "/>
    <m/>
    <m/>
    <m/>
    <m/>
    <m/>
    <m/>
    <n v="1"/>
  </r>
  <r>
    <n v="5286"/>
    <m/>
    <m/>
    <m/>
    <m/>
    <m/>
    <m/>
    <m/>
    <x v="11"/>
    <x v="37"/>
    <m/>
    <m/>
    <x v="2"/>
    <n v="0"/>
    <m/>
    <s v=" "/>
    <m/>
    <m/>
    <m/>
    <m/>
    <m/>
    <m/>
    <n v="1"/>
  </r>
  <r>
    <n v="5287"/>
    <m/>
    <m/>
    <m/>
    <m/>
    <m/>
    <m/>
    <m/>
    <x v="11"/>
    <x v="37"/>
    <m/>
    <m/>
    <x v="2"/>
    <n v="0"/>
    <m/>
    <s v=" "/>
    <m/>
    <m/>
    <m/>
    <m/>
    <m/>
    <m/>
    <n v="1"/>
  </r>
  <r>
    <n v="5288"/>
    <m/>
    <m/>
    <m/>
    <m/>
    <m/>
    <m/>
    <m/>
    <x v="11"/>
    <x v="37"/>
    <m/>
    <m/>
    <x v="2"/>
    <n v="0"/>
    <m/>
    <s v=" "/>
    <m/>
    <m/>
    <m/>
    <m/>
    <m/>
    <m/>
    <n v="1"/>
  </r>
  <r>
    <n v="5289"/>
    <m/>
    <m/>
    <m/>
    <m/>
    <m/>
    <m/>
    <m/>
    <x v="11"/>
    <x v="37"/>
    <m/>
    <m/>
    <x v="2"/>
    <n v="0"/>
    <m/>
    <s v=" "/>
    <m/>
    <m/>
    <m/>
    <m/>
    <m/>
    <m/>
    <n v="1"/>
  </r>
  <r>
    <n v="5290"/>
    <m/>
    <m/>
    <m/>
    <m/>
    <m/>
    <m/>
    <m/>
    <x v="11"/>
    <x v="37"/>
    <m/>
    <m/>
    <x v="2"/>
    <n v="0"/>
    <m/>
    <s v=" "/>
    <m/>
    <m/>
    <m/>
    <m/>
    <m/>
    <m/>
    <n v="1"/>
  </r>
  <r>
    <n v="5291"/>
    <m/>
    <m/>
    <m/>
    <m/>
    <m/>
    <m/>
    <m/>
    <x v="11"/>
    <x v="37"/>
    <m/>
    <m/>
    <x v="2"/>
    <n v="0"/>
    <m/>
    <s v=" "/>
    <m/>
    <m/>
    <m/>
    <m/>
    <m/>
    <m/>
    <n v="1"/>
  </r>
  <r>
    <n v="5292"/>
    <m/>
    <m/>
    <m/>
    <m/>
    <m/>
    <m/>
    <m/>
    <x v="11"/>
    <x v="37"/>
    <m/>
    <m/>
    <x v="2"/>
    <n v="0"/>
    <m/>
    <s v=" "/>
    <m/>
    <m/>
    <m/>
    <m/>
    <m/>
    <m/>
    <n v="1"/>
  </r>
  <r>
    <n v="5293"/>
    <m/>
    <m/>
    <m/>
    <m/>
    <m/>
    <m/>
    <m/>
    <x v="11"/>
    <x v="37"/>
    <m/>
    <m/>
    <x v="2"/>
    <n v="0"/>
    <m/>
    <s v=" "/>
    <m/>
    <m/>
    <m/>
    <m/>
    <m/>
    <m/>
    <n v="1"/>
  </r>
  <r>
    <n v="5294"/>
    <m/>
    <m/>
    <m/>
    <m/>
    <m/>
    <m/>
    <m/>
    <x v="11"/>
    <x v="37"/>
    <m/>
    <m/>
    <x v="2"/>
    <n v="0"/>
    <m/>
    <s v=" "/>
    <m/>
    <m/>
    <m/>
    <m/>
    <m/>
    <m/>
    <n v="1"/>
  </r>
  <r>
    <n v="5295"/>
    <m/>
    <m/>
    <m/>
    <m/>
    <m/>
    <m/>
    <m/>
    <x v="11"/>
    <x v="37"/>
    <m/>
    <m/>
    <x v="2"/>
    <n v="0"/>
    <m/>
    <s v=" "/>
    <m/>
    <m/>
    <m/>
    <m/>
    <m/>
    <m/>
    <n v="1"/>
  </r>
  <r>
    <n v="5296"/>
    <m/>
    <m/>
    <m/>
    <m/>
    <m/>
    <m/>
    <m/>
    <x v="11"/>
    <x v="37"/>
    <m/>
    <m/>
    <x v="2"/>
    <n v="0"/>
    <m/>
    <s v=" "/>
    <m/>
    <m/>
    <m/>
    <m/>
    <m/>
    <m/>
    <n v="1"/>
  </r>
  <r>
    <n v="5297"/>
    <m/>
    <m/>
    <m/>
    <m/>
    <m/>
    <m/>
    <m/>
    <x v="11"/>
    <x v="37"/>
    <m/>
    <m/>
    <x v="2"/>
    <n v="0"/>
    <m/>
    <s v=" "/>
    <m/>
    <m/>
    <m/>
    <m/>
    <m/>
    <m/>
    <n v="1"/>
  </r>
  <r>
    <n v="5298"/>
    <m/>
    <m/>
    <m/>
    <m/>
    <m/>
    <m/>
    <m/>
    <x v="11"/>
    <x v="37"/>
    <m/>
    <m/>
    <x v="2"/>
    <n v="0"/>
    <m/>
    <s v=" "/>
    <m/>
    <m/>
    <m/>
    <m/>
    <m/>
    <m/>
    <n v="1"/>
  </r>
  <r>
    <n v="5299"/>
    <m/>
    <m/>
    <m/>
    <m/>
    <m/>
    <m/>
    <m/>
    <x v="11"/>
    <x v="37"/>
    <m/>
    <m/>
    <x v="2"/>
    <n v="0"/>
    <m/>
    <s v=" "/>
    <m/>
    <m/>
    <m/>
    <m/>
    <m/>
    <m/>
    <n v="1"/>
  </r>
  <r>
    <n v="5300"/>
    <m/>
    <m/>
    <m/>
    <m/>
    <m/>
    <m/>
    <m/>
    <x v="11"/>
    <x v="37"/>
    <m/>
    <m/>
    <x v="2"/>
    <n v="0"/>
    <m/>
    <s v=" "/>
    <m/>
    <m/>
    <m/>
    <m/>
    <m/>
    <m/>
    <n v="1"/>
  </r>
  <r>
    <n v="5301"/>
    <m/>
    <m/>
    <m/>
    <m/>
    <m/>
    <m/>
    <m/>
    <x v="11"/>
    <x v="37"/>
    <m/>
    <m/>
    <x v="2"/>
    <n v="0"/>
    <m/>
    <s v=" "/>
    <m/>
    <m/>
    <m/>
    <m/>
    <m/>
    <m/>
    <n v="1"/>
  </r>
  <r>
    <n v="5302"/>
    <m/>
    <m/>
    <m/>
    <m/>
    <m/>
    <m/>
    <m/>
    <x v="11"/>
    <x v="37"/>
    <m/>
    <m/>
    <x v="2"/>
    <n v="0"/>
    <m/>
    <s v=" "/>
    <m/>
    <m/>
    <m/>
    <m/>
    <m/>
    <m/>
    <n v="1"/>
  </r>
  <r>
    <n v="5303"/>
    <m/>
    <m/>
    <m/>
    <m/>
    <m/>
    <m/>
    <m/>
    <x v="11"/>
    <x v="37"/>
    <m/>
    <m/>
    <x v="2"/>
    <n v="0"/>
    <m/>
    <s v=" "/>
    <m/>
    <m/>
    <m/>
    <m/>
    <m/>
    <m/>
    <n v="1"/>
  </r>
  <r>
    <n v="5304"/>
    <m/>
    <m/>
    <m/>
    <m/>
    <m/>
    <m/>
    <m/>
    <x v="11"/>
    <x v="37"/>
    <m/>
    <m/>
    <x v="2"/>
    <n v="0"/>
    <m/>
    <s v=" "/>
    <m/>
    <m/>
    <m/>
    <m/>
    <m/>
    <m/>
    <n v="1"/>
  </r>
  <r>
    <n v="5305"/>
    <m/>
    <m/>
    <m/>
    <m/>
    <m/>
    <m/>
    <m/>
    <x v="11"/>
    <x v="37"/>
    <m/>
    <m/>
    <x v="2"/>
    <n v="0"/>
    <m/>
    <s v=" "/>
    <m/>
    <m/>
    <m/>
    <m/>
    <m/>
    <m/>
    <n v="1"/>
  </r>
  <r>
    <n v="5306"/>
    <m/>
    <m/>
    <m/>
    <m/>
    <m/>
    <m/>
    <m/>
    <x v="11"/>
    <x v="37"/>
    <m/>
    <m/>
    <x v="2"/>
    <n v="0"/>
    <m/>
    <s v=" "/>
    <m/>
    <m/>
    <m/>
    <m/>
    <m/>
    <m/>
    <n v="1"/>
  </r>
  <r>
    <n v="5307"/>
    <m/>
    <m/>
    <m/>
    <m/>
    <m/>
    <m/>
    <m/>
    <x v="11"/>
    <x v="37"/>
    <m/>
    <m/>
    <x v="2"/>
    <n v="0"/>
    <m/>
    <s v=" "/>
    <m/>
    <m/>
    <m/>
    <m/>
    <m/>
    <m/>
    <n v="1"/>
  </r>
  <r>
    <n v="5308"/>
    <m/>
    <m/>
    <m/>
    <m/>
    <m/>
    <m/>
    <m/>
    <x v="11"/>
    <x v="37"/>
    <m/>
    <m/>
    <x v="2"/>
    <n v="0"/>
    <m/>
    <s v=" "/>
    <m/>
    <m/>
    <m/>
    <m/>
    <m/>
    <m/>
    <n v="1"/>
  </r>
  <r>
    <n v="5309"/>
    <m/>
    <m/>
    <m/>
    <m/>
    <m/>
    <m/>
    <m/>
    <x v="11"/>
    <x v="37"/>
    <m/>
    <m/>
    <x v="2"/>
    <n v="0"/>
    <m/>
    <s v=" "/>
    <m/>
    <m/>
    <m/>
    <m/>
    <m/>
    <m/>
    <n v="1"/>
  </r>
  <r>
    <n v="5310"/>
    <m/>
    <m/>
    <m/>
    <m/>
    <m/>
    <m/>
    <m/>
    <x v="11"/>
    <x v="37"/>
    <m/>
    <m/>
    <x v="2"/>
    <n v="0"/>
    <m/>
    <s v=" "/>
    <m/>
    <m/>
    <m/>
    <m/>
    <m/>
    <m/>
    <n v="1"/>
  </r>
  <r>
    <n v="5311"/>
    <m/>
    <m/>
    <m/>
    <m/>
    <m/>
    <m/>
    <m/>
    <x v="11"/>
    <x v="37"/>
    <m/>
    <m/>
    <x v="2"/>
    <n v="0"/>
    <m/>
    <s v=" "/>
    <m/>
    <m/>
    <m/>
    <m/>
    <m/>
    <m/>
    <n v="1"/>
  </r>
  <r>
    <n v="5312"/>
    <m/>
    <m/>
    <m/>
    <m/>
    <m/>
    <m/>
    <m/>
    <x v="11"/>
    <x v="37"/>
    <m/>
    <m/>
    <x v="2"/>
    <n v="0"/>
    <m/>
    <s v=" "/>
    <m/>
    <m/>
    <m/>
    <m/>
    <m/>
    <m/>
    <n v="1"/>
  </r>
  <r>
    <n v="5313"/>
    <m/>
    <m/>
    <m/>
    <m/>
    <m/>
    <m/>
    <m/>
    <x v="11"/>
    <x v="37"/>
    <m/>
    <m/>
    <x v="2"/>
    <n v="0"/>
    <m/>
    <s v=" "/>
    <m/>
    <m/>
    <m/>
    <m/>
    <m/>
    <m/>
    <n v="1"/>
  </r>
  <r>
    <n v="5314"/>
    <m/>
    <m/>
    <m/>
    <m/>
    <m/>
    <m/>
    <m/>
    <x v="11"/>
    <x v="37"/>
    <m/>
    <m/>
    <x v="2"/>
    <n v="0"/>
    <m/>
    <s v=" "/>
    <m/>
    <m/>
    <m/>
    <m/>
    <m/>
    <m/>
    <n v="1"/>
  </r>
  <r>
    <n v="5315"/>
    <m/>
    <m/>
    <m/>
    <m/>
    <m/>
    <m/>
    <m/>
    <x v="11"/>
    <x v="37"/>
    <m/>
    <m/>
    <x v="2"/>
    <n v="0"/>
    <m/>
    <s v=" "/>
    <m/>
    <m/>
    <m/>
    <m/>
    <m/>
    <m/>
    <n v="1"/>
  </r>
  <r>
    <n v="5316"/>
    <m/>
    <m/>
    <m/>
    <m/>
    <m/>
    <m/>
    <m/>
    <x v="11"/>
    <x v="37"/>
    <m/>
    <m/>
    <x v="2"/>
    <n v="0"/>
    <m/>
    <s v=" "/>
    <m/>
    <m/>
    <m/>
    <m/>
    <m/>
    <m/>
    <n v="1"/>
  </r>
  <r>
    <n v="5317"/>
    <m/>
    <m/>
    <m/>
    <m/>
    <m/>
    <m/>
    <m/>
    <x v="11"/>
    <x v="37"/>
    <m/>
    <m/>
    <x v="2"/>
    <n v="0"/>
    <m/>
    <s v=" "/>
    <m/>
    <m/>
    <m/>
    <m/>
    <m/>
    <m/>
    <n v="1"/>
  </r>
  <r>
    <n v="5318"/>
    <m/>
    <m/>
    <m/>
    <m/>
    <m/>
    <m/>
    <m/>
    <x v="11"/>
    <x v="37"/>
    <m/>
    <m/>
    <x v="2"/>
    <n v="0"/>
    <m/>
    <s v=" "/>
    <m/>
    <m/>
    <m/>
    <m/>
    <m/>
    <m/>
    <n v="1"/>
  </r>
  <r>
    <n v="5319"/>
    <m/>
    <m/>
    <m/>
    <m/>
    <m/>
    <m/>
    <m/>
    <x v="11"/>
    <x v="37"/>
    <m/>
    <m/>
    <x v="2"/>
    <n v="0"/>
    <m/>
    <s v=" "/>
    <m/>
    <m/>
    <m/>
    <m/>
    <m/>
    <m/>
    <n v="1"/>
  </r>
  <r>
    <n v="5320"/>
    <m/>
    <m/>
    <m/>
    <m/>
    <m/>
    <m/>
    <m/>
    <x v="11"/>
    <x v="37"/>
    <m/>
    <m/>
    <x v="2"/>
    <n v="0"/>
    <m/>
    <s v=" "/>
    <m/>
    <m/>
    <m/>
    <m/>
    <m/>
    <m/>
    <n v="1"/>
  </r>
  <r>
    <n v="5321"/>
    <m/>
    <m/>
    <m/>
    <m/>
    <m/>
    <m/>
    <m/>
    <x v="11"/>
    <x v="37"/>
    <m/>
    <m/>
    <x v="2"/>
    <n v="0"/>
    <m/>
    <s v=" "/>
    <m/>
    <m/>
    <m/>
    <m/>
    <m/>
    <m/>
    <n v="1"/>
  </r>
  <r>
    <n v="5322"/>
    <m/>
    <m/>
    <m/>
    <m/>
    <m/>
    <m/>
    <m/>
    <x v="11"/>
    <x v="37"/>
    <m/>
    <m/>
    <x v="2"/>
    <n v="0"/>
    <m/>
    <s v=" "/>
    <m/>
    <m/>
    <m/>
    <m/>
    <m/>
    <m/>
    <n v="1"/>
  </r>
  <r>
    <n v="5323"/>
    <m/>
    <m/>
    <m/>
    <m/>
    <m/>
    <m/>
    <m/>
    <x v="11"/>
    <x v="37"/>
    <m/>
    <m/>
    <x v="2"/>
    <n v="0"/>
    <m/>
    <s v=" "/>
    <m/>
    <m/>
    <m/>
    <m/>
    <m/>
    <m/>
    <n v="1"/>
  </r>
  <r>
    <n v="5324"/>
    <m/>
    <m/>
    <m/>
    <m/>
    <m/>
    <m/>
    <m/>
    <x v="11"/>
    <x v="37"/>
    <m/>
    <m/>
    <x v="2"/>
    <n v="0"/>
    <m/>
    <s v=" "/>
    <m/>
    <m/>
    <m/>
    <m/>
    <m/>
    <m/>
    <n v="1"/>
  </r>
  <r>
    <n v="5325"/>
    <m/>
    <m/>
    <m/>
    <m/>
    <m/>
    <m/>
    <m/>
    <x v="11"/>
    <x v="37"/>
    <m/>
    <m/>
    <x v="2"/>
    <n v="0"/>
    <m/>
    <s v=" "/>
    <m/>
    <m/>
    <m/>
    <m/>
    <m/>
    <m/>
    <n v="1"/>
  </r>
  <r>
    <n v="5326"/>
    <m/>
    <m/>
    <m/>
    <m/>
    <m/>
    <m/>
    <m/>
    <x v="11"/>
    <x v="37"/>
    <m/>
    <m/>
    <x v="2"/>
    <n v="0"/>
    <m/>
    <s v=" "/>
    <m/>
    <m/>
    <m/>
    <m/>
    <m/>
    <m/>
    <n v="1"/>
  </r>
  <r>
    <n v="5327"/>
    <m/>
    <m/>
    <m/>
    <m/>
    <m/>
    <m/>
    <m/>
    <x v="11"/>
    <x v="37"/>
    <m/>
    <m/>
    <x v="2"/>
    <n v="0"/>
    <m/>
    <s v=" "/>
    <m/>
    <m/>
    <m/>
    <m/>
    <m/>
    <m/>
    <n v="1"/>
  </r>
  <r>
    <n v="5328"/>
    <m/>
    <m/>
    <m/>
    <m/>
    <m/>
    <m/>
    <m/>
    <x v="11"/>
    <x v="37"/>
    <m/>
    <m/>
    <x v="2"/>
    <n v="0"/>
    <m/>
    <s v=" "/>
    <m/>
    <m/>
    <m/>
    <m/>
    <m/>
    <m/>
    <n v="1"/>
  </r>
  <r>
    <n v="5329"/>
    <m/>
    <m/>
    <m/>
    <m/>
    <m/>
    <m/>
    <m/>
    <x v="11"/>
    <x v="37"/>
    <m/>
    <m/>
    <x v="2"/>
    <n v="0"/>
    <m/>
    <s v=" "/>
    <m/>
    <m/>
    <m/>
    <m/>
    <m/>
    <m/>
    <n v="1"/>
  </r>
  <r>
    <n v="5330"/>
    <m/>
    <m/>
    <m/>
    <m/>
    <m/>
    <m/>
    <m/>
    <x v="11"/>
    <x v="37"/>
    <m/>
    <m/>
    <x v="2"/>
    <n v="0"/>
    <m/>
    <s v=" "/>
    <m/>
    <m/>
    <m/>
    <m/>
    <m/>
    <m/>
    <n v="1"/>
  </r>
  <r>
    <n v="5331"/>
    <m/>
    <m/>
    <m/>
    <m/>
    <m/>
    <m/>
    <m/>
    <x v="11"/>
    <x v="37"/>
    <m/>
    <m/>
    <x v="2"/>
    <n v="0"/>
    <m/>
    <s v=" "/>
    <m/>
    <m/>
    <m/>
    <m/>
    <m/>
    <m/>
    <n v="1"/>
  </r>
  <r>
    <n v="5332"/>
    <m/>
    <m/>
    <m/>
    <m/>
    <m/>
    <m/>
    <m/>
    <x v="11"/>
    <x v="37"/>
    <m/>
    <m/>
    <x v="2"/>
    <n v="0"/>
    <m/>
    <s v=" "/>
    <m/>
    <m/>
    <m/>
    <m/>
    <m/>
    <m/>
    <n v="1"/>
  </r>
  <r>
    <n v="5333"/>
    <m/>
    <m/>
    <m/>
    <m/>
    <m/>
    <m/>
    <m/>
    <x v="11"/>
    <x v="37"/>
    <m/>
    <m/>
    <x v="2"/>
    <n v="0"/>
    <m/>
    <s v=" "/>
    <m/>
    <m/>
    <m/>
    <m/>
    <m/>
    <m/>
    <n v="1"/>
  </r>
  <r>
    <n v="5334"/>
    <m/>
    <m/>
    <m/>
    <m/>
    <m/>
    <m/>
    <m/>
    <x v="11"/>
    <x v="37"/>
    <m/>
    <m/>
    <x v="2"/>
    <n v="0"/>
    <m/>
    <s v=" "/>
    <m/>
    <m/>
    <m/>
    <m/>
    <m/>
    <m/>
    <n v="1"/>
  </r>
  <r>
    <n v="5335"/>
    <m/>
    <m/>
    <m/>
    <m/>
    <m/>
    <m/>
    <m/>
    <x v="11"/>
    <x v="37"/>
    <m/>
    <m/>
    <x v="2"/>
    <n v="0"/>
    <m/>
    <s v=" "/>
    <m/>
    <m/>
    <m/>
    <m/>
    <m/>
    <m/>
    <n v="1"/>
  </r>
  <r>
    <n v="5336"/>
    <m/>
    <m/>
    <m/>
    <m/>
    <m/>
    <m/>
    <m/>
    <x v="11"/>
    <x v="37"/>
    <m/>
    <m/>
    <x v="2"/>
    <n v="0"/>
    <m/>
    <s v=" "/>
    <m/>
    <m/>
    <m/>
    <m/>
    <m/>
    <m/>
    <n v="1"/>
  </r>
  <r>
    <n v="5337"/>
    <m/>
    <m/>
    <m/>
    <m/>
    <m/>
    <m/>
    <m/>
    <x v="11"/>
    <x v="37"/>
    <m/>
    <m/>
    <x v="2"/>
    <n v="0"/>
    <m/>
    <s v=" "/>
    <m/>
    <m/>
    <m/>
    <m/>
    <m/>
    <m/>
    <n v="1"/>
  </r>
  <r>
    <n v="5338"/>
    <m/>
    <m/>
    <m/>
    <m/>
    <m/>
    <m/>
    <m/>
    <x v="11"/>
    <x v="37"/>
    <m/>
    <m/>
    <x v="2"/>
    <n v="0"/>
    <m/>
    <s v=" "/>
    <m/>
    <m/>
    <m/>
    <m/>
    <m/>
    <m/>
    <n v="1"/>
  </r>
  <r>
    <n v="5339"/>
    <m/>
    <m/>
    <m/>
    <m/>
    <m/>
    <m/>
    <m/>
    <x v="11"/>
    <x v="37"/>
    <m/>
    <m/>
    <x v="2"/>
    <n v="0"/>
    <m/>
    <s v=" "/>
    <m/>
    <m/>
    <m/>
    <m/>
    <m/>
    <m/>
    <n v="1"/>
  </r>
  <r>
    <n v="5340"/>
    <m/>
    <m/>
    <m/>
    <m/>
    <m/>
    <m/>
    <m/>
    <x v="11"/>
    <x v="37"/>
    <m/>
    <m/>
    <x v="2"/>
    <n v="0"/>
    <m/>
    <s v=" "/>
    <m/>
    <m/>
    <m/>
    <m/>
    <m/>
    <m/>
    <n v="1"/>
  </r>
  <r>
    <n v="5341"/>
    <m/>
    <m/>
    <m/>
    <m/>
    <m/>
    <m/>
    <m/>
    <x v="11"/>
    <x v="37"/>
    <m/>
    <m/>
    <x v="2"/>
    <n v="0"/>
    <m/>
    <s v=" "/>
    <m/>
    <m/>
    <m/>
    <m/>
    <m/>
    <m/>
    <n v="1"/>
  </r>
  <r>
    <n v="5342"/>
    <m/>
    <m/>
    <m/>
    <m/>
    <m/>
    <m/>
    <m/>
    <x v="11"/>
    <x v="37"/>
    <m/>
    <m/>
    <x v="2"/>
    <n v="0"/>
    <m/>
    <s v=" "/>
    <m/>
    <m/>
    <m/>
    <m/>
    <m/>
    <m/>
    <n v="1"/>
  </r>
  <r>
    <n v="5343"/>
    <m/>
    <m/>
    <m/>
    <m/>
    <m/>
    <m/>
    <m/>
    <x v="11"/>
    <x v="37"/>
    <m/>
    <m/>
    <x v="2"/>
    <n v="0"/>
    <m/>
    <s v=" "/>
    <m/>
    <m/>
    <m/>
    <m/>
    <m/>
    <m/>
    <n v="1"/>
  </r>
  <r>
    <n v="5344"/>
    <m/>
    <m/>
    <m/>
    <m/>
    <m/>
    <m/>
    <m/>
    <x v="11"/>
    <x v="37"/>
    <m/>
    <m/>
    <x v="2"/>
    <n v="0"/>
    <m/>
    <s v=" "/>
    <m/>
    <m/>
    <m/>
    <m/>
    <m/>
    <m/>
    <n v="1"/>
  </r>
  <r>
    <n v="5345"/>
    <m/>
    <m/>
    <m/>
    <m/>
    <m/>
    <m/>
    <m/>
    <x v="11"/>
    <x v="37"/>
    <m/>
    <m/>
    <x v="2"/>
    <n v="0"/>
    <m/>
    <s v=" "/>
    <m/>
    <m/>
    <m/>
    <m/>
    <m/>
    <m/>
    <n v="1"/>
  </r>
  <r>
    <n v="5346"/>
    <m/>
    <m/>
    <m/>
    <m/>
    <m/>
    <m/>
    <m/>
    <x v="11"/>
    <x v="37"/>
    <m/>
    <m/>
    <x v="2"/>
    <n v="0"/>
    <m/>
    <s v=" "/>
    <m/>
    <m/>
    <m/>
    <m/>
    <m/>
    <m/>
    <n v="1"/>
  </r>
  <r>
    <n v="5347"/>
    <m/>
    <m/>
    <m/>
    <m/>
    <m/>
    <m/>
    <m/>
    <x v="11"/>
    <x v="37"/>
    <m/>
    <m/>
    <x v="2"/>
    <n v="0"/>
    <m/>
    <s v=" "/>
    <m/>
    <m/>
    <m/>
    <m/>
    <m/>
    <m/>
    <n v="1"/>
  </r>
  <r>
    <n v="5348"/>
    <m/>
    <m/>
    <m/>
    <m/>
    <m/>
    <m/>
    <m/>
    <x v="11"/>
    <x v="37"/>
    <m/>
    <m/>
    <x v="2"/>
    <n v="0"/>
    <m/>
    <s v=" "/>
    <m/>
    <m/>
    <m/>
    <m/>
    <m/>
    <m/>
    <n v="1"/>
  </r>
  <r>
    <n v="5349"/>
    <m/>
    <m/>
    <m/>
    <m/>
    <m/>
    <m/>
    <m/>
    <x v="11"/>
    <x v="37"/>
    <m/>
    <m/>
    <x v="2"/>
    <n v="0"/>
    <m/>
    <s v=" "/>
    <m/>
    <m/>
    <m/>
    <m/>
    <m/>
    <m/>
    <n v="1"/>
  </r>
  <r>
    <n v="5350"/>
    <m/>
    <m/>
    <m/>
    <m/>
    <m/>
    <m/>
    <m/>
    <x v="11"/>
    <x v="37"/>
    <m/>
    <m/>
    <x v="2"/>
    <n v="0"/>
    <m/>
    <s v=" "/>
    <m/>
    <m/>
    <m/>
    <m/>
    <m/>
    <m/>
    <n v="1"/>
  </r>
  <r>
    <n v="5351"/>
    <m/>
    <m/>
    <m/>
    <m/>
    <m/>
    <m/>
    <m/>
    <x v="11"/>
    <x v="37"/>
    <m/>
    <m/>
    <x v="2"/>
    <n v="0"/>
    <m/>
    <s v=" "/>
    <m/>
    <m/>
    <m/>
    <m/>
    <m/>
    <m/>
    <n v="1"/>
  </r>
  <r>
    <n v="5352"/>
    <m/>
    <m/>
    <m/>
    <m/>
    <m/>
    <m/>
    <m/>
    <x v="11"/>
    <x v="37"/>
    <m/>
    <m/>
    <x v="2"/>
    <n v="0"/>
    <m/>
    <s v=" "/>
    <m/>
    <m/>
    <m/>
    <m/>
    <m/>
    <m/>
    <n v="1"/>
  </r>
  <r>
    <n v="5353"/>
    <m/>
    <m/>
    <m/>
    <m/>
    <m/>
    <m/>
    <m/>
    <x v="11"/>
    <x v="37"/>
    <m/>
    <m/>
    <x v="2"/>
    <n v="0"/>
    <m/>
    <s v=" "/>
    <m/>
    <m/>
    <m/>
    <m/>
    <m/>
    <m/>
    <n v="1"/>
  </r>
  <r>
    <n v="5354"/>
    <m/>
    <m/>
    <m/>
    <m/>
    <m/>
    <m/>
    <m/>
    <x v="11"/>
    <x v="37"/>
    <m/>
    <m/>
    <x v="2"/>
    <n v="0"/>
    <m/>
    <s v=" "/>
    <m/>
    <m/>
    <m/>
    <m/>
    <m/>
    <m/>
    <n v="1"/>
  </r>
  <r>
    <n v="5355"/>
    <m/>
    <m/>
    <m/>
    <m/>
    <m/>
    <m/>
    <m/>
    <x v="11"/>
    <x v="37"/>
    <m/>
    <m/>
    <x v="2"/>
    <n v="0"/>
    <m/>
    <s v=" "/>
    <m/>
    <m/>
    <m/>
    <m/>
    <m/>
    <m/>
    <n v="1"/>
  </r>
  <r>
    <n v="5356"/>
    <m/>
    <m/>
    <m/>
    <m/>
    <m/>
    <m/>
    <m/>
    <x v="11"/>
    <x v="37"/>
    <m/>
    <m/>
    <x v="2"/>
    <n v="0"/>
    <m/>
    <s v=" "/>
    <m/>
    <m/>
    <m/>
    <m/>
    <m/>
    <m/>
    <n v="1"/>
  </r>
  <r>
    <n v="5357"/>
    <m/>
    <m/>
    <m/>
    <m/>
    <m/>
    <m/>
    <m/>
    <x v="11"/>
    <x v="37"/>
    <m/>
    <m/>
    <x v="2"/>
    <n v="0"/>
    <m/>
    <s v=" "/>
    <m/>
    <m/>
    <m/>
    <m/>
    <m/>
    <m/>
    <n v="1"/>
  </r>
  <r>
    <n v="5358"/>
    <m/>
    <m/>
    <m/>
    <m/>
    <m/>
    <m/>
    <m/>
    <x v="11"/>
    <x v="37"/>
    <m/>
    <m/>
    <x v="2"/>
    <n v="0"/>
    <m/>
    <s v=" "/>
    <m/>
    <m/>
    <m/>
    <m/>
    <m/>
    <m/>
    <n v="1"/>
  </r>
  <r>
    <n v="5359"/>
    <m/>
    <m/>
    <m/>
    <m/>
    <m/>
    <m/>
    <m/>
    <x v="11"/>
    <x v="37"/>
    <m/>
    <m/>
    <x v="2"/>
    <n v="0"/>
    <m/>
    <s v=" "/>
    <m/>
    <m/>
    <m/>
    <m/>
    <m/>
    <m/>
    <n v="1"/>
  </r>
  <r>
    <n v="5360"/>
    <m/>
    <m/>
    <m/>
    <m/>
    <m/>
    <m/>
    <m/>
    <x v="11"/>
    <x v="37"/>
    <m/>
    <m/>
    <x v="2"/>
    <n v="0"/>
    <m/>
    <s v=" "/>
    <m/>
    <m/>
    <m/>
    <m/>
    <m/>
    <m/>
    <n v="1"/>
  </r>
  <r>
    <n v="5361"/>
    <m/>
    <m/>
    <m/>
    <m/>
    <m/>
    <m/>
    <m/>
    <x v="11"/>
    <x v="37"/>
    <m/>
    <m/>
    <x v="2"/>
    <n v="0"/>
    <m/>
    <s v=" "/>
    <m/>
    <m/>
    <m/>
    <m/>
    <m/>
    <m/>
    <n v="1"/>
  </r>
  <r>
    <n v="5362"/>
    <m/>
    <m/>
    <m/>
    <m/>
    <m/>
    <m/>
    <m/>
    <x v="11"/>
    <x v="37"/>
    <m/>
    <m/>
    <x v="2"/>
    <n v="0"/>
    <m/>
    <s v=" "/>
    <m/>
    <m/>
    <m/>
    <m/>
    <m/>
    <m/>
    <n v="1"/>
  </r>
  <r>
    <n v="5363"/>
    <m/>
    <m/>
    <m/>
    <m/>
    <m/>
    <m/>
    <m/>
    <x v="11"/>
    <x v="37"/>
    <m/>
    <m/>
    <x v="2"/>
    <n v="0"/>
    <m/>
    <s v=" "/>
    <m/>
    <m/>
    <m/>
    <m/>
    <m/>
    <m/>
    <n v="1"/>
  </r>
  <r>
    <n v="5364"/>
    <m/>
    <m/>
    <m/>
    <m/>
    <m/>
    <m/>
    <m/>
    <x v="11"/>
    <x v="37"/>
    <m/>
    <m/>
    <x v="2"/>
    <n v="0"/>
    <m/>
    <s v=" "/>
    <m/>
    <m/>
    <m/>
    <m/>
    <m/>
    <m/>
    <n v="1"/>
  </r>
  <r>
    <n v="5365"/>
    <m/>
    <m/>
    <m/>
    <m/>
    <m/>
    <m/>
    <m/>
    <x v="11"/>
    <x v="37"/>
    <m/>
    <m/>
    <x v="2"/>
    <n v="0"/>
    <m/>
    <s v=" "/>
    <m/>
    <m/>
    <m/>
    <m/>
    <m/>
    <m/>
    <n v="1"/>
  </r>
  <r>
    <n v="5366"/>
    <m/>
    <m/>
    <m/>
    <m/>
    <m/>
    <m/>
    <m/>
    <x v="11"/>
    <x v="37"/>
    <m/>
    <m/>
    <x v="2"/>
    <n v="0"/>
    <m/>
    <s v=" "/>
    <m/>
    <m/>
    <m/>
    <m/>
    <m/>
    <m/>
    <n v="1"/>
  </r>
  <r>
    <n v="5367"/>
    <m/>
    <m/>
    <m/>
    <m/>
    <m/>
    <m/>
    <m/>
    <x v="11"/>
    <x v="37"/>
    <m/>
    <m/>
    <x v="2"/>
    <n v="0"/>
    <m/>
    <s v=" "/>
    <m/>
    <m/>
    <m/>
    <m/>
    <m/>
    <m/>
    <n v="1"/>
  </r>
  <r>
    <n v="5368"/>
    <m/>
    <m/>
    <m/>
    <m/>
    <m/>
    <m/>
    <m/>
    <x v="11"/>
    <x v="37"/>
    <m/>
    <m/>
    <x v="2"/>
    <n v="0"/>
    <m/>
    <s v=" "/>
    <m/>
    <m/>
    <m/>
    <m/>
    <m/>
    <m/>
    <n v="1"/>
  </r>
  <r>
    <n v="5369"/>
    <m/>
    <m/>
    <m/>
    <m/>
    <m/>
    <m/>
    <m/>
    <x v="11"/>
    <x v="37"/>
    <m/>
    <m/>
    <x v="2"/>
    <n v="0"/>
    <m/>
    <s v=" "/>
    <m/>
    <m/>
    <m/>
    <m/>
    <m/>
    <m/>
    <n v="1"/>
  </r>
  <r>
    <n v="5370"/>
    <m/>
    <m/>
    <m/>
    <m/>
    <m/>
    <m/>
    <m/>
    <x v="11"/>
    <x v="37"/>
    <m/>
    <m/>
    <x v="2"/>
    <n v="0"/>
    <m/>
    <s v=" "/>
    <m/>
    <m/>
    <m/>
    <m/>
    <m/>
    <m/>
    <n v="1"/>
  </r>
  <r>
    <n v="5371"/>
    <m/>
    <m/>
    <m/>
    <m/>
    <m/>
    <m/>
    <m/>
    <x v="11"/>
    <x v="37"/>
    <m/>
    <m/>
    <x v="2"/>
    <n v="0"/>
    <m/>
    <s v=" "/>
    <m/>
    <m/>
    <m/>
    <m/>
    <m/>
    <m/>
    <n v="1"/>
  </r>
  <r>
    <n v="5372"/>
    <m/>
    <m/>
    <m/>
    <m/>
    <m/>
    <m/>
    <m/>
    <x v="11"/>
    <x v="37"/>
    <m/>
    <m/>
    <x v="2"/>
    <n v="0"/>
    <m/>
    <s v=" "/>
    <m/>
    <m/>
    <m/>
    <m/>
    <m/>
    <m/>
    <n v="1"/>
  </r>
  <r>
    <n v="5373"/>
    <m/>
    <m/>
    <m/>
    <m/>
    <m/>
    <m/>
    <m/>
    <x v="11"/>
    <x v="37"/>
    <m/>
    <m/>
    <x v="2"/>
    <n v="0"/>
    <m/>
    <s v=" "/>
    <m/>
    <m/>
    <m/>
    <m/>
    <m/>
    <m/>
    <n v="1"/>
  </r>
  <r>
    <n v="5374"/>
    <m/>
    <m/>
    <m/>
    <m/>
    <m/>
    <m/>
    <m/>
    <x v="11"/>
    <x v="37"/>
    <m/>
    <m/>
    <x v="2"/>
    <n v="0"/>
    <m/>
    <s v=" "/>
    <m/>
    <m/>
    <m/>
    <m/>
    <m/>
    <m/>
    <n v="1"/>
  </r>
  <r>
    <n v="5375"/>
    <m/>
    <m/>
    <m/>
    <m/>
    <m/>
    <m/>
    <m/>
    <x v="11"/>
    <x v="37"/>
    <m/>
    <m/>
    <x v="2"/>
    <n v="0"/>
    <m/>
    <s v=" "/>
    <m/>
    <m/>
    <m/>
    <m/>
    <m/>
    <m/>
    <n v="1"/>
  </r>
  <r>
    <n v="5376"/>
    <m/>
    <m/>
    <m/>
    <m/>
    <m/>
    <m/>
    <m/>
    <x v="11"/>
    <x v="37"/>
    <m/>
    <m/>
    <x v="2"/>
    <n v="0"/>
    <m/>
    <s v=" "/>
    <m/>
    <m/>
    <m/>
    <m/>
    <m/>
    <m/>
    <n v="1"/>
  </r>
  <r>
    <n v="5377"/>
    <m/>
    <m/>
    <m/>
    <m/>
    <m/>
    <m/>
    <m/>
    <x v="11"/>
    <x v="37"/>
    <m/>
    <m/>
    <x v="2"/>
    <n v="0"/>
    <m/>
    <s v=" "/>
    <m/>
    <m/>
    <m/>
    <m/>
    <m/>
    <m/>
    <n v="1"/>
  </r>
  <r>
    <n v="5378"/>
    <m/>
    <m/>
    <m/>
    <m/>
    <m/>
    <m/>
    <m/>
    <x v="11"/>
    <x v="37"/>
    <m/>
    <m/>
    <x v="2"/>
    <n v="0"/>
    <m/>
    <s v=" "/>
    <m/>
    <m/>
    <m/>
    <m/>
    <m/>
    <m/>
    <n v="1"/>
  </r>
  <r>
    <n v="5379"/>
    <m/>
    <m/>
    <m/>
    <m/>
    <m/>
    <m/>
    <m/>
    <x v="11"/>
    <x v="37"/>
    <m/>
    <m/>
    <x v="2"/>
    <n v="0"/>
    <m/>
    <s v=" "/>
    <m/>
    <m/>
    <m/>
    <m/>
    <m/>
    <m/>
    <n v="1"/>
  </r>
  <r>
    <n v="5380"/>
    <m/>
    <m/>
    <m/>
    <m/>
    <m/>
    <m/>
    <m/>
    <x v="11"/>
    <x v="37"/>
    <m/>
    <m/>
    <x v="2"/>
    <n v="0"/>
    <m/>
    <s v=" "/>
    <m/>
    <m/>
    <m/>
    <m/>
    <m/>
    <m/>
    <n v="1"/>
  </r>
  <r>
    <n v="5381"/>
    <m/>
    <m/>
    <m/>
    <m/>
    <m/>
    <m/>
    <m/>
    <x v="11"/>
    <x v="37"/>
    <m/>
    <m/>
    <x v="2"/>
    <n v="0"/>
    <m/>
    <s v=" "/>
    <m/>
    <m/>
    <m/>
    <m/>
    <m/>
    <m/>
    <n v="1"/>
  </r>
  <r>
    <n v="5382"/>
    <m/>
    <m/>
    <m/>
    <m/>
    <m/>
    <m/>
    <m/>
    <x v="11"/>
    <x v="37"/>
    <m/>
    <m/>
    <x v="2"/>
    <n v="0"/>
    <m/>
    <s v=" "/>
    <m/>
    <m/>
    <m/>
    <m/>
    <m/>
    <m/>
    <n v="1"/>
  </r>
  <r>
    <n v="5383"/>
    <m/>
    <m/>
    <m/>
    <m/>
    <m/>
    <m/>
    <m/>
    <x v="11"/>
    <x v="37"/>
    <m/>
    <m/>
    <x v="2"/>
    <n v="0"/>
    <m/>
    <s v=" "/>
    <m/>
    <m/>
    <m/>
    <m/>
    <m/>
    <m/>
    <n v="1"/>
  </r>
  <r>
    <n v="5384"/>
    <m/>
    <m/>
    <m/>
    <m/>
    <m/>
    <m/>
    <m/>
    <x v="11"/>
    <x v="37"/>
    <m/>
    <m/>
    <x v="2"/>
    <n v="0"/>
    <m/>
    <s v=" "/>
    <m/>
    <m/>
    <m/>
    <m/>
    <m/>
    <m/>
    <n v="1"/>
  </r>
  <r>
    <n v="5385"/>
    <m/>
    <m/>
    <m/>
    <m/>
    <m/>
    <m/>
    <m/>
    <x v="11"/>
    <x v="37"/>
    <m/>
    <m/>
    <x v="2"/>
    <n v="0"/>
    <m/>
    <s v=" "/>
    <m/>
    <m/>
    <m/>
    <m/>
    <m/>
    <m/>
    <n v="1"/>
  </r>
  <r>
    <n v="5386"/>
    <m/>
    <m/>
    <m/>
    <m/>
    <m/>
    <m/>
    <m/>
    <x v="11"/>
    <x v="37"/>
    <m/>
    <m/>
    <x v="2"/>
    <n v="0"/>
    <m/>
    <s v=" "/>
    <m/>
    <m/>
    <m/>
    <m/>
    <m/>
    <m/>
    <n v="1"/>
  </r>
  <r>
    <n v="5387"/>
    <m/>
    <m/>
    <m/>
    <m/>
    <m/>
    <m/>
    <m/>
    <x v="11"/>
    <x v="37"/>
    <m/>
    <m/>
    <x v="2"/>
    <n v="0"/>
    <m/>
    <s v=" "/>
    <m/>
    <m/>
    <m/>
    <m/>
    <m/>
    <m/>
    <n v="1"/>
  </r>
  <r>
    <n v="5388"/>
    <m/>
    <m/>
    <m/>
    <m/>
    <m/>
    <m/>
    <m/>
    <x v="11"/>
    <x v="37"/>
    <m/>
    <m/>
    <x v="2"/>
    <n v="0"/>
    <m/>
    <s v=" "/>
    <m/>
    <m/>
    <m/>
    <m/>
    <m/>
    <m/>
    <n v="1"/>
  </r>
  <r>
    <n v="5389"/>
    <m/>
    <m/>
    <m/>
    <m/>
    <m/>
    <m/>
    <m/>
    <x v="11"/>
    <x v="37"/>
    <m/>
    <m/>
    <x v="2"/>
    <n v="0"/>
    <m/>
    <s v=" "/>
    <m/>
    <m/>
    <m/>
    <m/>
    <m/>
    <m/>
    <n v="1"/>
  </r>
  <r>
    <n v="5390"/>
    <m/>
    <m/>
    <m/>
    <m/>
    <m/>
    <m/>
    <m/>
    <x v="11"/>
    <x v="37"/>
    <m/>
    <m/>
    <x v="2"/>
    <n v="0"/>
    <m/>
    <s v=" "/>
    <m/>
    <m/>
    <m/>
    <m/>
    <m/>
    <m/>
    <n v="1"/>
  </r>
  <r>
    <n v="5391"/>
    <m/>
    <m/>
    <m/>
    <m/>
    <m/>
    <m/>
    <m/>
    <x v="11"/>
    <x v="37"/>
    <m/>
    <m/>
    <x v="2"/>
    <n v="0"/>
    <m/>
    <s v=" "/>
    <m/>
    <m/>
    <m/>
    <m/>
    <m/>
    <m/>
    <n v="1"/>
  </r>
  <r>
    <n v="5392"/>
    <m/>
    <m/>
    <m/>
    <m/>
    <m/>
    <m/>
    <m/>
    <x v="11"/>
    <x v="37"/>
    <m/>
    <m/>
    <x v="2"/>
    <n v="0"/>
    <m/>
    <s v=" "/>
    <m/>
    <m/>
    <m/>
    <m/>
    <m/>
    <m/>
    <n v="1"/>
  </r>
  <r>
    <n v="5393"/>
    <m/>
    <m/>
    <m/>
    <m/>
    <m/>
    <m/>
    <m/>
    <x v="11"/>
    <x v="37"/>
    <m/>
    <m/>
    <x v="2"/>
    <n v="0"/>
    <m/>
    <s v=" "/>
    <m/>
    <m/>
    <m/>
    <m/>
    <m/>
    <m/>
    <n v="1"/>
  </r>
  <r>
    <n v="5394"/>
    <m/>
    <m/>
    <m/>
    <m/>
    <m/>
    <m/>
    <m/>
    <x v="11"/>
    <x v="37"/>
    <m/>
    <m/>
    <x v="2"/>
    <n v="0"/>
    <m/>
    <s v=" "/>
    <m/>
    <m/>
    <m/>
    <m/>
    <m/>
    <m/>
    <n v="1"/>
  </r>
  <r>
    <n v="5395"/>
    <m/>
    <m/>
    <m/>
    <m/>
    <m/>
    <m/>
    <m/>
    <x v="11"/>
    <x v="37"/>
    <m/>
    <m/>
    <x v="2"/>
    <n v="0"/>
    <m/>
    <s v=" "/>
    <m/>
    <m/>
    <m/>
    <m/>
    <m/>
    <m/>
    <n v="1"/>
  </r>
  <r>
    <n v="5396"/>
    <m/>
    <m/>
    <m/>
    <m/>
    <m/>
    <m/>
    <m/>
    <x v="11"/>
    <x v="37"/>
    <m/>
    <m/>
    <x v="2"/>
    <n v="0"/>
    <m/>
    <s v=" "/>
    <m/>
    <m/>
    <m/>
    <m/>
    <m/>
    <m/>
    <n v="1"/>
  </r>
  <r>
    <n v="5397"/>
    <m/>
    <m/>
    <m/>
    <m/>
    <m/>
    <m/>
    <m/>
    <x v="11"/>
    <x v="37"/>
    <m/>
    <m/>
    <x v="2"/>
    <n v="0"/>
    <m/>
    <s v=" "/>
    <m/>
    <m/>
    <m/>
    <m/>
    <m/>
    <m/>
    <n v="1"/>
  </r>
  <r>
    <n v="5398"/>
    <m/>
    <m/>
    <m/>
    <m/>
    <m/>
    <m/>
    <m/>
    <x v="11"/>
    <x v="37"/>
    <m/>
    <m/>
    <x v="2"/>
    <n v="0"/>
    <m/>
    <s v=" "/>
    <m/>
    <m/>
    <m/>
    <m/>
    <m/>
    <m/>
    <n v="1"/>
  </r>
  <r>
    <n v="5399"/>
    <m/>
    <m/>
    <m/>
    <m/>
    <m/>
    <m/>
    <m/>
    <x v="11"/>
    <x v="37"/>
    <m/>
    <m/>
    <x v="2"/>
    <n v="0"/>
    <m/>
    <s v=" "/>
    <m/>
    <m/>
    <m/>
    <m/>
    <m/>
    <m/>
    <n v="1"/>
  </r>
  <r>
    <n v="5400"/>
    <m/>
    <m/>
    <m/>
    <m/>
    <m/>
    <m/>
    <m/>
    <x v="11"/>
    <x v="37"/>
    <m/>
    <m/>
    <x v="2"/>
    <n v="0"/>
    <m/>
    <s v=" "/>
    <m/>
    <m/>
    <m/>
    <m/>
    <m/>
    <m/>
    <n v="1"/>
  </r>
  <r>
    <n v="5401"/>
    <m/>
    <m/>
    <m/>
    <m/>
    <m/>
    <m/>
    <m/>
    <x v="11"/>
    <x v="37"/>
    <m/>
    <m/>
    <x v="2"/>
    <n v="0"/>
    <m/>
    <s v=" "/>
    <m/>
    <m/>
    <m/>
    <m/>
    <m/>
    <m/>
    <n v="1"/>
  </r>
  <r>
    <n v="5402"/>
    <m/>
    <m/>
    <m/>
    <m/>
    <m/>
    <m/>
    <m/>
    <x v="11"/>
    <x v="37"/>
    <m/>
    <m/>
    <x v="2"/>
    <n v="0"/>
    <m/>
    <s v=" "/>
    <m/>
    <m/>
    <m/>
    <m/>
    <m/>
    <m/>
    <n v="1"/>
  </r>
  <r>
    <n v="5403"/>
    <m/>
    <m/>
    <m/>
    <m/>
    <m/>
    <m/>
    <m/>
    <x v="11"/>
    <x v="37"/>
    <m/>
    <m/>
    <x v="2"/>
    <n v="0"/>
    <m/>
    <s v=" "/>
    <m/>
    <m/>
    <m/>
    <m/>
    <m/>
    <m/>
    <n v="1"/>
  </r>
  <r>
    <n v="5404"/>
    <m/>
    <m/>
    <m/>
    <m/>
    <m/>
    <m/>
    <m/>
    <x v="11"/>
    <x v="37"/>
    <m/>
    <m/>
    <x v="2"/>
    <n v="0"/>
    <m/>
    <s v=" "/>
    <m/>
    <m/>
    <m/>
    <m/>
    <m/>
    <m/>
    <n v="1"/>
  </r>
  <r>
    <n v="5405"/>
    <m/>
    <m/>
    <m/>
    <m/>
    <m/>
    <m/>
    <m/>
    <x v="11"/>
    <x v="37"/>
    <m/>
    <m/>
    <x v="2"/>
    <n v="0"/>
    <m/>
    <s v=" "/>
    <m/>
    <m/>
    <m/>
    <m/>
    <m/>
    <m/>
    <n v="1"/>
  </r>
  <r>
    <n v="5406"/>
    <m/>
    <m/>
    <m/>
    <m/>
    <m/>
    <m/>
    <m/>
    <x v="11"/>
    <x v="37"/>
    <m/>
    <m/>
    <x v="2"/>
    <n v="0"/>
    <m/>
    <s v=" "/>
    <m/>
    <m/>
    <m/>
    <m/>
    <m/>
    <m/>
    <n v="1"/>
  </r>
  <r>
    <n v="5407"/>
    <m/>
    <m/>
    <m/>
    <m/>
    <m/>
    <m/>
    <m/>
    <x v="11"/>
    <x v="37"/>
    <m/>
    <m/>
    <x v="2"/>
    <n v="0"/>
    <m/>
    <s v=" "/>
    <m/>
    <m/>
    <m/>
    <m/>
    <m/>
    <m/>
    <n v="1"/>
  </r>
  <r>
    <n v="5408"/>
    <m/>
    <m/>
    <m/>
    <m/>
    <m/>
    <m/>
    <m/>
    <x v="11"/>
    <x v="37"/>
    <m/>
    <m/>
    <x v="2"/>
    <n v="0"/>
    <m/>
    <s v=" "/>
    <m/>
    <m/>
    <m/>
    <m/>
    <m/>
    <m/>
    <n v="1"/>
  </r>
  <r>
    <n v="5409"/>
    <m/>
    <m/>
    <m/>
    <m/>
    <m/>
    <m/>
    <m/>
    <x v="11"/>
    <x v="37"/>
    <m/>
    <m/>
    <x v="2"/>
    <n v="0"/>
    <m/>
    <s v=" "/>
    <m/>
    <m/>
    <m/>
    <m/>
    <m/>
    <m/>
    <n v="1"/>
  </r>
  <r>
    <n v="5410"/>
    <m/>
    <m/>
    <m/>
    <m/>
    <m/>
    <m/>
    <m/>
    <x v="11"/>
    <x v="37"/>
    <m/>
    <m/>
    <x v="2"/>
    <n v="0"/>
    <m/>
    <s v=" "/>
    <m/>
    <m/>
    <m/>
    <m/>
    <m/>
    <m/>
    <n v="1"/>
  </r>
  <r>
    <n v="5411"/>
    <m/>
    <m/>
    <m/>
    <m/>
    <m/>
    <m/>
    <m/>
    <x v="11"/>
    <x v="37"/>
    <m/>
    <m/>
    <x v="2"/>
    <n v="0"/>
    <m/>
    <s v=" "/>
    <m/>
    <m/>
    <m/>
    <m/>
    <m/>
    <m/>
    <n v="1"/>
  </r>
  <r>
    <n v="5412"/>
    <m/>
    <m/>
    <m/>
    <m/>
    <m/>
    <m/>
    <m/>
    <x v="11"/>
    <x v="37"/>
    <m/>
    <m/>
    <x v="2"/>
    <n v="0"/>
    <m/>
    <s v=" "/>
    <m/>
    <m/>
    <m/>
    <m/>
    <m/>
    <m/>
    <n v="1"/>
  </r>
  <r>
    <n v="5413"/>
    <m/>
    <m/>
    <m/>
    <m/>
    <m/>
    <m/>
    <m/>
    <x v="11"/>
    <x v="37"/>
    <m/>
    <m/>
    <x v="2"/>
    <n v="0"/>
    <m/>
    <s v=" "/>
    <m/>
    <m/>
    <m/>
    <m/>
    <m/>
    <m/>
    <n v="1"/>
  </r>
  <r>
    <n v="5414"/>
    <m/>
    <m/>
    <m/>
    <m/>
    <m/>
    <m/>
    <m/>
    <x v="11"/>
    <x v="37"/>
    <m/>
    <m/>
    <x v="2"/>
    <n v="0"/>
    <m/>
    <s v=" "/>
    <m/>
    <m/>
    <m/>
    <m/>
    <m/>
    <m/>
    <n v="1"/>
  </r>
  <r>
    <n v="5415"/>
    <m/>
    <m/>
    <m/>
    <m/>
    <m/>
    <m/>
    <m/>
    <x v="11"/>
    <x v="37"/>
    <m/>
    <m/>
    <x v="2"/>
    <n v="0"/>
    <m/>
    <s v=" "/>
    <m/>
    <m/>
    <m/>
    <m/>
    <m/>
    <m/>
    <n v="1"/>
  </r>
  <r>
    <n v="5416"/>
    <m/>
    <m/>
    <m/>
    <m/>
    <m/>
    <m/>
    <m/>
    <x v="11"/>
    <x v="37"/>
    <m/>
    <m/>
    <x v="2"/>
    <n v="0"/>
    <m/>
    <s v=" "/>
    <m/>
    <m/>
    <m/>
    <m/>
    <m/>
    <m/>
    <n v="1"/>
  </r>
  <r>
    <n v="5417"/>
    <m/>
    <m/>
    <m/>
    <m/>
    <m/>
    <m/>
    <m/>
    <x v="11"/>
    <x v="37"/>
    <m/>
    <m/>
    <x v="2"/>
    <n v="0"/>
    <m/>
    <s v=" "/>
    <m/>
    <m/>
    <m/>
    <m/>
    <m/>
    <m/>
    <n v="1"/>
  </r>
  <r>
    <n v="5418"/>
    <m/>
    <m/>
    <m/>
    <m/>
    <m/>
    <m/>
    <m/>
    <x v="11"/>
    <x v="37"/>
    <m/>
    <m/>
    <x v="2"/>
    <n v="0"/>
    <m/>
    <s v=" "/>
    <m/>
    <m/>
    <m/>
    <m/>
    <m/>
    <m/>
    <n v="1"/>
  </r>
  <r>
    <n v="5419"/>
    <m/>
    <m/>
    <m/>
    <m/>
    <m/>
    <m/>
    <m/>
    <x v="11"/>
    <x v="37"/>
    <m/>
    <m/>
    <x v="2"/>
    <n v="0"/>
    <m/>
    <s v=" "/>
    <m/>
    <m/>
    <m/>
    <m/>
    <m/>
    <m/>
    <n v="1"/>
  </r>
  <r>
    <n v="5420"/>
    <m/>
    <m/>
    <m/>
    <m/>
    <m/>
    <m/>
    <m/>
    <x v="11"/>
    <x v="37"/>
    <m/>
    <m/>
    <x v="2"/>
    <n v="0"/>
    <m/>
    <s v=" "/>
    <m/>
    <m/>
    <m/>
    <m/>
    <m/>
    <m/>
    <n v="1"/>
  </r>
  <r>
    <n v="5421"/>
    <m/>
    <m/>
    <m/>
    <m/>
    <m/>
    <m/>
    <m/>
    <x v="11"/>
    <x v="37"/>
    <m/>
    <m/>
    <x v="2"/>
    <n v="0"/>
    <m/>
    <s v=" "/>
    <m/>
    <m/>
    <m/>
    <m/>
    <m/>
    <m/>
    <n v="1"/>
  </r>
  <r>
    <n v="5422"/>
    <m/>
    <m/>
    <m/>
    <m/>
    <m/>
    <m/>
    <m/>
    <x v="11"/>
    <x v="37"/>
    <m/>
    <m/>
    <x v="2"/>
    <n v="0"/>
    <m/>
    <s v=" "/>
    <m/>
    <m/>
    <m/>
    <m/>
    <m/>
    <m/>
    <n v="1"/>
  </r>
  <r>
    <n v="5423"/>
    <m/>
    <m/>
    <m/>
    <m/>
    <m/>
    <m/>
    <m/>
    <x v="11"/>
    <x v="37"/>
    <m/>
    <m/>
    <x v="2"/>
    <n v="0"/>
    <m/>
    <s v=" "/>
    <m/>
    <m/>
    <m/>
    <m/>
    <m/>
    <m/>
    <n v="1"/>
  </r>
  <r>
    <n v="5424"/>
    <m/>
    <m/>
    <m/>
    <m/>
    <m/>
    <m/>
    <m/>
    <x v="11"/>
    <x v="37"/>
    <m/>
    <m/>
    <x v="2"/>
    <n v="0"/>
    <m/>
    <s v=" "/>
    <m/>
    <m/>
    <m/>
    <m/>
    <m/>
    <m/>
    <n v="1"/>
  </r>
  <r>
    <n v="5425"/>
    <m/>
    <m/>
    <m/>
    <m/>
    <m/>
    <m/>
    <m/>
    <x v="11"/>
    <x v="37"/>
    <m/>
    <m/>
    <x v="2"/>
    <n v="0"/>
    <m/>
    <s v=" "/>
    <m/>
    <m/>
    <m/>
    <m/>
    <m/>
    <m/>
    <n v="1"/>
  </r>
  <r>
    <n v="5426"/>
    <m/>
    <m/>
    <m/>
    <m/>
    <m/>
    <m/>
    <m/>
    <x v="11"/>
    <x v="37"/>
    <m/>
    <m/>
    <x v="2"/>
    <n v="0"/>
    <m/>
    <s v=" "/>
    <m/>
    <m/>
    <m/>
    <m/>
    <m/>
    <m/>
    <n v="1"/>
  </r>
  <r>
    <n v="5427"/>
    <m/>
    <m/>
    <m/>
    <m/>
    <m/>
    <m/>
    <m/>
    <x v="11"/>
    <x v="37"/>
    <m/>
    <m/>
    <x v="2"/>
    <n v="0"/>
    <m/>
    <s v=" "/>
    <m/>
    <m/>
    <m/>
    <m/>
    <m/>
    <m/>
    <n v="1"/>
  </r>
  <r>
    <n v="5428"/>
    <m/>
    <m/>
    <m/>
    <m/>
    <m/>
    <m/>
    <m/>
    <x v="11"/>
    <x v="37"/>
    <m/>
    <m/>
    <x v="2"/>
    <n v="0"/>
    <m/>
    <s v=" "/>
    <m/>
    <m/>
    <m/>
    <m/>
    <m/>
    <m/>
    <n v="1"/>
  </r>
  <r>
    <n v="5429"/>
    <m/>
    <m/>
    <m/>
    <m/>
    <m/>
    <m/>
    <m/>
    <x v="11"/>
    <x v="37"/>
    <m/>
    <m/>
    <x v="2"/>
    <n v="0"/>
    <m/>
    <s v=" "/>
    <m/>
    <m/>
    <m/>
    <m/>
    <m/>
    <m/>
    <n v="1"/>
  </r>
  <r>
    <n v="5430"/>
    <m/>
    <m/>
    <m/>
    <m/>
    <m/>
    <m/>
    <m/>
    <x v="11"/>
    <x v="37"/>
    <m/>
    <m/>
    <x v="2"/>
    <n v="0"/>
    <m/>
    <s v=" "/>
    <m/>
    <m/>
    <m/>
    <m/>
    <m/>
    <m/>
    <n v="1"/>
  </r>
  <r>
    <n v="5431"/>
    <m/>
    <m/>
    <m/>
    <m/>
    <m/>
    <m/>
    <m/>
    <x v="11"/>
    <x v="37"/>
    <m/>
    <m/>
    <x v="2"/>
    <n v="0"/>
    <m/>
    <s v=" "/>
    <m/>
    <m/>
    <m/>
    <m/>
    <m/>
    <m/>
    <n v="1"/>
  </r>
  <r>
    <n v="5432"/>
    <m/>
    <m/>
    <m/>
    <m/>
    <m/>
    <m/>
    <m/>
    <x v="11"/>
    <x v="37"/>
    <m/>
    <m/>
    <x v="2"/>
    <n v="0"/>
    <m/>
    <s v=" "/>
    <m/>
    <m/>
    <m/>
    <m/>
    <m/>
    <m/>
    <n v="1"/>
  </r>
  <r>
    <n v="5433"/>
    <m/>
    <m/>
    <m/>
    <m/>
    <m/>
    <m/>
    <m/>
    <x v="11"/>
    <x v="37"/>
    <m/>
    <m/>
    <x v="2"/>
    <n v="0"/>
    <m/>
    <s v=" "/>
    <m/>
    <m/>
    <m/>
    <m/>
    <m/>
    <m/>
    <n v="1"/>
  </r>
  <r>
    <n v="5434"/>
    <m/>
    <m/>
    <m/>
    <m/>
    <m/>
    <m/>
    <m/>
    <x v="11"/>
    <x v="37"/>
    <m/>
    <m/>
    <x v="2"/>
    <n v="0"/>
    <m/>
    <s v=" "/>
    <m/>
    <m/>
    <m/>
    <m/>
    <m/>
    <m/>
    <n v="1"/>
  </r>
  <r>
    <n v="5435"/>
    <m/>
    <m/>
    <m/>
    <m/>
    <m/>
    <m/>
    <m/>
    <x v="11"/>
    <x v="37"/>
    <m/>
    <m/>
    <x v="2"/>
    <n v="0"/>
    <m/>
    <s v=" "/>
    <m/>
    <m/>
    <m/>
    <m/>
    <m/>
    <m/>
    <n v="1"/>
  </r>
  <r>
    <n v="5436"/>
    <m/>
    <m/>
    <m/>
    <m/>
    <m/>
    <m/>
    <m/>
    <x v="11"/>
    <x v="37"/>
    <m/>
    <m/>
    <x v="2"/>
    <n v="0"/>
    <m/>
    <s v=" "/>
    <m/>
    <m/>
    <m/>
    <m/>
    <m/>
    <m/>
    <n v="1"/>
  </r>
  <r>
    <n v="5437"/>
    <m/>
    <m/>
    <m/>
    <m/>
    <m/>
    <m/>
    <m/>
    <x v="11"/>
    <x v="37"/>
    <m/>
    <m/>
    <x v="2"/>
    <n v="0"/>
    <m/>
    <s v=" "/>
    <m/>
    <m/>
    <m/>
    <m/>
    <m/>
    <m/>
    <n v="1"/>
  </r>
  <r>
    <n v="5438"/>
    <m/>
    <m/>
    <m/>
    <m/>
    <m/>
    <m/>
    <m/>
    <x v="11"/>
    <x v="37"/>
    <m/>
    <m/>
    <x v="2"/>
    <n v="0"/>
    <m/>
    <s v=" "/>
    <m/>
    <m/>
    <m/>
    <m/>
    <m/>
    <m/>
    <n v="1"/>
  </r>
  <r>
    <n v="5439"/>
    <m/>
    <m/>
    <m/>
    <m/>
    <m/>
    <m/>
    <m/>
    <x v="11"/>
    <x v="37"/>
    <m/>
    <m/>
    <x v="2"/>
    <n v="0"/>
    <m/>
    <s v=" "/>
    <m/>
    <m/>
    <m/>
    <m/>
    <m/>
    <m/>
    <n v="1"/>
  </r>
  <r>
    <n v="5440"/>
    <m/>
    <m/>
    <m/>
    <m/>
    <m/>
    <m/>
    <m/>
    <x v="11"/>
    <x v="37"/>
    <m/>
    <m/>
    <x v="2"/>
    <n v="0"/>
    <m/>
    <s v=" "/>
    <m/>
    <m/>
    <m/>
    <m/>
    <m/>
    <m/>
    <n v="1"/>
  </r>
  <r>
    <n v="5441"/>
    <m/>
    <m/>
    <m/>
    <m/>
    <m/>
    <m/>
    <m/>
    <x v="11"/>
    <x v="37"/>
    <m/>
    <m/>
    <x v="2"/>
    <n v="0"/>
    <m/>
    <s v=" "/>
    <m/>
    <m/>
    <m/>
    <m/>
    <m/>
    <m/>
    <n v="1"/>
  </r>
  <r>
    <n v="5442"/>
    <m/>
    <m/>
    <m/>
    <m/>
    <m/>
    <m/>
    <m/>
    <x v="11"/>
    <x v="37"/>
    <m/>
    <m/>
    <x v="2"/>
    <n v="0"/>
    <m/>
    <s v=" "/>
    <m/>
    <m/>
    <m/>
    <m/>
    <m/>
    <m/>
    <n v="1"/>
  </r>
  <r>
    <n v="5443"/>
    <m/>
    <m/>
    <m/>
    <m/>
    <m/>
    <m/>
    <m/>
    <x v="11"/>
    <x v="37"/>
    <m/>
    <m/>
    <x v="2"/>
    <n v="0"/>
    <m/>
    <s v=" "/>
    <m/>
    <m/>
    <m/>
    <m/>
    <m/>
    <m/>
    <n v="1"/>
  </r>
  <r>
    <n v="5444"/>
    <m/>
    <m/>
    <m/>
    <m/>
    <m/>
    <m/>
    <m/>
    <x v="11"/>
    <x v="37"/>
    <m/>
    <m/>
    <x v="2"/>
    <n v="0"/>
    <m/>
    <s v=" "/>
    <m/>
    <m/>
    <m/>
    <m/>
    <m/>
    <m/>
    <n v="1"/>
  </r>
  <r>
    <n v="5445"/>
    <m/>
    <m/>
    <m/>
    <m/>
    <m/>
    <m/>
    <m/>
    <x v="11"/>
    <x v="37"/>
    <m/>
    <m/>
    <x v="2"/>
    <n v="0"/>
    <m/>
    <s v=" "/>
    <m/>
    <m/>
    <m/>
    <m/>
    <m/>
    <m/>
    <n v="1"/>
  </r>
  <r>
    <n v="5446"/>
    <m/>
    <m/>
    <m/>
    <m/>
    <m/>
    <m/>
    <m/>
    <x v="11"/>
    <x v="37"/>
    <m/>
    <m/>
    <x v="2"/>
    <n v="0"/>
    <m/>
    <s v=" "/>
    <m/>
    <m/>
    <m/>
    <m/>
    <m/>
    <m/>
    <n v="1"/>
  </r>
  <r>
    <n v="5447"/>
    <m/>
    <m/>
    <m/>
    <m/>
    <m/>
    <m/>
    <m/>
    <x v="11"/>
    <x v="37"/>
    <m/>
    <m/>
    <x v="2"/>
    <n v="0"/>
    <m/>
    <s v=" "/>
    <m/>
    <m/>
    <m/>
    <m/>
    <m/>
    <m/>
    <n v="1"/>
  </r>
  <r>
    <n v="5448"/>
    <m/>
    <m/>
    <m/>
    <m/>
    <m/>
    <m/>
    <m/>
    <x v="11"/>
    <x v="37"/>
    <m/>
    <m/>
    <x v="2"/>
    <n v="0"/>
    <m/>
    <s v=" "/>
    <m/>
    <m/>
    <m/>
    <m/>
    <m/>
    <m/>
    <n v="1"/>
  </r>
  <r>
    <n v="5449"/>
    <m/>
    <m/>
    <m/>
    <m/>
    <m/>
    <m/>
    <m/>
    <x v="11"/>
    <x v="37"/>
    <m/>
    <m/>
    <x v="2"/>
    <n v="0"/>
    <m/>
    <s v=" "/>
    <m/>
    <m/>
    <m/>
    <m/>
    <m/>
    <m/>
    <n v="1"/>
  </r>
  <r>
    <n v="5450"/>
    <m/>
    <m/>
    <m/>
    <m/>
    <m/>
    <m/>
    <m/>
    <x v="11"/>
    <x v="37"/>
    <m/>
    <m/>
    <x v="2"/>
    <n v="0"/>
    <m/>
    <s v=" "/>
    <m/>
    <m/>
    <m/>
    <m/>
    <m/>
    <m/>
    <n v="1"/>
  </r>
  <r>
    <n v="5451"/>
    <m/>
    <m/>
    <m/>
    <m/>
    <m/>
    <m/>
    <m/>
    <x v="11"/>
    <x v="37"/>
    <m/>
    <m/>
    <x v="2"/>
    <n v="0"/>
    <m/>
    <s v=" "/>
    <m/>
    <m/>
    <m/>
    <m/>
    <m/>
    <m/>
    <n v="1"/>
  </r>
  <r>
    <n v="5452"/>
    <m/>
    <m/>
    <m/>
    <m/>
    <m/>
    <m/>
    <m/>
    <x v="11"/>
    <x v="37"/>
    <m/>
    <m/>
    <x v="2"/>
    <n v="0"/>
    <m/>
    <s v=" "/>
    <m/>
    <m/>
    <m/>
    <m/>
    <m/>
    <m/>
    <n v="1"/>
  </r>
  <r>
    <n v="5453"/>
    <m/>
    <m/>
    <m/>
    <m/>
    <m/>
    <m/>
    <m/>
    <x v="11"/>
    <x v="37"/>
    <m/>
    <m/>
    <x v="2"/>
    <n v="0"/>
    <m/>
    <s v=" "/>
    <m/>
    <m/>
    <m/>
    <m/>
    <m/>
    <m/>
    <n v="1"/>
  </r>
  <r>
    <n v="5454"/>
    <m/>
    <m/>
    <m/>
    <m/>
    <m/>
    <m/>
    <m/>
    <x v="11"/>
    <x v="37"/>
    <m/>
    <m/>
    <x v="2"/>
    <n v="0"/>
    <m/>
    <s v=" "/>
    <m/>
    <m/>
    <m/>
    <m/>
    <m/>
    <m/>
    <n v="1"/>
  </r>
  <r>
    <n v="5455"/>
    <m/>
    <m/>
    <m/>
    <m/>
    <m/>
    <m/>
    <m/>
    <x v="11"/>
    <x v="37"/>
    <m/>
    <m/>
    <x v="2"/>
    <n v="0"/>
    <m/>
    <s v=" "/>
    <m/>
    <m/>
    <m/>
    <m/>
    <m/>
    <m/>
    <n v="1"/>
  </r>
  <r>
    <n v="5456"/>
    <m/>
    <m/>
    <m/>
    <m/>
    <m/>
    <m/>
    <m/>
    <x v="11"/>
    <x v="37"/>
    <m/>
    <m/>
    <x v="2"/>
    <n v="0"/>
    <m/>
    <s v=" "/>
    <m/>
    <m/>
    <m/>
    <m/>
    <m/>
    <m/>
    <n v="1"/>
  </r>
  <r>
    <n v="5457"/>
    <m/>
    <m/>
    <m/>
    <m/>
    <m/>
    <m/>
    <m/>
    <x v="11"/>
    <x v="37"/>
    <m/>
    <m/>
    <x v="2"/>
    <n v="0"/>
    <m/>
    <s v=" "/>
    <m/>
    <m/>
    <m/>
    <m/>
    <m/>
    <m/>
    <n v="1"/>
  </r>
  <r>
    <n v="5458"/>
    <m/>
    <m/>
    <m/>
    <m/>
    <m/>
    <m/>
    <m/>
    <x v="11"/>
    <x v="37"/>
    <m/>
    <m/>
    <x v="2"/>
    <n v="0"/>
    <m/>
    <s v=" "/>
    <m/>
    <m/>
    <m/>
    <m/>
    <m/>
    <m/>
    <n v="1"/>
  </r>
  <r>
    <n v="5459"/>
    <m/>
    <m/>
    <m/>
    <m/>
    <m/>
    <m/>
    <m/>
    <x v="11"/>
    <x v="37"/>
    <m/>
    <m/>
    <x v="2"/>
    <n v="0"/>
    <m/>
    <s v=" "/>
    <m/>
    <m/>
    <m/>
    <m/>
    <m/>
    <m/>
    <n v="1"/>
  </r>
  <r>
    <n v="5460"/>
    <m/>
    <m/>
    <m/>
    <m/>
    <m/>
    <m/>
    <m/>
    <x v="11"/>
    <x v="37"/>
    <m/>
    <m/>
    <x v="2"/>
    <n v="0"/>
    <m/>
    <s v=" "/>
    <m/>
    <m/>
    <m/>
    <m/>
    <m/>
    <m/>
    <n v="1"/>
  </r>
  <r>
    <n v="5461"/>
    <m/>
    <m/>
    <m/>
    <m/>
    <m/>
    <m/>
    <m/>
    <x v="11"/>
    <x v="37"/>
    <m/>
    <m/>
    <x v="2"/>
    <n v="0"/>
    <m/>
    <s v=" "/>
    <m/>
    <m/>
    <m/>
    <m/>
    <m/>
    <m/>
    <n v="1"/>
  </r>
  <r>
    <n v="5462"/>
    <m/>
    <m/>
    <m/>
    <m/>
    <m/>
    <m/>
    <m/>
    <x v="11"/>
    <x v="37"/>
    <m/>
    <m/>
    <x v="2"/>
    <n v="0"/>
    <m/>
    <s v=" "/>
    <m/>
    <m/>
    <m/>
    <m/>
    <m/>
    <m/>
    <n v="1"/>
  </r>
  <r>
    <n v="5463"/>
    <m/>
    <m/>
    <m/>
    <m/>
    <m/>
    <m/>
    <m/>
    <x v="11"/>
    <x v="37"/>
    <m/>
    <m/>
    <x v="2"/>
    <n v="0"/>
    <m/>
    <s v=" "/>
    <m/>
    <m/>
    <m/>
    <m/>
    <m/>
    <m/>
    <n v="1"/>
  </r>
  <r>
    <n v="5464"/>
    <m/>
    <m/>
    <m/>
    <m/>
    <m/>
    <m/>
    <m/>
    <x v="11"/>
    <x v="37"/>
    <m/>
    <m/>
    <x v="2"/>
    <n v="0"/>
    <m/>
    <s v=" "/>
    <m/>
    <m/>
    <m/>
    <m/>
    <m/>
    <m/>
    <n v="1"/>
  </r>
  <r>
    <n v="5465"/>
    <m/>
    <m/>
    <m/>
    <m/>
    <m/>
    <m/>
    <m/>
    <x v="11"/>
    <x v="37"/>
    <m/>
    <m/>
    <x v="2"/>
    <n v="0"/>
    <m/>
    <s v=" "/>
    <m/>
    <m/>
    <m/>
    <m/>
    <m/>
    <m/>
    <n v="1"/>
  </r>
  <r>
    <n v="5466"/>
    <m/>
    <m/>
    <m/>
    <m/>
    <m/>
    <m/>
    <m/>
    <x v="11"/>
    <x v="37"/>
    <m/>
    <m/>
    <x v="2"/>
    <n v="0"/>
    <m/>
    <s v=" "/>
    <m/>
    <m/>
    <m/>
    <m/>
    <m/>
    <m/>
    <n v="1"/>
  </r>
  <r>
    <n v="5467"/>
    <m/>
    <m/>
    <m/>
    <m/>
    <m/>
    <m/>
    <m/>
    <x v="11"/>
    <x v="37"/>
    <m/>
    <m/>
    <x v="2"/>
    <n v="0"/>
    <m/>
    <s v=" "/>
    <m/>
    <m/>
    <m/>
    <m/>
    <m/>
    <m/>
    <n v="1"/>
  </r>
  <r>
    <n v="5468"/>
    <m/>
    <m/>
    <m/>
    <m/>
    <m/>
    <m/>
    <m/>
    <x v="11"/>
    <x v="37"/>
    <m/>
    <m/>
    <x v="2"/>
    <n v="0"/>
    <m/>
    <s v=" "/>
    <m/>
    <m/>
    <m/>
    <m/>
    <m/>
    <m/>
    <n v="1"/>
  </r>
  <r>
    <n v="5469"/>
    <m/>
    <m/>
    <m/>
    <m/>
    <m/>
    <m/>
    <m/>
    <x v="11"/>
    <x v="37"/>
    <m/>
    <m/>
    <x v="2"/>
    <n v="0"/>
    <m/>
    <s v=" "/>
    <m/>
    <m/>
    <m/>
    <m/>
    <m/>
    <m/>
    <n v="1"/>
  </r>
  <r>
    <n v="5470"/>
    <m/>
    <m/>
    <m/>
    <m/>
    <m/>
    <m/>
    <m/>
    <x v="11"/>
    <x v="37"/>
    <m/>
    <m/>
    <x v="2"/>
    <n v="0"/>
    <m/>
    <s v=" "/>
    <m/>
    <m/>
    <m/>
    <m/>
    <m/>
    <m/>
    <n v="1"/>
  </r>
  <r>
    <n v="5471"/>
    <m/>
    <m/>
    <m/>
    <m/>
    <m/>
    <m/>
    <m/>
    <x v="11"/>
    <x v="37"/>
    <m/>
    <m/>
    <x v="2"/>
    <n v="0"/>
    <m/>
    <s v=" "/>
    <m/>
    <m/>
    <m/>
    <m/>
    <m/>
    <m/>
    <n v="1"/>
  </r>
  <r>
    <n v="5472"/>
    <m/>
    <m/>
    <m/>
    <m/>
    <m/>
    <m/>
    <m/>
    <x v="11"/>
    <x v="37"/>
    <m/>
    <m/>
    <x v="2"/>
    <n v="0"/>
    <m/>
    <s v=" "/>
    <m/>
    <m/>
    <m/>
    <m/>
    <m/>
    <m/>
    <n v="1"/>
  </r>
  <r>
    <n v="5473"/>
    <m/>
    <m/>
    <m/>
    <m/>
    <m/>
    <m/>
    <m/>
    <x v="11"/>
    <x v="37"/>
    <m/>
    <m/>
    <x v="2"/>
    <n v="0"/>
    <m/>
    <s v=" "/>
    <m/>
    <m/>
    <m/>
    <m/>
    <m/>
    <m/>
    <n v="1"/>
  </r>
  <r>
    <n v="5474"/>
    <m/>
    <m/>
    <m/>
    <m/>
    <m/>
    <m/>
    <m/>
    <x v="11"/>
    <x v="37"/>
    <m/>
    <m/>
    <x v="2"/>
    <n v="0"/>
    <m/>
    <s v=" "/>
    <m/>
    <m/>
    <m/>
    <m/>
    <m/>
    <m/>
    <n v="1"/>
  </r>
  <r>
    <n v="5475"/>
    <m/>
    <m/>
    <m/>
    <m/>
    <m/>
    <m/>
    <m/>
    <x v="11"/>
    <x v="37"/>
    <m/>
    <m/>
    <x v="2"/>
    <n v="0"/>
    <m/>
    <s v=" "/>
    <m/>
    <m/>
    <m/>
    <m/>
    <m/>
    <m/>
    <n v="1"/>
  </r>
  <r>
    <n v="5476"/>
    <m/>
    <m/>
    <m/>
    <m/>
    <m/>
    <m/>
    <m/>
    <x v="11"/>
    <x v="37"/>
    <m/>
    <m/>
    <x v="2"/>
    <n v="0"/>
    <m/>
    <s v=" "/>
    <m/>
    <m/>
    <m/>
    <m/>
    <m/>
    <m/>
    <n v="1"/>
  </r>
  <r>
    <n v="5477"/>
    <m/>
    <m/>
    <m/>
    <m/>
    <m/>
    <m/>
    <m/>
    <x v="11"/>
    <x v="37"/>
    <m/>
    <m/>
    <x v="2"/>
    <n v="0"/>
    <m/>
    <s v=" "/>
    <m/>
    <m/>
    <m/>
    <m/>
    <m/>
    <m/>
    <n v="1"/>
  </r>
  <r>
    <n v="5478"/>
    <m/>
    <m/>
    <m/>
    <m/>
    <m/>
    <m/>
    <m/>
    <x v="11"/>
    <x v="37"/>
    <m/>
    <m/>
    <x v="2"/>
    <n v="0"/>
    <m/>
    <s v=" "/>
    <m/>
    <m/>
    <m/>
    <m/>
    <m/>
    <m/>
    <n v="1"/>
  </r>
  <r>
    <n v="5479"/>
    <m/>
    <m/>
    <m/>
    <m/>
    <m/>
    <m/>
    <m/>
    <x v="11"/>
    <x v="37"/>
    <m/>
    <m/>
    <x v="2"/>
    <n v="0"/>
    <m/>
    <s v=" "/>
    <m/>
    <m/>
    <m/>
    <m/>
    <m/>
    <m/>
    <n v="1"/>
  </r>
  <r>
    <n v="5480"/>
    <m/>
    <m/>
    <m/>
    <m/>
    <m/>
    <m/>
    <m/>
    <x v="11"/>
    <x v="37"/>
    <m/>
    <m/>
    <x v="2"/>
    <n v="0"/>
    <m/>
    <s v=" "/>
    <m/>
    <m/>
    <m/>
    <m/>
    <m/>
    <m/>
    <n v="1"/>
  </r>
  <r>
    <n v="5481"/>
    <m/>
    <m/>
    <m/>
    <m/>
    <m/>
    <m/>
    <m/>
    <x v="11"/>
    <x v="37"/>
    <m/>
    <m/>
    <x v="2"/>
    <n v="0"/>
    <m/>
    <s v=" "/>
    <m/>
    <m/>
    <m/>
    <m/>
    <m/>
    <m/>
    <n v="1"/>
  </r>
  <r>
    <n v="5482"/>
    <m/>
    <m/>
    <m/>
    <m/>
    <m/>
    <m/>
    <m/>
    <x v="11"/>
    <x v="37"/>
    <m/>
    <m/>
    <x v="2"/>
    <n v="0"/>
    <m/>
    <s v=" "/>
    <m/>
    <m/>
    <m/>
    <m/>
    <m/>
    <m/>
    <n v="1"/>
  </r>
  <r>
    <n v="5483"/>
    <m/>
    <m/>
    <m/>
    <m/>
    <m/>
    <m/>
    <m/>
    <x v="11"/>
    <x v="37"/>
    <m/>
    <m/>
    <x v="2"/>
    <n v="0"/>
    <m/>
    <s v=" "/>
    <m/>
    <m/>
    <m/>
    <m/>
    <m/>
    <m/>
    <n v="1"/>
  </r>
  <r>
    <n v="5484"/>
    <m/>
    <m/>
    <m/>
    <m/>
    <m/>
    <m/>
    <m/>
    <x v="11"/>
    <x v="37"/>
    <m/>
    <m/>
    <x v="2"/>
    <n v="0"/>
    <m/>
    <s v=" "/>
    <m/>
    <m/>
    <m/>
    <m/>
    <m/>
    <m/>
    <n v="1"/>
  </r>
  <r>
    <n v="5485"/>
    <m/>
    <m/>
    <m/>
    <m/>
    <m/>
    <m/>
    <m/>
    <x v="11"/>
    <x v="37"/>
    <m/>
    <m/>
    <x v="2"/>
    <n v="0"/>
    <m/>
    <s v=" "/>
    <m/>
    <m/>
    <m/>
    <m/>
    <m/>
    <m/>
    <n v="1"/>
  </r>
  <r>
    <n v="5486"/>
    <m/>
    <m/>
    <m/>
    <m/>
    <m/>
    <m/>
    <m/>
    <x v="11"/>
    <x v="37"/>
    <m/>
    <m/>
    <x v="2"/>
    <n v="0"/>
    <m/>
    <s v=" "/>
    <m/>
    <m/>
    <m/>
    <m/>
    <m/>
    <m/>
    <n v="1"/>
  </r>
  <r>
    <n v="5487"/>
    <m/>
    <m/>
    <m/>
    <m/>
    <m/>
    <m/>
    <m/>
    <x v="11"/>
    <x v="37"/>
    <m/>
    <m/>
    <x v="2"/>
    <n v="0"/>
    <m/>
    <s v=" "/>
    <m/>
    <m/>
    <m/>
    <m/>
    <m/>
    <m/>
    <n v="1"/>
  </r>
  <r>
    <n v="5488"/>
    <m/>
    <m/>
    <m/>
    <m/>
    <m/>
    <m/>
    <m/>
    <x v="11"/>
    <x v="37"/>
    <m/>
    <m/>
    <x v="2"/>
    <n v="0"/>
    <m/>
    <s v=" "/>
    <m/>
    <m/>
    <m/>
    <m/>
    <m/>
    <m/>
    <n v="1"/>
  </r>
  <r>
    <n v="5489"/>
    <m/>
    <m/>
    <m/>
    <m/>
    <m/>
    <m/>
    <m/>
    <x v="11"/>
    <x v="37"/>
    <m/>
    <m/>
    <x v="2"/>
    <n v="0"/>
    <m/>
    <s v=" "/>
    <m/>
    <m/>
    <m/>
    <m/>
    <m/>
    <m/>
    <n v="1"/>
  </r>
  <r>
    <n v="5490"/>
    <m/>
    <m/>
    <m/>
    <m/>
    <m/>
    <m/>
    <m/>
    <x v="11"/>
    <x v="37"/>
    <m/>
    <m/>
    <x v="2"/>
    <n v="0"/>
    <m/>
    <s v=" "/>
    <m/>
    <m/>
    <m/>
    <m/>
    <m/>
    <m/>
    <n v="1"/>
  </r>
  <r>
    <n v="5491"/>
    <m/>
    <m/>
    <m/>
    <m/>
    <m/>
    <m/>
    <m/>
    <x v="11"/>
    <x v="37"/>
    <m/>
    <m/>
    <x v="2"/>
    <n v="0"/>
    <m/>
    <s v=" "/>
    <m/>
    <m/>
    <m/>
    <m/>
    <m/>
    <m/>
    <n v="1"/>
  </r>
  <r>
    <n v="5492"/>
    <m/>
    <m/>
    <m/>
    <m/>
    <m/>
    <m/>
    <m/>
    <x v="11"/>
    <x v="37"/>
    <m/>
    <m/>
    <x v="2"/>
    <n v="0"/>
    <m/>
    <s v=" "/>
    <m/>
    <m/>
    <m/>
    <m/>
    <m/>
    <m/>
    <n v="1"/>
  </r>
  <r>
    <n v="5493"/>
    <m/>
    <m/>
    <m/>
    <m/>
    <m/>
    <m/>
    <m/>
    <x v="11"/>
    <x v="37"/>
    <m/>
    <m/>
    <x v="2"/>
    <n v="0"/>
    <m/>
    <s v=" "/>
    <m/>
    <m/>
    <m/>
    <m/>
    <m/>
    <m/>
    <n v="1"/>
  </r>
  <r>
    <n v="5494"/>
    <m/>
    <m/>
    <m/>
    <m/>
    <m/>
    <m/>
    <m/>
    <x v="11"/>
    <x v="37"/>
    <m/>
    <m/>
    <x v="2"/>
    <n v="0"/>
    <m/>
    <s v=" "/>
    <m/>
    <m/>
    <m/>
    <m/>
    <m/>
    <m/>
    <n v="1"/>
  </r>
  <r>
    <n v="5495"/>
    <m/>
    <m/>
    <m/>
    <m/>
    <m/>
    <m/>
    <m/>
    <x v="11"/>
    <x v="37"/>
    <m/>
    <m/>
    <x v="2"/>
    <n v="0"/>
    <m/>
    <s v=" "/>
    <m/>
    <m/>
    <m/>
    <m/>
    <m/>
    <m/>
    <n v="1"/>
  </r>
  <r>
    <n v="5496"/>
    <m/>
    <m/>
    <m/>
    <m/>
    <m/>
    <m/>
    <m/>
    <x v="11"/>
    <x v="37"/>
    <m/>
    <m/>
    <x v="2"/>
    <n v="0"/>
    <m/>
    <s v=" "/>
    <m/>
    <m/>
    <m/>
    <m/>
    <m/>
    <m/>
    <n v="1"/>
  </r>
  <r>
    <n v="5497"/>
    <m/>
    <m/>
    <m/>
    <m/>
    <m/>
    <m/>
    <m/>
    <x v="11"/>
    <x v="37"/>
    <m/>
    <m/>
    <x v="2"/>
    <n v="0"/>
    <m/>
    <s v=" "/>
    <m/>
    <m/>
    <m/>
    <m/>
    <m/>
    <m/>
    <n v="1"/>
  </r>
  <r>
    <n v="5498"/>
    <m/>
    <m/>
    <m/>
    <m/>
    <m/>
    <m/>
    <m/>
    <x v="11"/>
    <x v="37"/>
    <m/>
    <m/>
    <x v="2"/>
    <n v="0"/>
    <m/>
    <s v=" "/>
    <m/>
    <m/>
    <m/>
    <m/>
    <m/>
    <m/>
    <n v="1"/>
  </r>
  <r>
    <n v="5499"/>
    <m/>
    <m/>
    <m/>
    <m/>
    <m/>
    <m/>
    <m/>
    <x v="11"/>
    <x v="37"/>
    <m/>
    <m/>
    <x v="2"/>
    <n v="0"/>
    <m/>
    <s v=" "/>
    <m/>
    <m/>
    <m/>
    <m/>
    <m/>
    <m/>
    <n v="1"/>
  </r>
  <r>
    <n v="5500"/>
    <m/>
    <m/>
    <m/>
    <m/>
    <m/>
    <m/>
    <m/>
    <x v="11"/>
    <x v="37"/>
    <m/>
    <m/>
    <x v="2"/>
    <n v="0"/>
    <m/>
    <s v=" "/>
    <m/>
    <m/>
    <m/>
    <m/>
    <m/>
    <m/>
    <n v="1"/>
  </r>
  <r>
    <n v="5501"/>
    <m/>
    <m/>
    <m/>
    <m/>
    <m/>
    <m/>
    <m/>
    <x v="11"/>
    <x v="37"/>
    <m/>
    <m/>
    <x v="2"/>
    <n v="0"/>
    <m/>
    <s v=" "/>
    <m/>
    <m/>
    <m/>
    <m/>
    <m/>
    <m/>
    <n v="1"/>
  </r>
  <r>
    <n v="5502"/>
    <m/>
    <m/>
    <m/>
    <m/>
    <m/>
    <m/>
    <m/>
    <x v="11"/>
    <x v="37"/>
    <m/>
    <m/>
    <x v="2"/>
    <n v="0"/>
    <m/>
    <s v=" "/>
    <m/>
    <m/>
    <m/>
    <m/>
    <m/>
    <m/>
    <n v="1"/>
  </r>
  <r>
    <n v="5503"/>
    <m/>
    <m/>
    <m/>
    <m/>
    <m/>
    <m/>
    <m/>
    <x v="11"/>
    <x v="37"/>
    <m/>
    <m/>
    <x v="2"/>
    <n v="0"/>
    <m/>
    <s v=" "/>
    <m/>
    <m/>
    <m/>
    <m/>
    <m/>
    <m/>
    <n v="1"/>
  </r>
  <r>
    <n v="5504"/>
    <m/>
    <m/>
    <m/>
    <m/>
    <m/>
    <m/>
    <m/>
    <x v="11"/>
    <x v="37"/>
    <m/>
    <m/>
    <x v="2"/>
    <n v="0"/>
    <m/>
    <s v=" "/>
    <m/>
    <m/>
    <m/>
    <m/>
    <m/>
    <m/>
    <n v="1"/>
  </r>
  <r>
    <n v="5505"/>
    <m/>
    <m/>
    <m/>
    <m/>
    <m/>
    <m/>
    <m/>
    <x v="11"/>
    <x v="37"/>
    <m/>
    <m/>
    <x v="2"/>
    <n v="0"/>
    <m/>
    <s v=" "/>
    <m/>
    <m/>
    <m/>
    <m/>
    <m/>
    <m/>
    <n v="1"/>
  </r>
  <r>
    <n v="5506"/>
    <m/>
    <m/>
    <m/>
    <m/>
    <m/>
    <m/>
    <m/>
    <x v="11"/>
    <x v="37"/>
    <m/>
    <m/>
    <x v="2"/>
    <n v="0"/>
    <m/>
    <s v=" "/>
    <m/>
    <m/>
    <m/>
    <m/>
    <m/>
    <m/>
    <n v="1"/>
  </r>
  <r>
    <n v="5507"/>
    <m/>
    <m/>
    <m/>
    <m/>
    <m/>
    <m/>
    <m/>
    <x v="11"/>
    <x v="37"/>
    <m/>
    <m/>
    <x v="2"/>
    <n v="0"/>
    <m/>
    <s v=" "/>
    <m/>
    <m/>
    <m/>
    <m/>
    <m/>
    <m/>
    <n v="1"/>
  </r>
  <r>
    <n v="5508"/>
    <m/>
    <m/>
    <m/>
    <m/>
    <m/>
    <m/>
    <m/>
    <x v="11"/>
    <x v="37"/>
    <m/>
    <m/>
    <x v="2"/>
    <n v="0"/>
    <m/>
    <s v=" "/>
    <m/>
    <m/>
    <m/>
    <m/>
    <m/>
    <m/>
    <n v="1"/>
  </r>
  <r>
    <n v="5509"/>
    <m/>
    <m/>
    <m/>
    <m/>
    <m/>
    <m/>
    <m/>
    <x v="11"/>
    <x v="37"/>
    <m/>
    <m/>
    <x v="2"/>
    <n v="0"/>
    <m/>
    <s v=" "/>
    <m/>
    <m/>
    <m/>
    <m/>
    <m/>
    <m/>
    <n v="1"/>
  </r>
  <r>
    <n v="5510"/>
    <m/>
    <m/>
    <m/>
    <m/>
    <m/>
    <m/>
    <m/>
    <x v="11"/>
    <x v="37"/>
    <m/>
    <m/>
    <x v="2"/>
    <n v="0"/>
    <m/>
    <s v=" "/>
    <m/>
    <m/>
    <m/>
    <m/>
    <m/>
    <m/>
    <n v="1"/>
  </r>
  <r>
    <n v="5511"/>
    <m/>
    <m/>
    <m/>
    <m/>
    <m/>
    <m/>
    <m/>
    <x v="11"/>
    <x v="37"/>
    <m/>
    <m/>
    <x v="2"/>
    <n v="0"/>
    <m/>
    <s v=" "/>
    <m/>
    <m/>
    <m/>
    <m/>
    <m/>
    <m/>
    <n v="1"/>
  </r>
  <r>
    <n v="5512"/>
    <m/>
    <m/>
    <m/>
    <m/>
    <m/>
    <m/>
    <m/>
    <x v="11"/>
    <x v="37"/>
    <m/>
    <m/>
    <x v="2"/>
    <n v="0"/>
    <m/>
    <s v=" "/>
    <m/>
    <m/>
    <m/>
    <m/>
    <m/>
    <m/>
    <n v="1"/>
  </r>
  <r>
    <n v="5513"/>
    <m/>
    <m/>
    <m/>
    <m/>
    <m/>
    <m/>
    <m/>
    <x v="11"/>
    <x v="37"/>
    <m/>
    <m/>
    <x v="2"/>
    <n v="0"/>
    <m/>
    <s v=" "/>
    <m/>
    <m/>
    <m/>
    <m/>
    <m/>
    <m/>
    <n v="1"/>
  </r>
  <r>
    <n v="5514"/>
    <m/>
    <m/>
    <m/>
    <m/>
    <m/>
    <m/>
    <m/>
    <x v="11"/>
    <x v="37"/>
    <m/>
    <m/>
    <x v="2"/>
    <n v="0"/>
    <m/>
    <s v=" "/>
    <m/>
    <m/>
    <m/>
    <m/>
    <m/>
    <m/>
    <n v="1"/>
  </r>
  <r>
    <n v="5515"/>
    <m/>
    <m/>
    <m/>
    <m/>
    <m/>
    <m/>
    <m/>
    <x v="11"/>
    <x v="37"/>
    <m/>
    <m/>
    <x v="2"/>
    <n v="0"/>
    <m/>
    <s v=" "/>
    <m/>
    <m/>
    <m/>
    <m/>
    <m/>
    <m/>
    <n v="1"/>
  </r>
  <r>
    <n v="5516"/>
    <m/>
    <m/>
    <m/>
    <m/>
    <m/>
    <m/>
    <m/>
    <x v="11"/>
    <x v="37"/>
    <m/>
    <m/>
    <x v="2"/>
    <n v="0"/>
    <m/>
    <s v=" "/>
    <m/>
    <m/>
    <m/>
    <m/>
    <m/>
    <m/>
    <n v="1"/>
  </r>
  <r>
    <n v="5517"/>
    <m/>
    <m/>
    <m/>
    <m/>
    <m/>
    <m/>
    <m/>
    <x v="11"/>
    <x v="37"/>
    <m/>
    <m/>
    <x v="2"/>
    <n v="0"/>
    <m/>
    <s v=" "/>
    <m/>
    <m/>
    <m/>
    <m/>
    <m/>
    <m/>
    <n v="1"/>
  </r>
  <r>
    <n v="5518"/>
    <m/>
    <m/>
    <m/>
    <m/>
    <m/>
    <m/>
    <m/>
    <x v="11"/>
    <x v="37"/>
    <m/>
    <m/>
    <x v="2"/>
    <n v="0"/>
    <m/>
    <s v=" "/>
    <m/>
    <m/>
    <m/>
    <m/>
    <m/>
    <m/>
    <n v="1"/>
  </r>
  <r>
    <n v="5519"/>
    <m/>
    <m/>
    <m/>
    <m/>
    <m/>
    <m/>
    <m/>
    <x v="11"/>
    <x v="37"/>
    <m/>
    <m/>
    <x v="2"/>
    <n v="0"/>
    <m/>
    <s v=" "/>
    <m/>
    <m/>
    <m/>
    <m/>
    <m/>
    <m/>
    <n v="1"/>
  </r>
  <r>
    <n v="5520"/>
    <m/>
    <m/>
    <m/>
    <m/>
    <m/>
    <m/>
    <m/>
    <x v="11"/>
    <x v="37"/>
    <m/>
    <m/>
    <x v="2"/>
    <n v="0"/>
    <m/>
    <s v=" "/>
    <m/>
    <m/>
    <m/>
    <m/>
    <m/>
    <m/>
    <n v="1"/>
  </r>
  <r>
    <n v="5521"/>
    <m/>
    <m/>
    <m/>
    <m/>
    <m/>
    <m/>
    <m/>
    <x v="11"/>
    <x v="37"/>
    <m/>
    <m/>
    <x v="2"/>
    <n v="0"/>
    <m/>
    <s v=" "/>
    <m/>
    <m/>
    <m/>
    <m/>
    <m/>
    <m/>
    <n v="1"/>
  </r>
  <r>
    <n v="5522"/>
    <m/>
    <m/>
    <m/>
    <m/>
    <m/>
    <m/>
    <m/>
    <x v="11"/>
    <x v="37"/>
    <m/>
    <m/>
    <x v="2"/>
    <n v="0"/>
    <m/>
    <s v=" "/>
    <m/>
    <m/>
    <m/>
    <m/>
    <m/>
    <m/>
    <n v="1"/>
  </r>
  <r>
    <n v="5523"/>
    <m/>
    <m/>
    <m/>
    <m/>
    <m/>
    <m/>
    <m/>
    <x v="11"/>
    <x v="37"/>
    <m/>
    <m/>
    <x v="2"/>
    <n v="0"/>
    <m/>
    <s v=" "/>
    <m/>
    <m/>
    <m/>
    <m/>
    <m/>
    <m/>
    <n v="1"/>
  </r>
  <r>
    <n v="5524"/>
    <m/>
    <m/>
    <m/>
    <m/>
    <m/>
    <m/>
    <m/>
    <x v="11"/>
    <x v="37"/>
    <m/>
    <m/>
    <x v="2"/>
    <n v="0"/>
    <m/>
    <s v=" "/>
    <m/>
    <m/>
    <m/>
    <m/>
    <m/>
    <m/>
    <n v="1"/>
  </r>
  <r>
    <n v="5525"/>
    <m/>
    <m/>
    <m/>
    <m/>
    <m/>
    <m/>
    <m/>
    <x v="11"/>
    <x v="37"/>
    <m/>
    <m/>
    <x v="2"/>
    <n v="0"/>
    <m/>
    <s v=" "/>
    <m/>
    <m/>
    <m/>
    <m/>
    <m/>
    <m/>
    <n v="1"/>
  </r>
  <r>
    <n v="5526"/>
    <m/>
    <m/>
    <m/>
    <m/>
    <m/>
    <m/>
    <m/>
    <x v="11"/>
    <x v="37"/>
    <m/>
    <m/>
    <x v="2"/>
    <n v="0"/>
    <m/>
    <s v=" "/>
    <m/>
    <m/>
    <m/>
    <m/>
    <m/>
    <m/>
    <n v="1"/>
  </r>
  <r>
    <n v="5527"/>
    <m/>
    <m/>
    <m/>
    <m/>
    <m/>
    <m/>
    <m/>
    <x v="11"/>
    <x v="37"/>
    <m/>
    <m/>
    <x v="2"/>
    <n v="0"/>
    <m/>
    <s v=" "/>
    <m/>
    <m/>
    <m/>
    <m/>
    <m/>
    <m/>
    <n v="1"/>
  </r>
  <r>
    <n v="5528"/>
    <m/>
    <m/>
    <m/>
    <m/>
    <m/>
    <m/>
    <m/>
    <x v="11"/>
    <x v="37"/>
    <m/>
    <m/>
    <x v="2"/>
    <n v="0"/>
    <m/>
    <s v=" "/>
    <m/>
    <m/>
    <m/>
    <m/>
    <m/>
    <m/>
    <n v="1"/>
  </r>
  <r>
    <n v="5529"/>
    <m/>
    <m/>
    <m/>
    <m/>
    <m/>
    <m/>
    <m/>
    <x v="11"/>
    <x v="37"/>
    <m/>
    <m/>
    <x v="2"/>
    <n v="0"/>
    <m/>
    <s v=" "/>
    <m/>
    <m/>
    <m/>
    <m/>
    <m/>
    <m/>
    <n v="1"/>
  </r>
  <r>
    <n v="5530"/>
    <m/>
    <m/>
    <m/>
    <m/>
    <m/>
    <m/>
    <m/>
    <x v="11"/>
    <x v="37"/>
    <m/>
    <m/>
    <x v="2"/>
    <n v="0"/>
    <m/>
    <s v=" "/>
    <m/>
    <m/>
    <m/>
    <m/>
    <m/>
    <m/>
    <n v="1"/>
  </r>
  <r>
    <n v="5531"/>
    <m/>
    <m/>
    <m/>
    <m/>
    <m/>
    <m/>
    <m/>
    <x v="11"/>
    <x v="37"/>
    <m/>
    <m/>
    <x v="2"/>
    <n v="0"/>
    <m/>
    <s v=" "/>
    <m/>
    <m/>
    <m/>
    <m/>
    <m/>
    <m/>
    <n v="1"/>
  </r>
  <r>
    <n v="5532"/>
    <m/>
    <m/>
    <m/>
    <m/>
    <m/>
    <m/>
    <m/>
    <x v="11"/>
    <x v="37"/>
    <m/>
    <m/>
    <x v="2"/>
    <n v="0"/>
    <m/>
    <s v=" "/>
    <m/>
    <m/>
    <m/>
    <m/>
    <m/>
    <m/>
    <n v="1"/>
  </r>
  <r>
    <n v="5533"/>
    <m/>
    <m/>
    <m/>
    <m/>
    <m/>
    <m/>
    <m/>
    <x v="11"/>
    <x v="37"/>
    <m/>
    <m/>
    <x v="2"/>
    <n v="0"/>
    <m/>
    <s v=" "/>
    <m/>
    <m/>
    <m/>
    <m/>
    <m/>
    <m/>
    <n v="1"/>
  </r>
  <r>
    <n v="5534"/>
    <m/>
    <m/>
    <m/>
    <m/>
    <m/>
    <m/>
    <m/>
    <x v="11"/>
    <x v="37"/>
    <m/>
    <m/>
    <x v="2"/>
    <n v="0"/>
    <m/>
    <s v=" "/>
    <m/>
    <m/>
    <m/>
    <m/>
    <m/>
    <m/>
    <n v="1"/>
  </r>
  <r>
    <n v="5535"/>
    <m/>
    <m/>
    <m/>
    <m/>
    <m/>
    <m/>
    <m/>
    <x v="11"/>
    <x v="37"/>
    <m/>
    <m/>
    <x v="2"/>
    <n v="0"/>
    <m/>
    <s v=" "/>
    <m/>
    <m/>
    <m/>
    <m/>
    <m/>
    <m/>
    <n v="1"/>
  </r>
  <r>
    <n v="5536"/>
    <m/>
    <m/>
    <m/>
    <m/>
    <m/>
    <m/>
    <m/>
    <x v="11"/>
    <x v="37"/>
    <m/>
    <m/>
    <x v="2"/>
    <n v="0"/>
    <m/>
    <s v=" "/>
    <m/>
    <m/>
    <m/>
    <m/>
    <m/>
    <m/>
    <n v="1"/>
  </r>
  <r>
    <n v="5537"/>
    <m/>
    <m/>
    <m/>
    <m/>
    <m/>
    <m/>
    <m/>
    <x v="11"/>
    <x v="37"/>
    <m/>
    <m/>
    <x v="2"/>
    <n v="0"/>
    <m/>
    <s v=" "/>
    <m/>
    <m/>
    <m/>
    <m/>
    <m/>
    <m/>
    <n v="1"/>
  </r>
  <r>
    <n v="5538"/>
    <m/>
    <m/>
    <m/>
    <m/>
    <m/>
    <m/>
    <m/>
    <x v="11"/>
    <x v="37"/>
    <m/>
    <m/>
    <x v="2"/>
    <n v="0"/>
    <m/>
    <s v=" "/>
    <m/>
    <m/>
    <m/>
    <m/>
    <m/>
    <m/>
    <n v="1"/>
  </r>
  <r>
    <n v="5539"/>
    <m/>
    <m/>
    <m/>
    <m/>
    <m/>
    <m/>
    <m/>
    <x v="11"/>
    <x v="37"/>
    <m/>
    <m/>
    <x v="2"/>
    <n v="0"/>
    <m/>
    <s v=" "/>
    <m/>
    <m/>
    <m/>
    <m/>
    <m/>
    <m/>
    <n v="1"/>
  </r>
  <r>
    <n v="5540"/>
    <m/>
    <m/>
    <m/>
    <m/>
    <m/>
    <m/>
    <m/>
    <x v="11"/>
    <x v="37"/>
    <m/>
    <m/>
    <x v="2"/>
    <n v="0"/>
    <m/>
    <s v=" "/>
    <m/>
    <m/>
    <m/>
    <m/>
    <m/>
    <m/>
    <n v="1"/>
  </r>
  <r>
    <n v="5541"/>
    <m/>
    <m/>
    <m/>
    <m/>
    <m/>
    <m/>
    <m/>
    <x v="11"/>
    <x v="37"/>
    <m/>
    <m/>
    <x v="2"/>
    <n v="0"/>
    <m/>
    <s v=" "/>
    <m/>
    <m/>
    <m/>
    <m/>
    <m/>
    <m/>
    <n v="1"/>
  </r>
  <r>
    <n v="5542"/>
    <m/>
    <m/>
    <m/>
    <m/>
    <m/>
    <m/>
    <m/>
    <x v="11"/>
    <x v="37"/>
    <m/>
    <m/>
    <x v="2"/>
    <n v="0"/>
    <m/>
    <s v=" "/>
    <m/>
    <m/>
    <m/>
    <m/>
    <m/>
    <m/>
    <n v="1"/>
  </r>
  <r>
    <n v="5543"/>
    <m/>
    <m/>
    <m/>
    <m/>
    <m/>
    <m/>
    <m/>
    <x v="11"/>
    <x v="37"/>
    <m/>
    <m/>
    <x v="2"/>
    <n v="0"/>
    <m/>
    <s v=" "/>
    <m/>
    <m/>
    <m/>
    <m/>
    <m/>
    <m/>
    <n v="1"/>
  </r>
  <r>
    <n v="5544"/>
    <m/>
    <m/>
    <m/>
    <m/>
    <m/>
    <m/>
    <m/>
    <x v="11"/>
    <x v="37"/>
    <m/>
    <m/>
    <x v="2"/>
    <n v="0"/>
    <m/>
    <s v=" "/>
    <m/>
    <m/>
    <m/>
    <m/>
    <m/>
    <m/>
    <n v="1"/>
  </r>
  <r>
    <n v="5545"/>
    <m/>
    <m/>
    <m/>
    <m/>
    <m/>
    <m/>
    <m/>
    <x v="11"/>
    <x v="37"/>
    <m/>
    <m/>
    <x v="2"/>
    <n v="0"/>
    <m/>
    <s v=" "/>
    <m/>
    <m/>
    <m/>
    <m/>
    <m/>
    <m/>
    <n v="1"/>
  </r>
  <r>
    <n v="5546"/>
    <m/>
    <m/>
    <m/>
    <m/>
    <m/>
    <m/>
    <m/>
    <x v="11"/>
    <x v="37"/>
    <m/>
    <m/>
    <x v="2"/>
    <n v="0"/>
    <m/>
    <s v=" "/>
    <m/>
    <m/>
    <m/>
    <m/>
    <m/>
    <m/>
    <n v="1"/>
  </r>
  <r>
    <n v="5547"/>
    <m/>
    <m/>
    <m/>
    <m/>
    <m/>
    <m/>
    <m/>
    <x v="11"/>
    <x v="37"/>
    <m/>
    <m/>
    <x v="2"/>
    <n v="0"/>
    <m/>
    <s v=" "/>
    <m/>
    <m/>
    <m/>
    <m/>
    <m/>
    <m/>
    <n v="1"/>
  </r>
  <r>
    <n v="5548"/>
    <m/>
    <m/>
    <m/>
    <m/>
    <m/>
    <m/>
    <m/>
    <x v="11"/>
    <x v="37"/>
    <m/>
    <m/>
    <x v="2"/>
    <n v="0"/>
    <m/>
    <s v=" "/>
    <m/>
    <m/>
    <m/>
    <m/>
    <m/>
    <m/>
    <n v="1"/>
  </r>
  <r>
    <n v="5549"/>
    <m/>
    <m/>
    <m/>
    <m/>
    <m/>
    <m/>
    <m/>
    <x v="11"/>
    <x v="37"/>
    <m/>
    <m/>
    <x v="2"/>
    <n v="0"/>
    <m/>
    <s v=" "/>
    <m/>
    <m/>
    <m/>
    <m/>
    <m/>
    <m/>
    <n v="1"/>
  </r>
  <r>
    <n v="5550"/>
    <m/>
    <m/>
    <m/>
    <m/>
    <m/>
    <m/>
    <m/>
    <x v="11"/>
    <x v="37"/>
    <m/>
    <m/>
    <x v="2"/>
    <n v="0"/>
    <m/>
    <s v=" "/>
    <m/>
    <m/>
    <m/>
    <m/>
    <m/>
    <m/>
    <n v="1"/>
  </r>
  <r>
    <n v="5551"/>
    <m/>
    <m/>
    <m/>
    <m/>
    <m/>
    <m/>
    <m/>
    <x v="11"/>
    <x v="37"/>
    <m/>
    <m/>
    <x v="2"/>
    <n v="0"/>
    <m/>
    <s v=" "/>
    <m/>
    <m/>
    <m/>
    <m/>
    <m/>
    <m/>
    <n v="1"/>
  </r>
  <r>
    <n v="5552"/>
    <m/>
    <m/>
    <m/>
    <m/>
    <m/>
    <m/>
    <m/>
    <x v="11"/>
    <x v="37"/>
    <m/>
    <m/>
    <x v="2"/>
    <n v="0"/>
    <m/>
    <s v=" "/>
    <m/>
    <m/>
    <m/>
    <m/>
    <m/>
    <m/>
    <n v="1"/>
  </r>
  <r>
    <n v="5553"/>
    <m/>
    <m/>
    <m/>
    <m/>
    <m/>
    <m/>
    <m/>
    <x v="11"/>
    <x v="37"/>
    <m/>
    <m/>
    <x v="2"/>
    <n v="0"/>
    <m/>
    <s v=" "/>
    <m/>
    <m/>
    <m/>
    <m/>
    <m/>
    <m/>
    <n v="1"/>
  </r>
  <r>
    <n v="5554"/>
    <m/>
    <m/>
    <m/>
    <m/>
    <m/>
    <m/>
    <m/>
    <x v="11"/>
    <x v="37"/>
    <m/>
    <m/>
    <x v="2"/>
    <n v="0"/>
    <m/>
    <s v=" "/>
    <m/>
    <m/>
    <m/>
    <m/>
    <m/>
    <m/>
    <n v="1"/>
  </r>
  <r>
    <n v="5555"/>
    <m/>
    <m/>
    <m/>
    <m/>
    <m/>
    <m/>
    <m/>
    <x v="11"/>
    <x v="37"/>
    <m/>
    <m/>
    <x v="2"/>
    <n v="0"/>
    <m/>
    <s v=" "/>
    <m/>
    <m/>
    <m/>
    <m/>
    <m/>
    <m/>
    <n v="1"/>
  </r>
  <r>
    <n v="5556"/>
    <m/>
    <m/>
    <m/>
    <m/>
    <m/>
    <m/>
    <m/>
    <x v="11"/>
    <x v="37"/>
    <m/>
    <m/>
    <x v="2"/>
    <n v="0"/>
    <m/>
    <s v=" "/>
    <m/>
    <m/>
    <m/>
    <m/>
    <m/>
    <m/>
    <n v="1"/>
  </r>
  <r>
    <n v="5557"/>
    <m/>
    <m/>
    <m/>
    <m/>
    <m/>
    <m/>
    <m/>
    <x v="11"/>
    <x v="37"/>
    <m/>
    <m/>
    <x v="2"/>
    <n v="0"/>
    <m/>
    <s v=" "/>
    <m/>
    <m/>
    <m/>
    <m/>
    <m/>
    <m/>
    <n v="1"/>
  </r>
  <r>
    <n v="5558"/>
    <m/>
    <m/>
    <m/>
    <m/>
    <m/>
    <m/>
    <m/>
    <x v="11"/>
    <x v="37"/>
    <m/>
    <m/>
    <x v="2"/>
    <n v="0"/>
    <m/>
    <s v=" "/>
    <m/>
    <m/>
    <m/>
    <m/>
    <m/>
    <m/>
    <n v="1"/>
  </r>
  <r>
    <n v="5559"/>
    <m/>
    <m/>
    <m/>
    <m/>
    <m/>
    <m/>
    <m/>
    <x v="11"/>
    <x v="37"/>
    <m/>
    <m/>
    <x v="2"/>
    <n v="0"/>
    <m/>
    <s v=" "/>
    <m/>
    <m/>
    <m/>
    <m/>
    <m/>
    <m/>
    <n v="1"/>
  </r>
  <r>
    <n v="5560"/>
    <m/>
    <m/>
    <m/>
    <m/>
    <m/>
    <m/>
    <m/>
    <x v="11"/>
    <x v="37"/>
    <m/>
    <m/>
    <x v="2"/>
    <n v="0"/>
    <m/>
    <s v=" "/>
    <m/>
    <m/>
    <m/>
    <m/>
    <m/>
    <m/>
    <n v="1"/>
  </r>
  <r>
    <n v="5561"/>
    <m/>
    <m/>
    <m/>
    <m/>
    <m/>
    <m/>
    <m/>
    <x v="11"/>
    <x v="37"/>
    <m/>
    <m/>
    <x v="2"/>
    <n v="0"/>
    <m/>
    <s v=" "/>
    <m/>
    <m/>
    <m/>
    <m/>
    <m/>
    <m/>
    <n v="1"/>
  </r>
  <r>
    <n v="5562"/>
    <m/>
    <m/>
    <m/>
    <m/>
    <m/>
    <m/>
    <m/>
    <x v="11"/>
    <x v="37"/>
    <m/>
    <m/>
    <x v="2"/>
    <n v="0"/>
    <m/>
    <s v=" "/>
    <m/>
    <m/>
    <m/>
    <m/>
    <m/>
    <m/>
    <n v="1"/>
  </r>
  <r>
    <n v="5563"/>
    <m/>
    <m/>
    <m/>
    <m/>
    <m/>
    <m/>
    <m/>
    <x v="11"/>
    <x v="37"/>
    <m/>
    <m/>
    <x v="2"/>
    <n v="0"/>
    <m/>
    <s v=" "/>
    <m/>
    <m/>
    <m/>
    <m/>
    <m/>
    <m/>
    <n v="1"/>
  </r>
  <r>
    <n v="5564"/>
    <m/>
    <m/>
    <m/>
    <m/>
    <m/>
    <m/>
    <m/>
    <x v="11"/>
    <x v="37"/>
    <m/>
    <m/>
    <x v="2"/>
    <n v="0"/>
    <m/>
    <s v=" "/>
    <m/>
    <m/>
    <m/>
    <m/>
    <m/>
    <m/>
    <n v="1"/>
  </r>
  <r>
    <n v="5565"/>
    <m/>
    <m/>
    <m/>
    <m/>
    <m/>
    <m/>
    <m/>
    <x v="11"/>
    <x v="37"/>
    <m/>
    <m/>
    <x v="2"/>
    <n v="0"/>
    <m/>
    <s v=" "/>
    <m/>
    <m/>
    <m/>
    <m/>
    <m/>
    <m/>
    <n v="1"/>
  </r>
  <r>
    <n v="5566"/>
    <m/>
    <m/>
    <m/>
    <m/>
    <m/>
    <m/>
    <m/>
    <x v="11"/>
    <x v="37"/>
    <m/>
    <m/>
    <x v="2"/>
    <n v="0"/>
    <m/>
    <s v=" "/>
    <m/>
    <m/>
    <m/>
    <m/>
    <m/>
    <m/>
    <n v="1"/>
  </r>
  <r>
    <n v="5567"/>
    <m/>
    <m/>
    <m/>
    <m/>
    <m/>
    <m/>
    <m/>
    <x v="11"/>
    <x v="37"/>
    <m/>
    <m/>
    <x v="2"/>
    <n v="0"/>
    <m/>
    <s v=" "/>
    <m/>
    <m/>
    <m/>
    <m/>
    <m/>
    <m/>
    <n v="1"/>
  </r>
  <r>
    <n v="5568"/>
    <m/>
    <m/>
    <m/>
    <m/>
    <m/>
    <m/>
    <m/>
    <x v="11"/>
    <x v="37"/>
    <m/>
    <m/>
    <x v="2"/>
    <n v="0"/>
    <m/>
    <s v=" "/>
    <m/>
    <m/>
    <m/>
    <m/>
    <m/>
    <m/>
    <n v="1"/>
  </r>
  <r>
    <n v="5569"/>
    <m/>
    <m/>
    <m/>
    <m/>
    <m/>
    <m/>
    <m/>
    <x v="11"/>
    <x v="37"/>
    <m/>
    <m/>
    <x v="2"/>
    <n v="0"/>
    <m/>
    <s v=" "/>
    <m/>
    <m/>
    <m/>
    <m/>
    <m/>
    <m/>
    <n v="1"/>
  </r>
  <r>
    <n v="5570"/>
    <m/>
    <m/>
    <m/>
    <m/>
    <m/>
    <m/>
    <m/>
    <x v="11"/>
    <x v="37"/>
    <m/>
    <m/>
    <x v="2"/>
    <n v="0"/>
    <m/>
    <s v=" "/>
    <m/>
    <m/>
    <m/>
    <m/>
    <m/>
    <m/>
    <n v="1"/>
  </r>
  <r>
    <n v="5571"/>
    <m/>
    <m/>
    <m/>
    <m/>
    <m/>
    <m/>
    <m/>
    <x v="11"/>
    <x v="37"/>
    <m/>
    <m/>
    <x v="2"/>
    <n v="0"/>
    <m/>
    <s v=" "/>
    <m/>
    <m/>
    <m/>
    <m/>
    <m/>
    <m/>
    <n v="1"/>
  </r>
  <r>
    <n v="5572"/>
    <m/>
    <m/>
    <m/>
    <m/>
    <m/>
    <m/>
    <m/>
    <x v="11"/>
    <x v="37"/>
    <m/>
    <m/>
    <x v="2"/>
    <n v="0"/>
    <m/>
    <s v=" "/>
    <m/>
    <m/>
    <m/>
    <m/>
    <m/>
    <m/>
    <n v="1"/>
  </r>
  <r>
    <n v="5573"/>
    <m/>
    <m/>
    <m/>
    <m/>
    <m/>
    <m/>
    <m/>
    <x v="11"/>
    <x v="37"/>
    <m/>
    <m/>
    <x v="2"/>
    <n v="0"/>
    <m/>
    <s v=" "/>
    <m/>
    <m/>
    <m/>
    <m/>
    <m/>
    <m/>
    <n v="1"/>
  </r>
  <r>
    <n v="5574"/>
    <m/>
    <m/>
    <m/>
    <m/>
    <m/>
    <m/>
    <m/>
    <x v="11"/>
    <x v="37"/>
    <m/>
    <m/>
    <x v="2"/>
    <n v="0"/>
    <m/>
    <s v=" "/>
    <m/>
    <m/>
    <m/>
    <m/>
    <m/>
    <m/>
    <n v="1"/>
  </r>
  <r>
    <n v="5575"/>
    <m/>
    <m/>
    <m/>
    <m/>
    <m/>
    <m/>
    <m/>
    <x v="11"/>
    <x v="37"/>
    <m/>
    <m/>
    <x v="2"/>
    <n v="0"/>
    <m/>
    <s v=" "/>
    <m/>
    <m/>
    <m/>
    <m/>
    <m/>
    <m/>
    <n v="1"/>
  </r>
  <r>
    <n v="5576"/>
    <m/>
    <m/>
    <m/>
    <m/>
    <m/>
    <m/>
    <m/>
    <x v="11"/>
    <x v="37"/>
    <m/>
    <m/>
    <x v="2"/>
    <n v="0"/>
    <m/>
    <s v=" "/>
    <m/>
    <m/>
    <m/>
    <m/>
    <m/>
    <m/>
    <n v="1"/>
  </r>
  <r>
    <n v="5577"/>
    <m/>
    <m/>
    <m/>
    <m/>
    <m/>
    <m/>
    <m/>
    <x v="11"/>
    <x v="37"/>
    <m/>
    <m/>
    <x v="2"/>
    <n v="0"/>
    <m/>
    <s v=" "/>
    <m/>
    <m/>
    <m/>
    <m/>
    <m/>
    <m/>
    <n v="1"/>
  </r>
  <r>
    <n v="5578"/>
    <m/>
    <m/>
    <m/>
    <m/>
    <m/>
    <m/>
    <m/>
    <x v="11"/>
    <x v="37"/>
    <m/>
    <m/>
    <x v="2"/>
    <n v="0"/>
    <m/>
    <s v=" "/>
    <m/>
    <m/>
    <m/>
    <m/>
    <m/>
    <m/>
    <n v="1"/>
  </r>
  <r>
    <n v="5579"/>
    <m/>
    <m/>
    <m/>
    <m/>
    <m/>
    <m/>
    <m/>
    <x v="11"/>
    <x v="37"/>
    <m/>
    <m/>
    <x v="2"/>
    <n v="0"/>
    <m/>
    <s v=" "/>
    <m/>
    <m/>
    <m/>
    <m/>
    <m/>
    <m/>
    <n v="1"/>
  </r>
  <r>
    <n v="5580"/>
    <m/>
    <m/>
    <m/>
    <m/>
    <m/>
    <m/>
    <m/>
    <x v="11"/>
    <x v="37"/>
    <m/>
    <m/>
    <x v="2"/>
    <n v="0"/>
    <m/>
    <s v=" "/>
    <m/>
    <m/>
    <m/>
    <m/>
    <m/>
    <m/>
    <n v="1"/>
  </r>
  <r>
    <n v="5581"/>
    <m/>
    <m/>
    <m/>
    <m/>
    <m/>
    <m/>
    <m/>
    <x v="11"/>
    <x v="37"/>
    <m/>
    <m/>
    <x v="2"/>
    <n v="0"/>
    <m/>
    <s v=" "/>
    <m/>
    <m/>
    <m/>
    <m/>
    <m/>
    <m/>
    <n v="1"/>
  </r>
  <r>
    <n v="5582"/>
    <m/>
    <m/>
    <m/>
    <m/>
    <m/>
    <m/>
    <m/>
    <x v="11"/>
    <x v="37"/>
    <m/>
    <m/>
    <x v="2"/>
    <n v="0"/>
    <m/>
    <s v=" "/>
    <m/>
    <m/>
    <m/>
    <m/>
    <m/>
    <m/>
    <n v="1"/>
  </r>
  <r>
    <n v="5583"/>
    <m/>
    <m/>
    <m/>
    <m/>
    <m/>
    <m/>
    <m/>
    <x v="11"/>
    <x v="37"/>
    <m/>
    <m/>
    <x v="2"/>
    <n v="0"/>
    <m/>
    <s v=" "/>
    <m/>
    <m/>
    <m/>
    <m/>
    <m/>
    <m/>
    <n v="1"/>
  </r>
  <r>
    <n v="5584"/>
    <m/>
    <m/>
    <m/>
    <m/>
    <m/>
    <m/>
    <m/>
    <x v="11"/>
    <x v="37"/>
    <m/>
    <m/>
    <x v="2"/>
    <n v="0"/>
    <m/>
    <s v=" "/>
    <m/>
    <m/>
    <m/>
    <m/>
    <m/>
    <m/>
    <n v="1"/>
  </r>
  <r>
    <n v="5585"/>
    <m/>
    <m/>
    <m/>
    <m/>
    <m/>
    <m/>
    <m/>
    <x v="11"/>
    <x v="37"/>
    <m/>
    <m/>
    <x v="2"/>
    <n v="0"/>
    <m/>
    <s v=" "/>
    <m/>
    <m/>
    <m/>
    <m/>
    <m/>
    <m/>
    <n v="1"/>
  </r>
  <r>
    <n v="5586"/>
    <m/>
    <m/>
    <m/>
    <m/>
    <m/>
    <m/>
    <m/>
    <x v="11"/>
    <x v="37"/>
    <m/>
    <m/>
    <x v="2"/>
    <n v="0"/>
    <m/>
    <s v=" "/>
    <m/>
    <m/>
    <m/>
    <m/>
    <m/>
    <m/>
    <n v="1"/>
  </r>
  <r>
    <n v="5587"/>
    <m/>
    <m/>
    <m/>
    <m/>
    <m/>
    <m/>
    <m/>
    <x v="11"/>
    <x v="37"/>
    <m/>
    <m/>
    <x v="2"/>
    <n v="0"/>
    <m/>
    <s v=" "/>
    <m/>
    <m/>
    <m/>
    <m/>
    <m/>
    <m/>
    <n v="1"/>
  </r>
  <r>
    <n v="5588"/>
    <m/>
    <m/>
    <m/>
    <m/>
    <m/>
    <m/>
    <m/>
    <x v="11"/>
    <x v="37"/>
    <m/>
    <m/>
    <x v="2"/>
    <n v="0"/>
    <m/>
    <s v=" "/>
    <m/>
    <m/>
    <m/>
    <m/>
    <m/>
    <m/>
    <n v="1"/>
  </r>
  <r>
    <n v="5589"/>
    <m/>
    <m/>
    <m/>
    <m/>
    <m/>
    <m/>
    <m/>
    <x v="11"/>
    <x v="37"/>
    <m/>
    <m/>
    <x v="2"/>
    <n v="0"/>
    <m/>
    <s v=" "/>
    <m/>
    <m/>
    <m/>
    <m/>
    <m/>
    <m/>
    <n v="1"/>
  </r>
  <r>
    <n v="5590"/>
    <m/>
    <m/>
    <m/>
    <m/>
    <m/>
    <m/>
    <m/>
    <x v="11"/>
    <x v="37"/>
    <m/>
    <m/>
    <x v="2"/>
    <n v="0"/>
    <m/>
    <s v=" "/>
    <m/>
    <m/>
    <m/>
    <m/>
    <m/>
    <m/>
    <n v="1"/>
  </r>
  <r>
    <n v="5591"/>
    <m/>
    <m/>
    <m/>
    <m/>
    <m/>
    <m/>
    <m/>
    <x v="11"/>
    <x v="37"/>
    <m/>
    <m/>
    <x v="2"/>
    <n v="0"/>
    <m/>
    <s v=" "/>
    <m/>
    <m/>
    <m/>
    <m/>
    <m/>
    <m/>
    <n v="1"/>
  </r>
  <r>
    <n v="5592"/>
    <m/>
    <m/>
    <m/>
    <m/>
    <m/>
    <m/>
    <m/>
    <x v="11"/>
    <x v="37"/>
    <m/>
    <m/>
    <x v="2"/>
    <n v="0"/>
    <m/>
    <s v=" "/>
    <m/>
    <m/>
    <m/>
    <m/>
    <m/>
    <m/>
    <n v="1"/>
  </r>
  <r>
    <n v="5593"/>
    <m/>
    <m/>
    <m/>
    <m/>
    <m/>
    <m/>
    <m/>
    <x v="11"/>
    <x v="37"/>
    <m/>
    <m/>
    <x v="2"/>
    <n v="0"/>
    <m/>
    <s v=" "/>
    <m/>
    <m/>
    <m/>
    <m/>
    <m/>
    <m/>
    <n v="1"/>
  </r>
  <r>
    <n v="5594"/>
    <m/>
    <m/>
    <m/>
    <m/>
    <m/>
    <m/>
    <m/>
    <x v="11"/>
    <x v="37"/>
    <m/>
    <m/>
    <x v="2"/>
    <n v="0"/>
    <m/>
    <s v=" "/>
    <m/>
    <m/>
    <m/>
    <m/>
    <m/>
    <m/>
    <n v="1"/>
  </r>
  <r>
    <n v="5595"/>
    <m/>
    <m/>
    <m/>
    <m/>
    <m/>
    <m/>
    <m/>
    <x v="11"/>
    <x v="37"/>
    <m/>
    <m/>
    <x v="2"/>
    <n v="0"/>
    <m/>
    <s v=" "/>
    <m/>
    <m/>
    <m/>
    <m/>
    <m/>
    <m/>
    <n v="1"/>
  </r>
  <r>
    <n v="5596"/>
    <m/>
    <m/>
    <m/>
    <m/>
    <m/>
    <m/>
    <m/>
    <x v="11"/>
    <x v="37"/>
    <m/>
    <m/>
    <x v="2"/>
    <n v="0"/>
    <m/>
    <s v=" "/>
    <m/>
    <m/>
    <m/>
    <m/>
    <m/>
    <m/>
    <n v="1"/>
  </r>
  <r>
    <n v="5597"/>
    <m/>
    <m/>
    <m/>
    <m/>
    <m/>
    <m/>
    <m/>
    <x v="11"/>
    <x v="37"/>
    <m/>
    <m/>
    <x v="2"/>
    <n v="0"/>
    <m/>
    <s v=" "/>
    <m/>
    <m/>
    <m/>
    <m/>
    <m/>
    <m/>
    <n v="1"/>
  </r>
  <r>
    <n v="5598"/>
    <m/>
    <m/>
    <m/>
    <m/>
    <m/>
    <m/>
    <m/>
    <x v="11"/>
    <x v="37"/>
    <m/>
    <m/>
    <x v="2"/>
    <n v="0"/>
    <m/>
    <s v=" "/>
    <m/>
    <m/>
    <m/>
    <m/>
    <m/>
    <m/>
    <n v="1"/>
  </r>
  <r>
    <n v="5599"/>
    <m/>
    <m/>
    <m/>
    <m/>
    <m/>
    <m/>
    <m/>
    <x v="11"/>
    <x v="37"/>
    <m/>
    <m/>
    <x v="2"/>
    <n v="0"/>
    <m/>
    <s v=" "/>
    <m/>
    <m/>
    <m/>
    <m/>
    <m/>
    <m/>
    <n v="1"/>
  </r>
  <r>
    <n v="5600"/>
    <m/>
    <m/>
    <m/>
    <m/>
    <m/>
    <m/>
    <m/>
    <x v="11"/>
    <x v="37"/>
    <m/>
    <m/>
    <x v="2"/>
    <n v="0"/>
    <m/>
    <s v=" "/>
    <m/>
    <m/>
    <m/>
    <m/>
    <m/>
    <m/>
    <n v="1"/>
  </r>
  <r>
    <n v="5601"/>
    <m/>
    <m/>
    <m/>
    <m/>
    <m/>
    <m/>
    <m/>
    <x v="11"/>
    <x v="37"/>
    <m/>
    <m/>
    <x v="2"/>
    <n v="0"/>
    <m/>
    <s v=" "/>
    <m/>
    <m/>
    <m/>
    <m/>
    <m/>
    <m/>
    <n v="1"/>
  </r>
  <r>
    <n v="5602"/>
    <m/>
    <m/>
    <m/>
    <m/>
    <m/>
    <m/>
    <m/>
    <x v="11"/>
    <x v="37"/>
    <m/>
    <m/>
    <x v="2"/>
    <n v="0"/>
    <m/>
    <s v=" "/>
    <m/>
    <m/>
    <m/>
    <m/>
    <m/>
    <m/>
    <n v="1"/>
  </r>
  <r>
    <n v="5603"/>
    <m/>
    <m/>
    <m/>
    <m/>
    <m/>
    <m/>
    <m/>
    <x v="11"/>
    <x v="37"/>
    <m/>
    <m/>
    <x v="2"/>
    <n v="0"/>
    <m/>
    <s v=" "/>
    <m/>
    <m/>
    <m/>
    <m/>
    <m/>
    <m/>
    <n v="1"/>
  </r>
  <r>
    <n v="5604"/>
    <m/>
    <m/>
    <m/>
    <m/>
    <m/>
    <m/>
    <m/>
    <x v="11"/>
    <x v="37"/>
    <m/>
    <m/>
    <x v="2"/>
    <n v="0"/>
    <m/>
    <s v=" "/>
    <m/>
    <m/>
    <m/>
    <m/>
    <m/>
    <m/>
    <n v="1"/>
  </r>
  <r>
    <n v="5605"/>
    <m/>
    <m/>
    <m/>
    <m/>
    <m/>
    <m/>
    <m/>
    <x v="11"/>
    <x v="37"/>
    <m/>
    <m/>
    <x v="2"/>
    <n v="0"/>
    <m/>
    <s v=" "/>
    <m/>
    <m/>
    <m/>
    <m/>
    <m/>
    <m/>
    <n v="1"/>
  </r>
  <r>
    <n v="5606"/>
    <m/>
    <m/>
    <m/>
    <m/>
    <m/>
    <m/>
    <m/>
    <x v="11"/>
    <x v="37"/>
    <m/>
    <m/>
    <x v="2"/>
    <n v="0"/>
    <m/>
    <s v=" "/>
    <m/>
    <m/>
    <m/>
    <m/>
    <m/>
    <m/>
    <n v="1"/>
  </r>
  <r>
    <n v="5607"/>
    <m/>
    <m/>
    <m/>
    <m/>
    <m/>
    <m/>
    <m/>
    <x v="11"/>
    <x v="37"/>
    <m/>
    <m/>
    <x v="2"/>
    <n v="0"/>
    <m/>
    <s v=" "/>
    <m/>
    <m/>
    <m/>
    <m/>
    <m/>
    <m/>
    <n v="1"/>
  </r>
  <r>
    <n v="5608"/>
    <m/>
    <m/>
    <m/>
    <m/>
    <m/>
    <m/>
    <m/>
    <x v="11"/>
    <x v="37"/>
    <m/>
    <m/>
    <x v="2"/>
    <n v="0"/>
    <m/>
    <s v=" "/>
    <m/>
    <m/>
    <m/>
    <m/>
    <m/>
    <m/>
    <n v="1"/>
  </r>
  <r>
    <n v="5609"/>
    <m/>
    <m/>
    <m/>
    <m/>
    <m/>
    <m/>
    <m/>
    <x v="11"/>
    <x v="37"/>
    <m/>
    <m/>
    <x v="2"/>
    <n v="0"/>
    <m/>
    <s v=" "/>
    <m/>
    <m/>
    <m/>
    <m/>
    <m/>
    <m/>
    <n v="1"/>
  </r>
  <r>
    <n v="5610"/>
    <m/>
    <m/>
    <m/>
    <m/>
    <m/>
    <m/>
    <m/>
    <x v="11"/>
    <x v="37"/>
    <m/>
    <m/>
    <x v="2"/>
    <n v="0"/>
    <m/>
    <s v=" "/>
    <m/>
    <m/>
    <m/>
    <m/>
    <m/>
    <m/>
    <n v="1"/>
  </r>
  <r>
    <n v="5611"/>
    <m/>
    <m/>
    <m/>
    <m/>
    <m/>
    <m/>
    <m/>
    <x v="11"/>
    <x v="37"/>
    <m/>
    <m/>
    <x v="2"/>
    <n v="0"/>
    <m/>
    <s v=" "/>
    <m/>
    <m/>
    <m/>
    <m/>
    <m/>
    <m/>
    <n v="1"/>
  </r>
  <r>
    <n v="5612"/>
    <m/>
    <m/>
    <m/>
    <m/>
    <m/>
    <m/>
    <m/>
    <x v="11"/>
    <x v="37"/>
    <m/>
    <m/>
    <x v="2"/>
    <n v="0"/>
    <m/>
    <s v=" "/>
    <m/>
    <m/>
    <m/>
    <m/>
    <m/>
    <m/>
    <n v="1"/>
  </r>
  <r>
    <n v="5613"/>
    <m/>
    <m/>
    <m/>
    <m/>
    <m/>
    <m/>
    <m/>
    <x v="11"/>
    <x v="37"/>
    <m/>
    <m/>
    <x v="2"/>
    <n v="0"/>
    <m/>
    <s v=" "/>
    <m/>
    <m/>
    <m/>
    <m/>
    <m/>
    <m/>
    <n v="1"/>
  </r>
  <r>
    <n v="5614"/>
    <m/>
    <m/>
    <m/>
    <m/>
    <m/>
    <m/>
    <m/>
    <x v="11"/>
    <x v="37"/>
    <m/>
    <m/>
    <x v="2"/>
    <n v="0"/>
    <m/>
    <s v=" "/>
    <m/>
    <m/>
    <m/>
    <m/>
    <m/>
    <m/>
    <n v="1"/>
  </r>
  <r>
    <n v="5615"/>
    <m/>
    <m/>
    <m/>
    <m/>
    <m/>
    <m/>
    <m/>
    <x v="11"/>
    <x v="37"/>
    <m/>
    <m/>
    <x v="2"/>
    <n v="0"/>
    <m/>
    <s v=" "/>
    <m/>
    <m/>
    <m/>
    <m/>
    <m/>
    <m/>
    <n v="1"/>
  </r>
  <r>
    <n v="5616"/>
    <m/>
    <m/>
    <m/>
    <m/>
    <m/>
    <m/>
    <m/>
    <x v="11"/>
    <x v="37"/>
    <m/>
    <m/>
    <x v="2"/>
    <n v="0"/>
    <m/>
    <s v=" "/>
    <m/>
    <m/>
    <m/>
    <m/>
    <m/>
    <m/>
    <n v="1"/>
  </r>
  <r>
    <n v="5617"/>
    <m/>
    <m/>
    <m/>
    <m/>
    <m/>
    <m/>
    <m/>
    <x v="11"/>
    <x v="37"/>
    <m/>
    <m/>
    <x v="2"/>
    <n v="0"/>
    <m/>
    <s v=" "/>
    <m/>
    <m/>
    <m/>
    <m/>
    <m/>
    <m/>
    <n v="1"/>
  </r>
  <r>
    <n v="5618"/>
    <m/>
    <m/>
    <m/>
    <m/>
    <m/>
    <m/>
    <m/>
    <x v="11"/>
    <x v="37"/>
    <m/>
    <m/>
    <x v="2"/>
    <n v="0"/>
    <m/>
    <s v=" "/>
    <m/>
    <m/>
    <m/>
    <m/>
    <m/>
    <m/>
    <n v="1"/>
  </r>
  <r>
    <n v="5619"/>
    <m/>
    <m/>
    <m/>
    <m/>
    <m/>
    <m/>
    <m/>
    <x v="11"/>
    <x v="37"/>
    <m/>
    <m/>
    <x v="2"/>
    <n v="0"/>
    <m/>
    <s v=" "/>
    <m/>
    <m/>
    <m/>
    <m/>
    <m/>
    <m/>
    <n v="1"/>
  </r>
  <r>
    <n v="5620"/>
    <m/>
    <m/>
    <m/>
    <m/>
    <m/>
    <m/>
    <m/>
    <x v="11"/>
    <x v="37"/>
    <m/>
    <m/>
    <x v="2"/>
    <n v="0"/>
    <m/>
    <s v=" "/>
    <m/>
    <m/>
    <m/>
    <m/>
    <m/>
    <m/>
    <n v="1"/>
  </r>
  <r>
    <n v="5621"/>
    <m/>
    <m/>
    <m/>
    <m/>
    <m/>
    <m/>
    <m/>
    <x v="11"/>
    <x v="37"/>
    <m/>
    <m/>
    <x v="2"/>
    <n v="0"/>
    <m/>
    <s v=" "/>
    <m/>
    <m/>
    <m/>
    <m/>
    <m/>
    <m/>
    <n v="1"/>
  </r>
  <r>
    <n v="5622"/>
    <m/>
    <m/>
    <m/>
    <m/>
    <m/>
    <m/>
    <m/>
    <x v="11"/>
    <x v="37"/>
    <m/>
    <m/>
    <x v="2"/>
    <n v="0"/>
    <m/>
    <s v=" "/>
    <m/>
    <m/>
    <m/>
    <m/>
    <m/>
    <m/>
    <n v="1"/>
  </r>
  <r>
    <n v="5623"/>
    <m/>
    <m/>
    <m/>
    <m/>
    <m/>
    <m/>
    <m/>
    <x v="11"/>
    <x v="37"/>
    <m/>
    <m/>
    <x v="2"/>
    <n v="0"/>
    <m/>
    <s v=" "/>
    <m/>
    <m/>
    <m/>
    <m/>
    <m/>
    <m/>
    <n v="1"/>
  </r>
  <r>
    <n v="5624"/>
    <m/>
    <m/>
    <m/>
    <m/>
    <m/>
    <m/>
    <m/>
    <x v="11"/>
    <x v="37"/>
    <m/>
    <m/>
    <x v="2"/>
    <n v="0"/>
    <m/>
    <s v=" "/>
    <m/>
    <m/>
    <m/>
    <m/>
    <m/>
    <m/>
    <n v="1"/>
  </r>
  <r>
    <n v="5625"/>
    <m/>
    <m/>
    <m/>
    <m/>
    <m/>
    <m/>
    <m/>
    <x v="11"/>
    <x v="37"/>
    <m/>
    <m/>
    <x v="2"/>
    <n v="0"/>
    <m/>
    <s v=" "/>
    <m/>
    <m/>
    <m/>
    <m/>
    <m/>
    <m/>
    <n v="1"/>
  </r>
  <r>
    <n v="5626"/>
    <m/>
    <m/>
    <m/>
    <m/>
    <m/>
    <m/>
    <m/>
    <x v="11"/>
    <x v="37"/>
    <m/>
    <m/>
    <x v="2"/>
    <n v="0"/>
    <m/>
    <s v=" "/>
    <m/>
    <m/>
    <m/>
    <m/>
    <m/>
    <m/>
    <n v="1"/>
  </r>
  <r>
    <n v="5627"/>
    <m/>
    <m/>
    <m/>
    <m/>
    <m/>
    <m/>
    <m/>
    <x v="11"/>
    <x v="37"/>
    <m/>
    <m/>
    <x v="2"/>
    <n v="0"/>
    <m/>
    <s v=" "/>
    <m/>
    <m/>
    <m/>
    <m/>
    <m/>
    <m/>
    <n v="1"/>
  </r>
  <r>
    <n v="5628"/>
    <m/>
    <m/>
    <m/>
    <m/>
    <m/>
    <m/>
    <m/>
    <x v="11"/>
    <x v="37"/>
    <m/>
    <m/>
    <x v="2"/>
    <n v="0"/>
    <m/>
    <s v=" "/>
    <m/>
    <m/>
    <m/>
    <m/>
    <m/>
    <m/>
    <n v="1"/>
  </r>
  <r>
    <n v="5629"/>
    <m/>
    <m/>
    <m/>
    <m/>
    <m/>
    <m/>
    <m/>
    <x v="11"/>
    <x v="37"/>
    <m/>
    <m/>
    <x v="2"/>
    <n v="0"/>
    <m/>
    <s v=" "/>
    <m/>
    <m/>
    <m/>
    <m/>
    <m/>
    <m/>
    <n v="1"/>
  </r>
  <r>
    <n v="5630"/>
    <m/>
    <m/>
    <m/>
    <m/>
    <m/>
    <m/>
    <m/>
    <x v="11"/>
    <x v="37"/>
    <m/>
    <m/>
    <x v="2"/>
    <n v="0"/>
    <m/>
    <s v=" "/>
    <m/>
    <m/>
    <m/>
    <m/>
    <m/>
    <m/>
    <n v="1"/>
  </r>
  <r>
    <n v="5631"/>
    <m/>
    <m/>
    <m/>
    <m/>
    <m/>
    <m/>
    <m/>
    <x v="11"/>
    <x v="37"/>
    <m/>
    <m/>
    <x v="2"/>
    <n v="0"/>
    <m/>
    <s v=" "/>
    <m/>
    <m/>
    <m/>
    <m/>
    <m/>
    <m/>
    <n v="1"/>
  </r>
  <r>
    <n v="5632"/>
    <m/>
    <m/>
    <m/>
    <m/>
    <m/>
    <m/>
    <m/>
    <x v="11"/>
    <x v="37"/>
    <m/>
    <m/>
    <x v="2"/>
    <n v="0"/>
    <m/>
    <s v=" "/>
    <m/>
    <m/>
    <m/>
    <m/>
    <m/>
    <m/>
    <n v="1"/>
  </r>
  <r>
    <n v="5633"/>
    <m/>
    <m/>
    <m/>
    <m/>
    <m/>
    <m/>
    <m/>
    <x v="11"/>
    <x v="37"/>
    <m/>
    <m/>
    <x v="2"/>
    <n v="0"/>
    <m/>
    <s v=" "/>
    <m/>
    <m/>
    <m/>
    <m/>
    <m/>
    <m/>
    <n v="1"/>
  </r>
  <r>
    <n v="5634"/>
    <m/>
    <m/>
    <m/>
    <m/>
    <m/>
    <m/>
    <m/>
    <x v="11"/>
    <x v="37"/>
    <m/>
    <m/>
    <x v="2"/>
    <n v="0"/>
    <m/>
    <s v=" "/>
    <m/>
    <m/>
    <m/>
    <m/>
    <m/>
    <m/>
    <n v="1"/>
  </r>
  <r>
    <n v="5635"/>
    <m/>
    <m/>
    <m/>
    <m/>
    <m/>
    <m/>
    <m/>
    <x v="11"/>
    <x v="37"/>
    <m/>
    <m/>
    <x v="2"/>
    <n v="0"/>
    <m/>
    <s v=" "/>
    <m/>
    <m/>
    <m/>
    <m/>
    <m/>
    <m/>
    <n v="1"/>
  </r>
  <r>
    <n v="5636"/>
    <m/>
    <m/>
    <m/>
    <m/>
    <m/>
    <m/>
    <m/>
    <x v="11"/>
    <x v="37"/>
    <m/>
    <m/>
    <x v="2"/>
    <n v="0"/>
    <m/>
    <s v=" "/>
    <m/>
    <m/>
    <m/>
    <m/>
    <m/>
    <m/>
    <n v="1"/>
  </r>
  <r>
    <n v="5637"/>
    <m/>
    <m/>
    <m/>
    <m/>
    <m/>
    <m/>
    <m/>
    <x v="11"/>
    <x v="37"/>
    <m/>
    <m/>
    <x v="2"/>
    <n v="0"/>
    <m/>
    <s v=" "/>
    <m/>
    <m/>
    <m/>
    <m/>
    <m/>
    <m/>
    <n v="1"/>
  </r>
  <r>
    <n v="5638"/>
    <m/>
    <m/>
    <m/>
    <m/>
    <m/>
    <m/>
    <m/>
    <x v="11"/>
    <x v="37"/>
    <m/>
    <m/>
    <x v="2"/>
    <n v="0"/>
    <m/>
    <s v=" "/>
    <m/>
    <m/>
    <m/>
    <m/>
    <m/>
    <m/>
    <n v="1"/>
  </r>
  <r>
    <n v="5639"/>
    <m/>
    <m/>
    <m/>
    <m/>
    <m/>
    <m/>
    <m/>
    <x v="11"/>
    <x v="37"/>
    <m/>
    <m/>
    <x v="2"/>
    <n v="0"/>
    <m/>
    <s v=" "/>
    <m/>
    <m/>
    <m/>
    <m/>
    <m/>
    <m/>
    <n v="1"/>
  </r>
  <r>
    <n v="5640"/>
    <m/>
    <m/>
    <m/>
    <m/>
    <m/>
    <m/>
    <m/>
    <x v="11"/>
    <x v="37"/>
    <m/>
    <m/>
    <x v="2"/>
    <n v="0"/>
    <m/>
    <s v=" "/>
    <m/>
    <m/>
    <m/>
    <m/>
    <m/>
    <m/>
    <n v="1"/>
  </r>
  <r>
    <n v="5641"/>
    <m/>
    <m/>
    <m/>
    <m/>
    <m/>
    <m/>
    <m/>
    <x v="11"/>
    <x v="37"/>
    <m/>
    <m/>
    <x v="2"/>
    <n v="0"/>
    <m/>
    <s v=" "/>
    <m/>
    <m/>
    <m/>
    <m/>
    <m/>
    <m/>
    <n v="1"/>
  </r>
  <r>
    <n v="5642"/>
    <m/>
    <m/>
    <m/>
    <m/>
    <m/>
    <m/>
    <m/>
    <x v="11"/>
    <x v="37"/>
    <m/>
    <m/>
    <x v="2"/>
    <n v="0"/>
    <m/>
    <s v=" "/>
    <m/>
    <m/>
    <m/>
    <m/>
    <m/>
    <m/>
    <n v="1"/>
  </r>
  <r>
    <n v="5643"/>
    <m/>
    <m/>
    <m/>
    <m/>
    <m/>
    <m/>
    <m/>
    <x v="11"/>
    <x v="37"/>
    <m/>
    <m/>
    <x v="2"/>
    <n v="0"/>
    <m/>
    <s v=" "/>
    <m/>
    <m/>
    <m/>
    <m/>
    <m/>
    <m/>
    <n v="1"/>
  </r>
  <r>
    <n v="5644"/>
    <m/>
    <m/>
    <m/>
    <m/>
    <m/>
    <m/>
    <m/>
    <x v="11"/>
    <x v="37"/>
    <m/>
    <m/>
    <x v="2"/>
    <n v="0"/>
    <m/>
    <s v=" "/>
    <m/>
    <m/>
    <m/>
    <m/>
    <m/>
    <m/>
    <n v="1"/>
  </r>
  <r>
    <n v="5645"/>
    <m/>
    <m/>
    <m/>
    <m/>
    <m/>
    <m/>
    <m/>
    <x v="11"/>
    <x v="37"/>
    <m/>
    <m/>
    <x v="2"/>
    <n v="0"/>
    <m/>
    <s v=" "/>
    <m/>
    <m/>
    <m/>
    <m/>
    <m/>
    <m/>
    <n v="1"/>
  </r>
  <r>
    <n v="5646"/>
    <m/>
    <m/>
    <m/>
    <m/>
    <m/>
    <m/>
    <m/>
    <x v="11"/>
    <x v="37"/>
    <m/>
    <m/>
    <x v="2"/>
    <n v="0"/>
    <m/>
    <s v=" "/>
    <m/>
    <m/>
    <m/>
    <m/>
    <m/>
    <m/>
    <n v="1"/>
  </r>
  <r>
    <n v="5647"/>
    <m/>
    <m/>
    <m/>
    <m/>
    <m/>
    <m/>
    <m/>
    <x v="11"/>
    <x v="37"/>
    <m/>
    <m/>
    <x v="2"/>
    <n v="0"/>
    <m/>
    <s v=" "/>
    <m/>
    <m/>
    <m/>
    <m/>
    <m/>
    <m/>
    <n v="1"/>
  </r>
  <r>
    <n v="5648"/>
    <m/>
    <m/>
    <m/>
    <m/>
    <m/>
    <m/>
    <m/>
    <x v="11"/>
    <x v="37"/>
    <m/>
    <m/>
    <x v="2"/>
    <n v="0"/>
    <m/>
    <s v=" "/>
    <m/>
    <m/>
    <m/>
    <m/>
    <m/>
    <m/>
    <n v="1"/>
  </r>
  <r>
    <n v="5649"/>
    <m/>
    <m/>
    <m/>
    <m/>
    <m/>
    <m/>
    <m/>
    <x v="11"/>
    <x v="37"/>
    <m/>
    <m/>
    <x v="2"/>
    <n v="0"/>
    <m/>
    <s v=" "/>
    <m/>
    <m/>
    <m/>
    <m/>
    <m/>
    <m/>
    <n v="1"/>
  </r>
  <r>
    <n v="5650"/>
    <m/>
    <m/>
    <m/>
    <m/>
    <m/>
    <m/>
    <m/>
    <x v="11"/>
    <x v="37"/>
    <m/>
    <m/>
    <x v="2"/>
    <n v="0"/>
    <m/>
    <s v=" "/>
    <m/>
    <m/>
    <m/>
    <m/>
    <m/>
    <m/>
    <n v="1"/>
  </r>
  <r>
    <n v="5651"/>
    <m/>
    <m/>
    <m/>
    <m/>
    <m/>
    <m/>
    <m/>
    <x v="11"/>
    <x v="37"/>
    <m/>
    <m/>
    <x v="2"/>
    <n v="0"/>
    <m/>
    <s v=" "/>
    <m/>
    <m/>
    <m/>
    <m/>
    <m/>
    <m/>
    <n v="1"/>
  </r>
  <r>
    <n v="5652"/>
    <m/>
    <m/>
    <m/>
    <m/>
    <m/>
    <m/>
    <m/>
    <x v="11"/>
    <x v="37"/>
    <m/>
    <m/>
    <x v="2"/>
    <n v="0"/>
    <m/>
    <s v=" "/>
    <m/>
    <m/>
    <m/>
    <m/>
    <m/>
    <m/>
    <n v="1"/>
  </r>
  <r>
    <n v="5653"/>
    <m/>
    <m/>
    <m/>
    <m/>
    <m/>
    <m/>
    <m/>
    <x v="11"/>
    <x v="37"/>
    <m/>
    <m/>
    <x v="2"/>
    <n v="0"/>
    <m/>
    <s v=" "/>
    <m/>
    <m/>
    <m/>
    <m/>
    <m/>
    <m/>
    <n v="1"/>
  </r>
  <r>
    <n v="5654"/>
    <m/>
    <m/>
    <m/>
    <m/>
    <m/>
    <m/>
    <m/>
    <x v="11"/>
    <x v="37"/>
    <m/>
    <m/>
    <x v="2"/>
    <n v="0"/>
    <m/>
    <s v=" "/>
    <m/>
    <m/>
    <m/>
    <m/>
    <m/>
    <m/>
    <n v="1"/>
  </r>
  <r>
    <n v="5655"/>
    <m/>
    <m/>
    <m/>
    <m/>
    <m/>
    <m/>
    <m/>
    <x v="11"/>
    <x v="37"/>
    <m/>
    <m/>
    <x v="2"/>
    <n v="0"/>
    <m/>
    <s v=" "/>
    <m/>
    <m/>
    <m/>
    <m/>
    <m/>
    <m/>
    <n v="1"/>
  </r>
  <r>
    <n v="5656"/>
    <m/>
    <m/>
    <m/>
    <m/>
    <m/>
    <m/>
    <m/>
    <x v="11"/>
    <x v="37"/>
    <m/>
    <m/>
    <x v="2"/>
    <n v="0"/>
    <m/>
    <s v=" "/>
    <m/>
    <m/>
    <m/>
    <m/>
    <m/>
    <m/>
    <n v="1"/>
  </r>
  <r>
    <n v="5657"/>
    <m/>
    <m/>
    <m/>
    <m/>
    <m/>
    <m/>
    <m/>
    <x v="11"/>
    <x v="37"/>
    <m/>
    <m/>
    <x v="2"/>
    <n v="0"/>
    <m/>
    <s v=" "/>
    <m/>
    <m/>
    <m/>
    <m/>
    <m/>
    <m/>
    <n v="1"/>
  </r>
  <r>
    <n v="5658"/>
    <m/>
    <m/>
    <m/>
    <m/>
    <m/>
    <m/>
    <m/>
    <x v="11"/>
    <x v="37"/>
    <m/>
    <m/>
    <x v="2"/>
    <n v="0"/>
    <m/>
    <s v=" "/>
    <m/>
    <m/>
    <m/>
    <m/>
    <m/>
    <m/>
    <n v="1"/>
  </r>
  <r>
    <n v="5659"/>
    <m/>
    <m/>
    <m/>
    <m/>
    <m/>
    <m/>
    <m/>
    <x v="11"/>
    <x v="37"/>
    <m/>
    <m/>
    <x v="2"/>
    <n v="0"/>
    <m/>
    <s v=" "/>
    <m/>
    <m/>
    <m/>
    <m/>
    <m/>
    <m/>
    <n v="1"/>
  </r>
  <r>
    <n v="5660"/>
    <m/>
    <m/>
    <m/>
    <m/>
    <m/>
    <m/>
    <m/>
    <x v="11"/>
    <x v="37"/>
    <m/>
    <m/>
    <x v="2"/>
    <n v="0"/>
    <m/>
    <s v=" "/>
    <m/>
    <m/>
    <m/>
    <m/>
    <m/>
    <m/>
    <n v="1"/>
  </r>
  <r>
    <n v="5661"/>
    <m/>
    <m/>
    <m/>
    <m/>
    <m/>
    <m/>
    <m/>
    <x v="11"/>
    <x v="37"/>
    <m/>
    <m/>
    <x v="2"/>
    <n v="0"/>
    <m/>
    <s v=" "/>
    <m/>
    <m/>
    <m/>
    <m/>
    <m/>
    <m/>
    <n v="1"/>
  </r>
  <r>
    <n v="5662"/>
    <m/>
    <m/>
    <m/>
    <m/>
    <m/>
    <m/>
    <m/>
    <x v="11"/>
    <x v="37"/>
    <m/>
    <m/>
    <x v="2"/>
    <n v="0"/>
    <m/>
    <s v=" "/>
    <m/>
    <m/>
    <m/>
    <m/>
    <m/>
    <m/>
    <n v="1"/>
  </r>
  <r>
    <n v="5663"/>
    <m/>
    <m/>
    <m/>
    <m/>
    <m/>
    <m/>
    <m/>
    <x v="11"/>
    <x v="37"/>
    <m/>
    <m/>
    <x v="2"/>
    <n v="0"/>
    <m/>
    <s v=" "/>
    <m/>
    <m/>
    <m/>
    <m/>
    <m/>
    <m/>
    <n v="1"/>
  </r>
  <r>
    <n v="5664"/>
    <m/>
    <m/>
    <m/>
    <m/>
    <m/>
    <m/>
    <m/>
    <x v="11"/>
    <x v="37"/>
    <m/>
    <m/>
    <x v="2"/>
    <n v="0"/>
    <m/>
    <s v=" "/>
    <m/>
    <m/>
    <m/>
    <m/>
    <m/>
    <m/>
    <n v="1"/>
  </r>
  <r>
    <n v="5665"/>
    <m/>
    <m/>
    <m/>
    <m/>
    <m/>
    <m/>
    <m/>
    <x v="11"/>
    <x v="37"/>
    <m/>
    <m/>
    <x v="2"/>
    <n v="0"/>
    <m/>
    <s v=" "/>
    <m/>
    <m/>
    <m/>
    <m/>
    <m/>
    <m/>
    <n v="1"/>
  </r>
  <r>
    <n v="5666"/>
    <m/>
    <m/>
    <m/>
    <m/>
    <m/>
    <m/>
    <m/>
    <x v="11"/>
    <x v="37"/>
    <m/>
    <m/>
    <x v="2"/>
    <n v="0"/>
    <m/>
    <s v=" "/>
    <m/>
    <m/>
    <m/>
    <m/>
    <m/>
    <m/>
    <n v="1"/>
  </r>
  <r>
    <n v="5667"/>
    <m/>
    <m/>
    <m/>
    <m/>
    <m/>
    <m/>
    <m/>
    <x v="11"/>
    <x v="37"/>
    <m/>
    <m/>
    <x v="2"/>
    <n v="0"/>
    <m/>
    <s v=" "/>
    <m/>
    <m/>
    <m/>
    <m/>
    <m/>
    <m/>
    <n v="1"/>
  </r>
  <r>
    <n v="5668"/>
    <m/>
    <m/>
    <m/>
    <m/>
    <m/>
    <m/>
    <m/>
    <x v="11"/>
    <x v="37"/>
    <m/>
    <m/>
    <x v="2"/>
    <n v="0"/>
    <m/>
    <s v=" "/>
    <m/>
    <m/>
    <m/>
    <m/>
    <m/>
    <m/>
    <n v="1"/>
  </r>
  <r>
    <n v="5669"/>
    <m/>
    <m/>
    <m/>
    <m/>
    <m/>
    <m/>
    <m/>
    <x v="11"/>
    <x v="37"/>
    <m/>
    <m/>
    <x v="2"/>
    <n v="0"/>
    <m/>
    <s v=" "/>
    <m/>
    <m/>
    <m/>
    <m/>
    <m/>
    <m/>
    <n v="1"/>
  </r>
  <r>
    <n v="5670"/>
    <m/>
    <m/>
    <m/>
    <m/>
    <m/>
    <m/>
    <m/>
    <x v="11"/>
    <x v="37"/>
    <m/>
    <m/>
    <x v="2"/>
    <n v="0"/>
    <m/>
    <s v=" "/>
    <m/>
    <m/>
    <m/>
    <m/>
    <m/>
    <m/>
    <n v="1"/>
  </r>
  <r>
    <n v="5671"/>
    <m/>
    <m/>
    <m/>
    <m/>
    <m/>
    <m/>
    <m/>
    <x v="11"/>
    <x v="37"/>
    <m/>
    <m/>
    <x v="2"/>
    <n v="0"/>
    <m/>
    <s v=" "/>
    <m/>
    <m/>
    <m/>
    <m/>
    <m/>
    <m/>
    <n v="1"/>
  </r>
  <r>
    <n v="5672"/>
    <m/>
    <m/>
    <m/>
    <m/>
    <m/>
    <m/>
    <m/>
    <x v="11"/>
    <x v="37"/>
    <m/>
    <m/>
    <x v="2"/>
    <n v="0"/>
    <m/>
    <s v=" "/>
    <m/>
    <m/>
    <m/>
    <m/>
    <m/>
    <m/>
    <n v="1"/>
  </r>
  <r>
    <n v="5673"/>
    <m/>
    <m/>
    <m/>
    <m/>
    <m/>
    <m/>
    <m/>
    <x v="11"/>
    <x v="37"/>
    <m/>
    <m/>
    <x v="2"/>
    <n v="0"/>
    <m/>
    <s v=" "/>
    <m/>
    <m/>
    <m/>
    <m/>
    <m/>
    <m/>
    <n v="1"/>
  </r>
  <r>
    <n v="5674"/>
    <m/>
    <m/>
    <m/>
    <m/>
    <m/>
    <m/>
    <m/>
    <x v="11"/>
    <x v="37"/>
    <m/>
    <m/>
    <x v="2"/>
    <n v="0"/>
    <m/>
    <s v=" "/>
    <m/>
    <m/>
    <m/>
    <m/>
    <m/>
    <m/>
    <n v="1"/>
  </r>
  <r>
    <n v="5675"/>
    <m/>
    <m/>
    <m/>
    <m/>
    <m/>
    <m/>
    <m/>
    <x v="11"/>
    <x v="37"/>
    <m/>
    <m/>
    <x v="2"/>
    <n v="0"/>
    <m/>
    <s v=" "/>
    <m/>
    <m/>
    <m/>
    <m/>
    <m/>
    <m/>
    <n v="1"/>
  </r>
  <r>
    <n v="5676"/>
    <m/>
    <m/>
    <m/>
    <m/>
    <m/>
    <m/>
    <m/>
    <x v="11"/>
    <x v="37"/>
    <m/>
    <m/>
    <x v="2"/>
    <n v="0"/>
    <m/>
    <s v=" "/>
    <m/>
    <m/>
    <m/>
    <m/>
    <m/>
    <m/>
    <n v="1"/>
  </r>
  <r>
    <n v="5677"/>
    <m/>
    <m/>
    <m/>
    <m/>
    <m/>
    <m/>
    <m/>
    <x v="11"/>
    <x v="37"/>
    <m/>
    <m/>
    <x v="2"/>
    <n v="0"/>
    <m/>
    <s v=" "/>
    <m/>
    <m/>
    <m/>
    <m/>
    <m/>
    <m/>
    <n v="1"/>
  </r>
  <r>
    <n v="5678"/>
    <m/>
    <m/>
    <m/>
    <m/>
    <m/>
    <m/>
    <m/>
    <x v="11"/>
    <x v="37"/>
    <m/>
    <m/>
    <x v="2"/>
    <n v="0"/>
    <m/>
    <s v=" "/>
    <m/>
    <m/>
    <m/>
    <m/>
    <m/>
    <m/>
    <n v="1"/>
  </r>
  <r>
    <n v="5679"/>
    <m/>
    <m/>
    <m/>
    <m/>
    <m/>
    <m/>
    <m/>
    <x v="11"/>
    <x v="37"/>
    <m/>
    <m/>
    <x v="2"/>
    <n v="0"/>
    <m/>
    <s v=" "/>
    <m/>
    <m/>
    <m/>
    <m/>
    <m/>
    <m/>
    <n v="1"/>
  </r>
  <r>
    <n v="5680"/>
    <m/>
    <m/>
    <m/>
    <m/>
    <m/>
    <m/>
    <m/>
    <x v="11"/>
    <x v="37"/>
    <m/>
    <m/>
    <x v="2"/>
    <n v="0"/>
    <m/>
    <s v=" "/>
    <m/>
    <m/>
    <m/>
    <m/>
    <m/>
    <m/>
    <n v="1"/>
  </r>
  <r>
    <n v="5681"/>
    <m/>
    <m/>
    <m/>
    <m/>
    <m/>
    <m/>
    <m/>
    <x v="11"/>
    <x v="37"/>
    <m/>
    <m/>
    <x v="2"/>
    <n v="0"/>
    <m/>
    <s v=" "/>
    <m/>
    <m/>
    <m/>
    <m/>
    <m/>
    <m/>
    <n v="1"/>
  </r>
  <r>
    <n v="5682"/>
    <m/>
    <m/>
    <m/>
    <m/>
    <m/>
    <m/>
    <m/>
    <x v="11"/>
    <x v="37"/>
    <m/>
    <m/>
    <x v="2"/>
    <n v="0"/>
    <m/>
    <s v=" "/>
    <m/>
    <m/>
    <m/>
    <m/>
    <m/>
    <m/>
    <n v="1"/>
  </r>
  <r>
    <n v="5683"/>
    <m/>
    <m/>
    <m/>
    <m/>
    <m/>
    <m/>
    <m/>
    <x v="11"/>
    <x v="37"/>
    <m/>
    <m/>
    <x v="2"/>
    <n v="0"/>
    <m/>
    <s v=" "/>
    <m/>
    <m/>
    <m/>
    <m/>
    <m/>
    <m/>
    <n v="1"/>
  </r>
  <r>
    <n v="5684"/>
    <m/>
    <m/>
    <m/>
    <m/>
    <m/>
    <m/>
    <m/>
    <x v="11"/>
    <x v="37"/>
    <m/>
    <m/>
    <x v="2"/>
    <n v="0"/>
    <m/>
    <s v=" "/>
    <m/>
    <m/>
    <m/>
    <m/>
    <m/>
    <m/>
    <n v="1"/>
  </r>
  <r>
    <n v="5685"/>
    <m/>
    <m/>
    <m/>
    <m/>
    <m/>
    <m/>
    <m/>
    <x v="11"/>
    <x v="37"/>
    <m/>
    <m/>
    <x v="2"/>
    <n v="0"/>
    <m/>
    <s v=" "/>
    <m/>
    <m/>
    <m/>
    <m/>
    <m/>
    <m/>
    <n v="1"/>
  </r>
  <r>
    <n v="5686"/>
    <m/>
    <m/>
    <m/>
    <m/>
    <m/>
    <m/>
    <m/>
    <x v="11"/>
    <x v="37"/>
    <m/>
    <m/>
    <x v="2"/>
    <n v="0"/>
    <m/>
    <s v=" "/>
    <m/>
    <m/>
    <m/>
    <m/>
    <m/>
    <m/>
    <n v="1"/>
  </r>
  <r>
    <n v="5687"/>
    <m/>
    <m/>
    <m/>
    <m/>
    <m/>
    <m/>
    <m/>
    <x v="11"/>
    <x v="37"/>
    <m/>
    <m/>
    <x v="2"/>
    <n v="0"/>
    <m/>
    <s v=" "/>
    <m/>
    <m/>
    <m/>
    <m/>
    <m/>
    <m/>
    <n v="1"/>
  </r>
  <r>
    <n v="5688"/>
    <m/>
    <m/>
    <m/>
    <m/>
    <m/>
    <m/>
    <m/>
    <x v="11"/>
    <x v="37"/>
    <m/>
    <m/>
    <x v="2"/>
    <n v="0"/>
    <m/>
    <s v=" "/>
    <m/>
    <m/>
    <m/>
    <m/>
    <m/>
    <m/>
    <n v="1"/>
  </r>
  <r>
    <n v="5689"/>
    <m/>
    <m/>
    <m/>
    <m/>
    <m/>
    <m/>
    <m/>
    <x v="11"/>
    <x v="37"/>
    <m/>
    <m/>
    <x v="2"/>
    <n v="0"/>
    <m/>
    <s v=" "/>
    <m/>
    <m/>
    <m/>
    <m/>
    <m/>
    <m/>
    <n v="1"/>
  </r>
  <r>
    <n v="5690"/>
    <m/>
    <m/>
    <m/>
    <m/>
    <m/>
    <m/>
    <m/>
    <x v="11"/>
    <x v="37"/>
    <m/>
    <m/>
    <x v="2"/>
    <n v="0"/>
    <m/>
    <s v=" "/>
    <m/>
    <m/>
    <m/>
    <m/>
    <m/>
    <m/>
    <n v="1"/>
  </r>
  <r>
    <n v="5691"/>
    <m/>
    <m/>
    <m/>
    <m/>
    <m/>
    <m/>
    <m/>
    <x v="11"/>
    <x v="37"/>
    <m/>
    <m/>
    <x v="2"/>
    <n v="0"/>
    <m/>
    <s v=" "/>
    <m/>
    <m/>
    <m/>
    <m/>
    <m/>
    <m/>
    <n v="1"/>
  </r>
  <r>
    <n v="5692"/>
    <m/>
    <m/>
    <m/>
    <m/>
    <m/>
    <m/>
    <m/>
    <x v="11"/>
    <x v="37"/>
    <m/>
    <m/>
    <x v="2"/>
    <n v="0"/>
    <m/>
    <s v=" "/>
    <m/>
    <m/>
    <m/>
    <m/>
    <m/>
    <m/>
    <n v="1"/>
  </r>
  <r>
    <n v="5693"/>
    <m/>
    <m/>
    <m/>
    <m/>
    <m/>
    <m/>
    <m/>
    <x v="11"/>
    <x v="37"/>
    <m/>
    <m/>
    <x v="2"/>
    <n v="0"/>
    <m/>
    <s v=" "/>
    <m/>
    <m/>
    <m/>
    <m/>
    <m/>
    <m/>
    <n v="1"/>
  </r>
  <r>
    <n v="5694"/>
    <m/>
    <m/>
    <m/>
    <m/>
    <m/>
    <m/>
    <m/>
    <x v="11"/>
    <x v="37"/>
    <m/>
    <m/>
    <x v="2"/>
    <n v="0"/>
    <m/>
    <s v=" "/>
    <m/>
    <m/>
    <m/>
    <m/>
    <m/>
    <m/>
    <n v="1"/>
  </r>
  <r>
    <n v="5695"/>
    <m/>
    <m/>
    <m/>
    <m/>
    <m/>
    <m/>
    <m/>
    <x v="11"/>
    <x v="37"/>
    <m/>
    <m/>
    <x v="2"/>
    <n v="0"/>
    <m/>
    <s v=" "/>
    <m/>
    <m/>
    <m/>
    <m/>
    <m/>
    <m/>
    <n v="1"/>
  </r>
  <r>
    <n v="5696"/>
    <m/>
    <m/>
    <m/>
    <m/>
    <m/>
    <m/>
    <m/>
    <x v="11"/>
    <x v="37"/>
    <m/>
    <m/>
    <x v="2"/>
    <n v="0"/>
    <m/>
    <s v=" "/>
    <m/>
    <m/>
    <m/>
    <m/>
    <m/>
    <m/>
    <n v="1"/>
  </r>
  <r>
    <n v="5697"/>
    <m/>
    <m/>
    <m/>
    <m/>
    <m/>
    <m/>
    <m/>
    <x v="11"/>
    <x v="37"/>
    <m/>
    <m/>
    <x v="2"/>
    <n v="0"/>
    <m/>
    <s v=" "/>
    <m/>
    <m/>
    <m/>
    <m/>
    <m/>
    <m/>
    <n v="1"/>
  </r>
  <r>
    <n v="5698"/>
    <m/>
    <m/>
    <m/>
    <m/>
    <m/>
    <m/>
    <m/>
    <x v="11"/>
    <x v="37"/>
    <m/>
    <m/>
    <x v="2"/>
    <n v="0"/>
    <m/>
    <s v=" "/>
    <m/>
    <m/>
    <m/>
    <m/>
    <m/>
    <m/>
    <n v="1"/>
  </r>
  <r>
    <n v="5699"/>
    <m/>
    <m/>
    <m/>
    <m/>
    <m/>
    <m/>
    <m/>
    <x v="11"/>
    <x v="37"/>
    <m/>
    <m/>
    <x v="2"/>
    <n v="0"/>
    <m/>
    <s v=" "/>
    <m/>
    <m/>
    <m/>
    <m/>
    <m/>
    <m/>
    <n v="1"/>
  </r>
  <r>
    <n v="5700"/>
    <m/>
    <m/>
    <m/>
    <m/>
    <m/>
    <m/>
    <m/>
    <x v="11"/>
    <x v="37"/>
    <m/>
    <m/>
    <x v="2"/>
    <n v="0"/>
    <m/>
    <s v=" "/>
    <m/>
    <m/>
    <m/>
    <m/>
    <m/>
    <m/>
    <n v="1"/>
  </r>
  <r>
    <n v="5701"/>
    <m/>
    <m/>
    <m/>
    <m/>
    <m/>
    <m/>
    <m/>
    <x v="11"/>
    <x v="37"/>
    <m/>
    <m/>
    <x v="2"/>
    <n v="0"/>
    <m/>
    <s v=" "/>
    <m/>
    <m/>
    <m/>
    <m/>
    <m/>
    <m/>
    <n v="1"/>
  </r>
  <r>
    <n v="5702"/>
    <m/>
    <m/>
    <m/>
    <m/>
    <m/>
    <m/>
    <m/>
    <x v="11"/>
    <x v="37"/>
    <m/>
    <m/>
    <x v="2"/>
    <n v="0"/>
    <m/>
    <s v=" "/>
    <m/>
    <m/>
    <m/>
    <m/>
    <m/>
    <m/>
    <n v="1"/>
  </r>
  <r>
    <n v="5703"/>
    <m/>
    <m/>
    <m/>
    <m/>
    <m/>
    <m/>
    <m/>
    <x v="11"/>
    <x v="37"/>
    <m/>
    <m/>
    <x v="2"/>
    <n v="0"/>
    <m/>
    <s v=" "/>
    <m/>
    <m/>
    <m/>
    <m/>
    <m/>
    <m/>
    <n v="1"/>
  </r>
  <r>
    <n v="5704"/>
    <m/>
    <m/>
    <m/>
    <m/>
    <m/>
    <m/>
    <m/>
    <x v="11"/>
    <x v="37"/>
    <m/>
    <m/>
    <x v="2"/>
    <n v="0"/>
    <m/>
    <s v=" "/>
    <m/>
    <m/>
    <m/>
    <m/>
    <m/>
    <m/>
    <n v="1"/>
  </r>
  <r>
    <n v="5705"/>
    <m/>
    <m/>
    <m/>
    <m/>
    <m/>
    <m/>
    <m/>
    <x v="11"/>
    <x v="37"/>
    <m/>
    <m/>
    <x v="2"/>
    <n v="0"/>
    <m/>
    <s v=" "/>
    <m/>
    <m/>
    <m/>
    <m/>
    <m/>
    <m/>
    <n v="1"/>
  </r>
  <r>
    <n v="5706"/>
    <m/>
    <m/>
    <m/>
    <m/>
    <m/>
    <m/>
    <m/>
    <x v="11"/>
    <x v="37"/>
    <m/>
    <m/>
    <x v="2"/>
    <n v="0"/>
    <m/>
    <s v=" "/>
    <m/>
    <m/>
    <m/>
    <m/>
    <m/>
    <m/>
    <n v="1"/>
  </r>
  <r>
    <n v="5707"/>
    <m/>
    <m/>
    <m/>
    <m/>
    <m/>
    <m/>
    <m/>
    <x v="11"/>
    <x v="37"/>
    <m/>
    <m/>
    <x v="2"/>
    <n v="0"/>
    <m/>
    <s v=" "/>
    <m/>
    <m/>
    <m/>
    <m/>
    <m/>
    <m/>
    <n v="1"/>
  </r>
  <r>
    <n v="5708"/>
    <m/>
    <m/>
    <m/>
    <m/>
    <m/>
    <m/>
    <m/>
    <x v="11"/>
    <x v="37"/>
    <m/>
    <m/>
    <x v="2"/>
    <n v="0"/>
    <m/>
    <s v=" "/>
    <m/>
    <m/>
    <m/>
    <m/>
    <m/>
    <m/>
    <n v="1"/>
  </r>
  <r>
    <n v="5709"/>
    <m/>
    <m/>
    <m/>
    <m/>
    <m/>
    <m/>
    <m/>
    <x v="11"/>
    <x v="37"/>
    <m/>
    <m/>
    <x v="2"/>
    <n v="0"/>
    <m/>
    <s v=" "/>
    <m/>
    <m/>
    <m/>
    <m/>
    <m/>
    <m/>
    <n v="1"/>
  </r>
  <r>
    <n v="5710"/>
    <m/>
    <m/>
    <m/>
    <m/>
    <m/>
    <m/>
    <m/>
    <x v="11"/>
    <x v="37"/>
    <m/>
    <m/>
    <x v="2"/>
    <n v="0"/>
    <m/>
    <s v=" "/>
    <m/>
    <m/>
    <m/>
    <m/>
    <m/>
    <m/>
    <n v="1"/>
  </r>
  <r>
    <n v="5711"/>
    <m/>
    <m/>
    <m/>
    <m/>
    <m/>
    <m/>
    <m/>
    <x v="11"/>
    <x v="37"/>
    <m/>
    <m/>
    <x v="2"/>
    <n v="0"/>
    <m/>
    <s v=" "/>
    <m/>
    <m/>
    <m/>
    <m/>
    <m/>
    <m/>
    <n v="1"/>
  </r>
  <r>
    <n v="5712"/>
    <m/>
    <m/>
    <m/>
    <m/>
    <m/>
    <m/>
    <m/>
    <x v="11"/>
    <x v="37"/>
    <m/>
    <m/>
    <x v="2"/>
    <n v="0"/>
    <m/>
    <s v=" "/>
    <m/>
    <m/>
    <m/>
    <m/>
    <m/>
    <m/>
    <n v="1"/>
  </r>
  <r>
    <n v="5713"/>
    <m/>
    <m/>
    <m/>
    <m/>
    <m/>
    <m/>
    <m/>
    <x v="11"/>
    <x v="37"/>
    <m/>
    <m/>
    <x v="2"/>
    <n v="0"/>
    <m/>
    <s v=" "/>
    <m/>
    <m/>
    <m/>
    <m/>
    <m/>
    <m/>
    <n v="1"/>
  </r>
  <r>
    <n v="5714"/>
    <m/>
    <m/>
    <m/>
    <m/>
    <m/>
    <m/>
    <m/>
    <x v="11"/>
    <x v="37"/>
    <m/>
    <m/>
    <x v="2"/>
    <n v="0"/>
    <m/>
    <s v=" "/>
    <m/>
    <m/>
    <m/>
    <m/>
    <m/>
    <m/>
    <n v="1"/>
  </r>
  <r>
    <n v="5715"/>
    <m/>
    <m/>
    <m/>
    <m/>
    <m/>
    <m/>
    <m/>
    <x v="11"/>
    <x v="37"/>
    <m/>
    <m/>
    <x v="2"/>
    <n v="0"/>
    <m/>
    <s v=" "/>
    <m/>
    <m/>
    <m/>
    <m/>
    <m/>
    <m/>
    <n v="1"/>
  </r>
  <r>
    <n v="5716"/>
    <m/>
    <m/>
    <m/>
    <m/>
    <m/>
    <m/>
    <m/>
    <x v="11"/>
    <x v="37"/>
    <m/>
    <m/>
    <x v="2"/>
    <n v="0"/>
    <m/>
    <s v=" "/>
    <m/>
    <m/>
    <m/>
    <m/>
    <m/>
    <m/>
    <n v="1"/>
  </r>
  <r>
    <n v="5717"/>
    <m/>
    <m/>
    <m/>
    <m/>
    <m/>
    <m/>
    <m/>
    <x v="11"/>
    <x v="37"/>
    <m/>
    <m/>
    <x v="2"/>
    <n v="0"/>
    <m/>
    <s v=" "/>
    <m/>
    <m/>
    <m/>
    <m/>
    <m/>
    <m/>
    <n v="1"/>
  </r>
  <r>
    <n v="5718"/>
    <m/>
    <m/>
    <m/>
    <m/>
    <m/>
    <m/>
    <m/>
    <x v="11"/>
    <x v="37"/>
    <m/>
    <m/>
    <x v="2"/>
    <n v="0"/>
    <m/>
    <s v=" "/>
    <m/>
    <m/>
    <m/>
    <m/>
    <m/>
    <m/>
    <n v="1"/>
  </r>
  <r>
    <n v="5719"/>
    <m/>
    <m/>
    <m/>
    <m/>
    <m/>
    <m/>
    <m/>
    <x v="11"/>
    <x v="37"/>
    <m/>
    <m/>
    <x v="2"/>
    <n v="0"/>
    <m/>
    <s v=" "/>
    <m/>
    <m/>
    <m/>
    <m/>
    <m/>
    <m/>
    <n v="1"/>
  </r>
  <r>
    <n v="5720"/>
    <m/>
    <m/>
    <m/>
    <m/>
    <m/>
    <m/>
    <m/>
    <x v="11"/>
    <x v="37"/>
    <m/>
    <m/>
    <x v="2"/>
    <n v="0"/>
    <m/>
    <s v=" "/>
    <m/>
    <m/>
    <m/>
    <m/>
    <m/>
    <m/>
    <n v="1"/>
  </r>
  <r>
    <n v="5721"/>
    <m/>
    <m/>
    <m/>
    <m/>
    <m/>
    <m/>
    <m/>
    <x v="11"/>
    <x v="37"/>
    <m/>
    <m/>
    <x v="2"/>
    <n v="0"/>
    <m/>
    <s v=" "/>
    <m/>
    <m/>
    <m/>
    <m/>
    <m/>
    <m/>
    <n v="1"/>
  </r>
  <r>
    <n v="5722"/>
    <m/>
    <m/>
    <m/>
    <m/>
    <m/>
    <m/>
    <m/>
    <x v="11"/>
    <x v="37"/>
    <m/>
    <m/>
    <x v="2"/>
    <n v="0"/>
    <m/>
    <s v=" "/>
    <m/>
    <m/>
    <m/>
    <m/>
    <m/>
    <m/>
    <n v="1"/>
  </r>
  <r>
    <n v="5723"/>
    <m/>
    <m/>
    <m/>
    <m/>
    <m/>
    <m/>
    <m/>
    <x v="11"/>
    <x v="37"/>
    <m/>
    <m/>
    <x v="2"/>
    <n v="0"/>
    <m/>
    <s v=" "/>
    <m/>
    <m/>
    <m/>
    <m/>
    <m/>
    <m/>
    <n v="1"/>
  </r>
  <r>
    <n v="5724"/>
    <m/>
    <m/>
    <m/>
    <m/>
    <m/>
    <m/>
    <m/>
    <x v="11"/>
    <x v="37"/>
    <m/>
    <m/>
    <x v="2"/>
    <n v="0"/>
    <m/>
    <s v=" "/>
    <m/>
    <m/>
    <m/>
    <m/>
    <m/>
    <m/>
    <n v="1"/>
  </r>
  <r>
    <n v="5725"/>
    <m/>
    <m/>
    <m/>
    <m/>
    <m/>
    <m/>
    <m/>
    <x v="11"/>
    <x v="37"/>
    <m/>
    <m/>
    <x v="2"/>
    <n v="0"/>
    <m/>
    <s v=" "/>
    <m/>
    <m/>
    <m/>
    <m/>
    <m/>
    <m/>
    <n v="1"/>
  </r>
  <r>
    <n v="5726"/>
    <m/>
    <m/>
    <m/>
    <m/>
    <m/>
    <m/>
    <m/>
    <x v="11"/>
    <x v="37"/>
    <m/>
    <m/>
    <x v="2"/>
    <n v="0"/>
    <m/>
    <s v=" "/>
    <m/>
    <m/>
    <m/>
    <m/>
    <m/>
    <m/>
    <n v="1"/>
  </r>
  <r>
    <n v="5727"/>
    <m/>
    <m/>
    <m/>
    <m/>
    <m/>
    <m/>
    <m/>
    <x v="11"/>
    <x v="37"/>
    <m/>
    <m/>
    <x v="2"/>
    <n v="0"/>
    <m/>
    <s v=" "/>
    <m/>
    <m/>
    <m/>
    <m/>
    <m/>
    <m/>
    <n v="1"/>
  </r>
  <r>
    <n v="5728"/>
    <m/>
    <m/>
    <m/>
    <m/>
    <m/>
    <m/>
    <m/>
    <x v="11"/>
    <x v="37"/>
    <m/>
    <m/>
    <x v="2"/>
    <n v="0"/>
    <m/>
    <s v=" "/>
    <m/>
    <m/>
    <m/>
    <m/>
    <m/>
    <m/>
    <n v="1"/>
  </r>
  <r>
    <n v="5729"/>
    <m/>
    <m/>
    <m/>
    <m/>
    <m/>
    <m/>
    <m/>
    <x v="11"/>
    <x v="37"/>
    <m/>
    <m/>
    <x v="2"/>
    <n v="0"/>
    <m/>
    <s v=" "/>
    <m/>
    <m/>
    <m/>
    <m/>
    <m/>
    <m/>
    <n v="1"/>
  </r>
  <r>
    <n v="5730"/>
    <m/>
    <m/>
    <m/>
    <m/>
    <m/>
    <m/>
    <m/>
    <x v="11"/>
    <x v="37"/>
    <m/>
    <m/>
    <x v="2"/>
    <n v="0"/>
    <m/>
    <s v=" "/>
    <m/>
    <m/>
    <m/>
    <m/>
    <m/>
    <m/>
    <n v="1"/>
  </r>
  <r>
    <n v="5731"/>
    <m/>
    <m/>
    <m/>
    <m/>
    <m/>
    <m/>
    <m/>
    <x v="11"/>
    <x v="37"/>
    <m/>
    <m/>
    <x v="2"/>
    <n v="0"/>
    <m/>
    <s v=" "/>
    <m/>
    <m/>
    <m/>
    <m/>
    <m/>
    <m/>
    <n v="1"/>
  </r>
  <r>
    <n v="5732"/>
    <m/>
    <m/>
    <m/>
    <m/>
    <m/>
    <m/>
    <m/>
    <x v="11"/>
    <x v="37"/>
    <m/>
    <m/>
    <x v="2"/>
    <n v="0"/>
    <m/>
    <s v=" "/>
    <m/>
    <m/>
    <m/>
    <m/>
    <m/>
    <m/>
    <n v="1"/>
  </r>
  <r>
    <n v="5733"/>
    <m/>
    <m/>
    <m/>
    <m/>
    <m/>
    <m/>
    <m/>
    <x v="11"/>
    <x v="37"/>
    <m/>
    <m/>
    <x v="2"/>
    <n v="0"/>
    <m/>
    <s v=" "/>
    <m/>
    <m/>
    <m/>
    <m/>
    <m/>
    <m/>
    <n v="1"/>
  </r>
  <r>
    <n v="5734"/>
    <m/>
    <m/>
    <m/>
    <m/>
    <m/>
    <m/>
    <m/>
    <x v="11"/>
    <x v="37"/>
    <m/>
    <m/>
    <x v="2"/>
    <n v="0"/>
    <m/>
    <s v=" "/>
    <m/>
    <m/>
    <m/>
    <m/>
    <m/>
    <m/>
    <n v="1"/>
  </r>
  <r>
    <n v="5735"/>
    <m/>
    <m/>
    <m/>
    <m/>
    <m/>
    <m/>
    <m/>
    <x v="11"/>
    <x v="37"/>
    <m/>
    <m/>
    <x v="2"/>
    <n v="0"/>
    <m/>
    <s v=" "/>
    <m/>
    <m/>
    <m/>
    <m/>
    <m/>
    <m/>
    <n v="1"/>
  </r>
  <r>
    <n v="5736"/>
    <m/>
    <m/>
    <m/>
    <m/>
    <m/>
    <m/>
    <m/>
    <x v="11"/>
    <x v="37"/>
    <m/>
    <m/>
    <x v="2"/>
    <n v="0"/>
    <m/>
    <s v=" "/>
    <m/>
    <m/>
    <m/>
    <m/>
    <m/>
    <m/>
    <n v="1"/>
  </r>
  <r>
    <n v="5737"/>
    <m/>
    <m/>
    <m/>
    <m/>
    <m/>
    <m/>
    <m/>
    <x v="11"/>
    <x v="37"/>
    <m/>
    <m/>
    <x v="2"/>
    <n v="0"/>
    <m/>
    <s v=" "/>
    <m/>
    <m/>
    <m/>
    <m/>
    <m/>
    <m/>
    <n v="1"/>
  </r>
  <r>
    <n v="5738"/>
    <m/>
    <m/>
    <m/>
    <m/>
    <m/>
    <m/>
    <m/>
    <x v="11"/>
    <x v="37"/>
    <m/>
    <m/>
    <x v="2"/>
    <n v="0"/>
    <m/>
    <s v=" "/>
    <m/>
    <m/>
    <m/>
    <m/>
    <m/>
    <m/>
    <n v="1"/>
  </r>
  <r>
    <n v="5739"/>
    <m/>
    <m/>
    <m/>
    <m/>
    <m/>
    <m/>
    <m/>
    <x v="11"/>
    <x v="37"/>
    <m/>
    <m/>
    <x v="2"/>
    <n v="0"/>
    <m/>
    <s v=" "/>
    <m/>
    <m/>
    <m/>
    <m/>
    <m/>
    <m/>
    <n v="1"/>
  </r>
  <r>
    <n v="5740"/>
    <m/>
    <m/>
    <m/>
    <m/>
    <m/>
    <m/>
    <m/>
    <x v="11"/>
    <x v="37"/>
    <m/>
    <m/>
    <x v="2"/>
    <n v="0"/>
    <m/>
    <s v=" "/>
    <m/>
    <m/>
    <m/>
    <m/>
    <m/>
    <m/>
    <n v="1"/>
  </r>
  <r>
    <n v="5741"/>
    <m/>
    <m/>
    <m/>
    <m/>
    <m/>
    <m/>
    <m/>
    <x v="11"/>
    <x v="37"/>
    <m/>
    <m/>
    <x v="2"/>
    <n v="0"/>
    <m/>
    <s v=" "/>
    <m/>
    <m/>
    <m/>
    <m/>
    <m/>
    <m/>
    <n v="1"/>
  </r>
  <r>
    <n v="5742"/>
    <m/>
    <m/>
    <m/>
    <m/>
    <m/>
    <m/>
    <m/>
    <x v="11"/>
    <x v="37"/>
    <m/>
    <m/>
    <x v="2"/>
    <n v="0"/>
    <m/>
    <s v=" "/>
    <m/>
    <m/>
    <m/>
    <m/>
    <m/>
    <m/>
    <n v="1"/>
  </r>
  <r>
    <n v="5743"/>
    <m/>
    <m/>
    <m/>
    <m/>
    <m/>
    <m/>
    <m/>
    <x v="11"/>
    <x v="37"/>
    <m/>
    <m/>
    <x v="2"/>
    <n v="0"/>
    <m/>
    <s v=" "/>
    <m/>
    <m/>
    <m/>
    <m/>
    <m/>
    <m/>
    <n v="1"/>
  </r>
  <r>
    <n v="5744"/>
    <m/>
    <m/>
    <m/>
    <m/>
    <m/>
    <m/>
    <m/>
    <x v="11"/>
    <x v="37"/>
    <m/>
    <m/>
    <x v="2"/>
    <n v="0"/>
    <m/>
    <s v=" "/>
    <m/>
    <m/>
    <m/>
    <m/>
    <m/>
    <m/>
    <n v="1"/>
  </r>
  <r>
    <n v="5745"/>
    <m/>
    <m/>
    <m/>
    <m/>
    <m/>
    <m/>
    <m/>
    <x v="11"/>
    <x v="37"/>
    <m/>
    <m/>
    <x v="2"/>
    <n v="0"/>
    <m/>
    <s v=" "/>
    <m/>
    <m/>
    <m/>
    <m/>
    <m/>
    <m/>
    <n v="1"/>
  </r>
  <r>
    <n v="5746"/>
    <m/>
    <m/>
    <m/>
    <m/>
    <m/>
    <m/>
    <m/>
    <x v="11"/>
    <x v="37"/>
    <m/>
    <m/>
    <x v="2"/>
    <n v="0"/>
    <m/>
    <s v=" "/>
    <m/>
    <m/>
    <m/>
    <m/>
    <m/>
    <m/>
    <n v="1"/>
  </r>
  <r>
    <n v="5747"/>
    <m/>
    <m/>
    <m/>
    <m/>
    <m/>
    <m/>
    <m/>
    <x v="11"/>
    <x v="37"/>
    <m/>
    <m/>
    <x v="2"/>
    <n v="0"/>
    <m/>
    <s v=" "/>
    <m/>
    <m/>
    <m/>
    <m/>
    <m/>
    <m/>
    <n v="1"/>
  </r>
  <r>
    <n v="5748"/>
    <m/>
    <m/>
    <m/>
    <m/>
    <m/>
    <m/>
    <m/>
    <x v="11"/>
    <x v="37"/>
    <m/>
    <m/>
    <x v="2"/>
    <n v="0"/>
    <m/>
    <s v=" "/>
    <m/>
    <m/>
    <m/>
    <m/>
    <m/>
    <m/>
    <n v="1"/>
  </r>
  <r>
    <n v="5749"/>
    <m/>
    <m/>
    <m/>
    <m/>
    <m/>
    <m/>
    <m/>
    <x v="11"/>
    <x v="37"/>
    <m/>
    <m/>
    <x v="2"/>
    <n v="0"/>
    <m/>
    <s v=" "/>
    <m/>
    <m/>
    <m/>
    <m/>
    <m/>
    <m/>
    <n v="1"/>
  </r>
  <r>
    <n v="5750"/>
    <m/>
    <m/>
    <m/>
    <m/>
    <m/>
    <m/>
    <m/>
    <x v="11"/>
    <x v="37"/>
    <m/>
    <m/>
    <x v="2"/>
    <n v="0"/>
    <m/>
    <s v=" "/>
    <m/>
    <m/>
    <m/>
    <m/>
    <m/>
    <m/>
    <n v="1"/>
  </r>
  <r>
    <n v="5751"/>
    <m/>
    <m/>
    <m/>
    <m/>
    <m/>
    <m/>
    <m/>
    <x v="11"/>
    <x v="37"/>
    <m/>
    <m/>
    <x v="2"/>
    <n v="0"/>
    <m/>
    <s v=" "/>
    <m/>
    <m/>
    <m/>
    <m/>
    <m/>
    <m/>
    <n v="1"/>
  </r>
  <r>
    <n v="5752"/>
    <m/>
    <m/>
    <m/>
    <m/>
    <m/>
    <m/>
    <m/>
    <x v="11"/>
    <x v="37"/>
    <m/>
    <m/>
    <x v="2"/>
    <n v="0"/>
    <m/>
    <s v=" "/>
    <m/>
    <m/>
    <m/>
    <m/>
    <m/>
    <m/>
    <n v="1"/>
  </r>
  <r>
    <n v="5753"/>
    <m/>
    <m/>
    <m/>
    <m/>
    <m/>
    <m/>
    <m/>
    <x v="11"/>
    <x v="37"/>
    <m/>
    <m/>
    <x v="2"/>
    <n v="0"/>
    <m/>
    <s v=" "/>
    <m/>
    <m/>
    <m/>
    <m/>
    <m/>
    <m/>
    <n v="1"/>
  </r>
  <r>
    <n v="5754"/>
    <m/>
    <m/>
    <m/>
    <m/>
    <m/>
    <m/>
    <m/>
    <x v="11"/>
    <x v="37"/>
    <m/>
    <m/>
    <x v="2"/>
    <n v="0"/>
    <m/>
    <s v=" "/>
    <m/>
    <m/>
    <m/>
    <m/>
    <m/>
    <m/>
    <n v="1"/>
  </r>
  <r>
    <n v="5755"/>
    <m/>
    <m/>
    <m/>
    <m/>
    <m/>
    <m/>
    <m/>
    <x v="11"/>
    <x v="37"/>
    <m/>
    <m/>
    <x v="2"/>
    <n v="0"/>
    <m/>
    <s v=" "/>
    <m/>
    <m/>
    <m/>
    <m/>
    <m/>
    <m/>
    <n v="1"/>
  </r>
  <r>
    <n v="5756"/>
    <m/>
    <m/>
    <m/>
    <m/>
    <m/>
    <m/>
    <m/>
    <x v="11"/>
    <x v="37"/>
    <m/>
    <m/>
    <x v="2"/>
    <n v="0"/>
    <m/>
    <s v=" "/>
    <m/>
    <m/>
    <m/>
    <m/>
    <m/>
    <m/>
    <n v="1"/>
  </r>
  <r>
    <n v="5757"/>
    <m/>
    <m/>
    <m/>
    <m/>
    <m/>
    <m/>
    <m/>
    <x v="11"/>
    <x v="37"/>
    <m/>
    <m/>
    <x v="2"/>
    <n v="0"/>
    <m/>
    <s v=" "/>
    <m/>
    <m/>
    <m/>
    <m/>
    <m/>
    <m/>
    <n v="1"/>
  </r>
  <r>
    <n v="5758"/>
    <m/>
    <m/>
    <m/>
    <m/>
    <m/>
    <m/>
    <m/>
    <x v="11"/>
    <x v="37"/>
    <m/>
    <m/>
    <x v="2"/>
    <n v="0"/>
    <m/>
    <s v=" "/>
    <m/>
    <m/>
    <m/>
    <m/>
    <m/>
    <m/>
    <n v="1"/>
  </r>
  <r>
    <n v="5759"/>
    <m/>
    <m/>
    <m/>
    <m/>
    <m/>
    <m/>
    <m/>
    <x v="11"/>
    <x v="37"/>
    <m/>
    <m/>
    <x v="2"/>
    <n v="0"/>
    <m/>
    <s v=" "/>
    <m/>
    <m/>
    <m/>
    <m/>
    <m/>
    <m/>
    <n v="1"/>
  </r>
  <r>
    <n v="5760"/>
    <m/>
    <m/>
    <m/>
    <m/>
    <m/>
    <m/>
    <m/>
    <x v="11"/>
    <x v="37"/>
    <m/>
    <m/>
    <x v="2"/>
    <n v="0"/>
    <m/>
    <s v=" "/>
    <m/>
    <m/>
    <m/>
    <m/>
    <m/>
    <m/>
    <n v="1"/>
  </r>
  <r>
    <n v="5761"/>
    <m/>
    <m/>
    <m/>
    <m/>
    <m/>
    <m/>
    <m/>
    <x v="11"/>
    <x v="37"/>
    <m/>
    <m/>
    <x v="2"/>
    <n v="0"/>
    <m/>
    <s v=" "/>
    <m/>
    <m/>
    <m/>
    <m/>
    <m/>
    <m/>
    <n v="1"/>
  </r>
  <r>
    <n v="5762"/>
    <m/>
    <m/>
    <m/>
    <m/>
    <m/>
    <m/>
    <m/>
    <x v="11"/>
    <x v="37"/>
    <m/>
    <m/>
    <x v="2"/>
    <n v="0"/>
    <m/>
    <s v=" "/>
    <m/>
    <m/>
    <m/>
    <m/>
    <m/>
    <m/>
    <n v="1"/>
  </r>
  <r>
    <n v="5763"/>
    <m/>
    <m/>
    <m/>
    <m/>
    <m/>
    <m/>
    <m/>
    <x v="11"/>
    <x v="37"/>
    <m/>
    <m/>
    <x v="2"/>
    <n v="0"/>
    <m/>
    <s v=" "/>
    <m/>
    <m/>
    <m/>
    <m/>
    <m/>
    <m/>
    <n v="1"/>
  </r>
  <r>
    <n v="5764"/>
    <m/>
    <m/>
    <m/>
    <m/>
    <m/>
    <m/>
    <m/>
    <x v="11"/>
    <x v="37"/>
    <m/>
    <m/>
    <x v="2"/>
    <n v="0"/>
    <m/>
    <s v=" "/>
    <m/>
    <m/>
    <m/>
    <m/>
    <m/>
    <m/>
    <n v="1"/>
  </r>
  <r>
    <n v="5765"/>
    <m/>
    <m/>
    <m/>
    <m/>
    <m/>
    <m/>
    <m/>
    <x v="11"/>
    <x v="37"/>
    <m/>
    <m/>
    <x v="2"/>
    <n v="0"/>
    <m/>
    <s v=" "/>
    <m/>
    <m/>
    <m/>
    <m/>
    <m/>
    <m/>
    <n v="1"/>
  </r>
  <r>
    <n v="5766"/>
    <m/>
    <m/>
    <m/>
    <m/>
    <m/>
    <m/>
    <m/>
    <x v="11"/>
    <x v="37"/>
    <m/>
    <m/>
    <x v="2"/>
    <n v="0"/>
    <m/>
    <s v=" "/>
    <m/>
    <m/>
    <m/>
    <m/>
    <m/>
    <m/>
    <n v="1"/>
  </r>
  <r>
    <n v="5767"/>
    <m/>
    <m/>
    <m/>
    <m/>
    <m/>
    <m/>
    <m/>
    <x v="11"/>
    <x v="37"/>
    <m/>
    <m/>
    <x v="2"/>
    <n v="0"/>
    <m/>
    <s v=" "/>
    <m/>
    <m/>
    <m/>
    <m/>
    <m/>
    <m/>
    <n v="1"/>
  </r>
  <r>
    <n v="5768"/>
    <m/>
    <m/>
    <m/>
    <m/>
    <m/>
    <m/>
    <m/>
    <x v="11"/>
    <x v="37"/>
    <m/>
    <m/>
    <x v="2"/>
    <n v="0"/>
    <m/>
    <s v=" "/>
    <m/>
    <m/>
    <m/>
    <m/>
    <m/>
    <m/>
    <n v="1"/>
  </r>
  <r>
    <n v="5769"/>
    <m/>
    <m/>
    <m/>
    <m/>
    <m/>
    <m/>
    <m/>
    <x v="11"/>
    <x v="37"/>
    <m/>
    <m/>
    <x v="2"/>
    <n v="0"/>
    <m/>
    <s v=" "/>
    <m/>
    <m/>
    <m/>
    <m/>
    <m/>
    <m/>
    <n v="1"/>
  </r>
  <r>
    <n v="5770"/>
    <m/>
    <m/>
    <m/>
    <m/>
    <m/>
    <m/>
    <m/>
    <x v="11"/>
    <x v="37"/>
    <m/>
    <m/>
    <x v="2"/>
    <n v="0"/>
    <m/>
    <s v=" "/>
    <m/>
    <m/>
    <m/>
    <m/>
    <m/>
    <m/>
    <n v="1"/>
  </r>
  <r>
    <n v="5771"/>
    <m/>
    <m/>
    <m/>
    <m/>
    <m/>
    <m/>
    <m/>
    <x v="11"/>
    <x v="37"/>
    <m/>
    <m/>
    <x v="2"/>
    <n v="0"/>
    <m/>
    <s v=" "/>
    <m/>
    <m/>
    <m/>
    <m/>
    <m/>
    <m/>
    <n v="1"/>
  </r>
  <r>
    <n v="5772"/>
    <m/>
    <m/>
    <m/>
    <m/>
    <m/>
    <m/>
    <m/>
    <x v="11"/>
    <x v="37"/>
    <m/>
    <m/>
    <x v="2"/>
    <n v="0"/>
    <m/>
    <s v=" "/>
    <m/>
    <m/>
    <m/>
    <m/>
    <m/>
    <m/>
    <n v="1"/>
  </r>
  <r>
    <n v="5773"/>
    <m/>
    <m/>
    <m/>
    <m/>
    <m/>
    <m/>
    <m/>
    <x v="11"/>
    <x v="37"/>
    <m/>
    <m/>
    <x v="2"/>
    <n v="0"/>
    <m/>
    <s v=" "/>
    <m/>
    <m/>
    <m/>
    <m/>
    <m/>
    <m/>
    <n v="1"/>
  </r>
  <r>
    <n v="5774"/>
    <m/>
    <m/>
    <m/>
    <m/>
    <m/>
    <m/>
    <m/>
    <x v="11"/>
    <x v="37"/>
    <m/>
    <m/>
    <x v="2"/>
    <n v="0"/>
    <m/>
    <s v=" "/>
    <m/>
    <m/>
    <m/>
    <m/>
    <m/>
    <m/>
    <n v="1"/>
  </r>
  <r>
    <n v="5775"/>
    <m/>
    <m/>
    <m/>
    <m/>
    <m/>
    <m/>
    <m/>
    <x v="11"/>
    <x v="37"/>
    <m/>
    <m/>
    <x v="2"/>
    <n v="0"/>
    <m/>
    <s v=" "/>
    <m/>
    <m/>
    <m/>
    <m/>
    <m/>
    <m/>
    <n v="1"/>
  </r>
  <r>
    <n v="5776"/>
    <m/>
    <m/>
    <m/>
    <m/>
    <m/>
    <m/>
    <m/>
    <x v="11"/>
    <x v="37"/>
    <m/>
    <m/>
    <x v="2"/>
    <n v="0"/>
    <m/>
    <s v=" "/>
    <m/>
    <m/>
    <m/>
    <m/>
    <m/>
    <m/>
    <n v="1"/>
  </r>
  <r>
    <n v="5777"/>
    <m/>
    <m/>
    <m/>
    <m/>
    <m/>
    <m/>
    <m/>
    <x v="11"/>
    <x v="37"/>
    <m/>
    <m/>
    <x v="2"/>
    <n v="0"/>
    <m/>
    <s v=" "/>
    <m/>
    <m/>
    <m/>
    <m/>
    <m/>
    <m/>
    <n v="1"/>
  </r>
  <r>
    <n v="5778"/>
    <m/>
    <m/>
    <m/>
    <m/>
    <m/>
    <m/>
    <m/>
    <x v="11"/>
    <x v="37"/>
    <m/>
    <m/>
    <x v="2"/>
    <n v="0"/>
    <m/>
    <s v=" "/>
    <m/>
    <m/>
    <m/>
    <m/>
    <m/>
    <m/>
    <n v="1"/>
  </r>
  <r>
    <n v="5779"/>
    <m/>
    <m/>
    <m/>
    <m/>
    <m/>
    <m/>
    <m/>
    <x v="11"/>
    <x v="37"/>
    <m/>
    <m/>
    <x v="2"/>
    <n v="0"/>
    <m/>
    <s v=" "/>
    <m/>
    <m/>
    <m/>
    <m/>
    <m/>
    <m/>
    <n v="1"/>
  </r>
  <r>
    <n v="5780"/>
    <m/>
    <m/>
    <m/>
    <m/>
    <m/>
    <m/>
    <m/>
    <x v="11"/>
    <x v="37"/>
    <m/>
    <m/>
    <x v="2"/>
    <n v="0"/>
    <m/>
    <s v=" "/>
    <m/>
    <m/>
    <m/>
    <m/>
    <m/>
    <m/>
    <n v="1"/>
  </r>
  <r>
    <n v="5781"/>
    <m/>
    <m/>
    <m/>
    <m/>
    <m/>
    <m/>
    <m/>
    <x v="11"/>
    <x v="37"/>
    <m/>
    <m/>
    <x v="2"/>
    <n v="0"/>
    <m/>
    <s v=" "/>
    <m/>
    <m/>
    <m/>
    <m/>
    <m/>
    <m/>
    <n v="1"/>
  </r>
  <r>
    <n v="5782"/>
    <m/>
    <m/>
    <m/>
    <m/>
    <m/>
    <m/>
    <m/>
    <x v="11"/>
    <x v="37"/>
    <m/>
    <m/>
    <x v="2"/>
    <n v="0"/>
    <m/>
    <s v=" "/>
    <m/>
    <m/>
    <m/>
    <m/>
    <m/>
    <m/>
    <n v="1"/>
  </r>
  <r>
    <n v="5783"/>
    <m/>
    <m/>
    <m/>
    <m/>
    <m/>
    <m/>
    <m/>
    <x v="11"/>
    <x v="37"/>
    <m/>
    <m/>
    <x v="2"/>
    <n v="0"/>
    <m/>
    <s v=" "/>
    <m/>
    <m/>
    <m/>
    <m/>
    <m/>
    <m/>
    <n v="1"/>
  </r>
  <r>
    <n v="5784"/>
    <m/>
    <m/>
    <m/>
    <m/>
    <m/>
    <m/>
    <m/>
    <x v="11"/>
    <x v="37"/>
    <m/>
    <m/>
    <x v="2"/>
    <n v="0"/>
    <m/>
    <s v=" "/>
    <m/>
    <m/>
    <m/>
    <m/>
    <m/>
    <m/>
    <n v="1"/>
  </r>
  <r>
    <n v="5785"/>
    <m/>
    <m/>
    <m/>
    <m/>
    <m/>
    <m/>
    <m/>
    <x v="11"/>
    <x v="37"/>
    <m/>
    <m/>
    <x v="2"/>
    <n v="0"/>
    <m/>
    <s v=" "/>
    <m/>
    <m/>
    <m/>
    <m/>
    <m/>
    <m/>
    <n v="1"/>
  </r>
  <r>
    <n v="5786"/>
    <m/>
    <m/>
    <m/>
    <m/>
    <m/>
    <m/>
    <m/>
    <x v="11"/>
    <x v="37"/>
    <m/>
    <m/>
    <x v="2"/>
    <n v="0"/>
    <m/>
    <s v=" "/>
    <m/>
    <m/>
    <m/>
    <m/>
    <m/>
    <m/>
    <n v="1"/>
  </r>
  <r>
    <n v="5787"/>
    <m/>
    <m/>
    <m/>
    <m/>
    <m/>
    <m/>
    <m/>
    <x v="11"/>
    <x v="37"/>
    <m/>
    <m/>
    <x v="2"/>
    <n v="0"/>
    <m/>
    <s v=" "/>
    <m/>
    <m/>
    <m/>
    <m/>
    <m/>
    <m/>
    <n v="1"/>
  </r>
  <r>
    <n v="5788"/>
    <m/>
    <m/>
    <m/>
    <m/>
    <m/>
    <m/>
    <m/>
    <x v="11"/>
    <x v="37"/>
    <m/>
    <m/>
    <x v="2"/>
    <n v="0"/>
    <m/>
    <s v=" "/>
    <m/>
    <m/>
    <m/>
    <m/>
    <m/>
    <m/>
    <n v="1"/>
  </r>
  <r>
    <n v="5789"/>
    <m/>
    <m/>
    <m/>
    <m/>
    <m/>
    <m/>
    <m/>
    <x v="11"/>
    <x v="37"/>
    <m/>
    <m/>
    <x v="2"/>
    <n v="0"/>
    <m/>
    <s v=" "/>
    <m/>
    <m/>
    <m/>
    <m/>
    <m/>
    <m/>
    <n v="1"/>
  </r>
  <r>
    <n v="5790"/>
    <m/>
    <m/>
    <m/>
    <m/>
    <m/>
    <m/>
    <m/>
    <x v="11"/>
    <x v="37"/>
    <m/>
    <m/>
    <x v="2"/>
    <n v="0"/>
    <m/>
    <s v=" "/>
    <m/>
    <m/>
    <m/>
    <m/>
    <m/>
    <m/>
    <n v="1"/>
  </r>
  <r>
    <n v="5791"/>
    <m/>
    <m/>
    <m/>
    <m/>
    <m/>
    <m/>
    <m/>
    <x v="11"/>
    <x v="37"/>
    <m/>
    <m/>
    <x v="2"/>
    <n v="0"/>
    <m/>
    <s v=" "/>
    <m/>
    <m/>
    <m/>
    <m/>
    <m/>
    <m/>
    <n v="1"/>
  </r>
  <r>
    <n v="5792"/>
    <m/>
    <m/>
    <m/>
    <m/>
    <m/>
    <m/>
    <m/>
    <x v="11"/>
    <x v="37"/>
    <m/>
    <m/>
    <x v="2"/>
    <n v="0"/>
    <m/>
    <s v=" "/>
    <m/>
    <m/>
    <m/>
    <m/>
    <m/>
    <m/>
    <n v="1"/>
  </r>
  <r>
    <n v="5793"/>
    <m/>
    <m/>
    <m/>
    <m/>
    <m/>
    <m/>
    <m/>
    <x v="11"/>
    <x v="37"/>
    <m/>
    <m/>
    <x v="2"/>
    <n v="0"/>
    <m/>
    <s v=" "/>
    <m/>
    <m/>
    <m/>
    <m/>
    <m/>
    <m/>
    <n v="1"/>
  </r>
  <r>
    <n v="5794"/>
    <m/>
    <m/>
    <m/>
    <m/>
    <m/>
    <m/>
    <m/>
    <x v="11"/>
    <x v="37"/>
    <m/>
    <m/>
    <x v="2"/>
    <n v="0"/>
    <m/>
    <s v=" "/>
    <m/>
    <m/>
    <m/>
    <m/>
    <m/>
    <m/>
    <n v="1"/>
  </r>
  <r>
    <n v="5795"/>
    <m/>
    <m/>
    <m/>
    <m/>
    <m/>
    <m/>
    <m/>
    <x v="11"/>
    <x v="37"/>
    <m/>
    <m/>
    <x v="2"/>
    <n v="0"/>
    <m/>
    <s v=" "/>
    <m/>
    <m/>
    <m/>
    <m/>
    <m/>
    <m/>
    <n v="1"/>
  </r>
  <r>
    <n v="5796"/>
    <m/>
    <m/>
    <m/>
    <m/>
    <m/>
    <m/>
    <m/>
    <x v="11"/>
    <x v="37"/>
    <m/>
    <m/>
    <x v="2"/>
    <n v="0"/>
    <m/>
    <s v=" "/>
    <m/>
    <m/>
    <m/>
    <m/>
    <m/>
    <m/>
    <n v="1"/>
  </r>
  <r>
    <n v="5797"/>
    <m/>
    <m/>
    <m/>
    <m/>
    <m/>
    <m/>
    <m/>
    <x v="11"/>
    <x v="37"/>
    <m/>
    <m/>
    <x v="2"/>
    <n v="0"/>
    <m/>
    <s v=" "/>
    <m/>
    <m/>
    <m/>
    <m/>
    <m/>
    <m/>
    <n v="1"/>
  </r>
  <r>
    <n v="5798"/>
    <m/>
    <m/>
    <m/>
    <m/>
    <m/>
    <m/>
    <m/>
    <x v="11"/>
    <x v="37"/>
    <m/>
    <m/>
    <x v="2"/>
    <n v="0"/>
    <m/>
    <s v=" "/>
    <m/>
    <m/>
    <m/>
    <m/>
    <m/>
    <m/>
    <n v="1"/>
  </r>
  <r>
    <n v="5799"/>
    <m/>
    <m/>
    <m/>
    <m/>
    <m/>
    <m/>
    <m/>
    <x v="11"/>
    <x v="37"/>
    <m/>
    <m/>
    <x v="2"/>
    <n v="0"/>
    <m/>
    <s v=" "/>
    <m/>
    <m/>
    <m/>
    <m/>
    <m/>
    <m/>
    <n v="1"/>
  </r>
  <r>
    <n v="5800"/>
    <m/>
    <m/>
    <m/>
    <m/>
    <m/>
    <m/>
    <m/>
    <x v="11"/>
    <x v="37"/>
    <m/>
    <m/>
    <x v="2"/>
    <n v="0"/>
    <m/>
    <s v=" "/>
    <m/>
    <m/>
    <m/>
    <m/>
    <m/>
    <m/>
    <n v="1"/>
  </r>
  <r>
    <n v="5801"/>
    <m/>
    <m/>
    <m/>
    <m/>
    <m/>
    <m/>
    <m/>
    <x v="11"/>
    <x v="37"/>
    <m/>
    <m/>
    <x v="2"/>
    <n v="0"/>
    <m/>
    <s v=" "/>
    <m/>
    <m/>
    <m/>
    <m/>
    <m/>
    <m/>
    <n v="1"/>
  </r>
  <r>
    <n v="5802"/>
    <m/>
    <m/>
    <m/>
    <m/>
    <m/>
    <m/>
    <m/>
    <x v="11"/>
    <x v="37"/>
    <m/>
    <m/>
    <x v="2"/>
    <n v="0"/>
    <m/>
    <s v=" "/>
    <m/>
    <m/>
    <m/>
    <m/>
    <m/>
    <m/>
    <n v="1"/>
  </r>
  <r>
    <n v="5803"/>
    <m/>
    <m/>
    <m/>
    <m/>
    <m/>
    <m/>
    <m/>
    <x v="11"/>
    <x v="37"/>
    <m/>
    <m/>
    <x v="2"/>
    <n v="0"/>
    <m/>
    <s v=" "/>
    <m/>
    <m/>
    <m/>
    <m/>
    <m/>
    <m/>
    <n v="1"/>
  </r>
  <r>
    <n v="5804"/>
    <m/>
    <m/>
    <m/>
    <m/>
    <m/>
    <m/>
    <m/>
    <x v="11"/>
    <x v="37"/>
    <m/>
    <m/>
    <x v="2"/>
    <n v="0"/>
    <m/>
    <s v=" "/>
    <m/>
    <m/>
    <m/>
    <m/>
    <m/>
    <m/>
    <n v="1"/>
  </r>
  <r>
    <n v="5805"/>
    <m/>
    <m/>
    <m/>
    <m/>
    <m/>
    <m/>
    <m/>
    <x v="11"/>
    <x v="37"/>
    <m/>
    <m/>
    <x v="2"/>
    <n v="0"/>
    <m/>
    <s v=" "/>
    <m/>
    <m/>
    <m/>
    <m/>
    <m/>
    <m/>
    <n v="1"/>
  </r>
  <r>
    <n v="5806"/>
    <m/>
    <m/>
    <m/>
    <m/>
    <m/>
    <m/>
    <m/>
    <x v="11"/>
    <x v="37"/>
    <m/>
    <m/>
    <x v="2"/>
    <n v="0"/>
    <m/>
    <s v=" "/>
    <m/>
    <m/>
    <m/>
    <m/>
    <m/>
    <m/>
    <n v="1"/>
  </r>
  <r>
    <n v="5807"/>
    <m/>
    <m/>
    <m/>
    <m/>
    <m/>
    <m/>
    <m/>
    <x v="11"/>
    <x v="37"/>
    <m/>
    <m/>
    <x v="2"/>
    <n v="0"/>
    <m/>
    <s v=" "/>
    <m/>
    <m/>
    <m/>
    <m/>
    <m/>
    <m/>
    <n v="1"/>
  </r>
  <r>
    <n v="5808"/>
    <m/>
    <m/>
    <m/>
    <m/>
    <m/>
    <m/>
    <m/>
    <x v="11"/>
    <x v="37"/>
    <m/>
    <m/>
    <x v="2"/>
    <n v="0"/>
    <m/>
    <s v=" "/>
    <m/>
    <m/>
    <m/>
    <m/>
    <m/>
    <m/>
    <n v="1"/>
  </r>
  <r>
    <n v="5809"/>
    <m/>
    <m/>
    <m/>
    <m/>
    <m/>
    <m/>
    <m/>
    <x v="11"/>
    <x v="37"/>
    <m/>
    <m/>
    <x v="2"/>
    <n v="0"/>
    <m/>
    <s v=" "/>
    <m/>
    <m/>
    <m/>
    <m/>
    <m/>
    <m/>
    <n v="1"/>
  </r>
  <r>
    <n v="5810"/>
    <m/>
    <m/>
    <m/>
    <m/>
    <m/>
    <m/>
    <m/>
    <x v="11"/>
    <x v="37"/>
    <m/>
    <m/>
    <x v="2"/>
    <n v="0"/>
    <m/>
    <s v=" "/>
    <m/>
    <m/>
    <m/>
    <m/>
    <m/>
    <m/>
    <n v="1"/>
  </r>
  <r>
    <n v="5811"/>
    <m/>
    <m/>
    <m/>
    <m/>
    <m/>
    <m/>
    <m/>
    <x v="11"/>
    <x v="37"/>
    <m/>
    <m/>
    <x v="2"/>
    <n v="0"/>
    <m/>
    <s v=" "/>
    <m/>
    <m/>
    <m/>
    <m/>
    <m/>
    <m/>
    <n v="1"/>
  </r>
  <r>
    <n v="5812"/>
    <m/>
    <m/>
    <m/>
    <m/>
    <m/>
    <m/>
    <m/>
    <x v="11"/>
    <x v="37"/>
    <m/>
    <m/>
    <x v="2"/>
    <n v="0"/>
    <m/>
    <s v=" "/>
    <m/>
    <m/>
    <m/>
    <m/>
    <m/>
    <m/>
    <n v="1"/>
  </r>
  <r>
    <n v="5813"/>
    <m/>
    <m/>
    <m/>
    <m/>
    <m/>
    <m/>
    <m/>
    <x v="11"/>
    <x v="37"/>
    <m/>
    <m/>
    <x v="2"/>
    <n v="0"/>
    <m/>
    <s v=" "/>
    <m/>
    <m/>
    <m/>
    <m/>
    <m/>
    <m/>
    <n v="1"/>
  </r>
  <r>
    <n v="5814"/>
    <m/>
    <m/>
    <m/>
    <m/>
    <m/>
    <m/>
    <m/>
    <x v="11"/>
    <x v="37"/>
    <m/>
    <m/>
    <x v="2"/>
    <n v="0"/>
    <m/>
    <s v=" "/>
    <m/>
    <m/>
    <m/>
    <m/>
    <m/>
    <m/>
    <n v="1"/>
  </r>
  <r>
    <n v="5815"/>
    <m/>
    <m/>
    <m/>
    <m/>
    <m/>
    <m/>
    <m/>
    <x v="11"/>
    <x v="37"/>
    <m/>
    <m/>
    <x v="2"/>
    <n v="0"/>
    <m/>
    <s v=" "/>
    <m/>
    <m/>
    <m/>
    <m/>
    <m/>
    <m/>
    <n v="1"/>
  </r>
  <r>
    <n v="5816"/>
    <m/>
    <m/>
    <m/>
    <m/>
    <m/>
    <m/>
    <m/>
    <x v="11"/>
    <x v="37"/>
    <m/>
    <m/>
    <x v="2"/>
    <n v="0"/>
    <m/>
    <s v=" "/>
    <m/>
    <m/>
    <m/>
    <m/>
    <m/>
    <m/>
    <n v="1"/>
  </r>
  <r>
    <n v="5817"/>
    <m/>
    <m/>
    <m/>
    <m/>
    <m/>
    <m/>
    <m/>
    <x v="11"/>
    <x v="37"/>
    <m/>
    <m/>
    <x v="2"/>
    <n v="0"/>
    <m/>
    <s v=" "/>
    <m/>
    <m/>
    <m/>
    <m/>
    <m/>
    <m/>
    <n v="1"/>
  </r>
  <r>
    <n v="5818"/>
    <m/>
    <m/>
    <m/>
    <m/>
    <m/>
    <m/>
    <m/>
    <x v="11"/>
    <x v="37"/>
    <m/>
    <m/>
    <x v="2"/>
    <n v="0"/>
    <m/>
    <s v=" "/>
    <m/>
    <m/>
    <m/>
    <m/>
    <m/>
    <m/>
    <n v="1"/>
  </r>
  <r>
    <n v="5819"/>
    <m/>
    <m/>
    <m/>
    <m/>
    <m/>
    <m/>
    <m/>
    <x v="11"/>
    <x v="37"/>
    <m/>
    <m/>
    <x v="2"/>
    <n v="0"/>
    <m/>
    <s v=" "/>
    <m/>
    <m/>
    <m/>
    <m/>
    <m/>
    <m/>
    <n v="1"/>
  </r>
  <r>
    <n v="5820"/>
    <m/>
    <m/>
    <m/>
    <m/>
    <m/>
    <m/>
    <m/>
    <x v="11"/>
    <x v="37"/>
    <m/>
    <m/>
    <x v="2"/>
    <n v="0"/>
    <m/>
    <s v=" "/>
    <m/>
    <m/>
    <m/>
    <m/>
    <m/>
    <m/>
    <n v="1"/>
  </r>
  <r>
    <n v="5821"/>
    <m/>
    <m/>
    <m/>
    <m/>
    <m/>
    <m/>
    <m/>
    <x v="11"/>
    <x v="37"/>
    <m/>
    <m/>
    <x v="2"/>
    <n v="0"/>
    <m/>
    <s v=" "/>
    <m/>
    <m/>
    <m/>
    <m/>
    <m/>
    <m/>
    <n v="1"/>
  </r>
  <r>
    <n v="5822"/>
    <m/>
    <m/>
    <m/>
    <m/>
    <m/>
    <m/>
    <m/>
    <x v="11"/>
    <x v="37"/>
    <m/>
    <m/>
    <x v="2"/>
    <n v="0"/>
    <m/>
    <s v=" "/>
    <m/>
    <m/>
    <m/>
    <m/>
    <m/>
    <m/>
    <n v="1"/>
  </r>
  <r>
    <n v="5823"/>
    <m/>
    <m/>
    <m/>
    <m/>
    <m/>
    <m/>
    <m/>
    <x v="11"/>
    <x v="37"/>
    <m/>
    <m/>
    <x v="2"/>
    <n v="0"/>
    <m/>
    <s v=" "/>
    <m/>
    <m/>
    <m/>
    <m/>
    <m/>
    <m/>
    <n v="1"/>
  </r>
  <r>
    <n v="5824"/>
    <m/>
    <m/>
    <m/>
    <m/>
    <m/>
    <m/>
    <m/>
    <x v="11"/>
    <x v="37"/>
    <m/>
    <m/>
    <x v="2"/>
    <n v="0"/>
    <m/>
    <s v=" "/>
    <m/>
    <m/>
    <m/>
    <m/>
    <m/>
    <m/>
    <n v="1"/>
  </r>
  <r>
    <n v="5825"/>
    <m/>
    <m/>
    <m/>
    <m/>
    <m/>
    <m/>
    <m/>
    <x v="11"/>
    <x v="37"/>
    <m/>
    <m/>
    <x v="2"/>
    <n v="0"/>
    <m/>
    <s v=" "/>
    <m/>
    <m/>
    <m/>
    <m/>
    <m/>
    <m/>
    <n v="1"/>
  </r>
  <r>
    <n v="5826"/>
    <m/>
    <m/>
    <m/>
    <m/>
    <m/>
    <m/>
    <m/>
    <x v="11"/>
    <x v="37"/>
    <m/>
    <m/>
    <x v="2"/>
    <n v="0"/>
    <m/>
    <s v=" "/>
    <m/>
    <m/>
    <m/>
    <m/>
    <m/>
    <m/>
    <n v="1"/>
  </r>
  <r>
    <n v="5827"/>
    <m/>
    <m/>
    <m/>
    <m/>
    <m/>
    <m/>
    <m/>
    <x v="11"/>
    <x v="37"/>
    <m/>
    <m/>
    <x v="2"/>
    <n v="0"/>
    <m/>
    <s v=" "/>
    <m/>
    <m/>
    <m/>
    <m/>
    <m/>
    <m/>
    <n v="1"/>
  </r>
  <r>
    <n v="5828"/>
    <m/>
    <m/>
    <m/>
    <m/>
    <m/>
    <m/>
    <m/>
    <x v="11"/>
    <x v="37"/>
    <m/>
    <m/>
    <x v="2"/>
    <n v="0"/>
    <m/>
    <s v=" "/>
    <m/>
    <m/>
    <m/>
    <m/>
    <m/>
    <m/>
    <n v="1"/>
  </r>
  <r>
    <n v="5829"/>
    <m/>
    <m/>
    <m/>
    <m/>
    <m/>
    <m/>
    <m/>
    <x v="11"/>
    <x v="37"/>
    <m/>
    <m/>
    <x v="2"/>
    <n v="0"/>
    <m/>
    <s v=" "/>
    <m/>
    <m/>
    <m/>
    <m/>
    <m/>
    <m/>
    <n v="1"/>
  </r>
  <r>
    <n v="5830"/>
    <m/>
    <m/>
    <m/>
    <m/>
    <m/>
    <m/>
    <m/>
    <x v="11"/>
    <x v="37"/>
    <m/>
    <m/>
    <x v="2"/>
    <n v="0"/>
    <m/>
    <s v=" "/>
    <m/>
    <m/>
    <m/>
    <m/>
    <m/>
    <m/>
    <n v="1"/>
  </r>
  <r>
    <n v="5831"/>
    <m/>
    <m/>
    <m/>
    <m/>
    <m/>
    <m/>
    <m/>
    <x v="11"/>
    <x v="37"/>
    <m/>
    <m/>
    <x v="2"/>
    <n v="0"/>
    <m/>
    <s v=" "/>
    <m/>
    <m/>
    <m/>
    <m/>
    <m/>
    <m/>
    <n v="1"/>
  </r>
  <r>
    <n v="5832"/>
    <m/>
    <m/>
    <m/>
    <m/>
    <m/>
    <m/>
    <m/>
    <x v="11"/>
    <x v="37"/>
    <m/>
    <m/>
    <x v="2"/>
    <n v="0"/>
    <m/>
    <s v=" "/>
    <m/>
    <m/>
    <m/>
    <m/>
    <m/>
    <m/>
    <n v="1"/>
  </r>
  <r>
    <n v="5833"/>
    <m/>
    <m/>
    <m/>
    <m/>
    <m/>
    <m/>
    <m/>
    <x v="11"/>
    <x v="37"/>
    <m/>
    <m/>
    <x v="2"/>
    <n v="0"/>
    <m/>
    <s v=" "/>
    <m/>
    <m/>
    <m/>
    <m/>
    <m/>
    <m/>
    <n v="1"/>
  </r>
  <r>
    <n v="5834"/>
    <m/>
    <m/>
    <m/>
    <m/>
    <m/>
    <m/>
    <m/>
    <x v="11"/>
    <x v="37"/>
    <m/>
    <m/>
    <x v="2"/>
    <n v="0"/>
    <m/>
    <s v=" "/>
    <m/>
    <m/>
    <m/>
    <m/>
    <m/>
    <m/>
    <n v="1"/>
  </r>
  <r>
    <n v="5835"/>
    <m/>
    <m/>
    <m/>
    <m/>
    <m/>
    <m/>
    <m/>
    <x v="11"/>
    <x v="37"/>
    <m/>
    <m/>
    <x v="2"/>
    <n v="0"/>
    <m/>
    <s v=" "/>
    <m/>
    <m/>
    <m/>
    <m/>
    <m/>
    <m/>
    <n v="1"/>
  </r>
  <r>
    <n v="5836"/>
    <m/>
    <m/>
    <m/>
    <m/>
    <m/>
    <m/>
    <m/>
    <x v="11"/>
    <x v="37"/>
    <m/>
    <m/>
    <x v="2"/>
    <n v="0"/>
    <m/>
    <s v=" "/>
    <m/>
    <m/>
    <m/>
    <m/>
    <m/>
    <m/>
    <n v="1"/>
  </r>
  <r>
    <n v="5837"/>
    <m/>
    <m/>
    <m/>
    <m/>
    <m/>
    <m/>
    <m/>
    <x v="11"/>
    <x v="37"/>
    <m/>
    <m/>
    <x v="2"/>
    <n v="0"/>
    <m/>
    <s v=" "/>
    <m/>
    <m/>
    <m/>
    <m/>
    <m/>
    <m/>
    <n v="1"/>
  </r>
  <r>
    <n v="5838"/>
    <m/>
    <m/>
    <m/>
    <m/>
    <m/>
    <m/>
    <m/>
    <x v="11"/>
    <x v="37"/>
    <m/>
    <m/>
    <x v="2"/>
    <n v="0"/>
    <m/>
    <s v=" "/>
    <m/>
    <m/>
    <m/>
    <m/>
    <m/>
    <m/>
    <n v="1"/>
  </r>
  <r>
    <n v="5839"/>
    <m/>
    <m/>
    <m/>
    <m/>
    <m/>
    <m/>
    <m/>
    <x v="11"/>
    <x v="37"/>
    <m/>
    <m/>
    <x v="2"/>
    <n v="0"/>
    <m/>
    <s v=" "/>
    <m/>
    <m/>
    <m/>
    <m/>
    <m/>
    <m/>
    <n v="1"/>
  </r>
  <r>
    <n v="5840"/>
    <m/>
    <m/>
    <m/>
    <m/>
    <m/>
    <m/>
    <m/>
    <x v="11"/>
    <x v="37"/>
    <m/>
    <m/>
    <x v="2"/>
    <n v="0"/>
    <m/>
    <s v=" "/>
    <m/>
    <m/>
    <m/>
    <m/>
    <m/>
    <m/>
    <n v="1"/>
  </r>
  <r>
    <n v="5841"/>
    <m/>
    <m/>
    <m/>
    <m/>
    <m/>
    <m/>
    <m/>
    <x v="11"/>
    <x v="37"/>
    <m/>
    <m/>
    <x v="2"/>
    <n v="0"/>
    <m/>
    <s v=" "/>
    <m/>
    <m/>
    <m/>
    <m/>
    <m/>
    <m/>
    <n v="1"/>
  </r>
  <r>
    <n v="5842"/>
    <m/>
    <m/>
    <m/>
    <m/>
    <m/>
    <m/>
    <m/>
    <x v="11"/>
    <x v="37"/>
    <m/>
    <m/>
    <x v="2"/>
    <n v="0"/>
    <m/>
    <s v=" "/>
    <m/>
    <m/>
    <m/>
    <m/>
    <m/>
    <m/>
    <n v="1"/>
  </r>
  <r>
    <n v="5843"/>
    <m/>
    <m/>
    <m/>
    <m/>
    <m/>
    <m/>
    <m/>
    <x v="11"/>
    <x v="37"/>
    <m/>
    <m/>
    <x v="2"/>
    <n v="0"/>
    <m/>
    <s v=" "/>
    <m/>
    <m/>
    <m/>
    <m/>
    <m/>
    <m/>
    <n v="1"/>
  </r>
  <r>
    <n v="5844"/>
    <m/>
    <m/>
    <m/>
    <m/>
    <m/>
    <m/>
    <m/>
    <x v="11"/>
    <x v="37"/>
    <m/>
    <m/>
    <x v="2"/>
    <n v="0"/>
    <m/>
    <s v=" "/>
    <m/>
    <m/>
    <m/>
    <m/>
    <m/>
    <m/>
    <n v="1"/>
  </r>
  <r>
    <n v="5845"/>
    <m/>
    <m/>
    <m/>
    <m/>
    <m/>
    <m/>
    <m/>
    <x v="11"/>
    <x v="37"/>
    <m/>
    <m/>
    <x v="2"/>
    <n v="0"/>
    <m/>
    <s v=" "/>
    <m/>
    <m/>
    <m/>
    <m/>
    <m/>
    <m/>
    <n v="1"/>
  </r>
  <r>
    <n v="5846"/>
    <m/>
    <m/>
    <m/>
    <m/>
    <m/>
    <m/>
    <m/>
    <x v="11"/>
    <x v="37"/>
    <m/>
    <m/>
    <x v="2"/>
    <n v="0"/>
    <m/>
    <s v=" "/>
    <m/>
    <m/>
    <m/>
    <m/>
    <m/>
    <m/>
    <n v="1"/>
  </r>
  <r>
    <n v="5847"/>
    <m/>
    <m/>
    <m/>
    <m/>
    <m/>
    <m/>
    <m/>
    <x v="11"/>
    <x v="37"/>
    <m/>
    <m/>
    <x v="2"/>
    <n v="0"/>
    <m/>
    <s v=" "/>
    <m/>
    <m/>
    <m/>
    <m/>
    <m/>
    <m/>
    <n v="1"/>
  </r>
  <r>
    <n v="5848"/>
    <m/>
    <m/>
    <m/>
    <m/>
    <m/>
    <m/>
    <m/>
    <x v="11"/>
    <x v="37"/>
    <m/>
    <m/>
    <x v="2"/>
    <n v="0"/>
    <m/>
    <s v=" "/>
    <m/>
    <m/>
    <m/>
    <m/>
    <m/>
    <m/>
    <n v="1"/>
  </r>
  <r>
    <n v="5849"/>
    <m/>
    <m/>
    <m/>
    <m/>
    <m/>
    <m/>
    <m/>
    <x v="11"/>
    <x v="37"/>
    <m/>
    <m/>
    <x v="2"/>
    <n v="0"/>
    <m/>
    <s v=" "/>
    <m/>
    <m/>
    <m/>
    <m/>
    <m/>
    <m/>
    <n v="1"/>
  </r>
  <r>
    <n v="5850"/>
    <m/>
    <m/>
    <m/>
    <m/>
    <m/>
    <m/>
    <m/>
    <x v="11"/>
    <x v="37"/>
    <m/>
    <m/>
    <x v="2"/>
    <n v="0"/>
    <m/>
    <s v=" "/>
    <m/>
    <m/>
    <m/>
    <m/>
    <m/>
    <m/>
    <n v="1"/>
  </r>
  <r>
    <n v="5851"/>
    <m/>
    <m/>
    <m/>
    <m/>
    <m/>
    <m/>
    <m/>
    <x v="11"/>
    <x v="37"/>
    <m/>
    <m/>
    <x v="2"/>
    <n v="0"/>
    <m/>
    <s v=" "/>
    <m/>
    <m/>
    <m/>
    <m/>
    <m/>
    <m/>
    <n v="1"/>
  </r>
  <r>
    <n v="5852"/>
    <m/>
    <m/>
    <m/>
    <m/>
    <m/>
    <m/>
    <m/>
    <x v="11"/>
    <x v="37"/>
    <m/>
    <m/>
    <x v="2"/>
    <n v="0"/>
    <m/>
    <s v=" "/>
    <m/>
    <m/>
    <m/>
    <m/>
    <m/>
    <m/>
    <n v="1"/>
  </r>
  <r>
    <n v="5853"/>
    <m/>
    <m/>
    <m/>
    <m/>
    <m/>
    <m/>
    <m/>
    <x v="11"/>
    <x v="37"/>
    <m/>
    <m/>
    <x v="2"/>
    <n v="0"/>
    <m/>
    <s v=" "/>
    <m/>
    <m/>
    <m/>
    <m/>
    <m/>
    <m/>
    <n v="1"/>
  </r>
  <r>
    <n v="5854"/>
    <m/>
    <m/>
    <m/>
    <m/>
    <m/>
    <m/>
    <m/>
    <x v="11"/>
    <x v="37"/>
    <m/>
    <m/>
    <x v="2"/>
    <n v="0"/>
    <m/>
    <s v=" "/>
    <m/>
    <m/>
    <m/>
    <m/>
    <m/>
    <m/>
    <n v="1"/>
  </r>
  <r>
    <n v="5855"/>
    <m/>
    <m/>
    <m/>
    <m/>
    <m/>
    <m/>
    <m/>
    <x v="11"/>
    <x v="37"/>
    <m/>
    <m/>
    <x v="2"/>
    <n v="0"/>
    <m/>
    <s v=" "/>
    <m/>
    <m/>
    <m/>
    <m/>
    <m/>
    <m/>
    <n v="1"/>
  </r>
  <r>
    <n v="5856"/>
    <m/>
    <m/>
    <m/>
    <m/>
    <m/>
    <m/>
    <m/>
    <x v="11"/>
    <x v="37"/>
    <m/>
    <m/>
    <x v="2"/>
    <n v="0"/>
    <m/>
    <s v=" "/>
    <m/>
    <m/>
    <m/>
    <m/>
    <m/>
    <m/>
    <n v="1"/>
  </r>
  <r>
    <n v="5857"/>
    <m/>
    <m/>
    <m/>
    <m/>
    <m/>
    <m/>
    <m/>
    <x v="11"/>
    <x v="37"/>
    <m/>
    <m/>
    <x v="2"/>
    <n v="0"/>
    <m/>
    <s v=" "/>
    <m/>
    <m/>
    <m/>
    <m/>
    <m/>
    <m/>
    <n v="1"/>
  </r>
  <r>
    <n v="5858"/>
    <m/>
    <m/>
    <m/>
    <m/>
    <m/>
    <m/>
    <m/>
    <x v="11"/>
    <x v="37"/>
    <m/>
    <m/>
    <x v="2"/>
    <n v="0"/>
    <m/>
    <s v=" "/>
    <m/>
    <m/>
    <m/>
    <m/>
    <m/>
    <m/>
    <n v="1"/>
  </r>
  <r>
    <n v="5859"/>
    <m/>
    <m/>
    <m/>
    <m/>
    <m/>
    <m/>
    <m/>
    <x v="11"/>
    <x v="37"/>
    <m/>
    <m/>
    <x v="2"/>
    <n v="0"/>
    <m/>
    <s v=" "/>
    <m/>
    <m/>
    <m/>
    <m/>
    <m/>
    <m/>
    <n v="1"/>
  </r>
  <r>
    <n v="5860"/>
    <m/>
    <m/>
    <m/>
    <m/>
    <m/>
    <m/>
    <m/>
    <x v="11"/>
    <x v="37"/>
    <m/>
    <m/>
    <x v="2"/>
    <n v="0"/>
    <m/>
    <s v=" "/>
    <m/>
    <m/>
    <m/>
    <m/>
    <m/>
    <m/>
    <n v="1"/>
  </r>
  <r>
    <n v="5861"/>
    <m/>
    <m/>
    <m/>
    <m/>
    <m/>
    <m/>
    <m/>
    <x v="11"/>
    <x v="37"/>
    <m/>
    <m/>
    <x v="2"/>
    <n v="0"/>
    <m/>
    <s v=" "/>
    <m/>
    <m/>
    <m/>
    <m/>
    <m/>
    <m/>
    <n v="1"/>
  </r>
  <r>
    <n v="5862"/>
    <m/>
    <m/>
    <m/>
    <m/>
    <m/>
    <m/>
    <m/>
    <x v="11"/>
    <x v="37"/>
    <m/>
    <m/>
    <x v="2"/>
    <n v="0"/>
    <m/>
    <s v=" "/>
    <m/>
    <m/>
    <m/>
    <m/>
    <m/>
    <m/>
    <n v="1"/>
  </r>
  <r>
    <n v="5863"/>
    <m/>
    <m/>
    <m/>
    <m/>
    <m/>
    <m/>
    <m/>
    <x v="11"/>
    <x v="37"/>
    <m/>
    <m/>
    <x v="2"/>
    <n v="0"/>
    <m/>
    <s v=" "/>
    <m/>
    <m/>
    <m/>
    <m/>
    <m/>
    <m/>
    <n v="1"/>
  </r>
  <r>
    <n v="5864"/>
    <m/>
    <m/>
    <m/>
    <m/>
    <m/>
    <m/>
    <m/>
    <x v="11"/>
    <x v="37"/>
    <m/>
    <m/>
    <x v="2"/>
    <n v="0"/>
    <m/>
    <s v=" "/>
    <m/>
    <m/>
    <m/>
    <m/>
    <m/>
    <m/>
    <n v="1"/>
  </r>
  <r>
    <n v="5865"/>
    <m/>
    <m/>
    <m/>
    <m/>
    <m/>
    <m/>
    <m/>
    <x v="11"/>
    <x v="37"/>
    <m/>
    <m/>
    <x v="2"/>
    <n v="0"/>
    <m/>
    <s v=" "/>
    <m/>
    <m/>
    <m/>
    <m/>
    <m/>
    <m/>
    <n v="1"/>
  </r>
  <r>
    <n v="5866"/>
    <m/>
    <m/>
    <m/>
    <m/>
    <m/>
    <m/>
    <m/>
    <x v="11"/>
    <x v="37"/>
    <m/>
    <m/>
    <x v="2"/>
    <n v="0"/>
    <m/>
    <s v=" "/>
    <m/>
    <m/>
    <m/>
    <m/>
    <m/>
    <m/>
    <n v="1"/>
  </r>
  <r>
    <n v="5867"/>
    <m/>
    <m/>
    <m/>
    <m/>
    <m/>
    <m/>
    <m/>
    <x v="11"/>
    <x v="37"/>
    <m/>
    <m/>
    <x v="2"/>
    <n v="0"/>
    <m/>
    <s v=" "/>
    <m/>
    <m/>
    <m/>
    <m/>
    <m/>
    <m/>
    <n v="1"/>
  </r>
  <r>
    <n v="5868"/>
    <m/>
    <m/>
    <m/>
    <m/>
    <m/>
    <m/>
    <m/>
    <x v="11"/>
    <x v="37"/>
    <m/>
    <m/>
    <x v="2"/>
    <n v="0"/>
    <m/>
    <s v=" "/>
    <m/>
    <m/>
    <m/>
    <m/>
    <m/>
    <m/>
    <n v="1"/>
  </r>
  <r>
    <n v="5869"/>
    <m/>
    <m/>
    <m/>
    <m/>
    <m/>
    <m/>
    <m/>
    <x v="11"/>
    <x v="37"/>
    <m/>
    <m/>
    <x v="2"/>
    <n v="0"/>
    <m/>
    <s v=" "/>
    <m/>
    <m/>
    <m/>
    <m/>
    <m/>
    <m/>
    <n v="1"/>
  </r>
  <r>
    <n v="5870"/>
    <m/>
    <m/>
    <m/>
    <m/>
    <m/>
    <m/>
    <m/>
    <x v="11"/>
    <x v="37"/>
    <m/>
    <m/>
    <x v="2"/>
    <n v="0"/>
    <m/>
    <s v=" "/>
    <m/>
    <m/>
    <m/>
    <m/>
    <m/>
    <m/>
    <n v="1"/>
  </r>
  <r>
    <n v="5871"/>
    <m/>
    <m/>
    <m/>
    <m/>
    <m/>
    <m/>
    <m/>
    <x v="11"/>
    <x v="37"/>
    <m/>
    <m/>
    <x v="2"/>
    <n v="0"/>
    <m/>
    <s v=" "/>
    <m/>
    <m/>
    <m/>
    <m/>
    <m/>
    <m/>
    <n v="1"/>
  </r>
  <r>
    <n v="5872"/>
    <m/>
    <m/>
    <m/>
    <m/>
    <m/>
    <m/>
    <m/>
    <x v="11"/>
    <x v="37"/>
    <m/>
    <m/>
    <x v="2"/>
    <n v="0"/>
    <m/>
    <s v=" "/>
    <m/>
    <m/>
    <m/>
    <m/>
    <m/>
    <m/>
    <n v="1"/>
  </r>
  <r>
    <n v="5873"/>
    <m/>
    <m/>
    <m/>
    <m/>
    <m/>
    <m/>
    <m/>
    <x v="11"/>
    <x v="37"/>
    <m/>
    <m/>
    <x v="2"/>
    <n v="0"/>
    <m/>
    <s v=" "/>
    <m/>
    <m/>
    <m/>
    <m/>
    <m/>
    <m/>
    <n v="1"/>
  </r>
  <r>
    <n v="5874"/>
    <m/>
    <m/>
    <m/>
    <m/>
    <m/>
    <m/>
    <m/>
    <x v="11"/>
    <x v="37"/>
    <m/>
    <m/>
    <x v="2"/>
    <n v="0"/>
    <m/>
    <s v=" "/>
    <m/>
    <m/>
    <m/>
    <m/>
    <m/>
    <m/>
    <n v="1"/>
  </r>
  <r>
    <n v="5875"/>
    <m/>
    <m/>
    <m/>
    <m/>
    <m/>
    <m/>
    <m/>
    <x v="11"/>
    <x v="37"/>
    <m/>
    <m/>
    <x v="2"/>
    <n v="0"/>
    <m/>
    <s v=" "/>
    <m/>
    <m/>
    <m/>
    <m/>
    <m/>
    <m/>
    <n v="1"/>
  </r>
  <r>
    <n v="5876"/>
    <m/>
    <m/>
    <m/>
    <m/>
    <m/>
    <m/>
    <m/>
    <x v="11"/>
    <x v="37"/>
    <m/>
    <m/>
    <x v="2"/>
    <n v="0"/>
    <m/>
    <s v=" "/>
    <m/>
    <m/>
    <m/>
    <m/>
    <m/>
    <m/>
    <n v="1"/>
  </r>
  <r>
    <n v="5877"/>
    <m/>
    <m/>
    <m/>
    <m/>
    <m/>
    <m/>
    <m/>
    <x v="11"/>
    <x v="37"/>
    <m/>
    <m/>
    <x v="2"/>
    <n v="0"/>
    <m/>
    <s v=" "/>
    <m/>
    <m/>
    <m/>
    <m/>
    <m/>
    <m/>
    <n v="1"/>
  </r>
  <r>
    <n v="5878"/>
    <m/>
    <m/>
    <m/>
    <m/>
    <m/>
    <m/>
    <m/>
    <x v="11"/>
    <x v="37"/>
    <m/>
    <m/>
    <x v="2"/>
    <n v="0"/>
    <m/>
    <s v=" "/>
    <m/>
    <m/>
    <m/>
    <m/>
    <m/>
    <m/>
    <n v="1"/>
  </r>
  <r>
    <n v="5879"/>
    <m/>
    <m/>
    <m/>
    <m/>
    <m/>
    <m/>
    <m/>
    <x v="11"/>
    <x v="37"/>
    <m/>
    <m/>
    <x v="2"/>
    <n v="0"/>
    <m/>
    <s v=" "/>
    <m/>
    <m/>
    <m/>
    <m/>
    <m/>
    <m/>
    <n v="1"/>
  </r>
  <r>
    <n v="5880"/>
    <m/>
    <m/>
    <m/>
    <m/>
    <m/>
    <m/>
    <m/>
    <x v="11"/>
    <x v="37"/>
    <m/>
    <m/>
    <x v="2"/>
    <n v="0"/>
    <m/>
    <s v=" "/>
    <m/>
    <m/>
    <m/>
    <m/>
    <m/>
    <m/>
    <n v="1"/>
  </r>
  <r>
    <n v="5881"/>
    <m/>
    <m/>
    <m/>
    <m/>
    <m/>
    <m/>
    <m/>
    <x v="11"/>
    <x v="37"/>
    <m/>
    <m/>
    <x v="2"/>
    <n v="0"/>
    <m/>
    <s v=" "/>
    <m/>
    <m/>
    <m/>
    <m/>
    <m/>
    <m/>
    <n v="1"/>
  </r>
  <r>
    <n v="5882"/>
    <m/>
    <m/>
    <m/>
    <m/>
    <m/>
    <m/>
    <m/>
    <x v="11"/>
    <x v="37"/>
    <m/>
    <m/>
    <x v="2"/>
    <n v="0"/>
    <m/>
    <s v=" "/>
    <m/>
    <m/>
    <m/>
    <m/>
    <m/>
    <m/>
    <n v="1"/>
  </r>
  <r>
    <n v="5883"/>
    <m/>
    <m/>
    <m/>
    <m/>
    <m/>
    <m/>
    <m/>
    <x v="11"/>
    <x v="37"/>
    <m/>
    <m/>
    <x v="2"/>
    <n v="0"/>
    <m/>
    <s v=" "/>
    <m/>
    <m/>
    <m/>
    <m/>
    <m/>
    <m/>
    <n v="1"/>
  </r>
  <r>
    <n v="5884"/>
    <m/>
    <m/>
    <m/>
    <m/>
    <m/>
    <m/>
    <m/>
    <x v="11"/>
    <x v="37"/>
    <m/>
    <m/>
    <x v="2"/>
    <n v="0"/>
    <m/>
    <s v=" "/>
    <m/>
    <m/>
    <m/>
    <m/>
    <m/>
    <m/>
    <n v="1"/>
  </r>
  <r>
    <n v="5885"/>
    <m/>
    <m/>
    <m/>
    <m/>
    <m/>
    <m/>
    <m/>
    <x v="11"/>
    <x v="37"/>
    <m/>
    <m/>
    <x v="2"/>
    <n v="0"/>
    <m/>
    <s v=" "/>
    <m/>
    <m/>
    <m/>
    <m/>
    <m/>
    <m/>
    <n v="1"/>
  </r>
  <r>
    <n v="5886"/>
    <m/>
    <m/>
    <m/>
    <m/>
    <m/>
    <m/>
    <m/>
    <x v="11"/>
    <x v="37"/>
    <m/>
    <m/>
    <x v="2"/>
    <n v="0"/>
    <m/>
    <s v=" "/>
    <m/>
    <m/>
    <m/>
    <m/>
    <m/>
    <m/>
    <n v="1"/>
  </r>
  <r>
    <n v="5887"/>
    <m/>
    <m/>
    <m/>
    <m/>
    <m/>
    <m/>
    <m/>
    <x v="11"/>
    <x v="37"/>
    <m/>
    <m/>
    <x v="2"/>
    <n v="0"/>
    <m/>
    <s v=" "/>
    <m/>
    <m/>
    <m/>
    <m/>
    <m/>
    <m/>
    <n v="1"/>
  </r>
  <r>
    <n v="5888"/>
    <m/>
    <m/>
    <m/>
    <m/>
    <m/>
    <m/>
    <m/>
    <x v="11"/>
    <x v="37"/>
    <m/>
    <m/>
    <x v="2"/>
    <n v="0"/>
    <m/>
    <s v=" "/>
    <m/>
    <m/>
    <m/>
    <m/>
    <m/>
    <m/>
    <n v="1"/>
  </r>
  <r>
    <n v="5889"/>
    <m/>
    <m/>
    <m/>
    <m/>
    <m/>
    <m/>
    <m/>
    <x v="11"/>
    <x v="37"/>
    <m/>
    <m/>
    <x v="2"/>
    <n v="0"/>
    <m/>
    <s v=" "/>
    <m/>
    <m/>
    <m/>
    <m/>
    <m/>
    <m/>
    <n v="1"/>
  </r>
  <r>
    <n v="5890"/>
    <m/>
    <m/>
    <m/>
    <m/>
    <m/>
    <m/>
    <m/>
    <x v="11"/>
    <x v="37"/>
    <m/>
    <m/>
    <x v="2"/>
    <n v="0"/>
    <m/>
    <s v=" "/>
    <m/>
    <m/>
    <m/>
    <m/>
    <m/>
    <m/>
    <n v="1"/>
  </r>
  <r>
    <n v="5891"/>
    <m/>
    <m/>
    <m/>
    <m/>
    <m/>
    <m/>
    <m/>
    <x v="11"/>
    <x v="37"/>
    <m/>
    <m/>
    <x v="2"/>
    <n v="0"/>
    <m/>
    <s v=" "/>
    <m/>
    <m/>
    <m/>
    <m/>
    <m/>
    <m/>
    <n v="1"/>
  </r>
  <r>
    <n v="5892"/>
    <m/>
    <m/>
    <m/>
    <m/>
    <m/>
    <m/>
    <m/>
    <x v="11"/>
    <x v="37"/>
    <m/>
    <m/>
    <x v="2"/>
    <n v="0"/>
    <m/>
    <s v=" "/>
    <m/>
    <m/>
    <m/>
    <m/>
    <m/>
    <m/>
    <n v="1"/>
  </r>
  <r>
    <n v="5893"/>
    <m/>
    <m/>
    <m/>
    <m/>
    <m/>
    <m/>
    <m/>
    <x v="11"/>
    <x v="37"/>
    <m/>
    <m/>
    <x v="2"/>
    <n v="0"/>
    <m/>
    <s v=" "/>
    <m/>
    <m/>
    <m/>
    <m/>
    <m/>
    <m/>
    <n v="1"/>
  </r>
  <r>
    <n v="5894"/>
    <m/>
    <m/>
    <m/>
    <m/>
    <m/>
    <m/>
    <m/>
    <x v="11"/>
    <x v="37"/>
    <m/>
    <m/>
    <x v="2"/>
    <n v="0"/>
    <m/>
    <s v=" "/>
    <m/>
    <m/>
    <m/>
    <m/>
    <m/>
    <m/>
    <n v="1"/>
  </r>
  <r>
    <n v="5895"/>
    <m/>
    <m/>
    <m/>
    <m/>
    <m/>
    <m/>
    <m/>
    <x v="11"/>
    <x v="37"/>
    <m/>
    <m/>
    <x v="2"/>
    <n v="0"/>
    <m/>
    <s v=" "/>
    <m/>
    <m/>
    <m/>
    <m/>
    <m/>
    <m/>
    <n v="1"/>
  </r>
  <r>
    <n v="5896"/>
    <m/>
    <m/>
    <m/>
    <m/>
    <m/>
    <m/>
    <m/>
    <x v="11"/>
    <x v="37"/>
    <m/>
    <m/>
    <x v="2"/>
    <n v="0"/>
    <m/>
    <s v=" "/>
    <m/>
    <m/>
    <m/>
    <m/>
    <m/>
    <m/>
    <n v="1"/>
  </r>
  <r>
    <n v="5897"/>
    <m/>
    <m/>
    <m/>
    <m/>
    <m/>
    <m/>
    <m/>
    <x v="11"/>
    <x v="37"/>
    <m/>
    <m/>
    <x v="2"/>
    <n v="0"/>
    <m/>
    <s v=" "/>
    <m/>
    <m/>
    <m/>
    <m/>
    <m/>
    <m/>
    <n v="1"/>
  </r>
  <r>
    <n v="5898"/>
    <m/>
    <m/>
    <m/>
    <m/>
    <m/>
    <m/>
    <m/>
    <x v="11"/>
    <x v="37"/>
    <m/>
    <m/>
    <x v="2"/>
    <n v="0"/>
    <m/>
    <s v=" "/>
    <m/>
    <m/>
    <m/>
    <m/>
    <m/>
    <m/>
    <n v="1"/>
  </r>
  <r>
    <n v="5899"/>
    <m/>
    <m/>
    <m/>
    <m/>
    <m/>
    <m/>
    <m/>
    <x v="11"/>
    <x v="37"/>
    <m/>
    <m/>
    <x v="2"/>
    <n v="0"/>
    <m/>
    <s v=" "/>
    <m/>
    <m/>
    <m/>
    <m/>
    <m/>
    <m/>
    <n v="1"/>
  </r>
  <r>
    <n v="5900"/>
    <m/>
    <m/>
    <m/>
    <m/>
    <m/>
    <m/>
    <m/>
    <x v="11"/>
    <x v="37"/>
    <m/>
    <m/>
    <x v="2"/>
    <n v="0"/>
    <m/>
    <s v=" "/>
    <m/>
    <m/>
    <m/>
    <m/>
    <m/>
    <m/>
    <n v="1"/>
  </r>
  <r>
    <n v="5901"/>
    <m/>
    <m/>
    <m/>
    <m/>
    <m/>
    <m/>
    <m/>
    <x v="11"/>
    <x v="37"/>
    <m/>
    <m/>
    <x v="2"/>
    <n v="0"/>
    <m/>
    <s v=" "/>
    <m/>
    <m/>
    <m/>
    <m/>
    <m/>
    <m/>
    <n v="1"/>
  </r>
  <r>
    <n v="5902"/>
    <m/>
    <m/>
    <m/>
    <m/>
    <m/>
    <m/>
    <m/>
    <x v="11"/>
    <x v="37"/>
    <m/>
    <m/>
    <x v="2"/>
    <n v="0"/>
    <m/>
    <s v=" "/>
    <m/>
    <m/>
    <m/>
    <m/>
    <m/>
    <m/>
    <n v="1"/>
  </r>
  <r>
    <n v="5903"/>
    <m/>
    <m/>
    <m/>
    <m/>
    <m/>
    <m/>
    <m/>
    <x v="11"/>
    <x v="37"/>
    <m/>
    <m/>
    <x v="2"/>
    <n v="0"/>
    <m/>
    <s v=" "/>
    <m/>
    <m/>
    <m/>
    <m/>
    <m/>
    <m/>
    <n v="1"/>
  </r>
  <r>
    <n v="5904"/>
    <m/>
    <m/>
    <m/>
    <m/>
    <m/>
    <m/>
    <m/>
    <x v="11"/>
    <x v="37"/>
    <m/>
    <m/>
    <x v="2"/>
    <n v="0"/>
    <m/>
    <s v=" "/>
    <m/>
    <m/>
    <m/>
    <m/>
    <m/>
    <m/>
    <n v="1"/>
  </r>
  <r>
    <n v="5905"/>
    <m/>
    <m/>
    <m/>
    <m/>
    <m/>
    <m/>
    <m/>
    <x v="11"/>
    <x v="37"/>
    <m/>
    <m/>
    <x v="2"/>
    <n v="0"/>
    <m/>
    <s v=" "/>
    <m/>
    <m/>
    <m/>
    <m/>
    <m/>
    <m/>
    <n v="1"/>
  </r>
  <r>
    <n v="5906"/>
    <m/>
    <m/>
    <m/>
    <m/>
    <m/>
    <m/>
    <m/>
    <x v="11"/>
    <x v="37"/>
    <m/>
    <m/>
    <x v="2"/>
    <n v="0"/>
    <m/>
    <s v=" "/>
    <m/>
    <m/>
    <m/>
    <m/>
    <m/>
    <m/>
    <n v="1"/>
  </r>
  <r>
    <n v="5907"/>
    <m/>
    <m/>
    <m/>
    <m/>
    <m/>
    <m/>
    <m/>
    <x v="11"/>
    <x v="37"/>
    <m/>
    <m/>
    <x v="2"/>
    <n v="0"/>
    <m/>
    <s v=" "/>
    <m/>
    <m/>
    <m/>
    <m/>
    <m/>
    <m/>
    <n v="1"/>
  </r>
  <r>
    <n v="5908"/>
    <m/>
    <m/>
    <m/>
    <m/>
    <m/>
    <m/>
    <m/>
    <x v="11"/>
    <x v="37"/>
    <m/>
    <m/>
    <x v="2"/>
    <n v="0"/>
    <m/>
    <s v=" "/>
    <m/>
    <m/>
    <m/>
    <m/>
    <m/>
    <m/>
    <n v="1"/>
  </r>
  <r>
    <n v="5909"/>
    <m/>
    <m/>
    <m/>
    <m/>
    <m/>
    <m/>
    <m/>
    <x v="11"/>
    <x v="37"/>
    <m/>
    <m/>
    <x v="2"/>
    <n v="0"/>
    <m/>
    <s v=" "/>
    <m/>
    <m/>
    <m/>
    <m/>
    <m/>
    <m/>
    <n v="1"/>
  </r>
  <r>
    <n v="5910"/>
    <m/>
    <m/>
    <m/>
    <m/>
    <m/>
    <m/>
    <m/>
    <x v="11"/>
    <x v="37"/>
    <m/>
    <m/>
    <x v="2"/>
    <n v="0"/>
    <m/>
    <s v=" "/>
    <m/>
    <m/>
    <m/>
    <m/>
    <m/>
    <m/>
    <n v="1"/>
  </r>
  <r>
    <n v="5911"/>
    <m/>
    <m/>
    <m/>
    <m/>
    <m/>
    <m/>
    <m/>
    <x v="11"/>
    <x v="37"/>
    <m/>
    <m/>
    <x v="2"/>
    <n v="0"/>
    <m/>
    <s v=" "/>
    <m/>
    <m/>
    <m/>
    <m/>
    <m/>
    <m/>
    <n v="1"/>
  </r>
  <r>
    <n v="5912"/>
    <m/>
    <m/>
    <m/>
    <m/>
    <m/>
    <m/>
    <m/>
    <x v="11"/>
    <x v="37"/>
    <m/>
    <m/>
    <x v="2"/>
    <n v="0"/>
    <m/>
    <s v=" "/>
    <m/>
    <m/>
    <m/>
    <m/>
    <m/>
    <m/>
    <n v="1"/>
  </r>
  <r>
    <n v="5913"/>
    <m/>
    <m/>
    <m/>
    <m/>
    <m/>
    <m/>
    <m/>
    <x v="11"/>
    <x v="37"/>
    <m/>
    <m/>
    <x v="2"/>
    <n v="0"/>
    <m/>
    <s v=" "/>
    <m/>
    <m/>
    <m/>
    <m/>
    <m/>
    <m/>
    <n v="1"/>
  </r>
  <r>
    <n v="5914"/>
    <m/>
    <m/>
    <m/>
    <m/>
    <m/>
    <m/>
    <m/>
    <x v="11"/>
    <x v="37"/>
    <m/>
    <m/>
    <x v="2"/>
    <n v="0"/>
    <m/>
    <s v=" "/>
    <m/>
    <m/>
    <m/>
    <m/>
    <m/>
    <m/>
    <n v="1"/>
  </r>
  <r>
    <n v="5915"/>
    <m/>
    <m/>
    <m/>
    <m/>
    <m/>
    <m/>
    <m/>
    <x v="11"/>
    <x v="37"/>
    <m/>
    <m/>
    <x v="2"/>
    <n v="0"/>
    <m/>
    <s v=" "/>
    <m/>
    <m/>
    <m/>
    <m/>
    <m/>
    <m/>
    <n v="1"/>
  </r>
  <r>
    <n v="5916"/>
    <m/>
    <m/>
    <m/>
    <m/>
    <m/>
    <m/>
    <m/>
    <x v="11"/>
    <x v="37"/>
    <m/>
    <m/>
    <x v="2"/>
    <n v="0"/>
    <m/>
    <s v=" "/>
    <m/>
    <m/>
    <m/>
    <m/>
    <m/>
    <m/>
    <n v="1"/>
  </r>
  <r>
    <n v="5917"/>
    <m/>
    <m/>
    <m/>
    <m/>
    <m/>
    <m/>
    <m/>
    <x v="11"/>
    <x v="37"/>
    <m/>
    <m/>
    <x v="2"/>
    <n v="0"/>
    <m/>
    <s v=" "/>
    <m/>
    <m/>
    <m/>
    <m/>
    <m/>
    <m/>
    <n v="1"/>
  </r>
  <r>
    <n v="5918"/>
    <m/>
    <m/>
    <m/>
    <m/>
    <m/>
    <m/>
    <m/>
    <x v="11"/>
    <x v="37"/>
    <m/>
    <m/>
    <x v="2"/>
    <n v="0"/>
    <m/>
    <s v=" "/>
    <m/>
    <m/>
    <m/>
    <m/>
    <m/>
    <m/>
    <n v="1"/>
  </r>
  <r>
    <n v="5919"/>
    <m/>
    <m/>
    <m/>
    <m/>
    <m/>
    <m/>
    <m/>
    <x v="11"/>
    <x v="37"/>
    <m/>
    <m/>
    <x v="2"/>
    <n v="0"/>
    <m/>
    <s v=" "/>
    <m/>
    <m/>
    <m/>
    <m/>
    <m/>
    <m/>
    <n v="1"/>
  </r>
  <r>
    <n v="5920"/>
    <m/>
    <m/>
    <m/>
    <m/>
    <m/>
    <m/>
    <m/>
    <x v="11"/>
    <x v="37"/>
    <m/>
    <m/>
    <x v="2"/>
    <n v="0"/>
    <m/>
    <s v=" "/>
    <m/>
    <m/>
    <m/>
    <m/>
    <m/>
    <m/>
    <n v="1"/>
  </r>
  <r>
    <n v="5921"/>
    <m/>
    <m/>
    <m/>
    <m/>
    <m/>
    <m/>
    <m/>
    <x v="11"/>
    <x v="37"/>
    <m/>
    <m/>
    <x v="2"/>
    <n v="0"/>
    <m/>
    <s v=" "/>
    <m/>
    <m/>
    <m/>
    <m/>
    <m/>
    <m/>
    <n v="1"/>
  </r>
  <r>
    <n v="5922"/>
    <m/>
    <m/>
    <m/>
    <m/>
    <m/>
    <m/>
    <m/>
    <x v="11"/>
    <x v="37"/>
    <m/>
    <m/>
    <x v="2"/>
    <n v="0"/>
    <m/>
    <s v=" "/>
    <m/>
    <m/>
    <m/>
    <m/>
    <m/>
    <m/>
    <n v="1"/>
  </r>
  <r>
    <n v="5923"/>
    <m/>
    <m/>
    <m/>
    <m/>
    <m/>
    <m/>
    <m/>
    <x v="11"/>
    <x v="37"/>
    <m/>
    <m/>
    <x v="2"/>
    <n v="0"/>
    <m/>
    <s v=" "/>
    <m/>
    <m/>
    <m/>
    <m/>
    <m/>
    <m/>
    <n v="1"/>
  </r>
  <r>
    <n v="5924"/>
    <m/>
    <m/>
    <m/>
    <m/>
    <m/>
    <m/>
    <m/>
    <x v="11"/>
    <x v="37"/>
    <m/>
    <m/>
    <x v="2"/>
    <n v="0"/>
    <m/>
    <s v=" "/>
    <m/>
    <m/>
    <m/>
    <m/>
    <m/>
    <m/>
    <n v="1"/>
  </r>
  <r>
    <n v="5925"/>
    <m/>
    <m/>
    <m/>
    <m/>
    <m/>
    <m/>
    <m/>
    <x v="11"/>
    <x v="37"/>
    <m/>
    <m/>
    <x v="2"/>
    <n v="0"/>
    <m/>
    <s v=" "/>
    <m/>
    <m/>
    <m/>
    <m/>
    <m/>
    <m/>
    <n v="1"/>
  </r>
  <r>
    <n v="5926"/>
    <m/>
    <m/>
    <m/>
    <m/>
    <m/>
    <m/>
    <m/>
    <x v="11"/>
    <x v="37"/>
    <m/>
    <m/>
    <x v="2"/>
    <n v="0"/>
    <m/>
    <s v=" "/>
    <m/>
    <m/>
    <m/>
    <m/>
    <m/>
    <m/>
    <n v="1"/>
  </r>
  <r>
    <n v="5927"/>
    <m/>
    <m/>
    <m/>
    <m/>
    <m/>
    <m/>
    <m/>
    <x v="11"/>
    <x v="37"/>
    <m/>
    <m/>
    <x v="2"/>
    <n v="0"/>
    <m/>
    <s v=" "/>
    <m/>
    <m/>
    <m/>
    <m/>
    <m/>
    <m/>
    <n v="1"/>
  </r>
  <r>
    <n v="5928"/>
    <m/>
    <m/>
    <m/>
    <m/>
    <m/>
    <m/>
    <m/>
    <x v="11"/>
    <x v="37"/>
    <m/>
    <m/>
    <x v="2"/>
    <n v="0"/>
    <m/>
    <s v=" "/>
    <m/>
    <m/>
    <m/>
    <m/>
    <m/>
    <m/>
    <n v="1"/>
  </r>
  <r>
    <n v="5929"/>
    <m/>
    <m/>
    <m/>
    <m/>
    <m/>
    <m/>
    <m/>
    <x v="11"/>
    <x v="37"/>
    <m/>
    <m/>
    <x v="2"/>
    <n v="0"/>
    <m/>
    <s v=" "/>
    <m/>
    <m/>
    <m/>
    <m/>
    <m/>
    <m/>
    <n v="1"/>
  </r>
  <r>
    <n v="5930"/>
    <m/>
    <m/>
    <m/>
    <m/>
    <m/>
    <m/>
    <m/>
    <x v="11"/>
    <x v="37"/>
    <m/>
    <m/>
    <x v="2"/>
    <n v="0"/>
    <m/>
    <s v=" "/>
    <m/>
    <m/>
    <m/>
    <m/>
    <m/>
    <m/>
    <n v="1"/>
  </r>
  <r>
    <n v="5931"/>
    <m/>
    <m/>
    <m/>
    <m/>
    <m/>
    <m/>
    <m/>
    <x v="11"/>
    <x v="37"/>
    <m/>
    <m/>
    <x v="2"/>
    <n v="0"/>
    <m/>
    <s v=" "/>
    <m/>
    <m/>
    <m/>
    <m/>
    <m/>
    <m/>
    <n v="1"/>
  </r>
  <r>
    <n v="5932"/>
    <m/>
    <m/>
    <m/>
    <m/>
    <m/>
    <m/>
    <m/>
    <x v="11"/>
    <x v="37"/>
    <m/>
    <m/>
    <x v="2"/>
    <n v="0"/>
    <m/>
    <s v=" "/>
    <m/>
    <m/>
    <m/>
    <m/>
    <m/>
    <m/>
    <n v="1"/>
  </r>
  <r>
    <n v="5933"/>
    <m/>
    <m/>
    <m/>
    <m/>
    <m/>
    <m/>
    <m/>
    <x v="11"/>
    <x v="37"/>
    <m/>
    <m/>
    <x v="2"/>
    <n v="0"/>
    <m/>
    <s v=" "/>
    <m/>
    <m/>
    <m/>
    <m/>
    <m/>
    <m/>
    <n v="1"/>
  </r>
  <r>
    <n v="5934"/>
    <m/>
    <m/>
    <m/>
    <m/>
    <m/>
    <m/>
    <m/>
    <x v="11"/>
    <x v="37"/>
    <m/>
    <m/>
    <x v="2"/>
    <n v="0"/>
    <m/>
    <s v=" "/>
    <m/>
    <m/>
    <m/>
    <m/>
    <m/>
    <m/>
    <n v="1"/>
  </r>
  <r>
    <n v="5935"/>
    <m/>
    <m/>
    <m/>
    <m/>
    <m/>
    <m/>
    <m/>
    <x v="11"/>
    <x v="37"/>
    <m/>
    <m/>
    <x v="2"/>
    <n v="0"/>
    <m/>
    <s v=" "/>
    <m/>
    <m/>
    <m/>
    <m/>
    <m/>
    <m/>
    <n v="1"/>
  </r>
  <r>
    <n v="5936"/>
    <m/>
    <m/>
    <m/>
    <m/>
    <m/>
    <m/>
    <m/>
    <x v="11"/>
    <x v="37"/>
    <m/>
    <m/>
    <x v="2"/>
    <n v="0"/>
    <m/>
    <s v=" "/>
    <m/>
    <m/>
    <m/>
    <m/>
    <m/>
    <m/>
    <n v="1"/>
  </r>
  <r>
    <n v="5937"/>
    <m/>
    <m/>
    <m/>
    <m/>
    <m/>
    <m/>
    <m/>
    <x v="11"/>
    <x v="37"/>
    <m/>
    <m/>
    <x v="2"/>
    <n v="0"/>
    <m/>
    <s v=" "/>
    <m/>
    <m/>
    <m/>
    <m/>
    <m/>
    <m/>
    <n v="1"/>
  </r>
  <r>
    <n v="5938"/>
    <m/>
    <m/>
    <m/>
    <m/>
    <m/>
    <m/>
    <m/>
    <x v="11"/>
    <x v="37"/>
    <m/>
    <m/>
    <x v="2"/>
    <n v="0"/>
    <m/>
    <s v=" "/>
    <m/>
    <m/>
    <m/>
    <m/>
    <m/>
    <m/>
    <n v="1"/>
  </r>
  <r>
    <n v="5939"/>
    <m/>
    <m/>
    <m/>
    <m/>
    <m/>
    <m/>
    <m/>
    <x v="11"/>
    <x v="37"/>
    <m/>
    <m/>
    <x v="2"/>
    <n v="0"/>
    <m/>
    <s v=" "/>
    <m/>
    <m/>
    <m/>
    <m/>
    <m/>
    <m/>
    <n v="1"/>
  </r>
  <r>
    <n v="5940"/>
    <m/>
    <m/>
    <m/>
    <m/>
    <m/>
    <m/>
    <m/>
    <x v="11"/>
    <x v="37"/>
    <m/>
    <m/>
    <x v="2"/>
    <n v="0"/>
    <m/>
    <s v=" "/>
    <m/>
    <m/>
    <m/>
    <m/>
    <m/>
    <m/>
    <n v="1"/>
  </r>
  <r>
    <n v="5941"/>
    <m/>
    <m/>
    <m/>
    <m/>
    <m/>
    <m/>
    <m/>
    <x v="11"/>
    <x v="37"/>
    <m/>
    <m/>
    <x v="2"/>
    <n v="0"/>
    <m/>
    <s v=" "/>
    <m/>
    <m/>
    <m/>
    <m/>
    <m/>
    <m/>
    <n v="1"/>
  </r>
  <r>
    <n v="5942"/>
    <m/>
    <m/>
    <m/>
    <m/>
    <m/>
    <m/>
    <m/>
    <x v="11"/>
    <x v="37"/>
    <m/>
    <m/>
    <x v="2"/>
    <n v="0"/>
    <m/>
    <s v=" "/>
    <m/>
    <m/>
    <m/>
    <m/>
    <m/>
    <m/>
    <n v="1"/>
  </r>
  <r>
    <n v="5943"/>
    <m/>
    <m/>
    <m/>
    <m/>
    <m/>
    <m/>
    <m/>
    <x v="11"/>
    <x v="37"/>
    <m/>
    <m/>
    <x v="2"/>
    <n v="0"/>
    <m/>
    <s v=" "/>
    <m/>
    <m/>
    <m/>
    <m/>
    <m/>
    <m/>
    <n v="1"/>
  </r>
  <r>
    <n v="5944"/>
    <m/>
    <m/>
    <m/>
    <m/>
    <m/>
    <m/>
    <m/>
    <x v="11"/>
    <x v="37"/>
    <m/>
    <m/>
    <x v="2"/>
    <n v="0"/>
    <m/>
    <s v=" "/>
    <m/>
    <m/>
    <m/>
    <m/>
    <m/>
    <m/>
    <n v="1"/>
  </r>
  <r>
    <n v="5945"/>
    <m/>
    <m/>
    <m/>
    <m/>
    <m/>
    <m/>
    <m/>
    <x v="11"/>
    <x v="37"/>
    <m/>
    <m/>
    <x v="2"/>
    <n v="0"/>
    <m/>
    <s v=" "/>
    <m/>
    <m/>
    <m/>
    <m/>
    <m/>
    <m/>
    <n v="1"/>
  </r>
  <r>
    <n v="5946"/>
    <m/>
    <m/>
    <m/>
    <m/>
    <m/>
    <m/>
    <m/>
    <x v="11"/>
    <x v="37"/>
    <m/>
    <m/>
    <x v="2"/>
    <n v="0"/>
    <m/>
    <s v=" "/>
    <m/>
    <m/>
    <m/>
    <m/>
    <m/>
    <m/>
    <n v="1"/>
  </r>
  <r>
    <n v="5947"/>
    <m/>
    <m/>
    <m/>
    <m/>
    <m/>
    <m/>
    <m/>
    <x v="11"/>
    <x v="37"/>
    <m/>
    <m/>
    <x v="2"/>
    <n v="0"/>
    <m/>
    <s v=" "/>
    <m/>
    <m/>
    <m/>
    <m/>
    <m/>
    <m/>
    <n v="1"/>
  </r>
  <r>
    <n v="5948"/>
    <m/>
    <m/>
    <m/>
    <m/>
    <m/>
    <m/>
    <m/>
    <x v="11"/>
    <x v="37"/>
    <m/>
    <m/>
    <x v="2"/>
    <n v="0"/>
    <m/>
    <s v=" "/>
    <m/>
    <m/>
    <m/>
    <m/>
    <m/>
    <m/>
    <n v="1"/>
  </r>
  <r>
    <n v="5949"/>
    <m/>
    <m/>
    <m/>
    <m/>
    <m/>
    <m/>
    <m/>
    <x v="11"/>
    <x v="37"/>
    <m/>
    <m/>
    <x v="2"/>
    <n v="0"/>
    <m/>
    <s v=" "/>
    <m/>
    <m/>
    <m/>
    <m/>
    <m/>
    <m/>
    <n v="1"/>
  </r>
  <r>
    <n v="5950"/>
    <m/>
    <m/>
    <m/>
    <m/>
    <m/>
    <m/>
    <m/>
    <x v="11"/>
    <x v="37"/>
    <m/>
    <m/>
    <x v="2"/>
    <n v="0"/>
    <m/>
    <s v=" "/>
    <m/>
    <m/>
    <m/>
    <m/>
    <m/>
    <m/>
    <n v="1"/>
  </r>
  <r>
    <n v="5951"/>
    <m/>
    <m/>
    <m/>
    <m/>
    <m/>
    <m/>
    <m/>
    <x v="11"/>
    <x v="37"/>
    <m/>
    <m/>
    <x v="2"/>
    <n v="0"/>
    <m/>
    <s v=" "/>
    <m/>
    <m/>
    <m/>
    <m/>
    <m/>
    <m/>
    <n v="1"/>
  </r>
  <r>
    <n v="5952"/>
    <m/>
    <m/>
    <m/>
    <m/>
    <m/>
    <m/>
    <m/>
    <x v="11"/>
    <x v="37"/>
    <m/>
    <m/>
    <x v="2"/>
    <n v="0"/>
    <m/>
    <s v=" "/>
    <m/>
    <m/>
    <m/>
    <m/>
    <m/>
    <m/>
    <n v="1"/>
  </r>
  <r>
    <n v="5953"/>
    <m/>
    <m/>
    <m/>
    <m/>
    <m/>
    <m/>
    <m/>
    <x v="11"/>
    <x v="37"/>
    <m/>
    <m/>
    <x v="2"/>
    <n v="0"/>
    <m/>
    <s v=" "/>
    <m/>
    <m/>
    <m/>
    <m/>
    <m/>
    <m/>
    <n v="1"/>
  </r>
  <r>
    <n v="5954"/>
    <m/>
    <m/>
    <m/>
    <m/>
    <m/>
    <m/>
    <m/>
    <x v="11"/>
    <x v="37"/>
    <m/>
    <m/>
    <x v="2"/>
    <n v="0"/>
    <m/>
    <s v=" "/>
    <m/>
    <m/>
    <m/>
    <m/>
    <m/>
    <m/>
    <n v="1"/>
  </r>
  <r>
    <n v="5955"/>
    <m/>
    <m/>
    <m/>
    <m/>
    <m/>
    <m/>
    <m/>
    <x v="11"/>
    <x v="37"/>
    <m/>
    <m/>
    <x v="2"/>
    <n v="0"/>
    <m/>
    <s v=" "/>
    <m/>
    <m/>
    <m/>
    <m/>
    <m/>
    <m/>
    <n v="1"/>
  </r>
  <r>
    <n v="5956"/>
    <m/>
    <m/>
    <m/>
    <m/>
    <m/>
    <m/>
    <m/>
    <x v="11"/>
    <x v="37"/>
    <m/>
    <m/>
    <x v="2"/>
    <n v="0"/>
    <m/>
    <s v=" "/>
    <m/>
    <m/>
    <m/>
    <m/>
    <m/>
    <m/>
    <n v="1"/>
  </r>
  <r>
    <n v="5957"/>
    <m/>
    <m/>
    <m/>
    <m/>
    <m/>
    <m/>
    <m/>
    <x v="11"/>
    <x v="37"/>
    <m/>
    <m/>
    <x v="2"/>
    <n v="0"/>
    <m/>
    <s v=" "/>
    <m/>
    <m/>
    <m/>
    <m/>
    <m/>
    <m/>
    <n v="1"/>
  </r>
  <r>
    <n v="5958"/>
    <m/>
    <m/>
    <m/>
    <m/>
    <m/>
    <m/>
    <m/>
    <x v="11"/>
    <x v="37"/>
    <m/>
    <m/>
    <x v="2"/>
    <n v="0"/>
    <m/>
    <s v=" "/>
    <m/>
    <m/>
    <m/>
    <m/>
    <m/>
    <m/>
    <n v="1"/>
  </r>
  <r>
    <n v="5959"/>
    <m/>
    <m/>
    <m/>
    <m/>
    <m/>
    <m/>
    <m/>
    <x v="11"/>
    <x v="37"/>
    <m/>
    <m/>
    <x v="2"/>
    <n v="0"/>
    <m/>
    <s v=" "/>
    <m/>
    <m/>
    <m/>
    <m/>
    <m/>
    <m/>
    <n v="1"/>
  </r>
  <r>
    <n v="5960"/>
    <m/>
    <m/>
    <m/>
    <m/>
    <m/>
    <m/>
    <m/>
    <x v="11"/>
    <x v="37"/>
    <m/>
    <m/>
    <x v="2"/>
    <n v="0"/>
    <m/>
    <s v=" "/>
    <m/>
    <m/>
    <m/>
    <m/>
    <m/>
    <m/>
    <n v="1"/>
  </r>
  <r>
    <n v="5961"/>
    <m/>
    <m/>
    <m/>
    <m/>
    <m/>
    <m/>
    <m/>
    <x v="11"/>
    <x v="37"/>
    <m/>
    <m/>
    <x v="2"/>
    <n v="0"/>
    <m/>
    <s v=" "/>
    <m/>
    <m/>
    <m/>
    <m/>
    <m/>
    <m/>
    <n v="1"/>
  </r>
  <r>
    <n v="5962"/>
    <m/>
    <m/>
    <m/>
    <m/>
    <m/>
    <m/>
    <m/>
    <x v="11"/>
    <x v="37"/>
    <m/>
    <m/>
    <x v="2"/>
    <n v="0"/>
    <m/>
    <s v=" "/>
    <m/>
    <m/>
    <m/>
    <m/>
    <m/>
    <m/>
    <n v="1"/>
  </r>
  <r>
    <n v="5963"/>
    <m/>
    <m/>
    <m/>
    <m/>
    <m/>
    <m/>
    <m/>
    <x v="11"/>
    <x v="37"/>
    <m/>
    <m/>
    <x v="2"/>
    <n v="0"/>
    <m/>
    <s v=" "/>
    <m/>
    <m/>
    <m/>
    <m/>
    <m/>
    <m/>
    <n v="1"/>
  </r>
  <r>
    <n v="5964"/>
    <m/>
    <m/>
    <m/>
    <m/>
    <m/>
    <m/>
    <m/>
    <x v="11"/>
    <x v="37"/>
    <m/>
    <m/>
    <x v="2"/>
    <n v="0"/>
    <m/>
    <s v=" "/>
    <m/>
    <m/>
    <m/>
    <m/>
    <m/>
    <m/>
    <n v="1"/>
  </r>
  <r>
    <n v="5965"/>
    <m/>
    <m/>
    <m/>
    <m/>
    <m/>
    <m/>
    <m/>
    <x v="11"/>
    <x v="37"/>
    <m/>
    <m/>
    <x v="2"/>
    <n v="0"/>
    <m/>
    <s v=" "/>
    <m/>
    <m/>
    <m/>
    <m/>
    <m/>
    <m/>
    <n v="1"/>
  </r>
  <r>
    <n v="5966"/>
    <m/>
    <m/>
    <m/>
    <m/>
    <m/>
    <m/>
    <m/>
    <x v="11"/>
    <x v="37"/>
    <m/>
    <m/>
    <x v="2"/>
    <n v="0"/>
    <m/>
    <s v=" "/>
    <m/>
    <m/>
    <m/>
    <m/>
    <m/>
    <m/>
    <n v="1"/>
  </r>
  <r>
    <n v="5967"/>
    <m/>
    <m/>
    <m/>
    <m/>
    <m/>
    <m/>
    <m/>
    <x v="11"/>
    <x v="37"/>
    <m/>
    <m/>
    <x v="2"/>
    <n v="0"/>
    <m/>
    <s v=" "/>
    <m/>
    <m/>
    <m/>
    <m/>
    <m/>
    <m/>
    <n v="1"/>
  </r>
  <r>
    <n v="5968"/>
    <m/>
    <m/>
    <m/>
    <m/>
    <m/>
    <m/>
    <m/>
    <x v="11"/>
    <x v="37"/>
    <m/>
    <m/>
    <x v="2"/>
    <n v="0"/>
    <m/>
    <s v=" "/>
    <m/>
    <m/>
    <m/>
    <m/>
    <m/>
    <m/>
    <n v="1"/>
  </r>
  <r>
    <n v="5969"/>
    <m/>
    <m/>
    <m/>
    <m/>
    <m/>
    <m/>
    <m/>
    <x v="11"/>
    <x v="37"/>
    <m/>
    <m/>
    <x v="2"/>
    <n v="0"/>
    <m/>
    <s v=" "/>
    <m/>
    <m/>
    <m/>
    <m/>
    <m/>
    <m/>
    <n v="1"/>
  </r>
  <r>
    <n v="5970"/>
    <m/>
    <m/>
    <m/>
    <m/>
    <m/>
    <m/>
    <m/>
    <x v="11"/>
    <x v="37"/>
    <m/>
    <m/>
    <x v="2"/>
    <n v="0"/>
    <m/>
    <s v=" "/>
    <m/>
    <m/>
    <m/>
    <m/>
    <m/>
    <m/>
    <n v="1"/>
  </r>
  <r>
    <n v="5971"/>
    <m/>
    <m/>
    <m/>
    <m/>
    <m/>
    <m/>
    <m/>
    <x v="11"/>
    <x v="37"/>
    <m/>
    <m/>
    <x v="2"/>
    <n v="0"/>
    <m/>
    <s v=" "/>
    <m/>
    <m/>
    <m/>
    <m/>
    <m/>
    <m/>
    <n v="1"/>
  </r>
  <r>
    <n v="5972"/>
    <m/>
    <m/>
    <m/>
    <m/>
    <m/>
    <m/>
    <m/>
    <x v="11"/>
    <x v="37"/>
    <m/>
    <m/>
    <x v="2"/>
    <n v="0"/>
    <m/>
    <s v=" "/>
    <m/>
    <m/>
    <m/>
    <m/>
    <m/>
    <m/>
    <n v="1"/>
  </r>
  <r>
    <n v="5973"/>
    <m/>
    <m/>
    <m/>
    <m/>
    <m/>
    <m/>
    <m/>
    <x v="11"/>
    <x v="37"/>
    <m/>
    <m/>
    <x v="2"/>
    <n v="0"/>
    <m/>
    <s v=" "/>
    <m/>
    <m/>
    <m/>
    <m/>
    <m/>
    <m/>
    <n v="1"/>
  </r>
  <r>
    <n v="5974"/>
    <m/>
    <m/>
    <m/>
    <m/>
    <m/>
    <m/>
    <m/>
    <x v="11"/>
    <x v="37"/>
    <m/>
    <m/>
    <x v="2"/>
    <n v="0"/>
    <m/>
    <s v=" "/>
    <m/>
    <m/>
    <m/>
    <m/>
    <m/>
    <m/>
    <n v="1"/>
  </r>
  <r>
    <n v="5975"/>
    <m/>
    <m/>
    <m/>
    <m/>
    <m/>
    <m/>
    <m/>
    <x v="11"/>
    <x v="37"/>
    <m/>
    <m/>
    <x v="2"/>
    <n v="0"/>
    <m/>
    <s v=" "/>
    <m/>
    <m/>
    <m/>
    <m/>
    <m/>
    <m/>
    <n v="1"/>
  </r>
  <r>
    <n v="5976"/>
    <m/>
    <m/>
    <m/>
    <m/>
    <m/>
    <m/>
    <m/>
    <x v="11"/>
    <x v="37"/>
    <m/>
    <m/>
    <x v="2"/>
    <n v="0"/>
    <m/>
    <s v=" "/>
    <m/>
    <m/>
    <m/>
    <m/>
    <m/>
    <m/>
    <n v="1"/>
  </r>
  <r>
    <n v="5977"/>
    <m/>
    <m/>
    <m/>
    <m/>
    <m/>
    <m/>
    <m/>
    <x v="11"/>
    <x v="37"/>
    <m/>
    <m/>
    <x v="2"/>
    <n v="0"/>
    <m/>
    <s v=" "/>
    <m/>
    <m/>
    <m/>
    <m/>
    <m/>
    <m/>
    <n v="1"/>
  </r>
  <r>
    <n v="5978"/>
    <m/>
    <m/>
    <m/>
    <m/>
    <m/>
    <m/>
    <m/>
    <x v="11"/>
    <x v="37"/>
    <m/>
    <m/>
    <x v="2"/>
    <n v="0"/>
    <m/>
    <s v=" "/>
    <m/>
    <m/>
    <m/>
    <m/>
    <m/>
    <m/>
    <n v="1"/>
  </r>
  <r>
    <n v="5979"/>
    <m/>
    <m/>
    <m/>
    <m/>
    <m/>
    <m/>
    <m/>
    <x v="11"/>
    <x v="37"/>
    <m/>
    <m/>
    <x v="2"/>
    <n v="0"/>
    <m/>
    <s v=" "/>
    <m/>
    <m/>
    <m/>
    <m/>
    <m/>
    <m/>
    <n v="1"/>
  </r>
  <r>
    <n v="5980"/>
    <m/>
    <m/>
    <m/>
    <m/>
    <m/>
    <m/>
    <m/>
    <x v="11"/>
    <x v="37"/>
    <m/>
    <m/>
    <x v="2"/>
    <n v="0"/>
    <m/>
    <s v=" "/>
    <m/>
    <m/>
    <m/>
    <m/>
    <m/>
    <m/>
    <n v="1"/>
  </r>
  <r>
    <n v="5981"/>
    <m/>
    <m/>
    <m/>
    <m/>
    <m/>
    <m/>
    <m/>
    <x v="11"/>
    <x v="37"/>
    <m/>
    <m/>
    <x v="2"/>
    <n v="0"/>
    <m/>
    <s v=" "/>
    <m/>
    <m/>
    <m/>
    <m/>
    <m/>
    <m/>
    <n v="1"/>
  </r>
  <r>
    <n v="5982"/>
    <m/>
    <m/>
    <m/>
    <m/>
    <m/>
    <m/>
    <m/>
    <x v="11"/>
    <x v="37"/>
    <m/>
    <m/>
    <x v="2"/>
    <n v="0"/>
    <m/>
    <s v=" "/>
    <m/>
    <m/>
    <m/>
    <m/>
    <m/>
    <m/>
    <n v="1"/>
  </r>
  <r>
    <n v="5983"/>
    <m/>
    <m/>
    <m/>
    <m/>
    <m/>
    <m/>
    <m/>
    <x v="11"/>
    <x v="37"/>
    <m/>
    <m/>
    <x v="2"/>
    <n v="0"/>
    <m/>
    <s v=" "/>
    <m/>
    <m/>
    <m/>
    <m/>
    <m/>
    <m/>
    <n v="1"/>
  </r>
  <r>
    <n v="5984"/>
    <m/>
    <m/>
    <m/>
    <m/>
    <m/>
    <m/>
    <m/>
    <x v="11"/>
    <x v="37"/>
    <m/>
    <m/>
    <x v="2"/>
    <n v="0"/>
    <m/>
    <s v=" "/>
    <m/>
    <m/>
    <m/>
    <m/>
    <m/>
    <m/>
    <n v="1"/>
  </r>
  <r>
    <n v="5985"/>
    <m/>
    <m/>
    <m/>
    <m/>
    <m/>
    <m/>
    <m/>
    <x v="11"/>
    <x v="37"/>
    <m/>
    <m/>
    <x v="2"/>
    <n v="0"/>
    <m/>
    <s v=" "/>
    <m/>
    <m/>
    <m/>
    <m/>
    <m/>
    <m/>
    <n v="1"/>
  </r>
  <r>
    <n v="5986"/>
    <m/>
    <m/>
    <m/>
    <m/>
    <m/>
    <m/>
    <m/>
    <x v="11"/>
    <x v="37"/>
    <m/>
    <m/>
    <x v="2"/>
    <n v="0"/>
    <m/>
    <s v=" "/>
    <m/>
    <m/>
    <m/>
    <m/>
    <m/>
    <m/>
    <n v="1"/>
  </r>
  <r>
    <n v="5987"/>
    <m/>
    <m/>
    <m/>
    <m/>
    <m/>
    <m/>
    <m/>
    <x v="11"/>
    <x v="37"/>
    <m/>
    <m/>
    <x v="2"/>
    <n v="0"/>
    <m/>
    <s v=" "/>
    <m/>
    <m/>
    <m/>
    <m/>
    <m/>
    <m/>
    <n v="1"/>
  </r>
  <r>
    <n v="5988"/>
    <m/>
    <m/>
    <m/>
    <m/>
    <m/>
    <m/>
    <m/>
    <x v="11"/>
    <x v="37"/>
    <m/>
    <m/>
    <x v="2"/>
    <n v="0"/>
    <m/>
    <s v=" "/>
    <m/>
    <m/>
    <m/>
    <m/>
    <m/>
    <m/>
    <n v="1"/>
  </r>
  <r>
    <n v="5989"/>
    <m/>
    <m/>
    <m/>
    <m/>
    <m/>
    <m/>
    <m/>
    <x v="11"/>
    <x v="37"/>
    <m/>
    <m/>
    <x v="2"/>
    <n v="0"/>
    <m/>
    <s v=" "/>
    <m/>
    <m/>
    <m/>
    <m/>
    <m/>
    <m/>
    <n v="1"/>
  </r>
  <r>
    <n v="5990"/>
    <m/>
    <m/>
    <m/>
    <m/>
    <m/>
    <m/>
    <m/>
    <x v="11"/>
    <x v="37"/>
    <m/>
    <m/>
    <x v="2"/>
    <n v="0"/>
    <m/>
    <s v=" "/>
    <m/>
    <m/>
    <m/>
    <m/>
    <m/>
    <m/>
    <n v="1"/>
  </r>
  <r>
    <n v="5991"/>
    <m/>
    <m/>
    <m/>
    <m/>
    <m/>
    <m/>
    <m/>
    <x v="11"/>
    <x v="37"/>
    <m/>
    <m/>
    <x v="2"/>
    <n v="0"/>
    <m/>
    <s v=" "/>
    <m/>
    <m/>
    <m/>
    <m/>
    <m/>
    <m/>
    <n v="1"/>
  </r>
  <r>
    <n v="5992"/>
    <m/>
    <m/>
    <m/>
    <m/>
    <m/>
    <m/>
    <m/>
    <x v="11"/>
    <x v="37"/>
    <m/>
    <m/>
    <x v="2"/>
    <n v="0"/>
    <m/>
    <s v=" "/>
    <m/>
    <m/>
    <m/>
    <m/>
    <m/>
    <m/>
    <n v="1"/>
  </r>
  <r>
    <n v="5993"/>
    <m/>
    <m/>
    <m/>
    <m/>
    <m/>
    <m/>
    <m/>
    <x v="11"/>
    <x v="37"/>
    <m/>
    <m/>
    <x v="2"/>
    <n v="0"/>
    <m/>
    <s v=" "/>
    <m/>
    <m/>
    <m/>
    <m/>
    <m/>
    <m/>
    <n v="1"/>
  </r>
  <r>
    <n v="5994"/>
    <m/>
    <m/>
    <m/>
    <m/>
    <m/>
    <m/>
    <m/>
    <x v="11"/>
    <x v="37"/>
    <m/>
    <m/>
    <x v="2"/>
    <n v="0"/>
    <m/>
    <s v=" "/>
    <m/>
    <m/>
    <m/>
    <m/>
    <m/>
    <m/>
    <n v="1"/>
  </r>
  <r>
    <n v="5995"/>
    <m/>
    <m/>
    <m/>
    <m/>
    <m/>
    <m/>
    <m/>
    <x v="11"/>
    <x v="37"/>
    <m/>
    <m/>
    <x v="2"/>
    <n v="0"/>
    <m/>
    <s v=" "/>
    <m/>
    <m/>
    <m/>
    <m/>
    <m/>
    <m/>
    <n v="1"/>
  </r>
  <r>
    <n v="5996"/>
    <m/>
    <m/>
    <m/>
    <m/>
    <m/>
    <m/>
    <m/>
    <x v="11"/>
    <x v="37"/>
    <m/>
    <m/>
    <x v="2"/>
    <n v="0"/>
    <m/>
    <s v=" "/>
    <m/>
    <m/>
    <m/>
    <m/>
    <m/>
    <m/>
    <n v="1"/>
  </r>
  <r>
    <n v="5997"/>
    <m/>
    <m/>
    <m/>
    <m/>
    <m/>
    <m/>
    <m/>
    <x v="11"/>
    <x v="37"/>
    <m/>
    <m/>
    <x v="2"/>
    <n v="0"/>
    <m/>
    <s v=" "/>
    <m/>
    <m/>
    <m/>
    <m/>
    <m/>
    <m/>
    <n v="1"/>
  </r>
  <r>
    <n v="5998"/>
    <m/>
    <m/>
    <m/>
    <m/>
    <m/>
    <m/>
    <m/>
    <x v="11"/>
    <x v="37"/>
    <m/>
    <m/>
    <x v="2"/>
    <n v="0"/>
    <m/>
    <s v=" "/>
    <m/>
    <m/>
    <m/>
    <m/>
    <m/>
    <m/>
    <n v="1"/>
  </r>
  <r>
    <n v="5999"/>
    <m/>
    <m/>
    <m/>
    <m/>
    <m/>
    <m/>
    <m/>
    <x v="11"/>
    <x v="37"/>
    <m/>
    <m/>
    <x v="2"/>
    <n v="0"/>
    <m/>
    <s v=" "/>
    <m/>
    <m/>
    <m/>
    <m/>
    <m/>
    <m/>
    <n v="1"/>
  </r>
  <r>
    <n v="6000"/>
    <m/>
    <m/>
    <m/>
    <m/>
    <m/>
    <m/>
    <m/>
    <x v="11"/>
    <x v="37"/>
    <m/>
    <m/>
    <x v="2"/>
    <n v="0"/>
    <m/>
    <s v=" "/>
    <m/>
    <m/>
    <m/>
    <m/>
    <m/>
    <m/>
    <n v="1"/>
  </r>
  <r>
    <n v="6001"/>
    <m/>
    <m/>
    <m/>
    <m/>
    <m/>
    <m/>
    <m/>
    <x v="11"/>
    <x v="37"/>
    <m/>
    <m/>
    <x v="2"/>
    <n v="0"/>
    <m/>
    <s v=" "/>
    <m/>
    <m/>
    <m/>
    <m/>
    <m/>
    <m/>
    <n v="1"/>
  </r>
  <r>
    <n v="6002"/>
    <m/>
    <m/>
    <m/>
    <m/>
    <m/>
    <m/>
    <m/>
    <x v="11"/>
    <x v="37"/>
    <m/>
    <m/>
    <x v="2"/>
    <n v="0"/>
    <m/>
    <s v=" "/>
    <m/>
    <m/>
    <m/>
    <m/>
    <m/>
    <m/>
    <n v="1"/>
  </r>
  <r>
    <n v="6003"/>
    <m/>
    <m/>
    <m/>
    <m/>
    <m/>
    <m/>
    <m/>
    <x v="11"/>
    <x v="37"/>
    <m/>
    <m/>
    <x v="2"/>
    <n v="0"/>
    <m/>
    <s v=" "/>
    <m/>
    <m/>
    <m/>
    <m/>
    <m/>
    <m/>
    <n v="1"/>
  </r>
  <r>
    <n v="6004"/>
    <m/>
    <m/>
    <m/>
    <m/>
    <m/>
    <m/>
    <m/>
    <x v="11"/>
    <x v="37"/>
    <m/>
    <m/>
    <x v="2"/>
    <n v="0"/>
    <m/>
    <s v=" "/>
    <m/>
    <m/>
    <m/>
    <m/>
    <m/>
    <m/>
    <n v="1"/>
  </r>
  <r>
    <n v="6005"/>
    <m/>
    <m/>
    <m/>
    <m/>
    <m/>
    <m/>
    <m/>
    <x v="11"/>
    <x v="37"/>
    <m/>
    <m/>
    <x v="2"/>
    <n v="0"/>
    <m/>
    <s v=" "/>
    <m/>
    <m/>
    <m/>
    <m/>
    <m/>
    <m/>
    <n v="1"/>
  </r>
  <r>
    <n v="6006"/>
    <m/>
    <m/>
    <m/>
    <m/>
    <m/>
    <m/>
    <m/>
    <x v="11"/>
    <x v="37"/>
    <m/>
    <m/>
    <x v="2"/>
    <n v="0"/>
    <m/>
    <s v=" "/>
    <m/>
    <m/>
    <m/>
    <m/>
    <m/>
    <m/>
    <n v="1"/>
  </r>
  <r>
    <n v="6007"/>
    <m/>
    <m/>
    <m/>
    <m/>
    <m/>
    <m/>
    <m/>
    <x v="11"/>
    <x v="37"/>
    <m/>
    <m/>
    <x v="2"/>
    <n v="0"/>
    <m/>
    <s v=" "/>
    <m/>
    <m/>
    <m/>
    <m/>
    <m/>
    <m/>
    <n v="1"/>
  </r>
  <r>
    <n v="6008"/>
    <m/>
    <m/>
    <m/>
    <m/>
    <m/>
    <m/>
    <m/>
    <x v="11"/>
    <x v="37"/>
    <m/>
    <m/>
    <x v="2"/>
    <n v="0"/>
    <m/>
    <s v=" "/>
    <m/>
    <m/>
    <m/>
    <m/>
    <m/>
    <m/>
    <n v="1"/>
  </r>
  <r>
    <n v="6009"/>
    <m/>
    <m/>
    <m/>
    <m/>
    <m/>
    <m/>
    <m/>
    <x v="11"/>
    <x v="37"/>
    <m/>
    <m/>
    <x v="2"/>
    <n v="0"/>
    <m/>
    <s v=" "/>
    <m/>
    <m/>
    <m/>
    <m/>
    <m/>
    <m/>
    <n v="1"/>
  </r>
  <r>
    <n v="6010"/>
    <m/>
    <m/>
    <m/>
    <m/>
    <m/>
    <m/>
    <m/>
    <x v="11"/>
    <x v="37"/>
    <m/>
    <m/>
    <x v="2"/>
    <n v="0"/>
    <m/>
    <s v=" "/>
    <m/>
    <m/>
    <m/>
    <m/>
    <m/>
    <m/>
    <n v="1"/>
  </r>
  <r>
    <n v="6011"/>
    <m/>
    <m/>
    <m/>
    <m/>
    <m/>
    <m/>
    <m/>
    <x v="11"/>
    <x v="37"/>
    <m/>
    <m/>
    <x v="2"/>
    <n v="0"/>
    <m/>
    <s v=" "/>
    <m/>
    <m/>
    <m/>
    <m/>
    <m/>
    <m/>
    <n v="1"/>
  </r>
  <r>
    <n v="6012"/>
    <m/>
    <m/>
    <m/>
    <m/>
    <m/>
    <m/>
    <m/>
    <x v="11"/>
    <x v="37"/>
    <m/>
    <m/>
    <x v="2"/>
    <n v="0"/>
    <m/>
    <s v=" "/>
    <m/>
    <m/>
    <m/>
    <m/>
    <m/>
    <m/>
    <n v="1"/>
  </r>
  <r>
    <n v="6013"/>
    <m/>
    <m/>
    <m/>
    <m/>
    <m/>
    <m/>
    <m/>
    <x v="11"/>
    <x v="37"/>
    <m/>
    <m/>
    <x v="2"/>
    <n v="0"/>
    <m/>
    <s v=" "/>
    <m/>
    <m/>
    <m/>
    <m/>
    <m/>
    <m/>
    <n v="1"/>
  </r>
  <r>
    <n v="6014"/>
    <m/>
    <m/>
    <m/>
    <m/>
    <m/>
    <m/>
    <m/>
    <x v="11"/>
    <x v="37"/>
    <m/>
    <m/>
    <x v="2"/>
    <n v="0"/>
    <m/>
    <s v=" "/>
    <m/>
    <m/>
    <m/>
    <m/>
    <m/>
    <m/>
    <n v="1"/>
  </r>
  <r>
    <n v="6015"/>
    <m/>
    <m/>
    <m/>
    <m/>
    <m/>
    <m/>
    <m/>
    <x v="11"/>
    <x v="37"/>
    <m/>
    <m/>
    <x v="2"/>
    <n v="0"/>
    <m/>
    <s v=" "/>
    <m/>
    <m/>
    <m/>
    <m/>
    <m/>
    <m/>
    <n v="1"/>
  </r>
  <r>
    <n v="6016"/>
    <m/>
    <m/>
    <m/>
    <m/>
    <m/>
    <m/>
    <m/>
    <x v="11"/>
    <x v="37"/>
    <m/>
    <m/>
    <x v="2"/>
    <n v="0"/>
    <m/>
    <s v=" "/>
    <m/>
    <m/>
    <m/>
    <m/>
    <m/>
    <m/>
    <n v="1"/>
  </r>
  <r>
    <n v="6017"/>
    <m/>
    <m/>
    <m/>
    <m/>
    <m/>
    <m/>
    <m/>
    <x v="11"/>
    <x v="37"/>
    <m/>
    <m/>
    <x v="2"/>
    <n v="0"/>
    <m/>
    <s v=" "/>
    <m/>
    <m/>
    <m/>
    <m/>
    <m/>
    <m/>
    <n v="1"/>
  </r>
  <r>
    <n v="6018"/>
    <m/>
    <m/>
    <m/>
    <m/>
    <m/>
    <m/>
    <m/>
    <x v="11"/>
    <x v="37"/>
    <m/>
    <m/>
    <x v="2"/>
    <n v="0"/>
    <m/>
    <s v=" "/>
    <m/>
    <m/>
    <m/>
    <m/>
    <m/>
    <m/>
    <n v="1"/>
  </r>
  <r>
    <n v="6019"/>
    <m/>
    <m/>
    <m/>
    <m/>
    <m/>
    <m/>
    <m/>
    <x v="11"/>
    <x v="37"/>
    <m/>
    <m/>
    <x v="2"/>
    <n v="0"/>
    <m/>
    <s v=" "/>
    <m/>
    <m/>
    <m/>
    <m/>
    <m/>
    <m/>
    <n v="1"/>
  </r>
  <r>
    <n v="6020"/>
    <m/>
    <m/>
    <m/>
    <m/>
    <m/>
    <m/>
    <m/>
    <x v="11"/>
    <x v="37"/>
    <m/>
    <m/>
    <x v="2"/>
    <n v="0"/>
    <m/>
    <s v=" "/>
    <m/>
    <m/>
    <m/>
    <m/>
    <m/>
    <m/>
    <n v="1"/>
  </r>
  <r>
    <n v="6021"/>
    <m/>
    <m/>
    <m/>
    <m/>
    <m/>
    <m/>
    <m/>
    <x v="11"/>
    <x v="37"/>
    <m/>
    <m/>
    <x v="2"/>
    <n v="0"/>
    <m/>
    <s v=" "/>
    <m/>
    <m/>
    <m/>
    <m/>
    <m/>
    <m/>
    <n v="1"/>
  </r>
  <r>
    <n v="6022"/>
    <m/>
    <m/>
    <m/>
    <m/>
    <m/>
    <m/>
    <m/>
    <x v="11"/>
    <x v="37"/>
    <m/>
    <m/>
    <x v="2"/>
    <n v="0"/>
    <m/>
    <s v=" "/>
    <m/>
    <m/>
    <m/>
    <m/>
    <m/>
    <m/>
    <n v="1"/>
  </r>
  <r>
    <n v="6023"/>
    <m/>
    <m/>
    <m/>
    <m/>
    <m/>
    <m/>
    <m/>
    <x v="11"/>
    <x v="37"/>
    <m/>
    <m/>
    <x v="2"/>
    <n v="0"/>
    <m/>
    <s v=" "/>
    <m/>
    <m/>
    <m/>
    <m/>
    <m/>
    <m/>
    <n v="1"/>
  </r>
  <r>
    <n v="6024"/>
    <m/>
    <m/>
    <m/>
    <m/>
    <m/>
    <m/>
    <m/>
    <x v="11"/>
    <x v="37"/>
    <m/>
    <m/>
    <x v="2"/>
    <n v="0"/>
    <m/>
    <s v=" "/>
    <m/>
    <m/>
    <m/>
    <m/>
    <m/>
    <m/>
    <n v="1"/>
  </r>
  <r>
    <n v="6025"/>
    <m/>
    <m/>
    <m/>
    <m/>
    <m/>
    <m/>
    <m/>
    <x v="11"/>
    <x v="37"/>
    <m/>
    <m/>
    <x v="2"/>
    <n v="0"/>
    <m/>
    <s v=" "/>
    <m/>
    <m/>
    <m/>
    <m/>
    <m/>
    <m/>
    <n v="1"/>
  </r>
  <r>
    <n v="6026"/>
    <m/>
    <m/>
    <m/>
    <m/>
    <m/>
    <m/>
    <m/>
    <x v="11"/>
    <x v="37"/>
    <m/>
    <m/>
    <x v="2"/>
    <n v="0"/>
    <m/>
    <s v=" "/>
    <m/>
    <m/>
    <m/>
    <m/>
    <m/>
    <m/>
    <n v="1"/>
  </r>
  <r>
    <n v="6027"/>
    <m/>
    <m/>
    <m/>
    <m/>
    <m/>
    <m/>
    <m/>
    <x v="11"/>
    <x v="37"/>
    <m/>
    <m/>
    <x v="2"/>
    <n v="0"/>
    <m/>
    <s v=" "/>
    <m/>
    <m/>
    <m/>
    <m/>
    <m/>
    <m/>
    <n v="1"/>
  </r>
  <r>
    <n v="6028"/>
    <m/>
    <m/>
    <m/>
    <m/>
    <m/>
    <m/>
    <m/>
    <x v="11"/>
    <x v="37"/>
    <m/>
    <m/>
    <x v="2"/>
    <n v="0"/>
    <m/>
    <s v=" "/>
    <m/>
    <m/>
    <m/>
    <m/>
    <m/>
    <m/>
    <n v="1"/>
  </r>
  <r>
    <n v="6029"/>
    <m/>
    <m/>
    <m/>
    <m/>
    <m/>
    <m/>
    <m/>
    <x v="11"/>
    <x v="37"/>
    <m/>
    <m/>
    <x v="2"/>
    <n v="0"/>
    <m/>
    <s v=" "/>
    <m/>
    <m/>
    <m/>
    <m/>
    <m/>
    <m/>
    <n v="1"/>
  </r>
  <r>
    <n v="6030"/>
    <m/>
    <m/>
    <m/>
    <m/>
    <m/>
    <m/>
    <m/>
    <x v="11"/>
    <x v="37"/>
    <m/>
    <m/>
    <x v="2"/>
    <n v="0"/>
    <m/>
    <s v=" "/>
    <m/>
    <m/>
    <m/>
    <m/>
    <m/>
    <m/>
    <n v="1"/>
  </r>
  <r>
    <n v="6031"/>
    <m/>
    <m/>
    <m/>
    <m/>
    <m/>
    <m/>
    <m/>
    <x v="11"/>
    <x v="37"/>
    <m/>
    <m/>
    <x v="2"/>
    <n v="0"/>
    <m/>
    <s v=" "/>
    <m/>
    <m/>
    <m/>
    <m/>
    <m/>
    <m/>
    <n v="1"/>
  </r>
  <r>
    <n v="6032"/>
    <m/>
    <m/>
    <m/>
    <m/>
    <m/>
    <m/>
    <m/>
    <x v="11"/>
    <x v="37"/>
    <m/>
    <m/>
    <x v="2"/>
    <n v="0"/>
    <m/>
    <s v=" "/>
    <m/>
    <m/>
    <m/>
    <m/>
    <m/>
    <m/>
    <n v="1"/>
  </r>
  <r>
    <n v="6033"/>
    <m/>
    <m/>
    <m/>
    <m/>
    <m/>
    <m/>
    <m/>
    <x v="11"/>
    <x v="37"/>
    <m/>
    <m/>
    <x v="2"/>
    <n v="0"/>
    <m/>
    <s v=" "/>
    <m/>
    <m/>
    <m/>
    <m/>
    <m/>
    <m/>
    <n v="1"/>
  </r>
  <r>
    <n v="6034"/>
    <m/>
    <m/>
    <m/>
    <m/>
    <m/>
    <m/>
    <m/>
    <x v="11"/>
    <x v="37"/>
    <m/>
    <m/>
    <x v="2"/>
    <n v="0"/>
    <m/>
    <s v=" "/>
    <m/>
    <m/>
    <m/>
    <m/>
    <m/>
    <m/>
    <n v="1"/>
  </r>
  <r>
    <n v="6035"/>
    <m/>
    <m/>
    <m/>
    <m/>
    <m/>
    <m/>
    <m/>
    <x v="11"/>
    <x v="37"/>
    <m/>
    <m/>
    <x v="2"/>
    <n v="0"/>
    <m/>
    <s v=" "/>
    <m/>
    <m/>
    <m/>
    <m/>
    <m/>
    <m/>
    <n v="1"/>
  </r>
  <r>
    <n v="6036"/>
    <m/>
    <m/>
    <m/>
    <m/>
    <m/>
    <m/>
    <m/>
    <x v="11"/>
    <x v="37"/>
    <m/>
    <m/>
    <x v="2"/>
    <n v="0"/>
    <m/>
    <s v=" "/>
    <m/>
    <m/>
    <m/>
    <m/>
    <m/>
    <m/>
    <n v="1"/>
  </r>
  <r>
    <n v="6037"/>
    <m/>
    <m/>
    <m/>
    <m/>
    <m/>
    <m/>
    <m/>
    <x v="11"/>
    <x v="37"/>
    <m/>
    <m/>
    <x v="2"/>
    <n v="0"/>
    <m/>
    <s v=" "/>
    <m/>
    <m/>
    <m/>
    <m/>
    <m/>
    <m/>
    <n v="1"/>
  </r>
  <r>
    <n v="6038"/>
    <m/>
    <m/>
    <m/>
    <m/>
    <m/>
    <m/>
    <m/>
    <x v="11"/>
    <x v="37"/>
    <m/>
    <m/>
    <x v="2"/>
    <n v="0"/>
    <m/>
    <s v=" "/>
    <m/>
    <m/>
    <m/>
    <m/>
    <m/>
    <m/>
    <n v="1"/>
  </r>
  <r>
    <n v="6039"/>
    <m/>
    <m/>
    <m/>
    <m/>
    <m/>
    <m/>
    <m/>
    <x v="11"/>
    <x v="37"/>
    <m/>
    <m/>
    <x v="2"/>
    <n v="0"/>
    <m/>
    <s v=" "/>
    <m/>
    <m/>
    <m/>
    <m/>
    <m/>
    <m/>
    <n v="1"/>
  </r>
  <r>
    <n v="6040"/>
    <m/>
    <m/>
    <m/>
    <m/>
    <m/>
    <m/>
    <m/>
    <x v="11"/>
    <x v="37"/>
    <m/>
    <m/>
    <x v="2"/>
    <n v="0"/>
    <m/>
    <s v=" "/>
    <m/>
    <m/>
    <m/>
    <m/>
    <m/>
    <m/>
    <n v="1"/>
  </r>
  <r>
    <n v="6041"/>
    <m/>
    <m/>
    <m/>
    <m/>
    <m/>
    <m/>
    <m/>
    <x v="11"/>
    <x v="37"/>
    <m/>
    <m/>
    <x v="2"/>
    <n v="0"/>
    <m/>
    <s v=" "/>
    <m/>
    <m/>
    <m/>
    <m/>
    <m/>
    <m/>
    <n v="1"/>
  </r>
  <r>
    <n v="6042"/>
    <m/>
    <m/>
    <m/>
    <m/>
    <m/>
    <m/>
    <m/>
    <x v="11"/>
    <x v="37"/>
    <m/>
    <m/>
    <x v="2"/>
    <n v="0"/>
    <m/>
    <s v=" "/>
    <m/>
    <m/>
    <m/>
    <m/>
    <m/>
    <m/>
    <n v="1"/>
  </r>
  <r>
    <n v="6043"/>
    <m/>
    <m/>
    <m/>
    <m/>
    <m/>
    <m/>
    <m/>
    <x v="11"/>
    <x v="37"/>
    <m/>
    <m/>
    <x v="2"/>
    <n v="0"/>
    <m/>
    <s v=" "/>
    <m/>
    <m/>
    <m/>
    <m/>
    <m/>
    <m/>
    <n v="1"/>
  </r>
  <r>
    <n v="6044"/>
    <m/>
    <m/>
    <m/>
    <m/>
    <m/>
    <m/>
    <m/>
    <x v="11"/>
    <x v="37"/>
    <m/>
    <m/>
    <x v="2"/>
    <n v="0"/>
    <m/>
    <s v=" "/>
    <m/>
    <m/>
    <m/>
    <m/>
    <m/>
    <m/>
    <n v="1"/>
  </r>
  <r>
    <n v="6045"/>
    <m/>
    <m/>
    <m/>
    <m/>
    <m/>
    <m/>
    <m/>
    <x v="11"/>
    <x v="37"/>
    <m/>
    <m/>
    <x v="2"/>
    <n v="0"/>
    <m/>
    <s v=" "/>
    <m/>
    <m/>
    <m/>
    <m/>
    <m/>
    <m/>
    <n v="1"/>
  </r>
  <r>
    <n v="6046"/>
    <m/>
    <m/>
    <m/>
    <m/>
    <m/>
    <m/>
    <m/>
    <x v="11"/>
    <x v="37"/>
    <m/>
    <m/>
    <x v="2"/>
    <n v="0"/>
    <m/>
    <s v=" "/>
    <m/>
    <m/>
    <m/>
    <m/>
    <m/>
    <m/>
    <n v="1"/>
  </r>
  <r>
    <n v="6047"/>
    <m/>
    <m/>
    <m/>
    <m/>
    <m/>
    <m/>
    <m/>
    <x v="11"/>
    <x v="37"/>
    <m/>
    <m/>
    <x v="2"/>
    <n v="0"/>
    <m/>
    <s v=" "/>
    <m/>
    <m/>
    <m/>
    <m/>
    <m/>
    <m/>
    <n v="1"/>
  </r>
  <r>
    <n v="6048"/>
    <m/>
    <m/>
    <m/>
    <m/>
    <m/>
    <m/>
    <m/>
    <x v="11"/>
    <x v="37"/>
    <m/>
    <m/>
    <x v="2"/>
    <n v="0"/>
    <m/>
    <s v=" "/>
    <m/>
    <m/>
    <m/>
    <m/>
    <m/>
    <m/>
    <n v="1"/>
  </r>
  <r>
    <n v="6049"/>
    <m/>
    <m/>
    <m/>
    <m/>
    <m/>
    <m/>
    <m/>
    <x v="11"/>
    <x v="37"/>
    <m/>
    <m/>
    <x v="2"/>
    <n v="0"/>
    <m/>
    <s v=" "/>
    <m/>
    <m/>
    <m/>
    <m/>
    <m/>
    <m/>
    <n v="1"/>
  </r>
  <r>
    <n v="6050"/>
    <m/>
    <m/>
    <m/>
    <m/>
    <m/>
    <m/>
    <m/>
    <x v="11"/>
    <x v="37"/>
    <m/>
    <m/>
    <x v="2"/>
    <n v="0"/>
    <m/>
    <s v=" "/>
    <m/>
    <m/>
    <m/>
    <m/>
    <m/>
    <m/>
    <n v="1"/>
  </r>
  <r>
    <n v="6051"/>
    <m/>
    <m/>
    <m/>
    <m/>
    <m/>
    <m/>
    <m/>
    <x v="11"/>
    <x v="37"/>
    <m/>
    <m/>
    <x v="2"/>
    <n v="0"/>
    <m/>
    <s v=" "/>
    <m/>
    <m/>
    <m/>
    <m/>
    <m/>
    <m/>
    <n v="1"/>
  </r>
  <r>
    <n v="6052"/>
    <m/>
    <m/>
    <m/>
    <m/>
    <m/>
    <m/>
    <m/>
    <x v="11"/>
    <x v="37"/>
    <m/>
    <m/>
    <x v="2"/>
    <n v="0"/>
    <m/>
    <s v=" "/>
    <m/>
    <m/>
    <m/>
    <m/>
    <m/>
    <m/>
    <n v="1"/>
  </r>
  <r>
    <n v="6053"/>
    <m/>
    <m/>
    <m/>
    <m/>
    <m/>
    <m/>
    <m/>
    <x v="11"/>
    <x v="37"/>
    <m/>
    <m/>
    <x v="2"/>
    <n v="0"/>
    <m/>
    <s v=" "/>
    <m/>
    <m/>
    <m/>
    <m/>
    <m/>
    <m/>
    <n v="1"/>
  </r>
  <r>
    <n v="6054"/>
    <m/>
    <m/>
    <m/>
    <m/>
    <m/>
    <m/>
    <m/>
    <x v="11"/>
    <x v="37"/>
    <m/>
    <m/>
    <x v="2"/>
    <n v="0"/>
    <m/>
    <s v=" "/>
    <m/>
    <m/>
    <m/>
    <m/>
    <m/>
    <m/>
    <n v="1"/>
  </r>
  <r>
    <n v="6055"/>
    <m/>
    <m/>
    <m/>
    <m/>
    <m/>
    <m/>
    <m/>
    <x v="11"/>
    <x v="37"/>
    <m/>
    <m/>
    <x v="2"/>
    <n v="0"/>
    <m/>
    <s v=" "/>
    <m/>
    <m/>
    <m/>
    <m/>
    <m/>
    <m/>
    <n v="1"/>
  </r>
  <r>
    <n v="6056"/>
    <m/>
    <m/>
    <m/>
    <m/>
    <m/>
    <m/>
    <m/>
    <x v="11"/>
    <x v="37"/>
    <m/>
    <m/>
    <x v="2"/>
    <n v="0"/>
    <m/>
    <s v=" "/>
    <m/>
    <m/>
    <m/>
    <m/>
    <m/>
    <m/>
    <n v="1"/>
  </r>
  <r>
    <n v="6057"/>
    <m/>
    <m/>
    <m/>
    <m/>
    <m/>
    <m/>
    <m/>
    <x v="11"/>
    <x v="37"/>
    <m/>
    <m/>
    <x v="2"/>
    <n v="0"/>
    <m/>
    <s v=" "/>
    <m/>
    <m/>
    <m/>
    <m/>
    <m/>
    <m/>
    <n v="1"/>
  </r>
  <r>
    <n v="6058"/>
    <m/>
    <m/>
    <m/>
    <m/>
    <m/>
    <m/>
    <m/>
    <x v="11"/>
    <x v="37"/>
    <m/>
    <m/>
    <x v="2"/>
    <n v="0"/>
    <m/>
    <s v=" "/>
    <m/>
    <m/>
    <m/>
    <m/>
    <m/>
    <m/>
    <n v="1"/>
  </r>
  <r>
    <n v="6059"/>
    <m/>
    <m/>
    <m/>
    <m/>
    <m/>
    <m/>
    <m/>
    <x v="11"/>
    <x v="37"/>
    <m/>
    <m/>
    <x v="2"/>
    <n v="0"/>
    <m/>
    <s v=" "/>
    <m/>
    <m/>
    <m/>
    <m/>
    <m/>
    <m/>
    <n v="1"/>
  </r>
  <r>
    <n v="6060"/>
    <m/>
    <m/>
    <m/>
    <m/>
    <m/>
    <m/>
    <m/>
    <x v="11"/>
    <x v="37"/>
    <m/>
    <m/>
    <x v="2"/>
    <n v="0"/>
    <m/>
    <s v=" "/>
    <m/>
    <m/>
    <m/>
    <m/>
    <m/>
    <m/>
    <n v="1"/>
  </r>
  <r>
    <n v="6061"/>
    <m/>
    <m/>
    <m/>
    <m/>
    <m/>
    <m/>
    <m/>
    <x v="11"/>
    <x v="37"/>
    <m/>
    <m/>
    <x v="2"/>
    <n v="0"/>
    <m/>
    <s v=" "/>
    <m/>
    <m/>
    <m/>
    <m/>
    <m/>
    <m/>
    <n v="1"/>
  </r>
  <r>
    <n v="6062"/>
    <m/>
    <m/>
    <m/>
    <m/>
    <m/>
    <m/>
    <m/>
    <x v="11"/>
    <x v="37"/>
    <m/>
    <m/>
    <x v="2"/>
    <n v="0"/>
    <m/>
    <s v=" "/>
    <m/>
    <m/>
    <m/>
    <m/>
    <m/>
    <m/>
    <n v="1"/>
  </r>
  <r>
    <n v="6063"/>
    <m/>
    <m/>
    <m/>
    <m/>
    <m/>
    <m/>
    <m/>
    <x v="11"/>
    <x v="37"/>
    <m/>
    <m/>
    <x v="2"/>
    <n v="0"/>
    <m/>
    <s v=" "/>
    <m/>
    <m/>
    <m/>
    <m/>
    <m/>
    <m/>
    <n v="1"/>
  </r>
  <r>
    <n v="6064"/>
    <m/>
    <m/>
    <m/>
    <m/>
    <m/>
    <m/>
    <m/>
    <x v="11"/>
    <x v="37"/>
    <m/>
    <m/>
    <x v="2"/>
    <n v="0"/>
    <m/>
    <s v=" "/>
    <m/>
    <m/>
    <m/>
    <m/>
    <m/>
    <m/>
    <n v="1"/>
  </r>
  <r>
    <n v="6065"/>
    <m/>
    <m/>
    <m/>
    <m/>
    <m/>
    <m/>
    <m/>
    <x v="11"/>
    <x v="37"/>
    <m/>
    <m/>
    <x v="2"/>
    <n v="0"/>
    <m/>
    <s v=" "/>
    <m/>
    <m/>
    <m/>
    <m/>
    <m/>
    <m/>
    <n v="1"/>
  </r>
  <r>
    <n v="6066"/>
    <m/>
    <m/>
    <m/>
    <m/>
    <m/>
    <m/>
    <m/>
    <x v="11"/>
    <x v="37"/>
    <m/>
    <m/>
    <x v="2"/>
    <n v="0"/>
    <m/>
    <s v=" "/>
    <m/>
    <m/>
    <m/>
    <m/>
    <m/>
    <m/>
    <n v="1"/>
  </r>
  <r>
    <n v="6067"/>
    <m/>
    <m/>
    <m/>
    <m/>
    <m/>
    <m/>
    <m/>
    <x v="11"/>
    <x v="37"/>
    <m/>
    <m/>
    <x v="2"/>
    <n v="0"/>
    <m/>
    <s v=" "/>
    <m/>
    <m/>
    <m/>
    <m/>
    <m/>
    <m/>
    <n v="1"/>
  </r>
  <r>
    <n v="6068"/>
    <m/>
    <m/>
    <m/>
    <m/>
    <m/>
    <m/>
    <m/>
    <x v="11"/>
    <x v="37"/>
    <m/>
    <m/>
    <x v="2"/>
    <n v="0"/>
    <m/>
    <s v=" "/>
    <m/>
    <m/>
    <m/>
    <m/>
    <m/>
    <m/>
    <n v="1"/>
  </r>
  <r>
    <n v="6069"/>
    <m/>
    <m/>
    <m/>
    <m/>
    <m/>
    <m/>
    <m/>
    <x v="11"/>
    <x v="37"/>
    <m/>
    <m/>
    <x v="2"/>
    <n v="0"/>
    <m/>
    <s v=" "/>
    <m/>
    <m/>
    <m/>
    <m/>
    <m/>
    <m/>
    <n v="1"/>
  </r>
  <r>
    <n v="6070"/>
    <m/>
    <m/>
    <m/>
    <m/>
    <m/>
    <m/>
    <m/>
    <x v="11"/>
    <x v="37"/>
    <m/>
    <m/>
    <x v="2"/>
    <n v="0"/>
    <m/>
    <s v=" "/>
    <m/>
    <m/>
    <m/>
    <m/>
    <m/>
    <m/>
    <n v="1"/>
  </r>
  <r>
    <n v="6071"/>
    <m/>
    <m/>
    <m/>
    <m/>
    <m/>
    <m/>
    <m/>
    <x v="11"/>
    <x v="37"/>
    <m/>
    <m/>
    <x v="2"/>
    <n v="0"/>
    <m/>
    <s v=" "/>
    <m/>
    <m/>
    <m/>
    <m/>
    <m/>
    <m/>
    <n v="1"/>
  </r>
  <r>
    <n v="6072"/>
    <m/>
    <m/>
    <m/>
    <m/>
    <m/>
    <m/>
    <m/>
    <x v="11"/>
    <x v="37"/>
    <m/>
    <m/>
    <x v="2"/>
    <n v="0"/>
    <m/>
    <s v=" "/>
    <m/>
    <m/>
    <m/>
    <m/>
    <m/>
    <m/>
    <n v="1"/>
  </r>
  <r>
    <n v="6073"/>
    <m/>
    <m/>
    <m/>
    <m/>
    <m/>
    <m/>
    <m/>
    <x v="11"/>
    <x v="37"/>
    <m/>
    <m/>
    <x v="2"/>
    <n v="0"/>
    <m/>
    <s v=" "/>
    <m/>
    <m/>
    <m/>
    <m/>
    <m/>
    <m/>
    <n v="1"/>
  </r>
  <r>
    <n v="6074"/>
    <m/>
    <m/>
    <m/>
    <m/>
    <m/>
    <m/>
    <m/>
    <x v="11"/>
    <x v="37"/>
    <m/>
    <m/>
    <x v="2"/>
    <n v="0"/>
    <m/>
    <s v=" "/>
    <m/>
    <m/>
    <m/>
    <m/>
    <m/>
    <m/>
    <n v="1"/>
  </r>
  <r>
    <n v="6075"/>
    <m/>
    <m/>
    <m/>
    <m/>
    <m/>
    <m/>
    <m/>
    <x v="11"/>
    <x v="37"/>
    <m/>
    <m/>
    <x v="2"/>
    <n v="0"/>
    <m/>
    <s v=" "/>
    <m/>
    <m/>
    <m/>
    <m/>
    <m/>
    <m/>
    <n v="1"/>
  </r>
  <r>
    <n v="6076"/>
    <m/>
    <m/>
    <m/>
    <m/>
    <m/>
    <m/>
    <m/>
    <x v="11"/>
    <x v="37"/>
    <m/>
    <m/>
    <x v="2"/>
    <n v="0"/>
    <m/>
    <s v=" "/>
    <m/>
    <m/>
    <m/>
    <m/>
    <m/>
    <m/>
    <n v="1"/>
  </r>
  <r>
    <n v="6077"/>
    <m/>
    <m/>
    <m/>
    <m/>
    <m/>
    <m/>
    <m/>
    <x v="11"/>
    <x v="37"/>
    <m/>
    <m/>
    <x v="2"/>
    <n v="0"/>
    <m/>
    <s v=" "/>
    <m/>
    <m/>
    <m/>
    <m/>
    <m/>
    <m/>
    <n v="1"/>
  </r>
  <r>
    <n v="6078"/>
    <m/>
    <m/>
    <m/>
    <m/>
    <m/>
    <m/>
    <m/>
    <x v="11"/>
    <x v="37"/>
    <m/>
    <m/>
    <x v="2"/>
    <n v="0"/>
    <m/>
    <s v=" "/>
    <m/>
    <m/>
    <m/>
    <m/>
    <m/>
    <m/>
    <n v="1"/>
  </r>
  <r>
    <n v="6079"/>
    <m/>
    <m/>
    <m/>
    <m/>
    <m/>
    <m/>
    <m/>
    <x v="11"/>
    <x v="37"/>
    <m/>
    <m/>
    <x v="2"/>
    <n v="0"/>
    <m/>
    <s v=" "/>
    <m/>
    <m/>
    <m/>
    <m/>
    <m/>
    <m/>
    <n v="1"/>
  </r>
  <r>
    <n v="6080"/>
    <m/>
    <m/>
    <m/>
    <m/>
    <m/>
    <m/>
    <m/>
    <x v="11"/>
    <x v="37"/>
    <m/>
    <m/>
    <x v="2"/>
    <n v="0"/>
    <m/>
    <s v=" "/>
    <m/>
    <m/>
    <m/>
    <m/>
    <m/>
    <m/>
    <n v="1"/>
  </r>
  <r>
    <n v="6081"/>
    <m/>
    <m/>
    <m/>
    <m/>
    <m/>
    <m/>
    <m/>
    <x v="11"/>
    <x v="37"/>
    <m/>
    <m/>
    <x v="2"/>
    <n v="0"/>
    <m/>
    <s v=" "/>
    <m/>
    <m/>
    <m/>
    <m/>
    <m/>
    <m/>
    <n v="1"/>
  </r>
  <r>
    <n v="6082"/>
    <m/>
    <m/>
    <m/>
    <m/>
    <m/>
    <m/>
    <m/>
    <x v="11"/>
    <x v="37"/>
    <m/>
    <m/>
    <x v="2"/>
    <n v="0"/>
    <m/>
    <s v=" "/>
    <m/>
    <m/>
    <m/>
    <m/>
    <m/>
    <m/>
    <n v="1"/>
  </r>
  <r>
    <n v="6083"/>
    <m/>
    <m/>
    <m/>
    <m/>
    <m/>
    <m/>
    <m/>
    <x v="11"/>
    <x v="37"/>
    <m/>
    <m/>
    <x v="2"/>
    <n v="0"/>
    <m/>
    <s v=" "/>
    <m/>
    <m/>
    <m/>
    <m/>
    <m/>
    <m/>
    <n v="1"/>
  </r>
  <r>
    <n v="6084"/>
    <m/>
    <m/>
    <m/>
    <m/>
    <m/>
    <m/>
    <m/>
    <x v="11"/>
    <x v="37"/>
    <m/>
    <m/>
    <x v="2"/>
    <n v="0"/>
    <m/>
    <s v=" "/>
    <m/>
    <m/>
    <m/>
    <m/>
    <m/>
    <m/>
    <n v="1"/>
  </r>
  <r>
    <n v="6085"/>
    <m/>
    <m/>
    <m/>
    <m/>
    <m/>
    <m/>
    <m/>
    <x v="11"/>
    <x v="37"/>
    <m/>
    <m/>
    <x v="2"/>
    <n v="0"/>
    <m/>
    <s v=" "/>
    <m/>
    <m/>
    <m/>
    <m/>
    <m/>
    <m/>
    <n v="1"/>
  </r>
  <r>
    <n v="6086"/>
    <m/>
    <m/>
    <m/>
    <m/>
    <m/>
    <m/>
    <m/>
    <x v="11"/>
    <x v="37"/>
    <m/>
    <m/>
    <x v="2"/>
    <n v="0"/>
    <m/>
    <s v=" "/>
    <m/>
    <m/>
    <m/>
    <m/>
    <m/>
    <m/>
    <n v="1"/>
  </r>
  <r>
    <n v="6087"/>
    <m/>
    <m/>
    <m/>
    <m/>
    <m/>
    <m/>
    <m/>
    <x v="11"/>
    <x v="37"/>
    <m/>
    <m/>
    <x v="2"/>
    <n v="0"/>
    <m/>
    <s v=" "/>
    <m/>
    <m/>
    <m/>
    <m/>
    <m/>
    <m/>
    <n v="1"/>
  </r>
  <r>
    <n v="6088"/>
    <m/>
    <m/>
    <m/>
    <m/>
    <m/>
    <m/>
    <m/>
    <x v="11"/>
    <x v="37"/>
    <m/>
    <m/>
    <x v="2"/>
    <n v="0"/>
    <m/>
    <s v=" "/>
    <m/>
    <m/>
    <m/>
    <m/>
    <m/>
    <m/>
    <n v="1"/>
  </r>
  <r>
    <n v="6089"/>
    <m/>
    <m/>
    <m/>
    <m/>
    <m/>
    <m/>
    <m/>
    <x v="11"/>
    <x v="37"/>
    <m/>
    <m/>
    <x v="2"/>
    <n v="0"/>
    <m/>
    <s v=" "/>
    <m/>
    <m/>
    <m/>
    <m/>
    <m/>
    <m/>
    <n v="1"/>
  </r>
  <r>
    <n v="6090"/>
    <m/>
    <m/>
    <m/>
    <m/>
    <m/>
    <m/>
    <m/>
    <x v="11"/>
    <x v="37"/>
    <m/>
    <m/>
    <x v="2"/>
    <n v="0"/>
    <m/>
    <s v=" "/>
    <m/>
    <m/>
    <m/>
    <m/>
    <m/>
    <m/>
    <n v="1"/>
  </r>
  <r>
    <n v="6091"/>
    <m/>
    <m/>
    <m/>
    <m/>
    <m/>
    <m/>
    <m/>
    <x v="11"/>
    <x v="37"/>
    <m/>
    <m/>
    <x v="2"/>
    <n v="0"/>
    <m/>
    <s v=" "/>
    <m/>
    <m/>
    <m/>
    <m/>
    <m/>
    <m/>
    <n v="1"/>
  </r>
  <r>
    <n v="6092"/>
    <m/>
    <m/>
    <m/>
    <m/>
    <m/>
    <m/>
    <m/>
    <x v="11"/>
    <x v="37"/>
    <m/>
    <m/>
    <x v="2"/>
    <n v="0"/>
    <m/>
    <s v=" "/>
    <m/>
    <m/>
    <m/>
    <m/>
    <m/>
    <m/>
    <n v="1"/>
  </r>
  <r>
    <n v="6093"/>
    <m/>
    <m/>
    <m/>
    <m/>
    <m/>
    <m/>
    <m/>
    <x v="11"/>
    <x v="37"/>
    <m/>
    <m/>
    <x v="2"/>
    <n v="0"/>
    <m/>
    <s v=" "/>
    <m/>
    <m/>
    <m/>
    <m/>
    <m/>
    <m/>
    <n v="1"/>
  </r>
  <r>
    <n v="6094"/>
    <m/>
    <m/>
    <m/>
    <m/>
    <m/>
    <m/>
    <m/>
    <x v="11"/>
    <x v="37"/>
    <m/>
    <m/>
    <x v="2"/>
    <n v="0"/>
    <m/>
    <s v=" "/>
    <m/>
    <m/>
    <m/>
    <m/>
    <m/>
    <m/>
    <n v="1"/>
  </r>
  <r>
    <n v="6095"/>
    <m/>
    <m/>
    <m/>
    <m/>
    <m/>
    <m/>
    <m/>
    <x v="11"/>
    <x v="37"/>
    <m/>
    <m/>
    <x v="2"/>
    <n v="0"/>
    <m/>
    <s v=" "/>
    <m/>
    <m/>
    <m/>
    <m/>
    <m/>
    <m/>
    <n v="1"/>
  </r>
  <r>
    <n v="6096"/>
    <m/>
    <m/>
    <m/>
    <m/>
    <m/>
    <m/>
    <m/>
    <x v="11"/>
    <x v="37"/>
    <m/>
    <m/>
    <x v="2"/>
    <n v="0"/>
    <m/>
    <s v=" "/>
    <m/>
    <m/>
    <m/>
    <m/>
    <m/>
    <m/>
    <n v="1"/>
  </r>
  <r>
    <n v="6097"/>
    <m/>
    <m/>
    <m/>
    <m/>
    <m/>
    <m/>
    <m/>
    <x v="11"/>
    <x v="37"/>
    <m/>
    <m/>
    <x v="2"/>
    <n v="0"/>
    <m/>
    <s v=" "/>
    <m/>
    <m/>
    <m/>
    <m/>
    <m/>
    <m/>
    <n v="1"/>
  </r>
  <r>
    <n v="6098"/>
    <m/>
    <m/>
    <m/>
    <m/>
    <m/>
    <m/>
    <m/>
    <x v="11"/>
    <x v="37"/>
    <m/>
    <m/>
    <x v="2"/>
    <n v="0"/>
    <m/>
    <s v=" "/>
    <m/>
    <m/>
    <m/>
    <m/>
    <m/>
    <m/>
    <n v="1"/>
  </r>
  <r>
    <n v="6099"/>
    <m/>
    <m/>
    <m/>
    <m/>
    <m/>
    <m/>
    <m/>
    <x v="11"/>
    <x v="37"/>
    <m/>
    <m/>
    <x v="2"/>
    <n v="0"/>
    <m/>
    <s v=" "/>
    <m/>
    <m/>
    <m/>
    <m/>
    <m/>
    <m/>
    <n v="1"/>
  </r>
  <r>
    <n v="6100"/>
    <m/>
    <m/>
    <m/>
    <m/>
    <m/>
    <m/>
    <m/>
    <x v="11"/>
    <x v="37"/>
    <m/>
    <m/>
    <x v="2"/>
    <n v="0"/>
    <m/>
    <s v=" "/>
    <m/>
    <m/>
    <m/>
    <m/>
    <m/>
    <m/>
    <n v="1"/>
  </r>
  <r>
    <n v="6101"/>
    <m/>
    <m/>
    <m/>
    <m/>
    <m/>
    <m/>
    <m/>
    <x v="11"/>
    <x v="37"/>
    <m/>
    <m/>
    <x v="2"/>
    <n v="0"/>
    <m/>
    <s v=" "/>
    <m/>
    <m/>
    <m/>
    <m/>
    <m/>
    <m/>
    <n v="1"/>
  </r>
  <r>
    <n v="6102"/>
    <m/>
    <m/>
    <m/>
    <m/>
    <m/>
    <m/>
    <m/>
    <x v="11"/>
    <x v="37"/>
    <m/>
    <m/>
    <x v="2"/>
    <n v="0"/>
    <m/>
    <s v=" "/>
    <m/>
    <m/>
    <m/>
    <m/>
    <m/>
    <m/>
    <n v="1"/>
  </r>
  <r>
    <n v="6103"/>
    <m/>
    <m/>
    <m/>
    <m/>
    <m/>
    <m/>
    <m/>
    <x v="11"/>
    <x v="37"/>
    <m/>
    <m/>
    <x v="2"/>
    <n v="0"/>
    <m/>
    <s v=" "/>
    <m/>
    <m/>
    <m/>
    <m/>
    <m/>
    <m/>
    <n v="1"/>
  </r>
  <r>
    <n v="6104"/>
    <m/>
    <m/>
    <m/>
    <m/>
    <m/>
    <m/>
    <m/>
    <x v="11"/>
    <x v="37"/>
    <m/>
    <m/>
    <x v="2"/>
    <n v="0"/>
    <m/>
    <s v=" "/>
    <m/>
    <m/>
    <m/>
    <m/>
    <m/>
    <m/>
    <n v="1"/>
  </r>
  <r>
    <n v="6105"/>
    <m/>
    <m/>
    <m/>
    <m/>
    <m/>
    <m/>
    <m/>
    <x v="11"/>
    <x v="37"/>
    <m/>
    <m/>
    <x v="2"/>
    <n v="0"/>
    <m/>
    <s v=" "/>
    <m/>
    <m/>
    <m/>
    <m/>
    <m/>
    <m/>
    <n v="1"/>
  </r>
  <r>
    <n v="6106"/>
    <m/>
    <m/>
    <m/>
    <m/>
    <m/>
    <m/>
    <m/>
    <x v="11"/>
    <x v="37"/>
    <m/>
    <m/>
    <x v="2"/>
    <n v="0"/>
    <m/>
    <s v=" "/>
    <m/>
    <m/>
    <m/>
    <m/>
    <m/>
    <m/>
    <n v="1"/>
  </r>
  <r>
    <n v="6107"/>
    <m/>
    <m/>
    <m/>
    <m/>
    <m/>
    <m/>
    <m/>
    <x v="11"/>
    <x v="37"/>
    <m/>
    <m/>
    <x v="2"/>
    <n v="0"/>
    <m/>
    <s v=" "/>
    <m/>
    <m/>
    <m/>
    <m/>
    <m/>
    <m/>
    <n v="1"/>
  </r>
  <r>
    <n v="6108"/>
    <m/>
    <m/>
    <m/>
    <m/>
    <m/>
    <m/>
    <m/>
    <x v="11"/>
    <x v="37"/>
    <m/>
    <m/>
    <x v="2"/>
    <n v="0"/>
    <m/>
    <s v=" "/>
    <m/>
    <m/>
    <m/>
    <m/>
    <m/>
    <m/>
    <n v="1"/>
  </r>
  <r>
    <n v="6109"/>
    <m/>
    <m/>
    <m/>
    <m/>
    <m/>
    <m/>
    <m/>
    <x v="11"/>
    <x v="37"/>
    <m/>
    <m/>
    <x v="2"/>
    <n v="0"/>
    <m/>
    <s v=" "/>
    <m/>
    <m/>
    <m/>
    <m/>
    <m/>
    <m/>
    <n v="1"/>
  </r>
  <r>
    <n v="6110"/>
    <m/>
    <m/>
    <m/>
    <m/>
    <m/>
    <m/>
    <m/>
    <x v="11"/>
    <x v="37"/>
    <m/>
    <m/>
    <x v="2"/>
    <n v="0"/>
    <m/>
    <s v=" "/>
    <m/>
    <m/>
    <m/>
    <m/>
    <m/>
    <m/>
    <n v="1"/>
  </r>
  <r>
    <n v="6111"/>
    <m/>
    <m/>
    <m/>
    <m/>
    <m/>
    <m/>
    <m/>
    <x v="11"/>
    <x v="37"/>
    <m/>
    <m/>
    <x v="2"/>
    <n v="0"/>
    <m/>
    <s v=" "/>
    <m/>
    <m/>
    <m/>
    <m/>
    <m/>
    <m/>
    <n v="1"/>
  </r>
  <r>
    <n v="6112"/>
    <m/>
    <m/>
    <m/>
    <m/>
    <m/>
    <m/>
    <m/>
    <x v="11"/>
    <x v="37"/>
    <m/>
    <m/>
    <x v="2"/>
    <n v="0"/>
    <m/>
    <s v=" "/>
    <m/>
    <m/>
    <m/>
    <m/>
    <m/>
    <m/>
    <n v="1"/>
  </r>
  <r>
    <n v="6113"/>
    <m/>
    <m/>
    <m/>
    <m/>
    <m/>
    <m/>
    <m/>
    <x v="11"/>
    <x v="37"/>
    <m/>
    <m/>
    <x v="2"/>
    <n v="0"/>
    <m/>
    <s v=" "/>
    <m/>
    <m/>
    <m/>
    <m/>
    <m/>
    <m/>
    <n v="1"/>
  </r>
  <r>
    <n v="6114"/>
    <m/>
    <m/>
    <m/>
    <m/>
    <m/>
    <m/>
    <m/>
    <x v="11"/>
    <x v="37"/>
    <m/>
    <m/>
    <x v="2"/>
    <n v="0"/>
    <m/>
    <s v=" "/>
    <m/>
    <m/>
    <m/>
    <m/>
    <m/>
    <m/>
    <n v="1"/>
  </r>
  <r>
    <n v="6115"/>
    <m/>
    <m/>
    <m/>
    <m/>
    <m/>
    <m/>
    <m/>
    <x v="11"/>
    <x v="37"/>
    <m/>
    <m/>
    <x v="2"/>
    <n v="0"/>
    <m/>
    <s v=" "/>
    <m/>
    <m/>
    <m/>
    <m/>
    <m/>
    <m/>
    <n v="1"/>
  </r>
  <r>
    <n v="6116"/>
    <m/>
    <m/>
    <m/>
    <m/>
    <m/>
    <m/>
    <m/>
    <x v="11"/>
    <x v="37"/>
    <m/>
    <m/>
    <x v="2"/>
    <n v="0"/>
    <m/>
    <s v=" "/>
    <m/>
    <m/>
    <m/>
    <m/>
    <m/>
    <m/>
    <n v="1"/>
  </r>
  <r>
    <n v="6117"/>
    <m/>
    <m/>
    <m/>
    <m/>
    <m/>
    <m/>
    <m/>
    <x v="11"/>
    <x v="37"/>
    <m/>
    <m/>
    <x v="2"/>
    <n v="0"/>
    <m/>
    <s v=" "/>
    <m/>
    <m/>
    <m/>
    <m/>
    <m/>
    <m/>
    <n v="1"/>
  </r>
  <r>
    <n v="6118"/>
    <m/>
    <m/>
    <m/>
    <m/>
    <m/>
    <m/>
    <m/>
    <x v="11"/>
    <x v="37"/>
    <m/>
    <m/>
    <x v="2"/>
    <n v="0"/>
    <m/>
    <s v=" "/>
    <m/>
    <m/>
    <m/>
    <m/>
    <m/>
    <m/>
    <n v="1"/>
  </r>
  <r>
    <n v="6119"/>
    <m/>
    <m/>
    <m/>
    <m/>
    <m/>
    <m/>
    <m/>
    <x v="11"/>
    <x v="37"/>
    <m/>
    <m/>
    <x v="2"/>
    <n v="0"/>
    <m/>
    <s v=" "/>
    <m/>
    <m/>
    <m/>
    <m/>
    <m/>
    <m/>
    <n v="1"/>
  </r>
  <r>
    <n v="6120"/>
    <m/>
    <m/>
    <m/>
    <m/>
    <m/>
    <m/>
    <m/>
    <x v="11"/>
    <x v="37"/>
    <m/>
    <m/>
    <x v="2"/>
    <n v="0"/>
    <m/>
    <s v=" "/>
    <m/>
    <m/>
    <m/>
    <m/>
    <m/>
    <m/>
    <n v="1"/>
  </r>
  <r>
    <n v="6121"/>
    <m/>
    <m/>
    <m/>
    <m/>
    <m/>
    <m/>
    <m/>
    <x v="11"/>
    <x v="37"/>
    <m/>
    <m/>
    <x v="2"/>
    <n v="0"/>
    <m/>
    <s v=" "/>
    <m/>
    <m/>
    <m/>
    <m/>
    <m/>
    <m/>
    <n v="1"/>
  </r>
  <r>
    <n v="6122"/>
    <m/>
    <m/>
    <m/>
    <m/>
    <m/>
    <m/>
    <m/>
    <x v="11"/>
    <x v="37"/>
    <m/>
    <m/>
    <x v="2"/>
    <n v="0"/>
    <m/>
    <s v=" "/>
    <m/>
    <m/>
    <m/>
    <m/>
    <m/>
    <m/>
    <n v="1"/>
  </r>
  <r>
    <n v="6123"/>
    <m/>
    <m/>
    <m/>
    <m/>
    <m/>
    <m/>
    <m/>
    <x v="11"/>
    <x v="37"/>
    <m/>
    <m/>
    <x v="2"/>
    <n v="0"/>
    <m/>
    <s v=" "/>
    <m/>
    <m/>
    <m/>
    <m/>
    <m/>
    <m/>
    <n v="1"/>
  </r>
  <r>
    <n v="6124"/>
    <m/>
    <m/>
    <m/>
    <m/>
    <m/>
    <m/>
    <m/>
    <x v="11"/>
    <x v="37"/>
    <m/>
    <m/>
    <x v="2"/>
    <n v="0"/>
    <m/>
    <s v=" "/>
    <m/>
    <m/>
    <m/>
    <m/>
    <m/>
    <m/>
    <n v="1"/>
  </r>
  <r>
    <n v="6125"/>
    <m/>
    <m/>
    <m/>
    <m/>
    <m/>
    <m/>
    <m/>
    <x v="11"/>
    <x v="37"/>
    <m/>
    <m/>
    <x v="2"/>
    <n v="0"/>
    <m/>
    <s v=" "/>
    <m/>
    <m/>
    <m/>
    <m/>
    <m/>
    <m/>
    <n v="1"/>
  </r>
  <r>
    <n v="6126"/>
    <m/>
    <m/>
    <m/>
    <m/>
    <m/>
    <m/>
    <m/>
    <x v="11"/>
    <x v="37"/>
    <m/>
    <m/>
    <x v="2"/>
    <n v="0"/>
    <m/>
    <s v=" "/>
    <m/>
    <m/>
    <m/>
    <m/>
    <m/>
    <m/>
    <n v="1"/>
  </r>
  <r>
    <n v="6127"/>
    <m/>
    <m/>
    <m/>
    <m/>
    <m/>
    <m/>
    <m/>
    <x v="11"/>
    <x v="37"/>
    <m/>
    <m/>
    <x v="2"/>
    <n v="0"/>
    <m/>
    <s v=" "/>
    <m/>
    <m/>
    <m/>
    <m/>
    <m/>
    <m/>
    <n v="1"/>
  </r>
  <r>
    <n v="6128"/>
    <m/>
    <m/>
    <m/>
    <m/>
    <m/>
    <m/>
    <m/>
    <x v="11"/>
    <x v="37"/>
    <m/>
    <m/>
    <x v="2"/>
    <n v="0"/>
    <m/>
    <s v=" "/>
    <m/>
    <m/>
    <m/>
    <m/>
    <m/>
    <m/>
    <n v="1"/>
  </r>
  <r>
    <n v="6129"/>
    <m/>
    <m/>
    <m/>
    <m/>
    <m/>
    <m/>
    <m/>
    <x v="11"/>
    <x v="37"/>
    <m/>
    <m/>
    <x v="2"/>
    <n v="0"/>
    <m/>
    <s v=" "/>
    <m/>
    <m/>
    <m/>
    <m/>
    <m/>
    <m/>
    <n v="1"/>
  </r>
  <r>
    <n v="6130"/>
    <m/>
    <m/>
    <m/>
    <m/>
    <m/>
    <m/>
    <m/>
    <x v="11"/>
    <x v="37"/>
    <m/>
    <m/>
    <x v="2"/>
    <n v="0"/>
    <m/>
    <s v=" "/>
    <m/>
    <m/>
    <m/>
    <m/>
    <m/>
    <m/>
    <n v="1"/>
  </r>
  <r>
    <n v="6131"/>
    <m/>
    <m/>
    <m/>
    <m/>
    <m/>
    <m/>
    <m/>
    <x v="11"/>
    <x v="37"/>
    <m/>
    <m/>
    <x v="2"/>
    <n v="0"/>
    <m/>
    <s v=" "/>
    <m/>
    <m/>
    <m/>
    <m/>
    <m/>
    <m/>
    <n v="1"/>
  </r>
  <r>
    <n v="6132"/>
    <m/>
    <m/>
    <m/>
    <m/>
    <m/>
    <m/>
    <m/>
    <x v="11"/>
    <x v="37"/>
    <m/>
    <m/>
    <x v="2"/>
    <n v="0"/>
    <m/>
    <s v=" "/>
    <m/>
    <m/>
    <m/>
    <m/>
    <m/>
    <m/>
    <n v="1"/>
  </r>
  <r>
    <n v="6133"/>
    <m/>
    <m/>
    <m/>
    <m/>
    <m/>
    <m/>
    <m/>
    <x v="11"/>
    <x v="37"/>
    <m/>
    <m/>
    <x v="2"/>
    <n v="0"/>
    <m/>
    <s v=" "/>
    <m/>
    <m/>
    <m/>
    <m/>
    <m/>
    <m/>
    <n v="1"/>
  </r>
  <r>
    <n v="6134"/>
    <m/>
    <m/>
    <m/>
    <m/>
    <m/>
    <m/>
    <m/>
    <x v="11"/>
    <x v="37"/>
    <m/>
    <m/>
    <x v="2"/>
    <n v="0"/>
    <m/>
    <s v=" "/>
    <m/>
    <m/>
    <m/>
    <m/>
    <m/>
    <m/>
    <n v="1"/>
  </r>
  <r>
    <n v="6135"/>
    <m/>
    <m/>
    <m/>
    <m/>
    <m/>
    <m/>
    <m/>
    <x v="11"/>
    <x v="37"/>
    <m/>
    <m/>
    <x v="2"/>
    <n v="0"/>
    <m/>
    <s v=" "/>
    <m/>
    <m/>
    <m/>
    <m/>
    <m/>
    <m/>
    <n v="1"/>
  </r>
  <r>
    <n v="6136"/>
    <m/>
    <m/>
    <m/>
    <m/>
    <m/>
    <m/>
    <m/>
    <x v="11"/>
    <x v="37"/>
    <m/>
    <m/>
    <x v="2"/>
    <n v="0"/>
    <m/>
    <s v=" "/>
    <m/>
    <m/>
    <m/>
    <m/>
    <m/>
    <m/>
    <n v="1"/>
  </r>
  <r>
    <n v="6137"/>
    <m/>
    <m/>
    <m/>
    <m/>
    <m/>
    <m/>
    <m/>
    <x v="11"/>
    <x v="37"/>
    <m/>
    <m/>
    <x v="2"/>
    <n v="0"/>
    <m/>
    <s v=" "/>
    <m/>
    <m/>
    <m/>
    <m/>
    <m/>
    <m/>
    <n v="1"/>
  </r>
  <r>
    <n v="6138"/>
    <m/>
    <m/>
    <m/>
    <m/>
    <m/>
    <m/>
    <m/>
    <x v="11"/>
    <x v="37"/>
    <m/>
    <m/>
    <x v="2"/>
    <n v="0"/>
    <m/>
    <s v=" "/>
    <m/>
    <m/>
    <m/>
    <m/>
    <m/>
    <m/>
    <n v="1"/>
  </r>
  <r>
    <n v="6139"/>
    <m/>
    <m/>
    <m/>
    <m/>
    <m/>
    <m/>
    <m/>
    <x v="11"/>
    <x v="37"/>
    <m/>
    <m/>
    <x v="2"/>
    <n v="0"/>
    <m/>
    <s v=" "/>
    <m/>
    <m/>
    <m/>
    <m/>
    <m/>
    <m/>
    <n v="1"/>
  </r>
  <r>
    <n v="6140"/>
    <m/>
    <m/>
    <m/>
    <m/>
    <m/>
    <m/>
    <m/>
    <x v="11"/>
    <x v="37"/>
    <m/>
    <m/>
    <x v="2"/>
    <n v="0"/>
    <m/>
    <s v=" "/>
    <m/>
    <m/>
    <m/>
    <m/>
    <m/>
    <m/>
    <n v="1"/>
  </r>
  <r>
    <n v="6141"/>
    <m/>
    <m/>
    <m/>
    <m/>
    <m/>
    <m/>
    <m/>
    <x v="11"/>
    <x v="37"/>
    <m/>
    <m/>
    <x v="2"/>
    <n v="0"/>
    <m/>
    <s v=" "/>
    <m/>
    <m/>
    <m/>
    <m/>
    <m/>
    <m/>
    <n v="1"/>
  </r>
  <r>
    <n v="6142"/>
    <m/>
    <m/>
    <m/>
    <m/>
    <m/>
    <m/>
    <m/>
    <x v="11"/>
    <x v="37"/>
    <m/>
    <m/>
    <x v="2"/>
    <n v="0"/>
    <m/>
    <s v=" "/>
    <m/>
    <m/>
    <m/>
    <m/>
    <m/>
    <m/>
    <n v="1"/>
  </r>
  <r>
    <n v="6143"/>
    <m/>
    <m/>
    <m/>
    <m/>
    <m/>
    <m/>
    <m/>
    <x v="11"/>
    <x v="37"/>
    <m/>
    <m/>
    <x v="2"/>
    <n v="0"/>
    <m/>
    <s v=" "/>
    <m/>
    <m/>
    <m/>
    <m/>
    <m/>
    <m/>
    <n v="1"/>
  </r>
  <r>
    <n v="6144"/>
    <m/>
    <m/>
    <m/>
    <m/>
    <m/>
    <m/>
    <m/>
    <x v="11"/>
    <x v="37"/>
    <m/>
    <m/>
    <x v="2"/>
    <n v="0"/>
    <m/>
    <s v=" "/>
    <m/>
    <m/>
    <m/>
    <m/>
    <m/>
    <m/>
    <n v="1"/>
  </r>
  <r>
    <n v="6145"/>
    <m/>
    <m/>
    <m/>
    <m/>
    <m/>
    <m/>
    <m/>
    <x v="11"/>
    <x v="37"/>
    <m/>
    <m/>
    <x v="2"/>
    <n v="0"/>
    <m/>
    <s v=" "/>
    <m/>
    <m/>
    <m/>
    <m/>
    <m/>
    <m/>
    <n v="1"/>
  </r>
  <r>
    <n v="6146"/>
    <m/>
    <m/>
    <m/>
    <m/>
    <m/>
    <m/>
    <m/>
    <x v="11"/>
    <x v="37"/>
    <m/>
    <m/>
    <x v="2"/>
    <n v="0"/>
    <m/>
    <s v=" "/>
    <m/>
    <m/>
    <m/>
    <m/>
    <m/>
    <m/>
    <n v="1"/>
  </r>
  <r>
    <n v="6147"/>
    <m/>
    <m/>
    <m/>
    <m/>
    <m/>
    <m/>
    <m/>
    <x v="11"/>
    <x v="37"/>
    <m/>
    <m/>
    <x v="2"/>
    <n v="0"/>
    <m/>
    <s v=" "/>
    <m/>
    <m/>
    <m/>
    <m/>
    <m/>
    <m/>
    <n v="1"/>
  </r>
  <r>
    <n v="6148"/>
    <m/>
    <m/>
    <m/>
    <m/>
    <m/>
    <m/>
    <m/>
    <x v="11"/>
    <x v="37"/>
    <m/>
    <m/>
    <x v="2"/>
    <n v="0"/>
    <m/>
    <s v=" "/>
    <m/>
    <m/>
    <m/>
    <m/>
    <m/>
    <m/>
    <n v="1"/>
  </r>
  <r>
    <n v="6149"/>
    <m/>
    <m/>
    <m/>
    <m/>
    <m/>
    <m/>
    <m/>
    <x v="11"/>
    <x v="37"/>
    <m/>
    <m/>
    <x v="2"/>
    <n v="0"/>
    <m/>
    <s v=" "/>
    <m/>
    <m/>
    <m/>
    <m/>
    <m/>
    <m/>
    <n v="1"/>
  </r>
  <r>
    <n v="6150"/>
    <m/>
    <m/>
    <m/>
    <m/>
    <m/>
    <m/>
    <m/>
    <x v="11"/>
    <x v="37"/>
    <m/>
    <m/>
    <x v="2"/>
    <n v="0"/>
    <m/>
    <s v=" "/>
    <m/>
    <m/>
    <m/>
    <m/>
    <m/>
    <m/>
    <n v="1"/>
  </r>
  <r>
    <n v="6151"/>
    <m/>
    <m/>
    <m/>
    <m/>
    <m/>
    <m/>
    <m/>
    <x v="11"/>
    <x v="37"/>
    <m/>
    <m/>
    <x v="2"/>
    <n v="0"/>
    <m/>
    <s v=" "/>
    <m/>
    <m/>
    <m/>
    <m/>
    <m/>
    <m/>
    <n v="1"/>
  </r>
  <r>
    <n v="6152"/>
    <m/>
    <m/>
    <m/>
    <m/>
    <m/>
    <m/>
    <m/>
    <x v="11"/>
    <x v="37"/>
    <m/>
    <m/>
    <x v="2"/>
    <n v="0"/>
    <m/>
    <s v=" "/>
    <m/>
    <m/>
    <m/>
    <m/>
    <m/>
    <m/>
    <n v="1"/>
  </r>
  <r>
    <n v="6153"/>
    <m/>
    <m/>
    <m/>
    <m/>
    <m/>
    <m/>
    <m/>
    <x v="11"/>
    <x v="37"/>
    <m/>
    <m/>
    <x v="2"/>
    <n v="0"/>
    <m/>
    <s v=" "/>
    <m/>
    <m/>
    <m/>
    <m/>
    <m/>
    <m/>
    <n v="1"/>
  </r>
  <r>
    <n v="6154"/>
    <m/>
    <m/>
    <m/>
    <m/>
    <m/>
    <m/>
    <m/>
    <x v="11"/>
    <x v="37"/>
    <m/>
    <m/>
    <x v="2"/>
    <n v="0"/>
    <m/>
    <s v=" "/>
    <m/>
    <m/>
    <m/>
    <m/>
    <m/>
    <m/>
    <n v="1"/>
  </r>
  <r>
    <n v="6155"/>
    <m/>
    <m/>
    <m/>
    <m/>
    <m/>
    <m/>
    <m/>
    <x v="11"/>
    <x v="37"/>
    <m/>
    <m/>
    <x v="2"/>
    <n v="0"/>
    <m/>
    <s v=" "/>
    <m/>
    <m/>
    <m/>
    <m/>
    <m/>
    <m/>
    <n v="1"/>
  </r>
  <r>
    <n v="6156"/>
    <m/>
    <m/>
    <m/>
    <m/>
    <m/>
    <m/>
    <m/>
    <x v="11"/>
    <x v="37"/>
    <m/>
    <m/>
    <x v="2"/>
    <n v="0"/>
    <m/>
    <s v=" "/>
    <m/>
    <m/>
    <m/>
    <m/>
    <m/>
    <m/>
    <n v="1"/>
  </r>
  <r>
    <n v="6157"/>
    <m/>
    <m/>
    <m/>
    <m/>
    <m/>
    <m/>
    <m/>
    <x v="11"/>
    <x v="37"/>
    <m/>
    <m/>
    <x v="2"/>
    <n v="0"/>
    <m/>
    <s v=" "/>
    <m/>
    <m/>
    <m/>
    <m/>
    <m/>
    <m/>
    <n v="1"/>
  </r>
  <r>
    <n v="6158"/>
    <m/>
    <m/>
    <m/>
    <m/>
    <m/>
    <m/>
    <m/>
    <x v="11"/>
    <x v="37"/>
    <m/>
    <m/>
    <x v="2"/>
    <n v="0"/>
    <m/>
    <s v=" "/>
    <m/>
    <m/>
    <m/>
    <m/>
    <m/>
    <m/>
    <n v="1"/>
  </r>
  <r>
    <n v="6159"/>
    <m/>
    <m/>
    <m/>
    <m/>
    <m/>
    <m/>
    <m/>
    <x v="11"/>
    <x v="37"/>
    <m/>
    <m/>
    <x v="2"/>
    <n v="0"/>
    <m/>
    <s v=" "/>
    <m/>
    <m/>
    <m/>
    <m/>
    <m/>
    <m/>
    <n v="1"/>
  </r>
  <r>
    <n v="6160"/>
    <m/>
    <m/>
    <m/>
    <m/>
    <m/>
    <m/>
    <m/>
    <x v="11"/>
    <x v="37"/>
    <m/>
    <m/>
    <x v="2"/>
    <n v="0"/>
    <m/>
    <s v=" "/>
    <m/>
    <m/>
    <m/>
    <m/>
    <m/>
    <m/>
    <n v="1"/>
  </r>
  <r>
    <n v="6161"/>
    <m/>
    <m/>
    <m/>
    <m/>
    <m/>
    <m/>
    <m/>
    <x v="11"/>
    <x v="37"/>
    <m/>
    <m/>
    <x v="2"/>
    <n v="0"/>
    <m/>
    <s v=" "/>
    <m/>
    <m/>
    <m/>
    <m/>
    <m/>
    <m/>
    <n v="1"/>
  </r>
  <r>
    <n v="6162"/>
    <m/>
    <m/>
    <m/>
    <m/>
    <m/>
    <m/>
    <m/>
    <x v="11"/>
    <x v="37"/>
    <m/>
    <m/>
    <x v="2"/>
    <n v="0"/>
    <m/>
    <s v=" "/>
    <m/>
    <m/>
    <m/>
    <m/>
    <m/>
    <m/>
    <n v="1"/>
  </r>
  <r>
    <n v="6163"/>
    <m/>
    <m/>
    <m/>
    <m/>
    <m/>
    <m/>
    <m/>
    <x v="11"/>
    <x v="37"/>
    <m/>
    <m/>
    <x v="2"/>
    <n v="0"/>
    <m/>
    <s v=" "/>
    <m/>
    <m/>
    <m/>
    <m/>
    <m/>
    <m/>
    <n v="1"/>
  </r>
  <r>
    <n v="6164"/>
    <m/>
    <m/>
    <m/>
    <m/>
    <m/>
    <m/>
    <m/>
    <x v="11"/>
    <x v="37"/>
    <m/>
    <m/>
    <x v="2"/>
    <n v="0"/>
    <m/>
    <s v=" "/>
    <m/>
    <m/>
    <m/>
    <m/>
    <m/>
    <m/>
    <n v="1"/>
  </r>
  <r>
    <n v="6165"/>
    <m/>
    <m/>
    <m/>
    <m/>
    <m/>
    <m/>
    <m/>
    <x v="11"/>
    <x v="37"/>
    <m/>
    <m/>
    <x v="2"/>
    <n v="0"/>
    <m/>
    <s v=" "/>
    <m/>
    <m/>
    <m/>
    <m/>
    <m/>
    <m/>
    <n v="1"/>
  </r>
  <r>
    <n v="6166"/>
    <m/>
    <m/>
    <m/>
    <m/>
    <m/>
    <m/>
    <m/>
    <x v="11"/>
    <x v="37"/>
    <m/>
    <m/>
    <x v="2"/>
    <n v="0"/>
    <m/>
    <s v=" "/>
    <m/>
    <m/>
    <m/>
    <m/>
    <m/>
    <m/>
    <n v="1"/>
  </r>
  <r>
    <n v="6167"/>
    <m/>
    <m/>
    <m/>
    <m/>
    <m/>
    <m/>
    <m/>
    <x v="11"/>
    <x v="37"/>
    <m/>
    <m/>
    <x v="2"/>
    <n v="0"/>
    <m/>
    <s v=" "/>
    <m/>
    <m/>
    <m/>
    <m/>
    <m/>
    <m/>
    <n v="1"/>
  </r>
  <r>
    <n v="6168"/>
    <m/>
    <m/>
    <m/>
    <m/>
    <m/>
    <m/>
    <m/>
    <x v="11"/>
    <x v="37"/>
    <m/>
    <m/>
    <x v="2"/>
    <n v="0"/>
    <m/>
    <s v=" "/>
    <m/>
    <m/>
    <m/>
    <m/>
    <m/>
    <m/>
    <n v="1"/>
  </r>
  <r>
    <n v="6169"/>
    <m/>
    <m/>
    <m/>
    <m/>
    <m/>
    <m/>
    <m/>
    <x v="11"/>
    <x v="37"/>
    <m/>
    <m/>
    <x v="2"/>
    <n v="0"/>
    <m/>
    <s v=" "/>
    <m/>
    <m/>
    <m/>
    <m/>
    <m/>
    <m/>
    <n v="1"/>
  </r>
  <r>
    <n v="6170"/>
    <m/>
    <m/>
    <m/>
    <m/>
    <m/>
    <m/>
    <m/>
    <x v="11"/>
    <x v="37"/>
    <m/>
    <m/>
    <x v="2"/>
    <n v="0"/>
    <m/>
    <s v=" "/>
    <m/>
    <m/>
    <m/>
    <m/>
    <m/>
    <m/>
    <n v="1"/>
  </r>
  <r>
    <n v="6171"/>
    <m/>
    <m/>
    <m/>
    <m/>
    <m/>
    <m/>
    <m/>
    <x v="11"/>
    <x v="37"/>
    <m/>
    <m/>
    <x v="2"/>
    <n v="0"/>
    <m/>
    <s v=" "/>
    <m/>
    <m/>
    <m/>
    <m/>
    <m/>
    <m/>
    <n v="1"/>
  </r>
  <r>
    <n v="6172"/>
    <m/>
    <m/>
    <m/>
    <m/>
    <m/>
    <m/>
    <m/>
    <x v="11"/>
    <x v="37"/>
    <m/>
    <m/>
    <x v="2"/>
    <n v="0"/>
    <m/>
    <s v=" "/>
    <m/>
    <m/>
    <m/>
    <m/>
    <m/>
    <m/>
    <n v="1"/>
  </r>
  <r>
    <n v="6173"/>
    <m/>
    <m/>
    <m/>
    <m/>
    <m/>
    <m/>
    <m/>
    <x v="11"/>
    <x v="37"/>
    <m/>
    <m/>
    <x v="2"/>
    <n v="0"/>
    <m/>
    <s v=" "/>
    <m/>
    <m/>
    <m/>
    <m/>
    <m/>
    <m/>
    <n v="1"/>
  </r>
  <r>
    <n v="6174"/>
    <m/>
    <m/>
    <m/>
    <m/>
    <m/>
    <m/>
    <m/>
    <x v="11"/>
    <x v="37"/>
    <m/>
    <m/>
    <x v="2"/>
    <n v="0"/>
    <m/>
    <s v=" "/>
    <m/>
    <m/>
    <m/>
    <m/>
    <m/>
    <m/>
    <n v="1"/>
  </r>
  <r>
    <n v="6175"/>
    <m/>
    <m/>
    <m/>
    <m/>
    <m/>
    <m/>
    <m/>
    <x v="11"/>
    <x v="37"/>
    <m/>
    <m/>
    <x v="2"/>
    <n v="0"/>
    <m/>
    <s v=" "/>
    <m/>
    <m/>
    <m/>
    <m/>
    <m/>
    <m/>
    <n v="1"/>
  </r>
  <r>
    <n v="6176"/>
    <m/>
    <m/>
    <m/>
    <m/>
    <m/>
    <m/>
    <m/>
    <x v="11"/>
    <x v="37"/>
    <m/>
    <m/>
    <x v="2"/>
    <n v="0"/>
    <m/>
    <s v=" "/>
    <m/>
    <m/>
    <m/>
    <m/>
    <m/>
    <m/>
    <n v="1"/>
  </r>
  <r>
    <n v="6177"/>
    <m/>
    <m/>
    <m/>
    <m/>
    <m/>
    <m/>
    <m/>
    <x v="11"/>
    <x v="37"/>
    <m/>
    <m/>
    <x v="2"/>
    <n v="0"/>
    <m/>
    <s v=" "/>
    <m/>
    <m/>
    <m/>
    <m/>
    <m/>
    <m/>
    <n v="1"/>
  </r>
  <r>
    <n v="6178"/>
    <m/>
    <m/>
    <m/>
    <m/>
    <m/>
    <m/>
    <m/>
    <x v="11"/>
    <x v="37"/>
    <m/>
    <m/>
    <x v="2"/>
    <n v="0"/>
    <m/>
    <s v=" "/>
    <m/>
    <m/>
    <m/>
    <m/>
    <m/>
    <m/>
    <n v="1"/>
  </r>
  <r>
    <n v="6179"/>
    <m/>
    <m/>
    <m/>
    <m/>
    <m/>
    <m/>
    <m/>
    <x v="11"/>
    <x v="37"/>
    <m/>
    <m/>
    <x v="2"/>
    <n v="0"/>
    <m/>
    <s v=" "/>
    <m/>
    <m/>
    <m/>
    <m/>
    <m/>
    <m/>
    <n v="1"/>
  </r>
  <r>
    <n v="6180"/>
    <m/>
    <m/>
    <m/>
    <m/>
    <m/>
    <m/>
    <m/>
    <x v="11"/>
    <x v="37"/>
    <m/>
    <m/>
    <x v="2"/>
    <n v="0"/>
    <m/>
    <s v=" "/>
    <m/>
    <m/>
    <m/>
    <m/>
    <m/>
    <m/>
    <n v="1"/>
  </r>
  <r>
    <n v="6181"/>
    <m/>
    <m/>
    <m/>
    <m/>
    <m/>
    <m/>
    <m/>
    <x v="11"/>
    <x v="37"/>
    <m/>
    <m/>
    <x v="2"/>
    <n v="0"/>
    <m/>
    <s v=" "/>
    <m/>
    <m/>
    <m/>
    <m/>
    <m/>
    <m/>
    <n v="1"/>
  </r>
  <r>
    <n v="6182"/>
    <m/>
    <m/>
    <m/>
    <m/>
    <m/>
    <m/>
    <m/>
    <x v="11"/>
    <x v="37"/>
    <m/>
    <m/>
    <x v="2"/>
    <n v="0"/>
    <m/>
    <s v=" "/>
    <m/>
    <m/>
    <m/>
    <m/>
    <m/>
    <m/>
    <n v="1"/>
  </r>
  <r>
    <n v="6183"/>
    <m/>
    <m/>
    <m/>
    <m/>
    <m/>
    <m/>
    <m/>
    <x v="11"/>
    <x v="37"/>
    <m/>
    <m/>
    <x v="2"/>
    <n v="0"/>
    <m/>
    <s v=" "/>
    <m/>
    <m/>
    <m/>
    <m/>
    <m/>
    <m/>
    <n v="1"/>
  </r>
  <r>
    <n v="6184"/>
    <m/>
    <m/>
    <m/>
    <m/>
    <m/>
    <m/>
    <m/>
    <x v="11"/>
    <x v="37"/>
    <m/>
    <m/>
    <x v="2"/>
    <n v="0"/>
    <m/>
    <s v=" "/>
    <m/>
    <m/>
    <m/>
    <m/>
    <m/>
    <m/>
    <n v="1"/>
  </r>
  <r>
    <n v="6185"/>
    <m/>
    <m/>
    <m/>
    <m/>
    <m/>
    <m/>
    <m/>
    <x v="11"/>
    <x v="37"/>
    <m/>
    <m/>
    <x v="2"/>
    <n v="0"/>
    <m/>
    <s v=" "/>
    <m/>
    <m/>
    <m/>
    <m/>
    <m/>
    <m/>
    <n v="1"/>
  </r>
  <r>
    <n v="6186"/>
    <m/>
    <m/>
    <m/>
    <m/>
    <m/>
    <m/>
    <m/>
    <x v="11"/>
    <x v="37"/>
    <m/>
    <m/>
    <x v="2"/>
    <n v="0"/>
    <m/>
    <s v=" "/>
    <m/>
    <m/>
    <m/>
    <m/>
    <m/>
    <m/>
    <n v="1"/>
  </r>
  <r>
    <n v="6187"/>
    <m/>
    <m/>
    <m/>
    <m/>
    <m/>
    <m/>
    <m/>
    <x v="11"/>
    <x v="37"/>
    <m/>
    <m/>
    <x v="2"/>
    <n v="0"/>
    <m/>
    <s v=" "/>
    <m/>
    <m/>
    <m/>
    <m/>
    <m/>
    <m/>
    <n v="1"/>
  </r>
  <r>
    <n v="6188"/>
    <m/>
    <m/>
    <m/>
    <m/>
    <m/>
    <m/>
    <m/>
    <x v="11"/>
    <x v="37"/>
    <m/>
    <m/>
    <x v="2"/>
    <n v="0"/>
    <m/>
    <s v=" "/>
    <m/>
    <m/>
    <m/>
    <m/>
    <m/>
    <m/>
    <n v="1"/>
  </r>
  <r>
    <n v="6189"/>
    <m/>
    <m/>
    <m/>
    <m/>
    <m/>
    <m/>
    <m/>
    <x v="11"/>
    <x v="37"/>
    <m/>
    <m/>
    <x v="2"/>
    <n v="0"/>
    <m/>
    <s v=" "/>
    <m/>
    <m/>
    <m/>
    <m/>
    <m/>
    <m/>
    <n v="1"/>
  </r>
  <r>
    <n v="6190"/>
    <m/>
    <m/>
    <m/>
    <m/>
    <m/>
    <m/>
    <m/>
    <x v="11"/>
    <x v="37"/>
    <m/>
    <m/>
    <x v="2"/>
    <n v="0"/>
    <m/>
    <s v=" "/>
    <m/>
    <m/>
    <m/>
    <m/>
    <m/>
    <m/>
    <n v="1"/>
  </r>
  <r>
    <n v="6191"/>
    <m/>
    <m/>
    <m/>
    <m/>
    <m/>
    <m/>
    <m/>
    <x v="11"/>
    <x v="37"/>
    <m/>
    <m/>
    <x v="2"/>
    <n v="0"/>
    <m/>
    <s v=" "/>
    <m/>
    <m/>
    <m/>
    <m/>
    <m/>
    <m/>
    <n v="1"/>
  </r>
  <r>
    <n v="6192"/>
    <m/>
    <m/>
    <m/>
    <m/>
    <m/>
    <m/>
    <m/>
    <x v="11"/>
    <x v="37"/>
    <m/>
    <m/>
    <x v="2"/>
    <n v="0"/>
    <m/>
    <s v=" "/>
    <m/>
    <m/>
    <m/>
    <m/>
    <m/>
    <m/>
    <n v="1"/>
  </r>
  <r>
    <n v="6193"/>
    <m/>
    <m/>
    <m/>
    <m/>
    <m/>
    <m/>
    <m/>
    <x v="11"/>
    <x v="37"/>
    <m/>
    <m/>
    <x v="2"/>
    <n v="0"/>
    <m/>
    <s v=" "/>
    <m/>
    <m/>
    <m/>
    <m/>
    <m/>
    <m/>
    <n v="1"/>
  </r>
  <r>
    <n v="6194"/>
    <m/>
    <m/>
    <m/>
    <m/>
    <m/>
    <m/>
    <m/>
    <x v="11"/>
    <x v="37"/>
    <m/>
    <m/>
    <x v="2"/>
    <n v="0"/>
    <m/>
    <s v=" "/>
    <m/>
    <m/>
    <m/>
    <m/>
    <m/>
    <m/>
    <n v="1"/>
  </r>
  <r>
    <n v="6195"/>
    <m/>
    <m/>
    <m/>
    <m/>
    <m/>
    <m/>
    <m/>
    <x v="11"/>
    <x v="37"/>
    <m/>
    <m/>
    <x v="2"/>
    <n v="0"/>
    <m/>
    <s v=" "/>
    <m/>
    <m/>
    <m/>
    <m/>
    <m/>
    <m/>
    <n v="1"/>
  </r>
  <r>
    <n v="6196"/>
    <m/>
    <m/>
    <m/>
    <m/>
    <m/>
    <m/>
    <m/>
    <x v="11"/>
    <x v="37"/>
    <m/>
    <m/>
    <x v="2"/>
    <n v="0"/>
    <m/>
    <s v=" "/>
    <m/>
    <m/>
    <m/>
    <m/>
    <m/>
    <m/>
    <n v="1"/>
  </r>
  <r>
    <n v="6197"/>
    <m/>
    <m/>
    <m/>
    <m/>
    <m/>
    <m/>
    <m/>
    <x v="11"/>
    <x v="37"/>
    <m/>
    <m/>
    <x v="2"/>
    <n v="0"/>
    <m/>
    <s v=" "/>
    <m/>
    <m/>
    <m/>
    <m/>
    <m/>
    <m/>
    <n v="1"/>
  </r>
  <r>
    <n v="6198"/>
    <m/>
    <m/>
    <m/>
    <m/>
    <m/>
    <m/>
    <m/>
    <x v="11"/>
    <x v="37"/>
    <m/>
    <m/>
    <x v="2"/>
    <n v="0"/>
    <m/>
    <s v=" "/>
    <m/>
    <m/>
    <m/>
    <m/>
    <m/>
    <m/>
    <n v="1"/>
  </r>
  <r>
    <n v="6199"/>
    <m/>
    <m/>
    <m/>
    <m/>
    <m/>
    <m/>
    <m/>
    <x v="11"/>
    <x v="37"/>
    <m/>
    <m/>
    <x v="2"/>
    <n v="0"/>
    <m/>
    <s v=" "/>
    <m/>
    <m/>
    <m/>
    <m/>
    <m/>
    <m/>
    <n v="1"/>
  </r>
  <r>
    <n v="6200"/>
    <m/>
    <m/>
    <m/>
    <m/>
    <m/>
    <m/>
    <m/>
    <x v="11"/>
    <x v="37"/>
    <m/>
    <m/>
    <x v="2"/>
    <n v="0"/>
    <m/>
    <s v=" "/>
    <m/>
    <m/>
    <m/>
    <m/>
    <m/>
    <m/>
    <n v="1"/>
  </r>
  <r>
    <n v="6201"/>
    <m/>
    <m/>
    <m/>
    <m/>
    <m/>
    <m/>
    <m/>
    <x v="11"/>
    <x v="37"/>
    <m/>
    <m/>
    <x v="2"/>
    <n v="0"/>
    <m/>
    <s v=" "/>
    <m/>
    <m/>
    <m/>
    <m/>
    <m/>
    <m/>
    <n v="1"/>
  </r>
  <r>
    <n v="6202"/>
    <m/>
    <m/>
    <m/>
    <m/>
    <m/>
    <m/>
    <m/>
    <x v="11"/>
    <x v="37"/>
    <m/>
    <m/>
    <x v="2"/>
    <n v="0"/>
    <m/>
    <s v=" "/>
    <m/>
    <m/>
    <m/>
    <m/>
    <m/>
    <m/>
    <n v="1"/>
  </r>
  <r>
    <n v="6203"/>
    <m/>
    <m/>
    <m/>
    <m/>
    <m/>
    <m/>
    <m/>
    <x v="11"/>
    <x v="37"/>
    <m/>
    <m/>
    <x v="2"/>
    <n v="0"/>
    <m/>
    <s v=" "/>
    <m/>
    <m/>
    <m/>
    <m/>
    <m/>
    <m/>
    <n v="1"/>
  </r>
  <r>
    <n v="6204"/>
    <m/>
    <m/>
    <m/>
    <m/>
    <m/>
    <m/>
    <m/>
    <x v="11"/>
    <x v="37"/>
    <m/>
    <m/>
    <x v="2"/>
    <n v="0"/>
    <m/>
    <s v=" "/>
    <m/>
    <m/>
    <m/>
    <m/>
    <m/>
    <m/>
    <n v="1"/>
  </r>
  <r>
    <n v="6205"/>
    <m/>
    <m/>
    <m/>
    <m/>
    <m/>
    <m/>
    <m/>
    <x v="11"/>
    <x v="37"/>
    <m/>
    <m/>
    <x v="2"/>
    <n v="0"/>
    <m/>
    <s v=" "/>
    <m/>
    <m/>
    <m/>
    <m/>
    <m/>
    <m/>
    <n v="1"/>
  </r>
  <r>
    <n v="6206"/>
    <m/>
    <m/>
    <m/>
    <m/>
    <m/>
    <m/>
    <m/>
    <x v="11"/>
    <x v="37"/>
    <m/>
    <m/>
    <x v="2"/>
    <n v="0"/>
    <m/>
    <s v=" "/>
    <m/>
    <m/>
    <m/>
    <m/>
    <m/>
    <m/>
    <n v="1"/>
  </r>
  <r>
    <n v="6207"/>
    <m/>
    <m/>
    <m/>
    <m/>
    <m/>
    <m/>
    <m/>
    <x v="11"/>
    <x v="37"/>
    <m/>
    <m/>
    <x v="2"/>
    <n v="0"/>
    <m/>
    <s v=" "/>
    <m/>
    <m/>
    <m/>
    <m/>
    <m/>
    <m/>
    <n v="1"/>
  </r>
  <r>
    <n v="6208"/>
    <m/>
    <m/>
    <m/>
    <m/>
    <m/>
    <m/>
    <m/>
    <x v="11"/>
    <x v="37"/>
    <m/>
    <m/>
    <x v="2"/>
    <n v="0"/>
    <m/>
    <s v=" "/>
    <m/>
    <m/>
    <m/>
    <m/>
    <m/>
    <m/>
    <n v="1"/>
  </r>
  <r>
    <n v="6209"/>
    <m/>
    <m/>
    <m/>
    <m/>
    <m/>
    <m/>
    <m/>
    <x v="11"/>
    <x v="37"/>
    <m/>
    <m/>
    <x v="2"/>
    <n v="0"/>
    <m/>
    <s v=" "/>
    <m/>
    <m/>
    <m/>
    <m/>
    <m/>
    <m/>
    <n v="1"/>
  </r>
  <r>
    <n v="6210"/>
    <m/>
    <m/>
    <m/>
    <m/>
    <m/>
    <m/>
    <m/>
    <x v="11"/>
    <x v="37"/>
    <m/>
    <m/>
    <x v="2"/>
    <n v="0"/>
    <m/>
    <s v=" "/>
    <m/>
    <m/>
    <m/>
    <m/>
    <m/>
    <m/>
    <n v="1"/>
  </r>
  <r>
    <n v="6211"/>
    <m/>
    <m/>
    <m/>
    <m/>
    <m/>
    <m/>
    <m/>
    <x v="11"/>
    <x v="37"/>
    <m/>
    <m/>
    <x v="2"/>
    <n v="0"/>
    <m/>
    <s v=" "/>
    <m/>
    <m/>
    <m/>
    <m/>
    <m/>
    <m/>
    <n v="1"/>
  </r>
  <r>
    <n v="6212"/>
    <m/>
    <m/>
    <m/>
    <m/>
    <m/>
    <m/>
    <m/>
    <x v="11"/>
    <x v="37"/>
    <m/>
    <m/>
    <x v="2"/>
    <n v="0"/>
    <m/>
    <s v=" "/>
    <m/>
    <m/>
    <m/>
    <m/>
    <m/>
    <m/>
    <n v="1"/>
  </r>
  <r>
    <n v="6213"/>
    <m/>
    <m/>
    <m/>
    <m/>
    <m/>
    <m/>
    <m/>
    <x v="11"/>
    <x v="37"/>
    <m/>
    <m/>
    <x v="2"/>
    <n v="0"/>
    <m/>
    <s v=" "/>
    <m/>
    <m/>
    <m/>
    <m/>
    <m/>
    <m/>
    <n v="1"/>
  </r>
  <r>
    <n v="6214"/>
    <m/>
    <m/>
    <m/>
    <m/>
    <m/>
    <m/>
    <m/>
    <x v="11"/>
    <x v="37"/>
    <m/>
    <m/>
    <x v="2"/>
    <n v="0"/>
    <m/>
    <s v=" "/>
    <m/>
    <m/>
    <m/>
    <m/>
    <m/>
    <m/>
    <n v="1"/>
  </r>
  <r>
    <n v="6215"/>
    <m/>
    <m/>
    <m/>
    <m/>
    <m/>
    <m/>
    <m/>
    <x v="11"/>
    <x v="37"/>
    <m/>
    <m/>
    <x v="2"/>
    <n v="0"/>
    <m/>
    <s v=" "/>
    <m/>
    <m/>
    <m/>
    <m/>
    <m/>
    <m/>
    <n v="1"/>
  </r>
  <r>
    <n v="6216"/>
    <m/>
    <m/>
    <m/>
    <m/>
    <m/>
    <m/>
    <m/>
    <x v="11"/>
    <x v="37"/>
    <m/>
    <m/>
    <x v="2"/>
    <n v="0"/>
    <m/>
    <s v=" "/>
    <m/>
    <m/>
    <m/>
    <m/>
    <m/>
    <m/>
    <n v="1"/>
  </r>
  <r>
    <n v="6217"/>
    <m/>
    <m/>
    <m/>
    <m/>
    <m/>
    <m/>
    <m/>
    <x v="11"/>
    <x v="37"/>
    <m/>
    <m/>
    <x v="2"/>
    <n v="0"/>
    <m/>
    <s v=" "/>
    <m/>
    <m/>
    <m/>
    <m/>
    <m/>
    <m/>
    <n v="1"/>
  </r>
  <r>
    <n v="6218"/>
    <m/>
    <m/>
    <m/>
    <m/>
    <m/>
    <m/>
    <m/>
    <x v="11"/>
    <x v="37"/>
    <m/>
    <m/>
    <x v="2"/>
    <n v="0"/>
    <m/>
    <s v=" "/>
    <m/>
    <m/>
    <m/>
    <m/>
    <m/>
    <m/>
    <n v="1"/>
  </r>
  <r>
    <n v="6219"/>
    <m/>
    <m/>
    <m/>
    <m/>
    <m/>
    <m/>
    <m/>
    <x v="11"/>
    <x v="37"/>
    <m/>
    <m/>
    <x v="2"/>
    <n v="0"/>
    <m/>
    <s v=" "/>
    <m/>
    <m/>
    <m/>
    <m/>
    <m/>
    <m/>
    <n v="1"/>
  </r>
  <r>
    <n v="6220"/>
    <m/>
    <m/>
    <m/>
    <m/>
    <m/>
    <m/>
    <m/>
    <x v="11"/>
    <x v="37"/>
    <m/>
    <m/>
    <x v="2"/>
    <n v="0"/>
    <m/>
    <s v=" "/>
    <m/>
    <m/>
    <m/>
    <m/>
    <m/>
    <m/>
    <n v="1"/>
  </r>
  <r>
    <n v="6221"/>
    <m/>
    <m/>
    <m/>
    <m/>
    <m/>
    <m/>
    <m/>
    <x v="11"/>
    <x v="37"/>
    <m/>
    <m/>
    <x v="2"/>
    <n v="0"/>
    <m/>
    <s v=" "/>
    <m/>
    <m/>
    <m/>
    <m/>
    <m/>
    <m/>
    <n v="1"/>
  </r>
  <r>
    <n v="6222"/>
    <m/>
    <m/>
    <m/>
    <m/>
    <m/>
    <m/>
    <m/>
    <x v="11"/>
    <x v="37"/>
    <m/>
    <m/>
    <x v="2"/>
    <n v="0"/>
    <m/>
    <s v=" "/>
    <m/>
    <m/>
    <m/>
    <m/>
    <m/>
    <m/>
    <n v="1"/>
  </r>
  <r>
    <n v="6223"/>
    <m/>
    <m/>
    <m/>
    <m/>
    <m/>
    <m/>
    <m/>
    <x v="11"/>
    <x v="37"/>
    <m/>
    <m/>
    <x v="2"/>
    <n v="0"/>
    <m/>
    <s v=" "/>
    <m/>
    <m/>
    <m/>
    <m/>
    <m/>
    <m/>
    <n v="1"/>
  </r>
  <r>
    <n v="6224"/>
    <m/>
    <m/>
    <m/>
    <m/>
    <m/>
    <m/>
    <m/>
    <x v="11"/>
    <x v="37"/>
    <m/>
    <m/>
    <x v="2"/>
    <n v="0"/>
    <m/>
    <s v=" "/>
    <m/>
    <m/>
    <m/>
    <m/>
    <m/>
    <m/>
    <n v="1"/>
  </r>
  <r>
    <n v="6225"/>
    <m/>
    <m/>
    <m/>
    <m/>
    <m/>
    <m/>
    <m/>
    <x v="11"/>
    <x v="37"/>
    <m/>
    <m/>
    <x v="2"/>
    <n v="0"/>
    <m/>
    <s v=" "/>
    <m/>
    <m/>
    <m/>
    <m/>
    <m/>
    <m/>
    <n v="1"/>
  </r>
  <r>
    <n v="6226"/>
    <m/>
    <m/>
    <m/>
    <m/>
    <m/>
    <m/>
    <m/>
    <x v="11"/>
    <x v="37"/>
    <m/>
    <m/>
    <x v="2"/>
    <n v="0"/>
    <m/>
    <s v=" "/>
    <m/>
    <m/>
    <m/>
    <m/>
    <m/>
    <m/>
    <n v="1"/>
  </r>
  <r>
    <n v="6227"/>
    <m/>
    <m/>
    <m/>
    <m/>
    <m/>
    <m/>
    <m/>
    <x v="11"/>
    <x v="37"/>
    <m/>
    <m/>
    <x v="2"/>
    <n v="0"/>
    <m/>
    <s v=" "/>
    <m/>
    <m/>
    <m/>
    <m/>
    <m/>
    <m/>
    <n v="1"/>
  </r>
  <r>
    <n v="6228"/>
    <m/>
    <m/>
    <m/>
    <m/>
    <m/>
    <m/>
    <m/>
    <x v="11"/>
    <x v="37"/>
    <m/>
    <m/>
    <x v="2"/>
    <n v="0"/>
    <m/>
    <s v=" "/>
    <m/>
    <m/>
    <m/>
    <m/>
    <m/>
    <m/>
    <n v="1"/>
  </r>
  <r>
    <n v="6229"/>
    <m/>
    <m/>
    <m/>
    <m/>
    <m/>
    <m/>
    <m/>
    <x v="11"/>
    <x v="37"/>
    <m/>
    <m/>
    <x v="2"/>
    <n v="0"/>
    <m/>
    <s v=" "/>
    <m/>
    <m/>
    <m/>
    <m/>
    <m/>
    <m/>
    <n v="1"/>
  </r>
  <r>
    <n v="6230"/>
    <m/>
    <m/>
    <m/>
    <m/>
    <m/>
    <m/>
    <m/>
    <x v="11"/>
    <x v="37"/>
    <m/>
    <m/>
    <x v="2"/>
    <n v="0"/>
    <m/>
    <s v=" "/>
    <m/>
    <m/>
    <m/>
    <m/>
    <m/>
    <m/>
    <n v="1"/>
  </r>
  <r>
    <n v="6231"/>
    <m/>
    <m/>
    <m/>
    <m/>
    <m/>
    <m/>
    <m/>
    <x v="11"/>
    <x v="37"/>
    <m/>
    <m/>
    <x v="2"/>
    <n v="0"/>
    <m/>
    <s v=" "/>
    <m/>
    <m/>
    <m/>
    <m/>
    <m/>
    <m/>
    <n v="1"/>
  </r>
  <r>
    <n v="6232"/>
    <m/>
    <m/>
    <m/>
    <m/>
    <m/>
    <m/>
    <m/>
    <x v="11"/>
    <x v="37"/>
    <m/>
    <m/>
    <x v="2"/>
    <n v="0"/>
    <m/>
    <s v=" "/>
    <m/>
    <m/>
    <m/>
    <m/>
    <m/>
    <m/>
    <n v="1"/>
  </r>
  <r>
    <n v="6233"/>
    <m/>
    <m/>
    <m/>
    <m/>
    <m/>
    <m/>
    <m/>
    <x v="11"/>
    <x v="37"/>
    <m/>
    <m/>
    <x v="2"/>
    <n v="0"/>
    <m/>
    <s v=" "/>
    <m/>
    <m/>
    <m/>
    <m/>
    <m/>
    <m/>
    <n v="1"/>
  </r>
  <r>
    <n v="6234"/>
    <m/>
    <m/>
    <m/>
    <m/>
    <m/>
    <m/>
    <m/>
    <x v="11"/>
    <x v="37"/>
    <m/>
    <m/>
    <x v="2"/>
    <n v="0"/>
    <m/>
    <s v=" "/>
    <m/>
    <m/>
    <m/>
    <m/>
    <m/>
    <m/>
    <n v="1"/>
  </r>
  <r>
    <n v="6235"/>
    <m/>
    <m/>
    <m/>
    <m/>
    <m/>
    <m/>
    <m/>
    <x v="11"/>
    <x v="37"/>
    <m/>
    <m/>
    <x v="2"/>
    <n v="0"/>
    <m/>
    <s v=" "/>
    <m/>
    <m/>
    <m/>
    <m/>
    <m/>
    <m/>
    <n v="1"/>
  </r>
  <r>
    <n v="6236"/>
    <m/>
    <m/>
    <m/>
    <m/>
    <m/>
    <m/>
    <m/>
    <x v="11"/>
    <x v="37"/>
    <m/>
    <m/>
    <x v="2"/>
    <n v="0"/>
    <m/>
    <s v=" "/>
    <m/>
    <m/>
    <m/>
    <m/>
    <m/>
    <m/>
    <n v="1"/>
  </r>
  <r>
    <n v="6237"/>
    <m/>
    <m/>
    <m/>
    <m/>
    <m/>
    <m/>
    <m/>
    <x v="11"/>
    <x v="37"/>
    <m/>
    <m/>
    <x v="2"/>
    <n v="0"/>
    <m/>
    <s v=" "/>
    <m/>
    <m/>
    <m/>
    <m/>
    <m/>
    <m/>
    <n v="1"/>
  </r>
  <r>
    <n v="6238"/>
    <m/>
    <m/>
    <m/>
    <m/>
    <m/>
    <m/>
    <m/>
    <x v="11"/>
    <x v="37"/>
    <m/>
    <m/>
    <x v="2"/>
    <n v="0"/>
    <m/>
    <s v=" "/>
    <m/>
    <m/>
    <m/>
    <m/>
    <m/>
    <m/>
    <n v="1"/>
  </r>
  <r>
    <n v="6239"/>
    <m/>
    <m/>
    <m/>
    <m/>
    <m/>
    <m/>
    <m/>
    <x v="11"/>
    <x v="37"/>
    <m/>
    <m/>
    <x v="2"/>
    <n v="0"/>
    <m/>
    <s v=" "/>
    <m/>
    <m/>
    <m/>
    <m/>
    <m/>
    <m/>
    <n v="1"/>
  </r>
  <r>
    <n v="6240"/>
    <m/>
    <m/>
    <m/>
    <m/>
    <m/>
    <m/>
    <m/>
    <x v="11"/>
    <x v="37"/>
    <m/>
    <m/>
    <x v="2"/>
    <n v="0"/>
    <m/>
    <s v=" "/>
    <m/>
    <m/>
    <m/>
    <m/>
    <m/>
    <m/>
    <n v="1"/>
  </r>
  <r>
    <n v="6241"/>
    <m/>
    <m/>
    <m/>
    <m/>
    <m/>
    <m/>
    <m/>
    <x v="11"/>
    <x v="37"/>
    <m/>
    <m/>
    <x v="2"/>
    <n v="0"/>
    <m/>
    <s v=" "/>
    <m/>
    <m/>
    <m/>
    <m/>
    <m/>
    <m/>
    <n v="1"/>
  </r>
  <r>
    <n v="6242"/>
    <m/>
    <m/>
    <m/>
    <m/>
    <m/>
    <m/>
    <m/>
    <x v="11"/>
    <x v="37"/>
    <m/>
    <m/>
    <x v="2"/>
    <n v="0"/>
    <m/>
    <s v=" "/>
    <m/>
    <m/>
    <m/>
    <m/>
    <m/>
    <m/>
    <n v="1"/>
  </r>
  <r>
    <n v="6243"/>
    <m/>
    <m/>
    <m/>
    <m/>
    <m/>
    <m/>
    <m/>
    <x v="11"/>
    <x v="37"/>
    <m/>
    <m/>
    <x v="2"/>
    <n v="0"/>
    <m/>
    <s v=" "/>
    <m/>
    <m/>
    <m/>
    <m/>
    <m/>
    <m/>
    <n v="1"/>
  </r>
  <r>
    <n v="6244"/>
    <m/>
    <m/>
    <m/>
    <m/>
    <m/>
    <m/>
    <m/>
    <x v="11"/>
    <x v="37"/>
    <m/>
    <m/>
    <x v="2"/>
    <n v="0"/>
    <m/>
    <s v=" "/>
    <m/>
    <m/>
    <m/>
    <m/>
    <m/>
    <m/>
    <n v="1"/>
  </r>
  <r>
    <n v="6245"/>
    <m/>
    <m/>
    <m/>
    <m/>
    <m/>
    <m/>
    <m/>
    <x v="11"/>
    <x v="37"/>
    <m/>
    <m/>
    <x v="2"/>
    <n v="0"/>
    <m/>
    <s v=" "/>
    <m/>
    <m/>
    <m/>
    <m/>
    <m/>
    <m/>
    <n v="1"/>
  </r>
  <r>
    <n v="6246"/>
    <m/>
    <m/>
    <m/>
    <m/>
    <m/>
    <m/>
    <m/>
    <x v="11"/>
    <x v="37"/>
    <m/>
    <m/>
    <x v="2"/>
    <n v="0"/>
    <m/>
    <s v=" "/>
    <m/>
    <m/>
    <m/>
    <m/>
    <m/>
    <m/>
    <n v="1"/>
  </r>
  <r>
    <n v="6247"/>
    <m/>
    <m/>
    <m/>
    <m/>
    <m/>
    <m/>
    <m/>
    <x v="11"/>
    <x v="37"/>
    <m/>
    <m/>
    <x v="2"/>
    <n v="0"/>
    <m/>
    <s v=" "/>
    <m/>
    <m/>
    <m/>
    <m/>
    <m/>
    <m/>
    <n v="1"/>
  </r>
  <r>
    <n v="6248"/>
    <m/>
    <m/>
    <m/>
    <m/>
    <m/>
    <m/>
    <m/>
    <x v="11"/>
    <x v="37"/>
    <m/>
    <m/>
    <x v="2"/>
    <n v="0"/>
    <m/>
    <s v=" "/>
    <m/>
    <m/>
    <m/>
    <m/>
    <m/>
    <m/>
    <n v="1"/>
  </r>
  <r>
    <n v="6249"/>
    <m/>
    <m/>
    <m/>
    <m/>
    <m/>
    <m/>
    <m/>
    <x v="11"/>
    <x v="37"/>
    <m/>
    <m/>
    <x v="2"/>
    <n v="0"/>
    <m/>
    <s v=" "/>
    <m/>
    <m/>
    <m/>
    <m/>
    <m/>
    <m/>
    <n v="1"/>
  </r>
  <r>
    <n v="6250"/>
    <m/>
    <m/>
    <m/>
    <m/>
    <m/>
    <m/>
    <m/>
    <x v="11"/>
    <x v="37"/>
    <m/>
    <m/>
    <x v="2"/>
    <n v="0"/>
    <m/>
    <s v=" "/>
    <m/>
    <m/>
    <m/>
    <m/>
    <m/>
    <m/>
    <n v="1"/>
  </r>
  <r>
    <n v="6251"/>
    <m/>
    <m/>
    <m/>
    <m/>
    <m/>
    <m/>
    <m/>
    <x v="11"/>
    <x v="37"/>
    <m/>
    <m/>
    <x v="2"/>
    <n v="0"/>
    <m/>
    <s v=" "/>
    <m/>
    <m/>
    <m/>
    <m/>
    <m/>
    <m/>
    <n v="1"/>
  </r>
  <r>
    <n v="6252"/>
    <m/>
    <m/>
    <m/>
    <m/>
    <m/>
    <m/>
    <m/>
    <x v="11"/>
    <x v="37"/>
    <m/>
    <m/>
    <x v="2"/>
    <n v="0"/>
    <m/>
    <s v=" "/>
    <m/>
    <m/>
    <m/>
    <m/>
    <m/>
    <m/>
    <n v="1"/>
  </r>
  <r>
    <n v="6253"/>
    <m/>
    <m/>
    <m/>
    <m/>
    <m/>
    <m/>
    <m/>
    <x v="11"/>
    <x v="37"/>
    <m/>
    <m/>
    <x v="2"/>
    <n v="0"/>
    <m/>
    <s v=" "/>
    <m/>
    <m/>
    <m/>
    <m/>
    <m/>
    <m/>
    <n v="1"/>
  </r>
  <r>
    <n v="6254"/>
    <m/>
    <m/>
    <m/>
    <m/>
    <m/>
    <m/>
    <m/>
    <x v="11"/>
    <x v="37"/>
    <m/>
    <m/>
    <x v="2"/>
    <n v="0"/>
    <m/>
    <s v=" "/>
    <m/>
    <m/>
    <m/>
    <m/>
    <m/>
    <m/>
    <n v="1"/>
  </r>
  <r>
    <n v="6255"/>
    <m/>
    <m/>
    <m/>
    <m/>
    <m/>
    <m/>
    <m/>
    <x v="11"/>
    <x v="37"/>
    <m/>
    <m/>
    <x v="2"/>
    <n v="0"/>
    <m/>
    <s v=" "/>
    <m/>
    <m/>
    <m/>
    <m/>
    <m/>
    <m/>
    <n v="1"/>
  </r>
  <r>
    <n v="6256"/>
    <m/>
    <m/>
    <m/>
    <m/>
    <m/>
    <m/>
    <m/>
    <x v="11"/>
    <x v="37"/>
    <m/>
    <m/>
    <x v="2"/>
    <n v="0"/>
    <m/>
    <s v=" "/>
    <m/>
    <m/>
    <m/>
    <m/>
    <m/>
    <m/>
    <n v="1"/>
  </r>
  <r>
    <n v="6257"/>
    <m/>
    <m/>
    <m/>
    <m/>
    <m/>
    <m/>
    <m/>
    <x v="11"/>
    <x v="37"/>
    <m/>
    <m/>
    <x v="2"/>
    <n v="0"/>
    <m/>
    <s v=" "/>
    <m/>
    <m/>
    <m/>
    <m/>
    <m/>
    <m/>
    <n v="1"/>
  </r>
  <r>
    <n v="6258"/>
    <m/>
    <m/>
    <m/>
    <m/>
    <m/>
    <m/>
    <m/>
    <x v="11"/>
    <x v="37"/>
    <m/>
    <m/>
    <x v="2"/>
    <n v="0"/>
    <m/>
    <s v=" "/>
    <m/>
    <m/>
    <m/>
    <m/>
    <m/>
    <m/>
    <n v="1"/>
  </r>
  <r>
    <n v="6259"/>
    <m/>
    <m/>
    <m/>
    <m/>
    <m/>
    <m/>
    <m/>
    <x v="11"/>
    <x v="37"/>
    <m/>
    <m/>
    <x v="2"/>
    <n v="0"/>
    <m/>
    <s v=" "/>
    <m/>
    <m/>
    <m/>
    <m/>
    <m/>
    <m/>
    <n v="1"/>
  </r>
  <r>
    <n v="6260"/>
    <m/>
    <m/>
    <m/>
    <m/>
    <m/>
    <m/>
    <m/>
    <x v="11"/>
    <x v="37"/>
    <m/>
    <m/>
    <x v="2"/>
    <n v="0"/>
    <m/>
    <s v=" "/>
    <m/>
    <m/>
    <m/>
    <m/>
    <m/>
    <m/>
    <n v="1"/>
  </r>
  <r>
    <n v="6261"/>
    <m/>
    <m/>
    <m/>
    <m/>
    <m/>
    <m/>
    <m/>
    <x v="11"/>
    <x v="37"/>
    <m/>
    <m/>
    <x v="2"/>
    <n v="0"/>
    <m/>
    <s v=" "/>
    <m/>
    <m/>
    <m/>
    <m/>
    <m/>
    <m/>
    <n v="1"/>
  </r>
  <r>
    <n v="6262"/>
    <m/>
    <m/>
    <m/>
    <m/>
    <m/>
    <m/>
    <m/>
    <x v="11"/>
    <x v="37"/>
    <m/>
    <m/>
    <x v="2"/>
    <n v="0"/>
    <m/>
    <s v=" "/>
    <m/>
    <m/>
    <m/>
    <m/>
    <m/>
    <m/>
    <n v="1"/>
  </r>
  <r>
    <n v="6263"/>
    <m/>
    <m/>
    <m/>
    <m/>
    <m/>
    <m/>
    <m/>
    <x v="11"/>
    <x v="37"/>
    <m/>
    <m/>
    <x v="2"/>
    <n v="0"/>
    <m/>
    <s v=" "/>
    <m/>
    <m/>
    <m/>
    <m/>
    <m/>
    <m/>
    <n v="1"/>
  </r>
  <r>
    <n v="6264"/>
    <m/>
    <m/>
    <m/>
    <m/>
    <m/>
    <m/>
    <m/>
    <x v="11"/>
    <x v="37"/>
    <m/>
    <m/>
    <x v="2"/>
    <n v="0"/>
    <m/>
    <s v=" "/>
    <m/>
    <m/>
    <m/>
    <m/>
    <m/>
    <m/>
    <n v="1"/>
  </r>
  <r>
    <n v="6265"/>
    <m/>
    <m/>
    <m/>
    <m/>
    <m/>
    <m/>
    <m/>
    <x v="11"/>
    <x v="37"/>
    <m/>
    <m/>
    <x v="2"/>
    <n v="0"/>
    <m/>
    <s v=" "/>
    <m/>
    <m/>
    <m/>
    <m/>
    <m/>
    <m/>
    <n v="1"/>
  </r>
  <r>
    <n v="6266"/>
    <m/>
    <m/>
    <m/>
    <m/>
    <m/>
    <m/>
    <m/>
    <x v="11"/>
    <x v="37"/>
    <m/>
    <m/>
    <x v="2"/>
    <n v="0"/>
    <m/>
    <s v=" "/>
    <m/>
    <m/>
    <m/>
    <m/>
    <m/>
    <m/>
    <n v="1"/>
  </r>
  <r>
    <n v="6267"/>
    <m/>
    <m/>
    <m/>
    <m/>
    <m/>
    <m/>
    <m/>
    <x v="11"/>
    <x v="37"/>
    <m/>
    <m/>
    <x v="2"/>
    <n v="0"/>
    <m/>
    <s v=" "/>
    <m/>
    <m/>
    <m/>
    <m/>
    <m/>
    <m/>
    <n v="1"/>
  </r>
  <r>
    <n v="6268"/>
    <m/>
    <m/>
    <m/>
    <m/>
    <m/>
    <m/>
    <m/>
    <x v="11"/>
    <x v="37"/>
    <m/>
    <m/>
    <x v="2"/>
    <n v="0"/>
    <m/>
    <s v=" "/>
    <m/>
    <m/>
    <m/>
    <m/>
    <m/>
    <m/>
    <n v="1"/>
  </r>
  <r>
    <n v="6269"/>
    <m/>
    <m/>
    <m/>
    <m/>
    <m/>
    <m/>
    <m/>
    <x v="11"/>
    <x v="37"/>
    <m/>
    <m/>
    <x v="2"/>
    <n v="0"/>
    <m/>
    <s v=" "/>
    <m/>
    <m/>
    <m/>
    <m/>
    <m/>
    <m/>
    <n v="1"/>
  </r>
  <r>
    <n v="6270"/>
    <m/>
    <m/>
    <m/>
    <m/>
    <m/>
    <m/>
    <m/>
    <x v="11"/>
    <x v="37"/>
    <m/>
    <m/>
    <x v="2"/>
    <n v="0"/>
    <m/>
    <s v=" "/>
    <m/>
    <m/>
    <m/>
    <m/>
    <m/>
    <m/>
    <n v="1"/>
  </r>
  <r>
    <n v="6271"/>
    <m/>
    <m/>
    <m/>
    <m/>
    <m/>
    <m/>
    <m/>
    <x v="11"/>
    <x v="37"/>
    <m/>
    <m/>
    <x v="2"/>
    <n v="0"/>
    <m/>
    <s v=" "/>
    <m/>
    <m/>
    <m/>
    <m/>
    <m/>
    <m/>
    <n v="1"/>
  </r>
  <r>
    <n v="6272"/>
    <m/>
    <m/>
    <m/>
    <m/>
    <m/>
    <m/>
    <m/>
    <x v="11"/>
    <x v="37"/>
    <m/>
    <m/>
    <x v="2"/>
    <n v="0"/>
    <m/>
    <s v=" "/>
    <m/>
    <m/>
    <m/>
    <m/>
    <m/>
    <m/>
    <n v="1"/>
  </r>
  <r>
    <n v="6273"/>
    <m/>
    <m/>
    <m/>
    <m/>
    <m/>
    <m/>
    <m/>
    <x v="11"/>
    <x v="37"/>
    <m/>
    <m/>
    <x v="2"/>
    <n v="0"/>
    <m/>
    <s v=" "/>
    <m/>
    <m/>
    <m/>
    <m/>
    <m/>
    <m/>
    <n v="1"/>
  </r>
  <r>
    <n v="6274"/>
    <m/>
    <m/>
    <m/>
    <m/>
    <m/>
    <m/>
    <m/>
    <x v="11"/>
    <x v="37"/>
    <m/>
    <m/>
    <x v="2"/>
    <n v="0"/>
    <m/>
    <s v=" "/>
    <m/>
    <m/>
    <m/>
    <m/>
    <m/>
    <m/>
    <n v="1"/>
  </r>
  <r>
    <n v="6275"/>
    <m/>
    <m/>
    <m/>
    <m/>
    <m/>
    <m/>
    <m/>
    <x v="11"/>
    <x v="37"/>
    <m/>
    <m/>
    <x v="2"/>
    <n v="0"/>
    <m/>
    <s v=" "/>
    <m/>
    <m/>
    <m/>
    <m/>
    <m/>
    <m/>
    <n v="1"/>
  </r>
  <r>
    <n v="6276"/>
    <m/>
    <m/>
    <m/>
    <m/>
    <m/>
    <m/>
    <m/>
    <x v="11"/>
    <x v="37"/>
    <m/>
    <m/>
    <x v="2"/>
    <n v="0"/>
    <m/>
    <s v=" "/>
    <m/>
    <m/>
    <m/>
    <m/>
    <m/>
    <m/>
    <n v="1"/>
  </r>
  <r>
    <n v="6277"/>
    <m/>
    <m/>
    <m/>
    <m/>
    <m/>
    <m/>
    <m/>
    <x v="11"/>
    <x v="37"/>
    <m/>
    <m/>
    <x v="2"/>
    <n v="0"/>
    <m/>
    <s v=" "/>
    <m/>
    <m/>
    <m/>
    <m/>
    <m/>
    <m/>
    <n v="1"/>
  </r>
  <r>
    <n v="6278"/>
    <m/>
    <m/>
    <m/>
    <m/>
    <m/>
    <m/>
    <m/>
    <x v="11"/>
    <x v="37"/>
    <m/>
    <m/>
    <x v="2"/>
    <n v="0"/>
    <m/>
    <s v=" "/>
    <m/>
    <m/>
    <m/>
    <m/>
    <m/>
    <m/>
    <n v="1"/>
  </r>
  <r>
    <n v="6279"/>
    <m/>
    <m/>
    <m/>
    <m/>
    <m/>
    <m/>
    <m/>
    <x v="11"/>
    <x v="37"/>
    <m/>
    <m/>
    <x v="2"/>
    <n v="0"/>
    <m/>
    <s v=" "/>
    <m/>
    <m/>
    <m/>
    <m/>
    <m/>
    <m/>
    <n v="1"/>
  </r>
  <r>
    <n v="6280"/>
    <m/>
    <m/>
    <m/>
    <m/>
    <m/>
    <m/>
    <m/>
    <x v="11"/>
    <x v="37"/>
    <m/>
    <m/>
    <x v="2"/>
    <n v="0"/>
    <m/>
    <s v=" "/>
    <m/>
    <m/>
    <m/>
    <m/>
    <m/>
    <m/>
    <n v="1"/>
  </r>
  <r>
    <n v="6281"/>
    <m/>
    <m/>
    <m/>
    <m/>
    <m/>
    <m/>
    <m/>
    <x v="11"/>
    <x v="37"/>
    <m/>
    <m/>
    <x v="2"/>
    <n v="0"/>
    <m/>
    <s v=" "/>
    <m/>
    <m/>
    <m/>
    <m/>
    <m/>
    <m/>
    <n v="1"/>
  </r>
  <r>
    <n v="6282"/>
    <m/>
    <m/>
    <m/>
    <m/>
    <m/>
    <m/>
    <m/>
    <x v="11"/>
    <x v="37"/>
    <m/>
    <m/>
    <x v="2"/>
    <n v="0"/>
    <m/>
    <s v=" "/>
    <m/>
    <m/>
    <m/>
    <m/>
    <m/>
    <m/>
    <n v="1"/>
  </r>
  <r>
    <n v="6283"/>
    <m/>
    <m/>
    <m/>
    <m/>
    <m/>
    <m/>
    <m/>
    <x v="11"/>
    <x v="37"/>
    <m/>
    <m/>
    <x v="2"/>
    <n v="0"/>
    <m/>
    <s v=" "/>
    <m/>
    <m/>
    <m/>
    <m/>
    <m/>
    <m/>
    <n v="1"/>
  </r>
  <r>
    <n v="6284"/>
    <m/>
    <m/>
    <m/>
    <m/>
    <m/>
    <m/>
    <m/>
    <x v="11"/>
    <x v="37"/>
    <m/>
    <m/>
    <x v="2"/>
    <n v="0"/>
    <m/>
    <s v=" "/>
    <m/>
    <m/>
    <m/>
    <m/>
    <m/>
    <m/>
    <n v="1"/>
  </r>
  <r>
    <n v="6285"/>
    <m/>
    <m/>
    <m/>
    <m/>
    <m/>
    <m/>
    <m/>
    <x v="11"/>
    <x v="37"/>
    <m/>
    <m/>
    <x v="2"/>
    <n v="0"/>
    <m/>
    <s v=" "/>
    <m/>
    <m/>
    <m/>
    <m/>
    <m/>
    <m/>
    <n v="1"/>
  </r>
  <r>
    <n v="6286"/>
    <m/>
    <m/>
    <m/>
    <m/>
    <m/>
    <m/>
    <m/>
    <x v="11"/>
    <x v="37"/>
    <m/>
    <m/>
    <x v="2"/>
    <n v="0"/>
    <m/>
    <s v=" "/>
    <m/>
    <m/>
    <m/>
    <m/>
    <m/>
    <m/>
    <n v="1"/>
  </r>
  <r>
    <n v="6287"/>
    <m/>
    <m/>
    <m/>
    <m/>
    <m/>
    <m/>
    <m/>
    <x v="11"/>
    <x v="37"/>
    <m/>
    <m/>
    <x v="2"/>
    <n v="0"/>
    <m/>
    <s v=" "/>
    <m/>
    <m/>
    <m/>
    <m/>
    <m/>
    <m/>
    <n v="1"/>
  </r>
  <r>
    <n v="6288"/>
    <m/>
    <m/>
    <m/>
    <m/>
    <m/>
    <m/>
    <m/>
    <x v="11"/>
    <x v="37"/>
    <m/>
    <m/>
    <x v="2"/>
    <n v="0"/>
    <m/>
    <s v=" "/>
    <m/>
    <m/>
    <m/>
    <m/>
    <m/>
    <m/>
    <n v="1"/>
  </r>
  <r>
    <n v="6289"/>
    <m/>
    <m/>
    <m/>
    <m/>
    <m/>
    <m/>
    <m/>
    <x v="11"/>
    <x v="37"/>
    <m/>
    <m/>
    <x v="2"/>
    <n v="0"/>
    <m/>
    <s v=" "/>
    <m/>
    <m/>
    <m/>
    <m/>
    <m/>
    <m/>
    <n v="1"/>
  </r>
  <r>
    <n v="6290"/>
    <m/>
    <m/>
    <m/>
    <m/>
    <m/>
    <m/>
    <m/>
    <x v="11"/>
    <x v="37"/>
    <m/>
    <m/>
    <x v="2"/>
    <n v="0"/>
    <m/>
    <s v=" "/>
    <m/>
    <m/>
    <m/>
    <m/>
    <m/>
    <m/>
    <n v="1"/>
  </r>
  <r>
    <n v="6291"/>
    <m/>
    <m/>
    <m/>
    <m/>
    <m/>
    <m/>
    <m/>
    <x v="11"/>
    <x v="37"/>
    <m/>
    <m/>
    <x v="2"/>
    <n v="0"/>
    <m/>
    <s v=" "/>
    <m/>
    <m/>
    <m/>
    <m/>
    <m/>
    <m/>
    <n v="1"/>
  </r>
  <r>
    <n v="6292"/>
    <m/>
    <m/>
    <m/>
    <m/>
    <m/>
    <m/>
    <m/>
    <x v="11"/>
    <x v="37"/>
    <m/>
    <m/>
    <x v="2"/>
    <n v="0"/>
    <m/>
    <s v=" "/>
    <m/>
    <m/>
    <m/>
    <m/>
    <m/>
    <m/>
    <n v="1"/>
  </r>
  <r>
    <n v="6293"/>
    <m/>
    <m/>
    <m/>
    <m/>
    <m/>
    <m/>
    <m/>
    <x v="11"/>
    <x v="37"/>
    <m/>
    <m/>
    <x v="2"/>
    <n v="0"/>
    <m/>
    <s v=" "/>
    <m/>
    <m/>
    <m/>
    <m/>
    <m/>
    <m/>
    <n v="1"/>
  </r>
  <r>
    <n v="6294"/>
    <m/>
    <m/>
    <m/>
    <m/>
    <m/>
    <m/>
    <m/>
    <x v="11"/>
    <x v="37"/>
    <m/>
    <m/>
    <x v="2"/>
    <n v="0"/>
    <m/>
    <s v=" "/>
    <m/>
    <m/>
    <m/>
    <m/>
    <m/>
    <m/>
    <n v="1"/>
  </r>
  <r>
    <n v="6295"/>
    <m/>
    <m/>
    <m/>
    <m/>
    <m/>
    <m/>
    <m/>
    <x v="11"/>
    <x v="37"/>
    <m/>
    <m/>
    <x v="2"/>
    <n v="0"/>
    <m/>
    <s v=" "/>
    <m/>
    <m/>
    <m/>
    <m/>
    <m/>
    <m/>
    <n v="1"/>
  </r>
  <r>
    <n v="6296"/>
    <m/>
    <m/>
    <m/>
    <m/>
    <m/>
    <m/>
    <m/>
    <x v="11"/>
    <x v="37"/>
    <m/>
    <m/>
    <x v="2"/>
    <n v="0"/>
    <m/>
    <s v=" "/>
    <m/>
    <m/>
    <m/>
    <m/>
    <m/>
    <m/>
    <n v="1"/>
  </r>
  <r>
    <n v="6297"/>
    <m/>
    <m/>
    <m/>
    <m/>
    <m/>
    <m/>
    <m/>
    <x v="11"/>
    <x v="37"/>
    <m/>
    <m/>
    <x v="2"/>
    <n v="0"/>
    <m/>
    <s v=" "/>
    <m/>
    <m/>
    <m/>
    <m/>
    <m/>
    <m/>
    <n v="1"/>
  </r>
  <r>
    <n v="6298"/>
    <m/>
    <m/>
    <m/>
    <m/>
    <m/>
    <m/>
    <m/>
    <x v="11"/>
    <x v="37"/>
    <m/>
    <m/>
    <x v="2"/>
    <n v="0"/>
    <m/>
    <s v=" "/>
    <m/>
    <m/>
    <m/>
    <m/>
    <m/>
    <m/>
    <n v="1"/>
  </r>
  <r>
    <n v="6299"/>
    <m/>
    <m/>
    <m/>
    <m/>
    <m/>
    <m/>
    <m/>
    <x v="11"/>
    <x v="37"/>
    <m/>
    <m/>
    <x v="2"/>
    <n v="0"/>
    <m/>
    <s v=" "/>
    <m/>
    <m/>
    <m/>
    <m/>
    <m/>
    <m/>
    <n v="1"/>
  </r>
  <r>
    <n v="6300"/>
    <m/>
    <m/>
    <m/>
    <m/>
    <m/>
    <m/>
    <m/>
    <x v="11"/>
    <x v="37"/>
    <m/>
    <m/>
    <x v="2"/>
    <n v="0"/>
    <m/>
    <s v=" "/>
    <m/>
    <m/>
    <m/>
    <m/>
    <m/>
    <m/>
    <n v="1"/>
  </r>
  <r>
    <n v="6301"/>
    <m/>
    <m/>
    <m/>
    <m/>
    <m/>
    <m/>
    <m/>
    <x v="11"/>
    <x v="37"/>
    <m/>
    <m/>
    <x v="2"/>
    <n v="0"/>
    <m/>
    <s v=" "/>
    <m/>
    <m/>
    <m/>
    <m/>
    <m/>
    <m/>
    <n v="1"/>
  </r>
  <r>
    <n v="6302"/>
    <m/>
    <m/>
    <m/>
    <m/>
    <m/>
    <m/>
    <m/>
    <x v="11"/>
    <x v="37"/>
    <m/>
    <m/>
    <x v="2"/>
    <n v="0"/>
    <m/>
    <s v=" "/>
    <m/>
    <m/>
    <m/>
    <m/>
    <m/>
    <m/>
    <n v="1"/>
  </r>
  <r>
    <n v="6303"/>
    <m/>
    <m/>
    <m/>
    <m/>
    <m/>
    <m/>
    <m/>
    <x v="11"/>
    <x v="37"/>
    <m/>
    <m/>
    <x v="2"/>
    <n v="0"/>
    <m/>
    <s v=" "/>
    <m/>
    <m/>
    <m/>
    <m/>
    <m/>
    <m/>
    <n v="1"/>
  </r>
  <r>
    <n v="6304"/>
    <m/>
    <m/>
    <m/>
    <m/>
    <m/>
    <m/>
    <m/>
    <x v="11"/>
    <x v="37"/>
    <m/>
    <m/>
    <x v="2"/>
    <n v="0"/>
    <m/>
    <s v=" "/>
    <m/>
    <m/>
    <m/>
    <m/>
    <m/>
    <m/>
    <n v="1"/>
  </r>
  <r>
    <n v="6305"/>
    <m/>
    <m/>
    <m/>
    <m/>
    <m/>
    <m/>
    <m/>
    <x v="11"/>
    <x v="37"/>
    <m/>
    <m/>
    <x v="2"/>
    <n v="0"/>
    <m/>
    <s v=" "/>
    <m/>
    <m/>
    <m/>
    <m/>
    <m/>
    <m/>
    <n v="1"/>
  </r>
  <r>
    <n v="6306"/>
    <m/>
    <m/>
    <m/>
    <m/>
    <m/>
    <m/>
    <m/>
    <x v="11"/>
    <x v="37"/>
    <m/>
    <m/>
    <x v="2"/>
    <n v="0"/>
    <m/>
    <s v=" "/>
    <m/>
    <m/>
    <m/>
    <m/>
    <m/>
    <m/>
    <n v="1"/>
  </r>
  <r>
    <n v="6307"/>
    <m/>
    <m/>
    <m/>
    <m/>
    <m/>
    <m/>
    <m/>
    <x v="11"/>
    <x v="37"/>
    <m/>
    <m/>
    <x v="2"/>
    <n v="0"/>
    <m/>
    <s v=" "/>
    <m/>
    <m/>
    <m/>
    <m/>
    <m/>
    <m/>
    <n v="1"/>
  </r>
  <r>
    <n v="6308"/>
    <m/>
    <m/>
    <m/>
    <m/>
    <m/>
    <m/>
    <m/>
    <x v="11"/>
    <x v="37"/>
    <m/>
    <m/>
    <x v="2"/>
    <n v="0"/>
    <m/>
    <s v=" "/>
    <m/>
    <m/>
    <m/>
    <m/>
    <m/>
    <m/>
    <n v="1"/>
  </r>
  <r>
    <n v="6309"/>
    <m/>
    <m/>
    <m/>
    <m/>
    <m/>
    <m/>
    <m/>
    <x v="11"/>
    <x v="37"/>
    <m/>
    <m/>
    <x v="2"/>
    <n v="0"/>
    <m/>
    <s v=" "/>
    <m/>
    <m/>
    <m/>
    <m/>
    <m/>
    <m/>
    <n v="1"/>
  </r>
  <r>
    <n v="6310"/>
    <m/>
    <m/>
    <m/>
    <m/>
    <m/>
    <m/>
    <m/>
    <x v="11"/>
    <x v="37"/>
    <m/>
    <m/>
    <x v="2"/>
    <n v="0"/>
    <m/>
    <s v=" "/>
    <m/>
    <m/>
    <m/>
    <m/>
    <m/>
    <m/>
    <n v="1"/>
  </r>
  <r>
    <n v="6311"/>
    <m/>
    <m/>
    <m/>
    <m/>
    <m/>
    <m/>
    <m/>
    <x v="11"/>
    <x v="37"/>
    <m/>
    <m/>
    <x v="2"/>
    <n v="0"/>
    <m/>
    <s v=" "/>
    <m/>
    <m/>
    <m/>
    <m/>
    <m/>
    <m/>
    <n v="1"/>
  </r>
  <r>
    <n v="6312"/>
    <m/>
    <m/>
    <m/>
    <m/>
    <m/>
    <m/>
    <m/>
    <x v="11"/>
    <x v="37"/>
    <m/>
    <m/>
    <x v="2"/>
    <n v="0"/>
    <m/>
    <s v=" "/>
    <m/>
    <m/>
    <m/>
    <m/>
    <m/>
    <m/>
    <n v="1"/>
  </r>
  <r>
    <n v="6313"/>
    <m/>
    <m/>
    <m/>
    <m/>
    <m/>
    <m/>
    <m/>
    <x v="11"/>
    <x v="37"/>
    <m/>
    <m/>
    <x v="2"/>
    <n v="0"/>
    <m/>
    <s v=" "/>
    <m/>
    <m/>
    <m/>
    <m/>
    <m/>
    <m/>
    <n v="1"/>
  </r>
  <r>
    <n v="6314"/>
    <m/>
    <m/>
    <m/>
    <m/>
    <m/>
    <m/>
    <m/>
    <x v="11"/>
    <x v="37"/>
    <m/>
    <m/>
    <x v="2"/>
    <n v="0"/>
    <m/>
    <s v=" "/>
    <m/>
    <m/>
    <m/>
    <m/>
    <m/>
    <m/>
    <n v="1"/>
  </r>
  <r>
    <n v="6315"/>
    <m/>
    <m/>
    <m/>
    <m/>
    <m/>
    <m/>
    <m/>
    <x v="11"/>
    <x v="37"/>
    <m/>
    <m/>
    <x v="2"/>
    <n v="0"/>
    <m/>
    <s v=" "/>
    <m/>
    <m/>
    <m/>
    <m/>
    <m/>
    <m/>
    <n v="1"/>
  </r>
  <r>
    <n v="6316"/>
    <m/>
    <m/>
    <m/>
    <m/>
    <m/>
    <m/>
    <m/>
    <x v="11"/>
    <x v="37"/>
    <m/>
    <m/>
    <x v="2"/>
    <n v="0"/>
    <m/>
    <s v=" "/>
    <m/>
    <m/>
    <m/>
    <m/>
    <m/>
    <m/>
    <n v="1"/>
  </r>
  <r>
    <n v="6317"/>
    <m/>
    <m/>
    <m/>
    <m/>
    <m/>
    <m/>
    <m/>
    <x v="11"/>
    <x v="37"/>
    <m/>
    <m/>
    <x v="2"/>
    <n v="0"/>
    <m/>
    <s v=" "/>
    <m/>
    <m/>
    <m/>
    <m/>
    <m/>
    <m/>
    <n v="1"/>
  </r>
  <r>
    <n v="6318"/>
    <m/>
    <m/>
    <m/>
    <m/>
    <m/>
    <m/>
    <m/>
    <x v="11"/>
    <x v="37"/>
    <m/>
    <m/>
    <x v="2"/>
    <n v="0"/>
    <m/>
    <s v=" "/>
    <m/>
    <m/>
    <m/>
    <m/>
    <m/>
    <m/>
    <n v="1"/>
  </r>
  <r>
    <n v="6319"/>
    <m/>
    <m/>
    <m/>
    <m/>
    <m/>
    <m/>
    <m/>
    <x v="11"/>
    <x v="37"/>
    <m/>
    <m/>
    <x v="2"/>
    <n v="0"/>
    <m/>
    <s v=" "/>
    <m/>
    <m/>
    <m/>
    <m/>
    <m/>
    <m/>
    <n v="1"/>
  </r>
  <r>
    <n v="6320"/>
    <m/>
    <m/>
    <m/>
    <m/>
    <m/>
    <m/>
    <m/>
    <x v="11"/>
    <x v="37"/>
    <m/>
    <m/>
    <x v="2"/>
    <n v="0"/>
    <m/>
    <s v=" "/>
    <m/>
    <m/>
    <m/>
    <m/>
    <m/>
    <m/>
    <n v="1"/>
  </r>
  <r>
    <n v="6321"/>
    <m/>
    <m/>
    <m/>
    <m/>
    <m/>
    <m/>
    <m/>
    <x v="11"/>
    <x v="37"/>
    <m/>
    <m/>
    <x v="2"/>
    <n v="0"/>
    <m/>
    <s v=" "/>
    <m/>
    <m/>
    <m/>
    <m/>
    <m/>
    <m/>
    <n v="1"/>
  </r>
  <r>
    <n v="6322"/>
    <m/>
    <m/>
    <m/>
    <m/>
    <m/>
    <m/>
    <m/>
    <x v="11"/>
    <x v="37"/>
    <m/>
    <m/>
    <x v="2"/>
    <n v="0"/>
    <m/>
    <s v=" "/>
    <m/>
    <m/>
    <m/>
    <m/>
    <m/>
    <m/>
    <n v="1"/>
  </r>
  <r>
    <n v="6323"/>
    <m/>
    <m/>
    <m/>
    <m/>
    <m/>
    <m/>
    <m/>
    <x v="11"/>
    <x v="37"/>
    <m/>
    <m/>
    <x v="2"/>
    <n v="0"/>
    <m/>
    <s v=" "/>
    <m/>
    <m/>
    <m/>
    <m/>
    <m/>
    <m/>
    <n v="1"/>
  </r>
  <r>
    <n v="6324"/>
    <m/>
    <m/>
    <m/>
    <m/>
    <m/>
    <m/>
    <m/>
    <x v="11"/>
    <x v="37"/>
    <m/>
    <m/>
    <x v="2"/>
    <n v="0"/>
    <m/>
    <s v=" "/>
    <m/>
    <m/>
    <m/>
    <m/>
    <m/>
    <m/>
    <n v="1"/>
  </r>
  <r>
    <n v="6325"/>
    <m/>
    <m/>
    <m/>
    <m/>
    <m/>
    <m/>
    <m/>
    <x v="11"/>
    <x v="37"/>
    <m/>
    <m/>
    <x v="2"/>
    <n v="0"/>
    <m/>
    <s v=" "/>
    <m/>
    <m/>
    <m/>
    <m/>
    <m/>
    <m/>
    <n v="1"/>
  </r>
  <r>
    <n v="6326"/>
    <m/>
    <m/>
    <m/>
    <m/>
    <m/>
    <m/>
    <m/>
    <x v="11"/>
    <x v="37"/>
    <m/>
    <m/>
    <x v="2"/>
    <n v="0"/>
    <m/>
    <s v=" "/>
    <m/>
    <m/>
    <m/>
    <m/>
    <m/>
    <m/>
    <n v="1"/>
  </r>
  <r>
    <n v="6327"/>
    <m/>
    <m/>
    <m/>
    <m/>
    <m/>
    <m/>
    <m/>
    <x v="11"/>
    <x v="37"/>
    <m/>
    <m/>
    <x v="2"/>
    <n v="0"/>
    <m/>
    <s v=" "/>
    <m/>
    <m/>
    <m/>
    <m/>
    <m/>
    <m/>
    <n v="1"/>
  </r>
  <r>
    <n v="6328"/>
    <m/>
    <m/>
    <m/>
    <m/>
    <m/>
    <m/>
    <m/>
    <x v="11"/>
    <x v="37"/>
    <m/>
    <m/>
    <x v="2"/>
    <n v="0"/>
    <m/>
    <s v=" "/>
    <m/>
    <m/>
    <m/>
    <m/>
    <m/>
    <m/>
    <n v="1"/>
  </r>
  <r>
    <n v="6329"/>
    <m/>
    <m/>
    <m/>
    <m/>
    <m/>
    <m/>
    <m/>
    <x v="11"/>
    <x v="37"/>
    <m/>
    <m/>
    <x v="2"/>
    <n v="0"/>
    <m/>
    <s v=" "/>
    <m/>
    <m/>
    <m/>
    <m/>
    <m/>
    <m/>
    <n v="1"/>
  </r>
  <r>
    <n v="6330"/>
    <m/>
    <m/>
    <m/>
    <m/>
    <m/>
    <m/>
    <m/>
    <x v="11"/>
    <x v="37"/>
    <m/>
    <m/>
    <x v="2"/>
    <n v="0"/>
    <m/>
    <s v=" "/>
    <m/>
    <m/>
    <m/>
    <m/>
    <m/>
    <m/>
    <n v="1"/>
  </r>
  <r>
    <n v="6331"/>
    <m/>
    <m/>
    <m/>
    <m/>
    <m/>
    <m/>
    <m/>
    <x v="11"/>
    <x v="37"/>
    <m/>
    <m/>
    <x v="2"/>
    <n v="0"/>
    <m/>
    <s v=" "/>
    <m/>
    <m/>
    <m/>
    <m/>
    <m/>
    <m/>
    <n v="1"/>
  </r>
  <r>
    <n v="6332"/>
    <m/>
    <m/>
    <m/>
    <m/>
    <m/>
    <m/>
    <m/>
    <x v="11"/>
    <x v="37"/>
    <m/>
    <m/>
    <x v="2"/>
    <n v="0"/>
    <m/>
    <s v=" "/>
    <m/>
    <m/>
    <m/>
    <m/>
    <m/>
    <m/>
    <n v="1"/>
  </r>
  <r>
    <n v="6333"/>
    <m/>
    <m/>
    <m/>
    <m/>
    <m/>
    <m/>
    <m/>
    <x v="11"/>
    <x v="37"/>
    <m/>
    <m/>
    <x v="2"/>
    <n v="0"/>
    <m/>
    <s v=" "/>
    <m/>
    <m/>
    <m/>
    <m/>
    <m/>
    <m/>
    <n v="1"/>
  </r>
  <r>
    <n v="6334"/>
    <m/>
    <m/>
    <m/>
    <m/>
    <m/>
    <m/>
    <m/>
    <x v="11"/>
    <x v="37"/>
    <m/>
    <m/>
    <x v="2"/>
    <n v="0"/>
    <m/>
    <s v=" "/>
    <m/>
    <m/>
    <m/>
    <m/>
    <m/>
    <m/>
    <n v="1"/>
  </r>
  <r>
    <n v="6335"/>
    <m/>
    <m/>
    <m/>
    <m/>
    <m/>
    <m/>
    <m/>
    <x v="11"/>
    <x v="37"/>
    <m/>
    <m/>
    <x v="2"/>
    <n v="0"/>
    <m/>
    <s v=" "/>
    <m/>
    <m/>
    <m/>
    <m/>
    <m/>
    <m/>
    <n v="1"/>
  </r>
  <r>
    <n v="6336"/>
    <m/>
    <m/>
    <m/>
    <m/>
    <m/>
    <m/>
    <m/>
    <x v="11"/>
    <x v="37"/>
    <m/>
    <m/>
    <x v="2"/>
    <n v="0"/>
    <m/>
    <s v=" "/>
    <m/>
    <m/>
    <m/>
    <m/>
    <m/>
    <m/>
    <n v="1"/>
  </r>
  <r>
    <n v="6337"/>
    <m/>
    <m/>
    <m/>
    <m/>
    <m/>
    <m/>
    <m/>
    <x v="11"/>
    <x v="37"/>
    <m/>
    <m/>
    <x v="2"/>
    <n v="0"/>
    <m/>
    <s v=" "/>
    <m/>
    <m/>
    <m/>
    <m/>
    <m/>
    <m/>
    <n v="1"/>
  </r>
  <r>
    <n v="6338"/>
    <m/>
    <m/>
    <m/>
    <m/>
    <m/>
    <m/>
    <m/>
    <x v="11"/>
    <x v="37"/>
    <m/>
    <m/>
    <x v="2"/>
    <n v="0"/>
    <m/>
    <s v=" "/>
    <m/>
    <m/>
    <m/>
    <m/>
    <m/>
    <m/>
    <n v="1"/>
  </r>
  <r>
    <n v="6339"/>
    <m/>
    <m/>
    <m/>
    <m/>
    <m/>
    <m/>
    <m/>
    <x v="11"/>
    <x v="37"/>
    <m/>
    <m/>
    <x v="2"/>
    <n v="0"/>
    <m/>
    <s v=" "/>
    <m/>
    <m/>
    <m/>
    <m/>
    <m/>
    <m/>
    <n v="1"/>
  </r>
  <r>
    <n v="6340"/>
    <m/>
    <m/>
    <m/>
    <m/>
    <m/>
    <m/>
    <m/>
    <x v="11"/>
    <x v="37"/>
    <m/>
    <m/>
    <x v="2"/>
    <n v="0"/>
    <m/>
    <s v=" "/>
    <m/>
    <m/>
    <m/>
    <m/>
    <m/>
    <m/>
    <n v="1"/>
  </r>
  <r>
    <n v="6341"/>
    <m/>
    <m/>
    <m/>
    <m/>
    <m/>
    <m/>
    <m/>
    <x v="11"/>
    <x v="37"/>
    <m/>
    <m/>
    <x v="2"/>
    <n v="0"/>
    <m/>
    <s v=" "/>
    <m/>
    <m/>
    <m/>
    <m/>
    <m/>
    <m/>
    <n v="1"/>
  </r>
  <r>
    <n v="6342"/>
    <m/>
    <m/>
    <m/>
    <m/>
    <m/>
    <m/>
    <m/>
    <x v="11"/>
    <x v="37"/>
    <m/>
    <m/>
    <x v="2"/>
    <n v="0"/>
    <m/>
    <s v=" "/>
    <m/>
    <m/>
    <m/>
    <m/>
    <m/>
    <m/>
    <n v="1"/>
  </r>
  <r>
    <n v="6343"/>
    <m/>
    <m/>
    <m/>
    <m/>
    <m/>
    <m/>
    <m/>
    <x v="11"/>
    <x v="37"/>
    <m/>
    <m/>
    <x v="2"/>
    <n v="0"/>
    <m/>
    <s v=" "/>
    <m/>
    <m/>
    <m/>
    <m/>
    <m/>
    <m/>
    <n v="1"/>
  </r>
  <r>
    <n v="6344"/>
    <m/>
    <m/>
    <m/>
    <m/>
    <m/>
    <m/>
    <m/>
    <x v="11"/>
    <x v="37"/>
    <m/>
    <m/>
    <x v="2"/>
    <n v="0"/>
    <m/>
    <s v=" "/>
    <m/>
    <m/>
    <m/>
    <m/>
    <m/>
    <m/>
    <n v="1"/>
  </r>
  <r>
    <n v="6345"/>
    <m/>
    <m/>
    <m/>
    <m/>
    <m/>
    <m/>
    <m/>
    <x v="11"/>
    <x v="37"/>
    <m/>
    <m/>
    <x v="2"/>
    <n v="0"/>
    <m/>
    <s v=" "/>
    <m/>
    <m/>
    <m/>
    <m/>
    <m/>
    <m/>
    <n v="1"/>
  </r>
  <r>
    <n v="6346"/>
    <m/>
    <m/>
    <m/>
    <m/>
    <m/>
    <m/>
    <m/>
    <x v="11"/>
    <x v="37"/>
    <m/>
    <m/>
    <x v="2"/>
    <n v="0"/>
    <m/>
    <s v=" "/>
    <m/>
    <m/>
    <m/>
    <m/>
    <m/>
    <m/>
    <n v="1"/>
  </r>
  <r>
    <n v="6347"/>
    <m/>
    <m/>
    <m/>
    <m/>
    <m/>
    <m/>
    <m/>
    <x v="11"/>
    <x v="37"/>
    <m/>
    <m/>
    <x v="2"/>
    <n v="0"/>
    <m/>
    <s v=" "/>
    <m/>
    <m/>
    <m/>
    <m/>
    <m/>
    <m/>
    <n v="1"/>
  </r>
  <r>
    <n v="6348"/>
    <m/>
    <m/>
    <m/>
    <m/>
    <m/>
    <m/>
    <m/>
    <x v="11"/>
    <x v="37"/>
    <m/>
    <m/>
    <x v="2"/>
    <n v="0"/>
    <m/>
    <s v=" "/>
    <m/>
    <m/>
    <m/>
    <m/>
    <m/>
    <m/>
    <n v="1"/>
  </r>
  <r>
    <n v="6349"/>
    <m/>
    <m/>
    <m/>
    <m/>
    <m/>
    <m/>
    <m/>
    <x v="11"/>
    <x v="37"/>
    <m/>
    <m/>
    <x v="2"/>
    <n v="0"/>
    <m/>
    <s v=" "/>
    <m/>
    <m/>
    <m/>
    <m/>
    <m/>
    <m/>
    <n v="1"/>
  </r>
  <r>
    <n v="6350"/>
    <m/>
    <m/>
    <m/>
    <m/>
    <m/>
    <m/>
    <m/>
    <x v="11"/>
    <x v="37"/>
    <m/>
    <m/>
    <x v="2"/>
    <n v="0"/>
    <m/>
    <s v=" "/>
    <m/>
    <m/>
    <m/>
    <m/>
    <m/>
    <m/>
    <n v="1"/>
  </r>
  <r>
    <n v="6351"/>
    <m/>
    <m/>
    <m/>
    <m/>
    <m/>
    <m/>
    <m/>
    <x v="11"/>
    <x v="37"/>
    <m/>
    <m/>
    <x v="2"/>
    <n v="0"/>
    <m/>
    <s v=" "/>
    <m/>
    <m/>
    <m/>
    <m/>
    <m/>
    <m/>
    <n v="1"/>
  </r>
  <r>
    <n v="6352"/>
    <m/>
    <m/>
    <m/>
    <m/>
    <m/>
    <m/>
    <m/>
    <x v="11"/>
    <x v="37"/>
    <m/>
    <m/>
    <x v="2"/>
    <n v="0"/>
    <m/>
    <s v=" "/>
    <m/>
    <m/>
    <m/>
    <m/>
    <m/>
    <m/>
    <n v="1"/>
  </r>
  <r>
    <n v="6353"/>
    <m/>
    <m/>
    <m/>
    <m/>
    <m/>
    <m/>
    <m/>
    <x v="11"/>
    <x v="37"/>
    <m/>
    <m/>
    <x v="2"/>
    <n v="0"/>
    <m/>
    <s v=" "/>
    <m/>
    <m/>
    <m/>
    <m/>
    <m/>
    <m/>
    <n v="1"/>
  </r>
  <r>
    <n v="6354"/>
    <m/>
    <m/>
    <m/>
    <m/>
    <m/>
    <m/>
    <m/>
    <x v="11"/>
    <x v="37"/>
    <m/>
    <m/>
    <x v="2"/>
    <n v="0"/>
    <m/>
    <s v=" "/>
    <m/>
    <m/>
    <m/>
    <m/>
    <m/>
    <m/>
    <n v="1"/>
  </r>
  <r>
    <n v="6355"/>
    <m/>
    <m/>
    <m/>
    <m/>
    <m/>
    <m/>
    <m/>
    <x v="11"/>
    <x v="37"/>
    <m/>
    <m/>
    <x v="2"/>
    <n v="0"/>
    <m/>
    <s v=" "/>
    <m/>
    <m/>
    <m/>
    <m/>
    <m/>
    <m/>
    <n v="1"/>
  </r>
  <r>
    <n v="6356"/>
    <m/>
    <m/>
    <m/>
    <m/>
    <m/>
    <m/>
    <m/>
    <x v="11"/>
    <x v="37"/>
    <m/>
    <m/>
    <x v="2"/>
    <n v="0"/>
    <m/>
    <s v=" "/>
    <m/>
    <m/>
    <m/>
    <m/>
    <m/>
    <m/>
    <n v="1"/>
  </r>
  <r>
    <n v="6357"/>
    <m/>
    <m/>
    <m/>
    <m/>
    <m/>
    <m/>
    <m/>
    <x v="11"/>
    <x v="37"/>
    <m/>
    <m/>
    <x v="2"/>
    <n v="0"/>
    <m/>
    <s v=" "/>
    <m/>
    <m/>
    <m/>
    <m/>
    <m/>
    <m/>
    <n v="1"/>
  </r>
  <r>
    <n v="6358"/>
    <m/>
    <m/>
    <m/>
    <m/>
    <m/>
    <m/>
    <m/>
    <x v="11"/>
    <x v="37"/>
    <m/>
    <m/>
    <x v="2"/>
    <n v="0"/>
    <m/>
    <s v=" "/>
    <m/>
    <m/>
    <m/>
    <m/>
    <m/>
    <m/>
    <n v="1"/>
  </r>
  <r>
    <n v="6359"/>
    <m/>
    <m/>
    <m/>
    <m/>
    <m/>
    <m/>
    <m/>
    <x v="11"/>
    <x v="37"/>
    <m/>
    <m/>
    <x v="2"/>
    <n v="0"/>
    <m/>
    <s v=" "/>
    <m/>
    <m/>
    <m/>
    <m/>
    <m/>
    <m/>
    <n v="1"/>
  </r>
  <r>
    <n v="6360"/>
    <m/>
    <m/>
    <m/>
    <m/>
    <m/>
    <m/>
    <m/>
    <x v="11"/>
    <x v="37"/>
    <m/>
    <m/>
    <x v="2"/>
    <n v="0"/>
    <m/>
    <s v=" "/>
    <m/>
    <m/>
    <m/>
    <m/>
    <m/>
    <m/>
    <n v="1"/>
  </r>
  <r>
    <n v="6361"/>
    <m/>
    <m/>
    <m/>
    <m/>
    <m/>
    <m/>
    <m/>
    <x v="11"/>
    <x v="37"/>
    <m/>
    <m/>
    <x v="2"/>
    <n v="0"/>
    <m/>
    <s v=" "/>
    <m/>
    <m/>
    <m/>
    <m/>
    <m/>
    <m/>
    <n v="1"/>
  </r>
  <r>
    <n v="6362"/>
    <m/>
    <m/>
    <m/>
    <m/>
    <m/>
    <m/>
    <m/>
    <x v="11"/>
    <x v="37"/>
    <m/>
    <m/>
    <x v="2"/>
    <n v="0"/>
    <m/>
    <s v=" "/>
    <m/>
    <m/>
    <m/>
    <m/>
    <m/>
    <m/>
    <n v="1"/>
  </r>
  <r>
    <n v="6363"/>
    <m/>
    <m/>
    <m/>
    <m/>
    <m/>
    <m/>
    <m/>
    <x v="11"/>
    <x v="37"/>
    <m/>
    <m/>
    <x v="2"/>
    <n v="0"/>
    <m/>
    <s v=" "/>
    <m/>
    <m/>
    <m/>
    <m/>
    <m/>
    <m/>
    <n v="1"/>
  </r>
  <r>
    <n v="6364"/>
    <m/>
    <m/>
    <m/>
    <m/>
    <m/>
    <m/>
    <m/>
    <x v="11"/>
    <x v="37"/>
    <m/>
    <m/>
    <x v="2"/>
    <n v="0"/>
    <m/>
    <s v=" "/>
    <m/>
    <m/>
    <m/>
    <m/>
    <m/>
    <m/>
    <n v="1"/>
  </r>
  <r>
    <n v="6365"/>
    <m/>
    <m/>
    <m/>
    <m/>
    <m/>
    <m/>
    <m/>
    <x v="11"/>
    <x v="37"/>
    <m/>
    <m/>
    <x v="2"/>
    <n v="0"/>
    <m/>
    <s v=" "/>
    <m/>
    <m/>
    <m/>
    <m/>
    <m/>
    <m/>
    <n v="1"/>
  </r>
  <r>
    <n v="6366"/>
    <m/>
    <m/>
    <m/>
    <m/>
    <m/>
    <m/>
    <m/>
    <x v="11"/>
    <x v="37"/>
    <m/>
    <m/>
    <x v="2"/>
    <n v="0"/>
    <m/>
    <s v=" "/>
    <m/>
    <m/>
    <m/>
    <m/>
    <m/>
    <m/>
    <n v="1"/>
  </r>
  <r>
    <n v="6367"/>
    <m/>
    <m/>
    <m/>
    <m/>
    <m/>
    <m/>
    <m/>
    <x v="11"/>
    <x v="37"/>
    <m/>
    <m/>
    <x v="2"/>
    <n v="0"/>
    <m/>
    <s v=" "/>
    <m/>
    <m/>
    <m/>
    <m/>
    <m/>
    <m/>
    <n v="1"/>
  </r>
  <r>
    <n v="6368"/>
    <m/>
    <m/>
    <m/>
    <m/>
    <m/>
    <m/>
    <m/>
    <x v="11"/>
    <x v="37"/>
    <m/>
    <m/>
    <x v="2"/>
    <n v="0"/>
    <m/>
    <s v=" "/>
    <m/>
    <m/>
    <m/>
    <m/>
    <m/>
    <m/>
    <n v="1"/>
  </r>
  <r>
    <n v="6369"/>
    <m/>
    <m/>
    <m/>
    <m/>
    <m/>
    <m/>
    <m/>
    <x v="11"/>
    <x v="37"/>
    <m/>
    <m/>
    <x v="2"/>
    <n v="0"/>
    <m/>
    <s v=" "/>
    <m/>
    <m/>
    <m/>
    <m/>
    <m/>
    <m/>
    <n v="1"/>
  </r>
  <r>
    <n v="6370"/>
    <m/>
    <m/>
    <m/>
    <m/>
    <m/>
    <m/>
    <m/>
    <x v="11"/>
    <x v="37"/>
    <m/>
    <m/>
    <x v="2"/>
    <n v="0"/>
    <m/>
    <s v=" "/>
    <m/>
    <m/>
    <m/>
    <m/>
    <m/>
    <m/>
    <n v="1"/>
  </r>
  <r>
    <n v="6371"/>
    <m/>
    <m/>
    <m/>
    <m/>
    <m/>
    <m/>
    <m/>
    <x v="11"/>
    <x v="37"/>
    <m/>
    <m/>
    <x v="2"/>
    <n v="0"/>
    <m/>
    <s v=" "/>
    <m/>
    <m/>
    <m/>
    <m/>
    <m/>
    <m/>
    <n v="1"/>
  </r>
  <r>
    <n v="6372"/>
    <m/>
    <m/>
    <m/>
    <m/>
    <m/>
    <m/>
    <m/>
    <x v="11"/>
    <x v="37"/>
    <m/>
    <m/>
    <x v="2"/>
    <n v="0"/>
    <m/>
    <s v=" "/>
    <m/>
    <m/>
    <m/>
    <m/>
    <m/>
    <m/>
    <n v="1"/>
  </r>
  <r>
    <n v="6373"/>
    <m/>
    <m/>
    <m/>
    <m/>
    <m/>
    <m/>
    <m/>
    <x v="11"/>
    <x v="37"/>
    <m/>
    <m/>
    <x v="2"/>
    <n v="0"/>
    <m/>
    <s v=" "/>
    <m/>
    <m/>
    <m/>
    <m/>
    <m/>
    <m/>
    <n v="1"/>
  </r>
  <r>
    <n v="6374"/>
    <m/>
    <m/>
    <m/>
    <m/>
    <m/>
    <m/>
    <m/>
    <x v="11"/>
    <x v="37"/>
    <m/>
    <m/>
    <x v="2"/>
    <n v="0"/>
    <m/>
    <s v=" "/>
    <m/>
    <m/>
    <m/>
    <m/>
    <m/>
    <m/>
    <n v="1"/>
  </r>
  <r>
    <n v="6375"/>
    <m/>
    <m/>
    <m/>
    <m/>
    <m/>
    <m/>
    <m/>
    <x v="11"/>
    <x v="37"/>
    <m/>
    <m/>
    <x v="2"/>
    <n v="0"/>
    <m/>
    <s v=" "/>
    <m/>
    <m/>
    <m/>
    <m/>
    <m/>
    <m/>
    <n v="1"/>
  </r>
  <r>
    <n v="6376"/>
    <m/>
    <m/>
    <m/>
    <m/>
    <m/>
    <m/>
    <m/>
    <x v="11"/>
    <x v="37"/>
    <m/>
    <m/>
    <x v="2"/>
    <n v="0"/>
    <m/>
    <s v=" "/>
    <m/>
    <m/>
    <m/>
    <m/>
    <m/>
    <m/>
    <n v="1"/>
  </r>
  <r>
    <n v="6377"/>
    <m/>
    <m/>
    <m/>
    <m/>
    <m/>
    <m/>
    <m/>
    <x v="11"/>
    <x v="37"/>
    <m/>
    <m/>
    <x v="2"/>
    <n v="0"/>
    <m/>
    <s v=" "/>
    <m/>
    <m/>
    <m/>
    <m/>
    <m/>
    <m/>
    <n v="1"/>
  </r>
  <r>
    <n v="6378"/>
    <m/>
    <m/>
    <m/>
    <m/>
    <m/>
    <m/>
    <m/>
    <x v="11"/>
    <x v="37"/>
    <m/>
    <m/>
    <x v="2"/>
    <n v="0"/>
    <m/>
    <s v=" "/>
    <m/>
    <m/>
    <m/>
    <m/>
    <m/>
    <m/>
    <n v="1"/>
  </r>
  <r>
    <n v="6379"/>
    <m/>
    <m/>
    <m/>
    <m/>
    <m/>
    <m/>
    <m/>
    <x v="11"/>
    <x v="37"/>
    <m/>
    <m/>
    <x v="2"/>
    <n v="0"/>
    <m/>
    <s v=" "/>
    <m/>
    <m/>
    <m/>
    <m/>
    <m/>
    <m/>
    <n v="1"/>
  </r>
  <r>
    <n v="6380"/>
    <m/>
    <m/>
    <m/>
    <m/>
    <m/>
    <m/>
    <m/>
    <x v="11"/>
    <x v="37"/>
    <m/>
    <m/>
    <x v="2"/>
    <n v="0"/>
    <m/>
    <s v=" "/>
    <m/>
    <m/>
    <m/>
    <m/>
    <m/>
    <m/>
    <n v="1"/>
  </r>
  <r>
    <n v="6381"/>
    <m/>
    <m/>
    <m/>
    <m/>
    <m/>
    <m/>
    <m/>
    <x v="11"/>
    <x v="37"/>
    <m/>
    <m/>
    <x v="2"/>
    <n v="0"/>
    <m/>
    <s v=" "/>
    <m/>
    <m/>
    <m/>
    <m/>
    <m/>
    <m/>
    <n v="1"/>
  </r>
  <r>
    <n v="6382"/>
    <m/>
    <m/>
    <m/>
    <m/>
    <m/>
    <m/>
    <m/>
    <x v="11"/>
    <x v="37"/>
    <m/>
    <m/>
    <x v="2"/>
    <n v="0"/>
    <m/>
    <s v=" "/>
    <m/>
    <m/>
    <m/>
    <m/>
    <m/>
    <m/>
    <n v="1"/>
  </r>
  <r>
    <n v="6383"/>
    <m/>
    <m/>
    <m/>
    <m/>
    <m/>
    <m/>
    <m/>
    <x v="11"/>
    <x v="37"/>
    <m/>
    <m/>
    <x v="2"/>
    <n v="0"/>
    <m/>
    <s v=" "/>
    <m/>
    <m/>
    <m/>
    <m/>
    <m/>
    <m/>
    <n v="1"/>
  </r>
  <r>
    <n v="6384"/>
    <m/>
    <m/>
    <m/>
    <m/>
    <m/>
    <m/>
    <m/>
    <x v="11"/>
    <x v="37"/>
    <m/>
    <m/>
    <x v="2"/>
    <n v="0"/>
    <m/>
    <s v=" "/>
    <m/>
    <m/>
    <m/>
    <m/>
    <m/>
    <m/>
    <n v="1"/>
  </r>
  <r>
    <n v="6385"/>
    <m/>
    <m/>
    <m/>
    <m/>
    <m/>
    <m/>
    <m/>
    <x v="11"/>
    <x v="37"/>
    <m/>
    <m/>
    <x v="2"/>
    <n v="0"/>
    <m/>
    <s v=" "/>
    <m/>
    <m/>
    <m/>
    <m/>
    <m/>
    <m/>
    <n v="1"/>
  </r>
  <r>
    <n v="6386"/>
    <m/>
    <m/>
    <m/>
    <m/>
    <m/>
    <m/>
    <m/>
    <x v="11"/>
    <x v="37"/>
    <m/>
    <m/>
    <x v="2"/>
    <n v="0"/>
    <m/>
    <s v=" "/>
    <m/>
    <m/>
    <m/>
    <m/>
    <m/>
    <m/>
    <n v="1"/>
  </r>
  <r>
    <n v="6387"/>
    <m/>
    <m/>
    <m/>
    <m/>
    <m/>
    <m/>
    <m/>
    <x v="11"/>
    <x v="37"/>
    <m/>
    <m/>
    <x v="2"/>
    <n v="0"/>
    <m/>
    <s v=" "/>
    <m/>
    <m/>
    <m/>
    <m/>
    <m/>
    <m/>
    <n v="1"/>
  </r>
  <r>
    <n v="6388"/>
    <m/>
    <m/>
    <m/>
    <m/>
    <m/>
    <m/>
    <m/>
    <x v="11"/>
    <x v="37"/>
    <m/>
    <m/>
    <x v="2"/>
    <n v="0"/>
    <m/>
    <s v=" "/>
    <m/>
    <m/>
    <m/>
    <m/>
    <m/>
    <m/>
    <n v="1"/>
  </r>
  <r>
    <n v="6389"/>
    <m/>
    <m/>
    <m/>
    <m/>
    <m/>
    <m/>
    <m/>
    <x v="11"/>
    <x v="37"/>
    <m/>
    <m/>
    <x v="2"/>
    <n v="0"/>
    <m/>
    <s v=" "/>
    <m/>
    <m/>
    <m/>
    <m/>
    <m/>
    <m/>
    <n v="1"/>
  </r>
  <r>
    <n v="6390"/>
    <m/>
    <m/>
    <m/>
    <m/>
    <m/>
    <m/>
    <m/>
    <x v="11"/>
    <x v="37"/>
    <m/>
    <m/>
    <x v="2"/>
    <n v="0"/>
    <m/>
    <s v=" "/>
    <m/>
    <m/>
    <m/>
    <m/>
    <m/>
    <m/>
    <n v="1"/>
  </r>
  <r>
    <n v="6391"/>
    <m/>
    <m/>
    <m/>
    <m/>
    <m/>
    <m/>
    <m/>
    <x v="11"/>
    <x v="37"/>
    <m/>
    <m/>
    <x v="2"/>
    <n v="0"/>
    <m/>
    <s v=" "/>
    <m/>
    <m/>
    <m/>
    <m/>
    <m/>
    <m/>
    <n v="1"/>
  </r>
  <r>
    <n v="6392"/>
    <m/>
    <m/>
    <m/>
    <m/>
    <m/>
    <m/>
    <m/>
    <x v="11"/>
    <x v="37"/>
    <m/>
    <m/>
    <x v="2"/>
    <n v="0"/>
    <m/>
    <s v=" "/>
    <m/>
    <m/>
    <m/>
    <m/>
    <m/>
    <m/>
    <n v="1"/>
  </r>
  <r>
    <n v="6393"/>
    <m/>
    <m/>
    <m/>
    <m/>
    <m/>
    <m/>
    <m/>
    <x v="11"/>
    <x v="37"/>
    <m/>
    <m/>
    <x v="2"/>
    <n v="0"/>
    <m/>
    <s v=" "/>
    <m/>
    <m/>
    <m/>
    <m/>
    <m/>
    <m/>
    <n v="1"/>
  </r>
  <r>
    <n v="6394"/>
    <m/>
    <m/>
    <m/>
    <m/>
    <m/>
    <m/>
    <m/>
    <x v="11"/>
    <x v="37"/>
    <m/>
    <m/>
    <x v="2"/>
    <n v="0"/>
    <m/>
    <s v=" "/>
    <m/>
    <m/>
    <m/>
    <m/>
    <m/>
    <m/>
    <n v="1"/>
  </r>
  <r>
    <n v="6395"/>
    <m/>
    <m/>
    <m/>
    <m/>
    <m/>
    <m/>
    <m/>
    <x v="11"/>
    <x v="37"/>
    <m/>
    <m/>
    <x v="2"/>
    <n v="0"/>
    <m/>
    <s v=" "/>
    <m/>
    <m/>
    <m/>
    <m/>
    <m/>
    <m/>
    <n v="1"/>
  </r>
  <r>
    <n v="6396"/>
    <m/>
    <m/>
    <m/>
    <m/>
    <m/>
    <m/>
    <m/>
    <x v="11"/>
    <x v="37"/>
    <m/>
    <m/>
    <x v="2"/>
    <n v="0"/>
    <m/>
    <s v=" "/>
    <m/>
    <m/>
    <m/>
    <m/>
    <m/>
    <m/>
    <n v="1"/>
  </r>
  <r>
    <n v="6397"/>
    <m/>
    <m/>
    <m/>
    <m/>
    <m/>
    <m/>
    <m/>
    <x v="11"/>
    <x v="37"/>
    <m/>
    <m/>
    <x v="2"/>
    <n v="0"/>
    <m/>
    <s v=" "/>
    <m/>
    <m/>
    <m/>
    <m/>
    <m/>
    <m/>
    <n v="1"/>
  </r>
  <r>
    <n v="6398"/>
    <m/>
    <m/>
    <m/>
    <m/>
    <m/>
    <m/>
    <m/>
    <x v="11"/>
    <x v="37"/>
    <m/>
    <m/>
    <x v="2"/>
    <n v="0"/>
    <m/>
    <s v=" "/>
    <m/>
    <m/>
    <m/>
    <m/>
    <m/>
    <m/>
    <n v="1"/>
  </r>
  <r>
    <n v="6399"/>
    <m/>
    <m/>
    <m/>
    <m/>
    <m/>
    <m/>
    <m/>
    <x v="11"/>
    <x v="37"/>
    <m/>
    <m/>
    <x v="2"/>
    <n v="0"/>
    <m/>
    <s v=" "/>
    <m/>
    <m/>
    <m/>
    <m/>
    <m/>
    <m/>
    <n v="1"/>
  </r>
  <r>
    <n v="6400"/>
    <m/>
    <m/>
    <m/>
    <m/>
    <m/>
    <m/>
    <m/>
    <x v="11"/>
    <x v="37"/>
    <m/>
    <m/>
    <x v="2"/>
    <n v="0"/>
    <m/>
    <s v=" "/>
    <m/>
    <m/>
    <m/>
    <m/>
    <m/>
    <m/>
    <n v="1"/>
  </r>
  <r>
    <n v="6401"/>
    <m/>
    <m/>
    <m/>
    <m/>
    <m/>
    <m/>
    <m/>
    <x v="11"/>
    <x v="37"/>
    <m/>
    <m/>
    <x v="2"/>
    <n v="0"/>
    <m/>
    <s v=" "/>
    <m/>
    <m/>
    <m/>
    <m/>
    <m/>
    <m/>
    <n v="1"/>
  </r>
  <r>
    <n v="6402"/>
    <m/>
    <m/>
    <m/>
    <m/>
    <m/>
    <m/>
    <m/>
    <x v="11"/>
    <x v="37"/>
    <m/>
    <m/>
    <x v="2"/>
    <n v="0"/>
    <m/>
    <s v=" "/>
    <m/>
    <m/>
    <m/>
    <m/>
    <m/>
    <m/>
    <n v="1"/>
  </r>
  <r>
    <n v="6403"/>
    <m/>
    <m/>
    <m/>
    <m/>
    <m/>
    <m/>
    <m/>
    <x v="11"/>
    <x v="37"/>
    <m/>
    <m/>
    <x v="2"/>
    <n v="0"/>
    <m/>
    <s v=" "/>
    <m/>
    <m/>
    <m/>
    <m/>
    <m/>
    <m/>
    <n v="1"/>
  </r>
  <r>
    <n v="6404"/>
    <m/>
    <m/>
    <m/>
    <m/>
    <m/>
    <m/>
    <m/>
    <x v="11"/>
    <x v="37"/>
    <m/>
    <m/>
    <x v="2"/>
    <n v="0"/>
    <m/>
    <s v=" "/>
    <m/>
    <m/>
    <m/>
    <m/>
    <m/>
    <m/>
    <n v="1"/>
  </r>
  <r>
    <n v="6405"/>
    <m/>
    <m/>
    <m/>
    <m/>
    <m/>
    <m/>
    <m/>
    <x v="11"/>
    <x v="37"/>
    <m/>
    <m/>
    <x v="2"/>
    <n v="0"/>
    <m/>
    <s v=" "/>
    <m/>
    <m/>
    <m/>
    <m/>
    <m/>
    <m/>
    <n v="1"/>
  </r>
  <r>
    <n v="6406"/>
    <m/>
    <m/>
    <m/>
    <m/>
    <m/>
    <m/>
    <m/>
    <x v="11"/>
    <x v="37"/>
    <m/>
    <m/>
    <x v="2"/>
    <n v="0"/>
    <m/>
    <s v=" "/>
    <m/>
    <m/>
    <m/>
    <m/>
    <m/>
    <m/>
    <n v="1"/>
  </r>
  <r>
    <n v="6407"/>
    <m/>
    <m/>
    <m/>
    <m/>
    <m/>
    <m/>
    <m/>
    <x v="11"/>
    <x v="37"/>
    <m/>
    <m/>
    <x v="2"/>
    <n v="0"/>
    <m/>
    <s v=" "/>
    <m/>
    <m/>
    <m/>
    <m/>
    <m/>
    <m/>
    <n v="1"/>
  </r>
  <r>
    <n v="6408"/>
    <m/>
    <m/>
    <m/>
    <m/>
    <m/>
    <m/>
    <m/>
    <x v="11"/>
    <x v="37"/>
    <m/>
    <m/>
    <x v="2"/>
    <n v="0"/>
    <m/>
    <s v=" "/>
    <m/>
    <m/>
    <m/>
    <m/>
    <m/>
    <m/>
    <n v="1"/>
  </r>
  <r>
    <n v="6409"/>
    <m/>
    <m/>
    <m/>
    <m/>
    <m/>
    <m/>
    <m/>
    <x v="11"/>
    <x v="37"/>
    <m/>
    <m/>
    <x v="2"/>
    <n v="0"/>
    <m/>
    <s v=" "/>
    <m/>
    <m/>
    <m/>
    <m/>
    <m/>
    <m/>
    <n v="1"/>
  </r>
  <r>
    <n v="6410"/>
    <m/>
    <m/>
    <m/>
    <m/>
    <m/>
    <m/>
    <m/>
    <x v="11"/>
    <x v="37"/>
    <m/>
    <m/>
    <x v="2"/>
    <n v="0"/>
    <m/>
    <s v=" "/>
    <m/>
    <m/>
    <m/>
    <m/>
    <m/>
    <m/>
    <n v="1"/>
  </r>
  <r>
    <n v="6411"/>
    <m/>
    <m/>
    <m/>
    <m/>
    <m/>
    <m/>
    <m/>
    <x v="11"/>
    <x v="37"/>
    <m/>
    <m/>
    <x v="2"/>
    <n v="0"/>
    <m/>
    <s v=" "/>
    <m/>
    <m/>
    <m/>
    <m/>
    <m/>
    <m/>
    <n v="1"/>
  </r>
  <r>
    <n v="6412"/>
    <m/>
    <m/>
    <m/>
    <m/>
    <m/>
    <m/>
    <m/>
    <x v="11"/>
    <x v="37"/>
    <m/>
    <m/>
    <x v="2"/>
    <n v="0"/>
    <m/>
    <s v=" "/>
    <m/>
    <m/>
    <m/>
    <m/>
    <m/>
    <m/>
    <n v="1"/>
  </r>
  <r>
    <n v="6413"/>
    <m/>
    <m/>
    <m/>
    <m/>
    <m/>
    <m/>
    <m/>
    <x v="11"/>
    <x v="37"/>
    <m/>
    <m/>
    <x v="2"/>
    <n v="0"/>
    <m/>
    <s v=" "/>
    <m/>
    <m/>
    <m/>
    <m/>
    <m/>
    <m/>
    <n v="1"/>
  </r>
  <r>
    <n v="6414"/>
    <m/>
    <m/>
    <m/>
    <m/>
    <m/>
    <m/>
    <m/>
    <x v="11"/>
    <x v="37"/>
    <m/>
    <m/>
    <x v="2"/>
    <n v="0"/>
    <m/>
    <s v=" "/>
    <m/>
    <m/>
    <m/>
    <m/>
    <m/>
    <m/>
    <n v="1"/>
  </r>
  <r>
    <n v="6415"/>
    <m/>
    <m/>
    <m/>
    <m/>
    <m/>
    <m/>
    <m/>
    <x v="11"/>
    <x v="37"/>
    <m/>
    <m/>
    <x v="2"/>
    <n v="0"/>
    <m/>
    <s v=" "/>
    <m/>
    <m/>
    <m/>
    <m/>
    <m/>
    <m/>
    <n v="1"/>
  </r>
  <r>
    <n v="6416"/>
    <m/>
    <m/>
    <m/>
    <m/>
    <m/>
    <m/>
    <m/>
    <x v="11"/>
    <x v="37"/>
    <m/>
    <m/>
    <x v="2"/>
    <n v="0"/>
    <m/>
    <s v=" "/>
    <m/>
    <m/>
    <m/>
    <m/>
    <m/>
    <m/>
    <n v="1"/>
  </r>
  <r>
    <n v="6417"/>
    <m/>
    <m/>
    <m/>
    <m/>
    <m/>
    <m/>
    <m/>
    <x v="11"/>
    <x v="37"/>
    <m/>
    <m/>
    <x v="2"/>
    <n v="0"/>
    <m/>
    <s v=" "/>
    <m/>
    <m/>
    <m/>
    <m/>
    <m/>
    <m/>
    <n v="1"/>
  </r>
  <r>
    <n v="6418"/>
    <m/>
    <m/>
    <m/>
    <m/>
    <m/>
    <m/>
    <m/>
    <x v="11"/>
    <x v="37"/>
    <m/>
    <m/>
    <x v="2"/>
    <n v="0"/>
    <m/>
    <s v=" "/>
    <m/>
    <m/>
    <m/>
    <m/>
    <m/>
    <m/>
    <n v="1"/>
  </r>
  <r>
    <n v="6419"/>
    <m/>
    <m/>
    <m/>
    <m/>
    <m/>
    <m/>
    <m/>
    <x v="11"/>
    <x v="37"/>
    <m/>
    <m/>
    <x v="2"/>
    <n v="0"/>
    <m/>
    <s v=" "/>
    <m/>
    <m/>
    <m/>
    <m/>
    <m/>
    <m/>
    <n v="1"/>
  </r>
  <r>
    <n v="6420"/>
    <m/>
    <m/>
    <m/>
    <m/>
    <m/>
    <m/>
    <m/>
    <x v="11"/>
    <x v="37"/>
    <m/>
    <m/>
    <x v="2"/>
    <n v="0"/>
    <m/>
    <s v=" "/>
    <m/>
    <m/>
    <m/>
    <m/>
    <m/>
    <m/>
    <n v="1"/>
  </r>
  <r>
    <n v="6421"/>
    <m/>
    <m/>
    <m/>
    <m/>
    <m/>
    <m/>
    <m/>
    <x v="11"/>
    <x v="37"/>
    <m/>
    <m/>
    <x v="2"/>
    <n v="0"/>
    <m/>
    <s v=" "/>
    <m/>
    <m/>
    <m/>
    <m/>
    <m/>
    <m/>
    <n v="1"/>
  </r>
  <r>
    <n v="6422"/>
    <m/>
    <m/>
    <m/>
    <m/>
    <m/>
    <m/>
    <m/>
    <x v="11"/>
    <x v="37"/>
    <m/>
    <m/>
    <x v="2"/>
    <n v="0"/>
    <m/>
    <s v=" "/>
    <m/>
    <m/>
    <m/>
    <m/>
    <m/>
    <m/>
    <n v="1"/>
  </r>
  <r>
    <n v="6423"/>
    <m/>
    <m/>
    <m/>
    <m/>
    <m/>
    <m/>
    <m/>
    <x v="11"/>
    <x v="37"/>
    <m/>
    <m/>
    <x v="2"/>
    <n v="0"/>
    <m/>
    <s v=" "/>
    <m/>
    <m/>
    <m/>
    <m/>
    <m/>
    <m/>
    <n v="1"/>
  </r>
  <r>
    <n v="6424"/>
    <m/>
    <m/>
    <m/>
    <m/>
    <m/>
    <m/>
    <m/>
    <x v="11"/>
    <x v="37"/>
    <m/>
    <m/>
    <x v="2"/>
    <n v="0"/>
    <m/>
    <s v=" "/>
    <m/>
    <m/>
    <m/>
    <m/>
    <m/>
    <m/>
    <n v="1"/>
  </r>
  <r>
    <n v="6425"/>
    <m/>
    <m/>
    <m/>
    <m/>
    <m/>
    <m/>
    <m/>
    <x v="11"/>
    <x v="37"/>
    <m/>
    <m/>
    <x v="2"/>
    <n v="0"/>
    <m/>
    <s v=" "/>
    <m/>
    <m/>
    <m/>
    <m/>
    <m/>
    <m/>
    <n v="1"/>
  </r>
  <r>
    <n v="6426"/>
    <m/>
    <m/>
    <m/>
    <m/>
    <m/>
    <m/>
    <m/>
    <x v="11"/>
    <x v="37"/>
    <m/>
    <m/>
    <x v="2"/>
    <n v="0"/>
    <m/>
    <s v=" "/>
    <m/>
    <m/>
    <m/>
    <m/>
    <m/>
    <m/>
    <n v="1"/>
  </r>
  <r>
    <n v="6427"/>
    <m/>
    <m/>
    <m/>
    <m/>
    <m/>
    <m/>
    <m/>
    <x v="11"/>
    <x v="37"/>
    <m/>
    <m/>
    <x v="2"/>
    <n v="0"/>
    <m/>
    <s v=" "/>
    <m/>
    <m/>
    <m/>
    <m/>
    <m/>
    <m/>
    <n v="1"/>
  </r>
  <r>
    <n v="6428"/>
    <m/>
    <m/>
    <m/>
    <m/>
    <m/>
    <m/>
    <m/>
    <x v="11"/>
    <x v="37"/>
    <m/>
    <m/>
    <x v="2"/>
    <n v="0"/>
    <m/>
    <s v=" "/>
    <m/>
    <m/>
    <m/>
    <m/>
    <m/>
    <m/>
    <n v="1"/>
  </r>
  <r>
    <n v="6429"/>
    <m/>
    <m/>
    <m/>
    <m/>
    <m/>
    <m/>
    <m/>
    <x v="11"/>
    <x v="37"/>
    <m/>
    <m/>
    <x v="2"/>
    <n v="0"/>
    <m/>
    <s v=" "/>
    <m/>
    <m/>
    <m/>
    <m/>
    <m/>
    <m/>
    <n v="1"/>
  </r>
  <r>
    <n v="6430"/>
    <m/>
    <m/>
    <m/>
    <m/>
    <m/>
    <m/>
    <m/>
    <x v="11"/>
    <x v="37"/>
    <m/>
    <m/>
    <x v="2"/>
    <n v="0"/>
    <m/>
    <s v=" "/>
    <m/>
    <m/>
    <m/>
    <m/>
    <m/>
    <m/>
    <n v="1"/>
  </r>
  <r>
    <n v="6431"/>
    <m/>
    <m/>
    <m/>
    <m/>
    <m/>
    <m/>
    <m/>
    <x v="11"/>
    <x v="37"/>
    <m/>
    <m/>
    <x v="2"/>
    <n v="0"/>
    <m/>
    <s v=" "/>
    <m/>
    <m/>
    <m/>
    <m/>
    <m/>
    <m/>
    <n v="1"/>
  </r>
  <r>
    <n v="6432"/>
    <m/>
    <m/>
    <m/>
    <m/>
    <m/>
    <m/>
    <m/>
    <x v="11"/>
    <x v="37"/>
    <m/>
    <m/>
    <x v="2"/>
    <n v="0"/>
    <m/>
    <s v=" "/>
    <m/>
    <m/>
    <m/>
    <m/>
    <m/>
    <m/>
    <n v="1"/>
  </r>
  <r>
    <n v="6433"/>
    <m/>
    <m/>
    <m/>
    <m/>
    <m/>
    <m/>
    <m/>
    <x v="11"/>
    <x v="37"/>
    <m/>
    <m/>
    <x v="2"/>
    <n v="0"/>
    <m/>
    <s v=" "/>
    <m/>
    <m/>
    <m/>
    <m/>
    <m/>
    <m/>
    <n v="1"/>
  </r>
  <r>
    <n v="6434"/>
    <m/>
    <m/>
    <m/>
    <m/>
    <m/>
    <m/>
    <m/>
    <x v="11"/>
    <x v="37"/>
    <m/>
    <m/>
    <x v="2"/>
    <n v="0"/>
    <m/>
    <s v=" "/>
    <m/>
    <m/>
    <m/>
    <m/>
    <m/>
    <m/>
    <n v="1"/>
  </r>
  <r>
    <n v="6435"/>
    <m/>
    <m/>
    <m/>
    <m/>
    <m/>
    <m/>
    <m/>
    <x v="11"/>
    <x v="37"/>
    <m/>
    <m/>
    <x v="2"/>
    <n v="0"/>
    <m/>
    <s v=" "/>
    <m/>
    <m/>
    <m/>
    <m/>
    <m/>
    <m/>
    <n v="1"/>
  </r>
  <r>
    <n v="6436"/>
    <m/>
    <m/>
    <m/>
    <m/>
    <m/>
    <m/>
    <m/>
    <x v="11"/>
    <x v="37"/>
    <m/>
    <m/>
    <x v="2"/>
    <n v="0"/>
    <m/>
    <s v=" "/>
    <m/>
    <m/>
    <m/>
    <m/>
    <m/>
    <m/>
    <n v="1"/>
  </r>
  <r>
    <n v="6437"/>
    <m/>
    <m/>
    <m/>
    <m/>
    <m/>
    <m/>
    <m/>
    <x v="11"/>
    <x v="37"/>
    <m/>
    <m/>
    <x v="2"/>
    <n v="0"/>
    <m/>
    <s v=" "/>
    <m/>
    <m/>
    <m/>
    <m/>
    <m/>
    <m/>
    <n v="1"/>
  </r>
  <r>
    <n v="6438"/>
    <m/>
    <m/>
    <m/>
    <m/>
    <m/>
    <m/>
    <m/>
    <x v="11"/>
    <x v="37"/>
    <m/>
    <m/>
    <x v="2"/>
    <n v="0"/>
    <m/>
    <s v=" "/>
    <m/>
    <m/>
    <m/>
    <m/>
    <m/>
    <m/>
    <n v="1"/>
  </r>
  <r>
    <n v="6439"/>
    <m/>
    <m/>
    <m/>
    <m/>
    <m/>
    <m/>
    <m/>
    <x v="11"/>
    <x v="37"/>
    <m/>
    <m/>
    <x v="2"/>
    <n v="0"/>
    <m/>
    <s v=" "/>
    <m/>
    <m/>
    <m/>
    <m/>
    <m/>
    <m/>
    <n v="1"/>
  </r>
  <r>
    <n v="6440"/>
    <m/>
    <m/>
    <m/>
    <m/>
    <m/>
    <m/>
    <m/>
    <x v="11"/>
    <x v="37"/>
    <m/>
    <m/>
    <x v="2"/>
    <n v="0"/>
    <m/>
    <s v=" "/>
    <m/>
    <m/>
    <m/>
    <m/>
    <m/>
    <m/>
    <n v="1"/>
  </r>
  <r>
    <n v="6441"/>
    <m/>
    <m/>
    <m/>
    <m/>
    <m/>
    <m/>
    <m/>
    <x v="11"/>
    <x v="37"/>
    <m/>
    <m/>
    <x v="2"/>
    <n v="0"/>
    <m/>
    <s v=" "/>
    <m/>
    <m/>
    <m/>
    <m/>
    <m/>
    <m/>
    <n v="1"/>
  </r>
  <r>
    <n v="6442"/>
    <m/>
    <m/>
    <m/>
    <m/>
    <m/>
    <m/>
    <m/>
    <x v="11"/>
    <x v="37"/>
    <m/>
    <m/>
    <x v="2"/>
    <n v="0"/>
    <m/>
    <s v=" "/>
    <m/>
    <m/>
    <m/>
    <m/>
    <m/>
    <m/>
    <n v="1"/>
  </r>
  <r>
    <n v="6443"/>
    <m/>
    <m/>
    <m/>
    <m/>
    <m/>
    <m/>
    <m/>
    <x v="11"/>
    <x v="37"/>
    <m/>
    <m/>
    <x v="2"/>
    <n v="0"/>
    <m/>
    <s v=" "/>
    <m/>
    <m/>
    <m/>
    <m/>
    <m/>
    <m/>
    <n v="1"/>
  </r>
  <r>
    <n v="6444"/>
    <m/>
    <m/>
    <m/>
    <m/>
    <m/>
    <m/>
    <m/>
    <x v="11"/>
    <x v="37"/>
    <m/>
    <m/>
    <x v="2"/>
    <n v="0"/>
    <m/>
    <s v=" "/>
    <m/>
    <m/>
    <m/>
    <m/>
    <m/>
    <m/>
    <n v="1"/>
  </r>
  <r>
    <n v="6445"/>
    <m/>
    <m/>
    <m/>
    <m/>
    <m/>
    <m/>
    <m/>
    <x v="11"/>
    <x v="37"/>
    <m/>
    <m/>
    <x v="2"/>
    <n v="0"/>
    <m/>
    <s v=" "/>
    <m/>
    <m/>
    <m/>
    <m/>
    <m/>
    <m/>
    <n v="1"/>
  </r>
  <r>
    <n v="6446"/>
    <m/>
    <m/>
    <m/>
    <m/>
    <m/>
    <m/>
    <m/>
    <x v="11"/>
    <x v="37"/>
    <m/>
    <m/>
    <x v="2"/>
    <n v="0"/>
    <m/>
    <s v=" "/>
    <m/>
    <m/>
    <m/>
    <m/>
    <m/>
    <m/>
    <n v="1"/>
  </r>
  <r>
    <n v="6447"/>
    <m/>
    <m/>
    <m/>
    <m/>
    <m/>
    <m/>
    <m/>
    <x v="11"/>
    <x v="37"/>
    <m/>
    <m/>
    <x v="2"/>
    <n v="0"/>
    <m/>
    <s v=" "/>
    <m/>
    <m/>
    <m/>
    <m/>
    <m/>
    <m/>
    <n v="1"/>
  </r>
  <r>
    <n v="6448"/>
    <m/>
    <m/>
    <m/>
    <m/>
    <m/>
    <m/>
    <m/>
    <x v="11"/>
    <x v="37"/>
    <m/>
    <m/>
    <x v="2"/>
    <n v="0"/>
    <m/>
    <s v=" "/>
    <m/>
    <m/>
    <m/>
    <m/>
    <m/>
    <m/>
    <n v="1"/>
  </r>
  <r>
    <n v="6449"/>
    <m/>
    <m/>
    <m/>
    <m/>
    <m/>
    <m/>
    <m/>
    <x v="11"/>
    <x v="37"/>
    <m/>
    <m/>
    <x v="2"/>
    <n v="0"/>
    <m/>
    <s v=" "/>
    <m/>
    <m/>
    <m/>
    <m/>
    <m/>
    <m/>
    <n v="1"/>
  </r>
  <r>
    <n v="6450"/>
    <m/>
    <m/>
    <m/>
    <m/>
    <m/>
    <m/>
    <m/>
    <x v="11"/>
    <x v="37"/>
    <m/>
    <m/>
    <x v="2"/>
    <n v="0"/>
    <m/>
    <s v=" "/>
    <m/>
    <m/>
    <m/>
    <m/>
    <m/>
    <m/>
    <n v="1"/>
  </r>
  <r>
    <n v="6451"/>
    <m/>
    <m/>
    <m/>
    <m/>
    <m/>
    <m/>
    <m/>
    <x v="11"/>
    <x v="37"/>
    <m/>
    <m/>
    <x v="2"/>
    <n v="0"/>
    <m/>
    <s v=" "/>
    <m/>
    <m/>
    <m/>
    <m/>
    <m/>
    <m/>
    <n v="1"/>
  </r>
  <r>
    <n v="6452"/>
    <m/>
    <m/>
    <m/>
    <m/>
    <m/>
    <m/>
    <m/>
    <x v="11"/>
    <x v="37"/>
    <m/>
    <m/>
    <x v="2"/>
    <n v="0"/>
    <m/>
    <s v=" "/>
    <m/>
    <m/>
    <m/>
    <m/>
    <m/>
    <m/>
    <n v="1"/>
  </r>
  <r>
    <n v="6453"/>
    <m/>
    <m/>
    <m/>
    <m/>
    <m/>
    <m/>
    <m/>
    <x v="11"/>
    <x v="37"/>
    <m/>
    <m/>
    <x v="2"/>
    <n v="0"/>
    <m/>
    <s v=" "/>
    <m/>
    <m/>
    <m/>
    <m/>
    <m/>
    <m/>
    <n v="1"/>
  </r>
  <r>
    <n v="6454"/>
    <m/>
    <m/>
    <m/>
    <m/>
    <m/>
    <m/>
    <m/>
    <x v="11"/>
    <x v="37"/>
    <m/>
    <m/>
    <x v="2"/>
    <n v="0"/>
    <m/>
    <s v=" "/>
    <m/>
    <m/>
    <m/>
    <m/>
    <m/>
    <m/>
    <n v="1"/>
  </r>
  <r>
    <n v="6455"/>
    <m/>
    <m/>
    <m/>
    <m/>
    <m/>
    <m/>
    <m/>
    <x v="11"/>
    <x v="37"/>
    <m/>
    <m/>
    <x v="2"/>
    <n v="0"/>
    <m/>
    <s v=" "/>
    <m/>
    <m/>
    <m/>
    <m/>
    <m/>
    <m/>
    <n v="1"/>
  </r>
  <r>
    <n v="6456"/>
    <m/>
    <m/>
    <m/>
    <m/>
    <m/>
    <m/>
    <m/>
    <x v="11"/>
    <x v="37"/>
    <m/>
    <m/>
    <x v="2"/>
    <n v="0"/>
    <m/>
    <s v=" "/>
    <m/>
    <m/>
    <m/>
    <m/>
    <m/>
    <m/>
    <n v="1"/>
  </r>
  <r>
    <n v="6457"/>
    <m/>
    <m/>
    <m/>
    <m/>
    <m/>
    <m/>
    <m/>
    <x v="11"/>
    <x v="37"/>
    <m/>
    <m/>
    <x v="2"/>
    <n v="0"/>
    <m/>
    <s v=" "/>
    <m/>
    <m/>
    <m/>
    <m/>
    <m/>
    <m/>
    <n v="1"/>
  </r>
  <r>
    <n v="6458"/>
    <m/>
    <m/>
    <m/>
    <m/>
    <m/>
    <m/>
    <m/>
    <x v="11"/>
    <x v="37"/>
    <m/>
    <m/>
    <x v="2"/>
    <n v="0"/>
    <m/>
    <s v=" "/>
    <m/>
    <m/>
    <m/>
    <m/>
    <m/>
    <m/>
    <n v="1"/>
  </r>
  <r>
    <n v="6459"/>
    <m/>
    <m/>
    <m/>
    <m/>
    <m/>
    <m/>
    <m/>
    <x v="11"/>
    <x v="37"/>
    <m/>
    <m/>
    <x v="2"/>
    <n v="0"/>
    <m/>
    <s v=" "/>
    <m/>
    <m/>
    <m/>
    <m/>
    <m/>
    <m/>
    <n v="1"/>
  </r>
  <r>
    <n v="6460"/>
    <m/>
    <m/>
    <m/>
    <m/>
    <m/>
    <m/>
    <m/>
    <x v="11"/>
    <x v="37"/>
    <m/>
    <m/>
    <x v="2"/>
    <n v="0"/>
    <m/>
    <s v=" "/>
    <m/>
    <m/>
    <m/>
    <m/>
    <m/>
    <m/>
    <n v="1"/>
  </r>
  <r>
    <n v="6461"/>
    <m/>
    <m/>
    <m/>
    <m/>
    <m/>
    <m/>
    <m/>
    <x v="11"/>
    <x v="37"/>
    <m/>
    <m/>
    <x v="2"/>
    <n v="0"/>
    <m/>
    <s v=" "/>
    <m/>
    <m/>
    <m/>
    <m/>
    <m/>
    <m/>
    <n v="1"/>
  </r>
  <r>
    <n v="6462"/>
    <m/>
    <m/>
    <m/>
    <m/>
    <m/>
    <m/>
    <m/>
    <x v="11"/>
    <x v="37"/>
    <m/>
    <m/>
    <x v="2"/>
    <n v="0"/>
    <m/>
    <s v=" "/>
    <m/>
    <m/>
    <m/>
    <m/>
    <m/>
    <m/>
    <n v="1"/>
  </r>
  <r>
    <n v="6463"/>
    <m/>
    <m/>
    <m/>
    <m/>
    <m/>
    <m/>
    <m/>
    <x v="11"/>
    <x v="37"/>
    <m/>
    <m/>
    <x v="2"/>
    <n v="0"/>
    <m/>
    <s v=" "/>
    <m/>
    <m/>
    <m/>
    <m/>
    <m/>
    <m/>
    <n v="1"/>
  </r>
  <r>
    <n v="6464"/>
    <m/>
    <m/>
    <m/>
    <m/>
    <m/>
    <m/>
    <m/>
    <x v="11"/>
    <x v="37"/>
    <m/>
    <m/>
    <x v="2"/>
    <n v="0"/>
    <m/>
    <s v=" "/>
    <m/>
    <m/>
    <m/>
    <m/>
    <m/>
    <m/>
    <n v="1"/>
  </r>
  <r>
    <n v="6465"/>
    <m/>
    <m/>
    <m/>
    <m/>
    <m/>
    <m/>
    <m/>
    <x v="11"/>
    <x v="37"/>
    <m/>
    <m/>
    <x v="2"/>
    <n v="0"/>
    <m/>
    <s v=" "/>
    <m/>
    <m/>
    <m/>
    <m/>
    <m/>
    <m/>
    <n v="1"/>
  </r>
  <r>
    <n v="6466"/>
    <m/>
    <m/>
    <m/>
    <m/>
    <m/>
    <m/>
    <m/>
    <x v="11"/>
    <x v="37"/>
    <m/>
    <m/>
    <x v="2"/>
    <n v="0"/>
    <m/>
    <s v=" "/>
    <m/>
    <m/>
    <m/>
    <m/>
    <m/>
    <m/>
    <n v="1"/>
  </r>
  <r>
    <n v="6467"/>
    <m/>
    <m/>
    <m/>
    <m/>
    <m/>
    <m/>
    <m/>
    <x v="11"/>
    <x v="37"/>
    <m/>
    <m/>
    <x v="2"/>
    <n v="0"/>
    <m/>
    <s v=" "/>
    <m/>
    <m/>
    <m/>
    <m/>
    <m/>
    <m/>
    <n v="1"/>
  </r>
  <r>
    <n v="6468"/>
    <m/>
    <m/>
    <m/>
    <m/>
    <m/>
    <m/>
    <m/>
    <x v="11"/>
    <x v="37"/>
    <m/>
    <m/>
    <x v="2"/>
    <n v="0"/>
    <m/>
    <s v=" "/>
    <m/>
    <m/>
    <m/>
    <m/>
    <m/>
    <m/>
    <n v="1"/>
  </r>
  <r>
    <n v="6469"/>
    <m/>
    <m/>
    <m/>
    <m/>
    <m/>
    <m/>
    <m/>
    <x v="11"/>
    <x v="37"/>
    <m/>
    <m/>
    <x v="2"/>
    <n v="0"/>
    <m/>
    <s v=" "/>
    <m/>
    <m/>
    <m/>
    <m/>
    <m/>
    <m/>
    <n v="1"/>
  </r>
  <r>
    <n v="6470"/>
    <m/>
    <m/>
    <m/>
    <m/>
    <m/>
    <m/>
    <m/>
    <x v="11"/>
    <x v="37"/>
    <m/>
    <m/>
    <x v="2"/>
    <n v="0"/>
    <m/>
    <s v=" "/>
    <m/>
    <m/>
    <m/>
    <m/>
    <m/>
    <m/>
    <n v="1"/>
  </r>
  <r>
    <n v="6471"/>
    <m/>
    <m/>
    <m/>
    <m/>
    <m/>
    <m/>
    <m/>
    <x v="11"/>
    <x v="37"/>
    <m/>
    <m/>
    <x v="2"/>
    <n v="0"/>
    <m/>
    <s v=" "/>
    <m/>
    <m/>
    <m/>
    <m/>
    <m/>
    <m/>
    <n v="1"/>
  </r>
  <r>
    <n v="6472"/>
    <m/>
    <m/>
    <m/>
    <m/>
    <m/>
    <m/>
    <m/>
    <x v="11"/>
    <x v="37"/>
    <m/>
    <m/>
    <x v="2"/>
    <n v="0"/>
    <m/>
    <s v=" "/>
    <m/>
    <m/>
    <m/>
    <m/>
    <m/>
    <m/>
    <n v="1"/>
  </r>
  <r>
    <n v="6473"/>
    <m/>
    <m/>
    <m/>
    <m/>
    <m/>
    <m/>
    <m/>
    <x v="11"/>
    <x v="37"/>
    <m/>
    <m/>
    <x v="2"/>
    <n v="0"/>
    <m/>
    <s v=" "/>
    <m/>
    <m/>
    <m/>
    <m/>
    <m/>
    <m/>
    <n v="1"/>
  </r>
  <r>
    <n v="6474"/>
    <m/>
    <m/>
    <m/>
    <m/>
    <m/>
    <m/>
    <m/>
    <x v="11"/>
    <x v="37"/>
    <m/>
    <m/>
    <x v="2"/>
    <n v="0"/>
    <m/>
    <s v=" "/>
    <m/>
    <m/>
    <m/>
    <m/>
    <m/>
    <m/>
    <n v="1"/>
  </r>
  <r>
    <n v="6475"/>
    <m/>
    <m/>
    <m/>
    <m/>
    <m/>
    <m/>
    <m/>
    <x v="11"/>
    <x v="37"/>
    <m/>
    <m/>
    <x v="2"/>
    <n v="0"/>
    <m/>
    <s v=" "/>
    <m/>
    <m/>
    <m/>
    <m/>
    <m/>
    <m/>
    <n v="1"/>
  </r>
  <r>
    <n v="6476"/>
    <m/>
    <m/>
    <m/>
    <m/>
    <m/>
    <m/>
    <m/>
    <x v="11"/>
    <x v="37"/>
    <m/>
    <m/>
    <x v="2"/>
    <n v="0"/>
    <m/>
    <s v=" "/>
    <m/>
    <m/>
    <m/>
    <m/>
    <m/>
    <m/>
    <n v="1"/>
  </r>
  <r>
    <n v="6477"/>
    <m/>
    <m/>
    <m/>
    <m/>
    <m/>
    <m/>
    <m/>
    <x v="11"/>
    <x v="37"/>
    <m/>
    <m/>
    <x v="2"/>
    <n v="0"/>
    <m/>
    <s v=" "/>
    <m/>
    <m/>
    <m/>
    <m/>
    <m/>
    <m/>
    <n v="1"/>
  </r>
  <r>
    <n v="6478"/>
    <m/>
    <m/>
    <m/>
    <m/>
    <m/>
    <m/>
    <m/>
    <x v="11"/>
    <x v="37"/>
    <m/>
    <m/>
    <x v="2"/>
    <n v="0"/>
    <m/>
    <s v=" "/>
    <m/>
    <m/>
    <m/>
    <m/>
    <m/>
    <m/>
    <n v="1"/>
  </r>
  <r>
    <n v="6479"/>
    <m/>
    <m/>
    <m/>
    <m/>
    <m/>
    <m/>
    <m/>
    <x v="11"/>
    <x v="37"/>
    <m/>
    <m/>
    <x v="2"/>
    <n v="0"/>
    <m/>
    <s v=" "/>
    <m/>
    <m/>
    <m/>
    <m/>
    <m/>
    <m/>
    <n v="1"/>
  </r>
  <r>
    <n v="6480"/>
    <m/>
    <m/>
    <m/>
    <m/>
    <m/>
    <m/>
    <m/>
    <x v="11"/>
    <x v="37"/>
    <m/>
    <m/>
    <x v="2"/>
    <n v="0"/>
    <m/>
    <s v=" "/>
    <m/>
    <m/>
    <m/>
    <m/>
    <m/>
    <m/>
    <n v="1"/>
  </r>
  <r>
    <n v="6481"/>
    <m/>
    <m/>
    <m/>
    <m/>
    <m/>
    <m/>
    <m/>
    <x v="11"/>
    <x v="37"/>
    <m/>
    <m/>
    <x v="2"/>
    <n v="0"/>
    <m/>
    <s v=" "/>
    <m/>
    <m/>
    <m/>
    <m/>
    <m/>
    <m/>
    <n v="1"/>
  </r>
  <r>
    <n v="6482"/>
    <m/>
    <m/>
    <m/>
    <m/>
    <m/>
    <m/>
    <m/>
    <x v="11"/>
    <x v="37"/>
    <m/>
    <m/>
    <x v="2"/>
    <n v="0"/>
    <m/>
    <s v=" "/>
    <m/>
    <m/>
    <m/>
    <m/>
    <m/>
    <m/>
    <n v="1"/>
  </r>
  <r>
    <n v="6483"/>
    <m/>
    <m/>
    <m/>
    <m/>
    <m/>
    <m/>
    <m/>
    <x v="11"/>
    <x v="37"/>
    <m/>
    <m/>
    <x v="2"/>
    <n v="0"/>
    <m/>
    <s v=" "/>
    <m/>
    <m/>
    <m/>
    <m/>
    <m/>
    <m/>
    <n v="1"/>
  </r>
  <r>
    <n v="6484"/>
    <m/>
    <m/>
    <m/>
    <m/>
    <m/>
    <m/>
    <m/>
    <x v="11"/>
    <x v="37"/>
    <m/>
    <m/>
    <x v="2"/>
    <n v="0"/>
    <m/>
    <s v=" "/>
    <m/>
    <m/>
    <m/>
    <m/>
    <m/>
    <m/>
    <n v="1"/>
  </r>
  <r>
    <n v="6485"/>
    <m/>
    <m/>
    <m/>
    <m/>
    <m/>
    <m/>
    <m/>
    <x v="11"/>
    <x v="37"/>
    <m/>
    <m/>
    <x v="2"/>
    <n v="0"/>
    <m/>
    <s v=" "/>
    <m/>
    <m/>
    <m/>
    <m/>
    <m/>
    <m/>
    <n v="1"/>
  </r>
  <r>
    <n v="6486"/>
    <m/>
    <m/>
    <m/>
    <m/>
    <m/>
    <m/>
    <m/>
    <x v="11"/>
    <x v="37"/>
    <m/>
    <m/>
    <x v="2"/>
    <n v="0"/>
    <m/>
    <s v=" "/>
    <m/>
    <m/>
    <m/>
    <m/>
    <m/>
    <m/>
    <n v="1"/>
  </r>
  <r>
    <n v="6487"/>
    <m/>
    <m/>
    <m/>
    <m/>
    <m/>
    <m/>
    <m/>
    <x v="11"/>
    <x v="37"/>
    <m/>
    <m/>
    <x v="2"/>
    <n v="0"/>
    <m/>
    <s v=" "/>
    <m/>
    <m/>
    <m/>
    <m/>
    <m/>
    <m/>
    <n v="1"/>
  </r>
  <r>
    <n v="6488"/>
    <m/>
    <m/>
    <m/>
    <m/>
    <m/>
    <m/>
    <m/>
    <x v="11"/>
    <x v="37"/>
    <m/>
    <m/>
    <x v="2"/>
    <n v="0"/>
    <m/>
    <s v=" "/>
    <m/>
    <m/>
    <m/>
    <m/>
    <m/>
    <m/>
    <n v="1"/>
  </r>
  <r>
    <n v="6489"/>
    <m/>
    <m/>
    <m/>
    <m/>
    <m/>
    <m/>
    <m/>
    <x v="11"/>
    <x v="37"/>
    <m/>
    <m/>
    <x v="2"/>
    <n v="0"/>
    <m/>
    <s v=" "/>
    <m/>
    <m/>
    <m/>
    <m/>
    <m/>
    <m/>
    <n v="1"/>
  </r>
  <r>
    <n v="6490"/>
    <m/>
    <m/>
    <m/>
    <m/>
    <m/>
    <m/>
    <m/>
    <x v="11"/>
    <x v="37"/>
    <m/>
    <m/>
    <x v="2"/>
    <n v="0"/>
    <m/>
    <s v=" "/>
    <m/>
    <m/>
    <m/>
    <m/>
    <m/>
    <m/>
    <n v="1"/>
  </r>
  <r>
    <n v="6491"/>
    <m/>
    <m/>
    <m/>
    <m/>
    <m/>
    <m/>
    <m/>
    <x v="11"/>
    <x v="37"/>
    <m/>
    <m/>
    <x v="2"/>
    <n v="0"/>
    <m/>
    <s v=" "/>
    <m/>
    <m/>
    <m/>
    <m/>
    <m/>
    <m/>
    <n v="1"/>
  </r>
  <r>
    <n v="6492"/>
    <m/>
    <m/>
    <m/>
    <m/>
    <m/>
    <m/>
    <m/>
    <x v="11"/>
    <x v="37"/>
    <m/>
    <m/>
    <x v="2"/>
    <n v="0"/>
    <m/>
    <s v=" "/>
    <m/>
    <m/>
    <m/>
    <m/>
    <m/>
    <m/>
    <n v="1"/>
  </r>
  <r>
    <n v="6493"/>
    <m/>
    <m/>
    <m/>
    <m/>
    <m/>
    <m/>
    <m/>
    <x v="11"/>
    <x v="37"/>
    <m/>
    <m/>
    <x v="2"/>
    <n v="0"/>
    <m/>
    <s v=" "/>
    <m/>
    <m/>
    <m/>
    <m/>
    <m/>
    <m/>
    <n v="1"/>
  </r>
  <r>
    <n v="6494"/>
    <m/>
    <m/>
    <m/>
    <m/>
    <m/>
    <m/>
    <m/>
    <x v="11"/>
    <x v="37"/>
    <m/>
    <m/>
    <x v="2"/>
    <n v="0"/>
    <m/>
    <s v=" "/>
    <m/>
    <m/>
    <m/>
    <m/>
    <m/>
    <m/>
    <n v="1"/>
  </r>
  <r>
    <n v="6495"/>
    <m/>
    <m/>
    <m/>
    <m/>
    <m/>
    <m/>
    <m/>
    <x v="11"/>
    <x v="37"/>
    <m/>
    <m/>
    <x v="2"/>
    <n v="0"/>
    <m/>
    <s v=" "/>
    <m/>
    <m/>
    <m/>
    <m/>
    <m/>
    <m/>
    <n v="1"/>
  </r>
  <r>
    <n v="6496"/>
    <m/>
    <m/>
    <m/>
    <m/>
    <m/>
    <m/>
    <m/>
    <x v="11"/>
    <x v="37"/>
    <m/>
    <m/>
    <x v="2"/>
    <n v="0"/>
    <m/>
    <s v=" "/>
    <m/>
    <m/>
    <m/>
    <m/>
    <m/>
    <m/>
    <n v="1"/>
  </r>
  <r>
    <n v="6497"/>
    <m/>
    <m/>
    <m/>
    <m/>
    <m/>
    <m/>
    <m/>
    <x v="11"/>
    <x v="37"/>
    <m/>
    <m/>
    <x v="2"/>
    <n v="0"/>
    <m/>
    <s v=" "/>
    <m/>
    <m/>
    <m/>
    <m/>
    <m/>
    <m/>
    <n v="1"/>
  </r>
  <r>
    <n v="6498"/>
    <m/>
    <m/>
    <m/>
    <m/>
    <m/>
    <m/>
    <m/>
    <x v="11"/>
    <x v="37"/>
    <m/>
    <m/>
    <x v="2"/>
    <n v="0"/>
    <m/>
    <s v=" "/>
    <m/>
    <m/>
    <m/>
    <m/>
    <m/>
    <m/>
    <n v="1"/>
  </r>
  <r>
    <n v="6499"/>
    <m/>
    <m/>
    <m/>
    <m/>
    <m/>
    <m/>
    <m/>
    <x v="11"/>
    <x v="37"/>
    <m/>
    <m/>
    <x v="2"/>
    <n v="0"/>
    <m/>
    <s v=" "/>
    <m/>
    <m/>
    <m/>
    <m/>
    <m/>
    <m/>
    <n v="1"/>
  </r>
  <r>
    <n v="6500"/>
    <m/>
    <m/>
    <m/>
    <m/>
    <m/>
    <m/>
    <m/>
    <x v="11"/>
    <x v="37"/>
    <m/>
    <m/>
    <x v="2"/>
    <n v="0"/>
    <m/>
    <s v=" "/>
    <m/>
    <m/>
    <m/>
    <m/>
    <m/>
    <m/>
    <n v="1"/>
  </r>
  <r>
    <n v="6501"/>
    <m/>
    <m/>
    <m/>
    <m/>
    <m/>
    <m/>
    <m/>
    <x v="11"/>
    <x v="37"/>
    <m/>
    <m/>
    <x v="2"/>
    <n v="0"/>
    <m/>
    <s v=" "/>
    <m/>
    <m/>
    <m/>
    <m/>
    <m/>
    <m/>
    <n v="1"/>
  </r>
  <r>
    <n v="6502"/>
    <m/>
    <m/>
    <m/>
    <m/>
    <m/>
    <m/>
    <m/>
    <x v="11"/>
    <x v="37"/>
    <m/>
    <m/>
    <x v="2"/>
    <n v="0"/>
    <m/>
    <s v=" "/>
    <m/>
    <m/>
    <m/>
    <m/>
    <m/>
    <m/>
    <n v="1"/>
  </r>
  <r>
    <n v="6503"/>
    <m/>
    <m/>
    <m/>
    <m/>
    <m/>
    <m/>
    <m/>
    <x v="11"/>
    <x v="37"/>
    <m/>
    <m/>
    <x v="2"/>
    <n v="0"/>
    <m/>
    <s v=" "/>
    <m/>
    <m/>
    <m/>
    <m/>
    <m/>
    <m/>
    <n v="1"/>
  </r>
  <r>
    <n v="6504"/>
    <m/>
    <m/>
    <m/>
    <m/>
    <m/>
    <m/>
    <m/>
    <x v="11"/>
    <x v="37"/>
    <m/>
    <m/>
    <x v="2"/>
    <n v="0"/>
    <m/>
    <s v=" "/>
    <m/>
    <m/>
    <m/>
    <m/>
    <m/>
    <m/>
    <n v="1"/>
  </r>
  <r>
    <n v="6505"/>
    <m/>
    <m/>
    <m/>
    <m/>
    <m/>
    <m/>
    <m/>
    <x v="11"/>
    <x v="37"/>
    <m/>
    <m/>
    <x v="2"/>
    <n v="0"/>
    <m/>
    <s v=" "/>
    <m/>
    <m/>
    <m/>
    <m/>
    <m/>
    <m/>
    <n v="1"/>
  </r>
  <r>
    <n v="6506"/>
    <m/>
    <m/>
    <m/>
    <m/>
    <m/>
    <m/>
    <m/>
    <x v="11"/>
    <x v="37"/>
    <m/>
    <m/>
    <x v="2"/>
    <n v="0"/>
    <m/>
    <s v=" "/>
    <m/>
    <m/>
    <m/>
    <m/>
    <m/>
    <m/>
    <n v="1"/>
  </r>
  <r>
    <n v="6507"/>
    <m/>
    <m/>
    <m/>
    <m/>
    <m/>
    <m/>
    <m/>
    <x v="11"/>
    <x v="37"/>
    <m/>
    <m/>
    <x v="2"/>
    <n v="0"/>
    <m/>
    <s v=" "/>
    <m/>
    <m/>
    <m/>
    <m/>
    <m/>
    <m/>
    <n v="1"/>
  </r>
  <r>
    <n v="6508"/>
    <m/>
    <m/>
    <m/>
    <m/>
    <m/>
    <m/>
    <m/>
    <x v="11"/>
    <x v="37"/>
    <m/>
    <m/>
    <x v="2"/>
    <n v="0"/>
    <m/>
    <s v=" "/>
    <m/>
    <m/>
    <m/>
    <m/>
    <m/>
    <m/>
    <n v="1"/>
  </r>
  <r>
    <n v="6509"/>
    <m/>
    <m/>
    <m/>
    <m/>
    <m/>
    <m/>
    <m/>
    <x v="11"/>
    <x v="37"/>
    <m/>
    <m/>
    <x v="2"/>
    <n v="0"/>
    <m/>
    <s v=" "/>
    <m/>
    <m/>
    <m/>
    <m/>
    <m/>
    <m/>
    <n v="1"/>
  </r>
  <r>
    <n v="6510"/>
    <m/>
    <m/>
    <m/>
    <m/>
    <m/>
    <m/>
    <m/>
    <x v="11"/>
    <x v="37"/>
    <m/>
    <m/>
    <x v="2"/>
    <n v="0"/>
    <m/>
    <s v=" "/>
    <m/>
    <m/>
    <m/>
    <m/>
    <m/>
    <m/>
    <n v="1"/>
  </r>
  <r>
    <n v="6511"/>
    <m/>
    <m/>
    <m/>
    <m/>
    <m/>
    <m/>
    <m/>
    <x v="11"/>
    <x v="37"/>
    <m/>
    <m/>
    <x v="2"/>
    <n v="0"/>
    <m/>
    <s v=" "/>
    <m/>
    <m/>
    <m/>
    <m/>
    <m/>
    <m/>
    <n v="1"/>
  </r>
  <r>
    <n v="6512"/>
    <m/>
    <m/>
    <m/>
    <m/>
    <m/>
    <m/>
    <m/>
    <x v="11"/>
    <x v="37"/>
    <m/>
    <m/>
    <x v="2"/>
    <n v="0"/>
    <m/>
    <s v=" "/>
    <m/>
    <m/>
    <m/>
    <m/>
    <m/>
    <m/>
    <n v="1"/>
  </r>
  <r>
    <n v="6513"/>
    <m/>
    <m/>
    <m/>
    <m/>
    <m/>
    <m/>
    <m/>
    <x v="11"/>
    <x v="37"/>
    <m/>
    <m/>
    <x v="2"/>
    <n v="0"/>
    <m/>
    <s v=" "/>
    <m/>
    <m/>
    <m/>
    <m/>
    <m/>
    <m/>
    <n v="1"/>
  </r>
  <r>
    <n v="6514"/>
    <m/>
    <m/>
    <m/>
    <m/>
    <m/>
    <m/>
    <m/>
    <x v="11"/>
    <x v="37"/>
    <m/>
    <m/>
    <x v="2"/>
    <n v="0"/>
    <m/>
    <s v=" "/>
    <m/>
    <m/>
    <m/>
    <m/>
    <m/>
    <m/>
    <n v="1"/>
  </r>
  <r>
    <n v="6515"/>
    <m/>
    <m/>
    <m/>
    <m/>
    <m/>
    <m/>
    <m/>
    <x v="11"/>
    <x v="37"/>
    <m/>
    <m/>
    <x v="2"/>
    <n v="0"/>
    <m/>
    <s v=" "/>
    <m/>
    <m/>
    <m/>
    <m/>
    <m/>
    <m/>
    <n v="1"/>
  </r>
  <r>
    <n v="6516"/>
    <m/>
    <m/>
    <m/>
    <m/>
    <m/>
    <m/>
    <m/>
    <x v="11"/>
    <x v="37"/>
    <m/>
    <m/>
    <x v="2"/>
    <n v="0"/>
    <m/>
    <s v=" "/>
    <m/>
    <m/>
    <m/>
    <m/>
    <m/>
    <m/>
    <n v="1"/>
  </r>
  <r>
    <n v="6517"/>
    <m/>
    <m/>
    <m/>
    <m/>
    <m/>
    <m/>
    <m/>
    <x v="11"/>
    <x v="37"/>
    <m/>
    <m/>
    <x v="2"/>
    <n v="0"/>
    <m/>
    <s v=" "/>
    <m/>
    <m/>
    <m/>
    <m/>
    <m/>
    <m/>
    <n v="1"/>
  </r>
  <r>
    <n v="6518"/>
    <m/>
    <m/>
    <m/>
    <m/>
    <m/>
    <m/>
    <m/>
    <x v="11"/>
    <x v="37"/>
    <m/>
    <m/>
    <x v="2"/>
    <n v="0"/>
    <m/>
    <s v=" "/>
    <m/>
    <m/>
    <m/>
    <m/>
    <m/>
    <m/>
    <n v="1"/>
  </r>
  <r>
    <n v="6519"/>
    <m/>
    <m/>
    <m/>
    <m/>
    <m/>
    <m/>
    <m/>
    <x v="11"/>
    <x v="37"/>
    <m/>
    <m/>
    <x v="2"/>
    <n v="0"/>
    <m/>
    <s v=" "/>
    <m/>
    <m/>
    <m/>
    <m/>
    <m/>
    <m/>
    <n v="1"/>
  </r>
  <r>
    <n v="6520"/>
    <m/>
    <m/>
    <m/>
    <m/>
    <m/>
    <m/>
    <m/>
    <x v="11"/>
    <x v="37"/>
    <m/>
    <m/>
    <x v="2"/>
    <n v="0"/>
    <m/>
    <s v=" "/>
    <m/>
    <m/>
    <m/>
    <m/>
    <m/>
    <m/>
    <n v="1"/>
  </r>
  <r>
    <n v="6521"/>
    <m/>
    <m/>
    <m/>
    <m/>
    <m/>
    <m/>
    <m/>
    <x v="11"/>
    <x v="37"/>
    <m/>
    <m/>
    <x v="2"/>
    <n v="0"/>
    <m/>
    <s v=" "/>
    <m/>
    <m/>
    <m/>
    <m/>
    <m/>
    <m/>
    <n v="1"/>
  </r>
  <r>
    <n v="6522"/>
    <m/>
    <m/>
    <m/>
    <m/>
    <m/>
    <m/>
    <m/>
    <x v="11"/>
    <x v="37"/>
    <m/>
    <m/>
    <x v="2"/>
    <n v="0"/>
    <m/>
    <s v=" "/>
    <m/>
    <m/>
    <m/>
    <m/>
    <m/>
    <m/>
    <n v="1"/>
  </r>
  <r>
    <n v="6523"/>
    <m/>
    <m/>
    <m/>
    <m/>
    <m/>
    <m/>
    <m/>
    <x v="11"/>
    <x v="37"/>
    <m/>
    <m/>
    <x v="2"/>
    <n v="0"/>
    <m/>
    <s v=" "/>
    <m/>
    <m/>
    <m/>
    <m/>
    <m/>
    <m/>
    <n v="1"/>
  </r>
  <r>
    <n v="6524"/>
    <m/>
    <m/>
    <m/>
    <m/>
    <m/>
    <m/>
    <m/>
    <x v="11"/>
    <x v="37"/>
    <m/>
    <m/>
    <x v="2"/>
    <n v="0"/>
    <m/>
    <s v=" "/>
    <m/>
    <m/>
    <m/>
    <m/>
    <m/>
    <m/>
    <n v="1"/>
  </r>
  <r>
    <n v="6525"/>
    <m/>
    <m/>
    <m/>
    <m/>
    <m/>
    <m/>
    <m/>
    <x v="11"/>
    <x v="37"/>
    <m/>
    <m/>
    <x v="2"/>
    <n v="0"/>
    <m/>
    <s v=" "/>
    <m/>
    <m/>
    <m/>
    <m/>
    <m/>
    <m/>
    <n v="1"/>
  </r>
  <r>
    <n v="6526"/>
    <m/>
    <m/>
    <m/>
    <m/>
    <m/>
    <m/>
    <m/>
    <x v="11"/>
    <x v="37"/>
    <m/>
    <m/>
    <x v="2"/>
    <n v="0"/>
    <m/>
    <s v=" "/>
    <m/>
    <m/>
    <m/>
    <m/>
    <m/>
    <m/>
    <n v="1"/>
  </r>
  <r>
    <n v="6527"/>
    <m/>
    <m/>
    <m/>
    <m/>
    <m/>
    <m/>
    <m/>
    <x v="11"/>
    <x v="37"/>
    <m/>
    <m/>
    <x v="2"/>
    <n v="0"/>
    <m/>
    <s v=" "/>
    <m/>
    <m/>
    <m/>
    <m/>
    <m/>
    <m/>
    <n v="1"/>
  </r>
  <r>
    <n v="6528"/>
    <m/>
    <m/>
    <m/>
    <m/>
    <m/>
    <m/>
    <m/>
    <x v="11"/>
    <x v="37"/>
    <m/>
    <m/>
    <x v="2"/>
    <n v="0"/>
    <m/>
    <s v=" "/>
    <m/>
    <m/>
    <m/>
    <m/>
    <m/>
    <m/>
    <n v="1"/>
  </r>
  <r>
    <n v="6529"/>
    <m/>
    <m/>
    <m/>
    <m/>
    <m/>
    <m/>
    <m/>
    <x v="11"/>
    <x v="37"/>
    <m/>
    <m/>
    <x v="2"/>
    <n v="0"/>
    <m/>
    <s v=" "/>
    <m/>
    <m/>
    <m/>
    <m/>
    <m/>
    <m/>
    <n v="1"/>
  </r>
  <r>
    <n v="6530"/>
    <m/>
    <m/>
    <m/>
    <m/>
    <m/>
    <m/>
    <m/>
    <x v="11"/>
    <x v="37"/>
    <m/>
    <m/>
    <x v="2"/>
    <n v="0"/>
    <m/>
    <s v=" "/>
    <m/>
    <m/>
    <m/>
    <m/>
    <m/>
    <m/>
    <n v="1"/>
  </r>
  <r>
    <n v="6531"/>
    <m/>
    <m/>
    <m/>
    <m/>
    <m/>
    <m/>
    <m/>
    <x v="11"/>
    <x v="37"/>
    <m/>
    <m/>
    <x v="2"/>
    <n v="0"/>
    <m/>
    <s v=" "/>
    <m/>
    <m/>
    <m/>
    <m/>
    <m/>
    <m/>
    <n v="1"/>
  </r>
  <r>
    <n v="6532"/>
    <m/>
    <m/>
    <m/>
    <m/>
    <m/>
    <m/>
    <m/>
    <x v="11"/>
    <x v="37"/>
    <m/>
    <m/>
    <x v="2"/>
    <n v="0"/>
    <m/>
    <s v=" "/>
    <m/>
    <m/>
    <m/>
    <m/>
    <m/>
    <m/>
    <n v="1"/>
  </r>
  <r>
    <n v="6533"/>
    <m/>
    <m/>
    <m/>
    <m/>
    <m/>
    <m/>
    <m/>
    <x v="11"/>
    <x v="37"/>
    <m/>
    <m/>
    <x v="2"/>
    <n v="0"/>
    <m/>
    <s v=" "/>
    <m/>
    <m/>
    <m/>
    <m/>
    <m/>
    <m/>
    <n v="1"/>
  </r>
  <r>
    <n v="6534"/>
    <m/>
    <m/>
    <m/>
    <m/>
    <m/>
    <m/>
    <m/>
    <x v="11"/>
    <x v="37"/>
    <m/>
    <m/>
    <x v="2"/>
    <n v="0"/>
    <m/>
    <s v=" "/>
    <m/>
    <m/>
    <m/>
    <m/>
    <m/>
    <m/>
    <n v="1"/>
  </r>
  <r>
    <n v="6535"/>
    <m/>
    <m/>
    <m/>
    <m/>
    <m/>
    <m/>
    <m/>
    <x v="11"/>
    <x v="37"/>
    <m/>
    <m/>
    <x v="2"/>
    <n v="0"/>
    <m/>
    <s v=" "/>
    <m/>
    <m/>
    <m/>
    <m/>
    <m/>
    <m/>
    <n v="1"/>
  </r>
  <r>
    <n v="6536"/>
    <m/>
    <m/>
    <m/>
    <m/>
    <m/>
    <m/>
    <m/>
    <x v="11"/>
    <x v="37"/>
    <m/>
    <m/>
    <x v="2"/>
    <n v="0"/>
    <m/>
    <s v=" "/>
    <m/>
    <m/>
    <m/>
    <m/>
    <m/>
    <m/>
    <n v="1"/>
  </r>
  <r>
    <n v="6537"/>
    <m/>
    <m/>
    <m/>
    <m/>
    <m/>
    <m/>
    <m/>
    <x v="11"/>
    <x v="37"/>
    <m/>
    <m/>
    <x v="2"/>
    <n v="0"/>
    <m/>
    <s v=" "/>
    <m/>
    <m/>
    <m/>
    <m/>
    <m/>
    <m/>
    <n v="1"/>
  </r>
  <r>
    <n v="6538"/>
    <m/>
    <m/>
    <m/>
    <m/>
    <m/>
    <m/>
    <m/>
    <x v="11"/>
    <x v="37"/>
    <m/>
    <m/>
    <x v="2"/>
    <n v="0"/>
    <m/>
    <s v=" "/>
    <m/>
    <m/>
    <m/>
    <m/>
    <m/>
    <m/>
    <n v="1"/>
  </r>
  <r>
    <n v="6539"/>
    <m/>
    <m/>
    <m/>
    <m/>
    <m/>
    <m/>
    <m/>
    <x v="11"/>
    <x v="37"/>
    <m/>
    <m/>
    <x v="2"/>
    <n v="0"/>
    <m/>
    <s v=" "/>
    <m/>
    <m/>
    <m/>
    <m/>
    <m/>
    <m/>
    <n v="1"/>
  </r>
  <r>
    <n v="6540"/>
    <m/>
    <m/>
    <m/>
    <m/>
    <m/>
    <m/>
    <m/>
    <x v="11"/>
    <x v="37"/>
    <m/>
    <m/>
    <x v="2"/>
    <n v="0"/>
    <m/>
    <s v=" "/>
    <m/>
    <m/>
    <m/>
    <m/>
    <m/>
    <m/>
    <n v="1"/>
  </r>
  <r>
    <n v="6541"/>
    <m/>
    <m/>
    <m/>
    <m/>
    <m/>
    <m/>
    <m/>
    <x v="11"/>
    <x v="37"/>
    <m/>
    <m/>
    <x v="2"/>
    <n v="0"/>
    <m/>
    <s v=" "/>
    <m/>
    <m/>
    <m/>
    <m/>
    <m/>
    <m/>
    <n v="1"/>
  </r>
  <r>
    <n v="6542"/>
    <m/>
    <m/>
    <m/>
    <m/>
    <m/>
    <m/>
    <m/>
    <x v="11"/>
    <x v="37"/>
    <m/>
    <m/>
    <x v="2"/>
    <n v="0"/>
    <m/>
    <s v=" "/>
    <m/>
    <m/>
    <m/>
    <m/>
    <m/>
    <m/>
    <n v="1"/>
  </r>
  <r>
    <n v="6543"/>
    <m/>
    <m/>
    <m/>
    <m/>
    <m/>
    <m/>
    <m/>
    <x v="11"/>
    <x v="37"/>
    <m/>
    <m/>
    <x v="2"/>
    <n v="0"/>
    <m/>
    <s v=" "/>
    <m/>
    <m/>
    <m/>
    <m/>
    <m/>
    <m/>
    <n v="1"/>
  </r>
  <r>
    <n v="6544"/>
    <m/>
    <m/>
    <m/>
    <m/>
    <m/>
    <m/>
    <m/>
    <x v="11"/>
    <x v="37"/>
    <m/>
    <m/>
    <x v="2"/>
    <n v="0"/>
    <m/>
    <s v=" "/>
    <m/>
    <m/>
    <m/>
    <m/>
    <m/>
    <m/>
    <n v="1"/>
  </r>
  <r>
    <n v="6545"/>
    <m/>
    <m/>
    <m/>
    <m/>
    <m/>
    <m/>
    <m/>
    <x v="11"/>
    <x v="37"/>
    <m/>
    <m/>
    <x v="2"/>
    <n v="0"/>
    <m/>
    <s v=" "/>
    <m/>
    <m/>
    <m/>
    <m/>
    <m/>
    <m/>
    <n v="1"/>
  </r>
  <r>
    <n v="6546"/>
    <m/>
    <m/>
    <m/>
    <m/>
    <m/>
    <m/>
    <m/>
    <x v="11"/>
    <x v="37"/>
    <m/>
    <m/>
    <x v="2"/>
    <n v="0"/>
    <m/>
    <s v=" "/>
    <m/>
    <m/>
    <m/>
    <m/>
    <m/>
    <m/>
    <n v="1"/>
  </r>
  <r>
    <n v="6547"/>
    <m/>
    <m/>
    <m/>
    <m/>
    <m/>
    <m/>
    <m/>
    <x v="11"/>
    <x v="37"/>
    <m/>
    <m/>
    <x v="2"/>
    <n v="0"/>
    <m/>
    <s v=" "/>
    <m/>
    <m/>
    <m/>
    <m/>
    <m/>
    <m/>
    <n v="1"/>
  </r>
  <r>
    <n v="6548"/>
    <m/>
    <m/>
    <m/>
    <m/>
    <m/>
    <m/>
    <m/>
    <x v="11"/>
    <x v="37"/>
    <m/>
    <m/>
    <x v="2"/>
    <n v="0"/>
    <m/>
    <s v=" "/>
    <m/>
    <m/>
    <m/>
    <m/>
    <m/>
    <m/>
    <n v="1"/>
  </r>
  <r>
    <n v="6549"/>
    <m/>
    <m/>
    <m/>
    <m/>
    <m/>
    <m/>
    <m/>
    <x v="11"/>
    <x v="37"/>
    <m/>
    <m/>
    <x v="2"/>
    <n v="0"/>
    <m/>
    <s v=" "/>
    <m/>
    <m/>
    <m/>
    <m/>
    <m/>
    <m/>
    <n v="1"/>
  </r>
  <r>
    <n v="6550"/>
    <m/>
    <m/>
    <m/>
    <m/>
    <m/>
    <m/>
    <m/>
    <x v="11"/>
    <x v="37"/>
    <m/>
    <m/>
    <x v="2"/>
    <n v="0"/>
    <m/>
    <s v=" "/>
    <m/>
    <m/>
    <m/>
    <m/>
    <m/>
    <m/>
    <n v="1"/>
  </r>
  <r>
    <n v="6551"/>
    <m/>
    <m/>
    <m/>
    <m/>
    <m/>
    <m/>
    <m/>
    <x v="11"/>
    <x v="37"/>
    <m/>
    <m/>
    <x v="2"/>
    <n v="0"/>
    <m/>
    <s v=" "/>
    <m/>
    <m/>
    <m/>
    <m/>
    <m/>
    <m/>
    <n v="1"/>
  </r>
  <r>
    <n v="6552"/>
    <m/>
    <m/>
    <m/>
    <m/>
    <m/>
    <m/>
    <m/>
    <x v="11"/>
    <x v="37"/>
    <m/>
    <m/>
    <x v="2"/>
    <n v="0"/>
    <m/>
    <s v=" "/>
    <m/>
    <m/>
    <m/>
    <m/>
    <m/>
    <m/>
    <n v="1"/>
  </r>
  <r>
    <n v="6553"/>
    <m/>
    <m/>
    <m/>
    <m/>
    <m/>
    <m/>
    <m/>
    <x v="11"/>
    <x v="37"/>
    <m/>
    <m/>
    <x v="2"/>
    <n v="0"/>
    <m/>
    <s v=" "/>
    <m/>
    <m/>
    <m/>
    <m/>
    <m/>
    <m/>
    <n v="1"/>
  </r>
  <r>
    <n v="6554"/>
    <m/>
    <m/>
    <m/>
    <m/>
    <m/>
    <m/>
    <m/>
    <x v="11"/>
    <x v="37"/>
    <m/>
    <m/>
    <x v="2"/>
    <n v="0"/>
    <m/>
    <s v=" "/>
    <m/>
    <m/>
    <m/>
    <m/>
    <m/>
    <m/>
    <n v="1"/>
  </r>
  <r>
    <n v="6555"/>
    <m/>
    <m/>
    <m/>
    <m/>
    <m/>
    <m/>
    <m/>
    <x v="11"/>
    <x v="37"/>
    <m/>
    <m/>
    <x v="2"/>
    <n v="0"/>
    <m/>
    <s v=" "/>
    <m/>
    <m/>
    <m/>
    <m/>
    <m/>
    <m/>
    <n v="1"/>
  </r>
  <r>
    <n v="6556"/>
    <m/>
    <m/>
    <m/>
    <m/>
    <m/>
    <m/>
    <m/>
    <x v="11"/>
    <x v="37"/>
    <m/>
    <m/>
    <x v="2"/>
    <n v="0"/>
    <m/>
    <s v=" "/>
    <m/>
    <m/>
    <m/>
    <m/>
    <m/>
    <m/>
    <n v="1"/>
  </r>
  <r>
    <n v="6557"/>
    <m/>
    <m/>
    <m/>
    <m/>
    <m/>
    <m/>
    <m/>
    <x v="11"/>
    <x v="37"/>
    <m/>
    <m/>
    <x v="2"/>
    <n v="0"/>
    <m/>
    <s v=" "/>
    <m/>
    <m/>
    <m/>
    <m/>
    <m/>
    <m/>
    <n v="1"/>
  </r>
  <r>
    <n v="6558"/>
    <m/>
    <m/>
    <m/>
    <m/>
    <m/>
    <m/>
    <m/>
    <x v="11"/>
    <x v="37"/>
    <m/>
    <m/>
    <x v="2"/>
    <n v="0"/>
    <m/>
    <s v=" "/>
    <m/>
    <m/>
    <m/>
    <m/>
    <m/>
    <m/>
    <n v="1"/>
  </r>
  <r>
    <n v="6559"/>
    <m/>
    <m/>
    <m/>
    <m/>
    <m/>
    <m/>
    <m/>
    <x v="11"/>
    <x v="37"/>
    <m/>
    <m/>
    <x v="2"/>
    <n v="0"/>
    <m/>
    <s v=" "/>
    <m/>
    <m/>
    <m/>
    <m/>
    <m/>
    <m/>
    <n v="1"/>
  </r>
  <r>
    <n v="6560"/>
    <m/>
    <m/>
    <m/>
    <m/>
    <m/>
    <m/>
    <m/>
    <x v="11"/>
    <x v="37"/>
    <m/>
    <m/>
    <x v="2"/>
    <n v="0"/>
    <m/>
    <s v=" "/>
    <m/>
    <m/>
    <m/>
    <m/>
    <m/>
    <m/>
    <n v="1"/>
  </r>
  <r>
    <n v="6561"/>
    <m/>
    <m/>
    <m/>
    <m/>
    <m/>
    <m/>
    <m/>
    <x v="11"/>
    <x v="37"/>
    <m/>
    <m/>
    <x v="2"/>
    <n v="0"/>
    <m/>
    <s v=" "/>
    <m/>
    <m/>
    <m/>
    <m/>
    <m/>
    <m/>
    <n v="1"/>
  </r>
  <r>
    <n v="6562"/>
    <m/>
    <m/>
    <m/>
    <m/>
    <m/>
    <m/>
    <m/>
    <x v="11"/>
    <x v="37"/>
    <m/>
    <m/>
    <x v="2"/>
    <n v="0"/>
    <m/>
    <s v=" "/>
    <m/>
    <m/>
    <m/>
    <m/>
    <m/>
    <m/>
    <n v="1"/>
  </r>
  <r>
    <n v="6563"/>
    <m/>
    <m/>
    <m/>
    <m/>
    <m/>
    <m/>
    <m/>
    <x v="11"/>
    <x v="37"/>
    <m/>
    <m/>
    <x v="2"/>
    <n v="0"/>
    <m/>
    <s v=" "/>
    <m/>
    <m/>
    <m/>
    <m/>
    <m/>
    <m/>
    <n v="1"/>
  </r>
  <r>
    <n v="6564"/>
    <m/>
    <m/>
    <m/>
    <m/>
    <m/>
    <m/>
    <m/>
    <x v="11"/>
    <x v="37"/>
    <m/>
    <m/>
    <x v="2"/>
    <n v="0"/>
    <m/>
    <s v=" "/>
    <m/>
    <m/>
    <m/>
    <m/>
    <m/>
    <m/>
    <n v="1"/>
  </r>
  <r>
    <n v="6565"/>
    <m/>
    <m/>
    <m/>
    <m/>
    <m/>
    <m/>
    <m/>
    <x v="11"/>
    <x v="37"/>
    <m/>
    <m/>
    <x v="2"/>
    <n v="0"/>
    <m/>
    <s v=" "/>
    <m/>
    <m/>
    <m/>
    <m/>
    <m/>
    <m/>
    <n v="1"/>
  </r>
  <r>
    <n v="6566"/>
    <m/>
    <m/>
    <m/>
    <m/>
    <m/>
    <m/>
    <m/>
    <x v="11"/>
    <x v="37"/>
    <m/>
    <m/>
    <x v="2"/>
    <n v="0"/>
    <m/>
    <s v=" "/>
    <m/>
    <m/>
    <m/>
    <m/>
    <m/>
    <m/>
    <n v="1"/>
  </r>
  <r>
    <n v="6567"/>
    <m/>
    <m/>
    <m/>
    <m/>
    <m/>
    <m/>
    <m/>
    <x v="11"/>
    <x v="37"/>
    <m/>
    <m/>
    <x v="2"/>
    <n v="0"/>
    <m/>
    <s v=" "/>
    <m/>
    <m/>
    <m/>
    <m/>
    <m/>
    <m/>
    <n v="1"/>
  </r>
  <r>
    <n v="6568"/>
    <m/>
    <m/>
    <m/>
    <m/>
    <m/>
    <m/>
    <m/>
    <x v="11"/>
    <x v="37"/>
    <m/>
    <m/>
    <x v="2"/>
    <n v="0"/>
    <m/>
    <s v=" "/>
    <m/>
    <m/>
    <m/>
    <m/>
    <m/>
    <m/>
    <n v="1"/>
  </r>
  <r>
    <n v="6569"/>
    <m/>
    <m/>
    <m/>
    <m/>
    <m/>
    <m/>
    <m/>
    <x v="11"/>
    <x v="37"/>
    <m/>
    <m/>
    <x v="2"/>
    <n v="0"/>
    <m/>
    <s v=" "/>
    <m/>
    <m/>
    <m/>
    <m/>
    <m/>
    <m/>
    <n v="1"/>
  </r>
  <r>
    <n v="6570"/>
    <m/>
    <m/>
    <m/>
    <m/>
    <m/>
    <m/>
    <m/>
    <x v="11"/>
    <x v="37"/>
    <m/>
    <m/>
    <x v="2"/>
    <n v="0"/>
    <m/>
    <s v=" "/>
    <m/>
    <m/>
    <m/>
    <m/>
    <m/>
    <m/>
    <n v="1"/>
  </r>
  <r>
    <n v="6571"/>
    <m/>
    <m/>
    <m/>
    <m/>
    <m/>
    <m/>
    <m/>
    <x v="11"/>
    <x v="37"/>
    <m/>
    <m/>
    <x v="2"/>
    <n v="0"/>
    <m/>
    <s v=" "/>
    <m/>
    <m/>
    <m/>
    <m/>
    <m/>
    <m/>
    <n v="1"/>
  </r>
  <r>
    <n v="6572"/>
    <m/>
    <m/>
    <m/>
    <m/>
    <m/>
    <m/>
    <m/>
    <x v="11"/>
    <x v="37"/>
    <m/>
    <m/>
    <x v="2"/>
    <n v="0"/>
    <m/>
    <s v=" "/>
    <m/>
    <m/>
    <m/>
    <m/>
    <m/>
    <m/>
    <n v="1"/>
  </r>
  <r>
    <n v="6573"/>
    <m/>
    <m/>
    <m/>
    <m/>
    <m/>
    <m/>
    <m/>
    <x v="11"/>
    <x v="37"/>
    <m/>
    <m/>
    <x v="2"/>
    <n v="0"/>
    <m/>
    <s v=" "/>
    <m/>
    <m/>
    <m/>
    <m/>
    <m/>
    <m/>
    <n v="1"/>
  </r>
  <r>
    <n v="6574"/>
    <m/>
    <m/>
    <m/>
    <m/>
    <m/>
    <m/>
    <m/>
    <x v="11"/>
    <x v="37"/>
    <m/>
    <m/>
    <x v="2"/>
    <n v="0"/>
    <m/>
    <s v=" "/>
    <m/>
    <m/>
    <m/>
    <m/>
    <m/>
    <m/>
    <n v="1"/>
  </r>
  <r>
    <n v="6575"/>
    <m/>
    <m/>
    <m/>
    <m/>
    <m/>
    <m/>
    <m/>
    <x v="11"/>
    <x v="37"/>
    <m/>
    <m/>
    <x v="2"/>
    <n v="0"/>
    <m/>
    <s v=" "/>
    <m/>
    <m/>
    <m/>
    <m/>
    <m/>
    <m/>
    <n v="1"/>
  </r>
  <r>
    <n v="6576"/>
    <m/>
    <m/>
    <m/>
    <m/>
    <m/>
    <m/>
    <m/>
    <x v="11"/>
    <x v="37"/>
    <m/>
    <m/>
    <x v="2"/>
    <n v="0"/>
    <m/>
    <s v=" "/>
    <m/>
    <m/>
    <m/>
    <m/>
    <m/>
    <m/>
    <n v="1"/>
  </r>
  <r>
    <n v="6577"/>
    <m/>
    <m/>
    <m/>
    <m/>
    <m/>
    <m/>
    <m/>
    <x v="11"/>
    <x v="37"/>
    <m/>
    <m/>
    <x v="2"/>
    <n v="0"/>
    <m/>
    <s v=" "/>
    <m/>
    <m/>
    <m/>
    <m/>
    <m/>
    <m/>
    <n v="1"/>
  </r>
  <r>
    <n v="6578"/>
    <m/>
    <m/>
    <m/>
    <m/>
    <m/>
    <m/>
    <m/>
    <x v="11"/>
    <x v="37"/>
    <m/>
    <m/>
    <x v="2"/>
    <n v="0"/>
    <m/>
    <s v=" "/>
    <m/>
    <m/>
    <m/>
    <m/>
    <m/>
    <m/>
    <n v="1"/>
  </r>
  <r>
    <n v="6579"/>
    <m/>
    <m/>
    <m/>
    <m/>
    <m/>
    <m/>
    <m/>
    <x v="11"/>
    <x v="37"/>
    <m/>
    <m/>
    <x v="2"/>
    <n v="0"/>
    <m/>
    <s v=" "/>
    <m/>
    <m/>
    <m/>
    <m/>
    <m/>
    <m/>
    <n v="1"/>
  </r>
  <r>
    <n v="6580"/>
    <m/>
    <m/>
    <m/>
    <m/>
    <m/>
    <m/>
    <m/>
    <x v="11"/>
    <x v="37"/>
    <m/>
    <m/>
    <x v="2"/>
    <n v="0"/>
    <m/>
    <s v=" "/>
    <m/>
    <m/>
    <m/>
    <m/>
    <m/>
    <m/>
    <n v="1"/>
  </r>
  <r>
    <n v="6581"/>
    <m/>
    <m/>
    <m/>
    <m/>
    <m/>
    <m/>
    <m/>
    <x v="11"/>
    <x v="37"/>
    <m/>
    <m/>
    <x v="2"/>
    <n v="0"/>
    <m/>
    <s v=" "/>
    <m/>
    <m/>
    <m/>
    <m/>
    <m/>
    <m/>
    <n v="1"/>
  </r>
  <r>
    <n v="6582"/>
    <m/>
    <m/>
    <m/>
    <m/>
    <m/>
    <m/>
    <m/>
    <x v="11"/>
    <x v="37"/>
    <m/>
    <m/>
    <x v="2"/>
    <n v="0"/>
    <m/>
    <s v=" "/>
    <m/>
    <m/>
    <m/>
    <m/>
    <m/>
    <m/>
    <n v="1"/>
  </r>
  <r>
    <n v="6583"/>
    <m/>
    <m/>
    <m/>
    <m/>
    <m/>
    <m/>
    <m/>
    <x v="11"/>
    <x v="37"/>
    <m/>
    <m/>
    <x v="2"/>
    <n v="0"/>
    <m/>
    <s v=" "/>
    <m/>
    <m/>
    <m/>
    <m/>
    <m/>
    <m/>
    <n v="1"/>
  </r>
  <r>
    <n v="6584"/>
    <m/>
    <m/>
    <m/>
    <m/>
    <m/>
    <m/>
    <m/>
    <x v="11"/>
    <x v="37"/>
    <m/>
    <m/>
    <x v="2"/>
    <n v="0"/>
    <m/>
    <s v=" "/>
    <m/>
    <m/>
    <m/>
    <m/>
    <m/>
    <m/>
    <n v="1"/>
  </r>
  <r>
    <n v="6585"/>
    <m/>
    <m/>
    <m/>
    <m/>
    <m/>
    <m/>
    <m/>
    <x v="11"/>
    <x v="37"/>
    <m/>
    <m/>
    <x v="2"/>
    <n v="0"/>
    <m/>
    <s v=" "/>
    <m/>
    <m/>
    <m/>
    <m/>
    <m/>
    <m/>
    <n v="1"/>
  </r>
  <r>
    <n v="6586"/>
    <m/>
    <m/>
    <m/>
    <m/>
    <m/>
    <m/>
    <m/>
    <x v="11"/>
    <x v="37"/>
    <m/>
    <m/>
    <x v="2"/>
    <n v="0"/>
    <m/>
    <s v=" "/>
    <m/>
    <m/>
    <m/>
    <m/>
    <m/>
    <m/>
    <n v="1"/>
  </r>
  <r>
    <n v="6587"/>
    <m/>
    <m/>
    <m/>
    <m/>
    <m/>
    <m/>
    <m/>
    <x v="11"/>
    <x v="37"/>
    <m/>
    <m/>
    <x v="2"/>
    <n v="0"/>
    <m/>
    <s v=" "/>
    <m/>
    <m/>
    <m/>
    <m/>
    <m/>
    <m/>
    <n v="1"/>
  </r>
  <r>
    <n v="6588"/>
    <m/>
    <m/>
    <m/>
    <m/>
    <m/>
    <m/>
    <m/>
    <x v="11"/>
    <x v="37"/>
    <m/>
    <m/>
    <x v="2"/>
    <n v="0"/>
    <m/>
    <s v=" "/>
    <m/>
    <m/>
    <m/>
    <m/>
    <m/>
    <m/>
    <n v="1"/>
  </r>
  <r>
    <n v="6589"/>
    <m/>
    <m/>
    <m/>
    <m/>
    <m/>
    <m/>
    <m/>
    <x v="11"/>
    <x v="37"/>
    <m/>
    <m/>
    <x v="2"/>
    <n v="0"/>
    <m/>
    <s v=" "/>
    <m/>
    <m/>
    <m/>
    <m/>
    <m/>
    <m/>
    <n v="1"/>
  </r>
  <r>
    <n v="6590"/>
    <m/>
    <m/>
    <m/>
    <m/>
    <m/>
    <m/>
    <m/>
    <x v="11"/>
    <x v="37"/>
    <m/>
    <m/>
    <x v="2"/>
    <n v="0"/>
    <m/>
    <s v=" "/>
    <m/>
    <m/>
    <m/>
    <m/>
    <m/>
    <m/>
    <n v="1"/>
  </r>
  <r>
    <n v="6591"/>
    <m/>
    <m/>
    <m/>
    <m/>
    <m/>
    <m/>
    <m/>
    <x v="11"/>
    <x v="37"/>
    <m/>
    <m/>
    <x v="2"/>
    <n v="0"/>
    <m/>
    <s v=" "/>
    <m/>
    <m/>
    <m/>
    <m/>
    <m/>
    <m/>
    <n v="1"/>
  </r>
  <r>
    <n v="6592"/>
    <m/>
    <m/>
    <m/>
    <m/>
    <m/>
    <m/>
    <m/>
    <x v="11"/>
    <x v="37"/>
    <m/>
    <m/>
    <x v="2"/>
    <n v="0"/>
    <m/>
    <s v=" "/>
    <m/>
    <m/>
    <m/>
    <m/>
    <m/>
    <m/>
    <n v="1"/>
  </r>
  <r>
    <n v="6593"/>
    <m/>
    <m/>
    <m/>
    <m/>
    <m/>
    <m/>
    <m/>
    <x v="11"/>
    <x v="37"/>
    <m/>
    <m/>
    <x v="2"/>
    <n v="0"/>
    <m/>
    <s v=" "/>
    <m/>
    <m/>
    <m/>
    <m/>
    <m/>
    <m/>
    <n v="1"/>
  </r>
  <r>
    <n v="6594"/>
    <m/>
    <m/>
    <m/>
    <m/>
    <m/>
    <m/>
    <m/>
    <x v="11"/>
    <x v="37"/>
    <m/>
    <m/>
    <x v="2"/>
    <n v="0"/>
    <m/>
    <s v=" "/>
    <m/>
    <m/>
    <m/>
    <m/>
    <m/>
    <m/>
    <n v="1"/>
  </r>
  <r>
    <n v="6595"/>
    <m/>
    <m/>
    <m/>
    <m/>
    <m/>
    <m/>
    <m/>
    <x v="11"/>
    <x v="37"/>
    <m/>
    <m/>
    <x v="2"/>
    <n v="0"/>
    <m/>
    <s v=" "/>
    <m/>
    <m/>
    <m/>
    <m/>
    <m/>
    <m/>
    <n v="1"/>
  </r>
  <r>
    <n v="6596"/>
    <m/>
    <m/>
    <m/>
    <m/>
    <m/>
    <m/>
    <m/>
    <x v="11"/>
    <x v="37"/>
    <m/>
    <m/>
    <x v="2"/>
    <n v="0"/>
    <m/>
    <s v=" "/>
    <m/>
    <m/>
    <m/>
    <m/>
    <m/>
    <m/>
    <n v="1"/>
  </r>
  <r>
    <n v="6597"/>
    <m/>
    <m/>
    <m/>
    <m/>
    <m/>
    <m/>
    <m/>
    <x v="11"/>
    <x v="37"/>
    <m/>
    <m/>
    <x v="2"/>
    <n v="0"/>
    <m/>
    <s v=" "/>
    <m/>
    <m/>
    <m/>
    <m/>
    <m/>
    <m/>
    <n v="1"/>
  </r>
  <r>
    <n v="6598"/>
    <m/>
    <m/>
    <m/>
    <m/>
    <m/>
    <m/>
    <m/>
    <x v="11"/>
    <x v="37"/>
    <m/>
    <m/>
    <x v="2"/>
    <n v="0"/>
    <m/>
    <s v=" "/>
    <m/>
    <m/>
    <m/>
    <m/>
    <m/>
    <m/>
    <n v="1"/>
  </r>
  <r>
    <n v="6599"/>
    <m/>
    <m/>
    <m/>
    <m/>
    <m/>
    <m/>
    <m/>
    <x v="11"/>
    <x v="37"/>
    <m/>
    <m/>
    <x v="2"/>
    <n v="0"/>
    <m/>
    <s v=" "/>
    <m/>
    <m/>
    <m/>
    <m/>
    <m/>
    <m/>
    <n v="1"/>
  </r>
  <r>
    <n v="6600"/>
    <m/>
    <m/>
    <m/>
    <m/>
    <m/>
    <m/>
    <m/>
    <x v="11"/>
    <x v="37"/>
    <m/>
    <m/>
    <x v="2"/>
    <n v="0"/>
    <m/>
    <s v=" "/>
    <m/>
    <m/>
    <m/>
    <m/>
    <m/>
    <m/>
    <n v="1"/>
  </r>
  <r>
    <n v="6601"/>
    <m/>
    <m/>
    <m/>
    <m/>
    <m/>
    <m/>
    <m/>
    <x v="11"/>
    <x v="37"/>
    <m/>
    <m/>
    <x v="2"/>
    <n v="0"/>
    <m/>
    <s v=" "/>
    <m/>
    <m/>
    <m/>
    <m/>
    <m/>
    <m/>
    <n v="1"/>
  </r>
  <r>
    <n v="6602"/>
    <m/>
    <m/>
    <m/>
    <m/>
    <m/>
    <m/>
    <m/>
    <x v="11"/>
    <x v="37"/>
    <m/>
    <m/>
    <x v="2"/>
    <n v="0"/>
    <m/>
    <s v=" "/>
    <m/>
    <m/>
    <m/>
    <m/>
    <m/>
    <m/>
    <n v="1"/>
  </r>
  <r>
    <n v="6603"/>
    <m/>
    <m/>
    <m/>
    <m/>
    <m/>
    <m/>
    <m/>
    <x v="11"/>
    <x v="37"/>
    <m/>
    <m/>
    <x v="2"/>
    <n v="0"/>
    <m/>
    <s v=" "/>
    <m/>
    <m/>
    <m/>
    <m/>
    <m/>
    <m/>
    <n v="1"/>
  </r>
  <r>
    <n v="6604"/>
    <m/>
    <m/>
    <m/>
    <m/>
    <m/>
    <m/>
    <m/>
    <x v="11"/>
    <x v="37"/>
    <m/>
    <m/>
    <x v="2"/>
    <n v="0"/>
    <m/>
    <s v=" "/>
    <m/>
    <m/>
    <m/>
    <m/>
    <m/>
    <m/>
    <n v="1"/>
  </r>
  <r>
    <n v="6605"/>
    <m/>
    <m/>
    <m/>
    <m/>
    <m/>
    <m/>
    <m/>
    <x v="11"/>
    <x v="37"/>
    <m/>
    <m/>
    <x v="2"/>
    <n v="0"/>
    <m/>
    <s v=" "/>
    <m/>
    <m/>
    <m/>
    <m/>
    <m/>
    <m/>
    <n v="1"/>
  </r>
  <r>
    <n v="6606"/>
    <m/>
    <m/>
    <m/>
    <m/>
    <m/>
    <m/>
    <m/>
    <x v="11"/>
    <x v="37"/>
    <m/>
    <m/>
    <x v="2"/>
    <n v="0"/>
    <m/>
    <s v=" "/>
    <m/>
    <m/>
    <m/>
    <m/>
    <m/>
    <m/>
    <n v="1"/>
  </r>
  <r>
    <n v="6607"/>
    <m/>
    <m/>
    <m/>
    <m/>
    <m/>
    <m/>
    <m/>
    <x v="11"/>
    <x v="37"/>
    <m/>
    <m/>
    <x v="2"/>
    <n v="0"/>
    <m/>
    <s v=" "/>
    <m/>
    <m/>
    <m/>
    <m/>
    <m/>
    <m/>
    <n v="1"/>
  </r>
  <r>
    <n v="6608"/>
    <m/>
    <m/>
    <m/>
    <m/>
    <m/>
    <m/>
    <m/>
    <x v="11"/>
    <x v="37"/>
    <m/>
    <m/>
    <x v="2"/>
    <n v="0"/>
    <m/>
    <s v=" "/>
    <m/>
    <m/>
    <m/>
    <m/>
    <m/>
    <m/>
    <n v="1"/>
  </r>
  <r>
    <n v="6609"/>
    <m/>
    <m/>
    <m/>
    <m/>
    <m/>
    <m/>
    <m/>
    <x v="11"/>
    <x v="37"/>
    <m/>
    <m/>
    <x v="2"/>
    <n v="0"/>
    <m/>
    <s v=" "/>
    <m/>
    <m/>
    <m/>
    <m/>
    <m/>
    <m/>
    <n v="1"/>
  </r>
  <r>
    <n v="6610"/>
    <m/>
    <m/>
    <m/>
    <m/>
    <m/>
    <m/>
    <m/>
    <x v="11"/>
    <x v="37"/>
    <m/>
    <m/>
    <x v="2"/>
    <n v="0"/>
    <m/>
    <s v=" "/>
    <m/>
    <m/>
    <m/>
    <m/>
    <m/>
    <m/>
    <n v="1"/>
  </r>
  <r>
    <n v="6611"/>
    <m/>
    <m/>
    <m/>
    <m/>
    <m/>
    <m/>
    <m/>
    <x v="11"/>
    <x v="37"/>
    <m/>
    <m/>
    <x v="2"/>
    <n v="0"/>
    <m/>
    <s v=" "/>
    <m/>
    <m/>
    <m/>
    <m/>
    <m/>
    <m/>
    <n v="1"/>
  </r>
  <r>
    <n v="6612"/>
    <m/>
    <m/>
    <m/>
    <m/>
    <m/>
    <m/>
    <m/>
    <x v="11"/>
    <x v="37"/>
    <m/>
    <m/>
    <x v="2"/>
    <n v="0"/>
    <m/>
    <s v=" "/>
    <m/>
    <m/>
    <m/>
    <m/>
    <m/>
    <m/>
    <n v="1"/>
  </r>
  <r>
    <n v="6613"/>
    <m/>
    <m/>
    <m/>
    <m/>
    <m/>
    <m/>
    <m/>
    <x v="11"/>
    <x v="37"/>
    <m/>
    <m/>
    <x v="2"/>
    <n v="0"/>
    <m/>
    <s v=" "/>
    <m/>
    <m/>
    <m/>
    <m/>
    <m/>
    <m/>
    <n v="1"/>
  </r>
  <r>
    <n v="6614"/>
    <m/>
    <m/>
    <m/>
    <m/>
    <m/>
    <m/>
    <m/>
    <x v="11"/>
    <x v="37"/>
    <m/>
    <m/>
    <x v="2"/>
    <n v="0"/>
    <m/>
    <s v=" "/>
    <m/>
    <m/>
    <m/>
    <m/>
    <m/>
    <m/>
    <n v="1"/>
  </r>
  <r>
    <n v="6615"/>
    <m/>
    <m/>
    <m/>
    <m/>
    <m/>
    <m/>
    <m/>
    <x v="11"/>
    <x v="37"/>
    <m/>
    <m/>
    <x v="2"/>
    <n v="0"/>
    <m/>
    <s v=" "/>
    <m/>
    <m/>
    <m/>
    <m/>
    <m/>
    <m/>
    <n v="1"/>
  </r>
  <r>
    <n v="6616"/>
    <m/>
    <m/>
    <m/>
    <m/>
    <m/>
    <m/>
    <m/>
    <x v="11"/>
    <x v="37"/>
    <m/>
    <m/>
    <x v="2"/>
    <n v="0"/>
    <m/>
    <s v=" "/>
    <m/>
    <m/>
    <m/>
    <m/>
    <m/>
    <m/>
    <n v="1"/>
  </r>
  <r>
    <n v="6617"/>
    <m/>
    <m/>
    <m/>
    <m/>
    <m/>
    <m/>
    <m/>
    <x v="11"/>
    <x v="37"/>
    <m/>
    <m/>
    <x v="2"/>
    <n v="0"/>
    <m/>
    <s v=" "/>
    <m/>
    <m/>
    <m/>
    <m/>
    <m/>
    <m/>
    <n v="1"/>
  </r>
  <r>
    <n v="6618"/>
    <m/>
    <m/>
    <m/>
    <m/>
    <m/>
    <m/>
    <m/>
    <x v="11"/>
    <x v="37"/>
    <m/>
    <m/>
    <x v="2"/>
    <n v="0"/>
    <m/>
    <s v=" "/>
    <m/>
    <m/>
    <m/>
    <m/>
    <m/>
    <m/>
    <n v="1"/>
  </r>
  <r>
    <n v="6619"/>
    <m/>
    <m/>
    <m/>
    <m/>
    <m/>
    <m/>
    <m/>
    <x v="11"/>
    <x v="37"/>
    <m/>
    <m/>
    <x v="2"/>
    <n v="0"/>
    <m/>
    <s v=" "/>
    <m/>
    <m/>
    <m/>
    <m/>
    <m/>
    <m/>
    <n v="1"/>
  </r>
  <r>
    <n v="6620"/>
    <m/>
    <m/>
    <m/>
    <m/>
    <m/>
    <m/>
    <m/>
    <x v="11"/>
    <x v="37"/>
    <m/>
    <m/>
    <x v="2"/>
    <n v="0"/>
    <m/>
    <s v=" "/>
    <m/>
    <m/>
    <m/>
    <m/>
    <m/>
    <m/>
    <n v="1"/>
  </r>
  <r>
    <n v="6621"/>
    <m/>
    <m/>
    <m/>
    <m/>
    <m/>
    <m/>
    <m/>
    <x v="11"/>
    <x v="37"/>
    <m/>
    <m/>
    <x v="2"/>
    <n v="0"/>
    <m/>
    <s v=" "/>
    <m/>
    <m/>
    <m/>
    <m/>
    <m/>
    <m/>
    <n v="1"/>
  </r>
  <r>
    <n v="6622"/>
    <m/>
    <m/>
    <m/>
    <m/>
    <m/>
    <m/>
    <m/>
    <x v="11"/>
    <x v="37"/>
    <m/>
    <m/>
    <x v="2"/>
    <n v="0"/>
    <m/>
    <s v=" "/>
    <m/>
    <m/>
    <m/>
    <m/>
    <m/>
    <m/>
    <n v="1"/>
  </r>
  <r>
    <n v="6623"/>
    <m/>
    <m/>
    <m/>
    <m/>
    <m/>
    <m/>
    <m/>
    <x v="11"/>
    <x v="37"/>
    <m/>
    <m/>
    <x v="2"/>
    <n v="0"/>
    <m/>
    <s v=" "/>
    <m/>
    <m/>
    <m/>
    <m/>
    <m/>
    <m/>
    <n v="1"/>
  </r>
  <r>
    <n v="6624"/>
    <m/>
    <m/>
    <m/>
    <m/>
    <m/>
    <m/>
    <m/>
    <x v="11"/>
    <x v="37"/>
    <m/>
    <m/>
    <x v="2"/>
    <n v="0"/>
    <m/>
    <s v=" "/>
    <m/>
    <m/>
    <m/>
    <m/>
    <m/>
    <m/>
    <n v="1"/>
  </r>
  <r>
    <n v="6625"/>
    <m/>
    <m/>
    <m/>
    <m/>
    <m/>
    <m/>
    <m/>
    <x v="11"/>
    <x v="37"/>
    <m/>
    <m/>
    <x v="2"/>
    <n v="0"/>
    <m/>
    <s v=" "/>
    <m/>
    <m/>
    <m/>
    <m/>
    <m/>
    <m/>
    <n v="1"/>
  </r>
  <r>
    <n v="6626"/>
    <m/>
    <m/>
    <m/>
    <m/>
    <m/>
    <m/>
    <m/>
    <x v="11"/>
    <x v="37"/>
    <m/>
    <m/>
    <x v="2"/>
    <n v="0"/>
    <m/>
    <s v=" "/>
    <m/>
    <m/>
    <m/>
    <m/>
    <m/>
    <m/>
    <n v="1"/>
  </r>
  <r>
    <n v="6627"/>
    <m/>
    <m/>
    <m/>
    <m/>
    <m/>
    <m/>
    <m/>
    <x v="11"/>
    <x v="37"/>
    <m/>
    <m/>
    <x v="2"/>
    <n v="0"/>
    <m/>
    <s v=" "/>
    <m/>
    <m/>
    <m/>
    <m/>
    <m/>
    <m/>
    <n v="1"/>
  </r>
  <r>
    <n v="6628"/>
    <m/>
    <m/>
    <m/>
    <m/>
    <m/>
    <m/>
    <m/>
    <x v="11"/>
    <x v="37"/>
    <m/>
    <m/>
    <x v="2"/>
    <n v="0"/>
    <m/>
    <s v=" "/>
    <m/>
    <m/>
    <m/>
    <m/>
    <m/>
    <m/>
    <n v="1"/>
  </r>
  <r>
    <n v="6629"/>
    <m/>
    <m/>
    <m/>
    <m/>
    <m/>
    <m/>
    <m/>
    <x v="11"/>
    <x v="37"/>
    <m/>
    <m/>
    <x v="2"/>
    <n v="0"/>
    <m/>
    <s v=" "/>
    <m/>
    <m/>
    <m/>
    <m/>
    <m/>
    <m/>
    <n v="1"/>
  </r>
  <r>
    <n v="6630"/>
    <m/>
    <m/>
    <m/>
    <m/>
    <m/>
    <m/>
    <m/>
    <x v="11"/>
    <x v="37"/>
    <m/>
    <m/>
    <x v="2"/>
    <n v="0"/>
    <m/>
    <s v=" "/>
    <m/>
    <m/>
    <m/>
    <m/>
    <m/>
    <m/>
    <n v="1"/>
  </r>
  <r>
    <n v="6631"/>
    <m/>
    <m/>
    <m/>
    <m/>
    <m/>
    <m/>
    <m/>
    <x v="11"/>
    <x v="37"/>
    <m/>
    <m/>
    <x v="2"/>
    <n v="0"/>
    <m/>
    <s v=" "/>
    <m/>
    <m/>
    <m/>
    <m/>
    <m/>
    <m/>
    <n v="1"/>
  </r>
  <r>
    <n v="6632"/>
    <m/>
    <m/>
    <m/>
    <m/>
    <m/>
    <m/>
    <m/>
    <x v="11"/>
    <x v="37"/>
    <m/>
    <m/>
    <x v="2"/>
    <n v="0"/>
    <m/>
    <s v=" "/>
    <m/>
    <m/>
    <m/>
    <m/>
    <m/>
    <m/>
    <n v="1"/>
  </r>
  <r>
    <n v="6633"/>
    <m/>
    <m/>
    <m/>
    <m/>
    <m/>
    <m/>
    <m/>
    <x v="11"/>
    <x v="37"/>
    <m/>
    <m/>
    <x v="2"/>
    <n v="0"/>
    <m/>
    <s v=" "/>
    <m/>
    <m/>
    <m/>
    <m/>
    <m/>
    <m/>
    <n v="1"/>
  </r>
  <r>
    <n v="6634"/>
    <m/>
    <m/>
    <m/>
    <m/>
    <m/>
    <m/>
    <m/>
    <x v="11"/>
    <x v="37"/>
    <m/>
    <m/>
    <x v="2"/>
    <n v="0"/>
    <m/>
    <s v=" "/>
    <m/>
    <m/>
    <m/>
    <m/>
    <m/>
    <m/>
    <n v="1"/>
  </r>
  <r>
    <n v="6635"/>
    <m/>
    <m/>
    <m/>
    <m/>
    <m/>
    <m/>
    <m/>
    <x v="11"/>
    <x v="37"/>
    <m/>
    <m/>
    <x v="2"/>
    <n v="0"/>
    <m/>
    <s v=" "/>
    <m/>
    <m/>
    <m/>
    <m/>
    <m/>
    <m/>
    <n v="1"/>
  </r>
  <r>
    <n v="6636"/>
    <m/>
    <m/>
    <m/>
    <m/>
    <m/>
    <m/>
    <m/>
    <x v="11"/>
    <x v="37"/>
    <m/>
    <m/>
    <x v="2"/>
    <n v="0"/>
    <m/>
    <s v=" "/>
    <m/>
    <m/>
    <m/>
    <m/>
    <m/>
    <m/>
    <n v="1"/>
  </r>
  <r>
    <n v="6637"/>
    <m/>
    <m/>
    <m/>
    <m/>
    <m/>
    <m/>
    <m/>
    <x v="11"/>
    <x v="37"/>
    <m/>
    <m/>
    <x v="2"/>
    <n v="0"/>
    <m/>
    <s v=" "/>
    <m/>
    <m/>
    <m/>
    <m/>
    <m/>
    <m/>
    <n v="1"/>
  </r>
  <r>
    <n v="6638"/>
    <m/>
    <m/>
    <m/>
    <m/>
    <m/>
    <m/>
    <m/>
    <x v="11"/>
    <x v="37"/>
    <m/>
    <m/>
    <x v="2"/>
    <n v="0"/>
    <m/>
    <s v=" "/>
    <m/>
    <m/>
    <m/>
    <m/>
    <m/>
    <m/>
    <n v="1"/>
  </r>
  <r>
    <n v="6639"/>
    <m/>
    <m/>
    <m/>
    <m/>
    <m/>
    <m/>
    <m/>
    <x v="11"/>
    <x v="37"/>
    <m/>
    <m/>
    <x v="2"/>
    <n v="0"/>
    <m/>
    <s v=" "/>
    <m/>
    <m/>
    <m/>
    <m/>
    <m/>
    <m/>
    <n v="1"/>
  </r>
  <r>
    <n v="6640"/>
    <m/>
    <m/>
    <m/>
    <m/>
    <m/>
    <m/>
    <m/>
    <x v="11"/>
    <x v="37"/>
    <m/>
    <m/>
    <x v="2"/>
    <n v="0"/>
    <m/>
    <s v=" "/>
    <m/>
    <m/>
    <m/>
    <m/>
    <m/>
    <m/>
    <n v="1"/>
  </r>
  <r>
    <n v="6641"/>
    <m/>
    <m/>
    <m/>
    <m/>
    <m/>
    <m/>
    <m/>
    <x v="11"/>
    <x v="37"/>
    <m/>
    <m/>
    <x v="2"/>
    <n v="0"/>
    <m/>
    <s v=" "/>
    <m/>
    <m/>
    <m/>
    <m/>
    <m/>
    <m/>
    <n v="1"/>
  </r>
  <r>
    <n v="6642"/>
    <m/>
    <m/>
    <m/>
    <m/>
    <m/>
    <m/>
    <m/>
    <x v="11"/>
    <x v="37"/>
    <m/>
    <m/>
    <x v="2"/>
    <n v="0"/>
    <m/>
    <s v=" "/>
    <m/>
    <m/>
    <m/>
    <m/>
    <m/>
    <m/>
    <n v="1"/>
  </r>
  <r>
    <n v="6643"/>
    <m/>
    <m/>
    <m/>
    <m/>
    <m/>
    <m/>
    <m/>
    <x v="11"/>
    <x v="37"/>
    <m/>
    <m/>
    <x v="2"/>
    <n v="0"/>
    <m/>
    <s v=" "/>
    <m/>
    <m/>
    <m/>
    <m/>
    <m/>
    <m/>
    <n v="1"/>
  </r>
  <r>
    <n v="6644"/>
    <m/>
    <m/>
    <m/>
    <m/>
    <m/>
    <m/>
    <m/>
    <x v="11"/>
    <x v="37"/>
    <m/>
    <m/>
    <x v="2"/>
    <n v="0"/>
    <m/>
    <s v=" "/>
    <m/>
    <m/>
    <m/>
    <m/>
    <m/>
    <m/>
    <n v="1"/>
  </r>
  <r>
    <n v="6645"/>
    <m/>
    <m/>
    <m/>
    <m/>
    <m/>
    <m/>
    <m/>
    <x v="11"/>
    <x v="37"/>
    <m/>
    <m/>
    <x v="2"/>
    <n v="0"/>
    <m/>
    <s v=" "/>
    <m/>
    <m/>
    <m/>
    <m/>
    <m/>
    <m/>
    <n v="1"/>
  </r>
  <r>
    <n v="6646"/>
    <m/>
    <m/>
    <m/>
    <m/>
    <m/>
    <m/>
    <m/>
    <x v="11"/>
    <x v="37"/>
    <m/>
    <m/>
    <x v="2"/>
    <n v="0"/>
    <m/>
    <s v=" "/>
    <m/>
    <m/>
    <m/>
    <m/>
    <m/>
    <m/>
    <n v="1"/>
  </r>
  <r>
    <n v="6647"/>
    <m/>
    <m/>
    <m/>
    <m/>
    <m/>
    <m/>
    <m/>
    <x v="11"/>
    <x v="37"/>
    <m/>
    <m/>
    <x v="2"/>
    <n v="0"/>
    <m/>
    <s v=" "/>
    <m/>
    <m/>
    <m/>
    <m/>
    <m/>
    <m/>
    <n v="1"/>
  </r>
  <r>
    <n v="6648"/>
    <m/>
    <m/>
    <m/>
    <m/>
    <m/>
    <m/>
    <m/>
    <x v="11"/>
    <x v="37"/>
    <m/>
    <m/>
    <x v="2"/>
    <n v="0"/>
    <m/>
    <s v=" "/>
    <m/>
    <m/>
    <m/>
    <m/>
    <m/>
    <m/>
    <n v="1"/>
  </r>
  <r>
    <n v="6649"/>
    <m/>
    <m/>
    <m/>
    <m/>
    <m/>
    <m/>
    <m/>
    <x v="11"/>
    <x v="37"/>
    <m/>
    <m/>
    <x v="2"/>
    <n v="0"/>
    <m/>
    <s v=" "/>
    <m/>
    <m/>
    <m/>
    <m/>
    <m/>
    <m/>
    <n v="1"/>
  </r>
  <r>
    <n v="6650"/>
    <m/>
    <m/>
    <m/>
    <m/>
    <m/>
    <m/>
    <m/>
    <x v="11"/>
    <x v="37"/>
    <m/>
    <m/>
    <x v="2"/>
    <n v="0"/>
    <m/>
    <s v=" "/>
    <m/>
    <m/>
    <m/>
    <m/>
    <m/>
    <m/>
    <n v="1"/>
  </r>
  <r>
    <n v="6651"/>
    <m/>
    <m/>
    <m/>
    <m/>
    <m/>
    <m/>
    <m/>
    <x v="11"/>
    <x v="37"/>
    <m/>
    <m/>
    <x v="2"/>
    <n v="0"/>
    <m/>
    <s v=" "/>
    <m/>
    <m/>
    <m/>
    <m/>
    <m/>
    <m/>
    <n v="1"/>
  </r>
  <r>
    <n v="6652"/>
    <m/>
    <m/>
    <m/>
    <m/>
    <m/>
    <m/>
    <m/>
    <x v="11"/>
    <x v="37"/>
    <m/>
    <m/>
    <x v="2"/>
    <n v="0"/>
    <m/>
    <s v=" "/>
    <m/>
    <m/>
    <m/>
    <m/>
    <m/>
    <m/>
    <n v="1"/>
  </r>
  <r>
    <n v="6653"/>
    <m/>
    <m/>
    <m/>
    <m/>
    <m/>
    <m/>
    <m/>
    <x v="11"/>
    <x v="37"/>
    <m/>
    <m/>
    <x v="2"/>
    <n v="0"/>
    <m/>
    <s v=" "/>
    <m/>
    <m/>
    <m/>
    <m/>
    <m/>
    <m/>
    <n v="1"/>
  </r>
  <r>
    <n v="6654"/>
    <m/>
    <m/>
    <m/>
    <m/>
    <m/>
    <m/>
    <m/>
    <x v="11"/>
    <x v="37"/>
    <m/>
    <m/>
    <x v="2"/>
    <n v="0"/>
    <m/>
    <s v=" "/>
    <m/>
    <m/>
    <m/>
    <m/>
    <m/>
    <m/>
    <n v="1"/>
  </r>
  <r>
    <n v="6655"/>
    <m/>
    <m/>
    <m/>
    <m/>
    <m/>
    <m/>
    <m/>
    <x v="11"/>
    <x v="37"/>
    <m/>
    <m/>
    <x v="2"/>
    <n v="0"/>
    <m/>
    <s v=" "/>
    <m/>
    <m/>
    <m/>
    <m/>
    <m/>
    <m/>
    <n v="1"/>
  </r>
  <r>
    <n v="6656"/>
    <m/>
    <m/>
    <m/>
    <m/>
    <m/>
    <m/>
    <m/>
    <x v="11"/>
    <x v="37"/>
    <m/>
    <m/>
    <x v="2"/>
    <n v="0"/>
    <m/>
    <s v=" "/>
    <m/>
    <m/>
    <m/>
    <m/>
    <m/>
    <m/>
    <n v="1"/>
  </r>
  <r>
    <n v="6657"/>
    <m/>
    <m/>
    <m/>
    <m/>
    <m/>
    <m/>
    <m/>
    <x v="11"/>
    <x v="37"/>
    <m/>
    <m/>
    <x v="2"/>
    <n v="0"/>
    <m/>
    <s v=" "/>
    <m/>
    <m/>
    <m/>
    <m/>
    <m/>
    <m/>
    <n v="1"/>
  </r>
  <r>
    <n v="6658"/>
    <m/>
    <m/>
    <m/>
    <m/>
    <m/>
    <m/>
    <m/>
    <x v="11"/>
    <x v="37"/>
    <m/>
    <m/>
    <x v="2"/>
    <n v="0"/>
    <m/>
    <s v=" "/>
    <m/>
    <m/>
    <m/>
    <m/>
    <m/>
    <m/>
    <n v="1"/>
  </r>
  <r>
    <n v="6659"/>
    <m/>
    <m/>
    <m/>
    <m/>
    <m/>
    <m/>
    <m/>
    <x v="11"/>
    <x v="37"/>
    <m/>
    <m/>
    <x v="2"/>
    <n v="0"/>
    <m/>
    <s v=" "/>
    <m/>
    <m/>
    <m/>
    <m/>
    <m/>
    <m/>
    <n v="1"/>
  </r>
  <r>
    <n v="6660"/>
    <m/>
    <m/>
    <m/>
    <m/>
    <m/>
    <m/>
    <m/>
    <x v="11"/>
    <x v="37"/>
    <m/>
    <m/>
    <x v="2"/>
    <n v="0"/>
    <m/>
    <s v=" "/>
    <m/>
    <m/>
    <m/>
    <m/>
    <m/>
    <m/>
    <n v="1"/>
  </r>
  <r>
    <n v="6661"/>
    <m/>
    <m/>
    <m/>
    <m/>
    <m/>
    <m/>
    <m/>
    <x v="11"/>
    <x v="37"/>
    <m/>
    <m/>
    <x v="2"/>
    <n v="0"/>
    <m/>
    <s v=" "/>
    <m/>
    <m/>
    <m/>
    <m/>
    <m/>
    <m/>
    <n v="1"/>
  </r>
  <r>
    <n v="6662"/>
    <m/>
    <m/>
    <m/>
    <m/>
    <m/>
    <m/>
    <m/>
    <x v="11"/>
    <x v="37"/>
    <m/>
    <m/>
    <x v="2"/>
    <n v="0"/>
    <m/>
    <s v=" "/>
    <m/>
    <m/>
    <m/>
    <m/>
    <m/>
    <m/>
    <n v="1"/>
  </r>
  <r>
    <n v="6663"/>
    <m/>
    <m/>
    <m/>
    <m/>
    <m/>
    <m/>
    <m/>
    <x v="11"/>
    <x v="37"/>
    <m/>
    <m/>
    <x v="2"/>
    <n v="0"/>
    <m/>
    <s v=" "/>
    <m/>
    <m/>
    <m/>
    <m/>
    <m/>
    <m/>
    <n v="1"/>
  </r>
  <r>
    <n v="6664"/>
    <m/>
    <m/>
    <m/>
    <m/>
    <m/>
    <m/>
    <m/>
    <x v="11"/>
    <x v="37"/>
    <m/>
    <m/>
    <x v="2"/>
    <n v="0"/>
    <m/>
    <s v=" "/>
    <m/>
    <m/>
    <m/>
    <m/>
    <m/>
    <m/>
    <n v="1"/>
  </r>
  <r>
    <n v="6665"/>
    <m/>
    <m/>
    <m/>
    <m/>
    <m/>
    <m/>
    <m/>
    <x v="11"/>
    <x v="37"/>
    <m/>
    <m/>
    <x v="2"/>
    <n v="0"/>
    <m/>
    <s v=" "/>
    <m/>
    <m/>
    <m/>
    <m/>
    <m/>
    <m/>
    <n v="1"/>
  </r>
  <r>
    <n v="6666"/>
    <m/>
    <m/>
    <m/>
    <m/>
    <m/>
    <m/>
    <m/>
    <x v="11"/>
    <x v="37"/>
    <m/>
    <m/>
    <x v="2"/>
    <n v="0"/>
    <m/>
    <s v=" "/>
    <m/>
    <m/>
    <m/>
    <m/>
    <m/>
    <m/>
    <n v="1"/>
  </r>
  <r>
    <n v="6667"/>
    <m/>
    <m/>
    <m/>
    <m/>
    <m/>
    <m/>
    <m/>
    <x v="11"/>
    <x v="37"/>
    <m/>
    <m/>
    <x v="2"/>
    <n v="0"/>
    <m/>
    <s v=" "/>
    <m/>
    <m/>
    <m/>
    <m/>
    <m/>
    <m/>
    <n v="1"/>
  </r>
  <r>
    <n v="6668"/>
    <m/>
    <m/>
    <m/>
    <m/>
    <m/>
    <m/>
    <m/>
    <x v="11"/>
    <x v="37"/>
    <m/>
    <m/>
    <x v="2"/>
    <n v="0"/>
    <m/>
    <s v=" "/>
    <m/>
    <m/>
    <m/>
    <m/>
    <m/>
    <m/>
    <n v="1"/>
  </r>
  <r>
    <n v="6669"/>
    <m/>
    <m/>
    <m/>
    <m/>
    <m/>
    <m/>
    <m/>
    <x v="11"/>
    <x v="37"/>
    <m/>
    <m/>
    <x v="2"/>
    <n v="0"/>
    <m/>
    <s v=" "/>
    <m/>
    <m/>
    <m/>
    <m/>
    <m/>
    <m/>
    <n v="1"/>
  </r>
  <r>
    <n v="6670"/>
    <m/>
    <m/>
    <m/>
    <m/>
    <m/>
    <m/>
    <m/>
    <x v="11"/>
    <x v="37"/>
    <m/>
    <m/>
    <x v="2"/>
    <n v="0"/>
    <m/>
    <s v=" "/>
    <m/>
    <m/>
    <m/>
    <m/>
    <m/>
    <m/>
    <n v="1"/>
  </r>
  <r>
    <n v="6671"/>
    <m/>
    <m/>
    <m/>
    <m/>
    <m/>
    <m/>
    <m/>
    <x v="11"/>
    <x v="37"/>
    <m/>
    <m/>
    <x v="2"/>
    <n v="0"/>
    <m/>
    <s v=" "/>
    <m/>
    <m/>
    <m/>
    <m/>
    <m/>
    <m/>
    <n v="1"/>
  </r>
  <r>
    <n v="6672"/>
    <m/>
    <m/>
    <m/>
    <m/>
    <m/>
    <m/>
    <m/>
    <x v="11"/>
    <x v="37"/>
    <m/>
    <m/>
    <x v="2"/>
    <n v="0"/>
    <m/>
    <s v=" "/>
    <m/>
    <m/>
    <m/>
    <m/>
    <m/>
    <m/>
    <n v="1"/>
  </r>
  <r>
    <n v="6673"/>
    <m/>
    <m/>
    <m/>
    <m/>
    <m/>
    <m/>
    <m/>
    <x v="11"/>
    <x v="37"/>
    <m/>
    <m/>
    <x v="2"/>
    <n v="0"/>
    <m/>
    <s v=" "/>
    <m/>
    <m/>
    <m/>
    <m/>
    <m/>
    <m/>
    <n v="1"/>
  </r>
  <r>
    <n v="6674"/>
    <m/>
    <m/>
    <m/>
    <m/>
    <m/>
    <m/>
    <m/>
    <x v="11"/>
    <x v="37"/>
    <m/>
    <m/>
    <x v="2"/>
    <n v="0"/>
    <m/>
    <s v=" "/>
    <m/>
    <m/>
    <m/>
    <m/>
    <m/>
    <m/>
    <n v="1"/>
  </r>
  <r>
    <n v="6675"/>
    <m/>
    <m/>
    <m/>
    <m/>
    <m/>
    <m/>
    <m/>
    <x v="11"/>
    <x v="37"/>
    <m/>
    <m/>
    <x v="2"/>
    <n v="0"/>
    <m/>
    <s v=" "/>
    <m/>
    <m/>
    <m/>
    <m/>
    <m/>
    <m/>
    <n v="1"/>
  </r>
  <r>
    <n v="6676"/>
    <m/>
    <m/>
    <m/>
    <m/>
    <m/>
    <m/>
    <m/>
    <x v="11"/>
    <x v="37"/>
    <m/>
    <m/>
    <x v="2"/>
    <n v="0"/>
    <m/>
    <s v=" "/>
    <m/>
    <m/>
    <m/>
    <m/>
    <m/>
    <m/>
    <n v="1"/>
  </r>
  <r>
    <n v="6677"/>
    <m/>
    <m/>
    <m/>
    <m/>
    <m/>
    <m/>
    <m/>
    <x v="11"/>
    <x v="37"/>
    <m/>
    <m/>
    <x v="2"/>
    <n v="0"/>
    <m/>
    <s v=" "/>
    <m/>
    <m/>
    <m/>
    <m/>
    <m/>
    <m/>
    <n v="1"/>
  </r>
  <r>
    <n v="6678"/>
    <m/>
    <m/>
    <m/>
    <m/>
    <m/>
    <m/>
    <m/>
    <x v="11"/>
    <x v="37"/>
    <m/>
    <m/>
    <x v="2"/>
    <n v="0"/>
    <m/>
    <s v=" "/>
    <m/>
    <m/>
    <m/>
    <m/>
    <m/>
    <m/>
    <n v="1"/>
  </r>
  <r>
    <n v="6679"/>
    <m/>
    <m/>
    <m/>
    <m/>
    <m/>
    <m/>
    <m/>
    <x v="11"/>
    <x v="37"/>
    <m/>
    <m/>
    <x v="2"/>
    <n v="0"/>
    <m/>
    <s v=" "/>
    <m/>
    <m/>
    <m/>
    <m/>
    <m/>
    <m/>
    <n v="1"/>
  </r>
  <r>
    <n v="6680"/>
    <m/>
    <m/>
    <m/>
    <m/>
    <m/>
    <m/>
    <m/>
    <x v="11"/>
    <x v="37"/>
    <m/>
    <m/>
    <x v="2"/>
    <n v="0"/>
    <m/>
    <s v=" "/>
    <m/>
    <m/>
    <m/>
    <m/>
    <m/>
    <m/>
    <n v="1"/>
  </r>
  <r>
    <n v="6681"/>
    <m/>
    <m/>
    <m/>
    <m/>
    <m/>
    <m/>
    <m/>
    <x v="11"/>
    <x v="37"/>
    <m/>
    <m/>
    <x v="2"/>
    <n v="0"/>
    <m/>
    <s v=" "/>
    <m/>
    <m/>
    <m/>
    <m/>
    <m/>
    <m/>
    <n v="1"/>
  </r>
  <r>
    <n v="6682"/>
    <m/>
    <m/>
    <m/>
    <m/>
    <m/>
    <m/>
    <m/>
    <x v="11"/>
    <x v="37"/>
    <m/>
    <m/>
    <x v="2"/>
    <n v="0"/>
    <m/>
    <s v=" "/>
    <m/>
    <m/>
    <m/>
    <m/>
    <m/>
    <m/>
    <n v="1"/>
  </r>
  <r>
    <n v="6683"/>
    <m/>
    <m/>
    <m/>
    <m/>
    <m/>
    <m/>
    <m/>
    <x v="11"/>
    <x v="37"/>
    <m/>
    <m/>
    <x v="2"/>
    <n v="0"/>
    <m/>
    <s v=" "/>
    <m/>
    <m/>
    <m/>
    <m/>
    <m/>
    <m/>
    <n v="1"/>
  </r>
  <r>
    <n v="6684"/>
    <m/>
    <m/>
    <m/>
    <m/>
    <m/>
    <m/>
    <m/>
    <x v="11"/>
    <x v="37"/>
    <m/>
    <m/>
    <x v="2"/>
    <n v="0"/>
    <m/>
    <s v=" "/>
    <m/>
    <m/>
    <m/>
    <m/>
    <m/>
    <m/>
    <n v="1"/>
  </r>
  <r>
    <n v="6685"/>
    <m/>
    <m/>
    <m/>
    <m/>
    <m/>
    <m/>
    <m/>
    <x v="11"/>
    <x v="37"/>
    <m/>
    <m/>
    <x v="2"/>
    <n v="0"/>
    <m/>
    <s v=" "/>
    <m/>
    <m/>
    <m/>
    <m/>
    <m/>
    <m/>
    <n v="1"/>
  </r>
  <r>
    <n v="6686"/>
    <m/>
    <m/>
    <m/>
    <m/>
    <m/>
    <m/>
    <m/>
    <x v="11"/>
    <x v="37"/>
    <m/>
    <m/>
    <x v="2"/>
    <n v="0"/>
    <m/>
    <s v=" "/>
    <m/>
    <m/>
    <m/>
    <m/>
    <m/>
    <m/>
    <n v="1"/>
  </r>
  <r>
    <n v="6687"/>
    <m/>
    <m/>
    <m/>
    <m/>
    <m/>
    <m/>
    <m/>
    <x v="11"/>
    <x v="37"/>
    <m/>
    <m/>
    <x v="2"/>
    <n v="0"/>
    <m/>
    <s v=" "/>
    <m/>
    <m/>
    <m/>
    <m/>
    <m/>
    <m/>
    <n v="1"/>
  </r>
  <r>
    <n v="6688"/>
    <m/>
    <m/>
    <m/>
    <m/>
    <m/>
    <m/>
    <m/>
    <x v="11"/>
    <x v="37"/>
    <m/>
    <m/>
    <x v="2"/>
    <n v="0"/>
    <m/>
    <s v=" "/>
    <m/>
    <m/>
    <m/>
    <m/>
    <m/>
    <m/>
    <n v="1"/>
  </r>
  <r>
    <n v="6689"/>
    <m/>
    <m/>
    <m/>
    <m/>
    <m/>
    <m/>
    <m/>
    <x v="11"/>
    <x v="37"/>
    <m/>
    <m/>
    <x v="2"/>
    <n v="0"/>
    <m/>
    <s v=" "/>
    <m/>
    <m/>
    <m/>
    <m/>
    <m/>
    <m/>
    <n v="1"/>
  </r>
  <r>
    <n v="6690"/>
    <m/>
    <m/>
    <m/>
    <m/>
    <m/>
    <m/>
    <m/>
    <x v="11"/>
    <x v="37"/>
    <m/>
    <m/>
    <x v="2"/>
    <n v="0"/>
    <m/>
    <s v=" "/>
    <m/>
    <m/>
    <m/>
    <m/>
    <m/>
    <m/>
    <n v="1"/>
  </r>
  <r>
    <n v="6691"/>
    <m/>
    <m/>
    <m/>
    <m/>
    <m/>
    <m/>
    <m/>
    <x v="11"/>
    <x v="37"/>
    <m/>
    <m/>
    <x v="2"/>
    <n v="0"/>
    <m/>
    <s v=" "/>
    <m/>
    <m/>
    <m/>
    <m/>
    <m/>
    <m/>
    <n v="1"/>
  </r>
  <r>
    <n v="6692"/>
    <m/>
    <m/>
    <m/>
    <m/>
    <m/>
    <m/>
    <m/>
    <x v="11"/>
    <x v="37"/>
    <m/>
    <m/>
    <x v="2"/>
    <n v="0"/>
    <m/>
    <s v=" "/>
    <m/>
    <m/>
    <m/>
    <m/>
    <m/>
    <m/>
    <n v="1"/>
  </r>
  <r>
    <n v="6693"/>
    <m/>
    <m/>
    <m/>
    <m/>
    <m/>
    <m/>
    <m/>
    <x v="11"/>
    <x v="37"/>
    <m/>
    <m/>
    <x v="2"/>
    <n v="0"/>
    <m/>
    <s v=" "/>
    <m/>
    <m/>
    <m/>
    <m/>
    <m/>
    <m/>
    <n v="1"/>
  </r>
  <r>
    <n v="6694"/>
    <m/>
    <m/>
    <m/>
    <m/>
    <m/>
    <m/>
    <m/>
    <x v="11"/>
    <x v="37"/>
    <m/>
    <m/>
    <x v="2"/>
    <n v="0"/>
    <m/>
    <s v=" "/>
    <m/>
    <m/>
    <m/>
    <m/>
    <m/>
    <m/>
    <n v="1"/>
  </r>
  <r>
    <n v="6695"/>
    <m/>
    <m/>
    <m/>
    <m/>
    <m/>
    <m/>
    <m/>
    <x v="11"/>
    <x v="37"/>
    <m/>
    <m/>
    <x v="2"/>
    <n v="0"/>
    <m/>
    <s v=" "/>
    <m/>
    <m/>
    <m/>
    <m/>
    <m/>
    <m/>
    <n v="1"/>
  </r>
  <r>
    <n v="6696"/>
    <m/>
    <m/>
    <m/>
    <m/>
    <m/>
    <m/>
    <m/>
    <x v="11"/>
    <x v="37"/>
    <m/>
    <m/>
    <x v="2"/>
    <n v="0"/>
    <m/>
    <s v=" "/>
    <m/>
    <m/>
    <m/>
    <m/>
    <m/>
    <m/>
    <n v="1"/>
  </r>
  <r>
    <n v="6697"/>
    <m/>
    <m/>
    <m/>
    <m/>
    <m/>
    <m/>
    <m/>
    <x v="11"/>
    <x v="37"/>
    <m/>
    <m/>
    <x v="2"/>
    <n v="0"/>
    <m/>
    <s v=" "/>
    <m/>
    <m/>
    <m/>
    <m/>
    <m/>
    <m/>
    <n v="1"/>
  </r>
  <r>
    <n v="6698"/>
    <m/>
    <m/>
    <m/>
    <m/>
    <m/>
    <m/>
    <m/>
    <x v="11"/>
    <x v="37"/>
    <m/>
    <m/>
    <x v="2"/>
    <n v="0"/>
    <m/>
    <s v=" "/>
    <m/>
    <m/>
    <m/>
    <m/>
    <m/>
    <m/>
    <n v="1"/>
  </r>
  <r>
    <n v="6699"/>
    <m/>
    <m/>
    <m/>
    <m/>
    <m/>
    <m/>
    <m/>
    <x v="11"/>
    <x v="37"/>
    <m/>
    <m/>
    <x v="2"/>
    <n v="0"/>
    <m/>
    <s v=" "/>
    <m/>
    <m/>
    <m/>
    <m/>
    <m/>
    <m/>
    <n v="1"/>
  </r>
  <r>
    <n v="6700"/>
    <m/>
    <m/>
    <m/>
    <m/>
    <m/>
    <m/>
    <m/>
    <x v="11"/>
    <x v="37"/>
    <m/>
    <m/>
    <x v="2"/>
    <n v="0"/>
    <m/>
    <s v=" "/>
    <m/>
    <m/>
    <m/>
    <m/>
    <m/>
    <m/>
    <n v="1"/>
  </r>
  <r>
    <n v="6701"/>
    <m/>
    <m/>
    <m/>
    <m/>
    <m/>
    <m/>
    <m/>
    <x v="11"/>
    <x v="37"/>
    <m/>
    <m/>
    <x v="2"/>
    <n v="0"/>
    <m/>
    <s v=" "/>
    <m/>
    <m/>
    <m/>
    <m/>
    <m/>
    <m/>
    <n v="1"/>
  </r>
  <r>
    <n v="6702"/>
    <m/>
    <m/>
    <m/>
    <m/>
    <m/>
    <m/>
    <m/>
    <x v="11"/>
    <x v="37"/>
    <m/>
    <m/>
    <x v="2"/>
    <n v="0"/>
    <m/>
    <s v=" "/>
    <m/>
    <m/>
    <m/>
    <m/>
    <m/>
    <m/>
    <n v="1"/>
  </r>
  <r>
    <n v="6703"/>
    <m/>
    <m/>
    <m/>
    <m/>
    <m/>
    <m/>
    <m/>
    <x v="11"/>
    <x v="37"/>
    <m/>
    <m/>
    <x v="2"/>
    <n v="0"/>
    <m/>
    <s v=" "/>
    <m/>
    <m/>
    <m/>
    <m/>
    <m/>
    <m/>
    <n v="1"/>
  </r>
  <r>
    <n v="6704"/>
    <m/>
    <m/>
    <m/>
    <m/>
    <m/>
    <m/>
    <m/>
    <x v="11"/>
    <x v="37"/>
    <m/>
    <m/>
    <x v="2"/>
    <n v="0"/>
    <m/>
    <s v=" "/>
    <m/>
    <m/>
    <m/>
    <m/>
    <m/>
    <m/>
    <n v="1"/>
  </r>
  <r>
    <n v="6705"/>
    <m/>
    <m/>
    <m/>
    <m/>
    <m/>
    <m/>
    <m/>
    <x v="11"/>
    <x v="37"/>
    <m/>
    <m/>
    <x v="2"/>
    <n v="0"/>
    <m/>
    <s v=" "/>
    <m/>
    <m/>
    <m/>
    <m/>
    <m/>
    <m/>
    <n v="1"/>
  </r>
  <r>
    <n v="6706"/>
    <m/>
    <m/>
    <m/>
    <m/>
    <m/>
    <m/>
    <m/>
    <x v="11"/>
    <x v="37"/>
    <m/>
    <m/>
    <x v="2"/>
    <n v="0"/>
    <m/>
    <s v=" "/>
    <m/>
    <m/>
    <m/>
    <m/>
    <m/>
    <m/>
    <n v="1"/>
  </r>
  <r>
    <n v="6707"/>
    <m/>
    <m/>
    <m/>
    <m/>
    <m/>
    <m/>
    <m/>
    <x v="11"/>
    <x v="37"/>
    <m/>
    <m/>
    <x v="2"/>
    <n v="0"/>
    <m/>
    <s v=" "/>
    <m/>
    <m/>
    <m/>
    <m/>
    <m/>
    <m/>
    <n v="1"/>
  </r>
  <r>
    <n v="6708"/>
    <m/>
    <m/>
    <m/>
    <m/>
    <m/>
    <m/>
    <m/>
    <x v="11"/>
    <x v="37"/>
    <m/>
    <m/>
    <x v="2"/>
    <n v="0"/>
    <m/>
    <s v=" "/>
    <m/>
    <m/>
    <m/>
    <m/>
    <m/>
    <m/>
    <n v="1"/>
  </r>
  <r>
    <n v="6709"/>
    <m/>
    <m/>
    <m/>
    <m/>
    <m/>
    <m/>
    <m/>
    <x v="11"/>
    <x v="37"/>
    <m/>
    <m/>
    <x v="2"/>
    <n v="0"/>
    <m/>
    <s v=" "/>
    <m/>
    <m/>
    <m/>
    <m/>
    <m/>
    <m/>
    <n v="1"/>
  </r>
  <r>
    <n v="6710"/>
    <m/>
    <m/>
    <m/>
    <m/>
    <m/>
    <m/>
    <m/>
    <x v="11"/>
    <x v="37"/>
    <m/>
    <m/>
    <x v="2"/>
    <n v="0"/>
    <m/>
    <s v=" "/>
    <m/>
    <m/>
    <m/>
    <m/>
    <m/>
    <m/>
    <n v="1"/>
  </r>
  <r>
    <n v="6711"/>
    <m/>
    <m/>
    <m/>
    <m/>
    <m/>
    <m/>
    <m/>
    <x v="11"/>
    <x v="37"/>
    <m/>
    <m/>
    <x v="2"/>
    <n v="0"/>
    <m/>
    <s v=" "/>
    <m/>
    <m/>
    <m/>
    <m/>
    <m/>
    <m/>
    <n v="1"/>
  </r>
  <r>
    <n v="6712"/>
    <m/>
    <m/>
    <m/>
    <m/>
    <m/>
    <m/>
    <m/>
    <x v="11"/>
    <x v="37"/>
    <m/>
    <m/>
    <x v="2"/>
    <n v="0"/>
    <m/>
    <s v=" "/>
    <m/>
    <m/>
    <m/>
    <m/>
    <m/>
    <m/>
    <n v="1"/>
  </r>
  <r>
    <n v="6713"/>
    <m/>
    <m/>
    <m/>
    <m/>
    <m/>
    <m/>
    <m/>
    <x v="11"/>
    <x v="37"/>
    <m/>
    <m/>
    <x v="2"/>
    <n v="0"/>
    <m/>
    <s v=" "/>
    <m/>
    <m/>
    <m/>
    <m/>
    <m/>
    <m/>
    <n v="1"/>
  </r>
  <r>
    <n v="6714"/>
    <m/>
    <m/>
    <m/>
    <m/>
    <m/>
    <m/>
    <m/>
    <x v="11"/>
    <x v="37"/>
    <m/>
    <m/>
    <x v="2"/>
    <n v="0"/>
    <m/>
    <s v=" "/>
    <m/>
    <m/>
    <m/>
    <m/>
    <m/>
    <m/>
    <n v="1"/>
  </r>
  <r>
    <n v="6715"/>
    <m/>
    <m/>
    <m/>
    <m/>
    <m/>
    <m/>
    <m/>
    <x v="11"/>
    <x v="37"/>
    <m/>
    <m/>
    <x v="2"/>
    <n v="0"/>
    <m/>
    <s v=" "/>
    <m/>
    <m/>
    <m/>
    <m/>
    <m/>
    <m/>
    <n v="1"/>
  </r>
  <r>
    <n v="6716"/>
    <m/>
    <m/>
    <m/>
    <m/>
    <m/>
    <m/>
    <m/>
    <x v="11"/>
    <x v="37"/>
    <m/>
    <m/>
    <x v="2"/>
    <n v="0"/>
    <m/>
    <s v=" "/>
    <m/>
    <m/>
    <m/>
    <m/>
    <m/>
    <m/>
    <n v="1"/>
  </r>
  <r>
    <n v="6717"/>
    <m/>
    <m/>
    <m/>
    <m/>
    <m/>
    <m/>
    <m/>
    <x v="11"/>
    <x v="37"/>
    <m/>
    <m/>
    <x v="2"/>
    <n v="0"/>
    <m/>
    <s v=" "/>
    <m/>
    <m/>
    <m/>
    <m/>
    <m/>
    <m/>
    <n v="1"/>
  </r>
  <r>
    <n v="6718"/>
    <m/>
    <m/>
    <m/>
    <m/>
    <m/>
    <m/>
    <m/>
    <x v="11"/>
    <x v="37"/>
    <m/>
    <m/>
    <x v="2"/>
    <n v="0"/>
    <m/>
    <s v=" "/>
    <m/>
    <m/>
    <m/>
    <m/>
    <m/>
    <m/>
    <n v="1"/>
  </r>
  <r>
    <n v="6719"/>
    <m/>
    <m/>
    <m/>
    <m/>
    <m/>
    <m/>
    <m/>
    <x v="11"/>
    <x v="37"/>
    <m/>
    <m/>
    <x v="2"/>
    <n v="0"/>
    <m/>
    <s v=" "/>
    <m/>
    <m/>
    <m/>
    <m/>
    <m/>
    <m/>
    <n v="1"/>
  </r>
  <r>
    <n v="6720"/>
    <m/>
    <m/>
    <m/>
    <m/>
    <m/>
    <m/>
    <m/>
    <x v="11"/>
    <x v="37"/>
    <m/>
    <m/>
    <x v="2"/>
    <n v="0"/>
    <m/>
    <s v=" "/>
    <m/>
    <m/>
    <m/>
    <m/>
    <m/>
    <m/>
    <n v="1"/>
  </r>
  <r>
    <n v="6721"/>
    <m/>
    <m/>
    <m/>
    <m/>
    <m/>
    <m/>
    <m/>
    <x v="11"/>
    <x v="37"/>
    <m/>
    <m/>
    <x v="2"/>
    <n v="0"/>
    <m/>
    <s v=" "/>
    <m/>
    <m/>
    <m/>
    <m/>
    <m/>
    <m/>
    <n v="1"/>
  </r>
  <r>
    <n v="6722"/>
    <m/>
    <m/>
    <m/>
    <m/>
    <m/>
    <m/>
    <m/>
    <x v="11"/>
    <x v="37"/>
    <m/>
    <m/>
    <x v="2"/>
    <n v="0"/>
    <m/>
    <s v=" "/>
    <m/>
    <m/>
    <m/>
    <m/>
    <m/>
    <m/>
    <n v="1"/>
  </r>
  <r>
    <n v="6723"/>
    <m/>
    <m/>
    <m/>
    <m/>
    <m/>
    <m/>
    <m/>
    <x v="11"/>
    <x v="37"/>
    <m/>
    <m/>
    <x v="2"/>
    <n v="0"/>
    <m/>
    <s v=" "/>
    <m/>
    <m/>
    <m/>
    <m/>
    <m/>
    <m/>
    <n v="1"/>
  </r>
  <r>
    <n v="6724"/>
    <m/>
    <m/>
    <m/>
    <m/>
    <m/>
    <m/>
    <m/>
    <x v="11"/>
    <x v="37"/>
    <m/>
    <m/>
    <x v="2"/>
    <n v="0"/>
    <m/>
    <s v=" "/>
    <m/>
    <m/>
    <m/>
    <m/>
    <m/>
    <m/>
    <n v="1"/>
  </r>
  <r>
    <n v="6725"/>
    <m/>
    <m/>
    <m/>
    <m/>
    <m/>
    <m/>
    <m/>
    <x v="11"/>
    <x v="37"/>
    <m/>
    <m/>
    <x v="2"/>
    <n v="0"/>
    <m/>
    <s v=" "/>
    <m/>
    <m/>
    <m/>
    <m/>
    <m/>
    <m/>
    <n v="1"/>
  </r>
  <r>
    <n v="6726"/>
    <m/>
    <m/>
    <m/>
    <m/>
    <m/>
    <m/>
    <m/>
    <x v="11"/>
    <x v="37"/>
    <m/>
    <m/>
    <x v="2"/>
    <n v="0"/>
    <m/>
    <s v=" "/>
    <m/>
    <m/>
    <m/>
    <m/>
    <m/>
    <m/>
    <n v="1"/>
  </r>
  <r>
    <n v="6727"/>
    <m/>
    <m/>
    <m/>
    <m/>
    <m/>
    <m/>
    <m/>
    <x v="11"/>
    <x v="37"/>
    <m/>
    <m/>
    <x v="2"/>
    <n v="0"/>
    <m/>
    <s v=" "/>
    <m/>
    <m/>
    <m/>
    <m/>
    <m/>
    <m/>
    <n v="1"/>
  </r>
  <r>
    <n v="6728"/>
    <m/>
    <m/>
    <m/>
    <m/>
    <m/>
    <m/>
    <m/>
    <x v="11"/>
    <x v="37"/>
    <m/>
    <m/>
    <x v="2"/>
    <n v="0"/>
    <m/>
    <s v=" "/>
    <m/>
    <m/>
    <m/>
    <m/>
    <m/>
    <m/>
    <n v="1"/>
  </r>
  <r>
    <n v="6729"/>
    <m/>
    <m/>
    <m/>
    <m/>
    <m/>
    <m/>
    <m/>
    <x v="11"/>
    <x v="37"/>
    <m/>
    <m/>
    <x v="2"/>
    <n v="0"/>
    <m/>
    <s v=" "/>
    <m/>
    <m/>
    <m/>
    <m/>
    <m/>
    <m/>
    <n v="1"/>
  </r>
  <r>
    <n v="6730"/>
    <m/>
    <m/>
    <m/>
    <m/>
    <m/>
    <m/>
    <m/>
    <x v="11"/>
    <x v="37"/>
    <m/>
    <m/>
    <x v="2"/>
    <n v="0"/>
    <m/>
    <s v=" "/>
    <m/>
    <m/>
    <m/>
    <m/>
    <m/>
    <m/>
    <n v="1"/>
  </r>
  <r>
    <n v="6731"/>
    <m/>
    <m/>
    <m/>
    <m/>
    <m/>
    <m/>
    <m/>
    <x v="11"/>
    <x v="37"/>
    <m/>
    <m/>
    <x v="2"/>
    <n v="0"/>
    <m/>
    <s v=" "/>
    <m/>
    <m/>
    <m/>
    <m/>
    <m/>
    <m/>
    <n v="1"/>
  </r>
  <r>
    <n v="6732"/>
    <m/>
    <m/>
    <m/>
    <m/>
    <m/>
    <m/>
    <m/>
    <x v="11"/>
    <x v="37"/>
    <m/>
    <m/>
    <x v="2"/>
    <n v="0"/>
    <m/>
    <s v=" "/>
    <m/>
    <m/>
    <m/>
    <m/>
    <m/>
    <m/>
    <n v="1"/>
  </r>
  <r>
    <n v="6733"/>
    <m/>
    <m/>
    <m/>
    <m/>
    <m/>
    <m/>
    <m/>
    <x v="11"/>
    <x v="37"/>
    <m/>
    <m/>
    <x v="2"/>
    <n v="0"/>
    <m/>
    <s v=" "/>
    <m/>
    <m/>
    <m/>
    <m/>
    <m/>
    <m/>
    <n v="1"/>
  </r>
  <r>
    <n v="6734"/>
    <m/>
    <m/>
    <m/>
    <m/>
    <m/>
    <m/>
    <m/>
    <x v="11"/>
    <x v="37"/>
    <m/>
    <m/>
    <x v="2"/>
    <n v="0"/>
    <m/>
    <s v=" "/>
    <m/>
    <m/>
    <m/>
    <m/>
    <m/>
    <m/>
    <n v="1"/>
  </r>
  <r>
    <n v="6735"/>
    <m/>
    <m/>
    <m/>
    <m/>
    <m/>
    <m/>
    <m/>
    <x v="11"/>
    <x v="37"/>
    <m/>
    <m/>
    <x v="2"/>
    <n v="0"/>
    <m/>
    <s v=" "/>
    <m/>
    <m/>
    <m/>
    <m/>
    <m/>
    <m/>
    <n v="1"/>
  </r>
  <r>
    <n v="6736"/>
    <m/>
    <m/>
    <m/>
    <m/>
    <m/>
    <m/>
    <m/>
    <x v="11"/>
    <x v="37"/>
    <m/>
    <m/>
    <x v="2"/>
    <n v="0"/>
    <m/>
    <s v=" "/>
    <m/>
    <m/>
    <m/>
    <m/>
    <m/>
    <m/>
    <n v="1"/>
  </r>
  <r>
    <n v="6737"/>
    <m/>
    <m/>
    <m/>
    <m/>
    <m/>
    <m/>
    <m/>
    <x v="11"/>
    <x v="37"/>
    <m/>
    <m/>
    <x v="2"/>
    <n v="0"/>
    <m/>
    <s v=" "/>
    <m/>
    <m/>
    <m/>
    <m/>
    <m/>
    <m/>
    <n v="1"/>
  </r>
  <r>
    <n v="6738"/>
    <m/>
    <m/>
    <m/>
    <m/>
    <m/>
    <m/>
    <m/>
    <x v="11"/>
    <x v="37"/>
    <m/>
    <m/>
    <x v="2"/>
    <n v="0"/>
    <m/>
    <s v=" "/>
    <m/>
    <m/>
    <m/>
    <m/>
    <m/>
    <m/>
    <n v="1"/>
  </r>
  <r>
    <n v="6739"/>
    <m/>
    <m/>
    <m/>
    <m/>
    <m/>
    <m/>
    <m/>
    <x v="11"/>
    <x v="37"/>
    <m/>
    <m/>
    <x v="2"/>
    <n v="0"/>
    <m/>
    <s v=" "/>
    <m/>
    <m/>
    <m/>
    <m/>
    <m/>
    <m/>
    <n v="1"/>
  </r>
  <r>
    <n v="6740"/>
    <m/>
    <m/>
    <m/>
    <m/>
    <m/>
    <m/>
    <m/>
    <x v="11"/>
    <x v="37"/>
    <m/>
    <m/>
    <x v="2"/>
    <n v="0"/>
    <m/>
    <s v=" "/>
    <m/>
    <m/>
    <m/>
    <m/>
    <m/>
    <m/>
    <n v="1"/>
  </r>
  <r>
    <n v="6741"/>
    <m/>
    <m/>
    <m/>
    <m/>
    <m/>
    <m/>
    <m/>
    <x v="11"/>
    <x v="37"/>
    <m/>
    <m/>
    <x v="2"/>
    <n v="0"/>
    <m/>
    <s v=" "/>
    <m/>
    <m/>
    <m/>
    <m/>
    <m/>
    <m/>
    <n v="1"/>
  </r>
  <r>
    <n v="6742"/>
    <m/>
    <m/>
    <m/>
    <m/>
    <m/>
    <m/>
    <m/>
    <x v="11"/>
    <x v="37"/>
    <m/>
    <m/>
    <x v="2"/>
    <n v="0"/>
    <m/>
    <s v=" "/>
    <m/>
    <m/>
    <m/>
    <m/>
    <m/>
    <m/>
    <n v="1"/>
  </r>
  <r>
    <n v="6743"/>
    <m/>
    <m/>
    <m/>
    <m/>
    <m/>
    <m/>
    <m/>
    <x v="11"/>
    <x v="37"/>
    <m/>
    <m/>
    <x v="2"/>
    <n v="0"/>
    <m/>
    <s v=" "/>
    <m/>
    <m/>
    <m/>
    <m/>
    <m/>
    <m/>
    <n v="1"/>
  </r>
  <r>
    <n v="6744"/>
    <m/>
    <m/>
    <m/>
    <m/>
    <m/>
    <m/>
    <m/>
    <x v="11"/>
    <x v="37"/>
    <m/>
    <m/>
    <x v="2"/>
    <n v="0"/>
    <m/>
    <s v=" "/>
    <m/>
    <m/>
    <m/>
    <m/>
    <m/>
    <m/>
    <n v="1"/>
  </r>
  <r>
    <n v="6745"/>
    <m/>
    <m/>
    <m/>
    <m/>
    <m/>
    <m/>
    <m/>
    <x v="11"/>
    <x v="37"/>
    <m/>
    <m/>
    <x v="2"/>
    <n v="0"/>
    <m/>
    <s v=" "/>
    <m/>
    <m/>
    <m/>
    <m/>
    <m/>
    <m/>
    <n v="1"/>
  </r>
  <r>
    <n v="6746"/>
    <m/>
    <m/>
    <m/>
    <m/>
    <m/>
    <m/>
    <m/>
    <x v="11"/>
    <x v="37"/>
    <m/>
    <m/>
    <x v="2"/>
    <n v="0"/>
    <m/>
    <s v=" "/>
    <m/>
    <m/>
    <m/>
    <m/>
    <m/>
    <m/>
    <n v="1"/>
  </r>
  <r>
    <n v="6747"/>
    <m/>
    <m/>
    <m/>
    <m/>
    <m/>
    <m/>
    <m/>
    <x v="11"/>
    <x v="37"/>
    <m/>
    <m/>
    <x v="2"/>
    <n v="0"/>
    <m/>
    <s v=" "/>
    <m/>
    <m/>
    <m/>
    <m/>
    <m/>
    <m/>
    <n v="1"/>
  </r>
  <r>
    <n v="6748"/>
    <m/>
    <m/>
    <m/>
    <m/>
    <m/>
    <m/>
    <m/>
    <x v="11"/>
    <x v="37"/>
    <m/>
    <m/>
    <x v="2"/>
    <n v="0"/>
    <m/>
    <s v=" "/>
    <m/>
    <m/>
    <m/>
    <m/>
    <m/>
    <m/>
    <n v="1"/>
  </r>
  <r>
    <n v="6749"/>
    <m/>
    <m/>
    <m/>
    <m/>
    <m/>
    <m/>
    <m/>
    <x v="11"/>
    <x v="37"/>
    <m/>
    <m/>
    <x v="2"/>
    <n v="0"/>
    <m/>
    <s v=" "/>
    <m/>
    <m/>
    <m/>
    <m/>
    <m/>
    <m/>
    <n v="1"/>
  </r>
  <r>
    <n v="6750"/>
    <m/>
    <m/>
    <m/>
    <m/>
    <m/>
    <m/>
    <m/>
    <x v="11"/>
    <x v="37"/>
    <m/>
    <m/>
    <x v="2"/>
    <n v="0"/>
    <m/>
    <s v=" "/>
    <m/>
    <m/>
    <m/>
    <m/>
    <m/>
    <m/>
    <n v="1"/>
  </r>
  <r>
    <n v="6751"/>
    <m/>
    <m/>
    <m/>
    <m/>
    <m/>
    <m/>
    <m/>
    <x v="11"/>
    <x v="37"/>
    <m/>
    <m/>
    <x v="2"/>
    <n v="0"/>
    <m/>
    <s v=" "/>
    <m/>
    <m/>
    <m/>
    <m/>
    <m/>
    <m/>
    <n v="1"/>
  </r>
  <r>
    <n v="6752"/>
    <m/>
    <m/>
    <m/>
    <m/>
    <m/>
    <m/>
    <m/>
    <x v="11"/>
    <x v="37"/>
    <m/>
    <m/>
    <x v="2"/>
    <n v="0"/>
    <m/>
    <s v=" "/>
    <m/>
    <m/>
    <m/>
    <m/>
    <m/>
    <m/>
    <n v="1"/>
  </r>
  <r>
    <n v="6753"/>
    <m/>
    <m/>
    <m/>
    <m/>
    <m/>
    <m/>
    <m/>
    <x v="11"/>
    <x v="37"/>
    <m/>
    <m/>
    <x v="2"/>
    <n v="0"/>
    <m/>
    <s v=" "/>
    <m/>
    <m/>
    <m/>
    <m/>
    <m/>
    <m/>
    <n v="1"/>
  </r>
  <r>
    <n v="6754"/>
    <m/>
    <m/>
    <m/>
    <m/>
    <m/>
    <m/>
    <m/>
    <x v="11"/>
    <x v="37"/>
    <m/>
    <m/>
    <x v="2"/>
    <n v="0"/>
    <m/>
    <s v=" "/>
    <m/>
    <m/>
    <m/>
    <m/>
    <m/>
    <m/>
    <n v="1"/>
  </r>
  <r>
    <n v="6755"/>
    <m/>
    <m/>
    <m/>
    <m/>
    <m/>
    <m/>
    <m/>
    <x v="11"/>
    <x v="37"/>
    <m/>
    <m/>
    <x v="2"/>
    <n v="0"/>
    <m/>
    <s v=" "/>
    <m/>
    <m/>
    <m/>
    <m/>
    <m/>
    <m/>
    <n v="1"/>
  </r>
  <r>
    <n v="6756"/>
    <m/>
    <m/>
    <m/>
    <m/>
    <m/>
    <m/>
    <m/>
    <x v="11"/>
    <x v="37"/>
    <m/>
    <m/>
    <x v="2"/>
    <n v="0"/>
    <m/>
    <s v=" "/>
    <m/>
    <m/>
    <m/>
    <m/>
    <m/>
    <m/>
    <n v="1"/>
  </r>
  <r>
    <n v="6757"/>
    <m/>
    <m/>
    <m/>
    <m/>
    <m/>
    <m/>
    <m/>
    <x v="11"/>
    <x v="37"/>
    <m/>
    <m/>
    <x v="2"/>
    <n v="0"/>
    <m/>
    <s v=" "/>
    <m/>
    <m/>
    <m/>
    <m/>
    <m/>
    <m/>
    <n v="1"/>
  </r>
  <r>
    <n v="6758"/>
    <m/>
    <m/>
    <m/>
    <m/>
    <m/>
    <m/>
    <m/>
    <x v="11"/>
    <x v="37"/>
    <m/>
    <m/>
    <x v="2"/>
    <n v="0"/>
    <m/>
    <s v=" "/>
    <m/>
    <m/>
    <m/>
    <m/>
    <m/>
    <m/>
    <n v="1"/>
  </r>
  <r>
    <n v="6759"/>
    <m/>
    <m/>
    <m/>
    <m/>
    <m/>
    <m/>
    <m/>
    <x v="11"/>
    <x v="37"/>
    <m/>
    <m/>
    <x v="2"/>
    <n v="0"/>
    <m/>
    <s v=" "/>
    <m/>
    <m/>
    <m/>
    <m/>
    <m/>
    <m/>
    <n v="1"/>
  </r>
  <r>
    <n v="6760"/>
    <m/>
    <m/>
    <m/>
    <m/>
    <m/>
    <m/>
    <m/>
    <x v="11"/>
    <x v="37"/>
    <m/>
    <m/>
    <x v="2"/>
    <n v="0"/>
    <m/>
    <s v=" "/>
    <m/>
    <m/>
    <m/>
    <m/>
    <m/>
    <m/>
    <n v="1"/>
  </r>
  <r>
    <n v="6761"/>
    <m/>
    <m/>
    <m/>
    <m/>
    <m/>
    <m/>
    <m/>
    <x v="11"/>
    <x v="37"/>
    <m/>
    <m/>
    <x v="2"/>
    <n v="0"/>
    <m/>
    <s v=" "/>
    <m/>
    <m/>
    <m/>
    <m/>
    <m/>
    <m/>
    <n v="1"/>
  </r>
  <r>
    <n v="6762"/>
    <m/>
    <m/>
    <m/>
    <m/>
    <m/>
    <m/>
    <m/>
    <x v="11"/>
    <x v="37"/>
    <m/>
    <m/>
    <x v="2"/>
    <n v="0"/>
    <m/>
    <s v=" "/>
    <m/>
    <m/>
    <m/>
    <m/>
    <m/>
    <m/>
    <n v="1"/>
  </r>
  <r>
    <n v="6763"/>
    <m/>
    <m/>
    <m/>
    <m/>
    <m/>
    <m/>
    <m/>
    <x v="11"/>
    <x v="37"/>
    <m/>
    <m/>
    <x v="2"/>
    <n v="0"/>
    <m/>
    <s v=" "/>
    <m/>
    <m/>
    <m/>
    <m/>
    <m/>
    <m/>
    <n v="1"/>
  </r>
  <r>
    <n v="6764"/>
    <m/>
    <m/>
    <m/>
    <m/>
    <m/>
    <m/>
    <m/>
    <x v="11"/>
    <x v="37"/>
    <m/>
    <m/>
    <x v="2"/>
    <n v="0"/>
    <m/>
    <s v=" "/>
    <m/>
    <m/>
    <m/>
    <m/>
    <m/>
    <m/>
    <n v="1"/>
  </r>
  <r>
    <n v="6765"/>
    <m/>
    <m/>
    <m/>
    <m/>
    <m/>
    <m/>
    <m/>
    <x v="11"/>
    <x v="37"/>
    <m/>
    <m/>
    <x v="2"/>
    <n v="0"/>
    <m/>
    <s v=" "/>
    <m/>
    <m/>
    <m/>
    <m/>
    <m/>
    <m/>
    <n v="1"/>
  </r>
  <r>
    <n v="6766"/>
    <m/>
    <m/>
    <m/>
    <m/>
    <m/>
    <m/>
    <m/>
    <x v="11"/>
    <x v="37"/>
    <m/>
    <m/>
    <x v="2"/>
    <n v="0"/>
    <m/>
    <s v=" "/>
    <m/>
    <m/>
    <m/>
    <m/>
    <m/>
    <m/>
    <n v="1"/>
  </r>
  <r>
    <n v="6767"/>
    <m/>
    <m/>
    <m/>
    <m/>
    <m/>
    <m/>
    <m/>
    <x v="11"/>
    <x v="37"/>
    <m/>
    <m/>
    <x v="2"/>
    <n v="0"/>
    <m/>
    <s v=" "/>
    <m/>
    <m/>
    <m/>
    <m/>
    <m/>
    <m/>
    <n v="1"/>
  </r>
  <r>
    <n v="6768"/>
    <m/>
    <m/>
    <m/>
    <m/>
    <m/>
    <m/>
    <m/>
    <x v="11"/>
    <x v="37"/>
    <m/>
    <m/>
    <x v="2"/>
    <n v="0"/>
    <m/>
    <s v=" "/>
    <m/>
    <m/>
    <m/>
    <m/>
    <m/>
    <m/>
    <n v="1"/>
  </r>
  <r>
    <n v="6769"/>
    <m/>
    <m/>
    <m/>
    <m/>
    <m/>
    <m/>
    <m/>
    <x v="11"/>
    <x v="37"/>
    <m/>
    <m/>
    <x v="2"/>
    <n v="0"/>
    <m/>
    <s v=" "/>
    <m/>
    <m/>
    <m/>
    <m/>
    <m/>
    <m/>
    <n v="1"/>
  </r>
  <r>
    <n v="6770"/>
    <m/>
    <m/>
    <m/>
    <m/>
    <m/>
    <m/>
    <m/>
    <x v="11"/>
    <x v="37"/>
    <m/>
    <m/>
    <x v="2"/>
    <n v="0"/>
    <m/>
    <s v=" "/>
    <m/>
    <m/>
    <m/>
    <m/>
    <m/>
    <m/>
    <n v="1"/>
  </r>
  <r>
    <n v="6771"/>
    <m/>
    <m/>
    <m/>
    <m/>
    <m/>
    <m/>
    <m/>
    <x v="11"/>
    <x v="37"/>
    <m/>
    <m/>
    <x v="2"/>
    <n v="0"/>
    <m/>
    <s v=" "/>
    <m/>
    <m/>
    <m/>
    <m/>
    <m/>
    <m/>
    <n v="1"/>
  </r>
  <r>
    <n v="6772"/>
    <m/>
    <m/>
    <m/>
    <m/>
    <m/>
    <m/>
    <m/>
    <x v="11"/>
    <x v="37"/>
    <m/>
    <m/>
    <x v="2"/>
    <n v="0"/>
    <m/>
    <s v=" "/>
    <m/>
    <m/>
    <m/>
    <m/>
    <m/>
    <m/>
    <n v="1"/>
  </r>
  <r>
    <n v="6773"/>
    <m/>
    <m/>
    <m/>
    <m/>
    <m/>
    <m/>
    <m/>
    <x v="11"/>
    <x v="37"/>
    <m/>
    <m/>
    <x v="2"/>
    <n v="0"/>
    <m/>
    <s v=" "/>
    <m/>
    <m/>
    <m/>
    <m/>
    <m/>
    <m/>
    <n v="1"/>
  </r>
  <r>
    <n v="6774"/>
    <m/>
    <m/>
    <m/>
    <m/>
    <m/>
    <m/>
    <m/>
    <x v="11"/>
    <x v="37"/>
    <m/>
    <m/>
    <x v="2"/>
    <n v="0"/>
    <m/>
    <s v=" "/>
    <m/>
    <m/>
    <m/>
    <m/>
    <m/>
    <m/>
    <n v="1"/>
  </r>
  <r>
    <n v="6775"/>
    <m/>
    <m/>
    <m/>
    <m/>
    <m/>
    <m/>
    <m/>
    <x v="11"/>
    <x v="37"/>
    <m/>
    <m/>
    <x v="2"/>
    <n v="0"/>
    <m/>
    <s v=" "/>
    <m/>
    <m/>
    <m/>
    <m/>
    <m/>
    <m/>
    <n v="1"/>
  </r>
  <r>
    <n v="6776"/>
    <m/>
    <m/>
    <m/>
    <m/>
    <m/>
    <m/>
    <m/>
    <x v="11"/>
    <x v="37"/>
    <m/>
    <m/>
    <x v="2"/>
    <n v="0"/>
    <m/>
    <s v=" "/>
    <m/>
    <m/>
    <m/>
    <m/>
    <m/>
    <m/>
    <n v="1"/>
  </r>
  <r>
    <n v="6777"/>
    <m/>
    <m/>
    <m/>
    <m/>
    <m/>
    <m/>
    <m/>
    <x v="11"/>
    <x v="37"/>
    <m/>
    <m/>
    <x v="2"/>
    <n v="0"/>
    <m/>
    <s v=" "/>
    <m/>
    <m/>
    <m/>
    <m/>
    <m/>
    <m/>
    <n v="1"/>
  </r>
  <r>
    <n v="6778"/>
    <m/>
    <m/>
    <m/>
    <m/>
    <m/>
    <m/>
    <m/>
    <x v="11"/>
    <x v="37"/>
    <m/>
    <m/>
    <x v="2"/>
    <n v="0"/>
    <m/>
    <s v=" "/>
    <m/>
    <m/>
    <m/>
    <m/>
    <m/>
    <m/>
    <n v="1"/>
  </r>
  <r>
    <n v="6779"/>
    <m/>
    <m/>
    <m/>
    <m/>
    <m/>
    <m/>
    <m/>
    <x v="11"/>
    <x v="37"/>
    <m/>
    <m/>
    <x v="2"/>
    <n v="0"/>
    <m/>
    <s v=" "/>
    <m/>
    <m/>
    <m/>
    <m/>
    <m/>
    <m/>
    <n v="1"/>
  </r>
  <r>
    <n v="6780"/>
    <m/>
    <m/>
    <m/>
    <m/>
    <m/>
    <m/>
    <m/>
    <x v="11"/>
    <x v="37"/>
    <m/>
    <m/>
    <x v="2"/>
    <n v="0"/>
    <m/>
    <s v=" "/>
    <m/>
    <m/>
    <m/>
    <m/>
    <m/>
    <m/>
    <n v="1"/>
  </r>
  <r>
    <n v="6781"/>
    <m/>
    <m/>
    <m/>
    <m/>
    <m/>
    <m/>
    <m/>
    <x v="11"/>
    <x v="37"/>
    <m/>
    <m/>
    <x v="2"/>
    <n v="0"/>
    <m/>
    <s v=" "/>
    <m/>
    <m/>
    <m/>
    <m/>
    <m/>
    <m/>
    <n v="1"/>
  </r>
  <r>
    <n v="6782"/>
    <m/>
    <m/>
    <m/>
    <m/>
    <m/>
    <m/>
    <m/>
    <x v="11"/>
    <x v="37"/>
    <m/>
    <m/>
    <x v="2"/>
    <n v="0"/>
    <m/>
    <s v=" "/>
    <m/>
    <m/>
    <m/>
    <m/>
    <m/>
    <m/>
    <n v="1"/>
  </r>
  <r>
    <n v="6783"/>
    <m/>
    <m/>
    <m/>
    <m/>
    <m/>
    <m/>
    <m/>
    <x v="11"/>
    <x v="37"/>
    <m/>
    <m/>
    <x v="2"/>
    <n v="0"/>
    <m/>
    <s v=" "/>
    <m/>
    <m/>
    <m/>
    <m/>
    <m/>
    <m/>
    <n v="1"/>
  </r>
  <r>
    <n v="6784"/>
    <m/>
    <m/>
    <m/>
    <m/>
    <m/>
    <m/>
    <m/>
    <x v="11"/>
    <x v="37"/>
    <m/>
    <m/>
    <x v="2"/>
    <n v="0"/>
    <m/>
    <s v=" "/>
    <m/>
    <m/>
    <m/>
    <m/>
    <m/>
    <m/>
    <n v="1"/>
  </r>
  <r>
    <n v="6785"/>
    <m/>
    <m/>
    <m/>
    <m/>
    <m/>
    <m/>
    <m/>
    <x v="11"/>
    <x v="37"/>
    <m/>
    <m/>
    <x v="2"/>
    <n v="0"/>
    <m/>
    <s v=" "/>
    <m/>
    <m/>
    <m/>
    <m/>
    <m/>
    <m/>
    <n v="1"/>
  </r>
  <r>
    <n v="6786"/>
    <m/>
    <m/>
    <m/>
    <m/>
    <m/>
    <m/>
    <m/>
    <x v="11"/>
    <x v="37"/>
    <m/>
    <m/>
    <x v="2"/>
    <n v="0"/>
    <m/>
    <s v=" "/>
    <m/>
    <m/>
    <m/>
    <m/>
    <m/>
    <m/>
    <n v="1"/>
  </r>
  <r>
    <n v="6787"/>
    <m/>
    <m/>
    <m/>
    <m/>
    <m/>
    <m/>
    <m/>
    <x v="11"/>
    <x v="37"/>
    <m/>
    <m/>
    <x v="2"/>
    <n v="0"/>
    <m/>
    <s v=" "/>
    <m/>
    <m/>
    <m/>
    <m/>
    <m/>
    <m/>
    <n v="1"/>
  </r>
  <r>
    <n v="6788"/>
    <m/>
    <m/>
    <m/>
    <m/>
    <m/>
    <m/>
    <m/>
    <x v="11"/>
    <x v="37"/>
    <m/>
    <m/>
    <x v="2"/>
    <n v="0"/>
    <m/>
    <s v=" "/>
    <m/>
    <m/>
    <m/>
    <m/>
    <m/>
    <m/>
    <n v="1"/>
  </r>
  <r>
    <n v="6789"/>
    <m/>
    <m/>
    <m/>
    <m/>
    <m/>
    <m/>
    <m/>
    <x v="11"/>
    <x v="37"/>
    <m/>
    <m/>
    <x v="2"/>
    <n v="0"/>
    <m/>
    <s v=" "/>
    <m/>
    <m/>
    <m/>
    <m/>
    <m/>
    <m/>
    <n v="1"/>
  </r>
  <r>
    <n v="6790"/>
    <m/>
    <m/>
    <m/>
    <m/>
    <m/>
    <m/>
    <m/>
    <x v="11"/>
    <x v="37"/>
    <m/>
    <m/>
    <x v="2"/>
    <n v="0"/>
    <m/>
    <s v=" "/>
    <m/>
    <m/>
    <m/>
    <m/>
    <m/>
    <m/>
    <n v="1"/>
  </r>
  <r>
    <n v="6791"/>
    <m/>
    <m/>
    <m/>
    <m/>
    <m/>
    <m/>
    <m/>
    <x v="11"/>
    <x v="37"/>
    <m/>
    <m/>
    <x v="2"/>
    <n v="0"/>
    <m/>
    <s v=" "/>
    <m/>
    <m/>
    <m/>
    <m/>
    <m/>
    <m/>
    <n v="1"/>
  </r>
  <r>
    <n v="6792"/>
    <m/>
    <m/>
    <m/>
    <m/>
    <m/>
    <m/>
    <m/>
    <x v="11"/>
    <x v="37"/>
    <m/>
    <m/>
    <x v="2"/>
    <n v="0"/>
    <m/>
    <s v=" "/>
    <m/>
    <m/>
    <m/>
    <m/>
    <m/>
    <m/>
    <n v="1"/>
  </r>
  <r>
    <n v="6793"/>
    <m/>
    <m/>
    <m/>
    <m/>
    <m/>
    <m/>
    <m/>
    <x v="11"/>
    <x v="37"/>
    <m/>
    <m/>
    <x v="2"/>
    <n v="0"/>
    <m/>
    <s v=" "/>
    <m/>
    <m/>
    <m/>
    <m/>
    <m/>
    <m/>
    <n v="1"/>
  </r>
  <r>
    <n v="6794"/>
    <m/>
    <m/>
    <m/>
    <m/>
    <m/>
    <m/>
    <m/>
    <x v="11"/>
    <x v="37"/>
    <m/>
    <m/>
    <x v="2"/>
    <n v="0"/>
    <m/>
    <s v=" "/>
    <m/>
    <m/>
    <m/>
    <m/>
    <m/>
    <m/>
    <n v="1"/>
  </r>
  <r>
    <n v="6795"/>
    <m/>
    <m/>
    <m/>
    <m/>
    <m/>
    <m/>
    <m/>
    <x v="11"/>
    <x v="37"/>
    <m/>
    <m/>
    <x v="2"/>
    <n v="0"/>
    <m/>
    <s v=" "/>
    <m/>
    <m/>
    <m/>
    <m/>
    <m/>
    <m/>
    <n v="1"/>
  </r>
  <r>
    <n v="6796"/>
    <m/>
    <m/>
    <m/>
    <m/>
    <m/>
    <m/>
    <m/>
    <x v="11"/>
    <x v="37"/>
    <m/>
    <m/>
    <x v="2"/>
    <n v="0"/>
    <m/>
    <s v=" "/>
    <m/>
    <m/>
    <m/>
    <m/>
    <m/>
    <m/>
    <n v="1"/>
  </r>
  <r>
    <n v="6797"/>
    <m/>
    <m/>
    <m/>
    <m/>
    <m/>
    <m/>
    <m/>
    <x v="11"/>
    <x v="37"/>
    <m/>
    <m/>
    <x v="2"/>
    <n v="0"/>
    <m/>
    <s v=" "/>
    <m/>
    <m/>
    <m/>
    <m/>
    <m/>
    <m/>
    <n v="1"/>
  </r>
  <r>
    <n v="6798"/>
    <m/>
    <m/>
    <m/>
    <m/>
    <m/>
    <m/>
    <m/>
    <x v="11"/>
    <x v="37"/>
    <m/>
    <m/>
    <x v="2"/>
    <n v="0"/>
    <m/>
    <s v=" "/>
    <m/>
    <m/>
    <m/>
    <m/>
    <m/>
    <m/>
    <n v="1"/>
  </r>
  <r>
    <n v="6799"/>
    <m/>
    <m/>
    <m/>
    <m/>
    <m/>
    <m/>
    <m/>
    <x v="11"/>
    <x v="37"/>
    <m/>
    <m/>
    <x v="2"/>
    <n v="0"/>
    <m/>
    <s v=" "/>
    <m/>
    <m/>
    <m/>
    <m/>
    <m/>
    <m/>
    <n v="1"/>
  </r>
  <r>
    <n v="6800"/>
    <m/>
    <m/>
    <m/>
    <m/>
    <m/>
    <m/>
    <m/>
    <x v="11"/>
    <x v="37"/>
    <m/>
    <m/>
    <x v="2"/>
    <n v="0"/>
    <m/>
    <s v=" "/>
    <m/>
    <m/>
    <m/>
    <m/>
    <m/>
    <m/>
    <n v="1"/>
  </r>
  <r>
    <n v="6801"/>
    <m/>
    <m/>
    <m/>
    <m/>
    <m/>
    <m/>
    <m/>
    <x v="11"/>
    <x v="37"/>
    <m/>
    <m/>
    <x v="2"/>
    <n v="0"/>
    <m/>
    <s v=" "/>
    <m/>
    <m/>
    <m/>
    <m/>
    <m/>
    <m/>
    <n v="1"/>
  </r>
  <r>
    <n v="6802"/>
    <m/>
    <m/>
    <m/>
    <m/>
    <m/>
    <m/>
    <m/>
    <x v="11"/>
    <x v="37"/>
    <m/>
    <m/>
    <x v="2"/>
    <n v="0"/>
    <m/>
    <s v=" "/>
    <m/>
    <m/>
    <m/>
    <m/>
    <m/>
    <m/>
    <n v="1"/>
  </r>
  <r>
    <n v="6803"/>
    <m/>
    <m/>
    <m/>
    <m/>
    <m/>
    <m/>
    <m/>
    <x v="11"/>
    <x v="37"/>
    <m/>
    <m/>
    <x v="2"/>
    <n v="0"/>
    <m/>
    <s v=" "/>
    <m/>
    <m/>
    <m/>
    <m/>
    <m/>
    <m/>
    <n v="1"/>
  </r>
  <r>
    <n v="6804"/>
    <m/>
    <m/>
    <m/>
    <m/>
    <m/>
    <m/>
    <m/>
    <x v="11"/>
    <x v="37"/>
    <m/>
    <m/>
    <x v="2"/>
    <n v="0"/>
    <m/>
    <s v=" "/>
    <m/>
    <m/>
    <m/>
    <m/>
    <m/>
    <m/>
    <n v="1"/>
  </r>
  <r>
    <n v="6805"/>
    <m/>
    <m/>
    <m/>
    <m/>
    <m/>
    <m/>
    <m/>
    <x v="11"/>
    <x v="37"/>
    <m/>
    <m/>
    <x v="2"/>
    <n v="0"/>
    <m/>
    <s v=" "/>
    <m/>
    <m/>
    <m/>
    <m/>
    <m/>
    <m/>
    <n v="1"/>
  </r>
  <r>
    <n v="6806"/>
    <m/>
    <m/>
    <m/>
    <m/>
    <m/>
    <m/>
    <m/>
    <x v="11"/>
    <x v="37"/>
    <m/>
    <m/>
    <x v="2"/>
    <n v="0"/>
    <m/>
    <s v=" "/>
    <m/>
    <m/>
    <m/>
    <m/>
    <m/>
    <m/>
    <n v="1"/>
  </r>
  <r>
    <n v="6807"/>
    <m/>
    <m/>
    <m/>
    <m/>
    <m/>
    <m/>
    <m/>
    <x v="11"/>
    <x v="37"/>
    <m/>
    <m/>
    <x v="2"/>
    <n v="0"/>
    <m/>
    <s v=" "/>
    <m/>
    <m/>
    <m/>
    <m/>
    <m/>
    <m/>
    <n v="1"/>
  </r>
  <r>
    <n v="6808"/>
    <m/>
    <m/>
    <m/>
    <m/>
    <m/>
    <m/>
    <m/>
    <x v="11"/>
    <x v="37"/>
    <m/>
    <m/>
    <x v="2"/>
    <n v="0"/>
    <m/>
    <s v=" "/>
    <m/>
    <m/>
    <m/>
    <m/>
    <m/>
    <m/>
    <n v="1"/>
  </r>
  <r>
    <n v="6809"/>
    <m/>
    <m/>
    <m/>
    <m/>
    <m/>
    <m/>
    <m/>
    <x v="11"/>
    <x v="37"/>
    <m/>
    <m/>
    <x v="2"/>
    <n v="0"/>
    <m/>
    <s v=" "/>
    <m/>
    <m/>
    <m/>
    <m/>
    <m/>
    <m/>
    <n v="1"/>
  </r>
  <r>
    <n v="6810"/>
    <m/>
    <m/>
    <m/>
    <m/>
    <m/>
    <m/>
    <m/>
    <x v="11"/>
    <x v="37"/>
    <m/>
    <m/>
    <x v="2"/>
    <n v="0"/>
    <m/>
    <s v=" "/>
    <m/>
    <m/>
    <m/>
    <m/>
    <m/>
    <m/>
    <n v="1"/>
  </r>
  <r>
    <n v="6811"/>
    <m/>
    <m/>
    <m/>
    <m/>
    <m/>
    <m/>
    <m/>
    <x v="11"/>
    <x v="37"/>
    <m/>
    <m/>
    <x v="2"/>
    <n v="0"/>
    <m/>
    <s v=" "/>
    <m/>
    <m/>
    <m/>
    <m/>
    <m/>
    <m/>
    <n v="1"/>
  </r>
  <r>
    <n v="6812"/>
    <m/>
    <m/>
    <m/>
    <m/>
    <m/>
    <m/>
    <m/>
    <x v="11"/>
    <x v="37"/>
    <m/>
    <m/>
    <x v="2"/>
    <n v="0"/>
    <m/>
    <s v=" "/>
    <m/>
    <m/>
    <m/>
    <m/>
    <m/>
    <m/>
    <n v="1"/>
  </r>
  <r>
    <n v="6813"/>
    <m/>
    <m/>
    <m/>
    <m/>
    <m/>
    <m/>
    <m/>
    <x v="11"/>
    <x v="37"/>
    <m/>
    <m/>
    <x v="2"/>
    <n v="0"/>
    <m/>
    <s v=" "/>
    <m/>
    <m/>
    <m/>
    <m/>
    <m/>
    <m/>
    <n v="1"/>
  </r>
  <r>
    <n v="6814"/>
    <m/>
    <m/>
    <m/>
    <m/>
    <m/>
    <m/>
    <m/>
    <x v="11"/>
    <x v="37"/>
    <m/>
    <m/>
    <x v="2"/>
    <n v="0"/>
    <m/>
    <s v=" "/>
    <m/>
    <m/>
    <m/>
    <m/>
    <m/>
    <m/>
    <n v="1"/>
  </r>
  <r>
    <n v="6815"/>
    <m/>
    <m/>
    <m/>
    <m/>
    <m/>
    <m/>
    <m/>
    <x v="11"/>
    <x v="37"/>
    <m/>
    <m/>
    <x v="2"/>
    <n v="0"/>
    <m/>
    <s v=" "/>
    <m/>
    <m/>
    <m/>
    <m/>
    <m/>
    <m/>
    <n v="1"/>
  </r>
  <r>
    <n v="6816"/>
    <m/>
    <m/>
    <m/>
    <m/>
    <m/>
    <m/>
    <m/>
    <x v="11"/>
    <x v="37"/>
    <m/>
    <m/>
    <x v="2"/>
    <n v="0"/>
    <m/>
    <s v=" "/>
    <m/>
    <m/>
    <m/>
    <m/>
    <m/>
    <m/>
    <n v="1"/>
  </r>
  <r>
    <n v="6817"/>
    <m/>
    <m/>
    <m/>
    <m/>
    <m/>
    <m/>
    <m/>
    <x v="11"/>
    <x v="37"/>
    <m/>
    <m/>
    <x v="2"/>
    <n v="0"/>
    <m/>
    <s v=" "/>
    <m/>
    <m/>
    <m/>
    <m/>
    <m/>
    <m/>
    <n v="1"/>
  </r>
  <r>
    <n v="6818"/>
    <m/>
    <m/>
    <m/>
    <m/>
    <m/>
    <m/>
    <m/>
    <x v="11"/>
    <x v="37"/>
    <m/>
    <m/>
    <x v="2"/>
    <n v="0"/>
    <m/>
    <s v=" "/>
    <m/>
    <m/>
    <m/>
    <m/>
    <m/>
    <m/>
    <n v="1"/>
  </r>
  <r>
    <n v="6819"/>
    <m/>
    <m/>
    <m/>
    <m/>
    <m/>
    <m/>
    <m/>
    <x v="11"/>
    <x v="37"/>
    <m/>
    <m/>
    <x v="2"/>
    <n v="0"/>
    <m/>
    <s v=" "/>
    <m/>
    <m/>
    <m/>
    <m/>
    <m/>
    <m/>
    <n v="1"/>
  </r>
  <r>
    <n v="6820"/>
    <m/>
    <m/>
    <m/>
    <m/>
    <m/>
    <m/>
    <m/>
    <x v="11"/>
    <x v="37"/>
    <m/>
    <m/>
    <x v="2"/>
    <n v="0"/>
    <m/>
    <s v=" "/>
    <m/>
    <m/>
    <m/>
    <m/>
    <m/>
    <m/>
    <n v="1"/>
  </r>
  <r>
    <n v="6821"/>
    <m/>
    <m/>
    <m/>
    <m/>
    <m/>
    <m/>
    <m/>
    <x v="11"/>
    <x v="37"/>
    <m/>
    <m/>
    <x v="2"/>
    <n v="0"/>
    <m/>
    <s v=" "/>
    <m/>
    <m/>
    <m/>
    <m/>
    <m/>
    <m/>
    <n v="1"/>
  </r>
  <r>
    <n v="6822"/>
    <m/>
    <m/>
    <m/>
    <m/>
    <m/>
    <m/>
    <m/>
    <x v="11"/>
    <x v="37"/>
    <m/>
    <m/>
    <x v="2"/>
    <n v="0"/>
    <m/>
    <s v=" "/>
    <m/>
    <m/>
    <m/>
    <m/>
    <m/>
    <m/>
    <n v="1"/>
  </r>
  <r>
    <n v="6823"/>
    <m/>
    <m/>
    <m/>
    <m/>
    <m/>
    <m/>
    <m/>
    <x v="11"/>
    <x v="37"/>
    <m/>
    <m/>
    <x v="2"/>
    <n v="0"/>
    <m/>
    <s v=" "/>
    <m/>
    <m/>
    <m/>
    <m/>
    <m/>
    <m/>
    <n v="1"/>
  </r>
  <r>
    <n v="6824"/>
    <m/>
    <m/>
    <m/>
    <m/>
    <m/>
    <m/>
    <m/>
    <x v="11"/>
    <x v="37"/>
    <m/>
    <m/>
    <x v="2"/>
    <n v="0"/>
    <m/>
    <s v=" "/>
    <m/>
    <m/>
    <m/>
    <m/>
    <m/>
    <m/>
    <n v="1"/>
  </r>
  <r>
    <n v="6825"/>
    <m/>
    <m/>
    <m/>
    <m/>
    <m/>
    <m/>
    <m/>
    <x v="11"/>
    <x v="37"/>
    <m/>
    <m/>
    <x v="2"/>
    <n v="0"/>
    <m/>
    <s v=" "/>
    <m/>
    <m/>
    <m/>
    <m/>
    <m/>
    <m/>
    <n v="1"/>
  </r>
  <r>
    <n v="6826"/>
    <m/>
    <m/>
    <m/>
    <m/>
    <m/>
    <m/>
    <m/>
    <x v="11"/>
    <x v="37"/>
    <m/>
    <m/>
    <x v="2"/>
    <n v="0"/>
    <m/>
    <s v=" "/>
    <m/>
    <m/>
    <m/>
    <m/>
    <m/>
    <m/>
    <n v="1"/>
  </r>
  <r>
    <n v="6827"/>
    <m/>
    <m/>
    <m/>
    <m/>
    <m/>
    <m/>
    <m/>
    <x v="11"/>
    <x v="37"/>
    <m/>
    <m/>
    <x v="2"/>
    <n v="0"/>
    <m/>
    <s v=" "/>
    <m/>
    <m/>
    <m/>
    <m/>
    <m/>
    <m/>
    <n v="1"/>
  </r>
  <r>
    <n v="6828"/>
    <m/>
    <m/>
    <m/>
    <m/>
    <m/>
    <m/>
    <m/>
    <x v="11"/>
    <x v="37"/>
    <m/>
    <m/>
    <x v="2"/>
    <n v="0"/>
    <m/>
    <s v=" "/>
    <m/>
    <m/>
    <m/>
    <m/>
    <m/>
    <m/>
    <n v="1"/>
  </r>
  <r>
    <n v="6829"/>
    <m/>
    <m/>
    <m/>
    <m/>
    <m/>
    <m/>
    <m/>
    <x v="11"/>
    <x v="37"/>
    <m/>
    <m/>
    <x v="2"/>
    <n v="0"/>
    <m/>
    <s v=" "/>
    <m/>
    <m/>
    <m/>
    <m/>
    <m/>
    <m/>
    <n v="1"/>
  </r>
  <r>
    <n v="6830"/>
    <m/>
    <m/>
    <m/>
    <m/>
    <m/>
    <m/>
    <m/>
    <x v="11"/>
    <x v="37"/>
    <m/>
    <m/>
    <x v="2"/>
    <n v="0"/>
    <m/>
    <s v=" "/>
    <m/>
    <m/>
    <m/>
    <m/>
    <m/>
    <m/>
    <n v="1"/>
  </r>
  <r>
    <n v="6831"/>
    <m/>
    <m/>
    <m/>
    <m/>
    <m/>
    <m/>
    <m/>
    <x v="11"/>
    <x v="37"/>
    <m/>
    <m/>
    <x v="2"/>
    <n v="0"/>
    <m/>
    <s v=" "/>
    <m/>
    <m/>
    <m/>
    <m/>
    <m/>
    <m/>
    <n v="1"/>
  </r>
  <r>
    <n v="6832"/>
    <m/>
    <m/>
    <m/>
    <m/>
    <m/>
    <m/>
    <m/>
    <x v="11"/>
    <x v="37"/>
    <m/>
    <m/>
    <x v="2"/>
    <n v="0"/>
    <m/>
    <s v=" "/>
    <m/>
    <m/>
    <m/>
    <m/>
    <m/>
    <m/>
    <n v="1"/>
  </r>
  <r>
    <n v="6833"/>
    <m/>
    <m/>
    <m/>
    <m/>
    <m/>
    <m/>
    <m/>
    <x v="11"/>
    <x v="37"/>
    <m/>
    <m/>
    <x v="2"/>
    <n v="0"/>
    <m/>
    <s v=" "/>
    <m/>
    <m/>
    <m/>
    <m/>
    <m/>
    <m/>
    <n v="1"/>
  </r>
  <r>
    <n v="6834"/>
    <m/>
    <m/>
    <m/>
    <m/>
    <m/>
    <m/>
    <m/>
    <x v="11"/>
    <x v="37"/>
    <m/>
    <m/>
    <x v="2"/>
    <n v="0"/>
    <m/>
    <s v=" "/>
    <m/>
    <m/>
    <m/>
    <m/>
    <m/>
    <m/>
    <n v="1"/>
  </r>
  <r>
    <n v="6835"/>
    <m/>
    <m/>
    <m/>
    <m/>
    <m/>
    <m/>
    <m/>
    <x v="11"/>
    <x v="37"/>
    <m/>
    <m/>
    <x v="2"/>
    <n v="0"/>
    <m/>
    <s v=" "/>
    <m/>
    <m/>
    <m/>
    <m/>
    <m/>
    <m/>
    <n v="1"/>
  </r>
  <r>
    <n v="6836"/>
    <m/>
    <m/>
    <m/>
    <m/>
    <m/>
    <m/>
    <m/>
    <x v="11"/>
    <x v="37"/>
    <m/>
    <m/>
    <x v="2"/>
    <n v="0"/>
    <m/>
    <s v=" "/>
    <m/>
    <m/>
    <m/>
    <m/>
    <m/>
    <m/>
    <n v="1"/>
  </r>
  <r>
    <n v="6837"/>
    <m/>
    <m/>
    <m/>
    <m/>
    <m/>
    <m/>
    <m/>
    <x v="11"/>
    <x v="37"/>
    <m/>
    <m/>
    <x v="2"/>
    <n v="0"/>
    <m/>
    <s v=" "/>
    <m/>
    <m/>
    <m/>
    <m/>
    <m/>
    <m/>
    <n v="1"/>
  </r>
  <r>
    <n v="6838"/>
    <m/>
    <m/>
    <m/>
    <m/>
    <m/>
    <m/>
    <m/>
    <x v="11"/>
    <x v="37"/>
    <m/>
    <m/>
    <x v="2"/>
    <n v="0"/>
    <m/>
    <s v=" "/>
    <m/>
    <m/>
    <m/>
    <m/>
    <m/>
    <m/>
    <n v="1"/>
  </r>
  <r>
    <n v="6839"/>
    <m/>
    <m/>
    <m/>
    <m/>
    <m/>
    <m/>
    <m/>
    <x v="11"/>
    <x v="37"/>
    <m/>
    <m/>
    <x v="2"/>
    <n v="0"/>
    <m/>
    <s v=" "/>
    <m/>
    <m/>
    <m/>
    <m/>
    <m/>
    <m/>
    <n v="1"/>
  </r>
  <r>
    <n v="6840"/>
    <m/>
    <m/>
    <m/>
    <m/>
    <m/>
    <m/>
    <m/>
    <x v="11"/>
    <x v="37"/>
    <m/>
    <m/>
    <x v="2"/>
    <n v="0"/>
    <m/>
    <s v=" "/>
    <m/>
    <m/>
    <m/>
    <m/>
    <m/>
    <m/>
    <n v="1"/>
  </r>
  <r>
    <n v="6841"/>
    <m/>
    <m/>
    <m/>
    <m/>
    <m/>
    <m/>
    <m/>
    <x v="11"/>
    <x v="37"/>
    <m/>
    <m/>
    <x v="2"/>
    <n v="0"/>
    <m/>
    <s v=" "/>
    <m/>
    <m/>
    <m/>
    <m/>
    <m/>
    <m/>
    <n v="1"/>
  </r>
  <r>
    <n v="6842"/>
    <m/>
    <m/>
    <m/>
    <m/>
    <m/>
    <m/>
    <m/>
    <x v="11"/>
    <x v="37"/>
    <m/>
    <m/>
    <x v="2"/>
    <n v="0"/>
    <m/>
    <s v=" "/>
    <m/>
    <m/>
    <m/>
    <m/>
    <m/>
    <m/>
    <n v="1"/>
  </r>
  <r>
    <n v="6843"/>
    <m/>
    <m/>
    <m/>
    <m/>
    <m/>
    <m/>
    <m/>
    <x v="11"/>
    <x v="37"/>
    <m/>
    <m/>
    <x v="2"/>
    <n v="0"/>
    <m/>
    <s v=" "/>
    <m/>
    <m/>
    <m/>
    <m/>
    <m/>
    <m/>
    <n v="1"/>
  </r>
  <r>
    <n v="6844"/>
    <m/>
    <m/>
    <m/>
    <m/>
    <m/>
    <m/>
    <m/>
    <x v="11"/>
    <x v="37"/>
    <m/>
    <m/>
    <x v="2"/>
    <n v="0"/>
    <m/>
    <s v=" "/>
    <m/>
    <m/>
    <m/>
    <m/>
    <m/>
    <m/>
    <n v="1"/>
  </r>
  <r>
    <n v="6845"/>
    <m/>
    <m/>
    <m/>
    <m/>
    <m/>
    <m/>
    <m/>
    <x v="11"/>
    <x v="37"/>
    <m/>
    <m/>
    <x v="2"/>
    <n v="0"/>
    <m/>
    <s v=" "/>
    <m/>
    <m/>
    <m/>
    <m/>
    <m/>
    <m/>
    <n v="1"/>
  </r>
  <r>
    <n v="6846"/>
    <m/>
    <m/>
    <m/>
    <m/>
    <m/>
    <m/>
    <m/>
    <x v="11"/>
    <x v="37"/>
    <m/>
    <m/>
    <x v="2"/>
    <n v="0"/>
    <m/>
    <s v=" "/>
    <m/>
    <m/>
    <m/>
    <m/>
    <m/>
    <m/>
    <n v="1"/>
  </r>
  <r>
    <n v="6847"/>
    <m/>
    <m/>
    <m/>
    <m/>
    <m/>
    <m/>
    <m/>
    <x v="11"/>
    <x v="37"/>
    <m/>
    <m/>
    <x v="2"/>
    <n v="0"/>
    <m/>
    <s v=" "/>
    <m/>
    <m/>
    <m/>
    <m/>
    <m/>
    <m/>
    <n v="1"/>
  </r>
  <r>
    <n v="6848"/>
    <m/>
    <m/>
    <m/>
    <m/>
    <m/>
    <m/>
    <m/>
    <x v="11"/>
    <x v="37"/>
    <m/>
    <m/>
    <x v="2"/>
    <n v="0"/>
    <m/>
    <s v=" "/>
    <m/>
    <m/>
    <m/>
    <m/>
    <m/>
    <m/>
    <n v="1"/>
  </r>
  <r>
    <n v="6849"/>
    <m/>
    <m/>
    <m/>
    <m/>
    <m/>
    <m/>
    <m/>
    <x v="11"/>
    <x v="37"/>
    <m/>
    <m/>
    <x v="2"/>
    <n v="0"/>
    <m/>
    <s v=" "/>
    <m/>
    <m/>
    <m/>
    <m/>
    <m/>
    <m/>
    <n v="1"/>
  </r>
  <r>
    <n v="6850"/>
    <m/>
    <m/>
    <m/>
    <m/>
    <m/>
    <m/>
    <m/>
    <x v="11"/>
    <x v="37"/>
    <m/>
    <m/>
    <x v="2"/>
    <n v="0"/>
    <m/>
    <s v=" "/>
    <m/>
    <m/>
    <m/>
    <m/>
    <m/>
    <m/>
    <n v="1"/>
  </r>
  <r>
    <n v="6851"/>
    <m/>
    <m/>
    <m/>
    <m/>
    <m/>
    <m/>
    <m/>
    <x v="11"/>
    <x v="37"/>
    <m/>
    <m/>
    <x v="2"/>
    <n v="0"/>
    <m/>
    <s v=" "/>
    <m/>
    <m/>
    <m/>
    <m/>
    <m/>
    <m/>
    <n v="1"/>
  </r>
  <r>
    <n v="6852"/>
    <m/>
    <m/>
    <m/>
    <m/>
    <m/>
    <m/>
    <m/>
    <x v="11"/>
    <x v="37"/>
    <m/>
    <m/>
    <x v="2"/>
    <n v="0"/>
    <m/>
    <s v=" "/>
    <m/>
    <m/>
    <m/>
    <m/>
    <m/>
    <m/>
    <n v="1"/>
  </r>
  <r>
    <n v="6853"/>
    <m/>
    <m/>
    <m/>
    <m/>
    <m/>
    <m/>
    <m/>
    <x v="11"/>
    <x v="37"/>
    <m/>
    <m/>
    <x v="2"/>
    <n v="0"/>
    <m/>
    <s v=" "/>
    <m/>
    <m/>
    <m/>
    <m/>
    <m/>
    <m/>
    <n v="1"/>
  </r>
  <r>
    <n v="6854"/>
    <m/>
    <m/>
    <m/>
    <m/>
    <m/>
    <m/>
    <m/>
    <x v="11"/>
    <x v="37"/>
    <m/>
    <m/>
    <x v="2"/>
    <n v="0"/>
    <m/>
    <s v=" "/>
    <m/>
    <m/>
    <m/>
    <m/>
    <m/>
    <m/>
    <n v="1"/>
  </r>
  <r>
    <n v="6855"/>
    <m/>
    <m/>
    <m/>
    <m/>
    <m/>
    <m/>
    <m/>
    <x v="11"/>
    <x v="37"/>
    <m/>
    <m/>
    <x v="2"/>
    <n v="0"/>
    <m/>
    <s v=" "/>
    <m/>
    <m/>
    <m/>
    <m/>
    <m/>
    <m/>
    <n v="1"/>
  </r>
  <r>
    <n v="6856"/>
    <m/>
    <m/>
    <m/>
    <m/>
    <m/>
    <m/>
    <m/>
    <x v="11"/>
    <x v="37"/>
    <m/>
    <m/>
    <x v="2"/>
    <n v="0"/>
    <m/>
    <s v=" "/>
    <m/>
    <m/>
    <m/>
    <m/>
    <m/>
    <m/>
    <n v="1"/>
  </r>
  <r>
    <n v="6857"/>
    <m/>
    <m/>
    <m/>
    <m/>
    <m/>
    <m/>
    <m/>
    <x v="11"/>
    <x v="37"/>
    <m/>
    <m/>
    <x v="2"/>
    <n v="0"/>
    <m/>
    <s v=" "/>
    <m/>
    <m/>
    <m/>
    <m/>
    <m/>
    <m/>
    <n v="1"/>
  </r>
  <r>
    <n v="6858"/>
    <m/>
    <m/>
    <m/>
    <m/>
    <m/>
    <m/>
    <m/>
    <x v="11"/>
    <x v="37"/>
    <m/>
    <m/>
    <x v="2"/>
    <n v="0"/>
    <m/>
    <s v=" "/>
    <m/>
    <m/>
    <m/>
    <m/>
    <m/>
    <m/>
    <n v="1"/>
  </r>
  <r>
    <n v="6859"/>
    <m/>
    <m/>
    <m/>
    <m/>
    <m/>
    <m/>
    <m/>
    <x v="11"/>
    <x v="37"/>
    <m/>
    <m/>
    <x v="2"/>
    <n v="0"/>
    <m/>
    <s v=" "/>
    <m/>
    <m/>
    <m/>
    <m/>
    <m/>
    <m/>
    <n v="1"/>
  </r>
  <r>
    <n v="6860"/>
    <m/>
    <m/>
    <m/>
    <m/>
    <m/>
    <m/>
    <m/>
    <x v="11"/>
    <x v="37"/>
    <m/>
    <m/>
    <x v="2"/>
    <n v="0"/>
    <m/>
    <s v=" "/>
    <m/>
    <m/>
    <m/>
    <m/>
    <m/>
    <m/>
    <n v="1"/>
  </r>
  <r>
    <n v="6861"/>
    <m/>
    <m/>
    <m/>
    <m/>
    <m/>
    <m/>
    <m/>
    <x v="11"/>
    <x v="37"/>
    <m/>
    <m/>
    <x v="2"/>
    <n v="0"/>
    <m/>
    <s v=" "/>
    <m/>
    <m/>
    <m/>
    <m/>
    <m/>
    <m/>
    <n v="1"/>
  </r>
  <r>
    <n v="6862"/>
    <m/>
    <m/>
    <m/>
    <m/>
    <m/>
    <m/>
    <m/>
    <x v="11"/>
    <x v="37"/>
    <m/>
    <m/>
    <x v="2"/>
    <n v="0"/>
    <m/>
    <s v=" "/>
    <m/>
    <m/>
    <m/>
    <m/>
    <m/>
    <m/>
    <n v="1"/>
  </r>
  <r>
    <n v="6863"/>
    <m/>
    <m/>
    <m/>
    <m/>
    <m/>
    <m/>
    <m/>
    <x v="11"/>
    <x v="37"/>
    <m/>
    <m/>
    <x v="2"/>
    <n v="0"/>
    <m/>
    <s v=" "/>
    <m/>
    <m/>
    <m/>
    <m/>
    <m/>
    <m/>
    <n v="1"/>
  </r>
  <r>
    <n v="6864"/>
    <m/>
    <m/>
    <m/>
    <m/>
    <m/>
    <m/>
    <m/>
    <x v="11"/>
    <x v="37"/>
    <m/>
    <m/>
    <x v="2"/>
    <n v="0"/>
    <m/>
    <s v=" "/>
    <m/>
    <m/>
    <m/>
    <m/>
    <m/>
    <m/>
    <n v="1"/>
  </r>
  <r>
    <n v="6865"/>
    <m/>
    <m/>
    <m/>
    <m/>
    <m/>
    <m/>
    <m/>
    <x v="11"/>
    <x v="37"/>
    <m/>
    <m/>
    <x v="2"/>
    <n v="0"/>
    <m/>
    <s v=" "/>
    <m/>
    <m/>
    <m/>
    <m/>
    <m/>
    <m/>
    <n v="1"/>
  </r>
  <r>
    <n v="6866"/>
    <m/>
    <m/>
    <m/>
    <m/>
    <m/>
    <m/>
    <m/>
    <x v="11"/>
    <x v="37"/>
    <m/>
    <m/>
    <x v="2"/>
    <n v="0"/>
    <m/>
    <s v=" "/>
    <m/>
    <m/>
    <m/>
    <m/>
    <m/>
    <m/>
    <n v="1"/>
  </r>
  <r>
    <n v="6867"/>
    <m/>
    <m/>
    <m/>
    <m/>
    <m/>
    <m/>
    <m/>
    <x v="11"/>
    <x v="37"/>
    <m/>
    <m/>
    <x v="2"/>
    <n v="0"/>
    <m/>
    <s v=" "/>
    <m/>
    <m/>
    <m/>
    <m/>
    <m/>
    <m/>
    <n v="1"/>
  </r>
  <r>
    <n v="6868"/>
    <m/>
    <m/>
    <m/>
    <m/>
    <m/>
    <m/>
    <m/>
    <x v="11"/>
    <x v="37"/>
    <m/>
    <m/>
    <x v="2"/>
    <n v="0"/>
    <m/>
    <s v=" "/>
    <m/>
    <m/>
    <m/>
    <m/>
    <m/>
    <m/>
    <n v="1"/>
  </r>
  <r>
    <n v="6869"/>
    <m/>
    <m/>
    <m/>
    <m/>
    <m/>
    <m/>
    <m/>
    <x v="11"/>
    <x v="37"/>
    <m/>
    <m/>
    <x v="2"/>
    <n v="0"/>
    <m/>
    <s v=" "/>
    <m/>
    <m/>
    <m/>
    <m/>
    <m/>
    <m/>
    <n v="1"/>
  </r>
  <r>
    <n v="6870"/>
    <m/>
    <m/>
    <m/>
    <m/>
    <m/>
    <m/>
    <m/>
    <x v="11"/>
    <x v="37"/>
    <m/>
    <m/>
    <x v="2"/>
    <n v="0"/>
    <m/>
    <s v=" "/>
    <m/>
    <m/>
    <m/>
    <m/>
    <m/>
    <m/>
    <n v="1"/>
  </r>
  <r>
    <n v="6871"/>
    <m/>
    <m/>
    <m/>
    <m/>
    <m/>
    <m/>
    <m/>
    <x v="11"/>
    <x v="37"/>
    <m/>
    <m/>
    <x v="2"/>
    <n v="0"/>
    <m/>
    <s v=" "/>
    <m/>
    <m/>
    <m/>
    <m/>
    <m/>
    <m/>
    <n v="1"/>
  </r>
  <r>
    <n v="6872"/>
    <m/>
    <m/>
    <m/>
    <m/>
    <m/>
    <m/>
    <m/>
    <x v="11"/>
    <x v="37"/>
    <m/>
    <m/>
    <x v="2"/>
    <n v="0"/>
    <m/>
    <s v=" "/>
    <m/>
    <m/>
    <m/>
    <m/>
    <m/>
    <m/>
    <n v="1"/>
  </r>
  <r>
    <n v="6873"/>
    <m/>
    <m/>
    <m/>
    <m/>
    <m/>
    <m/>
    <m/>
    <x v="11"/>
    <x v="37"/>
    <m/>
    <m/>
    <x v="2"/>
    <n v="0"/>
    <m/>
    <s v=" "/>
    <m/>
    <m/>
    <m/>
    <m/>
    <m/>
    <m/>
    <n v="1"/>
  </r>
  <r>
    <n v="6874"/>
    <m/>
    <m/>
    <m/>
    <m/>
    <m/>
    <m/>
    <m/>
    <x v="11"/>
    <x v="37"/>
    <m/>
    <m/>
    <x v="2"/>
    <n v="0"/>
    <m/>
    <s v=" "/>
    <m/>
    <m/>
    <m/>
    <m/>
    <m/>
    <m/>
    <n v="1"/>
  </r>
  <r>
    <n v="6875"/>
    <m/>
    <m/>
    <m/>
    <m/>
    <m/>
    <m/>
    <m/>
    <x v="11"/>
    <x v="37"/>
    <m/>
    <m/>
    <x v="2"/>
    <n v="0"/>
    <m/>
    <s v=" "/>
    <m/>
    <m/>
    <m/>
    <m/>
    <m/>
    <m/>
    <n v="1"/>
  </r>
  <r>
    <n v="6876"/>
    <m/>
    <m/>
    <m/>
    <m/>
    <m/>
    <m/>
    <m/>
    <x v="11"/>
    <x v="37"/>
    <m/>
    <m/>
    <x v="2"/>
    <n v="0"/>
    <m/>
    <s v=" "/>
    <m/>
    <m/>
    <m/>
    <m/>
    <m/>
    <m/>
    <n v="1"/>
  </r>
  <r>
    <n v="6877"/>
    <m/>
    <m/>
    <m/>
    <m/>
    <m/>
    <m/>
    <m/>
    <x v="11"/>
    <x v="37"/>
    <m/>
    <m/>
    <x v="2"/>
    <n v="0"/>
    <m/>
    <s v=" "/>
    <m/>
    <m/>
    <m/>
    <m/>
    <m/>
    <m/>
    <n v="1"/>
  </r>
  <r>
    <n v="6878"/>
    <m/>
    <m/>
    <m/>
    <m/>
    <m/>
    <m/>
    <m/>
    <x v="11"/>
    <x v="37"/>
    <m/>
    <m/>
    <x v="2"/>
    <n v="0"/>
    <m/>
    <s v=" "/>
    <m/>
    <m/>
    <m/>
    <m/>
    <m/>
    <m/>
    <n v="1"/>
  </r>
  <r>
    <n v="6879"/>
    <m/>
    <m/>
    <m/>
    <m/>
    <m/>
    <m/>
    <m/>
    <x v="11"/>
    <x v="37"/>
    <m/>
    <m/>
    <x v="2"/>
    <n v="0"/>
    <m/>
    <s v=" "/>
    <m/>
    <m/>
    <m/>
    <m/>
    <m/>
    <m/>
    <n v="1"/>
  </r>
  <r>
    <n v="6880"/>
    <m/>
    <m/>
    <m/>
    <m/>
    <m/>
    <m/>
    <m/>
    <x v="11"/>
    <x v="37"/>
    <m/>
    <m/>
    <x v="2"/>
    <n v="0"/>
    <m/>
    <s v=" "/>
    <m/>
    <m/>
    <m/>
    <m/>
    <m/>
    <m/>
    <n v="1"/>
  </r>
  <r>
    <n v="6881"/>
    <m/>
    <m/>
    <m/>
    <m/>
    <m/>
    <m/>
    <m/>
    <x v="11"/>
    <x v="37"/>
    <m/>
    <m/>
    <x v="2"/>
    <n v="0"/>
    <m/>
    <s v=" "/>
    <m/>
    <m/>
    <m/>
    <m/>
    <m/>
    <m/>
    <n v="1"/>
  </r>
  <r>
    <n v="6882"/>
    <m/>
    <m/>
    <m/>
    <m/>
    <m/>
    <m/>
    <m/>
    <x v="11"/>
    <x v="37"/>
    <m/>
    <m/>
    <x v="2"/>
    <n v="0"/>
    <m/>
    <s v=" "/>
    <m/>
    <m/>
    <m/>
    <m/>
    <m/>
    <m/>
    <n v="1"/>
  </r>
  <r>
    <n v="6883"/>
    <m/>
    <m/>
    <m/>
    <m/>
    <m/>
    <m/>
    <m/>
    <x v="11"/>
    <x v="37"/>
    <m/>
    <m/>
    <x v="2"/>
    <n v="0"/>
    <m/>
    <s v=" "/>
    <m/>
    <m/>
    <m/>
    <m/>
    <m/>
    <m/>
    <n v="1"/>
  </r>
  <r>
    <n v="6884"/>
    <m/>
    <m/>
    <m/>
    <m/>
    <m/>
    <m/>
    <m/>
    <x v="11"/>
    <x v="37"/>
    <m/>
    <m/>
    <x v="2"/>
    <n v="0"/>
    <m/>
    <s v=" "/>
    <m/>
    <m/>
    <m/>
    <m/>
    <m/>
    <m/>
    <n v="1"/>
  </r>
  <r>
    <n v="6885"/>
    <m/>
    <m/>
    <m/>
    <m/>
    <m/>
    <m/>
    <m/>
    <x v="11"/>
    <x v="37"/>
    <m/>
    <m/>
    <x v="2"/>
    <n v="0"/>
    <m/>
    <s v=" "/>
    <m/>
    <m/>
    <m/>
    <m/>
    <m/>
    <m/>
    <n v="1"/>
  </r>
  <r>
    <n v="6886"/>
    <m/>
    <m/>
    <m/>
    <m/>
    <m/>
    <m/>
    <m/>
    <x v="11"/>
    <x v="37"/>
    <m/>
    <m/>
    <x v="2"/>
    <n v="0"/>
    <m/>
    <s v=" "/>
    <m/>
    <m/>
    <m/>
    <m/>
    <m/>
    <m/>
    <n v="1"/>
  </r>
  <r>
    <n v="6887"/>
    <m/>
    <m/>
    <m/>
    <m/>
    <m/>
    <m/>
    <m/>
    <x v="11"/>
    <x v="37"/>
    <m/>
    <m/>
    <x v="2"/>
    <n v="0"/>
    <m/>
    <s v=" "/>
    <m/>
    <m/>
    <m/>
    <m/>
    <m/>
    <m/>
    <n v="1"/>
  </r>
  <r>
    <n v="6888"/>
    <m/>
    <m/>
    <m/>
    <m/>
    <m/>
    <m/>
    <m/>
    <x v="11"/>
    <x v="37"/>
    <m/>
    <m/>
    <x v="2"/>
    <n v="0"/>
    <m/>
    <s v=" "/>
    <m/>
    <m/>
    <m/>
    <m/>
    <m/>
    <m/>
    <n v="1"/>
  </r>
  <r>
    <n v="6889"/>
    <m/>
    <m/>
    <m/>
    <m/>
    <m/>
    <m/>
    <m/>
    <x v="11"/>
    <x v="37"/>
    <m/>
    <m/>
    <x v="2"/>
    <n v="0"/>
    <m/>
    <s v=" "/>
    <m/>
    <m/>
    <m/>
    <m/>
    <m/>
    <m/>
    <n v="1"/>
  </r>
  <r>
    <n v="6890"/>
    <m/>
    <m/>
    <m/>
    <m/>
    <m/>
    <m/>
    <m/>
    <x v="11"/>
    <x v="37"/>
    <m/>
    <m/>
    <x v="2"/>
    <n v="0"/>
    <m/>
    <s v=" "/>
    <m/>
    <m/>
    <m/>
    <m/>
    <m/>
    <m/>
    <n v="1"/>
  </r>
  <r>
    <n v="6891"/>
    <m/>
    <m/>
    <m/>
    <m/>
    <m/>
    <m/>
    <m/>
    <x v="11"/>
    <x v="37"/>
    <m/>
    <m/>
    <x v="2"/>
    <n v="0"/>
    <m/>
    <s v=" "/>
    <m/>
    <m/>
    <m/>
    <m/>
    <m/>
    <m/>
    <n v="1"/>
  </r>
  <r>
    <n v="6892"/>
    <m/>
    <m/>
    <m/>
    <m/>
    <m/>
    <m/>
    <m/>
    <x v="11"/>
    <x v="37"/>
    <m/>
    <m/>
    <x v="2"/>
    <n v="0"/>
    <m/>
    <s v=" "/>
    <m/>
    <m/>
    <m/>
    <m/>
    <m/>
    <m/>
    <n v="1"/>
  </r>
  <r>
    <n v="6893"/>
    <m/>
    <m/>
    <m/>
    <m/>
    <m/>
    <m/>
    <m/>
    <x v="11"/>
    <x v="37"/>
    <m/>
    <m/>
    <x v="2"/>
    <n v="0"/>
    <m/>
    <s v=" "/>
    <m/>
    <m/>
    <m/>
    <m/>
    <m/>
    <m/>
    <n v="1"/>
  </r>
  <r>
    <n v="6894"/>
    <m/>
    <m/>
    <m/>
    <m/>
    <m/>
    <m/>
    <m/>
    <x v="11"/>
    <x v="37"/>
    <m/>
    <m/>
    <x v="2"/>
    <n v="0"/>
    <m/>
    <s v=" "/>
    <m/>
    <m/>
    <m/>
    <m/>
    <m/>
    <m/>
    <n v="1"/>
  </r>
  <r>
    <n v="6895"/>
    <m/>
    <m/>
    <m/>
    <m/>
    <m/>
    <m/>
    <m/>
    <x v="11"/>
    <x v="37"/>
    <m/>
    <m/>
    <x v="2"/>
    <n v="0"/>
    <m/>
    <s v=" "/>
    <m/>
    <m/>
    <m/>
    <m/>
    <m/>
    <m/>
    <n v="1"/>
  </r>
  <r>
    <n v="6896"/>
    <m/>
    <m/>
    <m/>
    <m/>
    <m/>
    <m/>
    <m/>
    <x v="11"/>
    <x v="37"/>
    <m/>
    <m/>
    <x v="2"/>
    <n v="0"/>
    <m/>
    <s v=" "/>
    <m/>
    <m/>
    <m/>
    <m/>
    <m/>
    <m/>
    <n v="1"/>
  </r>
  <r>
    <n v="6897"/>
    <m/>
    <m/>
    <m/>
    <m/>
    <m/>
    <m/>
    <m/>
    <x v="11"/>
    <x v="37"/>
    <m/>
    <m/>
    <x v="2"/>
    <n v="0"/>
    <m/>
    <s v=" "/>
    <m/>
    <m/>
    <m/>
    <m/>
    <m/>
    <m/>
    <n v="1"/>
  </r>
  <r>
    <n v="6898"/>
    <m/>
    <m/>
    <m/>
    <m/>
    <m/>
    <m/>
    <m/>
    <x v="11"/>
    <x v="37"/>
    <m/>
    <m/>
    <x v="2"/>
    <n v="0"/>
    <m/>
    <s v=" "/>
    <m/>
    <m/>
    <m/>
    <m/>
    <m/>
    <m/>
    <n v="1"/>
  </r>
  <r>
    <n v="6899"/>
    <m/>
    <m/>
    <m/>
    <m/>
    <m/>
    <m/>
    <m/>
    <x v="11"/>
    <x v="37"/>
    <m/>
    <m/>
    <x v="2"/>
    <n v="0"/>
    <m/>
    <s v=" "/>
    <m/>
    <m/>
    <m/>
    <m/>
    <m/>
    <m/>
    <n v="1"/>
  </r>
  <r>
    <n v="6900"/>
    <m/>
    <m/>
    <m/>
    <m/>
    <m/>
    <m/>
    <m/>
    <x v="11"/>
    <x v="37"/>
    <m/>
    <m/>
    <x v="2"/>
    <n v="0"/>
    <m/>
    <s v=" "/>
    <m/>
    <m/>
    <m/>
    <m/>
    <m/>
    <m/>
    <n v="1"/>
  </r>
  <r>
    <n v="6901"/>
    <m/>
    <m/>
    <m/>
    <m/>
    <m/>
    <m/>
    <m/>
    <x v="11"/>
    <x v="37"/>
    <m/>
    <m/>
    <x v="2"/>
    <n v="0"/>
    <m/>
    <s v=" "/>
    <m/>
    <m/>
    <m/>
    <m/>
    <m/>
    <m/>
    <n v="1"/>
  </r>
  <r>
    <n v="6902"/>
    <m/>
    <m/>
    <m/>
    <m/>
    <m/>
    <m/>
    <m/>
    <x v="11"/>
    <x v="37"/>
    <m/>
    <m/>
    <x v="2"/>
    <n v="0"/>
    <m/>
    <s v=" "/>
    <m/>
    <m/>
    <m/>
    <m/>
    <m/>
    <m/>
    <n v="1"/>
  </r>
  <r>
    <n v="6903"/>
    <m/>
    <m/>
    <m/>
    <m/>
    <m/>
    <m/>
    <m/>
    <x v="11"/>
    <x v="37"/>
    <m/>
    <m/>
    <x v="2"/>
    <n v="0"/>
    <m/>
    <s v=" "/>
    <m/>
    <m/>
    <m/>
    <m/>
    <m/>
    <m/>
    <n v="1"/>
  </r>
  <r>
    <n v="6904"/>
    <m/>
    <m/>
    <m/>
    <m/>
    <m/>
    <m/>
    <m/>
    <x v="11"/>
    <x v="37"/>
    <m/>
    <m/>
    <x v="2"/>
    <n v="0"/>
    <m/>
    <s v=" "/>
    <m/>
    <m/>
    <m/>
    <m/>
    <m/>
    <m/>
    <n v="1"/>
  </r>
  <r>
    <n v="6905"/>
    <m/>
    <m/>
    <m/>
    <m/>
    <m/>
    <m/>
    <m/>
    <x v="11"/>
    <x v="37"/>
    <m/>
    <m/>
    <x v="2"/>
    <n v="0"/>
    <m/>
    <s v=" "/>
    <m/>
    <m/>
    <m/>
    <m/>
    <m/>
    <m/>
    <n v="1"/>
  </r>
  <r>
    <n v="6906"/>
    <m/>
    <m/>
    <m/>
    <m/>
    <m/>
    <m/>
    <m/>
    <x v="11"/>
    <x v="37"/>
    <m/>
    <m/>
    <x v="2"/>
    <n v="0"/>
    <m/>
    <s v=" "/>
    <m/>
    <m/>
    <m/>
    <m/>
    <m/>
    <m/>
    <n v="1"/>
  </r>
  <r>
    <n v="6907"/>
    <m/>
    <m/>
    <m/>
    <m/>
    <m/>
    <m/>
    <m/>
    <x v="11"/>
    <x v="37"/>
    <m/>
    <m/>
    <x v="2"/>
    <n v="0"/>
    <m/>
    <s v=" "/>
    <m/>
    <m/>
    <m/>
    <m/>
    <m/>
    <m/>
    <n v="1"/>
  </r>
  <r>
    <n v="6908"/>
    <m/>
    <m/>
    <m/>
    <m/>
    <m/>
    <m/>
    <m/>
    <x v="11"/>
    <x v="37"/>
    <m/>
    <m/>
    <x v="2"/>
    <n v="0"/>
    <m/>
    <s v=" "/>
    <m/>
    <m/>
    <m/>
    <m/>
    <m/>
    <m/>
    <n v="1"/>
  </r>
  <r>
    <n v="6909"/>
    <m/>
    <m/>
    <m/>
    <m/>
    <m/>
    <m/>
    <m/>
    <x v="11"/>
    <x v="37"/>
    <m/>
    <m/>
    <x v="2"/>
    <n v="0"/>
    <m/>
    <s v=" "/>
    <m/>
    <m/>
    <m/>
    <m/>
    <m/>
    <m/>
    <n v="1"/>
  </r>
  <r>
    <n v="6910"/>
    <m/>
    <m/>
    <m/>
    <m/>
    <m/>
    <m/>
    <m/>
    <x v="11"/>
    <x v="37"/>
    <m/>
    <m/>
    <x v="2"/>
    <n v="0"/>
    <m/>
    <s v=" "/>
    <m/>
    <m/>
    <m/>
    <m/>
    <m/>
    <m/>
    <n v="1"/>
  </r>
  <r>
    <n v="6911"/>
    <m/>
    <m/>
    <m/>
    <m/>
    <m/>
    <m/>
    <m/>
    <x v="11"/>
    <x v="37"/>
    <m/>
    <m/>
    <x v="2"/>
    <n v="0"/>
    <m/>
    <s v=" "/>
    <m/>
    <m/>
    <m/>
    <m/>
    <m/>
    <m/>
    <n v="1"/>
  </r>
  <r>
    <n v="6912"/>
    <m/>
    <m/>
    <m/>
    <m/>
    <m/>
    <m/>
    <m/>
    <x v="11"/>
    <x v="37"/>
    <m/>
    <m/>
    <x v="2"/>
    <n v="0"/>
    <m/>
    <s v=" "/>
    <m/>
    <m/>
    <m/>
    <m/>
    <m/>
    <m/>
    <n v="1"/>
  </r>
  <r>
    <n v="6913"/>
    <m/>
    <m/>
    <m/>
    <m/>
    <m/>
    <m/>
    <m/>
    <x v="11"/>
    <x v="37"/>
    <m/>
    <m/>
    <x v="2"/>
    <n v="0"/>
    <m/>
    <s v=" "/>
    <m/>
    <m/>
    <m/>
    <m/>
    <m/>
    <m/>
    <n v="1"/>
  </r>
  <r>
    <n v="6914"/>
    <m/>
    <m/>
    <m/>
    <m/>
    <m/>
    <m/>
    <m/>
    <x v="11"/>
    <x v="37"/>
    <m/>
    <m/>
    <x v="2"/>
    <n v="0"/>
    <m/>
    <s v=" "/>
    <m/>
    <m/>
    <m/>
    <m/>
    <m/>
    <m/>
    <n v="1"/>
  </r>
  <r>
    <n v="6915"/>
    <m/>
    <m/>
    <m/>
    <m/>
    <m/>
    <m/>
    <m/>
    <x v="11"/>
    <x v="37"/>
    <m/>
    <m/>
    <x v="2"/>
    <n v="0"/>
    <m/>
    <s v=" "/>
    <m/>
    <m/>
    <m/>
    <m/>
    <m/>
    <m/>
    <n v="1"/>
  </r>
  <r>
    <n v="6916"/>
    <m/>
    <m/>
    <m/>
    <m/>
    <m/>
    <m/>
    <m/>
    <x v="11"/>
    <x v="37"/>
    <m/>
    <m/>
    <x v="2"/>
    <n v="0"/>
    <m/>
    <s v=" "/>
    <m/>
    <m/>
    <m/>
    <m/>
    <m/>
    <m/>
    <n v="1"/>
  </r>
  <r>
    <n v="6917"/>
    <m/>
    <m/>
    <m/>
    <m/>
    <m/>
    <m/>
    <m/>
    <x v="11"/>
    <x v="37"/>
    <m/>
    <m/>
    <x v="2"/>
    <n v="0"/>
    <m/>
    <s v=" "/>
    <m/>
    <m/>
    <m/>
    <m/>
    <m/>
    <m/>
    <n v="1"/>
  </r>
  <r>
    <n v="6918"/>
    <m/>
    <m/>
    <m/>
    <m/>
    <m/>
    <m/>
    <m/>
    <x v="11"/>
    <x v="37"/>
    <m/>
    <m/>
    <x v="2"/>
    <n v="0"/>
    <m/>
    <s v=" "/>
    <m/>
    <m/>
    <m/>
    <m/>
    <m/>
    <m/>
    <n v="1"/>
  </r>
  <r>
    <n v="6919"/>
    <m/>
    <m/>
    <m/>
    <m/>
    <m/>
    <m/>
    <m/>
    <x v="11"/>
    <x v="37"/>
    <m/>
    <m/>
    <x v="2"/>
    <n v="0"/>
    <m/>
    <s v=" "/>
    <m/>
    <m/>
    <m/>
    <m/>
    <m/>
    <m/>
    <n v="1"/>
  </r>
  <r>
    <n v="6920"/>
    <m/>
    <m/>
    <m/>
    <m/>
    <m/>
    <m/>
    <m/>
    <x v="11"/>
    <x v="37"/>
    <m/>
    <m/>
    <x v="2"/>
    <n v="0"/>
    <m/>
    <s v=" "/>
    <m/>
    <m/>
    <m/>
    <m/>
    <m/>
    <m/>
    <n v="1"/>
  </r>
  <r>
    <n v="6921"/>
    <m/>
    <m/>
    <m/>
    <m/>
    <m/>
    <m/>
    <m/>
    <x v="11"/>
    <x v="37"/>
    <m/>
    <m/>
    <x v="2"/>
    <n v="0"/>
    <m/>
    <s v=" "/>
    <m/>
    <m/>
    <m/>
    <m/>
    <m/>
    <m/>
    <n v="1"/>
  </r>
  <r>
    <n v="6922"/>
    <m/>
    <m/>
    <m/>
    <m/>
    <m/>
    <m/>
    <m/>
    <x v="11"/>
    <x v="37"/>
    <m/>
    <m/>
    <x v="2"/>
    <n v="0"/>
    <m/>
    <s v=" "/>
    <m/>
    <m/>
    <m/>
    <m/>
    <m/>
    <m/>
    <n v="1"/>
  </r>
  <r>
    <n v="6923"/>
    <m/>
    <m/>
    <m/>
    <m/>
    <m/>
    <m/>
    <m/>
    <x v="11"/>
    <x v="37"/>
    <m/>
    <m/>
    <x v="2"/>
    <n v="0"/>
    <m/>
    <s v=" "/>
    <m/>
    <m/>
    <m/>
    <m/>
    <m/>
    <m/>
    <n v="1"/>
  </r>
  <r>
    <n v="6924"/>
    <m/>
    <m/>
    <m/>
    <m/>
    <m/>
    <m/>
    <m/>
    <x v="11"/>
    <x v="37"/>
    <m/>
    <m/>
    <x v="2"/>
    <n v="0"/>
    <m/>
    <s v=" "/>
    <m/>
    <m/>
    <m/>
    <m/>
    <m/>
    <m/>
    <n v="1"/>
  </r>
  <r>
    <n v="6925"/>
    <m/>
    <m/>
    <m/>
    <m/>
    <m/>
    <m/>
    <m/>
    <x v="11"/>
    <x v="37"/>
    <m/>
    <m/>
    <x v="2"/>
    <n v="0"/>
    <m/>
    <s v=" "/>
    <m/>
    <m/>
    <m/>
    <m/>
    <m/>
    <m/>
    <n v="1"/>
  </r>
  <r>
    <n v="6926"/>
    <m/>
    <m/>
    <m/>
    <m/>
    <m/>
    <m/>
    <m/>
    <x v="11"/>
    <x v="37"/>
    <m/>
    <m/>
    <x v="2"/>
    <n v="0"/>
    <m/>
    <s v=" "/>
    <m/>
    <m/>
    <m/>
    <m/>
    <m/>
    <m/>
    <n v="1"/>
  </r>
  <r>
    <n v="6927"/>
    <m/>
    <m/>
    <m/>
    <m/>
    <m/>
    <m/>
    <m/>
    <x v="11"/>
    <x v="37"/>
    <m/>
    <m/>
    <x v="2"/>
    <n v="0"/>
    <m/>
    <s v=" "/>
    <m/>
    <m/>
    <m/>
    <m/>
    <m/>
    <m/>
    <n v="1"/>
  </r>
  <r>
    <n v="6928"/>
    <m/>
    <m/>
    <m/>
    <m/>
    <m/>
    <m/>
    <m/>
    <x v="11"/>
    <x v="37"/>
    <m/>
    <m/>
    <x v="2"/>
    <n v="0"/>
    <m/>
    <s v=" "/>
    <m/>
    <m/>
    <m/>
    <m/>
    <m/>
    <m/>
    <n v="1"/>
  </r>
  <r>
    <n v="6929"/>
    <m/>
    <m/>
    <m/>
    <m/>
    <m/>
    <m/>
    <m/>
    <x v="11"/>
    <x v="37"/>
    <m/>
    <m/>
    <x v="2"/>
    <n v="0"/>
    <m/>
    <s v=" "/>
    <m/>
    <m/>
    <m/>
    <m/>
    <m/>
    <m/>
    <n v="1"/>
  </r>
  <r>
    <n v="6930"/>
    <m/>
    <m/>
    <m/>
    <m/>
    <m/>
    <m/>
    <m/>
    <x v="11"/>
    <x v="37"/>
    <m/>
    <m/>
    <x v="2"/>
    <n v="0"/>
    <m/>
    <s v=" "/>
    <m/>
    <m/>
    <m/>
    <m/>
    <m/>
    <m/>
    <n v="1"/>
  </r>
  <r>
    <n v="6931"/>
    <m/>
    <m/>
    <m/>
    <m/>
    <m/>
    <m/>
    <m/>
    <x v="11"/>
    <x v="37"/>
    <m/>
    <m/>
    <x v="2"/>
    <n v="0"/>
    <m/>
    <s v=" "/>
    <m/>
    <m/>
    <m/>
    <m/>
    <m/>
    <m/>
    <n v="1"/>
  </r>
  <r>
    <n v="6932"/>
    <m/>
    <m/>
    <m/>
    <m/>
    <m/>
    <m/>
    <m/>
    <x v="11"/>
    <x v="37"/>
    <m/>
    <m/>
    <x v="2"/>
    <n v="0"/>
    <m/>
    <s v=" "/>
    <m/>
    <m/>
    <m/>
    <m/>
    <m/>
    <m/>
    <n v="1"/>
  </r>
  <r>
    <n v="6933"/>
    <m/>
    <m/>
    <m/>
    <m/>
    <m/>
    <m/>
    <m/>
    <x v="11"/>
    <x v="37"/>
    <m/>
    <m/>
    <x v="2"/>
    <n v="0"/>
    <m/>
    <s v=" "/>
    <m/>
    <m/>
    <m/>
    <m/>
    <m/>
    <m/>
    <n v="1"/>
  </r>
  <r>
    <n v="6934"/>
    <m/>
    <m/>
    <m/>
    <m/>
    <m/>
    <m/>
    <m/>
    <x v="11"/>
    <x v="37"/>
    <m/>
    <m/>
    <x v="2"/>
    <n v="0"/>
    <m/>
    <s v=" "/>
    <m/>
    <m/>
    <m/>
    <m/>
    <m/>
    <m/>
    <n v="1"/>
  </r>
  <r>
    <n v="6935"/>
    <m/>
    <m/>
    <m/>
    <m/>
    <m/>
    <m/>
    <m/>
    <x v="11"/>
    <x v="37"/>
    <m/>
    <m/>
    <x v="2"/>
    <n v="0"/>
    <m/>
    <s v=" "/>
    <m/>
    <m/>
    <m/>
    <m/>
    <m/>
    <m/>
    <n v="1"/>
  </r>
  <r>
    <n v="6936"/>
    <m/>
    <m/>
    <m/>
    <m/>
    <m/>
    <m/>
    <m/>
    <x v="11"/>
    <x v="37"/>
    <m/>
    <m/>
    <x v="2"/>
    <n v="0"/>
    <m/>
    <s v=" "/>
    <m/>
    <m/>
    <m/>
    <m/>
    <m/>
    <m/>
    <n v="1"/>
  </r>
  <r>
    <n v="6937"/>
    <m/>
    <m/>
    <m/>
    <m/>
    <m/>
    <m/>
    <m/>
    <x v="11"/>
    <x v="37"/>
    <m/>
    <m/>
    <x v="2"/>
    <n v="0"/>
    <m/>
    <s v=" "/>
    <m/>
    <m/>
    <m/>
    <m/>
    <m/>
    <m/>
    <n v="1"/>
  </r>
  <r>
    <n v="6938"/>
    <m/>
    <m/>
    <m/>
    <m/>
    <m/>
    <m/>
    <m/>
    <x v="11"/>
    <x v="37"/>
    <m/>
    <m/>
    <x v="2"/>
    <n v="0"/>
    <m/>
    <s v=" "/>
    <m/>
    <m/>
    <m/>
    <m/>
    <m/>
    <m/>
    <n v="1"/>
  </r>
  <r>
    <n v="6939"/>
    <m/>
    <m/>
    <m/>
    <m/>
    <m/>
    <m/>
    <m/>
    <x v="11"/>
    <x v="37"/>
    <m/>
    <m/>
    <x v="2"/>
    <n v="0"/>
    <m/>
    <s v=" "/>
    <m/>
    <m/>
    <m/>
    <m/>
    <m/>
    <m/>
    <n v="1"/>
  </r>
  <r>
    <n v="6940"/>
    <m/>
    <m/>
    <m/>
    <m/>
    <m/>
    <m/>
    <m/>
    <x v="11"/>
    <x v="37"/>
    <m/>
    <m/>
    <x v="2"/>
    <n v="0"/>
    <m/>
    <s v=" "/>
    <m/>
    <m/>
    <m/>
    <m/>
    <m/>
    <m/>
    <n v="1"/>
  </r>
  <r>
    <n v="6941"/>
    <m/>
    <m/>
    <m/>
    <m/>
    <m/>
    <m/>
    <m/>
    <x v="11"/>
    <x v="37"/>
    <m/>
    <m/>
    <x v="2"/>
    <n v="0"/>
    <m/>
    <s v=" "/>
    <m/>
    <m/>
    <m/>
    <m/>
    <m/>
    <m/>
    <n v="1"/>
  </r>
  <r>
    <n v="6942"/>
    <m/>
    <m/>
    <m/>
    <m/>
    <m/>
    <m/>
    <m/>
    <x v="11"/>
    <x v="37"/>
    <m/>
    <m/>
    <x v="2"/>
    <n v="0"/>
    <m/>
    <s v=" "/>
    <m/>
    <m/>
    <m/>
    <m/>
    <m/>
    <m/>
    <n v="1"/>
  </r>
  <r>
    <n v="6943"/>
    <m/>
    <m/>
    <m/>
    <m/>
    <m/>
    <m/>
    <m/>
    <x v="11"/>
    <x v="37"/>
    <m/>
    <m/>
    <x v="2"/>
    <n v="0"/>
    <m/>
    <s v=" "/>
    <m/>
    <m/>
    <m/>
    <m/>
    <m/>
    <m/>
    <n v="1"/>
  </r>
  <r>
    <n v="6944"/>
    <m/>
    <m/>
    <m/>
    <m/>
    <m/>
    <m/>
    <m/>
    <x v="11"/>
    <x v="37"/>
    <m/>
    <m/>
    <x v="2"/>
    <n v="0"/>
    <m/>
    <s v=" "/>
    <m/>
    <m/>
    <m/>
    <m/>
    <m/>
    <m/>
    <n v="1"/>
  </r>
  <r>
    <n v="6945"/>
    <m/>
    <m/>
    <m/>
    <m/>
    <m/>
    <m/>
    <m/>
    <x v="11"/>
    <x v="37"/>
    <m/>
    <m/>
    <x v="2"/>
    <n v="0"/>
    <m/>
    <s v=" "/>
    <m/>
    <m/>
    <m/>
    <m/>
    <m/>
    <m/>
    <n v="1"/>
  </r>
  <r>
    <n v="6946"/>
    <m/>
    <m/>
    <m/>
    <m/>
    <m/>
    <m/>
    <m/>
    <x v="11"/>
    <x v="37"/>
    <m/>
    <m/>
    <x v="2"/>
    <n v="0"/>
    <m/>
    <s v=" "/>
    <m/>
    <m/>
    <m/>
    <m/>
    <m/>
    <m/>
    <n v="1"/>
  </r>
  <r>
    <n v="6947"/>
    <m/>
    <m/>
    <m/>
    <m/>
    <m/>
    <m/>
    <m/>
    <x v="11"/>
    <x v="37"/>
    <m/>
    <m/>
    <x v="2"/>
    <n v="0"/>
    <m/>
    <s v=" "/>
    <m/>
    <m/>
    <m/>
    <m/>
    <m/>
    <m/>
    <n v="1"/>
  </r>
  <r>
    <n v="6948"/>
    <m/>
    <m/>
    <m/>
    <m/>
    <m/>
    <m/>
    <m/>
    <x v="11"/>
    <x v="37"/>
    <m/>
    <m/>
    <x v="2"/>
    <n v="0"/>
    <m/>
    <s v=" "/>
    <m/>
    <m/>
    <m/>
    <m/>
    <m/>
    <m/>
    <n v="1"/>
  </r>
  <r>
    <n v="6949"/>
    <m/>
    <m/>
    <m/>
    <m/>
    <m/>
    <m/>
    <m/>
    <x v="11"/>
    <x v="37"/>
    <m/>
    <m/>
    <x v="2"/>
    <n v="0"/>
    <m/>
    <s v=" "/>
    <m/>
    <m/>
    <m/>
    <m/>
    <m/>
    <m/>
    <n v="1"/>
  </r>
  <r>
    <n v="6950"/>
    <m/>
    <m/>
    <m/>
    <m/>
    <m/>
    <m/>
    <m/>
    <x v="11"/>
    <x v="37"/>
    <m/>
    <m/>
    <x v="2"/>
    <n v="0"/>
    <m/>
    <s v=" "/>
    <m/>
    <m/>
    <m/>
    <m/>
    <m/>
    <m/>
    <n v="1"/>
  </r>
  <r>
    <n v="6951"/>
    <m/>
    <m/>
    <m/>
    <m/>
    <m/>
    <m/>
    <m/>
    <x v="11"/>
    <x v="37"/>
    <m/>
    <m/>
    <x v="2"/>
    <n v="0"/>
    <m/>
    <s v=" "/>
    <m/>
    <m/>
    <m/>
    <m/>
    <m/>
    <m/>
    <n v="1"/>
  </r>
  <r>
    <n v="6952"/>
    <m/>
    <m/>
    <m/>
    <m/>
    <m/>
    <m/>
    <m/>
    <x v="11"/>
    <x v="37"/>
    <m/>
    <m/>
    <x v="2"/>
    <n v="0"/>
    <m/>
    <s v=" "/>
    <m/>
    <m/>
    <m/>
    <m/>
    <m/>
    <m/>
    <n v="1"/>
  </r>
  <r>
    <n v="6953"/>
    <m/>
    <m/>
    <m/>
    <m/>
    <m/>
    <m/>
    <m/>
    <x v="11"/>
    <x v="37"/>
    <m/>
    <m/>
    <x v="2"/>
    <n v="0"/>
    <m/>
    <s v=" "/>
    <m/>
    <m/>
    <m/>
    <m/>
    <m/>
    <m/>
    <n v="1"/>
  </r>
  <r>
    <n v="6954"/>
    <m/>
    <m/>
    <m/>
    <m/>
    <m/>
    <m/>
    <m/>
    <x v="11"/>
    <x v="37"/>
    <m/>
    <m/>
    <x v="2"/>
    <n v="0"/>
    <m/>
    <s v=" "/>
    <m/>
    <m/>
    <m/>
    <m/>
    <m/>
    <m/>
    <n v="1"/>
  </r>
  <r>
    <n v="6955"/>
    <m/>
    <m/>
    <m/>
    <m/>
    <m/>
    <m/>
    <m/>
    <x v="11"/>
    <x v="37"/>
    <m/>
    <m/>
    <x v="2"/>
    <n v="0"/>
    <m/>
    <s v=" "/>
    <m/>
    <m/>
    <m/>
    <m/>
    <m/>
    <m/>
    <n v="1"/>
  </r>
  <r>
    <n v="6956"/>
    <m/>
    <m/>
    <m/>
    <m/>
    <m/>
    <m/>
    <m/>
    <x v="11"/>
    <x v="37"/>
    <m/>
    <m/>
    <x v="2"/>
    <n v="0"/>
    <m/>
    <s v=" "/>
    <m/>
    <m/>
    <m/>
    <m/>
    <m/>
    <m/>
    <n v="1"/>
  </r>
  <r>
    <n v="6957"/>
    <m/>
    <m/>
    <m/>
    <m/>
    <m/>
    <m/>
    <m/>
    <x v="11"/>
    <x v="37"/>
    <m/>
    <m/>
    <x v="2"/>
    <n v="0"/>
    <m/>
    <s v=" "/>
    <m/>
    <m/>
    <m/>
    <m/>
    <m/>
    <m/>
    <n v="1"/>
  </r>
  <r>
    <n v="6958"/>
    <m/>
    <m/>
    <m/>
    <m/>
    <m/>
    <m/>
    <m/>
    <x v="11"/>
    <x v="37"/>
    <m/>
    <m/>
    <x v="2"/>
    <n v="0"/>
    <m/>
    <s v=" "/>
    <m/>
    <m/>
    <m/>
    <m/>
    <m/>
    <m/>
    <n v="1"/>
  </r>
  <r>
    <n v="6959"/>
    <m/>
    <m/>
    <m/>
    <m/>
    <m/>
    <m/>
    <m/>
    <x v="11"/>
    <x v="37"/>
    <m/>
    <m/>
    <x v="2"/>
    <n v="0"/>
    <m/>
    <s v=" "/>
    <m/>
    <m/>
    <m/>
    <m/>
    <m/>
    <m/>
    <n v="1"/>
  </r>
  <r>
    <n v="6960"/>
    <m/>
    <m/>
    <m/>
    <m/>
    <m/>
    <m/>
    <m/>
    <x v="11"/>
    <x v="37"/>
    <m/>
    <m/>
    <x v="2"/>
    <n v="0"/>
    <m/>
    <s v=" "/>
    <m/>
    <m/>
    <m/>
    <m/>
    <m/>
    <m/>
    <n v="1"/>
  </r>
  <r>
    <n v="6961"/>
    <m/>
    <m/>
    <m/>
    <m/>
    <m/>
    <m/>
    <m/>
    <x v="11"/>
    <x v="37"/>
    <m/>
    <m/>
    <x v="2"/>
    <n v="0"/>
    <m/>
    <s v=" "/>
    <m/>
    <m/>
    <m/>
    <m/>
    <m/>
    <m/>
    <n v="1"/>
  </r>
  <r>
    <n v="6962"/>
    <m/>
    <m/>
    <m/>
    <m/>
    <m/>
    <m/>
    <m/>
    <x v="11"/>
    <x v="37"/>
    <m/>
    <m/>
    <x v="2"/>
    <n v="0"/>
    <m/>
    <s v=" "/>
    <m/>
    <m/>
    <m/>
    <m/>
    <m/>
    <m/>
    <n v="1"/>
  </r>
  <r>
    <n v="6963"/>
    <m/>
    <m/>
    <m/>
    <m/>
    <m/>
    <m/>
    <m/>
    <x v="11"/>
    <x v="37"/>
    <m/>
    <m/>
    <x v="2"/>
    <n v="0"/>
    <m/>
    <s v=" "/>
    <m/>
    <m/>
    <m/>
    <m/>
    <m/>
    <m/>
    <n v="1"/>
  </r>
  <r>
    <n v="6964"/>
    <m/>
    <m/>
    <m/>
    <m/>
    <m/>
    <m/>
    <m/>
    <x v="11"/>
    <x v="37"/>
    <m/>
    <m/>
    <x v="2"/>
    <n v="0"/>
    <m/>
    <s v=" "/>
    <m/>
    <m/>
    <m/>
    <m/>
    <m/>
    <m/>
    <n v="1"/>
  </r>
  <r>
    <n v="6965"/>
    <m/>
    <m/>
    <m/>
    <m/>
    <m/>
    <m/>
    <m/>
    <x v="11"/>
    <x v="37"/>
    <m/>
    <m/>
    <x v="2"/>
    <n v="0"/>
    <m/>
    <s v=" "/>
    <m/>
    <m/>
    <m/>
    <m/>
    <m/>
    <m/>
    <n v="1"/>
  </r>
  <r>
    <n v="6966"/>
    <m/>
    <m/>
    <m/>
    <m/>
    <m/>
    <m/>
    <m/>
    <x v="11"/>
    <x v="37"/>
    <m/>
    <m/>
    <x v="2"/>
    <n v="0"/>
    <m/>
    <s v=" "/>
    <m/>
    <m/>
    <m/>
    <m/>
    <m/>
    <m/>
    <n v="1"/>
  </r>
  <r>
    <n v="6967"/>
    <m/>
    <m/>
    <m/>
    <m/>
    <m/>
    <m/>
    <m/>
    <x v="11"/>
    <x v="37"/>
    <m/>
    <m/>
    <x v="2"/>
    <n v="0"/>
    <m/>
    <s v=" "/>
    <m/>
    <m/>
    <m/>
    <m/>
    <m/>
    <m/>
    <n v="1"/>
  </r>
  <r>
    <n v="6968"/>
    <m/>
    <m/>
    <m/>
    <m/>
    <m/>
    <m/>
    <m/>
    <x v="11"/>
    <x v="37"/>
    <m/>
    <m/>
    <x v="2"/>
    <n v="0"/>
    <m/>
    <s v=" "/>
    <m/>
    <m/>
    <m/>
    <m/>
    <m/>
    <m/>
    <n v="1"/>
  </r>
  <r>
    <n v="6969"/>
    <m/>
    <m/>
    <m/>
    <m/>
    <m/>
    <m/>
    <m/>
    <x v="11"/>
    <x v="37"/>
    <m/>
    <m/>
    <x v="2"/>
    <n v="0"/>
    <m/>
    <s v=" "/>
    <m/>
    <m/>
    <m/>
    <m/>
    <m/>
    <m/>
    <n v="1"/>
  </r>
  <r>
    <n v="6970"/>
    <m/>
    <m/>
    <m/>
    <m/>
    <m/>
    <m/>
    <m/>
    <x v="11"/>
    <x v="37"/>
    <m/>
    <m/>
    <x v="2"/>
    <n v="0"/>
    <m/>
    <s v=" "/>
    <m/>
    <m/>
    <m/>
    <m/>
    <m/>
    <m/>
    <n v="1"/>
  </r>
  <r>
    <n v="6971"/>
    <m/>
    <m/>
    <m/>
    <m/>
    <m/>
    <m/>
    <m/>
    <x v="11"/>
    <x v="37"/>
    <m/>
    <m/>
    <x v="2"/>
    <n v="0"/>
    <m/>
    <s v=" "/>
    <m/>
    <m/>
    <m/>
    <m/>
    <m/>
    <m/>
    <n v="1"/>
  </r>
  <r>
    <n v="6972"/>
    <m/>
    <m/>
    <m/>
    <m/>
    <m/>
    <m/>
    <m/>
    <x v="11"/>
    <x v="37"/>
    <m/>
    <m/>
    <x v="2"/>
    <n v="0"/>
    <m/>
    <s v=" "/>
    <m/>
    <m/>
    <m/>
    <m/>
    <m/>
    <m/>
    <n v="1"/>
  </r>
  <r>
    <n v="6973"/>
    <m/>
    <m/>
    <m/>
    <m/>
    <m/>
    <m/>
    <m/>
    <x v="11"/>
    <x v="37"/>
    <m/>
    <m/>
    <x v="2"/>
    <n v="0"/>
    <m/>
    <s v=" "/>
    <m/>
    <m/>
    <m/>
    <m/>
    <m/>
    <m/>
    <n v="1"/>
  </r>
  <r>
    <n v="6974"/>
    <m/>
    <m/>
    <m/>
    <m/>
    <m/>
    <m/>
    <m/>
    <x v="11"/>
    <x v="37"/>
    <m/>
    <m/>
    <x v="2"/>
    <n v="0"/>
    <m/>
    <s v=" "/>
    <m/>
    <m/>
    <m/>
    <m/>
    <m/>
    <m/>
    <n v="1"/>
  </r>
  <r>
    <n v="6975"/>
    <m/>
    <m/>
    <m/>
    <m/>
    <m/>
    <m/>
    <m/>
    <x v="11"/>
    <x v="37"/>
    <m/>
    <m/>
    <x v="2"/>
    <n v="0"/>
    <m/>
    <s v=" "/>
    <m/>
    <m/>
    <m/>
    <m/>
    <m/>
    <m/>
    <n v="1"/>
  </r>
  <r>
    <n v="6976"/>
    <m/>
    <m/>
    <m/>
    <m/>
    <m/>
    <m/>
    <m/>
    <x v="11"/>
    <x v="37"/>
    <m/>
    <m/>
    <x v="2"/>
    <n v="0"/>
    <m/>
    <s v=" "/>
    <m/>
    <m/>
    <m/>
    <m/>
    <m/>
    <m/>
    <n v="1"/>
  </r>
  <r>
    <n v="6977"/>
    <m/>
    <m/>
    <m/>
    <m/>
    <m/>
    <m/>
    <m/>
    <x v="11"/>
    <x v="37"/>
    <m/>
    <m/>
    <x v="2"/>
    <n v="0"/>
    <m/>
    <s v=" "/>
    <m/>
    <m/>
    <m/>
    <m/>
    <m/>
    <m/>
    <n v="1"/>
  </r>
  <r>
    <n v="6978"/>
    <m/>
    <m/>
    <m/>
    <m/>
    <m/>
    <m/>
    <m/>
    <x v="11"/>
    <x v="37"/>
    <m/>
    <m/>
    <x v="2"/>
    <n v="0"/>
    <m/>
    <s v=" "/>
    <m/>
    <m/>
    <m/>
    <m/>
    <m/>
    <m/>
    <n v="1"/>
  </r>
  <r>
    <n v="6979"/>
    <m/>
    <m/>
    <m/>
    <m/>
    <m/>
    <m/>
    <m/>
    <x v="11"/>
    <x v="37"/>
    <m/>
    <m/>
    <x v="2"/>
    <n v="0"/>
    <m/>
    <s v=" "/>
    <m/>
    <m/>
    <m/>
    <m/>
    <m/>
    <m/>
    <n v="1"/>
  </r>
  <r>
    <n v="6980"/>
    <m/>
    <m/>
    <m/>
    <m/>
    <m/>
    <m/>
    <m/>
    <x v="11"/>
    <x v="37"/>
    <m/>
    <m/>
    <x v="2"/>
    <n v="0"/>
    <m/>
    <s v=" "/>
    <m/>
    <m/>
    <m/>
    <m/>
    <m/>
    <m/>
    <n v="1"/>
  </r>
  <r>
    <n v="6981"/>
    <m/>
    <m/>
    <m/>
    <m/>
    <m/>
    <m/>
    <m/>
    <x v="11"/>
    <x v="37"/>
    <m/>
    <m/>
    <x v="2"/>
    <n v="0"/>
    <m/>
    <s v=" "/>
    <m/>
    <m/>
    <m/>
    <m/>
    <m/>
    <m/>
    <n v="1"/>
  </r>
  <r>
    <n v="6982"/>
    <m/>
    <m/>
    <m/>
    <m/>
    <m/>
    <m/>
    <m/>
    <x v="11"/>
    <x v="37"/>
    <m/>
    <m/>
    <x v="2"/>
    <n v="0"/>
    <m/>
    <s v=" "/>
    <m/>
    <m/>
    <m/>
    <m/>
    <m/>
    <m/>
    <n v="1"/>
  </r>
  <r>
    <n v="6983"/>
    <m/>
    <m/>
    <m/>
    <m/>
    <m/>
    <m/>
    <m/>
    <x v="11"/>
    <x v="37"/>
    <m/>
    <m/>
    <x v="2"/>
    <n v="0"/>
    <m/>
    <s v=" "/>
    <m/>
    <m/>
    <m/>
    <m/>
    <m/>
    <m/>
    <n v="1"/>
  </r>
  <r>
    <n v="6984"/>
    <m/>
    <m/>
    <m/>
    <m/>
    <m/>
    <m/>
    <m/>
    <x v="11"/>
    <x v="37"/>
    <m/>
    <m/>
    <x v="2"/>
    <n v="0"/>
    <m/>
    <s v=" "/>
    <m/>
    <m/>
    <m/>
    <m/>
    <m/>
    <m/>
    <n v="1"/>
  </r>
  <r>
    <n v="6985"/>
    <m/>
    <m/>
    <m/>
    <m/>
    <m/>
    <m/>
    <m/>
    <x v="11"/>
    <x v="37"/>
    <m/>
    <m/>
    <x v="2"/>
    <n v="0"/>
    <m/>
    <s v=" "/>
    <m/>
    <m/>
    <m/>
    <m/>
    <m/>
    <m/>
    <n v="1"/>
  </r>
  <r>
    <n v="6986"/>
    <m/>
    <m/>
    <m/>
    <m/>
    <m/>
    <m/>
    <m/>
    <x v="11"/>
    <x v="37"/>
    <m/>
    <m/>
    <x v="2"/>
    <n v="0"/>
    <m/>
    <s v=" "/>
    <m/>
    <m/>
    <m/>
    <m/>
    <m/>
    <m/>
    <n v="1"/>
  </r>
  <r>
    <n v="6987"/>
    <m/>
    <m/>
    <m/>
    <m/>
    <m/>
    <m/>
    <m/>
    <x v="11"/>
    <x v="37"/>
    <m/>
    <m/>
    <x v="2"/>
    <n v="0"/>
    <m/>
    <s v=" "/>
    <m/>
    <m/>
    <m/>
    <m/>
    <m/>
    <m/>
    <n v="1"/>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863">
  <r>
    <n v="1"/>
    <s v="_x000a_1-2025-005424"/>
    <s v="Programa de instalación de sistemas solares fotovoltaicos en hogares."/>
    <s v="Senith Marcela Beleño"/>
    <s v="DP"/>
    <d v="2025-10-02T00:00:00"/>
    <d v="2025-10-02T00:00:00"/>
    <d v="2025-10-02T00:00:00"/>
    <x v="0"/>
    <x v="0"/>
    <s v=" "/>
    <s v=" "/>
    <x v="0"/>
    <n v="1"/>
    <n v="15"/>
    <d v="2025-03-03T00:00:00"/>
    <s v="N/A"/>
    <d v="2025-11-02T00:00:00"/>
    <s v="N/A"/>
    <s v="N/A"/>
    <s v="se asigna al despacho del Ministro al Grupo de comunidades Energéticas al profesional John Bolaños"/>
  </r>
  <r>
    <n v="2"/>
    <s v="_x000a_1-2025-005424"/>
    <s v="Programa de instalación de sistemas solares fotovoltaicos en hogares."/>
    <s v="Senith Marcela Beleño "/>
    <s v="DP"/>
    <d v="2025-10-02T00:00:00"/>
    <d v="2025-10-02T00:00:00"/>
    <d v="2025-02-14T00:00:00"/>
    <x v="0"/>
    <x v="0"/>
    <s v=" "/>
    <s v=" "/>
    <x v="0"/>
    <n v="4"/>
    <n v="15"/>
    <d v="2025-03-03T00:00:00"/>
    <s v="N/A"/>
    <d v="2025-02-12T00:00:00"/>
    <s v="N/A"/>
    <s v="N/A"/>
    <s v="se asigna al despacho del Ministro al Grupo de comunidades Energéticas al profesional John Bolaños"/>
  </r>
  <r>
    <n v="3"/>
    <s v="1-2025-007401"/>
    <s v="Traslado OFI25-00027506 / GFPU - ."/>
    <s v="PRESIDENCIA DE LA REPÚBLICA "/>
    <s v="DP"/>
    <d v="2025-02-20T00:00:00"/>
    <d v="2025-02-20T00:00:00"/>
    <d v="2025-02-27T00:00:00"/>
    <x v="0"/>
    <x v="0"/>
    <s v=" "/>
    <s v=" "/>
    <x v="0"/>
    <n v="28"/>
    <n v="12"/>
    <d v="2025-10-03T00:00:00"/>
    <s v="N/A"/>
    <d v="2025-02-20T00:00:00"/>
    <s v="N/A"/>
    <s v="N/A"/>
    <s v="Se da traslado a Ana Tulia"/>
  </r>
  <r>
    <n v="4"/>
    <s v="1-2025-010119"/>
    <s v=" Derecho de Petición ? Solicitud de información sobre proyectos de transición energética presentados por GENSA S.A. ESP, en particular sobre  el cierre de las centrales termoeléctricas de Paipa I, II y III y el financiamiento recibido para la transición energética en Caldas."/>
    <s v="PEDRO ANTONIO ROJAS"/>
    <s v="DP"/>
    <d v="2025-10-03T00:00:00"/>
    <d v="2025-10-03T00:00:00"/>
    <d v="2025-10-03T00:00:00"/>
    <x v="1"/>
    <x v="1"/>
    <s v="David Andrés Grajales Marín"/>
    <s v="Julio André Bernal Rubiano"/>
    <x v="0"/>
    <n v="21"/>
    <n v="12"/>
    <s v="26/03/2025"/>
    <s v="2-2025-011209"/>
    <d v="2025-03-31T00:00:00"/>
    <s v="_x000a_2-2025-011206"/>
    <d v="2025-03-31T00:00:00"/>
    <s v="Se dio respuesta al peticionario de acuerdo a lo solicitado"/>
  </r>
  <r>
    <n v="5"/>
    <s v="1-2025-010119"/>
    <s v="Derecho de Petición – Solicitud de información sobre proyectos de transición_x000a_energética presentados por GENSA S.A. ESP, en particular sobre el cierre de las centrales termoeléctricas de Paipa I, II y III y el financiamiento recibido para la transición energética en Caldas. "/>
    <s v="SINTRAELECOL"/>
    <s v="DP"/>
    <d v="2025-10-03T00:00:00"/>
    <d v="2024-10-03T00:00:00"/>
    <d v="2025-12-03T00:00:00"/>
    <x v="1"/>
    <x v="1"/>
    <s v="David Andrés Grajales Marín"/>
    <s v="Julio André Bernal Rubiano"/>
    <x v="0"/>
    <n v="21"/>
    <n v="12"/>
    <s v="26/03/2025"/>
    <s v="2-2025-011209"/>
    <d v="2025-03-31T00:00:00"/>
    <s v="_x000a_2-2025-011206"/>
    <d v="2025-03-31T00:00:00"/>
    <s v="Se dio respuesta al peticionario de acuerdo a lo solicitado"/>
  </r>
  <r>
    <n v="6"/>
    <s v="1-2025-007401"/>
    <s v="Traslado OFI25-00027506 / GFPU "/>
    <s v="contacto@presidencia.gov.co"/>
    <s v="DP"/>
    <d v="2025-02-20T00:00:00"/>
    <d v="2025-03-19T00:00:00"/>
    <d v="2025-03-20T00:00:00"/>
    <x v="1"/>
    <x v="0"/>
    <s v=" "/>
    <s v=" "/>
    <x v="0"/>
    <n v="28"/>
    <n v="12"/>
    <d v="2025-10-03T00:00:00"/>
    <s v="N/A"/>
    <d v="2025-03-20T00:00:00"/>
    <s v="N/A"/>
    <s v="N/A"/>
    <s v="se asigno al despacho del ministro por instrucciones de Luciano."/>
  </r>
  <r>
    <n v="7"/>
    <s v="1-2024-057931"/>
    <s v="Respuesta a radicado 2-2024-044992"/>
    <s v="Gobernación de Vichada"/>
    <s v="OTROS "/>
    <d v="2024-12-26T00:00:00"/>
    <d v="2024-12-26T00:00:00"/>
    <d v="2024-12-27T00:00:00"/>
    <x v="2"/>
    <x v="2"/>
    <s v=" "/>
    <s v=" "/>
    <x v="0"/>
    <n v="13"/>
    <n v="15"/>
    <s v="20/01/2025"/>
    <s v="2-2025-000209"/>
    <d v="2025-08-01T00:00:00"/>
    <s v="N/A"/>
    <s v="N/A"/>
    <s v=" "/>
  </r>
  <r>
    <n v="8"/>
    <s v="1-2024-057979"/>
    <s v="Respuesta al radicado 2-2024-044877 requerimiento de información de nuevos usuarios rurales"/>
    <s v="Edeq S.A. Esp"/>
    <s v="OTROS "/>
    <d v="2024-12-26T00:00:00"/>
    <d v="2024-12-26T00:00:00"/>
    <d v="2024-12-27T00:00:00"/>
    <x v="2"/>
    <x v="2"/>
    <s v=" "/>
    <s v=" "/>
    <x v="0"/>
    <n v="13"/>
    <n v="15"/>
    <s v="20/01/2025"/>
    <s v=" 2-2025-000210"/>
    <d v="2025-08-01T00:00:00"/>
    <s v="N/A"/>
    <s v="N/A"/>
    <s v=" "/>
  </r>
  <r>
    <n v="9"/>
    <s v="1-2024-057982"/>
    <s v="Respuesta al radicado 2-2024-044877 requerimiento de información de nuevos usuarios rurales"/>
    <s v="Empresa de Energía del Quindío S.A E.S.P. - EDEQ"/>
    <s v="OTROS "/>
    <d v="2024-12-26T00:00:00"/>
    <d v="2024-12-26T00:00:00"/>
    <d v="2024-12-27T00:00:00"/>
    <x v="2"/>
    <x v="2"/>
    <s v=" "/>
    <s v=" "/>
    <x v="0"/>
    <n v="13"/>
    <n v="15"/>
    <s v="20/01/2025"/>
    <s v=" 2-2025-000210"/>
    <d v="2025-08-01T00:00:00"/>
    <s v="N/A"/>
    <s v="N/A"/>
    <s v=" "/>
  </r>
  <r>
    <n v="10"/>
    <s v="1-2024-058037"/>
    <s v="Respuesta radicado MME 2-2024-044876"/>
    <s v="Empresa de Energía del Bajo Putumayo SA ESP"/>
    <s v="OTROS "/>
    <d v="2024-12-26T00:00:00"/>
    <d v="2024-12-26T00:00:00"/>
    <d v="2024-12-27T00:00:00"/>
    <x v="2"/>
    <x v="2"/>
    <s v=" "/>
    <s v=" "/>
    <x v="0"/>
    <n v="13"/>
    <n v="15"/>
    <s v="20/01/2025"/>
    <s v="2-2025-000211"/>
    <d v="2025-08-01T00:00:00"/>
    <s v="N/A"/>
    <s v="N/A"/>
    <s v=" "/>
  </r>
  <r>
    <n v="11"/>
    <s v="1-2024-057911"/>
    <s v="Oficio AHIC No. 377-2024 Solicitud de intervención Proyecto Apulo Solar I de 9.9 MW.-  1. Teniendo en cuanta los lineamientos de la Resolución 40303 de 2022, solicitamos a la autoridad minera, la UPME y al Ministerio de Minas y Energía, su intervención y acompañamiento, 2. Se convoque a reunión oficial en los términos de la Resolución 40303 de 2022; con la finalidad de contar con su valioso apoyo, mediación gestión que permita la ejecución de estos proyectos de energía renovable considerando su importancia en el contexto energético nacional. "/>
    <s v="María de Gracia Candau Sánchez de Y  bargüenmATLÁNTICA – HIC RENOVABLES S.A.S"/>
    <s v="DP"/>
    <d v="2024-12-26T00:00:00"/>
    <d v="2024-12-26T00:00:00"/>
    <d v="2024-12-30T00:00:00"/>
    <x v="2"/>
    <x v="3"/>
    <s v="Martha Stephanny Barreto Mantilla"/>
    <s v="Martha Stephanny Barreto Mantilla"/>
    <x v="0"/>
    <n v="19"/>
    <n v="15"/>
    <s v="20/01/2025"/>
    <s v="2-2025-000582"/>
    <d v="2025-01-14T00:00:00"/>
    <s v="N/A"/>
    <s v="N/A"/>
    <s v="El borrador de la respuesta es cargado en ARGO por Nancy Botero por que el profesional no tiene contrato"/>
  </r>
  <r>
    <n v="12"/>
    <s v="1-2024-057906"/>
    <s v="oficio AHIC No. 376-2024 Registro proyecto Apulo Solar I de 9.9 MW.-  1. Teniendo en cuanta las consideraciones antes planteadas, solicitamos de la manera más respetuosa y atenta a sus prestigiosas entidades que se realice la inscripción del proyecto Parque Solar Fotovoltaico Apulo Solar I en el Banco de Proyectos estratégicos, brindándonos su valioso apoyo en la optimización y seguimiento de este proyecto clave para el desarrollo del país"/>
    <s v="María de Gracia Candau Sánchez de Y  bargüenmATLÁNTICA – HIC RENOVABLES S.A.S"/>
    <s v="DP"/>
    <d v="2024-12-26T00:00:00"/>
    <d v="2024-12-26T00:00:00"/>
    <d v="2024-12-30T00:00:00"/>
    <x v="2"/>
    <x v="3"/>
    <s v="Martha Stephanny Barreto Mantilla"/>
    <s v="Martha Stephanny Barreto Mantilla"/>
    <x v="0"/>
    <n v="19"/>
    <n v="15"/>
    <s v="20/01/2025"/>
    <s v="2-2025-000581"/>
    <d v="2025-01-14T00:00:00"/>
    <s v="N/A"/>
    <s v="N/A"/>
    <s v="El borrador de la respuesta es cargado en ARGO por Nancy Botero por que el profesional no tiene contrato"/>
  </r>
  <r>
    <n v="13"/>
    <s v="1-2024-058363"/>
    <s v="2-2024-045768- Respuesta a la solicitud de información sobre nuevos usuarios rurales conectados a través de la Estampilla Pro-Electrificación Rural."/>
    <s v="Secretaría de Infraestructura y Hábitat - Gobernacion del Tolima"/>
    <s v="OTROS "/>
    <d v="2024-12-30T00:00:00"/>
    <d v="2024-12-26T00:00:00"/>
    <d v="2025-01-02T00:00:00"/>
    <x v="2"/>
    <x v="2"/>
    <s v=" "/>
    <s v=" "/>
    <x v="0"/>
    <n v="9"/>
    <n v="15"/>
    <s v="22/01/2025"/>
    <s v="2-2025-000212"/>
    <d v="2025-08-01T00:00:00"/>
    <s v="N/A"/>
    <s v="N/A"/>
    <s v=" "/>
  </r>
  <r>
    <n v="14"/>
    <s v="1-2024-058511"/>
    <s v="En concordancia con la solicitud con radicado No. 2-2024-007177 del 19/03/2024, Empresa de Energía de Pereira S.A. ESP se permite dar respuesta a la información periódica sobre nuevos usuarios rurales para diciembre de 2024"/>
    <s v=" Empresa De Energía De Pereira S.A. E.S.P. - Eep"/>
    <s v="OTROS "/>
    <d v="2024-12-31T00:00:00"/>
    <d v="2024-12-26T00:00:00"/>
    <d v="2025-01-02T00:00:00"/>
    <x v="2"/>
    <x v="2"/>
    <s v=" "/>
    <s v=" "/>
    <x v="0"/>
    <n v="8"/>
    <n v="15"/>
    <s v="23/01/2025"/>
    <s v="2-2025-000213"/>
    <d v="2025-08-01T00:00:00"/>
    <s v="N/A"/>
    <s v="N/A"/>
    <s v=" "/>
  </r>
  <r>
    <n v="15"/>
    <s v="1-2025-000076"/>
    <s v="Me permito adjuntar la respuesta al oficio 2-2024-046133, en la cual se indica que el proyecto denominado CONSTRUCCIÓN REDES ELÉCTRICAS EN MT Y/O BT, PARA LAS VEREDAS JOSEFINA, JOSEFINA ALTA,CAMPOALEGRE, TUSAS, CORTADERAL, RIO CLARO EN EL CORREGIMIENTO DE PALETARÁ, MUNICIPIO DE PURACÉ con BPIN 2023003190095 se está ejecutando actualmente."/>
    <s v="Secretaria de Infraestructura Popayán-Cauca"/>
    <s v="OTROS "/>
    <d v="2025-02-01T00:00:00"/>
    <d v="2025-02-01T00:00:00"/>
    <d v="2025-02-01T00:00:00"/>
    <x v="2"/>
    <x v="2"/>
    <s v=" "/>
    <s v=" "/>
    <x v="0"/>
    <n v="6"/>
    <n v="15"/>
    <s v="24/01/2025"/>
    <s v="2-2025-000215"/>
    <d v="2025-08-01T00:00:00"/>
    <s v="N/A"/>
    <s v="N/A"/>
    <s v=" "/>
  </r>
  <r>
    <n v="16"/>
    <s v="1-2025-000102"/>
    <s v="Solicitud información Nuevos Usuarios Rurales Operador de Red ENERCA SA ESP Radicado No.: 2-2024-007177"/>
    <s v="Empresa de Energía de Casanare SA ESP"/>
    <s v="OTROS "/>
    <d v="2025-02-01T00:00:00"/>
    <d v="2025-02-01T00:00:00"/>
    <d v="2025-02-01T00:00:00"/>
    <x v="2"/>
    <x v="2"/>
    <s v=" "/>
    <s v=" "/>
    <x v="0"/>
    <n v="6"/>
    <n v="15"/>
    <s v="24/01/2025"/>
    <s v="2-2025-000216"/>
    <d v="2025-08-01T00:00:00"/>
    <s v="N/A"/>
    <s v="N/A"/>
    <s v=" "/>
  </r>
  <r>
    <n v="17"/>
    <s v="3-2024-038909"/>
    <s v="Respuesta solicitud 3-2024-031680 "/>
    <s v="Oficina Asesora Juridica"/>
    <s v="OTROS "/>
    <d v="2024-07-11T00:00:00"/>
    <d v="2025-02-01T00:00:00"/>
    <d v="2025-02-01T00:00:00"/>
    <x v="2"/>
    <x v="4"/>
    <s v=" "/>
    <s v=" "/>
    <x v="1"/>
    <n v="74"/>
    <n v="15"/>
    <s v="29/11/2024"/>
    <s v="N/A"/>
    <d v="2025-01-20T00:00:00"/>
    <s v="N/A"/>
    <s v="N/A"/>
    <s v="Referencia Radicados 3-2024-027777 y  3-2024-024207 Y RADICADOS 3-2024-031680 Y  3-2024-038909"/>
  </r>
  <r>
    <n v="18"/>
    <s v="1-2024-058201"/>
    <s v="Proyecto Uribia Air-e- Conexión de la subestación Uribia 110Kv a la línea de transmisión de Cerrejon y revisión proyecto Resolución UPME."/>
    <s v="CARBONES DEL CERREJON"/>
    <s v="DP"/>
    <d v="2024-12-30T00:00:00"/>
    <d v="2024-12-26T00:00:00"/>
    <d v="2025-07-01T00:00:00"/>
    <x v="2"/>
    <x v="0"/>
    <s v=" "/>
    <s v=" "/>
    <x v="0"/>
    <n v="9"/>
    <n v="15"/>
    <s v="22/01/2025"/>
    <s v="N/A"/>
    <d v="2025-08-01T00:00:00"/>
    <s v="N/A"/>
    <s v="N/A"/>
    <s v="SE ASIGNA A OARE"/>
  </r>
  <r>
    <n v="19"/>
    <s v="1-2024-058203"/>
    <s v="Informe Cumplimiento de Hitos No 2 VA - IPAT Aumento Capacidad Ramal Jamundí - Valle curva S"/>
    <s v="Delvasto &amp; Echavarria"/>
    <s v="OTROS "/>
    <d v="2024-12-30T00:00:00"/>
    <d v="2024-12-30T00:00:00"/>
    <d v="2025-07-01T00:00:00"/>
    <x v="2"/>
    <x v="0"/>
    <s v=" "/>
    <s v=" "/>
    <x v="0"/>
    <n v="16"/>
    <n v="15"/>
    <s v="22/01/2025"/>
    <s v="N/A"/>
    <d v="2025-01-15T00:00:00"/>
    <s v="N/A"/>
    <s v="N/A"/>
    <s v="Se asigna al Grupo de Gas Combustible"/>
  </r>
  <r>
    <n v="20"/>
    <s v="_x000a_1-2024-058204"/>
    <s v="Informe Cumplimiento de Hitos No 2 VA - IPAT Capacidad Tramo Mariquita-Gualanday curva S"/>
    <s v="Delvasto &amp; Echavarria"/>
    <s v="OTROS "/>
    <d v="2024-12-30T00:00:00"/>
    <d v="2024-12-30T00:00:00"/>
    <d v="2025-07-01T00:00:00"/>
    <x v="2"/>
    <x v="0"/>
    <s v=" "/>
    <s v=" "/>
    <x v="0"/>
    <n v="16"/>
    <n v="15"/>
    <s v="22/01/2025"/>
    <s v="N/A"/>
    <d v="2025-01-15T00:00:00"/>
    <s v="N/A"/>
    <s v="N/A"/>
    <s v="Se asigna al Grupo de Gas Combustible"/>
  </r>
  <r>
    <n v="21"/>
    <s v="1-2025-000148"/>
    <s v="Respuesta a Solicitud informacion nuevos usuarios rurales diciembre del 2024"/>
    <s v="Epm S.A"/>
    <s v="OTROS "/>
    <d v="2025-03-01T00:00:00"/>
    <d v="2025-07-01T00:00:00"/>
    <d v="2025-07-01T00:00:00"/>
    <x v="2"/>
    <x v="2"/>
    <s v=" "/>
    <s v=" "/>
    <x v="0"/>
    <n v="5"/>
    <n v="15"/>
    <s v="27/01/2025"/>
    <s v="2-2025-000214"/>
    <d v="2025-08-01T00:00:00"/>
    <s v="N/A"/>
    <s v="N/A"/>
    <s v=" "/>
  </r>
  <r>
    <n v="22"/>
    <s v="1-2024-058229"/>
    <s v="Licencias y permisos proyectos de generación. Traslado desde el Ministerio de Minas y Energía radicado MME 1-2024-050736 Radicado CREG: S2024011326 Id de referencia: E2024018119"/>
    <s v="CREG"/>
    <s v="DP"/>
    <d v="2024-12-30T00:00:00"/>
    <d v="2024-12-30T00:00:00"/>
    <d v="2025-07-01T00:00:00"/>
    <x v="2"/>
    <x v="2"/>
    <s v=" "/>
    <s v=" "/>
    <x v="0"/>
    <n v="9"/>
    <n v="15"/>
    <s v="22/01/2025"/>
    <s v="2-2025-000227"/>
    <d v="2025-08-01T00:00:00"/>
    <s v="N/A"/>
    <s v="N/A"/>
    <s v=" "/>
  </r>
  <r>
    <n v="23"/>
    <s v="1-2024-058354"/>
    <s v="La Agencia de Desarrollo Rural -ADR- le envio el radicado No. 20243300319552 - radicado 2-2024-040991"/>
    <s v="Agencia de Desarrollo Rural"/>
    <s v="DP"/>
    <d v="2024-12-30T00:00:00"/>
    <d v="2024-12-30T00:00:00"/>
    <d v="2025-07-01T00:00:00"/>
    <x v="2"/>
    <x v="3"/>
    <s v="David Andrés Grajales Marín"/>
    <s v="Julio André Bernal Rubiano"/>
    <x v="0"/>
    <n v="43"/>
    <n v="15"/>
    <s v="22/01/2025"/>
    <s v="2-2025-003788"/>
    <d v="2025-11-02T00:00:00"/>
    <s v="N/A"/>
    <s v="N/A"/>
    <s v=" "/>
  </r>
  <r>
    <n v="24"/>
    <s v="1-2024-058355"/>
    <s v="UPME: Se ha generado una Respuesta con No. 20241800267651  para Juan Esteban Rivera Palacio  representante legal de InGevias -  Su solicitud sobre el proyecto “Pequeña Central Hidroeléctrica (PCH) en el Rio Ranchería” y remitidas la petición por FENOGE con radicados UPME N° 20241110324862 y 20241110323892"/>
    <s v="UPME"/>
    <s v="DP"/>
    <d v="2024-12-30T00:00:00"/>
    <d v="2024-12-30T00:00:00"/>
    <d v="2025-07-01T00:00:00"/>
    <x v="2"/>
    <x v="2"/>
    <s v=" "/>
    <s v=" "/>
    <x v="0"/>
    <n v="10"/>
    <n v="15"/>
    <s v="22/01/2025"/>
    <s v=" 2-2025-000300"/>
    <d v="2025-09-01T00:00:00"/>
    <s v="N/A"/>
    <s v="N/A"/>
    <s v=" "/>
  </r>
  <r>
    <n v="25"/>
    <s v="1-2025-000162"/>
    <s v="COL / SP Achira/ Superposition: NOTIFICACIÓN SUPERPOSICIÓN DE PROYECTOS DEL PROYECTO PARQUE SOLAR LA ACHIRA Y SU LÍNEA DE TRANSMISIÓN 115 kV -  1-2024-030033"/>
    <s v="Notus Energia Colombia SAS"/>
    <s v="DP"/>
    <d v="2025-03-01T00:00:00"/>
    <d v="2025-03-01T00:00:00"/>
    <d v="2025-07-01T00:00:00"/>
    <x v="2"/>
    <x v="3"/>
    <s v="Martha Stephanny Barreto Mantilla"/>
    <s v="Martha Stephanny Barreto Mantilla"/>
    <x v="0"/>
    <n v="11"/>
    <n v="5"/>
    <s v="13/01/2025"/>
    <s v="2-2025-000640"/>
    <d v="2025-01-14T00:00:00"/>
    <s v="2-2025-000640"/>
    <d v="2025-01-14T00:00:00"/>
    <s v="El borrador de la respuesta es cargado en ARGO por Nancy Botero por que el profesional no tiene contrato"/>
  </r>
  <r>
    <n v="26"/>
    <s v="1-2025-000173"/>
    <s v="Solicitud información Nuevos Usuarios Rurales - Radicado No.: 2-2024-007177_Periodo Diciembre 2024"/>
    <s v="Celsia"/>
    <s v="OTROS "/>
    <d v="2025-03-01T00:00:00"/>
    <d v="2025-03-01T00:00:00"/>
    <d v="2025-07-01T00:00:00"/>
    <x v="2"/>
    <x v="2"/>
    <s v=" "/>
    <s v=" "/>
    <x v="0"/>
    <n v="6"/>
    <n v="15"/>
    <s v="27/01/2025"/>
    <s v="2-2025-000303"/>
    <d v="2025-09-01T00:00:00"/>
    <s v="N/A"/>
    <s v="N/A"/>
    <s v=" "/>
  </r>
  <r>
    <n v="27"/>
    <s v="1-2025-000175"/>
    <s v="Información Nuevos Usuarios Rurales mes de Diciembre"/>
    <s v="Edeq"/>
    <s v="OTROS "/>
    <d v="2025-03-01T00:00:00"/>
    <d v="2025-03-01T00:00:00"/>
    <d v="2025-07-01T00:00:00"/>
    <x v="2"/>
    <x v="2"/>
    <s v=" "/>
    <s v=" "/>
    <x v="0"/>
    <n v="5"/>
    <n v="15"/>
    <s v="27/01/2025"/>
    <s v="_x000a_2-2025-000241"/>
    <d v="2025-08-01T00:00:00"/>
    <s v="N/A"/>
    <s v="N/A"/>
    <s v=" "/>
  </r>
  <r>
    <n v="28"/>
    <s v="1-2025-000178"/>
    <s v="nuevos usuarios rurales conectados CEDENAR S.A. E.S.P Radicado No.: 2-2024-007177_Periodo Diciembre 2024"/>
    <s v="CEDENAR S.A .E.S.P."/>
    <s v="OTROS "/>
    <d v="2025-03-01T00:00:00"/>
    <d v="2025-03-01T00:00:00"/>
    <d v="2025-07-01T00:00:00"/>
    <x v="2"/>
    <x v="2"/>
    <s v=" "/>
    <s v=" "/>
    <x v="0"/>
    <n v="5"/>
    <n v="15"/>
    <s v="27/01/2025"/>
    <s v="2-2025-000240"/>
    <d v="2025-08-01T00:00:00"/>
    <s v="N/A"/>
    <s v="N/A"/>
    <s v=" "/>
  </r>
  <r>
    <n v="29"/>
    <s v="1-2025-000199"/>
    <s v="Plantilla reporte usuarios rurales - diciembre 2024"/>
    <s v="CEO - COMPAÑÍA ENERGÉTICA DE OCCIDENTE"/>
    <s v="OTROS "/>
    <d v="2025-03-01T00:00:00"/>
    <d v="2025-03-01T00:00:00"/>
    <d v="2025-07-01T00:00:00"/>
    <x v="2"/>
    <x v="2"/>
    <s v=" "/>
    <s v=" "/>
    <x v="0"/>
    <n v="5"/>
    <n v="15"/>
    <s v="27/01/2025"/>
    <s v="2-2025-000239"/>
    <d v="2025-08-01T00:00:00"/>
    <s v="N/A"/>
    <s v="N/A"/>
    <s v=" "/>
  </r>
  <r>
    <n v="30"/>
    <s v="1-2025-000200"/>
    <s v="RTQ-2025-21 Respuesta radicado RTQ-2024-16273 (2-2024-045783) Solicitud de información de Nuevos Usuarios Rurales (EMAIL CERTIFICADO de escribanos@ruitoqueesp.com)"/>
    <s v="Ruitoque S.A. Esp"/>
    <s v="OTROS "/>
    <d v="2025-03-01T00:00:00"/>
    <d v="2025-03-01T00:00:00"/>
    <d v="2025-07-01T00:00:00"/>
    <x v="2"/>
    <x v="2"/>
    <s v=" "/>
    <s v=" "/>
    <x v="0"/>
    <n v="5"/>
    <n v="15"/>
    <s v="27/01/2025"/>
    <s v="2-2025-000238"/>
    <d v="2025-08-01T00:00:00"/>
    <s v="N/A"/>
    <s v="N/A"/>
    <s v=" "/>
  </r>
  <r>
    <n v="31"/>
    <s v="1-2025-000201"/>
    <s v="RTQ-2025-21 Respuesta radicado RTQ-2024-16273 (2-2024-045783) Solicitud de información de Nuevos Usuarios Rurales (EMAIL CERTIFICADO de escribanos@ruitoqueesp.com)"/>
    <s v=" Riutoque S.A E.S.P"/>
    <s v="OTROS "/>
    <d v="2025-03-01T00:00:00"/>
    <d v="2025-03-01T00:00:00"/>
    <d v="2025-07-01T00:00:00"/>
    <x v="2"/>
    <x v="2"/>
    <s v=" "/>
    <s v=" "/>
    <x v="0"/>
    <n v="5"/>
    <n v="15"/>
    <s v="27/01/2025"/>
    <s v="2-2025-000238"/>
    <d v="2025-08-01T00:00:00"/>
    <s v="N/A"/>
    <s v="N/A"/>
    <s v=" "/>
  </r>
  <r>
    <n v="32"/>
    <s v="1-2025-000254"/>
    <s v="REPORTE NUEVOS USUARIOS RURALES CONECTADOS - DICIEMBRE 2024"/>
    <s v="ElectroHuila"/>
    <s v="OTROS "/>
    <d v="2025-03-01T00:00:00"/>
    <d v="2025-03-01T00:00:00"/>
    <d v="2025-07-01T00:00:00"/>
    <x v="2"/>
    <x v="2"/>
    <s v=" "/>
    <s v=" "/>
    <x v="0"/>
    <n v="6"/>
    <n v="15"/>
    <s v="27/01/2025"/>
    <s v="2-2025-000301"/>
    <d v="2025-09-01T00:00:00"/>
    <s v="N/A"/>
    <s v="N/A"/>
    <s v=" "/>
  </r>
  <r>
    <n v="33"/>
    <s v="1-2025-000259"/>
    <s v="Respuesta a comunicación 01-STO-006999-E-2024 y consecutivo de origen 2- 2024-007177 usuarios rurales"/>
    <s v="Electrificadora del Huila S. A. E.S.P - Electrohuila"/>
    <s v="OTROS "/>
    <d v="2025-03-01T00:00:00"/>
    <d v="2025-03-01T00:00:00"/>
    <d v="2025-07-01T00:00:00"/>
    <x v="2"/>
    <x v="2"/>
    <s v=" "/>
    <s v=" "/>
    <x v="0"/>
    <n v="6"/>
    <n v="15"/>
    <s v="27/01/2025"/>
    <s v="2-2025-000301"/>
    <d v="2025-09-01T00:00:00"/>
    <s v="N/A"/>
    <s v="N/A"/>
    <s v=" "/>
  </r>
  <r>
    <n v="34"/>
    <s v="1-2025-000267"/>
    <s v="consultar el estado de la postulacion solo me aparece la comunidad de Granada meta ENERSOLARIS pero no aparece COMUNIDAD ENERGETICA BARRIO JORDAN. Les agradezco me puedan contactar y orientar por Email electrónico y correo físico ya que cuando ingreso a la página del ministerio_x000a_no me deja ver y quiero saber en qué etapa nos encontramos"/>
    <s v="carlos mauricio escalante"/>
    <s v="DP"/>
    <d v="2025-07-01T00:00:00"/>
    <d v="2025-07-01T00:00:00"/>
    <d v="2025-07-01T00:00:00"/>
    <x v="2"/>
    <x v="0"/>
    <s v=" "/>
    <s v=" "/>
    <x v="0"/>
    <n v="1"/>
    <n v="15"/>
    <s v="28/01/2025"/>
    <s v="N/A"/>
    <d v="2025-08-01T00:00:00"/>
    <s v="N/A"/>
    <s v="N/A"/>
    <s v="Se asigna a Despacho del ministro Grupo de Comunidades energéticas al profesional John Bolaños"/>
  </r>
  <r>
    <n v="35"/>
    <s v="_x000a_1-2025-000290"/>
    <s v="Solicitud de Información de Subvenciones y Programas Gubernamentales que otorguen  incentivos y financiamientos para la implementación de  proyectos en energías renovables"/>
    <s v="John Gutierrez"/>
    <s v="DP"/>
    <d v="2025-07-01T00:00:00"/>
    <d v="2025-07-01T00:00:00"/>
    <d v="2025-07-01T00:00:00"/>
    <x v="2"/>
    <x v="0"/>
    <s v=" "/>
    <s v=" "/>
    <x v="0"/>
    <n v="1"/>
    <n v="15"/>
    <s v="28/01/2025"/>
    <s v="N/A"/>
    <d v="2025-08-01T00:00:00"/>
    <s v="N/A"/>
    <s v="N/A"/>
    <s v="SE ASIGNA A OARE"/>
  </r>
  <r>
    <n v="36"/>
    <s v="1-2025-000307"/>
    <s v="Solicitud informacion de solicitud de viabilidad tecnica financiera emitido por el IPSE y avance de asignacion de rerursos por parte de FAZNI municipio de paz - Putumayo, Caqueta, guania, guaviare, arauca, Meta y Amazonas"/>
    <s v="Diana Maritza Aguilera Rincon - Fundacion Kaliwirinae Crea Huellas"/>
    <s v="DP"/>
    <d v="2025-07-01T00:00:00"/>
    <d v="2025-07-01T00:00:00"/>
    <d v="2025-07-01T00:00:00"/>
    <x v="2"/>
    <x v="5"/>
    <s v="Martha Stephanny Barreto Mantilla"/>
    <s v="Martha Stephanny Barreto Mantilla"/>
    <x v="0"/>
    <n v="6"/>
    <n v="5"/>
    <s v="14/01/2025"/>
    <s v="2-2025-000536"/>
    <d v="2025-01-13T00:00:00"/>
    <s v="2-2025-000536"/>
    <d v="2025-01-13T00:00:00"/>
    <s v="El borrador de la respuesta es cargado en ARGO por Nancy Botero por que el profesional no tiene contrato"/>
  </r>
  <r>
    <n v="37"/>
    <s v="_x000a_1-2025-000338"/>
    <s v="Reporte de nuevos usuarios rurales Diciembre 2024"/>
    <s v=" CHEC SA ESP BIC"/>
    <s v="OTROS "/>
    <d v="2025-07-01T00:00:00"/>
    <d v="2025-07-01T00:00:00"/>
    <d v="2025-07-01T00:00:00"/>
    <x v="2"/>
    <x v="2"/>
    <s v=" "/>
    <s v=" "/>
    <x v="0"/>
    <n v="2"/>
    <n v="15"/>
    <s v="28/01/2025"/>
    <s v="_x000a_2-2025-000302"/>
    <d v="2025-09-01T00:00:00"/>
    <s v="N/A"/>
    <s v="N/A"/>
    <s v=" "/>
  </r>
  <r>
    <n v="38"/>
    <s v="_x000a_1-2025-000355"/>
    <s v="Información requerida &quot;Nuevos usuarios rurales&quot; 2-2024-007177"/>
    <s v="Electro Caquetá"/>
    <s v="OTROS "/>
    <d v="2025-07-01T00:00:00"/>
    <d v="2025-07-01T00:00:00"/>
    <d v="2025-07-01T00:00:00"/>
    <x v="2"/>
    <x v="2"/>
    <s v=" "/>
    <s v=" "/>
    <x v="0"/>
    <n v="2"/>
    <n v="15"/>
    <s v="28/01/2025"/>
    <s v="2-2025-000299"/>
    <d v="2025-09-01T00:00:00"/>
    <s v="N/A"/>
    <s v="N/A"/>
    <s v=" "/>
  </r>
  <r>
    <n v="39"/>
    <s v="_x000a_1-2025-000410"/>
    <s v="Respuesta a la comunicación con radicado 20246201121582 del 27 de septiembre de 2024 - traslado del radicado UPME No.20241110169082 en el marco del trámite administrativo de Licencia Ambiental para el proyecto “Parque Fotovoltaico Córdoba 1 (Chinú 350 MW)”, a localizarse en los municipios de Chinú en el departamento de Córdoba y Sampués en el departamento de Sucre. Expediente: LAV0063-00-2023"/>
    <s v=" Agencia Nacional de Licencias Ambientales - ANLA"/>
    <s v="DP"/>
    <d v="2025-07-01T00:00:00"/>
    <d v="2025-07-01T00:00:00"/>
    <d v="2025-07-01T00:00:00"/>
    <x v="2"/>
    <x v="6"/>
    <s v="David Andrés Grajales Marín"/>
    <s v=" "/>
    <x v="1"/>
    <n v="7"/>
    <n v="15"/>
    <s v="28/01/2025"/>
    <s v="N/A"/>
    <d v="2025-01-14T00:00:00"/>
    <s v="N/A"/>
    <s v="N/A"/>
    <s v="Trámite finalizado la comunicación es informativa no requiere respuesta, ya que corresponde al cumplimiento del artículo primero del Auto 5771 del 25 de julio de 2024, por lo cual será tenido en cuenta dentro de trámite de evaluación de solicitud de licencia ambiental del proyecto en mención."/>
  </r>
  <r>
    <n v="40"/>
    <s v="1-2024-057145"/>
    <s v="ACAT-2024-1003 Acompañamiento Técnico de ACIEM Atlántico en Proyectos Solares en la Región Caribe"/>
    <s v="Presidencia de la Republica"/>
    <s v="DP"/>
    <d v="2024-12-19T00:00:00"/>
    <d v="2024-12-20T00:00:00"/>
    <d v="2024-12-20T00:00:00"/>
    <x v="2"/>
    <x v="7"/>
    <s v="David Andrés Grajales Marín"/>
    <s v=" "/>
    <x v="0"/>
    <n v="32"/>
    <n v="15"/>
    <s v="14/01/2025"/>
    <s v="2-2025-001092"/>
    <d v="2025-01-20T00:00:00"/>
    <s v="N/A"/>
    <s v="N/A"/>
    <s v=" "/>
  </r>
  <r>
    <n v="41"/>
    <s v="1-2024-057992"/>
    <s v="TAURUS - TEC - Derecho de petición Reiteración necesidad de acuerdo de coexistencias"/>
    <s v="VIRIDI"/>
    <s v="DP"/>
    <d v="2024-12-27T00:00:00"/>
    <d v="2024-12-27T00:00:00"/>
    <d v="2025-08-01T00:00:00"/>
    <x v="2"/>
    <x v="2"/>
    <s v=" "/>
    <s v=" "/>
    <x v="0"/>
    <n v="14"/>
    <n v="5"/>
    <d v="2025-07-01T00:00:00"/>
    <s v="2-2025-000409"/>
    <d v="2025-10-01T00:00:00"/>
    <s v="2-2025-000409"/>
    <d v="2025-10-01T00:00:00"/>
    <s v=" "/>
  </r>
  <r>
    <n v="42"/>
    <s v="1-2024-058007"/>
    <s v="MINENERGIA: Registro radicado 2-2024-032590 Remito Oficio No 2200-09.116-1673 de fecha 26/12/2024 y anexos por medio del cual se brinda Informe de cumplimiento – Auto de Sustanciación"/>
    <s v="Secretaria de Salud Municipal Florencia"/>
    <s v="DP"/>
    <d v="2024-12-27T00:00:00"/>
    <d v="2024-12-27T00:00:00"/>
    <d v="2025-01-08T00:00:00"/>
    <x v="2"/>
    <x v="3"/>
    <s v="David Andrés Grajales Marín"/>
    <s v="Julio André Bernal Rubiano"/>
    <x v="0"/>
    <n v="46"/>
    <n v="15"/>
    <d v="2025-01-21T00:00:00"/>
    <s v="2-2025-003686"/>
    <d v="2025-02-11T00:00:00"/>
    <s v="N/A"/>
    <s v="N/A"/>
    <m/>
  </r>
  <r>
    <n v="43"/>
    <s v="_x0009__x000a_1-2024-058523"/>
    <s v="Envío de notificación radicado 20245241481941 Asunto: Remisión solicitud radicada con No. 20246631792352 Respetado doctor Campillo: De conformidad con el artículo 21 de la Ley 1437 de 20111,"/>
    <s v="DEPARTAMENTO NACIONAL PLANEACION-DNP"/>
    <s v="DP"/>
    <d v="2024-12-31T00:00:00"/>
    <d v="2025-01-03T00:00:00"/>
    <d v="2025-01-08T00:00:00"/>
    <x v="2"/>
    <x v="3"/>
    <s v="Martha Stephanny Barreto Mantilla"/>
    <s v="Martha Stephanny Barreto Mantilla"/>
    <x v="0"/>
    <n v="14"/>
    <n v="15"/>
    <d v="2025-01-23T00:00:00"/>
    <s v="2-2025-000581"/>
    <d v="2025-01-14T00:00:00"/>
    <s v="N/A"/>
    <s v="N/A"/>
    <s v="El borrador de la respuesta es cargado en ARGO por Nancy Botero por que el profesional no tiene contrato"/>
  </r>
  <r>
    <n v="44"/>
    <s v="1-2024-058556"/>
    <s v="202444029015-1 Notificación de retiro de SUBA SOLAR S.A.S. E.S.P. como agente Generador."/>
    <s v="XM S.A. E.S.P"/>
    <s v="DP"/>
    <d v="2024-12-31T00:00:00"/>
    <d v="2025-01-03T00:00:00"/>
    <d v="2025-01-08T00:00:00"/>
    <x v="2"/>
    <x v="2"/>
    <m/>
    <m/>
    <x v="1"/>
    <n v="8"/>
    <n v="15"/>
    <d v="2025-01-23T00:00:00"/>
    <s v="N/A"/>
    <d v="2025-01-08T00:00:00"/>
    <s v="N/A"/>
    <s v="N/A"/>
    <s v="SE ARCHIVA POR INSTRUCCION DE LA COORDINADORA DEL GRUPO"/>
  </r>
  <r>
    <n v="45"/>
    <s v="1-2025-000068"/>
    <s v="TAURUS - TEC - Derecho de petición Reiteración necesidad de acuerdo de coexistencias"/>
    <s v="Cne Oil &amp; Gas SAS"/>
    <s v="DP"/>
    <d v="2025-01-02T00:00:00"/>
    <d v="2025-01-02T00:00:00"/>
    <d v="2025-01-08T00:00:00"/>
    <x v="2"/>
    <x v="2"/>
    <m/>
    <m/>
    <x v="0"/>
    <n v="7"/>
    <n v="5"/>
    <d v="2025-01-10T00:00:00"/>
    <s v="2-2025-000344"/>
    <d v="2025-01-09T00:00:00"/>
    <s v="2-2025-000344"/>
    <d v="2025-01-09T00:00:00"/>
    <m/>
  </r>
  <r>
    <n v="46"/>
    <s v="1-2025-000183"/>
    <s v="Informe mes Diciembre - Enel Colombia - Teniendo en cuenta el Radicado No 2-2024-007177, me permito enviarles en el adjunto los usuarios conectados a la_x000a_infraestructura de Enel Colombia durante el mes de Diciembre."/>
    <s v="ENEL"/>
    <s v="OTROS "/>
    <d v="2025-01-03T00:00:00"/>
    <d v="2025-01-03T00:00:00"/>
    <d v="2025-01-08T00:00:00"/>
    <x v="2"/>
    <x v="2"/>
    <m/>
    <m/>
    <x v="0"/>
    <n v="5"/>
    <n v="15"/>
    <d v="2025-01-27T00:00:00"/>
    <s v="_x0009__x000a_2-2025-000260"/>
    <d v="2025-01-08T00:00:00"/>
    <s v="N/A"/>
    <s v="N/A"/>
    <m/>
  </r>
  <r>
    <n v="47"/>
    <s v="1-2025-000508"/>
    <s v="100-8323 mplementación sistemas de generación a través de fuentes no convencionales de energíarenovable (FNCER) y zonas Wifi, para el desarrollo _x000a_sostenible y Amazonas para la vida, en 9 comunidades del departamento del Amazonas"/>
    <s v="Gobernación del Amazonas"/>
    <s v="DP"/>
    <d v="2025-01-08T00:00:00"/>
    <d v="2025-01-08T00:00:00"/>
    <d v="2025-01-08T00:00:00"/>
    <x v="2"/>
    <x v="0"/>
    <m/>
    <m/>
    <x v="0"/>
    <n v="0"/>
    <n v="15"/>
    <d v="2025-01-29T00:00:00"/>
    <s v="N/A"/>
    <d v="2025-01-08T00:00:00"/>
    <s v="N/A"/>
    <s v="N/A"/>
    <s v="se asigna a la DEE a la profesional _x0009_Sindy Lorena Ramírez Perdomo"/>
  </r>
  <r>
    <n v="48"/>
    <s v="1-2025-000700"/>
    <s v="Respuesta a Consultas sobre Proyecto de Planta Híbrida en Villavicencio Radicado Interno: 2514, 2675 Control ID: N/A"/>
    <s v="Secretaría de Planeación Alcaldía de Villavicencio"/>
    <s v="DP"/>
    <d v="2025-01-08T00:00:00"/>
    <d v="2025-01-08T00:00:00"/>
    <d v="2025-01-08T00:00:00"/>
    <x v="2"/>
    <x v="0"/>
    <m/>
    <m/>
    <x v="0"/>
    <n v="21"/>
    <n v="15"/>
    <d v="2025-01-29T00:00:00"/>
    <s v="N/A"/>
    <d v="2025-01-29T00:00:00"/>
    <s v="N/A"/>
    <s v="N/A"/>
    <s v="se asigna al Despacho del ministro al Grupo de comunidades Energeticas al Profesional Simón García Orrego"/>
  </r>
  <r>
    <n v="49"/>
    <s v="1-2025-000740"/>
    <s v="Respuesta Solicitud información de Nuevos Usuarios Rurales Conectados a través del impuesto estampilla pro electrificación rural."/>
    <s v="Gobernación de Cesar"/>
    <s v="OTROS "/>
    <d v="2025-01-09T00:00:00"/>
    <d v="2025-01-09T00:00:00"/>
    <d v="2025-01-09T00:00:00"/>
    <x v="2"/>
    <x v="2"/>
    <m/>
    <m/>
    <x v="0"/>
    <n v="0"/>
    <n v="15"/>
    <d v="2025-01-30T00:00:00"/>
    <s v="2-2025-000345"/>
    <d v="2025-01-09T00:00:00"/>
    <s v="N/A"/>
    <s v="N/A"/>
    <m/>
  </r>
  <r>
    <n v="50"/>
    <s v="3-2025-000396"/>
    <s v="Traslado reiteración de solicitud de IGAC con radicado No. 1-2024-_x000a_056742."/>
    <s v="Oficina Asesora Juridica"/>
    <s v="DP"/>
    <d v="2025-01-09T00:00:00"/>
    <d v="2025-01-09T00:00:00"/>
    <d v="2025-01-09T00:00:00"/>
    <x v="2"/>
    <x v="0"/>
    <m/>
    <m/>
    <x v="0"/>
    <n v="1"/>
    <n v="15"/>
    <d v="2025-01-30T00:00:00"/>
    <s v="N/A"/>
    <d v="2025-01-10T00:00:00"/>
    <s v="N/A"/>
    <s v="N/A"/>
    <s v="Se asigna a la DEE a la profesional Sindy Lorena Ramirez Perdomo"/>
  </r>
  <r>
    <n v="51"/>
    <s v="1-2024-058522"/>
    <s v="Envío de notificación radicado 20245241481941 Asunto: Remisión solicitud radicada con No. 20246631792352 Respetado doctor Campillo: De conformidad con el artículo 21 de la Ley 1437 de 20111"/>
    <s v="DNP"/>
    <s v="DP"/>
    <d v="2024-12-31T00:00:00"/>
    <d v="2025-01-08T00:00:00"/>
    <d v="2025-01-10T00:00:00"/>
    <x v="2"/>
    <x v="3"/>
    <s v="Martha Stephanny Barreto Mantilla"/>
    <s v="Martha Stephanny Barreto Mantilla"/>
    <x v="0"/>
    <n v="14"/>
    <n v="15"/>
    <d v="2025-01-23T00:00:00"/>
    <s v="2-2025-000581"/>
    <d v="2025-01-14T00:00:00"/>
    <s v="N/A"/>
    <s v="N/A"/>
    <s v="El borrador de la respuesta es cargado en ARGO por Nancy Botero por que el profesional no tiene contrato"/>
  </r>
  <r>
    <n v="52"/>
    <s v="1-2025-000714"/>
    <s v="Derecho de Petición. Artículo 23 de la Constitución Política y Ley 1755 de 2015 información proyectos Guaviare"/>
    <s v="JOHAN CAMILO RODRIGUEZ"/>
    <s v="DP"/>
    <d v="2025-01-08T00:00:00"/>
    <d v="2025-01-09T00:00:00"/>
    <d v="2025-01-10T00:00:00"/>
    <x v="2"/>
    <x v="6"/>
    <s v="David Andrés Grajales Marín"/>
    <s v="Julio André Bernal Rubiano"/>
    <x v="0"/>
    <n v="29"/>
    <n v="23"/>
    <d v="2025-02-10T00:00:00"/>
    <s v="2-2025-003358"/>
    <d v="2025-02-06T00:00:00"/>
    <s v="2-2025-000903_x000a_2-2025-000904_x000a_2-2025-000905_x000a_2-2025-000906_x000a_2-2025-000907_x000a_2-2025-000908_x000a_2-2025-001151_x000a_ 2-2025-002035"/>
    <s v="16/01/2025_x000a_29/01/2025"/>
    <s v="se hace traslado a al DNP- IPSE - MINTRANSPORTE - SSPD- UPME Y XM para que desde su competencia den respuesta a los numerales 1, 2, 10, 11 12, 13, 16 y  28, los otros puntos se solicitara la informacion por correo a las dependencias internas del MME para dar respuesta desde el grupo de fondo, mediante radicado  2-2025-002035_x000d_ del 29/01/2025 se solicita ampliacion de terminos  de 8 dias mas para dar respuesta"/>
  </r>
  <r>
    <n v="53"/>
    <s v="1-2024-058110"/>
    <s v="3320-9_x000d_ Referencia: Convocatoria Pública UPME 03-2021 - Subestación Carrieles y líneas de transmisión asociadas 230 kV._x000a_Asunto: Solicitud al Ministerio para que lidere la defensa y necesidad del Proyecto _x000a_Carrieles para la región, luego de la Audiencia Pública Ambiental (APA), _x000a_convocada por la Subdirección de Mecanismos de Participación _x000a_Ciudadana Ambiental de la Autoridad Nacional de Licencias Ambientales _x000a_– ANLA, dentro del trámite administrativo de licencia ambiental"/>
    <s v="ISA Intercolombia"/>
    <s v="DP"/>
    <d v="2024-12-27T00:00:00"/>
    <d v="2024-12-27T00:00:00"/>
    <d v="2025-01-13T00:00:00"/>
    <x v="2"/>
    <x v="0"/>
    <m/>
    <m/>
    <x v="0"/>
    <n v="18"/>
    <n v="15"/>
    <d v="2025-01-21T00:00:00"/>
    <s v="N/A"/>
    <d v="2025-01-14T00:00:00"/>
    <s v="N/A"/>
    <s v="N/A"/>
    <s v="se asigna a OAAS"/>
  </r>
  <r>
    <n v="54"/>
    <s v="_x0009__x000a_1-2025-000097"/>
    <s v="Invitación a ser parte de la cocreación de un Systems Hub para una transición energética justa"/>
    <s v="Ana Andrade"/>
    <s v="DP"/>
    <d v="2025-01-02T00:00:00"/>
    <d v="2025-01-02T00:00:00"/>
    <d v="2025-01-12T00:00:00"/>
    <x v="2"/>
    <x v="0"/>
    <m/>
    <m/>
    <x v="0"/>
    <n v="12"/>
    <n v="15"/>
    <d v="2025-01-24T00:00:00"/>
    <s v="N/A"/>
    <d v="2025-01-14T00:00:00"/>
    <s v="N/A"/>
    <s v="N/A"/>
    <s v="se asigna al Grupo de Gestion Internacional"/>
  </r>
  <r>
    <n v="55"/>
    <s v="1-2025-001135"/>
    <s v="Informe Cumplimiento de Hitos No 3 VA - IPAT Capacidad Tramo Mariquita-Gualanday"/>
    <s v="Delvasto &amp; Echavarria"/>
    <s v="DP"/>
    <d v="2025-01-13T00:00:00"/>
    <d v="2025-01-14T00:00:00"/>
    <d v="2025-01-14T00:00:00"/>
    <x v="2"/>
    <x v="0"/>
    <m/>
    <m/>
    <x v="0"/>
    <n v="1"/>
    <n v="15"/>
    <d v="2025-02-03T00:00:00"/>
    <s v="N/A"/>
    <d v="2025-01-14T00:00:00"/>
    <s v="N/A"/>
    <s v="N/A"/>
    <s v="Se asigna al Grupo de Gas Combustible"/>
  </r>
  <r>
    <n v="56"/>
    <s v="1-2025-001421"/>
    <s v="TAURUS - TEC - Derecho de petición Reiteración necesidad de acuerdo de coexistencias"/>
    <s v="Parque Solar Taurus S.A.S. E.S.P"/>
    <s v="DP"/>
    <d v="2025-01-15T00:00:00"/>
    <d v="2025-01-15T00:00:00"/>
    <d v="2025-01-15T00:00:00"/>
    <x v="2"/>
    <x v="6"/>
    <s v="David Andrés Grajales Marín"/>
    <s v="Julio André Bernal Rubiano"/>
    <x v="0"/>
    <n v="29"/>
    <n v="15"/>
    <d v="2025-02-05T00:00:00"/>
    <s v="2-2025-003973"/>
    <d v="2025-02-13T00:00:00"/>
    <s v="N/A"/>
    <s v="N/A"/>
    <m/>
  </r>
  <r>
    <n v="57"/>
    <s v="1-2025-001291"/>
    <s v="Radicado cite 2-2024-045782 del 16-12-2024  Radicado número 20240320070320 del 19-12-2024  ID 61804283 a información de nuevo usuarios rurales conectados"/>
    <s v=" Electrificadora de Santander S.A. E.S.P - Essa"/>
    <s v="OTROS "/>
    <d v="2025-01-14T00:00:00"/>
    <d v="2025-01-15T00:00:00"/>
    <d v="2025-01-15T00:00:00"/>
    <x v="2"/>
    <x v="5"/>
    <s v="Martha Stephanny Barreto Mantilla"/>
    <s v="Martha Stephanny Barreto Mantilla"/>
    <x v="0"/>
    <n v="9"/>
    <n v="15"/>
    <d v="2025-02-04T00:00:00"/>
    <s v="2-2025-001452"/>
    <d v="2025-01-23T00:00:00"/>
    <s v="N/A"/>
    <s v="N/A"/>
    <m/>
  </r>
  <r>
    <n v="58"/>
    <s v="1-2025-001411"/>
    <s v="UPME: Se ha generado una Respuesta con No. 20251520002881 Respuesta a traslado MME 1-2024-057573, solicitud de reunión por parte de la Cámara de Industria y Comercio Colombo – Alemana. Solicitud con radicado UPME No. 20241110337522."/>
    <s v="Unidad de Planeación Minero Energética UPME"/>
    <s v="DP"/>
    <d v="2025-01-15T00:00:00"/>
    <d v="2025-01-15T00:00:00"/>
    <d v="2025-01-15T00:00:00"/>
    <x v="2"/>
    <x v="3"/>
    <s v="Martha Stephanny Barreto Mantilla"/>
    <s v="Martha Stephanny Barreto Mantilla"/>
    <x v="0"/>
    <n v="5"/>
    <n v="15"/>
    <d v="2025-02-05T00:00:00"/>
    <s v="2-2025-001095"/>
    <d v="2025-01-20T00:00:00"/>
    <s v="N/A"/>
    <s v="N/A"/>
    <m/>
  </r>
  <r>
    <n v="59"/>
    <s v="1-2025-001533"/>
    <s v="Sobre la solicitud de declaratoria de utilidad pública e interés social - DUPIS"/>
    <s v="Maria Fernanda Ortiz"/>
    <s v="DUPIS"/>
    <d v="2025-01-15T00:00:00"/>
    <d v="2024-01-16T00:00:00"/>
    <d v="2024-01-16T00:00:00"/>
    <x v="2"/>
    <x v="8"/>
    <s v="David Andrés Grajales Marín"/>
    <m/>
    <x v="0"/>
    <n v="21"/>
    <n v="15"/>
    <d v="2025-02-05T00:00:00"/>
    <s v="2-2025-003190"/>
    <d v="2025-02-05T00:00:00"/>
    <s v="N/A"/>
    <s v="N/A"/>
    <m/>
  </r>
  <r>
    <n v="60"/>
    <s v="_x0009__x000a_1-2025-000934"/>
    <s v="Solicitud de suministro de energía zona guayabal de siquima vereda de pueblo viejo"/>
    <s v="Elsa Beatriz Castro Colmenares"/>
    <s v="DP"/>
    <d v="2025-01-10T00:00:00"/>
    <d v="2025-01-10T00:00:00"/>
    <d v="2025-01-16T00:00:00"/>
    <x v="2"/>
    <x v="7"/>
    <s v="David Andrés Grajales Marín"/>
    <m/>
    <x v="0"/>
    <n v="10"/>
    <n v="5"/>
    <d v="2025-01-17T00:00:00"/>
    <s v="2-2025-001087"/>
    <d v="2025-01-20T00:00:00"/>
    <s v="2-2025-001087"/>
    <d v="2025-01-20T00:00:00"/>
    <s v="Traslado SSPD y ENEL"/>
  </r>
  <r>
    <n v="61"/>
    <s v="1-2025-000967"/>
    <s v="TRALADO DE PETICION REALIZADA POR COMITÉ AMBIENTAL BOLÍVAR SANTANDER DE DERECHO DE PETICION, ART.123 C.P.C SOLICITAMOS SE NOS ATIENDAN LAS PREOCUPACIONES DEL COMITÉ Y VEEDURIA AMBIENTAL Y DE LA COMUNIDAD ANTE EL PROYECTO UPME-01-2013 Sogamoso de la Empresa Grupo Energía de Bogotá, que consiste en instalar línea de transmisión de energía de 500 mil vatios o 500KV en Santander, Boyacá y Cundinamarca AL CONTESTAR CITAR SIVWATQ-2024147780/JRR"/>
    <s v="Defensoria del Pueblo"/>
    <s v="DP"/>
    <d v="2025-01-10T00:00:00"/>
    <d v="2025-01-10T00:00:00"/>
    <d v="2025-01-16T00:00:00"/>
    <x v="2"/>
    <x v="3"/>
    <s v="Martha Stephanny Barreto Mantilla"/>
    <s v="Martha Stephanny Barreto Mantilla"/>
    <x v="0"/>
    <n v="34"/>
    <n v="36"/>
    <d v="2025-03-03T00:00:00"/>
    <s v="2-2025-003971"/>
    <d v="2025-02-13T00:00:00"/>
    <s v="3-2025-007353 OAAS"/>
    <d v="2025-02-13T00:00:00"/>
    <s v="esta solicitud no esta finalizada se solicita ampliacion de tiempo de respuesta al 3 de marzo del 2025_x000a_La respuesta final corresponde a la OAAS"/>
  </r>
  <r>
    <n v="62"/>
    <s v="_x0009__x000a_1-2025-000938_x000a_"/>
    <s v="Evidencias de situación de falta de energía guayabal de siquima vereda pueblo viejo"/>
    <s v="Elsa Beatriz Castro"/>
    <s v="DP"/>
    <d v="2025-01-10T00:00:00"/>
    <d v="2025-01-10T00:00:00"/>
    <d v="2025-01-16T00:00:00"/>
    <x v="2"/>
    <x v="7"/>
    <s v="David Andrés Grajales Marín"/>
    <m/>
    <x v="0"/>
    <n v="10"/>
    <n v="5"/>
    <d v="2025-01-17T00:00:00"/>
    <s v="2-2025-001087"/>
    <d v="2025-01-20T00:00:00"/>
    <s v="2-2025-001087"/>
    <d v="2025-01-20T00:00:00"/>
    <s v="Traslado SSPD y ENEL"/>
  </r>
  <r>
    <n v="63"/>
    <s v="1-2024-057462"/>
    <s v="DERECHO DE PETICIÓN - INFORMACIÓN SOBRE LA SALIDA DE EDP RENEWABLES DE COLOMBIA Y EL ESTADO DE LOS PROYECTOS EÓLICOS ALPHA Y BETA EN LA GUAJIRA"/>
    <s v="JULIAN DAVID CONCHA"/>
    <s v="DP"/>
    <d v="2024-12-20T00:00:00"/>
    <d v="2025-12-20T00:00:00"/>
    <d v="2025-01-16T00:00:00"/>
    <x v="2"/>
    <x v="0"/>
    <m/>
    <m/>
    <x v="0"/>
    <n v="33"/>
    <n v="15"/>
    <d v="2025-01-15T00:00:00"/>
    <s v="N/A"/>
    <d v="2025-01-22T00:00:00"/>
    <s v="N/A"/>
    <s v="N/A"/>
    <s v="se asigna a la oficina de asuntos ambientales"/>
  </r>
  <r>
    <n v="64"/>
    <s v="1-2025-000672"/>
    <s v="Solicitamos Muy Re tuosamente Se Nos reciban  en su despacho  a una delgacion de Tres (3) Compañeros Líderes Sociales y comprometidos Con El Pueblo el Campesinado y Con El Gobierno del Cambio para hablar de temas o Daño Le Ha Hecho a La Economía y Al Pueblo Colombiano, La Empresa Encargada del Suministro de Energía en Todo Boyacá"/>
    <s v="Juan Francisco Ortiz Ovalle - Emisora la voz de mi tierrita"/>
    <s v="DP"/>
    <d v="2025-01-08T00:00:00"/>
    <d v="2025-01-08T00:00:00"/>
    <d v="2025-01-17T00:00:00"/>
    <x v="2"/>
    <x v="0"/>
    <m/>
    <m/>
    <x v="0"/>
    <n v="14"/>
    <n v="15"/>
    <d v="2025-01-29T00:00:00"/>
    <s v="N/A"/>
    <d v="2025-01-22T00:00:00"/>
    <s v="N/A"/>
    <s v="N/A"/>
    <s v="se asigna a la oficina de asuntos ambientales"/>
  </r>
  <r>
    <n v="65"/>
    <s v="_x0009__x000a_1-2025-000679"/>
    <s v=" (CAPT) en la sesión 210 realizada el día 20 de diciembre de 2024 Remisión Plan de Expansión 2024 – 2038. - Infraestructura de Transmisión Eléctrica el cual fue elaborado en el marco de la tercera entrega de la estrategia “Misión Transmisión”, denominada: Plan Maestro de Modernización y Expansión de la Infraestructura de Transmisión Eléctrica recomienda la adopción de las siguientes 6 obras;  i) Bahías de transformación en Sahagún 500 kV: ii) Subestación Amanecer 500/220/115 y líneas asociadas; iii) Subestación Corzo 500/115 kV y líneas asociadas; iv) Interconexión Nordeste y Urabá Antioqueño; v) Nueva Subestación Macana 230/115 kV y obras asociadas; vi) Nueva Subestación Carlosama 230/115 kV y obras asociadas"/>
    <s v="Unidad de Planeación Minero Energética UPME"/>
    <s v="OTROS "/>
    <d v="2025-01-08T00:00:00"/>
    <d v="2025-01-17T00:00:00"/>
    <d v="2025-01-17T00:00:00"/>
    <x v="2"/>
    <x v="9"/>
    <s v="Martha Stephanny Barreto Mantilla"/>
    <s v="Martha Stephanny Barreto Mantilla"/>
    <x v="0"/>
    <n v="19"/>
    <n v="5"/>
    <d v="2025-01-15T00:00:00"/>
    <s v="2-2025-001687"/>
    <d v="2025-01-27T00:00:00"/>
    <s v="3-2025-005312"/>
    <d v="2025-01-28T00:00:00"/>
    <s v="se anvia a la OAJ el “Plan de Expansión de Transmisión 2024 –_x000a_2038”, para la revisión, aprobación y adopción por parte del Ministerio de_x000a_Minas y Energía"/>
  </r>
  <r>
    <n v="66"/>
    <s v="_x0009__x000a_1-2025-001049"/>
    <s v="Nota Verbal BOG/225/1/2025 de fecha 10 de enero de 2025 Asunto: Caso del Campo Nare, actualmente operado por Ecopetrol."/>
    <s v="Embajada de India"/>
    <s v="DP"/>
    <d v="2025-01-13T00:00:00"/>
    <d v="2025-01-13T00:00:00"/>
    <d v="2025-01-17T00:00:00"/>
    <x v="2"/>
    <x v="0"/>
    <m/>
    <m/>
    <x v="0"/>
    <n v="6"/>
    <n v="15"/>
    <d v="2025-02-03T00:00:00"/>
    <s v="N/A"/>
    <d v="2025-01-19T00:00:00"/>
    <s v="N/A"/>
    <s v="N/A"/>
    <s v="se asigna a la direccion de Hidrocarburos"/>
  </r>
  <r>
    <n v="67"/>
    <s v="1-2025-001675"/>
    <s v="Oficio No.: 2-2024-044870 Solicitud información de Nuevos Usuarios Rurales Conectados a través del impuesto estampilla pro electrificación rural"/>
    <s v="John Erik Jiménez Ortiz - Gobernacion del Meta"/>
    <s v="OTROS "/>
    <d v="2025-01-16T00:00:00"/>
    <d v="2025-01-16T00:00:00"/>
    <d v="2025-01-17T00:00:00"/>
    <x v="2"/>
    <x v="5"/>
    <s v="Martha Stephanny Barreto Mantilla"/>
    <s v="Martha Stephanny Barreto Mantilla"/>
    <x v="0"/>
    <n v="7"/>
    <n v="15"/>
    <d v="2025-02-06T00:00:00"/>
    <s v="2-2025-001454"/>
    <d v="2025-01-23T00:00:00"/>
    <s v="N/A"/>
    <s v="N/A"/>
    <m/>
  </r>
  <r>
    <n v="68"/>
    <s v="_x0009__x000a_1-2025-000076"/>
    <s v="Derecho de peticion  1. ¿Cuánto tipos de subestaciones de energía GIS (Gas Insulated Substation) “subestación aislada por gas”, HIS, DTB, DCB, AIS existen en el territorio nacional?"/>
    <s v="David Francisco Martínez Montejo"/>
    <s v="DP"/>
    <d v="2025-01-16T00:00:00"/>
    <d v="2025-01-16T00:00:00"/>
    <d v="2025-01-17T00:00:00"/>
    <x v="2"/>
    <x v="10"/>
    <s v="David Andrés Grajales Marín"/>
    <s v="Eulogio Solarte"/>
    <x v="0"/>
    <n v="19"/>
    <n v="5"/>
    <d v="2025-01-23T00:00:00"/>
    <s v="2-2025-003023"/>
    <d v="2025-02-04T00:00:00"/>
    <s v="2-2025-003023"/>
    <d v="2025-02-04T00:00:00"/>
    <m/>
  </r>
  <r>
    <n v="69"/>
    <s v="1-2025-001755"/>
    <s v="Solicitud ampliación información sobre posibles alternativas para la materialización de los proyectos Alpha y Beta comunicada el día 14 de enero del 2025"/>
    <s v="EDP Renewables "/>
    <s v="DP"/>
    <d v="2025-01-17T00:00:00"/>
    <d v="2025-01-17T00:00:00"/>
    <d v="2025-01-17T00:00:00"/>
    <x v="2"/>
    <x v="0"/>
    <m/>
    <m/>
    <x v="0"/>
    <n v="5"/>
    <n v="15"/>
    <d v="2025-02-07T00:00:00"/>
    <s v="N/A"/>
    <d v="2025-01-22T00:00:00"/>
    <s v="N/A"/>
    <s v="N/A"/>
    <s v="se asigna al Despacho del ministro y se informa alGrupo de Comunicaciones y prensa"/>
  </r>
  <r>
    <n v="70"/>
    <s v="_x0009__x000a_1-2025-001854"/>
    <s v="RESPUESTA A SOLICITUD N°. 2-2024-045778 Solicitud de reporte de nuevos usuarios rurales conectados por Operador de Red. "/>
    <s v=" Emserpucar E.S.P."/>
    <s v="OTROS "/>
    <d v="2025-01-17T00:00:00"/>
    <d v="2025-01-17T00:00:00"/>
    <d v="2025-01-17T00:00:00"/>
    <x v="2"/>
    <x v="5"/>
    <s v="Martha Stephanny Barreto Mantilla"/>
    <s v="Martha Stephanny Barreto Mantilla"/>
    <x v="0"/>
    <n v="6"/>
    <n v="15"/>
    <d v="2025-02-07T00:00:00"/>
    <s v="2-2025-001454"/>
    <d v="2025-01-23T00:00:00"/>
    <s v="N/A"/>
    <s v="N/A"/>
    <m/>
  </r>
  <r>
    <n v="71"/>
    <s v="_x0009__x000a_1-2025-001857"/>
    <s v="Traslado oficio enviado por el Ministerio del Interior, en relación con la pregunta 1Proposición No.44 de 2024. Plenaria Senado. Radicado DNP No. 20256630022972 1. ¿Qué acciones se han tomado para atender las preocupaciones relacionadas con la adjudicación de contratos, manifestada por la comunidad local referentes a la operatividad de la Central Hidroeléctrica Urrá?"/>
    <s v="DEPARTAMENTO NACIONAL PLANEACION-DNP"/>
    <s v="DP"/>
    <d v="2025-01-17T00:00:00"/>
    <d v="2025-01-17T00:00:00"/>
    <d v="2025-01-17T00:00:00"/>
    <x v="2"/>
    <x v="0"/>
    <m/>
    <m/>
    <x v="0"/>
    <n v="5"/>
    <n v="15"/>
    <d v="2025-02-07T00:00:00"/>
    <s v="N/A"/>
    <d v="2025-01-22T00:00:00"/>
    <s v="N/A"/>
    <s v="N/A"/>
    <s v="Se asigna al Grupo de asuntos Legislativos y se informa a Wilder Wiler Echavarría Arango  y Felipe Alberto Corral Montoya del Despacho del ministro"/>
  </r>
  <r>
    <n v="72"/>
    <s v="1-2025-001870"/>
    <s v=" Respuesta a observaciones y requerimiento de información–Solicitud de _x000a_Declaratoria de Utilidad Pública e Interés Social del proyecto Proyecto “AES _x000a_Solar 3 mediante radicado No. 2-2024-046146 de 17 de diciembre de 2024"/>
    <s v="AES COLOMBIA &amp; CÍA. S.C.A. E.S.P."/>
    <s v="DUPIS"/>
    <d v="2025-01-17T00:00:00"/>
    <d v="2025-01-17T00:00:00"/>
    <d v="2025-01-17T00:00:00"/>
    <x v="2"/>
    <x v="8"/>
    <s v="David Andrés Grajales Marín"/>
    <m/>
    <x v="0"/>
    <n v="26"/>
    <n v="15"/>
    <d v="2025-02-07T00:00:00"/>
    <s v="2-2025-003810"/>
    <d v="2025-02-12T00:00:00"/>
    <s v="N/A"/>
    <s v="N/A"/>
    <s v="RESPUESTA TOTAL"/>
  </r>
  <r>
    <n v="73"/>
    <s v="_x0009__x000a_1-2025-002055"/>
    <s v="COPIA - ha generado una Respuesta con No. 20251520005181- Respuesta al señor ERNESTO CUELLAR a consulta sobre cobertura de energía eléctrica y generación hidráulica en Colombia. Traslado por competencia desde Ministerio de Minas y Energía. Radicado UPME No. 20251110002522. "/>
    <s v="Unidad de Planeacion Minero energetica - UPME"/>
    <s v="DP"/>
    <d v="2025-01-20T00:00:00"/>
    <d v="2025-01-20T00:00:00"/>
    <d v="2025-01-20T00:00:00"/>
    <x v="2"/>
    <x v="3"/>
    <s v="Martha Stephanny Barreto Mantilla"/>
    <s v="Martha Stephanny Barreto Mantilla"/>
    <x v="0"/>
    <n v="9"/>
    <n v="15"/>
    <d v="2025-02-10T00:00:00"/>
    <s v="2-2025-001992"/>
    <d v="2025-01-29T00:00:00"/>
    <s v="N/A"/>
    <s v="N/A"/>
    <m/>
  </r>
  <r>
    <n v="74"/>
    <s v="_x0009__x000a_1-2025-001900"/>
    <s v="SOLICITUD 1. Sírvase informar cuáles son las principales causas identificadas para los riesgos de desabastecimiento energético en Bogotá y Colombia, y qué medidas específicas se están implementando"/>
    <s v="Juan Javier Baena Merlano - Concejal De Bogotá"/>
    <s v="DP"/>
    <d v="2025-01-20T00:00:00"/>
    <d v="2025-01-20T00:00:00"/>
    <d v="2025-01-20T00:00:00"/>
    <x v="2"/>
    <x v="0"/>
    <m/>
    <m/>
    <x v="0"/>
    <n v="2"/>
    <n v="15"/>
    <d v="2025-02-10T00:00:00"/>
    <s v="N/A"/>
    <d v="2025-01-22T00:00:00"/>
    <s v="N/A"/>
    <s v="N/A"/>
    <s v="Se asigna al Grupo de Asuntos Legislativos  "/>
  </r>
  <r>
    <n v="75"/>
    <s v=" 1-2025-001977"/>
    <s v="Cuál es el procedimiento legal y administrativo para formalizar una empresa prestadora de servicios eléctricos para las comunidades no interconectadas del charco Nariño a través de energía solar?_x000d_"/>
    <s v="Maximo Perea Ospina"/>
    <s v="DP"/>
    <d v="2025-01-20T00:00:00"/>
    <d v="2025-01-20T00:00:00"/>
    <d v="2025-01-20T00:00:00"/>
    <x v="2"/>
    <x v="0"/>
    <m/>
    <m/>
    <x v="0"/>
    <n v="2"/>
    <n v="15"/>
    <d v="2025-02-10T00:00:00"/>
    <s v="N/A"/>
    <d v="2025-01-22T00:00:00"/>
    <s v="N/A"/>
    <s v="N/A"/>
    <s v="se asigna al Despacho del ministro al Grupo de comunidades Energeticas al Profesional Simón García Orrego"/>
  </r>
  <r>
    <n v="76"/>
    <s v="1-2025-002071"/>
    <s v="Comunicación FINDETER situación AIR-E contratos de credito CON-194 CON-195 Y CON-199"/>
    <s v="Findeter"/>
    <s v="DP"/>
    <d v="2025-01-20T00:00:00"/>
    <d v="2025-01-20T00:00:00"/>
    <d v="2025-01-20T00:00:00"/>
    <x v="2"/>
    <x v="0"/>
    <m/>
    <m/>
    <x v="0"/>
    <n v="2"/>
    <n v="15"/>
    <d v="2025-02-10T00:00:00"/>
    <s v="N/A"/>
    <d v="2025-01-22T00:00:00"/>
    <s v="N/A"/>
    <s v="N/A"/>
    <s v="por instrucción de Martha Barreto se asigna  al Viceministro para que realicen la validación jurídica de la solicitud."/>
  </r>
  <r>
    <n v="77"/>
    <s v="_x0009__x000a_1-2025-002141"/>
    <s v="RESPUESTA SOLICITUD DE ACLARACION – RADICADO No. 1-2024-036737 e solicitamos al Ministerio analizar y decidir sobre el levantamiento de la restricción establecida en la Resolución No. 49279 de 2021, que adoptó el Plan de Expansión Generación – Transmisión 2020-2034.  Esto permitiría que la etapa 2, correspondiente al traslado de las quince (15) SmartValves _x000a_del circuito Santa Marta-Termocol (Bonda) al circuito Termoguajira-Termocol, sea realizada por TRANSELCA"/>
    <s v="Transelca S.A. E.S.P"/>
    <s v="DP"/>
    <d v="2025-01-21T00:00:00"/>
    <d v="2025-01-21T00:00:00"/>
    <d v="2025-01-21T00:00:00"/>
    <x v="2"/>
    <x v="3"/>
    <s v="Martha Stephanny Barreto Mantilla"/>
    <s v="Martha Stephanny Barreto Mantilla"/>
    <x v="0"/>
    <n v="22"/>
    <n v="5"/>
    <d v="2025-01-28T00:00:00"/>
    <s v="2-2025-003845"/>
    <d v="2025-02-12T00:00:00"/>
    <s v="2-2025-003669 UPME"/>
    <d v="2025-02-11T00:00:00"/>
    <s v="SE COPIA AL PETICIONARIO"/>
  </r>
  <r>
    <n v="78"/>
    <s v="1-2024-056797"/>
    <s v="Derecho0 de petición Radicado # S2024011320 Asunto: Traslado por competencia - Solicitud de información con radicado CREG E2024017826 solicitud realizada por Karol Melissa Cabra, específicamente en las preguntas de los numerales 7, 8 y 9 relacionadas principalmente con los lineamientos de política y desarrollo de las Comunidades  energéticas"/>
    <s v="CREG"/>
    <s v="DP"/>
    <d v="2024-12-17T00:00:00"/>
    <d v="2024-12-17T00:00:00"/>
    <d v="2024-12-20T00:00:00"/>
    <x v="2"/>
    <x v="0"/>
    <m/>
    <m/>
    <x v="0"/>
    <n v="36"/>
    <n v="15"/>
    <d v="2025-01-10T00:00:00"/>
    <s v="N/A"/>
    <d v="2025-01-22T00:00:00"/>
    <s v="N/A"/>
    <s v="N/A"/>
    <s v="se asigna al Despacho del ministro al Grupo de comunidades Energeticas al Profesional Simón García Orrego"/>
  </r>
  <r>
    <n v="79"/>
    <s v="1-2025-002096"/>
    <s v="Programa de paneles solares en veredas alejadas"/>
    <s v="William Enrique Rangel "/>
    <s v="DP"/>
    <d v="2025-01-20T00:00:00"/>
    <d v="2025-01-21T00:00:00"/>
    <d v="2025-01-21T00:00:00"/>
    <x v="2"/>
    <x v="5"/>
    <s v="Martha Stephanny Barreto Mantilla"/>
    <s v="Martha Stephanny Barreto Mantilla"/>
    <x v="0"/>
    <n v="14"/>
    <n v="15"/>
    <d v="2025-02-10T00:00:00"/>
    <s v="2-2025-002686"/>
    <d v="2025-02-03T00:00:00"/>
    <s v="N/A"/>
    <s v="N/A"/>
    <m/>
  </r>
  <r>
    <n v="80"/>
    <s v="_x0009__x000a_1-2025-002360"/>
    <s v="Envio copia informativa de la queja instaurada ante la Superintendencia de servicios publicos"/>
    <s v=" Fabio Alberto Osuna Santiago"/>
    <s v="DP"/>
    <d v="2025-01-22T00:00:00"/>
    <d v="2025-01-22T00:00:00"/>
    <d v="2025-01-22T00:00:00"/>
    <x v="2"/>
    <x v="2"/>
    <m/>
    <m/>
    <x v="0"/>
    <n v="1"/>
    <n v="5"/>
    <d v="2025-01-29T00:00:00"/>
    <s v="2-2025-001451"/>
    <d v="2025-01-23T00:00:00"/>
    <s v="2-2025-001451"/>
    <d v="2025-01-23T00:00:00"/>
    <m/>
  </r>
  <r>
    <n v="81"/>
    <s v="_x0009__x000a_1-2025-002386"/>
    <s v="TAURUS - TEC - Derecho de petición Reiteración necesidad de acuerdo de coexistencias"/>
    <s v="Parque Solar Taurus S.A.S. E.S.P"/>
    <s v="DP"/>
    <d v="2025-01-22T00:00:00"/>
    <d v="2025-01-22T00:00:00"/>
    <d v="2025-01-22T00:00:00"/>
    <x v="2"/>
    <x v="3"/>
    <s v="Martha Stephanny Barreto Mantilla"/>
    <s v="Martha Stephanny Barreto Mantilla"/>
    <x v="0"/>
    <n v="7"/>
    <n v="5"/>
    <d v="2025-01-29T00:00:00"/>
    <s v="2-2025-001991"/>
    <d v="2025-01-29T00:00:00"/>
    <s v="N/A"/>
    <s v="N/A"/>
    <m/>
  </r>
  <r>
    <n v="82"/>
    <s v="1-2025-002388"/>
    <s v="UPME: Se ha generado una Respuesta con No. 20251520005461 Respuesta a traslado con radicados Radicado EXT24-00191160 y MME 2-2024-048077 y asunto “Traslado por competencia radicado No.1- 2024-054290."/>
    <s v="Unidad de Planeación Minero Energética - UPME"/>
    <s v="DP"/>
    <d v="2025-01-22T00:00:00"/>
    <d v="2025-01-22T00:00:00"/>
    <d v="2025-01-22T00:00:00"/>
    <x v="2"/>
    <x v="10"/>
    <s v="David Andrés Grajales Marín"/>
    <s v="Eulogio Solarte"/>
    <x v="0"/>
    <n v="14"/>
    <n v="12"/>
    <d v="2025-02-07T00:00:00"/>
    <s v="2-2025-002978"/>
    <d v="2025-02-05T00:00:00"/>
    <s v="N/A"/>
    <s v="N/A"/>
    <m/>
  </r>
  <r>
    <n v="83"/>
    <s v="1-2025-001603"/>
    <s v="Notificación electrónica radicado salida No 20252200100441- reiteracion solicitud instaurada Heydi Milagro Muñoz Suárez solicitando posible un detallado informe al Área Calidad Profesional y ojalá esta vez sin errores en lo referente a la ejecución del proyecto, donde nos digan en qué sitio en Galapa tienen su centro de acopio PRONE GGC 609-2020"/>
    <s v="Junta de Accion Comunal Vereda Las Petronitas"/>
    <s v="DP"/>
    <d v="2025-01-16T00:00:00"/>
    <d v="2025-01-16T00:00:00"/>
    <d v="2025-01-23T00:00:00"/>
    <x v="2"/>
    <x v="0"/>
    <m/>
    <m/>
    <x v="0"/>
    <n v="7"/>
    <n v="15"/>
    <d v="2025-02-06T00:00:00"/>
    <s v="N/A"/>
    <d v="2025-01-23T00:00:00"/>
    <s v="N/A"/>
    <s v="N/A"/>
    <s v="SE ASIGNA AL GRUPO DE SUPERVISION"/>
  </r>
  <r>
    <n v="84"/>
    <s v="1-2025-001532"/>
    <s v="OFI25-00004695 / GFPU - 15 enero 2025 Remisión por competencia derecho de Petición EXT24-00200419 y EXT24-00200420 presentada por el señor por el señor Mauricio Javier Castilla, en la cual solicita se dé respuesta a una pregunta relacionada con los proyectos radicados por los distintos alcaldes del departamento de Córdoba. “PRIMERO: Relación de los distintos proyectos que en el actual gobierno han radicado los distintos alcaldes del departamento de Córdoba ante los distintos ministerios e instituciones del Estado, proyectos como: proyecto de educación, infraestructura, medio  ambiente, defensa, seguridad y otros.”"/>
    <s v="Presidencia "/>
    <s v="DP"/>
    <d v="2025-01-15T00:00:00"/>
    <d v="2025-01-16T00:00:00"/>
    <d v="2025-01-23T00:00:00"/>
    <x v="2"/>
    <x v="7"/>
    <s v="David Andrés Grajales Marín"/>
    <m/>
    <x v="0"/>
    <n v="27"/>
    <n v="15"/>
    <d v="2025-02-05T00:00:00"/>
    <s v="2-2025-003671"/>
    <d v="2025-02-11T00:00:00"/>
    <s v="N/A"/>
    <s v="N/A"/>
    <m/>
  </r>
  <r>
    <n v="85"/>
    <s v="1-2025-001234"/>
    <s v="CONTESTACIÓN LLAMADO EN GARANTÍA DE EPM A CONSORCIO INGETEC - SEDIC-RADICADO 2021 - 00004 - ANDRÉS FELIPE VÉLEZ SALGADO Y OTROS"/>
    <s v=" Maria Antonia Isaza Urrea SEDIC S.A."/>
    <s v="DP"/>
    <d v="2025-01-14T00:00:00"/>
    <d v="2025-01-14T00:00:00"/>
    <d v="2025-01-23T00:00:00"/>
    <x v="2"/>
    <x v="0"/>
    <m/>
    <m/>
    <x v="0"/>
    <n v="9"/>
    <n v="15"/>
    <d v="2025-02-04T00:00:00"/>
    <s v="N/A"/>
    <d v="2025-01-23T00:00:00"/>
    <s v="N/A"/>
    <s v="N/A"/>
    <s v="SE ASIGNA A LA OAJ"/>
  </r>
  <r>
    <n v="86"/>
    <s v="1-2025-002490"/>
    <s v="PME: Se ha generado una Respuesta con No. 20251530007611 Convocatoria UPME 01-2013 Sogamoso – Norte – Nueva Esperanza 500 kV. Concepto sobre solicitud de prórroga a la fecha de entrada en operación. 20241110306482"/>
    <s v=" Unidad de Planeación Minero Energética UPME"/>
    <s v="DP"/>
    <d v="2025-01-23T00:00:00"/>
    <d v="2025-01-23T00:00:00"/>
    <d v="2025-01-23T00:00:00"/>
    <x v="2"/>
    <x v="0"/>
    <m/>
    <m/>
    <x v="0"/>
    <n v="4"/>
    <n v="15"/>
    <d v="2025-02-13T00:00:00"/>
    <s v="N/A"/>
    <d v="2025-01-27T00:00:00"/>
    <s v="N/A"/>
    <s v="N/A"/>
    <s v="SE ASIGNA A LA OAJ"/>
  </r>
  <r>
    <n v="87"/>
    <s v="_x0009__x000a_1-2025-002546"/>
    <s v="OFICIO N° 1: PROPUESTA CONSORCIO POR APP PARA LA FORMULACIÓN Y EL DESARROLLO DE PROYECTOS DE REDES ELÉCTRICAS DE ENERGÍA SOLAR, SOPORTE DE PROYECTOS DE NFRAESTRUCTURA NACIONAL Y PILAR DE APOYO EN LA POLÍTICA NERGÉTICA DE LA NACIÓN Y EL PLAN DEL GOBIERNO NACIONAL."/>
    <s v="Julián Andrés Moreno"/>
    <s v="DP"/>
    <d v="2025-01-23T00:00:00"/>
    <d v="2025-01-23T00:00:00"/>
    <d v="2025-01-23T00:00:00"/>
    <x v="2"/>
    <x v="5"/>
    <s v="Martha Stephanny Barreto Mantilla"/>
    <s v="Martha Stephanny Barreto Mantilla"/>
    <x v="0"/>
    <n v="8"/>
    <n v="15"/>
    <d v="2025-02-13T00:00:00"/>
    <s v="2-2025-002288"/>
    <d v="2025-01-31T00:00:00"/>
    <s v="N/A"/>
    <s v="N/A"/>
    <m/>
  </r>
  <r>
    <n v="88"/>
    <s v="1-2025-002534"/>
    <s v="SE-2025-00000982 2025 traslado comunicacion mediante la cual realizan presentacion de proyecto y solicitud de recursos &quot; instalacion de sistemas de autogeneracion electric con tecnologia solar fotovoltaica en viviendas rurales no interconectadas del municipio de Purisima cordoba - remitida por la Alcaldia de Purisima"/>
    <s v="Ministerio de la Igualdad"/>
    <s v="DP"/>
    <d v="2025-01-23T00:00:00"/>
    <d v="2025-01-23T00:00:00"/>
    <d v="2025-01-23T00:00:00"/>
    <x v="2"/>
    <x v="0"/>
    <m/>
    <m/>
    <x v="0"/>
    <n v="6"/>
    <n v="15"/>
    <d v="2025-02-13T00:00:00"/>
    <s v="N/A"/>
    <d v="2025-01-29T00:00:00"/>
    <s v="N/A"/>
    <s v="N/A"/>
    <s v="se aasigna a Grupo de Regalias"/>
  </r>
  <r>
    <n v="89"/>
    <s v="_x0009__x000a_1-2025-002640"/>
    <s v="derecho de peticion solcitud de documentos certifique que politicas de cordinacion, contratacion, interventoria, vigilancia y evaluacion, se implementaron antes durante y posterior a la ejecucion del contrato 015-2009, suscrito entre la Sociedad Hidroelectrica Ituango SA ESP y el cinsorcio Pesquero I (CPI)"/>
    <s v=" Wilson Eduardo Munevar - munevar Mayorga Abogados Especialistas S.A.S"/>
    <s v="DP"/>
    <d v="2025-01-24T00:00:00"/>
    <d v="2025-01-24T00:00:00"/>
    <d v="2025-01-24T00:00:00"/>
    <x v="2"/>
    <x v="0"/>
    <m/>
    <m/>
    <x v="0"/>
    <n v="3"/>
    <n v="15"/>
    <d v="2025-02-14T00:00:00"/>
    <s v="N/A"/>
    <d v="2025-01-27T00:00:00"/>
    <s v="N/A"/>
    <s v="N/A"/>
    <s v="SE ASIGNA A LA OAJ"/>
  </r>
  <r>
    <n v="90"/>
    <s v=" 1-2024-055739"/>
    <s v="Solicitud asignación de recursos PGN para el municipio de San Agustín Huila teniendo en cuenta el proyecto denominado &quot;Mejoramiento Del Servicio De Energía Eléctrica En Las Zonas Rurales Del Territorio Nacional&quot;, del sector Minas y Energía , con código BPIN  2018011001048, año horizonte 201 9-2026, asignación presupuestal  1.637.869.822.021, "/>
    <s v=" Alcaldía Municipal de San Agustín, Huila"/>
    <s v="DP"/>
    <d v="2024-12-10T00:00:00"/>
    <d v="2024-12-10T00:00:00"/>
    <d v="2024-12-24T00:00:00"/>
    <x v="2"/>
    <x v="0"/>
    <m/>
    <m/>
    <x v="0"/>
    <n v="48"/>
    <n v="15"/>
    <d v="2025-01-02T00:00:00"/>
    <s v="N/A"/>
    <d v="2025-01-27T00:00:00"/>
    <s v="N/A"/>
    <s v="N/A"/>
    <s v="SE DEVUELVE AL GRUPO DE SUPERVICION POR QUE ESTA VENCIDO Y LA PROFESIONAL MARIA FERNANDA ENVIA INSUMOS PARA RESPUESTA"/>
  </r>
  <r>
    <n v="91"/>
    <s v="1-2025-001224"/>
    <s v="Solicitud sobre instalación de sistemas fotovoltaicos"/>
    <s v=" Yanger Zuluaga"/>
    <s v="DP"/>
    <d v="2025-01-14T00:00:00"/>
    <d v="2025-01-14T00:00:00"/>
    <d v="2025-01-27T00:00:00"/>
    <x v="2"/>
    <x v="0"/>
    <m/>
    <m/>
    <x v="0"/>
    <n v="16"/>
    <n v="15"/>
    <d v="2025-02-04T00:00:00"/>
    <s v="N/A"/>
    <d v="2025-01-30T00:00:00"/>
    <s v="N/A"/>
    <s v="N/A"/>
    <s v="se asigna a OARE"/>
  </r>
  <r>
    <n v="92"/>
    <s v="_x0009__x000a_1-2025-002903"/>
    <s v="Cuáles son las normativas ambientales para la implementación de un biodigestor, un gasificador, un reactor para la obtención de gas, y una planta de energía fotovoltaica. pues en la empresa donde estoy laborando existe la intención de alternar con energías que permitan ser autosuficientes. "/>
    <s v="Lucho Mizger"/>
    <s v="DP"/>
    <d v="2025-01-27T00:00:00"/>
    <d v="2025-01-27T00:00:00"/>
    <d v="2025-01-27T00:00:00"/>
    <x v="2"/>
    <x v="0"/>
    <m/>
    <m/>
    <x v="0"/>
    <n v="0"/>
    <n v="15"/>
    <d v="2025-02-17T00:00:00"/>
    <s v="N/A"/>
    <d v="2025-01-27T00:00:00"/>
    <s v="N/A"/>
    <s v="N/A"/>
    <s v="SE ASIGNA A OAAS"/>
  </r>
  <r>
    <n v="93"/>
    <s v="_x0009__x000a_1-2025-002947"/>
    <s v="Solicitamos amablemente que el proyecto &quot; “Autogeneración de Energía aprovechando el potencial hidroeléctrico de la fuente de agua cruda Cocora en la PTAP La Pola del IBAL S.A. E.S.P. Oficial”sea registrado con un número de radicado y remitido a la Dirección de Energía, para su posterior envío a la UPME, de manera que la evaluación del proyecto pueda llevarse a cabo."/>
    <s v="FINDETER"/>
    <s v="DP"/>
    <d v="2025-01-27T00:00:00"/>
    <d v="2025-01-27T00:00:00"/>
    <d v="2025-01-27T00:00:00"/>
    <x v="2"/>
    <x v="7"/>
    <s v="David Andrés Grajales Marín"/>
    <m/>
    <x v="0"/>
    <n v="17"/>
    <n v="15"/>
    <d v="2025-02-17T00:00:00"/>
    <s v="2-2025-004008"/>
    <d v="2025-02-13T00:00:00"/>
    <s v="N/A"/>
    <s v="N/A"/>
    <m/>
  </r>
  <r>
    <n v="94"/>
    <s v="3-2025-000089"/>
    <s v="En respuesta a su oficio remitido a esta Dirección mediante radicado: 3-2024-045557  de Traslado por competencia del radicado No.1-2024-053228 instaurado por el señor Lucas Ocampo"/>
    <s v="Grupo de Formulación de Política y Reglamentación Minera"/>
    <s v="DP"/>
    <d v="2025-01-07T00:00:00"/>
    <d v="2025-01-28T00:00:00"/>
    <d v="2025-01-28T00:00:00"/>
    <x v="2"/>
    <x v="6"/>
    <s v="David Andrés Grajales Marín"/>
    <s v="Julio André Bernal Rubiano"/>
    <x v="0"/>
    <n v="35"/>
    <n v="15"/>
    <d v="2025-01-28T00:00:00"/>
    <s v="2-2025-003741"/>
    <d v="2025-02-11T00:00:00"/>
    <s v="N/A"/>
    <s v="N/A"/>
    <m/>
  </r>
  <r>
    <n v="95"/>
    <s v="_x0009__x000a_1-2025-003070"/>
    <s v="Convocatoria a la Comisión Nacional para la Coordinación y Seguimiento de los Procesos Electorales comisión se llevará a cabo el día martes 28 enero de 2025, e iniciará a la 8:00 am, en la ciudad de. Bogotá. D.C. Lugar: Sala Estratégica ubicada en la Carrera 59 # 26-21, Dirección Nacional de Policía –_x000a_DIPON._x000d_"/>
    <s v="Ministerio del Interior"/>
    <s v="OTROS "/>
    <d v="2025-01-28T00:00:00"/>
    <d v="2025-01-28T00:00:00"/>
    <d v="2025-01-28T00:00:00"/>
    <x v="2"/>
    <x v="0"/>
    <m/>
    <m/>
    <x v="0"/>
    <n v="1"/>
    <n v="15"/>
    <d v="2025-02-18T00:00:00"/>
    <s v="N/A"/>
    <d v="2025-01-29T00:00:00"/>
    <s v="N/A"/>
    <s v="N/A"/>
    <s v="se asigna a la direccion de Energia  a la profesinal Aura Valentina Hernández  es igual al radicado 1-2025-002612"/>
  </r>
  <r>
    <n v="96"/>
    <s v="1-2025-003180"/>
    <s v="RESPUESTA RADICADO INTERNO No 2024-1-1-7755 DEL 25/09/2024 Y RADICADO EXTERNO DEL MINISTERIO DE MINAS Y ENERGIA No 2-2024-032590 DEL 23/09/2024"/>
    <s v="Electro Caquetá"/>
    <s v="DP"/>
    <d v="2025-01-28T00:00:00"/>
    <d v="2025-01-28T00:00:00"/>
    <d v="2025-01-28T00:00:00"/>
    <x v="2"/>
    <x v="3"/>
    <s v="Martha Stephanny Barreto Mantilla"/>
    <s v="Martha Stephanny Barreto Mantilla"/>
    <x v="0"/>
    <n v="17"/>
    <n v="15"/>
    <d v="2025-02-18T00:00:00"/>
    <s v="2-2025-004181"/>
    <d v="2025-02-14T00:00:00"/>
    <s v="N/A"/>
    <s v="N/A"/>
    <m/>
  </r>
  <r>
    <n v="97"/>
    <s v="1-2025-003206"/>
    <s v="Solicitud de información Quisiéramos finalmente preguntar cómo podríamos participar dentro de los macroproyectos del Ministerio, que de acuerdo con nuestra revisión previa,"/>
    <s v="UNISARC"/>
    <s v="DP"/>
    <d v="2025-01-28T00:00:00"/>
    <d v="2025-01-28T00:00:00"/>
    <d v="2025-01-28T00:00:00"/>
    <x v="2"/>
    <x v="0"/>
    <m/>
    <m/>
    <x v="0"/>
    <n v="14"/>
    <n v="15"/>
    <d v="2025-02-18T00:00:00"/>
    <s v="N/A"/>
    <d v="2025-02-11T00:00:00"/>
    <s v="N/A"/>
    <s v="N/A"/>
    <s v="se asigna al Despacho del Ministro al al grupo Comunidades Energéticas al profesional Rafael Reinaldo Romero Romero"/>
  </r>
  <r>
    <n v="98"/>
    <s v="1-2025-003269"/>
    <s v="ESTADO ACTUAL DEL SISTEMA ELECTRICO DEL PAIS"/>
    <s v="Hilberto Diaz Martinez"/>
    <s v="DP"/>
    <d v="2025-01-28T00:00:00"/>
    <d v="2025-01-28T00:00:00"/>
    <d v="2025-01-28T00:00:00"/>
    <x v="2"/>
    <x v="9"/>
    <s v="Martha Stephanny Barreto Mantilla"/>
    <s v="Martha Stephanny Barreto Mantilla"/>
    <x v="0"/>
    <n v="3"/>
    <n v="15"/>
    <d v="2025-02-18T00:00:00"/>
    <s v="2-2025-002284"/>
    <d v="2025-01-31T00:00:00"/>
    <s v="N/A"/>
    <s v="N/A"/>
    <m/>
  </r>
  <r>
    <n v="99"/>
    <s v="1-2025-001276_x000a_"/>
    <s v="Respuesta Notificación electrónica radicado salida No 2-2024-035361."/>
    <s v="AIR-E S.A.S. E.S.P"/>
    <s v="DP"/>
    <d v="2025-01-14T00:00:00"/>
    <d v="2025-01-14T00:00:00"/>
    <d v="2025-01-29T00:00:00"/>
    <x v="2"/>
    <x v="3"/>
    <s v="Martha Stephanny Barreto Mantilla"/>
    <s v="Martha Stephanny Barreto Mantilla"/>
    <x v="0"/>
    <n v="17"/>
    <n v="15"/>
    <d v="2025-02-04T00:00:00"/>
    <s v="2-2025-002290"/>
    <d v="2025-01-31T00:00:00"/>
    <s v="N/A"/>
    <s v="N/A"/>
    <s v="RESPUESTA INFORMATIVA"/>
  </r>
  <r>
    <n v="100"/>
    <s v=" 1-2025-002863"/>
    <s v="Radicado: 20253600171041 Traslado de comunicacion de la Procuraduria radicado No. 20251003660832 del 17 de enero de 2025 PROMOCIÓN DE UN SECTOR ENERGÉTICO PARA EL DESARROLLO SOSTENIBLE Y LA COMPETITIVIDAD _x000a_NACIONAL"/>
    <s v="Agencia Nacional de Minería - ANM"/>
    <s v="DP"/>
    <d v="2025-01-27T00:00:00"/>
    <d v="2025-01-29T00:00:00"/>
    <d v="2025-01-29T00:00:00"/>
    <x v="2"/>
    <x v="9"/>
    <m/>
    <m/>
    <x v="1"/>
    <n v="6"/>
    <n v="15"/>
    <d v="2025-02-17T00:00:00"/>
    <s v="N/A"/>
    <d v="2025-02-02T00:00:00"/>
    <s v="N/A"/>
    <s v="N/A"/>
    <s v="Fue informativo para el GFGS, lo está tramitando OAAS"/>
  </r>
  <r>
    <n v="101"/>
    <s v="_x0009__x000a_1-2025-001250"/>
    <s v="RECURSO DE REPOSICIÓN Y EN SUBSIDIO DE APELACIÓN"/>
    <s v="Javier Vargas Moncaleano"/>
    <s v="DP"/>
    <d v="2025-01-14T00:00:00"/>
    <d v="2025-01-14T00:00:00"/>
    <d v="2025-01-29T00:00:00"/>
    <x v="2"/>
    <x v="3"/>
    <s v="Martha Stephanny Barreto Mantilla"/>
    <s v="Martha Stephanny Barreto Mantilla"/>
    <x v="0"/>
    <n v="17"/>
    <n v="5"/>
    <d v="2025-01-21T00:00:00"/>
    <s v="2-2025-002291"/>
    <d v="2025-01-31T00:00:00"/>
    <s v="2-2025-002291"/>
    <d v="2025-01-31T00:00:00"/>
    <m/>
  </r>
  <r>
    <n v="102"/>
    <s v="_x0009__x000a_1-2025-003372"/>
    <s v="REMISIÓN OFICIO LIQ-004 solicitud expedicion de concepto tecnico economico por el periodo de eneroa marzo de 2025 por el valos de $191,180,428"/>
    <s v="Electrificadora Del Tolima en Liquidación S.A. E.S.P. - Electrolima"/>
    <s v="DP"/>
    <d v="2025-01-29T00:00:00"/>
    <d v="2025-01-29T00:00:00"/>
    <d v="2025-01-29T00:00:00"/>
    <x v="2"/>
    <x v="9"/>
    <s v="Martha Stephanny Barreto Mantilla"/>
    <s v="Martha Stephanny Barreto Mantilla"/>
    <x v="0"/>
    <n v="7"/>
    <n v="15"/>
    <d v="2025-02-19T00:00:00"/>
    <s v="2-2025-003103"/>
    <d v="2025-02-05T00:00:00"/>
    <s v="N/A"/>
    <s v="N/A"/>
    <m/>
  </r>
  <r>
    <n v="103"/>
    <s v="1-2025-003329"/>
    <s v="requiero de apoyo con panel solar de 2mts x 1 mt . Tengo unidad productiva de 200 plantas de arándanos , en zona rural del municipio de Cota, no cuento con servicio de energía y se requiere para funcionamiento de sistema de riego por goteo."/>
    <s v="Stella Fiquitiva Balsero"/>
    <s v="DP"/>
    <d v="2025-01-29T00:00:00"/>
    <d v="2025-01-29T00:00:00"/>
    <d v="2025-01-29T00:00:00"/>
    <x v="2"/>
    <x v="10"/>
    <s v="David Andrés Grajales Marín"/>
    <s v="Eulogio Solarte"/>
    <x v="0"/>
    <n v="6"/>
    <n v="15"/>
    <d v="2025-02-19T00:00:00"/>
    <s v="2-2025-003026"/>
    <d v="2025-02-04T00:00:00"/>
    <s v="N/A"/>
    <s v="N/A"/>
    <m/>
  </r>
  <r>
    <n v="104"/>
    <s v="_x0009__x000a_1-2025-003011"/>
    <s v="presentacion de proyecto estratégico &quot;Implementación de Sistema Sostenible de Energía, Agua y Agricultura bajo el modelo de la Agrópolis&quot;, que busca transformar nuestro territorio mediante la implementación de energías limpias y prácticas sostenibles._x000d_"/>
    <s v="alcaldia Municipal de Sabanalarga"/>
    <s v="DP"/>
    <d v="2025-01-29T00:00:00"/>
    <d v="2025-01-29T00:00:00"/>
    <d v="2025-01-29T00:00:00"/>
    <x v="2"/>
    <x v="0"/>
    <m/>
    <m/>
    <x v="0"/>
    <n v="0"/>
    <n v="15"/>
    <d v="2025-02-19T00:00:00"/>
    <s v="N/A"/>
    <d v="2025-01-29T00:00:00"/>
    <s v="N/A"/>
    <s v="N/A"/>
    <s v="se asigna al Despacho del viceministro de energia"/>
  </r>
  <r>
    <n v="105"/>
    <s v="1-2025-002867"/>
    <s v="solicitar se indique, que profesional desde la cartera que usted dirige puede brindar acompañamiento para inter locutar el tema de Energías Limpias para la comunidad Negra, Afrocolombiana, _x000a_Raizal y Palenquera residente en el departamento de Casanare."/>
    <s v="Asorellanos Asociación Rural de la comunidad Negra, Afrocolombiana, Raizal y Palenquera y Campesina Región Llanos en Yopal"/>
    <s v="DP"/>
    <d v="2025-01-27T00:00:00"/>
    <d v="2025-01-27T00:00:00"/>
    <d v="2025-01-29T00:00:00"/>
    <x v="2"/>
    <x v="0"/>
    <m/>
    <m/>
    <x v="0"/>
    <n v="2"/>
    <n v="15"/>
    <d v="2025-02-17T00:00:00"/>
    <s v="N/A"/>
    <d v="2025-01-29T00:00:00"/>
    <s v="N/A"/>
    <s v="N/A"/>
    <s v="Se asigna al Despacho del ministro alGrupo de comunidades Energeticas al Profesional Simón García Orrego"/>
  </r>
  <r>
    <n v="106"/>
    <s v="1-2025-002196"/>
    <s v=" información sobre el programa para reducir costos energéticos a los pequeños prestadores de servicios de acueducto y alcantarillado, mediante la adopcion de soluciones de energía solar, como sistema general de regalías, obras por regalías, fondos especiales, créditos para mejoramiento de infraestructura"/>
    <s v="Marlon Salgado_x000d_"/>
    <s v="DP"/>
    <d v="2025-01-21T00:00:00"/>
    <d v="2025-01-21T00:00:00"/>
    <d v="2025-01-29T00:00:00"/>
    <x v="2"/>
    <x v="0"/>
    <m/>
    <m/>
    <x v="0"/>
    <n v="8"/>
    <n v="15"/>
    <d v="2025-02-11T00:00:00"/>
    <s v="N/A"/>
    <d v="2025-01-29T00:00:00"/>
    <s v="N/A"/>
    <s v="N/A"/>
    <s v="Se asigna al Despacho del ministro alGrupo de comunidades Energeticas al Profesional Simón García Orrego"/>
  </r>
  <r>
    <n v="107"/>
    <s v="_x0009__x000a_1-2025-001314"/>
    <s v="Dificultad co-existencia de proyectos (Artículo 16 de la Resolución 40303 de 2022). Proyecto solar “Pétalo del Cesar IV La Loma” con proyecto “La Luna” de Sloane Energy"/>
    <s v="Michel Di Capua Pancer_x000a_Black Orchid Solar Management S.A.S "/>
    <s v="DP"/>
    <d v="2025-01-14T00:00:00"/>
    <d v="2025-01-14T00:00:00"/>
    <d v="2025-01-29T00:00:00"/>
    <x v="2"/>
    <x v="0"/>
    <m/>
    <m/>
    <x v="0"/>
    <n v="15"/>
    <n v="15"/>
    <d v="2025-02-04T00:00:00"/>
    <s v="N/A"/>
    <d v="2025-01-29T00:00:00"/>
    <s v="N/A"/>
    <s v="N/A"/>
    <s v="se Asigna a OAAS"/>
  </r>
  <r>
    <n v="108"/>
    <s v="_x0009__x000a_1-2025-002487"/>
    <s v="solicito una inversión para la terminación de unos sistemas de energías limpias que importe. O que otra entidad la termine"/>
    <s v="Carlos emiro vargas bayona"/>
    <s v="DP"/>
    <d v="2025-01-23T00:00:00"/>
    <d v="2025-01-23T00:00:00"/>
    <d v="2025-01-29T00:00:00"/>
    <x v="2"/>
    <x v="3"/>
    <s v="Martha Stephanny Barreto Mantilla"/>
    <s v="Martha Stephanny Barreto Mantilla"/>
    <x v="0"/>
    <n v="8"/>
    <n v="15"/>
    <d v="2025-02-13T00:00:00"/>
    <s v="2-2025-002289"/>
    <d v="2025-01-31T00:00:00"/>
    <s v="N/A"/>
    <s v="N/A"/>
    <s v="SE COPIA A FENOGE"/>
  </r>
  <r>
    <n v="109"/>
    <s v="1-2025-002953"/>
    <s v="Radicación Derecho de Petición Tema: Servicio energía Bogotá "/>
    <s v="Concejo De Bogotá D.C."/>
    <s v="DP"/>
    <d v="2025-01-27T00:00:00"/>
    <d v="2025-01-27T00:00:00"/>
    <d v="2025-01-29T00:00:00"/>
    <x v="2"/>
    <x v="0"/>
    <m/>
    <m/>
    <x v="0"/>
    <n v="2"/>
    <n v="15"/>
    <d v="2025-02-17T00:00:00"/>
    <s v="N/A"/>
    <d v="2025-01-29T00:00:00"/>
    <s v="N/A"/>
    <s v="N/A"/>
    <s v="se asigna al Grupo de Asuntos Legislativos"/>
  </r>
  <r>
    <n v="110"/>
    <s v="_x0009__x000a_1-2025-001468"/>
    <s v="Notificación 2 - Afectación movilidad Ecopetrol S.A - Caño Sur - Resguardo Indígena El Tigre"/>
    <s v="Ecopetrol"/>
    <s v="DP"/>
    <d v="2025-01-15T00:00:00"/>
    <d v="2025-01-15T00:00:00"/>
    <d v="2025-01-29T00:00:00"/>
    <x v="2"/>
    <x v="0"/>
    <m/>
    <m/>
    <x v="0"/>
    <n v="14"/>
    <n v="15"/>
    <d v="2025-02-05T00:00:00"/>
    <s v="N/A"/>
    <d v="2025-01-29T00:00:00"/>
    <s v="N/A"/>
    <s v="N/A"/>
    <s v="se asigna a la direccion de Hidrocarburos"/>
  </r>
  <r>
    <n v="111"/>
    <s v="_x0009__x000a_1-2025-003805"/>
    <s v=" Averiguar si como ciudadana pensionada me pueden hacer un préstamo para colocar paneles solares en mi residencia ._x000d_"/>
    <s v="Aura Nelly López"/>
    <s v="DP"/>
    <d v="2025-01-31T00:00:00"/>
    <d v="2025-01-31T00:00:00"/>
    <d v="2025-01-31T00:00:00"/>
    <x v="2"/>
    <x v="3"/>
    <s v="Martha Stephanny Barreto Mantilla"/>
    <s v="Martha Stephanny Barreto Mantilla"/>
    <x v="0"/>
    <n v="11"/>
    <n v="15"/>
    <d v="2025-02-21T00:00:00"/>
    <s v="2-2025-003586"/>
    <d v="2025-02-11T00:00:00"/>
    <s v="N/A"/>
    <s v="N/A"/>
    <m/>
  </r>
  <r>
    <n v="112"/>
    <s v="_x0009__x000a_1-2025-003708"/>
    <s v="Respuesta SE-2025-00001612 dan traslado de comunicacion enviada por Dispac referente Solicitud estudio, análisis y apoyo asignación Recursos Proyecto _x000a_Cauca – Nariño / Interconexión Eléctrica del Pacífico. BPIN _x000a_20201301010353."/>
    <s v="Ministerio de Igualdad y Equidad"/>
    <s v="DP"/>
    <d v="2025-01-31T00:00:00"/>
    <d v="2025-01-31T00:00:00"/>
    <d v="2025-01-31T00:00:00"/>
    <x v="2"/>
    <x v="0"/>
    <m/>
    <m/>
    <x v="0"/>
    <n v="12"/>
    <n v="15"/>
    <d v="2025-02-21T00:00:00"/>
    <s v="N/A"/>
    <d v="2025-02-12T00:00:00"/>
    <s v="N/A"/>
    <s v="N/A"/>
    <s v="se asigna a la DEE Reasignando al Grupo de proyectos estratégicos (Sindy Ramírez o Carlos Joya) Con ocasión a que son proyectos estratégicos de interconexión"/>
  </r>
  <r>
    <n v="113"/>
    <s v="1-2025-003769"/>
    <s v="Mesa de trabajo, para consulta fondos de financiación de proyecto de energías renovables"/>
    <s v="Juan Diego Linares"/>
    <s v="DP"/>
    <d v="2025-01-31T00:00:00"/>
    <d v="2025-01-31T00:00:00"/>
    <d v="2025-01-31T00:00:00"/>
    <x v="2"/>
    <x v="5"/>
    <s v="Martha Stephanny Barreto Mantilla"/>
    <s v="Martha Stephanny Barreto Mantilla"/>
    <x v="0"/>
    <n v="3"/>
    <n v="5"/>
    <d v="2025-02-07T00:00:00"/>
    <s v="2-2025-002866"/>
    <d v="2025-02-03T00:00:00"/>
    <s v="2-2025-002865"/>
    <d v="2025-02-03T00:00:00"/>
    <m/>
  </r>
  <r>
    <n v="114"/>
    <s v="_x0009__x000a_1-2025-003811"/>
    <s v="Traslado OFI25-00011311 / GFPU -OFICIO N° 1: PROPUESTA CONSORCIO POR APP PARA LA FORMULACIÓN Y EL DESARROLLO DE PROYECTOS DE REDES ELÉCTRICAS DE ENERGÍA SOLAR, SOPORTE DE PROYECTOS DE NFRAESTRUCTURA NACIONAL Y PILAR DE APOYO EN LA POLÍTICA NERGÉTICA DE LA NACIÓN Y EL PLAN DEL GOBIERNO NACIONAL. JuliAn AndrEs Moreno"/>
    <s v="Presidencia de la Republica"/>
    <s v="DP"/>
    <d v="2025-01-31T00:00:00"/>
    <d v="2025-01-31T00:00:00"/>
    <d v="2025-01-31T00:00:00"/>
    <x v="2"/>
    <x v="5"/>
    <s v="Martha Stephanny Barreto Mantilla"/>
    <s v="Martha Stephanny Barreto Mantilla"/>
    <x v="0"/>
    <n v="0"/>
    <n v="15"/>
    <d v="2025-02-21T00:00:00"/>
    <s v="2-2025-002288"/>
    <d v="2025-01-31T00:00:00"/>
    <s v="N/A"/>
    <s v="N/A"/>
    <m/>
  </r>
  <r>
    <n v="115"/>
    <s v="1-2025-003865"/>
    <s v="C-370 Informe ENFICC – Parque Solar La Loma - Contrato N° 4000006006-MinMinas curva S"/>
    <s v="Compañía Colombiana de Consultores S.A.S"/>
    <s v="OTROS "/>
    <d v="2025-01-31T00:00:00"/>
    <d v="2025-01-31T00:00:00"/>
    <d v="2025-01-31T00:00:00"/>
    <x v="2"/>
    <x v="9"/>
    <m/>
    <m/>
    <x v="1"/>
    <n v="10"/>
    <n v="15"/>
    <d v="2025-02-21T00:00:00"/>
    <s v="N/A"/>
    <d v="2025-02-10T00:00:00"/>
    <s v="N/A"/>
    <s v="N/A"/>
    <s v="Se archiva la comunicación debido a que no es una petición. Se guarda la información en la carpeta sobre informes de curva S"/>
  </r>
  <r>
    <n v="116"/>
    <s v="1-2025-001409"/>
    <s v="UPME: Se ha generado una Respuesta con No. 20251520002851 para el señor Ernesto Pérez Moles Representante Legal San Jorge Fotovoltaico S.A.S. E.S.P. Su “Solicitud de aclaración al radicado UPME 20241520253641 del 16 de diciembre de 2024, en respuesta a la solicitud con radicado UPME No. 20241110315042, y petición de información”. Radicados UPME No. 20241110338532 y 20251110001662. referencia radicado 1-2024-055138 y 1-2024-055140 y 2-2024-045481"/>
    <s v="Unidad de Planeación Minero ​Energética"/>
    <s v="DP"/>
    <d v="2025-01-15T00:00:00"/>
    <d v="2025-01-15T00:00:00"/>
    <d v="2025-01-31T00:00:00"/>
    <x v="2"/>
    <x v="3"/>
    <s v="Martha Stephanny Barreto Mantilla"/>
    <s v="Martha Stephanny Barreto Mantilla"/>
    <x v="0"/>
    <n v="27"/>
    <n v="15"/>
    <d v="2025-02-05T00:00:00"/>
    <s v="2-2025-003587"/>
    <d v="2025-02-11T00:00:00"/>
    <s v="N/A"/>
    <s v="N/A"/>
    <m/>
  </r>
  <r>
    <n v="117"/>
    <s v="_x0009__x000a_1-2025-001801"/>
    <s v="AIRE Y AFINIA AL BORDE DE LA QUIEBRA"/>
    <s v="Jorge Vergara Carbó"/>
    <s v="DP"/>
    <d v="2025-01-17T00:00:00"/>
    <d v="2025-01-17T00:00:00"/>
    <d v="2025-01-31T00:00:00"/>
    <x v="2"/>
    <x v="0"/>
    <m/>
    <m/>
    <x v="0"/>
    <n v="19"/>
    <n v="15"/>
    <d v="2025-02-07T00:00:00"/>
    <s v="N/A"/>
    <d v="2025-02-05T00:00:00"/>
    <s v="N/A"/>
    <s v="N/A"/>
    <s v="se asigna al grupo de supervision"/>
  </r>
  <r>
    <n v="118"/>
    <s v="_x0009__x000a_1-2025-002316"/>
    <s v="Traslado OFI25-00008619 / GFPU - 13150001 Remitimos para su conocimiento y fines pertinentes la comunicación suscrita por el señor JESÚS MARÍA LÓPEZ VELÁSQUEZ, en la que remite solicitarle una comision que revise, que le haga segumiento y que tenga en la cuenta los grandes ilicitos que estamos denunciando, no sólo para el tema de UNE EPM Telecomunicaciones S.A. con Millicom, sino tambien para los hechos delicados que se encuentran en Hidroituango, reiterando que para ambos casos tenemos las pruebas que confirman nuestros señalamientos (...)”"/>
    <s v="Presidencia de la Republica"/>
    <s v="DP"/>
    <d v="2025-01-22T00:00:00"/>
    <d v="2025-01-23T00:00:00"/>
    <d v="2025-01-31T00:00:00"/>
    <x v="2"/>
    <x v="0"/>
    <m/>
    <m/>
    <x v="0"/>
    <n v="16"/>
    <n v="15"/>
    <d v="2025-02-12T00:00:00"/>
    <s v="N/A"/>
    <d v="2025-02-07T00:00:00"/>
    <s v="N/A"/>
    <s v="N/A"/>
    <s v="Se asigna al Grupo de supervision"/>
  </r>
  <r>
    <n v="119"/>
    <s v="_x0009__x000a_1-2025-003291"/>
    <s v="Solicitud información proyectos FNCER en el marco del Contrato Interadministrativo No. GGC-1095-2024"/>
    <s v="Universidad Nacional de Colombia"/>
    <s v="DP"/>
    <d v="2025-01-29T00:00:00"/>
    <d v="2025-01-30T00:00:00"/>
    <d v="2025-01-31T00:00:00"/>
    <x v="2"/>
    <x v="0"/>
    <m/>
    <m/>
    <x v="0"/>
    <n v="5"/>
    <n v="15"/>
    <d v="2025-02-19T00:00:00"/>
    <s v="N/A"/>
    <d v="2025-02-03T00:00:00"/>
    <s v="N/A"/>
    <s v="N/A"/>
    <s v="Se asigna a la OAAS"/>
  </r>
  <r>
    <n v="120"/>
    <s v="1-2025-003508"/>
    <s v="Derecho de Petición 1 | Solicitud de información , ¿dicho ministerio efectuará las siguientes actividades en la vereda La Jagua del municipio de Chivor, departamento de Boyacá?, a saber: 1. Ejecución de proyectos, obras y/o actividades asociadas a la exploración, explotación, transporte, refinación, procesamiento, beneficio, transformación y distribución de hidrocarburos y/o biocombustibles"/>
    <s v="Enviccol SAS"/>
    <s v="DP"/>
    <d v="2025-01-30T00:00:00"/>
    <d v="2025-01-30T00:00:00"/>
    <d v="2025-01-31T00:00:00"/>
    <x v="2"/>
    <x v="5"/>
    <s v="Martha Stephanny Barreto Mantilla"/>
    <s v="Martha Stephanny Barreto Mantilla"/>
    <x v="0"/>
    <n v="11"/>
    <n v="12"/>
    <d v="2025-02-17T00:00:00"/>
    <s v="2-2025-003492"/>
    <d v="2025-02-10T00:00:00"/>
    <s v="3-2025-006386_x000a_3-2025-006384_x000a_3-2025-006388_x000a_2-2025-003650_x000a_2-2025-003649_x000a_2-2025-003158_x000a_2-2025-003091_x000a_3-2025-006383_x000a_3-2025-006383_x000a_2-2025-003089_x000a_2-2025-003085"/>
    <d v="2025-02-05T00:00:00"/>
    <s v="se hade traslado a la oficina de planeacion oara responden punto 5, a OARE para punto 7, DEspacho vice minas para punto 4 y Direccion de hidrocarburos para el punto 1 y 4"/>
  </r>
  <r>
    <n v="121"/>
    <s v="_x0009__x000a_1-2025-003521"/>
    <s v="Respuesta al Radicado 202432010448742 - radicado MinMinas No. 2-2024-_x000a_044874 - Solicitud informaci6n de nuevos usuarios rurales conectados a traves del_x000a_impuesto estampilla pro electrificaci6n rural"/>
    <s v="Gobernación Norte de Santander"/>
    <s v="OTROS "/>
    <d v="2025-01-30T00:00:00"/>
    <d v="2025-01-30T00:00:00"/>
    <d v="2025-01-31T00:00:00"/>
    <x v="2"/>
    <x v="5"/>
    <m/>
    <m/>
    <x v="1"/>
    <n v="4"/>
    <n v="15"/>
    <d v="2025-02-20T00:00:00"/>
    <s v="N/A"/>
    <d v="2025-02-03T00:00:00"/>
    <s v="N/A"/>
    <s v="N/A"/>
    <s v="Estampilla proelectrificación Norte de Santander"/>
  </r>
  <r>
    <n v="122"/>
    <s v="_x0009__x000a_1-2025-003622"/>
    <s v="solicito se me de toda la información de manera completa sobre como aplicar a un subsidio para poner proyecto de energia solar para mi vivienda que aparte es mi microempresa de calzado familiar ya que somos víctimas del conflicto armado victimas del estado por ende solicito se me infierno como asecder a un subsidio para energia solar"/>
    <s v="WILSON ERNESTO CORDOBA"/>
    <s v="DP"/>
    <d v="2025-01-30T00:00:00"/>
    <d v="2025-01-31T00:00:00"/>
    <d v="2025-01-31T00:00:00"/>
    <x v="2"/>
    <x v="0"/>
    <m/>
    <m/>
    <x v="0"/>
    <n v="12"/>
    <n v="15"/>
    <d v="2025-02-20T00:00:00"/>
    <s v="N/A"/>
    <d v="2025-02-11T00:00:00"/>
    <s v="N/A"/>
    <s v="N/A"/>
    <s v="SE ASIGNA AL Grupo de Subsidios"/>
  </r>
  <r>
    <n v="123"/>
    <s v="_x0009__x000a_1-2025-003937"/>
    <s v="ampliacion para entrega de informacion sobre pagos realizados a ENERGUAPI S.A. E.S.P RADICADO 2-2025-000003"/>
    <s v="Gensa"/>
    <s v="DP"/>
    <d v="2025-01-31T00:00:00"/>
    <d v="2025-01-31T00:00:00"/>
    <d v="2025-01-31T00:00:00"/>
    <x v="2"/>
    <x v="0"/>
    <m/>
    <m/>
    <x v="0"/>
    <n v="3"/>
    <n v="15"/>
    <d v="2025-02-21T00:00:00"/>
    <s v="N/A"/>
    <d v="2025-02-03T00:00:00"/>
    <s v=" N/A"/>
    <s v="N/A"/>
    <s v="Se asigna al Grupo de supervision"/>
  </r>
  <r>
    <n v="124"/>
    <s v="1-2025-003950"/>
    <s v=" le solicito de manera respetuosa, audiencia para entablar con usted temas de relevancia ministerial que tienen injerencia en el Municipio de Maicao, La Guajira, En efecto, los temas a tratar con usted serán los relacionados y establecidos en el PND, en lineamiento al Plan de desarrollo Municipal del respectivo Municipio.  Temas para conversar: Transición energética, comunidades energéticas,  Fenoge, Altos costos en el cobro de la energía eléctrica, Foes"/>
    <s v="Fray Donato Martínez Brito Presidente JAC. Urbanización Altos del Parrantial. Enlace comunal. "/>
    <s v="OTROS "/>
    <d v="2025-01-31T00:00:00"/>
    <d v="2025-01-31T00:00:00"/>
    <d v="2025-01-31T00:00:00"/>
    <x v="2"/>
    <x v="0"/>
    <m/>
    <m/>
    <x v="0"/>
    <n v="3"/>
    <n v="15"/>
    <d v="2025-02-21T00:00:00"/>
    <s v="N/A"/>
    <d v="2025-02-03T00:00:00"/>
    <s v=" N/A"/>
    <s v="N/A"/>
    <s v="se asigna al Despacho del ministro al Grupo de comunidades Energeticas al Profesional Simón García Orrego"/>
  </r>
  <r>
    <n v="125"/>
    <s v="3-2025-005963"/>
    <s v="Requerimiento y novedad sobre acceso a información En atención al concepto técnico - Decreto 1537 de 2022 “PROYECTO HIDROELÉCTRICO SAN BARTOLOMÉ”, remitido a esta oficina con memorando 3-2024-047183, de manera atenta solicitamos complementar dicho concepto en cuanto al área específica de cada uno de los polígonos que allí se refieren así como la justificación del área total objeto de la declaratoria solicitada.1_x000a_ "/>
    <s v="Oficina Asesora Juridica "/>
    <s v="DP"/>
    <d v="2025-02-02T00:00:00"/>
    <d v="2025-02-02T00:00:00"/>
    <d v="2025-02-02T00:00:00"/>
    <x v="0"/>
    <x v="7"/>
    <s v="David Andrés Grajales Marín"/>
    <m/>
    <x v="0"/>
    <n v="10"/>
    <n v="15"/>
    <s v=" "/>
    <s v="3-2025-007170"/>
    <d v="2025-02-12T00:00:00"/>
    <s v="N/A"/>
    <s v="N/A"/>
    <m/>
  </r>
  <r>
    <n v="126"/>
    <s v="1-2025-004046"/>
    <s v="Referencia: E-COG-2024000721-RNN, Respuesta a solicitud de información realizada en reunión del 09 de julio de 2024. Asunto: Listado de asistencia reunión 5 de febrero de 2025 a las 3.30 p"/>
    <s v="Parque Solar Taurus S.A.S. E.S.P"/>
    <s v="DP"/>
    <d v="2025-02-03T00:00:00"/>
    <d v="2025-02-03T00:00:00"/>
    <d v="2025-02-03T00:00:00"/>
    <x v="0"/>
    <x v="3"/>
    <s v="David Andrés Grajales Marín"/>
    <s v="Julio André Bernal Rubiano"/>
    <x v="0"/>
    <n v="8"/>
    <n v="15"/>
    <d v="2025-02-24T00:00:00"/>
    <s v="2-2025-003584"/>
    <d v="2025-02-11T00:00:00"/>
    <s v="N/A"/>
    <s v="N/A"/>
    <m/>
  </r>
  <r>
    <n v="127"/>
    <s v="_x0009__x000a_1-2025-004066"/>
    <s v="Radicado 2-2025-000640 del 14-01-2025 informa que ledieron respuesta a la empresa NOTUS, donde el pasado 15-01-2025 las partes interesadas notus y progasur suscribieron acta en la que concluyeron que no se presenta una superposicion parcial o total en areas de superficie o subsuelo de los proyectos parque solar la achira  que requiera de la suscripcion de un acuerdo operacional de coexistencia"/>
    <s v="PROGASUR SA ESP"/>
    <s v="OTROS "/>
    <d v="2025-02-03T00:00:00"/>
    <d v="2025-02-03T00:00:00"/>
    <d v="2025-02-03T00:00:00"/>
    <x v="0"/>
    <x v="2"/>
    <m/>
    <m/>
    <x v="1"/>
    <n v="0"/>
    <n v="15"/>
    <d v="2025-02-24T00:00:00"/>
    <s v="N/A"/>
    <d v="2025-02-03T00:00:00"/>
    <s v="N/A"/>
    <s v="N/A"/>
    <s v="INFORMAN QUE YA LE DIERON RESPUESTA A LA EMPRESA PERO NO LA COPIAN"/>
  </r>
  <r>
    <n v="128"/>
    <s v="1-2025-004112"/>
    <s v="Solicitud de acompañamiento e inicio de las actuaciones correspondientes sobre la crisis energética que enfrenta el país"/>
    <s v="Empresas Públicas de Medellín - EPM"/>
    <s v="DP"/>
    <d v="2025-02-03T00:00:00"/>
    <d v="2025-02-03T00:00:00"/>
    <d v="2025-02-03T00:00:00"/>
    <x v="0"/>
    <x v="0"/>
    <m/>
    <m/>
    <x v="0"/>
    <n v="0"/>
    <n v="15"/>
    <d v="2025-02-24T00:00:00"/>
    <s v="N/A"/>
    <d v="2025-02-03T00:00:00"/>
    <s v="N/A"/>
    <s v="N/A"/>
    <s v="SE ASIGNA AL GRUPO DE SUBSIDIOS"/>
  </r>
  <r>
    <n v="129"/>
    <s v="1-2024-058030"/>
    <s v="Respuesta a rad. IPSE 20241330103222 “Registro radicado 2-2024-036496 Respuesta al radicado No. 1- 2024-041774, IPSE-20241420024601 Envío del proyecto BFAZNI 473 – Proyecto GEVP 101 IMPLEMENTACIÓN DE SISTEMAS FOTOVOLTAICOS EN ZONAS NO INTERCONECTADAS DEL"/>
    <s v="IPSE"/>
    <s v="OTROS "/>
    <d v="2024-12-27T00:00:00"/>
    <d v="2024-12-27T00:00:00"/>
    <d v="2025-02-03T00:00:00"/>
    <x v="0"/>
    <x v="5"/>
    <s v="Martha Stephanny Barreto Mantilla"/>
    <s v="Martha Stephanny Barreto Mantilla"/>
    <x v="0"/>
    <n v="61"/>
    <n v="12"/>
    <d v="2025-01-16T00:00:00"/>
    <s v="2-2025-006037"/>
    <d v="2025-02-26T00:00:00"/>
    <s v="N/A"/>
    <s v="N/A"/>
    <m/>
  </r>
  <r>
    <n v="130"/>
    <s v="1-2025-003900"/>
    <s v="Traslado OFI25-00015608 / GFPU remito la comunicación radicada en esta entidad, suscrita por el señor Luis Felipe Tabares Montoya, en la que, por hechos expuestos en el escrito, manifiesta: “(...) se e le informa al ministro en el cargo que este pendiente al racionamiento de energias para bolivar valledupar y cordoba y en el sucre en extratos 1 2 3 que observen y den resultados en anuncios de epm en sucre sincelejo esto lo pasaron por noticias caracol (...)”._x000d_"/>
    <s v="Presidencia de la Republica"/>
    <s v="DP"/>
    <d v="2025-01-31T00:00:00"/>
    <d v="2025-01-31T00:00:00"/>
    <d v="2025-02-03T00:00:00"/>
    <x v="2"/>
    <x v="3"/>
    <s v="Martha Stephanny Barreto Mantilla"/>
    <s v="Martha Stephanny Barreto Mantilla"/>
    <x v="0"/>
    <n v="11"/>
    <n v="5"/>
    <d v="2025-02-07T00:00:00"/>
    <s v="2-2025-003585"/>
    <d v="2025-02-11T00:00:00"/>
    <s v="2-2025-003585 - SSPD_x000a_"/>
    <d v="2025-02-11T00:00:00"/>
    <s v="SE COPIA AL PETICIONARIO"/>
  </r>
  <r>
    <n v="131"/>
    <s v="1-2025-003989"/>
    <s v="Energía eólica"/>
    <s v="Sofia Cubillos"/>
    <s v="DP"/>
    <d v="2025-02-01T00:00:00"/>
    <d v="2025-02-03T00:00:00"/>
    <d v="2025-02-03T00:00:00"/>
    <x v="0"/>
    <x v="10"/>
    <s v="David Andrés Grajales Marín"/>
    <s v="Eulogio Solarte"/>
    <x v="0"/>
    <n v="12"/>
    <n v="12"/>
    <d v="2025-02-24T00:00:00"/>
    <s v="2-2025-003975"/>
    <d v="2025-02-13T00:00:00"/>
    <s v="N/A"/>
    <s v="N/A"/>
    <m/>
  </r>
  <r>
    <n v="132"/>
    <s v="1-2025-004147"/>
    <s v="Solicitud de inforamción sobre la matriz energetica del Valle del Cauca"/>
    <s v="Sergio Angel "/>
    <s v="DP"/>
    <d v="2025-02-03T00:00:00"/>
    <d v="2025-02-03T00:00:00"/>
    <d v="2025-02-03T00:00:00"/>
    <x v="0"/>
    <x v="8"/>
    <s v="David Andrés Grajales Marín"/>
    <s v="Julio André Bernal Rubiano"/>
    <x v="0"/>
    <n v="10"/>
    <n v="15"/>
    <d v="2025-02-24T00:00:00"/>
    <s v="2-2025-003980"/>
    <d v="2025-02-13T00:00:00"/>
    <s v="N/A"/>
    <s v="N/A"/>
    <s v="RESPUESTA TOTAL"/>
  </r>
  <r>
    <n v="133"/>
    <s v="_x0009__x000a_1-2025-004199"/>
    <s v="Solicitud información Nuevos Usuarios Rurales - Radicado No.: 2-2024-007177_Periodo Enero 2025"/>
    <s v="Celsia"/>
    <s v="OTROS "/>
    <d v="2025-02-03T00:00:00"/>
    <d v="2025-02-03T00:00:00"/>
    <d v="2025-02-03T00:00:00"/>
    <x v="0"/>
    <x v="5"/>
    <m/>
    <m/>
    <x v="1"/>
    <n v="1"/>
    <n v="15"/>
    <d v="2025-02-24T00:00:00"/>
    <s v="N/A"/>
    <d v="2025-02-04T00:00:00"/>
    <s v="N/A"/>
    <s v="N/A"/>
    <s v="Se realiza el reporte en la matriz del PNER"/>
  </r>
  <r>
    <n v="134"/>
    <s v="_x0009__x000a_1-2025-004022"/>
    <s v=" radicado 2025-420-001032-1 2025 traslado Oficio Radicado MADR N° 2025-313-000449-2. Petición frente a “miles de hectáreas de cultivo de arroz en la meseta de Ibagué la tierra más productiva del país, convertidas en desérticas granjas solares”. remitido por el señor Jorge Alberto Hernandez Arbeláez "/>
    <s v="Ministerio de Agricultura y desarollo Rural"/>
    <s v="DP"/>
    <d v="2025-02-03T00:00:00"/>
    <d v="2025-02-03T00:00:00"/>
    <d v="2025-02-03T00:00:00"/>
    <x v="0"/>
    <x v="7"/>
    <s v="David Andrés Grajales Marín"/>
    <m/>
    <x v="0"/>
    <n v="14"/>
    <n v="5"/>
    <d v="2025-02-10T00:00:00"/>
    <s v="2-2025-004452"/>
    <d v="2025-02-17T00:00:00"/>
    <s v="2-2025-004452"/>
    <d v="2025-02-17T00:00:00"/>
    <m/>
  </r>
  <r>
    <n v="135"/>
    <s v="_x0009__x000a_1-2025-004037"/>
    <s v="Traslado OFI25-00015964 / GFPU - OFI25-00015964 / GFPU 13150001 EXT25-00009665 la señora LYSENKA HENAO, en la que remite Energías renovables"/>
    <s v="Presidencia de la Republica"/>
    <s v="DP"/>
    <d v="2025-02-03T00:00:00"/>
    <d v="2025-02-03T00:00:00"/>
    <d v="2025-02-03T00:00:00"/>
    <x v="0"/>
    <x v="0"/>
    <m/>
    <m/>
    <x v="0"/>
    <n v="2"/>
    <n v="15"/>
    <d v="2025-02-24T00:00:00"/>
    <s v="N/A"/>
    <d v="2025-02-05T00:00:00"/>
    <s v="N/A"/>
    <s v="N/A"/>
    <s v="se asigna al Despacho del ministro al Grupo de comunidades Energeticas al Profesional Simón García Orrego"/>
  </r>
  <r>
    <n v="136"/>
    <s v="1-2025-004051"/>
    <s v="Traslado OFI25-00015787 / GFPU - OFI25-00015787 / GFPU 13150000 EMAIL OFICIO 130-056 ALCALDÍA DE OCAÑA NORTE DE SANTANDER COMUNIDADES ENERGETICAS "/>
    <s v="Presidencia de la Republica"/>
    <s v="DP"/>
    <d v="2025-02-03T00:00:00"/>
    <d v="2025-02-03T00:00:00"/>
    <d v="2025-02-03T00:00:00"/>
    <x v="0"/>
    <x v="0"/>
    <m/>
    <m/>
    <x v="0"/>
    <n v="0"/>
    <n v="15"/>
    <d v="2025-02-24T00:00:00"/>
    <s v="N/A"/>
    <d v="2025-02-03T00:00:00"/>
    <s v="N/A"/>
    <s v="N/A"/>
    <s v="se asigna al Despacho del ministro al Grupo de comunidades Energeticas al Profesional Simón García Orrego"/>
  </r>
  <r>
    <n v="137"/>
    <s v="1-2025-004137"/>
    <s v="OFICIO No 2: PROPUESTA CONSORCIO POR APP PARA LA FORMULACIÓN Y EL DESARROLLO DE PROYECTOS DE REDES ELÉCTRICAS DE ENERGÍA SOLAR, SOPORTE DE PROYECTOS DE INFRAESTRUCTURA NACIONAL Y PILAR DE APOYO EN LA POLÍTICA ENERGÉTICA DE LA NACIÓN Y EL PLAN DEL GOBIERNO"/>
    <s v="Julián Andrés Moreno"/>
    <s v="DP"/>
    <d v="2025-02-03T00:00:00"/>
    <d v="2025-02-03T00:00:00"/>
    <d v="2025-02-03T00:00:00"/>
    <x v="0"/>
    <x v="5"/>
    <s v="Martha Stephanny Barreto Mantilla"/>
    <s v="Martha Stephanny Barreto Mantilla"/>
    <x v="0"/>
    <n v="-3"/>
    <n v="15"/>
    <d v="2025-02-24T00:00:00"/>
    <s v="2-2025-002288"/>
    <d v="2025-01-31T00:00:00"/>
    <s v="N/A"/>
    <s v="N/A"/>
    <s v="Oficio enviado varias veces, se relaciona la respuesta inicial"/>
  </r>
  <r>
    <n v="138"/>
    <s v="_x0009__x000a_1-2025-004138"/>
    <s v="OFICIO No 2: PROPUESTA CONSORCIO POR APP PARA LA FORMULACIÓN Y EL DESARROLLO DE _x000a_PROYECTOS DE REDES ELÉCTRICAS DE ENERGÍA SOLAR, SOPORTE DE PROYECTOS DE INFRAESTRUCTURA _x000a_NACIONAL Y PILAR DE APOYO EN LA POLÍTICA ENERGÉTICA DE LA NACIÓN Y EL PLAN DEL GOBIERNO"/>
    <s v="Julián Andrés Moreno"/>
    <s v="DP"/>
    <d v="2025-02-03T00:00:00"/>
    <d v="2025-02-03T00:00:00"/>
    <d v="2025-02-03T00:00:00"/>
    <x v="0"/>
    <x v="5"/>
    <s v="Martha Stephanny Barreto Mantilla"/>
    <s v="Martha Stephanny Barreto Mantilla"/>
    <x v="0"/>
    <n v="-3"/>
    <n v="15"/>
    <d v="2025-02-24T00:00:00"/>
    <s v="2-2025-002288"/>
    <d v="2025-01-31T00:00:00"/>
    <s v="N/A"/>
    <s v="N/A"/>
    <s v="Oficio enviado varias veces, se relaciona la respuesta inicial"/>
  </r>
  <r>
    <n v="139"/>
    <s v="1-2025-004143"/>
    <s v="Copia Radicado 20254000052041 de 2025-01-31T18:29:40Z - Consulta frente acciones o medidas de manejo a la vegetación presente en zona de transición entre el páramo y subpáramo, específicamente en el área que orresponde a la Torre 81N. Proyecto: UPME 03- 2010 Subestación Chivor II y Norte 230 kV y Líneas de Transmisión  Asociadas.  Expediente: SAN0113-00-2022 / LAV0044-00-201"/>
    <s v="ANLA"/>
    <s v="DP"/>
    <d v="2025-02-03T00:00:00"/>
    <d v="2025-02-03T00:00:00"/>
    <d v="2025-02-03T00:00:00"/>
    <x v="0"/>
    <x v="0"/>
    <m/>
    <m/>
    <x v="0"/>
    <n v="0"/>
    <n v="15"/>
    <d v="2025-02-24T00:00:00"/>
    <s v="N/A"/>
    <d v="2025-02-03T00:00:00"/>
    <s v="N/A"/>
    <s v="N/A"/>
    <s v="SE ASIGNA A OAAS"/>
  </r>
  <r>
    <n v="140"/>
    <s v="_x0009__x000a_1-2025-004145"/>
    <s v="Copia Radicado 20254000052031 de 2025-01-31T18:24:56Z- Solicitud de pronunciamiento frente viabilidad o no de mantener la sustracción de reserva Forestal protectora productora de la Cuenca Alta del río Bogotá, particularmente en el área que corresponde a la Torre 81N. Proyecto: UPME 03- 2010 Subestación Chivor II y Norte 230 KV y Líneas de Transmisión Asociadas Expediente: SAN0113-00-2022 / LAV0044-00-2016_x000d_"/>
    <s v="ANLA"/>
    <s v="DP"/>
    <d v="2025-02-03T00:00:00"/>
    <d v="2025-02-03T00:00:00"/>
    <d v="2025-02-03T00:00:00"/>
    <x v="0"/>
    <x v="0"/>
    <m/>
    <m/>
    <x v="0"/>
    <n v="0"/>
    <n v="15"/>
    <d v="2025-02-24T00:00:00"/>
    <s v="N/A"/>
    <d v="2025-02-03T00:00:00"/>
    <s v="N/A"/>
    <s v="N/A"/>
    <s v="SE ASIGNA A OAAS"/>
  </r>
  <r>
    <n v="141"/>
    <s v="_x0009__x000a_1-2025-002876"/>
    <s v="Traslado por competencia - Gestión de la petición E-2025-0007-015587 Solicitudes relacionadas con energías renovables._x000d_"/>
    <s v="Prosperidad Social"/>
    <s v="DP"/>
    <d v="2025-01-27T00:00:00"/>
    <d v="2025-01-27T00:00:00"/>
    <d v="2025-02-03T00:00:00"/>
    <x v="2"/>
    <x v="8"/>
    <s v="David Andrés Grajales Marín"/>
    <m/>
    <x v="0"/>
    <n v="17"/>
    <n v="15"/>
    <d v="2025-02-17T00:00:00"/>
    <s v="2-2025-003974"/>
    <d v="2025-02-13T00:00:00"/>
    <s v="N/A"/>
    <s v="N/A"/>
    <m/>
  </r>
  <r>
    <n v="142"/>
    <s v="1-2025-003770"/>
    <s v="Remitimos para su conocimiento y fines pertinentes la comunicación suscrita por CARLOS MANUEL VILLALBA BARRERA , referente a “(…) Solicitud de intervención con programas gubernamentales para atender diversas problemáticas de Soledad, Atlántico (…)”."/>
    <s v="Presidencia de la Republica"/>
    <s v="DP"/>
    <d v="2025-01-31T00:00:00"/>
    <d v="2025-01-31T00:00:00"/>
    <d v="2025-02-03T00:00:00"/>
    <x v="2"/>
    <x v="10"/>
    <s v="David Andrés Grajales Marín"/>
    <s v="Eulogio Solarte"/>
    <x v="0"/>
    <n v="10"/>
    <n v="15"/>
    <d v="2025-02-21T00:00:00"/>
    <s v="2-2025-003487"/>
    <d v="2025-02-10T00:00:00"/>
    <s v="N/A"/>
    <s v="N/A"/>
    <m/>
  </r>
  <r>
    <n v="143"/>
    <s v="1-2025-004169"/>
    <s v="Referencia: Decreto 62 de 2025 - Declaratoria de estado de conmoción interior Asunto: Decreto Legislativo Infraestructura. Proyecto de generación de energía eléctrica renovable FNCER, Proyecto PEQUEÑA CENTRAL HIDROELECTRICA EL RETIRO I Y  II, cada una con una potencia instalada de 19,9 MW. Beneficios prioritarios del Proyecto para la región del Catatumbo y solicitudes específicas para desarrollar estos Proyectos en el corto plazo, como un aporte a la crítica situación social que vive la región y la seguridad energética."/>
    <s v="Desarrollos Energéticos de Oriente S.A.S. E.S.P"/>
    <s v="DUPIS"/>
    <d v="2025-02-03T00:00:00"/>
    <d v="2025-02-03T00:00:00"/>
    <d v="2025-02-03T00:00:00"/>
    <x v="0"/>
    <x v="8"/>
    <s v="David Andrés Grajales Marín"/>
    <m/>
    <x v="0"/>
    <n v="8"/>
    <n v="5"/>
    <d v="2025-02-10T00:00:00"/>
    <s v="2-2025-003681"/>
    <d v="2025-02-11T00:00:00"/>
    <s v="2-2025-003677"/>
    <d v="2025-02-11T00:00:00"/>
    <s v="TRASLADO UPME Y O.R CON COPIA A DESTINATARIO"/>
  </r>
  <r>
    <n v="144"/>
    <s v="_x0009__x000a_1-2025-004189"/>
    <s v="Traslado OFI25-00016124 / GFPU - OFI25-00016124 / GFPU 13150001 EMAIL Solicitud de ser Incluido dentro de Programas Sociales: Agencia Nacional de Tierras y Agencia de Desarrollo Rural; Para d..- De manera atenta, le remito la comunicación radicada en esta entidad, suscrita por el señor Marco Fidel Guetio Campo, en la que, por hechos expuestos en el escrito, manifiesta: “(...) Para dar a Conocer Mi Proyecto Productivo “Aerogeneradores de Energía Eólica” (...)”"/>
    <s v="Presidencia de la Republica"/>
    <s v="DP"/>
    <d v="2025-02-03T00:00:00"/>
    <d v="2025-02-03T00:00:00"/>
    <d v="2025-02-03T00:00:00"/>
    <x v="0"/>
    <x v="7"/>
    <s v="David Andrés Grajales Marín"/>
    <m/>
    <x v="0"/>
    <n v="8"/>
    <n v="15"/>
    <d v="2025-02-24T00:00:00"/>
    <s v="2-2025-003685"/>
    <d v="2025-02-11T00:00:00"/>
    <s v="N/A"/>
    <s v="N/A"/>
    <m/>
  </r>
  <r>
    <n v="145"/>
    <s v="1-2025-004214"/>
    <s v="Reporte Clientes rurales mes enero de 2025"/>
    <s v="Ruitoque - Energía Inteligente"/>
    <s v="OTROS "/>
    <d v="2025-02-03T00:00:00"/>
    <d v="2025-02-03T00:00:00"/>
    <d v="2025-02-03T00:00:00"/>
    <x v="0"/>
    <x v="5"/>
    <s v="Martha Stephanny Barreto Mantilla"/>
    <s v="Martha Stephanny Barreto Mantilla"/>
    <x v="0"/>
    <n v="8"/>
    <n v="15"/>
    <d v="2025-02-24T00:00:00"/>
    <s v="2-2025-003687"/>
    <d v="2025-02-11T00:00:00"/>
    <s v="N/A"/>
    <s v="N/A"/>
    <s v="Se realiza el reporte en la matriz del PNER"/>
  </r>
  <r>
    <n v="146"/>
    <s v="1-2025-004218"/>
    <s v="Información Nuevos Usuarios Rurales mes de Enero"/>
    <s v="Edeq"/>
    <s v="OTROS "/>
    <d v="2025-02-03T00:00:00"/>
    <d v="2025-02-03T00:00:00"/>
    <d v="2025-02-03T00:00:00"/>
    <x v="0"/>
    <x v="5"/>
    <s v="Martha Stephanny Barreto Mantilla"/>
    <s v="Martha Stephanny Barreto Mantilla"/>
    <x v="0"/>
    <n v="8"/>
    <n v="15"/>
    <d v="2025-02-24T00:00:00"/>
    <s v="2-2025-003688"/>
    <d v="2025-02-11T00:00:00"/>
    <s v="N/A"/>
    <s v="N/A"/>
    <s v="Se realiza el reporte en la matriz del PNER"/>
  </r>
  <r>
    <n v="147"/>
    <s v="1-2025-004224"/>
    <s v="nuevos usuarios rurales conectados CEDENAR S.A. E.S.P"/>
    <s v="CEDENAR S.A .E.S.P."/>
    <s v="OTROS "/>
    <d v="2025-02-03T00:00:00"/>
    <d v="2025-02-03T00:00:00"/>
    <d v="2025-02-03T00:00:00"/>
    <x v="0"/>
    <x v="5"/>
    <s v="Martha Stephanny Barreto Mantilla"/>
    <s v="Martha Stephanny Barreto Mantilla"/>
    <x v="0"/>
    <n v="8"/>
    <n v="15"/>
    <d v="2025-02-24T00:00:00"/>
    <s v="2-2025-003689"/>
    <d v="2025-02-11T00:00:00"/>
    <s v="N/A"/>
    <s v="N/A"/>
    <s v="Se realiza el reporte en la matriz del PNER"/>
  </r>
  <r>
    <n v="148"/>
    <s v="_x0009__x000a_1-2025-004227"/>
    <s v="DERECHO DE PETICIÓN._x000a_"/>
    <s v="ROBINSON RAFAEL PÁEZ CANENCIA"/>
    <s v="DP"/>
    <d v="2025-02-03T00:00:00"/>
    <d v="2025-02-03T00:00:00"/>
    <d v="2025-02-03T00:00:00"/>
    <x v="0"/>
    <x v="0"/>
    <m/>
    <m/>
    <x v="0"/>
    <n v="0"/>
    <n v="15"/>
    <d v="2025-02-24T00:00:00"/>
    <s v="N/A"/>
    <d v="2025-02-03T00:00:00"/>
    <s v="N/A"/>
    <s v="N/A"/>
    <s v="SE ASIGNA A OARE"/>
  </r>
  <r>
    <n v="149"/>
    <s v="1-2025-000374"/>
    <s v="Traslado OFI25-00001393 / GFPU suscrita por el señor FREDDY HELVER AGUDELO ALVARADO, en la que, por hechos expuestos, damos traslado del escrito en mención, para que, en el ámbito de sus funciones y competencias en lo concerniente a la petición 2 Que esta población y las comunidades aledañas puedan beneficiarse de sistemas de energías limpias pues esta región cuenta con características idóneas para dicho_x000a_fin"/>
    <s v="Presidencia de la Republica"/>
    <s v="DP"/>
    <d v="2025-01-07T00:00:00"/>
    <d v="2025-02-03T00:00:00"/>
    <d v="2025-02-03T00:00:00"/>
    <x v="2"/>
    <x v="0"/>
    <m/>
    <m/>
    <x v="0"/>
    <n v="29"/>
    <n v="15"/>
    <d v="2025-01-28T00:00:00"/>
    <s v="N/A"/>
    <d v="2025-02-05T00:00:00"/>
    <s v="N/A"/>
    <s v="N/A"/>
    <s v="se asigna al Despacho del ministro al Grupo de comunidades Energeticas al Profesional Simón García Orrego"/>
  </r>
  <r>
    <n v="150"/>
    <s v="_x0009__x000a_1-2025-001052_x000a_"/>
    <s v="Copia Carta a CREG ACDS 25-001 (Aspectos relevantes Decreto MME 1403_24 - Autogeneración y Producción Marginal) COMENTARIOS PROYECTO DE DECRETO “POR EL CUAL SE MODIFICA EL DECRETO 1073 DE 2015, EN RELACIÓN CON LOS LINEAMIENTOS DE POLÍTICA ENERGÉTICA EN MATERIA DE AUTOGENERACIÓN Y PRODUCCIÓN MARGINAL”"/>
    <s v="ASOCODIS"/>
    <s v="DP"/>
    <d v="2025-01-13T00:00:00"/>
    <d v="2025-01-13T00:00:00"/>
    <d v="2025-02-03T00:00:00"/>
    <x v="2"/>
    <x v="0"/>
    <m/>
    <m/>
    <x v="0"/>
    <n v="21"/>
    <n v="15"/>
    <d v="2025-02-03T00:00:00"/>
    <s v="N/A"/>
    <d v="2025-02-03T00:00:00"/>
    <s v="N/A"/>
    <s v="N/A"/>
    <s v="SE ASIGNA A OARE"/>
  </r>
  <r>
    <n v="151"/>
    <s v="1-2025-001297"/>
    <s v="Solicitud de Informaciòn"/>
    <s v="Carlos Mauricio Rodriguez"/>
    <s v="DP"/>
    <d v="2025-01-14T00:00:00"/>
    <d v="2025-01-14T00:00:00"/>
    <d v="2025-02-03T00:00:00"/>
    <x v="2"/>
    <x v="0"/>
    <m/>
    <m/>
    <x v="0"/>
    <n v="22"/>
    <n v="15"/>
    <d v="2025-02-04T00:00:00"/>
    <s v="N/A"/>
    <d v="2025-02-05T00:00:00"/>
    <s v="N/A"/>
    <s v="N/A"/>
    <s v="se asigna ala DEE"/>
  </r>
  <r>
    <n v="152"/>
    <s v="1-2025-003687"/>
    <s v="Traslado por competencia – Prestación de Servicio Publico Capurganá 2-2025-006249 y por considerar pertinente que se pronuncie en lo de su competencia sobre la efectiva prestación del servicio público de energía del municipio de Acandí, especialmente del corregimiento de Capurganá y en virtud de la gestión y distribución del gasto sectorial, remitimos la solicitud de la referencia, suscrita el señor Emigdio Pertuz Buendía. "/>
    <s v="Minhacienda"/>
    <s v="DP"/>
    <d v="2025-01-31T00:00:00"/>
    <d v="2025-01-31T00:00:00"/>
    <d v="2025-02-03T00:00:00"/>
    <x v="2"/>
    <x v="7"/>
    <s v="David Andrés Grajales Marín"/>
    <m/>
    <x v="0"/>
    <n v="11"/>
    <n v="15"/>
    <d v="2025-02-21T00:00:00"/>
    <s v="2-2025-003683"/>
    <d v="2025-02-11T00:00:00"/>
    <s v="N/A"/>
    <s v="N/A"/>
    <m/>
  </r>
  <r>
    <n v="153"/>
    <s v="1-2025-004293"/>
    <s v="Solicitud: Base usuarios industriales beneficiarios del descuento y y sujetos de sobretasa o contribución especial en el sector eléctrico"/>
    <s v="Ministerio de Comercio Industria y Turismo"/>
    <s v="DP"/>
    <d v="2025-02-03T00:00:00"/>
    <d v="2025-02-03T00:00:00"/>
    <d v="2025-02-04T00:00:00"/>
    <x v="0"/>
    <x v="0"/>
    <m/>
    <m/>
    <x v="0"/>
    <n v="2"/>
    <n v="15"/>
    <d v="2025-02-24T00:00:00"/>
    <s v="N/A"/>
    <d v="2025-02-05T00:00:00"/>
    <s v="N/A"/>
    <s v="N/A"/>
    <s v="se asigna a Grupo de Subsidios"/>
  </r>
  <r>
    <n v="154"/>
    <s v="1-2025-000803"/>
    <s v="Derecho de petición - Solicitud de auditoría e información sobre subsidios y servicios en zonas no interconectadas en el Guaviare"/>
    <s v="Andres Gutierrez"/>
    <s v="DP"/>
    <d v="2025-01-09T00:00:00"/>
    <d v="2025-01-14T00:00:00"/>
    <d v="2025-02-04T00:00:00"/>
    <x v="2"/>
    <x v="0"/>
    <m/>
    <m/>
    <x v="0"/>
    <n v="27"/>
    <n v="15"/>
    <d v="2025-01-30T00:00:00"/>
    <s v="N/A"/>
    <d v="2025-02-05T00:00:00"/>
    <s v="N/A"/>
    <s v="N/A"/>
    <s v="se devuelve al Grupo de supervision el derecho de peticion estaba vencido cuando lo asignaron al grupo y estema no era de nuestra competencia"/>
  </r>
  <r>
    <n v="155"/>
    <s v="1-2024-058260"/>
    <s v="SOLICITUD DE INTERVENCION URGENTE En mi condición de Representante Legal del Consorcio Inter Parque Solar 2022 y como interventor del Proyecto Urrá 19,9, me permito dirigirme a ustedes, en su calidad"/>
    <s v="Leonardo Boon Diaz INTERVENTOR  PARQUE SOLAR URRA 19,9 "/>
    <s v="DP"/>
    <d v="2024-12-30T00:00:00"/>
    <d v="2024-12-31T00:00:00"/>
    <d v="2025-02-05T00:00:00"/>
    <x v="3"/>
    <x v="0"/>
    <m/>
    <m/>
    <x v="0"/>
    <n v="37"/>
    <n v="15"/>
    <d v="2025-01-22T00:00:00"/>
    <s v="N/A"/>
    <d v="2025-02-05T00:00:00"/>
    <s v="N/A"/>
    <s v="N/A"/>
    <s v="SE DEVUEVE AL GRUPO DE SUPERVISION  por indicación de la coordinadora no se reciben comunicaciones vencidas, pero si requieren insumos para dar respuesta se les pueden brindar. "/>
  </r>
  <r>
    <n v="156"/>
    <s v="1-2024-058261"/>
    <s v="SOLICITUD DE INTERVENCION URGENTE"/>
    <s v="Ministerio de Hacienda y Crédito Público"/>
    <s v="DP"/>
    <d v="2024-12-30T00:00:00"/>
    <d v="2024-12-31T00:00:00"/>
    <d v="2025-02-05T00:00:00"/>
    <x v="3"/>
    <x v="0"/>
    <m/>
    <m/>
    <x v="0"/>
    <n v="37"/>
    <n v="15"/>
    <d v="2025-01-22T00:00:00"/>
    <s v="N/A"/>
    <d v="2025-02-05T00:00:00"/>
    <s v="N/A"/>
    <s v="N/A"/>
    <s v="SE DEVUEVE AL GRUPO DE SUPERVISION  por indicación de la coordinadora no se reciben comunicaciones vencidas, pero si requieren insumos para dar respuesta se les pueden brindar. "/>
  </r>
  <r>
    <n v="157"/>
    <s v="1-2025-000850"/>
    <s v="20251000001351 Solicitud de priorización de inversiones en municipios PDET en el plan de acción institucional 2025"/>
    <s v="Agencia de Renovación del Territorio – ART"/>
    <s v="DP"/>
    <d v="2025-01-10T00:00:00"/>
    <d v="2025-01-10T00:00:00"/>
    <d v="2025-02-05T00:00:00"/>
    <x v="2"/>
    <x v="0"/>
    <m/>
    <m/>
    <x v="0"/>
    <n v="33"/>
    <n v="15"/>
    <d v="2025-01-31T00:00:00"/>
    <s v="N/A"/>
    <d v="2025-02-12T00:00:00"/>
    <s v="N/A"/>
    <s v="N/A"/>
    <s v="SE ASIGNA A OAAS , devuelven comunicacion indicando a que es una solicitud relacionada con la priorización de inversiones en municipios PDET, en temas de necesidades energéticas. se asigna a la OPGI"/>
  </r>
  <r>
    <n v="158"/>
    <s v="1-2025-001871"/>
    <s v="copian comunicacion dirigida a URRA s.a  inteerventor de parque soolar 2022  Respuesta y aclaración respecto a informaciones entregadas por la Interventoría - Oficio No. 2025-M-GTA-002._x000d_"/>
    <s v="CONSORCIO LUXPOWER 2022"/>
    <s v="DP"/>
    <d v="2025-01-17T00:00:00"/>
    <d v="2025-01-17T00:00:00"/>
    <d v="2025-02-04T00:00:00"/>
    <x v="2"/>
    <x v="8"/>
    <s v="David Andrés Grajales Marín"/>
    <m/>
    <x v="0"/>
    <n v="25"/>
    <n v="5"/>
    <d v="2025-01-24T00:00:00"/>
    <s v="2-2025-003627"/>
    <d v="2025-02-11T00:00:00"/>
    <s v="2-2025-003592"/>
    <d v="2025-02-11T00:00:00"/>
    <s v="TRASLADO URRÁ S.A Y RESPUESTA PETICIONARIO"/>
  </r>
  <r>
    <n v="159"/>
    <s v="_x0009__x000a_1-2025-004460"/>
    <s v="Derecho de petición con el fin de solicitar su valiosa colaboración en la recopilación de información con fines periodísticos._x000a__x000a_HECHOS _x000a_El 1 de enero de 2024 inició el gobierno del Sr Cesar Ortiz Zorro, como gobernador de Casanare, y bajo el lema “El Gobierno De Las Oportunidades” se han venido desarrollando una serie de gestiones y proyectos, muchos de estos dependiendo de la buena voluntad del gobierno central._x000a_"/>
    <s v="Johan Solano Torres"/>
    <s v="DP"/>
    <d v="2025-02-04T00:00:00"/>
    <d v="2025-02-04T00:00:00"/>
    <d v="2025-02-05T00:00:00"/>
    <x v="0"/>
    <x v="5"/>
    <s v="Martha Stephanny Barreto Mantilla"/>
    <s v="Martha Stephanny Barreto Mantilla"/>
    <x v="0"/>
    <n v="6"/>
    <n v="15"/>
    <d v="2025-02-25T00:00:00"/>
    <s v="2-2025-003489"/>
    <d v="2025-02-10T00:00:00"/>
    <s v="N/A"/>
    <s v="N/A"/>
    <m/>
  </r>
  <r>
    <n v="160"/>
    <s v="1-2025-004494"/>
    <s v="Respuesta a su solicitud No. 2024ER0194464 - 2024IE0012195. dan traslado de peticion instaurada por el señor Andres Felipe Orozco Medina quien solicita Derecho de Petición - Solicitud de Información Datos Demográficos y de Vivienda en Colombia "/>
    <s v="Ministerio de Vivienda"/>
    <s v="DP"/>
    <d v="2025-02-04T00:00:00"/>
    <d v="2025-02-04T00:00:00"/>
    <d v="2025-02-04T00:00:00"/>
    <x v="0"/>
    <x v="3"/>
    <s v="David Andrés Grajales Marín"/>
    <s v="Julio André Bernal Rubiano"/>
    <x v="0"/>
    <n v="15"/>
    <n v="5"/>
    <d v="2025-02-11T00:00:00"/>
    <s v="2-2025-004956"/>
    <d v="2025-02-19T00:00:00"/>
    <s v="2-2025-004260 DANE_x000a_2-2025-004455 MINVIVIENDA"/>
    <d v="2025-02-14T00:00:00"/>
    <s v="SE COPIA AL PETICIONARIO"/>
  </r>
  <r>
    <n v="161"/>
    <s v="1-2025-004506"/>
    <s v="Notificacion electronica radicado salida No 20256000341791 Remisión radicado SSPD No. 20255290222132 del 21 de enero de 2024, DERECHO DE_x000a_PETICIÓN ELECTRIFICADORA DEL CARIBE S.A. E.S.P. EN LIQUIDACIÓN.la señora Ayda Vides Paba"/>
    <s v="Superintendencia de Servicios Públicos Domiciliarios"/>
    <s v="DP"/>
    <d v="2025-02-04T00:00:00"/>
    <d v="2025-02-04T00:00:00"/>
    <d v="2025-02-04T00:00:00"/>
    <x v="0"/>
    <x v="0"/>
    <m/>
    <m/>
    <x v="0"/>
    <n v="2"/>
    <n v="15"/>
    <d v="2025-02-25T00:00:00"/>
    <s v="N/A"/>
    <d v="2025-02-06T00:00:00"/>
    <s v="N/A"/>
    <s v="N/A"/>
    <s v="SE ASIGNA A SECRETARIA GENERAL"/>
  </r>
  <r>
    <n v="162"/>
    <s v="1-2025-004559"/>
    <s v="Traslado OFI25-00018061 / GFPU - OFI25-00018061 / GFPU 13150001 EMAIL Copia comunicaciòn a la Embajada de España en Colombia. Denuncia de irregularidades UPME en la asignación de capacidad comunicación suscrita por el señor Ernesto Pérez Moles, en la que manifiesta “(…) Denunciar irregularidades de la UPME en la asignación de capacidad de transporte proyecto San Jorge FV en Montelíbano (…)”."/>
    <s v="Presidencia de la Republica"/>
    <s v="DP"/>
    <d v="2025-02-05T00:00:00"/>
    <d v="2025-02-05T00:00:00"/>
    <d v="2025-02-05T00:00:00"/>
    <x v="0"/>
    <x v="3"/>
    <s v="David Andrés Grajales Marín"/>
    <s v="Julio André Bernal Rubiano"/>
    <x v="0"/>
    <n v="7"/>
    <n v="5"/>
    <d v="2025-02-12T00:00:00"/>
    <s v="2-2025-003849"/>
    <d v="2025-02-12T00:00:00"/>
    <s v="2-2025-003849 UPME"/>
    <d v="2025-02-12T00:00:00"/>
    <s v="SE COPIA AL PETICIONARIO"/>
  </r>
  <r>
    <n v="163"/>
    <s v="_x0009__x000a_1-2025-004605"/>
    <s v="Solicitud de entrega en calidad de donación de grupo electrógenos y otros._x000d_"/>
    <s v="Alcaldía Municipal El Litoral del San Juan"/>
    <s v="DP"/>
    <d v="2025-02-05T00:00:00"/>
    <d v="2025-02-05T00:00:00"/>
    <d v="2025-02-05T00:00:00"/>
    <x v="0"/>
    <x v="0"/>
    <m/>
    <m/>
    <x v="0"/>
    <n v="6"/>
    <n v="15"/>
    <d v="2025-02-26T00:00:00"/>
    <s v="N/A"/>
    <d v="2025-02-11T00:00:00"/>
    <s v="N/A"/>
    <s v="N/A"/>
    <s v="se asigna a Grupo de Supervisión "/>
  </r>
  <r>
    <n v="164"/>
    <s v="1-2025-004649"/>
    <s v="202544002605-1 Notificación de retiro de INVERSIONES, SUMINISTROS Y SERVICIOS SAFEANA S.A.S. E.S.P. como agente Comercializador."/>
    <s v="XM S.A. E.S.P."/>
    <s v="DP"/>
    <d v="2025-02-05T00:00:00"/>
    <d v="2025-02-05T00:00:00"/>
    <d v="2025-02-05T00:00:00"/>
    <x v="0"/>
    <x v="6"/>
    <s v="David Andrés Grajales Marín"/>
    <m/>
    <x v="1"/>
    <n v="6"/>
    <n v="15"/>
    <d v="2025-02-26T00:00:00"/>
    <s v="N/A"/>
    <d v="2025-02-11T00:00:00"/>
    <s v="N/A"/>
    <s v="N/A"/>
    <s v="Se archiva ya que es una notificacion por parte de XM de la salida del mercado mayorista del comercializador mencionado en el asunto"/>
  </r>
  <r>
    <n v="165"/>
    <s v="1-2025-004653"/>
    <s v="Oferta Vinculante para la Extensión del Contrato de Operación Conjunta de las Pequeñas Centrales Hidroeléctricas de CEDELCA"/>
    <s v="Vatia S.A. E.S.P"/>
    <s v="DP"/>
    <d v="2025-02-05T00:00:00"/>
    <d v="2025-02-05T00:00:00"/>
    <d v="2025-02-05T00:00:00"/>
    <x v="0"/>
    <x v="0"/>
    <m/>
    <m/>
    <x v="0"/>
    <n v="2"/>
    <n v="5"/>
    <d v="2025-02-12T00:00:00"/>
    <s v="N/A"/>
    <d v="2025-02-07T00:00:00"/>
    <s v="N/A"/>
    <s v="N/A"/>
    <m/>
  </r>
  <r>
    <n v="166"/>
    <s v="1-2025-004665"/>
    <s v="COPIA Notificacion electronica radicado salida No 20252220151561 Reiteración a solicitud de información por «QUEJA CONTRA LA EMPRESA DE SERVICIOS DE ENERGIA ELECTRICA DE RIOSUCIO"/>
    <s v=" Superintendencia de servicios públicos"/>
    <s v="DP"/>
    <d v="2025-02-05T00:00:00"/>
    <d v="2025-02-05T00:00:00"/>
    <d v="2025-02-05T00:00:00"/>
    <x v="0"/>
    <x v="3"/>
    <s v="David Andrés Grajales Marín"/>
    <s v="Julio André Bernal Rubiano"/>
    <x v="0"/>
    <n v="6"/>
    <n v="15"/>
    <d v="2025-02-26T00:00:00"/>
    <s v="2-2025-003670"/>
    <d v="2025-02-11T00:00:00"/>
    <s v="N/A"/>
    <s v="N/A"/>
    <m/>
  </r>
  <r>
    <n v="167"/>
    <s v="1-2025-004671"/>
    <s v="Notificación electrónica radicado salida No 20252220151731 Reiteración a solicitud de información por «QUEJA CONTRA LA EMPRESA DE SERVICIOS DE ENERGIA ELECTRICA DE RIOSUCIO"/>
    <s v=" Superintendencia de servicios públicos"/>
    <s v="DP"/>
    <d v="2025-02-05T00:00:00"/>
    <d v="2025-02-05T00:00:00"/>
    <d v="2025-02-05T00:00:00"/>
    <x v="0"/>
    <x v="3"/>
    <s v="David Andrés Grajales Marín"/>
    <s v="Julio André Bernal Rubiano"/>
    <x v="0"/>
    <n v="6"/>
    <n v="15"/>
    <d v="2025-02-26T00:00:00"/>
    <s v="2-2025-003670"/>
    <d v="2025-02-11T00:00:00"/>
    <s v="N/A"/>
    <s v="N/A"/>
    <m/>
  </r>
  <r>
    <n v="168"/>
    <s v="1-2025-004688"/>
    <s v="Solicitud de información usuarios rurales"/>
    <s v="Empresa de energia de Boyaca"/>
    <s v="OTROS "/>
    <d v="2025-02-05T00:00:00"/>
    <d v="2025-02-05T00:00:00"/>
    <d v="2025-02-05T00:00:00"/>
    <x v="0"/>
    <x v="5"/>
    <s v="Martha Stephanny Barreto Mantilla"/>
    <s v="Martha Stephanny Barreto Mantilla"/>
    <x v="0"/>
    <n v="6"/>
    <n v="15"/>
    <d v="2025-02-26T00:00:00"/>
    <s v="2-2025-003684"/>
    <d v="2025-02-11T00:00:00"/>
    <s v="N/A"/>
    <s v="N/A"/>
    <m/>
  </r>
  <r>
    <n v="169"/>
    <s v="1-2025-004524"/>
    <s v="Solicitud de plantas solares para la comunidad de las veredas (IA_x000a_MANGA, CASANARITO, SARRAPIO, ALTAMIRA, CEDRAL, CILANTRAL, LA_x000a_CAPILLA, PUEBLO NUEVO, ENTRE OTRAS)"/>
    <s v="Luz Elena Gómez Gómez"/>
    <s v="DP"/>
    <d v="2025-02-05T00:00:00"/>
    <d v="2025-02-05T00:00:00"/>
    <d v="2025-02-05T00:00:00"/>
    <x v="0"/>
    <x v="10"/>
    <s v="David Andrés Grajales Marín"/>
    <s v="Eulogio Solarte"/>
    <x v="0"/>
    <n v="1"/>
    <n v="15"/>
    <d v="2025-02-26T00:00:00"/>
    <s v="2-2025-003226"/>
    <d v="2025-02-06T00:00:00"/>
    <s v="N/A"/>
    <s v="N/A"/>
    <m/>
  </r>
  <r>
    <n v="170"/>
    <s v="1-2025-004470"/>
    <s v="Sistema solar fotovoltaico inyección a red planta procesadora de harina de banano, Tello - Huila"/>
    <s v="Asociación de Productores Agrícolas el Progreso &quot;Asoprogreso&quot;"/>
    <s v="DP"/>
    <d v="2025-02-04T00:00:00"/>
    <d v="2025-02-05T00:00:00"/>
    <d v="2025-02-05T00:00:00"/>
    <x v="0"/>
    <x v="0"/>
    <m/>
    <m/>
    <x v="0"/>
    <n v="6"/>
    <n v="15"/>
    <d v="2025-02-25T00:00:00"/>
    <s v="N/A"/>
    <d v="2025-02-10T00:00:00"/>
    <s v="N/A"/>
    <s v="N/A"/>
    <s v="SE ASIGNA AL DESPACHO DEL MINISTRO A L GRUPO DE COMUNIDADES ENERGETICAS AL PROFESIONAL John Bolaños"/>
  </r>
  <r>
    <n v="171"/>
    <s v="_x0009__x000a_1-2025-004422"/>
    <s v="OFI25-00018180 / GFPU 13150001 Traslado OFI25-00018180 / GFPU - JULIÁN ANDRÉS MORENO, en la que remite: “(...) solicito una reunión virtual preferiblemente, para exponer con más amplitud OFICIO No 2: PROPUESTA CONSORCIO POR APP PARA LA FORMULACIÓN Y EL DESARROLLO DE _x000a_PROYECTOS DE REDES ELÉCTRICAS DE ENERGÍA SOLAR, SOPORTE DE PROYECTOS DE INFRAESTRUCTURA _x000a_NACIONAL Y PILAR DE APOYO EN LA POLÍTICA ENERGÉTICA DE LA NACIÓN Y EL PLAN DEL GOBIERNO _x000a_NACIONAL."/>
    <s v="Presidencia de la Republica"/>
    <s v="DP"/>
    <d v="2025-02-04T00:00:00"/>
    <d v="2025-02-05T00:00:00"/>
    <d v="2025-02-05T00:00:00"/>
    <x v="0"/>
    <x v="5"/>
    <s v="Martha Stephanny Barreto Mantilla"/>
    <s v="Martha Stephanny Barreto Mantilla"/>
    <x v="0"/>
    <n v="-4"/>
    <n v="15"/>
    <d v="2025-02-25T00:00:00"/>
    <s v="2-2025-002288"/>
    <d v="2025-01-31T00:00:00"/>
    <s v="N/A"/>
    <s v="N/A"/>
    <m/>
  </r>
  <r>
    <n v="172"/>
    <s v="_x0009__x000a_1-2025-004405"/>
    <s v="Solicitud información Nuevos Usuarios Rurales Operador de Red ENERCA SA ESP Radicado No.: 2-2024-007177"/>
    <s v="ENERCA SA ESP"/>
    <s v="OTROS "/>
    <d v="2025-02-04T00:00:00"/>
    <d v="2025-02-05T00:00:00"/>
    <d v="2025-02-05T00:00:00"/>
    <x v="0"/>
    <x v="5"/>
    <s v="Martha Stephanny Barreto Mantilla"/>
    <s v="Martha Stephanny Barreto Mantilla"/>
    <x v="0"/>
    <n v="6"/>
    <n v="15"/>
    <d v="2025-02-25T00:00:00"/>
    <s v="2-2025-003631"/>
    <d v="2025-02-10T00:00:00"/>
    <s v="N/A"/>
    <s v="N/A"/>
    <m/>
  </r>
  <r>
    <n v="173"/>
    <s v="1-2025-004390"/>
    <s v="Plantilla reporte usuarios rurales - enero 2025"/>
    <s v="CEO - Compañía Energética de Occidente"/>
    <s v="OTROS "/>
    <d v="2025-02-04T00:00:00"/>
    <d v="2025-02-05T00:00:00"/>
    <d v="2025-02-05T00:00:00"/>
    <x v="0"/>
    <x v="5"/>
    <s v="Martha Stephanny Barreto Mantilla"/>
    <s v="Martha Stephanny Barreto Mantilla"/>
    <x v="0"/>
    <n v="7"/>
    <n v="15"/>
    <d v="2025-02-25T00:00:00"/>
    <s v="2-2025-003632"/>
    <d v="2025-02-11T00:00:00"/>
    <s v="N/A"/>
    <s v="N/A"/>
    <m/>
  </r>
  <r>
    <n v="174"/>
    <s v="1-2025-004352"/>
    <s v="Presentación del proyecto “PLANTA SOLAR FOTOVOLTAICA EL MEREY 9,9 MW QUE SE UBICARÍA EN LA ZONA DE EXPANSIÓN URBANA DE PUERTO CARREÑO, DEPARTAMENTO DEL VICHADA”"/>
    <s v="IPSE"/>
    <s v="DP"/>
    <d v="2025-02-04T00:00:00"/>
    <d v="2025-02-05T00:00:00"/>
    <d v="2025-02-05T00:00:00"/>
    <x v="0"/>
    <x v="5"/>
    <s v="Martha Stephanny Barreto Mantilla"/>
    <s v="Martha Stephanny Barreto Mantilla"/>
    <x v="0"/>
    <n v="22"/>
    <n v="12"/>
    <d v="2025-02-20T00:00:00"/>
    <s v="2-2025-005810"/>
    <d v="2025-02-26T00:00:00"/>
    <s v="N/A"/>
    <s v="N/A"/>
    <m/>
  </r>
  <r>
    <n v="175"/>
    <s v="_x0009__x000a_1-2025-004326"/>
    <s v="Respuesta a su solicitud No. 2024ER0194464 - 2024IE0012195. Derecho de Petición - Solicitud de Información Datos Demográficos y de Vivienda en Colombia peticionario Andres Felipe Orozco Molina"/>
    <s v="Ministerio de Vivienda, Ciudad y Territorio"/>
    <s v="DP"/>
    <d v="2025-02-04T00:00:00"/>
    <d v="2025-02-05T00:00:00"/>
    <d v="2025-02-05T00:00:00"/>
    <x v="0"/>
    <x v="3"/>
    <s v="David Andrés Grajales Marín"/>
    <s v="Julio André Bernal Rubiano"/>
    <x v="0"/>
    <n v="15"/>
    <n v="15"/>
    <d v="2025-02-25T00:00:00"/>
    <s v="2-2025-004956"/>
    <d v="2025-02-19T00:00:00"/>
    <s v="N/A"/>
    <s v="N/A"/>
    <m/>
  </r>
  <r>
    <n v="176"/>
    <s v="_x0009__x000a_1-2025-004404"/>
    <s v="Devolución de traslado solicitud notificación superposición de proyectos del proyecto parque solar la achira y su línea de transmisión 115 KV y estado de los procesos. - Radicado 1-2025-000162 Radicado ANH: 20256410012412 Id. 1708161"/>
    <s v="Agencia Nacional de Hidrocarburos "/>
    <s v="DP"/>
    <d v="2025-02-04T00:00:00"/>
    <d v="2025-02-05T00:00:00"/>
    <d v="2025-02-05T00:00:00"/>
    <x v="0"/>
    <x v="3"/>
    <s v="David Andrés Grajales Marín"/>
    <s v="Julio André Bernal Rubiano"/>
    <x v="0"/>
    <n v="7"/>
    <n v="5"/>
    <d v="2025-02-11T00:00:00"/>
    <s v="2-2025-003744"/>
    <d v="2025-02-11T00:00:00"/>
    <s v=" 2-2025-003972 "/>
    <s v="N/A"/>
    <s v="SE ENVIA A NOTUS ENERGY Y A PROGASUR GAS"/>
  </r>
  <r>
    <n v="177"/>
    <s v="1-2025-004277"/>
    <s v="Radicado 20254000052031 Solicitud de pronunciamiento frente viabilidad o no de mantener la sustracción de reserva Forestal protectora productora de la Cuenca Alta del río Bogotá, particularmente en el área que corresponde a la Torre 81N. Proyecto: UPME 03- 2010 Subestación Chivor II y Norte 230 KV y Líneas de Transmisión  Asociadas Expediente: SAN0113-00-2022 / LAV0044-00-2016"/>
    <s v="ANLA"/>
    <s v="DP"/>
    <d v="2025-02-03T00:00:00"/>
    <d v="2025-02-05T00:00:00"/>
    <d v="2025-02-05T00:00:00"/>
    <x v="0"/>
    <x v="0"/>
    <m/>
    <m/>
    <x v="0"/>
    <n v="8"/>
    <n v="15"/>
    <d v="2025-02-24T00:00:00"/>
    <s v="N/A"/>
    <d v="2025-02-11T00:00:00"/>
    <s v="N/A"/>
    <s v="N/A"/>
    <s v="SE ASIGNAA A OAAS"/>
  </r>
  <r>
    <n v="178"/>
    <s v="_x0009__x000a_1-2025-004266"/>
    <s v="REMISIÓN OFICIO LIQ-0076 DE LA ELECTRIFICADORA DEL TOLIMA S.A. ESP EN LIQUIDACIÓN CON ANEXO. ALCANCE AAL OFICIO nO. 0004 DE 14-01-2025"/>
    <s v="Electrificadora Del Tolima en Liquidación S.A. E.S.P. - Electrolima"/>
    <s v="OTROS "/>
    <d v="2025-02-03T00:00:00"/>
    <d v="2025-02-04T00:00:00"/>
    <d v="2025-02-05T00:00:00"/>
    <x v="0"/>
    <x v="7"/>
    <m/>
    <m/>
    <x v="1"/>
    <n v="8"/>
    <n v="15"/>
    <d v="2025-02-24T00:00:00"/>
    <s v="N/A"/>
    <d v="2025-02-11T00:00:00"/>
    <s v="N/A"/>
    <s v="N/A"/>
    <s v="Archivado, se dio respuesta con radicado 2-2025-003103"/>
  </r>
  <r>
    <n v="179"/>
    <s v="_x0009__x000a_1-2025-003926"/>
    <s v="Aviso de radicacion de Solicitud: 63018 CONTRATO : 376261  TITULAR PREDIO: FRANCIA ELENA CASTRILLON CORDOBES  C.C. 29083.575  DIRECCION: CRA 35 A # 10-41 APTO 100  ASUNTO: RECURSO REPOSICION Y EN SUBSIDIO APELACION  RADICACION PETICION INICIAL EMCALI: 60814  RADICADO EMCALI: 30845018  RADICACION PETICION INICIAL SUPERSERVICIOS:   20255290018012  RADICACION PETICION INICIAL MINENERGIA:   Radicado: 1-2025-000207 Código de verificación: 090b1"/>
    <s v="Emcali"/>
    <s v="DP"/>
    <d v="2025-01-31T00:00:00"/>
    <d v="2025-02-05T00:00:00"/>
    <d v="2025-02-05T00:00:00"/>
    <x v="0"/>
    <x v="0"/>
    <m/>
    <m/>
    <x v="0"/>
    <n v="5"/>
    <n v="15"/>
    <d v="2025-02-21T00:00:00"/>
    <s v="N/A"/>
    <d v="2025-02-05T00:00:00"/>
    <s v="N/A"/>
    <s v="N/A"/>
    <s v="Se devuelve a la DEE  considerando que es la misma solicitud con radicado 1-2025-000207"/>
  </r>
  <r>
    <n v="180"/>
    <s v="_x0009__x000a_1-2025-001709"/>
    <s v="Traslado OFI25-00005989 / GFPU Remitimos para su conocimiento y fines pertinentes la comunicación suscrita por _x000a_el señor MOULAD CHIKH, en la que manifiesta “(...) Power Plant to Colombia _x000a_(...)”."/>
    <s v="Presidencia de la Republica"/>
    <s v="OTROS "/>
    <d v="2025-01-16T00:00:00"/>
    <d v="2025-02-16T00:00:00"/>
    <d v="2025-02-05T00:00:00"/>
    <x v="0"/>
    <x v="0"/>
    <m/>
    <m/>
    <x v="0"/>
    <n v="25"/>
    <n v="15"/>
    <d v="2025-02-06T00:00:00"/>
    <s v="N/A"/>
    <d v="2025-02-10T00:00:00"/>
    <s v="N/A"/>
    <s v="N/A"/>
    <s v="se asigna a la OPGI"/>
  </r>
  <r>
    <n v="181"/>
    <s v="_x0009__x000a_1-2025-004276"/>
    <s v="Radicado 20254000052041 Consulta frente acciones o medidas de manejo a la vegetación presente en zona de _x000a_transición entre el páramo y subpáramo, específicamente en el área que corresponde a la Torre 81N. Proyecto: UPME 03- 2010 Subestación Chivor II y Norte 230 kV y Líneas de Transmisión  Asociadas. Expediente: SAN0113-00-2022 / LAV0044-00-2016"/>
    <s v="ANLA"/>
    <s v="DP"/>
    <d v="2025-02-03T00:00:00"/>
    <d v="2025-02-05T00:00:00"/>
    <d v="2025-02-05T00:00:00"/>
    <x v="0"/>
    <x v="0"/>
    <m/>
    <m/>
    <x v="0"/>
    <n v="8"/>
    <n v="15"/>
    <d v="2025-02-24T00:00:00"/>
    <s v="N/A"/>
    <d v="2025-02-11T00:00:00"/>
    <s v="N/A"/>
    <s v="N/A"/>
    <s v="SE ASIGNA A OAAS"/>
  </r>
  <r>
    <n v="182"/>
    <s v="_x0009__x000a_1-2025-004406"/>
    <s v="CONTROLDOC Radicado20256410118961Id:1723225 Asunto: Respuesta a traslado solicitud notificación superposición de proyectos del proyecto parque solar La Achira y su línea de transmisión 115 KV y estado"/>
    <s v="Agencia Nacional de Hidrocarburos - ANH"/>
    <s v="DP"/>
    <d v="2025-02-04T00:00:00"/>
    <d v="2025-02-04T00:00:00"/>
    <d v="2025-02-05T00:00:00"/>
    <x v="0"/>
    <x v="3"/>
    <s v="David Andrés Grajales Marín"/>
    <s v="Julio André Bernal Rubiano"/>
    <x v="0"/>
    <n v="7"/>
    <n v="5"/>
    <d v="2025-02-11T00:00:00"/>
    <s v="2-2025-003744"/>
    <d v="2025-02-11T00:00:00"/>
    <s v=" 2-2025-003972 "/>
    <s v="N/A"/>
    <s v="SE ENVIA A NOTUS ENERGY Y A PROGASUR GAS"/>
  </r>
  <r>
    <n v="183"/>
    <s v="1-2025-001240"/>
    <s v="Información sobre estructuración del proyecto “SUMINISTRO E INSTALACIÓN DE UN SISTEMA DE GENERACIÓN DE ENERGÍA FOTOVOLTAICA DE 1MW DE POTENCIA, PARA EL MUNICIPIO DE EL AGRADO, DEPARTAMENTO DE HUILA”. Respuesta a oficio 2-2024-047617 radicado CAM No. 38186 2024-E del 30 de diciembre de 2024."/>
    <s v="Corporación Autónoma Regional del Alto Magdalena"/>
    <s v="DP"/>
    <d v="2025-01-14T00:00:00"/>
    <d v="2025-01-14T00:00:00"/>
    <d v="2025-02-05T00:00:00"/>
    <x v="2"/>
    <x v="0"/>
    <m/>
    <m/>
    <x v="0"/>
    <n v="22"/>
    <n v="15"/>
    <d v="2025-02-04T00:00:00"/>
    <s v="N/A"/>
    <d v="2025-02-05T00:00:00"/>
    <s v="N/A"/>
    <s v="N/A"/>
    <s v="SE ASIGNA AL DESPACHO DEL VICEMINISTRO DE ENERGIA"/>
  </r>
  <r>
    <n v="184"/>
    <s v="_x0009__x000a_1-2025-004540"/>
    <s v="Se generó una respuesta a su radicado No. 202500600900493112 con el número 202500600900483101_x0009_Se generó una respuesta a su radicado No. 202500600900493112 con el número 202500600900483101_x0009_Reiteración mensaje de urgencia: Afectación a la población de la inspección de Guacamayas por Ausencia de Prestación del Servicio de Energía, ubicado en el municipio de San Vicente del Caguán (Caquet"/>
    <s v="Defensoria del Pueblo"/>
    <s v="DP"/>
    <d v="2025-02-04T00:00:00"/>
    <d v="2025-02-04T00:00:00"/>
    <d v="2025-02-05T00:00:00"/>
    <x v="0"/>
    <x v="10"/>
    <s v="David Andrés Grajales Marín"/>
    <s v="Eulogio Solarte"/>
    <x v="0"/>
    <n v="6"/>
    <n v="5"/>
    <d v="2025-02-11T00:00:00"/>
    <s v="2-2025-003486"/>
    <d v="2025-02-10T00:00:00"/>
    <s v="2-2025-003595"/>
    <d v="2025-02-10T00:00:00"/>
    <m/>
  </r>
  <r>
    <n v="185"/>
    <s v="1-2025-004542"/>
    <s v="Reiteración mensaje de urgencia: Afectación a la población de la inspección de Guacamayas por Ausencia de Prestación del Servicio de Energía, ubicado en el municipio de San Vicente del Caguán (Caquet"/>
    <s v="Defensoria del Pueblo"/>
    <s v="DP"/>
    <d v="2025-02-04T00:00:00"/>
    <d v="2025-02-04T00:00:00"/>
    <d v="2025-02-05T00:00:00"/>
    <x v="0"/>
    <x v="10"/>
    <s v="David Andrés Grajales Marín"/>
    <s v="Eulogio Solarte"/>
    <x v="0"/>
    <n v="6"/>
    <n v="5"/>
    <d v="2025-02-11T00:00:00"/>
    <s v="2-2025-003595"/>
    <d v="2025-02-10T00:00:00"/>
    <s v="2-2025-003595"/>
    <d v="2025-02-10T00:00:00"/>
    <m/>
  </r>
  <r>
    <n v="186"/>
    <s v="1-2025-004685"/>
    <s v="Traslado OFI25-00019497 / GFPU - OFI25-00019497 / GFPU 13150001 solicito comunicación suscrita por DAVID FERNANDO CANO MAZUERA, referente a “(…) solicito información clara y  detallada sobre la gestión y avances en la transición energética y descarbonización (…)"/>
    <s v="Presidencia de la Republica"/>
    <s v="DP"/>
    <d v="2025-02-05T00:00:00"/>
    <d v="2025-02-05T00:00:00"/>
    <d v="2025-02-05T00:00:00"/>
    <x v="0"/>
    <x v="10"/>
    <s v="David Andrés Grajales Marín"/>
    <s v="Eulogio Solarte"/>
    <x v="0"/>
    <n v="16"/>
    <n v="12"/>
    <d v="2025-02-21T00:00:00"/>
    <s v="2-2025-005281"/>
    <d v="2025-02-21T00:00:00"/>
    <s v="3-2025-007462"/>
    <d v="2025-02-14T00:00:00"/>
    <m/>
  </r>
  <r>
    <n v="187"/>
    <s v="1-2025-004800"/>
    <s v="MINMINAS] Derecho de Petición | G COAL S.A.S. | EIA502010 Tomando como referente conceptual las funciones jurídicas y administrativas del Ministerio de Minas y Energía, en el corto plazo, ¿dicho ministerio efectuará las siguientes actividades en la vereda «Sinaí», la vereda «La Jagua» y la vereda «San Francisco» del municipio de Chivor, departamento de  Boyacá?, a saber: 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_x000d_"/>
    <s v="Persea Colombia S.A.S."/>
    <s v="DP"/>
    <d v="2025-02-05T00:00:00"/>
    <d v="2025-02-05T00:00:00"/>
    <d v="2025-02-06T00:00:00"/>
    <x v="0"/>
    <x v="3"/>
    <s v="David Andrés Grajales Marín"/>
    <s v="Julio André Bernal Rubiano"/>
    <x v="0"/>
    <n v="8"/>
    <n v="5"/>
    <d v="2025-02-12T00:00:00"/>
    <s v="2-2025-004107"/>
    <d v="2025-02-13T00:00:00"/>
    <s v="2-2025-003745 IPSE_x000a_2-2025-003680 SGC_x000a_2-2025-003676 ANM_x000a_2-2025-003673 FENOGE_x000a_2-2025-003672 ANH_x000a_2-2025-004261 UPME"/>
    <d v="2025-02-11T00:00:00"/>
    <s v="mediante radicado 2-2025-004457 del 17-02-2025 se da alcance a comunicación enviada al IPSE con radicado 2-2025-003745"/>
  </r>
  <r>
    <n v="188"/>
    <s v="_x0009__x000a_1-2025-004811"/>
    <s v="ad 20250130022081 Comentarios al Decreto 1403 de 2024 sobre los lineamientos de política energética en materia de autogeneración y producción marginal"/>
    <s v="EPM - Empresas Públicas De Medellín E.S.P."/>
    <s v="DP"/>
    <d v="2025-02-06T00:00:00"/>
    <d v="2025-02-06T00:00:00"/>
    <d v="2025-02-06T00:00:00"/>
    <x v="0"/>
    <x v="0"/>
    <m/>
    <m/>
    <x v="0"/>
    <n v="1"/>
    <n v="15"/>
    <d v="2025-02-27T00:00:00"/>
    <s v="N/A"/>
    <d v="2025-02-07T00:00:00"/>
    <s v="N/A"/>
    <s v="N/A"/>
    <s v="SE ASIGNA A OARE"/>
  </r>
  <r>
    <n v="189"/>
    <s v="_x0009__x000a_1-2025-004813"/>
    <s v="RE: 2025 / Soluciones Innovadoras / Portafolio Soluciones Innovadoras Energia Solar /Agua Potable / Plantas móviles y compactas para Agua Potable, Aguas Residuales, Emergencias Hídricas, Asistencia y Mantenimiento Colombia/"/>
    <s v="Asateco Colombia Sales"/>
    <s v="DP"/>
    <d v="2025-02-06T00:00:00"/>
    <d v="2025-02-06T00:00:00"/>
    <d v="2025-02-06T00:00:00"/>
    <x v="0"/>
    <x v="3"/>
    <s v="David Andrés Grajales Marín"/>
    <s v="Julio André Bernal Rubiano"/>
    <x v="0"/>
    <n v="5"/>
    <n v="15"/>
    <d v="2025-02-27T00:00:00"/>
    <s v="2-2025-003589"/>
    <d v="2025-02-11T00:00:00"/>
    <s v="N/A"/>
    <s v="N/A"/>
    <m/>
  </r>
  <r>
    <n v="190"/>
    <s v="_x0009__x000a_1-2025-004825"/>
    <s v="Al contestar por favor citar este número: 20252200106111 Asunto: Requerimiento de información por presuntas fallas en la prestación del servicio de energía en los municipios de Toribio y Caloto, Cauca. Comunicado SSPD 20245294934872. REFERENCIA Radicado No. 1-2024-047764 Y 2-2024-038482"/>
    <s v="Superintendencia de Servicios Públicos Domiciliarios"/>
    <s v="DP"/>
    <d v="2025-02-06T00:00:00"/>
    <d v="2025-02-06T00:00:00"/>
    <d v="2025-02-06T00:00:00"/>
    <x v="0"/>
    <x v="3"/>
    <s v="David Andrés Grajales Marín"/>
    <s v="Julio André Bernal Rubiano"/>
    <x v="0"/>
    <n v="5"/>
    <n v="15"/>
    <d v="2025-02-27T00:00:00"/>
    <s v="2-2025-003588"/>
    <d v="2025-02-11T00:00:00"/>
    <s v="N/A"/>
    <s v="N/A"/>
    <m/>
  </r>
  <r>
    <n v="191"/>
    <s v="_x0009__x000a_1-2025-004687"/>
    <s v="Solicitud información nuevos usuarios rurales"/>
    <s v="Empresa de Energía de Boyacá S.A. E.S.P."/>
    <s v="OTROS "/>
    <d v="2025-02-05T00:00:00"/>
    <d v="2025-02-06T00:00:00"/>
    <d v="2025-02-06T00:00:00"/>
    <x v="0"/>
    <x v="5"/>
    <s v="Martha Stephanny Barreto Mantilla"/>
    <s v="Martha Stephanny Barreto Mantilla"/>
    <x v="0"/>
    <n v="6"/>
    <n v="15"/>
    <d v="2025-02-26T00:00:00"/>
    <s v="2-2025-003684"/>
    <d v="2025-02-11T00:00:00"/>
    <s v="N/A"/>
    <s v="N/A"/>
    <m/>
  </r>
  <r>
    <n v="192"/>
    <s v="_x0009__x000a_1-2025-004746"/>
    <s v="REPORTE NUEVOS USUARIOS RURALES CONECTADOS - ENERO 2025"/>
    <s v="ElectroHuila"/>
    <s v="OTROS "/>
    <d v="2025-02-05T00:00:00"/>
    <d v="2025-02-06T00:00:00"/>
    <d v="2025-02-06T00:00:00"/>
    <x v="0"/>
    <x v="5"/>
    <s v="Martha Stephanny Barreto Mantilla"/>
    <s v="Martha Stephanny Barreto Mantilla"/>
    <x v="0"/>
    <n v="6"/>
    <n v="15"/>
    <d v="2025-02-26T00:00:00"/>
    <s v="2-2025-003682"/>
    <d v="2025-02-11T00:00:00"/>
    <s v="N/A"/>
    <s v="N/A"/>
    <m/>
  </r>
  <r>
    <n v="193"/>
    <s v="1-2025-004857"/>
    <s v="Reporte de nuevos usuarios rurales Enero 2025"/>
    <s v="CHEC SA ESP"/>
    <s v="OTROS "/>
    <d v="2025-02-06T00:00:00"/>
    <d v="2025-02-06T00:00:00"/>
    <d v="2025-02-06T00:00:00"/>
    <x v="0"/>
    <x v="5"/>
    <s v="Martha Stephanny Barreto Mantilla"/>
    <s v="Martha Stephanny Barreto Mantilla"/>
    <x v="0"/>
    <n v="4"/>
    <n v="15"/>
    <d v="2025-02-27T00:00:00"/>
    <s v="2-2025-003630"/>
    <d v="2025-02-10T00:00:00"/>
    <s v="N/A"/>
    <s v="N/A"/>
    <m/>
  </r>
  <r>
    <n v="194"/>
    <s v="1-2025-004980"/>
    <s v="Quisiera saber cómo hago para escribirme en la puesta de energía para nuestra zona rural_x000d_"/>
    <s v="Monica Valentina Briñez Silva"/>
    <s v="DP"/>
    <d v="2025-02-06T00:00:00"/>
    <d v="2025-02-06T00:00:00"/>
    <d v="2025-02-06T00:00:00"/>
    <x v="0"/>
    <x v="3"/>
    <s v="David Andrés Grajales Marín"/>
    <s v="Julio André Bernal Rubiano"/>
    <x v="0"/>
    <n v="8"/>
    <n v="5"/>
    <d v="2025-02-13T00:00:00"/>
    <s v="2-2025-004180"/>
    <d v="2025-02-14T00:00:00"/>
    <s v="2-2025-004180"/>
    <d v="2025-02-14T00:00:00"/>
    <s v="SE COPIA AL PETICIONARIO"/>
  </r>
  <r>
    <n v="195"/>
    <s v="1-2025-004985"/>
    <s v="Derecho de Petición – decreto 1403 de 2024 ¿Un usuario puede instalar un proyecto de energía solar, convertirse en _x000a_autogenerador, instalar un sistema de limitación de potencia para garantizar que _x000a_no se entregue energía a través de la red y acogerse a lo establecido en el _x000a_artículo 1 del decreto 1403 de 2024?_x000d_"/>
    <s v="Juan Manuel Becaría Morales - SUNCOL ENERGY SAS"/>
    <s v="DP"/>
    <d v="2025-02-06T00:00:00"/>
    <d v="2025-02-06T00:00:00"/>
    <d v="2025-02-06T00:00:00"/>
    <x v="0"/>
    <x v="0"/>
    <m/>
    <m/>
    <x v="0"/>
    <n v="7"/>
    <n v="15"/>
    <d v="2025-02-27T00:00:00"/>
    <s v="N/A"/>
    <d v="2025-02-13T00:00:00"/>
    <s v="N/A"/>
    <s v="N/A"/>
    <s v="Se asirna a la OARE"/>
  </r>
  <r>
    <n v="196"/>
    <s v="_x0009__x000a_1-2025-004994"/>
    <s v="Quisiera saber cómo hago para escribirme en la puesta de energía para nuestra zona rural_x000d_"/>
    <s v="Monica Valentina Briñez Silva"/>
    <s v="DP"/>
    <d v="2025-02-06T00:00:00"/>
    <d v="2025-02-06T00:00:00"/>
    <d v="2025-02-06T00:00:00"/>
    <x v="0"/>
    <x v="3"/>
    <s v="David Andrés Grajales Marín"/>
    <s v="Julio André Bernal Rubiano"/>
    <x v="0"/>
    <n v="8"/>
    <n v="5"/>
    <d v="2025-02-13T00:00:00"/>
    <s v="2-2025-004180"/>
    <d v="2025-02-14T00:00:00"/>
    <s v="2-2025-004180 CELSIA"/>
    <d v="2025-02-14T00:00:00"/>
    <m/>
  </r>
  <r>
    <n v="197"/>
    <s v="_x0009__x000a_1-2025-005042"/>
    <s v="INFORME A EDWIN PALMA EGEA, ADJUNTO EVIDENCIA DE PAGO Y ACUERDO SUSCRITO, Y Solicitud de _x000a_trazabilidad y seguimiento a lo acordado en lo suscrito en el acta de reunión"/>
    <s v="Johny Alfonso Romero Rocha"/>
    <s v="DP"/>
    <d v="2025-02-06T00:00:00"/>
    <d v="2025-02-06T00:00:00"/>
    <d v="2025-02-06T00:00:00"/>
    <x v="0"/>
    <x v="10"/>
    <s v="David Andrés Grajales Marín"/>
    <s v="Eulogio Solarte"/>
    <x v="0"/>
    <n v="7"/>
    <n v="5"/>
    <d v="2025-02-13T00:00:00"/>
    <s v="2-2025-003956"/>
    <d v="2025-02-13T00:00:00"/>
    <s v="2-2025-003956"/>
    <d v="2025-02-13T00:00:00"/>
    <m/>
  </r>
  <r>
    <n v="198"/>
    <s v="_x0009__x000a_1-2025-005043"/>
    <s v="copian Respuesta dada a johan C Rodriguez Bareño de traslado por competencia radicado 20251330002962 informar que los proyectos actuales y futuros de energización en las ZNI del país, desglosado por departamento, incluyendo el Guaviare; este tipo de análisis el cual se muestra de forma integral se muestra en los PIEC, los cuales usted podrá acceder en el siguiente Link: https://www1.upme.gov.co/siel/Pages/Plan-indicativo-expansion-cobertura-EEPIEC.aspx"/>
    <s v="IPSE"/>
    <s v="DP"/>
    <d v="2025-02-06T00:00:00"/>
    <d v="2025-02-06T00:00:00"/>
    <d v="2025-02-06T00:00:00"/>
    <x v="0"/>
    <x v="6"/>
    <s v="David Andrés Grajales Marín"/>
    <s v="Julio André Bernal Rubiano"/>
    <x v="0"/>
    <n v="6"/>
    <n v="15"/>
    <d v="2025-02-27T00:00:00"/>
    <s v="2-2025-003787"/>
    <d v="2025-02-12T00:00:00"/>
    <s v="N/A"/>
    <s v="N/A"/>
    <m/>
  </r>
  <r>
    <n v="199"/>
    <s v="_x0009__x000a_1-2025-005052"/>
    <s v="Traslado por competencia derecho de petición radicado con No. 20250003496R._x0009_preentado pr el señor Gerardo Manuel Arrieta Santos, desde el correo electrónico cabildoindigenabellavistacov@gmail.com, en la cual manifiesta lo siguiente: “(…) nuestra comunidad enfrenta diversas dificultades que afectan nuestro bienestar y desarrollo. Entre los principales desafíos se encuentran: 1. Acceso vial: Las vías de acceso no son óptimas, lo que dificulta el tránsito y la  conectividad. 2. Servicios públicos: A pesar de la proximidad a redes eléctricas, agua potable y otros_x000a_servicios, estos no funcionan en nuestro territorio."/>
    <s v="Ministerio de Ciencia Tecnología e Innovación"/>
    <s v="DP"/>
    <d v="2025-02-06T00:00:00"/>
    <d v="2025-02-06T00:00:00"/>
    <d v="2025-02-06T00:00:00"/>
    <x v="0"/>
    <x v="6"/>
    <s v="David Andrés Grajales Marín"/>
    <s v="Julio André Bernal Rubiano"/>
    <x v="0"/>
    <n v="20"/>
    <n v="12"/>
    <d v="2025-02-24T00:00:00"/>
    <s v="2-2025-005975"/>
    <d v="2025-02-26T00:00:00"/>
    <s v="2-2025-006227"/>
    <d v="2025-02-28T00:00:00"/>
    <m/>
  </r>
  <r>
    <n v="200"/>
    <s v="_x0009__x000a_1-2025-002342"/>
    <s v="Copia - Contrato de Consultoria No. 157 de 2021 del IPSE. Radicado 20251330002222."/>
    <s v=" Instituto de Planificación y Promoción de Soluciones Energéticas para las Zonas No Interconectadas - IPSE"/>
    <s v="DP"/>
    <d v="2025-01-22T00:00:00"/>
    <d v="2025-01-22T00:00:00"/>
    <d v="2025-02-07T00:00:00"/>
    <x v="2"/>
    <x v="5"/>
    <s v="Martha Stephanny Barreto Mantilla"/>
    <s v="Martha Stephanny Barreto Mantilla"/>
    <x v="0"/>
    <n v="19"/>
    <n v="15"/>
    <d v="2025-02-12T00:00:00"/>
    <s v="2-2025-003488"/>
    <d v="2025-02-10T00:00:00"/>
    <s v="N/A"/>
    <s v="N/A"/>
    <m/>
  </r>
  <r>
    <n v="201"/>
    <s v="_x0009__x000a_1-2025-005213"/>
    <s v="Radicación 05001333301220210031400 | MAURICIO ANTONIO SOLÓRZANO ORTIZ y otros vs. EPM y otros | Recurso de reposición de SURAMERICANA"/>
    <s v="Felipe Piquero Villegas Esguerra Asesores Jurídicos"/>
    <s v="DP"/>
    <d v="2025-02-07T00:00:00"/>
    <d v="2025-02-07T00:00:00"/>
    <d v="2025-02-07T00:00:00"/>
    <x v="0"/>
    <x v="0"/>
    <m/>
    <m/>
    <x v="0"/>
    <n v="0"/>
    <n v="15"/>
    <d v="2025-02-28T00:00:00"/>
    <s v="N/A"/>
    <d v="2025-02-07T00:00:00"/>
    <s v="N/A"/>
    <s v="N/A"/>
    <s v="SE ASIGNA A LA OAJ"/>
  </r>
  <r>
    <n v="202"/>
    <s v="_x0009__x000a_1-2025-005126"/>
    <s v="Energía eólica en la sabana de Sucre - Colombia"/>
    <s v="Honorio Rafael Tatis Berrio"/>
    <s v="DP"/>
    <d v="2025-02-07T00:00:00"/>
    <d v="2025-02-07T00:00:00"/>
    <d v="2025-02-07T00:00:00"/>
    <x v="0"/>
    <x v="10"/>
    <s v="David Andrés Grajales Marín"/>
    <s v="Eulogio Solarte"/>
    <x v="0"/>
    <n v="5"/>
    <n v="15"/>
    <d v="2025-02-28T00:00:00"/>
    <s v="2-2025-003848"/>
    <d v="2025-02-12T00:00:00"/>
    <s v="N/A"/>
    <s v="N/A"/>
    <m/>
  </r>
  <r>
    <n v="203"/>
    <s v="_x000a_1-2025-005248"/>
    <s v="Respuesta a su comunicación 2025E1004386 - Traslado por competencia. Solicitud “Propuesta de proyecto de generación de energía”. Radicado de entrada MinAmbiente No. 2025E1004386 del 30/01/2025."/>
    <s v="Ministerio de Ambiente y Desarrollo Sostenible"/>
    <s v="DUPIS"/>
    <d v="2025-02-07T00:00:00"/>
    <d v="2025-02-07T00:00:00"/>
    <d v="2025-02-07T00:00:00"/>
    <x v="0"/>
    <x v="8"/>
    <s v="David Andrés Grajales Marín"/>
    <m/>
    <x v="0"/>
    <n v="4"/>
    <n v="5"/>
    <d v="2025-02-14T00:00:00"/>
    <s v="2-2025-003681"/>
    <d v="2025-02-11T00:00:00"/>
    <s v="2-2025-003677"/>
    <d v="2025-02-11T00:00:00"/>
    <s v="TRASLADO UPME Y O.R CON COPIA A DESTINATARIO"/>
  </r>
  <r>
    <n v="204"/>
    <s v="1-2025-005114"/>
    <s v="Extension de red en el corregimiento de Pueblo Nuevo Municipio de Florida Valle"/>
    <s v="Luz Nelly Patiño M"/>
    <s v="DP"/>
    <d v="2025-02-07T00:00:00"/>
    <d v="2025-02-07T00:00:00"/>
    <d v="2025-02-07T00:00:00"/>
    <x v="0"/>
    <x v="6"/>
    <s v="David Andrés Grajales Marín"/>
    <s v="Julio André Bernal Rubiano"/>
    <x v="0"/>
    <n v="24"/>
    <n v="12"/>
    <d v="2025-02-25T00:00:00"/>
    <s v="2-2025-006483"/>
    <d v="2025-03-03T00:00:00"/>
    <s v="2-2025-006483"/>
    <d v="2025-03-03T00:00:00"/>
    <m/>
  </r>
  <r>
    <n v="205"/>
    <s v="1-2025-005263"/>
    <s v="Notificación electrónica radicado entrada No 20255290498532 Referencia. REPARACIÓN DIRECTA Radicado. 13001-33-33-008-2022-00134-00 Demandante. ROLANDO MONCARIS JIRADO Y OTROS  Accionados. NACIÓN – MINISTERIO DE MINAS Y ENERGÍA Y OTROS Asunto: Alegatos de Conclusión"/>
    <s v="Juzgado Octavo Administrativo del Circuito de Cartagena"/>
    <s v="DP"/>
    <d v="2025-02-07T00:00:00"/>
    <d v="2025-02-07T00:00:00"/>
    <d v="2025-02-07T00:00:00"/>
    <x v="0"/>
    <x v="0"/>
    <m/>
    <m/>
    <x v="0"/>
    <n v="0"/>
    <n v="15"/>
    <d v="2025-02-28T00:00:00"/>
    <s v="N/A"/>
    <d v="2025-02-07T00:00:00"/>
    <s v="N/A"/>
    <s v="N/A"/>
    <s v="SE ASIGNA A LA OAJ"/>
  </r>
  <r>
    <n v="206"/>
    <s v="1-2025-004991"/>
    <s v="EXT25-00012791 OFI25-00015703 / GFPU 13150001 Remitimos para su conocimiento y fines pertinentes la comunicación suscrita por  el señor LUIS JAVIER MAZO URIBE, en la que manifiesta: “(...) ante la no asignación de capacidad de transporte eléctrica por la UPME se  ha impedido que el proyecto pueda conectarse y entrar en operación para suministrar energía a la región (...)"/>
    <s v="Presidencia de la Republica"/>
    <s v="DP"/>
    <d v="2025-02-06T00:00:00"/>
    <d v="2025-02-07T00:00:00"/>
    <d v="2025-02-07T00:00:00"/>
    <x v="0"/>
    <x v="10"/>
    <s v="David Andrés Grajales Marín"/>
    <s v="Eulogio Solarte"/>
    <x v="0"/>
    <n v="6"/>
    <n v="5"/>
    <d v="2025-02-13T00:00:00"/>
    <s v="2-2025-003828"/>
    <d v="2025-02-12T00:00:00"/>
    <s v="2-2025-003828"/>
    <d v="2025-02-12T00:00:00"/>
    <m/>
  </r>
  <r>
    <n v="207"/>
    <s v="_x0009__x000a_1-2025-004982"/>
    <s v="raslado OFI25-00016786 / GFPU - OFI25-00016786 Fiable. Constante. Antigua. La energía geotérmica es tan antigua como la Tierra misma y aprovechamos este fenómeno natural para generar electricidad Remitimos para su conocimiento y fines pertinentes la comunicación suscrita por _x000a_la señora MARÍA DEL CARMEN JULICUE UL, en la que solicita: “(...)Dar a Conocer Mi Proyecto Productivo “Energía Geotérmica” (...)”"/>
    <s v="Presidencia de la Republica"/>
    <s v="DP"/>
    <d v="2025-02-06T00:00:00"/>
    <d v="2025-02-07T00:00:00"/>
    <d v="2025-02-07T00:00:00"/>
    <x v="0"/>
    <x v="0"/>
    <m/>
    <m/>
    <x v="0"/>
    <n v="5"/>
    <n v="15"/>
    <d v="2025-02-27T00:00:00"/>
    <s v="N/A"/>
    <d v="2025-02-11T00:00:00"/>
    <s v="N/A"/>
    <s v="N/A"/>
    <s v="Se reasigna a la direccion de Hidrocarburos por tratarse de un proyecto de Geotermia"/>
  </r>
  <r>
    <n v="208"/>
    <s v="_x0009__x000a_1-2025-004983"/>
    <s v="Traslado OFI25-00016786 / GFPU - Fiable. Constante. Antigua. La energía geotérmica es tan antigua como la Tierra misma y aprovechamos este fenómeno natural para generar electricidad Remitimos para su conocimiento y fines pertinentes la comunicación suscrita por _x000a_la señora MARÍA DEL CARMEN JULICUE UL, en la que solicita: “(...)Dar a Conocer Mi Proyecto Productivo “Energía Geotérmica” (...)”"/>
    <s v="Presidencia de la Republica"/>
    <s v="DP"/>
    <d v="2025-02-06T00:00:00"/>
    <d v="2025-02-07T00:00:00"/>
    <d v="2025-02-07T00:00:00"/>
    <x v="0"/>
    <x v="7"/>
    <s v="David Andrés Grajales Marín"/>
    <m/>
    <x v="0"/>
    <n v="11"/>
    <n v="5"/>
    <d v="2025-02-13T00:00:00"/>
    <s v="2-2025-004454"/>
    <d v="2025-02-17T00:00:00"/>
    <s v="2-2025-004454"/>
    <d v="2025-02-17T00:00:00"/>
    <m/>
  </r>
  <r>
    <n v="209"/>
    <s v="_x0009__x000a_1-2025-004956"/>
    <s v="Teniendo en cuenta el Radicado No 2-2024-007177, me permito enviarles en el adjunto los usuarios conectados a la_x000a_infraestructura de Enel Colombia durante el mes de Enero"/>
    <s v="ENEL"/>
    <s v="OTROS "/>
    <d v="2025-02-06T00:00:00"/>
    <d v="2025-02-06T00:00:00"/>
    <d v="2025-02-07T00:00:00"/>
    <x v="0"/>
    <x v="5"/>
    <s v="Martha Stephanny Barreto Mantilla"/>
    <s v="Martha Stephanny Barreto Mantilla"/>
    <x v="0"/>
    <n v="4"/>
    <n v="15"/>
    <d v="2025-02-27T00:00:00"/>
    <s v="2-2025-003629"/>
    <d v="2025-02-10T00:00:00"/>
    <s v="N/A"/>
    <s v="N/A"/>
    <m/>
  </r>
  <r>
    <n v="210"/>
    <s v="1-2025-004984"/>
    <s v="Traslado OFI25-00016786 / GFPU - .Remitimos para su conocimiento y fines pertinentes la comunicación suscrita por la señora MARÍA DEL CARMEN JULICUE UL, en la que solicita: “(...)Dar a Conocer Mi Proyecto Productivo “Energía Geotérmica” (...)”"/>
    <s v="Presidencia de la Republica"/>
    <s v="DP"/>
    <d v="2025-02-06T00:00:00"/>
    <d v="2025-02-06T00:00:00"/>
    <d v="2025-02-07T00:00:00"/>
    <x v="0"/>
    <x v="7"/>
    <s v="David Andrés Grajales Marín"/>
    <m/>
    <x v="0"/>
    <n v="11"/>
    <n v="5"/>
    <d v="2025-02-13T00:00:00"/>
    <s v="2-2025-004454"/>
    <d v="2025-02-17T00:00:00"/>
    <s v="2-2025-004454"/>
    <d v="2025-02-17T00:00:00"/>
    <m/>
  </r>
  <r>
    <n v="211"/>
    <s v="1-2025-005012"/>
    <s v="EXT25-00013236 OFI25-00020682 / GFPU 13150000 Remitimos para su conocimiento y fines pertinentes la comunicación suscrita por _x000a_el señor JAIRO ALEXANDER ORTIZ, en la que manifiesta: &quot;(...) Me dirijo a _x000a_ustedes para solicitar la &quot;Total Reserva de mis Datos Personales, por Seguridad _x000a_ya que mi vida humana y laboral esta en riesgo &quot; esto por denuncias _x000a_manifestadas(...)&quot;. (se anexa EXT24-00168420). "/>
    <s v="Presidencia de la Republica"/>
    <s v="DP"/>
    <d v="2025-02-06T00:00:00"/>
    <d v="2025-02-07T00:00:00"/>
    <d v="2025-02-07T00:00:00"/>
    <x v="0"/>
    <x v="10"/>
    <s v="David Andrés Grajales Marín"/>
    <s v="Eulogio Solarte"/>
    <x v="0"/>
    <n v="7"/>
    <n v="5"/>
    <d v="2025-02-13T00:00:00"/>
    <s v="2-2025-003966"/>
    <d v="2025-02-13T00:00:00"/>
    <s v="2-2025-003966"/>
    <d v="2025-02-13T00:00:00"/>
    <m/>
  </r>
  <r>
    <n v="212"/>
    <s v="_x0009__x000a_1-2025-004766"/>
    <s v="Respuesta a comunicación 01-STO-006999-E-2024 y consecutivo de origen 2- 2024-007177(05-PQR-002822-S-2025) reporte de Nuevos Usuarios Rurales _x000a_Conectados"/>
    <s v="Electrificadora Del Huila S.A. E.S.P"/>
    <s v="OTROS "/>
    <d v="2025-02-05T00:00:00"/>
    <d v="2025-02-06T00:00:00"/>
    <d v="2025-02-07T00:00:00"/>
    <x v="0"/>
    <x v="5"/>
    <s v="Martha Stephanny Barreto Mantilla"/>
    <s v="Martha Stephanny Barreto Mantilla"/>
    <x v="0"/>
    <n v="6"/>
    <n v="15"/>
    <d v="2025-02-26T00:00:00"/>
    <s v="2-2025-003682"/>
    <d v="2025-02-11T00:00:00"/>
    <s v="N/A"/>
    <s v="N/A"/>
    <m/>
  </r>
  <r>
    <n v="213"/>
    <s v="1-2025-004863"/>
    <s v="SOLICITUD INMEDITA POR CUARTA VEZ COPIA FACTURAS, RETIRO DE SALDOS,"/>
    <s v="Hector Ricardo Morales"/>
    <s v="OTROS "/>
    <d v="2025-02-06T00:00:00"/>
    <d v="2025-02-06T00:00:00"/>
    <d v="2025-02-07T00:00:00"/>
    <x v="0"/>
    <x v="6"/>
    <s v="David Andrés Grajales Marín"/>
    <s v="Julio André Bernal Rubiano"/>
    <x v="0"/>
    <n v="15"/>
    <n v="5"/>
    <d v="2025-02-13T00:00:00"/>
    <s v="2-2025-005296"/>
    <d v="2025-02-21T00:00:00"/>
    <s v="2-2025-005296"/>
    <d v="2025-02-21T00:00:00"/>
    <m/>
  </r>
  <r>
    <n v="214"/>
    <s v="1-2025-005284"/>
    <s v="Respuesta a solicitud información Nuevos Usuarios Rurales"/>
    <s v="Epm S.A"/>
    <s v="OTROS "/>
    <d v="2025-02-07T00:00:00"/>
    <d v="2025-02-07T00:00:00"/>
    <d v="2025-02-07T00:00:00"/>
    <x v="0"/>
    <x v="5"/>
    <s v="Martha Stephanny Barreto Mantilla"/>
    <s v="Martha Stephanny Barreto Mantilla"/>
    <x v="0"/>
    <n v="3"/>
    <n v="15"/>
    <d v="2025-02-28T00:00:00"/>
    <s v="2-2025-003628"/>
    <d v="2025-02-10T00:00:00"/>
    <s v="N/A"/>
    <s v="N/A"/>
    <m/>
  </r>
  <r>
    <n v="215"/>
    <s v="1-2025-002870"/>
    <s v="SOLICITUD DE INTERVENCION, INSPECION, VILIGILANCIA, Y SANCION EN CONTRA DE LA DISTRIBUIDORA DEL PACIFICO S.A – E-S- P ( dispac) POR VIOLACION AL DEBIDO PROCESO, LEY 142 DE 1994, INCUMPLIMIENTO DE _x000a_CONTRATO CCU, LA FACTURACION DE PROMEDIOS, INCOHERENCIA EN _x000a_TOTAL DE PRODUCION FACTURADO, COBRO MULTIPLE O ACOMULADO DE _x000a_CONSUMOS DE MANERA INJUSTIFICADA Y POSICION DOMINANTE. CUENTAS # _x000a_647507389 recurso de apelación y 153441162 Radicado No radicado _x000a_20248004968942 de fecha 11 de noviembre de 2024._x000d_"/>
    <s v="Juan Carlos García López"/>
    <s v="DP"/>
    <d v="2025-01-27T00:00:00"/>
    <d v="2025-01-27T00:00:00"/>
    <d v="2025-02-10T00:00:00"/>
    <x v="2"/>
    <x v="11"/>
    <m/>
    <m/>
    <x v="1"/>
    <n v="14"/>
    <n v="15"/>
    <d v="2025-02-17T00:00:00"/>
    <s v="N/A"/>
    <d v="2025-02-10T00:00:00"/>
    <s v="N/A"/>
    <s v="N/A"/>
    <m/>
  </r>
  <r>
    <n v="216"/>
    <s v="1-2025-004310"/>
    <s v="Con especial atención, hemos recibido su comunicación, en la que solicita información sobre el OFI25-00011386 trasladado a esa entidad. Sobre el particular, nuevamente, estamos enviando la documentación adjuntada _x000a_por el peticionario Eduard Alberto Villegas Carabali, en la que manifiesta  “preocupación como consejo comunitario de Suárez Cauca corregimiento la Toma, por la forma como el Ministerio de Minas y Energía a través de Fenoge, _x000a_diseño un parque solar que no se ajusta a las necesidades reales de la  comunidad. referencia radicados 2-2025-002978 y 1-2025-002388"/>
    <s v="Presidencia de la Republica"/>
    <s v="DP"/>
    <d v="2025-02-04T00:00:00"/>
    <d v="2025-02-10T00:00:00"/>
    <d v="2025-02-10T00:00:00"/>
    <x v="0"/>
    <x v="10"/>
    <s v="David Andrés Grajales Marín"/>
    <s v="Eulogio Solarte"/>
    <x v="0"/>
    <n v="9"/>
    <n v="5"/>
    <d v="2025-02-11T00:00:00"/>
    <s v="2-2025-003970"/>
    <d v="2025-02-13T00:00:00"/>
    <s v="2-2025-003970"/>
    <d v="2025-02-13T00:00:00"/>
    <m/>
  </r>
  <r>
    <n v="217"/>
    <s v="_x0009__x000a_1-2025-005296"/>
    <s v="Propuesta de Proyecto de Resolución para definir criterios de resiliencia, seguridad y confiabilidad para el suministro de energía eléctrica"/>
    <s v="Interconexión Eléctrica S.A. E.S.P."/>
    <s v="DP"/>
    <d v="2025-02-07T00:00:00"/>
    <d v="2025-02-07T00:00:00"/>
    <d v="2025-02-10T00:00:00"/>
    <x v="0"/>
    <x v="0"/>
    <m/>
    <m/>
    <x v="0"/>
    <n v="3"/>
    <n v="15"/>
    <d v="2025-02-28T00:00:00"/>
    <s v="N/A"/>
    <d v="2025-02-10T00:00:00"/>
    <s v="N/A"/>
    <s v="N/A"/>
    <s v="SE ASIGNA A OARE"/>
  </r>
  <r>
    <n v="218"/>
    <s v="_x0009__x000a_1-2025-005385"/>
    <s v="subsecretario de infraestructura electrica de la provincia de cordoba argentina, quiero estrechar relaciones con uds y asi poder ayudarnos y coordinar acciones, agradezco pueda comunicarme con uds, sin mas muchisimas gracias "/>
    <s v=" Ezequiel Turletto"/>
    <s v="OTROS "/>
    <d v="2025-02-10T00:00:00"/>
    <d v="2025-02-10T00:00:00"/>
    <d v="2025-02-10T00:00:00"/>
    <x v="0"/>
    <x v="0"/>
    <m/>
    <m/>
    <x v="0"/>
    <n v="0"/>
    <n v="15"/>
    <d v="2025-03-03T00:00:00"/>
    <s v="N/A"/>
    <d v="2025-02-10T00:00:00"/>
    <s v="N/A"/>
    <s v="N/A"/>
    <s v="SE ASIGNA A OPGI"/>
  </r>
  <r>
    <n v="219"/>
    <s v="1-2025-003956"/>
    <s v="CITACIÓN REUNION GESTIONES ADELANTADAS Y ESTADO DEL PROYECTO DE ELECTRIFICACIÓN QUE COMPRENDEN LAS VEREDAS TETEYE Y LA DANTA."/>
    <s v="Secretaria de Infraestructura Puerto Asís Putumayo"/>
    <s v="DP"/>
    <d v="2025-01-31T00:00:00"/>
    <d v="2025-01-31T00:00:00"/>
    <d v="2025-02-10T00:00:00"/>
    <x v="2"/>
    <x v="8"/>
    <s v="David Andrés Grajales Marín"/>
    <m/>
    <x v="0"/>
    <n v="11"/>
    <n v="5"/>
    <d v="2025-02-07T00:00:00"/>
    <s v="2-2025-003633"/>
    <d v="2025-02-11T00:00:00"/>
    <s v="2-2025-003633"/>
    <d v="2025-02-11T00:00:00"/>
    <s v="TRASLADO CON COPIA A PETICIONARIO"/>
  </r>
  <r>
    <n v="221"/>
    <s v="_x0009__x000a_1-2025-005394"/>
    <s v="Explicación de doble facturación empresas prestadoras de servicios."/>
    <s v="Ruben Dario Vargas Perez"/>
    <s v="DP"/>
    <d v="2025-02-10T00:00:00"/>
    <d v="2025-02-10T00:00:00"/>
    <d v="2025-02-10T00:00:00"/>
    <x v="0"/>
    <x v="10"/>
    <s v="David Andrés Grajales Marín"/>
    <s v="Eulogio Solarte"/>
    <x v="0"/>
    <n v="3"/>
    <n v="5"/>
    <d v="2025-02-17T00:00:00"/>
    <s v="2-2025-003967"/>
    <d v="2025-02-13T00:00:00"/>
    <s v="2-2025-003967"/>
    <d v="2025-02-13T00:00:00"/>
    <m/>
  </r>
  <r>
    <n v="222"/>
    <s v="_x0009__x000a_1-2025-005412"/>
    <s v="Programa de instalación de sistemas solares fotovoltaicos en hogares."/>
    <s v="Senith Marcela Beleño Rodríguez"/>
    <s v="DP"/>
    <d v="2025-02-10T00:00:00"/>
    <d v="2025-02-10T00:00:00"/>
    <d v="2025-02-10T00:00:00"/>
    <x v="0"/>
    <x v="0"/>
    <m/>
    <m/>
    <x v="0"/>
    <n v="1"/>
    <n v="15"/>
    <d v="2025-03-03T00:00:00"/>
    <s v="N/A"/>
    <d v="2025-02-11T00:00:00"/>
    <s v="N/A"/>
    <s v="N/A"/>
    <s v="se asigna al despacho del Ministro al Grupo de comunidades Energéticas al profesional John Bolaños"/>
  </r>
  <r>
    <n v="223"/>
    <s v="1-2024-040349"/>
    <s v="RADICACIÓN DE PROYECTO DE INSTALACIÓN DE KITS SOLARES FOTOVOLTAICOS PARA VIVIENDAS Y UNIDADES DE PROYECTOS PRODUCTIVOS, CON RESTAURACIÓN ECOLÓGICA Y ENFOQUE AMBIENTAL EN EL MUNICIPIO DE EL GUAMO, BOLIVAR_x000a_"/>
    <s v="Alcaldia Municipal del Guamo Tolima"/>
    <s v="DP"/>
    <d v="2024-09-12T00:00:00"/>
    <d v="2024-12-16T00:00:00"/>
    <d v="2025-02-10T00:00:00"/>
    <x v="3"/>
    <x v="0"/>
    <m/>
    <m/>
    <x v="0"/>
    <n v="151"/>
    <n v="15"/>
    <s v=" "/>
    <s v="N/A"/>
    <d v="2025-02-10T00:00:00"/>
    <s v="N/A"/>
    <s v="N/A"/>
    <s v="se asigna al despcho del ministro al grupo de comunidades Energeticas al profesional Rafael Reinaldo Romero Romero"/>
  </r>
  <r>
    <n v="224"/>
    <s v="1-2025-001168"/>
    <s v="Radicado cite 2-2024-045782 del 16-12-2024  Radicado número 20240320070320 del 19-12-2024  ID 61804283 a información de nuevo usuarios rurales conectados"/>
    <s v=" Electrificadora de Santander S.A. E.S.P - Essa"/>
    <s v="OTROS "/>
    <d v="2025-01-13T00:00:00"/>
    <d v="2025-01-13T00:00:00"/>
    <d v="2025-02-10T00:00:00"/>
    <x v="2"/>
    <x v="5"/>
    <m/>
    <m/>
    <x v="1"/>
    <n v="29"/>
    <n v="15"/>
    <d v="2025-02-03T00:00:00"/>
    <s v="N/A"/>
    <d v="2025-02-11T00:00:00"/>
    <s v="N/A"/>
    <s v="N/A"/>
    <s v="Trámite finalizado, se desacarga la información y se registra en la matriz de seguimiento"/>
  </r>
  <r>
    <n v="225"/>
    <s v="1-2025-001235"/>
    <s v="Respuesta a oficio 2-2024-047364 radicado CAM No. 38184 2024-E del 30 de diciembre de 2024. Información sobre estructuración del proyecto “SUMINISTRO E INSTALACIÓN DE UN SISTEMA DE GENERACIÓN DE ENERGÍA FOTOVOLTAICA DE 30KW DE POTENCIA, PARA EL MUNICIPIO DE COLOMBIA, DEPARTAMENTO DEL HUILA"/>
    <s v="Corporacion Autonoma del Alto Magdalena - CAM"/>
    <s v="DP"/>
    <d v="2025-01-14T00:00:00"/>
    <d v="2025-01-14T00:00:00"/>
    <d v="2025-02-10T00:00:00"/>
    <x v="2"/>
    <x v="0"/>
    <m/>
    <m/>
    <x v="0"/>
    <n v="27"/>
    <n v="15"/>
    <d v="2025-02-04T00:00:00"/>
    <s v="N/A"/>
    <d v="2025-02-10T00:00:00"/>
    <s v="N/A"/>
    <s v="N/A"/>
    <s v="SE ASIGNA ALA DEE A SEBASTIAN RIVAS"/>
  </r>
  <r>
    <n v="226"/>
    <s v="_x0009__x000a_1-2025-005473"/>
    <s v="Notificacion electronica radicado salida No 20252200383321 Solicitud de información sobre Empresas Generadoras de Energía Hidroeléctrica. Radicado SSPD No 20255290000662 del 02 de enero de 2025. De acuerdo con la solicitud suscrita por el señor Jorge Alonso Cano Restrepo, con radicado en el  asunto de la referencia, se da traslado a su despacho por competencia, la siguiente consulta: “De acuerdo con el artículo 209 de la Constitución Política, solicitamos respetuosamente a la DIAN el suministro de la siguiente información: 1. Nombre o Razón Social de cada una de las empresas generadoras de energía hidroeléctrica (personas jurídicas).2. Número de Identificación Tributaria (NIT).3. Dirección de Notificación de cada persona jurídica (o empresa).4. Teléfono de Contacto.5. Correo Electrónico de Contacto” REFERENCIA RADICADO 1-2024-058135 Y 2-2024-047851"/>
    <s v="Superintendencia de Servicios Públicos Domiciliarios"/>
    <s v="DP"/>
    <d v="2025-02-10T00:00:00"/>
    <d v="2025-02-10T00:00:00"/>
    <d v="2025-02-10T00:00:00"/>
    <x v="0"/>
    <x v="6"/>
    <s v="David Andrés Grajales Marín"/>
    <s v="Julio André Bernal Rubiano"/>
    <x v="0"/>
    <n v="2"/>
    <n v="15"/>
    <d v="2025-03-03T00:00:00"/>
    <s v="2-2025-003809"/>
    <d v="2025-02-12T00:00:00"/>
    <s v="N/A"/>
    <s v="N/A"/>
    <m/>
  </r>
  <r>
    <n v="227"/>
    <s v="_x0009__x000a_1-2025-005485"/>
    <s v="Solicitud de intervención ante irregularidades en la prestación del servicio de energía por parte de Energética de Occidente Popayan Cauca"/>
    <s v="Rober Alfonso Pino"/>
    <s v="DP"/>
    <d v="2025-02-10T00:00:00"/>
    <d v="2025-02-10T00:00:00"/>
    <d v="2025-02-10T00:00:00"/>
    <x v="0"/>
    <x v="6"/>
    <s v="David Andrés Grajales Marín"/>
    <s v="Julio André Bernal Rubiano"/>
    <x v="0"/>
    <n v="11"/>
    <n v="5"/>
    <d v="2025-02-17T00:00:00"/>
    <s v="2-2025-005272"/>
    <d v="2025-02-21T00:00:00"/>
    <s v="2-2025-005272"/>
    <d v="2025-02-21T00:00:00"/>
    <m/>
  </r>
  <r>
    <n v="228"/>
    <s v="_x0009__x000a_1-2025-005503"/>
    <s v="Solicitud de gestión interinstitucional para agilización de modificación de Licencia Ambiental Proyecto Parque Solar Melgar 180MW"/>
    <s v="Solar El Edén S.A.S. E.S.P."/>
    <s v="DP"/>
    <d v="2025-02-10T00:00:00"/>
    <d v="2025-02-10T00:00:00"/>
    <d v="2025-02-10T00:00:00"/>
    <x v="0"/>
    <x v="8"/>
    <s v="David Andrés Grajales Marín"/>
    <m/>
    <x v="0"/>
    <n v="2"/>
    <n v="5"/>
    <d v="2025-02-17T00:00:00"/>
    <s v="2-2025-003789"/>
    <d v="2025-02-12T00:00:00"/>
    <s v="2-2025-003789"/>
    <d v="2025-02-11T00:00:00"/>
    <s v="TRASLADO ANLA"/>
  </r>
  <r>
    <n v="229"/>
    <s v="1-2025-005504"/>
    <s v="Director de Energía - Solicitud de gestión interinstitucional para agilización de modificación de Licencia Ambiental Proyecto Parque Solar Melgar 180MW"/>
    <s v=" Solar El Edén S.A.S. E.S.P."/>
    <s v="DP"/>
    <d v="2025-02-10T00:00:00"/>
    <d v="2025-02-10T00:00:00"/>
    <d v="2025-02-10T00:00:00"/>
    <x v="0"/>
    <x v="8"/>
    <s v="David Andrés Grajales Marín"/>
    <m/>
    <x v="0"/>
    <n v="2"/>
    <n v="5"/>
    <d v="2025-02-17T00:00:00"/>
    <s v="2-2025-003789"/>
    <d v="2025-02-12T00:00:00"/>
    <s v="2-2025-003789"/>
    <d v="2025-02-11T00:00:00"/>
    <s v="TRASLADO ANLA"/>
  </r>
  <r>
    <n v="230"/>
    <s v="1-2025-005455"/>
    <s v="Notificacion electronica radicado salida No 20252200383321 Solicitud de información sobre Empresas Generadoras de Energía Hidroeléctrica. Radicado SSPD No 20255290000662 del 02 de enero de 2025. MME 2-2024-047851."/>
    <s v="Superintendencia de Servicios Públicos Domiciliarios"/>
    <s v="DP"/>
    <d v="2025-02-10T00:00:00"/>
    <d v="2025-02-10T00:00:00"/>
    <d v="2025-02-10T00:00:00"/>
    <x v="0"/>
    <x v="6"/>
    <s v="David Andrés Grajales Marín"/>
    <s v="Julio André Bernal Rubiano"/>
    <x v="0"/>
    <n v="2"/>
    <n v="15"/>
    <d v="2025-03-03T00:00:00"/>
    <s v="2-2025-003809"/>
    <d v="2025-02-12T00:00:00"/>
    <s v="N/A"/>
    <s v="N/A"/>
    <m/>
  </r>
  <r>
    <n v="231"/>
    <s v="1-2025-005549"/>
    <s v="Notificación electrónica radicado salida No 20252200389691 Solicitud de información sobre suscriptor comunitario del barrio la pradera en Barranquilla. Radicado SSPD No 20245295707702. MME 2024-05741 - referencia 1-2024-057411 y  2-2024-047397- 2-2024-045412_x000d_"/>
    <s v="Superintendencia de Servicios Públicos Domiciliarios"/>
    <s v="DP"/>
    <d v="2025-02-10T00:00:00"/>
    <d v="2025-02-10T00:00:00"/>
    <d v="2025-02-10T00:00:00"/>
    <x v="0"/>
    <x v="6"/>
    <s v="David Andrés Grajales Marín"/>
    <s v="Julio André Bernal Rubiano"/>
    <x v="0"/>
    <n v="1"/>
    <n v="15"/>
    <d v="2025-03-03T00:00:00"/>
    <s v="2-2025-003742"/>
    <d v="2025-02-11T00:00:00"/>
    <s v="N/A"/>
    <s v="N/A"/>
    <m/>
  </r>
  <r>
    <n v="232"/>
    <s v="_x0009__x000a_1-2025-004961"/>
    <s v="Respuesta a su comunicación 2025E1000803 se traslada por competencia, la petición  interpuesta por la ciudadana Nereyda Cecilia Ustariz Daza, con relación a la solicitud manifestada en los siguientes términos: Ante el peligro inminente que representa los ECOCIDIOS URBANOS en la vida de los ecosistema (fauna, flora, y vida humana), se hace necesario la _x000a_intervención urgente por parte del Estado Colombiano para mitigar los riesgos, _x000a_toda vez que los elementos que se utiliza como radiaciones (eléctrica, _x000a_magnéticas y sónicas)ENFERMEDADES"/>
    <s v=" Ministerio de Ambiente Desarrollo Sostenible ADS"/>
    <s v="DP"/>
    <d v="2025-02-06T00:00:00"/>
    <d v="2025-02-10T00:00:00"/>
    <d v="2025-02-10T00:00:00"/>
    <x v="0"/>
    <x v="0"/>
    <m/>
    <m/>
    <x v="0"/>
    <n v="5"/>
    <n v="15"/>
    <d v="2025-02-27T00:00:00"/>
    <s v="N/A"/>
    <d v="2025-02-11T00:00:00"/>
    <s v="N/A"/>
    <s v="N/A"/>
    <s v="SE ASIGNA AL GRUPO DE REGLAMENTOS TECNICOS"/>
  </r>
  <r>
    <n v="233"/>
    <s v="_x0009__x000a_1-2025-001395"/>
    <s v="Respuesta SE-2025-00000452 “Solicitud estudio, análisis y apoyo asignación Recursos Proyecto Cauca – Nariño / Interconexión Eléctrica del Pacífico. BPIN 20201301010353.”, nos permitimos informarle que, después de realizar un análisis del contenido y los objetivos del proyecto, consideramos adecuado adelantar traslado al Ministerio de Minas y Energía, en virtud de las competencias asignadas a esta cartera ministerial por la normatividad vigente."/>
    <s v="Ministerio de Igualdad"/>
    <s v="DP"/>
    <d v="2025-01-15T00:00:00"/>
    <d v="2025-01-15T00:00:00"/>
    <d v="2025-02-10T00:00:00"/>
    <x v="0"/>
    <x v="0"/>
    <m/>
    <m/>
    <x v="0"/>
    <n v="28"/>
    <n v="15"/>
    <d v="2025-02-05T00:00:00"/>
    <s v="N/A"/>
    <d v="2025-02-12T00:00:00"/>
    <s v="N/A"/>
    <s v="N/A"/>
    <s v="se asigna a la DEE Reasignando al Grupo de proyectos estratégicos (Sindy Ramírez o Carlos Joya) Con ocasión a que son proyectos estratégicos de interconexión"/>
  </r>
  <r>
    <n v="234"/>
    <s v="1-2025-005833"/>
    <s v="MINENERGIA: Registro radicado 2-2025-003745 Cordial saludo, hemos recibido la comunicación adjunta, pero carece del documento relacionado como adjunto, por favor enviar para proceder a radicar"/>
    <s v=" Consejo Directivo del Instituto de Planificación y Promoción de Soluciones Energéticas para las Zonas no Interconectadas - IPSE."/>
    <s v="DP"/>
    <d v="2025-02-12T00:00:00"/>
    <d v="2025-02-12T00:00:00"/>
    <d v="2025-02-12T00:00:00"/>
    <x v="0"/>
    <x v="3"/>
    <s v="David Andrés Grajales Marín"/>
    <s v="Julio André Bernal Rubiano"/>
    <x v="0"/>
    <n v="2"/>
    <n v="5"/>
    <d v="2025-02-19T00:00:00"/>
    <s v="2-2025-004108"/>
    <d v="2025-02-14T00:00:00"/>
    <s v="2-2025-004108 IPSE"/>
    <d v="2025-02-14T00:00:00"/>
    <s v="SE COPIA AL PETICIONARIO"/>
  </r>
  <r>
    <n v="235"/>
    <s v="1-2025-005937"/>
    <s v="Concepto con resultado FAVORABLE del proyecto “Proyecto eficiencia energética de un molino de papel de PAPELES NACIONALES S.A.S. – PANASA”, Radicado UPME No. 20251110017112"/>
    <s v="Unidad de Planeación Minero Energética - UPME"/>
    <s v="DP"/>
    <d v="2025-02-12T00:00:00"/>
    <d v="2025-02-12T00:00:00"/>
    <d v="2025-02-13T00:00:00"/>
    <x v="0"/>
    <x v="7"/>
    <s v="David Andrés Grajales Marín"/>
    <m/>
    <x v="0"/>
    <n v="12"/>
    <n v="12"/>
    <d v="2025-02-28T00:00:00"/>
    <s v="2-2025-005523"/>
    <d v="2025-02-24T00:00:00"/>
    <s v="N/A"/>
    <s v="N/A"/>
    <m/>
  </r>
  <r>
    <n v="220"/>
    <s v="_x0009__x000a_1-2025-005393"/>
    <s v="Invasión red eléctrica_x0009_"/>
    <s v="Yois Amauri Hoyos Montes"/>
    <s v="DP"/>
    <d v="2025-02-10T00:00:00"/>
    <d v="2025-02-10T00:00:00"/>
    <d v="2025-02-10T00:00:00"/>
    <x v="0"/>
    <x v="7"/>
    <s v="David Andrés Grajales Marín"/>
    <m/>
    <x v="0"/>
    <n v="7"/>
    <n v="5"/>
    <d v="2025-02-17T00:00:00"/>
    <s v="2-2025-004453"/>
    <d v="2025-02-17T00:00:00"/>
    <s v="2-2025-004453"/>
    <d v="2025-02-17T00:00:00"/>
    <m/>
  </r>
  <r>
    <n v="236"/>
    <s v="_x0009__x000a_1-2025-005952"/>
    <s v="Respuesta a su comunicación 2025E1004807 Traslado por competencia. Denuncia de perdida de arrozales y daño ambiental  por construcción de granjas solares. Radicado de entrada MinAmbiente No.  2025E1004807 del 03/02/2025.  radicado 2025-420-001032-1 2025 traslado Oficio Radicado MADR N° 2025-313-000449-2. Petición frente a “miles de hectáreas de cultivo de arroz en la meseta de Ibagué la tierra más productiva del país, convertidas en desérticas granjas solares”. remitido por el señor Jorge Alberto Hernandez Arbeláez "/>
    <s v=" Ministerio de Ambiente y Desarrollo Sostenible"/>
    <s v="DP"/>
    <d v="2025-02-12T00:00:00"/>
    <d v="2025-02-12T00:00:00"/>
    <d v="2025-02-13T00:00:00"/>
    <x v="0"/>
    <x v="7"/>
    <s v="David Andrés Grajales Marín"/>
    <m/>
    <x v="0"/>
    <n v="5"/>
    <n v="5"/>
    <d v="2025-02-19T00:00:00"/>
    <s v="2-2025-004452"/>
    <d v="2025-02-17T00:00:00"/>
    <s v="2-2025-004452"/>
    <d v="2025-02-17T00:00:00"/>
    <m/>
  </r>
  <r>
    <n v="237"/>
    <s v="_x0009__x000a_1-2025-005965"/>
    <s v="El anteproyecto presupuestal por el cual se asignaron los recursos para el pago a subsidios de 2024 y 2025, o El documento “Procedimiento para la administración del Fondo de Solidaridad para Subsidios y Redistribución de Ingresos (FSSRI) en el Sistema Interconectado Nacional – SIN. Código SIGME EP – P – 70”, o Que se remita el acto por el cual definió los criterios por los que el Gobierno Nacional designo los recursos del presupuesto nacional y el Fondo de Solidaridad para Subsidios y Redistribución de Ingresos del Sector eléctrico (FSSRI) destinados a pagar los  subsidios en los años 2024 y 2025. Además, en caso de haberse establecido los criterios envíe copia del documento o acto administrativo donde se soporta o se contiene el respectivo estudio."/>
    <s v="MIGUEL ÁNGEL RINCÓN HOYOS y MIRANDA MARÍA SANTANDER CASTILLO"/>
    <s v="DP"/>
    <d v="2025-02-12T00:00:00"/>
    <d v="2025-02-12T00:00:00"/>
    <d v="2025-02-13T00:00:00"/>
    <x v="0"/>
    <x v="0"/>
    <m/>
    <m/>
    <x v="0"/>
    <n v="1"/>
    <n v="15"/>
    <d v="2025-03-05T00:00:00"/>
    <s v="N/A"/>
    <d v="2025-02-13T00:00:00"/>
    <s v="N/A"/>
    <s v="N/A"/>
    <s v="SE ASIGNA AL GRUPO DE SUBSIDIOS"/>
  </r>
  <r>
    <n v="238"/>
    <s v="1-2025-005976"/>
    <s v="Estos espacios están diseñados para capacitar a los estudiantes en tecnologías limpias, en particular en Sistemas Solares Fotovoltaicos, preparando talento humano calificado para atender la creciente demanda del sector y facilitando su acceso a empleos verdes&quot;  tomado de https://www.minenergia.gov.co/es/sala-de-prensa/noticias-index/entregamos-los-primeros laboratorios-solares-en-colegios-p%C3%BAblicos-para-impulsar-la_x0002_educaci%C3%B3n-en-energ%C3%ADas-renovables/ Al respecto quisiera saber si mi colegio , donde soy coordinador, puede participar tambien de esta iniciaTIVA entre Minminas y los planteles educativos"/>
    <s v="Jahir de arce  "/>
    <s v="DP"/>
    <d v="2025-02-13T00:00:00"/>
    <d v="2025-02-13T00:00:00"/>
    <d v="2025-02-13T00:00:00"/>
    <x v="0"/>
    <x v="3"/>
    <s v="David Andrés Grajales Marín"/>
    <s v="Julio André Bernal Rubiano"/>
    <x v="0"/>
    <n v="4"/>
    <n v="5"/>
    <d v="2025-02-20T00:00:00"/>
    <s v="2-2025-004673"/>
    <d v="2025-02-17T00:00:00"/>
    <s v="2-2025-004673"/>
    <d v="2025-02-17T00:00:00"/>
    <s v="SE COPIA AL PETICIONARIO"/>
  </r>
  <r>
    <n v="239"/>
    <s v="_x0009__x000a_1-2025-005978"/>
    <s v="Oficio SGA-1535-2025- Respuesta al radicado SGA 166-5-01-2025  proyecto denominado suministro de instalacion de un sistema de generacion de energia fotovoltaica de 1mw de potencia, para el corregimiento la toma municipio de suarez del departamento del cauca"/>
    <s v="Corporacion Autonoma Regional del Cauca"/>
    <s v="DP"/>
    <d v="2025-02-13T00:00:00"/>
    <d v="2025-02-13T00:00:00"/>
    <d v="2025-02-13T00:00:00"/>
    <x v="0"/>
    <x v="0"/>
    <m/>
    <m/>
    <x v="0"/>
    <n v="1"/>
    <n v="15"/>
    <d v="2025-03-06T00:00:00"/>
    <s v="N/A"/>
    <d v="2025-02-14T00:00:00"/>
    <s v="N/A"/>
    <s v="N/A"/>
    <s v="se asigna a la OAAS"/>
  </r>
  <r>
    <n v="240"/>
    <s v="1-2025-006008"/>
    <s v="Manifiesto preocupación problemática servicio energía eléctrica Departamento Cauca"/>
    <s v="Cámara De Comercio Del Cauca"/>
    <s v="DP"/>
    <d v="2025-02-13T00:00:00"/>
    <d v="2025-02-13T00:00:00"/>
    <d v="2025-02-13T00:00:00"/>
    <x v="0"/>
    <x v="3"/>
    <s v="David Andrés Grajales Marín"/>
    <s v="Julio André Bernal Rubiano"/>
    <x v="0"/>
    <n v="4"/>
    <n v="5"/>
    <d v="2025-02-20T00:00:00"/>
    <s v="2-2025-004675"/>
    <d v="2025-02-17T00:00:00"/>
    <s v="2-2025-004675"/>
    <d v="2025-02-17T00:00:00"/>
    <s v="SE COPIA AL PETICIONARIO"/>
  </r>
  <r>
    <n v="241"/>
    <s v="_x0009__x000a_1-2025-006024"/>
    <s v="Solicitud ampliación de información artículo 258 Ley 5ª de 1992- 1, Relación detallada de cada proyecto, especificando su ubicación 2. ¿En qué fase se encuentra cada uno de los proyectos de energía eólica?, Especifique uno a uno si se encuentra en planificación, construcción, pruebas, etc. 3. ¿Cuáles de ellos están siendo ejecutados en su totalidad y cuáles presentan _x000a_retrasos o dificultades?  4. ¿Cuál es la proyección de generación de energía de cada uno de los proyectos eólicos por separado, tanto en capacidad instalada como en generación anual _x000a_estimada?"/>
    <s v="Congreso de la República"/>
    <s v="DP"/>
    <d v="2025-02-13T00:00:00"/>
    <d v="2025-02-13T00:00:00"/>
    <d v="2025-02-13T00:00:00"/>
    <x v="0"/>
    <x v="0"/>
    <m/>
    <m/>
    <x v="0"/>
    <n v="0"/>
    <n v="15"/>
    <d v="2025-03-06T00:00:00"/>
    <s v="N/A"/>
    <d v="2025-02-13T00:00:00"/>
    <s v="N/A"/>
    <s v="N/A"/>
    <s v="SE ASIGNA AL GRUPO DE ASUNTOS LEGISLATIVOS"/>
  </r>
  <r>
    <n v="242"/>
    <s v="1-2025-006157"/>
    <s v="202544003343-1 SOLICITUD DE RESPUESTAS. Respuesta a comunicación MME 2-2024-043580 – Proposición No. 81 de 2024, relacionada con “Sector energético en Colombia”.  presentada por la H.S. Angélica Lozano."/>
    <s v="XM SA ESP"/>
    <s v="DP"/>
    <d v="2025-02-13T00:00:00"/>
    <d v="2025-02-13T00:00:00"/>
    <d v="2025-02-13T00:00:00"/>
    <x v="0"/>
    <x v="0"/>
    <m/>
    <m/>
    <x v="0"/>
    <n v="0"/>
    <n v="15"/>
    <d v="2025-03-06T00:00:00"/>
    <s v="N/A"/>
    <d v="2025-02-13T00:00:00"/>
    <s v="N/A"/>
    <s v="N/A"/>
    <s v="SE ASIGNA AL GRUPO DE ASUNTOS LEGISLATIVOS"/>
  </r>
  <r>
    <n v="243"/>
    <s v="_x0009__x000a_1-2025-005916"/>
    <s v="Comentarios al Proyecto de Resolución por medio de la cual se adopta el Plan de Expansión de Transmisión 2024-2038"/>
    <s v="ISA "/>
    <s v="DP"/>
    <d v="2025-02-12T00:00:00"/>
    <d v="2025-02-12T00:00:00"/>
    <d v="2025-02-13T00:00:00"/>
    <x v="0"/>
    <x v="3"/>
    <s v="David Andrés Grajales Marín"/>
    <s v="Julio André Bernal Rubiano"/>
    <x v="0"/>
    <n v="27"/>
    <n v="12"/>
    <d v="2025-02-28T00:00:00"/>
    <s v="2-2025-007696"/>
    <d v="2025-03-11T00:00:00"/>
    <s v="N/A"/>
    <s v="N/A"/>
    <m/>
  </r>
  <r>
    <n v="244"/>
    <s v="1-2025-005933"/>
    <s v="SOLICITUD INMEDIATA EL RESUMEN O ESTADO DE LA CUENTA CONTRATO ENEL CODENSA NO 0033238-6.DONDE SE EVIDENCIEN MES A MES LOS CONSUMOS DE ENERGÍA SEGÚN TOMA DE LECTURA POR PARTE DE ENEL CODENSA, CORRESPONDIENTES A CADA MES DESDE EL MES DE OCTUBRE DEL AÑO 2024 HASTA LA FECHA DE HOY 12 DE FEBRERO DEL 2025"/>
    <s v="Gonzalo Giraldo Chamorro Fajardo"/>
    <s v="DP"/>
    <d v="2025-02-12T00:00:00"/>
    <d v="2025-02-12T00:00:00"/>
    <d v="2025-02-13T00:00:00"/>
    <x v="0"/>
    <x v="3"/>
    <s v="David Andrés Grajales Marín"/>
    <s v="Julio André Bernal Rubiano"/>
    <x v="0"/>
    <n v="9"/>
    <n v="5"/>
    <d v="2025-02-19T00:00:00"/>
    <s v="2-2025-005256"/>
    <d v="2025-02-21T00:00:00"/>
    <s v="2-2025-005256"/>
    <d v="2025-02-21T00:00:00"/>
    <s v="SE COPIA AL PETICIONARIO"/>
  </r>
  <r>
    <n v="245"/>
    <s v="_x0009__x000a_1-2025-006179"/>
    <s v="Entrada en vigencia y Aplicación de las resoluciones CREG 148 de 2021 y 101 011 de 2022."/>
    <s v="Asociación de Energías Renovables Colombia – SER COLOMBIA"/>
    <s v="DP"/>
    <d v="2025-02-13T00:00:00"/>
    <d v="2025-02-13T00:00:00"/>
    <d v="2025-02-13T00:00:00"/>
    <x v="0"/>
    <x v="0"/>
    <m/>
    <m/>
    <x v="0"/>
    <n v="5"/>
    <n v="15"/>
    <d v="2025-03-06T00:00:00"/>
    <s v="N/A"/>
    <d v="2025-02-18T00:00:00"/>
    <s v="N/A"/>
    <s v="N/A"/>
    <s v="SE ASIGNA A OARE"/>
  </r>
  <r>
    <n v="246"/>
    <s v="1-2025-005896"/>
    <s v="Citación para notificar la Resolución CREG 501 074 de 2024 “Por la cual se_x000a_determina el cargo máximo de distribución de nivel de tensión 3 para el mercado relevante de_x000a_comercialización de la cabecera municipal de Mitú en el Departamento del Vaupés.”"/>
    <s v="Comisión de Regulación de Energía y Gas - CREG"/>
    <s v="OTROS "/>
    <d v="2025-02-12T00:00:00"/>
    <d v="2025-02-12T00:00:00"/>
    <d v="2025-02-13T00:00:00"/>
    <x v="0"/>
    <x v="0"/>
    <m/>
    <m/>
    <x v="0"/>
    <n v="1"/>
    <n v="15"/>
    <d v="2025-03-05T00:00:00"/>
    <s v="N/A"/>
    <d v="2025-02-13T00:00:00"/>
    <s v="N/A"/>
    <s v="N/A"/>
    <s v="se asigna a Secretaria General"/>
  </r>
  <r>
    <n v="247"/>
    <s v="_x0009__x000a_1-2025-006185"/>
    <s v="1. Se sirva intervenir en la problemática planteada generando una mesa de trabajo con el constructor, los conjuntos residenciales y la empresa Enel Colombia prestadora del servicio a fin de que se materialicen soluciones a la problemática planteada; 2. Definir con quien corresponda un plan de contingencia que permita atender esta situación anormal que se presenta con los conjuntos CONJUNTO RESIDENCIAL  LOS TUCANES, idel Municipio de Soacha, Cundinamarca, Y representante legal del CONJUNTO RESIDENCIAL EL ZORZAL."/>
    <s v=" CONJUNTO RESIDENCIAL EL ZORZAL"/>
    <s v="DP"/>
    <d v="2025-02-13T00:00:00"/>
    <d v="2025-02-13T00:00:00"/>
    <d v="2025-02-13T00:00:00"/>
    <x v="0"/>
    <x v="10"/>
    <s v="David Andrés Grajales Marín"/>
    <s v="Eulogio Solarte"/>
    <x v="0"/>
    <n v="4"/>
    <n v="12"/>
    <d v="2025-03-03T00:00:00"/>
    <s v="2-2025-004456"/>
    <d v="2025-02-17T00:00:00"/>
    <s v="2-2025-004456"/>
    <d v="2025-02-17T00:00:00"/>
    <m/>
  </r>
  <r>
    <n v="248"/>
    <s v="1-2025-006197"/>
    <s v="Participación de Alfa Laval en foros sobre eficiencia energética y sostenibilidad"/>
    <s v="Communications &amp; Events Specialist - Andina &amp; CA - Alfa Laval S.A._x000d_"/>
    <s v="OTROS "/>
    <d v="2025-02-13T00:00:00"/>
    <d v="2025-02-13T00:00:00"/>
    <d v="2025-02-13T00:00:00"/>
    <x v="0"/>
    <x v="0"/>
    <m/>
    <m/>
    <x v="0"/>
    <n v="1"/>
    <n v="15"/>
    <d v="2025-03-06T00:00:00"/>
    <s v="N/A"/>
    <d v="2025-02-14T00:00:00"/>
    <s v="N/A"/>
    <s v="N/A"/>
    <s v="se asigna al Grupo de Comunicaciones y Prensa"/>
  </r>
  <r>
    <n v="249"/>
    <s v="1-2025-006210"/>
    <s v="REQUERIMIENTO INFORMACIÓN SOLICITUD CAMBIO DE FPO SUBESTACIÓN CATAMA 115 KV Y LÍNEAS ASOCIADAS OCOA - CATAMA 115 KV Y CATAMA - SANTA HELENA 115 KV. RADICADO 2-2025-001172"/>
    <s v="ELECTRIFICADORA DEL META S.A. E.S.P"/>
    <s v="OTROS "/>
    <d v="2025-02-13T00:00:00"/>
    <d v="2025-02-13T00:00:00"/>
    <d v="2025-02-13T00:00:00"/>
    <x v="0"/>
    <x v="0"/>
    <m/>
    <m/>
    <x v="0"/>
    <n v="0"/>
    <n v="15"/>
    <d v="2025-03-06T00:00:00"/>
    <s v="N/A"/>
    <d v="2025-02-13T00:00:00"/>
    <s v="N/A"/>
    <s v="N/A"/>
    <s v="SE ASIGNA A LA OAJ"/>
  </r>
  <r>
    <n v="250"/>
    <s v="1-2025-002738"/>
    <s v="observaciones y anotaciones al contrato inter fazni ggc no. 1369 de 2024 1. Corregir numeral 46 y 51 de considerandos. 2. Se solicita la modificación del anexo 9. Plan de pagos, donde se pueda destinar recursos dentro de los desembolsos 1 y 2 dirigidos a la Interventoría. Respecto del Proyecto y documentos soportes: 1. SISFV • Para el proyecto “CONSTRUCCIÓN DE UNIDADES FOTOVOLTAICAS DE GENERACIÓN DE ENERGÍA TIPO SISFV, NANORRED Y MICRORRED, PARA COMUNIDADES DISPERSAS  DEL MUNICIPIO DE CUMARIBO EN EL DEPARTAMENTO DEL  VICHADA”, Se tiene certificación de usuarios no interconectables expedida por Electrovichada el día 15 de febrero de 2023 para 1491 Usuarios, sin embargo, según el documento “listado de usuarios” se tiene que el número de usuarios es superior. _x000a_"/>
    <s v="Empresa de Energía de Arauca - ENELAR E.S.P."/>
    <s v="DP"/>
    <d v="2025-01-24T00:00:00"/>
    <d v="2025-02-24T00:00:00"/>
    <d v="2025-02-14T00:00:00"/>
    <x v="2"/>
    <x v="0"/>
    <m/>
    <m/>
    <x v="0"/>
    <n v="24"/>
    <n v="15"/>
    <d v="2025-02-14T00:00:00"/>
    <s v="N/A"/>
    <d v="2025-02-17T00:00:00"/>
    <s v="N/A"/>
    <s v="N/A"/>
    <s v="se asigna al grupo de supervisión por intrucion de la profesional Maria Fernanda Romero "/>
  </r>
  <r>
    <n v="251"/>
    <s v="_x0009__x000a_1-2025-005540"/>
    <s v="DA-AM-2025-0363-SOLICITUD DE ASIGNACION DE NUEVO OPERADOR DEL SERVICIO DE ENERGIA REMOLINOS DEL CAGUAN"/>
    <s v="Alcaldía de Cartagena del Chairá"/>
    <s v="DP"/>
    <d v="2025-02-10T00:00:00"/>
    <d v="2025-02-10T00:00:00"/>
    <d v="2025-02-14T00:00:00"/>
    <x v="0"/>
    <x v="0"/>
    <m/>
    <m/>
    <x v="0"/>
    <n v="10"/>
    <n v="15"/>
    <d v="2025-03-03T00:00:00"/>
    <s v="N/A"/>
    <d v="2025-02-20T00:00:00"/>
    <s v="N/A"/>
    <s v="N/A"/>
    <s v="se asigna a Grupo de Subsidios"/>
  </r>
  <r>
    <n v="252"/>
    <s v="_x0009__x000a_1-2025-005550"/>
    <s v="Aclaración Precios de mercado  en LO CONCERNIENTE A las licitaciones prublicas con todo lo concerniente_x000a_en energía y alumbrado público"/>
    <s v="Milton Augusto Gil"/>
    <s v="DP"/>
    <d v="2025-02-10T00:00:00"/>
    <d v="2025-02-11T00:00:00"/>
    <d v="2025-02-14T00:00:00"/>
    <x v="0"/>
    <x v="10"/>
    <s v="David Andrés Grajales Marín"/>
    <s v="Eulogio Solarte"/>
    <x v="0"/>
    <n v="15"/>
    <n v="12"/>
    <d v="2025-02-26T00:00:00"/>
    <s v="_x0009__x000a_2-2025-005729"/>
    <d v="2025-02-25T00:00:00"/>
    <s v="_x0009__x000a_2-2025-005729"/>
    <d v="2025-02-25T00:00:00"/>
    <m/>
  </r>
  <r>
    <n v="253"/>
    <s v="_x0009__x000a_1-2025-005580"/>
    <s v="Remisión por competencia de petición recibida a través del buzón de correo electrónico info@fenoge.gov.co con radicado FENOGE No. 20242600027612 del 6 de noviembre de 2024, Ana Elvia Mora Mo_x0002_reno identificada con C.C. 49696137 radicada en Codazzi cesar vivo en una casa_x000a_que me regaló el gobierno soy madre soltera con 46 años de edad tengo 2 hijos uno independiente y uno discapacitado que me toca ver por el la casa es peque_x0002_ña está ubicada en la calle 15#12-70barrio Machiques Codazzi cesar le agradez_x0002_co señor ministro que me inscriba en el programa del gobierno del cambio que ha creado un subsidio de paneles solares subsidiados y como aquí se paga de_x0002_masiado luz y si no es de su competencia le agradezco lo traslade a quien co_x0002_rresponda sin más que dios lo bendiga lo bendiga y los guarde atentamente Ana Elvia Elvia moreno identificada con C.C 49696137"/>
    <s v="Unidad de Planeación Minero Energética UPME"/>
    <s v="DP"/>
    <d v="2025-02-11T00:00:00"/>
    <d v="2025-02-11T00:00:00"/>
    <d v="2025-02-14T00:00:00"/>
    <x v="0"/>
    <x v="12"/>
    <s v="David Andrés Grajales Marín"/>
    <s v="Farid Alejandro Tovar Aristizábal"/>
    <x v="0"/>
    <n v="10"/>
    <n v="15"/>
    <d v="2025-03-04T00:00:00"/>
    <s v="2-2025-005271"/>
    <d v="2025-02-21T00:00:00"/>
    <s v="N/A"/>
    <s v="N/A"/>
    <m/>
  </r>
  <r>
    <n v="254"/>
    <s v="_x0009__x000a_1-2025-005828"/>
    <s v="Solcito me entregue las siguientes piezas documentales: 1. Contrato u acto administrativo o todos los antecedentes por medio del cual el estado colombiano otorga la prestación del servicio de energía eléctrica en los departamentos del Bolívar, Cesar, Córdoba y Sucre a CARIBE MAR DE LA COSTA SAS ESP- AFINIA GRUPO EPM. 2. Copia del plan de inversiones por valor de $5,8 en un plazo de cinco años, en la infraestructura y zonas de operación destinado para avanzar en la mejora progresiva en la calidad del servicio de energía de los cuales CARIBE MAR DE LA COSTA SAS ESP- AFINIA GRUPO EPM de los cuales a este le corresponde el cumplimiento de $ 3,2 billones a cargo de Afinia a partir del 1 de octubre de 2020._x000d_"/>
    <s v="ISELA YANNETH MENDEZ HERNANDEZ"/>
    <s v="DP"/>
    <d v="2025-02-12T00:00:00"/>
    <d v="2025-02-12T00:00:00"/>
    <d v="2025-02-14T00:00:00"/>
    <x v="0"/>
    <x v="6"/>
    <s v="David Andrés Grajales Marín"/>
    <s v="Julio André Bernal Rubiano"/>
    <x v="0"/>
    <n v="9"/>
    <n v="5"/>
    <d v="2025-02-19T00:00:00"/>
    <s v="2-2025-005273_x0009__x000a_2-2025-005274"/>
    <d v="2025-02-21T00:00:00"/>
    <s v="2-2025-005273_x0009__x000a_2-2025-005274"/>
    <d v="2025-02-21T00:00:00"/>
    <m/>
  </r>
  <r>
    <n v="255"/>
    <s v="_x0009__x000a_1-2025-005887"/>
    <s v="el funcionario encargado del programa sobre Energía Renovables se_x000a_me informe cuando hay nuevas Convocatorias para postularse a ese programa, "/>
    <s v="Isaias de Jesus Carriazo Perez"/>
    <s v="DP"/>
    <d v="2025-02-12T00:00:00"/>
    <d v="2025-02-12T00:00:00"/>
    <d v="2025-02-14T00:00:00"/>
    <x v="0"/>
    <x v="6"/>
    <s v="David Andrés Grajales Marín"/>
    <s v="Julio André Bernal Rubiano"/>
    <x v="0"/>
    <n v="21"/>
    <n v="15"/>
    <d v="2025-03-05T00:00:00"/>
    <s v="2-2025-006768"/>
    <d v="2025-03-05T00:00:00"/>
    <s v="2-2025-006768"/>
    <d v="2025-03-05T00:00:00"/>
    <m/>
  </r>
  <r>
    <n v="256"/>
    <s v="_x0009__x000a_1-2025-005905"/>
    <s v="Atención Radicado ENT-BAQ-000267-2025_  comunicación Resolución 40006 del  08 de enero del 2025_ Mesa Técnica para la Definición de la Ruta y Protocolo Forense Preventivo en Obras de Infraestructura y Proyectos Minero – Energéticos."/>
    <s v="Corporación Autónoma Regional del Atlántico C.R.A"/>
    <s v="DP"/>
    <d v="2025-02-12T00:00:00"/>
    <d v="2025-02-12T00:00:00"/>
    <d v="2025-02-14T00:00:00"/>
    <x v="0"/>
    <x v="0"/>
    <m/>
    <m/>
    <x v="0"/>
    <n v="5"/>
    <n v="15"/>
    <d v="2025-03-05T00:00:00"/>
    <s v="N/A"/>
    <d v="2025-02-17T00:00:00"/>
    <s v="N/A"/>
    <s v="N/A"/>
    <s v="SE ASIGNA A LA SECRETARIA GENERAL"/>
  </r>
  <r>
    <n v="257"/>
    <s v="_x0009__x000a_1-2025-006230"/>
    <s v="o queja formal en contra de la empresa Air-e S.A.S. E.S.P., debido a la negativa de la empresa a responder  Adecuadamente mis reclamaciones y atender anomalías en la facturación del servicio de energía eléctrica._x000d_"/>
    <s v="JAVIER VARGAS MONCALEANO_x000d_"/>
    <s v="DP"/>
    <d v="2025-02-13T00:00:00"/>
    <d v="2025-02-13T00:00:00"/>
    <d v="2025-02-14T00:00:00"/>
    <x v="0"/>
    <x v="6"/>
    <s v="David Andrés Grajales Marín"/>
    <s v="Julio André Bernal Rubiano"/>
    <x v="0"/>
    <n v="8"/>
    <n v="5"/>
    <d v="2025-02-20T00:00:00"/>
    <s v="2-2025-005275"/>
    <d v="2025-02-21T00:00:00"/>
    <s v="2-2025-005275"/>
    <d v="2025-02-21T00:00:00"/>
    <m/>
  </r>
  <r>
    <n v="258"/>
    <s v="_x0009__x000a_1-2025-006291"/>
    <s v="PROPUESTAS DESDE NUESTRA ORGANIZACION"/>
    <s v="Corporación Para el Desarrollo Integral Sustentable de la Región Guali"/>
    <s v="DP"/>
    <d v="2025-02-14T00:00:00"/>
    <d v="2025-02-14T00:00:00"/>
    <d v="2025-02-14T00:00:00"/>
    <x v="0"/>
    <x v="0"/>
    <m/>
    <m/>
    <x v="0"/>
    <n v="3"/>
    <n v="15"/>
    <d v="2025-03-07T00:00:00"/>
    <s v="N/A"/>
    <d v="2025-02-17T00:00:00"/>
    <s v="N/A"/>
    <s v="N/A"/>
    <s v="SE DEVUELVE AL Grupo de Relacionamiento con el Ciudadano y Gestión de la Información POR NO SER DE NUESTRA COMPETENCIA"/>
  </r>
  <r>
    <n v="259"/>
    <s v="_x0009__x000a_1-2025-006299"/>
    <s v="Queja Cobro Estado de Conexión - 𝑪𝒖𝒆𝒏𝒕𝒂 47437 - 𝑨𝒓𝒍𝒆𝒕 𝑱𝒐𝒉𝒂𝒏𝒏𝒂 𝑹𝒖𝒊𝒛 𝑹𝒐𝒅𝒓𝒊𝒈𝒖𝒆𝒛 - artículo 158 de la Ley 14.."/>
    <s v="Arlet Johanna Ruiz Rodríguez"/>
    <s v="DP"/>
    <d v="2025-02-14T00:00:00"/>
    <d v="2025-02-14T00:00:00"/>
    <d v="2025-02-14T00:00:00"/>
    <x v="0"/>
    <x v="6"/>
    <s v="David Andrés Grajales Marín"/>
    <s v="Julio André Bernal Rubiano"/>
    <x v="0"/>
    <n v="7"/>
    <n v="5"/>
    <d v="2025-02-21T00:00:00"/>
    <s v="2-2025-005297"/>
    <d v="2025-02-21T00:00:00"/>
    <s v="2-2025-005297"/>
    <d v="2025-02-21T00:00:00"/>
    <m/>
  </r>
  <r>
    <n v="260"/>
    <s v="_x0009__x000a_1-2025-006311"/>
    <s v="2631001- S-2025-047446 Consulta sobre la aplicabilidad del artículo 237 de la Ley 2294 de 2023 y su reglamentación  mediante la Resolución No. 40412 de 2024 (auditorías energéticas)."/>
    <s v="Acueducto"/>
    <s v="DP"/>
    <d v="2025-02-14T00:00:00"/>
    <d v="2025-02-14T00:00:00"/>
    <d v="2025-02-14T00:00:00"/>
    <x v="0"/>
    <x v="0"/>
    <m/>
    <m/>
    <x v="0"/>
    <n v="3"/>
    <n v="15"/>
    <d v="2025-03-07T00:00:00"/>
    <s v="N/A"/>
    <d v="2025-02-17T00:00:00"/>
    <s v="N/A"/>
    <s v="N/A"/>
    <s v="SE ASIGNA A OARE"/>
  </r>
  <r>
    <n v="261"/>
    <s v="_x0009__x000a_1-2025-006316"/>
    <s v="Se traslada por competencia el numeral 6 de la petición del asunto, presentada por el Procurador Delegado para la Gestión y Gobernanza Territorial (E) JHON HARVEY PINZON, teniendo en cuenta que versan sobre un asunto propio de las funciones y competencias de esa entidad ¿Cuál es el monto total de la deuda debido a la opción tarifaria que se tienen con las empresas de energía?” -2-2025-009151"/>
    <s v="Ministerio de Hacienda y Crédito Publico"/>
    <s v="DP"/>
    <d v="2025-02-14T00:00:00"/>
    <d v="2025-02-14T00:00:00"/>
    <d v="2025-02-14T00:00:00"/>
    <x v="0"/>
    <x v="0"/>
    <m/>
    <m/>
    <x v="0"/>
    <n v="3"/>
    <n v="15"/>
    <d v="2025-03-07T00:00:00"/>
    <s v="N/A"/>
    <d v="2025-02-17T00:00:00"/>
    <s v="N/A"/>
    <s v="N/A"/>
    <s v="SE ASIGNA A OARE"/>
  </r>
  <r>
    <n v="262"/>
    <s v="_x0009__x000a_1-2025-006317"/>
    <s v="CERTIFICADO S-2025-047446 Asunto: Consulta sobre la aplicabilidad del artículo 237 de la Ley 2294 de 2023 y su reglamentación mediante la Resolución No. 40412 de 2024 (auditorías energéticas)."/>
    <s v="Acueducto"/>
    <s v="DP"/>
    <d v="2025-02-14T00:00:00"/>
    <d v="2025-02-14T00:00:00"/>
    <d v="2025-02-14T00:00:00"/>
    <x v="0"/>
    <x v="0"/>
    <m/>
    <m/>
    <x v="0"/>
    <n v="3"/>
    <n v="15"/>
    <d v="2025-03-07T00:00:00"/>
    <s v="N/A"/>
    <d v="2025-02-17T00:00:00"/>
    <s v="N/A"/>
    <s v="N/A"/>
    <s v="SE ASIGNA A OARE"/>
  </r>
  <r>
    <n v="263"/>
    <s v="_x0009__x000a_1-2025-006319"/>
    <s v="OFC:RS20250214001266 TRASLADO de la petición del ciudadano JOSE EDUARDO NOREÑA CASTRO con número de radicado de_x000a_entrada P20250207001134"/>
    <s v=" Agencia Nacional de Contratación Pública Colombia Compra Eficiente_x000a_"/>
    <s v="DP"/>
    <d v="2025-02-14T00:00:00"/>
    <d v="2025-02-14T00:00:00"/>
    <d v="2025-02-14T00:00:00"/>
    <x v="0"/>
    <x v="0"/>
    <m/>
    <m/>
    <x v="0"/>
    <n v="3"/>
    <n v="15"/>
    <d v="2025-03-07T00:00:00"/>
    <s v="N/A"/>
    <d v="2025-02-17T00:00:00"/>
    <s v="N/A"/>
    <s v="N/A"/>
    <s v="SE DEVUELVE AL Grupo de Relacionamiento con el Ciudadano y Gestión de la Información POR NO SER DE NUESTRA COMPETENCIA"/>
  </r>
  <r>
    <n v="264"/>
    <s v="_x0009__x000a_1-2025-006323"/>
    <s v="DENUNCIA CORRUPCIÓN AL INTERIOR DE ENERCA CONEXIONES FRAUDOLENTAS"/>
    <s v="JENNY MARACELA CORTES"/>
    <s v="DP"/>
    <d v="2025-02-14T00:00:00"/>
    <d v="2025-02-14T00:00:00"/>
    <d v="2025-02-14T00:00:00"/>
    <x v="0"/>
    <x v="3"/>
    <s v="David Andrés Grajales Marín"/>
    <s v="Julio André Bernal Rubiano"/>
    <x v="0"/>
    <n v="7"/>
    <n v="5"/>
    <d v="2025-02-21T00:00:00"/>
    <s v="2-2025-00526"/>
    <d v="2025-02-21T00:00:00"/>
    <s v="2-2025-005260"/>
    <d v="2025-02-21T00:00:00"/>
    <s v="SE COPIA AL PETICIONARIO"/>
  </r>
  <r>
    <n v="265"/>
    <s v="_x0009__x000a_1-2025-006324"/>
    <s v="Copia - Respuesta a su oficio escrito en enero 16 de 2025ARISLANDY BLAIR SERNA RESTREPO Cuenta: 155820403 Ruta: 56200224900 Dirección: Cra 8 N° 21-70, Barrio San Martin  Teléfono: 3122286989 Correo: katyserna1@hotmail.com jessyrivera1901@gmail.com_x000d_"/>
    <s v="Arislandy Blair Serna Restrepo"/>
    <s v="DP"/>
    <d v="2025-02-14T00:00:00"/>
    <d v="2025-02-14T00:00:00"/>
    <d v="2025-02-14T00:00:00"/>
    <x v="0"/>
    <x v="3"/>
    <s v="David Andrés Grajales Marín"/>
    <s v="Julio André Bernal Rubiano"/>
    <x v="0"/>
    <n v="7"/>
    <n v="5"/>
    <d v="2025-02-21T00:00:00"/>
    <s v="2-2025-005258"/>
    <d v="2025-02-21T00:00:00"/>
    <s v="2-2025-005258"/>
    <d v="2025-02-21T00:00:00"/>
    <s v="SE COPIA AL PETICIONARIO"/>
  </r>
  <r>
    <n v="266"/>
    <s v="_x0009__x000a_1-2025-006329"/>
    <s v="Solicitud de apoyo para la implementación de energías limpias en el Colegio La Inmaculada"/>
    <s v="FANNY CASANOVA Colegio La Inmaculada"/>
    <s v="DP"/>
    <d v="2025-02-14T00:00:00"/>
    <d v="2025-02-14T00:00:00"/>
    <d v="2025-02-14T00:00:00"/>
    <x v="0"/>
    <x v="3"/>
    <s v="David Andrés Grajales Marín"/>
    <s v="Julio André Bernal Rubiano"/>
    <x v="0"/>
    <n v="7"/>
    <n v="5"/>
    <d v="2025-02-21T00:00:00"/>
    <s v="2-2025-005270"/>
    <d v="2025-02-21T00:00:00"/>
    <s v="2-2025-005270"/>
    <d v="2025-02-21T00:00:00"/>
    <s v="SE COPIA AL PETICIONARIO"/>
  </r>
  <r>
    <n v="267"/>
    <s v="_x0009__x000a_1-2025-006340"/>
    <s v="Solicitud de Paneles solares"/>
    <s v="Juan Carlos Tinoco Peñalosa_x0009_"/>
    <s v="DP"/>
    <d v="2025-02-14T00:00:00"/>
    <d v="2025-02-14T00:00:00"/>
    <d v="2025-02-14T00:00:00"/>
    <x v="0"/>
    <x v="0"/>
    <m/>
    <m/>
    <x v="0"/>
    <n v="4"/>
    <n v="15"/>
    <d v="2025-03-07T00:00:00"/>
    <s v="N/A"/>
    <d v="2025-02-18T00:00:00"/>
    <s v="N/A"/>
    <s v="N/A"/>
    <s v="se asigna al despacho del ministro al Grupo de Comunidades energéticas al profesional Rafael Reinaldo Romero Romero"/>
  </r>
  <r>
    <n v="268"/>
    <s v="1-2025-006372"/>
    <s v="Documentos PCH CHILSA para solicitud de recursos de la línea de redescuento con tasa compensada"/>
    <s v="Central Energy S.A.S"/>
    <s v="DP"/>
    <d v="2025-02-14T00:00:00"/>
    <d v="2025-02-14T00:00:00"/>
    <d v="2025-02-14T00:00:00"/>
    <x v="0"/>
    <x v="7"/>
    <s v="David Andrés Grajales Marín"/>
    <m/>
    <x v="0"/>
    <n v="5"/>
    <n v="15"/>
    <d v="2025-03-07T00:00:00"/>
    <s v="2-2025-004711"/>
    <d v="2025-02-19T00:00:00"/>
    <s v="N/A"/>
    <s v="N/A"/>
    <m/>
  </r>
  <r>
    <n v="269"/>
    <s v="_x0009__x000a_1-2025-006376"/>
    <s v="SOLICITUD DE APOYO CON TRANSFORMADORES PARA COMUNIDAD RURAL"/>
    <s v="Alcaldía de la Jagua de Ibirico_x0009_"/>
    <s v="DP"/>
    <d v="2025-02-14T00:00:00"/>
    <d v="2025-02-14T00:00:00"/>
    <d v="2025-02-14T00:00:00"/>
    <x v="0"/>
    <x v="10"/>
    <s v="David Andrés Grajales Marín"/>
    <s v="Eulogio Solarte"/>
    <x v="0"/>
    <n v="6"/>
    <n v="12"/>
    <d v="2025-03-04T00:00:00"/>
    <s v="2-2025-005115"/>
    <d v="2025-02-20T00:00:00"/>
    <s v="2-2025-005115"/>
    <d v="2025-02-20T00:00:00"/>
    <m/>
  </r>
  <r>
    <n v="270"/>
    <s v="_x0009__x000a_1-2025-006387"/>
    <s v="s interesados en conocer las oportunidades de licitación relacionadas con proyectos de energía solar en_x000a_Colombia._x000d_"/>
    <s v=" Camacoes"/>
    <s v="DP"/>
    <d v="2025-02-14T00:00:00"/>
    <d v="2025-02-14T00:00:00"/>
    <d v="2025-02-14T00:00:00"/>
    <x v="0"/>
    <x v="10"/>
    <s v="David Andrés Grajales Marín"/>
    <s v="Eulogio Solarte"/>
    <x v="0"/>
    <n v="6"/>
    <n v="12"/>
    <d v="2025-03-04T00:00:00"/>
    <s v="2-2025-005282"/>
    <d v="2025-02-20T00:00:00"/>
    <s v="2-2025-005282"/>
    <d v="2025-02-21T00:00:00"/>
    <m/>
  </r>
  <r>
    <n v="271"/>
    <s v="1-2025-006407"/>
    <s v="Servidores representantes mesa estadística de servicios públicos en el marco de la Resolución 0470 del 12 de abril de 2024."/>
    <s v="Ministerio de Vivienda, Ciudad y Territorio"/>
    <s v="DP"/>
    <d v="2025-02-14T00:00:00"/>
    <d v="2025-02-14T00:00:00"/>
    <d v="2025-02-14T00:00:00"/>
    <x v="0"/>
    <x v="0"/>
    <m/>
    <m/>
    <x v="0"/>
    <n v="3"/>
    <n v="15"/>
    <d v="2025-03-07T00:00:00"/>
    <s v="N/A"/>
    <d v="2025-02-17T00:00:00"/>
    <s v="N/A"/>
    <s v="N/A"/>
    <s v="se asigna a la OPGI"/>
  </r>
  <r>
    <n v="272"/>
    <s v="_x0009__x000a_1-2025-006445"/>
    <s v="Respuesta RAD GOBM-ER-20241216-16100-000025676  - referencia 2-2024-045414 "/>
    <s v="Gobernación del Meta"/>
    <s v="DP"/>
    <d v="2025-02-14T00:00:00"/>
    <d v="2025-02-14T00:00:00"/>
    <d v="2025-02-14T00:00:00"/>
    <x v="0"/>
    <x v="3"/>
    <s v="David Andrés Grajales Marín"/>
    <s v="Julio André Bernal Rubiano"/>
    <x v="0"/>
    <n v="7"/>
    <n v="15"/>
    <d v="2025-03-07T00:00:00"/>
    <s v="2-2025-005257"/>
    <d v="2025-02-21T00:00:00"/>
    <s v="N/A"/>
    <s v="N/A"/>
    <m/>
  </r>
  <r>
    <n v="273"/>
    <s v="1-2024-055750"/>
    <s v="Consulta de ruta y cronograma de convocatoria de operadora de comunidad energética Cumaribo Vichada. pedirle información de aclaración con relación a la convocatoria de operadora de comunidad energética de Cumaribo Vichada Acta CAFAZNI 88 - 2024"/>
    <s v="Moisés Barón Cardenas "/>
    <s v="DP"/>
    <d v="2024-12-10T00:00:00"/>
    <d v="2025-02-18T00:00:00"/>
    <d v="2025-02-18T00:00:00"/>
    <x v="0"/>
    <x v="5"/>
    <s v="Martha Stephanny Barreto Mantilla"/>
    <s v="Martha Stephanny Barreto Mantilla"/>
    <x v="0"/>
    <n v="83"/>
    <n v="12"/>
    <d v="2024-12-27T00:00:00"/>
    <s v="2-2025-006502"/>
    <d v="2025-03-03T00:00:00"/>
    <s v="N/A"/>
    <s v="N/A"/>
    <m/>
  </r>
  <r>
    <n v="274"/>
    <s v="1-2025-006529"/>
    <s v="DERECHO DE PETICIÓN DE CONSULTA INFORMACIÓN SOBRE PROCESO DE EXPROPIACIÓN - ENERGÍA ELÉCTRICA COMO SERVICIO PUBLICO Las Electrificadoras públicas como EMSA, EPSA, y otras, pueden declarar la expropiación de un predio por motivos de utilidad pública en el ejercicio de sus proyectos de infraestructura de energía eléctrica? o necesariamente debe hacerlo por intermedio del Ministerio de Minas y energía?"/>
    <s v="YESSICA ANDREA BÁEZ MEJÍA"/>
    <s v="DP"/>
    <d v="2025-02-17T00:00:00"/>
    <d v="2025-02-17T00:00:00"/>
    <d v="2025-02-19T00:00:00"/>
    <x v="0"/>
    <x v="5"/>
    <s v="Martha Stephanny Barreto Mantilla"/>
    <s v="Martha Stephanny Barreto Mantilla"/>
    <x v="0"/>
    <n v="4"/>
    <n v="12"/>
    <d v="2025-03-05T00:00:00"/>
    <s v="2-2025-005279"/>
    <d v="2025-02-21T00:00:00"/>
    <s v="N/A"/>
    <s v="N/A"/>
    <m/>
  </r>
  <r>
    <n v="275"/>
    <s v="_x0009__x000a_1-2025-006618"/>
    <s v="Movilización campesina cordillera del Patía. SITUACIÓN DE VULNERACIÓN A LOS DERECHOS HUMANOS POR LA DEFICIENTE PRESTACIÓN DEL SERVICIO DE ENERGÍA"/>
    <s v="Asociación Campesina de la Cordillera del Patía_x000a_AGROPATIA"/>
    <s v="DP"/>
    <d v="2025-02-17T00:00:00"/>
    <d v="2025-02-17T00:00:00"/>
    <d v="2025-02-19T00:00:00"/>
    <x v="0"/>
    <x v="0"/>
    <m/>
    <m/>
    <x v="0"/>
    <n v="3"/>
    <n v="15"/>
    <d v="2025-03-10T00:00:00"/>
    <s v="N/A"/>
    <d v="2025-02-20T00:00:00"/>
    <s v="N/A"/>
    <s v="N/A"/>
    <s v="Se asigna a OAAS"/>
  </r>
  <r>
    <n v="276"/>
    <s v="_x0009__x000a_1-2025-006630"/>
    <s v="Comunicado de respuesta al radicado IPSE20251330009182. Solicitud de información de plantas Diesel y plan de descarbonización para ZNI"/>
    <s v="IPSE"/>
    <s v="DP"/>
    <d v="2025-02-17T00:00:00"/>
    <d v="2025-02-17T00:00:00"/>
    <d v="2025-02-19T00:00:00"/>
    <x v="0"/>
    <x v="0"/>
    <m/>
    <m/>
    <x v="0"/>
    <n v="3"/>
    <n v="15"/>
    <d v="2025-03-10T00:00:00"/>
    <s v="N/A"/>
    <d v="2025-02-20T00:00:00"/>
    <s v="N/A"/>
    <s v="N/A"/>
    <s v="se asigna a la DEE a la profesional Sindy Lorena Ramirez "/>
  </r>
  <r>
    <n v="277"/>
    <s v="_x0009__x000a_1-2025-006643"/>
    <s v="Queja Cobro Estado de Conexión - 𝑪𝒖𝒆𝒏𝒕𝒂 47437 - 𝑨𝒓𝒍𝒆𝒕 𝑱𝒐𝒉𝒂𝒏𝒏𝒂 𝑹𝒖𝒊𝒛 𝑹𝒐𝒅𝒓𝒊𝒈𝒖𝒆𝒛 - artículo 158 de la Ley 14..."/>
    <s v=" 𝑨𝒓𝒍𝒆𝒕 𝑱𝒐𝒉𝒂𝒏𝒏𝒂 𝑹𝒖𝒊𝒛 𝑹𝒐𝒅𝒓𝒊𝒈𝒖𝒆𝒛 "/>
    <s v="DP"/>
    <d v="2025-02-17T00:00:00"/>
    <d v="2025-02-17T00:00:00"/>
    <d v="2025-02-19T00:00:00"/>
    <x v="0"/>
    <x v="3"/>
    <s v="David Andrés Grajales Marín"/>
    <s v="Julio André Bernal Rubiano"/>
    <x v="0"/>
    <n v="4"/>
    <n v="5"/>
    <d v="2025-02-24T00:00:00"/>
    <s v="2-2025-005300"/>
    <d v="2025-02-21T00:00:00"/>
    <s v="2-2025-005300"/>
    <d v="2025-02-21T00:00:00"/>
    <s v="SE COPIA AL PETICIONARIO"/>
  </r>
  <r>
    <n v="278"/>
    <s v="_x0009__x000a_1-2025-006668"/>
    <s v="Solicitud modificación de Fecha Oficial de Puesta en Operación del _x000a_Proyecto UPME 01-2013 proyecto Primer Refuerzo Oriental 500kV _x000a_‘Subestación Norte 500 kV y Líneas de transmisión Sogamoso – Norte 500 _x000a_kV – Nueva Esperanza objeto de la convocatoria UPME 01-2013. "/>
    <s v="ENLAZA GRUPO ENERGÍA BOGOTÁ S.A.S. ESP"/>
    <s v="DP"/>
    <d v="2025-02-17T00:00:00"/>
    <d v="2025-02-17T00:00:00"/>
    <d v="2025-02-18T00:00:00"/>
    <x v="0"/>
    <x v="0"/>
    <m/>
    <m/>
    <x v="0"/>
    <n v="3"/>
    <n v="15"/>
    <d v="2025-03-10T00:00:00"/>
    <s v="N/A"/>
    <d v="2025-02-20T00:00:00"/>
    <s v="N/A"/>
    <s v="N/A"/>
    <s v="se asigna a la OAJ"/>
  </r>
  <r>
    <n v="279"/>
    <s v="_x0009__x000a_1-2025-006675"/>
    <s v="Boletín CQM CONSULTORIA SAS No. 101 - 17 de Febrero de 2025"/>
    <s v="CQM CONSULTORIA SAS"/>
    <s v="OTROS "/>
    <d v="2025-02-17T00:00:00"/>
    <d v="2025-02-17T00:00:00"/>
    <d v="2025-02-19T00:00:00"/>
    <x v="0"/>
    <x v="13"/>
    <s v="David Andrés Grajales Marín"/>
    <s v="Eulogio Solarte"/>
    <x v="0"/>
    <n v="11"/>
    <n v="12"/>
    <d v="2025-03-05T00:00:00"/>
    <s v=" 2-2025-006240"/>
    <d v="2025-02-28T00:00:00"/>
    <s v="N/A"/>
    <s v="N/A"/>
    <m/>
  </r>
  <r>
    <n v="280"/>
    <s v="_x0009__x000a_1-2025-006681"/>
    <s v="Informe de cumplimiento compromisos inversión CEJ-02 de 2010 - ISAGEN SA ESP inversiones en el Proyecto _x000a_Hidroeléctrico Sogamoso"/>
    <s v=" Isagen"/>
    <s v="DP"/>
    <d v="2025-02-17T00:00:00"/>
    <d v="2025-02-17T00:00:00"/>
    <d v="2025-02-18T00:00:00"/>
    <x v="0"/>
    <x v="0"/>
    <m/>
    <m/>
    <x v="0"/>
    <n v="3"/>
    <n v="15"/>
    <d v="2025-03-10T00:00:00"/>
    <s v="N/A"/>
    <d v="2025-02-20T00:00:00"/>
    <s v="N/A"/>
    <s v="N/A"/>
    <s v="se asigna al Grupo de Supervision"/>
  </r>
  <r>
    <n v="281"/>
    <s v="_x0009__x000a_1-2025-006706"/>
    <s v="COPIA Notificacion electronica radicado salida No 20252220484751 1-2024-013181 Traslado SSPD y AFINIA 1-2024-012654 Y  2-2024-012620 “(…) quiero expresar mi profunda preocupación y descontento ante la falta de cumplimiento por parte de su empresa en el proceso de arreglo y mantenimiento de la red eléctrica en la vereda del municipio de Coloso, Vereda de Debarrancado en especial en lo que respecta a la luz y los transformadores de la zona (...)” presentada por el señor Jhon Jaider Canchila Tovar"/>
    <s v="Superintendencia de servicios públicos_x0009_"/>
    <s v="DP"/>
    <d v="2025-02-18T00:00:00"/>
    <d v="2025-02-18T00:00:00"/>
    <d v="2025-02-18T00:00:00"/>
    <x v="0"/>
    <x v="3"/>
    <s v="David Andrés Grajales Marín"/>
    <s v="Julio André Bernal Rubiano"/>
    <x v="0"/>
    <n v="3"/>
    <n v="15"/>
    <d v="2025-03-11T00:00:00"/>
    <s v="2-2025-005302"/>
    <d v="2025-02-21T00:00:00"/>
    <s v="N/A"/>
    <s v="N/A"/>
    <m/>
  </r>
  <r>
    <n v="282"/>
    <s v="_x0009__x000a_1-2025-006739"/>
    <s v="OFICIO SGA-1764-2025 RESPEUSRA A RADICADO 2-2024-047648  Radicado en CRC SGA-164 -_x000a_2025."/>
    <s v="Corporación Autónoma Regional del Cauca “CRC”"/>
    <s v="DP"/>
    <d v="2025-02-18T00:00:00"/>
    <d v="2025-02-18T00:00:00"/>
    <d v="2025-02-18T00:00:00"/>
    <x v="0"/>
    <x v="0"/>
    <m/>
    <m/>
    <x v="0"/>
    <n v="1"/>
    <n v="15"/>
    <d v="2025-03-11T00:00:00"/>
    <s v="N/A"/>
    <d v="2025-02-19T00:00:00"/>
    <s v="N/A"/>
    <s v="N/A"/>
    <s v="SE ASIGNA AL DESPACHO DEL VICEMINISTRO DE ENERGIA"/>
  </r>
  <r>
    <n v="283"/>
    <s v="1-2025-006753"/>
    <s v="Oficios SGA-1763-2025 Respuesta al Radicado SGA-162-5-01-2025 Respuesta al Radicado SQA-163-5-01-2024 MUNICIPIO DE SOTARA,  Y , PARA EL ACUEDUCTO COMUNITARIO CABUDEL EN EL MUNICIPIO DE CAJIBIO DEPARTAMENTO DEL CAUCA"/>
    <s v="Corporación Autónoma Regional del Cauca “CRC”"/>
    <s v="DP"/>
    <d v="2025-02-18T00:00:00"/>
    <d v="2025-02-18T00:00:00"/>
    <d v="2025-02-18T00:00:00"/>
    <x v="0"/>
    <x v="0"/>
    <m/>
    <m/>
    <x v="0"/>
    <n v="1"/>
    <n v="15"/>
    <d v="2025-03-11T00:00:00"/>
    <s v="N/A"/>
    <d v="2025-02-19T00:00:00"/>
    <s v="N/A"/>
    <s v="N/A"/>
    <s v="SE ASIGNA AL DESPACHO DEL VICEMINISTRO DE ENERGIA"/>
  </r>
  <r>
    <n v="284"/>
    <s v="_x0009__x000a_1-2025-006765"/>
    <s v="Llevamos unos dias de cortes de luz toda la noche y en el dia en el Conjunto el Redil Etapa 1 donde Codensa no se sabe que es lo que esta haciendo_x000a_porque no hay comunicado de esto a la comunidad ni al conjunto nombrado antes o si es saboteo al Gobierno del Presidente Petro como es lo que ya_x000a_estimamos los ciudadanos por eso queremos que uds tomen accion e impongan las sanciones o comunicaciones del caso"/>
    <s v="Aura Maria Cortes "/>
    <s v="DP"/>
    <d v="2025-02-18T00:00:00"/>
    <d v="2025-02-18T00:00:00"/>
    <d v="2025-02-18T00:00:00"/>
    <x v="0"/>
    <x v="3"/>
    <s v="David Andrés Grajales Marín"/>
    <s v="Julio André Bernal Rubiano"/>
    <x v="0"/>
    <n v="3"/>
    <n v="5"/>
    <d v="2025-02-25T00:00:00"/>
    <s v="2-2025-005277"/>
    <d v="2025-02-21T00:00:00"/>
    <s v="2-2025-005277"/>
    <d v="2025-02-21T00:00:00"/>
    <s v="SE COPIA AL PETICIONARIO"/>
  </r>
  <r>
    <n v="285"/>
    <s v="_x0009__x000a_1-2025-006776"/>
    <s v=" Información requerida &quot;Nuevos usuarios rurales&quot;"/>
    <s v="ELECTROCAQUETA S.A E.S.P"/>
    <s v="DP"/>
    <d v="2025-02-18T00:00:00"/>
    <d v="2025-02-18T00:00:00"/>
    <d v="2025-02-18T00:00:00"/>
    <x v="0"/>
    <x v="5"/>
    <s v="Martha Stephanny Barreto Mantilla"/>
    <s v="Martha Stephanny Barreto Mantilla"/>
    <x v="0"/>
    <n v="13"/>
    <n v="12"/>
    <d v="2025-03-06T00:00:00"/>
    <s v="2-2025-006506"/>
    <d v="2025-03-03T00:00:00"/>
    <s v="N/A"/>
    <s v="N/A"/>
    <m/>
  </r>
  <r>
    <n v="286"/>
    <s v="1-2025-006849"/>
    <s v="buenas tardes, en mi condición de familiar del propietario del predio de la calle 5 # 7 20 barrio el bosque Maicao la Guajira, se me ha registrado un cobro por reconexión de servicio de energía de la empresa aire en donde en ningún momento me fue suspendido dicho servicio de mi hogar"/>
    <s v="Juan Grajales"/>
    <s v="DP"/>
    <d v="2025-02-18T00:00:00"/>
    <d v="2025-02-18T00:00:00"/>
    <d v="2025-02-18T00:00:00"/>
    <x v="0"/>
    <x v="3"/>
    <s v="David Andrés Grajales Marín"/>
    <s v="Julio André Bernal Rubiano"/>
    <x v="0"/>
    <n v="3"/>
    <n v="5"/>
    <d v="2025-02-25T00:00:00"/>
    <s v="2-2025-005276"/>
    <d v="2025-02-21T00:00:00"/>
    <s v="2-2025-005276"/>
    <d v="2025-02-21T00:00:00"/>
    <s v="SE COPIA AL PETICIONARIO"/>
  </r>
  <r>
    <n v="287"/>
    <s v="_x0009__x000a_1-2025-006859"/>
    <s v="Notificación de disputa presentada por EDP Renováveis S.A. No. de Radicado: 202510001538 Bogotá, 18/02/2025 solicitamos su continua disposición para atender las solicitudes de información y otros requerimientos provenientes de la ANDJE para la estructuración de la estrategia de defensa del Estado colombiano en el presente caso."/>
    <s v="DIRECCION DE DEFENSA JURIDICA INTERNACIONAL"/>
    <s v="OTROS "/>
    <d v="2025-02-18T00:00:00"/>
    <d v="2025-02-18T00:00:00"/>
    <d v="2025-02-18T00:00:00"/>
    <x v="0"/>
    <x v="0"/>
    <m/>
    <m/>
    <x v="0"/>
    <n v="1"/>
    <n v="15"/>
    <d v="2025-03-11T00:00:00"/>
    <s v="N/A"/>
    <d v="2025-02-19T00:00:00"/>
    <s v="N/A"/>
    <s v="N/A"/>
    <s v="SE ASIGNA A LA OAJ"/>
  </r>
  <r>
    <n v="288"/>
    <s v="_x0009__x000a_1-2025-006866"/>
    <s v="SOLICITUD DE INFORMACION PLAN NACIONAL DE INVERSION EN ENERGIAS RENOVABLES"/>
    <s v="Omar Pabon Monroy - B.P &amp; PARTNERS S.A"/>
    <s v="DP"/>
    <d v="2025-02-18T00:00:00"/>
    <d v="2025-02-18T00:00:00"/>
    <d v="2025-02-18T00:00:00"/>
    <x v="0"/>
    <x v="13"/>
    <s v="David Andrés Grajales Marín"/>
    <s v="Eulogio Solarte"/>
    <x v="0"/>
    <n v="10"/>
    <n v="12"/>
    <d v="2025-03-06T00:00:00"/>
    <s v="2-2025-006224"/>
    <d v="2025-02-28T00:00:00"/>
    <s v="N/A"/>
    <s v="N/A"/>
    <m/>
  </r>
  <r>
    <n v="289"/>
    <s v="_x0009__x000a_1-2025-006873"/>
    <s v="OFI25-00024029 GFPU 13150001 EXT25-00018708 Movimiento cívico pro los venados campanito Gas Domuciliario y energia solar comunitaria"/>
    <s v="Presidencia de la Republica"/>
    <s v="DP"/>
    <d v="2025-02-18T00:00:00"/>
    <d v="2025-02-18T00:00:00"/>
    <d v="2025-02-18T00:00:00"/>
    <x v="0"/>
    <x v="0"/>
    <m/>
    <m/>
    <x v="0"/>
    <n v="2"/>
    <n v="15"/>
    <d v="2025-03-11T00:00:00"/>
    <s v="N/A"/>
    <d v="2025-02-20T00:00:00"/>
    <s v="N/A"/>
    <s v="N/A"/>
    <s v="Se asigna al Despacho del Ministro al Grupo de Comunidades Energeticas al profesional John Bolaños"/>
  </r>
  <r>
    <n v="290"/>
    <s v="_x0009__x000a_1-2025-006876"/>
    <s v="Solicitud de información sobre colaboradores de GENS"/>
    <s v="Jose Eduardo Noreña Castro"/>
    <s v="DP"/>
    <d v="2025-02-18T00:00:00"/>
    <d v="2025-02-18T00:00:00"/>
    <d v="2025-02-18T00:00:00"/>
    <x v="0"/>
    <x v="0"/>
    <m/>
    <m/>
    <x v="0"/>
    <n v="3"/>
    <n v="15"/>
    <d v="2025-03-11T00:00:00"/>
    <s v="N/A"/>
    <d v="2025-02-21T00:00:00"/>
    <s v="N/A"/>
    <s v="N/A"/>
    <s v="se asigna a OARE"/>
  </r>
  <r>
    <n v="291"/>
    <s v="1-2025-006877"/>
    <s v=" recibir información sobre los paneles solares que beneficia a las fincas de difícil acceso y que no cuentan con suministro de luz, vivo en el corregimiento pueblo nuevo perteneciente al municipio (Galeras-sucre)"/>
    <s v="Camila Castro"/>
    <s v="DP"/>
    <d v="2025-02-18T00:00:00"/>
    <d v="2025-02-18T00:00:00"/>
    <d v="2025-02-18T00:00:00"/>
    <x v="0"/>
    <x v="6"/>
    <s v="David Andrés Grajales Marín"/>
    <s v="Julio André Bernal Rubiano"/>
    <x v="0"/>
    <n v="16"/>
    <n v="12"/>
    <d v="2025-03-06T00:00:00"/>
    <s v="2-2025-007064"/>
    <d v="2025-03-06T00:00:00"/>
    <s v="N/A"/>
    <s v="N/A"/>
    <m/>
  </r>
  <r>
    <n v="292"/>
    <s v="_x0009__x000a_1-2025-006892"/>
    <s v="Nuevos Usuarios Rurales"/>
    <s v="Empresa de Energía del Bajo Putumayo SA ESP"/>
    <s v="DP"/>
    <d v="2025-02-18T00:00:00"/>
    <d v="2025-02-18T00:00:00"/>
    <d v="2025-02-18T00:00:00"/>
    <x v="0"/>
    <x v="5"/>
    <s v="Martha Stephanny Barreto Mantilla"/>
    <s v="Martha Stephanny Barreto Mantilla"/>
    <x v="0"/>
    <n v="13"/>
    <n v="12"/>
    <d v="2025-03-06T00:00:00"/>
    <s v="2-2025-006507"/>
    <d v="2025-03-03T00:00:00"/>
    <s v="N/A"/>
    <s v="N/A"/>
    <m/>
  </r>
  <r>
    <n v="293"/>
    <s v="1-2025-006897"/>
    <s v="2-2025-003592 Traslado por competencia Rad: 1-2025-001871 el cual no vino adjunto "/>
    <s v="Empresa Multipropósito Urrá S. A. E.S.P. - URRÁ S. A. E.S.P."/>
    <s v="DP"/>
    <d v="2025-02-18T00:00:00"/>
    <d v="2025-02-18T00:00:00"/>
    <d v="2025-02-18T00:00:00"/>
    <x v="0"/>
    <x v="8"/>
    <s v="David Andrés Grajales Marín"/>
    <m/>
    <x v="0"/>
    <n v="7"/>
    <n v="12"/>
    <d v="2025-03-06T00:00:00"/>
    <s v="2-2025-005828"/>
    <d v="2025-02-25T00:00:00"/>
    <s v="N/A"/>
    <s v="N/A"/>
    <m/>
  </r>
  <r>
    <n v="294"/>
    <s v="_x0009__x000a_1-2025-006925"/>
    <s v="Solicitud Respetuosa.Art-23-CPC- Alianza estratégica para buscar solución a la crisis energética del municipio de Montería, Cordoba y el Caribe. Interés de Nue"/>
    <s v="EMPRESA DE SERVICIO PUBLICO NACIONAL"/>
    <s v="DP"/>
    <d v="2025-02-18T00:00:00"/>
    <d v="2025-02-18T00:00:00"/>
    <d v="2025-02-18T00:00:00"/>
    <x v="0"/>
    <x v="0"/>
    <m/>
    <m/>
    <x v="0"/>
    <n v="3"/>
    <n v="15"/>
    <d v="2025-03-11T00:00:00"/>
    <s v="N/A"/>
    <d v="2025-02-21T00:00:00"/>
    <s v="N/A"/>
    <s v="N/A"/>
    <s v="se asigna al grupo de Subsidios"/>
  </r>
  <r>
    <n v="295"/>
    <s v="1-2025-006740"/>
    <s v="Derecho de petición por el medio me dirijo solicito el dinero de los postes de energia y cableado"/>
    <s v="Jose Huber Vivas Ortiz"/>
    <s v="DP"/>
    <d v="2025-02-18T00:00:00"/>
    <d v="2025-02-18T00:00:00"/>
    <d v="2025-02-18T00:00:00"/>
    <x v="0"/>
    <x v="3"/>
    <s v="David Andrés Grajales Marín"/>
    <s v="Julio André Bernal Rubiano"/>
    <x v="0"/>
    <n v="3"/>
    <n v="15"/>
    <d v="2025-03-11T00:00:00"/>
    <s v="2-2025-005298"/>
    <d v="2025-02-21T00:00:00"/>
    <s v="N/A"/>
    <s v="N/A"/>
    <s v="SOLICITAN COMPLETAR PETICION"/>
  </r>
  <r>
    <n v="296"/>
    <s v="_x0009__x000a_1-2025-007041"/>
    <s v="PROYECTO SOLAR GUAYEPO I y II - Informe final de auditoría curva S"/>
    <s v="Usaene"/>
    <s v="OTROS "/>
    <d v="2025-02-19T00:00:00"/>
    <d v="2025-02-19T00:00:00"/>
    <d v="2025-02-19T00:00:00"/>
    <x v="0"/>
    <x v="9"/>
    <m/>
    <m/>
    <x v="1"/>
    <n v="1"/>
    <n v="15"/>
    <d v="2025-03-12T00:00:00"/>
    <s v="N/A"/>
    <d v="2025-02-20T00:00:00"/>
    <s v="N/A"/>
    <s v="N/A"/>
    <s v="Se archiva la comunicación debido a que no es una petición. Se guarda la información en la carpeta sobre informes de curva S"/>
  </r>
  <r>
    <n v="297"/>
    <s v="1-2025-007063"/>
    <s v="comunicación 2025E1003624 Asunto: Traslado de solicitud con radicado interno Ambiente No. 2025E1003624 y 2025E1003641 petición del señor _x000a_Andrés Ramón Rodríguez Gómez en la que solicita:  1. Indique las razones sociales de las termogeneradoras que utilizan carbón  como fuente para generar energía en el país. 2. Suministre la información de los expedientes de cada una de las termogeneradoras que usted identificó en la respuesta anterior, además _x000a_de los vínculos de acceso o el portal donde se puede acceder a los _x000a_instrumentos ambientales. 3. En términos generales, por favor indique cuál sería la proporción entre  uso de carbón y cenizas resultantes"/>
    <s v="Ministerio de Ambiente Desarrollo Sostenible "/>
    <s v="DP"/>
    <d v="2025-02-19T00:00:00"/>
    <d v="2025-02-19T00:00:00"/>
    <d v="2025-02-19T00:00:00"/>
    <x v="0"/>
    <x v="0"/>
    <m/>
    <m/>
    <x v="0"/>
    <n v="1"/>
    <n v="15"/>
    <d v="2025-03-12T00:00:00"/>
    <s v="N/A"/>
    <d v="2025-02-20T00:00:00"/>
    <s v="N/A"/>
    <s v="N/A"/>
    <s v="Se asigna a OAAS"/>
  </r>
  <r>
    <n v="298"/>
    <s v="_x0009__x000a_1-2025-007067"/>
    <s v="Solicitud de Aplicación de las Condiciones Beneficiosas de la Fecha de Puesta en Operación (FPO) del Proyecto SAEB LA ARENOSA"/>
    <s v="SAEB LA ARENOSA S.A.S. E.S.P"/>
    <s v="DP"/>
    <d v="2025-02-19T00:00:00"/>
    <d v="2025-02-19T00:00:00"/>
    <d v="2025-02-19T00:00:00"/>
    <x v="0"/>
    <x v="0"/>
    <m/>
    <m/>
    <x v="0"/>
    <n v="1"/>
    <n v="15"/>
    <d v="2025-03-12T00:00:00"/>
    <s v="N/A"/>
    <d v="2025-02-20T00:00:00"/>
    <s v="N/A"/>
    <s v="N/A"/>
    <s v="Se reasigna a la OAJ"/>
  </r>
  <r>
    <n v="299"/>
    <s v="_x0009__x000a_1-2025-007077"/>
    <s v="ngeniería y Diseño IYD SAS. Estamos en el proceso de evaluar a Flor Melisa_x000a_Moreno García, quien en su hoja de vida indica que trabajó con ustedes. Dado que nos interesa considerar su perfil para una posición en nuestra compañía, me gustaría solicitar su colaboración para_x000a_verificar algunas referencias."/>
    <s v="Ingeniería y Diseño IYD SAS"/>
    <s v="OTROS "/>
    <d v="2025-02-19T00:00:00"/>
    <d v="2025-02-19T00:00:00"/>
    <d v="2025-02-19T00:00:00"/>
    <x v="0"/>
    <x v="14"/>
    <s v="Martha Stephanny Barreto Mantilla"/>
    <s v="Martha Stephanny Barreto Mantilla"/>
    <x v="0"/>
    <n v="20"/>
    <n v="12"/>
    <d v="2025-03-07T00:00:00"/>
    <s v="2-2025-007697"/>
    <d v="2025-03-11T00:00:00"/>
    <s v="N/A"/>
    <s v="N/A"/>
    <m/>
  </r>
  <r>
    <n v="300"/>
    <s v="_x0009__x000a_1-2025-006405"/>
    <s v="Copia - Notificación de Controversia bajo el APPRI España-Colombia"/>
    <s v=" EDPR"/>
    <s v="DP"/>
    <d v="2025-02-14T00:00:00"/>
    <d v="2025-02-17T00:00:00"/>
    <d v="2025-02-19T00:00:00"/>
    <x v="0"/>
    <x v="0"/>
    <m/>
    <m/>
    <x v="0"/>
    <n v="6"/>
    <n v="15"/>
    <d v="2025-03-07T00:00:00"/>
    <s v="N/A"/>
    <d v="2025-02-20T00:00:00"/>
    <s v="N/A"/>
    <s v="N/A"/>
    <s v="SE ASIGNA A LA OAJ"/>
  </r>
  <r>
    <n v="301"/>
    <s v="_x0009__x000a_1-2025-006423"/>
    <s v="Solicitud de apoyo para la implementación de proyectos de Sistemas Solares Fotovoltaicos (SSFV) y Fuentes No Convencionales de Energías Renovables (FNCER) en la vereda la estancia del municipio de san Pedro de Cartago._x000d_"/>
    <s v="ALCALDIA SAN PEDRO DE CARTAGO"/>
    <s v="DP"/>
    <d v="2025-02-14T00:00:00"/>
    <d v="2025-02-17T00:00:00"/>
    <d v="2025-02-19T00:00:00"/>
    <x v="0"/>
    <x v="0"/>
    <m/>
    <m/>
    <x v="0"/>
    <n v="7"/>
    <n v="15"/>
    <d v="2025-03-07T00:00:00"/>
    <s v="N/A"/>
    <d v="2025-02-21T00:00:00"/>
    <s v="N/A"/>
    <s v="N/A"/>
    <s v="se asigna al despacho del Ministro al Grupo de comunidades energeticas al profesional John Bolaños"/>
  </r>
  <r>
    <n v="302"/>
    <s v="_x0009__x000a_1-2025-006452"/>
    <s v="Respuesta a Radicado número 12716685 y PQR 12716685 radicada el 02 y 05 de febrero de 2025 y radicado del Ministerio de Minas y Energía No. 2-2025-003020 del 04/02/2025 12716685"/>
    <s v="Empresa de Energía del Quindío S.A ESP"/>
    <s v="DP"/>
    <d v="2025-02-17T00:00:00"/>
    <d v="2025-02-17T00:00:00"/>
    <d v="2025-02-19T00:00:00"/>
    <x v="0"/>
    <x v="13"/>
    <s v="David Andrés Grajales Marín"/>
    <s v="Eulogio Solarte"/>
    <x v="0"/>
    <n v="8"/>
    <n v="12"/>
    <d v="2025-03-05T00:00:00"/>
    <s v="2-2025-005797"/>
    <d v="2025-02-25T00:00:00"/>
    <s v="N/A"/>
    <s v="N/A"/>
    <m/>
  </r>
  <r>
    <n v="303"/>
    <s v="_x0009__x000a_1-2025-007035"/>
    <s v="Registro radicado 2-2025-003931 EPM no es competente para dar respuesta al documento allegado"/>
    <s v="Empresas Públicas de Medellín - EPM"/>
    <s v="DP"/>
    <d v="2025-02-19T00:00:00"/>
    <d v="2025-02-19T00:00:00"/>
    <d v="2025-02-19T00:00:00"/>
    <x v="0"/>
    <x v="13"/>
    <s v="David Andrés Grajales Marín"/>
    <s v="Eulogio Solarte"/>
    <x v="0"/>
    <n v="6"/>
    <n v="12"/>
    <d v="2025-03-07T00:00:00"/>
    <s v="2-2025-005796"/>
    <d v="2025-02-25T00:00:00"/>
    <s v="2-2025-005796 MINTICS, SIC"/>
    <d v="2025-02-25T00:00:00"/>
    <m/>
  </r>
  <r>
    <n v="304"/>
    <s v="_x0009__x000a_1-2025-005755"/>
    <s v="Radicado 2-2025-003681, MINENERGIA Nos llega esta comunicación de parte del Ministerio de Minas y Energía, donde nos traslada la respuesta por competencia, sin embargo, no observamos cual es la petición puntual, por lo que agradecemos nos envíen la comunicación y con gusto revisaríamos la respuesta."/>
    <s v="Centrales Eléctricas del Norte de Santander S.A. E.S.P. (CENS)"/>
    <s v="DP"/>
    <d v="2025-02-11T00:00:00"/>
    <d v="2025-02-11T00:00:00"/>
    <d v="2025-02-20T00:00:00"/>
    <x v="0"/>
    <x v="8"/>
    <s v="David Andrés Grajales Marín"/>
    <m/>
    <x v="0"/>
    <n v="14"/>
    <n v="12"/>
    <d v="2025-02-27T00:00:00"/>
    <s v="2-2025-005830"/>
    <d v="2025-02-25T00:00:00"/>
    <s v="N/A"/>
    <s v="N/A"/>
    <m/>
  </r>
  <r>
    <n v="305"/>
    <s v="_x0009__x000a_1-2025-005733"/>
    <s v="Propuesta de Alianza Estratégica – Acodrés y el Ministerio de Minas y Energía"/>
    <s v="Acodres"/>
    <s v="DP"/>
    <d v="2025-02-11T00:00:00"/>
    <d v="2025-02-11T00:00:00"/>
    <d v="2025-02-20T00:00:00"/>
    <x v="0"/>
    <x v="11"/>
    <m/>
    <m/>
    <x v="1"/>
    <n v="15"/>
    <n v="15"/>
    <d v="2025-03-04T00:00:00"/>
    <s v="N/A"/>
    <d v="2025-02-26T00:00:00"/>
    <s v="N/A"/>
    <s v="N/A"/>
    <s v="con la observacion: &quot; Se programó reunión presencial en el Ministerio para atender directamente la solicitud&quot;"/>
  </r>
  <r>
    <n v="306"/>
    <s v="_x0009__x000a_1-2025-005675"/>
    <s v="NOTIFICA ACTUACION PROCESAL RAD 2023-00544-00"/>
    <s v="Juzgado Primero Administrativo de Zipaquira"/>
    <s v="DP"/>
    <d v="2025-02-11T00:00:00"/>
    <d v="2025-02-11T00:00:00"/>
    <d v="2025-02-20T00:00:00"/>
    <x v="0"/>
    <x v="0"/>
    <m/>
    <m/>
    <x v="0"/>
    <n v="9"/>
    <n v="15"/>
    <d v="2025-03-04T00:00:00"/>
    <s v="N/A"/>
    <d v="2025-02-20T00:00:00"/>
    <s v="N/A"/>
    <s v="N/A"/>
    <s v="SE ASIGNA A LA OAJ"/>
  </r>
  <r>
    <n v="307"/>
    <s v="1-2025-005669"/>
    <s v="SERVICIO DE ENERGIA COMO DERECHO FUNDAMENTAL"/>
    <s v="ABELARDO JESUS RAMOS"/>
    <s v="DP"/>
    <d v="2025-02-11T00:00:00"/>
    <d v="2025-02-11T00:00:00"/>
    <d v="2025-02-20T00:00:00"/>
    <x v="0"/>
    <x v="13"/>
    <s v="David Andrés Grajales Marín"/>
    <s v="Eulogio Solarte"/>
    <x v="0"/>
    <n v="15"/>
    <n v="12"/>
    <d v="2025-02-27T00:00:00"/>
    <s v="2-2025-005984"/>
    <d v="2025-02-26T00:00:00"/>
    <s v="2-2025-005984 AIR-E"/>
    <d v="2025-02-26T00:00:00"/>
    <m/>
  </r>
  <r>
    <n v="308"/>
    <s v="1-2025-005732"/>
    <s v="sobre el programa de paneles solares y como hago para adquirir un crédito o la información respectiva acerca de este programa. Que documentos necesito o donde debo acercarme para postularme a dicho"/>
    <s v=" Edith torres Capera"/>
    <s v="DP"/>
    <d v="2025-02-11T00:00:00"/>
    <d v="2025-02-11T00:00:00"/>
    <d v="2025-02-20T00:00:00"/>
    <x v="0"/>
    <x v="13"/>
    <s v="David Andrés Grajales Marín"/>
    <s v="Eulogio Solarte"/>
    <x v="0"/>
    <n v="14"/>
    <n v="12"/>
    <d v="2025-02-27T00:00:00"/>
    <s v="2-2025-005831"/>
    <d v="2025-02-25T00:00:00"/>
    <s v="N/A"/>
    <s v="N/A"/>
    <m/>
  </r>
  <r>
    <n v="309"/>
    <s v="1-2024-052079"/>
    <s v="Alcance a Registro radicado 2-2024-038760"/>
    <s v="Valentina Pinzon Gomez"/>
    <s v="DP"/>
    <d v="2024-11-20T00:00:00"/>
    <d v="2025-01-20T00:00:00"/>
    <d v="2025-02-19T00:00:00"/>
    <x v="0"/>
    <x v="10"/>
    <s v="David Andrés Grajales Marín"/>
    <s v="Eulogio Solarte"/>
    <x v="0"/>
    <n v="92"/>
    <n v="12"/>
    <d v="2024-12-06T00:00:00"/>
    <s v="2-2025-005114"/>
    <d v="2025-02-20T00:00:00"/>
    <s v="2-2025-005114"/>
    <d v="2025-02-20T00:00:00"/>
    <m/>
  </r>
  <r>
    <n v="310"/>
    <s v="1-2025-007075"/>
    <s v="EXT25-00019364 OFI25-00027280 / GFPU 13150001 comunicación suscrita por _x000a_el señor JULIAN VELASCO, en la que manifiesta:_x000a_“(...)me gustaría discutir unos diversos temas acorde al campo energético con _x000a_el ministro de minas y energías y el presidente (...)”"/>
    <s v="Presidencia de la Republica"/>
    <s v="DP"/>
    <d v="2025-02-20T00:00:00"/>
    <d v="2025-02-20T00:00:00"/>
    <d v="2025-02-20T00:00:00"/>
    <x v="0"/>
    <x v="7"/>
    <s v="David Andrés Grajales Marín"/>
    <m/>
    <x v="0"/>
    <n v="5"/>
    <n v="12"/>
    <d v="2025-03-10T00:00:00"/>
    <s v="2-2025-005833"/>
    <d v="2025-02-25T00:00:00"/>
    <s v="N/A"/>
    <s v="N/A"/>
    <m/>
  </r>
  <r>
    <n v="311"/>
    <s v="_x0009__x000a_1-2025-007158"/>
    <s v="CONTROLDOC Radicado20256410133161Id:1728188 Asunto:TrasladosolicitudANH20256410143902ID1727532-Derecho de petición por el medio me dirijo solicito el dinero de los postes de energia y cableado del señor Jose Huber Vivas Ortiz"/>
    <s v=" Agencia Nacional de Hidrocarburos"/>
    <s v="DP"/>
    <d v="2025-02-20T00:00:00"/>
    <d v="2025-02-20T00:00:00"/>
    <d v="2025-02-20T00:00:00"/>
    <x v="0"/>
    <x v="3"/>
    <s v="David Andrés Grajales Marín"/>
    <s v="Julio André Bernal Rubiano"/>
    <x v="0"/>
    <n v="1"/>
    <n v="15"/>
    <d v="2025-03-13T00:00:00"/>
    <s v="2-2025-005298"/>
    <d v="2025-02-21T00:00:00"/>
    <s v="N/A"/>
    <s v="N/A"/>
    <s v="SOLICITAN COMPLETAR PETICION"/>
  </r>
  <r>
    <n v="312"/>
    <s v="1-2025-007242"/>
    <s v="Respuesta Enel Colombia 742883093 recibió escrito de interposición del Recurso de Reposición en Subsidio de Apelación, radicado(s) con el(os) número(s) del asunto, presentado por el_x000a_(la) señor(a) ARLET JOHANNA RUIZ RODRIGUEZ."/>
    <s v="ARLET JOHANNA RUIZ RODRIGUEZ"/>
    <s v="DP"/>
    <d v="2025-02-20T00:00:00"/>
    <d v="2025-02-20T00:00:00"/>
    <d v="2025-02-20T00:00:00"/>
    <x v="0"/>
    <x v="6"/>
    <s v="David Andrés Grajales Marín"/>
    <s v="Julio André Bernal Rubiano"/>
    <x v="0"/>
    <n v="1"/>
    <n v="5"/>
    <d v="2025-02-27T00:00:00"/>
    <s v="2-2025-005280"/>
    <d v="2025-02-21T00:00:00"/>
    <s v="2-2025-005280"/>
    <d v="2025-02-21T00:00:00"/>
    <m/>
  </r>
  <r>
    <n v="313"/>
    <s v="_x0009__x000a_1-2025-005597"/>
    <s v="AUDITORÍA PROYECTO IPAT BIDIRECCIONALIDAD BARRANQUILLA - BALLENA | CONSORCIO HNA - EIATEC | Informe Trimestral No. 1"/>
    <s v="Unidad de Planeación Minero Energética UPME"/>
    <s v="DP"/>
    <d v="2025-02-11T00:00:00"/>
    <d v="2025-02-11T00:00:00"/>
    <d v="2025-02-20T00:00:00"/>
    <x v="0"/>
    <x v="0"/>
    <m/>
    <m/>
    <x v="0"/>
    <n v="9"/>
    <n v="15"/>
    <d v="2025-03-04T00:00:00"/>
    <s v="N/A"/>
    <d v="2025-02-20T00:00:00"/>
    <s v="N/A"/>
    <s v="N/A"/>
    <s v="SE ASIGNA AL GRUPO DE GAS COMBUSTIBLE"/>
  </r>
  <r>
    <n v="314"/>
    <s v="1-2025-005616"/>
    <s v="Traslado por competencia - Gestión de la petición E-2025-1000-029623 Solicitud relacionada con proyectos de energía renovable y sostenibles"/>
    <s v="Prosperidad Social"/>
    <s v="DP"/>
    <d v="2025-02-11T00:00:00"/>
    <d v="2025-02-11T00:00:00"/>
    <d v="2025-02-20T00:00:00"/>
    <x v="0"/>
    <x v="0"/>
    <m/>
    <m/>
    <x v="0"/>
    <n v="10"/>
    <n v="15"/>
    <d v="2025-03-04T00:00:00"/>
    <s v="N/A"/>
    <d v="2025-02-21T00:00:00"/>
    <s v="N/A"/>
    <s v="N/A"/>
    <s v="se asigna al despacho del Ministro al Grupo de Comunidades Energéticas al profesional Rafael Reinaldo Romero Romero"/>
  </r>
  <r>
    <n v="315"/>
    <s v="_x0009__x000a_1-2025-006625"/>
    <s v="Invitación Puesto de Mando Unificado - PMU Virtual para elecciones Putumayo"/>
    <s v="Ministerio del Interior"/>
    <s v="DP"/>
    <d v="2025-02-17T00:00:00"/>
    <d v="2025-02-17T00:00:00"/>
    <d v="2025-02-20T00:00:00"/>
    <x v="0"/>
    <x v="13"/>
    <m/>
    <m/>
    <x v="1"/>
    <n v="7"/>
    <n v="12"/>
    <d v="2025-03-05T00:00:00"/>
    <s v="N/A"/>
    <d v="2025-02-24T00:00:00"/>
    <s v="N/A"/>
    <s v="N/A"/>
    <s v="Se asistió al PMU para la concertación sobre las elecciones atípicas, no se requiere respuesta."/>
  </r>
  <r>
    <n v="316"/>
    <s v="1-2025-007303"/>
    <s v="Copia - Medida Urgente - Flexibilización de las inversiones Air-e S.A.S. E.S.P. Intervenida."/>
    <s v="Air-E"/>
    <s v="DP"/>
    <d v="2025-02-20T00:00:00"/>
    <d v="2025-02-20T00:00:00"/>
    <d v="2025-02-20T00:00:00"/>
    <x v="0"/>
    <x v="0"/>
    <m/>
    <m/>
    <x v="0"/>
    <n v="0"/>
    <n v="15"/>
    <d v="2025-03-13T00:00:00"/>
    <s v="N/A"/>
    <d v="2025-02-20T00:00:00"/>
    <s v="N/A"/>
    <s v="N/A"/>
    <s v="SE ASIGNA A OARE"/>
  </r>
  <r>
    <n v="317"/>
    <s v="_x0009__x000a_1-2025-007315"/>
    <s v="PROYECTO GENERACION ENERGIAS LIMPIAS - PANDI - CUNDINAMARCA."/>
    <s v=" Antonio Martinez Vargas"/>
    <s v="DP"/>
    <d v="2025-02-20T00:00:00"/>
    <d v="2025-02-20T00:00:00"/>
    <d v="2025-02-20T00:00:00"/>
    <x v="0"/>
    <x v="0"/>
    <m/>
    <m/>
    <x v="0"/>
    <n v="0"/>
    <n v="15"/>
    <d v="2025-03-13T00:00:00"/>
    <s v="N/A"/>
    <d v="2025-02-20T00:00:00"/>
    <s v="N/A"/>
    <s v="N/A"/>
    <s v="se asigna al Despacho del Ministro Grupo de Comunidades Energéticas al profesional Rafael Reinaldo Romero Romero"/>
  </r>
  <r>
    <n v="318"/>
    <s v="1-2025-007332"/>
    <s v="RESPUESTA A COMENTARIOS PLAN DE EXPANSIÓN. UPME: Se ha generado una Respuesta con No. 20251520026731 UPME: Se ha generado una Respuesta con No. 20251520026731_x0009_"/>
    <s v="Unidad de Planeación Minero Energética - UPME"/>
    <s v="DP"/>
    <d v="2025-02-20T00:00:00"/>
    <d v="2025-02-20T00:00:00"/>
    <d v="2025-02-20T00:00:00"/>
    <x v="0"/>
    <x v="3"/>
    <s v="David Andrés Grajales Marín"/>
    <s v="Julio André Bernal Rubiano"/>
    <x v="0"/>
    <n v="19"/>
    <n v="12"/>
    <d v="2025-03-10T00:00:00"/>
    <s v="2-2025-007695"/>
    <d v="2025-03-11T00:00:00"/>
    <s v="N/A"/>
    <s v="N/A"/>
    <m/>
  </r>
  <r>
    <n v="319"/>
    <s v="_x0009__x000a_1-2025-007341"/>
    <s v="Propuesta de asociación simbiótica para la aceleración de la transición energética y adaptación al cambio climático de forma acelerada, asequible y confiable. Referencia: Ministerio de Vivienda, radicado: 2025ER0001346, 09-01-2025 Ministerio de Ambiente, radicado 40042024E2045330, Traslado del radicado número 2024E1058027 del 5-11-2024. "/>
    <s v="C.I. Melo Arango S.A.S."/>
    <s v="OTROS "/>
    <d v="2025-02-20T00:00:00"/>
    <d v="2025-02-20T00:00:00"/>
    <d v="2025-02-20T00:00:00"/>
    <x v="0"/>
    <x v="0"/>
    <m/>
    <m/>
    <x v="0"/>
    <n v="0"/>
    <n v="15"/>
    <d v="2025-03-13T00:00:00"/>
    <s v="N/A"/>
    <d v="2025-02-20T00:00:00"/>
    <s v="N/A"/>
    <s v="N/A"/>
    <s v="SE ASIGNA AL DESPACHO DEL MINISTRO AL equipo de análisis estratégico"/>
  </r>
  <r>
    <n v="320"/>
    <s v="1-2025-007355"/>
    <s v="Egresados Profesionales para Min Energia Consulta requisitos acorde con Decreto 1403_x0009_"/>
    <s v="Horacio correa"/>
    <s v="DP"/>
    <d v="2025-02-20T00:00:00"/>
    <d v="2025-02-20T00:00:00"/>
    <d v="2025-02-20T00:00:00"/>
    <x v="0"/>
    <x v="0"/>
    <m/>
    <m/>
    <x v="0"/>
    <n v="0"/>
    <n v="12"/>
    <d v="2025-03-10T00:00:00"/>
    <s v="N/A"/>
    <d v="2025-02-20T00:00:00"/>
    <s v="N/A"/>
    <s v="N/A"/>
    <s v="SE ASIGNA A DDE AL PROFESIONAL Rafael Reinaldo Romero Romero"/>
  </r>
  <r>
    <n v="321"/>
    <s v="1-2025-007270"/>
    <s v="El cambio hacia una economía basada en la electricidad"/>
    <s v="IEA Clean Energy Transitions Programme"/>
    <s v="OTROS "/>
    <d v="2025-02-20T00:00:00"/>
    <d v="2025-02-20T00:00:00"/>
    <d v="2025-02-20T00:00:00"/>
    <x v="0"/>
    <x v="0"/>
    <m/>
    <m/>
    <x v="0"/>
    <n v="4"/>
    <n v="12"/>
    <d v="2025-03-10T00:00:00"/>
    <s v="N/A"/>
    <d v="2025-02-24T00:00:00"/>
    <s v="N/A"/>
    <s v="N/A"/>
    <s v="se asigna a OPGI"/>
  </r>
  <r>
    <n v="322"/>
    <s v="_x0009__x000a_1-2025-007326"/>
    <s v="Presentación proyectos de generación distribuida Perla Sinú Solar 1, Perla Sinú Solar 2 y Perla Sinú Solar 3 del municipio de Montería."/>
    <s v="Alcaldia de Monteria"/>
    <s v="DP"/>
    <d v="2025-02-20T00:00:00"/>
    <d v="2025-02-20T00:00:00"/>
    <d v="2025-02-20T00:00:00"/>
    <x v="0"/>
    <x v="0"/>
    <m/>
    <m/>
    <x v="0"/>
    <n v="4"/>
    <n v="15"/>
    <d v="2025-03-13T00:00:00"/>
    <s v="N/A"/>
    <d v="2025-02-24T00:00:00"/>
    <s v="N/A"/>
    <s v="N/A"/>
    <s v="Se asigna al despacho del Ministro Grupo de Comunidades energéticas al profesional John Bolaños"/>
  </r>
  <r>
    <n v="323"/>
    <s v="1-2025-007382"/>
    <s v="SOLICITUD DE AMPLIACIÓN DE LA RED ELÉCTRICA, PARA LA URBANIZACIÓN SAN ISIDRO DEL MUNICIPIO DE TERUEL EN EL DEPARTAMENTO DEL HUILA."/>
    <s v=" Jose Ricardo Vargas Losada"/>
    <s v="DP"/>
    <d v="2025-02-20T00:00:00"/>
    <d v="2025-02-20T00:00:00"/>
    <d v="2025-02-20T00:00:00"/>
    <x v="0"/>
    <x v="7"/>
    <s v="David Andrés Grajales Marín"/>
    <m/>
    <x v="0"/>
    <n v="12"/>
    <n v="12"/>
    <d v="2025-03-10T00:00:00"/>
    <s v="2-2025-006504"/>
    <d v="2025-03-04T00:00:00"/>
    <s v="2-2025-006504"/>
    <d v="2025-03-04T00:00:00"/>
    <m/>
  </r>
  <r>
    <n v="324"/>
    <s v="1-2025-005815"/>
    <s v="resentación del proyecto BFAZNI 474 – Proyecto GEVP 157 &amp;quot;INSTALACIÓN DE SISTEMAS DE AUTOGENERACIÓN ELÉCTRICA CON TECNOLOGÍA SOLAR FOTOVOLTAICO EN VIVIENDAS RURALES NO INTERCONECTADAS DE LA SUB-REGIÓN CENTRO DEL DEPARTAMENTO DEL MAGDALENA."/>
    <s v="Instituto de Planificación y Promoción de Soluciones Energéticas para las Zonas No Interconectadas - IPSE"/>
    <s v="DP"/>
    <d v="2025-02-12T00:00:00"/>
    <d v="2025-02-12T00:00:00"/>
    <d v="2025-02-20T00:00:00"/>
    <x v="0"/>
    <x v="5"/>
    <s v="Martha Stephanny Barreto Mantilla"/>
    <s v="Martha Stephanny Barreto Mantilla"/>
    <x v="0"/>
    <n v="14"/>
    <n v="12"/>
    <d v="2025-02-28T00:00:00"/>
    <s v="2-2025-006038"/>
    <d v="2025-02-26T00:00:00"/>
    <s v="N/A"/>
    <s v="N/A"/>
    <m/>
  </r>
  <r>
    <n v="325"/>
    <s v="_x0009__x000a_1-2025-007408"/>
    <s v="Traslado OFI25-00030463 / GFPU - OFI25-00030463 / GFPU 13150001EMAIL Respuesta a Oficio OFI25-00025031 / GFPU - Solicitud de Intervención en la empresa URRA S.A ESP Remitimos para su conocimiento y fines pertinentes la comunicación suscrita por el señor David Cerón, en la que pone en conocimiento presuntas irregularidades en Urrá S.A. E.S.P."/>
    <s v="Presidencia de la Republica"/>
    <s v="DP"/>
    <d v="2025-02-20T00:00:00"/>
    <d v="2025-02-20T00:00:00"/>
    <d v="2025-02-20T00:00:00"/>
    <x v="0"/>
    <x v="0"/>
    <m/>
    <m/>
    <x v="0"/>
    <n v="11"/>
    <n v="12"/>
    <d v="2025-03-10T00:00:00"/>
    <s v="N/A"/>
    <d v="2025-03-03T00:00:00"/>
    <s v="N/A"/>
    <s v="N/A"/>
    <s v="Se reasigna al despacho del ministro al profesional al señor Felipe Alberto Corral Montoya"/>
  </r>
  <r>
    <n v="326"/>
    <s v="_x0009__x000a_1-2025-007409"/>
    <s v="Solicitud de información sobre el proyecto de techos energéticos productivos ya que como órgano comunal queremos postularnos teniendo en cuenta que somos una comunidad vulnerable"/>
    <s v=" Gildardo Antonio Alzate Londoño"/>
    <s v="DP"/>
    <d v="2025-02-20T00:00:00"/>
    <d v="2025-02-20T00:00:00"/>
    <d v="2025-02-20T00:00:00"/>
    <x v="0"/>
    <x v="0"/>
    <m/>
    <m/>
    <x v="0"/>
    <n v="0"/>
    <n v="15"/>
    <d v="2025-03-13T00:00:00"/>
    <s v="N/A"/>
    <d v="2025-02-20T00:00:00"/>
    <s v="N/A"/>
    <s v="N/A"/>
    <s v="se asigna al Despacho del Ministro al Grupo de Comunidades Energéticas al Profesional John Bolaños"/>
  </r>
  <r>
    <n v="327"/>
    <s v="1-2025-007429"/>
    <s v="NIC 2349077 SOLICITUD DE CONDONACION, FACTURAS DE MAS DE 5 AÑOS INLCUIDAS EN ACUERDO DE PAGO , LIBERADAS DEL ACUERDO CON ELECTRICARIBE EN CUMPLIMIENTO DE LA SENTENCIA 0023 DE 2020 DEL JUZGADO 16 CIV"/>
    <s v="Johny Alfonso Romero Rocha"/>
    <s v="DP"/>
    <d v="2025-02-20T00:00:00"/>
    <d v="2025-02-20T00:00:00"/>
    <d v="2025-02-20T00:00:00"/>
    <x v="0"/>
    <x v="13"/>
    <s v="David Andrés Grajales Marín"/>
    <s v="Eulogio Solarte"/>
    <x v="0"/>
    <n v="5"/>
    <n v="12"/>
    <d v="2025-03-10T00:00:00"/>
    <s v="2-2025-005836"/>
    <d v="2025-02-25T00:00:00"/>
    <s v="2-2025-005836"/>
    <d v="2025-02-25T00:00:00"/>
    <s v="Traslado UPME"/>
  </r>
  <r>
    <n v="328"/>
    <s v="3-2025-007341"/>
    <s v="Adoptar el Plan de Expansión de Transmisión 2024-2038"/>
    <s v="Grupo de Relacionamiento con el Ciudadano y Gestión de la _x000a_Información"/>
    <s v="DP"/>
    <d v="2025-02-13T00:00:00"/>
    <d v="2025-02-17T00:00:00"/>
    <d v="2025-02-20T00:00:00"/>
    <x v="0"/>
    <x v="3"/>
    <s v="David Andrés Grajales Marín"/>
    <s v="Julio André Bernal Rubiano"/>
    <x v="0"/>
    <n v="12"/>
    <n v="12"/>
    <d v="2025-03-03T00:00:00"/>
    <s v="2-2025-005835"/>
    <d v="2025-02-25T00:00:00"/>
    <s v="2-2025-005835"/>
    <d v="2025-02-25T00:00:00"/>
    <s v="SE COPIA AL PETICIONARIO"/>
  </r>
  <r>
    <n v="329"/>
    <s v="1-2025-004858"/>
    <s v="Granjas solares para la transición energética en Colombia"/>
    <s v="MARCELA VIVIANA RINCON SANTAELLA"/>
    <s v="DP"/>
    <d v="2025-02-06T00:00:00"/>
    <d v="2025-02-06T00:00:00"/>
    <d v="2025-02-20T00:00:00"/>
    <x v="0"/>
    <x v="0"/>
    <m/>
    <m/>
    <x v="0"/>
    <n v="14"/>
    <n v="15"/>
    <d v="2025-02-27T00:00:00"/>
    <s v="N/A"/>
    <d v="2025-02-20T00:00:00"/>
    <s v="N/A"/>
    <s v="N/A"/>
    <s v="SE ASIGNA ALGRUPO DE REGALIAS"/>
  </r>
  <r>
    <n v="330"/>
    <s v="_x0009__x000a_1-2025-007398"/>
    <s v="Derecho de petición solicitamos de manera formal vincular a la comunidad Perramana en programas de interés social como la dotación de paneles solares"/>
    <s v="Nectario Jose Epiayu Epiayu lider comunitario del territorio ancentral Perramana"/>
    <s v="DP"/>
    <d v="2025-02-20T00:00:00"/>
    <d v="2025-02-21T00:00:00"/>
    <d v="2025-02-21T00:00:00"/>
    <x v="0"/>
    <x v="0"/>
    <m/>
    <m/>
    <x v="0"/>
    <n v="1"/>
    <n v="15"/>
    <d v="2025-03-13T00:00:00"/>
    <s v="N/A"/>
    <d v="2025-02-21T00:00:00"/>
    <s v="N/A"/>
    <s v="N/A"/>
    <s v="SE ASIGNA AL DESPACHO DEL MINISTRO Grupo de Comunidades Energeticas al profesional John Bolaños"/>
  </r>
  <r>
    <n v="331"/>
    <s v="_x0009__x000a_1-2025-007501"/>
    <s v="Recurso de Apelación de Numero de expediente 202415318  contra centrales eléctricas del norte de Santander y que según esa  empresa lo remitió a la oficina de superintendencia de servicio público domiciliario para resolverlo"/>
    <s v="Edgardo Meneses Navarro_x0009_- Fullcalls Soluciones"/>
    <s v="DP"/>
    <d v="2025-02-21T00:00:00"/>
    <d v="2025-02-21T00:00:00"/>
    <d v="2025-02-21T00:00:00"/>
    <x v="0"/>
    <x v="13"/>
    <s v="David Andrés Grajales Marín"/>
    <s v="Eulogio Solarte"/>
    <x v="0"/>
    <n v="4"/>
    <n v="5"/>
    <d v="2025-02-28T00:00:00"/>
    <s v="2-2025-005835"/>
    <d v="2025-02-25T00:00:00"/>
    <s v="2-2025-005835"/>
    <d v="2025-02-25T00:00:00"/>
    <s v="Traslado CENS"/>
  </r>
  <r>
    <n v="332"/>
    <s v="_x0009__x000a_1-2025-007504"/>
    <s v=" RECURSO DE APELACION CON numero de proceso 202415318 contra centrales eléctricas del norte de Santander y que según esa _x000a_empresa lo remitió a la oficina de superintendencia de servicio público domiciliario para resolverlo"/>
    <s v="Edgardo Meneses Navarro  Fullcalls Soluciones"/>
    <s v="DP"/>
    <d v="2025-02-21T00:00:00"/>
    <d v="2025-02-21T00:00:00"/>
    <d v="2025-02-21T00:00:00"/>
    <x v="0"/>
    <x v="13"/>
    <s v="David Andrés Grajales Marín"/>
    <s v="Eulogio Solarte"/>
    <x v="0"/>
    <n v="4"/>
    <n v="5"/>
    <d v="2025-02-28T00:00:00"/>
    <s v="2-2025-005835"/>
    <d v="2025-02-25T00:00:00"/>
    <s v="2-2025-005835"/>
    <d v="2025-02-25T00:00:00"/>
    <s v="Traslado CENS"/>
  </r>
  <r>
    <n v="333"/>
    <s v="_x0009__x000a_1-2025-007506"/>
    <s v="Incumplimientos en Acuerdos “Construcción de Torre 88 -115K, sector Barrio Raúl López – Corregimiento de Gualanday Municipio de Coello Tolima”."/>
    <s v="Fernando Cortes "/>
    <s v="DP"/>
    <d v="2025-02-21T00:00:00"/>
    <d v="2025-02-21T00:00:00"/>
    <d v="2025-02-21T00:00:00"/>
    <x v="0"/>
    <x v="13"/>
    <s v="David Andrés Grajales Marín"/>
    <s v="Eulogio Solarte"/>
    <x v="0"/>
    <n v="4"/>
    <n v="12"/>
    <d v="2025-03-11T00:00:00"/>
    <s v="2-2025-005832"/>
    <d v="2025-02-25T00:00:00"/>
    <s v="2-2025-005832"/>
    <d v="2025-02-25T00:00:00"/>
    <s v="Traslado Alcaldía de Coello"/>
  </r>
  <r>
    <n v="334"/>
    <s v=" 3-2025-007699 "/>
    <s v="Seguimiento reglamentación Plan Nacional de Desarrollo"/>
    <s v="Seguimiento reglamentación Plan Nacional de Desarrollo"/>
    <s v="DP"/>
    <d v="2025-02-19T00:00:00"/>
    <d v="2025-02-19T00:00:00"/>
    <d v="2025-02-21T00:00:00"/>
    <x v="0"/>
    <x v="10"/>
    <s v="David Andrés Grajales Marín"/>
    <s v="Eulogio Solarte"/>
    <x v="0"/>
    <n v="2"/>
    <n v="12"/>
    <d v="2025-03-07T00:00:00"/>
    <s v="3-2025-008048"/>
    <d v="2025-02-21T00:00:00"/>
    <s v="3-2025-008048"/>
    <d v="2025-02-21T00:00:00"/>
    <m/>
  </r>
  <r>
    <n v="335"/>
    <s v="1-2025-007542"/>
    <s v="Traslado por competencia - Radicado No. 20256100020961.  radicado No. 20256000014672 hacemos referencia a la comunicación recibida en la Agencia de Desarrollo Rural – ADR con radicado No. 20256100020961 de fecha 14 de febrero del año en curso, por el ciudadano Juan Carlos Tinoco Peñalosa, la cual tiene como asunto: &quot;remite solicitud de paneles solares&quot;"/>
    <s v="Agencia de Desarrollo Rural"/>
    <s v="DP"/>
    <d v="2025-02-21T00:00:00"/>
    <d v="2025-02-21T00:00:00"/>
    <d v="2025-02-21T00:00:00"/>
    <x v="0"/>
    <x v="0"/>
    <m/>
    <m/>
    <x v="0"/>
    <n v="0"/>
    <n v="15"/>
    <d v="2025-03-14T00:00:00"/>
    <s v="N/A"/>
    <d v="2025-02-21T00:00:00"/>
    <s v="N/A"/>
    <s v="N/A"/>
    <s v="se asigna al despacho del ministro al Grupo de Comunidades energéticas al profesional Rafael Reinaldo Romero Romero"/>
  </r>
  <r>
    <n v="336"/>
    <s v="_x0009__x000a_1-2025-007524"/>
    <s v="Remitimos para su conocimiento y fines pertinentes la comunicación suscrita por  el señor Jissak Foed Villamizar Rojas, en la que solicita: “(…) DIALOGO SOCIAL con las comunidades del departamento del Huila afectados y empobrecidos por vía administrativa en los últimos gobiernos del estado colombiano (…)”."/>
    <s v="Presidencia de la Republica"/>
    <s v="DP"/>
    <d v="2025-02-21T00:00:00"/>
    <d v="2025-02-21T00:00:00"/>
    <d v="2025-02-21T00:00:00"/>
    <x v="0"/>
    <x v="0"/>
    <m/>
    <m/>
    <x v="0"/>
    <n v="3"/>
    <n v="12"/>
    <d v="2025-03-11T00:00:00"/>
    <s v="N/A"/>
    <d v="2025-02-24T00:00:00"/>
    <s v="N/A"/>
    <s v="N/A"/>
    <s v="se asigna a OAAS"/>
  </r>
  <r>
    <n v="337"/>
    <s v="_x0009__x000a_1-2025-007554"/>
    <s v="Radicación Derecho de Petición - Información Inversiones Transición Energética Justa"/>
    <s v="Transforma Global"/>
    <s v="DP"/>
    <d v="2025-02-21T00:00:00"/>
    <d v="2025-02-21T00:00:00"/>
    <d v="2025-02-21T00:00:00"/>
    <x v="0"/>
    <x v="0"/>
    <m/>
    <m/>
    <x v="0"/>
    <n v="5"/>
    <n v="12"/>
    <d v="2025-03-11T00:00:00"/>
    <s v="N/A"/>
    <d v="2025-02-26T00:00:00"/>
    <s v="N/A"/>
    <s v="N/A"/>
    <s v="SE ASIGNA AL DESPACHO DEL MINISTRO A SIMON GARCIA"/>
  </r>
  <r>
    <n v="338"/>
    <s v="_x0009__x000a_1-2025-007563"/>
    <s v=" seguimiento al proyecto Interconexión Nordeste-Oriental (Chivor II - Aguaclara - Alcaraván 230 kV) y quisiera saber si podría responderme algunas consultas respecto al mismo. 1. ¿En qué etapa se encuentra actualmente y cuándo culminaría la misma? ¿Qué actividades relevantes se encuentran desarrollando en torno al proyecto? 2. ¿Cuál es el monto de inversión del proyecto?"/>
    <s v="Constanza Diaz"/>
    <s v="DP"/>
    <d v="2025-02-21T00:00:00"/>
    <d v="2025-02-21T00:00:00"/>
    <d v="2025-02-21T00:00:00"/>
    <x v="0"/>
    <x v="0"/>
    <m/>
    <m/>
    <x v="0"/>
    <n v="4"/>
    <n v="12"/>
    <d v="2025-03-11T00:00:00"/>
    <s v="N/A"/>
    <d v="2025-02-25T00:00:00"/>
    <s v="N/A"/>
    <s v="N/A"/>
    <s v="se asigna a la DEE  a los líderes de las interconexiones de la Dirección, Carlos Joya o Sindy Lorena Ramírez Perdomo"/>
  </r>
  <r>
    <n v="339"/>
    <s v="_x0009__x000a_1-2025-007565"/>
    <s v="Pronunciamiento Sectorial OCAD PAZ Certificar el número total de proyectos de electrificación rural en ZNI, basados en la instalación de SSFVI, a los cuales el MME ha emitido concepto favorable en el marco de su función de viabilización de proyectos presentados al OCAD PAZ. "/>
    <s v="Sergio Andrés Barros Castro"/>
    <s v="DP"/>
    <d v="2025-02-21T00:00:00"/>
    <d v="2025-02-21T00:00:00"/>
    <d v="2025-02-21T00:00:00"/>
    <x v="0"/>
    <x v="0"/>
    <m/>
    <m/>
    <x v="0"/>
    <n v="3"/>
    <n v="15"/>
    <d v="2025-03-14T00:00:00"/>
    <s v="N/A"/>
    <d v="2025-02-24T00:00:00"/>
    <s v="N/A"/>
    <s v="N/A"/>
    <s v="SE ASIGNA AL GRUPO DE REGALIAS"/>
  </r>
  <r>
    <n v="340"/>
    <s v="_x0009__x000a_1-2025-007581"/>
    <s v="Solicitud de ayuda humanitaria para el municipio de Santa Rosa Sur"/>
    <s v="Gobernación de Bolívar"/>
    <s v="DP"/>
    <d v="2025-02-21T00:00:00"/>
    <d v="2025-02-21T00:00:00"/>
    <d v="2025-02-21T00:00:00"/>
    <x v="0"/>
    <x v="15"/>
    <s v="David Andrés Grajales Marín"/>
    <s v="Farid Alejandro Tovar Aristizábal"/>
    <x v="0"/>
    <n v="4"/>
    <n v="15"/>
    <d v="2025-03-14T00:00:00"/>
    <s v="2-2025-005834"/>
    <d v="2025-02-25T00:00:00"/>
    <s v="2-2025-005834"/>
    <d v="2025-02-25T00:00:00"/>
    <s v="TRASLADO PROSPERIDAD SOCIAL"/>
  </r>
  <r>
    <n v="341"/>
    <s v="_x0009__x000a_3-2025-007955"/>
    <s v="Respuesta a solicitud de información – Formato S4. radicado 3-2025-007449"/>
    <s v="Grupo de Tecnologías de la Información y las Comunicaciones - _x000a_TICS"/>
    <s v="OTROS "/>
    <d v="2025-02-20T00:00:00"/>
    <d v="2025-02-21T00:00:00"/>
    <d v="2025-02-21T00:00:00"/>
    <x v="0"/>
    <x v="14"/>
    <m/>
    <m/>
    <x v="1"/>
    <n v="4"/>
    <n v="15"/>
    <d v="2025-03-13T00:00:00"/>
    <s v="N/A"/>
    <d v="2025-02-24T00:00:00"/>
    <s v="N/A"/>
    <s v="N/A"/>
    <s v="No requiere respuesta al ser una comunicación de la Oficina de Tecnologías en atención a una solicitud elevada por el Grupo de Fondos y Gestión del Sector. "/>
  </r>
  <r>
    <n v="342"/>
    <s v="_x0009__x000a_1-2025-007829"/>
    <s v="Respuesta a su correo electrónico del día 19 de febrero de 2025"/>
    <s v="Enel Colombia"/>
    <s v="DP"/>
    <d v="2025-02-24T00:00:00"/>
    <d v="2025-02-24T00:00:00"/>
    <d v="2025-02-24T00:00:00"/>
    <x v="0"/>
    <x v="0"/>
    <m/>
    <m/>
    <x v="0"/>
    <n v="7"/>
    <n v="12"/>
    <d v="2025-03-12T00:00:00"/>
    <s v="N/A"/>
    <d v="2025-03-03T00:00:00"/>
    <s v="N/A"/>
    <s v="N/A"/>
    <s v="se asigna a OAAS"/>
  </r>
  <r>
    <n v="343"/>
    <s v="_x0009__x000a_1-2025-007811"/>
    <s v="RESPUESTA AL RADICADO MINMINAS No. 2-2025-003486 DEL 10-02-2025 RECIBIDO EN ELECTROCAQUETA S.S. E.S.P. POR MEDIO DEL RADICADO INTERNO No. 2025-1-1-1769 DEL 10-02-2025"/>
    <s v=" Electro Caquetá"/>
    <s v="DP"/>
    <d v="2025-02-24T00:00:00"/>
    <d v="2025-02-24T00:00:00"/>
    <d v="2025-02-24T00:00:00"/>
    <x v="0"/>
    <x v="10"/>
    <s v="David Andrés Grajales Marín"/>
    <s v="Eulogio Solarte"/>
    <x v="0"/>
    <n v="1"/>
    <n v="12"/>
    <d v="2025-03-12T00:00:00"/>
    <s v="2-2025-005732"/>
    <d v="2025-02-25T00:00:00"/>
    <s v="2-2025-005732"/>
    <d v="2025-02-25T00:00:00"/>
    <m/>
  </r>
  <r>
    <n v="344"/>
    <s v="_x0009__x000a_1-2025-007806"/>
    <s v="Respuesta Superposición de Proyectos de Generación Distribuida Solar Fotovoltaico WE-38, WE-39 y WE-41 con el Contrato de E&amp;P SSJN-7"/>
    <s v="WE POWER SOLAR 3 S.A.S."/>
    <s v="DP"/>
    <d v="2025-02-24T00:00:00"/>
    <d v="2025-02-24T00:00:00"/>
    <d v="2025-02-24T00:00:00"/>
    <x v="0"/>
    <x v="15"/>
    <s v="David Andrés Grajales Marín"/>
    <s v="Farid Alejandro Tovar Aristizábal"/>
    <x v="0"/>
    <n v="2"/>
    <n v="12"/>
    <d v="2025-03-12T00:00:00"/>
    <s v="2-2025-005987"/>
    <d v="2025-02-26T00:00:00"/>
    <s v="2-2025-005987"/>
    <d v="2025-02-26T00:00:00"/>
    <s v="TRASLADO A CNE OIL "/>
  </r>
  <r>
    <n v="345"/>
    <s v="1-2025-007836"/>
    <s v="Copia - Soportes de gestión de EMPULEG a las recomendaciones y observaciones del Informe de seguimiento del MME Radicados MME No 2-2024-041959 2-2024-041959 y SSPD 20245295319532 - 20245295326322."/>
    <s v="Superintendencia de Servicios Públicos Domiciliarios"/>
    <s v="DP"/>
    <d v="2025-02-24T00:00:00"/>
    <d v="2025-02-24T00:00:00"/>
    <d v="2025-02-24T00:00:00"/>
    <x v="0"/>
    <x v="0"/>
    <m/>
    <m/>
    <x v="0"/>
    <n v="0"/>
    <n v="12"/>
    <d v="2025-03-12T00:00:00"/>
    <s v="N/A"/>
    <d v="2025-02-24T00:00:00"/>
    <s v="N/A"/>
    <s v="N/A"/>
    <s v="SE ASIGNA A GRUPO DE SUBSIDIOS"/>
  </r>
  <r>
    <n v="346"/>
    <s v="_x0009__x000a_1-2025-007844"/>
    <s v="PROBLEMÁTICA ENERGÉTICA MAGDALENA MEDIO"/>
    <s v="Alcaldía de San Sebastián De Buenavista"/>
    <s v="DP"/>
    <d v="2025-02-24T00:00:00"/>
    <d v="2025-02-24T00:00:00"/>
    <d v="2025-02-24T00:00:00"/>
    <x v="0"/>
    <x v="0"/>
    <m/>
    <m/>
    <x v="0"/>
    <n v="0"/>
    <n v="12"/>
    <d v="2025-03-12T00:00:00"/>
    <s v="N/A"/>
    <d v="2025-02-24T00:00:00"/>
    <s v="N/A"/>
    <s v="N/A"/>
    <s v="SE ASIGNA AL DESPACHO DEL MINISTRO"/>
  </r>
  <r>
    <n v="347"/>
    <s v="_x0009__x000a_1-2025-007846"/>
    <s v="RESPUESTA AL RADICADO MINMINAS No. 2-2025-003486 DEL 10-02-2025 RECIBIDO EN ELECTROCAQUETA S.A. E.SP. POR MEDIO DEL RADICADO INTERNO No. 2025-1-1-1769 DEL 10-02-2025"/>
    <s v=" Electro Caquetá"/>
    <s v="DP"/>
    <d v="2025-02-24T00:00:00"/>
    <d v="2025-02-24T00:00:00"/>
    <d v="2025-02-24T00:00:00"/>
    <x v="0"/>
    <x v="10"/>
    <s v="David Andrés Grajales Marín"/>
    <s v="Eulogio Solarte"/>
    <x v="0"/>
    <n v="1"/>
    <n v="12"/>
    <d v="2025-03-12T00:00:00"/>
    <s v="2-2025-005732"/>
    <d v="2025-02-25T00:00:00"/>
    <s v="2-2025-005732"/>
    <d v="2025-02-25T00:00:00"/>
    <m/>
  </r>
  <r>
    <n v="348"/>
    <s v="_x0009__x000a_1-2025-007847"/>
    <s v="ENHORABUENA! BAJAN LOS PRECIOS DE LA BOLSA DE ENERGIA EN EL SIN"/>
    <s v="Hilberto Diaz Martínez"/>
    <s v="DP"/>
    <d v="2025-02-24T00:00:00"/>
    <d v="2025-02-24T00:00:00"/>
    <d v="2025-02-24T00:00:00"/>
    <x v="0"/>
    <x v="0"/>
    <m/>
    <m/>
    <x v="0"/>
    <n v="1"/>
    <n v="12"/>
    <d v="2025-03-12T00:00:00"/>
    <s v="N/A"/>
    <d v="2025-02-25T00:00:00"/>
    <s v="N/A"/>
    <s v="N/A"/>
    <s v="SE ASIGNA A OARE"/>
  </r>
  <r>
    <n v="349"/>
    <s v="_x0009__x000a_1-2025-007701"/>
    <s v="Solicitud de Alquiler de Paneles Solares para Evento Corporativo"/>
    <s v="OPEL EVENTOS SAS"/>
    <s v="DP"/>
    <d v="2025-02-24T00:00:00"/>
    <d v="2025-02-24T00:00:00"/>
    <d v="2025-02-24T00:00:00"/>
    <x v="0"/>
    <x v="6"/>
    <s v="David Andrés Grajales Marín"/>
    <s v="Julio André Bernal Rubiano"/>
    <x v="0"/>
    <n v="7"/>
    <n v="12"/>
    <d v="2025-03-12T00:00:00"/>
    <s v="2-2025-006498"/>
    <d v="2025-03-03T00:00:00"/>
    <s v="N/A"/>
    <s v="N/A"/>
    <m/>
  </r>
  <r>
    <n v="350"/>
    <s v="1-2025-007719"/>
    <s v="Violación ley 142 de 1994 artículos 140 y 141 - suspensión del servicio de energía en mi vivienda ubicada en la manzana D casa 09 del barrio Villa paz del Espinal Tolima"/>
    <s v="Maria Deysi Cifuentes Cardoso"/>
    <s v="DP"/>
    <d v="2025-02-24T00:00:00"/>
    <d v="2025-02-24T00:00:00"/>
    <d v="2025-02-24T00:00:00"/>
    <x v="0"/>
    <x v="13"/>
    <s v="David Andrés Grajales Marín"/>
    <s v="Eulogio Solarte"/>
    <x v="0"/>
    <n v="9"/>
    <n v="5"/>
    <d v="2025-03-03T00:00:00"/>
    <s v="_x0009__x000a_2-2025-006771"/>
    <d v="2025-03-05T00:00:00"/>
    <s v="N/A"/>
    <s v="N/A"/>
    <m/>
  </r>
  <r>
    <n v="351"/>
    <s v="_x0009__x000a_1-2025-007722"/>
    <s v="Traslado por competencia - Gestión de la petición E-2025-0007-038583 de la señora  Luz Dary Ardila Barreiro Hago esa solicitud al señor presidente que me colabore con panel solar para mi vivienda"/>
    <s v="Prosperidad Social"/>
    <s v="DP"/>
    <d v="2025-02-24T00:00:00"/>
    <d v="2025-02-24T00:00:00"/>
    <d v="2025-02-24T00:00:00"/>
    <x v="0"/>
    <x v="6"/>
    <s v="David Andrés Grajales Marín"/>
    <s v="Julio André Bernal Rubiano"/>
    <x v="0"/>
    <n v="9"/>
    <n v="12"/>
    <d v="2025-03-12T00:00:00"/>
    <s v="2-2025-006827"/>
    <d v="2025-03-05T00:00:00"/>
    <s v="N/A"/>
    <s v="N/A"/>
    <m/>
  </r>
  <r>
    <n v="352"/>
    <s v="_x0009__x000a_1-2025-007740"/>
    <s v="comunicación 2025E1007343 Traslado del radicado número 2025E1007343 del 13-02-2025 mediante el cual el señor _x000a_Andrés Felipe Torres Garzón, informa que “llevo varios años haciendo un _x000a_generador de energía limpia renovable no fósil no solar no hídrica es mejor que _x000a_todo esto y no contamina ni genera residuos quisiera poder comunicarme con _x000a_ud telefónicamente si fuera posible pensará ud por q la contacto, es porque _x000a_quiero es ayudar a la naturaleza, es por eso que no quiero que esto se silencie _x000a_por intereses económicos”"/>
    <s v="Ministerio de Ambiente Desarrollo Sostenible ADS"/>
    <s v="DP"/>
    <d v="2025-02-24T00:00:00"/>
    <d v="2025-02-24T00:00:00"/>
    <d v="2025-02-24T00:00:00"/>
    <x v="0"/>
    <x v="0"/>
    <m/>
    <m/>
    <x v="0"/>
    <n v="2"/>
    <n v="12"/>
    <d v="2025-03-12T00:00:00"/>
    <s v="N/A"/>
    <d v="2025-02-26T00:00:00"/>
    <s v="N/A"/>
    <s v="N/A"/>
    <s v="se asigna al Despacho del Ministro Grupo de Comunidades energéticas al profesional Rafael Reinaldo Romero Romero"/>
  </r>
  <r>
    <n v="353"/>
    <s v="_x0009__x000a_1-2025-007760"/>
    <s v="Consideraciones y aclaraciones respecto de la administración, operación y mantenimiento de las pequeñas centrales hidroeléctricas (PCHs) propiedad de CEDELCA S.A.E.S.P."/>
    <s v="Unión de Trabajadores de la Industria Energética Nacional -UTEN"/>
    <s v="OTROS "/>
    <d v="2025-02-24T00:00:00"/>
    <d v="2025-02-24T00:00:00"/>
    <d v="2025-02-24T00:00:00"/>
    <x v="0"/>
    <x v="0"/>
    <m/>
    <m/>
    <x v="0"/>
    <n v="10"/>
    <n v="12"/>
    <d v="2025-03-12T00:00:00"/>
    <s v="N/A"/>
    <d v="2025-03-06T00:00:00"/>
    <s v="N/A"/>
    <s v="N/A"/>
    <s v="Se remite a Secretaría General de conformidad con la sugerencia del ingeniero Eulogio Solarte."/>
  </r>
  <r>
    <n v="354"/>
    <s v="_x0009__x000a_1-2025-007762"/>
    <s v="Copia - Continuación correo pago de factura cctt3002153"/>
    <s v="Maria Deysi Cifuentes Cardoso"/>
    <s v="DP"/>
    <d v="2025-02-24T00:00:00"/>
    <d v="2025-02-24T00:00:00"/>
    <d v="2025-02-24T00:00:00"/>
    <x v="0"/>
    <x v="13"/>
    <s v="David Andrés Grajales Marín"/>
    <s v="Eulogio Solarte"/>
    <x v="0"/>
    <n v="9"/>
    <n v="5"/>
    <d v="2025-03-03T00:00:00"/>
    <s v="2-2025-006771"/>
    <d v="2025-03-05T00:00:00"/>
    <s v="N/A"/>
    <s v="N/A"/>
    <m/>
  </r>
  <r>
    <n v="355"/>
    <s v="1-2025-007769"/>
    <s v="Pago factura CCTT3002153 CODIGO 284218246"/>
    <s v="Maria Deysi Cifuentes Cardoso"/>
    <s v="DP"/>
    <d v="2025-02-24T00:00:00"/>
    <d v="2025-02-24T00:00:00"/>
    <d v="2025-02-24T00:00:00"/>
    <x v="0"/>
    <x v="13"/>
    <s v="David Andrés Grajales Marín"/>
    <s v="Eulogio Solarte"/>
    <x v="0"/>
    <n v="9"/>
    <n v="5"/>
    <d v="2025-03-03T00:00:00"/>
    <s v="2-2025-006771"/>
    <d v="2025-03-05T00:00:00"/>
    <s v="N/A"/>
    <s v="N/A"/>
    <m/>
  </r>
  <r>
    <n v="356"/>
    <s v="1-2025-007870"/>
    <s v="Copia - Respuesta “Derecho de Petición 1 Solicitud de información.” En atención a las comunicaciones dirigidas al Ministerio de Minas y Energía y trasladada por este Ministerio al IPSE según radicados No. 20251330007592, 20251330010132, 20251330010512 y 20251330010592 del 5, 14 y 17 de febrero de 2025 respectivamente, en la que solicitan información respecto de la ejecución diferentes planes de desarrollo y ejecución de proyectos para la expansión de cobertura para las veredas La Jagua, Sinaí y San Francisco del municipio de Chivor, departamento de Boyacá referencia 2-2025-003091"/>
    <s v="Instituto de Planificación y Promoción de Soluciones Energéticas para las Zonas No Interconectadas - IPSE"/>
    <s v="DP"/>
    <d v="2025-02-24T00:00:00"/>
    <d v="2025-02-24T00:00:00"/>
    <d v="2025-02-24T00:00:00"/>
    <x v="0"/>
    <x v="5"/>
    <m/>
    <m/>
    <x v="1"/>
    <n v="4"/>
    <n v="12"/>
    <d v="2025-03-12T00:00:00"/>
    <s v="N/A"/>
    <d v="2025-02-28T00:00:00"/>
    <s v="N/A"/>
    <s v="N/A"/>
    <s v="Trámite finalizado, respuesta al peticionario por parte del ipse de un traslado que hizo el Ministerio de la comunicación 1-2025-003508 "/>
  </r>
  <r>
    <n v="357"/>
    <s v="_x0009__x000a_1-2025-007895"/>
    <s v="COPIA Notificación respuesta a comunicación de ENEL. Negociación directa Coexistencia Proyecto Chinú y Área Exploración Mangle SSJN-7_x0009_ referencia 2-2024-041696"/>
    <s v="Respuesta a comunicación: “Negociación directa de Acuerdo _x000a_Operacionales de Coexistencia por superposición de áreas entre los proyectos _x000a_“Parque Fotovoltaico Córdoba 1 (Chinú 350 MW)” y “Área de exploración Mangle _x000a_SSJN-7” en el marco de la Resolución No. 40303 de 2022”. "/>
    <s v="DP"/>
    <d v="2025-02-24T00:00:00"/>
    <d v="2025-02-24T00:00:00"/>
    <d v="2025-02-24T00:00:00"/>
    <x v="0"/>
    <x v="15"/>
    <s v="David Andrés Grajales Marín"/>
    <s v="Farid Alejandro Tovar Aristizábal"/>
    <x v="0"/>
    <n v="7"/>
    <n v="12"/>
    <d v="2025-03-12T00:00:00"/>
    <s v="2-2025-006441"/>
    <d v="2025-03-03T00:00:00"/>
    <s v="2-2025-006441"/>
    <d v="2025-03-03T00:00:00"/>
    <s v="RESPUESTA TOTAL"/>
  </r>
  <r>
    <n v="358"/>
    <s v="1-2025-007987"/>
    <s v="Solicitud de información de Nuevos Usuarios Rurales"/>
    <s v="Electrificadora de Santander S.A. E.S.P - Essa"/>
    <s v="DP"/>
    <d v="2025-02-25T00:00:00"/>
    <d v="2025-02-25T00:00:00"/>
    <d v="2025-02-25T00:00:00"/>
    <x v="0"/>
    <x v="5"/>
    <s v="Martha Stephanny Barreto Mantilla"/>
    <s v="Martha Stephanny Barreto Mantilla"/>
    <x v="0"/>
    <n v="6"/>
    <n v="12"/>
    <d v="2025-03-13T00:00:00"/>
    <s v="2-2025-006503"/>
    <d v="2025-03-03T00:00:00"/>
    <s v="N/A"/>
    <s v="N/A"/>
    <m/>
  </r>
  <r>
    <n v="359"/>
    <s v="_x0009__x000a_1-2025-007990"/>
    <s v="Queja Cobro Estado de Conexión - 𝑪𝒖𝒆𝒏𝒕𝒂 47437 - 𝑨𝒓𝒍𝒆𝒕 𝑱𝒐𝒉𝒂𝒏𝒏𝒂 𝑹𝒖𝒊𝒛 𝑹𝒐𝒅𝒓𝒊𝒈𝒖𝒆𝒛 - artículo 158 de la Ley 14..."/>
    <s v="Arlet Johanna Ruiz Rodríguez"/>
    <s v="DP"/>
    <d v="2025-02-25T00:00:00"/>
    <d v="2025-02-25T00:00:00"/>
    <d v="2025-02-25T00:00:00"/>
    <x v="0"/>
    <x v="13"/>
    <s v="David Andrés Grajales Marín"/>
    <s v="Eulogio Solarte"/>
    <x v="0"/>
    <n v="1"/>
    <n v="12"/>
    <d v="2025-03-13T00:00:00"/>
    <s v="2-2025-005982"/>
    <d v="2025-02-26T00:00:00"/>
    <s v="N/A"/>
    <s v="N/A"/>
    <m/>
  </r>
  <r>
    <n v="360"/>
    <s v="_x0009__x000a_1-2025-008003"/>
    <s v="Copia-CE20250251 Comunicación CD-2025-2634 Asunto: Respuesta problemática servicio eléctrico en el Cauca"/>
    <s v="Compañía Energética de Occidente S.A.S E.S.P."/>
    <s v="DP"/>
    <d v="2025-02-25T00:00:00"/>
    <d v="2025-02-25T00:00:00"/>
    <d v="2025-02-25T00:00:00"/>
    <x v="0"/>
    <x v="15"/>
    <s v="David Andrés Grajales Marín"/>
    <s v="Farid Alejandro Tovar Aristizábal"/>
    <x v="0"/>
    <n v="8"/>
    <n v="12"/>
    <d v="2025-03-13T00:00:00"/>
    <s v="2-2025-006774"/>
    <d v="2025-03-05T00:00:00"/>
    <s v="2-2025-006774"/>
    <d v="2025-03-05T00:00:00"/>
    <m/>
  </r>
  <r>
    <n v="361"/>
    <s v=" 1-2025-006675"/>
    <s v="Boletín CQM CONSULTORIA SAS No. 101 - 17 de Febrero de 2025"/>
    <s v="CQM CONSULTORIA SAS"/>
    <s v="DP"/>
    <d v="2025-02-25T00:00:00"/>
    <d v="2025-02-25T00:00:00"/>
    <d v="2025-02-25T00:00:00"/>
    <x v="0"/>
    <x v="13"/>
    <s v="David Andrés Grajales Marín"/>
    <s v="Eulogio Solarte"/>
    <x v="0"/>
    <n v="3"/>
    <n v="12"/>
    <d v="2025-03-13T00:00:00"/>
    <s v="2-2025-006240"/>
    <d v="2025-02-28T00:00:00"/>
    <s v="N/A"/>
    <s v="N/A"/>
    <m/>
  </r>
  <r>
    <n v="362"/>
    <s v="1-2025-008008"/>
    <s v="CE20250251 Comunicación CD-2025-2634 Asunto: Respuesta problemática servicio eléctrico en el Cauca Parte 1"/>
    <s v="Compañía Energética de Occidente S.A.S. E.S.P - Ceo"/>
    <s v="DP"/>
    <d v="2025-02-25T00:00:00"/>
    <d v="2025-02-25T00:00:00"/>
    <d v="2025-02-25T00:00:00"/>
    <x v="0"/>
    <x v="15"/>
    <s v="David Andrés Grajales Marín"/>
    <s v="Farid Alejandro Tovar Aristizábal"/>
    <x v="0"/>
    <n v="8"/>
    <n v="12"/>
    <d v="2025-03-13T00:00:00"/>
    <s v="2-2025-006774"/>
    <d v="2025-03-05T00:00:00"/>
    <s v="2-2025-006774"/>
    <d v="2025-03-05T00:00:00"/>
    <m/>
  </r>
  <r>
    <n v="363"/>
    <s v="1-2025-008013"/>
    <s v="CE20250251 Comunicación CD-2025-2634 Asunto: Respuesta problemática servicio eléctrico en el Cauca Parte 2"/>
    <s v="Compañía Energética de Occidente S.A.S. E.S.P - Ceo"/>
    <s v="DP"/>
    <d v="2025-02-25T00:00:00"/>
    <d v="2025-02-25T00:00:00"/>
    <d v="2025-02-25T00:00:00"/>
    <x v="0"/>
    <x v="15"/>
    <s v="David Andrés Grajales Marín"/>
    <s v="Farid Alejandro Tovar Aristizábal"/>
    <x v="0"/>
    <n v="8"/>
    <n v="12"/>
    <d v="2025-03-13T00:00:00"/>
    <s v="2-2025-006774"/>
    <d v="2025-03-05T00:00:00"/>
    <s v="2-2025-006774"/>
    <d v="2025-03-05T00:00:00"/>
    <m/>
  </r>
  <r>
    <n v="364"/>
    <s v="1-2025-008049"/>
    <s v="COPIA Derecho de Petición - Fallas reiteradas en la red eléctrica - Air-e_Consecutivo: 220258002371"/>
    <s v="DIANA PATRICIA GALINDO - Azteca"/>
    <s v="DP"/>
    <d v="2025-02-25T00:00:00"/>
    <d v="2025-02-25T00:00:00"/>
    <d v="2025-02-25T00:00:00"/>
    <x v="0"/>
    <x v="1"/>
    <s v="David Andrés Grajales Marín"/>
    <s v="Julio André Bernal Rubiano"/>
    <x v="0"/>
    <n v="10"/>
    <n v="12"/>
    <d v="2025-03-13T00:00:00"/>
    <s v="2-2025-007206"/>
    <d v="2025-03-07T00:00:00"/>
    <s v="2-2025-007206"/>
    <d v="2025-03-07T00:00:00"/>
    <s v="se cumple el tramite pertienente"/>
  </r>
  <r>
    <n v="365"/>
    <s v="1-2025-008052"/>
    <s v="COPIA Derecho de Petición - Fallas reiteradas en la red eléctrica - CODENSA _Consecutivo: 220258002373"/>
    <s v="DIANA PATRICIA GALINDO - Azteca"/>
    <s v="DP"/>
    <d v="2025-02-25T00:00:00"/>
    <d v="2025-02-25T00:00:00"/>
    <d v="2025-02-25T00:00:00"/>
    <x v="0"/>
    <x v="1"/>
    <s v="David Andrés Grajales Marín"/>
    <s v="Julio André Bernal Rubiano"/>
    <x v="0"/>
    <n v="8"/>
    <n v="12"/>
    <d v="2025-03-13T00:00:00"/>
    <s v="2-2025-006779"/>
    <d v="2025-03-05T00:00:00"/>
    <s v="N/A"/>
    <s v="N/A"/>
    <s v="Se dio respuesta al peticionario de acuerdo a lo solicitado"/>
  </r>
  <r>
    <n v="366"/>
    <s v="1-2025-008104"/>
    <s v="Copia-Respuesta a petición para el señor  Carlos Alberto Sanjuan Carrillo con radicado ITCO-025013001 del 29 de enero de 2025. referencia radicados 1-2024-051210  y 2-2024-041930 -  2-2024-040483"/>
    <s v="ISA INTERCOLOMBIA S.A. E.S.P"/>
    <s v="DP"/>
    <d v="2025-02-25T00:00:00"/>
    <d v="2025-02-25T00:00:00"/>
    <d v="2025-02-25T00:00:00"/>
    <x v="0"/>
    <x v="1"/>
    <s v="David Andrés Grajales Marín"/>
    <s v="Julio André Bernal Rubiano"/>
    <x v="0"/>
    <n v="8"/>
    <n v="12"/>
    <d v="2025-03-13T00:00:00"/>
    <s v="2-2025-006828"/>
    <d v="2025-03-05T00:00:00"/>
    <s v="N/A"/>
    <s v="N/A"/>
    <s v="Se dio respuesta al peticionario de acuerdo a lo solicitado"/>
  </r>
  <r>
    <n v="367"/>
    <s v="1-2025-006353"/>
    <s v="De manera atenta y con el objetivo de fortalecer la colaboración entre el Ministerio de Minas y Energía y la Agencia Nacional de Minería, reiteramos que el correo electrónico contacto@anm.gov.co , es el canal único habilitado para la recepción de correspondencia electrónica, el cual asignará un número de radicado que permitirá una comunicación fluida,_x000a_efectiva y de alta prioridad, entre el MME y la ANM, orientada a la pronta atención de sus requerimientos"/>
    <s v="Agencia Nacional de Mineria"/>
    <s v="OTROS "/>
    <d v="2025-02-14T00:00:00"/>
    <d v="2025-02-14T00:00:00"/>
    <d v="2025-02-25T00:00:00"/>
    <x v="0"/>
    <x v="2"/>
    <m/>
    <m/>
    <x v="1"/>
    <n v="11"/>
    <n v="12"/>
    <d v="2025-03-04T00:00:00"/>
    <s v="N/A"/>
    <d v="2025-02-25T00:00:00"/>
    <s v="N/A"/>
    <s v="N/A"/>
    <s v="NO REQUIERE RESPUESTA EN INFORMATIVA"/>
  </r>
  <r>
    <n v="368"/>
    <s v="_x0009__x000a_1-2025-007852"/>
    <s v="Solicitud radicado Asocaña 075-2025 PRODUCCIÓN DE BIOMETANO EN LA AGROINDUSTRIA DE LA _x000a_CAÑA"/>
    <s v="Asocaña"/>
    <s v="DP"/>
    <d v="2025-02-24T00:00:00"/>
    <d v="2025-02-25T00:00:00"/>
    <d v="2025-02-25T00:00:00"/>
    <x v="0"/>
    <x v="0"/>
    <m/>
    <m/>
    <x v="0"/>
    <n v="9"/>
    <n v="12"/>
    <d v="2025-03-12T00:00:00"/>
    <s v="N/A"/>
    <d v="2025-03-05T00:00:00"/>
    <s v="N/A"/>
    <s v="N/A"/>
    <s v="Se asignó a ISLEANY ANGULO QUINONES por ser un tema de su conocimiento."/>
  </r>
  <r>
    <n v="369"/>
    <s v="1-2025-008018"/>
    <s v="UPME: Se ha generado una Respuesta con No. 20251520029611 Traslado por competencia radicado No 0241110200112 - Solicitud actualización de la FPO del proyecto Nueva subestación Dorada Norte (DON) 115/33/13.2 kV ubicado en la vereda arenosa y ampliación de la Subestación Purnio 115 kV."/>
    <s v=" Unidad de Planeación Minero Energética - UPME"/>
    <s v="DP"/>
    <d v="2025-02-24T00:00:00"/>
    <d v="2025-02-24T00:00:00"/>
    <d v="2025-02-24T00:00:00"/>
    <x v="0"/>
    <x v="13"/>
    <s v="David Andrés Grajales Marín"/>
    <s v="Julio André Bernal Rubiano"/>
    <x v="0"/>
    <n v="10"/>
    <n v="12"/>
    <d v="2025-03-12T00:00:00"/>
    <s v="2-2025-007049"/>
    <d v="2025-03-06T00:00:00"/>
    <s v="N/A"/>
    <s v="N/A"/>
    <s v="SE ASIGNA A LA OAJ lo devuelven indicando que el tema es del Grupo de Fondos"/>
  </r>
  <r>
    <n v="370"/>
    <s v="_x0009__x000a_1-2025-008076"/>
    <s v="El 17 de febrero del presente año el ministro de minas a través de su cuenta de X publicó que socializó 15 proyectos de transición energética al Banco Interamericano de Desarrollo, y mencionó además el Portafolio País, adjunto copio el link del tuit: https://x.com/andrescamachom_/status/1891538322318594181. En sentido de lo anterior deseo se me comparta la ubicación de cada uno de los proyectos a los que se hace referencia en el tuit, las empresas que están tras ellos, su ubicación y su estado"/>
    <s v="Freddy Díaz"/>
    <s v="DP"/>
    <d v="2025-02-25T00:00:00"/>
    <d v="2025-02-25T00:00:00"/>
    <d v="2025-02-25T00:00:00"/>
    <x v="0"/>
    <x v="0"/>
    <m/>
    <m/>
    <x v="0"/>
    <n v="1"/>
    <n v="12"/>
    <d v="2025-03-13T00:00:00"/>
    <s v="N/A"/>
    <d v="2025-02-26T00:00:00"/>
    <s v="N/A"/>
    <s v="N/A"/>
    <s v="se asigna al despacho del ministro"/>
  </r>
  <r>
    <n v="371"/>
    <s v="1-2025-008085"/>
    <s v="Copia - reclamación violación de derechos humanos por parte de la empresa Afinia 1. que se tenga en cuenta la resolución de la super servicios y se declare que afinia no ha dado cabal cumplimiento y aplicación a lo establecido en los artículos 9 y 146 de la ley 142 de 1994. 2. que se tengan en cuentas los recursos de apelación y se ordene liquidar la totalidad de la deuda a cero para los montos que están siendo cobrados por la entidad. "/>
    <s v="Natalia Margarita Florez Amaris_x000d_"/>
    <s v="DP"/>
    <d v="2025-02-25T00:00:00"/>
    <d v="2025-02-25T00:00:00"/>
    <d v="2025-02-25T00:00:00"/>
    <x v="0"/>
    <x v="13"/>
    <s v="David Andrés Grajales Marín"/>
    <s v="Eulogio Solarte"/>
    <x v="0"/>
    <n v="8"/>
    <n v="12"/>
    <d v="2025-03-13T00:00:00"/>
    <s v="2-2025-006773"/>
    <d v="2025-03-05T00:00:00"/>
    <s v="N/A"/>
    <s v="N/A"/>
    <m/>
  </r>
  <r>
    <n v="372"/>
    <s v="1-2025-008155"/>
    <s v="AUDITORÍA DE AVANCE DEL PARQUE SOLAR SUNNORTE PROMOTOR - GENERSOL S.A.S. E.S.P. Contrato de Prestación de Servicios N° 4300001337 INFORME FINAL DE AUDITORÍA (ENFICC)_x000a_"/>
    <s v="Compañía Colombiana de Consultores S.A.A"/>
    <s v="OTROS "/>
    <d v="2025-02-25T00:00:00"/>
    <d v="2025-02-25T00:00:00"/>
    <d v="2025-02-25T00:00:00"/>
    <x v="0"/>
    <x v="9"/>
    <m/>
    <m/>
    <x v="1"/>
    <n v="6"/>
    <n v="12"/>
    <d v="2025-03-13T00:00:00"/>
    <s v="N/A"/>
    <d v="2025-03-03T00:00:00"/>
    <s v="N/A"/>
    <s v="N/A"/>
    <s v="Se archiva la comunicación debido a que no es una petición. Se guarda la información en la carpeta sobre informes de curva S"/>
  </r>
  <r>
    <n v="373"/>
    <s v="_x0009__x000a_1-2025-008165"/>
    <s v="Dp Solicito a cada una de las entidades aquí mencionadas que me colaboren e intervengan ante la empresa afinia NIC 7514138."/>
    <s v="Ana Rosa Martinez Hernandez"/>
    <s v="DP"/>
    <d v="2025-02-25T00:00:00"/>
    <d v="2025-02-25T00:00:00"/>
    <d v="2025-02-25T00:00:00"/>
    <x v="0"/>
    <x v="13"/>
    <s v="David Andrés Grajales Marín"/>
    <s v="Eulogio Solarte"/>
    <x v="0"/>
    <n v="8"/>
    <n v="12"/>
    <d v="2025-03-13T00:00:00"/>
    <s v="2-2025-006772"/>
    <d v="2025-03-05T00:00:00"/>
    <s v="N/A"/>
    <s v="N/A"/>
    <m/>
  </r>
  <r>
    <n v="374"/>
    <s v="_x0009__x000a_1-2025-008170"/>
    <s v="Traslado por competencia radicado No 20241110200112 - Solicitud actualización de la FPO del proyecto Nueva subestación Dorada Norte (DON) 115/33/13.2 kV y ampliación de la Subestación Purnio 115 kV."/>
    <s v="Unidad de Planeación Minero Energética - UPME"/>
    <s v="DP"/>
    <d v="2025-02-25T00:00:00"/>
    <d v="2025-02-25T00:00:00"/>
    <d v="2025-02-25T00:00:00"/>
    <x v="0"/>
    <x v="13"/>
    <s v="David Andrés Grajales Marín"/>
    <s v="Julio André Bernal Rubiano"/>
    <x v="0"/>
    <n v="9"/>
    <n v="12"/>
    <d v="2025-03-13T00:00:00"/>
    <s v="2-2025-007049"/>
    <d v="2025-03-06T00:00:00"/>
    <s v="N/A"/>
    <s v="N/A"/>
    <s v="SE ASIGNA A LA OAJ, lo devuelven indicando que el tema es del grupo de fondos y que no es competencia de OAJ"/>
  </r>
  <r>
    <n v="375"/>
    <s v="_x0009__x000a_1-2025-008173"/>
    <s v="Traslado por competencia radicado No 20241110200112 - Solicitud actualización de la FPO del proyecto Nueva subestación Dorada Norte (DON) 115/33/13.2 kV y ampliación de la Subestación Purnio 115 kV._x000d_"/>
    <s v="Unidad de Planeación Minero Energética - UPME"/>
    <s v="DP"/>
    <d v="2025-02-25T00:00:00"/>
    <d v="2025-02-25T00:00:00"/>
    <d v="2025-02-25T00:00:00"/>
    <x v="0"/>
    <x v="13"/>
    <s v="David Andrés Grajales Marín"/>
    <s v="Julio André Bernal Rubiano"/>
    <x v="0"/>
    <n v="9"/>
    <n v="12"/>
    <d v="2025-03-13T00:00:00"/>
    <s v="2-2025-007049"/>
    <d v="2025-03-06T00:00:00"/>
    <s v="N/A"/>
    <s v="N/A"/>
    <s v="SE ASIGNA A LA OAJ, lo devuelven indicando que el tema es del grupo de fondos y que no es competencia de OAJ"/>
  </r>
  <r>
    <n v="376"/>
    <s v="1-2025-008174"/>
    <s v="Traslado por competencia radicado No 20241110200112 - Solicitud actualización de la FPO del proyecto Nueva subestación Dorada Norte (DON) 115/33/13.2 kV y ampliación de la Subestación Purnio 115 kV."/>
    <s v="Unidad de Planeación Minero Energética - UPME"/>
    <s v="DP"/>
    <d v="2025-02-25T00:00:00"/>
    <d v="2025-02-25T00:00:00"/>
    <d v="2025-02-25T00:00:00"/>
    <x v="0"/>
    <x v="13"/>
    <s v="David Andrés Grajales Marín"/>
    <s v="Julio André Bernal Rubiano"/>
    <x v="0"/>
    <n v="9"/>
    <n v="12"/>
    <d v="2025-03-13T00:00:00"/>
    <s v="2-2025-007049"/>
    <d v="2025-03-06T00:00:00"/>
    <s v="N/A"/>
    <s v="N/A"/>
    <s v="SE ASIGNA A LA OAJ, lo devuelven indicando que el tema es del grupo de fondos y que no es competencia de OAJ"/>
  </r>
  <r>
    <n v="377"/>
    <s v="1-2025-008069"/>
    <s v="1. Los proyectos energéticos, convencionales y no convencionales, ubicados en los municipios de La Guajira, Cesar, Bolívar y Antioquia, a corte del 31 de enero del 2025. Por favor indicar el municipio de ubicación y el estado en el que se encuentra (en funcionamiento, en ejecución, en proyección, etc)._x000a_Asimismo, por favor indicar las empresas que se encuentran al frente de cada proyecto y sus casas matrices."/>
    <s v="Corporación CEDINS"/>
    <s v="DP"/>
    <d v="2025-02-25T00:00:00"/>
    <d v="2025-02-25T00:00:00"/>
    <d v="2025-02-26T00:00:00"/>
    <x v="0"/>
    <x v="3"/>
    <s v="David Andrés Grajales Marín"/>
    <s v="Eulogio Solarte"/>
    <x v="0"/>
    <n v="6"/>
    <n v="12"/>
    <d v="2025-03-13T00:00:00"/>
    <s v="2-2025-006499"/>
    <d v="2025-03-03T00:00:00"/>
    <s v="2-2025-006499 - UPME XM ANM ANH"/>
    <d v="2025-03-03T00:00:00"/>
    <m/>
  </r>
  <r>
    <n v="378"/>
    <s v="1-2025-008263"/>
    <s v="UPME: Se ha generado una Respuesta con No. 20251500030281 Respuesta a su solicitud de información relacionada con el “Traslado por competencia UPME RAD 1-2025-004169 (Radicado MME 2-2025-003677)”, recibida mediante el radicado UPME No. 20251110026792."/>
    <s v="Unidad de Planeación Minero Energética - UPME"/>
    <s v="DP"/>
    <d v="2025-02-26T00:00:00"/>
    <d v="2025-02-26T00:00:00"/>
    <d v="2025-02-26T00:00:00"/>
    <x v="0"/>
    <x v="8"/>
    <s v="David Andrés Grajales Marín"/>
    <m/>
    <x v="0"/>
    <n v="5"/>
    <n v="12"/>
    <d v="2025-03-14T00:00:00"/>
    <s v="2-2025-006505"/>
    <d v="2025-03-03T00:00:00"/>
    <s v="N/A"/>
    <s v="N/A"/>
    <m/>
  </r>
  <r>
    <n v="379"/>
    <s v="1-2025-008046"/>
    <s v="Solicitud resolución modificación de la Fecha de Puesta en operación Comercial (“FPO”) del proyecto desarrollado por SAEB LA ARENOSA S.A.S. E.S.P., objeto de la Convocatoria Pública UPME STR – 01 – 20"/>
    <s v="Recurrent Energy"/>
    <s v="DP"/>
    <d v="2025-02-25T00:00:00"/>
    <d v="2025-02-27T00:00:00"/>
    <d v="2025-02-27T00:00:00"/>
    <x v="0"/>
    <x v="0"/>
    <m/>
    <m/>
    <x v="0"/>
    <n v="2"/>
    <n v="12"/>
    <d v="2025-03-13T00:00:00"/>
    <s v="N/A"/>
    <d v="2025-02-27T00:00:00"/>
    <s v="N/A"/>
    <s v="N/A"/>
    <s v="SE ASIGNA AL GRUPO DE ENERGIA ELECTRICA "/>
  </r>
  <r>
    <n v="380"/>
    <s v="1-2025-008242"/>
    <s v="SANTIAGO MOSQUERA C.C. 1.086.042.041- PETICION COMUNIDAD QUE RECLAMA UNOS DERECHOS QUE LE ASISTEN"/>
    <s v="omercialización San Jose E.S.P"/>
    <s v="DP"/>
    <d v="2025-02-26T00:00:00"/>
    <d v="2025-02-27T00:00:00"/>
    <d v="2025-02-27T00:00:00"/>
    <x v="0"/>
    <x v="13"/>
    <s v="David Andrés Grajales Marín"/>
    <s v="Eulogio Solarte"/>
    <x v="0"/>
    <n v="5"/>
    <n v="5"/>
    <d v="2025-03-05T00:00:00"/>
    <s v="2-2025-006508"/>
    <d v="2025-03-03T00:00:00"/>
    <s v="2-2025-006508 CEDENAR"/>
    <d v="2025-03-03T00:00:00"/>
    <s v="CEDENAR  y SSPD"/>
  </r>
  <r>
    <n v="381"/>
    <s v="1-2025-008268"/>
    <s v="Asunto: ARTICULACIÓN PARA PROYECTOS DE ENERGÍAS ALTERNATIVAS - #20250226-5187-I"/>
    <s v="CARLOS ALBERTO VARGAS GRISALES_x000a_ SECRETARIO(A) DE DESPACHO DE MUNICIPIO DOS QUEBRADAS"/>
    <s v="DP"/>
    <d v="2025-02-26T00:00:00"/>
    <d v="2025-02-26T00:00:00"/>
    <d v="2025-02-27T00:00:00"/>
    <x v="0"/>
    <x v="0"/>
    <m/>
    <m/>
    <x v="0"/>
    <n v="5"/>
    <n v="5"/>
    <d v="2025-03-05T00:00:00"/>
    <s v="N/A"/>
    <d v="2025-03-03T00:00:00"/>
    <s v="N/A"/>
    <s v="N/A"/>
    <s v="SE ASIGNA AL LA DEE Grupo de comunidades energeticas al Profesional Rafael Reinaldo Romero Romero"/>
  </r>
  <r>
    <n v="382"/>
    <s v="_x0009__x000a_1-2025-008249"/>
    <s v="copia-Derecho de Petición – Facturación Excesiva en Inmueble Desocupado (segundo derecho de petición)"/>
    <s v="LUCY DEL CARMEN PANTOJA"/>
    <s v="DP"/>
    <d v="2025-02-26T00:00:00"/>
    <d v="2025-02-26T00:00:00"/>
    <d v="2025-02-27T00:00:00"/>
    <x v="0"/>
    <x v="13"/>
    <s v="David Andrés Grajales Marín"/>
    <s v="Eulogio Solarte"/>
    <x v="0"/>
    <n v="8"/>
    <n v="12"/>
    <d v="2025-03-14T00:00:00"/>
    <s v="2-2025-007017"/>
    <d v="2025-03-06T00:00:00"/>
    <s v="N/A"/>
    <s v="N/A"/>
    <m/>
  </r>
  <r>
    <n v="383"/>
    <s v="_x0009__x000a_1-2025-008295"/>
    <s v="Comentarios Enel - Convocatoria PRONE 001-2025  Comentarios al proyecto de Resolución “Por la cual se convoca a los Operadores de Red del servicio de energía eléctrica para presentar Planes, Programas y/o Proyectos de  Formalización de Redes Eléctricas incluyendo sistemas de Autogeneración a Pequeña Escala, para la adjudicación de recursos del Programa de Normalización de Redes Eléctricas"/>
    <s v="Enel Colombia"/>
    <s v="DP"/>
    <d v="2025-02-26T00:00:00"/>
    <d v="2025-02-26T00:00:00"/>
    <d v="2025-02-27T00:00:00"/>
    <x v="0"/>
    <x v="7"/>
    <s v="David Andrés Grajales Marín"/>
    <m/>
    <x v="0"/>
    <n v="8"/>
    <n v="12"/>
    <d v="2025-03-14T00:00:00"/>
    <s v="2-2025-007099"/>
    <d v="2025-03-06T00:00:00"/>
    <s v="N/A"/>
    <s v="N/A"/>
    <m/>
  </r>
  <r>
    <n v="384"/>
    <s v="_x0009__x000a_1-2025-008296"/>
    <s v="Comentarios Enel - Convocatoria PRONE 001-2025  Comentarios al proyecto de Resolución “Por la cual se convoca a los Operadores de Red del servicio de energía eléctrica para presentar Planes, Programas y/o Proyectos de  Formalización de Redes Eléctricas incluyendo sistemas de Autogeneración a Pequeña Escala, para la adjudicación de recursos del Programa de Normalización de Redes Eléctricas"/>
    <s v="Enel Colombia"/>
    <s v="DP"/>
    <d v="2025-02-26T00:00:00"/>
    <d v="2025-02-26T00:00:00"/>
    <d v="2025-02-27T00:00:00"/>
    <x v="0"/>
    <x v="7"/>
    <s v="David Andrés Grajales Marín"/>
    <m/>
    <x v="0"/>
    <n v="8"/>
    <n v="5"/>
    <d v="2025-03-05T00:00:00"/>
    <s v="2-2025-007099"/>
    <d v="2025-03-06T00:00:00"/>
    <s v="N/A"/>
    <s v="N/A"/>
    <m/>
  </r>
  <r>
    <n v="385"/>
    <s v="1-2025-008340"/>
    <s v="Nuevos proyectos hidroeléctricos en la mira de China ¿Qué nos enseña el proyecto Coca Codo Sinclair?"/>
    <s v="Latinoamérica Sustentable"/>
    <s v="DP"/>
    <d v="2025-02-26T00:00:00"/>
    <d v="2025-02-26T00:00:00"/>
    <d v="2025-02-27T00:00:00"/>
    <x v="0"/>
    <x v="13"/>
    <s v="David Andrés Grajales Marín"/>
    <s v="Eulogio Solarte"/>
    <x v="0"/>
    <n v="7"/>
    <n v="5"/>
    <d v="2025-03-05T00:00:00"/>
    <s v="2-2025-006824"/>
    <d v="2025-03-05T00:00:00"/>
    <s v="N/A"/>
    <s v="N/A"/>
    <m/>
  </r>
  <r>
    <n v="386"/>
    <s v="1-2025-008347"/>
    <s v="Solicitud de intervención y garantías de transparencia en el Proyecto Solar Urrá 19,9 MW_x0009_"/>
    <s v="CONSORCIO LUXPOWER 2022"/>
    <s v="DP"/>
    <d v="2025-02-26T00:00:00"/>
    <d v="2025-02-26T00:00:00"/>
    <d v="2025-02-27T00:00:00"/>
    <x v="0"/>
    <x v="0"/>
    <m/>
    <m/>
    <x v="0"/>
    <n v="5"/>
    <n v="5"/>
    <d v="2025-03-05T00:00:00"/>
    <s v="N/A"/>
    <d v="2025-03-03T00:00:00"/>
    <s v="N/A"/>
    <s v="N/A"/>
    <s v="se asigna al Despacho del ministro al profesional Felipe Alberto Corral Montoya"/>
  </r>
  <r>
    <n v="387"/>
    <s v="1-2025-008350"/>
    <s v="DENUNCIA RELACIONADO CON LAS ACTIVIDADES OPERATIVAS DE LA PEQUEÑA CENTRAL HIDROELÉCTRICA EL EDÉN"/>
    <s v="HUGO TABORDA ROTAVISPA"/>
    <s v="DP"/>
    <d v="2025-02-26T00:00:00"/>
    <d v="2025-02-26T00:00:00"/>
    <d v="2025-02-27T00:00:00"/>
    <x v="0"/>
    <x v="13"/>
    <s v="David Andrés Grajales Marín"/>
    <s v="Eulogio Solarte"/>
    <x v="0"/>
    <n v="7"/>
    <n v="5"/>
    <d v="2025-03-05T00:00:00"/>
    <s v="2-2025-006778"/>
    <d v="2025-03-05T00:00:00"/>
    <s v="N/A"/>
    <s v="N/A"/>
    <m/>
  </r>
  <r>
    <n v="388"/>
    <s v="_x0009__x000a_1-2025-008364"/>
    <s v=" Solicitud de las convenciones colectivas de trabajo de la  electrificadora de Bolívar, electrocosta, electricaribe y  caribemar de la costa esp SAS, como también todo los_x000a_ acuerdos extra convencionales que se hayan firmado hasta la fechA"/>
    <s v="ALVARO DE LA ROSA CARVAJAL"/>
    <s v="DP"/>
    <d v="2025-02-26T00:00:00"/>
    <d v="2025-02-26T00:00:00"/>
    <d v="2025-02-27T00:00:00"/>
    <x v="0"/>
    <x v="0"/>
    <m/>
    <m/>
    <x v="0"/>
    <n v="1"/>
    <n v="12"/>
    <d v="2025-03-14T00:00:00"/>
    <s v="N/A"/>
    <d v="2025-02-27T00:00:00"/>
    <s v="N/A"/>
    <s v="N/A"/>
    <s v="SE ASIGNA AL Grupo de Relacionamiento con el Ciudadano y Gestión de la Información PARA QUE DESDE EL ARCHIVO CENTRAL DEN RESPUESTA "/>
  </r>
  <r>
    <n v="389"/>
    <s v="1-2025-008373"/>
    <s v="Solicitud restitución administración, operación y mantenimiento termoelecricas de Paipa"/>
    <s v="Asamblea de Boyacá"/>
    <s v="DP"/>
    <d v="2025-02-26T00:00:00"/>
    <d v="2025-02-27T00:00:00"/>
    <d v="2025-02-27T00:00:00"/>
    <x v="0"/>
    <x v="7"/>
    <s v="David Andrés Grajales Marín"/>
    <m/>
    <x v="0"/>
    <n v="19"/>
    <n v="12"/>
    <d v="2025-03-14T00:00:00"/>
    <s v="2-2025-008366"/>
    <d v="2025-03-17T00:00:00"/>
    <s v="2-2025-008366"/>
    <d v="2025-03-17T00:00:00"/>
    <s v="se asigna al Grupo de asuntos Legislativos, devuelven radicado indicando que el tema no es de su competencia"/>
  </r>
  <r>
    <n v="390"/>
    <s v="1-2025-008383"/>
    <s v="Respuesta a su comunicación con radicado No. 2-2025-003789 del 12 de febrero de 2025., recibida mediante radicado ANLA 20256200150422 del 12 de febrero de 2025. TRASLADO POR COMPETENCIA RAD MME1-2025-005503 / 1-2025-005504 de la petición de BRB INGENIEROS"/>
    <s v="Agencia Nacional de Licencias Ambientales - ANLA"/>
    <s v="DP"/>
    <d v="2025-02-26T00:00:00"/>
    <d v="2025-02-26T00:00:00"/>
    <d v="2025-02-27T00:00:00"/>
    <x v="0"/>
    <x v="8"/>
    <s v="David Andrés Grajales Marín"/>
    <m/>
    <x v="0"/>
    <n v="21"/>
    <n v="12"/>
    <d v="2025-03-14T00:00:00"/>
    <s v="2-2025-008687"/>
    <d v="2025-03-19T00:00:00"/>
    <s v="N/A"/>
    <s v="N/A"/>
    <m/>
  </r>
  <r>
    <n v="391"/>
    <s v="1-2025-008389"/>
    <s v="Garantía Construcción del Proyecto Sahagún 400MW - Resolución CREG 061 de 2007."/>
    <s v="Enel Colombia S.A.S. ESP"/>
    <s v="DP"/>
    <d v="2025-02-26T00:00:00"/>
    <d v="2025-02-26T00:00:00"/>
    <d v="2025-02-27T00:00:00"/>
    <x v="0"/>
    <x v="13"/>
    <s v="David Andrés Grajales Marín"/>
    <s v="Eulogio Solarte"/>
    <x v="0"/>
    <n v="5"/>
    <n v="5"/>
    <d v="2025-03-05T00:00:00"/>
    <s v="2-2025-007009"/>
    <d v="2025-03-03T00:00:00"/>
    <s v="N/A"/>
    <s v="N/A"/>
    <m/>
  </r>
  <r>
    <n v="392"/>
    <s v="1-2025-008400"/>
    <s v="Copia . Respuesta Enel Colombia 746387741"/>
    <s v="Arlet Johanna Ruiz Rodríguez"/>
    <s v="DP"/>
    <d v="2025-02-26T00:00:00"/>
    <d v="2025-02-26T00:00:00"/>
    <d v="2025-02-27T00:00:00"/>
    <x v="0"/>
    <x v="13"/>
    <s v="David Andrés Grajales Marín"/>
    <s v="Eulogio Solarte"/>
    <x v="0"/>
    <n v="7"/>
    <n v="5"/>
    <d v="2025-03-05T00:00:00"/>
    <s v="_x0009__x000a_2-2025-006777"/>
    <d v="2025-03-05T00:00:00"/>
    <s v="N/A"/>
    <s v="N/A"/>
    <m/>
  </r>
  <r>
    <n v="393"/>
    <s v="_x0009__x000a_1-2025-008402"/>
    <s v="Copia . RECLAMO ASOCIADO RECLAMO Y DENUNCIA PÚBLICA POR ABUSO DE POSICIÓN  DOMINANTE Y COBRO DE LO NO DEBIDO POR PARTE DE LA PRESTADORA Air_x000a_e S.A.S. E.S.P. RECLAMO ASOCIADO A LOS RADICADOS 51168682 de_x000a_ 23/01/2025 y 52286637 de 24/02/2025"/>
    <s v="William Antonio Beltran Urueta"/>
    <s v="DP"/>
    <d v="2025-02-26T00:00:00"/>
    <d v="2025-02-26T00:00:00"/>
    <d v="2025-02-27T00:00:00"/>
    <x v="0"/>
    <x v="3"/>
    <s v="David Andrés Grajales Marín"/>
    <s v="Eulogio Solarte"/>
    <x v="0"/>
    <n v="5"/>
    <n v="12"/>
    <d v="2025-03-14T00:00:00"/>
    <s v="2-2025-006500"/>
    <d v="2025-03-03T00:00:00"/>
    <s v="_x0009__x000a_2-2025-006500 - SSPD"/>
    <d v="2025-03-03T00:00:00"/>
    <s v="SE COPIA AL PETICIONARIO"/>
  </r>
  <r>
    <n v="394"/>
    <s v="1-2025-008405"/>
    <s v="Copia . Respuesta Enel Colombia 746387741"/>
    <s v=" Arlet Johanna Ruiz Rodríguez"/>
    <s v="DP"/>
    <d v="2025-02-26T00:00:00"/>
    <d v="2025-02-26T00:00:00"/>
    <d v="2025-02-27T00:00:00"/>
    <x v="0"/>
    <x v="13"/>
    <s v="David Andrés Grajales Marín"/>
    <s v="Eulogio Solarte"/>
    <x v="0"/>
    <n v="7"/>
    <n v="12"/>
    <d v="2025-03-14T00:00:00"/>
    <s v="_x0009__x000a_2-2025-006777"/>
    <d v="2025-03-05T00:00:00"/>
    <s v="N/A"/>
    <s v="N/A"/>
    <m/>
  </r>
  <r>
    <n v="395"/>
    <s v="_x0009__x000a_1-2025-008410"/>
    <s v="OFICIO 242 REFERENCIA: Cumplimiento de la Circular No. 001 de 2025.  ASUNTO: CONVOCATORIA MESA DE TRABAJO - Negociación directa de Acuerdo Operacionales de Coexistencia por superposición de áreas entre los proyectos “Parque Fotovoltaico Córdoba 1 (Chinú 350 MW)” y “Área de exploración Mangle SSJN-7” en el marco de la Resolución No. 40303 de  2022”. "/>
    <s v="Procuraduría General de la Nación"/>
    <s v="DP"/>
    <d v="2025-02-27T00:00:00"/>
    <d v="2025-02-27T00:00:00"/>
    <d v="2025-02-27T00:00:00"/>
    <x v="0"/>
    <x v="15"/>
    <s v="David Andrés Grajales Marín"/>
    <s v="Farid Alejandro Tovar Aristizábal"/>
    <x v="0"/>
    <n v="4"/>
    <n v="12"/>
    <d v="2025-03-17T00:00:00"/>
    <s v="2-2025-006392"/>
    <d v="2025-03-03T00:00:00"/>
    <s v="2-2025-006392"/>
    <d v="2025-03-03T00:00:00"/>
    <s v="RESPUESTA A PROCURADURIA"/>
  </r>
  <r>
    <n v="396"/>
    <s v="_x0009__x000a_1-2025-008411"/>
    <s v=" solicitar amablemente información al proyecto de energías el cual fuimos_x000a_ convocados y visitados en el mes de diciembre por el ministerio. "/>
    <s v=" Pilar Mayusa Castro _x000a_Secretaria ASOPROCHOM"/>
    <s v="DP"/>
    <d v="2025-02-27T00:00:00"/>
    <d v="2025-02-27T00:00:00"/>
    <d v="2025-02-27T00:00:00"/>
    <x v="0"/>
    <x v="0"/>
    <m/>
    <m/>
    <x v="0"/>
    <n v="4"/>
    <n v="12"/>
    <d v="2025-03-17T00:00:00"/>
    <s v="N/A"/>
    <d v="2025-03-03T00:00:00"/>
    <s v="N/A"/>
    <s v="N/A"/>
    <s v="se asigna a la DDE Grupo de Comunidades Energeticas a John Bolaños"/>
  </r>
  <r>
    <n v="397"/>
    <s v="1-2025-008422"/>
    <s v="Manifiesto Pequeña Central Hidroeléctrica el Retiro"/>
    <s v="Alcaldía de Salazar"/>
    <s v="DP"/>
    <d v="2025-02-27T00:00:00"/>
    <d v="2025-02-27T00:00:00"/>
    <d v="2025-02-27T00:00:00"/>
    <x v="0"/>
    <x v="0"/>
    <m/>
    <m/>
    <x v="0"/>
    <n v="2"/>
    <n v="12"/>
    <d v="2025-03-17T00:00:00"/>
    <s v="N/A"/>
    <d v="2025-03-01T00:00:00"/>
    <s v="N/A"/>
    <s v="N/A"/>
    <s v="se asigna a OAAS"/>
  </r>
  <r>
    <n v="398"/>
    <s v="1-2025-008205"/>
    <s v="COPIA Derecho de petición ante la amenaza que día a día aumenta con el poste de la red de alta tensión (de la línea establecida sobre el predio habitado) ya que este se le ha dañado un soport"/>
    <s v="Margarita Sanchez Cortes"/>
    <s v="DP"/>
    <d v="2025-02-26T00:00:00"/>
    <d v="2025-02-26T00:00:00"/>
    <d v="2025-02-27T00:00:00"/>
    <x v="0"/>
    <x v="13"/>
    <s v="David Andrés Grajales Marín"/>
    <s v="Eulogio Solarte"/>
    <x v="0"/>
    <n v="8"/>
    <n v="12"/>
    <d v="2025-03-14T00:00:00"/>
    <s v="2-2025-007011"/>
    <d v="2025-03-06T00:00:00"/>
    <s v="N/A"/>
    <s v="N/A"/>
    <m/>
  </r>
  <r>
    <n v="399"/>
    <s v="1-2025-008223"/>
    <s v="Pérdidas de energía renovable alcanzan nuevo máximo tras más que duplicarse en 2024"/>
    <s v="C.I. Melo Arango S.A.S."/>
    <s v="DP"/>
    <d v="2025-02-26T00:00:00"/>
    <d v="2025-02-26T00:00:00"/>
    <d v="2025-02-27T00:00:00"/>
    <x v="0"/>
    <x v="10"/>
    <s v="David Andrés Grajales Marín"/>
    <s v="Eulogio Solarte"/>
    <x v="0"/>
    <n v="8"/>
    <n v="12"/>
    <d v="2025-03-14T00:00:00"/>
    <s v="2-2025-006770"/>
    <d v="2025-03-06T00:00:00"/>
    <s v="N/A"/>
    <s v="N/A"/>
    <m/>
  </r>
  <r>
    <n v="400"/>
    <s v="1-2025-008248"/>
    <s v="Copia-Derecho de Petición – Facturación Excesiva en Inmueble Desocupado (segundo derecho de petición)"/>
    <s v="LUCY DEL CARMEN PANTOJA"/>
    <s v="DP"/>
    <d v="2025-02-26T00:00:00"/>
    <d v="2025-02-26T00:00:00"/>
    <d v="2025-02-27T00:00:00"/>
    <x v="0"/>
    <x v="13"/>
    <s v="David Andrés Grajales Marín"/>
    <s v="Eulogio Solarte"/>
    <x v="0"/>
    <n v="8"/>
    <n v="12"/>
    <d v="2025-03-14T00:00:00"/>
    <s v="2-2025-007017"/>
    <d v="2025-03-06T00:00:00"/>
    <s v="N/A"/>
    <s v="N/A"/>
    <m/>
  </r>
  <r>
    <n v="401"/>
    <s v="_x0009__x000a_1-2025-008429"/>
    <s v=" Acciones Plan Nacional de Garantías Electorales 2026 – Legislativas y fórmula presidencial"/>
    <s v="Ministerio del Interior"/>
    <s v="DP"/>
    <d v="2025-02-27T00:00:00"/>
    <d v="2025-02-27T00:00:00"/>
    <d v="2025-02-27T00:00:00"/>
    <x v="0"/>
    <x v="1"/>
    <s v="David Andrés Grajales Marín"/>
    <s v="Julio André Bernal Rubiano"/>
    <x v="0"/>
    <n v="20"/>
    <n v="12"/>
    <d v="2025-03-17T00:00:00"/>
    <s v="2-2025-009101"/>
    <d v="2025-03-19T00:00:00"/>
    <s v="N/A"/>
    <s v="N/A"/>
    <s v="Se dio respuesta al peticionario de acuerdo a lo solicitado"/>
  </r>
  <r>
    <n v="402"/>
    <s v="_x0009__x000a_1-2025-008439"/>
    <s v="Comentarios al Proyecto de Resolución “Por la cual se definen las reglas generales para la implementación de un mecanismo bajo un esquema de pago por diferencias, que promueva la _x000a_contratación de energía a largo plazo a partir de tecnologías de bajas emisiones y se establecen  los lineamientos para la primera ronda de adjudicaciones”"/>
    <s v="José Luis Palacios Verswyvel"/>
    <s v="DP"/>
    <d v="2025-02-27T00:00:00"/>
    <d v="2025-02-27T00:00:00"/>
    <d v="2025-02-27T00:00:00"/>
    <x v="0"/>
    <x v="0"/>
    <m/>
    <m/>
    <x v="0"/>
    <n v="4"/>
    <n v="12"/>
    <d v="2025-03-17T00:00:00"/>
    <s v="N/A"/>
    <d v="2025-03-03T00:00:00"/>
    <s v="N/A"/>
    <s v="N/A"/>
    <s v="Se reasigna a la OARE"/>
  </r>
  <r>
    <n v="403"/>
    <s v="1-2025-008476"/>
    <s v="Dp Solicito atentamente a su oficina que se sirva resolver de manera favorable las siguientes peticiones"/>
    <s v=" KAREN GRACE GIL FLOREZ"/>
    <s v="DP"/>
    <d v="2025-02-27T00:00:00"/>
    <d v="2025-02-27T00:00:00"/>
    <d v="2025-02-27T00:00:00"/>
    <x v="0"/>
    <x v="10"/>
    <s v="David Andrés Grajales Marín"/>
    <s v="Eulogio Solarte"/>
    <x v="0"/>
    <n v="8"/>
    <n v="12"/>
    <d v="2025-03-17T00:00:00"/>
    <s v="2-2025-007207"/>
    <d v="2025-03-07T00:00:00"/>
    <s v="2-2025-007207"/>
    <d v="2025-03-07T00:00:00"/>
    <m/>
  </r>
  <r>
    <n v="404"/>
    <s v="1-2025-008487"/>
    <s v="DERECHO DE PETICIÓN A CAUSA DE LA AUSENCIA DEL SERVICIO DE ENERGÍA ELÉCTRICA."/>
    <s v="Frangelina Gratz"/>
    <s v="DP"/>
    <d v="2025-02-27T00:00:00"/>
    <d v="2025-02-27T00:00:00"/>
    <d v="2025-02-27T00:00:00"/>
    <x v="0"/>
    <x v="10"/>
    <s v="David Andrés Grajales Marín"/>
    <s v="Eulogio Solarte"/>
    <x v="0"/>
    <n v="12"/>
    <n v="12"/>
    <d v="2025-03-17T00:00:00"/>
    <s v="2-2025-007682"/>
    <d v="2025-03-11T00:00:00"/>
    <s v="N/A"/>
    <s v="N/A"/>
    <m/>
  </r>
  <r>
    <n v="405"/>
    <s v="_x0009__x000a_1-2025-008543"/>
    <s v="Solicitud de las convenciones colectivas de trabajo de la electrificadora de Bolívar, electricista, Electricaribe y caribemar de la costa esp SAS"/>
    <s v="Jubilación de electricaribe SAS esp "/>
    <s v="DP"/>
    <d v="2025-02-27T00:00:00"/>
    <d v="2025-02-27T00:00:00"/>
    <d v="2025-02-27T00:00:00"/>
    <x v="0"/>
    <x v="0"/>
    <m/>
    <m/>
    <x v="0"/>
    <n v="0"/>
    <n v="12"/>
    <d v="2025-03-17T00:00:00"/>
    <s v="N/A"/>
    <d v="2025-02-27T00:00:00"/>
    <s v="N/A"/>
    <s v="N/A"/>
    <s v="SE ASIGNA AL Grupo de Relacionamiento con el Ciudadano y Gestión de la Información PARA QUE DESDE EL ARCHIVO CENTRAL DEN RESPUESTA "/>
  </r>
  <r>
    <n v="406"/>
    <s v="_x0009__x000a_1-2025-008545"/>
    <s v="SOLICITUD DE INFORMACION solicitar el subsidio de energía eléctrica para riego, contenidos en el Articulo 90 de la Ley 2276 del 2.022 (Presupuesto de Rentas y Recursos de Capital)"/>
    <s v="Jesús Eduardo Mejía"/>
    <s v="DP"/>
    <d v="2025-02-27T00:00:00"/>
    <d v="2025-02-27T00:00:00"/>
    <d v="2025-02-27T00:00:00"/>
    <x v="0"/>
    <x v="0"/>
    <m/>
    <m/>
    <x v="0"/>
    <n v="0"/>
    <n v="12"/>
    <d v="2025-03-17T00:00:00"/>
    <s v="N/A"/>
    <d v="2025-02-27T00:00:00"/>
    <s v="N/A"/>
    <s v="N/A"/>
    <s v="se asigna al Grupo de Subsidios"/>
  </r>
  <r>
    <n v="407"/>
    <s v="1-2025-008565"/>
    <s v="Sistema Nacional de Información de Proyectos del Sector Minero Energético vs DUPI - PCH Doña Teresa - Proeléctrica"/>
    <s v="Proeléctrica"/>
    <s v="DP"/>
    <d v="2025-02-27T00:00:00"/>
    <d v="2025-02-27T00:00:00"/>
    <d v="2025-02-27T00:00:00"/>
    <x v="0"/>
    <x v="8"/>
    <s v="David Andrés Grajales Marín"/>
    <m/>
    <x v="0"/>
    <n v="11"/>
    <n v="12"/>
    <d v="2025-03-17T00:00:00"/>
    <s v="2-2025-007370"/>
    <d v="2025-03-10T00:00:00"/>
    <s v="N/A"/>
    <s v="N/A"/>
    <m/>
  </r>
  <r>
    <n v="408"/>
    <s v="1-2025-008359"/>
    <s v="OFICIO 125 SOLICITUD CONCEPTO DE LOS RECURSOS DE DESTINACION ESPECIFICA ESTAMPILLA PROELECTRIFICACION COSNTRUCCION DE REDES DE MEDIA Y BAJA TENSION PARA EL ALUMBRADO PUBLICO EN LA VIA "/>
    <s v="Secretaría de Hacienda de Tólima"/>
    <s v="OTROS "/>
    <d v="2025-02-26T00:00:00"/>
    <d v="2025-02-26T00:00:00"/>
    <d v="2025-02-28T00:00:00"/>
    <x v="1"/>
    <x v="5"/>
    <m/>
    <m/>
    <x v="1"/>
    <n v="6"/>
    <n v="12"/>
    <d v="2025-03-14T00:00:00"/>
    <s v="N/A"/>
    <d v="2025-03-04T00:00:00"/>
    <s v="N/A"/>
    <s v="N/A"/>
    <s v="Información solicitada por el Ministerio, se descarga la documentación y se guarda en la carpeta de usuarios rurales"/>
  </r>
  <r>
    <n v="409"/>
    <s v="_x0009__x000a_1-2025-008665"/>
    <s v="Completado: Respuesta Comunicación ANDEG Res 066 y 069 y Termotasajero VF - PARTE 2 TERMOTASAJERO"/>
    <s v="XM S.A  E.S.P."/>
    <s v="DP"/>
    <d v="2025-02-28T00:00:00"/>
    <d v="2025-02-28T00:00:00"/>
    <d v="2025-02-28T00:00:00"/>
    <x v="0"/>
    <x v="10"/>
    <s v="David Andrés Grajales Marín"/>
    <s v="Julio André Bernal Rubiano"/>
    <x v="0"/>
    <n v="7"/>
    <n v="12"/>
    <d v="2025-03-18T00:00:00"/>
    <s v="2-2025-007208"/>
    <d v="2025-03-07T00:00:00"/>
    <s v="N/A"/>
    <s v="N/A"/>
    <m/>
  </r>
  <r>
    <n v="410"/>
    <s v="_x0009__x000a_1-2025-008616"/>
    <s v="Traslado del EXT25-00023725 sobre contacto de estructuración de proyectos de energía Chocó, Cauca Valle y Nariño. EXT25-00023725 - 27 febrero 2025 RespuestaRadicado comunicación recibida en esta entidad con _x000a_radicado del asunto suscrita por la señora LINA MARÍA MORALES, mediante la _x000a_cual adjunta varios documentos con información de empresa especializada en _x000a_proyectos energéticos que trabaja principalmente, en el occidente colombiano. "/>
    <s v="Presidencia de la Republica"/>
    <s v="DP"/>
    <d v="2025-02-27T00:00:00"/>
    <d v="2025-02-27T00:00:00"/>
    <d v="2025-02-28T00:00:00"/>
    <x v="0"/>
    <x v="6"/>
    <s v="David Andrés Grajales Marín"/>
    <s v="Julio André Bernal Rubiano"/>
    <x v="0"/>
    <n v="7"/>
    <n v="12"/>
    <d v="2025-03-17T00:00:00"/>
    <s v="2-2025-007014"/>
    <d v="2025-03-06T00:00:00"/>
    <s v="N/A"/>
    <s v="N/A"/>
    <m/>
  </r>
  <r>
    <n v="411"/>
    <s v="_x0009__x000a_1-2025-008626"/>
    <s v="S2025002002 - Notificación vía correo electrónico Resolución CREG 502 120E de 2024 "/>
    <s v="Comisión de Regulación de Energía y Gas - CREG"/>
    <s v="DP"/>
    <d v="2025-02-27T00:00:00"/>
    <d v="2025-02-28T00:00:00"/>
    <d v="2025-02-28T00:00:00"/>
    <x v="0"/>
    <x v="0"/>
    <m/>
    <m/>
    <x v="0"/>
    <n v="4"/>
    <n v="12"/>
    <d v="2025-03-17T00:00:00"/>
    <s v="N/A"/>
    <d v="2025-03-03T00:00:00"/>
    <s v="N/A"/>
    <s v="N/A"/>
    <s v="se asigno OAJ"/>
  </r>
  <r>
    <n v="412"/>
    <s v="1-2025-008627"/>
    <s v="S2025002003 - Notificación vía correo electrónico Resolución CREG 502 120B de 2024 - Notificación vía correo electrónico Resolución CREG 502 120B de 2024"/>
    <s v="Comisión de Regulación de Energía y Gas - CREG"/>
    <s v="DP"/>
    <d v="2025-02-27T00:00:00"/>
    <d v="2025-02-28T00:00:00"/>
    <d v="2025-03-28T00:00:00"/>
    <x v="0"/>
    <x v="0"/>
    <m/>
    <m/>
    <x v="0"/>
    <n v="4"/>
    <n v="12"/>
    <d v="2025-03-17T00:00:00"/>
    <s v="N/A"/>
    <d v="2025-03-03T00:00:00"/>
    <s v="N/A"/>
    <s v="N/A"/>
    <s v="se asigno OAJ"/>
  </r>
  <r>
    <n v="413"/>
    <s v="_x0009__x000a_1-2025-008639"/>
    <s v="Queja contra Afinia "/>
    <s v="JOURIE HERNÁNDEZ ÁLVAREZ "/>
    <s v="DP"/>
    <d v="2025-02-27T00:00:00"/>
    <d v="2025-02-28T00:00:00"/>
    <d v="2025-02-28T00:00:00"/>
    <x v="0"/>
    <x v="10"/>
    <s v="David Andrés Grajales Marín"/>
    <s v="Eulogio Solarte"/>
    <x v="0"/>
    <n v="7"/>
    <n v="12"/>
    <d v="2025-03-17T00:00:00"/>
    <s v="2-2025-007047"/>
    <d v="2025-03-06T00:00:00"/>
    <s v="2-2025-007047"/>
    <d v="2025-03-06T00:00:00"/>
    <m/>
  </r>
  <r>
    <n v="414"/>
    <s v="1-2025-008745"/>
    <s v="RECLAMO Y DENUNCIA PÚBLICA POR ABUSO DE POSICIÓN DOMINANTE Y COBRO DE LO NO DEBIDO POR PARTE DE LA PRESTADORA Air-e S.A.S. E.S.P. RECLAMO ASOCIADO A LOS _x000a_RADICADOS 51168682 de 23/01/2025 y 52286637 de 24/02/2025 "/>
    <s v="William Antonio Beltran Urueta"/>
    <s v="DP"/>
    <d v="2025-02-28T00:00:00"/>
    <d v="2025-02-28T00:00:00"/>
    <d v="2025-02-28T00:00:00"/>
    <x v="0"/>
    <x v="3"/>
    <s v="David Andrés Grajales Marín"/>
    <s v="Eulogio Solarte"/>
    <x v="0"/>
    <n v="6"/>
    <n v="12"/>
    <d v="2025-03-18T00:00:00"/>
    <s v="2-2025-007010"/>
    <d v="2025-03-06T00:00:00"/>
    <s v="N/A"/>
    <s v="N/A"/>
    <m/>
  </r>
  <r>
    <n v="415"/>
    <s v="1-2025-008773"/>
    <s v="COTIZACION PANELES SOLARES PARA LA ILUMINACION UNIDAD RESIDENCIAL ALHAMBRA 2"/>
    <s v="María Consuelo Quintero"/>
    <s v="DP"/>
    <d v="2025-02-28T00:00:00"/>
    <d v="2025-02-28T00:00:00"/>
    <d v="2025-02-28T00:00:00"/>
    <x v="0"/>
    <x v="10"/>
    <s v="David Andrés Grajales Marín"/>
    <s v="Eulogio Solarte"/>
    <x v="0"/>
    <n v="6"/>
    <n v="12"/>
    <d v="2025-03-18T00:00:00"/>
    <s v="2-2025-006776"/>
    <d v="2025-03-06T00:00:00"/>
    <s v="N/A"/>
    <s v="N/A"/>
    <m/>
  </r>
  <r>
    <n v="416"/>
    <s v="_x0009__x000a_1-2025-008785"/>
    <s v="Remisión copia respuesta a derecho de petición presentado por ORLANDO Y LUIS ANTONIO VELANDIA VIRACACHA)"/>
    <s v="Alcaldía Municipio de la Salina"/>
    <s v="DP"/>
    <d v="2025-02-28T00:00:00"/>
    <d v="2025-02-28T00:00:00"/>
    <d v="2025-02-28T00:00:00"/>
    <x v="0"/>
    <x v="0"/>
    <m/>
    <m/>
    <x v="0"/>
    <n v="1"/>
    <n v="12"/>
    <d v="2025-03-18T00:00:00"/>
    <s v="N/A"/>
    <d v="2025-03-01T00:00:00"/>
    <s v="N/A"/>
    <s v="N/A"/>
    <s v="SE ASIGNA A OAAS"/>
  </r>
  <r>
    <n v="417"/>
    <s v="_x0009__x000a_1-2025-008808"/>
    <s v="Petición de información sobre colaboradores de GENSA - TERCERA SOLICITUD Solicitud de aclaración, rectificación o subsanación a la respuesta del derecho de petición del 18/11/2024 y segunda respuesta del 28/01/2025 "/>
    <s v="JOSE EDUARDO NOREÑA CASTRO"/>
    <s v="DP"/>
    <d v="2025-02-28T00:00:00"/>
    <d v="2025-02-28T00:00:00"/>
    <d v="2025-02-28T00:00:00"/>
    <x v="0"/>
    <x v="3"/>
    <s v="David Andrés Grajales Marín"/>
    <s v="Eulogio Solarte"/>
    <x v="0"/>
    <n v="6"/>
    <n v="12"/>
    <d v="2025-03-18T00:00:00"/>
    <s v="2-2025-006936"/>
    <d v="2025-03-06T00:00:00"/>
    <s v="2-2025-006936 - GENSA"/>
    <d v="2025-03-06T00:00:00"/>
    <s v="SE COPIA AL PETICIONARIO"/>
  </r>
  <r>
    <n v="418"/>
    <s v="3-2025-008052"/>
    <s v="1-2025-010496"/>
    <s v="Oficina de Asuntos Ambientales y Sociales"/>
    <s v="DP"/>
    <d v="2025-02-21T00:00:00"/>
    <d v="2025-02-24T00:00:00"/>
    <d v="2025-02-28T00:00:00"/>
    <x v="0"/>
    <x v="8"/>
    <s v="David Andrés Grajales Marín"/>
    <m/>
    <x v="0"/>
    <n v="27"/>
    <n v="12"/>
    <d v="2025-03-11T00:00:00"/>
    <s v="2-2025-009236"/>
    <d v="2025-03-20T00:00:00"/>
    <s v="N/A"/>
    <s v="N/A"/>
    <m/>
  </r>
  <r>
    <n v="419"/>
    <s v=" 3-2025-008230"/>
    <s v="Designación apoyo a la supervisión – JERALDYN TAUTIVA GUARIN"/>
    <s v="Grupo de Fondos de Inversión y Gestión del Sector Eléctrico Colombiano"/>
    <s v="OTROS "/>
    <d v="2025-02-25T00:00:00"/>
    <d v="2025-02-28T00:00:00"/>
    <d v="2025-02-28T00:00:00"/>
    <x v="0"/>
    <x v="14"/>
    <m/>
    <m/>
    <x v="1"/>
    <n v="22"/>
    <n v="12"/>
    <d v="2025-03-13T00:00:00"/>
    <s v="N/A"/>
    <d v="2025-03-19T00:00:00"/>
    <s v="N/A"/>
    <s v="N/A"/>
    <s v="Se archiva al ser una comunicación que no requiere respuesta. "/>
  </r>
  <r>
    <n v="420"/>
    <s v="3-2025-008536"/>
    <s v="Convocar a Operadores de Red del servicio de energía eléctrica para presentar Planes, Programas y/o Proyectos de Normalización de Redes Eléctricas incluyendo sistemas de Autogeneración a Pequeña Escala"/>
    <s v="Grupo de Relacionamiento con el Ciudadano y Gestión de la Información"/>
    <s v="OTROS "/>
    <d v="2025-02-28T00:00:00"/>
    <d v="2025-02-28T00:00:00"/>
    <d v="2025-02-28T00:00:00"/>
    <x v="0"/>
    <x v="7"/>
    <m/>
    <m/>
    <x v="1"/>
    <n v="25"/>
    <n v="12"/>
    <d v="2025-03-18T00:00:00"/>
    <s v="N/A"/>
    <d v="2025-03-25T00:00:00"/>
    <s v="N/A"/>
    <s v="N/A"/>
    <s v="Comunicacion informativa"/>
  </r>
  <r>
    <n v="421"/>
    <s v="3-2025-008232"/>
    <s v="Designación apoyo a la supervisión – DAVID ANDRES GRAJALES MARIN"/>
    <s v="Grupo de Fondos de Inversión y Gestión del Sector Eléctrico Colombiano"/>
    <s v="OTROS "/>
    <d v="2025-02-25T00:00:00"/>
    <d v="2025-02-28T00:00:00"/>
    <d v="2025-02-28T00:00:00"/>
    <x v="0"/>
    <x v="4"/>
    <m/>
    <m/>
    <x v="1"/>
    <n v="15"/>
    <n v="12"/>
    <d v="2025-03-13T00:00:00"/>
    <s v="N/A"/>
    <d v="2025-03-12T00:00:00"/>
    <s v="N/A"/>
    <s v="N/A"/>
    <s v="Oficios de designación de apoyo a la supervisión - No requiere respuesta"/>
  </r>
  <r>
    <n v="422"/>
    <s v="3-2025-008233"/>
    <s v="Designación apoyo a la supervisión – DAVID ANDRES GRAJALES MARIN"/>
    <s v="Grupo de Fondos de Inversión y Gestión del Sector Eléctrico Colombiano"/>
    <s v="OTROS "/>
    <d v="2025-02-25T00:00:00"/>
    <d v="2025-02-28T00:00:00"/>
    <d v="2025-02-28T00:00:00"/>
    <x v="0"/>
    <x v="4"/>
    <m/>
    <m/>
    <x v="1"/>
    <n v="15"/>
    <n v="12"/>
    <d v="2025-03-13T00:00:00"/>
    <s v="N/A"/>
    <d v="2025-03-12T00:00:00"/>
    <s v="N/A"/>
    <s v="N/A"/>
    <s v="Oficios de designación de apoyo a la supervisión - No requiere respuesta"/>
  </r>
  <r>
    <n v="423"/>
    <s v="_x0009__x000a_3-2025-008234"/>
    <s v="Designación apoyo a la supervisión – JULIO ANDRE BERNAL RUBIANO"/>
    <s v="Grupo de Fondos de Inversión y Gestión del Sector Eléctrico Colombiano"/>
    <s v="OTROS "/>
    <d v="2025-02-25T00:00:00"/>
    <d v="2025-02-28T00:00:00"/>
    <d v="2025-02-28T00:00:00"/>
    <x v="0"/>
    <x v="9"/>
    <m/>
    <m/>
    <x v="1"/>
    <n v="6"/>
    <n v="12"/>
    <d v="2025-03-13T00:00:00"/>
    <s v="N/A"/>
    <d v="2025-03-03T00:00:00"/>
    <s v="N/A"/>
    <s v="N/A"/>
    <s v="Información de la designación del apoyo a la supervisión"/>
  </r>
  <r>
    <n v="424"/>
    <s v="3-2025-008238"/>
    <s v="Designación apoyo a la supervisión – LAURA ISABEL BARACALDO CALDERON_x0009_"/>
    <s v="Grupo de Fondos de Inversión y Gestión del Sector Eléctrico Colombiano"/>
    <s v="OTROS "/>
    <d v="2025-02-25T00:00:00"/>
    <d v="2025-02-28T00:00:00"/>
    <d v="2025-02-28T00:00:00"/>
    <x v="0"/>
    <x v="7"/>
    <m/>
    <m/>
    <x v="1"/>
    <n v="9"/>
    <n v="12"/>
    <d v="2025-03-13T00:00:00"/>
    <s v="N/A"/>
    <d v="2025-03-06T00:00:00"/>
    <s v="N/A"/>
    <s v="N/A"/>
    <s v="Comunicacion informativa"/>
  </r>
  <r>
    <n v="425"/>
    <s v="1-2025-008984"/>
    <s v="Solicitud información Nuevos Usuarios Rurales Operador de Red ENERCA SA ESP Radicado No.: 2-2024-007177"/>
    <s v="ENERCA SA ESP"/>
    <s v="OTROS "/>
    <d v="2025-03-03T00:00:00"/>
    <d v="2025-03-03T00:00:00"/>
    <d v="2025-03-03T00:00:00"/>
    <x v="1"/>
    <x v="16"/>
    <m/>
    <s v="Sebastián Ordoñez Muñoz"/>
    <x v="0"/>
    <n v="4"/>
    <n v="12"/>
    <d v="2025-03-19T00:00:00"/>
    <s v="2-2025-007229"/>
    <d v="2025-03-07T00:00:00"/>
    <s v="2-2025-007229"/>
    <d v="2025-03-07T00:00:00"/>
    <m/>
  </r>
  <r>
    <n v="426"/>
    <s v="1-2025-008238"/>
    <s v="Respuesta para el señor Señor: JOSE DAVIER VARGAS FIERRO Ciudadano Celular 3133446411 guacamayasinspeccion@gmail.com davier.vargas13@gmail.com radicado CREG E2025000301, radicado IPSE 20251330011752 “Pronta solución al servicio de energía para la inspección de Guacamayas "/>
    <s v="Instituto de Planificación y Promoción de Soluciones Energéticas para las Zonas no Interconectadas - IPSE."/>
    <s v="DP"/>
    <d v="2025-02-26T00:00:00"/>
    <d v="2025-02-26T00:00:00"/>
    <d v="2025-03-03T00:00:00"/>
    <x v="1"/>
    <x v="10"/>
    <m/>
    <m/>
    <x v="1"/>
    <n v="12"/>
    <n v="12"/>
    <d v="2025-03-14T00:00:00"/>
    <s v="N/A"/>
    <d v="2025-03-10T00:00:00"/>
    <s v="N/A"/>
    <s v="N/A"/>
    <s v=" No requiere respuesta ya que, se remite copia al MME para citar a una reunión a la cual se asistirá."/>
  </r>
  <r>
    <n v="427"/>
    <s v="1-2025-007563"/>
    <s v="Solicitud de información"/>
    <s v="Constanza Diaz"/>
    <s v="DP"/>
    <d v="2025-02-21T00:00:00"/>
    <d v="2025-03-04T00:00:00"/>
    <d v="2025-03-04T00:00:00"/>
    <x v="1"/>
    <x v="3"/>
    <s v="David Andrés Grajales Marín"/>
    <s v="Eulogio Solarte"/>
    <x v="0"/>
    <n v="13"/>
    <n v="12"/>
    <d v="2025-03-11T00:00:00"/>
    <s v="2-2025-007016"/>
    <d v="2025-03-06T00:00:00"/>
    <s v="2-2025-007016 - UPME"/>
    <d v="2025-03-10T00:00:00"/>
    <s v="SE COPIA AL PETICIONARIO"/>
  </r>
  <r>
    <n v="428"/>
    <s v="1-2025-008507"/>
    <s v="EnvÃ­o de notificaciÃ³n radicado 20254340110691"/>
    <s v="Departamento Nacional de Planeación - Dnp"/>
    <s v="DP"/>
    <d v="2025-02-27T00:00:00"/>
    <d v="2025-03-04T00:00:00"/>
    <d v="2025-03-04T00:00:00"/>
    <x v="1"/>
    <x v="0"/>
    <m/>
    <m/>
    <x v="0"/>
    <n v="5"/>
    <n v="12"/>
    <d v="2025-03-17T00:00:00"/>
    <s v="N/A"/>
    <d v="2025-03-04T00:00:00"/>
    <s v="N/A"/>
    <s v="N/A"/>
    <s v="se asigno a Simon Garcias "/>
  </r>
  <r>
    <n v="429"/>
    <s v="1-2025-008193"/>
    <s v="Consulta Normatividad que determinen los procedimientos para la realización de avalúos a la dirección de energía. "/>
    <s v="NICOLAS LATORRE "/>
    <s v="DP"/>
    <d v="2025-02-25T00:00:00"/>
    <d v="2025-03-04T00:00:00"/>
    <d v="2025-03-04T00:00:00"/>
    <x v="1"/>
    <x v="0"/>
    <m/>
    <m/>
    <x v="0"/>
    <n v="7"/>
    <n v="12"/>
    <d v="2025-03-13T00:00:00"/>
    <s v="N/A"/>
    <d v="2025-03-04T00:00:00"/>
    <s v="N/A"/>
    <s v="N/A"/>
    <s v="Se asigno a la OAJ"/>
  </r>
  <r>
    <n v="430"/>
    <s v="1-2025-008881"/>
    <s v="Actuación en el marco de sus competencias caso PORCE III."/>
    <s v="Unidad Nacional para la Gestión del Riesgo de Desastres"/>
    <s v="DP"/>
    <d v="2025-03-03T00:00:00"/>
    <d v="2025-03-04T00:00:00"/>
    <d v="2025-03-04T00:00:00"/>
    <x v="1"/>
    <x v="0"/>
    <m/>
    <m/>
    <x v="0"/>
    <n v="9"/>
    <n v="12"/>
    <d v="2025-03-19T00:00:00"/>
    <s v="N/A"/>
    <d v="2025-03-12T00:00:00"/>
    <s v="N/A"/>
    <s v="N/A"/>
    <s v="SE ASIGNA A OAAS luego pasa a DFM y ellos indican que el tema es de la DDE, despues de varias consultas con profesionales se establecio que el tema lo maneja el Vice de minas y se asigna a la profesional Caro Galvis"/>
  </r>
  <r>
    <n v="431"/>
    <s v="1-2025-008936"/>
    <s v="Traslado OFI25-00030232 / GFPU - Federación de Organizaciones Sociales Caminos de Paz, solicitan gestión a proyectos y solicitudes que desde los territorios"/>
    <s v="Presidencia de la Republica"/>
    <s v="DP"/>
    <d v="2025-03-03T00:00:00"/>
    <d v="2025-03-04T00:00:00"/>
    <d v="2025-03-04T00:00:00"/>
    <x v="1"/>
    <x v="0"/>
    <m/>
    <m/>
    <x v="0"/>
    <n v="2"/>
    <n v="12"/>
    <d v="2025-03-19T00:00:00"/>
    <s v="N/A"/>
    <d v="2025-03-05T00:00:00"/>
    <s v="N/A"/>
    <s v="N/A"/>
    <s v="SE ASIGNA A OAAS"/>
  </r>
  <r>
    <n v="432"/>
    <s v="1-2025-009014"/>
    <s v="Traslado OFI25-00034185 / GFPU - OFI25-00034185 / GFPU 13150001 EMAIL Copia de comunicaciòn relacionada con la RESPUESTA A COMUNICACIÓN DEL MINISTERIO DE MINAS Y ENERGÍA SOBRE PROPUESTA"/>
    <s v="Presidencia de la Republica"/>
    <s v="DP"/>
    <d v="2025-03-03T00:00:00"/>
    <d v="2025-03-04T00:00:00"/>
    <d v="2025-03-04T00:00:00"/>
    <x v="1"/>
    <x v="10"/>
    <s v="David Andrés Grajales Marín"/>
    <s v="Eulogio Solarte"/>
    <x v="0"/>
    <n v="11"/>
    <n v="12"/>
    <d v="2025-03-19T00:00:00"/>
    <s v="2-2025-008240_x0009_"/>
    <d v="2025-03-14T00:00:00"/>
    <s v="3-2025-010237_x000a_3-2025-010232_x000a_3-2025-010234"/>
    <d v="2025-03-11T00:00:00"/>
    <s v="se traslada pregunta 6 a OARE, 3 y 5 al Despacho del ministro  y 2 a OPGI"/>
  </r>
  <r>
    <n v="433"/>
    <s v="1-2025-009097"/>
    <s v="nuevos usuarios rurales conectados CEDENAR S.A. E.S.P feb 2025"/>
    <s v="CEDENAR S.A .E.S.P."/>
    <s v="DP"/>
    <d v="2025-03-04T00:00:00"/>
    <d v="2025-03-04T00:00:00"/>
    <d v="2025-03-04T00:00:00"/>
    <x v="1"/>
    <x v="16"/>
    <m/>
    <s v="Sebastián Ordoñez Muñoz"/>
    <x v="0"/>
    <n v="3"/>
    <n v="12"/>
    <d v="2025-03-20T00:00:00"/>
    <s v="2-2025-007230"/>
    <d v="2025-03-07T00:00:00"/>
    <s v="2-2025-007230"/>
    <d v="2025-03-07T00:00:00"/>
    <m/>
  </r>
  <r>
    <n v="434"/>
    <s v="1-2025-009115"/>
    <s v="Respuesta a rad. MME 1-2024-053506, rad. IPSE 20241330115692 “DERECHO DE PETICIÓN A CAUSA DE LA AUSENCIA DEL SERVICIO DE ENERGÍA ELÉCTRICA"/>
    <s v="Consejo Directivo del Instituto de Planificación y Promoción de Soluciones Energéticas para las Zonas no Interconectadas - IPSE."/>
    <s v="OTROS "/>
    <d v="2025-03-04T00:00:00"/>
    <d v="2025-03-04T00:00:00"/>
    <d v="2025-03-04T00:00:00"/>
    <x v="1"/>
    <x v="6"/>
    <s v="David Andrés Grajales Marín"/>
    <s v="Julio André Bernal Rubiano"/>
    <x v="0"/>
    <n v="8"/>
    <n v="12"/>
    <d v="2025-03-20T00:00:00"/>
    <s v="2-2025-007788"/>
    <d v="2025-03-12T00:00:00"/>
    <s v="N/A"/>
    <s v="N/A"/>
    <m/>
  </r>
  <r>
    <n v="435"/>
    <s v="1-2025-008042"/>
    <s v="copia-Derecho de Petición - Fallas reiteradas en la red eléctrica -CEDENAR _Consecutivo: 220258002372"/>
    <s v="AZTECA COMUNICACIONES COLOMBIA"/>
    <s v="DP"/>
    <d v="2025-02-25T00:00:00"/>
    <d v="2025-03-04T00:00:00"/>
    <d v="2025-03-04T00:00:00"/>
    <x v="1"/>
    <x v="13"/>
    <s v="David Andrés Grajales Marín"/>
    <s v="Eulogio Solarte"/>
    <x v="0"/>
    <n v="9"/>
    <n v="12"/>
    <d v="2025-03-13T00:00:00"/>
    <s v="2-2025-007068"/>
    <d v="2025-03-06T00:00:00"/>
    <s v="2-2025-007068 SSPD"/>
    <d v="2025-03-06T00:00:00"/>
    <m/>
  </r>
  <r>
    <n v="436"/>
    <s v="1-2025-008054"/>
    <s v="COPIA Derecho de Petición - Fallas reiteradas en la red eléctrica -EMSEPDARIEN _Consecutivo: 220258002375"/>
    <s v="Azteca"/>
    <s v="DP"/>
    <d v="2025-02-25T00:00:00"/>
    <d v="2025-03-04T00:00:00"/>
    <d v="2025-03-04T00:00:00"/>
    <x v="1"/>
    <x v="13"/>
    <s v="David Andrés Grajales Marín"/>
    <s v="Eulogio Solarte"/>
    <x v="0"/>
    <n v="9"/>
    <n v="12"/>
    <d v="2025-03-13T00:00:00"/>
    <s v="2-2025-007069"/>
    <d v="2025-03-06T00:00:00"/>
    <s v="2-2025-007069 SSPD"/>
    <d v="2025-03-06T00:00:00"/>
    <m/>
  </r>
  <r>
    <n v="437"/>
    <s v="1-2025-008058"/>
    <s v="Copia - Dp Fallas reiteradas en la red eléctrica -ELECTROHUILA _Consecutivo: 220258002374"/>
    <s v="Azteca"/>
    <s v="DP"/>
    <d v="2025-02-25T00:00:00"/>
    <d v="2025-03-04T00:00:00"/>
    <d v="2025-03-04T00:00:00"/>
    <x v="1"/>
    <x v="13"/>
    <s v="David Andrés Grajales Marín"/>
    <s v="Eulogio Solarte"/>
    <x v="0"/>
    <n v="9"/>
    <n v="12"/>
    <d v="2025-03-13T00:00:00"/>
    <s v="2-2025-007067"/>
    <d v="2025-03-06T00:00:00"/>
    <s v="2-2025-007067 SSPD"/>
    <d v="2025-03-06T00:00:00"/>
    <m/>
  </r>
  <r>
    <n v="438"/>
    <s v="_x0009__x000a_1-2025-007114"/>
    <s v="OFICIO 375-2025  Solicitud de informacion para el proceso de actualizacion de plan de ordenamiento territorial"/>
    <s v="Alcaldía municipal de Ortega Tolima"/>
    <s v="DP"/>
    <d v="2025-02-19T00:00:00"/>
    <d v="2025-03-06T00:00:00"/>
    <d v="2025-03-06T00:00:00"/>
    <x v="1"/>
    <x v="5"/>
    <s v="Martha Stephanny Barreto Mantilla"/>
    <s v="Martha Stephanny Barreto Mantilla"/>
    <x v="0"/>
    <n v="21"/>
    <n v="12"/>
    <d v="2025-03-07T00:00:00"/>
    <s v="2-2025-007815"/>
    <d v="2025-03-12T00:00:00"/>
    <s v="2-2025-007816"/>
    <d v="2025-03-12T00:00:00"/>
    <s v="se asigna  la Oficina de Asuntos Sociales, toda vez que la mayor parte de la comunicación es de competencia de esta oficina, pero el Profesional Sebastian indica que el respondera una parte de la solicitud"/>
  </r>
  <r>
    <n v="439"/>
    <s v="_x0009__x000a_1-2025-009258"/>
    <s v="Traslado por competencia - Gestión de la petición E-2025-0007-049697 petición dirigida  por JUAN CARLOS TORRES MARIN a Prosperidad Social."/>
    <s v="Prosperidad Social"/>
    <s v="DP"/>
    <d v="2025-03-04T00:00:00"/>
    <d v="2025-03-05T00:00:00"/>
    <d v="2025-03-06T00:00:00"/>
    <x v="1"/>
    <x v="10"/>
    <s v="David Andrés Grajales Marín"/>
    <s v="Julio André Bernal Rubiano"/>
    <x v="0"/>
    <n v="6"/>
    <n v="12"/>
    <d v="2025-03-20T00:00:00"/>
    <s v="2-2025-007371"/>
    <d v="2025-03-10T00:00:00"/>
    <s v="2-2025-007371"/>
    <d v="2025-03-10T00:00:00"/>
    <m/>
  </r>
  <r>
    <n v="440"/>
    <s v="_x0009__x000a_1-2025-009452"/>
    <s v="Plantilla reporte usuarios rurales - febrero 2025"/>
    <s v="CEO - Compañía Energética de Occidente_x0009_"/>
    <s v="OTROS "/>
    <d v="2025-03-05T00:00:00"/>
    <d v="2025-03-05T00:00:00"/>
    <d v="2025-03-06T00:00:00"/>
    <x v="1"/>
    <x v="16"/>
    <m/>
    <s v="Sebastián Ordoñez Muñoz"/>
    <x v="0"/>
    <n v="5"/>
    <n v="12"/>
    <d v="2025-03-21T00:00:00"/>
    <s v="2-2025-007530"/>
    <d v="2025-03-10T00:00:00"/>
    <s v="2-2025-007530"/>
    <d v="2025-03-10T00:00:00"/>
    <m/>
  </r>
  <r>
    <n v="441"/>
    <s v="_x0009__x000a_1-2025-009539"/>
    <s v="Notificación entrada de Tutela de cuenta 47437 Radicado No 000957781 del 26 de febrero de 2025 Cuenta No. 6827387-7_x000a_"/>
    <s v=" Arlet Johanna Ruiz Rodríguez"/>
    <s v="DP"/>
    <d v="2025-03-05T00:00:00"/>
    <d v="2025-03-05T00:00:00"/>
    <d v="2025-03-06T00:00:00"/>
    <x v="1"/>
    <x v="13"/>
    <s v="David Andrés Grajales Marín"/>
    <s v="Eulogio Solarte"/>
    <x v="0"/>
    <n v="5"/>
    <n v="12"/>
    <d v="2025-03-21T00:00:00"/>
    <s v="2-2025-007527"/>
    <d v="2025-03-10T00:00:00"/>
    <s v="N/A"/>
    <s v="N/A"/>
    <m/>
  </r>
  <r>
    <n v="442"/>
    <s v="1-2025-009593"/>
    <s v="Derecho de petición En atención a su comunicación con el asunto de la referencia fechada el 10 de febrero de 2025, la cual fue dirigida al Ministerio de Minas y Energía, MME - Nro. 1-2025-005828” y con radicación 2-2025-005274 "/>
    <s v=" CARIBE MAR DE LA COSTA SAS ESP- AFINIA GRUPO EPM"/>
    <s v="DP"/>
    <d v="2025-03-05T00:00:00"/>
    <d v="2025-03-05T00:00:00"/>
    <d v="2025-03-06T00:00:00"/>
    <x v="1"/>
    <x v="6"/>
    <s v="David Andrés Grajales Marín"/>
    <s v="Julio André Bernal Rubiano"/>
    <x v="0"/>
    <n v="7"/>
    <n v="12"/>
    <d v="2025-03-21T00:00:00"/>
    <s v="2-2025-007796"/>
    <d v="2025-03-12T00:00:00"/>
    <s v="N/A"/>
    <s v="N/A"/>
    <m/>
  </r>
  <r>
    <n v="443"/>
    <s v="_x0009__x000a_1-2025-009605"/>
    <s v="Solicitud información Nuevos Usuarios Rurales - Radicado No.: 2-2024-007177_Periodo Enero 2025"/>
    <s v="Celsia"/>
    <s v="OTROS "/>
    <d v="2025-03-05T00:00:00"/>
    <d v="2025-03-05T00:00:00"/>
    <d v="2025-03-06T00:00:00"/>
    <x v="1"/>
    <x v="16"/>
    <m/>
    <s v="Sebastián Ordoñez Muñoz"/>
    <x v="0"/>
    <n v="5"/>
    <n v="12"/>
    <d v="2025-03-21T00:00:00"/>
    <s v="2-2025-007532"/>
    <d v="2025-03-10T00:00:00"/>
    <s v="2-2025-007532"/>
    <d v="2025-03-10T00:00:00"/>
    <m/>
  </r>
  <r>
    <n v="444"/>
    <s v="_x0009__x000a_1-2025-009608"/>
    <s v="Derecho de petición – Comunidad municipios Arboledas y Salazar de Las Palma de Norte de Santander"/>
    <s v="GRACIELA MENDOZA"/>
    <s v="DP"/>
    <d v="2025-03-05T00:00:00"/>
    <d v="2025-03-05T00:00:00"/>
    <d v="2025-03-06T00:00:00"/>
    <x v="1"/>
    <x v="7"/>
    <s v="David Andrés Grajales Marín"/>
    <m/>
    <x v="0"/>
    <n v="6"/>
    <n v="12"/>
    <d v="2025-03-21T00:00:00"/>
    <s v="2-2025-007687"/>
    <d v="2025-03-11T00:00:00"/>
    <s v="2-2025-007687"/>
    <d v="2025-03-11T00:00:00"/>
    <m/>
  </r>
  <r>
    <n v="445"/>
    <s v="_x0009__x000a_1-2025-009623"/>
    <s v=" Información requerida &quot;Nuevos usuarios rurales&quot;"/>
    <s v="ELECTROCAQUETA S.A E.S.P"/>
    <s v="OTROS "/>
    <d v="2025-03-05T00:00:00"/>
    <d v="2025-03-05T00:00:00"/>
    <d v="2025-03-06T00:00:00"/>
    <x v="1"/>
    <x v="16"/>
    <m/>
    <s v="Sebastián Ordoñez Muñoz"/>
    <x v="0"/>
    <n v="5"/>
    <n v="12"/>
    <d v="2025-03-21T00:00:00"/>
    <s v="2-2025-007531"/>
    <d v="2025-03-10T00:00:00"/>
    <s v="2-2025-007531"/>
    <d v="2025-03-10T00:00:00"/>
    <m/>
  </r>
  <r>
    <n v="446"/>
    <s v="1-2025-009634"/>
    <s v="solicitud de restitución de la administración, operación y mantenimiento de las termoeléctricas de Paipa 1, Paipa 2 y Paipa 3 al Departamento de Boyacá"/>
    <s v="Presidencia de la Republica"/>
    <s v="DP"/>
    <d v="2025-03-05T00:00:00"/>
    <d v="2025-03-05T00:00:00"/>
    <d v="2025-03-06T00:00:00"/>
    <x v="1"/>
    <x v="13"/>
    <s v="David Andrés Grajales Marín"/>
    <s v="Julio André Bernal Rubiano"/>
    <x v="0"/>
    <n v="28"/>
    <n v="12"/>
    <d v="2025-03-21T00:00:00"/>
    <s v="2-2025-011572"/>
    <d v="2025-04-02T00:00:00"/>
    <s v="3-2025-011721 Dirección de Hidrocarburos_x000a_2-2025-011368 MINTRABAJO_x000a_2-2025-011208 SSPD_x000a_2-2025-011207 GENSA"/>
    <d v="2025-03-31T00:00:00"/>
    <s v="se asigna al dIRECCION DE HIDROCARBUROS"/>
  </r>
  <r>
    <n v="447"/>
    <s v="1-2025-009635"/>
    <s v="Reporte de nuevos usuarios rurales Febrero 2025"/>
    <s v="CHEC SA ESP BIC"/>
    <s v="OTROS "/>
    <d v="2025-03-06T00:00:00"/>
    <d v="2025-03-06T00:00:00"/>
    <d v="2025-03-06T00:00:00"/>
    <x v="1"/>
    <x v="16"/>
    <m/>
    <s v="Sebastián Ordoñez Muñoz"/>
    <x v="0"/>
    <n v="4"/>
    <n v="12"/>
    <d v="2025-03-24T00:00:00"/>
    <s v="2-2025-007529"/>
    <d v="2025-03-10T00:00:00"/>
    <s v="2-2025-007529"/>
    <d v="2025-03-10T00:00:00"/>
    <m/>
  </r>
  <r>
    <n v="448"/>
    <s v="_x0009__x000a_1-2025-009681"/>
    <s v="Respuesta a “solicitud de información técnica del proyecto fotovoltaico Córdoba 1 (Chinú 350MW) conforme a la etapa de negociación directa a la que se refiere el artículo 15 de la Resolución 40303 de"/>
    <s v="Enel Colombia S.A.S. ESP"/>
    <s v="DP"/>
    <d v="2025-03-06T00:00:00"/>
    <d v="2025-03-06T00:00:00"/>
    <d v="2025-03-06T00:00:00"/>
    <x v="1"/>
    <x v="15"/>
    <s v="David Andrés Grajales Marín"/>
    <s v="Farid Alejandro Tovar Aristizábal"/>
    <x v="0"/>
    <n v="11"/>
    <n v="12"/>
    <d v="2025-03-24T00:00:00"/>
    <s v="2-2025-008167"/>
    <d v="2025-03-17T00:00:00"/>
    <s v="2-2025-008167"/>
    <d v="2025-03-17T00:00:00"/>
    <s v="RESPUESTA ENEL A CNE OIL COEXISTECIAS"/>
  </r>
  <r>
    <n v="449"/>
    <s v="_x0009__x000a_1-2025-009682"/>
    <s v="copia-Respuesta de ISA a las comunicaciones 20252300270121 del 11 de febrero de 2025 y 20252300387541 del 26 de febrero de 2011 Referencia:  Proyecto: CO-COPA-ASAM-C- 1077. Coordinación de espacios para la socialización del Estudio de Impacto Ambiental y seguimiento a compromisos Previos, en respuesta a sus municaciones 20252300270121 del 11 de febrero de 2025 y 20252300387541 del 26 de febrero de 2011. “Interconexión Eléctrica Colombia - Panamá a 300 kv - tramo Colombia”. "/>
    <s v="ISA Intercolombia - Dirección Ambiental, Social y Predial"/>
    <s v="DP"/>
    <d v="2025-03-06T00:00:00"/>
    <d v="2025-03-06T00:00:00"/>
    <d v="2025-03-06T00:00:00"/>
    <x v="1"/>
    <x v="0"/>
    <m/>
    <m/>
    <x v="0"/>
    <n v="1"/>
    <n v="12"/>
    <d v="2025-03-24T00:00:00"/>
    <s v="N/A"/>
    <d v="2025-03-07T00:00:00"/>
    <s v="N/A"/>
    <s v="N/A"/>
    <s v="SE ASIGNA A OAAS"/>
  </r>
  <r>
    <n v="450"/>
    <s v="_x0009__x000a_1-2025-009694"/>
    <s v="Situación centrales eléctricas del cauca E.S.P CEDELCA"/>
    <s v="Carlos Alberto Fernando cerón"/>
    <s v="DP"/>
    <d v="2025-03-06T00:00:00"/>
    <d v="2025-03-06T00:00:00"/>
    <d v="2025-03-06T00:00:00"/>
    <x v="1"/>
    <x v="0"/>
    <m/>
    <m/>
    <x v="0"/>
    <n v="4"/>
    <n v="12"/>
    <d v="2025-03-24T00:00:00"/>
    <s v="N/A"/>
    <d v="2025-03-10T00:00:00"/>
    <s v="N/A"/>
    <s v="N/A"/>
    <s v="se asigna a Secretaria General"/>
  </r>
  <r>
    <n v="451"/>
    <s v="_x0009__x000a_1-2025-009724"/>
    <s v="solicitud información nuevos usuarios rurales"/>
    <s v="EMPRESA DE ENERGIA DE BOYACA S.A. E.S.P."/>
    <s v="OTROS "/>
    <d v="2025-03-06T00:00:00"/>
    <d v="2025-03-06T00:00:00"/>
    <d v="2025-03-06T00:00:00"/>
    <x v="1"/>
    <x v="16"/>
    <m/>
    <s v="Sebastián Ordoñez Muñoz"/>
    <x v="0"/>
    <n v="4"/>
    <n v="12"/>
    <d v="2025-03-24T00:00:00"/>
    <s v="2-2025-007448"/>
    <d v="2025-03-10T00:00:00"/>
    <s v="2-2025-007448"/>
    <d v="2025-03-10T00:00:00"/>
    <m/>
  </r>
  <r>
    <n v="452"/>
    <s v="_x0009__x000a_1-2025-009792"/>
    <s v="Energía solar sugerencias Sugiero que entre en las opciones de subsidio las áreas rurales pero con prioridad a pequeños propietarios con predios_x000a_ superiores a 3.000 metros cuadrados pero menores de cuatro hectáreas porque las empresas de energía condicionan la_x000a_ instalación de energía si aceptan el estrato cuatro."/>
    <s v="Luis Alfredo Baquero Herrera"/>
    <s v="DP"/>
    <d v="2025-03-06T00:00:00"/>
    <d v="2025-03-06T00:00:00"/>
    <d v="2025-03-06T00:00:00"/>
    <x v="1"/>
    <x v="0"/>
    <m/>
    <m/>
    <x v="0"/>
    <n v="1"/>
    <n v="12"/>
    <d v="2025-03-24T00:00:00"/>
    <s v="N/A"/>
    <d v="2025-03-07T00:00:00"/>
    <s v="N/A"/>
    <s v="N/A"/>
    <s v="SE ASIGNA A GRUPO DE SUBSIDIOS"/>
  </r>
  <r>
    <n v="453"/>
    <s v="_x0009__x000a_1-2025-006249"/>
    <s v="GENSA S.A. ESP. / ASUNTO: Situación frontera Comercial Riosucio Caucheras atendida por GENSA S.A. ESP."/>
    <s v="Gestión Energética S.A. E.S.P – GENSA S.A. E.S.P."/>
    <s v="DP"/>
    <d v="2025-02-12T00:00:00"/>
    <d v="2025-02-12T00:00:00"/>
    <d v="2025-03-10T00:00:00"/>
    <x v="1"/>
    <x v="0"/>
    <m/>
    <m/>
    <x v="0"/>
    <n v="27"/>
    <n v="12"/>
    <d v="2025-02-28T00:00:00"/>
    <s v="N/A"/>
    <d v="2025-03-11T00:00:00"/>
    <s v="N/A"/>
    <s v="N/A"/>
    <s v="se devuelve a grupo de supervisión la comunicación esta vencida"/>
  </r>
  <r>
    <n v="454"/>
    <s v="_x0009__x000a_1-2025-008770"/>
    <s v="Solicitud información actualizada Termo Sanvicente"/>
    <s v=" Carla Villena Bnamericas"/>
    <s v="DP"/>
    <d v="2025-02-28T00:00:00"/>
    <d v="2025-03-03T00:00:00"/>
    <d v="2025-03-10T00:00:00"/>
    <x v="1"/>
    <x v="5"/>
    <s v="Martha Stephanny Barreto Mantilla"/>
    <s v="Martha Stephanny Barreto Mantilla"/>
    <x v="0"/>
    <n v="11"/>
    <n v="12"/>
    <d v="2025-03-18T00:00:00"/>
    <s v="2-2025-007694"/>
    <d v="2025-03-11T00:00:00"/>
    <s v="2-2025-007694"/>
    <d v="2025-03-11T00:00:00"/>
    <m/>
  </r>
  <r>
    <n v="455"/>
    <s v="_x0009__x000a_1-2025-008782"/>
    <s v="Traslado GFPU - OFI25-00037020 / GFPU 13150001 Derecho de petición de interés personal, suscrita por el señor JUAN IBARRA GONZÁLEZ, en la que remite: “(...) Derecho de petición _x000a_de interés personal, solicitud de información referente al recibimiento por parte del Gobierno Nacional de las instalaciones de la Empresa de Energía del Pacifico EPSA ESP, para la construcción de la sede de la Universidad del Valle en el Municipio de Suarez cauca (...)"/>
    <s v="Presidencia de la Republica"/>
    <s v="DP"/>
    <d v="2025-02-28T00:00:00"/>
    <d v="2025-03-03T00:00:00"/>
    <d v="2025-03-10T00:00:00"/>
    <x v="1"/>
    <x v="11"/>
    <m/>
    <m/>
    <x v="0"/>
    <n v="19"/>
    <n v="15"/>
    <d v="2025-03-21T00:00:00"/>
    <s v="2-2025-009103"/>
    <d v="2025-03-19T00:00:00"/>
    <s v="N/A"/>
    <s v="N/A"/>
    <s v="Contestado en el Grupo de Subsidios"/>
  </r>
  <r>
    <n v="456"/>
    <s v="_x0009__x000a_1-2025-008820"/>
    <s v="Estudio de alternativas de conexión - Proelectrica (Repotenciación)"/>
    <s v="Proelectrica"/>
    <s v="DP"/>
    <d v="2025-02-28T00:00:00"/>
    <d v="2025-03-03T00:00:00"/>
    <d v="2025-03-10T00:00:00"/>
    <x v="1"/>
    <x v="17"/>
    <s v="David Andrés Grajales Marín"/>
    <s v="Farid Alejandro Tovar Aristizábal"/>
    <x v="0"/>
    <n v="12"/>
    <n v="12"/>
    <d v="2025-03-18T00:00:00"/>
    <s v="2-2025-007785"/>
    <d v="2025-03-12T00:00:00"/>
    <s v="2-2025-007785"/>
    <d v="2025-03-12T00:00:00"/>
    <s v="TRASLADO A LA UPME (se Copia al peticionario)"/>
  </r>
  <r>
    <n v="457"/>
    <s v="_x0009__x000a_1-2025-008850"/>
    <s v="Información de planta de cogeneración en Colombia que dependen de carbón mineral térmico como combustible primario"/>
    <s v="WILSON DAVID SUAREZ"/>
    <s v="DP"/>
    <d v="2025-02-28T00:00:00"/>
    <d v="2025-03-05T00:00:00"/>
    <d v="2025-03-10T00:00:00"/>
    <x v="1"/>
    <x v="3"/>
    <s v="David Andrés Grajales Marín"/>
    <s v="Eulogio Solarte"/>
    <x v="0"/>
    <n v="11"/>
    <n v="12"/>
    <d v="2025-03-18T00:00:00"/>
    <s v="2-2025-007691"/>
    <d v="2025-03-11T00:00:00"/>
    <s v="_x0009__x000a_2-2025-007691 - XM"/>
    <d v="2025-03-11T00:00:00"/>
    <s v="SE COPIA AL PETICIONARIO"/>
  </r>
  <r>
    <n v="458"/>
    <s v="_x0009__x000a_1-2025-008948"/>
    <s v="Reporte Clientes rurales mes febrero de 2025"/>
    <s v="Ruitoque - Energía Inteligente"/>
    <s v="OTROS "/>
    <d v="2025-03-03T00:00:00"/>
    <d v="2025-03-03T00:00:00"/>
    <d v="2025-03-10T00:00:00"/>
    <x v="1"/>
    <x v="16"/>
    <s v="Martha Stephanny Barreto Mantilla"/>
    <s v="Sebastián Ordoñez Muñoz"/>
    <x v="0"/>
    <n v="8"/>
    <n v="12"/>
    <d v="2025-03-19T00:00:00"/>
    <s v="2-2025-007543"/>
    <d v="2025-03-11T00:00:00"/>
    <s v="2-2025-007543"/>
    <d v="2025-03-11T00:00:00"/>
    <m/>
  </r>
  <r>
    <n v="459"/>
    <s v="_x0009__x000a_1-2025-008962"/>
    <s v="Información Nuevos Usuarios Rurales mes de Febrero"/>
    <s v="Edeq"/>
    <s v="OTROS "/>
    <d v="2025-03-03T00:00:00"/>
    <d v="2025-03-03T00:00:00"/>
    <d v="2025-03-10T00:00:00"/>
    <x v="1"/>
    <x v="16"/>
    <s v="Martha Stephanny Barreto Mantilla"/>
    <s v="Sebastián Ordoñez Muñoz"/>
    <x v="0"/>
    <n v="8"/>
    <n v="12"/>
    <d v="2025-03-19T00:00:00"/>
    <s v="2-2025-007544"/>
    <d v="2025-03-11T00:00:00"/>
    <s v="2-2025-007544"/>
    <d v="2025-03-11T00:00:00"/>
    <m/>
  </r>
  <r>
    <n v="460"/>
    <s v="_x0009__x000a_1-2025-009255"/>
    <s v="Solicitud de concepto frente a la vigencia del beneficio transitorio de exoneración de la contribución para prestadores de servicios turísticos establecido en la ley 2068 de 2020"/>
    <s v="Empresa de Energía de Boyacá S.A. E.S.P."/>
    <s v="DP"/>
    <d v="2025-03-04T00:00:00"/>
    <d v="2025-03-04T00:00:00"/>
    <d v="2025-03-10T00:00:00"/>
    <x v="1"/>
    <x v="0"/>
    <m/>
    <m/>
    <x v="0"/>
    <n v="6"/>
    <n v="12"/>
    <d v="2025-03-20T00:00:00"/>
    <s v="N/A"/>
    <d v="2025-03-10T00:00:00"/>
    <s v="N/A"/>
    <s v="N/A"/>
    <s v="Se asigna al Grupo de Subsidios"/>
  </r>
  <r>
    <n v="461"/>
    <s v="_x0009__x000a_1-2025-009268"/>
    <s v="Respuesta a solicitud información Nuevos Usuarios Rurales"/>
    <s v="Epm S.A"/>
    <s v="DP"/>
    <d v="2025-03-04T00:00:00"/>
    <d v="2025-03-04T00:00:00"/>
    <d v="2025-03-10T00:00:00"/>
    <x v="1"/>
    <x v="16"/>
    <s v="Martha Stephanny Barreto Mantilla"/>
    <s v="Sebastián Ordoñez Muñoz"/>
    <x v="0"/>
    <n v="7"/>
    <n v="12"/>
    <d v="2025-03-20T00:00:00"/>
    <s v="2-2025-007542"/>
    <d v="2025-03-11T00:00:00"/>
    <s v="2-2025-007542"/>
    <d v="2025-03-11T00:00:00"/>
    <m/>
  </r>
  <r>
    <n v="462"/>
    <s v="1-2025-009297"/>
    <s v="Solicitud corrección valor facturado correspondiente concepto de aseo"/>
    <s v="Sadary Andrea Bautista Mendoza"/>
    <s v="DP"/>
    <d v="2025-03-04T00:00:00"/>
    <d v="2025-03-04T00:00:00"/>
    <d v="2025-03-10T00:00:00"/>
    <x v="1"/>
    <x v="17"/>
    <s v="David Andrés Grajales Marín"/>
    <s v="Farid Alejandro Tovar Aristizábal"/>
    <x v="0"/>
    <n v="8"/>
    <n v="12"/>
    <d v="2025-03-20T00:00:00"/>
    <s v="2-2025-007787"/>
    <d v="2025-03-12T00:00:00"/>
    <s v="2-2025-007787"/>
    <d v="2025-03-12T00:00:00"/>
    <s v="TRASLADO ENEL (se Copia al peticionario)"/>
  </r>
  <r>
    <n v="463"/>
    <s v="_x0009__x000a_1-2025-009336"/>
    <s v="REPORTE NUEVOS USUARIOS RURALES CONECTADOS - FEBRERO 2025"/>
    <s v=" ElectroHuila"/>
    <s v="DP"/>
    <d v="2025-03-05T00:00:00"/>
    <d v="2025-03-05T00:00:00"/>
    <d v="2025-03-10T00:00:00"/>
    <x v="1"/>
    <x v="16"/>
    <s v="Martha Stephanny Barreto Mantilla"/>
    <s v="Sebastián Ordoñez Muñoz"/>
    <x v="0"/>
    <n v="6"/>
    <n v="12"/>
    <d v="2025-03-21T00:00:00"/>
    <s v="2-2025-007541"/>
    <d v="2025-03-11T00:00:00"/>
    <s v="2-2025-007541"/>
    <d v="2025-03-11T00:00:00"/>
    <m/>
  </r>
  <r>
    <n v="464"/>
    <s v="1-2025-009439"/>
    <s v="Derecho De Petición De Información Queremos saber que debemos cumplir para realizar este procedimiento o si se trata de una reparación locativa de la red eléctrica"/>
    <s v="Nubia Lopez"/>
    <s v="DP"/>
    <d v="2025-03-05T00:00:00"/>
    <d v="2025-03-05T00:00:00"/>
    <d v="2025-03-10T00:00:00"/>
    <x v="1"/>
    <x v="0"/>
    <m/>
    <m/>
    <x v="0"/>
    <n v="6"/>
    <n v="12"/>
    <d v="2025-03-21T00:00:00"/>
    <s v="N/A"/>
    <d v="2025-03-11T00:00:00"/>
    <s v="N/A"/>
    <s v="N/A"/>
    <s v="Se asigna al Grupo de Regamentos Tecnicos"/>
  </r>
  <r>
    <n v="465"/>
    <s v="1-2025-009908"/>
    <s v="Respuesta Enel Colombia 742883093- reglamo cobro de energia"/>
    <s v="Arlet Johanna Ruiz Rodríguez"/>
    <s v="DP"/>
    <d v="2025-03-07T00:00:00"/>
    <d v="2025-03-07T00:00:00"/>
    <d v="2025-03-10T00:00:00"/>
    <x v="1"/>
    <x v="13"/>
    <s v="David Andrés Grajales Marín"/>
    <s v="Eulogio Solarte"/>
    <x v="0"/>
    <n v="5"/>
    <n v="12"/>
    <d v="2025-03-25T00:00:00"/>
    <s v="2-2025-007797"/>
    <d v="2025-03-12T00:00:00"/>
    <s v="2-2025-007797 SSPD"/>
    <d v="2025-03-12T00:00:00"/>
    <m/>
  </r>
  <r>
    <n v="466"/>
    <s v="_x0009__x000a_1-2025-009916"/>
    <s v="Respuesta Enel Colombia 742883093"/>
    <s v="Arlet Johanna Ruiz Rodríguez"/>
    <s v="DP"/>
    <d v="2025-03-07T00:00:00"/>
    <d v="2025-03-07T00:00:00"/>
    <d v="2025-03-10T00:00:00"/>
    <x v="1"/>
    <x v="13"/>
    <s v="David Andrés Grajales Marín"/>
    <s v="Eulogio Solarte"/>
    <x v="0"/>
    <n v="5"/>
    <n v="12"/>
    <d v="2025-03-25T00:00:00"/>
    <s v="2-2025-007797"/>
    <d v="2025-03-12T00:00:00"/>
    <s v="2-2025-007797 SSPD"/>
    <d v="2025-03-12T00:00:00"/>
    <m/>
  </r>
  <r>
    <n v="467"/>
    <s v="_x0009__x000a_1-2025-010064"/>
    <s v=" sirva informar que  requisitos se debe de cumplir para radicar un proyecto de energía limpias (energía solar) para poner a funcionar unos equipos  de bombeo para un acueducto de nuestra comunidad"/>
    <s v="Aldemar Velasquez Devia"/>
    <s v="DP"/>
    <d v="2025-03-07T00:00:00"/>
    <d v="2025-03-07T00:00:00"/>
    <d v="2025-03-10T00:00:00"/>
    <x v="1"/>
    <x v="6"/>
    <s v="David Andrés Grajales Marín"/>
    <s v="Julio André Bernal Rubiano"/>
    <x v="0"/>
    <n v="5"/>
    <n v="12"/>
    <d v="2025-03-25T00:00:00"/>
    <s v="2-2025-007800"/>
    <d v="2025-03-12T00:00:00"/>
    <s v="2-2025-007800"/>
    <d v="2025-03-12T00:00:00"/>
    <m/>
  </r>
  <r>
    <n v="468"/>
    <s v="1-2025-010078"/>
    <s v="Solicitud de modificación, derogación o reglamentación del artículo 1 del Decreto 1403 de 2024."/>
    <s v="Consejo Nacional de Operación - CNO"/>
    <s v="DP"/>
    <d v="2025-03-07T00:00:00"/>
    <d v="2025-03-07T00:00:00"/>
    <d v="2025-03-10T00:00:00"/>
    <x v="1"/>
    <x v="0"/>
    <m/>
    <m/>
    <x v="0"/>
    <n v="4"/>
    <n v="12"/>
    <d v="2025-03-25T00:00:00"/>
    <s v="N/A"/>
    <d v="2025-03-11T00:00:00"/>
    <s v="N/A"/>
    <s v="N/A"/>
    <s v="SE ASIGNA A OARE"/>
  </r>
  <r>
    <n v="469"/>
    <s v="_x0009__x000a_1-2025-010104"/>
    <s v="Traslado requerimiento judicial Proceso: Restitución De Tierras 2025-00005 - INFORMAR si el predio cuenta con proyectos de generación de energía eléctrica, (Hidroeléctrica, termoeléctrica, eólica, etc.) y/o proyectos de transporte de energía eléctrica - Transmisión o distribución (Postes, torres, subestaciones)"/>
    <s v="Secretaria Distrital de Planeación"/>
    <s v="DP"/>
    <d v="2025-03-07T00:00:00"/>
    <d v="2025-03-10T00:00:00"/>
    <d v="2025-03-10T00:00:00"/>
    <x v="1"/>
    <x v="15"/>
    <s v="David Andrés Grajales Marín"/>
    <s v="Farid Alejandro Tovar Aristizábal"/>
    <x v="0"/>
    <n v="10"/>
    <n v="12"/>
    <d v="2025-03-25T00:00:00"/>
    <s v="2-2025-008161"/>
    <d v="2025-03-17T00:00:00"/>
    <s v="2-2025-008353"/>
    <d v="2025-03-17T00:00:00"/>
    <s v="TRASLADO A ENEL Y A UPME REQUERIMIENTO JUZGADO RESTITUCIÓN "/>
  </r>
  <r>
    <n v="470"/>
    <s v="_x0009__x000a_1-2025-010122"/>
    <s v="Solicitud de Investigación ante Declaraciones de Gerente de AFINIA."/>
    <s v="Sindicato De Trabajadores De La Energia De Colombia Subdirectiva Córdoba"/>
    <s v="DP"/>
    <d v="2025-03-10T00:00:00"/>
    <d v="2025-03-10T00:00:00"/>
    <d v="2025-03-10T00:00:00"/>
    <x v="1"/>
    <x v="1"/>
    <s v="David Andrés Grajales Marín"/>
    <s v="Julio André Bernal Rubiano"/>
    <x v="0"/>
    <n v="4"/>
    <n v="12"/>
    <d v="2025-03-26T00:00:00"/>
    <s v="2-2025-008159"/>
    <d v="2025-03-14T00:00:00"/>
    <s v="2-2025-008159"/>
    <d v="2025-03-14T00:00:00"/>
    <s v="Se da traslado a la Superintendencia de Servicios Publicos Domiciliarios "/>
  </r>
  <r>
    <n v="471"/>
    <s v="_x0009__x000a_1-2025-010129"/>
    <s v="DUPIS. Parque Solar Terra I y Parque Solar Terra II (Asocio Comunidad Arhuaca)"/>
    <s v="GREENWOOD ENERGY S.A.S. E.S."/>
    <s v="DUPIS"/>
    <d v="2025-03-10T00:00:00"/>
    <d v="2025-03-10T00:00:00"/>
    <d v="2025-03-10T00:00:00"/>
    <x v="1"/>
    <x v="8"/>
    <s v="David Andrés Grajales Marín"/>
    <s v="María Camila Ricaurte Sanabria"/>
    <x v="0"/>
    <n v="24"/>
    <n v="12"/>
    <d v="2025-03-26T00:00:00"/>
    <s v="2-2025-011747"/>
    <d v="2025-04-03T00:00:00"/>
    <s v="N/A"/>
    <s v="N/A"/>
    <m/>
  </r>
  <r>
    <n v="472"/>
    <s v="1-2025-010139"/>
    <s v="Solicitud de Investigación sobre el Cumplimiento Regulatorio y la Eficiencia Administrativa de EMPRESA CARIBEMAR DE LA COSTA “AFINIA” tras el anuncio de un apagón por parte del gerente general."/>
    <s v="Sintraelecol"/>
    <s v="DP"/>
    <d v="2025-03-10T00:00:00"/>
    <d v="2025-03-10T00:00:00"/>
    <d v="2025-03-10T00:00:00"/>
    <x v="1"/>
    <x v="1"/>
    <s v="David Andrés Grajales Marín"/>
    <s v="Julio André Bernal Rubiano"/>
    <x v="0"/>
    <n v="4"/>
    <n v="12"/>
    <d v="2025-03-26T00:00:00"/>
    <s v="2-2025-008159"/>
    <d v="2025-03-14T00:00:00"/>
    <s v="2-2025-008159"/>
    <d v="2025-03-14T00:00:00"/>
    <s v="Se da traslado a la Superintendencia de Servicios Publicos Domiciliarios "/>
  </r>
  <r>
    <n v="473"/>
    <s v="_x0009__x000a_1-2025-010147"/>
    <s v="Copia - SOLICITUD INMEDIATA Enel Colombia Caso 712956994"/>
    <s v="Jhon Jairo Gutiérrez Duque"/>
    <s v="DP"/>
    <d v="2025-03-10T00:00:00"/>
    <d v="2025-03-10T00:00:00"/>
    <d v="2025-03-10T00:00:00"/>
    <x v="1"/>
    <x v="6"/>
    <s v="David Andrés Grajales Marín"/>
    <s v="Julio André Bernal Rubiano"/>
    <x v="0"/>
    <n v="2"/>
    <n v="12"/>
    <d v="2025-03-26T00:00:00"/>
    <s v="2-2025-007814"/>
    <d v="2025-03-12T00:00:00"/>
    <s v="2-2025-007814"/>
    <d v="2025-03-12T00:00:00"/>
    <m/>
  </r>
  <r>
    <n v="474"/>
    <s v="1-2025-010155"/>
    <s v="Traslado petición DPS3-5385-25 me dirijo a usted con el fin de remitir la solicitud presentada or el señor Robinson Romero Torres, residente en Guacamayas, Caquetá. El señor _x000a_Romero Torres solicita la interconexión energética para la inspección de Guacamayas. Según su testimonio, esta comunidad rural no cuenta  con servicio de energía eléctrica, lo cual limita su desarrollo y acceso a servicios básicos. "/>
    <s v="Iván Cepeda Castro Congreso de la Republica de Colombia"/>
    <s v="DP"/>
    <d v="2025-03-10T00:00:00"/>
    <d v="2025-03-10T00:00:00"/>
    <d v="2025-03-10T00:00:00"/>
    <x v="1"/>
    <x v="0"/>
    <m/>
    <m/>
    <x v="0"/>
    <n v="0"/>
    <n v="12"/>
    <d v="2025-03-26T00:00:00"/>
    <s v="N/A"/>
    <d v="2025-03-10T00:00:00"/>
    <s v="N/A"/>
    <s v="N/A"/>
    <s v="se asigna al Grupo de Asuntos Legislativos"/>
  </r>
  <r>
    <n v="475"/>
    <s v="_x0009__x000a_1-2025-010244"/>
    <s v="SOLICITUD DE INVESTIGACION ANTE DECLARACIONES DE GERENTE DE AFINIA"/>
    <s v="SINTRAELECOL SUBDIRECTIVA SUCRE"/>
    <s v="DP"/>
    <d v="2025-03-10T00:00:00"/>
    <d v="2025-03-10T00:00:00"/>
    <d v="2025-03-10T00:00:00"/>
    <x v="1"/>
    <x v="1"/>
    <s v="David Andrés Grajales Marín"/>
    <s v="Julio André Bernal Rubiano"/>
    <x v="0"/>
    <n v="4"/>
    <n v="12"/>
    <d v="2025-03-26T00:00:00"/>
    <s v="2-2025-008159"/>
    <d v="2025-03-14T00:00:00"/>
    <s v="2-2025-008159"/>
    <d v="2025-03-14T00:00:00"/>
    <s v="Se da traslado a la Superintendencia de Servicios Publicos Domiciliarios "/>
  </r>
  <r>
    <n v="476"/>
    <s v="_x0009__x000a_1-2025-010250"/>
    <s v="Solicitud de Investigación sobre el Cumplimiento Regulatorio y la Eficiencia Administrativa de EMPRESA CARIBEMAR DE LA COSTA “AFINIA” tras el anuncio de un apagón por parte del gerente general."/>
    <s v="Sintraelecol Seccional Cesar"/>
    <s v="DP"/>
    <d v="2025-03-10T00:00:00"/>
    <d v="2025-03-10T00:00:00"/>
    <d v="2025-03-10T00:00:00"/>
    <x v="1"/>
    <x v="1"/>
    <s v="David Andrés Grajales Marín"/>
    <s v="Julio André Bernal Rubiano"/>
    <x v="0"/>
    <n v="4"/>
    <n v="12"/>
    <d v="2025-03-26T00:00:00"/>
    <s v="2-2025-008159"/>
    <d v="2025-03-14T00:00:00"/>
    <s v="2-2025-008159"/>
    <d v="2025-03-14T00:00:00"/>
    <s v="Se da traslado a la Superintendencia de Servicios Publicos Domiciliarios "/>
  </r>
  <r>
    <n v="477"/>
    <s v="_x0009__x000a_1-2025-010272"/>
    <s v="Copia - SOLICITUD INMEDIATA Enel Colombia Caso 712956994"/>
    <s v="Jhon Jairo Gutiérrez Duque"/>
    <s v="DP"/>
    <d v="2025-03-10T00:00:00"/>
    <d v="2025-03-10T00:00:00"/>
    <d v="2025-03-10T00:00:00"/>
    <x v="1"/>
    <x v="6"/>
    <s v="David Andrés Grajales Marín"/>
    <s v="Julio André Bernal Rubiano"/>
    <x v="0"/>
    <n v="2"/>
    <n v="12"/>
    <d v="2025-03-26T00:00:00"/>
    <s v="2-2025-008159"/>
    <d v="2025-03-12T00:00:00"/>
    <s v="2-2025-007814"/>
    <d v="2025-03-12T00:00:00"/>
    <m/>
  </r>
  <r>
    <n v="478"/>
    <s v="1-2025-010327"/>
    <s v="SOLICITUD APOYO PARA LA IMPLEMENTACIÓN DE PROYECTO DE SISTEMA SOLAR FOTOVOLTAICO (SSFV) Y FUENTES NO CONVENCIONALES DE ENERGÍAS RENOVABLES (FNCER) “CARTA DE INTENCIÓN “"/>
    <s v="Alcalde Municipal San Juan del Cesar"/>
    <s v="DP"/>
    <d v="2025-03-10T00:00:00"/>
    <d v="2025-03-10T00:00:00"/>
    <d v="2025-03-10T00:00:00"/>
    <x v="1"/>
    <x v="0"/>
    <m/>
    <m/>
    <x v="0"/>
    <n v="0"/>
    <n v="12"/>
    <d v="2025-03-26T00:00:00"/>
    <s v="N/A"/>
    <d v="2025-03-10T00:00:00"/>
    <s v="N/A"/>
    <s v="N/A"/>
    <s v="Se asigna a la DEE a Grupo de Comunidades Energeticas al Profesional John Bolaños "/>
  </r>
  <r>
    <n v="479"/>
    <s v="_x0009__x000a_1-2025-010344"/>
    <s v="DENUNCIA CORRUPCIÓN POR PARTE DE LOS EMPLEADOSDE ENEL CODENSA QUE TIENEN ESTE SECTOR."/>
    <s v="SANDRA PATRICIA SOTO PEREZ"/>
    <s v="DP"/>
    <d v="2025-03-10T00:00:00"/>
    <d v="2025-03-10T00:00:00"/>
    <d v="2025-03-10T00:00:00"/>
    <x v="1"/>
    <x v="15"/>
    <s v="David Andrés Grajales Marín"/>
    <s v="Farid Alejandro Tovar Aristizábal"/>
    <x v="0"/>
    <n v="7"/>
    <n v="12"/>
    <d v="2025-03-26T00:00:00"/>
    <s v="_x0009__x000a_2-2025-008160"/>
    <d v="2025-03-17T00:00:00"/>
    <s v="2-2025-008160"/>
    <d v="2025-03-17T00:00:00"/>
    <s v="TRASLADO A ENEL"/>
  </r>
  <r>
    <n v="480"/>
    <s v="_x0009__x000a_1-2025-010023"/>
    <s v="Solicitud información requisitos se necesitan para radicar un proyecto te energía solar para el funciónamieto de el equipo de bombeo"/>
    <s v="Aldemar Velasquez Devia"/>
    <s v="DP"/>
    <d v="2025-03-07T00:00:00"/>
    <d v="2025-03-07T00:00:00"/>
    <d v="2025-03-12T00:00:00"/>
    <x v="1"/>
    <x v="6"/>
    <s v="David Andrés Grajales Marín"/>
    <s v="Julio André Bernal Rubiano"/>
    <x v="0"/>
    <n v="13"/>
    <n v="12"/>
    <d v="2025-03-25T00:00:00"/>
    <s v="2-2025-007800"/>
    <d v="2025-03-20T00:00:00"/>
    <s v="2-2025-007800"/>
    <d v="2025-03-20T00:00:00"/>
    <m/>
  </r>
  <r>
    <n v="481"/>
    <s v="_x0009__x000a_1-2025-010044"/>
    <s v="OFICIO RESPUESTA MIN MINAS - Radicado No. 2-2024-045784 del 16-12-2024. Solicitud información nuevos usuarios rurales."/>
    <s v="Emevasi S.A. E.S.P."/>
    <s v="DP"/>
    <d v="2025-03-07T00:00:00"/>
    <d v="2025-03-10T00:00:00"/>
    <d v="2025-03-12T00:00:00"/>
    <x v="1"/>
    <x v="16"/>
    <m/>
    <s v="Sebastián Ordoñez Muñoz"/>
    <x v="0"/>
    <n v="7"/>
    <n v="12"/>
    <d v="2025-03-25T00:00:00"/>
    <s v="2-2025-008187"/>
    <d v="2025-03-14T00:00:00"/>
    <s v="2-2025-008187"/>
    <d v="2025-03-14T00:00:00"/>
    <m/>
  </r>
  <r>
    <n v="482"/>
    <s v="_x0009__x000a_1-2025-010584"/>
    <s v="NOTIFICACIÓN AFINIA - DOCUMENTO 202560038993 - RE9411202504760 respuesta al señor Yois Amauri Hoyos Montes"/>
    <s v="Caribe Mar de la Costa S.A.S. E.S.P."/>
    <s v="DP"/>
    <d v="2025-03-11T00:00:00"/>
    <d v="2025-03-11T00:00:00"/>
    <d v="2025-03-12T00:00:00"/>
    <x v="1"/>
    <x v="7"/>
    <s v="David Andrés Grajales Marín"/>
    <m/>
    <x v="0"/>
    <n v="10"/>
    <n v="12"/>
    <d v="2025-03-27T00:00:00"/>
    <s v="2-2025-008685"/>
    <d v="2025-03-21T00:00:00"/>
    <s v="N/A"/>
    <s v="N/A"/>
    <m/>
  </r>
  <r>
    <n v="483"/>
    <s v="_x0009__x000a_1-2025-008002"/>
    <s v="Solicito a ustedes señores MINISTERIO DE MINAS Y ENERGÍA, se me informe si alguno de éstos predios ha tenido algún tipo de afectación por Utilidad Pública e Interés Social, un plan, un proyecto o una _x000a_ejecución de obras para la generación, transmisión, distribución de energía eléctrica, acueductos, riego, regulación de ríos y caudales, títulos mineros, licencias ambientales, concesiones, exploración, _x000a_explotación, transporte, refinación, procesamiento, beneficio, transformación y distribución de minerales, hidrocarburos , biocombustibles y demás procesos supeditados y regulados por  el _x000a_MINISTERIOR DE MINAS  Y ENERGÍA. "/>
    <s v="ANGIE CATHERINE CRISELIA DE LOS ANGELES VILLARREAL CASTAÑEDA"/>
    <s v="DUPIS"/>
    <d v="2025-02-25T00:00:00"/>
    <d v="2025-02-10T00:00:00"/>
    <d v="2025-03-12T00:00:00"/>
    <x v="1"/>
    <x v="0"/>
    <m/>
    <m/>
    <x v="0"/>
    <n v="17"/>
    <n v="12"/>
    <d v="2025-03-13T00:00:00"/>
    <s v="N/A"/>
    <d v="2025-03-14T00:00:00"/>
    <s v="N/A"/>
    <s v="N/A"/>
    <s v="Se asigna al Grupo de Coordinación para la Formalización de Actividades Mineras _x000a_a la profesional Elsa Yadira Laiton Sotelo ya que al Grupo de fondos se realizó requerimiento mediante el memorando 3-2025-009930 y esa será la comunicación a la que se dará la respuesta _x000a_"/>
  </r>
  <r>
    <n v="484"/>
    <s v="1-2025-008005"/>
    <s v="Solicitud de información para el proceso de actualización del Esquema de Ordenamiento Territorial – EOT, para el municipio de La Macarena."/>
    <s v="Alcaldía Municipal de la Macarena Meta"/>
    <s v="DP"/>
    <d v="2025-02-25T00:00:00"/>
    <d v="2025-03-03T00:00:00"/>
    <d v="2025-03-12T00:00:00"/>
    <x v="1"/>
    <x v="3"/>
    <s v="David Andrés Grajales Marín"/>
    <s v="Eulogio Solarte"/>
    <x v="0"/>
    <n v="17"/>
    <n v="12"/>
    <d v="2025-03-13T00:00:00"/>
    <s v="2-2025-008168"/>
    <d v="2025-03-14T00:00:00"/>
    <s v="2-2025-008168 - UPME"/>
    <d v="2025-03-14T00:00:00"/>
    <s v="SE COPIA AL PETICIONARIO"/>
  </r>
  <r>
    <n v="485"/>
    <s v="_x0009__x000a_1-2025-008917"/>
    <s v="COPIA- Requerimiento para la adopción de acciones URGENTES para corregir consumo no regular detectado en el Punto de Salida Puerto Parra."/>
    <s v="Omar Efren Caro Vargas"/>
    <s v="DP"/>
    <d v="2025-03-03T00:00:00"/>
    <d v="2025-03-04T00:00:00"/>
    <d v="2025-03-12T00:00:00"/>
    <x v="1"/>
    <x v="0"/>
    <m/>
    <m/>
    <x v="0"/>
    <n v="10"/>
    <n v="12"/>
    <d v="2025-03-19T00:00:00"/>
    <s v="N/A"/>
    <d v="2025-03-13T00:00:00"/>
    <s v="N/A"/>
    <s v="N/A"/>
    <s v="se asigna a la Direccion de  Hidrocarburos"/>
  </r>
  <r>
    <n v="486"/>
    <s v="_x0009__x000a_1-2025-009553"/>
    <s v="Traslado por competencia de petición de Información correspondiente de los _x000a_proyectos en estado terminados, en ejecución y estructurados, del municipio de Aracataca – Dpto del Magdalena. "/>
    <s v="Agencia Nacional del Territorio"/>
    <s v="DP"/>
    <d v="2025-03-05T00:00:00"/>
    <d v="2025-03-10T00:00:00"/>
    <d v="2025-03-12T00:00:00"/>
    <x v="1"/>
    <x v="8"/>
    <s v="David Andrés Grajales Marín"/>
    <m/>
    <x v="0"/>
    <n v="14"/>
    <n v="12"/>
    <d v="2025-03-21T00:00:00"/>
    <s v="2-2025-008676"/>
    <d v="2025-03-19T00:00:00"/>
    <s v="N/A"/>
    <s v="N/A"/>
    <m/>
  </r>
  <r>
    <n v="487"/>
    <s v="1-2025-010403"/>
    <s v="Envío de notificación radicado 0253100157461 Traslado del Derecho de Petición. Radicado DNP No. 20256630224282.  “políticas públicas y proyectos de inversión enmarcados en el Plan Nacional de Desarrollo, el Plan Plurianual de Inversiones (PPI), y otros instrumentos, particularmente con los siguientes proyectos relacionados con el Departamento del Magdalena”"/>
    <s v="Departamento Nacional de Planeacion"/>
    <s v="DP"/>
    <d v="2025-03-11T00:00:00"/>
    <d v="2025-03-11T00:00:00"/>
    <d v="2025-03-12T00:00:00"/>
    <x v="1"/>
    <x v="0"/>
    <m/>
    <m/>
    <x v="0"/>
    <n v="2"/>
    <n v="12"/>
    <d v="2025-03-27T00:00:00"/>
    <s v="N/A"/>
    <d v="2025-03-13T00:00:00"/>
    <s v="N/A"/>
    <s v="N/A"/>
    <s v="SE ASIGNA AL GRUPO DE ASUNTOS LEGISLATIVOS"/>
  </r>
  <r>
    <n v="488"/>
    <s v="1-2025-010409"/>
    <s v="Activar el protocolo de emergencias. Asunto:  Riesgo inminente de volcamiento de vegetación hacía de la línea de transmisión de energía eléctrica BACATÁ - TORCA A 230 kV, específicamente en los vanos de las torres 03 y 04 y Riesgo Suspensión del servicio de energía eléctrica "/>
    <s v="Isa Intercolombia S.A. E.S.P."/>
    <s v="DP"/>
    <d v="2025-03-11T00:00:00"/>
    <d v="2025-03-11T00:00:00"/>
    <d v="2025-03-12T00:00:00"/>
    <x v="1"/>
    <x v="10"/>
    <s v="David Andrés Grajales Marín"/>
    <s v="Julio André Bernal Rubiano"/>
    <x v="0"/>
    <n v="15"/>
    <n v="12"/>
    <d v="2025-03-27T00:00:00"/>
    <s v="2-2025-010235"/>
    <d v="2025-03-26T00:00:00"/>
    <s v="2-2025-010235"/>
    <d v="2025-03-26T00:00:00"/>
    <m/>
  </r>
  <r>
    <n v="489"/>
    <s v="_x0009__x000a_1-2025-010437"/>
    <s v="SOLICITUD DE APOYO EN LOS PROYECTOS DE COMPETENCIA DEL MINISTERIO"/>
    <s v=" Alcaldía González"/>
    <s v="DP"/>
    <d v="2025-03-11T00:00:00"/>
    <d v="2025-03-11T00:00:00"/>
    <d v="2025-03-12T00:00:00"/>
    <x v="1"/>
    <x v="10"/>
    <s v="David Andrés Grajales Marín"/>
    <s v="Eulogio Solarte"/>
    <x v="0"/>
    <n v="16"/>
    <n v="12"/>
    <d v="2025-03-27T00:00:00"/>
    <s v="2-2025-010800"/>
    <d v="2025-03-27T00:00:00"/>
    <s v="N/A"/>
    <s v="N/A"/>
    <m/>
  </r>
  <r>
    <n v="490"/>
    <s v="1-2025-010501"/>
    <s v="Asunto: cuarta mesa de negociación entre Enel Colombia S.A. ESP y CNE Oil &amp; Gas S.A.S.  Referencia: solicitud de acompañamiento en la negociación directa de Acuerdos Operacionales de Coexistencia por superposición de áreas entre los proyectos “Parque Fotovoltaico Córdoba 1 (Chinú 350 MW)” y “Área de exploración Mangle SSJN-7”. "/>
    <s v="Enel Colombia S.A.S. ESP"/>
    <s v="DP"/>
    <d v="2025-03-11T00:00:00"/>
    <d v="2025-03-11T00:00:00"/>
    <d v="2025-03-12T00:00:00"/>
    <x v="1"/>
    <x v="15"/>
    <s v="David Andrés Grajales Marín"/>
    <s v="Farid Alejandro Tovar Aristizábal"/>
    <x v="0"/>
    <n v="6"/>
    <n v="12"/>
    <d v="2025-03-27T00:00:00"/>
    <s v="2-2025-008170"/>
    <d v="2025-03-17T00:00:00"/>
    <s v="2-2025-008170"/>
    <d v="2025-03-17T00:00:00"/>
    <s v="RESPUESTA ASISTENCIA A REUNIÓN"/>
  </r>
  <r>
    <n v="491"/>
    <s v="_x0009__x000a_1-2025-010503"/>
    <s v="Referencia: Activar el protocolo de emergencias. Asunto: Riesgo inminente de volcamiento de vegetación hacía de la línea de transmisión de energía eléctrica BACATÁ - TORCA A 230 kV, específicamente e"/>
    <s v="Isa Intercolombia S.A. E.S.P."/>
    <s v="DP"/>
    <d v="2025-03-11T00:00:00"/>
    <d v="2025-03-11T00:00:00"/>
    <d v="2025-03-12T00:00:00"/>
    <x v="1"/>
    <x v="10"/>
    <s v="David Andrés Grajales Marín"/>
    <s v="Eulogio Solarte"/>
    <x v="0"/>
    <n v="15"/>
    <n v="12"/>
    <d v="2025-03-27T00:00:00"/>
    <s v="2-2025-010235"/>
    <d v="2025-03-26T00:00:00"/>
    <s v="2-2025-010235"/>
    <d v="2025-03-26T00:00:00"/>
    <m/>
  </r>
  <r>
    <n v="492"/>
    <s v="_x0009__x000a_1-2025-010511"/>
    <s v=" Intención de Ejecución Proyecto CONMSTRUCCION DE EL SISTEMA_x000a_ FOTOVOLTAICO PARA EL ACUEDUCTO DE EL CORREGIMIENTO DE SIMAÑA- MUNICIPIO DE LA GLORIA CESAR."/>
    <s v="Junaisasi"/>
    <s v="DP"/>
    <d v="2025-03-11T00:00:00"/>
    <d v="2025-03-11T00:00:00"/>
    <d v="2025-03-12T00:00:00"/>
    <x v="1"/>
    <x v="17"/>
    <s v="David Andrés Grajales Marín"/>
    <s v="Farid Alejandro Tovar Aristizábal"/>
    <x v="0"/>
    <n v="6"/>
    <n v="12"/>
    <d v="2025-03-27T00:00:00"/>
    <s v="2-2025-008360"/>
    <d v="2025-03-17T00:00:00"/>
    <s v="2-2025-008360"/>
    <d v="2025-03-17T00:00:00"/>
    <s v="TRASLADO A FENOGE (se Copia al peticionario)"/>
  </r>
  <r>
    <n v="493"/>
    <s v="1-2025-010522"/>
    <s v="Traslado OFI25-00040651 / GFPU - EMAIL suscrita por el señor Erick Hernández, en la que pone en conocimiento) “(…) queremos ofrecerle un estudio  personalizado sin compromiso para evaluar cómo Hydro Greem puede reducir su dependencia dela red eléctrica, minimizar su huella de carbono y aumentar su rentabilidad (…)”"/>
    <s v="Presidencia de la Republica"/>
    <s v="DP"/>
    <d v="2025-03-11T00:00:00"/>
    <d v="2025-03-11T00:00:00"/>
    <d v="2025-03-12T00:00:00"/>
    <x v="1"/>
    <x v="18"/>
    <s v="David Andrés Grajales Marín"/>
    <s v="Julio André Bernal Rubiano"/>
    <x v="0"/>
    <n v="8"/>
    <n v="12"/>
    <d v="2025-03-27T00:00:00"/>
    <s v="_x0009__x000a_2-2025-008677"/>
    <d v="2025-03-19T00:00:00"/>
    <s v="N/A"/>
    <s v="N/A"/>
    <m/>
  </r>
  <r>
    <n v="494"/>
    <s v="1-2025-010554"/>
    <s v="Invitación Mesa de Diálogo Multiactor Puerto Asis y Puerto Guzman"/>
    <s v="Fundación paz y reconciliación PARES"/>
    <s v="OTROS "/>
    <d v="2025-03-11T00:00:00"/>
    <d v="2025-03-11T00:00:00"/>
    <d v="2025-03-12T00:00:00"/>
    <x v="1"/>
    <x v="0"/>
    <m/>
    <m/>
    <x v="0"/>
    <n v="8"/>
    <n v="12"/>
    <d v="2025-03-27T00:00:00"/>
    <s v="N/A"/>
    <d v="2025-03-19T00:00:00"/>
    <s v="N/A"/>
    <s v="N/A"/>
    <s v="se asigna a comunidades energeticas "/>
  </r>
  <r>
    <n v="495"/>
    <s v="_x0009__x000a_1-2025-010587"/>
    <s v="Solicitud de información sobre transición energética en ejercicio del derecho de petición"/>
    <s v="MARÍA PAULA ROCHA VEGA"/>
    <s v="DP"/>
    <d v="2025-03-11T00:00:00"/>
    <d v="2025-03-11T00:00:00"/>
    <d v="2025-03-12T00:00:00"/>
    <x v="1"/>
    <x v="0"/>
    <m/>
    <m/>
    <x v="0"/>
    <n v="2"/>
    <n v="12"/>
    <d v="2025-03-27T00:00:00"/>
    <s v="N/A"/>
    <d v="2025-03-13T00:00:00"/>
    <s v="N/A"/>
    <s v="N/A"/>
    <s v="se asigna a la DEE a Simon Garcia"/>
  </r>
  <r>
    <n v="496"/>
    <s v="_x0009__x000a_1-2025-010595"/>
    <s v="NOTIFICACIÓN AFINIA - DOCUMENTO 202560038993 - RE9411202504760 respuesta dirigida a Yois Amauri Hoyos Montes "/>
    <s v="Caribe Mar de la Costa S.A.S. E.S.P."/>
    <s v="DP"/>
    <d v="2025-03-11T00:00:00"/>
    <d v="2025-03-11T00:00:00"/>
    <d v="2025-03-12T00:00:00"/>
    <x v="1"/>
    <x v="7"/>
    <s v="David Andrés Grajales Marín"/>
    <m/>
    <x v="0"/>
    <n v="10"/>
    <n v="12"/>
    <d v="2025-03-27T00:00:00"/>
    <s v="2-2025-008685"/>
    <d v="2025-03-21T00:00:00"/>
    <s v="N/A"/>
    <s v="N/A"/>
    <m/>
  </r>
  <r>
    <n v="497"/>
    <s v="_x0009__x000a_1-2025-010607"/>
    <s v="Incumplimiento acuerdos firmados con gobierno nacional departamental empresas privadas comunidad de la zona B de Ubalá y municipio de santa maria Boyacá y municipio de medina"/>
    <s v=" Mesa de Trabajo Acuerdos Problematico Troncal del Guvio"/>
    <s v="DP"/>
    <d v="2025-03-11T00:00:00"/>
    <d v="2025-03-11T00:00:00"/>
    <d v="2025-03-12T00:00:00"/>
    <x v="1"/>
    <x v="0"/>
    <m/>
    <m/>
    <x v="0"/>
    <n v="2"/>
    <n v="12"/>
    <d v="2025-03-27T00:00:00"/>
    <s v="N/A"/>
    <d v="2025-03-13T00:00:00"/>
    <s v="N/A"/>
    <s v="N/A"/>
    <s v="SE ASIGNA A OAAS"/>
  </r>
  <r>
    <n v="498"/>
    <s v="_x0009__x000a_1-2025-010654"/>
    <s v="Carta de intencion - Proyectos de energias renovables"/>
    <s v="Alcaldía de Ariguani"/>
    <s v="DP"/>
    <d v="2025-03-11T00:00:00"/>
    <d v="2025-03-11T00:00:00"/>
    <d v="2025-03-12T00:00:00"/>
    <x v="1"/>
    <x v="0"/>
    <m/>
    <m/>
    <x v="0"/>
    <n v="3"/>
    <n v="12"/>
    <d v="2025-03-27T00:00:00"/>
    <s v="N/A"/>
    <d v="2025-03-14T00:00:00"/>
    <s v="N/A"/>
    <s v="N/A"/>
    <s v="se asigna a la DEE al Grupo de Comunidades Energéticas al profesional Rafael Reinaldo Romero Romero"/>
  </r>
  <r>
    <n v="499"/>
    <s v="_x0009__x000a_1-2025-010680"/>
    <s v="raslado OFI25-00040984 / GFPU - EMAIL- señor Emilio Enrique Chaparro, en la que solicita, “(…) reunión presencial en su despacho, con el objeto de actualizarlo del principal proyecto de energías renovables que se desarrolla en Colombia, liderado por una comunidad indígena (…)”."/>
    <s v="Presidencia de la Republica"/>
    <s v="DP"/>
    <d v="2025-03-11T00:00:00"/>
    <d v="2025-03-11T00:00:00"/>
    <d v="2025-03-12T00:00:00"/>
    <x v="1"/>
    <x v="19"/>
    <s v="David Andrés Grajales Marín"/>
    <s v="Julio André Bernal Rubiano"/>
    <x v="0"/>
    <n v="16"/>
    <n v="12"/>
    <d v="2025-03-27T00:00:00"/>
    <s v="2-2025-010702"/>
    <d v="2025-03-27T00:00:00"/>
    <s v="N/A"/>
    <s v="N/A"/>
    <m/>
  </r>
  <r>
    <n v="500"/>
    <s v="_x0009__x000a_1-2025-010693"/>
    <s v="CONTESTACIÓN ACCIÓN POPULAR NO. 27001233300020250002400 REFERENCIA:  ACCIONANTE:  PROTECCIÓN DE LOS DERECHOS E INTERESES COLECTIVOS  GIAN CARLOS JOSÉ RICAURTE LAGAREJO EN SU CONDICIÓN DE PERSONERO DEL MUNICIPIO DE BAGADÓ  ACCIONADOS: NACIÓN– MINISTERIO DE MINAS Y ENERGÍA SUPERINTENDENCIA DE SERVICIOS PÚBLICOS DOMICILIARIOS– DISTRIBUIDORA DEL PACIFICO S.A. “DISPAC” DEPARTAMENTO DEL CHOCO"/>
    <s v="Superintendencia De Servicios Públicos"/>
    <s v="DP"/>
    <d v="2025-03-12T00:00:00"/>
    <d v="2025-03-12T00:00:00"/>
    <d v="2025-03-12T00:00:00"/>
    <x v="1"/>
    <x v="0"/>
    <m/>
    <m/>
    <x v="0"/>
    <n v="2"/>
    <n v="12"/>
    <d v="2025-03-28T00:00:00"/>
    <s v="N/A"/>
    <d v="2025-03-14T00:00:00"/>
    <s v="N/A"/>
    <s v="N/A"/>
    <s v="se asigna a la AOJ "/>
  </r>
  <r>
    <n v="501"/>
    <s v="1-2025-010708"/>
    <s v="EDP Renováveis c. República de Colombia - Reunión Virtual sobre Notificación de Controversia"/>
    <s v="DIRECCION DE DEFENSA JURIDICA INTERNACIONAL"/>
    <s v="DP"/>
    <d v="2025-03-12T00:00:00"/>
    <d v="2025-03-12T00:00:00"/>
    <d v="2025-03-12T00:00:00"/>
    <x v="1"/>
    <x v="0"/>
    <m/>
    <m/>
    <x v="0"/>
    <n v="1"/>
    <n v="12"/>
    <d v="2025-03-28T00:00:00"/>
    <s v="N/A"/>
    <d v="2025-03-13T00:00:00"/>
    <s v="N/A"/>
    <s v="N/A"/>
    <s v="se asigna Grupo de Defensa Judicial, Extrajudicial y Asuntos Constitucionales"/>
  </r>
  <r>
    <n v="502"/>
    <s v="1-2025-010732"/>
    <s v="Traslado OFI25-00044698 / GFPU - EMAIL-  suscrita por el señor Luis Javier Mazo Uribe, en la que, por hechos expuestos en el escrito, manifiesta: “(...) Pequeñas centrales hidroeléctricas que se podrían construir ya en Norte de Santander (...)”"/>
    <s v="Presidencia de la Republica"/>
    <s v="DP"/>
    <d v="2025-03-12T00:00:00"/>
    <d v="2025-03-12T00:00:00"/>
    <d v="2025-03-12T00:00:00"/>
    <x v="1"/>
    <x v="20"/>
    <s v="David Andrés Grajales Marín"/>
    <s v="Eulogio Solarte"/>
    <x v="0"/>
    <n v="15"/>
    <n v="12"/>
    <d v="2025-03-28T00:00:00"/>
    <s v="2-2025-010676"/>
    <d v="2025-03-27T00:00:00"/>
    <s v="N/A"/>
    <s v="N/A"/>
    <s v="SE DA RESPUESTA AL PETICIONARIO DIRECTAMENTE"/>
  </r>
  <r>
    <n v="503"/>
    <s v="1-2025-010736"/>
    <s v="Traslado OFI25-00044698 / GFPU - EMAIL- Proyecto de pequeñas centrales hidroeléctricas que se podrían construir ya en Norte de Santander instaurada por Luis Javier Mazo"/>
    <s v="Presidencia de la Republica"/>
    <s v="DP"/>
    <d v="2025-03-12T00:00:00"/>
    <d v="2025-03-12T00:00:00"/>
    <d v="2025-03-12T00:00:00"/>
    <x v="1"/>
    <x v="20"/>
    <s v="David Andrés Grajales Marín"/>
    <s v="Eulogio Solarte"/>
    <x v="0"/>
    <n v="15"/>
    <n v="12"/>
    <d v="2025-03-28T00:00:00"/>
    <s v="2-2025-010676"/>
    <d v="2025-03-27T00:00:00"/>
    <s v="N/A"/>
    <s v="N/A"/>
    <s v="SE DA RESPUESTA AL PETICIONARIO DIRECTAMENTE"/>
  </r>
  <r>
    <n v="504"/>
    <s v="_x0009__x000a_1-2025-010747"/>
    <s v="SOLICITUD DE INVESTIGACION ANTE DECLARACIONES DE GERENTE DE AFINIA"/>
    <s v="SINTRAELECOL SUBDIRECTIVA SUCRE"/>
    <s v="DP"/>
    <d v="2025-03-12T00:00:00"/>
    <d v="2025-03-12T00:00:00"/>
    <d v="2025-03-12T00:00:00"/>
    <x v="1"/>
    <x v="1"/>
    <s v="David Andrés Grajales Marín"/>
    <s v="Julio André Bernal Rubiano"/>
    <x v="0"/>
    <n v="6"/>
    <n v="12"/>
    <d v="2025-03-28T00:00:00"/>
    <s v="2-2025-008560"/>
    <d v="2025-03-18T00:00:00"/>
    <s v="2-2025-008560"/>
    <d v="2025-03-18T00:00:00"/>
    <s v="Se da respuesta  a la petición de acuerdo a lo solicitado"/>
  </r>
  <r>
    <n v="505"/>
    <s v="1-2025-010801"/>
    <s v="Solicitud de apoyo para implementación de paneles solares en sedes educativas con proyectos de conectividad"/>
    <s v="Alcaldía Municipal de Páez, Boyacá"/>
    <s v="DP"/>
    <d v="2025-03-12T00:00:00"/>
    <d v="2025-03-12T00:00:00"/>
    <d v="2025-03-12T00:00:00"/>
    <x v="1"/>
    <x v="0"/>
    <m/>
    <m/>
    <x v="0"/>
    <n v="9"/>
    <n v="12"/>
    <d v="2025-03-28T00:00:00"/>
    <s v="N/A"/>
    <d v="2025-03-21T00:00:00"/>
    <s v="N/A"/>
    <s v="N/A"/>
    <s v="se asigno a la OAAS, esta oficina lo asigna a la DEE a comunidades energeticas"/>
  </r>
  <r>
    <n v="506"/>
    <s v="_x0009__x000a_1-2025-010817"/>
    <s v="Copia Crisis del Sistema Electrico en el Caribe Colombiano y Urgencia de Acciones estructúrales"/>
    <s v=" Gobernación De Atlántico"/>
    <s v="DP"/>
    <d v="2025-03-12T00:00:00"/>
    <d v="2025-03-12T00:00:00"/>
    <d v="2025-03-12T00:00:00"/>
    <x v="1"/>
    <x v="0"/>
    <m/>
    <m/>
    <x v="0"/>
    <n v="1"/>
    <n v="12"/>
    <d v="2025-03-28T00:00:00"/>
    <s v="N/A"/>
    <d v="2025-03-13T00:00:00"/>
    <s v="N/A"/>
    <s v="N/A"/>
    <s v="se asigna al Despacho del Viceministro de Energia"/>
  </r>
  <r>
    <n v="507"/>
    <s v="1-2025-010823"/>
    <s v="Respuesta al Radicado de salida 2-2025-015796 - radicado 1-2025-019513 teniendo en cuenta que versa sobre un asunto propio de las funciones y competencias de esa entidad, toda vez que remite un artículo del medio de comunicación Pulso de Chile denominado “Pérdidas de energía renovable alcanzan nuevo máximo tras más que duplicarse en 2024”"/>
    <s v="Ministerio de Hacienda y Credito Publico"/>
    <s v="DP"/>
    <d v="2025-03-12T00:00:00"/>
    <d v="2025-03-12T00:00:00"/>
    <d v="2025-03-12T00:00:00"/>
    <x v="1"/>
    <x v="18"/>
    <s v="David Andrés Grajales Marín"/>
    <s v="Julio André Bernal Rubiano"/>
    <x v="0"/>
    <n v="5"/>
    <n v="12"/>
    <d v="2025-03-28T00:00:00"/>
    <s v="2-2025-008367"/>
    <d v="2025-03-17T00:00:00"/>
    <s v="N/A"/>
    <s v="N/A"/>
    <m/>
  </r>
  <r>
    <n v="508"/>
    <s v="1-2025-010912"/>
    <s v="Expediente Preventivo E-2025-103166 oficio suscrito por el  señor Ronald Jose Pacheco Morales, en su condición de representante legal de la Fundación  Icarus, mediante el cual manifiesta la problemática que se ha presentado en el Barrio Mundo_x000a_ Feliz del Municipio de Galapa- Departamento del Atlantico, con relación a los constantes_x000a_ problemas de energía, como fluctuaciones, sobrecargas, ausencia de servicios y facturaciones_x000a_ elevadas"/>
    <s v="PROCURADURIA REGIONAL DE INSTRUCCION ATLANTICO"/>
    <s v="DP"/>
    <d v="2025-03-12T00:00:00"/>
    <d v="2025-03-12T00:00:00"/>
    <d v="2025-03-12T00:00:00"/>
    <x v="1"/>
    <x v="0"/>
    <m/>
    <m/>
    <x v="0"/>
    <n v="13"/>
    <n v="12"/>
    <d v="2025-03-28T00:00:00"/>
    <s v="N/A"/>
    <d v="2025-03-25T00:00:00"/>
    <s v="N/A"/>
    <s v="N/A"/>
    <s v="Se asigna al grupo de Supervision."/>
  </r>
  <r>
    <n v="509"/>
    <s v="1-2025-010923"/>
    <s v="Solicitud de información proyecto de energía fotovoltaica."/>
    <s v="Alcaldía De Nueva Granada"/>
    <s v="DP"/>
    <d v="2025-03-12T00:00:00"/>
    <d v="2025-03-12T00:00:00"/>
    <d v="2025-03-12T00:00:00"/>
    <x v="1"/>
    <x v="18"/>
    <s v="David Andrés Grajales Marín"/>
    <s v="Sebastián Ordoñez Muñoz"/>
    <x v="0"/>
    <n v="15"/>
    <n v="12"/>
    <d v="2025-03-28T00:00:00"/>
    <s v="2-2025-010677"/>
    <d v="2025-03-27T00:00:00"/>
    <s v="N/A"/>
    <s v="N/A"/>
    <m/>
  </r>
  <r>
    <n v="510"/>
    <s v="1-2025-010960"/>
    <s v="Copia - Argüir Respuesta Consecutivo Número 202490265087, Id De Cobros: 8044386024, Alto Costo Facturación, Nic. 6556744."/>
    <s v="Doris Maria Gonzalez Montero"/>
    <s v="DP"/>
    <d v="2025-03-12T00:00:00"/>
    <d v="2025-03-12T00:00:00"/>
    <d v="2025-03-12T00:00:00"/>
    <x v="1"/>
    <x v="20"/>
    <s v="David Andrés Grajales Marín"/>
    <s v="Eulogio Solarte"/>
    <x v="0"/>
    <n v="15"/>
    <n v="12"/>
    <d v="2025-03-28T00:00:00"/>
    <s v="2-2025-010679"/>
    <d v="2025-03-27T00:00:00"/>
    <s v="2-2025-010679"/>
    <d v="2025-03-27T00:00:00"/>
    <s v="SE REALIZA TPC Y SE COPIA AL PETICIONARIO"/>
  </r>
  <r>
    <n v="511"/>
    <s v="3-2025-009930"/>
    <s v="Traslado radicado 1-2025-008002 mediante la cual la _x000a_señora Angie Catherine Criselia De Los Angeles Villarreal Castañeda presenta _x000a_una serie de solicitudes dirigidas ante la Agencia Nacional de Minería "/>
    <s v="Grupo de Coordinación para la Formalización de Actividades Mineras"/>
    <s v="DP"/>
    <d v="2025-03-12T00:00:00"/>
    <d v="2025-03-12T00:00:00"/>
    <d v="2025-03-12T00:00:00"/>
    <x v="1"/>
    <x v="8"/>
    <s v="David Andrés Grajales Marín"/>
    <s v="María Camila Ricaurte Sanabria"/>
    <x v="0"/>
    <n v="21"/>
    <n v="12"/>
    <d v="2025-03-28T00:00:00"/>
    <s v="2-2025-011416"/>
    <d v="2025-04-02T00:00:00"/>
    <s v="N/A"/>
    <s v="N/A"/>
    <m/>
  </r>
  <r>
    <n v="512"/>
    <s v="1-2025-009998"/>
    <s v="Exceso cobro servicio publico energía EBSA Empresa Energía de Boyacá"/>
    <s v="LIBIA MARINA ESPITIA"/>
    <s v="DP"/>
    <d v="2025-03-07T00:00:00"/>
    <d v="2025-03-07T00:00:00"/>
    <d v="2025-03-13T00:00:00"/>
    <x v="1"/>
    <x v="19"/>
    <s v="David Andrés Grajales Marín"/>
    <s v="Eulogio Solarte"/>
    <x v="0"/>
    <n v="10"/>
    <n v="12"/>
    <d v="2025-03-25T00:00:00"/>
    <s v="2-2025-008365"/>
    <d v="2025-03-17T00:00:00"/>
    <s v="2-2025-008365"/>
    <d v="2025-03-17T00:00:00"/>
    <m/>
  </r>
  <r>
    <n v="513"/>
    <s v="1-2025-010030"/>
    <s v="OFI25-00041489 / GFPU - 0La Consejería Presidencial para las Regiones, en el marco de sus funciones de seguimiento, coordinación y apoyo a las entidades competentes del orden _x000a_nacional y territorial para la ejecución de políticas y el desarrollo de programas, planes y proyectos estratégicos del Gobierno Nacional en el territorio, solicita de manera atenta indique el estado de los siguientes proyectos municipio COTORRA radicado FENOGE 2023 POSTULACION No.  C0323300-CO-00134 descripcion COMUNIDAD ENERGETICA 834"/>
    <s v="Presidencia de la Republica"/>
    <s v="DP"/>
    <d v="2025-03-07T00:00:00"/>
    <d v="2025-03-07T00:00:00"/>
    <d v="2025-03-13T00:00:00"/>
    <x v="1"/>
    <x v="0"/>
    <m/>
    <m/>
    <x v="0"/>
    <n v="12"/>
    <n v="12"/>
    <d v="2025-03-25T00:00:00"/>
    <s v="N/A"/>
    <d v="2025-03-19T00:00:00"/>
    <s v="N/A"/>
    <s v="N/A"/>
    <s v="se asigno a comunidades "/>
  </r>
  <r>
    <n v="514"/>
    <s v="1-2025-010048"/>
    <s v="Copia-Respuesta Enel Colombia 742883093 Recurso de Reposición a Queja - Solicitud de descargos en Sede Administrativa Física"/>
    <s v="Arlet Johanna Ruiz Rodríguez"/>
    <s v="DP"/>
    <d v="2025-03-07T00:00:00"/>
    <d v="2025-03-07T00:00:00"/>
    <d v="2025-03-13T00:00:00"/>
    <x v="1"/>
    <x v="13"/>
    <s v="David Andrés Grajales Marín"/>
    <s v="Eulogio Solarte"/>
    <x v="0"/>
    <n v="12"/>
    <n v="12"/>
    <d v="2025-03-25T00:00:00"/>
    <s v="2-2025-008681"/>
    <d v="2025-03-19T00:00:00"/>
    <s v="N/A"/>
    <s v="N/A"/>
    <m/>
  </r>
  <r>
    <n v="515"/>
    <s v="_x0009__x000a_1-2025-010056"/>
    <s v="Solicitud información proceso de evaluación Proyecto PINES. Comunicación No. TEL-GR-003-E_2025 Solicitud información proceso de evaluación Proyecto PINES _x000a_UPME 07-2021 - "/>
    <s v="TRANSMISORA DE ENERGIA DE LOS LLANOS SAS E.S.P. - Alupar"/>
    <s v="DP"/>
    <d v="2025-03-07T00:00:00"/>
    <d v="2025-03-07T00:00:00"/>
    <d v="2025-03-13T00:00:00"/>
    <x v="1"/>
    <x v="6"/>
    <s v="David Andrés Grajales Marín"/>
    <s v="Julio André Bernal Rubiano"/>
    <x v="0"/>
    <n v="14"/>
    <n v="12"/>
    <d v="2025-03-25T00:00:00"/>
    <s v="2-2025-010099"/>
    <d v="2025-03-21T00:00:00"/>
    <s v="N/A"/>
    <s v="N/A"/>
    <m/>
  </r>
  <r>
    <n v="516"/>
    <s v="_x0009__x000a_1-2025-010397"/>
    <s v="Solicitud Empresa Urrá S.A., Viabilidad Tecnica Proyecto Planta Solar Inti Ii municipio de apartada Cordoba"/>
    <s v="Empresa Urra S.A. E.S.P."/>
    <s v="DP"/>
    <d v="2025-03-11T00:00:00"/>
    <d v="2025-03-11T00:00:00"/>
    <d v="2025-03-13T00:00:00"/>
    <x v="1"/>
    <x v="13"/>
    <s v="David Andrés Grajales Marín"/>
    <s v="Laura Isabel Baracaldo Calderón"/>
    <x v="0"/>
    <n v="9"/>
    <n v="12"/>
    <d v="2025-03-27T00:00:00"/>
    <s v="2-2025-009261"/>
    <d v="2025-03-20T00:00:00"/>
    <s v="N/A"/>
    <s v="N/A"/>
    <m/>
  </r>
  <r>
    <n v="517"/>
    <s v="_x0009__x000a_1-2025-010451"/>
    <s v=" le envio el radicado No. 20253590023932 Respuesta Radicado ADR No. 20256100021761 para la Señora MARIA DEL CARMEN JULICUE Peticionaria Correo: ariadelCarmen2030@outlook.com  (Radicado relacionado No.: 2-2025-004454 y 1-2025-004983 "/>
    <s v=" Agencia de Desarrollo Rural"/>
    <s v="DP"/>
    <d v="2025-03-11T00:00:00"/>
    <d v="2025-03-11T00:00:00"/>
    <d v="2025-03-13T00:00:00"/>
    <x v="1"/>
    <x v="21"/>
    <s v="David Andrés Grajales Marín"/>
    <s v="Julio André Bernal Rubiano"/>
    <x v="0"/>
    <n v="14"/>
    <n v="12"/>
    <d v="2025-03-27T00:00:00"/>
    <s v="2-2025-010365"/>
    <d v="2025-03-25T00:00:00"/>
    <s v="N/A"/>
    <s v="N/A"/>
    <s v="El documento es copia informativa de respuesta al peticionario por parte de la Agencia de Desarrollo Rural relacionado con el radicado No.1-2025-004984, por lo que se debe envíar la comunicación a la señora  María del Carmen Julicue U - (mariadelcarmen2030@outlook.com)"/>
  </r>
  <r>
    <n v="518"/>
    <s v="1-2025-010720"/>
    <s v="OFI25-00044511 / GFPU - 11 marzo 2025 Desde la Consejería Presidencial para las Regiones queremos resaltar la _x000a_relevancia de la instalación de paneles fotovoltaicos. En ese sentido, en el _x000a_departamento de Arauca, municipio de Puerto Jordán actualmente se está _x000a_desarrollando un proyecto en el Instituto de Pormoción Agropecuaria (IPA), que _x000a_impactará a la región y la calidad de vida de los estudiantes beneficiarios. Es por _x000a_ello, que solicitamos amablemente, la priorización de estudios y puesta en _x000a_marcha de paneles fotovoltaicos para esta institución, contribuyendo con el _x000a_desarrollo del territorio. "/>
    <s v="Presidencia de la Republica"/>
    <s v="DP"/>
    <d v="2025-03-11T00:00:00"/>
    <d v="2025-03-11T00:00:00"/>
    <d v="2025-03-13T00:00:00"/>
    <x v="1"/>
    <x v="13"/>
    <s v="David Andrés Grajales Marín"/>
    <s v="Eulogio Solarte"/>
    <x v="0"/>
    <n v="8"/>
    <n v="12"/>
    <d v="2025-03-27T00:00:00"/>
    <s v="2-2025-008682"/>
    <d v="2025-03-19T00:00:00"/>
    <s v="N/A"/>
    <s v="N/A"/>
    <m/>
  </r>
  <r>
    <n v="519"/>
    <s v="_x0009__x000a_1-2025-010945"/>
    <s v="Derecho de Petición- Solicitud de información de Proyectos de Interés Nacional y Estratégico (PINES). RAD 20251000000321"/>
    <s v="Fem Energía S.A.S."/>
    <s v="DP"/>
    <d v="2025-03-12T00:00:00"/>
    <d v="2025-03-12T00:00:00"/>
    <d v="2025-03-13T00:00:00"/>
    <x v="1"/>
    <x v="22"/>
    <s v="David Andrés Grajales Marín"/>
    <s v="Eulogio Solarte"/>
    <x v="0"/>
    <n v="15"/>
    <n v="12"/>
    <d v="2025-03-28T00:00:00"/>
    <s v="2-2025-010692"/>
    <d v="2025-03-27T00:00:00"/>
    <s v="N/A"/>
    <s v="N/A"/>
    <m/>
  </r>
  <r>
    <n v="520"/>
    <s v="1-2025-010956"/>
    <s v="DERECHO DE PETICIÓN – CONSULTA PROCEDIMIENTO DE PROHIBICIÓN DE CONSTRUCCIÓN DE REDES ELÉCTRICAS DE TRANSMISIÓN DE ALTA TENSIÓN"/>
    <s v="MARIA CAMILA AGUIRRE ABELLO "/>
    <s v="DP"/>
    <d v="2025-03-12T00:00:00"/>
    <d v="2025-03-12T00:00:00"/>
    <d v="2025-03-13T00:00:00"/>
    <x v="1"/>
    <x v="22"/>
    <s v="David Andrés Grajales Marín"/>
    <s v="Eulogio Solarte"/>
    <x v="0"/>
    <n v="21"/>
    <n v="12"/>
    <d v="2025-03-28T00:00:00"/>
    <s v="2-2025-011567"/>
    <d v="2025-04-02T00:00:00"/>
    <s v="N/A"/>
    <s v="N/A"/>
    <m/>
  </r>
  <r>
    <n v="521"/>
    <s v="_x0009__x000a_1-2025-010971"/>
    <s v="copia- Solicitud de intervención y seguimiento al caso de servidumbre de transmisión de energía eléctrica frente a ENEL Colombia S.A"/>
    <s v="ISABEL GARZÓN DELGADO - Yesica Bolaño Alvarado"/>
    <s v="DP"/>
    <d v="2025-03-12T00:00:00"/>
    <d v="2025-03-12T00:00:00"/>
    <d v="2025-03-13T00:00:00"/>
    <x v="1"/>
    <x v="17"/>
    <s v="David Andrés Grajales Marín"/>
    <s v="Farid Alejandro Tovar Aristizábal"/>
    <x v="0"/>
    <n v="5"/>
    <n v="12"/>
    <d v="2025-03-28T00:00:00"/>
    <s v="2-2025-008362"/>
    <d v="2025-03-17T00:00:00"/>
    <s v="2-2025-008362"/>
    <d v="2025-03-17T00:00:00"/>
    <s v="TRASLADO A LA SUPERINTENDENCIA DE SERVICIOS PUBLICOS DOMICILIARIOS (se Copia al peticionario)"/>
  </r>
  <r>
    <n v="522"/>
    <s v="_x0009__x000a_1-2025-010981"/>
    <s v="consulta de la empresa aire PARA VER SI ME_x000a_ AYUDAR CON LA FACTURA DE AIRE DEL NIC 1086273 PORQUE ME ESTAN PIDIENDO _x000a_80OOOO PARA FINANCIAR DONDE ELLOS ME ESTAN COBRANDO ESTIMADO DE 600_x000a_ MILPESO MENSUALES ME DESCUENTAN  LOS 5 AÑOS QUE PRESCRIBEN PERO ME_x000a_ PIDEN 8 MILLONES DE CUOTA INICIAL Y 16 CUOTAS DE 140000 MENSUALES "/>
    <s v="DAIRO JIMENEZ BORRERO"/>
    <s v="DP"/>
    <d v="2025-03-13T00:00:00"/>
    <d v="2025-03-13T00:00:00"/>
    <d v="2025-03-13T00:00:00"/>
    <x v="1"/>
    <x v="23"/>
    <s v="David Andrés Grajales Marín"/>
    <s v="Julio André Bernal Rubiano"/>
    <x v="0"/>
    <n v="15"/>
    <n v="12"/>
    <d v="2025-03-31T00:00:00"/>
    <s v="2-2025-010981"/>
    <d v="2025-03-28T00:00:00"/>
    <s v="2-2025-010981"/>
    <d v="2025-03-28T00:00:00"/>
    <m/>
  </r>
  <r>
    <n v="523"/>
    <s v="1-2025-010988"/>
    <s v="COL / PS La Achira y Línea de Conexión 115KV- NOTIFICACIÓN SUPERPOSICIÓN DE (Res. 40303) _ Central Hidroeléctrica Betania NOTIFICACIÓN SUPERPOSICIÓN DE PROYECTOS DEL PROYECTO PARQUE SOLAR LA  ACHIRA Y SU LÍNEA DE TRANSMISIÓN 115 KV."/>
    <s v="JULIÁN ANDRÉS TÉLLEZ MEJÍA NOTUS energía Colombia S.A.S. "/>
    <s v="DP"/>
    <d v="2025-03-13T00:00:00"/>
    <d v="2025-03-13T00:00:00"/>
    <d v="2025-03-13T00:00:00"/>
    <x v="1"/>
    <x v="15"/>
    <s v="David Andrés Grajales Marín"/>
    <s v="Farid Alejandro Tovar Aristizábal"/>
    <x v="0"/>
    <n v="12"/>
    <n v="12"/>
    <d v="2025-03-31T00:00:00"/>
    <s v="2-2025-009264"/>
    <d v="2025-03-25T00:00:00"/>
    <s v="2-2025-009264"/>
    <d v="2025-03-25T00:00:00"/>
    <m/>
  </r>
  <r>
    <n v="524"/>
    <s v="_x0009__x000a_1-2025-010996"/>
    <s v="COPIA DERECHO DE PETICION SOLICITUD RECLAMO ID DE COBROS: 8074304433, DUPLICADO EL VALOR TOTAL A PAGAR, NIC. 6556744."/>
    <s v="DORIS MARIA GONZALEZ MONTERO "/>
    <s v="DP"/>
    <d v="2025-03-13T00:00:00"/>
    <d v="2025-03-13T00:00:00"/>
    <d v="2025-03-13T00:00:00"/>
    <x v="1"/>
    <x v="13"/>
    <s v="David Andrés Grajales Marín"/>
    <s v="Eulogio Solarte"/>
    <x v="0"/>
    <n v="6"/>
    <n v="12"/>
    <d v="2025-03-31T00:00:00"/>
    <s v="2-2025-008683"/>
    <d v="2025-03-19T00:00:00"/>
    <s v="N/A"/>
    <s v="N/A"/>
    <m/>
  </r>
  <r>
    <n v="525"/>
    <s v="_x0009__x000a_1-2025-009999"/>
    <s v="Traslado Derecho de Petición Radicado # S2025002564 damos traslado de la  comunicación, remitida por el señor JOSE EDUARDO NOREÑA CASTRO, quien presenta  una solicitud respecto de la aplicación de subsidios cuando se trata de Soluciones   Individuales Solares Fotovoltaicas, SISFV, y otros temas asociados a la prestación del servicio a través de dichas soluciones"/>
    <s v="Comisión de Regulación de Energía, Gas y Combustibles - CREG"/>
    <s v="DP"/>
    <d v="2025-03-07T00:00:00"/>
    <d v="2025-03-07T00:00:00"/>
    <d v="2025-03-13T00:00:00"/>
    <x v="1"/>
    <x v="0"/>
    <m/>
    <m/>
    <x v="0"/>
    <n v="7"/>
    <n v="12"/>
    <d v="2025-03-25T00:00:00"/>
    <s v="N/A"/>
    <d v="2025-03-14T00:00:00"/>
    <s v="N/A"/>
    <s v="N/A"/>
    <s v="se asigna al grupo de Subsidios a Camilo Avella"/>
  </r>
  <r>
    <n v="526"/>
    <s v="_x0009__x000a_1-2025-011007"/>
    <s v="Respuesta a radicado 20250101797 // Traslado por competencia de ministerio de minas y energía - MME 1-2025-006323 // No de expediente 2025000084E referencia 2-2025-005260"/>
    <s v=" Empresa de Energía de Casanare S.A. E.S.P - ENERCA"/>
    <s v="DP"/>
    <d v="2025-03-13T00:00:00"/>
    <d v="2025-03-13T00:00:00"/>
    <d v="2025-03-13T00:00:00"/>
    <x v="1"/>
    <x v="21"/>
    <s v="David Andrés Grajales Marín"/>
    <s v="Julio André Bernal Rubiano"/>
    <x v="0"/>
    <n v="6"/>
    <n v="12"/>
    <d v="2025-03-31T00:00:00"/>
    <s v=" 2-2025-008710"/>
    <d v="2025-03-19T00:00:00"/>
    <s v="N/A"/>
    <s v="N/A"/>
    <s v="El documento es copia informativa de respuesta al peticionario por parte de ENERCA  relacionado con el radicado No.  1-2025-006323, por lo que se debe envíar la comunicación a la señora   Jenny Maracela Cortes - jennymracelacortes@gmail.com)"/>
  </r>
  <r>
    <n v="527"/>
    <s v="_x0009__x000a_1-2025-009082"/>
    <s v="Radicado # S2025002437 Asunto: traslado de la petición  del señor EMMANUEL ROMERO, en donde se precisa le informen las condiciones  técnicas y operativas que se deben cumplir cuando no se entrega energía a la red  por parte de aerogeneradores, esto conforme el Decreto 1403 de 2024."/>
    <s v="Comisión de Regulación de Energía, Gas y Combustibles - CREG"/>
    <s v="DP"/>
    <d v="2025-03-04T00:00:00"/>
    <d v="2025-03-04T00:00:00"/>
    <d v="2025-03-13T00:00:00"/>
    <x v="1"/>
    <x v="0"/>
    <m/>
    <m/>
    <x v="0"/>
    <n v="9"/>
    <n v="12"/>
    <d v="2025-03-20T00:00:00"/>
    <s v="N/A"/>
    <d v="2025-03-13T00:00:00"/>
    <s v="N/A"/>
    <s v="N/A"/>
    <s v="SE ASIGNA A OARE"/>
  </r>
  <r>
    <n v="528"/>
    <s v="_x0009__x000a_1-2025-009096"/>
    <s v="COPIA Notificación Radicación Respuesta al radicado No 2025E-VUVR-015140 - RESPUESTA AL SEÑOR Johan_x000a_ Camilo Rodríguez Bareño Uso de asfaltitas en proyectos de pavimentaciónREFERENCIA RADICADOS  1-2025-000714 Y 2-2025_x000a_000906 "/>
    <s v=" Instituto Nacional de Vías - INVIAS"/>
    <s v="DP"/>
    <d v="2025-03-04T00:00:00"/>
    <d v="2025-03-04T00:00:00"/>
    <d v="2025-03-13T00:00:00"/>
    <x v="1"/>
    <x v="21"/>
    <s v="David Andrés Grajales Marín"/>
    <s v="Julio André Bernal Rubiano"/>
    <x v="1"/>
    <n v="17"/>
    <n v="12"/>
    <d v="2025-03-20T00:00:00"/>
    <s v="N/A"/>
    <d v="2025-03-21T00:00:00"/>
    <s v="N/A"/>
    <s v="N/A"/>
    <s v="Por instrucción de la Coordinadora se archiva la comunicación por tratarse de copias a respuestas entregadas directamente al peticionario o al ente de control competente"/>
  </r>
  <r>
    <n v="529"/>
    <s v="_x0009__x000a_1-2025-009195"/>
    <s v="Empresas más consumidoras de energía"/>
    <s v="Octavio Escobar Baron"/>
    <s v="DP"/>
    <d v="2025-03-04T00:00:00"/>
    <d v="2025-03-04T00:00:00"/>
    <d v="2025-03-13T00:00:00"/>
    <x v="1"/>
    <x v="22"/>
    <s v="David Andrés Grajales Marín"/>
    <s v="Eulogio Solarte"/>
    <x v="0"/>
    <n v="16"/>
    <n v="12"/>
    <d v="2025-03-20T00:00:00"/>
    <s v="2-2025-009237"/>
    <d v="2025-03-20T00:00:00"/>
    <s v="2-2025-009237 ENEL CODENSA"/>
    <d v="2025-03-20T00:00:00"/>
    <s v="TRASLADO A ENEL CODENSA"/>
  </r>
  <r>
    <n v="530"/>
    <s v="1-2025-009227"/>
    <s v="COPIA Notificacion electronica radicado salida No 20252210779511 Derecho de petición del señor MANUEl CAUSILQue se requiera a la empresa ENSELCA porque cobra en el costo unitario el valor de la_x000a_recuperación de los activos"/>
    <s v=" Superintendencia de servicios públicos"/>
    <s v="DP"/>
    <d v="2025-03-04T00:00:00"/>
    <d v="2025-03-04T00:00:00"/>
    <d v="2025-03-13T00:00:00"/>
    <x v="1"/>
    <x v="10"/>
    <s v="David Andrés Grajales Marín"/>
    <s v="Julio André Bernal Rubiano"/>
    <x v="0"/>
    <n v="15"/>
    <n v="12"/>
    <d v="2025-03-20T00:00:00"/>
    <s v="2-2025-010237"/>
    <d v="2025-03-19T00:00:00"/>
    <s v="2-2025-010237"/>
    <d v="2025-03-19T00:00:00"/>
    <m/>
  </r>
  <r>
    <n v="531"/>
    <s v="_x0009__x000a_1-2025-009254"/>
    <s v="Notificacion electronica radicado salida No 20252000789801 Respuesta a la comunicación con radicado SSPD No. 20255290611462 del 14 de  febrero de 2025.mediante la cual, el Ministerio de Minas y Energía dio traslado por competencia de  la pregunta 15, del Derecho de Petición presentado por el H.C. Juan Javier Baena Merlano, en  los siguientes términos:  “15. Sírvase informar cómo se está garantizando la calidad en la prestación de  servicios públicos de energía, agua y gas en Bogotá y el resto del país, frente a  los riesgos asociados al cambio climático y la variabilidad climática”."/>
    <s v=" Superintendencia de servicios públicos"/>
    <s v="DP"/>
    <d v="2025-03-04T00:00:00"/>
    <d v="2025-03-04T00:00:00"/>
    <d v="2025-03-13T00:00:00"/>
    <x v="1"/>
    <x v="0"/>
    <m/>
    <m/>
    <x v="0"/>
    <n v="9"/>
    <n v="12"/>
    <d v="2025-03-20T00:00:00"/>
    <s v="N/A"/>
    <d v="2025-03-13T00:00:00"/>
    <s v="N/A"/>
    <s v="N/A"/>
    <s v="se asigna al Grupoo de Asuntos legislativos"/>
  </r>
  <r>
    <n v="532"/>
    <s v="1-2025-007403"/>
    <s v="Traslado OFI25-00027506 / GFPU -"/>
    <s v="Presidencia de la Republica"/>
    <s v="DP"/>
    <d v="2025-02-20T00:00:00"/>
    <d v="2025-03-20T00:00:00"/>
    <d v="2025-03-13T00:00:00"/>
    <x v="1"/>
    <x v="0"/>
    <m/>
    <m/>
    <x v="0"/>
    <n v="28"/>
    <n v="12"/>
    <d v="2025-03-10T00:00:00"/>
    <s v="N/A"/>
    <d v="2025-03-20T00:00:00"/>
    <s v="N/A"/>
    <s v="N/A"/>
    <s v="Se da traslado a Ana Tulia"/>
  </r>
  <r>
    <n v="533"/>
    <s v="1-2025-008972"/>
    <s v="DERECHO DE PETICION, PARA QUE TOMEN ACCIONES ANTE LA FALTA DE SERVICIO DE ENERGIA EN EL CONSEJO COMUNITARIO DE LA COMUNIDAD NEGRA DEL GOBIERNO RURAL DE ISLA FUERTE de Cartagena de Indias D. T. y C., Colombia."/>
    <s v="Consejo Comunitario De Comunidad Negra De La Unidad Comunera Del Gobierno Rural"/>
    <s v="DP"/>
    <d v="2025-03-03T00:00:00"/>
    <d v="2025-03-03T00:00:00"/>
    <d v="2025-03-13T00:00:00"/>
    <x v="1"/>
    <x v="13"/>
    <s v="David Andrés Grajales Marín"/>
    <s v="Eulogio Solarte"/>
    <x v="0"/>
    <n v="16"/>
    <n v="12"/>
    <d v="2025-03-19T00:00:00"/>
    <s v="2-2025-008680"/>
    <d v="2025-03-19T00:00:00"/>
    <s v="N/A"/>
    <s v="N/A"/>
    <m/>
  </r>
  <r>
    <n v="534"/>
    <s v="1-2025-009186"/>
    <s v="Revisión y reestablecer el servicio de energía en la Carrera 52 # 17-05 Apto.201 de la ciudad de Cali. "/>
    <s v="Luis Eduardo Legarda"/>
    <s v="DP"/>
    <d v="2025-03-04T00:00:00"/>
    <d v="2025-03-04T00:00:00"/>
    <d v="2025-03-13T00:00:00"/>
    <x v="1"/>
    <x v="13"/>
    <s v="David Andrés Grajales Marín"/>
    <s v="Eulogio Solarte"/>
    <x v="0"/>
    <n v="10"/>
    <n v="12"/>
    <d v="2025-03-20T00:00:00"/>
    <s v="2-2025-008169"/>
    <d v="2025-03-14T00:00:00"/>
    <s v="2-2025-008169"/>
    <d v="2025-03-14T00:00:00"/>
    <m/>
  </r>
  <r>
    <n v="535"/>
    <s v="_x0009__x000a_1-2025-009399"/>
    <s v="Respuesta a “solicitud de información técnica del proyecto fotovoltaico Córdoba 1 (Chinú 350MW) conforme a la etapa de negociación directa de Acuerdos Operacionales de Coexistencia Resolución 40303 de"/>
    <s v="Enel Colombia S.A.S. ESP"/>
    <s v="DP"/>
    <d v="2025-03-05T00:00:00"/>
    <d v="2025-03-05T00:00:00"/>
    <d v="2025-03-13T00:00:00"/>
    <x v="1"/>
    <x v="15"/>
    <s v="David Andrés Grajales Marín"/>
    <s v="Farid Alejandro Tovar Aristizábal"/>
    <x v="0"/>
    <n v="12"/>
    <n v="12"/>
    <d v="2025-03-21T00:00:00"/>
    <s v="2-2025-008167"/>
    <d v="2025-03-17T00:00:00"/>
    <s v="2-2025-008167"/>
    <d v="2025-03-17T00:00:00"/>
    <s v="RESPUESTA ENEL A CNE OIL COEXISTECIAS"/>
  </r>
  <r>
    <n v="536"/>
    <s v="_x0009__x000a_1-2025-009421"/>
    <s v="La solicitud que hizo en el PQRSD de Comisión de Regulación de Energía y Gas - CREG ya ha sido resuelta. Su comunicación para JOSÉ VICENTE CARREÑO CASTRO   Senador_x000a_ SENADO DE LA REPÚBLICA DE COLOMBIA Proyecto La Paz 230 kV  Radicado CREG: E2024014771 referencia radicado 1-2024-041566 y  2-2024-032597"/>
    <s v="Comisión de Regulación de Energía, Gas y Combustibles - CREG"/>
    <s v="DP"/>
    <d v="2025-03-05T00:00:00"/>
    <d v="2025-03-05T00:00:00"/>
    <d v="2025-03-13T00:00:00"/>
    <x v="1"/>
    <x v="0"/>
    <m/>
    <m/>
    <x v="0"/>
    <n v="8"/>
    <n v="12"/>
    <d v="2025-03-21T00:00:00"/>
    <s v="N/A"/>
    <d v="2025-03-13T00:00:00"/>
    <s v="N/A"/>
    <s v="N/A"/>
    <s v="SE ASIGNA AL GRUPO DE ASUNTOS LEGISLATIVOS"/>
  </r>
  <r>
    <n v="537"/>
    <s v="1-2025-009427"/>
    <s v="En esta Superintendencia, se ha recibido su comunicación relacionada con inconformidades frente a la prestación del servicio Notificacion electronica radicado salida No 20252010774661 referencia radicado  2-2025-001087 y 1-2025-000934"/>
    <s v="Superintendencia de Servicios Públicos Domiciliarios"/>
    <s v="DP"/>
    <d v="2025-03-05T00:00:00"/>
    <d v="2025-03-05T00:00:00"/>
    <d v="2025-03-13T00:00:00"/>
    <x v="1"/>
    <x v="21"/>
    <s v="David Andrés Grajales Marín"/>
    <s v="Julio André Bernal Rubiano"/>
    <x v="1"/>
    <n v="16"/>
    <n v="12"/>
    <d v="2025-03-21T00:00:00"/>
    <s v="N/A"/>
    <d v="2025-03-21T00:00:00"/>
    <s v="N/A"/>
    <s v="N/A"/>
    <s v="Por instrucción de la Coordinadora se archiva la comunicación por tratarse de copias a respuestas entregadas directamente al peticionario o al ente de control competente"/>
  </r>
  <r>
    <n v="538"/>
    <s v="_x0009__x000a_1-2025-009427"/>
    <s v="En esta Superintendencia, se ha recibido su comunicación relacionada con inconformidades frente a la prestación del servicio Notificacion electronica radicado salida No 20252010774661 referencia radicado  2-2025-001087 y 1-2025-000934 "/>
    <s v="Superintendencia de Servicios Públicos Domiciliarios"/>
    <s v="DP"/>
    <d v="2025-03-05T00:00:00"/>
    <d v="2025-03-05T00:00:00"/>
    <d v="2025-03-13T00:00:00"/>
    <x v="1"/>
    <x v="21"/>
    <s v="David Andrés Grajales Marín"/>
    <s v="Julio André Bernal Rubiano"/>
    <x v="1"/>
    <n v="16"/>
    <n v="12"/>
    <d v="2025-03-21T00:00:00"/>
    <s v="N/A"/>
    <d v="2025-03-21T00:00:00"/>
    <s v="N/A"/>
    <s v="N/A"/>
    <s v="Se realiza reasignación al Ing Farid con ocasión a que se realizó la asignación via ARGO a su bandeja"/>
  </r>
  <r>
    <n v="539"/>
    <s v="_x0009__x000a_1-2025-009562"/>
    <s v="Notificacion electronica radicado salida No 20252000815521 Asunto: Obras de Expansión a cargo del Operador de Red AIR-E. Radicado SSPD 20245293056112"/>
    <s v="Superintendencia de servicios públicos"/>
    <s v="DP"/>
    <d v="2025-03-05T00:00:00"/>
    <d v="2025-03-05T00:00:00"/>
    <d v="2025-03-13T00:00:00"/>
    <x v="1"/>
    <x v="3"/>
    <s v="David Andrés Grajales Marín"/>
    <s v="Eulogio Solarte"/>
    <x v="0"/>
    <n v="14"/>
    <n v="12"/>
    <d v="2025-03-21T00:00:00"/>
    <s v="2-2025-008559"/>
    <d v="2025-03-19T00:00:00"/>
    <s v="2-2025-008559 - UPME"/>
    <d v="2025-03-19T00:00:00"/>
    <s v="SE COPIA AL PETICIONARIO"/>
  </r>
  <r>
    <n v="540"/>
    <s v="1-2025-009573"/>
    <s v="Sexta sesión mesa técnica: Infraestructura para la importación y exportación de hidrógeno"/>
    <s v="AHK Colombia"/>
    <s v="DP"/>
    <d v="2025-03-05T00:00:00"/>
    <d v="2025-03-05T00:00:00"/>
    <d v="2025-03-13T00:00:00"/>
    <x v="1"/>
    <x v="0"/>
    <m/>
    <m/>
    <x v="0"/>
    <n v="9"/>
    <n v="12"/>
    <d v="2025-03-21T00:00:00"/>
    <s v="N/A"/>
    <d v="2025-03-14T00:00:00"/>
    <s v="N/A"/>
    <s v="N/A"/>
    <s v="se asigna a la Direccion de Hidrocarburos"/>
  </r>
  <r>
    <n v="541"/>
    <s v="1-2025-009615"/>
    <s v="Informe mes Febrero - Enel Colombia usuarios conectados a la_x000a_ infraestructura de Enel Colombia durante el mes de Febrero."/>
    <s v="Enel Colombia"/>
    <s v="DP"/>
    <d v="2025-03-06T00:00:00"/>
    <d v="2025-03-06T00:00:00"/>
    <d v="2025-03-13T00:00:00"/>
    <x v="1"/>
    <x v="16"/>
    <m/>
    <s v="Sebastián Ordoñez Muñoz"/>
    <x v="0"/>
    <n v="8"/>
    <n v="12"/>
    <d v="2025-03-24T00:00:00"/>
    <s v="2-2025-008187"/>
    <d v="2025-03-14T00:00:00"/>
    <s v="2-2025-008187"/>
    <d v="2025-03-14T00:00:00"/>
    <m/>
  </r>
  <r>
    <n v="542"/>
    <s v="_x0009__x000a_1-2025-009632"/>
    <s v="Respuesta de petición recibida a través del buzón de correo electrónico info@fenoge.gov.co con radicados FENOGE No. 20252600006842 del 21 de febrero de 2025 y 20252600006972 del 21 de febrero de 2025"/>
    <s v="Fondo de Energías No Convencionales y Gestión Eficiente de la Energía - FENOGE"/>
    <s v="DP"/>
    <d v="2025-03-06T00:00:00"/>
    <d v="2025-03-06T00:00:00"/>
    <d v="2025-03-13T00:00:00"/>
    <x v="1"/>
    <x v="0"/>
    <m/>
    <m/>
    <x v="0"/>
    <n v="7"/>
    <n v="12"/>
    <d v="2025-03-24T00:00:00"/>
    <s v="N/A"/>
    <d v="2025-03-13T00:00:00"/>
    <s v="N/A"/>
    <s v="N/A"/>
    <s v="SE ASIGNA AL GRUPO DE SUBSIDIOS"/>
  </r>
  <r>
    <n v="543"/>
    <s v="_x0009__x000a_1-2025-009888"/>
    <s v="Radicado 20251000139301 de 2025-03-06 Respuesta a (i) oficio con radicado Minenergía 2-2025-005962 y radicado ANLA  20256200218722 del 27 de febrero de 2025, (ii) comunicación Minenergía con radicado ANLA 20256200238862 del 04 de marzo de 2025, (iii) oficio con radicado Minambiente 13002025E2006241 y radicados ANLA 20256200237552 del 04 de marzo de 2025 y 20256200241432 del 05 de marzo de 2025.Traslado por Competencias solicitud de información H.S Miguel Uribe sobre la situación de energía y gas en el país.  Expedientes: 05ECO0111-00-2025, 05ECO0124-00-2025, 15DPE2609-00-2025 REFERENCIA RADICADO 1-2025-006374"/>
    <s v=" Autoridad Nacional de Licencias Ambientales - ANLA"/>
    <s v="DP"/>
    <d v="2025-03-07T00:00:00"/>
    <d v="2025-03-07T00:00:00"/>
    <d v="2025-03-13T00:00:00"/>
    <x v="1"/>
    <x v="0"/>
    <m/>
    <m/>
    <x v="0"/>
    <n v="6"/>
    <n v="12"/>
    <d v="2025-03-25T00:00:00"/>
    <s v="N/A"/>
    <d v="2025-03-13T00:00:00"/>
    <s v="N/A"/>
    <s v="N/A"/>
    <s v="SE ASIGNA AL GRUPO DE ASUNTOS LEGISLATIVOS"/>
  </r>
  <r>
    <n v="544"/>
    <s v="1-2025-010393"/>
    <s v=" quiero instalar paneles solares tienen algún banco  con líneas de crédito económico  para un proyecto en pamplona norte de santander."/>
    <s v=" NELSON VILLAMIZAR GOMEZ"/>
    <s v="DP"/>
    <d v="2025-03-11T00:00:00"/>
    <d v="2025-03-11T00:00:00"/>
    <d v="2025-03-13T00:00:00"/>
    <x v="1"/>
    <x v="6"/>
    <s v="David Andrés Grajales Marín"/>
    <s v="Julio André Bernal Rubiano"/>
    <x v="0"/>
    <n v="10"/>
    <n v="12"/>
    <d v="2025-03-27T00:00:00"/>
    <s v="2-2025-010098"/>
    <d v="2025-03-21T00:00:00"/>
    <s v="N/A"/>
    <s v="N/A"/>
    <m/>
  </r>
  <r>
    <n v="545"/>
    <s v="_x0009__x000a_1-2025-010935"/>
    <s v="Solicitud de información sobre fondos disponibles para proyectos de energía solar en universidades públicas."/>
    <s v=" Institución Universitaria Mayor de Cartagena"/>
    <s v="DP"/>
    <d v="2025-03-12T00:00:00"/>
    <d v="2025-03-12T00:00:00"/>
    <d v="2025-03-13T00:00:00"/>
    <x v="1"/>
    <x v="18"/>
    <s v="David Andrés Grajales Marín"/>
    <s v="Eulogio Solarte"/>
    <x v="0"/>
    <n v="5"/>
    <n v="12"/>
    <d v="2025-03-28T00:00:00"/>
    <s v="2-2025-008368"/>
    <d v="2025-03-17T00:00:00"/>
    <s v="2-2025-008368"/>
    <d v="2025-03-17T00:00:00"/>
    <m/>
  </r>
  <r>
    <n v="546"/>
    <s v="1-2025-011031"/>
    <s v="Traslado de la solicitud de información relacionada con los “Programas de apoyo para Proyectos con Energías Renovables en ZNI”, recibida mediante los Radicados UPME No. 20251110043702 y No. 20251110045142. señor Jorge Castillo, relacionada con los “Programas de apoyo para Proyectos con Energías Renovables en ZNI”, en los siguientes términos:_x000a_ “(…) Mi nombre es Jorge Eliecer Castillo, soy administrador y habitante de El Charco, Nariño. A lo largo de mi trayectoria, he trabajado en proyectos sociales, lo que me ha permitido visitar diversas veredas en Zonas No Interconectadas (ZNI)"/>
    <s v="Unidad de Planeación Minero Energética - UPME"/>
    <s v="DP"/>
    <d v="2025-03-13T00:00:00"/>
    <d v="2025-03-13T00:00:00"/>
    <d v="2025-03-13T00:00:00"/>
    <x v="1"/>
    <x v="0"/>
    <m/>
    <m/>
    <x v="0"/>
    <n v="1"/>
    <n v="12"/>
    <d v="2025-03-31T00:00:00"/>
    <s v="N/A"/>
    <d v="2025-03-14T00:00:00"/>
    <s v="N/A"/>
    <s v="N/A"/>
    <s v="Se asigna a la DEE al al Grupo de Comunidades Energéticas al profesional John Bolaños"/>
  </r>
  <r>
    <n v="547"/>
    <s v="1-2025-011111"/>
    <s v="DERECHO DE PETICION INIRIDA II - GESTIÓN ENERGÉTICA S.A. E.S.P. (GENSA S.A. E.S.P) DEL SEÑOR DERECHO DE PETICIÓN PROYECTO INIRIDA II "/>
    <s v="NELSON RÍOS VILLAMIZAR Disico S.A."/>
    <s v="DP"/>
    <d v="2025-03-13T00:00:00"/>
    <d v="2025-03-13T00:00:00"/>
    <d v="2025-03-13T00:00:00"/>
    <x v="1"/>
    <x v="13"/>
    <s v="David Andrés Grajales Marín"/>
    <s v="Eulogio Solarte"/>
    <x v="0"/>
    <n v="6"/>
    <n v="12"/>
    <d v="2025-03-31T00:00:00"/>
    <s v="2-2025-008684"/>
    <d v="2025-03-19T00:00:00"/>
    <s v="N/A"/>
    <s v="N/A"/>
    <m/>
  </r>
  <r>
    <n v="548"/>
    <s v="_x0009__x000a_1-2025-011114"/>
    <s v="cuarta mesa de negociación entre Enel Colombia S.A. ESP y CNE Oil &amp;amp; Gas S.A.S."/>
    <s v="Enel Colombia S.A.S. ESP"/>
    <s v="DP"/>
    <d v="2025-03-13T00:00:00"/>
    <d v="2025-03-13T00:00:00"/>
    <d v="2025-03-13T00:00:00"/>
    <x v="1"/>
    <x v="3"/>
    <s v="David Andrés Grajales Marín"/>
    <s v="Eulogio Solarte"/>
    <x v="0"/>
    <n v="6"/>
    <n v="12"/>
    <d v="2025-03-31T00:00:00"/>
    <s v="2-2025-008542"/>
    <d v="2025-03-19T00:00:00"/>
    <s v="N/A "/>
    <s v="N/A"/>
    <m/>
  </r>
  <r>
    <n v="549"/>
    <s v="_x0009__x000a_1-2025-011178"/>
    <s v="Envío de comunicación ENL-000825-2025-S - Referencia: Proyecto UPME 10-2019 – Línea de transmisión Río Córdoba - Bonda (Termocol) 220Kv. Asunto: Solicitud de Impulso para la aclaración respecto al alcance de la Resolución MME 40470 del 6 de noviembre de 2024 “Por la cual se resuelve el recurso de reposición interpuesto contra la Resolución No. 40273 del 30 de julio de 2024, que modificó la fecha de puesta en operación del proyecto ‘Línea de Transmisión Río Córdoba-Bonda (Termocol) 220kV’ objeto de la convocatoria _x000a_UPME 10-2019”."/>
    <s v="Grupo Energía Bogotá Enlaza"/>
    <s v="DP"/>
    <d v="2025-03-13T00:00:00"/>
    <d v="2025-03-13T00:00:00"/>
    <d v="2025-03-13T00:00:00"/>
    <x v="1"/>
    <x v="0"/>
    <m/>
    <m/>
    <x v="0"/>
    <n v="1"/>
    <n v="12"/>
    <d v="2025-03-31T00:00:00"/>
    <s v="N/A"/>
    <d v="2025-03-14T00:00:00"/>
    <s v="N/A"/>
    <s v="N/A"/>
    <s v="Se asigna a la OAJ"/>
  </r>
  <r>
    <n v="550"/>
    <s v="1-2025-011138"/>
    <s v="Traslado OFI25-00046527 / GFPU 13150001 comunicación suscrita por el señor JHONSON CALDERON MARTÍNEZ, en la que remite: “(...) Hacemos un llamado urgente a las autoridades competentes para que investiguen estas prácticas abusivas y protejan a los proveedores y contratistas nacionales. Igualmente, exhortamos a los desarrolladores de proyectos energéticos a valorar el trabajo local y las consecuencias a largo plazo de permitir la destrucción de la cadena de suministro colombiana (...)”_x000d_"/>
    <s v="Presidencia de la Republica"/>
    <s v="DP"/>
    <d v="2025-03-13T00:00:00"/>
    <d v="2025-03-13T00:00:00"/>
    <d v="2025-03-13T00:00:00"/>
    <x v="1"/>
    <x v="3"/>
    <s v="David Andrés Grajales Marín"/>
    <s v="Eulogio Solarte"/>
    <x v="0"/>
    <n v="7"/>
    <n v="12"/>
    <d v="2025-03-31T00:00:00"/>
    <s v="2-2025-009267"/>
    <d v="2025-03-20T00:00:00"/>
    <s v="2-2025-009267 - Supersociedades"/>
    <d v="2025-03-20T00:00:00"/>
    <s v="SE COPIA AL PETICIONARIO"/>
  </r>
  <r>
    <n v="551"/>
    <s v="_x0009__x000a_1-2025-011142"/>
    <s v="Respuesta a radicado 20250101798 Trasldo por competencia del MME 1-2025-006323 del expediente 2025000084E"/>
    <s v="Empresa de Energía de Casanare S.A. E.S.P - ENERCA"/>
    <s v="DP"/>
    <d v="2025-03-13T00:00:00"/>
    <d v="2025-03-13T00:00:00"/>
    <d v="2025-03-14T00:00:00"/>
    <x v="1"/>
    <x v="3"/>
    <s v="David Andrés Grajales Marín"/>
    <s v="Eulogio Solarte"/>
    <x v="0"/>
    <n v="6"/>
    <n v="12"/>
    <d v="2025-03-31T00:00:00"/>
    <s v="2-2025-008369"/>
    <d v="2025-03-19T00:00:00"/>
    <s v="N/A"/>
    <s v="N/A"/>
    <m/>
  </r>
  <r>
    <n v="552"/>
    <s v="_x0009__x000a_1-2025-011268"/>
    <s v="OFI25-00047255 / GFPU 13150001 Traslado  suscrita por el señor Jose Didier Becoche Chocue, en la que, por hechos expuestos en el escrito, manifiesta: _x000a_“(...) Mi Proyecto Productivo “EMISIONES DE METANO DE VEHICULOS Y FABRICAS CONVERTIDOS EN ENERGIA ELECTRICA (...)”."/>
    <s v="Presidencia de la Republica"/>
    <s v="DP"/>
    <d v="2025-03-14T00:00:00"/>
    <d v="2025-03-14T00:00:00"/>
    <d v="2025-03-14T00:00:00"/>
    <x v="1"/>
    <x v="6"/>
    <s v="David Andrés Grajales Marín"/>
    <s v="Julio André Bernal Rubiano"/>
    <x v="0"/>
    <n v="17"/>
    <n v="5"/>
    <d v="2025-03-21T00:00:00"/>
    <s v="2-2025-011212"/>
    <d v="2025-03-31T00:00:00"/>
    <s v="2-2025-011212"/>
    <d v="2025-03-31T00:00:00"/>
    <m/>
  </r>
  <r>
    <n v="553"/>
    <s v="1-2025-011310"/>
    <s v="Traslado de la comunicacion recibida con radicado 25-103103. congresista KAREN ASTRITH MANRIQUE OLARTE solicita un pronunciamiento frente a las inconformidades de los ciudadanos del Municipio de Arauquita (Departamento de Arauca), por deficiencias en el servicio de telecomunicaciones ocasionadas por fallas en el suministro eléctrico."/>
    <s v="Superintendencia De Industria y Comercio"/>
    <s v="DP"/>
    <d v="2025-03-14T00:00:00"/>
    <d v="2025-03-14T00:00:00"/>
    <d v="2025-03-14T00:00:00"/>
    <x v="1"/>
    <x v="0"/>
    <m/>
    <m/>
    <x v="0"/>
    <n v="0"/>
    <n v="12"/>
    <d v="2025-04-01T00:00:00"/>
    <s v="N/A"/>
    <d v="2025-03-14T00:00:00"/>
    <s v="N/A"/>
    <s v="N/A"/>
    <s v="se asigna al Grupo de Asuntos Legislativos"/>
  </r>
  <r>
    <n v="554"/>
    <s v="_x0009__x000a_1-2025-011347"/>
    <s v="Solicitud información empresas generadoras y comercializadoras de energía"/>
    <s v="Secretaría de Hacienda Municipio de Cucunuba"/>
    <s v="DP"/>
    <d v="2025-03-14T00:00:00"/>
    <d v="2025-03-14T00:00:00"/>
    <d v="2025-03-14T00:00:00"/>
    <x v="1"/>
    <x v="10"/>
    <s v="David Andrés Grajales Marín"/>
    <s v="Julio André Bernal Rubiano"/>
    <x v="0"/>
    <n v="13"/>
    <n v="12"/>
    <d v="2025-04-01T00:00:00"/>
    <s v="2-2025-010821"/>
    <d v="2025-03-27T00:00:00"/>
    <s v="N/A"/>
    <s v="N/A"/>
    <m/>
  </r>
  <r>
    <n v="555"/>
    <s v="_x0009__x000a_1-2025-011411"/>
    <s v="202544005817-1 MINENERGIA: Registro radicado 2-2025-007691 y radicado _x0009__x000a_1-2025-008850"/>
    <s v="XM S.A. E.S.P."/>
    <s v="DP"/>
    <d v="2025-03-14T00:00:00"/>
    <d v="2025-03-14T00:00:00"/>
    <d v="2025-03-14T00:00:00"/>
    <x v="1"/>
    <x v="21"/>
    <s v="David Andrés Grajales Marín"/>
    <s v="Julio André Bernal Rubiano"/>
    <x v="0"/>
    <n v="11"/>
    <n v="12"/>
    <d v="2025-04-01T00:00:00"/>
    <s v="2-2025-010364"/>
    <d v="2025-03-25T00:00:00"/>
    <s v="N/A"/>
    <s v="N/A"/>
    <s v="El documento es copia informativa de respuesta al peticionario por parte de XM  relacionado con el radicado No.   1-2025-008850, por lo que se debe envíar la comunicación al señor Wilson David Suarez - wilsonsure@unisabana.edu.co"/>
  </r>
  <r>
    <n v="556"/>
    <s v="_x0009__x000a_1-2025-011413"/>
    <s v="Solicitud de Aprobacion y certificacion de viabilidad tecnica y financiera para acceder a credito de tasa compensada de infraestructura sostenible FINDETER para el proyecto modernizacion subestacion campestre 33/13,2 kv"/>
    <s v=" CHEC S.A"/>
    <s v="DP"/>
    <d v="2025-03-14T00:00:00"/>
    <d v="2025-03-14T00:00:00"/>
    <d v="2025-03-14T00:00:00"/>
    <x v="1"/>
    <x v="7"/>
    <s v="David Andrés Grajales Marín"/>
    <m/>
    <x v="0"/>
    <n v="6"/>
    <n v="12"/>
    <d v="2025-04-01T00:00:00"/>
    <s v="2-2025-010364"/>
    <d v="2025-03-20T00:00:00"/>
    <s v="N/A"/>
    <s v="N/A"/>
    <m/>
  </r>
  <r>
    <n v="557"/>
    <s v="_x0009__x000a_1-2025-011438"/>
    <s v="RAD 20250130049930 Comentarios del Grupo EPM al proyecto de Decreto donde se crea el Programa Colombia Solar y se reglamenta la energía solar como fuente de autogeneración para los estratos 1, 2 y 3 como alternativa al subsidio existente para el consumo de energia electrica"/>
    <s v="Empresas Publicas de Medellin - EPM"/>
    <s v="DP"/>
    <d v="2025-03-14T00:00:00"/>
    <d v="2025-03-14T00:00:00"/>
    <d v="2025-03-14T00:00:00"/>
    <x v="1"/>
    <x v="0"/>
    <m/>
    <m/>
    <x v="0"/>
    <n v="0"/>
    <n v="12"/>
    <d v="2025-04-01T00:00:00"/>
    <s v="N/A"/>
    <d v="2025-03-14T00:00:00"/>
    <s v="N/A"/>
    <s v="N/A"/>
    <s v="Se asigna al Grupo de Subsidios"/>
  </r>
  <r>
    <n v="558"/>
    <s v="1-2025-011452"/>
    <s v="Solicitud de Información Tablas con la información de la generación producida por la Central Térmica TERMOBARRANQUILLA S.A por el periodo Enero y Febrero 2025, desagregando el autoconsumo"/>
    <s v="Corporación Autónoma Regional del Atlántico"/>
    <s v="DP"/>
    <d v="2025-03-14T00:00:00"/>
    <d v="2025-03-14T00:00:00"/>
    <d v="2025-03-14T00:00:00"/>
    <x v="1"/>
    <x v="17"/>
    <s v="David Andrés Grajales Marín"/>
    <s v="Farid Alejandro Tovar Aristizábal"/>
    <x v="0"/>
    <n v="5"/>
    <n v="12"/>
    <d v="2025-04-01T00:00:00"/>
    <s v="2-2025-008686"/>
    <d v="2025-03-19T00:00:00"/>
    <s v="2-2025-008686"/>
    <d v="2025-03-19T00:00:00"/>
    <s v="TRASLADO AL CENTRO NACIONAL DE DESPACHO (CND) XM (se Copia al peticionario)"/>
  </r>
  <r>
    <n v="559"/>
    <s v="_x0009__x000a_1-2025-011490"/>
    <s v="FENOGE: Se ha generado una Respuesta con No. 20253000001401 Respuesta al oficio con radicado FENOGE No. 20252600007002 (rad. MME No. 2-2025- 005098), con asunto “Solicitud de apoyo con recursos"/>
    <s v="FENOGE"/>
    <s v="DP"/>
    <d v="2025-03-14T00:00:00"/>
    <d v="2025-03-14T00:00:00"/>
    <d v="2025-03-14T00:00:00"/>
    <x v="1"/>
    <x v="0"/>
    <m/>
    <m/>
    <x v="0"/>
    <n v="0"/>
    <n v="12"/>
    <d v="2025-04-01T00:00:00"/>
    <s v="N/A"/>
    <d v="2025-03-14T00:00:00"/>
    <s v="N/A"/>
    <s v="N/A"/>
    <s v="Se asigna a la DEE  Sindy Lorena Ramirez Perdomo esta comunicación hace referencia a una solicitud realizada con radicado  2-2025-005098"/>
  </r>
  <r>
    <n v="560"/>
    <s v="3-2025-009245"/>
    <s v="Respuesta solicitud de respuesta a petición bajo radicado 1-2025-004685 y radicado 3-2025-007462"/>
    <s v=" Oficina de Planeación y Gestión Internacional"/>
    <s v="OTROS "/>
    <d v="2025-03-03T00:00:00"/>
    <d v="2025-03-14T00:00:00"/>
    <d v="2025-03-14T00:00:00"/>
    <x v="1"/>
    <x v="10"/>
    <s v="David Andrés Grajales Marín"/>
    <s v="Julio André Bernal Rubiano"/>
    <x v="0"/>
    <n v="11"/>
    <n v="12"/>
    <d v="2025-03-19T00:00:00"/>
    <s v="2-2025-008240"/>
    <d v="2025-03-14T00:00:00"/>
    <s v="N/A"/>
    <s v="N/A"/>
    <s v="Se remitió la respuesta allegada en el Memorando al peticionario inicial mediante radicado 2-2025-008240"/>
  </r>
  <r>
    <n v="561"/>
    <s v="3-2025-009706"/>
    <s v="Respuesta oficio FAZNI Respuesta Ajuste presupuestal en actividades del proyecto de inversión de BPIN 202201100082 según radicado 3-2025-007132"/>
    <s v="Oficina de Planeación y Gestión Internacional"/>
    <s v="OTROS "/>
    <d v="2025-03-06T00:00:00"/>
    <d v="2025-03-14T00:00:00"/>
    <d v="2025-03-14T00:00:00"/>
    <x v="1"/>
    <x v="24"/>
    <s v="Jeraldyn Tautiva Guarín"/>
    <s v="Jeraldyn Tautiva Guarín"/>
    <x v="0"/>
    <n v="8"/>
    <n v="12"/>
    <d v="2025-03-24T00:00:00"/>
    <s v="3-2025-010567"/>
    <d v="2025-03-14T00:00:00"/>
    <s v="N/A"/>
    <s v="N/A"/>
    <m/>
  </r>
  <r>
    <n v="562"/>
    <s v="1-2025-010496"/>
    <s v="CONFIRMACION EVENTO CON EL PRESIDENTE GUSTAVO PETRO"/>
    <s v="Asociación Departamental Campesinos de Bolívar"/>
    <s v="OTROS "/>
    <d v="2025-03-11T00:00:00"/>
    <d v="2025-03-17T00:00:00"/>
    <d v="2025-03-18T00:00:00"/>
    <x v="1"/>
    <x v="0"/>
    <m/>
    <m/>
    <x v="0"/>
    <n v="7"/>
    <n v="12"/>
    <d v="2025-03-27T00:00:00"/>
    <s v="N/A"/>
    <d v="2025-03-18T00:00:00"/>
    <s v="N/A"/>
    <s v="N/A"/>
    <s v="se asigno a la OAAS"/>
  </r>
  <r>
    <n v="563"/>
    <s v="1-2025-010654"/>
    <s v="Carta de intencion - Proyectos de energias renovables"/>
    <s v="Alcaldía de Ariguani"/>
    <s v="DP"/>
    <d v="2025-03-11T00:00:00"/>
    <d v="2025-03-17T00:00:00"/>
    <d v="2025-03-19T00:00:00"/>
    <x v="1"/>
    <x v="0"/>
    <m/>
    <m/>
    <x v="0"/>
    <n v="9"/>
    <n v="12"/>
    <d v="2025-03-27T00:00:00"/>
    <s v="N/A"/>
    <d v="2025-03-20T00:00:00"/>
    <s v="N/A"/>
    <s v="N/A"/>
    <s v="COMUNIDADES ENERGETICAS"/>
  </r>
  <r>
    <n v="564"/>
    <s v="1-2025-010778"/>
    <s v="Convocatoria a mesa de trabajo sobre la prestación del servicio de energía en el Departamento del Cesar."/>
    <s v="Gobernación del Cesar"/>
    <s v="DP"/>
    <d v="2025-03-12T00:00:00"/>
    <d v="2025-03-17T00:00:00"/>
    <d v="2025-03-19T00:00:00"/>
    <x v="1"/>
    <x v="0"/>
    <m/>
    <m/>
    <x v="0"/>
    <n v="9"/>
    <n v="12"/>
    <d v="2025-03-28T00:00:00"/>
    <s v="N/A"/>
    <d v="2025-03-21T00:00:00"/>
    <s v="N/A"/>
    <s v="N/A"/>
    <s v="se asigno a la OARE"/>
  </r>
  <r>
    <n v="565"/>
    <s v="1-2025-011192"/>
    <s v="Envío de notificación radicado 20254340172551 Asunto: Traslado derecho de petición de SINTRAELECOL Paipa. Radicado No. 20256000241972"/>
    <s v="SINTRAELECOL"/>
    <s v="DP"/>
    <d v="2025-03-13T00:00:00"/>
    <d v="2025-03-17T00:00:00"/>
    <d v="2025-03-18T00:00:00"/>
    <x v="1"/>
    <x v="1"/>
    <s v="David Andrés Grajales Marín"/>
    <s v="Julio André Bernal Rubiano"/>
    <x v="0"/>
    <n v="25"/>
    <n v="12"/>
    <d v="2025-03-31T00:00:00"/>
    <s v="2-2025-011965"/>
    <d v="2025-04-07T00:00:00"/>
    <s v="2-2025-011965"/>
    <d v="2025-04-07T00:00:00"/>
    <s v="Se da respuesta  a la petición de acuerdo a lo solicitado"/>
  </r>
  <r>
    <n v="566"/>
    <s v="1-2025-011197"/>
    <s v="Envío de notificación radicado 20254340172551 Traslado derecho de petición de SINTRAELECOL Paipa. Radicado No. 20256000241972"/>
    <s v="SINTRAELECOL"/>
    <s v="DP"/>
    <d v="2025-03-13T00:00:00"/>
    <d v="2025-03-17T00:00:00"/>
    <d v="2025-03-18T00:00:00"/>
    <x v="1"/>
    <x v="1"/>
    <s v="David Andrés Grajales Marín"/>
    <s v="Julio André Bernal Rubiano"/>
    <x v="0"/>
    <n v="25"/>
    <n v="12"/>
    <d v="2025-03-31T00:00:00"/>
    <s v="2-2025-011965"/>
    <d v="2025-04-07T00:00:00"/>
    <s v="2-2025-011965"/>
    <d v="2025-04-07T00:00:00"/>
    <s v="Se da respuesta  a la petición de acuerdo a lo solicitado"/>
  </r>
  <r>
    <n v="567"/>
    <s v="1-2025-011410"/>
    <s v="PROYECTO ENERGIA SOLAR EN EMPRESA"/>
    <s v="Ana María Pérez"/>
    <s v="DP"/>
    <d v="2025-03-14T00:00:00"/>
    <d v="2025-03-17T00:00:00"/>
    <d v="2025-03-19T00:00:00"/>
    <x v="1"/>
    <x v="3"/>
    <s v="David Andrés Grajales Marín"/>
    <s v="Eulogio Solarte"/>
    <x v="0"/>
    <n v="6"/>
    <n v="12"/>
    <d v="2025-04-01T00:00:00"/>
    <s v="2-2025-009265"/>
    <d v="2025-03-20T00:00:00"/>
    <s v="N/A"/>
    <s v="N/A"/>
    <m/>
  </r>
  <r>
    <n v="568"/>
    <s v="1-2025-011438"/>
    <s v="RAD 20250130049930 Comentarios del Grupo EPM al proyecto de Decreto donde se crea el Programa Colombia Solar y se reglamenta la energía solar como fuente de autogeneración para los estratos 1, 2 y 3 c"/>
    <s v="Centrales Eléctricas Del Norte De Santander"/>
    <s v="DP"/>
    <d v="2025-03-14T00:00:00"/>
    <d v="2025-03-17T00:00:00"/>
    <d v="2025-03-19T00:00:00"/>
    <x v="1"/>
    <x v="0"/>
    <m/>
    <m/>
    <x v="0"/>
    <n v="5"/>
    <n v="12"/>
    <d v="2025-04-01T00:00:00"/>
    <s v="N/A"/>
    <d v="2025-03-19T00:00:00"/>
    <s v="N/A"/>
    <s v="N/A"/>
    <s v="se asigno a la OARE"/>
  </r>
  <r>
    <n v="569"/>
    <s v="1-2025-011496"/>
    <s v="solicitud concepto - requisitos sectoriales proyecto de inversión pública"/>
    <s v="CARLOS EDUARDO MEJÍA"/>
    <s v="DP"/>
    <d v="2025-03-16T00:00:00"/>
    <d v="2025-03-17T00:00:00"/>
    <d v="2025-03-19T00:00:00"/>
    <x v="1"/>
    <x v="8"/>
    <s v="David Andrés Grajales Marín"/>
    <m/>
    <x v="0"/>
    <n v="19"/>
    <n v="12"/>
    <s v=" "/>
    <s v="2-2025-011786"/>
    <d v="2025-04-04T00:00:00"/>
    <s v="2-2025-011786"/>
    <d v="2025-04-04T00:00:00"/>
    <m/>
  </r>
  <r>
    <n v="570"/>
    <s v="1-2025-011511"/>
    <s v="D&amp;amp;E-AUD-IPATS-Jamundí-Valle Informe Trimestral II VA - desarrollo del CONTRATO DE AUDITORÍA CELEBRADO ENTRE DELVASTO Y ECHEVERRIA ASOCIADOS CONSULTORES Y CONSEJEROS EN GAS Y ENERGIA LTDA Y BBVA ASSET"/>
    <s v="Transportadora de Gas Internacional TGI S.A. E.S.P"/>
    <s v="DP"/>
    <d v="2025-03-17T00:00:00"/>
    <d v="2025-03-17T00:00:00"/>
    <d v="2025-03-19T00:00:00"/>
    <x v="1"/>
    <x v="0"/>
    <m/>
    <m/>
    <x v="0"/>
    <n v="3"/>
    <n v="12"/>
    <d v="2025-04-02T00:00:00"/>
    <s v="N/A"/>
    <d v="2025-03-20T00:00:00"/>
    <s v="N/A"/>
    <s v="N/A"/>
    <s v="se asigno a gas combustible "/>
  </r>
  <r>
    <n v="571"/>
    <s v="1-2025-011518"/>
    <s v="Invitación socialización informe trimestral de auditoría, Convocatorias Públicas: UPME GN Auditor No. 02-2024 Proyecto IPAT ampliación de la capacidad de transporte Ramal Jamundí-Valle del Cauca, UPME"/>
    <s v="Unidad de Planeación Minero Energética - UPME"/>
    <s v="DP"/>
    <d v="2025-03-17T00:00:00"/>
    <d v="2025-03-17T00:00:00"/>
    <d v="2025-03-19T00:00:00"/>
    <x v="1"/>
    <x v="0"/>
    <m/>
    <m/>
    <x v="0"/>
    <n v="3"/>
    <n v="12"/>
    <d v="2025-04-02T00:00:00"/>
    <s v="N/A"/>
    <d v="2025-03-20T00:00:00"/>
    <s v="N/A"/>
    <s v="N/A"/>
    <s v="se asigno a gas combustible "/>
  </r>
  <r>
    <n v="572"/>
    <s v="1-2025-011525"/>
    <s v="Invitación a Socialización del Proyecto de Resolución UPME “Por la cual se establece el procedimiento y demás aspectos necesarios para dar cumplimiento a lo dispuesto en el literal a) del artículo 4º"/>
    <s v="Unidad de Planeación Minero Energética - UPME"/>
    <s v="DP"/>
    <d v="2025-03-17T00:00:00"/>
    <d v="2025-03-17T00:00:00"/>
    <d v="2025-03-19T00:00:00"/>
    <x v="1"/>
    <x v="0"/>
    <m/>
    <m/>
    <x v="0"/>
    <n v="0"/>
    <n v="12"/>
    <d v="2025-04-02T00:00:00"/>
    <s v="N/A"/>
    <d v="2025-03-17T00:00:00"/>
    <s v="N/A"/>
    <s v="N/A"/>
    <s v="se asigno a HIDROCARBUROS"/>
  </r>
  <r>
    <n v="573"/>
    <s v="1-2025-011529"/>
    <s v="Traslado OFI25-00046674 / GFPU - EMAIL Solicitud de audiencia con el Presidente Gustavo Petro"/>
    <s v="Presidencia de la Republica"/>
    <s v="DP"/>
    <d v="2025-03-17T00:00:00"/>
    <d v="2025-03-17T00:00:00"/>
    <d v="2025-03-19T00:00:00"/>
    <x v="1"/>
    <x v="1"/>
    <s v="David Andrés Grajales Marín"/>
    <s v="Julio André Bernal Rubiano"/>
    <x v="0"/>
    <n v="14"/>
    <n v="12"/>
    <d v="2025-04-02T00:00:00"/>
    <s v="2-2025-011203"/>
    <d v="2025-03-31T00:00:00"/>
    <s v="2-2025-011203 SSPD_x000a_2-2025-011204GENSA"/>
    <d v="2025-03-31T00:00:00"/>
    <s v="Se hace traslado y se da respuesta al peticionario"/>
  </r>
  <r>
    <n v="574"/>
    <s v="1-2025-011537"/>
    <s v="Remisión de comentarios al Proyecto de Decreto Colombia Solar del MME_CE20250336"/>
    <s v="Compañía Energética de Occidente S.A.S"/>
    <s v="DP"/>
    <d v="2025-03-17T00:00:00"/>
    <d v="2025-03-17T00:00:00"/>
    <d v="2025-03-19T00:00:00"/>
    <x v="1"/>
    <x v="0"/>
    <m/>
    <m/>
    <x v="0"/>
    <n v="2"/>
    <n v="12"/>
    <d v="2025-04-02T00:00:00"/>
    <s v="N/A"/>
    <d v="2025-03-19T00:00:00"/>
    <s v="N/A"/>
    <s v="N/A"/>
    <s v="se asigno a la OARE"/>
  </r>
  <r>
    <n v="575"/>
    <s v="1-2025-011544"/>
    <s v="Remisión de comentarios al Proyecto de Decreto Colombia Solar del MME_CE20250336"/>
    <s v="Compañía Energética de Occidente S.A.S E.S.P."/>
    <s v="DP"/>
    <d v="2025-03-17T00:00:00"/>
    <d v="2025-03-17T00:00:00"/>
    <d v="2025-03-19T00:00:00"/>
    <x v="1"/>
    <x v="0"/>
    <m/>
    <m/>
    <x v="0"/>
    <n v="2"/>
    <n v="12"/>
    <d v="2025-04-02T00:00:00"/>
    <s v="N/A"/>
    <d v="2025-03-19T00:00:00"/>
    <s v="N/A"/>
    <s v="N/A"/>
    <s v="SE ASIGNO A COMUNIDADES ENERGETICAS "/>
  </r>
  <r>
    <n v="576"/>
    <s v="1-2025-011570"/>
    <s v="Traslado por competencia Traslado de la solicitud de información relacionada con “Plantas desalinizadoras, agua potable, edificios carbono UPME: Se ha generado una Respuesta con No. 20251000040351"/>
    <s v="Unidad de Planeación Minero Energética UPME"/>
    <s v="DP"/>
    <d v="2025-03-17T00:00:00"/>
    <d v="2025-03-17T00:00:00"/>
    <d v="2025-03-19T00:00:00"/>
    <x v="1"/>
    <x v="0"/>
    <m/>
    <m/>
    <x v="0"/>
    <n v="2"/>
    <n v="12"/>
    <d v="2025-04-02T00:00:00"/>
    <s v="N/A"/>
    <d v="2025-03-19T00:00:00"/>
    <s v="N/A"/>
    <s v="N/A"/>
    <s v="se asigna a comunidades energeticas."/>
  </r>
  <r>
    <n v="577"/>
    <s v="1-2025-011574"/>
    <s v="Traslado parcial de la solicitud de información relacionada con la “hoja de ruta para la TEJ, estrategias de relacionamiento territorial UPME: Se ha generado una Respuesta con No. 20251000040341"/>
    <s v="Unidad de Planeación Minero Energética - UPME"/>
    <s v="DP"/>
    <d v="2025-03-17T00:00:00"/>
    <d v="2025-03-17T00:00:00"/>
    <d v="2025-03-19T00:00:00"/>
    <x v="1"/>
    <x v="0"/>
    <m/>
    <m/>
    <x v="0"/>
    <n v="2"/>
    <n v="12"/>
    <d v="2025-04-02T00:00:00"/>
    <s v="N/A"/>
    <d v="2025-03-19T00:00:00"/>
    <s v="N/A"/>
    <s v="N/A"/>
    <s v="Se solicita reasignar a la Oficina de Asuntos Ambientales y Sociales, al ser una respuesta de la UPME, al Radicado No.: 2-2025-005077 de fecha 19-02-2025, generado por esa dependencia."/>
  </r>
  <r>
    <n v="578"/>
    <s v="1-2025-011638"/>
    <s v="SOLICITUD INMEDIATA FACTURA CONSUMO DE ENERGIA DE LA CUENTA CONTRATO ENEL CODENSA NO 0033238-6."/>
    <s v="Gonzalo Giraldo Chamorro Fajardo"/>
    <s v="DP"/>
    <d v="2025-03-17T00:00:00"/>
    <d v="2025-03-17T00:00:00"/>
    <d v="2025-03-18T00:00:00"/>
    <x v="1"/>
    <x v="13"/>
    <s v="David Andrés Grajales Marín"/>
    <s v="Eulogio Solarte"/>
    <x v="0"/>
    <n v="8"/>
    <n v="12"/>
    <d v="2025-04-02T00:00:00"/>
    <s v="2-2025-010248"/>
    <d v="2025-03-25T00:00:00"/>
    <s v="N/A"/>
    <s v="N/A"/>
    <m/>
  </r>
  <r>
    <n v="579"/>
    <s v="1-2025-011698"/>
    <s v="PROYECTO JK2 - Alcance informe de auditoría No. 10"/>
    <s v="Usaene"/>
    <s v="DP"/>
    <d v="2025-03-17T00:00:00"/>
    <d v="2025-03-17T00:00:00"/>
    <d v="2025-03-19T00:00:00"/>
    <x v="1"/>
    <x v="3"/>
    <m/>
    <m/>
    <x v="1"/>
    <n v="8"/>
    <n v="12"/>
    <d v="2025-04-02T00:00:00"/>
    <s v="N/A"/>
    <d v="2025-03-25T00:00:00"/>
    <s v="N/A"/>
    <s v="N/A"/>
    <s v="El informe se guarda en: 1.Comunicaciones/10. Informe SIN - Curva S"/>
  </r>
  <r>
    <n v="580"/>
    <s v="1-2025-011727"/>
    <s v="Denuncia Por Abusos En Racionamientos, Procedimientos Ilegales Y Mala Prestación Del Servicio De Energía Por Parte De Afinia Sa Esp En El Municipio De Montelíbano - Córdoba."/>
    <s v="Luis Gabriel Marchena Otero"/>
    <s v="DP"/>
    <d v="2025-03-17T00:00:00"/>
    <d v="2025-03-17T00:00:00"/>
    <d v="2025-03-18T00:00:00"/>
    <x v="1"/>
    <x v="13"/>
    <s v="David Andrés Grajales Marín"/>
    <s v="Eulogio Solarte"/>
    <x v="0"/>
    <n v="8"/>
    <n v="12"/>
    <d v="2025-04-02T00:00:00"/>
    <s v="2-2025-010253"/>
    <d v="2025-03-25T00:00:00"/>
    <s v="N/A"/>
    <s v="N/A"/>
    <m/>
  </r>
  <r>
    <n v="581"/>
    <s v="1-2025-011734"/>
    <s v="PROYECTO JK2 - informe de auditoría No. 10"/>
    <s v="Usaene"/>
    <s v="OTROS "/>
    <d v="2025-03-17T00:00:00"/>
    <d v="2025-03-17T00:00:00"/>
    <d v="2025-03-19T00:00:00"/>
    <x v="1"/>
    <x v="3"/>
    <m/>
    <m/>
    <x v="1"/>
    <n v="8"/>
    <n v="12"/>
    <d v="2025-04-02T00:00:00"/>
    <s v="N/A"/>
    <d v="2025-03-25T00:00:00"/>
    <s v="N/A"/>
    <s v="N/A"/>
    <s v="El informe se guarda en: 1.Comunicaciones/10. Informe SIN - Curva S"/>
  </r>
  <r>
    <n v="582"/>
    <s v="1-2025-011745"/>
    <s v="Informe febrero de 2025 Reporte de usuarios con actividad diferente a la registrada en el RUT"/>
    <s v="Empresas Públicas de Medellín"/>
    <s v="DP"/>
    <d v="2025-03-17T00:00:00"/>
    <d v="2025-03-17T00:00:00"/>
    <d v="2025-03-19T00:00:00"/>
    <x v="1"/>
    <x v="0"/>
    <m/>
    <m/>
    <x v="0"/>
    <n v="2"/>
    <n v="12"/>
    <d v="2025-04-02T00:00:00"/>
    <s v="N/A"/>
    <d v="2025-03-19T00:00:00"/>
    <s v="N/A"/>
    <s v="N/A"/>
    <s v="se asigno al grupo de Subsidios."/>
  </r>
  <r>
    <n v="583"/>
    <s v="1-2025-011775"/>
    <s v="Dp- Para Que Tomen Acciones Ante La Falta De Servicio De Energia En El Consejo Comunitario De La Comunidad Negra Del Gobierno Rural De Isla Fuerte De Cartagena De Indias D.T.Y C., Colombia."/>
    <s v="Ministerio de Hacienda"/>
    <s v="DP"/>
    <d v="2025-03-17T00:00:00"/>
    <d v="2025-03-17T00:00:00"/>
    <d v="2025-03-19T00:00:00"/>
    <x v="1"/>
    <x v="13"/>
    <s v="David Andrés Grajales Marín"/>
    <s v="Eulogio Solarte"/>
    <x v="0"/>
    <n v="8"/>
    <n v="12"/>
    <d v="2025-04-02T00:00:00"/>
    <s v="2-2025-010254"/>
    <d v="2025-03-25T00:00:00"/>
    <s v="N/A"/>
    <s v="N/A"/>
    <m/>
  </r>
  <r>
    <n v="584"/>
    <s v="1-2025-011787"/>
    <s v="Recurso de Reposición contra la Resolución 40063 del 28 de febrero de 2025"/>
    <s v="Grupo Energía Bogotá SA ESP"/>
    <s v="DP"/>
    <d v="2025-03-17T00:00:00"/>
    <d v="2025-03-17T00:00:00"/>
    <d v="2025-03-19T00:00:00"/>
    <x v="1"/>
    <x v="0"/>
    <m/>
    <m/>
    <x v="0"/>
    <n v="2"/>
    <n v="12"/>
    <d v="2025-04-02T00:00:00"/>
    <s v="N/A"/>
    <d v="2025-03-19T00:00:00"/>
    <s v="N/A"/>
    <s v="N/A"/>
    <s v="se asigno a a la OAJ"/>
  </r>
  <r>
    <n v="585"/>
    <s v="1-2025-011790"/>
    <s v="Solicitud Elementos Complementarios Unidad 9 Guapi"/>
    <s v="Alcaldía Bojaya"/>
    <s v="DP"/>
    <d v="2025-03-17T00:00:00"/>
    <d v="2025-03-17T00:00:00"/>
    <d v="2025-03-19T00:00:00"/>
    <x v="1"/>
    <x v="0"/>
    <m/>
    <m/>
    <x v="0"/>
    <n v="2"/>
    <n v="12"/>
    <d v="2025-04-02T00:00:00"/>
    <s v="N/A"/>
    <d v="2025-03-19T00:00:00"/>
    <s v="N/A"/>
    <s v="N/A"/>
    <s v="se asigno al grupo de Supervisión"/>
  </r>
  <r>
    <n v="586"/>
    <s v=" 3-2025-010624 "/>
    <s v="Respuesta a observaciones y/o aclaraciones en relación al informe definitivo (Habilitante – Ponderable) proceso CM-06-2024."/>
    <s v="Leslie Mayerly Rodríguez Muñoz"/>
    <s v="DP"/>
    <d v="2025-03-14T00:00:00"/>
    <d v="2025-03-18T00:00:00"/>
    <d v="2025-03-18T00:00:00"/>
    <x v="1"/>
    <x v="0"/>
    <m/>
    <m/>
    <x v="0"/>
    <n v="4"/>
    <n v="12"/>
    <d v="2025-04-01T00:00:00"/>
    <s v="N/A"/>
    <d v="2025-03-18T00:00:00"/>
    <s v="N/A"/>
    <s v="N/A"/>
    <s v="se asigno a SAF"/>
  </r>
  <r>
    <n v="587"/>
    <s v="1-2025-011183"/>
    <s v="Respuesta a radicado 20250101796 - Alcance a radicado 1-2025-006323"/>
    <s v="Empresa de Energía de Casanare S.A. E.S.P - ENERCA"/>
    <s v="OTROS "/>
    <d v="2025-03-13T00:00:00"/>
    <d v="2025-03-19T00:00:00"/>
    <d v="2025-03-19T00:00:00"/>
    <x v="1"/>
    <x v="3"/>
    <s v="David Andrés Grajales Marín"/>
    <s v="Eulogio Solarte"/>
    <x v="0"/>
    <n v="7"/>
    <n v="12"/>
    <d v="2025-03-31T00:00:00"/>
    <s v="2-2025-009266"/>
    <d v="2025-03-20T00:00:00"/>
    <s v="N/A"/>
    <s v="N/A"/>
    <m/>
  </r>
  <r>
    <n v="588"/>
    <s v="1-2025-011615"/>
    <s v="Implementación de sistemas de generación de energía a partir de Fuentes no Convencionales de Energías Renovables FNCER en zonas rurales no interconectadas del municipio de Puerto Salgar, Cundinamarca"/>
    <s v="Lucia Zarate Giraldo"/>
    <s v="DP"/>
    <d v="2025-03-17T00:00:00"/>
    <d v="2025-03-19T00:00:00"/>
    <d v="2025-03-19T00:00:00"/>
    <x v="1"/>
    <x v="5"/>
    <s v="Martha Stephanny Barreto Mantilla"/>
    <s v="Martha Stephanny Barreto Mantilla"/>
    <x v="0"/>
    <n v="3"/>
    <n v="12"/>
    <d v="2025-04-02T00:00:00"/>
    <s v="2-2025-009269"/>
    <d v="2025-03-20T00:00:00"/>
    <s v="2-2025-009270"/>
    <d v="2025-03-20T00:00:00"/>
    <m/>
  </r>
  <r>
    <n v="589"/>
    <s v="1-2025-011543"/>
    <s v="Remisión de comentarios al Proyecto de Decreto Colombia Solar del MME_CE20250336"/>
    <s v="Compañía Energética de Occidente S.A.S E.S.P."/>
    <s v="DP"/>
    <d v="2025-03-17T00:00:00"/>
    <d v="2025-03-17T00:00:00"/>
    <d v="2025-03-19T00:00:00"/>
    <x v="1"/>
    <x v="0"/>
    <m/>
    <m/>
    <x v="0"/>
    <n v="2"/>
    <n v="12"/>
    <d v="2025-04-02T00:00:00"/>
    <s v="N/A"/>
    <d v="2025-03-19T00:00:00"/>
    <s v="N/A"/>
    <s v="N/A"/>
    <s v="SE ASIGNO A COMUNIDADES ENERGETICAS "/>
  </r>
  <r>
    <n v="590"/>
    <s v="1-2025-011850"/>
    <s v="Documentos Finales Misión de Transformación Energética y Modernización de la Industria Eléctrica: Hoja de Ruta para la Energía del Futuro"/>
    <s v="KAREN LORENA ALONSO"/>
    <s v="DP"/>
    <d v="2025-03-17T00:00:00"/>
    <d v="2025-03-19T00:00:00"/>
    <d v="2025-03-21T00:00:00"/>
    <x v="1"/>
    <x v="0"/>
    <m/>
    <m/>
    <x v="0"/>
    <n v="15"/>
    <n v="12"/>
    <d v="2025-04-02T00:00:00"/>
    <s v="N/A"/>
    <d v="2025-04-01T00:00:00"/>
    <s v="N/A"/>
    <s v="N/A"/>
    <s v="se asigna al al Despacho del Viceministro de energia a Martha Lucia Bernal Suarez"/>
  </r>
  <r>
    <n v="591"/>
    <s v="1-2025-011883"/>
    <s v="Solicitud de socialización del Fondo de apoyo financiero para la energización de las zonas no interconectadas - FAZNI."/>
    <s v="Secretaria de Planeación Municipio de Leguizamo"/>
    <s v="DP"/>
    <d v="2025-03-19T00:00:00"/>
    <d v="2025-03-19T00:00:00"/>
    <d v="2025-03-21T00:00:00"/>
    <x v="1"/>
    <x v="17"/>
    <s v="David Andrés Grajales Marín"/>
    <s v="Farid Alejandro Tovar Aristizábal"/>
    <x v="0"/>
    <n v="9"/>
    <n v="12"/>
    <d v="2025-04-04T00:00:00"/>
    <s v="2-2025-010975"/>
    <d v="2025-03-28T00:00:00"/>
    <s v="N/A"/>
    <s v="N/A"/>
    <m/>
  </r>
  <r>
    <n v="592"/>
    <s v="1-2025-011918"/>
    <s v="Acolgen | Comunicación A-066-17-03-2025 - Observaciones y objeciones frente al Comunicado de Prensa emitido por la SSPD"/>
    <s v="ASOCIACION COLOMBIANA DE GENERADORES DE ENERGIA ELECTRICA - ACOLGEN"/>
    <s v="DP"/>
    <d v="2025-03-19T00:00:00"/>
    <d v="2025-03-19T00:00:00"/>
    <d v="2025-03-21T00:00:00"/>
    <x v="1"/>
    <x v="13"/>
    <s v="David Andrés Grajales Marín"/>
    <s v="Eulogio Solarte"/>
    <x v="0"/>
    <n v="8"/>
    <n v="12"/>
    <d v="2025-04-04T00:00:00"/>
    <s v="2-2025-010811"/>
    <d v="2025-03-27T00:00:00"/>
    <s v="N/A"/>
    <s v="N/A"/>
    <m/>
  </r>
  <r>
    <n v="593"/>
    <s v="1-2025-011921"/>
    <s v="CIERVOS Y MARGARITAS ALIMENTOS - PQR-12470418-K0J7 -Aclaración a respuesta de EPM frente solicitud de exención industrial de energía."/>
    <s v="Ciervos y margaritas alimentos"/>
    <s v="DP"/>
    <d v="2025-03-19T00:00:00"/>
    <d v="2025-03-19T00:00:00"/>
    <d v="2025-03-21T00:00:00"/>
    <x v="1"/>
    <x v="0"/>
    <m/>
    <m/>
    <x v="0"/>
    <n v="2"/>
    <n v="12"/>
    <d v="2025-04-04T00:00:00"/>
    <s v="N/A"/>
    <d v="2025-03-21T00:00:00"/>
    <s v="N/A"/>
    <s v="N/A"/>
    <s v="se asigno al grupo de Subsidios "/>
  </r>
  <r>
    <n v="594"/>
    <s v="1-2025-011924"/>
    <s v="Comunicación de respuesta (2025-EE-071320) Solicitud de apoyo para la implementación de energías limpias en el Colegio La Inmaculada"/>
    <s v="Colegio La Inmaculada -CLI"/>
    <s v="DP"/>
    <d v="2025-03-19T00:00:00"/>
    <d v="2025-03-19T00:00:00"/>
    <d v="2025-03-21T00:00:00"/>
    <x v="1"/>
    <x v="0"/>
    <m/>
    <m/>
    <x v="0"/>
    <n v="14"/>
    <n v="12"/>
    <d v="2025-04-04T00:00:00"/>
    <s v="N/A"/>
    <d v="2025-04-02T00:00:00"/>
    <s v="N/A"/>
    <s v="N/A"/>
    <s v="se asigna a la DEE al profesional Juan Carlos Ágreda"/>
  </r>
  <r>
    <n v="595"/>
    <s v="1-2025-011928"/>
    <s v="Comunicación de respuesta (2025-EE-071320) Solicitud de apoyo para la implementación de energías limpias en el Colegio La Inmaculada"/>
    <s v="Colegio La Inmaculada -CLI"/>
    <s v="DP"/>
    <d v="2025-03-19T00:00:00"/>
    <d v="2025-03-19T00:00:00"/>
    <d v="2025-03-21T00:00:00"/>
    <x v="1"/>
    <x v="0"/>
    <m/>
    <m/>
    <x v="0"/>
    <n v="14"/>
    <n v="12"/>
    <d v="2025-04-04T00:00:00"/>
    <s v="N/A"/>
    <d v="2025-04-02T00:00:00"/>
    <s v="N/A"/>
    <s v="N/A"/>
    <s v="se asigna a la DEE al profesional Juan Carlos Ágreda"/>
  </r>
  <r>
    <n v="596"/>
    <s v="1-2025-010271"/>
    <s v="Solicitud de Investigación sobre el Cumplimiento Regulatorio y la Eficiencia Administrativa de EMPRESA CARIBEMAR DE LA COSTA “AFINIA” tras el anuncio de un apagón por parte del gerente general."/>
    <s v="Sintraelecol"/>
    <s v="DP"/>
    <d v="2025-03-10T00:00:00"/>
    <d v="2025-03-19T00:00:00"/>
    <d v="2025-03-19T00:00:00"/>
    <x v="1"/>
    <x v="0"/>
    <m/>
    <m/>
    <x v="0"/>
    <n v="17"/>
    <n v="12"/>
    <d v="2025-03-26T00:00:00"/>
    <s v="N/A"/>
    <d v="2025-03-27T00:00:00"/>
    <s v="N/A"/>
    <s v="N/A"/>
    <s v="Se regresa para su reasignación a la OARE por ser los competentes para dar la respuesta"/>
  </r>
  <r>
    <n v="597"/>
    <s v="1-2025-010837"/>
    <s v="Respuesta a rad. IPSE 20251330013102 con asunto “Respuesta al radicado No. 1-2024-058030, IPSE-20241420035021“Respuesta a rad. IPSE 20241330103222 “Registro radicado 2-2024-036496 Respuesta al radicad"/>
    <s v="Instituto de Planificación y Promoción de Soluciones Energéticas para las Zonas No Interconectadas - IPSE"/>
    <s v="OTROS "/>
    <d v="2025-03-12T00:00:00"/>
    <d v="2025-03-19T00:00:00"/>
    <d v="2025-03-19T00:00:00"/>
    <x v="1"/>
    <x v="5"/>
    <m/>
    <m/>
    <x v="1"/>
    <n v="54"/>
    <n v="15"/>
    <d v="2025-04-02T00:00:00"/>
    <s v="N/A"/>
    <d v="2025-05-05T00:00:00"/>
    <s v="N/A"/>
    <s v="N/A"/>
    <s v="Subsanaciones revisadas, aprueba los requisitos por lo cual se anexa la información a la carpeta compartida"/>
  </r>
  <r>
    <n v="598"/>
    <s v="1-2025-011701"/>
    <s v="Documentacion para presentar un proyecto de energia solar ante el ministerio de minas y energia"/>
    <s v="Luis Alfredo Salcedo Jorge"/>
    <s v="DP"/>
    <d v="2025-03-17T00:00:00"/>
    <d v="2025-03-19T00:00:00"/>
    <d v="2025-03-19T00:00:00"/>
    <x v="1"/>
    <x v="0"/>
    <m/>
    <m/>
    <x v="0"/>
    <n v="2"/>
    <n v="12"/>
    <d v="2025-04-02T00:00:00"/>
    <s v="N/A"/>
    <d v="2025-03-19T00:00:00"/>
    <s v="N/A"/>
    <s v="N/A"/>
    <s v="se asigno a la OARE"/>
  </r>
  <r>
    <n v="599"/>
    <s v="1-2025-011910"/>
    <s v="2025-03-19 08:44 AM_x000a_CONVOCATORIA REUNION Martes 25 de Marzo de 2025 a partir de las 02:00 pm"/>
    <s v="Defensoria del Pueblo"/>
    <s v="DP"/>
    <d v="2025-03-19T00:00:00"/>
    <d v="2025-03-19T00:00:00"/>
    <d v="2025-03-21T00:00:00"/>
    <x v="1"/>
    <x v="20"/>
    <m/>
    <m/>
    <x v="1"/>
    <n v="7"/>
    <n v="12"/>
    <d v="2025-04-04T00:00:00"/>
    <s v="N/A"/>
    <d v="2025-03-26T00:00:00"/>
    <s v="N/A"/>
    <s v="N/A"/>
    <s v="SE DA RESPUESTA AL PETICIONARIO DIRECTAMENTE"/>
  </r>
  <r>
    <n v="600"/>
    <s v="1-2025-011972"/>
    <s v="Solicitud información En el marco de incremento de tarifas d energía y de gas en Colombia, la empresa Ajover Darnel, tiene planes a futuro de implementar proyectos de sistemas fotovoltaicos con el fi"/>
    <s v="Ajover Darnel S.A.S"/>
    <s v="DP"/>
    <d v="2025-03-19T00:00:00"/>
    <d v="2025-03-19T00:00:00"/>
    <d v="2025-03-21T00:00:00"/>
    <x v="1"/>
    <x v="13"/>
    <s v="David Andrés Grajales Marín"/>
    <s v="Eulogio Solarte"/>
    <x v="0"/>
    <n v="8"/>
    <n v="12"/>
    <d v="2025-04-04T00:00:00"/>
    <s v="2-2025-010818"/>
    <d v="2025-03-27T00:00:00"/>
    <s v="N/A"/>
    <s v="N/A"/>
    <m/>
  </r>
  <r>
    <n v="601"/>
    <s v="1-2025-011998"/>
    <s v="Invitación al feria solar en Silvania de la Cundinamarca"/>
    <s v="FREDY ANDRES PAEZ"/>
    <s v="DP"/>
    <d v="2025-03-19T00:00:00"/>
    <d v="2025-03-19T00:00:00"/>
    <d v="2025-03-21T00:00:00"/>
    <x v="1"/>
    <x v="0"/>
    <m/>
    <m/>
    <x v="0"/>
    <n v="2"/>
    <n v="12"/>
    <d v="2025-04-04T00:00:00"/>
    <s v="N/A"/>
    <d v="2025-03-21T00:00:00"/>
    <s v="N/A"/>
    <s v="N/A"/>
    <s v="se asigno a comunidades."/>
  </r>
  <r>
    <n v="602"/>
    <s v="1-2025-012018"/>
    <s v="Nic 2346077 Respuesta A Aire Sas Esp. A Reiterativos Comunicados Sobre Hechos Superados Y Solicitud De Vigilancia De Sistema De Pagos Para El Nic 2346077"/>
    <s v="Johny Alfonso Romero Rocha"/>
    <s v="DP"/>
    <d v="2025-03-19T00:00:00"/>
    <d v="2025-03-19T00:00:00"/>
    <d v="2025-03-21T00:00:00"/>
    <x v="1"/>
    <x v="13"/>
    <s v="David Andrés Grajales Marín"/>
    <s v="Eulogio Solarte"/>
    <x v="0"/>
    <n v="8"/>
    <n v="12"/>
    <d v="2025-04-04T00:00:00"/>
    <s v="2-2025-010815"/>
    <d v="2025-03-27T00:00:00"/>
    <s v="N/A"/>
    <s v="N/A"/>
    <m/>
  </r>
  <r>
    <n v="603"/>
    <s v="1-2025-012021"/>
    <s v="Solicitud apoyo para cierre de proceso de coexistencia - PSF Zaino Solar 9,9MW"/>
    <s v="Desarrollo ICREA"/>
    <s v="DP"/>
    <d v="2025-03-19T00:00:00"/>
    <d v="2025-03-19T00:00:00"/>
    <d v="2025-03-22T00:00:00"/>
    <x v="1"/>
    <x v="15"/>
    <s v="David Andrés Grajales Marín"/>
    <s v="Farid Alejandro Tovar Aristizábal"/>
    <x v="0"/>
    <n v="13"/>
    <n v="12"/>
    <d v="2025-04-04T00:00:00"/>
    <s v="2-2025-011373"/>
    <d v="2025-04-01T00:00:00"/>
    <s v="2-2025-011373"/>
    <d v="2025-04-01T00:00:00"/>
    <s v="SE ENVIA COPIA A TRANSPORTADORA DE GAS CON EL FIN DE VERIFICAR LOS AVANCES REALIZADOS EN CUANTO LA RESOLUCIÓN 40303"/>
  </r>
  <r>
    <n v="604"/>
    <s v="1-2025-012046"/>
    <s v="Auditoría Proyecto Ipat Bidireccionalidad Barranquilla - Ballena | Consorcio Hna - Eiatec | Informe Trimestral No. 1 | Versión 1"/>
    <s v="Nicolás Linares Ospina"/>
    <s v="DP"/>
    <d v="2025-03-19T00:00:00"/>
    <d v="2025-03-19T00:00:00"/>
    <d v="2025-03-22T00:00:00"/>
    <x v="1"/>
    <x v="0"/>
    <m/>
    <m/>
    <x v="0"/>
    <n v="3"/>
    <n v="12"/>
    <d v="2025-04-04T00:00:00"/>
    <s v="N/A"/>
    <d v="2025-03-22T00:00:00"/>
    <s v="N/A"/>
    <s v="N/A"/>
    <s v="se asigna a HIDROCARBURO"/>
  </r>
  <r>
    <n v="605"/>
    <s v="1-2025-012059"/>
    <s v="Solicitud de capacitación"/>
    <s v="SILBIA PATRICIA ORTIZ"/>
    <s v="DP"/>
    <d v="2025-03-19T00:00:00"/>
    <d v="2025-03-19T00:00:00"/>
    <d v="2025-03-22T00:00:00"/>
    <x v="1"/>
    <x v="0"/>
    <m/>
    <m/>
    <x v="0"/>
    <n v="3"/>
    <n v="12"/>
    <d v="2025-04-04T00:00:00"/>
    <s v="N/A"/>
    <d v="2025-03-22T00:00:00"/>
    <s v="N/A"/>
    <s v="N/A"/>
    <s v="se asigna a la OAAS"/>
  </r>
  <r>
    <n v="606"/>
    <s v="1-2025-012071"/>
    <s v="Reporte Usuarios febrero 2025"/>
    <s v="Empresa de Energía del Bajo Putumayo SA ESP"/>
    <s v="DP"/>
    <d v="2025-03-19T00:00:00"/>
    <d v="2025-03-19T00:00:00"/>
    <d v="2025-03-19T00:00:00"/>
    <x v="1"/>
    <x v="16"/>
    <m/>
    <s v="Sebastián Ordoñez Muñoz"/>
    <x v="0"/>
    <n v="1"/>
    <n v="12"/>
    <d v="2025-04-04T00:00:00"/>
    <s v="2-2025-009268"/>
    <d v="2025-03-20T00:00:00"/>
    <s v="2-2025-009268"/>
    <d v="2025-03-20T00:00:00"/>
    <m/>
  </r>
  <r>
    <n v="607"/>
    <s v="1-2025-012085"/>
    <s v="Carta de presentación del proyecto Diseño, Suministro, Instalación Y Puesta En Marcha Del Suministro De Energía Eléctrica Por Medio De Sistemas Fotovoltaicos En El Municipio De Toledo-Antioquia"/>
    <s v="Secretario de Desarrollo Rural y Ambiental"/>
    <s v="DP"/>
    <d v="2025-03-19T00:00:00"/>
    <d v="2025-03-19T00:00:00"/>
    <d v="2025-03-22T00:00:00"/>
    <x v="1"/>
    <x v="0"/>
    <m/>
    <m/>
    <x v="0"/>
    <n v="6"/>
    <n v="12"/>
    <d v="2025-04-04T00:00:00"/>
    <s v="N/A"/>
    <d v="2025-03-25T00:00:00"/>
    <s v="N/A"/>
    <s v="N/A"/>
    <s v="se asigno a comunidades."/>
  </r>
  <r>
    <n v="608"/>
    <s v="1-2025-012110"/>
    <s v="Consulta sobre zonas de alta radiación y viento"/>
    <s v="SAN JORGE FOTOVOLTAICO S.A.S E.S.P."/>
    <s v="DP"/>
    <d v="2025-03-19T00:00:00"/>
    <d v="2025-03-19T00:00:00"/>
    <d v="2025-03-22T00:00:00"/>
    <x v="1"/>
    <x v="0"/>
    <m/>
    <m/>
    <x v="0"/>
    <n v="7"/>
    <n v="12"/>
    <d v="2025-04-04T00:00:00"/>
    <s v="N/A"/>
    <d v="2025-03-26T00:00:00"/>
    <s v="N/A"/>
    <s v="N/A"/>
    <s v="se asigna a OAAS"/>
  </r>
  <r>
    <n v="609"/>
    <s v="1-2025-012115"/>
    <s v="ASISTENCIA TÉCNICA Y FINANCIAMIENTO PROYECTO ENERGÍA FOTOVOLTAICA"/>
    <s v="LUISA FERNANDA PARRA"/>
    <s v="DP"/>
    <d v="2025-03-19T00:00:00"/>
    <d v="2025-03-19T00:00:00"/>
    <d v="2025-03-22T00:00:00"/>
    <x v="1"/>
    <x v="0"/>
    <m/>
    <m/>
    <x v="0"/>
    <n v="3"/>
    <n v="12"/>
    <d v="2025-04-04T00:00:00"/>
    <s v="N/A"/>
    <d v="2025-03-22T00:00:00"/>
    <s v="N/A"/>
    <s v="N/A"/>
    <s v="Comunidades Energeticas"/>
  </r>
  <r>
    <n v="610"/>
    <s v="1-2025-012147"/>
    <s v="Copia - Respuesta 0001159193 del 18 de Marzo de 2025 - se interpondrá denuncia en la Fiscalía General de la Nación por falsedad en sus afirmaciones de así como el constante envío de funcionarios a mi"/>
    <s v="Arlet Johanna Ruiz Rodríguez"/>
    <s v="DP"/>
    <d v="2025-03-19T00:00:00"/>
    <d v="2025-03-19T00:00:00"/>
    <d v="2025-03-22T00:00:00"/>
    <x v="1"/>
    <x v="13"/>
    <s v="David Andrés Grajales Marín"/>
    <s v="Eulogio Solarte"/>
    <x v="0"/>
    <n v="8"/>
    <n v="12"/>
    <d v="2025-04-04T00:00:00"/>
    <s v="2-2025-010814"/>
    <d v="2025-03-27T00:00:00"/>
    <s v="N/A"/>
    <s v="N/A"/>
    <m/>
  </r>
  <r>
    <n v="611"/>
    <s v="1-2025-008888"/>
    <s v="Deficiencia en la prestación del servicio de Energía en el Municipio de Atrato y Solicitud de acciones urgentes."/>
    <s v="personeriamunicipaldeatrato@gmail.com"/>
    <s v="DP"/>
    <d v="2025-03-03T00:00:00"/>
    <d v="2025-03-19T00:00:00"/>
    <d v="2025-03-20T00:00:00"/>
    <x v="1"/>
    <x v="13"/>
    <s v="David Andrés Grajales Marín"/>
    <s v="Eulogio Solarte"/>
    <x v="0"/>
    <n v="17"/>
    <n v="12"/>
    <d v="2025-03-19T00:00:00"/>
    <s v="2-2025-009272"/>
    <d v="2025-03-20T00:00:00"/>
    <s v="2-2025-009272"/>
    <d v="2025-03-20T00:00:00"/>
    <m/>
  </r>
  <r>
    <n v="612"/>
    <s v="1-2025-011702"/>
    <s v="COMUNICA ACTUACION PROCESAL RAD 2018-00332-00 RADICACIÓN: 08001-33-33-012-2018-00332-00"/>
    <s v="Juzgado Doce Administrativo del Circuito de Barranquilla"/>
    <s v="DP"/>
    <d v="2025-03-17T00:00:00"/>
    <d v="2025-03-19T00:00:00"/>
    <d v="2025-03-20T00:00:00"/>
    <x v="1"/>
    <x v="0"/>
    <m/>
    <m/>
    <x v="0"/>
    <n v="3"/>
    <n v="12"/>
    <d v="2025-04-02T00:00:00"/>
    <s v="N/A"/>
    <d v="2025-03-20T00:00:00"/>
    <s v="N/A"/>
    <s v="N/A"/>
    <s v="se envia a la OAJ"/>
  </r>
  <r>
    <n v="613"/>
    <s v="1-2025-011828"/>
    <s v="Solicitud inclusión de un proyecto como de Interés Nacional y Estratégico (PINE) Parque solar Valledupar 100 MW"/>
    <s v="Enel Colombia"/>
    <s v="DP"/>
    <d v="2025-03-17T00:00:00"/>
    <d v="2025-03-19T00:00:00"/>
    <d v="2025-03-21T00:00:00"/>
    <x v="1"/>
    <x v="3"/>
    <s v="David Andrés Grajales Marín"/>
    <s v="Eulogio Solarte"/>
    <x v="0"/>
    <n v="15"/>
    <n v="12"/>
    <d v="2025-04-02T00:00:00"/>
    <s v="2-2025-011196 "/>
    <d v="2025-04-01T00:00:00"/>
    <s v="2-2025-011196 - UPME"/>
    <d v="2025-04-01T00:00:00"/>
    <s v="SE COPIA AL PETICIONARIO"/>
  </r>
  <r>
    <n v="614"/>
    <s v="1-2025-011853"/>
    <s v="Asunto: Derecho de Petición. Artículo 23 de la Constitución Política y Ley 1755 de 2015 solicitamos intervenir en la problemática que se presenta con Celsia E.S.P quien no restablece el servicio de en"/>
    <s v="DIEGO QUIJANO"/>
    <s v="DP"/>
    <d v="2025-03-18T00:00:00"/>
    <d v="2025-03-19T00:00:00"/>
    <d v="2025-03-21T00:00:00"/>
    <x v="1"/>
    <x v="13"/>
    <s v="David Andrés Grajales Marín"/>
    <s v="Eulogio Solarte"/>
    <x v="0"/>
    <n v="10"/>
    <n v="12"/>
    <d v="2025-04-03T00:00:00"/>
    <s v="2-2025-010987"/>
    <d v="2025-03-28T00:00:00"/>
    <s v="N/A"/>
    <s v="N/A"/>
    <m/>
  </r>
  <r>
    <n v="615"/>
    <s v="1-2025-011857"/>
    <s v="Consulta sobre permisos para instalación de paneles solares en el Megacolegio Alejandro Humboldt – Fortul"/>
    <s v="JUAN HARRINSON JULIO SANGUINO"/>
    <s v="DP"/>
    <d v="2025-03-18T00:00:00"/>
    <d v="2025-03-19T00:00:00"/>
    <d v="2025-03-21T00:00:00"/>
    <x v="1"/>
    <x v="0"/>
    <m/>
    <m/>
    <x v="0"/>
    <n v="3"/>
    <n v="12"/>
    <d v="2025-04-03T00:00:00"/>
    <s v="N/A"/>
    <d v="2025-03-21T00:00:00"/>
    <s v="N/A"/>
    <s v="N/A"/>
    <s v="se asigno a comunidades."/>
  </r>
  <r>
    <n v="616"/>
    <s v="1-2025-011873"/>
    <s v="Comunicación 20251094001313801 Fiduprevisora S.A. se permite enviar adjunto la comunicación con radicado 20251094001313801 con el siguiente asunto &amp;quot;Remisión de Términos de Referencia Preliminares (TDR"/>
    <s v="Fiduciaria La Previsora S.A."/>
    <s v="DP"/>
    <d v="2025-03-19T00:00:00"/>
    <d v="2025-03-19T00:00:00"/>
    <d v="2025-03-21T00:00:00"/>
    <x v="1"/>
    <x v="22"/>
    <s v="David Andrés Grajales Marín"/>
    <s v="María Fernanda Romero Maldonado"/>
    <x v="0"/>
    <n v="20"/>
    <n v="12"/>
    <d v="2025-04-04T00:00:00"/>
    <s v="2-2025-012116"/>
    <d v="2025-04-08T00:00:00"/>
    <s v="N/A"/>
    <s v="N/A"/>
    <m/>
  </r>
  <r>
    <n v="617"/>
    <s v="1-2025-011885"/>
    <s v="Radicado 20220977 Radicado 20220977. Respuesta a tu solicitud vía correo electrónico del 21 de febrero de 2025. Radicado No.: 2-2025-005272 del 21/02/2025. Traslado radicado MME - Nro. 1-2025-005485."/>
    <s v="Ceo- Compañia Energetica de Occidente S.A.S. E.S.P"/>
    <s v="OTROS "/>
    <d v="2025-03-19T00:00:00"/>
    <d v="2025-03-20T00:00:00"/>
    <d v="2025-03-21T00:00:00"/>
    <x v="1"/>
    <x v="6"/>
    <s v="David Andrés Grajales Marín"/>
    <s v="Julio André Bernal Rubiano"/>
    <x v="0"/>
    <n v="12"/>
    <n v="12"/>
    <d v="2025-04-04T00:00:00"/>
    <s v="2-2025-011210"/>
    <d v="2025-03-31T00:00:00"/>
    <s v="N/A"/>
    <s v="N/A"/>
    <m/>
  </r>
  <r>
    <n v="618"/>
    <s v="1-2025-011908"/>
    <s v="CONVOCATORIA Martes 25 de Marzo de 2025 a partir de las 02:00 pm"/>
    <s v="Defensoria del Pueblo"/>
    <s v="DP"/>
    <d v="2025-03-19T00:00:00"/>
    <d v="2025-03-20T00:00:00"/>
    <d v="2025-03-21T00:00:00"/>
    <x v="1"/>
    <x v="20"/>
    <m/>
    <m/>
    <x v="1"/>
    <n v="7"/>
    <n v="12"/>
    <d v="2025-04-04T00:00:00"/>
    <s v="N/A"/>
    <d v="2025-03-26T00:00:00"/>
    <s v="N/A"/>
    <s v="N/A"/>
    <s v="SE DA RESPUESTA AL PETICIONARIO DIRECTAMENTE"/>
  </r>
  <r>
    <n v="619"/>
    <s v="1-2025-012227"/>
    <s v="Traslado derecho de petición Radicado de salida 2-2025-017257"/>
    <s v="Ministerio de Hacienda y Crédito Publico"/>
    <s v="DP"/>
    <d v="2025-03-19T00:00:00"/>
    <d v="2025-03-19T00:00:00"/>
    <d v="2025-03-22T00:00:00"/>
    <x v="1"/>
    <x v="0"/>
    <m/>
    <m/>
    <x v="0"/>
    <n v="7"/>
    <n v="12"/>
    <d v="2025-04-04T00:00:00"/>
    <s v="N/A"/>
    <d v="2025-03-26T00:00:00"/>
    <s v="N/A"/>
    <s v="N/A"/>
    <s v="se asigna a la DEE a Comunidades Energeticas"/>
  </r>
  <r>
    <n v="620"/>
    <s v="1-2025-012246"/>
    <s v="AR-0013-25-ECOPETROL-ODS23-GP- Solicitud de información- Copia de Resolución - Villamaria Caldas"/>
    <s v="Arce Rojas Consultores &amp; CIA S.A.S."/>
    <s v="DP"/>
    <d v="2025-03-19T00:00:00"/>
    <d v="2025-03-19T00:00:00"/>
    <d v="2025-03-22T00:00:00"/>
    <x v="1"/>
    <x v="0"/>
    <m/>
    <m/>
    <x v="0"/>
    <n v="7"/>
    <n v="12"/>
    <d v="2025-04-04T00:00:00"/>
    <s v="N/A"/>
    <d v="2025-03-26T00:00:00"/>
    <s v="N/A"/>
    <s v="N/A"/>
    <s v="se asigna a la OAJ"/>
  </r>
  <r>
    <n v="621"/>
    <s v="1-2025-012253"/>
    <s v="Solicitud de apoyo realización de ferias solares municipales y comunales de Colombia."/>
    <s v="Fredy andres"/>
    <s v="DP"/>
    <d v="2025-03-19T00:00:00"/>
    <d v="2025-03-19T00:00:00"/>
    <d v="2025-03-23T00:00:00"/>
    <x v="1"/>
    <x v="0"/>
    <m/>
    <m/>
    <x v="0"/>
    <n v="7"/>
    <n v="12"/>
    <d v="2025-04-04T00:00:00"/>
    <s v="N/A"/>
    <d v="2025-03-26T00:00:00"/>
    <s v="N/A"/>
    <s v="N/A"/>
    <s v="se asigna a OAAS"/>
  </r>
  <r>
    <n v="622"/>
    <s v="1-2025-012257"/>
    <s v="Traslado por competencia - Gestión de la petición E-2025-0007-060089"/>
    <s v="Prosperidad Social"/>
    <s v="DP"/>
    <d v="2025-03-19T00:00:00"/>
    <d v="2025-03-19T00:00:00"/>
    <d v="2025-03-19T00:00:00"/>
    <x v="1"/>
    <x v="0"/>
    <m/>
    <m/>
    <x v="0"/>
    <n v="6"/>
    <n v="12"/>
    <d v="2025-04-04T00:00:00"/>
    <s v="N/A"/>
    <d v="2025-03-25T00:00:00"/>
    <s v="N/A"/>
    <s v="N/A"/>
    <s v="se asigno a comunidades energetigas "/>
  </r>
  <r>
    <n v="623"/>
    <s v="1-2025-012286"/>
    <s v="AR-0013-25-ECOPETROL-ODS23-GP- Solicitud de información- Copia de Resolución - Villamaria Caldas"/>
    <s v="Arce Rojas Consultores &amp; CIA S.A.S."/>
    <s v="DP"/>
    <d v="2025-03-20T00:00:00"/>
    <d v="2025-03-19T00:00:00"/>
    <d v="2025-03-22T00:00:00"/>
    <x v="1"/>
    <x v="0"/>
    <m/>
    <m/>
    <x v="0"/>
    <n v="6"/>
    <n v="12"/>
    <d v="2025-04-07T00:00:00"/>
    <s v="N/A"/>
    <d v="2025-03-26T00:00:00"/>
    <s v="N/A"/>
    <s v="N/A"/>
    <s v="SE ASIGNA A LA OAJ"/>
  </r>
  <r>
    <n v="624"/>
    <s v="3-2025-010964"/>
    <s v="Respuesta a observaciones y/o aclaraciones con relación al informe definitivo (Habilitante – Ponderable) proceso CM-06-2024."/>
    <s v="Leslie Mayerly Rodríguez Muñoz"/>
    <s v="DP"/>
    <d v="2025-03-20T00:00:00"/>
    <d v="2025-03-20T00:00:00"/>
    <d v="2025-03-20T00:00:00"/>
    <x v="1"/>
    <x v="0"/>
    <m/>
    <m/>
    <x v="0"/>
    <n v="0"/>
    <n v="12"/>
    <d v="2025-04-07T00:00:00"/>
    <s v="N/A"/>
    <d v="2025-03-20T00:00:00"/>
    <s v="N/A"/>
    <s v="N/A"/>
    <s v="se asigna a la SAF"/>
  </r>
  <r>
    <n v="625"/>
    <s v="1-2025-009715"/>
    <s v="Acciones Plan Nacional de Garantías Electorales Consejos de juventud Minminas"/>
    <s v="Dirección para la Democracia, la Participación Ciudadana y la Acción Comun"/>
    <s v="DP"/>
    <d v="2025-03-06T00:00:00"/>
    <d v="2025-03-20T00:00:00"/>
    <d v="2025-03-20T00:00:00"/>
    <x v="1"/>
    <x v="1"/>
    <s v="David Andrés Grajales Marín"/>
    <s v="Julio André Bernal Rubiano"/>
    <x v="0"/>
    <n v="17"/>
    <n v="12"/>
    <d v="2025-03-24T00:00:00"/>
    <s v="2-2025-010246"/>
    <d v="2025-03-23T00:00:00"/>
    <s v="N/A"/>
    <s v="N/A"/>
    <s v="Se da respuesta  a la petición de acuerdo a lo solicitado"/>
  </r>
  <r>
    <n v="626"/>
    <s v="1-2025-011104"/>
    <s v="Remisión Calendarios Electorales"/>
    <s v="Ministerio del Interior"/>
    <s v="DP"/>
    <d v="2025-03-13T00:00:00"/>
    <d v="2025-03-20T00:00:00"/>
    <d v="2025-03-21T00:00:00"/>
    <x v="1"/>
    <x v="1"/>
    <s v="David Andrés Grajales Marín"/>
    <s v="Julio André Bernal Rubiano"/>
    <x v="1"/>
    <n v="19"/>
    <n v="12"/>
    <d v="2025-03-31T00:00:00"/>
    <s v="N/A"/>
    <d v="2025-04-01T00:00:00"/>
    <s v="N/A"/>
    <s v="N/A"/>
    <s v="Se archiva con autorización de la coordinadora del grupo de fondos, en razon a que es solo de caracter informativo"/>
  </r>
  <r>
    <n v="627"/>
    <s v="1-2025-011909"/>
    <s v="Derecho De Petición Con Contrato- Nic 6551910 _x0009_"/>
    <s v="Karen Grace Gil Florez "/>
    <s v="DP"/>
    <d v="2025-03-19T00:00:00"/>
    <d v="2025-03-19T00:00:00"/>
    <d v="2025-03-21T00:00:00"/>
    <x v="1"/>
    <x v="13"/>
    <s v="David Andrés Grajales Marín"/>
    <s v="Eulogio Solarte"/>
    <x v="0"/>
    <n v="9"/>
    <n v="12"/>
    <d v="2025-04-04T00:00:00"/>
    <s v="2-2025-010988"/>
    <d v="2025-03-28T00:00:00"/>
    <s v="N/A"/>
    <s v="N/A"/>
    <m/>
  </r>
  <r>
    <n v="628"/>
    <s v="1-2025-011887"/>
    <s v="Solicitud convocatoria jornada interinstitucional sujetos indígenas Cauca"/>
    <s v="Unidad para la Atención y Reparación integral a las Víctimas"/>
    <s v="DP"/>
    <d v="2025-03-19T00:00:00"/>
    <d v="2025-03-21T00:00:00"/>
    <d v="2025-03-21T00:00:00"/>
    <x v="1"/>
    <x v="16"/>
    <m/>
    <s v="Sebastián Ordoñez Muñoz"/>
    <x v="1"/>
    <n v="15"/>
    <n v="12"/>
    <d v="2025-04-04T00:00:00"/>
    <s v="N/A"/>
    <d v="2025-04-03T00:00:00"/>
    <s v="N/A"/>
    <s v="N/A"/>
    <s v="NRR"/>
  </r>
  <r>
    <n v="629"/>
    <s v="1-2025-011914"/>
    <s v="Solicitud de comentarios – XXXVIII Informe de la Misión de Apoyo al Proceso de Paz en Colombia de la OEA (MAPP/OEA)"/>
    <s v="Cancillería"/>
    <s v="DP"/>
    <d v="2025-03-19T00:00:00"/>
    <d v="2025-03-20T00:00:00"/>
    <d v="2025-03-21T00:00:00"/>
    <x v="1"/>
    <x v="14"/>
    <s v="Martha Stephanny Barreto Mantilla"/>
    <s v="Martha Stephanny Barreto Mantilla"/>
    <x v="0"/>
    <n v="7"/>
    <n v="12"/>
    <d v="2025-04-04T00:00:00"/>
    <s v="2-2025-010642"/>
    <d v="2025-03-26T00:00:00"/>
    <s v="N/A"/>
    <s v="N/A"/>
    <s v="La retroalimentación tambièn fue enviada mediante correo electrónico"/>
  </r>
  <r>
    <n v="630"/>
    <s v="1-2025-010780"/>
    <s v="Petición"/>
    <s v="Esmeralda Rivas"/>
    <s v="DP"/>
    <d v="2025-03-12T00:00:00"/>
    <d v="2025-03-21T00:00:00"/>
    <d v="2025-03-21T00:00:00"/>
    <x v="1"/>
    <x v="0"/>
    <m/>
    <m/>
    <x v="0"/>
    <n v="9"/>
    <n v="12"/>
    <d v="2025-03-28T00:00:00"/>
    <s v="N/A"/>
    <d v="2025-03-21T00:00:00"/>
    <s v="N/A"/>
    <s v="N/A"/>
    <s v="SE ASIGNO A SECRETARIA GENERAL "/>
  </r>
  <r>
    <n v="631"/>
    <s v="3-2025-011066_x000a_"/>
    <s v="Solicitud de información en el marco de la Auditoria al Programa de Normalización de Redes Eléctricas PRONE"/>
    <s v="Alexa Marcela Ríos Buelvas"/>
    <s v="OTROS "/>
    <d v="2025-03-21T00:00:00"/>
    <d v="2025-03-21T00:00:00"/>
    <d v="2025-03-21T00:00:00"/>
    <x v="1"/>
    <x v="7"/>
    <s v="David Andrés Grajales Marín"/>
    <m/>
    <x v="0"/>
    <n v="10"/>
    <n v="12"/>
    <d v="2025-04-08T00:00:00"/>
    <s v="N/A"/>
    <d v="2025-03-31T00:00:00"/>
    <s v="N/A"/>
    <s v="N/A"/>
    <s v="La información solicitada ya fue remitida por parte de la Dirección de Energía a la Oficina de Control Interno."/>
  </r>
  <r>
    <n v="632"/>
    <s v="1-2025-012013"/>
    <s v="Traslado OFI25-00050417 / GFPU - Solicitud de PLAN DE ACCION LABORAL por parte de los trabajadores de SINTRAELECOL"/>
    <s v=" Presidencia de la Republica"/>
    <s v="DP"/>
    <d v="2025-03-19T00:00:00"/>
    <d v="2025-03-19T00:00:00"/>
    <d v="2025-03-21T00:00:00"/>
    <x v="1"/>
    <x v="1"/>
    <s v="David Andrés Grajales Marín"/>
    <s v="Julio André Bernal Rubiano"/>
    <x v="0"/>
    <n v="12"/>
    <n v="12"/>
    <d v="2025-04-04T00:00:00"/>
    <s v="2-2025-011195"/>
    <d v="2025-03-31T00:00:00"/>
    <s v="2-2025-011195"/>
    <d v="2025-03-31T00:00:00"/>
    <s v="Se da respuesta  a la petición de acuerdo a lo solicitado"/>
  </r>
  <r>
    <n v="633"/>
    <s v="1-2025-011212"/>
    <s v="Copia - Reiteración Atención Prioritaria- Prestación De Servicio De Energía Eléctrica En El Municipio De Uribia La Guajira"/>
    <s v=" Alcaldía Municipal de Uribia"/>
    <s v="DP"/>
    <d v="2025-03-13T00:00:00"/>
    <d v="2025-03-21T00:00:00"/>
    <d v="2025-03-22T00:00:00"/>
    <x v="1"/>
    <x v="13"/>
    <s v="David Andrés Grajales Marín"/>
    <s v="Eulogio Solarte"/>
    <x v="0"/>
    <n v="15"/>
    <n v="12"/>
    <d v="2025-03-31T00:00:00"/>
    <s v="2-2025-010984"/>
    <d v="2025-03-28T00:00:00"/>
    <s v="N/A"/>
    <s v="N/A"/>
    <m/>
  </r>
  <r>
    <n v="634"/>
    <s v="1-2025-011254"/>
    <s v="Presentación Proyecto Chivo Mono 1 - Alcaldía Distrital de Riohacha"/>
    <s v="Alcaldía de Riohacha"/>
    <s v="DP"/>
    <d v="2025-03-14T00:00:00"/>
    <d v="2025-03-21T00:00:00"/>
    <d v="2025-03-22T00:00:00"/>
    <x v="1"/>
    <x v="13"/>
    <s v="David Andrés Grajales Marín"/>
    <s v="Eulogio Solarte"/>
    <x v="0"/>
    <n v="14"/>
    <n v="12"/>
    <d v="2025-04-01T00:00:00"/>
    <s v="2-2025-010985"/>
    <d v="2025-03-28T00:00:00"/>
    <s v="N/A"/>
    <s v="N/A"/>
    <m/>
  </r>
  <r>
    <n v="635"/>
    <s v="1-2025-012293"/>
    <s v="Propuesta &quot;Que los ricos del país paguen deuda de energía de los pobres´"/>
    <s v="SANDRA RINCÓN"/>
    <s v="DP"/>
    <d v="2025-03-20T00:00:00"/>
    <d v="2025-03-20T00:00:00"/>
    <d v="2025-03-23T00:00:00"/>
    <x v="1"/>
    <x v="0"/>
    <m/>
    <m/>
    <x v="0"/>
    <n v="7"/>
    <n v="12"/>
    <d v="2025-04-07T00:00:00"/>
    <s v="N/A"/>
    <d v="2025-03-27T00:00:00"/>
    <s v="N/A"/>
    <s v="N/A"/>
    <s v="se asigna a OARE"/>
  </r>
  <r>
    <n v="636"/>
    <s v="1-2025-012301_x000a_"/>
    <s v="Copia- Traslado OFI25-00051506 / GFPU - Usuarios En Zona Rural De Santander De Quilichao Afectados Por Alteraciones De Orden Público"/>
    <s v="Presidencia de la Republica"/>
    <s v="DP"/>
    <d v="2025-03-20T00:00:00"/>
    <d v="2025-03-20T00:00:00"/>
    <d v="2025-03-23T00:00:00"/>
    <x v="1"/>
    <x v="6"/>
    <s v="David Andrés Grajales Marín"/>
    <s v="Julio André Bernal Rubiano"/>
    <x v="0"/>
    <n v="11"/>
    <n v="12"/>
    <d v="2025-04-07T00:00:00"/>
    <s v="2-2025-011211"/>
    <d v="2025-03-31T00:00:00"/>
    <s v="N/A"/>
    <s v="N/A"/>
    <m/>
  </r>
  <r>
    <n v="637"/>
    <s v="1-2025-012319"/>
    <s v="Radicado 20252300175081 de 2025-03-19"/>
    <s v="Autoridad Nacional de Licencias Ambientales - ANLA"/>
    <s v="OTROS "/>
    <d v="2025-03-20T00:00:00"/>
    <d v="2025-03-20T00:00:00"/>
    <d v="2025-03-23T00:00:00"/>
    <x v="1"/>
    <x v="7"/>
    <s v="David Andrés Grajales Marín"/>
    <m/>
    <x v="0"/>
    <n v="11"/>
    <n v="5"/>
    <d v="2025-03-27T00:00:00"/>
    <s v="2-2025-011215"/>
    <d v="2025-03-31T00:00:00"/>
    <s v="2-2025-011215"/>
    <d v="2025-03-31T00:00:00"/>
    <m/>
  </r>
  <r>
    <n v="638"/>
    <s v="1-2025-012389_x000a_"/>
    <s v="Cortes de energía en horas laborales."/>
    <s v="JUAN SANTA"/>
    <s v="DP"/>
    <d v="2025-03-20T00:00:00"/>
    <d v="2025-03-20T00:00:00"/>
    <d v="2025-03-23T00:00:00"/>
    <x v="1"/>
    <x v="21"/>
    <s v="David Andrés Grajales Marín"/>
    <s v="Julio André Bernal Rubiano"/>
    <x v="0"/>
    <n v="15"/>
    <n v="12"/>
    <d v="2025-04-07T00:00:00"/>
    <s v="2-2025-011926"/>
    <d v="2025-04-04T00:00:00"/>
    <s v="N/A"/>
    <s v="N/A"/>
    <s v="Se da traslado a CHEC"/>
  </r>
  <r>
    <n v="639"/>
    <s v="1-2025-012405_x000a_"/>
    <s v="Traslado OFI25-00052169 / GFPU - ."/>
    <s v="Presidencia de la Republica"/>
    <s v="DP"/>
    <d v="2025-03-20T00:00:00"/>
    <d v="2025-03-20T00:00:00"/>
    <d v="2025-03-23T00:00:00"/>
    <x v="1"/>
    <x v="0"/>
    <m/>
    <m/>
    <x v="0"/>
    <n v="6"/>
    <n v="12"/>
    <d v="2025-04-07T00:00:00"/>
    <s v="N/A"/>
    <d v="2025-03-26T00:00:00"/>
    <s v="N/A"/>
    <s v="N/A"/>
    <s v="SE ASIGNA A LA DEE A COMUNIDADES ENERGETICAS"/>
  </r>
  <r>
    <n v="640"/>
    <s v="1-2025-012414"/>
    <s v="Envío del proyecto BFAZNI 473 – Proyecto “Implementación de soluciones fotovoltaicas individuales para viviendas rurales en las zonas no interconectadas del municipio de Saravena”"/>
    <s v="Consejo Directivo del Instituto de Planificación y Promoción de Soluciones Energéticas para las Zonas no Interconectadas - IPSE."/>
    <s v="DP"/>
    <d v="2025-03-20T00:00:00"/>
    <d v="2025-03-20T00:00:00"/>
    <d v="2025-03-20T00:00:00"/>
    <x v="1"/>
    <x v="5"/>
    <s v="Martha Stephanny Barreto Mantilla"/>
    <s v="Martha Stephanny Barreto Mantilla"/>
    <x v="0"/>
    <n v="11"/>
    <n v="12"/>
    <d v="2025-04-07T00:00:00"/>
    <s v="2-2025-011213"/>
    <d v="2025-03-31T00:00:00"/>
    <s v="N/A"/>
    <s v="N/A"/>
    <s v="En proceso de evaluación"/>
  </r>
  <r>
    <n v="641"/>
    <s v="1-2025-012428_x000a_"/>
    <s v="COPIA 202544006224-1 Respuesta a solicitud de información transferencias a la CRA por la generación de energía"/>
    <s v="XM S.A. E.S.P"/>
    <s v="DP"/>
    <d v="2025-03-20T00:00:00"/>
    <d v="2025-03-20T00:00:00"/>
    <d v="2025-03-24T00:00:00"/>
    <x v="1"/>
    <x v="17"/>
    <s v="David Andrés Grajales Marín"/>
    <s v="Farid Alejandro Tovar Aristizábal"/>
    <x v="0"/>
    <n v="8"/>
    <n v="12"/>
    <d v="2025-04-07T00:00:00"/>
    <s v="2-2025-010983"/>
    <d v="2025-03-28T00:00:00"/>
    <s v="2-2025-010983"/>
    <d v="2025-03-28T00:00:00"/>
    <s v="(se Copia al peticionario)"/>
  </r>
  <r>
    <n v="642"/>
    <s v="1-2025-012436"/>
    <s v="solicitud de Intervención"/>
    <s v="Euclides Jose Mesa Quintero"/>
    <s v="DP"/>
    <d v="2025-03-20T00:00:00"/>
    <d v="2025-03-20T00:00:00"/>
    <d v="2025-03-23T00:00:00"/>
    <x v="1"/>
    <x v="20"/>
    <s v="David Andrés Grajales Marín"/>
    <s v="Eulogio Solarte"/>
    <x v="0"/>
    <n v="7"/>
    <n v="12"/>
    <d v="2025-04-07T00:00:00"/>
    <s v="2-2025-010678"/>
    <d v="2025-03-27T00:00:00"/>
    <s v="2-2025-010678"/>
    <d v="2025-03-27T00:00:00"/>
    <s v="SE REALIZA TPC Y SE COPIA AL PETICIONARIO"/>
  </r>
  <r>
    <n v="643"/>
    <s v="1-2025-012437"/>
    <s v="SOLICITUD SE DIGNEN TERMINAR LOS TRABAJOS DE OPTIMIZACIÓN DE REDES EN LA VEREDA CANDELARIA ARRIBA Y VEREDA COREA CIRCUITO 2 LORICA - CÓRDOBA"/>
    <s v="Robert Dimas Doria Y Otros"/>
    <s v="DP"/>
    <d v="2025-03-20T00:00:00"/>
    <d v="2025-03-20T00:00:00"/>
    <d v="2025-03-23T00:00:00"/>
    <x v="1"/>
    <x v="20"/>
    <s v="David Andrés Grajales Marín"/>
    <s v="Eulogio Solarte"/>
    <x v="0"/>
    <n v="7"/>
    <n v="12"/>
    <d v="2025-04-07T00:00:00"/>
    <s v="2-2025-010813"/>
    <d v="2025-03-27T00:00:00"/>
    <s v="2-2025-010813"/>
    <d v="2025-03-27T00:00:00"/>
    <s v="SE REALIZA TPC Y SE COPIA AL PETICIONARIO"/>
  </r>
  <r>
    <n v="644"/>
    <s v="1-2025-012471"/>
    <s v="Solicitud de información sobre redes eléctricas y Smart Grids en Colombia"/>
    <s v="Fabián Andrés Amado Núñez"/>
    <s v="DP"/>
    <d v="2025-03-20T00:00:00"/>
    <d v="2025-03-20T00:00:00"/>
    <d v="2025-03-23T00:00:00"/>
    <x v="1"/>
    <x v="23"/>
    <s v="David Andrés Grajales Marín"/>
    <s v="Julio André Bernal Rubiano"/>
    <x v="0"/>
    <n v="11"/>
    <n v="12"/>
    <d v="2025-04-07T00:00:00"/>
    <s v="2-2025-011193"/>
    <d v="2025-03-31T00:00:00"/>
    <s v="2-2025-011193"/>
    <d v="2025-03-31T00:00:00"/>
    <m/>
  </r>
  <r>
    <n v="645"/>
    <s v="1-2025-012547"/>
    <s v="Trazabilidad - Peticiones ADR/Ministerio"/>
    <s v="Esleg"/>
    <s v="DP"/>
    <d v="2025-03-21T00:00:00"/>
    <d v="2025-03-21T00:00:00"/>
    <d v="2025-03-23T00:00:00"/>
    <x v="1"/>
    <x v="3"/>
    <s v="David Andrés Grajales Marín"/>
    <s v="Eulogio Solarte"/>
    <x v="0"/>
    <n v="12"/>
    <n v="12"/>
    <d v="2025-04-08T00:00:00"/>
    <s v="2-2025-011419"/>
    <d v="2025-04-02T00:00:00"/>
    <s v="N/A"/>
    <s v="N/A"/>
    <m/>
  </r>
  <r>
    <n v="646"/>
    <s v="1-2025-012564"/>
    <s v="Solicitud de alcance de concepto del Proy. SE Nueva Toluviejo 220/110 kV"/>
    <s v="Afinia Grupo EPM"/>
    <s v="DP"/>
    <d v="2025-03-21T00:00:00"/>
    <d v="2025-03-21T00:00:00"/>
    <d v="2025-03-24T00:00:00"/>
    <x v="1"/>
    <x v="13"/>
    <s v="David Andrés Grajales Marín"/>
    <s v="Eulogio Solarte"/>
    <x v="0"/>
    <n v="12"/>
    <n v="12"/>
    <d v="2025-04-08T00:00:00"/>
    <s v="2-2025-011421"/>
    <d v="2025-04-02T00:00:00"/>
    <s v="N/A"/>
    <s v="N/A"/>
    <s v="lo devuleven de la OAJ indicando no es un proyecto de convocatoria, por ello no es competencia de la OAJ decidir sobre esta solicitud. Gracias_x000a_Se traslada a la UPME"/>
  </r>
  <r>
    <n v="647"/>
    <s v="1-2025-012581"/>
    <s v="FENOGE: Se ha generado una Respuesta con No. 20254000004411"/>
    <s v="Mariana"/>
    <s v="DP"/>
    <d v="2025-03-21T00:00:00"/>
    <d v="2025-03-21T00:00:00"/>
    <d v="2025-03-23T00:00:00"/>
    <x v="1"/>
    <x v="19"/>
    <s v="David Andrés Grajales Marín"/>
    <s v="Eulogio Solarte"/>
    <x v="0"/>
    <n v="6"/>
    <n v="12"/>
    <d v="2025-04-08T00:00:00"/>
    <s v="2-2025-010819"/>
    <d v="2025-03-27T00:00:00"/>
    <s v="2-2025-010819"/>
    <d v="2025-03-27T00:00:00"/>
    <m/>
  </r>
  <r>
    <n v="648"/>
    <s v="1-2025-012590"/>
    <s v="Traslado OFI25-00051906 / GFPU 13150000 EXT25-00029695"/>
    <s v="Presidencia de la Republica"/>
    <s v="DP"/>
    <d v="2025-03-21T00:00:00"/>
    <d v="2025-03-21T00:00:00"/>
    <d v="2025-03-24T00:00:00"/>
    <x v="1"/>
    <x v="20"/>
    <s v="David Andrés Grajales Marín"/>
    <s v="Eulogio Solarte"/>
    <x v="0"/>
    <n v="6"/>
    <n v="5"/>
    <d v="2025-03-28T00:00:00"/>
    <s v="2-2025-010817"/>
    <d v="2025-03-27T00:00:00"/>
    <s v="2-2025-010817"/>
    <d v="2025-03-27T00:00:00"/>
    <s v="SE REALIZA TPC Y SE COPIA AL PETICIONARIO"/>
  </r>
  <r>
    <n v="649"/>
    <s v="1-2025-012608"/>
    <s v="Consulta sobre Proceso para Presentación de Portafolio y Registro como Proveedor en Proyectos de Energización en Zonas No Interconectadas"/>
    <s v="Walfgan Dominguez"/>
    <s v="DP"/>
    <d v="2025-03-21T00:00:00"/>
    <d v="2025-03-21T00:00:00"/>
    <d v="2025-03-24T00:00:00"/>
    <x v="1"/>
    <x v="22"/>
    <s v="David Andrés Grajales Marín"/>
    <s v="Eulogio Solarte"/>
    <x v="0"/>
    <n v="18"/>
    <n v="12"/>
    <d v="2025-04-08T00:00:00"/>
    <s v="2-2025-012109"/>
    <d v="2025-04-08T00:00:00"/>
    <s v="2-2025-012109"/>
    <d v="2025-04-08T00:00:00"/>
    <s v="Traslado IPSE"/>
  </r>
  <r>
    <n v="650"/>
    <s v="1-2025-012687"/>
    <s v="TRASLADO: Solicitud de Investigación ante Declaraciones de Gerente de AFINIA."/>
    <s v="Ministerio del Trabajo"/>
    <s v="DP"/>
    <d v="2025-03-21T00:00:00"/>
    <d v="2025-03-21T00:00:00"/>
    <d v="2025-03-23T00:00:00"/>
    <x v="1"/>
    <x v="18"/>
    <s v="David Andrés Grajales Marín"/>
    <s v="Eulogio Solarte"/>
    <x v="0"/>
    <n v="10"/>
    <n v="5"/>
    <d v="2025-03-28T00:00:00"/>
    <s v="2-2025-011194"/>
    <d v="2025-03-31T00:00:00"/>
    <s v="2-2025-011194"/>
    <d v="2025-03-31T00:00:00"/>
    <m/>
  </r>
  <r>
    <n v="651"/>
    <s v="1-2025-012707"/>
    <s v="Consulta y solicitud de aclaración sobre viabilidad de ejecución de proyectos OFICIO AMC-SIOP-268-2025 MINISTERIO DE MINAS Y ENERGIA"/>
    <s v="Alcaldía Municipal de Cajicá"/>
    <s v="DP"/>
    <d v="2025-03-21T00:00:00"/>
    <d v="2025-03-21T00:00:00"/>
    <d v="2025-03-24T00:00:00"/>
    <x v="1"/>
    <x v="0"/>
    <m/>
    <m/>
    <x v="0"/>
    <n v="7"/>
    <n v="12"/>
    <d v="2025-04-08T00:00:00"/>
    <s v="N/A"/>
    <d v="2025-03-28T00:00:00"/>
    <s v="N/A"/>
    <s v="N/A"/>
    <s v="se asigna al Grupo de Reglamentos Tecnicos"/>
  </r>
  <r>
    <n v="652"/>
    <s v="_x0009__x000a_1-2025-012709"/>
    <s v="TRASLADO: Solicitud de Investigación sobre el Cumplimiento Regulatorio y la Eficiencia Administrativa de EMPRESA CARIBEMAR DE LA COSTA “AFINIA” tras el anuncio de un apagón por parte del gerente gener"/>
    <s v="Ministerio del Trabajo"/>
    <s v="DP"/>
    <d v="2025-03-21T00:00:00"/>
    <d v="2025-03-21T00:00:00"/>
    <d v="2025-03-24T00:00:00"/>
    <x v="1"/>
    <x v="0"/>
    <s v="David Andrés Grajales Marín"/>
    <s v="Julio André Bernal Rubiano"/>
    <x v="0"/>
    <n v="6"/>
    <n v="12"/>
    <d v="2025-04-08T00:00:00"/>
    <s v="N/A"/>
    <d v="2025-03-27T00:00:00"/>
    <s v="N/A"/>
    <s v="N/A"/>
    <s v="Se regresa para su reasignación a la OARE por ser los competentes para dar la respuesta"/>
  </r>
  <r>
    <n v="653"/>
    <s v="1-2025-012711"/>
    <s v="Traslado: Solicitud De Investigación Ante Declaraciones De Gerente De Afinia"/>
    <s v="Ministerio del Trabajo"/>
    <s v="DP"/>
    <d v="2025-03-21T00:00:00"/>
    <d v="2025-03-21T00:00:00"/>
    <d v="2025-03-23T00:00:00"/>
    <x v="1"/>
    <x v="18"/>
    <s v="David Andrés Grajales Marín"/>
    <s v="Eulogio Solarte"/>
    <x v="0"/>
    <n v="10"/>
    <n v="12"/>
    <d v="2025-04-08T00:00:00"/>
    <s v="_x0009__x000a_2-2025-011194"/>
    <d v="2025-03-31T00:00:00"/>
    <s v="_x0009__x000a_2-2025-011194"/>
    <d v="2025-03-31T00:00:00"/>
    <m/>
  </r>
  <r>
    <n v="654"/>
    <s v="1-2025-012761"/>
    <s v="Petición de Carácter Urgente con respecto a proyecto en instalación de Parque Solar Cementos Tequendama en el municipio de Suesca, Cundinamarca"/>
    <s v="HENRY ALFREDO CASTRO"/>
    <s v="DP"/>
    <d v="2025-03-21T00:00:00"/>
    <d v="2025-03-25T00:00:00"/>
    <d v="2025-03-26T00:00:00"/>
    <x v="1"/>
    <x v="17"/>
    <s v="David Andrés Grajales Marín"/>
    <s v="Farid Alejandro Tovar Aristizábal"/>
    <x v="0"/>
    <n v="7"/>
    <n v="12"/>
    <d v="2025-04-08T00:00:00"/>
    <s v="2-2025-010986"/>
    <d v="2025-03-28T00:00:00"/>
    <s v="2-2025-010986"/>
    <d v="2025-03-28T00:00:00"/>
    <s v="Departamento Nacional de Planeación  (se Copia al peticionario)"/>
  </r>
  <r>
    <n v="655"/>
    <s v="1-2025-012828"/>
    <s v="Envío Oficio No. 09252004265  En cumplimiento a los compromisos adquiridos en MESA DE TRABAJO. Procuraduría Delegada para Asuntos Ambientales, Minero Energéticos y Agrarios. Central Térmica Martin del Corral (Termozipa)."/>
    <s v="Corporacion Autonoma Reginal de cundinamarca - CAR"/>
    <s v="DP"/>
    <d v="2025-03-25T00:00:00"/>
    <d v="2025-03-25T00:00:00"/>
    <d v="2025-03-26T00:00:00"/>
    <x v="1"/>
    <x v="0"/>
    <m/>
    <m/>
    <x v="0"/>
    <n v="2"/>
    <n v="12"/>
    <d v="2025-04-10T00:00:00"/>
    <s v="N/A"/>
    <d v="2025-03-27T00:00:00"/>
    <s v="N/A"/>
    <s v="N/A"/>
    <s v="se asigno a la OARE"/>
  </r>
  <r>
    <n v="656"/>
    <s v="1-2025-012834"/>
    <s v="PARQUE SOLAR CARACOLÍ I PROMOTOR DEL PROYECTO: SOL DE LAS CIENAGAS S.A.S. E.S.P  INFORME DE AUDITORÍA No 1 CURVA S"/>
    <s v="USAENE"/>
    <s v="DP"/>
    <d v="2025-03-25T00:00:00"/>
    <d v="2025-03-25T00:00:00"/>
    <d v="2025-03-26T00:00:00"/>
    <x v="1"/>
    <x v="3"/>
    <m/>
    <m/>
    <x v="1"/>
    <n v="7"/>
    <n v="12"/>
    <d v="2025-04-10T00:00:00"/>
    <s v="N/A"/>
    <d v="2025-04-01T00:00:00"/>
    <s v="N/A"/>
    <s v="N/A"/>
    <s v="El informe se guarda en: 1.Comunicaciones/10. Informe SIN - Curva S"/>
  </r>
  <r>
    <n v="657"/>
    <s v="_x0009__x000a_1-2025-012841"/>
    <s v="Solicitud de apoyo para la implementación de proyectos de Sistemas Solar Fotovoltaicos (SSFV) Y Fuentes No convencionales De Energías Renovables (FNCER) en el Municipio de Orocué Casanare"/>
    <s v="Planeacion Orocue Casanare"/>
    <s v="DP"/>
    <d v="2025-03-25T00:00:00"/>
    <d v="2025-03-25T00:00:00"/>
    <d v="2025-03-26T00:00:00"/>
    <x v="1"/>
    <x v="0"/>
    <m/>
    <m/>
    <x v="0"/>
    <n v="2"/>
    <n v="12"/>
    <d v="2025-04-10T00:00:00"/>
    <s v="N/A"/>
    <d v="2025-03-27T00:00:00"/>
    <s v="N/A"/>
    <s v="N/A"/>
    <s v="Se da traslado a LA DIRECCION DE ENERGIA Comunidades Energéticas."/>
  </r>
  <r>
    <n v="658"/>
    <s v="1-2025-012987"/>
    <s v="Informe Auditoría Contrato Estabilidad Jurídica Ej-04 De 2008 A Diciembre 2024."/>
    <s v="Empresas Públicas de Medellín E.S.P."/>
    <s v="DP"/>
    <d v="2025-03-25T00:00:00"/>
    <d v="2025-03-25T00:00:00"/>
    <d v="2025-03-26T00:00:00"/>
    <x v="1"/>
    <x v="0"/>
    <m/>
    <m/>
    <x v="0"/>
    <n v="1"/>
    <n v="12"/>
    <d v="2025-04-10T00:00:00"/>
    <s v="N/A"/>
    <d v="2025-03-26T00:00:00"/>
    <s v="N/A"/>
    <s v="N/A"/>
    <s v="se asigna al grupo de Supervision "/>
  </r>
  <r>
    <n v="659"/>
    <s v="_x0009__x000a_1-2025-013193"/>
    <s v="Informe de auditoría contrato de estabilidad jurídica EJ-04"/>
    <s v="Empresas Públicas de Medellín E.S.P."/>
    <s v="DP"/>
    <d v="2025-03-26T00:00:00"/>
    <d v="2025-03-26T00:00:00"/>
    <d v="2025-03-26T00:00:00"/>
    <x v="1"/>
    <x v="0"/>
    <m/>
    <m/>
    <x v="0"/>
    <n v="0"/>
    <n v="12"/>
    <d v="2025-04-11T00:00:00"/>
    <s v="N/A"/>
    <d v="2025-03-26T00:00:00"/>
    <s v="N/A"/>
    <s v="N/A"/>
    <s v="se asigno al grupo de Supervision"/>
  </r>
  <r>
    <n v="660"/>
    <s v="1-2025-012999"/>
    <s v="SNR2025EE-026273-1 - 25 marzo 2025 Solicitud de Mesa de Trabajo Conjunta"/>
    <s v="Superintendencia de Notariado y Registro"/>
    <s v="DP"/>
    <d v="2025-03-25T00:00:00"/>
    <d v="2025-03-25T00:00:00"/>
    <d v="2025-03-26T00:00:00"/>
    <x v="1"/>
    <x v="0"/>
    <m/>
    <m/>
    <x v="0"/>
    <n v="2"/>
    <n v="12"/>
    <d v="2025-04-10T00:00:00"/>
    <s v="N/A"/>
    <d v="2025-03-27T00:00:00"/>
    <s v="N/A"/>
    <s v="N/A"/>
    <s v="se asigna a la OAAS"/>
  </r>
  <r>
    <n v="661"/>
    <s v="_x0009__x000a_1-2025-013004"/>
    <s v="Petiicion urgente con respecto a proyecto de instalacion de parque solar cementos Tequendama n el municipio de suesca cundinamarca"/>
    <s v="Secretaria de planeacion y Desarrollo economico Alcaldia municipal Sueca"/>
    <s v="DP"/>
    <d v="2025-03-25T00:00:00"/>
    <d v="2025-03-25T00:00:00"/>
    <d v="2025-03-26T00:00:00"/>
    <x v="1"/>
    <x v="18"/>
    <s v="David Andrés Grajales Marín"/>
    <s v="Eulogio Solarte"/>
    <x v="0"/>
    <n v="14"/>
    <n v="12"/>
    <d v="2025-04-10T00:00:00"/>
    <s v="2-2025-012147"/>
    <d v="2025-04-08T00:00:00"/>
    <s v="2-2025-012147"/>
    <d v="2025-04-08T00:00:00"/>
    <s v="se asigno a la OAJ devuleven la comunicacion "/>
  </r>
  <r>
    <n v="662"/>
    <s v="1-2025-013010"/>
    <s v="INFORME AUDITORÍA CONTRATO ESTABILIDAD JURÍDICA EJ-04 DE 2008 A DICIEMBRE 2024."/>
    <s v="Empresas Públicas de Medellín E.S.P."/>
    <s v="DP"/>
    <d v="2025-03-26T00:00:00"/>
    <d v="2025-03-26T00:00:00"/>
    <d v="2025-03-26T00:00:00"/>
    <x v="1"/>
    <x v="0"/>
    <m/>
    <m/>
    <x v="0"/>
    <n v="0"/>
    <n v="12"/>
    <d v="2025-04-11T00:00:00"/>
    <s v="N/A"/>
    <d v="2025-03-26T00:00:00"/>
    <s v="N/A"/>
    <s v="N/A"/>
    <s v="se asigno al grupo de Supervision"/>
  </r>
  <r>
    <n v="663"/>
    <s v="_x0009__x000a_1-2025-013014"/>
    <s v="Capacitación en transición energética y fondos especiales"/>
    <s v="Carolina Díaz del Castillo G."/>
    <s v="DP"/>
    <d v="2025-03-25T00:00:00"/>
    <d v="2025-03-26T00:00:00"/>
    <d v="2025-03-26T00:00:00"/>
    <x v="1"/>
    <x v="6"/>
    <s v="David Andrés Grajales Marín"/>
    <s v="Julio André Bernal Rubiano"/>
    <x v="0"/>
    <n v="7"/>
    <n v="12"/>
    <d v="2025-04-10T00:00:00"/>
    <s v="2-2025-011371"/>
    <d v="2025-04-01T00:00:00"/>
    <s v="N/A"/>
    <s v="N/A"/>
    <m/>
  </r>
  <r>
    <n v="664"/>
    <s v=" 3-2025-011194"/>
    <s v="Solicitud de información Noveno informe Contraloría"/>
    <s v="Karen Lorena Ortiz Diaz"/>
    <s v="DP"/>
    <d v="2025-03-26T00:00:00"/>
    <d v="2025-03-26T00:00:00"/>
    <d v="2025-03-26T00:00:00"/>
    <x v="1"/>
    <x v="0"/>
    <m/>
    <m/>
    <x v="0"/>
    <n v="0"/>
    <n v="12"/>
    <d v="2025-04-11T00:00:00"/>
    <s v="N/A"/>
    <d v="2025-03-26T00:00:00"/>
    <s v="N/A"/>
    <s v="N/A"/>
    <s v="28 de marzo se asigna a Sebastian Ordoñez"/>
  </r>
  <r>
    <n v="665"/>
    <s v=" 1-2025-013278"/>
    <s v="Respuesta radicado No. 20251003775632 del 05 de marzo del 2.025"/>
    <s v="AGENCIA NACIONAL DE MINERIA"/>
    <s v="DP"/>
    <d v="2025-03-26T00:00:00"/>
    <d v="2025-03-26T00:00:00"/>
    <d v="2025-03-26T00:00:00"/>
    <x v="1"/>
    <x v="3"/>
    <s v="David Andrés Grajales Marín"/>
    <s v="Eulogio Solarte"/>
    <x v="0"/>
    <n v="2"/>
    <n v="12"/>
    <d v="2025-04-11T00:00:00"/>
    <s v="2-2025-010820"/>
    <d v="2025-03-28T00:00:00"/>
    <s v="N/A"/>
    <s v="N/A"/>
    <m/>
  </r>
  <r>
    <n v="666"/>
    <s v=" 1-2025-011527"/>
    <s v="El señor Pedro Antonio Rojas Villamil, Presidente del Sindicato de Trabajadores de la _x000a_Energía de Colombia SINTRAELECOL, envía comunicación al señor Presidente de la _x000a_República, en la que solicita una reunión para dialogar sobre la situación actual de las _x000a_termoeléctricas Paipa I, II y III y remite el comunicado oficial generado por la _x000a_organización sobre el tema"/>
    <s v="Presidencia de la Republica"/>
    <s v="DP"/>
    <d v="2025-03-17T00:00:00"/>
    <d v="2025-03-21T00:00:00"/>
    <d v="2025-03-26T00:00:00"/>
    <x v="1"/>
    <x v="13"/>
    <s v="David Andrés Grajales Marín"/>
    <s v="Julio André Bernal Rubiano"/>
    <x v="0"/>
    <n v="14"/>
    <n v="12"/>
    <d v="2025-04-02T00:00:00"/>
    <s v="2-2025-011203"/>
    <d v="2025-03-31T00:00:00"/>
    <s v="2-2025-011203 SSPD_x000a_2-2025-011204GENSA"/>
    <d v="2025-03-31T00:00:00"/>
    <m/>
  </r>
  <r>
    <n v="667"/>
    <s v="1-2025-013113"/>
    <s v="Informar si el Municipio de Fuentedeoro requiere o no autorización y/o permiso o cualquier otra gestión de parte de su Entidad para adelantar la enajenación y/o subdivisión del predio descrito en el contexto."/>
    <s v="Alcaldía de Fuente de Oro"/>
    <s v="DP"/>
    <d v="2025-03-26T00:00:00"/>
    <d v="2025-03-26T00:00:00"/>
    <d v="2025-03-26T00:00:00"/>
    <x v="1"/>
    <x v="0"/>
    <m/>
    <m/>
    <x v="0"/>
    <n v="6"/>
    <n v="5"/>
    <d v="2025-04-02T00:00:00"/>
    <s v="N/A"/>
    <d v="2025-04-01T00:00:00"/>
    <s v="N/A"/>
    <s v="N/A"/>
    <s v="se asigna a la OAJ"/>
  </r>
  <r>
    <n v="668"/>
    <s v="3-2025-011099"/>
    <s v="Apertura de Auditoría al Programa de Normalización de Redes Eléctricas PRONE"/>
    <s v=" Oficina de Control Interno"/>
    <s v="OTROS "/>
    <d v="2025-03-21T00:00:00"/>
    <d v="2025-03-27T00:00:00"/>
    <d v="2025-03-27T00:00:00"/>
    <x v="1"/>
    <x v="7"/>
    <m/>
    <m/>
    <x v="1"/>
    <n v="10"/>
    <n v="12"/>
    <d v="2025-04-08T00:00:00"/>
    <s v="N/A"/>
    <d v="2025-03-31T00:00:00"/>
    <s v="N/A"/>
    <s v="N/A"/>
    <s v="Es un memorando informativo en el cual se indica la apertura a la auditoria del PRONE"/>
  </r>
  <r>
    <n v="669"/>
    <s v="_x0009__x000a_1-2025-013455"/>
    <s v="Solicitud de información sobre sistemas solares fotovoltaicos en Colombia 1. Listado detallado de los parques y/o granjas solares existentes en el país. 2. Listado detallado de proyectos de autogeneración de pequeña escala de hasta 1 MVA  de capacidad instalada  3. Listado detallado de proyectos de autogeneración con capacidad superior a 1MVA. 4. Listado detallado de proyectos off grid que se encuentren ubicados en el ZNI"/>
    <s v="Luisa Torres Blanco"/>
    <s v="DP"/>
    <d v="2025-03-27T00:00:00"/>
    <d v="2025-03-27T00:00:00"/>
    <d v="2025-03-27T00:00:00"/>
    <x v="1"/>
    <x v="20"/>
    <s v="David Andrés Grajales Marín"/>
    <s v="Eulogio Solarte"/>
    <x v="0"/>
    <n v="5"/>
    <n v="12"/>
    <d v="2025-04-14T00:00:00"/>
    <s v="2-2025-011367"/>
    <d v="2025-04-01T00:00:00"/>
    <s v="2-2025-011367"/>
    <d v="2025-04-01T00:00:00"/>
    <s v="SE REALIZA TPC Y SE COPIA AL PETICIONARIO"/>
  </r>
  <r>
    <n v="670"/>
    <s v="_x0009__x000a_1-2025-011759"/>
    <s v="Traslado solicitud de visita y atencion urgente a las familias del sector Terminal - Las Pamelas de Mocari - Radicado MVCT: 2025ER0022152"/>
    <s v="Ministerio de Vivienda, Ciudad y Territorio"/>
    <s v="DP"/>
    <d v="2025-03-17T00:00:00"/>
    <d v="2025-03-21T00:00:00"/>
    <d v="2025-03-27T00:00:00"/>
    <x v="1"/>
    <x v="15"/>
    <s v="David Andrés Grajales Marín"/>
    <s v="Farid Alejandro Tovar Aristizábal"/>
    <x v="0"/>
    <n v="16"/>
    <n v="12"/>
    <d v="2025-04-02T00:00:00"/>
    <s v="2-2025-011415"/>
    <d v="2025-04-02T00:00:00"/>
    <s v="2-2025-011415"/>
    <d v="2025-04-02T00:00:00"/>
    <m/>
  </r>
  <r>
    <n v="671"/>
    <s v="1-2025-012773"/>
    <s v="Derecho de Petición de Consulta sobre Impuestos Territoriales Aplicables a Parques Fotovoltaicos de Energía Solar"/>
    <s v="Oscar Arturo Vivas Castellanos_x000d_"/>
    <s v="DP"/>
    <d v="2025-03-24T00:00:00"/>
    <d v="2025-03-25T00:00:00"/>
    <d v="2025-03-27T00:00:00"/>
    <x v="1"/>
    <x v="19"/>
    <s v="David Andrés Grajales Marín"/>
    <s v="Eulogio Solarte"/>
    <x v="0"/>
    <n v="7"/>
    <n v="12"/>
    <d v="2025-04-09T00:00:00"/>
    <s v="2-2025-011199"/>
    <d v="2025-03-31T00:00:00"/>
    <s v="N/A"/>
    <s v="N/A"/>
    <m/>
  </r>
  <r>
    <n v="672"/>
    <s v="_x0009__x000a_1-2025-012774"/>
    <s v=" Contaminación por uso de fuentes de energía, Ciudad Guabinas, municipio de Yumbo, en el departamento del Valle del Cauca, es creciente la utilización de generadores de energía a_x000a_gasolina. Estos son utilizados por los vendedores &quot;ambulantes&quot; del sector que se han vuelto permanentes"/>
    <s v="Jose Daniel Sastoque"/>
    <s v="DP"/>
    <d v="2025-03-24T00:00:00"/>
    <d v="2025-03-25T00:00:00"/>
    <d v="2025-03-27T00:00:00"/>
    <x v="1"/>
    <x v="17"/>
    <s v="David Andrés Grajales Marín"/>
    <s v="Farid Alejandro Tovar Aristizábal"/>
    <x v="0"/>
    <n v="7"/>
    <n v="12"/>
    <d v="2025-04-09T00:00:00"/>
    <s v="2-2025-011205"/>
    <d v="2025-03-31T00:00:00"/>
    <s v="2-2025-011205"/>
    <d v="2025-03-31T00:00:00"/>
    <s v="Alcaldia de Yumbo (se Copia al peticionario)"/>
  </r>
  <r>
    <n v="673"/>
    <s v="_x0009__x000a_1-2025-012800"/>
    <s v="Peticion de caracter urgente con respecto a proyecto de instalacion del parque solar cementos tequendama en el municipio de suesca cundinamarca"/>
    <s v="Alcaldia municipal de suesca"/>
    <s v="DP"/>
    <d v="2025-03-25T00:00:00"/>
    <d v="2025-03-25T00:00:00"/>
    <d v="2025-03-27T00:00:00"/>
    <x v="1"/>
    <x v="17"/>
    <s v="David Andrés Grajales Marín"/>
    <s v="Farid Alejandro Tovar Aristizábal"/>
    <x v="0"/>
    <n v="7"/>
    <n v="12"/>
    <d v="2025-04-10T00:00:00"/>
    <s v="_x0009__x000a_2-2025-011366"/>
    <d v="2025-04-01T00:00:00"/>
    <s v="_x0009__x000a_2-2025-011366"/>
    <d v="2025-04-01T00:00:00"/>
    <s v="Departamento Nacional de Planeacion (se Copia al peticionario)"/>
  </r>
  <r>
    <n v="674"/>
    <s v="_x0009__x000a_1-2025-012930"/>
    <s v="Convocatoria al Puesta de Mando Unificado PMU, DEL departamento de Cesar Municipio de Chiriguana"/>
    <s v="Ministerio del Interior"/>
    <s v="DP"/>
    <d v="2025-03-25T00:00:00"/>
    <d v="2025-03-27T00:00:00"/>
    <d v="2025-03-27T00:00:00"/>
    <x v="1"/>
    <x v="3"/>
    <m/>
    <m/>
    <x v="1"/>
    <n v="7"/>
    <n v="12"/>
    <d v="2025-04-10T00:00:00"/>
    <s v="N/A"/>
    <d v="2025-04-01T00:00:00"/>
    <s v="N/A"/>
    <s v="N/A"/>
    <m/>
  </r>
  <r>
    <n v="675"/>
    <s v="1-2025-012922"/>
    <s v="DENUNCIA CORRUPCIÓN POR PARTE DE LOS EMPLEADOS DE ENEL CODENSA_x000a_QUE TIENEN ESTE SECTOR."/>
    <s v="GLORIA STELLA DIAZ"/>
    <s v="DP"/>
    <d v="2025-03-25T00:00:00"/>
    <d v="2025-03-26T00:00:00"/>
    <d v="2025-03-27T00:00:00"/>
    <x v="1"/>
    <x v="23"/>
    <s v="David Andrés Grajales Marín"/>
    <s v="Julio André Bernal Rubiano"/>
    <x v="0"/>
    <n v="6"/>
    <n v="12"/>
    <d v="2025-04-10T00:00:00"/>
    <s v="2-2025-011200"/>
    <d v="2025-03-31T00:00:00"/>
    <s v="2-2025-011200"/>
    <d v="2025-03-31T00:00:00"/>
    <m/>
  </r>
  <r>
    <n v="676"/>
    <s v="_x0009__x000a_1-2025-013099"/>
    <s v=" permito solicitar un mejor servicio en la calle 3 No. 4 12 en la Inspección de Veracruz corregimiento de Cumaral - eta con número de cliente 231975469 por los constantes cortes de energía y_x000a_bajonazos electricos"/>
    <s v="FREDY ALFONSO GOMEZ BOHORQUEZ "/>
    <s v="DP"/>
    <d v="2025-03-26T00:00:00"/>
    <d v="2025-03-26T00:00:00"/>
    <d v="2025-03-27T00:00:00"/>
    <x v="1"/>
    <x v="22"/>
    <s v="David Andrés Grajales Marín"/>
    <s v="Eulogio Solarte"/>
    <x v="0"/>
    <n v="7"/>
    <n v="12"/>
    <d v="2025-04-11T00:00:00"/>
    <s v="2-2025-011569"/>
    <d v="2025-04-02T00:00:00"/>
    <s v="2-2025-011569"/>
    <d v="2025-04-02T00:00:00"/>
    <s v="Traslado superservicios y EMSA"/>
  </r>
  <r>
    <n v="677"/>
    <s v="1-2025-013123"/>
    <s v="Invitación hacer parte de las Mesas de Diálogo - Protesta Social Municipio Paipa Boyacá"/>
    <s v="Gobernación de Boyacá"/>
    <s v="DP"/>
    <d v="2025-03-26T00:00:00"/>
    <d v="2025-03-27T00:00:00"/>
    <d v="2025-03-27T00:00:00"/>
    <x v="1"/>
    <x v="0"/>
    <m/>
    <m/>
    <x v="0"/>
    <n v="2"/>
    <n v="12"/>
    <d v="2025-04-11T00:00:00"/>
    <s v="N/A"/>
    <d v="2025-03-28T00:00:00"/>
    <s v="N/A"/>
    <s v="N/A"/>
    <s v="Se remite comunicación para dar trámite por la OAAS"/>
  </r>
  <r>
    <n v="678"/>
    <s v="1-2025-013427"/>
    <s v="Solicitud de normalización URGENTE de redes eléctricas en (23) barrios de los corregimientos de la Loma, Cuatro Vientos, Potrerillo, El Vallito, sectores de la cabecera municipal de El Paso – Cesar"/>
    <s v=" Alcaldía de El Paso"/>
    <s v="DP"/>
    <d v="2025-03-27T00:00:00"/>
    <d v="2025-03-27T00:00:00"/>
    <d v="2025-03-27T00:00:00"/>
    <x v="1"/>
    <x v="7"/>
    <s v="David Andrés Grajales Marín"/>
    <m/>
    <x v="0"/>
    <n v="12"/>
    <n v="12"/>
    <d v="2025-04-14T00:00:00"/>
    <s v="2-2025-012115"/>
    <d v="2025-04-08T00:00:00"/>
    <s v="N/A"/>
    <s v="N/A"/>
    <m/>
  </r>
  <r>
    <n v="679"/>
    <s v="1-2025-013167"/>
    <s v="OAC -SNR2025ER-039980-2- Traslado por competencia - Derecho de Petición de Consulta sobre Impuestos Territoriales Aplicables a Parques Fotovoltaicos de Energía Solar"/>
    <s v="Oscar Vivas"/>
    <s v="DP"/>
    <d v="2025-03-26T00:00:00"/>
    <d v="2025-03-26T00:00:00"/>
    <d v="2025-03-28T00:00:00"/>
    <x v="1"/>
    <x v="0"/>
    <m/>
    <m/>
    <x v="0"/>
    <n v="5"/>
    <n v="12"/>
    <d v="2025-04-11T00:00:00"/>
    <s v="N/A"/>
    <d v="2025-03-31T00:00:00"/>
    <s v="N/A"/>
    <s v="N/A"/>
    <s v="se asigno a la OARE"/>
  </r>
  <r>
    <n v="680"/>
    <s v="3-2025-011291"/>
    <s v="Respuesta al requerimiento de la de la Auditoria al Programa de Normalización de Redes Eléctricas PRONE, con radicado MME 3-2025-011066 del 21 de marzo de 2025"/>
    <s v="Julie Andrea Soto Laverde"/>
    <s v="OTROS "/>
    <d v="2025-03-27T00:00:00"/>
    <d v="2025-03-27T00:00:00"/>
    <d v="2025-03-28T00:00:00"/>
    <x v="1"/>
    <x v="0"/>
    <m/>
    <m/>
    <x v="0"/>
    <n v="4"/>
    <n v="12"/>
    <d v="2025-04-14T00:00:00"/>
    <s v="N/A"/>
    <d v="2025-03-31T00:00:00"/>
    <s v="N/A"/>
    <s v="N/A"/>
    <s v="se asigna a la OAJ"/>
  </r>
  <r>
    <n v="681"/>
    <s v="1-2025-013190"/>
    <s v="Solicitud de apoyo para laimplementación de proyectos de Sistemas Solares Fotovoltaicos (SSFV) y FuentesNo Convencionales de Energías Renovables (FNCER) en Cubarral - Meta"/>
    <s v="Alcaldía de Cubarral"/>
    <s v="DP"/>
    <d v="2025-03-26T00:00:00"/>
    <d v="2025-03-27T00:00:00"/>
    <d v="2025-03-28T00:00:00"/>
    <x v="1"/>
    <x v="0"/>
    <m/>
    <m/>
    <x v="0"/>
    <n v="2"/>
    <n v="12"/>
    <d v="2025-04-11T00:00:00"/>
    <s v="N/A"/>
    <d v="2025-03-28T00:00:00"/>
    <s v="N/A"/>
    <s v="N/A"/>
    <s v="se asigna a Comunidades Energeticas"/>
  </r>
  <r>
    <n v="682"/>
    <s v="1-2025-012823"/>
    <s v="Respuesta parcial petición- copia"/>
    <s v="Natalia Marcela Hincapie Garcia"/>
    <s v="OTROS "/>
    <d v="2025-03-25T00:00:00"/>
    <d v="2025-03-27T00:00:00"/>
    <d v="2025-03-28T00:00:00"/>
    <x v="1"/>
    <x v="3"/>
    <s v="David Andrés Grajales Marín"/>
    <s v="Eulogio Solarte"/>
    <x v="0"/>
    <n v="7"/>
    <n v="12"/>
    <d v="2025-04-10T00:00:00"/>
    <s v="2-2025-011201"/>
    <d v="2025-04-01T00:00:00"/>
    <s v="N/A"/>
    <s v="N/A"/>
    <m/>
  </r>
  <r>
    <n v="683"/>
    <s v="1-2025-013104"/>
    <s v="Derecho De Petición Ministro Edwin Palma. (Artículo 23 Constitucional)"/>
    <s v="Luis Gabriel Marchena Otero"/>
    <s v="DP"/>
    <d v="2025-03-26T00:00:00"/>
    <d v="2025-03-27T00:00:00"/>
    <d v="2025-03-28T00:00:00"/>
    <x v="1"/>
    <x v="13"/>
    <s v="David Andrés Grajales Marín"/>
    <s v="Eulogio Solarte"/>
    <x v="0"/>
    <n v="7"/>
    <n v="5"/>
    <d v="2025-04-02T00:00:00"/>
    <s v="2-2025-011574"/>
    <d v="2025-04-02T00:00:00"/>
    <s v="2-2025-011574 SSPD"/>
    <d v="2025-04-02T00:00:00"/>
    <m/>
  </r>
  <r>
    <n v="684"/>
    <s v="_x0009__x000a_1-2025-014337"/>
    <s v=" Respuesta Radicado: 20256410162202 Id: 1743278 de 04 de marzo de 2025 - Derecho de petición. (Traslado Radicado MME No. 1-2025-008069 a UPME, XM, ANM, ANH) en relacion Radicado 1-2025-008069 y respuesta 2-2025-006499"/>
    <s v=" Agencia Nacional de Hidrocarburos"/>
    <s v="DP"/>
    <d v="2025-04-01T00:00:00"/>
    <d v="2025-04-01T00:00:00"/>
    <d v="2025-04-01T00:00:00"/>
    <x v="4"/>
    <x v="3"/>
    <s v="David Andrés Grajales Marín"/>
    <s v="Eulogio Solarte"/>
    <x v="0"/>
    <n v="6"/>
    <n v="12"/>
    <d v="2025-04-21T00:00:00"/>
    <s v="2-2025-011787"/>
    <d v="2025-04-07T00:00:00"/>
    <s v="N/A"/>
    <s v="N/A"/>
    <m/>
  </r>
  <r>
    <n v="685"/>
    <s v="_x0009__x000a_1-2025-013678"/>
    <s v="Traslado por competencia MME 1-2025-005669, De manera atenta me permito comunicarle que la Empresa AIR-E EN LIQUIDACION, no se ha pronunciado, sobre el traslado de la Competencia realizada por Usted, ni positiva ni negativamente, sobre la materialización del servicio.de energia."/>
    <s v="ABELARDO JESUS RAMOS RAMOS"/>
    <s v="DP"/>
    <d v="2025-03-28T00:00:00"/>
    <d v="2025-03-28T00:00:00"/>
    <d v="2025-03-28T00:00:00"/>
    <x v="1"/>
    <x v="13"/>
    <s v="David Andrés Grajales Marín"/>
    <s v="Eulogio Solarte"/>
    <x v="0"/>
    <n v="6"/>
    <n v="12"/>
    <d v="2025-04-15T00:00:00"/>
    <s v="2-2025-011742"/>
    <d v="2025-04-03T00:00:00"/>
    <s v="N/A"/>
    <s v="N/A"/>
    <m/>
  </r>
  <r>
    <n v="686"/>
    <s v="1-2025-013751"/>
    <s v="Derecho de petición | Radicado CAS 1-2024-027259"/>
    <s v="Felipe Escobar"/>
    <s v="DP"/>
    <d v="2025-03-28T00:00:00"/>
    <d v="2025-03-28T00:00:00"/>
    <d v="2025-03-28T00:00:00"/>
    <x v="1"/>
    <x v="0"/>
    <m/>
    <m/>
    <x v="0"/>
    <n v="6"/>
    <n v="12"/>
    <d v="2025-04-15T00:00:00"/>
    <s v="N/A"/>
    <d v="2025-04-03T00:00:00"/>
    <s v="N/A"/>
    <s v="N/A"/>
    <m/>
  </r>
  <r>
    <n v="687"/>
    <s v="1-2025-013586"/>
    <s v="Respuesta a PQR remitido por el Ministerio de Minas y Energía – Radicado UPME No. 20251110027992 del 12 de febrero de 2025."/>
    <s v="Unidad de Planeación Minero Energética -UPME"/>
    <s v="OTROS "/>
    <d v="2025-03-27T00:00:00"/>
    <d v="2025-03-27T00:00:00"/>
    <d v="2025-03-28T00:00:00"/>
    <x v="1"/>
    <x v="20"/>
    <s v="David Andrés Grajales Marín"/>
    <s v="Eulogio Solarte"/>
    <x v="0"/>
    <n v="4"/>
    <n v="12"/>
    <d v="2025-04-14T00:00:00"/>
    <s v="2-2025-011202"/>
    <d v="2025-03-31T00:00:00"/>
    <s v="N/A"/>
    <s v="N/A"/>
    <s v="SE DA RESPUESTA AL PETICIONARIO DIRECTAMENTE"/>
  </r>
  <r>
    <n v="688"/>
    <s v="1-2025-013726"/>
    <s v="Alcance a Registro radicado 2-2025-007068"/>
    <s v="Cedenar S.A E.S.P."/>
    <s v="OTROS "/>
    <d v="2025-03-28T00:00:00"/>
    <d v="2025-03-28T00:00:00"/>
    <d v="2025-03-29T00:00:00"/>
    <x v="1"/>
    <x v="13"/>
    <s v="David Andrés Grajales Marín"/>
    <s v="Eulogio Solarte"/>
    <x v="0"/>
    <n v="5"/>
    <n v="12"/>
    <d v="2025-04-15T00:00:00"/>
    <s v="2-2025-011573"/>
    <d v="2025-04-02T00:00:00"/>
    <s v="N/A"/>
    <s v="N/A"/>
    <m/>
  </r>
  <r>
    <n v="689"/>
    <s v="1-2025-013574"/>
    <s v="Su solicitud ha sido respondida - Comité de administración del PRONE según consta en el Acta CAPRONE Nº 17 (15 de junio de 2011) en donde no fue admitido el proyecto En atención a la solicitud trasladada por el peticionario RONALD JOSE _x000a_PACHECO MORALES"/>
    <s v="Ministerio de vivienda, Ciudad y Territorio"/>
    <s v="DP"/>
    <d v="2025-03-27T00:00:00"/>
    <d v="2025-03-27T00:00:00"/>
    <d v="2025-03-28T00:00:00"/>
    <x v="1"/>
    <x v="0"/>
    <m/>
    <m/>
    <x v="0"/>
    <n v="4"/>
    <n v="12"/>
    <d v="2025-04-14T00:00:00"/>
    <s v="N/A"/>
    <d v="2025-03-31T00:00:00"/>
    <s v="N/A"/>
    <s v="N/A"/>
    <s v="SE ASIGNA A SUPERVISION"/>
  </r>
  <r>
    <n v="690"/>
    <s v="1-2025-013689"/>
    <s v="Certificación del cumplimiento de las obligaciones del contrato de estabilidad Jurídica EJ-09 de 2008"/>
    <s v=" Isa Intercolombia"/>
    <s v="DP"/>
    <d v="2025-03-28T00:00:00"/>
    <d v="2025-03-28T00:00:00"/>
    <d v="2025-03-28T00:00:00"/>
    <x v="1"/>
    <x v="0"/>
    <m/>
    <m/>
    <x v="0"/>
    <n v="4"/>
    <n v="12"/>
    <d v="2025-04-15T00:00:00"/>
    <s v="N/A"/>
    <d v="2025-04-01T00:00:00"/>
    <s v="N/A"/>
    <s v="N/A"/>
    <s v="SE ASIGNA A SUPERVISION"/>
  </r>
  <r>
    <n v="691"/>
    <s v="1-2025-013761"/>
    <s v="Asunto: Entrega Informe No 2 – corte 31 de diciembre de 2024 del proyecto solar LA ORQUIDEA. CURVA S"/>
    <s v="USAENE"/>
    <s v="OTROS "/>
    <d v="2025-03-28T00:00:00"/>
    <d v="2025-03-28T00:00:00"/>
    <d v="2025-03-28T00:00:00"/>
    <x v="1"/>
    <x v="3"/>
    <m/>
    <m/>
    <x v="1"/>
    <n v="4"/>
    <n v="12"/>
    <d v="2025-04-15T00:00:00"/>
    <s v="N/A"/>
    <d v="2025-04-01T00:00:00"/>
    <s v="N/A"/>
    <s v="N/A"/>
    <s v="El informe se guarda en: 1.Comunicaciones/10. Informe SIN - Curva S"/>
  </r>
  <r>
    <n v="692"/>
    <s v="_x0009__x000a_1-2025-013772"/>
    <s v="Asunto: Entrega Informe No 2 – corte 31 de diciembre de 2024 del proyecto solar PALMERAS. CURVA S"/>
    <s v="USAENE"/>
    <s v="OTROS "/>
    <d v="2025-03-28T00:00:00"/>
    <d v="2025-03-28T00:00:00"/>
    <d v="2025-03-28T00:00:00"/>
    <x v="1"/>
    <x v="3"/>
    <m/>
    <m/>
    <x v="1"/>
    <n v="4"/>
    <n v="12"/>
    <d v="2025-04-15T00:00:00"/>
    <s v="N/A"/>
    <d v="2025-04-01T00:00:00"/>
    <s v="N/A"/>
    <s v="N/A"/>
    <s v="El informe se guarda en: 1.Comunicaciones/10. Informe SIN - Curva S"/>
  </r>
  <r>
    <n v="693"/>
    <s v="_x0009__x000a_1-2025-013786"/>
    <s v="Constitución en renuencia - Celsia Colombia S.A. E.S.P. - Que de cumplimiento a las siguientes normas: los artículos 99 y 100 de la Ley 142 de 1994, artículo 47 de la Ley 143 de 1994, artículo 53 del Decreto 1523 de 2024, proceda con el pago inmediato a CELSIA COLOMBIA S.A. E.S.P., de los subsidios adeudados por valor de OCHENTA Y CINCO MIL  CUARENTA Y CUATRO MILLONES OCHOCIENTOS CINCUENTA MIL CUATROCIENTOS NOVENTA Y CINCO PESOS M/L ($85.044.850.495)_x000a_"/>
    <s v="Celsia Colombia S.A. E.S.P."/>
    <s v="DP"/>
    <d v="2025-03-28T00:00:00"/>
    <d v="2025-03-28T00:00:00"/>
    <d v="2025-03-28T00:00:00"/>
    <x v="1"/>
    <x v="0"/>
    <m/>
    <m/>
    <x v="0"/>
    <n v="3"/>
    <n v="12"/>
    <d v="2025-04-15T00:00:00"/>
    <s v="N/A"/>
    <d v="2025-03-31T00:00:00"/>
    <s v="N/A"/>
    <s v="N/A"/>
    <s v="se asigna al Grupo de subsidios"/>
  </r>
  <r>
    <n v="694"/>
    <s v="_x0009__x000a_1-2025-013840"/>
    <s v="Solicitud Red eléctrica para zona rural Valle del cauca"/>
    <s v="Mauricio Suárez"/>
    <s v="DP"/>
    <d v="2025-03-28T00:00:00"/>
    <d v="2025-03-28T00:00:00"/>
    <d v="2025-03-28T00:00:00"/>
    <x v="1"/>
    <x v="20"/>
    <s v="David Andrés Grajales Marín"/>
    <s v="Eulogio Solarte"/>
    <x v="0"/>
    <n v="4"/>
    <n v="12"/>
    <d v="2025-04-15T00:00:00"/>
    <s v="2-2025-011370"/>
    <d v="2025-04-01T00:00:00"/>
    <s v="N/A"/>
    <s v="N/A"/>
    <s v="SE DA RESPUESTA AL PETICIONARIO DIRECTAMENTE"/>
  </r>
  <r>
    <n v="695"/>
    <s v="_x0009__x000a_1-2025-010229"/>
    <s v="Respuesta al radicado SGC-2-2025-001158 del 04 de febrero de 2025, relacionado con el informe actividades vigencia 2024, en el marco de la sentencia CTS 4360-2018 - Amazonía sujeto de derechos"/>
    <s v="Servicio Geológico Colombiano"/>
    <s v="DP"/>
    <d v="2025-03-10T00:00:00"/>
    <d v="2025-03-10T00:00:00"/>
    <d v="2025-03-30T00:00:00"/>
    <x v="1"/>
    <x v="0"/>
    <m/>
    <m/>
    <x v="0"/>
    <n v="21"/>
    <n v="12"/>
    <d v="2025-03-26T00:00:00"/>
    <s v="N/A"/>
    <d v="2025-03-31T00:00:00"/>
    <s v="N/A"/>
    <s v="N/A"/>
    <s v="SE ASIGNA A ASUNTOS AMBIENTALES Y SOCIALES"/>
  </r>
  <r>
    <n v="696"/>
    <s v="1-2025-012804"/>
    <s v="En razón a estos argumentos el Liquidador de ELECTROLIMA S.A. ESP EN LIQUIDACIÓN considera que el plazo de la prórroga debe ser hasta el 31 de diciembre de 2025 y solicita financiación del Déficit para cubrir los gastos de funcionamiento y las actividades concernientes a la terminación de la existencia legal, para la culminación del proceso liquidatorio durante la vigencia de 2025, por la suma de DOS MIL TRESCIENTOS OCHO MILLONES QUINIENTOS OCHENTA Y CUATRO MIL QUINIENTOS CUARENTA Y TRES PESOS MONEDA CTE. ($2.308’584.543.00 M/Cte.)."/>
    <s v=" Electrificadora Del Tolima en Liquidación S.A. E.S.P. - Electrolima"/>
    <s v="OTROS "/>
    <d v="2025-03-25T00:00:00"/>
    <d v="2025-03-25T00:00:00"/>
    <d v="2025-03-31T00:00:00"/>
    <x v="1"/>
    <x v="0"/>
    <m/>
    <m/>
    <x v="0"/>
    <n v="7"/>
    <n v="12"/>
    <d v="2025-04-10T00:00:00"/>
    <s v="N/A"/>
    <d v="2025-04-01T00:00:00"/>
    <s v="N/A"/>
    <s v="N/A"/>
    <s v="Se asigna a Talento Humano"/>
  </r>
  <r>
    <n v="697"/>
    <s v="1-2025-013013"/>
    <s v="Solicitud de mesa de trabajo con la SNR"/>
    <s v="Superintendencia de Notariado y Registro"/>
    <s v="DP"/>
    <d v="2025-03-25T00:00:00"/>
    <d v="2025-03-27T00:00:00"/>
    <d v="2025-03-31T00:00:00"/>
    <x v="1"/>
    <x v="0"/>
    <m/>
    <m/>
    <x v="0"/>
    <n v="6"/>
    <n v="12"/>
    <d v="2025-04-10T00:00:00"/>
    <s v="N/A"/>
    <d v="2025-03-31T00:00:00"/>
    <s v="N/A"/>
    <s v="N/A"/>
    <s v="se asigna a la OAAS"/>
  </r>
  <r>
    <n v="698"/>
    <s v="1-2025-013694"/>
    <s v="Consulta sobre los impuestos territoriales (municipios) que aplican a energía creada por 1) los parques fotovoltaicos de generación de energía solar en el país., 2) radicada por _x000a_OSCAR ARTURO VIVAS CASTELLANOS"/>
    <s v="Función Publica"/>
    <s v="DP"/>
    <d v="2025-03-28T00:00:00"/>
    <d v="2025-03-28T00:00:00"/>
    <d v="2025-03-31T00:00:00"/>
    <x v="1"/>
    <x v="0"/>
    <m/>
    <m/>
    <x v="0"/>
    <n v="3"/>
    <n v="12"/>
    <d v="2025-04-15T00:00:00"/>
    <s v="N/A"/>
    <d v="2025-03-31T00:00:00"/>
    <s v="N/A"/>
    <s v="N/A"/>
    <s v="SE ASIGNA A OARE"/>
  </r>
  <r>
    <n v="699"/>
    <s v="_x0009__x000a_1-2025-013812"/>
    <s v="Carta ANDEG 037-2025 -Comentarios al proyecto de Resolución con lineamientos transitorios para promover la permanencia de proyectos de generación para la transición energética"/>
    <s v="Asociación Nacional de Empresas Generadoras - ANDEG"/>
    <s v="DP"/>
    <d v="2025-03-28T00:00:00"/>
    <d v="2025-03-29T00:00:00"/>
    <d v="2025-03-31T00:00:00"/>
    <x v="1"/>
    <x v="0"/>
    <m/>
    <m/>
    <x v="0"/>
    <n v="3"/>
    <n v="12"/>
    <d v="2025-04-15T00:00:00"/>
    <s v="N/A"/>
    <d v="2025-03-31T00:00:00"/>
    <s v="N/A"/>
    <s v="N/A"/>
    <s v="SE ASIGNA A OARE"/>
  </r>
  <r>
    <n v="700"/>
    <s v="1-2025-013852"/>
    <s v="Comentarios al proyecto de resolución sobre lineamientos transitorios para proyectos de generación de energía eléctrica que estén en condición de superposición con otros proyectos de hidrocarburos y/o que dependan de proyectos de expansión del SIN."/>
    <s v="XM S.A. E.S.P"/>
    <s v="DP"/>
    <d v="2025-03-28T00:00:00"/>
    <d v="2025-03-29T00:00:00"/>
    <d v="2025-03-31T00:00:00"/>
    <x v="1"/>
    <x v="0"/>
    <m/>
    <m/>
    <x v="0"/>
    <n v="4"/>
    <n v="12"/>
    <d v="2025-04-15T00:00:00"/>
    <s v="N/A"/>
    <d v="2025-04-01T00:00:00"/>
    <s v="N/A"/>
    <s v="N/A"/>
    <s v="SE ASIGNA A OARE"/>
  </r>
  <r>
    <n v="701"/>
    <s v="_x0009__x000a_1-2025-013872"/>
    <s v="Asunto: Entrega Informe No 2 – corte 31 de diciembre de 2024 del proyecto solar VALLEDUPAR. CURVA S"/>
    <s v="USAENE"/>
    <s v="OTROS "/>
    <d v="2025-03-31T00:00:00"/>
    <d v="2025-03-31T00:00:00"/>
    <d v="2025-03-31T00:00:00"/>
    <x v="1"/>
    <x v="3"/>
    <m/>
    <m/>
    <x v="1"/>
    <n v="1"/>
    <n v="12"/>
    <d v="2025-04-16T00:00:00"/>
    <s v="N/A"/>
    <d v="2025-04-01T00:00:00"/>
    <s v="N/A"/>
    <s v="N/A"/>
    <s v="El informe se guarda en: 1.Comunicaciones/10. Informe SIN - Curva S"/>
  </r>
  <r>
    <n v="702"/>
    <s v="_x0009__x000a_1-2025-013876"/>
    <s v="Comentarios al proyecto de resolución del Ministerio de Minas y Energía que _x000a_tiene como objeto, “Expedir lineamientos transitorios para promover la permanencia de _x000a_proyectos de generación de energía eléctrica para la transición energética, que cuenten _x000a_con un punto de conexión asignado que estén en condición de superposición con otros _x000a_proyectos de hidrocarburos y/o que dependan de proyectos de expansión del SIN”"/>
    <s v="Codensa S.A. E.S.P - Enel"/>
    <s v="DP"/>
    <d v="2025-03-31T00:00:00"/>
    <d v="2025-03-31T00:00:00"/>
    <d v="2025-03-31T00:00:00"/>
    <x v="1"/>
    <x v="0"/>
    <m/>
    <m/>
    <x v="0"/>
    <n v="0"/>
    <n v="12"/>
    <d v="2025-04-16T00:00:00"/>
    <s v="N/A"/>
    <d v="2025-03-31T00:00:00"/>
    <s v="N/A"/>
    <s v="N/A"/>
    <s v="SE ASIGNA A OARE"/>
  </r>
  <r>
    <n v="703"/>
    <s v="_x0009__x000a_1-2025-013878"/>
    <s v="Entrega Informe No 2 – corte 31 de diciembre de 2024 del proyecto de biomasa VILLANUEVA"/>
    <s v="USAENE"/>
    <s v="OTROS "/>
    <d v="2025-03-31T00:00:00"/>
    <d v="2025-03-31T00:00:00"/>
    <d v="2025-03-31T00:00:00"/>
    <x v="1"/>
    <x v="3"/>
    <m/>
    <m/>
    <x v="1"/>
    <n v="1"/>
    <n v="12"/>
    <d v="2025-04-16T00:00:00"/>
    <s v="N/A"/>
    <d v="2025-04-01T00:00:00"/>
    <s v="N/A"/>
    <s v="N/A"/>
    <s v="El informe se guarda en: 1.Comunicaciones/10. Informe SIN - Curva S"/>
  </r>
  <r>
    <n v="704"/>
    <s v="_x0009__x000a_1-2025-013896"/>
    <s v="Comentarios al Proyecto de Resolución “Por la cual se expiden lineamientos _x000a_transitorios para proteger la inversión de proyectos de generación de energía _x000a_eléctrica, que cuenten con un punto de conexión asignado que estén en condición _x000a_de superposición con otros proyectos de hidrocarburos y/o que dependan de _x000a_proyectos de expansión del STN”"/>
    <s v="Aes Colombia &amp; Cía. S.C.A. E.S.P."/>
    <s v="DP"/>
    <d v="2025-03-31T00:00:00"/>
    <d v="2025-03-31T00:00:00"/>
    <d v="2025-03-31T00:00:00"/>
    <x v="1"/>
    <x v="0"/>
    <m/>
    <m/>
    <x v="0"/>
    <n v="0"/>
    <n v="12"/>
    <d v="2025-04-16T00:00:00"/>
    <s v="N/A"/>
    <d v="2025-03-31T00:00:00"/>
    <s v="N/A"/>
    <s v="N/A"/>
    <s v="SE ASIGNA A OARE"/>
  </r>
  <r>
    <n v="705"/>
    <s v="_x0009__x000a_1-2025-013913"/>
    <s v="Respuesta Radicado Orfeo IPSE 20251330018532 Respuesta a solicitud de ajuste de costos - Proyecto &quot;Implementación de soluciones energéticas con fuentes no convencionales de energía para usuarios en zonas rurales del municipio de Teorama en el departamento de Norte de Santander&quot;"/>
    <s v="Instituto de Planificación y Promoción de Soluciones Energéticas para las Zonas No Interconectadas - IPSE"/>
    <s v="DP"/>
    <d v="2025-03-31T00:00:00"/>
    <d v="2025-03-31T00:00:00"/>
    <d v="2025-03-31T00:00:00"/>
    <x v="1"/>
    <x v="8"/>
    <m/>
    <s v="Martha Stephanny Barreto Mantilla"/>
    <x v="0"/>
    <n v="3"/>
    <n v="12"/>
    <d v="2025-04-16T00:00:00"/>
    <s v="3-2025-012628"/>
    <d v="2025-04-03T00:00:00"/>
    <s v="N/A"/>
    <s v="N/A"/>
    <m/>
  </r>
  <r>
    <n v="706"/>
    <s v="1-2025-013923"/>
    <s v="Asunto: Entrega Informe No 2 – corte 31 de diciembre de 2024 del proyecto solar BOSQUES SOLARES DE LOS LLANOS 6."/>
    <s v="USAENE"/>
    <s v="OTROS "/>
    <d v="2025-03-31T00:00:00"/>
    <d v="2025-03-31T00:00:00"/>
    <d v="2025-03-31T00:00:00"/>
    <x v="1"/>
    <x v="3"/>
    <m/>
    <m/>
    <x v="1"/>
    <n v="1"/>
    <n v="12"/>
    <d v="2025-04-16T00:00:00"/>
    <s v="N/A"/>
    <d v="2025-04-01T00:00:00"/>
    <s v="N/A"/>
    <s v="N/A"/>
    <s v="El informe se guarda en: 1.Comunicaciones/10. Informe SIN - Curva S"/>
  </r>
  <r>
    <n v="707"/>
    <s v="_x0009__x000a_1-2025-013926"/>
    <s v="Asunto: Entrega Informe No 2 – corte 31 de diciembre de 2024 del proyecto solar BOSQUES SOLARES DE LOS LLANOS 6."/>
    <s v="USAENE"/>
    <s v="OTROS "/>
    <d v="2025-03-31T00:00:00"/>
    <d v="2025-03-31T00:00:00"/>
    <d v="2025-03-31T00:00:00"/>
    <x v="1"/>
    <x v="3"/>
    <m/>
    <m/>
    <x v="1"/>
    <n v="1"/>
    <n v="12"/>
    <d v="2025-04-16T00:00:00"/>
    <s v="N/A"/>
    <d v="2025-04-01T00:00:00"/>
    <s v="N/A"/>
    <s v="N/A"/>
    <s v="El informe se guarda en: 1.Comunicaciones/10. Informe SIN - Curva S"/>
  </r>
  <r>
    <n v="708"/>
    <s v="1-2025-013986"/>
    <s v="C-388 Entrega Informe Auditoria N°2 Parque Solar El Campano - Contrato PS 4620003413 - MIN MINAS"/>
    <s v="Compañía Colombiana de Consultores S.A.A"/>
    <s v="OTROS "/>
    <d v="2025-03-31T00:00:00"/>
    <d v="2025-03-31T00:00:00"/>
    <d v="2025-03-31T00:00:00"/>
    <x v="1"/>
    <x v="3"/>
    <m/>
    <m/>
    <x v="1"/>
    <n v="1"/>
    <n v="12"/>
    <d v="2025-04-16T00:00:00"/>
    <s v="N/A"/>
    <d v="2025-04-01T00:00:00"/>
    <s v="N/A"/>
    <s v="N/A"/>
    <s v="El informe se guarda en: 1.Comunicaciones/10. Informe SIN - Curva S"/>
  </r>
  <r>
    <n v="709"/>
    <s v="1-2025-014003"/>
    <s v="C-369 Entrega Informe Auditoria N°13 – Parque Eólico JK1 - Contrato Prestación de Servicios N° 4000005992_x0009_"/>
    <s v="Compañía Colombiana de Consultores S.A.A"/>
    <s v="OTROS "/>
    <d v="2025-03-31T00:00:00"/>
    <d v="2025-03-31T00:00:00"/>
    <d v="2025-03-31T00:00:00"/>
    <x v="1"/>
    <x v="3"/>
    <m/>
    <m/>
    <x v="1"/>
    <n v="1"/>
    <n v="12"/>
    <d v="2025-04-16T00:00:00"/>
    <s v="N/A"/>
    <d v="2025-04-01T00:00:00"/>
    <s v="N/A"/>
    <s v="N/A"/>
    <s v="El informe se guarda en: 1.Comunicaciones/10. Informe SIN - Curva S"/>
  </r>
  <r>
    <n v="710"/>
    <s v="1-2025-014006"/>
    <s v="Entrega Informe No 2 – corte 31 de diciembre de 2024 del proyecto solar FLOREO"/>
    <s v="USAENE"/>
    <s v="OTROS "/>
    <d v="2025-03-31T00:00:00"/>
    <d v="2025-03-31T00:00:00"/>
    <d v="2025-03-31T00:00:00"/>
    <x v="1"/>
    <x v="3"/>
    <m/>
    <m/>
    <x v="1"/>
    <n v="1"/>
    <n v="12"/>
    <d v="2025-04-16T00:00:00"/>
    <s v="N/A"/>
    <d v="2025-04-01T00:00:00"/>
    <s v="N/A"/>
    <s v="N/A"/>
    <s v="El informe se guarda en: 1.Comunicaciones/10. Informe SIN - Curva S"/>
  </r>
  <r>
    <n v="711"/>
    <s v="_x0009__x000a_1-2025-014007"/>
    <s v="Entrega Informe No 2 – corte 31 de diciembre de 2024 del proyecto solar FLOREO"/>
    <s v="USAENE"/>
    <s v="OTROS "/>
    <d v="2025-03-31T00:00:00"/>
    <d v="2025-03-31T00:00:00"/>
    <d v="2025-03-31T00:00:00"/>
    <x v="1"/>
    <x v="3"/>
    <m/>
    <m/>
    <x v="1"/>
    <n v="1"/>
    <n v="12"/>
    <d v="2025-04-16T00:00:00"/>
    <s v="N/A"/>
    <d v="2025-04-01T00:00:00"/>
    <s v="N/A"/>
    <s v="N/A"/>
    <s v="El informe se guarda en: 1.Comunicaciones/10. Informe SIN - Curva S"/>
  </r>
  <r>
    <n v="712"/>
    <s v="1-2025-014008"/>
    <s v="Entrega Informe No 2 – corte 31 de diciembre de 2024 del proyecto solar PRIMAVERA"/>
    <s v="USAENE"/>
    <s v="OTROS "/>
    <d v="2025-03-31T00:00:00"/>
    <d v="2025-03-31T00:00:00"/>
    <d v="2025-03-31T00:00:00"/>
    <x v="1"/>
    <x v="3"/>
    <m/>
    <m/>
    <x v="1"/>
    <n v="1"/>
    <n v="12"/>
    <d v="2025-04-16T00:00:00"/>
    <s v="N/A"/>
    <d v="2025-04-01T00:00:00"/>
    <s v="N/A"/>
    <s v="N/A"/>
    <s v="El informe se guarda en: 1.Comunicaciones/10. Informe SIN - Curva S"/>
  </r>
  <r>
    <n v="713"/>
    <s v="_x0009__x000a_1-2025-014013"/>
    <s v="Entrega Informe No 2 – corte 31 de diciembre de 2024 del proyecto solar TAMARINO."/>
    <s v="USAENE"/>
    <s v="OTROS "/>
    <d v="2025-03-31T00:00:00"/>
    <d v="2025-03-31T00:00:00"/>
    <d v="2025-03-31T00:00:00"/>
    <x v="1"/>
    <x v="3"/>
    <m/>
    <m/>
    <x v="1"/>
    <n v="1"/>
    <n v="12"/>
    <d v="2025-04-16T00:00:00"/>
    <s v="N/A"/>
    <d v="2025-04-01T00:00:00"/>
    <s v="N/A"/>
    <s v="N/A"/>
    <s v="El informe se guarda en: 1.Comunicaciones/10. Informe SIN - Curva S"/>
  </r>
  <r>
    <n v="714"/>
    <s v="_x0009__x000a_1-2025-014036"/>
    <s v="Entrega Informe No 2 – corte 31 de diciembre de 2024 del proyecto solar MELGAR."/>
    <s v="USAENE"/>
    <s v="OTROS "/>
    <d v="2025-03-31T00:00:00"/>
    <d v="2025-03-31T00:00:00"/>
    <d v="2025-03-31T00:00:00"/>
    <x v="1"/>
    <x v="3"/>
    <m/>
    <m/>
    <x v="1"/>
    <n v="1"/>
    <n v="12"/>
    <d v="2025-04-16T00:00:00"/>
    <s v="N/A"/>
    <d v="2025-04-01T00:00:00"/>
    <s v="N/A"/>
    <s v="N/A"/>
    <s v="El informe se guarda en: 1.Comunicaciones/10. Informe SIN - Curva S"/>
  </r>
  <r>
    <n v="715"/>
    <s v="1-2025-014040"/>
    <s v="Asunto: Entrega Informe No 2 – corte 31 de diciembre de 2024 del proyecto solar VILLAVIEJA."/>
    <s v="USAENE"/>
    <s v="OTROS "/>
    <d v="2025-03-31T00:00:00"/>
    <d v="2025-03-31T00:00:00"/>
    <d v="2025-03-31T00:00:00"/>
    <x v="1"/>
    <x v="3"/>
    <m/>
    <m/>
    <x v="1"/>
    <n v="1"/>
    <n v="12"/>
    <d v="2025-04-16T00:00:00"/>
    <s v="N/A"/>
    <d v="2025-04-01T00:00:00"/>
    <s v="N/A"/>
    <s v="N/A"/>
    <s v="El informe se guarda en: 1.Comunicaciones/10. Informe SIN - Curva S"/>
  </r>
  <r>
    <n v="716"/>
    <s v="1-2025-014038"/>
    <s v="Asunto: Entrega Informe No 2 – corte 31 de diciembre de 2024 del proyecto solar TESALIA."/>
    <s v="USAENE"/>
    <s v="OTROS "/>
    <d v="2025-03-31T00:00:00"/>
    <d v="2025-03-31T00:00:00"/>
    <d v="2025-03-31T00:00:00"/>
    <x v="1"/>
    <x v="3"/>
    <m/>
    <m/>
    <x v="1"/>
    <n v="1"/>
    <n v="12"/>
    <d v="2025-04-16T00:00:00"/>
    <s v="N/A"/>
    <d v="2025-04-01T00:00:00"/>
    <s v="N/A"/>
    <s v="N/A"/>
    <s v="El informe se guarda en: 1.Comunicaciones/10. Informe SIN - Curva S"/>
  </r>
  <r>
    <n v="717"/>
    <s v="1-2025-013947"/>
    <s v="Remisión del radicado 20256630291112 -  mediante el cual el señor Christyan Martínez O. del Consorcio Luxpower 2022 - 2050, comunica lo siguiente en aspectos de energía: “…En representación de nuestro grupo de inversionistas y aliados estratégicos, presentamos una propuesta de financiamiento por USD 20.000_x000a_millones a largo plazo orientada a consolidar la soberanía energética y digital  de Colombia mediante una inversión integral en energías renovables, inteligencia artificial cuántica, ecosistemas de información y ciberseguridad."/>
    <s v=" Departamento Nacional de Planeación - Dnp"/>
    <s v="DP"/>
    <d v="2025-03-31T00:00:00"/>
    <d v="2025-03-31T00:00:00"/>
    <d v="2025-03-31T00:00:00"/>
    <x v="1"/>
    <x v="0"/>
    <m/>
    <m/>
    <x v="0"/>
    <n v="1"/>
    <n v="12"/>
    <d v="2025-04-16T00:00:00"/>
    <s v="N/A"/>
    <d v="2025-04-01T00:00:00"/>
    <s v="N/A"/>
    <s v="N/A"/>
    <s v="se asigna a OARE"/>
  </r>
  <r>
    <n v="718"/>
    <s v="_x0009__x000a_1-2025-014010"/>
    <s v="Copia - Traslado OFI25-00057732 - suscrita por  ROSA MARIA PARDO DE CAMACHO, en la que solicita “(…) al no tener los recursos para contratar los servicios de energía colocamos una tutela en el Juzgado de Bolívar Santander, donde nos concedieron el derecho favorable el pasado 30 de Agosto de 2021 (...) ingresarme a un programa que me beneficio  del programa de los paneles solares (...) UNA AYUDA DE MEJORAMIENTO DE VIVIENDA (…)”"/>
    <s v="Presidencia de la Republica"/>
    <s v="DP"/>
    <d v="2025-03-31T00:00:00"/>
    <d v="2025-03-31T00:00:00"/>
    <d v="2025-03-31T00:00:00"/>
    <x v="1"/>
    <x v="13"/>
    <s v="David Andrés Grajales Marín"/>
    <s v="Eulogio Solarte"/>
    <x v="0"/>
    <n v="3"/>
    <n v="12"/>
    <d v="2025-04-16T00:00:00"/>
    <s v="_x0009__x000a_2-2025-011743"/>
    <d v="2025-04-03T00:00:00"/>
    <s v="_x0009__x000a_2-2025-011743 Alacaldía de Bólivar Santander"/>
    <d v="2025-04-03T00:00:00"/>
    <m/>
  </r>
  <r>
    <n v="719"/>
    <s v="_x0009__x000a_1-2025-014019"/>
    <s v="Copia - PRespecto de las bondades de revisar, nuevamente, la alternativa propuesta para el Contrato de Operación por VATIA S.A.S ESP y UTEN en la Oferta Vinculante del día 4 de febrero de 2025 y que fue rechazada mediante comunicación CD-2025-2539."/>
    <s v="Unión De Trabajadores De La Industria Energética Nacional Y De Servicios Públicos"/>
    <s v="DP"/>
    <d v="2025-03-31T00:00:00"/>
    <d v="2025-03-31T00:00:00"/>
    <d v="2025-03-31T00:00:00"/>
    <x v="1"/>
    <x v="0"/>
    <m/>
    <m/>
    <x v="0"/>
    <n v="2"/>
    <n v="12"/>
    <d v="2025-04-16T00:00:00"/>
    <s v="N/A"/>
    <d v="2025-04-02T00:00:00"/>
    <s v="N/A"/>
    <s v="N/A"/>
    <s v="Se asigna a Secreatria General"/>
  </r>
  <r>
    <n v="720"/>
    <s v="1-2025-014024"/>
    <s v="olicitud de flexibilización de inversiones conforme al artículo 236 de la Ley 2294 de 2023 y la Resolución CREG 101 050 de 2024."/>
    <s v="Air-E"/>
    <s v="DP"/>
    <d v="2025-03-31T00:00:00"/>
    <d v="2025-03-31T00:00:00"/>
    <d v="2025-03-31T00:00:00"/>
    <x v="1"/>
    <x v="0"/>
    <m/>
    <m/>
    <x v="0"/>
    <n v="1"/>
    <n v="12"/>
    <d v="2025-04-16T00:00:00"/>
    <s v="N/A"/>
    <d v="2025-04-01T00:00:00"/>
    <s v="N/A"/>
    <s v="N/A"/>
    <s v="se asigna a OARE"/>
  </r>
  <r>
    <n v="721"/>
    <s v="_x0009__x000a_1-2025-014030"/>
    <s v="Copia - Respuesta a la petición recibida con radicado FENOGE No. 20252600010242 del 19 de marzo de 2025, con asunto “Solicitud de información proyecto Eco Escuelas: Un futuro brillante"/>
    <s v="Fondo de Energías No Convencionales y Gestión Eficiente de la Energía - FENOGE"/>
    <s v="DP"/>
    <d v="2025-03-31T00:00:00"/>
    <d v="2025-03-31T00:00:00"/>
    <d v="2025-03-31T00:00:00"/>
    <x v="1"/>
    <x v="0"/>
    <m/>
    <m/>
    <x v="0"/>
    <n v="1"/>
    <n v="12"/>
    <d v="2025-04-16T00:00:00"/>
    <s v="N/A"/>
    <d v="2025-04-01T00:00:00"/>
    <s v="N/A"/>
    <s v="N/A"/>
    <s v="se asigna a la DEE al Grupo de Comunidades Energéticas."/>
  </r>
  <r>
    <n v="722"/>
    <s v="1-2025-014033"/>
    <s v="Autorización para l generación de energía en el relleno sanitario de Doña Juana"/>
    <s v="Yuri viviana Vidal"/>
    <s v="DP"/>
    <d v="2025-03-31T00:00:00"/>
    <d v="2025-03-31T00:00:00"/>
    <d v="2025-03-31T00:00:00"/>
    <x v="1"/>
    <x v="13"/>
    <s v="David Andrés Grajales Marín"/>
    <s v="Eulogio Solarte"/>
    <x v="0"/>
    <n v="2"/>
    <n v="12"/>
    <d v="2025-04-16T00:00:00"/>
    <s v="2-2025-011576"/>
    <d v="2025-04-02T00:00:00"/>
    <s v="2-2025-011576 UPME"/>
    <d v="2025-04-02T00:00:00"/>
    <m/>
  </r>
  <r>
    <n v="723"/>
    <s v="1-2025-014162"/>
    <s v="C-388 Entrega Informe Auditoria N°2 Parque Solar La Virginia - Contrato PS 4620003413 - MIN MINAS"/>
    <s v="Compañía Colombiana de Consultores S.A.A"/>
    <s v="OTROS "/>
    <d v="2025-03-31T00:00:00"/>
    <d v="2025-03-31T00:00:00"/>
    <d v="2025-03-31T00:00:00"/>
    <x v="1"/>
    <x v="3"/>
    <m/>
    <m/>
    <x v="1"/>
    <n v="1"/>
    <n v="12"/>
    <d v="2025-04-16T00:00:00"/>
    <s v="N/A"/>
    <d v="2025-04-01T00:00:00"/>
    <s v="N/A"/>
    <s v="N/A"/>
    <s v="El informe se guarda en: 1.Comunicaciones/10. Informe SIN - Curva S"/>
  </r>
  <r>
    <n v="724"/>
    <s v="_x0009__x000a_1-2025-014169"/>
    <s v="0757901-MINMINAS-050-25 - BARZALOSA - Auditoría Curva S - INFORME 2"/>
    <s v="Ingenieros Consultores Ingetec"/>
    <s v="OTROS "/>
    <d v="2025-03-31T00:00:00"/>
    <d v="2025-03-31T00:00:00"/>
    <d v="2025-03-31T00:00:00"/>
    <x v="1"/>
    <x v="3"/>
    <m/>
    <m/>
    <x v="1"/>
    <n v="1"/>
    <n v="12"/>
    <d v="2025-04-16T00:00:00"/>
    <s v="N/A"/>
    <d v="2025-04-01T00:00:00"/>
    <s v="N/A"/>
    <s v="N/A"/>
    <s v="El informe se guarda en: 1.Comunicaciones/10. Informe SIN - Curva S"/>
  </r>
  <r>
    <n v="725"/>
    <s v="1-2025-014175"/>
    <s v="C-388 Entrega Informe Auditoria N°2 Parque Solar Chinú - Contrato PS 4620003413 - MIN MINAS"/>
    <s v="Compañía Colombiana de Consultores S.A.A"/>
    <s v="OTROS "/>
    <d v="2025-03-31T00:00:00"/>
    <d v="2025-03-31T00:00:00"/>
    <d v="2025-03-31T00:00:00"/>
    <x v="1"/>
    <x v="3"/>
    <m/>
    <m/>
    <x v="1"/>
    <n v="1"/>
    <n v="12"/>
    <d v="2025-04-16T00:00:00"/>
    <s v="N/A"/>
    <d v="2025-04-01T00:00:00"/>
    <s v="N/A"/>
    <s v="N/A"/>
    <s v="El informe se guarda en: 1.Comunicaciones/10. Informe SIN - Curva S"/>
  </r>
  <r>
    <n v="726"/>
    <s v="1-2025-013882"/>
    <s v="Respuesta a comunicación 01-STO-005977-E-2025 y consecutivo de origen 2-2025-007067(06-DZN-007832-S-2025)"/>
    <s v=" Electrificadora del Huila S.A. E.S.P. - Electrohuila"/>
    <s v="DP"/>
    <d v="2025-03-31T00:00:00"/>
    <d v="2025-03-31T00:00:00"/>
    <d v="2025-03-31T00:00:00"/>
    <x v="1"/>
    <x v="25"/>
    <m/>
    <m/>
    <x v="0"/>
    <n v="2"/>
    <n v="12"/>
    <d v="2025-04-16T00:00:00"/>
    <s v="2-2025-011571"/>
    <d v="2025-04-02T00:00:00"/>
    <s v="N/A"/>
    <s v="N/A"/>
    <s v="Salida con Rad. No. 2-2025-011571 de fecha 02-04-2025"/>
  </r>
  <r>
    <n v="727"/>
    <s v="1-2025-013495"/>
    <s v="Respuesta peticion informacion, radicado bajo numero inreto CR25-3084"/>
    <s v="Curaduría Urbana No.2 de Bucaramanga"/>
    <s v="DP"/>
    <d v="2025-03-27T00:00:00"/>
    <d v="2025-03-27T00:00:00"/>
    <d v="2025-03-31T00:00:00"/>
    <x v="1"/>
    <x v="0"/>
    <m/>
    <m/>
    <x v="0"/>
    <n v="5"/>
    <n v="12"/>
    <d v="2025-04-14T00:00:00"/>
    <s v="N/A"/>
    <d v="2025-04-01T00:00:00"/>
    <s v="N/A"/>
    <s v="N/A"/>
    <s v="Se reasigno al área de Reglamento"/>
  </r>
  <r>
    <n v="728"/>
    <s v="1-2024-056446"/>
    <s v="Radicación de proyecto Energía limpia para la vida"/>
    <s v="Resguardo Indígena Zenu"/>
    <s v="DP"/>
    <d v="2024-12-19T00:00:00"/>
    <d v="2025-04-01T00:00:00"/>
    <d v="2025-04-01T00:00:00"/>
    <x v="1"/>
    <x v="0"/>
    <m/>
    <m/>
    <x v="0"/>
    <n v="16"/>
    <n v="12"/>
    <d v="2025-01-09T00:00:00"/>
    <s v="N/A"/>
    <d v="2025-01-04T00:00:00"/>
    <s v="N/A"/>
    <s v="N/A"/>
    <s v="se asigna al despacho a la DEE Por favor asignar al Grupo de comunidades Energéticas, ya que del despacho del Ministro indican que no fue cerrado por la contratista María Fernanda Moncayo Pastas, es importante indicar que este radicado había sido asignado a ese grupo el 24 de diciembre del 2024 para su trámite respectivo."/>
  </r>
  <r>
    <n v="729"/>
    <s v="1-2025-010681"/>
    <s v="Solicitud reunión virtual"/>
    <s v="Energizar S.A.S"/>
    <s v="DP"/>
    <d v="2025-03-11T00:00:00"/>
    <d v="2025-03-31T00:00:00"/>
    <d v="2025-04-01T00:00:00"/>
    <x v="1"/>
    <x v="0"/>
    <m/>
    <m/>
    <x v="0"/>
    <n v="22"/>
    <n v="12"/>
    <d v="2025-03-27T00:00:00"/>
    <s v="N/A"/>
    <d v="2025-04-02T00:00:00"/>
    <s v="N/A"/>
    <s v="N/A"/>
    <s v="se asigna al Grupo de Downstream"/>
  </r>
  <r>
    <n v="730"/>
    <s v="1-2025-013997"/>
    <s v="PROPUESTA DE PRÓRROGA DEL CONTRATO DE OPERACIÓN CONJUNTA UTEN – VATIA SA ESP"/>
    <s v="Unión De Trabajadores De La Industria Energética Nacional Y De Servicios Públicos"/>
    <s v="DP"/>
    <d v="2025-03-31T00:00:00"/>
    <d v="2025-04-01T00:00:00"/>
    <d v="2025-04-01T00:00:00"/>
    <x v="1"/>
    <x v="0"/>
    <m/>
    <m/>
    <x v="0"/>
    <n v="2"/>
    <n v="12"/>
    <d v="2025-04-16T00:00:00"/>
    <s v="N/A"/>
    <d v="2025-04-02T00:00:00"/>
    <s v="N/A"/>
    <s v="N/A"/>
    <s v="se asigna a Secretaria General"/>
  </r>
  <r>
    <n v="731"/>
    <s v="1-2025-013991"/>
    <s v="Propuesta De Prórroga Del Contrato De Operación Conjunta Uten – Vatia Sa Esp"/>
    <s v="Unión De Trabajadores De La Industria Energética Nacional Y De Servicios Públicos"/>
    <s v="DP"/>
    <d v="2025-03-31T00:00:00"/>
    <d v="2025-04-01T00:00:00"/>
    <d v="2025-04-01T00:00:00"/>
    <x v="1"/>
    <x v="0"/>
    <m/>
    <m/>
    <x v="0"/>
    <n v="2"/>
    <n v="12"/>
    <d v="2025-04-16T00:00:00"/>
    <s v="N/A"/>
    <d v="2025-04-02T00:00:00"/>
    <s v="N/A"/>
    <s v="N/A"/>
    <s v="se asigna a Secretaria General"/>
  </r>
  <r>
    <n v="732"/>
    <s v="1-2025-013740"/>
    <s v="Traslado OFI25-00056744 / GFPU - ."/>
    <s v="Presidencia de la Republica"/>
    <s v="DP"/>
    <d v="2025-03-28T00:00:00"/>
    <d v="2025-03-31T00:00:00"/>
    <d v="2025-04-01T00:00:00"/>
    <x v="1"/>
    <x v="0"/>
    <m/>
    <m/>
    <x v="0"/>
    <n v="4"/>
    <n v="12"/>
    <d v="2025-04-15T00:00:00"/>
    <s v="N/A"/>
    <d v="2025-04-01T00:00:00"/>
    <s v="N/A"/>
    <s v="N/A"/>
    <s v="SE ASIGNA A OARE"/>
  </r>
  <r>
    <n v="733"/>
    <s v="1-2025-013783"/>
    <s v="Traslado OFI25-00058013 / GFPU - .Remitimos para su conocimiento y fines pertinentes la comunicación suscrita por el señor JAIME ALVARADO IGLESIAS Y DEMÁS FIRMANTES, en la que remiten: “(…) Además le agradezco señor presidente que nos tenga en cuenta en un proyecto de 563 familias para las comunidades energéticas en nuestro municipio, el cual fue presentado al ministerio de minas y energia el año pasado y conociendo su buena fe, nos ayude asacar adelante (…)"/>
    <s v="Presidencia de la Republica"/>
    <s v="DP"/>
    <d v="2025-03-28T00:00:00"/>
    <d v="2025-03-31T00:00:00"/>
    <d v="2025-04-01T00:00:00"/>
    <x v="1"/>
    <x v="0"/>
    <m/>
    <m/>
    <x v="0"/>
    <n v="7"/>
    <n v="12"/>
    <d v="2025-04-15T00:00:00"/>
    <s v="N/A"/>
    <d v="2025-04-04T00:00:00"/>
    <s v="N/A"/>
    <s v="N/A"/>
    <s v="se asigna a DEE al Grupo de Comunidades Energéticas"/>
  </r>
  <r>
    <n v="734"/>
    <s v="1-2025-013887"/>
    <s v="0757901-MINMINAS-045-25 - DOÑA JUANA I - Auditoría Curva S - INFORME 2"/>
    <s v="Ingenieros Consultores Ingetec"/>
    <s v="DP"/>
    <d v="2025-03-31T00:00:00"/>
    <d v="2025-03-31T00:00:00"/>
    <d v="2025-04-01T00:00:00"/>
    <x v="1"/>
    <x v="3"/>
    <m/>
    <m/>
    <x v="1"/>
    <n v="3"/>
    <n v="12"/>
    <d v="2025-04-16T00:00:00"/>
    <s v="N/A"/>
    <d v="2025-04-03T00:00:00"/>
    <s v="N/A"/>
    <s v="N/A"/>
    <m/>
  </r>
  <r>
    <n v="735"/>
    <s v="1-2025-013930"/>
    <s v="Entrega Informe No 2 – corte 31 de diciembre de 2024 del proyecto solar SHANGRI-LA"/>
    <s v="USAENE"/>
    <s v="DP"/>
    <d v="2025-03-31T00:00:00"/>
    <d v="2025-03-31T00:00:00"/>
    <d v="2025-04-01T00:00:00"/>
    <x v="1"/>
    <x v="19"/>
    <m/>
    <m/>
    <x v="1"/>
    <n v="1"/>
    <n v="12"/>
    <d v="2025-04-16T00:00:00"/>
    <s v="N/A"/>
    <d v="2025-04-01T00:00:00"/>
    <s v="N/A"/>
    <s v="N/A"/>
    <s v="El informe se guarda en: 1.Comunicaciones/10. Informe SIN - Curva S"/>
  </r>
  <r>
    <n v="736"/>
    <s v="1-2025-013931"/>
    <s v="Reclamo Y Denuncia Pública Por Abuso De Posición Dominante - Vulneración Del Debido Proceso Constitucional - Respuesta Extemporánea Consecutivo 202570194938"/>
    <s v="william antonio beltran urueta"/>
    <s v="DP"/>
    <d v="2025-03-31T00:00:00"/>
    <d v="2025-03-31T00:00:00"/>
    <d v="2025-04-01T00:00:00"/>
    <x v="1"/>
    <x v="20"/>
    <s v="David Andrés Grajales Marín"/>
    <s v="Eulogio Solarte"/>
    <x v="0"/>
    <n v="2"/>
    <n v="12"/>
    <d v="2025-04-16T00:00:00"/>
    <s v="2-2025-011575"/>
    <d v="2025-04-02T00:00:00"/>
    <s v="2-2025-011575"/>
    <d v="2025-04-02T00:00:00"/>
    <s v="SE REALIZA TPC Y SE COPIA AL PETICIONARIO"/>
  </r>
  <r>
    <n v="737"/>
    <s v="1-2025-013933"/>
    <s v="Asunto: Entrega Informe No 2 – corte 31 de diciembre de 2024 del proyecto solar LAS MARIAS."/>
    <s v="USAENE"/>
    <s v="DP"/>
    <d v="2025-03-31T00:00:00"/>
    <d v="2025-03-31T00:00:00"/>
    <d v="2025-04-01T00:00:00"/>
    <x v="1"/>
    <x v="19"/>
    <m/>
    <m/>
    <x v="1"/>
    <n v="3"/>
    <n v="12"/>
    <d v="2025-04-16T00:00:00"/>
    <s v="N/A"/>
    <d v="2025-04-03T00:00:00"/>
    <s v="N/A"/>
    <s v="N/A"/>
    <s v="El informe se guarda en: 1.Comunicaciones/10. Informe SIN - Curva S"/>
  </r>
  <r>
    <n v="738"/>
    <s v="1-2025-013971"/>
    <s v="Comentarios proyecto resolución MME cuyo objeto es: Expedir lineamientos transitorios para promover la permanencia de proyectos de generación"/>
    <s v="Codensa S.A. E.S.P - Enel"/>
    <s v="DP"/>
    <d v="2025-03-31T00:00:00"/>
    <d v="2025-03-31T00:00:00"/>
    <d v="2025-04-01T00:00:00"/>
    <x v="1"/>
    <x v="0"/>
    <m/>
    <m/>
    <x v="0"/>
    <n v="1"/>
    <n v="12"/>
    <d v="2025-04-16T00:00:00"/>
    <s v="N/A"/>
    <d v="2025-04-01T00:00:00"/>
    <s v="N/A"/>
    <s v="N/A"/>
    <s v="se asigno a la OARE"/>
  </r>
  <r>
    <n v="739"/>
    <s v="1-2025-013972"/>
    <s v="Asunto: Entrega Informe No 2 – corte 31 de diciembre de 2025 del proyecto solar ATLÁNTICO."/>
    <s v="USAENE"/>
    <s v="DP"/>
    <d v="2025-03-31T00:00:00"/>
    <d v="2025-03-31T00:00:00"/>
    <d v="2025-04-01T00:00:00"/>
    <x v="1"/>
    <x v="19"/>
    <m/>
    <m/>
    <x v="1"/>
    <n v="1"/>
    <n v="12"/>
    <d v="2025-04-16T00:00:00"/>
    <s v="N/A"/>
    <d v="2025-04-01T00:00:00"/>
    <s v="N/A"/>
    <s v="N/A"/>
    <s v="El informe se guarda en: 1.Comunicaciones/10. Informe SIN - Curva S"/>
  </r>
  <r>
    <n v="740"/>
    <s v="1-2025-013973"/>
    <s v="Acolgen | Comunicación A-071-28-03-2025 - Lineamientos para protección de la inversión de proyectos de Generación de Energía Eléctrica Asunto: Comentarios al Proyecto de Resolución"/>
    <s v="ACOLGEN"/>
    <s v="DP"/>
    <d v="2025-03-31T00:00:00"/>
    <d v="2025-03-31T00:00:00"/>
    <d v="2025-04-01T00:00:00"/>
    <x v="1"/>
    <x v="0"/>
    <m/>
    <m/>
    <x v="0"/>
    <n v="1"/>
    <n v="12"/>
    <d v="2025-04-16T00:00:00"/>
    <s v="N/A"/>
    <d v="2025-04-01T00:00:00"/>
    <s v="N/A"/>
    <s v="N/A"/>
    <s v="se asigno a la OARE"/>
  </r>
  <r>
    <n v="741"/>
    <s v="1-2025-013975_x000a_"/>
    <s v="Asunto: Entrega Informe No 2 – corte 31 de diciembre de 2024 del proyecto solar CIMITARRA."/>
    <s v="USAENE"/>
    <s v="DP"/>
    <d v="2025-03-31T00:00:00"/>
    <d v="2025-03-31T00:00:00"/>
    <d v="2025-04-01T00:00:00"/>
    <x v="1"/>
    <x v="23"/>
    <s v="Silvia Patricia Martinez Jimenez"/>
    <s v="Silvia Patricia Martinez Jimenez"/>
    <x v="1"/>
    <n v="1"/>
    <n v="12"/>
    <d v="2025-04-16T00:00:00"/>
    <s v="N/A"/>
    <d v="2025-04-01T00:00:00"/>
    <s v="N/A"/>
    <s v="N/A"/>
    <s v="El informe se guarda en: 1.Comunicaciones/10. Informe SIN - Curva S"/>
  </r>
  <r>
    <n v="742"/>
    <s v="1-2025-013976"/>
    <s v="Asunto: Entrega Informe No 2 – corte 31 de diciembre de 2024 del proyecto solar TESALIA."/>
    <s v="USAENE"/>
    <s v="DP"/>
    <d v="2025-03-31T00:00:00"/>
    <d v="2025-03-31T00:00:00"/>
    <d v="2025-04-01T00:00:00"/>
    <x v="1"/>
    <x v="23"/>
    <s v="Silvia Patricia Martinez Jimenez"/>
    <s v="María Fernanda Romero Maldonado"/>
    <x v="1"/>
    <n v="1"/>
    <n v="12"/>
    <d v="2025-04-16T00:00:00"/>
    <s v="N/A"/>
    <d v="2025-04-01T00:00:00"/>
    <s v="N/A"/>
    <s v="N/A"/>
    <s v="El informe se guarda en: 1.Comunicaciones/10. Informe SIN - Curva S"/>
  </r>
  <r>
    <n v="743"/>
    <s v="1-2025-013981"/>
    <s v="Asunto: Entrega Informe No 2 – corte 31 de diciembre de 2024 del proyecto solar CIMITARRA."/>
    <s v="USAENE"/>
    <s v="DP"/>
    <d v="2025-03-31T00:00:00"/>
    <d v="2025-03-31T00:00:00"/>
    <d v="2025-04-01T00:00:00"/>
    <x v="1"/>
    <x v="23"/>
    <s v="Silvia Patricia Martinez Jimenez"/>
    <s v="María Fernanda Romero Maldonado"/>
    <x v="1"/>
    <n v="1"/>
    <n v="12"/>
    <d v="2025-04-16T00:00:00"/>
    <s v="N/A"/>
    <d v="2025-04-01T00:00:00"/>
    <s v="N/A"/>
    <s v="N/A"/>
    <s v="El informe se guarda en: 1.Comunicaciones/10. Informe SIN - Curva S"/>
  </r>
  <r>
    <n v="744"/>
    <s v="1-2025-013982"/>
    <s v="Asunto: Entrega Informe No 2 – corte 31 de diciembre de 2024 del proyecto solar TOLIMA NORTE."/>
    <s v="USAENE"/>
    <s v="DP"/>
    <d v="2025-03-31T00:00:00"/>
    <d v="2025-03-31T00:00:00"/>
    <d v="2025-04-01T00:00:00"/>
    <x v="1"/>
    <x v="3"/>
    <m/>
    <m/>
    <x v="1"/>
    <n v="3"/>
    <n v="12"/>
    <d v="2025-04-16T00:00:00"/>
    <s v="N/A"/>
    <d v="2025-04-03T00:00:00"/>
    <s v="N/A"/>
    <s v="N/A"/>
    <s v="El informe se guarda en: 1.Comunicaciones/10. Informe SIN - Curva S"/>
  </r>
  <r>
    <n v="745"/>
    <s v="1-2025-014001"/>
    <s v="Solicitud consulta firma de planos - respecto a la habilitación de los Ingenieros Electrónicos"/>
    <s v="Luis Humberto Cardona"/>
    <s v="DP"/>
    <d v="2025-03-31T00:00:00"/>
    <d v="2025-03-31T00:00:00"/>
    <d v="2025-04-01T00:00:00"/>
    <x v="1"/>
    <x v="0"/>
    <m/>
    <m/>
    <x v="0"/>
    <n v="1"/>
    <n v="12"/>
    <d v="2025-04-16T00:00:00"/>
    <s v="N/A"/>
    <d v="2025-04-01T00:00:00"/>
    <s v="N/A"/>
    <s v="N/A"/>
    <s v="se asigno al grupo de Reglamentos "/>
  </r>
  <r>
    <n v="746"/>
    <s v="1-2025-014044"/>
    <s v="Derecho de petición Solicito información detallada sobre los programas gubernamentales vigentes relacionados con el apoyo financiero y/o incentivos tributarios para la instalación de paneles solares"/>
    <s v="Daniela Sofía López Ospina"/>
    <s v="DP"/>
    <d v="2025-03-31T00:00:00"/>
    <d v="2025-03-31T00:00:00"/>
    <d v="2025-04-01T00:00:00"/>
    <x v="1"/>
    <x v="0"/>
    <m/>
    <m/>
    <x v="0"/>
    <n v="1"/>
    <n v="12"/>
    <d v="2025-04-16T00:00:00"/>
    <s v="N/A"/>
    <d v="2025-04-01T00:00:00"/>
    <s v="N/A"/>
    <s v="N/A"/>
    <s v="se asigna a DEE al Grupo de Comunidades Energéticas"/>
  </r>
  <r>
    <n v="747"/>
    <s v="1-2025-014047"/>
    <s v="Solicitud agenda para socialización Evaluación Fondos FAZNI, FAER y PRONE"/>
    <s v="Departamento Nacional de Planeación"/>
    <s v="DP"/>
    <d v="2025-03-31T00:00:00"/>
    <d v="2025-03-31T00:00:00"/>
    <d v="2025-04-01T00:00:00"/>
    <x v="1"/>
    <x v="0"/>
    <m/>
    <m/>
    <x v="0"/>
    <n v="8"/>
    <n v="12"/>
    <d v="2025-04-16T00:00:00"/>
    <s v="N/A"/>
    <d v="2025-04-08T00:00:00"/>
    <s v="N/A"/>
    <s v="N/A"/>
    <s v="Se asigna al Director de Energia"/>
  </r>
  <r>
    <n v="748"/>
    <s v="1-2025-014076"/>
    <s v="REMISION PLIEGO SECTORIAL MINERO ENERGETICO FEDERACION DE TRABAJADORES ÚNETE"/>
    <s v="Jaime Sánchez"/>
    <s v="DP"/>
    <d v="2025-03-31T00:00:00"/>
    <d v="2025-03-31T00:00:00"/>
    <d v="2025-04-01T00:00:00"/>
    <x v="1"/>
    <x v="0"/>
    <s v="Silvia Patricia Martinez Jimenez"/>
    <m/>
    <x v="0"/>
    <n v="0"/>
    <n v="12"/>
    <d v="2025-04-16T00:00:00"/>
    <s v="N/A"/>
    <d v="2025-03-31T00:00:00"/>
    <s v="N/A"/>
    <s v="N/A"/>
    <s v="se asigno a formalizacion minera "/>
  </r>
  <r>
    <n v="749"/>
    <s v="1-2025-014085"/>
    <s v="Asunto: Entrega Informe No 2 – corte 31 de diciembre de 2024 del proyecto solar GUAYEPO III."/>
    <s v="USAENE"/>
    <s v="DP"/>
    <d v="2025-03-31T00:00:00"/>
    <d v="2025-03-31T00:00:00"/>
    <d v="2025-04-01T00:00:00"/>
    <x v="1"/>
    <x v="3"/>
    <m/>
    <m/>
    <x v="1"/>
    <n v="1"/>
    <n v="12"/>
    <d v="2025-04-16T00:00:00"/>
    <s v="N/A"/>
    <d v="2025-04-01T00:00:00"/>
    <s v="N/A"/>
    <s v="N/A"/>
    <s v="El informe se guarda en: 1.Comunicaciones/10. Informe SIN - Curva S"/>
  </r>
  <r>
    <n v="750"/>
    <s v="1-2025-014086"/>
    <s v="UPME: Se ha generado una Respuesta con No. 20251520047191"/>
    <s v="upme"/>
    <s v="DP"/>
    <d v="2025-03-31T00:00:00"/>
    <d v="2025-03-31T00:00:00"/>
    <d v="2025-04-01T00:00:00"/>
    <x v="1"/>
    <x v="15"/>
    <s v="David Andrés Grajales Marín"/>
    <s v="Farid Alejandro Tovar Aristizábal"/>
    <x v="0"/>
    <n v="11"/>
    <n v="15"/>
    <d v="2025-04-23T00:00:00"/>
    <s v="2-2025-012342"/>
    <d v="2025-04-11T00:00:00"/>
    <s v="2-2025-012342"/>
    <d v="2025-04-11T00:00:00"/>
    <s v="SE INICIARA TRÁMITE DE ACTO ADMINISTRATIVO"/>
  </r>
  <r>
    <n v="751"/>
    <s v="1-2025-014145"/>
    <s v="Contrato de Consultoría No. 157 de 2021 del IPSE. Radicado 20251330019172"/>
    <s v="IPSE"/>
    <s v="DP"/>
    <d v="2025-03-31T00:00:00"/>
    <d v="2025-04-01T00:00:00"/>
    <d v="2025-04-01T00:00:00"/>
    <x v="1"/>
    <x v="5"/>
    <m/>
    <m/>
    <x v="1"/>
    <n v="11"/>
    <n v="15"/>
    <d v="2025-04-23T00:00:00"/>
    <s v="N/A"/>
    <d v="2025-04-11T00:00:00"/>
    <s v="N/A"/>
    <s v="N/A"/>
    <s v=" respuesta del IPSE a peticionario, petición que traslado este Ministerio"/>
  </r>
  <r>
    <n v="752"/>
    <s v="1-2025-013909"/>
    <s v="ControlDoc - Correspondencia: Se le ha asignado un nuevo documento: 70166 (202514200000331) Respuesta a Radicado Orfeo IPSE 20251330018522 Solicitud de ajuste a costos del proyecto Obras por Impuestos"/>
    <s v="Instituto de Planificación y Promoción de Soluciones Energéticas para las Zonas No Interconectadas - IPSE"/>
    <s v="DP"/>
    <d v="2025-03-31T00:00:00"/>
    <d v="2025-04-02T00:00:00"/>
    <d v="2025-04-02T00:00:00"/>
    <x v="1"/>
    <x v="8"/>
    <m/>
    <s v="Martha Stephanny Barreto Mantilla"/>
    <x v="0"/>
    <n v="3"/>
    <n v="12"/>
    <d v="2025-04-16T00:00:00"/>
    <s v="3-2025-012627"/>
    <d v="2025-04-03T00:00:00"/>
    <s v="N/A"/>
    <s v="N/A"/>
    <m/>
  </r>
  <r>
    <n v="753"/>
    <s v="1-2025-014221"/>
    <s v="Copia-019752 - SSPD Seguimiento a gestión del Fondo Empresarial y compromisos AIR-E"/>
    <s v="Termocandelaria S.A.S. E.S.P."/>
    <s v="DP"/>
    <d v="2025-04-01T00:00:00"/>
    <d v="2025-04-01T00:00:00"/>
    <d v="2025-04-02T00:00:00"/>
    <x v="4"/>
    <x v="26"/>
    <s v="Juan Carlos Agreda Botina"/>
    <s v="Eulogio Solarte"/>
    <x v="0"/>
    <n v="29"/>
    <n v="15"/>
    <d v="2025-04-24T00:00:00"/>
    <s v="2-2025-014622"/>
    <d v="2025-04-30T00:00:00"/>
    <s v="2-2025-014617"/>
    <d v="2025-04-30T00:00:00"/>
    <m/>
  </r>
  <r>
    <n v="754"/>
    <s v="1-2025-014502"/>
    <s v="La inteligencia artificial consumirá el 5% de la electricidad en América Latina y el Caribe el año 2035"/>
    <s v=" Comunicacion Olade"/>
    <s v="OTROS "/>
    <d v="2025-04-01T00:00:00"/>
    <d v="2025-04-01T00:00:00"/>
    <d v="2025-04-02T00:00:00"/>
    <x v="4"/>
    <x v="26"/>
    <m/>
    <m/>
    <x v="1"/>
    <n v="20"/>
    <n v="15"/>
    <d v="2025-04-24T00:00:00"/>
    <s v="N/A"/>
    <d v="2025-04-21T00:00:00"/>
    <s v="N/A"/>
    <s v="N/A"/>
    <m/>
  </r>
  <r>
    <n v="755"/>
    <s v="1-2025-014508"/>
    <s v="Solicitud apoyo proyecto de energía_x0009_"/>
    <s v="Alonzo Ramon Carlier Mena"/>
    <s v="DP"/>
    <d v="2025-04-01T00:00:00"/>
    <d v="2025-04-01T00:00:00"/>
    <d v="2025-04-02T00:00:00"/>
    <x v="4"/>
    <x v="0"/>
    <m/>
    <m/>
    <x v="0"/>
    <n v="6"/>
    <n v="12"/>
    <d v="2025-04-21T00:00:00"/>
    <s v="N/A"/>
    <d v="2025-04-07T00:00:00"/>
    <s v="N/A"/>
    <s v="N/A"/>
    <s v="se asigna a comunidades "/>
  </r>
  <r>
    <n v="756"/>
    <s v="1-2025-014641"/>
    <s v="Propuesta de inversión estratégica para la modernización y expansión del sector energético colombiano_x0009_"/>
    <s v=" CONSORCIO LUXPOWER 2022"/>
    <s v="DP"/>
    <d v="2025-04-02T00:00:00"/>
    <d v="2025-04-02T00:00:00"/>
    <d v="2025-04-02T00:00:00"/>
    <x v="4"/>
    <x v="0"/>
    <m/>
    <m/>
    <x v="0"/>
    <n v="1"/>
    <n v="12"/>
    <d v="2025-04-22T00:00:00"/>
    <s v="N/A"/>
    <d v="2025-04-03T00:00:00"/>
    <s v="N/A"/>
    <s v="N/A"/>
    <s v="se asigno a la OARE"/>
  </r>
  <r>
    <n v="757"/>
    <s v="1-2025-013656"/>
    <s v="Citación mesas de negociación entre Enel Colombia S.A. ESP y CNE Oil &amp;amp; Gas S.A.S. Referencia: invitación a reunión dentro del marco de negociación directa de Acuerdos Operacionales de Coexistencia por superposición de áreas entre los proyectos “Parque Fotovoltaico Córdoba 1 (Chinú 350 MW)” y “Área de exploración Mangle SSJN-7” y los proyectos “Parque Fotovoltaico Córdoba 2 (Sahagún 400MW)” y el “Área de explotación y exploración VIM 21” "/>
    <s v="Enel Colombia S.A.S. ESP"/>
    <s v="OTROS "/>
    <d v="2025-03-28T00:00:00"/>
    <d v="2025-03-28T00:00:00"/>
    <d v="2025-04-02T00:00:00"/>
    <x v="4"/>
    <x v="15"/>
    <s v="David Andrés Grajales Marín"/>
    <s v="Farid Alejandro Tovar Aristizábal"/>
    <x v="0"/>
    <n v="11"/>
    <n v="12"/>
    <d v="2025-04-15T00:00:00"/>
    <s v="2-2025-012106"/>
    <d v="2025-04-08T00:00:00"/>
    <s v="2-2025-012106"/>
    <d v="2025-04-08T00:00:00"/>
    <s v="RESPUESTA TOTAL"/>
  </r>
  <r>
    <n v="758"/>
    <s v="_x0009__x000a_1-2025-013877"/>
    <s v="Derecho de petición – Solicitud de verificación y corrección de información inexacta y omisiones sobre avances en materia de transición energética justa en informe de la Acnudh – Organización de Naciones Unidas."/>
    <s v="Consejo Permanente Para La Transición Energética Justa"/>
    <s v="DP"/>
    <d v="2025-03-31T00:00:00"/>
    <d v="2025-04-01T00:00:00"/>
    <d v="2025-04-02T00:00:00"/>
    <x v="4"/>
    <x v="13"/>
    <s v="David Andrés Grajales Marín"/>
    <s v="Eulogio Solarte"/>
    <x v="0"/>
    <n v="8"/>
    <n v="12"/>
    <d v="2025-04-16T00:00:00"/>
    <s v="2-2025-012104"/>
    <d v="2025-04-08T00:00:00"/>
    <s v="N/A"/>
    <s v="N/A"/>
    <m/>
  </r>
  <r>
    <n v="759"/>
    <s v="_x0009__x000a_1-2025-014054"/>
    <s v="Nic 1005179 Usuaria LUZ MIRYAM RAMIREZ RAMIREZ – Referencia: Derecho de Petición Artículo 23 Constitución Nacional – Asunto: Permitir el acceso a la lectura del Medidor 00023108."/>
    <s v=" Asociación Defensora De Usuarios de los SSPP"/>
    <s v="DP"/>
    <d v="2025-03-31T00:00:00"/>
    <d v="2025-04-01T00:00:00"/>
    <d v="2025-04-02T00:00:00"/>
    <x v="4"/>
    <x v="20"/>
    <s v="David Andrés Grajales Marín"/>
    <s v="Eulogio Solarte"/>
    <x v="0"/>
    <n v="4"/>
    <n v="12"/>
    <d v="2025-04-16T00:00:00"/>
    <s v="2-2025-011805"/>
    <d v="2025-04-04T00:00:00"/>
    <s v="2-2025-011805"/>
    <d v="2025-04-04T00:00:00"/>
    <s v="SE REALIZA TPC Y SE COPIA AL PETICIONARIO"/>
  </r>
  <r>
    <n v="760"/>
    <s v="_x0009__x000a_1-2025-014079"/>
    <s v="C-369 Entrega Informe Auditoria N°14 – Parque Eólico BETA - Contrato Prestación de Servicios N° 4000005992 - MIN MINAS"/>
    <s v="Compañía Colombiana de Consultores S.A.A"/>
    <s v="OTROS "/>
    <d v="2025-03-31T00:00:00"/>
    <d v="2025-04-02T00:00:00"/>
    <d v="2025-04-02T00:00:00"/>
    <x v="4"/>
    <x v="19"/>
    <m/>
    <m/>
    <x v="1"/>
    <n v="3"/>
    <n v="12"/>
    <d v="2025-04-16T00:00:00"/>
    <s v="N/A"/>
    <d v="2025-04-03T00:00:00"/>
    <s v="N/A"/>
    <s v="N/A"/>
    <s v="El informe se guarda en: 1.Comunicaciones/10. Informe SIN - Curva S"/>
  </r>
  <r>
    <n v="761"/>
    <s v="1-2025-014136"/>
    <s v="C-388 Entrega Informe Auditoria N°2 Parque Solar Chinú - Contrato PS 4620003413 - DIR ENERGIA MIN MINAS"/>
    <s v="Compañía Colombiana de Consultores S.A."/>
    <s v="OTROS "/>
    <d v="2025-03-31T00:00:00"/>
    <d v="2025-04-02T00:00:00"/>
    <d v="2025-04-02T00:00:00"/>
    <x v="4"/>
    <x v="19"/>
    <m/>
    <m/>
    <x v="1"/>
    <n v="3"/>
    <n v="12"/>
    <d v="2025-04-16T00:00:00"/>
    <s v="N/A"/>
    <d v="2025-04-03T00:00:00"/>
    <s v="N/A"/>
    <s v="N/A"/>
    <s v="El informe se guarda en: 1.Comunicaciones/10. Informe SIN - Curva S"/>
  </r>
  <r>
    <n v="762"/>
    <s v="1-2025-014144"/>
    <s v="C-388 Entrega Informe Auditoria N°2 Parque Solar Sahagún - Contrato PS 4620003413 - MIN MINAS"/>
    <s v=" Compañía Colombiana de Consultores S.A.A"/>
    <s v="OTROS "/>
    <d v="2025-03-31T00:00:00"/>
    <d v="2025-04-02T00:00:00"/>
    <d v="2025-04-02T00:00:00"/>
    <x v="4"/>
    <x v="19"/>
    <m/>
    <m/>
    <x v="1"/>
    <n v="3"/>
    <n v="12"/>
    <d v="2025-04-16T00:00:00"/>
    <s v="N/A"/>
    <d v="2025-04-03T00:00:00"/>
    <s v="N/A"/>
    <s v="N/A"/>
    <s v="El informe se guarda en: 1.Comunicaciones/10. Informe SIN - Curva S"/>
  </r>
  <r>
    <n v="763"/>
    <s v="_x0009__x000a_1-2025-014168"/>
    <s v="C-388 Entrega Informe Auditoria N°2 Parque Solar Matimba I - Contrato PS 4620003413 - MIN MINAS"/>
    <s v=" Compañía Colombiana de Consultores S.A.A"/>
    <s v="OTROS "/>
    <d v="2025-03-31T00:00:00"/>
    <d v="2025-04-02T00:00:00"/>
    <d v="2025-04-02T00:00:00"/>
    <x v="4"/>
    <x v="19"/>
    <m/>
    <m/>
    <x v="1"/>
    <n v="3"/>
    <n v="12"/>
    <d v="2025-04-16T00:00:00"/>
    <s v="N/A"/>
    <d v="2025-04-03T00:00:00"/>
    <s v="N/A"/>
    <s v="N/A"/>
    <s v="El informe se guarda en: 1.Comunicaciones/10. Informe SIN - Curva S"/>
  </r>
  <r>
    <n v="764"/>
    <s v="1-2025-014228"/>
    <s v="KIT DE ENERGÍA SOLAR"/>
    <s v="Alberto Enrique Angulo Torres"/>
    <s v="DP"/>
    <d v="2025-04-01T00:00:00"/>
    <d v="2025-04-02T00:00:00"/>
    <d v="2025-04-02T00:00:00"/>
    <x v="4"/>
    <x v="0"/>
    <m/>
    <m/>
    <x v="0"/>
    <n v="2"/>
    <n v="12"/>
    <d v="2025-04-21T00:00:00"/>
    <s v="N/A"/>
    <d v="2025-04-03T00:00:00"/>
    <s v="N/A"/>
    <s v="N/A"/>
    <s v=" se asigna a comunidades energeticas"/>
  </r>
  <r>
    <n v="765"/>
    <s v="_x0009__x000a_1-2025-014229"/>
    <s v="C-388 Entrega Informe Auditoria N°2 Parque Solar La Paloma- Contrato PS 4620003413 - MIN MINAS"/>
    <s v=" Compañía Colombiana de Consultores S.A.A"/>
    <s v="OTROS "/>
    <d v="2025-04-01T00:00:00"/>
    <d v="2025-04-02T00:00:00"/>
    <d v="2025-04-02T00:00:00"/>
    <x v="4"/>
    <x v="19"/>
    <m/>
    <m/>
    <x v="1"/>
    <n v="2"/>
    <n v="12"/>
    <d v="2025-04-21T00:00:00"/>
    <s v="N/A"/>
    <d v="2025-04-03T00:00:00"/>
    <s v="N/A"/>
    <s v="N/A"/>
    <s v="El informe se guarda en: 1.Comunicaciones/10. Informe SIN - Curva S"/>
  </r>
  <r>
    <n v="766"/>
    <s v="_x0009__x000a_1-2025-014244"/>
    <s v="copia de comunicacion enviada a  CONSTANZA DIAZ Asunto: Respuesta a la solicitud de información relacionada con el “Interconexión Nordeste-Oriental (Chivor II - Aguaclara - Alcaraván _x000a_230 kV)”, recibida mediante radicado UPME No. 20251110037632 - referencia 1-2025-007563 y 2-2025-007016"/>
    <s v="Unidad de Planeación Minero Energética - UPME"/>
    <s v="DP"/>
    <d v="2025-04-01T00:00:00"/>
    <d v="2025-04-01T00:00:00"/>
    <d v="2025-04-02T00:00:00"/>
    <x v="4"/>
    <x v="3"/>
    <s v="David Andrés Grajales Marín"/>
    <s v="Eulogio Solarte"/>
    <x v="0"/>
    <n v="7"/>
    <n v="12"/>
    <d v="2025-04-21T00:00:00"/>
    <s v="2-2025-012114"/>
    <d v="2025-04-08T00:00:00"/>
    <s v="N/A"/>
    <s v="N/A"/>
    <m/>
  </r>
  <r>
    <n v="767"/>
    <s v="1-2025-014253"/>
    <s v="Solicitudes urgentes para la estabilidad energética de la región Caribe"/>
    <s v="Comité Intergremial del Atlántico"/>
    <s v="DP"/>
    <d v="2025-04-01T00:00:00"/>
    <d v="2025-04-01T00:00:00"/>
    <d v="2025-04-02T00:00:00"/>
    <x v="4"/>
    <x v="0"/>
    <m/>
    <m/>
    <x v="0"/>
    <n v="6"/>
    <n v="12"/>
    <d v="2025-04-21T00:00:00"/>
    <s v="N/A"/>
    <d v="2025-04-07T00:00:00"/>
    <s v="N/A"/>
    <s v="N/A"/>
    <s v="se asigna al  grupo de subsidios por ser los competentes para adelantar dicho tramite"/>
  </r>
  <r>
    <n v="768"/>
    <s v="_x0009__x000a_1-2025-014267"/>
    <s v="Traslado parcial del derecho de petición recibido mediante los Radicados UPME No. 20251100054912 y UPME No. 20251110055342 a Unidad de Planeación Minero-Energética (UPME) recibió la petición de información del señor Isaac Alfonso Devis Granados, relacionada con las consultas técnicas y normativas RETIE "/>
    <s v="Unidad de Planeación Minero Energética UPME"/>
    <s v="DP"/>
    <d v="2025-04-01T00:00:00"/>
    <d v="2025-04-01T00:00:00"/>
    <d v="2025-04-02T00:00:00"/>
    <x v="4"/>
    <x v="0"/>
    <m/>
    <m/>
    <x v="0"/>
    <n v="2"/>
    <n v="12"/>
    <d v="2025-04-21T00:00:00"/>
    <s v="N/A"/>
    <d v="2025-04-03T00:00:00"/>
    <s v="N/A"/>
    <s v="N/A"/>
    <s v="SE ASIGNA AL GRUPO DE REGLAMENTOS TECNICOS"/>
  </r>
  <r>
    <n v="769"/>
    <s v="_x0009__x000a_1-2025-014277"/>
    <s v="Informe cumplimiento de compromisos establecidos en el contrato de estabilidad jurídica No. EJ- 018 de 2010 suscrito entre Emgesa S.A. E.S.P. y el Ministerio de Minas y Energía por el año terminado al 31 de diciembre de 2024.  "/>
    <s v="Ernst &amp; Young Audit S.A.S."/>
    <s v="DP"/>
    <d v="2025-04-01T00:00:00"/>
    <d v="2025-04-01T00:00:00"/>
    <d v="2025-04-02T00:00:00"/>
    <x v="4"/>
    <x v="0"/>
    <m/>
    <m/>
    <x v="0"/>
    <n v="2"/>
    <n v="12"/>
    <d v="2025-04-21T00:00:00"/>
    <s v="N/A"/>
    <d v="2025-04-03T00:00:00"/>
    <s v="N/A"/>
    <s v="N/A"/>
    <s v="SE ASIGNA AL GRUPO DE SUPERVISION"/>
  </r>
  <r>
    <n v="770"/>
    <s v="_x0009__x000a_1-2025-014288"/>
    <s v="Referencia: Asunto: Auditoría al cumplimiento de la Curva “S” y del cronograma de construcción del proyecto Parque Solar PUERTA DE ORO Remisión del Segundo Informe de Auditoría "/>
    <s v=" Ingenieros Consultores Ingetec"/>
    <s v="DP"/>
    <d v="2025-04-01T00:00:00"/>
    <d v="2025-04-01T00:00:00"/>
    <d v="2025-04-02T00:00:00"/>
    <x v="4"/>
    <x v="19"/>
    <m/>
    <m/>
    <x v="1"/>
    <n v="2"/>
    <n v="12"/>
    <d v="2025-04-21T00:00:00"/>
    <s v="N/A"/>
    <d v="2025-04-03T00:00:00"/>
    <s v="N/A"/>
    <s v="N/A"/>
    <s v="El informe se guarda en: 1.Comunicaciones/10. Informe SIN - Curva S"/>
  </r>
  <r>
    <n v="771"/>
    <s v="_x0009__x000a_1-2025-014334"/>
    <s v="C-388 Entrega Informe Auditoria N°2 Parque Solar Matimba Il- Contrato PS 4620003413- MIN MINAS"/>
    <s v=" Compañía Colombiana de Consultores S.A.A"/>
    <s v="DP"/>
    <d v="2025-04-01T00:00:00"/>
    <d v="2025-04-02T00:00:00"/>
    <d v="2025-04-02T00:00:00"/>
    <x v="4"/>
    <x v="19"/>
    <m/>
    <m/>
    <x v="1"/>
    <n v="2"/>
    <n v="12"/>
    <d v="2025-04-21T00:00:00"/>
    <s v="N/A"/>
    <d v="2025-04-03T00:00:00"/>
    <s v="N/A"/>
    <s v="N/A"/>
    <s v="El informe se guarda en: 1.Comunicaciones/10. Informe SIN - Curva S"/>
  </r>
  <r>
    <n v="772"/>
    <s v="_x0009__x000a_1-2025-014381"/>
    <s v="Entrega Informe No 2 – corte 31 de diciembre de 2024 del proyecto solar SHANGRI-LA"/>
    <s v=" Compañía Colombiana de Consultores S.A.A"/>
    <s v="DP"/>
    <d v="2025-04-01T00:00:00"/>
    <d v="2025-04-02T00:00:00"/>
    <d v="2025-04-02T00:00:00"/>
    <x v="4"/>
    <x v="19"/>
    <m/>
    <m/>
    <x v="1"/>
    <n v="2"/>
    <n v="12"/>
    <d v="2025-04-21T00:00:00"/>
    <s v="N/A"/>
    <d v="2025-04-03T00:00:00"/>
    <s v="N/A"/>
    <s v="N/A"/>
    <s v="El informe se guarda en: 1.Comunicaciones/10. Informe SIN - Curva S"/>
  </r>
  <r>
    <n v="773"/>
    <s v="_x0009__x000a_1-2025-014387"/>
    <s v="Convocatoria al Puesta de Mando Unificado PMU, DEL departamento de Antioquia Municipio de Apartadó Con el fin de coordinar actividades que garanticen el normal desarrollo de la ELECCION ATÍPICA,"/>
    <s v="Dirección para la Democracia, la Participación Ciudadana y la Acción Comunal"/>
    <s v="OTROS "/>
    <d v="2025-04-01T00:00:00"/>
    <d v="2025-04-02T00:00:00"/>
    <d v="2025-04-02T00:00:00"/>
    <x v="4"/>
    <x v="22"/>
    <m/>
    <m/>
    <x v="1"/>
    <n v="20"/>
    <n v="15"/>
    <d v="2025-04-24T00:00:00"/>
    <s v="N/A"/>
    <d v="2025-04-21T00:00:00"/>
    <s v="N/A"/>
    <s v="N/A"/>
    <s v="Se archiva solicitud conforme a autorizacion de Martha Barreto  - se trata de una invitacion a participar en una mesa para la conformacion de una PMU la cual fue llevada a cabo el 6 de abril de 2024"/>
  </r>
  <r>
    <n v="774"/>
    <s v="_x0009__x000a_1-2025-014659"/>
    <s v="Traslado OFI25-00056751 De manera atenta, le remito la comunicación radicada en esta entidad, suscrita por el señor CARLOS ANDRES OCHOA ARRIETA, en la que, por hechos expuestos en el escrito, manifiesta: “(...) presentacion de proyecto energetico (...)”. "/>
    <s v="Presidencia de la Republica"/>
    <s v="DP"/>
    <d v="2025-04-02T00:00:00"/>
    <d v="2025-04-02T00:00:00"/>
    <d v="2025-04-02T00:00:00"/>
    <x v="4"/>
    <x v="0"/>
    <m/>
    <m/>
    <x v="0"/>
    <n v="13"/>
    <n v="15"/>
    <d v="2025-04-25T00:00:00"/>
    <s v="N/A"/>
    <d v="2025-04-15T00:00:00"/>
    <s v="N/A"/>
    <s v="N/A"/>
    <s v="Se asigna a Comunidades Energéticas"/>
  </r>
  <r>
    <n v="775"/>
    <s v="_x0009__x000a_1-2025-014732"/>
    <s v="COPIA RESPUESTA a Arlet Johanna Ruiz Radicado N° 000973357 del 27 de marzo de 2025 Radicado N° 000973419 del 27 de marzo de 2025 Cuenta N° 47437-0 - 1._x0009_“Solicito a usted señor Juez proteger el derecho al debido proceso en mi posición de ciudadana Arlet Johanna Ruiz Rodriguez y mi familia, toda vez que Enel Codensa Colombia SA ha despachado desfavorablemente mis solicitudes dirigidas a revisarlos motivos del aumento desproporcionado de la factura de energía eléctrica por concepto de Reconexión, Estados de Conexión y gastos de cobranza partir del periodo comprendido entre agosto de 2024 y febrero de 2025”"/>
    <s v="Arlet Johanna Ruiz"/>
    <s v="DP"/>
    <d v="2025-04-02T00:00:00"/>
    <d v="2025-04-02T00:00:00"/>
    <d v="2025-04-02T00:00:00"/>
    <x v="4"/>
    <x v="13"/>
    <s v="David Andrés Grajales Marín"/>
    <s v="Eulogio Solarte"/>
    <x v="0"/>
    <n v="6"/>
    <n v="12"/>
    <d v="2025-04-22T00:00:00"/>
    <s v="2-2025-012107"/>
    <d v="2025-04-08T00:00:00"/>
    <s v="2-2025-012107 SSPD"/>
    <d v="2025-04-08T00:00:00"/>
    <m/>
  </r>
  <r>
    <n v="776"/>
    <s v="_x0009__x000a_1-2025-014740"/>
    <s v="copia-Derecho Petición Proyecto de Energía Solar La Plata Bahía Málaga"/>
    <s v="Santiago Valencia Gonzalez"/>
    <s v="DP"/>
    <d v="2025-04-02T00:00:00"/>
    <d v="2025-04-02T00:00:00"/>
    <d v="2025-04-02T00:00:00"/>
    <x v="4"/>
    <x v="20"/>
    <s v="David Andrés Grajales Marín"/>
    <s v="Eulogio Solarte"/>
    <x v="0"/>
    <n v="2"/>
    <n v="12"/>
    <d v="2025-04-22T00:00:00"/>
    <s v="2-2025-011804"/>
    <d v="2025-04-04T00:00:00"/>
    <s v="2-2025-011804"/>
    <d v="2025-04-04T00:00:00"/>
    <s v="SE REALIZA TPC Y SE COPIA AL PETICIONARIO"/>
  </r>
  <r>
    <n v="777"/>
    <s v="1-2025-014786"/>
    <s v="Envío Del Proyecto – Implementación De Soluciones Energéticas Con Fuentes No Convencionales De Energía Para Usuarios En Zonas Rurales Del Municipio De Palmar De Varela Y Usiacuri En El Departamento De Atlantico"/>
    <s v="IPSE"/>
    <s v="OTROS "/>
    <d v="2025-04-02T00:00:00"/>
    <d v="2025-04-02T00:00:00"/>
    <d v="2025-04-02T00:00:00"/>
    <x v="4"/>
    <x v="5"/>
    <m/>
    <m/>
    <x v="1"/>
    <n v="55"/>
    <n v="15"/>
    <d v="2025-04-25T00:00:00"/>
    <s v="N/A"/>
    <d v="2025-05-27T00:00:00"/>
    <s v="N/A"/>
    <s v="N/A"/>
    <s v="Proyecto IPSE - FAZNI, revisado y se incluye para CAFAZNI 91"/>
  </r>
  <r>
    <n v="778"/>
    <s v="1-2025-014793"/>
    <s v="Envío Del Proyecto - Implementación De Soluciones Energéticas Con Fuentes No Convencionales De Energía Para Usuarios En Zonas Rurales Del Municipio De Arjona Y Villanueva En El Departamento De Bolívar"/>
    <s v="IPSE"/>
    <s v="OTROS "/>
    <d v="2025-04-02T00:00:00"/>
    <d v="2025-04-02T00:00:00"/>
    <d v="2025-04-02T00:00:00"/>
    <x v="4"/>
    <x v="5"/>
    <m/>
    <m/>
    <x v="1"/>
    <n v="55"/>
    <n v="15"/>
    <d v="2025-04-25T00:00:00"/>
    <s v="N/A"/>
    <d v="2025-05-27T00:00:00"/>
    <s v="N/A"/>
    <s v="N/A"/>
    <s v="Proyecto IPSE - FAZNI, revisado y se incluye para CAFAZNI 91"/>
  </r>
  <r>
    <n v="779"/>
    <s v="1-2025-014941"/>
    <s v="Alcance a Derecho de Petición – Verificación y corrección de información enviada a la ONU"/>
    <s v="Consejo Permanente Para La Transición Energética Justa"/>
    <s v="DP"/>
    <d v="2025-04-03T00:00:00"/>
    <d v="2025-04-03T00:00:00"/>
    <d v="2025-04-03T00:00:00"/>
    <x v="4"/>
    <x v="13"/>
    <s v="David Andrés Grajales Marín"/>
    <s v="Eulogio Solarte"/>
    <x v="0"/>
    <n v="5"/>
    <n v="12"/>
    <d v="2025-04-23T00:00:00"/>
    <s v="2-2025-012104"/>
    <d v="2025-04-08T00:00:00"/>
    <s v="N/A"/>
    <s v="N/A"/>
    <m/>
  </r>
  <r>
    <n v="780"/>
    <s v="1-2025-011923"/>
    <s v="Alcance a comunicado con radicado MME 1-2025-008883_x0009_"/>
    <s v="Empresa Distribuidora Del Pacifico S.A E.S.P"/>
    <s v="DP"/>
    <d v="2025-03-19T00:00:00"/>
    <d v="2025-04-02T00:00:00"/>
    <d v="2025-04-03T00:00:00"/>
    <x v="4"/>
    <x v="11"/>
    <m/>
    <m/>
    <x v="1"/>
    <n v="46"/>
    <n v="15"/>
    <d v="2025-04-09T00:00:00"/>
    <s v="N/A"/>
    <d v="2025-05-04T00:00:00"/>
    <s v="N/A"/>
    <s v="N/A"/>
    <m/>
  </r>
  <r>
    <n v="781"/>
    <s v="1-2025-006249"/>
    <s v="GENSA S.A. ESP. / ASUNTO: Situación frontera Comercial Riosucio Caucheras atendida por GENSA S.A. ESP."/>
    <s v="Gestión Energética S.A. E.S.P – GENSA S.A. E.S.P."/>
    <s v="DP"/>
    <d v="2025-02-13T00:00:00"/>
    <d v="2025-04-02T00:00:00"/>
    <d v="2025-04-03T00:00:00"/>
    <x v="4"/>
    <x v="0"/>
    <m/>
    <m/>
    <x v="0"/>
    <n v="50"/>
    <n v="12"/>
    <d v="2025-03-03T00:00:00"/>
    <s v="N/A"/>
    <d v="2025-04-04T00:00:00"/>
    <s v="N/A"/>
    <s v="N/A"/>
    <s v="SE ASIGN A GRUPO DE SUPERVISION"/>
  </r>
  <r>
    <n v="782"/>
    <s v="1-2025-014500"/>
    <s v="nuevos usuarios rurales conectados CEDENAR S.A. E.S.P. "/>
    <s v="CEDENAR S.A .E.S.P."/>
    <s v="DP"/>
    <d v="2025-04-01T00:00:00"/>
    <d v="2025-04-01T00:00:00"/>
    <d v="2025-04-01T00:00:00"/>
    <x v="4"/>
    <x v="16"/>
    <m/>
    <s v="Sebastián Ordoñez Muñoz"/>
    <x v="0"/>
    <n v="2"/>
    <n v="12"/>
    <d v="2025-04-21T00:00:00"/>
    <s v=" 2-2025-011741_x000a_"/>
    <d v="2025-04-03T00:00:00"/>
    <s v=" 2-2025-011741_x000a_"/>
    <d v="2025-04-03T00:00:00"/>
    <m/>
  </r>
  <r>
    <n v="783"/>
    <s v="_x0009__x000a_1-2025-012764"/>
    <s v="Derecho de petición solicitud de información predio identificado con matrícula inmobiliaria 050-0965414 y cédula catastral 30010181. "/>
    <s v="Nicolás Castaño Barjun - Gestión Predial Simple SAS"/>
    <s v="DP"/>
    <d v="2025-03-21T00:00:00"/>
    <d v="2025-04-04T00:00:00"/>
    <d v="2025-04-04T00:00:00"/>
    <x v="4"/>
    <x v="0"/>
    <m/>
    <m/>
    <x v="0"/>
    <n v="14"/>
    <n v="12"/>
    <d v="2025-04-08T00:00:00"/>
    <s v="N/A"/>
    <d v="2025-04-04T00:00:00"/>
    <s v="N/A"/>
    <s v="N/A"/>
    <s v="se asigna a la Direccion de formalizacion Minera"/>
  </r>
  <r>
    <n v="784"/>
    <s v="_x0009__x000a_1-2025-015152"/>
    <s v="Plantilla reporte usuarios rurales - marzo 2025"/>
    <s v="CEO - Compañía Energética de Occidente"/>
    <s v="OTROS "/>
    <d v="2025-04-04T00:00:00"/>
    <d v="2025-04-04T00:00:00"/>
    <d v="2025-04-04T00:00:00"/>
    <x v="4"/>
    <x v="16"/>
    <m/>
    <s v="Sebastián Ordoñez Muñoz"/>
    <x v="0"/>
    <n v="4"/>
    <n v="12"/>
    <d v="2025-04-24T00:00:00"/>
    <s v="2-2025-012105"/>
    <d v="2025-04-08T00:00:00"/>
    <s v="2-2025-012105"/>
    <d v="2025-04-08T00:00:00"/>
    <m/>
  </r>
  <r>
    <n v="785"/>
    <s v="_x0009__x000a_1-2025-015019"/>
    <s v="Asunto: EXT25-00046866 Remitimos para su conocimiento y fines pertinentes la comunicación suscrita por CARLOS RÍOS, en la que solicita “(…) tres temas de vital importancia: energía_x000a_geotérmica, paneles solares y tratamiento de agua in situ (…)”."/>
    <s v="Presidencia de la Republica"/>
    <s v="DP"/>
    <d v="2025-04-03T00:00:00"/>
    <d v="2025-04-04T00:00:00"/>
    <d v="2025-04-07T00:00:00"/>
    <x v="4"/>
    <x v="0"/>
    <m/>
    <m/>
    <x v="0"/>
    <n v="12"/>
    <n v="15"/>
    <d v="2025-04-28T00:00:00"/>
    <s v="N/A"/>
    <d v="2025-04-15T00:00:00"/>
    <s v="N/A"/>
    <s v="N/A"/>
    <s v="Se asigna a la OARE"/>
  </r>
  <r>
    <n v="786"/>
    <s v="3-2025-012731"/>
    <s v="Solicitud de información Auditoria al Programa de Normalización de Redes Eléctricas - PRONE"/>
    <s v="Oficina de Control Interno"/>
    <s v="OTROS "/>
    <d v="2025-04-04T00:00:00"/>
    <d v="2025-04-04T00:00:00"/>
    <d v="2025-04-04T00:00:00"/>
    <x v="4"/>
    <x v="0"/>
    <m/>
    <m/>
    <x v="0"/>
    <n v="0"/>
    <n v="12"/>
    <d v="2025-04-24T00:00:00"/>
    <s v="N/A"/>
    <d v="2025-04-04T00:00:00"/>
    <s v="N/A"/>
    <s v="N/A"/>
    <s v="SE ASIGNA A SUPERVISION"/>
  </r>
  <r>
    <n v="787"/>
    <s v="_x0009__x000a_1-2025-014009"/>
    <s v="Solicitud para acceder al programa de energías limpias, que el gobierno de nuestro compañero Squimax Gustavo Petro Urrego y Francia Márquez"/>
    <s v="Comunidad Indígena Étnia Pijao La Magdalena “Ti Guacayó"/>
    <s v="DP"/>
    <d v="2025-03-31T00:00:00"/>
    <d v="2025-04-04T00:00:00"/>
    <d v="2025-04-04T00:00:00"/>
    <x v="4"/>
    <x v="0"/>
    <m/>
    <m/>
    <x v="0"/>
    <n v="7"/>
    <n v="12"/>
    <d v="2025-04-16T00:00:00"/>
    <s v="N/A"/>
    <d v="2025-04-07T00:00:00"/>
    <s v="N/A"/>
    <s v="N/A"/>
    <s v="Se asigna a la DEE a  Comunidades Energéticas"/>
  </r>
  <r>
    <n v="788"/>
    <s v="_x0009__x000a_1-2025-014328"/>
    <s v="NIC 2346077 En cumplimiento del ACUERDO del 27 de enero de 2025, se anexa soporte de pago de fecha 31 de marzo de 2023 por $471.690 pesos, los próximos pagos si quedaran confirmados en el sistema"/>
    <s v="Johny Alfonso Romero Rocha"/>
    <s v="DP"/>
    <d v="2025-04-01T00:00:00"/>
    <d v="2025-04-01T00:00:00"/>
    <d v="2025-04-04T00:00:00"/>
    <x v="4"/>
    <x v="17"/>
    <s v="David Andrés Grajales Marín"/>
    <s v="Farid Alejandro Tovar Aristizábal"/>
    <x v="0"/>
    <n v="7"/>
    <n v="12"/>
    <d v="2025-04-21T00:00:00"/>
    <s v="2-2025-012112"/>
    <d v="2025-04-08T00:00:00"/>
    <s v="2-2025-012112"/>
    <d v="2025-04-08T00:00:00"/>
    <s v="Traslado Air-e S.A.S. E.P.S. (se Copia al peticionario)"/>
  </r>
  <r>
    <n v="789"/>
    <s v="1-2025-015065"/>
    <s v="CENIT TRANSPORTE Y LOGISTICA DE HIDROCARBUROS S.A.S.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d v="2025-04-04T00:00:00"/>
    <d v="2025-04-04T00:00:00"/>
    <d v="2025-04-04T00:00:00"/>
    <x v="4"/>
    <x v="15"/>
    <s v="David Andrés Grajales Marín"/>
    <s v="Farid Alejandro Tovar Aristizábal"/>
    <x v="0"/>
    <n v="7"/>
    <n v="15"/>
    <d v="2025-04-29T00:00:00"/>
    <s v="2-2025-012344"/>
    <d v="2025-04-11T00:00:00"/>
    <s v="N/A"/>
    <s v="N/A"/>
    <m/>
  </r>
  <r>
    <n v="790"/>
    <s v="1-2025-015067"/>
    <s v="SOLICITUD DE CONCEPTO Parágrafo 1 del artículo 2.2.3.2.6.1.4 del Decreto 1073 de 2015 “Por la cual medio del cual se expide el Decreto Único Reglamentario del Sector Administrativo de Minas y Energía”"/>
    <s v="Asociación De Usuarios Distrito De Riego Regional Cundinamarca"/>
    <s v="DP"/>
    <d v="2025-04-04T00:00:00"/>
    <d v="2025-04-04T00:00:00"/>
    <d v="2025-04-04T00:00:00"/>
    <x v="4"/>
    <x v="0"/>
    <m/>
    <m/>
    <x v="0"/>
    <n v="3"/>
    <n v="12"/>
    <d v="2025-04-24T00:00:00"/>
    <s v="N/A"/>
    <d v="2025-04-07T00:00:00"/>
    <s v="N/A"/>
    <s v="N/A"/>
    <s v="SE ASIGNA A GRUPO DE SUBSIDIOS"/>
  </r>
  <r>
    <n v="791"/>
    <s v="_x0009__x000a_1-2025-015079"/>
    <s v="ECOPETROL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d v="2025-04-04T00:00:00"/>
    <d v="2025-04-04T00:00:00"/>
    <d v="2025-04-04T00:00:00"/>
    <x v="4"/>
    <x v="15"/>
    <s v="David Andrés Grajales Marín"/>
    <s v="Farid Alejandro Tovar Aristizábal"/>
    <x v="0"/>
    <n v="7"/>
    <n v="15"/>
    <d v="2025-04-29T00:00:00"/>
    <s v="2-2025-012344"/>
    <d v="2025-04-11T00:00:00"/>
    <s v="N/A"/>
    <s v="N/A"/>
    <m/>
  </r>
  <r>
    <n v="792"/>
    <s v="1-2025-015097"/>
    <s v="EPM Comunicación de Superposición de proyectos en el marco de la Resolución 40303 del 5 de agosto de 2022 el área de estudio del Proyecto de Generación de Energía Fotovoltaica PARQUE SOLAR AMBER S.A.S. E.S.P. 99,9 MW Y SU LÍNEA DE TRANSMISIÓN 220KV A LA _x000a_SUBESTACIÓN LA SIERRA._x000d_"/>
    <s v="Parque Solar Taurus S.A.S. E.S.P - VIRIDI"/>
    <s v="DP"/>
    <d v="2025-04-04T00:00:00"/>
    <d v="2025-04-04T00:00:00"/>
    <d v="2025-04-04T00:00:00"/>
    <x v="4"/>
    <x v="15"/>
    <s v="David Andrés Grajales Marín"/>
    <s v="Farid Alejandro Tovar Aristizábal"/>
    <x v="0"/>
    <n v="7"/>
    <n v="15"/>
    <d v="2025-04-29T00:00:00"/>
    <s v="2-2025-012344"/>
    <d v="2025-04-11T00:00:00"/>
    <s v="N/A"/>
    <s v="N/A"/>
    <m/>
  </r>
  <r>
    <n v="793"/>
    <s v="_x0009__x000a_1-2025-015101"/>
    <s v="ISA INTERCOLOMBIA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d v="2025-04-04T00:00:00"/>
    <d v="2025-04-04T00:00:00"/>
    <d v="2025-04-04T00:00:00"/>
    <x v="4"/>
    <x v="15"/>
    <s v="David Andrés Grajales Marín"/>
    <s v="Farid Alejandro Tovar Aristizábal"/>
    <x v="0"/>
    <n v="7"/>
    <n v="15"/>
    <d v="2025-04-29T00:00:00"/>
    <s v="2-2025-012344"/>
    <d v="2025-04-11T00:00:00"/>
    <s v="N/A"/>
    <s v="N/A"/>
    <m/>
  </r>
  <r>
    <n v="794"/>
    <s v="_x0009__x000a_1-2025-015171"/>
    <s v="KAPPA RESOURCES COLOMBIA LTDA_x000a_SAN AGUSTIN ENERGY CORP. SUCURSAL COLOMBIA - Comunicación de Superposición de proyectos en el marco de la Resolución 40303 del 5 de agosto de 2022 el área de estudio del Proyecto de Generación de Energía Fotovoltaica PARQUE SOLAR AMBER S.A.S. E.S.P. 99,9 MW Y SU LÍNEA DE TRANSMISIÓN 220KV A LA _x000a_SUBESTACIÓN LA SIERRA"/>
    <s v="Parque Solar Taurus S.A.S. E.S.P - VIRIDI"/>
    <s v="DP"/>
    <d v="2025-04-04T00:00:00"/>
    <d v="2025-04-04T00:00:00"/>
    <d v="2025-04-04T00:00:00"/>
    <x v="4"/>
    <x v="15"/>
    <s v="David Andrés Grajales Marín"/>
    <s v="Farid Alejandro Tovar Aristizábal"/>
    <x v="0"/>
    <n v="7"/>
    <n v="15"/>
    <d v="2025-04-29T00:00:00"/>
    <s v="2-2025-012344"/>
    <d v="2025-04-11T00:00:00"/>
    <s v="N/A"/>
    <s v="N/A"/>
    <m/>
  </r>
  <r>
    <n v="795"/>
    <s v="1-2025-015209"/>
    <s v="MANSAROVAR ENERGY COLOMBIA LTD - Comunicación de Superposición de proyectos en el marco de la Resolución 40303 del 5 de _x000a_agosto de 2022 el área de estudio del Proyecto de Generación de Energía Fotovoltaica PARQUE SOLAR AMBER S.A.S. E.S.P. 99,9 MW Y SU LÍNEA DE TRANSMISIÓN 220KV A LA _x000a_SUBESTACIÓN LA SIERRA."/>
    <s v="Parque Solar Taurus S.A.S. E.S.P - VIRIDI"/>
    <s v="DP"/>
    <d v="2025-04-04T00:00:00"/>
    <d v="2025-04-04T00:00:00"/>
    <d v="2025-04-04T00:00:00"/>
    <x v="4"/>
    <x v="15"/>
    <s v="David Andrés Grajales Marín"/>
    <s v="Farid Alejandro Tovar Aristizábal"/>
    <x v="0"/>
    <n v="7"/>
    <n v="15"/>
    <d v="2025-04-29T00:00:00"/>
    <s v="2-2025-012344"/>
    <d v="2025-04-11T00:00:00"/>
    <s v="N/A"/>
    <s v="N/A"/>
    <m/>
  </r>
  <r>
    <n v="796"/>
    <s v="_x0009__x000a_1-2025-015210"/>
    <s v="OLEODUCTO CENTRAL S.A. OCENSA S.A.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d v="2025-04-04T00:00:00"/>
    <d v="2025-04-04T00:00:00"/>
    <d v="2025-04-04T00:00:00"/>
    <x v="4"/>
    <x v="15"/>
    <s v="David Andrés Grajales Marín"/>
    <s v="Farid Alejandro Tovar Aristizábal"/>
    <x v="0"/>
    <n v="7"/>
    <n v="15"/>
    <d v="2025-04-29T00:00:00"/>
    <s v="2-2025-012344"/>
    <d v="2025-04-11T00:00:00"/>
    <s v="N/A"/>
    <s v="N/A"/>
    <m/>
  </r>
  <r>
    <n v="797"/>
    <s v="_x0009__x000a_1-2025-015211"/>
    <s v="OLEODUCTO DE COLOMBIA S.A. - Comunicación de Superposición de proyectos en el marco de la Resolución 40303 del 5 de agosto de 2022 el área de estudio del Proyecto de Generación de Energía Fotovoltaica PARQUE SOLAR AMBER S.A.S. E.S.P. 99,9 MW Y SU LÍNEA DE TRANSMISIÓN 220KV A LA SUBESTACIÓN LA SIERRA._x000d_"/>
    <s v="Parque Solar Taurus S.A.S. E.S.P - VIRIDI"/>
    <s v="DP"/>
    <d v="2025-04-04T00:00:00"/>
    <d v="2025-04-04T00:00:00"/>
    <d v="2025-04-04T00:00:00"/>
    <x v="4"/>
    <x v="15"/>
    <s v="David Andrés Grajales Marín"/>
    <s v="Farid Alejandro Tovar Aristizábal"/>
    <x v="0"/>
    <n v="7"/>
    <n v="15"/>
    <d v="2025-04-29T00:00:00"/>
    <s v="2-2025-012344"/>
    <d v="2025-04-11T00:00:00"/>
    <s v="N/A"/>
    <s v="N/A"/>
    <m/>
  </r>
  <r>
    <n v="798"/>
    <s v="_x0009__x000a_1-2025-015212"/>
    <s v="PANATLANTIC TPL COLOMBIA LTD-SUCURSAL COLOMBIA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d v="2025-04-04T00:00:00"/>
    <d v="2025-04-04T00:00:00"/>
    <d v="2025-04-04T00:00:00"/>
    <x v="4"/>
    <x v="15"/>
    <s v="David Andrés Grajales Marín"/>
    <s v="Farid Alejandro Tovar Aristizábal"/>
    <x v="0"/>
    <n v="7"/>
    <n v="15"/>
    <d v="2025-04-29T00:00:00"/>
    <s v="2-2025-012344"/>
    <d v="2025-04-11T00:00:00"/>
    <s v="N/A"/>
    <s v="N/A"/>
    <m/>
  </r>
  <r>
    <n v="799"/>
    <s v="_x0009__x000a_1-2025-015134"/>
    <s v=" Determinación de configuración de incumplimiento grave e insalvable proyecto_x000a_UPME STR 01- 2021- Almacenamiento de Energía con Baterías."/>
    <s v="Unidad de Planeación Minero Energética - UPME"/>
    <s v="DP"/>
    <d v="2025-04-04T00:00:00"/>
    <d v="2025-04-04T00:00:00"/>
    <d v="2025-04-04T00:00:00"/>
    <x v="4"/>
    <x v="0"/>
    <m/>
    <m/>
    <x v="0"/>
    <n v="24"/>
    <n v="12"/>
    <d v="2025-04-24T00:00:00"/>
    <s v="N/A"/>
    <d v="2025-04-28T00:00:00"/>
    <s v="N/A"/>
    <s v="N/A"/>
    <s v="se asigna a la OAJ el 8 de abril, pero lo devuelven al grupo el 24/04/2025, SE VUELVE ASIGNAR A OAJ CON LA NOTA Para dar trámite del asunto enviar a la OAJ ya que la Dirección de Energía Eléctrica no está involucrada en los cambios de la FPO del proyecto del STR 01 de SAEB, por lo tanto, no es la dependencia competente para analizar si el proyecto presenta un incumplimiento gravable e insalvable. Por favor dar pronta respuesta ya que fue remitido a la dependencia de contractual y allí fue enviado nuevamente a la DEE."/>
  </r>
  <r>
    <n v="800"/>
    <s v="1-2025-015308"/>
    <s v="Respuesta a su solicitud de información relacionada con la “Respuesta al radicado No. 1-2025-008263”, recibida mediante el radicado UPME No._x000a_20251110063682."/>
    <s v="Unidad de Planeación Minero Energética - UPME"/>
    <s v="DP"/>
    <d v="2025-04-04T00:00:00"/>
    <d v="2025-04-04T00:00:00"/>
    <d v="2025-04-04T00:00:00"/>
    <x v="4"/>
    <x v="8"/>
    <s v="David Andrés Grajales Marín"/>
    <m/>
    <x v="0"/>
    <n v="11"/>
    <n v="15"/>
    <d v="2025-04-29T00:00:00"/>
    <s v="2-2025-013001"/>
    <d v="2025-04-15T00:00:00"/>
    <s v="N/A"/>
    <s v="N/A"/>
    <m/>
  </r>
  <r>
    <n v="801"/>
    <s v="1-2025-015362"/>
    <s v="Referencia: Proyecto UPME 10 - 2019 Línea de transmisión Río Córdoba – Bonda (Termocol) 220 kV. Alcance a la solicitud radicada el 13 de marzo de 2025 mediante consecutivo del MME No 1-2025-011195. Asunto: Alcance a la solicitud modificación de la Fecha Oficial de Puesta en Operación Proyecto UPME 10 - 2019 Línea de ransmisión Río Córdoba – Bonda (Termocol) 220 kV radicada el pasado 13 de marzo de 2025 con consecutivo del Ministerio de Minas y Energía No 1-2025-011195 "/>
    <s v="Grupo Energía Bogotá SA ESP"/>
    <s v="DP"/>
    <d v="2025-04-04T00:00:00"/>
    <d v="2025-04-04T00:00:00"/>
    <d v="2025-04-04T00:00:00"/>
    <x v="4"/>
    <x v="0"/>
    <m/>
    <m/>
    <x v="0"/>
    <n v="3"/>
    <n v="12"/>
    <d v="2025-04-24T00:00:00"/>
    <s v="N/A"/>
    <d v="2025-04-07T00:00:00"/>
    <s v="N/A"/>
    <s v="N/A"/>
    <s v="SE ASIGNA AL Grupo de Defensa Judicial, Extrajudicial y Asuntos Constitucionales"/>
  </r>
  <r>
    <n v="802"/>
    <s v="1-2025-014709"/>
    <s v="Información requerida &amp;quot;Nuevos usuarios rurales&amp;quot;"/>
    <s v="ELECTROCAQUETA S.A E.S.P"/>
    <s v="DP"/>
    <d v="2025-04-02T00:00:00"/>
    <d v="2025-04-04T00:00:00"/>
    <d v="2025-04-04T00:00:00"/>
    <x v="4"/>
    <x v="16"/>
    <m/>
    <m/>
    <x v="0"/>
    <n v="6"/>
    <n v="12"/>
    <d v="2025-04-22T00:00:00"/>
    <s v="_x0009_2-2025-012110"/>
    <d v="2025-04-08T00:00:00"/>
    <s v="_x0009_2-2025-012110"/>
    <d v="2025-04-08T00:00:00"/>
    <m/>
  </r>
  <r>
    <n v="803"/>
    <s v="1-2025-015275"/>
    <s v="Reporte de nuevos usuarios rurales Marzo 2025"/>
    <s v="CHEC SA ESP BIC"/>
    <s v="DP"/>
    <d v="2025-04-04T00:00:00"/>
    <d v="2025-04-04T00:00:00"/>
    <d v="2025-04-04T00:00:00"/>
    <x v="4"/>
    <x v="16"/>
    <m/>
    <m/>
    <x v="0"/>
    <n v="4"/>
    <n v="12"/>
    <d v="2025-04-24T00:00:00"/>
    <s v="2-2025-012108"/>
    <d v="2025-04-08T00:00:00"/>
    <s v="2-2025-012108"/>
    <d v="2025-04-08T00:00:00"/>
    <m/>
  </r>
  <r>
    <n v="804"/>
    <s v="1-2025-015287"/>
    <s v="Solicitando información sobre las gestiones que ha realizado la entidad ¿Cuáles han sido los trabajos, actividades y gestiones que ha realizado de manera conjunta el Ministerio de Minas y Energía, con las demás entidades _x000a_nombradas en el aparte de los hechos de esta petición, con el fin de normalizar _x000a_y/o resolver el pasivo pensional de la Electrificadora del Tolima S.A. E.S.P. en _x000a_liquidación?"/>
    <s v="JOSE LUIS PEREZ BERMEO"/>
    <s v="DP"/>
    <d v="2025-04-04T00:00:00"/>
    <d v="2025-04-07T00:00:00"/>
    <d v="2025-04-07T00:00:00"/>
    <x v="4"/>
    <x v="0"/>
    <m/>
    <m/>
    <x v="0"/>
    <n v="3"/>
    <n v="12"/>
    <d v="2025-04-24T00:00:00"/>
    <s v="N/A"/>
    <d v="2025-04-07T00:00:00"/>
    <s v="N/A"/>
    <s v="N/A"/>
    <s v="SE ASIGNA A STH"/>
  </r>
  <r>
    <n v="805"/>
    <s v="1-2025-015310"/>
    <s v="Traslado OFI25-00060269 / GFPU Nos permitimos dar a conocer el documento remitido por el doctor Eduardo Verano de la Rosa, Gobernador del Atlántico, en el que manifiesta la preocupación que presentan las Gobernaciones del Caribe frente a la Crisis del Sistema Eléctrico en la Región._x000d_"/>
    <s v="Presidencia de la Republica"/>
    <s v="DP"/>
    <d v="2025-04-04T00:00:00"/>
    <d v="2025-04-04T00:00:00"/>
    <d v="2025-04-07T00:00:00"/>
    <x v="4"/>
    <x v="0"/>
    <m/>
    <m/>
    <x v="0"/>
    <n v="11"/>
    <n v="15"/>
    <d v="2025-04-29T00:00:00"/>
    <s v="N/A"/>
    <d v="2025-04-15T00:00:00"/>
    <s v="N/A"/>
    <s v="N/A"/>
    <s v="Se asigna a María Cecilia, por tratarse de temas de Colombia Solar"/>
  </r>
  <r>
    <n v="806"/>
    <s v="1-2025-014910"/>
    <s v="Informe mes Marzo - Enel Colombia USUARIOS RURALES"/>
    <s v="Enel Colombia"/>
    <s v="OTROS "/>
    <d v="2025-04-03T00:00:00"/>
    <d v="2025-04-03T00:00:00"/>
    <d v="2025-04-10T00:00:00"/>
    <x v="4"/>
    <x v="17"/>
    <s v="David Andrés Grajales Marín"/>
    <s v="Farid Alejandro Tovar Aristizábal"/>
    <x v="0"/>
    <n v="20"/>
    <n v="15"/>
    <d v="2025-04-28T00:00:00"/>
    <s v="2-2025-013850"/>
    <d v="2025-04-23T00:00:00"/>
    <s v="N/A"/>
    <s v="N/A"/>
    <s v="Respuesta al Peticionario"/>
  </r>
  <r>
    <n v="807"/>
    <s v="1-2025-015380"/>
    <s v="CE20250422 Solicitud de Clarificación y Formalización Contractual – Proyecto FAER GGC-504-2022 (Actas CAFAER No. 64 y 67)."/>
    <s v="Companía Energetíca de Occidente"/>
    <s v="DP"/>
    <d v="2025-04-04T00:00:00"/>
    <d v="2025-04-04T00:00:00"/>
    <d v="2025-04-07T00:00:00"/>
    <x v="4"/>
    <x v="0"/>
    <m/>
    <m/>
    <x v="0"/>
    <n v="3"/>
    <n v="12"/>
    <d v="2025-04-24T00:00:00"/>
    <s v="N/A"/>
    <d v="2025-04-07T00:00:00"/>
    <s v="N/A"/>
    <s v="N/A"/>
    <s v="SE ASIGNA AL GRUPO DE SUPERVISION"/>
  </r>
  <r>
    <n v="808"/>
    <s v="_x0009__x000a_1-2025-015627"/>
    <s v="Información nuevos usuarios rurales"/>
    <s v="Empresa de Energía de Boyacá S.A. E.S.P."/>
    <s v="DP"/>
    <d v="2025-04-07T00:00:00"/>
    <d v="2025-04-07T00:00:00"/>
    <d v="2025-04-07T00:00:00"/>
    <x v="4"/>
    <x v="16"/>
    <m/>
    <s v="Sebastián Ordoñez Muñoz"/>
    <x v="0"/>
    <n v="2"/>
    <n v="12"/>
    <d v="2025-04-25T00:00:00"/>
    <s v="2-2025-012278"/>
    <d v="2025-04-09T00:00:00"/>
    <s v="2-2025-012278"/>
    <d v="2025-04-09T00:00:00"/>
    <m/>
  </r>
  <r>
    <n v="809"/>
    <s v="_x0009__x000a_1-2025-015635"/>
    <s v="Informe 49 FAER GGC-657-2020 Febrero 2025"/>
    <s v="Empresa de Energía de Boyacá S.A. E.S.P."/>
    <s v="DP"/>
    <d v="2025-04-07T00:00:00"/>
    <d v="2025-04-07T00:00:00"/>
    <d v="2025-04-07T00:00:00"/>
    <x v="4"/>
    <x v="0"/>
    <m/>
    <m/>
    <x v="0"/>
    <n v="0"/>
    <n v="12"/>
    <d v="2025-04-25T00:00:00"/>
    <s v="N/A"/>
    <d v="2025-04-07T00:00:00"/>
    <s v="N/A"/>
    <s v="N/A"/>
    <s v="SE ASIGNA AL GRUPO DE SUPERVISION "/>
  </r>
  <r>
    <n v="810"/>
    <s v="_x0009__x000a_1-2025-015801"/>
    <s v="Traslado Petición Radicado No. 1279920-PP– Elvis Calderón Flórez- recibida en fecha 06 de abril de 2025"/>
    <s v="Elvis Calderón Flórez"/>
    <s v="DP"/>
    <d v="2025-04-07T00:00:00"/>
    <d v="2025-04-07T00:00:00"/>
    <d v="2025-04-07T00:00:00"/>
    <x v="4"/>
    <x v="13"/>
    <s v="David Andrés Grajales Marín"/>
    <s v="Eulogio Solarte"/>
    <x v="0"/>
    <n v="1"/>
    <n v="12"/>
    <d v="2025-04-25T00:00:00"/>
    <s v="2-2025-012187"/>
    <d v="2025-04-08T00:00:00"/>
    <s v="N/A"/>
    <s v="N/A"/>
    <m/>
  </r>
  <r>
    <n v="811"/>
    <s v="1-2025-015037"/>
    <s v="Solicitud urgente de medidas excepcionales para mitigar una inminente crisis energética nacional"/>
    <s v="Gobernación De Atlántico"/>
    <s v="DP"/>
    <d v="2025-04-03T00:00:00"/>
    <d v="2025-04-04T00:00:00"/>
    <d v="2025-04-07T00:00:00"/>
    <x v="4"/>
    <x v="0"/>
    <m/>
    <m/>
    <x v="0"/>
    <n v="6"/>
    <n v="12"/>
    <d v="2025-04-23T00:00:00"/>
    <s v="N/A"/>
    <d v="2025-04-09T00:00:00"/>
    <s v="N/A"/>
    <s v="N/A"/>
    <s v="se asigna al despacho"/>
  </r>
  <r>
    <n v="812"/>
    <s v="_x0009__x000a_1-2025-015042"/>
    <s v="Solicitud de acceso a plataforma &quot;Avánzame&quot;"/>
    <s v="Fondo de Energías No Convencionales y Gestión Eficiente de la Energía - FENOGE"/>
    <s v="OTROS "/>
    <d v="2025-04-03T00:00:00"/>
    <d v="2025-04-04T00:00:00"/>
    <d v="2025-04-07T00:00:00"/>
    <x v="4"/>
    <x v="0"/>
    <m/>
    <m/>
    <x v="0"/>
    <n v="5"/>
    <n v="12"/>
    <d v="2025-04-23T00:00:00"/>
    <s v="N/A"/>
    <d v="2025-04-08T00:00:00"/>
    <s v="N/A"/>
    <s v="N/A"/>
    <s v="SE ASIGNA A TICS"/>
  </r>
  <r>
    <n v="813"/>
    <s v="_x0009__x000a_1-2025-015044"/>
    <s v="Respuesta Radicado UPME No. 20251110017252"/>
    <s v="Unidad de Planeación Minero Energética - UPME"/>
    <s v="OTROS "/>
    <d v="2025-04-03T00:00:00"/>
    <d v="2025-04-04T00:00:00"/>
    <d v="2025-04-07T00:00:00"/>
    <x v="4"/>
    <x v="0"/>
    <m/>
    <m/>
    <x v="0"/>
    <n v="4"/>
    <n v="12"/>
    <d v="2025-04-23T00:00:00"/>
    <s v="N/A"/>
    <d v="2025-04-07T00:00:00"/>
    <s v="N/A"/>
    <s v="N/A"/>
    <s v="SE ASIGNA A Grupo de Upstream"/>
  </r>
  <r>
    <n v="814"/>
    <s v="_x0009__x000a_1-2025-015045"/>
    <s v="Respuesta Radicado UPME No. 20251110017252"/>
    <s v="Unidad de Planeación Minero Energética - UPME"/>
    <s v="OTROS "/>
    <d v="2025-04-03T00:00:00"/>
    <d v="2025-04-04T00:00:00"/>
    <d v="2025-04-07T00:00:00"/>
    <x v="4"/>
    <x v="0"/>
    <m/>
    <m/>
    <x v="0"/>
    <n v="4"/>
    <n v="12"/>
    <d v="2025-04-23T00:00:00"/>
    <s v="N/A"/>
    <d v="2025-04-07T00:00:00"/>
    <s v="N/A"/>
    <s v="N/A"/>
    <s v="SE ASIGNA A Grupo de Upstream"/>
  </r>
  <r>
    <n v="815"/>
    <s v="1-2025-015047"/>
    <s v="ALANGE ENERGY CORP SUCURSAL COLOMBIA   - Comunicación de Superposición de proyectos en el marco de la Resolución 40303 del 5 de _x000a_agosto de 2022 el área de estudio del Proyecto de Generación de Energía Fotovoltaica PARQUE _x000a_SOLAR AMBER S.A.S. E.S.P. 99,9 MW Y SU LÍNEA DE TRANSMISIÓN 220KV A LA _x000a_SUBESTACIÓN LA SIERRA. "/>
    <s v="Parque Solar Taurus S.A.S. E.S.P - VIRIDI"/>
    <s v="DP"/>
    <d v="2025-04-03T00:00:00"/>
    <d v="2025-04-04T00:00:00"/>
    <d v="2025-04-07T00:00:00"/>
    <x v="4"/>
    <x v="15"/>
    <s v="David Andrés Grajales Marín"/>
    <s v="Farid Alejandro Tovar Aristizábal"/>
    <x v="0"/>
    <n v="8"/>
    <n v="15"/>
    <d v="2025-04-28T00:00:00"/>
    <s v="2-2025-012344"/>
    <d v="2025-04-11T00:00:00"/>
    <s v="N/A"/>
    <s v="N/A"/>
    <m/>
  </r>
  <r>
    <n v="816"/>
    <s v="1-2025-015078"/>
    <s v="SOLICITUD DE SUSPENSION Y RECHAZO DE LA INTEGRACION EMPRESARIAL DE LA REFERENCIA,   COMPLEMENTAMOS DENUNCIA PREVIA Y AMPLIAMOS  POR FALSEDAD EN _x000a_DOCUMENTO PUBLICO  DENTRO DEL DOCUMENTO DENOMINADO Ref.: Solicitud de pre evaluación de la operación proyectada entre UFINET COLOMBIA S.A., UFINET LATAM, S.L. SUCURSAL COLOMBIA, IFX NETWORKS COLOMBIA S.A.S., AZTECA COMUNICACIONES COLOMBIA S.A.S. y TV AZTECA SUCURSAL COLOMBIA.   PRESENTADO ANTE EL DESPACHO DE CIELO ELAINE RUSINQUE URREGO, SUPERINTENDENTE DE INDUTRIA Y COMERCIO DE COLOMBIA EN FECHA de radiación 3 de marzo de 2025.  "/>
    <s v="TOTALPLAY CO"/>
    <s v="DP"/>
    <d v="2025-04-04T00:00:00"/>
    <d v="2025-04-04T00:00:00"/>
    <d v="2025-04-07T00:00:00"/>
    <x v="4"/>
    <x v="15"/>
    <s v="David Andrés Grajales Marín"/>
    <s v="Farid Alejandro Tovar Aristizábal"/>
    <x v="0"/>
    <n v="7"/>
    <n v="15"/>
    <d v="2025-04-29T00:00:00"/>
    <s v="2-2025-012745"/>
    <d v="2025-04-11T00:00:00"/>
    <s v="N/A"/>
    <s v="N/A"/>
    <m/>
  </r>
  <r>
    <n v="817"/>
    <s v="_x0009__x000a_1-2025-015093"/>
    <s v="Solicitud de acceso a plataforma &quot;Avánzame&quot;"/>
    <s v="Fondo de Energías No Convencionales y Gestión Eficiente de la Energía - FENOGE"/>
    <s v="OTROS "/>
    <d v="2025-04-03T00:00:00"/>
    <d v="2025-04-04T00:00:00"/>
    <d v="2025-04-07T00:00:00"/>
    <x v="4"/>
    <x v="0"/>
    <m/>
    <m/>
    <x v="0"/>
    <n v="5"/>
    <n v="12"/>
    <d v="2025-04-23T00:00:00"/>
    <s v="N/A"/>
    <d v="2025-04-08T00:00:00"/>
    <s v="N/A"/>
    <s v="N/A"/>
    <s v="SE ASIGNA A TICS"/>
  </r>
  <r>
    <n v="818"/>
    <s v="_x0009__x000a_1-2025-015099"/>
    <s v=" Avance entrega final del proyecto &quot;CONSTRUCCIÓN DEL SEGUNDO CIRCUITO A 34,5 KV TULUNÍ-PLANADAS-RIOBLANCO, DE LA BAHÍA DE LÍNEA EN SUBESTACIÓN TULUNÍ, DEL PÓRTICO DE LÍNEA VEREDA LAS SEÑORITAS A 34,5 KV, PRUEBAS Y PUESTA EN SERVICIO&quot; con código BPIN 20181719000110 "/>
    <s v="JURISLEG Servicios Legales"/>
    <s v="DP"/>
    <d v="2025-04-04T00:00:00"/>
    <d v="2025-04-04T00:00:00"/>
    <d v="2025-04-07T00:00:00"/>
    <x v="4"/>
    <x v="0"/>
    <m/>
    <m/>
    <x v="0"/>
    <n v="3"/>
    <n v="12"/>
    <d v="2025-04-24T00:00:00"/>
    <s v="N/A"/>
    <d v="2025-04-07T00:00:00"/>
    <s v="N/A"/>
    <s v="N/A"/>
    <s v="SE ASIGNA A LA DEE PARA QUE FUERA ASIGNADO A David García SEGUN LO INDICADO POR EL GRUPO DE SUPERVISION"/>
  </r>
  <r>
    <n v="819"/>
    <s v="1-2025-015100"/>
    <s v="respuesta a comunicación recibida bajo el radicado 2-2024-003706"/>
    <s v="ENLAZA"/>
    <s v="DP"/>
    <d v="2025-04-04T00:00:00"/>
    <d v="2025-04-04T00:00:00"/>
    <d v="2025-04-07T00:00:00"/>
    <x v="4"/>
    <x v="5"/>
    <m/>
    <m/>
    <x v="1"/>
    <n v="7"/>
    <n v="15"/>
    <d v="2025-04-29T00:00:00"/>
    <s v="N/A"/>
    <d v="2025-04-11T00:00:00"/>
    <s v="N/A"/>
    <s v="N/A"/>
    <s v="Respuesta del GEB a solicitud de este ministerios,solicitud del año 2024"/>
  </r>
  <r>
    <n v="820"/>
    <s v="1-2025-015106"/>
    <s v=" Solicitud consolidación definitiva de los compromisos en el marco de la 2da Conferencia Global de Contaminación del Aire y Salud convocada por la Organización Mundial de la Salud- &quot;“Programa de Sustitución de Leña"/>
    <s v="Unidad de Planeación Minero Energética - UPME"/>
    <s v="DP"/>
    <d v="2025-04-04T00:00:00"/>
    <d v="2025-04-04T00:00:00"/>
    <d v="2025-04-07T00:00:00"/>
    <x v="4"/>
    <x v="0"/>
    <m/>
    <m/>
    <x v="0"/>
    <n v="17"/>
    <n v="15"/>
    <d v="2025-04-29T00:00:00"/>
    <s v="N/A"/>
    <d v="2025-04-21T00:00:00"/>
    <s v="N/A"/>
    <s v="N/A"/>
    <s v="se asigna a la Direccion de Hidrocarburos"/>
  </r>
  <r>
    <n v="821"/>
    <s v="_x0009__x000a_1-2025-015130"/>
    <s v="RESPUESTA AL RADICADO 2-2025-011575 - Petición No. 53139925  WILLIAM BELTRÁN URUETA en el que presenta inconformidad y denuncia pública por abuso de posición dominante sobre los radicados No.51168682 del 23 de enero del 2025 y No. 52286637 de 24 de febrero del 2025, le _x000a_informamos lo siguiente: _x000a_En cuanto al consumo del mes de enero de 2025 "/>
    <s v="AIR-E"/>
    <s v="DP"/>
    <d v="2025-04-04T00:00:00"/>
    <d v="2025-04-04T00:00:00"/>
    <d v="2025-04-07T00:00:00"/>
    <x v="4"/>
    <x v="21"/>
    <s v="David Andrés Grajales Marín"/>
    <s v="Julio André Bernal Rubiano"/>
    <x v="0"/>
    <n v="6"/>
    <n v="15"/>
    <d v="2025-04-29T00:00:00"/>
    <s v="2-2025-012341 "/>
    <d v="2025-04-10T00:00:00"/>
    <s v="N/A"/>
    <s v="N/A"/>
    <m/>
  </r>
  <r>
    <n v="822"/>
    <s v="_x0009__x000a_1-2025-015132"/>
    <s v="RESPUESTA AL RADICADO 2-2025-011575"/>
    <s v="AIR-E"/>
    <s v="DP"/>
    <d v="2025-04-04T00:00:00"/>
    <d v="2025-04-04T00:00:00"/>
    <d v="2025-04-07T00:00:00"/>
    <x v="4"/>
    <x v="21"/>
    <s v="David Andrés Grajales Marín"/>
    <s v="Julio André Bernal Rubiano"/>
    <x v="0"/>
    <n v="6"/>
    <n v="15"/>
    <d v="2025-04-29T00:00:00"/>
    <s v="2-2025-012341 "/>
    <d v="2025-04-10T00:00:00"/>
    <s v="N/A"/>
    <s v="N/A"/>
    <m/>
  </r>
  <r>
    <n v="823"/>
    <s v="1-2025-015135"/>
    <s v="RESPUESTA AL RADICADO 2-2025-011575 Su referencia: MME 1-2025-013931"/>
    <s v="AIR-E"/>
    <s v="DP"/>
    <d v="2025-04-04T00:00:00"/>
    <d v="2025-04-04T00:00:00"/>
    <d v="2025-04-07T00:00:00"/>
    <x v="4"/>
    <x v="21"/>
    <s v="David Andrés Grajales Marín"/>
    <s v="Julio André Bernal Rubiano"/>
    <x v="0"/>
    <n v="6"/>
    <n v="15"/>
    <d v="2025-04-29T00:00:00"/>
    <s v="2-2025-012341 "/>
    <d v="2025-04-10T00:00:00"/>
    <s v="N/A"/>
    <s v="N/A"/>
    <m/>
  </r>
  <r>
    <n v="824"/>
    <s v="_x0009__x000a_1-2025-015147"/>
    <s v="Solicitud paneles solares"/>
    <s v="Luis Arturo Rodriguez"/>
    <s v="DP"/>
    <d v="2025-04-04T00:00:00"/>
    <d v="2025-04-04T00:00:00"/>
    <d v="2025-04-07T00:00:00"/>
    <x v="4"/>
    <x v="0"/>
    <m/>
    <m/>
    <x v="0"/>
    <n v="12"/>
    <n v="15"/>
    <d v="2025-04-29T00:00:00"/>
    <s v="N/A"/>
    <d v="2025-04-16T00:00:00"/>
    <s v="N/A"/>
    <s v="N/A"/>
    <s v="Se asigna a Comunidades Energéticas"/>
  </r>
  <r>
    <n v="825"/>
    <s v="1-2025-015149"/>
    <s v="Remitimos para su conocimiento y fines pertinentes la comunicación suscrita por el señor LUIS ALBERTO VERGARA OSPINA, en la que manifiesta “(…) Solicitud de Información sobre el Estado y Avances del Proyecto de Transición Energética en Mamonal (…)”."/>
    <s v="Presidencia de la Republica"/>
    <s v="DP"/>
    <d v="2025-04-04T00:00:00"/>
    <d v="2025-04-04T00:00:00"/>
    <d v="2025-04-07T00:00:00"/>
    <x v="4"/>
    <x v="0"/>
    <m/>
    <m/>
    <x v="0"/>
    <n v="4"/>
    <n v="12"/>
    <d v="2025-04-24T00:00:00"/>
    <s v="N/A"/>
    <d v="2025-04-08T00:00:00"/>
    <s v="N/A"/>
    <s v="N/A"/>
    <s v="se asigna a la DEE al Grupo de Comunidades Anergeticas"/>
  </r>
  <r>
    <n v="826"/>
    <s v="1-2025-015157"/>
    <s v="Solicitud parque solar"/>
    <s v="Laureano Mancera Bejarano"/>
    <s v="DP"/>
    <d v="2025-04-04T00:00:00"/>
    <d v="2025-04-04T00:00:00"/>
    <d v="2025-04-07T00:00:00"/>
    <x v="4"/>
    <x v="0"/>
    <m/>
    <m/>
    <x v="0"/>
    <n v="5"/>
    <n v="12"/>
    <d v="2025-04-24T00:00:00"/>
    <s v="N/A"/>
    <d v="2025-04-09T00:00:00"/>
    <s v="N/A"/>
    <s v="N/A"/>
    <s v="se asigna al grupo de reglamentos "/>
  </r>
  <r>
    <n v="827"/>
    <s v="_x0009__x000a_1-2025-015178"/>
    <s v="Derecho de Petición (Karina Atencio Acosta - Aire y Otros)"/>
    <s v="KARINA TATIANA ATENCIO ACOSTA"/>
    <s v="DP"/>
    <d v="2025-04-04T00:00:00"/>
    <d v="2025-04-04T00:00:00"/>
    <d v="2025-04-07T00:00:00"/>
    <x v="4"/>
    <x v="13"/>
    <s v="David Andrés Grajales Marín"/>
    <s v="Eulogio Solarte"/>
    <x v="0"/>
    <n v="6"/>
    <n v="15"/>
    <d v="2025-04-29T00:00:00"/>
    <s v="2-2025-012343"/>
    <d v="2025-04-10T00:00:00"/>
    <s v="2-2025- 012189 SSPD Y AIR-E"/>
    <d v="2025-04-08T00:00:00"/>
    <m/>
  </r>
  <r>
    <n v="828"/>
    <s v="1-2025-015182"/>
    <s v="Solicitud de información Bogotá Destino Turístico Inteligente 2025EE702- Eje de Sostenibilidad: 1. ¿Se fomentan en Bogotá las energías alternativas/renovables (plantas fotovoltaicas o de otro tipo impulsadas por la Alcaldía)? "/>
    <s v="Alcaldía Mayor de Bogotá D.C."/>
    <s v="DP"/>
    <d v="2025-04-04T00:00:00"/>
    <d v="2025-04-04T00:00:00"/>
    <d v="2025-04-07T00:00:00"/>
    <x v="4"/>
    <x v="0"/>
    <m/>
    <m/>
    <x v="0"/>
    <n v="17"/>
    <n v="15"/>
    <d v="2025-04-29T00:00:00"/>
    <s v="N/A"/>
    <d v="2025-04-21T00:00:00"/>
    <s v="N/A"/>
    <s v="N/A"/>
    <s v="Se asignó a Colombia Solar"/>
  </r>
  <r>
    <n v="829"/>
    <s v="_x0009__x000a_1-2025-015213"/>
    <s v="TRANSPORTADORA DE GAS INTERNACIONAL TGI SA ESP - Comunicación de Superposición de proyectos en el marco de la Resolución 40303 del 5 de agosto de 2022 el área de estudio del Proyecto de Generación de Energía Fotovoltaica PARQUE SOLAR AMBER S.A.S. E.S.P. 99,9 MW Y SU LÍNEA DE TRANSMISIÓN 220KV A LA SUBESTACIÓN LA SIERRA. "/>
    <s v="Parque Solar Taurus S.A.S. E.S.P - VIRIDI"/>
    <s v="DP"/>
    <d v="2025-04-04T00:00:00"/>
    <d v="2025-04-04T00:00:00"/>
    <d v="2025-04-07T00:00:00"/>
    <x v="4"/>
    <x v="15"/>
    <s v="David Andrés Grajales Marín"/>
    <s v="Farid Alejandro Tovar Aristizábal"/>
    <x v="0"/>
    <n v="7"/>
    <n v="15"/>
    <d v="2025-04-29T00:00:00"/>
    <s v="2-2025-012344"/>
    <d v="2025-04-11T00:00:00"/>
    <s v="N/A"/>
    <s v="N/A"/>
    <m/>
  </r>
  <r>
    <n v="830"/>
    <s v="1-2025-015418"/>
    <s v="Minenergía - Sjf-20250404-01 - Derecho De Petición - Solicitud Mesa De Trabajo Solicitud de Intervención Urgente del  Ministerio para garantizar conexión al  Proyecto San Jorge Fotovoltaico  135MWn, en Montelíbano, Cord"/>
    <s v="San Jorge Fotovoltaico S.A.S. E.S.P"/>
    <s v="DP"/>
    <d v="2025-04-07T00:00:00"/>
    <d v="2025-04-07T00:00:00"/>
    <d v="2025-04-07T00:00:00"/>
    <x v="4"/>
    <x v="0"/>
    <m/>
    <m/>
    <x v="0"/>
    <n v="4"/>
    <n v="15"/>
    <d v="2025-04-30T00:00:00"/>
    <s v="N/A"/>
    <d v="2025-04-11T00:00:00"/>
    <s v="N/A"/>
    <s v="N/A"/>
    <s v="se asigna al Despacho del Viceministro"/>
  </r>
  <r>
    <n v="831"/>
    <s v="1-2025-015973"/>
    <s v="20250130064847 Informe marzo de 2025- Informe marzo de 2025 Reporte de usuarios con actividad diferente a la registrada en el RUT"/>
    <s v="Empresas Públicas de Medellín E.S.P."/>
    <s v="OTROS "/>
    <d v="2025-04-07T00:00:00"/>
    <d v="2025-04-07T00:00:00"/>
    <d v="2025-04-07T00:00:00"/>
    <x v="4"/>
    <x v="0"/>
    <m/>
    <m/>
    <x v="0"/>
    <n v="1"/>
    <n v="12"/>
    <d v="2025-04-25T00:00:00"/>
    <s v="N/A"/>
    <d v="2025-04-08T00:00:00"/>
    <s v="N/A"/>
    <s v="N/A"/>
    <s v="Se solicita reasignar al Grupo de Subsidios quienes son los que solicitaron la informacion mediante Memorando 2-2024-023492"/>
  </r>
  <r>
    <n v="832"/>
    <s v="1-2025-014032"/>
    <s v="Propuesta De Prórroga Del Contrato De Operación Conjunta Uten – Vatia Sa Esp"/>
    <s v="Unión De Trabajadores De La Industria Energética Nacional Y De Servicios Públicos"/>
    <s v="DP"/>
    <d v="2025-03-31T00:00:00"/>
    <d v="2025-04-04T00:00:00"/>
    <d v="2025-04-07T00:00:00"/>
    <x v="4"/>
    <x v="0"/>
    <m/>
    <m/>
    <x v="0"/>
    <n v="8"/>
    <n v="12"/>
    <d v="2025-04-16T00:00:00"/>
    <s v="N/A"/>
    <d v="2025-04-08T00:00:00"/>
    <s v="N/A"/>
    <s v="N/A"/>
    <s v="Se asigna a Secretaria General"/>
  </r>
  <r>
    <n v="833"/>
    <s v="1-2025-014110"/>
    <s v="C-388 Entrega Informe Auditoria N°2 Parque Solar URRA - Contrato PS 4620003413 - MIN MINAS"/>
    <s v="Compañía Colombiana de Consultores S.A.A"/>
    <s v="OTROS "/>
    <d v="2025-03-31T00:00:00"/>
    <d v="2025-04-04T00:00:00"/>
    <d v="2025-04-07T00:00:00"/>
    <x v="4"/>
    <x v="3"/>
    <m/>
    <m/>
    <x v="1"/>
    <n v="11"/>
    <n v="15"/>
    <d v="2025-04-23T00:00:00"/>
    <s v="N/A"/>
    <d v="2025-04-11T00:00:00"/>
    <s v="N/A"/>
    <s v="N/A"/>
    <s v="El informe se guarda en: 1.Comunicaciones/10. Informe SIN - Curva S"/>
  </r>
  <r>
    <n v="834"/>
    <s v="_x0009__x000a_1-2025-014325"/>
    <s v="Solicitud mesa técnica"/>
    <s v="Unión De Trabajadores De La Industria Energética Nacional Y De Servicios Públicos"/>
    <s v="DP"/>
    <d v="2025-04-01T00:00:00"/>
    <d v="2025-04-01T00:00:00"/>
    <d v="2025-04-07T00:00:00"/>
    <x v="4"/>
    <x v="0"/>
    <m/>
    <m/>
    <x v="0"/>
    <n v="8"/>
    <n v="12"/>
    <d v="2025-04-21T00:00:00"/>
    <s v="N/A"/>
    <d v="2025-04-09T00:00:00"/>
    <s v="N/A"/>
    <s v="N/A"/>
    <s v="Se regresa para su reasignación al despacho del señor Viceministro Bedoya, en razón a que fue quien instaló la mesa tecnica "/>
  </r>
  <r>
    <n v="835"/>
    <s v="_x0009__x000a_1-2025-014894"/>
    <s v="Copia - Observaciones frente a la fundamentación regulatoria de las Convocatorias UPME 03 y 04 de 2024  “Selección de un inversionista y un interventor para el diseño, adquisición de los suministros, construcción, operación y  mantenimiento de compensadores síncronos y sistemas asociados en las subestaciones Santa Marta y Maicao” y de la convocatoria _x000a_UPME 04 de 2024, “Selección de un inversionista y un interventor para el diseño, adquisición de los suministros, construcción, operación y mantenimiento de compensadores síncronos y sistemas asociados, en las subestaciones El Banco, Guatapurí _x000a_"/>
    <s v="Comision de Regulacion de Energia Gas"/>
    <s v="DP"/>
    <d v="2025-04-03T00:00:00"/>
    <d v="2025-04-07T00:00:00"/>
    <d v="2025-04-07T00:00:00"/>
    <x v="4"/>
    <x v="13"/>
    <s v="David Andrés Grajales Marín"/>
    <s v="Eulogio Solarte"/>
    <x v="0"/>
    <n v="5"/>
    <n v="12"/>
    <d v="2025-04-23T00:00:00"/>
    <s v="2-2025-012188"/>
    <d v="2025-04-08T00:00:00"/>
    <s v="N/A"/>
    <s v="N/A"/>
    <m/>
  </r>
  <r>
    <n v="836"/>
    <s v="1-2025-016081"/>
    <s v="Derecho de petición proyectos de energía solar"/>
    <s v="Asociación Ambiental Agropecuaria y Productora de cuyes del Cauca"/>
    <s v="DP"/>
    <d v="2025-04-07T00:00:00"/>
    <d v="2025-04-07T00:00:00"/>
    <d v="2025-04-07T00:00:00"/>
    <x v="4"/>
    <x v="0"/>
    <m/>
    <m/>
    <x v="0"/>
    <n v="1"/>
    <n v="12"/>
    <d v="2025-04-25T00:00:00"/>
    <s v="N/A"/>
    <d v="2025-04-08T00:00:00"/>
    <s v="N/A"/>
    <s v="N/A"/>
    <s v="se asigna a la DEE al Grupo de Comunidades Energeticas"/>
  </r>
  <r>
    <n v="837"/>
    <s v="1-2025-014811"/>
    <s v=" Envío del Proyecto - INSTALACIÓN DE SOLUCIONES INDIVIDUALES FOTOVOLTAICAS PARA LA GENERACIÓN DE ENERGÍA ELÉCTRICA EN ZONA RURAL DISPERSA DE LOS MUNICIPIOS DE NUNCHIA, LA SALINA, VILLANUEVA EN EL DEPARTAMENTO DE CASANARE"/>
    <s v="IPSE."/>
    <s v="OTROS "/>
    <d v="2025-04-03T00:00:00"/>
    <d v="2025-04-03T00:00:00"/>
    <d v="2025-04-07T00:00:00"/>
    <x v="4"/>
    <x v="5"/>
    <m/>
    <m/>
    <x v="1"/>
    <n v="54"/>
    <n v="15"/>
    <d v="2025-04-28T00:00:00"/>
    <s v="N/A"/>
    <d v="2025-05-27T00:00:00"/>
    <s v="N/A"/>
    <s v="N/A"/>
    <s v="Proyecto se devuelve via correo electronico para subsanar algunos documentos como certificación OR - certificación ET y AOM"/>
  </r>
  <r>
    <n v="838"/>
    <s v="1-2025-014832"/>
    <s v="[Reiteración] Solicitud de comentarios – XXXVIII Informe de la Misión de Apoyo al Proceso de Paz en Colombia de la OEA (MAPP/OEA)"/>
    <s v="Cancillería"/>
    <s v="DP"/>
    <d v="2025-04-03T00:00:00"/>
    <d v="2025-04-07T00:00:00"/>
    <d v="2025-04-07T00:00:00"/>
    <x v="4"/>
    <x v="14"/>
    <s v="Martha Stephanny Barreto Mantilla"/>
    <s v="Martha Stephanny Barreto Mantilla"/>
    <x v="0"/>
    <n v="-8"/>
    <n v="15"/>
    <d v="2025-04-28T00:00:00"/>
    <s v="2-2025-010642"/>
    <d v="2025-03-26T00:00:00"/>
    <s v="N/A"/>
    <s v="N/A"/>
    <s v="La retroalimentación tambièn fue enviada mediante correo electrónico"/>
  </r>
  <r>
    <n v="839"/>
    <s v="_x0009__x000a_1-2025-014884"/>
    <s v="Solicitud de seguimiento a la prestacion del servicio de energía eléctrica en Villavicencio, por parte de Electrificadora del Meta S.A E.S.P"/>
    <s v="Consejo Municipal de Villavicencio"/>
    <s v="DP"/>
    <d v="2025-04-03T00:00:00"/>
    <d v="2025-04-07T00:00:00"/>
    <d v="2025-04-07T00:00:00"/>
    <x v="4"/>
    <x v="0"/>
    <m/>
    <m/>
    <x v="0"/>
    <n v="5"/>
    <n v="12"/>
    <d v="2025-04-23T00:00:00"/>
    <s v="N/A"/>
    <d v="2025-04-08T00:00:00"/>
    <s v="N/A"/>
    <s v="N/A"/>
    <s v="SE ENVIA A SECRETARIA GENERAL"/>
  </r>
  <r>
    <n v="840"/>
    <s v="_x0009__x000a_1-2025-015004"/>
    <s v="Solicitud información Alcaldía Municipio Santander de Quilichao Cauca"/>
    <s v="Alcaldía Municipio Santander de Quilichao Cauca"/>
    <s v="DP"/>
    <d v="2025-04-03T00:00:00"/>
    <d v="2025-04-07T00:00:00"/>
    <d v="2025-04-07T00:00:00"/>
    <x v="4"/>
    <x v="6"/>
    <s v="David Andrés Grajales Marín"/>
    <s v="Julio André Bernal Rubiano"/>
    <x v="0"/>
    <n v="14"/>
    <n v="15"/>
    <d v="2025-04-28T00:00:00"/>
    <s v="2-2025-013004"/>
    <d v="2025-04-17T00:00:00"/>
    <s v="N/A"/>
    <s v="N/A"/>
    <m/>
  </r>
  <r>
    <n v="841"/>
    <s v="1-2025-016442"/>
    <s v="Respuesta Radicado No 2-2025-010542 del 26 de marzo de 2025 del Ministerio de Minas y Energía. Correo electrónico de 02 de abril de 2025. Radicado FTSP 2025ERF00638.  Oficio de Rad. 2025EE0051219- JAIME GERARDO ZÚÑIGA VERNAZA "/>
    <s v="Ministerio de la Igualdad "/>
    <s v="DP"/>
    <d v="2025-04-08T00:00:00"/>
    <d v="2025-04-08T00:00:00"/>
    <d v="2025-04-08T00:00:00"/>
    <x v="4"/>
    <x v="5"/>
    <m/>
    <m/>
    <x v="1"/>
    <n v="3"/>
    <n v="15"/>
    <d v="2025-05-02T00:00:00"/>
    <s v="N/A"/>
    <d v="2025-04-11T00:00:00"/>
    <s v="N/A"/>
    <s v="N/A"/>
    <s v="Respuesta a requerimiento de esta Dirección Noveno Informe PTSP"/>
  </r>
  <r>
    <n v="842"/>
    <s v="_x0009__x000a_1-2025-014246"/>
    <s v="Boletín Organización Latinoamericana De Energía - Marzo 2025"/>
    <s v=" Comunicacion Olade"/>
    <s v="OTROS "/>
    <d v="2025-04-01T00:00:00"/>
    <d v="2025-04-01T00:00:00"/>
    <d v="2025-04-08T00:00:00"/>
    <x v="4"/>
    <x v="13"/>
    <m/>
    <m/>
    <x v="1"/>
    <n v="15"/>
    <n v="15"/>
    <d v="2025-04-24T00:00:00"/>
    <s v="N/A"/>
    <d v="2025-04-16T00:00:00"/>
    <s v="N/A"/>
    <s v="N/A"/>
    <s v="Se archiva por instrucción de la coordinación"/>
  </r>
  <r>
    <n v="843"/>
    <s v="_x0009__x000a_1-2025-014326"/>
    <s v="copia comunicacion dirigida a ABELARDO JESUS RAMOS RAMOS asunto Auto de Ampliación de Términos-  referencia 1-2025-013678 y 2-2025-011742"/>
    <s v="Air-e"/>
    <s v="DP"/>
    <d v="2025-04-01T00:00:00"/>
    <d v="2025-04-01T00:00:00"/>
    <d v="2025-04-08T00:00:00"/>
    <x v="4"/>
    <x v="21"/>
    <s v="David Andrés Grajales Marín"/>
    <s v="Julio André Bernal Rubiano"/>
    <x v="0"/>
    <n v="23"/>
    <n v="15"/>
    <d v="2025-04-24T00:00:00"/>
    <s v="2-2025-014459"/>
    <d v="2025-04-24T00:00:00"/>
    <s v="N/A"/>
    <s v="N/A"/>
    <m/>
  </r>
  <r>
    <n v="844"/>
    <s v="_x0009__x000a_1-2025-014330"/>
    <s v="propuesta prorroga"/>
    <s v="Unión De Trabajadores De La Industria Energética Nacional Y De Servicios Públicos"/>
    <s v="DP"/>
    <d v="2025-04-01T00:00:00"/>
    <d v="2025-04-02T00:00:00"/>
    <d v="2025-04-08T00:00:00"/>
    <x v="4"/>
    <x v="0"/>
    <m/>
    <m/>
    <x v="0"/>
    <n v="7"/>
    <n v="12"/>
    <d v="2025-04-21T00:00:00"/>
    <s v="N/A"/>
    <d v="2025-04-08T00:00:00"/>
    <s v="N/A"/>
    <s v="N/A"/>
    <s v="SE ASIGNA A SECRETARIA GENERAL"/>
  </r>
  <r>
    <n v="845"/>
    <s v="_x0009__x000a_1-2025-014182"/>
    <s v="Solicitud-proyecto de energía fotovoltaica"/>
    <s v="inmobiliariai112"/>
    <s v="DP"/>
    <d v="2025-03-31T00:00:00"/>
    <d v="2025-03-31T00:00:00"/>
    <d v="2025-04-08T00:00:00"/>
    <x v="4"/>
    <x v="0"/>
    <m/>
    <m/>
    <x v="0"/>
    <n v="9"/>
    <n v="12"/>
    <d v="2025-04-16T00:00:00"/>
    <s v="N/A"/>
    <d v="2025-04-09T00:00:00"/>
    <s v="N/A"/>
    <s v="N/A"/>
    <s v="se asigna a la DEE al Grupo de Comunidades Energeticas"/>
  </r>
  <r>
    <n v="846"/>
    <s v="1-2025-014197"/>
    <s v="C-388 Entrega Informe Auditoria N°2 Parque Solar El Corozo- Contrato PS 4620003413 - MIN MINAS"/>
    <s v="Compañía Colombiana de Consultores S.A.A"/>
    <s v="DP"/>
    <d v="2025-04-01T00:00:00"/>
    <d v="2025-04-04T00:00:00"/>
    <d v="2025-04-08T00:00:00"/>
    <x v="4"/>
    <x v="23"/>
    <s v="Silvia Patricia Martinez Jimenez"/>
    <s v="María Fernanda Romero Maldonado"/>
    <x v="1"/>
    <n v="8"/>
    <n v="12"/>
    <d v="2025-04-21T00:00:00"/>
    <s v="N/A"/>
    <d v="2025-04-09T00:00:00"/>
    <s v="N/A"/>
    <s v="N/A"/>
    <s v="El informe se guarda en: 1.Comunicaciones/10. Informe SIN - Curva S"/>
  </r>
  <r>
    <n v="847"/>
    <s v="_x0009__x000a_1-2025-014203"/>
    <s v="Solicitud de reunión presencial con las empresas Operadoras del  Sistema de Transmisión Regional STR Zona Norte, ante la grave situación  económica que se afronta, como consecuencia del no giro de los recursos  correspondientes al componente de transmisión recaudados por Air-e vía  de la tarifa de energía eléctrica, requeridos para el pago de los cargos por  Uso de los Operadores del STR Zona Norte."/>
    <s v=" TRELCA S.A.S. ESP-  CEMAR CARIBE S.A.S. ESP - CONELCA S.A.S. ESP.-  CEN ENERGY S.A.S. E.S.P."/>
    <s v="DP"/>
    <d v="2025-04-01T00:00:00"/>
    <d v="2025-04-01T00:00:00"/>
    <d v="2025-04-08T00:00:00"/>
    <x v="4"/>
    <x v="25"/>
    <s v="David Andrés Grajales Marín"/>
    <s v="Eulogio Solarte"/>
    <x v="0"/>
    <n v="16"/>
    <n v="15"/>
    <d v="2025-04-24T00:00:00"/>
    <s v="2-2025-013369"/>
    <d v="2025-04-17T00:00:00"/>
    <s v="2-2025-013369"/>
    <d v="2025-04-17T00:00:00"/>
    <s v=" Superintendencia De Servicios Públicos Domiciliarios - Sspd y Energía De Colombia Str S.a.s. Esp"/>
  </r>
  <r>
    <n v="848"/>
    <s v="1-2025-014335"/>
    <s v="copia comunicacion diriguida a ANA ROSA MARTINEZ HERNANDEZ  ASUNTO: Reclamación No. RE4120202408076 Respuesta Radicado No. 1-2024-029492 y 2-2024-023817"/>
    <s v="Afinia Grupo Epm"/>
    <s v="DP"/>
    <d v="2025-04-01T00:00:00"/>
    <d v="2025-04-01T00:00:00"/>
    <d v="2025-04-08T00:00:00"/>
    <x v="4"/>
    <x v="21"/>
    <s v="David Andrés Grajales Marín"/>
    <s v="Julio André Bernal Rubiano"/>
    <x v="0"/>
    <n v="28"/>
    <n v="15"/>
    <d v="2025-04-24T00:00:00"/>
    <s v="2-2025-014534"/>
    <d v="2025-04-29T00:00:00"/>
    <s v="N/A"/>
    <s v="N/A"/>
    <m/>
  </r>
  <r>
    <n v="849"/>
    <s v="_x0009__x000a_1-2025-014825"/>
    <s v="Solicitud de concepto sobre la necesidad de suscribir contrato de conexión para proyectos amparados por el artículo 2.2.3.2.4.11 del Decreto 1403 de 2024.  "/>
    <s v="Jairo Alberto Leal Almario  Greenyellow Energía de Colombia S.A.S. "/>
    <s v="DP"/>
    <d v="2025-04-03T00:00:00"/>
    <d v="2025-04-03T00:00:00"/>
    <d v="2025-04-08T00:00:00"/>
    <x v="4"/>
    <x v="0"/>
    <m/>
    <m/>
    <x v="0"/>
    <n v="6"/>
    <n v="12"/>
    <d v="2025-04-23T00:00:00"/>
    <s v="N/A"/>
    <d v="2025-04-09T00:00:00"/>
    <s v="N/A"/>
    <s v="N/A"/>
    <s v="se asigna a OARE"/>
  </r>
  <r>
    <n v="850"/>
    <s v="_x0009__x000a_1-2025-014915"/>
    <s v="Lanzamiento del proyecto innovador para promover la energía solar en Colombia"/>
    <s v="Nina Rodríguez Correal- Energía Consciente"/>
    <s v="DP"/>
    <d v="2025-04-03T00:00:00"/>
    <d v="2025-04-03T00:00:00"/>
    <d v="2025-04-08T00:00:00"/>
    <x v="4"/>
    <x v="13"/>
    <m/>
    <m/>
    <x v="1"/>
    <n v="6"/>
    <n v="12"/>
    <d v="2025-04-23T00:00:00"/>
    <s v="N/A"/>
    <d v="2025-04-09T00:00:00"/>
    <s v="N/A"/>
    <s v="N/A"/>
    <s v="Con aval de la coordinadora se archiva la comunicación toda vez que no requiere respuesta."/>
  </r>
  <r>
    <n v="851"/>
    <s v="_x0009__x000a_1-2025-015069"/>
    <s v="OFICIO:165 Petición al Ministerio de minas y energía, espacio presencial para Alcalde y Secretario De planeación Municipal de La Vega Cauca futuro del mismo, se teme estos recursos tan importantes"/>
    <s v="Alcaldía Municipal De La Vega"/>
    <s v="DP"/>
    <d v="2025-04-04T00:00:00"/>
    <d v="2025-04-08T00:00:00"/>
    <d v="2025-04-08T00:00:00"/>
    <x v="4"/>
    <x v="10"/>
    <s v="David Andrés Grajales Marín"/>
    <s v="Julio André Bernal Rubiano"/>
    <x v="0"/>
    <n v="7"/>
    <n v="15"/>
    <d v="2025-04-29T00:00:00"/>
    <s v="2-2025-012563"/>
    <d v="2025-04-11T00:00:00"/>
    <s v="N/A"/>
    <s v="N/A"/>
    <m/>
  </r>
  <r>
    <n v="852"/>
    <s v="_x0009__x000a_1-2025-015086"/>
    <s v="OFICIO:165 Petición al Ministerio de minas y energía, espacio presencial para Alcalde y Secretario De planeación Municipal de La Vega Cauca futuro del mismo, se teme estos recursos tan importantes"/>
    <s v="Alcaldía Municipal De La Vega"/>
    <s v="DP"/>
    <d v="2025-04-04T00:00:00"/>
    <d v="2025-04-08T00:00:00"/>
    <d v="2025-04-08T00:00:00"/>
    <x v="4"/>
    <x v="10"/>
    <s v="David Andrés Grajales Marín"/>
    <s v="Julio André Bernal Rubiano"/>
    <x v="0"/>
    <n v="7"/>
    <n v="15"/>
    <d v="2025-04-29T00:00:00"/>
    <s v="2-2025-012563"/>
    <d v="2025-04-11T00:00:00"/>
    <s v="N/A"/>
    <s v="N/A"/>
    <m/>
  </r>
  <r>
    <n v="853"/>
    <s v="_x0009__x000a_1-2025-016190"/>
    <s v="Información paneles Solares"/>
    <s v=" Henry Andelfo  Gonzalez"/>
    <s v="DP"/>
    <d v="2025-04-07T00:00:00"/>
    <d v="2025-04-08T00:00:00"/>
    <d v="2025-04-08T00:00:00"/>
    <x v="4"/>
    <x v="13"/>
    <s v="David Andrés Grajales Marín"/>
    <s v="Eulogio Solarte"/>
    <x v="0"/>
    <n v="7"/>
    <n v="15"/>
    <d v="2025-04-30T00:00:00"/>
    <s v="2-2025-012805"/>
    <d v="2025-04-14T00:00:00"/>
    <s v="N/A"/>
    <s v="N/A"/>
    <m/>
  </r>
  <r>
    <n v="854"/>
    <s v="_x0009__x000a_1-2025-016339"/>
    <s v="Solicitud revisión e intervención del servicio de energía de las veredas Caney Alto Oriental, Caney Alto del municipio de Restrepo - Meta"/>
    <s v="Karol Daniela Jimenez Gordillo"/>
    <s v="DP"/>
    <d v="2025-04-08T00:00:00"/>
    <d v="2025-04-08T00:00:00"/>
    <d v="2025-04-08T00:00:00"/>
    <x v="4"/>
    <x v="13"/>
    <s v="David Andrés Grajales Marín"/>
    <s v="Eulogio Solarte"/>
    <x v="0"/>
    <n v="6"/>
    <n v="15"/>
    <d v="2025-05-02T00:00:00"/>
    <s v="2-2025-012808"/>
    <d v="2025-04-14T00:00:00"/>
    <s v="2-2025-012808 EMSA"/>
    <d v="2025-04-14T00:00:00"/>
    <m/>
  </r>
  <r>
    <n v="855"/>
    <s v="1-2025-016348"/>
    <s v="Solicitud de información para participar en el proyecto Colombia Solar"/>
    <s v="ALONSO JOSE REDONDO PEREZ"/>
    <s v="DP"/>
    <d v="2025-04-08T00:00:00"/>
    <d v="2025-04-08T00:00:00"/>
    <d v="2025-04-08T00:00:00"/>
    <x v="4"/>
    <x v="0"/>
    <m/>
    <m/>
    <x v="0"/>
    <n v="1"/>
    <n v="12"/>
    <d v="2025-04-28T00:00:00"/>
    <s v="N/A"/>
    <d v="2025-04-09T00:00:00"/>
    <s v="N/A"/>
    <s v="N/A"/>
    <s v="se asigna al despacho "/>
  </r>
  <r>
    <n v="856"/>
    <s v="_x0009__x000a_1-2025-016355"/>
    <s v="Solicitud De Proyecto De Techos Solares En El Corregimiento Del Coco Municipio De Majagual – Sucre."/>
    <s v="Analfer Osorio Herrera"/>
    <s v="DP"/>
    <d v="2025-04-08T00:00:00"/>
    <d v="2025-04-08T00:00:00"/>
    <d v="2025-04-08T00:00:00"/>
    <x v="4"/>
    <x v="0"/>
    <m/>
    <m/>
    <x v="0"/>
    <n v="3"/>
    <n v="15"/>
    <d v="2025-05-02T00:00:00"/>
    <s v="N/A"/>
    <d v="2025-04-11T00:00:00"/>
    <s v="N/A"/>
    <s v="N/A"/>
    <s v="se asigna a DEE para ser asignado a María Cecilia Peralta"/>
  </r>
  <r>
    <n v="857"/>
    <s v="1-2025-016382"/>
    <s v="Respuesta al oficio con radicado FENOGE No. 20252600010522 (radicado IPSE No. 20251410005611) con asunto “Envío avales ambientales, sociales, predial, civil de proyecto granja solar en Puerto Carreño, 2-2025-005810"/>
    <s v=" Fenoge"/>
    <s v="OTROS "/>
    <d v="2025-04-08T00:00:00"/>
    <d v="2025-04-08T00:00:00"/>
    <d v="2025-04-08T00:00:00"/>
    <x v="4"/>
    <x v="5"/>
    <m/>
    <m/>
    <x v="1"/>
    <n v="29"/>
    <n v="15"/>
    <d v="2025-05-02T00:00:00"/>
    <s v="N/A"/>
    <d v="2025-05-07T00:00:00"/>
    <s v="N/A"/>
    <s v="N/A"/>
    <m/>
  </r>
  <r>
    <n v="858"/>
    <s v="_x0009__x000a_1-2025-016395"/>
    <s v="Documento de capacitación: Historia de desarrollo de la energía eléctrica"/>
    <s v="Mónica, sandra20141969@gmail.com"/>
    <s v="DP"/>
    <d v="2025-04-08T00:00:00"/>
    <d v="2025-04-08T00:00:00"/>
    <d v="2025-04-08T00:00:00"/>
    <x v="4"/>
    <x v="22"/>
    <s v="David Andrés Grajales Marín"/>
    <s v="Farid Alejandro Tovar Aristizábal"/>
    <x v="0"/>
    <n v="20"/>
    <n v="15"/>
    <d v="2025-05-02T00:00:00"/>
    <s v="2-2025-013846"/>
    <d v="2025-04-28T00:00:00"/>
    <s v="N/A"/>
    <s v="N/A"/>
    <m/>
  </r>
  <r>
    <n v="859"/>
    <s v="1-2025-016409"/>
    <s v="RECLAMACION DIRECTA  OFICIO-HSBV-N.0462025  REITERACION SOLICITUD VERIFICACION RED ELECTRICA ESE HOSPITAL SANTA BARBARA DE VERGARA"/>
    <s v=" E.S.E Hospital Santa Bárbara de Vergara"/>
    <s v="DP"/>
    <d v="2025-04-08T00:00:00"/>
    <d v="2025-04-08T00:00:00"/>
    <d v="2025-04-08T00:00:00"/>
    <x v="4"/>
    <x v="20"/>
    <s v="David Andrés Grajales Marín"/>
    <s v="Eulogio Solarte"/>
    <x v="0"/>
    <n v="6"/>
    <n v="15"/>
    <d v="2025-05-02T00:00:00"/>
    <s v="2-2025-012807"/>
    <d v="2025-04-14T00:00:00"/>
    <s v="2-2025-012807"/>
    <d v="2025-04-14T00:00:00"/>
    <s v="SE REALIZA TPC Y SE COPIA AL PETICIONARIO"/>
  </r>
  <r>
    <n v="860"/>
    <s v="1-2025-016543"/>
    <s v="Información programa Colombia Solar para adquirir paneles solares"/>
    <s v="Jhon Bermúdez"/>
    <s v="DP"/>
    <d v="2025-04-08T00:00:00"/>
    <d v="2025-04-08T00:00:00"/>
    <d v="2025-04-08T00:00:00"/>
    <x v="4"/>
    <x v="0"/>
    <m/>
    <m/>
    <x v="0"/>
    <n v="1"/>
    <n v="12"/>
    <d v="2025-04-28T00:00:00"/>
    <s v="N/A"/>
    <d v="2025-04-09T00:00:00"/>
    <s v="N/A"/>
    <s v="N/A"/>
    <s v="se asigno a Colombia Solar A Maria Camila Cubillos"/>
  </r>
  <r>
    <n v="861"/>
    <s v="1-2025-016565"/>
    <s v="Solicitud de Información sobre el Programa “Colombia Solar” para Estratos 1, 2 y 3"/>
    <s v="Gilberto Martinez Llerena"/>
    <s v="DP"/>
    <d v="2025-04-08T00:00:00"/>
    <d v="2025-04-08T00:00:00"/>
    <d v="2025-04-08T00:00:00"/>
    <x v="4"/>
    <x v="0"/>
    <m/>
    <m/>
    <x v="0"/>
    <n v="1"/>
    <n v="12"/>
    <d v="2025-04-28T00:00:00"/>
    <s v="N/A"/>
    <d v="2025-04-09T00:00:00"/>
    <s v="N/A"/>
    <s v="N/A"/>
    <s v="se asigno a Colombia Solar A Maria Camila Cubillos"/>
  </r>
  <r>
    <n v="862"/>
    <s v="1-2025-016585"/>
    <s v="Postulación para iniciativas en energía y sostenibilidad – Juan Camilo Barrera Hernández"/>
    <s v="Juan Camilo Barrera Hernandez"/>
    <s v="DP"/>
    <d v="2025-04-08T00:00:00"/>
    <d v="2025-04-08T00:00:00"/>
    <d v="2025-04-08T00:00:00"/>
    <x v="4"/>
    <x v="0"/>
    <m/>
    <m/>
    <x v="0"/>
    <n v="1"/>
    <n v="12"/>
    <d v="2025-04-28T00:00:00"/>
    <s v="N/A"/>
    <d v="2025-04-09T00:00:00"/>
    <s v="N/A"/>
    <s v="N/A"/>
    <s v="Se solicita reasignar a TH por ser de su competencia "/>
  </r>
  <r>
    <n v="863"/>
    <s v="_x0009__x000a_1-2025-016613"/>
    <s v="Traslado OFI25-00066711 / GFPU -Remitimos para su conocimiento y fines pertinentes la comunicación suscrita por el señor GUILLERMO ANTONIO CARDONA MORENO, en la que pone en conocimiento: “(...)Solicitud Reactivación relacionamiento Ministerio De Energía con la Confederación Nacional de Acción Comuna (...)”"/>
    <s v="Presidencia de la Republica"/>
    <s v="DP"/>
    <d v="2025-04-08T00:00:00"/>
    <d v="2025-04-08T00:00:00"/>
    <d v="2025-04-08T00:00:00"/>
    <x v="4"/>
    <x v="0"/>
    <m/>
    <m/>
    <x v="0"/>
    <n v="1"/>
    <n v="12"/>
    <d v="2025-04-28T00:00:00"/>
    <s v="N/A"/>
    <d v="2025-04-09T00:00:00"/>
    <s v="N/A"/>
    <s v="N/A"/>
    <s v="se asignaa OAAS"/>
  </r>
  <r>
    <n v="864"/>
    <s v="1-2025-016636"/>
    <s v="Solicitud de información  Un hogar, de forma individual, puede acceder al programa de energía limpia Colombia Solar"/>
    <s v="Modesta Marrugo Marrugo"/>
    <s v="DP"/>
    <d v="2025-04-08T00:00:00"/>
    <d v="2025-04-08T00:00:00"/>
    <d v="2025-04-08T00:00:00"/>
    <x v="4"/>
    <x v="0"/>
    <m/>
    <m/>
    <x v="0"/>
    <n v="1"/>
    <n v="12"/>
    <d v="2025-04-28T00:00:00"/>
    <s v="N/A"/>
    <d v="2025-04-09T00:00:00"/>
    <s v="N/A"/>
    <s v="N/A"/>
    <s v="se asigna al despacho "/>
  </r>
  <r>
    <n v="865"/>
    <s v="1-2025-016713"/>
    <s v="solicito información sobre el programa Colombia Solar, que se debe hacer_x000a_ para ser beneficiario del programa?"/>
    <s v="CÉSAR AUGUSTO GIRONZA ASTUDILLO "/>
    <s v="DP"/>
    <d v="2025-04-08T00:00:00"/>
    <d v="2025-04-08T00:00:00"/>
    <d v="2025-04-08T00:00:00"/>
    <x v="4"/>
    <x v="0"/>
    <m/>
    <m/>
    <x v="0"/>
    <n v="1"/>
    <n v="12"/>
    <d v="2025-04-28T00:00:00"/>
    <s v="N/A"/>
    <d v="2025-04-09T00:00:00"/>
    <s v="N/A"/>
    <s v="N/A"/>
    <s v="se asigna al despacho  al profesional Wilder Echavarría"/>
  </r>
  <r>
    <n v="866"/>
    <s v="1-2025-016799"/>
    <s v="solicitud de subsidio para panel solar para estratos 1, 2 ,3 "/>
    <s v="HAROLD ALONSO URIBE"/>
    <s v="DP"/>
    <d v="2025-04-08T00:00:00"/>
    <d v="2025-04-08T00:00:00"/>
    <d v="2025-04-08T00:00:00"/>
    <x v="4"/>
    <x v="0"/>
    <m/>
    <m/>
    <x v="0"/>
    <n v="1"/>
    <n v="12"/>
    <d v="2025-04-28T00:00:00"/>
    <s v="N/A"/>
    <d v="2025-04-09T00:00:00"/>
    <s v="N/A"/>
    <s v="N/A"/>
    <s v="se asigna al despacho "/>
  </r>
  <r>
    <n v="867"/>
    <s v="_x0009__x000a_1-2025-015374"/>
    <s v="Respuesta 0001171393 del 04 de Abril de 2025 Radicado N°: 000968362 del 17 de marzo del 2023 Radicado No.: 2-2025-008362_x000a_Lugar de Notificación: Bogotá, D.C._x000a_"/>
    <s v=" ENEL Colombia S.A ESP"/>
    <s v="DP"/>
    <d v="2025-04-04T00:00:00"/>
    <d v="2025-04-04T00:00:00"/>
    <d v="2025-04-07T00:00:00"/>
    <x v="4"/>
    <x v="17"/>
    <s v="David Andrés Grajales Marín"/>
    <s v="Farid Alejandro Tovar Aristizábal"/>
    <x v="0"/>
    <n v="5"/>
    <n v="12"/>
    <d v="2025-04-24T00:00:00"/>
    <s v="2-2025-012186"/>
    <d v="2025-04-09T00:00:00"/>
    <s v="2-2025-012186"/>
    <d v="2025-04-09T00:00:00"/>
    <s v="Traslado a respuesta al peticionario Isabel Garzón"/>
  </r>
  <r>
    <n v="868"/>
    <s v="_x0009__x000a_1-2025-016923"/>
    <s v="Traslado la petición de Jhony Alberto Jiménez Orjuela Que se tomen las medidas correspondientes frente a las empresas o personas que están realizando dichas conexiones sin los permisos ni procedimientos adecuados."/>
    <s v="Ministerio De Tecnologías De La Información Y Las Comunicaciones"/>
    <s v="DP"/>
    <d v="2025-04-08T00:00:00"/>
    <d v="2025-04-08T00:00:00"/>
    <d v="2025-04-08T00:00:00"/>
    <x v="4"/>
    <x v="25"/>
    <s v="David Andrés Grajales Marín"/>
    <s v="Eulogio Solarte"/>
    <x v="0"/>
    <n v="7"/>
    <n v="15"/>
    <d v="2025-05-02T00:00:00"/>
    <s v=" 2-2025-012998"/>
    <d v="2025-04-15T00:00:00"/>
    <s v=" 2-2025-012998 Compañía energética De Occidente S.A.S. E.S.P._x000a_"/>
    <d v="2025-04-15T00:00:00"/>
    <m/>
  </r>
  <r>
    <n v="869"/>
    <s v="1-2025-016939"/>
    <s v="En virtud del traslado que realizó el MINISTERIO DE MINAS Y ENERGÍA de un documento que le remitió la PRESIDENCIA DE LA REPÚBLICA"/>
    <s v="Superintendencia de Industria y Comercio"/>
    <s v="DP"/>
    <d v="2025-04-08T00:00:00"/>
    <d v="2025-04-08T00:00:00"/>
    <d v="2025-04-08T00:00:00"/>
    <x v="4"/>
    <x v="19"/>
    <s v="David Andrés Grajales Marín"/>
    <s v="Farid Alejandro Tovar Aristizábal"/>
    <x v="0"/>
    <n v="17"/>
    <n v="15"/>
    <d v="2025-05-02T00:00:00"/>
    <s v="2-2025-014169"/>
    <d v="2025-04-25T00:00:00"/>
    <s v="2-2025-014169"/>
    <d v="2025-04-25T00:00:00"/>
    <s v="se asigna a OAAS, lo devuelven indicando que es respuesta al radicado 2-2025-005796"/>
  </r>
  <r>
    <n v="870"/>
    <s v="1-2025-017350"/>
    <s v="Solicitud de información sobre consumo eléctrico mensual en la industria de transformación de alimentos – Córdoba, Huila y Santander (2007 a la fecha) "/>
    <s v="LAURA PULGARIN MORALES"/>
    <s v="DP"/>
    <d v="2025-04-09T00:00:00"/>
    <d v="2025-04-09T00:00:00"/>
    <d v="2025-04-09T00:00:00"/>
    <x v="4"/>
    <x v="1"/>
    <s v="David Andrés Grajales Marín"/>
    <s v="Julio André Bernal Rubiano"/>
    <x v="0"/>
    <n v="15"/>
    <n v="15"/>
    <d v="2025-05-05T00:00:00"/>
    <s v="2-2025-014052"/>
    <d v="2025-04-24T00:00:00"/>
    <s v="N/A"/>
    <s v="N/A"/>
    <s v="Se da respuest al peticionario frente a su solicitud"/>
  </r>
  <r>
    <n v="871"/>
    <s v="1-2025-014797"/>
    <s v="Envío del proyecto – INSTALACIÓN DE SOLUCIONES INDIVIDUALES FOTOVOLTAICAS PARA LA GENERACIÓN DE ENERGÍA ELÉCTRICA EN ZONA RURAL DISPERSA DE LOS MUNICIPIOS DE NÁTAGA, ÍQUIRA, CAMPOALEGRE, GIGANTE, ALGECIRAS, ACEVEDO, LA PLATA, VILLAVIEJA, GUADALUPE, GARZÓN, TESALIA Y TERUEL EN EL DEPARTAMENTO DEL HUILA."/>
    <s v="IPSE"/>
    <s v="OTROS "/>
    <d v="2025-04-09T00:00:00"/>
    <d v="2025-04-09T00:00:00"/>
    <d v="2025-04-09T00:00:00"/>
    <x v="4"/>
    <x v="5"/>
    <m/>
    <m/>
    <x v="1"/>
    <n v="48"/>
    <n v="15"/>
    <d v="2025-05-05T00:00:00"/>
    <s v="N/A"/>
    <d v="2025-05-27T00:00:00"/>
    <s v="N/A"/>
    <s v="N/A"/>
    <s v="Proyecto IPSE - FAZNI, revisado y se incluye para CAFAZNI 91"/>
  </r>
  <r>
    <n v="872"/>
    <s v="1-2025-017362"/>
    <s v="cambio de energía por energía solar ya que las facturas de la energía de las empresas públicas está llegando exageradamente alta Oscar Eduardo León cuéllar "/>
    <s v="Oscar Eduardo_x000a_León cuéllar "/>
    <s v="DP"/>
    <d v="2025-04-09T00:00:00"/>
    <d v="2025-04-09T00:00:00"/>
    <d v="2025-04-09T00:00:00"/>
    <x v="4"/>
    <x v="0"/>
    <m/>
    <m/>
    <x v="0"/>
    <n v="2"/>
    <n v="15"/>
    <d v="2025-05-05T00:00:00"/>
    <s v="N/A"/>
    <d v="2025-04-11T00:00:00"/>
    <s v="N/A"/>
    <s v="N/A"/>
    <s v="se asigna a la DEE a María Cecilia Perales Narváez"/>
  </r>
  <r>
    <n v="873"/>
    <s v="1-2025-017365"/>
    <s v="Traslado – Radicado SSPD No 20255291361252. PROPOSICIÓN 172/2025 presentada por los senadores Miguel Ángel Barreto Castillo, Marcos Daniel Pineda García, José David Name Cardozo y Didier Lobo Chinchilla, en la cual relacionaría en su cuestionario, la siguiente solicitud de información: “2- ¿Qué medidas ha llevado a cabo esa Superintendencia para conjurar la crisis de las empresas comercializadoras de energia y distribuidores de gas natural y GLP, para poder solventar las deudas y garantizar la sostenibilidad financiera del sector de energía y de gas?”"/>
    <s v="Superintendencia de Servicios Públicos Domiciliarios"/>
    <s v="DP"/>
    <d v="2025-04-09T00:00:00"/>
    <d v="2025-04-09T00:00:00"/>
    <d v="2025-04-09T00:00:00"/>
    <x v="4"/>
    <x v="0"/>
    <m/>
    <m/>
    <x v="0"/>
    <n v="0"/>
    <n v="12"/>
    <d v="2025-04-29T00:00:00"/>
    <s v="N/A"/>
    <d v="2025-04-09T00:00:00"/>
    <s v="N/A"/>
    <s v="N/A"/>
    <s v="SE ASIGNA A GRUPO DE ASUNTOS LEGISLATIVOS"/>
  </r>
  <r>
    <n v="874"/>
    <s v="1-2025-013183"/>
    <s v="Traslado OFI25-00054016 / GFPU - OFI25-00054016 / GFPU 13150000 comunicaciones suscritas por el señor HEMBER GUSTAVO GARZON BALLESTEROS en las que solicita_x000a_intervención ante entidad pública."/>
    <s v="Presidencia de la Republica"/>
    <s v="DP"/>
    <d v="2025-03-26T00:00:00"/>
    <d v="2025-03-27T00:00:00"/>
    <d v="2025-04-09T00:00:00"/>
    <x v="4"/>
    <x v="3"/>
    <s v="David Andrés Grajales Marín"/>
    <s v="Julio André Bernal Rubiano"/>
    <x v="0"/>
    <n v="20"/>
    <n v="15"/>
    <d v="2025-04-16T00:00:00"/>
    <s v="2-2025-012999"/>
    <d v="2025-04-15T00:00:00"/>
    <s v="2-2025-012999 - SSPD"/>
    <d v="2025-04-15T00:00:00"/>
    <s v="SE COPIA AL PETICIONARIO"/>
  </r>
  <r>
    <n v="875"/>
    <s v="1-2025-014207"/>
    <s v="Solicitud actualización indicadores Reporte de Impacto Bonos Verdes"/>
    <s v="Ministerio de Hacienda y Crédito Público"/>
    <s v="DP"/>
    <d v="2025-04-01T00:00:00"/>
    <d v="2025-04-01T00:00:00"/>
    <d v="2025-04-09T00:00:00"/>
    <x v="4"/>
    <x v="7"/>
    <s v="David Andrés Grajales Marín"/>
    <m/>
    <x v="0"/>
    <n v="10"/>
    <n v="15"/>
    <d v="2025-04-24T00:00:00"/>
    <s v="2-2025-012565"/>
    <d v="2025-04-11T00:00:00"/>
    <s v="2-2025-012565"/>
    <d v="2025-04-11T00:00:00"/>
    <m/>
  </r>
  <r>
    <n v="876"/>
    <s v="1-2025-014235"/>
    <s v="Actualización de la Situación Financiera de la empresa Air-e S.A.S. E.S.P. y Potencial Riesgo Sistémico para el Mercado Eléctrico colombiano  "/>
    <s v="XM SA ESP"/>
    <s v="DP"/>
    <d v="2025-04-01T00:00:00"/>
    <d v="2025-04-01T00:00:00"/>
    <d v="2025-04-09T00:00:00"/>
    <x v="4"/>
    <x v="0"/>
    <m/>
    <m/>
    <x v="0"/>
    <n v="10"/>
    <n v="12"/>
    <d v="2025-04-21T00:00:00"/>
    <s v="N/A"/>
    <d v="2025-04-11T00:00:00"/>
    <s v="N/A"/>
    <s v="N/A"/>
    <s v="SE ASIGNA AL DESPACHO DEL MINISTRO"/>
  </r>
  <r>
    <n v="877"/>
    <s v="_x0009__x000a_1-2025-014316"/>
    <s v="Dp Solicitó Que La Empresa Prestadora De Servicios De Energía Ceo, Responda Por Los Daños O Perdida De Electrodomésticos"/>
    <s v="BETTI CANTOÑI MINA"/>
    <s v="DP"/>
    <d v="2025-04-01T00:00:00"/>
    <d v="2025-04-01T00:00:00"/>
    <d v="2025-04-09T00:00:00"/>
    <x v="4"/>
    <x v="18"/>
    <s v="David Andrés Grajales Marín"/>
    <s v="Eulogio Solarte"/>
    <x v="0"/>
    <n v="20"/>
    <n v="15"/>
    <d v="2025-04-24T00:00:00"/>
    <s v="2-2025-013375"/>
    <d v="2025-04-21T00:00:00"/>
    <s v="2-2025-013375"/>
    <d v="2025-04-21T00:00:00"/>
    <m/>
  </r>
  <r>
    <n v="878"/>
    <s v="_x0009__x000a_1-2025-014806"/>
    <s v="Copia 202544007225-1 Respuesta a comunicación UPME 20251530044951 con asunto “Traslado de Solicitud de Información. Radicado UPME 20251110053982”, recibida mediante el radicado ENLAZA ENL 000763-2025-S "/>
    <s v="XM SA ESP"/>
    <s v="DP"/>
    <d v="2025-04-03T00:00:00"/>
    <d v="2025-04-03T00:00:00"/>
    <d v="2025-04-09T00:00:00"/>
    <x v="4"/>
    <x v="8"/>
    <s v="David Andrés Grajales Marín"/>
    <m/>
    <x v="0"/>
    <n v="12"/>
    <n v="15"/>
    <d v="2025-04-28T00:00:00"/>
    <s v="2-2025-013002"/>
    <d v="2025-04-15T00:00:00"/>
    <s v="N/A"/>
    <s v="N/A"/>
    <m/>
  </r>
  <r>
    <n v="879"/>
    <s v="_x0009__x000a_1-2025-014819"/>
    <s v="Derecho de Petición – Solicitud de aclaraciones sobre el procedimiento de registro de un proyecto PINES y formatos para el registro."/>
    <s v="Fem Energía S.A.S."/>
    <s v="DP"/>
    <d v="2025-04-03T00:00:00"/>
    <d v="2025-04-03T00:00:00"/>
    <d v="2025-04-09T00:00:00"/>
    <x v="4"/>
    <x v="0"/>
    <m/>
    <m/>
    <x v="0"/>
    <n v="12"/>
    <n v="15"/>
    <d v="2025-04-28T00:00:00"/>
    <s v="N/A"/>
    <d v="2025-04-15T00:00:00"/>
    <s v="N/A"/>
    <s v="N/A"/>
    <s v="Se asignó a la oficina de Planeación"/>
  </r>
  <r>
    <n v="880"/>
    <s v="1-2025-016866"/>
    <s v=" Ref: Expediente Preventivo E-2025-103166  oficio suscrito por el  señor Ronald Jose Pacheco Morales, en su condición de representante legal de la Fundación  Icarus, mediante el cual manifiesta la problemática que se ha presentado en el Barrio Mundo  Feliz del Municipio de Galapa- Departamento del Atlantico, con relación a los constantes_x000a_ problemas de energía"/>
    <s v="Vivian Mercedes Diazgranados Lozano_x000a_ PROCURADURIA REGIONAL DE INSTRUCCION ATLANTICO"/>
    <s v="DP"/>
    <d v="2025-04-08T00:00:00"/>
    <d v="2025-04-08T00:00:00"/>
    <d v="2025-04-09T00:00:00"/>
    <x v="4"/>
    <x v="0"/>
    <m/>
    <m/>
    <x v="0"/>
    <n v="3"/>
    <n v="15"/>
    <d v="2025-05-02T00:00:00"/>
    <s v="N/A"/>
    <d v="2025-04-11T00:00:00"/>
    <s v="N/A"/>
    <s v="N/A"/>
    <s v="se asigna al Grupo de supervision"/>
  </r>
  <r>
    <n v="881"/>
    <s v="1-2025-017065"/>
    <s v=" solicitando por favor una audiencia y o 10 minutos de su valioso tiempo  por favor para que nos escuche. me vinculen al proyecto Y ME ASIGNEN los paneles  solares Y  así obtener la luz solar para mi casa en el campo."/>
    <s v="Rosa Maria Pardo De Camacho"/>
    <s v="DP"/>
    <d v="2025-04-09T00:00:00"/>
    <d v="2025-04-09T00:00:00"/>
    <d v="2025-04-09T00:00:00"/>
    <x v="4"/>
    <x v="0"/>
    <m/>
    <m/>
    <x v="0"/>
    <n v="19"/>
    <n v="15"/>
    <d v="2025-05-05T00:00:00"/>
    <s v="N/A"/>
    <d v="2025-04-28T00:00:00"/>
    <s v="N/A"/>
    <s v="N/A"/>
    <s v="Se asigna al despacho del ministro, por instrucción de Eulogio, el 16/04/2025, pero el despacho lo devuelve el dia 24/04/2025; se asignó para Colombia Solar"/>
  </r>
  <r>
    <n v="882"/>
    <s v="_x0009__x000a_1-2025-017095"/>
    <s v="Me encuentro a disposición para trabajar con la gente del pueblo de Curillo-Caquetá y con el gobierno para hacer la transición_x000a_ energética. Si puedo ser de ayuda para canalizar hogares que quieran adquirir paneles solares y hacer parte del cambio."/>
    <s v="Camilo Reyes Dieck"/>
    <s v="DP"/>
    <d v="2025-04-09T00:00:00"/>
    <d v="2025-04-09T00:00:00"/>
    <d v="2025-04-09T00:00:00"/>
    <x v="4"/>
    <x v="0"/>
    <m/>
    <m/>
    <x v="0"/>
    <n v="2"/>
    <n v="15"/>
    <d v="2025-05-05T00:00:00"/>
    <s v="N/A"/>
    <d v="2025-04-11T00:00:00"/>
    <s v="N/A"/>
    <s v="N/A"/>
    <s v="se asigna a la DEE a María Cecilia Perales Narváez"/>
  </r>
  <r>
    <n v="883"/>
    <s v="_x0009__x000a_1-2025-017204"/>
    <s v="solicitar el recurso de los panel solar ya que soy una persona de bajos recursos y aveces me quedo atrazada con el pago de los servicios "/>
    <s v="Elizabeth Mera Trujillo"/>
    <s v="DP"/>
    <d v="2025-04-09T00:00:00"/>
    <d v="2025-04-09T00:00:00"/>
    <d v="2025-04-09T00:00:00"/>
    <x v="4"/>
    <x v="24"/>
    <s v="David Andrés Grajales Marín"/>
    <s v="Farid Alejandro Tovar Aristizábal"/>
    <x v="0"/>
    <n v="27"/>
    <n v="15"/>
    <d v="2025-05-05T00:00:00"/>
    <s v="2-2025-015153"/>
    <d v="2025-05-06T00:00:00"/>
    <s v="N/A"/>
    <s v="N/A"/>
    <m/>
  </r>
  <r>
    <n v="884"/>
    <s v="1-2025-017323"/>
    <s v="copia de respuesta dada Arlet Johanna Ruiz a Radicado No. 000976620 del 02 de abril de 2025 Cuenta No. 47437-0  , : Respuesta 0001172584 del 07 de Abril de 2025"/>
    <s v=" Arlet Johanna Ruiz Rodríguez"/>
    <s v="DP"/>
    <d v="2025-04-09T00:00:00"/>
    <d v="2025-04-09T00:00:00"/>
    <d v="2025-04-09T00:00:00"/>
    <x v="4"/>
    <x v="13"/>
    <s v="David Andrés Grajales Marín"/>
    <s v="Eulogio Solarte"/>
    <x v="0"/>
    <n v="14"/>
    <n v="15"/>
    <d v="2025-05-05T00:00:00"/>
    <s v="2-2025-013856"/>
    <d v="2025-04-23T00:00:00"/>
    <s v="2-2025-013581 ENEL"/>
    <d v="2025-04-22T00:00:00"/>
    <m/>
  </r>
  <r>
    <n v="885"/>
    <s v="1-2025-017411"/>
    <s v="Informe No. 011 con corte al 31-12-2023 y el Informe No. 012 con corte al 31-12-2024 de seguimiento y control de la ejecución de los recursos otorgados con la Línea de Redescuento con Tasa Compensada – LRTC de FINDETER radicado MME 2-2025-011806"/>
    <s v="Unidad de Planeación Minero Energética - UPME"/>
    <s v="DP"/>
    <d v="2025-04-09T00:00:00"/>
    <d v="2025-04-09T00:00:00"/>
    <d v="2025-04-09T00:00:00"/>
    <x v="4"/>
    <x v="7"/>
    <m/>
    <m/>
    <x v="1"/>
    <n v="2"/>
    <n v="15"/>
    <d v="2025-05-05T00:00:00"/>
    <s v="N/A"/>
    <d v="2025-04-11T00:00:00"/>
    <s v="N/A"/>
    <s v="N/A"/>
    <s v="Corresponde a informes semestrales de proyectos realizados con FINDETER"/>
  </r>
  <r>
    <n v="886"/>
    <s v="1-2025-017414"/>
    <s v="Respuesta a traslado de solicitud de levantamiento de restricción establecida en resolución No. 49279 de 2021, que adoptó el Plan de Expansión Generación – Transmisión 2020-2034. Respuesta a radicado UPME 20251110027572 asociado a radicados MME 2-2025-003669 y 1-2025-002141"/>
    <s v="Unidad de Planeación Minero Energética UPME"/>
    <s v="DP"/>
    <d v="2025-04-09T00:00:00"/>
    <d v="2025-04-09T00:00:00"/>
    <d v="2025-04-09T00:00:00"/>
    <x v="4"/>
    <x v="15"/>
    <s v="David Andrés Grajales Marín"/>
    <s v="Farid Alejandro Tovar Aristizábal"/>
    <x v="0"/>
    <n v="2"/>
    <n v="15"/>
    <d v="2025-05-05T00:00:00"/>
    <s v="2-2025-012342"/>
    <d v="2025-04-11T00:00:00"/>
    <s v="N/A"/>
    <d v="2025-04-10T00:00:00"/>
    <s v="Se asignó a Maria Camila Ricaurte"/>
  </r>
  <r>
    <n v="887"/>
    <s v="1-2025-017415"/>
    <s v="Respuesta a traslado de solicitud de levantamiento de restricción establecida en resolución No. 49279 de 2021, que adoptó el Plan de Expansión Generación – Transmisión 2020-2034. Respuesta a radicado UPME 2025111002"/>
    <s v="Unidad de Planeación Minero Energética UPME"/>
    <s v="DP"/>
    <d v="2025-04-09T00:00:00"/>
    <d v="2025-04-09T00:00:00"/>
    <d v="2025-04-09T00:00:00"/>
    <x v="4"/>
    <x v="15"/>
    <s v="David Andrés Grajales Marín"/>
    <s v="Farid Alejandro Tovar Aristizábal"/>
    <x v="0"/>
    <n v="2"/>
    <n v="15"/>
    <d v="2025-05-05T00:00:00"/>
    <s v="2-2025-012342"/>
    <d v="2025-04-11T00:00:00"/>
    <s v="N/A"/>
    <d v="2025-04-10T00:00:00"/>
    <s v="Se asignó a María Camila Ricaurte"/>
  </r>
  <r>
    <n v="888"/>
    <s v="_x0009__x000a_1-2025-013119"/>
    <s v="UPME - SJF-20250325-01_Derecho de petición para solicitar i) clasificación del proyecto SC_3090 San Jorge Fotovoltaico en la bolsa 2, proyectos con trámites ambientales finalizados y ii) clasificación del proyecto SC_3090 San Jorge Fotovoltaico en la fila 1 proyectos que requieren obras de expansión del SIN, asociado a la obra CSCC-001 establecida en el Plan Maestro, tomo I: Portafolio estratégico de obras para la modernización del Sistema de Transmisión Nacional. "/>
    <s v="San Jorge Fotovoltaico S.A.S. E.S.P"/>
    <s v="DP"/>
    <d v="2025-03-26T00:00:00"/>
    <d v="2025-03-26T00:00:00"/>
    <d v="2024-04-10T00:00:00"/>
    <x v="4"/>
    <x v="15"/>
    <s v="David Andrés Grajales Marín"/>
    <s v="Farid Alejandro Tovar Aristizábal"/>
    <x v="0"/>
    <n v="16"/>
    <n v="15"/>
    <d v="2025-04-16T00:00:00"/>
    <s v="2-2025-012744"/>
    <d v="2025-04-11T00:00:00"/>
    <s v="2-2025-012744"/>
    <d v="2025-04-11T00:00:00"/>
    <m/>
  </r>
  <r>
    <n v="889"/>
    <s v="_x0009__x000a_1-2025-013421"/>
    <s v="Traslado OFI25-00056087/ GFPU 13150000comunicación suscrita por el señor EDWIN ARNOLD MORENO CASTIBLANCO, en la que refiere en el asunto: &quot;(…) RV: PROYECTO NACIONAL DE TRANSICIÓN ENERGÉTICAJUSTA &quot;MI ENERGÍA - GASENOL®&quot;(…)&quot;."/>
    <s v="Presidencia de la Republica"/>
    <s v="DP"/>
    <d v="2025-03-27T00:00:00"/>
    <d v="2025-04-04T00:00:00"/>
    <d v="2025-04-10T00:00:00"/>
    <x v="4"/>
    <x v="0"/>
    <m/>
    <m/>
    <x v="0"/>
    <n v="18"/>
    <n v="15"/>
    <d v="2025-04-21T00:00:00"/>
    <s v="N/A"/>
    <d v="2025-04-14T00:00:00"/>
    <s v="N/A"/>
    <s v="N/A"/>
    <s v="se asigna al DEspacho del Ministro a Juan Camilo Posada "/>
  </r>
  <r>
    <n v="890"/>
    <s v="1-2025-014584"/>
    <s v="EXPEDIENTE 1197/2024/SITP Radicado de salida 2-2025-020235 NO APROBACION CREACION OBJETO DE GASTO Respuesta financiación gastos de funcionamiento y proceso liquidatorio. "/>
    <s v="Ministerio de Hacienda y Crédito Publico"/>
    <s v="DP"/>
    <d v="2025-04-02T00:00:00"/>
    <d v="2025-04-10T00:00:00"/>
    <d v="2025-04-10T00:00:00"/>
    <x v="4"/>
    <x v="0"/>
    <m/>
    <m/>
    <x v="0"/>
    <n v="9"/>
    <n v="15"/>
    <d v="2025-04-25T00:00:00"/>
    <s v="N/A"/>
    <d v="2025-04-11T00:00:00"/>
    <s v="N/A"/>
    <s v="N/A"/>
    <s v="SE ASIGNA A LA STH"/>
  </r>
  <r>
    <n v="891"/>
    <s v="1-2025-014752"/>
    <s v="CNE OIL &amp; GAS SAS - COMPROMISOS ASPECTOS DEL APLICACIÓN DE LA RESOLUCIÓN 40303 DE 2022 EN RELACIÓN CON LA SUPERPOSICIÓN DE ÁREAS ENTRE EL PROYECTO TAURUS SOLAR 19.5 MW Y BLOQUE EXPLORATORIO VIM5_x000d_"/>
    <s v="Parque Solar Taurus S.A.S. E.S.P - VIRIDI"/>
    <s v="DP"/>
    <d v="2025-04-02T00:00:00"/>
    <d v="2025-04-07T00:00:00"/>
    <d v="2025-04-10T00:00:00"/>
    <x v="4"/>
    <x v="15"/>
    <s v="David Andrés Grajales Marín"/>
    <s v="Farid Alejandro Tovar Aristizábal"/>
    <x v="0"/>
    <n v="19"/>
    <n v="15"/>
    <d v="2025-04-25T00:00:00"/>
    <s v="2-2025-013374"/>
    <d v="2025-04-21T00:00:00"/>
    <s v="2-2025-013374"/>
    <d v="2025-04-21T00:00:00"/>
    <m/>
  </r>
  <r>
    <n v="892"/>
    <s v="1-2025-016908"/>
    <s v="Respuesta a solicitud información Nuevos Usuarios Rurales"/>
    <s v="EPM"/>
    <s v="OTROS "/>
    <d v="2025-04-08T00:00:00"/>
    <d v="2025-04-08T00:00:00"/>
    <d v="2025-04-08T00:00:00"/>
    <x v="4"/>
    <x v="17"/>
    <s v="David Andrés Grajales Marín"/>
    <s v="Farid Alejandro Tovar Aristizábal"/>
    <x v="0"/>
    <n v="15"/>
    <n v="15"/>
    <d v="2025-05-02T00:00:00"/>
    <s v="2-2025-013852"/>
    <d v="2025-04-23T00:00:00"/>
    <s v="N/A"/>
    <s v="N/A"/>
    <s v="Respuesta al Peticionario"/>
  </r>
  <r>
    <n v="893"/>
    <s v="1-2025-014824"/>
    <s v="Envío del proyecto - INSTALACIÓN DE SOLUCIONES INDIVIDUALES FOTOVOLTAICAS PARA LA GENERACIÓN DE ENERGÍA ELÉCTRICA EN ZONA RURAL DISPERSA DE LOS MUNICIPIOS DE BOCHALEMA, CÁCOTA, CHINÁCOTA, CHITAGÁ, DURANIA, GRAMALOTE, LABATECA Y HERRÁN EN EL DEPARTAMENTO DE NORTE DE SANTANDER._x000d_"/>
    <s v="IPSE"/>
    <s v="OTROS "/>
    <d v="2025-04-03T00:00:00"/>
    <d v="2025-04-03T00:00:00"/>
    <d v="2025-04-10T00:00:00"/>
    <x v="4"/>
    <x v="5"/>
    <m/>
    <m/>
    <x v="1"/>
    <n v="54"/>
    <n v="15"/>
    <d v="2025-04-28T00:00:00"/>
    <s v="N/A"/>
    <d v="2025-05-27T00:00:00"/>
    <s v="N/A"/>
    <s v="N/A"/>
    <s v="Proyecto IPSE - FAZNI, revisado y se incluye para CAFAZNI 91"/>
  </r>
  <r>
    <n v="894"/>
    <s v="1-2025-014658"/>
    <s v="E2025-002785 Situación actual para la declaración en operación comercial de los Parques Eólicos Guajira I y WESP 01"/>
    <s v=" Isagen"/>
    <s v="DP"/>
    <d v="2025-04-02T00:00:00"/>
    <d v="2025-04-09T00:00:00"/>
    <d v="2025-04-10T00:00:00"/>
    <x v="4"/>
    <x v="17"/>
    <s v="David Andrés Grajales Marín"/>
    <s v="Farid Alejandro Tovar Aristizábal"/>
    <x v="0"/>
    <n v="13"/>
    <n v="15"/>
    <d v="2025-04-25T00:00:00"/>
    <s v="2-2025-012997"/>
    <d v="2025-04-15T00:00:00"/>
    <s v="2-2025-012997"/>
    <d v="2025-04-15T00:00:00"/>
    <s v="Traslado a CREG (se Copia al peticionario)"/>
  </r>
  <r>
    <n v="895"/>
    <s v="1-2025-015070"/>
    <s v="SOLICITUD DE SUSPENSION Y RECHAZO DE LA INTEGRACION EMPRESARIAL DE LA REFERENCIA, COMPLEMENTAMOS DENUNCIA PREVIA Y AMPLIAMOS POR FALSEDAD EN DOCUMENTO PUBLICO DENTRO DEL DOCUMENTO DENOMINADO Ref.: Solicitud de pre evaluación de la operación proyectada entre UFINET COLOMBIA"/>
    <s v="TOTALPLAY COLOMBIA"/>
    <s v="DP"/>
    <d v="2025-04-04T00:00:00"/>
    <d v="2025-04-04T00:00:00"/>
    <d v="2025-04-10T00:00:00"/>
    <x v="4"/>
    <x v="15"/>
    <s v="David Andrés Grajales Marín"/>
    <s v="Farid Alejandro Tovar Aristizábal"/>
    <x v="0"/>
    <n v="7"/>
    <n v="15"/>
    <d v="2025-04-29T00:00:00"/>
    <s v="2-2025-012745"/>
    <d v="2025-04-11T00:00:00"/>
    <s v="N/A"/>
    <s v="N/A"/>
    <m/>
  </r>
  <r>
    <n v="896"/>
    <s v="1-2025-016188"/>
    <s v="solicitud para obtener beneficio de instalación de paneles solares en mi casa"/>
    <s v="Jairo Guillermo Villalobos"/>
    <s v="DP"/>
    <d v="2025-04-07T00:00:00"/>
    <d v="2025-04-08T00:00:00"/>
    <d v="2025-04-10T00:00:00"/>
    <x v="4"/>
    <x v="23"/>
    <s v="David Andrés Grajales Marín"/>
    <s v="Julio André Bernal Rubiano"/>
    <x v="0"/>
    <n v="7"/>
    <n v="15"/>
    <d v="2025-04-30T00:00:00"/>
    <s v="2-2025-012804"/>
    <d v="2025-04-14T00:00:00"/>
    <s v="N/A"/>
    <s v="N/A"/>
    <m/>
  </r>
  <r>
    <n v="897"/>
    <s v="1-2025-016234"/>
    <s v="Aclaraciones al artículo de El Tiempo del 7 de abril de 2025 con el título “Operador del mercado prende alarma por déficit de energía en firma”._x000d_"/>
    <s v="Consejo Nacional de Operación"/>
    <s v="DP"/>
    <d v="2025-04-08T00:00:00"/>
    <d v="2025-04-09T00:00:00"/>
    <d v="2025-04-10T00:00:00"/>
    <x v="4"/>
    <x v="0"/>
    <m/>
    <m/>
    <x v="0"/>
    <n v="14"/>
    <n v="15"/>
    <d v="2025-05-02T00:00:00"/>
    <s v="N/A"/>
    <d v="2025-04-22T00:00:00"/>
    <s v="N/A"/>
    <s v="N/A"/>
    <s v="se asigna al Despacho del ministro"/>
  </r>
  <r>
    <n v="898"/>
    <s v="1-2025-016386"/>
    <s v="Radicado # S2025003022 - La solicitud que hizo en el PQRSD de Comisión de Regulación de Energía y Gas - CREG ya ha sido resuelta. 8. Sírvase detallar cómo la UPME ha evaluado el impacto de las tarifas eléctricas en el acceso a la energía en zonas rurales y cómo se han ajustado las políticas para abordar estos problemas. (…) Teniendo en cuenta que el Ministerio de Minas y Energía es la entidad encargada de los lineamientos de política pública en relación con el servicio de energía eléctrica, incluyendo los programas para el acceso al servicio de energía eléctrica en zonas rurales, damos traslado de su pregunta a esta entidad para su atención. "/>
    <s v="Comision de Regulacion de Energia Gas"/>
    <s v="DP"/>
    <d v="2025-04-08T00:00:00"/>
    <d v="2025-04-09T00:00:00"/>
    <d v="2025-04-10T00:00:00"/>
    <x v="4"/>
    <x v="0"/>
    <m/>
    <m/>
    <x v="0"/>
    <n v="3"/>
    <n v="15"/>
    <d v="2025-05-02T00:00:00"/>
    <s v="N/A"/>
    <d v="2025-04-11T00:00:00"/>
    <s v="N/A"/>
    <s v="N/A"/>
    <s v="SE ENVIA AL GRUPO DE ASUNTOS LEGISLATIVOS"/>
  </r>
  <r>
    <n v="899"/>
    <s v="1-2025-016405"/>
    <s v="Radicado # S2025002422 - La solicitud que hizo en el PQRSD de Comisión de Regulación de Energía y Gas - CREG ya ha sido resuelta remiten copia de la respuesta dada a la senadora ANGELICA LOZANO CORRE DEL SENADO DE LA REPUBLICA proposición No. 81 relacionada con &quot;Sector energético en Colombia&quot; – Pregunta No 3_x000a_Radicado CREG E2025002127"/>
    <s v="Comision de Regulacion de Energia Gas"/>
    <s v="DP"/>
    <d v="2025-04-08T00:00:00"/>
    <d v="2025-04-09T00:00:00"/>
    <d v="2025-04-10T00:00:00"/>
    <x v="4"/>
    <x v="0"/>
    <m/>
    <m/>
    <x v="0"/>
    <n v="3"/>
    <n v="15"/>
    <d v="2025-05-02T00:00:00"/>
    <s v="N/A"/>
    <d v="2025-04-11T00:00:00"/>
    <s v="N/A"/>
    <s v="N/A"/>
    <s v="SE ENVIA AL GRUPO DE ASUNTOS LEGISLATIVOS"/>
  </r>
  <r>
    <n v="900"/>
    <s v="1-2025-016623"/>
    <s v="Requiero información del proyecto de energía solar y como puedo acceder al subsidio para instalarlo en mi propiedad._x000d_"/>
    <s v="Jesús Alfredo Escobar"/>
    <s v="DP"/>
    <d v="2025-04-08T00:00:00"/>
    <d v="2025-04-09T00:00:00"/>
    <d v="2025-04-10T00:00:00"/>
    <x v="4"/>
    <x v="24"/>
    <s v="David Andrés Grajales Marín"/>
    <s v="Farid Alejandro Tovar Aristizábal"/>
    <x v="0"/>
    <n v="15"/>
    <n v="15"/>
    <d v="2025-05-02T00:00:00"/>
    <s v=" 2-2025-013859"/>
    <d v="2025-04-23T00:00:00"/>
    <s v="N/A"/>
    <s v="N/A"/>
    <m/>
  </r>
  <r>
    <n v="901"/>
    <s v="_x0009__x000a_1-2025-016669"/>
    <s v="Invitación a talleres de socialización sobre bioenergía por parte de la Unidad de Planeación Minero Energética-UPME, en los Departamentos de Chocó, Cauca, Nariño y Valle del Cauca"/>
    <s v="Unidad de Planeación Minero Energética - UPME"/>
    <s v="DP"/>
    <d v="2025-04-08T00:00:00"/>
    <d v="2025-04-08T00:00:00"/>
    <d v="2025-04-10T00:00:00"/>
    <x v="4"/>
    <x v="0"/>
    <m/>
    <m/>
    <x v="0"/>
    <n v="6"/>
    <n v="15"/>
    <d v="2025-05-02T00:00:00"/>
    <s v="N/A"/>
    <d v="2025-04-14T00:00:00"/>
    <s v="N/A"/>
    <s v="N/A"/>
    <s v="se asigna a la Direccion de Hidrocarburos"/>
  </r>
  <r>
    <n v="902"/>
    <s v="_x0009__x000a_1-2025-017028"/>
    <s v="remití al Ministerio de la Igualdad un documento en el cual, en unos breves párrafos, expongo la existencia de cooperativas que actualmente administran servicios públicos en algunos municipios de Colombia"/>
    <s v="Will Robinson Vargas Ortega"/>
    <s v="DP"/>
    <d v="2025-04-09T00:00:00"/>
    <d v="2025-04-09T00:00:00"/>
    <d v="2025-04-10T00:00:00"/>
    <x v="4"/>
    <x v="0"/>
    <m/>
    <m/>
    <x v="0"/>
    <n v="2"/>
    <n v="15"/>
    <d v="2025-05-05T00:00:00"/>
    <s v="N/A"/>
    <d v="2025-04-11T00:00:00"/>
    <s v="N/A"/>
    <s v="N/A"/>
    <s v="SE ASIGNA A OAAS"/>
  </r>
  <r>
    <n v="903"/>
    <s v="1-2025-017031"/>
    <s v=" quiero saber si ustedes como gobierno tienen proyectos donde mi emprendimiento formal pueda acceder a beneficios ya sea formativos, financieros o relacionados y aplicables.  del tema para proporcionar o brindar soluciones energéticas autosuficientes a cualquier persona que tenga el interés y la posibilidad de hacer parte de la transformación energética que estamos viviendo"/>
    <s v="Wilson Loaiza - Battery Factory Colombia"/>
    <s v="DP"/>
    <d v="2025-04-09T00:00:00"/>
    <d v="2025-04-09T00:00:00"/>
    <d v="2025-04-10T00:00:00"/>
    <x v="4"/>
    <x v="0"/>
    <m/>
    <m/>
    <x v="0"/>
    <n v="5"/>
    <n v="15"/>
    <d v="2025-05-05T00:00:00"/>
    <s v="N/A"/>
    <d v="2025-04-14T00:00:00"/>
    <s v="N/A"/>
    <s v="N/A"/>
    <s v="se asigna a OARE"/>
  </r>
  <r>
    <n v="904"/>
    <s v="_x0009__x000a_1-2025-017042"/>
    <s v="Respuesta solicitud de restitución de las administración, operación y _x000a_mantenimiento de las termoeléctricas de Paipa 1, Paipa 2 y Paipa 3 al_x000a_departamento de Boyacá o. 2-2025-008366"/>
    <s v="GENSA S.A. ESP"/>
    <s v="DP"/>
    <d v="2025-04-09T00:00:00"/>
    <d v="2025-04-09T00:00:00"/>
    <d v="2025-04-10T00:00:00"/>
    <x v="4"/>
    <x v="7"/>
    <s v="David Andrés Grajales Marín"/>
    <m/>
    <x v="0"/>
    <n v="2"/>
    <n v="15"/>
    <d v="2025-05-05T00:00:00"/>
    <s v="2-2025-012607"/>
    <d v="2025-04-11T00:00:00"/>
    <s v="N/A"/>
    <s v="N/A"/>
    <m/>
  </r>
  <r>
    <n v="905"/>
    <s v="1-2025-017057"/>
    <s v="Instalación de telemedida en proyecto solar fotovoltaico Nic:6808550 Me permito ratificar que el cliente con NIC 6808550 culmino el proceso de legalización mediante la resolución CREG 174 de 2021 el pasado 5/02/2025 fecha desde la que proceden -  Oswaldo Alberto Cahuana Martinez _x000a_sus reconocimientos,"/>
    <s v="AFINIA"/>
    <s v="DP"/>
    <d v="2025-04-09T00:00:00"/>
    <d v="2025-04-09T00:00:00"/>
    <d v="2025-04-10T00:00:00"/>
    <x v="4"/>
    <x v="20"/>
    <s v="David Andrés Grajales Marín"/>
    <s v="Eulogio Solarte"/>
    <x v="0"/>
    <n v="14"/>
    <n v="15"/>
    <d v="2025-05-05T00:00:00"/>
    <s v="2-2025-013849"/>
    <d v="2025-04-23T00:00:00"/>
    <s v="N/A"/>
    <s v="N/A"/>
    <s v="SE DA RESPUESTA AL PETICIONARIO DIRECTAMENTE"/>
  </r>
  <r>
    <n v="906"/>
    <s v="1-2025-017110"/>
    <s v="por favor de ingresarme al programa de beneficio de los paneles de luz solar, ya que en la alocución del día 07 de Abril de 2025 , el señor  MINISTRO DE MINAS Y ENERGIA , DOCRTOR EDWIN PALMA EGEA ,explico muy bien este proyecto que desde el GOBIERNO del señor PREDIDENTE GUSTAVO PETRO URREGO ESTA LLEGANDO A CASA FAMILIA colombiana , DONDE NO TIENE ENERGI _x000a_ELECTRICA Y O SOLAR."/>
    <s v="Rosa Maria Pardo De Camacho"/>
    <s v="DP"/>
    <d v="2025-04-09T00:00:00"/>
    <d v="2025-04-09T00:00:00"/>
    <d v="2025-04-10T00:00:00"/>
    <x v="4"/>
    <x v="0"/>
    <m/>
    <m/>
    <x v="0"/>
    <n v="6"/>
    <n v="15"/>
    <d v="2025-05-05T00:00:00"/>
    <s v="N/A"/>
    <d v="2025-04-15T00:00:00"/>
    <s v="N/A"/>
    <s v="N/A"/>
    <s v="Se asigna a María Cecilia, por tratarse de temas de Colombia Solar"/>
  </r>
  <r>
    <n v="907"/>
    <s v="1-2025-017251"/>
    <s v="Interesado en la energía solar."/>
    <s v="LAUREANO JANNIN MERCADO"/>
    <s v="DP"/>
    <d v="2025-04-09T00:00:00"/>
    <d v="2025-04-10T00:00:00"/>
    <d v="2025-04-10T00:00:00"/>
    <x v="4"/>
    <x v="0"/>
    <m/>
    <m/>
    <x v="0"/>
    <n v="5"/>
    <n v="15"/>
    <d v="2025-05-05T00:00:00"/>
    <s v="N/A"/>
    <d v="2025-04-14T00:00:00"/>
    <s v="N/A"/>
    <s v="N/A"/>
    <s v="se asigna a la DEE al Grupo de Comunidades Energeticas"/>
  </r>
  <r>
    <n v="908"/>
    <s v="1-2025-017266"/>
    <s v="SOLICITUD DE SISTEMAS DE ENERGIA SOLAR Y ANTENAS DE COMUNICACION SATELITAL, PARA INSTITUCIONES EDUCATIVAS DEL CORREGIMIENTO DE SAN CRISTOBAL, MEDELLIN"/>
    <s v="Jose Luis Carmona Arias"/>
    <s v="DP"/>
    <d v="2025-04-09T00:00:00"/>
    <d v="2025-04-09T00:00:00"/>
    <d v="2025-04-10T00:00:00"/>
    <x v="4"/>
    <x v="20"/>
    <s v="David Andrés Grajales Marín"/>
    <s v="Eulogio Solarte"/>
    <x v="0"/>
    <n v="13"/>
    <n v="15"/>
    <d v="2025-05-05T00:00:00"/>
    <s v="2-2025-013580"/>
    <d v="2025-04-22T00:00:00"/>
    <s v="2-2025-013580"/>
    <d v="2025-04-22T00:00:00"/>
    <s v="SE REALIZA TPC Y SE COPIA AL PETICIONARIO"/>
  </r>
  <r>
    <n v="909"/>
    <s v="1-2025-017377"/>
    <s v="Traslado OFI25-00068110 / GFPU la comunicación suscrita por el señor SEBASTIAN MELO, en la que remite: “(...) Relación simbiótica para la aceleración de la transición energética y adaptación al cambio climático con HIDESS + EES-EAS (...)”"/>
    <s v="Presidencia de la Republica"/>
    <s v="DP"/>
    <d v="2025-04-09T00:00:00"/>
    <d v="2025-04-09T00:00:00"/>
    <d v="2025-04-10T00:00:00"/>
    <x v="4"/>
    <x v="0"/>
    <m/>
    <m/>
    <x v="0"/>
    <n v="7"/>
    <n v="15"/>
    <d v="2025-05-05T00:00:00"/>
    <s v="N/A"/>
    <d v="2025-04-16T00:00:00"/>
    <s v="N/A"/>
    <s v="N/A"/>
    <s v="se asigna a HIDROCARBUROS &gt;Fue devuelto de Hidrocarburos y de Gas &gt;Se asigna a la OARE"/>
  </r>
  <r>
    <n v="910"/>
    <s v="_x0009__x000a_1-2025-017392"/>
    <s v="Traslado OFI25-00068252  comunicación suscrita por el señor CHRISTYAN ARTURO MARTINEZ ORTIZ en la que manifiesta: “(...)Propuesta de inversión estratégica para la modernización y expansión del sector energético colombiano (...)”"/>
    <s v="Presidencia de la Republica"/>
    <s v="DP"/>
    <d v="2025-04-09T00:00:00"/>
    <d v="2025-04-09T00:00:00"/>
    <d v="2025-04-10T00:00:00"/>
    <x v="4"/>
    <x v="0"/>
    <m/>
    <m/>
    <x v="0"/>
    <n v="12"/>
    <n v="15"/>
    <d v="2025-05-05T00:00:00"/>
    <s v="N/A"/>
    <d v="2025-04-21T00:00:00"/>
    <s v="N/A"/>
    <s v="N/A"/>
    <s v="se asigna al Despacho del Ministro el 21/04/2025 pero lo devuelven con la nota Por favor revisar y dar respuesta con copia a Presidencia, asignar a Martha Ayala"/>
  </r>
  <r>
    <n v="911"/>
    <s v="_x0009__x000a_1-2025-017399"/>
    <s v="EXT25-00042012 remiten comunicacion suscrita por EDIN ARLANDO MORENO CASTIBLANCO referente a &quot;PROYECTO NACIONAL DE TRANSICION ENERGETICA JUSTA 2 MI ENERGIA - GASENOL&quot;&quot;"/>
    <s v="Presidencia de la Republica"/>
    <s v="DP"/>
    <d v="2025-04-09T00:00:00"/>
    <d v="2025-04-09T00:00:00"/>
    <d v="2025-04-10T00:00:00"/>
    <x v="4"/>
    <x v="0"/>
    <m/>
    <m/>
    <x v="0"/>
    <n v="5"/>
    <n v="12"/>
    <d v="2025-04-29T00:00:00"/>
    <s v="N/A"/>
    <d v="2025-04-14T00:00:00"/>
    <s v="N/A"/>
    <s v="N/A"/>
    <s v="se asigna al Despacho del Ministro a Juan Camilo Posada"/>
  </r>
  <r>
    <n v="912"/>
    <s v="1-2025-017406"/>
    <s v="Mapa proyectos fotovoltaicos, eólicos"/>
    <s v="Favio Ortiz - Defensoria del Pueblo"/>
    <s v="DP"/>
    <d v="2025-04-09T00:00:00"/>
    <d v="2025-04-10T00:00:00"/>
    <d v="2025-04-10T00:00:00"/>
    <x v="4"/>
    <x v="25"/>
    <s v="David Andrés Grajales Marín"/>
    <s v="Eulogio Solarte"/>
    <x v="0"/>
    <n v="5"/>
    <n v="12"/>
    <d v="2025-04-29T00:00:00"/>
    <s v="2-2025-012806"/>
    <d v="2025-04-14T00:00:00"/>
    <s v="2-2025-012806  UPME"/>
    <d v="2025-04-14T00:00:00"/>
    <m/>
  </r>
  <r>
    <n v="913"/>
    <s v="1-2025-017451"/>
    <s v="Solicitud de apoyo para la implementación de proyectos de Sistemas Solares Fotovoltaicos (SSFV) y Fuentes No Convencionales de _x000a_Energías Renovables (FNCER) en el Municipio de Potosí – Nariño"/>
    <s v="Wilson Ferney Tello Alcaldía Municipal de Potosí"/>
    <s v="DP"/>
    <d v="2025-04-09T00:00:00"/>
    <d v="2025-04-10T00:00:00"/>
    <d v="2025-04-10T00:00:00"/>
    <x v="4"/>
    <x v="0"/>
    <m/>
    <m/>
    <x v="0"/>
    <n v="2"/>
    <n v="12"/>
    <d v="2025-04-29T00:00:00"/>
    <s v="N/A"/>
    <d v="2025-04-11T00:00:00"/>
    <s v="N/A"/>
    <s v="N/A"/>
    <s v="se asigna a la DEE al Grupo de comunidades Energeticas"/>
  </r>
  <r>
    <n v="914"/>
    <s v="1-2025-017513"/>
    <s v="Traslado parcial de la solicitud MARÍA PAULA ROCHA VEGA, de información relacionada con la “transición energética”, recibida mediante el radicado UPME No. 20251100055672.. ¿Cuál es el concepto de transición energética en el ordenamiento_x000a_jurídico colombiano? 2. ¿Cuáles son las políticas públicas contempladas para garantizar la transición energética?”."/>
    <s v="Unidad de Planeación Minero Energética UPME"/>
    <s v="DP"/>
    <d v="2025-04-10T00:00:00"/>
    <d v="2025-04-10T00:00:00"/>
    <d v="2024-05-11T00:00:00"/>
    <x v="4"/>
    <x v="0"/>
    <m/>
    <m/>
    <x v="0"/>
    <n v="1"/>
    <n v="12"/>
    <d v="2025-04-30T00:00:00"/>
    <s v="N/A"/>
    <d v="2025-04-11T00:00:00"/>
    <s v="N/A"/>
    <s v="N/A"/>
    <s v="SE ASIGNA A LA DEE A María Camila Cubillos Sánchez "/>
  </r>
  <r>
    <n v="915"/>
    <s v="1-2025-017518"/>
    <s v=" si Uds me pueden colaborar en el proceso de la viabilidad de la cantidad de Paneles, postura, costos y crédito_x000a_para su adquisición."/>
    <s v="Josué Figueroa Mendoza"/>
    <s v="DP"/>
    <d v="2025-04-10T00:00:00"/>
    <d v="2025-04-10T00:00:00"/>
    <d v="2024-05-11T00:00:00"/>
    <x v="4"/>
    <x v="0"/>
    <m/>
    <m/>
    <x v="0"/>
    <n v="12"/>
    <n v="12"/>
    <d v="2025-04-30T00:00:00"/>
    <s v="N/A"/>
    <d v="2025-04-22T00:00:00"/>
    <s v="N/A"/>
    <s v="N/A"/>
    <s v="se asigna a la DEE a John Anderson Bolaños"/>
  </r>
  <r>
    <n v="916"/>
    <s v="1-2025-017663"/>
    <s v="Solicitud de información uso de suelo proyecto fotovoltaico Bochica que pretende adelantar la empresa ABOWIN RENOBABLES PROYECTO TRES S.A.A E.S.P en la vereda de Suescun del municipio de Tibasosa"/>
    <s v="Alcaldía Tibasosa Boyacá"/>
    <s v="DP"/>
    <d v="2025-04-10T00:00:00"/>
    <d v="2025-04-10T00:00:00"/>
    <d v="2024-05-11T00:00:00"/>
    <x v="4"/>
    <x v="0"/>
    <m/>
    <m/>
    <x v="0"/>
    <n v="4"/>
    <n v="12"/>
    <d v="2025-04-30T00:00:00"/>
    <s v="N/A"/>
    <d v="2025-04-14T00:00:00"/>
    <s v="N/A"/>
    <s v="N/A"/>
    <s v="se asigna a la OAJ"/>
  </r>
  <r>
    <n v="917"/>
    <s v="_x0009__x000a_1-2025-017725"/>
    <s v="Reporte Clientes rurales mes marzo de 2025"/>
    <s v="Ruitoque - Energía Inteligente"/>
    <s v="DP"/>
    <d v="2025-04-10T00:00:00"/>
    <d v="2025-04-10T00:00:00"/>
    <d v="2024-05-11T00:00:00"/>
    <x v="4"/>
    <x v="17"/>
    <s v="David Andrés Grajales Marín"/>
    <s v="Farid Alejandro Tovar Aristizábal"/>
    <x v="0"/>
    <n v="13"/>
    <n v="12"/>
    <d v="2025-04-30T00:00:00"/>
    <s v="2-2025-013853"/>
    <d v="2025-04-23T00:00:00"/>
    <s v="N/A"/>
    <s v="N/A"/>
    <s v="Respuesta al Peticionario"/>
  </r>
  <r>
    <n v="918"/>
    <s v="_x0009__x000a_1-2025-017778"/>
    <s v="Derecho de peticion solicitud de apoyo para desarrollo de generador de energia libre"/>
    <s v="Jailer Castaño Herrera"/>
    <s v="DP"/>
    <d v="2025-04-10T00:00:00"/>
    <d v="2025-04-10T00:00:00"/>
    <d v="2024-05-11T00:00:00"/>
    <x v="4"/>
    <x v="19"/>
    <s v="David Andrés Grajales Marín"/>
    <s v="Farid Alejandro Tovar Aristizábal"/>
    <x v="0"/>
    <n v="13"/>
    <n v="12"/>
    <d v="2025-04-30T00:00:00"/>
    <s v="2-2025-013910"/>
    <d v="2025-04-23T00:00:00"/>
    <s v="2-2025-013910"/>
    <d v="2025-04-23T00:00:00"/>
    <m/>
  </r>
  <r>
    <n v="919"/>
    <s v="1-2025-017780"/>
    <s v="Certificación Áreas Rurales de Menor Desarrollo 2025- Empresas Públicas de Medellín"/>
    <s v="Empresas Públicas de Medellín - EPM"/>
    <s v="DP"/>
    <d v="2025-04-10T00:00:00"/>
    <d v="2025-04-10T00:00:00"/>
    <d v="2025-04-10T00:00:00"/>
    <x v="4"/>
    <x v="0"/>
    <m/>
    <m/>
    <x v="0"/>
    <n v="4"/>
    <n v="12"/>
    <d v="2025-04-30T00:00:00"/>
    <s v="N/A"/>
    <d v="2025-04-14T00:00:00"/>
    <s v="N/A"/>
    <s v="N/A"/>
    <s v="SE ASIGNA A SUBSIDIOS "/>
  </r>
  <r>
    <n v="920"/>
    <s v="3-2025-013632"/>
    <s v="Ingreso y traslado de recursos del Fondo de Solidaridad del Sector Eléctrico mes de febrero y marzo de 2025 y Solicitud de Información."/>
    <s v="Grupo de Tesorería"/>
    <s v="OTROS "/>
    <d v="2025-04-10T00:00:00"/>
    <d v="2025-04-10T00:00:00"/>
    <d v="2024-05-11T00:00:00"/>
    <x v="4"/>
    <x v="0"/>
    <m/>
    <m/>
    <x v="0"/>
    <n v="1"/>
    <n v="12"/>
    <d v="2025-04-30T00:00:00"/>
    <s v="N/A"/>
    <d v="2025-04-11T00:00:00"/>
    <s v="N/A"/>
    <s v="N/A"/>
    <s v="SE ASIGNA A SUBSIDIOS "/>
  </r>
  <r>
    <n v="921"/>
    <s v="1-2025-017785"/>
    <s v="MINENERGIA: Registro radicado 2-2025-006276"/>
    <s v="CEDELCA S.A. E.SP."/>
    <s v="DP"/>
    <d v="2025-04-10T00:00:00"/>
    <d v="2025-04-10T00:00:00"/>
    <d v="2024-05-11T00:00:00"/>
    <x v="4"/>
    <x v="0"/>
    <m/>
    <m/>
    <x v="0"/>
    <n v="1"/>
    <n v="12"/>
    <d v="2025-04-30T00:00:00"/>
    <s v="N/A"/>
    <d v="2025-04-11T00:00:00"/>
    <s v="N/A"/>
    <s v="N/A"/>
    <s v="se asigna a la DEE a Rafael Reinaldo Romero"/>
  </r>
  <r>
    <n v="922"/>
    <s v="1-2025-017829"/>
    <s v="C-388 Alcance Entrega del Informe Auditoria N°2 Matimba Il - Contrato 4620003413 - MIN MINAS"/>
    <s v="Compañía Colombiana de Consultores S.A.A"/>
    <s v="OTROS "/>
    <d v="2025-04-10T00:00:00"/>
    <d v="2025-04-10T00:00:00"/>
    <d v="2024-05-10T00:00:00"/>
    <x v="4"/>
    <x v="23"/>
    <s v="Silvia Patricia Martinez Jimenez"/>
    <s v="María Fernanda Romero Maldonado"/>
    <x v="1"/>
    <n v="1"/>
    <n v="12"/>
    <d v="2025-04-30T00:00:00"/>
    <s v="N/A"/>
    <d v="2025-04-11T00:00:00"/>
    <s v="N/A"/>
    <s v="N/A"/>
    <s v="El informe se guarda en: 1.Comunicaciones/10. Informe SIN - Curva S"/>
  </r>
  <r>
    <n v="923"/>
    <s v="1-2025-017839"/>
    <s v="DERECHO DE PETICION Entrar al plan de energías limpias"/>
    <s v="Alfaro Jose Villaquiran"/>
    <s v="DP"/>
    <d v="2025-04-10T00:00:00"/>
    <d v="2025-04-10T00:00:00"/>
    <d v="2024-05-10T00:00:00"/>
    <x v="4"/>
    <x v="0"/>
    <m/>
    <m/>
    <x v="0"/>
    <n v="4"/>
    <n v="12"/>
    <d v="2025-04-30T00:00:00"/>
    <s v="N/A"/>
    <d v="2025-04-14T00:00:00"/>
    <s v="N/A"/>
    <s v="N/A"/>
    <s v="SE ASIGNA A LA DEE AL GRUPO DE Comunidades Energéticas"/>
  </r>
  <r>
    <n v="924"/>
    <s v="_x0009__x000a_1-2025-017844"/>
    <s v="Solicitud de información sobre el estado y avance de proyecto “IMPLEMENTACIÓN DE UN SISTEMA AGROVOLTAICO DE _x000a_1MW EN VEREDA PRADERA, CORREGIMIENTO LA CALDERA, NARIÑO”."/>
    <s v="Samir Cortes"/>
    <s v="DP"/>
    <d v="2025-04-10T00:00:00"/>
    <d v="2025-04-11T00:00:00"/>
    <d v="2025-04-11T00:00:00"/>
    <x v="4"/>
    <x v="0"/>
    <m/>
    <m/>
    <x v="0"/>
    <n v="11"/>
    <n v="12"/>
    <d v="2025-04-30T00:00:00"/>
    <s v="N/A"/>
    <d v="2025-04-21T00:00:00"/>
    <s v="N/A"/>
    <s v="N/A"/>
    <s v="se asigna al  grupo de supervisión por ser los competentes para emitir dicha respuesta"/>
  </r>
  <r>
    <n v="925"/>
    <s v="1-2025-017847"/>
    <s v="C-388 Alcance Entrega del Informe Auditoria N°2 PV La Paloma - Contrato 4620003413 - MIN MINAS"/>
    <s v="Compañía Colombiana de Consultores S.A.A"/>
    <s v="OTROS "/>
    <d v="2025-04-10T00:00:00"/>
    <d v="2025-04-10T00:00:00"/>
    <d v="2024-05-10T00:00:00"/>
    <x v="4"/>
    <x v="23"/>
    <s v="Silvia Patricia Martinez Jimenez"/>
    <s v="María Fernanda Romero Maldonado"/>
    <x v="1"/>
    <n v="1"/>
    <n v="12"/>
    <d v="2025-04-30T00:00:00"/>
    <s v="N/A"/>
    <d v="2025-04-11T00:00:00"/>
    <s v="N/A"/>
    <s v="N/A"/>
    <s v="El informe se guarda en: 1.Comunicaciones/10. Informe SIN - Curva S"/>
  </r>
  <r>
    <n v="926"/>
    <s v="_x0009__x000a_1-2025-017852"/>
    <s v="Respuesta a comunicación 01-STO-005977-E-2025 y consecutivo de origen 2-2025-007067"/>
    <s v="Electrificadora del Huila S.A. E.S.P. - Electrohuila"/>
    <s v="DP"/>
    <d v="2025-04-10T00:00:00"/>
    <d v="2025-04-10T00:00:00"/>
    <d v="2024-05-11T00:00:00"/>
    <x v="4"/>
    <x v="13"/>
    <s v="David Andrés Grajales Marín"/>
    <s v="Eulogio Solarte"/>
    <x v="0"/>
    <n v="12"/>
    <n v="12"/>
    <d v="2025-04-30T00:00:00"/>
    <s v="2-2025-013583"/>
    <d v="2025-04-22T00:00:00"/>
    <s v="N/A"/>
    <s v="N/A"/>
    <m/>
  </r>
  <r>
    <n v="927"/>
    <s v="_x0009__x000a_3-2025-013149"/>
    <s v="Traslado derecho de petición de la señora Carmenza Castiblanco Rozo sobre la información de producción del subsector de energía para los años 2022 y 2023"/>
    <s v="Oficina de Asuntos Ambientales y Sociales_x000d_"/>
    <s v="DP"/>
    <d v="2025-04-07T00:00:00"/>
    <d v="2025-04-10T00:00:00"/>
    <d v="2025-04-10T00:00:00"/>
    <x v="4"/>
    <x v="3"/>
    <s v="David Andrés Grajales Marín"/>
    <s v="Julio André Bernal Rubiano"/>
    <x v="0"/>
    <n v="14"/>
    <n v="12"/>
    <d v="2025-04-25T00:00:00"/>
    <s v="3-2025-014317"/>
    <d v="2025-04-21T00:00:00"/>
    <s v="N/A"/>
    <s v="N/A"/>
    <s v="Se remite la respuesta con el memorando 3-2025-014317 y el radicado 2-2025-014935"/>
  </r>
  <r>
    <n v="928"/>
    <s v="_x0009__x000a_1-2025-017874"/>
    <s v="202544007824-1 MINENERGIA: Registro radicado 2-2025-011367 para la ingeniera Luisa Torres Blanco. Quien solicita: “ (…) 1.Listado detallado de los parques y/o granjas solares existentes en el país., 2.Listado detallado de proyectos de autogeneración de pequeña escala de hasta 1 MVA de capacidad instalada 3.Listado detallado de proyectos de autogeneración con capacidad superior a 1 MVA …”"/>
    <s v="XM S.A. E.S.P"/>
    <s v="DP"/>
    <d v="2025-04-11T00:00:00"/>
    <d v="2025-04-11T00:00:00"/>
    <d v="2025-04-11T00:00:00"/>
    <x v="4"/>
    <x v="20"/>
    <s v="David Andrés Grajales Marín"/>
    <s v="Eulogio Solarte"/>
    <x v="0"/>
    <n v="10"/>
    <n v="12"/>
    <d v="2025-05-02T00:00:00"/>
    <s v="2-2025-013372"/>
    <d v="2025-04-21T00:00:00"/>
    <s v="N/A"/>
    <s v="N/A"/>
    <s v="SE DA RESPUESTA AL PETICIONARIO DIRECTAMENTE"/>
  </r>
  <r>
    <n v="929"/>
    <s v="_x0009__x000a_1-2025-017893"/>
    <s v="copia-Gestión de la petición E-2025-0007-069727 copian traslado a las entidades Agencia de Desarrollo Rural - ADR y Agencia Nacional de Tierras ANT de la petición dirigida por Jose Didier Becoche Chocue a la Presidencia de la República, solicitud que fue remitida al Ministerio de Minas y Energía mediante referencia 2-2025-011212 y recibida en las dependencias de Prosperidad Social."/>
    <s v="Prosperidad Social"/>
    <s v="DP"/>
    <d v="2025-04-11T00:00:00"/>
    <d v="2025-04-11T00:00:00"/>
    <d v="2025-04-11T00:00:00"/>
    <x v="4"/>
    <x v="6"/>
    <s v="David Andrés Grajales Marín"/>
    <s v="Julio André Bernal Rubiano"/>
    <x v="0"/>
    <n v="4"/>
    <n v="12"/>
    <d v="2025-05-02T00:00:00"/>
    <s v="2-2025-013370"/>
    <d v="2025-04-15T00:00:00"/>
    <s v="N/A"/>
    <s v="N/A"/>
    <m/>
  </r>
  <r>
    <n v="930"/>
    <s v="_x0009__x000a_1-2025-017907"/>
    <s v="me gustaría saber qué requisitos debo Tener para poder aplicar a los proyectos de energía solar que están viniendo para el municipio de Agustín Codazzi -cesar"/>
    <s v="Luis Eduardo Mejia "/>
    <s v="DP"/>
    <d v="2025-04-11T00:00:00"/>
    <d v="2025-04-11T00:00:00"/>
    <d v="2025-04-11T00:00:00"/>
    <x v="4"/>
    <x v="0"/>
    <m/>
    <m/>
    <x v="0"/>
    <n v="8"/>
    <n v="12"/>
    <d v="2025-05-02T00:00:00"/>
    <s v="N/A"/>
    <d v="2025-04-19T00:00:00"/>
    <s v="N/A"/>
    <s v="N/A"/>
    <s v="Se asigna a María Cecilia, por tratarse de temas de Colombia Solar"/>
  </r>
  <r>
    <n v="931"/>
    <s v="_x0009__x000a_1-2025-017909"/>
    <s v=" me gustaría saber qué requisitos debo_x000a_Tener para poder aplicar a los proyectos de energía solar que están viniendo para el municipio de Agustín Codazzi -cesar"/>
    <s v="Luis Eduardo Mejia "/>
    <s v="DP"/>
    <d v="2025-04-11T00:00:00"/>
    <d v="2025-04-11T00:00:00"/>
    <d v="2025-04-11T00:00:00"/>
    <x v="4"/>
    <x v="0"/>
    <m/>
    <m/>
    <x v="0"/>
    <n v="8"/>
    <n v="12"/>
    <d v="2025-05-02T00:00:00"/>
    <s v="N/A"/>
    <d v="2025-04-19T00:00:00"/>
    <s v="N/A"/>
    <s v="N/A"/>
    <s v="Se asigna a María Cecilia, por tratarse de temas de Colombia Solar"/>
  </r>
  <r>
    <n v="932"/>
    <s v="_x0009__x000a_1-2025-017918"/>
    <s v="Respuesta a comunicación 01-STO-005977-E-2025 y consecutivo de origen 2- 2025-007067 (06-DZN-009334-S-2025)"/>
    <s v="Electrificadora Del Huila S.A. E.S.P."/>
    <s v="DP"/>
    <d v="2025-04-11T00:00:00"/>
    <d v="2025-04-11T00:00:00"/>
    <d v="2025-04-11T00:00:00"/>
    <x v="4"/>
    <x v="13"/>
    <s v="David Andrés Grajales Marín"/>
    <s v="Eulogio Solarte"/>
    <x v="0"/>
    <n v="11"/>
    <n v="12"/>
    <d v="2025-05-02T00:00:00"/>
    <s v="2-2025-013583"/>
    <d v="2025-04-22T00:00:00"/>
    <s v="N/A"/>
    <s v="N/A"/>
    <m/>
  </r>
  <r>
    <n v="933"/>
    <s v="1-2025-018091"/>
    <s v="Asunto : Convenio Interadministrativo No 116231-158-2024. Fenoge - Ministerio de Minas y Energía y Ministerio de Educación Nacional (2025-EE-096384) El convenio del asunto suscrito e iniciado el pasado 12 de septiembre de 2024, tiene por objeto “ Aunar capacidades técnicas, administrativas y financieras de las partes para implementar soluciones de energización basadas en FNCER, en sedes educativas públicas para el cumplimiento de las estrategias sectoriales”"/>
    <s v="Ministerio de Educación"/>
    <s v="DP"/>
    <d v="2025-04-11T00:00:00"/>
    <d v="2025-04-11T00:00:00"/>
    <d v="2025-04-11T00:00:00"/>
    <x v="4"/>
    <x v="0"/>
    <m/>
    <m/>
    <x v="0"/>
    <n v="3"/>
    <n v="12"/>
    <d v="2025-05-02T00:00:00"/>
    <s v="N/A"/>
    <d v="2025-04-14T00:00:00"/>
    <s v="N/A"/>
    <s v="N/A"/>
    <s v="se asigna al la DEE al Grupo de Comunidades Energetica"/>
  </r>
  <r>
    <n v="934"/>
    <s v="_x0009__x000a_1-2025-018071 "/>
    <s v="Solicitud de ajuste proyecto BPIN20210214000075 de nombre: Implementación de soluciones solares fotovoltaicas para usuarios en la zona del municipio de Orito, Putumayo."/>
    <s v="Agencia de Renovación del Territorio"/>
    <s v="DP"/>
    <d v="2025-04-11T00:00:00"/>
    <d v="2025-04-11T00:00:00"/>
    <d v="2025-04-11T00:00:00"/>
    <x v="4"/>
    <x v="0"/>
    <m/>
    <m/>
    <x v="0"/>
    <n v="3"/>
    <n v="12"/>
    <d v="2025-05-02T00:00:00"/>
    <s v="N/A"/>
    <d v="2025-04-14T00:00:00"/>
    <s v="N/A"/>
    <s v="N/A"/>
    <s v="SE ASIGNA A SUPERVISION"/>
  </r>
  <r>
    <n v="935"/>
    <s v="1-2025-018081"/>
    <s v="Saludo, Presentación y solicitud para participar en proyecto Subestación Alcaraván 230kV y Líneas de Transmisión Asociadas"/>
    <s v="Top Drive Group"/>
    <s v="DP"/>
    <d v="2025-04-11T00:00:00"/>
    <d v="2025-04-11T00:00:00"/>
    <d v="2025-04-11T00:00:00"/>
    <x v="4"/>
    <x v="25"/>
    <s v="David Andrés Grajales Marín"/>
    <s v="Eulogio Solarte"/>
    <x v="0"/>
    <n v="10"/>
    <n v="12"/>
    <d v="2025-05-02T00:00:00"/>
    <s v="2-2025-013373"/>
    <d v="2025-04-21T00:00:00"/>
    <s v="2-2025-013373"/>
    <d v="2025-04-21T00:00:00"/>
    <s v="Top Drive Group"/>
  </r>
  <r>
    <n v="936"/>
    <s v="1-2025-018089"/>
    <s v="Solicitud de reconsideración frente a la no aprobación del punto de conexión del proyecto fotovoltaico Chivo Mono I – 750 MW"/>
    <s v="Universidad de La Guajira"/>
    <s v="DP"/>
    <d v="2025-04-11T00:00:00"/>
    <d v="2025-04-11T00:00:00"/>
    <d v="2025-04-11T00:00:00"/>
    <x v="4"/>
    <x v="1"/>
    <s v="David Andrés Grajales Marín"/>
    <s v="Julio André Bernal Rubiano"/>
    <x v="0"/>
    <n v="12"/>
    <n v="12"/>
    <d v="2025-05-02T00:00:00"/>
    <s v="2-2025-013854"/>
    <d v="2025-04-23T00:00:00"/>
    <s v="N/A"/>
    <s v="N/A"/>
    <s v="Se da respuest al peticionario frente a su solicitud"/>
  </r>
  <r>
    <n v="937"/>
    <s v="1-2025-018137"/>
    <s v="Comunicado REB-TEC-043-2025, con Asunto: Confirmación parada de mantenimiento planta de biomasa. Contrato No. 084 de 20-09-2016 de compra de energia celebrado entre Electrovichada S.A. E.SP Y  refoenergy Bita S.A.A "/>
    <s v="Refoenergy Bita S.A.S E.S.P,"/>
    <s v="DP"/>
    <d v="2025-04-11T00:00:00"/>
    <d v="2025-04-11T00:00:00"/>
    <d v="2025-04-11T00:00:00"/>
    <x v="4"/>
    <x v="19"/>
    <m/>
    <m/>
    <x v="1"/>
    <n v="5"/>
    <n v="12"/>
    <d v="2025-05-02T00:00:00"/>
    <s v="N/A"/>
    <d v="2025-04-16T00:00:00"/>
    <s v="N/A"/>
    <s v="N/A"/>
    <m/>
  </r>
  <r>
    <n v="938"/>
    <s v="1-2025-018086"/>
    <s v="Remisión Comentarios Modificación Proyecto de Resolución 40590 de 2019"/>
    <s v="Compañía Energética de Occidente S.A.S E.S.P."/>
    <s v="DP"/>
    <d v="2025-04-11T00:00:00"/>
    <d v="2025-04-11T00:00:00"/>
    <d v="2025-04-11T00:00:00"/>
    <x v="4"/>
    <x v="0"/>
    <m/>
    <m/>
    <x v="0"/>
    <n v="4"/>
    <n v="12"/>
    <d v="2025-05-02T00:00:00"/>
    <s v="N/A"/>
    <d v="2025-04-15T00:00:00"/>
    <s v="N/A"/>
    <s v="N/A"/>
    <s v="se asigna a OARE"/>
  </r>
  <r>
    <n v="939"/>
    <s v="1-2025-018142"/>
    <s v="Comentarios Proyecto de Resolución que Deroga la Resolución 40130 DE 2020 _ Comparto mi Energía-CE20250444"/>
    <s v="Compañía Energética de Occidente S.A.S E.S.P."/>
    <s v="DP"/>
    <d v="2025-04-11T00:00:00"/>
    <d v="2025-04-11T00:00:00"/>
    <d v="2025-04-11T00:00:00"/>
    <x v="4"/>
    <x v="0"/>
    <m/>
    <m/>
    <x v="0"/>
    <n v="17"/>
    <n v="12"/>
    <d v="2025-05-02T00:00:00"/>
    <s v="N/A"/>
    <d v="2025-04-28T00:00:00"/>
    <s v="N/A"/>
    <s v="N/A"/>
    <s v="SE ASIGNA A OARE"/>
  </r>
  <r>
    <n v="940"/>
    <s v="1-2025-018143"/>
    <s v="Solicitud apoyo Cooperación Internacional acciones."/>
    <s v="Unidad de Victimas"/>
    <s v="DP"/>
    <d v="2025-04-11T00:00:00"/>
    <d v="2025-04-11T00:00:00"/>
    <d v="2025-04-11T00:00:00"/>
    <x v="4"/>
    <x v="0"/>
    <m/>
    <m/>
    <x v="0"/>
    <n v="3"/>
    <n v="12"/>
    <d v="2025-05-02T00:00:00"/>
    <s v="N/A"/>
    <d v="2025-04-14T00:00:00"/>
    <s v="N/A"/>
    <s v="N/A"/>
    <s v="SE ASIGNA A LA DEE AL GRUPO DE COMUNIDADES ENERGETICAS"/>
  </r>
  <r>
    <n v="941"/>
    <s v="1-2025-018162"/>
    <s v="Respuesta a Traslado por competencia comunicado MME 1-2025-010119 - Respuesta de GENSA  a Sintraelecol"/>
    <s v="GENSA S.A. ESP"/>
    <s v="DP"/>
    <d v="2025-04-11T00:00:00"/>
    <d v="2025-04-11T00:00:00"/>
    <d v="2025-04-14T00:00:00"/>
    <x v="4"/>
    <x v="13"/>
    <s v="David Andrés Grajales Marín"/>
    <s v="Eulogio Solarte"/>
    <x v="0"/>
    <n v="11"/>
    <n v="12"/>
    <d v="2025-05-02T00:00:00"/>
    <s v="2-2025-013590"/>
    <d v="2025-04-22T00:00:00"/>
    <s v="N/A"/>
    <s v="N/A"/>
    <m/>
  </r>
  <r>
    <n v="942"/>
    <s v="1-2025-018181"/>
    <s v="Queja contra servicio de acueducto y alcantarillado empresa AAA"/>
    <s v="JULIO GABRIEL DE CASTRO"/>
    <s v="DP"/>
    <d v="2025-04-12T00:00:00"/>
    <d v="2025-04-14T00:00:00"/>
    <d v="2025-04-14T00:00:00"/>
    <x v="4"/>
    <x v="20"/>
    <s v="David Andrés Grajales Marín"/>
    <s v="Eulogio Solarte"/>
    <x v="0"/>
    <n v="9"/>
    <n v="12"/>
    <d v="2025-05-02T00:00:00"/>
    <s v="2-2025-013377 "/>
    <d v="2025-04-21T00:00:00"/>
    <s v="2-2025-013377 "/>
    <d v="2025-04-21T00:00:00"/>
    <s v="SE REALIZA TPC Y SE COPIA AL PETICIONARIO"/>
  </r>
  <r>
    <n v="943"/>
    <s v="1-2025-018174"/>
    <s v="COPIA RECURSO DE REPOSICION Y APELACION PARA QUE CUMPLAN CON SILENCIO ADVO POSITIVO DE LEY A PETICION SOBRE FACT ENERO2025 84909289 Re: Gerente ElectroHuila Cuellar, PETICION GloriaAvila 214016802"/>
    <s v="Gloria Avila"/>
    <s v="DP"/>
    <d v="2025-04-11T00:00:00"/>
    <d v="2025-04-14T00:00:00"/>
    <d v="2025-04-14T00:00:00"/>
    <x v="4"/>
    <x v="20"/>
    <s v="David Andrés Grajales Marín"/>
    <s v="Eulogio Solarte"/>
    <x v="0"/>
    <n v="10"/>
    <n v="12"/>
    <d v="2025-05-02T00:00:00"/>
    <s v="2-2025-013376"/>
    <d v="2025-04-21T00:00:00"/>
    <s v="2-2025-013376"/>
    <d v="2025-04-21T00:00:00"/>
    <s v="SE REALIZA TPC Y SE COPIA AL PETICIONARIO"/>
  </r>
  <r>
    <n v="944"/>
    <s v="1-2025-018157"/>
    <s v="Respuesta a Traslado por competencia comunicaciones MME 1-2025-011527 Y MME 1-2025-011529 - Respuesta de GENSA  a Sintraelecol"/>
    <s v="GENSA S.A. ESP"/>
    <s v="DP"/>
    <d v="2025-04-11T00:00:00"/>
    <d v="2025-04-14T00:00:00"/>
    <d v="2025-04-14T00:00:00"/>
    <x v="4"/>
    <x v="13"/>
    <s v="David Andrés Grajales Marín"/>
    <s v="Eulogio Solarte"/>
    <x v="0"/>
    <n v="11"/>
    <n v="12"/>
    <d v="2025-05-02T00:00:00"/>
    <s v="2-2025-013590"/>
    <d v="2025-04-22T00:00:00"/>
    <s v="N/A"/>
    <s v="N/A"/>
    <m/>
  </r>
  <r>
    <n v="945"/>
    <s v="1-2025-018120"/>
    <s v="Urgente autorización para la generación de energía en el relleno sanitario Doña Juana"/>
    <s v="Presidencia de la Republica"/>
    <s v="DP"/>
    <d v="2025-04-11T00:00:00"/>
    <d v="2025-04-14T00:00:00"/>
    <d v="2025-04-14T00:00:00"/>
    <x v="4"/>
    <x v="13"/>
    <s v="David Andrés Grajales Marín"/>
    <s v="Eulogio Solarte"/>
    <x v="0"/>
    <n v="11"/>
    <n v="12"/>
    <d v="2025-05-02T00:00:00"/>
    <s v="2-2025-013585"/>
    <d v="2025-04-22T00:00:00"/>
    <s v="N/A"/>
    <s v="N/A"/>
    <m/>
  </r>
  <r>
    <n v="946"/>
    <s v="1-2025-017990"/>
    <s v="&quot;Urbanización Zafiro ciudadela Alvaro José Cobo Soto-PH&quot; situada en la parte urbana de Piedecuesta, Santander, estamos interesados en obtener energía diferente a la que nos vende el grupo EPM"/>
    <s v="Presidencia de la Republica"/>
    <s v="DP"/>
    <d v="2025-04-11T00:00:00"/>
    <d v="2025-04-14T00:00:00"/>
    <d v="2025-04-14T00:00:00"/>
    <x v="4"/>
    <x v="0"/>
    <m/>
    <m/>
    <x v="0"/>
    <n v="3"/>
    <n v="12"/>
    <d v="2025-05-02T00:00:00"/>
    <s v="N/A"/>
    <d v="2025-04-14T00:00:00"/>
    <s v="N/A"/>
    <s v="N/A"/>
    <s v="Se reasigna al grupo de Comunidades Energéticas"/>
  </r>
  <r>
    <n v="947"/>
    <s v="1-2025-018248"/>
    <s v="Auditoria al avance del cronograma de construcción y curva S del proyecto de_x000a_biomasa VILLANUEVA con corte a 31 de diciembre de 2024."/>
    <s v="Usaene"/>
    <s v="DP"/>
    <d v="2025-04-14T00:00:00"/>
    <d v="2025-04-14T00:00:00"/>
    <d v="2025-04-14T00:00:00"/>
    <x v="4"/>
    <x v="23"/>
    <s v="Silvia Patricia Martinez Jimenez"/>
    <s v="María Fernanda Romero Maldonado"/>
    <x v="1"/>
    <n v="0"/>
    <n v="12"/>
    <d v="2025-05-05T00:00:00"/>
    <s v="N/A"/>
    <d v="2025-04-14T00:00:00"/>
    <s v="N/A"/>
    <s v="N/A"/>
    <s v="El informe se guarda en: 1.Comunicaciones/10. Informe SIN - Curva S"/>
  </r>
  <r>
    <n v="948"/>
    <s v="1-2025-018243"/>
    <s v=" Auditoria al avance del cronograma de construcción y curva S del proyecto de_x000a_generación LAS MARIAS con corte a 31 de diciembre de 2024."/>
    <s v="Usaene"/>
    <s v="DP"/>
    <d v="2025-04-14T00:00:00"/>
    <d v="2025-04-14T00:00:00"/>
    <d v="2025-04-14T00:00:00"/>
    <x v="4"/>
    <x v="23"/>
    <s v="Silvia Patricia Martinez Jimenez"/>
    <s v="María Fernanda Romero Maldonado"/>
    <x v="1"/>
    <n v="0"/>
    <n v="12"/>
    <d v="2025-05-05T00:00:00"/>
    <s v="N/A"/>
    <d v="2025-04-14T00:00:00"/>
    <s v="N/A"/>
    <s v="N/A"/>
    <s v="El informe se guarda en: 1.Comunicaciones/10. Informe SIN - Curva S"/>
  </r>
  <r>
    <n v="949"/>
    <s v="1-2025-018151"/>
    <s v="informe semanal de la prestación del servicio de energía en las localidades de las ZNI que cuentan con Telemetría"/>
    <s v="IPSE"/>
    <s v="OTROS "/>
    <d v="2025-04-11T00:00:00"/>
    <d v="2025-04-14T00:00:00"/>
    <d v="2025-04-14T00:00:00"/>
    <x v="4"/>
    <x v="5"/>
    <m/>
    <m/>
    <x v="1"/>
    <n v="46"/>
    <n v="12"/>
    <d v="2025-05-02T00:00:00"/>
    <s v="N/A"/>
    <d v="2025-05-27T00:00:00"/>
    <s v="N/A"/>
    <s v="N/A"/>
    <s v="Se guarda la informacion en la carpeta del FAZNI"/>
  </r>
  <r>
    <n v="950"/>
    <s v="1-2025-018229"/>
    <s v="Traslado por competencia. Solicitud de información respecto a proyecto en instalación de Parque Solar Cementos Tequendama en el municipio de Suesca, Cundinamarca.  Preguntan si es PINES"/>
    <s v="Ministerio de Ambiente y Desarrollo Sostenible"/>
    <s v="DP"/>
    <d v="2025-04-14T00:00:00"/>
    <d v="2025-04-14T00:00:00"/>
    <d v="2025-04-14T00:00:00"/>
    <x v="4"/>
    <x v="17"/>
    <s v="David Andrés Grajales Marín"/>
    <s v="Farid Alejandro Tovar Aristizábal"/>
    <x v="0"/>
    <n v="1"/>
    <n v="12"/>
    <d v="2025-05-05T00:00:00"/>
    <s v="2-2025-013000"/>
    <d v="2025-04-15T00:00:00"/>
    <s v="2-2025-013000"/>
    <d v="2025-04-15T00:00:00"/>
    <s v="Traslado DPN (se Copia al peticionario)"/>
  </r>
  <r>
    <n v="951"/>
    <s v="3-2025-014012"/>
    <s v="Solicitud información posibles recortes y aumento energía por falta de pago del Gobierno Nacional"/>
    <s v="Alcaldía de Bucaramanga"/>
    <s v="DP"/>
    <d v="2025-04-14T00:00:00"/>
    <d v="2025-04-15T00:00:00"/>
    <d v="2025-04-15T00:00:00"/>
    <x v="4"/>
    <x v="3"/>
    <s v="David Andrés Grajales Marín"/>
    <s v="Martha Stephanny Barreto Mantilla"/>
    <x v="0"/>
    <n v="14"/>
    <n v="12"/>
    <d v="2025-05-05T00:00:00"/>
    <s v="2-2025-014305"/>
    <d v="2025-04-28T00:00:00"/>
    <s v="2-2025-014305 - UPME"/>
    <d v="2025-04-28T00:00:00"/>
    <s v="Se da respuesta con el Memorando 3-2025-015152"/>
  </r>
  <r>
    <n v="952"/>
    <s v="1-2025-018450"/>
    <s v="TAURUS - TEC - Derecho de petición Reiteración necesidad de acuerdo de coexistencias"/>
    <s v="CNE OIL &amp; GAS S.A.S."/>
    <s v="DP"/>
    <d v="2025-04-14T00:00:00"/>
    <d v="2025-04-15T00:00:00"/>
    <d v="2025-04-15T00:00:00"/>
    <x v="4"/>
    <x v="15"/>
    <s v="David Andrés Grajales Marín"/>
    <s v="Farid Alejandro Tovar Aristizábal"/>
    <x v="0"/>
    <n v="9"/>
    <n v="12"/>
    <d v="2025-05-05T00:00:00"/>
    <s v="2-2025-013851"/>
    <d v="2025-04-23T00:00:00"/>
    <s v="N/A"/>
    <s v="N/A"/>
    <m/>
  </r>
  <r>
    <n v="953"/>
    <s v="1-2025-018418"/>
    <s v="aclaración respecto a los requisitos para figurar como constructor en instalaciones solares fotovoltaicas"/>
    <s v="FREDY RICARDO QUIROGA"/>
    <s v="DP"/>
    <d v="2025-04-14T00:00:00"/>
    <d v="2025-04-15T00:00:00"/>
    <d v="2025-04-15T00:00:00"/>
    <x v="4"/>
    <x v="0"/>
    <m/>
    <m/>
    <x v="0"/>
    <n v="1"/>
    <n v="12"/>
    <d v="2025-05-05T00:00:00"/>
    <s v="N/A"/>
    <d v="2025-04-15T00:00:00"/>
    <s v="N/A"/>
    <s v="N/A"/>
    <s v="Se asigna a la OARE"/>
  </r>
  <r>
    <n v="954"/>
    <s v="1-2025-018340"/>
    <s v="Invitan al ministro a Mesa de Asociatividad Solidaria del Huila con propositos fortalecimiento de procesos productivos, empresariales, turísticos, científicos, formativos, de infraestructura, tecnológicos y de acceso a servicios financieros"/>
    <s v="Unidad Administrativa Especial de Organizaciones Solidarias"/>
    <s v="DP"/>
    <d v="2025-04-14T00:00:00"/>
    <d v="2025-04-15T00:00:00"/>
    <d v="2025-04-15T00:00:00"/>
    <x v="4"/>
    <x v="0"/>
    <m/>
    <m/>
    <x v="0"/>
    <n v="1"/>
    <n v="12"/>
    <d v="2025-05-05T00:00:00"/>
    <s v="N/A"/>
    <d v="2025-04-15T00:00:00"/>
    <s v="N/A"/>
    <s v="N/A"/>
    <s v="Se envía a Secretaría General"/>
  </r>
  <r>
    <n v="955"/>
    <s v="1-2025-018267"/>
    <s v="ANLA emite respuesta del traslado 2-2025-008687 sobre evaluación de la modificación de la licencia ambiental otorgada a la empresa Solar El Edén S.A.S."/>
    <s v="ANLA"/>
    <s v="DP"/>
    <d v="2025-05-14T00:00:00"/>
    <d v="2025-04-15T00:00:00"/>
    <d v="2025-04-16T00:00:00"/>
    <x v="4"/>
    <x v="18"/>
    <s v="David Andrés Grajales Marín"/>
    <s v="Eulogio Solarte"/>
    <x v="0"/>
    <n v="-6"/>
    <n v="12"/>
    <d v="2025-05-30T00:00:00"/>
    <s v="2-2025-015567"/>
    <d v="2025-05-08T00:00:00"/>
    <s v="N/A"/>
    <s v="N/A"/>
    <s v="Se remite al despacho del Ministro por instrucción de Eulogio"/>
  </r>
  <r>
    <n v="956"/>
    <s v="1-2025-018172"/>
    <s v="Solicita cita con el presidente para tratar temas energéticos que beneficiaran al país"/>
    <s v="Jhon Jairo Gutiérrez Duque"/>
    <s v="DP"/>
    <d v="2025-04-11T00:00:00"/>
    <d v="2025-04-11T00:00:00"/>
    <d v="2025-04-15T00:00:00"/>
    <x v="4"/>
    <x v="0"/>
    <m/>
    <m/>
    <x v="0"/>
    <n v="12"/>
    <n v="12"/>
    <d v="2025-05-02T00:00:00"/>
    <s v="N/A"/>
    <d v="2025-04-23T00:00:00"/>
    <s v="N/A"/>
    <s v="N/A"/>
    <s v="se asigna a la DEE al Grupo de Comunidades energericas"/>
  </r>
  <r>
    <n v="957"/>
    <s v="1-2025-015479"/>
    <s v="Solicitud de determinantes en materia de sistemas de abastecimiento de energía y gas para la formulación del Plan Estratégico y de Ordenamiento de la Región Metropolitana Bogotá – Cundinamarca"/>
    <s v="Región Metropolitana Bogotá - Cundinamarca"/>
    <s v="DP"/>
    <d v="2025-04-07T00:00:00"/>
    <d v="2025-04-11T00:00:00"/>
    <d v="2025-04-14T00:00:00"/>
    <x v="4"/>
    <x v="13"/>
    <s v="David Andrés Grajales Marín"/>
    <s v="Eulogio Solarte"/>
    <x v="0"/>
    <n v="21"/>
    <n v="12"/>
    <d v="2025-04-25T00:00:00"/>
    <s v="2-2025-014463"/>
    <d v="2025-04-28T00:00:00"/>
    <s v="2-2025-014463 UPME"/>
    <d v="2025-04-28T00:00:00"/>
    <s v="Se asignó a la OARE. y ellos lo enviaron a DH y ellos indican que el tema es de la DEE "/>
  </r>
  <r>
    <n v="958"/>
    <s v="1-2025-018182"/>
    <s v="Solicitan información sobre el precio del gas natural, el carbón y el Diesel que se ha usado desde 2008 para la generación de energía eléctrica"/>
    <s v="LAURA PULGARÍN"/>
    <s v="DP"/>
    <d v="2025-04-12T00:00:00"/>
    <d v="2025-04-14T00:00:00"/>
    <d v="2025-04-14T00:00:00"/>
    <x v="4"/>
    <x v="13"/>
    <s v="David Andrés Grajales Marín"/>
    <s v="Eulogio Solarte"/>
    <x v="0"/>
    <n v="18"/>
    <n v="12"/>
    <s v=" "/>
    <s v="2-2025-014618"/>
    <d v="2025-04-30T00:00:00"/>
    <s v="N/A"/>
    <s v="N/A"/>
    <m/>
  </r>
  <r>
    <n v="959"/>
    <s v="1-2025-018699"/>
    <s v="_x0009_LIZAMA - Revisión de Coexistencia por superposición ECOPETROL"/>
    <s v="Paula Castañeda - Viridi"/>
    <s v="DP"/>
    <d v="2025-04-16T00:00:00"/>
    <d v="2025-04-16T00:00:00"/>
    <d v="2025-04-16T00:00:00"/>
    <x v="4"/>
    <x v="15"/>
    <s v="David Andrés Grajales Marín"/>
    <s v="Farid Alejandro Tovar Aristizábal"/>
    <x v="0"/>
    <n v="7"/>
    <n v="12"/>
    <d v="2025-05-07T00:00:00"/>
    <s v="2-2025-013845"/>
    <d v="2025-04-23T00:00:00"/>
    <s v="2-2025-013845"/>
    <d v="2025-04-23T00:00:00"/>
    <m/>
  </r>
  <r>
    <n v="960"/>
    <s v="1-2025-018412"/>
    <s v="Solicitan información sobre Proyecto FAZNI Juan de acosta"/>
    <s v="Osvaldo Santiago Sanchez"/>
    <s v="DP"/>
    <d v="2025-04-14T00:00:00"/>
    <d v="2025-04-15T00:00:00"/>
    <d v="2025-04-16T00:00:00"/>
    <x v="4"/>
    <x v="0"/>
    <m/>
    <m/>
    <x v="0"/>
    <n v="7"/>
    <n v="12"/>
    <d v="2025-05-05T00:00:00"/>
    <s v="N/A"/>
    <d v="2025-04-21T00:00:00"/>
    <s v="N/A"/>
    <s v="N/A"/>
    <s v="se asigna a Supervision"/>
  </r>
  <r>
    <n v="961"/>
    <s v="1-2025-018585"/>
    <s v="Solicitan incluir en el plan expasión 2024-2038 precisión sobre el tratamiento de proyectos con punto de conexión asignado a la Subestación Salamina 115 kV"/>
    <s v="PCH Salamina S.A.S."/>
    <s v="DP"/>
    <d v="2025-04-15T00:00:00"/>
    <d v="2025-04-15T00:00:00"/>
    <d v="2025-04-16T00:00:00"/>
    <x v="4"/>
    <x v="3"/>
    <s v="David Andrés Grajales Marín"/>
    <s v="Julio André Bernal Rubiano"/>
    <x v="0"/>
    <n v="6"/>
    <n v="12"/>
    <d v="2025-05-06T00:00:00"/>
    <s v="2-2025-013483"/>
    <d v="2025-04-21T00:00:00"/>
    <s v="2-2025-013490 - UPME"/>
    <d v="2025-04-21T00:00:00"/>
    <m/>
  </r>
  <r>
    <n v="962"/>
    <s v="1-2025-018317"/>
    <s v="Comentarios al Proyecto de Resolución “Por la cual se modifica la Resolución_x000a_40590 de 2019 y se adoptan otras disposiciones”"/>
    <s v="Aes Colombia &amp; Cía. S.C.A. E.S.P."/>
    <s v="OTROS "/>
    <d v="2025-04-14T00:00:00"/>
    <d v="2025-04-16T00:00:00"/>
    <d v="2025-04-16T00:00:00"/>
    <x v="4"/>
    <x v="0"/>
    <m/>
    <m/>
    <x v="0"/>
    <n v="2"/>
    <n v="12"/>
    <d v="2025-05-05T00:00:00"/>
    <s v="N/A"/>
    <d v="2025-04-16T00:00:00"/>
    <s v="N/A"/>
    <s v="N/A"/>
    <s v="se asigna a OARE"/>
  </r>
  <r>
    <n v="963"/>
    <s v="1-2025-017943"/>
    <s v="Informe Rendición de cuentas Fideicomiso 3 1 E102857 E F EMSA E S P PRONE GGC 705 2021"/>
    <s v="Banco de Bogotá"/>
    <s v="OTROS "/>
    <d v="2025-04-14T00:00:00"/>
    <d v="2025-04-16T00:00:00"/>
    <d v="2025-04-16T00:00:00"/>
    <x v="4"/>
    <x v="0"/>
    <m/>
    <m/>
    <x v="0"/>
    <n v="2"/>
    <n v="12"/>
    <d v="2025-05-05T00:00:00"/>
    <s v="N/A"/>
    <d v="2025-04-16T00:00:00"/>
    <s v="N/A"/>
    <s v="N/A"/>
    <s v="Se devolvió a Grupo de Relacionamiento con el Ciudadano y Gestión de la Información por contener errores en los archivos anexos"/>
  </r>
  <r>
    <n v="964"/>
    <s v="1-2025-017572"/>
    <s v="Envían documentos a la vicepresidenta Francia Marquez"/>
    <s v="carlos julio amaya angel"/>
    <s v="DP"/>
    <d v="2025-04-10T00:00:00"/>
    <d v="2025-04-16T00:00:00"/>
    <d v="2025-04-16T00:00:00"/>
    <x v="4"/>
    <x v="0"/>
    <m/>
    <m/>
    <x v="0"/>
    <n v="6"/>
    <n v="12"/>
    <d v="2025-04-30T00:00:00"/>
    <s v="N/A"/>
    <d v="2025-04-16T00:00:00"/>
    <s v="N/A"/>
    <s v="N/A"/>
    <s v="Se asigna al Grupo de Gestión Internacional"/>
  </r>
  <r>
    <n v="965"/>
    <s v="1-2025-018607"/>
    <s v="Cronologia de acciones adelantadas por Findeter de cara a la intervención administrativa de la empresa AIR-E"/>
    <s v="Juan Camilo Muñez Pacheco // FINDETER"/>
    <s v="DP"/>
    <d v="2025-04-15T00:00:00"/>
    <d v="2025-04-16T00:00:00"/>
    <d v="2025-04-16T00:00:00"/>
    <x v="4"/>
    <x v="13"/>
    <s v="David Andrés Grajales Marín"/>
    <s v="Laura Isabel Baracaldo Calderón"/>
    <x v="0"/>
    <n v="8"/>
    <n v="12"/>
    <d v="2025-05-06T00:00:00"/>
    <s v="2-2025-013855"/>
    <d v="2025-04-23T00:00:00"/>
    <s v="N/A"/>
    <s v="N/A"/>
    <m/>
  </r>
  <r>
    <n v="966"/>
    <s v="1-2025-018785"/>
    <s v="alcance de radicado 1-2025-017810 del 10 de abril 2025, modificación de la fecha de puesta en operación del proyecto denominado “NUEVA SUBESTACIÓN PACÍFICO 230 kV Y LÍNEAS DE TRANSMISIÓN ASOCIADAS”"/>
    <s v="Celsia Colombia S.A. E.S.P."/>
    <s v="DP"/>
    <d v="2025-04-16T00:00:00"/>
    <d v="2025-04-16T00:00:00"/>
    <d v="2025-04-16T00:00:00"/>
    <x v="4"/>
    <x v="0"/>
    <m/>
    <m/>
    <x v="0"/>
    <n v="3"/>
    <n v="12"/>
    <d v="2025-05-07T00:00:00"/>
    <s v="N/A"/>
    <d v="2025-04-19T00:00:00"/>
    <s v="N/A"/>
    <s v="N/A"/>
    <s v="Se reasignó al grupo de Energía Electrica"/>
  </r>
  <r>
    <n v="967"/>
    <s v=" 1-2025-018650"/>
    <s v="Radicado # 252058208- Adjunto Documento para la solicitud de 462 subsidios para paneles solares para la junta de acción comunal del barrio Brisas de Uraba del Municipio de Chigorodó;_x0009_"/>
    <s v="JESUS QUINTO"/>
    <s v="DP"/>
    <d v="2025-04-15T00:00:00"/>
    <d v="2025-04-16T00:00:00"/>
    <d v="2025-04-16T00:00:00"/>
    <x v="4"/>
    <x v="0"/>
    <m/>
    <m/>
    <x v="0"/>
    <n v="4"/>
    <n v="12"/>
    <d v="2025-05-06T00:00:00"/>
    <s v="N/A"/>
    <d v="2025-04-19T00:00:00"/>
    <s v="N/A"/>
    <s v="N/A"/>
    <s v="Se reasigna a Comunidades Energéticas"/>
  </r>
  <r>
    <n v="968"/>
    <s v="1-2025-018644"/>
    <s v="Adjunto Documento para la solicitud de 376 subsidios paara paneles solares para la junta de acción comunal vereda la Ecuador del Municipio de Necocli;"/>
    <s v="JESUS QUINTO"/>
    <s v="DP"/>
    <d v="2025-04-15T00:00:00"/>
    <d v="2025-04-16T00:00:00"/>
    <d v="2025-04-16T00:00:00"/>
    <x v="4"/>
    <x v="0"/>
    <m/>
    <m/>
    <x v="0"/>
    <n v="4"/>
    <n v="12"/>
    <d v="2025-05-06T00:00:00"/>
    <s v="N/A"/>
    <d v="2025-04-19T00:00:00"/>
    <s v="N/A"/>
    <s v="N/A"/>
    <s v="Se reasigna a Comunidades Energéticas"/>
  </r>
  <r>
    <n v="969"/>
    <s v="1-2025-018640"/>
    <s v="Adjunto  Documento para la solicitud de 246  subsidios paara paneles solares para la junta de acción comunal barrio la Primavera  del Municipio de Carepa"/>
    <s v="JESUS QUINTO"/>
    <s v="DP"/>
    <d v="2025-04-15T00:00:00"/>
    <d v="2025-04-16T00:00:00"/>
    <d v="2025-04-16T00:00:00"/>
    <x v="4"/>
    <x v="0"/>
    <m/>
    <m/>
    <x v="0"/>
    <n v="4"/>
    <n v="12"/>
    <d v="2025-05-06T00:00:00"/>
    <s v="N/A"/>
    <d v="2025-04-19T00:00:00"/>
    <s v="N/A"/>
    <s v="N/A"/>
    <s v="Se reasigna a Comunidades Energéticas"/>
  </r>
  <r>
    <n v="970"/>
    <s v="1-2025-018478"/>
    <s v="Cronologia de acciones adelantadas por Findeter de cara a la intervención administrativa de la empresa AIR-E"/>
    <s v="FINDETER"/>
    <s v="DP"/>
    <d v="2025-04-15T00:00:00"/>
    <d v="2025-04-16T00:00:00"/>
    <d v="2025-04-16T00:00:00"/>
    <x v="4"/>
    <x v="13"/>
    <s v="David Andrés Grajales Marín"/>
    <s v="Laura Isabel Baracaldo Calderón"/>
    <x v="0"/>
    <n v="8"/>
    <n v="12"/>
    <d v="2025-05-06T00:00:00"/>
    <s v="2-2025-013855"/>
    <d v="2025-04-23T00:00:00"/>
    <s v="N/A"/>
    <s v="N/A"/>
    <m/>
  </r>
  <r>
    <n v="971"/>
    <s v="1-2025-018456"/>
    <s v=" Consulta respecto al Decreto 2860 de 2013 // Para acceder a subsidios"/>
    <s v="JOSE MAURO OCAMPO"/>
    <s v="DP"/>
    <d v="2025-04-14T00:00:00"/>
    <d v="2025-04-16T00:00:00"/>
    <d v="2025-04-16T00:00:00"/>
    <x v="4"/>
    <x v="0"/>
    <m/>
    <m/>
    <x v="0"/>
    <n v="5"/>
    <n v="12"/>
    <d v="2025-05-05T00:00:00"/>
    <s v="N/A"/>
    <d v="2025-04-19T00:00:00"/>
    <s v="N/A"/>
    <s v="N/A"/>
    <s v="Se reasigna al Grupo de Subsidios"/>
  </r>
  <r>
    <n v="972"/>
    <s v="1-2025-017902"/>
    <s v="Solicitan instalación, adecuación y regulación del servicio de energía en Montería Terminal – Las Parcelas, sector Mocarí"/>
    <s v="SANTIAGO JOSÉ MONTES OSPINA"/>
    <s v="DP"/>
    <d v="2025-04-11T00:00:00"/>
    <d v="2025-04-16T00:00:00"/>
    <d v="2025-04-16T00:00:00"/>
    <x v="4"/>
    <x v="20"/>
    <s v="David Andrés Grajales Marín"/>
    <s v="Eulogio Solarte"/>
    <x v="0"/>
    <n v="18"/>
    <n v="12"/>
    <d v="2025-05-02T00:00:00"/>
    <s v="2-2025-014484"/>
    <d v="2025-04-29T00:00:00"/>
    <s v="N/A"/>
    <s v="N/A"/>
    <s v="SE DA RESPUESTA AL PETICIONARIO DIRECTAMENTE"/>
  </r>
  <r>
    <n v="973"/>
    <s v="1-2025-018583"/>
    <s v="CONTESTACIÓN DEFINITIVA DERECHO DE PETICIÓN Radicado Nro. 2025-EI-00000344 - Radicado 2025-EI-00000455 -  Respuesta petición tercera José Eduardo Noreña"/>
    <s v="JOSE EDUARDO NOREÑA CASTRO"/>
    <s v="DP"/>
    <d v="2025-04-15T00:00:00"/>
    <d v="2025-04-16T00:00:00"/>
    <d v="2025-04-21T00:00:00"/>
    <x v="4"/>
    <x v="3"/>
    <s v="David Andrés Grajales Marín"/>
    <s v="Julio André Bernal Rubiano"/>
    <x v="0"/>
    <n v="8"/>
    <n v="12"/>
    <d v="2025-05-06T00:00:00"/>
    <s v="2-2025-013857"/>
    <d v="2025-04-23T00:00:00"/>
    <s v="2-2025-013857 - GENSA"/>
    <d v="2025-04-23T00:00:00"/>
    <s v="SE COPIA A PETICIONARIO"/>
  </r>
  <r>
    <n v="974"/>
    <s v="1-2025-019256"/>
    <s v="SOLICITUD FORMAL - URGENTE se sirva allegar copia de la documentación relacionada con el interés común de solucionar todas las inconvenientes que se han presentado frente a la línea de interconexión cauchera Riosucio, y en particular las acciones que se han hecho del año 2022 a hoy sobre el tramo Riosucio Bojayá e indique las dificultades comunes que se han presentado para designar un operador de red y si a la fecha ha sido recibida la línea de interconexión cauchera Riosucio Bojayá por un operador de red distinto al agente Gensa"/>
    <s v="ANDRÉS FELIPE GUZMÁN PRECIADO_x000a_Escribiente_x000a_COMISIÓN SECCIONAL DE DISCIPLINA JUDICIAL DE BOGOTÁ"/>
    <s v="DP"/>
    <d v="2025-04-22T00:00:00"/>
    <d v="2025-04-22T00:00:00"/>
    <d v="2025-04-22T00:00:00"/>
    <x v="4"/>
    <x v="11"/>
    <m/>
    <m/>
    <x v="0"/>
    <n v="20"/>
    <n v="12"/>
    <d v="2025-05-09T00:00:00"/>
    <s v=" 2-2025-016053"/>
    <d v="2025-05-12T00:00:00"/>
    <s v="N/A"/>
    <s v="N/A"/>
    <s v="se asigna al grupo de Defensa Judicial, pero lo devuleven indicando que el tema no es de la oficina asesora juridica"/>
  </r>
  <r>
    <n v="975"/>
    <s v="_x0009__x000a_1-2025-018677"/>
    <s v=" OFI25-00072174 / GFPU 13150001 - Radicado No. EXT25-00053425 suscrita _x000a_por el señor Alvaro  Miranda Arevalo, en la que, por hechos expuestos en el _x000a_escrito, manifiesta: “(...)propuesta para la implantación de paneles solares en _x000a_vivienda en municipio de Mompox (...)”"/>
    <s v="Presidencia de la Republica"/>
    <s v="DP"/>
    <d v="2025-04-15T00:00:00"/>
    <d v="2025-04-21T00:00:00"/>
    <d v="2025-04-22T00:00:00"/>
    <x v="4"/>
    <x v="0"/>
    <m/>
    <m/>
    <x v="0"/>
    <n v="9"/>
    <n v="12"/>
    <d v="2025-05-06T00:00:00"/>
    <s v="N/A"/>
    <d v="2025-04-24T00:00:00"/>
    <s v="N/A"/>
    <s v="N/A"/>
    <s v="se asigna a la DEE a Maria Cecilia Peralta programa Colombia solar."/>
  </r>
  <r>
    <n v="976"/>
    <s v="_x0009__x000a_1-2025-018960"/>
    <s v="Solicitud de aprobacion y certificacion de viabilidad tecnica y financiera para acceder a credito de tasa compensada de infraestructura sostenible - FINDETER  para el proyecto Modernizacion subestacion la Rosa 33/13,2 kv"/>
    <s v="Centrales Hidroeléctricas de Caldas CHEC SA ESP"/>
    <s v="DP"/>
    <d v="2025-04-21T00:00:00"/>
    <d v="2025-04-21T00:00:00"/>
    <d v="2025-04-22T00:00:00"/>
    <x v="4"/>
    <x v="7"/>
    <s v="David Andrés Grajales Marín"/>
    <m/>
    <x v="0"/>
    <n v="14"/>
    <n v="12"/>
    <d v="2025-05-08T00:00:00"/>
    <s v="2-2025-014931"/>
    <d v="2025-05-05T00:00:00"/>
    <s v="N/A"/>
    <s v="N/A"/>
    <m/>
  </r>
  <r>
    <n v="977"/>
    <s v="1-2025-019001"/>
    <s v="Traslado parcial de la solicitud de CLARA LUCÍA SANDOVAL MORENO, en mi condición de coordinadora de la subcomisión de vigilancia y control del Concejo de Bogotá  información relacionada con “riesgo de inestabilidad del suministro eléctrico y de trasmisión, distribución y suministro de energía en la Región Metropolitana Bogotá-Cundinamarca”, recibida mediante el radicado UPME No. _x000a_20251110085382."/>
    <s v=" Unidad de Planeación Minero Energética - UPME_x0009_"/>
    <s v="DP"/>
    <d v="2025-04-21T00:00:00"/>
    <d v="2025-04-21T00:00:00"/>
    <d v="2025-04-22T00:00:00"/>
    <x v="4"/>
    <x v="0"/>
    <m/>
    <m/>
    <x v="0"/>
    <n v="1"/>
    <n v="12"/>
    <d v="2025-05-08T00:00:00"/>
    <s v="N/A"/>
    <d v="2025-04-22T00:00:00"/>
    <s v="N/A"/>
    <s v="N/A"/>
    <s v="Se Asigna al Grupo de Asuntos Legislativos"/>
  </r>
  <r>
    <n v="978"/>
    <s v="1-2025-019006"/>
    <s v=" PETICIONES URGENTES PARA EL BARRIO VILLAMARINA "/>
    <s v="Junta De Acción Comunal del Barrio Villamarina"/>
    <s v="DP"/>
    <d v="2025-04-21T00:00:00"/>
    <d v="2025-04-21T00:00:00"/>
    <d v="2025-04-22T00:00:00"/>
    <x v="4"/>
    <x v="20"/>
    <s v="David Andrés Grajales Marín"/>
    <s v="Eulogio Solarte"/>
    <x v="0"/>
    <n v="8"/>
    <n v="12"/>
    <d v="2025-05-08T00:00:00"/>
    <s v="2-2025-014562"/>
    <d v="2025-04-29T00:00:00"/>
    <s v="2-2025-014562"/>
    <d v="2025-04-29T00:00:00"/>
    <s v="SE REALIZA TPC Y SE COPIA AL PETICIONARIO"/>
  </r>
  <r>
    <n v="979"/>
    <s v="_x0009__x000a_1-2025-019016"/>
    <s v="Conflagración en Isla Múcura – viernes 18 de abril de 2025."/>
    <s v="Soling del Sinú E.S.P. S.A.S"/>
    <s v="OTROS "/>
    <d v="2025-04-21T00:00:00"/>
    <d v="2025-04-21T00:00:00"/>
    <d v="2025-04-22T00:00:00"/>
    <x v="4"/>
    <x v="25"/>
    <s v="David Andrés Grajales Marín"/>
    <s v="Farid Alejandro Tovar Aristizábal"/>
    <x v="0"/>
    <n v="14"/>
    <n v="12"/>
    <d v="2025-05-08T00:00:00"/>
    <s v="2-2025-014924"/>
    <d v="2025-05-05T00:00:00"/>
    <s v="2-2025-014924"/>
    <d v="2025-05-05T00:00:00"/>
    <s v="Soling Del Sinú E.s.p. S.a.s "/>
  </r>
  <r>
    <n v="980"/>
    <s v="_x0009__x000a_1-2025-019040"/>
    <s v="MINENERGIA: Registro radicado 2-2025-005276"/>
    <s v="JUAN GRAJALES"/>
    <s v="DP"/>
    <d v="2025-04-21T00:00:00"/>
    <d v="2025-04-21T00:00:00"/>
    <d v="2025-04-22T00:00:00"/>
    <x v="4"/>
    <x v="3"/>
    <s v="David Andrés Grajales Marín"/>
    <s v="Julio André Bernal Rubiano"/>
    <x v="0"/>
    <n v="4"/>
    <n v="12"/>
    <d v="2025-05-08T00:00:00"/>
    <s v="2-2025-014170"/>
    <d v="2025-04-25T00:00:00"/>
    <s v="2-2025-013914 - AIRE"/>
    <d v="2025-04-23T00:00:00"/>
    <m/>
  </r>
  <r>
    <n v="981"/>
    <s v="_x0009__x000a_1-2025-019095"/>
    <s v=" Traslado de la solicitud de información relacionada con “la elaboración de los Planes de Manejo Ambiental Específicos “Construcción Tramo 1 – Bloque Apiay y Tramo 2 – Bloque Cubarral de la Línea de transmisión eléctrica a 115 kV CDS2-CDK””, recibida mediante el radicado UPME No. 20251110083642. referencia radicado 2-2025-012013"/>
    <s v="Unidad de Planeación Minero Energética - UPME_x0009_"/>
    <s v="DP"/>
    <d v="2025-04-21T00:00:00"/>
    <d v="2025-04-21T00:00:00"/>
    <d v="2025-04-22T00:00:00"/>
    <x v="4"/>
    <x v="0"/>
    <m/>
    <m/>
    <x v="0"/>
    <n v="18"/>
    <n v="12"/>
    <d v="2025-05-08T00:00:00"/>
    <s v="N/A"/>
    <d v="2025-05-09T00:00:00"/>
    <s v="N/A"/>
    <s v="N/A"/>
    <s v="SE ASIGNA A LA OAAS"/>
  </r>
  <r>
    <n v="982"/>
    <s v="1-2025-019135"/>
    <s v="Radicado No.: 20254000005791  Respuesta a petición recibida a través del buzón de correo electrónico info@fenoge.gov.co con radicado FENOGE No. 20252600012562 del 11 de abril de 2025 referencia 2-2025-012492"/>
    <s v="Fondo de Energías No Convencionales y Gestión Eficiente de la Energía - FENOGE"/>
    <s v="DP"/>
    <d v="2025-04-21T00:00:00"/>
    <d v="2025-04-21T00:00:00"/>
    <d v="2025-04-22T00:00:00"/>
    <x v="4"/>
    <x v="0"/>
    <m/>
    <m/>
    <x v="0"/>
    <n v="1"/>
    <n v="12"/>
    <d v="2025-05-08T00:00:00"/>
    <s v="N/A"/>
    <d v="2025-04-22T00:00:00"/>
    <s v="N/A"/>
    <s v="N/A"/>
    <s v="SE ASIGNA AL GRUPO DE REGLAMENTOS TECNICOS"/>
  </r>
  <r>
    <n v="983"/>
    <s v="1-2025-019172"/>
    <s v="Solicitud Retiro Del Cobrorecibos Energia- Decreto 517 Mme"/>
    <s v="Ricardo Linares Torres"/>
    <s v="DP"/>
    <d v="2025-04-22T00:00:00"/>
    <d v="2025-04-22T00:00:00"/>
    <d v="2025-04-22T00:00:00"/>
    <x v="4"/>
    <x v="0"/>
    <m/>
    <m/>
    <x v="0"/>
    <n v="8"/>
    <n v="12"/>
    <d v="2025-05-09T00:00:00"/>
    <s v="N/A"/>
    <d v="2025-04-30T00:00:00"/>
    <s v="N/A"/>
    <s v="N/A"/>
    <s v="se asigna a OARE"/>
  </r>
  <r>
    <n v="984"/>
    <s v="1-2025-019181"/>
    <s v="Recordatorio: Invitación encuentro análisis de tendencias y prospectiva para el sector de Producción de Energía y Electricidad - PEEL en Bogotá"/>
    <s v="Marco Nacional de Cualificaciones (MNC)"/>
    <s v="DP"/>
    <d v="2025-04-22T00:00:00"/>
    <d v="2025-04-22T00:00:00"/>
    <d v="2025-04-22T00:00:00"/>
    <x v="4"/>
    <x v="3"/>
    <m/>
    <m/>
    <x v="1"/>
    <n v="3"/>
    <n v="12"/>
    <d v="2025-05-09T00:00:00"/>
    <s v="N/A"/>
    <d v="2025-04-25T00:00:00"/>
    <s v="N/A"/>
    <s v="N/A"/>
    <m/>
  </r>
  <r>
    <n v="985"/>
    <s v="1-2025-019188"/>
    <s v="Visita de inspección técnica en atención a emergencia por incendio estructural, el día 19 de abril de 2025, en la isla Múcura archipiélago de San Bernardo."/>
    <s v="Alcaldía Mayor de Cartagena de Indias"/>
    <s v="DP"/>
    <d v="2025-04-22T00:00:00"/>
    <d v="2025-04-22T00:00:00"/>
    <d v="2025-04-22T00:00:00"/>
    <x v="4"/>
    <x v="26"/>
    <s v="Juan Carlos Agreda Botina"/>
    <s v="Farid Alejandro Tovar Aristizábal"/>
    <x v="0"/>
    <n v="23"/>
    <n v="12"/>
    <d v="2025-05-09T00:00:00"/>
    <s v="2-2025-016545"/>
    <d v="2025-05-15T00:00:00"/>
    <s v="2-2025-016542_x000a_2-2025-016541"/>
    <d v="2025-05-15T00:00:00"/>
    <s v="el peticionario no ha sido informado de los traslados que realizo el mme por favor validar si salio otro oficio dirijido a la Alcaldia de Cartagena y no esta enlazado a los traslados"/>
  </r>
  <r>
    <n v="986"/>
    <s v="_x0009__x000a_1-2025-019195"/>
    <s v="Solicitud de información para el uso de terreno para proyecto de utilidad Pública._x000a_Referencia. Proyecto Solar Yopalosa 65 MW."/>
    <s v="ATLÁNTICA – HIC RENOVABLES S.A.S."/>
    <s v="DP"/>
    <d v="2025-04-22T00:00:00"/>
    <d v="2025-04-22T00:00:00"/>
    <d v="2025-04-22T00:00:00"/>
    <x v="4"/>
    <x v="8"/>
    <m/>
    <m/>
    <x v="1"/>
    <n v="16"/>
    <n v="12"/>
    <d v="2025-05-09T00:00:00"/>
    <s v="N/A"/>
    <d v="2025-05-08T00:00:00"/>
    <s v="N/A"/>
    <s v="N/A"/>
    <m/>
  </r>
  <r>
    <n v="987"/>
    <s v="1-2025-019202"/>
    <s v="Solicitud de apoyo para la implementación de proyectos de Sistemas Solares Fotovoltaicos (SSFV) y Fuentes No Convencionales de Energías Renovables (FNCER) en San _x000a_Ricaurte Nariño."/>
    <s v="Alcaldia municipal de Ricaurte "/>
    <s v="DP"/>
    <d v="2025-04-22T00:00:00"/>
    <d v="2025-04-22T00:00:00"/>
    <d v="2025-04-22T00:00:00"/>
    <x v="4"/>
    <x v="0"/>
    <m/>
    <m/>
    <x v="0"/>
    <n v="2"/>
    <n v="12"/>
    <d v="2025-05-09T00:00:00"/>
    <s v="N/A"/>
    <d v="2025-04-24T00:00:00"/>
    <s v="N/A"/>
    <s v="N/A"/>
    <s v="se asigna a la DEE al Grupo de Comunidades Energeticas"/>
  </r>
  <r>
    <n v="988"/>
    <s v="_x0009__x000a_1-2025-019230"/>
    <s v=" traslado por competencia al Ministerio de Minas y Energía, para el trámite que considere pertinente, de las comunicaciones radicadas bajo los números 20251003831942 y 20251003831612 del 02 de abril de 2025, remitidas por la Agencia Nacional de Minería. En dichas comunicaciones se solicita: “Muy amablemente solicito la viabilidad, técnica, económica y operativa del proyecto: implementación de un sistema de generación eléctrica fotovoltaica para alimentación de instituciones educativas en zona urbana y rural del municipio de San Andrés de Tumaco, lo cual permitirá cerrar muchas brechas de desigualdad en los niños, niñas, adolescentes y jóvenes del distrito” REMITIDO POR SECRETARIA DE PLANEACION DE TUMACO"/>
    <s v="Agencia Nacional de Minería"/>
    <s v="DP"/>
    <d v="2025-04-22T00:00:00"/>
    <d v="2025-04-22T00:00:00"/>
    <d v="2025-04-22T00:00:00"/>
    <x v="4"/>
    <x v="0"/>
    <m/>
    <m/>
    <x v="0"/>
    <n v="2"/>
    <n v="12"/>
    <d v="2025-05-09T00:00:00"/>
    <s v="N/A"/>
    <d v="2025-04-24T00:00:00"/>
    <s v="N/A"/>
    <s v="N/A"/>
    <s v="se asigna a la DEE al Grupo de Comunidades Energeticcas"/>
  </r>
  <r>
    <n v="989"/>
    <s v="1-2025-019232"/>
    <s v="Derecho de Petición – Queja formal por mal servicio de energía, daños a Electrodomésticos y solicitud de reparación"/>
    <s v="Brayam Machado Bolivar"/>
    <s v="DP"/>
    <d v="2025-04-22T00:00:00"/>
    <d v="2025-04-22T00:00:00"/>
    <d v="2025-04-22T00:00:00"/>
    <x v="4"/>
    <x v="22"/>
    <s v="David Andrés Grajales Marín"/>
    <s v="Eulogio Solarte"/>
    <x v="0"/>
    <n v="13"/>
    <n v="12"/>
    <d v="2025-05-09T00:00:00"/>
    <s v="2-2025-014925"/>
    <d v="2025-05-05T00:00:00"/>
    <s v="2-2025-014925"/>
    <d v="2025-05-05T00:00:00"/>
    <s v="Trasladado a EMSA con copia a la Super"/>
  </r>
  <r>
    <n v="990"/>
    <s v="_x0009__x000a_1-2025-019236"/>
    <s v="Recurso de apelación de Aire , que siempre se me he desfavorable donde ya llevo un años y tres meses con ellos en la misma_x000a_situación de negación a todas mis quejas y apelaciones , en donde se me esta vulnerando mis derechos como usuario."/>
    <s v="Alexandra Rosado Diaz"/>
    <s v="DP"/>
    <d v="2025-04-22T00:00:00"/>
    <d v="2025-04-22T00:00:00"/>
    <d v="2025-04-22T00:00:00"/>
    <x v="4"/>
    <x v="13"/>
    <s v="David Andrés Grajales Marín"/>
    <s v="Eulogio Solarte"/>
    <x v="0"/>
    <n v="6"/>
    <n v="12"/>
    <d v="2025-05-09T00:00:00"/>
    <s v="2-2025-014461"/>
    <d v="2025-04-28T00:00:00"/>
    <s v="2-2025-014461 SSPD"/>
    <d v="2025-04-28T00:00:00"/>
    <m/>
  </r>
  <r>
    <n v="991"/>
    <s v="_x0009__x000a_1-2025-019265"/>
    <s v="Solicitud de apoyo para la implementación de proyectos de Sistemas Solares Fotovoltaicos (SSFV) y Fuentes No Convencionales de Energías Renovables (FNCER) en el municipio de San Sebastián de Buenavista, Magdalena."/>
    <s v="RAUL ENRIQUE DANGOND"/>
    <s v="DP"/>
    <d v="2025-04-22T00:00:00"/>
    <d v="2025-04-22T00:00:00"/>
    <d v="2025-04-22T00:00:00"/>
    <x v="4"/>
    <x v="0"/>
    <m/>
    <m/>
    <x v="0"/>
    <n v="14"/>
    <n v="12"/>
    <d v="2025-05-09T00:00:00"/>
    <s v="N/A"/>
    <d v="2025-05-06T00:00:00"/>
    <s v="N/A"/>
    <s v="N/A"/>
    <s v="se asigna a la DEE con la nota : por favor enviar a la persona a la cual le hayan asignado el DP con radicado 1-2025-019733, ya que es con este que se debe dar respuesta ya que contiene la solicitud completa. Así mismo, se aconseja que el DP devuelto 1-2025-019265 sea vinculado a la respuesta del radicado 1-2025-019733"/>
  </r>
  <r>
    <n v="992"/>
    <s v="_x0009__x000a_1-2025-019268"/>
    <s v="Asunto: Respuesta a Derecho de Petición._x000a_Radicado: ANH RAD. 20256410162202 ID: 1743278, MME No. 1-2025-008069, OPC-2025-_x000a_025085"/>
    <s v="Drummond Energy Inc."/>
    <s v="DP"/>
    <d v="2025-04-22T00:00:00"/>
    <d v="2025-04-22T00:00:00"/>
    <d v="2025-04-22T00:00:00"/>
    <x v="4"/>
    <x v="13"/>
    <s v="David Andrés Grajales Marín"/>
    <s v="Eulogio Solarte"/>
    <x v="0"/>
    <n v="6"/>
    <n v="12"/>
    <d v="2025-05-09T00:00:00"/>
    <s v="2-2025-014460"/>
    <d v="2025-04-28T00:00:00"/>
    <s v="N/A"/>
    <s v="N/A"/>
    <m/>
  </r>
  <r>
    <n v="993"/>
    <s v="_x0009__x000a_1-2025-019298"/>
    <s v="Documento para la solicitud de 159 subsidios paara paneles solares para la junta de acción comunal vereda 11 de Noviembre del Municipio de Turbo; "/>
    <s v="Jesús Quinto Palomeque"/>
    <s v="DP"/>
    <d v="2025-04-22T00:00:00"/>
    <d v="2025-04-22T00:00:00"/>
    <d v="2025-04-22T00:00:00"/>
    <x v="4"/>
    <x v="0"/>
    <m/>
    <m/>
    <x v="0"/>
    <n v="2"/>
    <n v="12"/>
    <d v="2025-05-09T00:00:00"/>
    <s v="N/A"/>
    <d v="2025-04-24T00:00:00"/>
    <s v="N/A"/>
    <s v="N/A"/>
    <s v="se asigna a la DEE al Grupo de Comunidades Energeticas"/>
  </r>
  <r>
    <n v="994"/>
    <s v="_x0009__x000a_1-2025-019308"/>
    <s v="AMBER - OLEODUCTO DE COLOMBIA - Comunicación de Superposición de proyectos en el marco de la Resolución 40303 del 5 de agosto de 2022 el área de estudio del Proyecto de Generación de Energía Fotovoltaica PARQUE SOLAR_x000a_AMBER S.A.S. E.S.P. 99,9 MW"/>
    <s v="Parque Solar Taurus S.A.S. E.S.P - VIRIDIRE,"/>
    <s v="DP"/>
    <d v="2025-04-22T00:00:00"/>
    <d v="2025-04-22T00:00:00"/>
    <d v="2025-04-22T00:00:00"/>
    <x v="4"/>
    <x v="15"/>
    <s v="David Andrés Grajales Marín"/>
    <s v="Farid Alejandro Tovar Aristizábal"/>
    <x v="0"/>
    <n v="3"/>
    <n v="12"/>
    <d v="2025-05-09T00:00:00"/>
    <s v="2-2025-014167"/>
    <d v="2025-04-25T00:00:00"/>
    <s v="N/A"/>
    <s v="N/A"/>
    <m/>
  </r>
  <r>
    <n v="995"/>
    <s v="1-2025-019327"/>
    <s v="Respuesta a comunicación de traslado por competencia del MME 1-2025-014740 recibida; a través, del buzón de correo electrónico info@fenoge.gov.co con radicado FENOGE No. 20252600011972 del_x000a_04 de abril de 2025"/>
    <s v="Fondo de Energías No Convencionales y Gestión Eficiente de la Energía - FENOGE"/>
    <s v="DP"/>
    <d v="2025-04-22T00:00:00"/>
    <d v="2025-04-22T00:00:00"/>
    <d v="2025-04-22T00:00:00"/>
    <x v="4"/>
    <x v="20"/>
    <s v="David Andrés Grajales Marín"/>
    <s v="Eulogio Solarte"/>
    <x v="0"/>
    <n v="7"/>
    <n v="12"/>
    <d v="2025-05-09T00:00:00"/>
    <s v="2-2025-014555"/>
    <d v="2025-04-29T00:00:00"/>
    <s v="N/A"/>
    <s v="N/A"/>
    <s v="SE DA RESPUESTA AL PETICIONARIO DIRECTAMENTE"/>
  </r>
  <r>
    <n v="996"/>
    <s v="1-2025-019334"/>
    <s v="Informe de Auditoria Portón del Sol - Recursos FINDETER"/>
    <s v="Enerfin Servicios S.A.S"/>
    <s v="DP"/>
    <d v="2025-04-22T00:00:00"/>
    <d v="2025-04-22T00:00:00"/>
    <d v="2025-04-22T00:00:00"/>
    <x v="4"/>
    <x v="7"/>
    <s v="David Andrés Grajales Marín"/>
    <m/>
    <x v="0"/>
    <n v="13"/>
    <n v="12"/>
    <d v="2025-05-09T00:00:00"/>
    <s v="2-2025-014932"/>
    <d v="2025-05-05T00:00:00"/>
    <s v="N/A"/>
    <s v="N/A"/>
    <m/>
  </r>
  <r>
    <n v="997"/>
    <s v="3-2025-014383"/>
    <s v="Solicitud urgente de información sobre la situación actual de la prestación de servicios en el sector minero-energético en la región del Catatumbo, los municipios del área metropolitana de Cúcuta y los municipios de Río de Oro y González del departamento del Cesar."/>
    <s v="Oficina Asesora Juridica"/>
    <s v="DP"/>
    <d v="2025-04-22T00:00:00"/>
    <d v="2025-04-22T00:00:00"/>
    <d v="2025-04-22T00:00:00"/>
    <x v="4"/>
    <x v="1"/>
    <s v="David Andrés Grajales Marín"/>
    <s v="Julio André Bernal Rubiano"/>
    <x v="0"/>
    <n v="17"/>
    <n v="12"/>
    <d v="2025-05-09T00:00:00"/>
    <s v="N/A"/>
    <d v="2025-05-09T00:00:00"/>
    <s v="N/A"/>
    <s v="N/A"/>
    <s v="Se da respuesta al memorando por correo electronico de confomidad con lo solicitado por la jefe de la AOJ quien señalo que se diera respuesta por ese medio"/>
  </r>
  <r>
    <n v="998"/>
    <s v="1-2025-018648"/>
    <s v="Ecopetrol informa a la Alacladía de Puerto Gaitán que debido a la obstrucción a la Movilidad en Campo Caño sur, tiene afectaciones en la operación de varios proyectos"/>
    <s v="ECOPETROL"/>
    <s v="DP"/>
    <d v="2025-04-15T00:00:00"/>
    <d v="2025-04-15T00:00:00"/>
    <d v="2025-04-22T00:00:00"/>
    <x v="4"/>
    <x v="0"/>
    <m/>
    <m/>
    <x v="0"/>
    <n v="7"/>
    <n v="12"/>
    <d v="2025-05-06T00:00:00"/>
    <s v="N/A"/>
    <d v="2025-04-22T00:00:00"/>
    <s v="N/A"/>
    <s v="N/A"/>
    <s v="Se asignó a la OAAS"/>
  </r>
  <r>
    <n v="999"/>
    <s v="_x0009__x000a_1-2025-018863"/>
    <s v="copia-UPME: Se ha generado una Respuesta con No. 20251020058381 Respuesta a petición con asunto “Urgente autorización para la generación de energía en el relleno sanitario Doña Juana”, bajo radicados_x000a_UPME No. 20251110074562 del 31 de marzo de 2025 y 20251110079192 del 3 de abril de 2025."/>
    <s v="Unidad de Planeación Minero Energética - UPME"/>
    <s v="DP"/>
    <d v="2025-04-21T00:00:00"/>
    <d v="2025-04-23T00:00:00"/>
    <d v="2025-04-23T00:00:00"/>
    <x v="4"/>
    <x v="13"/>
    <s v="David Andrés Grajales Marín"/>
    <s v="Eulogio Solarte"/>
    <x v="0"/>
    <n v="7"/>
    <n v="12"/>
    <d v="2025-05-08T00:00:00"/>
    <s v="_x0009__x000a_2-2025-014462"/>
    <d v="2025-04-28T00:00:00"/>
    <s v="N/A"/>
    <s v="N/A"/>
    <m/>
  </r>
  <r>
    <n v="1000"/>
    <s v="1-2025-019103"/>
    <s v="Solicitud levantamiento medida cautelar predio La Honda 013-2902 - DUPIS"/>
    <s v="Máximo Alberto Duque Piedrahíta"/>
    <s v="DUPIS"/>
    <d v="2025-04-21T00:00:00"/>
    <d v="2025-04-22T00:00:00"/>
    <d v="2025-04-22T00:00:00"/>
    <x v="4"/>
    <x v="0"/>
    <m/>
    <m/>
    <x v="0"/>
    <n v="4"/>
    <n v="12"/>
    <d v="2025-05-08T00:00:00"/>
    <s v="N/A"/>
    <d v="2025-04-25T00:00:00"/>
    <s v="N/A"/>
    <s v="N/A"/>
    <s v="se asigna a la OAJ"/>
  </r>
  <r>
    <n v="1001"/>
    <s v="1-2025-019372"/>
    <s v="copia de Respuesta Derecho de Petición Caso: 05703375/ CON-2025-023201 diriguido a CEDINS"/>
    <s v="Empresa Colombiana de Petróleos - Ecopetrol S. A"/>
    <s v="DP"/>
    <d v="2025-04-23T00:00:00"/>
    <d v="2025-04-23T00:00:00"/>
    <d v="2025-04-24T00:00:00"/>
    <x v="4"/>
    <x v="13"/>
    <s v="David Andrés Grajales Marín"/>
    <s v="Eulogio Solarte"/>
    <x v="0"/>
    <n v="5"/>
    <n v="12"/>
    <d v="2025-05-12T00:00:00"/>
    <s v="2-2025-014460"/>
    <d v="2025-04-28T00:00:00"/>
    <s v="N/A"/>
    <s v="N/A"/>
    <m/>
  </r>
  <r>
    <n v="1002"/>
    <s v="_x0009__x000a_1-2025-019440"/>
    <s v="Apoyo Y Aprobación De Proyectos De Energía, Minería Y Energías Renovables Para El Cierre De Brechas"/>
    <s v="Alcaldía de Municipal de Morales-bolívar"/>
    <s v="DP"/>
    <d v="2025-04-23T00:00:00"/>
    <d v="2025-04-23T00:00:00"/>
    <d v="2025-04-24T00:00:00"/>
    <x v="4"/>
    <x v="17"/>
    <s v="David Andrés Grajales Marín"/>
    <s v="Farid Alejandro Tovar Aristizábal"/>
    <x v="0"/>
    <n v="13"/>
    <n v="12"/>
    <d v="2025-05-12T00:00:00"/>
    <s v="2-2025-015181"/>
    <d v="2025-05-06T00:00:00"/>
    <s v="N/A"/>
    <s v="N/A"/>
    <s v="Respuesta al Peticionario"/>
  </r>
  <r>
    <n v="1003"/>
    <s v="_x0009__x000a_1-2025-019740"/>
    <s v="Solicitud urgente de intervención – 200 familias en los tucanes - Soacha sin energía formal hace 8 años"/>
    <s v="Natalia Ávila"/>
    <s v="DP"/>
    <d v="2025-04-24T00:00:00"/>
    <d v="2025-04-24T00:00:00"/>
    <d v="2025-04-24T00:00:00"/>
    <x v="4"/>
    <x v="23"/>
    <s v="Silvia Patricia Martinez Jimenez"/>
    <s v="María Fernanda Romero Maldonado"/>
    <x v="0"/>
    <n v="5"/>
    <n v="12"/>
    <d v="2025-05-13T00:00:00"/>
    <s v="2-2025-014554"/>
    <d v="2025-04-29T00:00:00"/>
    <s v="2-2025-014554"/>
    <d v="2025-04-29T00:00:00"/>
    <m/>
  </r>
  <r>
    <n v="1004"/>
    <s v="_x0009__x000a_1-2025-019742"/>
    <s v="Solicitud urgente de intervención – 200 familias en los tucanes - Soacha sin energía formal hace 8 años"/>
    <s v="Natalia Ávila"/>
    <s v="DP"/>
    <d v="2025-04-24T00:00:00"/>
    <d v="2025-04-24T00:00:00"/>
    <d v="2025-04-24T00:00:00"/>
    <x v="4"/>
    <x v="23"/>
    <s v="Silvia Patricia Martinez Jimenez"/>
    <s v="María Fernanda Romero Maldonado"/>
    <x v="0"/>
    <n v="5"/>
    <n v="12"/>
    <d v="2025-05-13T00:00:00"/>
    <s v="2-2025-014554"/>
    <d v="2025-04-29T00:00:00"/>
    <s v="2-2025-014554"/>
    <d v="2025-04-29T00:00:00"/>
    <m/>
  </r>
  <r>
    <n v="1005"/>
    <s v="1-2025-013578"/>
    <s v="Remisión de oficio sobre prestación del servicio de energía en asentamientos humanos del departamento de Arauca"/>
    <s v="Empresa de Energía de Arauca - ENELAR E.S.P."/>
    <s v="DP"/>
    <d v="2025-03-27T00:00:00"/>
    <d v="2025-03-27T00:00:00"/>
    <d v="2025-04-26T00:00:00"/>
    <x v="4"/>
    <x v="0"/>
    <m/>
    <m/>
    <x v="0"/>
    <n v="32"/>
    <n v="12"/>
    <d v="2025-04-14T00:00:00"/>
    <s v="N/A"/>
    <d v="2025-04-28T00:00:00"/>
    <s v="N/A"/>
    <s v="N/A"/>
    <s v="Se devuelve por indicación de la coordinadora no se reciben comunicaciones vencidas"/>
  </r>
  <r>
    <n v="1006"/>
    <s v="1-2025-019320"/>
    <s v="PROCESO DISCIPLINARIO No 110012502000202304521 Magistrada ELKA VENEGAS AHUMADA De conformidad a lo ordenado dentro del proceso de la referencia atentamente me permito solicitarle se sirva allegar las actas de todas las reuniones que se han llevado a cabo desde el_x000a_año 2022 a la fecha con el objetivo de encontrar un operador de red que asuma la_x000a_interconexión cauchera Riosucio Bojayá"/>
    <s v="Comisión Seccional De Disciplina Judicial De Bogotá"/>
    <s v="DP"/>
    <d v="2025-04-22T00:00:00"/>
    <d v="2025-04-22T00:00:00"/>
    <d v="2025-04-28T00:00:00"/>
    <x v="4"/>
    <x v="11"/>
    <m/>
    <m/>
    <x v="0"/>
    <n v="20"/>
    <n v="12"/>
    <d v="2025-05-09T00:00:00"/>
    <s v=" 2-2025-016053"/>
    <d v="2025-05-12T00:00:00"/>
    <s v="N/A"/>
    <s v="N/A"/>
    <m/>
  </r>
  <r>
    <n v="1007"/>
    <s v="1-2025-019690"/>
    <s v="Potestades DUPIS - necesito saber si las potestades que otorga una declaratoria de utilidad pública pueden ser cedidas a un tercero_x0009_"/>
    <s v="Camilo Ernesto Muñoz Robledo_x0009_"/>
    <s v="DP"/>
    <d v="2025-04-24T00:00:00"/>
    <d v="2025-04-24T00:00:00"/>
    <d v="2025-04-28T00:00:00"/>
    <x v="4"/>
    <x v="0"/>
    <m/>
    <m/>
    <x v="0"/>
    <n v="19"/>
    <n v="12"/>
    <d v="2025-05-13T00:00:00"/>
    <s v="N/A"/>
    <d v="2025-05-13T00:00:00"/>
    <s v="N/A"/>
    <s v="N/A"/>
    <s v="se asigna a la OAJ"/>
  </r>
  <r>
    <n v="1008"/>
    <s v="_x0009__x000a_1-2025-019967"/>
    <s v="Copia respuesta dada FREDY ANTONIO ZULETA DÁVILA Gerente General GRUPO ENERGÍA BOGOTÁ S.A. E.S.P. - GEB  y CARLOS EDUARDO BERNAL LATORRE Representante Legal Salgado, Meléndez y Asociados - SMA a Convocatoria UPME 10-2019 Río Córdoba – Bonda (Termocol) 220 kV. Remisión de comunicaciones y solicitudes a través del canal oficial."/>
    <s v="Unidad de Planeación Minero Energética UPME"/>
    <s v="DP"/>
    <d v="2025-04-25T00:00:00"/>
    <d v="2025-04-25T00:00:00"/>
    <d v="2025-04-28T00:00:00"/>
    <x v="4"/>
    <x v="13"/>
    <m/>
    <m/>
    <x v="1"/>
    <n v="7"/>
    <n v="12"/>
    <d v="2025-05-14T00:00:00"/>
    <s v="N/A"/>
    <d v="2025-05-02T00:00:00"/>
    <s v="N/A"/>
    <s v="N/A"/>
    <s v="Con autorización de la coordinadora se archiva"/>
  </r>
  <r>
    <n v="1009"/>
    <s v="_x0009__x000a_1-2025-019986"/>
    <s v="Solicitud de investigación por presuntas irregularidades en la gestión _x000a_financiera de AFINIA (CaribeMar de la Costa S.A.S. E.S.P.)_x000d_"/>
    <s v="Sintraelecol Subdirectiva Sucre"/>
    <s v="DP"/>
    <d v="2025-04-25T00:00:00"/>
    <d v="2025-04-25T00:00:00"/>
    <d v="2025-04-28T00:00:00"/>
    <x v="4"/>
    <x v="1"/>
    <s v="David Andrés Grajales Marín"/>
    <s v="Farid Alejandro Tovar Aristizábal"/>
    <x v="0"/>
    <n v="5"/>
    <n v="12"/>
    <d v="2025-05-14T00:00:00"/>
    <s v="2-2025-014626"/>
    <d v="2025-04-30T00:00:00"/>
    <s v="2-2025-014626"/>
    <d v="2025-04-30T00:00:00"/>
    <s v="Se da traslado a la Superintendencia de Servicios Publicos Domiciliarios "/>
  </r>
  <r>
    <n v="1010"/>
    <s v="_x0009__x000a_1-2025-020049"/>
    <s v="Solicitud de investigación por presuntas irregularidades en la gestión _x000a_financiera de AFINIA (CaribeMar de la Costa S.A.S. E.S.P.)_x000d_"/>
    <s v=" Sindicato De Trabajadores De La Energia De Colombia Subdirectiva Córdoba"/>
    <s v="DP"/>
    <d v="2025-04-25T00:00:00"/>
    <d v="2025-04-25T00:00:00"/>
    <d v="2025-04-28T00:00:00"/>
    <x v="4"/>
    <x v="1"/>
    <s v="David Andrés Grajales Marín"/>
    <s v="Farid Alejandro Tovar Aristizábal"/>
    <x v="0"/>
    <n v="5"/>
    <n v="12"/>
    <d v="2025-05-14T00:00:00"/>
    <s v="2-2025-014626"/>
    <d v="2025-04-30T00:00:00"/>
    <s v="2-2025-014626"/>
    <d v="2025-04-30T00:00:00"/>
    <s v="Se da traslado a la Superintendencia de Servicios Publicos Domiciliarios "/>
  </r>
  <r>
    <n v="1011"/>
    <s v="_x0009__x000a_1-2025-020055"/>
    <s v="Información para adquirir subsidios para la adquisición de paneles solares para vivienda urbana en Cúcuta Norte de Santander."/>
    <s v="Carlos Edison Baron"/>
    <s v="DP"/>
    <d v="2025-04-25T00:00:00"/>
    <d v="2025-04-28T00:00:00"/>
    <d v="2025-04-28T00:00:00"/>
    <x v="4"/>
    <x v="0"/>
    <m/>
    <m/>
    <x v="0"/>
    <n v="4"/>
    <n v="12"/>
    <d v="2025-05-14T00:00:00"/>
    <s v="N/A"/>
    <d v="2025-04-29T00:00:00"/>
    <s v="N/A"/>
    <s v="N/A"/>
    <s v="se asigna para dar trámite desde Colombia Solar"/>
  </r>
  <r>
    <n v="1012"/>
    <s v="_x0009__x000a_1-2025-020086"/>
    <s v="Ministerio de Minas y Energía Solicitud de asistencia técnica sobre el programa de uso racional y eficiente de la energía PROURE"/>
    <s v="Universidad del Pacifico"/>
    <s v="DP"/>
    <d v="2025-04-28T00:00:00"/>
    <d v="2025-04-28T00:00:00"/>
    <d v="2025-04-28T00:00:00"/>
    <x v="4"/>
    <x v="13"/>
    <s v="David Andrés Grajales Marín"/>
    <s v="Farid Alejandro Tovar Aristizábal"/>
    <x v="0"/>
    <n v="7"/>
    <n v="12"/>
    <d v="2025-05-15T00:00:00"/>
    <s v="2-2025-014921"/>
    <d v="2025-05-05T00:00:00"/>
    <s v="2-2025-014921 UPME"/>
    <d v="2025-05-05T00:00:00"/>
    <m/>
  </r>
  <r>
    <n v="1013"/>
    <s v="_x0009__x000a_1-2025-020113"/>
    <s v="remito de la cuenta 47437 y de acuerdo a lo_x000a_que me indicaron de Superintendencia, Ministerio de Minas, Superintendencia Financiera_x000a_requiero hacer el pago, pero no de la supuesta deuda completa sino que voy a realizar un_x000a_pago del 45% de la deuda que es $210.000 que fueron objetó en RECLAMACIÓN._x000d_"/>
    <s v="Luz Diana Cardenas Rico"/>
    <s v="DP"/>
    <d v="2025-04-28T00:00:00"/>
    <d v="2025-04-28T00:00:00"/>
    <d v="2025-04-28T00:00:00"/>
    <x v="4"/>
    <x v="13"/>
    <s v="David Andrés Grajales Marín"/>
    <s v="Farid Alejandro Tovar Aristizábal"/>
    <x v="0"/>
    <n v="7"/>
    <n v="12"/>
    <d v="2025-05-15T00:00:00"/>
    <s v="2-2025-014922"/>
    <d v="2025-05-05T00:00:00"/>
    <s v="2-2025-014922 ENEL"/>
    <d v="2025-05-05T00:00:00"/>
    <m/>
  </r>
  <r>
    <n v="1014"/>
    <s v="_x0009__x000a_1-2025-020114"/>
    <s v="Solicitud paneles solares"/>
    <s v="Junta de Accion Comunal San juan de arama/Meta"/>
    <s v="DP"/>
    <d v="2025-04-28T00:00:00"/>
    <d v="2025-04-28T00:00:00"/>
    <d v="2025-04-28T00:00:00"/>
    <x v="4"/>
    <x v="0"/>
    <m/>
    <m/>
    <x v="0"/>
    <n v="4"/>
    <n v="12"/>
    <d v="2025-05-15T00:00:00"/>
    <s v="N/A"/>
    <d v="2025-05-02T00:00:00"/>
    <s v="N/A"/>
    <s v="N/A"/>
    <s v="se asigna a la DEE a Grupo de Comunidades Energeticas"/>
  </r>
  <r>
    <n v="1015"/>
    <s v="_x0009__x000a_1-2025-020130"/>
    <s v="Solicitud de investigación por presuntas irregularidades en la gestión financiera de AFINIA (CaribeMar de la Costa S.A.S. E.S.P.)"/>
    <s v="Sintraelecol Seccional Cesar"/>
    <s v="DP"/>
    <d v="2025-04-28T00:00:00"/>
    <d v="2025-04-28T00:00:00"/>
    <d v="2025-04-28T00:00:00"/>
    <x v="4"/>
    <x v="1"/>
    <s v="David Andrés Grajales Marín"/>
    <s v="Farid Alejandro Tovar Aristizábal"/>
    <x v="0"/>
    <n v="2"/>
    <n v="12"/>
    <d v="2025-05-15T00:00:00"/>
    <s v="2-2025-014626"/>
    <d v="2025-04-30T00:00:00"/>
    <s v="2-2025-014626"/>
    <d v="2025-04-30T00:00:00"/>
    <s v="Se da traslado a la Superintendencia de Servicios Publicos Domiciliarios "/>
  </r>
  <r>
    <n v="1016"/>
    <s v="_x0009__x000a_1-2025-020172"/>
    <s v="Actualización en canales de atención a clientes y cierre del correo _x000a_clientescolombia@enel.com"/>
    <s v="Enel Colombia S.A. E.S.P."/>
    <s v="DP"/>
    <d v="2025-04-28T00:00:00"/>
    <d v="2025-04-28T00:00:00"/>
    <d v="2025-04-28T00:00:00"/>
    <x v="4"/>
    <x v="2"/>
    <m/>
    <m/>
    <x v="1"/>
    <n v="4"/>
    <n v="12"/>
    <d v="2025-05-15T00:00:00"/>
    <s v="N/A"/>
    <d v="2025-05-02T00:00:00"/>
    <s v="N/A"/>
    <s v="N/A"/>
    <s v="se asigna al Grupo de RElacionamiento con la siguiente nota: se remite comunicación de ENEL a efectos de actualizar en el sistema ARGO el correo de canales de atención de dicha empresa con el correo: lientescolombia@enel.com, para posteriores respuestas generadas. Dicha dependencia informa que realiza acualizacion de correo y lo devuelven para que se termien el radicado"/>
  </r>
  <r>
    <n v="1017"/>
    <s v="_x0009__x000a_1-2025-020213"/>
    <s v="Información sobre os valores a pagar por instalación de cables de alta tención"/>
    <s v="Frank Peñuela Hernandez"/>
    <s v="DP"/>
    <d v="2025-04-28T00:00:00"/>
    <d v="2025-04-28T00:00:00"/>
    <d v="2025-04-28T00:00:00"/>
    <x v="4"/>
    <x v="20"/>
    <s v="David Andrés Grajales Marín"/>
    <s v="Farid Alejandro Tovar Aristizábal"/>
    <x v="0"/>
    <n v="8"/>
    <n v="12"/>
    <d v="2025-05-15T00:00:00"/>
    <s v="2-2025-015159"/>
    <d v="2025-05-06T00:00:00"/>
    <s v="2-2025-015159"/>
    <d v="2025-05-06T00:00:00"/>
    <s v="SE REALIZA TPC Y SE COPIA AL PETICIONARIO"/>
  </r>
  <r>
    <n v="1018"/>
    <s v="_x0009__x000a_1-2025-020212"/>
    <s v="1. Considerando el modelo de operación como Productor Marginal y la capacidad instalada de 25 MW, ¿esta unidad de generación estaría sujeta al Despacho Centralizado por parte del Centro Nacional de Despacho (CND)? Fundamentar la respuesta teniendo en cuenta que la conexión no se realizará directamente al SIN, sino a través de una línea de transmisión dedicada al offtaker (recordando que actualmente el offtaker si esta conectado a la red). 2. En caso de que la respuesta a la pregunta anterior sea afirmativa, solicitamos se nos indique la base regulatoria específica (acuerdos, resoluciones, conceptos, etc.) que sustenta dicha obligación de Despacho Centralizado paraeste tipo de configuración"/>
    <s v="Willian Torres Financial Controller"/>
    <s v="DP"/>
    <d v="2025-04-28T00:00:00"/>
    <d v="2025-04-28T00:00:00"/>
    <d v="2025-04-28T00:00:00"/>
    <x v="4"/>
    <x v="0"/>
    <m/>
    <m/>
    <x v="0"/>
    <n v="2"/>
    <n v="12"/>
    <d v="2025-05-15T00:00:00"/>
    <s v="N/A"/>
    <d v="2025-04-30T00:00:00"/>
    <s v="N/A"/>
    <s v="N/A"/>
    <s v="Se asignó a la OARE"/>
  </r>
  <r>
    <n v="1019"/>
    <s v="_x0009__x000a_1-2025-019871"/>
    <s v="OFI25-00076462 / GFPU 13150000 - EXT25-00055311 comunicación suscrita por SANTIAGO CASTAÑEDA OLAYA, en la que solicita “(…) Solicitud urgente de_x000a_apoyo institucional para la comunidad de Puerto Caracol, Isla Múcura (…)”."/>
    <s v=" Presidencia de la Republica"/>
    <s v="DP"/>
    <d v="2025-04-25T00:00:00"/>
    <d v="2025-04-25T00:00:00"/>
    <d v="2025-04-28T00:00:00"/>
    <x v="4"/>
    <x v="13"/>
    <s v="David Andrés Grajales Marín"/>
    <s v="Farid Alejandro Tovar Aristizábal"/>
    <x v="0"/>
    <n v="10"/>
    <n v="12"/>
    <d v="2025-05-14T00:00:00"/>
    <s v="2-2025-014920"/>
    <d v="2025-05-05T00:00:00"/>
    <s v="2-2025-014920 UNGR - IPSE"/>
    <d v="2025-05-05T00:00:00"/>
    <m/>
  </r>
  <r>
    <n v="1020"/>
    <s v="_x0009__x000a_1-2025-019888"/>
    <s v="Solicitud de reunión para abordar soluciones energéticas"/>
    <s v="José Darío Perea Ospina, PhD"/>
    <s v="DP"/>
    <d v="2025-04-25T00:00:00"/>
    <d v="2025-04-25T00:00:00"/>
    <d v="2025-04-28T00:00:00"/>
    <x v="4"/>
    <x v="0"/>
    <m/>
    <m/>
    <x v="0"/>
    <n v="10"/>
    <n v="12"/>
    <d v="2025-05-14T00:00:00"/>
    <s v="N/A"/>
    <d v="2025-05-05T00:00:00"/>
    <s v="N/A"/>
    <s v="N/A"/>
    <s v="se asigna a DEE a Maria Cecilia Peralta Colombia Solar"/>
  </r>
  <r>
    <n v="1021"/>
    <s v="1-2025-019901"/>
    <s v="Crisis en la prestación de servicios públicos en el Municipio de Bajo_x000a_Baudo-Choco."/>
    <s v="Partido LIGA"/>
    <s v="DP"/>
    <d v="2025-04-25T00:00:00"/>
    <d v="2025-04-26T00:00:00"/>
    <d v="2025-04-28T00:00:00"/>
    <x v="4"/>
    <x v="13"/>
    <s v="David Andrés Grajales Marín"/>
    <s v="Farid Alejandro Tovar Aristizábal"/>
    <x v="0"/>
    <n v="19"/>
    <n v="12"/>
    <d v="2025-05-14T00:00:00"/>
    <s v="2-2025-016331"/>
    <d v="2025-05-14T00:00:00"/>
    <s v="N/A"/>
    <s v="N/A"/>
    <m/>
  </r>
  <r>
    <n v="1022"/>
    <s v="_x0009__x000a_1-2025-019868"/>
    <s v="Solicitar De Manera Inmediata La Factura Del Solo Consumo Mes De Abril Del 2025 Para Realizar El Pago"/>
    <s v="Gonzalo Giraldo Chamorro Fajardo_x0009_"/>
    <s v="DP"/>
    <d v="2025-04-25T00:00:00"/>
    <d v="2025-04-25T00:00:00"/>
    <d v="2025-04-28T00:00:00"/>
    <x v="4"/>
    <x v="20"/>
    <s v="David Andrés Grajales Marín"/>
    <s v="Farid Alejandro Tovar Aristizábal"/>
    <x v="0"/>
    <n v="10"/>
    <n v="12"/>
    <d v="2025-05-14T00:00:00"/>
    <s v="2-2025-014939"/>
    <d v="2025-05-05T00:00:00"/>
    <s v="2-2025-014939"/>
    <d v="2025-05-05T00:00:00"/>
    <s v="SE REALIZA TPC Y SE COPIA AL PETICIONARIO"/>
  </r>
  <r>
    <n v="1023"/>
    <s v="1-2025-019912"/>
    <s v="Webinar: Explorando el almacenamiento de energía_x000a_sostenible: tecnologías disponibles en la actualidad_x000a_"/>
    <s v="Comunicacion Olade"/>
    <s v="DP"/>
    <d v="2025-04-25T00:00:00"/>
    <d v="2025-04-25T00:00:00"/>
    <d v="2025-04-28T00:00:00"/>
    <x v="4"/>
    <x v="26"/>
    <m/>
    <m/>
    <x v="1"/>
    <n v="7"/>
    <n v="12"/>
    <d v="2025-05-14T00:00:00"/>
    <s v="N/A"/>
    <d v="2025-05-02T00:00:00"/>
    <s v="N/A"/>
    <s v="N/A"/>
    <m/>
  </r>
  <r>
    <n v="1024"/>
    <s v="_x0009__x000a_1-2025-019913"/>
    <s v="Solicitud de Concepto para certificar áreas del Proyecto_x000a_Guayepo _ Reiteración de Solicitud - CASO 1366270"/>
    <s v="Igac"/>
    <s v="DP"/>
    <d v="2025-04-25T00:00:00"/>
    <d v="2025-04-28T00:00:00"/>
    <d v="2025-04-28T00:00:00"/>
    <x v="4"/>
    <x v="19"/>
    <s v="David Andrés Grajales Marín"/>
    <s v="Farid Alejandro Tovar Aristizábal"/>
    <x v="0"/>
    <n v="11"/>
    <n v="12"/>
    <d v="2025-05-14T00:00:00"/>
    <s v="2-2025-015177"/>
    <d v="2025-05-06T00:00:00"/>
    <s v="N/A"/>
    <s v="N/A"/>
    <m/>
  </r>
  <r>
    <n v="1025"/>
    <s v="_x0009__x000a_1-2025-019824"/>
    <s v="OFI25-00075776 / GFPU 13150000 - EXT25-00053611 comunicación suscrita por FERNANDO PAZ ISAACS, en la que solicita “(…) desarrollo tecnológico inédito: un motor gravitacional generador de energía eléctrica (…)”.Lo anterior con el fin de que, en el ámbito de sus funciones y competencias, se evalué la solicitud presentada y se sirva ordenar a quien corresponda, evaluar el caso expuesto en el documento anexo, y tomar las acciones a que haya lugar, brindando una respuesta de fondo al solicitante dentro de los términos establecidos por la Ley 1755 de 2015"/>
    <s v="Presidencia de la Republica"/>
    <s v="DP"/>
    <d v="2025-04-25T00:00:00"/>
    <d v="2025-04-28T00:00:00"/>
    <d v="2025-04-28T00:00:00"/>
    <x v="4"/>
    <x v="13"/>
    <s v="David Andrés Grajales Marín"/>
    <s v="Farid Alejandro Tovar Aristizábal"/>
    <x v="0"/>
    <n v="11"/>
    <n v="12"/>
    <d v="2025-05-14T00:00:00"/>
    <s v="2-2025-015166"/>
    <d v="2025-05-06T00:00:00"/>
    <s v="N/A"/>
    <s v="N/A"/>
    <m/>
  </r>
  <r>
    <n v="1026"/>
    <s v="_x0009__x000a_1-2025-019825"/>
    <s v="DERECHO DE PETICIÓN A CAUSA DE LA AUSENCIA DEL SERVICIO DE _x000a_ENERGÍA ELÉCTRICA a vereda Bermejo (Jurisdicción del Municipio de Dolores – Tolima)"/>
    <s v="YEIMI PAOLA GALEANO _x000a_RAMIREZ"/>
    <s v="DP"/>
    <d v="2025-04-25T00:00:00"/>
    <d v="2025-04-25T00:00:00"/>
    <d v="2025-04-28T00:00:00"/>
    <x v="4"/>
    <x v="18"/>
    <s v="David Andrés Grajales Marín"/>
    <s v="Eulogio Solarte"/>
    <x v="0"/>
    <n v="11"/>
    <n v="12"/>
    <d v="2025-05-14T00:00:00"/>
    <s v="2-2025-015159"/>
    <d v="2025-05-06T00:00:00"/>
    <s v="2-2025-015159"/>
    <d v="2025-05-06T00:00:00"/>
    <m/>
  </r>
  <r>
    <n v="1027"/>
    <s v="_x0009__x000a_1-2025-019955"/>
    <s v="Anexo legible de la Resolución MME-DIMAR 40179 de 2024"/>
    <s v="Celsia"/>
    <s v="DP"/>
    <d v="2025-04-25T00:00:00"/>
    <d v="2025-04-25T00:00:00"/>
    <d v="2025-04-28T00:00:00"/>
    <x v="4"/>
    <x v="0"/>
    <m/>
    <m/>
    <x v="0"/>
    <n v="4"/>
    <n v="12"/>
    <d v="2025-05-14T00:00:00"/>
    <s v="N/A"/>
    <d v="2025-04-29T00:00:00"/>
    <s v="N/A"/>
    <s v="N/A"/>
    <s v="se asigna a la OARE a la profesional Ingrid Amaya Saenz por ser quien proyecto el documento "/>
  </r>
  <r>
    <n v="1028"/>
    <s v="_x0009__x000a_1-2025-020060"/>
    <s v="Solicitud de apoyo para la implementación de proyectos de Sistemas Solares _x000a_Fotovoltaicos (SSFV) y Fuentes No Convencionales de Energías Renovables (FNCER) en _x000a_en el Municipio de María la Baja – Departamento de Bolívar"/>
    <s v="Alcaldia Municipal de Maria la Baja"/>
    <s v="DP"/>
    <d v="2025-04-28T00:00:00"/>
    <d v="2025-04-28T00:00:00"/>
    <d v="2025-04-28T00:00:00"/>
    <x v="4"/>
    <x v="0"/>
    <m/>
    <m/>
    <x v="0"/>
    <n v="4"/>
    <n v="12"/>
    <d v="2025-05-15T00:00:00"/>
    <s v="N/A"/>
    <d v="2025-05-02T00:00:00"/>
    <s v="N/A"/>
    <s v="N/A"/>
    <s v="se asigna a la DEE al Grupo de  Comunidades Energeticas "/>
  </r>
  <r>
    <n v="1029"/>
    <s v="_x0009__x000a_1-2025-020069"/>
    <s v="La Empresa De Servicios Públicos Mixta Ciudad Moderna Sas Esp solicita concepto sobre Aplicación &quot;contribución de solidaridad&quot;_x000a_solidaridad._x000a_Radicados CREG E2025004477_x000a_Expediente CREG (NA"/>
    <s v="CREG"/>
    <s v="DP"/>
    <d v="2025-04-28T00:00:00"/>
    <d v="2025-04-28T00:00:00"/>
    <d v="2025-04-28T00:00:00"/>
    <x v="4"/>
    <x v="0"/>
    <m/>
    <m/>
    <x v="0"/>
    <n v="1"/>
    <n v="12"/>
    <d v="2025-05-15T00:00:00"/>
    <s v="N/A"/>
    <d v="2025-04-29T00:00:00"/>
    <s v="N/A"/>
    <s v="N/A"/>
    <s v="Se reasigna a la OAJ"/>
  </r>
  <r>
    <n v="1030"/>
    <s v="1-2025-020163"/>
    <s v="OFI25-00077554 / GFPU 13150001- EXT25-00056030 comunicación suscrita por_x000a_el señor JUAN CARLOS CASAÑAS, en la que manifiesta: “(...) Solicitud de apoyo para la instalación de un sistema de energía solar (...)”"/>
    <s v="Presidencia de la Republica"/>
    <s v="DP"/>
    <d v="2025-04-28T00:00:00"/>
    <d v="2025-04-28T00:00:00"/>
    <d v="2025-04-28T00:00:00"/>
    <x v="4"/>
    <x v="0"/>
    <m/>
    <m/>
    <x v="0"/>
    <n v="4"/>
    <n v="12"/>
    <d v="2025-05-15T00:00:00"/>
    <s v="N/A"/>
    <d v="2025-05-02T00:00:00"/>
    <s v="N/A"/>
    <s v="N/A"/>
    <s v="se asigna a DEE a Maria Cecilia Peralta Colombia Solar"/>
  </r>
  <r>
    <n v="1031"/>
    <s v="_x0009__x000a_1-2025-020173"/>
    <s v="OFI25-00076158 / GFPU 13150001 -EXT25-00055958 comunicación suscrita por el señor JAILER CASTAÑO HERRERA Y DEMÁS FIRMANTES,en la que remiten: &quot;(...) acudo respetuosamente ante su alta investidura, para solicitar su respaldo y apoyo financiero o institucional, con el fin de llevar a feliz término este proyecto que puede aportar significativamente al futuro energético de Colombia (...)”"/>
    <s v="Presidencia de la Republica"/>
    <s v="DP"/>
    <d v="2025-04-28T00:00:00"/>
    <d v="2025-04-28T00:00:00"/>
    <d v="2025-04-28T00:00:00"/>
    <x v="4"/>
    <x v="23"/>
    <s v="Silvia Patricia Martinez Jimenez"/>
    <s v="María Fernanda Romero Maldonado"/>
    <x v="0"/>
    <n v="2"/>
    <n v="12"/>
    <d v="2025-05-15T00:00:00"/>
    <s v="2-2025-014619"/>
    <d v="2025-04-30T00:00:00"/>
    <s v="N/A"/>
    <s v="N/A"/>
    <m/>
  </r>
  <r>
    <n v="1032"/>
    <s v="_x0009__x000a_1-2025-020231"/>
    <s v="Solicitud de corrección de recibo servicio de_x000a_energía eléctrica"/>
    <s v="Amparo Ipuz Lugo"/>
    <s v="DP"/>
    <d v="2025-04-28T00:00:00"/>
    <d v="2025-04-28T00:00:00"/>
    <d v="2025-04-28T00:00:00"/>
    <x v="4"/>
    <x v="18"/>
    <s v="David Andrés Grajales Marín"/>
    <s v="Eulogio Solarte"/>
    <x v="0"/>
    <n v="2"/>
    <n v="12"/>
    <d v="2025-05-15T00:00:00"/>
    <s v="2-2025-014621"/>
    <d v="2025-04-30T00:00:00"/>
    <s v="2-2025-014621"/>
    <d v="2025-04-30T00:00:00"/>
    <m/>
  </r>
  <r>
    <n v="1033"/>
    <s v="_x0009__x000a_1-2025-019454"/>
    <s v="se ordene a quien corresponda 0 haga sus veces adelantar las acciones pertinentes para darle solución a lo expuesto en los hechos de la presente, ya que como lo he venido informando en reiteradas ocasiones dicho poste se encuentra bastante inclinado hacia la carretera transitada por transporte público, niños y en_x000a_general a comunidad, lo que no queremos es esperar que ocurra una tragedia para_x000a_prestarle la atención requerida."/>
    <s v="Olga Marleny Burgos Salamanca"/>
    <s v="DP"/>
    <d v="2025-04-23T00:00:00"/>
    <d v="2025-04-23T00:00:00"/>
    <d v="2025-04-28T00:00:00"/>
    <x v="4"/>
    <x v="24"/>
    <s v="David Andrés Grajales Marín"/>
    <s v="Farid Alejandro Tovar Aristizábal"/>
    <x v="0"/>
    <n v="20"/>
    <n v="12"/>
    <d v="2025-05-12T00:00:00"/>
    <s v="2-2025-016295"/>
    <d v="2025-05-13T00:00:00"/>
    <s v="N/A"/>
    <s v="N/A"/>
    <m/>
  </r>
  <r>
    <n v="1034"/>
    <s v="_x0009__x000a_1-2025-019531"/>
    <s v="solicitud de informacion relacionada con el apoyo en incidencia para evaluacion y reactivacion dde proyectos aprobados en favor de victimas y campesinos en el marco del deecreto de conmocion interior, por lo anterior solicitan informacion de tramites, gestiones y gestiones que haya adelantado la entidad dada la solicitud realizada por el señor Emiro Cañizares Plata alcalde de Ocaña quien solicita adtivacion de proyectos aprobados "/>
    <s v="Defensoría Del Pueblo"/>
    <s v="DP"/>
    <d v="2025-04-23T00:00:00"/>
    <d v="2025-04-28T00:00:00"/>
    <d v="2025-04-28T00:00:00"/>
    <x v="4"/>
    <x v="0"/>
    <m/>
    <m/>
    <x v="0"/>
    <n v="12"/>
    <n v="5"/>
    <d v="2025-04-30T00:00:00"/>
    <s v="N/A"/>
    <d v="2025-05-05T00:00:00"/>
    <s v="N/A"/>
    <s v="N/A"/>
    <s v="se asigna a la DEE a Grupo de Comunidades Energeticas"/>
  </r>
  <r>
    <n v="1035"/>
    <s v="_x0009__x000a_1-2025-019580"/>
    <s v="ESTADO ACTUAL  Y AVANCES DE LAS 6 COMUNIDADES DEL PUEBLO  MOTILON-BARI VISITADAS POR EL EQUIPO TECNICO DEL  MINISTERIO DE ENERGIA EN NORTE DE SANTANDER"/>
    <s v="JAIRO SABABANA SACHAYRA"/>
    <s v="DP"/>
    <d v="2025-04-23T00:00:00"/>
    <d v="2025-04-24T00:00:00"/>
    <d v="2025-04-28T00:00:00"/>
    <x v="4"/>
    <x v="0"/>
    <m/>
    <m/>
    <x v="0"/>
    <n v="6"/>
    <n v="12"/>
    <d v="2025-05-12T00:00:00"/>
    <s v="N/A"/>
    <d v="2025-04-29T00:00:00"/>
    <s v="N/A"/>
    <s v="N/A"/>
    <s v="se asigna a la DEE a Grupo de Comunidades Energeticas"/>
  </r>
  <r>
    <n v="1036"/>
    <s v="_x0009__x000a_1-2025-019589"/>
    <s v=" Respuesta a solicitud de evaluación técnica del proyecto PARQUE SOLAR VALLEDUPAR 100 MW para ser considerado como PINES. Radicado UPME 20251110075832 y radicado Ministerio de Minas y Energía No. _x000a_2--2025-011196."/>
    <s v="Unidad de Planeación Minero Energética - UPME"/>
    <s v="DP"/>
    <d v="2025-04-25T00:00:00"/>
    <d v="2025-04-26T00:00:00"/>
    <d v="2025-04-28T00:00:00"/>
    <x v="4"/>
    <x v="13"/>
    <s v="David Andrés Grajales Marín"/>
    <s v="Farid Alejandro Tovar Aristizábal"/>
    <x v="0"/>
    <n v="14"/>
    <n v="12"/>
    <d v="2025-05-14T00:00:00"/>
    <s v="2-2025-015706"/>
    <d v="2025-05-09T00:00:00"/>
    <s v="N/A"/>
    <s v="N/A"/>
    <m/>
  </r>
  <r>
    <n v="1037"/>
    <s v="_x0009__x000a_1-2025-019627"/>
    <s v="En relación a la comunicación realizada por ustedes a la Corporación bajo el radicado 2025E- 8086 del 28 de marzo de 2025, con asunto &quot;información sobre estructuración del proyecto &quot;SUMNISTRO E INSTALACIÓN DE UN SISTEMA DE GENERACIÓN DE ENERGÍA FOTOVOL TAIGA DE 30KW DE POTENCIA, PARA EL MUNICIPIO DE ISNOS EN EL DEPARTAMENTO DE HUILA'"/>
    <s v="Corporación Autónoma Regional del Alto Magdalena – CAM"/>
    <s v="DP"/>
    <d v="2025-04-24T00:00:00"/>
    <d v="2025-04-24T00:00:00"/>
    <d v="2025-04-28T00:00:00"/>
    <x v="4"/>
    <x v="0"/>
    <m/>
    <m/>
    <x v="0"/>
    <n v="8"/>
    <n v="12"/>
    <d v="2025-05-13T00:00:00"/>
    <s v="N/A"/>
    <d v="2025-05-02T00:00:00"/>
    <s v="N/A"/>
    <s v="N/A"/>
    <s v="se asigna a la DEE al Grupo de  Comunidades Energeticas "/>
  </r>
  <r>
    <n v="1038"/>
    <s v="_x0009__x000a_1-2025-019631"/>
    <s v=" SOLICITUD PROYECTO ALCALDIA DE SANTA CATALINA - BOLIVAR"/>
    <s v="ARNALDO BELTRAN FONTALVO- Alcalde Municipal de Santa Catalina"/>
    <s v="DP"/>
    <d v="2025-04-24T00:00:00"/>
    <d v="2025-04-24T00:00:00"/>
    <d v="2025-04-28T00:00:00"/>
    <x v="4"/>
    <x v="0"/>
    <m/>
    <m/>
    <x v="0"/>
    <n v="5"/>
    <n v="12"/>
    <d v="2025-05-13T00:00:00"/>
    <s v="N/A"/>
    <d v="2025-04-29T00:00:00"/>
    <s v="N/A"/>
    <s v="N/A"/>
    <s v="se asigna a la DEE al programa Colombia Solar "/>
  </r>
  <r>
    <n v="1039"/>
    <s v="_x0009__x000a_1-2025-019640"/>
    <s v="intervención con relación a las _x000a_solicitudes que he realizado a la Empresa de Servicios Públicos de La Virginia _x000a_Risaralda, quienes prestan el servicio de alumbrado público en este municipio, a las _x000a_cuales han hecho caso omiso, cerrado las solicitudes y no realizando los arreglos. "/>
    <s v="CARLOS GRAJALES"/>
    <s v="DP"/>
    <d v="2025-04-24T00:00:00"/>
    <d v="2025-04-24T00:00:00"/>
    <d v="2025-04-28T00:00:00"/>
    <x v="4"/>
    <x v="20"/>
    <s v="David Andrés Grajales Marín"/>
    <s v="Farid Alejandro Tovar Aristizábal"/>
    <x v="0"/>
    <n v="11"/>
    <n v="12"/>
    <d v="2025-05-13T00:00:00"/>
    <s v="2-2025-014926"/>
    <d v="2025-05-05T00:00:00"/>
    <s v="2-2025-014926"/>
    <d v="2025-05-05T00:00:00"/>
    <s v="SE REALIZA TPC Y SE COPIA AL PETICIONARIO"/>
  </r>
  <r>
    <n v="1040"/>
    <s v="1-2025-019657"/>
    <s v="APOYO Y APROBACION DE PROYECTOS DE ENERGIA, MINERIA Y ENERGIAS _x000a_RENOVABLES PARA EL CIERRE DE BRECHAS. "/>
    <s v="Alcaldía de Ríoviejo"/>
    <s v="DP"/>
    <d v="2025-04-24T00:00:00"/>
    <d v="2025-04-24T00:00:00"/>
    <d v="2025-04-28T00:00:00"/>
    <x v="4"/>
    <x v="0"/>
    <m/>
    <m/>
    <x v="0"/>
    <n v="5"/>
    <n v="12"/>
    <d v="2025-05-13T00:00:00"/>
    <s v="N/A"/>
    <d v="2025-04-29T00:00:00"/>
    <s v="N/A"/>
    <s v="N/A"/>
    <s v="se asigna a la DEE al Grupo de  Comunidades Energeticas "/>
  </r>
  <r>
    <n v="1041"/>
    <s v="_x0009__x000a_1-2025-019722"/>
    <s v="Comentarios al Decreto 1403 de 2024 del Ministerio de Minas y Energía, el cual busca la _x000a_modernización del mercado de autogeneración y descentralización de la energía en _x000a_Colombia. "/>
    <s v="INGENIERÍAS ALIADAS S.A.S. "/>
    <s v="DP"/>
    <d v="2025-04-24T00:00:00"/>
    <d v="2025-04-24T00:00:00"/>
    <d v="2025-04-28T00:00:00"/>
    <x v="4"/>
    <x v="0"/>
    <m/>
    <m/>
    <x v="0"/>
    <n v="8"/>
    <n v="12"/>
    <d v="2025-05-13T00:00:00"/>
    <s v="N/A"/>
    <d v="2025-05-02T00:00:00"/>
    <s v="N/A"/>
    <s v="N/A"/>
    <s v="se asigna a OARE"/>
  </r>
  <r>
    <n v="1042"/>
    <s v="_x0009__x000a_1-2025-019733"/>
    <s v=" Solicitud de apoyo para la implementación de proyectos de Sistemas Solares Fotovoltaicos (SSFV) y Fuentes No Convencionales de Energías Renovables (FNCER) en el municipio de San Sebastián de Buenavista, Magdalena. "/>
    <s v="JIVANILDO BORDETH MERIÑO Alcalde Municipal   _x000a_San Sebastián de Buenavista, Magddalena."/>
    <s v="DP"/>
    <d v="2025-04-24T00:00:00"/>
    <d v="2025-04-24T00:00:00"/>
    <d v="2025-04-28T00:00:00"/>
    <x v="4"/>
    <x v="0"/>
    <m/>
    <m/>
    <x v="0"/>
    <n v="11"/>
    <n v="12"/>
    <d v="2025-05-13T00:00:00"/>
    <s v="N/A"/>
    <d v="2025-05-05T00:00:00"/>
    <s v="N/A"/>
    <s v="N/A"/>
    <s v="se asigna a la DEE al Grupo de  Comunidades Energeticas "/>
  </r>
  <r>
    <n v="1043"/>
    <s v="_x0009__x000a_1-2025-019753"/>
    <s v="como zona de impacto del proyecto Bosques solares de bolívar, como lo somos Gallego, Patilla y cascajal, que responsabilidad de afectación tiene derecho las tres comunidades ya que en estos momentos no nos están dando ninguna clase de compensaciones por lo tanto le agradeceríamos de manera muy especial nos indique que derecho tenemos nosotros como zona de _x000a_impacto y que podemos hacer; como también que beneficios debemos _x000a_tener por ser zona de impacto directo del proyecto.  "/>
    <s v="Junta De Acción Comunal Del Corregimiento De Gallego Municipio De Sabanalarga"/>
    <s v="DP"/>
    <d v="2025-04-24T00:00:00"/>
    <d v="2025-04-24T00:00:00"/>
    <d v="2025-04-28T00:00:00"/>
    <x v="4"/>
    <x v="24"/>
    <s v="David Andrés Grajales Marín"/>
    <s v="Farid Alejandro Tovar Aristizábal"/>
    <x v="0"/>
    <n v="18"/>
    <n v="12"/>
    <d v="2025-05-13T00:00:00"/>
    <s v="2-2025-016045"/>
    <d v="2025-05-12T00:00:00"/>
    <s v="N/A"/>
    <s v="N/A"/>
    <m/>
  </r>
  <r>
    <n v="1044"/>
    <s v="1-2025-019767"/>
    <s v="Solicitud de apoyo para la implementación de proyectos de Sistemas Solares Fotovoltaicos (SSFV) y Fuentes No Convencionales de _x000a_Energías Renovables (FNCER) en el Municipio de Potosí – Nariño  "/>
    <s v="WILSON FERNEY TELLO PORTILLA  Alcaldía Municipal de Potosí "/>
    <s v="DP"/>
    <d v="2025-04-24T00:00:00"/>
    <d v="2025-04-24T00:00:00"/>
    <d v="2025-04-28T00:00:00"/>
    <x v="4"/>
    <x v="0"/>
    <m/>
    <m/>
    <x v="0"/>
    <n v="5"/>
    <n v="12"/>
    <d v="2025-05-13T00:00:00"/>
    <s v="N/A"/>
    <d v="2025-04-29T00:00:00"/>
    <s v="N/A"/>
    <s v="N/A"/>
    <s v="se asigna a la DEE al Grupo de  Comunidades Energeticas "/>
  </r>
  <r>
    <n v="1045"/>
    <s v="_x0009__x000a_1-2025-019775"/>
    <s v=" INVITACIÓN. Conmemoración XXIII Aniversario de la Masacre de Bojayá."/>
    <s v="Ministerio del Interior"/>
    <s v="OTROS "/>
    <d v="2025-04-24T00:00:00"/>
    <d v="2025-04-28T00:00:00"/>
    <d v="2025-04-28T00:00:00"/>
    <x v="4"/>
    <x v="0"/>
    <m/>
    <m/>
    <x v="0"/>
    <n v="5"/>
    <n v="12"/>
    <d v="2025-05-13T00:00:00"/>
    <s v="N/A"/>
    <d v="2025-04-29T00:00:00"/>
    <s v="N/A"/>
    <s v="N/A"/>
    <s v="Se devuelve a la OAAS por ser un tema de su competencia"/>
  </r>
  <r>
    <n v="1046"/>
    <s v="1-2025-020263"/>
    <s v="Por medio del presente, remitimos para su información el informe semanal de la prestación del servicio de energía en las localidades de las ZNI que cuentan con Telemetría, correspondiente a las semanas de:"/>
    <s v="IPSE"/>
    <s v="OTROS "/>
    <d v="2025-04-24T00:00:00"/>
    <d v="2025-04-28T00:00:00"/>
    <d v="2025-04-28T00:00:00"/>
    <x v="4"/>
    <x v="5"/>
    <m/>
    <m/>
    <x v="1"/>
    <n v="33"/>
    <n v="12"/>
    <d v="2025-05-13T00:00:00"/>
    <s v="N/A"/>
    <d v="2025-05-27T00:00:00"/>
    <s v="N/A"/>
    <s v="N/A"/>
    <s v="informe guardado en la carpeta compartida del grupo"/>
  </r>
  <r>
    <n v="1047"/>
    <s v="1-2025-020269"/>
    <s v="Traslado del radicado número 2025E1019434 del 22-04-2025. En respuesta al radicado mencionado en el asunto, mediante el cual el peticionario Juan Manuel Castañeda Jiménez, solicita “Apoyo para implementación de proyecto relacionado con transición energética.”"/>
    <s v="Ministerio de Ambiente y Desarrollo Sostenible"/>
    <s v="DP"/>
    <d v="2025-04-28T00:00:00"/>
    <d v="2025-04-28T00:00:00"/>
    <d v="2025-04-28T00:00:00"/>
    <x v="4"/>
    <x v="0"/>
    <m/>
    <m/>
    <x v="0"/>
    <n v="4"/>
    <n v="12"/>
    <d v="2025-05-15T00:00:00"/>
    <s v="N/A"/>
    <d v="2025-05-02T00:00:00"/>
    <s v="N/A"/>
    <s v="N/A"/>
    <s v="se asigna a la DEE al Grupo de Comunidades Energeticas"/>
  </r>
  <r>
    <n v="1048"/>
    <s v="1-2025-020277"/>
    <s v="URGENTE - Solicitud remisión Diagnóstico Institucional Plan de Electrificación Rural"/>
    <s v="Presidencia de la Republica"/>
    <s v="DP"/>
    <d v="2025-04-28T00:00:00"/>
    <d v="2025-04-28T00:00:00"/>
    <d v="2025-04-28T00:00:00"/>
    <x v="4"/>
    <x v="14"/>
    <s v="Martha Stephanny Barreto Mantilla"/>
    <s v="Martha Stephanny Barreto Mantilla"/>
    <x v="0"/>
    <n v="18"/>
    <n v="4"/>
    <d v="2025-05-05T00:00:00"/>
    <s v="2-2025-016793"/>
    <d v="2025-05-16T00:00:00"/>
    <s v="N/A"/>
    <s v="N/A"/>
    <m/>
  </r>
  <r>
    <n v="1049"/>
    <s v="1-2025-020291"/>
    <s v="Referencia: Resolución No. 40163 del 9 de abril de 2025 “Por la cual se resuelve la solicitud de modificación de Fecha de Puesta en Operación del proyecto denominado Almacenamiento de Energía con Baterías-Atlántico”, objeto de la Convocatoria Pública UPME STR 01-2021” Asunto: Recurso de reposición y en subsidio de apelación"/>
    <s v="Christian Johansen Isaacs SAEB LA ARENOSA S.A.S. E.S.P."/>
    <s v="DP"/>
    <d v="2025-04-28T00:00:00"/>
    <d v="2025-04-28T00:00:00"/>
    <d v="2025-04-28T00:00:00"/>
    <x v="4"/>
    <x v="0"/>
    <m/>
    <m/>
    <x v="0"/>
    <n v="1"/>
    <n v="5"/>
    <d v="2025-05-06T00:00:00"/>
    <s v="N/A"/>
    <d v="2025-04-29T00:00:00"/>
    <s v="N/A"/>
    <s v="N/A"/>
    <s v="se asigna a la OAJ"/>
  </r>
  <r>
    <n v="1050"/>
    <s v="1-2025-020305"/>
    <s v="remito de la cuenta 47437 y de acuerdo a lo_x000a_ que me indicaron de Superintendencia, Ministerio de Minas, Superintendencia Financiera  requiero hacer el pago, pero no de la supuesta deuda completa sino que voy a realizar un  pago del 45% de la deuda que es $210.000 que fueron objetó en RECLAMACIÓN."/>
    <s v="Luz Diana Cardenas Rico"/>
    <s v="DP"/>
    <d v="2025-04-28T00:00:00"/>
    <d v="2025-04-28T00:00:00"/>
    <d v="2025-04-28T00:00:00"/>
    <x v="4"/>
    <x v="13"/>
    <s v="David Andrés Grajales Marín"/>
    <s v="Farid Alejandro Tovar Aristizábal"/>
    <x v="0"/>
    <n v="7"/>
    <n v="12"/>
    <d v="2025-05-15T00:00:00"/>
    <s v="2-2025-014922"/>
    <d v="2025-05-05T00:00:00"/>
    <s v="2-2025-014922 ENEL"/>
    <d v="2025-05-05T00:00:00"/>
    <m/>
  </r>
  <r>
    <n v="1051"/>
    <s v="1-2025-019715"/>
    <s v="Solicitan información del proceso de energización de 103 zonas no interconectadas del municipio de Juan de Acosta"/>
    <s v="OSVALDO SANTIAGO SANCHEZ"/>
    <s v="DP"/>
    <d v="2025-04-24T00:00:00"/>
    <d v="2025-04-24T00:00:00"/>
    <d v="2025-04-27T00:00:00"/>
    <x v="4"/>
    <x v="0"/>
    <m/>
    <m/>
    <x v="0"/>
    <n v="5"/>
    <n v="12"/>
    <d v="2025-05-13T00:00:00"/>
    <s v="N/A"/>
    <d v="2025-04-29T00:00:00"/>
    <s v="N/A"/>
    <s v="N/A"/>
    <s v="Se asignó al equipo de ejcución"/>
  </r>
  <r>
    <n v="1052"/>
    <s v="1-2025-019725"/>
    <s v="Concejal de Jericó Boyacá, solicita cita para presentar proyecto de energización en una zona rural de su municipio"/>
    <s v="Josué Alexandro Barón"/>
    <s v="DP"/>
    <d v="2025-04-24T00:00:00"/>
    <d v="2025-04-24T00:00:00"/>
    <d v="2025-04-28T00:00:00"/>
    <x v="4"/>
    <x v="22"/>
    <s v="David Andrés Grajales Marín"/>
    <s v="Farid Alejandro Tovar Aristizábal"/>
    <x v="0"/>
    <n v="12"/>
    <n v="12"/>
    <d v="2025-05-13T00:00:00"/>
    <s v="2-2025-015173"/>
    <d v="2025-05-06T00:00:00"/>
    <s v="N/A"/>
    <s v="N/A"/>
    <m/>
  </r>
  <r>
    <n v="1053"/>
    <s v="_x0009__x000a_1-2025-020366"/>
    <s v="Reciba un cordial saludo en nombre de la Electrificadora del Meta S.A. ESP., teniendo en cuenta el requerimiento trasladado a EMSA ESP por parte de su despacho hacía el día 03-04-2025 con radicado No. 20253500044267, donde nos solicita darle trámite a la petición del asunto y sea informada a ese ministerio la actividad realizada. Nos permitimos informar: • Conforme su solicitud junto a la presente decisión se procederá anexar copia de la decisión de respuesta GC-OSCV- 20253510144571 del 23-04-2025 para su conocimiento. enlace Radicado 2-2025-011569 del 02-04-2025. "/>
    <s v="EMSA"/>
    <s v="DP"/>
    <d v="2025-04-29T00:00:00"/>
    <d v="2025-04-29T00:00:00"/>
    <d v="2025-04-29T00:00:00"/>
    <x v="4"/>
    <x v="22"/>
    <m/>
    <m/>
    <x v="1"/>
    <n v="2"/>
    <n v="12"/>
    <d v="2025-05-16T00:00:00"/>
    <s v="N/A"/>
    <d v="2025-05-01T00:00:00"/>
    <s v="N/A"/>
    <s v="N/A"/>
    <s v="Se trata de una notificacion dirigida a Martha en donde EMSA le informa que dieron respuesta al Derecho de peticion que fue trasladado previamente"/>
  </r>
  <r>
    <n v="1054"/>
    <s v="1-2025-020382"/>
    <s v="Solicitud De Mesa Tecnica Para Aclaracion Sobre El Programa De Normalizacion De Redes Electricas - Prone"/>
    <s v="Cens"/>
    <s v="DP"/>
    <d v="2025-04-29T00:00:00"/>
    <d v="2025-04-29T00:00:00"/>
    <d v="2025-04-29T00:00:00"/>
    <x v="4"/>
    <x v="7"/>
    <s v="David Andrés Grajales Marín"/>
    <m/>
    <x v="0"/>
    <n v="6"/>
    <n v="12"/>
    <d v="2025-05-16T00:00:00"/>
    <s v="2-2025-014934"/>
    <d v="2025-05-05T00:00:00"/>
    <s v="N/A"/>
    <s v="N/A"/>
    <m/>
  </r>
  <r>
    <n v="1055"/>
    <s v="1-2025-020421"/>
    <s v="Te informamos que hemos creado el requerimiento E2025042288 asociado al correo recibido con asunto MINENERGIA:_x000a_ Registro radicado 2-2025-014463."/>
    <s v="CRM XM"/>
    <s v="DP"/>
    <d v="2025-04-29T00:00:00"/>
    <d v="2025-04-29T00:00:00"/>
    <d v="2025-04-29T00:00:00"/>
    <x v="4"/>
    <x v="13"/>
    <m/>
    <m/>
    <x v="1"/>
    <n v="6"/>
    <n v="12"/>
    <d v="2025-05-16T00:00:00"/>
    <s v="N/A"/>
    <d v="2025-05-05T00:00:00"/>
    <s v="N/A"/>
    <s v="N/A"/>
    <s v="Es un mensaje automatico, no requiere respuesta, se archiva con autorización de la coordinadora"/>
  </r>
  <r>
    <n v="1056"/>
    <s v="_x0009__x000a_1-2025-018563"/>
    <s v="Solicitud de inclusión en la Resolución “Por medio de la cual se adopta el Plan de Expansión de Transmisión 2024–2038” de una precisión sobre el tratamiento de proyectos con punto de conexión asignado a la Subestación Salamina 115 kV Referencia: Proyecto de generación PCH Salamina – 19.9 MW – Concepto de conexión UPME No. UPME-2022-07575-1-000"/>
    <s v="PCH Salamina S.A.S."/>
    <s v="DP"/>
    <d v="2025-04-15T00:00:00"/>
    <d v="2025-04-21T00:00:00"/>
    <d v="2025-04-29T00:00:00"/>
    <x v="4"/>
    <x v="19"/>
    <m/>
    <m/>
    <x v="0"/>
    <n v="27"/>
    <n v="15"/>
    <d v="2025-05-09T00:00:00"/>
    <s v="2-2025-015895"/>
    <d v="2025-05-12T00:00:00"/>
    <s v="N/A"/>
    <s v="N/A"/>
    <s v="se asigna a OARE lo devuelven con la nota: Desde la OARE no se toman decisiones sobre el plan de expansión de transmisión, el Plan es adoptado por la DEE y esta es la responsable de dar respuesta definitiva a el ciudadano interesado y de si aprobar o no el cambio que este propone"/>
  </r>
  <r>
    <n v="1057"/>
    <s v="1-2025-018615"/>
    <s v="Informe de la reunión 788 del Consejo Nacional de Operación."/>
    <s v="Consejo Nacional de Operación - CNO_x0009_"/>
    <s v="DP"/>
    <d v="2025-04-15T00:00:00"/>
    <d v="2025-04-16T00:00:00"/>
    <d v="2025-04-29T00:00:00"/>
    <x v="4"/>
    <x v="11"/>
    <m/>
    <m/>
    <x v="1"/>
    <n v="17"/>
    <n v="12"/>
    <d v="2025-05-06T00:00:00"/>
    <s v="N/A"/>
    <d v="2025-05-02T00:00:00"/>
    <s v="N/A"/>
    <s v="N/A"/>
    <m/>
  </r>
  <r>
    <n v="1058"/>
    <s v="_x0009__x000a_1-2025-018781"/>
    <s v="OFI25-00072964 / GFPU 13150001 XT25-00054457 comunicación radicada en esta entidad, suscrita por el señor: DAVID FERNANDO CANO MAZUERA en la que, por hechos expuestos en el escrito, manifiesta: “(...) PETICIÓN PARA FORTALECER EL ECOSISTEMA DE INNOVACIÓNEN DESCARBONIZACIÓN (...)”."/>
    <s v="Presidencia de la Republica"/>
    <s v="DP"/>
    <d v="2025-04-16T00:00:00"/>
    <d v="2025-04-21T00:00:00"/>
    <d v="2025-04-29T00:00:00"/>
    <x v="4"/>
    <x v="0"/>
    <m/>
    <m/>
    <x v="0"/>
    <n v="16"/>
    <n v="12"/>
    <d v="2025-05-07T00:00:00"/>
    <s v="N/A"/>
    <d v="2025-05-02T00:00:00"/>
    <s v="N/A"/>
    <s v="N/A"/>
    <s v="se asigna a la OPGI"/>
  </r>
  <r>
    <n v="1059"/>
    <s v="_x0009__x000a_1-2025-018832"/>
    <s v="Quiero instalar una planta solar off grid en mi hogar.  El ministerio tiene facilidades para comprar una planta de 5300wh/dia?"/>
    <s v=" Carlos Hernan Gordillo"/>
    <s v="DP"/>
    <d v="2025-04-17T00:00:00"/>
    <d v="2025-04-21T00:00:00"/>
    <d v="2025-04-29T00:00:00"/>
    <x v="4"/>
    <x v="0"/>
    <m/>
    <m/>
    <x v="0"/>
    <n v="13"/>
    <n v="12"/>
    <s v=" "/>
    <s v="N/A"/>
    <d v="2025-04-30T00:00:00"/>
    <s v="N/A"/>
    <s v="N/A"/>
    <s v="Se solicita reasignar a Comunidades Energéticas por ser de su competencia "/>
  </r>
  <r>
    <n v="1060"/>
    <s v="1-2025-018836"/>
    <s v="REF: RECLAMO POR FACTURACIÓN. _x000a_OBSERVACIÓN: INCONFORMIDAD POR EL CONSUMO. "/>
    <s v="LUIS ÁNGEL MUÑOZ LÓPEZ "/>
    <s v="DP"/>
    <d v="2025-04-21T00:00:00"/>
    <d v="2025-04-21T00:00:00"/>
    <d v="2025-04-29T00:00:00"/>
    <x v="4"/>
    <x v="13"/>
    <s v="David Andrés Grajales Marín"/>
    <s v="Farid Alejandro Tovar Aristizábal"/>
    <x v="0"/>
    <n v="14"/>
    <n v="12"/>
    <d v="2025-05-08T00:00:00"/>
    <s v="2-2025-014928"/>
    <d v="2025-05-05T00:00:00"/>
    <s v="2-2025-014928 CELSIA"/>
    <d v="2025-05-05T00:00:00"/>
    <m/>
  </r>
  <r>
    <n v="1061"/>
    <s v="1-2025-018841"/>
    <s v="Radicado de Salida N° 202575000341821  Solicitud de información proyecto licenciado de línea de trasmisión eléctrica, en el marco del  procedimiento administrativo de Constitución del Resguardo Indígena Kay Chury Quilla Sumaq del pueblo  Quillasinga de Mocoa– Putumayo."/>
    <s v="Agencia Nacional de Tierras"/>
    <s v="DP"/>
    <d v="2025-04-21T00:00:00"/>
    <d v="2025-04-21T00:00:00"/>
    <d v="2025-04-29T00:00:00"/>
    <x v="4"/>
    <x v="18"/>
    <s v="David Andrés Grajales Marín"/>
    <s v="Eulogio Solarte"/>
    <x v="0"/>
    <n v="15"/>
    <n v="12"/>
    <d v="2025-05-08T00:00:00"/>
    <s v="2-2025-015172"/>
    <d v="2025-05-06T00:00:00"/>
    <s v="2-2025-015172"/>
    <d v="2025-05-06T00:00:00"/>
    <m/>
  </r>
  <r>
    <n v="1062"/>
    <s v="1-2025-018851"/>
    <s v="Por ser la entidad nacional que, al contribuir con el mejoramiento de la infraestructura _x000a_de protección costera, con la construcción de los espolones, con recursos públicos, _x000a_protegiendo las playas del sector Country de la Playa 1 y 2 del Corregimiento de _x000a_Sabanilla en el Municipio de Puerto Colombia, invirtió dineros públicos."/>
    <s v="Josehp Torres"/>
    <s v="DP"/>
    <d v="2025-04-21T00:00:00"/>
    <d v="2025-04-24T00:00:00"/>
    <d v="2025-04-29T00:00:00"/>
    <x v="4"/>
    <x v="0"/>
    <m/>
    <m/>
    <x v="0"/>
    <n v="9"/>
    <n v="12"/>
    <d v="2025-05-08T00:00:00"/>
    <s v="N/A"/>
    <d v="2025-04-30T00:00:00"/>
    <s v="N/A"/>
    <s v="N/A"/>
    <s v="se asigna a la SAF se asigna a esa dependencia en razón a que el peticionario solicita que certifiquen los rubros girados al Departamento del Atlántico y al Municipio de Puerto Colombia. Ver pág. 94 de petición."/>
  </r>
  <r>
    <n v="1063"/>
    <s v="1-2025-018905"/>
    <s v="MINISTERIO DE HACIENDA Y CREDITO PUBLICO  COMUNICACIÓN TERMOCANDELARIA POWER S.A."/>
    <s v="Termocandelaria S.A.S. E.S.P."/>
    <s v="DP"/>
    <d v="2025-04-21T00:00:00"/>
    <d v="2025-04-24T00:00:00"/>
    <d v="2025-04-29T00:00:00"/>
    <x v="4"/>
    <x v="26"/>
    <m/>
    <m/>
    <x v="1"/>
    <n v="11"/>
    <n v="12"/>
    <d v="2025-05-08T00:00:00"/>
    <s v="N/A"/>
    <d v="2025-05-02T00:00:00"/>
    <s v="N/A"/>
    <s v="N/A"/>
    <m/>
  </r>
  <r>
    <n v="1064"/>
    <s v="_x0009__x000a_1-2025-019138"/>
    <s v=" Información sobre alumbrado público solar"/>
    <s v="Anarcasis  Correa"/>
    <s v="DP"/>
    <d v="2025-04-21T00:00:00"/>
    <d v="2025-04-22T00:00:00"/>
    <d v="2025-04-29T00:00:00"/>
    <x v="4"/>
    <x v="19"/>
    <s v="David Andrés Grajales Marín"/>
    <s v="Farid Alejandro Tovar Aristizábal"/>
    <x v="0"/>
    <n v="15"/>
    <n v="12"/>
    <d v="2025-05-08T00:00:00"/>
    <s v="2-2025-015174"/>
    <d v="2025-05-06T00:00:00"/>
    <s v="N/A"/>
    <s v="N/A"/>
    <m/>
  </r>
  <r>
    <n v="1065"/>
    <s v="1-2025-019388"/>
    <s v=" Intención para el apoyo en la implementación de proyectos de Sistemas Solares Fotovoltaicos (SSFV) y Fuentes No Convencionales de Energías Renovables (FNCER) en Ricaurte Nariño."/>
    <s v="JOSE RICARDO BENAVIDES MORAN _x000a_Alcalde Municipal _x000a_Ricaurte Nariño"/>
    <s v="DP"/>
    <d v="2025-04-23T00:00:00"/>
    <d v="2025-04-23T00:00:00"/>
    <d v="2025-04-29T00:00:00"/>
    <x v="4"/>
    <x v="0"/>
    <m/>
    <m/>
    <x v="0"/>
    <n v="7"/>
    <n v="12"/>
    <d v="2025-05-12T00:00:00"/>
    <s v="N/A"/>
    <d v="2025-04-30T00:00:00"/>
    <s v="N/A"/>
    <s v="N/A"/>
    <s v="Se solicita reasignar a Comunidades Energéticas por ser de su competencia "/>
  </r>
  <r>
    <n v="1066"/>
    <s v="_x0009__x000a_1-2025-019459"/>
    <s v=" Respuesta radicado E-2025-0007-074722 / Traslado por competencia  petición dirigida  por ARMANDO VANEGAS GARZON a Prosperidad Social.  Energías limpias"/>
    <s v=" Prosperidad Social"/>
    <s v="DP"/>
    <d v="2025-04-23T00:00:00"/>
    <d v="2025-04-23T00:00:00"/>
    <d v="2025-04-29T00:00:00"/>
    <x v="4"/>
    <x v="25"/>
    <s v="David Andrés Grajales Marín"/>
    <s v="Farid Alejandro Tovar Aristizábal"/>
    <x v="0"/>
    <n v="13"/>
    <n v="12"/>
    <d v="2025-05-12T00:00:00"/>
    <s v="2-2025-015167"/>
    <d v="2025-05-06T00:00:00"/>
    <s v="2-2025-015167"/>
    <d v="2025-05-06T00:00:00"/>
    <s v="Empresa Distribuidora Del Pacífico S. A. E.s.p - Dispac S. A. Esp -"/>
  </r>
  <r>
    <n v="1067"/>
    <s v="1-2025-020210"/>
    <s v="eguimiento a los compromisos asumidos con los miembros de las comunidades del área de influencia de la central del Guavio. Radicación PGN: E-2025-200334"/>
    <s v="Procuraduría General de la Nación"/>
    <s v="DP"/>
    <d v="2025-04-23T00:00:00"/>
    <d v="2025-04-23T00:00:00"/>
    <d v="2025-04-29T00:00:00"/>
    <x v="4"/>
    <x v="0"/>
    <m/>
    <m/>
    <x v="0"/>
    <n v="12"/>
    <n v="12"/>
    <d v="2025-05-12T00:00:00"/>
    <s v="N/A"/>
    <d v="2025-05-05T00:00:00"/>
    <s v="N/A"/>
    <s v="N/A"/>
    <s v="Se regresa para su reasignación a la OAAS por ser el grupo competente para emitir la respuesta"/>
  </r>
  <r>
    <n v="1068"/>
    <s v="1-2025-020346"/>
    <s v="realizar el cruce de usuarios anexos al presente correo con el propósito de  realizar la estructuración del proyecto denominado &quot;IMPLEMENTACIÓN DE SISTEMAS DE ENERGÍA FOTOVOLTAICA  INDIVIDUAL EN ZONAS NO INTERCONECTADAS DE RESGUARDOS INDÍGENAS, JUNTAS DE ACCIÓN COMUNAL Y  CONSEJOS COMUNITARIOS  AFROCOLOMBIANOS DEL MUNICIPIO DE PUERTO CAICEDO, PUTUMAYO&quot; "/>
    <s v="Alcaldía Municipal de Puerto Caicedo"/>
    <s v="DP"/>
    <d v="2025-04-29T00:00:00"/>
    <d v="2025-04-29T00:00:00"/>
    <d v="2025-04-29T00:00:00"/>
    <x v="4"/>
    <x v="24"/>
    <s v="David Andrés Grajales Marín"/>
    <s v="Farid Alejandro Tovar Aristizábal"/>
    <x v="0"/>
    <n v="16"/>
    <n v="12"/>
    <d v="2025-05-16T00:00:00"/>
    <s v="2-2025-016560"/>
    <d v="2025-05-15T00:00:00"/>
    <s v="2-2025-016560"/>
    <d v="2025-05-15T00:00:00"/>
    <m/>
  </r>
  <r>
    <n v="1069"/>
    <s v="_x0009__x000a_1-2025-020353"/>
    <s v="Solicitud de inclusión de la vereda Tangareal en el programa Casas del Sol"/>
    <s v="CARLOS IVAN BUILA CUERO"/>
    <s v="DP"/>
    <d v="2025-04-29T00:00:00"/>
    <d v="2025-04-29T00:00:00"/>
    <d v="2025-04-29T00:00:00"/>
    <x v="4"/>
    <x v="0"/>
    <m/>
    <m/>
    <x v="0"/>
    <n v="6"/>
    <n v="12"/>
    <d v="2025-05-16T00:00:00"/>
    <s v="N/A"/>
    <d v="2025-05-05T00:00:00"/>
    <s v="N/A"/>
    <s v="N/A"/>
    <s v="se asigna a la DEE a la profesional Adriana Katherine Gutiérrez Torres"/>
  </r>
  <r>
    <n v="1070"/>
    <s v="1-2025-020365"/>
    <s v="47437 deuda a la fecha"/>
    <s v="Luz Diana Cardenas Rico"/>
    <s v="DP"/>
    <d v="2025-04-29T00:00:00"/>
    <d v="2025-04-29T00:00:00"/>
    <d v="2025-04-29T00:00:00"/>
    <x v="4"/>
    <x v="13"/>
    <s v="David Andrés Grajales Marín"/>
    <s v="Farid Alejandro Tovar Aristizábal"/>
    <x v="0"/>
    <n v="6"/>
    <n v="12"/>
    <d v="2025-05-16T00:00:00"/>
    <s v="2-2025-014922"/>
    <d v="2025-05-05T00:00:00"/>
    <s v="2-2025-014922 ENEL"/>
    <d v="2025-05-05T00:00:00"/>
    <m/>
  </r>
  <r>
    <n v="1071"/>
    <s v="1-2025-020416"/>
    <s v="SOLICITUD DE INFORMACION Me permito informar que una vez revisado el folio de matrícula inmobiliaria 326-3742_x000a_denominado &quot;EL HUESAL&quot; ubicado en la vereda la Peña corregimiento de la Fuente del_x000a_municipio de Zapatoca Santander, a la fecha consta de once (11) anotaciones._x000a_Que en la anotación N° 9 reposaba &quot;Declaratoria de Utilidad Pública e Interés Social&quot; por_x000a_parte del Ministerio de Minas y Enegias."/>
    <s v="Oficina De Registro De Instrumentos Públicos De Zapatoca"/>
    <s v="DP"/>
    <d v="2025-04-29T00:00:00"/>
    <d v="2025-04-29T00:00:00"/>
    <d v="2025-04-29T00:00:00"/>
    <x v="4"/>
    <x v="8"/>
    <s v="David Andrés Grajales Marín"/>
    <m/>
    <x v="0"/>
    <n v="22"/>
    <n v="12"/>
    <d v="2025-05-16T00:00:00"/>
    <s v=" 2-2025-017613"/>
    <d v="2025-05-21T00:00:00"/>
    <s v="N/A"/>
    <s v="N/A"/>
    <m/>
  </r>
  <r>
    <n v="1072"/>
    <s v="_x0009__x000a_1-2025-020475"/>
    <s v="Solicitud de apoyo para la implementación de proyectos de Sistemas Solares Fotovoltaicos (SSFV) Municipio de María la Baja – Departamento bolivar"/>
    <s v=" Ramiro Gonzalez"/>
    <s v="DP"/>
    <d v="2025-04-29T00:00:00"/>
    <d v="2025-04-29T00:00:00"/>
    <d v="2025-04-29T00:00:00"/>
    <x v="4"/>
    <x v="23"/>
    <s v="Silvia Patricia Martinez Jimenez"/>
    <s v="María Fernanda Romero Maldonado"/>
    <x v="0"/>
    <n v="6"/>
    <n v="12"/>
    <d v="2025-05-16T00:00:00"/>
    <s v=" 2-2025-014923"/>
    <d v="2025-05-05T00:00:00"/>
    <s v="N/A"/>
    <s v="N/A"/>
    <m/>
  </r>
  <r>
    <n v="1073"/>
    <s v="_x0009__x000a_1-2025-020492"/>
    <s v="OFI25-00077846 / GFPU 13150000 EXT25-00056775 la comunicación suscrita por JHON_x000a_JAIRO GUTIERREZ DUQUE, en la que solicita “(…) grupo de inversionistas y el músculo_x000a_financiero para ejecutar las obras de granjas solares de más de una mega (…)”."/>
    <s v=" Presidencia de la Republica"/>
    <s v="DP"/>
    <d v="2025-04-29T00:00:00"/>
    <d v="2025-04-29T00:00:00"/>
    <d v="2025-04-29T00:00:00"/>
    <x v="4"/>
    <x v="20"/>
    <s v="David Andrés Grajales Marín"/>
    <s v="Farid Alejandro Tovar Aristizábal"/>
    <x v="0"/>
    <n v="13"/>
    <n v="12"/>
    <d v="2025-05-16T00:00:00"/>
    <s v=" 2-2025-015939"/>
    <d v="2025-05-12T00:00:00"/>
    <s v="N/A"/>
    <s v="N/A"/>
    <s v="SE REALIZA TPC Y SE COPIA AL PETICIONARIO"/>
  </r>
  <r>
    <n v="1074"/>
    <s v="1-2025-020495"/>
    <s v="OFI25-00077995 / GFPU 13150000 Asunto: EXT25-00057942 . comunicación suscrita por RUBEN DARIO VALENCIA QUINTERO, en la que solicita “(…) ejecutar un mega proyecto de_x000a_energías limpias en la región (…)”."/>
    <s v=" Presidencia de la Republica"/>
    <s v="DP"/>
    <d v="2025-04-29T00:00:00"/>
    <d v="2025-04-29T00:00:00"/>
    <d v="2025-04-29T00:00:00"/>
    <x v="4"/>
    <x v="0"/>
    <m/>
    <m/>
    <x v="0"/>
    <n v="6"/>
    <n v="12"/>
    <d v="2025-05-16T00:00:00"/>
    <s v="N/A"/>
    <d v="2025-05-05T00:00:00"/>
    <s v="N/A"/>
    <s v="N/A"/>
    <s v="se asigna a la DEE al Grupo de Comunidades energeticas"/>
  </r>
  <r>
    <n v="1075"/>
    <s v="_x0009__x000a_1-2025-020513"/>
    <s v="Caso N°:778790879 del 28 de abril de 2025 Cuenta N° 1958786-9 Enel Colombia desea que se encuentre muy bien. Mediante Radicado SSPD 20258011291781 la Superintendencia de Servicios Públicos traslada por competencia su petición, la cual quedó registrada bajo e l Radicado 000992775 del 29 de abril de 2025"/>
    <s v="ENEL"/>
    <s v="DP"/>
    <d v="2025-04-29T00:00:00"/>
    <d v="2025-04-29T00:00:00"/>
    <d v="2025-04-29T00:00:00"/>
    <x v="4"/>
    <x v="21"/>
    <m/>
    <m/>
    <x v="1"/>
    <n v="7"/>
    <n v="12"/>
    <d v="2025-05-16T00:00:00"/>
    <s v="N/A"/>
    <d v="2025-05-06T00:00:00"/>
    <s v="N/A"/>
    <s v="N/A"/>
    <m/>
  </r>
  <r>
    <n v="1076"/>
    <s v="1-2025-020522"/>
    <s v="Alcance a Radicado 2-2025-014465, MINENERGIA ojo que dan hasta las 12 pm"/>
    <s v=" Central Hidroeléctrica de Caldas S.A. E.S.P"/>
    <s v="DP"/>
    <d v="2025-04-29T00:00:00"/>
    <d v="2025-04-29T00:00:00"/>
    <d v="2025-04-29T00:00:00"/>
    <x v="4"/>
    <x v="15"/>
    <s v="David Andrés Grajales Marín"/>
    <s v="Farid Alejandro Tovar Aristizábal"/>
    <x v="0"/>
    <n v="8"/>
    <n v="12"/>
    <d v="2025-05-16T00:00:00"/>
    <s v="3-2025-015784"/>
    <d v="2025-05-07T00:00:00"/>
    <s v="N/A"/>
    <s v="N/A"/>
    <s v="respuesta a traves de memorando- informativo"/>
  </r>
  <r>
    <n v="1077"/>
    <s v="1-2025-020534"/>
    <s v="OFI25-00079285 / GFPU 13150001 EXT25-00056821 comunicación suscrita por_x000a_el señor PEDRO MANUEL PADILLA DE REY, en la que manifiesta “(…) solicitando_x000a_información si como JAC de Gallego Municipio de Sabanalrga tienen derecho a_x000a_compensaciones una a obra y otra en beneficios de la comunidad (…)”."/>
    <s v=" Presidencia de la Republica"/>
    <s v="DP"/>
    <d v="2025-04-29T00:00:00"/>
    <d v="2025-04-29T00:00:00"/>
    <d v="2025-04-29T00:00:00"/>
    <x v="4"/>
    <x v="13"/>
    <s v="David Andrés Grajales Marín"/>
    <s v="Farid Alejandro Tovar Aristizábal"/>
    <x v="0"/>
    <n v="15"/>
    <n v="12"/>
    <d v="2025-05-16T00:00:00"/>
    <s v="2-2025-016293"/>
    <d v="2025-05-14T00:00:00"/>
    <s v="N/A"/>
    <s v="N/A"/>
    <m/>
  </r>
  <r>
    <n v="1078"/>
    <s v="1-2025-020545"/>
    <s v=" solicitud de información vigencia resolución que declara  utilidad pública Porce III_x000a_"/>
    <s v=" Sandra Liliana Bonilla Portilla"/>
    <s v="DP"/>
    <d v="2025-04-29T00:00:00"/>
    <d v="2025-04-29T00:00:00"/>
    <d v="2025-04-29T00:00:00"/>
    <x v="4"/>
    <x v="0"/>
    <m/>
    <m/>
    <x v="0"/>
    <n v="0"/>
    <n v="12"/>
    <d v="2025-05-16T00:00:00"/>
    <s v="N/A"/>
    <d v="2025-04-29T00:00:00"/>
    <s v="N/A"/>
    <s v="N/A"/>
    <s v="SE ASIGNA A OAJ"/>
  </r>
  <r>
    <n v="1079"/>
    <s v=" 1-2025-018748"/>
    <s v="Solicitan información del avance de energía limpia por parte de FENOGE"/>
    <s v=" ALBA NELLY BALANTA"/>
    <s v="DP"/>
    <d v="2025-04-16T00:00:00"/>
    <d v="2025-04-21T00:00:00"/>
    <d v="2025-04-29T00:00:00"/>
    <x v="4"/>
    <x v="13"/>
    <s v="David Andrés Grajales Marín"/>
    <s v="Farid Alejandro Tovar Aristizábal"/>
    <x v="0"/>
    <n v="19"/>
    <n v="12"/>
    <d v="2025-05-07T00:00:00"/>
    <s v="2-2025-014927"/>
    <d v="2025-05-05T00:00:00"/>
    <s v="2-2025-014927 FENOGE"/>
    <d v="2025-05-05T00:00:00"/>
    <m/>
  </r>
  <r>
    <n v="1080"/>
    <s v=" 1-2025-018837"/>
    <s v="Inconformidad por cobros realizados por ENEL"/>
    <s v="Jaidy Polania"/>
    <s v="DP"/>
    <d v="2025-04-21T00:00:00"/>
    <d v="2025-04-21T00:00:00"/>
    <d v="2025-04-29T00:00:00"/>
    <x v="4"/>
    <x v="13"/>
    <s v="David Andrés Grajales Marín"/>
    <s v="Farid Alejandro Tovar Aristizábal"/>
    <x v="0"/>
    <n v="14"/>
    <n v="12"/>
    <d v="2025-05-08T00:00:00"/>
    <s v="2-2025-014929"/>
    <d v="2025-05-05T00:00:00"/>
    <s v="2-2025-014929 ENEL"/>
    <d v="2025-05-05T00:00:00"/>
    <m/>
  </r>
  <r>
    <n v="1081"/>
    <s v="1-2025-018838"/>
    <s v="Presentan Proyecto Energético Myko Global Para Paises"/>
    <s v="Myko Global"/>
    <s v="DP"/>
    <d v="2025-04-21T00:00:00"/>
    <d v="2025-04-21T00:00:00"/>
    <d v="2025-04-29T00:00:00"/>
    <x v="4"/>
    <x v="0"/>
    <m/>
    <m/>
    <x v="0"/>
    <n v="9"/>
    <n v="12"/>
    <d v="2025-05-08T00:00:00"/>
    <s v="N/A"/>
    <d v="2025-04-30T00:00:00"/>
    <s v="N/A"/>
    <s v="N/A"/>
    <s v="Se asignó a la Oficina de Planeación y Gestión Internacional"/>
  </r>
  <r>
    <n v="1082"/>
    <s v="1-2025-019352"/>
    <s v="Acceso a servicio de energía eléctrica vereda Caño del Eden de Sabana de Torres Santander, solicitan información sobre un proyecto"/>
    <s v="Javier Acosta Sierra"/>
    <s v="DP"/>
    <d v="2025-04-23T00:00:00"/>
    <d v="2025-04-23T00:00:00"/>
    <d v="2025-04-29T00:00:00"/>
    <x v="4"/>
    <x v="13"/>
    <s v="David Andrés Grajales Marín"/>
    <s v="Farid Alejandro Tovar Aristizábal"/>
    <x v="0"/>
    <n v="12"/>
    <n v="12"/>
    <d v="2025-05-12T00:00:00"/>
    <s v="2-2025-014938"/>
    <d v="2025-05-05T00:00:00"/>
    <s v="N/A"/>
    <s v="N/A"/>
    <m/>
  </r>
  <r>
    <n v="1083"/>
    <s v="1-2025-019003"/>
    <s v="Inconformidad con cobros realizados por ENEL"/>
    <s v="Arlet Johanna Ruiz Rodríguez"/>
    <s v="DP"/>
    <d v="2025-04-21T00:00:00"/>
    <d v="2025-04-21T00:00:00"/>
    <d v="2025-04-29T00:00:00"/>
    <x v="4"/>
    <x v="13"/>
    <s v="David Andrés Grajales Marín"/>
    <s v="Farid Alejandro Tovar Aristizábal"/>
    <x v="0"/>
    <n v="14"/>
    <n v="12"/>
    <d v="2025-05-08T00:00:00"/>
    <s v="2-2025-014930"/>
    <d v="2025-05-05T00:00:00"/>
    <s v="2-2025-014930 ENEL"/>
    <d v="2025-05-05T00:00:00"/>
    <m/>
  </r>
  <r>
    <n v="1084"/>
    <s v="1-2025-019357"/>
    <s v="Recurso De Reposición Contra La Resolución 40165"/>
    <s v="Energy S.A.S E.S.P"/>
    <s v="DP"/>
    <d v="2025-04-23T00:00:00"/>
    <d v="2025-04-23T00:00:00"/>
    <d v="2025-04-29T00:00:00"/>
    <x v="4"/>
    <x v="0"/>
    <m/>
    <m/>
    <x v="0"/>
    <n v="7"/>
    <n v="12"/>
    <d v="2025-05-12T00:00:00"/>
    <s v="N/A"/>
    <d v="2025-04-30T00:00:00"/>
    <s v="N/A"/>
    <s v="N/A"/>
    <s v="Se asignó al grupo de energía eléctrica"/>
  </r>
  <r>
    <n v="1085"/>
    <s v="1-2025-019394"/>
    <s v="_x0009_SILENCIO ADVO POSITIVO Y RECURSOS DE REPOSICION Y EN SUBSIDIO APELACION Re: Ger ElectroHuila, PETICION GloriaAvila V Cta NIU 214016802 de 3-Medio Bajo, FactMarzo2025 85672313 a corregir y expedir nuev"/>
    <s v="Gloria Avila"/>
    <s v="DP"/>
    <d v="2025-04-23T00:00:00"/>
    <d v="2025-04-23T00:00:00"/>
    <d v="2025-04-29T00:00:00"/>
    <x v="4"/>
    <x v="13"/>
    <s v="David Andrés Grajales Marín"/>
    <s v="Farid Alejandro Tovar Aristizábal"/>
    <x v="0"/>
    <n v="12"/>
    <n v="12"/>
    <d v="2025-05-12T00:00:00"/>
    <s v="2-2025-014937"/>
    <d v="2025-05-05T00:00:00"/>
    <s v="2-2025-014937 Electrohuila"/>
    <d v="2025-05-05T00:00:00"/>
    <m/>
  </r>
  <r>
    <n v="1086"/>
    <s v="1-2025-019423"/>
    <s v="Alcalde de Norosi Bolívar solicita APOYO Y APROBACION DE PROYECTOS DE ENERGIA, MINERIA Y_x000a_ENERGIAS RENOVABLES PARA EL CIERRE DE BRECHAS"/>
    <s v=" Alcaldía Municipio De Norosi"/>
    <s v="DP"/>
    <d v="2025-04-23T00:00:00"/>
    <d v="2025-04-23T00:00:00"/>
    <d v="2025-04-29T00:00:00"/>
    <x v="4"/>
    <x v="17"/>
    <s v="David Andrés Grajales Marín"/>
    <s v="Farid Alejandro Tovar Aristizábal"/>
    <x v="0"/>
    <n v="13"/>
    <n v="12"/>
    <d v="2025-05-12T00:00:00"/>
    <s v="2-2025-015179"/>
    <d v="2025-05-06T00:00:00"/>
    <s v="N/A"/>
    <s v="N/A"/>
    <s v="Respuesta al Peticionario"/>
  </r>
  <r>
    <n v="1087"/>
    <s v="1-2025-019536"/>
    <s v="AIR-E responde al traslado del rad MME 1-2025-014054"/>
    <s v="Air-e S.A.S. E.S.P."/>
    <s v="DP"/>
    <d v="2025-04-23T00:00:00"/>
    <d v="2025-04-23T00:00:00"/>
    <d v="2025-04-29T00:00:00"/>
    <x v="4"/>
    <x v="13"/>
    <s v="David Andrés Grajales Marín"/>
    <s v="Farid Alejandro Tovar Aristizábal"/>
    <x v="0"/>
    <n v="12"/>
    <n v="12"/>
    <d v="2025-05-12T00:00:00"/>
    <s v="2-2025-014936"/>
    <d v="2025-05-05T00:00:00"/>
    <s v="N/A"/>
    <s v="N/A"/>
    <m/>
  </r>
  <r>
    <n v="1088"/>
    <s v="1-2025-019545"/>
    <s v="Reiteración de solicitud de vinculación al Grupo de Energía de Bogotá. Al proceso 2025-00101 del TRIBUNAL ADMINISTRATIVO DE CUNDINAMARCA"/>
    <s v="Fundación Para El Estado De Derecho"/>
    <s v="DP"/>
    <d v="2025-04-23T00:00:00"/>
    <d v="2025-04-24T00:00:00"/>
    <d v="2025-04-29T00:00:00"/>
    <x v="4"/>
    <x v="0"/>
    <m/>
    <m/>
    <x v="0"/>
    <n v="9"/>
    <n v="12"/>
    <d v="2025-05-12T00:00:00"/>
    <s v="N/A"/>
    <d v="2025-05-02T00:00:00"/>
    <s v="N/A"/>
    <s v="N/A"/>
    <s v="Se asigna a la OAJ"/>
  </r>
  <r>
    <n v="1089"/>
    <s v="1-2025-019638"/>
    <s v="Copia de respuesta de la CREG al H.S Miguel Uribe"/>
    <s v="Comisión de Regulación de Energía, Gas y Combustibles - CREG"/>
    <s v="DP"/>
    <d v="2025-04-24T00:00:00"/>
    <d v="2025-04-24T00:00:00"/>
    <d v="2025-04-29T00:00:00"/>
    <x v="4"/>
    <x v="0"/>
    <m/>
    <m/>
    <x v="0"/>
    <n v="6"/>
    <n v="12"/>
    <d v="2025-05-13T00:00:00"/>
    <s v="N/A"/>
    <d v="2025-04-30T00:00:00"/>
    <s v="N/A"/>
    <s v="N/A"/>
    <s v="Se asignó a secretaría General"/>
  </r>
  <r>
    <n v="1090"/>
    <s v="1-2025-019641"/>
    <s v="_x0009_Solicitud concepto aplicabilidad Ley 2407 de 2024"/>
    <s v="Anónimo"/>
    <s v="DP"/>
    <d v="2025-04-24T00:00:00"/>
    <d v="2025-04-24T00:00:00"/>
    <d v="2025-04-29T00:00:00"/>
    <x v="4"/>
    <x v="0"/>
    <m/>
    <m/>
    <x v="0"/>
    <n v="6"/>
    <n v="12"/>
    <d v="2025-05-13T00:00:00"/>
    <s v="N/A"/>
    <d v="2025-04-30T00:00:00"/>
    <s v="N/A"/>
    <s v="N/A"/>
    <s v="Se asignó a la OAJ"/>
  </r>
  <r>
    <n v="1091"/>
    <s v="1-2025-019687"/>
    <s v="Respuesta de CORPAMAG al oficio 2-2025-008507"/>
    <s v="Corporación Autónoma Regional del Magdalena - CORPAMAG."/>
    <s v="DP"/>
    <d v="2025-04-24T00:00:00"/>
    <d v="2025-04-24T00:00:00"/>
    <d v="2025-04-29T00:00:00"/>
    <x v="4"/>
    <x v="0"/>
    <m/>
    <m/>
    <x v="0"/>
    <n v="6"/>
    <n v="12"/>
    <d v="2025-05-13T00:00:00"/>
    <s v="N/A"/>
    <d v="2025-04-30T00:00:00"/>
    <s v="N/A"/>
    <s v="N/A"/>
    <s v="Se asigna a la DEE usuario Srivas"/>
  </r>
  <r>
    <n v="1092"/>
    <s v="1-2025-019797"/>
    <s v="SDA responde al traslado realizado 2-2024-045365"/>
    <s v="Alcaldía de Bogotá Secretaria Distrital de Ambiente"/>
    <s v="DP"/>
    <d v="2025-04-25T00:00:00"/>
    <d v="2025-04-25T00:00:00"/>
    <d v="2025-04-29T00:00:00"/>
    <x v="4"/>
    <x v="13"/>
    <s v="David Andrés Grajales Marín"/>
    <s v="Farid Alejandro Tovar Aristizábal"/>
    <x v="0"/>
    <n v="11"/>
    <n v="12"/>
    <d v="2025-05-14T00:00:00"/>
    <s v="2-2025-015165"/>
    <d v="2025-05-06T00:00:00"/>
    <s v="N/A"/>
    <s v="N/A"/>
    <m/>
  </r>
  <r>
    <n v="1093"/>
    <s v="1-2025-020278"/>
    <s v="el Honorable Representante Jorge Hernán Bastidas Rosero solicita Información relacionada exclusivamente con los proyectos financiados bajo el mecanismo de Obras por_x000a_Impuestos"/>
    <s v="Agencia de Renovación del Territorio Dirección de Sustitución de Cultivos de Uso Ilícito"/>
    <s v="DP"/>
    <d v="2025-04-28T00:00:00"/>
    <d v="2025-04-29T00:00:00"/>
    <d v="2025-04-29T00:00:00"/>
    <x v="4"/>
    <x v="22"/>
    <s v="David Andrés Grajales Marín"/>
    <s v="María Fernanda Romero Maldonado"/>
    <x v="0"/>
    <n v="18"/>
    <n v="12"/>
    <d v="2025-05-15T00:00:00"/>
    <s v="2-2025-016451"/>
    <d v="2025-05-16T00:00:00"/>
    <s v="N/A"/>
    <s v="N/A"/>
    <m/>
  </r>
  <r>
    <n v="1094"/>
    <s v="1-2025-020324"/>
    <s v="_x0009_Solicitud de apoyo para la implementación de proyectos de sistemas solares fotovoltaicos (ssfv) y fuentes no convencionales de nenergias renovables (fncer) en CALAMAR- BOLIVAR"/>
    <s v="CALAMAR- BOLIVAR"/>
    <s v="DP"/>
    <d v="2025-04-28T00:00:00"/>
    <d v="2025-04-29T00:00:00"/>
    <d v="2025-04-29T00:00:00"/>
    <x v="4"/>
    <x v="0"/>
    <m/>
    <m/>
    <x v="0"/>
    <n v="2"/>
    <n v="12"/>
    <d v="2025-05-15T00:00:00"/>
    <s v="N/A"/>
    <d v="2025-04-30T00:00:00"/>
    <s v="N/A"/>
    <s v="N/A"/>
    <s v="Se asignó a Colombia Solar"/>
  </r>
  <r>
    <n v="1095"/>
    <s v="1-2025-018839"/>
    <s v="Información posibilidad de acceder a subsidios para proyectos de energía solar, actualmente estoy en modalidad de prácticas en CENS en donde desarrolle una actividad de revisión de proyectos de SSFV"/>
    <s v="Yeison Octavio Muñoz Bello"/>
    <s v="DP"/>
    <d v="2025-04-21T00:00:00"/>
    <d v="2025-04-21T00:00:00"/>
    <d v="2025-04-29T00:00:00"/>
    <x v="4"/>
    <x v="0"/>
    <m/>
    <m/>
    <x v="0"/>
    <n v="9"/>
    <n v="12"/>
    <d v="2025-05-08T00:00:00"/>
    <s v="N/A"/>
    <d v="2025-04-30T00:00:00"/>
    <s v="N/A"/>
    <s v="N/A"/>
    <s v="Se asignó a Comunidades Energéticas"/>
  </r>
  <r>
    <n v="1096"/>
    <s v="1-2025-018675"/>
    <s v="Invitados al Consejo Nacional de Operación año 2025. solicitan se desihne un delegado"/>
    <s v="Consejo Nacional de Operación - CON"/>
    <s v="DP"/>
    <d v="2025-04-15T00:00:00"/>
    <d v="2025-04-15T00:00:00"/>
    <d v="2025-04-29T00:00:00"/>
    <x v="4"/>
    <x v="23"/>
    <s v="Silvia Patricia Martinez Jimenez"/>
    <s v="María Fernanda Romero Maldonado"/>
    <x v="0"/>
    <n v="23"/>
    <n v="12"/>
    <d v="2025-05-06T00:00:00"/>
    <s v=" 2-2025-015568 "/>
    <d v="2025-05-08T00:00:00"/>
    <s v="N/A"/>
    <s v="N/A"/>
    <m/>
  </r>
  <r>
    <n v="1097"/>
    <s v="1-2025-018267"/>
    <s v="copia de respuesta dada a MANUEL JURADO OBIS Representante Legal SOLAR EL EDÉN S.A.S. E.S. Respuesta del oficio 2-2025-008687 del Ministerio de Minas y Energía, con radicación ANLA 20256200311782 del 20 de marzo del 2025. Respuesta al radicado No. 1-2025-008383"/>
    <s v="Autoridad Nacional de Licencias Ambientales - ANLA"/>
    <s v="DP"/>
    <d v="2025-04-14T00:00:00"/>
    <d v="2025-04-24T00:00:00"/>
    <d v="2025-04-30T00:00:00"/>
    <x v="4"/>
    <x v="18"/>
    <s v="David Andrés Grajales Marín"/>
    <s v="Eulogio Solarte"/>
    <x v="0"/>
    <n v="24"/>
    <n v="12"/>
    <d v="2025-05-05T00:00:00"/>
    <s v="2-2025-015567"/>
    <d v="2025-05-08T00:00:00"/>
    <s v="N/A"/>
    <s v="N/A"/>
    <s v="Se asignó al despacho del Ministro, pero lo devolvieron"/>
  </r>
  <r>
    <n v="1098"/>
    <s v="1-2025-018979"/>
    <s v=" tenemos el deseo de comprar erquipos  y con el conosimiento que tenemos empesar a instalar   tenemos un proyecto de un sistema aislado de 1.8 kw mi pregunta ahora se promueve mucho el uso depronto podriamos conseguir asesoria  para verificar nuestros diseños y asi  tener  mas efectividad"/>
    <s v="Adrian alexander lopez_x000a_Muñoz"/>
    <s v="DP"/>
    <d v="2025-04-21T00:00:00"/>
    <d v="2025-05-30T00:00:00"/>
    <d v="2025-04-30T00:00:00"/>
    <x v="4"/>
    <x v="23"/>
    <s v="Silvia Patricia Martinez Jimenez"/>
    <s v="María Fernanda Romero Maldonado"/>
    <x v="0"/>
    <n v="15"/>
    <n v="12"/>
    <d v="2025-05-08T00:00:00"/>
    <s v="2-2025-015180"/>
    <d v="2025-05-06T00:00:00"/>
    <s v="N/A"/>
    <s v="N/A"/>
    <s v="se asigna al Grupo de Reglamentos Tecnicos el dia 05-05-2025 pero lo devuleven indicando que ese tema no es de su competencia"/>
  </r>
  <r>
    <n v="1099"/>
    <s v="_x0009__x000a_1-2025-019375"/>
    <s v="*Proyecto de Sistema Eléctrico Inteligente con Integración 5G, Cloud e IA"/>
    <s v="Juan David León Restrepo"/>
    <s v="DP"/>
    <d v="2025-04-23T00:00:00"/>
    <d v="2025-04-23T00:00:00"/>
    <d v="2025-04-30T00:00:00"/>
    <x v="4"/>
    <x v="19"/>
    <s v="David Andrés Grajales Marín"/>
    <s v="Farid Alejandro Tovar Aristizábal"/>
    <x v="0"/>
    <n v="16"/>
    <n v="12"/>
    <d v="2025-05-12T00:00:00"/>
    <s v="2-2025-015711"/>
    <d v="2025-05-09T00:00:00"/>
    <s v="N/A"/>
    <s v="N/A"/>
    <s v="se asigna al Grupo de asuntos Legislativos el dia 05-05-2025 pero lo devuleven indicacndo que no es de su competencia"/>
  </r>
  <r>
    <n v="1100"/>
    <s v="_x0009__x000a_1-2025-020343"/>
    <s v="Radicados de MinTIC No. 251035362 Asunto: Traslado de comunicado os comunicados de la referencia donde tienen como solicitud, sean apoyados con celdas fotovoltaicas."/>
    <s v=" Ministerio de Tecnologías de la Información y Comunicaciones de Colombia"/>
    <s v="DP"/>
    <d v="2025-04-29T00:00:00"/>
    <d v="2025-04-29T00:00:00"/>
    <d v="2025-04-30T00:00:00"/>
    <x v="4"/>
    <x v="17"/>
    <s v="David Andrés Grajales Marín"/>
    <s v="Farid Alejandro Tovar Aristizábal"/>
    <x v="0"/>
    <n v="7"/>
    <n v="12"/>
    <d v="2025-05-16T00:00:00"/>
    <s v="2-2025-015175"/>
    <d v="2025-05-06T00:00:00"/>
    <s v="N/A"/>
    <s v="N/A"/>
    <s v="Respuesta al Peticionario"/>
  </r>
  <r>
    <n v="1101"/>
    <s v="_x0009__x000a_1-2025-020579"/>
    <s v="SOLICITUD DE AGENDA me permito solicitar muy respetuosamente una cita con su despacho para socializar las problemáticas que aquejan a nuestro municipio en materia de energía, con especial énfasis"/>
    <s v="Concejo Municipal Caloto Cauca"/>
    <s v="DP"/>
    <d v="2025-04-30T00:00:00"/>
    <d v="2025-04-30T00:00:00"/>
    <d v="2025-04-30T00:00:00"/>
    <x v="4"/>
    <x v="0"/>
    <m/>
    <m/>
    <x v="0"/>
    <n v="36"/>
    <n v="12"/>
    <d v="2025-05-19T00:00:00"/>
    <s v="N/A"/>
    <d v="2025-06-05T00:00:00"/>
    <s v="N/A"/>
    <s v="N/A"/>
    <s v="Se asigna para que se trámite desde Comunidades Enegéticas"/>
  </r>
  <r>
    <n v="1102"/>
    <s v="1-2025-020580"/>
    <s v="Respuesta Requerimiento radicado No. 2-2025-014465"/>
    <s v="Chec Grupo EPM"/>
    <s v="DP"/>
    <d v="2025-04-30T00:00:00"/>
    <d v="2025-04-30T00:00:00"/>
    <d v="2025-05-01T00:00:00"/>
    <x v="4"/>
    <x v="15"/>
    <s v="David Andrés Grajales Marín"/>
    <s v="Farid Alejandro Tovar Aristizábal"/>
    <x v="0"/>
    <n v="7"/>
    <n v="12"/>
    <d v="2025-05-19T00:00:00"/>
    <s v="3-2025-015784"/>
    <d v="2025-05-07T00:00:00"/>
    <s v="N/A"/>
    <s v="N/A"/>
    <m/>
  </r>
  <r>
    <n v="1103"/>
    <s v="_x0009__x000a_1-2025-020587"/>
    <s v="REQUERIMIENTO CUMPLIMIENTO COMPROMISOS MESA DE TRABAJO VEREDA ZADEN (26 DE MARZO DE 2025)"/>
    <s v="CARLOS ENCISO NAVARRO Personero de El Colegio, Cundinamarca"/>
    <s v="DP"/>
    <d v="2025-04-30T00:00:00"/>
    <d v="2025-04-30T00:00:00"/>
    <d v="2025-04-30T00:00:00"/>
    <x v="4"/>
    <x v="20"/>
    <s v="David Andrés Grajales Marín"/>
    <s v="Farid Alejandro Tovar Aristizábal"/>
    <x v="0"/>
    <n v="6"/>
    <n v="12"/>
    <d v="2025-05-19T00:00:00"/>
    <s v="2-2025-015178"/>
    <d v="2025-05-06T00:00:00"/>
    <s v="2-2025-015178"/>
    <d v="2025-05-06T00:00:00"/>
    <s v="SE REALIZA TPC Y SE COPIA AL PETICIONARIO"/>
  </r>
  <r>
    <n v="1104"/>
    <s v="1-2025-020604"/>
    <s v="Solicitud Estudios Detallados De Riesgo Vereda Zaden. Mesa De Trabajo Con Enel 26 De Marzo De 2025"/>
    <s v="Alcaldía Municipal de el Colegio Cundinamarca"/>
    <s v="DP"/>
    <d v="2025-04-30T00:00:00"/>
    <d v="2025-04-30T00:00:00"/>
    <d v="2025-04-30T00:00:00"/>
    <x v="4"/>
    <x v="20"/>
    <s v="David Andrés Grajales Marín"/>
    <s v="Farid Alejandro Tovar Aristizábal"/>
    <x v="0"/>
    <n v="7"/>
    <n v="12"/>
    <d v="2025-05-19T00:00:00"/>
    <s v="2-2025-015356"/>
    <d v="2025-05-07T00:00:00"/>
    <s v="2-2025-015356"/>
    <d v="2025-05-07T00:00:00"/>
    <s v="SE REALIZA TPC Y SE COPIA AL PETICIONARIO"/>
  </r>
  <r>
    <n v="1105"/>
    <s v="_x0009__x000a_1-2025-020607"/>
    <s v="Solicitud de reunión para análisis de coexistencia de proyectos en el área del Parque Solar Lizama en el marco de la Resolución 40303 del 5 de agosto de 2022."/>
    <s v="Paula Andrea Castañeda Garzon VIRIDI"/>
    <s v="DP"/>
    <d v="2025-04-30T00:00:00"/>
    <d v="2025-04-30T00:00:00"/>
    <d v="2025-04-30T00:00:00"/>
    <x v="4"/>
    <x v="15"/>
    <s v="David Andrés Grajales Marín"/>
    <s v="Farid Alejandro Tovar Aristizábal"/>
    <x v="0"/>
    <n v="9"/>
    <n v="12"/>
    <d v="2025-05-19T00:00:00"/>
    <s v="2-2025-015716"/>
    <d v="2025-05-09T00:00:00"/>
    <s v="N/A"/>
    <s v="N/A"/>
    <m/>
  </r>
  <r>
    <n v="1106"/>
    <s v="1-2025-020608"/>
    <s v="Requerimiento De Visita Técnica E Informe Sobre Procesos Policivos Por Perturbación De Inmuebles En La Vereda Zaden"/>
    <s v="Alcaldía Municipal de el Colegio Cundinamarca"/>
    <s v="DP"/>
    <d v="2025-04-30T00:00:00"/>
    <d v="2025-04-30T00:00:00"/>
    <d v="2025-04-30T00:00:00"/>
    <x v="4"/>
    <x v="20"/>
    <s v="David Andrés Grajales Marín"/>
    <s v="Farid Alejandro Tovar Aristizábal"/>
    <x v="0"/>
    <n v="6"/>
    <n v="12"/>
    <d v="2025-05-19T00:00:00"/>
    <s v="2-2025-015182"/>
    <d v="2025-05-06T00:00:00"/>
    <s v="2-2025-015182"/>
    <d v="2025-05-06T00:00:00"/>
    <s v="SE REALIZA TPC Y SE COPIA AL PETICIONARIO"/>
  </r>
  <r>
    <n v="1107"/>
    <s v="_x0009__x000a_1-2025-020628"/>
    <s v="SOLCITUD TUTELA RADICADO N.° 2023-00048-00"/>
    <s v="Alcaldía Municipal de el Colegio Cundinamarca"/>
    <s v="DP"/>
    <d v="2025-04-30T00:00:00"/>
    <d v="2025-04-30T00:00:00"/>
    <d v="2025-04-30T00:00:00"/>
    <x v="4"/>
    <x v="20"/>
    <s v="David Andrés Grajales Marín"/>
    <s v="Farid Alejandro Tovar Aristizábal"/>
    <x v="0"/>
    <n v="9"/>
    <n v="12"/>
    <d v="2025-05-19T00:00:00"/>
    <s v="2-2025-015719"/>
    <d v="2025-05-09T00:00:00"/>
    <s v="2-2025-015719"/>
    <d v="2025-05-09T00:00:00"/>
    <s v="SE REALIZA TPC Y SE COPIA AL PETICIONARIO"/>
  </r>
  <r>
    <n v="1108"/>
    <s v="1-2025-020633"/>
    <s v="Solicitud de Declaratoria de utilidad pública y de interés social “Planta Fotovoltaica Sol de Cimitarra 9.9 MW”."/>
    <s v="CRISTINA GIRALDO QUINTERO"/>
    <s v="DUPIS"/>
    <d v="2025-04-30T00:00:00"/>
    <d v="2025-04-30T00:00:00"/>
    <d v="2025-04-30T00:00:00"/>
    <x v="4"/>
    <x v="7"/>
    <s v="María Camila Ricaurte Sanabria"/>
    <s v="María Fernanda Romero Maldonado"/>
    <x v="0"/>
    <n v="64"/>
    <n v="12"/>
    <d v="2025-05-19T00:00:00"/>
    <s v="2-2025-024623"/>
    <d v="2025-07-03T00:00:00"/>
    <s v="N/A"/>
    <s v="N/A"/>
    <m/>
  </r>
  <r>
    <n v="1109"/>
    <s v="3-2025-014591"/>
    <s v="Seguimiento a comisiones pendientes por legalizar y comisiones en legalización sin trámite."/>
    <s v="Grupo de Gestión de Legalización de Comisiones y Facturación de _x000a_Comisión de Servicios, Viáticos"/>
    <s v="OTROS "/>
    <d v="2025-04-23T00:00:00"/>
    <d v="2025-04-24T00:00:00"/>
    <d v="2025-04-30T00:00:00"/>
    <x v="4"/>
    <x v="14"/>
    <m/>
    <m/>
    <x v="1"/>
    <n v="223"/>
    <n v="10"/>
    <d v="2025-05-08T00:00:00"/>
    <s v="N/A"/>
    <d v="2025-12-02T00:00:00"/>
    <s v="N/A"/>
    <s v="N/A"/>
    <s v="Se realizó la gestión. No requiere respuesta."/>
  </r>
  <r>
    <n v="1110"/>
    <s v="_x0009__x000a_1-2025-020683"/>
    <s v="SOLICITUD CREACIÓN – DERECHO DE PETICIÓN del fondo para el cambio energético, la creación de la asociación en cada uno de sus municipios y sea parte de la misma. La asociación goza del régimen especial, beneficios tributarios, IVA, impuestos sobre la renta etc,  bajo el apoyo del Ministerio de Ciencias y Tecnología."/>
    <s v="Asociación Usuarios Energía de Colombia"/>
    <s v="DP"/>
    <d v="2025-04-30T00:00:00"/>
    <d v="2025-04-30T00:00:00"/>
    <d v="2025-05-02T00:00:00"/>
    <x v="4"/>
    <x v="25"/>
    <s v="David Andrés Grajales Marín"/>
    <s v="Farid Alejandro Tovar Aristizábal"/>
    <x v="0"/>
    <n v="9"/>
    <n v="12"/>
    <d v="2025-05-19T00:00:00"/>
    <s v="2-2025-015715"/>
    <d v="2025-05-09T00:00:00"/>
    <s v="2-2025-015715"/>
    <d v="2025-05-09T00:00:00"/>
    <s v="Fenoge"/>
  </r>
  <r>
    <n v="1111"/>
    <s v="1-2025-020239"/>
    <s v="SOLICITUD DE APOYO Fondo De Apoyo Financiero Para La Energización De Las Zonas Rurales Interconectadas — FAER Fondo de apoyo financiero para la energización de las zonas no interconectadas - FAZNI - apoyo financiacion de protectos de extension sector la Betulia - Municipio de Bugalagrande del Valle del Cauca"/>
    <s v="Alcaldía de Bugalagrande"/>
    <s v="DP"/>
    <d v="2025-04-28T00:00:00"/>
    <d v="2025-04-28T00:00:00"/>
    <d v="2025-05-02T00:00:00"/>
    <x v="4"/>
    <x v="7"/>
    <s v="David Andrés Grajales Marín"/>
    <m/>
    <x v="0"/>
    <n v="14"/>
    <n v="12"/>
    <d v="2025-05-15T00:00:00"/>
    <s v="2-2025-015943"/>
    <d v="2025-05-12T00:00:00"/>
    <s v="N/A"/>
    <s v="N/A"/>
    <m/>
  </r>
  <r>
    <n v="1112"/>
    <s v="_x0009__x000a_1-2025-020669"/>
    <s v="Actualización de la Situación Financiera de la empresa Air-e S.A.S. E.S.P. y Potencial Riesgo Sistémico para el Mercado Eléctrico colombiano 202544008943-1 origen 1163-9"/>
    <s v="XM S.A. E.S.P"/>
    <s v="DP"/>
    <d v="2025-04-30T00:00:00"/>
    <d v="2025-05-02T00:00:00"/>
    <d v="2025-05-02T00:00:00"/>
    <x v="4"/>
    <x v="0"/>
    <m/>
    <m/>
    <x v="0"/>
    <n v="2"/>
    <n v="12"/>
    <d v="2025-05-19T00:00:00"/>
    <s v="N/A"/>
    <d v="2025-05-02T00:00:00"/>
    <s v="N/A"/>
    <s v="N/A"/>
    <s v="Se asignó a la OARE"/>
  </r>
  <r>
    <n v="1113"/>
    <s v="_x0009__x000a_1-2025-020897"/>
    <s v="ACCIÓN PREVENTIVA RECLAMO DEFICIENCIA EN LA PRESTACIÓN DEL SERVICIO DE TELEFONÍA MÓVIL, DATOS ZONA RURAL, ACCESO A REDES SOCIALES, CONECTIVIDAD Y ENERGÍA ELÉCTRICA EN EL MUNICIPIO DE TADO CORREGIMIENTOS Y COMUNIDADES INDÍGENAS RADICADO - E-2025- 158645"/>
    <s v="Procuraduría General de la Nación"/>
    <s v="DP"/>
    <d v="2025-05-02T00:00:00"/>
    <d v="2025-05-02T00:00:00"/>
    <d v="2025-05-02T00:00:00"/>
    <x v="5"/>
    <x v="1"/>
    <s v="David Andrés Grajales Marín"/>
    <s v="Farid Alejandro Tovar Aristizábal"/>
    <x v="0"/>
    <n v="5"/>
    <n v="5"/>
    <d v="2025-05-09T00:00:00"/>
    <s v="2-2025-015171"/>
    <d v="2025-05-07T00:00:00"/>
    <s v="2-2025-015171"/>
    <d v="2025-05-07T00:00:00"/>
    <s v="Se da respuest al peticionario frente a su solicitud"/>
  </r>
  <r>
    <n v="1114"/>
    <s v="_x0009__x000a_1-2025-020903"/>
    <s v="Confirmación Mesa Técnica Presencial Proyecto Electrificación Rural Faer municipio De La Vega Cauca"/>
    <s v="Alcaldía Municipal De La Vega"/>
    <s v="DP"/>
    <d v="2025-05-02T00:00:00"/>
    <d v="2025-05-02T00:00:00"/>
    <d v="2025-05-02T00:00:00"/>
    <x v="5"/>
    <x v="0"/>
    <m/>
    <m/>
    <x v="0"/>
    <n v="18"/>
    <n v="12"/>
    <d v="2025-05-20T00:00:00"/>
    <s v="N/A"/>
    <d v="2025-05-20T00:00:00"/>
    <s v="N/A"/>
    <s v="N/A"/>
    <s v="se asigna al Grupo de supervision"/>
  </r>
  <r>
    <n v="1115"/>
    <s v="1-2025-020908"/>
    <s v="1. ¿Cuál es la definición de “instalación legalizada”?; 2. ¿Cuántas instalaciones legalizadas existían en Colombia en el año 1994?; 3. ¿Cuántas instalaciones legalizadas existen en Colombia en la actualidad?; 4. ¿Cuántas instalaciones legalizadas tuvieron CLARO, MOVISTAR, TIGO y ETB en el _x000a_año 2023?"/>
    <s v="KELLY PAZ CHAMORRO"/>
    <s v="DP"/>
    <d v="2025-05-02T00:00:00"/>
    <d v="2025-05-02T00:00:00"/>
    <d v="2025-05-02T00:00:00"/>
    <x v="5"/>
    <x v="13"/>
    <s v="David Andrés Grajales Marín"/>
    <s v="Laura Isabel Baracaldo Calderón"/>
    <x v="0"/>
    <n v="7"/>
    <n v="12"/>
    <d v="2025-05-20T00:00:00"/>
    <s v="2-2025-015710 _x000a_ 2-2025-015708 _x000a_2-2025-015707"/>
    <d v="2025-05-09T00:00:00"/>
    <s v="2-2025-015710 _x000a_ 2-2025-015708 _x000a_2-2025-015707"/>
    <d v="2025-05-09T00:00:00"/>
    <m/>
  </r>
  <r>
    <n v="1116"/>
    <s v="_x0009__x000a_1-2025-020909"/>
    <s v="copia de Respuesta para Señora GABRIELA MENDOZA Y OTROS Presidenta de Junta de Acción Comunal Salazar de las Palmas – Norte de Santander Arboledas – Norte de Santander_x000a_jacveredasanpabloviejo08@gmail.com a derecho de petición en la modalidad de consulta, recibido con radicado UPME 20251110056932 del 12 de marzo de 2025. "/>
    <s v=" Unidad de Planeación Minero Energética - UPME"/>
    <s v="DP"/>
    <d v="2025-05-02T00:00:00"/>
    <d v="2025-05-02T00:00:00"/>
    <d v="2025-05-02T00:00:00"/>
    <x v="5"/>
    <x v="7"/>
    <s v="David Andrés Grajales Marín"/>
    <m/>
    <x v="0"/>
    <n v="3"/>
    <n v="12"/>
    <d v="2025-05-20T00:00:00"/>
    <s v="2-2025-014933"/>
    <d v="2025-05-05T00:00:00"/>
    <s v="N/A"/>
    <s v="N/A"/>
    <m/>
  </r>
  <r>
    <n v="1117"/>
    <s v="_x0009__x000a_1-2025-020985"/>
    <s v="Quiero saber qué función cumple el FENOGE y la OIM en el tema de los proyectos en comunidad. Bueno, acá en La Guajira"/>
    <s v="Chicred Antonio Naged prieto"/>
    <s v="DP"/>
    <d v="2025-05-02T00:00:00"/>
    <d v="2025-05-02T00:00:00"/>
    <d v="2025-05-02T00:00:00"/>
    <x v="5"/>
    <x v="0"/>
    <m/>
    <m/>
    <x v="0"/>
    <n v="0"/>
    <n v="12"/>
    <d v="2025-05-20T00:00:00"/>
    <s v="N/A"/>
    <d v="2025-05-02T00:00:00"/>
    <s v="N/A"/>
    <s v="N/A"/>
    <s v="Se asigna para que se trámite desde Comunidades Enegéticas"/>
  </r>
  <r>
    <n v="1118"/>
    <s v="_x0009__x000a_1-2025-017826"/>
    <s v="C-388 Alcance Entrega del Informe Auditoria N°2 PV Sahagún - Contrato 4620003413 - MIN MINAS_x0009_"/>
    <s v="Compañía Colombiana de Consultores S.A.A"/>
    <s v="DP"/>
    <d v="2025-04-10T00:00:00"/>
    <d v="2025-05-02T00:00:00"/>
    <d v="2025-05-02T00:00:00"/>
    <x v="5"/>
    <x v="19"/>
    <m/>
    <m/>
    <x v="1"/>
    <n v="25"/>
    <n v="12"/>
    <d v="2025-04-30T00:00:00"/>
    <s v="N/A"/>
    <d v="2025-05-05T00:00:00"/>
    <s v="N/A"/>
    <s v="N/A"/>
    <s v="El informe se guarda en: 1.Comunicaciones/10. Informe SIN - Curva S"/>
  </r>
  <r>
    <n v="1119"/>
    <s v="1-2025-021151"/>
    <s v="Comunicación respecto de la superposición de proyectos, con ocasión al trámite administrativo de solicitud de licencia ambiental para el proyecto “UPME 01-2022 Subestación Huila 230 kV y Líneas de Transmisión Asociadas"/>
    <s v="Autoridad Nacional de Licencias Ambientales - ANLA"/>
    <s v="DP"/>
    <d v="2025-05-05T00:00:00"/>
    <d v="2025-05-05T00:00:00"/>
    <d v="2025-05-05T00:00:00"/>
    <x v="5"/>
    <x v="13"/>
    <s v="David Andrés Grajales Marín"/>
    <s v="Farid Alejandro Tovar Aristizábal"/>
    <x v="0"/>
    <n v="9"/>
    <n v="12"/>
    <d v="2025-05-21T00:00:00"/>
    <s v="2-2025-016294"/>
    <d v="2025-05-14T00:00:00"/>
    <s v="2-2025-016294 Inversiones Lima de Colombia"/>
    <d v="2025-05-14T00:00:00"/>
    <m/>
  </r>
  <r>
    <n v="1120"/>
    <s v="_x0009__x000a_1-2025-021173"/>
    <s v="INC-134-2025-CANTIP Ref.: Contrato 1753-2024. “REALIZAR LOS ESTUDIOS Y DISEÑOS DEFINITIVOS Y LA EJECUCIÓN DE LAS OBRAS DEL ECOBARRIO NUEVA CASTILLA EN LA LOCALIDAD DE KENNEDY, EN EL MARCO DE LA ESTRATEGIA REVITALIZA TU BARRIO PRIORIZADO POR LA SECRETARIA DISTRITAL DE HABITAT”. Asunto:  Consulta sobre Presentación de Proyecto de Generación con Sistema Solar Aislado ante Enel – Intervención en los parques Nueva Castilla "/>
    <s v="Consorcio Antares I.P"/>
    <s v="DP"/>
    <d v="2025-05-05T00:00:00"/>
    <d v="2025-05-05T00:00:00"/>
    <d v="2025-05-05T00:00:00"/>
    <x v="5"/>
    <x v="0"/>
    <m/>
    <m/>
    <x v="0"/>
    <n v="16"/>
    <n v="12"/>
    <d v="2025-05-21T00:00:00"/>
    <s v="N/A"/>
    <d v="2025-05-21T00:00:00"/>
    <s v="N/A"/>
    <s v="N/A"/>
    <s v="se asigna a OARE"/>
  </r>
  <r>
    <n v="1121"/>
    <s v="1-2025-021183"/>
    <s v="Solicitud de información sobre el estado del Proyecto de_x000a_ Sustitución de Combustibles Sólidos por Energéticos de_x000a_ Transición"/>
    <s v="Fabian Arrieta"/>
    <s v="DP"/>
    <d v="2025-05-05T00:00:00"/>
    <d v="2025-05-05T00:00:00"/>
    <d v="2025-05-05T00:00:00"/>
    <x v="5"/>
    <x v="0"/>
    <m/>
    <m/>
    <x v="0"/>
    <n v="3"/>
    <n v="12"/>
    <d v="2025-05-21T00:00:00"/>
    <s v="N/A"/>
    <d v="2025-05-08T00:00:00"/>
    <s v="N/A"/>
    <s v="N/A"/>
    <s v="SE ASIGNA A LA DH"/>
  </r>
  <r>
    <n v="1122"/>
    <s v="1-2025-021199"/>
    <s v="Copia-Apelación Cuenta 47437"/>
    <s v="Arlet Johanna Ruiz Rodríguez"/>
    <s v="DP"/>
    <d v="2025-05-05T00:00:00"/>
    <d v="2025-05-05T00:00:00"/>
    <d v="2025-05-05T00:00:00"/>
    <x v="5"/>
    <x v="13"/>
    <s v="David Andrés Grajales Marín"/>
    <s v="Farid Alejandro Tovar Aristizábal"/>
    <x v="0"/>
    <n v="9"/>
    <n v="12"/>
    <d v="2025-05-21T00:00:00"/>
    <s v="2-2025-016266"/>
    <d v="2025-05-14T00:00:00"/>
    <s v="2-2025-016266 SSPD"/>
    <d v="2025-05-14T00:00:00"/>
    <m/>
  </r>
  <r>
    <n v="1123"/>
    <s v="_x0009__x000a_1-2025-021208"/>
    <s v="Apelación Cuenta 47437 Derecho de Petición se realiza envío explicando el inconveniente que vengo teniendo ya hace un 10 meses en mi cuenta 47437 con EnEl Codensa Colombia SA"/>
    <s v="Arlet Johanna Ruiz Rodríguez"/>
    <s v="DP"/>
    <d v="2025-05-05T00:00:00"/>
    <d v="2025-05-05T00:00:00"/>
    <d v="2025-05-05T00:00:00"/>
    <x v="5"/>
    <x v="13"/>
    <s v="David Andrés Grajales Marín"/>
    <s v="Farid Alejandro Tovar Aristizábal"/>
    <x v="0"/>
    <n v="9"/>
    <n v="12"/>
    <d v="2025-05-21T00:00:00"/>
    <s v="2-2025-016266"/>
    <d v="2025-05-14T00:00:00"/>
    <s v="2-2025-016266 SSPD"/>
    <d v="2025-05-14T00:00:00"/>
    <m/>
  </r>
  <r>
    <n v="1124"/>
    <s v="_x0009__x000a_1-2025-021213"/>
    <s v="Relación simbiótica para la aceleración de la transición energética y adaptación al cambio climático con HIDESS + EES-EAS"/>
    <s v="C.I. Melo Arango S.A.S."/>
    <s v="DP"/>
    <d v="2025-05-05T00:00:00"/>
    <d v="2025-05-05T00:00:00"/>
    <d v="2025-05-05T00:00:00"/>
    <x v="5"/>
    <x v="0"/>
    <m/>
    <m/>
    <x v="0"/>
    <n v="9"/>
    <n v="12"/>
    <d v="2025-05-21T00:00:00"/>
    <s v="N/A"/>
    <d v="2025-05-14T00:00:00"/>
    <s v="N/A"/>
    <s v="N/A"/>
    <s v="se asigna a la DEE al Grupo de comunidades energeticas"/>
  </r>
  <r>
    <n v="1125"/>
    <s v="_x0009__x000a_1-2025-021247"/>
    <s v="Copia-Denuncia Cartel De Corrupción Al Interior De Enel Codensa"/>
    <s v="ENEL COLOMBIA CODENSA S.A. E.S. P"/>
    <s v="DP"/>
    <d v="2025-05-05T00:00:00"/>
    <d v="2025-05-05T00:00:00"/>
    <d v="2025-05-05T00:00:00"/>
    <x v="5"/>
    <x v="13"/>
    <s v="David Andrés Grajales Marín"/>
    <s v="Farid Alejandro Tovar Aristizábal"/>
    <x v="0"/>
    <n v="10"/>
    <n v="12"/>
    <d v="2025-05-21T00:00:00"/>
    <s v="2-2025-016442"/>
    <d v="2025-05-15T00:00:00"/>
    <s v="2-2025-016442"/>
    <d v="2025-05-15T00:00:00"/>
    <m/>
  </r>
  <r>
    <n v="1126"/>
    <s v="_x0009__x000a_1-2025-021035"/>
    <s v="Respuesta Radicado 20250120063203 Instalaciones Rurales mes abril"/>
    <s v="EPM S.A"/>
    <s v="OTROS "/>
    <d v="2025-05-02T00:00:00"/>
    <d v="2025-05-02T00:00:00"/>
    <d v="2025-05-07T00:00:00"/>
    <x v="5"/>
    <x v="17"/>
    <s v="David Andrés Grajales Marín"/>
    <s v="Farid Alejandro Tovar Aristizábal"/>
    <x v="0"/>
    <n v="7"/>
    <n v="12"/>
    <d v="2025-05-20T00:00:00"/>
    <s v="2-2025-015720"/>
    <d v="2025-05-09T00:00:00"/>
    <s v="N/A"/>
    <s v="N/A"/>
    <s v="Respuesta al Peticionario"/>
  </r>
  <r>
    <n v="1127"/>
    <s v="1-2025-021289"/>
    <s v="mi profunda insatisfacción con el servicio de energía  eléctrica que he estado recibiendo en mi domicilio, negocio ubicado en Palmaseca. A continuación, detallo los problemas que_x000a_ he experimentado: Cortes frecuentes: He experimentado cortes de energía recurrentes en las últimas semanas"/>
    <s v="Jhon Hector Mena"/>
    <s v="DP"/>
    <d v="2025-05-05T00:00:00"/>
    <d v="2025-05-05T00:00:00"/>
    <d v="2025-05-05T00:00:00"/>
    <x v="5"/>
    <x v="20"/>
    <s v="David Andrés Grajales Marín"/>
    <s v="Farid Alejandro Tovar Aristizábal"/>
    <x v="0"/>
    <n v="7"/>
    <n v="12"/>
    <d v="2025-05-21T00:00:00"/>
    <s v="2-2025-015940"/>
    <d v="2025-05-12T00:00:00"/>
    <s v="2-2025-015940"/>
    <d v="2025-05-12T00:00:00"/>
    <s v="SE REALIZA TPC Y SE COPIA AL PETICIONARIO"/>
  </r>
  <r>
    <n v="1128"/>
    <s v="_x0009__x000a_1-2025-021294"/>
    <s v="Solicitud visibilidad del corregimiento de Sapzurro ante los ministerios."/>
    <s v=" Edgar Arturo Mera Rodriguez"/>
    <s v="DP"/>
    <d v="2025-05-05T00:00:00"/>
    <d v="2025-05-05T00:00:00"/>
    <d v="2025-05-05T00:00:00"/>
    <x v="5"/>
    <x v="13"/>
    <s v="David Andrés Grajales Marín"/>
    <s v="Farid Alejandro Tovar Aristizábal"/>
    <x v="0"/>
    <n v="10"/>
    <n v="12"/>
    <d v="2025-05-21T00:00:00"/>
    <s v="2-2025-016443"/>
    <d v="2025-05-15T00:00:00"/>
    <s v="N/A"/>
    <s v="N/A"/>
    <m/>
  </r>
  <r>
    <n v="1129"/>
    <s v="1-2025-021266"/>
    <s v="Reporte de nuevos usuarios rurales Abril 2025"/>
    <s v="CHEC SA ESP BIC"/>
    <s v="OTROS "/>
    <d v="2025-05-05T00:00:00"/>
    <d v="2025-05-05T00:00:00"/>
    <d v="2025-05-05T00:00:00"/>
    <x v="5"/>
    <x v="17"/>
    <s v="David Andrés Grajales Marín"/>
    <s v="Farid Alejandro Tovar Aristizábal"/>
    <x v="0"/>
    <n v="4"/>
    <n v="12"/>
    <d v="2025-05-21T00:00:00"/>
    <s v="2-2025-015712"/>
    <d v="2025-05-09T00:00:00"/>
    <s v="N/A"/>
    <s v="N/A"/>
    <s v="Respuesta al Peticionario"/>
  </r>
  <r>
    <n v="1130"/>
    <s v="_x0009__x000a_1-2025-021346"/>
    <s v=" Información requerida &quot;Nuevos usuarios rurales&quot;"/>
    <s v="ELECTROCAQUETA S.A E.S.P"/>
    <s v="OTROS "/>
    <d v="2025-05-05T00:00:00"/>
    <d v="2025-05-05T00:00:00"/>
    <d v="2025-05-05T00:00:00"/>
    <x v="5"/>
    <x v="17"/>
    <s v="David Andrés Grajales Marín"/>
    <s v="Farid Alejandro Tovar Aristizábal"/>
    <x v="0"/>
    <n v="4"/>
    <n v="12"/>
    <d v="2025-05-21T00:00:00"/>
    <s v="2-2025-015714"/>
    <d v="2025-05-09T00:00:00"/>
    <s v="N/A"/>
    <s v="N/A"/>
    <s v="Respuesta al Peticionario"/>
  </r>
  <r>
    <n v="1131"/>
    <s v="3-2025-016088"/>
    <s v="Solicitud pronunciamiento respecto de Recurso de Reposición contra la Resolución 40165 del 9 de abril de 2025 “Por medio de la cual se niega la solicitud de Declaratoria de Utilidad Pública e Interés Social del Proyecto PEQUEÑA CENTRAL HIDROELÉCTRICA HIDROMONOS”"/>
    <s v="OAJ"/>
    <s v="DUPIS"/>
    <d v="2025-05-05T00:00:00"/>
    <d v="2025-05-05T00:00:00"/>
    <d v="2025-05-05T00:00:00"/>
    <x v="5"/>
    <x v="15"/>
    <s v="David Andrés Grajales Marín"/>
    <s v="Farid Alejandro Tovar Aristizábal"/>
    <x v="0"/>
    <n v="4"/>
    <n v="9"/>
    <d v="2025-05-16T00:00:00"/>
    <s v="3-2025-017467"/>
    <d v="2025-05-09T00:00:00"/>
    <s v="3-2025-017467"/>
    <d v="2025-05-09T00:00:00"/>
    <s v="se da respuesta parcial solicitando ampliación del plazo "/>
  </r>
  <r>
    <n v="1132"/>
    <s v="1-2025-021616"/>
    <s v="Respuesta OPC-2025-030070 solicitud de MME Traslado de petición MME 1-2025- 018699"/>
    <s v="Empresa Colombiana de Petróleos - Ecopetrol S. A"/>
    <s v="DP"/>
    <d v="2025-05-06T00:00:00"/>
    <d v="2025-05-06T00:00:00"/>
    <d v="2025-05-06T00:00:00"/>
    <x v="5"/>
    <x v="15"/>
    <s v="David Andrés Grajales Marín"/>
    <s v="Farid Alejandro Tovar Aristizábal"/>
    <x v="0"/>
    <n v="3"/>
    <n v="12"/>
    <d v="2025-05-22T00:00:00"/>
    <s v="2-2025-015717"/>
    <d v="2025-05-09T00:00:00"/>
    <s v="N/A"/>
    <s v="N/A"/>
    <m/>
  </r>
  <r>
    <n v="1133"/>
    <s v="1-2025-021018"/>
    <s v="Dp - 1. Remita el reglamento RETIE de instalación de líneas de alta tensión de 115 Kv para una y dos fases del mismo voltaje; 2. Informe que clase de árboles se permite cultivar y mantener debajo del área de la servidumbre; 3. Informe que tipo de explotación comercial, agrícola, de agricultura o de vivienda se puede desarrollar en el área de afectación de un predio afectado por una servidumbre de las mencionadas en instalación de líneas de alta tensión de 115 Kv"/>
    <s v="ISAAC ALFONSO DEVIS GRANADOS abogados asociados "/>
    <s v="DP"/>
    <d v="2025-05-02T00:00:00"/>
    <d v="2025-05-02T00:00:00"/>
    <d v="2025-05-07T00:00:00"/>
    <x v="5"/>
    <x v="0"/>
    <m/>
    <m/>
    <x v="0"/>
    <n v="5"/>
    <n v="12"/>
    <d v="2025-05-20T00:00:00"/>
    <s v="N/A"/>
    <d v="2025-05-07T00:00:00"/>
    <s v="N/A"/>
    <s v="N/A"/>
    <s v="SE ASIGNA AL GRUPO DE REGLAMENTOS TECNICOS"/>
  </r>
  <r>
    <n v="1134"/>
    <s v="_x0009__x000a_1-2025-021047"/>
    <s v="COPIA comunicacion remitida a Libio Hernando Vargas Castro de la empresa Inversiones Lima de Colombia S.A. - Comunicación respecto de la superposición de proyectos, con ocasión al trámite administrativo de solicitud de licencia ambiental para el proyecto “UPME 01-2022 _x000a_Subestación Huila 230 kV y Líneas de Transmisión Asociadas”"/>
    <s v="Agencia Nacional de Licencias Ambientales - ANLA"/>
    <s v="DP"/>
    <d v="2025-05-02T00:00:00"/>
    <d v="2025-05-02T00:00:00"/>
    <d v="2025-05-07T00:00:00"/>
    <x v="5"/>
    <x v="13"/>
    <s v="David Andrés Grajales Marín"/>
    <s v="Farid Alejandro Tovar Aristizábal"/>
    <x v="0"/>
    <n v="12"/>
    <n v="12"/>
    <d v="2025-05-20T00:00:00"/>
    <s v="2-2025-016294"/>
    <d v="2025-05-14T00:00:00"/>
    <s v="2-2025-016294 Inversiones Lima de Colombia"/>
    <d v="2025-05-14T00:00:00"/>
    <m/>
  </r>
  <r>
    <n v="1135"/>
    <s v="_x0009__x000a_1-2025-021304"/>
    <s v="Solicitud vigencia de la Resolución No. 50 de 2003 por medio de la cual declara la Zona Utilidad Pública Embalse Porce III."/>
    <s v="Agencia Nacional de Minería"/>
    <s v="DP"/>
    <d v="2025-05-05T00:00:00"/>
    <d v="2025-05-06T00:00:00"/>
    <d v="2025-05-07T00:00:00"/>
    <x v="5"/>
    <x v="0"/>
    <m/>
    <m/>
    <x v="0"/>
    <n v="2"/>
    <n v="12"/>
    <d v="2025-05-21T00:00:00"/>
    <s v="N/A"/>
    <d v="2025-05-07T00:00:00"/>
    <s v="N/A"/>
    <s v="N/A"/>
    <s v="se asigna a la OAJ"/>
  </r>
  <r>
    <n v="1136"/>
    <s v="_x0009__x000a_1-2025-021336"/>
    <s v="Traslado parcial de la solicitud de información relacionada con el &quot;Megaproyecto Hidroeléctrico Hidroituango&quot;, recibida mediante el radicado UPME No. 20251110099782. REFERENCIA 2-2025-014168 DEL 25-04-2025"/>
    <s v="Unidad de Planeación Minero Energética - UPME"/>
    <s v="DP"/>
    <d v="2025-05-05T00:00:00"/>
    <d v="2025-05-06T00:00:00"/>
    <d v="2025-05-07T00:00:00"/>
    <x v="5"/>
    <x v="0"/>
    <m/>
    <m/>
    <x v="0"/>
    <n v="2"/>
    <n v="12"/>
    <d v="2025-05-21T00:00:00"/>
    <s v="N/A"/>
    <d v="2025-05-07T00:00:00"/>
    <s v="N/A"/>
    <s v="N/A"/>
    <s v="SE ASIGNA AL GRUPO DE ASUNTOS LEGISLATIVOS"/>
  </r>
  <r>
    <n v="1137"/>
    <s v="_x0009__x000a_1-2025-019587"/>
    <s v="comunicaciones suscritas por el señor Franklin Cruz García Arroyo, en la que solicita, “(…) nos permita demostrarle nuestro proyecto para ver si atreves de su gobierno, usted nos apoya para llevar esta energía limpia a las diferentes empresas estatales que utilizan el gas propano (ICBF, BATALLONES, ECOPETROL Y COMEDORES SOCIALES) y comunidades vulnerables, así se evitaría dar tanto subsidio. somos personas adultas con mas de 60 años con muy escasos recursos que hemos trabajado mucho tiempo con esfuerzo para sacar este proyecto adelante (…)”."/>
    <s v="Presidencia de la Republica"/>
    <s v="DP"/>
    <d v="2025-04-24T00:00:00"/>
    <d v="2025-04-24T00:00:00"/>
    <d v="2025-05-07T00:00:00"/>
    <x v="5"/>
    <x v="0"/>
    <m/>
    <m/>
    <x v="0"/>
    <n v="11"/>
    <n v="12"/>
    <d v="2025-05-13T00:00:00"/>
    <s v="N/A"/>
    <d v="2025-05-05T00:00:00"/>
    <s v="N/A"/>
    <s v="N/A"/>
    <s v="Se asigna al despacho del Ministro por ser un tema de Hidrogeno verde"/>
  </r>
  <r>
    <n v="1138"/>
    <s v="1-2025-020679"/>
    <s v="CUMPLIMIENTO DESENTENCIA CONRAD-11001 6000 253 2006 80012 y RAD INTERNO– 11001 34 19 701 2014 00012."/>
    <s v="Gobernación de Bolívar"/>
    <s v="DP"/>
    <d v="2025-04-30T00:00:00"/>
    <d v="2025-05-05T00:00:00"/>
    <d v="2025-05-07T00:00:00"/>
    <x v="5"/>
    <x v="0"/>
    <m/>
    <m/>
    <x v="0"/>
    <n v="21"/>
    <n v="15"/>
    <d v="2025-05-22T00:00:00"/>
    <s v="N/A"/>
    <d v="2025-05-21T00:00:00"/>
    <s v="N/A"/>
    <s v="N/A"/>
    <s v="se asigna al Despacho del ministro al Profesional Carlos francisco saavedra "/>
  </r>
  <r>
    <n v="1139"/>
    <s v="_x0009__x000a_1-2025-021031"/>
    <s v="Oficio 2025EE05172-Radicado No. 2025ER04564 Informe visita técnica. “Estado actual de la red de Puerto el Carmen hacia Puerto Ospina”."/>
    <s v="Unidad Nacional de Gestión del Riesgo de Desastres (UNGRD)"/>
    <s v="DP"/>
    <d v="2025-05-02T00:00:00"/>
    <d v="2025-05-05T00:00:00"/>
    <d v="2025-05-07T00:00:00"/>
    <x v="5"/>
    <x v="0"/>
    <m/>
    <m/>
    <x v="0"/>
    <n v="12"/>
    <n v="12"/>
    <d v="2025-05-20T00:00:00"/>
    <s v="N/A"/>
    <d v="2025-05-14T00:00:00"/>
    <s v="N/A"/>
    <s v="N/A"/>
    <s v="Se regresa para su reasignación al area de Supervisión con el profesional OMAR OLARTE TRIANA, en razón que es la persona competente para dar respuesta a la petición"/>
  </r>
  <r>
    <n v="1140"/>
    <s v="1-2025-021366"/>
    <s v="Solicitud de información de Nuevos Usuarios Rurales"/>
    <s v=" Electrificadora de Santander S.A. E.S.P - Essa"/>
    <s v="OTROS "/>
    <d v="2025-05-05T00:00:00"/>
    <d v="2025-05-05T00:00:00"/>
    <d v="2025-05-05T00:00:00"/>
    <x v="5"/>
    <x v="17"/>
    <s v="David Andrés Grajales Marín"/>
    <s v="Farid Alejandro Tovar Aristizábal"/>
    <x v="0"/>
    <n v="4"/>
    <n v="12"/>
    <d v="2025-05-21T00:00:00"/>
    <s v="2-2025-015713"/>
    <d v="2025-05-09T00:00:00"/>
    <s v="N/A"/>
    <s v="N/A"/>
    <s v="Respuesta al Peticionario"/>
  </r>
  <r>
    <n v="1141"/>
    <s v="_x0009__x000a_1-2025-021434"/>
    <s v="Respuesta a Radicado No. 2-2025-011747 – Proyecto “Parque Solar Terra I y Parque _x000a_Solar Terra II” – Declaratoria de Utilidad Pública e Interés Social. "/>
    <s v="GREENWOOD ENERGY S.A.S. E.S.P_x0009_"/>
    <s v="DUPIS"/>
    <d v="2025-05-06T00:00:00"/>
    <d v="2025-05-06T00:00:00"/>
    <d v="2025-05-07T00:00:00"/>
    <x v="5"/>
    <x v="8"/>
    <s v="María Camila Ricaurte Sanabria"/>
    <s v="Laura Isabel Baracaldo Calderón"/>
    <x v="0"/>
    <n v="66"/>
    <n v="12"/>
    <d v="2025-05-22T00:00:00"/>
    <s v="2-2025-026287"/>
    <d v="2025-07-11T00:00:00"/>
    <s v="N/A"/>
    <s v="N/A"/>
    <m/>
  </r>
  <r>
    <n v="1142"/>
    <s v="_x0009__x000a_1-2025-021439"/>
    <s v="Caso N°: 781942450 del 05 de mayo de 2025  respuesta a la señora  Jenny Marcela Cortes   Radicado No. 000997118 del 05 de mayo de 2025"/>
    <s v="Atención Al Cliente Enel Colombia"/>
    <s v="DP"/>
    <d v="2025-05-06T00:00:00"/>
    <d v="2025-05-06T00:00:00"/>
    <d v="2025-05-07T00:00:00"/>
    <x v="5"/>
    <x v="13"/>
    <s v="David Andrés Grajales Marín"/>
    <s v="Farid Alejandro Tovar Aristizábal"/>
    <x v="0"/>
    <n v="9"/>
    <n v="12"/>
    <d v="2025-05-22T00:00:00"/>
    <s v="2-2025-016442"/>
    <d v="2025-05-15T00:00:00"/>
    <s v="2-2025-016442 DISPAC Y SSPD"/>
    <d v="2025-05-15T00:00:00"/>
    <m/>
  </r>
  <r>
    <n v="1143"/>
    <s v="_x0009__x000a_1-2025-021451"/>
    <s v="Plantilla reporte usuarios rurales - abril 2025"/>
    <s v="CEO - COMPAÑÍA ENERGÉTICA DE OCCIDENTE"/>
    <s v="OTROS "/>
    <d v="2025-05-06T00:00:00"/>
    <d v="2025-05-06T00:00:00"/>
    <d v="2025-05-07T00:00:00"/>
    <x v="5"/>
    <x v="17"/>
    <s v="David Andrés Grajales Marín"/>
    <s v="Farid Alejandro Tovar Aristizábal"/>
    <x v="0"/>
    <n v="3"/>
    <n v="12"/>
    <d v="2025-05-22T00:00:00"/>
    <s v="2-2025-015722"/>
    <d v="2025-05-09T00:00:00"/>
    <s v="N/A"/>
    <s v="N/A"/>
    <s v="Respuesta al Peticionario"/>
  </r>
  <r>
    <n v="1144"/>
    <s v="_x0009__x000a_1-2025-021865"/>
    <s v="Solicitud información nuevos usuarios rurales"/>
    <s v=" Empresa de Energía de Boyacá S.A. E.S.P."/>
    <s v="OTROS "/>
    <d v="2025-05-07T00:00:00"/>
    <d v="2025-05-07T00:00:00"/>
    <d v="2025-05-07T00:00:00"/>
    <x v="5"/>
    <x v="17"/>
    <s v="David Andrés Grajales Marín"/>
    <s v="Farid Alejandro Tovar Aristizábal"/>
    <x v="0"/>
    <n v="2"/>
    <n v="12"/>
    <d v="2025-05-23T00:00:00"/>
    <s v="2-2025-015721"/>
    <d v="2025-05-09T00:00:00"/>
    <s v="N/A"/>
    <s v="N/A"/>
    <s v="Respuesta al Peticionario"/>
  </r>
  <r>
    <n v="1145"/>
    <s v="_x0009__x000a_1-2025-021906"/>
    <s v="Copia - Petición No. 53426870 - REFERENCIA: MME 1-2025-005669 - “Recopilación de datos e información por parte de nuestra área con el fin de proceder con lo solicitado”."/>
    <s v=" Air-e"/>
    <s v="DP"/>
    <d v="2025-05-07T00:00:00"/>
    <d v="2025-05-07T00:00:00"/>
    <d v="2025-05-07T00:00:00"/>
    <x v="5"/>
    <x v="13"/>
    <s v="David Andrés Grajales Marín"/>
    <s v="Laura Isabel Baracaldo Calderón"/>
    <x v="0"/>
    <n v="21"/>
    <n v="12"/>
    <d v="2025-05-23T00:00:00"/>
    <s v="2-2025-018817"/>
    <d v="2025-05-28T00:00:00"/>
    <s v="N/A"/>
    <s v="N/A"/>
    <m/>
  </r>
  <r>
    <n v="1146"/>
    <s v="_x0009__x000a_1-2025-021959"/>
    <s v=" Envío del proyecto BFAZNI 479 – Proyecto “INSTALACIÓN DE SOLUCIONES INDIVIDUALES FOTOVOLTAICAS PARA LA GENERACIÓN DE ENERGÍA ELÉCTRICA EN ZONA RURAL DISPERSA _x000a_DE LOS MUNICIPIOS DE NÁTAGA, ÍQUIRA, CAMPOALEGRE, GIGANTE, ALGECIRAS, ACEVEDO, LA PLATA, VILLAVIEJA, GUADALUPE, GARZÓN, TESALIA Y TERUEL EN EL DEPARTAMENTO _x000a_DEL HUILA”."/>
    <s v="Instituto de Planificación y Promoción de Soluciones Energéticas para Zonas No Interconectadas - IPSE"/>
    <s v="OTROS "/>
    <d v="2025-05-08T00:00:00"/>
    <d v="2025-05-08T00:00:00"/>
    <d v="2025-05-08T00:00:00"/>
    <x v="5"/>
    <x v="5"/>
    <m/>
    <m/>
    <x v="1"/>
    <n v="19"/>
    <n v="12"/>
    <d v="2025-05-26T00:00:00"/>
    <s v="N/A"/>
    <d v="2025-05-27T00:00:00"/>
    <s v="N/A"/>
    <s v="N/A"/>
    <s v="Proyecto IPSE - FAZNI, revisado y se incluye para CAFAZNI 91"/>
  </r>
  <r>
    <n v="1147"/>
    <s v="_x0009__x000a_1-2025-021963"/>
    <s v="Envío del proyecto BFAZNI 484 – Proyecto “CONSTRUCCIÓN DE SISTEMAS INDIVIDUALES SOLARES FOTOVOLTAICOS PARA LAS COMUNIDADES RURALES Y DISPERSAS DE LAS ZNI _x000a_DEL MUNICIPIO DE SAN CARLOS, DEPARTAMENTO DE CÓRDOBA”"/>
    <s v="Instituto de Planificación y Promoción de Soluciones Energéticas para Zonas No Interconectadas - IPSE"/>
    <s v="OTROS "/>
    <d v="2025-05-08T00:00:00"/>
    <d v="2025-05-08T00:00:00"/>
    <d v="2025-05-08T00:00:00"/>
    <x v="5"/>
    <x v="5"/>
    <m/>
    <m/>
    <x v="1"/>
    <n v="19"/>
    <n v="12"/>
    <d v="2025-05-26T00:00:00"/>
    <s v="N/A"/>
    <d v="2025-05-27T00:00:00"/>
    <s v="N/A"/>
    <s v="N/A"/>
    <s v="Proyecto IPSE - FAZNI, revisado y se incluye para CAFAZNI 91"/>
  </r>
  <r>
    <n v="1148"/>
    <s v="1-2025-021965"/>
    <s v=" Envío del proyecto BFAZNI 481 – Proyecto “IMPLEMENTACIÓN DE SOLUCIONES ENERGÉTICAS CON FUENTES NO CONVENCIONALES DE ENERGÍA PARA USUARIOS EN ZONAS RURALES DEL MUNICIPIO DE GALERAS  LA UNIÓN EN EL DEPARTAMENTO DE SUCRE”"/>
    <s v="Instituto de Planificación y Promoción de Soluciones Energéticas para Zonas No Interconectadas - IPSE"/>
    <s v="OTROS "/>
    <d v="2025-05-08T00:00:00"/>
    <d v="2025-05-08T00:00:00"/>
    <d v="2025-05-08T00:00:00"/>
    <x v="5"/>
    <x v="5"/>
    <m/>
    <m/>
    <x v="1"/>
    <n v="19"/>
    <n v="12"/>
    <d v="2025-05-26T00:00:00"/>
    <s v="N/A"/>
    <d v="2025-05-27T00:00:00"/>
    <s v="N/A"/>
    <s v="N/A"/>
    <s v="Proyecto IPSE - FAZNI, revisado y se incluye para CAFAZNI 91"/>
  </r>
  <r>
    <n v="1149"/>
    <s v="_x0009__x000a_1-2025-021966"/>
    <s v="Envío del proyecto BFAZNI 485 – Proyecto “IMPLEMENTACIÓN DE SOLUCIONES ENERGÉTICAS SOSTENIBLES CON FUENTES NO CONVENCIONALES, PARA LAS COMUNIDADES RURALES DEL MUNICIPIO DE PINILLOS, DEPARTAMENTO BOLÍVAR”"/>
    <s v="Instituto de Planificación y Promoción de Soluciones Energéticas para Zonas No Interconectadas - IPSE"/>
    <s v="OTROS "/>
    <d v="2025-05-08T00:00:00"/>
    <d v="2025-05-08T00:00:00"/>
    <d v="2025-05-08T00:00:00"/>
    <x v="5"/>
    <x v="5"/>
    <m/>
    <m/>
    <x v="1"/>
    <n v="19"/>
    <n v="12"/>
    <d v="2025-05-26T00:00:00"/>
    <s v="N/A"/>
    <d v="2025-05-27T00:00:00"/>
    <s v="N/A"/>
    <s v="N/A"/>
    <s v="Proyecto IPSE - FAZNI, revisado y se incluye para CAFAZNI 91"/>
  </r>
  <r>
    <n v="1150"/>
    <s v="_x0009__x000a_1-2025-020743"/>
    <s v="Asunto: Demanda de Acción Popular Con SOLICITUD DE MEDIDA PREVIA O CAUTELAR Acción: Constitucional Popular Accionante:   BAIRON ENRIQUE MUÑOZ LIZARAZO Accionado: _x000a_Electrificadora del Meta SA ESP Junta Directiva Electrificadora del Meta COMISIÓN DE REGULACIÓN DE ENERGIA Y GAS  Ministerio de Minas y Energía "/>
    <s v="BAIRON ENRIQUE MUÑOZ LIZARAZO "/>
    <s v="DP"/>
    <d v="2025-04-30T00:00:00"/>
    <d v="2025-05-02T00:00:00"/>
    <d v="2025-05-08T00:00:00"/>
    <x v="5"/>
    <x v="0"/>
    <m/>
    <m/>
    <x v="0"/>
    <n v="13"/>
    <n v="12"/>
    <d v="2025-05-19T00:00:00"/>
    <s v="N/A"/>
    <d v="2025-05-13T00:00:00"/>
    <s v="N/A"/>
    <s v="N/A"/>
    <s v="se asigna a OAAS"/>
  </r>
  <r>
    <n v="1151"/>
    <s v="1-2025-021006"/>
    <s v=" Resultado Radicación de Solicitud"/>
    <s v="Comision de Regulacion de Energia Gas"/>
    <s v="DP"/>
    <d v="2025-05-02T00:00:00"/>
    <d v="2025-05-02T00:00:00"/>
    <d v="2025-05-08T00:00:00"/>
    <x v="5"/>
    <x v="13"/>
    <m/>
    <m/>
    <x v="1"/>
    <n v="11"/>
    <n v="12"/>
    <d v="2025-05-20T00:00:00"/>
    <s v="N/A"/>
    <d v="2025-05-13T00:00:00"/>
    <s v="N/A"/>
    <s v="N/A"/>
    <s v="NRR"/>
  </r>
  <r>
    <n v="1152"/>
    <s v="_x0009__x000a_1-2025-021103"/>
    <s v="1. Que se respondan las siguientes preguntas acerca de la transición energética y la sostenibilidad; a. ¿Qué tan viable considera el Ministerio que el sistema financiero y empresarial colombiano, en especial los sectores intensivos en carbono, se alinee con las metas y compromisos internacionales de transición energética, como las establecidas en el Acuerdo de París?"/>
    <s v="Sybilla Blackburn"/>
    <s v="DP"/>
    <d v="2025-05-05T00:00:00"/>
    <d v="2025-05-05T00:00:00"/>
    <d v="2025-05-08T00:00:00"/>
    <x v="5"/>
    <x v="0"/>
    <m/>
    <m/>
    <x v="0"/>
    <n v="9"/>
    <n v="12"/>
    <d v="2025-05-21T00:00:00"/>
    <s v="N/A"/>
    <d v="2025-05-14T00:00:00"/>
    <s v="N/A"/>
    <s v="N/A"/>
    <s v="se asigna al Despacho del ministro al Profesional Juan Camilo Zapata Mina"/>
  </r>
  <r>
    <n v="1153"/>
    <s v="_x0009__x000a_1-2025-021145"/>
    <s v="S.O.S. SISTEMA DE ENERGÍA ELÉCTRICA EN CONDICIONES  PRECARIAS GENERANDO RIESGO A LA INTEGRIDAD FÍSICA Y VIDA DE NIÑAS, NIÑOS Y DEMÁS  HABITANTES DE LA VEREDA ARROYO LEÓN ETAPA 2 PUERTO COLOMBIA ATLÁNTICO"/>
    <s v="Asocavalpco"/>
    <s v="DP"/>
    <d v="2025-05-05T00:00:00"/>
    <d v="2025-05-08T00:00:00"/>
    <d v="2025-05-08T00:00:00"/>
    <x v="5"/>
    <x v="1"/>
    <s v="David Andrés Grajales Marín"/>
    <s v="Farid Alejandro Tovar Aristizábal"/>
    <x v="0"/>
    <n v="21"/>
    <n v="12"/>
    <d v="2025-05-21T00:00:00"/>
    <s v="2-2025-018332, 2-2025-018331, 2-2025-018335"/>
    <d v="2025-05-26T00:00:00"/>
    <s v="2-2025-018332, 2-2025-018331, 2-2025-018335"/>
    <d v="2025-05-26T00:00:00"/>
    <s v="Se da respuesta al peticionario y se envìan dos traslados de acuerdo a lo requerido"/>
  </r>
  <r>
    <n v="1154"/>
    <s v="_x0009__x000a_1-2025-021182"/>
    <s v=" requieren de la prestación eficiente del servicio de energía eléctrica para lograr alcanzar un nivel de vida digna"/>
    <s v="CAMILO ANDRÉS SOLÓRZANO PRADILLA"/>
    <s v="DP"/>
    <d v="2025-05-05T00:00:00"/>
    <d v="2025-05-05T00:00:00"/>
    <d v="2025-05-08T00:00:00"/>
    <x v="5"/>
    <x v="0"/>
    <m/>
    <m/>
    <x v="0"/>
    <n v="10"/>
    <n v="12"/>
    <d v="2025-05-21T00:00:00"/>
    <s v="N/A"/>
    <d v="2025-05-15T00:00:00"/>
    <s v="N/A"/>
    <s v="N/A"/>
    <s v="Se asigna al Grupo de Comunidades Energéticas"/>
  </r>
  <r>
    <n v="1155"/>
    <s v="_x0009__x000a_1-2025-021201"/>
    <s v="Respuesta Enel Colombia 780796220 Traslado por competencia a derecho de petición N° 20235293978782 del 20/10/2023 perteneciente al expediente 2024801160300001E"/>
    <s v="Arlet Johanna Ruiz Rodríguez"/>
    <s v="DP"/>
    <d v="2025-05-05T00:00:00"/>
    <d v="2025-05-05T00:00:00"/>
    <d v="2025-05-08T00:00:00"/>
    <x v="5"/>
    <x v="13"/>
    <s v="David Andrés Grajales Marín"/>
    <s v="Farid Alejandro Tovar Aristizábal"/>
    <x v="0"/>
    <n v="9"/>
    <n v="12"/>
    <d v="2025-05-21T00:00:00"/>
    <s v="2-2025-016266"/>
    <d v="2025-05-14T00:00:00"/>
    <s v="2-2025-016266 SSPD"/>
    <d v="2025-05-14T00:00:00"/>
    <m/>
  </r>
  <r>
    <n v="1156"/>
    <s v="_x0009__x000a_1-2025-021207"/>
    <s v="Derecho de petición Apelación Cuenta 47437"/>
    <s v="Arlet Johanna Ruiz Rodríguez"/>
    <s v="DP"/>
    <d v="2025-05-05T00:00:00"/>
    <d v="2025-05-05T00:00:00"/>
    <d v="2025-05-08T00:00:00"/>
    <x v="5"/>
    <x v="13"/>
    <s v="David Andrés Grajales Marín"/>
    <s v="Farid Alejandro Tovar Aristizábal"/>
    <x v="0"/>
    <n v="9"/>
    <n v="12"/>
    <d v="2025-05-21T00:00:00"/>
    <s v="2-2025-016266"/>
    <d v="2025-05-14T00:00:00"/>
    <s v="2-2025-016266 SSPD"/>
    <d v="2025-05-14T00:00:00"/>
    <m/>
  </r>
  <r>
    <n v="1157"/>
    <s v="1-2025-021210"/>
    <s v="47437 deuda a la fecha Aquí se adjunta el hilo de la solicitud que se realizó y a la a fecha no hay respuesta."/>
    <s v="Arlet Johanna Ruiz Rodríguez"/>
    <s v="DP"/>
    <d v="2025-05-05T00:00:00"/>
    <d v="2025-05-05T00:00:00"/>
    <d v="2025-05-08T00:00:00"/>
    <x v="5"/>
    <x v="13"/>
    <s v="David Andrés Grajales Marín"/>
    <s v="Farid Alejandro Tovar Aristizábal"/>
    <x v="0"/>
    <n v="9"/>
    <n v="12"/>
    <d v="2025-05-21T00:00:00"/>
    <s v="2-2025-016266"/>
    <d v="2025-05-14T00:00:00"/>
    <s v="2-2025-016266 SSPD"/>
    <d v="2025-05-14T00:00:00"/>
    <m/>
  </r>
  <r>
    <n v="1158"/>
    <s v="_x0009__x000a_1-2025-022141"/>
    <s v="Pronunciamiento sobre superposición de proyectos con relación al expediente LAV0007-00-2025 -radicado No. 20253100259161 del 16 de abril de 2025"/>
    <s v="Puerta de Oro S.A.S. E.S.P"/>
    <s v="DP"/>
    <d v="2025-05-08T00:00:00"/>
    <d v="2025-05-08T00:00:00"/>
    <d v="2025-05-08T00:00:00"/>
    <x v="5"/>
    <x v="20"/>
    <s v="David Andrés Grajales Marín"/>
    <s v="Farid Alejandro Tovar Aristizábal"/>
    <x v="0"/>
    <n v="13"/>
    <n v="12"/>
    <d v="2025-05-26T00:00:00"/>
    <s v="2-2025-017555"/>
    <d v="2025-05-21T00:00:00"/>
    <s v="N/A"/>
    <s v="N/A"/>
    <s v="SE DA RESPUESTA AL PETICIONARIO DIRECTAMENTE"/>
  </r>
  <r>
    <n v="1159"/>
    <s v="_x0009__x000a_1-2025-021229"/>
    <s v=" OFI25-00079438°GFau21400000800 Devolución Proyectos de Decretos EXT25-00055694- EXT25-00055698-  EXT25-00055687 &quot;Por el cual se fija la proporción en que debe distribuirse el Impuesto de  Industria y Comercio al Municipio de Guapotá del Departamento de Santander por la PCH Oibita,  propiedad de PCH San Bartolomé S.A.S. E.S.P.”  EXT25-00055694 “Por el cual se fija la proporción en que debe distribuirse el Impuesto de  Industria y Comercio a los municipios de Briceño, Buriticá, Ituango, Liborina, Peque, Sabanalarga,  San Ándrés de Cuerquia, Santa Fe de Antioquia, Toledo y Valdivia del Departamento de Antioquia por las unidades de generación 1 y 2 de la Central Hidroeléctrica Ituango propiedad de Sociedad_x000a_ Hidroeléctrica Ituango S.A. E.S.P.” EXT25-00055698 &quot;Por el cual se fija la proporción en que debe distribuirse el Impuesto de  Industria y Comercio a los municipios de Guapotá y Oiba del Departamento de Santander por la  PCH San Bartolomé propiedad de PCH San Bartolomé S.A.S. E.S.P.”"/>
    <s v="Presidencia de la Republica"/>
    <s v="DP"/>
    <d v="2025-05-05T00:00:00"/>
    <d v="2025-05-08T00:00:00"/>
    <d v="2025-05-08T00:00:00"/>
    <x v="5"/>
    <x v="0"/>
    <m/>
    <m/>
    <x v="0"/>
    <n v="15"/>
    <n v="12"/>
    <d v="2025-05-21T00:00:00"/>
    <s v="N/A"/>
    <d v="2025-05-20T00:00:00"/>
    <s v="N/A"/>
    <s v="N/A"/>
    <s v="se asigna al Grupo de energia a la profesional Ángela Solanyi Pabón Rojas"/>
  </r>
  <r>
    <n v="1160"/>
    <s v="_x0009__x000a_1-2025-021238"/>
    <s v="Derecho de petición – Solicitud de información relacionada con el Contrato de Concesión No. 052 de 2010 "/>
    <s v="Pamela María Pastrana Gómez"/>
    <s v="DP"/>
    <d v="2025-05-05T00:00:00"/>
    <d v="2025-05-05T00:00:00"/>
    <d v="2025-05-08T00:00:00"/>
    <x v="5"/>
    <x v="0"/>
    <m/>
    <m/>
    <x v="0"/>
    <n v="3"/>
    <n v="12"/>
    <d v="2025-05-21T00:00:00"/>
    <s v="N/A"/>
    <d v="2025-05-08T00:00:00"/>
    <s v="N/A"/>
    <s v="N/A"/>
    <s v="SE ASIGNA AL GRUPO DE SUPERVISION"/>
  </r>
  <r>
    <n v="1161"/>
    <s v="1-2025-021317"/>
    <s v="Remisión por competencia de petición recibida a través del buzón de correo electrónico info@fenoge.gov.co con radicado FENOGE No. 20252600014332 del 28 de abril de 2025. Por medio de la presente, el Municipio de Bugalagrande, Valle del Cauca, se permite solicitar ante las entidades de orden departamental y nacional su valioso apoyo para la financiación del proyecto eléctrico particular para extensión de redes para los predios ubicados en el sector de La Betulia, zona rural de nuestro municipio."/>
    <s v=" Fondo de Energías No Convencionales y Gestión Eficiente de la Energía - FENOGE"/>
    <s v="DP"/>
    <d v="2025-05-05T00:00:00"/>
    <d v="2025-05-05T00:00:00"/>
    <d v="2025-05-08T00:00:00"/>
    <x v="5"/>
    <x v="5"/>
    <s v="Martha Stephanny Barreto Mantilla"/>
    <s v="Martha Stephanny Barreto Mantilla"/>
    <x v="0"/>
    <n v="8"/>
    <n v="12"/>
    <d v="2025-05-21T00:00:00"/>
    <s v="2-2025-016046"/>
    <d v="2025-05-13T00:00:00"/>
    <s v="2-2025-016046"/>
    <d v="2025-05-13T00:00:00"/>
    <m/>
  </r>
  <r>
    <n v="1162"/>
    <s v="_x0009__x000a_1-2025-021326"/>
    <s v="COPIA  de Respuesta a petición con radicado ITCO-025041502 del 14 de abril de 2025. a la señora SANDRA PATRICIA ROJAS GONZÁLES"/>
    <s v="Isa Intercolombia S.A. E.S.P."/>
    <s v="DP"/>
    <d v="2025-05-05T00:00:00"/>
    <d v="2025-05-05T00:00:00"/>
    <d v="2025-05-08T00:00:00"/>
    <x v="5"/>
    <x v="25"/>
    <m/>
    <m/>
    <x v="1"/>
    <n v="21"/>
    <n v="15"/>
    <d v="2025-05-26T00:00:00"/>
    <s v="N/A"/>
    <d v="2025-05-26T00:00:00"/>
    <s v="N/A"/>
    <d v="2025-05-26T00:00:00"/>
    <s v="Respuesta recibida como soporte de rta al petcionario. No requiere respuesta."/>
  </r>
  <r>
    <n v="1163"/>
    <s v="_x0009__x000a_1-2025-021343"/>
    <s v="Solicitud de cita para garantizar para la costa del pacifico la construcción de la Hidroeléctrica del salto de Buromendy"/>
    <s v="Cesar Augusto Torres Riascos"/>
    <s v="DP"/>
    <d v="2025-05-05T00:00:00"/>
    <d v="2025-05-06T00:00:00"/>
    <d v="2025-05-08T00:00:00"/>
    <x v="5"/>
    <x v="0"/>
    <m/>
    <m/>
    <x v="0"/>
    <n v="8"/>
    <n v="12"/>
    <d v="2025-05-21T00:00:00"/>
    <s v="N/A"/>
    <d v="2025-05-13T00:00:00"/>
    <s v="N/A"/>
    <s v="N/A"/>
    <s v="se asigna a profesional Michelle Natalia Pabón Chávez del grupo de Comunidades Energéticas"/>
  </r>
  <r>
    <n v="1164"/>
    <s v="1-2025-021368"/>
    <s v="Boletín CQM CONSULTORIA SAS No. 112 - 5 Mayo de 2025"/>
    <s v="CQM CONSULTORIA SAS"/>
    <s v="OTROS "/>
    <d v="2025-05-05T00:00:00"/>
    <d v="2025-05-05T00:00:00"/>
    <d v="2025-05-08T00:00:00"/>
    <x v="5"/>
    <x v="19"/>
    <m/>
    <m/>
    <x v="1"/>
    <n v="7"/>
    <n v="12"/>
    <d v="2025-05-21T00:00:00"/>
    <s v="N/A"/>
    <d v="2025-05-12T00:00:00"/>
    <s v="N/A"/>
    <s v="N/A"/>
    <m/>
  </r>
  <r>
    <n v="1165"/>
    <s v="1-2025-021412"/>
    <s v="Radicado 2-2025-006483, MINENERGIA  Extension de red en el corregimiento de Pueblo Nuevo_x000a_ Municipio de Florida Valle"/>
    <s v="Familia Santamaria Patilño"/>
    <s v="DP"/>
    <d v="2025-05-06T00:00:00"/>
    <d v="2025-05-06T00:00:00"/>
    <d v="2025-05-08T00:00:00"/>
    <x v="5"/>
    <x v="6"/>
    <s v="David Andrés Grajales Marín"/>
    <s v="Farid Alejandro Tovar Aristizábal"/>
    <x v="0"/>
    <n v="20"/>
    <n v="12"/>
    <d v="2025-05-22T00:00:00"/>
    <s v="2-2025-018204"/>
    <d v="2025-05-26T00:00:00"/>
    <s v="2-2025-016543"/>
    <d v="2025-05-15T00:00:00"/>
    <m/>
  </r>
  <r>
    <n v="1166"/>
    <s v="_x0009__x000a_1-2025-021416"/>
    <s v="solicitud Reunión con la central colombiana de extrabajadores CCETRAP"/>
    <s v="Carlos Gonzalez Garcia"/>
    <s v="DP"/>
    <d v="2025-05-06T00:00:00"/>
    <d v="2025-05-06T00:00:00"/>
    <d v="2025-05-08T00:00:00"/>
    <x v="5"/>
    <x v="0"/>
    <m/>
    <m/>
    <x v="0"/>
    <n v="6"/>
    <n v="12"/>
    <d v="2025-05-22T00:00:00"/>
    <s v="N/A"/>
    <d v="2025-05-12T00:00:00"/>
    <s v="N/A"/>
    <s v="N/A"/>
    <s v="SE ASIGNA A LA STH"/>
  </r>
  <r>
    <n v="1167"/>
    <s v="1-2025-021450"/>
    <s v="Manifestación de interés para celebración de convenios, acuerdos de voluntades u otros instrumentos jurídicos o contractuales. "/>
    <s v="SENA"/>
    <s v="DP"/>
    <d v="2025-05-06T00:00:00"/>
    <d v="2025-05-06T00:00:00"/>
    <d v="2025-05-08T00:00:00"/>
    <x v="5"/>
    <x v="0"/>
    <m/>
    <m/>
    <x v="0"/>
    <n v="3"/>
    <n v="12"/>
    <d v="2025-05-22T00:00:00"/>
    <s v="N/A"/>
    <d v="2025-05-09T00:00:00"/>
    <s v="N/A"/>
    <s v="N/A"/>
    <s v="SE ASIGNA A LA DEE A GRUPO DE COLOMBIA SOLAR"/>
  </r>
  <r>
    <n v="1168"/>
    <s v="_x0009__x000a_1-2025-021454"/>
    <s v="Situación de interrupciones planificadas por Bloques en la Habana"/>
    <s v="Aída María Alemán Pombrol"/>
    <s v="DP"/>
    <d v="2025-05-06T00:00:00"/>
    <d v="2025-05-06T00:00:00"/>
    <d v="2025-05-08T00:00:00"/>
    <x v="5"/>
    <x v="23"/>
    <s v="Silvia Patricia Martinez Jimenez"/>
    <s v="María Fernanda Romero Maldonado"/>
    <x v="0"/>
    <n v="6"/>
    <n v="12"/>
    <d v="2025-05-22T00:00:00"/>
    <s v="2-2025-015941"/>
    <d v="2025-05-12T00:00:00"/>
    <s v="N/A"/>
    <s v="N/A"/>
    <m/>
  </r>
  <r>
    <n v="1169"/>
    <s v="_x0009__x000a_1-2025-021490"/>
    <s v="Queja Por Prestación Del Servicio EBSA ESP De Boyacá  Número de cuenta:1177797607 ROSA  AMELIA PRADA  REINOSO"/>
    <s v="Benjamin Bustos"/>
    <s v="DP"/>
    <d v="2025-05-06T00:00:00"/>
    <d v="2025-05-06T00:00:00"/>
    <d v="2025-05-08T00:00:00"/>
    <x v="5"/>
    <x v="20"/>
    <s v="David Andrés Grajales Marín"/>
    <s v="Farid Alejandro Tovar Aristizábal"/>
    <x v="0"/>
    <n v="7"/>
    <n v="12"/>
    <d v="2025-05-22T00:00:00"/>
    <s v="2-2025-016185"/>
    <d v="2025-05-13T00:00:00"/>
    <s v="2-2025-016185"/>
    <d v="2025-05-13T00:00:00"/>
    <s v="SE REALIZA TPC Y SE COPIA AL PETICIONARIO"/>
  </r>
  <r>
    <n v="1170"/>
    <s v="1-2025-021493"/>
    <s v="Comunicación Notificación Liquidación Sociedad Eolos Energia S.A.S. E.S.P. En Liquidación"/>
    <s v="EDP Renewables"/>
    <s v="DP"/>
    <d v="2025-05-06T00:00:00"/>
    <d v="2025-05-06T00:00:00"/>
    <d v="2025-05-08T00:00:00"/>
    <x v="5"/>
    <x v="0"/>
    <m/>
    <m/>
    <x v="0"/>
    <n v="29"/>
    <n v="15"/>
    <d v="2025-05-27T00:00:00"/>
    <s v="N/A"/>
    <d v="2025-06-04T00:00:00"/>
    <s v="N/A"/>
    <s v="N/A"/>
    <s v="SE ASIGNA AL GRUPO DE SUBSIDIOS lo devuelven, se vuelve asignar a Subsidios"/>
  </r>
  <r>
    <n v="1171"/>
    <s v="_x0009__x000a_1-2025-021531"/>
    <s v="Parafiscales Energuaviare"/>
    <s v="Empresa de Energía Eléctrica Del Departamento del Guaviare S.A. E.S.P - Energuaviare"/>
    <s v="DP"/>
    <d v="2025-05-06T00:00:00"/>
    <d v="2025-05-06T00:00:00"/>
    <d v="2025-05-08T00:00:00"/>
    <x v="5"/>
    <x v="0"/>
    <m/>
    <m/>
    <x v="0"/>
    <n v="8"/>
    <n v="12"/>
    <d v="2025-05-22T00:00:00"/>
    <s v="N/A"/>
    <d v="2025-05-14T00:00:00"/>
    <s v="N/A"/>
    <s v="N/A"/>
    <s v="se asigna al Grupo de Supervision"/>
  </r>
  <r>
    <n v="1172"/>
    <s v="_x0009__x000a_1-2025-021561"/>
    <s v="Copia -  Prórroga negociación directa de Acuerdos Operacionales de Coexistencia por superposición de áreas entre los proyectos “Parque Fotovoltaico Córdoba 1 (Chinú 350 MW)” y “Área de exploración Mangle SSJN-7”. "/>
    <s v="Enel Colombia S.A.S. ESP"/>
    <s v="DP"/>
    <d v="2025-05-06T00:00:00"/>
    <d v="2025-05-06T00:00:00"/>
    <d v="2025-05-08T00:00:00"/>
    <x v="5"/>
    <x v="15"/>
    <s v="David Andrés Grajales Marín"/>
    <s v="Farid Alejandro Tovar Aristizábal"/>
    <x v="0"/>
    <n v="9"/>
    <n v="12"/>
    <d v="2025-05-22T00:00:00"/>
    <s v="2-2025-016453"/>
    <d v="2025-05-15T00:00:00"/>
    <s v="N/A"/>
    <s v="N/A"/>
    <m/>
  </r>
  <r>
    <n v="1173"/>
    <s v="_x0009__x000a_1-2025-021577"/>
    <s v="Solicitud de apoyo para la implementación de proyectos de Sistemas Solares Fotovoltaicos (SSFV) y Fuentes No Convencionales de Energías Renovables (FNCER) en el municipio de San Cristóbal Bolívar."/>
    <s v="ALCALDIA MUNICIPAL DE SAN CRISTOBAL BOLIVAR"/>
    <s v="DP"/>
    <d v="2025-05-06T00:00:00"/>
    <d v="2025-05-06T00:00:00"/>
    <d v="2025-05-08T00:00:00"/>
    <x v="5"/>
    <x v="0"/>
    <m/>
    <m/>
    <x v="0"/>
    <n v="7"/>
    <n v="12"/>
    <d v="2025-05-22T00:00:00"/>
    <s v="N/A"/>
    <d v="2025-05-13T00:00:00"/>
    <s v="N/A"/>
    <s v="N/A"/>
    <s v="SE ASIGNA A LA DEE AL GRUPO DE COMUNIDADES ENERGETICAS"/>
  </r>
  <r>
    <n v="1174"/>
    <s v="_x0009__x000a_1-2025-021587"/>
    <s v="Solicitud de apoyo para la implementación de proyectos de Sistemas Solares Fotovoltaicos (SSFV) y Fuentes No Convencionales de Energías Renovables (FNCER) en el municipio de San Cristóbal Bolívar."/>
    <s v="ALCALDIA MUNICIPAL DE SAN CRISTOBAL BOLIVAR"/>
    <s v="DP"/>
    <d v="2025-05-06T00:00:00"/>
    <d v="2025-05-06T00:00:00"/>
    <d v="2025-05-08T00:00:00"/>
    <x v="5"/>
    <x v="0"/>
    <m/>
    <m/>
    <x v="0"/>
    <n v="7"/>
    <n v="12"/>
    <d v="2025-05-22T00:00:00"/>
    <s v="N/A"/>
    <d v="2025-05-13T00:00:00"/>
    <s v="N/A"/>
    <s v="N/A"/>
    <s v="SE ASIGNA A LA DEE AL GRUPO DE COMUNIDADES ENERGETICAS"/>
  </r>
  <r>
    <n v="1175"/>
    <s v="_x0009__x000a_1-2025-021658"/>
    <s v="Solicitud de apoyo para la implementación de proyectos de Sistemas Solares Fotovoltaicos (SSFV) y Fuentes No Convencionales de Energías Renovables (FNCER) en Enciso Santander."/>
    <s v="ALCALDIA MUNICIPAL DE ENCISO SANTANDER"/>
    <s v="DP"/>
    <d v="2025-05-06T00:00:00"/>
    <d v="2025-05-06T00:00:00"/>
    <d v="2025-05-08T00:00:00"/>
    <x v="5"/>
    <x v="0"/>
    <m/>
    <m/>
    <x v="0"/>
    <n v="7"/>
    <n v="12"/>
    <d v="2025-05-22T00:00:00"/>
    <s v="N/A"/>
    <d v="2025-05-13T00:00:00"/>
    <s v="N/A"/>
    <s v="N/A"/>
    <s v="SE ASIGNA A LA DEE AL GRUPO DE COMUNIDADES ENERGETICAS"/>
  </r>
  <r>
    <n v="1176"/>
    <s v="_x0009__x000a_1-2025-021659"/>
    <s v="Ofrecimiento de lote para el proyecto &quot;Sistemas Solares Fotovoltaicos (SSFV) Y_x000a_Fuentes No Convencionales de Energías Renovables (FNCER)&quot;"/>
    <s v="ALCALDIA MUNICIPAL DE SOLEDAD ATLANTICO"/>
    <s v="DP"/>
    <d v="2025-05-06T00:00:00"/>
    <d v="2025-05-07T00:00:00"/>
    <d v="2025-05-08T00:00:00"/>
    <x v="5"/>
    <x v="0"/>
    <m/>
    <m/>
    <x v="0"/>
    <n v="7"/>
    <n v="12"/>
    <d v="2025-05-22T00:00:00"/>
    <s v="N/A"/>
    <d v="2025-05-13T00:00:00"/>
    <s v="N/A"/>
    <s v="N/A"/>
    <s v="Se asigna a la DEE a la profesional  a Jenny Ardila de Comunidades Energéticas ya que el DP está relacionado a la postulación de un predio."/>
  </r>
  <r>
    <n v="1177"/>
    <s v="_x0009__x000a_1-2025-021745"/>
    <s v="Derecho de petición por deficiencias en la prestación del servicio y solicitud de compensación por daños causados"/>
    <s v="Tractocar Del Llano S.A.S"/>
    <s v="DP"/>
    <d v="2025-05-07T00:00:00"/>
    <d v="2025-05-07T00:00:00"/>
    <d v="2025-05-08T00:00:00"/>
    <x v="5"/>
    <x v="20"/>
    <s v="David Andrés Grajales Marín"/>
    <s v="Farid Alejandro Tovar Aristizábal"/>
    <x v="0"/>
    <n v="8"/>
    <n v="12"/>
    <d v="2025-05-23T00:00:00"/>
    <s v=" 2-2025-016444"/>
    <d v="2025-05-15T00:00:00"/>
    <s v=" 2-2025-016444"/>
    <d v="2025-05-15T00:00:00"/>
    <s v="SE REALIZA TPC Y SE COPIA AL PETICIONARIO"/>
  </r>
  <r>
    <n v="1178"/>
    <s v="_x0009__x000a_1-2025-021763"/>
    <s v="Información sobre proyecto energético"/>
    <s v="Osman Ruiz precidente de JAC pajarito "/>
    <s v="DP"/>
    <d v="2025-05-07T00:00:00"/>
    <d v="2025-05-07T00:00:00"/>
    <d v="2025-05-08T00:00:00"/>
    <x v="5"/>
    <x v="0"/>
    <m/>
    <m/>
    <x v="0"/>
    <n v="2"/>
    <n v="12"/>
    <d v="2025-05-23T00:00:00"/>
    <s v="N/A"/>
    <d v="2025-05-09T00:00:00"/>
    <s v="N/A"/>
    <s v="N/A"/>
    <s v="SE ASIGNA A LA DEE AL GRUPO DE COMUNIDADES ENERGETICAS"/>
  </r>
  <r>
    <n v="1179"/>
    <s v="1-2025-021780"/>
    <s v=" Solicitud información sobre el avance de proyectos estratégicos para el suroccidente colombiano "/>
    <s v="Cámara De Comercio Del Cauca"/>
    <s v="DP"/>
    <d v="2025-05-07T00:00:00"/>
    <d v="2025-05-07T00:00:00"/>
    <d v="2025-05-08T00:00:00"/>
    <x v="5"/>
    <x v="0"/>
    <m/>
    <m/>
    <x v="0"/>
    <n v="13"/>
    <n v="12"/>
    <d v="2025-05-23T00:00:00"/>
    <s v="N/A"/>
    <d v="2025-05-20T00:00:00"/>
    <s v="N/A"/>
    <s v="N/A"/>
    <s v="SE ASIGNA A LA DEE AL GRUPO DE COMUNIDADES ENERGETICAS"/>
  </r>
  <r>
    <n v="1180"/>
    <s v="_x0009__x000a_1-2025-021875"/>
    <s v="Derecho de petición por deficiencias en la prestación del servicio de energía eléctrica"/>
    <s v="Tractocar Del Llano S.A.S"/>
    <s v="DP"/>
    <d v="2025-05-07T00:00:00"/>
    <d v="2025-05-07T00:00:00"/>
    <d v="2025-05-08T00:00:00"/>
    <x v="5"/>
    <x v="20"/>
    <s v="David Andrés Grajales Marín"/>
    <s v="Farid Alejandro Tovar Aristizábal"/>
    <x v="0"/>
    <n v="5"/>
    <n v="12"/>
    <d v="2025-05-23T00:00:00"/>
    <s v=" 2-2025-015942"/>
    <d v="2025-05-12T00:00:00"/>
    <s v=" 2-2025-015942"/>
    <d v="2025-05-12T00:00:00"/>
    <s v="SE REALIZA TPC Y SE COPIA AL PETICIONARIO"/>
  </r>
  <r>
    <n v="1181"/>
    <s v="1-2025-021921"/>
    <s v="Solicitud de apoyo para la implementación de proyectos de Sistemas Solares Fotovoltaicos (SSFV) y Fuentes No Convencionales de Energías Renovables (FNCER) en el municipio de Málaga, Santander."/>
    <s v="ALCALDIA MUNICIPAL DE MALAGA SANTANDER"/>
    <s v="DP"/>
    <d v="2025-05-07T00:00:00"/>
    <d v="2025-05-07T00:00:00"/>
    <d v="2025-05-08T00:00:00"/>
    <x v="5"/>
    <x v="0"/>
    <m/>
    <m/>
    <x v="0"/>
    <n v="7"/>
    <n v="12"/>
    <d v="2025-05-23T00:00:00"/>
    <s v="N/A"/>
    <d v="2025-05-14T00:00:00"/>
    <s v="N/A"/>
    <s v="N/A"/>
    <s v="se asigna a la DEE al Grupo de comunidades energéticas"/>
  </r>
  <r>
    <n v="1182"/>
    <s v="_x0009__x000a_1-2025-022006"/>
    <s v="Derecho de petición Habitantes Vereda San Antonio Municipio El Castillo Meta, Fallas en la prestación del servicio de energía (EMSA)."/>
    <s v="RODRIGUEZ RODRIGUEZ JORDY"/>
    <s v="DP"/>
    <d v="2025-05-07T00:00:00"/>
    <d v="2025-05-07T00:00:00"/>
    <d v="2025-05-08T00:00:00"/>
    <x v="5"/>
    <x v="13"/>
    <s v="David Andrés Grajales Marín"/>
    <s v="Farid Alejandro Tovar Aristizábal"/>
    <x v="0"/>
    <n v="12"/>
    <n v="12"/>
    <d v="2025-05-23T00:00:00"/>
    <s v="2-2025-016967"/>
    <d v="2025-05-19T00:00:00"/>
    <s v="N/A"/>
    <s v="N/A"/>
    <m/>
  </r>
  <r>
    <n v="1183"/>
    <s v="1-2025-022032"/>
    <s v="Petición sobre fallas constates en el Servicio Eléctrico en el municipio de Santa Bárbara, – ATENCIÓN PRIORIORITARIA ART 20 17"/>
    <s v=" EDUAR EMILIO PEÑA PAZ"/>
    <s v="DP"/>
    <d v="2025-05-07T00:00:00"/>
    <d v="2025-05-07T00:00:00"/>
    <d v="2025-05-08T00:00:00"/>
    <x v="5"/>
    <x v="21"/>
    <s v="David Andrés Grajales Marín"/>
    <s v="Farid Alejandro Tovar Aristizábal"/>
    <x v="0"/>
    <n v="15"/>
    <n v="12"/>
    <d v="2025-05-23T00:00:00"/>
    <s v="2-2025-017764"/>
    <d v="2025-05-22T00:00:00"/>
    <s v="2-2025-017764"/>
    <d v="2025-05-22T00:00:00"/>
    <s v="por favor validar si se le copio la comunicacion del traslado al señor Eduar con correo eduarepp59@gmail.com"/>
  </r>
  <r>
    <n v="1184"/>
    <s v="1-2025-022078"/>
    <s v="Solicitud de Declaratoria de Utilidad Pública e Interés Social para el subsector de energía eléctrica el Proyecto de Generación de Energía Fotovoltaica “PARQUE SOLAR MINERO 9,9 MW y su línea de conexión de 34,5 kV”. "/>
    <s v="Parque Solar Minero S.A.S. E.S.P"/>
    <s v="DUPIS"/>
    <d v="2025-05-08T00:00:00"/>
    <d v="2025-05-08T00:00:00"/>
    <d v="2025-05-08T00:00:00"/>
    <x v="5"/>
    <x v="7"/>
    <s v="María Camila Ricaurte Sanabria"/>
    <s v="María Fernanda Romero Maldonado"/>
    <x v="0"/>
    <n v="55"/>
    <n v="12"/>
    <d v="2025-05-26T00:00:00"/>
    <s v="_x0009__x000a_2-2025-024464"/>
    <d v="2025-07-02T00:00:00"/>
    <s v="N/A"/>
    <s v="N/A"/>
    <m/>
  </r>
  <r>
    <n v="1185"/>
    <s v="1-2025-022102"/>
    <s v="Respuesta a los radicados 20256410623732 (ID 1831069) y 20256410623702 (ID 1831051) | _x000a_Traslado parcial solicitud relacionada con “proyectos de desarrollo en el departamento de _x000a_Antioquia” | H.R. David Alejandro Toro Ramírez"/>
    <s v="Agencia Nacional de Hidrocarburos"/>
    <s v="DP"/>
    <d v="2025-05-08T00:00:00"/>
    <d v="2025-05-08T00:00:00"/>
    <d v="2025-05-08T00:00:00"/>
    <x v="5"/>
    <x v="0"/>
    <m/>
    <m/>
    <x v="0"/>
    <n v="4"/>
    <n v="12"/>
    <d v="2025-05-26T00:00:00"/>
    <s v="N/A"/>
    <d v="2025-05-12T00:00:00"/>
    <s v="N/A"/>
    <s v="N/A"/>
    <s v="Se asigna a Jhon Bolaños como encargado de las respuestas al congreso"/>
  </r>
  <r>
    <n v="1186"/>
    <s v="1-2025-022133"/>
    <s v="RESPUESTA A SU OFICIO PRICH – CVMG – No. 0796 FECHADO DEL _x000a_28 DE ABRIL DE 2025, CON ASUNTO: “ACCIÓN PREVENTIVA – REQUERIMIENTO _x000a_URGENTE DE INFORME LA PERSISTENTE Y GRAVE AFECTACIÓN DEL SERVICIO _x000a_DE ENERGÍA ELÉCTRICA EN EL DEPARTAMENTO DEL CHOCÓ”. "/>
    <s v="Empresa Distribuidora del Pacifico S.A. E.S.P. - DISPAC"/>
    <s v="DP"/>
    <d v="2025-05-08T00:00:00"/>
    <d v="2025-05-08T00:00:00"/>
    <d v="2025-05-08T00:00:00"/>
    <x v="5"/>
    <x v="20"/>
    <s v="David Andrés Grajales Marín"/>
    <s v="Farid Alejandro Tovar Aristizábal"/>
    <x v="0"/>
    <n v="4"/>
    <n v="12"/>
    <d v="2025-05-26T00:00:00"/>
    <s v="2-2025-016047"/>
    <d v="2025-05-12T00:00:00"/>
    <s v="N/A"/>
    <s v="N/A"/>
    <s v="SE DA RESPUESTA AL PETICIONARIO DIRECTAMENTE"/>
  </r>
  <r>
    <n v="1187"/>
    <s v="_x0009__x000a_1-2025-022161"/>
    <s v="Intención para el apoyo en la implementación de proyectos de Sistemas   Solares Fotovoltaicos (SSFV) y Fuentes No Convencionales de Energías Renovables (FNCER) en Ricaurte Nariño. "/>
    <s v="ALCALDIA MUNICIPAL DE MAGANGUE"/>
    <s v="DP"/>
    <d v="2025-05-08T00:00:00"/>
    <d v="2025-05-08T00:00:00"/>
    <d v="2025-05-08T00:00:00"/>
    <x v="5"/>
    <x v="0"/>
    <m/>
    <m/>
    <x v="0"/>
    <n v="7"/>
    <n v="12"/>
    <d v="2025-05-26T00:00:00"/>
    <s v="N/A"/>
    <d v="2025-05-15T00:00:00"/>
    <s v="N/A"/>
    <s v="N/A"/>
    <s v="se asigna a Territorios Energéticos a la profesional Jenny Fernanda Ardila Bedoya"/>
  </r>
  <r>
    <n v="1188"/>
    <s v="1-2025-021335"/>
    <s v="Informe mes Abril - Enel Colombia nuevos usuarios conectados"/>
    <s v="Enel Colombia"/>
    <s v="DP"/>
    <d v="2025-05-05T00:00:00"/>
    <d v="2025-05-07T00:00:00"/>
    <d v="2025-05-09T00:00:00"/>
    <x v="5"/>
    <x v="20"/>
    <s v="David Andrés Grajales Marín"/>
    <s v="Farid Alejandro Tovar Aristizábal"/>
    <x v="0"/>
    <n v="10"/>
    <n v="12"/>
    <d v="2025-05-21T00:00:00"/>
    <s v="2-2025-016559"/>
    <d v="2025-05-15T00:00:00"/>
    <s v="N/A"/>
    <s v="N/A"/>
    <s v="SE DA RESPUESTA AL PETICIONARIO DIRECTAMENTE"/>
  </r>
  <r>
    <n v="1189"/>
    <s v="1-2025-022194"/>
    <s v="Solicitan información sobre parques fotovoltaicos y proyectos de autogeneración en el país"/>
    <s v="Luisa Torres Blanco"/>
    <s v="DP"/>
    <d v="2025-05-08T00:00:00"/>
    <d v="2025-05-08T00:00:00"/>
    <d v="2025-05-08T00:00:00"/>
    <x v="5"/>
    <x v="13"/>
    <s v="David Andrés Grajales Marín"/>
    <s v="Farid Alejandro Tovar Aristizábal"/>
    <x v="0"/>
    <n v="7"/>
    <n v="12"/>
    <d v="2025-05-26T00:00:00"/>
    <s v="2-2025-016556"/>
    <d v="2025-05-15T00:00:00"/>
    <s v="2-2025-016557 IPSE_x000a_2-2025-016556 XM"/>
    <d v="2025-05-15T00:00:00"/>
    <m/>
  </r>
  <r>
    <n v="1190"/>
    <s v="1-2025-021058"/>
    <s v="Solicitud de mesa tecnica para aclaracion sobre el programa de normalizacion de redes electricas de PRONE"/>
    <s v="Cens"/>
    <s v="DP"/>
    <d v="2025-05-02T00:00:00"/>
    <d v="2025-05-02T00:00:00"/>
    <d v="2025-05-09T00:00:00"/>
    <x v="5"/>
    <x v="7"/>
    <s v="David Andrés Grajales Marín"/>
    <m/>
    <x v="0"/>
    <n v="3"/>
    <n v="12"/>
    <d v="2025-05-20T00:00:00"/>
    <s v="2-2025-014934"/>
    <d v="2025-05-05T00:00:00"/>
    <s v="N/A"/>
    <s v="N/A"/>
    <m/>
  </r>
  <r>
    <n v="1191"/>
    <s v="_x0009__x000a_1-2025-021950"/>
    <s v="Envío del proyecto BFAZNI 483 – Proyecto “INSTALACIÓN DE SOLUCIONES INDIVIDUALES FOTOVOLTAICAS PARA LA GENERACIÓN DE ENERGÍA ELÉCTRICA EN ZONA RURAL DISPERSA DEL MUNICIPIO DE SAN AGUSTIN, EN EL  DEPARTAMENTO DE HUILA”."/>
    <s v="IPSE"/>
    <s v="OTROS "/>
    <d v="2025-05-08T00:00:00"/>
    <d v="2025-05-08T00:00:00"/>
    <d v="2025-05-09T00:00:00"/>
    <x v="5"/>
    <x v="5"/>
    <m/>
    <m/>
    <x v="1"/>
    <n v="19"/>
    <n v="12"/>
    <d v="2025-05-26T00:00:00"/>
    <s v="N/A"/>
    <d v="2025-05-27T00:00:00"/>
    <s v="N/A"/>
    <s v="N/A"/>
    <s v="Proyecto IPSE - FAZNI, revisado y se incluye para CAFAZNI 91"/>
  </r>
  <r>
    <n v="1192"/>
    <s v="_x0009__x000a_1-2025-021988"/>
    <s v="Envío del proyecto BFAZNI 480 – Proyecto “INSTALACIÓN DE SOLUCIONES INDIVIDUALES FOTOVOLTAICAS PARA LA GENERACIÓN DE ENERGÍA ELÉCTRICA EN ZONA RURAL DISPERSA DE LOS MUNICIPIOS DE BOCHALEMA, CÁCOTA, CHINÁCOTA, CHITAGÁ, DURANIA, GRAMALOTE, LABATECA Y HERRÁN EN EL DEPARTAMENTO DE NORTE DE SANTANDER”."/>
    <s v="IPSE"/>
    <s v="OTROS "/>
    <d v="2025-05-08T00:00:00"/>
    <d v="2025-05-08T00:00:00"/>
    <d v="2025-05-09T00:00:00"/>
    <x v="5"/>
    <x v="5"/>
    <m/>
    <m/>
    <x v="1"/>
    <n v="19"/>
    <n v="12"/>
    <d v="2025-05-26T00:00:00"/>
    <s v="N/A"/>
    <d v="2025-05-27T00:00:00"/>
    <s v="N/A"/>
    <s v="N/A"/>
    <s v="Proyecto IPSE - FAZNI, revisado y se incluye para CAFAZNI 91"/>
  </r>
  <r>
    <n v="1193"/>
    <s v="1-2025-022127"/>
    <s v="Solicitud de información sobre los proyectos de Pequeñas Centrales Hidroeléctricas en Juradó y Nuquí – Chocó. "/>
    <s v="Gobernación del Chocó Secretaría de Desarrollo Económico y Recursos Naturales"/>
    <s v="DP"/>
    <d v="2025-05-08T00:00:00"/>
    <d v="2025-05-08T00:00:00"/>
    <d v="2025-05-09T00:00:00"/>
    <x v="5"/>
    <x v="0"/>
    <m/>
    <m/>
    <x v="0"/>
    <n v="5"/>
    <n v="12"/>
    <d v="2025-05-26T00:00:00"/>
    <s v="N/A"/>
    <d v="2025-05-13T00:00:00"/>
    <s v="N/A"/>
    <s v="N/A"/>
    <s v="se asigna a la DEE al Grupo de comunidades energéticas"/>
  </r>
  <r>
    <n v="1194"/>
    <s v="1-2025-021665"/>
    <s v=" Quiero conocer los sistemas energéticos actuales en colombia "/>
    <s v="Perfecto Miguel  Ramos "/>
    <s v="DP"/>
    <d v="2025-05-06T00:00:00"/>
    <d v="2025-05-07T00:00:00"/>
    <d v="2025-05-09T00:00:00"/>
    <x v="5"/>
    <x v="23"/>
    <s v="Silvia Patricia Martinez Jimenez"/>
    <s v="María Fernanda Romero Maldonado"/>
    <x v="0"/>
    <n v="7"/>
    <n v="12"/>
    <d v="2025-05-22T00:00:00"/>
    <s v="2-2025-016186"/>
    <d v="2025-05-13T00:00:00"/>
    <s v="2-2025-016186"/>
    <d v="2025-05-13T00:00:00"/>
    <m/>
  </r>
  <r>
    <n v="1195"/>
    <s v="1-2025-021666"/>
    <s v="Postulación de lote en Soledad, Atlántico al proyecto de SSFV y FNCER - Certificación de Concordancia del Proyecto de acuerdo con el PDT del Municipio."/>
    <s v="ALCALDIA MUNICIPAL DE SOLEDAD "/>
    <s v="DP"/>
    <d v="2025-05-06T00:00:00"/>
    <d v="2025-05-07T00:00:00"/>
    <d v="2025-05-09T00:00:00"/>
    <x v="5"/>
    <x v="24"/>
    <s v="David Andrés Grajales Marín"/>
    <s v="Farid Alejandro Tovar Aristizábal"/>
    <x v="0"/>
    <n v="16"/>
    <n v="12"/>
    <d v="2025-05-22T00:00:00"/>
    <s v="2-2025-017907"/>
    <d v="2025-05-22T00:00:00"/>
    <s v="N/A"/>
    <s v="N/A"/>
    <m/>
  </r>
  <r>
    <n v="1196"/>
    <s v="1-2025-022443"/>
    <s v="Respuesta a su Oficio “Solicitud proyectos de electrificación orientados a la ampliación de cobertura vigencia 2025 – 2026”. Radicados UPME 20251110108482 y 20251110108472."/>
    <s v="Unidad de Planeación Minero Energética UPME"/>
    <s v="DP"/>
    <d v="2025-05-09T00:00:00"/>
    <d v="2025-05-09T00:00:00"/>
    <d v="2025-05-09T00:00:00"/>
    <x v="5"/>
    <x v="8"/>
    <m/>
    <s v="Martha Stephanny Barreto Mantilla"/>
    <x v="0"/>
    <n v="12"/>
    <n v="12"/>
    <d v="2025-05-27T00:00:00"/>
    <s v="2-2025-017641"/>
    <d v="2025-05-21T00:00:00"/>
    <s v="N/A"/>
    <s v="N/A"/>
    <m/>
  </r>
  <r>
    <n v="1197"/>
    <s v="1-2025-022447"/>
    <s v="Convocatoria UPME 10-2019 Río Córdoba – Bonda 220 kV. Concepto solicitud de prórroga de ENLAZA - Grupo Energía Bogotá S.A.S. E.S.P. Radicados UPME 20251110094622 y _x000a_20251110095132."/>
    <s v="Unidad de Planeación Minero Energética UPME"/>
    <s v="DP"/>
    <d v="2025-05-09T00:00:00"/>
    <d v="2025-05-09T00:00:00"/>
    <d v="2025-05-09T00:00:00"/>
    <x v="5"/>
    <x v="0"/>
    <m/>
    <m/>
    <x v="0"/>
    <n v="4"/>
    <n v="12"/>
    <d v="2025-05-27T00:00:00"/>
    <s v="N/A"/>
    <d v="2025-05-13T00:00:00"/>
    <s v="N/A"/>
    <s v="N/A"/>
    <s v="SE ASIGNA A LA OAJ"/>
  </r>
  <r>
    <n v="1198"/>
    <s v="_x0009__x000a_1-2025-021721"/>
    <s v="Solicitud de acompañamiento institucional ante situación crítica en Puerto Meluk."/>
    <s v="Defensor del Pueblo"/>
    <s v="DP"/>
    <d v="2025-05-07T00:00:00"/>
    <d v="2025-05-07T00:00:00"/>
    <d v="2025-05-09T00:00:00"/>
    <x v="5"/>
    <x v="13"/>
    <s v="David Andrés Grajales Marín"/>
    <s v="Farid Alejandro Tovar Aristizábal"/>
    <x v="0"/>
    <n v="8"/>
    <n v="12"/>
    <d v="2025-05-23T00:00:00"/>
    <s v="2-2025-016562"/>
    <d v="2025-05-15T00:00:00"/>
    <s v="2-2025-016440 DISPAC Y SSPD"/>
    <d v="2025-05-15T00:00:00"/>
    <m/>
  </r>
  <r>
    <n v="1199"/>
    <s v="_x0009__x000a_1-2025-021908"/>
    <s v="Copia - Respuesta al radicado MME No 2-2025-013471 Fecha 21-04-2025 RAD 20254500155491"/>
    <s v="Electrificadora del Meta S.A E.S.P. - EMSA"/>
    <s v="DP"/>
    <d v="2025-05-07T00:00:00"/>
    <d v="2025-05-07T00:00:00"/>
    <d v="2025-05-09T00:00:00"/>
    <x v="5"/>
    <x v="0"/>
    <m/>
    <m/>
    <x v="0"/>
    <n v="2"/>
    <n v="12"/>
    <d v="2025-05-23T00:00:00"/>
    <s v="N/A"/>
    <d v="2025-05-09T00:00:00"/>
    <s v="N/A"/>
    <s v="N/A"/>
    <s v="SE ASIGNA AL GRUPO DE SUBSIDIOS"/>
  </r>
  <r>
    <n v="1200"/>
    <s v="_x0009__x000a_1-2025-021931"/>
    <s v="Denuncia falta del fluido eléctrico que estamos padeciendo desde el día sábado 03 de mayo del 2025, se comunicó en su debido momento a CEDENAR S.A"/>
    <s v="Marcela Andrade"/>
    <s v="DP"/>
    <d v="2025-05-07T00:00:00"/>
    <d v="2025-05-07T00:00:00"/>
    <d v="2025-05-09T00:00:00"/>
    <x v="5"/>
    <x v="20"/>
    <s v="David Andrés Grajales Marín"/>
    <s v="Farid Alejandro Tovar Aristizábal"/>
    <x v="0"/>
    <n v="7"/>
    <n v="12"/>
    <d v="2025-05-23T00:00:00"/>
    <s v="2-2025-016268"/>
    <d v="2025-05-14T00:00:00"/>
    <s v="2-2025-016268"/>
    <d v="2025-05-14T00:00:00"/>
    <s v="SE REALIZA TPC Y SE COPIA AL PETICIONARIO"/>
  </r>
  <r>
    <n v="1201"/>
    <s v="1-2025-021954"/>
    <s v=" Envío del proyecto BFAZNI 480 – Proyecto “INSTALACIÓN DE SOLUCIONES INDIVIDUALES FOTOVOLTAICAS PARA LA GENERACIÓN DE ENERGÍA ELÉCTRICA EN ZONA RURAL DISPERSA DEL MUNICIPIO DE PITALITO EN EL DEPARTAMENTO DE HUILA” "/>
    <s v="IPSE"/>
    <s v="OTROS "/>
    <d v="2025-05-07T00:00:00"/>
    <d v="2025-05-07T00:00:00"/>
    <d v="2025-05-09T00:00:00"/>
    <x v="5"/>
    <x v="5"/>
    <m/>
    <m/>
    <x v="1"/>
    <n v="20"/>
    <n v="12"/>
    <d v="2025-05-23T00:00:00"/>
    <s v="N/A"/>
    <d v="2025-05-27T00:00:00"/>
    <s v="N/A"/>
    <s v="N/A"/>
    <s v="Proyecto IPSE - FAZNI, revisado y se incluye para CAFAZNI 91"/>
  </r>
  <r>
    <n v="1202"/>
    <s v="1-2025-021961"/>
    <s v="Urgente preocupacion por mal servicio de energia._x0009_"/>
    <s v="Orpua Bajo Baudó Choco"/>
    <s v="DP"/>
    <d v="2025-05-08T00:00:00"/>
    <d v="2025-05-08T00:00:00"/>
    <d v="2025-05-09T00:00:00"/>
    <x v="5"/>
    <x v="20"/>
    <s v="David Andrés Grajales Marín"/>
    <s v="Farid Alejandro Tovar Aristizábal"/>
    <x v="0"/>
    <n v="7"/>
    <n v="12"/>
    <d v="2025-05-26T00:00:00"/>
    <s v="2-2025-016446"/>
    <d v="2025-05-15T00:00:00"/>
    <s v="2-2025-016446"/>
    <d v="2025-05-15T00:00:00"/>
    <s v="SE REALIZA TPC Y SE COPIA AL PETICIONARIO"/>
  </r>
  <r>
    <n v="1203"/>
    <s v="_x0009__x000a_1-2025-021985"/>
    <s v="Radicado 21340966. Respuesta a solicitud del 16/04/2025, traslado por competencia radicado  No.: 2-2025-012998 Fecha: 15-04-2025, Ministerio de Minas y Energía, vía correo electrónico."/>
    <s v="Ceo- Compañia Energetica de Occidente S.A.S. E.S.P"/>
    <s v="DP"/>
    <d v="2025-05-08T00:00:00"/>
    <d v="2025-05-08T00:00:00"/>
    <d v="2025-05-09T00:00:00"/>
    <x v="5"/>
    <x v="25"/>
    <m/>
    <m/>
    <x v="1"/>
    <n v="5"/>
    <n v="12"/>
    <d v="2025-05-26T00:00:00"/>
    <s v="N/A"/>
    <d v="2025-05-13T00:00:00"/>
    <s v="N/A"/>
    <s v="N/A"/>
    <s v="Respuesta recibida como soporte de rta al petcionario. No requiere respuesta."/>
  </r>
  <r>
    <n v="1204"/>
    <s v="_x0009__x000a_1-2025-021994"/>
    <s v="Envío del proyecto BFAZNI 477 – Proyecto “INSTALACIÓN DE SOLUCIONES INDIVIDUALES FOTOVOLTAICAS PARA LA GENERACIÓN DE ENERGÍA ELÉCTRICA EN ZONA RURAL DISPERSA DE LOS MUNICIPIOS DE NUNCHIA, LA SALINA, VILLANUEVA EN EL DEPARTAMENTO DE CASANARE”"/>
    <s v="Instituto de Planificación y Promoción de Soluciones Energéticas para Zonas No Interconectadas - IPSE"/>
    <s v="OTROS "/>
    <d v="2025-05-08T00:00:00"/>
    <d v="2025-05-08T00:00:00"/>
    <d v="2025-05-09T00:00:00"/>
    <x v="5"/>
    <x v="5"/>
    <m/>
    <m/>
    <x v="1"/>
    <n v="32"/>
    <n v="12"/>
    <d v="2025-05-26T00:00:00"/>
    <s v="N/A"/>
    <d v="2025-06-09T00:00:00"/>
    <s v="N/A"/>
    <s v="N/A"/>
    <s v="Se devuelve proyecto por correo eléctronico"/>
  </r>
  <r>
    <n v="1205"/>
    <s v="_x0009__x000a_1-2025-022011"/>
    <s v="Radicado N°: 000993895 del 28 de abril de 2025 Cuenta N° 47437-0 “…me remito de la cuenta 47437 y de acuerdo a lo que me indicaron de superintendencia, Ministerio de Minas, Superintendencia Financiera requiero hacer el pago, pero no de la supuesta deuda completa, sino que voy a realizar un pago del 45% de la deuda que es $210.000 que fueron objetó en RECLAMACIÓN. …”_x000a_"/>
    <s v="Arlet Johanna Ruiz Rodrígue"/>
    <s v="DP"/>
    <d v="2025-05-08T00:00:00"/>
    <d v="2025-05-08T00:00:00"/>
    <d v="2025-05-09T00:00:00"/>
    <x v="5"/>
    <x v="13"/>
    <s v="David Andrés Grajales Marín"/>
    <s v="Farid Alejandro Tovar Aristizábal"/>
    <x v="0"/>
    <n v="6"/>
    <n v="12"/>
    <d v="2025-05-26T00:00:00"/>
    <s v="2-2025-016266"/>
    <d v="2025-05-14T00:00:00"/>
    <s v="2-2025-016266 SSPD"/>
    <d v="2025-05-14T00:00:00"/>
    <m/>
  </r>
  <r>
    <n v="1206"/>
    <s v="_x0009__x000a_1-2025-022034"/>
    <s v="comunicación suscrita por Edgar Arturo Mera Rodríguez, en la que pone en conocimiento, “(…) la falta de inversión en saneamiento básico, como la construcción de un acueducto de agua potable, manejo para las aguas residuales y residuos sólidos, construcción de un muelle para el desembarque de pasajeros, construcción de espacios deportivos para la sana convivencia de niños, adultos y población en general, viabilidad de suministro de energía eléctrica a través de energías renovables y/o a través del sistema interconectado nacional y acceso a la TDT (televisión digital terrestre) de lo anterior tienen conocimiento los ministerios y entidades responsables del manejo de estos temas y por ende de la situación de nuestro corregimiento, además se les ha enviado propuestas con posibles soluciones, pero lo único que se han hecho son visitas técnicas y hasta ahí llegan los procesos; (…)”."/>
    <s v="Presidencia de la Republica"/>
    <s v="DP"/>
    <d v="2025-05-08T00:00:00"/>
    <d v="2025-05-08T00:00:00"/>
    <d v="2025-05-09T00:00:00"/>
    <x v="5"/>
    <x v="13"/>
    <s v="David Andrés Grajales Marín"/>
    <s v="Farid Alejandro Tovar Aristizábal"/>
    <x v="0"/>
    <n v="7"/>
    <n v="12"/>
    <d v="2025-05-26T00:00:00"/>
    <s v="2-2025-016443"/>
    <d v="2025-05-15T00:00:00"/>
    <s v="N/A"/>
    <s v="N/A"/>
    <m/>
  </r>
  <r>
    <n v="1207"/>
    <s v="1-2025-022086"/>
    <s v="Respuesta a su solicitud de información relacionada con los “beneficios prioritarios de los proyectos RETIRO I y II para Norte de Santander, Cúcuta y la región del Catatumbo (rad. MME 2-2025-013001)”, recibida mediante el radicado UPME No. 20251110093972."/>
    <s v="Unidad de Planeación Minero Energética - UPME"/>
    <s v="DP"/>
    <d v="2025-05-08T00:00:00"/>
    <d v="2025-05-08T00:00:00"/>
    <d v="2025-05-09T00:00:00"/>
    <x v="5"/>
    <x v="20"/>
    <s v="Silvia Patricia Martinez Jimenez"/>
    <s v="María Fernanda Romero Maldonado"/>
    <x v="0"/>
    <n v="28"/>
    <n v="15"/>
    <d v="2025-05-29T00:00:00"/>
    <s v="2-2025-020268"/>
    <d v="2025-06-05T00:00:00"/>
    <s v="N/A"/>
    <s v="N/A"/>
    <s v="SE DA RESPUESTA AL PETICIONARIO DIRECTAMENTE"/>
  </r>
  <r>
    <n v="1208"/>
    <s v="1-2025-022568"/>
    <s v="Envío del proyecto BFAZNI 480 – Proyecto “INSTALACIÓN DE SOLUCIONES INDIVIDUALES FOTOVOLTAICAS PARA LA GENERACIÓN DE ENERGÍA ELÉCTRICA EN ZONA RURAL DISPERSA DE LOS MUNICIPIOS DE BOCHALEMA, CÁCOTA, CHINÁCOTA, CHITAGÁ, DURANIA, GRAMALOTE, LABATECA Y HERRÁN EN EL DEPARTAMENTO DE NORTE DE SANTANDER”."/>
    <s v="IPSE"/>
    <s v="OTROS "/>
    <d v="2025-05-12T00:00:00"/>
    <d v="2025-05-12T00:00:00"/>
    <d v="2025-05-12T00:00:00"/>
    <x v="5"/>
    <x v="5"/>
    <m/>
    <m/>
    <x v="1"/>
    <n v="15"/>
    <n v="12"/>
    <d v="2025-05-28T00:00:00"/>
    <s v="N/A"/>
    <d v="2025-05-27T00:00:00"/>
    <s v="N/A"/>
    <s v="N/A"/>
    <s v="Acceso a carpeta"/>
  </r>
  <r>
    <n v="1209"/>
    <s v="1-2025-022503"/>
    <s v="SINTRAELECOL solicita recusación del contralor en Medellín"/>
    <s v="SINTRAELECOL"/>
    <s v="DP"/>
    <d v="2025-05-12T00:00:00"/>
    <d v="2025-05-12T00:00:00"/>
    <d v="2025-05-12T00:00:00"/>
    <x v="5"/>
    <x v="13"/>
    <s v="David Andrés Grajales Marín"/>
    <s v="Farid Alejandro Tovar Aristizábal"/>
    <x v="0"/>
    <n v="3"/>
    <n v="12"/>
    <d v="2025-05-28T00:00:00"/>
    <s v="2-2025-020233"/>
    <d v="2025-05-15T00:00:00"/>
    <s v="2-2025-016558 CONTRALORÍA"/>
    <d v="2025-05-15T00:00:00"/>
    <m/>
  </r>
  <r>
    <n v="1210"/>
    <s v="1-2025-022664"/>
    <s v="Solicitan incluir al municipio de Manatí en el PNER, con el FAER"/>
    <s v=" Alcaldía Municipal de Manatí"/>
    <s v="DP"/>
    <d v="2025-05-12T00:00:00"/>
    <d v="2025-05-12T00:00:00"/>
    <d v="2025-05-12T00:00:00"/>
    <x v="5"/>
    <x v="13"/>
    <s v="David Andrés Grajales Marín"/>
    <s v="Farid Alejandro Tovar Aristizábal"/>
    <x v="0"/>
    <n v="10"/>
    <n v="12"/>
    <d v="2025-05-28T00:00:00"/>
    <s v="2-2025-017839"/>
    <d v="2025-05-22T00:00:00"/>
    <s v="N/A"/>
    <s v="N/A"/>
    <m/>
  </r>
  <r>
    <n v="1211"/>
    <s v="1-2025-022675"/>
    <s v="Solicitud de recursos crédito blando FINDETER SUBESTACIÓN NUEVA QUIBDO -DISPAC"/>
    <s v="Paralelum S.A.S"/>
    <s v="DP"/>
    <d v="2025-05-12T00:00:00"/>
    <d v="2025-05-12T00:00:00"/>
    <d v="2025-05-12T00:00:00"/>
    <x v="5"/>
    <x v="13"/>
    <s v="David Andrés Grajales Marín"/>
    <s v="Laura Isabel Baracaldo Calderón"/>
    <x v="0"/>
    <n v="1"/>
    <n v="12"/>
    <d v="2025-05-28T00:00:00"/>
    <s v="2-2025-016184"/>
    <d v="2025-05-13T00:00:00"/>
    <s v="N/A"/>
    <s v="N/A"/>
    <m/>
  </r>
  <r>
    <n v="1212"/>
    <s v="_x0009__x000a_1-2025-021923"/>
    <s v="MME 1-2025-005669, ASUNTO: Petición No. 53426870"/>
    <s v="ABELARDO JESUS RAMOS RAMOS"/>
    <s v="DP"/>
    <d v="2025-05-07T00:00:00"/>
    <d v="2025-05-07T00:00:00"/>
    <d v="2025-05-12T00:00:00"/>
    <x v="5"/>
    <x v="13"/>
    <s v="David Andrés Grajales Marín"/>
    <s v="Laura Isabel Baracaldo Calderón"/>
    <x v="0"/>
    <n v="21"/>
    <n v="12"/>
    <d v="2025-05-23T00:00:00"/>
    <s v="2-2025-018817"/>
    <d v="2025-05-28T00:00:00"/>
    <s v="N/A"/>
    <s v="N/A"/>
    <m/>
  </r>
  <r>
    <n v="1213"/>
    <s v="_x0009__x000a_1-2025-022108"/>
    <s v="PROCESO DISCIPLINARIO  No 11001250200020240482  De conformidad a lo ordenado dentro del proceso de la referencia atentamente me permito  solicitarle se sirva indicar las fechas exactas desde las cuales el abogado Jeyder Lenin  Valderrama Mora identificado con la C.C. 1.030.564.198 y T.P. 212.574 ha elevado ante  ustedes peticiones que tienen que ver con la situación de los postes de luz  referencia radicados 1-2025-003702  y 2-2025-003763"/>
    <s v="Comisión Seccional de Disciplina Judicial"/>
    <s v="DP"/>
    <d v="2025-05-08T00:00:00"/>
    <d v="2025-05-09T00:00:00"/>
    <d v="2025-05-12T00:00:00"/>
    <x v="5"/>
    <x v="0"/>
    <m/>
    <m/>
    <x v="0"/>
    <n v="5"/>
    <n v="12"/>
    <d v="2025-05-26T00:00:00"/>
    <s v="N/A"/>
    <d v="2025-05-13T00:00:00"/>
    <s v="N/A"/>
    <s v="N/A"/>
    <s v="SE ASIGNA AL GRUPO DE REGLAMENTOS"/>
  </r>
  <r>
    <n v="1214"/>
    <s v="_x0009__x000a_1-2025-022114"/>
    <s v="Solicitud de Procedimiento Excepcional para la Asignación de Punto de Conexión de Barcaza de Generación Termoeléctrica Karpowership (115 MW) a Línea de Transmisión de 115 kV (Torre 4076) de CELSIA como Medida de Emergencia ante Riesgo de Racionamiento Eléctrico por Fenómeno de El Niño 2025 "/>
    <s v="Ingenieros E Inversores S.A.S"/>
    <s v="DP"/>
    <d v="2025-05-08T00:00:00"/>
    <d v="2025-05-08T00:00:00"/>
    <d v="2025-05-12T00:00:00"/>
    <x v="5"/>
    <x v="25"/>
    <s v="David Andrés Grajales Marín"/>
    <s v="Farid Alejandro Tovar Aristizábal"/>
    <x v="0"/>
    <n v="6"/>
    <n v="12"/>
    <d v="2025-05-26T00:00:00"/>
    <s v="2-2025-016290"/>
    <d v="2025-05-14T00:00:00"/>
    <s v="2-2025-016290"/>
    <d v="2025-05-14T00:00:00"/>
    <s v="UPME"/>
  </r>
  <r>
    <n v="1215"/>
    <s v="1-2025-022153"/>
    <s v="donde puedo ubicar la memoria justificativa del proyecto de decreto para garantizar la confiabilidad y estabilidad tarifaria del servicio de energía eléctrica "/>
    <s v="Ricardo  Restrepo "/>
    <s v="DP"/>
    <d v="2025-05-08T00:00:00"/>
    <d v="2025-05-08T00:00:00"/>
    <d v="2025-05-12T00:00:00"/>
    <x v="5"/>
    <x v="0"/>
    <m/>
    <m/>
    <x v="0"/>
    <n v="12"/>
    <n v="10"/>
    <d v="2025-05-22T00:00:00"/>
    <s v="N/A"/>
    <d v="2025-05-20T00:00:00"/>
    <s v="N/A"/>
    <s v="N/A"/>
    <s v="se debe solicitar al peticionario que complete la peticion de acuerdo a lo establecido en &quot;Articulo 17. Peticiones Incompletas y desistimiento tácito. En virtud del principio de eficacia, _x000a_cuando la autoridad constate que una petición ya radicada está incompleta o que el peticionario deba realizar una gestión de trámite a su cargo, necesaria para adoptar una decisión de fondo, y que la actuación pueda continuar sin oponerse a la ley, requerida al peticionario dentro de los diez (10) días siguientes a la fecha de la radicación para que la complete, en el término máximo de un (1) mes. la profesional Dora Tatiana Reina Acosta  indica que se asigna a OARE"/>
  </r>
  <r>
    <n v="1216"/>
    <s v="1-2025-022160"/>
    <s v="solicitud expresa de iniciar el proceso de negociación directa con los  lineamientos de la resolución mme 40303 de 2022"/>
    <s v="Solek Colombia Services SAS"/>
    <s v="DP"/>
    <d v="2025-05-08T00:00:00"/>
    <d v="2025-05-08T00:00:00"/>
    <d v="2025-05-12T00:00:00"/>
    <x v="5"/>
    <x v="26"/>
    <s v="Farid Alejandro Tovar Aristizábal"/>
    <s v="David Andrés Grajales Marín"/>
    <x v="0"/>
    <n v="14"/>
    <n v="12"/>
    <d v="2025-05-26T00:00:00"/>
    <s v="2-2025-017757"/>
    <d v="2025-05-22T00:00:00"/>
    <s v="N/A"/>
    <s v="N/A"/>
    <m/>
  </r>
  <r>
    <n v="1217"/>
    <s v="_x0009__x000a_1-2025-022167"/>
    <s v="solicitud expresa de iniciar el proceso de negociación directa con los lineamientos de la resolución MME 40303 de 2022 "/>
    <s v="Solek Colombia Services SAS"/>
    <s v="DP"/>
    <d v="2025-05-08T00:00:00"/>
    <d v="2025-05-08T00:00:00"/>
    <d v="2025-05-12T00:00:00"/>
    <x v="5"/>
    <x v="26"/>
    <s v="Farid Alejandro Tovar Aristizábal"/>
    <s v="David Andrés Grajales Marín"/>
    <x v="0"/>
    <n v="14"/>
    <n v="12"/>
    <d v="2025-05-26T00:00:00"/>
    <s v="2-2025-017762"/>
    <d v="2025-05-22T00:00:00"/>
    <s v="N/A"/>
    <s v="N/A"/>
    <m/>
  </r>
  <r>
    <n v="1218"/>
    <s v="_x0009__x000a_1-2025-022236"/>
    <s v=" Radicado 21406649. Radicado No. 2-2025-013375 del 21 de abril del 2025. Respuesta a radicado MME 1-2025-014316. Correo Electrónico del 21 de abril del 2025.  "/>
    <s v="Ceo- Compañia Energetica de Occidente S.A.S. E.S.P"/>
    <s v="DP"/>
    <d v="2025-05-09T00:00:00"/>
    <d v="2025-05-09T00:00:00"/>
    <d v="2025-05-12T00:00:00"/>
    <x v="5"/>
    <x v="21"/>
    <s v="David Andrés Grajales Marín"/>
    <s v="Farid Alejandro Tovar Aristizábal"/>
    <x v="0"/>
    <n v="11"/>
    <n v="12"/>
    <d v="2025-05-27T00:00:00"/>
    <s v="_x000a_2-2025-016267"/>
    <d v="2025-05-20T00:00:00"/>
    <s v="N/A"/>
    <s v="N/A"/>
    <m/>
  </r>
  <r>
    <n v="1219"/>
    <s v="_x0009__x000a_1-2025-022301"/>
    <s v="Referencia: UPME 02-2021 SELECCIÓN DE UN INVERSIONISTA Y UN INTERVENTOR PARA EL DISEÑO, ADQUISICIÓN DE LOS SUMINISTROS, CONSTRUCCIÓN, OPERACIÓN Y MANTENIMIENTO DE LA NUEVA SUBESTACIÓN PACÍFICO 230 kV Y LÍNEAS DE TRANSMISIÓN ASOCIADAS Asunto: Concepto solicitud de Modificación de FPO."/>
    <s v="Salgado, Meléndez Y Asociados Ingenieros Consultores S.A.S."/>
    <s v="DP"/>
    <d v="2025-05-09T00:00:00"/>
    <d v="2025-05-09T00:00:00"/>
    <d v="2025-05-12T00:00:00"/>
    <x v="5"/>
    <x v="0"/>
    <m/>
    <m/>
    <x v="0"/>
    <n v="4"/>
    <n v="12"/>
    <d v="2025-05-27T00:00:00"/>
    <s v="N/A"/>
    <d v="2025-05-13T00:00:00"/>
    <s v="N/A"/>
    <s v="N/A"/>
    <s v="SE ASIGNA A LA OAJ"/>
  </r>
  <r>
    <n v="1220"/>
    <s v="_x0009__x000a_1-2025-022312"/>
    <s v="Respuesta a su Oficio “Solicitud proyectos de electrificación orientados a la ampliación de cobertura vigencia 2025 – 2026”. Radicados UPME 20251110108482 y 20251110108472."/>
    <s v="Unidad de Planeación Minero Energética - UPME"/>
    <s v="DP"/>
    <d v="2025-05-09T00:00:00"/>
    <d v="2025-05-09T00:00:00"/>
    <d v="2025-05-12T00:00:00"/>
    <x v="5"/>
    <x v="8"/>
    <m/>
    <s v="Martha Stephanny Barreto Mantilla"/>
    <x v="0"/>
    <n v="12"/>
    <n v="12"/>
    <d v="2025-05-27T00:00:00"/>
    <s v="2-2025-017641"/>
    <d v="2025-05-21T00:00:00"/>
    <s v="N/A"/>
    <s v="N/A"/>
    <m/>
  </r>
  <r>
    <n v="1221"/>
    <s v="_x0009__x000a_1-2025-022324"/>
    <s v="Respuesta a su comunicación 000994239 Radicacion de salida 0001195123 Radicado N°: 000994239 del 29 de abril de 2025 Cuenta N° 47437-0_x000a_"/>
    <s v="Arlet Johanna Ruiz Rodríguez"/>
    <s v="DP"/>
    <d v="2025-05-09T00:00:00"/>
    <d v="2025-05-09T00:00:00"/>
    <d v="2025-05-12T00:00:00"/>
    <x v="5"/>
    <x v="13"/>
    <s v="David Andrés Grajales Marín"/>
    <s v="Farid Alejandro Tovar Aristizábal"/>
    <x v="0"/>
    <n v="5"/>
    <n v="12"/>
    <d v="2025-05-27T00:00:00"/>
    <s v="2-2025-016266"/>
    <d v="2025-05-14T00:00:00"/>
    <s v="2-2025-016266 SSPD"/>
    <d v="2025-05-14T00:00:00"/>
    <m/>
  </r>
  <r>
    <n v="1222"/>
    <s v="_x0009__x000a_1-2025-022348"/>
    <s v="respuesta para la creg Propuesta en relación con la figura de Prestador de Última Instancia establecida en el Decreto 0929 de 2023, en el marco de la agenda indicativa 2025 de la CREG. "/>
    <s v="Air-e S.A.S. E.S.P"/>
    <s v="DP"/>
    <d v="2025-05-09T00:00:00"/>
    <d v="2025-05-09T00:00:00"/>
    <d v="2025-05-12T00:00:00"/>
    <x v="5"/>
    <x v="17"/>
    <s v="David Andrés Grajales Marín"/>
    <s v="Farid Alejandro Tovar Aristizábal"/>
    <x v="0"/>
    <n v="18"/>
    <n v="12"/>
    <d v="2025-05-27T00:00:00"/>
    <s v="_x000a_2-2025-018206"/>
    <d v="2025-05-27T00:00:00"/>
    <s v="2-2025-018018_x000a_"/>
    <d v="2025-05-23T00:00:00"/>
    <s v="2-2025-018018 Traslado_x000a_2-2025-018206 Respuesta al Peticionario"/>
  </r>
  <r>
    <n v="1223"/>
    <s v="1-2025-022350"/>
    <s v="PETICION- ARTICULO 55 DERECHO DE NEGOCIACION,  DEBER DEL ESTADO EN PROMOVER LA CONCERTACIÓN  Y DEMAS MEDIOS PARA SOLUCIONAR PACIFICAMENTE LOS  CONFLICTOS COLECTIVOS DE TRABAJO. (Decreto 1130 de 2022._x000a_"/>
    <s v="Carlos E. Gonzalez Garcia"/>
    <s v="DP"/>
    <d v="2025-05-09T00:00:00"/>
    <d v="2025-05-09T00:00:00"/>
    <d v="2025-05-12T00:00:00"/>
    <x v="5"/>
    <x v="0"/>
    <m/>
    <m/>
    <x v="0"/>
    <n v="21"/>
    <n v="12"/>
    <d v="2025-05-27T00:00:00"/>
    <s v="N/A"/>
    <d v="2025-05-30T00:00:00"/>
    <s v="N/A"/>
    <s v="N/A"/>
    <s v="se asigna a la STH"/>
  </r>
  <r>
    <n v="1224"/>
    <s v="_x0009__x000a_1-2025-022364"/>
    <s v="DERECHO   DE   PETICIÓN. ARTÍCULO 23 DE LA CONSTITUCIÓN POLÍTICA Y LEY 1755 DE 2015 ASUNTO COBRO EXCESIVO EN EL CONSUMO DE ENERGIA  "/>
    <s v="Gladys Tulia Perez Hoyos"/>
    <s v="DP"/>
    <d v="2025-05-09T00:00:00"/>
    <d v="2025-05-09T00:00:00"/>
    <d v="2025-05-12T00:00:00"/>
    <x v="5"/>
    <x v="19"/>
    <s v="David Andrés Grajales Marín"/>
    <s v="Farid Alejandro Tovar Aristizábal"/>
    <x v="0"/>
    <n v="6"/>
    <n v="12"/>
    <d v="2025-05-27T00:00:00"/>
    <s v="2-2025-016448"/>
    <d v="2025-05-15T00:00:00"/>
    <s v="2-2025-016448"/>
    <d v="2025-05-15T00:00:00"/>
    <m/>
  </r>
  <r>
    <n v="1225"/>
    <s v="1-2025-022370"/>
    <s v="Oficio de Socialización de alteración del orden público en el Departamento del Choco"/>
    <s v="EAT Electrificadora De La Zona Urbana Y Rural De Chocó"/>
    <s v="DP"/>
    <d v="2025-05-09T00:00:00"/>
    <d v="2025-05-09T00:00:00"/>
    <d v="2025-05-12T00:00:00"/>
    <x v="5"/>
    <x v="1"/>
    <s v="David Andrés Grajales Marín"/>
    <s v="Farid Alejandro Tovar Aristizábal"/>
    <x v="0"/>
    <n v="21"/>
    <n v="12"/>
    <d v="2025-05-27T00:00:00"/>
    <s v="2-2025-019606"/>
    <d v="2025-05-30T00:00:00"/>
    <s v="2-2025-019606"/>
    <d v="2025-05-30T00:00:00"/>
    <s v="Se da respuesa al peticionario solicitando ampliación de la información"/>
  </r>
  <r>
    <n v="1226"/>
    <s v="_x0009__x000a_1-2025-022428"/>
    <s v="Informes semanales del 21 de abril al 27 de abril de 2025 y del 28 de abril al 04 de mayo de 2025"/>
    <s v="IPSE"/>
    <s v="DP"/>
    <d v="2025-05-09T00:00:00"/>
    <d v="2025-05-09T00:00:00"/>
    <d v="2025-05-12T00:00:00"/>
    <x v="5"/>
    <x v="17"/>
    <s v="Martha Stephanny Barreto Mantilla"/>
    <s v="Sebastián Ordoñez Muñoz"/>
    <x v="1"/>
    <n v="4"/>
    <n v="12"/>
    <d v="2025-05-27T00:00:00"/>
    <s v="N/A"/>
    <d v="2025-05-13T00:00:00"/>
    <s v="N/A"/>
    <s v="N/A"/>
    <s v="Acuerdo instrucciones de la Coordinadora"/>
  </r>
  <r>
    <n v="1227"/>
    <s v="1-2025-022356"/>
    <s v="SUBDIRECCION DE PLANIFICACION ha compartido la carpeta &quot;CONJUNTO NORTE DE SANTANDER&quot; "/>
    <s v="IPSE"/>
    <s v="DP"/>
    <d v="2025-05-09T00:00:00"/>
    <d v="2025-05-09T00:00:00"/>
    <d v="2025-05-12T00:00:00"/>
    <x v="5"/>
    <x v="17"/>
    <s v="Martha Stephanny Barreto Mantilla"/>
    <s v="Sebastián Ordoñez Muñoz"/>
    <x v="1"/>
    <n v="4"/>
    <n v="12"/>
    <d v="2025-05-27T00:00:00"/>
    <s v="N/A"/>
    <d v="2025-05-13T00:00:00"/>
    <s v="N/A"/>
    <s v="N/A"/>
    <s v="Acuerdo instrucciones de la Coordinadora"/>
  </r>
  <r>
    <n v="1228"/>
    <s v="1-2025-022563"/>
    <s v="UBDIRECCION DE PLANIFICACION ha compartido la carpeta &quot;CONJUNTO CASANARE&quot;"/>
    <s v="IPSE"/>
    <s v="DP"/>
    <d v="2025-05-09T00:00:00"/>
    <d v="2025-05-09T00:00:00"/>
    <d v="2025-05-12T00:00:00"/>
    <x v="5"/>
    <x v="17"/>
    <s v="Martha Stephanny Barreto Mantilla"/>
    <s v="Sebastián Ordoñez Muñoz"/>
    <x v="1"/>
    <n v="4"/>
    <n v="12"/>
    <d v="2025-05-27T00:00:00"/>
    <s v="N/A"/>
    <d v="2025-05-13T00:00:00"/>
    <s v="N/A"/>
    <s v="N/A"/>
    <s v="Acuerdo instrucciones de la Coordinadora"/>
  </r>
  <r>
    <n v="1229"/>
    <s v="_x0009__x000a_1-2025-022566"/>
    <s v=" SUBDIRECCION DE PLANIFICACION ha compartido la carpeta &quot;CONJUNTO HUILA&quot; contigo"/>
    <s v="IPSE"/>
    <s v="DP"/>
    <d v="2025-05-09T00:00:00"/>
    <d v="2025-05-09T00:00:00"/>
    <d v="2025-05-12T00:00:00"/>
    <x v="5"/>
    <x v="17"/>
    <s v="Martha Stephanny Barreto Mantilla"/>
    <s v="Sebastián Ordoñez Muñoz"/>
    <x v="1"/>
    <n v="4"/>
    <n v="12"/>
    <d v="2025-05-27T00:00:00"/>
    <s v="N/A"/>
    <d v="2025-05-13T00:00:00"/>
    <s v="N/A"/>
    <s v="N/A"/>
    <s v="Acuerdo instrucciones de la Coordinadora"/>
  </r>
  <r>
    <n v="1230"/>
    <s v="1-2025-022571"/>
    <s v=" SUBDIRECCION DE PLANIFICACION ha compartido la carpeta &quot;CONJUNTO SUCRE"/>
    <s v="IPSE"/>
    <s v="DP"/>
    <d v="2025-05-09T00:00:00"/>
    <d v="2025-05-09T00:00:00"/>
    <d v="2025-05-12T00:00:00"/>
    <x v="5"/>
    <x v="17"/>
    <s v="Martha Stephanny Barreto Mantilla"/>
    <s v="Sebastián Ordoñez Muñoz"/>
    <x v="1"/>
    <n v="4"/>
    <n v="12"/>
    <d v="2025-05-27T00:00:00"/>
    <s v="N/A"/>
    <d v="2025-05-13T00:00:00"/>
    <s v="N/A"/>
    <s v="N/A"/>
    <s v="Acuerdo instrucciones de la Coordinadora"/>
  </r>
  <r>
    <n v="1231"/>
    <s v="_x0009__x000a_1-2025-022573"/>
    <s v="SUBDIRECCION DE PLANIFICACION ha compartido la carpeta &quot;PINILLOS&quot;"/>
    <s v="IPSE"/>
    <s v="DP"/>
    <d v="2025-05-09T00:00:00"/>
    <d v="2025-05-09T00:00:00"/>
    <d v="2025-05-12T00:00:00"/>
    <x v="5"/>
    <x v="17"/>
    <s v="Martha Stephanny Barreto Mantilla"/>
    <s v="Sebastián Ordoñez Muñoz"/>
    <x v="1"/>
    <n v="4"/>
    <n v="12"/>
    <d v="2025-05-27T00:00:00"/>
    <s v="N/A"/>
    <d v="2025-05-13T00:00:00"/>
    <s v="N/A"/>
    <s v="N/A"/>
    <s v="Acuerdo instrucciones de la Coordinadora"/>
  </r>
  <r>
    <n v="1232"/>
    <s v="1-2025-022606"/>
    <s v="SUBDIRECCION DE PLANIFICACION ha compartido la carpeta  CONJUNTO BOLÍVAR&quot;"/>
    <s v="IPSE"/>
    <s v="DP"/>
    <d v="2025-05-09T00:00:00"/>
    <d v="2025-05-09T00:00:00"/>
    <d v="2025-05-12T00:00:00"/>
    <x v="5"/>
    <x v="17"/>
    <s v="Martha Stephanny Barreto Mantilla"/>
    <s v="Sebastián Ordoñez Muñoz"/>
    <x v="1"/>
    <n v="4"/>
    <n v="12"/>
    <d v="2025-05-27T00:00:00"/>
    <s v="N/A"/>
    <d v="2025-05-13T00:00:00"/>
    <s v="N/A"/>
    <s v="N/A"/>
    <s v="la comunicación fue entregada de manera física a Diana Saavedra con respectivo CD_x000a__x000a_Acuerdo instrucciones de la Coordinadora"/>
  </r>
  <r>
    <n v="1233"/>
    <s v="1-2025-022638"/>
    <s v="SUBDIRECCION DE PLANIFICACION ha compartido la carpeta &quot;SALAZAR DE LAS PALMAS&quot;"/>
    <s v="IPSE"/>
    <s v="DP"/>
    <d v="2025-05-09T00:00:00"/>
    <d v="2025-05-09T00:00:00"/>
    <d v="2025-05-12T00:00:00"/>
    <x v="5"/>
    <x v="17"/>
    <s v="Martha Stephanny Barreto Mantilla"/>
    <s v="Sebastián Ordoñez Muñoz"/>
    <x v="1"/>
    <n v="4"/>
    <n v="12"/>
    <d v="2025-05-27T00:00:00"/>
    <s v="N/A"/>
    <d v="2025-05-13T00:00:00"/>
    <s v="N/A"/>
    <s v="N/A"/>
    <s v="la comunicación fue entregada de manera física a Diana Saavedra con respectivo CD_x000a__x000a_Acuerdo instrucciones de la Coordinadora"/>
  </r>
  <r>
    <n v="1234"/>
    <s v="1-2025-022646"/>
    <s v="SUBDIRECCION DE PLANIFICACION ha compartido la carpeta &quot;SAN AGUSTÍN&quot;"/>
    <s v="IPSE"/>
    <s v="DP"/>
    <d v="2025-05-09T00:00:00"/>
    <d v="2025-05-09T00:00:00"/>
    <d v="2025-05-12T00:00:00"/>
    <x v="5"/>
    <x v="17"/>
    <s v="Martha Stephanny Barreto Mantilla"/>
    <s v="Sebastián Ordoñez Muñoz"/>
    <x v="1"/>
    <n v="4"/>
    <n v="12"/>
    <d v="2025-05-27T00:00:00"/>
    <s v="N/A"/>
    <d v="2025-05-13T00:00:00"/>
    <s v="N/A"/>
    <s v="N/A"/>
    <s v="la comunicación fue entregada de manera física a Diana Saavedra con respectivo CD"/>
  </r>
  <r>
    <n v="1235"/>
    <s v="1-2025-022648"/>
    <s v="SUBDIRECCION DE PLANIFICACION ha compartido la carpeta &quot;SAN CARLOS&quot;"/>
    <s v="IPSE"/>
    <s v="DP"/>
    <d v="2025-05-09T00:00:00"/>
    <d v="2025-05-09T00:00:00"/>
    <d v="2025-05-12T00:00:00"/>
    <x v="5"/>
    <x v="17"/>
    <s v="Martha Stephanny Barreto Mantilla"/>
    <s v="Sebastián Ordoñez Muñoz"/>
    <x v="1"/>
    <n v="4"/>
    <n v="12"/>
    <d v="2025-05-27T00:00:00"/>
    <s v="N/A"/>
    <d v="2025-05-13T00:00:00"/>
    <s v="N/A"/>
    <s v="N/A"/>
    <s v="la comunicación fue entregada de manera física a Diana Saavedra con respectivo CD_x000a__x000a_Acuerdo instrucciones de la Coordinadora"/>
  </r>
  <r>
    <n v="1236"/>
    <s v="1-2025-022688"/>
    <s v="SUBDIRECCION DE PLANIFICACION ha compartido la carpeta &quot;PITALITO&quot;"/>
    <s v="IPSE"/>
    <s v="DP"/>
    <d v="2025-05-09T00:00:00"/>
    <d v="2025-05-09T00:00:00"/>
    <d v="2025-05-12T00:00:00"/>
    <x v="5"/>
    <x v="17"/>
    <s v="Martha Stephanny Barreto Mantilla"/>
    <s v="Sebastián Ordoñez Muñoz"/>
    <x v="1"/>
    <n v="4"/>
    <n v="12"/>
    <d v="2025-05-27T00:00:00"/>
    <s v="N/A"/>
    <d v="2025-05-13T00:00:00"/>
    <s v="N/A"/>
    <s v="N/A"/>
    <s v="la comunicación fue entregada de manera física a Diana Saavedra con respectivo CD_x000a__x000a_Acuerdo instrucciones de la Coordinadora"/>
  </r>
  <r>
    <n v="1237"/>
    <s v="1-2025-022296"/>
    <s v="solicito respetuosamente copia de los Contratos o Convenios Interadministrativos que haya suscrito el Ministerio de Minas y  Energia-MME con el Instituto de Planificación y Promoción de Soluciones Energéticas para las ZNI ? IPSE desde el año 2018 y el año 2023"/>
    <s v="SAUL SAMUEL SANDOVAL"/>
    <s v="DP"/>
    <d v="2025-05-09T00:00:00"/>
    <d v="2025-05-09T00:00:00"/>
    <d v="2025-05-13T00:00:00"/>
    <x v="5"/>
    <x v="0"/>
    <m/>
    <m/>
    <x v="0"/>
    <n v="10"/>
    <n v="12"/>
    <d v="2025-05-27T00:00:00"/>
    <s v="N/A"/>
    <d v="2025-05-19T00:00:00"/>
    <s v="N/A"/>
    <s v="N/A"/>
    <s v="se asigna al Grupo de Supervision al profesional Juan Camilo Puerto"/>
  </r>
  <r>
    <n v="1238"/>
    <s v="1-2025-022964"/>
    <s v="Concepto de Evaluación Proyecto FAER 1505 “CONSTRUCCIÓNCIRCUITO 13,2 KV SAN JOSE DEL GUAVIARE – PUERTO CONCORDIA, S/E CONCORDIA 34,5/13,8 KV, 2X2 MVA, MODERNIZACIÓN DE CIRCUITOS 13,2 KV Y ELECTRIFICACIÓN RURAL EN LOS MUNICIPIOS DE PUERTO CONCORDIA Y PUERTO RICO META Y SAN JOSE DEL GUAVIARE&quot;.  Respuesta a radicado UPME No. 20251110111032."/>
    <s v="Unidad de Planeación Minero Energética UPME"/>
    <s v="DP"/>
    <d v="2025-05-13T00:00:00"/>
    <d v="2025-05-13T00:00:00"/>
    <d v="2025-05-13T00:00:00"/>
    <x v="5"/>
    <x v="8"/>
    <m/>
    <s v="Martha Stephanny Barreto Mantilla"/>
    <x v="0"/>
    <n v="8"/>
    <n v="12"/>
    <d v="2025-05-29T00:00:00"/>
    <s v="2-2025-017641"/>
    <d v="2025-05-21T00:00:00"/>
    <s v="N/A"/>
    <s v="N/A"/>
    <m/>
  </r>
  <r>
    <n v="1239"/>
    <s v="_x0009__x000a_3-2025-017750"/>
    <s v="Respuesta radicado 3-2025-015898 - Consulta PRONE 01-02 del 2014 Tipo Documento: Consulta"/>
    <s v="Grupo de Relacionamiento con el Ciudadano y Gestión de la Información"/>
    <s v="OTROS "/>
    <d v="2025-05-13T00:00:00"/>
    <d v="2025-05-13T00:00:00"/>
    <d v="2025-05-13T00:00:00"/>
    <x v="5"/>
    <x v="27"/>
    <m/>
    <m/>
    <x v="1"/>
    <n v="196"/>
    <n v="10"/>
    <d v="2025-05-27T00:00:00"/>
    <s v="N/A"/>
    <d v="2025-11-25T00:00:00"/>
    <s v="N/A"/>
    <s v="N/A"/>
    <m/>
  </r>
  <r>
    <n v="1240"/>
    <s v=" 3-2025-011066"/>
    <s v="Solicitud de información en el marco de la Auditoria al Programa de Normalización de Redes Eléctricas PRONE"/>
    <s v="Oficina de Control Interno_x000d_"/>
    <s v="OTROS "/>
    <d v="2025-03-21T00:00:00"/>
    <d v="2025-03-21T00:00:00"/>
    <d v="2025-05-14T00:00:00"/>
    <x v="1"/>
    <x v="26"/>
    <s v="Farid Alejandro Tovar Aristizábal"/>
    <s v="David Andrés Grajales Marín"/>
    <x v="0"/>
    <n v="6"/>
    <n v="12"/>
    <d v="2025-04-08T00:00:00"/>
    <s v="3-2025-011291"/>
    <d v="2025-03-27T00:00:00"/>
    <s v="N/A"/>
    <s v="N/A"/>
    <m/>
  </r>
  <r>
    <n v="1241"/>
    <s v="1-2025-019600"/>
    <s v="Baj-Ant-001-25 - Mme - Hojas De Vida De Personal De Interventoría"/>
    <s v="Proinges S.A.S."/>
    <s v="DP"/>
    <d v="2025-04-24T00:00:00"/>
    <d v="2025-04-24T00:00:00"/>
    <d v="2025-05-14T00:00:00"/>
    <x v="4"/>
    <x v="8"/>
    <s v="David Andrés Grajales Marín"/>
    <s v="Martha Stephanny Barreto Mantilla"/>
    <x v="0"/>
    <n v="15"/>
    <n v="12"/>
    <d v="2025-05-13T00:00:00"/>
    <s v="2-2025-015730"/>
    <d v="2025-05-09T00:00:00"/>
    <s v="N/A"/>
    <s v="N/A"/>
    <m/>
  </r>
  <r>
    <n v="1242"/>
    <s v="1-2025-019601"/>
    <s v="Bos-001-25 - Mme - Hojas De Vida De Personal De Interventoría"/>
    <s v="Proinges S.A.S."/>
    <s v="DP"/>
    <d v="2025-04-24T00:00:00"/>
    <d v="2025-04-24T00:00:00"/>
    <d v="2025-05-14T00:00:00"/>
    <x v="4"/>
    <x v="8"/>
    <s v="David Andrés Grajales Marín"/>
    <s v="Martha Stephanny Barreto Mantilla"/>
    <x v="0"/>
    <n v="15"/>
    <n v="12"/>
    <d v="2025-05-13T00:00:00"/>
    <s v="2-2025-015730"/>
    <d v="2025-05-09T00:00:00"/>
    <s v="N/A"/>
    <s v="N/A"/>
    <m/>
  </r>
  <r>
    <n v="1243"/>
    <s v="1-2025-023067"/>
    <s v="Respuesta a la solicitud de designación de equipos técnicos para la Estrategia Plan 6GW"/>
    <s v="Unidad de Planeación Minero Energética - UPME"/>
    <s v="DP"/>
    <d v="2025-05-14T00:00:00"/>
    <d v="2025-05-14T00:00:00"/>
    <d v="2025-05-14T00:00:00"/>
    <x v="5"/>
    <x v="9"/>
    <m/>
    <m/>
    <x v="1"/>
    <n v="16"/>
    <n v="12"/>
    <d v="2025-05-30T00:00:00"/>
    <s v="N/A"/>
    <d v="2025-05-30T00:00:00"/>
    <s v="N/A"/>
    <s v="N/A"/>
    <s v="Es informativo sobre designación de equipo"/>
  </r>
  <r>
    <n v="1244"/>
    <s v="1-2025-023019"/>
    <s v="Concepto con resultado FAVORABLE del proyecto “Modernización Subestación Campestre 33/13,2 kV”. Radicado UPME No. 20251110096432."/>
    <s v="Unidad de Planeación Minero Energética - UPME"/>
    <s v="OTROS "/>
    <d v="2025-05-14T00:00:00"/>
    <d v="2025-05-14T00:00:00"/>
    <d v="2025-05-14T00:00:00"/>
    <x v="5"/>
    <x v="13"/>
    <s v="David Andrés Grajales Marín"/>
    <s v="Laura Isabel Baracaldo Calderón"/>
    <x v="0"/>
    <n v="1"/>
    <n v="12"/>
    <d v="2025-05-30T00:00:00"/>
    <s v="2-2025-016454"/>
    <d v="2025-05-15T00:00:00"/>
    <s v="2-2025-016454 FINDETER"/>
    <d v="2025-05-15T00:00:00"/>
    <m/>
  </r>
  <r>
    <n v="1245"/>
    <s v="_x0009__x000a_1-2025-022420"/>
    <s v="Respuesta de solicitud UPME. Radicado No. 20241530233561 _x000a_Proyecto: Subestación Norte, desarrollado por Enel Colombia S.A.S. E.S.P"/>
    <s v=" Enel Colombia"/>
    <s v="DP"/>
    <d v="2025-05-09T00:00:00"/>
    <d v="2025-05-09T00:00:00"/>
    <d v="2025-05-14T00:00:00"/>
    <x v="5"/>
    <x v="20"/>
    <s v="David Andrés Grajales Marín"/>
    <s v="Farid Alejandro Tovar Aristizábal"/>
    <x v="0"/>
    <n v="14"/>
    <n v="12"/>
    <d v="2025-05-27T00:00:00"/>
    <s v="2-2025-018017"/>
    <d v="2025-05-23T00:00:00"/>
    <s v="N/A"/>
    <s v="N/A"/>
    <s v="SE DA RESPUESTA AL PETICIONARIO DIRECTAMENTE"/>
  </r>
  <r>
    <n v="1246"/>
    <s v="1-2025-022441"/>
    <s v="Propuestas de mejora para la implementación de las resoluciones CREG 148 de 2021 y CREG 101 011 de 2022"/>
    <s v="Asociación de Energías Renovables Colombia – SER COLOMBIA"/>
    <s v="DP"/>
    <d v="2025-05-09T00:00:00"/>
    <d v="2025-05-09T00:00:00"/>
    <d v="2025-05-14T00:00:00"/>
    <x v="5"/>
    <x v="19"/>
    <s v="David Andrés Grajales Marín"/>
    <s v="Farid Alejandro Tovar Aristizábal"/>
    <x v="0"/>
    <n v="18"/>
    <n v="12"/>
    <d v="2025-05-27T00:00:00"/>
    <s v="2-2025-018669 "/>
    <d v="2025-05-27T00:00:00"/>
    <s v="2-2025-018666"/>
    <d v="2025-05-27T00:00:00"/>
    <s v="Se emite respuesta a ASOCODIS y a SER Colombia"/>
  </r>
  <r>
    <n v="1247"/>
    <s v="1-2025-022492"/>
    <s v="Solicitud de recusación del Contralor delegado para investigación a AFINIA y designación _x000a_de Contralor ad hoc. "/>
    <s v="Sintraelecol Subdirectiva Sucre"/>
    <s v="DP"/>
    <d v="2025-05-12T00:00:00"/>
    <d v="2025-05-12T00:00:00"/>
    <d v="2025-05-14T00:00:00"/>
    <x v="5"/>
    <x v="1"/>
    <s v="David Andrés Grajales Marín"/>
    <s v="Farid Alejandro Tovar Aristizábal"/>
    <x v="0"/>
    <n v="16"/>
    <n v="12"/>
    <d v="2025-05-28T00:00:00"/>
    <s v="2-2025-018816"/>
    <d v="2025-05-28T00:00:00"/>
    <s v="2-2025-018816"/>
    <d v="2025-05-28T00:00:00"/>
    <s v="Se da respuesta al peticionario y se envìan dos traslados de acuerdo a lo requerido"/>
  </r>
  <r>
    <n v="1248"/>
    <s v="1-2025-022498"/>
    <s v="Solicitud de información sobre condiciones mínimas del servicio de energía y construcción de plan de contingencia en Córdoba, Sucre, Cesar y Magangué (Bolívar)."/>
    <s v=" Sintraelecol Subdirectiva Sucre"/>
    <s v="DP"/>
    <d v="2025-05-12T00:00:00"/>
    <d v="2025-05-12T00:00:00"/>
    <d v="2025-05-14T00:00:00"/>
    <x v="5"/>
    <x v="1"/>
    <s v="David Andrés Grajales Marín"/>
    <s v="Farid Alejandro Tovar Aristizábal"/>
    <x v="0"/>
    <n v="16"/>
    <n v="12"/>
    <d v="2025-05-28T00:00:00"/>
    <s v="2-2025-019021"/>
    <d v="2025-05-28T00:00:00"/>
    <s v="2-2025-019021"/>
    <d v="2025-05-28T00:00:00"/>
    <s v="Se da respuesta al peticionario y se envìan dos traslados de acuerdo a lo requerido"/>
  </r>
  <r>
    <n v="1249"/>
    <s v="_x0009__x000a_3-2025-014715"/>
    <s v="Designación de supervisión convenio GGC-1234-2024-Memorando 3-2025-012631"/>
    <s v="Secretaría Genera"/>
    <s v="OTROS "/>
    <d v="2025-04-24T00:00:00"/>
    <d v="2025-04-30T00:00:00"/>
    <d v="2025-05-14T00:00:00"/>
    <x v="4"/>
    <x v="10"/>
    <s v="David Andrés Grajales Marín"/>
    <s v="Julio André Bernal Rubiano"/>
    <x v="0"/>
    <n v="28"/>
    <n v="12"/>
    <d v="2025-05-13T00:00:00"/>
    <s v="3-2025-018919"/>
    <d v="2025-05-22T00:00:00"/>
    <s v="N/A"/>
    <s v="N/A"/>
    <m/>
  </r>
  <r>
    <n v="1250"/>
    <s v="3-2025-017765"/>
    <s v="Ampliación plazo para atender requerimiento"/>
    <s v=" Grupo de Energía Eléctrica"/>
    <s v="OTROS "/>
    <d v="2025-05-05T00:00:00"/>
    <d v="2025-05-14T00:00:00"/>
    <d v="2025-05-14T00:00:00"/>
    <x v="5"/>
    <x v="15"/>
    <s v="David Andrés Grajales Marín"/>
    <s v="Farid Alejandro Tovar Aristizábal"/>
    <x v="0"/>
    <n v="11"/>
    <n v="12"/>
    <d v="2025-05-21T00:00:00"/>
    <s v="3-2025-018298"/>
    <d v="2025-05-16T00:00:00"/>
    <s v="3-2025-018963"/>
    <d v="2025-05-22T00:00:00"/>
    <m/>
  </r>
  <r>
    <n v="1251"/>
    <s v="2-2025-016454"/>
    <s v="FINDETER - Concepto con resultado FAVORABLE del proyecto “Modernización Subestación Campestre 33/13,2 kV”."/>
    <s v="UPME"/>
    <s v="OTROS "/>
    <d v="2025-05-14T00:00:00"/>
    <d v="2025-05-14T00:00:00"/>
    <d v="2025-05-15T00:00:00"/>
    <x v="5"/>
    <x v="13"/>
    <s v="David Andrés Grajales Marín"/>
    <s v="Laura Isabel Baracaldo Calderón"/>
    <x v="0"/>
    <n v="1"/>
    <n v="12"/>
    <d v="2025-05-30T00:00:00"/>
    <s v="2-2025-016454"/>
    <d v="2025-05-15T00:00:00"/>
    <s v="N/A"/>
    <s v="N/A"/>
    <m/>
  </r>
  <r>
    <n v="1252"/>
    <s v="1-2025-022576"/>
    <s v="Alcance a comunicación con radicado 1-2025-019357 Recurso de reposición a Resolución DUPIS"/>
    <s v="Energy S.A.S E.S.P"/>
    <s v="DUPIS"/>
    <d v="2025-05-12T00:00:00"/>
    <d v="2025-05-12T00:00:00"/>
    <d v="2025-05-15T00:00:00"/>
    <x v="5"/>
    <x v="0"/>
    <m/>
    <m/>
    <x v="0"/>
    <n v="4"/>
    <n v="12"/>
    <d v="2025-05-28T00:00:00"/>
    <s v="N/A"/>
    <d v="2025-05-16T00:00:00"/>
    <s v="N/A"/>
    <s v="N/A"/>
    <s v="se asigna al Grupo de EnergiaElectrica"/>
  </r>
  <r>
    <n v="1253"/>
    <s v="1-2025-022635"/>
    <s v="Respuesta a su comunicación remitida al Ministerio de Minas y Energía y a la Presidencia de la República- 1-2025-018748"/>
    <s v="Fondo de Energías No Convencionales y Gestión Eficiente de la Energía - FENOGE"/>
    <s v="DP"/>
    <d v="2025-05-12T00:00:00"/>
    <d v="2025-05-12T00:00:00"/>
    <d v="2025-05-15T00:00:00"/>
    <x v="5"/>
    <x v="21"/>
    <m/>
    <m/>
    <x v="1"/>
    <n v="15"/>
    <n v="12"/>
    <d v="2025-05-28T00:00:00"/>
    <s v="N/A"/>
    <d v="2025-05-27T00:00:00"/>
    <s v="N/A"/>
    <s v="N/A"/>
    <m/>
  </r>
  <r>
    <n v="1254"/>
    <s v="_x0009__x000a_1-2025-022983"/>
    <s v="Comentarios al proyecto de Decreto que Adiciona la Seccion 8 en el Capitulo 2, totulo III, parte 2, Libro 2 del Decreto 1073 de 2015"/>
    <s v="Compañía Energética de Occidente S.A.S E.S.P."/>
    <s v="DP"/>
    <d v="2025-05-13T00:00:00"/>
    <d v="2025-05-13T00:00:00"/>
    <d v="2025-05-15T00:00:00"/>
    <x v="5"/>
    <x v="0"/>
    <m/>
    <m/>
    <x v="0"/>
    <n v="3"/>
    <n v="12"/>
    <d v="2025-05-29T00:00:00"/>
    <s v="N/A"/>
    <d v="2025-05-16T00:00:00"/>
    <s v="N/A"/>
    <s v="N/A"/>
    <s v="Se asigna a Secretaria General al Grupo de Regulación y Política Energética al profesional Belfredi Prieto Osorno"/>
  </r>
  <r>
    <n v="1255"/>
    <s v="1-2025-022999"/>
    <s v="Solicitud de apoyo para proyecto de energía sostenible en nombre de la _x000a_comunidad de Tenerife, Municipio de Montería-Córdoba"/>
    <s v="Alberto Lopez"/>
    <s v="DP"/>
    <d v="2025-05-13T00:00:00"/>
    <d v="2025-05-13T00:00:00"/>
    <d v="2025-05-15T00:00:00"/>
    <x v="5"/>
    <x v="0"/>
    <m/>
    <m/>
    <x v="0"/>
    <n v="3"/>
    <n v="12"/>
    <d v="2025-05-29T00:00:00"/>
    <s v="N/A"/>
    <d v="2025-05-16T00:00:00"/>
    <s v="N/A"/>
    <s v="N/A"/>
    <s v="se asigna a la DEE al Grupo de Comunidades Energéticas."/>
  </r>
  <r>
    <n v="1256"/>
    <s v="1-2025-023013"/>
    <s v="Solicitud de priorización respecto a capacidad de conexión en la subárea Guajira-Cesar-Magdalena"/>
    <s v="Carlos Javier Rodriguez"/>
    <s v="DP"/>
    <d v="2025-05-13T00:00:00"/>
    <d v="2025-05-13T00:00:00"/>
    <d v="2025-05-15T00:00:00"/>
    <x v="5"/>
    <x v="13"/>
    <s v="David Andrés Grajales Marín"/>
    <s v="Farid Alejandro Tovar Aristizábal"/>
    <x v="0"/>
    <n v="-96"/>
    <n v="12"/>
    <d v="2025-05-29T00:00:00"/>
    <s v="2-2025-019708"/>
    <d v="2025-02-06T00:00:00"/>
    <s v="2-2025-018208 UPME"/>
    <d v="2025-05-26T00:00:00"/>
    <m/>
  </r>
  <r>
    <n v="1257"/>
    <s v="_x0009__x000a_1-2025-023020"/>
    <s v="Comentarios al proyecto de Decreto de Contratación de Energía"/>
    <s v="Comité Asesor de Comercialización-CAC"/>
    <s v="DP"/>
    <d v="2025-05-14T00:00:00"/>
    <d v="2025-05-14T00:00:00"/>
    <d v="2025-05-15T00:00:00"/>
    <x v="5"/>
    <x v="0"/>
    <m/>
    <m/>
    <x v="0"/>
    <n v="5"/>
    <n v="12"/>
    <d v="2025-05-30T00:00:00"/>
    <s v="N/A"/>
    <d v="2025-05-19T00:00:00"/>
    <s v="N/A"/>
    <s v="N/A"/>
    <s v="se asigna a OARE al profesional CARLOS ALBERTO JAIMES"/>
  </r>
  <r>
    <n v="1258"/>
    <s v="1-2025-022836"/>
    <s v=" SUBDIRECCION DE PLANIFICACION ha compartido la carpeta &quot;CONJUNTO NORTE DE SANTANDER&quot;"/>
    <s v="IPSE"/>
    <s v="OTROS "/>
    <d v="2025-05-13T00:00:00"/>
    <d v="2025-05-13T00:00:00"/>
    <d v="2025-05-20T00:00:00"/>
    <x v="5"/>
    <x v="17"/>
    <s v="Martha Stephanny Barreto Mantilla"/>
    <s v="Sebastián Ordoñez Muñoz"/>
    <x v="1"/>
    <n v="8"/>
    <n v="12"/>
    <d v="2025-05-29T00:00:00"/>
    <s v="N/A"/>
    <d v="2025-05-21T00:00:00"/>
    <s v="N/A"/>
    <s v="N/A"/>
    <s v="Acuerdo instrucciones de la Coordinadora"/>
  </r>
  <r>
    <n v="1259"/>
    <s v="_x0009__x000a_1-2025-023048"/>
    <s v="Comentarios al proyecto de Decreto “Por el cual se adiciona el Decreto Único _x000a_Reglamentario del Sector Administrativo de Minas y Energía, 1073 de 2015, en lo _x000a_relacionado con los lineamientos de política pública para garantizar la _x000a_confiabilidad y la estabilidad tarifaria del servicio de energía eléctrica y se dictan _x000a_otras disposiciones.”"/>
    <s v="AES"/>
    <s v="DP"/>
    <d v="2025-05-14T00:00:00"/>
    <d v="2025-05-14T00:00:00"/>
    <d v="2025-05-15T00:00:00"/>
    <x v="5"/>
    <x v="0"/>
    <m/>
    <m/>
    <x v="0"/>
    <n v="8"/>
    <n v="12"/>
    <d v="2025-05-30T00:00:00"/>
    <s v="N/A"/>
    <d v="2025-05-22T00:00:00"/>
    <s v="N/A"/>
    <s v="N/A"/>
    <s v="Asignado a la OARE"/>
  </r>
  <r>
    <n v="1260"/>
    <s v="_x0009__x000a_1-2025-023065"/>
    <s v=": Comentarios al Proyecto de Resolución “Por el cual se adiciona el Decreto Único _x000a_Reglamentario del Sector Administrativo de Minas y Energía, 1073 de 2015, en lo _x000a_relacionado con los lineamientos de política pública para garantizar la confiabilidad y la _x000a_estabilidad tarifaria del servicio de energía eléctrica y se dictan otras disposiciones”"/>
    <s v="ASOCIACION COLOMBIANA DE GENERADORES DE ENERGIA ELECTRICA - ACOLGEN"/>
    <s v="DP"/>
    <d v="2025-05-14T00:00:00"/>
    <d v="2025-05-14T00:00:00"/>
    <d v="2025-05-15T00:00:00"/>
    <x v="5"/>
    <x v="0"/>
    <m/>
    <m/>
    <x v="0"/>
    <n v="8"/>
    <n v="12"/>
    <d v="2025-05-30T00:00:00"/>
    <s v="N/A"/>
    <d v="2025-05-22T00:00:00"/>
    <s v="N/A"/>
    <s v="N/A"/>
    <s v="Asignado a la OARE"/>
  </r>
  <r>
    <n v="1261"/>
    <s v="1-2025-023151"/>
    <s v="Respuesta a “Solicitud de determinantes en materia de sistemas de abastecimiento de energía y gas para la formulación del Plan Estratégico y de ordenamiento de la Región Metropolitana Bogotá –_x000a_Cundinamarca – Ministerio de Minas y Energía” trasladado por el MME 1-2025-015479"/>
    <s v="XM S.A. E.S.P"/>
    <s v="DP"/>
    <d v="2025-05-14T00:00:00"/>
    <d v="2025-05-14T00:00:00"/>
    <d v="2025-05-15T00:00:00"/>
    <x v="5"/>
    <x v="21"/>
    <s v="David Andrés Grajales Marín"/>
    <s v="Laura Isabel Baracaldo Calderón"/>
    <x v="0"/>
    <n v="20"/>
    <n v="12"/>
    <d v="2025-05-30T00:00:00"/>
    <s v="_x000a_2-2025-020206"/>
    <d v="2025-06-03T00:00:00"/>
    <s v="N/A"/>
    <s v="N/A"/>
    <m/>
  </r>
  <r>
    <n v="1262"/>
    <s v="_x0009__x000a_1-2025-023223"/>
    <s v="Respuesta a petición realizada por el señor CARLOS ENCISO NAVARRO_x000a_PERSONERO MUNICIPAL DE EL COLEGIO"/>
    <s v="Enel - Codensa"/>
    <s v="DP"/>
    <d v="2025-05-14T00:00:00"/>
    <d v="2025-05-14T00:00:00"/>
    <d v="2025-05-15T00:00:00"/>
    <x v="5"/>
    <x v="20"/>
    <s v="David Andrés Grajales Marín"/>
    <s v="Farid Alejandro Tovar Aristizábal"/>
    <x v="0"/>
    <n v="7"/>
    <n v="12"/>
    <d v="2025-05-30T00:00:00"/>
    <s v="2-2025-017615"/>
    <d v="2025-05-21T00:00:00"/>
    <s v="N/A"/>
    <s v="N/A"/>
    <s v="SE DA RESPUESTA AL PETICIONARIO DIRECTAMENTE"/>
  </r>
  <r>
    <n v="1263"/>
    <s v="1-2025-023302"/>
    <s v="Cobro y procedimiento inadecuado ( NIC: 7514138) _x000d_"/>
    <s v="ANA ROSA MARTINEZ HERNANDEZ"/>
    <s v="DP"/>
    <d v="2025-05-15T00:00:00"/>
    <d v="2025-05-15T00:00:00"/>
    <d v="2025-05-15T00:00:00"/>
    <x v="5"/>
    <x v="13"/>
    <s v="David Andrés Grajales Marín"/>
    <s v="Farid Alejandro Tovar Aristizábal"/>
    <x v="0"/>
    <n v="11"/>
    <n v="12"/>
    <d v="2025-06-02T00:00:00"/>
    <s v="2-2025-018213"/>
    <d v="2025-05-26T00:00:00"/>
    <s v="2-2025-018213 AFINIA"/>
    <d v="2025-05-26T00:00:00"/>
    <m/>
  </r>
  <r>
    <n v="1264"/>
    <s v="1-2025-023320"/>
    <s v="Remisión Por Competencia de Derecho De Petición- del señor  Carlos Alberto Tafur Ocampo "/>
    <s v="Personeria municipal de Cachipay"/>
    <s v="DP"/>
    <d v="2025-05-15T00:00:00"/>
    <d v="2025-05-15T00:00:00"/>
    <d v="2025-05-15T00:00:00"/>
    <x v="5"/>
    <x v="13"/>
    <s v="David Andrés Grajales Marín"/>
    <s v="Laura Isabel Baracaldo Calderón"/>
    <x v="0"/>
    <n v="18"/>
    <n v="12"/>
    <d v="2025-02-06T00:00:00"/>
    <s v="2-2025-020230"/>
    <d v="2025-02-05T00:00:00"/>
    <s v="2-2025-019720 GEB"/>
    <d v="2025-02-06T00:00:00"/>
    <m/>
  </r>
  <r>
    <n v="1265"/>
    <s v="_x0009__x000a_1-2025-023399"/>
    <s v="Radicado o caso No. 000835514 del 29 de julio de 2024  Cliente No. 47437-0 "/>
    <s v="Arlet Johanna Ruiz Rodríguez"/>
    <s v="DP"/>
    <d v="2025-05-15T00:00:00"/>
    <d v="2025-05-15T00:00:00"/>
    <d v="2025-05-15T00:00:00"/>
    <x v="5"/>
    <x v="13"/>
    <s v="David Andrés Grajales Marín"/>
    <s v="Laura Isabel Baracaldo Calderón"/>
    <x v="0"/>
    <n v="18"/>
    <n v="12"/>
    <d v="2025-06-02T00:00:00"/>
    <s v="2-2025-019721"/>
    <d v="2025-06-02T00:00:00"/>
    <s v="2-2025-018815 ENEL"/>
    <d v="2025-05-28T00:00:00"/>
    <m/>
  </r>
  <r>
    <n v="1266"/>
    <s v="1-2025-023415"/>
    <s v="Apelación Cuenta 47437"/>
    <s v="Arlet Johanna Ruiz Rodríguez"/>
    <s v="DP"/>
    <d v="2025-05-15T00:00:00"/>
    <d v="2025-05-15T00:00:00"/>
    <d v="2025-05-15T00:00:00"/>
    <x v="5"/>
    <x v="13"/>
    <s v="David Andrés Grajales Marín"/>
    <s v="Laura Isabel Baracaldo Calderón"/>
    <x v="0"/>
    <n v="18"/>
    <n v="12"/>
    <d v="2025-06-02T00:00:00"/>
    <s v="2-2025-019721"/>
    <d v="2025-06-02T00:00:00"/>
    <s v="2-2025-018815 ENEL"/>
    <d v="2025-05-28T00:00:00"/>
    <m/>
  </r>
  <r>
    <n v="1267"/>
    <s v="_x0009__x000a_1-2025-023419"/>
    <s v="Solicitud de información sobre convocatorias y fechas de apertura para presentación de Proyectos de Inversión"/>
    <s v="Alcaldía Municipal de Monterrey Casanare"/>
    <s v="DP"/>
    <d v="2025-05-15T00:00:00"/>
    <d v="2025-05-15T00:00:00"/>
    <d v="2025-05-15T00:00:00"/>
    <x v="5"/>
    <x v="20"/>
    <s v="David Andrés Grajales Marín"/>
    <s v="Farid Alejandro Tovar Aristizábal"/>
    <x v="0"/>
    <n v="7"/>
    <n v="12"/>
    <d v="2025-06-02T00:00:00"/>
    <s v="2-2025-017751"/>
    <d v="2025-05-22T00:00:00"/>
    <s v="N/A"/>
    <s v="N/A"/>
    <s v="SE DA RESPUESTA AL PETICIONARIO DIRECTAMENTE"/>
  </r>
  <r>
    <n v="1268"/>
    <s v="1-2025-022985"/>
    <s v="UNP quiere que se asigne a alguien para asistir a una reunión Precomité Virtual para tratar temas de Paneles Solares"/>
    <s v="Unidad Nacional de Protección – UNP"/>
    <s v="DP"/>
    <d v="2025-05-13T00:00:00"/>
    <d v="2025-05-13T00:00:00"/>
    <d v="2025-05-15T00:00:00"/>
    <x v="5"/>
    <x v="0"/>
    <m/>
    <m/>
    <x v="0"/>
    <n v="2"/>
    <n v="12"/>
    <d v="2025-05-29T00:00:00"/>
    <s v="N/A"/>
    <d v="2025-05-15T00:00:00"/>
    <s v="N/A"/>
    <s v="N/A"/>
    <s v="Comunidades Energéticas"/>
  </r>
  <r>
    <n v="1269"/>
    <s v="1-2025-023002"/>
    <s v="Solicitud de información sobre los avances y revisión del proyecto de energía eléctrica presentado por el municipio de Paz de Ariporo"/>
    <s v="ALEJANDRO LÓPEZ"/>
    <s v="DP"/>
    <d v="2025-05-13T00:00:00"/>
    <d v="2025-05-13T00:00:00"/>
    <d v="2025-05-15T00:00:00"/>
    <x v="5"/>
    <x v="13"/>
    <s v="David Andrés Grajales Marín"/>
    <s v="Farid Alejandro Tovar Aristizábal"/>
    <x v="0"/>
    <n v="13"/>
    <n v="12"/>
    <d v="2025-05-29T00:00:00"/>
    <s v="2-2025-018250"/>
    <d v="2025-05-26T00:00:00"/>
    <s v="2-2025-018209 IPSE"/>
    <d v="2025-05-26T00:00:00"/>
    <m/>
  </r>
  <r>
    <n v="1270"/>
    <s v="1-2025-023057"/>
    <s v="Envío del proyecto BFAZNI 488 – IMPLEMENTACIÓN DE_x000a_SOLUCIONES ENERGÉTICAS SOSTENIBLES CON FUENTES NO_x000a_CONVENCIONALES, PARA LAS COMUNIDADES RURALES DEL_x000a_MUNICIPIO DE SANTA BARBARA DE PINTO, DEPARTAMENTO_x000a_MAGDALENA.”"/>
    <s v="IPSE"/>
    <s v="OTROS "/>
    <d v="2025-05-14T00:00:00"/>
    <d v="2025-05-14T00:00:00"/>
    <d v="2025-05-15T00:00:00"/>
    <x v="5"/>
    <x v="5"/>
    <m/>
    <m/>
    <x v="1"/>
    <n v="13"/>
    <n v="12"/>
    <d v="2025-05-30T00:00:00"/>
    <s v="N/A"/>
    <d v="2025-05-27T00:00:00"/>
    <s v="N/A"/>
    <s v="N/A"/>
    <s v="Proyecto IPSE - FAZNI, revisado y se incluye para CAFAZNI 91"/>
  </r>
  <r>
    <n v="1271"/>
    <s v="1-2025-023070"/>
    <s v="COMENTARIOS AL PROYECTO DE DECRETO LINEAMIENTOS DE_x000a_POLÍTICA PÚBLICA PARA GARANTIZAR CONFIABILIDAD Y ESTABILIDAD_x000a_TARIFARIA DEL SERVICIO DE ENERGÍA ELÉCTRICA"/>
    <s v="VATIA"/>
    <s v="OTROS "/>
    <d v="2025-05-14T00:00:00"/>
    <d v="2025-05-14T00:00:00"/>
    <d v="2025-05-15T00:00:00"/>
    <x v="5"/>
    <x v="0"/>
    <m/>
    <m/>
    <x v="0"/>
    <n v="1"/>
    <n v="12"/>
    <d v="2025-05-30T00:00:00"/>
    <s v="N/A"/>
    <d v="2025-05-15T00:00:00"/>
    <s v="N/A"/>
    <s v="N/A"/>
    <m/>
  </r>
  <r>
    <n v="1272"/>
    <s v="_x0009__x000a_1-2025-022510"/>
    <s v="COPIA Solicitud de información sobre condiciones mínimas del servicio de energía y construcción de plan de contingencia en Córdoba, Sucre, Cesar y Magangué."/>
    <s v="Sindicato De Trabajadores De La Energia De Colombia Subdirectiva Córdoba"/>
    <s v="DP"/>
    <d v="2025-05-12T00:00:00"/>
    <d v="2025-05-12T00:00:00"/>
    <d v="2025-05-16T00:00:00"/>
    <x v="5"/>
    <x v="1"/>
    <s v="David Andrés Grajales Marín"/>
    <s v="Farid Alejandro Tovar Aristizábal"/>
    <x v="0"/>
    <n v="16"/>
    <n v="12"/>
    <d v="2025-05-28T00:00:00"/>
    <s v="2-2025-019021"/>
    <d v="2025-05-28T00:00:00"/>
    <s v="2-2025-019021"/>
    <d v="2025-05-28T00:00:00"/>
    <s v="Petición repetida con la 2-2025-019021"/>
  </r>
  <r>
    <n v="1273"/>
    <s v="1-2025-022827"/>
    <s v="OFI25-00086337 / GFPU 12090000 13 mayo 2025 Solicitud de información sobre el estado de proyectos "/>
    <s v="Presidencia de la Republica"/>
    <s v="DP"/>
    <d v="2025-05-13T00:00:00"/>
    <d v="2025-05-13T00:00:00"/>
    <d v="2025-05-16T00:00:00"/>
    <x v="5"/>
    <x v="6"/>
    <s v="David Andrés Grajales Marín"/>
    <s v="Farid Alejandro Tovar Aristizábal"/>
    <x v="0"/>
    <n v="13"/>
    <n v="12"/>
    <d v="2025-05-29T00:00:00"/>
    <s v="2-2025-018210"/>
    <d v="2025-05-26T00:00:00"/>
    <s v="2-2025-017754"/>
    <d v="2025-05-22T00:00:00"/>
    <m/>
  </r>
  <r>
    <n v="1274"/>
    <s v="_x0009__x000a_1-2025-023156"/>
    <s v="Convenio Interadministrativo No 116231-158-2024. Fenoge Ministerio de Minas y Energía y Ministerio de Educación Nacional."/>
    <s v="Ministerio de Educación"/>
    <s v="DP"/>
    <d v="2025-05-14T00:00:00"/>
    <d v="2025-05-14T00:00:00"/>
    <d v="2025-05-16T00:00:00"/>
    <x v="5"/>
    <x v="0"/>
    <m/>
    <m/>
    <x v="0"/>
    <n v="6"/>
    <n v="12"/>
    <d v="2025-05-30T00:00:00"/>
    <s v="N/A"/>
    <d v="2025-05-20T00:00:00"/>
    <s v="N/A"/>
    <s v="N/A"/>
    <s v="SE ASIGNA AL DEE AL GRUPO DE COMUNIDADES ENERGETICAS"/>
  </r>
  <r>
    <n v="1275"/>
    <s v="_x0009__x000a_1-2025-022796"/>
    <s v="Boletín CQM CONSULTORIA SAS No. 113 - 12 Mayo de 2025"/>
    <s v="CQM CONSULTORIA SAS"/>
    <s v="DP"/>
    <d v="2025-05-13T00:00:00"/>
    <d v="2025-05-13T00:00:00"/>
    <d v="2025-05-16T00:00:00"/>
    <x v="5"/>
    <x v="13"/>
    <m/>
    <m/>
    <x v="1"/>
    <n v="9"/>
    <n v="12"/>
    <d v="2025-05-29T00:00:00"/>
    <s v="N/A"/>
    <d v="2025-05-22T00:00:00"/>
    <s v="N/A"/>
    <s v="N/A"/>
    <s v="Presentan noticias del sector, no hay petición, con autorización de la Coordinadora se archiva"/>
  </r>
  <r>
    <n v="1276"/>
    <s v="_x0009__x000a_1-2025-022610"/>
    <s v="Solicitud de información sobre el procedimiento para la aplicación de los beneficios fiscales y tributarios establecidos en las Leyes 1715 de 2014, 2099 de 2021 y las que las modifiquen._x000d_"/>
    <s v="Alberto Elías Campo Malo_x000d_"/>
    <s v="DP"/>
    <d v="2025-05-12T00:00:00"/>
    <d v="2025-05-12T00:00:00"/>
    <d v="2025-05-16T00:00:00"/>
    <x v="5"/>
    <x v="0"/>
    <m/>
    <m/>
    <x v="0"/>
    <n v="8"/>
    <n v="12"/>
    <d v="2025-05-28T00:00:00"/>
    <s v="N/A"/>
    <d v="2025-05-20T00:00:00"/>
    <s v="N/A"/>
    <s v="N/A"/>
    <s v="se asigna a OARE"/>
  </r>
  <r>
    <n v="1277"/>
    <s v="_x0009__x000a_1-2025-022795"/>
    <s v=" Respuesta a solicitud de asistencia técnica sobre el PROURE. Radicado UPME No. 20251110108212.  referencia  2-2025-014921"/>
    <s v="Unidad de Planeación Minero Energética - UPME"/>
    <s v="DP"/>
    <d v="2025-05-13T00:00:00"/>
    <d v="2025-05-13T00:00:00"/>
    <d v="2025-05-16T00:00:00"/>
    <x v="5"/>
    <x v="13"/>
    <s v="David Andrés Grajales Marín"/>
    <s v="Farid Alejandro Tovar Aristizábal"/>
    <x v="0"/>
    <n v="10"/>
    <n v="12"/>
    <d v="2025-05-29T00:00:00"/>
    <s v="2-2025-018021"/>
    <d v="2025-05-23T00:00:00"/>
    <s v="N/A"/>
    <s v="N/A"/>
    <m/>
  </r>
  <r>
    <n v="1278"/>
    <s v="1-2025-023519"/>
    <s v="Envío del proyecto BFAZNI 490 – INSTALACIÓN DE SOLUCIONES INDIVIDUALES FOTOVOLTAICAS PARA LA GENERACIÓN DE ENERGÍA ELÉCTRICA EN ZONA RURAL DISPERSA DEL MUNICIPIO DE ENCINO, EL PEÑÓN Y EL CARMEN DE CHUCURI EN EL DEPARTAMENTO DE SANTANDER.”"/>
    <s v="Instituto de Planificación y Promoción de Soluciones Energéticas para Zonas No Interconectadas - IPSE"/>
    <s v="DP"/>
    <d v="2025-05-16T00:00:00"/>
    <d v="2025-05-16T00:00:00"/>
    <d v="2025-05-16T00:00:00"/>
    <x v="5"/>
    <x v="5"/>
    <m/>
    <m/>
    <x v="1"/>
    <n v="11"/>
    <n v="12"/>
    <d v="2025-06-03T00:00:00"/>
    <s v="N/A"/>
    <d v="2025-05-27T00:00:00"/>
    <s v="N/A"/>
    <s v="N/A"/>
    <s v="Proyecto IPSE - FAZNI, revisado y se incluye para CAFAZNI 91"/>
  </r>
  <r>
    <n v="1279"/>
    <s v="1-2025-023526"/>
    <s v="Envío del proyecto BFAZNI 491 – IMPLEMENTACIÓN DE SOLUCIONES ENERGÉTICAS SOSTENIBLES CON FUENTES NO CONVENCIONALES, PARA LAS COMUNIDADES RURALES DEL MUNICIPIO DE SANTA ANA, DEPARTAMENTO MAGDALENA.”"/>
    <s v="Instituto de Planificación y Promoción de Soluciones Energéticas para Zonas No Interconectadas - IPSE"/>
    <s v="DP"/>
    <d v="2025-05-16T00:00:00"/>
    <d v="2025-05-16T00:00:00"/>
    <d v="2025-05-16T00:00:00"/>
    <x v="5"/>
    <x v="5"/>
    <m/>
    <m/>
    <x v="1"/>
    <n v="11"/>
    <n v="12"/>
    <d v="2025-06-03T00:00:00"/>
    <s v="N/A"/>
    <d v="2025-05-27T00:00:00"/>
    <s v="N/A"/>
    <s v="N/A"/>
    <s v="Proyecto IPSE - FAZNI, revisado y se incluye para CAFAZNI 91"/>
  </r>
  <r>
    <n v="1280"/>
    <s v="_x0009__x000a_1-2025-023603"/>
    <s v="Derecho de petición - Consulta sobre la Factibilidad de Declaratoria de Utilidad Pública e Interés Social para el Proyecto Fotovoltaico Bochica 19,9 MW "/>
    <s v="ABO Energy Colombia S.A.S."/>
    <s v="DUPIS"/>
    <d v="2025-05-16T00:00:00"/>
    <d v="2025-05-16T00:00:00"/>
    <d v="2025-05-16T00:00:00"/>
    <x v="5"/>
    <x v="7"/>
    <s v="María Camila Ricaurte Sanabria"/>
    <s v="María Fernanda Romero Maldonado"/>
    <x v="0"/>
    <n v="47"/>
    <n v="12"/>
    <d v="2025-06-03T00:00:00"/>
    <s v="2-2025-024465"/>
    <d v="2025-07-02T00:00:00"/>
    <s v="N/A"/>
    <s v="N/A"/>
    <m/>
  </r>
  <r>
    <n v="1281"/>
    <s v="1-2025-021972"/>
    <s v="Concepto de Evaluación del Proyecto FAER 1511 “CONSTRUCCION DE REDES DE DISTRIBUCIÓN ELÉCTRICA PARA LOS RESGUARDOS DE GRAN ROSARIO E INDA SABALETA DE LA COMUNIDAD AWA UNIPA_x000a_DEL MUNICIPIO DE TUMACO, EN EL DEPARTAMENTO DE NARIÑO”. Respuesta al radicado UPME No. 20251110089242 del 14 de abril de 2025. "/>
    <s v="Unidad de Planeación Minero Energética - UPME"/>
    <s v="DP"/>
    <d v="2025-05-08T00:00:00"/>
    <d v="2025-05-08T00:00:00"/>
    <d v="2025-05-19T00:00:00"/>
    <x v="5"/>
    <x v="8"/>
    <m/>
    <s v="Martha Stephanny Barreto Mantilla"/>
    <x v="0"/>
    <n v="13"/>
    <n v="12"/>
    <d v="2025-05-26T00:00:00"/>
    <s v="2-2025-017641"/>
    <d v="2025-05-21T00:00:00"/>
    <s v="N/A"/>
    <s v="N/A"/>
    <m/>
  </r>
  <r>
    <n v="1282"/>
    <s v="3-2025-018428"/>
    <s v="Designación de supervisión contrato GGC-0390-2025-Memorando 3-2025-018168"/>
    <s v="Subdirección Administrativa y Financiera"/>
    <s v="OTROS "/>
    <d v="2025-05-19T00:00:00"/>
    <d v="2025-05-19T00:00:00"/>
    <d v="2025-05-19T00:00:00"/>
    <x v="5"/>
    <x v="27"/>
    <m/>
    <m/>
    <x v="1"/>
    <n v="190"/>
    <n v="10"/>
    <d v="2025-06-02T00:00:00"/>
    <s v="N/A"/>
    <d v="2025-11-25T00:00:00"/>
    <s v="N/A"/>
    <s v="N/A"/>
    <m/>
  </r>
  <r>
    <n v="1283"/>
    <s v="_x0009__x000a_1-2025-023165"/>
    <s v="Respuesta con radicado 2025-1-1-3924 del 23/04/2025 consecutivo GG-GGE-2025 la cua respetamos pero no reconocemos, en razon a que no se nos esta brindando una respuesta oportuna y de fondo a los tres items del asunto y alos 5 items de referencia pues la empresa ha sacado evasivas para no dar una conceptualidad de fondo a nuestras peticiones vulnerando enormemente la Ley 142 y 143 por parte de la empresa recurso de reposicion y subsidio el de apelacion ONG COHUSO negociaciones fraudulentas n contra de la comunidad San vicente del Caguan Cataleya I y II"/>
    <s v="Carlos Humberto Perez Moreno"/>
    <s v="DP"/>
    <d v="2025-05-14T00:00:00"/>
    <d v="2025-05-14T00:00:00"/>
    <d v="2025-05-19T00:00:00"/>
    <x v="5"/>
    <x v="1"/>
    <s v="David Andrés Grajales Marín"/>
    <s v="Farid Alejandro Tovar Aristizábal"/>
    <x v="0"/>
    <n v="16"/>
    <n v="12"/>
    <d v="2025-05-30T00:00:00"/>
    <s v="2-2025-019488"/>
    <d v="2025-05-30T00:00:00"/>
    <s v="2-2025-019488"/>
    <d v="2025-05-30T00:00:00"/>
    <s v="Se da respuest al peticionario frente a su solicitud"/>
  </r>
  <r>
    <n v="1284"/>
    <s v="1-2025-023518"/>
    <s v="comunicación suscrita por Jaime Andres Arana, en la que pone en conocimiento “(…) proyecto de generación de corriente eléctrica sustentable de auto alimentación que genera grandes cantidades de energía eléctrica. (…)”."/>
    <s v="Presidencia de La Republica"/>
    <s v="DP"/>
    <d v="2025-05-16T00:00:00"/>
    <d v="2025-05-19T00:00:00"/>
    <d v="2025-05-19T00:00:00"/>
    <x v="5"/>
    <x v="20"/>
    <s v="David Andrés Grajales Marín"/>
    <s v="Farid Alejandro Tovar Aristizábal"/>
    <x v="0"/>
    <n v="7"/>
    <n v="12"/>
    <d v="2025-06-03T00:00:00"/>
    <s v="2-2025-018022"/>
    <d v="2025-05-23T00:00:00"/>
    <s v="N/A"/>
    <s v="N/A"/>
    <s v="SE DA RESPUESTA AL PETICIONARIO DIRECTAMENTE"/>
  </r>
  <r>
    <n v="1285"/>
    <s v="1-2025-023672"/>
    <s v="Respuesta al traslado parcial de la solicitud de información relacionada con “sistemas de abastecimiento de energía y gas para la formulación del Plan Estratégico y de Ordenamiento de la Región Metropolitana Bogotá”, recibida del Ministerio de Minas y Energía -MME, mediante el radicado UPME No. 20251110101662. REFERENCIA  2-2025-014463"/>
    <s v="Unidad de Planeación Minero Energética (UPME)"/>
    <s v="DP"/>
    <d v="2025-05-16T00:00:00"/>
    <d v="2025-05-16T00:00:00"/>
    <d v="2025-05-19T00:00:00"/>
    <x v="5"/>
    <x v="21"/>
    <s v="David Andrés Grajales Marín"/>
    <s v="Laura Isabel Baracaldo Calderón"/>
    <x v="0"/>
    <n v="18"/>
    <n v="12"/>
    <d v="2025-06-03T00:00:00"/>
    <s v="2-2025-020206"/>
    <d v="2025-06-03T00:00:00"/>
    <s v="N/A"/>
    <s v="N/A"/>
    <m/>
  </r>
  <r>
    <n v="1286"/>
    <s v="1-2025-023770"/>
    <s v="Postulacion energias renovables "/>
    <s v=" ALCALDIA MUNICIPAL DE PUERTO LLERAS"/>
    <s v="DP"/>
    <d v="2025-05-16T00:00:00"/>
    <d v="2025-05-16T00:00:00"/>
    <d v="2025-05-19T00:00:00"/>
    <x v="5"/>
    <x v="0"/>
    <m/>
    <m/>
    <x v="0"/>
    <n v="4"/>
    <n v="12"/>
    <d v="2025-06-03T00:00:00"/>
    <s v="N/A"/>
    <d v="2025-05-20T00:00:00"/>
    <s v="N/A"/>
    <s v="N/A"/>
    <s v="se asigna a la DEE al Grupo de Comunidades Energeticas"/>
  </r>
  <r>
    <n v="1287"/>
    <s v="_x0009__x000a_1-2025-023770"/>
    <s v="Postulacion energias renovables "/>
    <s v=" ALCALDIA MUNICIPAL DE PUERTO LLERAS"/>
    <s v="DP"/>
    <d v="2025-05-16T00:00:00"/>
    <d v="2025-05-16T00:00:00"/>
    <d v="2025-05-19T00:00:00"/>
    <x v="5"/>
    <x v="0"/>
    <m/>
    <m/>
    <x v="0"/>
    <n v="4"/>
    <n v="12"/>
    <d v="2025-06-03T00:00:00"/>
    <s v="N/A"/>
    <d v="2025-05-20T00:00:00"/>
    <s v="N/A"/>
    <s v="N/A"/>
    <s v="ASIGNADO AL al Grupo de Comunidades Energéticas"/>
  </r>
  <r>
    <n v="1288"/>
    <s v="_x0009__x000a_1-2025-023793"/>
    <s v="traslado por competencia. De Presidencia. OFI 25-00079760 / GFPU 13150000 OFI25-00075775 / GFPU y OFI25- 00075776 / GFPU el 24 de abril de"/>
    <s v="Fernando Paz Isaacs"/>
    <s v="DP"/>
    <d v="2025-05-16T00:00:00"/>
    <d v="2025-05-16T00:00:00"/>
    <d v="2025-05-19T00:00:00"/>
    <x v="5"/>
    <x v="20"/>
    <s v="David Andrés Grajales Marín"/>
    <s v="Farid Alejandro Tovar Aristizábal"/>
    <x v="0"/>
    <n v="7"/>
    <n v="12"/>
    <d v="2025-06-03T00:00:00"/>
    <s v="2-2025-018032"/>
    <d v="2025-05-23T00:00:00"/>
    <s v="N/A"/>
    <s v="N/A"/>
    <s v="SE DA RESPUESTA AL PETICIONARIO DIRECTAMENTE"/>
  </r>
  <r>
    <n v="1289"/>
    <s v="_x0009__x000a_1-2025-023830"/>
    <s v="Comunicación Acto Nro. 0254460004579 “Por el cual se ordena la apertura de periodo probatorio y se decretan pruebas dentro del procedimiento administrativo de  control PAC-734-24, adelantado en contra de la ELECTRIFICADORA DEL HUILA S.A.  E.S.P. - ELECTROHUILA”._x000d_"/>
    <s v="Departamento Nacional de Planeación - Dnp"/>
    <s v="DP"/>
    <d v="2025-05-19T00:00:00"/>
    <d v="2025-05-19T00:00:00"/>
    <d v="2025-05-19T00:00:00"/>
    <x v="5"/>
    <x v="0"/>
    <m/>
    <m/>
    <x v="0"/>
    <n v="11"/>
    <n v="12"/>
    <d v="2025-06-04T00:00:00"/>
    <s v="N/A"/>
    <d v="2025-05-30T00:00:00"/>
    <s v="N/A"/>
    <s v="N/A"/>
    <s v="se asigna a Grupo de Regalias, pero es devuelto por esa dependencia indicando que nos hacen traslado con el radicado 3-2025-019430 el 27-05-2025. Finalmente se envió a supervisión el 30/05/2025"/>
  </r>
  <r>
    <n v="1290"/>
    <s v="1-2025-023832"/>
    <s v="Comunicación Acto Nro. 20254460004579 “Por el cual se ordena la apertura de periodo probatorio y se decretan pruebas dentro del procedimiento administrativo de control PAC-734-24, adelantado en contra de la ELECTRIFICADORA DEL HUILA S.A.  E.S.P. - ELECTROHUILA”."/>
    <s v="Departamento Nacional de Planeación - Dnp"/>
    <s v="DP"/>
    <d v="2025-05-19T00:00:00"/>
    <d v="2025-05-19T00:00:00"/>
    <d v="2025-05-19T00:00:00"/>
    <x v="5"/>
    <x v="0"/>
    <m/>
    <m/>
    <x v="0"/>
    <n v="11"/>
    <n v="12"/>
    <d v="2025-06-04T00:00:00"/>
    <s v="N/A"/>
    <d v="2025-05-30T00:00:00"/>
    <s v="N/A"/>
    <s v="N/A"/>
    <s v="se asigna a Grupo de Regalias, pero es devuelto por esa dependencia indicando que nos hacen traslado con el radicado 3-2025-019430 el 27-05-2025.  Finalmente se envió a supervisión el 30/05/2025"/>
  </r>
  <r>
    <n v="1291"/>
    <s v="_x0009__x000a_1-2025-023862"/>
    <s v="SOCIALIZACIÓN CRONOGRAMA SUBESTACIÓN CON AIR-E, COMO MEDIDA DE SOLUCIÓN A LAS FLUCTUACIONES DE ENERGÍA EN URIBIA Y MANAURE en May 16, 2025 @ 2:00 PM | Read Informe de la Reunión"/>
    <s v="Read Assistant"/>
    <s v="DP"/>
    <d v="2025-05-19T00:00:00"/>
    <d v="2025-05-19T00:00:00"/>
    <d v="2025-05-19T00:00:00"/>
    <x v="5"/>
    <x v="24"/>
    <s v="David Andrés Grajales Marín"/>
    <s v="Farid Alejandro Tovar Aristizábal"/>
    <x v="1"/>
    <n v="8"/>
    <n v="12"/>
    <d v="2025-06-04T00:00:00"/>
    <s v="N/A"/>
    <d v="2025-05-27T00:00:00"/>
    <s v="N/A"/>
    <s v="N/A"/>
    <m/>
  </r>
  <r>
    <n v="1292"/>
    <s v="_x0009__x000a_1-2025-023864"/>
    <s v="Radicado o caso No. 000848920 del 21 De agosto de 2024 Cliente No. 47437-0 Copia-Apelación Cuenta 47437 15 de Mayo 2025 copia Superintendencia Financiera"/>
    <s v="Arlet Johanna Ruiz Rodríguez"/>
    <s v="DP"/>
    <d v="2025-05-19T00:00:00"/>
    <d v="2025-05-19T00:00:00"/>
    <d v="2025-05-19T00:00:00"/>
    <x v="5"/>
    <x v="13"/>
    <s v="David Andrés Grajales Marín"/>
    <s v="Laura Isabel Baracaldo Calderón"/>
    <x v="0"/>
    <n v="14"/>
    <n v="12"/>
    <d v="2025-06-04T00:00:00"/>
    <s v="2-2025-019721"/>
    <d v="2025-06-02T00:00:00"/>
    <s v="2-2025-018815 ENEL"/>
    <d v="2025-05-28T00:00:00"/>
    <m/>
  </r>
  <r>
    <n v="1293"/>
    <s v="_x0009__x000a_1-2025-023866"/>
    <s v="SOLICITUD INMEDIATA Y DENUNCIA EN CONTRA DE ENEL COLOMBIA, te informa el número de tu radicado 000992375"/>
    <s v="Gonzalo Giraldo Chamorro Fajardo"/>
    <s v="DP"/>
    <d v="2025-05-19T00:00:00"/>
    <d v="2025-05-19T00:00:00"/>
    <d v="2025-05-19T00:00:00"/>
    <x v="5"/>
    <x v="22"/>
    <s v="David Andrés Grajales Marín"/>
    <s v="Farid Alejandro Tovar Aristizábal"/>
    <x v="0"/>
    <n v="4"/>
    <n v="12"/>
    <d v="2025-06-04T00:00:00"/>
    <s v="2-2025-018029"/>
    <d v="2025-05-23T00:00:00"/>
    <s v="2-2025-018029"/>
    <d v="2025-05-23T00:00:00"/>
    <s v="Trasladado a enel con copia a la super"/>
  </r>
  <r>
    <n v="1294"/>
    <s v="_x0009__x000a_1-2025-023889"/>
    <s v="Copia-Presidente Gustavo Petro Los Recaudos A Terceros Son Legales Y Fundamentales."/>
    <s v="Jorge Vergara C."/>
    <s v="DP"/>
    <d v="2025-05-19T00:00:00"/>
    <d v="2025-05-19T00:00:00"/>
    <d v="2025-05-19T00:00:00"/>
    <x v="5"/>
    <x v="0"/>
    <m/>
    <m/>
    <x v="0"/>
    <n v="7"/>
    <n v="12"/>
    <d v="2025-06-04T00:00:00"/>
    <s v="N/A"/>
    <d v="2025-05-26T00:00:00"/>
    <s v="N/A"/>
    <s v="N/A"/>
    <s v="se asigna a OARE"/>
  </r>
  <r>
    <n v="1295"/>
    <s v="_x0009__x000a_1-2025-023908"/>
    <s v="DENUNCIA HURTO DE ENERGÍA CONEXIONES ILEGALES"/>
    <s v="YENNY MARCELA RUBIO R"/>
    <s v="DP"/>
    <d v="2025-05-19T00:00:00"/>
    <d v="2025-05-19T00:00:00"/>
    <d v="2025-05-19T00:00:00"/>
    <x v="5"/>
    <x v="19"/>
    <s v="David Andrés Grajales Marín"/>
    <s v="Farid Alejandro Tovar Aristizábal"/>
    <x v="0"/>
    <n v="11"/>
    <n v="12"/>
    <d v="2025-06-04T00:00:00"/>
    <s v="2-2025-019413"/>
    <d v="2025-05-30T00:00:00"/>
    <s v="2-2025-019413"/>
    <d v="2025-05-30T00:00:00"/>
    <m/>
  </r>
  <r>
    <n v="1296"/>
    <s v="_x0009__x000a_1-2025-023948"/>
    <s v="Referencia: Licitación Privada Abierta No. 005 de 2023. Asunto: Reiteración – Sostenibilidad del proyecto Construcción de Soluciones Individuales Solares Fotovoltaicas para las comunidades rurales y dispersas de las ZNI del municipio de _x000a_Maicao, Departamento de La Guajira&quot;. "/>
    <s v="Helios - Empresa de Servicios Públicos S. A"/>
    <s v="DP"/>
    <d v="2025-05-19T00:00:00"/>
    <d v="2025-05-19T00:00:00"/>
    <d v="2025-05-19T00:00:00"/>
    <x v="5"/>
    <x v="0"/>
    <m/>
    <m/>
    <x v="0"/>
    <n v="2"/>
    <n v="12"/>
    <d v="2025-06-04T00:00:00"/>
    <s v="N/A"/>
    <d v="2025-05-21T00:00:00"/>
    <s v="N/A"/>
    <s v="N/A"/>
    <s v="Se asigna al equipo de Supervisión"/>
  </r>
  <r>
    <n v="1297"/>
    <s v="1-2025-023963"/>
    <s v="Participación Programa Eficiencia Energética - Corpmantos Del Altiplano Cooprocarbon_x0009_"/>
    <s v="Cooprocarbon"/>
    <s v="DP"/>
    <d v="2025-05-19T00:00:00"/>
    <d v="2025-05-19T00:00:00"/>
    <d v="2025-05-19T00:00:00"/>
    <x v="5"/>
    <x v="0"/>
    <m/>
    <m/>
    <x v="0"/>
    <n v="4"/>
    <n v="12"/>
    <d v="2025-06-04T00:00:00"/>
    <s v="N/A"/>
    <d v="2025-05-23T00:00:00"/>
    <s v="N/A"/>
    <s v="N/A"/>
    <s v="se asigna a la DH"/>
  </r>
  <r>
    <n v="1298"/>
    <s v="_x0009__x000a_1-2025-023978"/>
    <s v=" Con el fin de solicitar la asesoría y ayuda en los trámites pertinentes con DISPAC, ya que recibí un cobro prejuridico._x000d_"/>
    <s v="Leidy Yasirys Hinestroza Copete"/>
    <s v="DP"/>
    <d v="2025-05-19T00:00:00"/>
    <d v="2025-05-19T00:00:00"/>
    <d v="2025-05-19T00:00:00"/>
    <x v="5"/>
    <x v="20"/>
    <s v="David Andrés Grajales Marín"/>
    <s v="Farid Alejandro Tovar Aristizábal"/>
    <x v="0"/>
    <n v="7"/>
    <n v="12"/>
    <d v="2025-06-04T00:00:00"/>
    <s v="2-2025-018207"/>
    <d v="2025-05-26T00:00:00"/>
    <s v="2-2025-017752"/>
    <d v="2025-05-22T00:00:00"/>
    <m/>
  </r>
  <r>
    <n v="1299"/>
    <s v="1-2025-024002"/>
    <s v=" Situación de pago por el uso de los activos del STR por parte de Air-e"/>
    <s v=" Comision de Regulacion de Energia Gas"/>
    <s v="DP"/>
    <d v="2025-05-19T00:00:00"/>
    <d v="2025-05-19T00:00:00"/>
    <d v="2025-05-19T00:00:00"/>
    <x v="5"/>
    <x v="15"/>
    <s v="David Andrés Grajales Marín"/>
    <s v="Farid Alejandro Tovar Aristizábal"/>
    <x v="0"/>
    <n v="8"/>
    <n v="12"/>
    <d v="2025-06-04T00:00:00"/>
    <s v="2-2025-018518"/>
    <d v="2025-05-27T00:00:00"/>
    <s v="2-2025-018023"/>
    <d v="2025-05-23T00:00:00"/>
    <m/>
  </r>
  <r>
    <n v="1300"/>
    <s v="_x0009__x000a_1-2025-024009"/>
    <s v="solicitud de legalización de medidor de energía planta de tratamiento de agua Potable (PTAP) Tuta – Boyacá."/>
    <s v="Servicios públicos tuta Boyacá"/>
    <s v="DP"/>
    <d v="2025-05-19T00:00:00"/>
    <d v="2025-05-19T00:00:00"/>
    <d v="2025-05-19T00:00:00"/>
    <x v="5"/>
    <x v="23"/>
    <s v="Silvia Patricia Martinez Jimenez"/>
    <s v="María Fernanda Romero Maldonado"/>
    <x v="0"/>
    <n v="3"/>
    <n v="12"/>
    <d v="2025-06-04T00:00:00"/>
    <s v="2-2025-018066"/>
    <d v="2025-05-22T00:00:00"/>
    <s v="2-2025-017766 "/>
    <d v="2025-05-22T00:00:00"/>
    <m/>
  </r>
  <r>
    <n v="1301"/>
    <s v="_x0009__x000a_1-2025-024035"/>
    <s v="Invitación a la Mesa Nacional de Empleos Verdes para la trasformación productiva justa"/>
    <s v="Departamento Nacional de Planeación"/>
    <s v="DP"/>
    <d v="2025-05-19T00:00:00"/>
    <d v="2025-05-19T00:00:00"/>
    <d v="2025-05-19T00:00:00"/>
    <x v="5"/>
    <x v="0"/>
    <m/>
    <m/>
    <x v="0"/>
    <n v="1"/>
    <n v="12"/>
    <d v="2025-06-04T00:00:00"/>
    <s v="N/A"/>
    <d v="2025-05-20T00:00:00"/>
    <s v="N/A"/>
    <s v="N/A"/>
    <s v="SE ASIGNA A LA OAAS"/>
  </r>
  <r>
    <n v="1302"/>
    <s v="_x0009__x000a_1-2025-024103"/>
    <s v="Consulta sobre la aplicación del Artículo 227 de la Ley 1955 de 2019 – Clasificación como usuarios no regulados para distritos de riego"/>
    <s v="Ernesto Torres Rojas"/>
    <s v="DP"/>
    <d v="2025-05-19T00:00:00"/>
    <d v="2025-05-19T00:00:00"/>
    <d v="2025-05-19T00:00:00"/>
    <x v="5"/>
    <x v="0"/>
    <m/>
    <m/>
    <x v="0"/>
    <n v="1"/>
    <n v="12"/>
    <d v="2025-06-04T00:00:00"/>
    <s v="N/A"/>
    <d v="2025-05-20T00:00:00"/>
    <s v="N/A"/>
    <s v="N/A"/>
    <s v="se asigna al Grupo de Subsidios"/>
  </r>
  <r>
    <n v="1303"/>
    <s v="_x0009__x000a_1-2025-024124"/>
    <s v="Quería preguntar sobre la normativa aplicable al trámite de Concesión Marítima para Proyectos de Energía Eólica Costa Afuera bajo la Resolución 794 de 2020 peticion del señor Jason Benchapongwimon"/>
    <s v="Dimar"/>
    <s v="DP"/>
    <d v="2025-05-19T00:00:00"/>
    <d v="2025-05-19T00:00:00"/>
    <d v="2025-05-19T00:00:00"/>
    <x v="5"/>
    <x v="0"/>
    <m/>
    <m/>
    <x v="0"/>
    <n v="1"/>
    <n v="12"/>
    <d v="2025-06-04T00:00:00"/>
    <s v="N/A"/>
    <d v="2025-05-20T00:00:00"/>
    <s v="N/A"/>
    <s v="N/A"/>
    <s v="SE ASIGNA A OARE"/>
  </r>
  <r>
    <n v="1304"/>
    <s v="1-2025-024110"/>
    <s v=" invitación al Ministerio de Minas y Energía  -Citación a Cabildo Abierto Territorial en la Comuna 21 del Distrito _x000a_Especial de Santiago de Cali "/>
    <s v="Movimiento Colombia Humana"/>
    <s v="OTROS "/>
    <d v="2025-05-19T00:00:00"/>
    <d v="2025-05-19T00:00:00"/>
    <d v="2025-05-20T00:00:00"/>
    <x v="5"/>
    <x v="0"/>
    <m/>
    <m/>
    <x v="0"/>
    <n v="1"/>
    <n v="12"/>
    <d v="2025-06-04T00:00:00"/>
    <s v="N/A"/>
    <d v="2025-05-20T00:00:00"/>
    <s v="N/A"/>
    <s v="N/A"/>
    <s v="SE ASIGNA A LA OAAS"/>
  </r>
  <r>
    <n v="1305"/>
    <s v="1-2025-024222"/>
    <s v="DERECHO DE PETICIÓN - Consulta sobre la Factibilidad de Declaratoria de Utilidad Pública e Interés Social para el Proyecto Fotovoltaico Firavisol de 8 MW. "/>
    <s v="ABO Energy Colombia"/>
    <s v="DUPIS"/>
    <d v="2025-05-20T00:00:00"/>
    <d v="2025-05-20T00:00:00"/>
    <d v="2025-05-20T00:00:00"/>
    <x v="5"/>
    <x v="7"/>
    <s v="María Camila Ricaurte Sanabria"/>
    <s v="María Fernanda Romero Maldonado"/>
    <x v="0"/>
    <n v="43"/>
    <n v="12"/>
    <d v="2025-06-05T00:00:00"/>
    <s v="2-2025-024466"/>
    <d v="2025-07-02T00:00:00"/>
    <s v="N/A"/>
    <s v="N/A"/>
    <m/>
  </r>
  <r>
    <n v="1306"/>
    <s v="1-2025-024257"/>
    <s v=" OFI25-00094286 / GFPU 12090000 Solicitud de información sobre el estado de proyectos"/>
    <s v="Presidencia de la Republica"/>
    <s v="DP"/>
    <d v="2025-05-20T00:00:00"/>
    <d v="2025-05-20T00:00:00"/>
    <d v="2025-05-20T00:00:00"/>
    <x v="5"/>
    <x v="0"/>
    <m/>
    <m/>
    <x v="0"/>
    <n v="3"/>
    <n v="12"/>
    <d v="2025-06-05T00:00:00"/>
    <s v="N/A"/>
    <d v="2025-05-23T00:00:00"/>
    <s v="N/A"/>
    <s v="N/A"/>
    <s v="SE ASIGNA A LA DEE A COMUNUNIDADES ENERGETICAS"/>
  </r>
  <r>
    <n v="1307"/>
    <s v="1-2025-019671"/>
    <s v="Copia-Derecho De Petición Solicitud De Información Cumplimiento Contrato De Concesión No. 110-14-11-01 De 12 De Abril De 2019."/>
    <s v="Junta De Acción Comunal del Barrio Villamarina"/>
    <s v="DP"/>
    <d v="2025-04-24T00:00:00"/>
    <d v="2025-04-24T00:00:00"/>
    <d v="2025-05-20T00:00:00"/>
    <x v="4"/>
    <x v="0"/>
    <m/>
    <m/>
    <x v="0"/>
    <n v="26"/>
    <n v="15"/>
    <d v="2025-05-16T00:00:00"/>
    <s v="N/A"/>
    <d v="2025-05-20T00:00:00"/>
    <s v="N/A"/>
    <s v="N/A"/>
    <s v="SE DEVUELVE PETICION AL GRUPO DE SUPERVISION ESTA VENCIDA DESDE EL 13/05/2025"/>
  </r>
  <r>
    <n v="1308"/>
    <s v="_x0009__x000a_1-2025-023030"/>
    <s v="Reporte Usuarios Rurales - Abril 2025"/>
    <s v="Empresa de Energía del Bajo Putumayo SA ESP"/>
    <s v="DP"/>
    <d v="2025-05-14T00:00:00"/>
    <d v="2025-05-14T00:00:00"/>
    <d v="2025-05-15T00:00:00"/>
    <x v="5"/>
    <x v="17"/>
    <s v="David Andrés Grajales Marín"/>
    <s v="Farid Alejandro Tovar Aristizábal"/>
    <x v="0"/>
    <n v="6"/>
    <n v="12"/>
    <d v="2025-05-30T00:00:00"/>
    <s v="2-2025-017246"/>
    <d v="2025-05-20T00:00:00"/>
    <s v="N/A"/>
    <s v="N/A"/>
    <s v="Respuesta al Peticionario"/>
  </r>
  <r>
    <n v="1309"/>
    <s v="1-2025-023566"/>
    <s v=" Envío del proyecto BFAZNI 492 – IMPLEMENTACIÓN DE SOLUCIONES ENERGÉTICAS SOSTENIBLES CON FUENTES NO CONVENCIONALES PARA LAS COMUNIDADES RURALES DEL _x000a_MUNICIPIO DE AYAPEL, DEPARTAMENTO CÓRDOBA.”"/>
    <s v="IPSE"/>
    <s v="DP"/>
    <d v="2025-05-16T00:00:00"/>
    <d v="2025-05-16T00:00:00"/>
    <d v="2025-05-20T00:00:00"/>
    <x v="5"/>
    <x v="5"/>
    <m/>
    <m/>
    <x v="1"/>
    <n v="11"/>
    <n v="12"/>
    <d v="2025-06-03T00:00:00"/>
    <s v="N/A"/>
    <d v="2025-05-27T00:00:00"/>
    <s v="N/A"/>
    <s v="N/A"/>
    <s v="Proyecto IPSE - FAZNI, revisado y se incluye para CAFAZNI 91"/>
  </r>
  <r>
    <n v="1310"/>
    <s v="_x0009__x000a_1-2025-024346"/>
    <s v="202544010289-1 MINENERGIA: Registro radicado  2-2025-016186"/>
    <s v="XM Compañía de Expertos en Mercados S.A. E.S.P."/>
    <s v="DP"/>
    <d v="2025-05-20T00:00:00"/>
    <d v="2025-05-20T00:00:00"/>
    <d v="2025-05-20T00:00:00"/>
    <x v="5"/>
    <x v="23"/>
    <s v="Silvia Patricia Martinez Jimenez"/>
    <s v="María Fernanda Romero Maldonado"/>
    <x v="0"/>
    <n v="3"/>
    <n v="12"/>
    <d v="2025-06-05T00:00:00"/>
    <s v="2-2025-018025 "/>
    <d v="2025-05-23T00:00:00"/>
    <s v="N/A"/>
    <s v="N/A"/>
    <m/>
  </r>
  <r>
    <n v="1311"/>
    <s v="1-2025-024411"/>
    <s v="Respuesta al radicado 2-2025-005206 – Construcción de inventario de SISFV - Radicado SSPD 20255290724532"/>
    <s v="Superintendencia de Servicios Públicos Domiciliarios_x0009_"/>
    <s v="DP"/>
    <d v="2025-05-20T00:00:00"/>
    <d v="2025-05-20T00:00:00"/>
    <d v="2025-05-20T00:00:00"/>
    <x v="5"/>
    <x v="10"/>
    <m/>
    <m/>
    <x v="1"/>
    <n v="8"/>
    <n v="12"/>
    <d v="2025-06-05T00:00:00"/>
    <s v="N/A"/>
    <d v="2025-05-28T00:00:00"/>
    <s v="N/A"/>
    <s v="N/A"/>
    <s v="No se requiere dar trámite porque es una respuesta a una petición hecha por Andrés Felipe Vargas para un trámite del director."/>
  </r>
  <r>
    <n v="1312"/>
    <s v="_x0009__x000a_1-2025-024422"/>
    <s v="RECURSO DE REPOSICIÓN -Proceso de DEISY ISABEL NAVARRO MONTALVO y OTROS contra HIDROITUANGO y OTROS rad 05001333303420200027500"/>
    <s v="Juzgado 18 Administrativo Oral De Medellín"/>
    <s v="DP"/>
    <d v="2025-05-20T00:00:00"/>
    <d v="2025-05-20T00:00:00"/>
    <d v="2025-05-21T00:00:00"/>
    <x v="5"/>
    <x v="0"/>
    <m/>
    <m/>
    <x v="0"/>
    <n v="1"/>
    <n v="12"/>
    <d v="2025-06-05T00:00:00"/>
    <s v="N/A"/>
    <d v="2025-05-21T00:00:00"/>
    <s v="N/A"/>
    <s v="N/A"/>
    <s v="SE ASIGNA  A LA OAJ"/>
  </r>
  <r>
    <n v="1313"/>
    <s v="1-2025-023570"/>
    <s v="Asunto: Contrato No. 084 de 20 de septiembre de 2016, compra de energía celebrado entre Electrovichada S.A. E.S.P. y Refoenergy Bita S.A.S. _x000a_E.S.P. (el “Contrato”) Respuesta a oficio con N° de radicado 20255200017231 del 12 de mayo _x000a_de 2025. "/>
    <s v="Refoenergy Bita S.A.S E.S.P,"/>
    <s v="DP"/>
    <d v="2025-05-16T00:00:00"/>
    <d v="2025-05-16T00:00:00"/>
    <d v="2025-05-21T00:00:00"/>
    <x v="5"/>
    <x v="20"/>
    <s v="David Andrés Grajales Marín"/>
    <s v="Farid Alejandro Tovar Aristizábal"/>
    <x v="0"/>
    <n v="17"/>
    <n v="12"/>
    <d v="2025-06-03T00:00:00"/>
    <s v="2-2025-019719"/>
    <d v="2025-06-02T00:00:00"/>
    <s v="N/A"/>
    <s v="N/A"/>
    <s v="SE DA RESPUESTA AL PETICIONARIO DIRECTAMENTE"/>
  </r>
  <r>
    <n v="1314"/>
    <s v="3-2025-018707"/>
    <s v="Traslado comunicación 1-2025-021229  Devolución Proyectos de Decretos  EXT25-00055694; EXT25-00055698;  EXT25-00055687 &quot;Por el cual se fija la proporción en que debe distribuirse el Impuesto de  Industria y Comercio al Municipio de Guapotá del Departamento de Santander por la PCH Oibita,  propiedad de PCH San Bartolomé S.A.S. E.S.P.”"/>
    <s v="Grupo de Energía Eléctrica"/>
    <s v="DP"/>
    <d v="2025-05-21T00:00:00"/>
    <d v="2025-05-21T00:00:00"/>
    <d v="2025-05-21T00:00:00"/>
    <x v="5"/>
    <x v="15"/>
    <s v="David Andrés Grajales Marín"/>
    <s v="Farid Alejandro Tovar Aristizábal"/>
    <x v="0"/>
    <n v="8"/>
    <n v="12"/>
    <d v="2025-06-06T00:00:00"/>
    <s v=" 3-2025-019760 "/>
    <d v="2025-05-29T00:00:00"/>
    <s v="N/A"/>
    <s v="N/A"/>
    <m/>
  </r>
  <r>
    <n v="1315"/>
    <s v="3-2025-018748"/>
    <s v="Informe preliminar Auditoría al Programa de Normalización de Redes Eléctricas PRONE"/>
    <s v=" Oficina de Control Interno"/>
    <s v="OTROS "/>
    <d v="2025-05-21T00:00:00"/>
    <d v="2025-05-21T00:00:00"/>
    <d v="2025-05-21T00:00:00"/>
    <x v="5"/>
    <x v="7"/>
    <s v="David Andrés Grajales Marín"/>
    <m/>
    <x v="0"/>
    <n v="8"/>
    <n v="4"/>
    <d v="2025-05-27T00:00:00"/>
    <s v="3-2025-019820"/>
    <d v="2025-05-29T00:00:00"/>
    <s v="N/A"/>
    <s v="N/A"/>
    <m/>
  </r>
  <r>
    <n v="1316"/>
    <s v="_x0009__x000a_1-2025-024382"/>
    <s v="Ratificar demanda o denuncia ante la corte penal internacional, la corte internacional de justicia de la haya, la OEA, Otan, naciones unidas internacional con solicitud de sanción económica"/>
    <s v="Heriberto Rodríguez Ortiz"/>
    <s v="DP"/>
    <d v="2025-05-20T00:00:00"/>
    <d v="2025-05-20T00:00:00"/>
    <d v="2025-05-22T00:00:00"/>
    <x v="5"/>
    <x v="17"/>
    <s v="David Andrés Grajales Marín"/>
    <s v="Farid Alejandro Tovar Aristizábal"/>
    <x v="0"/>
    <n v="6"/>
    <n v="12"/>
    <d v="2025-06-05T00:00:00"/>
    <s v="2-2025-018212"/>
    <d v="2025-05-26T00:00:00"/>
    <s v="N/A"/>
    <s v="N/A"/>
    <s v="Respuesta al Peticionario"/>
  </r>
  <r>
    <n v="1317"/>
    <s v="_x0009__x000a_1-2025-024389"/>
    <s v="Solicitud de espacio para socialización de programas de transición energética del Ministerio de Minas y Energía"/>
    <s v="AlcaldIA Municipal de Toribio"/>
    <s v="DP"/>
    <d v="2025-05-20T00:00:00"/>
    <d v="2025-05-21T00:00:00"/>
    <d v="2025-05-22T00:00:00"/>
    <x v="5"/>
    <x v="0"/>
    <m/>
    <m/>
    <x v="0"/>
    <n v="6"/>
    <n v="12"/>
    <d v="2025-06-05T00:00:00"/>
    <s v="N/A"/>
    <d v="2025-05-26T00:00:00"/>
    <s v="N/A"/>
    <s v="N/A"/>
    <s v="se asigna a la DEE a Colombia Solar "/>
  </r>
  <r>
    <n v="1318"/>
    <s v="_x0009__x000a_1-2025-024420"/>
    <s v="Remisión solicitud Información DNP mediante oficio N° 2025446034801 / FAER-  GGC 488-2022 Comunicación Acto Nro. 20254460004579 “Por el cual se ordena la apertura de periodo probatorio y se decretan pruebas dentro del procedimiento administrativo de control PAC-734-24, adelantado en contra de la ELECTRIFICADORA DEL HUILA S.A. E.S.P. - ELECTROHUILA”."/>
    <s v="Electrohuila"/>
    <s v="DP"/>
    <d v="2025-05-20T00:00:00"/>
    <d v="2025-05-20T00:00:00"/>
    <d v="2025-05-22T00:00:00"/>
    <x v="5"/>
    <x v="0"/>
    <m/>
    <m/>
    <x v="0"/>
    <n v="10"/>
    <n v="12"/>
    <d v="2025-06-05T00:00:00"/>
    <s v="N/A"/>
    <d v="2025-05-30T00:00:00"/>
    <s v="N/A"/>
    <s v="N/A"/>
    <s v="se asigna a Supervision DP está enfocado en información sobre un proyecto que se encuentra en ejecución el cual fue contratado por el fondo FAER GGC-488-22"/>
  </r>
  <r>
    <n v="1319"/>
    <s v="_x0009__x000a_1-2025-024434"/>
    <s v="Remisión solicitud Información DNP mediante oficio N° 2025446034801 / FAER-  GGC 488-2022 Comunicación Acto Nro. 20254460004579 “Por el cual se ordena la apertura de periodo probatorio y se decretan pruebas dentro del procedimiento administrativo de control PAC-734-24, adelantado en contra de la ELECTRIFICADORA DEL HUILA S.A. E.S.P. - ELECTROHUILA”."/>
    <s v="Electrohuila"/>
    <s v="DP"/>
    <d v="2025-05-20T00:00:00"/>
    <d v="2025-05-20T00:00:00"/>
    <d v="2025-05-22T00:00:00"/>
    <x v="5"/>
    <x v="0"/>
    <m/>
    <m/>
    <x v="0"/>
    <n v="10"/>
    <n v="12"/>
    <d v="2025-06-05T00:00:00"/>
    <s v="N/A"/>
    <d v="2025-05-30T00:00:00"/>
    <s v="N/A"/>
    <s v="N/A"/>
    <s v="se asigna a Supervision DP está enfocado en información sobre un proyecto que se encuentra en ejecución el cual fue contratado por el fondo FAER GGC-488-22"/>
  </r>
  <r>
    <n v="1320"/>
    <s v="1-2025-024481"/>
    <s v="Envío del proyecto BFAZNI 496 – IMPLEMENTACIÓN DE SOLUCIONES ENERGÉTICAS SOSTENIBLES CON FUENTES NO CONVENCIONALES, PARA LAS COMUNIDADES RURALES DEL MUNICIPIO DE CHIVOLO, TENERIFE Y ZAPAYÁN DEL DEPARTAMENTO MAGDALENA."/>
    <s v="IPSE"/>
    <s v="DP"/>
    <d v="2025-05-21T00:00:00"/>
    <d v="2025-05-21T00:00:00"/>
    <d v="2025-05-22T00:00:00"/>
    <x v="5"/>
    <x v="5"/>
    <m/>
    <m/>
    <x v="1"/>
    <n v="6"/>
    <n v="12"/>
    <d v="2025-06-06T00:00:00"/>
    <s v="N/A"/>
    <d v="2025-05-27T00:00:00"/>
    <s v="N/A"/>
    <s v="N/A"/>
    <s v="Proyecto IPSE - FAZNI, revisado y se incluye para CAFAZNI 91"/>
  </r>
  <r>
    <n v="1321"/>
    <s v="_x0009__x000a_1-2025-024490"/>
    <s v="Derecho de petición de información con la finalidad de priorizar el proyecto identificado con el código de obra CSCC-001 según el Plan Maestro de Modernización y Expansión "/>
    <s v="San Jorge Fotovoltaico S.A.S. E.S.P_x0009_"/>
    <s v="DP"/>
    <d v="2025-05-21T00:00:00"/>
    <d v="2025-05-21T00:00:00"/>
    <d v="2025-05-22T00:00:00"/>
    <x v="5"/>
    <x v="15"/>
    <s v="David Andrés Grajales Marín"/>
    <s v="Farid Alejandro Tovar Aristizábal"/>
    <x v="0"/>
    <n v="9"/>
    <n v="12"/>
    <d v="2025-06-06T00:00:00"/>
    <s v="_x0009__x000a_2-2025-019437"/>
    <d v="2025-05-30T00:00:00"/>
    <s v="2-2025-018830"/>
    <d v="2025-05-29T00:00:00"/>
    <m/>
  </r>
  <r>
    <n v="1322"/>
    <s v="_x0009__x000a_1-2025-024582"/>
    <s v="RECLAMO Y/O QUEJA A LA FACTURA CORREPONDIENTE AL NIC 5088311 DEL PERIODO FACTURADO DEL 01/04/2025 – 02/05/2025 "/>
    <s v=" Abel Manuel Romero Barrios"/>
    <s v="DP"/>
    <d v="2025-05-21T00:00:00"/>
    <d v="2025-05-21T00:00:00"/>
    <d v="2025-05-22T00:00:00"/>
    <x v="5"/>
    <x v="20"/>
    <s v="David Andrés Grajales Marín"/>
    <s v="Farid Alejandro Tovar Aristizábal"/>
    <x v="0"/>
    <n v="12"/>
    <n v="12"/>
    <d v="2025-06-06T00:00:00"/>
    <s v="2-2025-019715"/>
    <d v="2025-06-02T00:00:00"/>
    <s v="2-2025-018819"/>
    <d v="2025-05-28T00:00:00"/>
    <m/>
  </r>
  <r>
    <n v="1323"/>
    <s v="_x0009__x000a_1-2025-024732"/>
    <s v=" Traslado Derecho de PeticiónRadicado # S2025003842  Derecho de petición - Solicitud de información sobre prestación del  servicio de gas natural, subsidios o financiamiento para la ampliación del  servicio en zonas rurales. Radicado: CREG E2025005803  "/>
    <s v="Comisión de Regulación de Energía, Gas y Combustibles - CREG"/>
    <s v="DP"/>
    <d v="2025-05-21T00:00:00"/>
    <d v="2025-05-21T00:00:00"/>
    <d v="2025-05-22T00:00:00"/>
    <x v="5"/>
    <x v="0"/>
    <m/>
    <m/>
    <x v="0"/>
    <n v="1"/>
    <n v="12"/>
    <d v="2025-06-06T00:00:00"/>
    <s v="N/A"/>
    <d v="2025-05-22T00:00:00"/>
    <s v="N/A"/>
    <s v="N/A"/>
    <s v="Se asigna al Grupo de Gas Combustible al profesioanl Francisco Alonso Trujillo Hidalgo"/>
  </r>
  <r>
    <n v="1324"/>
    <s v="_x0009__x000a_1-2025-024774"/>
    <s v="Notificación superposición del proyecto Fotovoltaico Firavisol de 8 MW y su línea de conexión 34, 5 kV con el Bloque de Exploración con contrato COR 15 operado por Maurel and Prom Colombia B.V"/>
    <s v="ABO Energy Colombia"/>
    <s v="DP"/>
    <d v="2025-05-21T00:00:00"/>
    <d v="2025-05-21T00:00:00"/>
    <d v="2025-05-22T00:00:00"/>
    <x v="5"/>
    <x v="13"/>
    <s v="David Andrés Grajales Marín"/>
    <s v="Laura Isabel Baracaldo Calderón"/>
    <x v="0"/>
    <n v="14"/>
    <n v="12"/>
    <d v="2025-06-06T00:00:00"/>
    <s v="2-2025-020208"/>
    <d v="2025-06-04T00:00:00"/>
    <s v="N/A"/>
    <s v="N/A"/>
    <m/>
  </r>
  <r>
    <n v="1325"/>
    <s v=" 1-2025-024801"/>
    <s v="Envío del proyecto BFAZNI 498 – IMPLEMENTACIÓN DE SOLUCIONES ENERGÉTICAS SOSTENIBLES CON FUENTES NO CONVENCIONALES, PARA LAS COMUNIDADES RURALES DEL MUNICIPIO DE PLATO Y TENERIFE DEL DEPARTAMENTO _x000a_MAGDALENA"/>
    <s v="IPSE"/>
    <s v="DP"/>
    <d v="2025-05-22T00:00:00"/>
    <d v="2025-05-22T00:00:00"/>
    <d v="2025-05-22T00:00:00"/>
    <x v="5"/>
    <x v="5"/>
    <m/>
    <m/>
    <x v="1"/>
    <n v="17"/>
    <n v="12"/>
    <d v="2025-06-09T00:00:00"/>
    <s v="N/A"/>
    <d v="2025-06-08T00:00:00"/>
    <s v="N/A"/>
    <s v="N/A"/>
    <s v="Proyecto IPSE - FAZNI, revisado y se incluye para CAFAZNI 91"/>
  </r>
  <r>
    <n v="1326"/>
    <s v="1-2025-024805"/>
    <s v=" Envío del proyecto BFAZNI 499 – IMPLEMENTACIÓN DE SOLUCIONES ENERGÉTICAS SOSTENIBLES CON FUENTES NO CONVENCIONALES, PARA LAS COMUNIDADES RURALES DEL MUNICIPIO DE PIVIJAY, DEPARTAMENTO MAGDALENA"/>
    <s v="IPSE"/>
    <s v="DP"/>
    <d v="2025-05-22T00:00:00"/>
    <d v="2025-05-22T00:00:00"/>
    <d v="2025-05-22T00:00:00"/>
    <x v="5"/>
    <x v="5"/>
    <m/>
    <m/>
    <x v="1"/>
    <n v="17"/>
    <n v="12"/>
    <d v="2025-06-09T00:00:00"/>
    <s v="N/A"/>
    <d v="2025-06-08T00:00:00"/>
    <s v="N/A"/>
    <s v="N/A"/>
    <s v="Proyecto IPSE - FAZNI, revisado y se incluye para CAFAZNI 91"/>
  </r>
  <r>
    <n v="1327"/>
    <s v="_x0009__x000a_1-2025-024905"/>
    <s v="Respuesta radicado IPSE 202515000006512 de 14/4/2025 - Validación de listado de usuarios"/>
    <s v="IPSE"/>
    <s v="DP"/>
    <d v="2025-05-22T00:00:00"/>
    <d v="2025-05-22T00:00:00"/>
    <d v="2025-05-22T00:00:00"/>
    <x v="5"/>
    <x v="0"/>
    <m/>
    <m/>
    <x v="0"/>
    <n v="5"/>
    <n v="12"/>
    <d v="2025-06-09T00:00:00"/>
    <s v="N/A"/>
    <d v="2025-05-27T00:00:00"/>
    <s v="N/A"/>
    <s v="N/A"/>
    <s v="se asigna a la DEE al profesional Sebastián Rivas Páez"/>
  </r>
  <r>
    <n v="1328"/>
    <s v="_x0009__x000a_1-2025-024909"/>
    <s v="1. Certificar el NO requerimiento de licencia ambiental para la línea de conexión de 44kV del proyecto PCH HIDROMONOS. 2. Certificar la no existencia de parques nacionales o zonas protegidas en el trayecto de la línea de conexión de 44kV, la cual se presenta en las imágenes 1 y 2. "/>
    <s v="Corporación Autónoma Regional Ambiental de Antioquia COORANTIOQUIA"/>
    <s v="DP"/>
    <d v="2025-05-22T00:00:00"/>
    <d v="2025-05-22T00:00:00"/>
    <d v="2025-05-22T00:00:00"/>
    <x v="5"/>
    <x v="15"/>
    <s v="David Andrés Grajales Marín"/>
    <s v="Farid Alejandro Tovar Aristizábal"/>
    <x v="0"/>
    <n v="0"/>
    <n v="12"/>
    <d v="2025-06-09T00:00:00"/>
    <s v="3-2025-018963"/>
    <d v="2025-05-22T00:00:00"/>
    <s v="N/A"/>
    <s v="N/A"/>
    <m/>
  </r>
  <r>
    <n v="1329"/>
    <s v="1-2025-023551"/>
    <s v="Apelación Cuenta 47437 15 de Mayo 2025 copia Superintendencia Financiera"/>
    <s v="Arlet Johanna Ruiz Rodríguez"/>
    <s v="DP"/>
    <d v="2025-05-16T00:00:00"/>
    <d v="2025-05-23T00:00:00"/>
    <d v="2025-05-23T00:00:00"/>
    <x v="5"/>
    <x v="13"/>
    <s v="David Andrés Grajales Marín"/>
    <s v="Laura Isabel Baracaldo Calderón"/>
    <x v="0"/>
    <n v="17"/>
    <n v="12"/>
    <d v="2025-06-03T00:00:00"/>
    <s v="2-2025-019721"/>
    <d v="2025-06-02T00:00:00"/>
    <s v="2-2025-018815 ENEL"/>
    <d v="2025-05-28T00:00:00"/>
    <m/>
  </r>
  <r>
    <n v="1330"/>
    <s v="1-2025-025078"/>
    <s v="Respuesta a sus Oficios con radicados UPME 20251110136772 y 20251110136742 relacionados con observaciones al Proyecto FAER 1505 “CONSTRUCCIÓNCIRCUITO 13,2 KV SAN JOSE DEL GUAVIARE – PUERTO CONCORDIA, S/E CONCORDIA 34,5/13,8 KV, 2X2 MVA, MODERNIZACIÓN DE CIRCUITOS 13,2 KV Y ELECTRIFICACIÓN RURAL EN LOS MUNICIPIOS DE PUERTO CONCORDIA Y PUERTO RICO META Y SAN JOSE DEL_x000a_GUAVIARE&quot;_x000d_"/>
    <s v="Unidad de Planeación Minero Energética - UPME"/>
    <s v="DP"/>
    <d v="2025-05-23T00:00:00"/>
    <d v="2025-05-23T00:00:00"/>
    <d v="2025-05-23T00:00:00"/>
    <x v="5"/>
    <x v="8"/>
    <m/>
    <m/>
    <x v="1"/>
    <n v="17"/>
    <n v="12"/>
    <d v="2025-06-10T00:00:00"/>
    <s v="N/A"/>
    <d v="2025-06-09T00:00:00"/>
    <s v="N/A"/>
    <s v="N/A"/>
    <m/>
  </r>
  <r>
    <n v="1331"/>
    <s v="1-2025-025138"/>
    <s v="Respuesta a sus Oficios con radicados UPME 20251110136772 y 20251110136742 relacionados con observaciones al Proyecto FAER 1511 “CONSTRUCCION DE REDES DE DISTRIBUCIÓN ELÉCTRICA PARA LOS RESGUARDOS DE GRAN ROSARIO E INDA SABALETA DE LA COMUNIDAD AWA UNIPA DEL MUNICIPIO DE TUMACO, EN EL DEPARTAMENTO DE NARIÑO&quot;_x000d_"/>
    <s v="Unidad de Planeación Minero Energética - UPME"/>
    <s v="DP"/>
    <d v="2025-05-23T00:00:00"/>
    <d v="2025-05-23T00:00:00"/>
    <d v="2025-05-23T00:00:00"/>
    <x v="5"/>
    <x v="8"/>
    <m/>
    <m/>
    <x v="1"/>
    <n v="17"/>
    <n v="12"/>
    <d v="2025-06-10T00:00:00"/>
    <s v="N/A"/>
    <d v="2025-06-09T00:00:00"/>
    <s v="N/A"/>
    <s v="N/A"/>
    <m/>
  </r>
  <r>
    <n v="1332"/>
    <s v="1-2025-024487"/>
    <s v="RESPUESTA A SU COMUNICACIÓN CON RADICADO No. 2-2025-016440 FECHADA DEL 15 DE MAYO DE 2025 “TRASLADO POR COMPETENCIA COMUNICACIÓN MME 1-2025-021721”."/>
    <s v="Empresa Distribuidora del Pacifico S.A. E.S.P. - DISPAC"/>
    <s v="DP"/>
    <d v="2025-05-21T00:00:00"/>
    <d v="2025-05-21T00:00:00"/>
    <d v="2025-05-23T00:00:00"/>
    <x v="5"/>
    <x v="13"/>
    <s v="David Andrés Grajales Marín"/>
    <s v="Laura Isabel Baracaldo Calderón"/>
    <x v="0"/>
    <n v="12"/>
    <n v="12"/>
    <d v="2025-06-06T00:00:00"/>
    <s v="2-2025-019722"/>
    <d v="2025-06-02T00:00:00"/>
    <s v="N/A"/>
    <s v="N/A"/>
    <m/>
  </r>
  <r>
    <n v="1333"/>
    <s v="_x0009__x000a_1-2025-024759"/>
    <s v="CE20250647 Capacidad Legal – Compañía Energética de Occidente."/>
    <s v="Compañía Energética de Occidente S.A.S. E.S.P - Ceo"/>
    <s v="DP"/>
    <d v="2025-05-22T00:00:00"/>
    <d v="2025-05-22T00:00:00"/>
    <d v="2025-05-23T00:00:00"/>
    <x v="5"/>
    <x v="0"/>
    <m/>
    <m/>
    <x v="0"/>
    <n v="4"/>
    <n v="12"/>
    <d v="2025-06-09T00:00:00"/>
    <s v="N/A"/>
    <d v="2025-05-26T00:00:00"/>
    <s v="N/A"/>
    <s v="N/A"/>
    <s v="se asigna a Supervision"/>
  </r>
  <r>
    <n v="1334"/>
    <s v="_x0009__x000a_1-2025-025106"/>
    <s v="Asunto respuesta a traslado parcial Radicado 20256410466031 Id 1800714 Traslado parcial solicitud ANH RAD 20256410162202 ID 1743278 Traslado de solicitud Radicado MME No 1-2025-008069"/>
    <s v="Hocol S.A"/>
    <s v="DP"/>
    <d v="2025-05-23T00:00:00"/>
    <d v="2025-05-23T00:00:00"/>
    <d v="2025-05-23T00:00:00"/>
    <x v="5"/>
    <x v="13"/>
    <s v="David Andrés Grajales Marín"/>
    <s v="Laura Isabel Baracaldo Calderón"/>
    <x v="0"/>
    <n v="10"/>
    <n v="12"/>
    <d v="2025-06-10T00:00:00"/>
    <s v=" 2-2025-019723"/>
    <d v="2025-06-02T00:00:00"/>
    <s v="N/A"/>
    <s v="N/A"/>
    <m/>
  </r>
  <r>
    <n v="1335"/>
    <s v="_x0009__x000a_1-2025-014979"/>
    <s v="Traslado OFI25-00063525 / GFPU EXT25-00044210 comunicación suscrita por PEDRO MANUEL PADILLA DE REY, referente a “(…) Le pedimos de manera especial que nos indique si tenemos derecho a compensaciones una a obra y otra en beneficios de la comunidad (…)”."/>
    <s v="Presidencia de la Republica"/>
    <s v="DP"/>
    <d v="2025-04-03T00:00:00"/>
    <d v="2025-04-04T00:00:00"/>
    <d v="2025-05-23T00:00:00"/>
    <x v="5"/>
    <x v="13"/>
    <s v="David Andrés Grajales Marín"/>
    <s v="Farid Alejandro Tovar Aristizábal"/>
    <x v="0"/>
    <n v="41"/>
    <n v="12"/>
    <d v="2025-04-23T00:00:00"/>
    <s v="2-2025-016293"/>
    <d v="2025-05-14T00:00:00"/>
    <s v="N/A"/>
    <s v="N/A"/>
    <m/>
  </r>
  <r>
    <n v="1336"/>
    <s v="_x0009__x000a_1-2025-021756"/>
    <s v="Asunto: Traslado por competencia. Requisito de procedibilidad para presentar acción popular con radicado MHCP No. 1-2025-039735 de abril 21 de 2025. Que el Ministerio de Minas y Energía, El Ministerio de Comercio, Industria y Turismo, el Ministerio de Medio ambiente y Desarrollo y el Ministerio de hacienda, nos certifiquen los rubros girados al Departamento del Atlántico y al Municipio de Puerto Colombia, para la inversión en la recuperación de la Playa y el mejoramiento de la infraestructura turística del SECTOR COUNTRY y SECTOR PLAYA 1 y 2 del corregimiento de SABANILLA del Municipio de Puerto Colombia."/>
    <s v="Ministerio de Hacienda"/>
    <s v="DP"/>
    <d v="2025-05-07T00:00:00"/>
    <d v="2025-05-20T00:00:00"/>
    <d v="2025-05-23T00:00:00"/>
    <x v="5"/>
    <x v="0"/>
    <m/>
    <m/>
    <x v="0"/>
    <n v="19"/>
    <n v="15"/>
    <d v="2025-05-28T00:00:00"/>
    <s v="N/A"/>
    <d v="2025-05-26T00:00:00"/>
    <s v="N/A"/>
    <s v="N/A"/>
    <s v="Se remite a la Subdirección Administrativa y Financiera"/>
  </r>
  <r>
    <n v="1337"/>
    <s v="_x0009__x000a_1-2025-024012"/>
    <s v=" Invitación a la Mesa Nacional de Empleos Verdes para la trasformación _x000a_productiva justa "/>
    <s v="Departamento Nacional de Planeación"/>
    <s v="DP"/>
    <d v="2025-05-19T00:00:00"/>
    <d v="2025-05-21T00:00:00"/>
    <d v="2025-05-23T00:00:00"/>
    <x v="5"/>
    <x v="0"/>
    <m/>
    <m/>
    <x v="0"/>
    <n v="8"/>
    <n v="12"/>
    <d v="2025-06-04T00:00:00"/>
    <s v="N/A"/>
    <d v="2025-05-27T00:00:00"/>
    <s v="N/A"/>
    <s v="N/A"/>
    <s v="SE ASIGNA A OAAS"/>
  </r>
  <r>
    <n v="1338"/>
    <s v="1-2025-024977"/>
    <s v="Traslado por competenciacomunicación radicada en esta entidad el 19 de mayo del 2025 bajo el número No. P20250519041323, suscrita por la ISA INTERCOLOMBIA - , en la que manifiestan “(…) SABOTAJES Y HURTOS EN LA ZONA PROYECTO (…) "/>
    <s v="Ministerio de Defensa"/>
    <s v="DP"/>
    <d v="2025-05-22T00:00:00"/>
    <d v="2025-05-22T00:00:00"/>
    <d v="2025-05-23T00:00:00"/>
    <x v="5"/>
    <x v="26"/>
    <s v="Farid Alejandro Tovar Aristizábal"/>
    <s v="David Andrés Grajales Marín"/>
    <x v="0"/>
    <n v="20"/>
    <n v="12"/>
    <d v="2025-06-09T00:00:00"/>
    <s v="2-2025-021088"/>
    <d v="2025-06-11T00:00:00"/>
    <s v="2-2025-020477_x000a_2-2025-020478"/>
    <d v="2025-06-06T00:00:00"/>
    <m/>
  </r>
  <r>
    <n v="1339"/>
    <s v="_x0009__x000a_1-2025-025109"/>
    <s v="Solicitud de información contribuciones facturadas por AIR-E_x000d_"/>
    <s v="Contraloría General de la Republica"/>
    <s v="DP"/>
    <d v="2025-05-23T00:00:00"/>
    <d v="2025-05-23T00:00:00"/>
    <d v="2025-05-23T00:00:00"/>
    <x v="5"/>
    <x v="0"/>
    <m/>
    <m/>
    <x v="0"/>
    <n v="3"/>
    <n v="12"/>
    <d v="2025-06-10T00:00:00"/>
    <s v="N/A"/>
    <d v="2025-05-26T00:00:00"/>
    <s v="N/A"/>
    <s v="N/A"/>
    <s v="SE ASIGNA AL GRUPO DE SUBSIDIOS"/>
  </r>
  <r>
    <n v="1340"/>
    <s v="_x0009__x000a_1-2025-025157"/>
    <s v="Dp Documentos Ministerio De Minas"/>
    <s v="Martha Isabel Fuentes Ruiz"/>
    <s v="DP"/>
    <d v="2025-05-23T00:00:00"/>
    <d v="2025-05-23T00:00:00"/>
    <d v="2025-05-23T00:00:00"/>
    <x v="5"/>
    <x v="22"/>
    <s v="David Andrés Grajales Marín"/>
    <s v="Laura Isabel Baracaldo Calderón"/>
    <x v="0"/>
    <n v="13"/>
    <n v="12"/>
    <d v="2025-06-10T00:00:00"/>
    <s v="2-2025-020290"/>
    <d v="2025-06-05T00:00:00"/>
    <s v="2-2025-020290"/>
    <d v="2025-06-05T00:00:00"/>
    <s v="traslado a entidad territorial"/>
  </r>
  <r>
    <n v="1341"/>
    <s v="_x0009__x000a_1-2025-025163"/>
    <s v="Alcance reiteración solicitud de pronunciamiento sobre el levantamiento de la medida temporal de suspensión de pagos. AIR-e."/>
    <s v="LILIANA MARIA ZAPATA BUSTAMANTE"/>
    <s v="DP"/>
    <d v="2025-05-23T00:00:00"/>
    <d v="2025-05-23T00:00:00"/>
    <d v="2025-05-23T00:00:00"/>
    <x v="5"/>
    <x v="20"/>
    <s v="María Fernanda Romero Maldonado"/>
    <s v="Silvia Patricia Martinez Jimenez"/>
    <x v="0"/>
    <n v="14"/>
    <n v="12"/>
    <d v="2025-06-10T00:00:00"/>
    <s v="2-2025-020484"/>
    <d v="2025-06-06T00:00:00"/>
    <s v="2-2025-019802"/>
    <d v="2025-06-03T00:00:00"/>
    <m/>
  </r>
  <r>
    <n v="1342"/>
    <s v="_x0009__x000a_1-2025-025164"/>
    <s v="Respuesta Enel Colombia - Concejal Clara Lucía Sandoval (12025017425) 1. ¿Cuáles son los planes de contingencia para mitigar la inestabilidad del suministro eléctrico en Bogotá y la Región, y quiénes lo lideran desde la istribución y la comercialización de energía _x000a_eléctrica?"/>
    <s v="ENEL COLOMBIA S.A. E.S.P."/>
    <s v="DP"/>
    <d v="2025-05-23T00:00:00"/>
    <d v="2025-05-23T00:00:00"/>
    <d v="2025-05-23T00:00:00"/>
    <x v="5"/>
    <x v="0"/>
    <m/>
    <m/>
    <x v="0"/>
    <n v="3"/>
    <n v="12"/>
    <d v="2025-06-10T00:00:00"/>
    <s v="N/A"/>
    <d v="2025-05-26T00:00:00"/>
    <s v="N/A"/>
    <s v="N/A"/>
    <s v="SE ASIGNA AL GRUPO DE ASUNTOS LEGISLATIVOS"/>
  </r>
  <r>
    <n v="1343"/>
    <s v="_x0009__x000a_1-2025-025191"/>
    <s v="Consulta sobre limitaciones impuestas por operador de red a proyectos de _x000a_autogeneración en propiedad horizontal"/>
    <s v="LIZETH YOHANA APARICIO"/>
    <s v="DP"/>
    <d v="2025-05-23T00:00:00"/>
    <d v="2025-05-23T00:00:00"/>
    <d v="2025-05-23T00:00:00"/>
    <x v="5"/>
    <x v="19"/>
    <s v="David Andrés Grajales Marín"/>
    <s v="Laura Isabel Baracaldo Calderón"/>
    <x v="0"/>
    <n v="12"/>
    <n v="12"/>
    <d v="2025-06-10T00:00:00"/>
    <s v="2-2025-020034"/>
    <d v="2025-06-04T00:00:00"/>
    <s v="N/A"/>
    <s v="N/A"/>
    <m/>
  </r>
  <r>
    <n v="1344"/>
    <s v="_x0009__x000a_1-2025-025218"/>
    <s v="Informe semanal de 12 de mayo al 18 de mayo de 2025"/>
    <s v="CNM-IPSE"/>
    <s v="DP"/>
    <d v="2025-05-23T00:00:00"/>
    <d v="2025-05-23T00:00:00"/>
    <d v="2025-05-23T00:00:00"/>
    <x v="5"/>
    <x v="25"/>
    <m/>
    <m/>
    <x v="1"/>
    <n v="3"/>
    <n v="12"/>
    <d v="2025-06-10T00:00:00"/>
    <s v="N/A"/>
    <d v="2025-05-26T00:00:00"/>
    <s v="N/A"/>
    <d v="2025-05-26T00:00:00"/>
    <s v="Información recibida se comparte en la carpeta Drive y con el profesional Julio Bernal,  para fines pertinentes. No requiere respuesta."/>
  </r>
  <r>
    <n v="1345"/>
    <s v="_x0009__x000a_1-2025-025219"/>
    <s v="entrega de Facturación no legible"/>
    <s v="Jhon Jairo Salazar "/>
    <s v="DP"/>
    <d v="2025-05-23T00:00:00"/>
    <d v="2025-05-23T00:00:00"/>
    <d v="2025-05-23T00:00:00"/>
    <x v="5"/>
    <x v="20"/>
    <s v="David Andrés Grajales Marín"/>
    <s v="Farid Alejandro Tovar Aristizábal"/>
    <x v="0"/>
    <n v="10"/>
    <n v="12"/>
    <d v="2025-06-10T00:00:00"/>
    <s v="2-2025-019716"/>
    <d v="2025-06-02T00:00:00"/>
    <s v="2-2025-018820"/>
    <d v="2025-05-23T00:00:00"/>
    <m/>
  </r>
  <r>
    <n v="1346"/>
    <s v="_x0009__x000a_1-2025-025221"/>
    <s v="Reenvío factura no legible de parte de la compañía Energética de occidente de Popayán"/>
    <s v="Jhon Jairo Salazar "/>
    <s v="DP"/>
    <d v="2025-05-23T00:00:00"/>
    <d v="2025-05-23T00:00:00"/>
    <d v="2025-05-23T00:00:00"/>
    <x v="5"/>
    <x v="20"/>
    <s v="David Andrés Grajales Marín"/>
    <s v="Farid Alejandro Tovar Aristizábal"/>
    <x v="0"/>
    <n v="10"/>
    <n v="12"/>
    <d v="2025-06-10T00:00:00"/>
    <s v="2-2025-019716"/>
    <d v="2025-06-02T00:00:00"/>
    <s v="2-2025-018820"/>
    <d v="2025-05-23T00:00:00"/>
    <m/>
  </r>
  <r>
    <n v="1347"/>
    <s v="_x0009__x000a_1-2025-025289"/>
    <s v="En atencibn al radicado de la referencia, en el que nos da traslado del radicado remitido por ISA INTERCOLOMBIA S.A. E.S.P. en el que menciona que “...activar el protocolo de emergencias respectiva, para atender la posible emergencia que se presente por el riesgo de volcamiento de la vegetacion anteriormente mencionada en la linea de transmision de energia electrica BACATA - TORCA A 230 kV, especificamente en les vanos de las torres  No. 03 y 04, que se encuentran ubicadas en los predios denominados “Pte Lote 8 Pte Hda Tibabita Rural” y “Lote 7” ubicados en la localidad de Usaquen, jurisdiccidn de Bogota Distrito Capital, los cuales se encuentran identificados con folios de matricula inmobiliariaNo. 50N-20840378 y No. 50N-20840375"/>
    <s v="Instituto Distrital de Gestión de Riesgo y Cambio Climático"/>
    <s v="DP"/>
    <d v="2025-05-23T00:00:00"/>
    <d v="2025-05-23T00:00:00"/>
    <d v="2025-05-23T00:00:00"/>
    <x v="5"/>
    <x v="21"/>
    <s v="David Andrés Grajales Marín"/>
    <s v="Laura Isabel Baracaldo Calderón"/>
    <x v="0"/>
    <n v="11"/>
    <n v="12"/>
    <d v="2025-06-10T00:00:00"/>
    <s v="2-2025-020232"/>
    <d v="2025-06-03T00:00:00"/>
    <s v="N/A"/>
    <s v="N/A"/>
    <m/>
  </r>
  <r>
    <n v="1348"/>
    <s v="_x0009__x000a_1-2025-024134"/>
    <s v="Solicitud urgente de reparación de alumbrado público en la urbanización Altos de Don Alberto"/>
    <s v="baronkellys@hotmail.com"/>
    <s v="DP"/>
    <d v="2025-05-19T00:00:00"/>
    <d v="2025-05-20T00:00:00"/>
    <d v="2025-05-26T00:00:00"/>
    <x v="5"/>
    <x v="22"/>
    <s v="David Andrés Grajales Marín"/>
    <s v="Laura Isabel Baracaldo Calderón"/>
    <x v="0"/>
    <n v="17"/>
    <n v="12"/>
    <d v="2025-06-04T00:00:00"/>
    <s v="2-2025-020213"/>
    <d v="2025-06-05T00:00:00"/>
    <s v="2-2025-020213"/>
    <d v="2025-06-05T00:00:00"/>
    <s v="Traslado alcaldia de valledupar"/>
  </r>
  <r>
    <n v="1349"/>
    <s v="_x0009__x000a_1-2025-024136"/>
    <s v="copia de respuesta remitida a Juan Sebastián Ramírez Zuluaga Subdirector de Planeación Regional y Metropolitana REGIÓN METROPOLITANA BOGOTÁ - CUNDINAMARCA"/>
    <s v="ENEL Colombia S.A ESP"/>
    <s v="DP"/>
    <d v="2025-05-20T00:00:00"/>
    <d v="2025-05-20T00:00:00"/>
    <d v="2025-05-26T00:00:00"/>
    <x v="5"/>
    <x v="21"/>
    <s v="David Andrés Grajales Marín"/>
    <s v="Laura Isabel Baracaldo Calderón"/>
    <x v="0"/>
    <n v="14"/>
    <n v="12"/>
    <d v="2025-06-05T00:00:00"/>
    <s v="2-2025-020206"/>
    <d v="2025-06-03T00:00:00"/>
    <s v="N/A"/>
    <s v="N/A"/>
    <m/>
  </r>
  <r>
    <n v="1350"/>
    <s v="1-2025-024024"/>
    <s v="Solicitud de información sobre condiciones mínimas del servicio de energía y construcción de plan de contingencia en Córdoba, Sucre, Cesar y Magangué (Bolívar)."/>
    <s v="SINTRAELECOL"/>
    <s v="DP"/>
    <d v="2025-05-19T00:00:00"/>
    <d v="2025-05-20T00:00:00"/>
    <d v="2025-05-23T00:00:00"/>
    <x v="5"/>
    <x v="13"/>
    <s v="David Andrés Grajales Marín"/>
    <s v="Laura Isabel Baracaldo Calderón"/>
    <x v="0"/>
    <n v="14"/>
    <n v="12"/>
    <d v="2025-06-04T00:00:00"/>
    <s v="2-2025-019727"/>
    <d v="2025-06-02T00:00:00"/>
    <s v="N/A"/>
    <s v="N/A"/>
    <m/>
  </r>
  <r>
    <n v="1351"/>
    <s v="1-2025-024376"/>
    <s v="Apelación Cuenta 47437 15 de Mayo 2025 copia Superintendencia Financiera"/>
    <s v="Arlet Johanna Ruiz Rodríguez"/>
    <s v="DP"/>
    <d v="2025-05-20T00:00:00"/>
    <d v="2025-05-23T00:00:00"/>
    <d v="2025-05-23T00:00:00"/>
    <x v="5"/>
    <x v="13"/>
    <s v="David Andrés Grajales Marín"/>
    <s v="Laura Isabel Baracaldo Calderón"/>
    <x v="0"/>
    <n v="13"/>
    <n v="12"/>
    <d v="2025-06-05T00:00:00"/>
    <s v="2-2025-019721"/>
    <d v="2025-06-02T00:00:00"/>
    <s v="2-2025-018815 ENEL"/>
    <d v="2025-05-28T00:00:00"/>
    <m/>
  </r>
  <r>
    <n v="1352"/>
    <s v="1-2025-025182"/>
    <s v="Respuesta a derecho de petición Barrio Villa Marina del 21 y 24 de abril de 2025. "/>
    <s v="Alcaldía de Pradera"/>
    <s v="DP"/>
    <d v="2025-05-23T00:00:00"/>
    <d v="2025-05-23T00:00:00"/>
    <d v="2025-05-23T00:00:00"/>
    <x v="5"/>
    <x v="13"/>
    <s v="David Andrés Grajales Marín"/>
    <s v="Laura Isabel Baracaldo Calderón"/>
    <x v="0"/>
    <n v="10"/>
    <n v="12"/>
    <d v="2025-06-10T00:00:00"/>
    <s v="2-2025-019724"/>
    <d v="2025-06-02T00:00:00"/>
    <s v="N/A"/>
    <s v="N/A"/>
    <m/>
  </r>
  <r>
    <n v="1353"/>
    <s v="1-2025-024143"/>
    <s v="Solicitud de Reunión Virtual"/>
    <s v="Alcaldia de Bugalagrande"/>
    <s v="DP"/>
    <d v="2025-05-20T00:00:00"/>
    <d v="2025-05-20T00:00:00"/>
    <d v="2025-05-26T00:00:00"/>
    <x v="5"/>
    <x v="8"/>
    <s v="Silvia Patricia Martinez Jimenez"/>
    <s v="Laura Isabel Baracaldo Calderón"/>
    <x v="0"/>
    <n v="21"/>
    <n v="12"/>
    <d v="2025-06-05T00:00:00"/>
    <s v="2-2025-020936"/>
    <d v="2025-06-10T00:00:00"/>
    <s v="N/A"/>
    <s v="N/A"/>
    <s v="SA"/>
  </r>
  <r>
    <n v="1354"/>
    <s v="1-2025-025429"/>
    <s v="da cumplimiento Traslado por competencia comunicación MME 1-2025-019394, con radicado Radicado No.: 2-2025-014937 Fecha: 05-05-2025, allegando radicado 05-PQR-012816-8-2025 del 21/05/2025."/>
    <s v="Electrohuila S.A. E.S.P."/>
    <s v="DP"/>
    <d v="2025-05-26T00:00:00"/>
    <d v="2025-05-26T00:00:00"/>
    <d v="2025-05-26T00:00:00"/>
    <x v="5"/>
    <x v="21"/>
    <s v="David Andrés Grajales Marín"/>
    <s v="Laura Isabel Baracaldo Calderón"/>
    <x v="0"/>
    <n v="18"/>
    <n v="12"/>
    <d v="2025-06-11T00:00:00"/>
    <s v="2-2025-021425"/>
    <d v="2025-06-13T00:00:00"/>
    <s v="N/A"/>
    <s v="N/A"/>
    <m/>
  </r>
  <r>
    <n v="1355"/>
    <s v="_x0009__x000a_1-2025-024221"/>
    <s v="Solicitud de Escuela de Transición Energética para el municipio de Algeciras Huila"/>
    <s v=" Yoli Soraya Cuadros Poveda"/>
    <s v="DP"/>
    <d v="2025-05-20T00:00:00"/>
    <d v="2025-05-20T00:00:00"/>
    <d v="2025-05-26T00:00:00"/>
    <x v="5"/>
    <x v="0"/>
    <m/>
    <m/>
    <x v="0"/>
    <n v="7"/>
    <n v="12"/>
    <d v="2025-06-05T00:00:00"/>
    <s v="N/A"/>
    <d v="2025-05-27T00:00:00"/>
    <s v="N/A"/>
    <s v="N/A"/>
    <s v="se asigna a la DEE al grupo de comunidades energéticas"/>
  </r>
  <r>
    <n v="1356"/>
    <s v="_x0009__x000a_1-2025-024246"/>
    <s v="RESPUESTA A RADICADO PRICH-CVMG-0582 DEL 29/04/2025 Y RADICADO DISPAC 20254500026462 CON ASUNTO ACCIÓN PREVENTIVA TRASLADO POR COMPETENCIA – RECLAMO AFECTACIÓN POR MÁS DE 10 DÍAS DE SERVICIOS ENERGÍA ELÉCTRICA Y TELECOMUNICACIONES MUNICIPIO MEDIO BAUDÓ – CHOCÓ - RADICADO E-2025-192080."/>
    <s v="Empresa Distribuidora del Pacifico S.A. E.S.P. - DISPAC"/>
    <s v="DP"/>
    <d v="2025-05-20T00:00:00"/>
    <d v="2025-05-20T00:00:00"/>
    <d v="2025-05-26T00:00:00"/>
    <x v="5"/>
    <x v="11"/>
    <m/>
    <m/>
    <x v="1"/>
    <n v="7"/>
    <n v="12"/>
    <d v="2025-06-05T00:00:00"/>
    <s v="N/A"/>
    <d v="2025-05-27T00:00:00"/>
    <s v="N/A"/>
    <s v="N/A"/>
    <m/>
  </r>
  <r>
    <n v="1357"/>
    <s v="_x0009__x000a_1-2025-024277"/>
    <s v="Referencia: Expediente No. LAV0048-00-2023 Proyecto: ìLÌnea de TransmisiÛn ElÈctrica a 230 kV para la ConexiÛn del Parque Solar Puerta de Oro Asunto: Alcance a radicado 20256200517912 del 7 de mayo respecto al Pronunciamiento sobre superposicion de proyectos con relacion al expediente LAV0007-00-2025"/>
    <s v="Puerta de Oro S.A.S. E.S.P"/>
    <s v="DP"/>
    <d v="2025-05-20T00:00:00"/>
    <d v="2025-05-20T00:00:00"/>
    <d v="2025-05-26T00:00:00"/>
    <x v="5"/>
    <x v="25"/>
    <s v="David Andrés Grajales Marín"/>
    <s v="Farid Alejandro Tovar Aristizábal"/>
    <x v="0"/>
    <n v="13"/>
    <n v="12"/>
    <d v="2025-06-05T00:00:00"/>
    <s v="2-2025-019714"/>
    <d v="2025-06-02T00:00:00"/>
    <s v="N/A"/>
    <s v="N/A"/>
    <s v="Juan Sebastian Arenas CardenasDirector GeneralAgencia Nacional de Licencias Ambientales - ANLA"/>
  </r>
  <r>
    <n v="1358"/>
    <s v="_x0009__x000a_1-2025-024279"/>
    <s v="Solicitud de información sobre el estado de proyectos Convocatoria 2023-1. Rad. Número Conv 2023-1-20 - Instalación de un centro de transformación productiva para generar 33 mw mensual fotovoltaica Cotorra, Córdoba Eulicer Montoya Asesor Consejería Presidencial para las Regiones"/>
    <s v="Presidencia de la Republica"/>
    <s v="DP"/>
    <d v="2025-05-20T00:00:00"/>
    <d v="2025-05-20T00:00:00"/>
    <d v="2025-05-26T00:00:00"/>
    <x v="5"/>
    <x v="6"/>
    <s v="Silvia Patricia Martinez Jimenez"/>
    <s v="María Fernanda Romero Maldonado"/>
    <x v="0"/>
    <n v="17"/>
    <n v="12"/>
    <d v="2025-06-05T00:00:00"/>
    <s v="2-2025-020475"/>
    <d v="2025-06-06T00:00:00"/>
    <s v="N/A"/>
    <s v="N/A"/>
    <s v="Se está solicitando aclaración y ampliación de información"/>
  </r>
  <r>
    <n v="1359"/>
    <s v="_x0009__x000a_1-2025-024331"/>
    <s v="Comunicación acerca de la superposición de proyectos, con relación al trámite administrativo de evaluación de la solicitud de Licencia Ambiental para el proyecto “Parque fotovoltaico aes solar 3 y su línea de conexión”. Expediente: LAV0007-00-2025."/>
    <s v="Agencia Nacional de Licencias Ambientales - ANLA"/>
    <s v="DP"/>
    <d v="2025-05-20T00:00:00"/>
    <d v="2025-05-20T00:00:00"/>
    <d v="2025-05-26T00:00:00"/>
    <x v="5"/>
    <x v="25"/>
    <s v="David Andrés Grajales Marín"/>
    <s v="Farid Alejandro Tovar Aristizábal"/>
    <x v="0"/>
    <n v="10"/>
    <n v="12"/>
    <d v="2025-06-05T00:00:00"/>
    <s v="2-2025-019412"/>
    <d v="2025-05-30T00:00:00"/>
    <s v="N/A"/>
    <s v="N/A"/>
    <s v="Parque Solar Puerta De Oro S.A.S E.S.P. Francisco Urraza Carrioza"/>
  </r>
  <r>
    <n v="1360"/>
    <s v="_x0009__x000a_1-2025-024333"/>
    <s v="Referencia: Contrato de Concesión No. 002 de 2022 (el “Contrato de concesión” 1 ) suscrito entre la Agencia Nacional de Infraestructura (la “ANI”) y la sociedad Autopista Magdalena Medio S.A.S (el “Concesionario” o “AMM”) para el desarrollo del corredor “Puerto Salgar_x0002_Barrancabermeja” (el “Proyecto”)."/>
    <s v="AUTOPISTA MAGDALENA MEDIO S.A.S"/>
    <s v="DP"/>
    <d v="2025-05-20T00:00:00"/>
    <d v="2025-05-20T00:00:00"/>
    <d v="2025-05-26T00:00:00"/>
    <x v="5"/>
    <x v="15"/>
    <s v="David Andrés Grajales Marín"/>
    <s v="Farid Alejandro Tovar Aristizábal"/>
    <x v="0"/>
    <n v="10"/>
    <n v="12"/>
    <d v="2025-06-05T00:00:00"/>
    <s v="2-2025-019436"/>
    <d v="2025-05-30T00:00:00"/>
    <s v="2-2025-018829"/>
    <d v="2025-05-29T00:00:00"/>
    <m/>
  </r>
  <r>
    <n v="1361"/>
    <s v="1-2025-025089"/>
    <s v="se retire el gravamen de “Contribución Activa” a las tradicionales tiendas _x000a_de Colombia, y además se quite de la factura de energía el concepto de “Aporte Voluntario” que está _x000a_desde el 2021 y genera confusión en el valor a pagar."/>
    <s v="Mario Pinzón"/>
    <s v="DP"/>
    <d v="2025-05-23T00:00:00"/>
    <d v="2025-05-23T00:00:00"/>
    <d v="2025-05-26T00:00:00"/>
    <x v="5"/>
    <x v="26"/>
    <s v="Farid Alejandro Tovar Aristizábal"/>
    <s v="David Andrés Grajales Marín"/>
    <x v="0"/>
    <n v="14"/>
    <n v="12"/>
    <d v="2025-06-10T00:00:00"/>
    <s v="2-2025-020480"/>
    <d v="2025-06-06T00:00:00"/>
    <s v="2-2025-020212"/>
    <d v="2025-06-04T00:00:00"/>
    <m/>
  </r>
  <r>
    <n v="1362"/>
    <s v="_x0009__x000a_1-2025-025092"/>
    <s v="Solicitud de 5 Megaproyectos para el Desarrollo del Putumayo"/>
    <s v="Defensores del Ambiente y de la Vida Andina Amazónica Putumayense Pulmón del Mundo Colombiano Suramericano"/>
    <s v="DP"/>
    <d v="2025-05-23T00:00:00"/>
    <d v="2025-05-23T00:00:00"/>
    <d v="2025-05-26T00:00:00"/>
    <x v="5"/>
    <x v="22"/>
    <s v="David Andrés Grajales Marín"/>
    <s v="Laura Isabel Baracaldo Calderón"/>
    <x v="0"/>
    <n v="13"/>
    <n v="12"/>
    <d v="2025-06-10T00:00:00"/>
    <s v="2-2025-020226"/>
    <d v="2025-06-05T00:00:00"/>
    <s v="N/A"/>
    <s v="N/A"/>
    <m/>
  </r>
  <r>
    <n v="1363"/>
    <s v="_x0009__x000a_1-2025-024352"/>
    <s v="Solicitud de programación de reunión virtual.En atención a la solicitud resentada ante esta Consejería por el señor alcalde del municipio de Yarumal, Antioquia, mediante la cual se requiere acompañamiento para la programación de una agenda institucional con diversos ministerios y departamentos administrativos, entidades ante las cuales la Alcaldía tiene proyectos radicados,"/>
    <s v="Presidencia de la Republica"/>
    <s v="DP"/>
    <d v="2025-05-20T00:00:00"/>
    <d v="2025-05-21T00:00:00"/>
    <d v="2025-05-26T00:00:00"/>
    <x v="5"/>
    <x v="0"/>
    <m/>
    <m/>
    <x v="0"/>
    <n v="7"/>
    <n v="12"/>
    <d v="2025-06-05T00:00:00"/>
    <s v="N/A"/>
    <d v="2025-05-27T00:00:00"/>
    <s v="N/A"/>
    <s v="N/A"/>
    <s v="SE ASIGNA A LA DEE AL GRUPO DE COMUNIDADES ENERGETICAS"/>
  </r>
  <r>
    <n v="1364"/>
    <s v="_x0009__x000a_1-2025-025095"/>
    <s v="2202585019831, Reiteración solicitud de pronunciamiento sobre el levantamiento de la medida temporal de suspensión de pagos. AIR-e"/>
    <s v="Findeter"/>
    <s v="DP"/>
    <d v="2025-05-23T00:00:00"/>
    <d v="2025-05-23T00:00:00"/>
    <d v="2025-05-26T00:00:00"/>
    <x v="5"/>
    <x v="20"/>
    <s v="María Fernanda Romero Maldonado"/>
    <s v="Silvia Patricia Martinez Jimenez"/>
    <x v="0"/>
    <n v="14"/>
    <n v="12"/>
    <d v="2025-06-10T00:00:00"/>
    <s v="2-2025-020483"/>
    <d v="2025-06-06T00:00:00"/>
    <s v="2-2025-019802"/>
    <d v="2025-06-03T00:00:00"/>
    <m/>
  </r>
  <r>
    <n v="1365"/>
    <s v="_x0009__x000a_1-2025-025346"/>
    <s v="Derecho de petición Indique si, cuando ejerció en calidad de Agente Interventor elaboró inventario preliminar de activos y pasivos de Air-E S.A.S. E.S.P., conforme al artículo 9.1.1.1.4 del Decreto 25"/>
    <s v="Eduardo Montealegre"/>
    <s v="DP"/>
    <d v="2025-05-26T00:00:00"/>
    <d v="2025-05-26T00:00:00"/>
    <d v="2025-05-26T00:00:00"/>
    <x v="5"/>
    <x v="0"/>
    <m/>
    <m/>
    <x v="0"/>
    <n v="1"/>
    <n v="12"/>
    <d v="2025-06-11T00:00:00"/>
    <s v="N/A"/>
    <d v="2025-05-27T00:00:00"/>
    <s v="N/A"/>
    <s v="N/A"/>
    <s v="SE ASIGNA A OARE"/>
  </r>
  <r>
    <n v="1366"/>
    <s v="_x0009__x000a_1-2025-025354"/>
    <s v="Abuso por parte de la empresa afinia"/>
    <s v="Ramón David Garzón Borrero "/>
    <s v="DP"/>
    <d v="2025-05-26T00:00:00"/>
    <d v="2025-05-26T00:00:00"/>
    <d v="2025-05-26T00:00:00"/>
    <x v="5"/>
    <x v="13"/>
    <s v="David Andrés Grajales Marín"/>
    <s v="Laura Isabel Baracaldo Calderón"/>
    <x v="0"/>
    <n v="10"/>
    <n v="12"/>
    <d v="2025-06-11T00:00:00"/>
    <s v="2-2025-020228"/>
    <d v="2025-06-05T00:00:00"/>
    <s v="2-2025-019726 AFINIA"/>
    <d v="2025-06-02T00:00:00"/>
    <m/>
  </r>
  <r>
    <n v="1367"/>
    <s v="_x0009__x000a_1-2025-025374"/>
    <s v="Apelación Cuenta 47437 15 de Mayo 2025 copia Superintendencia Financiera"/>
    <s v="Arlet Johanna Ruiz Rodríguez"/>
    <s v="DP"/>
    <d v="2025-05-26T00:00:00"/>
    <d v="2025-05-26T00:00:00"/>
    <d v="2025-05-26T00:00:00"/>
    <x v="5"/>
    <x v="13"/>
    <s v="David Andrés Grajales Marín"/>
    <s v="Laura Isabel Baracaldo Calderón"/>
    <x v="0"/>
    <n v="14"/>
    <n v="12"/>
    <d v="2025-06-11T00:00:00"/>
    <s v="2-2025-020640"/>
    <d v="2025-06-09T00:00:00"/>
    <s v="2-2025-020217 ENEL"/>
    <d v="2025-06-04T00:00:00"/>
    <m/>
  </r>
  <r>
    <n v="1368"/>
    <s v="1-2025-025378"/>
    <s v="Apelación Cuenta 47437 15 de Mayo 2025 copia Superintendencia Financiera"/>
    <s v="Arlet Johanna Ruiz Rodríguez"/>
    <s v="DP"/>
    <d v="2025-05-26T00:00:00"/>
    <d v="2025-05-26T00:00:00"/>
    <d v="2025-05-26T00:00:00"/>
    <x v="5"/>
    <x v="13"/>
    <s v="David Andrés Grajales Marín"/>
    <s v="Laura Isabel Baracaldo Calderón"/>
    <x v="0"/>
    <n v="14"/>
    <n v="12"/>
    <d v="2025-06-11T00:00:00"/>
    <s v="2-2025-020640"/>
    <d v="2025-06-09T00:00:00"/>
    <s v="2-2025-020217 ENEL"/>
    <d v="2025-06-04T00:00:00"/>
    <m/>
  </r>
  <r>
    <n v="1369"/>
    <s v="_x0009__x000a_1-2025-025394"/>
    <s v="NFORME Y CERTIFICADOS PRUEBAS DE HERMETICIDAD E/S EL CARMEN"/>
    <s v="Adiconar"/>
    <s v="DP"/>
    <d v="2025-05-26T00:00:00"/>
    <d v="2025-05-26T00:00:00"/>
    <d v="2025-05-26T00:00:00"/>
    <x v="5"/>
    <x v="0"/>
    <m/>
    <m/>
    <x v="0"/>
    <n v="0"/>
    <n v="12"/>
    <d v="2025-06-11T00:00:00"/>
    <s v="N/A"/>
    <d v="2025-05-26T00:00:00"/>
    <s v="N/A"/>
    <s v="N/A"/>
    <s v="SE ASIGNA A LA DH"/>
  </r>
  <r>
    <n v="1370"/>
    <s v="_x0009__x000a_1-2025-025405"/>
    <s v="derecho de petición Solicitud sobre la deficiente prestación del servicio de energía eléctrica y falta de inversión en los municipios de Uribía y Manaure, La Guajira."/>
    <s v="Henry Peñalver Herrera"/>
    <s v="DP"/>
    <d v="2025-05-26T00:00:00"/>
    <d v="2025-05-26T00:00:00"/>
    <d v="2025-05-26T00:00:00"/>
    <x v="5"/>
    <x v="13"/>
    <s v="David Andrés Grajales Marín"/>
    <s v="Laura Isabel Baracaldo Calderón"/>
    <x v="0"/>
    <n v="14"/>
    <n v="12"/>
    <d v="2025-06-11T00:00:00"/>
    <s v="2-2025-020643"/>
    <d v="2025-06-09T00:00:00"/>
    <s v="2-2025-020209 AIR-E_x000a_2-2025-020207 SSPD"/>
    <d v="2025-06-04T00:00:00"/>
    <m/>
  </r>
  <r>
    <n v="1371"/>
    <s v="_x0009__x000a_1-2025-025409"/>
    <s v="comunicación suscrita por Horacio Correa, en la que pone en conocimiento “(…) Nuestra Asociación sus integrantes  estamos en la noble Tarea. de impulsar &quot;Energía Solar en Colectivo. Necesitamos_x000a_CAPITAL SEMILLA, para realizar sus pasos de formación inicial GESTAR, Primer Punto Comunidad Energética, Modelo de Patente Comunitaria a futuro para muchas otras Entidades (…)”."/>
    <s v="Presidencia de la Republica"/>
    <s v="DP"/>
    <d v="2025-05-26T00:00:00"/>
    <d v="2025-05-26T00:00:00"/>
    <d v="2025-05-26T00:00:00"/>
    <x v="5"/>
    <x v="0"/>
    <m/>
    <m/>
    <x v="0"/>
    <n v="1"/>
    <n v="12"/>
    <d v="2025-06-11T00:00:00"/>
    <s v="N/A"/>
    <d v="2025-05-27T00:00:00"/>
    <s v="N/A"/>
    <s v="N/A"/>
    <s v="SE ASIGNA A LA DEE AL GRUPO DE COMUNIDADES ENERGETICAS"/>
  </r>
  <r>
    <n v="1372"/>
    <s v="_x0009__x000a_1-2025-025414"/>
    <s v="Coexistencia Proyecto Apulo Solar I y II de 9.9 MW / Título minero ANM mediante Resolución 14892."/>
    <s v="ATLÁNTICA – HIC RENOVABLES S.A.S"/>
    <s v="DP"/>
    <d v="2025-05-26T00:00:00"/>
    <d v="2025-05-26T00:00:00"/>
    <d v="2025-05-26T00:00:00"/>
    <x v="5"/>
    <x v="15"/>
    <s v="David Andrés Grajales Marín"/>
    <s v="Farid Alejandro Tovar Aristizábal"/>
    <x v="0"/>
    <n v="3"/>
    <n v="12"/>
    <d v="2025-06-11T00:00:00"/>
    <s v="2-2025-019192"/>
    <d v="2025-05-29T00:00:00"/>
    <s v="N/A"/>
    <s v="N/A"/>
    <m/>
  </r>
  <r>
    <n v="1373"/>
    <s v="_x0009__x000a_1-2025-025436"/>
    <s v="Denuncia por cobros indebidos en facturación de copropiedades – Mercados AIR-E y AFINIA"/>
    <s v=" Escoge Tu Energía S.A.S"/>
    <s v="DP"/>
    <d v="2025-05-26T00:00:00"/>
    <d v="2025-05-26T00:00:00"/>
    <d v="2025-05-26T00:00:00"/>
    <x v="5"/>
    <x v="20"/>
    <s v="David Andrés Grajales Marín"/>
    <s v="Farid Alejandro Tovar Aristizábal"/>
    <x v="0"/>
    <n v="7"/>
    <n v="12"/>
    <d v="2025-06-11T00:00:00"/>
    <s v="2-2025-019717"/>
    <d v="2025-06-02T00:00:00"/>
    <s v="2-2025-018824"/>
    <d v="2025-05-28T00:00:00"/>
    <m/>
  </r>
  <r>
    <n v="1374"/>
    <s v="1-2025-025456"/>
    <s v="Aclaraciones del reporte vigencia 2024 en el Sistema de Rendición Electrónica de la Cuenta e Informes (SIRECI)"/>
    <s v=" Contraloría General de la Republica"/>
    <s v="DP"/>
    <d v="2025-05-26T00:00:00"/>
    <d v="2025-05-26T00:00:00"/>
    <d v="2025-05-26T00:00:00"/>
    <x v="5"/>
    <x v="0"/>
    <m/>
    <m/>
    <x v="0"/>
    <n v="22"/>
    <n v="12"/>
    <d v="2025-06-11T00:00:00"/>
    <s v="N/A"/>
    <d v="2025-06-17T00:00:00"/>
    <s v="N/A"/>
    <s v="N/A"/>
    <s v="se devuelve a la oficina de control interno: Por favor asignar a Fabián Camilo Vasquéz García. Se precisa que la Dirección de Energía Eléctrica, el 29 de mayo dio respuesta a las observaciones enviadas por CGR al correo: amanda.guzman@contraloria.gov.co para los proyectos liderados desde el Ministerio."/>
  </r>
  <r>
    <n v="1375"/>
    <s v="1-2025-025458"/>
    <s v="Aclaraciones del reporte vigencia 2024 en el Sistema de Rendición Electrónica de la Cuenta e Informes (SIRECI)"/>
    <s v=" Contraloría General de la Republica"/>
    <s v="DP"/>
    <d v="2025-05-26T00:00:00"/>
    <d v="2025-05-26T00:00:00"/>
    <d v="2025-05-26T00:00:00"/>
    <x v="5"/>
    <x v="0"/>
    <m/>
    <m/>
    <x v="0"/>
    <n v="22"/>
    <n v="12"/>
    <d v="2025-06-11T00:00:00"/>
    <s v="N/A"/>
    <d v="2025-06-17T00:00:00"/>
    <s v="N/A"/>
    <s v="N/A"/>
    <s v="se devuelve a la oficina de control interno: Por favor asignar a Fabián Camilo Vasquéz García. Se precisa que la Dirección de Energía Eléctrica, el 29 de mayo dio respuesta a las observaciones enviadas por CGR al correo: amanda.guzman@contraloria.gov.co para los proyectos liderados desde el Ministerio."/>
  </r>
  <r>
    <n v="1376"/>
    <s v="_x0009__x000a_1-2025-025461"/>
    <s v="Respuesta ENEL COLOMBIA S.A. E.S.P 0001206055 del miércoles, mayo 21, 2025 MME 1-2025 021247 y MME 1-2025-021439”, "/>
    <s v="ENEL Colombia S.A ESP"/>
    <s v="DP"/>
    <d v="2025-05-26T00:00:00"/>
    <d v="2025-05-26T00:00:00"/>
    <d v="2025-05-26T00:00:00"/>
    <x v="5"/>
    <x v="21"/>
    <s v="David Andrés Grajales Marín"/>
    <s v="Laura Isabel Baracaldo Calderón"/>
    <x v="0"/>
    <n v="8"/>
    <n v="12"/>
    <d v="2025-06-11T00:00:00"/>
    <s v="2-2025-021089"/>
    <d v="2025-06-03T00:00:00"/>
    <s v="N/A"/>
    <s v="N/A"/>
    <m/>
  </r>
  <r>
    <n v="1377"/>
    <s v="_x0009__x000a_1-2025-025517"/>
    <s v="Respuesta radicado 2-2025-015721 nuevos usuarios rurales"/>
    <s v=" EMPRESA DE ENERGIA DE BOYACA S.A. E.S.P."/>
    <s v="OTROS "/>
    <d v="2025-05-26T00:00:00"/>
    <d v="2025-05-26T00:00:00"/>
    <d v="2025-05-26T00:00:00"/>
    <x v="5"/>
    <x v="17"/>
    <s v="David Andrés Grajales Marín"/>
    <s v="Farid Alejandro Tovar Aristizábal"/>
    <x v="0"/>
    <n v="2"/>
    <n v="12"/>
    <d v="2025-06-11T00:00:00"/>
    <s v="2-2025-018828"/>
    <d v="2025-05-28T00:00:00"/>
    <s v="N/A"/>
    <s v="N/A"/>
    <s v="Respuesta al Peticionario"/>
  </r>
  <r>
    <n v="1378"/>
    <s v="_x0009__x000a_1-2025-025512"/>
    <s v="Respuesta a comunicación 05-PQR-012266-E-2025 y consecutivo de origen 2-2025-016355(05-PQR-013122-S-2025)"/>
    <s v="Electrificadora del Huila S.A. E.S.P. - Electrohuila"/>
    <s v="OTROS "/>
    <d v="2025-05-26T00:00:00"/>
    <d v="2025-05-26T00:00:00"/>
    <d v="2025-05-26T00:00:00"/>
    <x v="5"/>
    <x v="17"/>
    <s v="David Andrés Grajales Marín"/>
    <s v="Farid Alejandro Tovar Aristizábal"/>
    <x v="0"/>
    <n v="2"/>
    <n v="12"/>
    <d v="2025-06-11T00:00:00"/>
    <s v="2-2025-018827"/>
    <d v="2025-05-28T00:00:00"/>
    <s v="N/A"/>
    <s v="N/A"/>
    <s v="Respuesta al Peticionario"/>
  </r>
  <r>
    <n v="1379"/>
    <s v="_x0009__x000a_1-2025-025498"/>
    <s v="Asunto: Derecho de Petición Reclamo urgente seguimos sin luz en nuestra comunidad"/>
    <s v="Camilo Robles Aguilar"/>
    <s v="DP"/>
    <d v="2025-05-26T00:00:00"/>
    <d v="2025-05-26T00:00:00"/>
    <d v="2025-05-26T00:00:00"/>
    <x v="5"/>
    <x v="20"/>
    <s v="David Andrés Grajales Marín"/>
    <s v="Farid Alejandro Tovar Aristizábal"/>
    <x v="0"/>
    <n v="7"/>
    <n v="12"/>
    <d v="2025-06-11T00:00:00"/>
    <s v="2-2025-019718"/>
    <d v="2025-06-02T00:00:00"/>
    <s v="2-2025-018825"/>
    <d v="2025-05-28T00:00:00"/>
    <m/>
  </r>
  <r>
    <n v="1380"/>
    <s v="_x0009__x000a_1-2025-024197"/>
    <s v="Proyecto “Subestación Uribia a 110 kV Provisional” en la Alta Guajira."/>
    <s v="Air-e S.A.S. E.S.P. Intervenida"/>
    <s v="DP"/>
    <d v="2025-05-20T00:00:00"/>
    <d v="2025-05-20T00:00:00"/>
    <d v="2025-05-26T00:00:00"/>
    <x v="5"/>
    <x v="0"/>
    <m/>
    <m/>
    <x v="0"/>
    <n v="14"/>
    <n v="12"/>
    <d v="2025-06-05T00:00:00"/>
    <s v="N/A"/>
    <d v="2025-06-03T00:00:00"/>
    <s v="N/A"/>
    <s v="N/A"/>
    <s v="SE ASIGNA A LA DEE A Jenny Ardila"/>
  </r>
  <r>
    <n v="1381"/>
    <s v="_x0009__x000a_1-2025-024210"/>
    <s v="Acolgen | Comunicación A-103-19-05-2025 - Comentarios al Proyecto de Decreto FONENERGÍA"/>
    <s v="ASOCIACION COLOMBIANA DE GENERADORES DE ENERGIA ELECTRICA - ACOLGEN"/>
    <s v="DP"/>
    <d v="2025-05-20T00:00:00"/>
    <d v="2025-05-21T00:00:00"/>
    <d v="2025-05-26T00:00:00"/>
    <x v="5"/>
    <x v="0"/>
    <m/>
    <m/>
    <x v="0"/>
    <n v="8"/>
    <n v="12"/>
    <d v="2025-06-05T00:00:00"/>
    <s v="N/A"/>
    <d v="2025-05-28T00:00:00"/>
    <s v="N/A"/>
    <s v="N/A"/>
    <s v="se asigna a secretaria General al profesional Belfredi Prieto quien se encuentra consolidando los comentarios al Decreto FONENERGIA"/>
  </r>
  <r>
    <n v="1382"/>
    <s v="_x0009__x000a_1-2025-024229"/>
    <s v="Solicitud de información sobre el estado de proyectos EXT25-00027778 Responsabilidad de afectación que tienen las  comunidades del Corregimiento de Gallego,  Patilla y Cascajal, en relación con el proyecto &quot;Bosques Solares de Bolívar&quot;"/>
    <s v="Presidencia de la Republica"/>
    <s v="DP"/>
    <d v="2025-05-20T00:00:00"/>
    <d v="2025-05-21T00:00:00"/>
    <d v="2025-05-26T00:00:00"/>
    <x v="5"/>
    <x v="6"/>
    <s v="Silvia Patricia Martinez Jimenez"/>
    <s v="María Fernanda Romero Maldonado"/>
    <x v="0"/>
    <n v="23"/>
    <n v="12"/>
    <d v="2025-06-05T00:00:00"/>
    <s v="2-2025-021336"/>
    <d v="2025-06-12T00:00:00"/>
    <s v="2-2025-020476"/>
    <d v="2025-06-06T00:00:00"/>
    <s v="Traslado a SOLARGREEN"/>
  </r>
  <r>
    <n v="1383"/>
    <s v="1-2025-024231"/>
    <s v="OFI25-00092880 / GFPU 12090000 Solicitud de información sobre el estado de proyectos N°  20242600023352 Solicitud para vinculación de participar en _x000a_el proyecto de estufas ecológicas en _x000a_hidrógeno para el municipio de _x000a_Candelaria en el Atlántico, para_x000a_ dotación y suministro de mil doscientas _x000a_(1.200) estufas ecológicas de hidrógeno _x000a_para el municipio de Candelaria."/>
    <s v="Presidencia de la Republica"/>
    <s v="DP"/>
    <d v="2025-05-20T00:00:00"/>
    <d v="2025-05-20T00:00:00"/>
    <d v="2025-05-26T00:00:00"/>
    <x v="5"/>
    <x v="6"/>
    <s v="Silvia Patricia Martinez Jimenez"/>
    <s v="María Fernanda Romero Maldonado"/>
    <x v="0"/>
    <n v="21"/>
    <n v="12"/>
    <d v="2025-06-05T00:00:00"/>
    <s v="2-2025-020961"/>
    <d v="2025-06-10T00:00:00"/>
    <s v="2-2025-020482"/>
    <d v="2025-06-06T00:00:00"/>
    <s v="Traslado a FENOGE"/>
  </r>
  <r>
    <n v="1384"/>
    <s v="_x0009__x000a_1-2025-024249"/>
    <s v="Comentarios al proyecto de Decreto &quot;Reglamentar el Fondo Único de_x000a_Soluciones Energéticas - FONENERGÍA&quot;._x000d_"/>
    <s v="Termobarranquilla S.A. E.S.P. - Tebsa"/>
    <s v="DP"/>
    <d v="2025-05-20T00:00:00"/>
    <d v="2025-05-20T00:00:00"/>
    <d v="2025-05-26T00:00:00"/>
    <x v="5"/>
    <x v="0"/>
    <m/>
    <m/>
    <x v="0"/>
    <n v="7"/>
    <n v="12"/>
    <d v="2025-06-05T00:00:00"/>
    <s v="N/A"/>
    <d v="2025-05-27T00:00:00"/>
    <s v="N/A"/>
    <s v="N/A"/>
    <s v="se asigna a secretaria General al profesional Belfredi Prieto quien se encuentra consolidando los comentarios al Decreto FONENERGIA"/>
  </r>
  <r>
    <n v="1385"/>
    <s v="_x0009__x000a_1-2025-024282"/>
    <s v="Proyecto “Subestación Uribia a 110 kV Provisional” en la Alta Guajira."/>
    <s v="Air-e S.A.S. E.S.P. Intervenida"/>
    <s v="DP"/>
    <d v="2025-05-20T00:00:00"/>
    <d v="2025-05-20T00:00:00"/>
    <d v="2025-05-26T00:00:00"/>
    <x v="5"/>
    <x v="0"/>
    <m/>
    <m/>
    <x v="0"/>
    <n v="14"/>
    <n v="12"/>
    <d v="2025-06-05T00:00:00"/>
    <s v="N/A"/>
    <d v="2025-06-03T00:00:00"/>
    <s v="N/A"/>
    <s v="N/A"/>
    <s v="SE ASIGNA A LA DEE A Jenny Ardila"/>
  </r>
  <r>
    <n v="1386"/>
    <s v="1-2025-024290"/>
    <s v="Traslado del radicado ADR No. 20256100039361 de la firma Ingema S.A. Solicitando Mesa Técnica para tratar el tema de la pequeña Central Hidroeléctrica - PCH"/>
    <s v=" Ingema S.A."/>
    <s v="DP"/>
    <d v="2025-05-20T00:00:00"/>
    <d v="2025-05-20T00:00:00"/>
    <d v="2025-05-26T00:00:00"/>
    <x v="5"/>
    <x v="15"/>
    <s v="David Andrés Grajales Marín"/>
    <s v="Julio André Bernal Rubiano"/>
    <x v="0"/>
    <n v="10"/>
    <n v="12"/>
    <d v="2025-06-05T00:00:00"/>
    <s v="2-2025-019434"/>
    <d v="2025-05-30T00:00:00"/>
    <s v="N/A"/>
    <s v="N/A"/>
    <s v="SE ASIGNA A LA DEE A Jenny Ardila"/>
  </r>
  <r>
    <n v="1387"/>
    <s v="1-2025-024324"/>
    <s v="DERECHO DE PETICION CONTRA CELSIA MUNICIPIO DE JAMUNDI VALLE POR COBROS EXCESIVOS EN SERVICIO PUBLICO DE ENERGIA Y NO CUMPLIR CON LA REVISION OBLIGATORIA DEL MEDIDOR DE ENERGIA EN PREDIO MES A MES"/>
    <s v="Adriana Rizo Lenis"/>
    <s v="DP"/>
    <d v="2025-05-20T00:00:00"/>
    <d v="2025-05-20T00:00:00"/>
    <d v="2025-05-26T00:00:00"/>
    <x v="5"/>
    <x v="26"/>
    <s v="Farid Alejandro Tovar Aristizábal"/>
    <s v="David Andrés Grajales Marín"/>
    <x v="0"/>
    <n v="17"/>
    <n v="12"/>
    <d v="2025-06-05T00:00:00"/>
    <s v="2-2025-020479"/>
    <d v="2025-06-06T00:00:00"/>
    <s v="2-2025-020211"/>
    <d v="2025-06-04T00:00:00"/>
    <m/>
  </r>
  <r>
    <n v="1388"/>
    <s v="1-2025-023266"/>
    <s v="Solicitud de Información solicitar información acerca del sistema Único de Usuarios SUU y la plataforma Bizagi, por medio de la cual se radican las solicitudes para acceder a los beneficios tributario"/>
    <s v="Energy Master"/>
    <s v="DP"/>
    <d v="2025-05-15T00:00:00"/>
    <d v="2025-05-15T00:00:00"/>
    <d v="2025-05-26T00:00:00"/>
    <x v="5"/>
    <x v="20"/>
    <s v="María Fernanda Romero Maldonado"/>
    <s v="Silvia Patricia Martinez Jimenez"/>
    <x v="0"/>
    <n v="14"/>
    <n v="12"/>
    <d v="2025-06-02T00:00:00"/>
    <s v="2-2025-019237"/>
    <d v="2025-05-29T00:00:00"/>
    <s v="2-2025-019175"/>
    <d v="2025-05-29T00:00:00"/>
    <m/>
  </r>
  <r>
    <n v="1389"/>
    <s v="_x0009__x000a_1-2025-024354"/>
    <s v="La solicitud que hizo en el PQRSD de Comisión de Regulación de Energía y Gas - CREG ya ha sido resuelta."/>
    <s v="Comisión de Regulación de Energía, Gas y Combustibles - CREG"/>
    <s v="DP"/>
    <d v="2025-05-20T00:00:00"/>
    <d v="2025-05-20T00:00:00"/>
    <d v="2025-05-26T00:00:00"/>
    <x v="5"/>
    <x v="0"/>
    <m/>
    <m/>
    <x v="0"/>
    <n v="7"/>
    <n v="12"/>
    <d v="2025-06-05T00:00:00"/>
    <s v="N/A"/>
    <d v="2025-05-27T00:00:00"/>
    <s v="N/A"/>
    <s v="N/A"/>
    <s v="SE ASIGNA A OAAS"/>
  </r>
  <r>
    <n v="1390"/>
    <s v="1-2025-024446"/>
    <s v="Observaciones la proyecto de resolucion por la cual se convoca a los aoperadores de red del servicio de energia electrica para presentar planes programas y/o proyectos de Normalizacion de redes electricas incluyendo sistemas de generacion a peqiueña escala para la adjudicacion de recursos del programa de normalizacion de redes electricas PRONE 001 de 2025 "/>
    <s v="EPM"/>
    <s v="DP"/>
    <d v="2025-05-21T00:00:00"/>
    <d v="2025-05-21T00:00:00"/>
    <d v="2025-05-26T00:00:00"/>
    <x v="5"/>
    <x v="7"/>
    <s v="David Andrés Grajales Marín"/>
    <m/>
    <x v="0"/>
    <n v="19"/>
    <n v="12"/>
    <d v="2025-06-06T00:00:00"/>
    <s v="2-2025-020668"/>
    <d v="2025-06-09T00:00:00"/>
    <s v="N/A"/>
    <s v="N/A"/>
    <m/>
  </r>
  <r>
    <n v="1391"/>
    <s v="_x0009__x000a_1-2025-024462"/>
    <s v="REFERENCIA: TRANSICIÓN ENERGÉTICA Y ECONÓMICA ASUNTO: Derecho de petición – Solicitud de presencia institucional, análisis del cierre de minas y estrategias para la  transición energética y económica en la Región, el corredor minero (corredor de la vida) – Municipio de Becerril, Cesar."/>
    <s v="Raúl Eduardo Quiroz Vasco"/>
    <s v="DP"/>
    <d v="2025-05-21T00:00:00"/>
    <d v="2025-05-21T00:00:00"/>
    <d v="2025-05-26T00:00:00"/>
    <x v="5"/>
    <x v="0"/>
    <m/>
    <m/>
    <x v="0"/>
    <n v="6"/>
    <n v="12"/>
    <d v="2025-06-06T00:00:00"/>
    <s v="N/A"/>
    <d v="2025-05-27T00:00:00"/>
    <s v="N/A"/>
    <s v="N/A"/>
    <s v="SE ASIGNA A LA DME"/>
  </r>
  <r>
    <n v="1392"/>
    <s v="_x0009__x000a_1-2025-024476"/>
    <s v="Aclaracion del tramite del proceso de interventoría del contrato de concesión de alumbrado"/>
    <s v="Secretaría de Planeación Municipal de Cumaral, Meta"/>
    <s v="DP"/>
    <d v="2025-05-21T00:00:00"/>
    <d v="2025-05-21T00:00:00"/>
    <d v="2025-05-26T00:00:00"/>
    <x v="5"/>
    <x v="0"/>
    <m/>
    <m/>
    <x v="0"/>
    <n v="6"/>
    <n v="12"/>
    <d v="2025-06-06T00:00:00"/>
    <s v="N/A"/>
    <d v="2025-05-27T00:00:00"/>
    <s v="N/A"/>
    <s v="N/A"/>
    <s v="SE ASIGNA AL GRUPO DE REGLAMENTOS TECNICOS"/>
  </r>
  <r>
    <n v="1393"/>
    <s v="1-2025-024514"/>
    <s v="Convenio No. 3054749, Convenio No. 3054750, Convenio No. 3054751, Convenio No. 3054753, Convenio No. 3054758, Convenio No. 3054759, Convenio No. 3054773, Convenio No. 3054774, Convenio No. 3054785, Convenio No. 3054787, Convenio No. 305488, Convenio No. 3054789, Convenio No. 3054790, Convenio No. 3054791, Convenio No. 3054792 suscritos entre el MINISTERIO DE MINAS Y ENERGÍA - MME y ECOPETROL S.A. como Contribuyente. Asunto: Acreditación de experiencia e idoneidad del contribuyente Ecopetrol S.A., en el marco de la ejecución en la opción Convenio de Obras por Impuestos y nombramiento del Gerente de Proyecto. "/>
    <s v=" ECOPETROL S.A."/>
    <s v="DP"/>
    <d v="2025-05-21T00:00:00"/>
    <d v="2025-05-23T00:00:00"/>
    <d v="2025-05-26T00:00:00"/>
    <x v="5"/>
    <x v="22"/>
    <s v="David Andrés Grajales Marín"/>
    <s v="María Fernanda Romero Maldonado"/>
    <x v="0"/>
    <n v="34"/>
    <n v="12"/>
    <d v="2025-06-06T00:00:00"/>
    <s v="2-2025-022651"/>
    <d v="2025-06-24T00:00:00"/>
    <s v="N/A"/>
    <s v="N/A"/>
    <m/>
  </r>
  <r>
    <n v="1394"/>
    <s v="1-2025-024575"/>
    <s v="copia respuesta dada a la señora KELLY PAZ CHAMORRO  comunicación el 12 de mayo de 2025 radicada en XM S.A. E.S.P. -XM- con el número 202544012137-3 mediante la cual el Ministerio de Minas y  Energía -MME- “(…) 7. ¿Cuál es el porcentaje de participación de CLARO, MOVISTAR, TIGO -y ETB en el mercado regulado y no regulado de energía eléctrica? ; 8. ¿Cuál fue la demanda de energía eléctrica de CLARO en los años 2023; 2024 y en lo corrido del año 2025? ; 9. ¿Cuál fue la demanda de energía eléctrica de MOVISTAR en los años 2023; 2024 y en lo corrido del año 2025? ; 10. ¿Cuál fue la demanda de energía eléctrica de TIGO en los años 2023; 2024 y en lo corrido del año 2025?; 11. ¿Cuál fue la demanda de energía eléctrica de ETB en los años 2023, 2024 y en lo corrido del año 2025? (…)” 1-2025-020908   y  2-2025-015708"/>
    <s v="XM Compañía de Expertos en Mercados S.A. E.S.P."/>
    <s v="DP"/>
    <d v="2025-05-21T00:00:00"/>
    <d v="2025-05-23T00:00:00"/>
    <d v="2025-05-26T00:00:00"/>
    <x v="5"/>
    <x v="21"/>
    <s v="David Andrés Grajales Marín"/>
    <s v="Laura Isabel Baracaldo Calderón"/>
    <x v="0"/>
    <n v="13"/>
    <n v="12"/>
    <d v="2025-06-06T00:00:00"/>
    <s v="_x000a_2-2025-021426"/>
    <d v="2025-06-03T00:00:00"/>
    <s v="N/A"/>
    <s v="N/A"/>
    <m/>
  </r>
  <r>
    <n v="1395"/>
    <s v="_x0009__x000a_1-2025-024583"/>
    <s v="Proyecto fotovoltaico Fundación Impuesto de Industria y Comercio (ICA) art 7 de la Ley 56 de 1981, expedición de decreto para distribución de capacidad instalada"/>
    <s v="ENEL COLOMBIA S.A. E.S.P."/>
    <s v="DP"/>
    <d v="2025-05-21T00:00:00"/>
    <d v="2025-05-23T00:00:00"/>
    <d v="2025-05-26T00:00:00"/>
    <x v="5"/>
    <x v="15"/>
    <s v="David Andrés Grajales Marín"/>
    <s v="Julio André Bernal Rubiano"/>
    <x v="0"/>
    <n v="9"/>
    <n v="12"/>
    <d v="2025-06-06T00:00:00"/>
    <s v="2-2025-019438"/>
    <d v="2025-05-30T00:00:00"/>
    <s v="N/A"/>
    <s v="N/A"/>
    <s v="TRASLADADO A CAMILA RICAURTE "/>
  </r>
  <r>
    <n v="1396"/>
    <s v="_x0009__x000a_1-2025-024708"/>
    <s v="se retire el gravamen de “Contribución Activa” a las tradicionales tiendas _x000a_de Colombia, y además se quite de la factura de energía el concepto de “Aporte Voluntario” que está _x000a_desde el 2021 y genera confusión en el valor a pagar."/>
    <s v="Mario Pinzón"/>
    <s v="DP"/>
    <d v="2025-05-21T00:00:00"/>
    <d v="2025-05-23T00:00:00"/>
    <d v="2025-05-26T00:00:00"/>
    <x v="5"/>
    <x v="0"/>
    <m/>
    <m/>
    <x v="0"/>
    <n v="9"/>
    <n v="12"/>
    <d v="2025-06-06T00:00:00"/>
    <s v="N/A"/>
    <d v="2025-05-30T00:00:00"/>
    <s v="N/A"/>
    <s v="N/A"/>
    <s v="SE ASIGNA A OARE"/>
  </r>
  <r>
    <n v="1397"/>
    <s v="1-2025-025020"/>
    <s v=" informacion y claridad con la destinación de los recursos de transferencias del Sector Eléctrico, en  cuanto a la normatividad se refiere a que estos recursos se pueden destinar a proyectos aprobados dentro del plan dedesarrollo"/>
    <s v="JAIRO ALONSO BEDOYA ECHEVERRI"/>
    <s v="DP"/>
    <d v="2025-05-22T00:00:00"/>
    <d v="2025-05-22T00:00:00"/>
    <d v="2025-05-26T00:00:00"/>
    <x v="5"/>
    <x v="0"/>
    <m/>
    <m/>
    <x v="0"/>
    <n v="12"/>
    <n v="12"/>
    <d v="2025-06-09T00:00:00"/>
    <s v="N/A"/>
    <d v="2025-06-03T00:00:00"/>
    <s v="N/A"/>
    <s v="N/A"/>
    <s v="SE ASIGNA A OAAS"/>
  </r>
  <r>
    <n v="1398"/>
    <s v="_x0009__x000a_1-2025-025066"/>
    <s v="Convocatoria mesa de trabajo proyecto identificado con BPIN 2021000070023."/>
    <s v="Procuraduría General de la Nacion"/>
    <s v="DP"/>
    <d v="2025-05-23T00:00:00"/>
    <d v="2025-05-23T00:00:00"/>
    <d v="2025-05-26T00:00:00"/>
    <x v="5"/>
    <x v="0"/>
    <m/>
    <m/>
    <x v="0"/>
    <n v="4"/>
    <n v="12"/>
    <d v="2025-06-10T00:00:00"/>
    <s v="N/A"/>
    <d v="2025-05-27T00:00:00"/>
    <s v="N/A"/>
    <s v="N/A"/>
    <s v="SE ASIGNA A GRUPO DE REGALIAS"/>
  </r>
  <r>
    <n v="1399"/>
    <s v="_x0009__x000a_1-2025-025345"/>
    <s v="1) ¿Qué acciones ha tomado su cartera para controlar y “techar” los precios de la generación de energía? 2) El presidente Petro ha afirmado que a los comercializadoras “les tocaba _x000a_comprar caro para vender barato”. ¿Qué medidas regulatorias ha tomado su cartera para corregir este desbalance?"/>
    <s v="EDUARDO MONTEALEGRE LYNETT"/>
    <s v="DP"/>
    <d v="2025-05-26T00:00:00"/>
    <d v="2025-05-26T00:00:00"/>
    <d v="2025-05-26T00:00:00"/>
    <x v="5"/>
    <x v="0"/>
    <m/>
    <m/>
    <x v="0"/>
    <n v="1"/>
    <n v="12"/>
    <d v="2025-06-11T00:00:00"/>
    <s v="N/A"/>
    <d v="2025-05-27T00:00:00"/>
    <s v="N/A"/>
    <s v="N/A"/>
    <s v="SE ASIGNA A OARE"/>
  </r>
  <r>
    <n v="1400"/>
    <s v="1-2025-025376"/>
    <s v="Asunto: Derecho de petición de interés colectivo  Referencia: Modernización de redes eléctricas / Estabilidad voltaica  "/>
    <s v="Edilber José Uparela González "/>
    <s v="DP"/>
    <d v="2025-05-26T00:00:00"/>
    <d v="2025-05-26T00:00:00"/>
    <d v="2025-05-26T00:00:00"/>
    <x v="5"/>
    <x v="17"/>
    <s v="David Andrés Grajales Marín"/>
    <s v="Farid Alejandro Tovar Aristizábal"/>
    <x v="0"/>
    <n v="3"/>
    <n v="12"/>
    <d v="2025-06-11T00:00:00"/>
    <s v="2-2025-019162"/>
    <d v="2025-05-29T00:00:00"/>
    <s v="2-2025-018826"/>
    <s v="5/28/2025_x000a_05/29/2025"/>
    <s v="2-2025-018826 Traslado_x000a_2-2025-019162 Respuesta al Peticionario"/>
  </r>
  <r>
    <n v="1401"/>
    <s v="1-2025-025547"/>
    <s v="Consulta sobre Financiamiento o Patrocinio de Proyectos de Energía No Convencional"/>
    <s v="John Gutierrez"/>
    <s v="DP"/>
    <d v="2025-05-26T00:00:00"/>
    <d v="2025-05-26T00:00:00"/>
    <d v="2025-05-26T00:00:00"/>
    <x v="5"/>
    <x v="17"/>
    <s v="David Andrés Grajales Marín"/>
    <s v="Farid Alejandro Tovar Aristizábal"/>
    <x v="0"/>
    <n v="4"/>
    <n v="12"/>
    <d v="2025-06-11T00:00:00"/>
    <s v="2-2025-019414"/>
    <d v="2025-05-30T00:00:00"/>
    <s v="N/A"/>
    <s v="N/A"/>
    <s v="Respuesta al Peticionario"/>
  </r>
  <r>
    <n v="1402"/>
    <s v="_x0009__x000a_1-2025-025596"/>
    <s v="Radicado N°: 000997374 del 05 de mayo del 2025 Radicado de Ministerio de Minas y Energía No.: 2-2025-014922 Cuenta N° 0047437-0_x000a_"/>
    <s v="ENEL Colombia S.A ESP"/>
    <s v="DP"/>
    <d v="2025-05-26T00:00:00"/>
    <d v="2025-05-26T00:00:00"/>
    <d v="2025-05-26T00:00:00"/>
    <x v="5"/>
    <x v="13"/>
    <s v="David Andrés Grajales Marín"/>
    <s v="Laura Isabel Baracaldo Calderón"/>
    <x v="0"/>
    <n v="10"/>
    <n v="12"/>
    <d v="2025-06-11T00:00:00"/>
    <s v="2-2025-020223"/>
    <d v="2025-06-05T00:00:00"/>
    <s v="N/A"/>
    <s v="N/A"/>
    <m/>
  </r>
  <r>
    <n v="1403"/>
    <s v="1-2025-025823"/>
    <s v="Información al Cliente / Su OFICIO No. 1-2024-057002 de 18/12/2024 Traslado MME Radicado No.: 2-2024-047317 de Fecha: 26-12-2024 -Información de consumo energético con resolución diaria y correspondiente al año 2024 en aeropuertos de San Andrés y Providencia DERECHO DE PETICIÓN"/>
    <s v="Lorena Martinez Clavijo"/>
    <s v="DP"/>
    <d v="2025-05-27T00:00:00"/>
    <d v="2025-05-27T00:00:00"/>
    <d v="2025-05-27T00:00:00"/>
    <x v="5"/>
    <x v="24"/>
    <s v="David Andrés Grajales Marín"/>
    <s v="Laura Isabel Baracaldo Calderón"/>
    <x v="0"/>
    <n v="20"/>
    <n v="12"/>
    <d v="2025-06-12T00:00:00"/>
    <s v="2-2025-021887"/>
    <d v="2025-06-16T00:00:00"/>
    <s v="2-2025-021887"/>
    <d v="2025-06-16T00:00:00"/>
    <m/>
  </r>
  <r>
    <n v="1404"/>
    <s v="3-2025-019430"/>
    <s v="Traslado por competencia 1-2025-023832, 1-2025-023830, 1-2025-024420,1-2025-024434"/>
    <s v="Grupo de Regalías"/>
    <s v="DP"/>
    <d v="2025-05-27T00:00:00"/>
    <d v="2025-05-27T00:00:00"/>
    <d v="2025-05-27T00:00:00"/>
    <x v="5"/>
    <x v="0"/>
    <m/>
    <m/>
    <x v="0"/>
    <n v="3"/>
    <n v="12"/>
    <d v="2025-06-12T00:00:00"/>
    <s v="N/A"/>
    <d v="2025-05-30T00:00:00"/>
    <s v="N/A"/>
    <s v="N/A"/>
    <s v="Se envió a supervisión el 30/05/2025"/>
  </r>
  <r>
    <n v="1405"/>
    <s v="_x0009__x000a_1-2025-024781"/>
    <s v="Solicitud de información sobre el estado de proyectos  CAUCA 20211301010955 Se identificó un proyecto en fase 3 sobre _x000a_el tema de electrificación."/>
    <s v="Presidencia de la Republica"/>
    <s v="DP"/>
    <d v="2025-05-22T00:00:00"/>
    <d v="2025-05-23T00:00:00"/>
    <d v="2025-05-27T00:00:00"/>
    <x v="5"/>
    <x v="0"/>
    <m/>
    <m/>
    <x v="0"/>
    <n v="12"/>
    <n v="12"/>
    <d v="2025-06-09T00:00:00"/>
    <s v="N/A"/>
    <d v="2025-06-03T00:00:00"/>
    <s v="N/A"/>
    <s v="N/A"/>
    <s v="SEASIGNA A GRUPO DE REGALIAS"/>
  </r>
  <r>
    <n v="1406"/>
    <s v="1-2025-024917"/>
    <s v=" Solicitud de reconocimiento como tercero interviniente y de información en  el trámite de solicitud de exploración geotérmica para el proyecto Cerro Machín de los  solicitantes DASAGEO S.A. de C.V. y GEOKERI S.A. de C.V. "/>
    <s v="Robinson Mejía Alonso"/>
    <s v="DP"/>
    <d v="2025-05-22T00:00:00"/>
    <d v="2025-05-23T00:00:00"/>
    <d v="2025-05-27T00:00:00"/>
    <x v="5"/>
    <x v="0"/>
    <m/>
    <m/>
    <x v="0"/>
    <n v="5"/>
    <n v="12"/>
    <d v="2025-06-09T00:00:00"/>
    <s v="N/A"/>
    <d v="2025-05-27T00:00:00"/>
    <s v="N/A"/>
    <s v="N/A"/>
    <s v="SE ASIGNA A LA DH"/>
  </r>
  <r>
    <n v="1407"/>
    <s v="_x0009__x000a_1-2025-024946"/>
    <s v="E2025003815-Se acusa recibo de la comunicación indicada en el asunto, trasladada a esta entidad por el Ministerio de Ambiente y Desarrollo Sostenible, mediante la cual presenta la siguiente solicitud  “Por medio del presente escribo a su despacho a efecto de solicitar una  capacitación virtual de los aspectos normativos relacionados con los planes,  programas, formatos, documentos debe formular e implementar una empresa  de distribución y comercialización de energía eléctrica, ubicada en la ciudad de  Mitú departamento de Vaupés”."/>
    <s v="Ministerio de Ambiente y Desarrollo Sostenible"/>
    <s v="DP"/>
    <d v="2025-05-22T00:00:00"/>
    <d v="2025-05-22T00:00:00"/>
    <d v="2025-05-27T00:00:00"/>
    <x v="5"/>
    <x v="0"/>
    <m/>
    <m/>
    <x v="0"/>
    <n v="5"/>
    <n v="12"/>
    <d v="2025-06-09T00:00:00"/>
    <s v="N/A"/>
    <d v="2025-05-27T00:00:00"/>
    <s v="N/A"/>
    <s v="N/A"/>
    <s v="SE ASIGNA A OAAS"/>
  </r>
  <r>
    <n v="1408"/>
    <s v="1-2025-024954"/>
    <s v="El doctor Yordan Aris Pacheco Toncon, Alcalde de Villavieja, remite comunicación al señor Presidente de la República, solicitando una reunión para dar a conocer los temas prioritarios del municipio, así como implementar soluciones conjuntas que garanticen el_x000a_bienestar y desarrollo de la región y de la comunidad."/>
    <s v="Presidencia de la Republica"/>
    <s v="DP"/>
    <d v="2025-05-23T00:00:00"/>
    <d v="2025-05-23T00:00:00"/>
    <d v="2025-05-27T00:00:00"/>
    <x v="5"/>
    <x v="0"/>
    <m/>
    <m/>
    <x v="0"/>
    <n v="5"/>
    <n v="12"/>
    <d v="2025-06-10T00:00:00"/>
    <s v="N/A"/>
    <d v="2025-05-28T00:00:00"/>
    <s v="N/A"/>
    <s v="N/A"/>
    <s v="SE ASIGNA A DEE Comunidades Energéticas"/>
  </r>
  <r>
    <n v="1409"/>
    <s v="1-2025-024964"/>
    <s v="Remisión por competencia del radicado ENT-BAQ-0004251-2024 / Solicitud DE LA GOBERNACION DEL ATLANTICO de información de empresas auto generadoras de energía. "/>
    <s v="Corporación Autónoma Regional del Atlántico "/>
    <s v="DP"/>
    <d v="2025-05-22T00:00:00"/>
    <d v="2025-05-22T00:00:00"/>
    <d v="2025-05-27T00:00:00"/>
    <x v="5"/>
    <x v="24"/>
    <s v="David Andrés Grajales Marín"/>
    <s v="Laura Isabel Baracaldo Calderón"/>
    <x v="0"/>
    <n v="15"/>
    <n v="12"/>
    <d v="2025-06-09T00:00:00"/>
    <s v="2-2025-020430"/>
    <d v="2025-06-06T00:00:00"/>
    <s v="2-2025-020430"/>
    <d v="2025-06-06T00:00:00"/>
    <m/>
  </r>
  <r>
    <n v="1410"/>
    <s v="1-2025-025081"/>
    <s v="remitimos para su consideración y fines pertinentes, la comunicación suscrita por HERMES SUÁREZ FLOREZ, referente a “(…) Propuestas de las problemáticas del municipio de Aguachica — Cesar (…)”. Es necesario indicar que esta comunicación fue enviada a Ministerio de Transporte, Ministerio de Vivienda, Ciudad y Territorio, Ministerio de Ambiente y Desarrollo Sostenible, Ministerio de Agricultura y Desarrollo Rural, Ministerio de Defensa Nacional, Ministerio de Minas y Energía, Ministerio de Educación Nacional y Unidad para la Atención, Reparación Integral a las Víctimas - UARIV, Agencia Nacional de Tierras - ANT, Banco Agrario, Corporación Autónoma Regional del Cesar, Gobernación del Cesar y Alcaldía_x000a_de Aguachica."/>
    <s v="Presidencia de la Republica"/>
    <s v="DP"/>
    <d v="2025-05-23T00:00:00"/>
    <d v="2025-05-23T00:00:00"/>
    <d v="2025-05-27T00:00:00"/>
    <x v="5"/>
    <x v="0"/>
    <m/>
    <m/>
    <x v="0"/>
    <n v="5"/>
    <n v="12"/>
    <d v="2025-06-10T00:00:00"/>
    <s v="N/A"/>
    <d v="2025-05-28T00:00:00"/>
    <s v="N/A"/>
    <s v="N/A"/>
    <s v="se asigna a la DEE Comunidades Energéticas, toda vez que la asociación requiere soluciones mediante energías renovables."/>
  </r>
  <r>
    <n v="1411"/>
    <s v="1-2025-025110"/>
    <s v="hacen traslado de solicitud del señor Mario Pinzón - se retire el gravamen de “Contribución Activa” a las tradicionales tiendas de Colombia, y además se quite de la factura de energía el concepto de “Aporte Voluntario” que está desde el 2021 y genera confusión en el valor a pagar. "/>
    <s v="DIAN"/>
    <s v="DP"/>
    <d v="2025-05-23T00:00:00"/>
    <d v="2025-05-23T00:00:00"/>
    <d v="2025-05-27T00:00:00"/>
    <x v="5"/>
    <x v="26"/>
    <s v="Farid Alejandro Tovar Aristizábal"/>
    <s v="David Andrés Grajales Marín"/>
    <x v="0"/>
    <n v="17"/>
    <n v="12"/>
    <d v="2025-06-10T00:00:00"/>
    <s v="2-2025-020481_x000a_2-2025-020641"/>
    <d v="2025-06-09T00:00:00"/>
    <s v="2-2025-020212"/>
    <d v="2025-06-04T00:00:00"/>
    <m/>
  </r>
  <r>
    <n v="1412"/>
    <s v="_x0009__x000a_1-2025-025116"/>
    <s v="Los doctores Alejandro Char Chaljub y Eduardo Verano de la Rosa, Alcalde Distrital de Barranquilla y Gobernador del Atlántico, respectivamente, remiten comunicación al señor Presidente de la República, solicitando la implementación de una mesa técnica interinstitucional, con el propósito de encontrar soluciones definitivas que garanticen la_x000a_prestación del servicio público de energía eléctrica, en la ciudad de Barranquilla y en todo el departamento del Atlántico."/>
    <s v="Presidencia de la Republica"/>
    <s v="DP"/>
    <d v="2025-05-23T00:00:00"/>
    <d v="2025-05-23T00:00:00"/>
    <d v="2025-05-27T00:00:00"/>
    <x v="5"/>
    <x v="0"/>
    <m/>
    <m/>
    <x v="0"/>
    <n v="5"/>
    <n v="12"/>
    <d v="2025-06-10T00:00:00"/>
    <s v="N/A"/>
    <d v="2025-05-28T00:00:00"/>
    <s v="N/A"/>
    <s v="N/A"/>
    <s v="SE ASIGNA AL DESPACHO DEL MINISTRO CON LA NOTA asigna a ese despacho por tratarse de una solicitud en la que piden escisión de un operador de red y la creación de uno nuevo indicando que se considere la propuesta y sea debatida en una mesa técnica"/>
  </r>
  <r>
    <n v="1413"/>
    <s v="_x0009__x000a_1-2025-025118"/>
    <s v="Reiteración solicitud de pronunciamiento sobre el levantamiento de la medida temporal de suspensión de pagos. AIR-e. "/>
    <s v="Findeter"/>
    <s v="DP"/>
    <d v="2025-05-23T00:00:00"/>
    <d v="2025-05-23T00:00:00"/>
    <d v="2025-05-27T00:00:00"/>
    <x v="5"/>
    <x v="20"/>
    <s v="María Fernanda Romero Maldonado"/>
    <s v="Silvia Patricia Martinez Jimenez"/>
    <x v="0"/>
    <n v="14"/>
    <n v="12"/>
    <d v="2025-06-10T00:00:00"/>
    <s v="2-2025-020485"/>
    <d v="2025-06-06T00:00:00"/>
    <s v="2-2025-019802"/>
    <d v="2025-06-03T00:00:00"/>
    <m/>
  </r>
  <r>
    <n v="1414"/>
    <s v="_x0009__x000a_1-2025-025366"/>
    <s v="Claridad sobre el uso e inversión de los recursos entregados sobre las transferencias del sector eléctrico HidroItuango. "/>
    <s v="alcaldía de Buriticá"/>
    <s v="DP"/>
    <d v="2025-05-26T00:00:00"/>
    <d v="2025-05-27T00:00:00"/>
    <d v="2025-05-27T00:00:00"/>
    <x v="5"/>
    <x v="0"/>
    <m/>
    <m/>
    <x v="0"/>
    <n v="3"/>
    <n v="12"/>
    <d v="2025-06-11T00:00:00"/>
    <s v="N/A"/>
    <d v="2025-05-29T00:00:00"/>
    <s v="N/A"/>
    <s v="N/A"/>
    <s v="Se asigna a la OAJ para que desde allá emitan concepto"/>
  </r>
  <r>
    <n v="1415"/>
    <s v="_x0009__x000a_1-2025-025397"/>
    <s v="Yo no escribo esto como reclamo, sino como apertura. Como alguien que ama este país y que cree que aún hay espacio para  escuchar una propuesta nacida desde la tierra y desde la urgencia."/>
    <s v="Miguel Ányhello Bohorquez Pardo"/>
    <s v="DP"/>
    <d v="2025-05-26T00:00:00"/>
    <d v="2025-05-26T00:00:00"/>
    <d v="2025-05-27T00:00:00"/>
    <x v="5"/>
    <x v="13"/>
    <s v="David Andrés Grajales Marín"/>
    <s v="Laura Isabel Baracaldo Calderón"/>
    <x v="0"/>
    <n v="10"/>
    <n v="12"/>
    <d v="2025-06-11T00:00:00"/>
    <s v="2-2025-020229"/>
    <d v="2025-06-05T00:00:00"/>
    <s v="N/A"/>
    <s v="N/A"/>
    <m/>
  </r>
  <r>
    <n v="1416"/>
    <s v="_x0009__x000a_1-2025-025495"/>
    <s v=" Solicitud de información sobre recursos y beneficios para alumbrado público en zonas ZOMAC y PEDT del Municipio de Chaparral-Tolima. "/>
    <s v="Cristóbal Hernández"/>
    <s v="DP"/>
    <d v="2025-05-26T00:00:00"/>
    <d v="2025-05-26T00:00:00"/>
    <d v="2025-05-27T00:00:00"/>
    <x v="5"/>
    <x v="20"/>
    <s v="María Fernanda Romero Maldonado"/>
    <s v="Silvia Patricia Martinez Jimenez"/>
    <x v="0"/>
    <n v="15"/>
    <n v="12"/>
    <d v="2025-06-11T00:00:00"/>
    <s v="2-2025-020929"/>
    <d v="2025-06-10T00:00:00"/>
    <s v="2-2025-020219"/>
    <d v="2025-06-04T00:00:00"/>
    <m/>
  </r>
  <r>
    <n v="1417"/>
    <s v="1-2025-025528"/>
    <s v="Traslado de solicitud sobre procedimientos para operadores de mantenimiento de proyectos de electrificación fotovoltaica – CHAVANI S.A.S."/>
    <s v="Instituto de Planificación y Promoción de Soluciones Energéticas para Zonas No Interconectadas - IPSE"/>
    <s v="DP"/>
    <d v="2025-05-26T00:00:00"/>
    <d v="2025-05-26T00:00:00"/>
    <d v="2025-05-27T00:00:00"/>
    <x v="5"/>
    <x v="17"/>
    <s v="Silvia Patricia Martinez Jimenez"/>
    <s v="María Fernanda Romero Maldonado"/>
    <x v="0"/>
    <n v="14"/>
    <n v="12"/>
    <d v="2025-06-11T00:00:00"/>
    <s v="2-2025-020666"/>
    <d v="2025-06-09T00:00:00"/>
    <s v="2-2025-020210"/>
    <d v="2025-06-04T00:00:00"/>
    <s v="2-2025-020210 Traslado_x000a_2-2025-020666 Peticionario"/>
  </r>
  <r>
    <n v="1418"/>
    <s v="1-2025-025695"/>
    <s v="Derecho de petición | Radicado 1-2024-027259"/>
    <s v="Helm Banca de Inversión SAS"/>
    <s v="DP"/>
    <d v="2025-05-27T00:00:00"/>
    <d v="2025-05-27T00:00:00"/>
    <d v="2025-05-27T00:00:00"/>
    <x v="5"/>
    <x v="0"/>
    <m/>
    <m/>
    <x v="0"/>
    <n v="2"/>
    <n v="12"/>
    <d v="2025-06-12T00:00:00"/>
    <s v="N/A"/>
    <d v="2025-05-29T00:00:00"/>
    <s v="N/A"/>
    <s v="N/A"/>
    <s v="la solicitud referida por el peticionario fue enviada a la OAJ mediante el radicado 3-2024-046883, para la cual, esta oficina es quien debe brindan la rta al peticionario"/>
  </r>
  <r>
    <n v="1419"/>
    <s v="1-2025-025702"/>
    <s v=" solicitar información sobre programas de energía renovable en el municipio de Anolaima Cundinamarca"/>
    <s v="Luis Paredes"/>
    <s v="DP"/>
    <d v="2025-05-27T00:00:00"/>
    <d v="2025-05-27T00:00:00"/>
    <d v="2025-05-27T00:00:00"/>
    <x v="5"/>
    <x v="17"/>
    <s v="David Andrés Grajales Marín"/>
    <s v="Farid Alejandro Tovar Aristizábal"/>
    <x v="0"/>
    <n v="3"/>
    <n v="12"/>
    <d v="2025-06-12T00:00:00"/>
    <s v="2-2025-019419"/>
    <d v="2025-05-30T00:00:00"/>
    <s v="N/A"/>
    <s v="N/A"/>
    <s v="Respuesta al Peticionario"/>
  </r>
  <r>
    <n v="1420"/>
    <s v="_x0009__x000a_1-2025-025722"/>
    <s v="OFICIOS: 1. Dirigidos a la Empresa XM, expertos en mercado de energía, _x000a_ubicada en la Calle 12 Sur No. 18-168 de la ciudad de Medellín, para que _x000a_indique a quien pertenece la línea de distribución de energía alegada en _x000a_la demanda; 2. Dirigido al Ministerio de Minas y Energía para que certifique _x000a_si _x000a_las líneas de distribución de energía requieren de una zona de _x000a_servidumbre de acuerdo al Reglamento Técnico de Instalaciones RETIE "/>
    <s v="Juzgado 01 Promiscuo Circuito - Sucre - Majagual"/>
    <s v="DP"/>
    <d v="2025-05-27T00:00:00"/>
    <d v="2025-05-27T00:00:00"/>
    <d v="2025-05-27T00:00:00"/>
    <x v="5"/>
    <x v="0"/>
    <m/>
    <m/>
    <x v="0"/>
    <n v="0"/>
    <n v="12"/>
    <d v="2025-06-12T00:00:00"/>
    <s v="N/A"/>
    <d v="2025-05-27T00:00:00"/>
    <s v="N/A"/>
    <s v="N/A"/>
    <s v="SE ASIGNA AL GRUPO DE REGLAMENTOS TECNICOS"/>
  </r>
  <r>
    <n v="1421"/>
    <s v="1-2025-025742"/>
    <s v="Traslado Ministerio de Minas y Energía, solicitud de información inscripción de proyecto de energía fotovoltaica en Puerto Carreño. Radicado UPME No. 20251110093812 REFERENCIA RADICADOS 1-2025-014182 Y 2-2025-013484"/>
    <s v="UPME"/>
    <s v="DP"/>
    <d v="2025-05-27T00:00:00"/>
    <d v="2025-05-27T00:00:00"/>
    <d v="2025-05-27T00:00:00"/>
    <x v="5"/>
    <x v="0"/>
    <m/>
    <m/>
    <x v="0"/>
    <n v="0"/>
    <n v="12"/>
    <d v="2025-06-12T00:00:00"/>
    <s v="N/A"/>
    <d v="2025-05-27T00:00:00"/>
    <s v="N/A"/>
    <s v="N/A"/>
    <s v="SE ASIGNA A LA DEE A LA PROFESIONAL Natalia López Giraldo "/>
  </r>
  <r>
    <n v="1422"/>
    <s v="_x0009__x000a_1-2025-025757"/>
    <s v="Solicitud de intervención urgente a la Empresa EMSA por fallas reiteradas en el servicio de energía en Acacías, Meta"/>
    <s v="Jhonny Stevenson Giraldo Aragon"/>
    <s v="DP"/>
    <d v="2025-05-27T00:00:00"/>
    <d v="2025-05-27T00:00:00"/>
    <d v="2025-05-27T00:00:00"/>
    <x v="5"/>
    <x v="23"/>
    <s v="Silvia Patricia Martinez Jimenez"/>
    <s v="María Fernanda Romero Maldonado"/>
    <x v="0"/>
    <n v="7"/>
    <n v="12"/>
    <d v="2025-06-12T00:00:00"/>
    <s v="_x000a_2-2025-019768"/>
    <d v="2025-06-03T00:00:00"/>
    <s v="2-2025-019769_x000a_"/>
    <d v="2025-06-04T00:00:00"/>
    <m/>
  </r>
  <r>
    <n v="1423"/>
    <s v="_x0009__x000a_1-2025-025758"/>
    <s v="solicitud mesa tecnica - propuesta de certificacion del ente municipal Tibu - PRONE"/>
    <s v="Cens"/>
    <s v="DP"/>
    <d v="2025-05-27T00:00:00"/>
    <d v="2025-05-27T00:00:00"/>
    <d v="2025-05-27T00:00:00"/>
    <x v="5"/>
    <x v="7"/>
    <s v="David Andrés Grajales Marín"/>
    <m/>
    <x v="0"/>
    <n v="13"/>
    <n v="12"/>
    <d v="2025-06-12T00:00:00"/>
    <s v="2-2025-020669"/>
    <d v="2025-06-09T00:00:00"/>
    <s v="N/A"/>
    <s v="N/A"/>
    <m/>
  </r>
  <r>
    <n v="1424"/>
    <s v="_x0009__x000a_1-2025-025767"/>
    <s v="PROCESO: Reparación Directa DEMANDANTE: Jair Ovidio Tobón Nohavá  DEMANDADO: Empresas Públicas de Medellín y Otras RADICADO: 05001 33 33 034 2021 00074 00  ASUNTO: Pronunciamiento sobre excepciones y pruebas de la contestación al llamamiento en garantía por parte del CONSORCIO GENERACIÓN ITUANGO._x000d_"/>
    <s v="Empresas Públicas de Medellín - EPM"/>
    <s v="DP"/>
    <d v="2025-05-27T00:00:00"/>
    <d v="2025-05-27T00:00:00"/>
    <d v="2025-05-27T00:00:00"/>
    <x v="5"/>
    <x v="0"/>
    <m/>
    <m/>
    <x v="0"/>
    <n v="1"/>
    <n v="12"/>
    <d v="2025-06-12T00:00:00"/>
    <s v="N/A"/>
    <d v="2025-05-28T00:00:00"/>
    <s v="N/A"/>
    <s v="N/A"/>
    <s v="SE ASIGNA A LA OAJ"/>
  </r>
  <r>
    <n v="1425"/>
    <s v="1-2025-025789"/>
    <s v="SOLICITUD DE INTERVENCIÓN POR CIERRES DE LAS OFICINAS DE LA EMPRESA CELSIA EN EL VALLE DEL CAUCA"/>
    <s v="Luz Maria Muriel Colonia"/>
    <s v="DP"/>
    <d v="2025-05-27T00:00:00"/>
    <d v="2025-05-27T00:00:00"/>
    <d v="2025-05-27T00:00:00"/>
    <x v="5"/>
    <x v="20"/>
    <s v="María Fernanda Romero Maldonado"/>
    <s v="Silvia Patricia Martinez Jimenez"/>
    <x v="0"/>
    <n v="13"/>
    <n v="12"/>
    <d v="2025-06-12T00:00:00"/>
    <s v="2-2025-020779"/>
    <d v="2025-06-09T00:00:00"/>
    <s v="2-2025-020267_x000a_2-2025-019712"/>
    <d v="2025-06-05T00:00:00"/>
    <m/>
  </r>
  <r>
    <n v="1426"/>
    <s v="_x0009__x000a_1-2025-025813"/>
    <s v="Respuesta a comunicación 05-PQR-011450-E-2025 de fecha 07/05/2025(05-PQR-013378-S-2025)"/>
    <s v="Electrificadora Del Huila S.A. E.S.P"/>
    <s v="DP"/>
    <d v="2025-05-27T00:00:00"/>
    <d v="2025-05-27T00:00:00"/>
    <d v="2025-05-27T00:00:00"/>
    <x v="5"/>
    <x v="0"/>
    <m/>
    <m/>
    <x v="0"/>
    <n v="1"/>
    <n v="12"/>
    <d v="2025-06-12T00:00:00"/>
    <s v="N/A"/>
    <d v="2025-05-28T00:00:00"/>
    <s v="N/A"/>
    <s v="N/A"/>
    <s v="SE ASIGNA A GRUPO DE RELACIONAMIENTO"/>
  </r>
  <r>
    <n v="1427"/>
    <s v="1-2025-025932"/>
    <s v="2. Ejecución de proyectos, obras y/o actividades asociadas a la generación, transmisión, distribución y _x000a_comercialización de energía eléctrica._x000a_3. Ejecución de proyectos, obras y/o actividades asociadas al uso racional de energía y el desarrollo de _x000a_fuentes alternas de energía."/>
    <s v="Enviccol s.a.s."/>
    <s v="DP"/>
    <d v="2025-05-27T00:00:00"/>
    <d v="2025-05-27T00:00:00"/>
    <d v="2025-05-27T00:00:00"/>
    <x v="5"/>
    <x v="25"/>
    <s v="Silvia Patricia Martinez Jimenez"/>
    <s v="María Fernanda Romero Maldonado"/>
    <x v="0"/>
    <n v="17"/>
    <n v="12"/>
    <d v="2025-06-12T00:00:00"/>
    <s v="2-2025-021421"/>
    <d v="2025-06-13T00:00:00"/>
    <s v="2-2025-020781 ANH - la ANH dio respuesta con el Rad. 1-2025-030198._x000a_2-2025-020782 EBSA S.A. - Ebsa dio respuesta con el Rad. 1-2025-031049._x000a_2-2025-020784 FENOGE_x000a_2-2025-020785 IPSE, el IPSE dio respuesta con el Rad. 1-2025-028872_x000a_2-2025-020789 SGC_x000a_2-2025-020791 UPME_x000a_3-2025-022089  Grupo De asuntes Nucleares dío respueta con el memorando 3-2025-026949"/>
    <s v="9/6/2025 y 10/06/2025"/>
    <s v="La respuesta debe trasladarse a varias entidades donde se le copio a la peticionaria,se le indico el numero asignado a cada oficio, para su seguimiento, se le envío respuesta definitiva a la peticionaria con los números de radicado de los traslados."/>
  </r>
  <r>
    <n v="1428"/>
    <s v="1-2025-025893"/>
    <s v="Informe Cumplimiento de Hitos No 4 VA - IPAT Aumento Capacidad Ramal Jamundí - Valle - CURVA S"/>
    <s v="Transportadora de Gas Internacional TGI S.A. E.S.P"/>
    <s v="DP"/>
    <d v="2025-05-27T00:00:00"/>
    <d v="2025-05-27T00:00:00"/>
    <d v="2025-05-28T00:00:00"/>
    <x v="5"/>
    <x v="23"/>
    <s v="Silvia Patricia Martinez Jimenez"/>
    <s v="María Fernanda Romero Maldonado"/>
    <x v="1"/>
    <n v="2"/>
    <n v="12"/>
    <d v="2025-06-12T00:00:00"/>
    <s v="N/A"/>
    <d v="2025-05-29T00:00:00"/>
    <s v="N/A"/>
    <s v="N/A"/>
    <s v="El informe se guarda en: 1.Comunicaciones/10. Informe SIN - Curva S"/>
  </r>
  <r>
    <n v="1429"/>
    <s v="1-2025-022988"/>
    <s v="solicita la informac del CONSEJO_x000a_PROFESIONAL SECCIONAL EJE CAFETERO"/>
    <s v="JOSE EDUARDO NOREÑA CASTRO"/>
    <s v="DP"/>
    <d v="2025-05-13T00:00:00"/>
    <d v="2025-05-27T00:00:00"/>
    <d v="2025-05-27T00:00:00"/>
    <x v="5"/>
    <x v="13"/>
    <s v="David Andrés Grajales Marín"/>
    <s v="Laura Isabel Baracaldo Calderón"/>
    <x v="0"/>
    <n v="22"/>
    <n v="12"/>
    <d v="2025-05-29T00:00:00"/>
    <s v="2-2025-020218"/>
    <d v="2025-06-04T00:00:00"/>
    <s v="2-2025-019588"/>
    <d v="2025-05-30T00:00:00"/>
    <m/>
  </r>
  <r>
    <n v="1430"/>
    <s v="3-2025-018905"/>
    <s v=" Invitación a participar en la Mesa Técnica Sectorial en el marco de la Resolución 40411 del 2021 “Política de Gestión del Riesgo de Desastres del sector Minero Energético”. "/>
    <s v="Oficina de Asuntos Ambientales y Sociales"/>
    <s v="DP"/>
    <d v="2025-05-22T00:00:00"/>
    <d v="2025-05-22T00:00:00"/>
    <d v="2025-05-28T00:00:00"/>
    <x v="5"/>
    <x v="15"/>
    <s v="David Andrés Grajales Marín"/>
    <s v="Martha Stephanny Barreto Mantilla"/>
    <x v="1"/>
    <n v="7"/>
    <n v="12"/>
    <d v="2025-06-09T00:00:00"/>
    <s v="N/A"/>
    <d v="2025-05-29T00:00:00"/>
    <s v="N/A"/>
    <s v="N/A"/>
    <s v="SE ARCHIVA TENIENDO EN CUENTA QUE ES INFORMATIVO PARA ASISTIR A REUNIÓN"/>
  </r>
  <r>
    <n v="1431"/>
    <s v="_x0009__x000a_1-2025-024770"/>
    <s v="Reiteración solicitud información para Noveno Informe de Seguimiento a los recursos destinados al Posconflicto."/>
    <s v="Contraloría General de la Republica - CGR"/>
    <s v="DP"/>
    <d v="2025-05-22T00:00:00"/>
    <d v="2025-05-23T00:00:00"/>
    <d v="2025-05-28T00:00:00"/>
    <x v="5"/>
    <x v="14"/>
    <s v="Martha Stephanny Barreto Mantilla"/>
    <s v="María Fernanda Romero Maldonado"/>
    <x v="0"/>
    <n v="7"/>
    <n v="12"/>
    <d v="2025-06-09T00:00:00"/>
    <s v="3-2025-019807"/>
    <d v="2025-05-29T00:00:00"/>
    <s v="N/A"/>
    <s v="N/A"/>
    <s v="SA"/>
  </r>
  <r>
    <n v="1432"/>
    <s v="1-2025-025352"/>
    <s v="Copia carta a SER COLOMBIA - Aplicación de las resoluciones CREG 148 de 2021 y 101 011 de 2022"/>
    <s v="Asociación Colombiana de Distribuidores de Energía Electrica - ASOCODIS"/>
    <s v="DP"/>
    <d v="2025-05-26T00:00:00"/>
    <d v="2025-05-28T00:00:00"/>
    <d v="2025-05-28T00:00:00"/>
    <x v="5"/>
    <x v="1"/>
    <s v="Silvia Patricia Martinez Jimenez"/>
    <s v="María Fernanda Romero Maldonado"/>
    <x v="0"/>
    <n v="11"/>
    <n v="12"/>
    <d v="2025-06-11T00:00:00"/>
    <s v="2-2025-020488"/>
    <d v="2025-06-06T00:00:00"/>
    <s v="2-2025-020488"/>
    <d v="2025-06-06T00:00:00"/>
    <s v="Se da respuest al peticionario frente a su solicitud"/>
  </r>
  <r>
    <n v="1433"/>
    <s v="_x0009__x000a_1-2025-026106"/>
    <s v="TRASLADO RADICADO SIGA 1-2025-28823 DEL 21 DE MAYO DE 2025"/>
    <s v=" Alcaldía de Bogotá"/>
    <s v="DP"/>
    <d v="2025-05-28T00:00:00"/>
    <d v="2025-05-28T00:00:00"/>
    <d v="2025-05-28T00:00:00"/>
    <x v="5"/>
    <x v="19"/>
    <s v="David Andrés Grajales Marín"/>
    <s v="Laura Isabel Baracaldo Calderón"/>
    <x v="0"/>
    <n v="8"/>
    <n v="12"/>
    <d v="2025-06-13T00:00:00"/>
    <s v="2-2025-020220"/>
    <d v="2025-06-05T00:00:00"/>
    <s v="N/A"/>
    <s v="N/A"/>
    <s v="Se emite respuesta para radicados 1-2025-026106 y 1-2025-025996, mismo asunto, misma entidad"/>
  </r>
  <r>
    <n v="1434"/>
    <s v="1-2025-026139"/>
    <s v="Consulta sobre la Resolución 40412 de 2024 y Resolución 016 de 2024"/>
    <s v=" Paola Lujan"/>
    <s v="DP"/>
    <d v="2025-05-28T00:00:00"/>
    <d v="2025-05-28T00:00:00"/>
    <d v="2025-05-28T00:00:00"/>
    <x v="5"/>
    <x v="0"/>
    <m/>
    <m/>
    <x v="0"/>
    <n v="1"/>
    <n v="12"/>
    <d v="2025-06-13T00:00:00"/>
    <s v="N/A"/>
    <d v="2025-05-29T00:00:00"/>
    <s v="N/A"/>
    <s v="N/A"/>
    <s v="SE ASIGNA A OARE"/>
  </r>
  <r>
    <n v="1435"/>
    <s v="1-2025-026156"/>
    <s v="Traslado de la solicitud relacionada con la “Solicitud información obras de expansión Subestación Catama 115 kV y líneas asociadas” recibida mediante el radicado UPME No. _x000a_20251110094822"/>
    <s v="UPME"/>
    <s v="DP"/>
    <d v="2025-05-28T00:00:00"/>
    <d v="2025-05-28T00:00:00"/>
    <d v="2025-05-28T00:00:00"/>
    <x v="5"/>
    <x v="0"/>
    <m/>
    <m/>
    <x v="0"/>
    <n v="2"/>
    <n v="12"/>
    <d v="2025-06-13T00:00:00"/>
    <s v="N/A"/>
    <d v="2025-05-30T00:00:00"/>
    <s v="N/A"/>
    <s v="N/A"/>
    <s v="se asigna al Grupo de Energia Electrica"/>
  </r>
  <r>
    <n v="1436"/>
    <s v="_x0009__x000a_1-2025-026158"/>
    <s v="Traslado parcial de la solicitud de información relacionada con los _x000a_“datasets para proyecto de transición energética basado en IA”, _x000a_recibida mediante los radicados UPME No. 20251100105852 y UPME _x000a_No. 20251110105942"/>
    <s v="UPME"/>
    <s v="DP"/>
    <d v="2025-05-28T00:00:00"/>
    <d v="2025-05-28T00:00:00"/>
    <d v="2025-05-28T00:00:00"/>
    <x v="5"/>
    <x v="0"/>
    <m/>
    <m/>
    <x v="0"/>
    <n v="20"/>
    <n v="12"/>
    <d v="2025-06-13T00:00:00"/>
    <s v="N/A"/>
    <d v="2025-06-17T00:00:00"/>
    <s v="N/A"/>
    <s v="N/A"/>
    <s v="se asigna al Despacho del Ministro al profesional Juan Camilo Zapata  el 30-05-2025 - pero es devuelto el dia 16-06-2025 indicando que el tema es de la DEE. _x000a_Se regresa al despacho toda vez que la comunicación se encuentra vencida y no es un tema de la DEE"/>
  </r>
  <r>
    <n v="1437"/>
    <s v="_x0009__x000a_1-2025-024498"/>
    <s v=" Solicito el desistimiento de mi contrato como consumidor notificándolos a ustedes que he restablecido nuevamente mi contrato con Endesa ya que no deseo cambiar de comercializadora"/>
    <s v="Nora Meco"/>
    <s v="DP"/>
    <d v="2025-05-21T00:00:00"/>
    <d v="2025-05-21T00:00:00"/>
    <d v="2025-05-29T00:00:00"/>
    <x v="5"/>
    <x v="25"/>
    <s v="Silvia Patricia Martinez Jimenez"/>
    <s v="María Fernanda Romero Maldonado"/>
    <x v="0"/>
    <n v="17"/>
    <n v="12"/>
    <d v="2025-06-06T00:00:00"/>
    <s v="2-2025-020602_x000a_"/>
    <d v="2025-06-07T00:00:00"/>
    <s v="N/A"/>
    <s v="N/A"/>
    <s v="solicitud incompleta"/>
  </r>
  <r>
    <n v="1438"/>
    <s v="_x0009__x000a_1-2025-021605"/>
    <s v="Solicitud De Mesa Técnica Urgente Para Avance En La Implementación De Comunidades Energéticas En Territorios Del CRIC"/>
    <s v="Fondo de Energias no Convencionales y Gestion Eficiente de la Energia FENOGE"/>
    <s v="OTROS "/>
    <d v="2025-05-06T00:00:00"/>
    <d v="2025-05-13T00:00:00"/>
    <d v="2025-05-29T00:00:00"/>
    <x v="5"/>
    <x v="0"/>
    <m/>
    <m/>
    <x v="0"/>
    <n v="29"/>
    <n v="15"/>
    <d v="2025-05-27T00:00:00"/>
    <s v="N/A"/>
    <d v="2025-06-04T00:00:00"/>
    <s v="N/A"/>
    <s v="N/A"/>
    <s v="se asigna a OAAS con la nota Se devuelve comunicación por instrucción de la Coordinadora del Grupo no se reciben comunicaciones vencidas. Así mismo, se informa que el tramite se encuentra vencido desde el 27-05-2025, y la comunicación fue asignada a la DEE el 28-05-2025 por lo tanto se suministraran los insumos en caso de ser requeridos."/>
  </r>
  <r>
    <n v="1439"/>
    <s v="1-2025-021900"/>
    <s v="Solicitud De Mesa Técnica Urgente Para Avance En La Implementación De Comunidades Energéticas En Territorios Del CRIC"/>
    <s v="Consejo Regional Indígena del Cauca-CRIC"/>
    <s v="OTROS "/>
    <d v="2025-05-07T00:00:00"/>
    <d v="2025-05-27T00:00:00"/>
    <d v="2025-05-29T00:00:00"/>
    <x v="5"/>
    <x v="0"/>
    <m/>
    <m/>
    <x v="0"/>
    <n v="28"/>
    <n v="12"/>
    <d v="2025-05-23T00:00:00"/>
    <s v="N/A"/>
    <d v="2025-06-04T00:00:00"/>
    <s v="N/A"/>
    <s v="N/A"/>
    <s v="se asigna a OAAS con la nota Se devuelve comunicación por instrucción de la Coordinadora del Grupo no se reciben comunicaciones vencidas. Así mismo, se informa que el tramite se encuentra vencido desde el 27-05-2025, y la comunicación fue asignada a la DEE el 28-05-2025 por lo tanto se suministraran los insumos en caso de ser requeridos."/>
  </r>
  <r>
    <n v="1440"/>
    <s v="_x0009__x000a_1-2025-022101"/>
    <s v="Solicitud De Mesa Técnica Urgente Para Avance En La Implementación De Comunidades Energéticas En Territorios Del CRIC"/>
    <s v="Consejo Regional Indígena del Cauca-CRIC"/>
    <s v="OTROS "/>
    <d v="2025-05-08T00:00:00"/>
    <d v="2025-05-29T00:00:00"/>
    <d v="2025-05-29T00:00:00"/>
    <x v="5"/>
    <x v="0"/>
    <m/>
    <m/>
    <x v="0"/>
    <n v="27"/>
    <n v="12"/>
    <d v="2025-05-26T00:00:00"/>
    <s v="N/A"/>
    <d v="2025-06-04T00:00:00"/>
    <s v="N/A"/>
    <s v="N/A"/>
    <s v="se asigna a DEE al Grupo de Comunidade Energeticas"/>
  </r>
  <r>
    <n v="1441"/>
    <s v="_x0009__x000a_1-2025-025980"/>
    <s v="Actualización de delegados y fechas clave del Consejo Nacional del Agua - CNA"/>
    <s v="Ministerio De Ambiente Y Desarrollo Sostenible"/>
    <s v="OTROS "/>
    <d v="2025-05-27T00:00:00"/>
    <d v="2025-05-28T00:00:00"/>
    <d v="2025-05-29T00:00:00"/>
    <x v="5"/>
    <x v="0"/>
    <m/>
    <m/>
    <x v="0"/>
    <n v="2"/>
    <n v="12"/>
    <d v="2025-06-12T00:00:00"/>
    <s v="N/A"/>
    <d v="2025-05-29T00:00:00"/>
    <s v="N/A"/>
    <s v="N/A"/>
    <s v="SE ASIGNA A OAAS"/>
  </r>
  <r>
    <n v="1442"/>
    <s v="1-2025-025984"/>
    <s v=" QUEJA FRENTE A LA FACTURACIÓN QUE CORRESPONDE AL PERIODO 22-04 25 a 22-05-25 "/>
    <s v="JORGE ELIECER OLARTE ROJAS "/>
    <s v="DP"/>
    <d v="2025-05-27T00:00:00"/>
    <d v="2025-05-28T00:00:00"/>
    <d v="2025-05-29T00:00:00"/>
    <x v="5"/>
    <x v="26"/>
    <s v="Farid Alejandro Tovar Aristizábal"/>
    <s v="David Andrés Grajales Marín"/>
    <x v="0"/>
    <n v="13"/>
    <n v="12"/>
    <d v="2025-06-12T00:00:00"/>
    <s v="2-2025-020642"/>
    <d v="2025-06-09T00:00:00"/>
    <s v="2-2025-020216"/>
    <d v="2025-06-04T00:00:00"/>
    <m/>
  </r>
  <r>
    <n v="1443"/>
    <s v="_x0009__x000a_1-2025-025986"/>
    <s v="solicitud mesa tecnica - propuesta de certificacion del ente municipal Tibu - PRONE"/>
    <s v="Cens"/>
    <s v="OTROS "/>
    <d v="2025-05-28T00:00:00"/>
    <d v="2025-05-28T00:00:00"/>
    <d v="2025-05-29T00:00:00"/>
    <x v="5"/>
    <x v="7"/>
    <s v="David Andrés Grajales Marín"/>
    <m/>
    <x v="0"/>
    <n v="12"/>
    <n v="12"/>
    <d v="2025-06-13T00:00:00"/>
    <s v="2-2025-008685"/>
    <d v="2025-06-09T00:00:00"/>
    <s v="N/A"/>
    <s v="N/A"/>
    <m/>
  </r>
  <r>
    <n v="1444"/>
    <s v="1-2025-025996"/>
    <s v="TRASLADO RADICADO SIGA 1-2025-28823 DEL 21 DE MAYO DE 2025."/>
    <s v=" Alcaldía de Bogotá"/>
    <s v="DP"/>
    <d v="2025-05-28T00:00:00"/>
    <d v="2025-05-28T00:00:00"/>
    <d v="2025-05-29T00:00:00"/>
    <x v="5"/>
    <x v="19"/>
    <s v="David Andrés Grajales Marín"/>
    <s v="Laura Isabel Baracaldo Calderón"/>
    <x v="0"/>
    <n v="8"/>
    <n v="12"/>
    <d v="2025-06-13T00:00:00"/>
    <s v="2-2025-020220"/>
    <d v="2025-06-05T00:00:00"/>
    <s v="N/A"/>
    <s v="N/A"/>
    <s v="Se emite respuesta para radicados 1-2025-026106 y 1-2025-025996, mismo asunto, misma entidad"/>
  </r>
  <r>
    <n v="1445"/>
    <s v="1-2025-026027"/>
    <s v="Solicitud de la inclusión de un ITEM en las facturas de los 10 NICS relacionados por EMPASAM eice E.S.P en el RE 4411202503064, y otras solicitudes, conforme al artículo 23 de la Constitución Política de Colombia. "/>
    <s v="José Lisandro Chimá Chimá"/>
    <s v="DP"/>
    <d v="2025-05-28T00:00:00"/>
    <d v="2025-05-28T00:00:00"/>
    <d v="2025-05-29T00:00:00"/>
    <x v="5"/>
    <x v="26"/>
    <s v="Juan Carlos Agreda Botina"/>
    <s v="David Andrés Grajales Marín"/>
    <x v="0"/>
    <n v="42"/>
    <n v="12"/>
    <d v="2025-06-13T00:00:00"/>
    <s v="2-2025-025915"/>
    <d v="2025-07-09T00:00:00"/>
    <s v="2-2025-020215"/>
    <d v="2025-06-04T00:00:00"/>
    <m/>
  </r>
  <r>
    <n v="1446"/>
    <s v="_x0009__x000a_1-2025-026032"/>
    <s v="SOLICITUD DE INSTALACIOIN DE LA MESA DE NEGOCIACION EN ACUERDO POLITICO y REPARACION, PARA ANALIZAR LA PROBLEMÁTICA DE LOS RETIROS INCONSULTADOS Y ARBITRARIOS DE LA EMPRESA DE ENERGIA DE BOGOTA Y SUS FILIALES, CODENSA. S.A Y ENGESA. S.A, ENTRE LOS AÑOS 1990 Y 2006."/>
    <s v="Luis Angel Cuartas Vasquez"/>
    <s v="DP"/>
    <d v="2025-05-28T00:00:00"/>
    <d v="2025-05-28T00:00:00"/>
    <d v="2025-05-29T00:00:00"/>
    <x v="5"/>
    <x v="0"/>
    <m/>
    <m/>
    <x v="0"/>
    <n v="1"/>
    <n v="12"/>
    <d v="2025-06-13T00:00:00"/>
    <s v="N/A"/>
    <d v="2025-05-29T00:00:00"/>
    <s v="N/A"/>
    <s v="N/A"/>
    <s v="SE ASIGNA A LA STH"/>
  </r>
  <r>
    <n v="1447"/>
    <s v="1-2025-026035"/>
    <s v="Respuesta Enel Colombia 793464982"/>
    <s v="Arlet Johanna Ruiz Rodríguez"/>
    <s v="DP"/>
    <d v="2025-05-28T00:00:00"/>
    <d v="2025-05-28T00:00:00"/>
    <d v="2025-05-29T00:00:00"/>
    <x v="5"/>
    <x v="13"/>
    <s v="David Andrés Grajales Marín"/>
    <s v="Laura Isabel Baracaldo Calderón"/>
    <x v="0"/>
    <n v="12"/>
    <n v="12"/>
    <d v="2025-06-13T00:00:00"/>
    <s v="2-2025-020640"/>
    <d v="2025-06-09T00:00:00"/>
    <s v="2-2025-020217 ENEL"/>
    <d v="2025-06-04T00:00:00"/>
    <m/>
  </r>
  <r>
    <n v="1448"/>
    <s v="1-2025-026073"/>
    <s v="Se generó una respuesta a su radicado No. EXT-QUILLA-2025-0077802 con el número QUILLA-2025-0106775"/>
    <s v="Alcaldia de barranquilla"/>
    <s v="DP"/>
    <d v="2025-05-28T00:00:00"/>
    <d v="2025-05-28T00:00:00"/>
    <d v="2025-05-29T00:00:00"/>
    <x v="5"/>
    <x v="26"/>
    <s v="Juan Carlos Agreda Botina"/>
    <s v="David Andrés Grajales Marín"/>
    <x v="0"/>
    <n v="0"/>
    <n v="12"/>
    <d v="2025-06-13T00:00:00"/>
    <s v="2-2025-022650"/>
    <d v="2025-05-28T00:00:00"/>
    <s v="2-2025-022650"/>
    <d v="2025-05-28T00:00:00"/>
    <m/>
  </r>
  <r>
    <n v="1449"/>
    <s v="_x0009__x000a_1-2025-026221"/>
    <s v="Derecho de Petición del Alsa del servicio de energia"/>
    <s v="DIOMIDIO SAMBONI IMBACHI"/>
    <s v="DP"/>
    <d v="2025-05-28T00:00:00"/>
    <d v="2025-05-28T00:00:00"/>
    <d v="2025-05-29T00:00:00"/>
    <x v="5"/>
    <x v="22"/>
    <s v="David Andrés Grajales Marín"/>
    <s v="Laura Isabel Baracaldo Calderón"/>
    <x v="0"/>
    <n v="8"/>
    <n v="12"/>
    <d v="2025-06-13T00:00:00"/>
    <s v="2-2025-020224"/>
    <d v="2025-06-05T00:00:00"/>
    <s v="2-2025-020224"/>
    <d v="2025-06-05T00:00:00"/>
    <s v="traslado celsia con copia a la super"/>
  </r>
  <r>
    <n v="1450"/>
    <s v="_x0009__x000a_1-2025-026247"/>
    <s v="Solicitud de instalación y explicación sobre la ausencia de alumbrado público en la vía La Paz – Valledupar."/>
    <s v="Valeria Gnecco Correa "/>
    <s v="DP"/>
    <d v="2025-05-28T00:00:00"/>
    <d v="2025-05-28T00:00:00"/>
    <d v="2025-05-29T00:00:00"/>
    <x v="5"/>
    <x v="22"/>
    <s v="David Andrés Grajales Marín"/>
    <s v="Laura Isabel Baracaldo Calderón"/>
    <x v="0"/>
    <n v="8"/>
    <n v="12"/>
    <d v="2025-06-13T00:00:00"/>
    <s v="2-2025-020214"/>
    <d v="2025-06-05T00:00:00"/>
    <s v="2-2025-020214"/>
    <d v="2025-06-05T00:00:00"/>
    <s v="Traslado alcaldia de valledupar"/>
  </r>
  <r>
    <n v="1451"/>
    <s v="_x0009__x000a_1-2025-026275"/>
    <s v="Comentarios de la Defensoria del pueblo sobre proyecto de Resolucion conjunta por la cual se crea la mesa de dialogo social para la garantia de condiciones de trabajo digno y decene en la transicion justa de las y los trabajadores y sus organizaciones sindicales en el sector del Carbon"/>
    <s v="Defensoria del Pueblo"/>
    <s v="DP"/>
    <d v="2025-05-28T00:00:00"/>
    <d v="2025-05-28T00:00:00"/>
    <d v="2025-05-29T00:00:00"/>
    <x v="5"/>
    <x v="0"/>
    <m/>
    <m/>
    <x v="0"/>
    <n v="1"/>
    <n v="12"/>
    <d v="2025-06-13T00:00:00"/>
    <s v="N/A"/>
    <d v="2025-05-29T00:00:00"/>
    <s v="N/A"/>
    <s v="N/A"/>
    <s v="SE ASIGNA A DME"/>
  </r>
  <r>
    <n v="1452"/>
    <s v="_x0009__x000a_1-2025-026251"/>
    <s v="objetivo de dar trámite a una solicitud_x000a_ relacionada con el proyecto eléctrico Hidroituango: la expedición de un Decreto por parte del  Ministerio de Minas y Energía para la fijación de la capacidad instalada que es necesaria para  la liquidación del Impuesto de Industria y Comercio por parte de la compañía a los municipios  que están en la zona de influencia del proyecto. "/>
    <s v=" Empresas Públicas De Medellín (EPM)"/>
    <s v="DP"/>
    <d v="2025-05-29T00:00:00"/>
    <d v="2025-05-29T00:00:00"/>
    <d v="2025-06-04T00:00:00"/>
    <x v="5"/>
    <x v="15"/>
    <s v="David Andrés Grajales Marín"/>
    <s v="Farid Alejandro Tovar Aristizábal"/>
    <x v="0"/>
    <n v="18"/>
    <n v="12"/>
    <d v="2025-06-16T00:00:00"/>
    <s v="2-2025-021795"/>
    <d v="2025-06-16T00:00:00"/>
    <s v="N/A"/>
    <s v="N/A"/>
    <m/>
  </r>
  <r>
    <n v="1453"/>
    <s v="_x0009__x000a_1-2025-026257"/>
    <s v="estado va el proyecto de  construcción de la subestación alcaravan 230 kv y líneas asociadas por parte de la empresa brasileña Alupar."/>
    <s v="Hernán Darío  León "/>
    <s v="DP"/>
    <d v="2025-05-29T00:00:00"/>
    <d v="2025-05-29T00:00:00"/>
    <d v="2025-05-29T00:00:00"/>
    <x v="5"/>
    <x v="20"/>
    <s v="Silvia Patricia Martinez Jimenez"/>
    <s v="María Fernanda Romero Maldonado"/>
    <x v="0"/>
    <n v="12"/>
    <n v="12"/>
    <d v="2025-06-16T00:00:00"/>
    <s v="2-2025-020928"/>
    <d v="2025-06-10T00:00:00"/>
    <s v="2-2025-020487"/>
    <d v="2025-06-06T00:00:00"/>
    <m/>
  </r>
  <r>
    <n v="1454"/>
    <s v="_x0009__x000a_1-2025-026315"/>
    <s v="Traslado del radicado número 2025E1025776 del 26-05-2025 mediante el cual el señor Frederick Racedo, quien informa con relación al proyecto “Generador de energías limpias."/>
    <s v="Ministerio de Ambiente y Desarrollo Sostenible"/>
    <s v="DP"/>
    <d v="2025-05-29T00:00:00"/>
    <d v="2025-05-29T00:00:00"/>
    <d v="2025-05-29T00:00:00"/>
    <x v="5"/>
    <x v="20"/>
    <s v="Silvia Patricia Martinez Jimenez"/>
    <s v="María Fernanda Romero Maldonado"/>
    <x v="0"/>
    <n v="11"/>
    <n v="12"/>
    <d v="2025-06-16T00:00:00"/>
    <s v="2-2025-020639"/>
    <d v="2025-06-09T00:00:00"/>
    <s v="N/A"/>
    <s v="N/A"/>
    <s v="SE DA RESPUESTA AL PETICIONARIO DIRECTAMENTE"/>
  </r>
  <r>
    <n v="1455"/>
    <s v="1-2025-026317"/>
    <s v="Solicitud evaluación y calificación de los criterios generales y específicos proyectos PINES del Proyecto “Subestación Norte 230/115 kV, líneas de transmisión de 115 kV y módulos de onexión”, cuyo desarrollador _x000a_es la empresa Enel Colombia S.A.S. E.S.P."/>
    <s v="Unidad de Planeación Minero Energética - UPME"/>
    <s v="DP"/>
    <d v="2025-05-29T00:00:00"/>
    <d v="2025-05-29T00:00:00"/>
    <d v="2025-05-29T00:00:00"/>
    <x v="5"/>
    <x v="0"/>
    <m/>
    <m/>
    <x v="0"/>
    <n v="5"/>
    <n v="15"/>
    <d v="2025-06-19T00:00:00"/>
    <s v="N/A"/>
    <d v="2025-06-03T00:00:00"/>
    <s v="N/A"/>
    <s v="N/A"/>
    <s v="se asigna a OPGI, lo devuelven el 02-07-2025 y nuevamente el 05-08-2025 se vuelve asignara la OPGI con la nota Como se indicó el 2 de julio del 2025, por instrucción de la Coordinadora del Grupo no se reciben comunicaciones vencidas.  _x000a__x000a_ _x000a__x000a_No obstante, si requieren insumos para la respuesta se le puede brindar, ya que el DP tenía plazo de respuesta hasta el 19-06-2025, según lo establecido en la Ley 1755 de 2015. "/>
  </r>
  <r>
    <n v="1456"/>
    <s v="1-2025-026339"/>
    <s v="Solicitud lineamiento de politica publica para la separacion del mercado de comercializacion Caribemar de la Costa S.A.S. ESP - Afinia"/>
    <s v="Empresas Publicas de Medellin - EPM"/>
    <s v="DP"/>
    <d v="2025-05-29T00:00:00"/>
    <d v="2025-05-29T00:00:00"/>
    <d v="2025-05-29T00:00:00"/>
    <x v="5"/>
    <x v="0"/>
    <m/>
    <m/>
    <x v="0"/>
    <n v="5"/>
    <n v="12"/>
    <d v="2025-06-16T00:00:00"/>
    <s v="N/A"/>
    <d v="2025-06-03T00:00:00"/>
    <s v="N/A"/>
    <s v="N/A"/>
    <s v="se asigna a OARE"/>
  </r>
  <r>
    <n v="1457"/>
    <s v="1-2025-026350"/>
    <s v="solicitamos a sus despachos se nos asigne una fecha , día y hora para reunirnos con ustedes los Ministros  y tener una sola  voz clara y retomar los acuerdos que nos refirió la  Ex Ministra Susana Muhamath expresado a las veedurías ._x000a_ Asistimos aproximadamente 10  o menos personas de las Veedurías de los Proyectos Chivor Bacatá y Nueva Esperanza."/>
    <s v=" MARGARITA GOMEZ ACEVEDO  Veedores ciudadanos"/>
    <s v="DP"/>
    <d v="2025-05-29T00:00:00"/>
    <d v="2025-05-29T00:00:00"/>
    <d v="2025-05-29T00:00:00"/>
    <x v="5"/>
    <x v="0"/>
    <m/>
    <m/>
    <x v="0"/>
    <n v="5"/>
    <n v="12"/>
    <d v="2025-06-16T00:00:00"/>
    <s v="N/A"/>
    <d v="2025-06-03T00:00:00"/>
    <s v="N/A"/>
    <s v="N/A"/>
    <s v="se asigna a OAAS"/>
  </r>
  <r>
    <n v="1458"/>
    <s v="_x0009__x000a_1-2025-026352"/>
    <s v="SOLICITUD DE INSTALACIOIN DE LA MESA DE NEGOCIACION EN ACUERDO POLITICO y REPARACION, PARA ANALIZAR LA PROBLEMÁTICA DE LOS RETIROS INCONSULTADOS Y ARBITRARIOS DE LA EMPRESA DE ENERGIA DE BOGOTA Y SUS FILIALES, CODENSA. S.A Y ENGESA. S.A, ENTRE LOS AÑOS 1990 Y 2006."/>
    <s v="María Isabel Alfonso de Zambrano "/>
    <s v="DP"/>
    <d v="2025-05-28T00:00:00"/>
    <d v="2025-05-28T00:00:00"/>
    <d v="2025-05-29T00:00:00"/>
    <x v="5"/>
    <x v="0"/>
    <m/>
    <m/>
    <x v="0"/>
    <n v="1"/>
    <n v="12"/>
    <d v="2025-06-13T00:00:00"/>
    <s v="N/A"/>
    <d v="2025-05-29T00:00:00"/>
    <s v="N/A"/>
    <s v="N/A"/>
    <s v="SE ASIGNA A LA STH"/>
  </r>
  <r>
    <n v="1459"/>
    <s v="_x0009__x000a_1-2025-026393"/>
    <s v="Queja en contra de AFINIA - incumplimiento, inobservacia a_x000a_ procedimiento de reconexión. NIC 7824694"/>
    <s v="Jairo José González Doria"/>
    <s v="DP"/>
    <d v="2025-05-29T00:00:00"/>
    <d v="2025-05-29T00:00:00"/>
    <d v="2025-05-29T00:00:00"/>
    <x v="5"/>
    <x v="20"/>
    <s v="Silvia Patricia Martinez Jimenez"/>
    <s v="María Fernanda Romero Maldonado"/>
    <x v="0"/>
    <n v="12"/>
    <n v="12"/>
    <d v="2025-06-16T00:00:00"/>
    <s v="2-2025-020930"/>
    <d v="2025-06-10T00:00:00"/>
    <s v="2-2025-020269"/>
    <d v="2025-06-05T00:00:00"/>
    <m/>
  </r>
  <r>
    <n v="1460"/>
    <s v=" 3-2025-018032"/>
    <s v="Solicitud de información sobre proyecto PINES"/>
    <s v="Grupo de Defensa Judicial, Extrajudicial y Asuntos _x000a_Constitucionales"/>
    <s v="DP"/>
    <d v="2025-05-29T00:00:00"/>
    <d v="2025-05-29T00:00:00"/>
    <d v="2025-05-29T00:00:00"/>
    <x v="5"/>
    <x v="20"/>
    <s v="Silvia Patricia Martinez Jimenez"/>
    <s v="María Fernanda Romero Maldonado"/>
    <x v="0"/>
    <n v="6"/>
    <n v="12"/>
    <d v="2025-06-16T00:00:00"/>
    <s v="3-2025-019306"/>
    <d v="2025-06-04T00:00:00"/>
    <s v="N/A"/>
    <s v="N/A"/>
    <s v="se asignaa a OPGI es devuelto con la siguiente nota  Se devuelve radicado, así mismo, la solicitud se realizó por correo electrónico. Es importante precisar que desde un inicio este memorando llegó a su dependencia donde fue mal direccionado a esta dependencia dado que no es de nuestra competencia dar respuesta a la solicitud"/>
  </r>
  <r>
    <n v="1461"/>
    <s v="1-2025-018421"/>
    <s v="Traslado OFI25-00071539 / GFPU 13150001 GFPU  EXT25-00053211"/>
    <s v="Presidencia de la Republica"/>
    <s v="DP"/>
    <d v="2025-04-14T00:00:00"/>
    <d v="2025-05-21T00:00:00"/>
    <d v="2025-05-30T00:00:00"/>
    <x v="4"/>
    <x v="0"/>
    <m/>
    <m/>
    <x v="0"/>
    <n v="46"/>
    <n v="12"/>
    <d v="2025-05-05T00:00:00"/>
    <s v="N/A"/>
    <d v="2025-05-30T00:00:00"/>
    <s v="N/A"/>
    <s v="N/A"/>
    <s v="por indicación de la coordinadora no se reciben comunicaciones vencidas, pero si requieren insumos para dar respuesta se les pueden brindar. "/>
  </r>
  <r>
    <n v="1462"/>
    <s v="1-2025-026507"/>
    <s v="INFORMAR A Martha Stephanny Barreto Mantilla - Coordinadora Grupo de Fondos Requerimiento de aclaración sobre solicitud presentada – Sistemas de Energía Solar y Comunicación Satelital (2025-EE-155634) Referencia 1-2025-017266 y 2-2025-013580 "/>
    <s v="Ministerio de Educación"/>
    <s v="OTROS "/>
    <d v="2025-05-30T00:00:00"/>
    <d v="2025-05-30T00:00:00"/>
    <d v="2025-05-30T00:00:00"/>
    <x v="5"/>
    <x v="20"/>
    <s v="Silvia Patricia Martinez Jimenez"/>
    <s v="María Fernanda Romero Maldonado"/>
    <x v="0"/>
    <n v="10"/>
    <n v="12"/>
    <d v="2025-06-17T00:00:00"/>
    <s v="2-2025-020870"/>
    <d v="2025-06-09T00:00:00"/>
    <s v="N/A"/>
    <s v="N/A"/>
    <s v="SE DA RESPUESTA AL PETICIONARIO DIRECTAMENTE"/>
  </r>
  <r>
    <n v="1463"/>
    <s v="_x0009__x000a_1-2025-025816"/>
    <s v="Copia de comunicacion dirigida a Ecopetrol Referencia: Repuesta Traslado Parcial solicitud ANH RAD. 20256410162202 ID: 1743278- Traslado de solicitud Radicado MME No. 1-2025-008069., radicado en Ecopetrol bajo el número OPC-2025-023110."/>
    <s v="CEDCO"/>
    <s v="DP"/>
    <d v="2025-05-27T00:00:00"/>
    <d v="2025-05-27T00:00:00"/>
    <d v="2025-05-30T00:00:00"/>
    <x v="5"/>
    <x v="13"/>
    <s v="David Andrés Grajales Marín"/>
    <s v="Laura Isabel Baracaldo Calderón"/>
    <x v="0"/>
    <n v="9"/>
    <n v="12"/>
    <d v="2025-06-12T00:00:00"/>
    <s v="2-2025-020231"/>
    <d v="2025-06-05T00:00:00"/>
    <s v="N/A"/>
    <s v="N/A"/>
    <m/>
  </r>
  <r>
    <n v="1464"/>
    <s v="1-2025-026479"/>
    <s v="Respuesta de trámite DP No Competencia código 2025-33991 0-80704-NC de 2025-05-22 En atención a su solicitud que fue recibida en esta entidad de Control Fiscal, bajo el radicado y el código indicado en la presente comunicación, la cual procede del Ministerios de Minas y Energía con número de Radicado No.: 2-2025-016558 y fecha 15-05-2025,"/>
    <s v="Contraloría General de la Republica"/>
    <s v="DP"/>
    <d v="2025-05-30T00:00:00"/>
    <d v="2025-05-30T00:00:00"/>
    <d v="2025-05-30T00:00:00"/>
    <x v="5"/>
    <x v="13"/>
    <s v="David Andrés Grajales Marín"/>
    <s v="Laura Isabel Baracaldo Calderón"/>
    <x v="0"/>
    <n v="6"/>
    <n v="12"/>
    <d v="2025-06-17T00:00:00"/>
    <s v="2-2025-020233"/>
    <d v="2025-06-05T00:00:00"/>
    <s v="N/A"/>
    <s v="N/A"/>
    <m/>
  </r>
  <r>
    <n v="1465"/>
    <s v="1-2025-026482"/>
    <s v="Respuesta de trámite DP No Competencia código 2025-33991 0-80704-NC de 2025-05-22 En atención a su solicitud que fue recibida en esta entidad de Control Fiscal, bajo el radicado y el código indicado en la presente comunicación, la cual procede del Ministerios de Minas y Energía con número de Radicado No.: 2-2025-016558 y fecha 15-05-2025,"/>
    <s v="Contraloría General de la Republica"/>
    <s v="DP"/>
    <d v="2025-05-30T00:00:00"/>
    <d v="2025-05-30T00:00:00"/>
    <d v="2025-05-30T00:00:00"/>
    <x v="5"/>
    <x v="13"/>
    <s v="David Andrés Grajales Marín"/>
    <s v="Laura Isabel Baracaldo Calderón"/>
    <x v="0"/>
    <n v="6"/>
    <n v="12"/>
    <d v="2025-06-17T00:00:00"/>
    <s v="2-2025-020233"/>
    <d v="2025-06-05T00:00:00"/>
    <s v="N/A"/>
    <s v="N/A"/>
    <m/>
  </r>
  <r>
    <n v="1466"/>
    <s v="1-2025-026504"/>
    <s v="Respuesta a su solicitud con radicado No. 2-2025-017866 del 22 de mayo de 2025. Seguimiento recomendaciones Alertas Tempranas 001-2021 y 029 de 2020."/>
    <s v="CEO - COMPAÑÍA ENERGÉTICA DE OCCIDENTE"/>
    <s v="DP"/>
    <d v="2025-05-30T00:00:00"/>
    <d v="2025-05-30T00:00:00"/>
    <d v="2025-05-30T00:00:00"/>
    <x v="5"/>
    <x v="17"/>
    <s v="Silvia Patricia Martinez Jimenez"/>
    <s v="María Fernanda Romero Maldonado"/>
    <x v="0"/>
    <n v="5"/>
    <n v="12"/>
    <d v="2025-06-17T00:00:00"/>
    <s v="2-2025-019882"/>
    <d v="2025-06-04T00:00:00"/>
    <s v="N/A"/>
    <s v="N/A"/>
    <s v="Respuesta al Peticionario"/>
  </r>
  <r>
    <n v="1467"/>
    <s v=" 3-2025-019820"/>
    <s v="Respuesta al Informe preliminar Auditoría al Programa de Normalización de Redes Eléctricas PRONE, remitido a través del memorando número: 3-2025-018748 del 21 de mayo de 2025."/>
    <s v="Oficina De Control Interno"/>
    <s v="DP"/>
    <d v="2025-05-29T00:00:00"/>
    <d v="2025-05-29T00:00:00"/>
    <d v="2025-06-03T00:00:00"/>
    <x v="5"/>
    <x v="7"/>
    <s v="David Andrés Grajales Marín"/>
    <m/>
    <x v="0"/>
    <n v="-8"/>
    <n v="12"/>
    <d v="2025-06-16T00:00:00"/>
    <s v="3-2025-018748"/>
    <d v="2025-05-21T00:00:00"/>
    <s v="N/A"/>
    <s v="N/A"/>
    <s v=" Respuesta a memorando 3-2025-018748 "/>
  </r>
  <r>
    <n v="1468"/>
    <s v="_x0009__x000a_1-2025-026521"/>
    <s v="Copia-Requerimiento de aclaración sobre solicitud presentada – Sistemas de Energía Solar y Comunicación Satelital (2025-EE-155634)"/>
    <s v="Ministerio de Educación Nacional"/>
    <s v="DP"/>
    <d v="2025-05-30T00:00:00"/>
    <d v="2025-05-30T00:00:00"/>
    <d v="2025-06-03T00:00:00"/>
    <x v="5"/>
    <x v="20"/>
    <s v="Silvia Patricia Martinez Jimenez"/>
    <s v="María Fernanda Romero Maldonado"/>
    <x v="0"/>
    <n v="10"/>
    <n v="12"/>
    <d v="2025-06-17T00:00:00"/>
    <s v="2-2025-020870"/>
    <d v="2025-06-09T00:00:00"/>
    <s v="N/A"/>
    <s v="N/A"/>
    <s v="SE DA RESPUESTA AL PETICIONARIO DIRECTAMENTE"/>
  </r>
  <r>
    <n v="1469"/>
    <s v="_x0009__x000a_1-2025-026522"/>
    <s v="Remisión por competencia oficio SGA-559-2025 de la Corporación Autónoma Regional del Cauca C.R.C. bajo radicado de entrada interno No. 202562000334882 de febrero 19 de 2025. mediante el cual se solicita allegar información para continuar con el proyecto “Suministro e Instalación de un Sistema de Generación de Energía Fotovoltaica de 210 KVV de Potencia, para el Acueducto Comunitario Cabudel en el Municipio de Cajibío - Departamento del Cauca&quot;"/>
    <s v="Agencia Nacional de Tierras-ANT"/>
    <s v="DP"/>
    <d v="2025-05-30T00:00:00"/>
    <d v="2025-05-30T00:00:00"/>
    <d v="2025-06-03T00:00:00"/>
    <x v="5"/>
    <x v="0"/>
    <m/>
    <m/>
    <x v="0"/>
    <n v="6"/>
    <n v="12"/>
    <d v="2025-06-17T00:00:00"/>
    <s v="N/A"/>
    <d v="2025-06-05T00:00:00"/>
    <s v="N/A"/>
    <s v="N/A"/>
    <s v="Se asigna al despacho teniedo en cuenta que la solicitud a la quye responde la CRC se emitió desde allá"/>
  </r>
  <r>
    <n v="1470"/>
    <s v="_x0009__x000a_1-2025-026577"/>
    <s v="SOLICITUD URGENTE DE INSTALACIÓN DE MESAS TÉCNICAS DE TRABAJO – PRORROGA DEL CONTRATO DE OPERACIÓN Y GARANTÍA DE CONTINUIDAD LABORAL EN PLANTAS DE _x000a_GENERACIÓN PCH´s DE PROPIEDAD DE CEDELCA S.A. E.S.P."/>
    <s v="UNIÓN DE TRABAJADORES DE LA INDUSTRIA ENERGÉTICA NACIONAL Y DE SERVICIOS PÚBLICOS"/>
    <s v="DP"/>
    <d v="2025-05-30T00:00:00"/>
    <d v="2025-05-30T00:00:00"/>
    <d v="2025-06-03T00:00:00"/>
    <x v="5"/>
    <x v="13"/>
    <s v="David Andrés Grajales Marín"/>
    <s v="Laura Isabel Baracaldo Calderón"/>
    <x v="0"/>
    <n v="10"/>
    <n v="12"/>
    <d v="2025-06-17T00:00:00"/>
    <s v="2-2025-020645"/>
    <d v="2025-06-09T00:00:00"/>
    <s v="N/A"/>
    <s v="N/A"/>
    <m/>
  </r>
  <r>
    <n v="1471"/>
    <s v="_x0009__x000a_1-2025-026616"/>
    <s v="Derecho de petición. Solicitud de información – Ley 1755 de 2015, solicito respetuosamente nos sea informado: 1. Si el polígono o área de interés especializada en el shapefile/kmz con sistema de referencia Magna Sirgas Origen Bogotá (CTM12) y/o las coordenadas que se anexan en archivo excel, se superponen con proyectos de su respectivo subsector. SAN JORGE FOTOVOLTAICO S.A.S. E.S.P. SJF-20250530-04 Cra. 43 A # 1-50 Torre 1 Piso 6, oficina 652. Medellín Antioquia; 2. En el caso de que el área de interés se encuentra superpuesta por favor indicar si abarca el total del polígono indicado o el traslape es parcial; en tal sentido agradecemos dicha información también se vea reflejada en una salida gráfica que de muestra de la superposición."/>
    <s v="San Jorge Fotovoltaico S.A.S. E.S.P"/>
    <s v="DP"/>
    <d v="2025-05-30T00:00:00"/>
    <d v="2025-05-30T00:00:00"/>
    <d v="2025-06-03T00:00:00"/>
    <x v="5"/>
    <x v="15"/>
    <s v="David Andrés Grajales Marín"/>
    <s v="Farid Alejandro Tovar Aristizábal"/>
    <x v="0"/>
    <n v="17"/>
    <n v="12"/>
    <d v="2025-06-17T00:00:00"/>
    <s v="2-2025-021917"/>
    <d v="2025-06-16T00:00:00"/>
    <s v="_x0009__x000a_2-2025-021884"/>
    <d v="2025-06-16T00:00:00"/>
    <m/>
  </r>
  <r>
    <n v="1472"/>
    <s v="_x0009__x000a_1-2025-026631"/>
    <s v="Respuesta  para la Señora:  YURLEIDIS PAOLA SANTOS BARRIOS Correo: asocaval2023@gmail.coma solicitud de adecuación e inversión en infraestructura social – agua potable y saneamiento básico"/>
    <s v="Alcaldia Municipal de Puerto Colombia"/>
    <s v="DP"/>
    <d v="2025-05-30T00:00:00"/>
    <d v="2025-05-30T00:00:00"/>
    <d v="2025-06-03T00:00:00"/>
    <x v="5"/>
    <x v="1"/>
    <s v="Silvia Patricia Martinez Jimenez"/>
    <s v="María Fernanda Romero Maldonado"/>
    <x v="0"/>
    <n v="10"/>
    <n v="12"/>
    <d v="2025-06-17T00:00:00"/>
    <s v="2-2025-020778"/>
    <d v="2025-06-09T00:00:00"/>
    <s v="2-2025-020778"/>
    <d v="2025-06-09T00:00:00"/>
    <s v="Se da respuest al peticionario frente a su solicitud"/>
  </r>
  <r>
    <n v="1473"/>
    <s v="_x0009__x000a_1-2025-026647"/>
    <s v="Copia - Carta ANDEG 051-2025  Comentarios al proyecto de resolución por medio de la cual se  modifica el registro de proyectos de generación"/>
    <s v="Asociación Nacional de Empresas Generadoras - ANDEG"/>
    <s v="DP"/>
    <d v="2025-05-30T00:00:00"/>
    <d v="2025-05-30T00:00:00"/>
    <d v="2025-06-03T00:00:00"/>
    <x v="5"/>
    <x v="13"/>
    <s v="David Andrés Grajales Marín"/>
    <s v="Laura Isabel Baracaldo Calderón"/>
    <x v="0"/>
    <n v="10"/>
    <n v="12"/>
    <d v="2025-06-17T00:00:00"/>
    <s v="2-2025-020644"/>
    <d v="2025-06-09T00:00:00"/>
    <s v="N/A"/>
    <s v="N/A"/>
    <m/>
  </r>
  <r>
    <n v="1474"/>
    <s v="_x0009__x000a_1-2025-026787"/>
    <s v="Inscripción solicitar información sobre el proceso de inscripción para participar en la Semana de la Alianza por el Clima y la Transición Energética Justa"/>
    <s v="Pedro Berroteran"/>
    <s v="DP"/>
    <d v="2025-05-30T00:00:00"/>
    <d v="2025-05-30T00:00:00"/>
    <d v="2025-06-03T00:00:00"/>
    <x v="5"/>
    <x v="0"/>
    <m/>
    <m/>
    <x v="0"/>
    <n v="6"/>
    <n v="12"/>
    <d v="2025-06-17T00:00:00"/>
    <s v="N/A"/>
    <d v="2025-06-05T00:00:00"/>
    <s v="N/A"/>
    <s v="N/A"/>
    <s v="Se asignó al grupo de Gestión Internacional"/>
  </r>
  <r>
    <n v="1475"/>
    <s v="1-2025-026788"/>
    <s v="Inscripción solicitar información sobre el proceso de inscripción para participar en la Semana de la Alianza por el Clima y la Transición Energética Justa"/>
    <s v="Pedro Berroteran"/>
    <s v="DP"/>
    <d v="2025-05-30T00:00:00"/>
    <d v="2025-05-30T00:00:00"/>
    <d v="2025-06-03T00:00:00"/>
    <x v="5"/>
    <x v="0"/>
    <m/>
    <m/>
    <x v="0"/>
    <n v="6"/>
    <n v="12"/>
    <d v="2025-06-17T00:00:00"/>
    <s v="N/A"/>
    <d v="2025-06-05T00:00:00"/>
    <s v="N/A"/>
    <s v="N/A"/>
    <s v="Se asignó al grupo de Gestión Internacional"/>
  </r>
  <r>
    <n v="1476"/>
    <s v="_x0009__x000a_1-2025-026857"/>
    <s v="solicitud de instalación de la mesa de diálogo y reparación para analizar la problemática de los retiros inconsultados y arbitrarios de los trabajadores de la empresa de energía "/>
    <s v="José Pastas"/>
    <s v="DP"/>
    <d v="2025-05-30T00:00:00"/>
    <d v="2025-05-30T00:00:00"/>
    <d v="2025-06-03T00:00:00"/>
    <x v="5"/>
    <x v="13"/>
    <s v="David Andrés Grajales Marín"/>
    <s v="Laura Isabel Baracaldo Calderón"/>
    <x v="0"/>
    <n v="10"/>
    <n v="12"/>
    <d v="2025-06-17T00:00:00"/>
    <s v="2-2025-020650"/>
    <d v="2025-06-09T00:00:00"/>
    <s v="N/A"/>
    <s v="N/A"/>
    <m/>
  </r>
  <r>
    <n v="1477"/>
    <s v="1-2025-026898"/>
    <s v="REQUERIMIENTOS SUBSIDIOS DE ENERGÍA ELÉCTRICA"/>
    <s v="Asociación Colombiana de Distribuidores de Energía Electrica - ASOCODIS"/>
    <s v="DP"/>
    <d v="2025-06-03T00:00:00"/>
    <d v="2025-06-03T00:00:00"/>
    <d v="2025-06-03T00:00:00"/>
    <x v="6"/>
    <x v="0"/>
    <m/>
    <m/>
    <x v="0"/>
    <n v="1"/>
    <n v="12"/>
    <d v="2025-06-19T00:00:00"/>
    <s v="N/A"/>
    <d v="2025-06-04T00:00:00"/>
    <s v="N/A"/>
    <s v="N/A"/>
    <s v="SE ASIGNA A GRUPO DE SUBSIDIOS"/>
  </r>
  <r>
    <n v="1478"/>
    <s v="_x0009__x000a_1-2025-026906"/>
    <s v="Derecho de petición para solicitud de información y trámite relacionado con proyecto de Pequeña Central Hidroeléctrica (PCH) en Puerto López, Meta"/>
    <s v="Concejal Municipio de Puerto López"/>
    <s v="DP"/>
    <d v="2025-06-03T00:00:00"/>
    <d v="2025-06-03T00:00:00"/>
    <d v="2025-06-03T00:00:00"/>
    <x v="6"/>
    <x v="0"/>
    <m/>
    <m/>
    <x v="0"/>
    <n v="9"/>
    <n v="12"/>
    <d v="2025-06-19T00:00:00"/>
    <s v="N/A"/>
    <d v="2025-06-12T00:00:00"/>
    <s v="N/A"/>
    <s v="N/A"/>
    <s v="Asigando a la OARE"/>
  </r>
  <r>
    <n v="1479"/>
    <s v="_x0009__x000a_1-2025-027021"/>
    <s v="Solicitud de información sobre programas y proyectos de energías renovables para municipios de sexta categoría en el país"/>
    <s v="Concejo Municipal De Caparraрі"/>
    <s v="DP"/>
    <d v="2025-06-03T00:00:00"/>
    <d v="2025-06-03T00:00:00"/>
    <d v="2025-06-03T00:00:00"/>
    <x v="6"/>
    <x v="20"/>
    <s v="Silvia Patricia Martinez Jimenez"/>
    <s v="María Fernanda Romero Maldonado"/>
    <x v="0"/>
    <n v="10"/>
    <n v="12"/>
    <d v="2025-06-19T00:00:00"/>
    <s v="2-2025-021427 "/>
    <d v="2025-06-13T00:00:00"/>
    <s v="N/A"/>
    <s v="N/A"/>
    <s v="SE DA RESPUESTA AL PETICIONARIO DIRECTAMENTE"/>
  </r>
  <r>
    <n v="1480"/>
    <s v="1-2025-027047"/>
    <s v="Solicitud reactivación proyecto Implementación sistemas de generación a través de fuentes no convencionales de energía renovable (FNCER) y zonas Wifi, para el desarrollo sostenible y Amazonas para la vida, en 9 comunidades del departamento del Amazonas"/>
    <s v="Gobernación del Amazonas"/>
    <s v="DP"/>
    <d v="2025-06-03T00:00:00"/>
    <d v="2025-06-03T00:00:00"/>
    <d v="2025-06-03T00:00:00"/>
    <x v="6"/>
    <x v="0"/>
    <m/>
    <m/>
    <x v="0"/>
    <n v="13"/>
    <n v="12"/>
    <d v="2025-06-19T00:00:00"/>
    <s v="N/A"/>
    <d v="2025-06-16T00:00:00"/>
    <s v="N/A"/>
    <s v="N/A"/>
    <s v="Se remite al Grupo de Regalías  el 13/06/2025 y es devuelto con la nota en el marco de su autonomía territorial, las entidades territoriales, son quienes deciden los proyectos de inversión que financiarán con los recursos del SGR destinados o asignados a este, desde el equipo no conocemos el proyecto y tampoco le hacemos seguimiento. el 16/06/2025 - se asigna a comunidades Energeticas"/>
  </r>
  <r>
    <n v="1481"/>
    <s v="_x0009__x000a_1-2025-027049"/>
    <s v="Respuesta a Notificación de Presunto Incumplimiento en Pago de Salarios y Liquidación de  Personal - Contrato GT-039-2022 Referencias: Contrato de Obra GT-039-2022 y Oficio CEO CE20250712 recibido el día 29 de mayo de 2025"/>
    <s v="ULTRATEK SAS"/>
    <s v="DP"/>
    <d v="2025-06-03T00:00:00"/>
    <d v="2025-06-03T00:00:00"/>
    <d v="2025-06-03T00:00:00"/>
    <x v="6"/>
    <x v="20"/>
    <s v="Silvia Patricia Martinez Jimenez"/>
    <s v="María Fernanda Romero Maldonado"/>
    <x v="0"/>
    <n v="14"/>
    <n v="12"/>
    <d v="2025-06-19T00:00:00"/>
    <s v="2-2025-022122"/>
    <d v="2025-06-17T00:00:00"/>
    <s v="N/A"/>
    <s v="N/A"/>
    <s v="SE DA RESPUESTA AL PETICIONARIO DIRECTAMENTE"/>
  </r>
  <r>
    <n v="1482"/>
    <s v="1-2025-026778"/>
    <s v="Convocatoria Mesa Técnica de Trabajo ordenada por el Consejo de Estado en el marco de la Acción Popular No. 2018-0012501 (Ranchería)"/>
    <s v="Agencia de Desarrollo Rural"/>
    <s v="OTROS "/>
    <d v="2025-06-03T00:00:00"/>
    <d v="2025-06-03T00:00:00"/>
    <d v="2025-06-03T00:00:00"/>
    <x v="6"/>
    <x v="0"/>
    <m/>
    <m/>
    <x v="0"/>
    <n v="1"/>
    <n v="12"/>
    <d v="2025-06-19T00:00:00"/>
    <s v="N/A"/>
    <d v="2025-06-04T00:00:00"/>
    <s v="N/A"/>
    <s v="N/A"/>
    <m/>
  </r>
  <r>
    <n v="1483"/>
    <s v="_x0009__x000a_1-2025-027204"/>
    <s v="PETICION SUPERSERVICIOS MINENERGIA Derecho de Petición – Solicitud de información, explicación técnica, y acciones correctivas frente a fallas reiteradas en el servicio público de energía eléctrica en la Localidad _x000a_1 de Santa Marta."/>
    <s v="Edgardo Vizcaino Martinez"/>
    <s v="DP"/>
    <d v="2025-06-04T00:00:00"/>
    <d v="2025-06-04T00:00:00"/>
    <d v="2025-06-04T00:00:00"/>
    <x v="6"/>
    <x v="20"/>
    <s v="Silvia Patricia Martinez Jimenez"/>
    <s v="María Fernanda Romero Maldonado"/>
    <x v="0"/>
    <n v="9"/>
    <n v="12"/>
    <d v="2025-06-20T00:00:00"/>
    <s v="2-2025-021599 "/>
    <d v="2025-06-13T00:00:00"/>
    <s v="2-2025-021429"/>
    <d v="2025-06-13T00:00:00"/>
    <m/>
  </r>
  <r>
    <n v="1484"/>
    <s v="1-2025-026104"/>
    <s v="Dp ¿Qué impacto ha tenido la decisión del gobierno nacional de no entregar nuevos contratos de exploración?"/>
    <s v="Fedetranscarga"/>
    <s v="DP"/>
    <d v="2025-05-28T00:00:00"/>
    <d v="2025-06-04T00:00:00"/>
    <d v="2025-06-04T00:00:00"/>
    <x v="6"/>
    <x v="0"/>
    <m/>
    <m/>
    <x v="0"/>
    <n v="22"/>
    <n v="15"/>
    <d v="2025-06-18T00:00:00"/>
    <s v="N/A"/>
    <d v="2025-06-19T00:00:00"/>
    <s v="N/A"/>
    <s v="N/A"/>
    <s v="se asigna a la DH, es devuelto el dia 16/06/2025 pero por instruccion de la Coordinadora se asigna al Despacho del ministro solicitando asignar al asesor encargado del tema electromovilidad, se devuelve a la DH"/>
  </r>
  <r>
    <n v="1485"/>
    <s v="_x0009__x000a_1-2025-026827"/>
    <s v="Consulta sobre licencia ambiental para hidroeléctricas con capacidad inferior a 1 MW.- Radicados 2025E1024216 del 19/05/2025 y 2025E1024916 del 21/05/2025."/>
    <s v="Ministerio de Ambiente y Desarrollo Sostenible"/>
    <s v="DP"/>
    <d v="2025-06-03T00:00:00"/>
    <d v="2025-06-03T00:00:00"/>
    <d v="2025-06-04T00:00:00"/>
    <x v="6"/>
    <x v="20"/>
    <s v="Silvia Patricia Martinez Jimenez"/>
    <s v="María Fernanda Romero Maldonado"/>
    <x v="0"/>
    <n v="10"/>
    <n v="12"/>
    <d v="2025-06-19T00:00:00"/>
    <s v="2-2025-021594"/>
    <d v="2025-06-13T00:00:00"/>
    <s v="N/A"/>
    <s v="N/A"/>
    <s v="SE DA RESPUESTA AL PETICIONARIO DIRECTAMENTE"/>
  </r>
  <r>
    <n v="1486"/>
    <s v="_x0009__x000a_1-2025-026859"/>
    <s v="Asunto: Traslado por competencia  Radicado CREG: S2025004022  Id de referencia: E2025005969 petición del  señor José Rodrigo Cataño, en donde se precisa información sobre producción y  exportación de hidrogeno verde:. (…) estamos finalizando la prefactibilidad para la construcción de una planta de producción de hidrógeno verde en la región de Urabá, programada para iniciar en agosto. Esta planta será alimentada por un parque solar dedicado y estará enfocada en la exportación de hidrógeno _x000a_verde hacia Estados Unidos y Europa"/>
    <s v="Comisión de Regulación de Energía, Gas y Combustibles - CREG"/>
    <s v="DP"/>
    <d v="2025-06-03T00:00:00"/>
    <d v="2025-06-03T00:00:00"/>
    <d v="2025-06-04T00:00:00"/>
    <x v="6"/>
    <x v="0"/>
    <m/>
    <m/>
    <x v="0"/>
    <n v="13"/>
    <n v="12"/>
    <d v="2025-06-19T00:00:00"/>
    <s v="N/A"/>
    <d v="2025-06-16T00:00:00"/>
    <s v="N/A"/>
    <s v="N/A"/>
    <m/>
  </r>
  <r>
    <n v="1487"/>
    <s v="1-2025-026895"/>
    <s v="Envío del proyecto BFAZNI 501 – IMPLEMENTACIÓN DE SISTEMAS FOTOVOLTAICOS EN SIETE VEREDAS, UN CABILDO Y UN RESGUARDO DEL MUNICIPIO DE ORITO, DEPARTAMENTO DEL PUTUMAYO"/>
    <s v="IPSE"/>
    <s v="DP"/>
    <d v="2025-06-03T00:00:00"/>
    <d v="2025-06-03T00:00:00"/>
    <d v="2025-06-04T00:00:00"/>
    <x v="6"/>
    <x v="17"/>
    <s v="Martha Stephanny Barreto Mantilla"/>
    <s v="Sebastián Ordoñez Muñoz"/>
    <x v="1"/>
    <n v="1"/>
    <n v="12"/>
    <d v="2025-06-19T00:00:00"/>
    <s v="N/A"/>
    <d v="2025-06-04T00:00:00"/>
    <s v="N/A"/>
    <s v="N/A"/>
    <s v="Respuesta al Peticionario"/>
  </r>
  <r>
    <n v="1488"/>
    <s v="_x0009__x000a_1-2025-026928"/>
    <s v="TRASLADO POR COMPETENCIA MINTIC petición de David Galán Bermúdez.  "/>
    <s v="Ministerio de Tecnologías de la Información y las Comunicaciones"/>
    <s v="DP"/>
    <d v="2025-06-03T00:00:00"/>
    <d v="2025-06-03T00:00:00"/>
    <d v="2025-06-04T00:00:00"/>
    <x v="6"/>
    <x v="20"/>
    <s v="Silvia Patricia Martinez Jimenez"/>
    <s v="María Fernanda Romero Maldonado"/>
    <x v="0"/>
    <n v="10"/>
    <n v="12"/>
    <d v="2025-06-19T00:00:00"/>
    <s v="2-2025-021596"/>
    <d v="2025-06-13T00:00:00"/>
    <s v="2-2025-021341"/>
    <d v="2025-06-12T00:00:00"/>
    <m/>
  </r>
  <r>
    <n v="1489"/>
    <s v="1-2025-026982"/>
    <s v="Caso N°: 795764071 del 30 de mayo de 2025 Cuenta N° 33238-6 Gonzalo Giraldo Chamorro Fajardo "/>
    <s v="Enel Colombia"/>
    <s v="DP"/>
    <d v="2025-06-03T00:00:00"/>
    <d v="2025-06-03T00:00:00"/>
    <d v="2025-06-04T00:00:00"/>
    <x v="6"/>
    <x v="13"/>
    <s v="David Andrés Grajales Marín"/>
    <s v="Laura Isabel Baracaldo Calderón"/>
    <x v="0"/>
    <n v="10"/>
    <n v="12"/>
    <d v="2025-06-19T00:00:00"/>
    <s v="2-2025-021431"/>
    <d v="2025-06-13T00:00:00"/>
    <s v="N/A"/>
    <s v="N/A"/>
    <m/>
  </r>
  <r>
    <n v="1490"/>
    <s v="_x0009__x000a_1-2025-027000"/>
    <s v="Solicitud de concepto  El decreto 2860 de 2013 establece una exención de contribución a los usuarios industriales que cumplan con ciertos requisitos, dentro de estos, elevar_x000a_ al prestador del servicio de energía eléctrica la solicitud por escrito. Sin embargo, surgen inquietudes sobre la forma de aplicación del beneficio para el  usuario, por ejemplo con un usuario con las siguientes caracteristicas: periodo de consumo del 1 al 30 de mayo  Solicitud de exención del 28 de mayo factura expedida el 5 de junio "/>
    <s v=" _x000a_juansevergara123@gmail.com"/>
    <s v="DP"/>
    <d v="2025-06-03T00:00:00"/>
    <d v="2025-06-03T00:00:00"/>
    <d v="2025-06-04T00:00:00"/>
    <x v="6"/>
    <x v="20"/>
    <s v="Silvia Patricia Martinez Jimenez"/>
    <s v="María Fernanda Romero Maldonado"/>
    <x v="0"/>
    <n v="10"/>
    <n v="12"/>
    <d v="2025-06-19T00:00:00"/>
    <s v="2-2025-021598"/>
    <d v="2025-06-13T00:00:00"/>
    <s v="2-2025-021400"/>
    <d v="2025-06-12T00:00:00"/>
    <m/>
  </r>
  <r>
    <n v="1491"/>
    <s v="_x0009__x000a_1-2025-027050"/>
    <s v=" En el municipio de Gama Cundinamarca hemos tenido demasiados cortes de luz, somos un emprendimiento rural y gracias a las fallas eléctricas nos han hecho cancelación de reservas lo que esta afectando directamente la economía local,"/>
    <s v=" Glamping La Kumbre La Kumbre"/>
    <s v="DP"/>
    <d v="2025-06-03T00:00:00"/>
    <d v="2025-06-03T00:00:00"/>
    <d v="2025-06-04T00:00:00"/>
    <x v="6"/>
    <x v="13"/>
    <s v="David Andrés Grajales Marín"/>
    <s v="Laura Isabel Baracaldo Calderón"/>
    <x v="0"/>
    <n v="22"/>
    <n v="12"/>
    <d v="2025-06-19T00:00:00"/>
    <s v="2-2025-023258"/>
    <d v="2025-06-25T00:00:00"/>
    <s v="2-2025-022236 ENEL"/>
    <d v="2025-06-18T00:00:00"/>
    <m/>
  </r>
  <r>
    <n v="1492"/>
    <s v="1-2025-027055"/>
    <s v=" Información requerida &quot;Nuevos usuarios rurales&quot;"/>
    <s v="ELECTROCAQUETA S.A E.S.P"/>
    <s v="DP"/>
    <d v="2025-06-04T00:00:00"/>
    <d v="2025-06-04T00:00:00"/>
    <d v="2025-06-04T00:00:00"/>
    <x v="6"/>
    <x v="17"/>
    <s v="Silvia Patricia Martinez Jimenez"/>
    <s v="María Fernanda Romero Maldonado"/>
    <x v="0"/>
    <n v="5"/>
    <n v="12"/>
    <d v="2025-06-20T00:00:00"/>
    <s v="2-2025-020662"/>
    <d v="2025-06-09T00:00:00"/>
    <s v="N/A"/>
    <s v="N/A"/>
    <s v="Respuesta al Peticionario"/>
  </r>
  <r>
    <n v="1493"/>
    <s v="_x0009__x000a_1-2025-027248"/>
    <s v=" Estoy solicitando el apoyo para contar con el apoyo del gobierno para la implementación de la luz solar a las casas, vivo en una cas con crédito_x000a_ hipotecario en el municipio de Turbaco Bolívar, Urbanización PIAMONTE, Etapa 1, M-7, L-27. la casa es estrato 1 tiene placa para segundo piso en_x000a_ donde se puede instalar el sistema."/>
    <s v=" Jose Isaac Barrios"/>
    <s v="DP"/>
    <d v="2025-06-04T00:00:00"/>
    <d v="2025-06-04T00:00:00"/>
    <d v="2025-06-04T00:00:00"/>
    <x v="6"/>
    <x v="13"/>
    <s v="David Andrés Grajales Marín"/>
    <s v="Laura Isabel Baracaldo Calderón"/>
    <x v="0"/>
    <n v="12"/>
    <n v="12"/>
    <d v="2025-06-20T00:00:00"/>
    <s v="2-2025-021918"/>
    <d v="2025-06-16T00:00:00"/>
    <s v="N/A"/>
    <s v="N/A"/>
    <m/>
  </r>
  <r>
    <n v="1494"/>
    <s v="1-2025-027342"/>
    <s v="Reporte Nuevos Usuarios Rurales - Mayo 2025"/>
    <s v="Empresa de Energía del Bajo Putumayo SA ESP"/>
    <s v="OTROS "/>
    <d v="2025-06-05T00:00:00"/>
    <d v="2025-06-05T00:00:00"/>
    <d v="2025-06-05T00:00:00"/>
    <x v="6"/>
    <x v="17"/>
    <s v="Silvia Patricia Martinez Jimenez"/>
    <s v="María Fernanda Romero Maldonado"/>
    <x v="0"/>
    <n v="5"/>
    <n v="12"/>
    <d v="2025-06-23T00:00:00"/>
    <s v="2-2025-020926"/>
    <d v="2025-06-10T00:00:00"/>
    <s v="N/A"/>
    <s v="N/A"/>
    <s v="Respuesta al Peticionario"/>
  </r>
  <r>
    <n v="1495"/>
    <s v="1-2025-026671"/>
    <s v="Traslado del derecho de petición de información relacionada con “proyectos de energía eólica costa afuera (offshore) en el territorio colombiano”, recibido de la Autoridad Nacional De Licencias Ambien"/>
    <s v="Unidad de Planeación Minero Energética - UPME"/>
    <s v="DP"/>
    <d v="2025-05-30T00:00:00"/>
    <d v="2025-06-03T00:00:00"/>
    <d v="2025-06-03T00:00:00"/>
    <x v="6"/>
    <x v="0"/>
    <m/>
    <m/>
    <x v="0"/>
    <n v="6"/>
    <n v="12"/>
    <d v="2025-06-17T00:00:00"/>
    <s v="N/A"/>
    <d v="2025-06-05T00:00:00"/>
    <s v="N/A"/>
    <s v="N/A"/>
    <s v="Se asigna a la OARE"/>
  </r>
  <r>
    <n v="1496"/>
    <s v="1-2025-027181"/>
    <s v="Asunto: Continuación de la mesa de negociación entre Enel Colombia S.A. ESP y CNE Oil &amp; Gas  S.A.S.   Referencia: Invitación a reunión en el marco de la negociación directa de Acuerdos Operacionales de Coexistencia por superposición de áreas entre los proyectos “Parque Fotovoltaico Córdoba 1 (Chinú 350 MW)” y el “Área de exploración Mangle SSJN-7”"/>
    <s v="Enel Colombia S.A.S. ESP"/>
    <s v="DP"/>
    <d v="2025-06-04T00:00:00"/>
    <d v="2025-06-04T00:00:00"/>
    <d v="2025-06-05T00:00:00"/>
    <x v="6"/>
    <x v="15"/>
    <s v="David Andrés Grajales Marín"/>
    <s v="Farid Alejandro Tovar Aristizábal"/>
    <x v="0"/>
    <n v="9"/>
    <n v="3"/>
    <d v="2025-06-09T00:00:00"/>
    <s v="2-2025-021474"/>
    <d v="2025-06-13T00:00:00"/>
    <s v="N/A"/>
    <s v="N/A"/>
    <m/>
  </r>
  <r>
    <n v="1497"/>
    <s v="_x0009__x000a_1-2025-027071"/>
    <s v="Plan Indicativo de Expansión de la Cobertura Eléctrica 2024-2028"/>
    <s v="Asociación Colombiana de Distribuidores de Energía Electrica - ASOCODIS"/>
    <s v="DP"/>
    <d v="2025-06-04T00:00:00"/>
    <d v="2025-06-04T00:00:00"/>
    <d v="2025-06-05T00:00:00"/>
    <x v="6"/>
    <x v="13"/>
    <s v="David Andrés Grajales Marín"/>
    <s v="Laura Isabel Baracaldo Calderón"/>
    <x v="0"/>
    <n v="21"/>
    <n v="12"/>
    <d v="2025-06-20T00:00:00"/>
    <s v="2-2025-023259"/>
    <d v="2025-06-25T00:00:00"/>
    <s v="2-2025-022237"/>
    <d v="2025-06-18T00:00:00"/>
    <m/>
  </r>
  <r>
    <n v="1498"/>
    <s v="_x0009__x000a_1-2025-027074"/>
    <s v="DERECHO DE PETICIÓN – CONSULTA CON RESPECTO A UNA CERTIFICACIÓN REQUERIDA PARA SOLICITAR LA DECLARATORIA DE UTILIDAD PÚBLICA E INTERÉS SOCIAL PARA UN PROYECTO DE GENERACIÓN DE ENERGÍA."/>
    <s v="Tamarino Colombia S.A.S. E.S.P."/>
    <s v="DUPIS"/>
    <d v="2025-06-04T00:00:00"/>
    <d v="2025-06-04T00:00:00"/>
    <d v="2025-06-05T00:00:00"/>
    <x v="6"/>
    <x v="8"/>
    <s v="Laura Isabel Baracaldo Calderón"/>
    <s v="María Camila Ricaurte Sanabria"/>
    <x v="0"/>
    <n v="22"/>
    <n v="12"/>
    <d v="2025-06-20T00:00:00"/>
    <s v="2-2025-023884"/>
    <d v="2025-06-26T00:00:00"/>
    <s v="N/A"/>
    <s v="N/A"/>
    <m/>
  </r>
  <r>
    <n v="1499"/>
    <s v="_x0009__x000a_1-2025-027102"/>
    <s v="Coexistencia de proyectos del sector minero energético- Área de Reserva Especial No. ARE-506321."/>
    <s v="Agencia Nacional de Minería"/>
    <s v="DP"/>
    <d v="2025-06-04T00:00:00"/>
    <d v="2025-06-04T00:00:00"/>
    <d v="2025-06-05T00:00:00"/>
    <x v="6"/>
    <x v="15"/>
    <s v="David Andrés Grajales Marín"/>
    <s v="Farid Alejandro Tovar Aristizábal"/>
    <x v="0"/>
    <n v="16"/>
    <n v="12"/>
    <d v="2025-06-20T00:00:00"/>
    <s v="2-2025-022653"/>
    <d v="2025-06-20T00:00:00"/>
    <s v="N/A"/>
    <s v="N/A"/>
    <m/>
  </r>
  <r>
    <n v="1500"/>
    <s v="1-2025-027104"/>
    <s v="Solicitud de Energización de viviendas con urgencia."/>
    <s v="Jorge Fabián lázaro Arias"/>
    <s v="DP"/>
    <d v="2025-06-04T00:00:00"/>
    <d v="2025-06-04T00:00:00"/>
    <d v="2025-06-05T00:00:00"/>
    <x v="6"/>
    <x v="13"/>
    <s v="David Andrés Grajales Marín"/>
    <s v="Laura Isabel Baracaldo Calderón"/>
    <x v="0"/>
    <n v="21"/>
    <n v="12"/>
    <d v="2025-06-20T00:00:00"/>
    <s v="2-2025-023330"/>
    <d v="2025-06-25T00:00:00"/>
    <s v="2-2025-022819 ENELAR_x000a_2-2025-022818 Alcaldía Fortul"/>
    <d v="2025-06-20T00:00:00"/>
    <m/>
  </r>
  <r>
    <n v="1501"/>
    <s v="_x0009__x000a_1-2025-027105"/>
    <s v="Concepto sobre profesional para el cumplimiento de los requisitos como diseñador, constructor e interventor de instalaciones de iluminación y alumbrado  público. "/>
    <s v="Secretaria de Infraestructura"/>
    <s v="DP"/>
    <d v="2025-06-04T00:00:00"/>
    <d v="2025-06-04T00:00:00"/>
    <d v="2025-06-05T00:00:00"/>
    <x v="6"/>
    <x v="0"/>
    <m/>
    <m/>
    <x v="0"/>
    <n v="2"/>
    <n v="12"/>
    <d v="2025-06-20T00:00:00"/>
    <s v="N/A"/>
    <d v="2025-06-06T00:00:00"/>
    <s v="N/A"/>
    <s v="N/A"/>
    <s v="SE ASIGNA AL GRUPO DE REGLAMENTOS TECNICOS"/>
  </r>
  <r>
    <n v="1502"/>
    <s v="_x0009__x000a_1-2025-027123"/>
    <s v="Solicitud de viabilización del proyecto &quot;Construcción de redes eléctricas en _x000a_media y baja tensión para las veredas Morena y Las Lajas del municipio de _x000a_San Jacinto Bolívar&quot;"/>
    <s v="Alcaldía Municipal de San Jacinto"/>
    <s v="DP"/>
    <d v="2025-06-04T00:00:00"/>
    <d v="2025-06-04T00:00:00"/>
    <d v="2025-06-05T00:00:00"/>
    <x v="6"/>
    <x v="13"/>
    <s v="David Andrés Grajales Marín"/>
    <s v="Laura Isabel Baracaldo Calderón"/>
    <x v="0"/>
    <n v="21"/>
    <n v="12"/>
    <d v="2025-06-20T00:00:00"/>
    <s v="2-2025-023271"/>
    <d v="2025-06-25T00:00:00"/>
    <s v="2-2025-022238 UPME"/>
    <d v="2025-06-18T00:00:00"/>
    <m/>
  </r>
  <r>
    <n v="1503"/>
    <s v="1-2025-027196"/>
    <s v="Respuesta a su solicitud de concepto en relación con la relación con la interpretación y alcance de la definición de ZNI, así como de la priorización en la destinación de los recursos FAZNI"/>
    <s v="Instituto de Planificación y Promoción de Soluciones Energéticas para las Zonas No Interconectadas - IPSE"/>
    <s v="DP"/>
    <d v="2025-06-04T00:00:00"/>
    <d v="2025-06-04T00:00:00"/>
    <d v="2025-06-05T00:00:00"/>
    <x v="6"/>
    <x v="5"/>
    <m/>
    <m/>
    <x v="1"/>
    <n v="4"/>
    <n v="12"/>
    <d v="2025-06-20T00:00:00"/>
    <s v="N/A"/>
    <d v="2025-06-08T00:00:00"/>
    <s v="N/A"/>
    <s v="N/A"/>
    <s v="Se descarga documento para ser presentado al CAFAZNI"/>
  </r>
  <r>
    <n v="1504"/>
    <s v="1-2025-026565"/>
    <s v="Traslado por competencia del derecho de petición con Radicado UPME  de la señora ISABEL CRISTINA ZAPATA MORALES 1. En relación con los edificios de las entidades públicas, ¿qué condiciones estructurales _x000a_o energéticas deben cumplir para ser sujetos a una auditoría energética? Específicamente, deseo conocer si existe algún requisito mínimo en cuanto a área de extensión, consumo energético, o nivel de ocupación que determine si un edificio es _x000a_elegible para ser auditado energéticamente. No. 20251110133772 – Derecho de petición de información"/>
    <s v="UPME"/>
    <s v="DP"/>
    <d v="2025-05-30T00:00:00"/>
    <d v="2025-05-30T00:00:00"/>
    <d v="2025-06-05T00:00:00"/>
    <x v="6"/>
    <x v="0"/>
    <m/>
    <m/>
    <x v="0"/>
    <n v="7"/>
    <n v="12"/>
    <d v="2025-06-17T00:00:00"/>
    <s v="N/A"/>
    <d v="2025-06-06T00:00:00"/>
    <s v="N/A"/>
    <s v="N/A"/>
    <s v="SE DEVUELVE A LA DEE TENNIENDO EN CUENTA QUE LOS GRUPO INTERNOS INDICAN QUE NO ES DE COMPETENCIA "/>
  </r>
  <r>
    <n v="1505"/>
    <s v="_x0009__x000a_1-2025-023329"/>
    <s v="Presentación de AJ Soluciones Integrales – Interés en procesos de contratación en el sector energético y tecnológico_x000d_"/>
    <s v="AJ Soluciones Integrales"/>
    <s v="DP"/>
    <d v="2025-05-15T00:00:00"/>
    <d v="2025-05-15T00:00:00"/>
    <d v="2025-06-06T00:00:00"/>
    <x v="6"/>
    <x v="0"/>
    <m/>
    <m/>
    <x v="0"/>
    <n v="22"/>
    <n v="15"/>
    <d v="2025-06-05T00:00:00"/>
    <s v="N/A"/>
    <d v="2025-06-06T00:00:00"/>
    <s v="N/A"/>
    <s v="N/A"/>
    <s v="Se devuelve solicitud por indicación de la coordinadora, no se reciben comunicaciones vencidas, pero si requieren insumos para dar respuesta se les pueden brindar, el DP se venció el 05-06-5025"/>
  </r>
  <r>
    <n v="1506"/>
    <s v="_x0009__x000a_1-2025-027704"/>
    <s v="Radicado IDIGER No. 2025ER6487 En atencibn al radicado de la referencia, en el que nos da traslado del radicado remitido por ISA INTERCOLOMBIA S.A. E.S.P. en el que menciona que “...activar el protocolo de emergencias respectiva, para atender la posible emergencia que se presente por el riesgo de volcamiento de la vegetacion anteriormente mencionada en la linea de transmision de energia electrica BACATA - TORCA A 230 kV, especificamente en les vanos de las torres No. 03 y 04, que se encuentran ubicadas en los predios denominados “Pte Lote 8 Pte Hda Tibabita Rural” y “Lote 7” ubicados en la localidad de Usaquen, jurisdiccidn de Bogota Distrito Capital, los cuales se encuentran identificados con folios de matricula inmobiliaria No. 50N-20840378 y No. 50N-20840375 y con cedula catastral No. 110010081010200010041000000000 (Matrix), de la Oficina de Instrumentos Publicos de Bogota, Zona Norte ...&quot;A"/>
    <s v="NSTITUTO DISTRITAL DE GESTIÓN DE RIESGOS Y CAMBIO CLIMÁTICO - IDIGER"/>
    <s v="DP"/>
    <d v="2025-06-06T00:00:00"/>
    <d v="2025-06-06T00:00:00"/>
    <d v="2025-06-06T00:00:00"/>
    <x v="6"/>
    <x v="21"/>
    <s v="David Andrés Grajales Marín"/>
    <s v="Laura Isabel Baracaldo Calderón"/>
    <x v="0"/>
    <n v="11"/>
    <n v="12"/>
    <d v="2025-06-24T00:00:00"/>
    <s v="2-2025-022820"/>
    <d v="2025-06-17T00:00:00"/>
    <s v="N/A"/>
    <s v="N/A"/>
    <m/>
  </r>
  <r>
    <n v="1507"/>
    <s v="1-2025-027134"/>
    <s v="Respuesta a la solicitud de comunicaciones sobre la manifestación de interés para la ejecución de las obras Instalación de dispositivos tipo FACTS serie SSSC en los dos circuitos de la línea Santa Marta -_x000a_Termocol (Bonda) - Termoguajira 220 kv"/>
    <s v="UPME"/>
    <s v="OTROS "/>
    <d v="2025-06-04T00:00:00"/>
    <d v="2025-06-04T00:00:00"/>
    <d v="2025-06-06T00:00:00"/>
    <x v="6"/>
    <x v="3"/>
    <m/>
    <m/>
    <x v="1"/>
    <n v="28"/>
    <n v="12"/>
    <d v="2025-06-20T00:00:00"/>
    <s v="N/A"/>
    <d v="2025-07-02T00:00:00"/>
    <s v="N/A"/>
    <s v="N/A"/>
    <m/>
  </r>
  <r>
    <n v="1508"/>
    <s v="1-2025-027406"/>
    <s v="Teniendo en cuenta el Radicado No 2-2024-007177, me permito enviarles en el adjunto los usuarios conectados a la infraestructura de Enel Colombia durante el mes de Mayo"/>
    <s v="Enel Colombia"/>
    <s v="OTROS "/>
    <d v="2025-06-05T00:00:00"/>
    <d v="2025-06-05T00:00:00"/>
    <d v="2025-06-06T00:00:00"/>
    <x v="6"/>
    <x v="17"/>
    <s v="Silvia Patricia Martinez Jimenez"/>
    <s v="María Fernanda Romero Maldonado"/>
    <x v="0"/>
    <n v="5"/>
    <n v="12"/>
    <d v="2025-06-23T00:00:00"/>
    <s v="2-2025-020933"/>
    <d v="2025-06-10T00:00:00"/>
    <s v="N/A"/>
    <s v="N/A"/>
    <s v="Respuesta al Peticionario"/>
  </r>
  <r>
    <n v="1509"/>
    <s v="1-2025-027645"/>
    <s v="Referencia: CONVENIO OBRAS POR IMPUESTOS GGC-1177-2023 – BPIN 20230214000019 Asunto: REMISIÓN DE DOCUMENTACIÓN PARA LA APROBACIÓN DE NUEVOS USUARIOS DEL CONVENIO OBRAS POR IMPUESTOS GGC-1177_x000a_2023 "/>
    <s v="ENLAZA | GRUPO ENERGÍA BOGOTÁ_x0009_"/>
    <s v="DP"/>
    <d v="2025-06-05T00:00:00"/>
    <d v="2025-06-05T00:00:00"/>
    <d v="2025-06-06T00:00:00"/>
    <x v="6"/>
    <x v="0"/>
    <s v="Silvia Patricia Martinez Jimenez"/>
    <s v="María Fernanda Romero Maldonado"/>
    <x v="0"/>
    <n v="4"/>
    <n v="12"/>
    <d v="2025-06-23T00:00:00"/>
    <s v="N/A"/>
    <d v="2025-06-09T00:00:00"/>
    <s v="N/A"/>
    <s v="N/A"/>
    <s v="se asigna a Grupo de Supervision al profesional David Nicolas"/>
  </r>
  <r>
    <n v="1510"/>
    <s v="_x0009__x000a_1-2025-027684"/>
    <s v="Reporte Nuevos Usuarios Rurales - Mayo 2025"/>
    <s v="Empresa De Energía De Pereira S.A. E.S.P. - Eep"/>
    <s v="OTROS "/>
    <d v="2025-06-05T00:00:00"/>
    <d v="2025-06-05T00:00:00"/>
    <d v="2025-06-06T00:00:00"/>
    <x v="6"/>
    <x v="17"/>
    <s v="Silvia Patricia Martinez Jimenez"/>
    <s v="María Fernanda Romero Maldonado"/>
    <x v="0"/>
    <n v="4"/>
    <n v="12"/>
    <d v="2025-06-23T00:00:00"/>
    <s v="2-2025-020787"/>
    <d v="2025-06-09T00:00:00"/>
    <s v="N/A"/>
    <s v="N/A"/>
    <s v="Respuesta al Peticionario"/>
  </r>
  <r>
    <n v="1511"/>
    <s v="1-2025-027707"/>
    <s v=" _x000a_Solicitud de declaratoria de utilidad pública e interés social línea de conexión proyecto “LÍNEA DE TRANSMISIÓN ELÉCTRICA 34,5 KV SABANALARGA –  CERVECERÍA DEL ATLÁNTICO”. "/>
    <s v="JUAN GUILLERMO LÓPEZ PALACIO BAVARIA &amp; CÍA. S.C.A."/>
    <s v="DUPIS"/>
    <d v="2025-06-05T00:00:00"/>
    <d v="2025-06-05T00:00:00"/>
    <d v="2025-06-06T00:00:00"/>
    <x v="6"/>
    <x v="8"/>
    <s v="Laura Isabel Baracaldo Calderón"/>
    <s v="María Camila Ricaurte Sanabria"/>
    <x v="0"/>
    <n v="36"/>
    <n v="12"/>
    <d v="2025-06-23T00:00:00"/>
    <s v="_x0009__x000a_2-2025-026289"/>
    <d v="2025-07-11T00:00:00"/>
    <s v="N/A"/>
    <s v="N/A"/>
    <m/>
  </r>
  <r>
    <n v="1512"/>
    <s v="_x0009__x000a_1-2025-027831"/>
    <s v="Notificamos radicado S20250100003741 del correo de referencia Comentarios al informe de  incumplimiento de hitos de la curva S proyectos IPAT ampliación capacidad de transporte Ramal Jamundí – Valle del Cauca y aumento de capacidad tramo Mariquita – Gualanday "/>
    <s v="Transportadora de gas internacional S.A ESP"/>
    <s v="DP"/>
    <d v="2025-06-05T00:00:00"/>
    <d v="2025-06-05T00:00:00"/>
    <d v="2025-06-06T00:00:00"/>
    <x v="6"/>
    <x v="0"/>
    <m/>
    <m/>
    <x v="0"/>
    <n v="4"/>
    <n v="12"/>
    <d v="2025-06-23T00:00:00"/>
    <s v="N/A"/>
    <d v="2025-06-09T00:00:00"/>
    <s v="N/A"/>
    <s v="N/A"/>
    <s v="SE ASIGNA A DH"/>
  </r>
  <r>
    <n v="1513"/>
    <s v="_x0009__x000a_1-2025-027836"/>
    <s v="Respuesta a solicitud información Nuevos Usuarios Rurales"/>
    <s v="EPM S.A"/>
    <s v="DP"/>
    <d v="2025-06-05T00:00:00"/>
    <d v="2025-06-05T00:00:00"/>
    <d v="2025-06-06T00:00:00"/>
    <x v="6"/>
    <x v="17"/>
    <s v="Silvia Patricia Martinez Jimenez"/>
    <s v="María Fernanda Romero Maldonado"/>
    <x v="0"/>
    <n v="4"/>
    <n v="12"/>
    <d v="2025-06-23T00:00:00"/>
    <s v="2-2025-020792"/>
    <d v="2025-06-09T00:00:00"/>
    <s v="N/A"/>
    <s v="N/A"/>
    <s v="Respuesta al Peticionario"/>
  </r>
  <r>
    <n v="1514"/>
    <s v="_x0009__x000a_1-2025-027555"/>
    <s v=" Requerimiento para el inicio del procedimiento de restitución de los activos derivados de la iniciativa &quot;Proyecto de autogeneración de energía solar fotovoltaica en la Universidad Nacional de Colombia, sede Medellín. Energía por la educación con enfoque de género&quot; - FENOGE - en seguimiento al Radicado 1-2025-025246."/>
    <s v="FENOGE"/>
    <s v="DP"/>
    <d v="2025-06-05T00:00:00"/>
    <d v="2025-06-05T00:00:00"/>
    <d v="2025-06-06T00:00:00"/>
    <x v="6"/>
    <x v="0"/>
    <m/>
    <m/>
    <x v="0"/>
    <n v="11"/>
    <n v="12"/>
    <d v="2025-06-23T00:00:00"/>
    <s v="N/A"/>
    <d v="2025-06-16T00:00:00"/>
    <s v="N/A"/>
    <s v="N/A"/>
    <s v="se asigna a SG al profesional Belfredi Prieto"/>
  </r>
  <r>
    <n v="1515"/>
    <s v="_x0009__x000a_1-2025-027558"/>
    <s v=" Título: Generación fotovoltaica Solicitó información relacionada con subsidio, apoyo, orientación , para realizar un proyecto para un pequeño emprendimiento o panadería, la que se_x000a_ calcula un requerimiento de 10 kw."/>
    <s v="Luis ELBART Sánchez"/>
    <s v="DP"/>
    <d v="2025-06-05T00:00:00"/>
    <d v="2025-06-06T00:00:00"/>
    <d v="2025-06-06T00:00:00"/>
    <x v="6"/>
    <x v="0"/>
    <m/>
    <m/>
    <x v="0"/>
    <n v="7"/>
    <n v="12"/>
    <d v="2025-06-23T00:00:00"/>
    <s v="N/A"/>
    <d v="2025-06-12T00:00:00"/>
    <s v="N/A"/>
    <s v="N/A"/>
    <s v="se asigna a la DEE al grupo de Comunidades Energéticas."/>
  </r>
  <r>
    <n v="1516"/>
    <s v="_x0009__x000a_1-2025-027563"/>
    <s v=" Requerimiento para el inicio del procedimiento de restitución de los activos derivados de la iniciativa &quot;Proyecto de autogeneración de energía solar fotovoltaica _x000a_en la Universidad Nacional de Colombia, sede Medellín. Energía por la educación con enfoque de género&quot; - FENOGE - en seguimiento al Radicado 1-2025-025246."/>
    <s v="FENOGE"/>
    <s v="DP"/>
    <d v="2025-06-05T00:00:00"/>
    <d v="2025-06-05T00:00:00"/>
    <d v="2025-06-06T00:00:00"/>
    <x v="6"/>
    <x v="0"/>
    <m/>
    <m/>
    <x v="0"/>
    <n v="11"/>
    <n v="12"/>
    <d v="2025-06-23T00:00:00"/>
    <s v="N/A"/>
    <d v="2025-06-16T00:00:00"/>
    <s v="N/A"/>
    <s v="N/A"/>
    <s v="se asigna a SG al profesional Belfredi Prieto"/>
  </r>
  <r>
    <n v="1517"/>
    <s v="1-2025-027567"/>
    <s v="Reporte de nuevos usuarios rurales mayo 2025"/>
    <s v="CHEC SA ESP BIC"/>
    <s v="OTROS "/>
    <d v="2025-06-05T00:00:00"/>
    <d v="2025-06-05T00:00:00"/>
    <d v="2025-06-06T00:00:00"/>
    <x v="6"/>
    <x v="17"/>
    <s v="Silvia Patricia Martinez Jimenez"/>
    <s v="María Fernanda Romero Maldonado"/>
    <x v="0"/>
    <n v="5"/>
    <n v="12"/>
    <d v="2025-06-23T00:00:00"/>
    <s v="2-2025-020934"/>
    <d v="2025-06-10T00:00:00"/>
    <s v="N/A"/>
    <s v="N/A"/>
    <s v="Respuesta al Peticionario"/>
  </r>
  <r>
    <n v="1518"/>
    <s v="1-2025-027578"/>
    <s v=" Buena tarde , estamos interesados en recibir apoyo, orientación, para un proyecto de generación de 10 kw, para una_x000a_ panadería pequeña  en la que laboramos con mi esposa, las generación está pensada para un horno vertical, tres neveras,_x000a_ batidora de 20 litros, y amasadora de 3/4 de arroba, por ahora sin baterias. Estamos ubicados en la ciudad de Miraflores_x000a_ Boyaca, calle 4# 12-30 "/>
    <s v="Luis ELBART Sánchez"/>
    <s v="DP"/>
    <d v="2025-06-05T00:00:00"/>
    <d v="2025-06-05T00:00:00"/>
    <d v="2025-06-06T00:00:00"/>
    <x v="6"/>
    <x v="0"/>
    <m/>
    <m/>
    <x v="0"/>
    <n v="7"/>
    <n v="12"/>
    <d v="2025-06-23T00:00:00"/>
    <s v="N/A"/>
    <d v="2025-06-12T00:00:00"/>
    <s v="N/A"/>
    <s v="N/A"/>
    <s v="SE ASIGNA A LA DEE AL GRUPO DE COMUNIDADES ENERGETICAS"/>
  </r>
  <r>
    <n v="1519"/>
    <s v="_x0009__x000a_1-2025-027654"/>
    <s v="Citación para notificación personal ID 64244864   Radicado No.: 2-2025-016365 del 14/05/2025  Solicitud información Nuevos Usuarios Rurales - Operadores de Red Radicado número: 20250320022983 de 15 de mayo de 2025 "/>
    <s v="ESSA Grupo Empresarial EPM"/>
    <s v="OTROS "/>
    <d v="2025-06-05T00:00:00"/>
    <d v="2025-06-05T00:00:00"/>
    <d v="2025-06-06T00:00:00"/>
    <x v="6"/>
    <x v="17"/>
    <s v="Silvia Patricia Martinez Jimenez"/>
    <s v="María Fernanda Romero Maldonado"/>
    <x v="0"/>
    <n v="5"/>
    <n v="12"/>
    <d v="2025-06-23T00:00:00"/>
    <s v="2-2025-020935"/>
    <d v="2025-06-10T00:00:00"/>
    <s v="N/A"/>
    <s v="N/A"/>
    <s v="Respuesta al Peticionario"/>
  </r>
  <r>
    <n v="1520"/>
    <s v="_x0009__x000a_1-2025-027999"/>
    <s v=" MINENERGIA. Radicado UNGRD 2025ER1 0'175"/>
    <s v="Unidad Nacional de Gestión del Riesgo de Desastres"/>
    <s v="DP"/>
    <d v="2025-06-09T00:00:00"/>
    <d v="2025-06-09T00:00:00"/>
    <d v="2025-06-09T00:00:00"/>
    <x v="6"/>
    <x v="13"/>
    <s v="David Andrés Grajales Marín"/>
    <s v="Laura Isabel Baracaldo Calderón"/>
    <x v="0"/>
    <n v="16"/>
    <n v="12"/>
    <d v="2025-06-25T00:00:00"/>
    <s v="2-2025-023326"/>
    <d v="2025-06-25T00:00:00"/>
    <s v="N/A"/>
    <s v="N/A"/>
    <m/>
  </r>
  <r>
    <n v="1521"/>
    <s v="_x0009__x000a_1-2025-027597"/>
    <s v="comunicación suscrita por el señor Nestor Arturo Nieva Amaya. en la que solicita, “(…)&quot;“iniciar contactos con los actores del sector energético del país para crear una mesa técnica… (…)solicitar a usted de forma muy respetuosa se sirva ordenar a quien corresponda se me brinde la oportunidad de tomar parte en dicha mesa técnica y todos los_x000a_eventos que ha bien se deban realizar... (...) Así mismo pedir a usted que se me_x000a_concedan los apoyos económicos necesarios con enfoque diferencial dadas mis_x000a_actuales condiciones de precariedad &quot;(…)”."/>
    <s v="Presidencia de la Republica"/>
    <s v="DP"/>
    <d v="2025-06-05T00:00:00"/>
    <d v="2025-06-06T00:00:00"/>
    <d v="2025-06-09T00:00:00"/>
    <x v="6"/>
    <x v="0"/>
    <m/>
    <m/>
    <x v="0"/>
    <n v="15"/>
    <n v="12"/>
    <d v="2025-06-23T00:00:00"/>
    <s v="N/A"/>
    <d v="2025-06-20T00:00:00"/>
    <s v="N/A"/>
    <s v="N/A"/>
    <m/>
  </r>
  <r>
    <n v="1522"/>
    <s v="_x0009__x000a_1-2025-027981"/>
    <s v="Respuesta a la solicitud de priorización respecto a la capacidad de conexión en la subárea La Guajira, Cesar y Magdalena, para el proyecto Generación Eólica Trupillo de 100 MW"/>
    <s v="Unidad de Planeación Minero Energética - UPME"/>
    <s v="DP"/>
    <d v="2025-06-09T00:00:00"/>
    <d v="2025-06-09T00:00:00"/>
    <d v="2025-06-09T00:00:00"/>
    <x v="6"/>
    <x v="13"/>
    <s v="David Andrés Grajales Marín"/>
    <s v="Laura Isabel Baracaldo Calderón"/>
    <x v="0"/>
    <n v="16"/>
    <n v="12"/>
    <d v="2025-06-25T00:00:00"/>
    <s v="2-2025-023319"/>
    <d v="2025-06-25T00:00:00"/>
    <s v="N/A"/>
    <s v="N/A"/>
    <m/>
  </r>
  <r>
    <n v="1523"/>
    <s v="_x0009__x000a_1-2025-028001"/>
    <s v=" 1. Se fije fecha , día y hora, para llevar a cabo una reunión  con los ministros y poner en  claro los acuerdos  llegados  en su momento con sus antecesores;  2.Tener una claridad como veedores sobre los compromisos y acaclaraciones de las  comunidades de Cundinamarca  hacia la realización de los proyectos"/>
    <s v="Margarita Gomez A Veedores ciudadanos"/>
    <s v="DP"/>
    <d v="2025-06-09T00:00:00"/>
    <d v="2025-06-09T00:00:00"/>
    <d v="2025-06-09T00:00:00"/>
    <x v="6"/>
    <x v="0"/>
    <m/>
    <m/>
    <x v="0"/>
    <n v="11"/>
    <n v="12"/>
    <d v="2025-06-25T00:00:00"/>
    <s v="N/A"/>
    <d v="2025-06-20T00:00:00"/>
    <s v="N/A"/>
    <s v="N/A"/>
    <s v="Asignado a la OAAS"/>
  </r>
  <r>
    <n v="1524"/>
    <s v="_x0009__x000a_1-2025-028030"/>
    <s v="Corregir el tema del servicio para que en el mes de julio hasta el último día 5 de 2025 de pago, no se cobre la reinstalación porque hubo fallas de procedimiento de la compañía y causas de perjuicios de procedimiento administrativo del servicio para la suspensión en la dirección de la Calle 38 20 A 4 INT 1 B/: El Logo Tuluá, Valle del Cauca. Código de Pago: 4367840000, el señor LUIS EDUARDO DUCUARA CELIS, cc: 94,365.465, propietario del bien inmueble.  "/>
    <s v="UVER CAMBINDO ANGULO "/>
    <s v="DP"/>
    <d v="2025-06-09T00:00:00"/>
    <d v="2025-06-09T00:00:00"/>
    <d v="2025-06-09T00:00:00"/>
    <x v="6"/>
    <x v="13"/>
    <s v="David Andrés Grajales Marín"/>
    <s v="Laura Isabel Baracaldo Calderón"/>
    <x v="0"/>
    <n v="22"/>
    <n v="12"/>
    <d v="2025-06-25T00:00:00"/>
    <s v="2-2025-024317"/>
    <d v="2025-07-01T00:00:00"/>
    <s v="2-2025-023332 CELSIA"/>
    <d v="2025-06-25T00:00:00"/>
    <m/>
  </r>
  <r>
    <n v="1525"/>
    <s v="1-2025-028039"/>
    <s v="COMUNICA ACTUACION PROCESAL RAD 2020-00122-00 ACTOR: YESIKA KATHERIN TRIVIÑO CHANCHIN Y OTROS DEMANDANDO: EMGESA S.A. ESP RADICACIÓN: 41001-33-33-004-2020-00122-00 PONENTE: ANA MARIA CORREA ANGEL NULIDAD Y RESTABLECIMIENTO DEL DERECHO"/>
    <s v="Juzgado 04 Administrativo De Neiva"/>
    <s v="DP"/>
    <d v="2025-06-09T00:00:00"/>
    <d v="2025-06-09T00:00:00"/>
    <d v="2025-06-09T00:00:00"/>
    <x v="6"/>
    <x v="0"/>
    <m/>
    <m/>
    <x v="0"/>
    <n v="0"/>
    <n v="12"/>
    <d v="2025-06-25T00:00:00"/>
    <s v="N/A"/>
    <d v="2025-06-09T00:00:00"/>
    <s v="N/A"/>
    <s v="N/A"/>
    <s v="SE ASIGNA A LA OAJ"/>
  </r>
  <r>
    <n v="1526"/>
    <s v="1-2025-027699"/>
    <s v="URGENTE INMEDIATO : Inconformidad de respuesta 20258121229331, 16/04/2025 9:41:03; en atenciòn a GLADYS CECILIA SANTISTEBAN DIAZ"/>
    <s v="Jaidy Polania"/>
    <s v="DP"/>
    <d v="2025-06-09T00:00:00"/>
    <d v="2025-06-09T00:00:00"/>
    <d v="2025-06-09T00:00:00"/>
    <x v="6"/>
    <x v="13"/>
    <s v="David Andrés Grajales Marín"/>
    <s v="Laura Isabel Baracaldo Calderón"/>
    <x v="0"/>
    <n v="22"/>
    <n v="12"/>
    <d v="2025-06-25T00:00:00"/>
    <s v="2-2025-024307"/>
    <d v="2025-07-01T00:00:00"/>
    <s v="2-2025-023281 ENEL"/>
    <d v="2025-06-26T00:00:00"/>
    <m/>
  </r>
  <r>
    <n v="1527"/>
    <s v="1-2025-027643"/>
    <s v="Alcance a Radicado MM No.: 2-2025-016344 Solicitud información Nuevos Usuarios Rurales - Operadores de Red "/>
    <s v="Cens"/>
    <s v="OTROS "/>
    <d v="2025-06-06T00:00:00"/>
    <d v="2025-06-06T00:00:00"/>
    <d v="2025-06-10T00:00:00"/>
    <x v="6"/>
    <x v="17"/>
    <s v="Silvia Patricia Martinez Jimenez"/>
    <s v="María Fernanda Romero Maldonado"/>
    <x v="0"/>
    <n v="7"/>
    <n v="12"/>
    <d v="2025-06-24T00:00:00"/>
    <s v="2-2025-021422"/>
    <d v="2025-06-13T00:00:00"/>
    <s v="N/A"/>
    <s v="N/A"/>
    <s v="Respuesta al Peticionario"/>
  </r>
  <r>
    <n v="1528"/>
    <s v="_x0009__x000a_1-2025-027864"/>
    <s v="¿Cuáles son los proyectos específicos de infraestructura (transporte, energía, telecomunicaciones, puertos, aeropuertos, infraestructura digital, etc."/>
    <s v="Ministerio de relaciones exteriores"/>
    <s v="DP"/>
    <d v="2025-06-09T00:00:00"/>
    <d v="2025-06-09T00:00:00"/>
    <d v="2025-06-10T00:00:00"/>
    <x v="6"/>
    <x v="0"/>
    <m/>
    <m/>
    <x v="0"/>
    <n v="3"/>
    <n v="12"/>
    <d v="2025-06-25T00:00:00"/>
    <s v="N/A"/>
    <d v="2025-06-12T00:00:00"/>
    <s v="N/A"/>
    <s v="N/A"/>
    <s v="SE ASIGNA A LA OPGI"/>
  </r>
  <r>
    <n v="1529"/>
    <s v="_x0009__x000a_1-2025-027875"/>
    <s v="Radicado 1-2025-22591 SINPROC 4322322 de 2025 RECLAMACION POR COBROS ALTOS Y CONSECUTIVOS EN EL RECIBO DE ENERGIA DE ENEL, CUENTA 8052665-4. REFERENCIA: - CUENTA ENEL: 8052665-4- Se le solicita ejercer vigilancia especial sobre las Políticas de facturación de ENEL, solicitud del señor DUBER ESNEYDER DIMATE MORA al MME el cumplimiento de normativa sectorial, la Protección efectiva al usuario, Realizar auditoría sobre: los Métodos de medición empleados, la Aplicación de tarifas y el Cumplimiento de regulaciones técnicas "/>
    <s v="Personería de Bogotá"/>
    <s v="DP"/>
    <d v="2025-06-09T00:00:00"/>
    <d v="2025-06-10T00:00:00"/>
    <d v="2025-06-10T00:00:00"/>
    <x v="6"/>
    <x v="20"/>
    <s v="Silvia Patricia Martinez Jimenez"/>
    <s v="María Fernanda Romero Maldonado"/>
    <x v="0"/>
    <n v="10"/>
    <n v="12"/>
    <d v="2025-06-25T00:00:00"/>
    <s v="2-2025-022513"/>
    <d v="2025-06-19T00:00:00"/>
    <s v="2-2025-022129"/>
    <d v="2025-06-17T00:00:00"/>
    <m/>
  </r>
  <r>
    <n v="1530"/>
    <s v="_x0009__x000a_1-2025-027905"/>
    <s v="vereda pantanos del municipio de Timana Huila, donde se está presentando una afectación por deslizamiento de tierra donde amenaza con caer unos postes de energía los cuales llevan las cuerdas de máxima tensión de energía hacia el ecuador  - solicitamos intervención urgente en el sector a fin de evitar estos hechos y poner en cintura a quienes auspician el aprovechamiento de material de mina el cual esta prohibido y ya en otras ocasiones han sido sancionados pero tal vez las sanciones no han sido lo suficientemente drásticas y vuelven con la afectación."/>
    <s v="Luis Alberto Valderrama"/>
    <s v="DP"/>
    <d v="2025-06-09T00:00:00"/>
    <d v="2025-06-10T00:00:00"/>
    <d v="2025-06-10T00:00:00"/>
    <x v="6"/>
    <x v="13"/>
    <s v="David Andrés Grajales Marín"/>
    <s v="Laura Isabel Baracaldo Calderón"/>
    <x v="0"/>
    <n v="22"/>
    <n v="12"/>
    <d v="2025-06-25T00:00:00"/>
    <s v="2-2025-024310"/>
    <d v="2025-07-01T00:00:00"/>
    <s v="2-2025-023317 Alacaldía de Timaná_x000a_2-2025-023316 UNGRD_x000a_2-2025-023315 ELECTROHUILA"/>
    <d v="2025-06-25T00:00:00"/>
    <m/>
  </r>
  <r>
    <n v="1531"/>
    <s v="1-2025-028528"/>
    <s v="Convocatoria Mesa Técnica interinstitucional de Trabajo en el marco de la Acción Popular No. 2018-0012501 (Ranchería) – Verificación compromisos cuatro (04) junio dos mil veinticinco (2025)."/>
    <s v="Agencia de Desarrollo Rural"/>
    <s v="OTROS "/>
    <d v="2025-06-11T00:00:00"/>
    <d v="2025-06-11T00:00:00"/>
    <d v="2025-06-11T00:00:00"/>
    <x v="6"/>
    <x v="0"/>
    <m/>
    <m/>
    <x v="0"/>
    <n v="2"/>
    <n v="12"/>
    <d v="2025-06-27T00:00:00"/>
    <s v="N/A"/>
    <d v="2025-06-13T00:00:00"/>
    <s v="N/A"/>
    <s v="N/A"/>
    <m/>
  </r>
  <r>
    <n v="1532"/>
    <s v="_x0009__x000a_1-2025-027246"/>
    <s v="Respuesta: “Traslado por competencia comunicación radicado No. 1-2025-049371 de 15 de mayo 2025 – Queja presentada por José Eduardo Noreña _x000a_Castro"/>
    <s v="Norca Servicios Integrales de Ingeniería S.A.S."/>
    <s v="DP"/>
    <d v="2025-06-04T00:00:00"/>
    <d v="2025-06-04T00:00:00"/>
    <d v="2025-06-11T00:00:00"/>
    <x v="6"/>
    <x v="20"/>
    <s v="Silvia Patricia Martinez Jimenez"/>
    <s v="María Fernanda Romero Maldonado"/>
    <x v="0"/>
    <n v="13"/>
    <n v="12"/>
    <d v="2025-06-20T00:00:00"/>
    <s v="2-2025-022135"/>
    <d v="2025-06-17T00:00:00"/>
    <s v="N/A"/>
    <s v="N/A"/>
    <s v="SE DA RESPUESTA AL PETICIONARIO DIRECTAMENTE"/>
  </r>
  <r>
    <n v="1533"/>
    <s v="1-2025-026227"/>
    <s v=" interesada en el seguimiento y análisis jurídico del marco regulatorio del  sector minero-energético, me permito solicitar respetuosamente que toda la normativa, actos  administrativos, decretos, resoluciones, proyectos de resolución y demás documentos de  interés general que emita esa entidad, me sean notificados o remitidos al correo electrónico  sofia.baquero@energialegal.co, con el fin de estar informada oportunamente de las  disposiciones y cambios normativos que se expidan   "/>
    <s v="Sofía Elena Baquero Vides  DL Energía Legal"/>
    <s v="DP"/>
    <d v="2025-05-29T00:00:00"/>
    <d v="2025-05-29T00:00:00"/>
    <d v="2025-06-12T00:00:00"/>
    <x v="6"/>
    <x v="0"/>
    <m/>
    <m/>
    <x v="0"/>
    <n v="14"/>
    <n v="12"/>
    <d v="2025-06-16T00:00:00"/>
    <s v="N/A"/>
    <d v="2025-06-12T00:00:00"/>
    <s v="N/A"/>
    <s v="N/A"/>
    <s v="Asignado a la OAJ por ser de su competencia"/>
  </r>
  <r>
    <n v="1534"/>
    <s v="_x0009__x000a_1-2025-027361"/>
    <s v="Copia-Acciones adelantadas respecto a la empresa en intervención Air-e S.A E.S.P  Respuesta solicitud de atención - Caso Air-e"/>
    <s v="Departamento Nacional de Planeación - Dnp"/>
    <s v="DP"/>
    <d v="2025-06-05T00:00:00"/>
    <d v="2025-06-05T00:00:00"/>
    <d v="2025-06-11T00:00:00"/>
    <x v="6"/>
    <x v="1"/>
    <s v="Silvia Patricia Martinez Jimenez"/>
    <s v="María Fernanda Romero Maldonado"/>
    <x v="0"/>
    <n v="12"/>
    <n v="12"/>
    <d v="2025-06-23T00:00:00"/>
    <s v="2-2025-023518"/>
    <d v="2025-06-17T00:00:00"/>
    <s v="2-2025-023518"/>
    <d v="2025-06-17T00:00:00"/>
    <s v="Se da traslado a la entidad competente de conformidad con lo solicitado y se da respuesta al peticionario"/>
  </r>
  <r>
    <n v="1535"/>
    <s v="1-2025-027444"/>
    <s v=" Presentación Contratista de Obras Eléctricas Servicios Afines Jhon Jairo Gutierrez Duque "/>
    <s v="Redes Y Montajes Electricos Retie"/>
    <s v="DP"/>
    <d v="2025-06-05T00:00:00"/>
    <d v="2025-06-05T00:00:00"/>
    <d v="2025-06-11T00:00:00"/>
    <x v="6"/>
    <x v="13"/>
    <s v="David Andrés Grajales Marín"/>
    <s v="Laura Isabel Baracaldo Calderón"/>
    <x v="0"/>
    <n v="13"/>
    <n v="12"/>
    <d v="2025-06-23T00:00:00"/>
    <s v="2-2025-022239"/>
    <d v="2025-06-18T00:00:00"/>
    <s v="N/A"/>
    <s v="N/A"/>
    <m/>
  </r>
  <r>
    <n v="1536"/>
    <s v="1-2025-028086"/>
    <s v="Derecho de petición. Solicitud de información – Superposición de proyectos. Si el polígono o área de interés especializada en el shapefile/kmz con sistema de referencia Magna Sirgas _x000a_Origen Bogotá (CTM12) y/o las coordenadas que se anexan en archivo excel, se superponen con proyectos  de su respectivo subsector.  BSL8-20250609-04; 2. En el caso de que el área de interés se encuentra superpuesta por favor indicar si abarca el total del polígono indicado o el traslape es parcial; en tal sentido agradecemos dicha información también se vea _x000a_reflejada en una salida gráfica que de muestra de la superposición. "/>
    <s v="Bosques Solares de los Llanos 8 S.A.S. E.S.P. "/>
    <s v="DP"/>
    <d v="2025-06-09T00:00:00"/>
    <d v="2025-06-09T00:00:00"/>
    <d v="2025-06-11T00:00:00"/>
    <x v="6"/>
    <x v="15"/>
    <s v="David Andrés Grajales Marín"/>
    <s v="Farid Alejandro Tovar Aristizábal"/>
    <x v="0"/>
    <n v="16"/>
    <n v="12"/>
    <d v="2025-06-25T00:00:00"/>
    <s v="2-2025-023256"/>
    <d v="2025-06-25T00:00:00"/>
    <s v="_x0009__x000a_2-2025-022525"/>
    <d v="2025-06-19T00:00:00"/>
    <m/>
  </r>
  <r>
    <n v="1537"/>
    <s v="_x0009__x000a_1-2025-028121"/>
    <s v="Boletín CQM CONSULTORIA SAS No. 117 - 9 de junio de 2025"/>
    <s v="CQM CONSULTORIA SAS"/>
    <s v="OTROS "/>
    <d v="2025-06-09T00:00:00"/>
    <d v="2025-06-10T00:00:00"/>
    <d v="2025-06-11T00:00:00"/>
    <x v="6"/>
    <x v="13"/>
    <m/>
    <m/>
    <x v="1"/>
    <n v="15"/>
    <n v="12"/>
    <d v="2025-06-25T00:00:00"/>
    <s v="N/A"/>
    <d v="2025-06-24T00:00:00"/>
    <s v="N/A"/>
    <s v="N/A"/>
    <s v="Boletin CQM NRR"/>
  </r>
  <r>
    <n v="1538"/>
    <s v="_x0009__x000a_1-2025-028122"/>
    <s v=" PROPUESTA METODOLOGÍA PARA CÁLCULOS DE SERVIDUMBRE"/>
    <s v="Unidad de Planeación Minero Energética - UPME"/>
    <s v="DP"/>
    <d v="2025-06-09T00:00:00"/>
    <d v="2025-06-10T00:00:00"/>
    <d v="2025-06-12T00:00:00"/>
    <x v="6"/>
    <x v="0"/>
    <m/>
    <m/>
    <x v="0"/>
    <n v="3"/>
    <n v="12"/>
    <d v="2025-06-25T00:00:00"/>
    <s v="N/A"/>
    <d v="2025-06-12T00:00:00"/>
    <s v="N/A"/>
    <s v="N/A"/>
    <s v="SE ASIGNA A GRUPO DE REGLAMENTOS TECNICOS"/>
  </r>
  <r>
    <n v="1539"/>
    <s v="_x0009__x000a_1-2025-028124"/>
    <s v="nos puede apoyar una iniciativa privada de generación eléctrica a partir de una PCH para una comunidad  indigena del Cauca, beneficiando a 700 familias. Esto, amparados en la ley 1715 de_x000a_ 2014. La idea es poder generar 1.2 MW/h con 3 turbinas de 400 kW/h tipo pelton"/>
    <s v="John Jairo Agudelo Rojas Constructora Sinelco S A S"/>
    <s v="DP"/>
    <d v="2025-06-09T00:00:00"/>
    <d v="2025-06-09T00:00:00"/>
    <d v="2025-06-11T00:00:00"/>
    <x v="6"/>
    <x v="13"/>
    <s v="David Andrés Grajales Marín"/>
    <s v="Laura Isabel Baracaldo Calderón"/>
    <x v="0"/>
    <n v="15"/>
    <n v="12"/>
    <d v="2025-06-25T00:00:00"/>
    <s v="2-2025-023063"/>
    <d v="2025-06-24T00:00:00"/>
    <s v="N/A"/>
    <s v="N/A"/>
    <m/>
  </r>
  <r>
    <n v="1540"/>
    <s v="_x0009__x000a_1-2025-028131"/>
    <s v="Boletín informativo CQM Consultoría SAS Novedades regulatorias"/>
    <s v="Programa de Prevencón Desmovilización Reintegración PDR)"/>
    <s v="OTROS "/>
    <d v="2025-06-09T00:00:00"/>
    <d v="2025-06-09T00:00:00"/>
    <d v="2025-06-11T00:00:00"/>
    <x v="6"/>
    <x v="0"/>
    <m/>
    <m/>
    <x v="0"/>
    <n v="8"/>
    <n v="12"/>
    <d v="2025-06-25T00:00:00"/>
    <s v="N/A"/>
    <d v="2025-06-17T00:00:00"/>
    <s v="N/A"/>
    <s v="N/A"/>
    <s v="se asigna a OAAS a la profesional María Fernanda Páez"/>
  </r>
  <r>
    <n v="1541"/>
    <s v="1-2025-028201"/>
    <s v="20250130105772 Reporte de información y propuestas generales para la iniciativa _x000a_Estrategia 6GW+"/>
    <s v="Grupo EPM"/>
    <s v="DP"/>
    <d v="2025-06-10T00:00:00"/>
    <d v="2025-06-10T00:00:00"/>
    <d v="2025-06-11T00:00:00"/>
    <x v="6"/>
    <x v="9"/>
    <m/>
    <m/>
    <x v="1"/>
    <n v="15"/>
    <n v="12"/>
    <d v="2025-06-26T00:00:00"/>
    <s v="N/A"/>
    <d v="2025-06-25T00:00:00"/>
    <s v="N/A"/>
    <s v="N/A"/>
    <s v="se asigna a Julio Bernal/ teniendo en cuenta que ya se asistió a la reunipoon "/>
  </r>
  <r>
    <n v="1542"/>
    <s v="_x0009__x000a_1-2025-028419"/>
    <s v="SOLICITUD INFORMACION POSIBLE PROYECTO MEJORAMIENTO ALUMBRADO PUBLICO DEL PARQUE PRINCIPAL DEL MUNICIPIO DE SABOYÁ."/>
    <s v="Secretaria de Planeación y Desarrollo Social Municipio de Saboyá"/>
    <s v="DP"/>
    <d v="2025-06-10T00:00:00"/>
    <d v="2025-06-10T00:00:00"/>
    <d v="2025-06-11T00:00:00"/>
    <x v="6"/>
    <x v="20"/>
    <s v="Silvia Patricia Martinez Jimenez"/>
    <s v="María Fernanda Romero Maldonado"/>
    <x v="0"/>
    <n v="6"/>
    <n v="12"/>
    <d v="2025-06-26T00:00:00"/>
    <s v="2-2025-021888"/>
    <d v="2025-06-16T00:00:00"/>
    <s v="2-2025-021595"/>
    <d v="2025-06-13T00:00:00"/>
    <m/>
  </r>
  <r>
    <n v="1543"/>
    <s v="_x0009__x000a_1-2025-028502"/>
    <s v="2202546120561, FINDETER – Informe Ejecución de Recursos Tasa Compensada Infraestructura Sostenible Decreto 2048 de 2014 Corte 31 Mayo 2025-Minas y Energia"/>
    <s v=" Findeter"/>
    <s v="DP"/>
    <d v="2025-06-11T00:00:00"/>
    <d v="2025-06-11T00:00:00"/>
    <d v="2025-06-11T00:00:00"/>
    <x v="6"/>
    <x v="7"/>
    <s v="Silvia Patricia Martinez Jimenez"/>
    <s v="María Fernanda Romero Maldonado"/>
    <x v="0"/>
    <n v="2"/>
    <n v="12"/>
    <d v="2025-06-27T00:00:00"/>
    <s v="2-2025-021476"/>
    <d v="2025-06-13T00:00:00"/>
    <s v="N/A"/>
    <s v="N/A"/>
    <m/>
  </r>
  <r>
    <n v="1544"/>
    <s v="_x0009__x000a_1-2025-028557"/>
    <s v="Respuesta oficio radicado No.: 2-2025-016958 “Solicitud de reporte de cumplimiento y avance en el cumplimiento de acuerdos protocolizados en el marco de la consulta previa ordenada por la sentencia T-333 de 2022”"/>
    <s v="Ministerio del Interior"/>
    <s v="DP"/>
    <d v="2025-06-11T00:00:00"/>
    <d v="2025-06-11T00:00:00"/>
    <d v="2025-06-11T00:00:00"/>
    <x v="6"/>
    <x v="0"/>
    <m/>
    <m/>
    <x v="0"/>
    <n v="1"/>
    <n v="12"/>
    <d v="2025-06-27T00:00:00"/>
    <s v="N/A"/>
    <d v="2025-06-12T00:00:00"/>
    <s v="N/A"/>
    <s v="N/A"/>
    <s v="SE ASIGNA A OAAS"/>
  </r>
  <r>
    <n v="1545"/>
    <s v="1-2025-028568"/>
    <s v="Traslado por competencia id 549047  solicitud presentada por  Hernan Lopez &lt;hlopez@reprecons.com&gt;Representaciones Constructivas - LTDA “(...)EFICIENCIA ENERGETICA pasiva, con la cual se logra una reducción importante en  los consumos de energía(...)“. "/>
    <s v="Ministerio del Interior"/>
    <s v="DP"/>
    <d v="2025-06-11T00:00:00"/>
    <d v="2025-06-11T00:00:00"/>
    <d v="2025-06-11T00:00:00"/>
    <x v="6"/>
    <x v="0"/>
    <m/>
    <m/>
    <x v="0"/>
    <n v="6"/>
    <n v="12"/>
    <d v="2025-06-27T00:00:00"/>
    <s v="N/A"/>
    <d v="2025-06-17T00:00:00"/>
    <s v="N/A"/>
    <s v="N/A"/>
    <s v="se asigna a la DEE al Grupo de Comunidades Energeticas"/>
  </r>
  <r>
    <n v="1546"/>
    <s v="_x0009__x000a_1-2025-028610"/>
    <s v=" Respuesta al Radicado No. 2-2025-010659  En atención a su solicitud de información para el Distrito Minero Especial para la Diversificación_x000a_ Productiva de La Guajira"/>
    <s v="Instituto Nacional de Vías - INVIAS"/>
    <s v="DP"/>
    <d v="2025-06-11T00:00:00"/>
    <d v="2025-06-11T00:00:00"/>
    <d v="2025-06-11T00:00:00"/>
    <x v="6"/>
    <x v="0"/>
    <m/>
    <m/>
    <x v="0"/>
    <n v="1"/>
    <n v="12"/>
    <d v="2025-06-27T00:00:00"/>
    <s v="N/A"/>
    <d v="2025-06-12T00:00:00"/>
    <s v="N/A"/>
    <s v="N/A"/>
    <s v="SE ASIGNA A LA DME"/>
  </r>
  <r>
    <n v="1547"/>
    <s v="1-2025-028285"/>
    <s v="Citación para notificar personal ID 64244864 2-2025-016365 usuarios rurales "/>
    <s v="Electrificadora de Santander S.A. E.S.P."/>
    <s v="OTROS "/>
    <d v="2025-06-10T00:00:00"/>
    <d v="2025-06-10T00:00:00"/>
    <d v="2025-06-12T00:00:00"/>
    <x v="6"/>
    <x v="17"/>
    <s v="Silvia Patricia Martinez Jimenez"/>
    <s v="María Fernanda Romero Maldonado"/>
    <x v="0"/>
    <n v="6"/>
    <n v="12"/>
    <d v="2025-06-26T00:00:00"/>
    <s v="2-2025-021886"/>
    <d v="2025-06-16T00:00:00"/>
    <s v="N/A"/>
    <s v="N/A"/>
    <s v="Respuesta al Peticionario"/>
  </r>
  <r>
    <n v="1548"/>
    <s v="1-2025-028683"/>
    <s v="RAdicaciòn de oficio - Informando cese de actividades  trabajadores Dispac SA ESP y/o Gestor Designado"/>
    <s v=" LEYSON MAYORAL LAGAREJO Presidente -Sintradispac_x000a_"/>
    <s v="DP"/>
    <d v="2025-06-11T00:00:00"/>
    <d v="2025-06-11T00:00:00"/>
    <d v="2025-06-11T00:00:00"/>
    <x v="6"/>
    <x v="20"/>
    <s v="Silvia Patricia Martinez Jimenez"/>
    <s v="María Fernanda Romero Maldonado"/>
    <x v="0"/>
    <n v="15"/>
    <n v="12"/>
    <d v="2025-06-27T00:00:00"/>
    <s v="2-2025-023775"/>
    <d v="2025-06-26T00:00:00"/>
    <s v="2-2025-022509"/>
    <d v="2025-06-19T00:00:00"/>
    <m/>
  </r>
  <r>
    <n v="1549"/>
    <s v="1-2025-028113"/>
    <s v="Traslado del radicado número 2025E1025776 del 26-05-2025 mediante el cual el señor Frederick Racedo, quien informa con relación al proyecto “Generador de energías limpias."/>
    <s v="UPME"/>
    <s v="DP"/>
    <d v="2025-06-09T00:00:00"/>
    <d v="2025-06-09T00:00:00"/>
    <d v="2025-06-12T00:00:00"/>
    <x v="6"/>
    <x v="13"/>
    <s v="David Andrés Grajales Marín"/>
    <s v="Laura Isabel Baracaldo Calderón"/>
    <x v="0"/>
    <n v="22"/>
    <n v="12"/>
    <d v="2025-06-25T00:00:00"/>
    <s v="_x0009__x000a_2-2025-024311"/>
    <d v="2025-07-01T00:00:00"/>
    <s v="2-2025-023318 INNPULSA"/>
    <d v="2025-06-25T00:00:00"/>
    <m/>
  </r>
  <r>
    <n v="1550"/>
    <s v="1-2025-027574"/>
    <s v=" Su comunicación de “Solicitud de información”.  Radicado CREG E2025006465 diriguida a el  WILMER YESID GUERRERO Representante a la Cámara por Norte de Santander_x000a_ CONGRESO DE LA REPÚBLICA DE COLOMBIA"/>
    <s v="Comisión de Regulación de Energía, Gas y Combustibles - CREG"/>
    <s v="DP"/>
    <d v="2025-06-05T00:00:00"/>
    <d v="2025-06-05T00:00:00"/>
    <d v="2025-06-12T00:00:00"/>
    <x v="6"/>
    <x v="0"/>
    <m/>
    <m/>
    <x v="0"/>
    <n v="7"/>
    <n v="12"/>
    <d v="2025-06-23T00:00:00"/>
    <s v="N/A"/>
    <d v="2025-06-12T00:00:00"/>
    <s v="N/A"/>
    <s v="N/A"/>
    <s v="SE ASIGNA A LA OFICINA DE ASUNTOS LEGISLATIVOS"/>
  </r>
  <r>
    <n v="1551"/>
    <s v="1-2025-027075"/>
    <s v="Boletín CQM CONSULTORIA SAS No. 116 - 3 de junio de 2025"/>
    <s v="CQM CONSULTORIA SAS"/>
    <s v="OTROS "/>
    <d v="2025-06-04T00:00:00"/>
    <d v="2025-06-04T00:00:00"/>
    <d v="2025-06-12T00:00:00"/>
    <x v="6"/>
    <x v="20"/>
    <m/>
    <m/>
    <x v="1"/>
    <n v="13"/>
    <n v="12"/>
    <d v="2025-06-20T00:00:00"/>
    <s v="N/A"/>
    <d v="2025-06-17T00:00:00"/>
    <s v="N/A"/>
    <s v="N/A"/>
    <s v="se archiva"/>
  </r>
  <r>
    <n v="1552"/>
    <s v="_x0009__x000a_1-2025-027581"/>
    <s v=" Su comunicación de “Solicitud de información”.  Radicado CREG E2025006465 diriguida a el  WILMER YESID GUERRERO Representante a la Cámara por Norte de Santander_x000a_ CONGRESO DE LA REPÚBLICA DE COLOMBIA"/>
    <s v="Comisión de Regulación de Energía, Gas y Combustibles - CREG"/>
    <s v="DP"/>
    <d v="2025-06-05T00:00:00"/>
    <d v="2025-06-05T00:00:00"/>
    <d v="2025-06-12T00:00:00"/>
    <x v="6"/>
    <x v="0"/>
    <m/>
    <m/>
    <x v="0"/>
    <n v="7"/>
    <n v="12"/>
    <d v="2025-06-23T00:00:00"/>
    <s v="N/A"/>
    <d v="2025-06-12T00:00:00"/>
    <s v="N/A"/>
    <s v="N/A"/>
    <s v="SE ASIGNA A LA OFICINA DE ASUNTOS LEGISLATIVOS"/>
  </r>
  <r>
    <n v="1553"/>
    <s v="1-2025-027616"/>
    <s v="Informes semanales del 19 de mayo al 25 de mayo de 2025 y del 16 de mayo al 01 de junio de 2025"/>
    <s v=" IPSE"/>
    <s v="DP"/>
    <d v="2025-06-05T00:00:00"/>
    <d v="2025-06-05T00:00:00"/>
    <d v="2025-06-12T00:00:00"/>
    <x v="6"/>
    <x v="20"/>
    <s v="Silvia Patricia Martinez Jimenez"/>
    <s v="María Fernanda Romero Maldonado"/>
    <x v="0"/>
    <n v="12"/>
    <n v="12"/>
    <d v="2025-06-23T00:00:00"/>
    <s v=" 2-2025-022127"/>
    <d v="2025-06-17T00:00:00"/>
    <s v="N/A"/>
    <s v="N/A"/>
    <s v="SE DA RESPUESTA AL PETICIONARIO DIRECTAMENTE"/>
  </r>
  <r>
    <n v="1554"/>
    <s v="_x0009__x000a_1-2025-027804"/>
    <s v="ControlDoc - Correspondencia: Se le ha asignado un nuevo documento: 553147 (2025-2-003301-020876) Solicitud de articulación y prevención para el correcto desarrollo de las nuevas _x000a_elecciones atípicas para Gobernador del departamento de Vichada"/>
    <s v="Ministerio del Interior"/>
    <s v="DP"/>
    <d v="2025-06-06T00:00:00"/>
    <d v="2025-06-11T00:00:00"/>
    <d v="2025-06-12T00:00:00"/>
    <x v="6"/>
    <x v="9"/>
    <m/>
    <m/>
    <x v="1"/>
    <n v="19"/>
    <n v="12"/>
    <d v="2025-06-24T00:00:00"/>
    <s v="N/A"/>
    <d v="2025-06-25T00:00:00"/>
    <s v="N/A"/>
    <s v="N/A"/>
    <s v="Se archiva con autorización de la coordinadora"/>
  </r>
  <r>
    <n v="1555"/>
    <s v="_x0009__x000a_1-2025-027883"/>
    <s v=" rechazo a respuesta Radicado No. 22501894 . Por medio de la presente rechazo respuesta del dia 6 de junio, que usted me brinda según radicado 22501894, Traslado que les hizo  por competencia del Ministerio de Minas y Energía."/>
    <s v="Jhon Jairo Salazar"/>
    <s v="DP"/>
    <d v="2025-06-09T00:00:00"/>
    <d v="2025-06-09T00:00:00"/>
    <d v="2025-06-12T00:00:00"/>
    <x v="6"/>
    <x v="20"/>
    <s v="Silvia Patricia Martinez Jimenez"/>
    <s v="María Fernanda Romero Maldonado"/>
    <x v="0"/>
    <n v="8"/>
    <n v="12"/>
    <d v="2025-06-25T00:00:00"/>
    <s v="2-2025-022132"/>
    <d v="2025-06-17T00:00:00"/>
    <s v="N/A"/>
    <s v="N/A"/>
    <s v="SE DA RESPUESTA AL PETICIONARIO DIRECTAMENTE"/>
  </r>
  <r>
    <n v="1556"/>
    <s v="1-2025-027923"/>
    <s v="gustaría saber si el ministerio tiene un análisis del impacto de la  calidad de energía en el PIB? Adjunto estudio realizado por la ANDI en 2020. quedo atento a cualquier orientacion que me  puedan dar sobre el tema"/>
    <s v="Cesar Augusto Urrego Velasquez"/>
    <s v="DP"/>
    <d v="2025-06-09T00:00:00"/>
    <d v="2025-06-09T00:00:00"/>
    <d v="2025-06-12T00:00:00"/>
    <x v="6"/>
    <x v="3"/>
    <s v="David Andrés Grajales Marín"/>
    <s v="Laura Isabel Baracaldo Calderón"/>
    <x v="0"/>
    <n v="16"/>
    <n v="12"/>
    <d v="2025-06-25T00:00:00"/>
    <s v="2-2025-023328"/>
    <d v="2025-06-25T00:00:00"/>
    <s v="N/A"/>
    <s v="N/A"/>
    <m/>
  </r>
  <r>
    <n v="1557"/>
    <s v="1-2025-028220"/>
    <s v="solicitar la reparación inmediata, y el mejoramiento de servicio en la calle 3 No. 4 12 en la  Inspección de Veracruz corregimiento de Cumaral - Meta con número de cliente 231975469, por los cuatro (04) días que  llevamos sin servicio Vital  de energía y bajonazos electricos, ya que afecta los bienes y servicios como víveres, frutas, carnes  por el pésimo   servicio de energía eléctrica que presta EMSA para el Departamento del Meta"/>
    <s v="Fredy Alfonso Gómez Bohórquez"/>
    <s v="DP"/>
    <d v="2025-06-10T00:00:00"/>
    <d v="2025-06-10T00:00:00"/>
    <d v="2025-06-12T00:00:00"/>
    <x v="6"/>
    <x v="12"/>
    <s v="Silvia Patricia Martinez Jimenez"/>
    <s v="Jeraldyn Tautiva Guarín"/>
    <x v="0"/>
    <n v="24"/>
    <n v="12"/>
    <d v="2025-06-26T00:00:00"/>
    <s v="2-2025-025063"/>
    <d v="2025-07-04T00:00:00"/>
    <s v="2-2025-024308"/>
    <d v="2025-07-01T00:00:00"/>
    <m/>
  </r>
  <r>
    <n v="1558"/>
    <s v="1-2025-028226"/>
    <s v=" DENUNCIA CARTEL DE CORRUPCIÓN AL INTERIOR DE  ENEL CODENSA"/>
    <s v="JULIÁN DÍAZ REYES  INGENIERIA Y CONSTRUCCION ELECTRICA INCOEL SAS"/>
    <s v="DP"/>
    <d v="2025-06-10T00:00:00"/>
    <d v="2025-06-10T00:00:00"/>
    <d v="2025-06-12T00:00:00"/>
    <x v="6"/>
    <x v="12"/>
    <s v="Silvia Patricia Martinez Jimenez"/>
    <s v="Jeraldyn Tautiva Guarín"/>
    <x v="0"/>
    <n v="24"/>
    <n v="12"/>
    <d v="2025-06-26T00:00:00"/>
    <s v="2-2025-025065"/>
    <d v="2025-07-04T00:00:00"/>
    <s v="2-2025-024306"/>
    <d v="2025-07-01T00:00:00"/>
    <m/>
  </r>
  <r>
    <n v="1559"/>
    <s v="_x0009__x000a_1-2025-028254"/>
    <s v="Radicado de salida 2-2025-036032 Radicado entrada 1-2025-048628 No. Expediente 7172/2025/GEA  Asunto: Traslado por Competencia Derecho de Petición Consulta Alcaldía de _x000a_Cota.  “(…) se solicita, a este Ministerio, conceptuar, si hay lugar al cobro de intereses de mora si la empresa prestadora de servicios públicos domiciliarios no realiza el pago con oportunidad, tanto del superávit en el balance de contribuciones y subsidios, como en el incentivo al Aprovechamiento y Tratamiento de Residuos _x000a_Sólidos (IAT)” "/>
    <s v="Ministerio de Hacienda y Credito Publico"/>
    <s v="DP"/>
    <d v="2025-06-10T00:00:00"/>
    <d v="2025-06-10T00:00:00"/>
    <d v="2025-06-12T00:00:00"/>
    <x v="6"/>
    <x v="0"/>
    <m/>
    <m/>
    <x v="0"/>
    <n v="2"/>
    <n v="12"/>
    <d v="2025-06-26T00:00:00"/>
    <s v="N/A"/>
    <d v="2025-06-12T00:00:00"/>
    <s v="N/A"/>
    <s v="N/A"/>
    <s v="SE ASIGNA AL GRUPO DE SUBSIDIOS"/>
  </r>
  <r>
    <n v="1560"/>
    <s v="1-2025-028652"/>
    <s v="Respuesta comunicado nuevos usuarios rurales"/>
    <s v="Empresa de Energía de Boyacá S.A. E.S.P."/>
    <s v="OTROS "/>
    <d v="2025-06-11T00:00:00"/>
    <d v="2025-06-11T00:00:00"/>
    <d v="2025-06-11T00:00:00"/>
    <x v="6"/>
    <x v="17"/>
    <s v="Silvia Patricia Martinez Jimenez"/>
    <s v="María Fernanda Romero Maldonado"/>
    <x v="0"/>
    <n v="2"/>
    <n v="12"/>
    <d v="2025-06-27T00:00:00"/>
    <s v="2-2025-021430"/>
    <d v="2025-06-13T00:00:00"/>
    <s v="N/A"/>
    <s v="N/A"/>
    <s v="Respuesta al Peticionario"/>
  </r>
  <r>
    <n v="1561"/>
    <s v="_x0009__x000a_1-2025-028300"/>
    <s v="Respuesta a comunicación con radicado CREG E2025006841.  Traslado de la solicitud de información relacionada con los  “requisitos sectoriales proyecto de inversión pública (radicado DNP  20255240269321)”, recibida mediante el radicado UPME No.  20251110089432."/>
    <s v="Comision de Regulacion de Energia Gas"/>
    <s v="DP"/>
    <d v="2025-06-10T00:00:00"/>
    <d v="2025-06-10T00:00:00"/>
    <d v="2025-06-12T00:00:00"/>
    <x v="6"/>
    <x v="20"/>
    <s v="Silvia Patricia Martinez Jimenez"/>
    <s v="María Fernanda Romero Maldonado"/>
    <x v="0"/>
    <n v="9"/>
    <n v="12"/>
    <d v="2025-06-26T00:00:00"/>
    <s v="2-2025-022506"/>
    <d v="2025-06-19T00:00:00"/>
    <s v="N/A"/>
    <s v="N/A"/>
    <s v="SE DA RESPUESTA AL PETICIONARIO DIRECTAMENTE"/>
  </r>
  <r>
    <n v="1562"/>
    <s v="_x0009__x000a_1-2025-028312"/>
    <s v="Referencia: Respuesta al traslado de la petición de fecha 6 de junio del 2025. Radicado: 2412 referencia radicados 1-2025-024134 y  2-2025-020213 "/>
    <s v="ESTIV SAS ESP"/>
    <s v="DP"/>
    <d v="2025-06-10T00:00:00"/>
    <d v="2025-06-10T00:00:00"/>
    <d v="2025-06-12T00:00:00"/>
    <x v="6"/>
    <x v="22"/>
    <m/>
    <m/>
    <x v="1"/>
    <n v="8"/>
    <n v="12"/>
    <d v="2025-06-26T00:00:00"/>
    <s v="N/A"/>
    <d v="2025-06-18T00:00:00"/>
    <s v="N/A"/>
    <s v="N/A"/>
    <s v="Se archiva solicitud, se trata de una respuesta realizada al traslado previamente hecho por el MEE"/>
  </r>
  <r>
    <n v="1563"/>
    <s v="_x0009__x000a_1-2025-028328"/>
    <s v="Proceso: REPARACIÓN DIRECTA. - Demandante: MIL TON ISNEY LONGO MENESES Y OTROS. - Demandados: COMPAÑÍA ENERGÉTICA DE OCCIDENTE S.A.S. E.S.P_x000a_PROING S.A. y CENTRALES ELÉCTRICAS DEL CAUCA S.A. E.S.P, SSPD Radicación: 19001-3333-010-2021-00028-00_x000a_"/>
    <s v="Compañía Energética de Occidente S.A.S. E.S.P - Ceo"/>
    <s v="DP"/>
    <d v="2025-06-10T00:00:00"/>
    <d v="2025-06-10T00:00:00"/>
    <d v="2025-06-12T00:00:00"/>
    <x v="6"/>
    <x v="1"/>
    <s v="Silvia Patricia Martinez Jimenez"/>
    <s v="María Fernanda Romero Maldonado"/>
    <x v="0"/>
    <n v="15"/>
    <n v="12"/>
    <d v="2025-06-26T00:00:00"/>
    <s v="2-2025-022125"/>
    <d v="2025-06-25T00:00:00"/>
    <s v="2-2025-022125"/>
    <d v="2025-06-25T00:00:00"/>
    <s v="Se da traslado a la entidad competente de conformidad con lo solicitado y se da respuesta al peticionario"/>
  </r>
  <r>
    <n v="1564"/>
    <s v="1-2025-028359"/>
    <s v="DERECHO DE PETICIÓN– SOLICITUD DE INFORMACIÓN RESPECTO A  OFERTA INSTITUCIONAL PARA TRANSICIÓN ENERGETICA EN CARTAGENA Y SU  ZONA INSULAR"/>
    <s v="Alcaldía Mayor De Cartagena"/>
    <s v="DP"/>
    <d v="2025-06-10T00:00:00"/>
    <d v="2025-06-10T00:00:00"/>
    <d v="2025-06-12T00:00:00"/>
    <x v="6"/>
    <x v="24"/>
    <s v="Silvia Patricia Martinez Jimenez"/>
    <s v="Farid Alejandro Tovar Aristizábal"/>
    <x v="0"/>
    <n v="34"/>
    <n v="12"/>
    <d v="2025-06-26T00:00:00"/>
    <s v="2-2025-026440"/>
    <d v="2025-07-14T00:00:00"/>
    <s v="2-2025-026019"/>
    <d v="2025-07-10T00:00:00"/>
    <m/>
  </r>
  <r>
    <n v="1565"/>
    <s v="_x0009__x000a_1-2025-028405"/>
    <s v="CONVOCATORIA – MESA DE TRABAJO Y COORDINACIÓN CON LOS PESCADORES ARTESANALES DE LA ZONA NORTE DEL DEPARTAMENTO DEL HUILA."/>
    <s v="Procuraduria Regional Del Huila"/>
    <s v="DP"/>
    <d v="2025-06-10T00:00:00"/>
    <d v="2025-06-11T00:00:00"/>
    <d v="2025-06-12T00:00:00"/>
    <x v="6"/>
    <x v="0"/>
    <m/>
    <m/>
    <x v="0"/>
    <n v="3"/>
    <n v="12"/>
    <d v="2025-06-26T00:00:00"/>
    <s v="N/A"/>
    <d v="2025-06-13T00:00:00"/>
    <s v="N/A"/>
    <s v="N/A"/>
    <s v="se asigna a la DEE al Grupo de Comunidades Energeticas"/>
  </r>
  <r>
    <n v="1566"/>
    <s v="_x0009__x000a_1-2025-028477"/>
    <s v="Propuestas Propuestas para la modernización del sector eléctrico colombiano"/>
    <s v="Centro de Estudios de la Energía Renovable y el Agua - CEERA"/>
    <s v="DP"/>
    <d v="2025-06-11T00:00:00"/>
    <d v="2025-06-11T00:00:00"/>
    <d v="2025-06-12T00:00:00"/>
    <x v="6"/>
    <x v="0"/>
    <m/>
    <m/>
    <x v="0"/>
    <n v="2"/>
    <n v="12"/>
    <d v="2025-06-27T00:00:00"/>
    <s v="N/A"/>
    <d v="2025-06-13T00:00:00"/>
    <s v="N/A"/>
    <s v="N/A"/>
    <s v="se asigna a OARE"/>
  </r>
  <r>
    <n v="1567"/>
    <s v="_x0009__x000a_1-2025-028504"/>
    <s v="UPME: Se ha generado una Respuesta con No. 20251500088641 - Respuesta a su solicitud de información recibida mediante los  radicados UPME No. 20251100069022 y UPME No. 20251110069132 para  ANA SHIRLEY GONZÁLEZ GONZÁLEZ   Alcaldesa municipal  notificacionjudicial@fuentedeoro-meta.gov.co Fuente de Oro referencia radicados 1-2025-013113 y 2-2025-015314"/>
    <s v="Unidad de Planeación Minero Energética (UPME)"/>
    <s v="DP"/>
    <d v="2025-06-11T00:00:00"/>
    <d v="2025-06-11T00:00:00"/>
    <d v="2025-06-12T00:00:00"/>
    <x v="6"/>
    <x v="0"/>
    <m/>
    <m/>
    <x v="0"/>
    <n v="1"/>
    <n v="12"/>
    <d v="2025-06-27T00:00:00"/>
    <s v="N/A"/>
    <d v="2025-06-12T00:00:00"/>
    <s v="N/A"/>
    <s v="N/A"/>
    <s v="SE ASIGNA AL GRUPO DE ENERGIA ELECTRICA"/>
  </r>
  <r>
    <n v="1568"/>
    <s v="1-2025-028570"/>
    <s v="Respuesta al Radicado 2-2025-020210 MINENERGIA, a solicitud _x000a_sobre procedimientos para operadores de mantenimiento de proyectos de _x000a_electrificación fotovoltaica – CHAVANI S.A.S"/>
    <s v="Instituto de Planificación y Promoción de Soluciones Energéticas para las Zonas No Interconectadas - IPSE"/>
    <s v="DP"/>
    <d v="2025-06-11T00:00:00"/>
    <d v="2025-06-11T00:00:00"/>
    <d v="2025-06-12T00:00:00"/>
    <x v="6"/>
    <x v="17"/>
    <s v="Silvia Patricia Martinez Jimenez"/>
    <s v="María Fernanda Romero Maldonado"/>
    <x v="0"/>
    <n v="15"/>
    <n v="12"/>
    <d v="2025-06-27T00:00:00"/>
    <s v="2-2025-023781"/>
    <d v="2025-06-26T00:00:00"/>
    <s v="N/A"/>
    <s v="N/A"/>
    <s v="Respuesta al Peticionario"/>
  </r>
  <r>
    <n v="1569"/>
    <s v="_x0009__x000a_1-2025-028597"/>
    <s v="MEDIO DE CONTROL  PROTECCIÓN DE LOS DERECHOS E INTERESES  COLECTIVOS DEMANDANTE UBER ALEXIS PIEDRAHITA DEMANDADO   EMPRESAS PÚBLICAS DE MEDELLÍN – EPM Y  OTROS  RADICADO  05001 23 33 000 2024 01275 00 ASUNTO  REPROGAMA AUDIENCIA DE PACTO DE CUMPLIMIENTO "/>
    <s v="Tribunal Administrativo De Antioquia"/>
    <s v="DP"/>
    <d v="2025-06-11T00:00:00"/>
    <d v="2025-06-11T00:00:00"/>
    <d v="2025-06-12T00:00:00"/>
    <x v="6"/>
    <x v="0"/>
    <m/>
    <m/>
    <x v="0"/>
    <n v="1"/>
    <n v="12"/>
    <d v="2025-06-27T00:00:00"/>
    <s v="N/A"/>
    <d v="2025-06-12T00:00:00"/>
    <s v="N/A"/>
    <s v="N/A"/>
    <s v="SE ASIGNA A LA OAJ"/>
  </r>
  <r>
    <n v="1570"/>
    <s v="_x0009__x000a_1-2025-028638"/>
    <s v="REPORTE REVISION EXPEDIENTES Y SALDOS EN RECLAMACION "/>
    <s v="EMSA ESP"/>
    <s v="DP"/>
    <d v="2025-06-11T00:00:00"/>
    <d v="2025-06-11T00:00:00"/>
    <d v="2025-06-12T00:00:00"/>
    <x v="6"/>
    <x v="23"/>
    <s v="Silvia Patricia Martinez Jimenez"/>
    <s v="María Fernanda Romero Maldonado"/>
    <x v="0"/>
    <n v="6"/>
    <n v="12"/>
    <d v="2025-06-27T00:00:00"/>
    <s v="2-2025-022124"/>
    <d v="2025-06-17T00:00:00"/>
    <s v=" 2-2025-022124 "/>
    <d v="2025-06-17T00:00:00"/>
    <s v="2-2025-019825  respuesta al peticionario "/>
  </r>
  <r>
    <n v="1571"/>
    <s v="_x0009__x000a_1-2025-028664"/>
    <s v="CONTROLDOC radicado20256411240511Id:1885635 Asunto: Traslado parcial solicitud ANH 20256410772362 ID 1885436  – Solicitud de información socioeconómica a nivel veredal y municipal - Estudio de Impacto Ambiental “Parque Solar Fotovoltaico Matimba I”  referencia  1-2025-023427 Y 2-2025-021035"/>
    <s v=" AGENCIA NACIONAL DE HIDROCARBUROS"/>
    <s v="DP"/>
    <d v="2025-06-11T00:00:00"/>
    <d v="2025-06-11T00:00:00"/>
    <d v="2025-06-12T00:00:00"/>
    <x v="6"/>
    <x v="0"/>
    <m/>
    <m/>
    <x v="0"/>
    <n v="1"/>
    <n v="12"/>
    <d v="2025-06-27T00:00:00"/>
    <s v="N/A"/>
    <d v="2025-06-12T00:00:00"/>
    <s v="N/A"/>
    <s v="N/A"/>
    <s v="SE ASIGNA A LA DEE A LA PROFESIONAL Tary Cuyana Garzón Landinez"/>
  </r>
  <r>
    <n v="1572"/>
    <s v="_x0009__x000a_1-2025-028682"/>
    <s v="ControlDoc - Correspondencia: Se le ha asignado un nuevo documento: 73958 (202515600006311) Traslado de solicitud de información Proyectos FAZNI - Radicado IPSE No 202515000006472  la solicitud de información allegada bajo el Radicado IPSE N° 202515000006472 por el ciudadano Osvaldo Santiago Sánchez, quien requiere conocer “el estado del proceso de energización de 103 zonas no interconectadas en el municipio de Juan de Acosta, departamento del  Atlántico, así como el avance del proceso contractual para la escogencia del contratista interventor asociado a dicho proyecto”."/>
    <s v="IPSE"/>
    <s v="DP"/>
    <d v="2025-06-11T00:00:00"/>
    <d v="2025-06-11T00:00:00"/>
    <d v="2025-06-12T00:00:00"/>
    <x v="6"/>
    <x v="0"/>
    <m/>
    <m/>
    <x v="0"/>
    <n v="2"/>
    <n v="12"/>
    <d v="2025-06-27T00:00:00"/>
    <s v="N/A"/>
    <d v="2025-06-13T00:00:00"/>
    <s v="N/A"/>
    <s v="N/A"/>
    <s v="se asigna aal Grupo de Supervision"/>
  </r>
  <r>
    <n v="1573"/>
    <s v="_x0009__x000a_1-2025-028710"/>
    <s v="obtención copia de un estudio ambiental del proyecto PCH Guapi"/>
    <s v=" Néstor Vásquez"/>
    <s v="DP"/>
    <d v="2025-06-11T00:00:00"/>
    <d v="2025-06-12T00:00:00"/>
    <d v="2025-06-12T00:00:00"/>
    <x v="6"/>
    <x v="0"/>
    <m/>
    <m/>
    <x v="0"/>
    <n v="1"/>
    <n v="12"/>
    <d v="2025-06-27T00:00:00"/>
    <s v="N/A"/>
    <d v="2025-06-12T00:00:00"/>
    <s v="N/A"/>
    <s v="N/A"/>
    <s v="SE ASIGNA A OAAS"/>
  </r>
  <r>
    <n v="1574"/>
    <s v="1-2025-028733"/>
    <s v="Me dirijo a ustedes con el fin de solicitar la reparación inmediata,y el mejoramiento del servicio en la casa  :carrera#7-3-51inspeccion veracruz-meta corregimiento de cumaral-meta con número de cliente 231262700 por los tres(03)  días que llevamos sin servicio vital de energia y bajonazos eléctricos;donde se ven afectados electrodomésticos; y alimentos  perecederos lácteos,víveres,fruta .  El establecimiento PANADERIA Y PASTELERIA DULCE TENTACION JF Y TIENDA OS LAS PLUMAS"/>
    <s v="Fernanda Ahumada"/>
    <s v="DP"/>
    <d v="2025-06-12T00:00:00"/>
    <d v="2025-06-12T00:00:00"/>
    <d v="2025-06-12T00:00:00"/>
    <x v="6"/>
    <x v="25"/>
    <s v="Silvia Patricia Martinez Jimenez"/>
    <s v="María Fernanda Romero Maldonado"/>
    <x v="0"/>
    <n v="84"/>
    <n v="12"/>
    <d v="2025-06-30T00:00:00"/>
    <s v="2-2025-037485"/>
    <d v="2025-09-04T00:00:00"/>
    <s v="2-2025-022515"/>
    <d v="2025-06-19T00:00:00"/>
    <s v="Se traslada a Electrificadora del Meta por competencia se copia al peticionario con copia a la SSPD. Aunque se remitio copia en su momento a la peticionaria, se remite respuesta directa con radicado 2-2025-037485 de fecha 4 de sep 2025."/>
  </r>
  <r>
    <n v="1575"/>
    <s v="_x0009__x000a_1-2025-028738"/>
    <s v="Solicitud Radicación de Declaración de Utilidad Pública e Interes Social del Parque Solar Fotovoltaico AES SOLAR 3 (Código de Proyecto SC_1362) "/>
    <s v=" AES COLOMBIA &amp; CÍA. S.C.A. E.S.P"/>
    <s v="DUPIS"/>
    <d v="2025-06-12T00:00:00"/>
    <d v="2025-06-12T00:00:00"/>
    <d v="2025-06-12T00:00:00"/>
    <x v="6"/>
    <x v="5"/>
    <s v="María Camila Ricaurte Sanabria"/>
    <m/>
    <x v="0"/>
    <n v="15"/>
    <n v="12"/>
    <d v="2025-06-30T00:00:00"/>
    <s v="2-2025-024055"/>
    <d v="2025-06-27T00:00:00"/>
    <s v="N/A"/>
    <s v="N/A"/>
    <s v="DUPIS devuelta para subsanación"/>
  </r>
  <r>
    <n v="1576"/>
    <s v="_x0009__x000a_1-2025-028739"/>
    <s v="Solicitud Radicación de Declaración de Utilidad Pública e Interes Social del Parque Solar Fotovoltaico AES SOLAR 3 (Código de Proyecto SC_1362) "/>
    <s v=" AES COLOMBIA &amp; CÍA. S.C.A. E.S.P"/>
    <s v="DUPIS"/>
    <d v="2025-06-12T00:00:00"/>
    <d v="2025-06-12T00:00:00"/>
    <d v="2025-06-12T00:00:00"/>
    <x v="6"/>
    <x v="5"/>
    <s v="María Camila Ricaurte Sanabria"/>
    <m/>
    <x v="0"/>
    <n v="15"/>
    <n v="12"/>
    <d v="2025-06-30T00:00:00"/>
    <s v="2-2025-024055"/>
    <d v="2025-06-27T00:00:00"/>
    <s v="N/A"/>
    <s v="N/A"/>
    <s v="DUPIS devuelta para subsanación"/>
  </r>
  <r>
    <n v="1577"/>
    <s v="_x0009__x000a_1-2025-028745"/>
    <s v="Solicitud Radicación de Declaración de Utilidad Pública e Interes Social del Parque Solar Fotovoltaico AES SOLAR 3 (Código de Proyecto SC_1362) "/>
    <s v=" AES COLOMBIA &amp; CÍA. S.C.A. E.S.P"/>
    <s v="DUPIS"/>
    <d v="2025-06-12T00:00:00"/>
    <d v="2025-06-12T00:00:00"/>
    <d v="2025-06-12T00:00:00"/>
    <x v="6"/>
    <x v="5"/>
    <s v="María Camila Ricaurte Sanabria"/>
    <m/>
    <x v="0"/>
    <n v="15"/>
    <n v="12"/>
    <d v="2025-06-30T00:00:00"/>
    <s v="2-2025-024055"/>
    <d v="2025-06-27T00:00:00"/>
    <s v="N/A"/>
    <s v="N/A"/>
    <s v="DUPIS devuelta para subsanación"/>
  </r>
  <r>
    <n v="1578"/>
    <s v="1-2025-028832"/>
    <s v="20251270003231 Presentación Proyectos de autogeneración 1. Proyecto de auto generación a partir de la energía solar fotovoltaica sin acumulación para la planta de procesamiento de combustible derivado de residuos; 2. Implementación de un sistema solar fotovoltaico en la cooperativa FISH ANO FARM en la isla de providencia&quot;.; 3. implementación de sistemas solares off grid y plantas desalinizadoras en Johnny Cay, Haynes Cay Y Rose Cay, San Andrés Isla&quot;"/>
    <s v="Empresa de Energía del Archipiélago de San Andrés, Providencia y Santa Catalina S. A. E.S.P. - EEDAS S. A. ESP"/>
    <s v="DP"/>
    <d v="2025-06-12T00:00:00"/>
    <d v="2025-06-12T00:00:00"/>
    <d v="2025-06-12T00:00:00"/>
    <x v="6"/>
    <x v="0"/>
    <m/>
    <m/>
    <x v="0"/>
    <n v="7"/>
    <n v="12"/>
    <d v="2025-06-30T00:00:00"/>
    <s v="N/A"/>
    <d v="2025-06-19T00:00:00"/>
    <s v="N/A"/>
    <s v="N/A"/>
    <s v="se asigna a la DEE al Grupo de Comunidades Energeticas"/>
  </r>
  <r>
    <n v="1579"/>
    <s v="1-2025-028837"/>
    <s v="Solicitud de Interconexión Eléctrica a la Comunidad de Tadocitico "/>
    <s v="Personeria Municipio de Rio Iró"/>
    <s v="DP"/>
    <d v="2025-06-12T00:00:00"/>
    <d v="2025-06-12T00:00:00"/>
    <d v="2025-06-12T00:00:00"/>
    <x v="6"/>
    <x v="12"/>
    <s v="Silvia Patricia Martinez Jimenez"/>
    <s v="Jeraldyn Tautiva Guarín"/>
    <x v="0"/>
    <n v="19"/>
    <n v="12"/>
    <d v="2025-06-30T00:00:00"/>
    <s v="2-2025-024305"/>
    <d v="2025-07-01T00:00:00"/>
    <s v="N/A"/>
    <s v="N/A"/>
    <m/>
  </r>
  <r>
    <n v="1580"/>
    <s v="1-2025-028861"/>
    <s v="D&amp;E-AUD-IPATS-Jamundí-Valle Informe Trimestral III VA"/>
    <s v="Delvasto &amp; Echavarria"/>
    <s v="OTROS "/>
    <d v="2025-06-12T00:00:00"/>
    <d v="2025-06-12T00:00:00"/>
    <d v="2025-06-12T00:00:00"/>
    <x v="6"/>
    <x v="0"/>
    <m/>
    <m/>
    <x v="0"/>
    <n v="0"/>
    <n v="12"/>
    <d v="2025-06-30T00:00:00"/>
    <s v="N/A"/>
    <d v="2025-06-12T00:00:00"/>
    <s v="N/A"/>
    <s v="N/A"/>
    <s v="SE ASIGNA A LA DH"/>
  </r>
  <r>
    <n v="1581"/>
    <s v="1-2025-028862"/>
    <s v="D&amp;amp;E-AUD-IPATS-Mariquita-Gualanday Informe Trimestral III VA_x0009_"/>
    <s v="Delvasto &amp; Echavarria"/>
    <s v="OTROS "/>
    <d v="2025-06-12T00:00:00"/>
    <d v="2025-06-12T00:00:00"/>
    <d v="2025-06-12T00:00:00"/>
    <x v="6"/>
    <x v="0"/>
    <m/>
    <m/>
    <x v="0"/>
    <n v="0"/>
    <n v="12"/>
    <d v="2025-06-30T00:00:00"/>
    <s v="N/A"/>
    <d v="2025-06-12T00:00:00"/>
    <s v="N/A"/>
    <s v="N/A"/>
    <s v="SE ASIGNA A LA DH"/>
  </r>
  <r>
    <n v="1582"/>
    <s v="1-2025-028863"/>
    <s v=" D&amp;E-AUD-IPATS-Interconexión Informe Trimestral III VA"/>
    <s v="Delvasto &amp; Echavarria"/>
    <s v="OTROS "/>
    <d v="2025-06-12T00:00:00"/>
    <d v="2025-06-12T00:00:00"/>
    <d v="2025-06-12T00:00:00"/>
    <x v="6"/>
    <x v="0"/>
    <m/>
    <m/>
    <x v="0"/>
    <n v="0"/>
    <n v="12"/>
    <d v="2025-06-30T00:00:00"/>
    <s v="N/A"/>
    <d v="2025-06-12T00:00:00"/>
    <s v="N/A"/>
    <s v="N/A"/>
    <s v="SE ASIGNA A LA DH"/>
  </r>
  <r>
    <n v="1583"/>
    <s v="1-2025-028716"/>
    <s v="Consulta sobre la resolución 40412 de 2024 y resolución 016 de 2024."/>
    <s v="Paola Lujan"/>
    <s v="DP"/>
    <d v="2025-06-12T00:00:00"/>
    <d v="2025-06-12T00:00:00"/>
    <d v="2025-06-12T00:00:00"/>
    <x v="6"/>
    <x v="0"/>
    <m/>
    <m/>
    <x v="0"/>
    <n v="1"/>
    <n v="12"/>
    <d v="2025-06-30T00:00:00"/>
    <s v="N/A"/>
    <d v="2025-06-13T00:00:00"/>
    <s v="N/A"/>
    <s v="N/A"/>
    <s v="SE ASIGNA A LA OAJ"/>
  </r>
  <r>
    <n v="1584"/>
    <s v="1-2025-027359"/>
    <s v="_x0009_Copia-Acciones adelantadas respecto a la empresa en intervención Air-e S.A E.S.P Respuesta solicitud de atención - Caso Air-e"/>
    <s v="Departamento Nacional de Planeación - Dnp"/>
    <s v="DP"/>
    <d v="2025-06-06T00:00:00"/>
    <d v="2025-06-06T00:00:00"/>
    <d v="2025-06-13T00:00:00"/>
    <x v="6"/>
    <x v="0"/>
    <m/>
    <m/>
    <x v="0"/>
    <n v="7"/>
    <n v="12"/>
    <d v="2025-06-24T00:00:00"/>
    <s v="N/A"/>
    <d v="2025-06-13T00:00:00"/>
    <s v="N/A"/>
    <s v="N/A"/>
    <s v="ASIGNADO AL DESPACHO DEL MINISTRO DEBIDO A QUE ES UNA RESPUESTA A UN OFICIO EXPEDIDO ALLÁ"/>
  </r>
  <r>
    <n v="1585"/>
    <s v="_x0009__x000a_1-2025-027668"/>
    <s v="Copia-Respuesta: “Traslado por competencia comunicación radicado No. 1-2025-049371 de 15 de mayo 2025- En relación a su petición “Por medio del presente se requiere indicación de  procedimientos para iniciar una denuncia contra el señor HENRY WILLIAM CRUZ  CASAS, amparado en el evidente ejercicio ilegal de la INGENIERÍA  ELÉCTRICA al haber y estar ocupando cargos que se requieren conocimientos  propios de la carrera"/>
    <s v="Consejo Profesional Nacional de Ingenierías Eléctrica, Mecánica y Profesiones Afines"/>
    <s v="DP"/>
    <d v="2025-06-06T00:00:00"/>
    <d v="2025-06-06T00:00:00"/>
    <d v="2025-06-13T00:00:00"/>
    <x v="6"/>
    <x v="20"/>
    <s v="Silvia Patricia Martinez Jimenez"/>
    <s v="María Fernanda Romero Maldonado"/>
    <x v="0"/>
    <n v="11"/>
    <n v="12"/>
    <d v="2025-06-24T00:00:00"/>
    <s v="2-2025-022135"/>
    <d v="2025-06-17T00:00:00"/>
    <s v="N/A"/>
    <s v="N/A"/>
    <s v="SE DA RESPUESTA AL PETICIONARIO DIRECTAMENTE"/>
  </r>
  <r>
    <n v="1586"/>
    <s v="_x0009__x000a_1-2025-028107"/>
    <s v=" Propuesta seminario gestión de sedimentos en reservorios de_x000a_ hidroeléctricas"/>
    <s v="Fabio Zapata  Naval Architect &amp; Marine Engineer Technical &amp; Business Development Directo"/>
    <s v="DP"/>
    <d v="2025-06-09T00:00:00"/>
    <d v="2025-06-10T00:00:00"/>
    <d v="2025-06-13T00:00:00"/>
    <x v="6"/>
    <x v="0"/>
    <m/>
    <m/>
    <x v="0"/>
    <n v="9"/>
    <n v="12"/>
    <d v="2025-06-25T00:00:00"/>
    <s v="N/A"/>
    <d v="2025-06-18T00:00:00"/>
    <s v="N/A"/>
    <s v="N/A"/>
    <s v="ASIGNADO A LA OAAS"/>
  </r>
  <r>
    <n v="1587"/>
    <s v="_x0009__x000a_1-2025-028228"/>
    <s v="Solicitud de respaldo a proyecto comunitario de electrificación-Vereda Montecristo."/>
    <s v="Argemiro Samboni Rojas"/>
    <s v="DP"/>
    <d v="2025-06-10T00:00:00"/>
    <d v="2025-06-10T00:00:00"/>
    <d v="2025-06-13T00:00:00"/>
    <x v="6"/>
    <x v="13"/>
    <s v="David Andrés Grajales Marín"/>
    <s v="Laura Isabel Baracaldo Calderón"/>
    <x v="0"/>
    <n v="21"/>
    <n v="12"/>
    <d v="2025-06-26T00:00:00"/>
    <s v="2-2025-024314"/>
    <d v="2025-07-01T00:00:00"/>
    <s v="_x0009__x000a_2-2025-023334 ELECTROHUILA_x000a_2-2025-023333 ALCALDÍA DE PITALITO"/>
    <d v="2025-06-26T00:00:00"/>
    <m/>
  </r>
  <r>
    <n v="1588"/>
    <s v="_x0009__x000a_1-2025-028753"/>
    <s v="EXT25-00081302 comunicación suscrita por el señor FREDERICK RACEDO , en la que remite: “(...) Propuesta 2.0 alta complejidad generador de energía circular y producción de materiales avanzados de forma mas barata y rentable dentro de una industria total. (...)”"/>
    <s v="Presidencia de la Republica_x0009_"/>
    <s v="DP"/>
    <d v="2025-06-12T00:00:00"/>
    <d v="2025-06-12T00:00:00"/>
    <d v="2025-06-13T00:00:00"/>
    <x v="6"/>
    <x v="13"/>
    <s v="David Andrés Grajales Marín"/>
    <s v="Laura Isabel Baracaldo Calderón"/>
    <x v="0"/>
    <n v="13"/>
    <n v="12"/>
    <d v="2025-06-30T00:00:00"/>
    <s v="2-2025-023339"/>
    <d v="2025-06-25T00:00:00"/>
    <s v="N/A"/>
    <s v="N/A"/>
    <m/>
  </r>
  <r>
    <n v="1589"/>
    <s v="_x0009__x000a_1-2025-028774"/>
    <s v="UPME:  No. 20251500089621 Traslado parcial de la solicitud de información solicitud de información  recibida mediante el radicado UPME No. 20251110111942. Gerardo Eugenio Mesías, relacionada con el suministro de información del “proyecto licenciado de línea de trasmisión eléctrica, en el marco del procedimiento administrativo de Constitución del Resguardo Indígena Kay Chury Quilla Sumaq del pueblo Quillasinga de Mocoa– Putumayo”, en los siguientes términos:“(…) Conforme lo expuesto, esta Agencia pone en conocimiento dicha situación a la entidad que usted representa, encargada de administrar recursos públicos de la Nación en el sector minero- energético, con la finalidad de que emita el respectivo pronunciamiento, que de acuerdo con el orden jurídico que corresponda, especialmente en lo relacionado a la existencia de prohibiciones, restricciones u otra clase de limitaciones que _x000a_se puedan generar en el proceso de constitución del Resguardo Indígena. (…)”."/>
    <s v="Unidad de Planeación Minero Energética - UPME"/>
    <s v="DP"/>
    <d v="2025-06-12T00:00:00"/>
    <d v="2025-06-12T00:00:00"/>
    <d v="2025-01-07T00:00:00"/>
    <x v="6"/>
    <x v="15"/>
    <s v="David Andrés Grajales Marín"/>
    <s v="Farid Alejandro Tovar Aristizábal"/>
    <x v="0"/>
    <n v="29"/>
    <n v="12"/>
    <d v="2025-06-30T00:00:00"/>
    <s v="2-2025-026272"/>
    <d v="2025-07-11T00:00:00"/>
    <s v="2-2025-024642"/>
    <d v="2025-07-03T00:00:00"/>
    <m/>
  </r>
  <r>
    <n v="1590"/>
    <s v="_x0009__x000a_1-2025-028851"/>
    <s v="programa de alto impacto social en la atención a población vulnerable _x000a_en Colombia   "/>
    <s v="Federación Colombiana de Inclusión y Diversidad"/>
    <s v="DP"/>
    <d v="2025-06-12T00:00:00"/>
    <d v="2025-06-12T00:00:00"/>
    <d v="2025-06-13T00:00:00"/>
    <x v="6"/>
    <x v="0"/>
    <m/>
    <m/>
    <x v="0"/>
    <n v="1"/>
    <n v="12"/>
    <d v="2025-06-30T00:00:00"/>
    <s v="N/A"/>
    <d v="2025-06-13T00:00:00"/>
    <s v="N/A"/>
    <s v="N/A"/>
    <s v="SE ASIGNA Grupo de Relacionamiento con el Ciudadano y Gestión de la Información NO ES DE NUESTRA COMPETENCIA"/>
  </r>
  <r>
    <n v="1591"/>
    <s v="_x0009__x000a_1-2025-028872"/>
    <s v="ControlDoc - Correspondencia: Se le ha asignado un nuevo documento: 74051 (202515200006481) Respuesta a rad. 20251420001872“Derecho de Petición | Solicitud de información” proyectos en ZNI municipio de Quípama - Boyacá En atención a su comunicación remitida al Ministerio de Minas y Energía según Rad. MME 2-2025-020785 "/>
    <s v="Instituto de Planificación y Promoción de Soluciones Energéticas para Zonas No Interconectadas"/>
    <s v="DP"/>
    <d v="2025-06-12T00:00:00"/>
    <d v="2025-06-12T00:00:00"/>
    <d v="2025-06-13T00:00:00"/>
    <x v="6"/>
    <x v="25"/>
    <m/>
    <m/>
    <x v="1"/>
    <n v="6"/>
    <n v="12"/>
    <d v="2025-06-30T00:00:00"/>
    <s v="N/A"/>
    <d v="2025-06-18T00:00:00"/>
    <s v="N/A"/>
    <s v="N/A"/>
    <s v="Respuesta del IPSE como soporte de rta entregada al peticionario con rad. 1-2025-025932 , por lo tanto se archiva. No requiere respuesta."/>
  </r>
  <r>
    <n v="1592"/>
    <s v="_x0009__x000a_1-2025-028877"/>
    <s v="Solicitud reunion articulacion "/>
    <s v="Hospital Francisco de Paula Santander ESE"/>
    <s v="DP"/>
    <d v="2025-06-12T00:00:00"/>
    <d v="2025-06-12T00:00:00"/>
    <d v="2025-06-13T00:00:00"/>
    <x v="6"/>
    <x v="23"/>
    <s v="Silvia Patricia Martinez Jimenez"/>
    <s v="María Fernanda Romero Maldonado"/>
    <x v="0"/>
    <n v="5"/>
    <n v="12"/>
    <d v="2025-06-30T00:00:00"/>
    <s v="2-2025-022133"/>
    <d v="2025-06-17T00:00:00"/>
    <s v="2-2025-022133"/>
    <d v="2025-06-17T00:00:00"/>
    <s v="2-2025-023517 respuesta al peticionario "/>
  </r>
  <r>
    <n v="1593"/>
    <s v="_x0009__x000a_1-2025-028955"/>
    <s v="RV: D&amp;E-AUD-IPATS-Interconexión Informe Trimestral III VA INFORME TRIMESTRAL III_x000a_PROYECTO IPAT INTERCONEXIÓN BARRANQUILLA - BALLENA CON BALLENA - BARRANCA"/>
    <s v="Aval Fiduciaria"/>
    <s v="OTROS "/>
    <d v="2025-06-12T00:00:00"/>
    <d v="2025-06-12T00:00:00"/>
    <d v="2025-06-13T00:00:00"/>
    <x v="6"/>
    <x v="0"/>
    <m/>
    <m/>
    <x v="0"/>
    <n v="1"/>
    <n v="12"/>
    <d v="2025-06-30T00:00:00"/>
    <s v="N/A"/>
    <d v="2025-06-13T00:00:00"/>
    <s v="N/A"/>
    <s v="N/A"/>
    <s v="SE ASIGNA A DH"/>
  </r>
  <r>
    <n v="1594"/>
    <s v="_x0009__x000a_1-2025-028968"/>
    <s v="Hoy quiero informarle a ustedes como autoridades competentes para que nos ayuden con este problema que nos aqueja donde nos vemos afectadas 15 familias en la vereda pantanos del municipio de Timana Huila"/>
    <s v="Jaqueline Téllez Barrios"/>
    <s v="DP"/>
    <d v="2025-06-13T00:00:00"/>
    <d v="2025-06-13T00:00:00"/>
    <d v="2025-06-13T00:00:00"/>
    <x v="6"/>
    <x v="13"/>
    <s v="David Andrés Grajales Marín"/>
    <s v="Laura Isabel Baracaldo Calderón"/>
    <x v="0"/>
    <n v="18"/>
    <n v="12"/>
    <d v="2025-07-01T00:00:00"/>
    <s v="2-2025-024310"/>
    <d v="2025-07-01T00:00:00"/>
    <s v="2-2025-023317 Alacaldía de Timaná_x000a_2-2025-023316 UNGRD_x000a_2-2025-023315 ELECTROHUILA"/>
    <d v="2025-06-26T00:00:00"/>
    <m/>
  </r>
  <r>
    <n v="1595"/>
    <s v="_x0009__x000a_1-2025-028991"/>
    <s v="Copia-Apelación Cuenta 47437 15 de Mayo 2025 copia Superintendencia Financiera"/>
    <s v="Arlet Johanna Ruiz Rodríguez"/>
    <s v="DP"/>
    <d v="2025-06-13T00:00:00"/>
    <d v="2025-06-13T00:00:00"/>
    <d v="2025-06-13T00:00:00"/>
    <x v="6"/>
    <x v="13"/>
    <s v="David Andrés Grajales Marín"/>
    <s v="Laura Isabel Baracaldo Calderón"/>
    <x v="0"/>
    <n v="20"/>
    <n v="12"/>
    <d v="2025-07-01T00:00:00"/>
    <s v="2-2025-024807"/>
    <d v="2025-07-03T00:00:00"/>
    <s v="2-2025-024295 ENEL"/>
    <d v="2025-07-01T00:00:00"/>
    <m/>
  </r>
  <r>
    <n v="1596"/>
    <s v="_x0009__x000a_1-2025-028993"/>
    <s v="Solicitud de información aplicación del Artículo 90 de la Ley 2276 de 2022, energía para usos agropecuarios fuera de distritos de riego para el año 2024 y 2025"/>
    <s v="ElectroHuila"/>
    <s v="DP"/>
    <d v="2025-06-13T00:00:00"/>
    <d v="2025-06-13T00:00:00"/>
    <d v="2025-06-13T00:00:00"/>
    <x v="6"/>
    <x v="0"/>
    <m/>
    <m/>
    <x v="0"/>
    <n v="0"/>
    <n v="12"/>
    <d v="2025-07-01T00:00:00"/>
    <s v="N/A"/>
    <d v="2025-06-13T00:00:00"/>
    <s v="N/A"/>
    <s v="N/A"/>
    <s v="SE ASIGNA A SUBSIDIOS"/>
  </r>
  <r>
    <n v="1597"/>
    <s v="_x0009__x000a_1-2025-028994"/>
    <s v=" ACCION ANTE ENEL CODENSA CUENTA 13131579. JAIDY  POLANIA MENDEZ 52.498.668"/>
    <s v="JAIDY  POLANIA MENDEZ"/>
    <s v="DP"/>
    <d v="2025-06-13T00:00:00"/>
    <d v="2025-06-13T00:00:00"/>
    <d v="2025-06-13T00:00:00"/>
    <x v="6"/>
    <x v="13"/>
    <s v="David Andrés Grajales Marín"/>
    <s v="Laura Isabel Baracaldo Calderón"/>
    <x v="0"/>
    <n v="18"/>
    <n v="12"/>
    <d v="2025-07-01T00:00:00"/>
    <s v="2-2025-024307"/>
    <d v="2025-07-01T00:00:00"/>
    <s v="2-2025-023281 ENEL"/>
    <d v="2025-06-26T00:00:00"/>
    <m/>
  </r>
  <r>
    <n v="1598"/>
    <s v="_x0009__x000a_1-2025-028999"/>
    <s v=" DENUNCIA Y QUEJA PÉSIMO SERVICIO MALA ATENCIÓN  AL CLIENTE._x000a_"/>
    <s v="Jhon Jairo Gutierrez Duque"/>
    <s v="DP"/>
    <d v="2025-06-13T00:00:00"/>
    <d v="2025-06-13T00:00:00"/>
    <d v="2025-06-13T00:00:00"/>
    <x v="6"/>
    <x v="20"/>
    <s v="Silvia Patricia Martinez Jimenez"/>
    <s v="María Fernanda Romero Maldonado"/>
    <x v="0"/>
    <n v="13"/>
    <n v="12"/>
    <d v="2025-07-01T00:00:00"/>
    <s v="2-2025-023778"/>
    <d v="2025-06-26T00:00:00"/>
    <s v="2-2025-022512"/>
    <d v="2025-06-19T00:00:00"/>
    <m/>
  </r>
  <r>
    <n v="1599"/>
    <s v="1-2025-029052"/>
    <s v="UPME: No. 20251020090881 Traslado de la solicitud relacionada con el “Derecho de Petición de Copias”, recibida mediante el radicado UPME No. 20251110130842.  “1. Se sirvan allegar copia de todas las resoluciones mediante las cuales se resolvieron cambios de FPO, proferidas en las siguientes fechas: a) Resoluciones UPME del 4 de junio de 2024; b) Resoluciones UPME del 5 de octubre de 2023; c) Resoluciones UPME del 26 de octubre de 2023; d) Resoluciones UPME del 20 de diciembre de 2023; e) Resoluciones UPME del 14 de agosto de 2024 ; f) Resoluciones UPME del 17 de mayo de 2024; g) Resoluciones UPME del 18 de junio de 2024”  DEL SEÑOR Christian Johansen Isaacs  Representante Legal _x000a_SAEB La Arenosa S.A.S. E.S.P. "/>
    <s v="Unidad de Planeación Minero Energética - UPME"/>
    <s v="DP"/>
    <d v="2025-06-13T00:00:00"/>
    <d v="2025-06-13T00:00:00"/>
    <d v="2025-06-13T00:00:00"/>
    <x v="6"/>
    <x v="0"/>
    <m/>
    <m/>
    <x v="0"/>
    <n v="12"/>
    <n v="12"/>
    <d v="2025-07-01T00:00:00"/>
    <s v="N/A"/>
    <d v="2025-06-25T00:00:00"/>
    <s v="N/A"/>
    <s v="N/A"/>
    <s v="SE ASIGNA A LA OAJ"/>
  </r>
  <r>
    <n v="1600"/>
    <s v="1-2025-029055"/>
    <s v="Notificación Por Aviso Radicado No. 20250330034217 Del 13/06/2025  Radicado No.: 2-2025-016365 del 14-05-2025_x000a_ Solicitud información Nuevos Usuarios Rurales - Operadores de Red"/>
    <s v="ESSA Grupo Empresarial EPM"/>
    <s v="DP"/>
    <d v="2025-06-13T00:00:00"/>
    <d v="2025-06-13T00:00:00"/>
    <d v="2025-06-13T00:00:00"/>
    <x v="6"/>
    <x v="17"/>
    <s v="Silvia Patricia Martinez Jimenez"/>
    <s v="María Fernanda Romero Maldonado"/>
    <x v="0"/>
    <n v="4"/>
    <n v="12"/>
    <d v="2025-07-01T00:00:00"/>
    <s v="2-2025-022123"/>
    <d v="2025-06-17T00:00:00"/>
    <s v="N/A"/>
    <s v="N/A"/>
    <s v="Respuesta al Peticionario"/>
  </r>
  <r>
    <n v="1601"/>
    <s v="_x0009__x000a_1-2025-029077"/>
    <s v="Extensión a la convocatoria – Espacio interinstitucional de seguimiento a compromisos con los resguardos indígenas Alto Andágueda"/>
    <s v="Unidad de Victimas"/>
    <s v="DP"/>
    <d v="2025-06-13T00:00:00"/>
    <d v="2025-06-13T00:00:00"/>
    <d v="2025-06-13T00:00:00"/>
    <x v="6"/>
    <x v="0"/>
    <m/>
    <m/>
    <x v="0"/>
    <n v="4"/>
    <n v="12"/>
    <d v="2025-07-01T00:00:00"/>
    <s v="N/A"/>
    <d v="2025-06-17T00:00:00"/>
    <s v="N/A"/>
    <s v="N/A"/>
    <s v="se asigna a OAAS"/>
  </r>
  <r>
    <n v="1602"/>
    <s v="1-2025-029123"/>
    <s v="Consulta acompañamiento acuerdos de coexistencia para proyectos de generación distribuida"/>
    <s v="Ursae S.A.S E.S.P."/>
    <s v="DP"/>
    <d v="2025-06-13T00:00:00"/>
    <d v="2025-06-13T00:00:00"/>
    <d v="2025-06-13T00:00:00"/>
    <x v="6"/>
    <x v="15"/>
    <s v="David Andrés Grajales Marín"/>
    <s v="Farid Alejandro Tovar Aristizábal"/>
    <x v="0"/>
    <n v="7"/>
    <n v="12"/>
    <d v="2025-07-01T00:00:00"/>
    <s v="2-2025-022654"/>
    <d v="2025-06-20T00:00:00"/>
    <s v="N/A"/>
    <s v="N/A"/>
    <m/>
  </r>
  <r>
    <n v="1603"/>
    <s v="_x0009__x000a_1-2025-029168"/>
    <s v="Para respuesta o adiciones favor citar este No Rad icación : GG-AM Z-37 05-2025Traslado por competencia radicado 2385-2025 - Revisión tarifaria y aplicación de subsidios en la Localidad de Puerto Santander Traslado por competencia - solicitud de revisión tarifaria y aplicación de subsidios en la localidad de Puerto Santander, área de servicio exclusivo del Amazonas (rad icado usuario 2385-2025)"/>
    <s v="Energia Para El Amazonas S.A. E.S.P"/>
    <s v="DP"/>
    <d v="2025-06-13T00:00:00"/>
    <d v="2025-06-13T00:00:00"/>
    <d v="2025-06-13T00:00:00"/>
    <x v="6"/>
    <x v="0"/>
    <m/>
    <m/>
    <x v="0"/>
    <n v="0"/>
    <n v="12"/>
    <d v="2025-07-01T00:00:00"/>
    <s v="N/A"/>
    <d v="2025-06-13T00:00:00"/>
    <s v="N/A"/>
    <s v="N/A"/>
    <s v="SE ASIGNA A SUBSIDIOS"/>
  </r>
  <r>
    <n v="1604"/>
    <s v="1-2025-029259"/>
    <s v="LIQUIDACIÓN PROYECTO PRONE I- PARA LA NORMALIZACIÓN _x000a_ENERGÉTICA BARRIO ÉXITO II EN EL MUNICIPIO DE SOLEDAD (ATL.)"/>
    <s v="Secretaría de Planeación Municipio de Soledad_x000d_"/>
    <s v="DP"/>
    <d v="2025-06-16T00:00:00"/>
    <d v="2025-06-16T00:00:00"/>
    <d v="2025-06-16T00:00:00"/>
    <x v="6"/>
    <x v="0"/>
    <m/>
    <m/>
    <x v="0"/>
    <n v="3"/>
    <n v="12"/>
    <d v="2025-07-02T00:00:00"/>
    <s v="N/A"/>
    <d v="2025-06-19T00:00:00"/>
    <s v="N/A"/>
    <s v="N/A"/>
    <s v="se asigna a Supervision"/>
  </r>
  <r>
    <n v="1605"/>
    <s v="1-2025-028134"/>
    <s v="Respuesta al derecho de petición radicado ATMM-25-01588 Autopista Magdalena  Medio S.A.S. Radicados ESSA 20250320023963, 20250320024015, 20250320024017 y  20250320025913 20 de mayo de 2025"/>
    <s v="ESSA"/>
    <s v="DP"/>
    <d v="2025-06-09T00:00:00"/>
    <d v="2025-06-09T00:00:00"/>
    <d v="2025-06-16T00:00:00"/>
    <x v="6"/>
    <x v="13"/>
    <s v="David Andrés Grajales Marín"/>
    <s v="Laura Isabel Baracaldo Calderón"/>
    <x v="0"/>
    <n v="16"/>
    <n v="12"/>
    <d v="2025-06-25T00:00:00"/>
    <s v="2-2025-023337"/>
    <d v="2025-06-25T00:00:00"/>
    <s v="N/A"/>
    <s v="N/A"/>
    <m/>
  </r>
  <r>
    <n v="1606"/>
    <s v="_x0009__x000a_1-2025-027309"/>
    <s v="QUEJA POR INCREMENTO AL COSTO DEL SERVICIO EN COMUNIDADES DEL DEPARTAMENTO DEL AMAZONAS"/>
    <s v="OSCAR ANDRES SEONERAY"/>
    <s v="DP"/>
    <d v="2025-06-04T00:00:00"/>
    <d v="2025-06-16T00:00:00"/>
    <d v="2025-06-16T00:00:00"/>
    <x v="6"/>
    <x v="0"/>
    <m/>
    <m/>
    <x v="0"/>
    <n v="13"/>
    <n v="12"/>
    <d v="2025-06-20T00:00:00"/>
    <s v="N/A"/>
    <d v="2025-06-17T00:00:00"/>
    <s v="N/A"/>
    <s v="N/A"/>
    <s v="SE ASIGNA AL GRUPO DE SUBSIDIOS"/>
  </r>
  <r>
    <n v="1607"/>
    <s v="1-2025-029236"/>
    <s v="Convocatoria Mesa Técnica interinstitucional de Trabajo en el marco de la Acción Popular No. 2018-0012501 (Ranchería) – Verificación compromisos cuatro (04) junio dos mil veinticinco (2025"/>
    <s v="Agencia de Desarrollo Rural"/>
    <s v="OTROS "/>
    <d v="2025-06-16T00:00:00"/>
    <d v="2025-06-16T00:00:00"/>
    <d v="2025-06-16T00:00:00"/>
    <x v="6"/>
    <x v="0"/>
    <m/>
    <m/>
    <x v="0"/>
    <n v="2"/>
    <n v="12"/>
    <d v="2025-07-02T00:00:00"/>
    <s v="N/A"/>
    <d v="2025-06-18T00:00:00"/>
    <s v="N/A"/>
    <s v="N/A"/>
    <s v="ASIGADO A OAAS"/>
  </r>
  <r>
    <n v="1608"/>
    <s v="_x0009__x000a_1-2025-028239"/>
    <s v="solicitud formal  REF: PROCESO DISCIPLINARIO No 110012502000202304521 Magistrada ELKA VENEGAS AHUMADA allegar las actas de todas las reuniones que se han llevado a cabo desde el año 2022 a la fecha con el objeto de encontrar un operador de red que asuma la interconexión cauchera Riosucio – Bojayá"/>
    <s v="Secretaría Tramites Despacho 07 Comisión Seccional Disciplina Judicial - Bogotá "/>
    <s v="DP"/>
    <d v="2025-06-10T00:00:00"/>
    <d v="2025-06-10T00:00:00"/>
    <d v="2025-06-18T00:00:00"/>
    <x v="6"/>
    <x v="0"/>
    <m/>
    <m/>
    <x v="0"/>
    <n v="8"/>
    <n v="12"/>
    <d v="2025-06-26T00:00:00"/>
    <s v="N/A"/>
    <d v="2025-06-18T00:00:00"/>
    <s v="N/A"/>
    <s v="N/A"/>
    <m/>
  </r>
  <r>
    <n v="1609"/>
    <s v="_x0009__x000a_1-2025-028258"/>
    <s v="solicitud formal  REF: PROCESO DISCIPLINARIO No 110012502000202304521 Magistrada ELKA VENEGAS AHUMADA allegar las actas de todas las reuniones que se han llevado a cabo desde el año 2022 a la fecha con el objeto de encontrar un operador de red que asuma la interconexión cauchera Riosucio – Bojayá"/>
    <s v="Secretaría Tramites Despacho 07 Comisión Seccional Disciplina Judicial - Bogotá "/>
    <s v="DP"/>
    <d v="2025-06-10T00:00:00"/>
    <d v="2025-06-10T00:00:00"/>
    <d v="2025-06-18T00:00:00"/>
    <x v="6"/>
    <x v="0"/>
    <m/>
    <m/>
    <x v="0"/>
    <n v="8"/>
    <n v="12"/>
    <d v="2025-06-26T00:00:00"/>
    <s v="N/A"/>
    <d v="2025-06-18T00:00:00"/>
    <s v="N/A"/>
    <s v="N/A"/>
    <m/>
  </r>
  <r>
    <n v="1610"/>
    <s v="1-2025-028260"/>
    <s v="solicitud formal  REF: PROCESO DISCIPLINARIO No 110012502000202304521 Magistrada ELKA VENEGAS AHUMADA allegar las actas de todas las reuniones que se han llevado a cabo desde el año 2022 a la fecha con el objeto de encontrar un operador de red que asuma la interconexión cauchera Riosucio – Bojayá"/>
    <s v="Secretaría Tramites Despacho 07 Comisión Seccional Disciplina Judicial - Bogotá "/>
    <s v="DP"/>
    <d v="2025-06-10T00:00:00"/>
    <d v="2025-06-10T00:00:00"/>
    <d v="2025-06-18T00:00:00"/>
    <x v="6"/>
    <x v="0"/>
    <m/>
    <m/>
    <x v="0"/>
    <n v="8"/>
    <n v="12"/>
    <d v="2025-06-26T00:00:00"/>
    <s v="N/A"/>
    <d v="2025-06-18T00:00:00"/>
    <s v="N/A"/>
    <s v="N/A"/>
    <m/>
  </r>
  <r>
    <n v="1611"/>
    <s v="_x0009__x000a_1-2025-028721"/>
    <s v=" Solicitud DUPIS Proyecto AES Solar 3 (Girasoles)"/>
    <s v="AES COLOMBIA &amp; CIA S C A E S P"/>
    <s v="DUPIS"/>
    <d v="2025-06-16T00:00:00"/>
    <d v="2025-06-17T00:00:00"/>
    <d v="2025-06-17T00:00:00"/>
    <x v="6"/>
    <x v="5"/>
    <s v="María Camila Ricaurte Sanabria"/>
    <m/>
    <x v="0"/>
    <n v="11"/>
    <n v="12"/>
    <d v="2025-07-02T00:00:00"/>
    <s v="2-2025-024055"/>
    <d v="2025-06-27T00:00:00"/>
    <s v="N/A"/>
    <s v="N/A"/>
    <s v="DUPIS devuelta para subsanación"/>
  </r>
  <r>
    <n v="1612"/>
    <s v="_x0009__x000a_1-2025-028970"/>
    <s v="copia de comunicacion remitida a Ingeniero Edison Velasco Duarte Director de Construcción CEO : Respuesta a Notificación de Presunto Incumplimiento en Pago de Salarios y Liquidación de Personal - Contrato GT-039-2022 Referencias: Contrato de Obra GT-039-2022 y Oficio CEO CE20250712 recibido el día 29 de mayo de  2025 "/>
    <s v="ULTRATEK SAS"/>
    <s v="DP"/>
    <d v="2025-06-13T00:00:00"/>
    <d v="2025-06-13T00:00:00"/>
    <d v="2025-06-17T00:00:00"/>
    <x v="6"/>
    <x v="20"/>
    <s v="Silvia Patricia Martinez Jimenez"/>
    <s v="María Fernanda Romero Maldonado"/>
    <x v="0"/>
    <n v="14"/>
    <n v="12"/>
    <d v="2025-07-01T00:00:00"/>
    <s v="2-2025-024175"/>
    <d v="2025-06-27T00:00:00"/>
    <s v="N/A"/>
    <s v="N/A"/>
    <s v="SE DA RESPUESTA AL PETICIONARIO DIRECTAMENTE"/>
  </r>
  <r>
    <n v="1613"/>
    <s v="_x0009__x000a_1-2025-029794"/>
    <s v="Convocatoria a Mesa Técnica para analizar la prestación del servicio de energía prepago en la Vereda San Juan Bosco, MINENERGIA: Registro radicado 2-2025-020290 Radicado Interno: 999, 1067 Control"/>
    <s v="Secretaría de Planeación Alcaldía de Villavicencio"/>
    <s v="DP"/>
    <d v="2025-06-18T00:00:00"/>
    <d v="2025-06-18T00:00:00"/>
    <d v="2025-06-18T00:00:00"/>
    <x v="6"/>
    <x v="22"/>
    <s v="David Andrés Grajales Marín"/>
    <s v="Laura Isabel Baracaldo Calderón"/>
    <x v="0"/>
    <n v="7"/>
    <n v="12"/>
    <d v="2025-07-04T00:00:00"/>
    <s v="2-2025-023251"/>
    <d v="2025-06-25T00:00:00"/>
    <s v="2-2025-023251"/>
    <d v="2025-06-25T00:00:00"/>
    <m/>
  </r>
  <r>
    <n v="1614"/>
    <s v="1-2025-029797"/>
    <s v="Convocatoria a Mesa Técnica para analizar la prestación del servicio de energía prepago en la Vereda San Juan Bosco, MINENERGIA: Registro radicado 2-2025-020290 Radicado Interno: 999, 1067 Control"/>
    <s v="Secretaría de Planeación Alcaldía de Villavicencio"/>
    <s v="DP"/>
    <d v="2025-06-18T00:00:00"/>
    <d v="2025-06-18T00:00:00"/>
    <d v="2025-06-18T00:00:00"/>
    <x v="6"/>
    <x v="22"/>
    <m/>
    <m/>
    <x v="1"/>
    <n v="0"/>
    <n v="12"/>
    <d v="2025-07-04T00:00:00"/>
    <s v="N/A"/>
    <d v="2025-06-18T00:00:00"/>
    <s v="N/A"/>
    <s v="N/A"/>
    <s v="Se radica doble vez, es la misma solicitud con al radicado 1-2025-029794"/>
  </r>
  <r>
    <n v="1615"/>
    <s v="1-2025-024223"/>
    <s v="Carta TPL Energía a MinMinas - Incumplimientos de Air-e -Intervenida S.A. ESP"/>
    <s v="Termocandelaria Power S. A."/>
    <s v="DP"/>
    <d v="2025-06-18T00:00:00"/>
    <d v="2025-06-18T00:00:00"/>
    <d v="2025-06-18T00:00:00"/>
    <x v="6"/>
    <x v="12"/>
    <s v="Silvia Patricia Martinez Jimenez"/>
    <s v="Jeraldyn Tautiva Guarín"/>
    <x v="0"/>
    <n v="16"/>
    <n v="12"/>
    <d v="2025-07-04T00:00:00"/>
    <s v="2-2025-024309"/>
    <d v="2025-07-04T00:00:00"/>
    <s v="2-2025-024309"/>
    <d v="2025-07-01T00:00:00"/>
    <m/>
  </r>
  <r>
    <n v="1616"/>
    <s v="1-2025-029341"/>
    <s v="EL GOBIERNO NO SABE PARA QUE INTERVINO A LA EMPRESA AIRE"/>
    <s v="Jorge Vergara Carbó"/>
    <s v="DP"/>
    <d v="2025-06-16T00:00:00"/>
    <d v="2025-06-16T00:00:00"/>
    <d v="2025-06-18T00:00:00"/>
    <x v="6"/>
    <x v="12"/>
    <s v="Silvia Patricia Martinez Jimenez"/>
    <s v="Jeraldyn Tautiva Guarín"/>
    <x v="0"/>
    <n v="15"/>
    <n v="12"/>
    <d v="2025-07-02T00:00:00"/>
    <s v="2-2025-024297"/>
    <d v="2025-07-01T00:00:00"/>
    <s v="N/A"/>
    <s v="N/A"/>
    <m/>
  </r>
  <r>
    <n v="1617"/>
    <s v="1-2025-029607"/>
    <s v="Ref: Radicación 2024-01-946406 Asunto: Remisión por competencia de petición recibida a través del buzón de correo electrónico info@fenoge.gov.co con radicado FENOGE No. 20242600025232 del 07 de octubre de 2024. “podrían brindarme información sobre todos los permisos que debo de tener para iniciar mi empresa en energías renovables, todo lo que me puedan proporcionar y guiar, hasta entrevistar y despejar todo tipo de dudas del señor JORGE RESTREPO"/>
    <s v="Superintendencia De Sociedades"/>
    <s v="DP"/>
    <d v="2025-06-17T00:00:00"/>
    <d v="2025-06-17T00:00:00"/>
    <d v="2025-06-18T00:00:00"/>
    <x v="6"/>
    <x v="12"/>
    <s v="Silvia Patricia Martinez Jimenez"/>
    <s v="Jeraldyn Tautiva Guarín"/>
    <x v="0"/>
    <n v="17"/>
    <n v="12"/>
    <d v="2025-07-03T00:00:00"/>
    <s v="2-2025-025061"/>
    <d v="2025-07-04T00:00:00"/>
    <s v="_x0009_2-2025-024304"/>
    <d v="2025-07-01T00:00:00"/>
    <m/>
  </r>
  <r>
    <n v="1618"/>
    <s v="1-2025-029759"/>
    <s v="copia de comunicacion remitida a Señor NÉSTOR DEIRON ASPRILLA MURILLO Gerente ELECTRONUQUÍ E.S.P.Solicitud de explicación por interrupciones del servicio de energía eléctrica"/>
    <s v="SANDRA PATRICIA COPETE PÉREZ_x000a_presidenta – Concejo Municipal de Nuquí"/>
    <s v="DP"/>
    <d v="2025-06-17T00:00:00"/>
    <d v="2025-06-17T00:00:00"/>
    <d v="2025-06-18T00:00:00"/>
    <x v="6"/>
    <x v="12"/>
    <s v="Silvia Patricia Martinez Jimenez"/>
    <s v="Jeraldyn Tautiva Guarín"/>
    <x v="0"/>
    <n v="17"/>
    <n v="12"/>
    <d v="2025-07-03T00:00:00"/>
    <s v="2-2025-025062"/>
    <d v="2025-07-04T00:00:00"/>
    <s v="2-2025-024303"/>
    <d v="2025-07-01T00:00:00"/>
    <m/>
  </r>
  <r>
    <n v="1619"/>
    <s v="_x0009__x000a_1-2025-029763"/>
    <s v="solicitud cambio de operador  y/o comercializador del servicio FAZNI GGC 650-2020  de la vereda caño perdido del municipio de Cartagena del Chaira departamento del Caqueta"/>
    <s v="Fabio Gomez"/>
    <s v="DP"/>
    <d v="2025-06-17T00:00:00"/>
    <d v="2025-06-17T00:00:00"/>
    <d v="2025-06-18T00:00:00"/>
    <x v="6"/>
    <x v="0"/>
    <m/>
    <m/>
    <x v="0"/>
    <n v="1"/>
    <n v="12"/>
    <d v="2025-07-03T00:00:00"/>
    <s v="N/A"/>
    <d v="2025-06-18T00:00:00"/>
    <s v="N/A"/>
    <s v="N/A"/>
    <s v="SE ASIGNA AL GRUPO DE SUPERVISION"/>
  </r>
  <r>
    <n v="1620"/>
    <s v="_x0009__x000a_1-2025-029537"/>
    <s v="Concepto de Evaluación Proyecto FAER 1521 “CONSTRUCCIÓN DE REDES ELÉCTRICAS EN VIVIENDA RURAL DISPERSA DEL MUNICIPIO DE PUERTO GUZMÁN, EN EL DEPARTAMENTO DEL PUTUMAYO&quot;. Respuesta a radicado UPME No._x000a_20251110149402."/>
    <s v="IPSE"/>
    <s v="DP"/>
    <d v="2025-06-16T00:00:00"/>
    <d v="2025-06-16T00:00:00"/>
    <d v="2025-06-18T00:00:00"/>
    <x v="6"/>
    <x v="8"/>
    <m/>
    <m/>
    <x v="1"/>
    <n v="28"/>
    <n v="12"/>
    <d v="2025-07-02T00:00:00"/>
    <s v="N/A"/>
    <d v="2025-07-14T00:00:00"/>
    <s v="N/A"/>
    <s v="N/A"/>
    <m/>
  </r>
  <r>
    <n v="1621"/>
    <s v="_x0009__x000a_1-2025-029160"/>
    <s v="con el fin de  apoyar la iniciativa de la conocida Transición Energética y las medidas en el campo de las  fuentes de Energías Renovables.  Para apoyar al gobierno colombiano en el campo de las  ENERGIAS ALTERNATIVAS"/>
    <s v="Jorge Saul Álvarez Peña."/>
    <s v="DP"/>
    <d v="2025-06-13T00:00:00"/>
    <d v="2025-06-17T00:00:00"/>
    <d v="2025-06-18T00:00:00"/>
    <x v="6"/>
    <x v="19"/>
    <s v="David Andrés Grajales Marín"/>
    <s v="Laura Isabel Baracaldo Calderón"/>
    <x v="0"/>
    <n v="12"/>
    <n v="12"/>
    <d v="2025-07-01T00:00:00"/>
    <s v="2-2025-023340"/>
    <d v="2025-06-25T00:00:00"/>
    <s v="N/A"/>
    <s v="N/A"/>
    <m/>
  </r>
  <r>
    <n v="1622"/>
    <s v="1-2025-029245"/>
    <s v="Solicitud de cumplimiento con el propósito de agotar el requisito de constitución en renuencia del artículo 8 de la Ley 393 de 1997 - Procedibilidad de la Acción de Cumplimiento. Financiamiento de la operación de Air-e S.A.S. E.S.P. (en intervención), a través del Fondo Empresarial de la Superintendencia de Servicios Públicos Domiciliarios "/>
    <s v="Lucas Arboleda Henao - Julián Solorza Martínez"/>
    <s v="DP"/>
    <d v="2025-06-16T00:00:00"/>
    <d v="2025-06-18T00:00:00"/>
    <d v="2025-06-18T00:00:00"/>
    <x v="6"/>
    <x v="24"/>
    <s v="David Andrés Grajales Marín"/>
    <s v="Laura Isabel Baracaldo Calderón"/>
    <x v="0"/>
    <n v="35"/>
    <n v="12"/>
    <d v="2025-07-02T00:00:00"/>
    <s v="2-2025-027765"/>
    <d v="2025-07-21T00:00:00"/>
    <s v="2-2025-027708_x000a_2-2025-027707"/>
    <d v="2025-07-21T00:00:00"/>
    <m/>
  </r>
  <r>
    <n v="1623"/>
    <s v="_x0009__x000a_1-2025-029252"/>
    <s v="CITACIÓN DE CONTROL DE ESPECIAL A LA EMPRESA ELECTRIFICADORA DEL META S.A. E.S.P. - EMSA, Y SOLICITUD DE INFORMACIÓN {DERECHO DE PETICIÓN) A LA GOBERNACIÓN DEL META, Y EL GOBIERNO NACIONAL EN EL MARCO DEL CONTROL ESPECIAL CONSAGRADO EN EL NUMERAL 12 DEL ARTÍCULO 32 DE LA LEY 136 DE 1994"/>
    <s v="Concejo Municipal de Acacias"/>
    <s v="DP"/>
    <d v="2025-06-16T00:00:00"/>
    <d v="2025-06-16T00:00:00"/>
    <d v="2025-06-18T00:00:00"/>
    <x v="6"/>
    <x v="0"/>
    <m/>
    <m/>
    <x v="0"/>
    <n v="17"/>
    <n v="15"/>
    <d v="2025-07-07T00:00:00"/>
    <s v="N/A"/>
    <d v="2025-07-03T00:00:00"/>
    <s v="N/A"/>
    <s v="N/A"/>
    <s v="ASIGNADO A LA OAAS"/>
  </r>
  <r>
    <n v="1624"/>
    <s v="_x0009__x000a_1-2025-029261"/>
    <s v="Derecho de Petición para suspender de manera inmediata las obras de &quot;CONSTRUCCIÓN DE SUBESTACIÓN MONTEVIDEO Y LfNEA DE TRANSMISIÓN A 115 kV&quot; en lo relacionado específicamente a la reubicación de los postes de transición cableado aéreo de alta tensión en el Conjunto Residencial Átika, Teusaquillo"/>
    <s v="Conjunto Residencial Атіка Р.Н."/>
    <s v="DP"/>
    <d v="2025-06-16T00:00:00"/>
    <d v="2025-06-16T00:00:00"/>
    <d v="2025-06-18T00:00:00"/>
    <x v="6"/>
    <x v="21"/>
    <s v="David Andrés Grajales Marín"/>
    <s v="Laura Isabel Baracaldo Calderón"/>
    <x v="0"/>
    <n v="25"/>
    <n v="12"/>
    <d v="2025-07-02T00:00:00"/>
    <s v="2-2025-025608"/>
    <d v="2025-07-11T00:00:00"/>
    <s v="N/A"/>
    <s v="N/A"/>
    <m/>
  </r>
  <r>
    <n v="1625"/>
    <s v="_x0009__x000a_1-2025-029292"/>
    <s v="Respuesta del radicado número 2025E1028207 del 09-06-2025 al señor SANTIAGO DUQUE. eme.mobi.co@gmail.com  “compartir para su retroalimentación un proyecto que vengo trabajo hace unos años, para que quizá me dé una luz o guía de a qué entidades me puedo acercar para presentárselo.”"/>
    <s v="MINISTERIO DE AMBIENTE Y DESARROLLO SOSTENIBLE"/>
    <s v="DP"/>
    <d v="2025-06-16T00:00:00"/>
    <d v="2025-06-16T00:00:00"/>
    <d v="2025-06-18T00:00:00"/>
    <x v="6"/>
    <x v="0"/>
    <m/>
    <m/>
    <x v="0"/>
    <n v="2"/>
    <n v="12"/>
    <d v="2025-07-02T00:00:00"/>
    <s v="N/A"/>
    <d v="2025-06-18T00:00:00"/>
    <s v="N/A"/>
    <s v="N/A"/>
    <s v="SE ASIGNA AL DESPACHO DEL MINISTRO AL PROFESIONAL Juan Camilo Posada Durango 1-2025-027112"/>
  </r>
  <r>
    <n v="1626"/>
    <s v="_x0009__x000a_1-2025-029499"/>
    <s v="Notificación por aviso Radicado número: 20250320022983 del 15-05-2025  Radicado No.: 2-2025-016365 del 14-05-2025Solicitud información Nuevos Usuarios Rurales- Operadores de Red"/>
    <s v="ESSA"/>
    <s v="OTROS "/>
    <d v="2025-06-16T00:00:00"/>
    <d v="2025-06-16T00:00:00"/>
    <d v="2025-06-18T00:00:00"/>
    <x v="6"/>
    <x v="17"/>
    <s v="Silvia Patricia Martinez Jimenez"/>
    <s v="María Fernanda Romero Maldonado"/>
    <x v="0"/>
    <n v="4"/>
    <n v="12"/>
    <d v="2025-07-02T00:00:00"/>
    <s v="2-2025-022652"/>
    <d v="2025-06-20T00:00:00"/>
    <s v="N/A"/>
    <s v="N/A"/>
    <s v="Respuesta al Peticionario"/>
  </r>
  <r>
    <n v="1627"/>
    <s v="1-2025-029563"/>
    <s v=" Conversando sobre energía nuclear, defensas o protecciones  para accidentes con energía nuclear, armas nucleares"/>
    <s v="Mónica - sandra20141969@gmail.com"/>
    <s v="DP"/>
    <d v="2025-06-17T00:00:00"/>
    <d v="2025-06-17T00:00:00"/>
    <d v="2025-06-18T00:00:00"/>
    <x v="6"/>
    <x v="1"/>
    <s v="Silvia Patricia Martinez Jimenez"/>
    <s v="María Fernanda Romero Maldonado"/>
    <x v="0"/>
    <n v="10"/>
    <n v="12"/>
    <d v="2025-07-03T00:00:00"/>
    <s v="2-2025-024173"/>
    <d v="2025-06-27T00:00:00"/>
    <s v="2-2025-024173"/>
    <d v="2025-06-27T00:00:00"/>
    <s v="Se da respuesa al peticionario  de la información"/>
  </r>
  <r>
    <n v="1628"/>
    <s v="_x0009__x000a_1-2025-029577"/>
    <s v="MINENERGIA: Registro radicado 2-2025-020476  Información sobre el traslado del Radicado MME 1-2025-024229 / Radicado MME 2-2025-020476"/>
    <s v="SOLARGREEN S.A.S."/>
    <s v="DP"/>
    <d v="2025-06-17T00:00:00"/>
    <d v="2025-06-17T00:00:00"/>
    <d v="2025-06-18T00:00:00"/>
    <x v="6"/>
    <x v="6"/>
    <s v="Silvia Patricia Martinez Jimenez"/>
    <s v="María Fernanda Romero Maldonado"/>
    <x v="0"/>
    <n v="9"/>
    <n v="12"/>
    <d v="2025-07-03T00:00:00"/>
    <s v="2-2025-023783"/>
    <d v="2025-06-26T00:00:00"/>
    <s v="N/A"/>
    <s v="N/A"/>
    <m/>
  </r>
  <r>
    <n v="1629"/>
    <s v="1-2025-029687"/>
    <s v="Respuesta al traslado parcial de la solicitud de información relacionada con “Pérdida de valor de Ecopetrol”, recibida del Ministerio de Minas y Energía -MME, mediante el radicado UPME No. 20251110153- Asunto: Respuesta al traslado parcial de la solicitud de información relacionada con “Pérdida de valor de Ecopetrol”, recibida del Ministerio de Minas y Energía -MME, _x000a_mediante el radicado UPME No. 20251110153392."/>
    <s v="Unidad de Planeación Minero Energética – UPME"/>
    <s v="DP"/>
    <d v="2025-06-17T00:00:00"/>
    <d v="2025-06-17T00:00:00"/>
    <d v="2025-06-18T00:00:00"/>
    <x v="6"/>
    <x v="0"/>
    <m/>
    <m/>
    <x v="0"/>
    <n v="1"/>
    <n v="12"/>
    <d v="2025-07-03T00:00:00"/>
    <s v="N/A"/>
    <d v="2025-06-18T00:00:00"/>
    <s v="N/A"/>
    <s v="N/A"/>
    <s v="SE ASIGNA AL GRUPO DE ASUNTOS LEGISLATIVOS referencia radicados 2-2025-020519 y 1-2025-022146"/>
  </r>
  <r>
    <n v="1630"/>
    <s v="_x0009__x000a_1-2025-029743"/>
    <s v="Solicitud de radicación de queja verbal"/>
    <s v="Roger Castillo"/>
    <s v="DP"/>
    <d v="2025-06-17T00:00:00"/>
    <d v="2025-06-17T00:00:00"/>
    <d v="2025-06-18T00:00:00"/>
    <x v="6"/>
    <x v="0"/>
    <m/>
    <m/>
    <x v="0"/>
    <n v="2"/>
    <n v="12"/>
    <d v="2025-07-03T00:00:00"/>
    <s v="N/A"/>
    <d v="2025-06-19T00:00:00"/>
    <s v="N/A"/>
    <s v="N/A"/>
    <s v="SE ASIGNA A SUPERVISION"/>
  </r>
  <r>
    <n v="1631"/>
    <s v="1-2025-029774"/>
    <s v="Referencia:  004347 Comunicado asociado a la PQR objeto de traslado por competencia PQR MME:   PQR CRA:   radicado MME 1-2025-024964- 2025000084E _x000a_Radicado ENT-BAQ-006267-2025  Gobernación del Atlántico "/>
    <s v=" Corporación Autónoma Regional del Atlántico"/>
    <s v="DP"/>
    <d v="2025-06-17T00:00:00"/>
    <d v="2025-06-17T00:00:00"/>
    <d v="2025-06-18T00:00:00"/>
    <x v="6"/>
    <x v="24"/>
    <s v="David Andrés Grajales Marín"/>
    <s v="Laura Isabel Baracaldo Calderón"/>
    <x v="0"/>
    <n v="34"/>
    <n v="12"/>
    <d v="2025-07-03T00:00:00"/>
    <s v="2-2025-027766"/>
    <d v="2025-07-21T00:00:00"/>
    <s v="2-2025-027766"/>
    <d v="2025-07-21T00:00:00"/>
    <m/>
  </r>
  <r>
    <n v="1632"/>
    <s v="1-2025-029789"/>
    <s v="traslado por competencia - Gestión de la petición E-2025-0007-125611  En atención al radicado del asunto, hemos recibido la petición dirigida por NÉSTOR ARTURO  NIEVA AMAYA a la Presidencia de la República mediante Referencia OFI25-00106585, entidad que a su vez nos la remitió se me brinde la oportunidad de tomar parte en dicha mesa técnica sobre temas _x000a_puntuales de la transición energética”,y todos los eventos que ha bien se deban realizar con el objetivo de llevar a cabo la construcción del documento de proyecto de ley en mención para que la justicia social sea real y efectiva y no se repita lo mismo que en los anteriores gobiernos que ni siquiera se tomaba en cuenta la participación de los ciudadanos de a pie pues yo soy un claro ejemplo de _x000a_ello."/>
    <s v="Presidencia de la Republica"/>
    <s v="DP"/>
    <d v="2025-06-17T00:00:00"/>
    <d v="2025-06-17T00:00:00"/>
    <d v="2025-06-18T00:00:00"/>
    <x v="6"/>
    <x v="12"/>
    <s v="Silvia Patricia Martinez Jimenez"/>
    <s v="Jeraldyn Tautiva Guarín"/>
    <x v="0"/>
    <n v="14"/>
    <n v="12"/>
    <d v="2025-07-03T00:00:00"/>
    <s v="2-2025-024301"/>
    <d v="2025-07-01T00:00:00"/>
    <s v="N/A"/>
    <s v="N/A"/>
    <m/>
  </r>
  <r>
    <n v="1633"/>
    <s v="1-2025-029805"/>
    <s v="solicitando su valuiso apoyo para la situacion que vivimos en nuestra casa vacacional de Tocaima  cundinamarca, por falta de alumbrado publico en la via"/>
    <s v="John Jairo Diaz Gaviria"/>
    <s v="DP"/>
    <d v="2025-06-18T00:00:00"/>
    <d v="2025-06-18T00:00:00"/>
    <d v="2025-06-18T00:00:00"/>
    <x v="6"/>
    <x v="12"/>
    <s v="Silvia Patricia Martinez Jimenez"/>
    <s v="Jeraldyn Tautiva Guarín"/>
    <x v="0"/>
    <n v="16"/>
    <n v="12"/>
    <d v="2025-07-04T00:00:00"/>
    <s v="2-2025-025066 / 2-2025-028448"/>
    <d v="2025-07-04T00:00:00"/>
    <s v="2-2025-024299"/>
    <d v="2025-07-01T00:00:00"/>
    <m/>
  </r>
  <r>
    <n v="1634"/>
    <s v="_x0009__x000a_1-2025-029826"/>
    <s v="OFI25-00115076 / GFPU - 18 junio 2025 Solicitud de Información de Estados de Proyectos Proyecto &quot;Construcción de redes de media y baja tensión,acometidas y montaje de subestaciones tipo poste para la zona rural de los municipios de El Paujil,  Cartagena del Chaira y Florez 20241301010246"/>
    <s v="Presidencia de la Republica"/>
    <s v="DP"/>
    <d v="2025-06-18T00:00:00"/>
    <d v="2025-06-18T00:00:00"/>
    <d v="2025-06-18T00:00:00"/>
    <x v="6"/>
    <x v="6"/>
    <s v="Silvia Patricia Martinez Jimenez"/>
    <s v="María Fernanda Romero Maldonado"/>
    <x v="0"/>
    <n v="9"/>
    <n v="12"/>
    <d v="2025-07-04T00:00:00"/>
    <s v="2-2025-024178"/>
    <d v="2025-06-27T00:00:00"/>
    <s v="N/A"/>
    <s v="N/A"/>
    <m/>
  </r>
  <r>
    <n v="1635"/>
    <s v="_x0009__x000a_1-2025-029827"/>
    <s v="copia de comunicacion dirigida al Ministerio de Hacienda y Credito Publico  Oportunidad para el aseguramiento del pago de compromisos de AIR-E con el mercado eléctrico en el marco de la Activación de la cláusula de escape de la regla fiscal"/>
    <s v="ANDEG - Asociación Nacional de Empresas Generadoras_x0009_"/>
    <s v="DP"/>
    <d v="2025-06-18T00:00:00"/>
    <d v="2025-06-18T00:00:00"/>
    <d v="2025-06-18T00:00:00"/>
    <x v="6"/>
    <x v="20"/>
    <s v="Silvia Patricia Martinez Jimenez"/>
    <s v="María Fernanda Romero Maldonado"/>
    <x v="0"/>
    <n v="8"/>
    <n v="12"/>
    <d v="2025-07-04T00:00:00"/>
    <s v="2-2025-023805"/>
    <d v="2025-06-26T00:00:00"/>
    <s v="2-2025-023805"/>
    <d v="2025-06-26T00:00:00"/>
    <m/>
  </r>
  <r>
    <n v="1636"/>
    <s v="_x0009__x000a_1-2025-029840"/>
    <s v="ACCIONANTE: YURLEIDIS PAOLA SANTOS BARRIOS, actuando como agente oficioso de la señora EULALIA CONCEPCIÓN MARTÍNEZ SARMIENTO y NNA S.J.H.P. y J.C.H.P. _x000a_ACCIONADO: ALCALDÍA MUNICIPAL DE PUERTO COLOMBIA - ATLANTICO CÓDIGO ÚNICO DE RADICACIÓN: 08573311000120250000201 RADICACIÓN INTERNA: T-065-2025 REFERENCIA. INCIDENTE DE DESACATO "/>
    <s v="Asocavalpco"/>
    <s v="DP"/>
    <d v="2025-06-18T00:00:00"/>
    <d v="2025-06-18T00:00:00"/>
    <d v="2025-06-18T00:00:00"/>
    <x v="6"/>
    <x v="0"/>
    <m/>
    <m/>
    <x v="0"/>
    <n v="1"/>
    <n v="12"/>
    <d v="2025-07-04T00:00:00"/>
    <s v="N/A"/>
    <d v="2025-06-19T00:00:00"/>
    <s v="N/A"/>
    <s v="N/A"/>
    <s v="SE ASIGNA A LA OAJ"/>
  </r>
  <r>
    <n v="1637"/>
    <s v="_x0009__x000a_1-2025-029868"/>
    <s v="Solicitud de Información de Estados de Proyectos  Proyecto de &quot;Construcción de redes de media y baja tensión, con montaje de subestaciones en poste para la zona rural de los municipios de La Montañita, Solano, San Vicente del Caguán y Puerto Rico, en el departamento del Caqueta&quot;"/>
    <s v="Presidencia de la Republica"/>
    <s v="DP"/>
    <d v="2025-06-18T00:00:00"/>
    <d v="2025-06-18T00:00:00"/>
    <d v="2025-06-18T00:00:00"/>
    <x v="6"/>
    <x v="6"/>
    <s v="Silvia Patricia Martinez Jimenez"/>
    <s v="María Fernanda Romero Maldonado"/>
    <x v="0"/>
    <n v="9"/>
    <n v="12"/>
    <d v="2025-07-04T00:00:00"/>
    <s v="2-2025-024179"/>
    <d v="2025-06-27T00:00:00"/>
    <s v="N/A"/>
    <s v="N/A"/>
    <m/>
  </r>
  <r>
    <n v="1638"/>
    <s v="1-2025-029928"/>
    <s v="Radicación : 2025071082-001-000 traslado por competencia de solicitud No. 2025061042 del señor Luis Alberto Rodríguez Barrios Solicitud de colaboración ftnanciera para proyecto de construcción con sistema solar fotovoltaico Attachmeots: 2025-03-21-221825576.mp4 (4.51 MB), PROPUESTA DE INVERSIÓN- CONSTRUCCIÓN DE 25 CASAS DE DOS PISOS CON SISTEMAS DE ENERGÍA SOLAR FOTOVOLTAICAEN BARRANQURLA, COLOMBIA-Lpdf(992.78 KB), CONSTRUCCIÓN DE UNA CASA DE DOS PISOS-! (l).pdf(2.05 MB), IMG-20250326-WA0006.jpg (149.86 KB)"/>
    <s v="Superintencia Financiera de Colombia"/>
    <s v="DP"/>
    <d v="2025-06-18T00:00:00"/>
    <d v="2025-06-18T00:00:00"/>
    <d v="2025-06-18T00:00:00"/>
    <x v="6"/>
    <x v="0"/>
    <m/>
    <m/>
    <x v="0"/>
    <n v="1"/>
    <n v="12"/>
    <d v="2025-07-04T00:00:00"/>
    <s v="N/A"/>
    <d v="2025-06-19T00:00:00"/>
    <s v="N/A"/>
    <s v="N/A"/>
    <s v="se asigna a la DEE al Grupo de Comunidades Energeticas"/>
  </r>
  <r>
    <n v="1639"/>
    <s v="1-2025-029980"/>
    <s v="Traslado por competencia, artículo 21 Solicitud de información sobre iniciativas de transición energética en Bogotá. 1. Listado de iniciativas de transición energética que hayan sido identificadas por la Alcaldía Mayor de Bogotá. ; 2. Ubicación geográfica (localidad o barrio) de cada una de las iniciativas.  ; 3. Caracterización básica de estas iniciativas: tipo de fuente energética utilizada, objetivos, actores participantes, modelo de gestión, entre otros. 4. Si están vinculadas a proyectos productivos o procesos de desarrollo comunitario. 5. Información de contacto disponible de cada iniciativa (organización, correo, teléfono,  página web u otra vía de comunicación). de la señora Wendy Yurany Toro Figueredo"/>
    <s v="Secretaría Distrital De Integración Social"/>
    <s v="DP"/>
    <d v="2025-06-18T00:00:00"/>
    <d v="2025-06-18T00:00:00"/>
    <d v="2025-06-18T00:00:00"/>
    <x v="6"/>
    <x v="0"/>
    <m/>
    <m/>
    <x v="0"/>
    <n v="2"/>
    <n v="12"/>
    <d v="2025-07-04T00:00:00"/>
    <s v="N/A"/>
    <d v="2025-06-20T00:00:00"/>
    <s v="N/A"/>
    <s v="N/A"/>
    <s v="se asigna a la DEE al Grupo de Comunidades Energeticas"/>
  </r>
  <r>
    <n v="1640"/>
    <s v="_x0009__x000a_1-2025-029949"/>
    <s v="Solicitud de intervención como supervisor del contrato de interventoría – Proyecto BPIN 20181719000110"/>
    <s v="JURISLEG Servicios Legales"/>
    <s v="DP"/>
    <d v="2025-06-18T00:00:00"/>
    <d v="2025-06-18T00:00:00"/>
    <d v="2025-06-18T00:00:00"/>
    <x v="6"/>
    <x v="0"/>
    <m/>
    <m/>
    <x v="0"/>
    <n v="1"/>
    <n v="12"/>
    <d v="2025-07-04T00:00:00"/>
    <s v="N/A"/>
    <d v="2025-06-19T00:00:00"/>
    <s v="N/A"/>
    <s v="N/A"/>
    <s v="ASIGNADO AL GRUPO DE SUPERVISIÓN"/>
  </r>
  <r>
    <n v="1641"/>
    <s v="1-2025-029988"/>
    <s v="Copia - Recurso De Reposición Y Subsidio De Apelación 1. Solicito con mi habitual respeto el RECURSO DE REPOSICION Y SUBSIDIO DE APELACION ANTE LA S.S.P.D CONTRA LA DECISION RECLAMACIÓN No. 57064919 DE FECHA DIECIOCHO (18) DE JUNIO DE 2025 Y NOTIFICADA POR CORREO ELECTRONICO EN FECHA MARTES 18 DE JUNIO DE 2025._x000a_2. Solicito con mi habitual respeto el RECURSO DE APELACION ANTE LA S.S.P.D CONTRA LA DECISION RECLAMACIÓN No. 57064919 DE FECHA DIECIOCHO (18) DE JUNIO DE 2025 Y NOTIFICADA POR CORREO ELECTRONICO EN FECHA MARTES 18 DE JUNIO DE 2025."/>
    <s v="Ruby Esther Rodriguez Perez"/>
    <s v="DP"/>
    <d v="2025-06-18T00:00:00"/>
    <d v="2025-06-18T00:00:00"/>
    <d v="2025-06-18T00:00:00"/>
    <x v="6"/>
    <x v="12"/>
    <s v="Silvia Patricia Martinez Jimenez"/>
    <s v="Jeraldyn Tautiva Guarín"/>
    <x v="0"/>
    <n v="16"/>
    <n v="12"/>
    <d v="2025-07-04T00:00:00"/>
    <s v="2-2025-025067"/>
    <d v="2025-07-04T00:00:00"/>
    <s v="2-2025-024296"/>
    <d v="2025-07-01T00:00:00"/>
    <m/>
  </r>
  <r>
    <n v="1642"/>
    <s v="_x0009__x000a_1-2025-030017"/>
    <s v="Solicitud urgente Convocatoria PRONE 001 -2025 "/>
    <s v=" AIR-E SAS ESP Intervenida"/>
    <s v="DP"/>
    <d v="2025-06-18T00:00:00"/>
    <d v="2025-06-18T00:00:00"/>
    <d v="2025-06-18T00:00:00"/>
    <x v="6"/>
    <x v="7"/>
    <s v="David Andrés Grajales Marín"/>
    <s v="Laura Isabel Baracaldo Calderón"/>
    <x v="0"/>
    <n v="2"/>
    <n v="12"/>
    <d v="2025-07-04T00:00:00"/>
    <s v="2-2025-022753"/>
    <d v="2025-06-20T00:00:00"/>
    <s v="N/A"/>
    <s v="N/A"/>
    <m/>
  </r>
  <r>
    <n v="1643"/>
    <s v="_x0009__x000a_1-2025-028498"/>
    <s v="Solicitud cita para la voceria nacional de mecanismo especial de consulta mec y la direccion de la agencia de renovacion del territorio - ART"/>
    <s v="Agencia de Renovación del Territorio"/>
    <s v="DP"/>
    <d v="2025-06-11T00:00:00"/>
    <d v="2025-06-19T00:00:00"/>
    <d v="2025-06-19T00:00:00"/>
    <x v="6"/>
    <x v="0"/>
    <m/>
    <m/>
    <x v="0"/>
    <n v="8"/>
    <n v="12"/>
    <d v="2025-06-27T00:00:00"/>
    <s v="N/A"/>
    <d v="2025-06-19T00:00:00"/>
    <s v="N/A"/>
    <s v="N/A"/>
    <s v="asignado a Comunidades Energéticas"/>
  </r>
  <r>
    <n v="1644"/>
    <s v="1-2025-029364"/>
    <s v="?OLICITUD DE INSTALACIOIN DE LA MESA DE NEGOCIACION EN ACUERDO POLITICO Y_x000a_REPARACION, PARA ANALIZAR LA PROBLEiv'iÁTICA DE LOS RETIROS INCONSULTADOS Y ARBITR/\RIOS_x000a_DE LA EMPRESA DE ENERGIA DE BOGOTA Y SUS FILIALES, CODENSA. S.A Y ENGESA. S.A, ENTRE LOS_x000a_AÑOS 1990 Y 2.006"/>
    <s v="Silvano Gallo Avellaneda - CENTRAL COLOMBIANA DE EX TRABAJADORES DE ACUERDOSA POLITICOS &quot;CCETRAP&quot; "/>
    <s v="DP"/>
    <d v="2025-06-16T00:00:00"/>
    <d v="2025-06-19T00:00:00"/>
    <d v="2025-06-19T00:00:00"/>
    <x v="6"/>
    <x v="0"/>
    <m/>
    <m/>
    <x v="0"/>
    <n v="3"/>
    <n v="12"/>
    <d v="2025-07-02T00:00:00"/>
    <s v="N/A"/>
    <d v="2025-06-19T00:00:00"/>
    <s v="N/A"/>
    <s v="N/A"/>
    <s v="SE ASIGNA A LA STH"/>
  </r>
  <r>
    <n v="1645"/>
    <s v="_x0009__x000a_1-2025-029427"/>
    <s v="252094951  Radicado MinTIC No. 251061079 del 23/05/2025  Traslado solicitud de señor CARLOS HUGO PIEDRAHITA PÉREZ, Alcalde Municipal de Mocoa - Putumayo con asunto:  “Solicitud de 5 Megaproyectos para el Desarrollo del Putumayo”"/>
    <s v="Ministerio de Tecnologías de la Información y las Comunicaciones"/>
    <s v="DP"/>
    <d v="2025-06-16T00:00:00"/>
    <d v="2025-06-17T00:00:00"/>
    <d v="2025-06-19T00:00:00"/>
    <x v="6"/>
    <x v="20"/>
    <s v="Silvia Patricia Martinez Jimenez"/>
    <s v="María Fernanda Romero Maldonado"/>
    <x v="0"/>
    <n v="15"/>
    <n v="12"/>
    <d v="2025-07-02T00:00:00"/>
    <s v="2-2025-024405"/>
    <d v="2025-07-01T00:00:00"/>
    <s v="2-2025-024373_x000a_2-2025-024374_x000a_2-2025-024375"/>
    <d v="2025-07-01T00:00:00"/>
    <m/>
  </r>
  <r>
    <n v="1646"/>
    <s v="1-2025-029452"/>
    <s v="PROYECTO DE ILUMINACIÓN PATRIMONIAL - PLAZA DE BOLÍVAR"/>
    <s v="Centro de Administración del Palacio de Justicia"/>
    <s v="DP"/>
    <d v="2025-06-16T00:00:00"/>
    <d v="2025-06-16T00:00:00"/>
    <d v="2025-06-19T00:00:00"/>
    <x v="6"/>
    <x v="20"/>
    <s v="Silvia Patricia Martinez Jimenez"/>
    <s v="María Fernanda Romero Maldonado"/>
    <x v="0"/>
    <n v="10"/>
    <n v="12"/>
    <d v="2025-07-02T00:00:00"/>
    <s v="2-2025-023786"/>
    <d v="2025-06-26T00:00:00"/>
    <s v="N/A"/>
    <s v="N/A"/>
    <s v="SE DA RESPUESTA AL PETICIONARIO DIRECTAMENTE"/>
  </r>
  <r>
    <n v="1647"/>
    <s v="_x0009__x000a_1-2025-029519"/>
    <s v="ASUNTO: Petición del NIC 2355407 para que se ordene a la empresa de energía con sede en el Distrito E. I. y P. de Barranquilla Air-e S.A.S. E.S.P., se sirva proceder, dentro de un debido proceso, a anular los cobros detallados en el presente derecho de petición.   Accionante: Ligia Cárdenas Nieves.  Accionada: la empresa de servicios públicos domiciliarios Air-e S.A.S. E.S.P. _x000a_del Distrito E. I. y P. de Barranquilla. "/>
    <s v="LIGIA CÁRDENAS NIEVE -  DANIEL MIRANDA ARRIETA"/>
    <s v="DP"/>
    <d v="2025-06-16T00:00:00"/>
    <d v="2025-06-16T00:00:00"/>
    <d v="2025-06-19T00:00:00"/>
    <x v="6"/>
    <x v="20"/>
    <s v="Silvia Patricia Martinez Jimenez"/>
    <s v="María Fernanda Romero Maldonado"/>
    <x v="0"/>
    <n v="11"/>
    <n v="12"/>
    <d v="2025-07-02T00:00:00"/>
    <s v="2-2025-024176"/>
    <d v="2025-06-27T00:00:00"/>
    <s v="2-2025-023789"/>
    <d v="2025-06-26T00:00:00"/>
    <m/>
  </r>
  <r>
    <n v="1648"/>
    <s v="1-2025-029543"/>
    <s v=" Presentación de Proyecto Construcción de Sistemas de _x000a_Energía Solar Fotovoltaica y Obras Complementarias para la Ampliación y _x000a_Fortalecimiento de la Red de Alumbrado Público del Área Rural y la Generación de _x000a_Entornos Seguros, en el Municipio de San Francisco, Departamento del Putumayo"/>
    <s v="Republica De Colombia Departamento Del Putumayo Municipio De San Francisco"/>
    <s v="DP"/>
    <d v="2025-06-17T00:00:00"/>
    <d v="2025-06-17T00:00:00"/>
    <d v="2025-06-19T00:00:00"/>
    <x v="6"/>
    <x v="0"/>
    <m/>
    <m/>
    <x v="0"/>
    <n v="9"/>
    <n v="12"/>
    <d v="2025-07-03T00:00:00"/>
    <s v="N/A"/>
    <d v="2025-06-26T00:00:00"/>
    <s v="N/A"/>
    <s v="N/A"/>
    <s v="Se traslada al Grupo de Regalias"/>
  </r>
  <r>
    <n v="1649"/>
    <s v="_x0009__x000a_1-2025-029707"/>
    <s v="DERECHO DE PETICION A LA ACCION DE CUMPLIMIENTO AL PAGO DE LA LIQUIDACION Y OTRAS EROGACIONES - ANA BEIBA LARA GIRALDO - CC 28.943.409"/>
    <s v="Ana Beiba Lara Giraldod"/>
    <s v="DP"/>
    <d v="2025-06-17T00:00:00"/>
    <d v="2025-06-17T00:00:00"/>
    <d v="2025-06-19T00:00:00"/>
    <x v="6"/>
    <x v="0"/>
    <m/>
    <m/>
    <x v="0"/>
    <n v="2"/>
    <n v="12"/>
    <d v="2025-07-03T00:00:00"/>
    <s v="N/A"/>
    <d v="2025-06-19T00:00:00"/>
    <s v="N/A"/>
    <s v="N/A"/>
    <s v="SE ASIGNA A LA GPEL"/>
  </r>
  <r>
    <n v="1650"/>
    <s v="_x0009__x000a_1-2025-029776"/>
    <s v="requiero cierta información, agradezco de antemano la información que me puedan brindar.  Adjunto un documento con numerales, agradezco me puedan colaborar con los que correspondan a su área"/>
    <s v="Cesar Castro"/>
    <s v="DP"/>
    <d v="2025-06-17T00:00:00"/>
    <d v="2025-06-18T00:00:00"/>
    <d v="2025-06-19T00:00:00"/>
    <x v="6"/>
    <x v="3"/>
    <s v="David Andrés Grajales Marín"/>
    <s v="Laura Isabel Baracaldo Calderón"/>
    <x v="0"/>
    <n v="14"/>
    <n v="12"/>
    <d v="2025-07-03T00:00:00"/>
    <s v="2-2025-023799"/>
    <d v="2025-07-01T00:00:00"/>
    <s v="2-2025-023327 XM"/>
    <d v="2025-06-25T00:00:00"/>
    <m/>
  </r>
  <r>
    <n v="1651"/>
    <s v="_x0009__x000a_1-2025-029968"/>
    <s v=" OFI25-00115368 / GFPU 12090000 Proyecto de &quot;Construcción de redes de media y baja tensión, con montaje de subestaciones en poste para la zona rural de los municipios de La Montañita, Solano, San Vicente del Caguán y Puerto Rico, en el departamento del Caqueta&quot;  Radicado 2022-29437"/>
    <s v="Presidencia de la Republica"/>
    <s v="DP"/>
    <d v="2025-06-18T00:00:00"/>
    <d v="2025-06-19T00:00:00"/>
    <d v="2025-06-19T00:00:00"/>
    <x v="6"/>
    <x v="6"/>
    <s v="Silvia Patricia Martinez Jimenez"/>
    <s v="María Fernanda Romero Maldonado"/>
    <x v="0"/>
    <n v="9"/>
    <n v="12"/>
    <d v="2025-07-04T00:00:00"/>
    <s v="2-2025-024179"/>
    <d v="2025-06-27T00:00:00"/>
    <s v="N/A"/>
    <s v="N/A"/>
    <m/>
  </r>
  <r>
    <n v="1652"/>
    <s v="1-2025-030044"/>
    <s v="traslado petición  (2025-EE-176807) En atención a la comunicación radicada bajo el número 2025-ER-0259600,  mediante la cual José Luis Carmona Vásquez expone las condiciones de conectividad y suministro energético en las instituciones educativas rurales del  corregimiento de San Cristóbal (Medellín)"/>
    <s v="Ministerio de Educacion "/>
    <s v="DP"/>
    <d v="2025-06-19T00:00:00"/>
    <d v="2025-06-19T00:00:00"/>
    <d v="2025-06-19T00:00:00"/>
    <x v="6"/>
    <x v="20"/>
    <s v="Silvia Patricia Martinez Jimenez"/>
    <s v="María Fernanda Romero Maldonado"/>
    <x v="0"/>
    <n v="12"/>
    <n v="12"/>
    <d v="2025-07-07T00:00:00"/>
    <s v="2-2025-024381"/>
    <d v="2025-07-01T00:00:00"/>
    <s v="N/A"/>
    <s v="N/A"/>
    <s v="SE DA RESPUESTA AL PETICIONARIO DIRECTAMENTE"/>
  </r>
  <r>
    <n v="1653"/>
    <s v="_x0009__x000a_1-2025-030047"/>
    <s v="Solicitud  Solicitud de modificación de la Fecha de Puesta en Operación Comercial  (“FPO”) del proyecto desarrollado por SAEB LA ARENOSA SAS ESP y objeto de la Convocatoria Pública UPME STR – 01 – 2021 (el “Proyecto”), con ocasión de demoras en la obtención de permisos ambientales, retrasos por los operadores de red relacionados con el Proyecto y regulación pendiente, de acuerdo con lo establecido en  el artículo 7 de la Resolución CREG 098 de 2019. "/>
    <s v="Christian Johansen SAEB LA ARENOSA S.A.S. E.S.P"/>
    <s v="DP"/>
    <d v="2025-06-19T00:00:00"/>
    <d v="2025-06-19T00:00:00"/>
    <d v="2025-06-19T00:00:00"/>
    <x v="6"/>
    <x v="0"/>
    <m/>
    <m/>
    <x v="0"/>
    <n v="7"/>
    <n v="12"/>
    <d v="2025-07-07T00:00:00"/>
    <s v="N/A"/>
    <d v="2025-06-26T00:00:00"/>
    <s v="N/A"/>
    <s v="N/A"/>
    <s v="se asigna a la OAJ"/>
  </r>
  <r>
    <n v="1654"/>
    <s v="1-2025-030126"/>
    <s v="Solicitud de información MME Rad. 2025EE0117222 Solicitud de información Estudio Sectorial Abastecimiento con Calidad y Almacenamiento de Energéticos en Colombia, 2020-2025. "/>
    <s v="Contraloría General de la República"/>
    <s v="DP"/>
    <d v="2025-06-19T00:00:00"/>
    <d v="2025-06-19T00:00:00"/>
    <d v="2025-06-19T00:00:00"/>
    <x v="6"/>
    <x v="0"/>
    <m/>
    <m/>
    <x v="0"/>
    <n v="5"/>
    <n v="12"/>
    <d v="2025-07-07T00:00:00"/>
    <s v="N/A"/>
    <d v="2025-06-24T00:00:00"/>
    <s v="N/A"/>
    <s v="N/A"/>
    <s v="se asigna a la Oficina de Control interno"/>
  </r>
  <r>
    <n v="1655"/>
    <s v="1-2025-030135"/>
    <s v=" Notificación electrónica radicado entrada No 20255292444642 del servicio de energía a la empresa prestadora de los servicios públicos domiciliarios, cedenar s.a esp. que garantice la calidad del servicio de energía eléctrica eficiente, de continuo, y sin interrupciones La vereda San Isidro municipio de  San Pedro de Cartago Nariño"/>
    <s v="Gina Torres"/>
    <s v="DP"/>
    <d v="2025-06-19T00:00:00"/>
    <d v="2025-06-19T00:00:00"/>
    <d v="2025-06-19T00:00:00"/>
    <x v="6"/>
    <x v="26"/>
    <s v="Juan Carlos Agreda Botina"/>
    <s v="David Andrés Grajales Marín"/>
    <x v="0"/>
    <n v="26"/>
    <n v="12"/>
    <d v="2025-07-07T00:00:00"/>
    <s v="2-2025-026808"/>
    <d v="2025-07-15T00:00:00"/>
    <s v=" 2-2025-024313_x000a_2-2025-026285"/>
    <d v="2025-11-07T00:00:00"/>
    <m/>
  </r>
  <r>
    <n v="1656"/>
    <s v="1-2025-030171"/>
    <s v="Solicitud de información de Nuevos Usuarios Rurales"/>
    <s v="ESSA"/>
    <s v="OTROS "/>
    <d v="2025-06-19T00:00:00"/>
    <d v="2025-06-19T00:00:00"/>
    <d v="2025-06-19T00:00:00"/>
    <x v="6"/>
    <x v="17"/>
    <s v="Silvia Patricia Martinez Jimenez"/>
    <s v="María Fernanda Romero Maldonado"/>
    <x v="0"/>
    <n v="6"/>
    <n v="12"/>
    <d v="2025-07-07T00:00:00"/>
    <s v="2-2025-023525"/>
    <d v="2025-06-25T00:00:00"/>
    <s v="N/A"/>
    <s v="N/A"/>
    <s v="Respuesta al Peticionario"/>
  </r>
  <r>
    <n v="1657"/>
    <s v="1-2025-030183"/>
    <s v="RECHAZO ROTUNDO AL CAMBIO DE REDES DE  ENERGIA Y CABLEADO EN EL BARRIO EL MILAGRO"/>
    <s v="Comunidad Barrio El Redentor"/>
    <s v="DP"/>
    <d v="2025-06-19T00:00:00"/>
    <d v="2025-06-19T00:00:00"/>
    <d v="2025-06-19T00:00:00"/>
    <x v="6"/>
    <x v="0"/>
    <m/>
    <m/>
    <x v="0"/>
    <n v="6"/>
    <n v="12"/>
    <d v="2025-07-07T00:00:00"/>
    <s v="N/A"/>
    <d v="2025-06-25T00:00:00"/>
    <s v="N/A"/>
    <s v="N/A"/>
    <s v="SE ASIGNA A OAAS"/>
  </r>
  <r>
    <n v="1658"/>
    <s v="1-2025-030198"/>
    <s v="CONTROLDOC Radicado20252211250901Id:1888307 Asunto: Respuesta al Radicado: 20256410669962 Id: 1874864 del 9 de junio de 2025 Radicado Ministerio de Minas y Energía 2-2025-020781Derecho de Petición | Solicitud de información. Veredas El Palmar y Centro, Municipio de Quípama."/>
    <s v="Agencia Nacional de Hidrocarburos"/>
    <s v="DP"/>
    <d v="2025-06-19T00:00:00"/>
    <d v="2025-06-19T00:00:00"/>
    <d v="2025-06-19T00:00:00"/>
    <x v="6"/>
    <x v="25"/>
    <m/>
    <m/>
    <x v="1"/>
    <n v="1"/>
    <n v="12"/>
    <d v="2025-07-07T00:00:00"/>
    <s v="N/A"/>
    <d v="2025-06-20T00:00:00"/>
    <s v="N/A"/>
    <s v="N/A"/>
    <s v="Respuesta de la ANH como soporte de rta entregada al peticionario con rad. 1-2025-025932 , por lo tanto se archiva. No requiere respuesta."/>
  </r>
  <r>
    <n v="1659"/>
    <s v="1-2025-029990"/>
    <s v="MUNICIPIO DE COLOMBIA HUILA - Solicitud información en relación en los recursos asignados para la ejecución del FAER."/>
    <s v="Planeación Municipal Colombia Huila"/>
    <s v="DP"/>
    <d v="2025-06-18T00:00:00"/>
    <d v="2025-06-18T00:00:00"/>
    <d v="2025-06-20T00:00:00"/>
    <x v="6"/>
    <x v="0"/>
    <m/>
    <m/>
    <x v="0"/>
    <n v="6"/>
    <n v="12"/>
    <d v="2025-07-04T00:00:00"/>
    <s v="N/A"/>
    <d v="2025-06-24T00:00:00"/>
    <s v="N/A"/>
    <s v="N/A"/>
    <s v="se asigna a Grupo de Supervision"/>
  </r>
  <r>
    <n v="1660"/>
    <s v="1-2025-030249"/>
    <s v="RECLAMO Y/O QUEJA A LA FACTURA CORREPONDIENTE AL NIC 5088311 DEL PERIODO FACTURADO DEL 02/05/2025 – 03/06/2025"/>
    <s v="Abel Manuel Romero Barrios"/>
    <s v="DP"/>
    <d v="2025-06-20T00:00:00"/>
    <d v="2025-06-20T00:00:00"/>
    <d v="2025-06-20T00:00:00"/>
    <x v="6"/>
    <x v="20"/>
    <s v="Silvia Patricia Martinez Jimenez"/>
    <s v="María Fernanda Romero Maldonado"/>
    <x v="0"/>
    <n v="37"/>
    <n v="12"/>
    <d v="2025-07-08T00:00:00"/>
    <s v="2-2025-024177"/>
    <d v="2025-07-27T00:00:00"/>
    <s v="2-2025-023792"/>
    <d v="2025-06-26T00:00:00"/>
    <m/>
  </r>
  <r>
    <n v="1661"/>
    <s v="_x0009__x000a_1-2025-030295"/>
    <s v="Respuesta Radicado UPME No. 20251110161152 del 19/06/2025 – Solicitud de viabilización del proyecto &quot;Construcción de redes eléctricas en media y baja tensión para las veredas Morena y Las Lajas del municipio de San Jacinto Bolívar&quot;_x000d_"/>
    <s v="Unidad de Planeación Minero Energética - UPME"/>
    <s v="DP"/>
    <d v="2025-06-20T00:00:00"/>
    <d v="2025-06-20T00:00:00"/>
    <d v="2025-06-20T00:00:00"/>
    <x v="6"/>
    <x v="13"/>
    <s v="David Andrés Grajales Marín"/>
    <s v="Laura Isabel Baracaldo Calderón"/>
    <x v="0"/>
    <n v="11"/>
    <n v="12"/>
    <d v="2025-07-08T00:00:00"/>
    <s v="2-2025-024298"/>
    <d v="2025-07-01T00:00:00"/>
    <s v="N/A"/>
    <s v="N/A"/>
    <m/>
  </r>
  <r>
    <n v="1662"/>
    <s v="1-2025-030299"/>
    <s v=" Solicito muy respetuosamente se me informe sobre:  1. De conformidad con la normativa vigente,para la instalación de una fuente de energía GD  (Generación distribuida) menor a100KW; se exige certificado de capacitación o experiencia en la  instalación tipo, considerando que no hace parte de las FNCER (fuentes no convencionales de energía renovables), ni de las fuentes no convencionales de energía, mi pregunta es: para certificar esa  capacitación o experiencia en la instalación tipo , tener un año de experiencia en energía solar y el  diploma de Ingeniería Mecánica es suficiente ?"/>
    <s v="Ana María París"/>
    <s v="DP"/>
    <d v="2025-06-20T00:00:00"/>
    <d v="2025-06-20T00:00:00"/>
    <d v="2025-06-20T00:00:00"/>
    <x v="6"/>
    <x v="0"/>
    <m/>
    <m/>
    <x v="0"/>
    <n v="4"/>
    <n v="12"/>
    <d v="2025-07-08T00:00:00"/>
    <s v="N/A"/>
    <d v="2025-06-24T00:00:00"/>
    <s v="N/A"/>
    <s v="N/A"/>
    <s v="se asigna al Grupo de Reglamentos Tecnicos"/>
  </r>
  <r>
    <n v="1663"/>
    <s v="_x0009__x000a_1-2025-030314"/>
    <s v="Medio de Control: Reparación Directa Demandante: Sujey María Suarez Cogollo y otros  Demandado: Hidroituango S.A. E.S.P. y otros Llamado en garantía:  Constructora Conconcreto S.A y otros  Radicado: 05 001 33 33 025 2021 00288 00_x000d_"/>
    <s v="Londoño &amp; Arango "/>
    <s v="DP"/>
    <d v="2025-06-20T00:00:00"/>
    <d v="2025-06-20T00:00:00"/>
    <d v="2025-06-20T00:00:00"/>
    <x v="6"/>
    <x v="0"/>
    <m/>
    <m/>
    <x v="0"/>
    <n v="0"/>
    <n v="12"/>
    <d v="2025-07-08T00:00:00"/>
    <s v="N/A"/>
    <d v="2025-06-20T00:00:00"/>
    <s v="N/A"/>
    <s v="N/A"/>
    <s v="SE ASIGNA A LA OAJ"/>
  </r>
  <r>
    <n v="1664"/>
    <s v="1-2025-030316"/>
    <s v="Radicado: 05001 33 33 002-2021-00185 00  Medio de control: Reparación Directa Demandantes: Diana Sofía Padilla Mieles y otros  Demandados: Hidroeléctrica Ituango S.A. E.S.P y otros  Llamados en garantía: Mapfre Seguros Generales de Colombia S.A y otros Asunto Admite llamamiento "/>
    <s v="JUZGADO SEGUNDO ADMINISTRATIVO _x000a_CIRCUITO DE MEDELLÍN"/>
    <s v="DP"/>
    <d v="2025-06-20T00:00:00"/>
    <d v="2025-06-20T00:00:00"/>
    <d v="2025-06-20T00:00:00"/>
    <x v="6"/>
    <x v="0"/>
    <m/>
    <m/>
    <x v="0"/>
    <n v="0"/>
    <n v="12"/>
    <d v="2025-07-08T00:00:00"/>
    <s v="N/A"/>
    <d v="2025-06-20T00:00:00"/>
    <s v="N/A"/>
    <s v="N/A"/>
    <s v="SE ASIGNA A LA OAJ"/>
  </r>
  <r>
    <n v="1665"/>
    <s v="_x0009__x000a_1-2025-030328"/>
    <s v="Municipio De Colombia Huila - Solicitud Información En Relación En Los Recursos Asignados Para La Ejecución Del Faer."/>
    <s v="Planeación Municipal Colombia Huila"/>
    <s v="DP"/>
    <d v="2025-06-18T00:00:00"/>
    <d v="2025-06-18T00:00:00"/>
    <d v="2025-06-20T00:00:00"/>
    <x v="6"/>
    <x v="0"/>
    <m/>
    <m/>
    <x v="0"/>
    <n v="6"/>
    <n v="12"/>
    <d v="2025-07-04T00:00:00"/>
    <s v="N/A"/>
    <d v="2025-06-24T00:00:00"/>
    <s v="N/A"/>
    <s v="N/A"/>
    <s v="se asigna al Grupo de supervision"/>
  </r>
  <r>
    <n v="1666"/>
    <s v="_x0009__x000a_1-2025-030341"/>
    <s v="Copia - Entrega de productos para desembolsos por parte del Ministerio de Educación Nacional. Radicado 20250000031431 del 17-6-25 (2025-EE-178465)"/>
    <s v="Ministerio de Educación"/>
    <s v="DP"/>
    <d v="2025-06-18T00:00:00"/>
    <d v="2025-06-18T00:00:00"/>
    <d v="2025-06-20T00:00:00"/>
    <x v="6"/>
    <x v="0"/>
    <m/>
    <m/>
    <x v="0"/>
    <n v="6"/>
    <n v="12"/>
    <d v="2025-07-04T00:00:00"/>
    <s v="N/A"/>
    <d v="2025-06-24T00:00:00"/>
    <s v="N/A"/>
    <s v="N/A"/>
    <s v="SE ASIGNA A LA DEE AL GRUPO DE COMUNIDADES ENERGETICAS"/>
  </r>
  <r>
    <n v="1667"/>
    <s v="_x0009__x000a_1-2025-030359"/>
    <s v="Traslado por competencia - Gestión de la petición E-2025-0007-137137 Solicitud  del señor Edinson Díaz Basilio urgente de apoyo para comunidad rural víctima del conflicto armado solicitamos su valiosa intervención o canalización ante las entidades competentes para lograr la reposición de un transformador de 15 kVA, que permita reactivar nuestras actividades productivas "/>
    <s v="Prosperidad Social"/>
    <s v="DP"/>
    <d v="2025-06-18T00:00:00"/>
    <d v="2025-06-18T00:00:00"/>
    <d v="2025-06-20T00:00:00"/>
    <x v="6"/>
    <x v="13"/>
    <s v="David Andrés Grajales Marín"/>
    <s v="Laura Isabel Baracaldo Calderón"/>
    <x v="0"/>
    <n v="15"/>
    <n v="12"/>
    <d v="2025-07-04T00:00:00"/>
    <s v="_x0009__x000a_2-2025-024808"/>
    <d v="2025-07-03T00:00:00"/>
    <s v="2-2025-024302 AFINIA"/>
    <d v="2025-07-01T00:00:00"/>
    <m/>
  </r>
  <r>
    <n v="1668"/>
    <s v="_x0009__x000a_1-2025-030367"/>
    <s v="Ampliación De Términos Radicado - Re9411202511514  Auto de apertura periodo probatorio  NIC 4601323  Caso número 202570364207  Radicado número RE941120251151"/>
    <s v="Caribe Mar de la Costa S.A.S. E.S.P."/>
    <s v="DP"/>
    <d v="2025-06-18T00:00:00"/>
    <d v="2025-06-18T00:00:00"/>
    <d v="2025-06-20T00:00:00"/>
    <x v="6"/>
    <x v="20"/>
    <s v="Silvia Patricia Martinez Jimenez"/>
    <s v="María Fernanda Romero Maldonado"/>
    <x v="0"/>
    <n v="9"/>
    <n v="12"/>
    <d v="2025-07-04T00:00:00"/>
    <s v="2-2025-024056"/>
    <d v="2025-06-27T00:00:00"/>
    <s v="N/A"/>
    <s v="N/A"/>
    <s v="SE DA RESPUESTA AL PETICIONARIO DIRECTAMENTE"/>
  </r>
  <r>
    <n v="1669"/>
    <s v="_x0009__x000a_1-2025-030368"/>
    <s v="Ampliación De Términos Radicado - Re9411202511514 Asunto: Auto de apertura periodo probatorio  NIC 4601323  Caso número 202570364207  Radicado número RE9411202511514"/>
    <s v="Caribe Mar de la Costa S.A.S. E.S.P."/>
    <s v="DP"/>
    <d v="2025-06-18T00:00:00"/>
    <d v="2025-06-18T00:00:00"/>
    <d v="2025-06-20T00:00:00"/>
    <x v="6"/>
    <x v="20"/>
    <s v="Silvia Patricia Martinez Jimenez"/>
    <s v="María Fernanda Romero Maldonado"/>
    <x v="0"/>
    <n v="9"/>
    <n v="12"/>
    <d v="2025-07-04T00:00:00"/>
    <s v="2-2025-024056"/>
    <d v="2025-06-27T00:00:00"/>
    <s v="N/A"/>
    <s v="N/A"/>
    <s v="SE DA RESPUESTA AL PETICIONARIO DIRECTAMENTE"/>
  </r>
  <r>
    <n v="1670"/>
    <s v="3-2025-023621"/>
    <s v="INFORME DEL AVANCE DEL PLAN DE ACCION ALERTAS TEMPRANAS: AT 063-2018, AT 013-2023, AT 027-2021, AT 034-2022, AT 029-2020."/>
    <s v="Oficina de Asuntos Ambientales y Sociales"/>
    <s v="DP"/>
    <d v="2025-06-19T00:00:00"/>
    <d v="2025-06-20T00:00:00"/>
    <d v="2025-06-20T00:00:00"/>
    <x v="6"/>
    <x v="21"/>
    <s v="David Andrés Grajales Marín"/>
    <s v="Laura Isabel Baracaldo Calderón"/>
    <x v="0"/>
    <n v="14"/>
    <n v="12"/>
    <d v="2025-07-07T00:00:00"/>
    <s v="2-2025-024803"/>
    <d v="2025-07-03T00:00:00"/>
    <s v="N/A"/>
    <s v="N/A"/>
    <m/>
  </r>
  <r>
    <n v="1671"/>
    <s v="1-2025-030431"/>
    <s v="De manera atenta y con el fin de dar cumplimiento a los compromisos adquiridos en la mesa de trabajo del 17 de junio en el DNP se informa Mesas De Trabajo Especializadas En Riohacha 26 Y 27 De Junio De 2025"/>
    <s v="Agencia de Desarrollo Rural"/>
    <s v="OTROS "/>
    <d v="2025-06-20T00:00:00"/>
    <d v="2025-06-20T00:00:00"/>
    <d v="2025-06-20T00:00:00"/>
    <x v="6"/>
    <x v="0"/>
    <m/>
    <m/>
    <x v="0"/>
    <n v="12"/>
    <n v="12"/>
    <d v="2025-07-02T00:00:00"/>
    <s v="N/A"/>
    <d v="2025-07-02T00:00:00"/>
    <s v="N/A"/>
    <s v="N/A"/>
    <s v="YA GESTIONADOS"/>
  </r>
  <r>
    <n v="1672"/>
    <s v="1-2025-030518"/>
    <s v="Plantilla reporte usuarios rurales - mayo 2025"/>
    <s v="CEO - COMPAÑÍA ENERGÉTICA DE OCCIDENTE"/>
    <s v="OTROS "/>
    <d v="2025-06-24T00:00:00"/>
    <d v="2025-06-24T00:00:00"/>
    <d v="2025-06-24T00:00:00"/>
    <x v="6"/>
    <x v="17"/>
    <s v="Silvia Patricia Martinez Jimenez"/>
    <s v="María Fernanda Romero Maldonado"/>
    <x v="0"/>
    <n v="2"/>
    <n v="12"/>
    <d v="2025-07-10T00:00:00"/>
    <s v="2-2025-023795"/>
    <d v="2025-06-26T00:00:00"/>
    <s v="N/A"/>
    <s v="N/A"/>
    <s v="Respuesta al Peticionario"/>
  </r>
  <r>
    <n v="1673"/>
    <s v="1-2025-030403"/>
    <s v="Solicitud De Información Proyecto Fotovoltaico"/>
    <s v="ALCALDÍA MUNICIPAL SUESCA"/>
    <s v="DP"/>
    <d v="2025-06-20T00:00:00"/>
    <d v="2025-06-20T00:00:00"/>
    <d v="2025-06-24T00:00:00"/>
    <x v="6"/>
    <x v="0"/>
    <m/>
    <m/>
    <x v="0"/>
    <n v="5"/>
    <n v="12"/>
    <d v="2025-07-08T00:00:00"/>
    <s v="N/A"/>
    <d v="2025-06-25T00:00:00"/>
    <s v="N/A"/>
    <s v="N/A"/>
    <s v="SE ASIGNA A LA OAJ"/>
  </r>
  <r>
    <n v="1674"/>
    <s v=" 3-2025-023339"/>
    <s v="Solicitud de actualización - Información de trámites registrada en www.gov.co"/>
    <s v="Oficina de Planeación y Gestión Internacional"/>
    <s v="DP"/>
    <d v="2025-06-18T00:00:00"/>
    <d v="2025-06-24T00:00:00"/>
    <d v="2025-06-24T00:00:00"/>
    <x v="6"/>
    <x v="15"/>
    <s v="Angie Viviana Diaz Cortes"/>
    <s v="María Fernanda Romero Maldonado"/>
    <x v="0"/>
    <n v="14"/>
    <n v="12"/>
    <d v="2025-07-04T00:00:00"/>
    <s v="3-2025-025371"/>
    <d v="2025-07-02T00:00:00"/>
    <s v="N/A"/>
    <s v="N/A"/>
    <m/>
  </r>
  <r>
    <n v="1675"/>
    <s v="_x0009__x000a_1-2025-030670"/>
    <s v=" Respuesta a petición trasladada por el Ministerio de Minas y Energía con radicado No. 1-2025-028877 recibida a través del buzón de correo electrónico info@fenoge.gov.co con radicado FENOGE No. 20252600019142 del 18 de junio de 2025"/>
    <s v="Fondo de Energías No Convencionales y Gestión Eficiente de la Energía - FENOGE"/>
    <s v="DP"/>
    <d v="2025-06-24T00:00:00"/>
    <d v="2025-06-24T00:00:00"/>
    <d v="2025-06-25T00:00:00"/>
    <x v="6"/>
    <x v="23"/>
    <s v="Silvia Patricia Martinez Jimenez"/>
    <s v="María Fernanda Romero Maldonado"/>
    <x v="0"/>
    <n v="3"/>
    <n v="12"/>
    <d v="2025-07-10T00:00:00"/>
    <s v="2-2025-024174"/>
    <d v="2025-06-27T00:00:00"/>
    <s v="N/A"/>
    <s v="N/A"/>
    <m/>
  </r>
  <r>
    <n v="1676"/>
    <s v="_x0009__x000a_1-2025-030844"/>
    <s v="RADICADO: 08573408900220250023400  PROCESO: ACCIÓN DE TUTELA  DEMANDANTE: YURLEIDIS PAOLA SANTOS BARRIOS  DEMANDADO: ALCALDIA MUNICIPAL DE PUERTO COLOMBIA – ATLÁNTICO REFERENCIA. INCIDENTE DE DESACATO Que de respuesta de fondo a la comunidad campesina de la VEREDA ARROYO DE LEON ETAPA 2, con respecto a la NORMALIZACIÓN DEL SERVICIO DE ENERGÍA ELÉCTRICA, teniendo en cuenta el PELIGRO a la vida e integridad de sus habitantes, especialmente de las NIÑAS, NIÑOS y demás personas en condición de discapacidad, tercera edad, por la condición de las redes, postes de madera de manera precaria sin cintas aislantes en sus pegas e inestabilidad de la red eléctrica. _x000a_"/>
    <s v="YURLEIDIS PAOLA SANTOS BARRIOS ASOCAVALPCO _x000a_"/>
    <s v="DP"/>
    <d v="2025-06-25T00:00:00"/>
    <d v="2025-06-25T00:00:00"/>
    <d v="2025-06-25T00:00:00"/>
    <x v="6"/>
    <x v="1"/>
    <s v="Silvia Patricia Martinez Jimenez"/>
    <s v="María Fernanda Romero Maldonado"/>
    <x v="0"/>
    <n v="2"/>
    <n v="12"/>
    <d v="2025-07-11T00:00:00"/>
    <s v="2-2025-024037"/>
    <d v="2025-06-27T00:00:00"/>
    <s v="2-2025-024037"/>
    <d v="2025-06-27T00:00:00"/>
    <s v="Se da respuesa al peticionario  de la información"/>
  </r>
  <r>
    <n v="1677"/>
    <s v="1-2025-030523"/>
    <s v="Convocatoria Mesa Técnica interinstitucional de Trabajo en el marco de la Acción Popular No. 2018-0012501 (Ranchería) – Verificación compromisos diecisiete (17) de junio dos mil veinticinco (2025)."/>
    <s v="Agencia de Desarrollo Rural"/>
    <s v="OTROS "/>
    <d v="2025-06-24T00:00:00"/>
    <d v="2025-06-24T00:00:00"/>
    <d v="2025-06-25T00:00:00"/>
    <x v="6"/>
    <x v="0"/>
    <m/>
    <m/>
    <x v="0"/>
    <n v="13"/>
    <n v="12"/>
    <d v="2025-07-02T00:00:00"/>
    <s v="N/A"/>
    <d v="2025-07-07T00:00:00"/>
    <s v="N/A"/>
    <s v="N/A"/>
    <s v="YA GESTIONADOS"/>
  </r>
  <r>
    <n v="1678"/>
    <s v="_x0009__x000a_1-2025-030260"/>
    <s v="Solicitud de información sobre avances del Pacto Social para la Transformación Territorial del Catatumbo"/>
    <s v="DNP"/>
    <s v="DP"/>
    <d v="2025-06-20T00:00:00"/>
    <d v="2025-06-25T00:00:00"/>
    <d v="2025-06-26T00:00:00"/>
    <x v="6"/>
    <x v="0"/>
    <m/>
    <m/>
    <x v="0"/>
    <n v="11"/>
    <n v="12"/>
    <d v="2025-07-08T00:00:00"/>
    <s v="N/A"/>
    <d v="2025-07-01T00:00:00"/>
    <s v="N/A"/>
    <s v="N/A"/>
    <s v="se asigna a DEE a la profesional Andrea Katherine Ávila Santamaria"/>
  </r>
  <r>
    <n v="1679"/>
    <s v="_x0009__x000a_1-2025-030296"/>
    <s v="comunicación suscrita por el señor JORGE VERGARA CARBO, en la que manifiesta “(…) &quot;que le entreguen a Sintraelecol Atlántico, Magdalena y Guajira el manejo de AIRE intervenida, y sean ellos quienes escojan a el gerente general como de las sucursales y al personal directivo&quot; (…)”. EXT25-00087513 OFI25-00118286 / GFPU 13150001"/>
    <s v="Presidencia de la Republica"/>
    <s v="DP"/>
    <d v="2025-06-20T00:00:00"/>
    <d v="2025-06-24T00:00:00"/>
    <d v="2025-06-26T00:00:00"/>
    <x v="6"/>
    <x v="13"/>
    <s v="David Andrés Grajales Marín"/>
    <s v="Laura Isabel Baracaldo Calderón"/>
    <x v="0"/>
    <n v="18"/>
    <n v="12"/>
    <d v="2025-07-08T00:00:00"/>
    <s v="2-2025-025609"/>
    <d v="2025-07-08T00:00:00"/>
    <s v="2-2025-024794 SSPD"/>
    <d v="2025-07-03T00:00:00"/>
    <m/>
  </r>
  <r>
    <n v="1680"/>
    <s v="1-2025-030535"/>
    <s v="Petición proyecto de energía normal de la red electrica o paneles solares en la vereda y agua guaduas y puerto chaguani"/>
    <s v="GILDARDO ANTONIO"/>
    <s v="DP"/>
    <d v="2025-06-24T00:00:00"/>
    <d v="2025-06-24T00:00:00"/>
    <d v="2025-06-26T00:00:00"/>
    <x v="6"/>
    <x v="20"/>
    <s v="Silvia Patricia Martinez Jimenez"/>
    <s v="María Fernanda Romero Maldonado"/>
    <x v="0"/>
    <n v="9"/>
    <n v="12"/>
    <d v="2025-07-10T00:00:00"/>
    <s v="2-2025-024815"/>
    <d v="2025-07-03T00:00:00"/>
    <s v="N/A"/>
    <s v="N/A"/>
    <s v="SE DA RESPUESTA AL PETICIONARIO DIRECTAMENTE"/>
  </r>
  <r>
    <n v="1681"/>
    <s v="1-2025-030569"/>
    <s v="Si el Caribe entra en una crisis energética, también entra el panorama nacional’: ministro de Minas y Energía El jefe de cartera, Edwin Palma, habla sobre los retos de Air-e a 9 meses de intervención._x000a_"/>
    <s v="Jorge Vergara Carbó"/>
    <s v="DP"/>
    <d v="2025-06-24T00:00:00"/>
    <d v="2025-06-24T00:00:00"/>
    <d v="2025-06-26T00:00:00"/>
    <x v="6"/>
    <x v="12"/>
    <s v="Silvia Patricia Martinez Jimenez"/>
    <s v="Jeraldyn Tautiva Guarín"/>
    <x v="0"/>
    <n v="7"/>
    <n v="12"/>
    <d v="2025-07-10T00:00:00"/>
    <s v="_x0009_2-2025-024272"/>
    <d v="2025-07-01T00:00:00"/>
    <s v="N/A"/>
    <s v="N/A"/>
    <m/>
  </r>
  <r>
    <n v="1682"/>
    <s v="_x0009__x000a_1-2025-030978"/>
    <s v="Envío de comunicación ENL-002169-2025-S - Referencia:  UPME 01-2013: S/E Norte 500 kV y Líneas de Transmisión – Sogamoso Norte y Norte – Nueva Esperanza 500 Kv, primer refuerzo 500 kV Área Oriental.   Asunto:    respuesta a comunicación 2-2025-019720 con radicado ENL-003028 2025-E del 3 de junio de 2025, con asunto: Traslado por competencia MME 1-2025-023320."/>
    <s v="ENLAZA - Grupo Energía Bogotá S.A.S E.S.P"/>
    <s v="DP"/>
    <d v="2025-06-26T00:00:00"/>
    <d v="2025-06-26T00:00:00"/>
    <d v="2025-06-26T00:00:00"/>
    <x v="6"/>
    <x v="13"/>
    <s v="David Andrés Grajales Marín"/>
    <s v="Laura Isabel Baracaldo Calderón"/>
    <x v="0"/>
    <n v="7"/>
    <n v="12"/>
    <d v="2025-07-14T00:00:00"/>
    <s v="2-2025-024805"/>
    <d v="2025-07-03T00:00:00"/>
    <s v="N/A"/>
    <s v="N/A"/>
    <m/>
  </r>
  <r>
    <n v="1683"/>
    <s v="_x0009__x000a_1-2025-030981"/>
    <s v="Traslado por competencia radicado ART- 20252400060902 (radicado ADR 20253580119242) de los numerales tres cuatro y cinco del requerimiento  allegado por el ciudadano Cristóbal Hernández TERCERA.- ¿Es posible financiar este tipo de proyectos en Chaparral sin necesidad de acudir a concesiones de largo plazo con operadores privados? CUARTA.- ¿Qué programas existen desde el Ministerio de Minas y Energía para subsidiar el servicio de alumbrado público en municipios con baja capacidad fiscal o que pertenezcan a zonas afectadas por el conflicto? QUINTA.- ¿Cuáles son los procedimientos para solicitar tarifas diferenciales, subsidios o cofinanciación desde el Gobierno Nacional?"/>
    <s v="Agencia de Renovación del Territorio"/>
    <s v="DP"/>
    <d v="2025-06-26T00:00:00"/>
    <d v="2025-06-26T00:00:00"/>
    <d v="2025-06-26T00:00:00"/>
    <x v="6"/>
    <x v="20"/>
    <s v="Silvia Patricia Martinez Jimenez"/>
    <s v="María Fernanda Romero Maldonado"/>
    <x v="0"/>
    <n v="7"/>
    <n v="12"/>
    <d v="2025-07-14T00:00:00"/>
    <s v="2-2025-024814"/>
    <d v="2025-07-03T00:00:00"/>
    <s v="N/A"/>
    <s v="N/A"/>
    <s v="SE DA RESPUESTA AL PETICIONARIO DIRECTAMENTE"/>
  </r>
  <r>
    <n v="1684"/>
    <s v="_x0009__x000a_1-2025-030714"/>
    <s v="copia de resouesta de la UPME: Se ha generado una Respuesta con No. 20251800095151  al  Señor: JULIO DUMAR ORTEGA Representante Legal CEMAR CARIBE S.A.S. E.S.P. _x000a_asistenteadministrativa@cemarcaribe.com Concepto de evaluación proyecto &quot;Conexión SDL de Caribemar en Subestación La Marina 110 kV (Operando inicialmente a 66 kV)&quot; radicado 20251110148142."/>
    <s v="Unidad de Planeación Minero Energética - UPME"/>
    <s v="DP"/>
    <d v="2025-06-24T00:00:00"/>
    <d v="2025-06-24T00:00:00"/>
    <d v="2025-06-26T00:00:00"/>
    <x v="6"/>
    <x v="13"/>
    <s v="David Andrés Grajales Marín"/>
    <s v="Laura Isabel Baracaldo Calderón"/>
    <x v="0"/>
    <n v="10"/>
    <n v="12"/>
    <d v="2025-07-10T00:00:00"/>
    <s v="2-2025-024969"/>
    <d v="2025-07-04T00:00:00"/>
    <s v="N/A"/>
    <s v="N/A"/>
    <m/>
  </r>
  <r>
    <n v="1685"/>
    <s v="_x0009__x000a_1-2025-030740"/>
    <s v="REFERENCIA. DERECHO DE PETICIÓN SOLICITUD ARREGLO DEL DAÑO CAUSADO POR UNCIONARIO DE ELECTROHUILA Y CAMBIO DE CONTADOR _x000a_DE ENERGIA. "/>
    <s v="SANDRA LEXIS ORTIZ ZAMORA "/>
    <s v="DP"/>
    <d v="2025-06-25T00:00:00"/>
    <d v="2025-06-25T00:00:00"/>
    <d v="2025-06-26T00:00:00"/>
    <x v="6"/>
    <x v="13"/>
    <s v="David Andrés Grajales Marín"/>
    <s v="Laura Isabel Baracaldo Calderón"/>
    <x v="0"/>
    <n v="16"/>
    <n v="12"/>
    <d v="2025-07-11T00:00:00"/>
    <s v="2-2025-026270"/>
    <d v="2025-07-11T00:00:00"/>
    <s v="2-2025-025613 electrohuila"/>
    <d v="2025-07-08T00:00:00"/>
    <m/>
  </r>
  <r>
    <n v="1686"/>
    <s v="1-2025-030840"/>
    <s v="RAMON CERON ALVIS -Derecho de Petición a Compañía Energética de Occidente s.a.s. PETICIÓN en atención al OFICTO de RESPUESTA No.20635981 de_x000a_ abril 8 de 2025 emitido por la COORDINADORA  ASEGURAMIENTO DE LA EXPERIENCTA CEO COMPAÑíA  ENERGÉTICA DE OCCIDENTE S.A.S. E.S.P"/>
    <s v="RAMÓN CERÓN ALVIS"/>
    <s v="DP"/>
    <d v="2025-06-25T00:00:00"/>
    <d v="2025-06-25T00:00:00"/>
    <d v="2025-06-26T00:00:00"/>
    <x v="6"/>
    <x v="13"/>
    <s v="David Andrés Grajales Marín"/>
    <s v="Laura Isabel Baracaldo Calderón"/>
    <x v="0"/>
    <n v="13"/>
    <n v="12"/>
    <d v="2025-07-11T00:00:00"/>
    <s v="2-2025-025614"/>
    <d v="2025-07-08T00:00:00"/>
    <s v="2-2025-024804 CEO"/>
    <d v="2025-07-03T00:00:00"/>
    <m/>
  </r>
  <r>
    <n v="1687"/>
    <s v="_x0009__x000a_1-2025-030886"/>
    <s v="Copia - Solicitud de información sobre el estado de proyectos - Bosques Solares de Bolívar (oficio OFI25-00092903 / GFPU 12090000) Registrado: E2025-005246"/>
    <s v="Isagen"/>
    <s v="DP"/>
    <d v="2025-06-25T00:00:00"/>
    <d v="2025-06-25T00:00:00"/>
    <d v="2025-06-26T00:00:00"/>
    <x v="6"/>
    <x v="6"/>
    <s v="Silvia Patricia Martinez Jimenez"/>
    <s v="María Fernanda Romero Maldonado"/>
    <x v="0"/>
    <n v="16"/>
    <n v="12"/>
    <d v="2025-07-11T00:00:00"/>
    <s v="2-2025-026276"/>
    <d v="2025-07-11T00:00:00"/>
    <s v="N/A"/>
    <s v="N/A"/>
    <m/>
  </r>
  <r>
    <n v="1688"/>
    <s v="_x0009__x000a_1-2025-030890"/>
    <s v="Queja por la no invitación a la mesa de trabajo - En virtud de nuestro derecho a la igualdad y a la participación, solicitamos de manera formal_x000a_ que senos convoque auna mesa de trabajo, en la cualse nas brinde la oportunidad de conocer_x000a_ yemender todos los proyectos que se tienen previetos para nuestro territorio."/>
    <s v="Comunidades wayuu Maicao"/>
    <s v="DP"/>
    <d v="2025-06-25T00:00:00"/>
    <d v="2025-06-25T00:00:00"/>
    <d v="2025-06-26T00:00:00"/>
    <x v="6"/>
    <x v="0"/>
    <m/>
    <m/>
    <x v="0"/>
    <n v="12"/>
    <n v="12"/>
    <d v="2025-07-11T00:00:00"/>
    <s v="N/A"/>
    <d v="2025-07-07T00:00:00"/>
    <s v="N/A"/>
    <s v="N/A"/>
    <s v="se asigna a Grupo de subsidios"/>
  </r>
  <r>
    <n v="1689"/>
    <s v="_x0009__x000a_1-2025-030892"/>
    <s v="Traslado del Radicado ADR No. 20256100039361 de la firma INGEMA S.A. solicitando Mesa Técnica para tratar el tema de la Pequeña Central Hidroeléctrica – PCH – en el Proyecto Multipropósito del Río Ranchería  enviado por el señor Giovanny Alberto Builes Arango, actuando en calidad de representante legal de la sociedad INGEMA S.A. "/>
    <s v="CAMILO DE BEDOUT HERRERA"/>
    <s v="DP"/>
    <d v="2025-06-25T00:00:00"/>
    <d v="2025-06-25T00:00:00"/>
    <d v="2025-06-26T00:00:00"/>
    <x v="6"/>
    <x v="15"/>
    <s v="David Andrés Grajales Marín"/>
    <s v="Farid Alejandro Tovar Aristizábal"/>
    <x v="0"/>
    <n v="7"/>
    <n v="12"/>
    <d v="2025-07-11T00:00:00"/>
    <s v="2-2025-024616"/>
    <d v="2025-07-02T00:00:00"/>
    <s v="N/A"/>
    <s v="N/A"/>
    <m/>
  </r>
  <r>
    <n v="1690"/>
    <s v="1-2025-030918"/>
    <s v="COPIA DE COMUNICACION Doctor CARLOS ADRIÁN CORREA FLÓREZ Director General Unidad de Planeación Minero Energética  Referencia: Proyecto UPME 06-2017. Subestación Colectora 500kV y líneas de transmisión Colectora-Cuestecitas y Cuestecitas-La Loma 500kV.  Asunto:  Traslado de comunicación con radicado No. ENL-002561-2025-E del 12 de mayo de 2025."/>
    <s v=" ENLAZA | GRUPO ENERGÍA BOGOTÁ"/>
    <s v="DP"/>
    <d v="2025-06-25T00:00:00"/>
    <d v="2025-06-25T00:00:00"/>
    <d v="2025-06-26T00:00:00"/>
    <x v="6"/>
    <x v="20"/>
    <s v="Silvia Patricia Martinez Jimenez"/>
    <s v="María Fernanda Romero Maldonado"/>
    <x v="0"/>
    <n v="8"/>
    <n v="12"/>
    <d v="2025-07-11T00:00:00"/>
    <s v="2-2025-024816"/>
    <d v="2025-07-03T00:00:00"/>
    <s v="N/A"/>
    <s v="N/A"/>
    <s v="SE DA RESPUESTA AL PETICIONARIO DIRECTAMENTE"/>
  </r>
  <r>
    <n v="1691"/>
    <s v="1-2025-030955"/>
    <s v="Solicitud de información-UPME 1-Topología de la red de transmisión  Diagrama unifilar, ubicación de subestaciones, líneas (voltaje, longitud,  capacidad).  2 Parámetros eléctricos_x000a_ Impedancias, capacidad de cortocircuito, reactancias, pérdidas técnicas, carga  por barra.  3 Datos de generación  Ubicación, tipo de planta, potencia instalada, factores de planta._x000a_ 4-Datos económicos para análisis costo-beneficio  a. Costos de inversión y operación  Costos por km de línea (por voltaje), subestaciones, mantenimiento anual. 5-Precios marginales de energía / costos evitados"/>
    <s v=" César Dubbier Castro Hernández Universidad de Investigación y Desarrollo - UDI"/>
    <s v="DP"/>
    <d v="2025-06-25T00:00:00"/>
    <d v="2025-06-25T00:00:00"/>
    <d v="2025-06-26T00:00:00"/>
    <x v="6"/>
    <x v="12"/>
    <s v="Silvia Patricia Martinez Jimenez"/>
    <s v="Jeraldyn Tautiva Guarín"/>
    <x v="0"/>
    <n v="19"/>
    <n v="12"/>
    <d v="2025-07-11T00:00:00"/>
    <s v="_x0009__x000a_2-2025-026436"/>
    <d v="2025-07-14T00:00:00"/>
    <s v="2-2025-025994 / 2-2025-026016"/>
    <d v="2025-07-10T00:00:00"/>
    <m/>
  </r>
  <r>
    <n v="1692"/>
    <s v="_x0009__x000a_1-2025-030744"/>
    <s v="TRASLADO POR COMPETENCIA SOLICITUD DE INVESTIGACIÓN SOBRE CUMPLIMIENTO REGULATORIO Y LA EFICIENCIA ADMINISTRATIVA DE LA EMPRESA CARIBEMAR DE LA COSTA “AFINIA” TRAS ANUNCIO DE UN APAGÓN POR PARTE 2-2025-017584 y 1-2025-022657"/>
    <s v="Caribemar de La Costa S.A.S E.S.P - AFINIA GRUPO EPM"/>
    <s v="DP"/>
    <d v="2025-06-25T00:00:00"/>
    <d v="2025-06-25T00:00:00"/>
    <d v="2025-06-26T00:00:00"/>
    <x v="6"/>
    <x v="0"/>
    <m/>
    <m/>
    <x v="0"/>
    <n v="2"/>
    <n v="12"/>
    <d v="2025-07-11T00:00:00"/>
    <s v="N/A"/>
    <d v="2025-06-27T00:00:00"/>
    <s v="N/A"/>
    <s v="N/A"/>
    <s v="SE ASIGNA A LA DEE AL PROFESIONAL Oscar Giovanny Balaguera Mora"/>
  </r>
  <r>
    <n v="1693"/>
    <s v="1-2025-031049"/>
    <s v="Derecho de Petición | Solicitud de información - Radicado No.: 2-2025-020782 referente a (…)” Ejecución de proyectos, obras y/o actividades asociadas a la generación, transmisión, distribución y comercialización de energía eléctrica.” (…), EBSA en su función del planeamiento, operación, administración y mantenimiento de los activos de distribución regional de Boyacá, informa que para las veredas: Palmar y Centro del municipio de Quípama, actualmente solo cuenta con un circuito a nivel de tensión 13.2 kV para la atención de sus usuarios en estas áreas rurales, y no se tiene proyectada la ejecución de nuevos proyectos, obras y/o actividades asociadas a la generación, transmisión, distribución y comercialización de energía eléctrica."/>
    <s v="EBSA"/>
    <s v="DP"/>
    <d v="2025-06-26T00:00:00"/>
    <d v="2025-06-26T00:00:00"/>
    <d v="2025-06-26T00:00:00"/>
    <x v="6"/>
    <x v="25"/>
    <s v="Silvia Patricia Martinez Jimenez"/>
    <s v="María Fernanda Romero Maldonado"/>
    <x v="0"/>
    <n v="13"/>
    <n v="12"/>
    <d v="2025-07-14T00:00:00"/>
    <s v="2-2025-025790"/>
    <d v="2025-07-09T00:00:00"/>
    <s v="N/A"/>
    <s v="N/A"/>
    <s v="Se remitio este traslado a la peticionaria, de cnformidad al radicado padre MME 1-2025-025932"/>
  </r>
  <r>
    <n v="1694"/>
    <s v="1-2025-031069"/>
    <s v="Copia de comunicacion enviada a Doctora ANGELINA ALVEAR FLOREZ Gerente y Representante Legal Helios Energía S.A.S. E.S.P. - Requerimiento de información adicional frente a los hurtos reportados en informe a corte del 15 de junio del año 2025 y solicitud deactivación de Póliza No 1001042. Del 2 de mayo de 2025. "/>
    <s v="IPSE"/>
    <s v="DP"/>
    <d v="2025-06-26T00:00:00"/>
    <d v="2025-06-26T00:00:00"/>
    <d v="2025-06-26T00:00:00"/>
    <x v="6"/>
    <x v="0"/>
    <m/>
    <m/>
    <x v="0"/>
    <n v="1"/>
    <n v="12"/>
    <d v="2025-07-14T00:00:00"/>
    <s v="N/A"/>
    <d v="2025-06-27T00:00:00"/>
    <s v="N/A"/>
    <s v="N/A"/>
    <s v="SE ASIGNA AL GRUPO DE SUPERVISION"/>
  </r>
  <r>
    <n v="1695"/>
    <s v="1-2025-031120"/>
    <s v="EMBAJADA DE ESPAÑA - SJF-20250626-01 copia de comunicacion diriguida a Licenciado Santiago Jiménez Martín Embajador Embajada de España en Colombia emb.bogota@maec.es Asunto: Informar estado de la asignación de conexión del proyecto San Jorge Fotovoltaico Ref: San Jorge Fotovoltaico (135 MW) y su conexión a la Subestación Cerromatoso 110 kV Informar estado de la asignación de conexión del proyecto SJF"/>
    <s v="San Jorge Fotovoltaico S.A.S. E.S.P"/>
    <s v="DP"/>
    <d v="2025-06-26T00:00:00"/>
    <d v="2025-06-26T00:00:00"/>
    <d v="2025-06-26T00:00:00"/>
    <x v="6"/>
    <x v="13"/>
    <s v="David Andrés Grajales Marín"/>
    <s v="Laura Isabel Baracaldo Calderón"/>
    <x v="0"/>
    <n v="12"/>
    <n v="12"/>
    <d v="2025-07-14T00:00:00"/>
    <s v="2-2025-025615"/>
    <d v="2025-07-08T00:00:00"/>
    <s v="2-2025-024809 EMBAJADA DE ESPAÑA EN COLOMBIA"/>
    <d v="2025-07-03T00:00:00"/>
    <m/>
  </r>
  <r>
    <n v="1696"/>
    <s v="1-2025-031191"/>
    <s v="NOTIFICACIÓN DECISION N 20253510217771 radicado EMSA ESP 20253500077817 DEL 05/06/2025 SOLICITUD 63011-234968 REMISIO RESPUESTA A RADICADO 2-2029-020290 DEL 05/06/2025"/>
    <s v="Electrificadora del Meta S.A E.S.P. - EMSA"/>
    <s v="DP"/>
    <d v="2025-06-26T00:00:00"/>
    <d v="2025-06-26T00:00:00"/>
    <d v="2025-06-26T00:00:00"/>
    <x v="6"/>
    <x v="22"/>
    <m/>
    <m/>
    <x v="1"/>
    <n v="8"/>
    <n v="12"/>
    <d v="2025-07-14T00:00:00"/>
    <s v="N/A"/>
    <d v="2025-07-04T00:00:00"/>
    <s v="N/A"/>
    <s v="N/A"/>
    <s v="Se archiva solicitud, se trata de una notificacion  respuesta realizada al traslado previamente hecho por el MEE"/>
  </r>
  <r>
    <n v="1697"/>
    <s v="_x0009__x000a_1-2025-031320"/>
    <s v="Proyectos Acta CAFAZNI 91 del 17 de junio de 2025 "/>
    <s v="Gensa"/>
    <s v="OTROS "/>
    <d v="2025-06-27T00:00:00"/>
    <d v="2025-06-27T00:00:00"/>
    <d v="2025-06-27T00:00:00"/>
    <x v="6"/>
    <x v="5"/>
    <m/>
    <m/>
    <x v="1"/>
    <n v="31"/>
    <n v="12"/>
    <d v="2025-07-15T00:00:00"/>
    <s v="N/A"/>
    <d v="2025-07-28T00:00:00"/>
    <s v="N/A"/>
    <s v="N/A"/>
    <s v="Respuesta a carta de interes FAZNI"/>
  </r>
  <r>
    <n v="1698"/>
    <s v="_x0009__x000a_1-2025-031374"/>
    <s v="NOTIFICACION AUTO ADMITE TUTELA No. 8001405301120250055900 Acción ADMISIÓN DE TUTELA radicado 080014053011-2025-00559-00  Accionante JOSE LUIS RODRIGUEZ FONTALVO Accionado CARIBESOL DE LA COSTA AIR-E S.A.S ESP"/>
    <s v="Juzgado Once Civil Municipal de Barranquilla"/>
    <s v="DP"/>
    <d v="2025-06-27T00:00:00"/>
    <d v="2025-06-27T00:00:00"/>
    <d v="2025-06-27T00:00:00"/>
    <x v="6"/>
    <x v="0"/>
    <m/>
    <m/>
    <x v="0"/>
    <n v="0"/>
    <n v="12"/>
    <d v="2025-07-15T00:00:00"/>
    <s v="N/A"/>
    <d v="2025-06-27T00:00:00"/>
    <s v="N/A"/>
    <s v="N/A"/>
    <s v="SE ASIGNA A LA OAJ"/>
  </r>
  <r>
    <n v="1699"/>
    <s v="_x0009__x000a_1-2025-031375"/>
    <s v="Respuesta a comunicación 01-DIP-015956-E-2025 y consecutivo de origen 2-2025-023509(01-GG-016669-S-2025) "/>
    <s v="Electrificadora del Huila S.A. E.S.P. - Electrohuila"/>
    <s v="OTROS "/>
    <d v="2025-06-27T00:00:00"/>
    <d v="2025-06-27T00:00:00"/>
    <d v="2025-06-27T00:00:00"/>
    <x v="6"/>
    <x v="5"/>
    <m/>
    <m/>
    <x v="1"/>
    <n v="31"/>
    <n v="12"/>
    <d v="2025-07-15T00:00:00"/>
    <s v="N/A"/>
    <d v="2025-07-28T00:00:00"/>
    <s v="N/A"/>
    <s v="N/A"/>
    <s v="Respuesta a carta de interes FAZNI"/>
  </r>
  <r>
    <n v="1700"/>
    <s v="_x0009__x000a_1-2025-031388"/>
    <s v="NOTIFICACIÓN DECISION N 20253510215521 RADICADO 20257410076567 DEL 03-06-2025 SOLICITUD 63011-235824 APLAZAMIENTO DE DECISION GC-OSCV -20253510215521 REFERENCIA RADICADO 1-2025-025757"/>
    <s v=" Electrificadora del Meta S.A E.S.P. - EMSA"/>
    <s v="DP"/>
    <d v="2025-06-27T00:00:00"/>
    <d v="2025-06-27T00:00:00"/>
    <d v="2025-06-27T00:00:00"/>
    <x v="6"/>
    <x v="23"/>
    <s v="Silvia Patricia Martinez Jimenez"/>
    <s v="María Fernanda Romero Maldonado"/>
    <x v="0"/>
    <n v="5"/>
    <n v="12"/>
    <d v="2025-07-15T00:00:00"/>
    <s v=" 2-2025-024558"/>
    <d v="2025-07-02T00:00:00"/>
    <s v=" 2-2025-024558"/>
    <d v="2025-07-02T00:00:00"/>
    <m/>
  </r>
  <r>
    <n v="1701"/>
    <s v="1-2025-031383"/>
    <s v="Solicitud de Urgente Mediación: Celsia Viola Derechos de Comunidad al No Instalar Servicio Eléctrico."/>
    <s v=" Jhon Larry Vernaza Valencia"/>
    <s v="DP"/>
    <d v="2025-06-27T00:00:00"/>
    <d v="2025-06-27T00:00:00"/>
    <d v="2025-06-27T00:00:00"/>
    <x v="6"/>
    <x v="13"/>
    <s v="David Andrés Grajales Marín"/>
    <s v="Laura Isabel Baracaldo Calderón"/>
    <x v="0"/>
    <n v="11"/>
    <n v="12"/>
    <d v="2025-07-15T00:00:00"/>
    <s v="2-2025-025618"/>
    <d v="2025-07-08T00:00:00"/>
    <s v="2-2025-024810"/>
    <d v="2025-07-03T00:00:00"/>
    <m/>
  </r>
  <r>
    <n v="1702"/>
    <s v="1-2025-031414"/>
    <s v=" copia de comunicacion remitida a Señora: ERIKA MELISSA PALMA HUERTAS Representante Legal IBAL S.A. E.S.P. Evaluación con concepto pendiente versión 5 del proyecto “Autogeneración de Energía aprovechando el potencial hidroeléctrico de la fuente de agua cruda Cocora en la PTAP La Pola del IBAL S.A. E.S.P. Oficial”. Radicado UPME 20251110149342"/>
    <s v="Unidad de Planeación Minero Energética - UPME"/>
    <s v="DP"/>
    <d v="2025-06-27T00:00:00"/>
    <d v="2025-06-27T00:00:00"/>
    <d v="2025-06-27T00:00:00"/>
    <x v="6"/>
    <x v="13"/>
    <s v="David Andrés Grajales Marín"/>
    <s v="Laura Isabel Baracaldo Calderón"/>
    <x v="0"/>
    <n v="6"/>
    <n v="12"/>
    <d v="2025-07-15T00:00:00"/>
    <s v="2-2025-024811"/>
    <d v="2025-07-03T00:00:00"/>
    <s v="N/A"/>
    <s v="N/A"/>
    <m/>
  </r>
  <r>
    <n v="1703"/>
    <s v="_x0009__x000a_1-2025-031422"/>
    <s v="Carla de inter6s ejecuci6n de proyecto FAZNI. me permito manifestar el inter6s de Centrales E16ctricas del  Cauca   S.A   E.S.P,   en   realizar   la   ejecuci6n   de   los   proyectos   definidos   en   su  comunicaci6n  nomero 2-2025-023507 con radicado  CE-2025-3622 del 26 de junio  de   2025,   relacionados   con   la   ampliaci6n   de   cobertura   en   las   Zonas   No_x000a_ lnterconectadas-ZNl,"/>
    <s v=" Cedelca"/>
    <s v="OTROS "/>
    <d v="2025-06-27T00:00:00"/>
    <d v="2025-06-27T00:00:00"/>
    <d v="2025-06-27T00:00:00"/>
    <x v="6"/>
    <x v="5"/>
    <m/>
    <m/>
    <x v="1"/>
    <n v="31"/>
    <n v="12"/>
    <d v="2025-07-15T00:00:00"/>
    <s v="N/A"/>
    <d v="2025-07-28T00:00:00"/>
    <s v="N/A"/>
    <s v="N/A"/>
    <s v="Respuesta a carta de interes FAZNI"/>
  </r>
  <r>
    <n v="1704"/>
    <s v="_x0009__x000a_1-2025-030952"/>
    <s v="Traslado OFI25-00121122  EXT25-00090662 EXT25-00090722comunicación suscrita por el señor Amauris Navarro Meza, solicitando “(...) respetuosamente, que se revise el marco normativo que convierte estos recursos en servicios, y que se promueva un enfoque de gestión pública solidaria, ambientalmente responsable y orientada por el principio de justicia social. Es necesario avanzar hacia un modelo en el cual el acceso universal al agua, la energía y el gas no dependa de la capacidad de pago, sino de la condición de ser humano lo cual con lleva que se brinden a la población los mínimos vitales que son fundamentales para la existencia misma de la vida de las personas en condiciones dignas los mínimos  vitales sin cobro alguno (...)”"/>
    <s v="Presidencia de la Republica"/>
    <s v="DP"/>
    <d v="2025-06-26T00:00:00"/>
    <d v="2025-06-27T00:00:00"/>
    <d v="2025-06-28T00:00:00"/>
    <x v="6"/>
    <x v="0"/>
    <m/>
    <m/>
    <x v="0"/>
    <n v="5"/>
    <n v="12"/>
    <d v="2025-07-14T00:00:00"/>
    <s v="N/A"/>
    <d v="2025-07-01T00:00:00"/>
    <s v="N/A"/>
    <s v="N/A"/>
    <s v="ASIGNADO A LA OARE"/>
  </r>
  <r>
    <n v="1705"/>
    <s v="_x0009__x000a_1-2025-031054"/>
    <s v="copia de oficio para Señor( a) VARON FERLA JOSE RUTBEL Las Delicias Vda la Paz Celular: 314 296 05 96 RESPUESTA A OFICIO RDICADO No. 2025-1-1-5206 DEL 06-06-2025 &quot; ... Daño del equipo de medida ... &quot;, con unas corrientes y tensiones circulantes de L 1 :7.26A"/>
    <s v="Electro Caquetá"/>
    <s v="DP"/>
    <d v="2025-06-26T00:00:00"/>
    <d v="2025-06-26T00:00:00"/>
    <d v="2025-06-28T00:00:00"/>
    <x v="6"/>
    <x v="20"/>
    <s v="Silvia Patricia Martinez Jimenez"/>
    <s v="María Fernanda Romero Maldonado"/>
    <x v="0"/>
    <n v="7"/>
    <n v="12"/>
    <d v="2025-07-14T00:00:00"/>
    <s v="2-2025-024820"/>
    <d v="2025-07-03T00:00:00"/>
    <s v="N/A"/>
    <s v="N/A"/>
    <s v="SE DA RESPUESTA AL PETICIONARIO DIRECTAMENTE"/>
  </r>
  <r>
    <n v="1706"/>
    <s v="_x0009__x000a_1-2025-031066"/>
    <s v="Consideraciones al proyecto de ley para la reducción de tarifas de energía eléctrica."/>
    <s v="Federación Nacional De Profesionales Técnicos Electricistas y Profesiones Afines De Colombia - FENALTEC"/>
    <s v="DP"/>
    <d v="2025-06-26T00:00:00"/>
    <d v="2025-06-27T00:00:00"/>
    <d v="2025-06-28T00:00:00"/>
    <x v="6"/>
    <x v="0"/>
    <m/>
    <m/>
    <x v="0"/>
    <n v="5"/>
    <n v="12"/>
    <d v="2025-07-14T00:00:00"/>
    <s v="N/A"/>
    <d v="2025-07-01T00:00:00"/>
    <s v="N/A"/>
    <s v="N/A"/>
    <s v="ASIGNADO A LA OARE"/>
  </r>
  <r>
    <n v="1707"/>
    <s v="_x0009__x000a_1-2025-031152"/>
    <s v="Artículo 3.12.5 Puesta a tierra en sistemas con corriente continua  se indica  que los requisitos aplican para sistemas bifilares de corriente continua con tensión nominal superior a 60 V e inferior a 300 V; igualmente aplica a todos  los sistemas trifilares de corriente continua. Actualmente en los sistemas solares fotovoltaicos se conforman cadenas de paneles con niveles de tensión  de corriente continua que se pueden encontrar entre 800 y 1500 V (corriente continua). Osea que, ¿estos requisitos no aplican para un sistema solar  fotovoltaico de tensión superior a 300 V?"/>
    <s v="Mateo Vergara"/>
    <s v="DP"/>
    <d v="2025-06-26T00:00:00"/>
    <d v="2025-06-27T00:00:00"/>
    <d v="2025-06-28T00:00:00"/>
    <x v="6"/>
    <x v="0"/>
    <m/>
    <m/>
    <x v="0"/>
    <n v="11"/>
    <n v="12"/>
    <d v="2025-07-14T00:00:00"/>
    <s v="N/A"/>
    <d v="2025-07-07T00:00:00"/>
    <s v="N/A"/>
    <s v="N/A"/>
    <s v="ASIGNADO A LA OARE (lo devolvió), asignado a Reglamentos"/>
  </r>
  <r>
    <n v="1708"/>
    <s v="1-2025-031195"/>
    <s v="Desafiliacion exitosa caso No. 77306714 del 22-04-2025 cuenta 863446"/>
    <s v="SUSANA OLARTÉ DE PARDÜ"/>
    <s v="DP"/>
    <d v="2025-06-26T00:00:00"/>
    <d v="2025-06-27T00:00:00"/>
    <d v="2025-06-28T00:00:00"/>
    <x v="6"/>
    <x v="12"/>
    <s v="Silvia Patricia Martinez Jimenez"/>
    <s v="Farid Alejandro Tovar Aristizábal"/>
    <x v="0"/>
    <n v="18"/>
    <n v="12"/>
    <d v="2025-07-14T00:00:00"/>
    <s v="2-2025-026435"/>
    <d v="2025-07-14T00:00:00"/>
    <s v="2-2025-026017"/>
    <d v="2025-07-10T00:00:00"/>
    <m/>
  </r>
  <r>
    <n v="1709"/>
    <s v="_x0009__x000a_1-2025-031330"/>
    <s v="Proyectos Acta CAFAZNI 91 del 17 de junio de 2025 De acuerdo con la comunicación con radicado 2-2025-023496, fechada el 25 de junio de 2025 y recibida en GENSA el 26 de junio de 2025, nos permitimos manifestarle que inicialmente Gestión Energética S.A. ESP - GENSA, tiene el interés de ejecutar la construcción de la infraestructura de los siguientes proyectos: "/>
    <s v="GENSA S.A. E.S.P."/>
    <s v="OTROS "/>
    <d v="2025-06-27T00:00:00"/>
    <d v="2025-06-27T00:00:00"/>
    <d v="2025-06-28T00:00:00"/>
    <x v="6"/>
    <x v="5"/>
    <m/>
    <m/>
    <x v="1"/>
    <n v="31"/>
    <n v="12"/>
    <d v="2025-07-15T00:00:00"/>
    <s v="N/A"/>
    <d v="2025-07-28T00:00:00"/>
    <s v="N/A"/>
    <s v="N/A"/>
    <s v="Respuesta a carta de interes FAZNI"/>
  </r>
  <r>
    <n v="1710"/>
    <s v="1-2025-031334"/>
    <s v="01-GG-016669-S-2025 respuesta comunicacion 01-DIP-015956 E 2025 y consecutivo 2-2025-023509 acetamos la ejecucion de los proyecyos fazni de los municipios de nataga- iquira- campoalegre- gigante-algeciras- acevedo- la plata- villavieja- Gudalupe- Garzon - Tesalia- Teruel- San Agustn - pitalito aprobado mediante acta cafazni 91 del 1706-2025"/>
    <s v="Electrohuila"/>
    <s v="OTROS "/>
    <d v="2025-06-27T00:00:00"/>
    <d v="2025-06-27T00:00:00"/>
    <d v="2025-06-28T00:00:00"/>
    <x v="6"/>
    <x v="5"/>
    <m/>
    <m/>
    <x v="1"/>
    <n v="31"/>
    <n v="12"/>
    <d v="2025-07-15T00:00:00"/>
    <s v="N/A"/>
    <d v="2025-07-28T00:00:00"/>
    <s v="N/A"/>
    <s v="N/A"/>
    <s v="Respuesta a carta de interes FAZNI"/>
  </r>
  <r>
    <n v="1711"/>
    <s v="_x0009__x000a_1-2025-031418"/>
    <s v="202544012718-1 Respuesta a Traslado por competencia- Solicitud de información Estudio Sectorial Abastecimiento con Calidad y Almacenamiento de Energéticos en Colombia, 2020-2025. hace referencia a traslado realizado con el radicado 2-2025-023254  y 2-2025-023327 de peticion 1-2025-029776"/>
    <s v="XM S.A. E.S.P"/>
    <s v="DP"/>
    <d v="2025-06-27T00:00:00"/>
    <d v="2025-06-27T00:00:00"/>
    <d v="2025-06-28T00:00:00"/>
    <x v="6"/>
    <x v="0"/>
    <m/>
    <m/>
    <x v="0"/>
    <n v="6"/>
    <n v="12"/>
    <d v="2025-07-15T00:00:00"/>
    <s v="N/A"/>
    <d v="2025-07-03T00:00:00"/>
    <s v="N/A"/>
    <s v="N/A"/>
    <s v="se asigna a la oficina de control interno respuesta relacionada al radicado 1-2025-030126"/>
  </r>
  <r>
    <n v="1712"/>
    <s v="1-2025-028208"/>
    <s v="Agradezco su colaboración con la información detallada de todos los municipios y  ciudades de Colombia que prestan el servicio de alumbrado público bajo el  modelo de concesión. "/>
    <s v="Carlos Eduardo Rodríguez Hernández"/>
    <s v="DP"/>
    <d v="2025-06-16T00:00:00"/>
    <d v="2025-06-16T00:00:00"/>
    <d v="2025-01-07T00:00:00"/>
    <x v="6"/>
    <x v="13"/>
    <s v="David Andrés Grajales Marín"/>
    <s v="Laura Isabel Baracaldo Calderón"/>
    <x v="0"/>
    <n v="17"/>
    <n v="12"/>
    <d v="2025-07-02T00:00:00"/>
    <s v="2-2025-024806"/>
    <d v="2025-07-03T00:00:00"/>
    <s v="N/A"/>
    <s v="N/A"/>
    <m/>
  </r>
  <r>
    <n v="1713"/>
    <s v="_x0009__x000a_1-2025-030487"/>
    <s v=" Radicado 20253100448081 de 2025-06-20 copia de comunicacion remitidad a  Señor  William Héctor Blackburn Moreno  Representante Legal CLEANENERGY RESOURCES S.A.S.  Asunto: Solicitud de información para el trámite administrativo de solicitud de Licencia Ambiental para el proyecto “Línea de Transmisión Sahagún 2 - 500 kV”.  Expediente: LAV0014-00-2025"/>
    <s v="Agencia Nacional de Licencias Ambientales - ANLA_x0009_"/>
    <s v="DP"/>
    <d v="2025-06-24T00:00:00"/>
    <d v="2025-07-01T00:00:00"/>
    <d v="2025-07-01T00:00:00"/>
    <x v="7"/>
    <x v="15"/>
    <s v="David Andrés Grajales Marín"/>
    <s v="Farid Alejandro Tovar Aristizábal"/>
    <x v="0"/>
    <n v="10"/>
    <n v="12"/>
    <d v="2025-07-10T00:00:00"/>
    <s v="2-2025-024819"/>
    <d v="2025-07-04T00:00:00"/>
    <s v="2-2025-024819"/>
    <d v="2025-07-04T00:00:00"/>
    <m/>
  </r>
  <r>
    <n v="1714"/>
    <s v="1-2025-031329"/>
    <s v="Copia - comunicación remitida a EDILBER JOSÉ UPARELA GONZÁLEZ  Email: edilber-uparela@hotmail.com   NIC: 4601323  ASUNTO: Petición No. RE9411202511402 Consecutivo No.202570376515 referencia 2-2025-018826 y  1-2025-025376"/>
    <s v=" Caribe Mar de la Costa S.A.S. E.S.P."/>
    <s v="DP"/>
    <d v="2025-06-27T00:00:00"/>
    <d v="2025-06-27T00:00:00"/>
    <d v="2025-07-01T00:00:00"/>
    <x v="6"/>
    <x v="17"/>
    <s v="Silvia Patricia Martinez Jimenez"/>
    <s v="María Fernanda Romero Maldonado"/>
    <x v="0"/>
    <n v="5"/>
    <n v="12"/>
    <d v="2025-07-15T00:00:00"/>
    <s v="2-2025-024467"/>
    <d v="2025-07-02T00:00:00"/>
    <s v="N/A"/>
    <s v="N/A"/>
    <s v="Respuesta al Peticionario"/>
  </r>
  <r>
    <n v="1715"/>
    <s v="_x0009__x000a_1-2025-031468"/>
    <s v="Análisis Superposición de Proyectos con Contrato SSJN - 7"/>
    <s v="Melany Zabaleta Torres"/>
    <s v="DP"/>
    <d v="2025-07-01T00:00:00"/>
    <d v="2025-07-01T00:00:00"/>
    <d v="2025-07-01T00:00:00"/>
    <x v="7"/>
    <x v="0"/>
    <m/>
    <m/>
    <x v="0"/>
    <n v="0"/>
    <n v="12"/>
    <d v="2025-07-17T00:00:00"/>
    <s v="N/A"/>
    <d v="2025-07-01T00:00:00"/>
    <s v="N/A"/>
    <s v="N/A"/>
    <s v="NO ES DE NUESTRA COMPETENCIA"/>
  </r>
  <r>
    <n v="1716"/>
    <s v="1-2025-031510"/>
    <s v="INCORFORMIDAD A RESPUESTA RADICADO 1-2025-029160 no me permitieron tener un  encuentro del personal técnico del ministerio de minas en primera medida de manera virtual_x000a_ para poder sustentar el proyecto junto con el equipo Colombiano y Europeo y su personal  técnico en Colombia,  ya que lo que manifestamos en la presentación para el ministerio es tan_x000a_ solo un resumen de lo que nosotros como empresa queremos aportar para el gobierno  Colombiano y poder hacer un acercamiento  Bilateral, (Colombia Alemania) "/>
    <s v="Saul Alvarez"/>
    <s v="DP"/>
    <d v="2025-07-01T00:00:00"/>
    <d v="2025-07-01T00:00:00"/>
    <d v="2025-07-01T00:00:00"/>
    <x v="7"/>
    <x v="19"/>
    <s v="David Andrés Grajales Marín"/>
    <s v="Laura Isabel Baracaldo Calderón"/>
    <x v="0"/>
    <n v="8"/>
    <n v="12"/>
    <d v="2025-07-17T00:00:00"/>
    <s v="2-2025-025792"/>
    <d v="2025-07-09T00:00:00"/>
    <s v="N/A"/>
    <s v="N/A"/>
    <m/>
  </r>
  <r>
    <n v="1717"/>
    <s v="_x0009__x000a_1-2025-030578"/>
    <s v="Gestión de la petición E-2025-0007-129836  Respuesta radicado E-2025-0007-129836- Id 548229  En atención al radicado del asunto, hemos recibido la petición remitida por su despacho a  Prosperidad Social.  Respecto de esta nos permitimos informar que previamente se radico ante Prosperidad  Social, solicitud elevada por la señora MARÍA ISABEL QUEVEDO"/>
    <s v="Prosperidad Social"/>
    <s v="DP"/>
    <d v="2025-06-24T00:00:00"/>
    <d v="2025-06-24T00:00:00"/>
    <d v="2025-07-01T00:00:00"/>
    <x v="6"/>
    <x v="20"/>
    <s v="Silvia Patricia Martinez Jimenez"/>
    <s v="María Fernanda Romero Maldonado"/>
    <x v="0"/>
    <n v="9"/>
    <n v="12"/>
    <d v="2025-07-10T00:00:00"/>
    <s v="2-2025-024823"/>
    <d v="2025-07-03T00:00:00"/>
    <s v="N/A"/>
    <s v="N/A"/>
    <s v="SE DA RESPUESTA AL PETICIONARIO DIRECTAMENTE"/>
  </r>
  <r>
    <n v="1718"/>
    <s v="1-2025-031247"/>
    <s v="Solicitud de informacion sobre cobertura electrica y uso de dendroenergia en el departamento de sucre"/>
    <s v="Orlando Toro Ceballos"/>
    <s v="DP"/>
    <d v="2025-06-27T00:00:00"/>
    <d v="2025-06-27T00:00:00"/>
    <d v="2025-07-01T00:00:00"/>
    <x v="6"/>
    <x v="13"/>
    <s v="David Andrés Grajales Marín"/>
    <s v="Laura Isabel Baracaldo Calderón"/>
    <x v="0"/>
    <n v="11"/>
    <n v="12"/>
    <d v="2025-07-15T00:00:00"/>
    <s v="2-2025-025619"/>
    <d v="2025-07-08T00:00:00"/>
    <s v="2-2025-024813 DANE_x000a_2-2025-024812 UPME"/>
    <d v="2025-07-03T00:00:00"/>
    <m/>
  </r>
  <r>
    <n v="1719"/>
    <s v="1-2025-031434"/>
    <s v="Cuales son los protocolos que deben establecer y como se maneja el tema de las instalaciones de tomas electricas en los edificios de propiedad  horizontal, y que se debe hacer o cuales son las leyes, parametros establecidos por el ministerio de minas y energia sobre la normatividad que rige para_x000a_ los carros electricos y quien es el que hace esas instalaciones. Deben contar con un certificado por parte de ENEL CODENSA "/>
    <s v="GLADYS  TRIANA"/>
    <s v="DP"/>
    <d v="2025-06-27T00:00:00"/>
    <d v="2025-06-27T00:00:00"/>
    <d v="2025-07-01T00:00:00"/>
    <x v="6"/>
    <x v="0"/>
    <m/>
    <m/>
    <x v="0"/>
    <n v="5"/>
    <n v="12"/>
    <d v="2025-07-15T00:00:00"/>
    <s v="N/A"/>
    <d v="2025-07-02T00:00:00"/>
    <s v="N/A"/>
    <s v="N/A"/>
    <s v="se asigna al Despacho del ministro  Grupo de Electromovilidad  a la profesional Paula Natalia Riveros"/>
  </r>
  <r>
    <n v="1720"/>
    <s v="1-2025-030971"/>
    <s v="Traslado OFI25-00120762 / GFPU GFPU 13000000 El señor Wilson Rene Ortiz Quisphe, del Consejo Municipal De Meta, remite citación de control especial a la empresa electrificadora del Meta S.A. E.S.P. – EMSA”, que tendrá lugar el lunes 14 de julio de 2025. Sin embargo, el Primer Mandatario no puede asistir. Radicado No. EXT25-00087301"/>
    <s v="Presidencia de la Republica"/>
    <s v="DP"/>
    <d v="2025-06-26T00:00:00"/>
    <d v="2025-07-01T00:00:00"/>
    <d v="2025-07-01T00:00:00"/>
    <x v="6"/>
    <x v="0"/>
    <m/>
    <m/>
    <x v="0"/>
    <n v="7"/>
    <n v="12"/>
    <d v="2025-07-14T00:00:00"/>
    <s v="N/A"/>
    <d v="2025-07-03T00:00:00"/>
    <s v="N/A"/>
    <s v="N/A"/>
    <m/>
  </r>
  <r>
    <n v="1721"/>
    <s v="_x0009__x000a_1-2025-031376"/>
    <s v="Informes semanales del 09 de junio al 15 de junio de 2025 y del 16 junio al 22 de junio de 2025"/>
    <s v="IPSE"/>
    <s v="OTROS "/>
    <d v="2025-06-27T00:00:00"/>
    <d v="2025-06-27T00:00:00"/>
    <d v="2025-07-01T00:00:00"/>
    <x v="6"/>
    <x v="13"/>
    <s v="David Andrés Grajales Marín"/>
    <s v="Laura Isabel Baracaldo Calderón"/>
    <x v="0"/>
    <n v="6"/>
    <n v="12"/>
    <d v="2025-07-15T00:00:00"/>
    <s v="2-2025-024818"/>
    <d v="2025-07-03T00:00:00"/>
    <s v="N/A"/>
    <s v="N/A"/>
    <m/>
  </r>
  <r>
    <n v="1722"/>
    <s v="_x0009__x000a_1-2025-031377"/>
    <s v="Carta ANDEG 056-2025 Comentarios Resolución reglas autogeneradores y productores marginales remotos que usan redes del SIN"/>
    <s v="Asociación Nacional de Empresas Generadoras - ANDEG"/>
    <s v="DP"/>
    <d v="2025-06-26T00:00:00"/>
    <d v="2025-07-01T00:00:00"/>
    <d v="2025-07-01T00:00:00"/>
    <x v="6"/>
    <x v="0"/>
    <m/>
    <m/>
    <x v="0"/>
    <n v="6"/>
    <n v="12"/>
    <d v="2025-07-14T00:00:00"/>
    <s v="N/A"/>
    <d v="2025-07-02T00:00:00"/>
    <s v="N/A"/>
    <s v="N/A"/>
    <s v="SE ASIGNA A OARE"/>
  </r>
  <r>
    <n v="1723"/>
    <s v="_x0009__x000a_1-2025-031403"/>
    <s v="Comentarios al Proyecto de Resolución MME “Por la cual se definen las reglas, requisitos y obligaciones habilitantes para que los autogeneradores y productores marginales utilicen las redes del Sistema Interconectado Nacional (SIN) y puedan entregar sus excedentes y/o consumir la energía que producen en sitios diferentes a los de producción y se dictan otras disposiciones."/>
    <s v="Empresa De Energía De Pereira S.A. E.S.P. - Eep"/>
    <s v="DP"/>
    <d v="2025-06-26T00:00:00"/>
    <d v="2025-07-01T00:00:00"/>
    <d v="2025-07-01T00:00:00"/>
    <x v="6"/>
    <x v="0"/>
    <m/>
    <m/>
    <x v="0"/>
    <n v="6"/>
    <n v="12"/>
    <d v="2025-07-14T00:00:00"/>
    <s v="N/A"/>
    <d v="2025-07-02T00:00:00"/>
    <s v="N/A"/>
    <s v="N/A"/>
    <s v="ASIGNADO A LA OARE"/>
  </r>
  <r>
    <n v="1724"/>
    <s v="1-2025-031451"/>
    <s v="Derecho de Petición – Revisión por facturación excesiva y presunto error en lectura del medidor  Nombre del cliente facturado: David López Número de cliente: 7954479-2 - Dirección del servicio: MP LA CALERA IN2 VD EL SALITRE SANTA ISABELA, La Calera Y Laura del Pilar Escobar Escobar, identificada con cédula de ciudadanía No. 1071171072, en calidad de arrendataria de la vivienda "/>
    <s v="Guiovanny Oswaldo Escobar Escobar"/>
    <s v="DP"/>
    <d v="2025-07-01T00:00:00"/>
    <d v="2025-07-01T00:00:00"/>
    <d v="2025-07-01T00:00:00"/>
    <x v="7"/>
    <x v="12"/>
    <s v="Silvia Patricia Martinez Jimenez"/>
    <s v="Farid Alejandro Tovar Aristizábal"/>
    <x v="0"/>
    <n v="13"/>
    <n v="12"/>
    <d v="2025-07-17T00:00:00"/>
    <s v="_x0009__x000a_2-2025-026437"/>
    <d v="2025-07-14T00:00:00"/>
    <s v="2-2025-026018"/>
    <d v="2025-07-10T00:00:00"/>
    <m/>
  </r>
  <r>
    <n v="1725"/>
    <s v="1-2025-031469"/>
    <s v="- no estoy de acuerdo que la electrificadora ISA haga cobros por perdidas de energía, donde esas perdidas son por el ROBO de energía que hacen algunos locales comerciales o viviendas. Nota que envíen personal honesto para que revisen y no personas desonestas que sigan permitiendo el fraude de conexiones ilegales como suele suceder muy cerca en la calle 50_x000a_#54a barrió villarelyz de Barrancabermeja"/>
    <s v="Alejandro Orrego Murillo"/>
    <s v="DP"/>
    <d v="2025-07-01T00:00:00"/>
    <d v="2025-07-01T00:00:00"/>
    <d v="2025-07-01T00:00:00"/>
    <x v="7"/>
    <x v="12"/>
    <s v="Silvia Patricia Martinez Jimenez"/>
    <s v="Farid Alejandro Tovar Aristizábal"/>
    <x v="0"/>
    <n v="13"/>
    <n v="12"/>
    <d v="2025-07-17T00:00:00"/>
    <s v="2-2025-026438"/>
    <d v="2025-07-14T00:00:00"/>
    <s v="2-2025-026024"/>
    <d v="2025-07-10T00:00:00"/>
    <m/>
  </r>
  <r>
    <n v="1726"/>
    <s v="1-2025-031479"/>
    <s v="Derecho De Petición . Implementar una solución energética sostenible para la vereda Barranco de Reyes del Consejo Comunitario de Comunidades Negras de la Cuenca del río Yurumanguí (zona fluvial de Buenaventura) con el fin de contribuir al acceso y mejoramiento de la calidad y continuidad de la prestación de servicios energética y al desarrollo de la comunidad, en el marco del proceso de retorno"/>
    <s v="Miller Arroyo Caicedo"/>
    <s v="DP"/>
    <d v="2025-07-01T00:00:00"/>
    <d v="2025-07-01T00:00:00"/>
    <d v="2025-07-01T00:00:00"/>
    <x v="7"/>
    <x v="12"/>
    <s v="Silvia Patricia Martinez Jimenez"/>
    <s v="Farid Alejandro Tovar Aristizábal"/>
    <x v="0"/>
    <n v="13"/>
    <n v="12"/>
    <d v="2025-07-17T00:00:00"/>
    <s v="2-2025-026440"/>
    <d v="2025-07-14T00:00:00"/>
    <s v="2-2025-026019"/>
    <d v="2025-07-10T00:00:00"/>
    <m/>
  </r>
  <r>
    <n v="1727"/>
    <s v="1-2025-031481"/>
    <s v="Copia - Inmediato Sin Accion Son Solucion Ante Enel Codensa Cuenta 13131579. Jaidy Polania Mendez 52.498.668"/>
    <s v="Jaidy Polania Mendez"/>
    <s v="DP"/>
    <d v="2025-07-01T00:00:00"/>
    <d v="2025-07-01T00:00:00"/>
    <d v="2025-07-01T00:00:00"/>
    <x v="7"/>
    <x v="12"/>
    <s v="Silvia Patricia Martinez Jimenez"/>
    <s v="Farid Alejandro Tovar Aristizábal"/>
    <x v="0"/>
    <n v="13"/>
    <n v="12"/>
    <d v="2025-07-17T00:00:00"/>
    <s v="2-2025-026439"/>
    <d v="2025-07-14T00:00:00"/>
    <s v="2-2025-026023"/>
    <d v="2025-07-10T00:00:00"/>
    <m/>
  </r>
  <r>
    <n v="1728"/>
    <s v="1-2025-031483"/>
    <s v="Copia - URGENTE AMENAZA EMBARGO NOMINA POR PARTE DE ENEL CODENSA CUANDO NO LES DEBO NADA 1313579"/>
    <s v="Jaidy Polania Mendez"/>
    <s v="DP"/>
    <d v="2025-07-01T00:00:00"/>
    <d v="2025-07-01T00:00:00"/>
    <d v="2025-07-01T00:00:00"/>
    <x v="7"/>
    <x v="12"/>
    <s v="Silvia Patricia Martinez Jimenez"/>
    <s v="Farid Alejandro Tovar Aristizábal"/>
    <x v="0"/>
    <n v="19"/>
    <n v="12"/>
    <d v="2025-07-17T00:00:00"/>
    <s v="2-2025-027642"/>
    <d v="2025-07-20T00:00:00"/>
    <s v="2-2025-026025"/>
    <d v="2025-07-10T00:00:00"/>
    <m/>
  </r>
  <r>
    <n v="1729"/>
    <s v="_x0009__x000a_1-2025-031492"/>
    <s v="Copia - Solicitud de revisión de cobro por presunto fraude - Aplicación del promedio de consumo conforme a la normativa vigente de la conexión 307074531"/>
    <s v="Clementina Ordoñez Trujillo"/>
    <s v="DP"/>
    <d v="2025-07-01T00:00:00"/>
    <d v="2025-07-01T00:00:00"/>
    <d v="2025-07-01T00:00:00"/>
    <x v="7"/>
    <x v="13"/>
    <s v="David Andrés Grajales Marín"/>
    <s v="Laura Isabel Baracaldo Calderón"/>
    <x v="0"/>
    <n v="10"/>
    <n v="12"/>
    <d v="2025-07-17T00:00:00"/>
    <s v="2-2025-026281"/>
    <d v="2025-07-11T00:00:00"/>
    <s v="2-2025-025793 ELECTROCAQUETÁ"/>
    <d v="2025-07-09T00:00:00"/>
    <m/>
  </r>
  <r>
    <n v="1730"/>
    <s v="_x0009__x000a_1-2025-031572"/>
    <s v="Traslado - correo del señor Frederick Racedo Proyecto Estratégico: ECOENERGÍA CIRCULAR S.A.S. - Centro de Innovación Integral en La Guajira y sus pueblos aledaños"/>
    <s v="Ministerio de Tecnologías de la Información y Comunicaciones"/>
    <s v="DP"/>
    <d v="2025-07-01T00:00:00"/>
    <d v="2025-07-01T00:00:00"/>
    <d v="2025-07-01T00:00:00"/>
    <x v="7"/>
    <x v="0"/>
    <m/>
    <m/>
    <x v="0"/>
    <n v="1"/>
    <n v="12"/>
    <d v="2025-07-17T00:00:00"/>
    <s v="N/A"/>
    <d v="2025-07-02T00:00:00"/>
    <s v="N/A"/>
    <s v="N/A"/>
    <s v="SE ASIGNA A LA DEE A LA PROFESIONAL JENNY ARDILA"/>
  </r>
  <r>
    <n v="1731"/>
    <s v="_x0009__x000a_1-2025-031593"/>
    <s v="Solicitud de información Convenio 0146 de 2024  el cual tiene como objetivo: “Aunar esfuerzos técnicos, administrativos y financieros, entre el Ministerio de Minas y Energía (MME) y la Agencia de Renovación del Territorio (ART) para la estructuración e implementación de proyectos que incorporen fuentes no convencionales de energía renovable, aportando al fortalecimiento comunitario, al fomento de economías populares y territorios sostenibles en los municipios PDET”."/>
    <s v="Agencia de Renovación del Territorio (ART)"/>
    <s v="DP"/>
    <d v="2025-07-01T00:00:00"/>
    <d v="2025-07-01T00:00:00"/>
    <d v="2025-07-01T00:00:00"/>
    <x v="7"/>
    <x v="0"/>
    <m/>
    <m/>
    <x v="0"/>
    <n v="1"/>
    <n v="12"/>
    <d v="2025-07-17T00:00:00"/>
    <s v="N/A"/>
    <d v="2025-07-02T00:00:00"/>
    <s v="N/A"/>
    <s v="N/A"/>
    <s v="se asigna a LA DEE  Juan Carlos Agreda"/>
  </r>
  <r>
    <n v="1732"/>
    <s v="1-2025-031624"/>
    <s v="Coexistencia Proyecto Apulo Solar I y II de 9.9 MW / Título minero ANM mediante Resolución 14892."/>
    <s v="Atlántica – Hic Renovables S.A.S."/>
    <s v="DP"/>
    <d v="2025-07-01T00:00:00"/>
    <d v="2025-07-01T00:00:00"/>
    <d v="2025-07-01T00:00:00"/>
    <x v="7"/>
    <x v="15"/>
    <s v="David Andrés Grajales Marín"/>
    <s v="Farid Alejandro Tovar Aristizábal"/>
    <x v="0"/>
    <n v="1"/>
    <n v="12"/>
    <d v="2025-07-17T00:00:00"/>
    <s v="2-2025-024618"/>
    <d v="2025-07-02T00:00:00"/>
    <s v="N/A"/>
    <s v="N/A"/>
    <m/>
  </r>
  <r>
    <n v="1733"/>
    <s v="_x0009__x000a_1-2025-031664"/>
    <s v="Solicitud de información Convenio 0146 de 2024  el cual tiene como objetivo: “Aunar esfuerzos técnicos, administrativos y financieros, entre el Ministerio de Minas y Energía (MME) y la Agencia de Renovación del Territorio (ART) para la estructuración e implementación de proyectos que incorporen fuentes no convencionales de energía renovable, aportando al fortalecimiento comunitario, al fomento de economías populares y territorios sostenibles en los municipios PDET”."/>
    <s v="Agencia de Renovación del Territorio (ART)"/>
    <s v="DP"/>
    <d v="2025-07-01T00:00:00"/>
    <d v="2025-07-01T00:00:00"/>
    <d v="2025-07-01T00:00:00"/>
    <x v="7"/>
    <x v="0"/>
    <m/>
    <m/>
    <x v="0"/>
    <n v="1"/>
    <n v="12"/>
    <d v="2025-07-17T00:00:00"/>
    <s v="N/A"/>
    <d v="2025-07-02T00:00:00"/>
    <s v="N/A"/>
    <s v="N/A"/>
    <s v="se asigna a LA DEE  Juan Carlos Agreda"/>
  </r>
  <r>
    <n v="1734"/>
    <s v="_x0009__x000a_1-2025-031688"/>
    <s v="Respuesta oficio CGR 2025EE0117222. Solicitud de información Estudio Sectorial Abastecimiento con Calidad y Almacenamiento de Energéticos en Colombia, 2020-2025. Radicado FTSP 2025ERF00843. oficio No. 2-2025-023252"/>
    <s v="Ministerio De La Igualdad"/>
    <s v="DP"/>
    <d v="2025-07-01T00:00:00"/>
    <d v="2025-07-01T00:00:00"/>
    <d v="2025-07-01T00:00:00"/>
    <x v="7"/>
    <x v="0"/>
    <m/>
    <m/>
    <x v="0"/>
    <n v="1"/>
    <n v="12"/>
    <d v="2025-07-17T00:00:00"/>
    <s v="N/A"/>
    <d v="2025-07-02T00:00:00"/>
    <s v="N/A"/>
    <s v="N/A"/>
    <s v="SE ASIGNA A LA DEE  Martha Lucia Landines Parra "/>
  </r>
  <r>
    <n v="1735"/>
    <s v="_x0009__x000a_1-2025-031692"/>
    <s v="Solicitud información proceso de evaluación Proyecto PINES - TEL-GR-009-E_2025 Referencia: UPME 07-2021 - SE Alcaraván 230 kV y Líneas de Transmisión Asociadas (En adelante _x000a_“El Proyecto”)_x000d_"/>
    <s v="Vinicius Andrade De Medeiros Rosa Alupar"/>
    <s v="DP"/>
    <d v="2025-07-01T00:00:00"/>
    <d v="2025-07-01T00:00:00"/>
    <d v="2025-07-01T00:00:00"/>
    <x v="7"/>
    <x v="6"/>
    <s v="Silvia Patricia Martinez Jimenez"/>
    <s v="María Fernanda Romero Maldonado"/>
    <x v="0"/>
    <n v="14"/>
    <n v="12"/>
    <d v="2025-07-17T00:00:00"/>
    <s v="2-2025-026916"/>
    <d v="2025-07-15T00:00:00"/>
    <s v="N/A"/>
    <s v="N/A"/>
    <m/>
  </r>
  <r>
    <n v="1736"/>
    <s v="_x0009__x000a_1-2025-031696"/>
    <s v="Carta 057-2025 Andeg Solicitud de cumplimiento con el propósito de agotar el requisito de constitución en renuencia del artículo 8 de la Ley 393 de 1997 - Procedibilidad de la Acción de  Cumplimiento. Financiamiento de la operación de Air-e S.A.S. E.S.P. (en intervención), a través del Fondo Empresarial de la Superintendencia de Servicios Públicos Domiciliarios"/>
    <s v="ANDEG - Asociación Nacional de Empresas Generadoras"/>
    <s v="DP"/>
    <d v="2025-07-01T00:00:00"/>
    <d v="2025-07-01T00:00:00"/>
    <d v="2025-07-01T00:00:00"/>
    <x v="7"/>
    <x v="20"/>
    <s v="Silvia Patricia Martinez Jimenez"/>
    <s v="María Fernanda Romero Maldonado"/>
    <x v="0"/>
    <n v="14"/>
    <n v="12"/>
    <d v="2025-07-17T00:00:00"/>
    <s v="2-2025-026976"/>
    <d v="2025-07-15T00:00:00"/>
    <s v="2-2025-026269"/>
    <d v="2025-07-11T00:00:00"/>
    <s v="SE DA RESPUESTA AL PETICIONARIO DIRECTAMENTE"/>
  </r>
  <r>
    <n v="1737"/>
    <s v="_x0009__x000a_1-2025-031715"/>
    <s v="UPME: Se ha generado una Respuesta con No. 20251530098561  al Señor:  Hernán Darío León Respuesta al derecho de petición con radicado UPME 20251110152602 del 9 de junio de 2025, bajo asunto “Avance_x000a_proyecto subestación Alcaraván 230 kV”, mismo que fue trasladado por competencia desde el Ministerio de Minas y Energía con radicado No. MME 1-2025-026257."/>
    <s v="UNIDAD DE PLANEACION MINERO ENERGETICA - UPME"/>
    <s v="DP"/>
    <d v="2025-07-01T00:00:00"/>
    <d v="2025-07-01T00:00:00"/>
    <d v="2025-07-01T00:00:00"/>
    <x v="7"/>
    <x v="20"/>
    <s v="Silvia Patricia Martinez Jimenez"/>
    <s v="María Fernanda Romero Maldonado"/>
    <x v="0"/>
    <n v="10"/>
    <n v="12"/>
    <d v="2025-07-17T00:00:00"/>
    <s v="2-2025-026271"/>
    <d v="2025-07-11T00:00:00"/>
    <s v="N/A"/>
    <s v="N/A"/>
    <s v="SE DA RESPUESTA AL PETICIONARIO DIRECTAMENTE"/>
  </r>
  <r>
    <n v="1738"/>
    <s v="1-2025-031722"/>
    <s v="Copia - Favor remítase con auditacion de proceso a EPM (Por Recurso y Queja) y a SSPD Recurso de reposición ante EPM, y en subsidio el de apelación para que sea resuelto por la Superintendencia de Servicios Públicos Domiciliarios. Radicado. 20250120112731  Servicio (s).EPM Contrato.10816468"/>
    <s v="ESTEBAN TAMAYO ARANGO"/>
    <s v="DP"/>
    <d v="2025-07-01T00:00:00"/>
    <d v="2025-07-01T00:00:00"/>
    <d v="2025-07-01T00:00:00"/>
    <x v="7"/>
    <x v="20"/>
    <s v="Silvia Patricia Martinez Jimenez"/>
    <s v="María Fernanda Romero Maldonado"/>
    <x v="0"/>
    <n v="14"/>
    <n v="12"/>
    <d v="2025-07-17T00:00:00"/>
    <s v="2-2025-026982"/>
    <d v="2025-07-15T00:00:00"/>
    <s v="2-2025-026274"/>
    <d v="2025-07-11T00:00:00"/>
    <m/>
  </r>
  <r>
    <n v="1739"/>
    <s v="1-2025-031756"/>
    <s v="Traslado por competencia comunicación MME 1-2025-025405 - AIR-E - Ministerio de Minas y Energía"/>
    <s v="AIR-E S.A.S. E.S.P."/>
    <s v="DP"/>
    <d v="2025-07-02T00:00:00"/>
    <d v="2025-07-02T00:00:00"/>
    <d v="2025-07-02T00:00:00"/>
    <x v="7"/>
    <x v="13"/>
    <s v="David Andrés Grajales Marín"/>
    <s v="Laura Isabel Baracaldo Calderón"/>
    <x v="0"/>
    <n v="7"/>
    <n v="12"/>
    <d v="2025-07-18T00:00:00"/>
    <s v="2-2025-025794"/>
    <d v="2025-07-09T00:00:00"/>
    <s v="N/A"/>
    <s v="N/A"/>
    <m/>
  </r>
  <r>
    <n v="1740"/>
    <s v="_x0009__x000a_1-2025-031733"/>
    <s v="Derecho de petición de información SOLICITO NUEVAMENTE INFORMACION REFERENTE AL CONTRATO 157 DE 2021 COMOVA EL PROCESO DE ASIGNACION DE RECURSOS, SI YA SE LE DIO VIABILIDAD,? mi nombre es DIANA MARITZA AGUILERA RINCON representante Legal de la Fundación Kaliwirinae crea huellas del Departamento del Caquetá municipio de San Vicente del Caguán, el cual solicitamos este proyecto desde el año 2021. donde se realizó la estructuración del proyecto y quedo en esa etapa lo cual llevamos 4 años, enviando y solicitando información al respecto, donde el señor INGENIERO LEONARDO APONTE del Ministerio de minas y Energías supervisor del Contrato ha estado al frente de este proceso "/>
    <s v="DIANA MARITZA AGUILERA -_x000a_FUNDACIÓN KALIWIRINAE – CREA HUELLAS"/>
    <s v="DP"/>
    <d v="2025-07-02T00:00:00"/>
    <d v="2025-07-02T00:00:00"/>
    <d v="2025-07-02T00:00:00"/>
    <x v="7"/>
    <x v="17"/>
    <s v="Silvia Patricia Martinez Jimenez"/>
    <s v="María Fernanda Romero Maldonado"/>
    <x v="0"/>
    <n v="0"/>
    <n v="12"/>
    <d v="2025-07-18T00:00:00"/>
    <s v="2-2025-024641"/>
    <d v="2025-07-02T00:00:00"/>
    <s v="N/A"/>
    <s v="N/A"/>
    <s v="Respuesta al Peticionario"/>
  </r>
  <r>
    <n v="1741"/>
    <s v="_x0009__x000a_1-2025-031735"/>
    <s v="RADICADO 2-2025-023510 DEL 25 DE JUNIO DEL 2025 MANIFESTACIÓN DE INTERÉS PARA LA EJECUCIÓN DE LOS PROYECTOS APROBADOS CON RECURSOS FAZNI – VIGENCIA 2025"/>
    <s v="Empresa de Energía del Putumayo S.A. E.S.P."/>
    <s v="OTROS "/>
    <d v="2025-07-02T00:00:00"/>
    <d v="2025-07-02T00:00:00"/>
    <d v="2025-07-02T00:00:00"/>
    <x v="7"/>
    <x v="5"/>
    <m/>
    <m/>
    <x v="1"/>
    <n v="26"/>
    <n v="12"/>
    <d v="2025-07-18T00:00:00"/>
    <s v="N/A"/>
    <d v="2025-07-28T00:00:00"/>
    <s v="N/A"/>
    <s v="N/A"/>
    <s v="Respuesta a interes Fase 1 FAZNI"/>
  </r>
  <r>
    <n v="1742"/>
    <s v="1-2025-031460"/>
    <s v="Comentarios Proyecto de Resolución Autogeneración y Producción Marginal Remota CAC-2025-026"/>
    <s v="Comité Asesor de Comercialización-CAC"/>
    <s v="DP"/>
    <d v="2025-07-02T00:00:00"/>
    <d v="2025-07-02T00:00:00"/>
    <d v="2025-07-02T00:00:00"/>
    <x v="7"/>
    <x v="0"/>
    <m/>
    <m/>
    <x v="0"/>
    <n v="0"/>
    <n v="12"/>
    <d v="2025-07-18T00:00:00"/>
    <s v="N/A"/>
    <d v="2025-07-02T00:00:00"/>
    <s v="N/A"/>
    <s v="N/A"/>
    <s v="SE ASIGNA A OARE"/>
  </r>
  <r>
    <n v="1743"/>
    <s v="1-2025-031759"/>
    <s v="Solicitud de información encuentro realizando un seguimiento al proyecto Parque Solar Upar y quisiera saber si podría responderme algunas consultas respecto al mismo.  1. ¿En qué etapa se encuentra actualmente y cuándo culminaría la misma? ¿Qué actividades relevantes se encuentran desarrollando en torno al proyecto? 2. ¿Quién es dueño del proyecto? 3. ¿Tienen algún cronograma estimado para el inicio de la  Construcción y comienzo de operaciones? 4. ¿Cuál es el monto de inversión del parque solar? 5. ¿En qué fechas planean realizar la licitación y adjudicación de las obras de la planta? ¿Bajo qué modalidad se llevará a cabo (abierta o cerrada)?"/>
    <s v="Constanza Diaz BNamericas"/>
    <s v="DP"/>
    <d v="2025-07-02T00:00:00"/>
    <d v="2025-07-02T00:00:00"/>
    <d v="2025-07-02T00:00:00"/>
    <x v="7"/>
    <x v="0"/>
    <m/>
    <m/>
    <x v="0"/>
    <n v="13"/>
    <n v="12"/>
    <d v="2025-07-18T00:00:00"/>
    <s v="N/A"/>
    <d v="2025-07-15T00:00:00"/>
    <s v="N/A"/>
    <s v="N/A"/>
    <s v="se asigna a la DEE al Grupo de comunidades Energeticas_x000a_"/>
  </r>
  <r>
    <n v="1744"/>
    <s v="_x0009__x000a_1-2025-030785"/>
    <s v="Solicitud mesa de trabajo para abordar requerimiento No. 202541730100997282 por parte de EMCALI EICE ESP."/>
    <s v=" Alcaldia De Santiago De Cali"/>
    <s v="DP"/>
    <d v="2025-06-25T00:00:00"/>
    <d v="2025-06-25T00:00:00"/>
    <d v="2025-07-02T00:00:00"/>
    <x v="6"/>
    <x v="7"/>
    <s v="Silvia Patricia Martinez Jimenez"/>
    <s v="María Fernanda Romero Maldonado"/>
    <x v="0"/>
    <n v="10"/>
    <n v="12"/>
    <d v="2025-07-11T00:00:00"/>
    <s v="2-2025-024824"/>
    <d v="2025-07-05T00:00:00"/>
    <s v="N/A"/>
    <s v="N/A"/>
    <m/>
  </r>
  <r>
    <n v="1745"/>
    <s v="_x0009__x000a_1-2025-031265"/>
    <s v="Respuesta a su solicitud No. 2025ER0074539 - SOLICITUD PROGRAMACIÓN MESA TECNICA para asesoria en expedicion de licencias de construccion especialmente en las directrices de aplicacion del reglamento tecnico de instalaciones  presentada por el Departamento de planeacion municipal de Melgar"/>
    <s v="Ministerio de vivienda Ciudad y Territorio "/>
    <s v="DP"/>
    <d v="2025-06-27T00:00:00"/>
    <d v="2025-07-02T00:00:00"/>
    <d v="2025-07-02T00:00:00"/>
    <x v="6"/>
    <x v="0"/>
    <m/>
    <m/>
    <x v="0"/>
    <n v="5"/>
    <n v="12"/>
    <d v="2025-07-15T00:00:00"/>
    <s v="N/A"/>
    <d v="2025-07-02T00:00:00"/>
    <s v="N/A"/>
    <s v="N/A"/>
    <s v="SE ASIGNA A REGLAMENTOS TECNICOS"/>
  </r>
  <r>
    <n v="1746"/>
    <s v="_x0009__x000a_1-2025-031586"/>
    <s v="Proyecto ambiental energía fotovoltáicas dirigido para la dirección general del inpec, uspec, ministerio de justicia, fenoge, ministerio de minas y energías, UPME."/>
    <s v="Jhon Coral"/>
    <s v="DP"/>
    <d v="2025-07-01T00:00:00"/>
    <d v="2025-07-01T00:00:00"/>
    <d v="2025-07-02T00:00:00"/>
    <x v="7"/>
    <x v="0"/>
    <m/>
    <m/>
    <x v="0"/>
    <n v="6"/>
    <n v="12"/>
    <d v="2025-07-17T00:00:00"/>
    <s v="N/A"/>
    <d v="2025-07-07T00:00:00"/>
    <s v="N/A"/>
    <s v="N/A"/>
    <s v="se asigna al Equipo de Comunidades Energéticas, profesional JOSE DANILO BURBANO JARAMILLO"/>
  </r>
  <r>
    <n v="1747"/>
    <s v="_x0009__x000a_1-2025-030822"/>
    <s v="Solicitud mesa de trabajo para abordar requerimiento No. 202541730100997282 por parte de EMCALI EICE ESP. (EMAIL CERTIFICADO de subdireccion.spt@cali.gov.co)"/>
    <s v="Empresas Municipales de Cali E.I.C.E. E.S.P."/>
    <s v="DP"/>
    <d v="2025-06-25T00:00:00"/>
    <d v="2025-06-25T00:00:00"/>
    <d v="2025-07-02T00:00:00"/>
    <x v="6"/>
    <x v="7"/>
    <s v="Silvia Patricia Martinez Jimenez"/>
    <s v="María Fernanda Romero Maldonado"/>
    <x v="0"/>
    <n v="10"/>
    <n v="12"/>
    <d v="2025-07-11T00:00:00"/>
    <s v="2-2025-024824"/>
    <d v="2025-07-05T00:00:00"/>
    <s v="N/A"/>
    <s v="N/A"/>
    <m/>
  </r>
  <r>
    <n v="1748"/>
    <s v="_x0009__x000a_1-2025-031137"/>
    <s v="Respuesta a radicado MME 2-2025-023508 - Carta de interés de ejecución proyectos FAZNI."/>
    <s v="EMPRESA DISTRIBUIDORA DEL PACIFICO S.A. E.S.P"/>
    <s v="OTROS "/>
    <d v="2025-06-26T00:00:00"/>
    <d v="2025-06-26T00:00:00"/>
    <d v="2025-07-02T00:00:00"/>
    <x v="6"/>
    <x v="5"/>
    <m/>
    <m/>
    <x v="1"/>
    <n v="32"/>
    <n v="12"/>
    <d v="2025-07-14T00:00:00"/>
    <s v="N/A"/>
    <d v="2025-07-28T00:00:00"/>
    <s v="N/A"/>
    <s v="N/A"/>
    <s v="Respuesta a carta de interes FAZNI"/>
  </r>
  <r>
    <n v="1749"/>
    <s v="_x0009__x000a_1-2025-031637"/>
    <s v="Solicitud de que ingeniería puede firmar proyectos solares fotovoltaicos"/>
    <s v="Lenin Mendoza Arrieta"/>
    <s v="DP"/>
    <d v="2025-06-26T00:00:00"/>
    <d v="2025-06-26T00:00:00"/>
    <d v="2025-07-02T00:00:00"/>
    <x v="6"/>
    <x v="20"/>
    <s v="Silvia Patricia Martinez Jimenez"/>
    <s v="María Fernanda Romero Maldonado"/>
    <x v="0"/>
    <n v="18"/>
    <n v="12"/>
    <d v="2025-07-14T00:00:00"/>
    <s v="2-2025-026434"/>
    <d v="2025-07-14T00:00:00"/>
    <s v="2-2025-026406"/>
    <d v="2025-07-14T00:00:00"/>
    <m/>
  </r>
  <r>
    <n v="1750"/>
    <s v="_x0009__x000a_1-2025-031811"/>
    <s v="Copia - Dp garantice de manera digna la prestación del servicio público antes aludido SOLICITESE, Al doctor LIBARDO YANOD MARQUEZ ALDANA en calidad de Superintendente de Servicios Públicos para que de IPSO FACTUM requiera a la entidad representada legalmente por el doctor RICARDO JOSE ARANGO RESTREPO en calidad de Representante Legal para que realice el cambio de transformadores sin líneas de energía y puedan garantizar de manera eficiente el servicio de energía"/>
    <s v="Junta de accion comunal urbanizacion el campestre"/>
    <s v="DP"/>
    <d v="2025-07-02T00:00:00"/>
    <d v="2025-07-02T00:00:00"/>
    <d v="2025-07-02T00:00:00"/>
    <x v="7"/>
    <x v="13"/>
    <s v="David Andrés Grajales Marín"/>
    <s v="Laura Isabel Baracaldo Calderón"/>
    <x v="0"/>
    <n v="9"/>
    <n v="12"/>
    <d v="2025-07-18T00:00:00"/>
    <s v="2-2025-026286"/>
    <d v="2025-07-11T00:00:00"/>
    <s v="2-2025-025795"/>
    <d v="2025-07-09T00:00:00"/>
    <m/>
  </r>
  <r>
    <n v="1751"/>
    <s v="_x0009__x000a_1-2025-031859"/>
    <s v="Reporte Nuevos Usuarios Rurales - Junio 2025"/>
    <s v="Empresa de Energía del Bajo Putumayo SA ESP"/>
    <s v="DP"/>
    <d v="2025-07-02T00:00:00"/>
    <d v="2025-07-02T00:00:00"/>
    <d v="2025-07-02T00:00:00"/>
    <x v="7"/>
    <x v="17"/>
    <s v="Silvia Patricia Martinez Jimenez"/>
    <s v="María Fernanda Romero Maldonado"/>
    <x v="0"/>
    <n v="1"/>
    <n v="12"/>
    <d v="2025-07-18T00:00:00"/>
    <s v="2-2025-024817"/>
    <d v="2025-07-03T00:00:00"/>
    <s v="N/A"/>
    <s v="N/A"/>
    <s v="Respuesta al Peticionario"/>
  </r>
  <r>
    <n v="1752"/>
    <s v="_x0009__x000a_1-2025-031844"/>
    <s v="derecho a petición por situación de peligro inminente en las redes eléctricas en las veredas Candelaria arriba y Corea LORICA"/>
    <s v="Robert Dimas Doria - Arnulfo Diaz Hernandez - david felipe peinado Babilonia Asociación De Juntas De Acción Comunal Margen Izquierda Del Rio Sinu"/>
    <s v="DP"/>
    <d v="2025-07-02T00:00:00"/>
    <d v="2025-07-02T00:00:00"/>
    <d v="2025-07-02T00:00:00"/>
    <x v="7"/>
    <x v="25"/>
    <s v="Silvia Patricia Martinez Jimenez"/>
    <s v="María Fernanda Romero Maldonado"/>
    <x v="0"/>
    <n v="13"/>
    <n v="12"/>
    <d v="2025-07-18T00:00:00"/>
    <s v="2-2025-026810"/>
    <d v="2025-07-15T00:00:00"/>
    <s v="2-2025-025798"/>
    <d v="2025-07-09T00:00:00"/>
    <s v="Se dio traslado de la petición a Afinia, se entrego copia de este oficio y se dio respuesta al peticionario el 15 de julio de 2025. "/>
  </r>
  <r>
    <n v="1753"/>
    <s v="_x0009__x000a_1-2025-031858"/>
    <s v="Reporte mensual MME - Año 2024 y 1 trimestre del 2025"/>
    <s v=" Air-e S.A.S. E.S.P"/>
    <s v="DP"/>
    <d v="2025-07-02T00:00:00"/>
    <d v="2025-07-02T00:00:00"/>
    <d v="2025-07-02T00:00:00"/>
    <x v="7"/>
    <x v="23"/>
    <s v="Silvia Patricia Martinez Jimenez"/>
    <s v="María Fernanda Romero Maldonado"/>
    <x v="1"/>
    <n v="6"/>
    <n v="12"/>
    <d v="2025-07-18T00:00:00"/>
    <s v="N/A"/>
    <d v="2025-07-08T00:00:00"/>
    <s v="N/A"/>
    <s v="N/A"/>
    <s v="El informe se guarda en: 1.Comunicaciones/10. Informe SIN - Curva S"/>
  </r>
  <r>
    <n v="1755"/>
    <s v="1-2025-031953"/>
    <s v="Respuesta a solicitud información Nuevos Usuarios Rurales"/>
    <s v="EPM S.A"/>
    <s v="DP"/>
    <d v="2025-07-02T00:00:00"/>
    <d v="2025-07-02T00:00:00"/>
    <d v="2025-07-02T00:00:00"/>
    <x v="7"/>
    <x v="17"/>
    <s v="Silvia Patricia Martinez Jimenez"/>
    <s v="María Fernanda Romero Maldonado"/>
    <x v="0"/>
    <n v="1"/>
    <n v="12"/>
    <d v="2025-07-18T00:00:00"/>
    <s v="2-2025-024821"/>
    <d v="2025-07-03T00:00:00"/>
    <s v="N/A"/>
    <s v="N/A"/>
    <s v="Respuesta al Peticionario"/>
  </r>
  <r>
    <n v="1756"/>
    <s v="1-2025-031954"/>
    <s v="Respuesta a solicitud información Nuevos Usuarios Rurales"/>
    <s v="EPM S.A"/>
    <s v="DP"/>
    <d v="2025-07-02T00:00:00"/>
    <d v="2025-07-02T00:00:00"/>
    <d v="2025-07-02T00:00:00"/>
    <x v="7"/>
    <x v="17"/>
    <s v="Silvia Patricia Martinez Jimenez"/>
    <s v="María Fernanda Romero Maldonado"/>
    <x v="0"/>
    <n v="1"/>
    <n v="12"/>
    <d v="2025-07-18T00:00:00"/>
    <s v="2-2025-024822"/>
    <d v="2025-07-03T00:00:00"/>
    <s v="N/A"/>
    <s v="N/A"/>
    <s v="Respuesta al Peticionario"/>
  </r>
  <r>
    <n v="1757"/>
    <s v="1-2025-031466"/>
    <s v="Respuesta carta de interés ejecución de proyecto FAZNI-CENS referencia  2-2025-023503"/>
    <s v="CENS"/>
    <s v="OTROS "/>
    <d v="2025-07-01T00:00:00"/>
    <d v="2025-07-01T00:00:00"/>
    <d v="2025-07-03T00:00:00"/>
    <x v="7"/>
    <x v="5"/>
    <m/>
    <m/>
    <x v="1"/>
    <n v="27"/>
    <n v="12"/>
    <d v="2025-07-17T00:00:00"/>
    <s v="N/A"/>
    <d v="2025-07-28T00:00:00"/>
    <s v="N/A"/>
    <s v="N/A"/>
    <s v="Respuesta a carta de interes FAZNI"/>
  </r>
  <r>
    <n v="1758"/>
    <s v="_x0009__x000a_1-2025-031968"/>
    <s v="Aceptación de ejecucion proyecto FAZNI Radicado No.: 2-2025-023511"/>
    <s v="ENERCA S.A. E.S.P."/>
    <s v="OTROS "/>
    <d v="2025-07-03T00:00:00"/>
    <d v="2025-07-03T00:00:00"/>
    <d v="2025-07-03T00:00:00"/>
    <x v="7"/>
    <x v="5"/>
    <m/>
    <m/>
    <x v="1"/>
    <n v="25"/>
    <n v="12"/>
    <d v="2025-07-21T00:00:00"/>
    <s v="N/A"/>
    <d v="2025-07-28T00:00:00"/>
    <s v="N/A"/>
    <s v="N/A"/>
    <s v="Respuesta a carta de interes FAZNI"/>
  </r>
  <r>
    <n v="1759"/>
    <s v="1-2025-031600"/>
    <s v="Traslado OFI25-00122625 / GFPU - EXT25-00091564 - radicado EXT25- 0091564 suscrita por el señor HECTOR ALEXIS PEREZ CIFUENTES, mediante la cual, entre otras anotaciones manifiesta: “(…) La razón principal de esta carta es solicitar su apoyo. Recientemente supe que Colombia, bajo el gobierno del presidente Petro, está en proceso de adhesión al BRICS._x000a_En este contexto, deseo presentar una innovación que puede tener un alto impacto: un motor de muy alta eficiencia con una secuencia no explorada que puede transformar el_x000a_consumo energético global y fortalecer la sostenibilidad, de mineral real y no ficticia como los actuales sistemas (...) poseo un talento particular para reducir el consumo_x000a_energético, una capacidad o talento que denomino genio energético, y que guía cada parte de esta propuesta técnica con sus implicaciones físicas. (…)”."/>
    <s v="Presidencia de la Republica"/>
    <s v="DP"/>
    <d v="2025-07-01T00:00:00"/>
    <d v="2025-07-01T00:00:00"/>
    <d v="2025-07-03T00:00:00"/>
    <x v="7"/>
    <x v="1"/>
    <s v="David Andrés Grajales Marín"/>
    <s v="Laura Isabel Baracaldo Calderón"/>
    <x v="0"/>
    <n v="14"/>
    <n v="12"/>
    <d v="2025-07-17T00:00:00"/>
    <s v="2-2025-026974"/>
    <d v="2025-07-15T00:00:00"/>
    <s v="2-2025-026974"/>
    <d v="2025-07-15T00:00:00"/>
    <s v="Se da respuesa al peticionario s"/>
  </r>
  <r>
    <n v="1760"/>
    <s v="_x0009__x000a_1-2025-031755"/>
    <s v="es probable una inversion a infraestructura para crear energia renovable limpia en Boyaca, quipama  quisiera saber con mas certeza las inversiones de infraestructura para crear energia limpia, toco este tema de energia limpia ya que la finca en la que  se encuentran los abuelos tienen 2 caudales de agua que quizas con la infraestructura en debido analisis se podria crear un punto de energia limpia, no  solo genere energias limpias en BOyaca sino que se aproveche el recurso tan apreciado que es el agua, no he sabido a quien comentar este caso para  exponer y mirar como podemos crear una dinamica de soluciones o inversion"/>
    <s v="kevin Rodriguez"/>
    <s v="DP"/>
    <d v="2025-07-02T00:00:00"/>
    <d v="2025-07-02T00:00:00"/>
    <d v="2025-07-03T00:00:00"/>
    <x v="7"/>
    <x v="0"/>
    <m/>
    <m/>
    <x v="0"/>
    <n v="7"/>
    <n v="12"/>
    <d v="2025-07-18T00:00:00"/>
    <s v="N/A"/>
    <d v="2025-07-09T00:00:00"/>
    <s v="N/A"/>
    <s v="N/A"/>
    <s v="se asigna a la DEE al Grupo de comunidades Energeticas_x000a_"/>
  </r>
  <r>
    <n v="1761"/>
    <s v="1-2025-031959"/>
    <s v="Energías renovables  Me gustaría saber si el gobierno Nacional tiene algún incentivo para la implementación de energías renovables solar o eólica para un proyecto de granja avícola que estoy implementando "/>
    <s v="Jorge Enrique  Romero"/>
    <s v="DP"/>
    <d v="2025-07-03T00:00:00"/>
    <d v="2025-07-03T00:00:00"/>
    <d v="2025-07-03T00:00:00"/>
    <x v="7"/>
    <x v="0"/>
    <m/>
    <m/>
    <x v="0"/>
    <n v="13"/>
    <n v="12"/>
    <d v="2025-07-21T00:00:00"/>
    <s v="N/A"/>
    <d v="2025-07-16T00:00:00"/>
    <s v="N/A"/>
    <s v="N/A"/>
    <s v="se asigna a la DEE al Grupo de Comunidades energeticas"/>
  </r>
  <r>
    <n v="1762"/>
    <s v="_x0009__x000a_1-2025-029429"/>
    <s v="RESPUESTA FUNCIÓN PÚBLICA RAD. 20252040287081 Traslado por competencia. Radicado 20252060383702 del 11 de junio de 2025. comunicación de la referencia, radicada por _x000a_JONATHAN ALFONSO PARRA FORERO  Alcaldía Pasca Cundinamarca quien en su asunto indica “SOLICITUD CONSULTA ESTAMPILLA Es viable invertir los recursos de la estampilla pro- electrificación rural, en la compra de paneles solares y los elementos necesarios "/>
    <s v="Funcion Publica"/>
    <s v="DP"/>
    <d v="2025-06-16T00:00:00"/>
    <d v="2025-06-16T00:00:00"/>
    <d v="2025-07-03T00:00:00"/>
    <x v="6"/>
    <x v="0"/>
    <m/>
    <m/>
    <x v="0"/>
    <n v="17"/>
    <n v="12"/>
    <d v="2025-07-02T00:00:00"/>
    <s v="N/A"/>
    <d v="2025-07-03T00:00:00"/>
    <s v="N/A"/>
    <s v="N/A"/>
    <s v="ASIGNADO A LA OAJ"/>
  </r>
  <r>
    <n v="1763"/>
    <s v="1-2025-031658"/>
    <s v="Convocatoria al Puesta de Mando Unificado PMU, Elecciones Chitaraque – departamento Boyacá y Inzá en el departamento de Cuca"/>
    <s v="Dirección para la Democracia, la Participación Ciudadana y la Acción Comunal del Ministerio del Interior"/>
    <s v="OTROS "/>
    <d v="2025-07-01T00:00:00"/>
    <d v="2025-07-01T00:00:00"/>
    <d v="2025-07-03T00:00:00"/>
    <x v="7"/>
    <x v="20"/>
    <m/>
    <m/>
    <x v="1"/>
    <n v="8"/>
    <n v="12"/>
    <d v="2025-07-17T00:00:00"/>
    <s v="N/A"/>
    <d v="2025-07-09T00:00:00"/>
    <s v="N/A"/>
    <s v="N/A"/>
    <s v="SE DA RESPUESTA AL PETICIONARIO DIRECTAMENTE"/>
  </r>
  <r>
    <n v="1764"/>
    <s v="1-2025-032024"/>
    <s v="Queja Falta De Servicio De Energía Comunidades El Charco Nariño"/>
    <s v="Segundo Antonio"/>
    <s v="DP"/>
    <d v="2025-07-03T00:00:00"/>
    <d v="2025-07-03T00:00:00"/>
    <d v="2025-07-03T00:00:00"/>
    <x v="7"/>
    <x v="28"/>
    <s v="David Andrés Grajales Marín"/>
    <s v="María Fernanda Romero Maldonado"/>
    <x v="0"/>
    <n v="18"/>
    <n v="12"/>
    <d v="2025-07-21T00:00:00"/>
    <s v="2-2025-027737"/>
    <d v="2025-07-21T00:00:00"/>
    <s v="2-2025-027644"/>
    <d v="2025-07-20T00:00:00"/>
    <m/>
  </r>
  <r>
    <n v="1765"/>
    <s v="1-2025-032027"/>
    <s v=" Información requerida &quot;Nuevos usuarios rurales&quot;"/>
    <s v="ELECTROCAQUETA S.A E.S.P"/>
    <s v="DP"/>
    <d v="2025-07-03T00:00:00"/>
    <d v="2025-07-03T00:00:00"/>
    <d v="2025-07-03T00:00:00"/>
    <x v="7"/>
    <x v="17"/>
    <s v="Silvia Patricia Martinez Jimenez"/>
    <s v="María Fernanda Romero Maldonado"/>
    <x v="0"/>
    <n v="5"/>
    <n v="12"/>
    <d v="2025-07-21T00:00:00"/>
    <s v="2-2025-025374"/>
    <d v="2025-07-08T00:00:00"/>
    <s v="N/A"/>
    <s v="N/A"/>
    <s v="Respuesta al Peticionario"/>
  </r>
  <r>
    <n v="1766"/>
    <s v="1-2025-032031"/>
    <s v="Reporte Nuevos Usuarios Rurales - Marzo 2025"/>
    <s v="Empresa de Energía del Bajo Putumayo SA ESP"/>
    <s v="DP"/>
    <d v="2025-07-03T00:00:00"/>
    <d v="2025-07-03T00:00:00"/>
    <d v="2025-07-03T00:00:00"/>
    <x v="7"/>
    <x v="17"/>
    <s v="Silvia Patricia Martinez Jimenez"/>
    <s v="María Fernanda Romero Maldonado"/>
    <x v="0"/>
    <n v="5"/>
    <n v="12"/>
    <d v="2025-07-21T00:00:00"/>
    <s v="2-2025-025375"/>
    <d v="2025-07-08T00:00:00"/>
    <s v="N/A"/>
    <s v="N/A"/>
    <s v="Respuesta al Peticionario"/>
  </r>
  <r>
    <n v="1767"/>
    <s v="_x0009__x000a_1-2025-032084"/>
    <s v="solicitamos un contacto para comunicarnos y que puedan ser respuesta a  las dudas que tenemos sobre la AOM; lo anterior en vista que el plazo máximo otorgado para dar respuesta es el día 05 de  julio pero la reunión para aclarar dudas está programada par el dia 16 de julio, referencia radicado 2-2025-024531"/>
    <s v="Alcaldia Municipal de Chimichagua"/>
    <s v="OTROS "/>
    <d v="2025-07-03T00:00:00"/>
    <d v="2025-07-03T00:00:00"/>
    <d v="2025-07-03T00:00:00"/>
    <x v="7"/>
    <x v="5"/>
    <s v="María Camila Ricaurte Sanabria"/>
    <m/>
    <x v="0"/>
    <n v="21"/>
    <n v="12"/>
    <d v="2025-07-21T00:00:00"/>
    <s v="2-2025-028578"/>
    <d v="2025-07-24T00:00:00"/>
    <s v="N/A"/>
    <s v="N/A"/>
    <m/>
  </r>
  <r>
    <n v="1768"/>
    <s v="1-2025-032453"/>
    <s v="Convenios Obras por Impuestos Ecopetrol SA - Acreditación de experiencia e idoneidad del contribuyente Ecopetrol S.A.y nombramiento de Gerente de proyecto._x0009_"/>
    <s v="ECOPETROL S.A."/>
    <s v="OTROS "/>
    <d v="2025-07-04T00:00:00"/>
    <d v="2025-07-04T00:00:00"/>
    <d v="2025-07-04T00:00:00"/>
    <x v="7"/>
    <x v="22"/>
    <s v="David Andrés Grajales Marín"/>
    <s v="María Fernanda Romero Maldonado"/>
    <x v="0"/>
    <n v="5"/>
    <n v="12"/>
    <d v="2025-07-22T00:00:00"/>
    <s v="2-2025-025802"/>
    <d v="2025-07-09T00:00:00"/>
    <s v="N/A"/>
    <s v="N/A"/>
    <m/>
  </r>
  <r>
    <n v="1769"/>
    <s v="_x0009__x000a_1-2025-032010"/>
    <s v="Solicitud de cumplimiento con el propósito de agotar el requisito de constitución en renuencia del artículo 8 de la Ley 393 de 1997 - Procedibilidad de la Acción de Cumplimiento. Financiamiento de la operación de Air-e S.A.S. E.S.P. (en intervención), a través del Fondo Empresarial de la Superintendencia de Servicios Públicos Domiciliarios"/>
    <s v="MANUEL FERNÁNDEZ ARIZA Cámara de Comercio de Barranquilla"/>
    <s v="DP"/>
    <d v="2025-07-03T00:00:00"/>
    <d v="2025-07-03T00:00:00"/>
    <d v="2025-07-04T00:00:00"/>
    <x v="7"/>
    <x v="0"/>
    <m/>
    <m/>
    <x v="0"/>
    <n v="4"/>
    <n v="12"/>
    <d v="2025-07-21T00:00:00"/>
    <s v="N/A"/>
    <d v="2025-07-07T00:00:00"/>
    <s v="N/A"/>
    <s v="N/A"/>
    <s v="ASIGNADO A LA OARE"/>
  </r>
  <r>
    <n v="1770"/>
    <s v="_x0009__x000a_1-2025-032134"/>
    <s v="Derecho de petición de conformidad con el artículo 23 de la Constitución Política para EMPRESA ADMINISTRADORA DEL CONJUNTO ÁLAMO LOS MADEROS, ENEL CONDENSA S.A. E.S.P. con NIT. 860.063.875-8, RIGHA SAS NIT 900793586, SEGURIDAD SAN MARTIN LTDA.- SMARTIN LTDA, NIT. 830.106.586-1, MINISTERIO DE VIVIENDA, CIUDAD Y TERRITORIO, MINISTERIO DE MINAS Y ENERGÍA, SUPERINTENDENCIA DE SERVICIOS PÚBLICOS DOMICILIARIOS, EMPRESA DE SERVICIOS PÚBLICOS DE TOCANCIPA S.A. ESP, ALCALDÍA DE TOCANCIPÁ, MINISTERIO DE SALUD Y PROTECCIÓN SOCIAL, SUPERINTENDENCIA NACIONAL DE SALUD – SUPERSALUD, SECRETARÍA DE SALUD DE TOCANCIPA, SECRETARÍA DE AMBIENTE DE TOCANCIPA, CONSTRUCTORA CAPITAL BOGOTA S.A.S. NIT. 900.192.711-6, FIDUCIARIA BOGOTA S.A.S con NIT. 800.142.383-7, EXPRHO SAS - ADMINISTRACIÓN DEL CONJUNTO ÁLAMO LOS MADEROS con NIT. 901.419.603-1"/>
    <s v="Conjunto Alamo Los maderos"/>
    <s v="DP"/>
    <d v="2025-07-03T00:00:00"/>
    <d v="2025-07-03T00:00:00"/>
    <d v="2025-07-04T00:00:00"/>
    <x v="7"/>
    <x v="20"/>
    <s v="Silvia Patricia Martinez Jimenez"/>
    <s v="María Fernanda Romero Maldonado"/>
    <x v="0"/>
    <n v="6"/>
    <n v="12"/>
    <d v="2025-07-21T00:00:00"/>
    <s v="2-2025-025797"/>
    <d v="2025-07-09T00:00:00"/>
    <s v="2-2025-025388"/>
    <d v="2025-07-08T00:00:00"/>
    <m/>
  </r>
  <r>
    <n v="1771"/>
    <s v="_x0009__x000a_1-2025-032296"/>
    <s v="Respuesta al radicado externo 2-2025-024279 del 01-07-2025 de ministerio del minas y energia radicado interno 2025-1-1-5883 del 03/07/2025"/>
    <s v="Electro Caquetá"/>
    <s v="DP"/>
    <d v="2025-07-03T00:00:00"/>
    <d v="2025-07-03T00:00:00"/>
    <d v="2025-07-04T00:00:00"/>
    <x v="7"/>
    <x v="20"/>
    <s v="Silvia Patricia Martinez Jimenez"/>
    <s v="María Fernanda Romero Maldonado"/>
    <x v="0"/>
    <n v="8"/>
    <n v="12"/>
    <d v="2025-07-21T00:00:00"/>
    <s v="2-2025-026277"/>
    <d v="2025-07-11T00:00:00"/>
    <s v="N/A"/>
    <s v="N/A"/>
    <s v="SE DA RESPUESTA AL PETICIONARIO DIRECTAMENTE"/>
  </r>
  <r>
    <n v="1772"/>
    <s v="_x0009__x000a_1-2025-032335"/>
    <s v="Respuesta al radicado externo 2-2025-024279 del 01-07-2025 del ministro de minas y energia radicado interno 2025-1-1-5883 del 03-07-2025"/>
    <s v="Electro Caquetá"/>
    <s v="DP"/>
    <d v="2025-07-03T00:00:00"/>
    <d v="2025-07-03T00:00:00"/>
    <d v="2025-07-04T00:00:00"/>
    <x v="7"/>
    <x v="20"/>
    <s v="Silvia Patricia Martinez Jimenez"/>
    <s v="María Fernanda Romero Maldonado"/>
    <x v="0"/>
    <n v="8"/>
    <n v="12"/>
    <d v="2025-07-21T00:00:00"/>
    <s v="2-2025-026277"/>
    <d v="2025-07-11T00:00:00"/>
    <s v="N/A"/>
    <s v="N/A"/>
    <s v="SE DA RESPUESTA AL PETICIONARIO DIRECTAMENTE"/>
  </r>
  <r>
    <n v="1773"/>
    <s v="_x0009__x000a_1-2025-032341"/>
    <s v="ESPERO QUE ESTE MENSAJE SEA ATENDIDO YA QUE CON TODO RESPETO ME PARECE QUE LA AYUDA DE SUBSIDIOS NO SOLO DEBE SER PARA ESTRATOS BAJOS, YA QUE NO TODOS ESTOS SON DEMACIADO POBRES, POR EJEMPLO SOY ESTRATO 4 Y SOLO TRABAJA UN PERSONA Y CADA VEZ SE VE MAS COMPLICADO EL PAGO DE SERVICIOS,DEBERIA SER POR CLASIFICACIÓN DE INGRESOS Y CREO QUE CON_x000a_INFORMACIÓN DE OTROS MEDIOS SE PODRIA HACER,UN SOLO PAJARO NO HACE VERANO,PERO ESPERO ME ENTIENDAN Y QUE MI MENSAJE LLEGUE A LOS ENCARGADOS DE ESTE TEMA ,SOMOS MUCHOS LOS_x000a_CIUDADANOS PERJUDICADOS ASUMIENDO DEUDAS DE LOS DEMAS ,O QUE CADA QUIEN SE HAGA REDPONSABLE DE SUS GASTOS.ELLOS DERROCHAN Y NOSOTROS PAGAMOS ,NO ES JUSTO. MIL GRACIAS POR SU ATENCIÓN "/>
    <s v="Isabel Castro"/>
    <s v="DP"/>
    <d v="2025-07-04T00:00:00"/>
    <d v="2025-07-04T00:00:00"/>
    <d v="2025-07-04T00:00:00"/>
    <x v="7"/>
    <x v="0"/>
    <m/>
    <m/>
    <x v="0"/>
    <n v="0"/>
    <n v="12"/>
    <d v="2025-07-22T00:00:00"/>
    <s v="N/A"/>
    <d v="2025-07-04T00:00:00"/>
    <s v="N/A"/>
    <s v="N/A"/>
    <s v="SE ASIGNA A GRUPO DE SUBSIDIOS"/>
  </r>
  <r>
    <n v="1774"/>
    <s v="_x0009__x000a_1-2025-032405"/>
    <s v="Respuesta Radicado No.: 2-2025-024462 Fecha: 02-07-2025 - Ministerio De Minas Y Energia"/>
    <s v=" Empresa de Servicios Púbicos del Caquetá ESPDELCA S.A.S ESP"/>
    <s v="OTROS "/>
    <d v="2025-07-04T00:00:00"/>
    <d v="2025-07-04T00:00:00"/>
    <d v="2025-07-04T00:00:00"/>
    <x v="7"/>
    <x v="5"/>
    <m/>
    <m/>
    <x v="1"/>
    <n v="24"/>
    <n v="12"/>
    <d v="2025-07-22T00:00:00"/>
    <s v="N/A"/>
    <d v="2025-07-28T00:00:00"/>
    <s v="N/A"/>
    <s v="N/A"/>
    <s v="Respuesta a carta de interes FAZNI AOM"/>
  </r>
  <r>
    <n v="1775"/>
    <s v="1-2025-032580"/>
    <s v="SOLICITUD ACLARACION COMUNICACION RADICADO 2-2025-024620"/>
    <s v="Alcaldía de La Unión"/>
    <s v="OTROS "/>
    <d v="2025-07-04T00:00:00"/>
    <d v="2025-07-04T00:00:00"/>
    <d v="2025-07-04T00:00:00"/>
    <x v="7"/>
    <x v="5"/>
    <s v="María Camila Ricaurte Sanabria"/>
    <m/>
    <x v="0"/>
    <n v="0"/>
    <n v="12"/>
    <d v="2025-07-22T00:00:00"/>
    <s v="2-2025-025020"/>
    <d v="2025-07-04T00:00:00"/>
    <s v="N/A"/>
    <s v="N/A"/>
    <m/>
  </r>
  <r>
    <n v="1776"/>
    <s v="1-2025-032622"/>
    <s v="Información Nuevos Usuarios Rurales mes de Marzo de 2025"/>
    <s v="Grupo Empresarial EPM"/>
    <s v="OTROS "/>
    <d v="2025-07-04T00:00:00"/>
    <d v="2025-07-04T00:00:00"/>
    <d v="2025-07-04T00:00:00"/>
    <x v="7"/>
    <x v="17"/>
    <s v="Silvia Patricia Martinez Jimenez"/>
    <s v="María Fernanda Romero Maldonado"/>
    <x v="0"/>
    <n v="4"/>
    <n v="12"/>
    <d v="2025-07-22T00:00:00"/>
    <s v="2-2025-025376"/>
    <d v="2025-07-08T00:00:00"/>
    <s v="N/A"/>
    <s v="N/A"/>
    <s v="Respuesta al Peticionario"/>
  </r>
  <r>
    <n v="1777"/>
    <s v="1-2025-032625"/>
    <s v="Información Nuevos Usuarios Rurales mes de Abril de 2025"/>
    <s v="Grupo Empresarial EPM."/>
    <s v="OTROS "/>
    <d v="2025-07-04T00:00:00"/>
    <d v="2025-07-04T00:00:00"/>
    <d v="2025-07-04T00:00:00"/>
    <x v="7"/>
    <x v="17"/>
    <s v="Silvia Patricia Martinez Jimenez"/>
    <s v="María Fernanda Romero Maldonado"/>
    <x v="0"/>
    <n v="4"/>
    <n v="12"/>
    <d v="2025-07-22T00:00:00"/>
    <s v="2-2025-025377"/>
    <d v="2025-07-08T00:00:00"/>
    <s v="N/A"/>
    <s v="N/A"/>
    <s v="Respuesta al Peticionario"/>
  </r>
  <r>
    <n v="1778"/>
    <s v="1-2025-032628"/>
    <s v="Información Nuevos Usuarios Rurales mes de Mayo de 2025"/>
    <s v="EDEQ Grupo Empresarial EPM."/>
    <s v="OTROS "/>
    <d v="2025-07-04T00:00:00"/>
    <d v="2025-07-04T00:00:00"/>
    <d v="2025-07-04T00:00:00"/>
    <x v="7"/>
    <x v="17"/>
    <s v="Silvia Patricia Martinez Jimenez"/>
    <s v="María Fernanda Romero Maldonado"/>
    <x v="0"/>
    <n v="4"/>
    <n v="12"/>
    <d v="2025-07-22T00:00:00"/>
    <s v="2-2025-025378"/>
    <d v="2025-07-08T00:00:00"/>
    <s v="N/A"/>
    <s v="N/A"/>
    <s v="Respuesta al Peticionario"/>
  </r>
  <r>
    <n v="1779"/>
    <s v="1-2025-032646"/>
    <s v="Plantilla reporte usuarios rurales - junio 2025"/>
    <s v="CEO - COMPAÑÍA ENERGÉTICA DE OCCIDENTE"/>
    <s v="OTROS "/>
    <d v="2025-07-04T00:00:00"/>
    <d v="2025-07-04T00:00:00"/>
    <d v="2025-07-04T00:00:00"/>
    <x v="7"/>
    <x v="17"/>
    <s v="Silvia Patricia Martinez Jimenez"/>
    <s v="María Fernanda Romero Maldonado"/>
    <x v="0"/>
    <n v="4"/>
    <n v="12"/>
    <d v="2025-07-22T00:00:00"/>
    <s v="2-2025-025379"/>
    <d v="2025-07-08T00:00:00"/>
    <s v="N/A"/>
    <s v="N/A"/>
    <s v="Respuesta al Peticionario"/>
  </r>
  <r>
    <n v="1780"/>
    <s v="1-2025-032670"/>
    <s v="Nuevos usuarios rurales conectados"/>
    <s v="ENERGUAVIARE S.A E.S.P"/>
    <s v="OTROS "/>
    <d v="2025-07-04T00:00:00"/>
    <d v="2025-07-04T00:00:00"/>
    <d v="2025-07-04T00:00:00"/>
    <x v="7"/>
    <x v="17"/>
    <s v="Silvia Patricia Martinez Jimenez"/>
    <s v="María Fernanda Romero Maldonado"/>
    <x v="0"/>
    <n v="4"/>
    <n v="12"/>
    <d v="2025-07-22T00:00:00"/>
    <s v="2-2025-025383"/>
    <d v="2025-07-08T00:00:00"/>
    <s v="N/A"/>
    <s v="N/A"/>
    <s v="Respuesta al Peticionario"/>
  </r>
  <r>
    <n v="1781"/>
    <s v="1-2025-032679"/>
    <s v="Información Nuevos Usuarios Rurales mes de Junio de 2025"/>
    <s v="EDEQ Grupo Empresarial EPM"/>
    <s v="OTROS "/>
    <d v="2025-07-04T00:00:00"/>
    <d v="2025-07-04T00:00:00"/>
    <d v="2025-07-04T00:00:00"/>
    <x v="7"/>
    <x v="17"/>
    <s v="Silvia Patricia Martinez Jimenez"/>
    <s v="María Fernanda Romero Maldonado"/>
    <x v="0"/>
    <n v="4"/>
    <n v="12"/>
    <d v="2025-07-22T00:00:00"/>
    <s v="2-2025-025385"/>
    <d v="2025-07-08T00:00:00"/>
    <s v="N/A"/>
    <s v="N/A"/>
    <s v="Respuesta al Peticionario"/>
  </r>
  <r>
    <n v="1782"/>
    <s v="_x0009__x000a_1-2025-032712"/>
    <s v="Reporte de nuevos usuarios rurales junio 2025"/>
    <s v="CHEC SA ESP BIC"/>
    <s v="OTROS "/>
    <d v="2025-07-04T00:00:00"/>
    <d v="2025-07-04T00:00:00"/>
    <d v="2025-07-04T00:00:00"/>
    <x v="7"/>
    <x v="17"/>
    <s v="Silvia Patricia Martinez Jimenez"/>
    <s v="María Fernanda Romero Maldonado"/>
    <x v="0"/>
    <n v="4"/>
    <n v="12"/>
    <d v="2025-07-22T00:00:00"/>
    <s v="2-2025-025384"/>
    <d v="2025-07-08T00:00:00"/>
    <s v="N/A"/>
    <s v="N/A"/>
    <s v="Respuesta al Peticionario"/>
  </r>
  <r>
    <n v="1783"/>
    <s v="_x0009__x000a_1-2025-032768"/>
    <s v="Reporte de nuevos usuarios rurales junio 2025"/>
    <s v="CHEC SA ESP BIC"/>
    <s v="OTROS "/>
    <d v="2025-07-04T00:00:00"/>
    <d v="2025-07-04T00:00:00"/>
    <d v="2025-07-04T00:00:00"/>
    <x v="7"/>
    <x v="17"/>
    <s v="Silvia Patricia Martinez Jimenez"/>
    <s v="María Fernanda Romero Maldonado"/>
    <x v="0"/>
    <n v="4"/>
    <n v="12"/>
    <d v="2025-07-22T00:00:00"/>
    <s v="2-2025-025386"/>
    <d v="2025-07-08T00:00:00"/>
    <s v="N/A"/>
    <s v="N/A"/>
    <s v="Respuesta al Peticionario"/>
  </r>
  <r>
    <n v="1784"/>
    <s v="1-2025-032524"/>
    <s v="Derecho de petición Solicitud de aclaración de instalación de puntos de carga para bici-eléctrica"/>
    <s v="Héctor Anibal Guevara Gutiérrez"/>
    <s v="DP"/>
    <d v="2025-07-04T00:00:00"/>
    <d v="2025-07-04T00:00:00"/>
    <d v="2025-07-04T00:00:00"/>
    <x v="7"/>
    <x v="0"/>
    <m/>
    <m/>
    <x v="0"/>
    <n v="3"/>
    <n v="12"/>
    <d v="2025-07-22T00:00:00"/>
    <s v="N/A"/>
    <d v="2025-07-07T00:00:00"/>
    <s v="N/A"/>
    <s v="N/A"/>
    <s v="ASIGNÓ A LA OARE"/>
  </r>
  <r>
    <n v="1785"/>
    <s v="1-2025-032807"/>
    <s v="Respuesta a comunicación 05-SC-016383-E-2025 y consecutivo de origen 2-2025- 024280(05-SC-017346-S-2025)"/>
    <s v="Electrificadora del Huila S.A. E.S.P."/>
    <s v="DP"/>
    <d v="2025-07-04T00:00:00"/>
    <d v="2025-07-04T00:00:00"/>
    <d v="2025-07-04T00:00:00"/>
    <x v="7"/>
    <x v="20"/>
    <s v="Silvia Patricia Martinez Jimenez"/>
    <s v="María Fernanda Romero Maldonado"/>
    <x v="0"/>
    <n v="7"/>
    <n v="12"/>
    <d v="2025-07-22T00:00:00"/>
    <s v="2-2025-026279"/>
    <d v="2025-07-11T00:00:00"/>
    <s v="N/A"/>
    <s v="N/A"/>
    <s v="SE DA RESPUESTA AL PETICIONARIO DIRECTAMENTE"/>
  </r>
  <r>
    <n v="1786"/>
    <s v="1-2025-031952"/>
    <s v="Manifestación de Interés para la Operación, Administración y Mantenimiento (AOM) de proyectos FAZNI y cumplimiento de requisitos para el Municipio de Acevedo, Huila."/>
    <s v="Alcaldía Municipal De Acevedo Huila"/>
    <s v="OTROS "/>
    <d v="2025-07-02T00:00:00"/>
    <d v="2025-07-02T00:00:00"/>
    <d v="2025-07-02T00:00:00"/>
    <x v="7"/>
    <x v="5"/>
    <m/>
    <m/>
    <x v="1"/>
    <n v="0"/>
    <n v="12"/>
    <d v="2025-07-18T00:00:00"/>
    <s v="2-2025-024461"/>
    <d v="2025-07-02T00:00:00"/>
    <s v="N/A"/>
    <s v="N/A"/>
    <s v="Respuesta a interes Fase 2 FAZNI"/>
  </r>
  <r>
    <n v="1787"/>
    <s v="3-2025-025074"/>
    <s v="Invitación Reunión Presencial - Socialización Estrategia de Inteligencia Artificial y Consolidación de Banco de Retos de Negocio."/>
    <s v="Grupo de Tecnologías de la Información y las Comunicaciones - TICS"/>
    <s v="OTROS "/>
    <d v="2025-07-02T00:00:00"/>
    <d v="2025-07-02T00:00:00"/>
    <d v="2025-07-02T00:00:00"/>
    <x v="7"/>
    <x v="27"/>
    <m/>
    <m/>
    <x v="1"/>
    <n v="44"/>
    <n v="12"/>
    <d v="2025-07-18T00:00:00"/>
    <s v="N/A"/>
    <d v="2025-08-15T00:00:00"/>
    <s v="N/A"/>
    <s v="N/A"/>
    <m/>
  </r>
  <r>
    <n v="1788"/>
    <s v="1-2025-032022"/>
    <s v="Proyectos Acta CAFAZNI 91 del 17 de junio del 2025"/>
    <s v="GENSA S.A. E.S.P."/>
    <s v="OTROS "/>
    <d v="2025-07-03T00:00:00"/>
    <d v="2025-07-03T00:00:00"/>
    <d v="2025-07-04T00:00:00"/>
    <x v="7"/>
    <x v="5"/>
    <m/>
    <m/>
    <x v="1"/>
    <n v="25"/>
    <n v="12"/>
    <d v="2025-07-21T00:00:00"/>
    <s v="N/A"/>
    <d v="2025-07-28T00:00:00"/>
    <s v="N/A"/>
    <s v="N/A"/>
    <s v="Respuesta a observaciones Minuita"/>
  </r>
  <r>
    <n v="1789"/>
    <s v="1-2025-032627"/>
    <s v="Respuesta al radicado 2-2025-019194 del 29-05-2025"/>
    <s v="Electro Caquetá"/>
    <s v="DP"/>
    <d v="2025-07-04T00:00:00"/>
    <d v="2025-07-04T00:00:00"/>
    <d v="2025-07-04T00:00:00"/>
    <x v="7"/>
    <x v="13"/>
    <s v="David Andrés Grajales Marín"/>
    <s v="Laura Isabel Baracaldo Calderón"/>
    <x v="0"/>
    <n v="5"/>
    <n v="12"/>
    <d v="2025-07-22T00:00:00"/>
    <s v="2-2025-025796"/>
    <d v="2025-07-09T00:00:00"/>
    <s v="N/A"/>
    <s v="N/A"/>
    <m/>
  </r>
  <r>
    <n v="1790"/>
    <s v="1-2025-032168"/>
    <s v="Urgente - solicitud activación mesa de trabajo problemática suministro de energía Mina de Sal de Zipaquirá – Apertura de línea independiente."/>
    <s v="Agencia Nacional de Minería"/>
    <s v="DP"/>
    <d v="2025-07-03T00:00:00"/>
    <d v="2025-07-03T00:00:00"/>
    <d v="2025-07-07T00:00:00"/>
    <x v="7"/>
    <x v="24"/>
    <s v="David Andrés Grajales Marín"/>
    <s v="Laura Isabel Baracaldo Calderón"/>
    <x v="0"/>
    <n v="18"/>
    <n v="12"/>
    <d v="2025-07-21T00:00:00"/>
    <s v="2-2025-027738"/>
    <d v="2025-07-21T00:00:00"/>
    <s v="2-2025-027738"/>
    <d v="2025-07-21T00:00:00"/>
    <m/>
  </r>
  <r>
    <n v="1791"/>
    <s v="1-2025-032834"/>
    <s v="Interés De Ejecutar Construcción De Infraestructura Proyecto Fazni 2-2025-023506"/>
    <s v=" Enelar"/>
    <s v="OTROS "/>
    <d v="2025-07-04T00:00:00"/>
    <d v="2025-07-04T00:00:00"/>
    <d v="2025-07-07T00:00:00"/>
    <x v="7"/>
    <x v="5"/>
    <m/>
    <m/>
    <x v="1"/>
    <n v="24"/>
    <n v="12"/>
    <d v="2025-07-22T00:00:00"/>
    <s v="N/A"/>
    <d v="2025-07-28T00:00:00"/>
    <s v="N/A"/>
    <s v="N/A"/>
    <s v="Respuesta a carta de interes FAZNI"/>
  </r>
  <r>
    <n v="1792"/>
    <s v="_x0009__x000a_1-2025-032840"/>
    <s v="RTQ-2025-21230 Respuesta radicado RTQ-2025-14980 (2-2025-024293) Solicitud información Nuevos Usuarios Rurales Operadores de Red 2-2025-016366 (EMAIL CERTIFICADO de escribanos@ruitoqueesp.com)"/>
    <s v="RUITOQUE SA ESP"/>
    <s v="OTROS "/>
    <d v="2025-07-04T00:00:00"/>
    <d v="2025-07-04T00:00:00"/>
    <d v="2025-07-07T00:00:00"/>
    <x v="7"/>
    <x v="17"/>
    <s v="Silvia Patricia Martinez Jimenez"/>
    <s v="María Fernanda Romero Maldonado"/>
    <x v="0"/>
    <n v="4"/>
    <n v="12"/>
    <d v="2025-07-22T00:00:00"/>
    <s v="2-2025-025381"/>
    <d v="2025-07-08T00:00:00"/>
    <s v="N/A"/>
    <s v="N/A"/>
    <s v="Respuesta al Peticionario"/>
  </r>
  <r>
    <n v="1793"/>
    <s v="_x0009__x000a_1-2025-032842"/>
    <s v="RTQ-2025-21230 Respuesta radicado RTQ-2025-14980 (2-2025-024293) Solicitud información Nuevos Usuarios Rurales Operadores de Red 2-2025-016366 (EMAIL CERTIFICADO de escribanos@ruitoqueesp.com)"/>
    <s v="RUITOQUE SA ESP"/>
    <s v="OTROS "/>
    <d v="2025-07-04T00:00:00"/>
    <d v="2025-07-04T00:00:00"/>
    <d v="2025-07-07T00:00:00"/>
    <x v="7"/>
    <x v="17"/>
    <s v="Silvia Patricia Martinez Jimenez"/>
    <s v="María Fernanda Romero Maldonado"/>
    <x v="0"/>
    <n v="4"/>
    <n v="12"/>
    <d v="2025-07-22T00:00:00"/>
    <s v="2-2025-025382"/>
    <d v="2025-07-08T00:00:00"/>
    <s v="N/A"/>
    <s v="N/A"/>
    <s v="Respuesta al Peticionario"/>
  </r>
  <r>
    <n v="1794"/>
    <s v="_x0009__x000a_1-2025-032875"/>
    <s v="Registro radicado 2-2025-023314 comunicacion AT 01-2021 y AT 029-2020"/>
    <s v=" CEO - COMPAÑÍA ENERGÉTICA DE OCCIDENTE"/>
    <s v="OTROS "/>
    <d v="2025-07-04T00:00:00"/>
    <d v="2025-07-04T00:00:00"/>
    <d v="2025-07-07T00:00:00"/>
    <x v="7"/>
    <x v="21"/>
    <s v="David Andrés Grajales Marín"/>
    <s v="Laura Isabel Baracaldo Calderón"/>
    <x v="0"/>
    <n v="18"/>
    <n v="12"/>
    <d v="2025-07-22T00:00:00"/>
    <s v="2-2025-027769"/>
    <d v="2025-07-22T00:00:00"/>
    <s v="N/A"/>
    <s v="N/A"/>
    <m/>
  </r>
  <r>
    <n v="1795"/>
    <s v="_x0009__x000a_1-2025-032893"/>
    <s v="Boletín de Prensa 69 - Programa para el martes próximo suspensión del servicio_x0009_"/>
    <s v="Gestión Energética S.A. E.S.P. - GENSA"/>
    <s v="OTROS "/>
    <d v="2025-07-07T00:00:00"/>
    <d v="2025-07-07T00:00:00"/>
    <d v="2025-07-07T00:00:00"/>
    <x v="7"/>
    <x v="13"/>
    <m/>
    <m/>
    <x v="1"/>
    <n v="4"/>
    <n v="12"/>
    <d v="2025-07-23T00:00:00"/>
    <s v="N/A"/>
    <d v="2025-07-11T00:00:00"/>
    <s v="N/A"/>
    <s v="N/A"/>
    <s v="Informan corte de energía programado - NRR"/>
  </r>
  <r>
    <n v="1796"/>
    <s v="_x0009__x000a_1-2025-032919"/>
    <s v="Reporte Nuevos Usuarios Rurales - Junio 2025"/>
    <s v="Empresa De Energía De Pereira S.A. E.S.P. - Eep"/>
    <s v="OTROS "/>
    <d v="2025-07-07T00:00:00"/>
    <d v="2025-07-07T00:00:00"/>
    <d v="2025-07-07T00:00:00"/>
    <x v="7"/>
    <x v="17"/>
    <s v="Silvia Patricia Martinez Jimenez"/>
    <s v="María Fernanda Romero Maldonado"/>
    <x v="0"/>
    <n v="1"/>
    <n v="12"/>
    <d v="2025-07-23T00:00:00"/>
    <s v="2-2025-025387"/>
    <d v="2025-07-08T00:00:00"/>
    <s v="N/A"/>
    <s v="N/A"/>
    <s v="Respuesta al Peticionario"/>
  </r>
  <r>
    <n v="1797"/>
    <s v="_x0009__x000a_1-2025-032922"/>
    <s v="Oficio N° 20255000020451 Situación Critica De Recursos - Riesgo En La Prestación Del Servicio De Energía Eléctrica olicitud de Maniobras para Liquidación de Contrato RESTRUCTURACIÓN DEL PARQUE GENERADOR DE LA CENTRAL DIESEL DE ELECTROVICHADA S.A E.S.P. EN EL MUNICIPIO DE PUERTO CARREÑO DEL DEPARTAMENTO DEL VICHADA ejecutado por medio del contrato 025 de 2023"/>
    <s v="Empresa de Energía Eléctrica del Departamento del Vichada ELECTROVICHADA SA ESP"/>
    <s v="DP"/>
    <d v="2025-07-07T00:00:00"/>
    <d v="2025-07-07T00:00:00"/>
    <d v="2025-07-07T00:00:00"/>
    <x v="7"/>
    <x v="0"/>
    <m/>
    <m/>
    <x v="0"/>
    <n v="2"/>
    <n v="12"/>
    <d v="2025-07-23T00:00:00"/>
    <s v="N/A"/>
    <d v="2025-07-09T00:00:00"/>
    <s v="N/A"/>
    <s v="N/A"/>
    <s v="SE ASIGNA A SUBSIDIOS"/>
  </r>
  <r>
    <n v="1798"/>
    <s v="_x0009__x000a_1-2025-032939"/>
    <s v="Respuesta al Radicado No.: 2-2025-024554  Carta de NO interés AOM proyectos FAZNI_x000d_"/>
    <s v="Alcaldía Municipal de San Agustín, Huila"/>
    <s v="OTROS "/>
    <d v="2025-07-07T00:00:00"/>
    <d v="2025-07-07T00:00:00"/>
    <d v="2025-07-07T00:00:00"/>
    <x v="7"/>
    <x v="5"/>
    <m/>
    <m/>
    <x v="1"/>
    <n v="-5"/>
    <n v="12"/>
    <d v="2025-07-23T00:00:00"/>
    <s v="2-2025-024554"/>
    <d v="2025-07-02T00:00:00"/>
    <s v="N/A"/>
    <s v="N/A"/>
    <s v="Respuesta a NO interes Fase 2 FAZNI"/>
  </r>
  <r>
    <n v="1799"/>
    <s v="_x0009__x000a_1-2025-032994"/>
    <s v="Colombia en los BRICS – Propuesta de articulación privada para proyectos solares con China_x000a_"/>
    <s v="Antonella Victoria Gómez Ramírez"/>
    <s v="DP"/>
    <d v="2025-07-07T00:00:00"/>
    <d v="2025-07-07T00:00:00"/>
    <d v="2025-07-07T00:00:00"/>
    <x v="7"/>
    <x v="1"/>
    <s v="David Andrés Grajales Marín"/>
    <s v="Laura Isabel Baracaldo Calderón"/>
    <x v="0"/>
    <n v="16"/>
    <n v="12"/>
    <d v="2025-07-23T00:00:00"/>
    <s v="2-2025-028162"/>
    <d v="2025-07-23T00:00:00"/>
    <s v="2-2025-028162"/>
    <d v="2025-07-23T00:00:00"/>
    <s v="Se da respuesa al peticionario s"/>
  </r>
  <r>
    <n v="1800"/>
    <s v="1-2025-033009"/>
    <s v="Respuesta a Radicado No. 2-2025-024457 - Carta de interés AOM proyectos FAZNI"/>
    <s v="EGYT S.A.S. E.S.P."/>
    <s v="OTROS "/>
    <d v="2025-07-07T00:00:00"/>
    <d v="2025-07-07T00:00:00"/>
    <d v="2025-07-07T00:00:00"/>
    <x v="7"/>
    <x v="5"/>
    <m/>
    <m/>
    <x v="1"/>
    <n v="-5"/>
    <n v="12"/>
    <d v="2025-07-23T00:00:00"/>
    <s v="2-2025-024457"/>
    <d v="2025-07-02T00:00:00"/>
    <s v="N/A"/>
    <s v="N/A"/>
    <s v="Respuesta a interes Fase 2 FAZNI"/>
  </r>
  <r>
    <n v="1801"/>
    <s v="_x0009__x000a_1-2025-032351"/>
    <s v="Revisión Minuta FAZNI 2021 - Radicado MME No 2-2025-023509"/>
    <s v="ElectroHuila"/>
    <s v="OTROS "/>
    <d v="2025-07-04T00:00:00"/>
    <d v="2025-07-04T00:00:00"/>
    <d v="2025-07-07T00:00:00"/>
    <x v="7"/>
    <x v="5"/>
    <m/>
    <m/>
    <x v="1"/>
    <n v="24"/>
    <n v="12"/>
    <d v="2025-07-22T00:00:00"/>
    <s v="N/A"/>
    <d v="2025-07-28T00:00:00"/>
    <s v="N/A"/>
    <s v="N/A"/>
    <s v="Respuesta a observaciones Minuita"/>
  </r>
  <r>
    <n v="1802"/>
    <s v="_x0009__x000a_1-2025-032500"/>
    <s v="Revisión Minuta Proyectos FAZNI ALMAGUER y ROSAS REFERENCIA RADICADO 2-2025-023507"/>
    <s v="Cedelca"/>
    <s v="OTROS "/>
    <d v="2025-07-04T00:00:00"/>
    <d v="2025-07-04T00:00:00"/>
    <d v="2025-07-07T00:00:00"/>
    <x v="7"/>
    <x v="5"/>
    <m/>
    <m/>
    <x v="1"/>
    <n v="24"/>
    <n v="12"/>
    <d v="2025-07-22T00:00:00"/>
    <s v="N/A"/>
    <d v="2025-07-28T00:00:00"/>
    <s v="N/A"/>
    <s v="N/A"/>
    <s v="Respuesta a carta de interes FAZNI"/>
  </r>
  <r>
    <n v="1803"/>
    <s v="_x0009__x000a_1-2025-032501"/>
    <s v="Revisión Minuta Proyectos FAZNI ALMAGUER y ROSAS REFERENCIA RADICADO 2-2025-023507"/>
    <s v="Cedelca"/>
    <s v="OTROS "/>
    <d v="2025-07-04T00:00:00"/>
    <d v="2025-07-04T00:00:00"/>
    <d v="2025-07-07T00:00:00"/>
    <x v="7"/>
    <x v="5"/>
    <m/>
    <m/>
    <x v="1"/>
    <n v="24"/>
    <n v="12"/>
    <d v="2025-07-22T00:00:00"/>
    <s v="N/A"/>
    <d v="2025-07-28T00:00:00"/>
    <s v="N/A"/>
    <s v="N/A"/>
    <s v="Respuesta a carta de interes FAZNI copia de cedelca"/>
  </r>
  <r>
    <n v="1804"/>
    <s v="1-2025-032536"/>
    <s v="Respuesta a su comunicación de fecha 25 de junio de 2025 con radicado 2-2025-023513 con asunto: “Carta de Interés ejecución de proyectos FAZNI”."/>
    <s v="ELECTRIFICADORA DE SANTANDER S.A E.S.P."/>
    <s v="OTROS "/>
    <d v="2025-07-04T00:00:00"/>
    <d v="2025-07-04T00:00:00"/>
    <d v="2025-07-07T00:00:00"/>
    <x v="7"/>
    <x v="5"/>
    <m/>
    <m/>
    <x v="1"/>
    <n v="24"/>
    <n v="12"/>
    <d v="2025-07-22T00:00:00"/>
    <s v="N/A"/>
    <d v="2025-07-28T00:00:00"/>
    <s v="N/A"/>
    <s v="N/A"/>
    <s v="Respuesta a carta de interes FAZNI (NO)"/>
  </r>
  <r>
    <n v="1805"/>
    <s v="1-2025-033151"/>
    <s v="copia de comunicacion remitida a DANIEL ANTONIO VARGAS DIAZ  Jefe de Oficina Asesora para la gestión del riesgo  Remisión de informe de atención a emergencia por incendio estructural, en la isla Múcura - archipiélago de San Bernardo. referencia radicado  2-2025-016542 del 15-05-2025"/>
    <s v="Soling del Sinú E.S.P. S.A.S"/>
    <s v="DP"/>
    <d v="2025-07-07T00:00:00"/>
    <d v="2025-07-07T00:00:00"/>
    <d v="2025-07-07T00:00:00"/>
    <x v="7"/>
    <x v="26"/>
    <s v="David Andrés Grajales Marín"/>
    <s v="Juan Carlos Agreda Botina"/>
    <x v="0"/>
    <n v="17"/>
    <n v="12"/>
    <d v="2025-07-23T00:00:00"/>
    <s v="2-2025-028454"/>
    <d v="2025-07-24T00:00:00"/>
    <s v="N/A"/>
    <s v="N/A"/>
    <m/>
  </r>
  <r>
    <n v="1806"/>
    <s v="1-2025-033237"/>
    <s v="RAD. 2-2025-025020 - CARTA DE INTERES AOM PROYECTOS FAZNI."/>
    <s v=" Alcaldía de La Unión"/>
    <s v="OTROS "/>
    <d v="2025-07-07T00:00:00"/>
    <d v="2025-07-07T00:00:00"/>
    <d v="2025-07-07T00:00:00"/>
    <x v="7"/>
    <x v="5"/>
    <m/>
    <m/>
    <x v="1"/>
    <n v="-5"/>
    <n v="12"/>
    <d v="2025-07-23T00:00:00"/>
    <s v="2-2025-025020"/>
    <d v="2025-07-02T00:00:00"/>
    <s v="N/A"/>
    <s v="N/A"/>
    <s v="Respuesta a interes Fase 2 FAZNI"/>
  </r>
  <r>
    <n v="1807"/>
    <s v="_x0009__x000a_1-2025-033014"/>
    <s v="Derecho de Petición. Artículo 23 de la Constitución Política y Ley 1755 de 2015 (Solicitud de mejoramiento de posteadura Y optimizar la red eléctrica por daños ocasionados por baja tensión y daño de electrodomésticos en la vereda las planadas."/>
    <s v="MARTA BASTIDAS DE GRIJALBA"/>
    <s v="DP"/>
    <d v="2025-07-07T00:00:00"/>
    <d v="2025-07-07T00:00:00"/>
    <d v="2025-07-08T00:00:00"/>
    <x v="7"/>
    <x v="29"/>
    <s v="David Andrés Grajales Marín"/>
    <s v="María Fernanda Romero Maldonado"/>
    <x v="0"/>
    <n v="14"/>
    <n v="12"/>
    <d v="2025-07-23T00:00:00"/>
    <s v="2-2025-032087"/>
    <d v="2025-07-21T00:00:00"/>
    <s v="2-2025-027689 "/>
    <d v="2025-07-21T00:00:00"/>
    <s v="se da traslado a la Empresa de Energía Del Putumayo S.A. E.S.P y a la Superintendencia de servicios publicos y se da respuesta al peticionario"/>
  </r>
  <r>
    <n v="1808"/>
    <s v="1-2025-033056"/>
    <s v="Solicitud Apoyo Proyecto Ecoparque Puerta del Sol para la Autogeneración del Consumo de Bienes e inmuebles de la ciudad de Popayán"/>
    <s v="Alcaldía Municipio de Popayán"/>
    <s v="DP"/>
    <d v="2025-07-07T00:00:00"/>
    <d v="2025-07-07T00:00:00"/>
    <d v="2025-07-08T00:00:00"/>
    <x v="7"/>
    <x v="0"/>
    <m/>
    <m/>
    <x v="0"/>
    <n v="2"/>
    <n v="12"/>
    <d v="2025-07-23T00:00:00"/>
    <s v="N/A"/>
    <d v="2025-07-09T00:00:00"/>
    <s v="N/A"/>
    <s v="N/A"/>
    <s v="Asignado a Territorios Energéticos"/>
  </r>
  <r>
    <n v="1809"/>
    <s v="1-2025-033061"/>
    <s v="Solicitud de Información Usuarios nuevos Rurales 2025 rad Nº 2-2025-024282"/>
    <s v="Empresa Municipal de Energía Eléctrica S.A. E.S.P - EMEESA"/>
    <s v="OTROS "/>
    <d v="2025-07-07T00:00:00"/>
    <d v="2025-07-07T00:00:00"/>
    <d v="2025-07-08T00:00:00"/>
    <x v="7"/>
    <x v="17"/>
    <s v="Silvia Patricia Martinez Jimenez"/>
    <s v="María Fernanda Romero Maldonado"/>
    <x v="0"/>
    <n v="2"/>
    <n v="12"/>
    <d v="2025-07-23T00:00:00"/>
    <s v="2-2025-025799"/>
    <d v="2025-07-09T00:00:00"/>
    <s v="N/A"/>
    <s v="N/A"/>
    <s v="Respuesta al Peticionario"/>
  </r>
  <r>
    <n v="1810"/>
    <s v="1-2025-033062"/>
    <s v="Usuarios nuevos 2025 Rurales OR rad: 2-2025-016357"/>
    <s v="Empresa Municipal de Energía Eléctrica S.A. E.S.P - EMEESA"/>
    <s v="OTROS "/>
    <d v="2025-07-07T00:00:00"/>
    <d v="2025-07-07T00:00:00"/>
    <d v="2025-07-08T00:00:00"/>
    <x v="7"/>
    <x v="17"/>
    <s v="Silvia Patricia Martinez Jimenez"/>
    <s v="María Fernanda Romero Maldonado"/>
    <x v="0"/>
    <n v="2"/>
    <n v="12"/>
    <d v="2025-07-23T00:00:00"/>
    <s v="2-2025-025800"/>
    <d v="2025-07-09T00:00:00"/>
    <s v="N/A"/>
    <s v="N/A"/>
    <s v="Respuesta al Peticionario"/>
  </r>
  <r>
    <n v="1811"/>
    <s v="1-2025-033068"/>
    <s v="Copia - Remplazo del transformador - Reemplazo del transformador de 75 kva ubicado en la carrera 58A con calle 9g barrio los Fundadores Santa Marta, reporte 8019634, verificado por la empresa AIR-E"/>
    <s v="Richar Olmos Villalobos"/>
    <s v="DP"/>
    <d v="2025-07-07T00:00:00"/>
    <d v="2025-07-07T00:00:00"/>
    <d v="2025-07-08T00:00:00"/>
    <x v="7"/>
    <x v="20"/>
    <s v="Silvia Patricia Martinez Jimenez"/>
    <s v="María Fernanda Romero Maldonado"/>
    <x v="0"/>
    <n v="8"/>
    <n v="12"/>
    <d v="2025-07-23T00:00:00"/>
    <s v="2-2025-026992"/>
    <d v="2025-07-15T00:00:00"/>
    <s v="2-2025-026405"/>
    <d v="2025-07-14T00:00:00"/>
    <m/>
  </r>
  <r>
    <n v="1812"/>
    <s v="_x0009__x000a_1-2025-033071"/>
    <s v="Carta De Interes AOM Proyecto Fazni El Copey"/>
    <s v="Secretaria de Planeacion el Copey"/>
    <s v="OTROS "/>
    <d v="2025-07-07T00:00:00"/>
    <d v="2025-07-07T00:00:00"/>
    <d v="2025-07-08T00:00:00"/>
    <x v="7"/>
    <x v="5"/>
    <m/>
    <m/>
    <x v="1"/>
    <n v="-5"/>
    <n v="12"/>
    <d v="2025-07-23T00:00:00"/>
    <s v="2-2025-024458"/>
    <d v="2025-07-02T00:00:00"/>
    <s v="N/A"/>
    <s v="N/A"/>
    <s v="Respuesta a NO interes Fase 2 FAZNI"/>
  </r>
  <r>
    <n v="1813"/>
    <s v="_x0009__x000a_1-2025-033165"/>
    <s v="Derecho de Petición – Denuncia por interrupciones reiteradas del servicio de energía eléctrica en Yatí, Bolívar, por parte de la empresa AFINIA"/>
    <s v="La comunidad del corregimiento de Yatí_x000a_Municipio de Magangué – Bolívar_x000a_"/>
    <s v="DP"/>
    <d v="2025-07-07T00:00:00"/>
    <d v="2025-07-07T00:00:00"/>
    <d v="2025-07-08T00:00:00"/>
    <x v="7"/>
    <x v="28"/>
    <s v="David Andrés Grajales Marín"/>
    <s v="María Fernanda Romero Maldonado"/>
    <x v="0"/>
    <n v="14"/>
    <n v="12"/>
    <d v="2025-07-23T00:00:00"/>
    <s v="2-2025-027811"/>
    <d v="2025-07-21T00:00:00"/>
    <s v="2-2025-027643"/>
    <d v="2025-07-20T00:00:00"/>
    <m/>
  </r>
  <r>
    <n v="1814"/>
    <s v="_x0009__x000a_1-2025-033190"/>
    <s v="Solicitud de reunión y seguimiento a coexistencias -Parque Solar Lizama - Ecopetrol"/>
    <s v="Paula Castañeda VIRIDIRE"/>
    <s v="DP"/>
    <d v="2025-07-07T00:00:00"/>
    <d v="2025-07-07T00:00:00"/>
    <d v="2025-07-08T00:00:00"/>
    <x v="7"/>
    <x v="15"/>
    <s v="David Andrés Grajales Marín"/>
    <s v="Farid Alejandro Tovar Aristizábal"/>
    <x v="0"/>
    <n v="8"/>
    <n v="12"/>
    <d v="2025-07-23T00:00:00"/>
    <s v="2-2025-026994"/>
    <d v="2025-07-15T00:00:00"/>
    <s v="N/A"/>
    <s v="N/A"/>
    <m/>
  </r>
  <r>
    <n v="1815"/>
    <s v="1-2025-033200"/>
    <s v="Informe mes Junio - Enel Colombia usuarios conectados"/>
    <s v="Enel Colombia"/>
    <s v="OTROS "/>
    <d v="2025-07-07T00:00:00"/>
    <d v="2025-07-07T00:00:00"/>
    <d v="2025-07-08T00:00:00"/>
    <x v="7"/>
    <x v="17"/>
    <s v="Silvia Patricia Martinez Jimenez"/>
    <s v="María Fernanda Romero Maldonado"/>
    <x v="0"/>
    <n v="2"/>
    <n v="12"/>
    <d v="2025-07-23T00:00:00"/>
    <s v="2-2025-025801"/>
    <d v="2025-07-09T00:00:00"/>
    <s v="N/A"/>
    <s v="N/A"/>
    <s v="Respuesta al Peticionario"/>
  </r>
  <r>
    <n v="1816"/>
    <s v="_x0009__x000a_1-2025-033215"/>
    <s v="Preocupación por Situación crítica por recursos– Riesgo en la prestación del servicio de energía eléctrica en el municipio de Puerto Carreño"/>
    <s v="Alcaldía de Puerto Carreño"/>
    <s v="DP"/>
    <d v="2025-07-07T00:00:00"/>
    <d v="2025-07-07T00:00:00"/>
    <d v="2025-07-08T00:00:00"/>
    <x v="7"/>
    <x v="0"/>
    <m/>
    <m/>
    <x v="0"/>
    <n v="8"/>
    <n v="12"/>
    <d v="2025-07-23T00:00:00"/>
    <s v="N/A"/>
    <d v="2025-07-15T00:00:00"/>
    <s v="N/A"/>
    <s v="N/A"/>
    <s v="SE ASIGNA A SUBSIDIOS"/>
  </r>
  <r>
    <n v="1817"/>
    <s v="1-2025-033280"/>
    <s v="COPIA Derecho de petición  De manera respetuosa solicito a la empresa de servicios públicos domiciliarios Afinia, o quien haga sus veces me facilite, detalle e informe mediante documentación meticulosa información clara, precisa y de fondo sobre los conceptos de cobro emitidos en las facturas del servicio, la información del consumo, porque se presentó el incremento desmedido como se puede visualizar en el promedio de consumo de los últimos seis (6) meses (Kwh), "/>
    <s v="Elisa Araujo Rasgo"/>
    <s v="DP"/>
    <d v="2025-07-07T00:00:00"/>
    <d v="2025-07-07T00:00:00"/>
    <d v="2025-07-08T00:00:00"/>
    <x v="7"/>
    <x v="29"/>
    <s v="David Andrés Grajales Marín"/>
    <s v="María Fernanda Romero Maldonado"/>
    <x v="0"/>
    <n v="52"/>
    <n v="12"/>
    <d v="2025-07-23T00:00:00"/>
    <s v="2-2025-036208 "/>
    <d v="2025-08-28T00:00:00"/>
    <s v="_x0009_2-2025-029608  "/>
    <d v="2025-07-29T00:00:00"/>
    <s v="se da traslado a la Empresa _x0009_Afinia Grupo EPM  y respuesta al peticionario"/>
  </r>
  <r>
    <n v="1818"/>
    <s v="_x0009__x000a_1-2025-033301"/>
    <s v=" Su traslado por competencia con radicado MME No.: 2-2025-011421 Fecha: 02-04-2025. Radicado UPME No. 20251110077482. "/>
    <s v="Unidad de Planeación Minero Energética (UPME)"/>
    <s v="DP"/>
    <d v="2025-07-07T00:00:00"/>
    <d v="2025-07-07T00:00:00"/>
    <d v="2025-07-08T00:00:00"/>
    <x v="7"/>
    <x v="13"/>
    <s v="David Andrés Grajales Marín"/>
    <s v="Laura Isabel Baracaldo Calderón"/>
    <x v="0"/>
    <n v="7"/>
    <n v="12"/>
    <d v="2025-07-23T00:00:00"/>
    <s v="2-2025-026427"/>
    <d v="2025-07-14T00:00:00"/>
    <s v="N/A"/>
    <s v="N/A"/>
    <m/>
  </r>
  <r>
    <n v="1819"/>
    <s v="_x0009__x000a_1-2025-033321"/>
    <s v="Respuesta 0001238642 del 07 de Julio de 2025 Radicado N°: 001021974 del 13 de junio de 2025_x000a_Radicado de Ministerio de Minas y Energía No.: 22-2025-007797_x000a_Cuenta N° 0047437-0_x000a_"/>
    <s v=" Enel - Codensa"/>
    <s v="DP"/>
    <d v="2025-07-08T00:00:00"/>
    <d v="2025-07-08T00:00:00"/>
    <d v="2025-07-08T00:00:00"/>
    <x v="7"/>
    <x v="13"/>
    <s v="David Andrés Grajales Marín"/>
    <s v="Laura Isabel Baracaldo Calderón"/>
    <x v="0"/>
    <n v="6"/>
    <n v="12"/>
    <d v="2025-07-24T00:00:00"/>
    <s v="2-2025-026428"/>
    <d v="2025-07-14T00:00:00"/>
    <s v="N/A"/>
    <s v="N/A"/>
    <m/>
  </r>
  <r>
    <n v="1820"/>
    <s v="1-2025-033324"/>
    <s v="Respuesta 0001238652 del 07 de Julio de 2025 Radicado N°: 001021974 del 13 de junio de 2025_x000a_Radicado de Ministerio de Minas y Energía No.: 22-2025-007797_x000a_Cuenta N° 0047437-0_x000a_Lugar de Notificación: Bogotá, D.C._x000a_"/>
    <s v=" Enel - Codensa"/>
    <s v="DP"/>
    <d v="2025-07-08T00:00:00"/>
    <d v="2025-07-08T00:00:00"/>
    <d v="2025-07-08T00:00:00"/>
    <x v="7"/>
    <x v="13"/>
    <s v="David Andrés Grajales Marín"/>
    <s v="Laura Isabel Baracaldo Calderón"/>
    <x v="0"/>
    <n v="6"/>
    <n v="12"/>
    <d v="2025-07-24T00:00:00"/>
    <s v="2-2025-026428"/>
    <d v="2025-07-14T00:00:00"/>
    <s v="N/A"/>
    <s v="N/A"/>
    <m/>
  </r>
  <r>
    <n v="1821"/>
    <s v="1-2025-033425"/>
    <s v="Respuesta a comunicación 01-DIP-015956-E-2025 y consecutivo de origen 2-2025- 023509"/>
    <s v="Electrohuila"/>
    <s v="OTROS "/>
    <d v="2025-07-08T00:00:00"/>
    <d v="2025-07-08T00:00:00"/>
    <d v="2025-07-08T00:00:00"/>
    <x v="7"/>
    <x v="5"/>
    <m/>
    <m/>
    <x v="1"/>
    <n v="20"/>
    <n v="12"/>
    <d v="2025-07-24T00:00:00"/>
    <s v="N/A"/>
    <d v="2025-07-28T00:00:00"/>
    <s v="N/A"/>
    <s v="N/A"/>
    <s v="Respuesta a observaciones Minuita"/>
  </r>
  <r>
    <n v="1822"/>
    <s v="_x0009__x000a_1-2025-032997"/>
    <s v="Respuesta al Radicado 2025000010015511 del 04 de julio de 2025. Ref. Radicado No. 2-2025-024619"/>
    <s v="Alcaldía de Salazar de las Palmas"/>
    <s v="OTROS "/>
    <d v="2025-07-07T00:00:00"/>
    <d v="2025-07-07T00:00:00"/>
    <d v="2025-07-08T00:00:00"/>
    <x v="7"/>
    <x v="5"/>
    <m/>
    <m/>
    <x v="1"/>
    <n v="-5"/>
    <n v="12"/>
    <d v="2025-07-23T00:00:00"/>
    <s v="2-2025-024619"/>
    <d v="2025-07-02T00:00:00"/>
    <s v="N/A"/>
    <s v="N/A"/>
    <s v="Respuesta a interes Fase 2 FAZNI"/>
  </r>
  <r>
    <n v="1823"/>
    <s v="1-2025-032999"/>
    <s v=" Información Empresa que prestará el servicio de AOM para el proyecto &quot;IMPLEMENTACIÓN DE SOLUCIONES ENERGÉTICAS SOSTENIBLES CON FUENTES NO CONVENCIONALES, PARA LAS COMUNIDADES RURALES DEL MUNICIPIO DE NOROSÍ, DEPARTAMENTO BOLÍVAR. "/>
    <s v=" Alcaldia Municipal de  Norosí"/>
    <s v="OTROS "/>
    <d v="2025-07-07T00:00:00"/>
    <d v="2025-07-07T00:00:00"/>
    <d v="2025-07-08T00:00:00"/>
    <x v="7"/>
    <x v="5"/>
    <m/>
    <m/>
    <x v="1"/>
    <n v="-5"/>
    <n v="12"/>
    <d v="2025-07-23T00:00:00"/>
    <s v="2-2025-024621"/>
    <d v="2025-07-02T00:00:00"/>
    <s v="N/A"/>
    <s v="N/A"/>
    <s v="Respuesta a NO interes Fase 2 FAZNI"/>
  </r>
  <r>
    <n v="1824"/>
    <s v="1-2025-033010"/>
    <s v="MANIFESTACIÓN DE INTERES AOM DE USUARIOS PROYECTO MUNICIPIO DE ALMAGUER REFERENCIA RADICADO 2-2025-024635"/>
    <s v=" Sec de Planeación y O. P - Almaguer Cauca"/>
    <s v="OTROS "/>
    <d v="2025-07-07T00:00:00"/>
    <d v="2025-07-07T00:00:00"/>
    <d v="2025-07-08T00:00:00"/>
    <x v="7"/>
    <x v="5"/>
    <m/>
    <m/>
    <x v="1"/>
    <n v="-5"/>
    <n v="12"/>
    <d v="2025-07-23T00:00:00"/>
    <s v="2-2025-024635"/>
    <d v="2025-07-02T00:00:00"/>
    <s v="N/A"/>
    <s v="N/A"/>
    <s v="Respuesta a interes Fase 2 FAZNI"/>
  </r>
  <r>
    <n v="1825"/>
    <s v="1-2025-033473"/>
    <s v="Respuesta a solicitud radicada bajo el No. MME 1-2025-030359 – Vereda La Lucha, municipio de Puerto Libertador"/>
    <s v="AFINIA S.A."/>
    <s v="DP"/>
    <d v="2025-07-08T00:00:00"/>
    <d v="2025-07-08T00:00:00"/>
    <d v="2025-07-08T00:00:00"/>
    <x v="7"/>
    <x v="13"/>
    <s v="David Andrés Grajales Marín"/>
    <s v="Laura Isabel Baracaldo Calderón"/>
    <x v="0"/>
    <n v="6"/>
    <n v="12"/>
    <d v="2025-07-24T00:00:00"/>
    <s v="2-2025-026429"/>
    <d v="2025-07-14T00:00:00"/>
    <s v="N/A"/>
    <s v="N/A"/>
    <m/>
  </r>
  <r>
    <n v="1826"/>
    <s v="1-2025-033002"/>
    <s v=" Traslado Derecho de Petición Radicado CREG: E2025007352 de la comunicación, remitida por el señor ALEXANDER DÍAZ MÉNDEZ, quien presenta una solicitud respecto de la aplicación de subsidios  cuando se trata de Soluciones Individuales Solares Fotovoltaicas, SISFV, y  otros temas asociados a la prestación del servicio a través de dichas _x000a_soluciones,"/>
    <s v="CREG"/>
    <s v="DP"/>
    <d v="2025-07-07T00:00:00"/>
    <d v="2025-07-07T00:00:00"/>
    <d v="2025-07-08T00:00:00"/>
    <x v="7"/>
    <x v="0"/>
    <m/>
    <m/>
    <x v="0"/>
    <n v="2"/>
    <n v="12"/>
    <d v="2025-07-23T00:00:00"/>
    <s v="N/A"/>
    <d v="2025-07-09T00:00:00"/>
    <s v="N/A"/>
    <s v="N/A"/>
    <s v="SE ASIGNA A SUBSIDIOS"/>
  </r>
  <r>
    <n v="1827"/>
    <s v="1-2025-033522"/>
    <s v="Radicado 2-2025-024457, MINENERGIA"/>
    <s v="EGYT S.A.S. E.S.P."/>
    <s v="OTROS "/>
    <d v="2025-07-08T00:00:00"/>
    <d v="2025-07-08T00:00:00"/>
    <d v="2025-07-08T00:00:00"/>
    <x v="7"/>
    <x v="5"/>
    <m/>
    <m/>
    <x v="1"/>
    <n v="-6"/>
    <n v="12"/>
    <d v="2025-07-24T00:00:00"/>
    <s v="2-2025-024457"/>
    <d v="2025-07-02T00:00:00"/>
    <s v="N/A"/>
    <s v="N/A"/>
    <s v="Respuesta observaciones de Minuta FAZNI"/>
  </r>
  <r>
    <n v="1828"/>
    <s v="_x0009__x000a_1-2025-033493"/>
    <s v="ALCANCE A MANIFESTACIÓN INTERÉS PARA EJECUTAR PROY. ACTA CAFAZNI 91 del 17 JUN 2025"/>
    <s v="GENSA S.A. E.S.P."/>
    <s v="OTROS "/>
    <d v="2025-07-08T00:00:00"/>
    <d v="2025-07-08T00:00:00"/>
    <d v="2025-07-08T00:00:00"/>
    <x v="7"/>
    <x v="5"/>
    <m/>
    <m/>
    <x v="1"/>
    <n v="20"/>
    <n v="12"/>
    <d v="2025-07-24T00:00:00"/>
    <s v="N/A"/>
    <d v="2025-07-28T00:00:00"/>
    <s v="N/A"/>
    <s v="N/A"/>
    <s v="Respuesta a carta de interes"/>
  </r>
  <r>
    <n v="1829"/>
    <s v="1-2025-033410"/>
    <s v="Carta de interés AOM proyectos FAZNI Municipio De Coromoro Santander"/>
    <s v="República De Colombia Departamento De Santander Municipio De Coromoro"/>
    <s v="OTROS "/>
    <d v="2025-07-08T00:00:00"/>
    <d v="2025-07-08T00:00:00"/>
    <d v="2025-07-08T00:00:00"/>
    <x v="7"/>
    <x v="5"/>
    <m/>
    <m/>
    <x v="1"/>
    <n v="-6"/>
    <n v="12"/>
    <d v="2025-07-24T00:00:00"/>
    <s v="2-2025-024555"/>
    <d v="2025-07-02T00:00:00"/>
    <s v="N/A"/>
    <s v="N/A"/>
    <s v="Respuesta a interes Fase 2 FAZNI"/>
  </r>
  <r>
    <n v="1830"/>
    <s v="1-2025-033177"/>
    <s v="Encuesta de satisfacción Ministerio de Minas"/>
    <s v="XM S.A. E.S.P. "/>
    <s v="OTROS "/>
    <d v="2025-07-07T00:00:00"/>
    <d v="2025-07-08T00:00:00"/>
    <d v="2025-07-08T00:00:00"/>
    <x v="7"/>
    <x v="0"/>
    <m/>
    <m/>
    <x v="0"/>
    <n v="2"/>
    <n v="12"/>
    <d v="2025-07-23T00:00:00"/>
    <s v="N/A"/>
    <d v="2025-07-09T00:00:00"/>
    <s v="N/A"/>
    <s v="N/A"/>
    <s v="SE ASIGNA AL GRUPO DE RELACIONAMIENTO YA QUE SE TRATA DE UNA ENCUESTA  DE SATISFACION "/>
  </r>
  <r>
    <n v="1831"/>
    <s v="1-2025-033534"/>
    <s v="Respuesta a comunicación 01-DIP-015956-E-2025 y consecutivo de origen 2-2025- 023509"/>
    <s v="Electrificadora del Huila S.A. E.S.P. - ELECTROHUILA Luis Alfredo Carballo Gutierrez"/>
    <s v="OTROS "/>
    <d v="2025-07-08T00:00:00"/>
    <d v="2025-07-08T00:00:00"/>
    <d v="2025-07-08T00:00:00"/>
    <x v="7"/>
    <x v="5"/>
    <m/>
    <m/>
    <x v="1"/>
    <n v="20"/>
    <n v="12"/>
    <d v="2025-07-24T00:00:00"/>
    <s v="N/A"/>
    <d v="2025-07-28T00:00:00"/>
    <s v="N/A"/>
    <s v="N/A"/>
    <s v="Respuesta a carta de interes FAZNI"/>
  </r>
  <r>
    <n v="1832"/>
    <s v="_x0009__x000a_1-2025-033687"/>
    <s v="Respuesta radicado CREG E2025008760 (MME 2-2025-015707.  Consulta instalaciones legalizadas. Radicados CREG: E2025008760 Expediente CREG (NA)"/>
    <s v="CREG"/>
    <s v="DP"/>
    <d v="2025-07-09T00:00:00"/>
    <d v="2025-07-09T00:00:00"/>
    <d v="2025-07-09T00:00:00"/>
    <x v="7"/>
    <x v="13"/>
    <s v="David Andrés Grajales Marín"/>
    <s v="Laura Isabel Baracaldo Calderón"/>
    <x v="0"/>
    <n v="6"/>
    <n v="12"/>
    <d v="2025-07-25T00:00:00"/>
    <s v="2-2025-026813"/>
    <d v="2025-07-15T00:00:00"/>
    <s v="N/A"/>
    <s v="N/A"/>
    <m/>
  </r>
  <r>
    <n v="1833"/>
    <s v="_x0009__x000a_1-2025-033698"/>
    <s v="Compromiso de Administración, Operación y Mantenimiento (AOM) del Proyecto de Soluciones Energéticas Sostenibles"/>
    <s v="Alcaldia Municipal de Chimichagua"/>
    <s v="OTROS "/>
    <d v="2025-07-09T00:00:00"/>
    <d v="2025-07-09T00:00:00"/>
    <d v="2025-07-09T00:00:00"/>
    <x v="7"/>
    <x v="5"/>
    <m/>
    <m/>
    <x v="1"/>
    <n v="-7"/>
    <n v="12"/>
    <d v="2025-07-25T00:00:00"/>
    <s v="2-2025-024531"/>
    <d v="2025-07-02T00:00:00"/>
    <s v="N/A"/>
    <s v="N/A"/>
    <s v="Respuesta a interes Fase 2 FAZNI"/>
  </r>
  <r>
    <n v="1834"/>
    <s v="_x0009__x000a_1-2025-032140"/>
    <s v="Traslado OFI25-00125573 / GFPU comunicación suscrita por el señor JOSÉ FERNANDO MORA MIRANDA, en la que remite: “(...) no seguir afectando a los estratos 1,2 y 3 por ello le pido que se mantengan los subsidios a los estratos 1, 2 y 3 en materia de luz, agua y gas (...)” EXT25-00094528"/>
    <s v="Presidencia de la Republica"/>
    <s v="DP"/>
    <d v="2025-07-03T00:00:00"/>
    <d v="2025-07-09T00:00:00"/>
    <d v="2025-07-09T00:00:00"/>
    <x v="7"/>
    <x v="0"/>
    <m/>
    <m/>
    <x v="0"/>
    <n v="8"/>
    <n v="12"/>
    <d v="2025-07-21T00:00:00"/>
    <s v="N/A"/>
    <d v="2025-07-11T00:00:00"/>
    <s v="N/A"/>
    <s v="N/A"/>
    <s v="Se asigna a subsidios"/>
  </r>
  <r>
    <n v="1835"/>
    <s v="_x0009__x000a_1-2025-033708"/>
    <s v="problemática ética y estructural dentro de Air-e y Afinia"/>
    <s v="Funcionarios con Etica de Air-e"/>
    <s v="DP"/>
    <d v="2025-07-09T00:00:00"/>
    <d v="2025-07-09T00:00:00"/>
    <d v="2025-07-09T00:00:00"/>
    <x v="7"/>
    <x v="13"/>
    <s v="David Andrés Grajales Marín"/>
    <s v="Laura Isabel Baracaldo Calderón"/>
    <x v="0"/>
    <n v="20"/>
    <n v="12"/>
    <d v="2025-07-25T00:00:00"/>
    <s v="2-2025-029621"/>
    <d v="2025-07-29T00:00:00"/>
    <s v="2-2025-026814 AIR-E_x000a_2-2025-026839 AFINIA"/>
    <d v="2025-07-15T00:00:00"/>
    <m/>
  </r>
  <r>
    <n v="1836"/>
    <s v="1-2025-033852"/>
    <s v="Radicado # S2025004737 Respuesta radicado CREG E2025007892 (MME 2-2025-020212)  Traslado consulta contribución de solidaridad.Radicado CREG: E2025007892"/>
    <s v="CREG"/>
    <s v="DP"/>
    <d v="2025-07-09T00:00:00"/>
    <d v="2025-07-09T00:00:00"/>
    <d v="2025-07-09T00:00:00"/>
    <x v="7"/>
    <x v="26"/>
    <s v="David Andrés Grajales Marín"/>
    <s v="Juan Carlos Agreda Botina"/>
    <x v="0"/>
    <n v="28"/>
    <n v="12"/>
    <d v="2025-07-25T00:00:00"/>
    <s v="2-2025-032136"/>
    <d v="2025-08-06T00:00:00"/>
    <s v="N/A"/>
    <s v="N/A"/>
    <m/>
  </r>
  <r>
    <n v="1837"/>
    <s v="1-2025-033907"/>
    <s v="REITERACIÓN SOLICITUD INSUMOS PARA INFORME DEL TRIBUNAL ADMINISTRATIVO DE LA GUAJIRA"/>
    <s v="Agencia de Desarrollo Rural"/>
    <s v="DP"/>
    <d v="2025-07-09T00:00:00"/>
    <d v="2025-07-09T00:00:00"/>
    <d v="2025-07-09T00:00:00"/>
    <x v="7"/>
    <x v="15"/>
    <s v="David Andrés Grajales Marín"/>
    <s v="Farid Alejandro Tovar Aristizábal"/>
    <x v="0"/>
    <n v="1"/>
    <n v="12"/>
    <d v="2025-07-25T00:00:00"/>
    <s v="2-2025-026026"/>
    <d v="2025-07-10T00:00:00"/>
    <s v="N/A"/>
    <s v="N/A"/>
    <m/>
  </r>
  <r>
    <n v="1838"/>
    <s v="_x0009__x000a_1-2025-033046"/>
    <s v="Carta de interés AOM proyectos FAZNI"/>
    <s v="Alcaldía Municipal de Tesalia"/>
    <s v="OTROS "/>
    <d v="2025-07-07T00:00:00"/>
    <d v="2025-07-07T00:00:00"/>
    <d v="2025-07-10T00:00:00"/>
    <x v="7"/>
    <x v="5"/>
    <m/>
    <m/>
    <x v="1"/>
    <n v="-5"/>
    <n v="12"/>
    <d v="2025-07-23T00:00:00"/>
    <s v="2-2025-024461"/>
    <d v="2025-07-02T00:00:00"/>
    <s v="N/A"/>
    <s v="N/A"/>
    <s v="Respuesta a interes Fase 2 FAZNI"/>
  </r>
  <r>
    <n v="1839"/>
    <s v="_x0009__x000a_1-2025-033050"/>
    <s v="Carta de interés AOM proyectos FAZNI"/>
    <s v="Alcaldia Municipal de Algeciras"/>
    <s v="OTROS "/>
    <d v="2025-07-07T00:00:00"/>
    <d v="2025-07-07T00:00:00"/>
    <d v="2025-07-10T00:00:00"/>
    <x v="7"/>
    <x v="5"/>
    <m/>
    <m/>
    <x v="1"/>
    <n v="-5"/>
    <n v="12"/>
    <d v="2025-07-23T00:00:00"/>
    <s v="2-2025-024461"/>
    <d v="2025-07-02T00:00:00"/>
    <s v="N/A"/>
    <s v="N/A"/>
    <s v="Respuesta a interes Fase 2 FAZNI"/>
  </r>
  <r>
    <n v="1840"/>
    <s v="_x0009__x000a_1-2025-033069"/>
    <s v="Derecho de Petición - Propuesta de Proyecto de Generación de Energía Eólica en Vías – Aporte a la Descarbonización y Comunidades Energéticas en Colombia solicito que esta iniciativa sea considerada dentro de las estrategias del Ministerio de Minas y Energía  para el impulso de proyectos de energía renovable no convencional (FNCER) y comunidades energéticas, en línea con  las metas del Plan Nacional de Desarrollo y los compromisos de Colombia en materia de cambio climático."/>
    <s v="Héctor Ortega Carrascal"/>
    <s v="DP"/>
    <d v="2025-07-07T00:00:00"/>
    <d v="2025-07-07T00:00:00"/>
    <d v="2025-07-10T00:00:00"/>
    <x v="7"/>
    <x v="0"/>
    <m/>
    <m/>
    <x v="0"/>
    <n v="4"/>
    <n v="12"/>
    <d v="2025-07-23T00:00:00"/>
    <s v="N/A"/>
    <d v="2025-07-11T00:00:00"/>
    <s v="N/A"/>
    <s v="N/A"/>
    <s v="Asignado a Comunidades Energéticas"/>
  </r>
  <r>
    <n v="1841"/>
    <s v="1-2025-033303"/>
    <s v=" Paneles solares  Implementar como primera fase paneles solares en las zonas comunes de un conjunto residencial de casas  en el occidente de Bogotá localidad de Kennedy barrio castilla, con la motivación para ir implementandolos en cada una de las casas."/>
    <s v=" Sonia  López "/>
    <s v="DP"/>
    <d v="2025-07-08T00:00:00"/>
    <d v="2025-07-08T00:00:00"/>
    <d v="2025-07-10T00:00:00"/>
    <x v="7"/>
    <x v="0"/>
    <m/>
    <m/>
    <x v="0"/>
    <n v="3"/>
    <n v="12"/>
    <d v="2025-07-24T00:00:00"/>
    <s v="N/A"/>
    <d v="2025-07-11T00:00:00"/>
    <s v="N/A"/>
    <s v="N/A"/>
    <s v="Se asigna a Comunidades Energéticas"/>
  </r>
  <r>
    <n v="1842"/>
    <s v="_x0009__x000a_1-2025-033797"/>
    <s v="Interponer recursos de Reposición y en subsidio Apelación, contra la decisión administrativa, del 19/06/2025; relacionado con el NIC 2130252, asignado a la casa ubicada en la car 47 80 158 - Barranquilla. "/>
    <s v="German Castro Pacheco "/>
    <s v="DP"/>
    <d v="2025-07-09T00:00:00"/>
    <d v="2025-07-09T00:00:00"/>
    <d v="2025-07-10T00:00:00"/>
    <x v="7"/>
    <x v="28"/>
    <s v="David Andrés Grajales Marín"/>
    <s v="María Fernanda Romero Maldonado"/>
    <x v="0"/>
    <n v="16"/>
    <n v="12"/>
    <d v="2025-07-25T00:00:00"/>
    <s v="2-2025-029040"/>
    <d v="2025-07-25T00:00:00"/>
    <s v="2-2025-028452"/>
    <d v="2025-07-24T00:00:00"/>
    <m/>
  </r>
  <r>
    <n v="1843"/>
    <s v="1-2025-033864"/>
    <s v="MINUTA CONTRACTUAL TERMINOS AOM MUNICIPIO DE EL COPEY CESAR"/>
    <s v=" Secretaria de Planeacion el Copey"/>
    <s v="OTROS "/>
    <d v="2025-07-09T00:00:00"/>
    <d v="2025-07-09T00:00:00"/>
    <d v="2025-07-10T00:00:00"/>
    <x v="7"/>
    <x v="5"/>
    <m/>
    <m/>
    <x v="1"/>
    <n v="-7"/>
    <n v="12"/>
    <d v="2025-07-25T00:00:00"/>
    <s v="2-2025-024458"/>
    <d v="2025-07-02T00:00:00"/>
    <s v="N/A"/>
    <s v="N/A"/>
    <s v="Respuesta observaciones de Minuta FAZNI"/>
  </r>
  <r>
    <n v="1844"/>
    <s v="_x0009__x000a_1-2025-033911"/>
    <s v="Derecho de petición – solicitud de información pública Información de los programas, proyectos e inversiones financiados con recursos del  Gobierno Nacional en el departamento del Guaviare y Energuaviare, desde el 7 de agosto de 2023 hasta la fecha de radicación de este derecho de petición. La información deberá incluir, por cada programa o proyecto: _x000a_1. Nombre del programa, proyecto o inversión. 2. Objetivo o descripción breve.  3. Monto asignado y fecha de aprobación o adjudicación. 4. Estado actual (ejecución, finalizado, etc.). _x000a_5. Fuente de financiación. "/>
    <s v="Kelly Johana Peña Riveros"/>
    <s v="DP"/>
    <d v="2025-07-09T00:00:00"/>
    <d v="2025-07-09T00:00:00"/>
    <d v="2025-07-10T00:00:00"/>
    <x v="7"/>
    <x v="0"/>
    <m/>
    <m/>
    <x v="0"/>
    <n v="12"/>
    <n v="15"/>
    <d v="2025-07-30T00:00:00"/>
    <s v="N/A"/>
    <d v="2025-07-21T00:00:00"/>
    <s v="N/A"/>
    <s v="N/A"/>
    <s v="se asigna a la OPGI - lo devuleven indiando por parte de la OPGI, se hará envío de lo que está regionalizado por subsidios para el departamento."/>
  </r>
  <r>
    <n v="1845"/>
    <s v="1-2025-033931"/>
    <s v="Su ayuda por favor la empresa Air-e me ha afectado mi salud con sus constantes abusos ASUNTO 1: INTERPOSICION DE RECURSOS DE REPOSICION Y EN SUBSIDIO DE APELACION  _x000a_ASUNTO 2: LAS COMUNICACIONES DE AIR-E VIOLAN EL ESTADO SOCIAL DE DERECHO, PERSISTE VIOLACIÓN SISTEMÁTICA DE MIS DERECHOS CONSTITUCIONALES, AL IGUAL QUE  LOS DERECHOS DE LOS USUARIOS DE SERVICIOS PÚBLICOS ASUNTO 3: SOLICITO INTERVENCION DE LA DEFENSORIA DEL PUEBLO, PROCURADURIA GENERAL DE LA NACION, CONTRALORIA GENERAL DE LA REPUBLICA, LIGA DE USUARIOS POR FALTA DE GARANTIA, ENTIDADES QUE LEEN EN COPIA ESTA COMUNICACION"/>
    <s v="IBET CELEDON VIVES  _x000a_"/>
    <s v="DP"/>
    <d v="2025-07-09T00:00:00"/>
    <d v="2025-07-09T00:00:00"/>
    <d v="2025-07-10T00:00:00"/>
    <x v="7"/>
    <x v="29"/>
    <s v="David Andrés Grajales Marín"/>
    <s v="María Fernanda Romero Maldonado"/>
    <x v="0"/>
    <n v="50"/>
    <n v="12"/>
    <d v="2025-07-25T00:00:00"/>
    <s v="2-2025-036207 "/>
    <d v="2025-08-28T00:00:00"/>
    <s v="2-2025-030773"/>
    <d v="2025-07-31T00:00:00"/>
    <s v="se da traslado a la Empresa de air-e S.A.S.E.S.P con copia  a la Superintendencia de servicios publicos se da respuesta al peticionario"/>
  </r>
  <r>
    <n v="1846"/>
    <s v="_x0009__x000a_1-2025-033948"/>
    <s v="RESPUESTA 2-2025-024640"/>
    <s v="Secretaria De Planeación Rosas Cauca"/>
    <s v="OTROS "/>
    <d v="2025-07-10T00:00:00"/>
    <d v="2025-07-10T00:00:00"/>
    <d v="2025-07-10T00:00:00"/>
    <x v="7"/>
    <x v="5"/>
    <m/>
    <m/>
    <x v="1"/>
    <n v="-8"/>
    <n v="12"/>
    <d v="2025-07-28T00:00:00"/>
    <s v="2-2025-024640"/>
    <d v="2025-07-02T00:00:00"/>
    <s v="N/A"/>
    <s v="N/A"/>
    <s v="Respuesta a interes Fase 2 FAZNI"/>
  </r>
  <r>
    <n v="1847"/>
    <s v="_x0009__x000a_1-2025-033835"/>
    <s v="REITERACIÓN SOLICITUD INSUMOS PARA INFORME DEL TRIBUNAL ADMINISTRATIVO DE LA GUAJIRA"/>
    <s v="Agencia de Desarrollo Rural"/>
    <s v="DP"/>
    <d v="2025-07-09T00:00:00"/>
    <d v="2025-07-09T00:00:00"/>
    <d v="2025-07-09T00:00:00"/>
    <x v="7"/>
    <x v="15"/>
    <s v="David Andrés Grajales Marín"/>
    <s v="Farid Alejandro Tovar Aristizábal"/>
    <x v="0"/>
    <n v="1"/>
    <n v="12"/>
    <d v="2025-07-25T00:00:00"/>
    <s v="2-2025-026026"/>
    <d v="2025-07-10T00:00:00"/>
    <s v="N/A"/>
    <s v="N/A"/>
    <m/>
  </r>
  <r>
    <n v="1848"/>
    <s v="1-2025-033964"/>
    <s v="CONVOCATORIA SESIÓN EXTRAORDINARIA MESA  TÉCNICA INTERINSTITUCIONAL-AP 2018-00125-01"/>
    <s v="Agencia de Desarrollo Rural"/>
    <s v="DP"/>
    <d v="2025-07-10T00:00:00"/>
    <d v="2025-07-10T00:00:00"/>
    <d v="2025-07-10T00:00:00"/>
    <x v="7"/>
    <x v="0"/>
    <m/>
    <m/>
    <x v="0"/>
    <n v="1"/>
    <n v="12"/>
    <d v="2025-07-28T00:00:00"/>
    <s v="N/A"/>
    <d v="2025-07-11T00:00:00"/>
    <s v="N/A"/>
    <s v="N/A"/>
    <s v="SE ASIGNA A OAAS"/>
  </r>
  <r>
    <n v="1849"/>
    <s v="1-2025-033676"/>
    <s v="Derecho de petición- estudios sobre proyectos de transmisión Chivor Norte II y Sogamoso"/>
    <s v="Fundación Para El Estado De Derecho"/>
    <s v="DP"/>
    <d v="2025-07-10T00:00:00"/>
    <d v="2025-07-10T00:00:00"/>
    <d v="2025-07-10T00:00:00"/>
    <x v="7"/>
    <x v="1"/>
    <s v="David Andrés Grajales Marín"/>
    <s v="Laura Isabel Baracaldo Calderón"/>
    <x v="0"/>
    <n v="5"/>
    <n v="12"/>
    <d v="2025-07-28T00:00:00"/>
    <s v="2-2025-026840"/>
    <d v="2025-07-15T00:00:00"/>
    <s v="2-2025-026840"/>
    <d v="2025-07-15T00:00:00"/>
    <s v="Se da respuesa al peticionario s"/>
  </r>
  <r>
    <n v="1850"/>
    <s v="1-2025-034127"/>
    <s v="Respuesta 01252006559 a Solicitud 20251067538 Respuesta al radicado CAR 20251067538: Evaluación de individuos arbóreos riesgo inminente en predios denominados “Pte Lote 8 Pte Hda Tibatita Rural” y “Lote 7”  ubicados en la localidad de Usaquén"/>
    <s v="Corporación Autónoma Regional de Cundinamarca - CAR"/>
    <s v="DP"/>
    <d v="2025-07-10T00:00:00"/>
    <d v="2025-07-10T00:00:00"/>
    <d v="2025-07-10T00:00:00"/>
    <x v="7"/>
    <x v="21"/>
    <s v="David Andrés Grajales Marín"/>
    <s v="Laura Isabel Baracaldo Calderón"/>
    <x v="0"/>
    <n v="18"/>
    <n v="12"/>
    <d v="2025-07-28T00:00:00"/>
    <s v="2-2025-029180"/>
    <d v="2025-07-28T00:00:00"/>
    <s v="N/A"/>
    <s v="N/A"/>
    <m/>
  </r>
  <r>
    <n v="1851"/>
    <s v="1-2025-034135"/>
    <s v="Solicitud de información nuevos usuarios rurales"/>
    <s v="Empresa de Energía de Boyacá S.A. E.S.P."/>
    <s v="OTROS "/>
    <d v="2025-07-10T00:00:00"/>
    <d v="2025-07-10T00:00:00"/>
    <d v="2025-07-10T00:00:00"/>
    <x v="7"/>
    <x v="17"/>
    <s v="Silvia Patricia Martinez Jimenez"/>
    <s v="María Fernanda Romero Maldonado"/>
    <x v="0"/>
    <n v="4"/>
    <n v="12"/>
    <d v="2025-07-28T00:00:00"/>
    <s v="2-2025-026407"/>
    <d v="2025-07-14T00:00:00"/>
    <s v="N/A"/>
    <s v="N/A"/>
    <s v="Respuesta al Peticionario"/>
  </r>
  <r>
    <n v="1852"/>
    <s v="1-2025-034189"/>
    <s v="PRIMER INFORME DE REVISIÓN Y EVALUACIÓN DE PROYECTOS - CONVOCATORIA PRONE 001-2025   - solicitamos sea ampliado el tiempo para subsanación de requisitos a_x000a_ CINCO (5) días hábiles"/>
    <s v=" Air-e S.A.S. E.S.P"/>
    <s v="DP"/>
    <d v="2025-07-10T00:00:00"/>
    <d v="2025-07-10T00:00:00"/>
    <d v="2025-07-10T00:00:00"/>
    <x v="7"/>
    <x v="7"/>
    <s v="David Andrés Grajales Marín"/>
    <s v="Sebastián Ordoñez Muñoz"/>
    <x v="0"/>
    <n v="19"/>
    <n v="12"/>
    <d v="2025-07-28T00:00:00"/>
    <s v="2-2025-029630"/>
    <d v="2025-07-29T00:00:00"/>
    <s v="N/A"/>
    <s v="N/A"/>
    <m/>
  </r>
  <r>
    <n v="1853"/>
    <s v="1-2025-034191"/>
    <s v="Solicitud de ampliación de plazo para entrega de subsanaciones – Convocatoria PRONE 001 de 2025"/>
    <s v="CEDENAR S.A. E.S.P"/>
    <s v="DP"/>
    <d v="2025-07-10T00:00:00"/>
    <d v="2025-07-10T00:00:00"/>
    <d v="2025-07-10T00:00:00"/>
    <x v="7"/>
    <x v="7"/>
    <s v="David Andrés Grajales Marín"/>
    <s v="Sebastián Ordoñez Muñoz"/>
    <x v="0"/>
    <n v="19"/>
    <n v="12"/>
    <d v="2025-07-28T00:00:00"/>
    <s v="2-2025-029627"/>
    <d v="2025-07-29T00:00:00"/>
    <s v="N/A"/>
    <s v="N/A"/>
    <m/>
  </r>
  <r>
    <n v="1854"/>
    <s v="_x0009__x000a_1-2025-034192"/>
    <s v="Solicitud Prorroga Subsanar Observaciones convocatoria PRONE 2025"/>
    <s v="Electrificadora del Meta Emsa S.A. E.S.P."/>
    <s v="DP"/>
    <d v="2025-07-10T00:00:00"/>
    <d v="2025-07-10T00:00:00"/>
    <d v="2025-07-10T00:00:00"/>
    <x v="7"/>
    <x v="7"/>
    <s v="David Andrés Grajales Marín"/>
    <s v="Sebastián Ordoñez Muñoz"/>
    <x v="0"/>
    <n v="19"/>
    <n v="12"/>
    <d v="2025-07-28T00:00:00"/>
    <s v="2-2025-029626"/>
    <d v="2025-07-29T00:00:00"/>
    <s v="N/A"/>
    <s v="N/A"/>
    <m/>
  </r>
  <r>
    <n v="1855"/>
    <s v="1-2025-034194"/>
    <s v="Solicitud de ampliación de plazo para entrega de subsanaciones – Convocatoria PRONE 001 de 2025"/>
    <s v="Cedenar S.A E.S.P."/>
    <s v="DP"/>
    <d v="2025-07-10T00:00:00"/>
    <d v="2025-07-10T00:00:00"/>
    <d v="2025-07-10T00:00:00"/>
    <x v="7"/>
    <x v="7"/>
    <s v="David Andrés Grajales Marín"/>
    <s v="Sebastián Ordoñez Muñoz"/>
    <x v="0"/>
    <n v="19"/>
    <n v="12"/>
    <d v="2025-07-28T00:00:00"/>
    <s v="2-2025-029629"/>
    <d v="2025-07-29T00:00:00"/>
    <s v="N/A"/>
    <s v="N/A"/>
    <m/>
  </r>
  <r>
    <n v="1856"/>
    <s v="1-2025-033435"/>
    <s v="Solicitud apoyo técnico normativo financiero del MME paara proyecto instalacion de soluciones energeticas para beneficiar a viviendad en zona no interconcetada del municioio de atrato departamento del choco"/>
    <s v=" Alcaldía Medio Atrato Choco"/>
    <s v="DP"/>
    <d v="2025-07-08T00:00:00"/>
    <d v="2025-07-08T00:00:00"/>
    <d v="2025-07-11T00:00:00"/>
    <x v="7"/>
    <x v="8"/>
    <s v="David Andrés Grajales Marín"/>
    <s v="Laura Isabel Baracaldo Calderón"/>
    <x v="0"/>
    <n v="17"/>
    <n v="12"/>
    <d v="2025-07-24T00:00:00"/>
    <s v="2-2025-029072"/>
    <d v="2025-07-25T00:00:00"/>
    <s v="N/A"/>
    <s v="N/A"/>
    <m/>
  </r>
  <r>
    <n v="1857"/>
    <s v="_x0009__x000a_1-2025-033443"/>
    <s v="Solicitud apoyo técnico normativo financiero del MME paara proyecto instalacion de soluciones energeticas para beneficiar a viviendad en zona no interconcetada del municioio de atrato departamento del choco"/>
    <s v=" Alcaldía Medio Atrato Choco"/>
    <s v="DP"/>
    <d v="2025-07-08T00:00:00"/>
    <d v="2025-07-08T00:00:00"/>
    <d v="2025-07-11T00:00:00"/>
    <x v="7"/>
    <x v="8"/>
    <s v="David Andrés Grajales Marín"/>
    <s v="Laura Isabel Baracaldo Calderón"/>
    <x v="0"/>
    <n v="17"/>
    <n v="12"/>
    <d v="2025-07-24T00:00:00"/>
    <s v="2-2025-029072"/>
    <d v="2025-07-25T00:00:00"/>
    <s v="N/A"/>
    <s v="N/A"/>
    <m/>
  </r>
  <r>
    <n v="1858"/>
    <s v="1-2025-033876"/>
    <s v="OBSERVACIONES A LA PROPUESTA AOM"/>
    <s v=" Empresa de Servicios Púbicos del Caquetá ESPDELCA S.A.S ESP"/>
    <s v="DP"/>
    <d v="2025-07-09T00:00:00"/>
    <d v="2025-07-10T00:00:00"/>
    <d v="2025-07-10T00:00:00"/>
    <x v="7"/>
    <x v="17"/>
    <s v="Silvia Patricia Martinez Jimenez"/>
    <s v="María Fernanda Romero Maldonado"/>
    <x v="0"/>
    <n v="5"/>
    <n v="12"/>
    <d v="2025-07-25T00:00:00"/>
    <s v="2-2025-026426"/>
    <d v="2025-07-14T00:00:00"/>
    <s v="N/A"/>
    <s v="N/A"/>
    <s v="Respuesta al Peticionario"/>
  </r>
  <r>
    <n v="1859"/>
    <s v="1-2025-034162"/>
    <s v="NOTIFICACION AUTO APERTURA DESACATO RAD 08573408900220250023400"/>
    <s v=" Asocavalpco"/>
    <s v="DP"/>
    <d v="2025-07-10T00:00:00"/>
    <d v="2025-07-10T00:00:00"/>
    <d v="2025-07-10T00:00:00"/>
    <x v="7"/>
    <x v="1"/>
    <s v="David Andrés Grajales Marín"/>
    <s v="Laura Isabel Baracaldo Calderón"/>
    <x v="0"/>
    <n v="5"/>
    <n v="12"/>
    <d v="2025-07-28T00:00:00"/>
    <s v="2-2025-026878"/>
    <d v="2025-07-15T00:00:00"/>
    <s v="2-2025-026878"/>
    <d v="2025-07-15T00:00:00"/>
    <s v="Se da respuesa al peticionario s"/>
  </r>
  <r>
    <n v="1860"/>
    <s v="1-2025-034172"/>
    <s v="Comentarios al Proyecto de Resolución “Por la cual se modifica la Resolución 40303 del 2022 “Por la cual se expiden lineamientos para facilitar la coexistencia de proyectos ante eventuales casos de superposiciones parciales o totales entre proyectos del sector minero energético”"/>
    <s v="ISA INTERCOLOMBIA"/>
    <s v="DP"/>
    <d v="2025-07-10T00:00:00"/>
    <d v="2025-07-10T00:00:00"/>
    <d v="2025-07-10T00:00:00"/>
    <x v="7"/>
    <x v="0"/>
    <m/>
    <m/>
    <x v="0"/>
    <n v="1"/>
    <n v="12"/>
    <d v="2025-07-28T00:00:00"/>
    <s v="N/A"/>
    <d v="2025-07-11T00:00:00"/>
    <s v="N/A"/>
    <s v="N/A"/>
    <s v="SE ASIGNA A OARE"/>
  </r>
  <r>
    <n v="1861"/>
    <s v="1-2025-034199"/>
    <s v="Notificación electrónica radicado salida No 20252202248141  Traslado de solicitud contenida en oficio de SINTRAELECOL. Respuesta al radicado SSPD 20255291369432, solicitud de información de Sintraelecol -  respecto al proceso de intervención de la Empresa AIR-E S.A.S. E.S.P."/>
    <s v="Superintendencia de Servicios Públicos Domiciliarios"/>
    <s v="DP"/>
    <d v="2025-07-10T00:00:00"/>
    <d v="2025-07-10T00:00:00"/>
    <d v="2025-07-10T00:00:00"/>
    <x v="7"/>
    <x v="0"/>
    <m/>
    <m/>
    <x v="0"/>
    <n v="12"/>
    <n v="12"/>
    <d v="2025-07-28T00:00:00"/>
    <s v="N/A"/>
    <d v="2025-07-22T00:00:00"/>
    <s v="N/A"/>
    <s v="N/A"/>
    <s v="Se regresa para su reasignacion a la OARE"/>
  </r>
  <r>
    <n v="1862"/>
    <s v="1-2025-034213"/>
    <s v="Desde la Asociación Nacional de Empresarios de Colombia – ANDI- enviamos comentarios al Proyecto de Resolución (PR):  “Por la cual se modifica la Resolución 40303 del 2022 “Por la cual se expiden lineamientos para facilitar la coexistencia de  proyectos ante eventuales casos de superposiciones parciales o totales entre proyectos del sector minero energético””"/>
    <s v="Asociación Nacional de Empresarios de Colombia – ANDI"/>
    <s v="DP"/>
    <d v="2025-07-10T00:00:00"/>
    <d v="2025-07-10T00:00:00"/>
    <d v="2025-07-10T00:00:00"/>
    <x v="7"/>
    <x v="0"/>
    <m/>
    <m/>
    <x v="0"/>
    <n v="1"/>
    <n v="12"/>
    <d v="2025-07-28T00:00:00"/>
    <s v="N/A"/>
    <d v="2025-07-11T00:00:00"/>
    <s v="N/A"/>
    <s v="N/A"/>
    <s v="SE ASIGNA A OARE"/>
  </r>
  <r>
    <n v="1863"/>
    <s v="1-2025-034120"/>
    <s v="RESPUESTA A SOLICITUD Respuesta Interes De Realizar El Proyecto Instalación De Soluciones Individuales Fotovoltaicas Para La Generación De Energía Eléctrica En Zona Rural Dispersa Del Municipio_x0009_"/>
    <s v="Alcaldía Municipal de Bochalema"/>
    <s v="OTROS "/>
    <d v="2025-07-10T00:00:00"/>
    <d v="2025-07-10T00:00:00"/>
    <d v="2025-07-11T00:00:00"/>
    <x v="7"/>
    <x v="5"/>
    <m/>
    <m/>
    <x v="1"/>
    <n v="-8"/>
    <n v="12"/>
    <d v="2025-07-28T00:00:00"/>
    <s v="2-2025-024532"/>
    <d v="2025-07-02T00:00:00"/>
    <s v="N/A"/>
    <s v="N/A"/>
    <s v="Respuesta a NO interes Fase 2 FAZNI"/>
  </r>
  <r>
    <n v="1864"/>
    <s v="_x0009__x000a_1-2025-033848"/>
    <s v="Comunicación Acto Administrativo Referencia:   Expediente: LAV0063-00-2023 Asunto:  Comunicación Resolución No. 1267 del 04 de julio de 2025 "/>
    <s v="Agencia Nacional de Licencias Ambientales - ANLA"/>
    <s v="DP"/>
    <d v="2025-07-09T00:00:00"/>
    <d v="2025-07-10T00:00:00"/>
    <d v="2025-07-11T00:00:00"/>
    <x v="7"/>
    <x v="0"/>
    <m/>
    <m/>
    <x v="0"/>
    <n v="16"/>
    <n v="12"/>
    <d v="2025-07-25T00:00:00"/>
    <s v="N/A"/>
    <d v="2025-07-25T00:00:00"/>
    <s v="N/A"/>
    <s v="N/A"/>
    <s v="Se asigna a la OAAS"/>
  </r>
  <r>
    <n v="1865"/>
    <s v="1-2025-034215"/>
    <s v="REMISIÓN COPIA OFICIO LIQ-0381 DE LA ELECTRIFICADORA DEL TOLIMA S.A. ESP EN LIQUIDACIÓN REF.: SITUACIÓN REAL DE ELECTROLIMA S.A. ESP EN LIQUIDACIÓN.  Asunto: Solicitud coadyuva proceso asunción pasivo pensional "/>
    <s v="Electrolima S.A. E.S.P."/>
    <s v="DP"/>
    <d v="2025-07-10T00:00:00"/>
    <d v="2025-07-10T00:00:00"/>
    <d v="2025-07-11T00:00:00"/>
    <x v="7"/>
    <x v="0"/>
    <m/>
    <m/>
    <x v="0"/>
    <n v="1"/>
    <n v="12"/>
    <d v="2025-07-28T00:00:00"/>
    <s v="N/A"/>
    <d v="2025-07-11T00:00:00"/>
    <s v="N/A"/>
    <s v="N/A"/>
    <s v="SE ASIGNO A STH"/>
  </r>
  <r>
    <n v="1866"/>
    <s v="_x0009__x000a_1-2025-034539"/>
    <s v="REITERACIÓN SOLICITUD INSUMOS PARA INFORME DEL TRIBUNAL ADMINISTRATIVO DE LA GUAJIRA"/>
    <s v="Agencia de Desarrollo Rural"/>
    <s v="DP"/>
    <d v="2025-07-11T00:00:00"/>
    <d v="2025-07-11T00:00:00"/>
    <d v="2025-07-11T00:00:00"/>
    <x v="7"/>
    <x v="15"/>
    <s v="David Andrés Grajales Marín"/>
    <s v="Farid Alejandro Tovar Aristizábal"/>
    <x v="0"/>
    <n v="4"/>
    <n v="12"/>
    <d v="2025-07-29T00:00:00"/>
    <s v="2-2025-026995"/>
    <d v="2025-07-15T00:00:00"/>
    <s v="N/A"/>
    <s v="N/A"/>
    <m/>
  </r>
  <r>
    <n v="1867"/>
    <s v="_x0009__x000a_1-2025-034408"/>
    <s v="COMITÉ DE IMPARCIALIDAD - SECTOR ELÉCTRICO"/>
    <s v="Sandra Alpala - SGS Colombia S.A.S"/>
    <s v="OTROS "/>
    <d v="2025-07-11T00:00:00"/>
    <d v="2025-07-11T00:00:00"/>
    <d v="2025-07-11T00:00:00"/>
    <x v="7"/>
    <x v="0"/>
    <m/>
    <m/>
    <x v="0"/>
    <n v="3"/>
    <n v="12"/>
    <d v="2025-07-29T00:00:00"/>
    <s v="N/A"/>
    <d v="2025-07-14T00:00:00"/>
    <s v="N/A"/>
    <s v="N/A"/>
    <s v="SE ASIGNA A GRUPO DE REGLAMENTOS TECNICOS"/>
  </r>
  <r>
    <n v="1868"/>
    <s v="_x0009__x000a_1-2025-034492"/>
    <s v="Respuesta al traslado por competencia, comunicación MME 1-2025-027071. Solicitud de reunión y taller por parte de ASOCODIS para socializar el Plan Indicativo de Expansión de Cobertura, PIEC 2024-2028."/>
    <s v="Unidad de Planeación Minero Energética - UPME"/>
    <s v="DP"/>
    <d v="2025-07-11T00:00:00"/>
    <d v="2025-07-11T00:00:00"/>
    <d v="2025-07-11T00:00:00"/>
    <x v="7"/>
    <x v="13"/>
    <s v="David Andrés Grajales Marín"/>
    <s v="Julio André Bernal Rubiano"/>
    <x v="0"/>
    <n v="14"/>
    <n v="12"/>
    <d v="2025-07-29T00:00:00"/>
    <s v="2-2025-029070"/>
    <d v="2025-07-25T00:00:00"/>
    <s v="N/A"/>
    <s v="N/A"/>
    <m/>
  </r>
  <r>
    <n v="1869"/>
    <s v="_x0009__x000a_1-2025-034563"/>
    <s v="RESPUESTA INTERES DE REALIZAR EL PROYECTO INSTALACION DE SOLUCIONES INDIVIDUALES FOTOVOLTAICAS PARA LA GENERACION DE ENERGIA ELECTRICA EN ZONA RURAL DISPERSA DEL MUNICIPIO DE BOCHALEMA"/>
    <s v="Secretaria de Planeacion de Bochalema Norte de Santander"/>
    <s v="OTROS "/>
    <d v="2025-07-11T00:00:00"/>
    <d v="2025-07-11T00:00:00"/>
    <d v="2025-07-11T00:00:00"/>
    <x v="7"/>
    <x v="5"/>
    <m/>
    <m/>
    <x v="1"/>
    <n v="-9"/>
    <n v="12"/>
    <d v="2025-07-29T00:00:00"/>
    <s v="2-2025-024532"/>
    <d v="2025-07-02T00:00:00"/>
    <s v="N/A"/>
    <s v="N/A"/>
    <s v="Respuesta a NO interes Fase 2 FAZNI"/>
  </r>
  <r>
    <n v="1870"/>
    <s v="1-2025-034627"/>
    <s v="El presente comunicado hace referencia al compromiso de Administración, Operación y  Mantenimiento (AOM) que fue adquirido por el municipio de Santa Ana, Magdalena, para el proyecto BFAZNI 491 - Magdalena - Santa Ana 412, aprobado mediante acta CAFAZNI 91 del 17 de junio de 2025. -  solicitamos comedidamente anular los certificados de esquema de sostenibilidad firmados por el municipio y aceptar la designación de EG&amp;T S.A.S. E.S.P. como nuevo responsable."/>
    <s v="Secretario de Planeación antaana-magdalena"/>
    <s v="DP"/>
    <d v="2025-07-14T00:00:00"/>
    <d v="2025-07-14T00:00:00"/>
    <d v="2025-07-14T00:00:00"/>
    <x v="7"/>
    <x v="17"/>
    <s v="Silvia Patricia Martinez Jimenez"/>
    <s v="María Fernanda Romero Maldonado"/>
    <x v="0"/>
    <n v="1"/>
    <n v="12"/>
    <d v="2025-07-30T00:00:00"/>
    <s v="2-2025-026908"/>
    <d v="2025-07-15T00:00:00"/>
    <s v="N/A"/>
    <s v="N/A"/>
    <s v="Respuesta al Peticionario"/>
  </r>
  <r>
    <n v="1871"/>
    <s v="1-2025-034663"/>
    <s v="El presente comunicado hace referencia al compromiso de Administración, Operación y Mantenimiento (AOM) que fue adquirido por el municipio de Zapayán, Magdalena, para el proyectoBFAZNI 496 - Magdalena -Chivolo, Tenerife y Zapayán 439, aprobado mediante acta CAFAZNI 91del 17 de junio de 2025 - solicitamos comedidamente anular los certificados de esquema de sostenibilidad firmados por el municipio y aceptar la designación de EG&amp;T S.A.S. E.S.P. como nuevo responsable"/>
    <s v="Alcaldia Municipal de Zapayán"/>
    <s v="DP"/>
    <d v="2025-07-14T00:00:00"/>
    <d v="2025-07-14T00:00:00"/>
    <d v="2025-07-14T00:00:00"/>
    <x v="7"/>
    <x v="17"/>
    <s v="Silvia Patricia Martinez Jimenez"/>
    <s v="María Fernanda Romero Maldonado"/>
    <x v="0"/>
    <n v="1"/>
    <n v="12"/>
    <d v="2025-07-30T00:00:00"/>
    <s v="2-2025-026909"/>
    <d v="2025-07-15T00:00:00"/>
    <s v="N/A"/>
    <s v="N/A"/>
    <s v="Respuesta al Peticionario"/>
  </r>
  <r>
    <n v="1872"/>
    <s v="1-2025-034673"/>
    <s v="Derecho de Petición con fines juridicos, disciplinaria y penales - exigencia de inclusion inmmediata en el plan de inversion 2025, y apertura de investigacion por omision de funciones y presunta conducta punible"/>
    <s v="JHON JAIDER CANCHILA TOVAR"/>
    <s v="DP"/>
    <d v="2025-07-14T00:00:00"/>
    <d v="2025-07-14T00:00:00"/>
    <d v="2025-07-14T00:00:00"/>
    <x v="7"/>
    <x v="29"/>
    <s v="David Andrés Grajales Marín"/>
    <s v="María Fernanda Romero Maldonado"/>
    <x v="0"/>
    <n v="22"/>
    <n v="12"/>
    <d v="2025-07-30T00:00:00"/>
    <s v="2-2025-032090"/>
    <d v="2025-08-05T00:00:00"/>
    <s v=" 2-2025-030298 , 2-2025-030299 , 2-2025-030300 "/>
    <d v="2025-08-04T00:00:00"/>
    <s v="se da traslado a la Gobernación Sucre, Procuraduría, y empresa afinia y se da respuesta al peticionario_x000a__x000a_"/>
  </r>
  <r>
    <n v="1873"/>
    <s v="_x0009__x000a_1-2025-034795"/>
    <s v=" interés de SI  realizar directamente el AOM de los usuarios que le corresponden del proyecto en mención que fue aprobado mediante acta CAFAZNI 91 del 17 de junio 2025._x000d_"/>
    <s v="Secretario de Planeación y Salud Municipal"/>
    <s v="OTROS "/>
    <d v="2025-07-14T00:00:00"/>
    <d v="2025-07-14T00:00:00"/>
    <d v="2025-07-14T00:00:00"/>
    <x v="7"/>
    <x v="5"/>
    <m/>
    <m/>
    <x v="1"/>
    <n v="-12"/>
    <n v="12"/>
    <d v="2025-07-30T00:00:00"/>
    <s v="2-2025-024532"/>
    <d v="2025-07-02T00:00:00"/>
    <s v="2-2025-030299 Procuraduría"/>
    <s v="N/A"/>
    <s v="Respuesta a interes Fase 2 FAZNI"/>
  </r>
  <r>
    <n v="1874"/>
    <s v="1-2025-034401"/>
    <s v="solicitar cita presencial para el proyecto FAER 1500 del Municipio de Cajibío Cauca"/>
    <s v="Alcaldia Municipal de Cajibio"/>
    <s v="DP"/>
    <d v="2025-07-11T00:00:00"/>
    <d v="2025-07-11T00:00:00"/>
    <d v="2025-07-14T00:00:00"/>
    <x v="7"/>
    <x v="8"/>
    <s v="David Andrés Grajales Marín"/>
    <s v="Laura Isabel Baracaldo Calderón"/>
    <x v="0"/>
    <n v="14"/>
    <n v="12"/>
    <d v="2025-07-29T00:00:00"/>
    <s v="2-2025-029069"/>
    <d v="2025-07-25T00:00:00"/>
    <s v="N/A"/>
    <s v="N/A"/>
    <m/>
  </r>
  <r>
    <n v="1875"/>
    <s v="1-2025-034684"/>
    <s v="CUENTA CLIENTE 3811408-9 INCUMPLIMIENTO DE INDEMNIZACIÓN POR DAÑOS Y PERJUICIOS DEBIDO A LAS CONSTANTES FALLAS E INTERMITENCIAS EN EL SERVICIO DE ENERGÍA."/>
    <s v=" Enid Rojas"/>
    <s v="DP"/>
    <d v="2025-07-14T00:00:00"/>
    <d v="2025-07-14T00:00:00"/>
    <d v="2025-07-14T00:00:00"/>
    <x v="7"/>
    <x v="28"/>
    <s v="David Andrés Grajales Marín"/>
    <s v="Julio André Bernal Rubiano"/>
    <x v="0"/>
    <n v="17"/>
    <n v="12"/>
    <d v="2025-07-30T00:00:00"/>
    <s v="2-2025-030781"/>
    <d v="2025-07-31T00:00:00"/>
    <s v="2-2025-029631"/>
    <d v="2025-07-29T00:00:00"/>
    <m/>
  </r>
  <r>
    <n v="1876"/>
    <s v="1-2025-034841"/>
    <s v="espuesta radicado CREG E2025007892 (MME 2-2025-020212) Traslado consulta contribución de solidaridad. Radicado CREG: E2025007892"/>
    <s v="Comisión de Regulación de Energía y Gas - CREG"/>
    <s v="DP"/>
    <d v="2025-07-14T00:00:00"/>
    <d v="2025-07-14T00:00:00"/>
    <d v="2025-07-14T00:00:00"/>
    <x v="7"/>
    <x v="26"/>
    <s v="David Andrés Grajales Marín"/>
    <s v="Juan Carlos Agreda Botina"/>
    <x v="0"/>
    <n v="25"/>
    <n v="12"/>
    <d v="2025-07-30T00:00:00"/>
    <s v="2-2025-032136"/>
    <d v="2025-08-08T00:00:00"/>
    <s v="N/A"/>
    <s v="n/A"/>
    <m/>
  </r>
  <r>
    <n v="1877"/>
    <s v="3-2025-026949"/>
    <s v="Respuesta al memorando 3-2025-022089 – Solicitud de información sobre proyectos nucleares en Quípama, Boyacá"/>
    <s v=" Grupo de Asuntos Nucleares"/>
    <s v="DP"/>
    <d v="2025-07-10T00:00:00"/>
    <d v="2025-07-14T00:00:00"/>
    <d v="2025-07-14T00:00:00"/>
    <x v="7"/>
    <x v="25"/>
    <s v="Silvia Patricia Martinez Jimenez"/>
    <s v="María Fernanda Romero Maldonado"/>
    <x v="0"/>
    <n v="5"/>
    <n v="12"/>
    <d v="2025-07-28T00:00:00"/>
    <s v="2-2025-026841"/>
    <d v="2025-07-15T00:00:00"/>
    <s v="N/A"/>
    <s v="N/A"/>
    <s v="Se envio copia de la respuesta a la peticionaria, como seguimiento a los traslados allegados a su solicitud."/>
  </r>
  <r>
    <n v="1878"/>
    <s v="_x0009__x000a_3-2025-027346"/>
    <s v="raslado de comunicación identificada con el radicado MME 1-2025-030068 del 19 de junio de 2025, con asunto &quot;DERECHO DE PETICIÓN – SOLICITUD DE INFORMACIÓN DETALLADA SOBRE TEMAS SECTORIALES, FINANCIEROS Y DE POLÍTICA PÚBLICA.&quot;"/>
    <s v="Grupo de Subsidios"/>
    <s v="DP"/>
    <d v="2025-07-14T00:00:00"/>
    <d v="2025-07-14T00:00:00"/>
    <d v="2025-07-14T00:00:00"/>
    <x v="7"/>
    <x v="13"/>
    <s v="David Andrés Grajales Marín"/>
    <s v="Julio André Bernal Rubiano"/>
    <x v="0"/>
    <n v="11"/>
    <n v="12"/>
    <d v="2025-07-30T00:00:00"/>
    <s v="2-2025-029064"/>
    <d v="2025-07-25T00:00:00"/>
    <s v="N/A"/>
    <s v="N/A"/>
    <m/>
  </r>
  <r>
    <n v="1879"/>
    <s v="1-2025-035146"/>
    <s v="Respuesta a comunicación 05-SC-016383-E-2025 y consecutivo de origen (2-2025-024280 - 2-2025-016355)"/>
    <s v="ElectroHuila"/>
    <s v="OTROS "/>
    <d v="2025-07-15T00:00:00"/>
    <d v="2025-07-15T00:00:00"/>
    <d v="2025-07-15T00:00:00"/>
    <x v="7"/>
    <x v="17"/>
    <s v="Silvia Patricia Martinez Jimenez"/>
    <s v="María Fernanda Romero Maldonado"/>
    <x v="0"/>
    <n v="9"/>
    <n v="12"/>
    <d v="2025-07-31T00:00:00"/>
    <s v="2-2025-028451"/>
    <d v="2025-07-24T00:00:00"/>
    <s v="N/A"/>
    <s v="N/A"/>
    <s v="Respuesta al Peticionario"/>
  </r>
  <r>
    <n v="1880"/>
    <s v="1-2025-035175"/>
    <s v="Respuesta a comunicación 05-SC-016383-E-2025 y consecutivo de origen (2-2025-024280 - 2-2025-016355)"/>
    <s v="ElectroHuila"/>
    <s v="OTROS "/>
    <d v="2025-07-15T00:00:00"/>
    <d v="2025-07-15T00:00:00"/>
    <d v="2025-07-15T00:00:00"/>
    <x v="7"/>
    <x v="17"/>
    <s v="Silvia Patricia Martinez Jimenez"/>
    <s v="María Fernanda Romero Maldonado"/>
    <x v="0"/>
    <n v="8"/>
    <n v="12"/>
    <d v="2025-07-31T00:00:00"/>
    <s v="2-2025-028113"/>
    <d v="2025-07-23T00:00:00"/>
    <s v="N/A"/>
    <s v="N/A"/>
    <s v="Respuesta al Peticionario"/>
  </r>
  <r>
    <n v="1881"/>
    <s v="1-2025-034815"/>
    <s v="Confirmación asistentes reunión Viceministro - Radicado No.:_x000a_2-2025-025914"/>
    <s v="Asocaña"/>
    <s v="OTROS "/>
    <d v="2025-07-14T00:00:00"/>
    <d v="2025-07-14T00:00:00"/>
    <d v="2025-07-14T00:00:00"/>
    <x v="7"/>
    <x v="13"/>
    <m/>
    <m/>
    <x v="1"/>
    <n v="3"/>
    <n v="12"/>
    <d v="2025-07-30T00:00:00"/>
    <s v="N/A"/>
    <d v="2025-07-17T00:00:00"/>
    <s v="N/A"/>
    <s v="N/A"/>
    <s v="Trámite finalizado, Se informó al despacho del Viceministro, dado que la reunión se llevará a cabo con miembros de dicho despacho."/>
  </r>
  <r>
    <n v="1882"/>
    <s v="_x0009__x000a_1-2025-027141"/>
    <s v="qué derecho tenemos nosotros como zona de impacto al proyecto bosque solares de bolívar, ya que prácticamente no nos han dado nada por eso llegamos ante ustedes como ministerio para que nos asesore que es lo que realmente nos corresponde._x000d_"/>
    <s v="PEDRO MANUEL PADILLA DE LOS REYES"/>
    <s v="DP"/>
    <d v="2025-06-04T00:00:00"/>
    <d v="2025-07-07T00:00:00"/>
    <d v="2025-07-16T00:00:00"/>
    <x v="7"/>
    <x v="0"/>
    <m/>
    <m/>
    <x v="0"/>
    <n v="42"/>
    <n v="12"/>
    <d v="2025-06-20T00:00:00"/>
    <s v="N/A"/>
    <d v="2025-07-16T00:00:00"/>
    <s v="N/A"/>
    <s v="N/A"/>
    <s v="SE ASIGNA A LA DEE AL GRUPO DE COMUNIDADES ENERGETICAS "/>
  </r>
  <r>
    <n v="1883"/>
    <s v="1-2025-033212_x000a_"/>
    <s v="Radicado: 20253300069761 Traslado por Competencia – Solicitud de Información con radicado Procuraduría No. 1512840000000 E-2025- 058044-WAMC – Radicado ART 20252400064582 “Solicitud de información para seguimiento de implementación Obras PDET y cumplimiento del Plan de Acción para la Transformación Regional de la subregión PDET de Sierra Nevada y Serranía del Perijá”._x000d_"/>
    <s v="Procuraduría General De La Nación"/>
    <s v="DP"/>
    <d v="2025-07-07T00:00:00"/>
    <d v="2025-07-16T00:00:00"/>
    <d v="2025-07-16T00:00:00"/>
    <x v="7"/>
    <x v="8"/>
    <s v="David Andrés Grajales Marín"/>
    <s v="Laura Isabel Baracaldo Calderón"/>
    <x v="0"/>
    <n v="17"/>
    <n v="12"/>
    <d v="2025-07-23T00:00:00"/>
    <s v="2-2025-028584"/>
    <d v="2025-07-24T00:00:00"/>
    <s v="N/A"/>
    <s v="N/A"/>
    <m/>
  </r>
  <r>
    <n v="1884"/>
    <s v="_x0009__x000a_1-2025-034439"/>
    <s v="Referencia: Notificación de condición anormal de operación Parque Solar Fotovoltaico La Mata (80 MWac) Asunto: Reporte de situación de alteración del orden público y bloqueo de acceso al Parque Solar Fotovoltaico La Mata municipio de La Gloria – Cesar"/>
    <s v="Zelestra"/>
    <s v="DP"/>
    <d v="2025-07-11T00:00:00"/>
    <d v="2025-07-16T00:00:00"/>
    <d v="2025-07-16T00:00:00"/>
    <x v="7"/>
    <x v="0"/>
    <m/>
    <m/>
    <x v="0"/>
    <n v="6"/>
    <n v="12"/>
    <d v="2025-07-29T00:00:00"/>
    <s v="N/A"/>
    <d v="2025-07-17T00:00:00"/>
    <s v="N/A"/>
    <s v="N/A"/>
    <s v="se asigna a OAAS"/>
  </r>
  <r>
    <n v="1885"/>
    <s v="_x0009__x000a_1-2025-035106"/>
    <s v="Modificación de la Resolución MME 40303 de 2022 sobre superposición de proyectos"/>
    <s v="Unidad de Planeación Minero Energética -UPME"/>
    <s v="DP"/>
    <d v="2025-07-15T00:00:00"/>
    <d v="2025-07-15T00:00:00"/>
    <d v="2025-07-16T00:00:00"/>
    <x v="7"/>
    <x v="0"/>
    <m/>
    <m/>
    <x v="0"/>
    <n v="1"/>
    <n v="12"/>
    <d v="2025-07-31T00:00:00"/>
    <s v="N/A"/>
    <d v="2025-07-16T00:00:00"/>
    <s v="N/A"/>
    <s v="N/A"/>
    <s v="SE ASIGNA A OARE"/>
  </r>
  <r>
    <n v="1886"/>
    <s v="1-2025-035119"/>
    <s v="Modificación de la Resolución MME 40303 de 2022 sobre_x000a_superposición de proyectos."/>
    <s v="Unidad de Planeación Minero Energética -UPME"/>
    <s v="DP"/>
    <d v="2025-07-15T00:00:00"/>
    <d v="2025-07-15T00:00:00"/>
    <d v="2025-07-16T00:00:00"/>
    <x v="7"/>
    <x v="0"/>
    <m/>
    <m/>
    <x v="0"/>
    <n v="1"/>
    <n v="12"/>
    <d v="2025-07-31T00:00:00"/>
    <s v="N/A"/>
    <d v="2025-07-16T00:00:00"/>
    <s v="N/A"/>
    <s v="N/A"/>
    <m/>
  </r>
  <r>
    <n v="1887"/>
    <s v="_x0009__x000a_1-2025-035112"/>
    <s v="OFI25-00134833 / GFPU 13150001 EXT25-00101377 el derecho de petición presentado por el/la ciudadano Ancizar Lopez,, con asunto “(... )Derecho de petición para que se revise el trámite del Proyecto con Código BPIN 20201301010353 del Ocad Paz y para la construcción de Redes eléctricas en los departamentos de Cauca Y Nariño.(...)”."/>
    <s v="Presidencia de la Republica"/>
    <s v="DP"/>
    <d v="2025-07-15T00:00:00"/>
    <d v="2025-07-16T00:00:00"/>
    <d v="2025-07-16T00:00:00"/>
    <x v="7"/>
    <x v="0"/>
    <m/>
    <m/>
    <x v="0"/>
    <n v="2"/>
    <n v="12"/>
    <d v="2025-07-31T00:00:00"/>
    <s v="N/A"/>
    <d v="2025-07-17T00:00:00"/>
    <s v="N/A"/>
    <s v="N/A"/>
    <s v="se asigna a Grupo de regalias"/>
  </r>
  <r>
    <n v="1888"/>
    <s v="_x0009__x000a_1-2025-035113"/>
    <s v="Comunicación sobre el no pago del informe de auditoría de Curva S de los proyectos “Parque Eólico Alpha” y “Parque Eólico Beta”"/>
    <s v="Vientos del Norte S.A.S E.S.P EDPR"/>
    <s v="DP"/>
    <d v="2025-07-15T00:00:00"/>
    <d v="2025-07-16T00:00:00"/>
    <d v="2025-07-16T00:00:00"/>
    <x v="7"/>
    <x v="0"/>
    <s v="David Andrés Grajales Marín"/>
    <s v="Laura Isabel Baracaldo Calderón"/>
    <x v="0"/>
    <n v="10"/>
    <n v="12"/>
    <d v="2025-07-31T00:00:00"/>
    <s v="N/A"/>
    <d v="2025-07-25T00:00:00"/>
    <s v="N/A"/>
    <s v="N/A"/>
    <s v="se asigna OARE"/>
  </r>
  <r>
    <n v="1889"/>
    <s v="_x0009__x000a_3-2025-027590"/>
    <s v="Derecho de Petición- Seguimientos A Compromisos Asumidos En El _x000a_Marco Del Auto 005 De 2009"/>
    <s v="Grupo de Coordinación para la Formalización de Actividades _x000a_Mineras"/>
    <s v="DP"/>
    <d v="2025-07-15T00:00:00"/>
    <d v="2025-07-15T00:00:00"/>
    <d v="2025-07-16T00:00:00"/>
    <x v="7"/>
    <x v="0"/>
    <m/>
    <m/>
    <x v="0"/>
    <n v="2"/>
    <n v="12"/>
    <d v="2025-07-31T00:00:00"/>
    <s v="N/A"/>
    <d v="2025-07-17T00:00:00"/>
    <s v="N/A"/>
    <s v="N/A"/>
    <s v="SE ASIGNA A OAAS"/>
  </r>
  <r>
    <n v="1890"/>
    <s v="1-2025-033877"/>
    <s v=" solicito informacion y claridad con la destinación de los recursos de Transferencias del Sector Eléctrico, en  cuanto a la normatividad se refiere a que estos recursos se pueden destinar a proyectos aprobados dentro del plan de  desarrollo,"/>
    <s v="JAIRO ALONSO BEDOYA ECHEVERRI_x000a_Secretario de Hacienda._x000a_Municipio de Buriticá "/>
    <s v="DP"/>
    <d v="2025-07-09T00:00:00"/>
    <d v="2025-07-09T00:00:00"/>
    <d v="2025-07-16T00:00:00"/>
    <x v="7"/>
    <x v="12"/>
    <s v="Silvia Patricia Martinez Jimenez"/>
    <s v="Farid Alejandro Tovar Aristizábal"/>
    <x v="0"/>
    <n v="15"/>
    <n v="12"/>
    <d v="2025-07-25T00:00:00"/>
    <s v="2-2025-028456"/>
    <d v="2025-07-24T00:00:00"/>
    <s v="N/A"/>
    <s v="N/A"/>
    <m/>
  </r>
  <r>
    <n v="1891"/>
    <s v="_x0009__x000a_1-2025-034974"/>
    <s v="OFI25-00134535 / GFPU 13150001 EXT25-00101734 comunicación suscrita por el señor JHON JAIDER CANCHILA TOVAR, en la que remite: Derecho de Petición Incluir con carácter urgente, obligatorio y prioritario el proyecto de intervención eléctrica en la vereda Debarrancado en el Plan de Inversión de AFINIA para el segundo semestre de 2025, e iniciar las obras de manera inmediata. 2. Entrega de informe detallado, certificado y firmado sobre las razones técnicas, presupuestales y administrativas que han sustentado la exclusión de este proyecto_x000a_desde 2021."/>
    <s v="Presidencia de la Republica"/>
    <s v="DP"/>
    <d v="2025-07-15T00:00:00"/>
    <d v="2025-07-16T00:00:00"/>
    <d v="2025-07-16T00:00:00"/>
    <x v="7"/>
    <x v="13"/>
    <s v="Silvia Patricia Martinez Jimenez"/>
    <s v="Julio André Bernal Rubiano"/>
    <x v="0"/>
    <n v="21"/>
    <n v="12"/>
    <d v="2025-07-31T00:00:00"/>
    <s v="2-2025-032090"/>
    <d v="2025-05-08T00:00:00"/>
    <s v="2-2025-030298 Gobernación Sucre_x000a_2-2025-030299 Procuraduría_x000a__x0009__x000a_2-2025-030300 Afinia"/>
    <d v="2025-07-30T00:00:00"/>
    <m/>
  </r>
  <r>
    <n v="1892"/>
    <s v="_x0009__x000a_1-2025-035168"/>
    <s v="Traslado por competencia - Jhon Jaider Canchila Tova (2025-EE-201617) 1. Incluir con carácter urgente, obligatorio y prioritario el proyecto de intervención eléctrica en la vereda_x000a_ Debarrancado en el Plan de Inversión de AFINIA para el segundo semestre de 2025, e iniciar las obras de manera inmediata. 2. Entrega de informe detallado, certificado y firmado sobre las razones técnicas, presupuestales y administrativas que han sustentado la exclusión de este proyecto desde 2021._x000a_"/>
    <s v=" Ministerio de Educación"/>
    <s v="DP"/>
    <d v="2025-07-15T00:00:00"/>
    <d v="2025-07-16T00:00:00"/>
    <d v="2025-07-16T00:00:00"/>
    <x v="7"/>
    <x v="13"/>
    <s v="Silvia Patricia Martinez Jimenez"/>
    <s v="Julio André Bernal Rubiano"/>
    <x v="0"/>
    <n v="21"/>
    <n v="12"/>
    <d v="2025-07-31T00:00:00"/>
    <s v="2-2025-032090"/>
    <d v="2025-08-05T00:00:00"/>
    <s v="2-2025-030298 Gobernación Sucre_x000a_2-2025-030299 Procuraduría_x000a__x0009__x000a_2-2025-030300 Afinia"/>
    <d v="2025-07-30T00:00:00"/>
    <m/>
  </r>
  <r>
    <n v="1893"/>
    <s v="_x0009__x000a_1-2025-035183"/>
    <s v="Traslado por competencia - Jhon Jaider Canchila Tova (2025-EE-201617) 1. Incluir con carácter urgente, obligatorio y prioritario el proyecto de intervención eléctrica en la vereda  Debarrancado en el Plan de Inversión de AFINIA para el segundo semestre de 2025, e iniciar las obras de manera inmediata. 2. Entrega de informe detallado, certificado y firmado sobre las razones técnicas, presupuestales y administrativas que han sustentado la exclusión de este proyecto desde 2021._x000a_"/>
    <s v=" Ministerio de Educación"/>
    <s v="DP"/>
    <d v="2025-07-15T00:00:00"/>
    <d v="2025-07-16T00:00:00"/>
    <d v="2025-07-16T00:00:00"/>
    <x v="7"/>
    <x v="13"/>
    <s v="Silvia Patricia Martinez Jimenez"/>
    <s v="Julio André Bernal Rubiano"/>
    <x v="0"/>
    <n v="21"/>
    <n v="12"/>
    <d v="2025-07-31T00:00:00"/>
    <s v="2-2025-032090"/>
    <d v="2025-08-05T00:00:00"/>
    <s v="2-2025-030298 Gobernación Sucre_x000a_2-2025-030299 Procuraduría_x000a__x0009__x000a_2-2025-030300 Afinia"/>
    <d v="2025-07-30T00:00:00"/>
    <m/>
  </r>
  <r>
    <n v="1894"/>
    <s v="1-2025-035194"/>
    <s v="RESPUESTA A SOLICITUD INSUMOS PARA INFORME DEL TRIBUNAL ADMINISTRATIVO DE LA GUAJIRA"/>
    <s v="Ministerio de Vivienda"/>
    <s v="DP"/>
    <d v="2025-07-15T00:00:00"/>
    <d v="2025-07-16T00:00:00"/>
    <d v="2025-07-16T00:00:00"/>
    <x v="7"/>
    <x v="0"/>
    <m/>
    <m/>
    <x v="0"/>
    <n v="2"/>
    <n v="12"/>
    <d v="2025-07-31T00:00:00"/>
    <s v="N/A"/>
    <d v="2025-07-17T00:00:00"/>
    <s v="N/A"/>
    <s v="N/A"/>
    <s v="EL TEMA ESTA ASIGNADO A OAAS"/>
  </r>
  <r>
    <n v="1895"/>
    <s v="_x0009__x000a_1-2025-035021"/>
    <s v="Solicitud de información sobre requisitos para autorización de firma en trámites de legalización de instalaciones en energías renovables"/>
    <s v="Juan David Delvasto Urueña"/>
    <s v="DP"/>
    <d v="2025-07-15T00:00:00"/>
    <d v="2025-07-16T00:00:00"/>
    <d v="2025-07-17T00:00:00"/>
    <x v="7"/>
    <x v="20"/>
    <s v="Silvia Patricia Martinez Jimenez"/>
    <s v="Farid Alejandro Tovar Aristizábal"/>
    <x v="0"/>
    <n v="10"/>
    <n v="12"/>
    <d v="2025-07-31T00:00:00"/>
    <s v="2-2025-029065"/>
    <d v="2025-07-25T00:00:00"/>
    <s v="2-2025-029043"/>
    <d v="2025-07-25T00:00:00"/>
    <m/>
  </r>
  <r>
    <n v="1896"/>
    <s v="_x0009__x000a_1-2025-035311"/>
    <s v=" Respuesta radicado CREG E2025008760 (MME 2-2025-015707.  Consulta instalaciones legalizadas. Radicados CREG: E2025008760"/>
    <s v="CREG"/>
    <s v="DP"/>
    <d v="2025-07-16T00:00:00"/>
    <d v="2025-07-16T00:00:00"/>
    <d v="2025-07-17T00:00:00"/>
    <x v="7"/>
    <x v="13"/>
    <s v="David Andrés Grajales Marín"/>
    <s v="Julio André Bernal Rubiano"/>
    <x v="0"/>
    <n v="9"/>
    <n v="12"/>
    <d v="2025-08-01T00:00:00"/>
    <s v="2-2025-029071"/>
    <d v="2025-07-25T00:00:00"/>
    <s v="N/A"/>
    <s v="N/A"/>
    <m/>
  </r>
  <r>
    <n v="1897"/>
    <s v="_x0009__x000a_1-2025-035115"/>
    <s v="Traslado de solicitud interpuesta por el señor Orlando Toro Ceballos de  radicado (DANE) No 202520022362 de 03 de julio 2025 - Solicitud de información sobre cobertura eléctrica y uso de dendroenergía en el departamento de Sucre"/>
    <s v="Departamento Administrativo Nacional de Estadística"/>
    <s v="DP"/>
    <d v="2025-07-15T00:00:00"/>
    <d v="2025-07-15T00:00:00"/>
    <d v="2025-07-17T00:00:00"/>
    <x v="7"/>
    <x v="24"/>
    <s v="Silvia Patricia Martinez Jimenez"/>
    <s v="María Fernanda Romero Maldonado"/>
    <x v="0"/>
    <n v="17"/>
    <n v="12"/>
    <d v="2025-07-31T00:00:00"/>
    <s v="2-2025-031413"/>
    <d v="2025-08-01T00:00:00"/>
    <s v="2-2025-029322"/>
    <d v="2025-07-28T00:00:00"/>
    <m/>
  </r>
  <r>
    <n v="1898"/>
    <s v="_x0009__x000a_1-2025-035314"/>
    <s v="Alcance a Radicado 2-2025-026995"/>
    <s v=" Agencia de Desarrollo Rural"/>
    <s v="DP"/>
    <d v="2025-07-16T00:00:00"/>
    <d v="2025-07-16T00:00:00"/>
    <d v="2025-07-17T00:00:00"/>
    <x v="7"/>
    <x v="15"/>
    <s v="David Andrés Grajales Marín"/>
    <s v="Farid Alejandro Tovar Aristizábal"/>
    <x v="1"/>
    <n v="-1"/>
    <n v="12"/>
    <d v="2025-08-01T00:00:00"/>
    <s v="2-2025-026995"/>
    <d v="2025-07-15T00:00:00"/>
    <s v="N/A"/>
    <s v="N/A"/>
    <s v="se asocia respuesta a la anterior teniendo en cuenta que es un radicado "/>
  </r>
  <r>
    <n v="1899"/>
    <s v="_x0009__x000a_1-2025-035316"/>
    <s v="Radicado # S2025004691 Traslado radicados CREG E2025006137. Solicitud de información. comunicación del asunto donde la señora Kelly Paz Chamorro, realiza una solicitud de información relacionada con “instalaciones legalizadas” y las demandas de energía de las empresas CLARO, MOVISTAR, TIGO y ETB Respuesta radicado CREG E2025008760 (MME 2-2025-015707. Consulta instalaciones legalizadas_x000a_"/>
    <s v="CREG"/>
    <s v="DP"/>
    <d v="2025-07-16T00:00:00"/>
    <d v="2025-07-16T00:00:00"/>
    <d v="2025-07-17T00:00:00"/>
    <x v="7"/>
    <x v="13"/>
    <s v="David Andrés Grajales Marín"/>
    <s v="Julio André Bernal Rubiano"/>
    <x v="0"/>
    <n v="9"/>
    <n v="12"/>
    <d v="2025-08-01T00:00:00"/>
    <s v="_x0009__x000a_2-2025-029071"/>
    <d v="2025-07-25T00:00:00"/>
    <s v="N/A"/>
    <s v="N/A"/>
    <m/>
  </r>
  <r>
    <n v="1900"/>
    <s v="_x0009__x000a_1-2025-035336"/>
    <s v="Preguntas sobre Transición Energética Justa"/>
    <s v="Samuel David Jaramillo"/>
    <s v="DP"/>
    <d v="2025-07-16T00:00:00"/>
    <d v="2025-07-17T00:00:00"/>
    <d v="2025-07-17T00:00:00"/>
    <x v="7"/>
    <x v="0"/>
    <m/>
    <m/>
    <x v="0"/>
    <n v="6"/>
    <n v="12"/>
    <d v="2025-08-01T00:00:00"/>
    <s v="N/A"/>
    <d v="2025-07-22T00:00:00"/>
    <s v="N/A"/>
    <s v="N/A"/>
    <s v="Asignado al Grupo de Gas"/>
  </r>
  <r>
    <n v="1901"/>
    <s v="_x0009__x000a_1-2025-035356"/>
    <s v="Radicado 20253500085727 del 20-06-2025 solicitud 63011-235873 asunto seguimiento radicado 1-2025-028733"/>
    <s v="Electrificadora del Meta S.A E.S.P. - EMSA"/>
    <s v="DP"/>
    <d v="2025-07-16T00:00:00"/>
    <d v="2025-07-16T00:00:00"/>
    <d v="2025-07-17T00:00:00"/>
    <x v="7"/>
    <x v="25"/>
    <s v="David Andrés Grajales Marín"/>
    <s v="Laura Isabel Baracaldo Calderón"/>
    <x v="0"/>
    <n v="16"/>
    <n v="12"/>
    <d v="2025-08-01T00:00:00"/>
    <s v="2-2025-031561"/>
    <d v="2025-08-01T00:00:00"/>
    <s v="N/A"/>
    <s v="N/A"/>
    <s v="Se solicita copia del documento anexo. Se reitera la solicitud de copia del documento con el radicado 2-2025-037205 de feha 03-09-2025, para enviarlo a la señora Fernanda Ahumana."/>
  </r>
  <r>
    <n v="1902"/>
    <s v="_x0009__x000a_1-2025-035380"/>
    <s v="MJD-OFI25-0033013 - 16 julio 2025 Traslado por competencia. Remisión Solicitud de Proyectos Renovables en Conflictos Jurídico Ambientales. Radicado interno MJD-EXT25-0045081 - MJD-EXT25-0040858. emitidos por el ciudadano Carlos Alberto Zambrano Bonilla, En primer lugar, el proyecto “Agro – Voltaico” y En segundo lugar, proyectos eólicos en el altiplano cundiboyacense"/>
    <s v=" Ministerio de Justicia y del Derecho"/>
    <s v="DP"/>
    <d v="2025-07-16T00:00:00"/>
    <d v="2025-07-16T00:00:00"/>
    <d v="2025-07-17T00:00:00"/>
    <x v="7"/>
    <x v="19"/>
    <s v="Silvia Patricia Martinez Jimenez"/>
    <s v="Farid Alejandro Tovar Aristizábal"/>
    <x v="0"/>
    <n v="13"/>
    <n v="12"/>
    <d v="2025-08-01T00:00:00"/>
    <s v="2-2025-029632"/>
    <d v="2025-07-29T00:00:00"/>
    <s v="N/A"/>
    <s v="N/A"/>
    <m/>
  </r>
  <r>
    <n v="1903"/>
    <s v="1-2025-035439"/>
    <s v=" fin de consultarles si existe algún proyecto identificado de la siguiente manera  BFAZNI 484 - Córdoba  - San Carlos   22 , aprobado mediante acta CAFAZNI 91  del 17 de junio de 2025, con el cual fue beneficiado el municipio de San Carlos y en caso de que sea positiva la respuesta me  gustaria conocer el objeto de dicho proyecto y su modalidad ya que hasta el momento no conocemos dicha información. "/>
    <s v="FRAY DOMINGO MONTERROSA JARAMILLO_x000a_ Alcalde Municipal - San Carlos, Córdoba"/>
    <s v="DP"/>
    <d v="2025-07-17T00:00:00"/>
    <d v="2025-07-17T00:00:00"/>
    <d v="2025-07-17T00:00:00"/>
    <x v="7"/>
    <x v="17"/>
    <s v="David Andrés Grajales Marín"/>
    <s v="Sebastián Ordoñez Muñoz"/>
    <x v="0"/>
    <n v="8"/>
    <n v="12"/>
    <d v="2025-08-04T00:00:00"/>
    <s v="2-2025-029038"/>
    <d v="2025-07-25T00:00:00"/>
    <s v="N/A"/>
    <s v="N/A"/>
    <s v="Respuesta al Peticionario"/>
  </r>
  <r>
    <n v="1904"/>
    <s v="_x0009__x000a_1-2025-035441"/>
    <s v="1. ¿Con qué fundamento legal se autoriza, mediante el artículo cuarto del Acuerdo Municipal No. 041 de 2025, la entrega de infraestructura del alumbrado público como aporte en especie a una empresa de servicios públicos domiciliarios regida por la Ley _x000a_142 de 1994, si dicho servicio no es considerado domiciliario por la misma ley? _x000a_2. ¿Se realizó un estudio técnico, jurídico y financiero que respalde dicha entrega de _x000a_bienes? Solicito copia del mismo."/>
    <s v="JOHN ALBEIRO SALCEDO GONZÁLEZ"/>
    <s v="DP"/>
    <d v="2025-07-17T00:00:00"/>
    <d v="2025-07-17T00:00:00"/>
    <d v="2025-07-17T00:00:00"/>
    <x v="7"/>
    <x v="22"/>
    <s v="David Andrés Grajales Marín"/>
    <s v="María Fernanda Romero Maldonado"/>
    <x v="0"/>
    <n v="13"/>
    <n v="12"/>
    <d v="2025-08-04T00:00:00"/>
    <s v="2-2025-029610"/>
    <d v="2025-07-30T00:00:00"/>
    <s v="N/A"/>
    <s v="N/A"/>
    <s v="Traslado"/>
  </r>
  <r>
    <n v="1905"/>
    <s v="1-2025-035455"/>
    <s v="Respuesta aradicado 2025-1-1-5772- del 26-062025 alcance a radicado MME  2-2025-023310"/>
    <s v="Electro Caquetá"/>
    <s v="DP"/>
    <d v="2025-07-17T00:00:00"/>
    <d v="2025-07-17T00:00:00"/>
    <d v="2025-07-17T00:00:00"/>
    <x v="7"/>
    <x v="21"/>
    <s v="Silvia Patricia Martinez Jimenez"/>
    <s v="María Fernanda Romero Maldonado"/>
    <x v="0"/>
    <n v="13"/>
    <n v="12"/>
    <d v="2025-08-04T00:00:00"/>
    <s v="2-2025-030306"/>
    <d v="2025-07-30T00:00:00"/>
    <s v="N/A"/>
    <s v="N/A"/>
    <m/>
  </r>
  <r>
    <n v="1906"/>
    <s v="_x0009__x000a_1-2025-035464"/>
    <s v="Reclamo Y Cobro Prejurídico Por Incumplimiento Contractual En Alquiler De Equipos – Proyecto Planta Solar"/>
    <s v="GREENB"/>
    <s v="DP"/>
    <d v="2025-07-17T00:00:00"/>
    <d v="2025-07-17T00:00:00"/>
    <d v="2025-07-17T00:00:00"/>
    <x v="7"/>
    <x v="20"/>
    <s v="Silvia Patricia Martinez Jimenez"/>
    <s v="Farid Alejandro Tovar Aristizábal"/>
    <x v="0"/>
    <n v="18"/>
    <n v="12"/>
    <d v="2025-08-04T00:00:00"/>
    <s v="2-2025-031796"/>
    <d v="2025-08-04T00:00:00"/>
    <s v="N/A"/>
    <s v="N/A"/>
    <s v="SE DA RESPUESTA AL PETICIONARIO DIRECTAMENTE"/>
  </r>
  <r>
    <n v="1907"/>
    <s v="1-2025-035476"/>
    <s v="Invitación a participar en la segunda plenaria 2025 de la mesa en el marco de la resolución 0470 del 12 de abril de 2024."/>
    <s v="Ministerio de Vivienda, Ciudad y Territorio"/>
    <s v="DP"/>
    <d v="2025-07-17T00:00:00"/>
    <d v="2025-07-17T00:00:00"/>
    <d v="2025-07-17T00:00:00"/>
    <x v="7"/>
    <x v="0"/>
    <m/>
    <m/>
    <x v="0"/>
    <n v="0"/>
    <n v="12"/>
    <d v="2025-08-04T00:00:00"/>
    <s v="N/A"/>
    <d v="2025-07-17T00:00:00"/>
    <s v="N/A"/>
    <s v="N/A"/>
    <s v="SE ASIGNA A OARE"/>
  </r>
  <r>
    <n v="1908"/>
    <s v="1-2025-035485"/>
    <s v="Derecho de petición – Solicitud de pronunciamiento y acciones frente al incumplimiento contractual de empresas R2 Energy Solutions y Presred Campo Bonito S.A.S. en Puerto López, Meta_x000d_"/>
    <s v="Veeduría Ciudadana del municipio de Puerto López Meta"/>
    <s v="DP"/>
    <d v="2025-07-17T00:00:00"/>
    <d v="2025-07-17T00:00:00"/>
    <d v="2025-07-17T00:00:00"/>
    <x v="7"/>
    <x v="0"/>
    <m/>
    <m/>
    <x v="0"/>
    <n v="13"/>
    <n v="12"/>
    <d v="2025-08-04T00:00:00"/>
    <s v="N/A"/>
    <d v="2025-07-30T00:00:00"/>
    <s v="N/A"/>
    <s v="N/A"/>
    <s v="SE ASIGNA AL GRUPO DE SUPERVISIÓN"/>
  </r>
  <r>
    <n v="1909"/>
    <s v="_x0009__x000a_1-2025-035493"/>
    <s v="COMUNICA ACTUACION PROCESAL RAD 2022-00136-00_x0009_"/>
    <s v="Juzgado Quinto Administrativo De Florencia"/>
    <s v="DP"/>
    <d v="2025-07-17T00:00:00"/>
    <d v="2025-07-17T00:00:00"/>
    <d v="2025-07-17T00:00:00"/>
    <x v="7"/>
    <x v="0"/>
    <m/>
    <m/>
    <x v="0"/>
    <n v="1"/>
    <n v="12"/>
    <d v="2025-08-04T00:00:00"/>
    <s v="N/A"/>
    <d v="2025-07-18T00:00:00"/>
    <s v="N/A"/>
    <s v="N/A"/>
    <s v="SE ASIGNA A LA OAJ"/>
  </r>
  <r>
    <n v="1910"/>
    <s v="_x0009__x000a_1-2025-035523"/>
    <s v="Solicitud reunión para acuerdos operacionales de coexistencia a EPM."/>
    <s v="Asociación de Afectados del Cañón del Río Porce"/>
    <s v="DP"/>
    <d v="2025-07-17T00:00:00"/>
    <d v="2025-07-17T00:00:00"/>
    <d v="2025-07-17T00:00:00"/>
    <x v="7"/>
    <x v="15"/>
    <s v="David Andrés Grajales Marín"/>
    <s v="Farid Alejandro Tovar Aristizábal"/>
    <x v="0"/>
    <n v="12"/>
    <n v="12"/>
    <d v="2025-08-04T00:00:00"/>
    <s v="2-2025-029633"/>
    <d v="2025-07-29T00:00:00"/>
    <s v="2-2025-029042"/>
    <d v="2025-07-28T00:00:00"/>
    <s v="se dio traslado para conocimiento de la empresa y se remite respuesta a peticionario"/>
  </r>
  <r>
    <n v="1911"/>
    <s v="_x0009__x000a_1-2025-035550"/>
    <s v="Copia-Radicado 20253700518661 de Comunicación acerca de la uperposición de proyectos, con relación al trámite administrativo de evaluación de la solicitud de Licencia Ambiental para el proyecto “Parque Solar La Ponderosa de 99,99MW y su línea de conexión de 115 kV”. Expediente: LAV0020-00-2025"/>
    <s v="Autoridad Nacional de Licencias Ambientales - ANLA"/>
    <s v="DP"/>
    <d v="2025-07-17T00:00:00"/>
    <d v="2025-07-17T00:00:00"/>
    <d v="2025-07-17T00:00:00"/>
    <x v="7"/>
    <x v="0"/>
    <m/>
    <m/>
    <x v="0"/>
    <n v="1"/>
    <n v="12"/>
    <d v="2025-08-04T00:00:00"/>
    <s v="N/A"/>
    <d v="2025-07-18T00:00:00"/>
    <s v="N/A"/>
    <s v="N/A"/>
    <s v="SE ASIGNA A LA DH"/>
  </r>
  <r>
    <n v="1912"/>
    <s v="1-2025-035570"/>
    <s v="Respuesta solicitud Rad. No. 2-2025-024461. Municipio de Iquira (H)"/>
    <s v="Alcaldía de Iquira"/>
    <s v="OTROS "/>
    <d v="2025-07-17T00:00:00"/>
    <d v="2025-07-17T00:00:00"/>
    <d v="2025-07-17T00:00:00"/>
    <x v="7"/>
    <x v="5"/>
    <m/>
    <m/>
    <x v="1"/>
    <n v="-15"/>
    <n v="12"/>
    <d v="2025-08-04T00:00:00"/>
    <s v="2-2025-024461"/>
    <d v="2025-07-02T00:00:00"/>
    <s v="N/A"/>
    <s v="N/A"/>
    <s v="Respuesta a NO interes Fase 2 FAZNI"/>
  </r>
  <r>
    <n v="1913"/>
    <s v="1-2025-035581"/>
    <s v="Respuesta a solicitud radicada bajo el No. MME 1-2025-030359 – Vereda La Lucha, municipio de Puerto Libertador_x0009_"/>
    <s v="Caribemar de la Costa S.A.S. E.S.P."/>
    <s v="DP"/>
    <d v="2025-07-17T00:00:00"/>
    <d v="2025-07-17T00:00:00"/>
    <d v="2025-07-17T00:00:00"/>
    <x v="7"/>
    <x v="13"/>
    <s v="David Andrés Grajales Marín"/>
    <s v="Julio André Bernal Rubiano"/>
    <x v="0"/>
    <n v="8"/>
    <n v="12"/>
    <d v="2025-08-04T00:00:00"/>
    <s v="2-2025-029068"/>
    <d v="2025-07-25T00:00:00"/>
    <s v="N/A"/>
    <s v="N/A"/>
    <m/>
  </r>
  <r>
    <n v="1754"/>
    <s v="1-2025-031921"/>
    <s v="Copia- de comunicacion remitida a Edgar Alonso Reyes Chaparro Gerente General Empresa de Energía de Arauca S.A. E.S.P (ENELAR) Respuesta a la solicitud de REQUISITOS TÉCNICOS PARA CONTINUAR EL ANÁLISIS mediante comunicado 20 de junio que procede de la solicitud realizada el 10 de junio del presente año.  "/>
    <s v=" Jorge Fabian Lazaro Arias"/>
    <s v="DP"/>
    <d v="2025-07-02T00:00:00"/>
    <d v="2025-07-02T00:00:00"/>
    <d v="2025-07-02T00:00:00"/>
    <x v="7"/>
    <x v="29"/>
    <s v="David Andrés Grajales Marín"/>
    <s v="María Fernanda Romero Maldonado"/>
    <x v="0"/>
    <n v="13"/>
    <n v="12"/>
    <d v="2025-07-18T00:00:00"/>
    <s v="2-2025-028453 "/>
    <d v="2025-07-15T00:00:00"/>
    <s v="2-2025-26812"/>
    <d v="2025-07-15T00:00:00"/>
    <s v="se da traslado a la Empresa de Energía de Arauca S.A. E.S.P (ENELAR) y se da respuesta al peticionario"/>
  </r>
  <r>
    <n v="1914"/>
    <s v="_x0009__x000a_1-2025-035600"/>
    <s v="Copia-Radicado 20253700522091 de 2025-07-16 Comunicación acerca de la superposición de proyectos, con relación al trámite administrativo de evaluación de la solicitud de Licencia Ambiental para el proyecto “Parque Solar La Ponderosa de 99,99MW y su línea de conexión de 115 kV”._x000a_Expediente: LAV0020-00-2025"/>
    <s v="Autoridad Nacional de Licencias Ambientales - ANLA"/>
    <s v="DP"/>
    <d v="2025-07-17T00:00:00"/>
    <d v="2025-07-17T00:00:00"/>
    <d v="2025-07-17T00:00:00"/>
    <x v="7"/>
    <x v="29"/>
    <s v="David Andrés Grajales Marín"/>
    <s v="Camilo Alberto Castro Giraldo"/>
    <x v="0"/>
    <n v="42"/>
    <n v="12"/>
    <d v="2025-08-04T00:00:00"/>
    <s v="2-2025-036211 "/>
    <d v="2025-08-28T00:00:00"/>
    <s v="2-2025-033742"/>
    <d v="2025-08-13T00:00:00"/>
    <s v="se da traslado a Interconexión Eléctrica S.A. E.S.P. ISA se da respuesta al peticionario"/>
  </r>
  <r>
    <n v="1915"/>
    <s v="1-2025-035601"/>
    <s v="Copia - Comunicación acerca de la superposición de proyectos, con relación al trámite administrativo de evaluación de la solicitud de Licencia Ambiental para el proyecto “Parque Solar La Ponderosa de"/>
    <s v="Autoridad Nacional de Licencias Ambientales - ANLA"/>
    <s v="DP"/>
    <d v="2025-07-17T00:00:00"/>
    <d v="2025-07-17T00:00:00"/>
    <d v="2025-07-17T00:00:00"/>
    <x v="7"/>
    <x v="29"/>
    <s v="David Andrés Grajales Marín"/>
    <s v="Camilo Alberto Castro Giraldo"/>
    <x v="0"/>
    <n v="42"/>
    <n v="12"/>
    <d v="2025-08-04T00:00:00"/>
    <s v=" 2-2025-036210"/>
    <d v="2025-08-28T00:00:00"/>
    <s v="2-2025-033743"/>
    <d v="2025-08-13T00:00:00"/>
    <s v="se da traslado a Country Manager se da respuesta al peticionario_x000a_VOLTALIA"/>
  </r>
  <r>
    <n v="1916"/>
    <s v="_x0009__x000a_1-2025-035602"/>
    <s v="Copia-Radicado 20253700522081 de 2025-07-16 Comunicación acerca de la superposición de proyectos, con relación al trámite administrativo de evaluación de la solicitud de Licencia Ambiental para el proyecto “Parque Solar La Ponderosa de 99,99MW y su línea de conexión de 115 kV”._x000a_Expediente: LAV0020-00-2025_x000d_"/>
    <s v="Autoridad Nacional de Licencias Ambientales - ANLA"/>
    <s v="DP"/>
    <d v="2025-07-17T00:00:00"/>
    <d v="2025-07-17T00:00:00"/>
    <d v="2025-07-17T00:00:00"/>
    <x v="7"/>
    <x v="28"/>
    <s v="David Andrés Grajales Marín"/>
    <s v="Julio André Bernal Rubiano"/>
    <x v="0"/>
    <n v="18"/>
    <n v="12"/>
    <d v="2025-08-04T00:00:00"/>
    <s v="2-2025-031814"/>
    <d v="2025-08-04T00:00:00"/>
    <s v="2-2025-030782"/>
    <d v="2025-07-31T00:00:00"/>
    <m/>
  </r>
  <r>
    <n v="1917"/>
    <s v="1-2025-035603"/>
    <s v="Radicado 20253700522071 de 2025-07-16 JOSÉ ALEJANDRO DUQUE  Apoderado General CENIT TRANSPORTE Y LOGÍSTICA DE HIDROCARBUROS S.A.S Comunicación acerca de la superposición de proyectos, con relación al trámite administrativo de evaluación de la solicitud de Licencia Ambiental para el proyecto “Parque Solar La Ponderosa de 99,99MW y su línea de conexión de 115 kV”. Expediente: LAV0020-00-2025"/>
    <s v="Autoridad Nacional de Licencias Ambientales - ANLA"/>
    <s v="DP"/>
    <d v="2025-07-17T00:00:00"/>
    <d v="2025-07-17T00:00:00"/>
    <d v="2025-07-17T00:00:00"/>
    <x v="7"/>
    <x v="28"/>
    <s v="David Andrés Grajales Marín"/>
    <s v="Julio André Bernal Rubiano"/>
    <x v="0"/>
    <n v="19"/>
    <n v="12"/>
    <d v="2025-08-04T00:00:00"/>
    <s v="2-2025-031937"/>
    <d v="2025-08-05T00:00:00"/>
    <s v="2-2025-031559"/>
    <d v="2025-08-01T00:00:00"/>
    <m/>
  </r>
  <r>
    <n v="1918"/>
    <s v="_x0009__x000a_1-2025-035604"/>
    <s v="Copia-Radicado 20253700521781 de 2025-07-16 PARQUE SOLAR PORTON DEL SOL S.A.S Comunicación acerca de la superposición de proyectos, con relación al trámite administrativo de evaluación de la solicitud de Licencia Ambiental para el proyecto “Parque Solar La Ponderosa de 99,99MW y su línea de conexión de 115 kV”._x000a_Expediente: LAV0020-00-2025"/>
    <s v="Autoridad Nacional de Licencias Ambientales - ANLA"/>
    <s v="DP"/>
    <d v="2025-07-17T00:00:00"/>
    <d v="2025-07-17T00:00:00"/>
    <d v="2025-07-17T00:00:00"/>
    <x v="7"/>
    <x v="25"/>
    <s v="David Andrés Grajales Marín"/>
    <s v="Laura Isabel Baracaldo Calderón"/>
    <x v="0"/>
    <n v="15"/>
    <n v="12"/>
    <d v="2025-08-04T00:00:00"/>
    <s v="2-2025-031570"/>
    <d v="2025-08-01T00:00:00"/>
    <s v="N/A"/>
    <s v="N/A"/>
    <s v="se acusa recibido de la comunicación desde el Grupo de Fondos de Inversión y Gestión del Sector Eléctrico de la Dirección de Energía Eléctrica, en los términos establecidos por la Resolución No. 40303 de 2022; Se remite la respuesta al interesado."/>
  </r>
  <r>
    <n v="1919"/>
    <s v="_x0009__x000a_1-2025-035606"/>
    <s v="Copia-Radicado 20253700522121 de 2025-07-16 EMPRESAS PÚBLICAS DE MEDELLÍN E.S.P Comunicación acerca de la superposición de proyectos, con relación al trámite administrativo de evaluación de la solicitud de Licencia Ambiental para el proyecto “Parque Solar La Ponderosa de 99,99MW y su línea de conexión de 115 kV”. Expediente: LAV0020-00-2025"/>
    <s v="Autoridad Nacional de Licencias Ambientales - ANLA"/>
    <s v="DP"/>
    <d v="2025-07-17T00:00:00"/>
    <d v="2025-07-17T00:00:00"/>
    <d v="2025-07-17T00:00:00"/>
    <x v="7"/>
    <x v="25"/>
    <s v="David Andrés Grajales Marín"/>
    <s v="Laura Isabel Baracaldo Calderón"/>
    <x v="0"/>
    <n v="15"/>
    <n v="12"/>
    <d v="2025-08-04T00:00:00"/>
    <s v="2-2025-031572"/>
    <d v="2025-08-01T00:00:00"/>
    <s v="N/A"/>
    <s v="N/A"/>
    <s v="se acusa recibido de la comunicación desde el Grupo de Fondos de Inversión y Gestión del Sector Eléctrico de la Dirección de Energía Eléctrica, en los términos establecidos por la Resolución No. 40303 de 2022; Se remite la respuesta al interesado."/>
  </r>
  <r>
    <n v="1920"/>
    <s v="_x0009__x000a_1-2025-035609"/>
    <s v="Copia-Radicado 20253700522091Apoderada Especial INTERCONEXIÓN ELÉCTRICA S.A. E.S.P. ISA Comunicación acerca de la superposición de proyectos, con relación al trámite administrativo de evaluación de la solicitud de Licencia Ambiental para el proyecto “Parque Solar La Ponderosa de 99,99MW y su línea de conexión de 115 kV”. Expediente: LAV0020-00-2025"/>
    <s v="Autoridad Nacional de Licencias Ambientales - ANLA"/>
    <s v="DP"/>
    <d v="2025-07-17T00:00:00"/>
    <d v="2025-07-17T00:00:00"/>
    <d v="2025-07-17T00:00:00"/>
    <x v="7"/>
    <x v="0"/>
    <m/>
    <m/>
    <x v="0"/>
    <n v="1"/>
    <n v="12"/>
    <d v="2025-08-04T00:00:00"/>
    <s v="N/A"/>
    <d v="2025-07-18T00:00:00"/>
    <s v="N/A"/>
    <s v="N/A"/>
    <s v="se asigna a la DDE a la profesional Valeria Diaz para que apoye con traslado por solicitu de Sandra Milena Rodriguez"/>
  </r>
  <r>
    <n v="1921"/>
    <s v="_x0009__x000a_1-2025-035610"/>
    <s v="Radicado 20253700522121 de 2025-07-16 EMPRESAS PÚBLICAS DE MEDELLÍN E.S.P. Comunicación acerca de la superposición de proyectos, con relación al trámite administrativo de evaluación de la solicitud de Licencia Ambiental para el proyecto “Parque Solar La Ponderosa de 99,99MW y su línea de conexión de 115 kV”. Expediente: LAV0020-00-2025"/>
    <s v="Autoridad Nacional de Licencias Ambientales - ANLA"/>
    <s v="DP"/>
    <d v="2025-07-17T00:00:00"/>
    <d v="2025-07-17T00:00:00"/>
    <d v="2025-07-17T00:00:00"/>
    <x v="7"/>
    <x v="0"/>
    <m/>
    <m/>
    <x v="0"/>
    <n v="1"/>
    <n v="12"/>
    <d v="2025-08-04T00:00:00"/>
    <s v="N/A"/>
    <d v="2025-07-18T00:00:00"/>
    <s v="N/A"/>
    <s v="N/A"/>
    <s v="se asigna a la DDE a la profesional Valeria Diaz para que apoye con traslado por solicitu de Sandra Milena Rodriguez"/>
  </r>
  <r>
    <n v="1922"/>
    <s v="_x0009__x000a_1-2025-035612"/>
    <s v="Radicado 20253700522081 Comunicación acerca de la superposición de proyectos, con relación al trámite administrativo de evaluación de la solicitud de Licencia Ambiental para el proyecto “Parque Solar La Ponderosa de 99,99MW y su línea de conexión de 115 kV”._x000a_Expediente: LAV0020-00-2025"/>
    <s v="Autoridad Nacional de Licencias Ambientales - ANLA"/>
    <s v="DP"/>
    <d v="2025-07-17T00:00:00"/>
    <d v="2025-07-17T00:00:00"/>
    <d v="2025-07-17T00:00:00"/>
    <x v="7"/>
    <x v="0"/>
    <m/>
    <m/>
    <x v="0"/>
    <n v="1"/>
    <n v="12"/>
    <d v="2025-08-04T00:00:00"/>
    <s v="N/A"/>
    <d v="2025-07-18T00:00:00"/>
    <s v="N/A"/>
    <s v="N/A"/>
    <s v="se asigna a la DDE a la profesional Valeria Diaz para que apoye con traslado por solicitu de Sandra Milena Rodriguez"/>
  </r>
  <r>
    <n v="1923"/>
    <s v="_x0009__x000a_1-2025-035613"/>
    <s v="Respuesta al requerimiento de información – Estado actual del proyecto Planta de Energía Híbrida Villavicencio"/>
    <s v=" Empresa de Tecnología y Servicios Alborada EICE"/>
    <s v="DP"/>
    <d v="2025-07-17T00:00:00"/>
    <d v="2025-07-17T00:00:00"/>
    <d v="2025-07-17T00:00:00"/>
    <x v="7"/>
    <x v="0"/>
    <m/>
    <m/>
    <x v="0"/>
    <n v="1"/>
    <n v="12"/>
    <d v="2025-08-04T00:00:00"/>
    <s v="N/A"/>
    <d v="2025-07-18T00:00:00"/>
    <s v="N/A"/>
    <s v="N/A"/>
    <s v="se asigna a DEE a la profesional Paula Estefanía Reyes Mejía la comunicación es referente al radicado 2-2025-026114"/>
  </r>
  <r>
    <n v="1924"/>
    <s v="_x0009__x000a_1-2025-035618"/>
    <s v="Copia - Radicado 20253700522101 de 2025-07-16 - TRANSPORTADORA DE GAS INTERNACIONAL S.A. E.S.P. Comunicación acerca de la superposición de proyectos, con relación al trámite administrativo de evaluación de la solicitud de Licencia Ambiental para el proyecto  “Parque Solar La Ponderosa de 99,99MW y su línea de conexión de 115 kV”._x000a_Expediente: LAV0020-00-2025"/>
    <s v="Autoridad Nacional de Licencias Ambientales - ANLA"/>
    <s v="DP"/>
    <d v="2025-07-17T00:00:00"/>
    <d v="2025-07-17T00:00:00"/>
    <d v="2025-07-17T00:00:00"/>
    <x v="7"/>
    <x v="20"/>
    <s v="Silvia Patricia Martinez Jimenez"/>
    <s v="Farid Alejandro Tovar Aristizábal"/>
    <x v="0"/>
    <n v="14"/>
    <n v="12"/>
    <d v="2025-08-04T00:00:00"/>
    <s v="2-2025-030851"/>
    <d v="2025-07-31T00:00:00"/>
    <s v="N/A"/>
    <s v="N/A"/>
    <s v="SE DA RESPUESTA AL PETICIONARIO DIRECTAMENTE"/>
  </r>
  <r>
    <n v="1925"/>
    <s v="_x0009__x000a_1-2025-035623"/>
    <s v="copia de respuesta emitida a la señora Ruby Esther Rodriguez Perez Petición No. 58393821 - En cumplimiento al Radicado No. 2-2025-024296, recibido ante nuestro Centro de Atención el día 02 de julio de 2025, mediante el cual el Ministerio de Minas y Energía"/>
    <s v=" Air-e"/>
    <s v="DP"/>
    <d v="2025-07-17T00:00:00"/>
    <d v="2025-07-17T00:00:00"/>
    <d v="2025-07-17T00:00:00"/>
    <x v="7"/>
    <x v="12"/>
    <s v="David Andrés Grajales Marín"/>
    <s v="Camilo Alberto Castro Giraldo"/>
    <x v="0"/>
    <n v="15"/>
    <n v="12"/>
    <d v="2025-08-04T00:00:00"/>
    <s v="2-2025-031560"/>
    <d v="2025-08-01T00:00:00"/>
    <s v="N/A"/>
    <s v="N/A"/>
    <m/>
  </r>
  <r>
    <n v="1926"/>
    <s v="_x0009__x000a_1-2025-035624"/>
    <s v="Radicado 20253700522101 TRANSPORTADORA DE GAS INTERNACIONAL S.A. E.S.P  - Comunicación acerca de la superposición de proyectos, con relación al trámite administrativo de evaluación de la solicitud de Licencia Ambiental para el proyecto “Parque Solar La Ponderosa de 99,99MW y su línea de conexión de 115 kV”._x000a_Expediente: LAV0020-00-2025"/>
    <s v="Autoridad Nacional de Licencias Ambientales - ANLA"/>
    <s v="DP"/>
    <d v="2025-07-17T00:00:00"/>
    <d v="2025-07-17T00:00:00"/>
    <d v="2025-07-17T00:00:00"/>
    <x v="7"/>
    <x v="20"/>
    <s v="Silvia Patricia Martinez Jimenez"/>
    <s v="Farid Alejandro Tovar Aristizábal"/>
    <x v="0"/>
    <n v="14"/>
    <n v="12"/>
    <d v="2025-08-04T00:00:00"/>
    <s v="2-2025-030851"/>
    <d v="2025-07-31T00:00:00"/>
    <s v="N/A"/>
    <s v="N/A"/>
    <s v="SE DA RESPUESTA AL PETICIONARIO DIRECTAMENTE"/>
  </r>
  <r>
    <n v="1927"/>
    <s v="_x0009__x000a_1-2025-035627"/>
    <s v="Copia - VOLTALIA COLOMBIA S.A.S Comunicación acerca de la superposición de proyectos, con relación al trámite administrativo de evaluación de la solicitud de Licencia Ambiental para el proyecto “Parque Solar La Ponderosa de de 99,99 MW y su línea de conexión de 115 kV”. Expediente: LAV0020-00-2025"/>
    <s v="Autoridad Nacional de Licencias Ambientales - ANLA"/>
    <s v="DP"/>
    <d v="2025-07-17T00:00:00"/>
    <d v="2025-07-17T00:00:00"/>
    <d v="2025-07-17T00:00:00"/>
    <x v="7"/>
    <x v="20"/>
    <s v="Silvia Patricia Martinez Jimenez"/>
    <s v="Farid Alejandro Tovar Aristizábal"/>
    <x v="0"/>
    <n v="14"/>
    <n v="12"/>
    <d v="2025-08-04T00:00:00"/>
    <s v="2-2025-030853"/>
    <d v="2025-07-31T00:00:00"/>
    <s v="N/A"/>
    <s v="N/A"/>
    <s v="SE DA RESPUESTA AL PETICIONARIO DIRECTAMENTE"/>
  </r>
  <r>
    <n v="1928"/>
    <s v="1-2025-035631"/>
    <s v="Copia - CENIT TRANSPORTE Y LOGÍSTICA DE HIDROCARBUROS S.A.S. comunicación acerca de la superposición de proyectos, con relación al trámite administrativo de evaluación de la solicitud de Licencia Ambiental para el proyecto “Parque Solar La Ponderosa de e 99,99MW y su línea de conexión de 115 kV”. Expediente: LAV0020-00-2025"/>
    <s v="Autoridad Nacional de Licencias Ambientales - ANLA"/>
    <s v="DP"/>
    <d v="2025-07-17T00:00:00"/>
    <d v="2025-07-17T00:00:00"/>
    <d v="2025-07-17T00:00:00"/>
    <x v="7"/>
    <x v="20"/>
    <s v="Silvia Patricia Martinez Jimenez"/>
    <s v="Farid Alejandro Tovar Aristizábal"/>
    <x v="0"/>
    <n v="18"/>
    <n v="12"/>
    <d v="2025-08-04T00:00:00"/>
    <s v="2-2025-031793"/>
    <d v="2025-08-04T00:00:00"/>
    <s v="N/A"/>
    <s v="N/A"/>
    <s v="SE DA RESPUESTA AL PETICIONARIO DIRECTAMENTE"/>
  </r>
  <r>
    <n v="1929"/>
    <s v="1-2025-035633"/>
    <s v="Radicado 20253700521781 PARQUE SOLAR PORTON DEL SOL S.A.S Comunicación acerca de la superposición de proyectos, con relación al trámite administrativo de evaluación de la solicitud de Licencia Ambiental para el proyecto _x000a_“Parque Solar La Ponderosa de 99,99MW y su línea de conexión de 115 kV”. Expediente: LAV0020-00-2025"/>
    <s v="Autoridad Nacional de Licencias Ambientales - ANLA"/>
    <s v="DP"/>
    <d v="2025-07-17T00:00:00"/>
    <d v="2025-07-17T00:00:00"/>
    <d v="2025-07-17T00:00:00"/>
    <x v="7"/>
    <x v="20"/>
    <s v="Silvia Patricia Martinez Jimenez"/>
    <s v="Farid Alejandro Tovar Aristizábal"/>
    <x v="0"/>
    <n v="14"/>
    <n v="12"/>
    <d v="2025-08-04T00:00:00"/>
    <s v="2-2025-030854"/>
    <d v="2025-07-31T00:00:00"/>
    <s v="N/A"/>
    <s v="N/A"/>
    <s v="SE DA RESPUESTA AL PETICIONARIO DIRECTAMENTE"/>
  </r>
  <r>
    <n v="1930"/>
    <s v="1-2025-034702"/>
    <s v="Solicitud de habilitación de ubsanación de la garantía de seriedad de la ofertan _x000a_Referencia: Convocatoria Prone No. 001 de 2025 "/>
    <s v="Air-e S.A.S. E.S.P"/>
    <s v="DP"/>
    <d v="2025-07-14T00:00:00"/>
    <d v="2025-07-14T00:00:00"/>
    <d v="2025-07-18T00:00:00"/>
    <x v="7"/>
    <x v="1"/>
    <s v="David Andrés Grajales Marín"/>
    <s v="Laura Isabel Baracaldo Calderón"/>
    <x v="0"/>
    <n v="15"/>
    <n v="12"/>
    <d v="2025-07-30T00:00:00"/>
    <s v="2-2025-029634"/>
    <d v="2025-07-29T00:00:00"/>
    <s v="2-2025-029634"/>
    <d v="2025-07-29T00:00:00"/>
    <s v="Se da respuesta al peticionario y se envìan dos traslados de acuerdo a lo requerido"/>
  </r>
  <r>
    <n v="1931"/>
    <s v="_x0009__x000a_1-2025-035651"/>
    <s v="Solicitud de intervención urgente por afectaciones a la salud, la propiedad privada y la calidad de vida ocasionadas por torres de alta tensión ubicadas en el barrio Bello Horizonte del municipio de Santander de Quilichao, Cauca."/>
    <s v="Gersain Romero"/>
    <s v="DP"/>
    <d v="2025-07-17T00:00:00"/>
    <d v="2025-07-17T00:00:00"/>
    <d v="2025-07-18T00:00:00"/>
    <x v="7"/>
    <x v="13"/>
    <s v="Silvia Patricia Martinez Jimenez"/>
    <s v="Julio André Bernal Rubiano"/>
    <x v="0"/>
    <n v="19"/>
    <n v="12"/>
    <d v="2025-08-04T00:00:00"/>
    <s v="2-2025-032093"/>
    <d v="2025-08-05T00:00:00"/>
    <s v="2-2025-029066 CEO"/>
    <d v="2025-07-25T00:00:00"/>
    <m/>
  </r>
  <r>
    <n v="1932"/>
    <s v="_x0009__x000a_1-2025-034956"/>
    <s v="Respuesta a derecho de petición 27 de junio de 2025 presentado por Oscar Gallo"/>
    <s v="Celsia Colombia S.A. E.S.P."/>
    <s v="DP"/>
    <d v="2025-07-15T00:00:00"/>
    <d v="2025-07-16T00:00:00"/>
    <d v="2025-07-18T00:00:00"/>
    <x v="7"/>
    <x v="0"/>
    <m/>
    <m/>
    <x v="0"/>
    <n v="3"/>
    <n v="12"/>
    <d v="2025-07-31T00:00:00"/>
    <s v="N/A"/>
    <d v="2025-07-18T00:00:00"/>
    <s v="N/A"/>
    <s v="N/A"/>
    <s v="SE ASIGNA A OAAS"/>
  </r>
  <r>
    <n v="1933"/>
    <s v="_x0009__x000a_1-2025-035154"/>
    <s v="Registrado: OFICIO_2025EE10887_Solicitud de información técnica y aclaración de aspectos sectoriales relacionados con el Proyecto Hidroeléctrico Ituango"/>
    <s v=" Unidad Nacional para la Gestión del Riesgo de Desastres"/>
    <s v="DP"/>
    <d v="2025-07-15T00:00:00"/>
    <d v="2025-07-18T00:00:00"/>
    <d v="2025-07-19T00:00:00"/>
    <x v="7"/>
    <x v="0"/>
    <m/>
    <m/>
    <x v="0"/>
    <n v="13"/>
    <n v="12"/>
    <d v="2025-07-31T00:00:00"/>
    <s v="N/A"/>
    <d v="2025-07-28T00:00:00"/>
    <s v="N/A"/>
    <s v="N/A"/>
    <s v="se asigna a Despacho del ministro"/>
  </r>
  <r>
    <n v="1934"/>
    <s v="_x0009__x000a_1-2025-035470"/>
    <s v="Respuesta a su solicitud con radicado interno No.1515 del 03 julio de 2025. Carta de interés AOM proyectos FAZNI"/>
    <s v="Alcaldía de Taruel"/>
    <s v="OTROS "/>
    <d v="2025-07-17T00:00:00"/>
    <d v="2025-07-17T00:00:00"/>
    <d v="2025-07-18T00:00:00"/>
    <x v="7"/>
    <x v="5"/>
    <m/>
    <m/>
    <x v="1"/>
    <n v="-15"/>
    <n v="12"/>
    <d v="2025-08-04T00:00:00"/>
    <s v="2-2025-024461"/>
    <d v="2025-07-02T00:00:00"/>
    <s v="N/A"/>
    <s v="N/A"/>
    <s v="Respuesta a NO interes Fase 2 FAZNI"/>
  </r>
  <r>
    <n v="1935"/>
    <s v="_x0009__x000a_1-2025-035581"/>
    <s v="Respuesta a solicitud radicada bajo el No. MME 1-2025-030359 – Vereda La Lucha, municipio de Puerto Libertador"/>
    <s v="Caribemar de la Costa S.A.S. E.S.P."/>
    <s v="DP"/>
    <d v="2025-07-17T00:00:00"/>
    <d v="2025-07-17T00:00:00"/>
    <d v="2025-07-18T00:00:00"/>
    <x v="7"/>
    <x v="13"/>
    <s v="David Andrés Grajales Marín"/>
    <s v="Julio André Bernal Rubiano"/>
    <x v="0"/>
    <n v="8"/>
    <n v="12"/>
    <d v="2025-08-04T00:00:00"/>
    <s v="2-2025-029068"/>
    <d v="2025-07-25T00:00:00"/>
    <s v="N/A"/>
    <s v="N/A"/>
    <m/>
  </r>
  <r>
    <n v="1936"/>
    <s v="_x0009__x000a_1-2025-035637"/>
    <s v="Copia-Radicado # S2025004982 Respuesta radicado CREG E2025008279 (Radicado MME 2-2025-021346). Solicitud de conocimiento de la normatividad sobre el sistema soterrado de las revitalizaciones urbanas. Radicados CREG: E2025008279 - MME 1-2025-020558"/>
    <s v="Comisión de Regulación de Energía y Gas - CREG"/>
    <s v="DP"/>
    <d v="2025-07-17T00:00:00"/>
    <d v="2025-07-17T00:00:00"/>
    <d v="2025-07-18T00:00:00"/>
    <x v="7"/>
    <x v="0"/>
    <m/>
    <m/>
    <x v="0"/>
    <n v="4"/>
    <n v="12"/>
    <d v="2025-08-04T00:00:00"/>
    <s v="N/A"/>
    <d v="2025-07-21T00:00:00"/>
    <s v="N/A"/>
    <s v="N/A"/>
    <s v="SE ASIGNA A LA DEE A LA PROFESIONAL María Clara Sarmiento Gonzales"/>
  </r>
  <r>
    <n v="1937"/>
    <s v="_x0009__x000a_1-2025-035718"/>
    <s v="Propuesta técnica de intención para la suscripción de Convenio interadministrativo. Solicitud de suscripcion de Convenio interadministrativo entre la Universidad Popular del Cesar y el Ministerio de Minas para la &quot;Construcci6n de centro tecnologico, para el estudio, investigacion, innovacion y la produccion de 1 MW de energia fotovoltaica o energia solar, con la finalidad que las instituciones educativas, tecnicas y universidades accedan al conocimiento de las_x000a_nuevas tecnologias en energias renovables en especial la energia fotovoltaica, en la Universidad Popular de] Cesar.&quot;"/>
    <s v="Universidad Popular del Cesar - Balneario Hurtado"/>
    <s v="DP"/>
    <d v="2025-07-18T00:00:00"/>
    <d v="2025-07-18T00:00:00"/>
    <d v="2025-07-18T00:00:00"/>
    <x v="7"/>
    <x v="0"/>
    <m/>
    <m/>
    <x v="0"/>
    <n v="12"/>
    <n v="12"/>
    <d v="2025-08-05T00:00:00"/>
    <s v="N/A"/>
    <d v="2025-07-30T00:00:00"/>
    <s v="N/A"/>
    <s v="N/A"/>
    <s v="se asigna a la DEE al Grupo de Comunidades Energéticas."/>
  </r>
  <r>
    <n v="1938"/>
    <s v="_x0009__x000a_1-2025-035720"/>
    <s v="Copia-Derecho de Petición - Fallas Reiteradas de Energia - Aire_ Consecutivo: 220258002687"/>
    <s v="DIANA PATRICIA GALINDO - AZTECA COMUNICACIONES COLOMBIA"/>
    <s v="DP"/>
    <d v="2025-07-18T00:00:00"/>
    <d v="2025-07-18T00:00:00"/>
    <d v="2025-07-18T00:00:00"/>
    <x v="7"/>
    <x v="20"/>
    <s v="Silvia Patricia Martinez Jimenez"/>
    <s v="Farid Alejandro Tovar Aristizábal"/>
    <x v="0"/>
    <n v="10"/>
    <n v="12"/>
    <d v="2025-08-05T00:00:00"/>
    <s v="2-2025-029216"/>
    <d v="2025-07-28T00:00:00"/>
    <s v="N/A"/>
    <s v="N/A"/>
    <s v="SE DA RESPUESTA AL PETICIONARIO DIRECTAMENTE"/>
  </r>
  <r>
    <n v="1939"/>
    <s v="_x0009__x000a_1-2025-035746"/>
    <s v="Copia - Derecho de Petición - Fallas Reiteradas de Energia - Ebsa_ Consecutivo: 220258002689_x0009_"/>
    <s v="DIANA PATRICIA GALINDO - AZTECA COMUNICACIONES COLOMBIA"/>
    <s v="DP"/>
    <d v="2025-07-18T00:00:00"/>
    <d v="2025-07-18T00:00:00"/>
    <d v="2025-07-18T00:00:00"/>
    <x v="7"/>
    <x v="20"/>
    <s v="Silvia Patricia Martinez Jimenez"/>
    <s v="Farid Alejandro Tovar Aristizábal"/>
    <x v="0"/>
    <n v="10"/>
    <n v="12"/>
    <d v="2025-08-05T00:00:00"/>
    <s v="2-2025-029212"/>
    <d v="2025-07-28T00:00:00"/>
    <s v="N/A"/>
    <s v="N/A"/>
    <s v="SE DA RESPUESTA AL PETICIONARIO DIRECTAMENTE"/>
  </r>
  <r>
    <n v="1940"/>
    <s v="1-2025-035747"/>
    <s v="Copia - Derecho de Petición - Fallas Reiteradas de Energia - Emsa_ Consecutivo: 220258002690 "/>
    <s v="DIANA PATRICIA GALINDO - AZTECA COMUNICACIONES COLOMBIA"/>
    <s v="DP"/>
    <d v="2025-07-18T00:00:00"/>
    <d v="2025-07-18T00:00:00"/>
    <d v="2025-07-18T00:00:00"/>
    <x v="7"/>
    <x v="20"/>
    <s v="Silvia Patricia Martinez Jimenez"/>
    <s v="Farid Alejandro Tovar Aristizábal"/>
    <x v="0"/>
    <n v="10"/>
    <n v="12"/>
    <d v="2025-08-05T00:00:00"/>
    <s v="2-2025-029182"/>
    <d v="2025-07-28T00:00:00"/>
    <s v="N/A"/>
    <s v="N/A"/>
    <s v="SE DA RESPUESTA AL PETICIONARIO DIRECTAMENTE"/>
  </r>
  <r>
    <n v="1941"/>
    <s v="_x0009__x000a_1-2025-035751"/>
    <s v="Copia - Derecho de Petición - Fallas Reiteradas de Energia - Afinia_ Consecutivo: 220258002686 "/>
    <s v="DIANA PATRICIA GALINDO - AZTECA COMUNICACIONES COLOMBIA"/>
    <s v="DP"/>
    <d v="2025-07-18T00:00:00"/>
    <d v="2025-07-18T00:00:00"/>
    <d v="2025-07-18T00:00:00"/>
    <x v="7"/>
    <x v="30"/>
    <s v="David Andrés Grajales Marín"/>
    <s v="Julio André Bernal Rubiano"/>
    <x v="0"/>
    <n v="10"/>
    <n v="12"/>
    <d v="2025-08-05T00:00:00"/>
    <s v="2-2025-029181"/>
    <d v="2025-07-28T00:00:00"/>
    <s v="2-2025-029074"/>
    <d v="2025-07-25T00:00:00"/>
    <m/>
  </r>
  <r>
    <n v="1942"/>
    <s v="_x0009__x000a_1-2025-035752"/>
    <s v="Copia - Derecho de Petición - Fallas Reiteradas de Energia - Emsepdarien_Consecutivo: 220258002688"/>
    <s v="DIANA PATRICIA GALINDO - AZTECA COMUNICACIONES COLOMBIA"/>
    <s v="DP"/>
    <d v="2025-07-18T00:00:00"/>
    <d v="2025-07-18T00:00:00"/>
    <d v="2025-07-18T00:00:00"/>
    <x v="7"/>
    <x v="30"/>
    <s v="David Andrés Grajales Marín"/>
    <s v="Julio André Bernal Rubiano"/>
    <x v="0"/>
    <n v="11"/>
    <n v="12"/>
    <d v="2025-08-05T00:00:00"/>
    <s v="2-2025-029628"/>
    <d v="2025-07-29T00:00:00"/>
    <s v="2-2025-029175"/>
    <d v="2025-07-28T00:00:00"/>
    <m/>
  </r>
  <r>
    <n v="1943"/>
    <s v="1-2025-035783"/>
    <s v="CONTESTACION REQUERIMIENTO MIN-MINAS RAD 20254500244291 contestación petición radicado 2-2025-023251 del 25-06-2025 2025_x0009_"/>
    <s v="Electrificadora del Meta S.A E.S.P. - EMSA"/>
    <s v="DP"/>
    <d v="2025-07-18T00:00:00"/>
    <d v="2025-07-18T00:00:00"/>
    <d v="2025-07-18T00:00:00"/>
    <x v="7"/>
    <x v="22"/>
    <m/>
    <m/>
    <x v="1"/>
    <n v="3"/>
    <n v="12"/>
    <d v="2025-08-05T00:00:00"/>
    <s v="N/A"/>
    <d v="2025-07-21T00:00:00"/>
    <s v="N/A"/>
    <s v="N/A"/>
    <s v="Se archiva solicitud, se trata de una notificacion  respuesta realizada al traslado previamente hecho por el MEE con radicado 2-2025-023251 "/>
  </r>
  <r>
    <n v="1944"/>
    <s v="_x0009__x000a_1-2025-035800"/>
    <s v="informar y solicitar subir los cables el poste de energia Vereda Lagunas - predio los mangos"/>
    <s v=" Leonor Blanco de Araque"/>
    <s v="DP"/>
    <d v="2025-07-18T00:00:00"/>
    <d v="2025-07-18T00:00:00"/>
    <d v="2025-07-18T00:00:00"/>
    <x v="7"/>
    <x v="13"/>
    <s v="David Andrés Grajales Marín"/>
    <s v="Julio André Bernal Rubiano"/>
    <x v="0"/>
    <n v="12"/>
    <n v="12"/>
    <d v="2025-08-05T00:00:00"/>
    <s v="2-2025-030308"/>
    <d v="2025-07-30T00:00:00"/>
    <s v="2-2025-029063 ENEL"/>
    <d v="2025-07-25T00:00:00"/>
    <m/>
  </r>
  <r>
    <n v="1945"/>
    <s v="_x0009__x000a_1-2025-035805"/>
    <s v="informar y solicitar retirar poste de la calle Vereda Lagunas Predio los Mangos"/>
    <s v=" Leonor Blanco de Araque"/>
    <s v="DP"/>
    <d v="2025-07-18T00:00:00"/>
    <d v="2025-07-18T00:00:00"/>
    <d v="2025-07-18T00:00:00"/>
    <x v="7"/>
    <x v="13"/>
    <s v="David Andrés Grajales Marín"/>
    <s v="Julio André Bernal Rubiano"/>
    <x v="0"/>
    <n v="17"/>
    <n v="12"/>
    <d v="2025-08-05T00:00:00"/>
    <s v="2-2025-031817"/>
    <d v="2025-08-04T00:00:00"/>
    <s v="2-2025-029062 ENEL"/>
    <d v="2025-07-25T00:00:00"/>
    <m/>
  </r>
  <r>
    <n v="1946"/>
    <s v="_x0009__x000a_1-2025-035825"/>
    <s v="ControlDoc - Correspondencia: Se le ha asignado un nuevo documento: 1036457 (2025424001891971) traslado Solicitud del señor Gersain Romero de intervención urgente por afectaciones a la salud, la propiedad privada y la calidad de vida ocasionadas por torres de alta tensión ubicadas en el barrio Bello Horizonte del municipio de Santander de Quilichao, Cauca."/>
    <s v="Ministerio de Salud y Protección Social"/>
    <s v="DP"/>
    <d v="2025-07-18T00:00:00"/>
    <d v="2025-07-18T00:00:00"/>
    <d v="2025-07-18T00:00:00"/>
    <x v="7"/>
    <x v="6"/>
    <s v="David Andrés Grajales Marín"/>
    <s v="Sebastián Ordoñez Muñoz"/>
    <x v="0"/>
    <n v="19"/>
    <n v="12"/>
    <d v="2025-08-05T00:00:00"/>
    <s v="2-2025-032203"/>
    <d v="2025-08-06T00:00:00"/>
    <s v="2-2025-031934_x000a_2-2025-031935"/>
    <d v="2025-08-05T00:00:00"/>
    <s v="Se traslada a CEO y UPME respectivamente"/>
  </r>
  <r>
    <n v="1947"/>
    <s v="1-2025-035698"/>
    <s v="ASUNTO: REMITE INFORME MESA TÉCNICA INSTITUCIONAL RADICADO: 44001234000020180012500 MEDIO DE CONTROL: PROTECCIÓN DE DERECHOS E INTERESES COLECTIVOS DEMANDANTE: PROCURADOR 12 JUDICIAL II AGRARIA Y AMBIENTAL DE RIOACHA – LA GUAJIRA Y PROCURADOR 91 JUDICIAL I _x000a_PARA ASUNTOS ADMINISTRATIVOS DEMANDADO: AGENCIA DE DESARROLLO RURAL -ADR- CORPORACIÓN AUTONOMA REGIONAL DE LA GUAJIRA -CORPOGUAJIRA_x0002_DEPARTAMENTO DE LA GUAJIRA – Y LOS MUNICIPIOS DE _x000a_SAN JUAN DEL CESAR – DISTRACCIÓN – FONSECA_x0002_BARRANCAS – HATONUEVO – ALBANIA – MAICAO – MANAURE Y URIBIA."/>
    <s v="Agencia de Desarrollo Rural"/>
    <s v="DP"/>
    <d v="2025-07-18T00:00:00"/>
    <d v="2025-07-18T00:00:00"/>
    <d v="2025-07-18T00:00:00"/>
    <x v="7"/>
    <x v="15"/>
    <s v="David Andrés Grajales Marín"/>
    <s v="Farid Alejandro Tovar Aristizábal"/>
    <x v="1"/>
    <n v="-3"/>
    <n v="12"/>
    <d v="2025-08-05T00:00:00"/>
    <s v="2-2025-026995"/>
    <d v="2025-07-15T00:00:00"/>
    <s v="2-2025-026026"/>
    <d v="2025-07-10T00:00:00"/>
    <s v="se finaliza el trámite ya que corresponde  a la información remitida ya anteriormente a traves del radicado asociado"/>
  </r>
  <r>
    <n v="1948"/>
    <s v="_x0009__x000a_1-2025-035721"/>
    <s v="Proyecto Red de MT 13.2KV Subestación Asís Vereda Remolino"/>
    <s v="Empresa de Energia del Putumayo"/>
    <s v="DP"/>
    <d v="2025-07-18T00:00:00"/>
    <d v="2025-07-18T00:00:00"/>
    <d v="2025-07-21T00:00:00"/>
    <x v="7"/>
    <x v="8"/>
    <s v="David Andrés Grajales Marín"/>
    <s v="Laura Isabel Baracaldo Calderón"/>
    <x v="0"/>
    <n v="67"/>
    <n v="12"/>
    <d v="2025-08-05T00:00:00"/>
    <s v=" 2-2025-041509"/>
    <d v="2025-09-23T00:00:00"/>
    <s v="N/A"/>
    <s v="N/A"/>
    <m/>
  </r>
  <r>
    <n v="1949"/>
    <s v="_x0009__x000a_1-2025-035850"/>
    <s v="Remisión Acta de Instalación de Mesa Técnica – 15 de julio de 2025"/>
    <s v="Concejo Municipal De Puerto Gaitan"/>
    <s v="DP"/>
    <d v="2025-07-18T00:00:00"/>
    <d v="2025-07-18T00:00:00"/>
    <d v="2025-07-21T00:00:00"/>
    <x v="7"/>
    <x v="22"/>
    <m/>
    <m/>
    <x v="1"/>
    <n v="3"/>
    <n v="12"/>
    <d v="2025-08-05T00:00:00"/>
    <s v="N/A"/>
    <d v="2025-07-21T00:00:00"/>
    <s v="N/A"/>
    <s v="N/A"/>
    <s v="Se archiva ya que no se trata de una petición, es un acta reuniòn mesa técnica, concejo municipal, alcaldia municipal, electrificadora del meta emsa, superintendencia de servicios públicos domiciliarios sspd, vilum ingeniería, personería, asojuntas. Sspd, y no se involucra en las actividades como responsable al Ministerio"/>
  </r>
  <r>
    <n v="1950"/>
    <s v="1-2025-035855"/>
    <s v="Derecho de petición – Solicitud de inclusión de la comunidad rural en _x000a_proyectos de electrificación. - Que se incluya de manera prioritaria a nuestra comunidad rural dentro de  los planes o programas de electrificación rural que adelante el Ministerio o las entidades adscritas o vinculadas. 2. Que se realice una visita técnica o evaluación de viabilidad por parte del operador de red correspondiente (como CENS S.A. E.S.P.) ( ESSA ), o entidad contratada"/>
    <s v="ANGELMIRO ACELAS  - EUSEVIO QUIROGA MENDOZA- ARNULFO ROPERO"/>
    <s v="DP"/>
    <d v="2025-07-18T00:00:00"/>
    <d v="2025-07-18T00:00:00"/>
    <d v="2025-07-21T00:00:00"/>
    <x v="7"/>
    <x v="24"/>
    <s v="Silvia Patricia Martinez Jimenez"/>
    <s v="María Fernanda Romero Maldonado"/>
    <x v="0"/>
    <n v="13"/>
    <n v="12"/>
    <d v="2025-08-05T00:00:00"/>
    <s v="2-2025-031151 "/>
    <d v="2025-07-31T00:00:00"/>
    <s v="2-2025-030305_x000a_ 2-2025-030303_x000a_2-2025-030301"/>
    <d v="2025-07-30T00:00:00"/>
    <m/>
  </r>
  <r>
    <n v="1951"/>
    <s v=" 3-2025-028020"/>
    <s v="Convocatoria a reunión para la consolidación de la hoja de ruta de_x000a_transformación digital sectorial."/>
    <s v="Secretaría General"/>
    <s v="OTROS "/>
    <d v="2025-07-18T00:00:00"/>
    <d v="2025-07-21T00:00:00"/>
    <d v="2025-07-21T00:00:00"/>
    <x v="7"/>
    <x v="27"/>
    <m/>
    <m/>
    <x v="1"/>
    <n v="130"/>
    <n v="10"/>
    <d v="2025-08-01T00:00:00"/>
    <s v="N/A"/>
    <d v="2025-11-25T00:00:00"/>
    <s v="N/A"/>
    <s v="N/A"/>
    <m/>
  </r>
  <r>
    <n v="1952"/>
    <s v="1-2025-035728"/>
    <s v="20254110497251 - Coexistencia de proyectos del sector minero energético- Área de Reserva Especial No. ARE509202."/>
    <s v="Agencia Nacional de Minería"/>
    <s v="DP"/>
    <d v="2025-07-18T00:00:00"/>
    <d v="2025-07-18T00:00:00"/>
    <d v="2025-07-21T00:00:00"/>
    <x v="7"/>
    <x v="15"/>
    <s v="David Andrés Grajales Marín"/>
    <s v="Julio André Bernal Rubiano"/>
    <x v="0"/>
    <n v="6"/>
    <n v="12"/>
    <d v="2025-08-05T00:00:00"/>
    <s v="2-2025-028455"/>
    <d v="2025-07-24T00:00:00"/>
    <s v="N/A"/>
    <s v="N/A"/>
    <m/>
  </r>
  <r>
    <n v="1953"/>
    <s v="_x0009__x000a_1-2025-035895"/>
    <s v="Falta del servicio de energía en horas nocturnas"/>
    <s v="Kener David Tapias"/>
    <s v="DP"/>
    <d v="2025-07-21T00:00:00"/>
    <d v="2025-07-21T00:00:00"/>
    <d v="2025-07-21T00:00:00"/>
    <x v="7"/>
    <x v="30"/>
    <s v="David Andrés Grajales Marín"/>
    <s v="Julio André Bernal Rubiano"/>
    <x v="0"/>
    <n v="10"/>
    <n v="12"/>
    <d v="2025-08-06T00:00:00"/>
    <s v="2-2025-030855"/>
    <d v="2025-07-31T00:00:00"/>
    <s v="2-2025-029925"/>
    <d v="2025-07-29T00:00:00"/>
    <m/>
  </r>
  <r>
    <n v="1954"/>
    <s v="1-2025-036351"/>
    <s v="Respuesta a radicado 20250106495 usuarios rurales 2025"/>
    <s v="ENERCA"/>
    <s v="OTROS "/>
    <d v="2025-07-22T00:00:00"/>
    <d v="2025-07-22T00:00:00"/>
    <d v="2025-07-22T00:00:00"/>
    <x v="7"/>
    <x v="17"/>
    <s v="David Andrés Grajales Marín"/>
    <s v="Sebastián Ordoñez Muñoz"/>
    <x v="0"/>
    <n v="3"/>
    <n v="12"/>
    <d v="2025-08-07T00:00:00"/>
    <s v="2-2025-029039"/>
    <d v="2025-07-25T00:00:00"/>
    <s v="N/A"/>
    <s v="N/A"/>
    <s v="Respuesta al Peticionario"/>
  </r>
  <r>
    <n v="1955"/>
    <s v="1-2025-035831"/>
    <s v="UPME 10-2019 SELECCIÓN DE UN INVERSIONISTA Y UN INTERVENTOR PARA EL DISEÑO, ADQUISICIÓN DE LOS SUMINISTROS, ONSTRUCCIÓN,  OPERACIÓN Y MANTENIMIENTO DE LA LÍNEA DE TRANSMISIÓN RIO _x000a_CORDOBA – BONDA (TERMOCOL) 220 kV.  Asunto: Concepto de la Interventoría a la solicitud de modificación de la FPO recibida el 4 de julio de 2024 comunicación ENL-002287-2025-S"/>
    <s v="Salgado, Meléndez Y Asociados Ingenieros Consultores S.A.S."/>
    <s v="DP"/>
    <d v="2025-07-18T00:00:00"/>
    <d v="2025-07-18T00:00:00"/>
    <d v="2025-07-23T00:00:00"/>
    <x v="7"/>
    <x v="0"/>
    <m/>
    <m/>
    <x v="0"/>
    <n v="7"/>
    <n v="12"/>
    <d v="2025-08-05T00:00:00"/>
    <s v="N/A"/>
    <d v="2025-07-25T00:00:00"/>
    <s v="N/A"/>
    <s v="N/A"/>
    <s v="Se asigna a la OAJ"/>
  </r>
  <r>
    <n v="1956"/>
    <s v="_x0009__x000a_1-2025-035969"/>
    <s v="Radicado 23514251. Solicitud del 04 de julio de 2025. Radicado No.: 2-2025-024804 del 03/07/2025."/>
    <s v="Ceo- Compañia Energetica de Occidente S.A.S. E.S.P"/>
    <s v="DP"/>
    <d v="2025-07-21T00:00:00"/>
    <d v="2025-07-21T00:00:00"/>
    <d v="2025-07-23T00:00:00"/>
    <x v="7"/>
    <x v="13"/>
    <s v="David Andrés Grajales Marín"/>
    <s v="Julio André Bernal Rubiano"/>
    <x v="0"/>
    <n v="7"/>
    <n v="12"/>
    <d v="2025-08-06T00:00:00"/>
    <s v="2-2025-029213"/>
    <d v="2025-07-28T00:00:00"/>
    <s v="N/A"/>
    <s v="N/A"/>
    <m/>
  </r>
  <r>
    <n v="1957"/>
    <s v="_x0009__x000a_1-2025-036027"/>
    <s v="Mesa Técnica sobre Electrificación en el corredor Puerto Vega -Teteyé, Puerto Asís Putumayo."/>
    <s v="Ministerio del Interior"/>
    <s v="DP"/>
    <d v="2025-07-21T00:00:00"/>
    <d v="2025-07-21T00:00:00"/>
    <d v="2025-07-23T00:00:00"/>
    <x v="7"/>
    <x v="0"/>
    <m/>
    <m/>
    <x v="0"/>
    <n v="3"/>
    <n v="12"/>
    <d v="2025-08-06T00:00:00"/>
    <s v="N/A"/>
    <d v="2025-07-24T00:00:00"/>
    <s v="N/A"/>
    <s v="N/A"/>
    <s v="SE ASIGNA A OAAS"/>
  </r>
  <r>
    <n v="1958"/>
    <s v="1-2025-036053"/>
    <s v="Convocatoria Mesa Técnica interinstitucional de Trabajo en el marco de la  Acción Popular No. 2018-0012501 (Ranchería)."/>
    <s v="Agencia de Desarrollo Rural"/>
    <s v="DP"/>
    <d v="2025-07-21T00:00:00"/>
    <d v="2025-07-21T00:00:00"/>
    <d v="2025-07-23T00:00:00"/>
    <x v="7"/>
    <x v="15"/>
    <s v="David Andrés Grajales Marín"/>
    <s v="Julio André Bernal Rubiano"/>
    <x v="1"/>
    <n v="3"/>
    <n v="12"/>
    <d v="2025-08-06T00:00:00"/>
    <s v="N/A"/>
    <d v="2025-07-24T00:00:00"/>
    <s v="N/A"/>
    <s v="N/A"/>
    <s v="Se asiste a la reunión solicitada. "/>
  </r>
  <r>
    <n v="1959"/>
    <s v="1-2025-035689"/>
    <s v="Radicado 20252300523141 de 2025-07-17 Traslado parcial del oficio 202540000006461 de AMAZON CONSERVATION TEAM con radicado ANLA 20256200735672 del 25 de junio de 2025 Traslado parcial del oficio 202540000006461 de AMAZON CONSERVATION TEAM con radicado ANLA 20256200735672 del 25 de junio de 2025. “Solicitud de información acerca de licencias ambientales en área en procedimiento de ampliación del Resguardo Indígena Inga de Mocoa, ubicado en Mocoa y San Francisco, departamento de Putumayo y Piamonte, departamento del Cauca.”"/>
    <s v="Agencia Nacional de Licencias Ambientales - ANLA"/>
    <s v="DP"/>
    <d v="2025-07-18T00:00:00"/>
    <d v="2025-07-23T00:00:00"/>
    <d v="2025-07-23T00:00:00"/>
    <x v="7"/>
    <x v="20"/>
    <s v="Silvia Patricia Martinez Jimenez"/>
    <s v="Farid Alejandro Tovar Aristizábal"/>
    <x v="0"/>
    <n v="13"/>
    <n v="12"/>
    <d v="2025-08-05T00:00:00"/>
    <s v="2-2025-030741"/>
    <d v="2025-07-31T00:00:00"/>
    <s v="2-2025-029214"/>
    <d v="2025-07-28T00:00:00"/>
    <m/>
  </r>
  <r>
    <n v="1960"/>
    <s v="_x0009__x000a_1-2025-036009"/>
    <s v="Tengo una consulta de cómo presentar un proyecto ya terminado de como acceder a la financiación del mismo., El proyecto que se desarrollo es de 20 micro plantas de plantas desaladoras de agua a través ósmosis inversa con generación de energías mixtas renovables.,Nosotros como comunidad lo queremospresentar directamente al presidente Gustavo Petro y o en efecto al ministro de minas y energía doctor Edwin palma Deseo saber si nos pueden ayudar Nuestras comunidades se encuentran en la alta guajira"/>
    <s v="Joel de Jesus Palacios"/>
    <s v="DP"/>
    <d v="2025-07-21T00:00:00"/>
    <d v="2025-07-23T00:00:00"/>
    <d v="2025-07-23T00:00:00"/>
    <x v="7"/>
    <x v="0"/>
    <m/>
    <m/>
    <x v="0"/>
    <n v="9"/>
    <n v="12"/>
    <d v="2025-08-06T00:00:00"/>
    <s v="N/A"/>
    <d v="2025-07-30T00:00:00"/>
    <s v="N/A"/>
    <s v="N/A"/>
    <s v="se asigna a la DEE Grupo  de Comunidades Energéticas"/>
  </r>
  <r>
    <n v="1961"/>
    <s v="_x0009__x000a_1-2025-036025"/>
    <s v="Conforme a la respuesta dada por AFINIA a la UPME, solicitamos nos remitan copia del cronograma detallado de las actividades contempladas en las obras de inversión de la subestación Puerto Libertador, que especifique el alcance de las obras requeridas para la conexión del parque solar Sándalo II y todas las fases del proyecto, desde la ingeniería de detalle hasta la entrada en operación de la normalización de la subestación. 2. Nos compartan la identificación de los riesgos asociados a cada etapa del proyecto, junto con las estrategias previstas para su mitigación o gestión. 3. En caso de ejecutarse la conexión provisional del proyecto Sándalo II por parte del promotor, requerimos nos informen como será la forma de remuneración de los activos de uso general que sean construidos."/>
    <s v=" Energy S.A.S E.S.P"/>
    <s v="DP"/>
    <d v="2025-07-21T00:00:00"/>
    <d v="2025-07-23T00:00:00"/>
    <d v="2025-07-23T00:00:00"/>
    <x v="7"/>
    <x v="20"/>
    <s v="Silvia Patricia Martinez Jimenez"/>
    <s v="Farid Alejandro Tovar Aristizábal"/>
    <x v="0"/>
    <n v="15"/>
    <n v="12"/>
    <d v="2025-08-06T00:00:00"/>
    <s v="2-2025-031939"/>
    <d v="2025-08-05T00:00:00"/>
    <s v="2-2025-030740"/>
    <d v="2025-07-31T00:00:00"/>
    <m/>
  </r>
  <r>
    <n v="1962"/>
    <s v="1-2025-036400"/>
    <s v="Notificacion electronica radicado salida No 20252202356371 Traslado de solicitud contenida en el numeral 3 del radicado SSPD No. 20255292683152, “3. Sírvase informar qué medidas técnicas se están teniendo en cuenta para un ahorro efectivo de los servicios de agua y luz.”"/>
    <s v="Superintendencia de Servicios Públicos Domiciliarios"/>
    <s v="DP"/>
    <d v="2025-07-23T00:00:00"/>
    <d v="2025-07-23T00:00:00"/>
    <d v="2025-07-23T00:00:00"/>
    <x v="7"/>
    <x v="19"/>
    <s v="Silvia Patricia Martinez Jimenez"/>
    <s v="Farid Alejandro Tovar Aristizábal"/>
    <x v="0"/>
    <n v="2"/>
    <n v="12"/>
    <d v="2025-08-08T00:00:00"/>
    <s v="2-2025-029075"/>
    <d v="2025-07-25T00:00:00"/>
    <s v="N/A"/>
    <s v="N/A"/>
    <m/>
  </r>
  <r>
    <n v="1963"/>
    <s v="_x0009__x000a_1-2025-036417"/>
    <s v="Imposibilidad real de comparecer personalmente y Soliciud de Respuesta Escrita R/001029973"/>
    <s v="GUIOVANNY ESCOBAR FOREVER"/>
    <s v="DP"/>
    <d v="2025-07-23T00:00:00"/>
    <d v="2025-07-23T00:00:00"/>
    <d v="2025-07-23T00:00:00"/>
    <x v="7"/>
    <x v="30"/>
    <s v="David Andrés Grajales Marín"/>
    <s v="Julio André Bernal Rubiano"/>
    <x v="0"/>
    <n v="9"/>
    <n v="12"/>
    <d v="2025-08-08T00:00:00"/>
    <s v="2-2025-031566"/>
    <d v="2025-08-01T00:00:00"/>
    <s v="2-2025-030302"/>
    <d v="2025-07-30T00:00:00"/>
    <m/>
  </r>
  <r>
    <n v="1964"/>
    <s v="_x0009__x000a_1-2025-036432"/>
    <s v="SOLICITUD DE INFORMACIÓN De forma respetuosa solicito información relacionada con subsidios de energía solar o energía limpia, puesto que hoy escuche algo relacionado en la radio, pero no se las condiciones y requisitos, la finalidad es saber si mi casa estrato 2 ubicada en Cartago, Valle del Cauca, ganando menos de 4 salarios mínimos, aplica algún tipo de subsidio, puesto que estoy interesado en poner paneles solares en mi casa de 6 x 11 mts, que compre a la constructora Torrelavega hace cuatro años y que creo que instalaciones e infraestructura cuenta con los soportes correspondientes."/>
    <s v="Juan Daniel Cortes Salgado"/>
    <s v="DP"/>
    <d v="2025-07-23T00:00:00"/>
    <d v="2025-07-23T00:00:00"/>
    <d v="2025-07-23T00:00:00"/>
    <x v="7"/>
    <x v="0"/>
    <m/>
    <m/>
    <x v="0"/>
    <n v="1"/>
    <n v="12"/>
    <d v="2025-08-08T00:00:00"/>
    <s v="N/A"/>
    <d v="2025-07-24T00:00:00"/>
    <s v="N/A"/>
    <s v="N/A"/>
    <s v="Se asigna a Colombia Solar"/>
  </r>
  <r>
    <n v="1965"/>
    <s v="1-2025-036489"/>
    <s v="Respuesta al radicado 2025-1-1-5772 del 26/06/2025 Dando alcance al radicado del Ministerio de Minas y Energía No.2-2025-023310 del 25/06/2025,"/>
    <s v="Electrificadora del Caquetá - Electrocaqueta S.A. E.S.P."/>
    <s v="DP"/>
    <d v="2025-07-23T00:00:00"/>
    <d v="2025-07-23T00:00:00"/>
    <d v="2025-07-23T00:00:00"/>
    <x v="7"/>
    <x v="21"/>
    <s v="Silvia Patricia Martinez Jimenez"/>
    <s v="María Fernanda Romero Maldonado"/>
    <x v="0"/>
    <n v="27"/>
    <n v="12"/>
    <d v="2025-08-08T00:00:00"/>
    <s v="2-2025-034246"/>
    <d v="2025-08-19T00:00:00"/>
    <s v="N/A"/>
    <s v="N/A"/>
    <m/>
  </r>
  <r>
    <n v="1966"/>
    <s v="1-2025-036541"/>
    <s v="Comentarios al Proyecto de Resolución 701 091 de 2025 - Autogenerador remoto y productor marginal"/>
    <s v="Erco Energía S.A.S."/>
    <s v="DP"/>
    <d v="2025-07-23T00:00:00"/>
    <d v="2025-07-23T00:00:00"/>
    <d v="2025-07-23T00:00:00"/>
    <x v="7"/>
    <x v="30"/>
    <s v="David Andrés Grajales Marín"/>
    <s v="Julio André Bernal Rubiano"/>
    <x v="0"/>
    <n v="13"/>
    <n v="12"/>
    <d v="2025-08-08T00:00:00"/>
    <s v="2-2025-032092"/>
    <d v="2025-08-05T00:00:00"/>
    <s v="2-2025-030774"/>
    <d v="2025-07-31T00:00:00"/>
    <m/>
  </r>
  <r>
    <n v="1967"/>
    <s v="1-2025-036550"/>
    <s v="Copia-Comunicado EPM 20250130130925 - Disposición a ofertar suministro de energía para el año 2026"/>
    <s v="Empresas Publicas De Medellín - EPM"/>
    <s v="DP"/>
    <d v="2025-07-23T00:00:00"/>
    <d v="2025-07-23T00:00:00"/>
    <d v="2025-07-23T00:00:00"/>
    <x v="7"/>
    <x v="0"/>
    <m/>
    <m/>
    <x v="0"/>
    <n v="2"/>
    <n v="12"/>
    <d v="2025-08-08T00:00:00"/>
    <s v="N/A"/>
    <d v="2025-07-25T00:00:00"/>
    <s v="N/A"/>
    <s v="N/A"/>
    <s v="se asigna a OARE"/>
  </r>
  <r>
    <n v="1968"/>
    <s v="_x0009__x000a_1-2025-036626"/>
    <s v="Denuncia contra el Gerente de la Electrificadora del Meta por permitir robo de energía en urbanizaciones ilegales"/>
    <s v="GILBERTO POTES RAMOS"/>
    <s v="DP"/>
    <d v="2025-07-23T00:00:00"/>
    <d v="2025-07-23T00:00:00"/>
    <d v="2025-07-23T00:00:00"/>
    <x v="7"/>
    <x v="29"/>
    <s v="David Andrés Grajales Marín"/>
    <s v="Camilo Alberto Castro Giraldo"/>
    <x v="0"/>
    <n v="36"/>
    <n v="12"/>
    <d v="2025-08-08T00:00:00"/>
    <s v="2-2025-036213 "/>
    <d v="2025-08-28T00:00:00"/>
    <s v="2-2025-033029  "/>
    <d v="2025-08-12T00:00:00"/>
    <s v="se da traslado a Superintendencia de Servicios Públicos Domiciliarios (SSPD) se da respuesta al peticionario_x000a_Gobernación Del Meta"/>
  </r>
  <r>
    <n v="1969"/>
    <s v=" 3-2025-027346"/>
    <s v="Traslado de comunicación identificada con el radicado MME 1-2025-030068 del 19 de junio de 2025, con asunto &quot;DERECHO DE PETICIÓN – SOLICITUD DE INFORMACIÓN DETALLADA SOBRE TEMAS SECTORIALES, FINANCIEROS Y DE POLÍTICA PÚBLICA.&quot;"/>
    <s v="Grupo de Subsidios"/>
    <s v="DP"/>
    <d v="2025-07-23T00:00:00"/>
    <d v="2025-07-23T00:00:00"/>
    <d v="2025-07-23T00:00:00"/>
    <x v="7"/>
    <x v="13"/>
    <s v="David Andrés Grajales Marín"/>
    <s v="Julio André Bernal Rubiano"/>
    <x v="0"/>
    <n v="2"/>
    <n v="12"/>
    <d v="2025-08-08T00:00:00"/>
    <s v="2-2025-029064"/>
    <d v="2025-07-25T00:00:00"/>
    <s v="N/A"/>
    <s v="N/A"/>
    <m/>
  </r>
  <r>
    <n v="1970"/>
    <s v="1-2025-033083"/>
    <s v="20250707 100156385-4569 Solicitud_de_información_sobre_el_estado_actual_de_proyectos_BPIN_Obras_por_Impuestos_Ministerio de Minas y Energía"/>
    <s v="DIAN"/>
    <s v="DP"/>
    <d v="2025-07-07T00:00:00"/>
    <d v="2025-07-24T00:00:00"/>
    <d v="2025-07-24T00:00:00"/>
    <x v="7"/>
    <x v="8"/>
    <s v="David Andrés Grajales Marín"/>
    <s v="Laura Isabel Baracaldo Calderón"/>
    <x v="0"/>
    <n v="45"/>
    <n v="15"/>
    <d v="2025-07-28T00:00:00"/>
    <s v="2-2025-034665"/>
    <d v="2025-08-21T00:00:00"/>
    <s v="N/A"/>
    <s v="N/A"/>
    <m/>
  </r>
  <r>
    <n v="1971"/>
    <s v="_x0009__x000a_1-2025-036157"/>
    <s v="solicito copia de los siguientes documentos. Toda la legislación y proyectos relacionados con las energías renovables en el territorio nacional, específicamente energía Solar y térmica, geotérmica, eólica, biomasa, hidráulica, hidrogeno entre _x000a_otros."/>
    <s v="Erick Santiago Muñoz Velásque"/>
    <s v="DP"/>
    <d v="2025-07-21T00:00:00"/>
    <d v="2025-07-22T00:00:00"/>
    <d v="2025-07-24T00:00:00"/>
    <x v="7"/>
    <x v="0"/>
    <m/>
    <m/>
    <x v="0"/>
    <n v="4"/>
    <n v="12"/>
    <d v="2025-08-06T00:00:00"/>
    <s v="N/A"/>
    <d v="2025-07-25T00:00:00"/>
    <s v="N/A"/>
    <s v="N/A"/>
    <s v="se asigna a OARE"/>
  </r>
  <r>
    <n v="1972"/>
    <s v="_x0009__x000a_1-2025-036171"/>
    <s v="Traslado parcial ANT No. 202562000509602 - Rad Salida 202550000871331Necesito ser Incluido dentro de sus Programas  Agencia de Desarrollo Rural; Para Dar a Conocer Mi Proyecto Productivo “Energía Geotérmica” La energía geotérmica es la energía que se obtiene mediante el aprovechamiento del calor interno  de la Tierra, que globalmente se puede considerar continua e inagotable a escala humana"/>
    <s v="María del Carmen Julicue"/>
    <s v="DP"/>
    <d v="2025-07-22T00:00:00"/>
    <d v="2025-07-22T00:00:00"/>
    <d v="2025-07-24T00:00:00"/>
    <x v="7"/>
    <x v="0"/>
    <m/>
    <m/>
    <x v="0"/>
    <n v="3"/>
    <n v="12"/>
    <d v="2025-08-07T00:00:00"/>
    <s v="N/A"/>
    <d v="2025-07-25T00:00:00"/>
    <s v="N/A"/>
    <s v="N/A"/>
    <s v="Asigando al Grupo de Transición Energética"/>
  </r>
  <r>
    <n v="1973"/>
    <s v="_x0009__x000a_1-2025-036209"/>
    <s v="Derecho de Petición – Solicitud de información sobre proyectos de energía renovable en etapa de generación en el departamento del Cesar"/>
    <s v="Jose Gerardo Carranza"/>
    <s v="DP"/>
    <d v="2025-07-22T00:00:00"/>
    <d v="2025-07-22T00:00:00"/>
    <d v="2025-07-24T00:00:00"/>
    <x v="7"/>
    <x v="20"/>
    <s v="Farid Alejandro Tovar Aristizábal"/>
    <s v="Silvia Patricia Martinez Jimenez"/>
    <x v="0"/>
    <n v="14"/>
    <n v="12"/>
    <d v="2025-08-07T00:00:00"/>
    <s v="2-2025-031954"/>
    <d v="2025-08-05T00:00:00"/>
    <s v="2-2025-031794"/>
    <d v="2025-08-04T00:00:00"/>
    <m/>
  </r>
  <r>
    <n v="1974"/>
    <s v="_x0009__x000a_1-2025-036217"/>
    <s v="Derecho de Petición – Solicitud de respuesta formal, intervención urgente e investigación por negligencia administrativa"/>
    <s v=" Jhon Jaider Canchila Tovar"/>
    <s v="DP"/>
    <d v="2025-07-22T00:00:00"/>
    <d v="2025-07-22T00:00:00"/>
    <d v="2025-07-24T00:00:00"/>
    <x v="7"/>
    <x v="13"/>
    <s v="David Andrés Grajales Marín"/>
    <s v="Julio André Bernal Rubiano"/>
    <x v="0"/>
    <n v="13"/>
    <n v="12"/>
    <d v="2025-08-07T00:00:00"/>
    <s v="2-2025-031818"/>
    <d v="2025-08-04T00:00:00"/>
    <s v="2-2025-029177 AFINIA_x000a__x0009__x000a_2-2025-029624 CARIBEMAR"/>
    <d v="2025-07-29T00:00:00"/>
    <m/>
  </r>
  <r>
    <n v="1975"/>
    <s v="1-2025-036302"/>
    <s v="Alcance al Radicado 1-2025-022040 Solicitud PINE Córdoba 1 ( Chinú)- MME "/>
    <s v="Enel Colombia"/>
    <s v="DP"/>
    <d v="2025-07-22T00:00:00"/>
    <d v="2025-07-22T00:00:00"/>
    <d v="2025-07-24T00:00:00"/>
    <x v="7"/>
    <x v="0"/>
    <m/>
    <m/>
    <x v="0"/>
    <n v="3"/>
    <n v="12"/>
    <d v="2025-08-07T00:00:00"/>
    <s v="N/A"/>
    <d v="2025-07-25T00:00:00"/>
    <s v="N/A"/>
    <s v="N/A"/>
    <s v="SE ASIGNA A LA DEE a Kelly Nathalia Martínez Castiblanco hace referencia a los radicados 1-2025-022040 y  2-2025-025776"/>
  </r>
  <r>
    <n v="1976"/>
    <s v="1-2025-036341"/>
    <s v="Traslado comunicación 2025E1036312 mediante la cual GErsain Romero presenta solicitud de intervencion urgente por afctaciones de salud en el barrio bello horizonte del municipio de Santander de Quilichao Cauca solicitudes similares a los radicados 1-2025-035825 y 1-2025-035651"/>
    <s v="Ministerio de Ambiente y Desarrollo Sostenible"/>
    <s v="DP"/>
    <d v="2025-07-22T00:00:00"/>
    <d v="2025-07-22T00:00:00"/>
    <d v="2025-07-24T00:00:00"/>
    <x v="7"/>
    <x v="13"/>
    <s v="Silvia Patricia Martinez Jimenez"/>
    <s v="Julio André Bernal Rubiano"/>
    <x v="0"/>
    <n v="14"/>
    <n v="12"/>
    <d v="2025-08-07T00:00:00"/>
    <s v="2-2025-032093"/>
    <d v="2025-08-05T00:00:00"/>
    <s v="2-2025-029066 CEO"/>
    <d v="2025-07-25T00:00:00"/>
    <m/>
  </r>
  <r>
    <n v="1977"/>
    <s v="_x0009__x000a_1-2025-036648"/>
    <s v="Consulta Aclaración en proceso de conexión AGPE"/>
    <s v="wilsonespanab@gmail.com"/>
    <s v="DP"/>
    <d v="2025-07-23T00:00:00"/>
    <d v="2025-07-23T00:00:00"/>
    <d v="2025-07-24T00:00:00"/>
    <x v="7"/>
    <x v="0"/>
    <m/>
    <m/>
    <x v="0"/>
    <n v="2"/>
    <n v="12"/>
    <d v="2025-08-08T00:00:00"/>
    <s v="N/A"/>
    <d v="2025-07-25T00:00:00"/>
    <s v="N/A"/>
    <s v="N/A"/>
    <s v="SE ASIGNA A OARE"/>
  </r>
  <r>
    <n v="1978"/>
    <s v="_x0009__x000a_1-2025-036694"/>
    <s v="respuesta radicado 2025000120003582 designacion de operador para la administracion, operacion y mantenimiento (AOM) del proyecto BFAZNI 478 Norte de Santander Bochalema - Cacota, Chitaga, Durania, Gramalote, Labateca y Herran"/>
    <s v="Alcaldia Municipal de Bochalema Norte de Santander "/>
    <s v="DP"/>
    <d v="2025-07-24T00:00:00"/>
    <d v="2025-07-24T00:00:00"/>
    <d v="2025-07-24T00:00:00"/>
    <x v="7"/>
    <x v="17"/>
    <s v="David Andrés Grajales Marín"/>
    <s v="Sebastián Ordoñez Muñoz"/>
    <x v="0"/>
    <n v="4"/>
    <n v="12"/>
    <d v="2025-08-11T00:00:00"/>
    <s v="2-2025-029211"/>
    <d v="2025-07-28T00:00:00"/>
    <s v="N/A"/>
    <s v="N/A"/>
    <s v="Respuesta al Peticionario"/>
  </r>
  <r>
    <n v="1979"/>
    <s v="1-2025-036713"/>
    <s v="Nuevos Usuarios Rurales - Mes Junio/2025"/>
    <s v="ELECTRIFICADORA DE SANTANDER S.A E.S.P."/>
    <s v="OTROS "/>
    <d v="2025-07-24T00:00:00"/>
    <d v="2025-07-24T00:00:00"/>
    <d v="2025-07-24T00:00:00"/>
    <x v="7"/>
    <x v="17"/>
    <s v="David Andrés Grajales Marín"/>
    <s v="Sebastián Ordoñez Muñoz"/>
    <x v="0"/>
    <n v="4"/>
    <n v="12"/>
    <d v="2025-08-11T00:00:00"/>
    <s v="2-2025-029209"/>
    <d v="2025-07-28T00:00:00"/>
    <s v="N/A"/>
    <s v="N/A"/>
    <s v="Respuesta al Peticionario"/>
  </r>
  <r>
    <n v="1980"/>
    <s v="1-2025-036727"/>
    <s v="FACTURA NUEVAMENTE CON SALDOS ANTERIORES INEXISTENTES MAS AMENAZA EMBARGO NOMINA POR PARTE DE ENEL CODENSA CUANDO NO LES DEBO NADA 1313579"/>
    <s v="Jaidy Polania"/>
    <s v="DP"/>
    <d v="2025-07-24T00:00:00"/>
    <d v="2025-07-24T00:00:00"/>
    <d v="2025-07-24T00:00:00"/>
    <x v="7"/>
    <x v="12"/>
    <s v="David Andrés Grajales Marín"/>
    <s v="Camilo Alberto Castro Giraldo"/>
    <x v="0"/>
    <n v="18"/>
    <n v="12"/>
    <d v="2025-08-11T00:00:00"/>
    <s v="2-2025-032717"/>
    <d v="2025-08-11T00:00:00"/>
    <s v="_x0009__x000a_2-2025-032304"/>
    <d v="2025-08-06T00:00:00"/>
    <m/>
  </r>
  <r>
    <n v="1981"/>
    <s v="_x0009__x000a_1-2025-036763"/>
    <s v="Solicitud Intermediación Presidencia Consejo de Estado"/>
    <s v="Alberto Aguirre Cifuentes"/>
    <s v="DP"/>
    <d v="2025-07-24T00:00:00"/>
    <d v="2025-07-24T00:00:00"/>
    <d v="2025-07-24T00:00:00"/>
    <x v="7"/>
    <x v="0"/>
    <m/>
    <m/>
    <x v="0"/>
    <n v="4"/>
    <n v="12"/>
    <d v="2025-08-11T00:00:00"/>
    <s v="N/A"/>
    <d v="2025-07-28T00:00:00"/>
    <s v="N/A"/>
    <s v="N/A"/>
    <s v="Trasladado al Grupo de Transición Energética"/>
  </r>
  <r>
    <n v="1982"/>
    <s v="_x0009__x000a_1-2025-036765"/>
    <s v="Traslado por competencia Derecho de Petición (Ley 1755 de 2015)-_x000a_SOLICITUD DE CONCEPTO DE NORMA"/>
    <s v=" ALCALDIA MUNICIPAL MAHATES, BOLÍVAR"/>
    <s v="DP"/>
    <d v="2025-07-24T00:00:00"/>
    <d v="2025-07-24T00:00:00"/>
    <d v="2025-07-24T00:00:00"/>
    <x v="7"/>
    <x v="6"/>
    <s v="David Andrés Grajales Marín"/>
    <s v="Sebastián Ordoñez Muñoz"/>
    <x v="0"/>
    <n v="18"/>
    <n v="12"/>
    <d v="2025-08-11T00:00:00"/>
    <s v="2-2025-032747"/>
    <d v="2025-08-11T00:00:00"/>
    <s v="2-2025-032611_x000a_2-2025-032609_x000a_2-2025-032608"/>
    <d v="2025-08-08T00:00:00"/>
    <s v="Traslado a ANH, UPME  y Afinia"/>
  </r>
  <r>
    <n v="1983"/>
    <s v="_x0009__x000a_1-2025-036843"/>
    <s v="UPME: Se ha generado una Respuesta con No. 20251500109751Respuesta a su solicitud de información relacionada con “inscripción en segunda fase y certificado de punto de conexión del proyecto AES SOLAR 3 (radicado MME 2-2025-024040)”, recibida mediante el_x000a_radicado UPME No. 20251110166712"/>
    <s v="Unidad de Planeación Minero Energética - UPME"/>
    <s v="DP"/>
    <d v="2025-07-24T00:00:00"/>
    <d v="2025-07-24T00:00:00"/>
    <d v="2025-07-24T00:00:00"/>
    <x v="7"/>
    <x v="5"/>
    <m/>
    <m/>
    <x v="1"/>
    <n v="-27"/>
    <n v="12"/>
    <d v="2025-08-11T00:00:00"/>
    <s v="2-2025-024040"/>
    <d v="2025-06-27T00:00:00"/>
    <s v="N/A"/>
    <s v="N/A"/>
    <s v="Respuesta d ela upme a solicitud del MME"/>
  </r>
  <r>
    <n v="1984"/>
    <s v="1-2025-036887"/>
    <s v="Respuesta al traslado por competencia – Acción popular radicado 18-001-_x000a_33-33-004-2022-00136-00, radicado UPME 20251110184212 del 24 de julio_x000a_de 2025."/>
    <s v="Unidad de Planeación Minero Energética - UPME"/>
    <s v="DP"/>
    <d v="2025-07-25T00:00:00"/>
    <d v="2025-07-25T00:00:00"/>
    <d v="2025-07-25T00:00:00"/>
    <x v="7"/>
    <x v="15"/>
    <s v="David Andrés Grajales Marín"/>
    <s v="María Fernanda Romero Maldonado"/>
    <x v="0"/>
    <n v="6"/>
    <n v="12"/>
    <d v="2025-08-12T00:00:00"/>
    <s v="2-2025-031140"/>
    <d v="2025-07-31T00:00:00"/>
    <s v="2-2025-031140"/>
    <d v="2025-07-31T00:00:00"/>
    <m/>
  </r>
  <r>
    <n v="1985"/>
    <s v="1-2025-034458"/>
    <s v="Solicitud de habilitación de subsanación de la garantía de seriedad de la ofertan Referencia: Convocatoria Prone No. 001 de 2025 "/>
    <s v="Air-e S.A.S. E.S.P"/>
    <s v="DP"/>
    <d v="2025-07-11T00:00:00"/>
    <d v="2025-07-11T00:00:00"/>
    <d v="2025-07-25T00:00:00"/>
    <x v="7"/>
    <x v="1"/>
    <s v="David Andrés Grajales Marín"/>
    <s v="Laura Isabel Baracaldo Calderón"/>
    <x v="0"/>
    <n v="18"/>
    <n v="12"/>
    <d v="2025-07-29T00:00:00"/>
    <s v="2-2025-029634"/>
    <d v="2025-07-29T00:00:00"/>
    <s v="2-2025-029634"/>
    <d v="2025-07-29T00:00:00"/>
    <s v="Se da respuesta al peticionario y se envìan dos traslados de acuerdo a lo requerido"/>
  </r>
  <r>
    <n v="1986"/>
    <s v="_x0009__x000a_1-2025-036883"/>
    <s v="solicitud Apoyo Financiero Zonas Rurales para la Energización"/>
    <s v="Aledis Cadena Buitrago"/>
    <s v="DP"/>
    <d v="2025-07-24T00:00:00"/>
    <d v="2025-07-24T00:00:00"/>
    <d v="2025-07-25T00:00:00"/>
    <x v="7"/>
    <x v="26"/>
    <s v="David Andrés Grajales Marín"/>
    <s v="Sebastián Ordoñez Muñoz"/>
    <x v="0"/>
    <n v="5"/>
    <n v="12"/>
    <d v="2025-08-11T00:00:00"/>
    <s v="2-2025-029630"/>
    <d v="2025-07-29T00:00:00"/>
    <s v="N/A"/>
    <s v="N/A"/>
    <m/>
  </r>
  <r>
    <n v="1987"/>
    <s v="_x0009__x000a_1-2025-036900"/>
    <s v="Dp - motivo de solicitar un proyecto de electrificación rural para un zona de la vereda 16 de julio en el corregimiento el llanito"/>
    <s v="Robin Andres Sierrra Llerente "/>
    <s v="DP"/>
    <d v="2025-07-25T00:00:00"/>
    <d v="2025-07-25T00:00:00"/>
    <d v="2025-07-25T00:00:00"/>
    <x v="7"/>
    <x v="23"/>
    <s v="Silvia Patricia Martinez Jimenez"/>
    <s v="María Fernanda Romero Maldonado"/>
    <x v="0"/>
    <n v="11"/>
    <n v="12"/>
    <d v="2025-08-12T00:00:00"/>
    <s v="2-2025-032089"/>
    <d v="2025-08-05T00:00:00"/>
    <s v="N/A"/>
    <s v="N/A"/>
    <m/>
  </r>
  <r>
    <n v="1988"/>
    <s v="1-2025-037124"/>
    <s v="RESPUESTA A OFICIO CON RADICADO No. 2025-1-1-6110 DEL 10-07-2025 Y RESPUESTA AL RAD. No. 2-2025-025793 - POR LA CUAL LA ELECTRIFICADORA DEL CAQUETA S.A. ESP RESUELVE EL RECURSO DE REPOSICION"/>
    <s v="Electro Caquetá"/>
    <s v="DP"/>
    <d v="2025-07-25T00:00:00"/>
    <d v="2025-07-25T00:00:00"/>
    <d v="2025-07-25T00:00:00"/>
    <x v="7"/>
    <x v="13"/>
    <s v="Silvia Patricia Martinez Jimenez"/>
    <s v="Julio André Bernal Rubiano"/>
    <x v="0"/>
    <n v="3"/>
    <n v="12"/>
    <d v="2025-08-12T00:00:00"/>
    <s v="2-2025-029317"/>
    <d v="2025-07-28T00:00:00"/>
    <s v="N/A"/>
    <s v="N/A"/>
    <m/>
  </r>
  <r>
    <n v="1989"/>
    <s v="_x0009__x000a_1-2025-031331"/>
    <s v="PRESENTACIÓN SOBRE LAS NECESIDADES Y PROYECTOS EN GESTIÓN DE DISPAC S.A. E.S.P. - VIGENCIA 2025"/>
    <s v="Dispac"/>
    <s v="DP"/>
    <d v="2025-06-27T00:00:00"/>
    <d v="2025-07-27T00:00:00"/>
    <d v="2025-07-28T00:00:00"/>
    <x v="7"/>
    <x v="0"/>
    <m/>
    <m/>
    <x v="0"/>
    <n v="31"/>
    <n v="12"/>
    <d v="2025-07-15T00:00:00"/>
    <s v="N/A"/>
    <d v="2025-07-28T00:00:00"/>
    <s v="N/A"/>
    <s v="N/A"/>
    <s v="SE DEVUEVE ESTA VENCIDO DEDE EL 15-07-2025 por indicación de la coordinadora no se reciben comunicaciones vencidas, pero si requieren insumos para dar respuesta se les pueden brindar. "/>
  </r>
  <r>
    <n v="1990"/>
    <s v="_x0009__x000a_1-2025-036693"/>
    <s v="Notificación de radicado: 2025000120004182 - repuesta radicado 2025000120003582 Designación de Operador para la Administración, Operación y Mantenimiento (AOM) del proyecto BFAZNI 478 - Norte de Santa"/>
    <s v="Alcaldia Municipal de Bochalema Norte de Santander "/>
    <s v="OTROS "/>
    <d v="2025-07-24T00:00:00"/>
    <d v="2025-07-24T00:00:00"/>
    <d v="2025-07-28T00:00:00"/>
    <x v="7"/>
    <x v="5"/>
    <m/>
    <m/>
    <x v="1"/>
    <n v="-22"/>
    <n v="12"/>
    <d v="2025-08-11T00:00:00"/>
    <s v="2-2025-024532"/>
    <d v="2025-07-02T00:00:00"/>
    <s v="N/A"/>
    <s v="N/A"/>
    <s v="Respuesta a NO interes Fase 2 FAZNI"/>
  </r>
  <r>
    <n v="1991"/>
    <s v="1-2025-035979"/>
    <s v="Carta de Intención para la Operación, Administración y Mantenimiento (AOM) del proyecto BFAZNI 478- Norte de Santander - Bochalema, Cacota, Chinácota, Chitagá, Durania,  ramalote, Labateca y Herrán 239."/>
    <s v="Alcaldía Municipal de Bochalema"/>
    <s v="OTROS "/>
    <d v="2025-07-21T00:00:00"/>
    <d v="2025-07-21T00:00:00"/>
    <d v="2025-07-28T00:00:00"/>
    <x v="7"/>
    <x v="5"/>
    <m/>
    <m/>
    <x v="1"/>
    <n v="14"/>
    <n v="12"/>
    <d v="2025-08-06T00:00:00"/>
    <s v="N/A"/>
    <d v="2025-08-04T00:00:00"/>
    <s v="N/A"/>
    <s v="N/A"/>
    <s v="Respuesta a NO interes Fase 2 FAZNI"/>
  </r>
  <r>
    <n v="1992"/>
    <s v="1-2025-037486"/>
    <s v="repuesta radicado 2025000120003582 Designación de Operador para la Administración, Operación y Mantenimiento (AOM) del proyecto BFAZNI 478 - Norte de Santander - Bochalema,_x000a_Cacota, Chinácota, Chitagá, Durania, Gramalote, Labateca y Herrán (239 Usuarios)."/>
    <s v="Alcaldía Municipal de Bochalema"/>
    <s v="OTROS "/>
    <d v="2025-07-29T00:00:00"/>
    <d v="2025-07-29T00:00:00"/>
    <d v="2025-07-29T00:00:00"/>
    <x v="7"/>
    <x v="5"/>
    <m/>
    <m/>
    <x v="1"/>
    <n v="6"/>
    <n v="12"/>
    <d v="2025-08-14T00:00:00"/>
    <s v="N/A"/>
    <d v="2025-08-04T00:00:00"/>
    <s v="N/A"/>
    <s v="N/A"/>
    <s v="Respuesta a NO interes Fase 2 FAZNI"/>
  </r>
  <r>
    <n v="1994"/>
    <s v="1-2025-037489"/>
    <s v="Respuesta Radicado No.: 2-2025-024055 para la Solicitud de Declaratoria de Utilidad Pública-DUPIS del proyecto AES Solar 3."/>
    <s v="AES COLOMBIA &amp; CIA S C A E S P"/>
    <s v="DUPIS"/>
    <d v="2025-07-29T00:00:00"/>
    <d v="2025-07-29T00:00:00"/>
    <d v="2025-07-29T00:00:00"/>
    <x v="7"/>
    <x v="5"/>
    <s v="María Camila Ricaurte Sanabria"/>
    <m/>
    <x v="0"/>
    <n v="6"/>
    <n v="12"/>
    <d v="2025-08-14T00:00:00"/>
    <s v="2-2025-031744"/>
    <d v="2025-08-04T00:00:00"/>
    <s v="N/A"/>
    <s v="N/A"/>
    <s v="Prorroga"/>
  </r>
  <r>
    <n v="1995"/>
    <s v="3-2025-029260"/>
    <s v="Plan de trabajo Auditoria Interna Fondo De Apoyo Financiero Para La Energización De Las Zonas Rurales Interconectadas - FAER"/>
    <s v="Oficina de Control Interno"/>
    <s v="OTROS "/>
    <d v="2025-07-29T00:00:00"/>
    <d v="2025-07-29T00:00:00"/>
    <d v="2025-07-29T00:00:00"/>
    <x v="7"/>
    <x v="8"/>
    <m/>
    <m/>
    <x v="2"/>
    <n v="-45867"/>
    <n v="10"/>
    <d v="2025-08-12T00:00:00"/>
    <m/>
    <m/>
    <m/>
    <m/>
    <m/>
  </r>
  <r>
    <n v="1996"/>
    <s v="_x0009__x000a_1-2025-037028"/>
    <s v="FINDETER – Informe Ejecución de Recursos Tasa Compensada Infraestructura Sostenible Decreto 2048 de 2014 Corte 30 Junio 2025-Minas y Energia"/>
    <s v="FINDETER"/>
    <s v="DP"/>
    <d v="2025-07-25T00:00:00"/>
    <d v="2025-07-25T00:00:00"/>
    <d v="2025-07-29T00:00:00"/>
    <x v="7"/>
    <x v="7"/>
    <s v="David Andrés Grajales Marín"/>
    <s v="Sebastián Ordoñez Muñoz"/>
    <x v="0"/>
    <n v="7"/>
    <n v="12"/>
    <d v="2025-08-12T00:00:00"/>
    <s v="2-2025-031558"/>
    <d v="2025-08-01T00:00:00"/>
    <s v="N/A"/>
    <s v="N/A"/>
    <m/>
  </r>
  <r>
    <n v="1997"/>
    <s v="_x0009__x000a_1-2025-037053"/>
    <s v="FINDETER – Informe Ejecución de Recursos Tasa Compensada Infraestructura Sostenible Decreto 2048 de 2014 Corte 30 Junio 2025-Minas y Energia"/>
    <s v="FINDETER"/>
    <s v="DP"/>
    <d v="2025-07-25T00:00:00"/>
    <d v="2025-07-25T00:00:00"/>
    <d v="2025-07-29T00:00:00"/>
    <x v="7"/>
    <x v="7"/>
    <s v="David Andrés Grajales Marín"/>
    <s v="Sebastián Ordoñez Muñoz"/>
    <x v="0"/>
    <n v="7"/>
    <n v="12"/>
    <d v="2025-08-12T00:00:00"/>
    <s v="2-2025-031558"/>
    <d v="2025-08-01T00:00:00"/>
    <s v="N/A"/>
    <s v="N/A"/>
    <m/>
  </r>
  <r>
    <n v="1998"/>
    <s v=" 1-2025-037624"/>
    <s v="Documento con Radicado MME 1-2025-031696, código de verificación 1cd57 de  fecha 01/072025 Solicitud de cumplimiento con el propósito de agotar el requisito de constitución  en renuencia del artículo 8 de la Ley 393 de 1997 - Procedibilidad de la Acción de Cumplimiento. Financiamiento de la operación de Air-e S.A.S. E.S.P. (en intervención), a través del Fondo Empresarial de la Superintendencia de Servicios Públicos Domiciliarios"/>
    <s v="ANDEG - Asociación Nacional de Empresas Generadoras"/>
    <s v="DP"/>
    <d v="2025-07-29T00:00:00"/>
    <d v="2025-07-29T00:00:00"/>
    <d v="2025-07-29T00:00:00"/>
    <x v="7"/>
    <x v="20"/>
    <s v="Silvia Patricia Martinez Jimenez"/>
    <s v="Farid Alejandro Tovar Aristizábal"/>
    <x v="0"/>
    <n v="7"/>
    <n v="12"/>
    <d v="2025-08-14T00:00:00"/>
    <s v="2-2025-031938"/>
    <d v="2025-08-05T00:00:00"/>
    <s v="N/A"/>
    <s v="N/A"/>
    <s v="SE DA RESPUESTA AL PETICIONARIO DIRECTAMENTE"/>
  </r>
  <r>
    <n v="1999"/>
    <s v="_x0009__x000a_1-2025-037687"/>
    <s v="Radicado No.: 20251530112491  copia de respuesta al señor  ANDRES CARO BORRERO Representante Legal FUNDACIÓN PARA EL ESTADO DE DERECHO Radicado UPME 20251110179082 del 15 de julio de 2025 con asunto “Derecho de petición- estudios sobre proyectos de transmisión Chivor Norte II y Sogamoso”. - "/>
    <s v="Unidad de Planeación Minero Energética - UPME"/>
    <s v="DP"/>
    <d v="2025-07-30T00:00:00"/>
    <d v="2025-07-30T00:00:00"/>
    <d v="2025-07-30T00:00:00"/>
    <x v="7"/>
    <x v="1"/>
    <s v="David Andrés Grajales Marín"/>
    <s v="Laura Isabel Baracaldo Calderón"/>
    <x v="0"/>
    <n v="9"/>
    <n v="12"/>
    <d v="2025-08-15T00:00:00"/>
    <s v="2-2025-032606"/>
    <d v="2025-08-08T00:00:00"/>
    <s v="2-2025-032606"/>
    <d v="2025-08-08T00:00:00"/>
    <s v="Se da respuesa al peticionario  de la información"/>
  </r>
  <r>
    <n v="2000"/>
    <s v="_x0009__x000a_1-2025-037166"/>
    <s v="Petición de consulta sobre Proyecto fotovoltaico denominado “Suehyca1” de Cementos Tequendama ."/>
    <s v="Cementos Tequendama S.A.S"/>
    <s v="DP"/>
    <d v="2025-07-28T00:00:00"/>
    <d v="2025-07-28T00:00:00"/>
    <d v="2025-07-30T00:00:00"/>
    <x v="7"/>
    <x v="0"/>
    <m/>
    <m/>
    <x v="0"/>
    <n v="7"/>
    <n v="12"/>
    <d v="2025-08-13T00:00:00"/>
    <s v="N/A"/>
    <d v="2025-08-04T00:00:00"/>
    <s v="N/A"/>
    <s v="N/A"/>
    <s v="SE ASIGNA A LA OAJ"/>
  </r>
  <r>
    <n v="2001"/>
    <s v="_x0009__x000a_1-2025-037394"/>
    <s v="Respuesta a invitación a reunión virtual - Radicado No. 1-2025-004807 / 2-2025-021959."/>
    <s v="Jorge Eliecer Pardo"/>
    <s v="DP"/>
    <d v="2025-07-28T00:00:00"/>
    <d v="2025-07-29T00:00:00"/>
    <d v="2025-07-30T00:00:00"/>
    <x v="7"/>
    <x v="0"/>
    <m/>
    <m/>
    <x v="0"/>
    <n v="2"/>
    <n v="12"/>
    <d v="2025-08-13T00:00:00"/>
    <s v="N/A"/>
    <d v="2025-07-30T00:00:00"/>
    <s v="N/A"/>
    <s v="N/A"/>
    <s v="SE ASIGNA A LA DEE AL PROFESIONAL Rafael Reinaldo Romero"/>
  </r>
  <r>
    <n v="2002"/>
    <s v="_x0009__x000a_1-2025-037583"/>
    <s v="20254110498341 - Coexistencia de proyectos del sector minero energé5co- Área de Reserva Especial No. ARE-SKG-08001X."/>
    <s v="Agencia Nacional de Minería"/>
    <s v="DP"/>
    <d v="2025-07-29T00:00:00"/>
    <d v="2025-07-29T00:00:00"/>
    <d v="2025-07-30T00:00:00"/>
    <x v="7"/>
    <x v="15"/>
    <s v="David Andrés Grajales Marín"/>
    <s v="Julio André Bernal Rubiano"/>
    <x v="0"/>
    <n v="3"/>
    <n v="12"/>
    <d v="2025-08-14T00:00:00"/>
    <s v="2-2025-031537"/>
    <d v="2025-08-01T00:00:00"/>
    <s v="N/A"/>
    <s v="N/A"/>
    <m/>
  </r>
  <r>
    <n v="2003"/>
    <s v="_x0009__x000a_1-2025-037653"/>
    <s v="solicitud de apoyo por crisis minera en el sector del carbón - Solicito respetuosamente: Orientación sobre programas de transición energética o proyectos productivos en la región de Cúcuta, acordes a mi situación"/>
    <s v="Nancy Alicia Mendoza"/>
    <s v="DP"/>
    <d v="2025-07-30T00:00:00"/>
    <d v="2025-07-30T00:00:00"/>
    <d v="2025-07-30T00:00:00"/>
    <x v="7"/>
    <x v="0"/>
    <m/>
    <m/>
    <x v="0"/>
    <n v="1"/>
    <n v="12"/>
    <d v="2025-08-15T00:00:00"/>
    <s v="N/A"/>
    <d v="2025-07-31T00:00:00"/>
    <s v="N/A"/>
    <s v="N/A"/>
    <s v="ASIGNADO A DIRECCIÓN DE MINERÍA EMPRESARIAL"/>
  </r>
  <r>
    <n v="2004"/>
    <s v="_x0009__x000a_1-2025-037686"/>
    <s v="Respuesta a su comunicación con radicado ANLA 20256200818392 del 15 de julio de 2025. Reunión Licenciamiento Ambiental Transición Energética. Expedientes: 10DPE2346-00-2025"/>
    <s v="Agencia Nacional de Licencias Ambientales - ANLA"/>
    <s v="DP"/>
    <d v="2025-07-30T00:00:00"/>
    <d v="2025-07-30T00:00:00"/>
    <d v="2025-07-30T00:00:00"/>
    <x v="7"/>
    <x v="0"/>
    <m/>
    <m/>
    <x v="0"/>
    <n v="5"/>
    <n v="12"/>
    <d v="2025-08-15T00:00:00"/>
    <s v="N/A"/>
    <d v="2025-08-04T00:00:00"/>
    <s v="N/A"/>
    <s v="N/A"/>
    <s v="SE ASIGNA A DESPACHO a la profesional Indira Portocarrero"/>
  </r>
  <r>
    <n v="2005"/>
    <s v="_x0009__x000a_1-2025-037723"/>
    <s v="COMUNICA ACTUACION PROCESAL RAD 2024-01275-00 PROCESO ACCIÓN POPULAR RADICADO 05001 23 33 000 2024 01275 00 DEMANDANTE UBER ALEXIS PIEDRAHITA CUADROS DEMANDADOS EMPRESAS PÚBLICAS DE MEDELLÍN E.S.P. Y  OTROS. ASUNTO NO DA TRÁMITE A RECURSO PONENTE: SUSANA NELLY ACOSTA PRADA"/>
    <s v="Tribunal Administrativo De Antioquia"/>
    <s v="DP"/>
    <d v="2025-07-30T00:00:00"/>
    <d v="2025-07-30T00:00:00"/>
    <d v="2025-07-30T00:00:00"/>
    <x v="7"/>
    <x v="0"/>
    <m/>
    <m/>
    <x v="0"/>
    <n v="0"/>
    <n v="12"/>
    <d v="2025-08-15T00:00:00"/>
    <s v="N/A"/>
    <d v="2025-07-30T00:00:00"/>
    <s v="N/A"/>
    <s v="N/A"/>
    <s v="SE ASIGNA A LA OAJ"/>
  </r>
  <r>
    <n v="2006"/>
    <s v="_x0009__x000a_1-2025-037736"/>
    <s v="Solicitud de convocatoria a las partes Solicitud de convocatoria a las partes (CELSIA / Resguardo), a reunión presidida por el Ministerio, con relación al retiro decidido por CELSIA del proyecto “NUEVA SUBESTACIÓN PACÍFICO 230KV Y LÍNEAS DE TRANSMISIÓN ASOCIADAS”_x000d_"/>
    <s v="RESGUARDO INDÌGENA NASA YU ZXICXKWE"/>
    <s v="DP"/>
    <d v="2025-07-30T00:00:00"/>
    <d v="2025-07-30T00:00:00"/>
    <d v="2025-07-30T00:00:00"/>
    <x v="7"/>
    <x v="0"/>
    <m/>
    <m/>
    <x v="0"/>
    <n v="1"/>
    <n v="12"/>
    <d v="2025-08-15T00:00:00"/>
    <s v="N/A"/>
    <d v="2025-07-31T00:00:00"/>
    <s v="N/A"/>
    <s v="N/A"/>
    <s v="SE ASIGNA A OAAS"/>
  </r>
  <r>
    <n v="2007"/>
    <s v="1-2025-037739"/>
    <s v="Radicado 2-2025-027526, MINENERGIA GUAYEPO I Y II"/>
    <s v="ENEL COLOMBIA S.A. E.S.P."/>
    <s v="DP"/>
    <d v="2025-07-30T00:00:00"/>
    <d v="2025-07-30T00:00:00"/>
    <d v="2025-07-30T00:00:00"/>
    <x v="7"/>
    <x v="29"/>
    <s v="David Andrés Grajales Marín"/>
    <s v="Camilo Alberto Castro Giraldo"/>
    <x v="0"/>
    <n v="13"/>
    <n v="12"/>
    <d v="2025-08-15T00:00:00"/>
    <s v="2-2025-033028"/>
    <d v="2025-08-12T00:00:00"/>
    <s v="N/A"/>
    <s v="N/A"/>
    <s v="se da respuesta a Enel Colombia S.A ESP"/>
  </r>
  <r>
    <n v="2008"/>
    <s v="_x0009__x000a_1-2025-037750"/>
    <s v="Buenas tardes para postular a la energía solar ya q AFINIA tiene el servicio demaciado costoso. Q Aser para acceder a este beneficio gracias agradezco su apoyo"/>
    <s v="Javith Suarez"/>
    <s v="DP"/>
    <d v="2025-07-30T00:00:00"/>
    <d v="2025-07-30T00:00:00"/>
    <d v="2025-07-30T00:00:00"/>
    <x v="7"/>
    <x v="0"/>
    <m/>
    <m/>
    <x v="0"/>
    <n v="12"/>
    <n v="12"/>
    <d v="2025-08-15T00:00:00"/>
    <s v="N/A"/>
    <d v="2025-08-11T00:00:00"/>
    <s v="N/A"/>
    <s v="N/A"/>
    <s v="SE ASIGNA A LA DEE AL GRUPO DE COMUNIDADES ENERGETICAS"/>
  </r>
  <r>
    <n v="2009"/>
    <s v="_x0009__x000a_1-2025-036686"/>
    <s v="Copia - AQS 502-072025 Solicitud de mesa de trabajo por fallas en la prestación del servicio de energía, que afecta la operación de la captación regional Manatí – Candelaria."/>
    <s v="Aguas del Sur del Atlántico S.A. E.S.P."/>
    <s v="DP"/>
    <d v="2025-07-24T00:00:00"/>
    <d v="2025-07-28T00:00:00"/>
    <d v="2025-07-30T00:00:00"/>
    <x v="7"/>
    <x v="30"/>
    <s v="David Andrés Grajales Marín"/>
    <s v="Julio André Bernal Rubiano"/>
    <x v="0"/>
    <n v="11"/>
    <n v="12"/>
    <d v="2025-08-11T00:00:00"/>
    <s v="2-2025-031816"/>
    <d v="2025-08-04T00:00:00"/>
    <s v="2-2025-031567"/>
    <d v="2025-08-01T00:00:00"/>
    <m/>
  </r>
  <r>
    <n v="2010"/>
    <s v="_x0009__x000a_1-2025-037235"/>
    <s v="actualmente nos encontramos desarrollando un proyecto de compensación de energía reactiva mediante la implementación de tecnología SVG en la planta de producción de uno de nuestros clientes del sector industrial. Nos gustaría consultar a la UPME sobre la viabilidad de aplicar a los beneficios tributarios establecidos en la Ley 1715 de 2014 para este tipo de proyectos"/>
    <s v="Diego Martínez  compañía JIC &amp; CIA SAS"/>
    <s v="DP"/>
    <d v="2025-07-28T00:00:00"/>
    <d v="2025-07-28T00:00:00"/>
    <d v="2025-07-30T00:00:00"/>
    <x v="7"/>
    <x v="12"/>
    <s v="David Andrés Grajales Marín"/>
    <s v="Camilo Alberto Castro Giraldo"/>
    <x v="0"/>
    <n v="18"/>
    <n v="12"/>
    <d v="2025-08-13T00:00:00"/>
    <s v="2-2025-034137"/>
    <d v="2025-08-15T00:00:00"/>
    <s v="2-2025-032718"/>
    <d v="2025-08-11T00:00:00"/>
    <m/>
  </r>
  <r>
    <n v="1993"/>
    <s v="1-2025-037494"/>
    <s v="CO-SOLA-0000-A-305 Convocatoria Pública UPME 04-2019, Proyecto UPME 04-2019 Línea de Transmisión la LOMA-Sogamoso 500 kV. Fuerza mayor por decisión de Autoridad-Cierre de patio de acopio de Materiales Aguachica."/>
    <s v="Isa Intercolombia"/>
    <s v="DP"/>
    <d v="2025-07-29T00:00:00"/>
    <d v="2025-07-29T00:00:00"/>
    <d v="2025-07-29T00:00:00"/>
    <x v="7"/>
    <x v="13"/>
    <s v="Silvia Patricia Martinez Jimenez"/>
    <s v="Julio André Bernal Rubiano"/>
    <x v="0"/>
    <n v="7"/>
    <n v="12"/>
    <d v="2025-08-14T00:00:00"/>
    <s v="2-2025-031940"/>
    <d v="2025-08-05T00:00:00"/>
    <s v="N/A"/>
    <s v="N/A"/>
    <m/>
  </r>
  <r>
    <n v="2011"/>
    <s v="_x0009__x000a_1-2025-037557"/>
    <s v="UPME: Se ha generado una Respuesta con No. 20251500111501 Respuesta a su solicitud de información relacionada con la “aclaración al radicado UPME 20241520230371 (radicado MME 2-2024-045481)"/>
    <s v="Unidad de Planeación Minero Energética (UPME)"/>
    <s v="DP"/>
    <d v="2025-07-29T00:00:00"/>
    <d v="2025-07-29T00:00:00"/>
    <d v="2025-07-30T00:00:00"/>
    <x v="7"/>
    <x v="13"/>
    <s v="Silvia Patricia Martinez Jimenez"/>
    <s v="Julio André Bernal Rubiano"/>
    <x v="0"/>
    <n v="6"/>
    <n v="12"/>
    <d v="2025-08-14T00:00:00"/>
    <s v="2-2025-031812"/>
    <d v="2025-08-04T00:00:00"/>
    <s v="N/A"/>
    <s v="N/A"/>
    <m/>
  </r>
  <r>
    <n v="2012"/>
    <s v="_x0009__x000a_1-2025-036996"/>
    <s v="UPME: Se ha generado una Respuesta con No. 20251530110291 Convocatoria UPME 10-2019 Río Córdoba – Bonda 220 kV. Concepto solicitud de prórroga de ENLAZA - Grupo Energía Bogotá S.A.S. E.S.P. Radicados UPME 20251110173452 y 20251110175242"/>
    <s v="Unidad de Planeación Minero Energética - UPME"/>
    <s v="DP"/>
    <d v="2025-07-25T00:00:00"/>
    <d v="2025-07-25T00:00:00"/>
    <d v="2025-07-30T00:00:00"/>
    <x v="7"/>
    <x v="0"/>
    <m/>
    <m/>
    <x v="0"/>
    <n v="5"/>
    <n v="12"/>
    <d v="2025-08-12T00:00:00"/>
    <s v="N/A"/>
    <d v="2025-07-30T00:00:00"/>
    <s v="N/A"/>
    <s v="N/A"/>
    <s v="SE signa a la OAJ"/>
  </r>
  <r>
    <n v="2013"/>
    <s v="_x0009__x000a_1-2025-037091"/>
    <s v="UPME: Se ha generado una Respuesta con No. 20251700110351 Solicitud de información del PNER y espacio de reunión en el Marco del_x000a_Plan Nacional de Sustitución de Leña"/>
    <s v="Unidad de Planeación Minero Energética - UPME"/>
    <s v="DP"/>
    <d v="2025-07-25T00:00:00"/>
    <d v="2025-07-25T00:00:00"/>
    <d v="2025-07-30T00:00:00"/>
    <x v="7"/>
    <x v="29"/>
    <s v="David Andrés Grajales Marín"/>
    <s v="Camilo Alberto Castro Giraldo"/>
    <x v="0"/>
    <n v="34"/>
    <n v="12"/>
    <d v="2025-08-12T00:00:00"/>
    <s v="2-2025-036303 "/>
    <d v="2025-08-28T00:00:00"/>
    <s v="N/A"/>
    <s v="N/A"/>
    <s v="se da respuesta a  la Subdirectora de mineria de la Unidad de Planeacion Minero Energetica (UPME)"/>
  </r>
  <r>
    <n v="2014"/>
    <s v="_x0009__x000a_1-2025-037118"/>
    <s v="MINENERGÍA - SJF-20250725-01 Seguimiento a solicitud urgente para revisión del caso de asignación de capacidad de transporte al _x000a_proyecto San Jorge Fotovoltaico - SJF _x000a_Ref: San Jorge Fotovoltaico (135 MW) y su conexión a la subestación Cerromatoso 110 kV - SJF "/>
    <s v="San Jorge Fotovoltaico S.A.S. E.S.P"/>
    <s v="DP"/>
    <d v="2025-07-25T00:00:00"/>
    <d v="2025-07-25T00:00:00"/>
    <d v="2025-07-30T00:00:00"/>
    <x v="7"/>
    <x v="13"/>
    <s v="Silvia Patricia Martinez Jimenez"/>
    <s v="Julio André Bernal Rubiano"/>
    <x v="0"/>
    <n v="18"/>
    <n v="12"/>
    <d v="2025-08-12T00:00:00"/>
    <s v="2-2025-033027"/>
    <d v="2025-08-12T00:00:00"/>
    <s v="2-2025-032766"/>
    <d v="2025-08-11T00:00:00"/>
    <m/>
  </r>
  <r>
    <n v="2015"/>
    <s v="_x0009__x000a_1-2025-037141"/>
    <s v="O-SOLA-OOOO-A-305 Convocatoria Pública UPME 04-2019, Proyecto UPME 04-2019 Línea de Transmisión la LOMA-Sogamoso 500 kV. Fuerza mayor por decisión de Autoridad-Cierre de patio de acopio de Materiales"/>
    <s v="Interconexión Eléctrica S.A. E.S.P – ISA."/>
    <s v="DP"/>
    <d v="2025-07-25T00:00:00"/>
    <d v="2025-07-25T00:00:00"/>
    <d v="2025-07-30T00:00:00"/>
    <x v="7"/>
    <x v="13"/>
    <s v="Silvia Patricia Martinez Jimenez"/>
    <s v="Julio André Bernal Rubiano"/>
    <x v="0"/>
    <n v="11"/>
    <n v="12"/>
    <d v="2025-08-12T00:00:00"/>
    <s v="2-2025-031940"/>
    <d v="2025-08-05T00:00:00"/>
    <s v="N/A"/>
    <s v="N/A"/>
    <m/>
  </r>
  <r>
    <n v="2016"/>
    <s v="1-2025-037225"/>
    <s v="O-SOLA-OOOO-A-305 Convocatoria Pública UPME 04-2019, Proyecto UPME 04-2019 Línea de Transmisión la LOMA-Sogamoso 500 kV. Fuerza mayor por decisión de Autoridad-Cierre de patio de acopio de Materiales"/>
    <s v="Isa Intercolombia S.A. E.S.P."/>
    <s v="DP"/>
    <d v="2025-07-28T00:00:00"/>
    <d v="2025-07-28T00:00:00"/>
    <d v="2025-07-30T00:00:00"/>
    <x v="7"/>
    <x v="13"/>
    <s v="Silvia Patricia Martinez Jimenez"/>
    <s v="Julio André Bernal Rubiano"/>
    <x v="0"/>
    <n v="8"/>
    <n v="12"/>
    <d v="2025-08-13T00:00:00"/>
    <s v="2-2025-031940"/>
    <d v="2025-08-05T00:00:00"/>
    <s v="N/A"/>
    <s v="N/A"/>
    <m/>
  </r>
  <r>
    <n v="2017"/>
    <s v="1-2025-037354"/>
    <s v="Oficio 2025EE11298 - MINENERGIA No.: 2-2025-016541 Informe de visita de inspección técnica. Radicado UNGRD 2025ER12907._x0009_"/>
    <s v=" Unidad Nacional para la Gestión del Riesgos de Desastres – UNGRD"/>
    <s v="DP"/>
    <d v="2025-07-28T00:00:00"/>
    <d v="2025-07-28T00:00:00"/>
    <d v="2025-07-30T00:00:00"/>
    <x v="7"/>
    <x v="26"/>
    <m/>
    <m/>
    <x v="1"/>
    <n v="7"/>
    <n v="12"/>
    <d v="2025-08-13T00:00:00"/>
    <s v="N/A"/>
    <d v="2025-08-04T00:00:00"/>
    <s v="N/A"/>
    <s v="N/A"/>
    <s v="No requeire respuesta, fue respuesta al Radicado de Traslado, pero informan que no son los competentes, sin embargo la misma ya tiene respeusta con Alcaldía"/>
  </r>
  <r>
    <n v="2018"/>
    <s v="_x0009__x000a_1-2025-037356"/>
    <s v="Solicitud de Concepto Técnico sobre qué clase de energía genera la empresa Refoenergy Bita SAS ESP."/>
    <s v="SECRETARIA DE HACIENDA Y FINANZAS PUBLICAS"/>
    <s v="DP"/>
    <d v="2025-07-28T00:00:00"/>
    <d v="2025-07-28T00:00:00"/>
    <d v="2025-07-30T00:00:00"/>
    <x v="7"/>
    <x v="12"/>
    <s v="David Andrés Grajales Marín"/>
    <s v="Camilo Alberto Castro Giraldo"/>
    <x v="0"/>
    <n v="18"/>
    <n v="12"/>
    <d v="2025-08-13T00:00:00"/>
    <s v="2-2025-034138"/>
    <d v="2025-08-15T00:00:00"/>
    <s v="2-2025-032719"/>
    <d v="2025-08-11T00:00:00"/>
    <m/>
  </r>
  <r>
    <n v="2019"/>
    <s v="_x0009__x000a_1-2025-037357"/>
    <s v="Postulación Fuentes No Convencionales de Energías Renovables (FNCER)"/>
    <s v="Secretaria de Planeacion e Infraestructura"/>
    <s v="DP"/>
    <d v="2025-07-28T00:00:00"/>
    <d v="2025-07-28T00:00:00"/>
    <d v="2025-07-30T00:00:00"/>
    <x v="7"/>
    <x v="0"/>
    <m/>
    <m/>
    <x v="0"/>
    <n v="2"/>
    <n v="12"/>
    <d v="2025-08-13T00:00:00"/>
    <s v="N/A"/>
    <d v="2025-07-30T00:00:00"/>
    <s v="N/A"/>
    <s v="N/A"/>
    <s v="SE ASIGNA ALA DEE AL GRUPO DE COMUNIDADES ENERGETICAS"/>
  </r>
  <r>
    <n v="2020"/>
    <s v="_x0009__x000a_1-2025-037396"/>
    <s v="interponer una formal reclamación por cobros indebidos relacionados con un dispositivo repetidor Wi-Fi por parte de la empresa Movistar, los cuales han persistido incluso después de la cancelación de mi servicio de internet."/>
    <s v=" Jorge Alejandro Gordillo"/>
    <s v="DP"/>
    <d v="2025-07-28T00:00:00"/>
    <d v="2025-07-29T00:00:00"/>
    <d v="2025-07-30T00:00:00"/>
    <x v="7"/>
    <x v="0"/>
    <m/>
    <m/>
    <x v="0"/>
    <n v="2"/>
    <n v="12"/>
    <d v="2025-08-13T00:00:00"/>
    <s v="N/A"/>
    <d v="2025-07-30T00:00:00"/>
    <s v="N/A"/>
    <s v="N/A"/>
    <s v="SE DEVUELVE AL Grupo de Relacionamiento con el Ciudadano y Gestión de la Información - EL TEMA NO ES DE NUESTRA COMPETENCIA"/>
  </r>
  <r>
    <n v="2021"/>
    <s v="1-2025-037418"/>
    <s v="Traslado al derecho de petición con radicado No. 1-2025-021317"/>
    <s v="Celsia Colombia S.A. E.S.P"/>
    <s v="DP"/>
    <d v="2025-07-29T00:00:00"/>
    <d v="2025-07-29T00:00:00"/>
    <d v="2025-07-30T00:00:00"/>
    <x v="7"/>
    <x v="28"/>
    <s v="David Andrés Grajales Marín"/>
    <s v="Julio André Bernal Rubiano"/>
    <x v="0"/>
    <n v="10"/>
    <n v="12"/>
    <d v="2025-08-14T00:00:00"/>
    <s v="2-2025-032610"/>
    <d v="2025-08-08T00:00:00"/>
    <s v="N/A"/>
    <s v="N/A"/>
    <m/>
  </r>
  <r>
    <n v="2022"/>
    <s v="_x0009__x000a_1-2025-037458"/>
    <s v="Deficiencias en el Servicio de Mantenimiento de Plantas Solares de DISPOWER en Cartagena del Chairá me dirijo a ustedes para expresar una formal queja con respecto al servicio de mantenimiento de las plantas solares ubicadas en nuestro municipio. Desde el año 2023, hemos observado una serie de deficiencias graves y continuas que están afectando directamente el_x000a_rendimiento y la operatividad de estas importantes infraestructuras."/>
    <s v="Gabriel Ivan Lopez Ventura"/>
    <s v="DP"/>
    <d v="2025-07-29T00:00:00"/>
    <d v="2025-07-30T00:00:00"/>
    <d v="2025-07-30T00:00:00"/>
    <x v="7"/>
    <x v="28"/>
    <s v="David Andrés Grajales Marín"/>
    <s v="Julio André Bernal Rubiano"/>
    <x v="0"/>
    <n v="14"/>
    <n v="12"/>
    <d v="2025-08-14T00:00:00"/>
    <s v="2-2025-033024"/>
    <d v="2025-08-12T00:00:00"/>
    <s v="2-2025-032785"/>
    <d v="2025-08-11T00:00:00"/>
    <m/>
  </r>
  <r>
    <n v="2023"/>
    <s v="_x0009__x000a_1-2025-037466"/>
    <s v="A.O.M El Copey Cesar. ENERGTISOL"/>
    <s v="Secretaria de Planeacion el Copey"/>
    <s v="OTROS "/>
    <d v="2025-07-29T00:00:00"/>
    <d v="2025-07-30T00:00:00"/>
    <d v="2025-07-30T00:00:00"/>
    <x v="7"/>
    <x v="5"/>
    <m/>
    <m/>
    <x v="1"/>
    <n v="6"/>
    <n v="12"/>
    <d v="2025-08-14T00:00:00"/>
    <s v="N/A"/>
    <d v="2025-08-04T00:00:00"/>
    <s v="N/A"/>
    <s v="N/A"/>
    <s v="Respuesta a NO interes Fase 2 FAZNI"/>
  </r>
  <r>
    <n v="2024"/>
    <s v="_x0009__x000a_1-2025-037549"/>
    <s v="Proyecto Energías Limpias"/>
    <s v="Yovanny Suárez"/>
    <s v="DP"/>
    <d v="2025-07-29T00:00:00"/>
    <d v="2025-07-30T00:00:00"/>
    <d v="2025-07-30T00:00:00"/>
    <x v="7"/>
    <x v="30"/>
    <s v="David Andrés Grajales Marín"/>
    <s v="Julio André Bernal Rubiano"/>
    <x v="0"/>
    <n v="9"/>
    <n v="12"/>
    <d v="2025-08-14T00:00:00"/>
    <s v="2-2025-032499"/>
    <d v="2025-08-07T00:00:00"/>
    <s v="2-2025-032300"/>
    <d v="2025-08-06T00:00:00"/>
    <m/>
  </r>
  <r>
    <n v="2025"/>
    <s v="_x0009__x000a_1-2025-037580"/>
    <s v="Solicitud de modificación de horizonte Proyecto BPIN 20181719000110"/>
    <s v="JURISLEG Servicios Legales"/>
    <s v="DP"/>
    <d v="2025-07-29T00:00:00"/>
    <d v="2025-07-30T00:00:00"/>
    <d v="2025-07-30T00:00:00"/>
    <x v="7"/>
    <x v="0"/>
    <m/>
    <m/>
    <x v="0"/>
    <n v="6"/>
    <n v="12"/>
    <d v="2025-08-14T00:00:00"/>
    <s v="N/A"/>
    <d v="2025-08-04T00:00:00"/>
    <s v="N/A"/>
    <s v="N/A"/>
    <s v="se asigna al Grupo de supervision"/>
  </r>
  <r>
    <n v="2026"/>
    <s v="1-2025-037785"/>
    <s v="ACUERDO 018 - AUTORIZACION PARA DISPOSICION DE UN PREDIO."/>
    <s v=" Alcaldia Municipal Agrado – Huila"/>
    <s v="DP"/>
    <d v="2025-07-30T00:00:00"/>
    <d v="2025-07-30T00:00:00"/>
    <d v="2025-07-30T00:00:00"/>
    <x v="7"/>
    <x v="0"/>
    <m/>
    <m/>
    <x v="0"/>
    <n v="6"/>
    <n v="12"/>
    <d v="2025-08-15T00:00:00"/>
    <s v="N/A"/>
    <d v="2025-08-05T00:00:00"/>
    <s v="N/A"/>
    <s v="N/A"/>
    <s v="SE ASIGNA A LA DEE AL GRUPO DE COMUNIDADES ENERGETICAS"/>
  </r>
  <r>
    <n v="2027"/>
    <s v="_x0009__x000a_1-2025-037826"/>
    <s v="INFORMACIÓN REFERENTE A LA SOLICITUD Y GESTIÓN DE RECURSOS POR PARTE DE LOS REPRESENTANTES A LA CÁMARA DEL DEPARTAMENTO DE BOYACÁ."/>
    <s v="Karen Lizeth Huertas Cendales"/>
    <s v="DP"/>
    <d v="2025-07-30T00:00:00"/>
    <d v="2025-07-30T00:00:00"/>
    <d v="2025-07-30T00:00:00"/>
    <x v="7"/>
    <x v="12"/>
    <s v="David Andrés Grajales Marín"/>
    <s v="Camilo Alberto Castro Giraldo"/>
    <x v="0"/>
    <n v="16"/>
    <n v="12"/>
    <d v="2025-08-15T00:00:00"/>
    <s v="2-2025-034136"/>
    <d v="2025-08-15T00:00:00"/>
    <s v="2-2025-032301 / 3-2025-031355"/>
    <d v="2025-08-06T00:00:00"/>
    <s v="lo devuelve el Grupo de Asuntos Legislativos indicando que no de su competencia"/>
  </r>
  <r>
    <n v="2028"/>
    <s v="_x0009__x000a_1-2025-034963"/>
    <s v="FIDUCOLDEX .::. 125212 PA CENIT TEORAMA - OBRAS POR IMPUESTOS Informe mensual del mes de junio 2025 #Radicado 2025-2-007915"/>
    <s v="Fiducoldex - Fiduciaria Colombiana de Comercio Exterior S.A."/>
    <s v="DP"/>
    <d v="2025-07-15T00:00:00"/>
    <d v="2025-07-31T00:00:00"/>
    <d v="2025-07-31T00:00:00"/>
    <x v="7"/>
    <x v="0"/>
    <m/>
    <m/>
    <x v="0"/>
    <n v="16"/>
    <n v="15"/>
    <d v="2025-08-05T00:00:00"/>
    <s v="N/A"/>
    <d v="2025-07-31T00:00:00"/>
    <s v="N/A"/>
    <s v="N/A"/>
    <s v="se  asigna al grupo de Supervision"/>
  </r>
  <r>
    <n v="2029"/>
    <s v="_x0009__x000a_1-2025-036991"/>
    <s v="FUENTE ENERGÍA RENOVABLES, LIMPIAS Y SOSTENIBLES"/>
    <s v="Fundación histórica cultural y ambiente del Caquetá y la amazonia"/>
    <s v="DP"/>
    <d v="2025-07-25T00:00:00"/>
    <d v="2025-07-25T00:00:00"/>
    <d v="2025-07-31T00:00:00"/>
    <x v="7"/>
    <x v="0"/>
    <m/>
    <m/>
    <x v="0"/>
    <n v="6"/>
    <n v="12"/>
    <d v="2025-08-12T00:00:00"/>
    <s v="N/A"/>
    <d v="2025-07-31T00:00:00"/>
    <s v="N/A"/>
    <s v="N/A"/>
    <s v="SE ASIGNA A LA DEE AL GRUPO DE COLOMBIA SOLAR"/>
  </r>
  <r>
    <n v="2030"/>
    <s v="_x0009__x000a_1-2025-037144"/>
    <s v="Consulta sobre convocatorias de financiamiento para prototipos de generación energética -  se encuentran abiertas o próximas a  abrir convocatorias de financiamiento para la implementación de  prototipos de generación energética con fuentes no convencionales .  En este momento, cuento con un prototipo de aerogenerador de alta  eficiencia , capaz de generar gigavatios anuales "/>
    <s v="John Alexis Gutierrez Ortiz"/>
    <s v="DP"/>
    <d v="2025-07-25T00:00:00"/>
    <d v="2025-07-28T00:00:00"/>
    <d v="2025-07-31T00:00:00"/>
    <x v="7"/>
    <x v="13"/>
    <s v="Silvia Patricia Martinez Jimenez"/>
    <s v="Julio André Bernal Rubiano"/>
    <x v="0"/>
    <n v="28"/>
    <n v="12"/>
    <d v="2025-08-12T00:00:00"/>
    <s v="2-2025-034869"/>
    <d v="2025-08-22T00:00:00"/>
    <s v="2-2025-034143 MINCIENCIAS"/>
    <d v="2025-08-15T00:00:00"/>
    <m/>
  </r>
  <r>
    <n v="2031"/>
    <s v="1-2025-037218"/>
    <s v="Reunión virtual - Preparatoria Mesas de trabajo entre Minenergia – AFINIA – Gobernación - Propuestas para el nuevo mercado producto de la escisión del mercado de comercialización actualmente operador por Caribemar (Afinia)"/>
    <s v="AFINIA"/>
    <s v="DP"/>
    <d v="2025-07-28T00:00:00"/>
    <d v="2025-07-28T00:00:00"/>
    <d v="2025-07-31T00:00:00"/>
    <x v="7"/>
    <x v="0"/>
    <m/>
    <m/>
    <x v="0"/>
    <n v="3"/>
    <n v="12"/>
    <d v="2025-08-13T00:00:00"/>
    <s v="N/A"/>
    <d v="2025-07-31T00:00:00"/>
    <s v="N/A"/>
    <s v="N/A"/>
    <s v="SE ASIGNA A OARE"/>
  </r>
  <r>
    <n v="2032"/>
    <s v="_x0009__x000a_1-2025-037234"/>
    <s v="Consulta sobre convocatorias de financiamiento para prototipos de generación energética."/>
    <s v="John Alexis Gutierrez Ortiz"/>
    <s v="DP"/>
    <d v="2025-07-28T00:00:00"/>
    <d v="2025-07-28T00:00:00"/>
    <d v="2025-07-31T00:00:00"/>
    <x v="7"/>
    <x v="13"/>
    <s v="Silvia Patricia Martinez Jimenez"/>
    <s v="Julio André Bernal Rubiano"/>
    <x v="0"/>
    <n v="25"/>
    <n v="12"/>
    <d v="2025-08-13T00:00:00"/>
    <s v="2-2025-034869"/>
    <d v="2025-08-22T00:00:00"/>
    <s v="2-2025-034143 MINCIENCIAS"/>
    <d v="2025-08-15T00:00:00"/>
    <m/>
  </r>
  <r>
    <n v="2033"/>
    <s v="_x0009__x000a_1-2025-037241"/>
    <s v="Solicitud de contacto con el área de recepción y registro de proyectos PINES"/>
    <s v="FEM Energía"/>
    <s v="DP"/>
    <d v="2025-07-28T00:00:00"/>
    <d v="2025-07-28T00:00:00"/>
    <d v="2025-07-31T00:00:00"/>
    <x v="7"/>
    <x v="0"/>
    <m/>
    <m/>
    <x v="0"/>
    <n v="14"/>
    <n v="12"/>
    <d v="2025-08-13T00:00:00"/>
    <s v="N/A"/>
    <d v="2025-08-11T00:00:00"/>
    <s v="N/A"/>
    <s v="N/A"/>
    <s v="se asigna a OPGI"/>
  </r>
  <r>
    <n v="2034"/>
    <s v="_x0009__x000a_1-2025-037259"/>
    <s v="Solicitud inclusión de un proyecto como de Interés Nacional y Estratégico (PINE). Proyecto: Construcción de nueva bocatoma y obras conexas: Central Hidroeléctrica Guavio."/>
    <s v="Enel Colombia"/>
    <s v="DP"/>
    <d v="2025-07-28T00:00:00"/>
    <d v="2025-07-28T00:00:00"/>
    <d v="2025-07-31T00:00:00"/>
    <x v="7"/>
    <x v="6"/>
    <s v="David Andrés Grajales Marín"/>
    <s v="Julio André Bernal Rubiano"/>
    <x v="0"/>
    <n v="11"/>
    <n v="12"/>
    <d v="2025-08-13T00:00:00"/>
    <s v="2-2025-032607"/>
    <d v="2025-08-08T00:00:00"/>
    <s v="2-2025-032201"/>
    <d v="2025-08-06T00:00:00"/>
    <s v="Se traslada a UPME"/>
  </r>
  <r>
    <n v="2035"/>
    <s v="1-2025-037614"/>
    <s v="carta de interés de distasa S.A"/>
    <s v="Distasa"/>
    <s v="DP"/>
    <d v="2025-07-29T00:00:00"/>
    <d v="2025-07-30T00:00:00"/>
    <d v="2025-07-31T00:00:00"/>
    <x v="7"/>
    <x v="0"/>
    <m/>
    <m/>
    <x v="0"/>
    <n v="2"/>
    <n v="12"/>
    <d v="2025-08-14T00:00:00"/>
    <s v="N/A"/>
    <d v="2025-07-31T00:00:00"/>
    <s v="N/A"/>
    <s v="N/A"/>
    <s v="SE ASIGNA AL DESPACHO DEL MINISTRO"/>
  </r>
  <r>
    <n v="2036"/>
    <s v="_x0009__x000a_1-2025-037874"/>
    <s v="PRONUNCIAMIENTO SOBRE APERTURA DE COMPUERTAS REPRESAS QUIMBO Y BETANIA 2025 / RAD CAM 21993 2025S"/>
    <s v="La Corporación Autónoma Regional del Alto Magdalena – CAM"/>
    <s v="DP"/>
    <d v="2025-07-29T00:00:00"/>
    <d v="2025-07-30T00:00:00"/>
    <d v="2025-07-31T00:00:00"/>
    <x v="7"/>
    <x v="0"/>
    <m/>
    <m/>
    <x v="0"/>
    <n v="2"/>
    <n v="12"/>
    <d v="2025-08-14T00:00:00"/>
    <s v="N/A"/>
    <d v="2025-07-31T00:00:00"/>
    <s v="N/A"/>
    <s v="N/A"/>
    <s v="SE ASIGNA A OAAS"/>
  </r>
  <r>
    <n v="2037"/>
    <s v="_x0009__x000a_1-2025-037922"/>
    <s v="Registro radicado 2-2025-029901"/>
    <s v="Alcaldia de Monguí"/>
    <s v="DP"/>
    <d v="2025-07-31T00:00:00"/>
    <d v="2025-07-31T00:00:00"/>
    <d v="2025-07-31T00:00:00"/>
    <x v="7"/>
    <x v="12"/>
    <m/>
    <m/>
    <x v="1"/>
    <n v="12"/>
    <n v="12"/>
    <d v="2025-08-19T00:00:00"/>
    <s v="N/A"/>
    <d v="2025-08-12T00:00:00"/>
    <s v="N/A"/>
    <s v="N/A"/>
    <s v="no requere respuesta por que se envio el link por correo electronico"/>
  </r>
  <r>
    <n v="2038"/>
    <s v="1-2025-037973"/>
    <s v="202544014831-1 Respuesta a Solicitud creación de usuarios para Sinergox"/>
    <s v="XM Compañía de Expertos en Mercados S.A. E.S.P."/>
    <s v="DP"/>
    <d v="2025-07-31T00:00:00"/>
    <d v="2025-07-31T00:00:00"/>
    <d v="2025-07-31T00:00:00"/>
    <x v="7"/>
    <x v="28"/>
    <s v="Martha Stephanny Barreto Mantilla"/>
    <s v="Julio André Bernal Rubiano"/>
    <x v="0"/>
    <n v="15"/>
    <n v="12"/>
    <d v="2025-08-19T00:00:00"/>
    <s v="2-2025-033997"/>
    <d v="2025-08-15T00:00:00"/>
    <s v="N/A"/>
    <s v="N/A"/>
    <m/>
  </r>
  <r>
    <n v="2039"/>
    <s v="1-2025-038080"/>
    <s v="Solicitud de reunión actualización avance proyecto TERRA INITIATIVE ."/>
    <s v="Greenwood Energy"/>
    <s v="DP"/>
    <d v="2025-07-31T00:00:00"/>
    <d v="2025-07-31T00:00:00"/>
    <d v="2025-07-31T00:00:00"/>
    <x v="7"/>
    <x v="22"/>
    <s v="David Andrés Grajales Marín"/>
    <s v="María Fernanda Romero Maldonado"/>
    <x v="0"/>
    <n v="22"/>
    <n v="12"/>
    <d v="2025-08-19T00:00:00"/>
    <s v="2-2025-035007"/>
    <d v="2025-08-22T00:00:00"/>
    <s v="N/A"/>
    <s v="N/A"/>
    <m/>
  </r>
  <r>
    <n v="2040"/>
    <s v="1-2025-036521"/>
    <s v="Traslado OFI25-00140698 / GFPU comunicación suscrita por el señor COLECTIVO UNIVERS COL CALVACHE, en la que, manifiesta: “(...)PROYECTO DE SUSTITUCIÓN DE ECONOMÍAS ILÍCITAS POR LICITAS EN COLOMBIA - REFORMA AGRARIA Y SOBERANÍA ALIMENTARIA (...)” producción de energías limpias y alternativas"/>
    <s v="Presidencia de la Republica"/>
    <s v="DP"/>
    <d v="2025-07-23T00:00:00"/>
    <d v="2025-07-30T00:00:00"/>
    <d v="2025-07-31T00:00:00"/>
    <x v="7"/>
    <x v="0"/>
    <m/>
    <m/>
    <x v="0"/>
    <n v="13"/>
    <n v="12"/>
    <d v="2025-08-08T00:00:00"/>
    <s v="N/A"/>
    <d v="2025-08-05T00:00:00"/>
    <s v="N/A"/>
    <s v="N/A"/>
    <s v="se asign a la DH"/>
  </r>
  <r>
    <n v="2041"/>
    <s v="1-2025-036667"/>
    <s v="OFI25-00141377 / GFPU - 23 julio 2025 Solicitud de información en el marco de las funciones asignadas al Ministerio de Minas y Energía Consejería Presidencial para las Regiones Luz María Múnera Medina "/>
    <s v="Presidencia de la Republica"/>
    <s v="DP"/>
    <d v="2025-07-24T00:00:00"/>
    <d v="2025-07-28T00:00:00"/>
    <d v="2025-07-31T00:00:00"/>
    <x v="7"/>
    <x v="19"/>
    <s v="Silvia Patricia Martinez Jimenez"/>
    <s v="Farid Alejandro Tovar Aristizábal"/>
    <x v="0"/>
    <n v="13"/>
    <n v="12"/>
    <d v="2025-08-11T00:00:00"/>
    <s v="2-2025-032295"/>
    <d v="2025-08-06T00:00:00"/>
    <s v="2-2025-032091_x000a_2-2025-032095"/>
    <d v="2025-05-08T00:00:00"/>
    <m/>
  </r>
  <r>
    <n v="2042"/>
    <s v="_x0009__x000a_1-2025-036910"/>
    <s v=" Asunto: Central Hidroeléctrica de Chivor  Referencia: Información riesgo de acceso "/>
    <s v="AES COLOMBIA &amp; CIA S C A E S P"/>
    <s v="DP"/>
    <d v="2025-07-25T00:00:00"/>
    <d v="2025-07-28T00:00:00"/>
    <d v="2025-07-31T00:00:00"/>
    <x v="7"/>
    <x v="25"/>
    <s v="David Andrés Grajales Marín"/>
    <s v="Laura Isabel Baracaldo Calderón"/>
    <x v="0"/>
    <n v="17"/>
    <n v="12"/>
    <d v="2025-08-12T00:00:00"/>
    <s v="2-2025-032828"/>
    <d v="2025-08-11T00:00:00"/>
    <s v="2-2025-031958_x000a_2-2025-032137_x000a_2-2025-032138"/>
    <s v="05/08/2025_x000a_06/08/2025_x000a_06/08/2025"/>
    <s v="Se da traslado a las entidades competentes,  se respondera a la central de acuerdo a las competencias."/>
  </r>
  <r>
    <n v="2043"/>
    <s v="1-2025-036940"/>
    <s v="Radicado 20252300546361 del 24-07-2025 Respuesta a comunicación con radicado ANLA 20256200828262 del 16 de junio de 2025. Solicitud reunión extraordinaria del Comité 6GW+, Superación de barreras a_x000a_proyectos de generación de energía"/>
    <s v="Agencia Nacional de Licencias Ambientales - ANLA"/>
    <s v="DP"/>
    <d v="2025-07-25T00:00:00"/>
    <d v="2025-07-25T00:00:00"/>
    <d v="2025-07-31T00:00:00"/>
    <x v="7"/>
    <x v="0"/>
    <m/>
    <m/>
    <x v="0"/>
    <n v="6"/>
    <n v="12"/>
    <d v="2025-08-12T00:00:00"/>
    <s v="N/A"/>
    <d v="2025-07-31T00:00:00"/>
    <s v="N/A"/>
    <s v="N/A"/>
    <s v="SE ASIGNA AL GRUPO DE GESTION INTERNACIONAL"/>
  </r>
  <r>
    <n v="2044"/>
    <s v="1-2025-036948"/>
    <s v="Lineamientos normativos para PPAs “behind the meter” y venta de energía entre privados sin ser comercializador."/>
    <s v="JUAN FELIPE VASQUEZ"/>
    <s v="DP"/>
    <d v="2025-07-25T00:00:00"/>
    <d v="2025-07-25T00:00:00"/>
    <d v="2025-07-31T00:00:00"/>
    <x v="7"/>
    <x v="0"/>
    <m/>
    <m/>
    <x v="0"/>
    <n v="17"/>
    <n v="12"/>
    <d v="2025-08-12T00:00:00"/>
    <s v="N/A"/>
    <d v="2025-08-11T00:00:00"/>
    <s v="N/A"/>
    <s v="N/A"/>
    <s v="SE ASIGNA A OARE"/>
  </r>
  <r>
    <n v="2045"/>
    <s v="1-2025-037010"/>
    <s v="Derecho de Petición. Artículo 23 de la Constitución Política y Ley 1755 de 2015. Alumbrado público de los sectores normalizados en el Corregimiento de Santa Teresita – Mompos. - informe a la comunidad de Santa Teresita detalles del proyecto en ejecución, especialmente, si la fuente de financiación, es pública o privada, entre otros."/>
    <s v="Alexis DeJesús Corrales Feria"/>
    <s v="DP"/>
    <d v="2025-07-25T00:00:00"/>
    <d v="2025-07-25T00:00:00"/>
    <d v="2025-07-31T00:00:00"/>
    <x v="7"/>
    <x v="29"/>
    <s v="David Andrés Grajales Marín"/>
    <s v="Camilo Alberto Castro Giraldo"/>
    <x v="0"/>
    <n v="45"/>
    <n v="12"/>
    <d v="2025-08-12T00:00:00"/>
    <s v="2-2025-038021"/>
    <d v="2025-09-08T00:00:00"/>
    <s v="2-2025-033744_x000a_2-2025-033745"/>
    <d v="2025-08-13T00:00:00"/>
    <s v="se da traslado a Alcaldía de Mompos y a REPRESENTANTE LEGAL_x000a_AFINIA"/>
  </r>
  <r>
    <n v="2046"/>
    <s v="_x0009__x000a_1-2025-037095"/>
    <s v="Soberanía y superávit energético en el marco del NDC3.0 Colombia2025, Radicado: 1-2025-035250, CV 2ac10 Siendo su ministerio el encargado de garantizar el suministro de energía con el menor impacto social y ambiental negativo posible estamos en disposición de coordinar una reunión web con usted y funcionarios con capacidad de decisión para cuando lo estime pertinente."/>
    <s v="Sebastian Melo_x000a_CTO"/>
    <s v="DP"/>
    <d v="2025-07-25T00:00:00"/>
    <d v="2025-07-25T00:00:00"/>
    <d v="2025-07-31T00:00:00"/>
    <x v="7"/>
    <x v="0"/>
    <m/>
    <m/>
    <x v="0"/>
    <n v="7"/>
    <n v="12"/>
    <d v="2025-08-12T00:00:00"/>
    <s v="N/A"/>
    <d v="2025-08-01T00:00:00"/>
    <s v="N/A"/>
    <s v="N/A"/>
    <m/>
  </r>
  <r>
    <n v="2047"/>
    <s v="1-2025-038154"/>
    <s v="Carta de Aceptación para la ejecución proyectos FAZNI – CAFAZNI 91 del 17 de junio _x000a_del 2025"/>
    <s v="Centrales Eléctricas de Nariño S.A. E.S.P."/>
    <s v="OTROS "/>
    <d v="2025-08-01T00:00:00"/>
    <d v="2025-08-01T00:00:00"/>
    <d v="2025-08-01T00:00:00"/>
    <x v="8"/>
    <x v="5"/>
    <m/>
    <m/>
    <x v="1"/>
    <n v="-1"/>
    <n v="12"/>
    <d v="2025-08-20T00:00:00"/>
    <s v="2-2025-030780"/>
    <d v="2025-07-31T00:00:00"/>
    <s v="N/A"/>
    <s v="N/A"/>
    <s v="Respuesta a interes de ejecución FASE 1 CAFAZNI 91"/>
  </r>
  <r>
    <n v="2048"/>
    <s v="1-2025-037243"/>
    <s v="Solicitud Apoyo Técnico Y Financiero Mejoramiento Línea De Transmisión Eléctrica A 44 Kv Caucheras-Casabomba-Carmen Del Darién-Murindó-Vigía Del Fuerte   "/>
    <s v="Grupo De Apoyo De Interconexión Eléctrica Vigía Del Fuerte "/>
    <s v="DP"/>
    <d v="2025-07-28T00:00:00"/>
    <d v="2025-07-28T00:00:00"/>
    <d v="2025-08-04T00:00:00"/>
    <x v="7"/>
    <x v="0"/>
    <m/>
    <m/>
    <x v="0"/>
    <n v="15"/>
    <n v="12"/>
    <d v="2025-08-13T00:00:00"/>
    <s v="N/A"/>
    <d v="2025-08-12T00:00:00"/>
    <s v="N/A"/>
    <s v="N/A"/>
    <s v="ASIGNADO A LA DEE"/>
  </r>
  <r>
    <n v="2049"/>
    <s v="1-2025-038586"/>
    <s v="REPORTE NUEVOS USUARIOS RURALES CONECTADOS - JULIO 2025 - ELECTROHUILA S.A E.S.P"/>
    <s v="Electro Huila"/>
    <s v="OTROS "/>
    <d v="2025-08-04T00:00:00"/>
    <d v="2025-08-04T00:00:00"/>
    <d v="2025-08-04T00:00:00"/>
    <x v="8"/>
    <x v="17"/>
    <s v="David Andrés Grajales Marín"/>
    <s v="Sebastián Ordoñez Muñoz"/>
    <x v="0"/>
    <n v="2"/>
    <n v="12"/>
    <d v="2025-08-21T00:00:00"/>
    <s v="2-2025-032187"/>
    <d v="2025-08-06T00:00:00"/>
    <s v="N/A"/>
    <s v="N/A"/>
    <s v="Respuesta al Peticionario"/>
  </r>
  <r>
    <n v="2050"/>
    <s v="1-2025-038613"/>
    <s v="5184 Remisión Carta de Manifestación de Interés – Proyecto FNCER en el Departamento del Amazonas"/>
    <s v="ENERGÍA PARA EL AMAZONAS S.A. E.S.P.- ENAM"/>
    <s v="OTROS "/>
    <d v="2025-08-04T00:00:00"/>
    <d v="2025-08-04T00:00:00"/>
    <d v="2025-08-05T00:00:00"/>
    <x v="8"/>
    <x v="0"/>
    <m/>
    <m/>
    <x v="0"/>
    <n v="1"/>
    <n v="12"/>
    <d v="2025-08-21T00:00:00"/>
    <s v="N/A"/>
    <d v="2025-08-05T00:00:00"/>
    <s v="N/A"/>
    <s v="N/A"/>
    <s v="SE ASIGNA AL GRUPO DE SUPERVISION"/>
  </r>
  <r>
    <n v="2051"/>
    <s v="1-2025-038701"/>
    <s v="Solicitud información Nuevos Usuarios Rurales (Enero a Julio) - CENS"/>
    <s v="Cens"/>
    <s v="OTROS "/>
    <d v="2025-08-04T00:00:00"/>
    <d v="2025-08-04T00:00:00"/>
    <d v="2025-08-05T00:00:00"/>
    <x v="8"/>
    <x v="17"/>
    <s v="David Andrés Grajales Marín"/>
    <s v="Sebastián Ordoñez Muñoz"/>
    <x v="0"/>
    <n v="3"/>
    <n v="12"/>
    <d v="2025-08-21T00:00:00"/>
    <s v="2-2025-032494"/>
    <d v="2025-08-07T00:00:00"/>
    <s v="N/A"/>
    <s v="N/A"/>
    <s v="Respuesta al Peticionario"/>
  </r>
  <r>
    <n v="2052"/>
    <s v="1-2025-038704"/>
    <s v="Respuesta a solicitud información Nuevos Usuarios Rurales"/>
    <s v="EPM"/>
    <s v="OTROS "/>
    <d v="2025-08-04T00:00:00"/>
    <d v="2025-08-04T00:00:00"/>
    <d v="2025-08-05T00:00:00"/>
    <x v="8"/>
    <x v="17"/>
    <s v="David Andrés Grajales Marín"/>
    <s v="Sebastián Ordoñez Muñoz"/>
    <x v="0"/>
    <n v="3"/>
    <n v="12"/>
    <d v="2025-08-21T00:00:00"/>
    <s v="2-2025-032493"/>
    <d v="2025-08-07T00:00:00"/>
    <s v="N/A"/>
    <s v="N/A"/>
    <s v="Respuesta al Peticionario"/>
  </r>
  <r>
    <n v="2053"/>
    <s v="1-2025-038776"/>
    <s v="Información requerida Nuevos usuarios rurales"/>
    <s v="ELECTROCAQUETA S.A E.S.P "/>
    <s v="OTROS "/>
    <d v="2025-08-05T00:00:00"/>
    <d v="2025-08-05T00:00:00"/>
    <d v="2025-08-05T00:00:00"/>
    <x v="8"/>
    <x v="17"/>
    <s v="David Andrés Grajales Marín"/>
    <s v="Sebastián Ordoñez Muñoz"/>
    <x v="0"/>
    <n v="2"/>
    <n v="12"/>
    <d v="2025-08-22T00:00:00"/>
    <s v="2-2025-032492"/>
    <d v="2025-08-07T00:00:00"/>
    <s v="N/A"/>
    <s v="N/A"/>
    <s v="Respuesta al Peticionario"/>
  </r>
  <r>
    <n v="2054"/>
    <s v="1-2025-038823"/>
    <s v="Reporte Nuevos Usuarios Rurales - Julio 2025"/>
    <s v="Empresa de Energía del Bajo Putumayo SA ESP"/>
    <s v="OTROS "/>
    <d v="2025-08-05T00:00:00"/>
    <d v="2025-08-05T00:00:00"/>
    <d v="2025-08-05T00:00:00"/>
    <x v="8"/>
    <x v="17"/>
    <s v="David Andrés Grajales Marín"/>
    <s v="Sebastián Ordoñez Muñoz"/>
    <x v="0"/>
    <n v="2"/>
    <n v="12"/>
    <d v="2025-08-22T00:00:00"/>
    <s v="2-2025-032491"/>
    <d v="2025-08-07T00:00:00"/>
    <s v="N/A"/>
    <s v="N/A"/>
    <s v="Respuesta al Peticionario"/>
  </r>
  <r>
    <n v="2055"/>
    <s v="3-2025-030252"/>
    <s v="Solicitud de información, para la Construcción de la propuesta de _x000a_Reserva de Biosfera en el marco del CMAR, relacionada con infraestructura, _x000a_proyectos u obras que se adelanten o se tengan previstas desarrollar para la _x000a_generación de energía eléctrica Offshore o mareomotriz y que se traslapen _x000a_con el área mencionada en el mar territorial del Pacifico Colombiano"/>
    <s v=" Oficina de Asuntos Ambientales y Sociales"/>
    <s v="DP"/>
    <d v="2025-08-01T00:00:00"/>
    <d v="2025-08-04T00:00:00"/>
    <d v="2025-08-05T00:00:00"/>
    <x v="8"/>
    <x v="0"/>
    <m/>
    <m/>
    <x v="0"/>
    <n v="4"/>
    <n v="12"/>
    <d v="2025-08-20T00:00:00"/>
    <s v="N/A"/>
    <d v="2025-08-05T00:00:00"/>
    <s v="N/A"/>
    <s v="N/A"/>
    <s v="SE ASIGNA A OARE"/>
  </r>
  <r>
    <n v="2056"/>
    <s v="_x0009__x000a_1-2025-038745"/>
    <s v="Disposición de equipo técnico pará avanzar en los proyectos de energía del convenio del ministerio de Minas y Energía"/>
    <s v="Gobernación del Amazonas"/>
    <s v="DP"/>
    <d v="2025-08-05T00:00:00"/>
    <d v="2025-08-05T00:00:00"/>
    <d v="2025-08-05T00:00:00"/>
    <x v="8"/>
    <x v="0"/>
    <m/>
    <m/>
    <x v="0"/>
    <n v="3"/>
    <n v="12"/>
    <d v="2025-08-22T00:00:00"/>
    <s v="N/A"/>
    <d v="2025-08-08T00:00:00"/>
    <s v="N/A"/>
    <s v="N/A"/>
    <s v="se asigna a la DEE al Grupo de comunidades energeticas"/>
  </r>
  <r>
    <n v="2057"/>
    <s v="1-2025-038746"/>
    <s v="Traslado OFI25-00150043 / GFPU - EXT25-00101646 / 1. Descripción detallada del proyecto que se pretende adelantar en el Municipio de Puerto Carreño, Vichada, cuyo objetivo es la construcción de un parque solar generador de energía, indicando para el efecto: Ubicación del proyecto, señalando si se cuenta con las licencias que resulten necesarias o el sujeto al que le será asignada la obligación de su trámite. - Fuente de los recursos. - Cronograma planteado para el proyecto, detallando fecha estimada en que se iniciará proceso de contratación, firma de contrato, inicio de ejecución de actividades, entrega del proyecto. - Estudios y documentos técnicos que señalen la necesidad de la construcción de este parque, así como los beneficios que recibirá la_x000a_comunidad."/>
    <s v="Presidencia de la Republica"/>
    <s v="DP"/>
    <d v="2025-08-05T00:00:00"/>
    <d v="2025-08-05T00:00:00"/>
    <d v="2025-08-05T00:00:00"/>
    <x v="8"/>
    <x v="0"/>
    <s v="David Andrés Grajales Marín"/>
    <s v="Sebastián Ordoñez Muñoz"/>
    <x v="0"/>
    <n v="3"/>
    <n v="12"/>
    <d v="2025-08-22T00:00:00"/>
    <s v="N/A"/>
    <d v="2025-08-08T00:00:00"/>
    <s v="N/A"/>
    <s v="N/A"/>
    <s v="se asigna a la DEE al Grupo de comunidades energeticas"/>
  </r>
  <r>
    <n v="2058"/>
    <s v="1-2025-038758"/>
    <s v="202544015279-1 Notificación solicitud retiro voluntario como agente del MEM de GENERPUTUMAYO S.A.S. E.S.P. en la actividad Generación."/>
    <s v=" XM S.A. E.S.P"/>
    <s v="DP"/>
    <d v="2025-08-05T00:00:00"/>
    <d v="2025-08-05T00:00:00"/>
    <d v="2025-08-05T00:00:00"/>
    <x v="8"/>
    <x v="20"/>
    <m/>
    <m/>
    <x v="1"/>
    <n v="8"/>
    <n v="12"/>
    <d v="2025-08-22T00:00:00"/>
    <s v="N/A"/>
    <d v="2025-08-13T00:00:00"/>
    <s v="N/A"/>
    <s v="N/A"/>
    <s v="Por autorización de la Coordinadora se procede a su archivo."/>
  </r>
  <r>
    <n v="2059"/>
    <s v="1-2025-038772"/>
    <s v="queja y reclamacion contra afinia"/>
    <s v="Natalia margarita Flórez Amaris"/>
    <s v="DP"/>
    <d v="2025-08-05T00:00:00"/>
    <d v="2025-08-05T00:00:00"/>
    <d v="2025-08-05T00:00:00"/>
    <x v="8"/>
    <x v="12"/>
    <s v="David Andrés Grajales Marín"/>
    <s v="Camilo Alberto Castro Giraldo"/>
    <x v="0"/>
    <n v="10"/>
    <n v="12"/>
    <d v="2025-08-22T00:00:00"/>
    <s v="2-2025-034139"/>
    <d v="2025-08-15T00:00:00"/>
    <s v="2-2025-032720"/>
    <d v="2025-08-11T00:00:00"/>
    <m/>
  </r>
  <r>
    <n v="2060"/>
    <s v="_x0009__x000a_1-2025-038810"/>
    <s v="NO ACCIÓN NO INTERVENCION NO CORRECIOM FACTURA NUEVAMENTE CON SALDOS ANTERIORES INEXISTENTES MAS AMENAZA EMBARGO NOMINA POR PARTE DE ENEL CODENSA CUANDO NO LES DEBO NADA 1313579"/>
    <s v=" Jaidy Polania"/>
    <s v="DP"/>
    <d v="2025-08-05T00:00:00"/>
    <d v="2025-08-05T00:00:00"/>
    <d v="2025-08-05T00:00:00"/>
    <x v="8"/>
    <x v="12"/>
    <s v="David Andrés Grajales Marín"/>
    <s v="Camilo Alberto Castro Giraldo"/>
    <x v="0"/>
    <n v="10"/>
    <n v="12"/>
    <d v="2025-08-22T00:00:00"/>
    <s v="2-2025-034140"/>
    <d v="2025-08-15T00:00:00"/>
    <s v="2-2025-032721"/>
    <d v="2025-08-11T00:00:00"/>
    <m/>
  </r>
  <r>
    <n v="2061"/>
    <s v="1-2025-038817"/>
    <s v="Respuesta carta de interés ejecución de proyecto FAZNI-"/>
    <s v="CENS"/>
    <s v="OTROS "/>
    <d v="2025-08-05T00:00:00"/>
    <d v="2025-08-05T00:00:00"/>
    <d v="2025-08-05T00:00:00"/>
    <x v="8"/>
    <x v="5"/>
    <s v="Octavio Enrique Bonett Lazaro"/>
    <m/>
    <x v="0"/>
    <n v="36"/>
    <n v="12"/>
    <d v="2025-08-22T00:00:00"/>
    <s v="2-2025-038786"/>
    <d v="2025-09-10T00:00:00"/>
    <s v="N/A"/>
    <s v="N/A"/>
    <m/>
  </r>
  <r>
    <n v="2062"/>
    <s v="_x0009__x000a_1-2025-038863"/>
    <s v="Demanda o denuncia, recurso de reposición y de apelación, silencio administrativo desde el 16 de julio de 2025, a  todas las respuestas emitidas, enviar  documento en pdf, silencio administrativo de la empresa enel codensa, "/>
    <s v="Heriberto Rodríguez Ortiz"/>
    <s v="DP"/>
    <d v="2025-08-05T00:00:00"/>
    <d v="2025-08-05T00:00:00"/>
    <d v="2025-08-05T00:00:00"/>
    <x v="8"/>
    <x v="29"/>
    <s v="David Andrés Grajales Marín"/>
    <s v="Camilo Alberto Castro Giraldo"/>
    <x v="0"/>
    <n v="23"/>
    <n v="12"/>
    <d v="2025-08-22T00:00:00"/>
    <s v="2-2025-036294"/>
    <d v="2025-08-28T00:00:00"/>
    <s v="2-2025-034669"/>
    <d v="2025-08-21T00:00:00"/>
    <s v="se da traslado a Codensa S.A. E.S.P - Enel"/>
  </r>
  <r>
    <n v="2063"/>
    <s v="_x0009__x000a_1-2025-038610"/>
    <s v="Repuesta a requerimientos allegados a través de radicado No. 2-2025-024623 del 02 de julio de 2025 Proyecto “Planta Fotovoltaica Sol de Cimitarra 9.9 MW” – Declaratoria de Utilidad Pública e Interés"/>
    <s v="GR PARQUE SOL DE ZAWADY S.A.S E.S.P."/>
    <s v="DP"/>
    <d v="2025-08-04T00:00:00"/>
    <d v="2025-08-04T00:00:00"/>
    <d v="2025-08-05T00:00:00"/>
    <x v="8"/>
    <x v="7"/>
    <s v="María Camila Ricaurte Sanabria"/>
    <s v="María Fernanda Romero Maldonado"/>
    <x v="0"/>
    <n v="31"/>
    <n v="12"/>
    <d v="2025-08-21T00:00:00"/>
    <s v="2-2025-037344"/>
    <d v="2025-09-04T00:00:00"/>
    <s v="N/A"/>
    <s v="N/A"/>
    <m/>
  </r>
  <r>
    <n v="2064"/>
    <s v="1-2025-038648"/>
    <s v=" Requiero de su valiosa ayuda para información, que requisitos  requiere una empresa que se encuentra_x000a_ constituida para volverse generadora de energía"/>
    <s v=" Ingrid pulido Gonzalez"/>
    <s v="DP"/>
    <d v="2025-08-04T00:00:00"/>
    <d v="2025-08-04T00:00:00"/>
    <d v="2025-08-05T00:00:00"/>
    <x v="8"/>
    <x v="0"/>
    <m/>
    <m/>
    <x v="0"/>
    <n v="10"/>
    <n v="12"/>
    <d v="2025-08-21T00:00:00"/>
    <s v="N/A"/>
    <d v="2025-08-14T00:00:00"/>
    <s v="N/A"/>
    <s v="N/A"/>
    <s v="Asignado a la OARE"/>
  </r>
  <r>
    <n v="2065"/>
    <s v="1-2025-038672"/>
    <s v="Radicado 2-2025-027812, PLANTA SOLAR FUNDACIÓN"/>
    <s v="ENEL COLOMBIA S.A. E.S.P."/>
    <s v="DP"/>
    <d v="2025-08-04T00:00:00"/>
    <d v="2025-08-04T00:00:00"/>
    <d v="2025-08-05T00:00:00"/>
    <x v="8"/>
    <x v="15"/>
    <s v="David Andrés Grajales Marín"/>
    <s v="Julio André Bernal Rubiano"/>
    <x v="1"/>
    <n v="16"/>
    <n v="12"/>
    <d v="2025-08-21T00:00:00"/>
    <s v="N/A"/>
    <d v="2025-08-20T00:00:00"/>
    <s v="N/A"/>
    <s v="N/A"/>
    <s v="Es una repuesta a un requerimiento realizado por el Min, no requiere respuesta "/>
  </r>
  <r>
    <n v="2066"/>
    <s v="_x0009__x000a_1-2025-038681"/>
    <s v="ÁREAS DE DISTRIBUCIÓN, AFECTACIÓN A USUARIOS Y AL PATRIMONIO PÚBLICO REPRESENTADO EN EMCALI EICE ESP. SOLICITUD DE REUNIÓN."/>
    <s v="JHONI ALEXANDER TREJOS"/>
    <s v="DP"/>
    <d v="2025-08-04T00:00:00"/>
    <d v="2025-08-04T00:00:00"/>
    <d v="2025-08-05T00:00:00"/>
    <x v="8"/>
    <x v="0"/>
    <m/>
    <m/>
    <x v="0"/>
    <n v="4"/>
    <n v="12"/>
    <d v="2025-08-21T00:00:00"/>
    <s v="N/A"/>
    <d v="2025-08-08T00:00:00"/>
    <s v="N/A"/>
    <s v="N/A"/>
    <s v="Asignado a la OARE"/>
  </r>
  <r>
    <n v="2067"/>
    <s v="_x0009__x000a_1-2025-038719"/>
    <s v="Traslado OFI25-00149599 / GFPU - EMAIL comunicación suscrita por el señor Jaime Bermúdez Jiménez, solicitando “(...) Que se me incluya, con carácter de urgencia y prioritario, en un programa estatal o institucional de entrega de soluciones solares domiciliarias (...) Que se me incluya, con carácter de urgencia y prioritario, en un programa estatal o institucional de entrega de soluciones solares domiciliarias (…)”. - Solicitud de entrega de solución energética autónoma “kit solar” por afectación al mínimo vital, salud y trabajo. por fallas del servicio prestado por Afinia."/>
    <s v="Presidencia de la Republica"/>
    <s v="DP"/>
    <d v="2025-08-04T00:00:00"/>
    <d v="2025-08-04T00:00:00"/>
    <d v="2025-08-05T00:00:00"/>
    <x v="8"/>
    <x v="0"/>
    <m/>
    <m/>
    <x v="0"/>
    <n v="7"/>
    <n v="12"/>
    <d v="2025-08-21T00:00:00"/>
    <s v="N/A"/>
    <d v="2025-08-11T00:00:00"/>
    <s v="N/A"/>
    <s v="N/A"/>
    <s v="se asigna a la DEE al Grupo de comunidades Energeticas"/>
  </r>
  <r>
    <n v="2068"/>
    <s v="_x0009__x000a_1-2025-038892"/>
    <s v="Traslado petición No. 2025-313-016727-2  del señor Carlos Alberto Zambrano Bonilla - solicito muy respetuosamente, su colaboración y un poco de su tiempo para  ser escuchado en los planteamientos de estos estos proyectos y se pueda dirimir entre las  prohibiciones de la ley 1930/18 y la primacía de las renovables de la ley 2099/21, lo mismo  que el conflicto de aplicaciones de múltiples presupuestos, para una posible implementación MJD-EXT25-0040858  de la “agro – voltaica”, dentro de una reforma agraria, a muy bajo costo y obtener grandes_x000a_ beneficios en el presupuesto Nacional, tan escaso y polémico en estos días"/>
    <s v="Ministerio de Agricultura y Desarrollo Rural"/>
    <s v="DP"/>
    <d v="2025-08-05T00:00:00"/>
    <d v="2025-08-05T00:00:00"/>
    <d v="2025-08-05T00:00:00"/>
    <x v="8"/>
    <x v="0"/>
    <m/>
    <m/>
    <x v="0"/>
    <n v="3"/>
    <n v="12"/>
    <d v="2025-08-22T00:00:00"/>
    <s v="N/A"/>
    <d v="2025-08-08T00:00:00"/>
    <s v="N/A"/>
    <s v="N/A"/>
    <s v="se asigna a DEE al Grupo de Comunidades Energeticas"/>
  </r>
  <r>
    <n v="2069"/>
    <s v="_x0009__x000a_1-2025-038623"/>
    <s v="Respuesta a solicitud de traslado de petición bajo el Radicado No. SIVWATQ 20250886200-LGV"/>
    <s v="Gobernación de Bolívar"/>
    <s v="DP"/>
    <d v="2025-08-05T00:00:00"/>
    <d v="2025-08-05T00:00:00"/>
    <d v="2025-08-05T00:00:00"/>
    <x v="8"/>
    <x v="0"/>
    <m/>
    <m/>
    <x v="0"/>
    <n v="0"/>
    <n v="12"/>
    <d v="2025-08-22T00:00:00"/>
    <s v="N/A"/>
    <d v="2025-08-05T00:00:00"/>
    <s v="N/A"/>
    <s v="N/A"/>
    <s v="SE DEVUELVE AL GRUPO DE RELACIONAMIENTO LA SOLICITUD NO ES DE NUESTRA COMPETENCIA"/>
  </r>
  <r>
    <n v="2070"/>
    <s v="1-2025-038597"/>
    <s v="Respuesta a comunicación 05-PQR-012266-E-2025 y consecutivo de origen ( 2- 2025-016355)(01-SAF-020226-S-2025)"/>
    <s v="Electrificadora del Huila S.A. E.S.P."/>
    <s v="OTROS "/>
    <d v="2025-08-04T00:00:00"/>
    <d v="2025-08-04T00:00:00"/>
    <d v="2025-08-05T00:00:00"/>
    <x v="8"/>
    <x v="17"/>
    <s v="David Andrés Grajales Marín"/>
    <s v="Sebastián Ordoñez Muñoz"/>
    <x v="0"/>
    <n v="3"/>
    <n v="12"/>
    <d v="2025-08-21T00:00:00"/>
    <s v="2-2025-032489"/>
    <d v="2025-08-07T00:00:00"/>
    <s v="N/A"/>
    <s v="N/A"/>
    <s v="Respuesta al Peticionario"/>
  </r>
  <r>
    <n v="2071"/>
    <s v="1-2025-038920"/>
    <s v="Traslado por competencia - Gestión de la petición E-2025-0007-190992  petición dirigida  por MÓNICA FERNANDA ALVARADO GARCÍA a Prosperidad Social.  Temas relacionados con energias renovables"/>
    <s v="Prosperidad Social"/>
    <s v="DP"/>
    <d v="2025-08-05T00:00:00"/>
    <d v="2025-08-05T00:00:00"/>
    <d v="2025-08-05T00:00:00"/>
    <x v="8"/>
    <x v="28"/>
    <s v="David Andrés Grajales Marín"/>
    <s v="Julio André Bernal Rubiano"/>
    <x v="0"/>
    <n v="17"/>
    <n v="12"/>
    <d v="2025-08-22T00:00:00"/>
    <s v="2-2025-035124"/>
    <d v="2025-08-22T00:00:00"/>
    <s v="2-2025-034681"/>
    <d v="2025-08-21T00:00:00"/>
    <m/>
  </r>
  <r>
    <n v="2072"/>
    <s v="_x0009__x000a_1-2025-038535"/>
    <s v="Derecho de Petición – Solicitud de lineamientos para el cumplimiento de la obligación de reporte de medidas de eficiencia energética "/>
    <s v="Secretaría de Servicios Administrativos del Municipio de Bello"/>
    <s v="DP"/>
    <d v="2025-08-04T00:00:00"/>
    <d v="2025-08-04T00:00:00"/>
    <d v="2025-08-05T00:00:00"/>
    <x v="8"/>
    <x v="0"/>
    <m/>
    <m/>
    <x v="0"/>
    <n v="8"/>
    <n v="12"/>
    <d v="2025-08-21T00:00:00"/>
    <s v="N/A"/>
    <d v="2025-08-12T00:00:00"/>
    <s v="N/A"/>
    <s v="N/A"/>
    <s v="se asigna a la DEE al profesional John Anderson Bolaños Vivas"/>
  </r>
  <r>
    <n v="2073"/>
    <s v="1-2025-038516"/>
    <s v="Después que fenoge envía el estudio de prefactibilidad, a la comunidad energética donde se debe radicar la solicitud de los recursos económicos al_x000a_ ministerio de energía o al ipse "/>
    <s v=" Antonio  Naged"/>
    <s v="DP"/>
    <d v="2025-08-04T00:00:00"/>
    <d v="2025-08-04T00:00:00"/>
    <d v="2025-08-05T00:00:00"/>
    <x v="8"/>
    <x v="0"/>
    <m/>
    <m/>
    <x v="0"/>
    <n v="4"/>
    <n v="12"/>
    <d v="2025-08-21T00:00:00"/>
    <s v="N/A"/>
    <d v="2025-08-08T00:00:00"/>
    <s v="N/A"/>
    <s v="N/A"/>
    <s v="se asigna a la DEE al Grupo de comunidades Energeticas"/>
  </r>
  <r>
    <n v="2074"/>
    <s v="1-2025-038936"/>
    <s v="Respuesta a solicitud de modificación FPO proyecto Nueva subestación Dorada Norte (DON) 115/33/13,2 kV y ampliación de la Subestación Purnio 115 kV -CHEC Aclaración a radicado No.: 2-2025-025543 - fecha: 08-07-2025 "/>
    <s v="Chec Grupo EPM"/>
    <s v="DP"/>
    <d v="2025-08-05T00:00:00"/>
    <d v="2025-08-05T00:00:00"/>
    <d v="2025-08-05T00:00:00"/>
    <x v="8"/>
    <x v="0"/>
    <m/>
    <m/>
    <x v="0"/>
    <n v="0"/>
    <n v="12"/>
    <d v="2025-08-22T00:00:00"/>
    <s v="N/A"/>
    <d v="2025-08-05T00:00:00"/>
    <s v="N/A"/>
    <s v="N/A"/>
    <s v="SE ASIGNA AL GRUPO DE ENERGIA ELECTRICA"/>
  </r>
  <r>
    <n v="2075"/>
    <s v="1-2025-038963"/>
    <s v="Informe mes Julio - Enel Colombia"/>
    <s v="Enel Colombia"/>
    <s v="DP"/>
    <d v="2025-08-05T00:00:00"/>
    <d v="2025-08-05T00:00:00"/>
    <d v="2025-08-05T00:00:00"/>
    <x v="8"/>
    <x v="17"/>
    <s v="David Andrés Grajales Marín"/>
    <s v="Sebastián Ordoñez Muñoz"/>
    <x v="0"/>
    <n v="2"/>
    <n v="12"/>
    <d v="2025-08-22T00:00:00"/>
    <s v="2-2025-032490"/>
    <d v="2025-08-07T00:00:00"/>
    <s v="N/A"/>
    <s v="N/A"/>
    <s v="Respuesta al Peticionario"/>
  </r>
  <r>
    <n v="2076"/>
    <s v="1-2025-038212"/>
    <s v="Solicitud de Revocatoria Directa del Acto Administrativo 40335 Del 31 de Julio de 2025– Convocatoria PRONE 001-2025"/>
    <s v=" Anónimo"/>
    <s v="DP"/>
    <d v="2025-08-01T00:00:00"/>
    <d v="2025-08-05T00:00:00"/>
    <d v="2025-08-05T00:00:00"/>
    <x v="8"/>
    <x v="1"/>
    <s v="David Andrés Grajales Marín"/>
    <s v="Laura Isabel Baracaldo Calderón"/>
    <x v="0"/>
    <n v="18"/>
    <n v="12"/>
    <d v="2025-08-20T00:00:00"/>
    <s v="2-2025-034310"/>
    <d v="2025-08-19T00:00:00"/>
    <s v="2-2025-034310"/>
    <d v="2025-08-19T00:00:00"/>
    <s v="Se da respuesa al peticionario  de la información"/>
  </r>
  <r>
    <n v="2077"/>
    <s v="_x0009__x000a_1-2025-038399"/>
    <s v="Convocarlos a una Mesa Técnica - Multisectorial, que permita Conocer los Pormenores de lo Presupuestado e Informado a la Comunidad Organizada 4, Iluminación Energías Limpias o Renovables (Fotovoltaica),"/>
    <s v="Mario Luis Ante Montenegro"/>
    <s v="DP"/>
    <d v="2025-08-01T00:00:00"/>
    <d v="2025-08-04T00:00:00"/>
    <d v="2025-08-05T00:00:00"/>
    <x v="8"/>
    <x v="0"/>
    <m/>
    <m/>
    <x v="0"/>
    <n v="7"/>
    <n v="12"/>
    <d v="2025-08-20T00:00:00"/>
    <s v="N/A"/>
    <d v="2025-08-08T00:00:00"/>
    <s v="N/A"/>
    <s v="N/A"/>
    <s v="Se asignó a reglamentos"/>
  </r>
  <r>
    <n v="2078"/>
    <s v="_x0009__x000a_1-2025-038430"/>
    <s v="Invitación al Segundo Taller Nacional del Proyecto GMN - Fase II del MTCC: “Oportunidades de desarrollo, innovación y transición hacia la descarbonización del transporte marítimo en Colombia” - Avanzar en la descarbonización del transporte marítimo en Colombia centrándose en soluciones tecnológicas prácticas de eficiencia energética. "/>
    <s v="Dirección General Marítimo"/>
    <s v="DP"/>
    <d v="2025-08-04T00:00:00"/>
    <d v="2025-08-04T00:00:00"/>
    <d v="2025-08-05T00:00:00"/>
    <x v="8"/>
    <x v="0"/>
    <m/>
    <m/>
    <x v="0"/>
    <n v="4"/>
    <n v="12"/>
    <d v="2025-08-21T00:00:00"/>
    <s v="N/A"/>
    <d v="2025-08-08T00:00:00"/>
    <s v="N/A"/>
    <s v="N/A"/>
    <s v="Se asignó a la Dirección de Hidrocarburos"/>
  </r>
  <r>
    <n v="2079"/>
    <s v="1-2025-038440"/>
    <s v=" Notificación solicitud retiro voluntario como agente del MEM de CCG ENERGY S.A.S. E.S.P. en la actividad Generación. "/>
    <s v="XM S.A. E.S.P"/>
    <s v="DP"/>
    <d v="2025-08-04T00:00:00"/>
    <d v="2025-08-04T00:00:00"/>
    <d v="2025-08-05T00:00:00"/>
    <x v="8"/>
    <x v="20"/>
    <m/>
    <m/>
    <x v="1"/>
    <n v="9"/>
    <n v="12"/>
    <d v="2025-08-21T00:00:00"/>
    <s v="N/A"/>
    <d v="2025-08-13T00:00:00"/>
    <s v="N/A"/>
    <s v="N/A"/>
    <s v="Se archiva por directriz de Coordinadora."/>
  </r>
  <r>
    <n v="2080"/>
    <s v="_x0009__x000a_1-2025-038459"/>
    <s v=" Imposibilidad de movilización de equipos – Riesgo para la _x000a_seguridad energética nacional"/>
    <s v="Enel Colombia"/>
    <s v="DP"/>
    <d v="2025-08-04T00:00:00"/>
    <d v="2025-08-04T00:00:00"/>
    <d v="2025-08-05T00:00:00"/>
    <x v="8"/>
    <x v="20"/>
    <s v="Silvia Patricia Martinez Jimenez"/>
    <s v="Farid Alejandro Tovar Aristizábal"/>
    <x v="0"/>
    <n v="7"/>
    <n v="12"/>
    <d v="2025-08-21T00:00:00"/>
    <s v="2-2025-032746"/>
    <d v="2025-08-11T00:00:00"/>
    <s v="N/A"/>
    <s v="N/A"/>
    <s v="SE DA RESPUESTA AL PETICIONARIO DIRECTAMENTE"/>
  </r>
  <r>
    <n v="2081"/>
    <s v="_x0009__x000a_1-2025-038461"/>
    <s v="ADJUNTO NUEVA FACTURA A PROCESO DE IMPUGNACION DE TUTELA."/>
    <s v="Jhon Jairo Salazar"/>
    <s v="DP"/>
    <d v="2025-08-04T00:00:00"/>
    <d v="2025-08-04T00:00:00"/>
    <d v="2025-08-05T00:00:00"/>
    <x v="8"/>
    <x v="30"/>
    <s v="David Andrés Grajales Marín"/>
    <s v="Julio André Bernal Rubiano"/>
    <x v="0"/>
    <n v="11"/>
    <n v="12"/>
    <d v="2025-08-21T00:00:00"/>
    <s v="2-2025-034147"/>
    <d v="2025-08-15T00:00:00"/>
    <s v="2-2025-032497"/>
    <d v="2025-08-07T00:00:00"/>
    <m/>
  </r>
  <r>
    <n v="2082"/>
    <s v="_x0009__x000a_1-2025-038463"/>
    <s v="Solicitud de convocatoria urgente a Plan de Mando Unificado (PMU) por bloqueo en el municipio de Ubalá. Central Guavio"/>
    <s v="Enel Colombia"/>
    <s v="DP"/>
    <d v="2025-08-04T00:00:00"/>
    <d v="2025-08-04T00:00:00"/>
    <d v="2025-08-05T00:00:00"/>
    <x v="8"/>
    <x v="20"/>
    <s v="Silvia Patricia Martinez Jimenez"/>
    <s v="Farid Alejandro Tovar Aristizábal"/>
    <x v="0"/>
    <n v="7"/>
    <n v="12"/>
    <d v="2025-08-21T00:00:00"/>
    <s v="2-2025-032744"/>
    <d v="2025-08-11T00:00:00"/>
    <s v="N/A"/>
    <s v="N/A"/>
    <s v="SE DA RESPUESTA AL PETICIONARIO DIRECTAMENTE"/>
  </r>
  <r>
    <n v="2083"/>
    <s v="1-2025-038531"/>
    <s v="información Nuevos Usuarios Rurales Operador de Red ENERCA SA ESP Radicado No.: 2-2024-007177"/>
    <s v="Empresa de Energía de Casanare SA ESP"/>
    <s v="DP"/>
    <d v="2025-08-04T00:00:00"/>
    <d v="2025-08-04T00:00:00"/>
    <d v="2025-08-05T00:00:00"/>
    <x v="8"/>
    <x v="17"/>
    <s v="David Andrés Grajales Marín"/>
    <s v="Sebastián Ordoñez Muñoz"/>
    <x v="0"/>
    <n v="3"/>
    <n v="12"/>
    <d v="2025-08-21T00:00:00"/>
    <s v="2-2025-032496"/>
    <d v="2025-08-07T00:00:00"/>
    <s v="N/A"/>
    <s v="N/A"/>
    <s v="Respuesta al Peticionario"/>
  </r>
  <r>
    <n v="2084"/>
    <s v="1-2025-038578"/>
    <s v="Reporte de nuevos usuarios rurales julio 2025"/>
    <s v="CHEC SA ESP "/>
    <s v="DP"/>
    <d v="2025-08-04T00:00:00"/>
    <d v="2025-08-04T00:00:00"/>
    <d v="2025-08-05T00:00:00"/>
    <x v="8"/>
    <x v="17"/>
    <s v="David Andrés Grajales Marín"/>
    <s v="Sebastián Ordoñez Muñoz"/>
    <x v="0"/>
    <n v="3"/>
    <n v="12"/>
    <d v="2025-08-21T00:00:00"/>
    <s v="2-2025-032495"/>
    <d v="2025-08-07T00:00:00"/>
    <s v="N/A"/>
    <s v="N/A"/>
    <s v="Respuesta al Peticionario"/>
  </r>
  <r>
    <n v="2085"/>
    <s v="_x0009__x000a_1-2025-038835"/>
    <s v=" Asunto: Aplicación norma autogeneración pequeña escala propiedad horizontal. Traslado MME Radicado No.: 2-2025-020034  Radicado CREG: S2025004937  Id de referencia: E2025007852"/>
    <s v="Comisión de Regulación de Energía y Gas"/>
    <s v="DP"/>
    <d v="2025-08-05T00:00:00"/>
    <d v="2025-08-05T00:00:00"/>
    <d v="2025-08-05T00:00:00"/>
    <x v="8"/>
    <x v="19"/>
    <s v="Silvia Patricia Martinez Jimenez"/>
    <s v="Farid Alejandro Tovar Aristizábal"/>
    <x v="0"/>
    <n v="15"/>
    <n v="12"/>
    <d v="2025-08-22T00:00:00"/>
    <s v=" 2-2025-034386 "/>
    <d v="2025-08-20T00:00:00"/>
    <s v="N/A"/>
    <s v="N/A"/>
    <m/>
  </r>
  <r>
    <n v="2086"/>
    <s v="_x0009__x000a_1-2025-038899"/>
    <s v="pleito con  afinia la empresa que nos presenta el servicio de energía ellos llegaron y nos dijeron que éramos  beneficiarios de el mejoramiento de muestras redes bueno ellos llegaron y cambiaron todos los postes  y tendieron cables nuevos asta ay todo bien el problema vino cuando nos descontaron del sistema  viejo al nuevo con el sistema viejo nos llegaban las facturas en relación al consumo normal cuando  pasó el primer. Mes con el sistema nuevo el que pagaba 40000 paso a pagar 250000"/>
    <s v="Dimas Arroyo"/>
    <s v="DP"/>
    <d v="2025-08-05T00:00:00"/>
    <d v="2025-08-05T00:00:00"/>
    <d v="2025-08-05T00:00:00"/>
    <x v="8"/>
    <x v="30"/>
    <s v="David Andrés Grajales Marín"/>
    <s v="Julio André Bernal Rubiano"/>
    <x v="0"/>
    <n v="10"/>
    <n v="12"/>
    <d v="2025-08-22T00:00:00"/>
    <s v="2-2025-034148"/>
    <d v="2025-08-15T00:00:00"/>
    <s v="2-2025-032498"/>
    <d v="2025-08-07T00:00:00"/>
    <m/>
  </r>
  <r>
    <n v="2087"/>
    <s v="1-2025-038901"/>
    <s v=" Traslado petición No. 2025-313-016718-2  del señor Carlos Alberto Zambrano Bonilla - solicito muy respetuosamente, su colaboración y un poco de su tiempo para  ser escuchado en los planteamientos de estos estos proyectos y se pueda dirimir entre las  prohibiciones de la ley 1930/18 y la primacía de las renovables de la ley 2099/21, lo mismo  que el conflicto de aplicaciones de múltiples presupuestos, para una posible implementación MJD-EXT25-0040858  de la “agro – voltaica”, dentro de una reforma agraria, a muy bajo costo y obtener grandes  beneficios en el presupuesto Nacional, tan escaso y polémico en estos días&quot;"/>
    <s v="Ministerio de Agricultura y Desarrollo Rural"/>
    <s v="DP"/>
    <d v="2025-08-05T00:00:00"/>
    <d v="2025-08-05T00:00:00"/>
    <d v="2025-08-05T00:00:00"/>
    <x v="8"/>
    <x v="0"/>
    <m/>
    <m/>
    <x v="0"/>
    <n v="3"/>
    <n v="12"/>
    <d v="2025-08-22T00:00:00"/>
    <s v="N/A"/>
    <d v="2025-08-08T00:00:00"/>
    <s v="N/A"/>
    <s v="N/A"/>
    <s v="se asigna a la DEE al grupo de Comunidades Energeticas"/>
  </r>
  <r>
    <n v="2088"/>
    <s v="1-2025-037939"/>
    <s v="En relación con las veredas Morrocoy, Trementino, Los Chibolos, San Francisco, San Antonio, La Curva, La Padilla, La Muerte (Montañita), Las Cruces, Pisa Flórez, Remolino, Brisas del Mar, Colomboy, La Colina, Kilómetro 34, San Andresito, El Viajano, El Olivo, Las  Cumbres, Rodania y Morrocoicito del municipio de Sahagún del Departamento de Córdoba, cuyos rchivos shapefile entregamos como información adjunta, solicitamos que de acuerdo  con los asuntos a su cargo nos informe si sobre dichas áreas se encuentran o se pretenden desarrollar proyectos de los subsectores (energía, hidrocarburos, minas) "/>
    <s v="ISAGEN"/>
    <s v="DP"/>
    <d v="2025-07-31T00:00:00"/>
    <d v="2025-08-05T00:00:00"/>
    <d v="2025-08-05T00:00:00"/>
    <x v="7"/>
    <x v="0"/>
    <m/>
    <m/>
    <x v="0"/>
    <n v="8"/>
    <n v="12"/>
    <d v="2025-08-19T00:00:00"/>
    <s v="N/A"/>
    <d v="2025-08-08T00:00:00"/>
    <s v="N/A"/>
    <s v="N/A"/>
    <s v="DP a cargo del Grupo de Coordinación para la Formalización de Actividades Mineras"/>
  </r>
  <r>
    <n v="2089"/>
    <s v="1-2025-037452"/>
    <s v="Solicitud Derecho de Petición ndique ¿Cuántos apagones a nivel Nacional se han registrado desde el año 2023 hasta la fecha? Discrimine la información por año, mes, hora del día, y municipio. 2. Indique ¿Cuántos de los apagones a nivel Nacional han generado corto circuitos e incendios desde el año 2023 hasta la fecha? Discrimine la información por año, mes, hora del día y municipio"/>
    <s v="Concejo de Bogotá"/>
    <s v="DP"/>
    <d v="2025-07-29T00:00:00"/>
    <d v="2025-08-05T00:00:00"/>
    <d v="2025-08-06T00:00:00"/>
    <x v="7"/>
    <x v="28"/>
    <s v="David Andrés Grajales Marín"/>
    <s v="Julio André Bernal Rubiano"/>
    <x v="0"/>
    <n v="23"/>
    <n v="12"/>
    <d v="2025-08-14T00:00:00"/>
    <s v="2-2025-034679"/>
    <d v="2025-08-21T00:00:00"/>
    <s v="2-2025-034130_x000a_2-2025-034235_x000a_2-2025-034308"/>
    <s v="8/15/2025_x000a_8/19/2025_x000a_8/20/2025"/>
    <m/>
  </r>
  <r>
    <n v="2090"/>
    <s v="1-2025-037992"/>
    <s v="PRIMERO. – De la manera más respetuosa solicito a ustedes, se me comparta copia íntegra de la resolución administrativa donde se reconoce a la comunidad Wayuu del “El Patrón 2” como beneficiaria del Programa de normalización de Redes eléctricas – PRONE. SEGUNDO. – Solicito respetuosamente se me responda esta petición en los términos y formas que confiere la ley."/>
    <s v="AURELIO URIANA URIANA"/>
    <s v="DP"/>
    <d v="2025-07-31T00:00:00"/>
    <d v="2025-07-31T00:00:00"/>
    <d v="2025-08-06T00:00:00"/>
    <x v="7"/>
    <x v="0"/>
    <m/>
    <m/>
    <x v="0"/>
    <n v="8"/>
    <n v="12"/>
    <d v="2025-08-19T00:00:00"/>
    <s v="N/A"/>
    <d v="2025-08-08T00:00:00"/>
    <s v="N/A"/>
    <s v="N/A"/>
    <s v="Se asigo al grupo de supervision"/>
  </r>
  <r>
    <n v="2091"/>
    <s v="_x0009__x000a_1-2025-038565"/>
    <s v="Traslado OFI25-00149323 / GFPU - comunicación suscrita por el señor Jaminton Cuesta Domínguez, Coordinador del Grupo de Apoyo Interconexión Eléctrica Vigía del Fuerte, con el asunto “(...) Solicitud de apoyo técnico y financiero para mejoramiento de la línea de transmisión a 44 KV Caucheras-Casabomba-Carmen del Darién-Murindó-Vigía del Fuerte (...)”."/>
    <s v="Presidencia de la Republica"/>
    <s v="DP"/>
    <d v="2025-08-04T00:00:00"/>
    <d v="2025-08-04T00:00:00"/>
    <d v="2025-08-06T00:00:00"/>
    <x v="8"/>
    <x v="0"/>
    <m/>
    <m/>
    <x v="0"/>
    <n v="8"/>
    <n v="12"/>
    <d v="2025-08-21T00:00:00"/>
    <s v="N/A"/>
    <d v="2025-08-12T00:00:00"/>
    <s v="N/A"/>
    <s v="N/A"/>
    <s v="se asignó a la DEE"/>
  </r>
  <r>
    <n v="2092"/>
    <s v="_x0009__x000a_1-2025-038568"/>
    <s v="Traslado OFI25-00149323 / GFPU - comunicación suscrita por el señor Jaminton Cuesta Domínguez, Coordinador del Grupo de Apoyo Interconexión Eléctrica Vigía del Fuerte, con el asunto “(...) Solicitud de apoyo técnico y financiero para mejoramiento de la línea de transmisión a 44 KV Caucheras-Casabomba-Carmen del Darién-Murindó-Vigía del Fuerte (...)”."/>
    <s v="Presidencia de la Republica"/>
    <s v="DP"/>
    <d v="2025-08-04T00:00:00"/>
    <d v="2025-08-04T00:00:00"/>
    <d v="2025-08-06T00:00:00"/>
    <x v="8"/>
    <x v="0"/>
    <m/>
    <m/>
    <x v="0"/>
    <n v="8"/>
    <n v="12"/>
    <d v="2025-08-21T00:00:00"/>
    <s v="N/A"/>
    <d v="2025-08-12T00:00:00"/>
    <s v="N/A"/>
    <s v="N/A"/>
    <s v="se asignó a la DEE"/>
  </r>
  <r>
    <n v="2093"/>
    <s v="1-2025-038732"/>
    <s v="Solicitud de FPO para Etapa 2 del Proyecto FACTS serie SSSC – Reubicación de _x000a_SmartValves_x000d_"/>
    <s v="Transelca S.A. E.S.P."/>
    <s v="DP"/>
    <d v="2025-08-04T00:00:00"/>
    <d v="2025-08-04T00:00:00"/>
    <d v="2025-08-06T00:00:00"/>
    <x v="8"/>
    <x v="0"/>
    <m/>
    <m/>
    <x v="0"/>
    <n v="4"/>
    <n v="12"/>
    <d v="2025-08-21T00:00:00"/>
    <s v="N/A"/>
    <d v="2025-08-08T00:00:00"/>
    <s v="N/A"/>
    <s v="N/A"/>
    <s v="SE ASIGNA A LA OAJ - 4/11/2025 se devuelve a la OAJ porque se encuentyra vencido"/>
  </r>
  <r>
    <n v="2094"/>
    <s v="_x0009__x000a_1-2025-039401"/>
    <s v="Solicitud acompañamiento - Acuerdos de coexistencia Seguimiento a comunicación Rad. MME 1-2025-029123"/>
    <s v="Ursae S.A.S E.S.P."/>
    <s v="DP"/>
    <d v="2025-08-08T00:00:00"/>
    <d v="2025-08-08T00:00:00"/>
    <d v="2025-08-08T00:00:00"/>
    <x v="8"/>
    <x v="15"/>
    <s v="David Andrés Grajales Marín"/>
    <s v="Julio André Bernal Rubiano"/>
    <x v="0"/>
    <n v="14"/>
    <n v="12"/>
    <d v="2025-08-27T00:00:00"/>
    <s v="2-2025-035019"/>
    <d v="2025-08-22T00:00:00"/>
    <s v="N/A"/>
    <s v="N/A"/>
    <m/>
  </r>
  <r>
    <n v="2095"/>
    <s v="_x0009__x000a_1-2025-037328"/>
    <s v="Copia - Solicitud Recibo De Obra_x0009_"/>
    <s v="Jhon Jairo Gutiérrez Duque"/>
    <s v="DP"/>
    <d v="2025-07-28T00:00:00"/>
    <d v="2025-07-28T00:00:00"/>
    <d v="2025-08-08T00:00:00"/>
    <x v="7"/>
    <x v="20"/>
    <s v="Silvia Patricia Martinez Jimenez"/>
    <s v="Farid Alejandro Tovar Aristizábal"/>
    <x v="0"/>
    <n v="18"/>
    <n v="12"/>
    <d v="2025-08-13T00:00:00"/>
    <s v="2-2025-034145"/>
    <d v="2025-08-15T00:00:00"/>
    <s v="N/A"/>
    <s v="N/A"/>
    <s v="SE DA RESPUESTA AL PETICIONARIO DIRECTAMENTE"/>
  </r>
  <r>
    <n v="2096"/>
    <s v="1-2025-039016"/>
    <s v="Reporte Nuevos Usuarios Rurales - Julio 2025"/>
    <s v="Empresa De Energía De Pereira S.A. E.S.P. "/>
    <s v="OTROS "/>
    <d v="2025-08-06T00:00:00"/>
    <d v="2025-08-06T00:00:00"/>
    <d v="2025-08-08T00:00:00"/>
    <x v="8"/>
    <x v="17"/>
    <s v="David Andrés Grajales Marín"/>
    <s v="Sebastián Ordoñez Muñoz"/>
    <x v="0"/>
    <n v="5"/>
    <n v="12"/>
    <d v="2025-08-25T00:00:00"/>
    <s v="2-2025-032749"/>
    <d v="2025-08-11T00:00:00"/>
    <s v="N/A"/>
    <s v="N/A"/>
    <s v="Respuesta al Peticionario"/>
  </r>
  <r>
    <n v="2097"/>
    <s v="1-2025-039017"/>
    <s v="Plantilla reporte usuarios rurales - julio 2025"/>
    <s v="CEO - COMPAÑÍA ENERGÉTICA DE OCCIDENTE"/>
    <s v="OTROS "/>
    <d v="2025-08-06T00:00:00"/>
    <d v="2025-08-06T00:00:00"/>
    <d v="2025-08-08T00:00:00"/>
    <x v="8"/>
    <x v="17"/>
    <s v="David Andrés Grajales Marín"/>
    <s v="Sebastián Ordoñez Muñoz"/>
    <x v="0"/>
    <n v="5"/>
    <n v="12"/>
    <d v="2025-08-25T00:00:00"/>
    <s v="2-2025-032745"/>
    <d v="2025-08-11T00:00:00"/>
    <s v="N/A"/>
    <s v="N/A"/>
    <s v="Respuesta al Peticionario"/>
  </r>
  <r>
    <n v="2098"/>
    <s v="1-2025-039215"/>
    <s v="SOLICITUD DE EXPANSION PARA USUARIOS DEL MUNICIPIO DE CHIRUANA"/>
    <s v=" Alcaldia de chiriguana"/>
    <s v="DP"/>
    <d v="2025-08-06T00:00:00"/>
    <d v="2025-08-06T00:00:00"/>
    <d v="2025-08-08T00:00:00"/>
    <x v="8"/>
    <x v="30"/>
    <s v="David Andrés Grajales Marín"/>
    <s v="Julio André Bernal Rubiano"/>
    <x v="0"/>
    <n v="16"/>
    <n v="12"/>
    <d v="2025-08-25T00:00:00"/>
    <s v="2-2025-035127"/>
    <d v="2025-08-22T00:00:00"/>
    <s v="2-2025-034389"/>
    <d v="2025-08-20T00:00:00"/>
    <m/>
  </r>
  <r>
    <n v="2099"/>
    <s v="1-2025-039479"/>
    <s v="Denuncian abusos en la contratación de trabajadores en misión o temporales para actividades permanentes de la empresa_x000a_Gecelca 3 y cerro matoso"/>
    <s v="Fernando Javier Meza malvacea"/>
    <s v="DP"/>
    <d v="2025-08-06T00:00:00"/>
    <d v="2025-08-06T00:00:00"/>
    <d v="2025-08-08T00:00:00"/>
    <x v="8"/>
    <x v="0"/>
    <m/>
    <m/>
    <x v="0"/>
    <n v="2"/>
    <n v="12"/>
    <d v="2025-08-25T00:00:00"/>
    <s v="N/A"/>
    <d v="2025-08-08T00:00:00"/>
    <s v="N/A"/>
    <s v="N/A"/>
    <s v="SE DEVUELVE AL GRUPO DE RELACIONAMIENTO NO ES DE NUESTRA COMPETENCIA"/>
  </r>
  <r>
    <n v="2100"/>
    <s v="_x0009__x000a_1-2025-039514"/>
    <s v="MINENERGIA: Registro radicado 2-2025-029644"/>
    <s v=" Alcaldía de Amalfi"/>
    <s v="OTROS "/>
    <d v="2025-08-06T00:00:00"/>
    <d v="2025-08-06T00:00:00"/>
    <d v="2025-08-08T00:00:00"/>
    <x v="8"/>
    <x v="12"/>
    <m/>
    <m/>
    <x v="1"/>
    <n v="6"/>
    <n v="12"/>
    <d v="2025-08-25T00:00:00"/>
    <s v="N/A"/>
    <d v="2025-08-12T00:00:00"/>
    <s v="N/A"/>
    <s v="N/A"/>
    <s v="no requere respuesta por que se envio el link por correo electronico"/>
  </r>
  <r>
    <n v="2101"/>
    <s v="_x0009__x000a_1-2025-038197"/>
    <s v="Proyecto Para El Sistema De Energía Limpia Para El Municipio De Vigía Del Fuerte"/>
    <s v="Jesús Quinto Palomeque"/>
    <s v="DP"/>
    <d v="2025-08-01T00:00:00"/>
    <d v="2025-08-01T00:00:00"/>
    <d v="2025-08-08T00:00:00"/>
    <x v="8"/>
    <x v="13"/>
    <s v="Silvia Patricia Martinez Jimenez"/>
    <s v="Julio André Bernal Rubiano"/>
    <x v="0"/>
    <n v="25"/>
    <n v="12"/>
    <d v="2025-08-20T00:00:00"/>
    <s v="2-2025-035511"/>
    <d v="2025-08-26T00:00:00"/>
    <s v=" 2-2025-034144 IPSE_x000a_2-2025-034142 Alcaldía Vigia del Fuerte"/>
    <d v="2025-08-15T00:00:00"/>
    <m/>
  </r>
  <r>
    <n v="2102"/>
    <s v="_x0009__x000a_1-2025-037902"/>
    <s v="Traslado OFI25-00146961  comunicación suscrita por el señor Wilson Rene Ortiz Quisphe, en la que manifiesta: “(…) REITERACIÓN DEBATE DE CONTROL ESPECIAL A LA EMPRESA ELECTRIFICADORA DEL META EMSA, PETICIONES DE INFORMACIÓN A LA PRESIDENCIA DE LA REPÚBLICA, AL MINISTERIO DE HACIENDA Y DELEGACIÓN AL MINISTERIO DE MINAS Y ENERGÍA PARA LO PERTINENTE. (…)”."/>
    <s v="Presidencia de la Republica"/>
    <s v="DP"/>
    <d v="2025-07-31T00:00:00"/>
    <d v="2025-07-31T00:00:00"/>
    <d v="2025-08-11T00:00:00"/>
    <x v="8"/>
    <x v="20"/>
    <s v="Silvia Patricia Martinez Jimenez"/>
    <s v="Farid Alejandro Tovar Aristizábal"/>
    <x v="0"/>
    <n v="15"/>
    <n v="12"/>
    <d v="2025-08-19T00:00:00"/>
    <s v="2-2025-034145"/>
    <d v="2025-08-15T00:00:00"/>
    <s v="N/A"/>
    <s v="N/A"/>
    <s v="SE DA RESPUESTA AL PETICIONARIO DIRECTAMENTE"/>
  </r>
  <r>
    <n v="2103"/>
    <s v="1-2025-038881"/>
    <s v="Emcali incumplimiento de normas y leyes"/>
    <s v="Jorge Eduardo Cruz"/>
    <s v="DP"/>
    <d v="2025-08-05T00:00:00"/>
    <d v="2025-08-05T00:00:00"/>
    <d v="2025-08-11T00:00:00"/>
    <x v="8"/>
    <x v="30"/>
    <s v="David Andrés Grajales Marín"/>
    <s v="Julio André Bernal Rubiano"/>
    <x v="0"/>
    <n v="17"/>
    <n v="12"/>
    <d v="2025-08-22T00:00:00"/>
    <s v="2-2025-035085"/>
    <d v="2025-08-22T00:00:00"/>
    <s v="2-2025-034384"/>
    <d v="2025-08-20T00:00:00"/>
    <m/>
  </r>
  <r>
    <n v="2104"/>
    <s v="_x0009__x000a_1-2025-039483"/>
    <s v="Respuesta a comunicación de CELSIA S.A. frente a derecho de petición presentado por el señor Óscar Augusto Gallo Buitrago"/>
    <s v="Óscar Augusto Gallo Buitrago "/>
    <s v="DP"/>
    <d v="2025-08-08T00:00:00"/>
    <d v="2025-08-08T00:00:00"/>
    <d v="2025-08-11T00:00:00"/>
    <x v="8"/>
    <x v="0"/>
    <m/>
    <m/>
    <x v="0"/>
    <n v="11"/>
    <n v="12"/>
    <d v="2025-08-27T00:00:00"/>
    <s v="N/A"/>
    <d v="2025-08-19T00:00:00"/>
    <s v="N/A"/>
    <s v="N/A"/>
    <m/>
  </r>
  <r>
    <n v="2105"/>
    <s v="_x0009__x000a_1-2025-039592"/>
    <s v="EDP Renováveis, S.A. c. República de Colombia | Notificación de intención de someter la reclamación a arbitraje"/>
    <s v="E.D.P Renováveis S.A."/>
    <s v="DP"/>
    <d v="2025-08-11T00:00:00"/>
    <d v="2025-08-11T00:00:00"/>
    <d v="2025-08-11T00:00:00"/>
    <x v="8"/>
    <x v="0"/>
    <m/>
    <m/>
    <x v="0"/>
    <n v="2"/>
    <n v="12"/>
    <d v="2025-08-28T00:00:00"/>
    <s v="N/A"/>
    <d v="2025-08-13T00:00:00"/>
    <s v="N/A"/>
    <s v="N/A"/>
    <s v="Asignado a la OAJ"/>
  </r>
  <r>
    <n v="2106"/>
    <s v="_x0009__x000a_1-2025-039610"/>
    <s v="Traslado OFI25-00151438 / GFPUcomunicación suscrita por el señor Alberto Contreras Tobón, en la que manifiesta: “(...) Transición energética, alternativas al uso del carbón, producción de bioinsumos y biofertilizantes (...)”."/>
    <s v="Presidencia de la Republica"/>
    <s v="DP"/>
    <d v="2025-08-11T00:00:00"/>
    <d v="2025-08-11T00:00:00"/>
    <d v="2025-08-11T00:00:00"/>
    <x v="8"/>
    <x v="30"/>
    <s v="David Andrés Grajales Marín"/>
    <s v="Julio André Bernal Rubiano"/>
    <x v="0"/>
    <n v="10"/>
    <n v="12"/>
    <d v="2025-08-28T00:00:00"/>
    <s v="2-2025-034688"/>
    <d v="2025-08-21T00:00:00"/>
    <s v="N/A"/>
    <s v="N/A"/>
    <m/>
  </r>
  <r>
    <n v="2107"/>
    <s v="1-2025-039622"/>
    <s v="Respuesta a petición recibida a través del buzón de correo electrónico info@fenoge.gov.co con radicado FENOGE No. 20252600023982 del 28 de julio de 2025"/>
    <s v="Fondo de Energías No Convencionales y Gestión Eficiente de la Energía"/>
    <s v="DP"/>
    <d v="2025-08-11T00:00:00"/>
    <d v="2025-08-11T00:00:00"/>
    <d v="2025-08-11T00:00:00"/>
    <x v="8"/>
    <x v="20"/>
    <s v="Silvia Patricia Martinez Jimenez"/>
    <s v="Farid Alejandro Tovar Aristizábal"/>
    <x v="0"/>
    <n v="8"/>
    <n v="12"/>
    <d v="2025-08-28T00:00:00"/>
    <s v="2-2025-034238"/>
    <d v="2025-08-19T00:00:00"/>
    <s v="N/A"/>
    <s v="N/A"/>
    <s v="SE DA RESPUESTA AL PETICIONARIO DIRECTAMENTE"/>
  </r>
  <r>
    <n v="2108"/>
    <s v="_x0009__x000a_1-2025-039625"/>
    <s v="Denuncia essa electrificadora de Santander PRIMERO: De conformidad con los presupuestos facticos y jurídicos presentados solicito se corrija de manera inmediata la irregularidad que la empresa ESSA  electrificadora de Santander S.A E.S.P.. está cometiendo  SEGUNDO: Se me informe sobre cuáles son las acciones de inspección y vigilancia que se realizarán por la arbitrariedad cometida. "/>
    <s v="JUAN PABLO SERRANO "/>
    <s v="DP"/>
    <d v="2025-08-11T00:00:00"/>
    <d v="2025-08-11T00:00:00"/>
    <d v="2025-08-11T00:00:00"/>
    <x v="8"/>
    <x v="30"/>
    <s v="David Andrés Grajales Marín"/>
    <s v="Julio André Bernal Rubiano"/>
    <x v="0"/>
    <n v="9"/>
    <n v="12"/>
    <d v="2025-08-28T00:00:00"/>
    <s v="2-2025-034382"/>
    <d v="2025-08-20T00:00:00"/>
    <s v="2-2025-034155"/>
    <d v="2025-08-15T00:00:00"/>
    <m/>
  </r>
  <r>
    <n v="2109"/>
    <s v="1-2025-039675_x000d_"/>
    <s v="de información de la fecha de firmeza y constancia de ejecutoria, acompañada del documento de soporte de la constancia de ejecutoria, de la Resolución Ejecutiva 279 de 19 de julio de 2017, emitida por el_x000a_Ministerio de Minas y Energía, por medio de la cual se declaró de utilidad pública e interés social los terrenos necesarios para la protección y construcción de la Subestación Palenque 230 K y se dictan otras disposiciones."/>
    <s v="Jaime Augusto Correa"/>
    <s v="DP"/>
    <d v="2025-08-11T00:00:00"/>
    <d v="2025-08-11T00:00:00"/>
    <d v="2025-08-11T00:00:00"/>
    <x v="8"/>
    <x v="0"/>
    <m/>
    <m/>
    <x v="0"/>
    <n v="0"/>
    <n v="12"/>
    <d v="2025-08-28T00:00:00"/>
    <s v="N/A"/>
    <d v="2025-08-11T00:00:00"/>
    <s v="N/A"/>
    <s v="N/A"/>
    <s v="SE ASIGNA A LA OAJ"/>
  </r>
  <r>
    <n v="2110"/>
    <s v="_x0009__x000a_1-2025-039697"/>
    <s v="Respuesta A Radicado 2-2025-026285 - RESPUESTA A REQUERIMIENTO SSPD No. 20255292678672 y 20255292444642 del 07/07/2025 QUEJANTE: JOSE NOGUERA Y OTROS SECTOR: SAN ISIDRO SAN PEDRO DE CARTAGO NARIÑO"/>
    <s v=" Cedenar S.A. E.S.P"/>
    <s v="DP"/>
    <d v="2025-08-11T00:00:00"/>
    <d v="2025-08-11T00:00:00"/>
    <d v="2025-08-11T00:00:00"/>
    <x v="8"/>
    <x v="26"/>
    <s v="David Andrés Grajales Marín"/>
    <s v="Juan Carlos Agreda Botina"/>
    <x v="0"/>
    <n v="9"/>
    <n v="12"/>
    <d v="2025-08-28T00:00:00"/>
    <s v="2-2025-034391"/>
    <d v="2025-08-20T00:00:00"/>
    <s v="N/A"/>
    <s v="N/A"/>
    <m/>
  </r>
  <r>
    <n v="2111"/>
    <s v="1-2025-038221"/>
    <s v="Deseo saber cual es el decreto o ley que ordena cambiar los contadores de energia que tienen diez años de uso, ya que en mi caso, la empresa CETSA de Tulua Valle cambio el de mi casa, y ahora se elevo el consumo, estando utilizando los mismos lectrodomésticos y teniendo la misma cultura de ahorro de energía"/>
    <s v="Henry Gonzalez Giraldo Hengo"/>
    <s v="DP"/>
    <d v="2025-08-01T00:00:00"/>
    <d v="2025-08-01T00:00:00"/>
    <d v="2025-08-11T00:00:00"/>
    <x v="8"/>
    <x v="30"/>
    <s v="David Andrés Grajales Marín"/>
    <s v="Julio André Bernal Rubiano"/>
    <x v="0"/>
    <n v="21"/>
    <n v="12"/>
    <d v="2025-08-20T00:00:00"/>
    <s v="2-2025-035085"/>
    <d v="2025-08-22T00:00:00"/>
    <s v="2-2025-034384"/>
    <d v="2025-08-20T00:00:00"/>
    <m/>
  </r>
  <r>
    <n v="2112"/>
    <s v="1-2025-039125"/>
    <s v="Solicitud de breve reunión – Estudio internacional sobre gestión de riesgos en proyectos renovables (CNE – AFD)"/>
    <s v="Espelia"/>
    <s v="DP"/>
    <d v="2025-08-06T00:00:00"/>
    <d v="2025-08-08T00:00:00"/>
    <d v="2025-08-11T00:00:00"/>
    <x v="8"/>
    <x v="28"/>
    <s v="David Andrés Grajales Marín"/>
    <s v="Julio André Bernal Rubiano"/>
    <x v="0"/>
    <n v="16"/>
    <n v="12"/>
    <d v="2025-08-25T00:00:00"/>
    <s v="2-2025-035119"/>
    <d v="2025-08-22T00:00:00"/>
    <s v="N/A"/>
    <s v="N/A"/>
    <m/>
  </r>
  <r>
    <n v="2113"/>
    <s v="1-2025-039329"/>
    <s v="Radicado 20252300565241 Traslado por competencia de los radicados ANLA 20256200829802 y 20256200829972 del 16 de julio de 2025. Queja formal por incumplimiento de  compromisos ambientales establecidos en Licencias Ambientales otorgadas OCENSA  y CENIT – Poliducto Andino._x000d_"/>
    <s v="Autoridad Nacional de Licencias Ambientales (ANLA)_x000d_"/>
    <s v="DP"/>
    <d v="2025-08-06T00:00:00"/>
    <d v="2025-08-08T00:00:00"/>
    <d v="2025-08-11T00:00:00"/>
    <x v="8"/>
    <x v="0"/>
    <m/>
    <m/>
    <x v="0"/>
    <n v="13"/>
    <n v="12"/>
    <d v="2025-08-25T00:00:00"/>
    <s v="N/A"/>
    <d v="2025-08-19T00:00:00"/>
    <s v="N/A"/>
    <s v="N/A"/>
    <s v="Se asigna a la Direccion de hidrocarburos"/>
  </r>
  <r>
    <n v="2114"/>
    <s v="_x0009__x000a_1-2025-039482"/>
    <s v="Derecho de petición – Solicitud de ingreso como usuario no regulado de energía eléctrica"/>
    <s v="Mired Barranquilla I.P.S S.A.S."/>
    <s v="DP"/>
    <d v="2025-08-06T00:00:00"/>
    <d v="2025-08-11T00:00:00"/>
    <d v="2025-08-11T00:00:00"/>
    <x v="8"/>
    <x v="28"/>
    <s v="David Andrés Grajales Marín"/>
    <s v="Julio André Bernal Rubiano"/>
    <x v="0"/>
    <n v="16"/>
    <n v="12"/>
    <d v="2025-08-25T00:00:00"/>
    <s v="2-2025-035121"/>
    <d v="2025-08-22T00:00:00"/>
    <s v="2-2025-034667"/>
    <d v="2025-08-21T00:00:00"/>
    <m/>
  </r>
  <r>
    <n v="2115"/>
    <s v="_x0009__x000a_1-2025-039834"/>
    <s v="ControlDoc - Correspondencia: Se le ha asignado un nuevo documento: 77101 (202514100011741) Respuesta Solicitud de verificación y aval de idoneidad de empresas prestadoras del servicio"/>
    <s v=" Instituto de Planificación y Promoción de Soluciones Energéticas para Zonas No Interconectadas - IPSE"/>
    <s v="DP"/>
    <d v="2025-08-11T00:00:00"/>
    <d v="2025-08-11T00:00:00"/>
    <d v="2025-08-11T00:00:00"/>
    <x v="8"/>
    <x v="5"/>
    <s v="Martha Stephanny Barreto Mantilla"/>
    <s v="Martha Stephanny Barreto Mantilla"/>
    <x v="0"/>
    <n v="8"/>
    <n v="12"/>
    <d v="2025-08-28T00:00:00"/>
    <s v="2-2025-034236"/>
    <d v="2025-08-19T00:00:00"/>
    <s v="N/A"/>
    <s v="N/A"/>
    <m/>
  </r>
  <r>
    <n v="2116"/>
    <s v="1-2025-039582"/>
    <s v="CONCEPTO AIR-E GARANTÍA DE SERIEDAD CONVOCATORIA PRONE 001 DE 2025"/>
    <s v="Air-e S.A.S. E.S.P"/>
    <s v="DP"/>
    <d v="2025-08-11T00:00:00"/>
    <d v="2025-08-11T00:00:00"/>
    <d v="2025-08-11T00:00:00"/>
    <x v="8"/>
    <x v="1"/>
    <s v="David Andrés Grajales Marín"/>
    <s v="Laura Isabel Baracaldo Calderón"/>
    <x v="0"/>
    <n v="10"/>
    <n v="12"/>
    <d v="2025-08-28T00:00:00"/>
    <s v="2-2025-034674"/>
    <d v="2025-08-21T00:00:00"/>
    <s v="2-2025-034674"/>
    <d v="2025-08-21T00:00:00"/>
    <s v="Se da respuesa al peticionario  de la información"/>
  </r>
  <r>
    <n v="2117"/>
    <s v="_x0009__x000a_1-2025-037745"/>
    <s v="Traslado por competencia - Gestión de la petición E-2025-0007-184492  le informamos que hemos recibido la petición dirigida  por MARÍA AMPARO FERREIRA CUENCA Y OTROS FIRMANTES a Prosperidad Social.  Electrificación rural"/>
    <s v="ProsperidadSocial"/>
    <s v="DP"/>
    <d v="2025-07-30T00:00:00"/>
    <d v="2025-08-05T00:00:00"/>
    <d v="2025-08-11T00:00:00"/>
    <x v="8"/>
    <x v="28"/>
    <s v="David Andrés Grajales Marín"/>
    <s v="Julio André Bernal Rubiano"/>
    <x v="0"/>
    <n v="22"/>
    <n v="12"/>
    <d v="2025-08-15T00:00:00"/>
    <s v="2-2025-034659"/>
    <d v="2025-08-21T00:00:00"/>
    <s v="2-2025-034133"/>
    <d v="2025-08-15T00:00:00"/>
    <m/>
  </r>
  <r>
    <n v="2118"/>
    <s v="_x0009__x000a_1-2025-038049"/>
    <s v="Remisión de pruebas y denuncias dentro del proceso sancionatorio y disciplinario – Solicitud de acciones correctivas"/>
    <s v="Comunidades wayuu"/>
    <s v="DP"/>
    <d v="2025-07-31T00:00:00"/>
    <d v="2025-08-07T00:00:00"/>
    <d v="2025-08-11T00:00:00"/>
    <x v="8"/>
    <x v="13"/>
    <s v="Silvia Patricia Martinez Jimenez"/>
    <s v="Julio André Bernal Rubiano"/>
    <x v="0"/>
    <n v="-16"/>
    <n v="12"/>
    <d v="2025-08-19T00:00:00"/>
    <s v="2-2025-034141"/>
    <d v="2025-07-15T00:00:00"/>
    <s v="N/A"/>
    <s v="N/A"/>
    <m/>
  </r>
  <r>
    <n v="2119"/>
    <s v="_x0009__x000a_1-2025-038125"/>
    <s v="No. 20251700114801  Invitación socialización tercer informe trimestral de auditoría, Convocatoria Pública UPME GN Auditor No. 05 – 2024. Proyecto Bidireccionalidad Barranquilla – Ballena."/>
    <s v="Unidad de Planeación Minero Energética - UPME"/>
    <s v="DP"/>
    <d v="2025-07-31T00:00:00"/>
    <d v="2025-08-01T00:00:00"/>
    <d v="2025-08-11T00:00:00"/>
    <x v="8"/>
    <x v="0"/>
    <m/>
    <m/>
    <x v="0"/>
    <n v="13"/>
    <n v="12"/>
    <d v="2025-08-19T00:00:00"/>
    <s v="N/A"/>
    <d v="2025-08-13T00:00:00"/>
    <s v="N/A"/>
    <s v="N/A"/>
    <s v="Se asigna a la Direccion de hidrocarburos"/>
  </r>
  <r>
    <n v="2120"/>
    <s v="_x0009__x000a_1-2025-038144"/>
    <s v="tenemos deficiencia de energía en_x000a_ puerto Carreño Vichada debido a los cortes de energía que no han sido publicados por electrovichada en el departamento."/>
    <s v=" Stephany  Plaza"/>
    <s v="DP"/>
    <d v="2025-07-31T00:00:00"/>
    <d v="2025-08-01T00:00:00"/>
    <d v="2025-08-11T00:00:00"/>
    <x v="8"/>
    <x v="28"/>
    <s v="David Andrés Grajales Marín"/>
    <s v="Julio André Bernal Rubiano"/>
    <x v="0"/>
    <n v="20"/>
    <n v="12"/>
    <d v="2025-08-19T00:00:00"/>
    <s v="2-2025-034381"/>
    <d v="2025-08-20T00:00:00"/>
    <s v="2-2025-034131"/>
    <d v="2025-08-15T00:00:00"/>
    <m/>
  </r>
  <r>
    <n v="2121"/>
    <s v="1-2025-038147"/>
    <s v="En virtud de la expedición de la Circular CREG 174 de 2025 sobre “Reporte de información de gastos AOM vigencia 2024 para la actividad de distribución de energía eléctrica”, nuestras empresas agremiadas han avanzado en el proceso de estructuración de la información solicitada. Sin embargo, nos informan que este requerimiento ha generado procesos adicionales dada la actualización realizada en el formato de reporte de la información, por lo tanto, se hace necesario realizar desarrollos y validaciones que garanticen la calidad de los reportes solicitados.   "/>
    <s v="Asociación Colombiana de Distribuidores de Energía Electrica - ASOCODIS"/>
    <s v="DP"/>
    <d v="2025-08-01T00:00:00"/>
    <d v="2025-08-01T00:00:00"/>
    <d v="2025-08-11T00:00:00"/>
    <x v="8"/>
    <x v="29"/>
    <s v="David Andrés Grajales Marín"/>
    <s v="Camilo Alberto Castro Giraldo"/>
    <x v="0"/>
    <n v="27"/>
    <n v="12"/>
    <d v="2025-08-20T00:00:00"/>
    <s v="2-2025-036295 "/>
    <d v="2025-08-28T00:00:00"/>
    <s v="2-2025-034663 "/>
    <d v="2025-08-21T00:00:00"/>
    <s v="se da traslado a la Comisión de Regulación de Energía, Gas y Combustibles - CREG"/>
  </r>
  <r>
    <n v="2122"/>
    <s v="_x0009__x000a_1-2025-038182"/>
    <s v="Recurso de reposición y en subsidio apelación en contra de la respuesta 250723-000143 presentada por Celsia, vía correo electrónico el día 25 de julio de 2025_x000a__x000a_"/>
    <s v="Luz Nelly Patiño M"/>
    <s v="DP"/>
    <d v="2025-08-01T00:00:00"/>
    <d v="2025-08-01T00:00:00"/>
    <d v="2025-08-11T00:00:00"/>
    <x v="8"/>
    <x v="6"/>
    <s v="David Andrés Grajales Marín"/>
    <s v="Sebastián Ordoñez Muñoz"/>
    <x v="0"/>
    <n v="21"/>
    <n v="12"/>
    <d v="2025-08-20T00:00:00"/>
    <s v="2-2025-034871"/>
    <d v="2025-08-22T00:00:00"/>
    <s v="2-2025-034683"/>
    <d v="2025-08-21T00:00:00"/>
    <m/>
  </r>
  <r>
    <n v="2123"/>
    <s v="1-2025-038220"/>
    <s v=" En atención a la importancia del mantenimiento programado de la Central Hidroeléctrica Guavio y los compromisos suscritos  entre Enel Colombia, la Alcaldía de Ubalá y la comunidad, nos permitimos remitir para su conocimiento y gestión la  comunicación en la que se expone la situación actual y los riesgos asociados a la imposibilidad de movilizar los equipos_x000a_ requeridos para dicha intervención."/>
    <s v="Enel Colombia"/>
    <s v="DP"/>
    <d v="2025-08-01T00:00:00"/>
    <d v="2025-08-01T00:00:00"/>
    <d v="2025-08-11T00:00:00"/>
    <x v="8"/>
    <x v="29"/>
    <s v="David Andrés Grajales Marín"/>
    <s v="Camilo Alberto Castro Giraldo"/>
    <x v="0"/>
    <n v="34"/>
    <n v="12"/>
    <d v="2025-08-20T00:00:00"/>
    <s v="_x0009__x000a_2-2025-037343"/>
    <d v="2025-09-04T00:00:00"/>
    <s v="2-2025-036190 "/>
    <d v="2025-08-28T00:00:00"/>
    <s v="se da Traslado peticion a la alcaldia de ubala"/>
  </r>
  <r>
    <n v="2124"/>
    <s v="_x0009__x000a_1-2025-038969"/>
    <s v="solicito copia de la información geográfica que hace parte de la Infraestructura de Datos Espaciales de Minenergía, disponible en su geovisor bajo la siguiente ruta: _x000a_Información Minenergía→ Gestión Ambiental MME→ 2021→ Infraestructura existente→ • Áreas de Producción Identificadas. • Energía Central Hidroeléctrica. • Energía Central Térmica. _x000a_• Energía por Subestaciones.  • Títulos Mineros. "/>
    <s v="ZULLY JOHANNA BALANTA"/>
    <s v="DP"/>
    <d v="2025-08-05T00:00:00"/>
    <d v="2025-08-11T00:00:00"/>
    <d v="2025-08-11T00:00:00"/>
    <x v="8"/>
    <x v="0"/>
    <m/>
    <m/>
    <x v="0"/>
    <n v="7"/>
    <n v="12"/>
    <d v="2025-08-22T00:00:00"/>
    <s v="N/A"/>
    <d v="2025-08-12T00:00:00"/>
    <s v="N/A"/>
    <s v="N/A"/>
    <s v="se asigna a OAAS"/>
  </r>
  <r>
    <n v="2125"/>
    <s v="1-2025-039771"/>
    <s v="Muy comedidamente me dirijo con el fin de solicitar que se me comparta el Link para la reunión que se_x000a_ tiene programada para el día martes doce (12) de agosto de dos mil veinticinco(2025) con el Municipio_x000a_ de Bugalagrande Valle del Cauca. "/>
    <s v="Alcaldía Municipal Bugalagrande"/>
    <s v="OTROS "/>
    <d v="2025-08-11T00:00:00"/>
    <d v="2025-08-11T00:00:00"/>
    <d v="2025-08-11T00:00:00"/>
    <x v="8"/>
    <x v="17"/>
    <s v="David Andrés Grajales Marín"/>
    <s v="Sebastián Ordoñez Muñoz"/>
    <x v="0"/>
    <n v="1"/>
    <n v="12"/>
    <d v="2025-08-28T00:00:00"/>
    <s v="2-2025-033019"/>
    <d v="2025-08-12T00:00:00"/>
    <s v="N/A"/>
    <s v="N/A"/>
    <s v="Respuesta al Peticionario"/>
  </r>
  <r>
    <n v="2126"/>
    <s v="1-2025-039816"/>
    <s v=" solicitar su  valioso acompañamiento en la implementación de proyectos de energías limpias en  Colombia, particularmente en el desarrollo de granjas solares ubicadas en zonas con_x000a_ alto potencial de generación eléctrica, que puedan ser interconectadas a la red nacional  a través de las subestaciones existentes, en cumplimiento de lo establecido en la Ley  1715 de 2014 y demás disposiciones aplicables que promueven el aprovechamiento de  Fuentes No Convencionales de Energía (FNCE)."/>
    <s v=" Martin Álvarez"/>
    <s v="DP"/>
    <d v="2025-08-11T00:00:00"/>
    <d v="2025-08-11T00:00:00"/>
    <d v="2025-08-11T00:00:00"/>
    <x v="8"/>
    <x v="0"/>
    <m/>
    <m/>
    <x v="0"/>
    <n v="3"/>
    <n v="12"/>
    <d v="2025-08-28T00:00:00"/>
    <s v="N/A"/>
    <d v="2025-08-14T00:00:00"/>
    <s v="N/A"/>
    <s v="N/A"/>
    <s v="SE ASIGNA A DEE AL GRUPO DE COMUNIDADES ENERGETICAS"/>
  </r>
  <r>
    <n v="2127"/>
    <s v="_x0009__x000a_1-2025-038310"/>
    <s v="No. 20251530116021  copia de respuesta a  ALEJANDRO DE BEDOUT ARANGO Concejal CONCEJO MUNICIPAL DE MEDELLÍNRadicado UPME 20251110178112 del 14 de julio de 2025 con asunto “Traslado de comunicación identificada con el radicado MME 1-2025-030068 del 19 de junio de 2025, con asunto &quot;DERECHO DE PETICIÓN – SOLICITUD DE INFORMACIÓN DETALLADA SOBRE TEMAS SECTORIALES, FINANCIEROS Y DE POLÍTICA PÚBLICA.&quot;"/>
    <s v="Unidad de Planeación Minero Energética - UPME"/>
    <s v="DP"/>
    <d v="2025-08-01T00:00:00"/>
    <d v="2025-08-01T00:00:00"/>
    <d v="2025-08-12T00:00:00"/>
    <x v="8"/>
    <x v="13"/>
    <s v="Silvia Patricia Martinez Jimenez"/>
    <s v="Julio André Bernal Rubiano"/>
    <x v="0"/>
    <n v="14"/>
    <n v="12"/>
    <d v="2025-08-20T00:00:00"/>
    <s v=" 2-2025-034154"/>
    <d v="2025-08-15T00:00:00"/>
    <s v="N/A"/>
    <s v="N/A"/>
    <m/>
  </r>
  <r>
    <n v="2128"/>
    <s v="_x0009__x000a_1-2025-038364"/>
    <s v="De la manera más atenta solicitamos a usted sus buenos oficios para que la _x000a_empresa Air-e proceda a formalizar un cruce de servicios con la Fundación _x000a_Proguajira, que aglutina a 5 medios de comunicación de este departamento."/>
    <s v="Guajira Estereo"/>
    <s v="DP"/>
    <d v="2025-08-01T00:00:00"/>
    <d v="2025-08-01T00:00:00"/>
    <d v="2025-08-12T00:00:00"/>
    <x v="8"/>
    <x v="12"/>
    <s v="David Andrés Grajales Marín"/>
    <s v="Camilo Alberto Castro Giraldo"/>
    <x v="0"/>
    <n v="24"/>
    <n v="12"/>
    <d v="2025-08-20T00:00:00"/>
    <s v="2-2025-035280"/>
    <d v="2025-08-25T00:00:00"/>
    <s v="2-2025-034664"/>
    <d v="2025-08-21T00:00:00"/>
    <m/>
  </r>
  <r>
    <n v="2129"/>
    <s v="_x0009__x000a_3-2025-029380"/>
    <s v="REMISION DOCUMENTACION INTERVENTORIAS OXI 2024 - DIRECCION DE ENERGIA ELECTRICA"/>
    <s v="Grupo De Gestión Contractual"/>
    <s v="OTROS "/>
    <d v="2025-07-30T00:00:00"/>
    <d v="2025-08-11T00:00:00"/>
    <d v="2025-08-12T00:00:00"/>
    <x v="8"/>
    <x v="0"/>
    <m/>
    <m/>
    <x v="0"/>
    <n v="33"/>
    <n v="12"/>
    <d v="2025-08-15T00:00:00"/>
    <s v="N/A"/>
    <d v="2025-09-01T00:00:00"/>
    <s v="N/A"/>
    <s v="N/A"/>
    <s v="No es un derecho de peticion, es el memorial enviado a contratos en relacion a la contratacion de los 16 lotes"/>
  </r>
  <r>
    <n v="2130"/>
    <s v="_x0009__x000a_1-2025-038819"/>
    <s v="La solicitud que hizo en el PQRSD de Comisión de Regulación de Energía y Gas - CREG ya ha sido resuelta. REFERENCIA RADICADOS 1-2025-020212   Y 2-2025-021029"/>
    <s v=" Comision de Regulacion de Energia Gas"/>
    <s v="DP"/>
    <d v="2025-08-05T00:00:00"/>
    <d v="2025-08-06T00:00:00"/>
    <d v="2025-08-12T00:00:00"/>
    <x v="8"/>
    <x v="0"/>
    <m/>
    <m/>
    <x v="0"/>
    <n v="7"/>
    <n v="12"/>
    <d v="2025-08-22T00:00:00"/>
    <s v="N/A"/>
    <d v="2025-08-12T00:00:00"/>
    <s v="N/A"/>
    <s v="N/A"/>
    <s v="SE ASIGNA A OARE"/>
  </r>
  <r>
    <n v="2131"/>
    <s v="_x0009__x000a_1-2025-039079"/>
    <s v="DENUNCIA CARTEL DE CORRUPCIÓN AL INTERIOR DE ENEL CODENSA"/>
    <s v=" Claudia P. P. Escobar"/>
    <s v="DP"/>
    <d v="2025-08-06T00:00:00"/>
    <d v="2025-08-06T00:00:00"/>
    <d v="2025-08-12T00:00:00"/>
    <x v="8"/>
    <x v="12"/>
    <s v="David Andrés Grajales Marín"/>
    <s v="Camilo Alberto Castro Giraldo"/>
    <x v="0"/>
    <n v="16"/>
    <n v="12"/>
    <d v="2025-08-25T00:00:00"/>
    <s v="2-2025-035035"/>
    <d v="2025-08-22T00:00:00"/>
    <s v="2-2025-034657"/>
    <d v="2025-08-21T00:00:00"/>
    <m/>
  </r>
  <r>
    <n v="2132"/>
    <s v="_x0009__x000a_1-2025-039179"/>
    <s v="Solicitud de información la empresa Termocaribe S.A."/>
    <s v=" Duvan López Levette"/>
    <s v="DP"/>
    <d v="2025-08-06T00:00:00"/>
    <d v="2025-08-06T00:00:00"/>
    <d v="2025-08-12T00:00:00"/>
    <x v="8"/>
    <x v="26"/>
    <s v="David Andrés Grajales Marín"/>
    <s v="Juan Carlos Agreda Botina"/>
    <x v="0"/>
    <n v="19"/>
    <n v="12"/>
    <d v="2025-08-25T00:00:00"/>
    <s v="2-2025-035257"/>
    <d v="2025-08-25T00:00:00"/>
    <s v="2-2025-035140"/>
    <d v="2025-08-22T00:00:00"/>
    <m/>
  </r>
  <r>
    <n v="2133"/>
    <s v="_x0009__x000a_1-2025-039213"/>
    <s v="Traslado Por Competencia DE LA  Fundación Prodesarrollo y Gestión de Colombia  Solicitud De Gasicación Y Alumbrado Con Energía Solar Para La Vereda Aguablanca, Municipio De Tuta, Boyacá"/>
    <s v="Vanti S.A"/>
    <s v="DP"/>
    <d v="2025-08-06T00:00:00"/>
    <d v="2025-08-06T00:00:00"/>
    <d v="2025-08-12T00:00:00"/>
    <x v="8"/>
    <x v="20"/>
    <s v="Silvia Patricia Martinez Jimenez"/>
    <s v="Farid Alejandro Tovar Aristizábal"/>
    <x v="0"/>
    <n v="15"/>
    <n v="12"/>
    <d v="2025-08-25T00:00:00"/>
    <s v="2-2025-034661"/>
    <d v="2025-08-21T00:00:00"/>
    <s v="2-2025-034150 - 3-2025-032806"/>
    <d v="2025-08-15T00:00:00"/>
    <m/>
  </r>
  <r>
    <n v="2134"/>
    <s v="_x0009__x000a_1-2025-039222"/>
    <s v="La empresa CEDELCA realizó un concurso para escoger al jefe de control interno de la entidad."/>
    <s v=" Luis Carlos Torres"/>
    <s v="DP"/>
    <d v="2025-08-06T00:00:00"/>
    <d v="2025-08-06T00:00:00"/>
    <d v="2025-08-12T00:00:00"/>
    <x v="8"/>
    <x v="30"/>
    <s v="David Andrés Grajales Marín"/>
    <s v="Julio André Bernal Rubiano"/>
    <x v="0"/>
    <n v="14"/>
    <n v="12"/>
    <d v="2025-08-25T00:00:00"/>
    <s v="2-2025-034383"/>
    <d v="2025-08-20T00:00:00"/>
    <s v="2-2025-034153"/>
    <d v="2025-08-15T00:00:00"/>
    <m/>
  </r>
  <r>
    <n v="2135"/>
    <s v="1-2025-039238"/>
    <s v=" Respuesta radicado interno No. CE-2025-3765."/>
    <s v="CEDELCA S.A. E.S.P._x0009_"/>
    <s v="DP"/>
    <d v="2025-08-06T00:00:00"/>
    <d v="2025-08-06T00:00:00"/>
    <d v="2025-08-12T00:00:00"/>
    <x v="8"/>
    <x v="0"/>
    <m/>
    <m/>
    <x v="0"/>
    <n v="6"/>
    <n v="12"/>
    <d v="2025-08-25T00:00:00"/>
    <s v="N/A"/>
    <d v="2025-08-12T00:00:00"/>
    <s v="N/A"/>
    <s v="N/A"/>
    <s v="SE ASIGNA A LA DEE AL PROFESIONAL Rafael Reinaldo Romero Romero"/>
  </r>
  <r>
    <n v="2136"/>
    <s v="_x0009__x000a_1-2025-039891"/>
    <s v="MINENERGIA: Registro radicado 2-2025-030918"/>
    <s v="Alcaldia Municipal de La Plata"/>
    <s v="DP"/>
    <d v="2025-08-12T00:00:00"/>
    <d v="2025-08-12T00:00:00"/>
    <d v="2025-08-12T00:00:00"/>
    <x v="8"/>
    <x v="29"/>
    <s v="David Andrés Grajales Marín"/>
    <s v="Camilo Alberto Castro Giraldo"/>
    <x v="0"/>
    <n v="9"/>
    <n v="12"/>
    <d v="2025-08-29T00:00:00"/>
    <s v="2-2025-034670 "/>
    <d v="2025-08-21T00:00:00"/>
    <s v="N/A"/>
    <s v="N/A"/>
    <s v="se da respuesta al señor EDWARD HERNAN LEGUIZAMO MENDOZA"/>
  </r>
  <r>
    <n v="2137"/>
    <s v="1-2025-039971"/>
    <s v="Re: MINENERGIA: Registro radicado 2-2025-030375"/>
    <s v="Alcadía de Solano"/>
    <s v="DP"/>
    <d v="2025-08-12T00:00:00"/>
    <d v="2025-08-12T00:00:00"/>
    <d v="2025-08-12T00:00:00"/>
    <x v="8"/>
    <x v="30"/>
    <s v="David Andrés Grajales Marín"/>
    <s v="Julio André Bernal Rubiano"/>
    <x v="0"/>
    <n v="13"/>
    <n v="12"/>
    <d v="2025-08-29T00:00:00"/>
    <s v="2-2025-035261"/>
    <d v="2025-08-25T00:00:00"/>
    <s v="N/A"/>
    <s v="N/A"/>
    <m/>
  </r>
  <r>
    <n v="2138"/>
    <s v="1-2025-033458"/>
    <s v="Working documents and logistical details for the Seventh Meeting of the ISA Regional Committee for Latin America and the Caribbean Region from 4 to 6 August 2025 in Santiago, Chile."/>
    <s v="ISA Regional Committee for Latin America and the Caribbean"/>
    <s v="DP"/>
    <d v="2025-07-08T00:00:00"/>
    <d v="2025-07-08T00:00:00"/>
    <d v="2025-08-12T00:00:00"/>
    <x v="8"/>
    <x v="0"/>
    <m/>
    <m/>
    <x v="0"/>
    <n v="35"/>
    <n v="12"/>
    <d v="2025-07-24T00:00:00"/>
    <s v="N/A"/>
    <d v="2025-08-12T00:00:00"/>
    <s v="N/A"/>
    <s v="N/A"/>
    <s v="SE ASIGNA AL GRUPO DE GESTION INTERNACIONAL"/>
  </r>
  <r>
    <n v="2139"/>
    <s v="1-2025-038950"/>
    <s v="Solicitud de cumplimiento del término legal para la expedición de certificaciones del Decreto 399 de 2020."/>
    <s v="Afinia Grupo EPM"/>
    <s v="DP"/>
    <d v="2025-08-05T00:00:00"/>
    <d v="2025-08-05T00:00:00"/>
    <d v="2025-08-12T00:00:00"/>
    <x v="8"/>
    <x v="0"/>
    <m/>
    <m/>
    <x v="0"/>
    <n v="7"/>
    <n v="12"/>
    <d v="2025-08-22T00:00:00"/>
    <s v="N/A"/>
    <d v="2025-08-12T00:00:00"/>
    <s v="N/A"/>
    <s v="N/A"/>
    <s v="SE ASIGNA AL GRUPO DE SUBSIDIOS AL PROFESIONAL Johan Esteban Mendieta Castañeda"/>
  </r>
  <r>
    <n v="2140"/>
    <s v="_x0009__x000a_1-2025-039039"/>
    <s v="Invitación al 30 Congreso de Energía-MEM "/>
    <s v="Consejo Nacional de Operación"/>
    <s v="DP"/>
    <d v="2025-08-06T00:00:00"/>
    <d v="2025-08-06T00:00:00"/>
    <d v="2025-08-12T00:00:00"/>
    <x v="8"/>
    <x v="9"/>
    <m/>
    <m/>
    <x v="1"/>
    <n v="12"/>
    <n v="12"/>
    <d v="2025-08-25T00:00:00"/>
    <s v="N/A"/>
    <d v="2025-08-18T00:00:00"/>
    <s v="N/A"/>
    <s v="N/A"/>
    <s v="Trámite finalizado. Se hicieron las delegaciones correspondientes por parte de despacho para participar en los eventos."/>
  </r>
  <r>
    <n v="2141"/>
    <s v="1-2025-039962"/>
    <s v="Información Nuevos Usuarios Rurales mes de Julio de 2025"/>
    <s v="EDEQ Grupo Empresarial EPM"/>
    <s v="OTROS "/>
    <d v="2025-08-12T00:00:00"/>
    <d v="2025-08-12T00:00:00"/>
    <d v="2025-08-12T00:00:00"/>
    <x v="8"/>
    <x v="17"/>
    <s v="David Andrés Grajales Marín"/>
    <s v="Sebastián Ordoñez Muñoz"/>
    <x v="0"/>
    <n v="3"/>
    <n v="12"/>
    <d v="2025-08-29T00:00:00"/>
    <s v="2-2025-034146"/>
    <d v="2025-08-15T00:00:00"/>
    <s v="N/A"/>
    <s v="N/A"/>
    <s v="Respuesta al Peticionario"/>
  </r>
  <r>
    <n v="2142"/>
    <s v="_x0009__x000a_1-2025-040124"/>
    <s v="Atención Oficio 2-2025-031154 de julio 31 de 2025 - Solicitud de información sobre la vigencia del acto dministrativo de Declaratoria de Utilidad Pública e Interés Social- DUPIS"/>
    <s v="Isagen"/>
    <s v="DUPIS"/>
    <d v="2025-08-12T00:00:00"/>
    <d v="2025-08-12T00:00:00"/>
    <d v="2025-08-12T00:00:00"/>
    <x v="8"/>
    <x v="30"/>
    <s v="David Andrés Grajales Marín"/>
    <s v="Sebastián Ordoñez Muñoz"/>
    <x v="0"/>
    <n v="14"/>
    <n v="12"/>
    <d v="2025-08-29T00:00:00"/>
    <s v="2-2025-035507"/>
    <d v="2025-08-26T00:00:00"/>
    <s v="N/A"/>
    <s v="N/A"/>
    <m/>
  </r>
  <r>
    <n v="2143"/>
    <s v="_x0009__x000a_1-2025-039912"/>
    <s v="Riesgos identificados para la continuidad de suministro de energía en el área Oriental, la ciudad de Bogotá y el departamento del Meta."/>
    <s v="Consejo Nacional de Operación - CNO"/>
    <s v="DP"/>
    <d v="2025-08-12T00:00:00"/>
    <d v="2025-08-12T00:00:00"/>
    <d v="2025-08-13T00:00:00"/>
    <x v="8"/>
    <x v="0"/>
    <m/>
    <m/>
    <x v="0"/>
    <n v="2"/>
    <n v="12"/>
    <d v="2025-08-29T00:00:00"/>
    <s v="N/A"/>
    <d v="2025-08-14T00:00:00"/>
    <s v="N/A"/>
    <s v="N/A"/>
    <s v="se asigna OAAS"/>
  </r>
  <r>
    <n v="2144"/>
    <s v="1-2025-039936"/>
    <s v="Comentarios sobre la Resolución CREG 702 016 de 2025 sobre  ajustes en la fórmula tarifaria general del gas natural"/>
    <s v="Asociación Nacional de Empresas Generadoras - ANDEG"/>
    <s v="DP"/>
    <d v="2025-08-12T00:00:00"/>
    <d v="2025-08-12T00:00:00"/>
    <d v="2025-08-13T00:00:00"/>
    <x v="8"/>
    <x v="0"/>
    <m/>
    <m/>
    <x v="0"/>
    <n v="1"/>
    <n v="12"/>
    <d v="2025-08-29T00:00:00"/>
    <s v="N/A"/>
    <d v="2025-08-13T00:00:00"/>
    <s v="N/A"/>
    <s v="N/A"/>
    <s v="SE ASIGNA A OARE"/>
  </r>
  <r>
    <n v="2145"/>
    <s v="_x0009__x000a_1-2025-039943"/>
    <s v="solicitar información sobre la autogeneración remota, especialmente en el proceso de vinculación de las fronteras comerciales asociadas a la misma persona natural o jurídica y en la remuneración de los excedentes, debido a que tenemos presente la regulación por medio de comunidades energéticas"/>
    <s v="Karina Blanco"/>
    <s v="DP"/>
    <d v="2025-08-12T00:00:00"/>
    <d v="2025-08-12T00:00:00"/>
    <d v="2025-08-13T00:00:00"/>
    <x v="8"/>
    <x v="0"/>
    <m/>
    <m/>
    <x v="0"/>
    <n v="1"/>
    <n v="12"/>
    <d v="2025-08-29T00:00:00"/>
    <s v="N/A"/>
    <d v="2025-08-13T00:00:00"/>
    <s v="N/A"/>
    <s v="N/A"/>
    <s v="SE ASIGNA A DEE AL GRUPO DE COMUNIDADES ENERGETICAS"/>
  </r>
  <r>
    <n v="2146"/>
    <s v="_x0009__x000a_1-2025-039949"/>
    <s v="Solicitud Información Programas O Proyectos Energías Alternativas estoy muy interesado en conocer la oferta de programas y proyectos que tenga el Ministerio relacionado con energías alternativas, somos un municipio que trabaja por la transformación de sus gentes y por ello deseo saber de primera mano de qué manera podemos implementar programas o proyectos en este sentido."/>
    <s v="Alcaldía Municipal de Dosquebradas"/>
    <s v="DP"/>
    <d v="2025-08-12T00:00:00"/>
    <d v="2025-08-12T00:00:00"/>
    <d v="2025-08-13T00:00:00"/>
    <x v="8"/>
    <x v="0"/>
    <m/>
    <m/>
    <x v="0"/>
    <n v="7"/>
    <n v="12"/>
    <d v="2025-08-29T00:00:00"/>
    <s v="N/A"/>
    <d v="2025-08-19T00:00:00"/>
    <s v="N/A"/>
    <s v="N/A"/>
    <s v="ASIGNADO A COMUNIDADES ENERGÉTICAS"/>
  </r>
  <r>
    <n v="2147"/>
    <s v="_x0009__x000a_1-2025-039985"/>
    <s v="Queríamos confirmar la reunión programada para el día de hoy a las 10 a.m. con el DNP - Subdirección de Pobreza y Focalización. "/>
    <s v="Departamento Nacional de Planeación"/>
    <s v="DP"/>
    <d v="2025-08-12T00:00:00"/>
    <d v="2025-08-12T00:00:00"/>
    <d v="2025-08-13T00:00:00"/>
    <x v="8"/>
    <x v="0"/>
    <m/>
    <m/>
    <x v="0"/>
    <n v="1"/>
    <n v="12"/>
    <d v="2025-08-29T00:00:00"/>
    <s v="N/A"/>
    <d v="2025-08-13T00:00:00"/>
    <s v="N/A"/>
    <s v="N/A"/>
    <s v="SE ASIGNA A SUBSIDIOS"/>
  </r>
  <r>
    <n v="2148"/>
    <s v="_x0009__x000a_1-2025-040078"/>
    <s v="A través de este correo solicito el link de acceso a la reunion de socializacion de fondos de inversión programada el dia de hoy 9:00 am a 12:00 pm"/>
    <s v="Secretaria Planeación e Infraestructura Mompox"/>
    <s v="OTROS "/>
    <d v="2025-08-12T00:00:00"/>
    <d v="2025-08-12T00:00:00"/>
    <d v="2025-08-13T00:00:00"/>
    <x v="8"/>
    <x v="29"/>
    <s v="David Andrés Grajales Marín"/>
    <s v="Camilo Alberto Castro Giraldo"/>
    <x v="0"/>
    <n v="16"/>
    <n v="12"/>
    <d v="2025-08-29T00:00:00"/>
    <s v="2-2025-036192 "/>
    <d v="2025-08-28T00:00:00"/>
    <s v="N/A"/>
    <s v="N/A"/>
    <s v="se da respuesta al peticionario"/>
  </r>
  <r>
    <n v="2149"/>
    <s v="_x0009__x000a_1-2025-040135"/>
    <s v="Radicado 2-2025-032145, MINENERGIA"/>
    <s v="Generadora Luzma S.A.S. E.S.P."/>
    <s v="DP"/>
    <d v="2025-08-12T00:00:00"/>
    <d v="2025-08-12T00:00:00"/>
    <d v="2025-08-13T00:00:00"/>
    <x v="8"/>
    <x v="29"/>
    <s v="David Andrés Grajales Marín"/>
    <s v="Camilo Alberto Castro Giraldo"/>
    <x v="0"/>
    <n v="10"/>
    <n v="12"/>
    <d v="2025-08-29T00:00:00"/>
    <s v="2-2025-035040"/>
    <d v="2025-08-22T00:00:00"/>
    <s v="N/A"/>
    <s v="N/A"/>
    <s v="se da respuesta  a Generadora Luzma S.A.S. E.S.P."/>
  </r>
  <r>
    <n v="2150"/>
    <s v="1-2025-040198"/>
    <s v="Solicitud información nuevos usuarios rurales"/>
    <s v="Empresa de Energía de Boyacá S.A. E.S.P."/>
    <s v="DP"/>
    <d v="2025-08-13T00:00:00"/>
    <d v="2025-08-13T00:00:00"/>
    <d v="2025-08-13T00:00:00"/>
    <x v="8"/>
    <x v="17"/>
    <s v="David Andrés Grajales Marín"/>
    <s v="Sebastián Ordoñez Muñoz"/>
    <x v="0"/>
    <n v="2"/>
    <n v="12"/>
    <d v="2025-09-01T00:00:00"/>
    <s v="2-2025-034149"/>
    <d v="2025-08-15T00:00:00"/>
    <s v="N/A"/>
    <s v="N/A"/>
    <s v="Respuesta al Peticionario"/>
  </r>
  <r>
    <n v="2151"/>
    <s v="3-2025-032273"/>
    <s v="Reiteración Solicitud de Cierres de Expedientes Contractuales - SECOP I_x000a_- SECOP II_x000d_"/>
    <s v="Subdirección Administrativa y Financiera"/>
    <s v="OTROS "/>
    <d v="2025-08-13T00:00:00"/>
    <d v="2025-08-13T00:00:00"/>
    <d v="2025-08-13T00:00:00"/>
    <x v="8"/>
    <x v="0"/>
    <m/>
    <m/>
    <x v="0"/>
    <n v="0"/>
    <n v="12"/>
    <d v="2025-09-01T00:00:00"/>
    <s v="N/A"/>
    <d v="2025-08-13T00:00:00"/>
    <s v="N/A"/>
    <s v="N/A"/>
    <s v="SE ASIGNO A LA DEE AL LA PROFESIONAL Andrea Katherine Avila"/>
  </r>
  <r>
    <n v="2152"/>
    <s v="_x0009__x000a_1-2025-040223"/>
    <s v="Copia-Servidumbre E Infraestructura Eléctrica, Propiedad De Enel Colombia S.A E.S.P."/>
    <s v="Jhon Jairo Gutiérrez Duque"/>
    <s v="DP"/>
    <d v="2025-08-13T00:00:00"/>
    <d v="2025-08-13T00:00:00"/>
    <d v="2025-08-14T00:00:00"/>
    <x v="8"/>
    <x v="13"/>
    <s v="Silvia Patricia Martinez Jimenez"/>
    <s v="Julio André Bernal Rubiano"/>
    <x v="0"/>
    <n v="18"/>
    <n v="12"/>
    <d v="2025-09-01T00:00:00"/>
    <s v="2-2025-036656"/>
    <d v="2025-08-31T00:00:00"/>
    <s v="2-2025-036191 ENEL"/>
    <d v="2025-08-28T00:00:00"/>
    <m/>
  </r>
  <r>
    <n v="2153"/>
    <s v="1-2025-040098"/>
    <s v=" presentación de empresa de servicios públicos para realizar la administración mantenimiento y gestión comercial (AMGC) de sistemas solares fotovoltaicos Individuales _x000a_(SSFVI) en territorios indígenas del municipio de Cumaribo departamento del vichada.   "/>
    <s v="Asociación De Cabildos Y Autoridades Tradicionales De La Regional Indígena Del Vichada"/>
    <s v="DP"/>
    <d v="2025-08-12T00:00:00"/>
    <d v="2025-08-12T00:00:00"/>
    <d v="2025-08-14T00:00:00"/>
    <x v="8"/>
    <x v="0"/>
    <m/>
    <m/>
    <x v="0"/>
    <n v="3"/>
    <n v="12"/>
    <d v="2025-08-29T00:00:00"/>
    <s v="N/A"/>
    <d v="2025-08-15T00:00:00"/>
    <s v="N/A"/>
    <s v="N/A"/>
    <s v="se asigna a Grupo de Supervision"/>
  </r>
  <r>
    <n v="2154"/>
    <s v="_x0009__x000a_1-2025-040118"/>
    <s v=" OFICIO N° 0427  ORDINARIO IMPOSICIÓN DE SERVIDUMBRE RADICADO: 70429318900120140021700 DEMANDANTE: DANALIER OVIEDO CARDOZA Y OTROS DEMANDADO: ISA S.A. E.S.P Y ELECTRICARIBE S.A. E.S.P "/>
    <s v="Juzgado 01 Promiscuo Circuito - Sucre - Majagual"/>
    <s v="DP"/>
    <d v="2025-08-12T00:00:00"/>
    <d v="2025-08-13T00:00:00"/>
    <d v="2025-08-14T00:00:00"/>
    <x v="8"/>
    <x v="0"/>
    <m/>
    <m/>
    <x v="0"/>
    <n v="2"/>
    <n v="12"/>
    <d v="2025-08-29T00:00:00"/>
    <s v="N/A"/>
    <d v="2025-08-14T00:00:00"/>
    <s v="N/A"/>
    <s v="N/A"/>
    <s v="SE ASIGNA AL GRUPO DE REGLAMENTOS TECNICOS"/>
  </r>
  <r>
    <n v="2155"/>
    <s v="_x0009__x000a_1-2025-040119"/>
    <s v="Oficio N° 0432 / RADICADO: 70429318900120140022200 REFERENCIA: ORDINARIO INDEMNIZACIÓN DE PERJUICIOS  RADICADO: 70429318900120140022200 DEMANDANTE: FARID ROMERO SILVA DEMANDADO: ISA S.A. E.S.P Y ELECTRICARIBE S.A. E.S.P "/>
    <s v="Juzgado 01 Promiscuo Circuito - Sucre - Majagual"/>
    <s v="DP"/>
    <d v="2025-08-12T00:00:00"/>
    <d v="2025-08-13T00:00:00"/>
    <d v="2025-08-14T00:00:00"/>
    <x v="8"/>
    <x v="0"/>
    <m/>
    <m/>
    <x v="0"/>
    <n v="2"/>
    <n v="12"/>
    <d v="2025-08-29T00:00:00"/>
    <s v="N/A"/>
    <d v="2025-08-14T00:00:00"/>
    <s v="N/A"/>
    <s v="N/A"/>
    <s v="SE ASIGNA AL GRUPO DE REGLAMENTOS TECNICOS"/>
  </r>
  <r>
    <n v="2156"/>
    <s v="1-2025-040224"/>
    <s v="DERECHO DE PETICIÓN - Consulta sobre la Factibilidad de Declaratoria de Utilidad Pública e Interés Social para el Proyecto Solar Fotovoltaico Pipintá de 9.9 MW."/>
    <s v="ANDRÉS MAURICIO Abo Energy"/>
    <s v="DP"/>
    <d v="2025-08-13T00:00:00"/>
    <d v="2025-08-13T00:00:00"/>
    <d v="2025-08-14T00:00:00"/>
    <x v="8"/>
    <x v="7"/>
    <s v="María Camila Ricaurte Sanabria"/>
    <s v="María Fernanda Romero Maldonado"/>
    <x v="0"/>
    <n v="19"/>
    <n v="12"/>
    <d v="2025-09-01T00:00:00"/>
    <s v="2-2025-036617"/>
    <d v="2025-09-01T00:00:00"/>
    <s v="N/A"/>
    <s v="N/A"/>
    <m/>
  </r>
  <r>
    <n v="2157"/>
    <s v="1-2025-040246"/>
    <s v="Copia-Envio Por Onceava Vez, Servidumbre E Infraestructura Eléctrica, Propiedad De Enel Colombia S.A E.S.P."/>
    <s v="Jhon Jairo Gutiérrez Duque"/>
    <s v="DP"/>
    <d v="2025-08-13T00:00:00"/>
    <d v="2025-08-13T00:00:00"/>
    <d v="2025-08-14T00:00:00"/>
    <x v="8"/>
    <x v="13"/>
    <s v="Silvia Patricia Martinez Jimenez"/>
    <s v="Julio André Bernal Rubiano"/>
    <x v="0"/>
    <n v="18"/>
    <n v="12"/>
    <d v="2025-09-01T00:00:00"/>
    <s v="2-2025-036656"/>
    <d v="2025-08-31T00:00:00"/>
    <s v="2-2025-036191 ENEL"/>
    <d v="2025-08-28T00:00:00"/>
    <m/>
  </r>
  <r>
    <n v="2158"/>
    <s v="1-2025-040254"/>
    <s v="Invitación a socialización de Fondos de Inversión - Plan Nacional de Electrificación Rural – PNER.1-2025-40188 vinculado 1-2025-40189.  Min. Energía 2-2025-029774.  Alcaldía Mayor 2-2025-19914."/>
    <s v="Secretaria de Planeación"/>
    <s v="DP"/>
    <d v="2025-08-13T00:00:00"/>
    <d v="2025-08-13T00:00:00"/>
    <d v="2025-08-14T00:00:00"/>
    <x v="8"/>
    <x v="12"/>
    <m/>
    <m/>
    <x v="1"/>
    <n v="1"/>
    <n v="12"/>
    <d v="2025-09-01T00:00:00"/>
    <s v="N/A"/>
    <d v="2025-08-14T00:00:00"/>
    <s v="N/A"/>
    <s v="N/A"/>
    <s v="La comunicacion es netaente informativa- no requiere respuesta, por ser la confrmacion de asistencia a una reunion."/>
  </r>
  <r>
    <n v="2159"/>
    <s v="1-2025-040449"/>
    <s v="Comunicación Oficial N° 2-2025-21398"/>
    <s v="ALCALDÍA MAYOR DE BOGOTÁ D.C"/>
    <s v="DP"/>
    <d v="2025-08-14T00:00:00"/>
    <d v="2025-08-14T00:00:00"/>
    <d v="2025-08-14T00:00:00"/>
    <x v="8"/>
    <x v="12"/>
    <m/>
    <m/>
    <x v="1"/>
    <n v="0"/>
    <n v="12"/>
    <d v="2025-09-02T00:00:00"/>
    <s v="N/A"/>
    <d v="2025-08-14T00:00:00"/>
    <s v="N/A"/>
    <s v="N/A"/>
    <s v="La comunicacion es netaente informativa- no requiere respuesta, por ser la confrmacion de asistencia a una reunion."/>
  </r>
  <r>
    <n v="2160"/>
    <s v="_x0009__x000a_1-2025-040451"/>
    <s v="Comunicación Oficial N° 2-2025-21398"/>
    <s v="ALCALDÍA MAYOR DE BOGOTÁ D.C"/>
    <s v="DP"/>
    <d v="2025-08-14T00:00:00"/>
    <d v="2025-08-14T00:00:00"/>
    <d v="2025-08-14T00:00:00"/>
    <x v="8"/>
    <x v="12"/>
    <m/>
    <m/>
    <x v="1"/>
    <n v="0"/>
    <n v="12"/>
    <d v="2025-09-02T00:00:00"/>
    <s v="N/A"/>
    <d v="2025-08-14T00:00:00"/>
    <s v="N/A"/>
    <s v="N/A"/>
    <s v="La comunicacion es netaente informativa- no requiere respuesta, por ser la confrmacion de asistencia a una reunion."/>
  </r>
  <r>
    <n v="2161"/>
    <s v="_x0009__x000a_1-2025-037752"/>
    <s v="CONOCE LA AGENDA ACADÉMICA XI Congreso CCEnergía"/>
    <s v="Asesor Comercial CCEnergía"/>
    <s v="OTROS "/>
    <d v="2025-07-30T00:00:00"/>
    <d v="2025-07-30T00:00:00"/>
    <d v="2025-08-14T00:00:00"/>
    <x v="7"/>
    <x v="9"/>
    <m/>
    <m/>
    <x v="1"/>
    <n v="19"/>
    <n v="12"/>
    <d v="2025-08-15T00:00:00"/>
    <s v="N/A"/>
    <d v="2025-08-18T00:00:00"/>
    <s v="N/A"/>
    <s v="N/A"/>
    <s v="Trámite finalizado. Se hicieron las delegaciones correspondientes por parte de despacho para participar en los eventos."/>
  </r>
  <r>
    <n v="2162"/>
    <s v="1-2025-038439"/>
    <s v="Remisión de documentos y solicitud de información sobre avances de compromisos asumidos en la Mesa Nacional del 18 de junio. SNARIV Comunidad el Salado."/>
    <s v="Unidad de Victimas"/>
    <s v="DP"/>
    <d v="2025-08-04T00:00:00"/>
    <d v="2025-08-14T00:00:00"/>
    <d v="2025-08-14T00:00:00"/>
    <x v="8"/>
    <x v="6"/>
    <s v="David Andrés Grajales Marín"/>
    <s v="Sebastián Ordoñez Muñoz"/>
    <x v="0"/>
    <n v="22"/>
    <n v="12"/>
    <d v="2025-08-21T00:00:00"/>
    <s v="2-2025-035574"/>
    <d v="2025-08-26T00:00:00"/>
    <s v="2-2025-035371_x000a_2-2025-035370"/>
    <d v="2025-08-25T00:00:00"/>
    <s v="Los radicados no son traslados, son gestiones ante la alcaldia y la gobernacion con el fin de realizar una mesa de trabajo "/>
  </r>
  <r>
    <n v="2163"/>
    <s v="1-2025-038581"/>
    <s v="MATRIZ SUJETOS DE REPARACIÓN COLECTIVA"/>
    <s v="Unidad para las Victimas"/>
    <s v="DP"/>
    <d v="2025-08-04T00:00:00"/>
    <d v="2025-08-12T00:00:00"/>
    <d v="2025-08-14T00:00:00"/>
    <x v="8"/>
    <x v="0"/>
    <m/>
    <m/>
    <x v="0"/>
    <n v="17"/>
    <n v="12"/>
    <d v="2025-08-21T00:00:00"/>
    <s v="N/A"/>
    <d v="2025-08-21T00:00:00"/>
    <s v="N/A"/>
    <s v="N/A"/>
    <s v="Asignado a la OAAS"/>
  </r>
  <r>
    <n v="2164"/>
    <s v="_x0009__x000a_1-2025-039205"/>
    <s v="Solicitud pago solidario Nuestra queja es parala empresa ENEL COLOMBIA, debido a que nosotros les solicitamos en reiteradas ocaciones una reunion, para comentarles que un contratista de ellos, SOLTEC TRACKER, nos adeuda a la fecha 287.940.710 millones, a la fecha desde agosto del 2024."/>
    <s v="INGENIERIA Y SERVICIOS DE COLOMBIA VERDE SAS "/>
    <s v="DP"/>
    <d v="2025-08-06T00:00:00"/>
    <d v="2025-08-06T00:00:00"/>
    <d v="2025-08-14T00:00:00"/>
    <x v="8"/>
    <x v="13"/>
    <s v="Silvia Patricia Martinez Jimenez"/>
    <s v="Julio André Bernal Rubiano"/>
    <x v="0"/>
    <n v="20"/>
    <n v="12"/>
    <d v="2025-08-25T00:00:00"/>
    <s v="2-2025-035512"/>
    <d v="2025-08-26T00:00:00"/>
    <s v="N/A"/>
    <s v="N/A"/>
    <m/>
  </r>
  <r>
    <n v="2165"/>
    <s v="_x0009__x000a_1-2025-039261"/>
    <s v="me gustaría saber cómo puedo trabajar Enel nuevo plan energético como electricista, tengo CONTE al día, muchas gracias por la_x000a_información"/>
    <s v="Jaime Alonso Vergel"/>
    <s v="DP"/>
    <d v="2025-08-06T00:00:00"/>
    <d v="2025-08-08T00:00:00"/>
    <d v="2025-08-14T00:00:00"/>
    <x v="8"/>
    <x v="13"/>
    <s v="Silvia Patricia Martinez Jimenez"/>
    <s v="Julio André Bernal Rubiano"/>
    <x v="0"/>
    <n v="20"/>
    <n v="12"/>
    <d v="2025-08-25T00:00:00"/>
    <s v="2-2025-035514"/>
    <d v="2025-08-26T00:00:00"/>
    <s v="N/A"/>
    <s v="N/A"/>
    <m/>
  </r>
  <r>
    <n v="2166"/>
    <s v="_x0009__x000a_1-2025-039890"/>
    <s v="Riesgos identificados para la continuidad de suministro de energía en el área Oriental, la ciudad de Bogotá y el departamento del Meta"/>
    <s v="Consejo Nacional de Operación"/>
    <s v="DP"/>
    <d v="2025-08-12T00:00:00"/>
    <d v="2025-08-12T00:00:00"/>
    <d v="2025-08-14T00:00:00"/>
    <x v="8"/>
    <x v="0"/>
    <m/>
    <m/>
    <x v="0"/>
    <n v="3"/>
    <n v="12"/>
    <d v="2025-08-29T00:00:00"/>
    <s v="N/A"/>
    <d v="2025-08-15T00:00:00"/>
    <s v="N/A"/>
    <s v="N/A"/>
    <s v="SE ASIGNA A OAAS"/>
  </r>
  <r>
    <n v="2167"/>
    <s v="_x0009__x000a_1-2025-039897"/>
    <s v="Copia - Solicitud, caso caso 830837030, Caso N°: 822652780, Respuesta No.3717732025. Ref. Solicitud. SEGÚN CASO.  NO.818744971 DEL 16 DE JULIO DE 2025, FACTIBILIDAD NO.1500479338 PROYECTO COMERCIAL AREZZO 120, CONVENIO 135 TM-18 EL SOLAR SERVIDUMBRE E INFRAESTRUCTURA ELÉCTRICA, PROPIEDAD DE ENEL COLOMBIA S.A E.S.P."/>
    <s v="Jhon Jairo Gutiérrez Duque"/>
    <s v="DP"/>
    <d v="2025-08-12T00:00:00"/>
    <d v="2025-08-12T00:00:00"/>
    <d v="2025-08-14T00:00:00"/>
    <x v="8"/>
    <x v="13"/>
    <s v="Silvia Patricia Martinez Jimenez"/>
    <s v="Julio André Bernal Rubiano"/>
    <x v="0"/>
    <n v="19"/>
    <n v="12"/>
    <d v="2025-08-29T00:00:00"/>
    <s v="2-2025-036656"/>
    <d v="2025-08-31T00:00:00"/>
    <s v="2-2025-036191 ENEL"/>
    <d v="2025-08-28T00:00:00"/>
    <m/>
  </r>
  <r>
    <n v="2168"/>
    <s v="_x0009__x000a_1-2025-039938"/>
    <s v="RECURSO DE QUEJA AL OFICIO DE CONSECUTIVO No. 202570531583 DE FECHA 01/08/2025, QUE RESUELVE RECURSO DE REPOSICIÓN Y EN SUBSIDIO DE APELACIÓN No. RE4410202520084."/>
    <s v="ABEL MANUEL ROMERO BARRIOS"/>
    <s v="DP"/>
    <d v="2025-08-12T00:00:00"/>
    <d v="2025-08-12T00:00:00"/>
    <d v="2025-08-14T00:00:00"/>
    <x v="8"/>
    <x v="20"/>
    <s v="Silvia Patricia Martinez Jimenez"/>
    <s v="Farid Alejandro Tovar Aristizábal"/>
    <x v="0"/>
    <n v="13"/>
    <n v="12"/>
    <d v="2025-08-29T00:00:00"/>
    <s v="2-2025-035263"/>
    <d v="2025-08-25T00:00:00"/>
    <s v="2-2025-034237"/>
    <d v="2025-08-19T00:00:00"/>
    <m/>
  </r>
  <r>
    <n v="2169"/>
    <s v="_x0009__x000a_1-2025-039975"/>
    <s v="SJF-20250811-01 Solicitud aclaración respuesta radicado 2-2025-021917"/>
    <s v="San Jorge Fotovoltaico S.A.S. E.S.P"/>
    <s v="DP"/>
    <d v="2025-08-12T00:00:00"/>
    <d v="2025-08-12T00:00:00"/>
    <d v="2025-08-14T00:00:00"/>
    <x v="8"/>
    <x v="15"/>
    <s v="David Andrés Grajales Marín"/>
    <s v="Julio André Bernal Rubiano"/>
    <x v="0"/>
    <n v="15"/>
    <n v="12"/>
    <d v="2025-08-29T00:00:00"/>
    <s v="2-2025-035588"/>
    <d v="2025-08-27T00:00:00"/>
    <s v="2-2025-021917"/>
    <d v="2025-06-16T00:00:00"/>
    <m/>
  </r>
  <r>
    <n v="2170"/>
    <s v="_x0009__x000a_1-2025-039984"/>
    <s v="1._x0009_Cuáles fueron las razones que llevaron a la COMISION DE REGULACION DE ENERGIA Y GAS, CREG crear el Cargo por Capacidad mediante la Resolución 022 de 1996 que entraría en vigencia el 1 ° de noviembre de 1996 y por un período de 10 años.  2._x0009_Como quiera que la metodología para el cálculo del Cargo por Capacidad sufrió dos modificaciones antes de entrar en vigencia, siendo la última el 28 de Noviembre de 1996 a través de la Resolución CREG 116 mediante la cual “precisa el método de cálculo del Cargo por Capacidad en el MEM y se aplaza su fecha de entrada en vigencia.”, explíqueme si para ese cálculo, el costo del combustible que demanda una turbina a gas de ciclo seco jugaba algún papel importante._x000a_"/>
    <s v="William Ignacio Mourra Babun"/>
    <s v="DP"/>
    <d v="2025-08-12T00:00:00"/>
    <d v="2025-08-12T00:00:00"/>
    <d v="2025-08-14T00:00:00"/>
    <x v="8"/>
    <x v="0"/>
    <m/>
    <m/>
    <x v="0"/>
    <n v="10"/>
    <n v="12"/>
    <d v="2025-08-29T00:00:00"/>
    <s v="N/A"/>
    <d v="2025-08-22T00:00:00"/>
    <s v="N/A"/>
    <s v="N/A"/>
    <s v="Se regresa para su reasignación a la OARE"/>
  </r>
  <r>
    <n v="2171"/>
    <s v="_x0009__x000a_1-2025-039986"/>
    <s v="Fwd: MINENERGIA: Registro radicado 2-2025-031004 dejar constancia de que no fue posible ingresar a la reunión virtual programada para el 12 de agosto, ya que el organizador del evento no nos concedió"/>
    <s v="Alcaldia de San Juan de Arama"/>
    <s v="DP"/>
    <d v="2025-08-12T00:00:00"/>
    <d v="2025-08-12T00:00:00"/>
    <d v="2025-08-14T00:00:00"/>
    <x v="8"/>
    <x v="29"/>
    <s v="David Andrés Grajales Marín"/>
    <s v="Camilo Alberto Castro Giraldo"/>
    <x v="0"/>
    <n v="14"/>
    <n v="12"/>
    <d v="2025-08-29T00:00:00"/>
    <s v="2-2025-035575"/>
    <d v="2025-08-26T00:00:00"/>
    <s v="N/A"/>
    <s v="N/A"/>
    <s v="se da respuesta al peticionario"/>
  </r>
  <r>
    <n v="2172"/>
    <s v="1-2025-039989"/>
    <s v="Re: MINENERGIA: Registro radicado 2-2025-031004 Por medio de este correo, queremos dejar constancia de que no fue posible ingresar a la reunión virtual programada para el 12 de agosto"/>
    <s v="Alcaldia de San Juan de Arama"/>
    <s v="DP"/>
    <d v="2025-08-12T00:00:00"/>
    <d v="2025-08-12T00:00:00"/>
    <d v="2025-08-14T00:00:00"/>
    <x v="8"/>
    <x v="29"/>
    <s v="David Andrés Grajales Marín"/>
    <s v="Camilo Alberto Castro Giraldo"/>
    <x v="0"/>
    <n v="14"/>
    <n v="12"/>
    <d v="2025-08-29T00:00:00"/>
    <s v="2-2025-035591"/>
    <d v="2025-08-26T00:00:00"/>
    <s v="N/A"/>
    <s v="N/A"/>
    <s v="se da respuesta al peticionario"/>
  </r>
  <r>
    <n v="2173"/>
    <s v="1-2025-040034"/>
    <s v="remitimos respuesta a su oficio con Radicado No.: 2-2025-032308. Solicitud de información sobre la vigencia del acto administrativo de Declaratoria de Utilidad Pública e Interés Social- DUPIS"/>
    <s v="AES COLOMBIA &amp; CÍA. S.C.A. E.S.P"/>
    <s v="DUPIS"/>
    <d v="2025-08-12T00:00:00"/>
    <d v="2025-08-12T00:00:00"/>
    <d v="2025-08-14T00:00:00"/>
    <x v="8"/>
    <x v="30"/>
    <s v="David Andrés Grajales Marín"/>
    <s v="Sebastián Ordoñez Muñoz"/>
    <x v="0"/>
    <n v="14"/>
    <n v="12"/>
    <d v="2025-08-29T00:00:00"/>
    <s v="2-2025-035509"/>
    <d v="2025-08-26T00:00:00"/>
    <s v="N/A"/>
    <s v="N/A"/>
    <m/>
  </r>
  <r>
    <n v="2174"/>
    <s v="1-2025-040077"/>
    <s v="UPME: Se ha generado una Respuesta con No. 20251800118071 Concepto de Evaluación Proyecto FAER 1515 “CONSTRUCCIÓN DE REDES ELÉCTRICAS DE MEDIA Y BAJA TENSIÓN CON MONTAJE DE SUBESTACIONES TIPO POSTE PARA LA ZONA RURAL DE LOS MUNICIPIOS DE SAN JOSÉ DEL_x000a_FRAGUA, BELÉN DE LOS ANDAQUIES, FLORENCIA Y_x000a_EL DONCELLO EN EL DEPARTAMENTO DEL CAQUETÁ_x000a_&quot;. Respuesta a radicado UPME No. 20251110182802."/>
    <s v="Unidad de Planeación Minero Energética - UPME"/>
    <s v="DP"/>
    <d v="2025-08-12T00:00:00"/>
    <d v="2025-08-12T00:00:00"/>
    <d v="2025-08-14T00:00:00"/>
    <x v="8"/>
    <x v="31"/>
    <s v="Silvia Patricia Martinez Jimenez"/>
    <s v="María Fernanda Romero Maldonado"/>
    <x v="0"/>
    <n v="37"/>
    <n v="12"/>
    <d v="2025-08-29T00:00:00"/>
    <s v=" 2-2025-040744"/>
    <d v="2025-09-18T00:00:00"/>
    <s v="N/A"/>
    <s v="N/A"/>
    <s v="Respuesta a UPME con observaciones del FAER - 1515"/>
  </r>
  <r>
    <n v="2175"/>
    <s v="_x0009__x000a_1-2025-040083"/>
    <s v="OFICIO N° 0425 REFERENCIA: ORDINARIO IMPOSICIÓN DE SERVIDUMBRE RADICADO: 70429318900120140021500 DEMANDANTE: MABELL GUZMÁN BARRAGÁN DEMANDADO: ISA S.A. E.S.P Y ELECTRICARIBE S.A. E.S.P"/>
    <s v="Juzgado 01 Promiscuo Circuito - Sucre - Majagual"/>
    <s v="DP"/>
    <d v="2025-08-12T00:00:00"/>
    <d v="2025-08-12T00:00:00"/>
    <d v="2025-08-14T00:00:00"/>
    <x v="8"/>
    <x v="0"/>
    <m/>
    <m/>
    <x v="0"/>
    <n v="3"/>
    <n v="12"/>
    <d v="2025-08-29T00:00:00"/>
    <s v="N/A"/>
    <d v="2025-08-15T00:00:00"/>
    <s v="N/A"/>
    <s v="N/A"/>
    <s v="SE ASIGNA AL GRUPO DE REGLAMENTOS TECNICOS"/>
  </r>
  <r>
    <n v="2176"/>
    <s v="1-2025-040085"/>
    <s v="Oficio N° 0424 / RADICADO: 70429318900120140021400 REFERENCIA: ORDINARIO IMPOSICIÓN DE SERVIDUMBRE RADICADO: 70429318900120140021400 DEMANDANTE: RAFAEL PEREZ REQUENA_x000a_DEMANDADO: ISA S.A. E.S.P Y ELECTRICARIBE S.A. E.S.P."/>
    <s v="Juzgado 01 Promiscuo Circuito - Sucre - Majagual"/>
    <s v="DP"/>
    <d v="2025-08-12T00:00:00"/>
    <d v="2025-08-12T00:00:00"/>
    <d v="2025-08-14T00:00:00"/>
    <x v="8"/>
    <x v="0"/>
    <m/>
    <m/>
    <x v="0"/>
    <n v="3"/>
    <n v="12"/>
    <d v="2025-08-29T00:00:00"/>
    <s v="N/A"/>
    <d v="2025-08-15T00:00:00"/>
    <s v="N/A"/>
    <s v="N/A"/>
    <s v="SE ASIGNA AL GRUPO DE REGLAMENTOS TECNICOS"/>
  </r>
  <r>
    <n v="2177"/>
    <s v="1-2025-040087"/>
    <s v="Oficio N° 0423 / RADICADO: 70429318900120140021300 REFERENCIA: ORDINARIO IMPOSICIÓN DE SERVIDUMBRE RADICADO: 70429318900120140021300 DEMANDANTE: EDUARDO REQUENA ACEVEDO_x000a_DEMANDADO: ISA S.A. E.S.P Y ELECTRICARIBE S.A. E.S.P"/>
    <s v="Juzgado 01 Promiscuo Circuito - Sucre - Majagual"/>
    <s v="DP"/>
    <d v="2025-08-12T00:00:00"/>
    <d v="2025-08-12T00:00:00"/>
    <d v="2025-08-14T00:00:00"/>
    <x v="8"/>
    <x v="0"/>
    <m/>
    <m/>
    <x v="0"/>
    <n v="3"/>
    <n v="12"/>
    <d v="2025-08-29T00:00:00"/>
    <s v="N/A"/>
    <d v="2025-08-15T00:00:00"/>
    <s v="N/A"/>
    <s v="N/A"/>
    <s v="SE ASIGNA AL GRUPO DE REGLAMENTOS TECNICOS"/>
  </r>
  <r>
    <n v="2178"/>
    <s v="_x0009__x000a_1-2025-040088"/>
    <s v="Oficio N° 0422 / RADICADO: 70429318900120140021200 REFERENCIA: ORDINARIO IMPOSICIÓN DE SERVIDUMBRE RADICADO: 70429318900120140021200 DEMANDANTE: LENIS PÉREZ REQUENA_x000a_DEMANDADO: ISA S.A. E.S.P Y ELECTRICARIBE S.A. E.S.P."/>
    <s v="Juzgado 01 Promiscuo Circuito - Sucre - Majagual"/>
    <s v="DP"/>
    <d v="2025-08-12T00:00:00"/>
    <d v="2025-08-12T00:00:00"/>
    <d v="2025-08-14T00:00:00"/>
    <x v="8"/>
    <x v="0"/>
    <m/>
    <m/>
    <x v="0"/>
    <n v="3"/>
    <n v="12"/>
    <d v="2025-08-29T00:00:00"/>
    <s v="N/A"/>
    <d v="2025-08-15T00:00:00"/>
    <s v="N/A"/>
    <s v="N/A"/>
    <s v="SE ASIGNA AL GRUPO DE REGLAMENTOS TECNICOS"/>
  </r>
  <r>
    <n v="2179"/>
    <s v="1-2025-040091"/>
    <s v="Invitación a participar en la encuesta sobre el Índice de Cobertura de Energía Eléctrica (ICEE) – Plazo hasta el 30 de agosto de 2025"/>
    <s v="Unidad de Planeación Minero Energética - UPME"/>
    <s v="DP"/>
    <d v="2025-08-12T00:00:00"/>
    <d v="2025-08-12T00:00:00"/>
    <d v="2025-08-14T00:00:00"/>
    <x v="8"/>
    <x v="3"/>
    <m/>
    <m/>
    <x v="1"/>
    <n v="15"/>
    <n v="12"/>
    <d v="2025-08-29T00:00:00"/>
    <s v="N/A"/>
    <d v="2025-08-27T00:00:00"/>
    <s v="N/A"/>
    <s v="N/A"/>
    <s v="La encuesta fue diligenciada"/>
  </r>
  <r>
    <n v="2180"/>
    <s v="1-2025-040093"/>
    <s v="Documento de gobernadores de cabildos y r/l de ASOCRIVI ASUNTO: REQUERIMIENTO - CAFAZNI No. 88 del 20 de junio de 2024 Ref.: PROYECTO “CONSTRUCCIÓN DE UNIDADES FOTOVOLTAICAS DE GENERACIÓN DE ENERGÍA PARA COMUNIDADES DISPERSAS DEL MUNICIPIO DE  CUMARIBO, EN EL DEPARTAMENTO DE VICHADA, PERTENECIENTES A LA ZNI”_x000d_"/>
    <s v="Asociación De Cabildos Y Autoridades Tradicionales De La Regional Indígena Del Vichada"/>
    <s v="DP"/>
    <d v="2025-08-12T00:00:00"/>
    <d v="2025-08-12T00:00:00"/>
    <d v="2025-08-14T00:00:00"/>
    <x v="8"/>
    <x v="0"/>
    <m/>
    <m/>
    <x v="0"/>
    <n v="7"/>
    <n v="12"/>
    <d v="2025-08-29T00:00:00"/>
    <s v="N/A"/>
    <d v="2025-08-19T00:00:00"/>
    <s v="N/A"/>
    <s v="N/A"/>
    <s v="se asigna al Grupo de Supervision"/>
  </r>
  <r>
    <n v="2181"/>
    <s v="_x0009__x000a_1-2025-040122"/>
    <s v="Oficio N° 0431 / RADICADO: 70429318900120140022100 REFERENCIA: ORDINARIO IMPOSICIÓN DE SERVIDUMBRE_x000a_RADICADO: 70429318900120140022100_x000a_DEMANDANTE: EMIRO NEL PÉREZ REQUENA_x000a_DEMANDADO: ISA S.A. E.S.P Y ELECTRICARIBE S.A. E.S.P"/>
    <s v="Juzgado 01 Promiscuo Circuito - Sucre - Majagual"/>
    <s v="DP"/>
    <d v="2025-08-12T00:00:00"/>
    <d v="2025-08-12T00:00:00"/>
    <d v="2025-08-14T00:00:00"/>
    <x v="8"/>
    <x v="0"/>
    <m/>
    <m/>
    <x v="0"/>
    <n v="3"/>
    <n v="12"/>
    <d v="2025-08-29T00:00:00"/>
    <s v="N/A"/>
    <d v="2025-08-15T00:00:00"/>
    <s v="N/A"/>
    <s v="N/A"/>
    <s v="SE ASIGNA AL GRUPO DE REGLAMENTOS TECNICOS"/>
  </r>
  <r>
    <n v="2182"/>
    <s v="1-2025-040123"/>
    <s v="Oficio N° 0430 / RADICADO: 70429318900120140022000 REFERENCIA: ORDINARIO IMPOSICIÓN DE SERVIDUMBRE RADICADO: 70429318900120140022000 DEMANDANTE: ENIT REQUENA MONTES_x000a_DEMANDADO: ISA S.A. E.S.P Y ELECTRICARIBE S.A. E.S.P"/>
    <s v="Juzgado 01 Promiscuo Circuito - Sucre - Majagual"/>
    <s v="DP"/>
    <d v="2025-08-12T00:00:00"/>
    <d v="2025-08-12T00:00:00"/>
    <d v="2025-08-14T00:00:00"/>
    <x v="8"/>
    <x v="0"/>
    <m/>
    <m/>
    <x v="0"/>
    <n v="3"/>
    <n v="12"/>
    <d v="2025-08-29T00:00:00"/>
    <s v="N/A"/>
    <d v="2025-08-15T00:00:00"/>
    <s v="N/A"/>
    <s v="N/A"/>
    <s v="SE ASIGNA AL GRUPO DE REGLAMENTOS TECNICOS"/>
  </r>
  <r>
    <n v="2183"/>
    <s v="1-2025-040125"/>
    <s v="Oficio N° 0428 / RADICADO: 70429318900120140021800  REFERENCIA: ORDINARIO IMPOSICIÓN DE SERVIDUMBRE RADICADO: 70429318900120140021800 DEMANDANTE: MILADYS REQUENA ACEVEDO_x000a_DEMANDADO: ISA S.A. E.S.P Y ELECTRICARIBE S.A. E.S.P._x000d_"/>
    <s v="Juzgado 01 Promiscuo Circuito - Sucre - Majagual"/>
    <s v="DP"/>
    <d v="2025-08-12T00:00:00"/>
    <d v="2025-08-12T00:00:00"/>
    <d v="2025-08-14T00:00:00"/>
    <x v="8"/>
    <x v="0"/>
    <m/>
    <m/>
    <x v="0"/>
    <n v="3"/>
    <n v="12"/>
    <d v="2025-08-29T00:00:00"/>
    <s v="N/A"/>
    <d v="2025-08-15T00:00:00"/>
    <s v="N/A"/>
    <s v="N/A"/>
    <s v="SE ASIGNA AL GRUPO DE REGLAMENTOS TECNICOS"/>
  </r>
  <r>
    <n v="2184"/>
    <s v="1-2025-040126"/>
    <s v="Oficio N° 0429 / RADICADO: 70429318900120140021900_x0009_REFERENCIA: ORDINARIO IMPOSICIÓN DE SERVIDUMBRE RADICADO: 70429318900120140021900 DEMANDANTE: ARMANDO RICARDO MARTINEZ_x000a_DEMANDADO: ISA S.A. E.S.P Y ELECTRICARIBE S.A. E.S.P._x000d_"/>
    <s v="Juzgado 01 Promiscuo Circuito - Sucre - Majagual"/>
    <s v="DP"/>
    <d v="2025-08-12T00:00:00"/>
    <d v="2025-08-12T00:00:00"/>
    <d v="2025-08-14T00:00:00"/>
    <x v="8"/>
    <x v="0"/>
    <m/>
    <m/>
    <x v="0"/>
    <n v="3"/>
    <n v="12"/>
    <d v="2025-08-29T00:00:00"/>
    <s v="N/A"/>
    <d v="2025-08-15T00:00:00"/>
    <s v="N/A"/>
    <s v="N/A"/>
    <s v="SE ASIGNA AL GRUPO DE REGLAMENTOS TECNICOS"/>
  </r>
  <r>
    <n v="2185"/>
    <s v="_x0009__x000a_1-2025-040133"/>
    <s v="Derecho de Petición Por todos los hechos narrados solicito al señor ministro se inicie la investigación de esta doble tributación con el pago del servicio de alumbrado público en el Municipio de Puerto Wilches Santander"/>
    <s v="MODESTO TORRECILLA FARELO"/>
    <s v="DP"/>
    <d v="2025-08-12T00:00:00"/>
    <d v="2025-08-12T00:00:00"/>
    <d v="2025-08-14T00:00:00"/>
    <x v="8"/>
    <x v="19"/>
    <s v="Silvia Patricia Martinez Jimenez"/>
    <s v="Farid Alejandro Tovar Aristizábal"/>
    <x v="0"/>
    <n v="14"/>
    <n v="12"/>
    <d v="2025-08-29T00:00:00"/>
    <s v="2-2025-035505"/>
    <d v="2025-08-26T00:00:00"/>
    <s v="2-2025-034662"/>
    <d v="2025-08-21T00:00:00"/>
    <s v="Se asocia respuesta al peticionario y traslado a este radicado y al radicado 1-2025-040676"/>
  </r>
  <r>
    <n v="2186"/>
    <s v="1-2025-040137"/>
    <s v="BSL8-20250811-02 Solicitud aclaración respuesta radicado 2-2025-023256 Solicitud aclaración a respuesta dada mediante radicado No. 2-2025-023256 del 25/06/2025. Ref. Proyecto Bosques Solares de los Llanos 8."/>
    <s v="Bosques Solares de los Llanos 8 S.A.S. E.S.P."/>
    <s v="DP"/>
    <d v="2025-08-12T00:00:00"/>
    <d v="2025-08-12T00:00:00"/>
    <d v="2025-08-14T00:00:00"/>
    <x v="8"/>
    <x v="15"/>
    <s v="David Andrés Grajales Marín"/>
    <s v="Julio André Bernal Rubiano"/>
    <x v="0"/>
    <n v="15"/>
    <n v="12"/>
    <d v="2025-08-29T00:00:00"/>
    <s v="2-2025-035590"/>
    <d v="2025-08-27T00:00:00"/>
    <s v="2-2025-022525"/>
    <d v="2025-06-19T00:00:00"/>
    <m/>
  </r>
  <r>
    <n v="2187"/>
    <s v="_x0009__x000a_1-2025-040151"/>
    <s v="UPME: Se ha generado una Respuesta con No. 20251530118611 Realizar un estudio técnico, legal, sanitario y ambiental sobre el impacto de las torres de alta tensión (número 3 y 4) sobre las propiedades"/>
    <s v="Unidad de Planeación Minero Energética (UPME)"/>
    <s v="DP"/>
    <d v="2025-08-13T00:00:00"/>
    <d v="2025-08-13T00:00:00"/>
    <d v="2025-08-14T00:00:00"/>
    <x v="8"/>
    <x v="6"/>
    <s v="David Andrés Grajales Marín"/>
    <s v="Sebastián Ordoñez Muñoz"/>
    <x v="0"/>
    <n v="9"/>
    <n v="12"/>
    <d v="2025-09-01T00:00:00"/>
    <s v="2-2025-034870"/>
    <d v="2025-08-22T00:00:00"/>
    <s v="N/A"/>
    <s v="N/A"/>
    <m/>
  </r>
  <r>
    <n v="2188"/>
    <s v="1-2025-040637"/>
    <s v="Radicado 23927983. Solicitud del 28 de julio del 2025. Traslado por competencia MME 1-2025-035651 y _x000a_MME 1-2025-036341. Radicado No.: 2-2025-029066"/>
    <s v="Ceo- Compañia Energetica de Occidente S.A.S. E.S.P"/>
    <s v="DP"/>
    <d v="2025-08-15T00:00:00"/>
    <d v="2025-08-15T00:00:00"/>
    <d v="2025-08-15T00:00:00"/>
    <x v="8"/>
    <x v="13"/>
    <s v="Silvia Patricia Martinez Jimenez"/>
    <s v="Julio André Bernal Rubiano"/>
    <x v="0"/>
    <n v="13"/>
    <n v="12"/>
    <d v="2025-09-03T00:00:00"/>
    <s v="2-2025-036209"/>
    <d v="2025-08-28T00:00:00"/>
    <s v="N/A"/>
    <s v="N/A"/>
    <m/>
  </r>
  <r>
    <n v="2189"/>
    <s v="_x0009__x000a_1-2025-040024"/>
    <s v="Solicitud de declaratoria como Proyecto de Interés Nacional y Estratégico (PINE) del Proyecto Industrial Electro Intensivo para la producción de Aluminio Primario Verde.  "/>
    <s v="Consejo Laboral Afrocolombiano Santiago de Tolú"/>
    <s v="DP"/>
    <d v="2025-08-12T00:00:00"/>
    <d v="2025-08-13T00:00:00"/>
    <d v="2025-08-15T00:00:00"/>
    <x v="8"/>
    <x v="0"/>
    <m/>
    <m/>
    <x v="0"/>
    <n v="13"/>
    <n v="12"/>
    <d v="2025-08-29T00:00:00"/>
    <s v="N/A"/>
    <d v="2025-08-25T00:00:00"/>
    <s v="N/A"/>
    <s v="N/A"/>
    <s v="se asigna a la OPGI"/>
  </r>
  <r>
    <n v="2190"/>
    <s v="_x0009__x000a_1-2025-040209"/>
    <s v="Copia - Respuesta a petición trasladada por el Ministerio de Minas y Energía con radicado No. 2-2025-032300 y recibida; a través, del buzón de correo electrónico info@fenoge.gov.co con radicado FENOGE"/>
    <s v="Fondo de Energías No Convencionales y Gestión Eficiente de la Energía"/>
    <s v="DP"/>
    <d v="2025-08-13T00:00:00"/>
    <d v="2025-08-13T00:00:00"/>
    <d v="2025-08-15T00:00:00"/>
    <x v="8"/>
    <x v="30"/>
    <s v="David Andrés Grajales Marín"/>
    <s v="Julio André Bernal Rubiano"/>
    <x v="0"/>
    <n v="9"/>
    <n v="12"/>
    <d v="2025-09-01T00:00:00"/>
    <s v="2-2025-035044"/>
    <d v="2025-08-22T00:00:00"/>
    <s v="N/A"/>
    <s v="N/A"/>
    <m/>
  </r>
  <r>
    <n v="2191"/>
    <s v="1-2025-040230"/>
    <s v="Respuesta oficio radicado 2-2025-030074"/>
    <s v="Alcaldía de Lebrija"/>
    <s v="DP"/>
    <d v="2025-08-13T00:00:00"/>
    <d v="2025-08-13T00:00:00"/>
    <d v="2025-08-15T00:00:00"/>
    <x v="8"/>
    <x v="20"/>
    <s v="Silvia Patricia Martinez Jimenez"/>
    <s v="Farid Alejandro Tovar Aristizábal"/>
    <x v="0"/>
    <n v="12"/>
    <n v="12"/>
    <d v="2025-09-01T00:00:00"/>
    <s v="2-2025-035278"/>
    <d v="2025-08-25T00:00:00"/>
    <s v="N/A"/>
    <s v="N/A"/>
    <s v="SE DA RESPUESTA AL PETICIONARIO DIRECTAMENTE"/>
  </r>
  <r>
    <n v="2192"/>
    <s v="_x0009__x000a_1-2025-040248"/>
    <s v="SJF-20250811-01 Solicitud aclaración respuesta radicado 2-2025-021917"/>
    <s v="San Jorge Fotovoltaico S.A.S. E.S.P"/>
    <s v="DP"/>
    <d v="2025-08-13T00:00:00"/>
    <d v="2025-08-13T00:00:00"/>
    <d v="2025-08-15T00:00:00"/>
    <x v="8"/>
    <x v="15"/>
    <s v="David Andrés Grajales Marín"/>
    <s v="Julio André Bernal Rubiano"/>
    <x v="0"/>
    <n v="14"/>
    <n v="12"/>
    <d v="2025-09-01T00:00:00"/>
    <s v="_x000a_2-2025-035588"/>
    <d v="2025-08-27T00:00:00"/>
    <s v="2-2025-021917"/>
    <d v="2025-06-16T00:00:00"/>
    <m/>
  </r>
  <r>
    <n v="2193"/>
    <s v="_x0009__x000a_1-2025-040302"/>
    <s v=" UPME: Se ha generado una Respuesta con No. 20251800118071 Concepto BAJA de Evaluación Proyecto FAER 1515 “CONSTRUCCIÓN DE REDES ELÉCTRICAS DE MEDIA Y TENSIÓN _x000a_CON MONTAJE DE SUBESTACIONES TIPO POSTE PARA LA ZONA RURAL DE LOS MUNICIPIOS DE SAN JOSÉ DEL FRAGUA, BELÉN DE LOS ANDAQUIES, FLORENCIA Y EL DONCELLO EN EL DEPARTAMENTO DEL CAQUETÁ &quot;. Respuesta a radicado UPME No. 20251110182802."/>
    <s v="Unidad de Planeación Minero Energética - UPME"/>
    <s v="DP"/>
    <d v="2025-08-14T00:00:00"/>
    <d v="2025-08-14T00:00:00"/>
    <d v="2025-08-15T00:00:00"/>
    <x v="8"/>
    <x v="31"/>
    <s v="Silvia Patricia Martinez Jimenez"/>
    <s v="María Fernanda Romero Maldonado"/>
    <x v="0"/>
    <n v="35"/>
    <n v="12"/>
    <d v="2025-09-02T00:00:00"/>
    <s v=" 2-2025-040744"/>
    <d v="2025-09-18T00:00:00"/>
    <s v="N/A"/>
    <s v="N/A"/>
    <s v="Respuesta a UPME con observaciones del FAER - 1515"/>
  </r>
  <r>
    <n v="2194"/>
    <s v="_x0009__x000a_1-2025-040316"/>
    <s v="Radicado # S2025005425 - copia de respuesta para Señora  MARIA XIMENA VALENCIA LOPEZ  Veeduría Ciudadana ximenavalencia0997@hotmail.Com Comunicación con radicado CREG E2025008848  referencia radicados 1-2024-030979 y 2-2025-023950 "/>
    <s v="Comision de Regulacion de Energia Gas"/>
    <s v="DP"/>
    <d v="2025-08-14T00:00:00"/>
    <d v="2025-08-14T00:00:00"/>
    <d v="2025-08-15T00:00:00"/>
    <x v="8"/>
    <x v="0"/>
    <m/>
    <m/>
    <x v="0"/>
    <n v="5"/>
    <n v="12"/>
    <d v="2025-09-02T00:00:00"/>
    <s v="N/A"/>
    <d v="2025-08-19T00:00:00"/>
    <s v="N/A"/>
    <s v="N/A"/>
    <s v="SE ASIGNA A OARE"/>
  </r>
  <r>
    <n v="2195"/>
    <s v="_x0009__x000a_1-2025-040392"/>
    <s v="copia de comunicacion remitida a Doctor RICARDO JOSÉ RESTREPO ARANGO Representante Legal CARIBEMAR DE LA COSTA S.A.S. E.S.P. - AFINIA  Disposición a ofertar suministro de energía en firme a AFINIA para el año 2026  - oficio 20250130146136"/>
    <s v=" EMPRESAS PUBLICAS DE MEDELLIN"/>
    <s v="DP"/>
    <d v="2025-08-14T00:00:00"/>
    <d v="2025-08-14T00:00:00"/>
    <d v="2025-08-15T00:00:00"/>
    <x v="8"/>
    <x v="0"/>
    <m/>
    <m/>
    <x v="0"/>
    <n v="5"/>
    <n v="12"/>
    <d v="2025-09-02T00:00:00"/>
    <s v="N/A"/>
    <d v="2025-08-19T00:00:00"/>
    <s v="N/A"/>
    <s v="N/A"/>
    <s v="SE ASIGNA A OARE"/>
  </r>
  <r>
    <n v="2196"/>
    <s v="1-2025-040397"/>
    <s v="copia de comunicacion remitida a Doctor Doctor FELIPE MUÑOZ ÁNGEL Director Mercados y Regulación  Air-e S.A.S. E.S.P. Intervenida  Disposición a ofertar suministro de energía en firme a AFINIA para el año 2026  - oficio 20250130146133 "/>
    <s v=" EMPRESAS PUBLICAS DE MEDELLIN"/>
    <s v="DP"/>
    <d v="2025-08-14T00:00:00"/>
    <d v="2025-08-14T00:00:00"/>
    <d v="2025-08-15T00:00:00"/>
    <x v="8"/>
    <x v="0"/>
    <m/>
    <m/>
    <x v="0"/>
    <n v="6"/>
    <n v="12"/>
    <d v="2025-09-02T00:00:00"/>
    <s v="N/A"/>
    <d v="2025-08-20T00:00:00"/>
    <s v="N/A"/>
    <s v="N/A"/>
    <s v="SE ASIGNA A OARE"/>
  </r>
  <r>
    <n v="2197"/>
    <s v="1-2025-040424"/>
    <s v="Traslado 2025EE0012805 - Derecho de Petición n del Honorable Concejal Andrés Barrios Bernal, mediante el cual solicita información relacionada con el suministro de energía eléctrica en Bogotá D.C.  Radicado Concejo de Bogotá: 2025EE14159. Radicado SDDE: 2025ER0013327. "/>
    <s v="Concejo de Bogotá"/>
    <s v="DP"/>
    <d v="2025-08-14T00:00:00"/>
    <d v="2025-08-14T00:00:00"/>
    <d v="2025-08-15T00:00:00"/>
    <x v="8"/>
    <x v="17"/>
    <s v="David Andrés Grajales Marín"/>
    <s v="Sebastián Ordoñez Muñoz"/>
    <x v="0"/>
    <n v="7"/>
    <n v="12"/>
    <d v="2025-09-02T00:00:00"/>
    <s v="2-2025-034685"/>
    <d v="2025-08-21T00:00:00"/>
    <s v="2-2025-034387_x000a_2-2025-034393"/>
    <d v="2025-08-20T00:00:00"/>
    <s v="2-2025-034387 Traslado XM_x000a_2-2025-034393 Traslado a UPME_x000a_2-2025-034685 Respuesta al Peticionario"/>
  </r>
  <r>
    <n v="2198"/>
    <s v="_x0009__x000a_1-2025-040551"/>
    <s v="Respuesta al radicado No. 2-2025-026289"/>
    <s v="Juan Guillermo López Palacio BAVARIA &amp; CIA S.C.A. "/>
    <s v="DP"/>
    <d v="2025-08-14T00:00:00"/>
    <d v="2025-08-14T00:00:00"/>
    <d v="2025-08-15T00:00:00"/>
    <x v="8"/>
    <x v="8"/>
    <s v="David Andrés Grajales Marín"/>
    <s v="Laura Isabel Baracaldo Calderón"/>
    <x v="0"/>
    <n v="43"/>
    <n v="12"/>
    <d v="2025-09-02T00:00:00"/>
    <s v="3-2025-039521"/>
    <d v="2025-09-26T00:00:00"/>
    <s v="N/A"/>
    <s v="N/A"/>
    <s v="Memorando OAJ"/>
  </r>
  <r>
    <n v="2199"/>
    <s v="_x0009__x000a_1-2025-040667"/>
    <s v="copia de respuesta al señor  Señor  DIEGO FERNANDEZ MARTÍNEZ LOZANO Ingeniero Comercial.  diego.martinez@jicingenieria.com Asunto: Respuesta radicado UPME 20251110185502 y 20251110196782. referencia radicados 1-2025-03723 y 2-2025-034137"/>
    <s v="Unidad de Planeación Minero Energética (UPME)"/>
    <s v="DP"/>
    <d v="2025-08-15T00:00:00"/>
    <d v="2025-08-15T00:00:00"/>
    <d v="2025-08-15T00:00:00"/>
    <x v="8"/>
    <x v="12"/>
    <s v="David Andrés Grajales Marín"/>
    <s v="Camilo Alberto Castro Giraldo"/>
    <x v="0"/>
    <n v="7"/>
    <n v="12"/>
    <d v="2025-09-03T00:00:00"/>
    <s v="2-2025-035045"/>
    <d v="2025-08-22T00:00:00"/>
    <s v="N/A"/>
    <s v="N/A"/>
    <m/>
  </r>
  <r>
    <n v="2200"/>
    <s v="_x0009__x000a_1-2025-040676"/>
    <s v="Comunicación Oficial N° 2-2025-11869 NICIAL 1-2025-13470 / TRASLADO DERECHO DE PETICIÓN el señor Modesto Torrecilla Farelo solicita:“(…DERECHO DE PETICION, Que son funciones del señor ministro de Minas y Energía en Colombia, tiene laresponsabilidad de Formular, adoptar, dirigir y coordinar las políticas Nacional en materia De minas, energía eléctrica.…)”  peticion solicito al señor ministro se inicie la investigación de esta doble tributación con el pago del servicio de alumbrado público en el Municipio de Puerto _x000a_Wilches Santander. "/>
    <s v=" Departamento Administrativo del Servicio Civil Distrital - DASCD "/>
    <s v="DP"/>
    <d v="2025-08-15T00:00:00"/>
    <d v="2025-08-15T00:00:00"/>
    <d v="2025-08-15T00:00:00"/>
    <x v="8"/>
    <x v="19"/>
    <s v="Silvia Patricia Martinez Jimenez"/>
    <s v="Farid Alejandro Tovar Aristizábal"/>
    <x v="0"/>
    <n v="11"/>
    <n v="12"/>
    <d v="2025-09-03T00:00:00"/>
    <s v="2-2025-035505"/>
    <d v="2025-08-26T00:00:00"/>
    <s v="2-2025-034662"/>
    <d v="2025-08-21T00:00:00"/>
    <s v="Se asocia respuesta al peticionario y traslado a este radicado y al radicado 1-2025-040133"/>
  </r>
  <r>
    <n v="2201"/>
    <s v="_x0009__x000a_1-2025-040686"/>
    <s v="ENEL - Actualización y solicitud de apoyo – Situación de bloqueo en la vía de acceso a la Central Hidroeléctrica El Guavio "/>
    <s v="Enel Colombia"/>
    <s v="DP"/>
    <d v="2025-08-15T00:00:00"/>
    <d v="2025-08-15T00:00:00"/>
    <d v="2025-08-15T00:00:00"/>
    <x v="8"/>
    <x v="0"/>
    <m/>
    <m/>
    <x v="0"/>
    <n v="6"/>
    <n v="12"/>
    <d v="2025-09-03T00:00:00"/>
    <s v="N/A"/>
    <d v="2025-08-21T00:00:00"/>
    <s v="N/A"/>
    <s v="N/A"/>
    <s v="se asigna a OAAS"/>
  </r>
  <r>
    <n v="2202"/>
    <s v="_x0009__x000a_1-2025-040735"/>
    <s v="ENEL - Actualización y solicitud de apoyo – Situación de bloqueo en la vía de acceso a la Central Hidroeléctrica El Guavio "/>
    <s v="Enel Colombia"/>
    <s v="DP"/>
    <d v="2025-08-15T00:00:00"/>
    <d v="2025-08-15T00:00:00"/>
    <d v="2025-08-15T00:00:00"/>
    <x v="8"/>
    <x v="0"/>
    <m/>
    <m/>
    <x v="0"/>
    <n v="6"/>
    <n v="12"/>
    <d v="2025-09-03T00:00:00"/>
    <s v="N/A"/>
    <d v="2025-08-21T00:00:00"/>
    <s v="N/A"/>
    <s v="N/A"/>
    <s v="se asigna a OAAS"/>
  </r>
  <r>
    <n v="2203"/>
    <s v="_x0009__x000a_1-2025-040740"/>
    <s v="Solicitud de espacio para socialización de tema – Radicado No. 2-2025-030880"/>
    <s v="Alcaldía Municipal de Villeta"/>
    <s v="DP"/>
    <d v="2025-08-15T00:00:00"/>
    <d v="2025-08-15T00:00:00"/>
    <d v="2025-08-15T00:00:00"/>
    <x v="8"/>
    <x v="29"/>
    <s v="David Andrés Grajales Marín"/>
    <s v="Camilo Alberto Castro Giraldo"/>
    <x v="0"/>
    <n v="13"/>
    <n v="12"/>
    <d v="2025-09-03T00:00:00"/>
    <s v="2-2025-036193 "/>
    <d v="2025-08-28T00:00:00"/>
    <s v="N/A"/>
    <s v="N/A"/>
    <s v="se da respuesta al peticionario"/>
  </r>
  <r>
    <n v="2204"/>
    <s v="_x0009__x000a_1-2025-040767"/>
    <s v="Derecho de Petición – Solicitud de Electrificación Rural en Vereda La Brasilia, Arauquita – Arauca"/>
    <s v="José Manuel Arguello Pinzón"/>
    <s v="DP"/>
    <d v="2025-08-15T00:00:00"/>
    <d v="2025-08-15T00:00:00"/>
    <d v="2025-08-15T00:00:00"/>
    <x v="8"/>
    <x v="13"/>
    <s v="Silvia Patricia Martinez Jimenez"/>
    <s v="Julio André Bernal Rubiano"/>
    <x v="0"/>
    <n v="24"/>
    <n v="12"/>
    <d v="2025-09-03T00:00:00"/>
    <s v="2-2025-038131"/>
    <d v="2025-09-08T00:00:00"/>
    <s v="2-2025-037370 ENELAR_x000a_2-2025-038020 Alcaldía de Arauquita"/>
    <d v="2025-09-05T00:00:00"/>
    <m/>
  </r>
  <r>
    <n v="2205"/>
    <s v="_x0009__x000a_1-2025-040777"/>
    <s v=" No pago oportuno de salarios "/>
    <s v="Sintraelecol Seccional Meta"/>
    <s v="DP"/>
    <d v="2025-08-15T00:00:00"/>
    <d v="2025-08-15T00:00:00"/>
    <d v="2025-08-15T00:00:00"/>
    <x v="8"/>
    <x v="0"/>
    <m/>
    <m/>
    <x v="0"/>
    <n v="4"/>
    <n v="12"/>
    <d v="2025-09-03T00:00:00"/>
    <s v="N/A"/>
    <d v="2025-08-19T00:00:00"/>
    <s v="N/A"/>
    <s v="N/A"/>
    <s v="SE DEVUELVE AL --GRUPO DE RELACIONAMINETO NO ES DE NUESTRA COMPETENCIA"/>
  </r>
  <r>
    <n v="2206"/>
    <s v="_x0009__x000a_1-2025-040801"/>
    <s v="Radicado de salida 2-2025-049500 Solicitud de adición presupuestal para el pago de subsidios por menores tarifas del sector eléctrico para la vigencia 2025 (Fondo de solidaridad para subsidios y Redistribución de Ingresos - FSSRI).  En respuesta a la comunicación No 2-2025-031211 del 31 de julio de 2025, con radicado No 1-2025-078622 del 1 de agosto de 2025"/>
    <s v="Ministerio de Hacienda"/>
    <s v="DP"/>
    <d v="2025-08-15T00:00:00"/>
    <d v="2025-08-15T00:00:00"/>
    <d v="2025-08-15T00:00:00"/>
    <x v="8"/>
    <x v="0"/>
    <m/>
    <m/>
    <x v="0"/>
    <n v="4"/>
    <n v="12"/>
    <d v="2025-09-03T00:00:00"/>
    <s v="N/A"/>
    <d v="2025-08-19T00:00:00"/>
    <s v="N/A"/>
    <s v="N/A"/>
    <s v="SE ASIGNA A LA DEE AL PROFESIONAL Juan Camilo Pérez Campino "/>
  </r>
  <r>
    <n v="2207"/>
    <s v="_x0009__x000a_1-2025-040811"/>
    <s v="Solicitud de contacto y procedimiento para radicación de proyecto SGR – Resolución 40326 de 2025"/>
    <s v="WILMAR ARTURO TINJACÁ PEDRAZA Dirección de Proyectos de Infraestructura del Municipio de Sogamoso"/>
    <s v="DP"/>
    <d v="2025-08-15T00:00:00"/>
    <d v="2025-08-15T00:00:00"/>
    <d v="2025-08-15T00:00:00"/>
    <x v="8"/>
    <x v="0"/>
    <m/>
    <m/>
    <x v="0"/>
    <n v="4"/>
    <n v="12"/>
    <d v="2025-09-03T00:00:00"/>
    <s v="N/A"/>
    <d v="2025-08-19T00:00:00"/>
    <s v="N/A"/>
    <s v="N/A"/>
    <s v="SE ASIGNA AL GRUPO DE REGALIAS"/>
  </r>
  <r>
    <n v="2208"/>
    <s v="1-2025-040825"/>
    <s v="  Respuesta Radicado lntemo No. CE-2025i3820 de fecha 06 de agosto de 2025."/>
    <s v="CEDELCA S.A. E.S.P."/>
    <s v="DP"/>
    <d v="2025-08-15T00:00:00"/>
    <d v="2025-08-15T00:00:00"/>
    <d v="2025-08-15T00:00:00"/>
    <x v="8"/>
    <x v="30"/>
    <s v="David Andrés Grajales Marín"/>
    <s v="Sebastián Ordoñez Muñoz"/>
    <x v="0"/>
    <n v="10"/>
    <n v="12"/>
    <d v="2025-09-03T00:00:00"/>
    <s v="2-2025-035277"/>
    <d v="2025-08-25T00:00:00"/>
    <s v="N/A"/>
    <s v="N/A"/>
    <m/>
  </r>
  <r>
    <n v="2209"/>
    <s v="_x0009__x000a_3-2025-032676"/>
    <s v=" Revisión documentos soporte y proyecto de acto administrativo"/>
    <s v="Grupo de Energía Eléctrica"/>
    <s v="DP"/>
    <d v="2025-08-15T00:00:00"/>
    <d v="2025-08-15T00:00:00"/>
    <d v="2025-08-19T00:00:00"/>
    <x v="8"/>
    <x v="15"/>
    <s v="David Andrés Grajales Marín"/>
    <s v="Julio André Bernal Rubiano"/>
    <x v="0"/>
    <n v="13"/>
    <n v="12"/>
    <d v="2025-09-03T00:00:00"/>
    <s v=" 3-2025-034313"/>
    <d v="2025-08-28T00:00:00"/>
    <s v="N/A"/>
    <s v="N/A"/>
    <m/>
  </r>
  <r>
    <n v="2210"/>
    <s v="1-2025-040716"/>
    <s v="Copia - : Respuesta al señor Señor  DIEGO FERNANDEZ MARTÍNEZ LOZANO Ingeniero Comercial.  diego.martinez@jicingenieria.com radicado UPME 20251110185502 y 20251110196782."/>
    <s v="Unidad de Planeación Minero Energética (UPME)"/>
    <s v="DP"/>
    <d v="2025-08-15T00:00:00"/>
    <d v="2025-08-15T00:00:00"/>
    <d v="2025-08-15T00:00:00"/>
    <x v="8"/>
    <x v="12"/>
    <s v="David Andrés Grajales Marín"/>
    <s v="Camilo Alberto Castro Giraldo"/>
    <x v="0"/>
    <n v="7"/>
    <n v="12"/>
    <d v="2025-09-03T00:00:00"/>
    <s v="_x0009__x000a_2-2025-035046"/>
    <d v="2025-08-22T00:00:00"/>
    <s v="N/A"/>
    <s v="N/A"/>
    <m/>
  </r>
  <r>
    <n v="2211"/>
    <s v="_x0009__x000a_1-2025-040959"/>
    <s v="Asunto: Respuesta a las comunicaciones: Autoridad Nacional de Licencias Ambientales con número de radicación 20253700522111 del 16/07/2025. Ministerio de Minas y Energía con número de radicación 2-2025-030853 del 31/07/2025 "/>
    <s v="Voltalia"/>
    <s v="DP"/>
    <d v="2025-08-19T00:00:00"/>
    <d v="2025-08-19T00:00:00"/>
    <d v="2025-08-19T00:00:00"/>
    <x v="8"/>
    <x v="20"/>
    <s v="Silvia Patricia Martinez Jimenez"/>
    <s v="Farid Alejandro Tovar Aristizábal"/>
    <x v="0"/>
    <n v="6"/>
    <n v="12"/>
    <d v="2025-09-04T00:00:00"/>
    <s v="2-2025-035279"/>
    <d v="2025-08-25T00:00:00"/>
    <s v="N/A"/>
    <s v="N/A"/>
    <s v="SE DA RESPUESTA AL PETICIONARIO DIRECTAMENTE"/>
  </r>
  <r>
    <n v="2212"/>
    <s v="_x0009__x000a_1-2025-040894"/>
    <s v="Derecho Petición "/>
    <s v="Rafael Emiro Torres"/>
    <s v="DP"/>
    <d v="2025-08-19T00:00:00"/>
    <d v="2025-08-19T00:00:00"/>
    <d v="2025-08-19T00:00:00"/>
    <x v="8"/>
    <x v="25"/>
    <s v="David Andrés Grajales Marín"/>
    <s v="Laura Isabel Baracaldo Calderón"/>
    <x v="0"/>
    <n v="10"/>
    <n v="12"/>
    <d v="2025-09-04T00:00:00"/>
    <s v="2-2025-036493"/>
    <d v="2025-08-29T00:00:00"/>
    <s v="2-2025-035589_x000a_2-2025-035581"/>
    <s v="26/08/2025_x000a_26/08/2025"/>
    <s v="Se da traslado a las entidades competentes,  y se responde al peticionario."/>
  </r>
  <r>
    <n v="2213"/>
    <s v="_x0009__x000a_1-2025-040928"/>
    <s v="FIDUCOLDEX .::. 125212 PA CENIT TEORAMA - OBRAS POR IMPUESTOS Informe mensual del mes de julio 2025 #Radicado 2025-2-009252"/>
    <s v="Fiducoldex - Fiduciaria Colombiana de Comercio Exterior S.A."/>
    <s v="DP"/>
    <d v="2025-08-19T00:00:00"/>
    <d v="2025-08-19T00:00:00"/>
    <d v="2025-08-19T00:00:00"/>
    <x v="8"/>
    <x v="0"/>
    <m/>
    <m/>
    <x v="0"/>
    <n v="1"/>
    <n v="12"/>
    <d v="2025-09-04T00:00:00"/>
    <s v="N/A"/>
    <d v="2025-08-20T00:00:00"/>
    <s v="N/A"/>
    <s v="N/A"/>
    <s v="SE ASIGNA A GRUPO DE SUPERVISION"/>
  </r>
  <r>
    <n v="2214"/>
    <s v="_x0009__x000a_1-2025-040907"/>
    <s v="Derecho de petición para mejoramiento y ampliación del alumbrado público en el barrio García Herreros (Cúcuta, Norte de Santander). "/>
    <s v="Erika Leonor sierra Balcácer"/>
    <s v="DP"/>
    <d v="2025-08-19T00:00:00"/>
    <d v="2025-08-19T00:00:00"/>
    <d v="2025-08-20T00:00:00"/>
    <x v="8"/>
    <x v="12"/>
    <s v="David Andrés Grajales Marín"/>
    <s v="Camilo Alberto Castro Giraldo"/>
    <x v="0"/>
    <n v="6"/>
    <n v="12"/>
    <d v="2025-09-04T00:00:00"/>
    <s v="2-2025-035282"/>
    <d v="2025-08-25T00:00:00"/>
    <s v="2-2025-035021"/>
    <d v="2025-08-22T00:00:00"/>
    <m/>
  </r>
  <r>
    <n v="2215"/>
    <s v="_x0009__x000a_1-2025-040930"/>
    <s v="Derecho de petición por falta de legalización del servicio de energía eléctrica. "/>
    <s v="Francisco Javier Echeverri Londoño"/>
    <s v="DP"/>
    <d v="2025-08-19T00:00:00"/>
    <d v="2025-08-19T00:00:00"/>
    <d v="2025-08-20T00:00:00"/>
    <x v="8"/>
    <x v="12"/>
    <s v="David Andrés Grajales Marín"/>
    <s v="Camilo Alberto Castro Giraldo"/>
    <x v="0"/>
    <n v="6"/>
    <n v="12"/>
    <d v="2025-09-04T00:00:00"/>
    <s v="2-2025-035281"/>
    <d v="2025-08-25T00:00:00"/>
    <s v="2-2025-035016"/>
    <d v="2025-08-22T00:00:00"/>
    <m/>
  </r>
  <r>
    <n v="2216"/>
    <s v="1-2025-040934"/>
    <s v="Traslado por competencia -Solicitud de 5 Megaproyectos para el Desarrollo del Putumayo"/>
    <s v=" Defensores del Ambiente y de la Vida Andina Amazónica Putumayense Pulmón del Mundo Colombiano Suramericano"/>
    <s v="DP"/>
    <d v="2025-08-19T00:00:00"/>
    <d v="2025-08-19T00:00:00"/>
    <d v="2025-08-20T00:00:00"/>
    <x v="8"/>
    <x v="12"/>
    <s v="David Andrés Grajales Marín"/>
    <s v="Camilo Alberto Castro Giraldo"/>
    <x v="0"/>
    <n v="16"/>
    <n v="12"/>
    <d v="2025-09-04T00:00:00"/>
    <s v="2-2025-037329"/>
    <d v="2025-09-04T00:00:00"/>
    <s v="2-2025-036610 / 2-2025-036611 / 2-2025-036612 / 2-2025-036613 / 2-2025-036614 /_x0009_2-2025-036615 / 2-2025-036643"/>
    <d v="2025-08-29T00:00:00"/>
    <m/>
  </r>
  <r>
    <n v="2217"/>
    <s v="_x0009__x000a_1-2025-040938"/>
    <s v="Dp Solicitamos el cambio de reubicación del poste que se encuentra inmediatamente frente a mi vivienda a raíz que los cables de la luz no permiten abrir las ventanas"/>
    <s v="Eva Beltrán Casallas"/>
    <s v="DP"/>
    <d v="2025-08-19T00:00:00"/>
    <d v="2025-08-19T00:00:00"/>
    <d v="2025-08-20T00:00:00"/>
    <x v="8"/>
    <x v="26"/>
    <s v="David Andrés Grajales Marín"/>
    <s v="Juan Carlos Agreda Botina"/>
    <x v="0"/>
    <n v="7"/>
    <n v="12"/>
    <d v="2025-09-04T00:00:00"/>
    <s v=" 2-2025-035582"/>
    <d v="2025-08-26T00:00:00"/>
    <s v="2-2025-035276_x000a_2-2025-035275"/>
    <d v="2025-08-25T00:00:00"/>
    <m/>
  </r>
  <r>
    <n v="2218"/>
    <s v="_x0009__x000a_1-2025-040940"/>
    <s v="TARIFA DE ENERGÍADE AIRE EN AGOSTO NO BAJA POR EL GOBIERNO."/>
    <s v="Jorge Vergara Carbo"/>
    <s v="DP"/>
    <d v="2025-08-19T00:00:00"/>
    <d v="2025-08-19T00:00:00"/>
    <d v="2025-08-20T00:00:00"/>
    <x v="8"/>
    <x v="26"/>
    <s v="David Andrés Grajales Marín"/>
    <s v="Juan Carlos Agreda Botina"/>
    <x v="0"/>
    <n v="7"/>
    <n v="12"/>
    <d v="2025-09-04T00:00:00"/>
    <s v="2-2025-035583"/>
    <d v="2025-08-26T00:00:00"/>
    <s v="2-2025-035273_x000a_2-2025-035272"/>
    <d v="2025-08-25T00:00:00"/>
    <m/>
  </r>
  <r>
    <n v="2219"/>
    <s v="_x0009__x000a_1-2025-040945"/>
    <s v="Retiro y aislamiento urgente de los cables de red de media tensión ubicados cerca de la fachada de mi vivienda. Hechos y fundamentos de la solicitud: He solicitado la independización del servicio de energía eléctrica para el primer piso de mi vivienda, dado que actualmente la casa cuenta con un solo medidor monofásico. Se realizaron las modificaciones necesarias para la instalación del nuevo medidor. "/>
    <s v="Fabio Alirio Fandiño Peña"/>
    <s v="DP"/>
    <d v="2025-08-19T00:00:00"/>
    <d v="2025-08-19T00:00:00"/>
    <d v="2025-08-20T00:00:00"/>
    <x v="8"/>
    <x v="26"/>
    <s v="David Andrés Grajales Marín"/>
    <s v="Juan Carlos Agreda Botina"/>
    <x v="0"/>
    <n v="27"/>
    <n v="12"/>
    <d v="2025-09-04T00:00:00"/>
    <s v="2-2025-039500"/>
    <d v="2025-09-15T00:00:00"/>
    <s v="2-2025-037721_x000a_ 2-2025-037354"/>
    <d v="2025-09-05T00:00:00"/>
    <s v="Radicado de Respuesta al peticionario en firma de la Coordinación"/>
  </r>
  <r>
    <n v="2220"/>
    <s v="1-2025-040962"/>
    <s v="Radicado 20252300612331 de 2025-08-15 Traslado a oficio con radicado ANLA No. 20256200872492 del 25 de julio de 2025, radicado AMAZON CONSERVATION TEAM No: 202540000008311 del 24 de julio de 2025. Derecho de petición - Solicitud de información acerca de licencias ambientales en área en procedimiento de ampliación del Resguardo Indígena La Perecera, ubicado en Puerto Leguizamo departamento de Putumayo"/>
    <s v="Autoridad Nacional de Licencias Ambientales - ANLA"/>
    <s v="DP"/>
    <d v="2025-08-19T00:00:00"/>
    <d v="2025-08-19T00:00:00"/>
    <d v="2025-08-20T00:00:00"/>
    <x v="8"/>
    <x v="26"/>
    <s v="David Andrés Grajales Marín"/>
    <s v="Juan Carlos Agreda Botina"/>
    <x v="0"/>
    <n v="9"/>
    <n v="12"/>
    <d v="2025-09-04T00:00:00"/>
    <s v=" 2-2025-036201"/>
    <d v="2025-08-28T00:00:00"/>
    <s v="N/A"/>
    <s v="N/A"/>
    <m/>
  </r>
  <r>
    <n v="2221"/>
    <s v="_x0009__x000a_1-2025-040975"/>
    <s v="Solicitud de reunión con la comunidad Aluminio, vereda El  Mamey, municipio de Dibulla- La Guajira"/>
    <s v="Líder De Mujeres Rurales"/>
    <s v="DP"/>
    <d v="2025-08-19T00:00:00"/>
    <d v="2025-08-19T00:00:00"/>
    <d v="2025-08-20T00:00:00"/>
    <x v="8"/>
    <x v="0"/>
    <m/>
    <m/>
    <x v="0"/>
    <n v="8"/>
    <n v="12"/>
    <d v="2025-09-04T00:00:00"/>
    <s v="N/A"/>
    <d v="2025-08-27T00:00:00"/>
    <s v="N/A"/>
    <s v="N/A"/>
    <s v="asignado a Comunidades Energéticas"/>
  </r>
  <r>
    <n v="2222"/>
    <s v="_x0009__x000a_1-2025-040976"/>
    <s v="Denuncia de excesivos cobros en la tarifa de energía en Mosquera Cundinamarca."/>
    <s v="Nestor Javier Muñoz"/>
    <s v="DP"/>
    <d v="2025-08-19T00:00:00"/>
    <d v="2025-08-19T00:00:00"/>
    <d v="2025-08-20T00:00:00"/>
    <x v="8"/>
    <x v="28"/>
    <s v="David Andrés Grajales Marín"/>
    <s v="Julio André Bernal Rubiano"/>
    <x v="0"/>
    <n v="9"/>
    <n v="12"/>
    <d v="2025-09-04T00:00:00"/>
    <s v="2-2025-036194"/>
    <d v="2025-08-28T00:00:00"/>
    <s v="2-2025-035072"/>
    <d v="2025-08-22T00:00:00"/>
    <m/>
  </r>
  <r>
    <n v="2223"/>
    <s v="_x0009__x000a_1-2025-040992"/>
    <s v="oficio SGA-13662-2025 Respuesta a radicado SGA-7685 del 22-07-2025 y SGA-7904 del 29-07- 2025, Certificación ambiental &quot;sobre la inexistencia de afectación ambiental o en su defecto, si la zona se encuentra incluida dentro de las zonas protegidas de su jurisdicción&quot;."/>
    <s v="Corporación Autónoma Regional del Cauca - CRC"/>
    <s v="DP"/>
    <d v="2025-08-19T00:00:00"/>
    <d v="2025-08-19T00:00:00"/>
    <d v="2025-08-20T00:00:00"/>
    <x v="8"/>
    <x v="0"/>
    <m/>
    <m/>
    <x v="0"/>
    <n v="3"/>
    <n v="12"/>
    <d v="2025-09-04T00:00:00"/>
    <s v="N/A"/>
    <d v="2025-08-22T00:00:00"/>
    <s v="N/A"/>
    <s v="N/A"/>
    <s v="se asigna a la DEE al Grupo de Comunidades Energeticas"/>
  </r>
  <r>
    <n v="2224"/>
    <s v="_x0009__x000a_1-2025-041008"/>
    <s v="Consecutivo No.202570544848  COPIA DE RESPUESTA A LA Señora: IBET CELEDON VIVES CORREO ELECTRONICO: Ibecelevives@hotmail.com NIC: 7619509 ASUNTO: Reclamación No. 59784237  "/>
    <s v=" Air-e S.A.S. E.S.P."/>
    <s v="DP"/>
    <d v="2025-08-19T00:00:00"/>
    <d v="2025-08-19T00:00:00"/>
    <d v="2025-08-20T00:00:00"/>
    <x v="8"/>
    <x v="32"/>
    <s v="Silvia Patricia Martinez Jimenez"/>
    <s v="Julio André Bernal Rubiano"/>
    <x v="0"/>
    <n v="14"/>
    <n v="12"/>
    <d v="2025-09-04T00:00:00"/>
    <s v="2-2025-037029"/>
    <d v="2025-09-02T00:00:00"/>
    <s v="N/A"/>
    <s v="N/A"/>
    <m/>
  </r>
  <r>
    <n v="2225"/>
    <s v="_x0009__x000a_1-2025-041013"/>
    <s v="CO- SPRI-0000-COSO Convocatoria Pública UPME 01-2023, &quot;selección de un inversionista y un Interventor para el diseño, adquisición de los suministros, construcción, operación y mantenimiento del segundo transformador 500/230 kV de 450 MVA en la Subestación Primavera&quot;. Ampliación de Plazo de Ejecución y, por ende, modificación de la Fecha Oficial de Puesta en Operación del Proyecto (FOPOP), por hechos ocurridos con anterioridad al 31 de julio de 2025."/>
    <s v="ISAGEN"/>
    <s v="DP"/>
    <d v="2025-08-19T00:00:00"/>
    <d v="2025-08-19T00:00:00"/>
    <d v="2025-08-20T00:00:00"/>
    <x v="8"/>
    <x v="0"/>
    <m/>
    <m/>
    <x v="0"/>
    <n v="2"/>
    <n v="12"/>
    <d v="2025-09-04T00:00:00"/>
    <s v="N/A"/>
    <d v="2025-08-21T00:00:00"/>
    <s v="N/A"/>
    <s v="N/A"/>
    <s v="SE ASIGNA A LA OAJ"/>
  </r>
  <r>
    <n v="2226"/>
    <s v="_x0009__x000a_1-2025-041364"/>
    <s v="RECLAMO Y/O QUEJA A LA FACTURA CORREPONDIENTE AL NIC 5088311 DEL PERIODO 2025/07 - 2025/08. "/>
    <s v="Abel Manuel Romero Barrios"/>
    <s v="DP"/>
    <d v="2025-08-20T00:00:00"/>
    <d v="2025-08-20T00:00:00"/>
    <d v="2025-08-20T00:00:00"/>
    <x v="8"/>
    <x v="20"/>
    <s v="Silvia Patricia Martinez Jimenez"/>
    <s v="Farid Alejandro Tovar Aristizábal"/>
    <x v="0"/>
    <n v="6"/>
    <n v="12"/>
    <d v="2025-09-05T00:00:00"/>
    <s v="2-2025-035510"/>
    <d v="2025-08-26T00:00:00"/>
    <s v="N/A"/>
    <s v="N/A"/>
    <s v="SE DA RESPUESTA AL PETICIONARIO DIRECTAMENTE"/>
  </r>
  <r>
    <n v="2227"/>
    <s v="1-2025-041389"/>
    <s v="202544016227-1 Respuesta a “Traslado parcial XM” con radicado N° 202544018610-3 XM del 6 de agosto de 2025"/>
    <s v="XM Compañía de Expertos en Mercados S.A. E.S.P."/>
    <s v="DP"/>
    <d v="2025-08-20T00:00:00"/>
    <d v="2025-08-20T00:00:00"/>
    <d v="2025-08-20T00:00:00"/>
    <x v="8"/>
    <x v="19"/>
    <s v="Silvia Patricia Martinez Jimenez"/>
    <s v="Farid Alejandro Tovar Aristizábal"/>
    <x v="0"/>
    <n v="8"/>
    <n v="12"/>
    <d v="2025-09-05T00:00:00"/>
    <s v="2-2025-036195"/>
    <d v="2025-08-28T00:00:00"/>
    <s v="N/A"/>
    <s v="N/A"/>
    <m/>
  </r>
  <r>
    <n v="2228"/>
    <s v="1-2025-041421"/>
    <s v="Atención Oficio 2-2025-031154 de julio 31 de 2025 – Radicado ISAGEN  R2025-017095 del 04 de agosto de 2025. Solicitud de información sobre la vigencia del acto administrativo de _x000a_Declaratoria de Utilidad Pública e Interés Social- DUPIS  Registrado: E2025-006814"/>
    <s v="ISAGEN"/>
    <s v="DUPIS"/>
    <d v="2025-08-20T00:00:00"/>
    <d v="2025-08-20T00:00:00"/>
    <d v="2025-08-20T00:00:00"/>
    <x v="8"/>
    <x v="30"/>
    <s v="David Andrés Grajales Marín"/>
    <s v="Sebastián Ordoñez Muñoz"/>
    <x v="0"/>
    <n v="6"/>
    <n v="12"/>
    <d v="2025-09-05T00:00:00"/>
    <s v="2-2025-035509"/>
    <d v="2025-08-26T00:00:00"/>
    <s v="N/A"/>
    <s v="N/A"/>
    <m/>
  </r>
  <r>
    <n v="2229"/>
    <s v="_x0009__x000a_1-2025-039155"/>
    <s v="Asunto:  Traslado por competencia de la Superservicios: requerimiento de LUCAS ARBOLEDA HENAO y JULIÁN SOLORZA MARTÍNEZ “Solicitud de cumplimiento, con el propósito de agotar el requisito de constitución en renuencia del artículo 8 de la Ley 393 _x000a_de 1997 - Procedibilidad de la Acción de Cumplimiento. Financiamiento de la operación de _x000a_Air-e  S.A.S.  E.S.P.  (en  intervención),  a  través  del  Fondo  Empresarial  de  la _x000a_Superintendencia de Servicios Públicos Domiciliarios”."/>
    <s v="Minhacienda"/>
    <s v="DP"/>
    <d v="2025-08-06T00:00:00"/>
    <d v="2025-08-06T00:00:00"/>
    <d v="2025-08-21T00:00:00"/>
    <x v="8"/>
    <x v="1"/>
    <s v="David Andrés Grajales Marín"/>
    <s v="Laura Isabel Baracaldo Calderón"/>
    <x v="0"/>
    <n v="19"/>
    <n v="12"/>
    <d v="2025-08-25T00:00:00"/>
    <s v="2-2025-035337"/>
    <d v="2025-08-25T00:00:00"/>
    <s v="2-2025-035337"/>
    <d v="2025-08-25T00:00:00"/>
    <s v="Se da respuesa al peticionario  de la información"/>
  </r>
  <r>
    <n v="2230"/>
    <s v="_x0009__x000a_1-2025-039553"/>
    <s v="Convocatoria Mesa Técnica interinstitucional de Trabajo en el marco de la Acción Popular No. 2018-0012501 (Ranchería)."/>
    <s v="Agencia de Desarrollo Rural"/>
    <s v="DP"/>
    <d v="2025-08-08T00:00:00"/>
    <d v="2025-08-19T00:00:00"/>
    <d v="2025-08-21T00:00:00"/>
    <x v="8"/>
    <x v="15"/>
    <s v="David Andrés Grajales Marín"/>
    <s v="Julio André Bernal Rubiano"/>
    <x v="0"/>
    <n v="17"/>
    <n v="12"/>
    <d v="2025-08-27T00:00:00"/>
    <s v="2-2025-035283"/>
    <d v="2025-08-25T00:00:00"/>
    <s v="N/A"/>
    <s v="N/A"/>
    <s v="Se archiva teniendo en cuenta que se asiste a la mesa convocada "/>
  </r>
  <r>
    <n v="2231"/>
    <s v="_x0009__x000a_1-2025-040540"/>
    <s v="Traslado a oficio con radicado ANLA No. 20256200872492 del 25 de julio de 2025, radicado AMAZON CONSERVATION TEAM No: 202540000008311 del 24 de julio de 2025. Derecho de petición - Solicitud de información acerca de licencias ambientales en área en procedimiento de ampliación del Resguardo Indígena La Perecera, ubicado en Puerto Leguizamo departamento de Putumayo."/>
    <s v="Agencia Nacional de Licencias Ambientales - ANLA"/>
    <s v="DP"/>
    <d v="2025-08-14T00:00:00"/>
    <d v="2025-08-20T00:00:00"/>
    <d v="2025-08-21T00:00:00"/>
    <x v="8"/>
    <x v="13"/>
    <s v="Silvia Patricia Martinez Jimenez"/>
    <s v="Julio André Bernal Rubiano"/>
    <x v="0"/>
    <n v="21"/>
    <n v="12"/>
    <d v="2025-09-02T00:00:00"/>
    <s v="2-2025-037482"/>
    <d v="2025-09-04T00:00:00"/>
    <s v="2-2025-037025 UPME"/>
    <d v="2025-09-02T00:00:00"/>
    <m/>
  </r>
  <r>
    <n v="2232"/>
    <s v="1-2025-040609"/>
    <s v=" Copia del manual de valores unitarios del proyecto URRA 1 aprobado por el ministerio  mediante resolución número 001630 del 4 de julio de 1990. "/>
    <s v="Alexander Humberto Gómez Zea"/>
    <s v="DP"/>
    <d v="2025-08-15T00:00:00"/>
    <d v="2025-08-19T00:00:00"/>
    <d v="2025-08-21T00:00:00"/>
    <x v="8"/>
    <x v="0"/>
    <m/>
    <m/>
    <x v="0"/>
    <n v="17"/>
    <n v="12"/>
    <d v="2025-09-03T00:00:00"/>
    <s v="N/A"/>
    <d v="2025-09-01T00:00:00"/>
    <s v="N/A"/>
    <s v="N/A"/>
    <s v="se asigna OAJ pero lo devuleven 01-09-2025 y se reasigna al Grupo de Relacionamiento con la nota conforme a las gestiones adelantadas, trasladar al grupo de relacionamiento, con el fin de que ellos verifiquen en el archivo del Ministerio, la existencia de dicho manual o de dicha resolución en el archivo central del MME, se reasigna nuevamente al grupo de relacionamiento con esta nota: &quot;Teniendo en cuenta que solicitan Resolución No. 001630 del 04-07-1990, y este documento tiene más de 30 años se devuelve a esta dependencia para que se consulte en el archivo central la existencia de este y de respuesta al peticionario. gracias&quot;"/>
  </r>
  <r>
    <n v="2233"/>
    <s v="_x0009__x000a_1-2025-040611"/>
    <s v="Desde el Centro de Estudios de la Energía Renovable y el Agua (CEERA), queremos agradecer el espacio de diálogo técnico sostenido recientemente, en el que pudimos compartir algunas de las principales barreras que hoy enfrentan los proyectos de generación renovable de pequeña escala, especialmente las Pequeñas Centrales Hidroeléctricas (PCH) o a Filo de Agua (RoR), para avanzar en sus fases constructivas."/>
    <s v="Centro de Estudios de la Energía Renovable y el Agua - CEERA"/>
    <s v="DP"/>
    <d v="2025-08-15T00:00:00"/>
    <d v="2025-08-20T00:00:00"/>
    <d v="2025-08-21T00:00:00"/>
    <x v="8"/>
    <x v="0"/>
    <m/>
    <m/>
    <x v="0"/>
    <n v="10"/>
    <n v="12"/>
    <d v="2025-09-03T00:00:00"/>
    <s v="N/A"/>
    <d v="2025-08-25T00:00:00"/>
    <s v="N/A"/>
    <s v="N/A"/>
    <s v="se asigna a la DEE al Grupo de Comunidades Energeticas"/>
  </r>
  <r>
    <n v="2234"/>
    <s v="_x0009__x000a_1-2025-040899"/>
    <s v="NOTIFICACIÓN TRASLADO POR COMPETENCIA DE LAS PETICIONES 202530050664972, 202530050648472 y 202530050684652 DERECHO DE PETICIÓN – SOLICITUD DE INFORMACIÓN SOBRE ACCIONES E INTERVENCIONES EN EL DEPARTAMENTO DEL META Inversión en transición energética, ambiente y sostenibilidad Con el propósito de analizar el impacto de las entidades nacionales en el Departamento del Meta, solicito se indique desde su área de manejo y respectivas competencias:  A. Proyectos de energías renovables en ejecución o planeados en el Departamento del Meta.  Gabriel Ernesto Parrado Durán. Representante a la Cámara por el Departamento del Meta"/>
    <s v="Unidad de Restitución de Tierras_x0009_"/>
    <s v="DP"/>
    <d v="2025-08-19T00:00:00"/>
    <d v="2025-08-19T00:00:00"/>
    <d v="2025-08-21T00:00:00"/>
    <x v="8"/>
    <x v="0"/>
    <m/>
    <m/>
    <x v="0"/>
    <n v="7"/>
    <n v="12"/>
    <d v="2025-09-04T00:00:00"/>
    <s v="N/A"/>
    <d v="2025-08-26T00:00:00"/>
    <s v="N/A"/>
    <s v="N/A"/>
    <s v="se asigna al Grupo de asuntos Legislativos"/>
  </r>
  <r>
    <n v="2235"/>
    <s v="1-2025-041041"/>
    <s v="ECOENERGIA LIMPIA, NUEVA PROPUESTA DISRUPTIVA DIFERENCIAL DE TODOS LAS ANTERIORES PROPUESTAS, PROPUESTA NUEVA."/>
    <s v="Frederick Racedo"/>
    <s v="DP"/>
    <d v="2025-08-19T00:00:00"/>
    <d v="2025-08-19T00:00:00"/>
    <d v="2025-08-21T00:00:00"/>
    <x v="8"/>
    <x v="20"/>
    <s v="Silvia Patricia Martinez Jimenez"/>
    <s v="Farid Alejandro Tovar Aristizábal"/>
    <x v="0"/>
    <n v="7"/>
    <n v="12"/>
    <d v="2025-09-04T00:00:00"/>
    <s v="2-2025-035515"/>
    <d v="2025-08-26T00:00:00"/>
    <s v="N/A"/>
    <s v="N/A"/>
    <s v="SE DA RESPUESTA AL PETICIONARIO DIRECTAMENTE"/>
  </r>
  <r>
    <n v="2236"/>
    <s v="_x0009__x000a_1-2025-041052"/>
    <s v="RESPUESTA RADICADO YO-2025-08083solicitud  dE concepto  ambiental  para  el  proyecto  &quot;SUM/IV/S7lRO E /IVS7ALAC/OIV DE  UN SISTEMA DE GENERACION DE ENERGIA FOTOVOLTAICA DE .1 MW DE POTENCIA, PARA_x000a_ EL MUNICIPIO DE ARAUQUITA,  DEPARTAMENTO DE ARAUCA&quot;"/>
    <s v="Corporinoquia"/>
    <s v="DP"/>
    <d v="2025-08-19T00:00:00"/>
    <d v="2025-08-19T00:00:00"/>
    <d v="2025-08-21T00:00:00"/>
    <x v="8"/>
    <x v="0"/>
    <m/>
    <m/>
    <x v="0"/>
    <n v="3"/>
    <n v="12"/>
    <d v="2025-09-04T00:00:00"/>
    <s v="N/A"/>
    <d v="2025-08-22T00:00:00"/>
    <s v="N/A"/>
    <s v="N/A"/>
    <m/>
  </r>
  <r>
    <n v="2237"/>
    <s v="1-2025-041073"/>
    <s v="Alcance a Radicado 2-2025-032086"/>
    <s v="CEO - COMPAÑÍA ENERGÉTICA DE OCCIDENTE"/>
    <s v="DP"/>
    <d v="2025-08-19T00:00:00"/>
    <d v="2025-08-19T00:00:00"/>
    <d v="2025-08-21T00:00:00"/>
    <x v="8"/>
    <x v="21"/>
    <s v="Silvia Patricia Martinez Jimenez"/>
    <s v="María Fernanda Romero Maldonado"/>
    <x v="0"/>
    <n v="20"/>
    <n v="12"/>
    <d v="2025-09-04T00:00:00"/>
    <s v="2-2025-036200"/>
    <d v="2025-09-08T00:00:00"/>
    <s v="N/A"/>
    <s v="N/A"/>
    <m/>
  </r>
  <r>
    <n v="2238"/>
    <s v="_x0009__x000a_1-2025-041119"/>
    <s v="Radicado No.: 2-2025-024463 Fecha: 02-07-2025"/>
    <s v="Danilsa Acevedo Gonzalez"/>
    <s v="DP"/>
    <d v="2025-08-19T00:00:00"/>
    <d v="2025-08-19T00:00:00"/>
    <d v="2025-08-21T00:00:00"/>
    <x v="8"/>
    <x v="5"/>
    <s v="Martha Stephanny Barreto Mantilla"/>
    <s v="Martha Stephanny Barreto Mantilla"/>
    <x v="0"/>
    <n v="6"/>
    <n v="12"/>
    <d v="2025-09-04T00:00:00"/>
    <s v="2-2025-034236"/>
    <d v="2025-08-25T00:00:00"/>
    <s v="N/A"/>
    <s v="N/A"/>
    <m/>
  </r>
  <r>
    <n v="2239"/>
    <s v="1-2025-041399"/>
    <s v="SOLICITUD URGENTE DEVOLUCIÓN 500 METROS DE CABLE DE ENERGIA"/>
    <s v="Jhon Hidalgo "/>
    <s v="DP"/>
    <d v="2025-08-20T00:00:00"/>
    <d v="2025-08-20T00:00:00"/>
    <d v="2025-08-21T00:00:00"/>
    <x v="8"/>
    <x v="0"/>
    <m/>
    <m/>
    <x v="0"/>
    <n v="13"/>
    <n v="12"/>
    <d v="2025-09-05T00:00:00"/>
    <s v="N/A"/>
    <d v="2025-09-02T00:00:00"/>
    <s v="N/A"/>
    <s v="N/A"/>
    <s v="se asigna a la DFM"/>
  </r>
  <r>
    <n v="2240"/>
    <s v="_x0009__x000a_1-2025-041626"/>
    <s v="Radicado por traslado MME 1-2025-035855 - Respuesta a derecho de petición sobre inclusión en programas de electrificación rural"/>
    <s v="Alcaldía de Cáchira"/>
    <s v="DP"/>
    <d v="2025-08-21T00:00:00"/>
    <d v="2025-08-21T00:00:00"/>
    <d v="2025-08-21T00:00:00"/>
    <x v="8"/>
    <x v="24"/>
    <s v="Silvia Patricia Martinez Jimenez"/>
    <s v="Laura Isabel Baracaldo Calderón"/>
    <x v="0"/>
    <n v="18"/>
    <n v="12"/>
    <d v="2025-09-08T00:00:00"/>
    <s v="2-2025-038029"/>
    <d v="2025-09-08T00:00:00"/>
    <s v="N/A"/>
    <s v="N/A"/>
    <m/>
  </r>
  <r>
    <n v="2241"/>
    <s v="1-2025-041634"/>
    <s v="Boletín de Prensa 83"/>
    <s v="Gestión Energética S.A. E.S.P. - GENSA"/>
    <s v="DP"/>
    <d v="2025-08-21T00:00:00"/>
    <d v="2025-08-21T00:00:00"/>
    <d v="2025-08-21T00:00:00"/>
    <x v="8"/>
    <x v="20"/>
    <m/>
    <m/>
    <x v="1"/>
    <n v="5"/>
    <n v="12"/>
    <d v="2025-09-08T00:00:00"/>
    <s v="N/A"/>
    <d v="2025-08-26T00:00:00"/>
    <s v="N/A"/>
    <s v="N/A"/>
    <s v="Se archiva por directriz de Coordinadora."/>
  </r>
  <r>
    <n v="2242"/>
    <s v="_x0009__x000a_1-2025-041665"/>
    <s v="Respuesta al radicado de entrada # 1_2025_08_19_008669 OFC:2_2025_08_21_008577 TRASLADO solicitud de la Alcaldia de Morales Bolivar- de concepto referente a lo estipulado en el RETIE  que es de cumplimiento de obligatoriedad y algunas entidades municipales estan incumpliendo"/>
    <s v="Agencia Nacional de contratacion Publica Colombia compra Eficiente"/>
    <s v="DP"/>
    <d v="2025-08-21T00:00:00"/>
    <d v="2025-08-21T00:00:00"/>
    <d v="2025-08-21T00:00:00"/>
    <x v="8"/>
    <x v="0"/>
    <m/>
    <m/>
    <x v="0"/>
    <n v="1"/>
    <n v="12"/>
    <d v="2025-09-08T00:00:00"/>
    <s v="N/A"/>
    <d v="2025-08-22T00:00:00"/>
    <s v="N/A"/>
    <s v="N/A"/>
    <s v="SE ASIGNA AL GRUPO DE REGLAMENTOS"/>
  </r>
  <r>
    <n v="2243"/>
    <s v="3-2025-033318"/>
    <s v="Convocatoria a mesas de trabajo para seguimiento de compromisos étnicos"/>
    <s v="Oficina de Planeación y Gestión Internacional"/>
    <s v="OTROS "/>
    <d v="2025-08-21T00:00:00"/>
    <d v="2025-08-22T00:00:00"/>
    <d v="2025-08-22T00:00:00"/>
    <x v="8"/>
    <x v="0"/>
    <m/>
    <m/>
    <x v="0"/>
    <n v="5"/>
    <n v="12"/>
    <d v="2025-09-08T00:00:00"/>
    <s v="N/A"/>
    <d v="2025-08-26T00:00:00"/>
    <s v="N/A"/>
    <s v="N/A"/>
    <s v="se asigna a la DEE al profesional Cesar Augusto Suarez Tellez"/>
  </r>
  <r>
    <n v="2244"/>
    <s v="_x0009__x000a_1-2025-041104"/>
    <s v="FACTURAS AFINIA INFRAESTRUCTURA MUNICIPIO EL_x000a_PASO CESAR"/>
    <s v="Alcaldía de El Paso"/>
    <s v="DP"/>
    <d v="2025-08-19T00:00:00"/>
    <d v="2025-08-19T00:00:00"/>
    <d v="2025-08-22T00:00:00"/>
    <x v="8"/>
    <x v="20"/>
    <s v="Silvia Patricia Martinez Jimenez"/>
    <s v="Farid Alejandro Tovar Aristizábal"/>
    <x v="0"/>
    <n v="14"/>
    <n v="12"/>
    <d v="2025-09-04T00:00:00"/>
    <s v="2-2025-037036"/>
    <d v="2025-09-02T00:00:00"/>
    <s v="N/A"/>
    <s v="N/A"/>
    <s v="SE DA RESPUESTA AL PETICIONARIO DIRECTAMENTE"/>
  </r>
  <r>
    <n v="2245"/>
    <s v="_x0009__x000a_1-2025-041845"/>
    <s v="Urgente"/>
    <s v="Eddy Ochoa Ochoa,"/>
    <s v="DP"/>
    <d v="2025-08-22T00:00:00"/>
    <d v="2025-08-22T00:00:00"/>
    <d v="2025-08-22T00:00:00"/>
    <x v="8"/>
    <x v="28"/>
    <s v="David Andrés Grajales Marín"/>
    <s v="Julio André Bernal Rubiano"/>
    <x v="0"/>
    <n v="6"/>
    <n v="12"/>
    <d v="2025-09-09T00:00:00"/>
    <s v="2-2025-036196"/>
    <d v="2025-08-28T00:00:00"/>
    <s v="2-2025-035271"/>
    <d v="2025-08-25T00:00:00"/>
    <m/>
  </r>
  <r>
    <n v="2246"/>
    <s v="_x0009__x000a_1-2025-041265_x000a_"/>
    <s v="Copia - Nuevo Documento 202520001509 -1509 PQRSDF - Solicitud de concepto técnico sobre factibilidad de conexión de postulados mediante el proyecto de Sistemas Fotovoltaicos del Mandato N.° 25MA112B2095. Referencia: Contrato Interadministrativo de Mandato sin Representación N° 25MA112B2095 de 2025 cuyo objeto es “CARACTERIZACIÓN DE VIVIENDAS, REPLANTEO, DIAGNÓSTICO, CALIBRACIÓN DEL MODELO, SUMINSITRO E INSTALACIÓN DE SISTEMAS SOLARES  FOTOVOLTAICOS (SSFV) E INTERVENTORÍA, UBICADOS EN ZONAS RURALES DEL DEPARTAMENTO DE ANTIOQUIA”."/>
    <s v="Empresa de Vivienda de Antioquia – VIVA"/>
    <s v="DP"/>
    <d v="2025-08-20T00:00:00"/>
    <d v="2025-08-20T00:00:00"/>
    <d v="2025-08-22T00:00:00"/>
    <x v="8"/>
    <x v="20"/>
    <s v="Silvia Patricia Martinez Jimenez"/>
    <s v="Farid Alejandro Tovar Aristizábal"/>
    <x v="0"/>
    <n v="10"/>
    <n v="12"/>
    <d v="2025-09-05T00:00:00"/>
    <s v="2-2025-036637"/>
    <d v="2025-08-30T00:00:00"/>
    <s v="2-2025-035513"/>
    <d v="2025-08-26T00:00:00"/>
    <m/>
  </r>
  <r>
    <n v="2247"/>
    <s v="1-2025-041795"/>
    <s v="¿Cuáles son los proyectos, tecnología, ubicación y la capacidad instalada de cada uno de los proyectos que suman ese total de 3 GW? Anexar la información en archivo de Excel. _x000a_• ¿Cuántos proyectos de este total se han declarado en operación comercial y cuántos están en periodo de pruebas? Especificar cuántos megavatios suman los proyectos en cada uno de los dos casos. "/>
    <s v="LINA DEISY QUIROGA RUBIO EL TIEMPO"/>
    <s v="DP"/>
    <d v="2025-08-22T00:00:00"/>
    <d v="2025-08-22T00:00:00"/>
    <d v="2025-08-22T00:00:00"/>
    <x v="8"/>
    <x v="20"/>
    <s v="Silvia Patricia Martinez Jimenez"/>
    <s v="Farid Alejandro Tovar Aristizábal"/>
    <x v="0"/>
    <n v="9"/>
    <n v="12"/>
    <d v="2025-09-09T00:00:00"/>
    <s v="2-2025-036654"/>
    <d v="2025-08-31T00:00:00"/>
    <s v="2-2025-036301"/>
    <d v="2025-08-28T00:00:00"/>
    <m/>
  </r>
  <r>
    <n v="2248"/>
    <s v="1-2025-041796"/>
    <s v="¿Cuál es la meta de nuevos usuarios conectados al servicio de energía eléctrica entre 2022 y 2026? • ¿Cuántos usuarios se han conectado al servicio de energía eléctrica a la fecha de respuesta de este derecho de petición? ¿En qué departamentos están ubicados, especificar el número en cada departamento?  • ¿Cuántos usuarios se han conectado al SIN y cuántos a través de soluciones solares ¿Cuánto suman las inversiones para conectar estos usuarios de energía eléctrica? "/>
    <s v="LINA DEISY QUIROGA RUBIO EL TIEMPO"/>
    <s v="DP"/>
    <d v="2025-08-22T00:00:00"/>
    <d v="2025-08-22T00:00:00"/>
    <d v="2025-08-22T00:00:00"/>
    <x v="8"/>
    <x v="5"/>
    <s v="David Andrés Grajales Marín"/>
    <s v="Camilo Alberto Castro Giraldo"/>
    <x v="0"/>
    <n v="14"/>
    <n v="12"/>
    <d v="2025-09-09T00:00:00"/>
    <s v="_x0009_2-2025-037722"/>
    <d v="2025-09-05T00:00:00"/>
    <s v="3-2025-035977 Grupo de Gas Combustible"/>
    <d v="2025-09-04T00:00:00"/>
    <m/>
  </r>
  <r>
    <n v="2249"/>
    <s v="_x0009__x000a_1-2025-041797"/>
    <s v="Demanda o denuncia, recurso de reposición y de apelación, silencio administrativo desde el 16 de julio de 2025, a todas las respuestas emitidas, enviar documento en pdf, silencio administrativo de la empresa enel codensa, estafa, robo y extorsión, ante la corte penal internacional, al Dr. Joan Donoghue Presidente de la corte internacional de justicia de la haya, la OEA"/>
    <s v="Heriberto Rodríguez Ortiz"/>
    <s v="DP"/>
    <d v="2025-08-22T00:00:00"/>
    <d v="2025-08-22T00:00:00"/>
    <d v="2025-08-22T00:00:00"/>
    <x v="8"/>
    <x v="29"/>
    <s v="David Andrés Grajales Marín"/>
    <s v="Camilo Alberto Castro Giraldo"/>
    <x v="0"/>
    <n v="13"/>
    <n v="12"/>
    <d v="2025-09-09T00:00:00"/>
    <s v="2-2025-037342"/>
    <d v="2025-09-04T00:00:00"/>
    <s v="2-2025-036296 "/>
    <d v="2025-08-28T00:00:00"/>
    <s v="se da traslado a Codensa S.A. E.S.P - Ene"/>
  </r>
  <r>
    <n v="2250"/>
    <s v="_x0009__x000a_1-2025-041826"/>
    <s v="Traslado de las actuaciones administrativas relacionadas con la  expedición de las resoluciones CREG 501 053 de 2024 y CREG 501  114 de 2025 por las cuales se ajusta la remuneración de los servicios regulados del CND, ASIC y LAC para los años 2024 y 2025  respectivamente. "/>
    <s v="CREG"/>
    <s v="DP"/>
    <d v="2025-08-22T00:00:00"/>
    <d v="2025-08-22T00:00:00"/>
    <d v="2025-08-22T00:00:00"/>
    <x v="8"/>
    <x v="13"/>
    <s v="Silvia Patricia Martinez Jimenez"/>
    <s v="Julio André Bernal Rubiano"/>
    <x v="0"/>
    <n v="13"/>
    <n v="12"/>
    <d v="2025-09-09T00:00:00"/>
    <s v="2-2025-037490"/>
    <d v="2025-09-04T00:00:00"/>
    <s v="N/A"/>
    <s v="N/A"/>
    <m/>
  </r>
  <r>
    <n v="2251"/>
    <s v="1-2025-041829"/>
    <s v="Derecho de petición  Solicitud de audiencia de conciliación por riesgo  derivado del paso de torre y líneas de alta tensión sobre predio de mi propiedad"/>
    <s v="Indulfo Zabala Alvarez"/>
    <s v="DP"/>
    <d v="2025-08-22T00:00:00"/>
    <d v="2025-08-22T00:00:00"/>
    <d v="2025-08-22T00:00:00"/>
    <x v="8"/>
    <x v="13"/>
    <s v="Silvia Patricia Martinez Jimenez"/>
    <s v="Julio André Bernal Rubiano"/>
    <x v="0"/>
    <n v="21"/>
    <n v="12"/>
    <d v="2025-09-09T00:00:00"/>
    <s v="2-2025-039292"/>
    <d v="2025-09-12T00:00:00"/>
    <s v="2-2025-037492 CELSIA"/>
    <d v="2025-09-04T00:00:00"/>
    <m/>
  </r>
  <r>
    <n v="2252"/>
    <s v="_x0009__x000a_1-2025-041836"/>
    <s v="RV: URGENTE NOTIFICA FALLO TUTELA 11001310302520250034801 DRA SANDRA CECILIA RODRIGUEZ ESLAVA CLASE DE PROCESO IMPUGNACIÓN DE TUTELA ACCIONANTE _x000a_LUIS ÁNGEL RINCÓN PICO  JUZGADO 27 CIVIL MUNICIPAL DE BOGOTÁ Y ACCIONADOS la EMPRESA GRUPO ENERGÍA BOGOTÁ – GEB RADICADO 11001310302520250034801 _x000a_PROVIDENCIA SENTENCIA NRO. 158 DECISIÓN REVOCA DISCUTIDO Y APROBADO EN SALA quince (15) de agosto de dos mil veinticinco (2025) FECHA diecinueve (19) de agosto de dos mil veinticinco (2025) "/>
    <s v="Tribunal Superior de Distrito Judicial de Bogotá"/>
    <s v="DP"/>
    <d v="2025-08-22T00:00:00"/>
    <d v="2025-08-22T00:00:00"/>
    <d v="2025-08-22T00:00:00"/>
    <x v="8"/>
    <x v="0"/>
    <m/>
    <m/>
    <x v="0"/>
    <n v="0"/>
    <n v="12"/>
    <d v="2025-09-09T00:00:00"/>
    <s v="N/A"/>
    <d v="2025-08-22T00:00:00"/>
    <s v="N/A"/>
    <s v="N/A"/>
    <s v="SE ASIGNA A LA OAJ"/>
  </r>
  <r>
    <n v="2253"/>
    <s v="_x0009__x000a_1-2025-041866"/>
    <s v="COPIA DE COMUNICACION PARA Señor: KENER DAVID TAPIAS 14marimego@gmail.com;menergia@minenergia.gov.co   TMP: 57900 ASUNTO: Queja No. 202560141439  Estimado Señor Tapias: En atención al traslado No. 1-2025-035895 del Ministerio de Minas y Energía, recibido en nuestra Oficina Virtual el día 30 de julio de 2025"/>
    <s v="AFINIA"/>
    <s v="DP"/>
    <d v="2025-08-22T00:00:00"/>
    <d v="2025-08-22T00:00:00"/>
    <d v="2025-08-22T00:00:00"/>
    <x v="8"/>
    <x v="30"/>
    <s v="David Andrés Grajales Marín"/>
    <s v="Julio André Bernal Rubiano"/>
    <x v="0"/>
    <n v="7"/>
    <n v="12"/>
    <d v="2025-09-09T00:00:00"/>
    <s v="2-2025-036620"/>
    <d v="2025-08-29T00:00:00"/>
    <s v="N/A"/>
    <s v="N/A"/>
    <m/>
  </r>
  <r>
    <n v="2254"/>
    <s v="1-2025-041872"/>
    <s v="Informe semanal del 11 de agosto al 17 de agosto de 2025"/>
    <s v="IPSE"/>
    <s v="DP"/>
    <d v="2025-08-22T00:00:00"/>
    <d v="2025-08-22T00:00:00"/>
    <d v="2025-08-22T00:00:00"/>
    <x v="8"/>
    <x v="5"/>
    <m/>
    <m/>
    <x v="1"/>
    <n v="5"/>
    <n v="12"/>
    <d v="2025-09-09T00:00:00"/>
    <s v="N/A"/>
    <d v="2025-08-27T00:00:00"/>
    <s v="N/A"/>
    <s v="N/A"/>
    <s v="Se descarga la información y se guarda en la carpeta correspondiente "/>
  </r>
  <r>
    <n v="2255"/>
    <s v="1-2025-041883"/>
    <s v="Solicitud exclusión de los mercados de Pereira y Cartago de las _x000a_ADDs centro y occidente respectivamente."/>
    <s v=" Empresa De Energía De Pereira S.A. E.S.P. - Eep"/>
    <s v="DP"/>
    <d v="2025-08-22T00:00:00"/>
    <d v="2025-08-22T00:00:00"/>
    <d v="2025-08-22T00:00:00"/>
    <x v="8"/>
    <x v="0"/>
    <m/>
    <m/>
    <x v="0"/>
    <n v="5"/>
    <n v="12"/>
    <d v="2025-09-09T00:00:00"/>
    <s v="N/A"/>
    <d v="2025-08-27T00:00:00"/>
    <s v="N/A"/>
    <s v="N/A"/>
    <s v="se asigna al Despacho del viceministro de Energia al profesional 1-2025-041883"/>
  </r>
  <r>
    <n v="2256"/>
    <s v="_x0009__x000a_1-2025-041889"/>
    <s v="TRASLADO POR NO COMPETENCIA CON RADICADO PQRSDF INS-1-2025-02648 Traslado por competencia al radicado INS-1-2025-02648 DERECHO DE PETICIÓN –_x0009_SOLICITUD DE INFORMACIÓN SOBRE ACCIONES E INTERVENCIONES EN EL DEPARTAMENTO DEL META  1. “Proyectos, obras, programas o actividades adelantadas en el Departamento del Meta: Al particular, solicito se indiquen la totalidad de los Proyectos, obras, programas o actividades adelantadas por la entidad en el Territorio del Departamento del Meta entre el 1 de enero de 2022 y la fecha de respuesta"/>
    <s v="Instituto Nacional de Salud"/>
    <s v="DP"/>
    <d v="2025-08-22T00:00:00"/>
    <d v="2025-08-22T00:00:00"/>
    <d v="2025-08-22T00:00:00"/>
    <x v="8"/>
    <x v="0"/>
    <m/>
    <m/>
    <x v="0"/>
    <n v="4"/>
    <n v="12"/>
    <d v="2025-09-09T00:00:00"/>
    <s v="N/A"/>
    <d v="2025-08-26T00:00:00"/>
    <s v="N/A"/>
    <s v="N/A"/>
    <s v="se asigna al Grupode Asuntos Legislativos "/>
  </r>
  <r>
    <n v="2257"/>
    <s v="_x0009__x000a_1-2025-041135"/>
    <s v="VILLAMARIA Y MANIZALES, CALDAS, COLOMBIA 18/AGOSTO/2025 ESTO ES UNA DEMANDA PORQUE EL INQUILINO DEL SEGUNDO PISO EN CARRERA 3#7-49 PUERTA GARAGE EN EL MUNICIPIO DE "/>
    <s v="David Cortes Zuluaga "/>
    <s v="DP"/>
    <d v="2025-08-19T00:00:00"/>
    <d v="2025-08-19T00:00:00"/>
    <d v="2025-08-23T00:00:00"/>
    <x v="8"/>
    <x v="0"/>
    <m/>
    <m/>
    <x v="0"/>
    <n v="6"/>
    <n v="12"/>
    <d v="2025-09-04T00:00:00"/>
    <s v="N/A"/>
    <d v="2025-08-25T00:00:00"/>
    <s v="N/A"/>
    <s v="N/A"/>
    <s v="SE DEVUELVE AL --GRUPO DE RELACIONAMINETO NO ES DE NUESTRA COMPETENCIA"/>
  </r>
  <r>
    <n v="2258"/>
    <s v="_x0009__x000a_1-2025-041165"/>
    <s v="Oficio SGA-13749-2025 respuesta  a radicado SGA 8058 del 31-07-2025 requerimiento de informacion para dar respuesta a solicitud sobre la inexistencia de afectacion ambiental o en su defecto, si la zona se encuentra incluida dentro de las zonas protegidas de su jurisdiccion en el marco del proyecto suministro e instalacion de un sistema de generacion de energia fotovoltavica de 15kw para la asociacion hilos de vida en el municicpio de el tambo departamento del cauca"/>
    <s v="Corporacion Autonoma Regional del Cauca"/>
    <s v="DP"/>
    <d v="2025-08-19T00:00:00"/>
    <d v="2025-08-19T00:00:00"/>
    <d v="2025-08-23T00:00:00"/>
    <x v="8"/>
    <x v="0"/>
    <m/>
    <m/>
    <x v="0"/>
    <n v="13"/>
    <n v="12"/>
    <d v="2025-09-04T00:00:00"/>
    <s v="N/A"/>
    <d v="2025-09-01T00:00:00"/>
    <s v="N/A"/>
    <s v="N/A"/>
    <s v="SE ASIGNA A LA DEE A profesional Julián David Hurtado Peña la Comunicacion hace referencia al radicado 2-2025-027160 del 17-07-2025"/>
  </r>
  <r>
    <n v="2259"/>
    <s v="_x0009__x000a_1-2025-041175"/>
    <s v="PQRSDF - Solicitud de concepto técnico sobre factibilidad de conexión de postulados mediante el proyecto de Sistemas Fotovoltaicos del Mandato N.° 25MA112B2095. Contrato Interadministrativo de Mandato sin Representación N° 25MA112B2095 DEL 2025 CUYO OBJETO ES CARACTERIZACION DE _x000a_VIVIENDAS, REPLANTEO, DIAGNÓSTICO, CALIBRACIÓN DEL MODELO, _x000a_SUMINSITRO E INSTALACIÓN DE SISTEMAS SOLARES _x000a_FOTOVOLTAICOS (SSFV) E INTERVENTORÍA, UBICADOS EN ZONAS _x000a_."/>
    <s v="Empresa de Vivienda de Antioquia – VIVA"/>
    <s v="DP"/>
    <d v="2025-08-19T00:00:00"/>
    <d v="2025-08-19T00:00:00"/>
    <d v="2025-08-23T00:00:00"/>
    <x v="8"/>
    <x v="20"/>
    <s v="Silvia Patricia Martinez Jimenez"/>
    <s v="Farid Alejandro Tovar Aristizábal"/>
    <x v="0"/>
    <n v="11"/>
    <n v="12"/>
    <d v="2025-09-04T00:00:00"/>
    <s v="2-2025-036637"/>
    <d v="2025-08-30T00:00:00"/>
    <s v="2-2025-035513"/>
    <d v="2025-08-26T00:00:00"/>
    <m/>
  </r>
  <r>
    <n v="2260"/>
    <s v="_x0009__x000a_1-2025-041222"/>
    <s v="Derecho de Petición Consagrado en el artículo 23 de la Constitución_x000a_Política y Ley 1755 de 2015 "/>
    <s v="Maryi Yamile Zuluaga"/>
    <s v="DP"/>
    <d v="2025-08-20T00:00:00"/>
    <d v="2025-08-20T00:00:00"/>
    <d v="2025-08-23T00:00:00"/>
    <x v="8"/>
    <x v="33"/>
    <s v="Silvia Patricia Martinez Jimenez"/>
    <s v="María Fernanda Romero Maldonado"/>
    <x v="0"/>
    <n v="20"/>
    <n v="12"/>
    <d v="2025-09-05T00:00:00"/>
    <s v="2-2025-038547"/>
    <d v="2025-09-09T00:00:00"/>
    <s v="2-2025-037336"/>
    <d v="2025-04-09T00:00:00"/>
    <s v="Traslado por competencias a la Generadora Nare S.A.S. E.S.P."/>
  </r>
  <r>
    <n v="2261"/>
    <s v="_x0009__x000a_1-2025-041233"/>
    <s v="Pruebas Hidroestaticas - Eds Ruitoque"/>
    <s v="Estación De Servicio Ruitoque"/>
    <s v="DP"/>
    <d v="2025-08-20T00:00:00"/>
    <d v="2025-08-20T00:00:00"/>
    <d v="2025-08-23T00:00:00"/>
    <x v="8"/>
    <x v="0"/>
    <m/>
    <m/>
    <x v="0"/>
    <n v="5"/>
    <n v="12"/>
    <d v="2025-09-05T00:00:00"/>
    <s v="N/A"/>
    <d v="2025-08-25T00:00:00"/>
    <s v="N/A"/>
    <s v="N/A"/>
    <s v="SE ASIGNA A LA DIRECCION DE HIDROCARBUROS"/>
  </r>
  <r>
    <n v="2262"/>
    <s v="_x0009__x000a_1-2025-041234"/>
    <s v="Requerimiento judicial AP 2025-00081 Número de proceso 1 1 0 0 1 3 3 4 2 0 4 7 2 0 2 5 0 0 0 8 1 0 0 Despacho Judicial JUZGADO 47 ADMINISTRATIVO DE BOGOTÁ Demandante MARÍA EDYS JIMÉNEZ VARGAS Identificada con C. C. 40.385.228 Demandado ENEL COLOMBIA S.A. E.S.P. – ALCALDÍA DE MEDINA CUNDINAMARCA Y GOBERNACIÓN DE CUNDINAMARCA"/>
    <s v="Juzgado 47 Administrativo Seccion Segunda - Bogotá"/>
    <s v="DP"/>
    <d v="2025-08-20T00:00:00"/>
    <d v="2025-08-21T00:00:00"/>
    <d v="2025-08-23T00:00:00"/>
    <x v="8"/>
    <x v="0"/>
    <m/>
    <m/>
    <x v="0"/>
    <n v="5"/>
    <n v="12"/>
    <d v="2025-09-05T00:00:00"/>
    <s v="N/A"/>
    <d v="2025-08-25T00:00:00"/>
    <s v="N/A"/>
    <s v="N/A"/>
    <s v="SE ASIGNA A LA OAJ"/>
  </r>
  <r>
    <n v="2263"/>
    <s v="_x0009__x000a_1-2025-041302"/>
    <s v="Víctima: DIEGO ESTEBAN VELÁSQUEZ CUARTAS Identificación: CC. No. 1.042.767.223 Asunto: Derecho de petición. Se me informe quien es el propietario de la Central Hidroeléctrica Chorreritas ubicada en el municipio de San Andrés de Cuerquia Departamento de Antioquia y desde que año ostenta dicha titularidad."/>
    <s v="JUAN JOSÉ GÓMEZ ARANGO"/>
    <s v="DP"/>
    <d v="2025-08-20T00:00:00"/>
    <d v="2025-08-20T00:00:00"/>
    <d v="2025-08-23T00:00:00"/>
    <x v="8"/>
    <x v="12"/>
    <s v="David Andrés Grajales Marín"/>
    <s v="Camilo Alberto Castro Giraldo"/>
    <x v="0"/>
    <n v="10"/>
    <n v="12"/>
    <d v="2025-09-05T00:00:00"/>
    <s v="2-2025-036636"/>
    <d v="2025-08-30T00:00:00"/>
    <s v="_x0009__x000a_2-2025-036199"/>
    <d v="2025-08-28T00:00:00"/>
    <m/>
  </r>
  <r>
    <n v="2264"/>
    <s v="_x0009__x000a_1-2025-041309"/>
    <s v=" AGOTAMIENTO DE PROCEDIBILIDAD PARA PRESENTAR ACCION DE CUMPLIMIENTO DE CONFORMIDAD CON LO DISPUESTO EN EL ARTÍCULO 87 DE LA CONSTITUCIÓN POLÍTICA DE 1991,  DESARROLLADO A TRAVÉS DE LA LEY 393 DE 1997 REFERENCIA: AGOTAMIENTO DE PROCEDIBILIDAD PARA PRESENTAR ACCION DE CUMPLIMIENTO DE CONFORMIDAD CON LO DISPUESTO EN EL ARTÍCULO 87 DE LA CONSTITUCIÓN POLÍTICA DE 1991, DESARROLLADO A TRAVÉS DE LA LEY 393 DE 1997 Y RECLAMO POR MOTIVOS DE ORDEN DE SUSPENSION Y/O CORTE DEL SERVICIO DE ENERGIA POR PARTE DE LA EMPRESA AIR E SAS EN EL PREDIO DEL _x000a_NIC No. NIC. 2128649 IMPROCEDENTE POR CUANTO EL BIEN INMUEBLE DE LA REFERENCIA TIENE AL DIA LAS CINCO ULTIMAS FACTURAS DE CONSUMO Y EXISTEN RECLAMACION PENDIENTES POR RESOLVER EN APELACION ANTE LA SUPERSERVICIOS"/>
    <s v="RUBY ESTHER RODRIGUEZ PEREZ_x000d_"/>
    <s v="DP"/>
    <d v="2025-08-20T00:00:00"/>
    <d v="2025-08-20T00:00:00"/>
    <d v="2025-08-23T00:00:00"/>
    <x v="8"/>
    <x v="12"/>
    <s v="David Andrés Grajales Marín"/>
    <s v="Camilo Alberto Castro Giraldo"/>
    <x v="0"/>
    <n v="12"/>
    <n v="12"/>
    <d v="2025-09-05T00:00:00"/>
    <s v="2-2025-037005"/>
    <d v="2025-09-01T00:00:00"/>
    <s v="2-2025-036616"/>
    <d v="2025-08-29T00:00:00"/>
    <m/>
  </r>
  <r>
    <n v="2265"/>
    <s v="_x0009__x000a_1-2025-041310"/>
    <s v=" AGOTAMIENTO DE PROCEDIBILIDAD PARA PRESENTAR ACCION DE CUMPLIMIENTO DE CONFORMIDAD CON LO DISPUESTO EN EL ARTÍCULO 87 DE LA CONSTITUCIÓN POLÍTICA DE 1991,  DESARROLLADO A TRAVÉS DE LA LEY 393 DE 1997 REFERENCIA: AGOTAMIENTO DE PROCEDIBILIDAD PARA PRESENTAR ACCION DE CUMPLIMIENTO DE CONFORMIDAD CON LO DISPUESTO EN EL ARTÍCULO 87 DE LA CONSTITUCIÓN POLÍTICA DE 1991, DESARROLLADO A TRAVÉS DE LA LEY 393 DE 1997 Y RECLAMO POR MOTIVOS DE ORDEN DE SUSPENSION Y/O CORTE DEL SERVICIO DE ENERGIA POR PARTE DE LA EMPRESA AIR E SAS EN EL PREDIO DEL _x000a_NIC No. NIC. 2128649 IMPROCEDENTE POR CUANTO EL BIEN INMUEBLE DE LA REFERENCIA TIENE AL DIA LAS CINCO ULTIMAS FACTURAS DE CONSUMO Y EXISTEN RECLAMACION PENDIENTES POR RESOLVER EN APELACION ANTE LA SUPERSERVICIOS"/>
    <s v="RUBY ESTHER RODRIGUEZ PEREZ_x000d_"/>
    <s v="DP"/>
    <d v="2025-08-20T00:00:00"/>
    <d v="2025-08-20T00:00:00"/>
    <d v="2025-08-23T00:00:00"/>
    <x v="8"/>
    <x v="12"/>
    <s v="David Andrés Grajales Marín"/>
    <s v="Camilo Alberto Castro Giraldo"/>
    <x v="0"/>
    <n v="12"/>
    <n v="12"/>
    <d v="2025-09-05T00:00:00"/>
    <s v="2-2025-037005"/>
    <d v="2025-09-01T00:00:00"/>
    <s v="2-2025-036616"/>
    <d v="2025-08-29T00:00:00"/>
    <m/>
  </r>
  <r>
    <n v="2266"/>
    <s v="1-2025-041334"/>
    <s v="RESPUESTA TRASLADO POR COMPETENCIA MME - VEREDA DESBARRANCADO  Respuesta Radicado No. 202505001041939 REF: Traslado por competencia radicados MMME 1-2025-034974, MME 1-2025-035168,  MME 1-2025-035183 y MME 1-2025-034673 - AFINIA"/>
    <s v=" Caribemar de La Costa S.A.S E.S.P - AFINIA GRUPO EPM"/>
    <s v="DP"/>
    <d v="2025-08-20T00:00:00"/>
    <d v="2025-08-20T00:00:00"/>
    <d v="2025-08-23T00:00:00"/>
    <x v="8"/>
    <x v="13"/>
    <s v="Silvia Patricia Martinez Jimenez"/>
    <s v="Julio André Bernal Rubiano"/>
    <x v="0"/>
    <n v="15"/>
    <n v="12"/>
    <d v="2025-09-05T00:00:00"/>
    <s v="2-2025-037486"/>
    <d v="2025-09-04T00:00:00"/>
    <s v="N/A"/>
    <s v="N/A"/>
    <m/>
  </r>
  <r>
    <n v="2267"/>
    <s v="1-2025-041423"/>
    <s v="DERECHO DE PETICION EN INTERES PARTICULAR. Se sirva CERTIFICAR cuantos proyectos “Escobal” han sido solicitados _x000a_por la entidad CELSIA, estos a desarrollar en el sector del Barrio Picaleña en la zona sur de la ciudad de Ibagué y si estos obedecen a proyectos _x000a_fotovoltaicos._x000a_2. Cual o cuales son las diferencias entre una obra pública y obra de _x000a_utilidad pública. "/>
    <s v="DAVID RODRIGUEZ GIRALDO"/>
    <s v="DP"/>
    <d v="2025-08-20T00:00:00"/>
    <d v="2025-08-20T00:00:00"/>
    <d v="2025-08-23T00:00:00"/>
    <x v="8"/>
    <x v="28"/>
    <s v="David Andrés Grajales Marín"/>
    <s v="Julio André Bernal Rubiano"/>
    <x v="0"/>
    <n v="15"/>
    <n v="12"/>
    <d v="2025-09-05T00:00:00"/>
    <s v="2-2025-037340"/>
    <d v="2025-09-04T00:00:00"/>
    <s v="2-2025-036618"/>
    <d v="2025-08-30T00:00:00"/>
    <m/>
  </r>
  <r>
    <n v="2268"/>
    <s v="_x0009__x000a_1-2025-041489"/>
    <s v="copia de respuesta para la Doctora MANUELA ZULUAGA GONZALEZ Representante Legal GR PARQUE SOLAR SANDALO II S.A.S. E.S.P._x000a_Asunto: Respuesta Derecho de Petición de fecha 21 de julio de 2025"/>
    <s v="AFINIA"/>
    <s v="DP"/>
    <d v="2025-08-21T00:00:00"/>
    <d v="2025-08-21T00:00:00"/>
    <d v="2025-08-24T00:00:00"/>
    <x v="8"/>
    <x v="29"/>
    <s v="David Andrés Grajales Marín"/>
    <s v="Camilo Alberto Castro Giraldo"/>
    <x v="0"/>
    <n v="14"/>
    <n v="12"/>
    <d v="2025-09-08T00:00:00"/>
    <s v="2-2025-037341"/>
    <d v="2025-09-04T00:00:00"/>
    <s v="2-2025-036299 "/>
    <d v="2025-08-28T00:00:00"/>
    <s v="se da traslado a Manuela Zuluaga GonzálezHzenergy"/>
  </r>
  <r>
    <n v="2269"/>
    <s v="1-2025-041529"/>
    <s v="EXT25-00118634 comunicación suscrita por el señor ROBERT HOWARD, en la que manifiesta “(…) Solicitud de reunión con el Ministerio de Minas y Energía para presentar proyectos de energía limpia y movilidad eléctrica (…)”."/>
    <s v="Presidencia de la Republica"/>
    <s v="DP"/>
    <d v="2025-08-21T00:00:00"/>
    <d v="2025-08-21T00:00:00"/>
    <d v="2025-08-24T00:00:00"/>
    <x v="8"/>
    <x v="0"/>
    <m/>
    <m/>
    <x v="0"/>
    <n v="6"/>
    <n v="12"/>
    <d v="2025-09-08T00:00:00"/>
    <s v="N/A"/>
    <d v="2025-08-27T00:00:00"/>
    <s v="N/A"/>
    <s v="N/A"/>
    <s v="se asigna a la DEE al Grupo de Comunidades Energeticas"/>
  </r>
  <r>
    <n v="2270"/>
    <s v="_x0009__x000a_1-2025-041571"/>
    <s v="Asunto: Respuesta Radicado No. 2025050010419772 REF: Respuesta derecho de petición Rad MME 1-2025-034673"/>
    <s v="Caribemar de La Costa S.A.S E.S.P - AFINIA GRUPO EPM"/>
    <s v="DP"/>
    <d v="2025-08-21T00:00:00"/>
    <d v="2025-08-21T00:00:00"/>
    <d v="2025-08-24T00:00:00"/>
    <x v="8"/>
    <x v="29"/>
    <s v="David Andrés Grajales Marín"/>
    <s v="Camilo Alberto Castro Giraldo"/>
    <x v="0"/>
    <n v="7"/>
    <n v="12"/>
    <d v="2025-09-08T00:00:00"/>
    <s v="2-2025-036300 "/>
    <d v="2025-08-28T00:00:00"/>
    <s v="N/A"/>
    <s v="N/A"/>
    <s v="se da respuesta al peticionario"/>
  </r>
  <r>
    <n v="2271"/>
    <s v="_x0009__x000a_1-2025-041582"/>
    <s v="TRASLADO POR COMPETENCIA DE OFICIO CONTROL ID N. 148777 T RAD INT DAP N. 4901 DEL 5 DE AGOSTO DE 2025. SOCIALIZACION FONDOS DE INVERSION._x0009_"/>
    <s v="Alcaldía de Neiva"/>
    <s v="DP"/>
    <d v="2025-08-21T00:00:00"/>
    <d v="2025-08-21T00:00:00"/>
    <d v="2025-08-24T00:00:00"/>
    <x v="8"/>
    <x v="29"/>
    <s v="David Andrés Grajales Marín"/>
    <s v="Camilo Alberto Castro Giraldo"/>
    <x v="0"/>
    <n v="7"/>
    <n v="12"/>
    <d v="2025-09-08T00:00:00"/>
    <s v="2-2025-036298 "/>
    <d v="2025-08-28T00:00:00"/>
    <s v="N/A"/>
    <s v="N/A"/>
    <s v="se da respuesta al peticionario"/>
  </r>
  <r>
    <n v="2272"/>
    <s v="_x0009__x000a_1-2025-041605"/>
    <s v=" La presente petición es para solicitar al ministerio encargado se apropie de la situación que está sucediendo en el municipio Barranco de Loba Sur de_x000a_Bolivar, y tome medidas pertinentes, debido que desde el mes de enero la empresa Afinia prestadora del servicio de energía constantemente está_x000a_quitando el fluido eléctrico,"/>
    <s v="Katherine Haislin Ruiz"/>
    <s v="DP"/>
    <d v="2025-08-21T00:00:00"/>
    <d v="2025-08-21T00:00:00"/>
    <d v="2025-08-24T00:00:00"/>
    <x v="8"/>
    <x v="26"/>
    <s v="David Andrés Grajales Marín"/>
    <s v="Juan Carlos Agreda Botina"/>
    <x v="0"/>
    <n v="22"/>
    <n v="12"/>
    <d v="2025-09-08T00:00:00"/>
    <s v="2-2025-039232"/>
    <d v="2025-09-12T00:00:00"/>
    <s v="2-2025-037373_x000a_2-2025-037372"/>
    <d v="2025-09-04T00:00:00"/>
    <m/>
  </r>
  <r>
    <n v="2273"/>
    <s v="_x0009__x000a_1-2025-041691"/>
    <s v="solicitud de apoyopara instalacion de paneles solares en el centro educativo el tablon dulce"/>
    <s v="German Ricardo Salas Salas Centro educativo Tablon Dulce "/>
    <s v="DP"/>
    <d v="2025-08-22T00:00:00"/>
    <d v="2025-08-22T00:00:00"/>
    <d v="2025-08-24T00:00:00"/>
    <x v="8"/>
    <x v="12"/>
    <s v="David Andrés Grajales Marín"/>
    <s v="Camilo Alberto Castro Giraldo"/>
    <x v="0"/>
    <n v="7"/>
    <n v="12"/>
    <d v="2025-09-09T00:00:00"/>
    <s v="2-2025-036622"/>
    <d v="2025-08-29T00:00:00"/>
    <s v="2-2025-036197"/>
    <d v="2025-08-28T00:00:00"/>
    <m/>
  </r>
  <r>
    <n v="2274"/>
    <s v="_x0009__x000a_1-2025-041697"/>
    <s v="Respuesta Radicado Cam N 17456 / Rad Cam 24170 2025s  solictud concepto en relacion con la inexistencia de afectacion ambiental "/>
    <s v="Corporación Autónoma Regional del Alto Magdalena – CAM"/>
    <s v="DP"/>
    <d v="2025-08-22T00:00:00"/>
    <d v="2025-08-22T00:00:00"/>
    <d v="2025-08-24T00:00:00"/>
    <x v="8"/>
    <x v="0"/>
    <m/>
    <m/>
    <x v="0"/>
    <n v="5"/>
    <n v="12"/>
    <d v="2025-09-09T00:00:00"/>
    <s v="N/A"/>
    <d v="2025-08-27T00:00:00"/>
    <s v="N/A"/>
    <s v="N/A"/>
    <s v="se asigna a la DEE al Grupo de Comunidades Energeticas"/>
  </r>
  <r>
    <n v="2275"/>
    <s v="_x0009__x000a_1-2025-041481"/>
    <s v="Ref. Contrato de obra No 338 de 2024 “CONTRATAR LA CONSTRUCCIÓN Y DOTACIÓN DEL NUEVO HOSPITAL CENTRO E.S.E. DEL MUNICIPIO DE PLANADAS DEPARTAMENTO DEL TOLIMA”. ASUNTO: SOLICITUD ESTADO FACTIBILIDAD ELECTRICA 202306003 DEL PROYECTO EN REFERENCIA._x000d_"/>
    <s v="CONSORCIO CENTRO HOSPITALARIO 2024"/>
    <s v="DP"/>
    <d v="2025-08-21T00:00:00"/>
    <d v="2025-08-21T00:00:00"/>
    <d v="2025-08-25T00:00:00"/>
    <x v="8"/>
    <x v="28"/>
    <s v="David Andrés Grajales Marín"/>
    <s v="Julio André Bernal Rubiano"/>
    <x v="0"/>
    <n v="9"/>
    <n v="12"/>
    <d v="2025-09-08T00:00:00"/>
    <s v="2-2025-036645"/>
    <d v="2025-08-30T00:00:00"/>
    <s v="2-2025-036202"/>
    <d v="2025-08-28T00:00:00"/>
    <m/>
  </r>
  <r>
    <n v="2276"/>
    <s v="1-2025-041573"/>
    <s v="CRC NIEGA ACEPTAR LA RESOLUCION 40304 del 2 de julio de 2025"/>
    <s v="FERNANDO VALENCIA"/>
    <s v="DP"/>
    <d v="2025-08-21T00:00:00"/>
    <d v="2025-08-21T00:00:00"/>
    <d v="2025-08-25T00:00:00"/>
    <x v="8"/>
    <x v="0"/>
    <m/>
    <m/>
    <x v="0"/>
    <n v="4"/>
    <n v="12"/>
    <d v="2025-09-08T00:00:00"/>
    <s v="N/A"/>
    <d v="2025-08-25T00:00:00"/>
    <s v="N/A"/>
    <s v="N/A"/>
    <s v="SE ASIGNA AL GRUPO DE REGLAMENTOS TECNICOS"/>
  </r>
  <r>
    <n v="2277"/>
    <s v="_x0009__x000a_1-2025-041594"/>
    <s v="Traslado líneas de alta tension_x000a_ Las líneas de alta tensión pasan por encima de nuestras viviendas considerando que son un peligro para las personas y que por lo mínimo deben estar a 7 metros para proteccion de descargas eléctricas graves y argumentando que los postes de energía que las sostienen al igual que sostienen las lineas o redes eléctricas de media tensión están dentro de las propiedades sabiendo que deben estar a una distancia mínimo de 5 metros."/>
    <s v="Osvaldo Sillva"/>
    <s v="DP"/>
    <d v="2025-08-21T00:00:00"/>
    <d v="2025-08-21T00:00:00"/>
    <d v="2025-08-25T00:00:00"/>
    <x v="8"/>
    <x v="28"/>
    <s v="David Andrés Grajales Marín"/>
    <s v="Julio André Bernal Rubiano"/>
    <x v="0"/>
    <n v="9"/>
    <n v="12"/>
    <d v="2025-09-08T00:00:00"/>
    <s v="2-2025-036646"/>
    <d v="2025-08-30T00:00:00"/>
    <s v="2-2025-036205"/>
    <d v="2025-08-28T00:00:00"/>
    <m/>
  </r>
  <r>
    <n v="2278"/>
    <s v="1-2025-041703"/>
    <s v="Respuesta a solicitud de información sobre “estructuración del proyecto “SUMINISTRO E INSTALACIÓN DE UN SISTEMA DE GENERACIÓN DE ENERGÍA FOTOVOLTAICA DE 240KW DE POTENCIA, PARA EL MUNICIPIO DE RIOHACHA, DEPARTAMENTO DE LA GUAJIRA”"/>
    <s v="Corporación Autónoma Regional de la Guajira - CORPOGUAJIRA"/>
    <s v="DP"/>
    <d v="2025-08-22T00:00:00"/>
    <d v="2025-08-22T00:00:00"/>
    <d v="2025-08-25T00:00:00"/>
    <x v="8"/>
    <x v="0"/>
    <m/>
    <m/>
    <x v="0"/>
    <n v="3"/>
    <n v="12"/>
    <d v="2025-09-09T00:00:00"/>
    <s v="N/A"/>
    <d v="2025-08-25T00:00:00"/>
    <s v="N/A"/>
    <s v="N/A"/>
    <s v="se asigna a la DEE a la profesional JENNY FERNANDA ARDILA BEDOYA"/>
  </r>
  <r>
    <n v="2279"/>
    <s v="_x0009__x000a_1-2025-041747"/>
    <s v="Estamos valorando la posibilidad de acompañar unas comunidades de la zona rural de Buenventura que se encuentran no interconectadas y aunque podemos buscar gestionar una alianza con la administración municipal, el hecho de que el Consejo comunitario sea la autoridad etnicoterritorial no parece habilitarle para hacer la postulación y quisiéramos saber si hemos interpretado bien los TDR"/>
    <s v="Conversamos"/>
    <s v="DP"/>
    <d v="2025-08-22T00:00:00"/>
    <d v="2025-08-22T00:00:00"/>
    <d v="2025-08-25T00:00:00"/>
    <x v="8"/>
    <x v="13"/>
    <s v="Silvia Patricia Martinez Jimenez"/>
    <s v="Julio André Bernal Rubiano"/>
    <x v="0"/>
    <n v="21"/>
    <n v="12"/>
    <d v="2025-09-09T00:00:00"/>
    <s v="2-2025-039289"/>
    <d v="2025-09-12T00:00:00"/>
    <s v="2-2025-037489 IPSE"/>
    <d v="2025-09-04T00:00:00"/>
    <m/>
  </r>
  <r>
    <n v="2280"/>
    <s v="1-2025-041771"/>
    <s v="traslado por competencia de oficio control ID No. 148777 y radicado Interno DAP No. 4901 del 05-08-2025 Socializacion Fondos de inversion"/>
    <s v="Alcaldía De Neiva"/>
    <s v="DP"/>
    <d v="2025-08-22T00:00:00"/>
    <d v="2025-08-22T00:00:00"/>
    <d v="2025-08-25T00:00:00"/>
    <x v="8"/>
    <x v="29"/>
    <s v="David Andrés Grajales Marín"/>
    <s v="Camilo Alberto Castro Giraldo"/>
    <x v="0"/>
    <n v="6"/>
    <n v="12"/>
    <d v="2025-09-09T00:00:00"/>
    <s v="2-2025-036298 "/>
    <d v="2025-08-28T00:00:00"/>
    <s v="N/A"/>
    <s v="N/A"/>
    <s v="se da respuesta al peticionario"/>
  </r>
  <r>
    <n v="2281"/>
    <s v="_x0009__x000a_1-2025-042079"/>
    <s v="CONPES 4075 de 2022 – Política de Transición Energética"/>
    <s v="Unidad de Planeación Minero Energética - UPME"/>
    <s v="DP"/>
    <d v="2025-08-25T00:00:00"/>
    <d v="2025-08-25T00:00:00"/>
    <d v="2025-08-25T00:00:00"/>
    <x v="8"/>
    <x v="0"/>
    <m/>
    <m/>
    <x v="0"/>
    <n v="0"/>
    <n v="12"/>
    <d v="2025-09-10T00:00:00"/>
    <s v="N/A"/>
    <d v="2025-08-25T00:00:00"/>
    <s v="N/A"/>
    <s v="N/A"/>
    <s v="SE ASIGNO A LA DEE AL LA PROFESIONAL Andrea Katherine Avila"/>
  </r>
  <r>
    <n v="2282"/>
    <s v="1-2025-041201"/>
    <s v="SOLICITUD POR PARTE DEL RESGUARDO ITTITAKKE Realizar la gestión para instalar 8 kilómetros de redes eléctricas."/>
    <s v="Alcaldia del Copey "/>
    <s v="DP"/>
    <d v="2025-08-20T00:00:00"/>
    <d v="2025-08-20T00:00:00"/>
    <d v="2025-08-25T00:00:00"/>
    <x v="8"/>
    <x v="13"/>
    <s v="Silvia Patricia Martinez Jimenez"/>
    <s v="Julio André Bernal Rubiano"/>
    <x v="0"/>
    <n v="21"/>
    <n v="12"/>
    <d v="2025-09-05T00:00:00"/>
    <s v="_x0009__x000a_2-2025-038861"/>
    <d v="2025-09-10T00:00:00"/>
    <s v="2-2025-037484 AFINIA"/>
    <d v="2025-09-04T00:00:00"/>
    <m/>
  </r>
  <r>
    <n v="2283"/>
    <s v="1-2025-041785"/>
    <s v="EXT25-00120429 comunicación suscrita por la señora MARIA EDILMA PERDOMO PIL, en la que manifiesta: “(...) Convertir un Pulso Electromagnético &quot;PEM&quot;; En Energía Eléctrica (...)”"/>
    <s v="Presidencia de la Republica"/>
    <s v="DP"/>
    <d v="2025-08-22T00:00:00"/>
    <d v="2025-08-22T00:00:00"/>
    <d v="2025-08-25T00:00:00"/>
    <x v="8"/>
    <x v="33"/>
    <s v="Silvia Patricia Martinez Jimenez"/>
    <s v="María Fernanda Romero Maldonado"/>
    <x v="0"/>
    <n v="17"/>
    <n v="12"/>
    <d v="2025-09-09T00:00:00"/>
    <s v="2-2025-038025"/>
    <d v="2025-09-08T00:00:00"/>
    <s v="2-2025-037328"/>
    <d v="2025-04-09T00:00:00"/>
    <s v="Se traslada a FENOGE una parte de la solicitud. Enviado por Presidencia de la República."/>
  </r>
  <r>
    <n v="2284"/>
    <s v="_x0009__x000a_1-2025-041871"/>
    <s v=" Invitación oficial | II Congreso ANH 2025: Estrategias Energéticas para Colombia "/>
    <s v="Agencia Nacional de Hidrocarburos - ANH"/>
    <s v="OTROS "/>
    <d v="2025-08-22T00:00:00"/>
    <d v="2025-08-25T00:00:00"/>
    <d v="2025-08-25T00:00:00"/>
    <x v="8"/>
    <x v="0"/>
    <m/>
    <m/>
    <x v="0"/>
    <n v="5"/>
    <n v="12"/>
    <d v="2025-09-09T00:00:00"/>
    <s v="N/A"/>
    <d v="2025-08-27T00:00:00"/>
    <s v="N/A"/>
    <s v="N/A"/>
    <s v="Adignado a la DEE"/>
  </r>
  <r>
    <n v="2285"/>
    <s v="_x0009__x000a_1-2025-041949"/>
    <s v="Notificación Afinia Documento 202560137879 - Re4410202524619"/>
    <s v="Luis Rafael Rodríguez Suárez"/>
    <s v="DP"/>
    <d v="2025-08-25T00:00:00"/>
    <d v="2025-08-25T00:00:00"/>
    <d v="2025-08-25T00:00:00"/>
    <x v="8"/>
    <x v="20"/>
    <s v="Silvia Patricia Martinez Jimenez"/>
    <s v="Farid Alejandro Tovar Aristizábal"/>
    <x v="0"/>
    <n v="5"/>
    <n v="12"/>
    <d v="2025-09-10T00:00:00"/>
    <s v="2-2025-036639"/>
    <d v="2025-08-30T00:00:00"/>
    <s v="2-2025-036302"/>
    <d v="2025-08-28T00:00:00"/>
    <m/>
  </r>
  <r>
    <n v="2286"/>
    <s v="_x0009__x000a_1-2025-042002"/>
    <s v="Reintegro de los trabajadores despidos en supuesto periodo de prueba según artículo : 80 numeral 1 del CST empresa: GTA  de Colombia SAS NIT: 811022908-9 Solicito de manera tacita y expresa la entrega de los siguientes documentos 1. Copia  empresa PETROSANTANDER con NIT :890204162 bajo, 2. Copia de las cartas territorial de cada uno de estos vigilantes FUNDAMENTOS DE LA PETICIÓN 1. _x000a_Constitución Política de Colombia, artículos 13, 23, 48 y 53. 2. Ley 1437 de 2011 Código Contencioso Administrativo, artículos 5, y concordantes. 3. Ley 1755 de 2015- Por medio de la cual se regula el derecho fundamental de petición_x000a_"/>
    <s v="Jesus Conde Torres"/>
    <s v="DP"/>
    <d v="2025-08-25T00:00:00"/>
    <d v="2025-08-25T00:00:00"/>
    <d v="2025-08-25T00:00:00"/>
    <x v="8"/>
    <x v="0"/>
    <m/>
    <m/>
    <x v="0"/>
    <n v="1"/>
    <n v="12"/>
    <d v="2025-09-10T00:00:00"/>
    <s v="N/A"/>
    <d v="2025-08-26T00:00:00"/>
    <s v="N/A"/>
    <s v="N/A"/>
    <s v="se asigna a la Direccion de Hidrocarburos"/>
  </r>
  <r>
    <n v="2287"/>
    <s v="_x0009__x000a_1-2025-042005"/>
    <s v="DENUNCIA CARTEL DE CORRUPCIÓN AL INTERIOR DE ENEL CODENSA"/>
    <s v="Jenny Maracela Cortes"/>
    <s v="DP"/>
    <d v="2025-08-25T00:00:00"/>
    <d v="2025-08-25T00:00:00"/>
    <d v="2025-08-25T00:00:00"/>
    <x v="8"/>
    <x v="20"/>
    <s v="Silvia Patricia Martinez Jimenez"/>
    <s v="Farid Alejandro Tovar Aristizábal"/>
    <x v="0"/>
    <n v="5"/>
    <n v="12"/>
    <d v="2025-09-10T00:00:00"/>
    <s v="2-2025-036640"/>
    <d v="2025-08-30T00:00:00"/>
    <s v="2-2025-036297"/>
    <d v="2025-08-28T00:00:00"/>
    <m/>
  </r>
  <r>
    <n v="2288"/>
    <s v="1-2025-042010"/>
    <s v=" INCUMPLIMIENTO SERVICIOS - FALTA DE IDONEIDAD Y_x000a_ ETICA DE LOS FUNCIONARIOS"/>
    <s v="Jorge E. Rico Gutiérrez."/>
    <s v="DP"/>
    <d v="2025-08-25T00:00:00"/>
    <d v="2025-08-25T00:00:00"/>
    <d v="2025-08-25T00:00:00"/>
    <x v="8"/>
    <x v="20"/>
    <s v="Silvia Patricia Martinez Jimenez"/>
    <s v="Farid Alejandro Tovar Aristizábal"/>
    <x v="0"/>
    <n v="6"/>
    <n v="12"/>
    <d v="2025-09-10T00:00:00"/>
    <s v="2-2025-036655"/>
    <d v="2025-08-31T00:00:00"/>
    <s v="2-2025-036214"/>
    <d v="2025-08-28T00:00:00"/>
    <m/>
  </r>
  <r>
    <n v="2289"/>
    <s v="_x0009__x000a_1-2025-042036"/>
    <s v="Solicitud de financiación para el proyecto “Instalación de Sistemas Fotovoltaicos para la Optimización del Consumo de Energía Eléctrica en Hogares de Mujeres Cabeza de Hogar en Buenavista, Sucre” "/>
    <s v="Asociación Étnica Mundo Diverso Intercultural "/>
    <s v="DP"/>
    <d v="2025-08-25T00:00:00"/>
    <d v="2025-08-25T00:00:00"/>
    <d v="2025-08-25T00:00:00"/>
    <x v="8"/>
    <x v="0"/>
    <m/>
    <m/>
    <x v="0"/>
    <n v="3"/>
    <n v="12"/>
    <d v="2025-09-10T00:00:00"/>
    <s v="N/A"/>
    <d v="2025-08-28T00:00:00"/>
    <s v="N/A"/>
    <s v="N/A"/>
    <s v="SE ASIGNA A LA DEE AL GRUPO DE COMUNIDADES ENERGETICAS"/>
  </r>
  <r>
    <n v="2290"/>
    <s v="_x0009__x000a_1-2025-042072"/>
    <s v="Derecho de petición con fundamento en el artículo 23 de la constitución nacional con el objeto de que se me suministre amplia información de las empresas inscritas en dicho ministerio como capadoras y/o proveedoras de energia solar con fines comerciales  "/>
    <s v="Alirio Hernández Carrillo"/>
    <s v="DP"/>
    <d v="2025-08-25T00:00:00"/>
    <d v="2025-08-25T00:00:00"/>
    <d v="2025-08-25T00:00:00"/>
    <x v="8"/>
    <x v="30"/>
    <s v="David Andrés Grajales Marín"/>
    <s v="Julio André Bernal Rubiano"/>
    <x v="0"/>
    <n v="17"/>
    <n v="12"/>
    <d v="2025-09-10T00:00:00"/>
    <s v="2-2025-039067"/>
    <d v="2025-09-11T00:00:00"/>
    <s v="2-2025-038746"/>
    <d v="2025-09-10T00:00:00"/>
    <m/>
  </r>
  <r>
    <n v="2291"/>
    <s v="_x0009__x000a_1-2025-042117"/>
    <s v=" Comunicación trasladada por el Ministerio de Minas y Energía con radicado No. 2-2025-03415 y recibida; a través, del buzón de correo electrónico info@fenoge.gov.co con radicado FENOGE No. 20242600027222 del 19 de agosto de 2025- "/>
    <s v="Fondo de Energías No Convencionales y Gestión Eficiente de la Energía"/>
    <s v="DP"/>
    <d v="2025-08-25T00:00:00"/>
    <d v="2025-08-25T00:00:00"/>
    <d v="2025-08-25T00:00:00"/>
    <x v="8"/>
    <x v="33"/>
    <s v="Silvia Patricia Martinez Jimenez"/>
    <s v="María Fernanda Romero Maldonado"/>
    <x v="0"/>
    <n v="10"/>
    <n v="12"/>
    <d v="2025-09-10T00:00:00"/>
    <s v="2-2025-037337"/>
    <d v="2025-09-04T00:00:00"/>
    <s v="N/A"/>
    <s v="N/A"/>
    <s v="Informativo, se remite repuesta de FENOGE"/>
  </r>
  <r>
    <n v="2292"/>
    <s v="_x0009__x000a_1-2025-042151"/>
    <s v=" Reporte Mensual de Generación Eléctrica en ALC, abril 2025"/>
    <s v="Comunicacion Olade"/>
    <s v="OTROS "/>
    <d v="2025-08-25T00:00:00"/>
    <d v="2025-08-25T00:00:00"/>
    <d v="2025-08-25T00:00:00"/>
    <x v="8"/>
    <x v="33"/>
    <m/>
    <m/>
    <x v="1"/>
    <n v="7"/>
    <n v="12"/>
    <d v="2025-09-10T00:00:00"/>
    <s v="N/A"/>
    <d v="2025-09-01T00:00:00"/>
    <s v="N/A"/>
    <s v="N/A"/>
    <s v="Por Instrucciones de la Coordinadora se Archiva (Informativo)"/>
  </r>
  <r>
    <n v="2293"/>
    <s v="1-2025-042182"/>
    <s v="COMENTARIOS PROYECTO DE LEY “Por medio del cual se  establecen mecanismos en relación con el régimen tarifario del  servicio público de energía eléctrica y se adoptan otras_x000a_ disposiciones en materia de servicios públicos domiciliarios”"/>
    <s v="ALBA LUZ SANTIAGO ESCORCIA -  ASOCIACIÓN NACIONAL DE CIUDADES INTELIGENTES E ILUMINACIÓN- ANAP "/>
    <s v="DP"/>
    <d v="2025-08-25T00:00:00"/>
    <d v="2025-08-25T00:00:00"/>
    <d v="2025-08-25T00:00:00"/>
    <x v="8"/>
    <x v="0"/>
    <m/>
    <m/>
    <x v="0"/>
    <n v="1"/>
    <n v="12"/>
    <d v="2025-09-10T00:00:00"/>
    <s v="N/A"/>
    <d v="2025-08-26T00:00:00"/>
    <s v="N/A"/>
    <s v="N/A"/>
    <s v="SE ASIGNA A OARE"/>
  </r>
  <r>
    <n v="2294"/>
    <s v="_x0009__x000a_1-2025-042193"/>
    <s v="Copia - Solicitud urgente de intervención – Poste en riesgo (Radicado 832041928)"/>
    <s v="Alcaldía Municipal de Tabio"/>
    <s v="DP"/>
    <d v="2025-08-25T00:00:00"/>
    <d v="2025-08-25T00:00:00"/>
    <d v="2025-08-25T00:00:00"/>
    <x v="8"/>
    <x v="12"/>
    <s v="David Andrés Grajales Marín"/>
    <s v="Camilo Alberto Castro Giraldo"/>
    <x v="0"/>
    <n v="4"/>
    <n v="12"/>
    <d v="2025-09-10T00:00:00"/>
    <s v="2-2025-036623"/>
    <d v="2025-08-29T00:00:00"/>
    <s v="2-2025-036198"/>
    <d v="2025-08-28T00:00:00"/>
    <m/>
  </r>
  <r>
    <n v="2295"/>
    <s v="1-2025-042200"/>
    <s v="Remisión solicitud alcance resolución 40529 del 6 de diciembre de 2024 “Por la cual se adopta anexo complementario al Plan de  Expansión de Transmisión 2022-2036 que contiene obras del primer y segundo paquete de obras urgente 2024 y se modifica parcialmente la resolución 40477 de 2023” y resolución 40245 del 4 de junio de 2025 “Por medio de la cual se adopta el Plan de Expansión de Transmisión 2024-2038”"/>
    <s v=" Unidad de Planeación Minero Energética - UPME_x0009_"/>
    <s v="DP"/>
    <d v="2025-08-25T00:00:00"/>
    <d v="2025-08-25T00:00:00"/>
    <d v="2025-08-25T00:00:00"/>
    <x v="8"/>
    <x v="15"/>
    <s v="David Andrés Grajales Marín"/>
    <s v="Julio André Bernal Rubiano"/>
    <x v="0"/>
    <n v="10"/>
    <n v="12"/>
    <d v="2025-09-10T00:00:00"/>
    <s v="2-2025-037393"/>
    <d v="2025-09-04T00:00:00"/>
    <s v="N/A"/>
    <s v="N/A"/>
    <m/>
  </r>
  <r>
    <n v="2296"/>
    <s v="1-2025-040420"/>
    <s v="Copia-Envió Solicitud Por Onceava Vez, Recibo De Obra Caso N°: 827989253 del 04 de agosto de 2025 Cuenta N° 000000-0 Lugar de notificación: Bogotá, D.C."/>
    <s v="Jhon Jairo Gutiérrez Duque"/>
    <s v="DP"/>
    <d v="2025-08-14T00:00:00"/>
    <d v="2025-08-14T00:00:00"/>
    <d v="2025-08-26T00:00:00"/>
    <x v="8"/>
    <x v="13"/>
    <s v="Silvia Patricia Martinez Jimenez"/>
    <s v="Julio André Bernal Rubiano"/>
    <x v="0"/>
    <n v="17"/>
    <n v="12"/>
    <d v="2025-09-02T00:00:00"/>
    <s v="2-2025-036656"/>
    <d v="2025-08-31T00:00:00"/>
    <s v="2-2025-036191 ENEL"/>
    <d v="2025-08-28T00:00:00"/>
    <m/>
  </r>
  <r>
    <n v="2297"/>
    <s v="_x0009__x000a_1-2025-041684"/>
    <s v="Derecho de Petición – Información sobre servidumbre de redes eléctricas en predio de mi propiedad"/>
    <s v="ROCIO ANDREA ZAMORA CHICUNQUE"/>
    <s v="DP"/>
    <d v="2025-08-21T00:00:00"/>
    <d v="2025-08-22T00:00:00"/>
    <d v="2025-08-26T00:00:00"/>
    <x v="8"/>
    <x v="33"/>
    <s v="Silvia Patricia Martinez Jimenez"/>
    <s v="María Fernanda Romero Maldonado"/>
    <x v="0"/>
    <n v="19"/>
    <n v="12"/>
    <d v="2025-09-08T00:00:00"/>
    <s v="2-2025-038551"/>
    <d v="2025-09-09T00:00:00"/>
    <s v="2-2025-038019"/>
    <d v="2025-09-08T00:00:00"/>
    <s v="Traslado por competencias a Empresa de Energía Del Putumayo S.A. E.S.P"/>
  </r>
  <r>
    <n v="2298"/>
    <s v="_x0009__x000a_1-2025-042028"/>
    <s v="Para su información y fines pertinentes, adjunto les adjunto la publicación de la referencia AL OIDO DEL INTERENTOR Y USUARIOS DE AIR-E"/>
    <s v="HILBERTO DIAZ MARTINEZ"/>
    <s v="DP"/>
    <d v="2025-08-25T00:00:00"/>
    <d v="2025-08-25T00:00:00"/>
    <d v="2025-08-26T00:00:00"/>
    <x v="8"/>
    <x v="32"/>
    <s v="Silvia Patricia Martinez Jimenez"/>
    <s v="Julio André Bernal Rubiano"/>
    <x v="0"/>
    <n v="14"/>
    <n v="12"/>
    <d v="2025-09-10T00:00:00"/>
    <s v="2-2025-038057"/>
    <d v="2025-09-08T00:00:00"/>
    <s v="2-2025-037407"/>
    <d v="2025-05-09T00:00:00"/>
    <m/>
  </r>
  <r>
    <n v="2299"/>
    <s v="_x0009__x000a_1-2025-042053"/>
    <s v=" Respuesta a comunicación radicada – Fondos FAZNI, FAER y PRONE"/>
    <s v="Municipio de Baraya"/>
    <s v="DP"/>
    <d v="2025-08-25T00:00:00"/>
    <d v="2025-08-25T00:00:00"/>
    <d v="2025-08-26T00:00:00"/>
    <x v="8"/>
    <x v="34"/>
    <s v="David Andrés Grajales Marín"/>
    <s v="María Fernanda Romero Maldonado"/>
    <x v="0"/>
    <n v="-16"/>
    <n v="12"/>
    <d v="2025-09-10T00:00:00"/>
    <s v="2-2025-038056"/>
    <d v="2025-08-09T00:00:00"/>
    <s v="2-2025-037327"/>
    <d v="2025-09-05T00:00:00"/>
    <m/>
  </r>
  <r>
    <n v="2300"/>
    <s v="_x0009__x000a_1-2025-042123"/>
    <s v="Querella ambiental y socioeconómica contra ENEL–EMGESA por daños ocasionados a la Hacienda El Ancón y al sector Puerto Seco – Municipio de Gigante -  Urgente por afectaciones graves ocasionadas por apertura de compuertas de la represa El Quimbo Daños HACIENDA EL ANCON"/>
    <s v="Constanza Rocío Silva Polanía - JFS GRUPO EMPRESARIAL S.A.S."/>
    <s v="DP"/>
    <d v="2025-08-25T00:00:00"/>
    <d v="2025-08-25T00:00:00"/>
    <d v="2025-08-26T00:00:00"/>
    <x v="8"/>
    <x v="12"/>
    <s v="David Andrés Grajales Marín"/>
    <s v="Camilo Alberto Castro Giraldo"/>
    <x v="0"/>
    <n v="5"/>
    <n v="12"/>
    <d v="2025-09-10T00:00:00"/>
    <s v=" 3-2025-034500"/>
    <d v="2025-08-30T00:00:00"/>
    <s v="N/A"/>
    <s v="N/A"/>
    <s v="se da traslado a OAAS"/>
  </r>
  <r>
    <n v="2301"/>
    <s v="_x0009__x000a_1-2025-042276"/>
    <s v="¿Qué proyecto ha presentado la alcaldía municipal de galapa en este ministerio, en los años 2024 y 2025?"/>
    <s v="MAURICIO DE JESÚS MISOL YEPES"/>
    <s v="DP"/>
    <d v="2025-08-26T00:00:00"/>
    <d v="2025-08-26T00:00:00"/>
    <d v="2025-08-26T00:00:00"/>
    <x v="8"/>
    <x v="6"/>
    <s v="David Andrés Grajales Marín"/>
    <s v="Sebastián Ordoñez Muñoz"/>
    <x v="0"/>
    <n v="21"/>
    <n v="12"/>
    <d v="2025-09-11T00:00:00"/>
    <s v="2-2025-040236"/>
    <d v="2025-09-16T00:00:00"/>
    <s v="2-2025-037338_x000a_2-2025-037339_x000a_3-2025-036187_x000a_3-2025-036198_x000a_3-2025-036200"/>
    <d v="2025-09-04T00:00:00"/>
    <s v="Traslado a UPME e IPSE. Los memorandos son para solicitar información a otras dependencias"/>
  </r>
  <r>
    <n v="2302"/>
    <s v="1-2025-042278"/>
    <s v="Traslado OFI25-00163942 / GFPU - EMAIL • suscrita por la señora Lina Vanessa Betancourt Bermeo, en la que, por hechos expuestos en el escrito, manifiesta: “(...)Solicitud de beneficios de los programas sociales del Gobierno Nacional Proyecto Generar Energía Eléctrica del Campo Electromagnético de La Tierra (...)”."/>
    <s v="Presidencia de la Republica"/>
    <s v="DP"/>
    <d v="2025-08-26T00:00:00"/>
    <d v="2025-08-26T00:00:00"/>
    <d v="2025-08-26T00:00:00"/>
    <x v="8"/>
    <x v="30"/>
    <s v="David Andrés Grajales Marín"/>
    <s v="Julio André Bernal Rubiano"/>
    <x v="0"/>
    <n v="7"/>
    <n v="12"/>
    <d v="2025-09-11T00:00:00"/>
    <s v="2-2025-037020"/>
    <d v="2025-09-02T00:00:00"/>
    <s v="N/A"/>
    <s v="N/A"/>
    <m/>
  </r>
  <r>
    <n v="2303"/>
    <s v="_x0009__x000a_1-2025-039769"/>
    <s v="ControlDoc - Correspondencia: Se le ha asignado un nuevo documento: 590226 (2025-2-001000-033032) Traslado solicitud para impulsar y concretar solución que materialice el_x000a_compromiso presidencial del 20 de marzo de 2023 sobre indemnización y_x000a_resarcimiento de campesinos e indígenas afectados por la construcción de la “Represa URRA”.Referencia: 2025-1-001000-053813 ID 570734_x000d_"/>
    <s v="Ministerio del Interior_x0009_"/>
    <s v="DP"/>
    <d v="2025-08-11T00:00:00"/>
    <d v="2025-08-27T00:00:00"/>
    <d v="2025-08-27T00:00:00"/>
    <x v="8"/>
    <x v="0"/>
    <m/>
    <m/>
    <x v="0"/>
    <n v="16"/>
    <n v="12"/>
    <d v="2025-08-28T00:00:00"/>
    <s v="N/A"/>
    <d v="2025-08-27T00:00:00"/>
    <s v="N/A"/>
    <s v="N/A"/>
    <s v="ASIGNADO A LA OAAS"/>
  </r>
  <r>
    <n v="2304"/>
    <s v="_x0009__x000a_1-2025-041957"/>
    <s v="Invitación a la Conformación del Comité Municipal de Reforma Agraria y Desarrollo Rural del municipio de Medio Baudó, Chocó"/>
    <s v="Unidad de Gestión Territorial CHOCO - Agencia Nacional de Tierras"/>
    <s v="DP"/>
    <d v="2025-08-25T00:00:00"/>
    <d v="2025-08-27T00:00:00"/>
    <d v="2025-08-27T00:00:00"/>
    <x v="8"/>
    <x v="0"/>
    <m/>
    <m/>
    <x v="0"/>
    <n v="7"/>
    <n v="12"/>
    <d v="2025-09-10T00:00:00"/>
    <s v="N/A"/>
    <d v="2025-09-01T00:00:00"/>
    <s v="N/A"/>
    <s v="N/A"/>
    <s v="se asigna a OAAS"/>
  </r>
  <r>
    <n v="2305"/>
    <s v="1-2025-042294"/>
    <s v=" Solicitud de concepto – cumplimiento de las obligaciones derivadas de las subastas de contratos de largo plazo (CLPE)."/>
    <s v="Ecopetrol"/>
    <s v="DP"/>
    <d v="2025-08-26T00:00:00"/>
    <d v="2025-08-26T00:00:00"/>
    <d v="2025-08-26T00:00:00"/>
    <x v="8"/>
    <x v="0"/>
    <m/>
    <m/>
    <x v="0"/>
    <n v="1"/>
    <n v="12"/>
    <d v="2025-09-11T00:00:00"/>
    <s v="N/A"/>
    <d v="2025-08-27T00:00:00"/>
    <s v="N/A"/>
    <s v="N/A"/>
    <s v="Se reasigno a la OAJ"/>
  </r>
  <r>
    <n v="2306"/>
    <s v="_x0009__x000a_1-2025-042322"/>
    <s v="Dp - Se inicie la investigación de esta doble tributación con el pago del servicio de alumbrado público en el Municipio de Puerto Wilches Santander"/>
    <s v="Modesto Torrecilla Farelo"/>
    <s v="DP"/>
    <d v="2025-08-26T00:00:00"/>
    <d v="2025-08-26T00:00:00"/>
    <d v="2025-08-27T00:00:00"/>
    <x v="8"/>
    <x v="19"/>
    <s v="Silvia Patricia Martinez Jimenez"/>
    <s v="Farid Alejandro Tovar Aristizábal"/>
    <x v="0"/>
    <n v="2"/>
    <n v="12"/>
    <d v="2025-09-11T00:00:00"/>
    <s v="2-2025-036204"/>
    <d v="2025-08-28T00:00:00"/>
    <s v="N/A"/>
    <s v="N/A"/>
    <m/>
  </r>
  <r>
    <n v="2307"/>
    <s v="_x0009__x000a_1-2025-042393"/>
    <s v="está interesada en presentar la solicitud del beneficio de la línea de redescuento con tasa compensada de la financiera de desarrollo territorial, es la primera vez que la vamos a presentar, yo descargue el documento que se llama guia metodologica para presentar este tipo de documentos, realizada por la UPME y el Ministerio de Minas y Energía"/>
    <s v="SP INGENIEROS_x000d_"/>
    <s v="DP"/>
    <d v="2025-08-26T00:00:00"/>
    <d v="2025-08-26T00:00:00"/>
    <d v="2025-08-27T00:00:00"/>
    <x v="8"/>
    <x v="32"/>
    <s v="Silvia Patricia Martinez Jimenez"/>
    <s v="Julio André Bernal Rubiano"/>
    <x v="0"/>
    <n v="13"/>
    <n v="12"/>
    <d v="2025-09-11T00:00:00"/>
    <s v="2-2025-038238"/>
    <d v="2025-09-08T00:00:00"/>
    <s v="2-2025-037410"/>
    <d v="2025-05-09T00:00:00"/>
    <m/>
  </r>
  <r>
    <n v="2308"/>
    <s v="_x0009__x000a_1-2025-042436"/>
    <s v="SOLICITUD DE DETERMINACIÓN, PROCEDENCIA Y OPORTUNIDAD DE CONSULTA PREVIA - PCH RIO TOLO "/>
    <s v="Gobernación del Chocó"/>
    <s v="DP"/>
    <d v="2025-08-26T00:00:00"/>
    <d v="2025-08-26T00:00:00"/>
    <d v="2025-08-27T00:00:00"/>
    <x v="8"/>
    <x v="0"/>
    <m/>
    <m/>
    <x v="0"/>
    <n v="6"/>
    <n v="12"/>
    <d v="2025-09-11T00:00:00"/>
    <s v="N/A"/>
    <d v="2025-09-01T00:00:00"/>
    <s v="N/A"/>
    <s v="N/A"/>
    <s v="se asigna a OAAS"/>
  </r>
  <r>
    <n v="2309"/>
    <s v="1-2025-042461"/>
    <s v="Solicitud de relación detallada de requisitos técnico-jurídicos para trámite de calificación particular de utilidad pública e interés social – Art. 17, parágrafo segundo, Ley 56 de 198"/>
    <s v="Empresa de Energía del Putumayo S.A. E.S.P"/>
    <s v="DP"/>
    <d v="2025-08-26T00:00:00"/>
    <d v="2025-08-26T00:00:00"/>
    <d v="2025-08-26T00:00:00"/>
    <x v="8"/>
    <x v="8"/>
    <s v="David Andrés Grajales Marín"/>
    <s v="Laura Isabel Baracaldo Calderón"/>
    <x v="0"/>
    <n v="21"/>
    <n v="12"/>
    <d v="2025-09-11T00:00:00"/>
    <s v="2-2025-040262  "/>
    <d v="2025-09-16T00:00:00"/>
    <s v="N/A"/>
    <s v="N/A"/>
    <m/>
  </r>
  <r>
    <n v="2310"/>
    <s v="_x0009__x000a_1-2025-042463"/>
    <s v="olicitar de su ayuda, ya que llevo desde el 8 de abril del 2024 con una factibilidad para un punto de luz nuevo, a lo cual se cumple con toda la documentacion y quedamos a la espera de la instalacion, resulta que entramos al modulo de expansion y nada, se enviar correos_x000a_solicitando informacion y dicen siempre lo mismo, "/>
    <s v="Sonia Yaneth Rodriguez"/>
    <s v="DP"/>
    <d v="2025-08-26T00:00:00"/>
    <d v="2025-08-27T00:00:00"/>
    <d v="2025-08-27T00:00:00"/>
    <x v="8"/>
    <x v="12"/>
    <s v="David Andrés Grajales Marín"/>
    <s v="Camilo Alberto Castro Giraldo"/>
    <x v="0"/>
    <n v="6"/>
    <n v="12"/>
    <d v="2025-09-11T00:00:00"/>
    <s v="2-2025-037006"/>
    <d v="2025-09-01T00:00:00"/>
    <s v="2-2025-036619"/>
    <d v="2025-08-29T00:00:00"/>
    <m/>
  </r>
  <r>
    <n v="2311"/>
    <s v="_x0009__x000a_1-2025-042483"/>
    <s v="SOLICITUD RETIRO DEL COBRORECIBOS ENERGIA- DECRETO 517 MME"/>
    <s v="Ricardo Linares Torres"/>
    <s v="DP"/>
    <d v="2025-08-27T00:00:00"/>
    <d v="2025-08-27T00:00:00"/>
    <d v="2025-08-27T00:00:00"/>
    <x v="8"/>
    <x v="13"/>
    <s v="Silvia Patricia Martinez Jimenez"/>
    <s v="Julio André Bernal Rubiano"/>
    <x v="0"/>
    <n v="21"/>
    <n v="12"/>
    <d v="2025-09-12T00:00:00"/>
    <s v="2-2025-040424"/>
    <d v="2025-09-17T00:00:00"/>
    <s v="2-2025-040170 ESSA"/>
    <d v="2025-09-16T00:00:00"/>
    <s v="ASIGNADO A SUBSIDIOS lo devuelven el 05-09-2025, SE ASIGNA A OARE POR SER OPCIÓN TARIFARIA"/>
  </r>
  <r>
    <n v="2312"/>
    <s v="1-2025-042534"/>
    <s v=" remitir respuesta a radicado MME 2-2025-035503 sobre Carta de interés para suscripción de_x000a_contrato FAER Tumaco – Nariño – CAFAER 70 del 25 de julio del 2025"/>
    <s v=" Ana Morales Burbano - CEDENAR"/>
    <s v="DP"/>
    <d v="2025-08-27T00:00:00"/>
    <d v="2025-08-27T00:00:00"/>
    <d v="2025-08-27T00:00:00"/>
    <x v="8"/>
    <x v="23"/>
    <s v="Silvia Patricia Martinez Jimenez"/>
    <s v="María Fernanda Romero Maldonado"/>
    <x v="0"/>
    <n v="20"/>
    <n v="12"/>
    <d v="2025-09-12T00:00:00"/>
    <s v="2-2025-040204"/>
    <d v="2025-09-16T00:00:00"/>
    <s v="N/A"/>
    <s v="N/A"/>
    <s v="Tramitado. es la recepcion de documentos de la empresa para la contratacion CAFAER 70."/>
  </r>
  <r>
    <n v="2313"/>
    <s v="1-2025-042539"/>
    <s v="UPME: Se ha generado una Respuesta con No. 20251020126361 Traslado de la solicitud relacionada con la “Solicitud de apoyo para implementación de paneles solares en el Hospital Tobías Puerta del_x000a_municipio de Uramita – Antioquia” recibida mediante el radicado UPME No._x000a_20251110153322."/>
    <s v="Unidad de Planeación Minero Energética - UPME"/>
    <s v="DP"/>
    <d v="2025-08-27T00:00:00"/>
    <d v="2025-08-27T00:00:00"/>
    <d v="2025-08-27T00:00:00"/>
    <x v="8"/>
    <x v="0"/>
    <m/>
    <m/>
    <x v="0"/>
    <n v="0"/>
    <n v="12"/>
    <d v="2025-09-12T00:00:00"/>
    <s v="N/A"/>
    <d v="2025-08-27T00:00:00"/>
    <s v="N/A"/>
    <s v="N/A"/>
    <s v="SE ASIGNA A LA DEE AL GRUPO DE COMUNIDADES ENERGETICAS"/>
  </r>
  <r>
    <n v="2314"/>
    <s v="_x0009__x000a_1-2025-042605"/>
    <s v="Proyecto Comunitario de Alumbrado Público Sostenible Proponente: Reciba un cordial saludo de parte de los habitantes del Puente #1 y de esta_x000a_organización comunal. Mi nombre es XENIA GALARCIO ALTAMIRANDA, identificada con_x000a_la cedula Nº1.073.812.476 en calidad de representante legal de la JUNTA DE ACCIÓN_x000a_COMUNAL DE LA URBANIZACIÓN EL PUENTE 1 –MONTERÍA Con personería jurídica_x000a_Resolución N° 00834 DE MARZO 21 DE 1986 emitido por la Gobernación de Córdoba. Con_x000a_NIT 9 0 1 7 0 0 1 8 3 Dian, insto a ustedes por la necesidad que surge como buscar una_x000a_solución sostenible y escalable a nuestra problemática._x000a_PROPUESTA – Proyecto Comunitario de Alumbrado Público Sostenible”_x000a_Objetivo general:"/>
    <s v="Junta De Acción Comunal De La Urbanización El Puente 1"/>
    <s v="DP"/>
    <d v="2025-08-27T00:00:00"/>
    <d v="2025-08-27T00:00:00"/>
    <d v="2025-08-27T00:00:00"/>
    <x v="8"/>
    <x v="30"/>
    <s v="David Andrés Grajales Marín"/>
    <s v="Julio André Bernal Rubiano"/>
    <x v="0"/>
    <n v="9"/>
    <n v="12"/>
    <d v="2025-09-12T00:00:00"/>
    <s v="2-2025-037723"/>
    <d v="2025-09-05T00:00:00"/>
    <s v="2-2025-036621"/>
    <d v="2025-08-29T00:00:00"/>
    <m/>
  </r>
  <r>
    <n v="2315"/>
    <s v="1-2025-036459"/>
    <s v="Invitación oficial con cupo de cortesía – IV Simposio CIER de Redes y Ciudades Inteligentes"/>
    <s v="Comité Colombiano de la Cier – Cocier"/>
    <s v="OTROS "/>
    <d v="2025-07-23T00:00:00"/>
    <d v="2025-08-19T00:00:00"/>
    <d v="2025-08-28T00:00:00"/>
    <x v="8"/>
    <x v="9"/>
    <m/>
    <m/>
    <x v="1"/>
    <n v="40"/>
    <n v="12"/>
    <d v="2025-08-08T00:00:00"/>
    <s v="N/A"/>
    <d v="2025-09-01T00:00:00"/>
    <s v="N/A"/>
    <s v="N/A"/>
    <s v="Trámite finalizado. Se hicieron las delegaciones correspondientes por parte de despacho para participar en los eventos."/>
  </r>
  <r>
    <n v="2316"/>
    <s v="1-2025-037893"/>
    <s v=" En nombre de la compañía Termonorte S.A.S. E.S.P., identificada con el NIT No. 900.334.431-1, por  medio del presente nos permitimos remitir el comunicado adjunto, junto con sus anexos, para que por  favor sea revisado por su entidad. radicado 2-2025-015044 del 05-05-2025"/>
    <s v=" Termonorte S.A.S. E.S.P. "/>
    <s v="DP"/>
    <d v="2025-07-31T00:00:00"/>
    <d v="2025-08-27T00:00:00"/>
    <d v="2025-08-28T00:00:00"/>
    <x v="8"/>
    <x v="0"/>
    <m/>
    <m/>
    <x v="0"/>
    <n v="28"/>
    <n v="12"/>
    <d v="2025-08-19T00:00:00"/>
    <s v="N/A"/>
    <d v="2025-08-28T00:00:00"/>
    <s v="N/A"/>
    <s v="N/A"/>
    <s v="SE REAGISNA AL DESPACHO DEL MINISTRO POR QUE HACE REFERENCIA AL RADICADO  2-2025-015044 del 05-05-2025"/>
  </r>
  <r>
    <n v="2317"/>
    <s v="_x0009__x000a_1-2025-039054"/>
    <s v="Invitación a participar como ponente en EXPOCONEXIÓN EMPRESARIAL 2025 - “Transición energética en el  Magdalena Medio: retos y oportunidades para empresarios locales”"/>
    <s v="Ecopetrol"/>
    <s v="OTROS "/>
    <d v="2025-08-06T00:00:00"/>
    <d v="2025-08-27T00:00:00"/>
    <d v="2025-08-28T00:00:00"/>
    <x v="8"/>
    <x v="0"/>
    <m/>
    <m/>
    <x v="0"/>
    <n v="23"/>
    <n v="12"/>
    <d v="2025-08-25T00:00:00"/>
    <s v="N/A"/>
    <d v="2025-08-29T00:00:00"/>
    <s v="N/A"/>
    <s v="N/A"/>
    <s v="REASIGNADO A DESPACHO"/>
  </r>
  <r>
    <n v="2318"/>
    <s v="_x0009__x000a_1-2025-039058"/>
    <s v="EXT25-00107853 recibimos su comunicación, de fecha 24 de julio de 2025, en la cual manifiesta: “de manera atenta nos permitimos indicarle que No se evidencian los anexos nombrados en el requerimiento”. Solicitud de intervención urgente por afectaciones a la salud, la propiedad privada y la calidad de vida ocasionadas por torres de alta tensión ubicadas en el barrio Bello Horizonte del municipio de Santander de Quilichao, Cauca."/>
    <s v="Presidencia de la Republica"/>
    <s v="DP"/>
    <d v="2025-08-06T00:00:00"/>
    <d v="2025-08-27T00:00:00"/>
    <d v="2025-08-28T00:00:00"/>
    <x v="8"/>
    <x v="13"/>
    <s v="Silvia Patricia Martinez Jimenez"/>
    <s v="Julio André Bernal Rubiano"/>
    <x v="0"/>
    <n v="24"/>
    <n v="12"/>
    <d v="2025-08-25T00:00:00"/>
    <s v="2-2025-036638"/>
    <d v="2025-08-30T00:00:00"/>
    <s v="N/A"/>
    <s v="N/A"/>
    <m/>
  </r>
  <r>
    <n v="2319"/>
    <s v="_x0009__x000a_1-2025-039167"/>
    <s v="Invitación foro Transición Energética Justa en un escenario de Cambio Climático en Colombia"/>
    <s v="Universidad Católica de Manizales"/>
    <s v="DP"/>
    <d v="2025-08-06T00:00:00"/>
    <d v="2025-08-19T00:00:00"/>
    <d v="2025-08-28T00:00:00"/>
    <x v="8"/>
    <x v="9"/>
    <m/>
    <m/>
    <x v="1"/>
    <n v="26"/>
    <n v="12"/>
    <d v="2025-08-25T00:00:00"/>
    <s v="N/A"/>
    <d v="2025-09-01T00:00:00"/>
    <s v="N/A"/>
    <s v="N/A"/>
    <s v="Trámite finalizado. Se hicieron las delegaciones correspondientes por parte de despacho para participar en los eventos."/>
  </r>
  <r>
    <n v="2320"/>
    <s v="1-2025-041907"/>
    <s v="Reunión de seguimiento a los acuerdos con el Pueblo Indígena Yukpa derivados de los actos administrativos Nos. 0555 del 4 de octubre de 2019 (proceso consultivo Línea de Transmisión Cuestecitas – La Loma 500 kV, PROY 1775) y 0563 del 17 de octubre de 2019 (proceso consultivo Subestación La Loma 110 kV y líneas asociadas UPME-STR13-2015)."/>
    <s v="Ministerio del Interior"/>
    <s v="DP"/>
    <d v="2025-08-22T00:00:00"/>
    <d v="2025-08-28T00:00:00"/>
    <d v="2025-08-28T00:00:00"/>
    <x v="8"/>
    <x v="0"/>
    <m/>
    <m/>
    <x v="0"/>
    <n v="7"/>
    <n v="12"/>
    <d v="2025-09-09T00:00:00"/>
    <s v="N/A"/>
    <d v="2025-08-29T00:00:00"/>
    <s v="N/A"/>
    <s v="N/A"/>
    <s v="SE ASIGNA A LA DEE AL AL PROFESIONAL Fernán Montoya."/>
  </r>
  <r>
    <n v="2321"/>
    <s v="1-2025-042651"/>
    <s v="En caso que las viviendas cuenten con licencia de construcción y encuentren ajustadas a la licencia de urbanismo del barrio ¿Quién es.el responsable de asumir los costos de adecuación de las redes eléctricas de alta, media y baja tensión que se encuentren cercanas a las viviendas? Explicar respuesta. 2. En caso que las redes eléctricas de alta, media y baja tensión fueron instaladas por parte de la empresa prestadora del servicio de energía sin la verificación de la licencia de urbanismo del barrio, y se encuentran sin el cumplimiento de normativa vigente en materia de seguridad eléctrica, distancia mínima a viviendas, protección de redes ¿La Empresa prestadora de energía debe asumir los costos de la adecuación de estas_x000a_redes? Explicar respuesta."/>
    <s v="Personeria Municipal de Lebrija"/>
    <s v="DP"/>
    <d v="2025-08-27T00:00:00"/>
    <d v="2025-08-27T00:00:00"/>
    <d v="2025-08-28T00:00:00"/>
    <x v="8"/>
    <x v="28"/>
    <s v="David Andrés Grajales Marín"/>
    <s v="Julio André Bernal Rubiano"/>
    <x v="0"/>
    <n v="9"/>
    <n v="12"/>
    <d v="2025-09-12T00:00:00"/>
    <s v="2-2025-037717"/>
    <d v="2025-09-05T00:00:00"/>
    <s v="2-2025-036648_x000a_2-2025-036647"/>
    <d v="2025-08-30T00:00:00"/>
    <m/>
  </r>
  <r>
    <n v="2322"/>
    <s v="1-2025-042655"/>
    <s v="Con ocasión de los hechos relatados, solicito respetuosamente, en primer lugar, que se realice acompañamiento por parte de su entidad, a la ejecución de esta obra, en segundo lugar, se informe: 1- Si conoce el proyecto; 2- Si ha tenido alguna participación dentro del proyecto; 3- Si ha expedido actos administrativos respecto del mismo; 4- Se allegue toda la información de que dispone su entidad respecto del proyecto de la referencia; 5- se designe un funcionario que sirva de enlace para realizar control y seguimiento a la ejecución del proyecto de SACOA 3. "/>
    <s v="Johann Wolfgang Patiño Cardenas"/>
    <s v="DP"/>
    <d v="2025-08-27T00:00:00"/>
    <d v="2025-08-27T00:00:00"/>
    <d v="2025-08-28T00:00:00"/>
    <x v="8"/>
    <x v="28"/>
    <s v="David Andrés Grajales Marín"/>
    <s v="Julio André Bernal Rubiano"/>
    <x v="0"/>
    <n v="12"/>
    <n v="12"/>
    <d v="2025-09-12T00:00:00"/>
    <s v="2-2025-038253"/>
    <d v="2025-09-08T00:00:00"/>
    <s v="2-2025-037706_x000a_2-2025-037720"/>
    <d v="2025-09-05T00:00:00"/>
    <m/>
  </r>
  <r>
    <n v="2323"/>
    <s v="1-2025-042716"/>
    <s v="Vivo en la vereda Llano Pozo del municipio de Ricaurte Cundinamarca, el prestador del servicio de energía en la empresa Enel y la empresa contratada por Enel para el mantenimiento de redes eléctricas. Es DELTEC DESDE HACE MUCHO TIEMPO SE HA VENIDO PRESENTANDO  MUCHOS PROBLEMAS CON EL SERVICIO DE ENERGIA Y EN MI CASO PARTICULAR EL DAÑO DE VARIOS ELECTRODOMÉSTICOS."/>
    <s v="RICAURTE GARZON"/>
    <s v="DP"/>
    <d v="2025-08-27T00:00:00"/>
    <d v="2025-08-27T00:00:00"/>
    <d v="2025-08-28T00:00:00"/>
    <x v="8"/>
    <x v="12"/>
    <s v="David Andrés Grajales Marín"/>
    <s v="Camilo Alberto Castro Giraldo"/>
    <x v="0"/>
    <n v="8"/>
    <n v="12"/>
    <d v="2025-09-12T00:00:00"/>
    <s v="2-2025-037376"/>
    <d v="2025-09-04T00:00:00"/>
    <s v="2-2025-037004"/>
    <d v="2025-01-09T00:00:00"/>
    <m/>
  </r>
  <r>
    <n v="2324"/>
    <s v="1-2025-042738"/>
    <s v="Referencia: Contrato interadministrativo FAER GGC-1192-2023 Asunto: INFORMACION PARA DESEMBOLSOS A LOS CONTRATOS DERIVADOS DEL PROYECTO EN MENSION."/>
    <s v="Empresa de Energía Eléctrica del Departamento del Guaviare - ENERGUAVIARE"/>
    <s v="DP"/>
    <d v="2025-08-28T00:00:00"/>
    <d v="2025-08-28T00:00:00"/>
    <d v="2025-08-28T00:00:00"/>
    <x v="8"/>
    <x v="0"/>
    <m/>
    <m/>
    <x v="0"/>
    <n v="0"/>
    <n v="12"/>
    <d v="2025-09-15T00:00:00"/>
    <s v="N/A"/>
    <d v="2025-08-28T00:00:00"/>
    <s v="N/A"/>
    <s v="N/A"/>
    <s v="SE ASIGNA AL GRUPO DE SUPERVISION"/>
  </r>
  <r>
    <n v="2325"/>
    <s v="1-2025-042745"/>
    <s v="Entrega de documentos contractuales (Invitación, Pliegos y Minuta) – Proyecto FAZNI 1379-2024 Balboa, Cauca"/>
    <s v="CEDENAR S.A.  E.S.P.  "/>
    <s v="DP"/>
    <d v="2025-08-28T00:00:00"/>
    <d v="2025-08-28T00:00:00"/>
    <d v="2025-08-28T00:00:00"/>
    <x v="8"/>
    <x v="0"/>
    <m/>
    <m/>
    <x v="0"/>
    <n v="0"/>
    <n v="12"/>
    <d v="2025-09-15T00:00:00"/>
    <s v="N/A"/>
    <d v="2025-08-28T00:00:00"/>
    <s v="N/A"/>
    <s v="N/A"/>
    <s v="SE ASIGNA AL GRUPO DE SUPERVISION"/>
  </r>
  <r>
    <n v="2326"/>
    <s v="_x0009__x000a_1-2025-042770"/>
    <s v="Solicitud de relación detallada de requisitos técnico-jurídicos para trámite de calificación particular de utilidad pública e interés social – Art. 17, parágrafo segundo, Ley 56 de 1981"/>
    <s v="Empresa de Energía del Putumayo S.A. E.S.P"/>
    <s v="DP"/>
    <d v="2025-08-28T00:00:00"/>
    <d v="2025-08-28T00:00:00"/>
    <d v="2025-08-28T00:00:00"/>
    <x v="8"/>
    <x v="8"/>
    <s v="David Andrés Grajales Marín"/>
    <s v="Laura Isabel Baracaldo Calderón"/>
    <x v="0"/>
    <n v="19"/>
    <n v="12"/>
    <d v="2025-09-15T00:00:00"/>
    <s v="2-2025-040262  "/>
    <d v="2025-09-16T00:00:00"/>
    <s v="N/A"/>
    <s v="N/A"/>
    <m/>
  </r>
  <r>
    <n v="2327"/>
    <s v="_x0009__x000a_1-2025-042777"/>
    <s v="He tenido conocimiento de una certificación de experiencia contractual aportada por una empresa, en la cual se menciona la existencia de un contrato de interventoría presuntamente celebrado bajo la figura de Obras por Impuestos (OXI). l. Verificar en sus registros oficiales si existe constancia de la suscripción, ejecución y certificación del contrato; 2. Pronunciarse de fondo sobre la autenticidad y validez de la certificación presentada; 3. En caso de no existir dicho contrato en sus archivos, manifestarlo de manera expresa."/>
    <s v="Consultorias Colombiana"/>
    <s v="DP"/>
    <d v="2025-08-28T00:00:00"/>
    <d v="2025-08-28T00:00:00"/>
    <d v="2025-08-28T00:00:00"/>
    <x v="8"/>
    <x v="8"/>
    <s v="David Andrés Grajales Marín"/>
    <s v="Laura Isabel Baracaldo Calderón"/>
    <x v="0"/>
    <n v="21"/>
    <n v="12"/>
    <d v="2025-09-15T00:00:00"/>
    <s v="2-2025-040745"/>
    <d v="2025-09-18T00:00:00"/>
    <s v="2-2025-039331"/>
    <d v="2025-09-12T00:00:00"/>
    <m/>
  </r>
  <r>
    <n v="2328"/>
    <s v="_x0009__x000a_1-2025-042780"/>
    <s v=" Solicitud de ayuda ante afinia por violáceos de procesos"/>
    <s v="Natalia florez"/>
    <s v="DP"/>
    <d v="2025-08-28T00:00:00"/>
    <d v="2025-08-28T00:00:00"/>
    <d v="2025-08-28T00:00:00"/>
    <x v="8"/>
    <x v="12"/>
    <s v="David Andrés Grajales Marín"/>
    <s v="Camilo Alberto Castro Giraldo"/>
    <x v="0"/>
    <n v="5"/>
    <n v="12"/>
    <d v="2025-09-15T00:00:00"/>
    <s v="2-2025-037007"/>
    <d v="2025-09-02T00:00:00"/>
    <s v="2-2025-036644"/>
    <d v="2025-08-30T00:00:00"/>
    <m/>
  </r>
  <r>
    <n v="2329"/>
    <s v="1-2025-042798"/>
    <s v=" Respuesta radicado No. 2-2025-035494 del 26/08/2025  Manifestación de interés proyecto FAER 1505 – CAFAER 70."/>
    <s v="Energuaviare S.A. E.S.P."/>
    <s v="DP"/>
    <d v="2025-08-28T00:00:00"/>
    <d v="2025-08-28T00:00:00"/>
    <d v="2025-08-28T00:00:00"/>
    <x v="8"/>
    <x v="23"/>
    <s v="Silvia Patricia Martinez Jimenez"/>
    <s v="María Fernanda Romero Maldonado"/>
    <x v="0"/>
    <n v="19"/>
    <n v="12"/>
    <d v="2025-09-15T00:00:00"/>
    <s v="2-2025-040202"/>
    <d v="2025-09-16T00:00:00"/>
    <s v="N/A"/>
    <s v="N/A"/>
    <s v="Tramitado. es la recepcion de documentos de la empresa para la contratacion CAFAER 70."/>
  </r>
  <r>
    <n v="2330"/>
    <s v="1-2025-042805"/>
    <s v="ControlDoc - Correspondencia: Se le ha asignado un nuevo documento: 78087 (202514200013101)  Respuesta solicitud de verificación y aval de idoneidad de empresas  prestadoras del servicio – Radicado MME 2-2025-027686 del 21 de julio _x000a_de 2025."/>
    <s v="Instituto de Planificación y Promoción de Soluciones Energéticas para Zonas No Interconectadas - IPSE"/>
    <s v="DP"/>
    <d v="2025-08-28T00:00:00"/>
    <d v="2025-08-28T00:00:00"/>
    <d v="2025-08-28T00:00:00"/>
    <x v="8"/>
    <x v="5"/>
    <s v="Octavio Enrique Bonett Lazaro"/>
    <m/>
    <x v="0"/>
    <n v="-38"/>
    <n v="12"/>
    <d v="2025-09-15T00:00:00"/>
    <s v="2-2025-027686  "/>
    <d v="2025-07-21T00:00:00"/>
    <s v="N/A"/>
    <s v="N/A"/>
    <s v="Respuesta del IPSE a solicitud del ministerio de aprobacion empresas AOM de los proyectos CAFAZNI 91"/>
  </r>
  <r>
    <n v="2331"/>
    <s v="1-2025-042840"/>
    <s v=" Entrega proyectos energéticos – vigencia 2025."/>
    <s v="Instituto de Planificación y Promoción de Soluciones Energéticas para Zonas No Interconectadas – IPSE"/>
    <s v="DP"/>
    <d v="2025-08-28T00:00:00"/>
    <d v="2025-08-28T00:00:00"/>
    <d v="2025-08-28T00:00:00"/>
    <x v="8"/>
    <x v="0"/>
    <m/>
    <m/>
    <x v="0"/>
    <n v="4"/>
    <n v="12"/>
    <d v="2025-09-15T00:00:00"/>
    <s v="N/A"/>
    <d v="2025-09-01T00:00:00"/>
    <s v="N/A"/>
    <s v="N/A"/>
    <s v="SE ASIGNA A LA DEE AL GRUPO DE COMUNIDADES ENERGETICAS"/>
  </r>
  <r>
    <n v="2332"/>
    <s v="1-2025-042848"/>
    <s v="Solicitud de Viabilidad Técnica para financiar el proyecto de generación de energía - FOTOSFERA a través de la línea de tasa compensada Reactiva Verde de Findeter según la resolución 40393 de 2015"/>
    <s v="Vatia"/>
    <s v="DP"/>
    <d v="2025-08-28T00:00:00"/>
    <d v="2025-08-28T00:00:00"/>
    <d v="2025-08-28T00:00:00"/>
    <x v="8"/>
    <x v="7"/>
    <s v="David Andrés Grajales Marín"/>
    <s v="Sebastián Ordoñez Muñoz"/>
    <x v="0"/>
    <n v="8"/>
    <n v="12"/>
    <d v="2025-09-15T00:00:00"/>
    <s v="2-2025-037493"/>
    <d v="2025-09-05T00:00:00"/>
    <s v="N/A"/>
    <s v="N/A"/>
    <m/>
  </r>
  <r>
    <n v="2333"/>
    <s v="1-2025-042875"/>
    <s v="Solicitud de  Viabilidad Técnica para financiar el proyecto de generación de_x000a_ energía - Fotosfera&quot; "/>
    <s v="Vatia"/>
    <s v="DP"/>
    <d v="2025-08-28T00:00:00"/>
    <d v="2025-08-28T00:00:00"/>
    <d v="2025-08-28T00:00:00"/>
    <x v="8"/>
    <x v="7"/>
    <s v="David Andrés Grajales Marín"/>
    <s v="Sebastián Ordoñez Muñoz"/>
    <x v="0"/>
    <n v="8"/>
    <n v="12"/>
    <d v="2025-09-15T00:00:00"/>
    <s v="2-2025-037493"/>
    <d v="2025-09-05T00:00:00"/>
    <s v="N/A"/>
    <s v="N/A"/>
    <m/>
  </r>
  <r>
    <n v="2334"/>
    <s v="_x0009__x000a_3-2025-034104"/>
    <s v="Respuesta a su oficio con radicado ANLA No. 20256200834082 del 17 de julio de 2025. Derecho de petición - Solicitud de información acerca de licencias ambientales en área en procedimiento de ampliación del Resguardo Indígena La Paya, ubicado en Puerto Leguizamo departamento de Putumayo. - De igual manera, si tiene conocimiento de algún tipo de trámite _x000a_relacionado con títulos mineros, de hidrocarburos, redes eléctricas, construcciones, entre otros, dentro de la zona de ampliación del Resguardo en mención, nos informe de ello. de 1-2025-039265 por parte de la Autoridad Nacional de Licencias Ambientales – ANLA, dando traslado de la petición presentada por la Doctora CAROLINA MARÍA GIL SÁNCHEZ"/>
    <s v="Oficina de Asuntos Ambientales y Sociales"/>
    <s v="DP"/>
    <d v="2025-08-27T00:00:00"/>
    <d v="2025-08-27T00:00:00"/>
    <d v="2025-08-28T00:00:00"/>
    <x v="8"/>
    <x v="30"/>
    <s v="David Andrés Grajales Marín"/>
    <s v="Julio André Bernal Rubiano"/>
    <x v="0"/>
    <n v="12"/>
    <n v="12"/>
    <d v="2025-09-12T00:00:00"/>
    <s v="2-2025038026"/>
    <d v="2025-09-08T00:00:00"/>
    <s v="2-2025-037366"/>
    <d v="2025-09-04T00:00:00"/>
    <m/>
  </r>
  <r>
    <n v="2335"/>
    <s v="_x0009__x000a_1-2025-042907"/>
    <s v="Invitación Mesa Técnica Formulación De Proyecto Regional"/>
    <s v="La Región Administrativa y de Planificación RAP"/>
    <s v="DP"/>
    <d v="2025-08-28T00:00:00"/>
    <d v="2025-08-28T00:00:00"/>
    <d v="2025-08-28T00:00:00"/>
    <x v="8"/>
    <x v="0"/>
    <m/>
    <m/>
    <x v="0"/>
    <n v="1"/>
    <n v="12"/>
    <d v="2025-09-15T00:00:00"/>
    <s v="N/A"/>
    <d v="2025-08-29T00:00:00"/>
    <s v="N/A"/>
    <s v="N/A"/>
    <s v="SE ASIGNA A LA DEE AL GRUPO DE COMUNIDADES ENERGETICAS"/>
  </r>
  <r>
    <n v="2336"/>
    <s v="1-2025-042914"/>
    <s v=" Que la empresa Celsia s.a. e.s.p., realice una evaluación técnica completa del transformador y su red: inspeccionar conexiones, estado del aislamiento y componentes internos. Verificar la carga eléctrica conectada para evitar sobrecargas que excedan la _x000a_capacidad nominal del transformador y si este es el caso, instalar uno de mayor _x000a_capacidad. Revisar y ajustar protecciones eléctricas para que respondan adecuadamente _x000a_a las condiciones reales del sistema sin disparos innecesarios.  "/>
    <s v="Jhon Rodriguez"/>
    <s v="DP"/>
    <d v="2025-08-28T00:00:00"/>
    <d v="2025-08-28T00:00:00"/>
    <d v="2025-08-28T00:00:00"/>
    <x v="8"/>
    <x v="30"/>
    <s v="David Andrés Grajales Marín"/>
    <s v="Julio André Bernal Rubiano"/>
    <x v="0"/>
    <n v="7"/>
    <n v="12"/>
    <d v="2025-09-15T00:00:00"/>
    <s v="2-2025-037378"/>
    <d v="2025-09-04T00:00:00"/>
    <s v="2-2025-037040"/>
    <d v="2025-09-02T00:00:00"/>
    <m/>
  </r>
  <r>
    <n v="2337"/>
    <s v="_x0009__x000a_1-2025-042933"/>
    <s v="Referencia: Radicado No.: 2-2025-031744 de 4 de agosto de 2025 _x000a_Asunto: Respuesta a Requerimiento Adicional para la Solicitud de Declaratoria de Utilidad _x000a_Pública del proyecto AES Solar 3"/>
    <s v="AES COLOMBIA &amp; CIA S C A E S P"/>
    <s v="DP"/>
    <d v="2025-08-28T00:00:00"/>
    <d v="2025-08-28T00:00:00"/>
    <d v="2025-08-28T00:00:00"/>
    <x v="8"/>
    <x v="5"/>
    <s v="Martha Stephanny Barreto Mantilla"/>
    <s v="Martha Stephanny Barreto Mantilla"/>
    <x v="0"/>
    <n v="35"/>
    <n v="12"/>
    <d v="2025-09-15T00:00:00"/>
    <s v="3-2025-040978"/>
    <d v="2025-10-02T00:00:00"/>
    <s v="N/A"/>
    <s v="N/A"/>
    <m/>
  </r>
  <r>
    <n v="2338"/>
    <s v="1-2025-042957"/>
    <s v=" información sobre la posibilidad de acceder a los recursos establecidos en la Resolución 40343 del 11 de agosto de 2025, específicamente para la implementación de silos o secaderos de café en la zona rural del municipio de Neiva"/>
    <s v="Secretaría de Desarrollo Agropecuario y de Medio Ambiente"/>
    <s v="DP"/>
    <d v="2025-08-28T00:00:00"/>
    <d v="2025-08-28T00:00:00"/>
    <d v="2025-08-28T00:00:00"/>
    <x v="8"/>
    <x v="0"/>
    <m/>
    <m/>
    <x v="0"/>
    <n v="5"/>
    <n v="12"/>
    <d v="2025-09-15T00:00:00"/>
    <s v="N/A"/>
    <d v="2025-09-02T00:00:00"/>
    <s v="N/A"/>
    <s v="N/A"/>
    <s v="SE ASIGNA A REGALIAS"/>
  </r>
  <r>
    <n v="2339"/>
    <s v="_x0009__x000a_1-2025-042960"/>
    <s v="Reporte Mensual de Inflación Energética de América Latina y el Caribe (IE-LAC), junio 2025."/>
    <s v="Comunicacion Olade"/>
    <s v="OTROS "/>
    <d v="2025-08-28T00:00:00"/>
    <d v="2025-08-28T00:00:00"/>
    <d v="2025-08-28T00:00:00"/>
    <x v="8"/>
    <x v="13"/>
    <m/>
    <m/>
    <x v="1"/>
    <n v="6"/>
    <n v="12"/>
    <d v="2025-09-15T00:00:00"/>
    <s v="N/A"/>
    <d v="2025-09-03T00:00:00"/>
    <s v="N/A"/>
    <s v="N/A"/>
    <s v="Se archiva con autorización con de la Coordinadora"/>
  </r>
  <r>
    <n v="2340"/>
    <s v="3-2025-033352"/>
    <s v="Solicitud de respuesta a derecho de petición. Dirección de Hidrocarburos Memorando No. 3-2025-031149"/>
    <s v="Dirección de Hidrocarburos"/>
    <s v="DP"/>
    <d v="2025-08-21T00:00:00"/>
    <d v="2025-08-28T00:00:00"/>
    <d v="2025-08-28T00:00:00"/>
    <x v="8"/>
    <x v="20"/>
    <s v="Silvia Patricia Martinez Jimenez"/>
    <s v="Farid Alejandro Tovar Aristizábal"/>
    <x v="0"/>
    <n v="18"/>
    <n v="12"/>
    <d v="2025-09-08T00:00:00"/>
    <s v="2-2025-038024"/>
    <d v="2025-09-08T00:00:00"/>
    <s v="N/A"/>
    <s v="N/A"/>
    <s v="El radicado no es una solicitud, sino la respuesta al memorando n.° MME 3-2025-031149, perteneciente a la comunicacion con n.°  MME 1-2025-035689. De igual manera, lo anterior se puso en conocimiento al peticiónario mediante escrito n.° 2-2025-038024"/>
  </r>
  <r>
    <n v="2341"/>
    <s v="_x0009__x000a_1-2025-042269"/>
    <s v="Alcance Radicado 1-2025-042010"/>
    <s v=" Jorge Rico Gutiérrez."/>
    <s v="DP"/>
    <d v="2025-08-26T00:00:00"/>
    <d v="2025-08-29T00:00:00"/>
    <d v="2025-08-29T00:00:00"/>
    <x v="8"/>
    <x v="20"/>
    <s v="Silvia Patricia Martinez Jimenez"/>
    <s v="Farid Alejandro Tovar Aristizábal"/>
    <x v="0"/>
    <n v="7"/>
    <n v="12"/>
    <d v="2025-09-11T00:00:00"/>
    <s v="2-2025-037027"/>
    <d v="2025-09-02T00:00:00"/>
    <s v="2-2025-036214"/>
    <d v="2025-08-28T00:00:00"/>
    <m/>
  </r>
  <r>
    <n v="2342"/>
    <s v="1-2025-042888"/>
    <s v="UPME: Se ha generado una Respuesta con No. 20251000126931 Traslado parcial de la solicitud de información remitida por la Contraloría General de la Republica, mediante radicado UPME 20251110140072 en relación con la “Subestación Catama 115kV y líneas asociadas cuya ejecución fue encomendada a la Electrificadora del Meta EMSA S.A E.S. P”"/>
    <s v="Unidad de Planeación Minero Energética - UPME"/>
    <s v="DP"/>
    <d v="2025-08-28T00:00:00"/>
    <d v="2025-08-28T00:00:00"/>
    <d v="2025-08-29T00:00:00"/>
    <x v="8"/>
    <x v="0"/>
    <m/>
    <m/>
    <x v="0"/>
    <n v="4"/>
    <n v="12"/>
    <d v="2025-09-15T00:00:00"/>
    <s v="N/A"/>
    <d v="2025-09-01T00:00:00"/>
    <s v="N/A"/>
    <s v="N/A"/>
    <s v="se asigna al Grupo de Energia "/>
  </r>
  <r>
    <n v="2343"/>
    <s v="_x0009__x000a_1-2025-042991"/>
    <s v="Solicitud de acompañamiento para la firma de Acuerdo Operacional de Coexistencia entre el Proyecto Parque Solar Fotovoltaico El Copey y activos de AFINIA - solicitar el acompañamiento de la Dirección de Energía Eléctrica del Ministerio de Minas y Energía en el proceso de negociación y firma de un Acuerdo Operacional de Coexistencia"/>
    <s v="Sowitec Energías Renovables de Colombia S.A.S."/>
    <s v="DP"/>
    <d v="2025-08-29T00:00:00"/>
    <d v="2025-08-29T00:00:00"/>
    <d v="2025-08-29T00:00:00"/>
    <x v="8"/>
    <x v="0"/>
    <m/>
    <m/>
    <x v="0"/>
    <n v="3"/>
    <n v="12"/>
    <d v="2025-09-16T00:00:00"/>
    <s v="N/A"/>
    <d v="2025-09-01T00:00:00"/>
    <s v="N/A"/>
    <s v="N/A"/>
    <s v="se asigna a OARE"/>
  </r>
  <r>
    <n v="2344"/>
    <s v="_x0009__x000a_1-2025-042992"/>
    <s v="Traslado radicado CREG E2025009390. Consulta sobre el Estudio Técnico de Referencia. Art 351 Ley 1819 de 2016."/>
    <s v="Comisión de Regulación de Energía y Gas - CREG"/>
    <s v="DP"/>
    <d v="2025-08-29T00:00:00"/>
    <d v="2025-08-29T00:00:00"/>
    <d v="2025-08-29T00:00:00"/>
    <x v="8"/>
    <x v="26"/>
    <s v="David Andrés Grajales Marín"/>
    <s v="Juan Carlos Agreda Botina"/>
    <x v="0"/>
    <n v="14"/>
    <n v="12"/>
    <d v="2025-09-16T00:00:00"/>
    <s v="2-2025-039267"/>
    <d v="2025-09-12T00:00:00"/>
    <s v=" 2-2025-037374"/>
    <d v="2025-09-04T00:00:00"/>
    <m/>
  </r>
  <r>
    <n v="2345"/>
    <s v="_x0009__x000a_1-2025-043000"/>
    <s v="Solicitud de mesa técnica para tratar temas sobre el proyecto “Construcción de Sistemas de Energía Solar Fotovoltaica y Obras Complementarias para la Ampliación y Fortalecimiento de la Red de Alumbrado Público del Área Rural y la Generación de _x000a_Entornos Seguros, en el Municipio de San Francisco, Departamento del Putumayo.”_x000d_"/>
    <s v="Republica De Colombia Departamento Del Putumayo Municipio De San Francisco"/>
    <s v="DP"/>
    <d v="2025-08-29T00:00:00"/>
    <d v="2025-08-29T00:00:00"/>
    <d v="2025-08-29T00:00:00"/>
    <x v="8"/>
    <x v="0"/>
    <m/>
    <m/>
    <x v="0"/>
    <n v="3"/>
    <n v="12"/>
    <d v="2025-09-16T00:00:00"/>
    <s v="N/A"/>
    <d v="2025-09-01T00:00:00"/>
    <s v="N/A"/>
    <s v="N/A"/>
    <s v="Asignado a Comunidades Energéticas"/>
  </r>
  <r>
    <n v="2346"/>
    <s v="_x0009__x000a_1-2025-043009"/>
    <s v="Respuesta Radicado No. 2-2025-035861"/>
    <s v="Empresa de Energía del Putumayo S.A. E.S.P."/>
    <s v="DP"/>
    <d v="2025-08-29T00:00:00"/>
    <d v="2025-08-29T00:00:00"/>
    <d v="2025-08-29T00:00:00"/>
    <x v="8"/>
    <x v="23"/>
    <s v="Silvia Patricia Martinez Jimenez"/>
    <s v="María Fernanda Romero Maldonado"/>
    <x v="0"/>
    <n v="18"/>
    <n v="12"/>
    <d v="2025-09-16T00:00:00"/>
    <s v="2-2025-040201"/>
    <d v="2025-09-16T00:00:00"/>
    <s v="N/A"/>
    <s v="N/A"/>
    <s v="Tramitado. es la recepcion de documentos de la empresa para la contratacion CAFAER 70."/>
  </r>
  <r>
    <n v="2347"/>
    <s v="1-2025-043052"/>
    <s v="Oficio de Respuesta-SIPAR-2025ER0175990-5-08-2025-2025-347806-82111-SE2025ER0175135-2025-347996-82111-SE-2025ER0174058-04-08-2025"/>
    <s v="Contraloría General de la Nación"/>
    <s v="DP"/>
    <d v="2025-08-29T00:00:00"/>
    <d v="2025-08-29T00:00:00"/>
    <d v="2025-08-29T00:00:00"/>
    <x v="8"/>
    <x v="0"/>
    <m/>
    <m/>
    <x v="0"/>
    <n v="3"/>
    <n v="12"/>
    <d v="2025-09-16T00:00:00"/>
    <s v="N/A"/>
    <d v="2025-09-01T00:00:00"/>
    <s v="N/A"/>
    <s v="N/A"/>
    <s v="SE ASIGNA A LA OFICINA DE CONTROL INTERNO"/>
  </r>
  <r>
    <n v="2348"/>
    <s v="_x0009__x000a_1-2025-043054"/>
    <s v="Consulta diplomados o cursos gratuitos en energías renovables"/>
    <s v="William Elias Díaz Castro"/>
    <s v="DP"/>
    <d v="2025-08-29T00:00:00"/>
    <d v="2025-08-29T00:00:00"/>
    <d v="2025-08-29T00:00:00"/>
    <x v="8"/>
    <x v="0"/>
    <m/>
    <m/>
    <x v="0"/>
    <n v="3"/>
    <n v="12"/>
    <d v="2025-09-16T00:00:00"/>
    <s v="N/A"/>
    <d v="2025-09-01T00:00:00"/>
    <s v="N/A"/>
    <s v="N/A"/>
    <s v="se asigna a la DEE al Grupo de Comunidades Energeticas"/>
  </r>
  <r>
    <n v="2349"/>
    <s v="_x0009__x000a_1-2025-043055"/>
    <s v="Traslado de la solicitud relacionada con el “Apoyo en mi emprendimiento del_x000a_proyecto de energía renovable solar” recibida mediante el radicado UPME No. 20251110158062._x000d_"/>
    <s v="Unidad de Planeación Minero Energética (UPME)_x0009_"/>
    <s v="DP"/>
    <d v="2025-08-29T00:00:00"/>
    <d v="2025-08-29T00:00:00"/>
    <d v="2025-08-29T00:00:00"/>
    <x v="8"/>
    <x v="0"/>
    <m/>
    <m/>
    <x v="0"/>
    <n v="3"/>
    <n v="12"/>
    <d v="2025-09-16T00:00:00"/>
    <s v="N/A"/>
    <d v="2025-09-01T00:00:00"/>
    <s v="N/A"/>
    <s v="N/A"/>
    <s v="Asignado al equipo de Colombia Solar"/>
  </r>
  <r>
    <n v="2350"/>
    <s v="1-2025-043094"/>
    <s v="PETICIÓN DE INFORMACIÓN ART. 23 CONSTITUCIÓN POLÍTICA DE _x000a_COLOMBIA "/>
    <s v="Invales S.A.S"/>
    <s v="DP"/>
    <d v="2025-08-29T00:00:00"/>
    <d v="2025-08-29T00:00:00"/>
    <d v="2025-08-29T00:00:00"/>
    <x v="8"/>
    <x v="0"/>
    <m/>
    <m/>
    <x v="0"/>
    <n v="11"/>
    <n v="12"/>
    <d v="2025-09-16T00:00:00"/>
    <s v="N/A"/>
    <d v="2025-09-09T00:00:00"/>
    <s v="N/A"/>
    <s v="N/A"/>
    <s v="Se reasigna de nuevo, el GFGS no tiene información suficiente para emitir esta respuesta"/>
  </r>
  <r>
    <n v="2351"/>
    <s v="1-2025-042482"/>
    <s v="Derecho de petición en interés particular 1. Informe el estado actual del proceso contractual al que se ha hecho referencia con antelación, o del Proyecto Inírida II en general, indicando si se encuentra en etapa precontractual, contractual, de ejecución, liquidación o si ha sido cancelado. "/>
    <s v=" ALEXANDER ANDRADE CASTRO"/>
    <s v="DP"/>
    <d v="2025-08-27T00:00:00"/>
    <d v="2025-08-27T00:00:00"/>
    <d v="2025-08-29T00:00:00"/>
    <x v="8"/>
    <x v="20"/>
    <s v="Silvia Patricia Martinez Jimenez"/>
    <s v="Farid Alejandro Tovar Aristizábal"/>
    <x v="0"/>
    <n v="8"/>
    <n v="12"/>
    <d v="2025-09-12T00:00:00"/>
    <s v="2-2025-037377"/>
    <d v="2025-09-04T00:00:00"/>
    <s v="2-2025-037026"/>
    <d v="2025-09-02T00:00:00"/>
    <m/>
  </r>
  <r>
    <n v="2352"/>
    <s v="1-2025-042702"/>
    <s v="Solicitud de Aprobación y Certificación de Viabilidad Técnica y Financiera del Proyecto Puerto Wilches 19.9 MW | Resolución 40393 de 2015 | Requisitos Generales Fase 3"/>
    <s v=" Ecoener"/>
    <s v="DP"/>
    <d v="2025-08-27T00:00:00"/>
    <d v="2025-08-27T00:00:00"/>
    <d v="2025-08-29T00:00:00"/>
    <x v="8"/>
    <x v="7"/>
    <s v="David Andrés Grajales Marín"/>
    <s v="Sebastián Ordoñez Muñoz"/>
    <x v="0"/>
    <n v="8"/>
    <n v="12"/>
    <d v="2025-09-12T00:00:00"/>
    <s v="2-2025-037368"/>
    <d v="2025-09-04T00:00:00"/>
    <s v="N/A"/>
    <s v="N/A"/>
    <m/>
  </r>
  <r>
    <n v="2353"/>
    <s v="1-2025-043142"/>
    <s v="inconformidad con los servicios de Alcanos De Colombia S.A Mi queja va en contra de las políticas de Alcanos de Colombia S.A . E.S.P,, el día _x000a_1de julio de 2025 se me conecta el gas domiciliario en mi apartamento, me informan que para los días 26 de cada mes llegan facturas para hacer el_x000a_correspondiente pago"/>
    <s v="Magali Judith Benavides"/>
    <s v="DP"/>
    <d v="2025-08-29T00:00:00"/>
    <d v="2025-09-29T00:00:00"/>
    <d v="2025-09-29T00:00:00"/>
    <x v="8"/>
    <x v="0"/>
    <m/>
    <m/>
    <x v="0"/>
    <n v="3"/>
    <n v="12"/>
    <d v="2025-09-16T00:00:00"/>
    <s v="N/A"/>
    <d v="2025-09-01T00:00:00"/>
    <s v="N/A"/>
    <s v="N/A"/>
    <s v="SE ASIGNA A DH"/>
  </r>
  <r>
    <n v="2354"/>
    <s v="_x0009__x000a_1-2025-043208"/>
    <s v="DERECHO DE PETICIÓN DE INFORMACIÓN E INTERES GENERAL, SOBRE BOMBAS CONTRA INCENDIO."/>
    <s v="DIEGO FERNANDO ACEVEDO HERNANDEZ"/>
    <s v="DP"/>
    <d v="2025-08-29T00:00:00"/>
    <d v="2025-09-29T00:00:00"/>
    <d v="2025-09-29T00:00:00"/>
    <x v="8"/>
    <x v="0"/>
    <m/>
    <m/>
    <x v="0"/>
    <n v="3"/>
    <n v="12"/>
    <d v="2025-09-16T00:00:00"/>
    <s v="N/A"/>
    <d v="2025-09-01T00:00:00"/>
    <s v="N/A"/>
    <s v="N/A"/>
    <s v="SE ASIGNA AL GRUPO DE REGLAMENTOS"/>
  </r>
  <r>
    <n v="2355"/>
    <s v="1-2025-043209"/>
    <s v="NOTIFICACIÓN DECISION N 20253510264631 INCONFORMIDAD POR CONSTANTES FALLAS EN LA PRESTACIONDEL SERVICIO EN EL MUNICIPIO DE VILLAVICENCIO - META RESPUESTA APLAZAMIENTO DECISION GC-OSCV 20253510215521 DEL 19-06-2025 RERERENCIA RADICADO 1-2025-031388 Y 2-2025-024558"/>
    <s v="Electrificadora del Meta S.A E.S.P. - EMSA_x0009_"/>
    <s v="DP"/>
    <d v="2025-08-29T00:00:00"/>
    <d v="2025-09-29T00:00:00"/>
    <d v="2025-09-29T00:00:00"/>
    <x v="8"/>
    <x v="23"/>
    <s v="Silvia Patricia Martinez Jimenez"/>
    <s v="María Fernanda Romero Maldonado"/>
    <x v="0"/>
    <n v="14"/>
    <n v="12"/>
    <d v="2025-09-16T00:00:00"/>
    <s v="2-2025-039274"/>
    <d v="2025-09-12T00:00:00"/>
    <s v="N/A"/>
    <s v="N/A"/>
    <m/>
  </r>
  <r>
    <n v="2356"/>
    <s v="_x0009__x000a_1-2025-043260"/>
    <s v="RECLAMO Y/O QUEJA A LA FACTURA CORREPONDIENTE AL NIC 5088311 DEL PERIODO 2025/07 - 2025/08."/>
    <s v="Abel Manuel Romero Barrios"/>
    <s v="DP"/>
    <d v="2025-09-01T00:00:00"/>
    <d v="2025-09-01T00:00:00"/>
    <d v="2025-09-01T00:00:00"/>
    <x v="9"/>
    <x v="0"/>
    <m/>
    <m/>
    <x v="0"/>
    <n v="4"/>
    <n v="12"/>
    <d v="2025-09-17T00:00:00"/>
    <s v="N/A"/>
    <d v="2025-09-05T00:00:00"/>
    <s v="N/A"/>
    <s v="N/A"/>
    <s v="Asignado a OARE"/>
  </r>
  <r>
    <n v="2357"/>
    <s v="1-2025-043388"/>
    <s v="Información Nuevos Usuarios Rurales mes de Agosto"/>
    <s v="Edeq"/>
    <s v="OTROS "/>
    <d v="2025-09-01T00:00:00"/>
    <d v="2025-09-01T00:00:00"/>
    <d v="2025-09-01T00:00:00"/>
    <x v="9"/>
    <x v="17"/>
    <s v="David Andrés Grajales Marín"/>
    <s v="Sebastián Ordoñez Muñoz"/>
    <x v="0"/>
    <n v="3"/>
    <n v="12"/>
    <d v="2025-09-17T00:00:00"/>
    <s v="2-2025-037375"/>
    <d v="2025-09-04T00:00:00"/>
    <s v="N/A"/>
    <s v="N/A"/>
    <s v="Respuesta al Peticionario"/>
  </r>
  <r>
    <n v="2358"/>
    <s v="_x0009__x000a_1-2025-043240"/>
    <s v="Respetuosamente pedimos a EMSA S.A. E.S.P. y a la SUPER INTENDENCIA DE SERVICIOS PUBLICOS QUE: Aclarar por escrito si el sistema de medidores de energía prepago es obligatorio para nuestra comunidad o si existe la posibilidad de acceder al servicio con facturación tradicional (pospago)._x000a_"/>
    <s v="OLGA LUCIA LUGO VILLALBA"/>
    <s v="DP"/>
    <d v="2025-09-01T00:00:00"/>
    <d v="2025-09-01T00:00:00"/>
    <d v="2025-09-02T00:00:00"/>
    <x v="9"/>
    <x v="30"/>
    <s v="David Andrés Grajales Marín"/>
    <s v="Julio André Bernal Rubiano"/>
    <x v="0"/>
    <n v="7"/>
    <n v="12"/>
    <d v="2025-09-17T00:00:00"/>
    <s v="2-2025-038051"/>
    <d v="2025-09-08T00:00:00"/>
    <s v="2-2025-037402"/>
    <d v="2025-09-04T00:00:00"/>
    <m/>
  </r>
  <r>
    <n v="2359"/>
    <s v="1-2025-043244"/>
    <s v="RECLAMO Y/O QUEJA A LA FACTURA CORREPONDIENTE AL NIC _x000a_5088311 DEL PERIODO FACTURADO DEL 03/06/2025 – 02/07/2025 "/>
    <s v="Abel Manuel Romero Barrios"/>
    <s v="DP"/>
    <d v="2025-09-01T00:00:00"/>
    <d v="2025-09-01T00:00:00"/>
    <d v="2025-09-02T00:00:00"/>
    <x v="9"/>
    <x v="30"/>
    <s v="David Andrés Grajales Marín"/>
    <s v="Julio André Bernal Rubiano"/>
    <x v="0"/>
    <n v="7"/>
    <n v="12"/>
    <d v="2025-09-17T00:00:00"/>
    <s v="2-2025-038052"/>
    <d v="2025-09-08T00:00:00"/>
    <s v="2-2025-037408"/>
    <d v="2025-09-04T00:00:00"/>
    <m/>
  </r>
  <r>
    <n v="2360"/>
    <s v="1-2025-043249"/>
    <s v="RECURSO DE QUEJA AL OFICIO DE CONSECUTIVO No. 202570615781 DE FECHA _x000a_25/08/2025, QUE RESUELVE RECURSO DE REPOSICIÓN Y EN SUBSIDIO DE APELACIÓN No. _x000a_RE4410202525131. "/>
    <s v="Abel Manuel Romero Barrios"/>
    <s v="DP"/>
    <d v="2025-09-01T00:00:00"/>
    <d v="2025-09-01T00:00:00"/>
    <d v="2025-09-02T00:00:00"/>
    <x v="9"/>
    <x v="30"/>
    <s v="David Andrés Grajales Marín"/>
    <s v="Julio André Bernal Rubiano"/>
    <x v="0"/>
    <n v="11"/>
    <n v="12"/>
    <d v="2025-09-17T00:00:00"/>
    <s v="2-2025-039233"/>
    <d v="2025-09-12T00:00:00"/>
    <s v="2-2025-039072"/>
    <d v="2025-09-11T00:00:00"/>
    <m/>
  </r>
  <r>
    <n v="2361"/>
    <s v="1-2025-043251"/>
    <s v="DENUNCIA CARTEL DE CORRUPCIÓN AL INTERIOR DE ENEL CODENSA"/>
    <s v="Gloria Stella Diaz Ortiz"/>
    <s v="DP"/>
    <d v="2025-09-01T00:00:00"/>
    <d v="2025-09-01T00:00:00"/>
    <d v="2025-09-02T00:00:00"/>
    <x v="9"/>
    <x v="12"/>
    <s v="David Andrés Grajales Marín"/>
    <s v="Camilo Alberto Castro Giraldo"/>
    <x v="0"/>
    <n v="10"/>
    <n v="12"/>
    <d v="2025-09-17T00:00:00"/>
    <s v=" 2-2025-039060"/>
    <d v="2025-09-11T00:00:00"/>
    <s v="2-2025-038023"/>
    <d v="2025-09-08T00:00:00"/>
    <m/>
  </r>
  <r>
    <n v="2362"/>
    <s v="_x0009__x000a_1-2025-043273"/>
    <s v="Respuesta a la comunicación MME 1-2025-036217 y  respuesta 2-2025-034141"/>
    <s v="Comunidades wayuu"/>
    <s v="DP"/>
    <d v="2025-09-01T00:00:00"/>
    <d v="2025-09-01T00:00:00"/>
    <d v="2025-09-02T00:00:00"/>
    <x v="9"/>
    <x v="13"/>
    <s v="Silvia Patricia Martinez Jimenez"/>
    <s v="Julio André Bernal Rubiano"/>
    <x v="0"/>
    <n v="36"/>
    <n v="12"/>
    <d v="2025-09-17T00:00:00"/>
    <s v="2-2025-044497"/>
    <d v="2025-10-07T00:00:00"/>
    <s v="2-2025-044070 IPSE_x000a_2-2025-044079, 2-2025-046687 DISPAC"/>
    <d v="2025-10-03T00:00:00"/>
    <m/>
  </r>
  <r>
    <n v="2363"/>
    <s v="_x0009__x000a_1-2025-043483"/>
    <s v=" Pongo en su conocimiento demoras en procesos de entrega de información de parte operador de red. En este caso, me  refiero al operador de red Caribesol S.A. E.S.P., la no entrega del moldelo de red del SDL de Salamina, ya está generando_x000a_ sobre tiempos en el proyecto Parque Solar La Prosperidad."/>
    <s v="Daniel Uribe Curiel - URRÁ S.A. E.S.P."/>
    <s v="DP"/>
    <d v="2025-09-01T00:00:00"/>
    <d v="2025-09-01T00:00:00"/>
    <d v="2025-09-02T00:00:00"/>
    <x v="9"/>
    <x v="13"/>
    <s v="Silvia Patricia Martinez Jimenez"/>
    <s v="Julio André Bernal Rubiano"/>
    <x v="0"/>
    <n v="11"/>
    <n v="12"/>
    <d v="2025-09-17T00:00:00"/>
    <s v="2-2025-039291"/>
    <d v="2025-09-12T00:00:00"/>
    <s v="2-2025-037403 AIR-E"/>
    <d v="2025-09-04T00:00:00"/>
    <m/>
  </r>
  <r>
    <n v="2364"/>
    <s v="1-2025-043653"/>
    <s v="Información requerida ;Nuevos usuarios rurales"/>
    <s v="ELECTROCAQUETA S.A E.S.P"/>
    <s v="DP"/>
    <d v="2025-09-02T00:00:00"/>
    <d v="2025-09-02T00:00:00"/>
    <d v="2025-09-02T00:00:00"/>
    <x v="9"/>
    <x v="17"/>
    <s v="David Andrés Grajales Marín"/>
    <s v="Sebastián Ordoñez Muñoz"/>
    <x v="0"/>
    <n v="2"/>
    <n v="12"/>
    <d v="2025-09-18T00:00:00"/>
    <s v="2-2025-037379_x000a_2-2025-037380"/>
    <d v="2025-09-04T00:00:00"/>
    <s v="N/A"/>
    <s v="N/A"/>
    <s v="Respuesta al Peticionario"/>
  </r>
  <r>
    <n v="2365"/>
    <s v="1-2025-043559"/>
    <s v="Reenvio - Manifestación de interés proyecto FAER 1505 – CAFAER 70"/>
    <s v="EMPRESA DE ENERGiA DEL DPTO. DEL GUAVIARE"/>
    <s v="DP"/>
    <d v="2025-09-02T00:00:00"/>
    <d v="2025-09-02T00:00:00"/>
    <d v="2025-09-02T00:00:00"/>
    <x v="9"/>
    <x v="23"/>
    <s v="Silvia Patricia Martinez Jimenez"/>
    <s v="María Fernanda Romero Maldonado"/>
    <x v="0"/>
    <n v="14"/>
    <n v="12"/>
    <d v="2025-09-18T00:00:00"/>
    <s v="2-2025-040202"/>
    <d v="2025-09-16T00:00:00"/>
    <s v="N/A"/>
    <s v="N/A"/>
    <m/>
  </r>
  <r>
    <n v="2366"/>
    <s v="1-2025-043773"/>
    <s v="Respuesta a los numerales 1, 2 y 3 de la petición con radicado MME No. 1-2025-037826 de la _x000a_ciudadana Karen Lizeth Huertas Cendales, la cual fue trasladada por el Ministerio de Minas y _x000a_Energía al FENOGE mediante radicado MME No. 2-2025-032301 (rad. FENOGE No. _x000a_20252600025622)"/>
    <s v="FENOGE"/>
    <s v="DP"/>
    <d v="2025-09-02T00:00:00"/>
    <d v="2025-09-02T00:00:00"/>
    <d v="2025-09-02T00:00:00"/>
    <x v="9"/>
    <x v="12"/>
    <s v="David Andrés Grajales Marín"/>
    <s v="Camilo Alberto Castro Giraldo"/>
    <x v="0"/>
    <n v="6"/>
    <n v="12"/>
    <d v="2025-09-18T00:00:00"/>
    <s v="2-2025-038022"/>
    <d v="2025-09-08T00:00:00"/>
    <s v="N/A"/>
    <s v="N/A"/>
    <m/>
  </r>
  <r>
    <n v="2367"/>
    <s v="1-2025-043803"/>
    <s v="Solicitud información Nuevos Usuarios Rurales Operador de Red ENERCA SA ESP Radicado No.: 2-2024-007177"/>
    <s v="Empresa de Energía de Casanare SA ESP"/>
    <s v="OTROS "/>
    <d v="2025-09-03T00:00:00"/>
    <d v="2025-09-03T00:00:00"/>
    <d v="2025-09-03T00:00:00"/>
    <x v="9"/>
    <x v="17"/>
    <s v="David Andrés Grajales Marín"/>
    <s v="Sebastián Ordoñez Muñoz"/>
    <x v="0"/>
    <n v="1"/>
    <n v="12"/>
    <d v="2025-09-19T00:00:00"/>
    <s v="2-2025-037409"/>
    <d v="2025-09-04T00:00:00"/>
    <s v="N/A"/>
    <s v="N/A"/>
    <s v="Respuesta al Peticionario"/>
  </r>
  <r>
    <n v="2368"/>
    <s v="1-2025-043673"/>
    <s v="¿Existe algún Proyecto de generación de energía renovable que haya sido declarado o certificado como Proyecto de Interés Nacional y Estratégico (PINE)? En caso afirmativo, sírvase compartir el acto por medio del cual el Proyecto fue declarado PINE, así como el documento o memoria justificativa en donde la autoridad competente expone las razones para proceder con la declaratoria."/>
    <s v="Maria Clara Cortés Alzate"/>
    <s v="DP"/>
    <d v="2025-09-02T00:00:00"/>
    <d v="2025-09-02T00:00:00"/>
    <d v="2025-09-03T00:00:00"/>
    <x v="9"/>
    <x v="0"/>
    <m/>
    <m/>
    <x v="0"/>
    <n v="1"/>
    <n v="12"/>
    <d v="2025-09-18T00:00:00"/>
    <s v="N/A"/>
    <d v="2025-09-03T00:00:00"/>
    <s v="N/A"/>
    <s v="N/A"/>
    <s v="SE ASIGNA A LA OPGI"/>
  </r>
  <r>
    <n v="2369"/>
    <s v="1-2025-043705"/>
    <s v="SOLICITUD DETRASLADO DE TRASFORMADOR"/>
    <s v="Luis Jacobo Mesa Baron"/>
    <s v="DP"/>
    <d v="2025-09-02T00:00:00"/>
    <d v="2025-09-02T00:00:00"/>
    <d v="2025-09-03T00:00:00"/>
    <x v="9"/>
    <x v="20"/>
    <s v="Silvia Patricia Martinez Jimenez"/>
    <s v="Farid Alejandro Tovar Aristizábal"/>
    <x v="0"/>
    <n v="7"/>
    <n v="12"/>
    <d v="2025-09-18T00:00:00"/>
    <s v="2-2025-038552"/>
    <d v="2025-09-09T00:00:00"/>
    <s v="2-2025-038027"/>
    <d v="2025-09-08T00:00:00"/>
    <m/>
  </r>
  <r>
    <n v="2370"/>
    <s v="_x0009__x000a_1-2025-042355"/>
    <s v="Radicación proyecto generación fotovoltaica como estrategia para mejorar la calidad educativa en sedes rurales del Departamento de Boyacá."/>
    <s v="SGR - Sistema General de Regalìas_x0009_"/>
    <s v="DP"/>
    <d v="2025-08-26T00:00:00"/>
    <d v="2025-08-27T00:00:00"/>
    <d v="2025-09-03T00:00:00"/>
    <x v="8"/>
    <x v="0"/>
    <m/>
    <m/>
    <x v="0"/>
    <n v="9"/>
    <n v="12"/>
    <d v="2025-09-11T00:00:00"/>
    <s v="N/A"/>
    <d v="2025-09-04T00:00:00"/>
    <s v="N/A"/>
    <s v="N/A"/>
    <s v="se asigna al Grupo de asuntos Legislativos"/>
  </r>
  <r>
    <n v="2371"/>
    <s v="_x0009__x000a_1-2025-043272"/>
    <s v="Solicitud respuesta Derecho de petición radicado 1-2025-040609"/>
    <s v=" Alexander Humberto Gómez Zea"/>
    <s v="DP"/>
    <d v="2025-09-01T00:00:00"/>
    <d v="2025-09-03T00:00:00"/>
    <d v="2025-09-03T00:00:00"/>
    <x v="9"/>
    <x v="0"/>
    <m/>
    <m/>
    <x v="0"/>
    <n v="2"/>
    <n v="12"/>
    <d v="2025-09-17T00:00:00"/>
    <s v="N/A"/>
    <d v="2025-09-03T00:00:00"/>
    <s v="N/A"/>
    <s v="N/A"/>
    <s v="SE ASIGNA AL GRUPO DE RELACIONAMIENTO"/>
  </r>
  <r>
    <n v="2372"/>
    <s v="_x0009__x000a_1-2025-043846"/>
    <s v="Con ocasión de los hechos relatados, solicito respetuosamente, en primer lugar, que se realice acompañamiento por parte de su entidad, a la ejecución de esta obra, en segundo lugar, se informe: 1- Si conoce el proyecto. 2- Si ha tenido alguna participación dentro del proyecto. 3- Si ha expedido actos administrativos respecto del mismo. 4- Se allegue toda la información de que dispone su entidad respecto del proyecto de la referencia. 5- se designe un funcionario que sirva de enlace para realizar control y seguimiento a la ejecución del proyecto de SACOA 3."/>
    <s v="JOHANN WOLFGANG PATIÑO CARDENAS "/>
    <s v="DP"/>
    <d v="2025-09-03T00:00:00"/>
    <d v="2025-09-03T00:00:00"/>
    <d v="2025-09-03T00:00:00"/>
    <x v="9"/>
    <x v="28"/>
    <s v="David Andrés Grajales Marín"/>
    <s v="Julio André Bernal Rubiano"/>
    <x v="0"/>
    <n v="9"/>
    <n v="12"/>
    <d v="2025-09-19T00:00:00"/>
    <s v="2-2025-039288"/>
    <d v="2025-09-12T00:00:00"/>
    <s v="N/A"/>
    <s v="N/A"/>
    <m/>
  </r>
  <r>
    <n v="2373"/>
    <s v="_x0009__x000a_1-2025-044003"/>
    <s v="202544017145-1 Respuesta a “Traslado derecho de petición Honorable Concejal Andrés Barrios Bernal” recibido mediante radicado MME No. 2-2025-034387"/>
    <s v="XM S.A. E.S.P"/>
    <s v="DP"/>
    <d v="2025-09-03T00:00:00"/>
    <d v="2025-09-03T00:00:00"/>
    <d v="2025-09-03T00:00:00"/>
    <x v="9"/>
    <x v="17"/>
    <s v="David Andrés Grajales Marín"/>
    <s v="Sebastián Ordoñez Muñoz"/>
    <x v="0"/>
    <n v="2"/>
    <n v="12"/>
    <d v="2025-09-19T00:00:00"/>
    <s v="2-2025-037715"/>
    <d v="2025-09-05T00:00:00"/>
    <s v="N/A"/>
    <s v="N/A"/>
    <s v="Respuesta al Peticionario"/>
  </r>
  <r>
    <n v="2374"/>
    <s v="1-2025-044013"/>
    <s v="Derecho de petición OSCAR RAUL RAMOS MINGAN  Que CEDENAR explique de manera clara, detallada y por escrito el origen, sustento legal y _x000a_cálculo exacto de la supuesta deuda superior a un millón de pesos. _x000a_2. Que se me entregue informe técnico oficial y completo sobre la revisión efectuada el 25 de _x000a_junio de 2025 en mi inmueble."/>
    <s v="OSCAR RAUL RAMOS MINGAN"/>
    <s v="DP"/>
    <d v="2025-09-03T00:00:00"/>
    <d v="2025-09-03T00:00:00"/>
    <d v="2025-09-03T00:00:00"/>
    <x v="9"/>
    <x v="34"/>
    <s v="David Andrés Grajales Marín"/>
    <s v="María Fernanda Romero Maldonado"/>
    <x v="0"/>
    <n v="13"/>
    <n v="12"/>
    <d v="2025-09-19T00:00:00"/>
    <s v="2-2025-040179"/>
    <d v="2025-09-16T00:00:00"/>
    <s v="2-2025-038239"/>
    <d v="2025-09-03T00:00:00"/>
    <s v=" "/>
  </r>
  <r>
    <n v="2375"/>
    <s v="_x0009__x000a_1-2025-042331"/>
    <s v="1° Jornada de Concertación y Protocolización de los Planes_x000a_Específicos de Prevención, Protección y Atención_2025"/>
    <s v="Unidad para las Víctimas"/>
    <s v="DP"/>
    <d v="2025-08-26T00:00:00"/>
    <d v="2025-09-03T00:00:00"/>
    <d v="2025-09-03T00:00:00"/>
    <x v="9"/>
    <x v="0"/>
    <m/>
    <m/>
    <x v="0"/>
    <n v="14"/>
    <n v="12"/>
    <d v="2025-09-11T00:00:00"/>
    <s v="N/A"/>
    <d v="2025-09-09T00:00:00"/>
    <s v="N/A"/>
    <s v="N/A"/>
    <s v="Reasignado a Supervisión"/>
  </r>
  <r>
    <n v="2376"/>
    <s v="_x0009__x000a_1-2025-043386"/>
    <s v="100-0194 Presentación Y Solicitud De Recursos Para Proyecto&amp;quot;Reposición De Transformadores Y Materiales Para Subestaciones Construidas Con Recursos Públicos Conectadas Al Sistema De Distribución Local"/>
    <s v="Gobernación de Casanare"/>
    <s v="DP"/>
    <d v="2025-09-01T00:00:00"/>
    <d v="2025-09-01T00:00:00"/>
    <d v="2025-09-04T00:00:00"/>
    <x v="9"/>
    <x v="22"/>
    <s v="David Andrés Grajales Marín"/>
    <s v="María Fernanda Romero Maldonado"/>
    <x v="0"/>
    <n v="14"/>
    <n v="12"/>
    <d v="2025-09-17T00:00:00"/>
    <s v=" 2-2025-039279"/>
    <d v="2025-09-15T00:00:00"/>
    <s v=" 2-2025-039279"/>
    <d v="2025-09-15T00:00:00"/>
    <s v="Se traslada peticion por medio de radicado  2-2025-039279, tambien se da respuesta al peticionario por medio de radicado 2-2025-040188"/>
  </r>
  <r>
    <n v="2377"/>
    <s v="_x0009__x000a_1-2025-043455"/>
    <s v=" preocupación por el proyecto de decreto que reglamenta los parágrafos 2° y 3° del artículo 211 del Estatuto Tributario, adicionados por el artículo 2° de la Ley 1430 de 2010, el cuál acaba con la exclusión de varias actividades económicas del beneficio de exención en la contribución de solidaridad del sector eléctrico"/>
    <s v="Sebastián Londoño_x000a_Gerente LonjaGanado2 SAS"/>
    <s v="DP"/>
    <d v="2025-09-01T00:00:00"/>
    <d v="2025-09-01T00:00:00"/>
    <d v="2025-09-04T00:00:00"/>
    <x v="9"/>
    <x v="0"/>
    <m/>
    <m/>
    <x v="0"/>
    <n v="3"/>
    <n v="12"/>
    <d v="2025-09-17T00:00:00"/>
    <s v="N/A"/>
    <d v="2025-09-04T00:00:00"/>
    <s v="N/A"/>
    <s v="N/A"/>
    <s v="se asigna al Grupo de Subsidios"/>
  </r>
  <r>
    <n v="2378"/>
    <s v="_x0009__x000a_1-2025-043285"/>
    <s v="Boletín Organización Latinoamericana De Energía - Agosto 2025"/>
    <s v="Comunicacion Olade"/>
    <s v="OTROS "/>
    <d v="2025-09-01T00:00:00"/>
    <d v="2025-09-01T00:00:00"/>
    <d v="2025-09-04T00:00:00"/>
    <x v="9"/>
    <x v="21"/>
    <s v="Silvia Patricia Martinez Jimenez"/>
    <s v="María Fernanda Romero Maldonado"/>
    <x v="0"/>
    <n v="17"/>
    <n v="12"/>
    <d v="2025-09-17T00:00:00"/>
    <s v="2-2025-039276"/>
    <d v="2025-09-18T00:00:00"/>
    <s v="N/A"/>
    <s v="N/A"/>
    <m/>
  </r>
  <r>
    <n v="2379"/>
    <s v="1-2025-043543"/>
    <s v="Solicitud para mantener a ENEL COLOMBIA como proveedor de energía del CR LIRIO PH._x000d_"/>
    <s v="LUCY COSTANZA BERMUDEZ ORTIZ"/>
    <s v="DP"/>
    <d v="2025-09-02T00:00:00"/>
    <d v="2025-09-02T00:00:00"/>
    <d v="2025-09-04T00:00:00"/>
    <x v="9"/>
    <x v="1"/>
    <s v="David Andrés Grajales Marín"/>
    <s v="Laura Isabel Baracaldo Calderón"/>
    <x v="0"/>
    <n v="15"/>
    <n v="12"/>
    <d v="2025-09-18T00:00:00"/>
    <s v="2-2025-040536"/>
    <d v="2025-09-17T00:00:00"/>
    <s v="2-2025-040537"/>
    <d v="2025-09-17T00:00:00"/>
    <s v="Se da traslado a la empresa ENERBIT como encargada de dar respuesta a la peticionaria y con copia a la SSPD - no ha salido la respuesta al peticionario. ESTA PETICION ESTA CONTESTADA CON EL RADICADO QUE SE RELACIONA ABAJO"/>
  </r>
  <r>
    <n v="2380"/>
    <s v="_x0009__x000a_1-2025-043566"/>
    <s v="Criticidad Mantenimientos Central Hidroeléctrica El Guavio_x000d_"/>
    <s v="ENEL COLOMBIA S.A. E.S.P."/>
    <s v="DP"/>
    <d v="2025-09-02T00:00:00"/>
    <d v="2025-09-02T00:00:00"/>
    <d v="2025-09-04T00:00:00"/>
    <x v="9"/>
    <x v="0"/>
    <m/>
    <m/>
    <x v="0"/>
    <n v="7"/>
    <n v="12"/>
    <d v="2025-09-18T00:00:00"/>
    <s v="N/A"/>
    <d v="2025-09-09T00:00:00"/>
    <s v="N/A"/>
    <s v="N/A"/>
    <s v="se asigna a OAAS"/>
  </r>
  <r>
    <n v="2381"/>
    <s v="_x0009__x000a_1-2025-043696"/>
    <s v="registramos tu solicitud bajo el ticket N.°20257719 te enviaremos la_x000a_respuesta al correo Lucybo.despacho@gmail.com dentro de un plazo máximo de 15 días_x000a_hábiles. _x000d_"/>
    <s v="ENERBIT S.A.S. E.S.P."/>
    <s v="DP"/>
    <d v="2025-09-02T00:00:00"/>
    <d v="2025-09-02T00:00:00"/>
    <d v="2025-09-04T00:00:00"/>
    <x v="9"/>
    <x v="1"/>
    <s v="David Andrés Grajales Marín"/>
    <s v="Laura Isabel Baracaldo Calderón"/>
    <x v="0"/>
    <n v="15"/>
    <n v="12"/>
    <d v="2025-09-18T00:00:00"/>
    <s v="2-2025-040537"/>
    <d v="2025-09-17T00:00:00"/>
    <s v="N/A"/>
    <s v="N/A"/>
    <s v="Se envía respuesta a la peticionaria con copia de la respuesta allegada al Min"/>
  </r>
  <r>
    <n v="2382"/>
    <s v="_x0009__x000a_1-2025-043734"/>
    <s v="SOLICITUD PLANES DE CONTINGENCIA Y PUESTA A PUNTO DE UNIDADES DE GENERACION "/>
    <s v="Empresa de servicios Públicos de Bahía Solano S.A. E.S.P."/>
    <s v="DP"/>
    <d v="2025-09-02T00:00:00"/>
    <d v="2025-09-02T00:00:00"/>
    <d v="2025-09-04T00:00:00"/>
    <x v="9"/>
    <x v="22"/>
    <s v="David Andrés Grajales Marín"/>
    <s v="María Fernanda Romero Maldonado"/>
    <x v="0"/>
    <n v="13"/>
    <n v="12"/>
    <d v="2025-09-18T00:00:00"/>
    <s v="2-2025-039277"/>
    <d v="2025-09-15T00:00:00"/>
    <s v="2-2025-039277"/>
    <d v="2025-09-15T00:00:00"/>
    <s v="Se traslada peticion por medio de radicado  2-2025-039279 tambien se ra respuesta al peticionario mediante radicado 2-2025-040260"/>
  </r>
  <r>
    <n v="2383"/>
    <s v="_x0009__x000a_1-2025-043785"/>
    <s v="Respuesta a los numerales 1, 2 y 3 de la petición con radicado MME No. 1-2025-037826 de la ciudadana Karen Lizeth Huertas Cendales, la cual fue trasladada por el Ministerio de Minas y Energía al FENOGE mediante radicado MME No. 2-2025-032301 (rad. FENOGE No. 20252600025622)"/>
    <s v="Fondo de Energías No Convencionales y Gestión Eficiente de la Energía"/>
    <s v="DP"/>
    <d v="2025-09-02T00:00:00"/>
    <d v="2025-09-02T00:00:00"/>
    <d v="2025-09-04T00:00:00"/>
    <x v="9"/>
    <x v="12"/>
    <s v="David Andrés Grajales Marín"/>
    <s v="Camilo Alberto Castro Giraldo"/>
    <x v="0"/>
    <n v="6"/>
    <n v="12"/>
    <d v="2025-09-18T00:00:00"/>
    <s v="2-2025-038022"/>
    <d v="2025-09-08T00:00:00"/>
    <s v="N/A"/>
    <s v="N/A"/>
    <m/>
  </r>
  <r>
    <n v="2384"/>
    <s v="1-2025-043698"/>
    <s v=" Respuesta Solicitud Cuentas Nuevas Radicado CN-ZC-2023-01357-E 1 Se expida respuesta formal de fondo sobre la solicitud presentada. 2 Se legalice de manera inmediata la nueva cuenta de energía, garantizando el acceso_x000a_al servicio público domiciliario conforme a la normatividad vigente._x000a_3 En caso de negativa, se motiven de forma expresa y detallada las razones técnicas y/o_x000a_jurídicas que fundamentan su decisión."/>
    <s v="JOSE MARIA BALAGUERA CARVAJAL"/>
    <s v="DP"/>
    <d v="2025-09-02T00:00:00"/>
    <d v="2025-09-02T00:00:00"/>
    <d v="2025-09-04T00:00:00"/>
    <x v="9"/>
    <x v="0"/>
    <m/>
    <m/>
    <x v="0"/>
    <n v="2"/>
    <n v="12"/>
    <d v="2025-09-18T00:00:00"/>
    <s v="N/A"/>
    <d v="2025-09-04T00:00:00"/>
    <s v="N/A"/>
    <s v="N/A"/>
    <s v="SE ASIGNA A REGLAMENTOS"/>
  </r>
  <r>
    <n v="2385"/>
    <s v="1-2025-043796"/>
    <s v="Convocatoria IP 2025"/>
    <s v="William Fernando Lopez Candela"/>
    <s v="DP"/>
    <d v="2025-09-03T00:00:00"/>
    <d v="2025-09-03T00:00:00"/>
    <d v="2025-09-04T00:00:00"/>
    <x v="9"/>
    <x v="0"/>
    <m/>
    <m/>
    <x v="0"/>
    <n v="1"/>
    <n v="12"/>
    <d v="2025-09-19T00:00:00"/>
    <s v="N/A"/>
    <d v="2025-09-04T00:00:00"/>
    <s v="N/A"/>
    <s v="N/A"/>
    <m/>
  </r>
  <r>
    <n v="2386"/>
    <s v="1-2025-043887"/>
    <s v="Solicitud urgente de construcción de subestación eléctrica en el municipio de Chimichagua – Cesar"/>
    <s v="Alexis Guillén Villalobos_x000a_Concejal – Municipio de Chimichagua, Cesar_x000a_"/>
    <s v="DP"/>
    <d v="2025-09-03T00:00:00"/>
    <d v="2025-09-03T00:00:00"/>
    <d v="2025-09-04T00:00:00"/>
    <x v="9"/>
    <x v="25"/>
    <s v="David Andrés Grajales Marín"/>
    <s v="Laura Isabel Baracaldo Calderón"/>
    <x v="0"/>
    <n v="16"/>
    <n v="12"/>
    <d v="2025-09-19T00:00:00"/>
    <s v="2-2025-040935"/>
    <d v="2025-09-19T00:00:00"/>
    <s v="2-2025-040341_x000a_2-2025-040342_x000a_2-2025-040343_x000a_2-2025-040345"/>
    <d v="2025-09-17T00:00:00"/>
    <s v="Se da traslado a las entidades competentes,  y se responde al peticionario."/>
  </r>
  <r>
    <n v="2387"/>
    <s v="1-2025-043593"/>
    <s v="Solicitud proyecto y AMGC SISFV Municipio Cartagena del Chaira IMPLEMENTACION DE SOLUCIONES SOLARES FOTOVOLTAICAS EN ZONAS NO INTERCONECTADAS DEL MUNICIPIO DE CARTAGENA_x000a_DEL CHAIRA, DEPARTAMENTO DEL CAQUETA."/>
    <s v="Gendecar S.A. E.S.P."/>
    <s v="DP"/>
    <d v="2025-09-02T00:00:00"/>
    <d v="2025-09-02T00:00:00"/>
    <d v="2025-09-04T00:00:00"/>
    <x v="9"/>
    <x v="5"/>
    <s v="David Andrés Grajales Marín"/>
    <s v="Camilo Alberto Castro Giraldo"/>
    <x v="0"/>
    <n v="6"/>
    <n v="12"/>
    <d v="2025-09-18T00:00:00"/>
    <s v="2-2025-038028"/>
    <d v="2025-09-08T00:00:00"/>
    <s v="N/A"/>
    <s v="N/A"/>
    <m/>
  </r>
  <r>
    <n v="2388"/>
    <s v="_x0009__x000a_1-2025-043929"/>
    <s v="Informe del estado de avance en la formulación de la iniciativa “SSFV Puerto Carreño- Vichada”, y trámites requeridos para optar por la financiación y ejecución por parte del FENOGE."/>
    <s v="Fondo de Energías No Convencionales y Gestión Eficiente de la Energía"/>
    <s v="DP"/>
    <d v="2025-09-03T00:00:00"/>
    <d v="2025-09-03T00:00:00"/>
    <d v="2025-09-04T00:00:00"/>
    <x v="9"/>
    <x v="0"/>
    <s v="David Andrés Grajales Marín"/>
    <s v="Sebastián Ordoñez Muñoz"/>
    <x v="0"/>
    <n v="6"/>
    <n v="12"/>
    <d v="2025-09-19T00:00:00"/>
    <s v="N/A"/>
    <d v="2025-09-09T00:00:00"/>
    <s v="N/A"/>
    <s v="N/A"/>
    <s v="se asigna a la DEE al Grupo de Comunidades Energéticas."/>
  </r>
  <r>
    <n v="2389"/>
    <s v="_x0009__x000a_1-2025-043940"/>
    <s v="Solicitud de aprobación compra de una nueva unidad de generación diésel – Mitú Vaupés"/>
    <s v="Gestión Energética S.A. E.S.P - GENSA"/>
    <s v="DP"/>
    <d v="2025-09-03T00:00:00"/>
    <d v="2025-09-03T00:00:00"/>
    <d v="2025-09-04T00:00:00"/>
    <x v="9"/>
    <x v="0"/>
    <m/>
    <m/>
    <x v="0"/>
    <n v="5"/>
    <n v="12"/>
    <d v="2025-09-19T00:00:00"/>
    <s v="N/A"/>
    <d v="2025-09-08T00:00:00"/>
    <s v="N/A"/>
    <s v="N/A"/>
    <s v="SE ASIGNA AL GRUPO DE SUPERVISION"/>
  </r>
  <r>
    <n v="2390"/>
    <s v="_x0009__x000a_1-2025-043981"/>
    <s v="Re: Solicitud urgente de respuesta – Numero de Caso FNCE_20253806 - (Plazo ampliamente vencido)"/>
    <s v="Jorge Ciro Montoya"/>
    <s v="DP"/>
    <d v="2025-09-03T00:00:00"/>
    <d v="2025-09-03T00:00:00"/>
    <d v="2025-09-04T00:00:00"/>
    <x v="9"/>
    <x v="28"/>
    <s v="David Andrés Grajales Marín"/>
    <s v="Julio André Bernal Rubiano"/>
    <x v="0"/>
    <n v="7"/>
    <n v="12"/>
    <d v="2025-09-19T00:00:00"/>
    <s v="2-2025-038749"/>
    <d v="2025-09-10T00:00:00"/>
    <s v="2-2025-038265"/>
    <d v="2025-09-08T00:00:00"/>
    <m/>
  </r>
  <r>
    <n v="2391"/>
    <s v="_x0009__x000a_1-2025-044052"/>
    <s v="Queja formal por deficiente prestacion del servicio publico de energia electrica en el municipio de albania - la Guajira"/>
    <s v="Nicolas Raul Deluque Berrardinelli Alcaldía de Albania La Guajira"/>
    <s v="DP"/>
    <d v="2025-09-03T00:00:00"/>
    <d v="2025-09-03T00:00:00"/>
    <d v="2025-09-04T00:00:00"/>
    <x v="9"/>
    <x v="26"/>
    <m/>
    <m/>
    <x v="0"/>
    <n v="28"/>
    <n v="12"/>
    <d v="2025-09-19T00:00:00"/>
    <s v="2-2025-043479"/>
    <d v="2025-10-01T00:00:00"/>
    <s v="2-2025-042716_x000a_2-2025-042718"/>
    <d v="2025-09-26T00:00:00"/>
    <m/>
  </r>
  <r>
    <n v="2392"/>
    <s v="_x0009__x000a_1-2025-044089"/>
    <s v="OFICIO PE- 0140-2025 - FEDERACIÓN COLOMBIANA DE GANADEROS - FEDEGÁN Observaciones al proyecto de decreto “Por el cual se reglamentan los parágrafos 2° y 3°del  artículo 211 del Estatuto Tributario adicionados por el artículo 2° de la Ley 1430 de 2010.”"/>
    <s v="Federación Colombiana de Ganaderos"/>
    <s v="DP"/>
    <d v="2025-09-04T00:00:00"/>
    <d v="2025-09-04T00:00:00"/>
    <d v="2025-09-04T00:00:00"/>
    <x v="9"/>
    <x v="0"/>
    <m/>
    <m/>
    <x v="0"/>
    <n v="4"/>
    <n v="12"/>
    <d v="2025-09-22T00:00:00"/>
    <s v="N/A"/>
    <d v="2025-09-08T00:00:00"/>
    <s v="N/A"/>
    <s v="N/A"/>
    <s v="se asigna a OARE"/>
  </r>
  <r>
    <n v="2393"/>
    <s v="_x0009__x000a_1-2025-044148"/>
    <s v="COMENTARIOS AL PROYECTO DE DECRETO POR EL CUAL SE REGLAMENTA LOS PARÁGRAFOS 2° Y 3° DEL ARTÍCULO 211 DEL ESTATUTO TRIBUTARIO"/>
    <s v="Reinaldo Vásquez Arroyave"/>
    <s v="DP"/>
    <d v="2025-09-04T00:00:00"/>
    <d v="2025-09-04T00:00:00"/>
    <d v="2025-09-04T00:00:00"/>
    <x v="9"/>
    <x v="0"/>
    <m/>
    <m/>
    <x v="0"/>
    <n v="1"/>
    <n v="12"/>
    <d v="2025-09-22T00:00:00"/>
    <s v="N/A"/>
    <d v="2025-09-05T00:00:00"/>
    <s v="N/A"/>
    <s v="N/A"/>
    <s v="se asigna a OARE"/>
  </r>
  <r>
    <n v="2394"/>
    <s v="_x0009__x000a_1-2025-044158"/>
    <s v="No Acción No Intervencion No Correciom Factura Nuevamente Con Saldos Anteriores Inexistentes Mas Amenaza Embargo Nomina Por Parte De Enel Codensa Cuando No Les Debo Nada 1313579"/>
    <s v="Jaidy Polania"/>
    <s v="DP"/>
    <d v="2025-09-04T00:00:00"/>
    <d v="2025-09-04T00:00:00"/>
    <d v="2025-09-04T00:00:00"/>
    <x v="9"/>
    <x v="12"/>
    <s v="David Andrés Grajales Marín"/>
    <s v="Camilo Alberto Castro Giraldo"/>
    <x v="0"/>
    <n v="12"/>
    <n v="12"/>
    <d v="2025-09-22T00:00:00"/>
    <s v="2-2025-040176"/>
    <d v="2025-09-16T00:00:00"/>
    <s v=" 2-2025-039064"/>
    <d v="2025-09-11T00:00:00"/>
    <m/>
  </r>
  <r>
    <n v="2395"/>
    <s v="1-2025-044184"/>
    <s v="hacemos entrega del presente proyecto denominado PROYECTO ENERGIA SOLAR PARA TODOS, SISTEMAS INDIVIDUALES DE VIVIENDAS, ZONA URBANA, MUNICIPIO EL COPEY, DEPARTAMENTO DEL CESAR, NORTE"/>
    <s v="Cauca Universal"/>
    <s v="DP"/>
    <d v="2025-09-04T00:00:00"/>
    <d v="2025-09-04T00:00:00"/>
    <d v="2025-09-04T00:00:00"/>
    <x v="9"/>
    <x v="0"/>
    <m/>
    <m/>
    <x v="0"/>
    <n v="1"/>
    <n v="12"/>
    <d v="2025-09-22T00:00:00"/>
    <s v="N/A"/>
    <d v="2025-09-05T00:00:00"/>
    <s v="N/A"/>
    <s v="N/A"/>
    <s v="ASIGANDO A COMUNIDADES ENERGÉTICAS"/>
  </r>
  <r>
    <n v="2396"/>
    <s v="1-2025-044196"/>
    <s v="Plantilla reporte usuarios rurales - agosto 2025"/>
    <s v="CEO - COMPAÑÍA ENERGÉTICA DE OCCIDENTE"/>
    <s v="OTROS "/>
    <d v="2025-09-04T00:00:00"/>
    <d v="2025-09-04T00:00:00"/>
    <d v="2025-09-04T00:00:00"/>
    <x v="9"/>
    <x v="17"/>
    <s v="David Andrés Grajales Marín"/>
    <s v="Sebastián Ordoñez Muñoz"/>
    <x v="0"/>
    <n v="4"/>
    <n v="12"/>
    <d v="2025-09-22T00:00:00"/>
    <s v="2-2025-038054"/>
    <d v="2025-09-08T00:00:00"/>
    <s v="N/A"/>
    <s v="N/A"/>
    <s v="Respuesta al Peticionario"/>
  </r>
  <r>
    <n v="2397"/>
    <s v="1-2025-044238"/>
    <s v="Legalización red eléctrica El Palmar Leiva"/>
    <s v="ELIER RODRIGUEZ GOMEZ Gobernacion de Nariño"/>
    <s v="DP"/>
    <d v="2025-09-04T00:00:00"/>
    <d v="2025-09-04T00:00:00"/>
    <d v="2025-09-04T00:00:00"/>
    <x v="9"/>
    <x v="0"/>
    <m/>
    <m/>
    <x v="0"/>
    <n v="0"/>
    <n v="12"/>
    <d v="2025-09-22T00:00:00"/>
    <s v="N/A"/>
    <d v="2025-09-04T00:00:00"/>
    <s v="N/A"/>
    <s v="N/A"/>
    <s v="SE ASIGNA AL GRUPO DE SUPERVISION"/>
  </r>
  <r>
    <n v="2398"/>
    <s v="1-2025-044271"/>
    <s v="usuarios conectados a la_x000a_infraestructura de Enel Colombia durante el mes de Agosto"/>
    <s v="Enel Colombia"/>
    <s v="OTROS "/>
    <d v="2025-09-04T00:00:00"/>
    <d v="2025-09-04T00:00:00"/>
    <d v="2025-09-04T00:00:00"/>
    <x v="9"/>
    <x v="17"/>
    <s v="David Andrés Grajales Marín"/>
    <s v="Sebastián Ordoñez Muñoz"/>
    <x v="0"/>
    <n v="4"/>
    <n v="12"/>
    <d v="2025-09-22T00:00:00"/>
    <s v="2-2025-038053"/>
    <d v="2025-09-08T00:00:00"/>
    <s v="N/A"/>
    <s v="N/A"/>
    <s v="Respuesta al Peticionario"/>
  </r>
  <r>
    <n v="2399"/>
    <s v="3-2025-035818"/>
    <s v="Solicitud verificación delimitación geográfica del bioma amazónico frente al sector eléctrico. Radicado No. 1-2025-041533 del 21 de agosto de 2025."/>
    <s v="Grupo de Relacionamiento con el Ciudadano y Gestión de la Información"/>
    <s v="DP"/>
    <d v="2025-09-04T00:00:00"/>
    <d v="2025-09-04T00:00:00"/>
    <d v="2025-09-04T00:00:00"/>
    <x v="9"/>
    <x v="28"/>
    <s v="David Andrés Grajales Marín"/>
    <s v="Julio André Bernal Rubiano"/>
    <x v="0"/>
    <n v="13"/>
    <n v="12"/>
    <d v="2025-09-22T00:00:00"/>
    <s v="3-2025-038096"/>
    <d v="2025-09-17T00:00:00"/>
    <s v="2-2025-039283_x000a_2-2025-039281"/>
    <d v="2025-09-12T00:00:00"/>
    <m/>
  </r>
  <r>
    <n v="2400"/>
    <s v="1-2025-043885"/>
    <s v="Reporte Nuevos Usuarios Rurales - Agosto 2025"/>
    <s v="Empresa de Energía del Bajo Putumayo SA ESP"/>
    <s v="DP"/>
    <d v="2025-09-04T00:00:00"/>
    <d v="2025-09-04T00:00:00"/>
    <d v="2025-09-04T00:00:00"/>
    <x v="9"/>
    <x v="17"/>
    <s v="David Andrés Grajales Marín"/>
    <s v="Sebastián Ordoñez Muñoz"/>
    <x v="0"/>
    <n v="4"/>
    <n v="12"/>
    <d v="2025-09-22T00:00:00"/>
    <s v="2-2025-038055"/>
    <d v="2025-09-08T00:00:00"/>
    <s v="N/A"/>
    <s v="N/A"/>
    <s v="Respuesta al Peticionario"/>
  </r>
  <r>
    <n v="2401"/>
    <s v="_x0009__x000a_1-2025-043886"/>
    <s v="ENEL COLOMBIA SA ESP: Solicitud Certificación de acuerdo al Decreto 399 y Circular 4021 de 2020, correspondiente a subsidios a reconocer por el periodo mensual junio de 2025"/>
    <s v="Enel Codensa S.A. E.S.P."/>
    <s v="DP"/>
    <d v="2025-09-03T00:00:00"/>
    <d v="2025-09-03T00:00:00"/>
    <d v="2025-09-04T00:00:00"/>
    <x v="9"/>
    <x v="0"/>
    <m/>
    <m/>
    <x v="0"/>
    <n v="1"/>
    <n v="12"/>
    <d v="2025-09-19T00:00:00"/>
    <s v="N/A"/>
    <d v="2025-09-04T00:00:00"/>
    <s v="N/A"/>
    <s v="N/A"/>
    <s v="SE ASIGNA A GRUPO DE SUBSIDIOS"/>
  </r>
  <r>
    <n v="2402"/>
    <s v="_x0009__x000a_1-2025-043907"/>
    <s v="Solicitud Certificación de acuerdo al Decreto 399 y Circular 4021 de 2020, correspondiente a subsidios a reconocer por periodo mensual Junio de 2025 "/>
    <s v="Enel Codensa S.A. E.S.P."/>
    <s v="DP"/>
    <d v="2025-09-03T00:00:00"/>
    <d v="2025-09-03T00:00:00"/>
    <d v="2025-09-04T00:00:00"/>
    <x v="9"/>
    <x v="0"/>
    <m/>
    <m/>
    <x v="0"/>
    <n v="1"/>
    <n v="12"/>
    <d v="2025-09-19T00:00:00"/>
    <s v="N/A"/>
    <d v="2025-09-04T00:00:00"/>
    <s v="N/A"/>
    <s v="N/A"/>
    <s v="SE ASIGNA A GRUPO DE SUBSIDIOS"/>
  </r>
  <r>
    <n v="2403"/>
    <s v="_x0009__x000a_1-2025-044046"/>
    <s v="Cumplimiento Fallo de Tutela de fecha 29 de agosto de 2025 - Radicado 05001 40 03 028 2025 01577 00. Alcance respuesta Derecho de Petición GR PARQUE SOLAR SANDALO II S.A.S. E.S.P"/>
    <s v="AFINIA"/>
    <s v="DP"/>
    <d v="2025-09-03T00:00:00"/>
    <d v="2025-09-03T00:00:00"/>
    <d v="2025-09-04T00:00:00"/>
    <x v="9"/>
    <x v="23"/>
    <s v="Silvia Patricia Martinez Jimenez"/>
    <s v="María Fernanda Romero Maldonado"/>
    <x v="0"/>
    <n v="23"/>
    <n v="12"/>
    <d v="2025-09-19T00:00:00"/>
    <s v="2-2025-042698"/>
    <d v="2025-09-26T00:00:00"/>
    <s v="2-2025-039498"/>
    <d v="2025-09-15T00:00:00"/>
    <m/>
  </r>
  <r>
    <n v="2404"/>
    <s v="_x0009__x000a_1-2025-044175"/>
    <s v=" Derecho de petición AFINIA - Cumplimiento Fallo de Tutela de fecha 29 de agosto de 2025 - Radicado 05001 40 03 028 2025 01577 00. Alcance respuesta Derecho de Petición GR PARQUE SOLAR SANDALO II S.A.S. E.S.P."/>
    <s v="AFINIA"/>
    <s v="DP"/>
    <d v="2025-09-03T00:00:00"/>
    <d v="2025-09-03T00:00:00"/>
    <d v="2025-09-04T00:00:00"/>
    <x v="9"/>
    <x v="23"/>
    <s v="Silvia Patricia Martinez Jimenez"/>
    <s v="María Fernanda Romero Maldonado"/>
    <x v="0"/>
    <n v="23"/>
    <n v="12"/>
    <d v="2025-09-19T00:00:00"/>
    <s v="2-2025-042701"/>
    <d v="2025-09-26T00:00:00"/>
    <s v="2-2025-039499"/>
    <d v="2025-09-15T00:00:00"/>
    <m/>
  </r>
  <r>
    <n v="2405"/>
    <s v="1-2025-044177"/>
    <s v="Solicitud de permanencia de la actividad económica de los productores _x000a_de leche como beneficiarios de la exención en la contribución de solidaridad del 20% en la tarifa de energía eléctrica"/>
    <s v="Reinaldo Vásquez Arroyave  FEDECOOLECHE"/>
    <s v="DP"/>
    <d v="2025-09-04T00:00:00"/>
    <d v="2025-09-04T00:00:00"/>
    <d v="2025-09-04T00:00:00"/>
    <x v="9"/>
    <x v="0"/>
    <m/>
    <m/>
    <x v="0"/>
    <n v="4"/>
    <n v="12"/>
    <d v="2025-09-22T00:00:00"/>
    <s v="N/A"/>
    <d v="2025-09-08T00:00:00"/>
    <s v="N/A"/>
    <s v="N/A"/>
    <s v="se asigna a OARE"/>
  </r>
  <r>
    <n v="2406"/>
    <s v="_x0009__x000a_1-2025-044193"/>
    <s v="Respuesta: “Traslado por competencia comunicación radicado No. 1-2025-049371 de 15 de mayo 2025"/>
    <s v="JOSE EDUARDO NOREÑA CASTRO"/>
    <s v="DP"/>
    <d v="2025-09-04T00:00:00"/>
    <d v="2025-09-04T00:00:00"/>
    <d v="2025-09-04T00:00:00"/>
    <x v="9"/>
    <x v="20"/>
    <s v="Silvia Patricia Martinez Jimenez"/>
    <s v="Farid Alejandro Tovar Aristizábal"/>
    <x v="0"/>
    <n v="8"/>
    <n v="12"/>
    <d v="2025-09-22T00:00:00"/>
    <s v="2-2025-039284"/>
    <d v="2025-09-12T00:00:00"/>
    <s v="2-2025-038554 "/>
    <d v="2025-09-09T00:00:00"/>
    <m/>
  </r>
  <r>
    <n v="2407"/>
    <s v="_x0009__x000a_1-2025-044235"/>
    <s v="Solicitud de información FONENERGÍA Rad. 2025EE00182034 Solicitud de información FONENERGÍA - Estudio Sectorial Abastecimiento con Calidad y Almacenamiento de Energéticos en Colombia, 2019-2025."/>
    <s v="Contraloría General de la República"/>
    <s v="DP"/>
    <d v="2025-09-04T00:00:00"/>
    <d v="2025-09-04T00:00:00"/>
    <d v="2025-09-04T00:00:00"/>
    <x v="9"/>
    <x v="0"/>
    <m/>
    <m/>
    <x v="0"/>
    <n v="1"/>
    <n v="12"/>
    <d v="2025-09-22T00:00:00"/>
    <s v="N/A"/>
    <d v="2025-09-05T00:00:00"/>
    <s v="N/A"/>
    <s v="N/A"/>
    <s v="SE ASIGNA A LA SECRETARIA GENERAL A Belfredi Prieto, quien está liderando el tema de FONENERGIA"/>
  </r>
  <r>
    <n v="2408"/>
    <s v="1-2025-044325  "/>
    <s v="Registro radicado 2-2025-037029 - Las respuestas de Air-e que he recibido de ustedes faltan a la verdad - Presento evidencias de todos los abusos cometidos por Air-e en el siguiente documento "/>
    <s v="Ibet Celedon Vives"/>
    <s v="DP"/>
    <d v="2025-09-04T00:00:00"/>
    <d v="2025-09-04T00:00:00"/>
    <d v="2025-09-04T00:00:00"/>
    <x v="9"/>
    <x v="32"/>
    <s v="Silvia Patricia Martinez Jimenez"/>
    <s v="Julio André Bernal Rubiano"/>
    <x v="0"/>
    <n v="19"/>
    <n v="12"/>
    <d v="2025-09-22T00:00:00"/>
    <s v="2-2025-041460"/>
    <d v="2025-09-23T00:00:00"/>
    <s v="2-2025-039275"/>
    <d v="2025-09-12T00:00:00"/>
    <m/>
  </r>
  <r>
    <n v="2409"/>
    <s v="1-2025-044350"/>
    <s v="ControlDoc - Correspondencia: Se le ha asignado un nuevo documento: 78563 (202514200014051) Alcance Respuesta solicitud de verificación y aval de idoneidad de empresas prestadoras del servicio – Radicado IPSE 202514200013101 del_x000a_veintiocho (28) de agosto de 2025._x000d_"/>
    <s v="IPSE"/>
    <s v="OTROS "/>
    <d v="2025-09-04T00:00:00"/>
    <d v="2025-09-04T00:00:00"/>
    <d v="2025-09-04T00:00:00"/>
    <x v="9"/>
    <x v="5"/>
    <m/>
    <m/>
    <x v="0"/>
    <n v="-45"/>
    <n v="10"/>
    <d v="2025-09-18T00:00:00"/>
    <s v="2-2025-027686"/>
    <d v="2025-07-21T00:00:00"/>
    <s v="N/A"/>
    <s v="N/A"/>
    <m/>
  </r>
  <r>
    <n v="2410"/>
    <s v="1-2025-044352"/>
    <s v="REGLAMENTACIÓN DE COBROS Y PAGOS PARA GENERADORES DE ELECTRICIDAD A PEQUEÑA ESCALA"/>
    <s v="Marco Coello"/>
    <s v="DP"/>
    <d v="2025-09-04T00:00:00"/>
    <d v="2025-09-04T00:00:00"/>
    <d v="2025-09-04T00:00:00"/>
    <x v="9"/>
    <x v="25"/>
    <s v="David Andrés Grajales Marín"/>
    <s v="Laura Isabel Baracaldo Calderón"/>
    <x v="0"/>
    <n v="15"/>
    <n v="12"/>
    <d v="2025-09-22T00:00:00"/>
    <s v="2-2025-040973"/>
    <d v="2025-09-19T00:00:00"/>
    <s v="2-2025-040178_x000a_2-2025-040344"/>
    <s v="16/09/2025_x000a_17/09/2025"/>
    <s v="Se da traslado a las entidades competentes,  y se responde al peticionario."/>
  </r>
  <r>
    <n v="2411"/>
    <s v="_x0009__x000a_1-2025-044483"/>
    <s v="Respuesta a traslado de petición con radicado MME No. 2-2025-012744"/>
    <s v="Unidad de Planeación Minero Energética -UPME"/>
    <s v="DP"/>
    <d v="2025-09-05T00:00:00"/>
    <d v="2025-09-05T00:00:00"/>
    <d v="2025-09-05T00:00:00"/>
    <x v="9"/>
    <x v="15"/>
    <s v="David Andrés Grajales Marín"/>
    <s v="Julio André Bernal Rubiano"/>
    <x v="0"/>
    <n v="10"/>
    <n v="12"/>
    <d v="2025-09-23T00:00:00"/>
    <s v="2-2025-039285"/>
    <d v="2025-09-15T00:00:00"/>
    <s v="N/A"/>
    <s v="N/A"/>
    <m/>
  </r>
  <r>
    <n v="2412"/>
    <s v="_x0009__x000a_1-2025-043927"/>
    <s v="Solicitud información para Seguimiento a los recursos destinados al Estado de Conmoción Interior en la región del Catatumbo."/>
    <s v="Contraloría General de la Republica - CGR"/>
    <s v="DP"/>
    <d v="2025-09-03T00:00:00"/>
    <d v="2025-09-05T00:00:00"/>
    <d v="2025-09-05T00:00:00"/>
    <x v="9"/>
    <x v="0"/>
    <m/>
    <m/>
    <x v="0"/>
    <n v="6"/>
    <n v="12"/>
    <d v="2025-09-19T00:00:00"/>
    <s v="N/A"/>
    <d v="2025-09-09T00:00:00"/>
    <s v="N/A"/>
    <s v="N/A"/>
    <s v="ASIGNADO A SUPERVISIÓN "/>
  </r>
  <r>
    <n v="2413"/>
    <s v="_x0009__x000a_1-2025-044092"/>
    <s v="Envío de notificación radicado 20255920608001 BPIN Traslado por Competencia – Solicitud de Información con radicado No. 20256630804912 “Solicitud de información sobre el estado actual de proyectos BPIN – Obras por Impuestos”."/>
    <s v="Departamento Nacional de Planeación"/>
    <s v="DP"/>
    <d v="2025-09-04T00:00:00"/>
    <d v="2025-09-05T00:00:00"/>
    <d v="2025-09-05T00:00:00"/>
    <x v="9"/>
    <x v="31"/>
    <s v="Silvia Patricia Martinez Jimenez"/>
    <s v="María Fernanda Romero Maldonado"/>
    <x v="0"/>
    <n v="8"/>
    <n v="12"/>
    <d v="2025-09-22T00:00:00"/>
    <s v="2-2025-039282"/>
    <d v="2025-09-12T00:00:00"/>
    <s v="N/A"/>
    <s v="N/A"/>
    <m/>
  </r>
  <r>
    <n v="2414"/>
    <s v="_x0009__x000a_1-2025-044243"/>
    <s v="Solicitud de información estado actual SUIFP – Py. Soluciones Fotovoltaicas Monterrey y Paz de Ariporo - GeoPark"/>
    <s v="Logistica de Ingenieria  y proyectos S.A.S"/>
    <s v="DP"/>
    <d v="2025-09-04T00:00:00"/>
    <d v="2025-09-05T00:00:00"/>
    <d v="2025-09-05T00:00:00"/>
    <x v="9"/>
    <x v="0"/>
    <m/>
    <m/>
    <x v="0"/>
    <n v="1"/>
    <n v="12"/>
    <d v="2025-09-22T00:00:00"/>
    <s v="N/A"/>
    <d v="2025-09-05T00:00:00"/>
    <s v="N/A"/>
    <s v="N/A"/>
    <s v="SE ASIGNA A LA DEE AL PROFESIONAL Alejandro Muñoz Londoño"/>
  </r>
  <r>
    <n v="2415"/>
    <s v="1-2025-044417"/>
    <s v="solicitud reprogramacion reunión virtual efectuada el dia 12 de agosto de 2025 Socialización Plan Nacional de Electrificación Rural-PNER y de fondos de apoyo a la energización"/>
    <s v="Secretaría Infraestructura Calarca"/>
    <s v="DP"/>
    <d v="2025-09-05T00:00:00"/>
    <d v="2025-09-05T00:00:00"/>
    <d v="2025-09-05T00:00:00"/>
    <x v="9"/>
    <x v="34"/>
    <s v="David Andrés Grajales Marín"/>
    <s v="María Fernanda Romero Maldonado"/>
    <x v="0"/>
    <n v="6"/>
    <n v="12"/>
    <d v="2025-09-23T00:00:00"/>
    <s v="2-2025-039044"/>
    <d v="2025-09-11T00:00:00"/>
    <s v="N/A"/>
    <s v="N/A"/>
    <m/>
  </r>
  <r>
    <n v="2416"/>
    <s v="1-2025-044447"/>
    <s v="Reporte de Información Nuevos Usuarios Rurales (Enero a Agosto) "/>
    <s v="Cens"/>
    <s v="OTROS "/>
    <d v="2025-09-05T00:00:00"/>
    <d v="2025-09-05T00:00:00"/>
    <d v="2025-09-05T00:00:00"/>
    <x v="9"/>
    <x v="17"/>
    <s v="David Andrés Grajales Marín"/>
    <s v="Sebastián Ordoñez Muñoz"/>
    <x v="0"/>
    <n v="3"/>
    <n v="12"/>
    <d v="2025-09-23T00:00:00"/>
    <s v="2-2025-038259"/>
    <d v="2025-09-08T00:00:00"/>
    <s v="N/A"/>
    <s v="N/A"/>
    <s v="Respuesta al Peticionario"/>
  </r>
  <r>
    <n v="2417"/>
    <s v="1-2025-044449"/>
    <s v="Solicitud información nuevos usuarios rurales"/>
    <s v="EMPRESA DE ENERGIA DE BOYACA S.A. E.S.P."/>
    <s v="OTROS "/>
    <d v="2025-09-05T00:00:00"/>
    <d v="2025-09-05T00:00:00"/>
    <d v="2025-09-05T00:00:00"/>
    <x v="9"/>
    <x v="17"/>
    <s v="David Andrés Grajales Marín"/>
    <s v="Sebastián Ordoñez Muñoz"/>
    <x v="0"/>
    <n v="3"/>
    <n v="12"/>
    <d v="2025-09-23T00:00:00"/>
    <s v="2-2025-038258"/>
    <d v="2025-09-08T00:00:00"/>
    <s v="N/A"/>
    <s v="N/A"/>
    <s v="Respuesta al Peticionario"/>
  </r>
  <r>
    <n v="2418"/>
    <s v="_x0009__x000a_1-2025-044434"/>
    <s v="Solicitud de reunión para tratar temas prioritarios del sector energético nacional"/>
    <s v="Sindicato de Trabajadores de la Energía de Colombia – SINTRAELECOL"/>
    <s v="DP"/>
    <d v="2025-09-05T00:00:00"/>
    <d v="2025-09-05T00:00:00"/>
    <d v="2025-09-05T00:00:00"/>
    <x v="9"/>
    <x v="0"/>
    <m/>
    <m/>
    <x v="0"/>
    <n v="12"/>
    <n v="12"/>
    <d v="2025-09-23T00:00:00"/>
    <s v="N/A"/>
    <d v="2025-09-17T00:00:00"/>
    <s v="N/A"/>
    <s v="N/A"/>
    <s v="El presente radicado se regresa para su reasignación a la OAAS "/>
  </r>
  <r>
    <n v="2419"/>
    <s v="1-2025-044460"/>
    <s v="Respuesta a traslado de petición con radicado MME No. 2-2025-012744"/>
    <s v="Unidad de Planeación Minero Energética - UPME"/>
    <s v="DP"/>
    <d v="2025-09-05T00:00:00"/>
    <d v="2025-09-05T00:00:00"/>
    <d v="2025-09-05T00:00:00"/>
    <x v="9"/>
    <x v="15"/>
    <s v="David Andrés Grajales Marín"/>
    <s v="Julio André Bernal Rubiano"/>
    <x v="0"/>
    <n v="10"/>
    <n v="12"/>
    <d v="2025-09-23T00:00:00"/>
    <s v="2-2025-039285"/>
    <d v="2025-09-15T00:00:00"/>
    <s v="N/A"/>
    <s v="N/A"/>
    <m/>
  </r>
  <r>
    <n v="2420"/>
    <s v="1-2025-044510"/>
    <s v="Reporte de nuevos usuarios rurales Agosto 2025"/>
    <s v="CHEC SA ESP BIC"/>
    <s v="OTROS "/>
    <d v="2025-09-05T00:00:00"/>
    <d v="2025-09-05T00:00:00"/>
    <d v="2025-09-05T00:00:00"/>
    <x v="9"/>
    <x v="17"/>
    <s v="David Andrés Grajales Marín"/>
    <s v="Sebastián Ordoñez Muñoz"/>
    <x v="0"/>
    <n v="3"/>
    <n v="12"/>
    <d v="2025-09-23T00:00:00"/>
    <s v="2-2025-038257"/>
    <d v="2025-09-08T00:00:00"/>
    <s v="N/A"/>
    <s v="N/A"/>
    <s v="Respuesta al Peticionario"/>
  </r>
  <r>
    <n v="2421"/>
    <s v="_x0009__x000a_1-2025-044548"/>
    <s v="Petición No. RE3180202580430  Seguimiento reclamacion contra afinia del nic 7749325 Fwd: NOTIFICACIÓN AFINIA - DOCUMENTO 202560159398 -_x000a_RE3180202580430 - Anexo a la comunicación anteriormente enviada, otra respuesta por parte de afinia en donde se demuestra que no concuerda_x000a_para nada en lo informado por ellos mismos en la anterior comunicación realizada también por la respuesta del Radicado No. No.1-2025-038772 también del ministerio de energía."/>
    <s v="Natalia M. Florez A._x000a_"/>
    <s v="DP"/>
    <d v="2025-09-05T00:00:00"/>
    <d v="2025-09-05T00:00:00"/>
    <d v="2025-09-05T00:00:00"/>
    <x v="9"/>
    <x v="12"/>
    <s v="David Andrés Grajales Marín"/>
    <s v="Camilo Alberto Castro Giraldo"/>
    <x v="0"/>
    <n v="11"/>
    <n v="12"/>
    <d v="2025-09-23T00:00:00"/>
    <s v="2-2025-040181"/>
    <d v="2025-09-16T00:00:00"/>
    <s v="_x0009__x000a_2-2025-039467"/>
    <d v="2025-09-15T00:00:00"/>
    <m/>
  </r>
  <r>
    <n v="2422"/>
    <s v="_x0009__x000a_1-2025-043745"/>
    <s v="Pronunciamiento Celsia Comunicado con referencia E20250100005372 _x000a_- Identificación Interferencia con Infraestructura TGI S.A E.S.P._x000a_Gasoducto Centro Oriente Troncal Mariquita Gualanday diámetro 6” con _x000a_el Proyecto de reubicación del tramo de la línea Flandes-Gualanday con _x000a_la construcción de la torre E088N y posterior retiro de la torre existente _x000a_E087, ubicada en el sector Raúl López del corregimiento de Gualanday _x000a_en el Departamento del Tolima."/>
    <s v="Celsia"/>
    <s v="DP"/>
    <d v="2025-09-05T00:00:00"/>
    <d v="2025-09-05T00:00:00"/>
    <d v="2025-09-05T00:00:00"/>
    <x v="9"/>
    <x v="0"/>
    <m/>
    <m/>
    <x v="0"/>
    <n v="0"/>
    <n v="12"/>
    <d v="2025-09-23T00:00:00"/>
    <s v="N/A"/>
    <d v="2025-09-05T00:00:00"/>
    <s v="N/A"/>
    <s v="N/A"/>
    <s v="SE ASIGNA A DH"/>
  </r>
  <r>
    <n v="2423"/>
    <s v="1-2025-044478"/>
    <s v="Urgente Congelamiento Cuenta Y Eliminacion De Casa De Cobranzas Valores Inexistentes Cuenta 1313579 Y Congelamiento Cuenta Emision De Factura Mes Que Compete"/>
    <s v="Jaidy Polania"/>
    <s v="DP"/>
    <d v="2025-09-05T00:00:00"/>
    <d v="2025-09-05T00:00:00"/>
    <d v="2025-09-05T00:00:00"/>
    <x v="9"/>
    <x v="12"/>
    <s v="David Andrés Grajales Marín"/>
    <s v="Camilo Alberto Castro Giraldo"/>
    <x v="0"/>
    <n v="11"/>
    <n v="12"/>
    <d v="2025-09-23T00:00:00"/>
    <s v="2-2025-040175"/>
    <d v="2025-09-16T00:00:00"/>
    <s v="2-2025-039066"/>
    <d v="2025-09-11T00:00:00"/>
    <m/>
  </r>
  <r>
    <n v="2424"/>
    <s v="_x0009__x000a_1-2025-044550"/>
    <s v="Seguimiento reclamacion contra afinia del nic 7749325"/>
    <s v="Natalia margarita Flórez Amaris"/>
    <s v="DP"/>
    <d v="2025-09-05T00:00:00"/>
    <d v="2025-09-05T00:00:00"/>
    <d v="2025-09-05T00:00:00"/>
    <x v="9"/>
    <x v="12"/>
    <s v="David Andrés Grajales Marín"/>
    <s v="Camilo Alberto Castro Giraldo"/>
    <x v="0"/>
    <n v="10"/>
    <n v="12"/>
    <d v="2025-09-23T00:00:00"/>
    <s v="2-2025-039466"/>
    <d v="2025-09-15T00:00:00"/>
    <s v=" 2-2025-039071"/>
    <d v="2025-09-11T00:00:00"/>
    <m/>
  </r>
  <r>
    <n v="2425"/>
    <s v="1-2025-044556"/>
    <s v="Seguimiento reclamacion contra afinia del nic 7749325"/>
    <s v="Natalia margarita Flórez Amaris"/>
    <s v="DP"/>
    <d v="2025-09-05T00:00:00"/>
    <d v="2025-09-05T00:00:00"/>
    <d v="2025-09-05T00:00:00"/>
    <x v="9"/>
    <x v="12"/>
    <s v="David Andrés Grajales Marín"/>
    <s v="Camilo Alberto Castro Giraldo"/>
    <x v="0"/>
    <n v="10"/>
    <n v="12"/>
    <d v="2025-09-23T00:00:00"/>
    <s v="2-2025-039466"/>
    <d v="2025-09-15T00:00:00"/>
    <s v=" 2-2025-039071"/>
    <d v="2025-09-11T00:00:00"/>
    <m/>
  </r>
  <r>
    <n v="2426"/>
    <s v="1-2025-044565"/>
    <s v="REPORTE NUEVOS USUARIOS RURALES CONECTADOS - AGOSTO 2025 - ELECTROHUILA S.A E.S.P"/>
    <s v="ElectroHuila"/>
    <s v="OTROS "/>
    <d v="2025-09-05T00:00:00"/>
    <d v="2025-09-05T00:00:00"/>
    <d v="2025-09-05T00:00:00"/>
    <x v="9"/>
    <x v="17"/>
    <s v="David Andrés Grajales Marín"/>
    <s v="Sebastián Ordoñez Muñoz"/>
    <x v="0"/>
    <n v="3"/>
    <n v="12"/>
    <d v="2025-09-23T00:00:00"/>
    <s v="2-2025-038255"/>
    <d v="2025-09-08T00:00:00"/>
    <s v="N/A"/>
    <s v="N/A"/>
    <s v="Respuesta al Peticionario"/>
  </r>
  <r>
    <n v="2427"/>
    <s v="1-2025-044570"/>
    <s v="Respuesta a comunicación 05-PQR-012266-E-2025 y consecutivo de origen 2- 2025-016355(05-SC-023622-S-2025)"/>
    <s v="Electrificadora del Huila S.A. E.S.P - ELECTROHUILA"/>
    <s v="OTROS "/>
    <d v="2025-09-05T00:00:00"/>
    <d v="2025-09-05T00:00:00"/>
    <d v="2025-09-05T00:00:00"/>
    <x v="9"/>
    <x v="17"/>
    <s v="David Andrés Grajales Marín"/>
    <s v="Sebastián Ordoñez Muñoz"/>
    <x v="0"/>
    <n v="3"/>
    <n v="12"/>
    <d v="2025-09-23T00:00:00"/>
    <s v="2-2025-038254"/>
    <d v="2025-09-08T00:00:00"/>
    <s v="N/A"/>
    <s v="N/A"/>
    <s v="Respuesta al Peticionario"/>
  </r>
  <r>
    <n v="2428"/>
    <s v="1-2025-044457"/>
    <s v="Traslado por Competencia – Solicitud de Información con radicado No. 20256630804912 “Solicitud de información sobre el estado actual de proyectos BPIN – Obras por Impuestos”."/>
    <s v="Departamento Nacional de Planeación - DNP"/>
    <s v="DP"/>
    <d v="2025-09-05T00:00:00"/>
    <d v="2025-09-05T00:00:00"/>
    <d v="2025-09-05T00:00:00"/>
    <x v="9"/>
    <x v="31"/>
    <s v="Silvia Patricia Martinez Jimenez"/>
    <s v="María Fernanda Romero Maldonado"/>
    <x v="0"/>
    <n v="7"/>
    <n v="12"/>
    <d v="2025-09-23T00:00:00"/>
    <s v="2-2025-039282"/>
    <d v="2025-09-12T00:00:00"/>
    <s v="N/A"/>
    <s v="N/A"/>
    <m/>
  </r>
  <r>
    <n v="2429"/>
    <s v="_x0009__x000a_1-2025-044463"/>
    <s v="Traslado por Competencia – Solicitud de Información con radicado No. 20256630804912 “Solicitud de información sobre el estado actual de proyectos BPIN – Obras por Impuestos”."/>
    <s v="Departamento Nacional de Planeación - DNP"/>
    <s v="DP"/>
    <d v="2025-09-05T00:00:00"/>
    <d v="2025-09-05T00:00:00"/>
    <d v="2025-09-05T00:00:00"/>
    <x v="9"/>
    <x v="31"/>
    <s v="Silvia Patricia Martinez Jimenez"/>
    <s v="María Fernanda Romero Maldonado"/>
    <x v="0"/>
    <n v="7"/>
    <n v="12"/>
    <d v="2025-09-23T00:00:00"/>
    <s v="2-2025-039282"/>
    <d v="2025-09-12T00:00:00"/>
    <s v="N/A"/>
    <s v="N/A"/>
    <m/>
  </r>
  <r>
    <n v="2430"/>
    <s v="_x0009__x000a_1-2025-044512"/>
    <s v="Traslado por Competencia – Solicitud de Información con radicado No. 20256630804912 “Solicitud de información sobre el estado actual de proyectos BPIN – Obras por Impuestos”."/>
    <s v="Departamento Nacional de Planeación - DNP"/>
    <s v="DP"/>
    <d v="2025-09-05T00:00:00"/>
    <d v="2025-09-05T00:00:00"/>
    <d v="2025-09-05T00:00:00"/>
    <x v="9"/>
    <x v="31"/>
    <s v="Silvia Patricia Martinez Jimenez"/>
    <s v="María Fernanda Romero Maldonado"/>
    <x v="0"/>
    <n v="7"/>
    <n v="12"/>
    <d v="2025-09-23T00:00:00"/>
    <s v="2-2025-039282"/>
    <d v="2025-09-12T00:00:00"/>
    <s v="N/A"/>
    <s v="N/A"/>
    <m/>
  </r>
  <r>
    <n v="2431"/>
    <s v="1-2025-044487"/>
    <s v="Traslado OFI25-00172463 / GFPU - .OFI25-00172463 / GFPU 13150000 derecho de petición presentado por el/ ciudadano (a) JOSE EDUARDO NOREÑA CASTRO, en la que (solicita, requiere, manifiesta, pone en conocimiento) “(…) Derecho de petición - Solicitud de información sobre procedimiento para denunciar ejercicio ilegal de la ingeniería eléctrica (…)”."/>
    <s v="Presidencia de la Republica"/>
    <s v="DP"/>
    <d v="2025-09-05T00:00:00"/>
    <d v="2025-09-05T00:00:00"/>
    <d v="2025-09-08T00:00:00"/>
    <x v="9"/>
    <x v="13"/>
    <s v="Silvia Patricia Martinez Jimenez"/>
    <s v="Julio André Bernal Rubiano"/>
    <x v="0"/>
    <n v="12"/>
    <n v="12"/>
    <d v="2025-09-23T00:00:00"/>
    <s v="2-2025-040423"/>
    <d v="2025-09-17T00:00:00"/>
    <s v="N/A"/>
    <s v="N/A"/>
    <m/>
  </r>
  <r>
    <n v="2432"/>
    <s v="_x0009__x000a_1-2025-044605"/>
    <s v="Respuesta con radicado No. 24179269 del 29 de agosto de 2025. Solicitud No. 24179269 Radicado 24179269. Solicitud del 08 de agosto de 2025. Recibido por correo electrónico el 08 de julio de 2025. Oficio de traslado por el Ministerio de Energía con Radicado No.: 2-2025-032497 del 07/08/2025 - Asunto: Traslado por competencia del Radicado No. 1-2025-038461."/>
    <s v="Ceo- Compañia Energetica de Occidente S.A.S. E.S.P"/>
    <s v="DP"/>
    <d v="2025-09-05T00:00:00"/>
    <d v="2025-09-05T00:00:00"/>
    <d v="2025-09-08T00:00:00"/>
    <x v="9"/>
    <x v="30"/>
    <s v="David Andrés Grajales Marín"/>
    <s v="Julio André Bernal Rubiano"/>
    <x v="0"/>
    <n v="3"/>
    <n v="12"/>
    <d v="2025-09-23T00:00:00"/>
    <s v="2-2025-038260"/>
    <d v="2025-09-08T00:00:00"/>
    <s v="N/A"/>
    <s v="N/A"/>
    <m/>
  </r>
  <r>
    <n v="2433"/>
    <s v="_x0009__x000a_1-2025-044513"/>
    <s v="COMUNICACIÓN RADICADO No. 20250330052330 DEL 05/09/2025 - Radicado N° 1-2025-039625 Respuesta al radicado No. 20250320040593 del 22 de agosto de 2025 ID 66280643"/>
    <s v="Electrificadora de Santander S.A. E.S.P - Essa"/>
    <s v="DP"/>
    <d v="2025-09-05T00:00:00"/>
    <d v="2025-09-05T00:00:00"/>
    <d v="2025-09-08T00:00:00"/>
    <x v="9"/>
    <x v="30"/>
    <s v="David Andrés Grajales Marín"/>
    <s v="Julio André Bernal Rubiano"/>
    <x v="0"/>
    <n v="3"/>
    <n v="12"/>
    <d v="2025-09-23T00:00:00"/>
    <s v="2-2025-038262"/>
    <d v="2025-09-08T00:00:00"/>
    <s v="N/A"/>
    <s v="N/A"/>
    <m/>
  </r>
  <r>
    <n v="2434"/>
    <s v="1-2025-043777"/>
    <s v="Respuesta a su comunicación 2025E1044705 En respuesta al radicado mencionado en el asunto, mediante el cual Johann Wolfgang Patiño Cárdenas, allega solicitud de “Alta Cargabilidad Oriente Antioqueño (SACOA).”"/>
    <s v="Ministerio de Ambiente y Desarrollo Sostenible"/>
    <s v="DP"/>
    <d v="2025-09-02T00:00:00"/>
    <d v="2025-09-05T00:00:00"/>
    <d v="2025-09-08T00:00:00"/>
    <x v="9"/>
    <x v="28"/>
    <s v="David Andrés Grajales Marín"/>
    <s v="Julio André Bernal Rubiano"/>
    <x v="0"/>
    <n v="10"/>
    <n v="12"/>
    <d v="2025-09-18T00:00:00"/>
    <s v="2-2025-039288"/>
    <d v="2025-09-12T00:00:00"/>
    <s v="N/A"/>
    <s v="N/A"/>
    <m/>
  </r>
  <r>
    <n v="2435"/>
    <s v="1-2025-043843"/>
    <s v="Radicación – Impugnación por vicios de legalidad en el proceso de elección del representante del sector productivo (Organizaciones asociativas FNCER) en el Consejo de la RedTEJ."/>
    <s v="Asociación Colombiana de Energía Solar"/>
    <s v="DP"/>
    <d v="2025-09-03T00:00:00"/>
    <d v="2025-09-03T00:00:00"/>
    <d v="2025-09-08T00:00:00"/>
    <x v="9"/>
    <x v="0"/>
    <m/>
    <m/>
    <x v="0"/>
    <n v="6"/>
    <n v="12"/>
    <d v="2025-09-19T00:00:00"/>
    <s v="N/A"/>
    <d v="2025-09-09T00:00:00"/>
    <s v="N/A"/>
    <s v="N/A"/>
    <s v="se asigna a OPGI ya que son las personas que participaron en las reuniones que hacen mención en la Comunicacion."/>
  </r>
  <r>
    <n v="2436"/>
    <s v="_x0009__x000a_1-2025-043941"/>
    <s v="Copia de Respuesta a petición con radicado No. 2025E1040285 del 08 de  agosto de 2025 diriguida a SANDRA FORERO RAMIREZ Concejal de Bogotá En atención a la petición del asunto, a través de la cual se solicita información  relacionada con: “(…) con las subestaciones y las líneas de alta tensión de energía eléctrica de  Bogotá y la región: Subestación Occidente - Línea de alta tensión La Guaca-Colegio -  Subestación Bochica _x000a_Subestación Intexzona -  Subestación Montevideo - Línea de alta tensión Techo-Veraguas - Subestación Guaymaral y  Subestación Porvenir "/>
    <s v=" Ministerio de Ambiente y Desarrollo Sostenible"/>
    <s v="DP"/>
    <d v="2025-09-03T00:00:00"/>
    <d v="2025-09-03T00:00:00"/>
    <d v="2025-09-08T00:00:00"/>
    <x v="9"/>
    <x v="20"/>
    <s v="Silvia Patricia Martinez Jimenez"/>
    <s v="Farid Alejandro Tovar Aristizábal"/>
    <x v="0"/>
    <n v="13"/>
    <n v="12"/>
    <d v="2025-09-19T00:00:00"/>
    <s v="2-2025-040149"/>
    <d v="2025-09-16T00:00:00"/>
    <s v="2-2025-039073 _x000a_2-2025-039286 _x000a_2-2025-039280"/>
    <d v="2025-09-12T00:00:00"/>
    <m/>
  </r>
  <r>
    <n v="2437"/>
    <s v="_x0009__x000a_1-2025-044034"/>
    <s v="Respuesta a radicado interno N° 5452 de 11 de julio de 2025 tema SUMINISTRO E INSTALACIÓN DE UN SISTEMA DE GENERACIÓN DE _x000a_ENERGÍA FOTOVOLTAICA DE 30 KW PARA LA VEREDA PALITO EN EL _x000a_MUNICIPIO DE SAN ONOFRE"/>
    <s v="CarSucre"/>
    <s v="DP"/>
    <d v="2025-09-03T00:00:00"/>
    <d v="2025-09-03T00:00:00"/>
    <d v="2025-09-08T00:00:00"/>
    <x v="9"/>
    <x v="0"/>
    <m/>
    <m/>
    <x v="0"/>
    <n v="6"/>
    <n v="12"/>
    <d v="2025-09-19T00:00:00"/>
    <s v="N/A"/>
    <d v="2025-09-09T00:00:00"/>
    <s v="N/A"/>
    <s v="N/A"/>
    <s v="se asigna  al profesional Julián David Hurtado Peña de la Dirección de Energia, toda vez que el asunto de la referencia es la respuesta al requerimiento con número de radicado 2-2025-026112, enviado por él."/>
  </r>
  <r>
    <n v="2438"/>
    <s v="_x0009__x000a_1-2025-044423"/>
    <s v="Copia -  Comentarios al proyecto de decreto que reforma los parágrafos 2° y 3°del artículo 211 del _x000a_Estatuto Tributario adicionados por el artículo 2° de la Ley 1430 de 2010._x000d_"/>
    <s v="Semillas Kamerun"/>
    <s v="DP"/>
    <d v="2025-09-05T00:00:00"/>
    <d v="2025-09-05T00:00:00"/>
    <d v="2025-09-08T00:00:00"/>
    <x v="9"/>
    <x v="0"/>
    <m/>
    <m/>
    <x v="0"/>
    <n v="3"/>
    <n v="12"/>
    <d v="2025-09-23T00:00:00"/>
    <s v="N/A"/>
    <d v="2025-09-08T00:00:00"/>
    <s v="N/A"/>
    <s v="N/A"/>
    <s v="SE ASIGNA A OARE"/>
  </r>
  <r>
    <n v="2439"/>
    <s v="1-2025-044608"/>
    <s v="Consulta técnica sobre viabilidad de acometida eléctrica flotante en represa"/>
    <s v="EDISSON ALFRREDO RUEDA CANTILLO_x000d_"/>
    <s v="DP"/>
    <d v="2025-09-05T00:00:00"/>
    <d v="2025-09-05T00:00:00"/>
    <d v="2025-09-08T00:00:00"/>
    <x v="9"/>
    <x v="0"/>
    <m/>
    <m/>
    <x v="0"/>
    <n v="5"/>
    <n v="12"/>
    <d v="2025-09-23T00:00:00"/>
    <s v="N/A"/>
    <d v="2025-09-10T00:00:00"/>
    <s v="N/A"/>
    <s v="N/A"/>
    <s v="se asigna al Grupo de reglamentos  "/>
  </r>
  <r>
    <n v="2440"/>
    <s v="_x0009__x000a_1-2025-044632"/>
    <s v="La comunidad de la vereda de Emaús Municipio de palestina depto. Del Huila. Solicita muy cordialmente al Viceministerio de Minas, se sirva dar respuesta acorde a los deseos de la comunidad sobre el proyecto” SUMINISTRO E INSTALACION DE UN SISTEMA DE GENERACION DE ENERGIA FOTOVOLTAICA DE 90KW DE POTENCIA PARA MUNICIPIO DE PALESTINA DPTO DEL HUILA”"/>
    <s v="Comunidad Vereda Emaús_x000d_"/>
    <s v="DP"/>
    <d v="2025-09-05T00:00:00"/>
    <d v="2025-09-05T00:00:00"/>
    <d v="2025-09-08T00:00:00"/>
    <x v="9"/>
    <x v="0"/>
    <m/>
    <m/>
    <x v="0"/>
    <n v="4"/>
    <n v="12"/>
    <d v="2025-09-23T00:00:00"/>
    <s v="N/A"/>
    <d v="2025-09-09T00:00:00"/>
    <s v="N/A"/>
    <s v="N/A"/>
    <s v="se asigna a la DEE al Grupo de Comunidades Energeticas"/>
  </r>
  <r>
    <n v="2441"/>
    <s v="1-2025-044665"/>
    <s v="Copia-Recurso De Reposición /O Apelación Ante La Respuesta Y/O Resultado Dado Por Ustedes A Mi Solicitud Reclamación"/>
    <s v="KATHERINE JOHANA ARENAS ORTIZ "/>
    <s v="DP"/>
    <d v="2025-09-08T00:00:00"/>
    <d v="2025-09-08T00:00:00"/>
    <d v="2025-09-08T00:00:00"/>
    <x v="9"/>
    <x v="20"/>
    <s v="Silvia Patricia Martinez Jimenez"/>
    <s v="Farid Alejandro Tovar Aristizábal"/>
    <x v="0"/>
    <n v="8"/>
    <n v="12"/>
    <d v="2025-09-24T00:00:00"/>
    <s v="2-2025-040150"/>
    <d v="2025-09-16T00:00:00"/>
    <s v="2-2025-039287 "/>
    <d v="2025-09-12T00:00:00"/>
    <m/>
  </r>
  <r>
    <n v="2442"/>
    <s v="1-2025-044680"/>
    <s v="Registrado: Reporte Nuevos Usuarios Rurales - Agosto 2025"/>
    <s v="Empresa De Energía De Pereira S.A. E.S.P. - Eep"/>
    <s v="DP"/>
    <d v="2025-09-08T00:00:00"/>
    <d v="2025-09-08T00:00:00"/>
    <d v="2025-09-08T00:00:00"/>
    <x v="9"/>
    <x v="17"/>
    <s v="David Andrés Grajales Marín"/>
    <s v="Sebastián Ordoñez Muñoz"/>
    <x v="0"/>
    <n v="2"/>
    <n v="12"/>
    <d v="2025-09-24T00:00:00"/>
    <s v="2-2025-038748"/>
    <d v="2025-09-10T00:00:00"/>
    <s v="N/A"/>
    <s v="N/A"/>
    <s v="Respuesta al Peticionario"/>
  </r>
  <r>
    <n v="2443"/>
    <s v="_x0009__x000a_1-2025-044687"/>
    <s v="en consideración lo establecido en el CONPES 3762 de 2012,  presentamos al Ministerio de Minas y Energía la solicitud para la inclusión del proyecto “Construcción de nueva bocatoma y obras conexas”, ubicado en el departamento de Cundinamarca, municipios Gachalá y Ubalá, desarrollado por la empresa Enel Colombia SA ESP, como Proyecto de Interés Nacional y Estratégico (PINE) (…)”, y teniendo en cuenta que esta cuenta con el correspondiente diligenciamiento de información conforme a lo establecido en CONPES 3762 de 2013 Lineamientos de Política para el Desarrollo de Proyectos de Interés Nacional y Estratégicos – PINES”, a fin de evaluar los criterios para identificar PINES, atentamente se remite para _x000a_su evaluación y calificación de los criterios generales y específicos, el Proyecto CONSTRUCCIÓN DE NUEVA BOCATOMA Y OBRAS CONEXAS, cuyo promotor es ENEL COLOMBIA S.A ESP” Radicado No.: 20251500131781 Radicado UPME No. 20251110194112. "/>
    <s v=" Unidad de Planeación Minero Energética - UPME"/>
    <s v="DP"/>
    <d v="2025-09-08T00:00:00"/>
    <d v="2025-09-08T00:00:00"/>
    <d v="2025-09-08T00:00:00"/>
    <x v="9"/>
    <x v="6"/>
    <s v="David Andrés Grajales Marín"/>
    <s v="Sebastián Ordoñez Muñoz"/>
    <x v="0"/>
    <n v="2"/>
    <n v="12"/>
    <d v="2025-09-24T00:00:00"/>
    <s v="2-2025-038750"/>
    <d v="2025-09-10T00:00:00"/>
    <s v="N/A"/>
    <s v="N/A"/>
    <m/>
  </r>
  <r>
    <n v="2444"/>
    <s v="1-2025-044736"/>
    <s v="Respuesta a solicitud información Nuevos Usuarios Rurales mes de agosto 2025"/>
    <s v="EPM S.A"/>
    <s v="DP"/>
    <d v="2025-09-08T00:00:00"/>
    <d v="2025-09-08T00:00:00"/>
    <d v="2025-09-08T00:00:00"/>
    <x v="9"/>
    <x v="17"/>
    <s v="David Andrés Grajales Marín"/>
    <s v="Sebastián Ordoñez Muñoz"/>
    <x v="0"/>
    <n v="2"/>
    <n v="12"/>
    <d v="2025-09-24T00:00:00"/>
    <s v="2-2025-038747"/>
    <d v="2025-09-10T00:00:00"/>
    <s v="N/A"/>
    <s v="N/A"/>
    <s v="Respuesta al Peticionario"/>
  </r>
  <r>
    <n v="2445"/>
    <s v="1-2025-044918"/>
    <s v="Traslado por Competencia – Solicitud de Información con radicado No. 20256630804912 “Solicitud de información sobre el estado actual de proyectos BPIN – Obras por Impuestos”."/>
    <s v="Departamento Nacional de Planeación - DNP"/>
    <s v="DP"/>
    <d v="2025-09-08T00:00:00"/>
    <d v="2025-09-08T00:00:00"/>
    <d v="2025-09-08T00:00:00"/>
    <x v="9"/>
    <x v="31"/>
    <s v="Silvia Patricia Martinez Jimenez"/>
    <s v="María Fernanda Romero Maldonado"/>
    <x v="0"/>
    <n v="4"/>
    <n v="12"/>
    <d v="2025-09-24T00:00:00"/>
    <s v="2-2025-039282"/>
    <d v="2025-09-12T00:00:00"/>
    <s v="N/A"/>
    <s v="N/A"/>
    <m/>
  </r>
  <r>
    <n v="2446"/>
    <s v="1-2025-044926"/>
    <s v="Traslado por Competencia – Solicitud de Información con radicado No. 20256630804912 “Solicitud de información sobre el estado actual de proyectos BPIN – Obras por Impuestos”. "/>
    <s v="Departamento Nacional de Planeación - DNP"/>
    <s v="DP"/>
    <d v="2025-09-08T00:00:00"/>
    <d v="2025-09-08T00:00:00"/>
    <d v="2025-09-08T00:00:00"/>
    <x v="9"/>
    <x v="31"/>
    <s v="Silvia Patricia Martinez Jimenez"/>
    <s v="María Fernanda Romero Maldonado"/>
    <x v="0"/>
    <n v="4"/>
    <n v="12"/>
    <d v="2025-09-24T00:00:00"/>
    <s v="2-2025-039282"/>
    <d v="2025-09-12T00:00:00"/>
    <s v="N/A"/>
    <s v="N/A"/>
    <m/>
  </r>
  <r>
    <n v="2447"/>
    <s v="1-2025-044934"/>
    <s v="DUPIS. Parque Solar Terra I y Parque Solar Terra II (Asocio Comunidad Arhuaca)"/>
    <s v="GREENWOOD ENERGY S.A.S. E.S.P"/>
    <s v="DUPIS"/>
    <d v="2025-09-08T00:00:00"/>
    <d v="2025-09-08T00:00:00"/>
    <d v="2025-09-08T00:00:00"/>
    <x v="9"/>
    <x v="0"/>
    <m/>
    <m/>
    <x v="0"/>
    <n v="1"/>
    <n v="12"/>
    <d v="2025-09-24T00:00:00"/>
    <s v="N/A"/>
    <d v="2025-09-09T00:00:00"/>
    <s v="N/A"/>
    <s v="N/A"/>
    <s v="Se asigna al grupo de reglamentos  al profesional Daniel Alejandro Leguizamón, lo devuelven por segunda vez "/>
  </r>
  <r>
    <n v="2448"/>
    <s v="1-2025-044949"/>
    <s v="Denuncia anónima Soy habitante de la ciudad de Sincelejo, Barrio El Cortijo entre las calles 28 y 28A. Mi denuncia es la siguiente  en lotes enfrente de esta dirección atraviesa una red de alta tensión, debajo de estas líneas y muy cercas se están llevando  acabo construcciones de vivienda dejando a un lado las normas Retie y siendo ellos quien con apoyo de afinia han hecho_x000a_ instalaciones de redes eléctricas sin tener en cuenta las servidumbres."/>
    <s v="Lizeth Coley"/>
    <s v="DP"/>
    <d v="2025-09-08T00:00:00"/>
    <d v="2025-09-08T00:00:00"/>
    <d v="2025-09-08T00:00:00"/>
    <x v="9"/>
    <x v="31"/>
    <s v="Silvia Patricia Martinez Jimenez"/>
    <s v="María Fernanda Romero Maldonado"/>
    <x v="0"/>
    <n v="8"/>
    <n v="12"/>
    <d v="2025-09-24T00:00:00"/>
    <s v="2-2025-040169"/>
    <d v="2025-09-16T00:00:00"/>
    <s v="2-2025-039278"/>
    <d v="2025-09-12T00:00:00"/>
    <s v="Traslado por competencia a Afinia y respuesta al peticionario"/>
  </r>
  <r>
    <n v="2449"/>
    <s v="1-2025-044962"/>
    <s v="imagenes de Denuncia anónima Soy habitante de la ciudad de Sincelejo, Barrio El Cortijo entre las calles 28 y 28A. Mi denuncia es la siguiente  en lotes enfrente de esta dirección atraviesa una red de alta tensión, debajo de estas líneas y muy cercas se están llevando  acabo construcciones de vivienda dejando a un lado las normas Retie y siendo ellos quien con apoyo de afinia han hecho_x000a_ instalaciones de redes eléctricas sin tener en cuenta las servidumbres."/>
    <s v="Lizeth Coley"/>
    <s v="DP"/>
    <d v="2025-09-08T00:00:00"/>
    <d v="2025-09-08T00:00:00"/>
    <d v="2025-09-08T00:00:00"/>
    <x v="9"/>
    <x v="31"/>
    <s v="Silvia Patricia Martinez Jimenez"/>
    <s v="María Fernanda Romero Maldonado"/>
    <x v="0"/>
    <n v="8"/>
    <n v="12"/>
    <d v="2025-09-24T00:00:00"/>
    <s v="2-2025-040169"/>
    <d v="2025-09-16T00:00:00"/>
    <s v="2-2025-039278"/>
    <d v="2025-09-12T00:00:00"/>
    <s v="Traslado por competencia a Afinia y respuesta al peticionario"/>
  </r>
  <r>
    <n v="2450"/>
    <s v="1-2025-044968"/>
    <s v="Certificado de Disponibilidad PA Fidupopular OXI-722-Medina"/>
    <s v="Enel Colombia"/>
    <s v="DP"/>
    <d v="2025-09-08T00:00:00"/>
    <d v="2025-09-08T00:00:00"/>
    <d v="2025-09-08T00:00:00"/>
    <x v="9"/>
    <x v="0"/>
    <m/>
    <m/>
    <x v="0"/>
    <n v="7"/>
    <n v="12"/>
    <d v="2025-09-24T00:00:00"/>
    <s v="N/A"/>
    <d v="2025-09-15T00:00:00"/>
    <s v="N/A"/>
    <s v="N/A"/>
    <s v="se asigna al Grupo de Supervision"/>
  </r>
  <r>
    <n v="2451"/>
    <s v="1-2025-044706"/>
    <s v="Estado Actual Del Sistema Electrico"/>
    <s v="Hilberto Diaz Martínez"/>
    <s v="DP"/>
    <d v="2025-09-08T00:00:00"/>
    <d v="2025-09-08T00:00:00"/>
    <d v="2025-09-09T00:00:00"/>
    <x v="9"/>
    <x v="13"/>
    <s v="Silvia Patricia Martinez Jimenez"/>
    <s v="Julio André Bernal Rubiano"/>
    <x v="0"/>
    <n v="10"/>
    <n v="12"/>
    <d v="2025-09-24T00:00:00"/>
    <s v="2-2025-044706"/>
    <d v="2025-09-18T00:00:00"/>
    <s v="2-2025-040422 SSPD"/>
    <d v="2025-09-17T00:00:00"/>
    <m/>
  </r>
  <r>
    <n v="2452"/>
    <s v="1-2025-044905"/>
    <s v="Respuesta a oficio de radicado interno N° 5277 de 07 de julio de 2025"/>
    <s v="Corporación Autónoma Regional De Sucre"/>
    <s v="DP"/>
    <d v="2025-09-08T00:00:00"/>
    <d v="2025-09-08T00:00:00"/>
    <d v="2025-09-09T00:00:00"/>
    <x v="9"/>
    <x v="0"/>
    <m/>
    <m/>
    <x v="0"/>
    <n v="1"/>
    <n v="12"/>
    <d v="2025-09-24T00:00:00"/>
    <s v="N/A"/>
    <d v="2025-09-09T00:00:00"/>
    <s v="N/A"/>
    <s v="N/A"/>
    <s v="se asigna al profesional Julián David Hurtado Peña de la Dirección de Energia, toda vez que el asunto de la referencia es la respuesta al requerimiento con número de radicado 2-2025-026112, enviado por él."/>
  </r>
  <r>
    <n v="2453"/>
    <s v="_x0009__x000a_1-2025-044870"/>
    <s v="FENOGE: Se ha generado una Respuesta con No. 20254000012231Comunicación trasladada por el Ministerio de Minas y Energía con radicado No. 2-2025-036197 y recibida; a través, del buzón de correo electrónico info@fenoge.gov.co con radicado FENOGE No. 20242600028352 del 01 de septiembre de 2025."/>
    <s v="Fondo de Energías No Convencionales y Gestión Eficiente de la Energía - FENOGE"/>
    <s v="DP"/>
    <d v="2025-09-08T00:00:00"/>
    <d v="2025-09-08T00:00:00"/>
    <d v="2025-09-09T00:00:00"/>
    <x v="9"/>
    <x v="12"/>
    <s v="David Andrés Grajales Marín"/>
    <s v="Camilo Alberto Castro Giraldo"/>
    <x v="0"/>
    <n v="3"/>
    <n v="12"/>
    <d v="2025-09-24T00:00:00"/>
    <s v="2-2025-039075"/>
    <d v="2025-09-11T00:00:00"/>
    <s v="N/A"/>
    <s v="N/A"/>
    <m/>
  </r>
  <r>
    <n v="2454"/>
    <s v="_x0009__x000a_1-2025-045109"/>
    <s v="Informe No. 013 con corte al 30-06-2025 de seguimiento y control de la ejecución de los recursos otorgados con la Línea de Redescuento con Tasa Compensada – LRTC de FINDETER"/>
    <s v=" Unidad de Planeación Minero Energética - UPME"/>
    <s v="DP"/>
    <d v="2025-09-09T00:00:00"/>
    <d v="2025-09-09T00:00:00"/>
    <d v="2025-09-09T00:00:00"/>
    <x v="9"/>
    <x v="7"/>
    <m/>
    <m/>
    <x v="0"/>
    <n v="8"/>
    <n v="12"/>
    <d v="2025-09-25T00:00:00"/>
    <s v="2-2025-040381"/>
    <d v="2025-09-17T00:00:00"/>
    <s v="N/A"/>
    <s v="N/A"/>
    <m/>
  </r>
  <r>
    <n v="2455"/>
    <s v="1-2025-044760"/>
    <s v="Invitación Mesa de trabajo"/>
    <s v=" Alcaldía de La Palma"/>
    <s v="OTROS "/>
    <d v="2025-09-08T00:00:00"/>
    <d v="2025-09-08T00:00:00"/>
    <d v="2025-09-09T00:00:00"/>
    <x v="9"/>
    <x v="0"/>
    <m/>
    <m/>
    <x v="0"/>
    <n v="2"/>
    <n v="12"/>
    <d v="2025-09-24T00:00:00"/>
    <s v="N/A"/>
    <d v="2025-09-10T00:00:00"/>
    <s v="N/A"/>
    <s v="N/A"/>
    <s v="SE ASIGNA A OAAS"/>
  </r>
  <r>
    <n v="2456"/>
    <s v="1-2025-044784"/>
    <s v=" Por favor nos podrían precisar a  qué se refiere esta fase III. ¿Se requiere haber presentado el proyecto ante la UPME? Se requiere tener estudio de conexión  aprobado? La inquietud es si podemos hacer el diseño y presentarlo antes del 11 de octubre ante la UPME? ¿La comunidad  Enegética ya debe estar constituida?."/>
    <s v=" Norberto Duque Montoya"/>
    <s v="DP"/>
    <d v="2025-09-08T00:00:00"/>
    <d v="2025-09-08T00:00:00"/>
    <d v="2025-09-09T00:00:00"/>
    <x v="9"/>
    <x v="0"/>
    <m/>
    <m/>
    <x v="0"/>
    <n v="2"/>
    <n v="12"/>
    <d v="2025-09-24T00:00:00"/>
    <s v="N/A"/>
    <d v="2025-09-10T00:00:00"/>
    <s v="N/A"/>
    <s v="N/A"/>
    <s v="se asigna al Grupo de Regalias"/>
  </r>
  <r>
    <n v="2457"/>
    <s v="1-2025-044798"/>
    <s v="Solicitud de información: Aplicación a beneficios tributarios (Ley 1715 de 2014) para proyecto en ejecución"/>
    <s v=" Eliana Macea"/>
    <s v="DP"/>
    <d v="2025-09-08T00:00:00"/>
    <d v="2025-09-08T00:00:00"/>
    <d v="2025-09-09T00:00:00"/>
    <x v="9"/>
    <x v="20"/>
    <s v="Silvia Patricia Martinez Jimenez"/>
    <s v="Farid Alejandro Tovar Aristizábal"/>
    <x v="0"/>
    <n v="8"/>
    <n v="12"/>
    <d v="2025-09-24T00:00:00"/>
    <s v="2-2025-040148"/>
    <d v="2025-09-16T00:00:00"/>
    <s v="N/A"/>
    <s v="N/A"/>
    <s v="SE DA RESPUESTA AL PETICIONARIO DIRECTAMENTE"/>
  </r>
  <r>
    <n v="2458"/>
    <s v="_x0009__x000a_1-2025-044845"/>
    <s v="Radicado # 2025S-VBOG-065785 - Comunicado de Salida Respuesta al radicado No 2025E-VUVRAZ-086984 Radicado MME 2-2025-032137  de fecha  06-08-2025 Central Hidroeléctrica de Chivor - Riesgo de acceso"/>
    <s v="Instituto Nacional de Vías - INVIAS"/>
    <s v="DP"/>
    <d v="2025-09-08T00:00:00"/>
    <d v="2025-09-08T00:00:00"/>
    <d v="2025-09-09T00:00:00"/>
    <x v="9"/>
    <x v="0"/>
    <m/>
    <m/>
    <x v="0"/>
    <n v="14"/>
    <n v="12"/>
    <d v="2025-09-24T00:00:00"/>
    <s v="N/A"/>
    <d v="2025-09-22T00:00:00"/>
    <s v="N/A"/>
    <s v="N/A"/>
    <s v="ASIGNADO A LA OAJ"/>
  </r>
  <r>
    <n v="2459"/>
    <s v="_x0009__x000a_1-2025-044853"/>
    <s v="Invitacion Mesa de trabajo"/>
    <s v=" Alcaldía de La Palma"/>
    <s v="OTROS "/>
    <d v="2025-09-08T00:00:00"/>
    <d v="2025-09-08T00:00:00"/>
    <d v="2025-09-09T00:00:00"/>
    <x v="9"/>
    <x v="0"/>
    <m/>
    <m/>
    <x v="0"/>
    <n v="9"/>
    <n v="12"/>
    <d v="2025-09-24T00:00:00"/>
    <s v="N/A"/>
    <d v="2025-09-17T00:00:00"/>
    <s v="N/A"/>
    <s v="N/A"/>
    <s v="SE ASIGNA A OAAS lo devuelven indicando que es competencia de la DEE"/>
  </r>
  <r>
    <n v="2460"/>
    <s v="_x0009__x000a_1-2025-044855"/>
    <s v="Traslado OFI25-00172001 / GFPU suscrita por el señor Alexis Guillen Villalobos, en la que manifiesta lo siguiente: “(…) Solicitud de Incluir a Chimichagua en el Plan de Expansión Eléctrica Nacional (…)”."/>
    <s v="Presidencia de la Republica"/>
    <s v="DP"/>
    <d v="2025-09-08T00:00:00"/>
    <d v="2025-09-08T00:00:00"/>
    <d v="2025-09-09T00:00:00"/>
    <x v="9"/>
    <x v="34"/>
    <s v="David Andrés Grajales Marín"/>
    <s v="María Fernanda Romero Maldonado"/>
    <x v="0"/>
    <n v="9"/>
    <n v="12"/>
    <d v="2025-09-24T00:00:00"/>
    <s v="2-2025-040347"/>
    <d v="2025-09-17T00:00:00"/>
    <s v="2-2025-040174"/>
    <d v="2025-09-16T00:00:00"/>
    <m/>
  </r>
  <r>
    <n v="2461"/>
    <s v="_x0009__x000a_1-2025-044861"/>
    <s v="Consulta sobre la incorporación de la ley 2099 de 2021 en el proyecto renovación urbanística del barrio el laguito"/>
    <s v="Alejandro Henao"/>
    <s v="DP"/>
    <d v="2025-09-08T00:00:00"/>
    <d v="2025-09-08T00:00:00"/>
    <d v="2025-09-09T00:00:00"/>
    <x v="9"/>
    <x v="13"/>
    <s v="Silvia Patricia Martinez Jimenez"/>
    <s v="Julio André Bernal Rubiano"/>
    <x v="0"/>
    <n v="10"/>
    <n v="12"/>
    <d v="2025-09-24T00:00:00"/>
    <s v="2-2025-040725"/>
    <d v="2025-09-18T00:00:00"/>
    <s v="2-2025-040416 GOBERNACIÓN BOLÍVAR"/>
    <d v="2025-09-17T00:00:00"/>
    <m/>
  </r>
  <r>
    <n v="2462"/>
    <s v="_x0009__x000a_1-2025-044875"/>
    <s v="Traslado por competencia - Radicado No. 20256100152641 remitida por el consejo de estado, la cual tiene como asunto: TRASLADO DE ARIEL RODRIGUEZ LONDOÑO CON SOLICITUD DE INCLUCION EN PROGRAMAS PARA DAR A CONOCER PROYECTO PRODUCTIVO DENOMINADO LAMPARA DE PLASMA"/>
    <s v="La Agencia de Desarrollo Rural"/>
    <s v="DP"/>
    <d v="2025-09-08T00:00:00"/>
    <d v="2025-09-08T00:00:00"/>
    <d v="2025-09-09T00:00:00"/>
    <x v="9"/>
    <x v="13"/>
    <s v="Silvia Patricia Martinez Jimenez"/>
    <s v="Julio André Bernal Rubiano"/>
    <x v="0"/>
    <n v="14"/>
    <n v="12"/>
    <d v="2025-09-24T00:00:00"/>
    <s v="2-2025-041464"/>
    <d v="2025-09-22T00:00:00"/>
    <s v="2-2025-040727 MINCIENCIAS"/>
    <d v="2025-09-18T00:00:00"/>
    <m/>
  </r>
  <r>
    <n v="2463"/>
    <s v="1-2025-044912"/>
    <s v="Solicitud de Concepto Técnico Económico para la aprobación Adición Presupuestal Presupuesto Vigencia 2025 de Electrolima S.A. ESP en Liquidación "/>
    <s v=" Electrificadora Del Tolima en Liquidación S.A. E.S.P. - Electrolima"/>
    <s v="DP"/>
    <d v="2025-09-08T00:00:00"/>
    <d v="2025-09-08T00:00:00"/>
    <d v="2025-09-09T00:00:00"/>
    <x v="9"/>
    <x v="7"/>
    <s v="David Andrés Grajales Marín"/>
    <s v="María Fernanda Romero Maldonado"/>
    <x v="0"/>
    <n v="7"/>
    <n v="12"/>
    <d v="2025-09-24T00:00:00"/>
    <s v="2-2025-039873"/>
    <d v="2025-09-15T00:00:00"/>
    <s v="N/A"/>
    <s v="N/A"/>
    <m/>
  </r>
  <r>
    <n v="2464"/>
    <s v="1-2025-045049"/>
    <s v="Presentación y solicitud de recursos para proyecto “CONSTRUCCIÓN LINEA A 34,5 KV AGUACLARA MONTERREY Y DERIVACIÓN EN 34,5 KV A LA VEREDA EL PORVENIR MUNICIPIO DE MONTERREY DEPARTAMENTO DE CASANARE"/>
    <s v="Gonzalo Jimenez Uva Gobernación de Casanare"/>
    <s v="DP"/>
    <d v="2025-09-09T00:00:00"/>
    <d v="2025-09-09T00:00:00"/>
    <d v="2025-09-10T00:00:00"/>
    <x v="9"/>
    <x v="0"/>
    <m/>
    <m/>
    <x v="0"/>
    <n v="15"/>
    <n v="12"/>
    <d v="2025-09-25T00:00:00"/>
    <s v="N/A"/>
    <d v="2025-09-24T00:00:00"/>
    <s v="N/A"/>
    <s v="N/A"/>
    <s v="se asigna al Grupo de Regalias EL DIA 22-09-2025 Y LO DEVUELVEN EL 23-09-2025"/>
  </r>
  <r>
    <n v="2465"/>
    <s v="1-2025-045055"/>
    <s v="Reporte de afectaciones en el Proyecto Nacional de Fibra Óptica por interrupciones en el suministro eléctrico y solicitud de mesa de trabajo interinstitucional_x000d_"/>
    <s v="Ministerio de Tecnologías de la Información y las Comunicaciones"/>
    <s v="DP"/>
    <d v="2025-09-09T00:00:00"/>
    <d v="2025-09-09T00:00:00"/>
    <d v="2025-09-10T00:00:00"/>
    <x v="9"/>
    <x v="19"/>
    <s v="Silvia Patricia Martinez Jimenez"/>
    <s v="Farid Alejandro Tovar Aristizábal"/>
    <x v="0"/>
    <n v="14"/>
    <n v="12"/>
    <d v="2025-09-25T00:00:00"/>
    <s v="2-2025-041717"/>
    <d v="2025-09-23T00:00:00"/>
    <s v="2-2025-041461"/>
    <d v="2025-09-22T00:00:00"/>
    <m/>
  </r>
  <r>
    <n v="2466"/>
    <s v="_x0009__x000a_1-2025-045072"/>
    <s v="URGENTE COMPROBANTE DE PAGO CORREGIDO - INCONGRUENCIA - CORRECCIÓN - CONGELAMIENTO DE CUENTA MIENTRAS SE CORRIGE - PAZ Y SALVO CUENTA 1313579 respuesta reclamación CUENTA CONTRATO 10833809"/>
    <s v="Jaidy Polania"/>
    <s v="DP"/>
    <d v="2025-09-09T00:00:00"/>
    <d v="2025-09-09T00:00:00"/>
    <d v="2025-09-10T00:00:00"/>
    <x v="9"/>
    <x v="12"/>
    <s v="David Andrés Grajales Marín"/>
    <s v="Camilo Alberto Castro Giraldo"/>
    <x v="0"/>
    <n v="8"/>
    <n v="12"/>
    <d v="2025-09-25T00:00:00"/>
    <s v="2-2025-040397"/>
    <d v="2025-09-17T00:00:00"/>
    <s v="2-2025-039053"/>
    <d v="2025-09-11T00:00:00"/>
    <m/>
  </r>
  <r>
    <n v="2467"/>
    <s v="_x0009__x000a_1-2025-045226"/>
    <s v="Copia - RV: URGENTE COMPROBANTE DE PAGO CORREGIDO CONGELAMIENTO DE CUENTA - INCONGRUENCIA - CORRECCIÓN - CONGELAMIENTO DE CUENTA MIENTRAS SE CORRIGE - PAZ Y SALVO CUENTA 1313579 respuesta reclamación"/>
    <s v="Jaidy Polania"/>
    <s v="DP"/>
    <d v="2025-09-09T00:00:00"/>
    <d v="2025-09-09T00:00:00"/>
    <d v="2025-09-10T00:00:00"/>
    <x v="9"/>
    <x v="12"/>
    <s v="David Andrés Grajales Marín"/>
    <s v="Camilo Alberto Castro Giraldo"/>
    <x v="0"/>
    <n v="9"/>
    <n v="12"/>
    <d v="2025-09-25T00:00:00"/>
    <s v="2-2025-040716"/>
    <d v="2025-09-18T00:00:00"/>
    <s v="_x0009__x000a_2-2025-040173"/>
    <d v="2025-09-16T00:00:00"/>
    <m/>
  </r>
  <r>
    <n v="2468"/>
    <s v="1-2025-045273"/>
    <s v="Traslado por competencia MME 1-2025-041222. Respuesta a derecho de petición solicitud reubicación de las torres y el trazado de la Línea de Transmisión Nare – Guatapé, Ficha Predial LTN-134."/>
    <s v="Generadora Nare"/>
    <s v="DP"/>
    <d v="2025-09-10T00:00:00"/>
    <d v="2025-09-10T00:00:00"/>
    <d v="2025-09-10T00:00:00"/>
    <x v="9"/>
    <x v="33"/>
    <s v="Silvia Patricia Martinez Jimenez"/>
    <s v="María Fernanda Romero Maldonado"/>
    <x v="0"/>
    <n v="2"/>
    <n v="12"/>
    <d v="2025-09-26T00:00:00"/>
    <s v="2-2025-039290"/>
    <d v="2025-09-12T00:00:00"/>
    <s v="N/A"/>
    <s v="N/A"/>
    <s v="Se reenvía la respuesta de Generadora Nare S.A.S. E.S.P.  del DP con radicado MME 1-2025-041222 al peticionario y copia a SSP."/>
  </r>
  <r>
    <n v="2469"/>
    <s v="1-2025-045345"/>
    <s v="Traslado por competencia MME 1-2025-041222. Respuesta a derecho de petición solicitud reubicación de las torres y el trazado de la Línea de Transmisión Nare – Guatapé, Ficha Predial LTN-134."/>
    <s v="Generadora Nare"/>
    <s v="DP"/>
    <d v="2025-09-10T00:00:00"/>
    <d v="2025-09-10T00:00:00"/>
    <d v="2025-09-10T00:00:00"/>
    <x v="9"/>
    <x v="33"/>
    <s v="Silvia Patricia Martinez Jimenez"/>
    <s v="María Fernanda Romero Maldonado"/>
    <x v="0"/>
    <n v="2"/>
    <n v="12"/>
    <d v="2025-09-26T00:00:00"/>
    <s v="2-2025-039290"/>
    <d v="2025-09-12T00:00:00"/>
    <s v="N/A"/>
    <s v="N/A"/>
    <s v="Al responder el MME 1-2025-045273 y enlazarlo Argo archivó el radicado 1-2025-045345"/>
  </r>
  <r>
    <n v="2470"/>
    <s v="1-2025-043534"/>
    <s v="Traslado OFI25-00169051 / GFPU - EMAIL suscrita por el señor FELIPE MONTES TRUJILLO, en la que, por hechos expuestos en el escrito, solicita: “(...) Su respaldo a la permanencia de GENSA en el departamento de Caldas (...)”."/>
    <s v="Presidencia de la Republica"/>
    <s v="DP"/>
    <d v="2025-09-02T00:00:00"/>
    <d v="2025-09-10T00:00:00"/>
    <d v="2025-09-11T00:00:00"/>
    <x v="9"/>
    <x v="0"/>
    <m/>
    <m/>
    <x v="0"/>
    <n v="14"/>
    <n v="12"/>
    <d v="2025-09-18T00:00:00"/>
    <s v="N/A"/>
    <d v="2025-09-16T00:00:00"/>
    <s v="N/A"/>
    <s v="N/A"/>
    <s v="ASIGNADO A LA OARE"/>
  </r>
  <r>
    <n v="2471"/>
    <s v="1-2025-044480"/>
    <s v="Traslado OFI25-00172502 / GFPU suscrita por la señora EVELYN HERNÁNDEZ MEJÍA, en la que remite: “(...) Les pido de corazón que nuestro presidente pueda leer mi carta no la envíen nuevamente para acá miren mi caso desde allá xfavor vivo en tiembla osea sin luz (...)”"/>
    <s v="Presidencia de la Republica"/>
    <s v="DP"/>
    <d v="2025-09-05T00:00:00"/>
    <d v="2025-09-11T00:00:00"/>
    <d v="2025-09-12T00:00:00"/>
    <x v="9"/>
    <x v="20"/>
    <s v="Silvia Patricia Martinez Jimenez"/>
    <s v="Farid Alejandro Tovar Aristizábal"/>
    <x v="0"/>
    <n v="17"/>
    <n v="12"/>
    <d v="2025-09-23T00:00:00"/>
    <s v="2-2025-041457 "/>
    <d v="2025-09-22T00:00:00"/>
    <s v="2-2025-040718 "/>
    <d v="2025-09-18T00:00:00"/>
    <m/>
  </r>
  <r>
    <n v="2472"/>
    <s v="_x0009__x000a_1-2025-045065"/>
    <s v="RV: 100-0193 Presentación y solicitud de recursos para proyecto OPTIMIZACIÓN DE REDES DE DISTRIBUCIÓN CON EQUIPOS DE CONTROL AUTOMÁTICO CON ELEMENTOS DE CORTE Y MANIOBRA Y DETECTORES DE AUSENCIA Y PRESENCIA DE TENSION EN CIRCUITOS ,4,5 KV Y 13,2 CCON COMUNICACION AL CENTRO DE CONTROL TERCERA FASE DE LA EMPRESA DE ENERGIA DE CASANARE"/>
    <s v="Gobernación del Casanare"/>
    <s v="DP"/>
    <d v="2025-09-09T00:00:00"/>
    <d v="2025-09-10T00:00:00"/>
    <d v="2025-09-12T00:00:00"/>
    <x v="9"/>
    <x v="20"/>
    <s v="Silvia Patricia Martinez Jimenez"/>
    <s v="Farid Alejandro Tovar Aristizábal"/>
    <x v="0"/>
    <n v="16"/>
    <n v="12"/>
    <d v="2025-09-25T00:00:00"/>
    <s v="2-2025-041901 "/>
    <d v="2025-09-25T00:00:00"/>
    <s v="N/A"/>
    <s v="N/A"/>
    <s v="SE DA RESPUESTA AL PETICIONARIO DIRECTAMENTE"/>
  </r>
  <r>
    <n v="2473"/>
    <s v="_x0009__x000a_1-2025-045343"/>
    <s v="Respuesta al Derecho de Petición – Información Línea de Transmisión 110 kV Proyecto SACOA3 Solución Alta Cargabilidad Oriente Antioqueño (SACOA)_x000d_"/>
    <s v="Johann Wolfgang Patiño Cardenas"/>
    <s v="DP"/>
    <d v="2025-09-10T00:00:00"/>
    <d v="2025-09-10T00:00:00"/>
    <d v="2025-09-11T00:00:00"/>
    <x v="9"/>
    <x v="28"/>
    <s v="David Andrés Grajales Marín"/>
    <s v="Julio André Bernal Rubiano"/>
    <x v="0"/>
    <n v="8"/>
    <n v="12"/>
    <d v="2025-09-26T00:00:00"/>
    <s v="2-2025-040721"/>
    <d v="2025-09-18T00:00:00"/>
    <s v="N/A"/>
    <s v="N/A"/>
    <m/>
  </r>
  <r>
    <n v="2474"/>
    <s v="_x0009__x000a_1-2025-045361"/>
    <s v="REMISIÓN OFICIO LIQ-0447 DE ELECTROLIMA S.A. ESP EN LIQUIDACIÓN CON ANEXOS Solicitud de Concepto Técnico Económico para la aprobación Adición Presupuestal _x000a_Presupuesto Vigencia 2025 de Electrolima S.A. ESP en Liquidación "/>
    <s v=" Electrificadora Del Tolima en Liquidación S.A. E.S.P. - Electrolima"/>
    <s v="DP"/>
    <d v="2025-09-10T00:00:00"/>
    <d v="2025-09-10T00:00:00"/>
    <d v="2025-09-11T00:00:00"/>
    <x v="9"/>
    <x v="7"/>
    <s v="David Andrés Grajales Marín"/>
    <s v="María Fernanda Romero Maldonado"/>
    <x v="0"/>
    <n v="13"/>
    <n v="12"/>
    <d v="2025-09-26T00:00:00"/>
    <s v="2-2025-040678"/>
    <d v="2025-09-23T00:00:00"/>
    <s v="N/A"/>
    <s v="N/A"/>
    <m/>
  </r>
  <r>
    <n v="2475"/>
    <s v="_x0009__x000a_1-2025-045375"/>
    <s v="Consulta técnica del conductor de tierra para el sistema solar fotovoltaicos - 1. ¿Es obligatorio que los conductores positivo y negativo que provienen de los módulos hacia el inversor estén acompañados de un conductor de puesta a tierra? 2. En caso afirmativo, ¿bajo qué configuración de la sección 690.41 literal A de la NTC 2050 se sustenta esta exigencia? 3. ¿El conductor de puesta a tierra debe instalarse en el mismo ducto o canalización junto con los conductores positivo y negativo, o puede tener un recorrido independiente?"/>
    <s v="Alex Roberto Taborda B."/>
    <s v="DP"/>
    <d v="2025-09-10T00:00:00"/>
    <d v="2025-09-10T00:00:00"/>
    <d v="2025-09-11T00:00:00"/>
    <x v="9"/>
    <x v="0"/>
    <m/>
    <m/>
    <x v="0"/>
    <n v="5"/>
    <n v="12"/>
    <d v="2025-09-26T00:00:00"/>
    <s v="N/A"/>
    <d v="2025-09-15T00:00:00"/>
    <s v="N/A"/>
    <s v="N/A"/>
    <s v="SE ASIGNA AL GRUPO DE REGALMENTOS TECNICOS"/>
  </r>
  <r>
    <n v="2476"/>
    <s v="1-2025-045447"/>
    <s v="Consulta técnica del conductor de tierra para el sistema solar fotovoltaicos - 1. ¿Es obligatorio que los conductores positivo y negativo que provienen de los módulos hacia el inversor estén acompañados de un conductor de puesta a tierra? 2. En caso afirmativo, ¿bajo qué configuración de la sección 690.41 literal A de la NTC 2050 se sustenta esta exigencia? 3. ¿El conductor de puesta a tierra debe instalarse en el mismo ducto o canalización junto con los conductores positivo y negativo, o puede tener un recorrido independiente?"/>
    <s v="Alex Roberto Taborda B."/>
    <s v="DP"/>
    <d v="2025-09-10T00:00:00"/>
    <d v="2025-09-10T00:00:00"/>
    <d v="2025-09-11T00:00:00"/>
    <x v="9"/>
    <x v="0"/>
    <m/>
    <m/>
    <x v="0"/>
    <n v="5"/>
    <n v="12"/>
    <d v="2025-09-26T00:00:00"/>
    <s v="N/A"/>
    <d v="2025-09-15T00:00:00"/>
    <s v="N/A"/>
    <s v="N/A"/>
    <s v="SE ASIGNA AL GRUPO DE REGALMENTOS TECNICOS"/>
  </r>
  <r>
    <n v="2477"/>
    <s v="1-2025-045452"/>
    <s v="DENUNCIA CARTEL DE CORRUPCIÓN AL INTERIOR DE ENEL CODENSA"/>
    <s v="Carmenza Lopez"/>
    <s v="DP"/>
    <d v="2025-09-10T00:00:00"/>
    <d v="2025-09-10T00:00:00"/>
    <d v="2025-09-15T00:00:00"/>
    <x v="9"/>
    <x v="12"/>
    <s v="David Andrés Grajales Marín"/>
    <s v="Camilo Alberto Castro Giraldo"/>
    <x v="0"/>
    <n v="13"/>
    <n v="12"/>
    <d v="2025-09-26T00:00:00"/>
    <s v="2-2025-041514"/>
    <d v="2025-09-23T00:00:00"/>
    <s v="2-2025-040398"/>
    <d v="2025-09-17T00:00:00"/>
    <m/>
  </r>
  <r>
    <n v="2478"/>
    <s v="1-2025-045540"/>
    <s v="Entrega Informe No 3 – corte 30 de junio de 2025 AUDITORÍA CONSTRUCCIÓN DE LA PLANTA O UNIDAD DE GENERACIÓN Y LA PUESTA EN OPERACIÓN DE LA PLANTA, CARGO POR CONFIABILIDAD. PROYECTO GUAYEPO III"/>
    <s v="Usaene"/>
    <s v="OTROS "/>
    <d v="2025-09-11T00:00:00"/>
    <d v="2025-09-11T00:00:00"/>
    <d v="2025-09-11T00:00:00"/>
    <x v="9"/>
    <x v="19"/>
    <m/>
    <m/>
    <x v="1"/>
    <n v="6"/>
    <n v="12"/>
    <d v="2025-09-29T00:00:00"/>
    <s v="N/A"/>
    <d v="2025-09-17T00:00:00"/>
    <s v="N/A"/>
    <s v="N/A"/>
    <s v=" Informe reposa en la carpeta compatida Informes SIN-curva S"/>
  </r>
  <r>
    <n v="2479"/>
    <s v="_x0009__x000a_1-2025-045545"/>
    <s v="Radicado # S2025006099 Objeción formal a la solicitud de escisión del mercado de comercialización presentada por CARIBEMAR DE LA COSTA S.A.S. E.S.P. (AFINIA) y a la aprobación de ingresos para ENERGÍA ATENEA S.A.S. E.S.P. – Expediente CREG 20250067._x000d_"/>
    <s v="Comision de Regulacion de Energia Gas"/>
    <s v="DP"/>
    <d v="2025-09-11T00:00:00"/>
    <d v="2025-09-11T00:00:00"/>
    <d v="2025-09-11T00:00:00"/>
    <x v="9"/>
    <x v="0"/>
    <m/>
    <m/>
    <x v="0"/>
    <n v="4"/>
    <n v="12"/>
    <d v="2025-09-29T00:00:00"/>
    <s v="N/A"/>
    <d v="2025-09-15T00:00:00"/>
    <s v="N/A"/>
    <s v="N/A"/>
    <s v="SE ASIGNA A LA OARE"/>
  </r>
  <r>
    <n v="2480"/>
    <s v="_x0009__x000a_1-2025-045553"/>
    <s v="Recurso de Queja – Solicitud de revisión integral del expediente NIC 7619509 desde noviembre de 2024, por fraude eléctrico cometido por el vecino identificado con NIC 7678270, facilitado por la negligencia de Air-e al no realizar inspección técnica durante más de 9 meses, a pesar de múltiples reclamaciones. Violación al debido proceso y vulneración de derechos constitucionales."/>
    <s v="Ibet Celedon Vives"/>
    <s v="DP"/>
    <d v="2025-09-11T00:00:00"/>
    <d v="2025-09-11T00:00:00"/>
    <d v="2025-09-11T00:00:00"/>
    <x v="9"/>
    <x v="20"/>
    <s v="Silvia Patricia Martinez Jimenez"/>
    <s v="Farid Alejandro Tovar Aristizábal"/>
    <x v="0"/>
    <n v="7"/>
    <n v="12"/>
    <d v="2025-09-29T00:00:00"/>
    <s v="2-2025-040728 "/>
    <d v="2025-09-18T00:00:00"/>
    <s v="2-2025-040200"/>
    <d v="2025-09-16T00:00:00"/>
    <m/>
  </r>
  <r>
    <n v="2481"/>
    <s v="1-2025-045563"/>
    <s v="Referencia: Invitación Encuentro Nacional de Vocales de Control- TEMATICA DE LAS CONFERENCIAS - Soberanía energética y situación eléctrica nacional en el entorno de las energías renovables. Transición energética de Colombia_x000a_"/>
    <s v="ASOVOCALES PASTO"/>
    <s v="OTROS "/>
    <d v="2025-09-11T00:00:00"/>
    <d v="2025-09-11T00:00:00"/>
    <d v="2025-09-11T00:00:00"/>
    <x v="9"/>
    <x v="0"/>
    <m/>
    <m/>
    <x v="0"/>
    <n v="5"/>
    <n v="12"/>
    <d v="2025-09-29T00:00:00"/>
    <s v="N/A"/>
    <d v="2025-09-16T00:00:00"/>
    <s v="N/A"/>
    <s v="N/A"/>
    <s v="Se Asigna a la DEE para el profesional Juan Carlos Agreda"/>
  </r>
  <r>
    <n v="2482"/>
    <s v="_x0009__x000a_1-2025-045586"/>
    <s v="Asunto Derecho de Petición ( Articulo 23 de la Constitución Política y las directrices de la ley 1755 de 2015 Peticionario Junta de Acción Comunal de la Urb El Campestre - SOLICITESE al doctor LIBARDO YANOD MARQUEZ ALDANA, en calidad de superintendente de Servicios Públicos para que en el marco de sus funciones realice un REQUERIMIENTO URGENTE a CARIBEMAR S.A.S.E.S.P para que GARANTICE EL CORRECTO FUNCIONAMIENTO DEL SERVICIO DE ENERGIA so pena de INICIAR PROCESO ADMINISTRATIVO SANCIONATORIO CONTRA ESTA."/>
    <s v="Junta de accion comunal urbanizacion el campestre"/>
    <s v="DP"/>
    <d v="2025-09-11T00:00:00"/>
    <d v="2025-09-11T00:00:00"/>
    <d v="2025-09-11T00:00:00"/>
    <x v="9"/>
    <x v="20"/>
    <s v="Silvia Patricia Martinez Jimenez"/>
    <s v="Farid Alejandro Tovar Aristizábal"/>
    <x v="0"/>
    <n v="7"/>
    <n v="12"/>
    <d v="2025-09-29T00:00:00"/>
    <s v="2-2025-040729 "/>
    <d v="2025-09-18T00:00:00"/>
    <s v="2-2025-040346"/>
    <d v="2025-09-17T00:00:00"/>
    <m/>
  </r>
  <r>
    <n v="2483"/>
    <s v="_x0009__x000a_1-2025-045595"/>
    <s v="Radicación Proyecto - Energias alternativas - San Martín de los LLanos debido a un problema en entre la interfaz de las plataformas PIIP, ha sido imposible el proceso de radicación del proyecto Iluminación Comunitaria Sostenible con Energía Solar para el Municipio de San Martín de los Llanos. Ya se encuentra en la plataforma MGAWEB del Municipio de San Martín de los LLanos - Meta -. ID 1568598."/>
    <s v="Nelson Martínez"/>
    <s v="DP"/>
    <d v="2025-09-11T00:00:00"/>
    <d v="2025-09-11T00:00:00"/>
    <d v="2025-09-12T00:00:00"/>
    <x v="9"/>
    <x v="0"/>
    <m/>
    <m/>
    <x v="0"/>
    <n v="5"/>
    <n v="12"/>
    <d v="2025-09-29T00:00:00"/>
    <s v="N/A"/>
    <d v="2025-09-16T00:00:00"/>
    <s v="N/A"/>
    <s v="N/A"/>
    <s v="SE ASIGNA A REGALIAS"/>
  </r>
  <r>
    <n v="2484"/>
    <s v="_x0009__x000a_1-2025-045637"/>
    <s v="FENOGE: Se ha generado una Respuesta con No. 20253000006661 Respuesta a la solicitud dirigida al Ministerio de Minas y Energía el 30 de julio 2025, con radicado No. 2-2025-030301, con asunto “Derecho de petición – Solicitud de inclusión de la comunidad rural en proyectos de electrificación” y trasladado por competencia a FENOGE el 30 de julio de 2025 mediante radicado No. 20252600024272 con asunto “Radicado 2-2025-030301, MINENERGIA.”_x000d_"/>
    <s v="Fenoge"/>
    <s v="DP"/>
    <d v="2025-09-11T00:00:00"/>
    <d v="2025-09-11T00:00:00"/>
    <d v="2025-09-12T00:00:00"/>
    <x v="9"/>
    <x v="24"/>
    <s v="Silvia Patricia Martinez Jimenez"/>
    <s v="María Fernanda Romero Maldonado"/>
    <x v="0"/>
    <n v="11"/>
    <n v="12"/>
    <d v="2025-09-29T00:00:00"/>
    <s v="2-2025-041453"/>
    <d v="2025-09-22T00:00:00"/>
    <s v="N/A"/>
    <s v="N/A"/>
    <m/>
  </r>
  <r>
    <n v="2485"/>
    <s v="_x0009__x000a_1-2025-045644"/>
    <s v="Notificacion electronica radicado salida No 20256002902401del radicado:_x0009_Cumplimiento fallo de primera instancia tutela con radicado 73-349-31-03-001-2025-00063-00 (radicado interno SSPD No. 20255293700542 del 8 de septiembre de 2025)_x000a_Radicado origen:_x0009_20255293700542_x000a_Fecha de radicado:_x0009_10/09/2025 13:51:14"/>
    <s v="Superintendencia de Servicios Públicos Domiciliarios"/>
    <s v="DP"/>
    <d v="2025-09-11T00:00:00"/>
    <d v="2025-09-11T00:00:00"/>
    <d v="2025-09-12T00:00:00"/>
    <x v="9"/>
    <x v="0"/>
    <m/>
    <m/>
    <x v="0"/>
    <n v="4"/>
    <n v="12"/>
    <d v="2025-09-29T00:00:00"/>
    <s v="N/A"/>
    <d v="2025-09-15T00:00:00"/>
    <s v="N/A"/>
    <s v="N/A"/>
    <s v="SE ASIGNA A LA OAJ"/>
  </r>
  <r>
    <n v="2486"/>
    <s v="1-2025-045879"/>
    <s v="radicado 20253180621301 respuesta a solicitud de elaboracion de un documento conpes radicada con numero 20256630672102"/>
    <s v="Departamento Nacional de Planeación"/>
    <s v="DP"/>
    <d v="2025-09-11T00:00:00"/>
    <d v="2025-09-11T00:00:00"/>
    <d v="2025-09-12T00:00:00"/>
    <x v="9"/>
    <x v="0"/>
    <m/>
    <m/>
    <x v="0"/>
    <n v="4"/>
    <n v="12"/>
    <d v="2025-09-29T00:00:00"/>
    <s v="N/A"/>
    <d v="2025-09-15T00:00:00"/>
    <s v="N/A"/>
    <s v="N/A"/>
    <s v="SE ASIGNA AL GRUPO DE COLOMBIA SOLAR A MARIA CECILIA PERALTA"/>
  </r>
  <r>
    <n v="2487"/>
    <s v="1-2025-045967"/>
    <s v="Solicitud de documentos para contratación proyectos FAZNI 2025."/>
    <s v="Cedelca"/>
    <s v="DP"/>
    <d v="2025-09-12T00:00:00"/>
    <d v="2025-09-12T00:00:00"/>
    <d v="2025-09-12T00:00:00"/>
    <x v="9"/>
    <x v="17"/>
    <s v="David Andrés Grajales Marín"/>
    <s v="Sebastián Ordoñez Muñoz"/>
    <x v="0"/>
    <n v="4"/>
    <n v="12"/>
    <d v="2025-09-30T00:00:00"/>
    <s v="2-2025-040246"/>
    <d v="2025-09-16T00:00:00"/>
    <s v="N/A"/>
    <s v="N/A"/>
    <s v="Respuesta al Peticionario"/>
  </r>
  <r>
    <n v="2488"/>
    <s v="_x0009__x000a_1-2025-045977"/>
    <s v="Se ha identificado un mumero considerable de contratacion bajo la modalidad de prestacion de servicios que no guardan relacion directa con el cumplimiento de las metas establecidas en los proyectos de inversion de la DEE. en algunos casos , se ha escuchado que la estructuracion proyectos que estan a cargo de convenios con otras entidades / operadores de red; sin embargo, a pesar de ello, en mi grupo he visto contunua vinculacion de personal para dichas funciones , lo cual genera dudas sobre la justificacion real de estas contrataciones. de manera extraoficial, se ha comentado que parte de las vinculaciones responden a compromisos externos a las necesidades tecnicas de la direccion, lo que, de conformarse, podria afectar la eficiencia y la transparencia en la gestion intitucional"/>
    <s v="VEEDURIA RURAL LA CRISTALINA"/>
    <s v="DP"/>
    <d v="2025-09-12T00:00:00"/>
    <d v="2025-09-12T00:00:00"/>
    <d v="2025-09-12T00:00:00"/>
    <x v="9"/>
    <x v="0"/>
    <m/>
    <m/>
    <x v="0"/>
    <n v="3"/>
    <n v="12"/>
    <d v="2025-09-30T00:00:00"/>
    <s v="N/A"/>
    <d v="2025-09-15T00:00:00"/>
    <s v="N/A"/>
    <s v="N/A"/>
    <s v="SE ASIGNA A LA DEE A LA PROFESIONAL KATERIN AVILA"/>
  </r>
  <r>
    <n v="2489"/>
    <s v="1-2025-046046"/>
    <s v="AUDITORÍA CONSTRUCCIÓN DE LA PLANTA O UNIDAD DE GENERACIÓN Y LA PUESTA EN OPERACIÓN DE LA PLANTA, CARGO POR CONFIABILIDAD. ATLÁNTICO PHOTOVOLTAIC  Entrega Informe No 3 – corte 30 de junio de 2025"/>
    <s v="Usaene"/>
    <s v="OTROS "/>
    <d v="2025-09-12T00:00:00"/>
    <d v="2025-09-12T00:00:00"/>
    <d v="2025-09-12T00:00:00"/>
    <x v="9"/>
    <x v="19"/>
    <m/>
    <m/>
    <x v="1"/>
    <n v="5"/>
    <n v="12"/>
    <d v="2025-09-30T00:00:00"/>
    <s v="N/A"/>
    <d v="2025-09-17T00:00:00"/>
    <s v="N/A"/>
    <s v="N/A"/>
    <s v=" Informe reposa en la carpeta compatida Informes SIN-curva S"/>
  </r>
  <r>
    <n v="2490"/>
    <s v="_x0009__x000a_1-2025-046100"/>
    <s v="FIDUCOLDEX .::. 125212 PA CENIT TEORAMA - OBRAS POR IMPUESTOS Informe mensual del mes de agosto 2025 #Radicado 2025-2-010370"/>
    <s v="Fiducoldex - Fiduciaria Colombiana de Comercio Exterior S.A."/>
    <s v="DP"/>
    <d v="2025-09-12T00:00:00"/>
    <d v="2025-09-12T00:00:00"/>
    <d v="2025-09-12T00:00:00"/>
    <x v="9"/>
    <x v="0"/>
    <m/>
    <m/>
    <x v="0"/>
    <n v="4"/>
    <n v="12"/>
    <d v="2025-09-30T00:00:00"/>
    <s v="N/A"/>
    <d v="2025-09-16T00:00:00"/>
    <s v="N/A"/>
    <s v="N/A"/>
    <s v="SE ASIGNA AL GRUPO DE SUPERVISION "/>
  </r>
  <r>
    <n v="2491"/>
    <s v="3-2025-037466"/>
    <s v="En atención al memorando remitido, mediante el cual se solicita “(…) indicar si en el marco de las competencias de su dependencia se han recibido, tramitado o gestionado proyectos presentados por dicha Alcaldía durante los años mencionados. (…)” refiriéndose al municipio de Galapa, Atlántico,"/>
    <s v="Grupo de Regalías"/>
    <s v="DP"/>
    <d v="2025-09-12T00:00:00"/>
    <d v="2025-09-12T00:00:00"/>
    <d v="2025-09-12T00:00:00"/>
    <x v="9"/>
    <x v="6"/>
    <s v="David Andrés Grajales Marín"/>
    <s v="Sebastián Ordoñez Muñoz"/>
    <x v="1"/>
    <n v="5"/>
    <n v="12"/>
    <d v="2025-09-30T00:00:00"/>
    <s v="N/A"/>
    <d v="2025-09-17T00:00:00"/>
    <s v="N/A"/>
    <s v="N/A"/>
    <s v="Se archiva ya que es respuesta al memorando 3-2025-036198. "/>
  </r>
  <r>
    <n v="2492"/>
    <s v="1-2025-044324"/>
    <s v="Manifestación de Interés para asumir las actividades de Administración,  Operación y Mantenimiento – Proyectos de SSFVI – Acta CAFAZNI No. 91 de junio 17  de 2025. "/>
    <s v="Helios Energía S.A. E.S.P."/>
    <s v="OTROS "/>
    <d v="2025-09-04T00:00:00"/>
    <d v="2025-09-04T00:00:00"/>
    <d v="2025-09-12T00:00:00"/>
    <x v="9"/>
    <x v="5"/>
    <m/>
    <m/>
    <x v="0"/>
    <n v="46"/>
    <n v="10"/>
    <d v="2025-09-18T00:00:00"/>
    <s v="2-2025-048262"/>
    <d v="2025-10-20T00:00:00"/>
    <s v="N/A"/>
    <s v="N/A"/>
    <m/>
  </r>
  <r>
    <n v="2493"/>
    <s v="_x0009__x000a_1-2025-044723"/>
    <s v=" Invitación a construir participativamente el capítulo de programas y proyectos del PATR _x000a_(Momento 2)."/>
    <s v="Agencia de Renovación del Territorio - ART."/>
    <s v="DP"/>
    <d v="2025-09-08T00:00:00"/>
    <d v="2025-09-11T00:00:00"/>
    <d v="2025-09-12T00:00:00"/>
    <x v="9"/>
    <x v="13"/>
    <s v="Silvia Patricia Martinez Jimenez"/>
    <s v="Julio André Bernal Rubiano"/>
    <x v="0"/>
    <n v="9"/>
    <n v="12"/>
    <d v="2025-09-24T00:00:00"/>
    <s v="2-2025-040421"/>
    <d v="2025-09-17T00:00:00"/>
    <s v="N/A"/>
    <s v="N/A"/>
    <m/>
  </r>
  <r>
    <n v="2494"/>
    <s v="_x0009__x000a_1-2025-045238"/>
    <s v="en concordancia del plan de desarrollo _x000a_municipal: 2024 – 2027 “ Más desarrollo para Buriticá”, el plan de desarrollo Departamental 2024 -2027 Por Antioquia Firme, el plan nacional de desarrollo (2022 – 2026) Colombia _x000a_Potencia Mundial de la Vida y la Ley 2056 de 2020, por la cual se regula la organización del sistema general de regalías”;"/>
    <s v="Alcaldía Municipal de Buriticá"/>
    <s v="DP"/>
    <d v="2025-09-10T00:00:00"/>
    <d v="2025-09-10T00:00:00"/>
    <d v="2025-09-12T00:00:00"/>
    <x v="9"/>
    <x v="0"/>
    <m/>
    <m/>
    <x v="0"/>
    <n v="5"/>
    <n v="12"/>
    <d v="2025-09-26T00:00:00"/>
    <s v="N/A"/>
    <d v="2025-09-15T00:00:00"/>
    <s v="N/A"/>
    <s v="N/A"/>
    <s v="SE ASIGNA AL GRUPO DE REGALIAS"/>
  </r>
  <r>
    <n v="2495"/>
    <s v="_x0009__x000a_1-2025-045632"/>
    <s v=" Manifestación de interés para la celebración de un Convenio Interadministrativo entre FENOGE y el _x000a_Fondo Colombia en Paz – FCP, para la implementación de soluciones energéticas en los Espacios _x000a_Territoriales de Capacitación y Reincorporación (ETCR). - El Estrecho, ubicado en el municipio de Patía, _x000a_departamento del Cauca; ETCR Hato Rondón, localizado en San Juan de Arama, departamento del Meta; y _x000a_ETCR Colinas, situado en el municipio de San José del Guaviare, departamento del Guaviare"/>
    <s v="Agencia para la Reincorporación y la Normalización - ARN"/>
    <s v="DP"/>
    <d v="2025-09-11T00:00:00"/>
    <d v="2025-09-11T00:00:00"/>
    <d v="2025-09-12T00:00:00"/>
    <x v="9"/>
    <x v="13"/>
    <s v="Silvia Patricia Martinez Jimenez"/>
    <s v="Julio André Bernal Rubiano"/>
    <x v="0"/>
    <n v="7"/>
    <n v="12"/>
    <d v="2025-09-29T00:00:00"/>
    <s v="2-2025-040717"/>
    <d v="2025-09-18T00:00:00"/>
    <s v="N/A"/>
    <s v="N/A"/>
    <m/>
  </r>
  <r>
    <n v="2496"/>
    <s v="_x0009__x000a_1-2025-045719"/>
    <s v="Entrega Informe No 3 – corte 30 de junio de 2025 del proyecto PARQUE SOLAR FOTOVOLTAICO MELGAR DE 180 MW."/>
    <s v="Usaene"/>
    <s v="OTROS "/>
    <d v="2025-09-11T00:00:00"/>
    <d v="2025-09-11T00:00:00"/>
    <d v="2025-09-12T00:00:00"/>
    <x v="9"/>
    <x v="19"/>
    <m/>
    <m/>
    <x v="1"/>
    <n v="6"/>
    <n v="12"/>
    <d v="2025-09-29T00:00:00"/>
    <s v="N/A"/>
    <d v="2025-09-17T00:00:00"/>
    <s v="N/A"/>
    <s v="N/A"/>
    <s v=" Informe reposa en la carpeta compatida Informes SIN-curva S"/>
  </r>
  <r>
    <n v="2497"/>
    <s v="1-2025-045736"/>
    <s v="Copia A Doctor MILTON ALEXIS OLAYA SANTAMARIA ALCALDE MUNICIPAL SANTA ROSA DEL SUR- Replanteamiento programa de mantenimientos preventivos y correctivos en la prestación del servicio de energía eléctrica mediante sistemas individuales solares fotovoltaicos. "/>
    <s v="Soling del Sinú E.S.P. S.A.S"/>
    <s v="DP"/>
    <d v="2025-09-11T00:00:00"/>
    <d v="2025-09-11T00:00:00"/>
    <d v="2025-09-15T00:00:00"/>
    <x v="9"/>
    <x v="12"/>
    <s v="David Andrés Grajales Marín"/>
    <s v="Camilo Alberto Castro Giraldo"/>
    <x v="0"/>
    <n v="7"/>
    <n v="12"/>
    <d v="2025-09-29T00:00:00"/>
    <s v="2-2025-040715"/>
    <d v="2025-09-18T00:00:00"/>
    <s v="2-2025-040185"/>
    <d v="2025-09-16T00:00:00"/>
    <m/>
  </r>
  <r>
    <n v="2498"/>
    <s v="_x0009__x000a_1-2025-045778"/>
    <s v="Copia-Metodología de Comercialización -  No. 25-267888-5 Análisis de Enel Colombia al Concepto de Abogacía de la Competencia relacionado con la Nueva Metodología de Comercialización."/>
    <s v="Enel Colombia S.A. ESP"/>
    <s v="DP"/>
    <d v="2025-09-11T00:00:00"/>
    <d v="2025-09-11T00:00:00"/>
    <d v="2025-09-12T00:00:00"/>
    <x v="9"/>
    <x v="30"/>
    <s v="David Andrés Grajales Marín"/>
    <s v="Julio André Bernal Rubiano"/>
    <x v="0"/>
    <n v="8"/>
    <n v="12"/>
    <d v="2025-09-29T00:00:00"/>
    <s v="2-2025-040858"/>
    <d v="2025-09-19T00:00:00"/>
    <s v="2-2025-040189"/>
    <d v="2025-09-16T00:00:00"/>
    <m/>
  </r>
  <r>
    <n v="2499"/>
    <s v="1-2025-045781"/>
    <s v="Traslado por competencia  para que se dé respuesta de fondo a la  Contraloría General de la República por tratarse de un tema de su competencia  a la solicitud de información sobre las políticas y medidas de seguridad vial relacionadas con la iluminación vial en Colombia."/>
    <s v="Agencia Nacional de Seguridad Vial"/>
    <s v="DP"/>
    <d v="2025-09-11T00:00:00"/>
    <d v="2025-09-11T00:00:00"/>
    <d v="2025-09-12T00:00:00"/>
    <x v="9"/>
    <x v="30"/>
    <s v="Yossie Esteban Torrijos Ospina"/>
    <s v="Jeraldyn Tautiva Guarín"/>
    <x v="0"/>
    <n v="8"/>
    <n v="12"/>
    <d v="2025-09-29T00:00:00"/>
    <s v="2-2025-041054"/>
    <d v="2025-09-19T00:00:00"/>
    <s v="2-2025-040538"/>
    <d v="2025-09-18T00:00:00"/>
    <m/>
  </r>
  <r>
    <n v="2500"/>
    <s v="_x0009__x000a_1-2025-045782"/>
    <s v="Traslado por competencia  para que se dé respuesta de fondo a la  Contraloría General de la República por tratarse de un tema de su competencia  a la solicitud de información sobre las políticas y medidas de seguridad vial relacionadas con la iluminación vial en Colombia."/>
    <s v="Agencia Nacional de Seguridad Vial"/>
    <s v="DP"/>
    <d v="2025-09-11T00:00:00"/>
    <d v="2025-09-11T00:00:00"/>
    <d v="2025-09-12T00:00:00"/>
    <x v="9"/>
    <x v="30"/>
    <s v="Yossie Esteban Torrijos Ospina"/>
    <s v="Jeraldyn Tautiva Guarín"/>
    <x v="0"/>
    <n v="8"/>
    <n v="12"/>
    <d v="2025-09-29T00:00:00"/>
    <s v="2-2025-041054"/>
    <d v="2025-09-19T00:00:00"/>
    <s v="2-2025-040713"/>
    <d v="2025-09-18T00:00:00"/>
    <m/>
  </r>
  <r>
    <n v="2501"/>
    <s v="_x0009__x000a_1-2025-045791"/>
    <s v="Asunto: Entrega Informe No 3 – corte 30 de junio de 2025 del proyecto PARQUE SOLAR FOTOVOLTAICO TOLIMA NORTE 50 MW."/>
    <s v="Usaene"/>
    <s v="DP"/>
    <d v="2025-09-12T00:00:00"/>
    <d v="2025-09-12T00:00:00"/>
    <d v="2025-09-12T00:00:00"/>
    <x v="9"/>
    <x v="19"/>
    <m/>
    <m/>
    <x v="1"/>
    <n v="5"/>
    <n v="12"/>
    <d v="2025-09-30T00:00:00"/>
    <s v="N/A"/>
    <d v="2025-09-17T00:00:00"/>
    <s v="N/A"/>
    <s v="N/A"/>
    <s v=" Informe reposa en la carpeta compatida Informes SIN-curva S"/>
  </r>
  <r>
    <n v="2502"/>
    <s v="_x0009__x000a_1-2025-045802"/>
    <s v="solicito la cancelación del seguro que se encuentra a nombre del señor Marcelo Pardo Vargas, el cual fue tomado con el recibo número de cuenta 6873517-0, correspondiente a la zona común del Conjunto_x000a_Residencial Miramón Club Residencial."/>
    <s v="Conjunto_x000a_Residencial Miramón Club Residencial_x000d_"/>
    <s v="DP"/>
    <d v="2025-09-12T00:00:00"/>
    <d v="2025-09-12T00:00:00"/>
    <d v="2025-09-12T00:00:00"/>
    <x v="9"/>
    <x v="20"/>
    <s v="Silvia Patricia Martinez Jimenez"/>
    <s v="Farid Alejandro Tovar Aristizábal"/>
    <x v="0"/>
    <n v="7"/>
    <n v="12"/>
    <d v="2025-09-30T00:00:00"/>
    <s v="2-2025-040859"/>
    <d v="2025-09-19T00:00:00"/>
    <s v="2-2025-040348"/>
    <d v="2025-09-17T00:00:00"/>
    <m/>
  </r>
  <r>
    <n v="2503"/>
    <s v="_x0009__x000a_1-2025-045820"/>
    <s v="Entrega Informe No 3 – corte 30 de junio de 2025 del proyecto PARQUE SOLAR FOTOVOLTAICO TOLIMA NORTE 50 MW."/>
    <s v="Usaene"/>
    <s v="OTROS "/>
    <d v="2025-09-12T00:00:00"/>
    <d v="2025-09-12T00:00:00"/>
    <d v="2025-09-12T00:00:00"/>
    <x v="9"/>
    <x v="19"/>
    <m/>
    <m/>
    <x v="1"/>
    <n v="5"/>
    <n v="12"/>
    <d v="2025-09-30T00:00:00"/>
    <s v="N/A"/>
    <d v="2025-09-17T00:00:00"/>
    <s v="N/A"/>
    <s v="N/A"/>
    <s v=" Informe reposa en la carpeta compatida Informes SIN-curva S"/>
  </r>
  <r>
    <n v="2504"/>
    <s v="_x0009__x000a_1-2025-045825"/>
    <s v="copia de comunicacion remitida a  Empumelgar ESP - Solicitud de alumbrado público – Tramo Terminal de Transporte Melgar a Piedras Blancas "/>
    <s v="Comunidad de la Vereda San José La Colorada y sectores afectados_x000a_"/>
    <s v="DP"/>
    <d v="2025-09-12T00:00:00"/>
    <d v="2025-09-12T00:00:00"/>
    <d v="2025-09-12T00:00:00"/>
    <x v="9"/>
    <x v="20"/>
    <s v="Silvia Patricia Martinez Jimenez"/>
    <s v="Farid Alejandro Tovar Aristizábal"/>
    <x v="0"/>
    <n v="10"/>
    <n v="12"/>
    <d v="2025-09-30T00:00:00"/>
    <s v="2-2025-041458 "/>
    <d v="2025-09-22T00:00:00"/>
    <s v="2-2025-040719 "/>
    <d v="2025-09-18T00:00:00"/>
    <m/>
  </r>
  <r>
    <n v="2505"/>
    <s v="_x0009__x000a_1-2025-045846"/>
    <s v=" convocatoria de incentivos a la producción 2025 de granjas solares 3n 209 municipios.  preguntas ¿Se pudiera contemplar la posibilidad de que nuestra Corporación pudiera presentar esta iniciativa?_x000a_En caso de no poder hacerlo atraves de que otro programa lo podemos hacer y cuales serian los enlaces de contacto?"/>
    <s v="Corcosi"/>
    <s v="DP"/>
    <d v="2025-09-12T00:00:00"/>
    <d v="2025-09-12T00:00:00"/>
    <d v="2025-09-12T00:00:00"/>
    <x v="9"/>
    <x v="0"/>
    <m/>
    <m/>
    <x v="0"/>
    <n v="3"/>
    <n v="12"/>
    <d v="2025-09-30T00:00:00"/>
    <s v="N/A"/>
    <d v="2025-09-15T00:00:00"/>
    <s v="N/A"/>
    <s v="N/A"/>
    <s v="Asignado a Colombia Solar"/>
  </r>
  <r>
    <n v="2506"/>
    <s v="_x0009__x000a_1-2025-045848"/>
    <s v="desde la cooperativa coopemulco unida de guadalajara de buga, queremos saber, cuándo se puede presentar proyectos para postular para el  proximo año"/>
    <s v="Coopemulco Cooperativa Multiactiva Colombia"/>
    <s v="DP"/>
    <d v="2025-09-12T00:00:00"/>
    <d v="2025-09-12T00:00:00"/>
    <d v="2025-09-12T00:00:00"/>
    <x v="9"/>
    <x v="20"/>
    <s v="Silvia Patricia Martinez Jimenez"/>
    <s v="Farid Alejandro Tovar Aristizábal"/>
    <x v="0"/>
    <n v="12"/>
    <n v="12"/>
    <d v="2025-09-30T00:00:00"/>
    <s v="2-2025-041715"/>
    <d v="2025-09-24T00:00:00"/>
    <s v="N/A"/>
    <s v="N/A"/>
    <s v="SE DA RESPUESTA AL PETICIONARIO DIRECTAMENTE"/>
  </r>
  <r>
    <n v="2507"/>
    <s v="1-2025-045849"/>
    <s v="EL ENTUERTO DE AIRE . PROPUESTA INOCUA"/>
    <s v="Jorge Vergara Carbo"/>
    <s v="DP"/>
    <d v="2025-09-12T00:00:00"/>
    <d v="2025-09-12T00:00:00"/>
    <d v="2025-09-12T00:00:00"/>
    <x v="9"/>
    <x v="0"/>
    <m/>
    <m/>
    <x v="0"/>
    <n v="5"/>
    <n v="12"/>
    <d v="2025-09-30T00:00:00"/>
    <s v="N/A"/>
    <d v="2025-09-17T00:00:00"/>
    <s v="N/A"/>
    <s v="N/A"/>
    <s v="se asigna OARE"/>
  </r>
  <r>
    <n v="2508"/>
    <s v="_x0009__x000a_1-2025-045873"/>
    <s v="C-388 Entrega del Informe Auditoria N°3 Parque Solar Urrá - MIN MINAS - Contrato de Prestación de Servicios 4620003413"/>
    <s v="Proyectos de Auditorías de Energía Renovable"/>
    <s v="OTROS "/>
    <d v="2025-09-12T00:00:00"/>
    <d v="2025-09-12T00:00:00"/>
    <d v="2025-09-12T00:00:00"/>
    <x v="9"/>
    <x v="19"/>
    <m/>
    <m/>
    <x v="1"/>
    <n v="5"/>
    <n v="12"/>
    <d v="2025-09-30T00:00:00"/>
    <s v="N/A"/>
    <d v="2025-09-17T00:00:00"/>
    <s v="N/A"/>
    <s v="N/A"/>
    <s v="Informe reposa en la carpeta compatida Informes SIN-curva S"/>
  </r>
  <r>
    <n v="2509"/>
    <s v="_x0009__x000a_1-2025-045277"/>
    <s v="Remision de documentacion solicitada- proyecto FAZNI 2025"/>
    <s v="Empresa Distribuidora del Pacífico S.A. E.S.P. (DISPAC)"/>
    <s v="DP"/>
    <d v="2025-09-10T00:00:00"/>
    <d v="2025-09-10T00:00:00"/>
    <d v="2025-09-15T00:00:00"/>
    <x v="9"/>
    <x v="17"/>
    <s v="David Andrés Grajales Marín"/>
    <s v="Sebastián Ordoñez Muñoz"/>
    <x v="0"/>
    <n v="7"/>
    <n v="12"/>
    <d v="2025-09-26T00:00:00"/>
    <s v="2-2025-040383"/>
    <d v="2025-09-17T00:00:00"/>
    <s v="N/A"/>
    <s v="N/A"/>
    <s v="Respuesta al Peticionario"/>
  </r>
  <r>
    <n v="2510"/>
    <s v="1-2025-045305"/>
    <s v="Documentos Proyecto FAZNI 2025 Rad. 2-2025-038619 CEDENAR SA ESP"/>
    <s v="Cedenar"/>
    <s v="DP"/>
    <d v="2025-09-10T00:00:00"/>
    <d v="2025-09-10T00:00:00"/>
    <d v="2025-09-15T00:00:00"/>
    <x v="9"/>
    <x v="17"/>
    <s v="David Andrés Grajales Marín"/>
    <s v="Sebastián Ordoñez Muñoz"/>
    <x v="0"/>
    <n v="6"/>
    <n v="12"/>
    <d v="2025-09-26T00:00:00"/>
    <s v="2-2025-040206"/>
    <d v="2025-09-16T00:00:00"/>
    <s v="N/A"/>
    <s v="N/A"/>
    <s v="Respuesta al Peticionario"/>
  </r>
  <r>
    <n v="2511"/>
    <s v="1-2025-045522"/>
    <s v="Solicitud de documentos para contratación proyectos FAZNI 2025, radicado interno Nº 20250108946."/>
    <s v="Empresa de Energía de Casanare S.A. E.S.P - ENERCA"/>
    <s v="DP"/>
    <d v="2025-09-10T00:00:00"/>
    <d v="2025-09-10T00:00:00"/>
    <d v="2025-09-15T00:00:00"/>
    <x v="9"/>
    <x v="17"/>
    <s v="David Andrés Grajales Marín"/>
    <s v="Sebastián Ordoñez Muñoz"/>
    <x v="0"/>
    <n v="6"/>
    <n v="12"/>
    <d v="2025-09-26T00:00:00"/>
    <s v="2-2025-040207"/>
    <d v="2025-09-16T00:00:00"/>
    <s v="N/A"/>
    <s v="N/A"/>
    <s v="Respuesta al Peticionario"/>
  </r>
  <r>
    <n v="2512"/>
    <s v="_x0009__x000a_1-2025-045523"/>
    <s v="Solicitud de documentos para contratación proyectos FAZNI 2025, radicado interno Nº 20250108946."/>
    <s v="Empresa de Energía de Casanare S.A. E.S.P - ENERCA"/>
    <s v="DP"/>
    <d v="2025-09-10T00:00:00"/>
    <d v="2025-09-10T00:00:00"/>
    <d v="2025-09-15T00:00:00"/>
    <x v="9"/>
    <x v="17"/>
    <s v="David Andrés Grajales Marín"/>
    <s v="Sebastián Ordoñez Muñoz"/>
    <x v="0"/>
    <n v="6"/>
    <n v="12"/>
    <d v="2025-09-26T00:00:00"/>
    <s v="2-2025-040207"/>
    <d v="2025-09-16T00:00:00"/>
    <s v="N/A"/>
    <s v="N/A"/>
    <s v="Respuesta al Peticionario"/>
  </r>
  <r>
    <n v="2513"/>
    <s v="_x0009__x000a_1-2025-045524"/>
    <s v="Solicitud de documentos para contratación proyectos FAZNI 2025, radicado interno Nº 20250108946."/>
    <s v="Empresa de Energía de Casanare S.A. E.S.P - ENERCA"/>
    <s v="DP"/>
    <d v="2025-09-10T00:00:00"/>
    <d v="2025-09-10T00:00:00"/>
    <d v="2025-09-15T00:00:00"/>
    <x v="9"/>
    <x v="17"/>
    <s v="David Andrés Grajales Marín"/>
    <s v="Sebastián Ordoñez Muñoz"/>
    <x v="0"/>
    <n v="6"/>
    <n v="12"/>
    <d v="2025-09-26T00:00:00"/>
    <s v="2-2025-040207"/>
    <d v="2025-09-16T00:00:00"/>
    <s v="N/A"/>
    <s v="N/A"/>
    <s v="Respuesta al Peticionario"/>
  </r>
  <r>
    <n v="2514"/>
    <s v="1-2025-045556"/>
    <s v="Solicitud de documentos para contratación proyectos FAZNI 2025 Radicado No.: 2-2025-038622"/>
    <s v="ENERCA S.A. E.S.P."/>
    <s v="DP"/>
    <d v="2025-09-10T00:00:00"/>
    <d v="2025-09-10T00:00:00"/>
    <d v="2025-09-15T00:00:00"/>
    <x v="9"/>
    <x v="17"/>
    <s v="David Andrés Grajales Marín"/>
    <s v="Sebastián Ordoñez Muñoz"/>
    <x v="0"/>
    <n v="6"/>
    <n v="12"/>
    <d v="2025-09-26T00:00:00"/>
    <s v="2-2025-040207"/>
    <d v="2025-09-16T00:00:00"/>
    <s v="N/A"/>
    <s v="N/A"/>
    <s v="Respuesta al Peticionario"/>
  </r>
  <r>
    <n v="2515"/>
    <s v="1-2025-045573"/>
    <s v="Respuesta afirmativa a la comunicación sobre alcance de carta de interés AOM proyectos FAZNI - Radicado: 2-2025-038251"/>
    <s v="EGYT S.A.S. E.S.P."/>
    <s v="DP"/>
    <d v="2025-09-11T00:00:00"/>
    <d v="2025-09-11T00:00:00"/>
    <d v="2025-09-15T00:00:00"/>
    <x v="9"/>
    <x v="5"/>
    <s v="Octavio Enrique Bonett Lazaro"/>
    <m/>
    <x v="0"/>
    <n v="-3"/>
    <n v="12"/>
    <d v="2025-09-29T00:00:00"/>
    <s v="2-2025-038251"/>
    <d v="2025-09-08T00:00:00"/>
    <s v="N/A"/>
    <s v="N/A"/>
    <s v="Respuesta a solicitud del Ministerio"/>
  </r>
  <r>
    <n v="2516"/>
    <s v="_x0009__x000a_1-2025-045701"/>
    <s v="Documentos para contratación proyectos FAZNI 2025 - CEDELCA SA ESP"/>
    <s v="Jorge Armando Yacumal Cajas"/>
    <s v="DP"/>
    <d v="2025-09-11T00:00:00"/>
    <d v="2025-09-11T00:00:00"/>
    <d v="2025-09-15T00:00:00"/>
    <x v="9"/>
    <x v="17"/>
    <s v="David Andrés Grajales Marín"/>
    <s v="Sebastián Ordoñez Muñoz"/>
    <x v="0"/>
    <n v="5"/>
    <n v="12"/>
    <d v="2025-09-29T00:00:00"/>
    <s v="2-2025-040246"/>
    <d v="2025-09-16T00:00:00"/>
    <s v="N/A"/>
    <s v="N/A"/>
    <s v="Respuesta al Peticionario"/>
  </r>
  <r>
    <n v="2517"/>
    <s v="_x0009__x000a_1-2025-045906"/>
    <s v="Traslado por competencia - Gestión de la petición E-2025-0007-223130  Ministerio de Minas y Energía Mejoramiento Energético antropológico (zoológico y botánico) y para la industria y, su condición de la mayor o más abundante mina del planeta._x000d_"/>
    <s v="Prosperidad Social"/>
    <s v="DP"/>
    <d v="2025-09-12T00:00:00"/>
    <d v="2025-09-12T00:00:00"/>
    <d v="2025-09-15T00:00:00"/>
    <x v="9"/>
    <x v="13"/>
    <s v="Silvia Patricia Martinez Jimenez"/>
    <s v="Julio André Bernal Rubiano"/>
    <x v="0"/>
    <n v="10"/>
    <n v="12"/>
    <d v="2025-09-30T00:00:00"/>
    <s v="2-2025-041463"/>
    <d v="2025-09-22T00:00:00"/>
    <s v="2-2025-040726 MINCIENCIAS"/>
    <d v="2025-09-18T00:00:00"/>
    <m/>
  </r>
  <r>
    <n v="2518"/>
    <s v="1-2025-046011"/>
    <s v="Entrega Informe No 3 – corte 30 de junio de 2025 del proyecto PARQUES SOLARES DE LOS LLANOS 6 - BLS6."/>
    <s v="Usaene"/>
    <s v="DP"/>
    <d v="2025-09-12T00:00:00"/>
    <d v="2025-09-12T00:00:00"/>
    <d v="2025-09-15T00:00:00"/>
    <x v="9"/>
    <x v="19"/>
    <m/>
    <m/>
    <x v="1"/>
    <n v="5"/>
    <n v="12"/>
    <d v="2025-09-30T00:00:00"/>
    <s v="N/A"/>
    <d v="2025-09-17T00:00:00"/>
    <s v="N/A"/>
    <s v="N/A"/>
    <s v="Informe reposa en la carpeta compatida Informes SIN-curva S"/>
  </r>
  <r>
    <n v="2519"/>
    <s v="1-2025-046041"/>
    <s v="Cambio de operador energia electrica energia solar fotovoltaica instalado por electrocaquetá en el municipio de Cartagena del chaira vereda las delicias en las coordenadas 1,2502002- 74,6858023 finca"/>
    <s v="Fabio Escobar Rubio"/>
    <s v="DP"/>
    <d v="2025-09-12T00:00:00"/>
    <d v="2025-09-12T00:00:00"/>
    <d v="2025-09-15T00:00:00"/>
    <x v="9"/>
    <x v="0"/>
    <m/>
    <m/>
    <x v="0"/>
    <n v="11"/>
    <n v="12"/>
    <d v="2025-09-30T00:00:00"/>
    <s v="N/A"/>
    <d v="2025-09-23T00:00:00"/>
    <s v="N/A"/>
    <s v="N/A"/>
    <s v="se asigna al Grupo de Supervision"/>
  </r>
  <r>
    <n v="2520"/>
    <s v="1-2025-038394"/>
    <s v="Derecho de petición – Solicitud de gasificación y alumbrado con energía solar para la vereda Aguablanca, municipio de Tuta, Boyacá"/>
    <s v="Fundación ProDesarrollo y Gestión de Colombia"/>
    <s v="DP"/>
    <d v="2025-08-01T00:00:00"/>
    <d v="2025-08-01T00:00:00"/>
    <d v="2025-09-15T00:00:00"/>
    <x v="8"/>
    <x v="0"/>
    <m/>
    <m/>
    <x v="0"/>
    <n v="45"/>
    <n v="12"/>
    <d v="2025-08-20T00:00:00"/>
    <s v="N/A"/>
    <d v="2025-09-15T00:00:00"/>
    <s v="N/A"/>
    <s v="N/A"/>
    <s v="SE ASIGNA AL gRUPO DE GAS COMBUSTIBLE A LA PROFESIONAL PATRICIA JARAMILLO VILLA EN RAZON A QUE ATENDIO UNA SOLICITUD SIMILAR CON RADICADO 1-2025-038749 DANDO RESPUESTA CON RADICADO 2-2025-033877"/>
  </r>
  <r>
    <n v="2521"/>
    <s v="_x0009__x000a_1-2025-045575"/>
    <s v=" Auditoria al avance del cronograma de construcción y curva S del proyecto PARQUE SOLAR FOTOVOLTAICO SHANGRY-LA 160 MW con corte a 30 de junio de 2025. informe de auditoria 3"/>
    <s v="Usaene"/>
    <s v="OTROS "/>
    <d v="2025-09-11T00:00:00"/>
    <d v="2025-09-11T00:00:00"/>
    <d v="2025-09-15T00:00:00"/>
    <x v="9"/>
    <x v="19"/>
    <m/>
    <m/>
    <x v="1"/>
    <n v="6"/>
    <n v="12"/>
    <d v="2025-09-29T00:00:00"/>
    <s v="N/A"/>
    <d v="2025-09-17T00:00:00"/>
    <s v="N/A"/>
    <s v="N/A"/>
    <s v="Informe reposa en la carpeta compatida Informes SIN-curva S"/>
  </r>
  <r>
    <n v="2522"/>
    <s v="1-2025-045641"/>
    <s v="Documentos para contratación de proyectos FAZNI 2025"/>
    <s v=" Electrohuila"/>
    <s v="DP"/>
    <d v="2025-09-11T00:00:00"/>
    <d v="2025-09-11T00:00:00"/>
    <d v="2025-09-15T00:00:00"/>
    <x v="9"/>
    <x v="17"/>
    <s v="David Andrés Grajales Marín"/>
    <s v="Sebastián Ordoñez Muñoz"/>
    <x v="0"/>
    <n v="6"/>
    <n v="12"/>
    <d v="2025-09-29T00:00:00"/>
    <s v="2-2025-040209"/>
    <d v="2025-09-17T00:00:00"/>
    <s v="N/A"/>
    <s v="N/A"/>
    <s v="Respuesta al Peticionario"/>
  </r>
  <r>
    <n v="2523"/>
    <s v="1-2025-045840_x000a_"/>
    <s v="0757901-MINMINAS-081-25 - BARZALOSA - Auditoría Curva S - INFORME 3"/>
    <s v="Ingenieros Consultores Ingetec"/>
    <s v="OTROS "/>
    <d v="2025-09-12T00:00:00"/>
    <d v="2025-09-15T00:00:00"/>
    <d v="2025-09-15T00:00:00"/>
    <x v="9"/>
    <x v="19"/>
    <m/>
    <m/>
    <x v="1"/>
    <n v="5"/>
    <n v="12"/>
    <d v="2025-09-30T00:00:00"/>
    <s v="N/A"/>
    <d v="2025-09-17T00:00:00"/>
    <s v="N/A"/>
    <s v="N/A"/>
    <s v="Informe reposa en la carpeta compatida Informes SIN-curva S"/>
  </r>
  <r>
    <n v="2524"/>
    <s v="_x0009__x000a_1-2025-046069"/>
    <s v="RE: 0757901-MINMINAS-076-25 - PUERTA DE ORO - Auditoría Curva S - INFORME 3 - ENTREGA ANEXOS 2 / 2"/>
    <s v="Ingenieros Consultores Ingetec"/>
    <s v="OTROS "/>
    <d v="2025-09-15T00:00:00"/>
    <d v="2025-09-15T00:00:00"/>
    <d v="2025-09-15T00:00:00"/>
    <x v="9"/>
    <x v="19"/>
    <m/>
    <m/>
    <x v="1"/>
    <n v="2"/>
    <n v="12"/>
    <d v="2025-10-01T00:00:00"/>
    <s v="N/A"/>
    <d v="2025-09-17T00:00:00"/>
    <s v="N/A"/>
    <s v="N/A"/>
    <s v="Informe reposa en la carpeta compatida Informes SIN-curva S"/>
  </r>
  <r>
    <n v="2525"/>
    <s v="_x0009__x000a_1-2025-046124"/>
    <s v="0757901-MINMINAS-076-25 - PUERTA DE ORO - Auditoría Curva S - INFORME 3 - ENTREGA ANEXOS 1 / 2"/>
    <s v="Ingenieros Consultores Ingetec"/>
    <s v="OTROS "/>
    <d v="2025-09-15T00:00:00"/>
    <d v="2025-09-15T00:00:00"/>
    <d v="2025-09-15T00:00:00"/>
    <x v="9"/>
    <x v="19"/>
    <m/>
    <m/>
    <x v="1"/>
    <n v="2"/>
    <n v="12"/>
    <d v="2025-10-01T00:00:00"/>
    <s v="N/A"/>
    <d v="2025-09-17T00:00:00"/>
    <s v="N/A"/>
    <s v="N/A"/>
    <s v="Informe reposa en la carpeta compatida Informes SIN-curva S"/>
  </r>
  <r>
    <n v="2526"/>
    <s v="_x0009__x000a_1-2025-045123"/>
    <s v="Traslado OFI25-00174843 / GFPU - petición presentado por el/ ciudadano (a) JOSE EDUARDO NOREÑA CASTRO , en la que (solicita, requiere, manifiesta, pone en conocimiento) “(…) Solicitud de información sobre_x000a_el Ejercicio Profesional de la Ingeniería Eléctrica (…)”."/>
    <s v="Presidencia de la Republica"/>
    <s v="DP"/>
    <d v="2025-09-09T00:00:00"/>
    <d v="2025-09-10T00:00:00"/>
    <d v="2025-09-17T00:00:00"/>
    <x v="9"/>
    <x v="13"/>
    <s v="Silvia Patricia Martinez Jimenez"/>
    <s v="Julio André Bernal Rubiano"/>
    <x v="0"/>
    <n v="8"/>
    <n v="12"/>
    <d v="2025-09-25T00:00:00"/>
    <s v="2-2025-040423"/>
    <d v="2025-09-17T00:00:00"/>
    <s v="N/A"/>
    <s v="N/A"/>
    <m/>
  </r>
  <r>
    <n v="2527"/>
    <s v="1-2025-045264"/>
    <s v="CONSULTA SOBRE COMO ACCEDER AL PROGRAMA  “COLOMBIA SOLAR”.”"/>
    <s v="INGRID PATRICIA DE LA CRUZ HERNANDEZ - Asociación Campesinos Unidos Por Baranoa “Asocamubar”"/>
    <s v="DP"/>
    <d v="2025-09-10T00:00:00"/>
    <d v="2025-09-10T00:00:00"/>
    <d v="2025-09-16T00:00:00"/>
    <x v="9"/>
    <x v="0"/>
    <m/>
    <m/>
    <x v="0"/>
    <n v="7"/>
    <n v="12"/>
    <d v="2025-09-26T00:00:00"/>
    <s v="N/A"/>
    <d v="2025-09-17T00:00:00"/>
    <s v="N/A"/>
    <s v="N/A"/>
    <s v="SE ASIGNA A LA DEE AL GRUPO DE COLOMBIA SOLAR A LA PROFESIONAL MARIA CECILIA PERALTA"/>
  </r>
  <r>
    <n v="2528"/>
    <s v="_x0009__x000a_1-2025-045940_x000a_"/>
    <s v="UPME: Se ha generado una Respuesta con No. 20251700136011 Invitación socialización informe trimestral de auditoría, Convocatorias Públicas: UPME GN Auditor No. 02-2024 Proyecto IPAT ampliación de la capacidad de transporte Ramal Jamundí-Valle del Cauca, UPME GN Auditor No. 03-2024 Proyecto IPAT capacidad de transporte en el tramo Mariquita-Gualanday y UPME GN Auditor No. 04-2024_x000a_Proyecto IPAT interconexión Barranquilla-Ballena con Ballena"/>
    <s v="UPME"/>
    <s v="DP"/>
    <d v="2025-09-12T00:00:00"/>
    <d v="2025-09-15T00:00:00"/>
    <d v="2025-09-17T00:00:00"/>
    <x v="9"/>
    <x v="0"/>
    <m/>
    <m/>
    <x v="0"/>
    <n v="6"/>
    <n v="12"/>
    <d v="2025-09-30T00:00:00"/>
    <s v="N/A"/>
    <d v="2025-09-18T00:00:00"/>
    <s v="N/A"/>
    <s v="N/A"/>
    <s v="SE ASIGNA A LA DH"/>
  </r>
  <r>
    <n v="2529"/>
    <s v="_x0009__x000a_1-2025-046172"/>
    <s v="radicar el proyecto denominado &quot;CONSTRUCCIÓN INTEGRAL DE SOLUCIONES INDIVIDUALES FOTOVOLTAICAS PARA LA GENERACION DE ENERGIA ELECTRICA EN VIVIENDA RURAL DISPERSA DEL MUNICIPIO DE SAN MIGUEL, EN EL DEPARTAMENTO DE PUTUMAYO&quot;"/>
    <s v="Alcaldía Municipal de San Miguel"/>
    <s v="DP"/>
    <d v="2025-09-15T00:00:00"/>
    <d v="2025-09-15T00:00:00"/>
    <d v="2025-09-17T00:00:00"/>
    <x v="9"/>
    <x v="13"/>
    <s v="Silvia Patricia Martinez Jimenez"/>
    <s v="Julio André Bernal Rubiano"/>
    <x v="0"/>
    <n v="8"/>
    <n v="12"/>
    <d v="2025-10-01T00:00:00"/>
    <s v="_x0009__x000a_2-2025-041720"/>
    <d v="2025-09-23T00:00:00"/>
    <s v="2-2025-041455 IPSE"/>
    <d v="2025-09-22T00:00:00"/>
    <m/>
  </r>
  <r>
    <n v="2530"/>
    <s v="1-2025-046624"/>
    <s v="Envío de notificación radicado 20255240633111- Traslado radicado DNP No. 20256630845682 / MME 1-2025-037259 solicitud Enel inclusión proyecto nueva boca toma Guavio como PINE - Mediante Radicado MME 1-2025-037259 el Ministerio de Minas y Energía recibió la petición del asunto, la cual trasladada a la UPME a través del radicado MME 2-2025-032201"/>
    <s v="DNP"/>
    <s v="DP"/>
    <d v="2025-09-17T00:00:00"/>
    <d v="2025-09-17T00:00:00"/>
    <d v="2025-09-17T00:00:00"/>
    <x v="9"/>
    <x v="0"/>
    <m/>
    <m/>
    <x v="0"/>
    <n v="1"/>
    <n v="12"/>
    <d v="2025-10-03T00:00:00"/>
    <s v="N/A"/>
    <d v="2025-09-18T00:00:00"/>
    <s v="N/A"/>
    <s v="N/A"/>
    <s v="SE ASIGNA A OPGI"/>
  </r>
  <r>
    <n v="2531"/>
    <s v="_x0009__x000a_1-2025-046234"/>
    <s v="DENUNCIA CARTEL DE CORRUPCIÓN AL INTERIOR DE ENEL CODENSA"/>
    <s v="Carmenza Lopez"/>
    <s v="DP"/>
    <d v="2025-09-15T00:00:00"/>
    <d v="2025-09-15T00:00:00"/>
    <d v="2025-09-17T00:00:00"/>
    <x v="9"/>
    <x v="12"/>
    <s v="David Andrés Grajales Marín"/>
    <s v="Camilo Alberto Castro Giraldo"/>
    <x v="0"/>
    <n v="10"/>
    <n v="12"/>
    <d v="2025-10-01T00:00:00"/>
    <s v="2-2025-042599"/>
    <d v="2025-09-25T00:00:00"/>
    <s v="2-2025-041511"/>
    <d v="2025-09-23T00:00:00"/>
    <m/>
  </r>
  <r>
    <n v="2532"/>
    <s v="_x0009__x000a_1-2025-046332"/>
    <s v="DENUNCIA CARTEL DE CORRUPCIÓN AL INTERIOR DE ENEL CODENSA"/>
    <s v="Carmenza Lopez"/>
    <s v="DP"/>
    <d v="2025-09-15T00:00:00"/>
    <d v="2025-09-15T00:00:00"/>
    <d v="2025-09-17T00:00:00"/>
    <x v="9"/>
    <x v="12"/>
    <s v="David Andrés Grajales Marín"/>
    <s v="Camilo Alberto Castro Giraldo"/>
    <x v="0"/>
    <n v="10"/>
    <n v="12"/>
    <d v="2025-10-01T00:00:00"/>
    <s v="2-2025-042599"/>
    <d v="2025-09-25T00:00:00"/>
    <s v="2-2025-041511"/>
    <d v="2025-09-23T00:00:00"/>
    <m/>
  </r>
  <r>
    <n v="2533"/>
    <s v="1-2025-046336"/>
    <s v="DENUNCIA CARTEL DE CORRUPCIÓN AL INTERIOR DE ENEL CODENSA"/>
    <s v="Carmenza Lopez"/>
    <s v="DP"/>
    <d v="2025-09-15T00:00:00"/>
    <d v="2025-09-15T00:00:00"/>
    <d v="2025-09-17T00:00:00"/>
    <x v="9"/>
    <x v="12"/>
    <s v="David Andrés Grajales Marín"/>
    <s v="Camilo Alberto Castro Giraldo"/>
    <x v="0"/>
    <n v="10"/>
    <n v="12"/>
    <d v="2025-10-01T00:00:00"/>
    <s v="2-2025-042599"/>
    <d v="2025-09-25T00:00:00"/>
    <s v="2-2025-041511"/>
    <d v="2025-09-23T00:00:00"/>
    <m/>
  </r>
  <r>
    <n v="2534"/>
    <s v="_x0009__x000a_1-2025-046260"/>
    <s v="Solicitud de relación detallada de requisitos técnico-jurídicos para trámite de calificación particular de utilidad pública e interés social – Art. 17, parágrafo segundo, Ley 56 de 1981"/>
    <s v="Empresa de Energía del Putumayo S.A. E.S.P"/>
    <s v="DP"/>
    <d v="2025-09-15T00:00:00"/>
    <d v="2025-09-15T00:00:00"/>
    <d v="2025-09-17T00:00:00"/>
    <x v="9"/>
    <x v="8"/>
    <s v="David Andrés Grajales Marín"/>
    <s v="Laura Isabel Baracaldo Calderón"/>
    <x v="0"/>
    <n v="1"/>
    <n v="12"/>
    <d v="2025-10-01T00:00:00"/>
    <s v="2-2025-040262"/>
    <d v="2025-09-16T00:00:00"/>
    <s v="N/A"/>
    <s v="N/A"/>
    <m/>
  </r>
  <r>
    <n v="2535"/>
    <s v="_x0009__x000a_1-2025-046393"/>
    <s v="FAVOR EMISION URGENTE PARA PAGO DE FACTURA VALORES QUE CORRESPONDEN CORREO NO EMISION DEL COMPROBANTE PARA PAGO DE LA FACTURA: URGENTE COMPROBANTE DE PAGO CORREGIDO CONGELAMIENTO DE CUENTA - INCONGRUE"/>
    <s v="Jaidy Polania"/>
    <s v="DP"/>
    <d v="2025-09-16T00:00:00"/>
    <d v="2025-09-16T00:00:00"/>
    <d v="2025-09-17T00:00:00"/>
    <x v="9"/>
    <x v="12"/>
    <s v="David Andrés Grajales Marín"/>
    <s v="Camilo Alberto Castro Giraldo"/>
    <x v="0"/>
    <n v="9"/>
    <n v="12"/>
    <d v="2025-10-02T00:00:00"/>
    <s v="2-2025-041960"/>
    <d v="2025-09-25T00:00:00"/>
    <s v="2-2025-041512"/>
    <d v="2025-09-23T00:00:00"/>
    <m/>
  </r>
  <r>
    <n v="2536"/>
    <s v="1-2025-046407"/>
    <s v="enviar Documento, donde encuentran toda la información correspondiente a nuestro proceso con los Proveedores."/>
    <s v=" Energía Eficiente S.A. E.S.P."/>
    <s v="DP"/>
    <d v="2025-09-16T00:00:00"/>
    <d v="2025-09-16T00:00:00"/>
    <d v="2025-09-17T00:00:00"/>
    <x v="9"/>
    <x v="35"/>
    <s v="David Andrés Grajales Marín"/>
    <s v="Farid Alejandro Tovar Aristizábal"/>
    <x v="0"/>
    <n v="-160"/>
    <n v="12"/>
    <d v="2025-10-02T00:00:00"/>
    <s v="2-2025-041755"/>
    <d v="2025-04-09T00:00:00"/>
    <s v="N/A"/>
    <s v="N/A"/>
    <s v="Borrador _x000a_202532010048554"/>
  </r>
  <r>
    <n v="2537"/>
    <s v="_x0009__x000a_1-2025-046629"/>
    <s v="Newsletter from JICA-Learning Network (No.006 Sept 2025)"/>
    <s v="JICA-Learning Network"/>
    <s v="DP"/>
    <d v="2025-09-16T00:00:00"/>
    <d v="2025-09-16T00:00:00"/>
    <d v="2025-09-17T00:00:00"/>
    <x v="9"/>
    <x v="35"/>
    <s v="David Andrés Grajales Marín"/>
    <s v="Farid Alejandro Tovar Aristizábal"/>
    <x v="1"/>
    <n v="8"/>
    <n v="12"/>
    <d v="2025-10-02T00:00:00"/>
    <s v="N/A"/>
    <d v="2025-09-24T00:00:00"/>
    <s v="N/A"/>
    <s v="N/A"/>
    <s v="Por instrucción de la Coordinadora se archiva documento (correo masivo de información)"/>
  </r>
  <r>
    <n v="2538"/>
    <s v="_x0009__x000a_1-2025-046665_x000a_"/>
    <s v="FAVOR EMISION URGENTE PARA PAGO DE FACTURA VALORES QUE CORRESPONDEN CORREO NO EMISION DEL COMPROBANTE PARA PAGO DE LA FACTURA: URGENTE COMPROBANTE DE PAGO CORREGIDO CONGELAMIENTO DE CUENTA - INCONGRUE"/>
    <s v="Jaidy Polania"/>
    <s v="DP"/>
    <d v="2025-09-16T00:00:00"/>
    <d v="2025-09-16T00:00:00"/>
    <d v="2025-09-17T00:00:00"/>
    <x v="9"/>
    <x v="12"/>
    <s v="David Andrés Grajales Marín"/>
    <s v="Camilo Alberto Castro Giraldo"/>
    <x v="0"/>
    <n v="9"/>
    <n v="12"/>
    <d v="2025-10-02T00:00:00"/>
    <s v="2-2025-041960"/>
    <d v="2025-09-25T00:00:00"/>
    <s v="2-2025-041512"/>
    <d v="2025-09-23T00:00:00"/>
    <m/>
  </r>
  <r>
    <n v="2539"/>
    <s v="_x0009__x000a_1-2025-045757"/>
    <s v="Solicitud información empresas generadoras y comercializadoras de energía.- se informe a este municipio cuáles son las empresas generadoras y comercializadoras de energía que se encuentran prestando servicios en el municipio de Zipaquirá"/>
    <s v="Dirección de Rentas y Jurisdicción Coactiva_x000a_ Secretaria de Hacienda de ZipaquiráALCALDÍA MUNICIPAL DE ZIPAQUIRÁ"/>
    <s v="DP"/>
    <d v="2025-09-11T00:00:00"/>
    <d v="2025-09-11T00:00:00"/>
    <d v="2025-09-18T00:00:00"/>
    <x v="9"/>
    <x v="35"/>
    <s v="David Andrés Grajales Marín"/>
    <s v="Farid Alejandro Tovar Aristizábal"/>
    <x v="0"/>
    <n v="14"/>
    <n v="12"/>
    <d v="2025-09-29T00:00:00"/>
    <s v="2-2025-041959"/>
    <d v="2025-09-25T00:00:00"/>
    <s v="2-2025-041545 XM, 2-2025-041539 SSPD"/>
    <d v="2025-09-23T00:00:00"/>
    <s v="Borradores 202532010048910, 202532010048922, 202532010049228 (peticionario)"/>
  </r>
  <r>
    <n v="2540"/>
    <s v="1-2025-046164"/>
    <s v="Remisión de reclamo y/o queja del periodo de facturación 08/2025 - 09/2025-  RECLAMO Y/O QUEJA A LA FACTURA CORREPONDIENTE AL NIC _x000a_5088311 DEL PERIODO 2025/08 - 2025/09. "/>
    <s v="Abel Manuel Romero Barrios"/>
    <s v="DP"/>
    <d v="2025-09-15T00:00:00"/>
    <d v="2025-09-15T00:00:00"/>
    <d v="2025-09-18T00:00:00"/>
    <x v="9"/>
    <x v="30"/>
    <s v="David Andrés Grajales Marín"/>
    <s v="Julio André Bernal Rubiano"/>
    <x v="0"/>
    <n v="9"/>
    <n v="12"/>
    <d v="2025-10-01T00:00:00"/>
    <s v="2-2025-041899"/>
    <d v="2025-09-24T00:00:00"/>
    <s v="2-2025-041507"/>
    <d v="2025-09-23T00:00:00"/>
    <m/>
  </r>
  <r>
    <n v="2541"/>
    <s v="_x0009__x000a_1-2025-046246"/>
    <s v="Traslado de la petición relacionada con la “SOLICITUD DE INFORMACIÓN _x000a_METODOLÓGICA &amp; GESTIONAL” recibida mediante el radicado UPME No. _x000a_20251100182632"/>
    <s v=" Unidad de Planeación Minero Energética (UPME)"/>
    <s v="DP"/>
    <d v="2025-09-15T00:00:00"/>
    <d v="2025-09-15T00:00:00"/>
    <d v="2025-09-18T00:00:00"/>
    <x v="9"/>
    <x v="0"/>
    <m/>
    <m/>
    <x v="0"/>
    <n v="4"/>
    <n v="12"/>
    <d v="2025-10-01T00:00:00"/>
    <s v="N/A"/>
    <d v="2025-09-19T00:00:00"/>
    <s v="N/A"/>
    <s v="N/A"/>
    <s v="Asignado a DEE"/>
  </r>
  <r>
    <n v="2542"/>
    <s v="_x0009__x000a_1-2025-046567"/>
    <s v="Entrega Informe No 3 – corte 30 de junio de 2025 del proyecto Cimitarra (PARQUE SOLAR FOTOVOLTAICO)."/>
    <s v="Usaene"/>
    <s v="OTROS "/>
    <d v="2025-09-16T00:00:00"/>
    <d v="2025-09-17T00:00:00"/>
    <d v="2025-09-18T00:00:00"/>
    <x v="9"/>
    <x v="19"/>
    <m/>
    <m/>
    <x v="1"/>
    <n v="1"/>
    <n v="12"/>
    <d v="2025-10-02T00:00:00"/>
    <s v="N/A"/>
    <d v="2025-09-17T00:00:00"/>
    <s v="N/A"/>
    <s v="N/A"/>
    <s v="Informe reposa en la carpeta compatida Informes SIN-curva S"/>
  </r>
  <r>
    <n v="2543"/>
    <s v="_x0009__x000a_1-2025-046581"/>
    <s v="Asunto: Entrega Informe No 3 – corte 30 de junio de 2025 del proyecto PARQUE SOLAR LAS MARIAS."/>
    <s v="Usaene"/>
    <s v="OTROS "/>
    <d v="2025-09-16T00:00:00"/>
    <d v="2025-09-17T00:00:00"/>
    <d v="2025-09-18T00:00:00"/>
    <x v="9"/>
    <x v="19"/>
    <m/>
    <m/>
    <x v="1"/>
    <n v="1"/>
    <n v="12"/>
    <d v="2025-10-02T00:00:00"/>
    <s v="N/A"/>
    <d v="2025-09-17T00:00:00"/>
    <s v="N/A"/>
    <s v="N/A"/>
    <s v="Informe reposa en la carpeta compatida Informes SIN-curva S"/>
  </r>
  <r>
    <n v="2544"/>
    <s v="_x0009__x000a_1-2025-046599"/>
    <s v="Asunto: Entrega Informe No 3 – corte 30 de junio de 2025 del proyecto PARQUE SOLAR LAS PALMERAS."/>
    <s v="Usaene"/>
    <s v="OTROS "/>
    <d v="2025-09-17T00:00:00"/>
    <d v="2025-09-17T00:00:00"/>
    <d v="2025-09-18T00:00:00"/>
    <x v="9"/>
    <x v="19"/>
    <m/>
    <m/>
    <x v="1"/>
    <n v="0"/>
    <n v="12"/>
    <d v="2025-10-03T00:00:00"/>
    <s v="N/A"/>
    <d v="2025-09-17T00:00:00"/>
    <s v="N/A"/>
    <s v="N/A"/>
    <s v="Informe reposa en la carpeta compatida Informes SIN-curva S"/>
  </r>
  <r>
    <n v="2545"/>
    <s v="_x0009__x000a_1-2025-046607"/>
    <s v="Entrega Informe No 3 – corte 30 de junio de 2025 del proyecto PARQUE SOLAR VILLAVIEJA DE 200 MW."/>
    <s v="Usaene"/>
    <s v="OTROS "/>
    <d v="2025-09-17T00:00:00"/>
    <d v="2025-09-17T00:00:00"/>
    <d v="2025-09-18T00:00:00"/>
    <x v="9"/>
    <x v="19"/>
    <m/>
    <m/>
    <x v="1"/>
    <n v="0"/>
    <n v="12"/>
    <d v="2025-10-03T00:00:00"/>
    <s v="N/A"/>
    <d v="2025-09-17T00:00:00"/>
    <s v="N/A"/>
    <s v="N/A"/>
    <s v="Informe reposa en la carpeta compatida Informes SIN-curva S"/>
  </r>
  <r>
    <n v="2546"/>
    <s v="_x0009__x000a_1-2025-046771"/>
    <s v="UPME: Se ha generado una Respuesta con No. 20251800138471 Respuesta a solicitud de información proceso de presentación sobre tasa de redescuento radicado MME 1-2025-042393, radicado UPME 202511102230"/>
    <s v="Unidad de Planeación Minero Energética (UPME)"/>
    <s v="DP"/>
    <d v="2025-09-17T00:00:00"/>
    <d v="2025-09-17T00:00:00"/>
    <d v="2025-09-18T00:00:00"/>
    <x v="9"/>
    <x v="32"/>
    <s v="Silvia Patricia Martinez Jimenez"/>
    <s v="Julio André Bernal Rubiano"/>
    <x v="0"/>
    <n v="6"/>
    <n v="12"/>
    <d v="2025-10-03T00:00:00"/>
    <s v="2-2025-041462"/>
    <d v="2025-09-23T00:00:00"/>
    <s v="N/A"/>
    <s v="N/A"/>
    <m/>
  </r>
  <r>
    <n v="2547"/>
    <s v="_x0009__x000a_1-2025-046834"/>
    <s v=" Documentos Electropalmor"/>
    <s v="Asociación de Usuarios del Servicio de Energía de Palmor de la Sierra E.S.P Electropalmor E.S.P."/>
    <s v="DP"/>
    <d v="2025-09-17T00:00:00"/>
    <d v="2025-09-17T00:00:00"/>
    <d v="2025-09-18T00:00:00"/>
    <x v="9"/>
    <x v="5"/>
    <s v="Octavio Enrique Bonett Lazaro"/>
    <m/>
    <x v="0"/>
    <n v="-9"/>
    <n v="12"/>
    <d v="2025-10-03T00:00:00"/>
    <s v="2-2025-038241"/>
    <d v="2025-09-08T00:00:00"/>
    <s v="N/A"/>
    <s v="N/A"/>
    <s v="Respuesta a solicitud del Ministerio"/>
  </r>
  <r>
    <n v="2548"/>
    <s v="1-2025-046861"/>
    <s v=" Documentos Electropalmor"/>
    <s v="Asociación de Usuarios del Servicio de Energía de Palmor de la Sierra E.S.P Electropalmor E.S.P."/>
    <s v="DP"/>
    <d v="2025-09-17T00:00:00"/>
    <d v="2025-09-17T00:00:00"/>
    <d v="2025-09-18T00:00:00"/>
    <x v="9"/>
    <x v="5"/>
    <s v="Octavio Enrique Bonett Lazaro"/>
    <m/>
    <x v="0"/>
    <n v="-9"/>
    <n v="12"/>
    <d v="2025-10-03T00:00:00"/>
    <s v="2-2025-038241"/>
    <d v="2025-09-08T00:00:00"/>
    <s v="N/A"/>
    <s v="N/A"/>
    <s v="Respuesta a solicitud del Ministerio"/>
  </r>
  <r>
    <n v="2549"/>
    <s v="1-2025-046867"/>
    <s v=" Documentos Electropalmor"/>
    <s v="Asociación de Usuarios del Servicio de Energía de Palmor de la Sierra E.S.P Electropalmor E.S.P."/>
    <s v="DP"/>
    <d v="2025-09-17T00:00:00"/>
    <d v="2025-09-17T00:00:00"/>
    <d v="2025-09-18T00:00:00"/>
    <x v="9"/>
    <x v="5"/>
    <s v="Octavio Enrique Bonett Lazaro"/>
    <m/>
    <x v="0"/>
    <n v="-9"/>
    <n v="12"/>
    <d v="2025-10-03T00:00:00"/>
    <s v="2-2025-038241"/>
    <d v="2025-09-08T00:00:00"/>
    <s v="N/A"/>
    <s v="N/A"/>
    <s v="Respuesta a solicitud del Ministerio"/>
  </r>
  <r>
    <n v="2550"/>
    <s v="1-2025-046881"/>
    <s v=" Documentos Electropalmor"/>
    <s v="Asociación de Usuarios del Servicio de Energía de Palmor de la Sierra E.S.P Electropalmor E.S.P."/>
    <s v="DP"/>
    <d v="2025-09-17T00:00:00"/>
    <d v="2025-09-17T00:00:00"/>
    <d v="2025-09-18T00:00:00"/>
    <x v="9"/>
    <x v="5"/>
    <s v="Octavio Enrique Bonett Lazaro"/>
    <m/>
    <x v="0"/>
    <n v="-9"/>
    <n v="12"/>
    <d v="2025-10-03T00:00:00"/>
    <s v="2-2025-038241"/>
    <d v="2025-09-08T00:00:00"/>
    <s v="N/A"/>
    <s v="N/A"/>
    <s v="Respuesta a solicitud del Ministerio"/>
  </r>
  <r>
    <n v="2551"/>
    <s v="1-2025-046967"/>
    <s v="Entrega Informe No 3 – corte 30 de junio de 2025 del proyecto PARQUE SOLAR DE GENERACIÓN FOTOVOLTAICA LA PRIMAVERA DE 57 MW."/>
    <s v="Usaene"/>
    <s v="OTROS "/>
    <d v="2025-09-18T00:00:00"/>
    <d v="2025-09-18T00:00:00"/>
    <d v="2025-09-18T00:00:00"/>
    <x v="9"/>
    <x v="19"/>
    <m/>
    <m/>
    <x v="1"/>
    <n v="1"/>
    <n v="12"/>
    <d v="2025-10-06T00:00:00"/>
    <s v="N/A"/>
    <d v="2025-09-19T00:00:00"/>
    <s v="N/A"/>
    <s v="N/A"/>
    <s v="Informe reposa en la carpeta compatida Informes SIN-curva S"/>
  </r>
  <r>
    <n v="2552"/>
    <s v="1-2025-047031"/>
    <s v="Respuesta a comunicación 01-STO-015973-E-2025 y consecutivo de origen 2- 2024-029286(01-STO-024616-S-2025)"/>
    <s v="Electrificadora del Huila"/>
    <s v="DP"/>
    <d v="2025-09-18T00:00:00"/>
    <d v="2025-09-18T00:00:00"/>
    <d v="2025-09-18T00:00:00"/>
    <x v="9"/>
    <x v="21"/>
    <s v="Silvia Patricia Martinez Jimenez"/>
    <s v="María Fernanda Romero Maldonado"/>
    <x v="0"/>
    <n v="19"/>
    <n v="12"/>
    <d v="2025-10-06T00:00:00"/>
    <s v="2-2025-044505"/>
    <d v="2025-10-07T00:00:00"/>
    <s v="N/A"/>
    <s v="N/A"/>
    <m/>
  </r>
  <r>
    <n v="2553"/>
    <s v="_x0009__x000a_1-2025-047040"/>
    <s v="Entrega Informe No 3 – corte 30 de junio de 2025 del proyecto PARQUE SOLAR LA ORQUÍDEA 200 MW."/>
    <s v="Usaene"/>
    <s v="OTROS "/>
    <d v="2025-09-18T00:00:00"/>
    <d v="2025-09-18T00:00:00"/>
    <d v="2025-09-18T00:00:00"/>
    <x v="9"/>
    <x v="23"/>
    <m/>
    <m/>
    <x v="1"/>
    <n v="1"/>
    <n v="12"/>
    <d v="2025-10-06T00:00:00"/>
    <s v="N/A"/>
    <d v="2025-09-19T00:00:00"/>
    <s v="N/A"/>
    <s v="N/A"/>
    <s v="Archivado Curva S"/>
  </r>
  <r>
    <n v="2554"/>
    <s v="_x0009__x000a_1-2025-047058"/>
    <s v="¿Cuál es  la normatividad y legislación que soporta el Plan Anual de Alumbrado Público con el que deben contar  los municipios? ¿Cuáles son los lineamientos y contenidos mínimos para su elaboración? Esta consulta,_x000a_ teniendo en cuenta que la resolución CREG 101 013 no se pronunció respecto del artículo 6 de la_x000a_ resolución CREG 123 de 2011"/>
    <s v="Natalia Andrea Avila "/>
    <s v="DP"/>
    <d v="2025-09-18T00:00:00"/>
    <d v="2025-09-18T00:00:00"/>
    <d v="2025-09-18T00:00:00"/>
    <x v="9"/>
    <x v="20"/>
    <s v="Silvia Patricia Martinez Jimenez"/>
    <s v="Farid Alejandro Tovar Aristizábal"/>
    <x v="0"/>
    <n v="13"/>
    <n v="12"/>
    <d v="2025-10-06T00:00:00"/>
    <s v="2-2025-043318 "/>
    <d v="2025-10-01T00:00:00"/>
    <s v="2-2025-042722"/>
    <d v="2025-09-26T00:00:00"/>
    <m/>
  </r>
  <r>
    <n v="2555"/>
    <s v="_x0009__x000a_1-2025-047060"/>
    <s v="Copia-Consulta sobre estabilidad del servicio eléctrico en Palomino, La Guajira"/>
    <s v="Juan Camilo Urueña García"/>
    <s v="DP"/>
    <d v="2025-09-18T00:00:00"/>
    <d v="2025-09-18T00:00:00"/>
    <d v="2025-09-18T00:00:00"/>
    <x v="9"/>
    <x v="36"/>
    <s v="Silvia Patricia Martinez Jimenez"/>
    <s v="Julio André Bernal Rubiano"/>
    <x v="0"/>
    <n v="8"/>
    <n v="12"/>
    <d v="2025-10-06T00:00:00"/>
    <s v="2-2025-042711"/>
    <d v="2025-09-26T00:00:00"/>
    <s v="2-2025-041459"/>
    <d v="2025-09-23T00:00:00"/>
    <m/>
  </r>
  <r>
    <n v="2556"/>
    <s v="_x0009__x000a_1-2025-047075"/>
    <s v="Derecho de petición en ejercicio del control político – solicitud de información y medidas frente a la crisis de la empresa Air-e "/>
    <s v="JUAN SEBASTIÁN GÓMEZ GONZÁLES Cámara por el departamento de Caldas"/>
    <s v="DP"/>
    <d v="2025-09-18T00:00:00"/>
    <d v="2025-09-18T00:00:00"/>
    <d v="2025-09-18T00:00:00"/>
    <x v="9"/>
    <x v="0"/>
    <m/>
    <m/>
    <x v="0"/>
    <n v="0"/>
    <n v="12"/>
    <d v="2025-10-06T00:00:00"/>
    <s v="N/A"/>
    <d v="2025-09-18T00:00:00"/>
    <s v="N/A"/>
    <s v="N/A"/>
    <s v="SE ASIGNA A LA OFICINA DE AUNTOS LEGISLATIVOS"/>
  </r>
  <r>
    <n v="2557"/>
    <s v="1-2025-047084"/>
    <s v="Datos Especificos Del Sistema Ecogenerador De Energia Limpia"/>
    <s v="Frederick Racedo Amador"/>
    <s v="DP"/>
    <d v="2025-09-18T00:00:00"/>
    <d v="2025-09-18T00:00:00"/>
    <d v="2025-09-18T00:00:00"/>
    <x v="9"/>
    <x v="0"/>
    <m/>
    <m/>
    <x v="0"/>
    <n v="4"/>
    <n v="12"/>
    <d v="2025-10-06T00:00:00"/>
    <s v="N/A"/>
    <d v="2025-09-22T00:00:00"/>
    <s v="N/A"/>
    <s v="N/A"/>
    <s v="SE ASIGNA A LA DEE AL GRUPO DE COMUNIDADES ENERGETICAS"/>
  </r>
  <r>
    <n v="2558"/>
    <s v="1-2025-047111"/>
    <s v="Solicitud de pronunciamiento sobre superposición de áreas – Resolución UPME 000749 de 2025"/>
    <s v="Prime Termovalle S.A.S. E.S.P."/>
    <s v="DP"/>
    <d v="2025-09-18T00:00:00"/>
    <d v="2025-09-18T00:00:00"/>
    <d v="2025-09-18T00:00:00"/>
    <x v="9"/>
    <x v="0"/>
    <m/>
    <m/>
    <x v="0"/>
    <n v="5"/>
    <n v="12"/>
    <d v="2025-10-06T00:00:00"/>
    <s v="N/A"/>
    <d v="2025-09-23T00:00:00"/>
    <s v="N/A"/>
    <s v="N/A"/>
    <s v="se asigna a OARE"/>
  </r>
  <r>
    <n v="2559"/>
    <s v="_x0009__x000a_1-2025-046955"/>
    <s v="Respuesta a comunicación 01-DIP-022709-E-2025 y consecutivo de origen 2-2025-040209(01-DIP-024746-S-2025)"/>
    <s v="Electrificadora del Huila S.A. E.S.P."/>
    <s v="DP"/>
    <d v="2025-09-18T00:00:00"/>
    <d v="2025-09-18T00:00:00"/>
    <d v="2025-09-19T00:00:00"/>
    <x v="9"/>
    <x v="5"/>
    <s v="Octavio Enrique Bonett Lazaro"/>
    <m/>
    <x v="0"/>
    <n v="-2"/>
    <n v="12"/>
    <d v="2025-10-06T00:00:00"/>
    <s v="2-2025-040209"/>
    <d v="2025-09-16T00:00:00"/>
    <s v="N/A"/>
    <s v="N/A"/>
    <s v="Respuesta a solicitud del Ministerio"/>
  </r>
  <r>
    <n v="2560"/>
    <s v="1-2025-046996"/>
    <s v="01-DIP-024746-S-2025 - Respuesta a comunicación 01-DIP-022709-E-2025 y consecutivo de origen 2-2025-_x000a_040209_x000d_"/>
    <s v="Electrificadora del Huila S.A. E.S.P."/>
    <s v="DP"/>
    <d v="2025-09-18T00:00:00"/>
    <d v="2025-09-18T00:00:00"/>
    <d v="2025-09-19T00:00:00"/>
    <x v="9"/>
    <x v="5"/>
    <s v="Octavio Enrique Bonett Lazaro"/>
    <m/>
    <x v="0"/>
    <n v="-2"/>
    <n v="12"/>
    <d v="2025-10-06T00:00:00"/>
    <s v="2-2025-040209"/>
    <d v="2025-09-16T00:00:00"/>
    <s v="N/A"/>
    <s v="N/A"/>
    <s v="Respuesta a solicitud del Ministerio"/>
  </r>
  <r>
    <n v="2561"/>
    <s v="_x0009__x000a_1-2025-047056"/>
    <s v="Se trata de pedir colaboracion para poder efectuar Proyecto Productor Marginal Energia Solar,para 99 Usuarios,Modelo GLOBO SOLAR,CON NANOTELAS en el Centro Municipio Duitama,por de Uniones Temporales de las AIPP;AIOC,con nuestra Aso ciacion hacer Modelo,esquema producir Energía Electrica Solar,Eólica para muchos Productores  marginales,gestando_x000a_PROVEEDOR SERVICIO ACTIVO DIGITAL.,Proyectos Leyes 510/2025 c. 043/2025 Senado.En forma anexa_x000a_acompañamos explicacion de uestro Emprendimiento,Produc tor Marginal "/>
    <s v="Horacio correa "/>
    <s v="DP"/>
    <d v="2025-09-18T00:00:00"/>
    <d v="2025-09-18T00:00:00"/>
    <d v="2025-09-19T00:00:00"/>
    <x v="9"/>
    <x v="0"/>
    <m/>
    <m/>
    <x v="0"/>
    <n v="6"/>
    <n v="12"/>
    <d v="2025-10-06T00:00:00"/>
    <s v="N/A"/>
    <d v="2025-09-24T00:00:00"/>
    <s v="N/A"/>
    <s v="N/A"/>
    <s v="se asigna a la DEE al gGrupo de Comunidades Energeticas"/>
  </r>
  <r>
    <n v="2562"/>
    <s v="1-2025-047080"/>
    <s v="Ref.: Respuesta radicado No. 2-2025-040202 del 16/09/2025 Asunto: Información Complementaria - Manifestación de interés proyecto FAER 1505 – CAFAER 70."/>
    <s v="EMPRESA DE ENERGiA DEL DPTO. DEL GUAVIARE"/>
    <s v="DP"/>
    <d v="2025-09-18T00:00:00"/>
    <d v="2025-09-18T00:00:00"/>
    <d v="2025-09-19T00:00:00"/>
    <x v="9"/>
    <x v="23"/>
    <s v="Silvia Patricia Martinez Jimenez"/>
    <s v="María Fernanda Romero Maldonado"/>
    <x v="1"/>
    <n v="8"/>
    <n v="12"/>
    <d v="2025-10-06T00:00:00"/>
    <s v="N/A"/>
    <d v="2025-09-26T00:00:00"/>
    <s v="N/A"/>
    <s v="N/A"/>
    <s v="Tramitado. es la recepcion de documentos de la empresa para la contratacion CAFAER 70."/>
  </r>
  <r>
    <n v="2563"/>
    <s v="1-2025-047173"/>
    <s v="INFORMACIÓN PROYECTOS FAZNI"/>
    <s v="Empresa de Energía de Arauca S.A. E.S.P - ENELAR"/>
    <s v="DP"/>
    <d v="2025-09-19T00:00:00"/>
    <d v="2025-09-19T00:00:00"/>
    <d v="2025-09-19T00:00:00"/>
    <x v="9"/>
    <x v="5"/>
    <s v="Octavio Enrique Bonett Lazaro"/>
    <m/>
    <x v="0"/>
    <n v="0"/>
    <n v="12"/>
    <d v="2025-10-07T00:00:00"/>
    <s v="2-2025-040870"/>
    <d v="2025-09-19T00:00:00"/>
    <s v="N/A"/>
    <s v="N/A"/>
    <s v="Respuesta a solicitud del Ministerio"/>
  </r>
  <r>
    <n v="2564"/>
    <s v="_x0009__x000a_1-2025-045410"/>
    <s v="Solicitud de Información Disponibilidad (MW) en Antioquia. Redundancias (subestaciones, backup diésel, UPS). SLA de proveedores (compromisos de continuidad)"/>
    <s v="Carolina Franco"/>
    <s v="DP"/>
    <d v="2025-09-10T00:00:00"/>
    <d v="2025-09-11T00:00:00"/>
    <d v="2025-09-22T00:00:00"/>
    <x v="9"/>
    <x v="33"/>
    <s v="Silvia Patricia Martinez Jimenez"/>
    <s v="María Fernanda Romero Maldonado"/>
    <x v="0"/>
    <n v="13"/>
    <n v="12"/>
    <d v="2025-09-26T00:00:00"/>
    <s v="2-2025-041716"/>
    <d v="2025-09-23T00:00:00"/>
    <s v="2-2025-041465"/>
    <d v="2025-09-23T00:00:00"/>
    <s v="Traslado a XM por competencias MME-1-2025-045410"/>
  </r>
  <r>
    <n v="2565"/>
    <s v="_x0009__x000a_1-2025-045694"/>
    <s v="Registrado: COMUNICACION ANI 20255000330501Traslado de la solicitud realizada por el Ministerio de Minas y Energía con radicado ANI 20254091101422 relacionada con solicitud de construcción de viaducto en el corredor entre Mocoa y Nariño. oficio 2-2025-036610"/>
    <s v="Agencia Nacional de Infraestructura"/>
    <s v="DP"/>
    <d v="2025-09-11T00:00:00"/>
    <d v="2025-09-11T00:00:00"/>
    <d v="2025-09-22T00:00:00"/>
    <x v="9"/>
    <x v="12"/>
    <m/>
    <m/>
    <x v="1"/>
    <n v="12"/>
    <n v="12"/>
    <d v="2025-09-29T00:00:00"/>
    <s v="N/A"/>
    <d v="2025-09-23T00:00:00"/>
    <s v="N/A"/>
    <s v="N/A"/>
    <s v="Archivado por tratarse de una información entre la ANI y la ANLA"/>
  </r>
  <r>
    <n v="2566"/>
    <s v="1-2025-045713"/>
    <s v="para ser beneficiario de dicho programa y que usted está empeñado en ejecutar y llevar beneficios a los que pertenecemos a los estratos 1, 2 y 3 en el territorio nacional"/>
    <s v="Federico Donado"/>
    <s v="DP"/>
    <d v="2025-09-11T00:00:00"/>
    <d v="2025-09-12T00:00:00"/>
    <d v="2025-09-19T00:00:00"/>
    <x v="9"/>
    <x v="0"/>
    <m/>
    <m/>
    <x v="0"/>
    <n v="11"/>
    <n v="12"/>
    <d v="2025-09-29T00:00:00"/>
    <s v="N/A"/>
    <d v="2025-09-22T00:00:00"/>
    <s v="N/A"/>
    <s v="N/A"/>
    <s v="SE ASIGNA A LA DEE AL GRUPO DE COLOMBIA SOLAR"/>
  </r>
  <r>
    <n v="2567"/>
    <s v="1-2025-046041"/>
    <s v="Cambio de operador energia electrica energia solar fotovoltaica instalado por electrocaquetá en el municipio de Cartagena del chaira vereda las delicias en las coordenadas 1,2502002- 74,6858023 finca"/>
    <s v="Fabio Escobar Rubio"/>
    <s v="DP"/>
    <d v="2025-09-12T00:00:00"/>
    <d v="2025-09-12T00:00:00"/>
    <d v="2025-09-22T00:00:00"/>
    <x v="9"/>
    <x v="0"/>
    <m/>
    <m/>
    <x v="0"/>
    <n v="11"/>
    <n v="12"/>
    <d v="2025-09-30T00:00:00"/>
    <s v="N/A"/>
    <d v="2025-09-23T00:00:00"/>
    <s v="N/A"/>
    <s v="N/A"/>
    <s v="se asigno a supervision"/>
  </r>
  <r>
    <n v="2568"/>
    <s v="_x0009__x000a_1-2025-046061"/>
    <s v="Asi que solicito me puedan indicar la siguiente información: 1. ¿Podría recibir por parte de MINENERGIA asesoría en cómo abordar este proyecto? 2. Por favor, compartir el listado exhaustivo y detallado de los procedimientos a seguir, documentación necesaria y la documentación que indique como seguir los procedimientos y lograr la generación de la documentación requerida. 3. Dado que la quebrada no se encuentra DENTRO del perímetro del área de la copropiedad, ni de ninguna otra copropiedad vecina, como afectaría esto la viabilidad jurídica del proyecto._x000a_4. Conoce el ministerio de precedentes de pequeñas hidroeléctricas (5 a 15kwh) en zonas urbanas en el país?"/>
    <s v="David Arango"/>
    <s v="DP"/>
    <d v="2025-09-15T00:00:00"/>
    <d v="2025-09-15T00:00:00"/>
    <d v="2025-09-22T00:00:00"/>
    <x v="9"/>
    <x v="0"/>
    <s v="Silvia Patricia Martinez Jimenez"/>
    <s v="María Fernanda Romero Maldonado"/>
    <x v="0"/>
    <n v="11"/>
    <n v="12"/>
    <d v="2025-10-01T00:00:00"/>
    <s v="N/A"/>
    <d v="2025-09-26T00:00:00"/>
    <s v="N/A"/>
    <s v="N/A"/>
    <s v="SE ASIGNA A LA DEE AL GRUPO DE COMUNIDADES ENERGETICAS"/>
  </r>
  <r>
    <n v="2569"/>
    <s v="1-2025-046138"/>
    <s v="Adjunto enviamos el alcance de los proyectos a postular._x000a_Quedamos atentos a sus comentarios._x000a_Saludos cordiales,_x000a_Formatos Ministerio proyectos Cesar, Santander y Risaralda.xlsx"/>
    <s v="Parque Solar Palmaseca S.A.S."/>
    <s v="DP"/>
    <d v="2025-09-15T00:00:00"/>
    <d v="2025-09-15T00:00:00"/>
    <d v="2025-09-22T00:00:00"/>
    <x v="9"/>
    <x v="0"/>
    <m/>
    <m/>
    <x v="0"/>
    <n v="9"/>
    <n v="12"/>
    <d v="2025-10-01T00:00:00"/>
    <s v="N/A"/>
    <d v="2025-09-24T00:00:00"/>
    <s v="N/A"/>
    <s v="N/A"/>
    <s v="SE REASIGNO  A LA DEE AL Grupo de Comunidades Energeticas"/>
  </r>
  <r>
    <n v="2570"/>
    <s v="_x0009__x000a_1-2025-046180"/>
    <s v="NO EMISION DEL COMPROBANTE PARA PAGO DE LA FACTURA: URGENTE COMPROBANTE DE PAGO CORREGIDO CONGELAMIENTO DE CUENTA - INCONGRUENCIA - CORRECCIÓN - CONGELAMIENTO DE CUENTA MIENTRAS SE CORRIGE - PAZ Y SAL"/>
    <s v="Jaidy Polania"/>
    <s v="DP"/>
    <d v="2025-09-15T00:00:00"/>
    <d v="2025-09-15T00:00:00"/>
    <d v="2025-09-22T00:00:00"/>
    <x v="9"/>
    <x v="12"/>
    <s v="David Andrés Grajales Marín"/>
    <s v="Camilo Alberto Castro Giraldo"/>
    <x v="0"/>
    <n v="10"/>
    <n v="12"/>
    <d v="2025-10-01T00:00:00"/>
    <s v="2-2025-042602"/>
    <d v="2025-09-25T00:00:00"/>
    <s v="2-2025-041758"/>
    <d v="2025-09-24T00:00:00"/>
    <m/>
  </r>
  <r>
    <n v="2571"/>
    <s v="_x0009__x000a_1-2025-046210"/>
    <s v="Seguimiento reunión del 27 de agosto de 2025 sobre la situación de seguridad y gobernabilidad en La Guajira y su impacto en los proyectos eólicos Alpha y Beta."/>
    <s v="EDP Renewables"/>
    <s v="DP"/>
    <d v="2025-09-15T00:00:00"/>
    <d v="2025-09-15T00:00:00"/>
    <d v="2025-09-22T00:00:00"/>
    <x v="9"/>
    <x v="0"/>
    <m/>
    <m/>
    <x v="0"/>
    <n v="9"/>
    <n v="12"/>
    <d v="2025-10-01T00:00:00"/>
    <s v="N/A"/>
    <d v="2025-09-24T00:00:00"/>
    <s v="N/A"/>
    <s v="N/A"/>
    <s v="se asigna a OAAS"/>
  </r>
  <r>
    <n v="2572"/>
    <s v="_x0009__x000a_1-2025-046221"/>
    <s v="Aclaración de respuesta al derecho de petición con radicado No. 2-2025-023884"/>
    <s v=" IB vogt GmbH"/>
    <s v="DP"/>
    <d v="2025-09-15T00:00:00"/>
    <d v="2025-09-15T00:00:00"/>
    <d v="2025-09-22T00:00:00"/>
    <x v="9"/>
    <x v="8"/>
    <s v="David Andrés Grajales Marín"/>
    <s v="Laura Isabel Baracaldo Calderón"/>
    <x v="0"/>
    <n v="16"/>
    <n v="12"/>
    <d v="2025-10-01T00:00:00"/>
    <s v="2-2025-043490"/>
    <d v="2025-10-01T00:00:00"/>
    <s v="N/A"/>
    <s v="N/A"/>
    <m/>
  </r>
  <r>
    <n v="2573"/>
    <s v="_x0009__x000a_1-2025-046266"/>
    <s v="Copia - RE: NO EMISION DEL COMPROBANTE PARA PAGO DE LA FACTURA: URGENTE COMPROBANTE DE PAGO CORREGIDO CONGELAMIENTO DE CUENTA - INCONGRUENCIA - CORRECCIÓN - CONGELAMIENTO DE CUENTA MIENTRAS SE CORRIGE"/>
    <s v=" ENEL COLOMBIA CODENSA S.A. E.S. P"/>
    <s v="DP"/>
    <d v="2025-09-15T00:00:00"/>
    <d v="2025-09-15T00:00:00"/>
    <d v="2025-09-22T00:00:00"/>
    <x v="9"/>
    <x v="32"/>
    <s v="Silvia Patricia Martinez Jimenez"/>
    <s v="Julio André Bernal Rubiano"/>
    <x v="0"/>
    <n v="14"/>
    <n v="12"/>
    <d v="2025-10-01T00:00:00"/>
    <s v="2-2025-042894"/>
    <d v="2025-09-29T00:00:00"/>
    <s v="2-2025-042587"/>
    <d v="2025-09-26T00:00:00"/>
    <m/>
  </r>
  <r>
    <n v="2574"/>
    <s v="_x0009__x000a_1-2025-046639"/>
    <s v="Traslado OFI25-00178942 / GFPU - OFI25-00178942 / GFPU 13150000 EMAIL, comunicación suscrita por el señor Santiago Jose Melo Duran, Vicepresidente Financiero de SICEM S.A, en la que_x000a_manifiesta: “(…) Solicitud de Audiencia Presidencial - Proyectos Estratégicos (…)”."/>
    <s v="Presidencia de la Republica"/>
    <s v="DP"/>
    <d v="2025-09-17T00:00:00"/>
    <d v="2025-09-18T00:00:00"/>
    <d v="2025-09-22T00:00:00"/>
    <x v="9"/>
    <x v="0"/>
    <m/>
    <m/>
    <x v="0"/>
    <n v="6"/>
    <n v="12"/>
    <d v="2025-10-03T00:00:00"/>
    <s v="N/A"/>
    <d v="2025-09-23T00:00:00"/>
    <s v="N/A"/>
    <s v="N/A"/>
    <s v="SE REASIGNO  A LA DEE AL Grupo de Comunidades Energeticas"/>
  </r>
  <r>
    <n v="2575"/>
    <s v="_x0009__x000a_1-2025-046703"/>
    <s v="Respuesta rad MME 2-2025-040504 Proyecto FAER CEDENAR SA ESP"/>
    <s v="Cedenar"/>
    <s v="DP"/>
    <d v="2025-09-17T00:00:00"/>
    <d v="2025-09-17T00:00:00"/>
    <d v="2025-09-22T00:00:00"/>
    <x v="9"/>
    <x v="23"/>
    <s v="Silvia Patricia Martinez Jimenez"/>
    <s v="María Fernanda Romero Maldonado"/>
    <x v="1"/>
    <n v="6"/>
    <n v="12"/>
    <d v="2025-10-03T00:00:00"/>
    <s v="N/A"/>
    <d v="2025-09-23T00:00:00"/>
    <s v="N/A"/>
    <s v="N/A"/>
    <s v="Tramitado. es la recepcion de documentos de la empresa para la contratacion CAFAER 70."/>
  </r>
  <r>
    <n v="2576"/>
    <s v="_x0009__x000a_1-2025-046746"/>
    <s v="RE: Solicitud de documentos para contratación proyectos FAZNI 2025."/>
    <s v="Cedenar"/>
    <s v="DP"/>
    <d v="2025-09-17T00:00:00"/>
    <d v="2025-09-17T00:00:00"/>
    <d v="2025-09-22T00:00:00"/>
    <x v="9"/>
    <x v="5"/>
    <s v="Octavio Enrique Bonett Lazaro"/>
    <m/>
    <x v="0"/>
    <n v="-1"/>
    <n v="12"/>
    <d v="2025-10-03T00:00:00"/>
    <s v="2-2025-040246"/>
    <d v="2025-09-16T00:00:00"/>
    <s v="N/A"/>
    <s v="N/A"/>
    <s v="Respuesta a solicitud del Ministerio"/>
  </r>
  <r>
    <n v="2577"/>
    <s v="1-2025-046968"/>
    <s v="Derecho de peticion formal Me ayuden ante la empresa celcia para k me colaboren porfavor solicitando ando la empresa celcia me trasfieram una deuda en 36 cotas paraque me actiben el cervicio de energia yaque tengo mas de 2 años sin energia en la vivienda"/>
    <s v="Blanca nelly Arias cadenas"/>
    <s v="DP"/>
    <d v="2025-09-18T00:00:00"/>
    <d v="2025-09-18T00:00:00"/>
    <d v="2025-09-22T00:00:00"/>
    <x v="9"/>
    <x v="32"/>
    <s v="Silvia Patricia Martinez Jimenez"/>
    <s v="Julio André Bernal Rubiano"/>
    <x v="0"/>
    <n v="-251"/>
    <n v="12"/>
    <d v="2025-10-06T00:00:00"/>
    <s v="2-2025-043391"/>
    <d v="2025-01-10T00:00:00"/>
    <s v="2-2025-042588"/>
    <d v="2025-10-26T00:00:00"/>
    <m/>
  </r>
  <r>
    <n v="2578"/>
    <s v="_x0009__x000a_1-2025-046973"/>
    <s v="Generador De Energia Limpia Sin Consumo De Combustibles Y Ejemplo Para El Mundo En Eficiencia"/>
    <s v="Frederick Racedo"/>
    <s v="DP"/>
    <d v="2025-09-18T00:00:00"/>
    <d v="2025-09-18T00:00:00"/>
    <d v="2025-09-14T00:00:00"/>
    <x v="9"/>
    <x v="0"/>
    <m/>
    <m/>
    <x v="0"/>
    <n v="4"/>
    <n v="12"/>
    <d v="2025-10-06T00:00:00"/>
    <s v="N/A"/>
    <d v="2025-09-22T00:00:00"/>
    <s v="N/A"/>
    <s v="N/A"/>
    <s v="SE ASIGNA A LA DEE AL GRUPO DE COMUNIDADES ENERGETICAS"/>
  </r>
  <r>
    <n v="2579"/>
    <s v="_x0009__x000a_1-2025-047178"/>
    <s v="acceso al documento titulado: “Impacto de la aplicación de los CfD en el CU de la tarifa de energía eléctrica en Colombia”, entregable del estudio &quot;Consultoría simulación e impactos de la incorporación de energía eólica costa afuera en el mercado de energía mayorista Colombiano&quot;."/>
    <s v="Juan Manuel Trejos Lopez"/>
    <s v="DP"/>
    <d v="2025-09-19T00:00:00"/>
    <d v="2025-09-19T00:00:00"/>
    <d v="2025-09-22T00:00:00"/>
    <x v="9"/>
    <x v="0"/>
    <m/>
    <m/>
    <x v="0"/>
    <n v="4"/>
    <n v="12"/>
    <d v="2025-10-07T00:00:00"/>
    <s v="N/A"/>
    <d v="2025-09-23T00:00:00"/>
    <s v="N/A"/>
    <s v="N/A"/>
    <s v="SE REASIGNO A LA OARE"/>
  </r>
  <r>
    <n v="2580"/>
    <s v="_x0009__x000a_1-2025-047248"/>
    <s v="Consulta proyectos energias limpias. solicitar información y apoyo para proyecto de energías limpias en el transporte, con el uso de Funiculares normales o sobre rieles cremallera y rodamiento con piñones y en forma de &quot;Y&quot;, para beneficiar a dos o más poblaciones. En este caso como se pueden integrar las poblaciones de El Rosal para comunicar con San Francisco y la Vega Cund. perforando un túnel de El Rosal que salga abajo del alto del Vino. "/>
    <s v=" Constantino Vicente Quintero H."/>
    <s v="DP"/>
    <d v="2025-09-19T00:00:00"/>
    <d v="2025-09-19T00:00:00"/>
    <d v="2025-09-22T00:00:00"/>
    <x v="9"/>
    <x v="31"/>
    <s v="Silvia Patricia Martinez Jimenez"/>
    <s v="María Fernanda Romero Maldonado"/>
    <x v="0"/>
    <n v="12"/>
    <n v="12"/>
    <d v="2025-10-07T00:00:00"/>
    <s v="2-2025-043488"/>
    <d v="2025-10-01T00:00:00"/>
    <s v="2-2025-042696"/>
    <d v="2025-09-26T00:00:00"/>
    <s v="Traslado por competencia al Ministerio de Transporte"/>
  </r>
  <r>
    <n v="2581"/>
    <s v="_x0009__x000a_1-2025-047249"/>
    <s v="Requerimiento Ordinario 001 -Cual es la capacidad instalada que tiene las empresas que mas adelante se enlistan, para generar kilovatios de energia electrica en jurisdiccuin de uribia - guajira"/>
    <s v="Alcaldía de Uribia"/>
    <s v="CAPACIDAD INSTALADA"/>
    <d v="2025-09-19T00:00:00"/>
    <d v="2025-09-19T00:00:00"/>
    <d v="2025-09-22T00:00:00"/>
    <x v="9"/>
    <x v="3"/>
    <s v="David Andrés Grajales Marín"/>
    <s v="Camilo Alberto Castro Giraldo"/>
    <x v="0"/>
    <n v="7"/>
    <n v="12"/>
    <d v="2025-10-07T00:00:00"/>
    <s v="2-2025-042604"/>
    <d v="2025-09-26T00:00:00"/>
    <s v="N/A"/>
    <s v="N/A"/>
    <m/>
  </r>
  <r>
    <n v="2582"/>
    <s v="_x0009__x000a_1-2025-047250"/>
    <s v="Requerimiento Ordinario 001 -Cual es la capacidad instalada que tiene las empresas que mas adelante se enlistan, para generar kilovatios de energia electrica en jurisdiccuin de uribia - guajira"/>
    <s v="Alcaldía de Uribia"/>
    <s v="CAPACIDAD INSTALADA"/>
    <d v="2025-09-19T00:00:00"/>
    <d v="2025-09-19T00:00:00"/>
    <d v="2025-09-22T00:00:00"/>
    <x v="9"/>
    <x v="3"/>
    <s v="David Andrés Grajales Marín"/>
    <s v="Camilo Alberto Castro Giraldo"/>
    <x v="0"/>
    <n v="7"/>
    <n v="12"/>
    <d v="2025-10-07T00:00:00"/>
    <s v="2-2025-042604"/>
    <d v="2025-09-26T00:00:00"/>
    <s v="N/A"/>
    <s v="N/A"/>
    <m/>
  </r>
  <r>
    <n v="2583"/>
    <s v="_x0009__x000a_1-2025-047270"/>
    <s v="Solicitud de información sobre la superposición con áreas previamente asignadas con proyectos del sector en el área de estudio del Proyecto de Renovación de Instalaciones de las Unidades Cartagena 1, Cartagena 2 y Cartagena 3 de la Central Termo Cartagena. "/>
    <s v=" info@termocartagena.com"/>
    <s v="DP"/>
    <d v="2025-09-19T00:00:00"/>
    <d v="2025-09-19T00:00:00"/>
    <d v="2025-09-22T00:00:00"/>
    <x v="9"/>
    <x v="15"/>
    <s v="David Andrés Grajales Marín"/>
    <s v="Julio André Bernal Rubiano"/>
    <x v="0"/>
    <n v="12"/>
    <n v="12"/>
    <d v="2025-10-07T00:00:00"/>
    <s v="2-2025-043497"/>
    <d v="2025-10-01T00:00:00"/>
    <s v="2-2025-043200"/>
    <d v="2025-09-30T00:00:00"/>
    <m/>
  </r>
  <r>
    <n v="2584"/>
    <s v="_x0009__x000a_1-2025-047271"/>
    <s v="Solicitud de documentos para contratación proyectos FAZNI 2025"/>
    <s v="Empresa de Energía de Arauca S.A. E.S.P (ENELAR)"/>
    <s v="DP"/>
    <d v="2025-09-19T00:00:00"/>
    <d v="2025-09-19T00:00:00"/>
    <d v="2025-09-22T00:00:00"/>
    <x v="9"/>
    <x v="5"/>
    <s v="Octavio Enrique Bonett Lazaro"/>
    <m/>
    <x v="0"/>
    <n v="0"/>
    <n v="12"/>
    <d v="2025-10-07T00:00:00"/>
    <s v="2-2025-040870"/>
    <d v="2025-09-19T00:00:00"/>
    <s v="N/A"/>
    <s v="N/A"/>
    <s v="Respuesta a solicitud del Ministerio"/>
  </r>
  <r>
    <n v="2585"/>
    <s v="_x0009__x000a_1-2025-047285"/>
    <s v="PRIMERO-. ¿Cuáles son las consideraciones políticas, económicas, sociales, tecnológicas, ambientales y/o jurídicas a tener en cuenta desde el accionar misional competente, que el Ministerio_x000a_de Minas y Energía - MINMINAS considera tener en cuenta, para la formulación, implementación, evaluación, control y actualización de la Política Pública de Transición Energética, cambio climático y_x000a_política ambiental de Barrancabermeja, en función de lo establecido por la normativa aplicable vigente?"/>
    <s v="Alcaldía Distrital de Barrancabermeja"/>
    <s v="DP"/>
    <d v="2025-09-19T00:00:00"/>
    <d v="2025-09-19T00:00:00"/>
    <d v="2025-09-22T00:00:00"/>
    <x v="9"/>
    <x v="0"/>
    <m/>
    <m/>
    <x v="0"/>
    <n v="3"/>
    <n v="12"/>
    <d v="2025-10-07T00:00:00"/>
    <s v="N/A"/>
    <d v="2025-09-22T00:00:00"/>
    <s v="N/A"/>
    <s v="N/A"/>
    <s v="SE ASIGNA A LA DEE AL GRUPO DE COMUNIDADES ENERGETICAS"/>
  </r>
  <r>
    <n v="2586"/>
    <s v="_x0009__x000a_1-2025-047292"/>
    <s v="Traslado Derecho de Petición Radicado No. 20256411172632 – Id 1944959 de 09-09-2025 – Solicitud Alcaldía de Plato, Magdalena - Solicitud de apoyo y cofinanciación para la estabilización energética del sistema de acueducto del municipio de Plato mediante grupos electrógenos y regulación de tensión."/>
    <s v="Agencia Nacional de Hidrocarburos - ANH"/>
    <s v="DP"/>
    <d v="2025-09-19T00:00:00"/>
    <d v="2025-09-19T00:00:00"/>
    <d v="2025-09-22T00:00:00"/>
    <x v="9"/>
    <x v="13"/>
    <s v="Silvia Patricia Martinez Jimenez"/>
    <s v="Julio André Bernal Rubiano"/>
    <x v="0"/>
    <n v="4"/>
    <n v="12"/>
    <d v="2025-10-07T00:00:00"/>
    <s v="2-2025-040870"/>
    <d v="2025-09-23T00:00:00"/>
    <s v="2-2025-041467 AIR-E_x000a_2-2025-041466 MINVIVIENDA"/>
    <d v="2025-09-22T00:00:00"/>
    <m/>
  </r>
  <r>
    <n v="2587"/>
    <s v="_x0009__x000a_1-2025-047332"/>
    <s v="Respuesta a su solicitud 1-2025-045736  y  2-2025-040715 DE FECHA 16/09/2025 Y RADICADO INTERNO 253815 de la señora Dalia Esther Paez Montes"/>
    <s v="Alcaldía Municipal de Santa Rosa del Sur"/>
    <s v="DP"/>
    <d v="2025-09-19T00:00:00"/>
    <d v="2025-09-19T00:00:00"/>
    <d v="2025-09-22T00:00:00"/>
    <x v="9"/>
    <x v="12"/>
    <s v="David Andrés Grajales Marín"/>
    <s v="Camilo Alberto Castro Giraldo"/>
    <x v="0"/>
    <n v="5"/>
    <n v="12"/>
    <d v="2025-10-07T00:00:00"/>
    <s v="2-2025-041756"/>
    <d v="2025-09-24T00:00:00"/>
    <s v="N/A"/>
    <s v="N/A"/>
    <m/>
  </r>
  <r>
    <n v="2588"/>
    <s v="1-2025-047348"/>
    <s v="Entrega Informe No 3 – corte 30 de junio de 2025 del proyecto PARQUE SOLAR FOTOVOLTAICO TESALIA 80 MW."/>
    <s v="Usaene"/>
    <s v="DP"/>
    <d v="2025-09-19T00:00:00"/>
    <d v="2025-09-19T00:00:00"/>
    <d v="2025-09-22T00:00:00"/>
    <x v="9"/>
    <x v="23"/>
    <s v="Silvia Patricia Martinez Jimenez"/>
    <s v="María Fernanda Romero Maldonado"/>
    <x v="1"/>
    <n v="4"/>
    <n v="12"/>
    <d v="2025-10-07T00:00:00"/>
    <s v="N/A"/>
    <d v="2025-09-23T00:00:00"/>
    <s v="N/A"/>
    <s v="N/A"/>
    <s v="Archivado Curva S"/>
  </r>
  <r>
    <n v="2589"/>
    <s v="_x0009__x000a_1-2025-047371"/>
    <s v="Entrega Informe No 3 – corte 30 de junio de 2025 del proyecto TAMARINO SOLAR."/>
    <s v="Usaene"/>
    <s v="DP"/>
    <d v="2025-09-19T00:00:00"/>
    <d v="2025-09-19T00:00:00"/>
    <d v="2025-09-22T00:00:00"/>
    <x v="9"/>
    <x v="23"/>
    <m/>
    <m/>
    <x v="1"/>
    <n v="4"/>
    <n v="12"/>
    <d v="2025-10-07T00:00:00"/>
    <s v="N/A"/>
    <d v="2025-09-23T00:00:00"/>
    <s v="N/A"/>
    <s v="N/A"/>
    <s v="Archivado Curva S"/>
  </r>
  <r>
    <n v="2590"/>
    <s v="_x0009__x000a_1-2025-047401"/>
    <s v="TRASLADO POR COMPETENCIA MINTIC - Sistema Ecogenerador Modular con Doble Aspersión de Grafeno mador"/>
    <s v="Frederick Racedo"/>
    <s v="DP"/>
    <d v="2025-09-19T00:00:00"/>
    <d v="2025-09-19T00:00:00"/>
    <d v="2025-09-22T00:00:00"/>
    <x v="9"/>
    <x v="0"/>
    <m/>
    <m/>
    <x v="0"/>
    <n v="3"/>
    <n v="12"/>
    <d v="2025-10-07T00:00:00"/>
    <s v="N/A"/>
    <d v="2025-09-22T00:00:00"/>
    <s v="N/A"/>
    <s v="N/A"/>
    <s v="SE ASIGNA A LA DEE AL GRUPO DE COMUNIDADES ENERGETICAS"/>
  </r>
  <r>
    <n v="2591"/>
    <s v="_x0009__x000a_1-2025-047402"/>
    <s v=" Documentos Electropalmor"/>
    <s v="Asociación de Usuarios del Servicio de Energía de Palmor de la Sierra E.S.P Electropalmor E.S.P."/>
    <s v="DP"/>
    <d v="2025-09-19T00:00:00"/>
    <d v="2025-09-19T00:00:00"/>
    <d v="2025-09-22T00:00:00"/>
    <x v="9"/>
    <x v="5"/>
    <s v="Octavio Enrique Bonett Lazaro"/>
    <m/>
    <x v="0"/>
    <n v="-11"/>
    <n v="12"/>
    <d v="2025-10-07T00:00:00"/>
    <s v="2-2025-038241"/>
    <d v="2025-09-08T00:00:00"/>
    <s v="N/A"/>
    <s v="N/A"/>
    <s v="Respuesta a solicitud del Ministerio"/>
  </r>
  <r>
    <n v="2592"/>
    <s v="1-2025-047407"/>
    <s v="solicitamos a epm la certificación para la venta de excedentes, exigidas por la empresa en herbit la cual es_x000a_mi comercializadora, epm ha colocado toda clase de tropiezos ,para este legalización, ya se le han aportado los certificados de los equipos ,con el sello de la UNAM todas las exigencias se_x000a_le han entregado y"/>
    <s v="Hermán De Jesús Lopera Mejía"/>
    <s v="DP"/>
    <d v="2025-09-19T00:00:00"/>
    <d v="2025-09-19T00:00:00"/>
    <d v="2025-09-22T00:00:00"/>
    <x v="9"/>
    <x v="36"/>
    <s v="Silvia Patricia Martinez Jimenez"/>
    <s v="Julio André Bernal Rubiano"/>
    <x v="0"/>
    <n v="5"/>
    <n v="12"/>
    <d v="2025-10-07T00:00:00"/>
    <s v="2-2025-041898"/>
    <d v="2025-09-24T00:00:00"/>
    <s v="2-2025-041468"/>
    <d v="2025-09-23T00:00:00"/>
    <m/>
  </r>
  <r>
    <n v="2593"/>
    <s v="1-2025-046953"/>
    <s v="Presentación de Derecho de Petición – Proyecto Solar “Energía Viva para el Cesar”- Derecho de Petición – Proyecto Solar Fotovoltaico “Energía Viva para el _x000a_Cesar” (≤ 50 MW)"/>
    <s v="Sonia del Socorro Gómez Soto"/>
    <s v="DP"/>
    <d v="2025-09-18T00:00:00"/>
    <d v="2025-09-18T00:00:00"/>
    <d v="2025-09-22T00:00:00"/>
    <x v="9"/>
    <x v="35"/>
    <s v="David Andrés Grajales Marín"/>
    <s v="Farid Alejandro Tovar Aristizábal"/>
    <x v="0"/>
    <n v="8"/>
    <n v="12"/>
    <d v="2025-10-06T00:00:00"/>
    <s v="2-2025-042724"/>
    <d v="2025-09-26T00:00:00"/>
    <s v="2-2025-041956"/>
    <d v="2025-09-25T00:00:00"/>
    <s v="Borrador _x000a_202532010048554 traslado ANLA 202532010049921 a peticionarios"/>
  </r>
  <r>
    <n v="2594"/>
    <s v="_x0009__x000a_1-2025-046954"/>
    <s v="Presentación de Derecho de Petición – Proyecto Solar “Energía Viva para el Cesar”"/>
    <s v="Sonia del Socorro Gómez Soto"/>
    <s v="DP"/>
    <d v="2025-09-18T00:00:00"/>
    <d v="2025-09-18T00:00:00"/>
    <d v="2025-09-22T00:00:00"/>
    <x v="9"/>
    <x v="35"/>
    <s v="David Andrés Grajales Marín"/>
    <s v="Farid Alejandro Tovar Aristizábal"/>
    <x v="0"/>
    <n v="8"/>
    <n v="12"/>
    <d v="2025-10-06T00:00:00"/>
    <s v="2-2025-042724"/>
    <d v="2025-09-26T00:00:00"/>
    <s v="2-2025-041956"/>
    <d v="2025-09-25T00:00:00"/>
    <s v="Borrador _x000a_202532010048554 traslado ANLA 202532010049921 a peticionarios"/>
  </r>
  <r>
    <n v="2595"/>
    <s v="_x0009__x000a_1-2025-046998"/>
    <s v="377 SDORO RESPUESTA PQRS PDO 25-492"/>
    <s v="Atencion SDORO"/>
    <s v="DP"/>
    <d v="2025-09-18T00:00:00"/>
    <d v="2025-09-19T00:00:00"/>
    <d v="2025-09-22T00:00:00"/>
    <x v="9"/>
    <x v="13"/>
    <s v="Silvia Patricia Martinez Jimenez"/>
    <s v="Julio André Bernal Rubiano"/>
    <x v="0"/>
    <n v="6"/>
    <n v="12"/>
    <d v="2025-10-06T00:00:00"/>
    <s v="2-2025-041760"/>
    <d v="2025-09-24T00:00:00"/>
    <s v="N/A"/>
    <s v="N/A"/>
    <m/>
  </r>
  <r>
    <n v="2596"/>
    <s v="1-2025-047474"/>
    <s v="Solicitud de documentos para contratación proyectos FAZNI 2025. Radicado No.: 2-2025-039249"/>
    <s v="ENERCA S.A. E.S.P."/>
    <s v="DP"/>
    <d v="2025-09-22T00:00:00"/>
    <d v="2025-09-22T00:00:00"/>
    <d v="2025-09-22T00:00:00"/>
    <x v="9"/>
    <x v="5"/>
    <s v="Octavio Enrique Bonett Lazaro"/>
    <m/>
    <x v="0"/>
    <n v="-10"/>
    <n v="12"/>
    <d v="2025-10-08T00:00:00"/>
    <s v="2-2025-039249"/>
    <d v="2025-09-12T00:00:00"/>
    <s v="N/A"/>
    <s v="N/A"/>
    <s v="Respuesta a solicitud del Ministerio"/>
  </r>
  <r>
    <n v="2597"/>
    <s v="1-2025-046340"/>
    <s v="Solicitud de documentos para contratación proyectos FAZNI 2025."/>
    <s v="GENSA"/>
    <s v="DP"/>
    <d v="2025-09-15T00:00:00"/>
    <d v="2025-09-15T00:00:00"/>
    <d v="2025-09-22T00:00:00"/>
    <x v="9"/>
    <x v="5"/>
    <s v="Octavio Enrique Bonett Lazaro"/>
    <m/>
    <x v="0"/>
    <n v="-4"/>
    <n v="12"/>
    <d v="2025-10-01T00:00:00"/>
    <s v="2-2025-038642"/>
    <d v="2025-09-11T00:00:00"/>
    <s v="N/A"/>
    <s v="N/A"/>
    <s v="Respuesta a solicitud del Ministerio"/>
  </r>
  <r>
    <n v="2598"/>
    <s v="_x0009__x000a_1-2025-046356"/>
    <s v="PRIMERO: En qué consiste la licencia de exploración y perforación dada a la empresa VERANO ENERGY - PAREX RESOURSES con influencia en el Municipio de Tauramena, Casanare, más específicamente en el sector de la vereda LA LUCHA, por donde utiliza la vía de la misma, en un trayecto aproximado de 13 kilómetros + 300 metros desde el punto de la vía Marginal de la Selva sector Tacuya. SEGUNDO: Cuál es el alcance de dicha licencia, por cuanto tiempo, en qué forma está obligada la empresa VERANO ENERGY - PAREX_x000a_RESOURSES a fin de armonizar los intereses sociales derivados del aprovechamiento de los recursos de hidrocarburos en este sector."/>
    <s v="LUIS ALBERTO CASTANEDA PEÑA - OV LUCHAF"/>
    <s v="DP"/>
    <d v="2025-09-15T00:00:00"/>
    <d v="2025-09-15T00:00:00"/>
    <d v="2025-09-22T00:00:00"/>
    <x v="9"/>
    <x v="0"/>
    <m/>
    <m/>
    <x v="0"/>
    <n v="7"/>
    <n v="12"/>
    <d v="2025-10-01T00:00:00"/>
    <s v="N/A"/>
    <d v="2025-09-22T00:00:00"/>
    <s v="N/A"/>
    <s v="N/A"/>
    <s v="SE ASIGNA A LA DH"/>
  </r>
  <r>
    <n v="2599"/>
    <s v="_x0009__x000a_1-2025-046368"/>
    <s v="Respuesta rad MME 2-2025-038862 Proyecto FAZNI CEDENAR SA ESP"/>
    <s v="Cedenar"/>
    <s v="DP"/>
    <d v="2025-09-16T00:00:00"/>
    <d v="2025-09-16T00:00:00"/>
    <d v="2025-09-22T00:00:00"/>
    <x v="9"/>
    <x v="5"/>
    <s v="Octavio Enrique Bonett Lazaro"/>
    <m/>
    <x v="0"/>
    <n v="-5"/>
    <n v="12"/>
    <d v="2025-10-02T00:00:00"/>
    <s v="2-2025-038862"/>
    <d v="2025-09-11T00:00:00"/>
    <s v="N/A"/>
    <s v="N/A"/>
    <s v="Respuesta a solicitud del Ministerio"/>
  </r>
  <r>
    <n v="2600"/>
    <s v="1-2025-046377"/>
    <s v="SNR2025EE-219007-1 - 15 septiembre 2025 TRASLADO DE PETICION DEL SEÑOR JORGE HUMBERTO GARCIA CARDONA  a-) Se me informe, ¿por qué INTERCONEXION ELECTRICA S.A. E.S.P. ISA E S desconoce la ESCRITURA PUBLICA No 1359 DE FECHA 23 DE JUNIO DE 2.023 DE LA NOTARIA QUINTA CIRCULO DE NEIVA DE LIQUIDACIÓN DE HERENCIA Y SOCIEDAD CONYUGAL del causante MARIO GARCIA FLOREZ proferida en conformidad con lo preceptuado en numerales 2 y 3 del artículo 3 del Decreto 902 de 1988?"/>
    <s v="Superintendencia de Notariado y Registro"/>
    <s v="DP"/>
    <d v="2025-09-16T00:00:00"/>
    <d v="2025-09-16T00:00:00"/>
    <d v="2025-09-22T00:00:00"/>
    <x v="9"/>
    <x v="36"/>
    <s v="Silvia Patricia Martinez Jimenez"/>
    <s v="Julio André Bernal Rubiano"/>
    <x v="0"/>
    <n v="17"/>
    <n v="12"/>
    <d v="2025-10-02T00:00:00"/>
    <s v="2-2025-043892"/>
    <d v="2025-10-03T00:00:00"/>
    <s v="2-2025-043483"/>
    <d v="2025-10-01T00:00:00"/>
    <m/>
  </r>
  <r>
    <n v="2601"/>
    <s v="_x0009__x000a_1-2025-046571"/>
    <s v="Solicitud de verificación y certificación de superposición del proyecto Morichal con áreas asignadas a proyectos del sector minero energético.  Solicito respetuosamente al Ministerio de Minas y Energía- MME- Departamento de Energía emitir certificación formal y expresa sobre:  1. Si el área del proyecto ?MORICHAL?, conforme a la ubicación y coordenadas suministradas, se encuentra superpuesta o no con:   a) Áreas en proceso de asignación,   b) O cualquier otra área restringida bajo su jurisdicción.  2. En caso de existir superposición, se indique con qué proyectos o áreas específicas ocurre dicha interferencia."/>
    <s v=" REFOENERGY VILLANUEVA S.A.S E.S.P"/>
    <s v="DP"/>
    <d v="2025-09-16T00:00:00"/>
    <d v="2025-09-17T00:00:00"/>
    <d v="2025-09-22T00:00:00"/>
    <x v="9"/>
    <x v="30"/>
    <s v="David Andrés Grajales Marín"/>
    <s v="Julio André Bernal Rubiano"/>
    <x v="0"/>
    <n v="10"/>
    <n v="12"/>
    <d v="2025-10-02T00:00:00"/>
    <s v="2-2025-042603"/>
    <d v="2025-09-26T00:00:00"/>
    <s v="2-2025-041953 / 2-2025-041955 / 2-2025-041957"/>
    <d v="2025-09-25T00:00:00"/>
    <m/>
  </r>
  <r>
    <n v="2602"/>
    <s v="_x0009__x000a_1-2025-046608"/>
    <s v="Respuesta 0001283671 del 16 de Septiembre de 2025 Radicado N°: 001058737 del 28 de agosto del 2025  RAD 1-2025-040938 Sibaté, Cundinamarca. eVa Beltrán_x000a__x000a_"/>
    <s v="ENEL Colombia S.A ESP"/>
    <s v="DP"/>
    <d v="2025-09-17T00:00:00"/>
    <d v="2025-09-17T00:00:00"/>
    <d v="2025-09-22T00:00:00"/>
    <x v="9"/>
    <x v="26"/>
    <s v="David Andrés Grajales Marín"/>
    <s v="Juan Carlos Agreda Botina"/>
    <x v="0"/>
    <n v="19"/>
    <n v="10"/>
    <d v="2025-10-01T00:00:00"/>
    <s v="2-2025-044096"/>
    <d v="2025-10-06T00:00:00"/>
    <s v="N/A"/>
    <s v="N/A"/>
    <m/>
  </r>
  <r>
    <n v="2603"/>
    <s v="_x0009__x000a_1-2025-046611"/>
    <s v="Radicado 20253700675971 Comunicación acerca de la superpos1c1on de proyectos, con relación al trámite administrativo de solicitud de Licencia Ambiental para el proyecto &quot;Parque Solar Ariguaní  200 MW&quot;. Expediente: LAV0025-00-2025"/>
    <s v="Autoridad Nacional de Licencias Ambientales- ANLA"/>
    <s v="DP"/>
    <d v="2025-09-17T00:00:00"/>
    <d v="2025-09-17T00:00:00"/>
    <d v="2025-09-22T00:00:00"/>
    <x v="9"/>
    <x v="34"/>
    <s v="David Andrés Grajales Marín"/>
    <s v="María Fernanda Romero Maldonado"/>
    <x v="0"/>
    <n v="-219"/>
    <n v="12"/>
    <d v="2025-10-03T00:00:00"/>
    <s v="2-2025-043715"/>
    <d v="2025-02-10T00:00:00"/>
    <s v="2-2025-043180"/>
    <d v="2025-09-30T00:00:00"/>
    <m/>
  </r>
  <r>
    <n v="2604"/>
    <s v="1-2025-046823"/>
    <s v="Respuesta S-2025-037885 2025-9-17 14:55:28. Vigilancia preventiva – Prestación del servicio de energía eléctrica en el  departamento de Cauca. E-2025-420440"/>
    <s v="Procuraduría General de la Nación"/>
    <s v="DP"/>
    <d v="2025-09-17T00:00:00"/>
    <d v="2025-09-17T00:00:00"/>
    <d v="2025-09-22T00:00:00"/>
    <x v="9"/>
    <x v="33"/>
    <s v="Silvia Patricia Martinez Jimenez"/>
    <s v="María Fernanda Romero Maldonado"/>
    <x v="0"/>
    <n v="19"/>
    <n v="12"/>
    <d v="2025-10-03T00:00:00"/>
    <s v="2-2025-044171"/>
    <d v="2025-10-06T00:00:00"/>
    <s v="N/A"/>
    <s v="N/A"/>
    <m/>
  </r>
  <r>
    <n v="2605"/>
    <s v="_x0009__x000a_1-2025-046843"/>
    <s v=" Absurdo que con todo lo que le metieron para enrredar una solicitud tan simple, en tecnología, ahora resulta que vuelven y se  quedan con el dinero pagado para el “estudio” y lo rechazan por EXTEMPORANEO, que solo se atiende “De igual modo, se_x000a_ allegó fuera del término previsto_x000a_ en la Circular Externa No. 2025161000046 de 2025 y en la Circular Externa_x000a_ No. 20251610000504 de 2025.” Reciben la plata y reciben la aplicación a sabiendas que solo aplican _x000a_"/>
    <s v="Juan Fernando Martinez"/>
    <s v="DP"/>
    <d v="2025-09-17T00:00:00"/>
    <d v="2025-09-17T00:00:00"/>
    <d v="2025-09-22T00:00:00"/>
    <x v="9"/>
    <x v="20"/>
    <s v="Silvia Patricia Martinez Jimenez"/>
    <s v="Farid Alejandro Tovar Aristizábal"/>
    <x v="0"/>
    <n v="9"/>
    <n v="12"/>
    <d v="2025-10-03T00:00:00"/>
    <s v="2-2025-042723"/>
    <d v="2025-09-26T00:00:00"/>
    <s v="2-2025-041783"/>
    <d v="2025-09-23T00:00:00"/>
    <m/>
  </r>
  <r>
    <n v="2606"/>
    <s v="1-2025-046900"/>
    <s v="Fiducia OXI Teorama / Solicitud Gerencia y Certificado de idoneidad y experiencia"/>
    <s v="Aldo Marco Gonzalez Gelvez"/>
    <s v="DP"/>
    <d v="2025-09-18T00:00:00"/>
    <d v="2025-09-18T00:00:00"/>
    <d v="2025-09-22T00:00:00"/>
    <x v="9"/>
    <x v="0"/>
    <m/>
    <m/>
    <x v="0"/>
    <n v="7"/>
    <n v="12"/>
    <d v="2025-10-06T00:00:00"/>
    <s v="N/A"/>
    <d v="2025-09-25T00:00:00"/>
    <s v="N/A"/>
    <s v="N/A"/>
    <s v="se asigna al Grupo de Supervision al Ing. David Nicolas"/>
  </r>
  <r>
    <n v="2607"/>
    <s v="_x0009__x000a_1-2025-046909"/>
    <s v="Fiducia OXI Pueblo Awá - Barbacoas / Solicitud Gerencia y Certificado de idoneidad y experiencia"/>
    <s v="Aldo Marco Gonzalez Gelvez"/>
    <s v="DP"/>
    <d v="2025-09-18T00:00:00"/>
    <d v="2025-09-18T00:00:00"/>
    <d v="2025-09-22T00:00:00"/>
    <x v="9"/>
    <x v="0"/>
    <m/>
    <m/>
    <x v="0"/>
    <n v="7"/>
    <n v="12"/>
    <d v="2025-10-06T00:00:00"/>
    <s v="N/A"/>
    <d v="2025-09-25T00:00:00"/>
    <s v="N/A"/>
    <s v="N/A"/>
    <s v="se asigna al Grupo de Supervision al Ing. David Nicolas"/>
  </r>
  <r>
    <n v="2608"/>
    <s v="_x0009__x000a_1-2025-046300"/>
    <s v="Copia-Comunicación Oficial N° 2-2025-10815  La Dirección Distrital de Doctrina y Asuntos Normativos de la Secretaría Jurídica Distrital, recibió el_x000a_ radicado 1-2025-15071 del 12 de septiembre de 2025, a través del cual se efectúa la remisión para_x000a_ evaluación técnica, jurídica, financiera y procedimental del Projecto Hub MRO Bogotá–Cartagena_x000a_ (Business Plan Ejecutivo) y del Acuerdo Marco Estratégico Colombia–Brasil 2026–2032."/>
    <s v="Secretaría Jurídica de la Alcaldía Mayor de Bogotá"/>
    <s v="DP"/>
    <d v="2025-09-15T00:00:00"/>
    <d v="2025-09-22T00:00:00"/>
    <d v="2025-09-23T00:00:00"/>
    <x v="9"/>
    <x v="0"/>
    <m/>
    <m/>
    <x v="0"/>
    <n v="8"/>
    <n v="12"/>
    <d v="2025-10-01T00:00:00"/>
    <s v="N/A"/>
    <d v="2025-09-23T00:00:00"/>
    <s v="N/A"/>
    <s v="N/A"/>
    <s v="ASIGNADO AL GRUPO DE GESTIÓN INTERNACIONAL"/>
  </r>
  <r>
    <n v="2609"/>
    <s v="_x0009__x000a_1-2025-046403"/>
    <s v=" Respuesta a solicitud radicada mediante punto de atención a comunidades del Parque Solar Puerta de Oro, con número de radicado PDO-25-488 del 02 de septiembre de 2025 por parte de Elkin Beltran Beltran. "/>
    <s v="Parque Solar Puerta De Oro S.A.S E.S.P."/>
    <s v="DP"/>
    <d v="2025-09-16T00:00:00"/>
    <d v="2025-09-16T00:00:00"/>
    <d v="2025-09-23T00:00:00"/>
    <x v="9"/>
    <x v="20"/>
    <s v="Silvia Patricia Martinez Jimenez"/>
    <s v="Farid Alejandro Tovar Aristizábal"/>
    <x v="0"/>
    <n v="8"/>
    <n v="12"/>
    <d v="2025-10-02T00:00:00"/>
    <s v="2-2025-041719"/>
    <d v="2025-09-24T00:00:00"/>
    <s v="N/A"/>
    <s v="N/A"/>
    <s v="SE DA RESPUESTA AL PETICIONARIO DIRECTAMENTE"/>
  </r>
  <r>
    <n v="2610"/>
    <s v="1-2025-046560"/>
    <s v="Traslado OFI25-00177905 / GFPU - Solicitud de reunión comunicación suscrita por el señor Manuel Palmieri, en la que junto con demás firmantes manifiesta: “(...) Solicitud de Articulación Institucional para Destrabar Iniciativas Sociales, Económicas, Infraestructura, Culturales y ambientales en la Localidad Industrial de la Bahía de Cartagena (...)”."/>
    <s v="Presidencia de la Republica"/>
    <s v="DP"/>
    <d v="2025-09-16T00:00:00"/>
    <d v="2025-09-17T00:00:00"/>
    <d v="2025-09-23T00:00:00"/>
    <x v="9"/>
    <x v="0"/>
    <m/>
    <m/>
    <x v="0"/>
    <n v="8"/>
    <n v="12"/>
    <d v="2025-10-02T00:00:00"/>
    <s v="N/A"/>
    <d v="2025-09-24T00:00:00"/>
    <s v="N/A"/>
    <s v="N/A"/>
    <s v="SE ASIGNA A LA DEE AL GRUPO DE COMUNIDADES ENERGETICAS"/>
  </r>
  <r>
    <n v="2611"/>
    <s v="1-2025-046886"/>
    <s v="Traslado por competencia - Gestión de la petición E-2025-0007-230958"/>
    <s v="Prosperidad Social"/>
    <s v="DP"/>
    <d v="2025-09-18T00:00:00"/>
    <d v="2025-09-18T00:00:00"/>
    <d v="2025-09-23T00:00:00"/>
    <x v="9"/>
    <x v="20"/>
    <s v="Silvia Patricia Martinez Jimenez"/>
    <s v="Farid Alejandro Tovar Aristizábal"/>
    <x v="0"/>
    <n v="8"/>
    <n v="12"/>
    <d v="2025-10-06T00:00:00"/>
    <s v="2-2025-042721"/>
    <d v="2025-09-26T00:00:00"/>
    <s v="N/A"/>
    <s v="N/A"/>
    <s v="SE DA RESPUESTA AL PETICIONARIO DIRECTAMENTE"/>
  </r>
  <r>
    <n v="2612"/>
    <s v="1-2025-047452"/>
    <s v="La empresa Agfinia me cobra una factura elevada de energia"/>
    <s v=" Jesus anibal Noguera "/>
    <s v="DP"/>
    <d v="2025-09-22T00:00:00"/>
    <d v="2025-09-22T00:00:00"/>
    <d v="2025-09-23T00:00:00"/>
    <x v="9"/>
    <x v="36"/>
    <s v="Silvia Patricia Martinez Jimenez"/>
    <s v="Julio André Bernal Rubiano"/>
    <x v="0"/>
    <n v="11"/>
    <n v="12"/>
    <d v="2025-10-08T00:00:00"/>
    <s v="2-2025-043894"/>
    <d v="2025-10-03T00:00:00"/>
    <s v="2-2025-043480"/>
    <d v="2025-10-01T00:00:00"/>
    <m/>
  </r>
  <r>
    <n v="2613"/>
    <s v="1-2025-047515"/>
    <s v=" Proyectos de Transición Energética"/>
    <s v="Juan Manuel Villamil"/>
    <s v="DP"/>
    <d v="2025-09-22T00:00:00"/>
    <d v="2025-09-22T00:00:00"/>
    <d v="2025-09-23T00:00:00"/>
    <x v="9"/>
    <x v="0"/>
    <m/>
    <m/>
    <x v="0"/>
    <n v="2"/>
    <n v="12"/>
    <d v="2025-10-08T00:00:00"/>
    <s v="N/A"/>
    <d v="2025-09-24T00:00:00"/>
    <s v="N/A"/>
    <s v="N/A"/>
    <s v="SE ASIGNA A LA DEE AL GRUPO DE COMUNIDADES ENERGETICAS"/>
  </r>
  <r>
    <n v="2614"/>
    <s v="1-2025-046182"/>
    <s v="Solicitud de revisión de tarifas de energía en la vereda San José La_x000a_ Colorada"/>
    <s v=" Alejo Julio -  Vereda San José La Colorada"/>
    <s v="DP"/>
    <d v="2025-09-15T00:00:00"/>
    <d v="2025-09-15T00:00:00"/>
    <d v="2025-09-23T00:00:00"/>
    <x v="9"/>
    <x v="36"/>
    <s v="Silvia Patricia Martinez Jimenez"/>
    <s v="Julio André Bernal Rubiano"/>
    <x v="0"/>
    <n v="18"/>
    <n v="12"/>
    <d v="2025-10-01T00:00:00"/>
    <s v="2-2025-043891"/>
    <d v="2025-10-03T00:00:00"/>
    <s v="2-2025-043482"/>
    <d v="2025-10-01T00:00:00"/>
    <m/>
  </r>
  <r>
    <n v="2615"/>
    <s v="1-2025-046469"/>
    <s v="Traslado por competencia. MME 1-2025-042482  - Su comunicación Radicado No.: 2-2025-037026 "/>
    <s v="GENSA"/>
    <s v="DP"/>
    <d v="2025-09-16T00:00:00"/>
    <d v="2025-09-16T00:00:00"/>
    <d v="2025-09-23T00:00:00"/>
    <x v="9"/>
    <x v="20"/>
    <s v="Silvia Patricia Martinez Jimenez"/>
    <s v="Farid Alejandro Tovar Aristizábal"/>
    <x v="0"/>
    <n v="7"/>
    <n v="12"/>
    <d v="2025-10-02T00:00:00"/>
    <s v="2-2025-041721"/>
    <d v="2025-09-23T00:00:00"/>
    <s v="N/A"/>
    <s v="N/A"/>
    <s v="SE DA RESPUESTA AL PETICIONARIO DIRECTAMENTE"/>
  </r>
  <r>
    <n v="2616"/>
    <s v="_x0009__x000a_1-2025-046661"/>
    <s v="FORMULACIÓN DE LA ESTRATEGIA DE RESPUESTA A EMERGENCIAS PARA LA GESTIÓN DEL RIESGO DE DESASTRES DEL MUNICIPIO DE COROZAL, DEPARTAMENTO DE SUCRE Asunto: Solicitud de Información documental y cartográfica para desarrollar la formulación de la estrategia del riesgo de desastres del municipio de Coroza!."/>
    <s v="Alcaldía Municipal de Corozal"/>
    <s v="DP"/>
    <d v="2025-09-16T00:00:00"/>
    <d v="2025-09-16T00:00:00"/>
    <d v="2025-09-23T00:00:00"/>
    <x v="9"/>
    <x v="13"/>
    <s v="Silvia Patricia Martinez Jimenez"/>
    <s v="Julio André Bernal Rubiano"/>
    <x v="0"/>
    <n v="15"/>
    <n v="12"/>
    <d v="2025-10-02T00:00:00"/>
    <s v="2-2025-043435"/>
    <d v="2025-10-01T00:00:00"/>
    <s v="2-2025-041900 AFINIA_x000a_3-2025-039084 Hidrocarburos"/>
    <d v="2025-09-24T00:00:00"/>
    <m/>
  </r>
  <r>
    <n v="2617"/>
    <s v="_x0009__x000a_1-2025-046715"/>
    <s v="Respuesta Al Radicado No. 2-2025-038247 De Fecha 08 De Septiembre De 2025"/>
    <s v="Empresa de Servicios Púbicos del Caquetá ESPDELCA S.A.S ESP"/>
    <s v="DP"/>
    <d v="2025-09-17T00:00:00"/>
    <d v="2025-09-17T00:00:00"/>
    <d v="2025-09-23T00:00:00"/>
    <x v="9"/>
    <x v="5"/>
    <s v="Octavio Enrique Bonett Lazaro"/>
    <m/>
    <x v="0"/>
    <n v="-9"/>
    <n v="12"/>
    <d v="2025-10-03T00:00:00"/>
    <s v="2-2025-038247"/>
    <d v="2025-09-08T00:00:00"/>
    <s v="N/A"/>
    <s v="N/A"/>
    <s v="Respuesta a solicitud del Ministerio"/>
  </r>
  <r>
    <n v="2618"/>
    <s v="_x0009__x000a_1-2025-046738"/>
    <s v="Derecho de petición con solicitud de información"/>
    <s v="GILDARDO NOVOA MAC MECANIZADOS AEROAGRICOLAS"/>
    <s v="DP"/>
    <d v="2025-09-17T00:00:00"/>
    <d v="2025-09-17T00:00:00"/>
    <d v="2025-09-23T00:00:00"/>
    <x v="9"/>
    <x v="26"/>
    <m/>
    <m/>
    <x v="0"/>
    <n v="14"/>
    <n v="12"/>
    <d v="2025-10-03T00:00:00"/>
    <s v="2-2025-043517"/>
    <d v="2025-10-01T00:00:00"/>
    <s v="2-2025-043478_x000a_2-2025-043476_x000a_2-2025-043477"/>
    <d v="2025-10-01T00:00:00"/>
    <m/>
  </r>
  <r>
    <n v="2619"/>
    <s v="1-2025-047703"/>
    <s v="C-388 Entrega Informe Auditoria N°3 Parque Solar Chinú - MIN MINAS- Contrato de Prestación de Servicios 4620003413"/>
    <s v="Compañía Colombiana de Consultores S.A.A"/>
    <s v="OTROS "/>
    <d v="2025-09-22T00:00:00"/>
    <d v="2025-09-22T00:00:00"/>
    <d v="2025-09-23T00:00:00"/>
    <x v="9"/>
    <x v="19"/>
    <m/>
    <m/>
    <x v="1"/>
    <n v="1"/>
    <n v="12"/>
    <d v="2025-10-08T00:00:00"/>
    <s v="N/A"/>
    <d v="2025-09-23T00:00:00"/>
    <s v="N/A"/>
    <s v="N/A"/>
    <s v="Informe reposa en la carpeta compatida Informes SIN-curva S"/>
  </r>
  <r>
    <n v="2620"/>
    <s v="1-2025-047770"/>
    <s v="Respuesta a la Solicitud PQRSD - DERECHO DE PETICIÓN No. 251112562DERECHO DE PETICIÓN No. 251112562 - Radicado MinTIC No. 251112562 del 01/09/2025_x000a_Asunto: Respuesta a su comunicado con radicado MME No. 1-2025-040934: “REALICEMOS 5 MEGAPROYECTOS EN EL PUTUMAYO”"/>
    <s v=" Ministerio De Tecnologías De La Información Y Las Comunicaciones"/>
    <s v="DP"/>
    <d v="2025-09-23T00:00:00"/>
    <d v="2025-09-23T00:00:00"/>
    <d v="2025-09-23T00:00:00"/>
    <x v="9"/>
    <x v="12"/>
    <s v="David Andrés Grajales Marín"/>
    <s v="Camilo Alberto Castro Giraldo"/>
    <x v="0"/>
    <n v="2"/>
    <n v="12"/>
    <d v="2025-10-09T00:00:00"/>
    <s v="2-2025-042600"/>
    <d v="2025-09-25T00:00:00"/>
    <s v="N/A"/>
    <s v="N/A"/>
    <m/>
  </r>
  <r>
    <n v="2621"/>
    <s v="1-2025-047834"/>
    <s v="UPME: Se ha generado una Respuesta con No. 20251520139531- Respuesta a solicitud de información para el Plan Nacional de _x000a_Electrificación Rural, por parte del Ministerio de Minas y Energía. _x000a_Radicado UPME No. 20251110227922. "/>
    <s v=" Unidad de Planeación Minero Energética (UPME)"/>
    <s v="DP"/>
    <d v="2025-09-23T00:00:00"/>
    <d v="2025-09-23T00:00:00"/>
    <d v="2025-09-23T00:00:00"/>
    <x v="9"/>
    <x v="3"/>
    <s v="Jeraldyn Tautiva Guarín"/>
    <s v="Jeraldyn Tautiva Guarín"/>
    <x v="0"/>
    <n v="0"/>
    <n v="12"/>
    <d v="2025-10-09T00:00:00"/>
    <s v="2-2025-041873"/>
    <d v="2025-09-23T00:00:00"/>
    <s v="N/A"/>
    <s v="N/A"/>
    <m/>
  </r>
  <r>
    <n v="2622"/>
    <s v="3-2025-038933"/>
    <s v="Revisión de documentos DUPIS de los Proyectos Solares _x000a_Fotovoltaicos “Parque Solar TERRA I” y “Parque Solar TERRA II”. Radicado 1-_x000a_2025-044934"/>
    <s v="Grupo de Reglamentos Técnicos"/>
    <s v="DUPIS"/>
    <d v="2025-09-24T00:00:00"/>
    <d v="2025-09-24T00:00:00"/>
    <d v="2025-09-24T00:00:00"/>
    <x v="9"/>
    <x v="7"/>
    <m/>
    <m/>
    <x v="1"/>
    <n v="29"/>
    <n v="10"/>
    <d v="2025-10-08T00:00:00"/>
    <s v="N/A"/>
    <d v="2025-10-23T00:00:00"/>
    <s v="N/A"/>
    <s v="N/A"/>
    <s v="El memorando no requiere respuesta, el tramite de DUPIS fue atendido por el profesional Robert Armando Aguilar"/>
  </r>
  <r>
    <n v="2623"/>
    <s v="_x0009__x000a_1-2025-047339"/>
    <s v="Respuesta a la Solicitud PQRSD - DERECHO DE PETICION No. MC44751E2025 Solicitud de reunión comunicación suscrita por el señor Manuel Palmieri, en la que junto con demás firmantes manifiesta: “(...) Solicitud de Articulación Institucional para Destrabar Iniciativas Sociales, Económicas, Infraestructura, Culturales y ambientales en la Localidad Industrial de la Bahía de Cartagena (...)”."/>
    <s v="Ministerio de Cultura"/>
    <s v="DP"/>
    <d v="2025-09-19T00:00:00"/>
    <d v="2025-09-19T00:00:00"/>
    <d v="2025-09-24T00:00:00"/>
    <x v="9"/>
    <x v="0"/>
    <m/>
    <m/>
    <x v="0"/>
    <n v="6"/>
    <n v="12"/>
    <d v="2025-10-07T00:00:00"/>
    <s v="N/A"/>
    <d v="2025-09-25T00:00:00"/>
    <s v="N/A"/>
    <s v="N/A"/>
    <s v="se asigna a la DEE al Grupo de Comunidades Energeticas"/>
  </r>
  <r>
    <n v="2624"/>
    <s v="1-2025-048032"/>
    <s v="Entrega Informe No 3 – corte 30 de junio de 2025 del proyecto PARQUE SOLAR FOTOVOLTAICO FLOREO 200 MW"/>
    <s v="Usaene"/>
    <s v="OTROS "/>
    <d v="2025-09-24T00:00:00"/>
    <d v="2025-09-24T00:00:00"/>
    <d v="2025-09-24T00:00:00"/>
    <x v="9"/>
    <x v="19"/>
    <m/>
    <m/>
    <x v="1"/>
    <n v="1"/>
    <n v="12"/>
    <d v="2025-10-10T00:00:00"/>
    <s v="N/A"/>
    <d v="2025-09-25T00:00:00"/>
    <s v="N/A"/>
    <s v="N/A"/>
    <s v="Informe reposa en la carpeta compatida Informes SIN-curva S"/>
  </r>
  <r>
    <n v="2625"/>
    <s v="1-2025-048039"/>
    <s v="Entrega Informe No 3 – corte 30 de junio de 2025 del proyecto CENTRAL ELÉCTRICA BIOMASA VILLANUEVA 25 MW."/>
    <s v="Usaene"/>
    <s v="OTROS "/>
    <d v="2025-09-24T00:00:00"/>
    <d v="2025-09-24T00:00:00"/>
    <d v="2025-09-24T00:00:00"/>
    <x v="9"/>
    <x v="19"/>
    <m/>
    <m/>
    <x v="1"/>
    <n v="1"/>
    <n v="12"/>
    <d v="2025-10-10T00:00:00"/>
    <s v="N/A"/>
    <d v="2025-09-25T00:00:00"/>
    <s v="N/A"/>
    <s v="N/A"/>
    <s v="Informe reposa en la carpeta compatida Informes SIN-curva S"/>
  </r>
  <r>
    <n v="2626"/>
    <s v="_x0009__x000a_1-2025-048071"/>
    <s v="Asunto: Queja formal contra CELSIA COLOMBIA S.A. E.S.P. por vulneración de derechos en proceso de imposición de servidumbre de energía eléctrica Rad. 1-2025-039483"/>
    <s v="Óscar Augusto Gallo Buitrago"/>
    <s v="DP"/>
    <d v="2025-09-24T00:00:00"/>
    <d v="2025-09-24T00:00:00"/>
    <d v="2025-09-24T00:00:00"/>
    <x v="9"/>
    <x v="0"/>
    <m/>
    <m/>
    <x v="0"/>
    <n v="0"/>
    <n v="12"/>
    <d v="2025-10-10T00:00:00"/>
    <s v="N/A"/>
    <d v="2025-09-24T00:00:00"/>
    <s v="N/A"/>
    <s v="N/A"/>
    <s v="SE ASIGNA A DEE AL PROFESIONAL Oscar Giovanny Balaguera Mora"/>
  </r>
  <r>
    <n v="2627"/>
    <s v="1-2025-047421"/>
    <s v="Copia-Solicitud formal y respetuosa a entrega de Informe de calidad, compromiso adquirido en Plenaria por parte de la empresa CELSIA."/>
    <s v="Concejo Municipal San Juan Bautista de Guacari"/>
    <s v="DP"/>
    <d v="2025-09-24T00:00:00"/>
    <d v="2025-09-24T00:00:00"/>
    <d v="2025-09-24T00:00:00"/>
    <x v="9"/>
    <x v="33"/>
    <s v="Silvia Patricia Martinez Jimenez"/>
    <s v="María Fernanda Romero Maldonado"/>
    <x v="0"/>
    <n v="9"/>
    <n v="12"/>
    <d v="2025-10-10T00:00:00"/>
    <s v="2-2025-043797"/>
    <d v="2025-10-03T00:00:00"/>
    <s v="2-2025-042719"/>
    <d v="2025-09-26T00:00:00"/>
    <s v="Respuesta a peticionario en revisión y firma"/>
  </r>
  <r>
    <n v="2628"/>
    <s v="1-2025-048122"/>
    <s v="Solicitud toma de medidas por ALTO RIESGO o PELIGRO INMINENTE asociado a infraestructura de energía torre de telecomunicaciones barrio El progreso- Principio de precaución Ley 1523 de 2012."/>
    <s v="Alcadía Municipal Santa Cruz de Lorica"/>
    <s v="DP"/>
    <d v="2025-09-24T00:00:00"/>
    <d v="2025-09-24T00:00:00"/>
    <d v="2025-09-24T00:00:00"/>
    <x v="9"/>
    <x v="36"/>
    <s v="Silvia Patricia Martinez Jimenez"/>
    <s v="Julio André Bernal Rubiano"/>
    <x v="0"/>
    <n v="9"/>
    <n v="12"/>
    <d v="2025-10-10T00:00:00"/>
    <s v="2-2025-043893"/>
    <d v="2025-10-03T00:00:00"/>
    <s v="2-2025-043484"/>
    <d v="2025-10-01T00:00:00"/>
    <m/>
  </r>
  <r>
    <n v="2629"/>
    <s v="_x0009__x000a_1-2025-048153"/>
    <s v="Copia - Derecho de Petición - Fallas Reiteradas de Energía -Ensendarien_Consecutivo: 220258002828"/>
    <s v="Azteca Comunicaciones"/>
    <s v="DP"/>
    <d v="2025-09-24T00:00:00"/>
    <d v="2025-09-24T00:00:00"/>
    <d v="2025-09-24T00:00:00"/>
    <x v="9"/>
    <x v="32"/>
    <s v="Silvia Patricia Martinez Jimenez"/>
    <s v="Julio André Bernal Rubiano"/>
    <x v="0"/>
    <n v="12"/>
    <n v="12"/>
    <d v="2025-10-10T00:00:00"/>
    <s v="2-2025-044209"/>
    <d v="2025-10-06T00:00:00"/>
    <s v="2-2025-043798"/>
    <d v="2025-10-03T00:00:00"/>
    <m/>
  </r>
  <r>
    <n v="2630"/>
    <s v="1-2025-048154"/>
    <s v="Copia - Derecho de Petición - Fallas Reiteradas de Energía -Ensendarien_Consecutivo: 220258002828"/>
    <s v="Azteca Comunicaciones"/>
    <s v="DP"/>
    <d v="2025-09-24T00:00:00"/>
    <d v="2025-09-24T00:00:00"/>
    <d v="2025-09-24T00:00:00"/>
    <x v="9"/>
    <x v="32"/>
    <s v="Silvia Patricia Martinez Jimenez"/>
    <s v="Julio André Bernal Rubiano"/>
    <x v="0"/>
    <n v="12"/>
    <n v="12"/>
    <d v="2025-10-10T00:00:00"/>
    <s v="2-2025-044208"/>
    <d v="2025-10-06T00:00:00"/>
    <s v="2-2025-043799"/>
    <d v="2025-10-03T00:00:00"/>
    <m/>
  </r>
  <r>
    <n v="2631"/>
    <s v="1-2025-048173"/>
    <s v="Copia . Derecho de Petición - Fallas Reiteradas de Energía -Electrohuila_Consecutivo: 220258002824"/>
    <s v="Azteca Comunicaciones"/>
    <s v="DP"/>
    <d v="2025-09-24T00:00:00"/>
    <d v="2025-09-24T00:00:00"/>
    <d v="2025-09-24T00:00:00"/>
    <x v="9"/>
    <x v="32"/>
    <s v="Silvia Patricia Martinez Jimenez"/>
    <s v="Julio André Bernal Rubiano"/>
    <x v="0"/>
    <n v="12"/>
    <n v="12"/>
    <d v="2025-10-10T00:00:00"/>
    <s v="2-2025-044207"/>
    <d v="2025-10-06T00:00:00"/>
    <s v="2-2025-043800"/>
    <d v="2025-10-03T00:00:00"/>
    <m/>
  </r>
  <r>
    <n v="2632"/>
    <s v="_x0009__x000a_1-2025-048181"/>
    <s v="C-388 Entrega Informe Auditoria N°3 Parque Solar Fotovoltaico Matimba l-MINMINAS-Contrato Prestación Servicios 4620003413"/>
    <s v="Compañía Colombiana de Consultores S.A.A"/>
    <s v="OTROS "/>
    <d v="2025-09-24T00:00:00"/>
    <d v="2025-09-24T00:00:00"/>
    <d v="2025-09-24T00:00:00"/>
    <x v="9"/>
    <x v="19"/>
    <m/>
    <m/>
    <x v="1"/>
    <n v="1"/>
    <n v="12"/>
    <d v="2025-10-10T00:00:00"/>
    <s v="N/A"/>
    <d v="2025-09-25T00:00:00"/>
    <s v="N/A"/>
    <s v="N/A"/>
    <s v="Informe reposa en la carpeta compatida Informes SIN-curva S"/>
  </r>
  <r>
    <n v="2633"/>
    <s v="_x0009__x000a_3-2025-036360"/>
    <s v="Solicitud delegación de profesionales, para mesas de trabajo alrededor del plan de acción de biodiversidad sector minero energético y consultoría BIOFIN-PNUD"/>
    <s v=" Oficina de Asuntos Ambientales y Sociales"/>
    <s v="DP"/>
    <d v="2025-09-05T00:00:00"/>
    <d v="2025-09-24T00:00:00"/>
    <d v="2025-09-24T00:00:00"/>
    <x v="9"/>
    <x v="0"/>
    <m/>
    <m/>
    <x v="0"/>
    <n v="19"/>
    <n v="12"/>
    <d v="2025-09-23T00:00:00"/>
    <s v="N/A"/>
    <d v="2025-09-24T00:00:00"/>
    <s v="N/A"/>
    <s v="N/A"/>
    <s v="SE ASIGNA A LA DEE A LA RPFESIONAL Andrea Katherine avila"/>
  </r>
  <r>
    <n v="2634"/>
    <s v="3-2025-038760"/>
    <s v="Convocar a Operadores de Red del servicio de energía eléctrica para adjudicación de recursos del Programa de Normalización de Redes Eléctricas – PRONE 002"/>
    <s v="Grupo de Relacionamiento con el Ciudadano y Gestión de la Información"/>
    <s v="DP"/>
    <d v="2025-09-23T00:00:00"/>
    <d v="2025-09-24T00:00:00"/>
    <d v="2025-09-24T00:00:00"/>
    <x v="9"/>
    <x v="7"/>
    <m/>
    <m/>
    <x v="1"/>
    <n v="21"/>
    <n v="12"/>
    <d v="2025-10-09T00:00:00"/>
    <s v="N/A"/>
    <d v="2025-10-14T00:00:00"/>
    <s v="N/A"/>
    <s v="N/A"/>
    <s v="Trámite finalizado, corresponde a certificado de publicación de la Convocatoria PRONE 002 2025"/>
  </r>
  <r>
    <n v="2635"/>
    <s v="_x0009__x000a_1-2025-047353"/>
    <s v=" Respuesta radicado UPME No. 20251110098832"/>
    <s v="Luz Mary Cardenas"/>
    <s v="DP"/>
    <d v="2025-09-19T00:00:00"/>
    <d v="2025-09-19T00:00:00"/>
    <d v="2025-09-24T00:00:00"/>
    <x v="9"/>
    <x v="13"/>
    <s v="Silvia Patricia Martinez Jimenez"/>
    <s v="Julio André Bernal Rubiano"/>
    <x v="0"/>
    <n v="17"/>
    <n v="12"/>
    <d v="2025-10-07T00:00:00"/>
    <s v="2-2025-044086"/>
    <d v="2025-10-06T00:00:00"/>
    <s v="2-2025-043491 - UPME_x000a_2-2025-043492 Procuraduría"/>
    <d v="2025-10-01T00:00:00"/>
    <m/>
  </r>
  <r>
    <n v="2636"/>
    <s v="_x0009__x000a_1-2025-047686"/>
    <s v="C-388 Entrega Informe Auditoria N°3 Parque Generación Fotovoltaico La Paloma - MINMINAS- Contrato Prestación Servicios 4620003413"/>
    <s v="Compañía Colombiana de Consultores S.A.A"/>
    <s v="OTROS "/>
    <d v="2025-09-22T00:00:00"/>
    <d v="2025-09-24T00:00:00"/>
    <d v="2025-09-24T00:00:00"/>
    <x v="9"/>
    <x v="19"/>
    <m/>
    <m/>
    <x v="1"/>
    <n v="3"/>
    <n v="12"/>
    <d v="2025-10-08T00:00:00"/>
    <s v="N/A"/>
    <d v="2025-09-25T00:00:00"/>
    <s v="N/A"/>
    <s v="N/A"/>
    <s v="Informe reposa en la carpeta compatida Informes SIN-curva S"/>
  </r>
  <r>
    <n v="2637"/>
    <s v="_x0009__x000a_1-2025-048040"/>
    <s v="Problemas fluctuaciones de voltaje soledad atlantico"/>
    <s v="Oscar Yepes"/>
    <s v="DP"/>
    <d v="2025-09-24T00:00:00"/>
    <d v="2025-09-24T00:00:00"/>
    <d v="2025-09-24T00:00:00"/>
    <x v="9"/>
    <x v="30"/>
    <s v="David Andrés Grajales Marín"/>
    <s v="Julio André Bernal Rubiano"/>
    <x v="0"/>
    <n v="7"/>
    <n v="12"/>
    <d v="2025-10-10T00:00:00"/>
    <s v="2-2025-043498"/>
    <d v="2025-10-01T00:00:00"/>
    <s v="2-2025-043131"/>
    <d v="2025-09-30T00:00:00"/>
    <m/>
  </r>
  <r>
    <n v="2638"/>
    <s v="1-2025-048155"/>
    <s v="Copia - Derecho de Petición - Fallas Reiteradas de Energía -Cedenar_Consecutivo: 220258002825"/>
    <s v="Azteca Comunicaciones"/>
    <s v="DP"/>
    <d v="2025-09-24T00:00:00"/>
    <d v="2025-09-24T00:00:00"/>
    <d v="2025-09-24T00:00:00"/>
    <x v="9"/>
    <x v="30"/>
    <s v="David Andrés Grajales Marín"/>
    <s v="Julio André Bernal Rubiano"/>
    <x v="0"/>
    <n v="6"/>
    <n v="12"/>
    <d v="2025-10-10T00:00:00"/>
    <s v="2-2025-043314"/>
    <d v="2025-09-30T00:00:00"/>
    <s v="2-2025-042601"/>
    <d v="2025-09-26T00:00:00"/>
    <m/>
  </r>
  <r>
    <n v="2639"/>
    <s v="_x0009__x000a_1-2025-048156"/>
    <s v="Copia - Derecho de Petición - Fallas Reiteradas de Energía -Dispac_Consecutivo: 22025800"/>
    <s v="Azteca Comunicaciones"/>
    <s v="DP"/>
    <d v="2025-09-24T00:00:00"/>
    <d v="2025-09-24T00:00:00"/>
    <d v="2025-09-24T00:00:00"/>
    <x v="9"/>
    <x v="31"/>
    <s v="Silvia Patricia Martinez Jimenez"/>
    <s v="María Fernanda Romero Maldonado"/>
    <x v="0"/>
    <n v="13"/>
    <n v="12"/>
    <d v="2025-10-10T00:00:00"/>
    <s v="2-2025-044491"/>
    <d v="2025-10-07T00:00:00"/>
    <s v="2-2025-043487"/>
    <d v="2025-10-01T00:00:00"/>
    <s v="Traslado por competencia a DISTRIBUIDORA DEL PACIFICO S.A. E.S.P."/>
  </r>
  <r>
    <n v="2640"/>
    <s v="1-2025-048159"/>
    <s v="Derecho de Petición - Fallas Reiteradas de Energía -EBSA_Consecutivo: 220258002826"/>
    <s v="Azteca Comunicaciones"/>
    <s v="DP"/>
    <d v="2025-09-24T00:00:00"/>
    <d v="2025-09-24T00:00:00"/>
    <d v="2025-09-24T00:00:00"/>
    <x v="9"/>
    <x v="31"/>
    <s v="Silvia Patricia Martinez Jimenez"/>
    <s v="María Fernanda Romero Maldonado"/>
    <x v="0"/>
    <n v="13"/>
    <n v="12"/>
    <d v="2025-10-10T00:00:00"/>
    <s v="2-2025-044493"/>
    <d v="2025-10-07T00:00:00"/>
    <s v="2-2025-043486"/>
    <d v="2025-10-01T00:00:00"/>
    <s v="Traslado por competencia a EMPRESA DE ENERGÍA DE BOYACÁ S.A E.S. P"/>
  </r>
  <r>
    <n v="2641"/>
    <s v="1-2025-048176"/>
    <s v="Derecho de Petición - Fallas Reiteradas de Energía -EMSA_Consecutivo: 220258002827"/>
    <s v="Azteca Comunicaciones"/>
    <s v="DP"/>
    <d v="2025-09-24T00:00:00"/>
    <d v="2025-09-24T00:00:00"/>
    <d v="2025-09-24T00:00:00"/>
    <x v="9"/>
    <x v="31"/>
    <s v="Silvia Patricia Martinez Jimenez"/>
    <s v="María Fernanda Romero Maldonado"/>
    <x v="0"/>
    <n v="13"/>
    <n v="12"/>
    <d v="2025-10-10T00:00:00"/>
    <s v="2-2025-044494"/>
    <d v="2025-10-07T00:00:00"/>
    <s v="2-2025-043485"/>
    <d v="2025-10-01T00:00:00"/>
    <s v="Traslado por competencia a ELECTRIFICADORA DEL META S.A E.S. P"/>
  </r>
  <r>
    <n v="2642"/>
    <s v="1-2025-046685"/>
    <s v="Solicitud Declaratoria de Utilidad Pública - PCH El Remanso"/>
    <s v="INVERSIONES PCH EL REMANSO S.A.S. E.S.P"/>
    <s v="DP"/>
    <d v="2025-09-17T00:00:00"/>
    <d v="2025-09-24T00:00:00"/>
    <d v="2025-09-25T00:00:00"/>
    <x v="9"/>
    <x v="0"/>
    <m/>
    <m/>
    <x v="0"/>
    <n v="9"/>
    <n v="12"/>
    <d v="2025-10-03T00:00:00"/>
    <s v="N/A"/>
    <d v="2025-09-26T00:00:00"/>
    <s v="N/A"/>
    <s v="N/A"/>
    <s v="Se asigna al grupo de reglamentos"/>
  </r>
  <r>
    <n v="2643"/>
    <s v="_x0009__x000a_1-2025-047193"/>
    <s v="Solicitud evaluación y validación software DSolPV - solicito respetuosamente apoyen mi iniciativa,  conociendo, probando, validando, retroalimentando; y finalmente avalando   DSolPV   como herramienta   válida para  consultas, dimensionamiento, análisis y simulación de sistemas de energías solar fotovoltaica; acorde a las normativas vigentes para la formulación y viabilización de proyectos de esta tecnología."/>
    <s v="Antonio Escobar Castillo"/>
    <s v="DP"/>
    <d v="2025-09-19T00:00:00"/>
    <d v="2025-09-19T00:00:00"/>
    <d v="2025-09-25T00:00:00"/>
    <x v="9"/>
    <x v="13"/>
    <s v="Silvia Patricia Martinez Jimenez"/>
    <s v="Julio André Bernal Rubiano"/>
    <x v="0"/>
    <n v="17"/>
    <n v="12"/>
    <d v="2025-10-07T00:00:00"/>
    <s v="2-2025-044087"/>
    <d v="2025-10-06T00:00:00"/>
    <s v="2-2025-043494 MINCIENCIAS"/>
    <d v="2025-10-01T00:00:00"/>
    <m/>
  </r>
  <r>
    <n v="2644"/>
    <s v="_x0009__x000a_1-2025-048076"/>
    <s v=" Criticidad Mantenimientos Central Hidroeléctrica El Guavio"/>
    <s v="Enel Colombia"/>
    <s v="DP"/>
    <d v="2025-09-24T00:00:00"/>
    <d v="2025-09-24T00:00:00"/>
    <d v="2025-09-25T00:00:00"/>
    <x v="9"/>
    <x v="0"/>
    <s v="David Andrés Grajales Marín"/>
    <s v="Farid Alejandro Tovar Aristizábal"/>
    <x v="0"/>
    <n v="2"/>
    <n v="12"/>
    <d v="2025-10-10T00:00:00"/>
    <s v="N/A"/>
    <d v="2025-09-26T00:00:00"/>
    <s v="N/A"/>
    <s v="N/A"/>
    <s v="SE ASIGNA A OAAS"/>
  </r>
  <r>
    <n v="2645"/>
    <s v="_x0009__x000a_1-2025-048123"/>
    <s v="Manifestación de Interés – Proyectos FAZNI"/>
    <s v=" Empresa de Energía de Arauca S.A. E.S.P - ENELAR"/>
    <s v="DP"/>
    <d v="2025-09-24T00:00:00"/>
    <d v="2025-09-24T00:00:00"/>
    <d v="2025-09-25T00:00:00"/>
    <x v="9"/>
    <x v="5"/>
    <s v="Octavio Enrique Bonett Lazaro"/>
    <m/>
    <x v="0"/>
    <n v="-5"/>
    <n v="12"/>
    <d v="2025-10-10T00:00:00"/>
    <s v="2-2025-040870"/>
    <d v="2025-09-19T00:00:00"/>
    <s v="N/A"/>
    <s v="N/A"/>
    <s v="Respuesta a solicitud del Ministerio"/>
  </r>
  <r>
    <n v="2646"/>
    <s v="_x0009__x000a_1-2025-048363"/>
    <s v="Derecho de peticiÛn solicitud informaciÛn proyectos de inversiÛn adelantados en los municipios del  Magdalena Medio. - 1. Proyectos ejecutados con presupuesto de la entidad (vigencias 2022, 2023 y 2024) en los municipios del _x000a_Magdalena Medio (ver Anexo):"/>
    <s v="Centro de Estudios Regionales del Magdalena Medio (CER)"/>
    <s v="DP"/>
    <d v="2025-09-25T00:00:00"/>
    <d v="2025-09-25T00:00:00"/>
    <d v="2025-09-26T00:00:00"/>
    <x v="9"/>
    <x v="13"/>
    <s v="Silvia Patricia Martinez Jimenez"/>
    <s v="Julio André Bernal Rubiano"/>
    <x v="0"/>
    <n v="12"/>
    <n v="12"/>
    <d v="2025-10-14T00:00:00"/>
    <s v="2-2025-044500"/>
    <d v="2025-10-07T00:00:00"/>
    <s v="N/A"/>
    <s v="N/A"/>
    <m/>
  </r>
  <r>
    <n v="2647"/>
    <s v="_x0009__x000a_1-2025-046084"/>
    <s v="Solicitud de documentos para contratación proyectos FAZNI 2025. Radicado No.: 2-2025-039249"/>
    <s v="ENERCA S.A. E.S.P."/>
    <s v="DP"/>
    <d v="2025-09-15T00:00:00"/>
    <d v="2025-09-15T00:00:00"/>
    <d v="2025-09-26T00:00:00"/>
    <x v="9"/>
    <x v="5"/>
    <s v="Octavio Enrique Bonett Lazaro"/>
    <m/>
    <x v="0"/>
    <n v="-3"/>
    <n v="12"/>
    <d v="2025-10-01T00:00:00"/>
    <s v="2-2025-039249"/>
    <d v="2025-09-12T00:00:00"/>
    <s v="N/A"/>
    <s v="N/A"/>
    <s v="Respuesta a solicitud del Ministerio"/>
  </r>
  <r>
    <n v="2648"/>
    <s v="1-2025-048610"/>
    <s v=" SOLICITUD TERMINACION DEL CONTRATO CONTRATO 813-2025 ANDRES CEDEÑO"/>
    <s v="Andres Felipe Cedeño Marrugo"/>
    <s v="OTROS "/>
    <d v="2025-09-26T00:00:00"/>
    <d v="2025-09-26T00:00:00"/>
    <d v="2025-09-26T00:00:00"/>
    <x v="9"/>
    <x v="0"/>
    <m/>
    <m/>
    <x v="0"/>
    <n v="0"/>
    <n v="12"/>
    <d v="2025-10-15T00:00:00"/>
    <s v="N/A"/>
    <d v="2025-09-26T00:00:00"/>
    <s v="N/A"/>
    <s v="N/A"/>
    <s v="SE ASIGNA A DEE A LA PROFESIONAL ANDREA KATHERINE AVILA SANTAMARIA"/>
  </r>
  <r>
    <n v="2649"/>
    <s v="_x0009__x000a_1-2025-048577"/>
    <s v="solicitud de pronunciamiento formal acerca de la posible superposicion del area destinada del proyecto planta Termoelectrica Caiman Power S.A.S. E.S.P. con areas previamente asignadas para proyectos mineros, de hidrocarburs o de energia en area de Jurisdiccion "/>
    <s v="Caimán Power S.A.S. E.S.P."/>
    <s v="DP"/>
    <d v="2025-09-26T00:00:00"/>
    <d v="2025-09-26T00:00:00"/>
    <d v="2025-09-29T00:00:00"/>
    <x v="9"/>
    <x v="0"/>
    <m/>
    <m/>
    <x v="0"/>
    <n v="3"/>
    <n v="12"/>
    <d v="2025-10-15T00:00:00"/>
    <s v="N/A"/>
    <d v="2025-09-29T00:00:00"/>
    <s v="N/A"/>
    <s v="N/A"/>
    <s v="se asigna a OARE"/>
  </r>
  <r>
    <n v="2650"/>
    <s v="_x0009__x000a_1-2025-048812"/>
    <s v="0757901-MINMINAS-086-25 - DOÑA JUANA I - Auditoría Curva S - INFORME 3"/>
    <s v="Ingenieros Consultores IngetecEn tramite"/>
    <s v="OTROS "/>
    <d v="2025-09-29T00:00:00"/>
    <d v="2025-09-29T00:00:00"/>
    <d v="2025-09-29T00:00:00"/>
    <x v="9"/>
    <x v="19"/>
    <m/>
    <m/>
    <x v="1"/>
    <n v="0"/>
    <n v="12"/>
    <d v="2025-10-16T00:00:00"/>
    <s v="N/A"/>
    <d v="2025-09-29T00:00:00"/>
    <s v="N/A"/>
    <s v="N/A"/>
    <s v="Informe reposa en la carpeta compatida Informes SIN-curva S"/>
  </r>
  <r>
    <n v="2651"/>
    <s v="_x0009__x000a_1-2025-048862"/>
    <s v="Confirmación y respuesta de recibido – Radicado 2-2025-042724"/>
    <s v="José Alberto Gómez Soto_x000d_"/>
    <s v="DP"/>
    <d v="2025-09-29T00:00:00"/>
    <d v="2025-09-29T00:00:00"/>
    <d v="2025-09-29T00:00:00"/>
    <x v="9"/>
    <x v="35"/>
    <s v="David Andrés Grajales Marín"/>
    <s v="Farid Alejandro Tovar Aristizábal"/>
    <x v="0"/>
    <n v="-50"/>
    <n v="12"/>
    <d v="2025-10-16T00:00:00"/>
    <s v="2-2025-044434"/>
    <d v="2025-08-10T00:00:00"/>
    <s v="N/A"/>
    <s v="N/A"/>
    <s v="&quot;_x000a_&quot;Borrador _x000a_202532010051060&quot;"/>
  </r>
  <r>
    <n v="2652"/>
    <s v="1-2025-048865"/>
    <s v="Asunto: Respuesta radicado CREG E2025011345. Ingreso como usuario no regulado de energía eléctrica. Radicado CREG: S2025011143 - referencia Radicados 1-2025-039482; 2-2025-035121 y 2-2025-034667"/>
    <s v="Comisión de Regulación de Energía y Gas - CREG"/>
    <s v="DP"/>
    <d v="2025-09-29T00:00:00"/>
    <d v="2025-09-29T00:00:00"/>
    <d v="2025-09-29T00:00:00"/>
    <x v="9"/>
    <x v="28"/>
    <s v="David Andrés Grajales Marín"/>
    <s v="Julio André Bernal Rubiano"/>
    <x v="0"/>
    <n v="2"/>
    <n v="12"/>
    <d v="2025-10-16T00:00:00"/>
    <s v="2-2025-043496"/>
    <d v="2025-10-01T00:00:00"/>
    <s v="N/A"/>
    <s v="N/A"/>
    <m/>
  </r>
  <r>
    <n v="2653"/>
    <s v="1-2025-048867"/>
    <s v="caso de negligencia muy preocupante de la empresa de energía eléctrica cedenar en la ciudad de tumaco Nariño"/>
    <s v="karina sinisterra"/>
    <s v="DP"/>
    <d v="2025-09-29T00:00:00"/>
    <d v="2025-09-29T00:00:00"/>
    <d v="2025-09-29T00:00:00"/>
    <x v="9"/>
    <x v="33"/>
    <s v="Silvia Patricia Martinez Jimenez"/>
    <s v="María Fernanda Romero Maldonado"/>
    <x v="0"/>
    <n v="7"/>
    <n v="12"/>
    <d v="2025-10-16T00:00:00"/>
    <s v="2-2025-044210"/>
    <d v="2025-10-06T00:00:00"/>
    <s v="2-2025-043802"/>
    <d v="2025-10-03T00:00:00"/>
    <s v="Traslado del radicado MME 1-2025-048867 por competencia a CEDENAR"/>
  </r>
  <r>
    <n v="2654"/>
    <s v="1-2025-048825"/>
    <s v="Oficio de solicitud y queja de los concejales del municipio de Honda Tolima"/>
    <s v="Concejo Municipal de Honda Tolima"/>
    <s v="DP"/>
    <d v="2025-09-29T00:00:00"/>
    <d v="2025-09-29T00:00:00"/>
    <d v="2025-09-29T00:00:00"/>
    <x v="9"/>
    <x v="32"/>
    <s v="Silvia Patricia Martinez Jimenez"/>
    <s v="Julio André Bernal Rubiano"/>
    <x v="0"/>
    <n v="9"/>
    <n v="12"/>
    <d v="2025-10-16T00:00:00"/>
    <s v="2-2025-044901"/>
    <d v="2025-10-08T00:00:00"/>
    <s v="2-2025-044200"/>
    <d v="2025-10-06T00:00:00"/>
    <m/>
  </r>
  <r>
    <n v="2655"/>
    <s v="_x0009__x000a_1-2025-048872"/>
    <s v="Presentación de respuesta complementaria – Proyecto Solar “Energía Viva para el Cesar” - Referencia: Comunicación Radicado 2-2025-042724 (26 de septiembre de 2025) – Traslado _x000a_a ANLA de radicados MME 1-2025-046953 y 1-2025-04695"/>
    <s v="Sonia del Socorro Gómez Soto"/>
    <s v="DP"/>
    <d v="2025-09-29T00:00:00"/>
    <d v="2025-09-29T00:00:00"/>
    <d v="2025-09-29T00:00:00"/>
    <x v="9"/>
    <x v="35"/>
    <s v="David Andrés Grajales Marín"/>
    <s v="Farid Alejandro Tovar Aristizábal"/>
    <x v="0"/>
    <n v="-50"/>
    <n v="12"/>
    <d v="2025-10-16T00:00:00"/>
    <s v="2-2025-044434"/>
    <d v="2025-08-10T00:00:00"/>
    <s v="N/A"/>
    <s v="N/A"/>
    <s v="&quot;_x000a_&quot;Borrador _x000a_202532010051060&quot;"/>
  </r>
  <r>
    <n v="2656"/>
    <s v="_x0009__x000a_1-2025-048787"/>
    <s v="Envío de notificación radicado 202520900944231 Respuesta a solicitud bajo radicados internos Nro. 202530050807592 del 6 de septiembre del 2025; 202530050817172 del 7 de septiembre del 2025; 20253005"/>
    <s v="Unidad de Restitucion de Tierras"/>
    <s v="DP"/>
    <d v="2025-09-29T00:00:00"/>
    <d v="2025-09-29T00:00:00"/>
    <d v="2025-09-29T00:00:00"/>
    <x v="9"/>
    <x v="5"/>
    <s v="Octavio Enrique Bonett Lazaro"/>
    <m/>
    <x v="0"/>
    <n v="-94"/>
    <n v="12"/>
    <d v="2025-10-16T00:00:00"/>
    <s v="2-2025-024039"/>
    <d v="2025-06-27T00:00:00"/>
    <s v="N/A"/>
    <s v="N/A"/>
    <s v="Respuesta a solicitud del Ministerio"/>
  </r>
  <r>
    <n v="2657"/>
    <s v="1-2025-048873"/>
    <s v="Asunto: Acuse y solicitud de respaldo institucional – Proyecto Solar Energía Viva para el  Cesar Referencia: Comunicación Radicado 2-2025-042724 (26 de septiembre de 2025) – Traslado a ANLA de radicados MME 1-2025-046953 y 1-2025-046954"/>
    <s v="Sonia del Socorro Gómez Soto"/>
    <s v="DP"/>
    <d v="2025-09-29T00:00:00"/>
    <d v="2025-09-29T00:00:00"/>
    <d v="2025-09-29T00:00:00"/>
    <x v="9"/>
    <x v="35"/>
    <s v="David Andrés Grajales Marín"/>
    <s v="Farid Alejandro Tovar Aristizábal"/>
    <x v="0"/>
    <n v="-50"/>
    <n v="12"/>
    <d v="2025-10-16T00:00:00"/>
    <s v="2-2025-044434"/>
    <d v="2025-08-10T00:00:00"/>
    <s v="N/A"/>
    <s v="N/A"/>
    <s v="&quot;_x000a_&quot;Borrador _x000a_202532010051060&quot;"/>
  </r>
  <r>
    <n v="2658"/>
    <s v="1-2025-048922"/>
    <s v="Documentos para contratación de proyectos FAZNI 2025"/>
    <s v="Electrohuila"/>
    <s v="DP"/>
    <d v="2025-09-29T00:00:00"/>
    <d v="2025-09-29T00:00:00"/>
    <d v="2025-09-29T00:00:00"/>
    <x v="9"/>
    <x v="5"/>
    <s v="Octavio Enrique Bonett Lazaro"/>
    <m/>
    <x v="0"/>
    <n v="-13"/>
    <n v="12"/>
    <d v="2025-10-16T00:00:00"/>
    <s v="2-2025-040209"/>
    <d v="2025-09-16T00:00:00"/>
    <s v="N/A"/>
    <s v="N/A"/>
    <s v="Respuesta a solicitud del Ministerio"/>
  </r>
  <r>
    <n v="2659"/>
    <s v="1-2025-048965"/>
    <s v="Requerimiento Ordinario No.001"/>
    <s v="Alcaldía de Uribia"/>
    <s v="CAPACIDAD INSTALADA"/>
    <d v="2025-09-29T00:00:00"/>
    <d v="2025-09-29T00:00:00"/>
    <d v="2025-09-29T00:00:00"/>
    <x v="9"/>
    <x v="3"/>
    <s v="David Andrés Grajales Marín"/>
    <s v="Camilo Alberto Castro Giraldo"/>
    <x v="0"/>
    <n v="2"/>
    <n v="12"/>
    <d v="2025-10-16T00:00:00"/>
    <s v="2-2025-043316"/>
    <d v="2025-10-01T00:00:00"/>
    <s v="N/A"/>
    <s v="N/A"/>
    <m/>
  </r>
  <r>
    <n v="2660"/>
    <s v="_x0009__x000a_1-2025-048784"/>
    <s v="Envío de notificación radicado 202520900944211- Envío de notificación radicado 202520900944231 Respuesta a solicitud bajo radicados internos Nro. 202530050807592 del 6 de septiembre del 2025; 202530050817172 del 7 de septiembre del 2025; 20253005"/>
    <s v="Unidad de Restitucion de Tierras"/>
    <s v="DP"/>
    <d v="2025-09-29T00:00:00"/>
    <d v="2025-09-29T00:00:00"/>
    <d v="2025-09-29T00:00:00"/>
    <x v="9"/>
    <x v="5"/>
    <s v="Octavio Enrique Bonett Lazaro"/>
    <m/>
    <x v="0"/>
    <n v="-94"/>
    <n v="12"/>
    <d v="2025-10-16T00:00:00"/>
    <s v="2-2025-024039"/>
    <d v="2025-06-27T00:00:00"/>
    <s v="N/A"/>
    <s v="N/A"/>
    <s v="Respuesta a solicitud del Ministerio"/>
  </r>
  <r>
    <n v="2661"/>
    <s v="_x0009__x000a_1-2025-048984"/>
    <s v="copia de comunicacion remitida al Señor FEDERICO MARTÍNEZ fedemartineze18@gmail.com Asunto: Comunidades Energéticas Radicado CREG: S2025011110 Id de referencia: E2025010478"/>
    <s v="CREG"/>
    <s v="DP"/>
    <d v="2025-09-29T00:00:00"/>
    <d v="2025-09-29T00:00:00"/>
    <d v="2025-09-29T00:00:00"/>
    <x v="9"/>
    <x v="0"/>
    <m/>
    <m/>
    <x v="0"/>
    <n v="1"/>
    <n v="12"/>
    <d v="2025-10-16T00:00:00"/>
    <s v="N/A"/>
    <d v="2025-09-30T00:00:00"/>
    <s v="N/A"/>
    <s v="N/A"/>
    <s v="Asigando a Comunidades Enérgeticas"/>
  </r>
  <r>
    <n v="2662"/>
    <s v="1-2025-048765"/>
    <s v="Informe semanal del 15 al 21 de septiembre de 2025"/>
    <s v="CNM-IPSE"/>
    <s v="OTROS "/>
    <d v="2025-09-26T00:00:00"/>
    <d v="2025-09-26T00:00:00"/>
    <d v="2025-09-29T00:00:00"/>
    <x v="9"/>
    <x v="20"/>
    <s v="Silvia Patricia Martinez Jimenez"/>
    <s v="Farid Alejandro Tovar Aristizábal"/>
    <x v="1"/>
    <m/>
    <n v="12"/>
    <d v="2025-10-15T00:00:00"/>
    <s v="N/A"/>
    <d v="2025-10-07T00:00:00"/>
    <s v="N/A"/>
    <s v="N/A"/>
    <s v="SE ARCHIVA POR INSTRUCCIÓN DE COORDINADORA."/>
  </r>
  <r>
    <n v="2663"/>
    <s v="1-2025-048773"/>
    <s v="Radicado # S2025011111Traslado por competencia Reglas de Representación de comunidades _x000a_energéticas y asociación de comunidades energéticas con fines de _x000a_autogeneración y autoabastecimiento conforme el Decreto 2236 de 20223_x000a_Radicado CREG: S2025011111_x000a_Id de referencia: E2025010478"/>
    <s v="CREG"/>
    <s v="DP"/>
    <d v="2025-09-26T00:00:00"/>
    <d v="2025-09-26T00:00:00"/>
    <d v="2025-09-29T00:00:00"/>
    <x v="9"/>
    <x v="0"/>
    <m/>
    <m/>
    <x v="0"/>
    <n v="4"/>
    <n v="12"/>
    <d v="2025-10-15T00:00:00"/>
    <s v="N/A"/>
    <d v="2025-09-30T00:00:00"/>
    <s v="N/A"/>
    <s v="N/A"/>
    <s v="Asigando a Comunidades Enérgeticas"/>
  </r>
  <r>
    <n v="2664"/>
    <s v="_x0009__x000a_1-2025-049005"/>
    <s v="Envío de notificación radicado 202520900944251 Respuesta a solicitud bajo radicados internos Nro. 202530050807592 del 6 de septiembre del 2025; 202530050817172 del 7 de septiembre del 2025; 202530050817102 y 202530050817112 del 9 de septiembre del 2025; 202530050827412 del 11 de septiembre del 2025; 202530060829462 del 12 de septiembre del 2025."/>
    <s v="Unidad de Restitucion de Tierras"/>
    <s v="DP"/>
    <d v="2025-09-29T00:00:00"/>
    <d v="2025-09-29T00:00:00"/>
    <d v="2025-09-29T00:00:00"/>
    <x v="9"/>
    <x v="5"/>
    <s v="Octavio Enrique Bonett Lazaro"/>
    <m/>
    <x v="0"/>
    <n v="-94"/>
    <n v="12"/>
    <d v="2025-10-16T00:00:00"/>
    <s v="2-2025-024039"/>
    <d v="2025-06-27T00:00:00"/>
    <s v="N/A"/>
    <s v="N/A"/>
    <s v="Respuesta a solicitud del Ministerio"/>
  </r>
  <r>
    <n v="2665"/>
    <s v="_x0009__x000a_1-2025-048742"/>
    <s v="Respuesta a solicitud bajo radicados internos Nro. 202530050807592 del 6 de septiembre del 2025; 202530050817172 del 7 de septiembre del 2025; 202530050817102 y 202530050817112 del 9 de septiembre del 2025; 202530050827412 del 11 de septiembre del 2025; 202530060829462 del 12 de septiembre del 2025."/>
    <s v=" Erick José Medina Jiménez"/>
    <s v="DP"/>
    <d v="2025-09-26T00:00:00"/>
    <d v="2025-09-26T00:00:00"/>
    <d v="2025-09-29T00:00:00"/>
    <x v="9"/>
    <x v="30"/>
    <s v="David Andrés Grajales Marín"/>
    <s v="Julio André Bernal Rubiano"/>
    <x v="0"/>
    <n v="5"/>
    <n v="12"/>
    <d v="2025-10-15T00:00:00"/>
    <s v="2-2025-043499"/>
    <d v="2025-10-01T00:00:00"/>
    <s v="2-2025-043317"/>
    <d v="2025-09-30T00:00:00"/>
    <m/>
  </r>
  <r>
    <n v="2666"/>
    <s v="_x0009__x000a_1-2025-048754"/>
    <s v="Respuesta a solicitud bajo radicados internos Nro. 202530050807592 del 6 de septiembre del 2025; 202530050817172 del 7 de septiembre del 2025; 202530050817102 y 202530050817112 del 9 de septiembre del 2025; 202530050827412 del 11 de septiembre del 2025; 202530060829462 del 12 de septiembre del 2025."/>
    <s v="Unidad de Restitucion de Tierras"/>
    <s v="DP"/>
    <d v="2025-09-29T00:00:00"/>
    <d v="2025-09-29T00:00:00"/>
    <d v="2025-09-29T00:00:00"/>
    <x v="9"/>
    <x v="5"/>
    <s v="Octavio Enrique Bonett Lazaro"/>
    <m/>
    <x v="0"/>
    <n v="-94"/>
    <n v="12"/>
    <d v="2025-10-16T00:00:00"/>
    <s v="2-2025-024039"/>
    <d v="2025-06-27T00:00:00"/>
    <s v="N/A"/>
    <s v="N/A"/>
    <s v="Respuesta a solicitud del Ministerio"/>
  </r>
  <r>
    <n v="2667"/>
    <s v="_x0009__x000a_1-2025-048755"/>
    <s v="Respuesta a solicitud bajo radicados internos Nro. 202530050807592 del 6 de septiembre del 2025; 202530050817172 del 7 de septiembre del 2025; 202530050817102 y 202530050817112 del 9 de septiembre del 2025; 202530050827412 del 11 de septiembre del 2025; 202530060829462 del 12 de septiembre del 2025."/>
    <s v="Unidad de Restitucion de Tierras"/>
    <s v="DP"/>
    <d v="2025-09-29T00:00:00"/>
    <d v="2025-09-29T00:00:00"/>
    <d v="2025-09-29T00:00:00"/>
    <x v="9"/>
    <x v="5"/>
    <s v="Octavio Enrique Bonett Lazaro"/>
    <m/>
    <x v="0"/>
    <n v="-94"/>
    <n v="12"/>
    <d v="2025-10-16T00:00:00"/>
    <s v="2-2025-024039"/>
    <d v="2025-06-27T00:00:00"/>
    <s v="N/A"/>
    <s v="N/A"/>
    <s v="Respuesta a solicitud del Ministerio"/>
  </r>
  <r>
    <n v="2668"/>
    <s v="1-2025-048757"/>
    <s v="C-388 Entrega Informe Auditoria N°3 Parque Solar El Campano - MIN MINAS - Contrato Prestación Servicios 4620003413"/>
    <s v="Compañia Coloombiana de Consultores"/>
    <s v="OTROS "/>
    <d v="2025-09-26T00:00:00"/>
    <d v="2025-09-26T00:00:00"/>
    <d v="2025-09-29T00:00:00"/>
    <x v="9"/>
    <x v="19"/>
    <m/>
    <m/>
    <x v="1"/>
    <n v="3"/>
    <n v="12"/>
    <d v="2025-10-15T00:00:00"/>
    <s v="N/A"/>
    <d v="2025-09-29T00:00:00"/>
    <s v="N/A"/>
    <s v="N/A"/>
    <s v="Informe reposa en la carpeta compatida Informes SIN-curva S"/>
  </r>
  <r>
    <n v="2669"/>
    <s v="_x0009__x000a_1-2025-048714"/>
    <s v="Por considerarlo de su competencia, para los fines pertinentes y de acuerdo a lo establecido en el artículo 21 de la ley 1755 de junio de 2015, muy comedidamente me permito adjuntar la_x000a_petición de Frederick Racedo"/>
    <s v="Ministerio de Tecnologías de la Información y las Comunicaciones"/>
    <s v="DP"/>
    <d v="2025-09-26T00:00:00"/>
    <d v="2025-09-26T00:00:00"/>
    <d v="2025-09-29T00:00:00"/>
    <x v="9"/>
    <x v="0"/>
    <m/>
    <m/>
    <x v="0"/>
    <n v="5"/>
    <n v="12"/>
    <d v="2025-10-15T00:00:00"/>
    <s v="N/A"/>
    <d v="2025-10-01T00:00:00"/>
    <s v="N/A"/>
    <s v="N/A"/>
    <s v="Asignado a C.E al igual que el rad 1-2025-047401"/>
  </r>
  <r>
    <n v="2670"/>
    <s v="_x0009__x000a_1-2025-048758"/>
    <s v="Respuesta a solicitud bajo radicados internos Nro. 202530050807592 del 6 de septiembre del 2025; 202530050817172 del 7 de septiembre del 2025; 202530050817102 y 202530050817112 del 9 de septiembre del 2025; 202530050827412 del 11 de septiembre del 2025; 202530060829462 del 12 de septiembre del 2025."/>
    <s v="Unidad de Restitucion de Tierras"/>
    <s v="DP"/>
    <d v="2025-09-29T00:00:00"/>
    <d v="2025-09-29T00:00:00"/>
    <d v="2025-09-29T00:00:00"/>
    <x v="9"/>
    <x v="5"/>
    <s v="Octavio Enrique Bonett Lazaro"/>
    <m/>
    <x v="0"/>
    <n v="-94"/>
    <n v="12"/>
    <d v="2025-10-16T00:00:00"/>
    <s v="2-2025-024039"/>
    <d v="2025-06-27T00:00:00"/>
    <s v="N/A"/>
    <s v="N/A"/>
    <s v="Respuesta a solicitud del Ministerio"/>
  </r>
  <r>
    <n v="2671"/>
    <s v="_x0009__x000a_1-2025-048762"/>
    <s v="REF. 25000231500020010047902  ASUNTO: ACCIÓN POPULAR (RÍO BOGOTÁ) DEMANDANTE: GUSTAVO MOYA ANGEL  CONTRA: EMPRESA DE ENERGIA DE BOGOTÁ Y OTROS ASUNTO: SOLICITUD DE PRONUNCIAMIENTO FRENTE AL REQUERIMIENTO DE INFORMACIÓN SOLICITADO POR ASURÍO DE FECHA 11 DE SEPTIEMBRE DE 2025. "/>
    <s v="GUSTAVO DONOSO PEREIRA"/>
    <s v="DP"/>
    <d v="2025-09-26T00:00:00"/>
    <d v="2025-09-26T00:00:00"/>
    <d v="2025-09-29T00:00:00"/>
    <x v="9"/>
    <x v="20"/>
    <s v="Silvia Patricia Martinez Jimenez"/>
    <s v="Farid Alejandro Tovar Aristizábal"/>
    <x v="0"/>
    <n v="7"/>
    <n v="12"/>
    <d v="2025-10-15T00:00:00"/>
    <s v="2-2025-043807 "/>
    <d v="2025-10-03T00:00:00"/>
    <s v="N/A"/>
    <s v="N/A"/>
    <s v="SE DA RESPUESTA AL PETICIONARIO DIRECTAMENTE"/>
  </r>
  <r>
    <n v="2672"/>
    <s v="1-2025-047467"/>
    <s v="Correspondencia: Se le ha asignado un nuevo documento: 615619 (2025-2-002300-040901)"/>
    <s v="Despacho del Viceministro para el Diálogo Social, la Igualdad y los Derechos Humanos"/>
    <s v="DP"/>
    <d v="2025-09-22T00:00:00"/>
    <d v="2025-09-22T00:00:00"/>
    <d v="2025-09-29T00:00:00"/>
    <x v="9"/>
    <x v="0"/>
    <m/>
    <m/>
    <x v="0"/>
    <n v="9"/>
    <n v="12"/>
    <d v="2025-10-08T00:00:00"/>
    <s v="n/A"/>
    <d v="2025-10-01T00:00:00"/>
    <s v="N/A"/>
    <s v="N/A"/>
    <s v="se asigna a OAAS"/>
  </r>
  <r>
    <n v="2673"/>
    <s v="1-2025-047733"/>
    <s v="Presentación del proyecto “Mejoramiento de las Condiciones de Seguridad en las Transversales del Pacífico (Medellín–Quibdó y Quibdó–Pereira – Ramal Nóvita)”"/>
    <s v="Alcaldia de Novita"/>
    <s v="DP"/>
    <d v="2025-09-23T00:00:00"/>
    <d v="2025-09-23T00:00:00"/>
    <d v="2025-09-29T00:00:00"/>
    <x v="9"/>
    <x v="13"/>
    <s v="Silvia Patricia Martinez Jimenez"/>
    <s v="Julio André Bernal Rubiano"/>
    <x v="0"/>
    <n v="15"/>
    <n v="12"/>
    <d v="2025-10-09T00:00:00"/>
    <s v="2-2025-044842"/>
    <d v="2025-10-08T00:00:00"/>
    <s v="2-2025-044073 FENOGE_x000a_"/>
    <d v="2025-10-03T00:00:00"/>
    <m/>
  </r>
  <r>
    <n v="2674"/>
    <s v="_x0009__x000a_1-2025-047871"/>
    <s v="Traslado por competencia - Gestión de la petición E-2025-0007-235024"/>
    <s v="Prosperidad Social"/>
    <s v="DP"/>
    <d v="2025-09-23T00:00:00"/>
    <d v="2025-09-23T00:00:00"/>
    <d v="2025-09-29T00:00:00"/>
    <x v="9"/>
    <x v="20"/>
    <s v="Silvia Patricia Martinez Jimenez"/>
    <s v="Farid Alejandro Tovar Aristizábal"/>
    <x v="0"/>
    <n v="10"/>
    <n v="12"/>
    <d v="2025-10-09T00:00:00"/>
    <s v="2-2025-043817 "/>
    <d v="2025-10-03T00:00:00"/>
    <s v="N/A"/>
    <s v="N/A"/>
    <s v="SE DA RESPUESTA AL PETICIONARIO DIRECTAMENTE"/>
  </r>
  <r>
    <n v="2675"/>
    <s v="1-2025-047950"/>
    <s v="UPME: Se ha generado una Respuesta con No. 20251000141281 copia de comunicacion para la Señora:  María Fernanda Muñoz Pinto  Arquitecta  mfpinto@otacc.com  Mahates, Bolívar  Asunto:  respuesta a solicitud de información relacionada con el área del proyecto “Mini granja solar de Generación Distribuida MAHATES 19” en el municipio de Mahates (Bolívar) con radicado UPME No. 20251110195542 del 11 de agosto de _x000a_2025"/>
    <s v="Unidad de Planeación Minero Energética - UPME"/>
    <s v="DP"/>
    <d v="2025-09-23T00:00:00"/>
    <d v="2025-09-23T00:00:00"/>
    <d v="2025-09-29T00:00:00"/>
    <x v="9"/>
    <x v="6"/>
    <s v="David Andrés Grajales Marín"/>
    <s v="Sebastián Ordoñez Muñoz"/>
    <x v="0"/>
    <n v="13"/>
    <n v="12"/>
    <d v="2025-10-09T00:00:00"/>
    <s v="2-2025-044078"/>
    <d v="2025-10-06T00:00:00"/>
    <s v="N/A"/>
    <s v="N/A"/>
    <m/>
  </r>
  <r>
    <n v="2676"/>
    <s v="_x0009__x000a_1-2025-048026"/>
    <s v="Requerimiento de acciones urgentes de prevencion - proteccion - y asistencia humanitaria municipio de SIPI"/>
    <s v="Personería Municipal de Sipi"/>
    <s v="DP"/>
    <d v="2025-09-24T00:00:00"/>
    <d v="2025-09-26T00:00:00"/>
    <d v="2025-09-29T00:00:00"/>
    <x v="9"/>
    <x v="13"/>
    <s v="Silvia Patricia Martinez Jimenez"/>
    <s v="Julio André Bernal Rubiano"/>
    <x v="0"/>
    <n v="13"/>
    <n v="12"/>
    <d v="2025-10-10T00:00:00"/>
    <s v="2-2025-044496"/>
    <d v="2025-10-07T00:00:00"/>
    <s v="2-2025-043805 DISPAC"/>
    <d v="2025-10-03T00:00:00"/>
    <m/>
  </r>
  <r>
    <n v="2677"/>
    <s v="_x0009__x000a_1-2025-048263"/>
    <s v="Solicitud toma de medidas por ALTO RIESGO o PELIGRO INMINENTE asociado a infraestructura de energía torre de telecomunicaciones barrio El progreso- Principio de precaución Ley 1523 de 2012."/>
    <s v="AFINIA"/>
    <s v="DP"/>
    <d v="2025-09-25T00:00:00"/>
    <d v="2025-09-25T00:00:00"/>
    <d v="2025-09-29T00:00:00"/>
    <x v="9"/>
    <x v="20"/>
    <s v="Silvia Patricia Martinez Jimenez"/>
    <s v="Farid Alejandro Tovar Aristizábal"/>
    <x v="0"/>
    <n v="8"/>
    <n v="12"/>
    <d v="2025-10-14T00:00:00"/>
    <s v="2-2025-043820 "/>
    <d v="2025-10-03T00:00:00"/>
    <s v="N/A"/>
    <s v="N/A"/>
    <s v="SE DA RESPUESTA AL PETICIONARIO DIRECTAMENTE"/>
  </r>
  <r>
    <n v="2678"/>
    <s v="1-2025-048267"/>
    <s v="FENOGE: Se ha generado una Respuesta con No. 20254000012921 -  Comunicación trasladada por el Ministerio de Comercio, Industria y Turismo con radicado No. 2-2025-030943 y recibida a través, del buzón de correo electrónico info@fenoge.gov.co con radicado  FENOGE No. 20252600029912 del 11 de septiembre de 2025."/>
    <s v="Fondo de Energías no Convencionales y Gestión Eficiente de la Energía – FENOGE"/>
    <s v="DP"/>
    <d v="2025-09-25T00:00:00"/>
    <d v="2025-09-25T00:00:00"/>
    <d v="2025-09-29T00:00:00"/>
    <x v="9"/>
    <x v="34"/>
    <s v="David Andrés Grajales Marín"/>
    <s v="María Fernanda Romero Maldonado"/>
    <x v="0"/>
    <n v="15"/>
    <n v="12"/>
    <d v="2025-10-14T00:00:00"/>
    <s v="2-2025-045430"/>
    <d v="2025-10-10T00:00:00"/>
    <s v="2-2025-044835"/>
    <d v="2025-10-08T00:00:00"/>
    <m/>
  </r>
  <r>
    <n v="2679"/>
    <s v="_x0009__x000a_1-2025-048270"/>
    <s v="Entrega Informe No 3 – corte 30 de junio de 2025 del proyecto CENTRAL ELÉCTRICA BIOMASA VILLANUEVA 25 MW"/>
    <s v="Usaene"/>
    <s v="OTROS "/>
    <d v="2025-09-25T00:00:00"/>
    <d v="2025-09-25T00:00:00"/>
    <d v="2025-09-29T00:00:00"/>
    <x v="9"/>
    <x v="19"/>
    <m/>
    <m/>
    <x v="1"/>
    <n v="4"/>
    <n v="12"/>
    <d v="2025-10-14T00:00:00"/>
    <s v="N/A"/>
    <d v="2025-09-29T00:00:00"/>
    <s v="N/A"/>
    <s v="N/A"/>
    <s v="Informe reposa en la carpeta compatida Informes SIN-curva S"/>
  </r>
  <r>
    <n v="2680"/>
    <s v="_x0009__x000a_1-2025-048323"/>
    <s v="solicito el favor, a la ALCALDÍA DISTRITAL DE BARRANQUILLA, estudien la_x000a_ posibilidad de realizar ALIANZAS ESTRATÉGICAS CON EMPRESAS MULTINACIONALES, que_x000a_ nos permitan tener ingresos importantes. Las ALIANZAS ESTRATÉGICAS CON EMPRESAS DE_x000a_ ALTA TECNOLOGÍA, nos va permitirá tener fuentes de Empleos, para personas Profesionales,_x000a_ Técnicos Calificados, Oficios Varios y demás. _x000a_"/>
    <s v=" CARLOS MANUEL SIERRA DE LA ROSA"/>
    <s v="DP"/>
    <d v="2025-09-25T00:00:00"/>
    <d v="2025-09-25T00:00:00"/>
    <d v="2025-09-29T00:00:00"/>
    <x v="9"/>
    <x v="0"/>
    <m/>
    <m/>
    <x v="0"/>
    <n v="4"/>
    <n v="12"/>
    <d v="2025-10-14T00:00:00"/>
    <s v="N/A"/>
    <d v="2025-09-29T00:00:00"/>
    <s v="N/A"/>
    <s v="N/A"/>
    <s v="SE DEVUELVE AL GRUPO DE RELACIONAMIENTO NO ES DE NUESTRA COMPETENCIA"/>
  </r>
  <r>
    <n v="2681"/>
    <s v="1-2025-048374"/>
    <s v=" Me permito remitir este comunicado por afectación en el servicio de energía en este caso el servidor ENEL en comunidades  del Municipio de Ubaque. Donde a través de los meses no ha sido posible solución."/>
    <s v="Fanny Vanegas Florez"/>
    <s v="DP"/>
    <d v="2025-09-25T00:00:00"/>
    <d v="2025-09-25T00:00:00"/>
    <d v="2025-09-29T00:00:00"/>
    <x v="9"/>
    <x v="32"/>
    <s v="Silvia Patricia Martinez Jimenez"/>
    <s v="Julio André Bernal Rubiano"/>
    <x v="0"/>
    <n v="14"/>
    <n v="12"/>
    <d v="2025-10-14T00:00:00"/>
    <s v="2-2025-045027"/>
    <d v="2025-10-09T00:00:00"/>
    <s v="2-2025-044184"/>
    <d v="2025-10-06T00:00:00"/>
    <m/>
  </r>
  <r>
    <n v="2682"/>
    <s v="1-2025-048396"/>
    <s v=" Me permito remitir este comunicado por afectación en el servicio de energía en este caso el servidor ENEL en comunidades  del Municipio de Ubaque. Donde a través de los meses no ha sido posible solución."/>
    <s v="Fanny Vanegas Florez"/>
    <s v="DP"/>
    <d v="2025-09-25T00:00:00"/>
    <d v="2025-09-25T00:00:00"/>
    <d v="2025-09-29T00:00:00"/>
    <x v="9"/>
    <x v="32"/>
    <s v="Silvia Patricia Martinez Jimenez"/>
    <s v="Julio André Bernal Rubiano"/>
    <x v="0"/>
    <n v="14"/>
    <n v="12"/>
    <d v="2025-10-14T00:00:00"/>
    <s v="2-2025-045027"/>
    <d v="2025-10-09T00:00:00"/>
    <s v="2-2025-044184"/>
    <d v="2025-10-06T00:00:00"/>
    <m/>
  </r>
  <r>
    <n v="2683"/>
    <s v="_x0009__x000a_1-2025-048469"/>
    <s v="Derecho de petición - Solicitud de concepto jurídico sobre viabilidad de uso de recursos del impuesto de alumbrado público para obras de expansión en sector rural suburbano con_x000a_restricciones - Munici io de Piedecuesta, Santander."/>
    <s v="Secretaria De Infraestructura"/>
    <s v="DP"/>
    <d v="2025-09-25T00:00:00"/>
    <d v="2025-09-25T00:00:00"/>
    <d v="2025-09-29T00:00:00"/>
    <x v="9"/>
    <x v="0"/>
    <m/>
    <m/>
    <x v="0"/>
    <n v="5"/>
    <n v="12"/>
    <d v="2025-10-14T00:00:00"/>
    <s v="N/A"/>
    <d v="2025-09-30T00:00:00"/>
    <s v="N/A"/>
    <s v="N/A"/>
    <s v="se asigna al Grupo de Reglamentos Tecnicos"/>
  </r>
  <r>
    <n v="2684"/>
    <s v="1-2025-048504"/>
    <s v="Solicitud de certificación de capacidad instalada de la empresa TERMOELÉCTRICA _x000a_EL TESORITO S.A. E.S.P. "/>
    <s v="Alcaldía Municipio de Sahagún"/>
    <s v="CAPACIDAD INSTALADA"/>
    <d v="2025-09-25T00:00:00"/>
    <d v="2025-09-25T00:00:00"/>
    <d v="2025-09-29T00:00:00"/>
    <x v="9"/>
    <x v="3"/>
    <s v="María Camila Ricaurte Sanabria"/>
    <s v="Camilo Alberto Castro Giraldo"/>
    <x v="0"/>
    <n v="14"/>
    <n v="12"/>
    <d v="2025-10-14T00:00:00"/>
    <s v="_x0009__x000a_2-2025-045105"/>
    <d v="2025-10-09T00:00:00"/>
    <s v="2-2025-044954"/>
    <d v="2025-10-08T00:00:00"/>
    <m/>
  </r>
  <r>
    <n v="2685"/>
    <s v="_x0009__x000a_1-2025-048518"/>
    <s v="solicitamos la información por escrito de la referencia de todos los pertinentes a la solicitud en el pie del comunicado estaremos solicitando a la mayor brevedad posible información _x000a_relacionado con los ítems a continuación. 1. Por escrito, copia del convenio, o contrato en fase que se viene realizando del cambio de redes en el Carmen de Bolívar.  _x000a_2. Copias de la información y estudios realizados para el cambio de las mismas "/>
    <s v="Bernardo Mercado Salgado "/>
    <s v="DP"/>
    <d v="2025-09-26T00:00:00"/>
    <d v="2025-09-26T00:00:00"/>
    <d v="2025-09-29T00:00:00"/>
    <x v="9"/>
    <x v="12"/>
    <s v="David Andrés Grajales Marín"/>
    <s v="Camilo Alberto Castro Giraldo"/>
    <x v="0"/>
    <n v="11"/>
    <n v="12"/>
    <d v="2025-10-15T00:00:00"/>
    <s v="2-2025-044488"/>
    <d v="2025-10-07T00:00:00"/>
    <s v="2-2025-043315"/>
    <d v="2025-09-30T00:00:00"/>
    <m/>
  </r>
  <r>
    <n v="2686"/>
    <s v="_x0009__x000a_1-2025-048642"/>
    <s v="Estado de avance proceso para catalogar Proyectos energéticos como de Interés Nacional y Estratégico (PINE). Traslado de la Solicitud de información por parte de DNP mediante el Radicado DNP No. 20256630845682 / MME 1-2025-037259 solicitud Enel inclusión proyecto nueva boca toma Guavio como PINE. "/>
    <s v="Enel Colombia"/>
    <s v="DP"/>
    <d v="2025-09-26T00:00:00"/>
    <d v="2025-09-29T00:00:00"/>
    <d v="2025-09-29T00:00:00"/>
    <x v="9"/>
    <x v="0"/>
    <m/>
    <m/>
    <x v="0"/>
    <n v="3"/>
    <n v="12"/>
    <d v="2025-10-15T00:00:00"/>
    <s v="N/A"/>
    <d v="2025-09-29T00:00:00"/>
    <s v="N/A"/>
    <s v="N/A"/>
    <s v="SE ASIGNA A LA OPGI"/>
  </r>
  <r>
    <n v="2687"/>
    <s v="1-2025-048676"/>
    <s v="RESPUESTA TRASLADO DP-20250905P1298 - 1202524563134 TRASLADO DP 1-2025-042393 DEL MME"/>
    <s v="FINDETER"/>
    <s v="DP"/>
    <d v="2025-09-26T00:00:00"/>
    <d v="2025-09-29T00:00:00"/>
    <d v="2025-09-29T00:00:00"/>
    <x v="9"/>
    <x v="20"/>
    <s v="Silvia Patricia Martinez Jimenez"/>
    <s v="Farid Alejandro Tovar Aristizábal"/>
    <x v="0"/>
    <n v="10"/>
    <n v="12"/>
    <d v="2025-10-15T00:00:00"/>
    <s v="2-2025-044068"/>
    <d v="2025-10-06T00:00:00"/>
    <s v="N/A"/>
    <s v="N/A"/>
    <s v="SE DA RESPUESTA AL PETICIONARIO DIRECTAMENTE"/>
  </r>
  <r>
    <n v="2688"/>
    <s v="1-2025-048678"/>
    <s v="SOLICITO DE FORMA URGENTE CORREGIR LOS DAÑOS. DESDE EL DIA LUNES ESTA CREADA LA SOLICITUD Y POR FAVOR LLEVEN CABLE  PARA ARREGLAR EL DAÑO PUES YA VAN DOS EQUPOS QUE SOLO PASAN A SALUDAR Y DECIR QUE NO TIENEN EL CABLE PARA  CORREGIR Y QUE POR ESO NO PUEDEN ARREGLAR."/>
    <s v=" luis gabriel muñoz"/>
    <s v="DP"/>
    <d v="2025-09-26T00:00:00"/>
    <d v="2025-09-26T00:00:00"/>
    <d v="2025-09-29T00:00:00"/>
    <x v="9"/>
    <x v="12"/>
    <s v="David Andrés Grajales Marín"/>
    <s v="Camilo Alberto Castro Giraldo"/>
    <x v="0"/>
    <n v="11"/>
    <n v="12"/>
    <d v="2025-10-15T00:00:00"/>
    <s v="2-2025-044489"/>
    <d v="2025-10-07T00:00:00"/>
    <s v="2-2025-043495"/>
    <d v="2025-09-30T00:00:00"/>
    <m/>
  </r>
  <r>
    <n v="2689"/>
    <s v="_x0009__x000a_1-2025-048778"/>
    <s v="Se generó una respuesta a su radicado No. EXT-QUILLA-2025-0195174 con el número QUILLA-2025-0235595"/>
    <s v="Alcaldia de barranquilla"/>
    <s v="DP"/>
    <d v="2025-09-26T00:00:00"/>
    <d v="2025-09-26T00:00:00"/>
    <d v="2025-09-29T00:00:00"/>
    <x v="9"/>
    <x v="33"/>
    <s v="Silvia Patricia Martinez Jimenez"/>
    <s v="María Fernanda Romero Maldonado"/>
    <x v="0"/>
    <n v="12"/>
    <n v="12"/>
    <d v="2025-10-15T00:00:00"/>
    <s v="2-2025-044841"/>
    <d v="2025-10-08T00:00:00"/>
    <s v="2-2025-044174"/>
    <d v="2025-10-06T00:00:00"/>
    <s v="Traslado del MME 1-2025-048778 a la Superintendencia Nacional de Salud"/>
  </r>
  <r>
    <n v="2690"/>
    <s v="_x0009__x000a_1-2025-049053"/>
    <s v="b"/>
    <s v="IBET CELEDÓN VIVES "/>
    <s v="DP"/>
    <d v="2025-09-29T00:00:00"/>
    <d v="2025-09-29T00:00:00"/>
    <d v="2025-09-29T00:00:00"/>
    <x v="9"/>
    <x v="32"/>
    <s v="Silvia Patricia Martinez Jimenez"/>
    <s v="Julio André Bernal Rubiano"/>
    <x v="0"/>
    <n v="9"/>
    <n v="12"/>
    <d v="2025-10-16T00:00:00"/>
    <s v="2-2025-044957"/>
    <d v="2025-10-08T00:00:00"/>
    <s v="2-2025-044205"/>
    <d v="2025-10-06T00:00:00"/>
    <m/>
  </r>
  <r>
    <n v="2691"/>
    <s v="_x0009__x000a_1-2025-047858"/>
    <s v="Aclaración Costos Resolución 101 013 de 2022 y Reforma Laboral ¿De qué manera deben incorporarse los sobrecostos derivados de la reforma laboral en los cálculos de costos máximos de la Resolución 101 013 de_x000a_ 2022, teniendo en cuenta que estos incrementos no se encontraban previstos en la metodología inicial?_x000a_ En los contratos de concesión y operación de alumbrado público actualmente en ejecución, ¿es procedente reconocer dichos costos adicionales dentro_x000a_ del componente de Administración y Mantenimiento, ajustando en consecuencia el valor mensual de este rubro?"/>
    <s v="Milton Augusto Gil"/>
    <s v="DP"/>
    <d v="2025-09-23T00:00:00"/>
    <d v="2025-09-23T00:00:00"/>
    <d v="2025-09-30T00:00:00"/>
    <x v="9"/>
    <x v="21"/>
    <s v="Silvia Patricia Martinez Jimenez"/>
    <s v="María Fernanda Romero Maldonado"/>
    <x v="0"/>
    <n v="14"/>
    <n v="12"/>
    <d v="2025-10-09T00:00:00"/>
    <s v="2-2025-044507"/>
    <d v="2025-10-07T00:00:00"/>
    <s v="N/A"/>
    <s v="N/A"/>
    <m/>
  </r>
  <r>
    <n v="2692"/>
    <s v="_x0009__x000a_1-2025-048213"/>
    <s v=" Traslado parcial de la solicitud de información, recibida mediante el radicado UPME No. 20251110202052 la petición de información de la señora Pilar Zuluaga relacionada con proyectos de generación con energías renovables. En este sentido, en su numeral 1 solicita:  “(…)_x000a_ En el marco de esta investigación, me permito solicitar, de manera respetuosa, la siguiente información: 1. El listado de proyectos de energías renovables y alternativas que _x000a_han sido radicados por los municipios ante la UPME y/o el Ministerio de Minas y Energía en los últimos años”"/>
    <s v="Unidad de Planeación Minero-Energética (UPME)"/>
    <s v="DP"/>
    <d v="2025-09-24T00:00:00"/>
    <d v="2025-09-24T00:00:00"/>
    <d v="2025-09-30T00:00:00"/>
    <x v="9"/>
    <x v="0"/>
    <m/>
    <m/>
    <x v="0"/>
    <n v="7"/>
    <n v="12"/>
    <d v="2025-10-10T00:00:00"/>
    <s v="N/A"/>
    <d v="2025-10-01T00:00:00"/>
    <s v="N/A"/>
    <s v="N/A"/>
    <s v="se asigna a la DEE al Grupo de comunidades Energeticas"/>
  </r>
  <r>
    <n v="2693"/>
    <s v="1-2025-048409"/>
    <s v="Traslado por competencia Radicado UPME No. 20251110231462 – TRASLADO  POR COMPETENCIA - UPME. “(…) Mediante escrito con radicado MME 1-2025-043386, remitido por Alfonso Cárdenas silva, como Director Administrativo de Planeación de la Gobernación de Casanare, desde el correo electrónico : planeacion@casanare.gov.co, en donde solicita: “(…) presento el proyecto de inversión Fase III denominado, “REPOSICIÓN DE TRANSFORMADORES Y MATERIALES PARA SUBESTACIONES CONSTRUIDAS CON RECURSOS PÚBLICOS CONECTADAS AL SISTEMA DE DISTRIBUCIÓN LOCAL OPERADO POR ENERCA S.A. E.S.P. EN EL DEPARTAMENTO DE CASANARE.” con el propósito de que sea analizado para _x000a_su viabilización, priorización y aprobación"/>
    <s v="Unidad de Planeación Minero-Energética (UPME)"/>
    <s v="DP"/>
    <d v="2025-09-25T00:00:00"/>
    <d v="2025-09-25T00:00:00"/>
    <d v="2025-09-30T00:00:00"/>
    <x v="9"/>
    <x v="0"/>
    <m/>
    <m/>
    <x v="0"/>
    <n v="5"/>
    <n v="12"/>
    <d v="2025-10-14T00:00:00"/>
    <s v="N/A"/>
    <d v="2025-09-30T00:00:00"/>
    <s v="N/A"/>
    <s v="N/A"/>
    <s v="SE ASIGNA A REGALIAS"/>
  </r>
  <r>
    <n v="2694"/>
    <s v="1-2025-048417"/>
    <s v="Traslado por competencia Radicado UPME No. 20251110231462 – TRASLADO  POR COMPETENCIA - UPME. “(…) Mediante escrito con radicado MME 1-2025-043386, remitido por Alfonso Cárdenas silva, como Director Administrativo de Planeación de la Gobernación de Casanare, desde el correo electrónico : planeacion@casanare.gov.co, en donde solicita: “(…) presento el proyecto de inversión Fase III denominado, “REPOSICIÓN DE TRANSFORMADORES Y MATERIALES PARA SUBESTACIONES CONSTRUIDAS CON RECURSOS PÚBLICOS CONECTADAS AL SISTEMA DE DISTRIBUCIÓN LOCAL OPERADO POR ENERCA S.A. E.S.P. EN EL DEPARTAMENTO DE CASANARE.” con el propósito de que sea analizado para _x000a_su viabilización, priorización y aprobación"/>
    <s v="Unidad de Planeación Minero-Energética (UPME)"/>
    <s v="DP"/>
    <d v="2025-09-25T00:00:00"/>
    <d v="2025-09-25T00:00:00"/>
    <d v="2025-09-30T00:00:00"/>
    <x v="9"/>
    <x v="0"/>
    <m/>
    <m/>
    <x v="0"/>
    <n v="5"/>
    <n v="12"/>
    <d v="2025-10-14T00:00:00"/>
    <s v="N/A"/>
    <d v="2025-09-30T00:00:00"/>
    <s v="N/A"/>
    <s v="N/A"/>
    <s v="SE ASIGNA A REGALIAS"/>
  </r>
  <r>
    <n v="2695"/>
    <s v="_x0009__x000a_1-2025-049142"/>
    <s v="0757901-MINMINAS-091-25 - PROELECTRICA - Auditoría Curva S - INFORME 3"/>
    <s v="Ingenieros Consultores Ingetec"/>
    <s v="OTROS "/>
    <d v="2025-09-30T00:00:00"/>
    <d v="2025-09-30T00:00:00"/>
    <d v="2025-09-30T00:00:00"/>
    <x v="9"/>
    <x v="19"/>
    <m/>
    <m/>
    <x v="1"/>
    <n v="1"/>
    <n v="12"/>
    <d v="2025-10-17T00:00:00"/>
    <s v="N/A"/>
    <d v="2025-10-01T00:00:00"/>
    <s v="N/A"/>
    <s v="N/A"/>
    <s v="Informe reposa en la carpeta compatida Informes SIN-curva S"/>
  </r>
  <r>
    <n v="2696"/>
    <s v="1-2025-045406"/>
    <s v="Fwd: Carta de interés AOM proyectos FAZNI"/>
    <s v="Alcalde Municipio de Coromoro"/>
    <s v="OTROS "/>
    <d v="2025-09-15T00:00:00"/>
    <d v="2025-09-15T00:00:00"/>
    <d v="2025-09-30T00:00:00"/>
    <x v="9"/>
    <x v="5"/>
    <m/>
    <m/>
    <x v="0"/>
    <n v="31"/>
    <n v="10"/>
    <d v="2025-09-29T00:00:00"/>
    <s v="2-2025-047496"/>
    <d v="2025-10-16T00:00:00"/>
    <s v="N/A"/>
    <s v="N/A"/>
    <m/>
  </r>
  <r>
    <n v="2697"/>
    <s v="1-2025-046188"/>
    <s v="su oficio Radicado:20250036 _x000a_Cordial saludo: _x000a_Página: 1 de 2 _x000a_Dando respuesta al oficio de  referencia sobre Carta de Intención para la Operación, Administración y Mantenimiento _x000a_(AOM) del proyecto BFAZNI 479- Huila - Nátaga, Íquira, Campoalegre, Gigante, Algeciras, Acevedo, La Plata, Villavieja, _x000a_Guadalupe, Garzón, Tesalia y Teruel  306 aprobado mediante acta CAFAZNI91 del 17 de junio de 2025"/>
    <s v="Alcaldía de Campoalegre"/>
    <s v="OTROS "/>
    <d v="2025-09-15T00:00:00"/>
    <d v="2025-09-15T00:00:00"/>
    <d v="2025-09-30T00:00:00"/>
    <x v="9"/>
    <x v="5"/>
    <m/>
    <m/>
    <x v="0"/>
    <n v="31"/>
    <n v="10"/>
    <d v="2025-09-29T00:00:00"/>
    <s v="2-2025-047495"/>
    <d v="2025-10-16T00:00:00"/>
    <s v="2-2025-047495"/>
    <d v="2025-10-16T00:00:00"/>
    <m/>
  </r>
  <r>
    <n v="2698"/>
    <s v="_x0009__x000a_1-2025-046370"/>
    <s v="copia de comunicacion diriguida al señor  JOSE CAMILO MANZUR  Presidente  Asociación Colombiana de Distribuidores de Energía Eléctrica - ASOCODIS asocodis@asocodis.org.co_x000a_ Asunto: Respuesta radicado CREG E2025011423. Circular CREG 174 de 2025. Radicado: S2025006323  - radicado MME 1-2025-038147 y 2-2025-034663_x000a_ "/>
    <s v="CREG"/>
    <s v="DP"/>
    <d v="2025-09-16T00:00:00"/>
    <d v="2025-09-16T00:00:00"/>
    <d v="2025-09-30T00:00:00"/>
    <x v="9"/>
    <x v="35"/>
    <s v="David Andrés Grajales Marín"/>
    <s v="Farid Alejandro Tovar Aristizábal"/>
    <x v="0"/>
    <n v="-98"/>
    <n v="12"/>
    <d v="2025-02-10T00:00:00"/>
    <s v="2-2025-044173"/>
    <d v="2025-06-10T00:00:00"/>
    <s v="N/A"/>
    <s v="N/A"/>
    <s v="Borrador 202532010051168"/>
  </r>
  <r>
    <n v="2699"/>
    <s v="1-2025-046552"/>
    <s v="Entrega Informe No 3 – corte 30 de junio de 2025 del proyecto Cimitarra (PARQUE SOLAR FOTOVOLTAICO)."/>
    <s v="Usaene"/>
    <s v="OTROS "/>
    <d v="2025-09-15T00:00:00"/>
    <d v="2025-09-15T00:00:00"/>
    <d v="2025-09-30T00:00:00"/>
    <x v="9"/>
    <x v="19"/>
    <m/>
    <m/>
    <x v="1"/>
    <n v="16"/>
    <n v="12"/>
    <d v="2025-10-01T00:00:00"/>
    <s v="N/A"/>
    <d v="2025-10-01T00:00:00"/>
    <s v="N/A"/>
    <s v="N/A"/>
    <s v="Informe reposa en la carpeta compatida Informes SIN-curva S"/>
  </r>
  <r>
    <n v="2700"/>
    <s v="1-2025-049295"/>
    <s v="C-369 Informe Auditoria N°14 – JK1 – AES - Contrato Prestación Servicios N° 4000005992"/>
    <s v="Compañia Coloombiana de Consultores"/>
    <s v="OTROS "/>
    <d v="2025-09-30T00:00:00"/>
    <d v="2025-09-30T00:00:00"/>
    <d v="2025-09-30T00:00:00"/>
    <x v="9"/>
    <x v="19"/>
    <m/>
    <m/>
    <x v="1"/>
    <n v="1"/>
    <n v="12"/>
    <d v="2025-10-17T00:00:00"/>
    <s v="N/A"/>
    <d v="2025-10-01T00:00:00"/>
    <s v="N/A"/>
    <s v="N/A"/>
    <s v="Informe reposa en la carpeta compatida Informes SIN-curva S"/>
  </r>
  <r>
    <n v="2701"/>
    <s v="_x0009__x000a_1-2025-049317"/>
    <s v="CARTA DE INTERES EJECUCION DE PROYECTOS PRONE 2025-001"/>
    <s v="CEDENAR S.A. E.S.P."/>
    <s v="DP"/>
    <d v="2025-09-30T00:00:00"/>
    <d v="2025-09-30T00:00:00"/>
    <d v="2025-09-30T00:00:00"/>
    <x v="9"/>
    <x v="1"/>
    <s v="David Andrés Grajales Marín"/>
    <s v="Laura Isabel Baracaldo Calderón"/>
    <x v="0"/>
    <n v="10"/>
    <n v="12"/>
    <d v="2025-10-17T00:00:00"/>
    <s v="2-2025-04485"/>
    <d v="2025-10-10T00:00:00"/>
    <s v="N/A"/>
    <s v="N/A"/>
    <s v="Se responde a CEDENAR solicitando actualización de documentos para proyectos PRONE 001-2025"/>
  </r>
  <r>
    <n v="2702"/>
    <s v="3-2025-039411"/>
    <s v="Solicitud de información de los proyectos, nombre de las empresas y contactos de los generadores de energía eléctrica producida a partir de Fuentes No Convencionales de Energía a las que se refiere la Ley _x000a_1715 de 2014"/>
    <s v="Oficina de Asuntos Ambientales y Sociales "/>
    <s v="DP"/>
    <d v="2025-09-26T00:00:00"/>
    <d v="2025-09-30T00:00:00"/>
    <d v="2025-09-30T00:00:00"/>
    <x v="9"/>
    <x v="28"/>
    <s v="David Andrés Grajales Marín"/>
    <s v="Julio André Bernal Rubiano"/>
    <x v="0"/>
    <n v="12"/>
    <n v="12"/>
    <d v="2025-10-15T00:00:00"/>
    <s v="3-2025-042516"/>
    <d v="2025-10-08T00:00:00"/>
    <s v="2-2025-044391"/>
    <d v="2025-10-06T00:00:00"/>
    <m/>
  </r>
  <r>
    <n v="2703"/>
    <s v="1-2025-048467"/>
    <s v="Respuesta a la comunicación 202514200011761 del 11 de agosto de 2025, nuevos usuarios del convenio obras por impuestos GGC-1177- 2023. Radicado 202514000042632"/>
    <s v="IPSE"/>
    <s v="DP"/>
    <d v="2025-09-25T00:00:00"/>
    <d v="2025-09-25T00:00:00"/>
    <d v="2025-09-30T00:00:00"/>
    <x v="9"/>
    <x v="0"/>
    <m/>
    <m/>
    <x v="0"/>
    <n v="6"/>
    <n v="12"/>
    <d v="2025-10-14T00:00:00"/>
    <s v="N/A"/>
    <d v="2025-10-01T00:00:00"/>
    <s v="N/A"/>
    <s v="N/A"/>
    <s v="se asigna al grupo de Supervision al profesional al Ing. David Nicolas"/>
  </r>
  <r>
    <n v="2704"/>
    <s v="1-2025-049093"/>
    <s v="La idea es saber si pudiera a través de uds. conseguir recursos para hacer un piloto con todas las de la ley y comercializar  este sistema, ya que presenta muchas ventajas sobre los sistemas de generación actuales como son: * No genera gases de efecto invernadero.  * Garantiza un suministro confiable y permanente  * No tiene limitantes del estado del clima como la solar o la eólica.  * Es más económica  * Es asequible a toda comunidad "/>
    <s v="lvaro Enrique Escorcia Macias"/>
    <s v="DP"/>
    <d v="2025-09-29T00:00:00"/>
    <d v="2025-09-29T00:00:00"/>
    <d v="2025-09-30T00:00:00"/>
    <x v="9"/>
    <x v="23"/>
    <s v="Silvia Patricia Martinez Jimenez"/>
    <s v="María Fernanda Romero Maldonado"/>
    <x v="0"/>
    <n v="10"/>
    <n v="12"/>
    <d v="2025-10-16T00:00:00"/>
    <s v="2-2025-045106"/>
    <d v="2025-10-09T00:00:00"/>
    <s v="2-2025-047692"/>
    <d v="2025-10-17T00:00:00"/>
    <m/>
  </r>
  <r>
    <n v="2705"/>
    <s v="1-2025-049183"/>
    <s v="COPIA DE RESPUESTA PARA EL Señor JAIME DE JESÚS OLIVEROS OSPINA jaime-oliveros@hotmail.com moliver@unal.edu.co Respuesta a Der,echo de Petición 1999 del 8, de septiembre de 2025 &quot;Solicitud de RECONEXION DE SERVICIO DE ENERGIA ELECTRICA para dar cumplimiento a obligaciones ambientales impuestas por Corporación_x000a_Autónoma Regional del Centro de Antioquia - CORANTIOQUIA&quot;"/>
    <s v="Alcaldía de Buriticá"/>
    <s v="DP"/>
    <d v="2025-09-30T00:00:00"/>
    <d v="2025-09-30T00:00:00"/>
    <d v="2025-09-30T00:00:00"/>
    <x v="9"/>
    <x v="0"/>
    <m/>
    <m/>
    <x v="0"/>
    <n v="3"/>
    <n v="12"/>
    <d v="2025-10-17T00:00:00"/>
    <s v="N/A"/>
    <d v="2025-10-03T00:00:00"/>
    <s v="N/A"/>
    <s v="N/A"/>
    <s v="se asigna a la DME"/>
  </r>
  <r>
    <n v="2706"/>
    <s v="1-2025-048525"/>
    <s v="Denuncia a incumplimientos cometidos por la empresa EDEMSA en Aguachica Cesar"/>
    <s v="Asociación Unión Morrocoyera"/>
    <s v="DP"/>
    <d v="2025-09-26T00:00:00"/>
    <d v="2025-09-26T00:00:00"/>
    <d v="2025-10-01T00:00:00"/>
    <x v="9"/>
    <x v="32"/>
    <s v="Silvia Patricia Martinez Jimenez"/>
    <s v="Julio André Bernal Rubiano"/>
    <x v="0"/>
    <n v="12"/>
    <n v="12"/>
    <d v="2025-10-15T00:00:00"/>
    <s v="2-2025-044903"/>
    <d v="2025-10-08T00:00:00"/>
    <s v="2-2025-044180"/>
    <d v="2025-10-06T00:00:00"/>
    <m/>
  </r>
  <r>
    <n v="2707"/>
    <s v="_x0009__x000a_1-2025-049351"/>
    <s v="Entrega Informe No 11 – corte 30 de junio de 2025 del proyecto PARQUE EÓLICO JK2."/>
    <s v="Usaene"/>
    <s v="OTROS "/>
    <d v="2025-10-01T00:00:00"/>
    <d v="2025-10-01T00:00:00"/>
    <d v="2025-10-01T00:00:00"/>
    <x v="10"/>
    <x v="19"/>
    <m/>
    <m/>
    <x v="1"/>
    <n v="0"/>
    <n v="12"/>
    <d v="2025-10-20T00:00:00"/>
    <s v="N/A"/>
    <d v="2025-10-01T00:00:00"/>
    <s v="N/A"/>
    <s v="N/A"/>
    <s v="Informe reposa en la carpeta compatida Informes SIN-curva S"/>
  </r>
  <r>
    <n v="2708"/>
    <s v="1-2025-049370"/>
    <s v="información,requisitos,para”inscribir,Nuestra Entidad Asociación Egresados Profesionales,como”Proyecto(Epredi/To,en:Registro,Nacional,Reducción,Emisiones .RENARE. Nuestro Proyecto,está basado en PRODUCCION DEL GLOBO SOLAR,para 99 Usuarios, exclusivamente,cumpliendo trámites que indica el Decreto 0972/2025,gesta Programa,Colombia,Solar"/>
    <s v="Horacio Correa "/>
    <s v="DP"/>
    <d v="2025-10-01T00:00:00"/>
    <d v="2025-10-01T00:00:00"/>
    <d v="2025-10-01T00:00:00"/>
    <x v="10"/>
    <x v="0"/>
    <m/>
    <m/>
    <x v="0"/>
    <n v="0"/>
    <n v="12"/>
    <d v="2025-10-20T00:00:00"/>
    <s v="N/A"/>
    <d v="2025-10-01T00:00:00"/>
    <s v="N/A"/>
    <s v="N/A"/>
    <s v="se asigna a la DEE  Grupo de Colombia Solar a la profesional Maria Cecilia Peralta"/>
  </r>
  <r>
    <n v="2709"/>
    <s v="1-2025-049373"/>
    <s v="Convocatoria PRONE No. 002 de 2025"/>
    <s v="Electrocaquetá"/>
    <s v="DP"/>
    <d v="2025-10-01T00:00:00"/>
    <d v="2025-10-01T00:00:00"/>
    <d v="2025-10-01T00:00:00"/>
    <x v="10"/>
    <x v="7"/>
    <m/>
    <m/>
    <x v="0"/>
    <n v="8"/>
    <n v="10"/>
    <d v="2025-10-16T00:00:00"/>
    <s v="2-2025-045030"/>
    <d v="2025-10-09T00:00:00"/>
    <s v="N/A"/>
    <s v="N/A"/>
    <s v="Tramite Finalizado, corresponde a proyectos presentados a la Convocatoria PRONE 002 por parte de Electrocaqueta , informacion recibida por correo electronico."/>
  </r>
  <r>
    <n v="2710"/>
    <s v="1-2025-048772"/>
    <s v="C-388 Entrega Informe Auditoria N°3 Parque Solar Fotovoltaico Matimba Il - MIN MINAS - Contrato Prestación Servicios 4620003413"/>
    <s v="Compañia Coloombiana de Consultores"/>
    <s v="OTROS "/>
    <d v="2025-09-26T00:00:00"/>
    <d v="2025-10-01T00:00:00"/>
    <d v="2025-10-01T00:00:00"/>
    <x v="9"/>
    <x v="19"/>
    <m/>
    <m/>
    <x v="1"/>
    <n v="10"/>
    <n v="12"/>
    <d v="2025-10-15T00:00:00"/>
    <s v="N/A"/>
    <d v="2025-10-06T00:00:00"/>
    <s v="N/A"/>
    <s v="N/A"/>
    <s v="Informe reposa en la carpeta compatida Informes SIN-curva S"/>
  </r>
  <r>
    <n v="2711"/>
    <s v="1-2025-049022"/>
    <s v="C-369 Entrega Informe Auditoria N°15 – Beta MIN MINAS –Contrato Prestación Servicios N° 4000005992"/>
    <s v="Compañia Coloombiana de Consultores"/>
    <s v="OTROS "/>
    <d v="2025-09-29T00:00:00"/>
    <d v="2025-10-01T00:00:00"/>
    <d v="2025-10-01T00:00:00"/>
    <x v="9"/>
    <x v="19"/>
    <m/>
    <m/>
    <x v="1"/>
    <n v="7"/>
    <n v="12"/>
    <d v="2025-10-16T00:00:00"/>
    <s v="N/A"/>
    <d v="2025-10-06T00:00:00"/>
    <s v="N/A"/>
    <s v="N/A"/>
    <s v="Informe reposa en la carpeta compatida Informes SIN-curva S"/>
  </r>
  <r>
    <n v="2712"/>
    <s v="1-2025-049081"/>
    <s v="C-369 Entrega Informe Auditoria N°15 – Alpha-MIN MINAS- Contrato Prestación Servicios N° 4000005992"/>
    <s v="Compañia Coloombiana de Consultores"/>
    <s v="OTROS "/>
    <d v="2025-09-29T00:00:00"/>
    <d v="2025-10-01T00:00:00"/>
    <d v="2025-10-01T00:00:00"/>
    <x v="9"/>
    <x v="19"/>
    <m/>
    <m/>
    <x v="1"/>
    <n v="7"/>
    <n v="12"/>
    <d v="2025-10-16T00:00:00"/>
    <s v="N/A"/>
    <d v="2025-10-06T00:00:00"/>
    <s v="N/A"/>
    <s v="N/A"/>
    <s v="Informe reposa en la carpeta compatida Informes SIN-curva S"/>
  </r>
  <r>
    <n v="2713"/>
    <s v="1-2025-049321"/>
    <s v="C-388 Entrega Informe Auditoria N°3 - El Corozo - MIN MINAS - Contrato Prestación Servicios 4620003413"/>
    <s v="Compañia Coloombiana de Consultores"/>
    <s v="OTROS "/>
    <d v="2025-09-30T00:00:00"/>
    <d v="2025-10-01T00:00:00"/>
    <d v="2025-10-01T00:00:00"/>
    <x v="9"/>
    <x v="19"/>
    <m/>
    <m/>
    <x v="1"/>
    <n v="6"/>
    <n v="12"/>
    <d v="2025-10-17T00:00:00"/>
    <s v="N/A"/>
    <d v="2025-10-06T00:00:00"/>
    <s v="N/A"/>
    <s v="N/A"/>
    <s v="Informe reposa en la carpeta compatida Informes SIN-curva S"/>
  </r>
  <r>
    <n v="2714"/>
    <s v="_x0009__x000a_1-2025-048257"/>
    <s v="Asunto: convocatoria de reunión inicial negociación directa de Acuerdos Operacionales de Coexistencia por superposición de áreas entre los proyectos “Parque Fotovoltaico Córdoba 1 (Chinú 350 MW)” y “Gasoducto Sabanas” bajo los lineamientos de la Resolución No. 40358 de 2025 del  Ministerio de Minas y Energía, por la cual se modifica la Resolución No. 40303 de 2022. Referencia: Coexistencia entre los Proyectos “Parque Fotovoltaico Córdoba 1 (Chinú 350 MW)”, propiedad de ENEL y el Gasoducto Sabanas”, propiedad de la firma Canacol. "/>
    <s v=" Enel Colombia S.A.S. ESP"/>
    <s v="DP"/>
    <d v="2025-10-24T00:00:00"/>
    <d v="2025-10-01T00:00:00"/>
    <d v="2025-10-01T00:00:00"/>
    <x v="9"/>
    <x v="0"/>
    <m/>
    <m/>
    <x v="0"/>
    <n v="-23"/>
    <n v="12"/>
    <d v="2025-11-11T00:00:00"/>
    <s v="N/A"/>
    <d v="2025-10-01T00:00:00"/>
    <s v="N/A"/>
    <s v="N/A"/>
    <s v="SE ASIGNA A OARE"/>
  </r>
  <r>
    <n v="2715"/>
    <s v="_x0009__x000a_1-2025-049235"/>
    <s v="Solicitud de información sobre posible superposición del proyecto Termo Caribe III con áreas asignadas en el sector minero-energético"/>
    <s v="Termo Caribe S.A.S. E.S.P."/>
    <s v="DP"/>
    <d v="2025-09-30T00:00:00"/>
    <d v="2025-09-30T00:00:00"/>
    <d v="2025-10-01T00:00:00"/>
    <x v="9"/>
    <x v="13"/>
    <s v="Silvia Patricia Martinez Jimenez"/>
    <s v="Julio André Bernal Rubiano"/>
    <x v="0"/>
    <n v="9"/>
    <n v="12"/>
    <d v="2025-10-17T00:00:00"/>
    <s v="2-2025-045026"/>
    <d v="2025-10-09T00:00:00"/>
    <s v="2-2025-044091 ANM_x000a_2-2025-044090 UPME_x000a_2-2025-044089 ANH"/>
    <d v="2025-10-06T00:00:00"/>
    <m/>
  </r>
  <r>
    <n v="2716"/>
    <s v="1-2025-049393"/>
    <s v="DENUNCIA CONSTRUCCIONES ILEGALES- DENUNCIA DENUNCIA CONSTRUCCIONES ILEGALES SIN LICENCIAS, CONEXIONES FRAUDULENTA,_x000a_INSTALACIONES ILEGALES DE ENERGÍA Y AGUA POTABLE, DEFORESTACIÓN Y TALA DE ÁRBOLES._x000d_"/>
    <s v="YENNY MARCELA RUBIO R"/>
    <s v="DP"/>
    <d v="2025-10-01T00:00:00"/>
    <d v="2025-10-01T00:00:00"/>
    <d v="2025-10-01T00:00:00"/>
    <x v="10"/>
    <x v="34"/>
    <s v="David Andrés Grajales Marín"/>
    <s v="María Fernanda Romero Maldonado"/>
    <x v="0"/>
    <n v="19"/>
    <n v="10"/>
    <d v="2025-10-16T00:00:00"/>
    <s v="2-2025-048276"/>
    <d v="2025-10-20T00:00:00"/>
    <s v="2-2025-045429"/>
    <d v="2025-10-10T00:00:00"/>
    <s v="Hubo 3 traslados con Rad. 2-2025-045429, 2-2025-045428, 2-2025-045427"/>
  </r>
  <r>
    <n v="2717"/>
    <s v="_x0009__x000a_1-2025-049396"/>
    <s v="Me dirijo ala eletrificadora Porque no me reciben abonos ni nada ya lo de la luz paso hacer jurico y paso a un abogado y el abogado nos dice que tengo que darle 32000000 lo cual no tengo porque soy madre cabeza de hogar con dos niños por lo cual no tengo de donde sacar todo ese dinero por lo cual me dirijo a usted si me pueden coloborar con un acuerdo de pago para que me quenden a cuotas que yo pueda pagar porque yo tengo las ganas de pagar pero no me han colaborado mes"/>
    <s v="ANGIE PAOLA RODRÍGUEZ"/>
    <s v="DP"/>
    <d v="2025-10-01T00:00:00"/>
    <d v="2025-10-01T00:00:00"/>
    <d v="2025-10-01T00:00:00"/>
    <x v="10"/>
    <x v="33"/>
    <s v="Silvia Patricia Martinez Jimenez"/>
    <s v="María Fernanda Romero Maldonado"/>
    <x v="0"/>
    <n v="8"/>
    <n v="12"/>
    <d v="2025-10-20T00:00:00"/>
    <s v="2-2025-045028"/>
    <d v="2025-10-09T00:00:00"/>
    <s v=" 2-2025-044175"/>
    <d v="2025-10-06T00:00:00"/>
    <s v="Traslado por competencia del radicado MME 1-2025-049396 a la Superintendencia de Servicios Públicos Domiciliarios"/>
  </r>
  <r>
    <n v="2718"/>
    <s v="_x0009__x000a_1-2025-049420"/>
    <s v="ECOENERGIA CIRCULAR  Consulta realizada correctamente Reintentar sin aplicaciones Su requerimiento de validar los costos de construcción desde cero y aplicar todas las mejoras con miras a la replicación global es crucial para la viabilidad del proyecto Ecogenerador G2.0."/>
    <s v="Frederick Racedo"/>
    <s v="DP"/>
    <d v="2025-10-01T00:00:00"/>
    <d v="2025-10-01T00:00:00"/>
    <d v="2025-10-01T00:00:00"/>
    <x v="10"/>
    <x v="0"/>
    <m/>
    <m/>
    <x v="0"/>
    <n v="0"/>
    <n v="12"/>
    <d v="2025-10-20T00:00:00"/>
    <s v="N/A"/>
    <d v="2025-10-01T00:00:00"/>
    <s v="N/A"/>
    <s v="N/A"/>
    <s v="SE ASIGNA A LA DEE AL GRUPO DE COMUNIDADES ENERGETICAS"/>
  </r>
  <r>
    <n v="2719"/>
    <s v="1-2025-048450"/>
    <s v="Denuncia Anónima- Construcciones Ilegales Sin Licencia De Construcción Conexiones Ilegales En Los Servicios Públicos Denuncia Empresa Fachada Falsifican Documentos Utilizan Materiales Para Las Obras De  ala Calidad Y De Dudosa_x000a_Procedencia_x000a_Construcciones Ilegales Hurto De Energía Conexiones Ilegales Fraudulentas En Las Instalaciones Eléctricas Y De_x000a_Acueducto"/>
    <s v="CARMENZA LOPEZ"/>
    <s v="DP"/>
    <d v="2025-09-25T00:00:00"/>
    <d v="2025-09-25T00:00:00"/>
    <d v="2025-10-01T00:00:00"/>
    <x v="9"/>
    <x v="20"/>
    <s v="Silvia Patricia Martinez Jimenez"/>
    <s v="Farid Alejandro Tovar Aristizábal"/>
    <x v="0"/>
    <n v="12"/>
    <n v="12"/>
    <d v="2025-10-14T00:00:00"/>
    <s v="2-2025-044486"/>
    <d v="2025-10-07T00:00:00"/>
    <s v="2-2025-044085 "/>
    <d v="2025-10-06T00:00:00"/>
    <m/>
  </r>
  <r>
    <n v="2720"/>
    <s v="1-2025-048845"/>
    <s v="En nombre de la Fundación Pontezuela, me permito solicitar el estado actual del proyecto que nuestra entidad presentó ante esa cartera, identificado con el número de seguimiento 06171134 asignado para el año 2025. Agradecemos nos informen sobre el avance, las observaciones o requerimientos adicionales que se consideren necesarios para su trámite."/>
    <s v="Roberto Urzola Capella"/>
    <s v="DP"/>
    <d v="2025-09-29T00:00:00"/>
    <d v="2025-10-01T00:00:00"/>
    <d v="2025-10-01T00:00:00"/>
    <x v="9"/>
    <x v="0"/>
    <m/>
    <m/>
    <x v="0"/>
    <n v="3"/>
    <n v="12"/>
    <d v="2025-10-16T00:00:00"/>
    <s v="N/A"/>
    <d v="2025-10-02T00:00:00"/>
    <s v="N/A"/>
    <s v="N/A"/>
    <s v="Se asignó a la DEE, debido a que el peticionario le está haciendo seguimiento al radicado 1-2024-024403, que fue tramitado en 2024 por la DEE, y lo cerraron sin respuesta al peticionario (según se evidencia en ARGO)."/>
  </r>
  <r>
    <n v="2721"/>
    <s v="1-2025-049293"/>
    <s v="C-388 Entrega Informe Auditoria N°3 - La Virginia - MIN MINAS - Contrato Prestación Servicios 4620003413"/>
    <s v="Compañia Coloombiana de Consultores"/>
    <s v="OTROS "/>
    <d v="2025-09-30T00:00:00"/>
    <d v="2025-10-01T00:00:00"/>
    <d v="2025-10-01T00:00:00"/>
    <x v="9"/>
    <x v="19"/>
    <m/>
    <m/>
    <x v="1"/>
    <n v="6"/>
    <n v="12"/>
    <d v="2025-10-17T00:00:00"/>
    <s v="N/A"/>
    <d v="2025-10-06T00:00:00"/>
    <s v="N/A"/>
    <s v="N/A"/>
    <s v="Informe reposa en la carpeta compatida Informes SIN-curva S"/>
  </r>
  <r>
    <n v="2722"/>
    <s v="_x0009__x000a_1-2025-049325"/>
    <s v="Traslado OFI25-00189668 / GFPU - OFI25-00189668 / GFPU 13150000 la comunicación suscrita por el señor LUIS FERNANDO SANDOVAL MANRIQUE, en la que manifiesta: “(…) Adjunto encontrarán el documento mediante el cual VATIA S.A.S E.S.P. presenta solicitud a CEDELCA S.A. E.S.P. respecto al proceso de contratación para la ventade energía de sus PCHs. Consideramos importante compartir esta comunicación con ustedes por la relevancia del proceso y su impacto en el patrimonio público. (…)”."/>
    <s v="Presidencia de la Republica"/>
    <s v="DP"/>
    <d v="2025-10-01T00:00:00"/>
    <d v="2025-10-01T00:00:00"/>
    <d v="2025-10-01T00:00:00"/>
    <x v="10"/>
    <x v="31"/>
    <s v="Silvia Patricia Martinez Jimenez"/>
    <s v="María Fernanda Romero Maldonado"/>
    <x v="0"/>
    <n v="6"/>
    <n v="12"/>
    <d v="2025-10-20T00:00:00"/>
    <s v="2-2025-044485"/>
    <d v="2025-10-07T00:00:00"/>
    <s v="2-2025-044206"/>
    <d v="2025-10-06T00:00:00"/>
    <s v="Traslado por competencia a CEDELCA y respuesta al peticionario"/>
  </r>
  <r>
    <n v="2723"/>
    <s v="_x0009__x000a_1-2025-049450"/>
    <s v="Respuesta a comunicaciones con radicado en la ANLA i) 20256201137272 del  18 de septiembre de 2025 y ii) oficio 2-2025-041956 del Minminas con radicado ANLA 20256201176442 del 25 de septiembre de 2025. Derecho de Petición – Proyecto Solar Fotovoltaico “Energía Viva para el Cesar” (≤ 50 MW).  Expedientes:  PQRSD-5054-2025 y PQRSD -6296-2025."/>
    <s v="Agencia Nacional de Licencias Ambientales - ANLA"/>
    <s v="DP"/>
    <d v="2025-10-01T00:00:00"/>
    <d v="2025-10-01T00:00:00"/>
    <d v="2025-10-01T00:00:00"/>
    <x v="10"/>
    <x v="35"/>
    <s v="David Andrés Grajales Marín"/>
    <s v="Farid Alejandro Tovar Aristizábal"/>
    <x v="0"/>
    <n v="-52"/>
    <n v="12"/>
    <d v="2025-10-20T00:00:00"/>
    <s v="2-2025-044434"/>
    <d v="2025-08-10T00:00:00"/>
    <s v="N/A"/>
    <s v="N/A"/>
    <s v="&quot;_x000a_&quot;Borrador _x000a_202532010051060&quot;"/>
  </r>
  <r>
    <n v="2724"/>
    <s v="1-2025-049498"/>
    <s v="DENUNCIA HURTO DE ENERGÍA CONEXIONES FRAUDULENTA INSTALACIONES ILEGALES DE ENERGÍA "/>
    <s v=" CLAUDIA P. P. ESCOBAR"/>
    <s v="DP"/>
    <d v="2025-10-01T00:00:00"/>
    <d v="2025-10-01T00:00:00"/>
    <d v="2025-10-01T00:00:00"/>
    <x v="10"/>
    <x v="30"/>
    <s v="David Andrés Grajales Marín"/>
    <s v="Julio André Bernal Rubiano"/>
    <x v="0"/>
    <n v="7"/>
    <n v="12"/>
    <d v="2025-10-20T00:00:00"/>
    <s v="2-2025-044840"/>
    <d v="2025-10-08T00:00:00"/>
    <s v="2-2025-044092"/>
    <d v="2025-10-06T00:00:00"/>
    <m/>
  </r>
  <r>
    <n v="2725"/>
    <s v="1-2025-049503"/>
    <s v=" Información requerida Nuevos usuarios"/>
    <s v="ELECTROCAQUETA S.A E.S.P"/>
    <s v="OTROS "/>
    <d v="2025-10-01T00:00:00"/>
    <d v="2025-10-01T00:00:00"/>
    <d v="2025-10-01T00:00:00"/>
    <x v="10"/>
    <x v="33"/>
    <m/>
    <s v="Sebastián Ordoñez Muñoz"/>
    <x v="0"/>
    <n v="5"/>
    <n v="12"/>
    <d v="2025-10-20T00:00:00"/>
    <s v="2-2025-044088"/>
    <d v="2025-10-06T00:00:00"/>
    <s v="N/A"/>
    <s v="N/A"/>
    <s v="Acuse de recibido MME 1-2025-049503 Seguimiento usuarios"/>
  </r>
  <r>
    <n v="2726"/>
    <s v="1-2025-049510"/>
    <s v="Convocatoria IP 2025- Con el fin de participar en la convocatoria mencionada en el asunto den correo, me permito_x000a_ solicitar claridad sobre el monto máximo al que puede ascender un proyecto postulado."/>
    <s v="Jesica Angulo"/>
    <s v="DP"/>
    <d v="2025-10-01T00:00:00"/>
    <d v="2025-10-01T00:00:00"/>
    <d v="2025-10-01T00:00:00"/>
    <x v="10"/>
    <x v="0"/>
    <m/>
    <m/>
    <x v="0"/>
    <n v="0"/>
    <n v="12"/>
    <d v="2025-10-20T00:00:00"/>
    <s v="N/A"/>
    <d v="2025-10-01T00:00:00"/>
    <s v="N/A"/>
    <s v="N/A"/>
    <s v="SE ASIGNA AL GRUPO DE REGALIAS"/>
  </r>
  <r>
    <n v="2727"/>
    <s v="_x0009__x000a_1-2025-049517"/>
    <s v="Derecho de petición – Consulta sobre exigencia de licencia de construcción para proyectos de energía distribuida en Colombia."/>
    <s v="JESSICA PAMELA OBANDO BURGOS"/>
    <s v="DP"/>
    <d v="2025-10-01T00:00:00"/>
    <d v="2025-10-01T00:00:00"/>
    <d v="2025-10-01T00:00:00"/>
    <x v="10"/>
    <x v="0"/>
    <m/>
    <m/>
    <x v="0"/>
    <n v="1"/>
    <n v="12"/>
    <d v="2025-10-20T00:00:00"/>
    <s v="N/A"/>
    <d v="2025-10-02T00:00:00"/>
    <s v="N/A"/>
    <s v="N/A"/>
    <s v="se asigna a OARE"/>
  </r>
  <r>
    <n v="2728"/>
    <s v="1-2025-049535"/>
    <s v="Oficio Pm-0564 ACTIVACIÓN DE MESA DE DIÁLOGO Y MEDIDAS PREVENTIVAS FRENTE A QUEJA COMUNITARIA POR PRESUNTAS IRREGULARIDADES EN CONTRATACIÓN LABORAL, BIENES Y SERVICIOS, Y AFECTACIONES SOCIALES – PROYECTO LÍNEA DE TRANSMISIÓN LA LOMA – SOGAMOSO (500 KV). "/>
    <s v="Personera Municipal Ministerio Público Aguachica – Cesar"/>
    <s v="DP"/>
    <d v="2025-10-01T00:00:00"/>
    <d v="2025-10-01T00:00:00"/>
    <d v="2025-10-01T00:00:00"/>
    <x v="10"/>
    <x v="0"/>
    <m/>
    <m/>
    <x v="0"/>
    <n v="2"/>
    <n v="12"/>
    <d v="2025-10-20T00:00:00"/>
    <s v="N/A"/>
    <d v="2025-10-03T00:00:00"/>
    <s v="N/A"/>
    <s v="N/A"/>
    <s v="No corresponde a una función del Grupo de Fondos y Gestión del Sector, se da traslado a la OAAS."/>
  </r>
  <r>
    <n v="2729"/>
    <s v="_x0009__x000a_1-2025-049546"/>
    <s v="Información Nuevos Usuarios Rurales mes de Septiembre"/>
    <s v="Edeq"/>
    <s v="OTROS "/>
    <d v="2025-10-01T00:00:00"/>
    <d v="2025-10-01T00:00:00"/>
    <d v="2025-10-01T00:00:00"/>
    <x v="10"/>
    <x v="33"/>
    <m/>
    <s v="Sebastián Ordoñez Muñoz"/>
    <x v="0"/>
    <n v="5"/>
    <n v="12"/>
    <d v="2025-10-20T00:00:00"/>
    <s v=" 2-2025-044093"/>
    <d v="2025-10-06T00:00:00"/>
    <s v="N/A"/>
    <s v="N/A"/>
    <s v="Acuse de recibido MME 1-2025-049546 Seguimiento usuarios"/>
  </r>
  <r>
    <n v="2730"/>
    <s v="_x0009__x000a_1-2025-049557"/>
    <s v="DENUNCIA OJO CON ESTOS ESTAFADORES"/>
    <s v="Carmenza Lopez"/>
    <s v="DP"/>
    <d v="2025-10-01T00:00:00"/>
    <d v="2025-10-01T00:00:00"/>
    <d v="2025-10-01T00:00:00"/>
    <x v="10"/>
    <x v="12"/>
    <s v="David Andrés Grajales Marín"/>
    <s v="Camilo Alberto Castro Giraldo"/>
    <x v="0"/>
    <n v="-21"/>
    <n v="12"/>
    <d v="2025-10-20T00:00:00"/>
    <s v="2-2025-045177"/>
    <d v="2025-09-10T00:00:00"/>
    <s v="2-2025-044487"/>
    <d v="2025-10-07T00:00:00"/>
    <m/>
  </r>
  <r>
    <n v="2731"/>
    <s v="1-2025-049568"/>
    <s v="Radicado de salida 2-2025-060649 Radicado entrada 1-2025-100029  _x000a_No. Expediente 10640/2025/GEA  "/>
    <s v="Ministerio de Hacienda"/>
    <s v="DP"/>
    <d v="2025-10-01T00:00:00"/>
    <d v="2025-10-01T00:00:00"/>
    <d v="2025-10-01T00:00:00"/>
    <x v="10"/>
    <x v="28"/>
    <m/>
    <m/>
    <x v="1"/>
    <n v="2"/>
    <n v="12"/>
    <d v="2025-10-20T00:00:00"/>
    <s v="N/A"/>
    <d v="2025-10-03T00:00:00"/>
    <s v="N/A"/>
    <s v="N/A"/>
    <s v="Por instrucción de la coordinadora. La comunicación expresa que se realizó traslado por competencia desde MinHacienda al DNP para la atención de la solicitud del MME (Rad. 2-2025-035903)"/>
  </r>
  <r>
    <n v="2732"/>
    <s v="3-2025-040414"/>
    <s v="Implementación de Plan de Choque para fortalecer el seguimiento _x000a_y reporte de proyectos de inversión 2025."/>
    <s v="Oficina de Planeación y Gestión Internacional"/>
    <s v="OTROS "/>
    <d v="2025-10-01T00:00:00"/>
    <d v="2025-10-01T00:00:00"/>
    <d v="2025-10-01T00:00:00"/>
    <x v="10"/>
    <x v="27"/>
    <m/>
    <m/>
    <x v="1"/>
    <n v="55"/>
    <n v="10"/>
    <d v="2025-10-16T00:00:00"/>
    <s v="N/A"/>
    <d v="2025-11-25T00:00:00"/>
    <s v="N/A"/>
    <s v="N/A"/>
    <m/>
  </r>
  <r>
    <n v="2733"/>
    <s v="2-2025-043122"/>
    <s v="Respuesta del Grupo de Downstream como insumos al rad 1-2025-046661"/>
    <s v="Grupo de Downstream"/>
    <s v="DP"/>
    <d v="2025-09-30T00:00:00"/>
    <d v="2025-09-30T00:00:00"/>
    <d v="2025-09-30T00:00:00"/>
    <x v="9"/>
    <x v="27"/>
    <m/>
    <m/>
    <x v="1"/>
    <n v="1"/>
    <n v="12"/>
    <d v="2025-10-17T00:00:00"/>
    <s v="N/A"/>
    <d v="2025-10-01T00:00:00"/>
    <s v="N/A"/>
    <s v="N/A"/>
    <m/>
  </r>
  <r>
    <n v="2734"/>
    <s v="1-2025-047489"/>
    <s v="me informen los requisitos para acceder a los subsidios por la instalación de energía solar en una zona aislada  donde no hay acceso a la energía de epm, es decir es una planta autónoma en un lugar no intercontectado.  Se trata de una planta de energía solar que coloqué para una cabaña que construí y para lo cual tuve que solicitar crédito en  Davivienda con respaldo en mi pensión que recibo de COLPENSIONES.  Poseo las facturas del proveedor o contratista, igual tengo el contrato y gastos totales. Para este caso no veo formato en la_x000a_ página del Ministerio."/>
    <s v="JAIME E. OSPINA HOYOS"/>
    <s v="DP"/>
    <d v="2025-10-22T00:00:00"/>
    <d v="2025-10-22T00:00:00"/>
    <d v="2025-10-02T00:00:00"/>
    <x v="9"/>
    <x v="0"/>
    <m/>
    <m/>
    <x v="0"/>
    <n v="-20"/>
    <n v="12"/>
    <d v="2025-11-07T00:00:00"/>
    <s v="N/A"/>
    <d v="2025-10-02T00:00:00"/>
    <s v="N/A"/>
    <s v="N/A"/>
    <s v="SE ASIGNA ALA DEE AL GRUPO DE COLOMBIA SOLAR"/>
  </r>
  <r>
    <n v="2735"/>
    <s v="1-2025-049585"/>
    <s v="Oficio Pm-0564 Remisión De Denuncia Comunitaria Por Presuntas Irregularidades En El Proyecto De Transmisión Eléctrica La Loma – Sogamoso (500 Kv)."/>
    <s v="Personera Municipal Ministerio Público Aguachica – Cesar"/>
    <s v="DP"/>
    <d v="2025-10-02T00:00:00"/>
    <d v="2025-10-02T00:00:00"/>
    <d v="2025-10-02T00:00:00"/>
    <x v="10"/>
    <x v="32"/>
    <s v="Silvia Patricia Martinez Jimenez"/>
    <s v="Julio André Bernal Rubiano"/>
    <x v="0"/>
    <n v="6"/>
    <n v="12"/>
    <d v="2025-10-21T00:00:00"/>
    <s v="2-2025-044956"/>
    <d v="2025-10-08T00:00:00"/>
    <s v="2-2025-044180"/>
    <d v="2025-10-06T00:00:00"/>
    <m/>
  </r>
  <r>
    <n v="2736"/>
    <s v="_x0009__x000a_1-2025-049603"/>
    <s v="SGAGA-3000-502. Respuesta a Radicado Minenergía No.: 2-2025-039930 del 15 de septiembre de 2025 ID 18609 y radicado Corpocesar No. 12697 del 16 de septiembre de 2025"/>
    <s v="CorpoCesar"/>
    <s v="DP"/>
    <d v="2025-10-02T00:00:00"/>
    <d v="2025-10-02T00:00:00"/>
    <d v="2025-10-02T00:00:00"/>
    <x v="10"/>
    <x v="0"/>
    <m/>
    <m/>
    <x v="0"/>
    <n v="0"/>
    <n v="12"/>
    <d v="2025-10-21T00:00:00"/>
    <s v="N/A"/>
    <d v="2025-10-02T00:00:00"/>
    <s v="N/A"/>
    <s v="N/A"/>
    <s v="SE ASIGNA A LA DEE AL PROFESIONAL  Julián David Hurtado Peña"/>
  </r>
  <r>
    <n v="2737"/>
    <s v="1-2025-049613"/>
    <s v="SGAGA-3000-501. Respuesta a radicado MINENERGIA No. 2-2025-039907 y radicado Corpocesar No. 12708 del 16 de septiembre de 2025"/>
    <s v="CorpoCesar"/>
    <s v="DP"/>
    <d v="2025-10-02T00:00:00"/>
    <d v="2025-10-02T00:00:00"/>
    <d v="2025-10-02T00:00:00"/>
    <x v="10"/>
    <x v="0"/>
    <m/>
    <m/>
    <x v="0"/>
    <n v="0"/>
    <n v="12"/>
    <d v="2025-10-21T00:00:00"/>
    <s v="N/A"/>
    <d v="2025-10-02T00:00:00"/>
    <s v="N/A"/>
    <s v="N/A"/>
    <s v="SE ASIGNA A LA DEE AL PROFESIONAL  Julián David Hurtado Peña"/>
  </r>
  <r>
    <n v="2738"/>
    <s v="_x0009__x000a_1-2025-049621"/>
    <s v="ACCIÓN DE TUTELA.  20011408900220250043100  INTERCONEXIÓN ELÉCTRICA S.A. E.S.P. -ISA. versus GERENCIA MUNICIPALES DE PLANEACIÓN DE Y AGUACHICA, OBRAS CESAR, SECRETARIA DE GOBIERNO DE AGUACHICA, CESAR INSPECCIÓN MUNICIPAL DE POLICÍA DE AGUACHICA, CESAR ALCALDÍA MUNICIPAL DE  AGUACHICA, CESAR. SENTENCIA DE SEGUNDA INSTANCIA. JUZGADO SEGUNDO PROMISCUO MUNICIPAL DE AGUACHICA, CESAR _x000a_"/>
    <s v="Juzgado 02 Penal Circuito - Cesar - Aguachica"/>
    <s v="DP"/>
    <d v="2025-10-02T00:00:00"/>
    <d v="2025-10-02T00:00:00"/>
    <d v="2025-10-02T00:00:00"/>
    <x v="10"/>
    <x v="0"/>
    <m/>
    <m/>
    <x v="0"/>
    <n v="0"/>
    <n v="12"/>
    <d v="2025-10-21T00:00:00"/>
    <s v="N/A"/>
    <d v="2025-10-02T00:00:00"/>
    <s v="N/A"/>
    <s v="N/A"/>
    <s v="SE ASIGNA A LA OAJ"/>
  </r>
  <r>
    <n v="2739"/>
    <s v="_x0009__x000a_1-2025-049695"/>
    <s v="solicitud de información nuevos usuarios rurales"/>
    <s v="Empresa de Energía de Boyacá S.A. E.S.P."/>
    <s v="OTROS "/>
    <d v="2025-10-02T00:00:00"/>
    <d v="2025-10-02T00:00:00"/>
    <d v="2025-10-02T00:00:00"/>
    <x v="10"/>
    <x v="33"/>
    <m/>
    <s v="Sebastián Ordoñez Muñoz"/>
    <x v="0"/>
    <n v="4"/>
    <n v="12"/>
    <d v="2025-10-21T00:00:00"/>
    <s v=" 2-2025-044095"/>
    <d v="2025-10-06T00:00:00"/>
    <s v="N/A"/>
    <s v="N/A"/>
    <s v="Acuse de recibido MME 1-2025-049695 Seguimiento usuarios"/>
  </r>
  <r>
    <n v="2740"/>
    <s v="_x0009__x000a_1-2025-049708"/>
    <s v="Solicitud de información y reunión sobre fondos estatales para proyectos energéticos"/>
    <s v=" Michell Andrés Pabón León - Compañía Energética de Occidente – CEO"/>
    <s v="DP"/>
    <d v="2025-10-02T00:00:00"/>
    <d v="2025-10-02T00:00:00"/>
    <d v="2025-10-02T00:00:00"/>
    <x v="10"/>
    <x v="21"/>
    <s v="Silvia Patricia Martinez Jimenez"/>
    <s v="María Fernanda Romero Maldonado"/>
    <x v="0"/>
    <n v="20"/>
    <n v="10"/>
    <d v="2025-10-17T00:00:00"/>
    <s v="2-2025-049049"/>
    <d v="2025-10-22T00:00:00"/>
    <s v="3-2025-047148"/>
    <d v="2025-10-22T00:00:00"/>
    <m/>
  </r>
  <r>
    <n v="2741"/>
    <s v="1-2025-049662"/>
    <s v="Informe mes Septiembre - Enel Colombia"/>
    <s v="ENEL"/>
    <s v="OTROS "/>
    <d v="2025-10-02T00:00:00"/>
    <d v="2025-10-02T00:00:00"/>
    <d v="2025-10-02T00:00:00"/>
    <x v="10"/>
    <x v="33"/>
    <m/>
    <s v="Sebastián Ordoñez Muñoz"/>
    <x v="0"/>
    <n v="4"/>
    <n v="12"/>
    <d v="2025-10-21T00:00:00"/>
    <s v="2-2025-044094"/>
    <d v="2025-10-06T00:00:00"/>
    <s v="N/A"/>
    <s v="N/A"/>
    <s v="Acuse de recibido MME 1-2025-049662 Seguimiento usuarios"/>
  </r>
  <r>
    <n v="2742"/>
    <s v="1-2025-049669"/>
    <s v="Copia-Traslado Por Competencia Mintic"/>
    <s v="Ministerio de Tecnologías de la Información y Comunicaciones"/>
    <s v="DP"/>
    <d v="2025-10-02T00:00:00"/>
    <d v="2025-10-02T00:00:00"/>
    <d v="2025-10-02T00:00:00"/>
    <x v="10"/>
    <x v="26"/>
    <m/>
    <m/>
    <x v="1"/>
    <n v="1"/>
    <n v="12"/>
    <d v="2025-10-21T00:00:00"/>
    <s v="N/A"/>
    <d v="2025-10-03T00:00:00"/>
    <s v="N/A"/>
    <s v="N/A"/>
    <s v="No requiere respuesta, es la comunicación de traslado del MINTIC al MINCIENCIAS"/>
  </r>
  <r>
    <n v="2743"/>
    <s v="1-2025-049032_x000a_"/>
    <s v="copia de comunicacion remitida a la Señora SANDRA PAOLA VARGAS NAZZAR MIRED BARRANQUILLA IPS S.A.S. Asunto: Respuesta radicado CREG E2025011345. Ingreso como usuario no regulado de energía eléctrica. Radicado CREG: S2025011143 Expediente CREG (NA)"/>
    <s v="Comisión de Regulación de Energía y Gas - CREG"/>
    <s v="DP"/>
    <d v="2025-09-29T00:00:00"/>
    <d v="2025-09-29T00:00:00"/>
    <d v="2025-10-03T00:00:00"/>
    <x v="9"/>
    <x v="28"/>
    <s v="David Andrés Grajales Marín"/>
    <s v="Julio André Bernal Rubiano"/>
    <x v="0"/>
    <n v="9"/>
    <n v="12"/>
    <d v="2025-10-16T00:00:00"/>
    <s v="2-2025-044839"/>
    <d v="2025-10-08T00:00:00"/>
    <s v="N/A"/>
    <s v="N/A"/>
    <m/>
  </r>
  <r>
    <n v="2744"/>
    <s v="1-2025-049622"/>
    <s v="Copia - COPIA DE RESPUESTA 14578366 MINISTERIO DE MINAS Y ENERGIA  Respuesta al radicado 20250220009582 del 16 de septiembre de 2025 Requerimiento CHEC No. 14578366 Instalación CHEC No. 600343852 Referencia. Ministerio de Minas y Energia 2-2025-040178 del 16 de septiembre 2025"/>
    <s v="Centrales Hidroeléctricas de Caldas CHEC SA ESP"/>
    <s v="DP"/>
    <d v="2025-10-02T00:00:00"/>
    <d v="2025-10-02T00:00:00"/>
    <d v="2025-10-02T00:00:00"/>
    <x v="10"/>
    <x v="25"/>
    <s v="David Andrés Grajales Marín"/>
    <s v="Laura Isabel Baracaldo Calderón"/>
    <x v="0"/>
    <n v="20"/>
    <n v="10"/>
    <d v="2025-10-17T00:00:00"/>
    <s v="2-2025-048935"/>
    <d v="2025-10-22T00:00:00"/>
    <s v="N/A"/>
    <s v="N/A"/>
    <s v="Se envia la rta de la empresa CHEC al peticionario como rta de fondo a su solicitud."/>
  </r>
  <r>
    <n v="2745"/>
    <s v="1-2025-049152"/>
    <s v="Respuesta a comunicación con radicado No. 2-2025-038627 - solicitud de documentos para contratación de proyectos FAZNI 2025."/>
    <s v="CENS"/>
    <s v="DP"/>
    <d v="2025-09-30T00:00:00"/>
    <d v="2025-09-30T00:00:00"/>
    <d v="2025-10-03T00:00:00"/>
    <x v="10"/>
    <x v="5"/>
    <m/>
    <m/>
    <x v="1"/>
    <n v="7"/>
    <n v="12"/>
    <d v="2025-10-17T00:00:00"/>
    <s v="N/A"/>
    <d v="2025-10-07T00:00:00"/>
    <s v="N/A"/>
    <s v="N/A"/>
    <s v="No requiere respuesta"/>
  </r>
  <r>
    <n v="2746"/>
    <s v="_x0009__x000a_1-2025-050031"/>
    <s v="Reporte Nuevos Usuarios Rurales - Septiembre 2025"/>
    <s v="Empresa de Energía del Bajo Putumayo SA ESP"/>
    <s v="OTROS "/>
    <d v="2025-10-03T00:00:00"/>
    <d v="2025-10-03T00:00:00"/>
    <d v="2025-10-03T00:00:00"/>
    <x v="10"/>
    <x v="33"/>
    <m/>
    <s v="Sebastián Ordoñez Muñoz"/>
    <x v="0"/>
    <n v="3"/>
    <n v="12"/>
    <d v="2025-10-22T00:00:00"/>
    <s v="2-2025-044077"/>
    <d v="2025-10-06T00:00:00"/>
    <s v="N/A"/>
    <s v="N/A"/>
    <s v="Acuse de recibido MME 1-2025-050031 Seguimiento usuarios"/>
  </r>
  <r>
    <n v="2747"/>
    <s v="1-2025-049748"/>
    <s v="Proyecto Findeter - Universidad de Manizales"/>
    <s v="Universidad de Manizales"/>
    <s v="DP"/>
    <d v="2025-10-02T00:00:00"/>
    <d v="2025-10-02T00:00:00"/>
    <d v="2025-10-03T00:00:00"/>
    <x v="10"/>
    <x v="7"/>
    <s v="David Andrés Grajales Marín"/>
    <s v="Sebastián Ordoñez Muñoz"/>
    <x v="0"/>
    <n v="29"/>
    <n v="10"/>
    <d v="2025-10-17T00:00:00"/>
    <s v="2-2025-050525"/>
    <d v="2025-10-31T00:00:00"/>
    <s v="2-2025-048289"/>
    <d v="2025-10-20T00:00:00"/>
    <m/>
  </r>
  <r>
    <n v="2748"/>
    <s v="1-2025-050048"/>
    <s v="Reporte de nuevos usuarios rurales Septiembre 2025"/>
    <s v="CHEC SA ESP BIC"/>
    <s v="OTROS "/>
    <d v="2025-10-03T00:00:00"/>
    <d v="2025-10-03T00:00:00"/>
    <d v="2025-10-03T00:00:00"/>
    <x v="10"/>
    <x v="33"/>
    <m/>
    <s v="Sebastián Ordoñez Muñoz"/>
    <x v="0"/>
    <n v="3"/>
    <n v="12"/>
    <d v="2025-10-22T00:00:00"/>
    <s v=" 2-2025-044074"/>
    <d v="2025-10-06T00:00:00"/>
    <s v="N/A"/>
    <s v="N/A"/>
    <s v="Acuse de recibido MME 1-2025-050048 Seguimiento usuarios"/>
  </r>
  <r>
    <n v="2749"/>
    <s v="_x0009__x000a_1-2025-049749"/>
    <s v="CONVOCATORIA IP 2025 MUNICIPIO DE PIEDRAS - TOLIMA"/>
    <s v="Alcaldia Hortega Tolima"/>
    <s v="DP"/>
    <d v="2025-10-02T00:00:00"/>
    <d v="2025-10-02T00:00:00"/>
    <d v="2025-10-03T00:00:00"/>
    <x v="10"/>
    <x v="0"/>
    <m/>
    <m/>
    <x v="0"/>
    <n v="1"/>
    <n v="12"/>
    <d v="2025-10-21T00:00:00"/>
    <s v="N/A"/>
    <d v="2025-10-03T00:00:00"/>
    <s v="N/A"/>
    <s v="N/A"/>
    <s v="SE ASIGNA AL GRUO DE REGALIAS"/>
  </r>
  <r>
    <n v="2750"/>
    <s v="_x0009__x000a_1-2025-049783"/>
    <s v="Plantilla reporte usuarios rurales - septiembre 2025"/>
    <s v="CEO - COMPAÑÍA ENERGÉTICA DE OCCIDENTE"/>
    <s v="OTROS "/>
    <d v="2025-10-02T00:00:00"/>
    <d v="2025-10-02T00:00:00"/>
    <d v="2025-10-03T00:00:00"/>
    <x v="10"/>
    <x v="33"/>
    <m/>
    <s v="Sebastián Ordoñez Muñoz"/>
    <x v="0"/>
    <n v="4"/>
    <n v="12"/>
    <d v="2025-10-21T00:00:00"/>
    <s v="2-2025-044075"/>
    <d v="2025-10-06T00:00:00"/>
    <s v="N/A"/>
    <s v="N/A"/>
    <s v="Acuse de recibido MME 1-2025-049783 Seguimiento usuarios"/>
  </r>
  <r>
    <n v="2751"/>
    <s v="1-2025-049788"/>
    <s v=" Traslado radicado ANSV - 20256400010364. Solicitud de aprobación para uso de postes de poliéster reforzado con fibra de vidrio (PRFV) en fajas de retiro de vías nacionales concesionadas y no concesionadas."/>
    <s v="Agencia Nacional de Seguridad Vial"/>
    <s v="DP"/>
    <d v="2025-10-02T00:00:00"/>
    <d v="2025-10-02T00:00:00"/>
    <d v="2025-10-03T00:00:00"/>
    <x v="10"/>
    <x v="0"/>
    <m/>
    <m/>
    <x v="0"/>
    <n v="5"/>
    <n v="12"/>
    <d v="2025-10-21T00:00:00"/>
    <s v="N/A"/>
    <d v="2025-10-07T00:00:00"/>
    <s v="N/A"/>
    <s v="N/A"/>
    <s v="se asigna al Grupo de Reglamentos"/>
  </r>
  <r>
    <n v="2752"/>
    <s v="1-2025-049841"/>
    <s v="copia cítese 202577004075-1.CO- CSOG-0000-C061  Convocatoria Pública UPME 02-2023, “selección de un inversionista y un Interventor para el diseño, adquisición de los suministros, construcción, operación y mantenimiento del cuarto transformador 500/230 kV de 450 MVA _x000a_en la subestación Sogamoso”.  _x000a_Ampliación de Plazo de Ejecución y, por ende, modificación de la Fecha _x000a_Oficial de Puesta en Operación del Proyecto (FOPOP), por hechos _x000a_atribuibles a causas de fuerza mayor. "/>
    <s v="ISA Intercolombia S.A. E.S.P"/>
    <s v="DP"/>
    <d v="2025-10-03T00:00:00"/>
    <d v="2025-10-03T00:00:00"/>
    <d v="2025-10-03T00:00:00"/>
    <x v="10"/>
    <x v="0"/>
    <m/>
    <m/>
    <x v="0"/>
    <n v="0"/>
    <n v="12"/>
    <d v="2025-10-22T00:00:00"/>
    <s v="N/A"/>
    <d v="2025-10-03T00:00:00"/>
    <s v="N/A"/>
    <s v="N/A"/>
    <s v="SE ASIGNA A LA OAJ"/>
  </r>
  <r>
    <n v="2753"/>
    <s v="_x0009__x000a_1-2025-049855"/>
    <s v="Egresados Profesionales,para Min Minas ,Director Energia Eectrica,"/>
    <s v="Horacio Correa "/>
    <s v="DP"/>
    <d v="2025-10-03T00:00:00"/>
    <d v="2025-10-03T00:00:00"/>
    <d v="2025-10-03T00:00:00"/>
    <x v="10"/>
    <x v="0"/>
    <m/>
    <m/>
    <x v="0"/>
    <n v="0"/>
    <n v="12"/>
    <d v="2025-10-22T00:00:00"/>
    <s v="N/A"/>
    <d v="2025-10-03T00:00:00"/>
    <s v="N/A"/>
    <s v="N/A"/>
    <s v="SE ASIGNA A LA DEE AL GRUPO DE COLOMBIA SOLAR"/>
  </r>
  <r>
    <n v="2754"/>
    <s v="_x0009__x000a_1-2025-049867"/>
    <s v="DERECHO DE PETICIÓN ARTICULO 23 DE LA C.P.C. Solicitud urgente _x000a_de solución a fallas constantes en el servicio de energía eléctrica."/>
    <s v="CLARENA RAMIREZ"/>
    <s v="DP"/>
    <d v="2025-10-03T00:00:00"/>
    <d v="2025-10-03T00:00:00"/>
    <d v="2025-10-03T00:00:00"/>
    <x v="10"/>
    <x v="34"/>
    <s v="David Andrés Grajales Marín"/>
    <s v="María Fernanda Romero Maldonado"/>
    <x v="0"/>
    <n v="17"/>
    <n v="10"/>
    <d v="2025-10-20T00:00:00"/>
    <s v="2-2025-048310"/>
    <d v="2025-10-20T00:00:00"/>
    <s v="2-2025-045431"/>
    <d v="2025-10-10T00:00:00"/>
    <m/>
  </r>
  <r>
    <n v="2755"/>
    <s v="_x0009__x000a_1-2025-049989"/>
    <s v="Solicitud de información de superposición con áreas asignadas a otros proyectos del sector minero-energético para los proyectos “PV Sahagún 400 MW” y “Línea De Conexión Sahagún 500kV”"/>
    <s v="Enel Colombia"/>
    <s v="DP"/>
    <d v="2025-10-03T00:00:00"/>
    <d v="2025-10-03T00:00:00"/>
    <d v="2025-10-03T00:00:00"/>
    <x v="10"/>
    <x v="0"/>
    <m/>
    <m/>
    <x v="0"/>
    <n v="0"/>
    <n v="12"/>
    <d v="2025-10-22T00:00:00"/>
    <s v="N/A"/>
    <d v="2025-10-03T00:00:00"/>
    <s v="N/A"/>
    <s v="N/A"/>
    <s v="SE ASIGNA A OARE"/>
  </r>
  <r>
    <n v="2756"/>
    <s v="_x0009__x000a_1-2025-050005"/>
    <s v="Queja en contra de la Compañía Energética De Occidente _x000a_S.A.S E.S.P. Por Carecer De Permiso De Servidumbre Debidamente _x000a_Constituida, Por Afectación Patrimonial Y Constituir Un Peligro Inminente Para _x000a_La Comunidad, un Poste De Conducción De Redes De Baja Y Mediana de  _x000a_Tensión Eléctrica  "/>
    <s v="Abogados Asociados"/>
    <s v="DP"/>
    <d v="2025-10-03T00:00:00"/>
    <d v="2025-10-03T00:00:00"/>
    <d v="2025-10-03T00:00:00"/>
    <x v="10"/>
    <x v="30"/>
    <s v="David Andrés Grajales Marín"/>
    <s v="Julio André Bernal Rubiano"/>
    <x v="0"/>
    <n v="7"/>
    <n v="12"/>
    <d v="2025-10-22T00:00:00"/>
    <s v="2-2025-045206"/>
    <d v="2025-10-10T00:00:00"/>
    <s v="2-2025-044836"/>
    <d v="2025-10-08T00:00:00"/>
    <m/>
  </r>
  <r>
    <n v="2757"/>
    <s v="_x0009__x000a_1-2025-050074"/>
    <s v=" información en cuanto a lo referente a el  proceso que llevamos con ustedes para la Transición energética.  Es importante continuar con esta gran oportunidad y también poder informar a la asociadas en qué etapa vamos con este_x000a_ proceso"/>
    <s v="Esperanza Corredor"/>
    <s v="DP"/>
    <d v="2025-10-03T00:00:00"/>
    <d v="2025-10-03T00:00:00"/>
    <d v="2025-10-03T00:00:00"/>
    <x v="10"/>
    <x v="13"/>
    <s v="Silvia Patricia Martinez Jimenez"/>
    <s v="Sebastián Ordoñez Muñoz"/>
    <x v="0"/>
    <n v="20"/>
    <n v="10"/>
    <d v="2025-10-20T00:00:00"/>
    <s v="2-2025-049181"/>
    <d v="2025-10-23T00:00:00"/>
    <s v="N/A"/>
    <s v="N/A"/>
    <m/>
  </r>
  <r>
    <n v="2758"/>
    <s v="_x0009__x000a_1-2025-050079"/>
    <s v="Solicitud de información de superposición MME | Proyecto Chinú"/>
    <s v="ENEL"/>
    <s v="DP"/>
    <d v="2025-10-03T00:00:00"/>
    <d v="2025-10-03T00:00:00"/>
    <d v="2025-10-03T00:00:00"/>
    <x v="10"/>
    <x v="0"/>
    <m/>
    <m/>
    <x v="0"/>
    <n v="0"/>
    <n v="12"/>
    <d v="2025-10-22T00:00:00"/>
    <s v="N/A"/>
    <d v="2025-10-03T00:00:00"/>
    <s v="N/A"/>
    <s v="N/A"/>
    <s v="SE ASIGNA A OARE"/>
  </r>
  <r>
    <n v="2759"/>
    <s v="1-2025-050083"/>
    <s v="Reporte de Información Nuevos Usuarios Rurales (Septiembre) - CENS"/>
    <s v="Cens"/>
    <s v="OTROS "/>
    <d v="2025-10-03T00:00:00"/>
    <d v="2025-10-03T00:00:00"/>
    <d v="2025-10-03T00:00:00"/>
    <x v="10"/>
    <x v="33"/>
    <m/>
    <s v="Sebastián Ordoñez Muñoz"/>
    <x v="0"/>
    <n v="3"/>
    <n v="12"/>
    <d v="2025-10-22T00:00:00"/>
    <s v="2-2025-044076"/>
    <d v="2025-10-06T00:00:00"/>
    <s v="N/A"/>
    <s v="N/A"/>
    <s v="Acuse de recibido MME 1-2025-050083 Seguimiento usuarios"/>
  </r>
  <r>
    <n v="2760"/>
    <s v="_x0009__x000a_1-2025-050106"/>
    <s v="Respuesta a 2-2025-039277, “TRASLADO POR COMPETENCIA .- SOLICITUD _x000a_GENSA”, con radicado No. 2025-EI-00001095 del 18/09/2025. "/>
    <s v="Gestión Energética S.A. E.S.P -GENSA"/>
    <s v="DP"/>
    <d v="2025-10-03T00:00:00"/>
    <d v="2025-10-03T00:00:00"/>
    <d v="2025-10-03T00:00:00"/>
    <x v="10"/>
    <x v="32"/>
    <s v="Silvia Patricia Martinez Jimenez"/>
    <s v="Julio André Bernal Rubiano"/>
    <x v="0"/>
    <n v="5"/>
    <n v="12"/>
    <d v="2025-10-22T00:00:00"/>
    <s v=" 2-2025-044843"/>
    <d v="2025-10-08T00:00:00"/>
    <s v="N/A"/>
    <s v="N/A"/>
    <m/>
  </r>
  <r>
    <n v="2761"/>
    <s v="_x0009__x000a_1-2025-050107"/>
    <s v="Referencia: Solicitud de información estratégica para el desarrollo del proyecto PARQUE EÓLICO _x000a_CAREY V de 50 MW y su línea de conexión de 500 kV. "/>
    <s v="Colibri Energy"/>
    <s v="DP"/>
    <d v="2025-10-03T00:00:00"/>
    <d v="2025-10-03T00:00:00"/>
    <d v="2025-10-03T00:00:00"/>
    <x v="10"/>
    <x v="0"/>
    <m/>
    <m/>
    <x v="0"/>
    <n v="3"/>
    <n v="12"/>
    <d v="2025-10-22T00:00:00"/>
    <s v="N/A"/>
    <d v="2025-10-06T00:00:00"/>
    <s v="N/A"/>
    <s v="N/A"/>
    <s v="SE ASIGNA A OARE"/>
  </r>
  <r>
    <n v="2762"/>
    <s v="_x0009__x000a_1-2025-050108"/>
    <s v="Solicitud de información estratégica para el desarrollo del proyecto PARQUE EÓLICO _x000a_CAREY II de 50 MW y su línea de conexión de 500 kV. "/>
    <s v="Colibri Energy"/>
    <s v="DP"/>
    <d v="2025-10-03T00:00:00"/>
    <d v="2025-10-03T00:00:00"/>
    <d v="2025-10-03T00:00:00"/>
    <x v="10"/>
    <x v="0"/>
    <m/>
    <m/>
    <x v="0"/>
    <n v="3"/>
    <n v="12"/>
    <d v="2025-10-22T00:00:00"/>
    <s v="N/A"/>
    <d v="2025-10-06T00:00:00"/>
    <s v="N/A"/>
    <s v="N/A"/>
    <s v="SE ASIGNA A OARE"/>
  </r>
  <r>
    <n v="2763"/>
    <s v="1-2025-050110"/>
    <s v="Solicitud de información estratégica para el desarrollo del proyecto PARQUE EÓLICO _x000a_CAREY IV de 50 MW y su línea de conexión de 500 kV. "/>
    <s v="Colibri Energy"/>
    <s v="DP"/>
    <d v="2025-10-03T00:00:00"/>
    <d v="2025-10-03T00:00:00"/>
    <d v="2025-10-03T00:00:00"/>
    <x v="10"/>
    <x v="0"/>
    <m/>
    <m/>
    <x v="0"/>
    <n v="3"/>
    <n v="12"/>
    <d v="2025-10-22T00:00:00"/>
    <s v="N/A"/>
    <d v="2025-10-06T00:00:00"/>
    <s v="N/A"/>
    <s v="N/A"/>
    <s v="SE ASIGNA A OARE"/>
  </r>
  <r>
    <n v="2764"/>
    <s v="_x0009__x000a_1-2025-050112"/>
    <s v="Solicitud de información estratégica para el desarrollo del proyecto PARQUE EÓLICO _x000a_CAREY III de 50 MW y su línea de conexión de 500 kV."/>
    <s v="Colibri Energy"/>
    <s v="DP"/>
    <d v="2025-10-03T00:00:00"/>
    <d v="2025-10-03T00:00:00"/>
    <d v="2025-10-03T00:00:00"/>
    <x v="10"/>
    <x v="0"/>
    <m/>
    <m/>
    <x v="0"/>
    <n v="3"/>
    <n v="12"/>
    <d v="2025-10-22T00:00:00"/>
    <s v="N/A"/>
    <d v="2025-10-06T00:00:00"/>
    <s v="N/A"/>
    <s v="N/A"/>
    <s v="SE ASIGNA A OARE"/>
  </r>
  <r>
    <n v="2765"/>
    <s v="_x0009__x000a_1-2025-050022"/>
    <s v="Traslado OFI25-00191684 / GFPUEXT25-00142739 EMAIL Solicitud y queja de los concejales del municipio de Honda Tolima por el mal servicio de energia que presta la_x000a_empresa de energia celsi saS.A."/>
    <s v="Presidencia de la Republica"/>
    <s v="DP"/>
    <d v="2025-10-03T00:00:00"/>
    <d v="2025-10-03T00:00:00"/>
    <d v="2025-10-06T00:00:00"/>
    <x v="10"/>
    <x v="32"/>
    <s v="Silvia Patricia Martinez Jimenez"/>
    <s v="Julio André Bernal Rubiano"/>
    <x v="0"/>
    <n v="14"/>
    <n v="10"/>
    <d v="2025-10-20T00:00:00"/>
    <s v="2-2025-047688"/>
    <d v="2025-10-17T00:00:00"/>
    <s v="N/A"/>
    <s v="N/A"/>
    <m/>
  </r>
  <r>
    <n v="2766"/>
    <s v="_x0009__x000a_1-2025-050035"/>
    <s v="Traslado OFI25-00191840 / GFPU - EMAIL Radicado No. EXT25-00142055 suscrita por el doctor Cesar Lizardo Cerón Galindo, Alcalde Municipal de Suárez del departamento del Cauca, en la que realiza: “(...) Solicitud de Intervención Preventiva por Fallas en la Prestación del Servicio de Energía Eléctrica en el Municipio de Suárez (Cauca) (...)”."/>
    <s v="Presidencia de la Republica"/>
    <s v="DP"/>
    <d v="2025-10-03T00:00:00"/>
    <d v="2025-10-03T00:00:00"/>
    <d v="2025-10-06T00:00:00"/>
    <x v="10"/>
    <x v="13"/>
    <s v="Silvia Patricia Martinez Jimenez"/>
    <s v="Sebastián Ordoñez Muñoz"/>
    <x v="0"/>
    <n v="24"/>
    <n v="10"/>
    <d v="2025-10-20T00:00:00"/>
    <s v="2-2025-049630"/>
    <d v="2025-10-27T00:00:00"/>
    <s v="2-2025-048928 SSPD"/>
    <d v="2025-10-22T00:00:00"/>
    <m/>
  </r>
  <r>
    <n v="2767"/>
    <s v="1-2025-050122"/>
    <s v="QUIERO DENUNCIAR A LA CONSTRUCTORA PRODESA PROYECTO PAMPLONA EN LA CIUDADELA COLSUBSIDIO MAIPORE_x000a_EN SOACHA CUNDINAMARCA PORQUE ESTAS PERSONAS AN COLOCADO UNA PLANTA DE ENERGÍA DE ENERGÍA LAS 24 HORAS AL DIA"/>
    <s v="Andrea Sánchez "/>
    <s v="DP"/>
    <d v="2025-10-03T00:00:00"/>
    <d v="2025-10-03T00:00:00"/>
    <d v="2025-10-06T00:00:00"/>
    <x v="10"/>
    <x v="20"/>
    <s v="Silvia Patricia Martinez Jimenez"/>
    <s v="Sebastián Ordoñez Muñoz"/>
    <x v="0"/>
    <n v="14"/>
    <n v="10"/>
    <d v="2025-10-20T00:00:00"/>
    <s v="2-2025-047689 "/>
    <d v="2025-10-17T00:00:00"/>
    <s v="2-2025-045202"/>
    <d v="2025-10-09T00:00:00"/>
    <m/>
  </r>
  <r>
    <n v="2768"/>
    <s v="1-2025-050136"/>
    <s v="Señore EMPRESA DE ENERGÍA ? ENEL - DE BOGOTÁ, Cordial saludo. Por medio de la presente me dirijo a ustedes con el fin de colocar a mi nombre el recibo de mi apartamento debido a que hace dos años di cumplimiento con el pago al banco y tengo a mi nombre las escrituras, el cual se encuentra a nombre de Amarillo. número de contrato 4465981-1 y dirección del inmueble diagonal 77B N°116B ? 42, Interior 1, Torre 3, Apartamento 803, Conjunto Granada Club Residencial, Barrio Gran Granada. Anexo documentos: 1._x0009_Certificado de tradición y libertad,. 2._x0009_Certificado nomenclatura catastral 3._x0009_Certificado de impuesto predial_x000a_4._x0009_Fotocopia de la cédula. Gracias por la atención y en espera de una pronta respuesta. Cordialmente. Carlos Manuel Araujo Bolaño. C.C. N° 12.720.502 de Valledupar. Celular. 310495951"/>
    <s v="CARLOS MANUEL ARAUJO"/>
    <s v="DP"/>
    <d v="2025-10-06T00:00:00"/>
    <d v="2025-10-06T00:00:00"/>
    <d v="2025-10-06T00:00:00"/>
    <x v="10"/>
    <x v="35"/>
    <s v="David Andrés Grajales Marín"/>
    <s v="Farid Alejandro Tovar Aristizábal"/>
    <x v="0"/>
    <n v="8"/>
    <n v="12"/>
    <d v="2025-10-23T00:00:00"/>
    <s v="_x000a_2-2025-046608"/>
    <d v="2025-10-14T00:00:00"/>
    <s v="2-2025-045207"/>
    <d v="2025-10-10T00:00:00"/>
    <s v=" &quot;Borrador 202532010052883&quot; Enel Borrador Rta Pet. 202532010053501"/>
  </r>
  <r>
    <n v="2769"/>
    <s v="1-2025-050150"/>
    <s v="Asunto: Queja por facturación inoportuna, solicitud de revisión de respuesta a derecho de petición contra CELSIA ENERGÍA S.A. E.S.P - Contrato de servicio de energía eléctrica NIC 2673085"/>
    <s v="Alfredo Anchundia Orozco - lyla mesala"/>
    <s v="DP"/>
    <d v="2025-10-06T00:00:00"/>
    <d v="2025-10-06T00:00:00"/>
    <d v="2025-10-06T00:00:00"/>
    <x v="10"/>
    <x v="12"/>
    <s v="David Andrés Grajales Marín"/>
    <s v="Camilo Alberto Castro Giraldo"/>
    <x v="0"/>
    <n v="9"/>
    <n v="12"/>
    <d v="2025-10-23T00:00:00"/>
    <s v="2-2025-046903"/>
    <d v="2025-10-15T00:00:00"/>
    <s v="2-2025-044838"/>
    <d v="2025-10-08T00:00:00"/>
    <m/>
  </r>
  <r>
    <n v="2770"/>
    <s v="1-2025-050785"/>
    <s v="Solicitud de modificación de horizonte Proyecto BPIN 20181719000110"/>
    <s v=" JURISLEG Servicios Legales"/>
    <s v="DP"/>
    <d v="2025-10-06T00:00:00"/>
    <d v="2025-10-06T00:00:00"/>
    <d v="2025-10-06T00:00:00"/>
    <x v="10"/>
    <x v="0"/>
    <m/>
    <m/>
    <x v="0"/>
    <n v="-8"/>
    <n v="12"/>
    <d v="2025-10-23T00:00:00"/>
    <s v="N/A"/>
    <d v="2025-09-28T00:00:00"/>
    <s v="N/A"/>
    <s v="N/A"/>
    <s v="SE ASIGNA A LA OARE"/>
  </r>
  <r>
    <n v="2771"/>
    <s v="_x0009__x000a_1-2025-050169"/>
    <s v="Egresados Profesionales,para Min Minas ,Director Energia Eectrica,"/>
    <s v="Horacio Correa"/>
    <s v="DP"/>
    <d v="2025-10-06T00:00:00"/>
    <d v="2025-10-06T00:00:00"/>
    <d v="2025-10-06T00:00:00"/>
    <x v="10"/>
    <x v="0"/>
    <m/>
    <m/>
    <x v="0"/>
    <n v="0"/>
    <n v="12"/>
    <d v="2025-10-23T00:00:00"/>
    <s v="N/A"/>
    <d v="2025-10-06T00:00:00"/>
    <s v="N/A"/>
    <s v="N/A"/>
    <s v="SE ASIGNA A LA DEE AL GRUPO DE COLOMBIA SOLAR"/>
  </r>
  <r>
    <n v="2772"/>
    <s v="_x0009__x000a_1-2025-050187"/>
    <s v="Comunicación Radicado 20250330059003 03/10/2025 Respuesta A Requerimiento Radicado Traslado por competencia MME 1-2025-042483  Radicado No. 2-2025-040170.        Respuesta a radicado No. 20250320045490 del 16 de septiembre de 2025. ID 66939497 Cuenta 1139956."/>
    <s v="Electrificadora de Santander S.A. E.S.P - Essa"/>
    <s v="DP"/>
    <d v="2025-10-06T00:00:00"/>
    <d v="2025-10-06T00:00:00"/>
    <d v="2025-10-06T00:00:00"/>
    <x v="10"/>
    <x v="13"/>
    <s v="Silvia Patricia Martinez Jimenez"/>
    <s v="Sebastián Ordoñez Muñoz"/>
    <x v="0"/>
    <n v="16"/>
    <n v="10"/>
    <d v="2025-10-21T00:00:00"/>
    <s v="2-2025-049045"/>
    <d v="2025-10-22T00:00:00"/>
    <s v="N/A"/>
    <s v="N/A"/>
    <m/>
  </r>
  <r>
    <n v="2773"/>
    <s v="1-2025-050188"/>
    <s v="DENUNCIA COBROS EXCESIVOS EN LA FACTURA DE LOS SERVICIOS PÚBLICOS, POR PARTE DE ENEL COLOMBIA Y URBASER SOACHA."/>
    <s v="JHON JAIRO GUTIERREZ DUQUE"/>
    <s v="DP"/>
    <d v="2025-10-06T00:00:00"/>
    <d v="2025-10-06T00:00:00"/>
    <d v="2025-10-06T00:00:00"/>
    <x v="10"/>
    <x v="34"/>
    <s v="David Andrés Grajales Marín"/>
    <s v="María Fernanda Romero Maldonado"/>
    <x v="0"/>
    <n v="16"/>
    <n v="10"/>
    <d v="2025-10-21T00:00:00"/>
    <s v="2-2025-048946"/>
    <d v="2025-10-22T00:00:00"/>
    <s v="2-2025-046899"/>
    <d v="2025-10-15T00:00:00"/>
    <s v="Hubo 3 traslados con Rad. 2-2025-046899, 2-2025-046902, 2-2025-046901"/>
  </r>
  <r>
    <n v="2774"/>
    <s v="1-2025-050203"/>
    <s v="Radicado 2-2025-043820, MINENERGIA"/>
    <s v="Alcadía Municipal Santa Cruz de Lorica"/>
    <s v="DP"/>
    <d v="2025-10-06T00:00:00"/>
    <d v="2025-10-06T00:00:00"/>
    <d v="2025-10-06T00:00:00"/>
    <x v="10"/>
    <x v="20"/>
    <s v="Silvia Patricia Martinez Jimenez"/>
    <s v="Farid Alejandro Tovar Aristizábal"/>
    <x v="0"/>
    <n v="3"/>
    <n v="12"/>
    <d v="2025-10-23T00:00:00"/>
    <s v="2-2025-045204 "/>
    <d v="2025-10-09T00:00:00"/>
    <s v="N/A"/>
    <s v="N/A"/>
    <m/>
  </r>
  <r>
    <n v="2775"/>
    <s v="_x0009__x000a_1-2025-050205"/>
    <s v="Solicitud información Nuevos Usuarios Rurales Operador de Red ENERCA SA ESP Radicado No.: 2-2024-007177"/>
    <s v="Empresa de Energía de Casanare SA ESP"/>
    <s v="OTROS "/>
    <d v="2025-10-06T00:00:00"/>
    <d v="2025-10-06T00:00:00"/>
    <d v="2025-10-06T00:00:00"/>
    <x v="10"/>
    <x v="33"/>
    <m/>
    <s v="Sebastián Ordoñez Muñoz"/>
    <x v="0"/>
    <n v="3"/>
    <n v="12"/>
    <d v="2025-10-23T00:00:00"/>
    <s v="2-2025-045017"/>
    <d v="2025-10-09T00:00:00"/>
    <s v="N/A"/>
    <s v="N/A"/>
    <s v="Acuse recibido MME 1-2025-050205 Seguimiento usuarios"/>
  </r>
  <r>
    <n v="2776"/>
    <s v="1-2025-050209"/>
    <s v="Respuesta a solicitud información Nuevos Usuarios Rurales"/>
    <s v="EPM S.A"/>
    <s v="OTROS "/>
    <d v="2025-10-06T00:00:00"/>
    <d v="2025-10-06T00:00:00"/>
    <d v="2025-10-06T00:00:00"/>
    <x v="10"/>
    <x v="33"/>
    <m/>
    <s v="Sebastián Ordoñez Muñoz"/>
    <x v="0"/>
    <n v="3"/>
    <n v="12"/>
    <d v="2025-10-23T00:00:00"/>
    <s v="2-2025-045018"/>
    <d v="2025-10-09T00:00:00"/>
    <s v="N/A"/>
    <s v="N/A"/>
    <s v="Acuse de recibido MME 1-2025-050209 Seguimiento nuevos usuarios"/>
  </r>
  <r>
    <n v="2777"/>
    <s v="1-2025-050217"/>
    <s v="Convocatoria IP 2025."/>
    <s v="Jhon Gilberto Gil"/>
    <s v="DP"/>
    <d v="2025-10-06T00:00:00"/>
    <d v="2025-10-06T00:00:00"/>
    <d v="2025-10-06T00:00:00"/>
    <x v="10"/>
    <x v="0"/>
    <m/>
    <m/>
    <x v="0"/>
    <n v="0"/>
    <n v="12"/>
    <d v="2025-10-23T00:00:00"/>
    <s v="N/A"/>
    <d v="2025-10-06T00:00:00"/>
    <s v="N/A"/>
    <s v="N/A"/>
    <s v="SE ASIGNA AL GRUPO DE REGALIAS"/>
  </r>
  <r>
    <n v="2778"/>
    <s v="1-2025-050265"/>
    <s v="Con el fin de aplicar a la convocatoria para incentivar la producción de recursos naturales no renovables para el bienio  2025-2026, en donde el municipio de lloró del departamento del chocó aplicó con el proyecto y presento el proyecto  de IMPLEMENTACIÓN DE SISTEMAS FOTOVOLTAICOS EN ZONAS NO INTERCONECTADAS (ZNI) PARA EL  SUMINISTRO ENERGÉTICO DE VIVIENDAS RURALES DISPERSAS EN EL MUNICIPIO DE LLORÓ, CHOCÓ” pero que en  el momento del cargue de la información se cargo por ERROR el correo mal."/>
    <s v="Secretario de Planeación y Obras públicas"/>
    <s v="DP"/>
    <d v="2025-10-06T00:00:00"/>
    <d v="2025-10-06T00:00:00"/>
    <d v="2025-10-06T00:00:00"/>
    <x v="10"/>
    <x v="0"/>
    <m/>
    <m/>
    <x v="0"/>
    <n v="0"/>
    <n v="12"/>
    <d v="2025-10-23T00:00:00"/>
    <s v="N/A"/>
    <d v="2025-10-06T00:00:00"/>
    <s v="N/A"/>
    <s v="N/A"/>
    <s v="SE ASIGNA AL GRUPO DE REGALIAS"/>
  </r>
  <r>
    <n v="2779"/>
    <s v="1-2025-050284"/>
    <s v="Informe Cumplimiento de Hitos No 7 VA - IPAT Capacidad Tramo Mariquita-Gualanday"/>
    <s v="Transportadora de Gas Internacional TGI S.A. E.S.P"/>
    <s v="OTROS "/>
    <d v="2025-10-06T00:00:00"/>
    <d v="2025-10-06T00:00:00"/>
    <d v="2025-10-06T00:00:00"/>
    <x v="10"/>
    <x v="0"/>
    <m/>
    <m/>
    <x v="0"/>
    <n v="0"/>
    <n v="12"/>
    <d v="2025-10-23T00:00:00"/>
    <s v="N/A"/>
    <d v="2025-10-06T00:00:00"/>
    <s v="N/A"/>
    <s v="N/A"/>
    <s v="SE ASIGNA A LA DIRECCION DE HIDROCARBUROS"/>
  </r>
  <r>
    <n v="2780"/>
    <s v="_x0009__x000a_1-2025-050297"/>
    <s v="Copia-Notificación de una controversia de inversión y de intención derivada de la interferencia del gobierno colombiano en las inversiones de enfragen en colombia- solicita respetuosamente una reunión con representantes de la Agenc: Nacional de Defensa Jurídica del Estado (ANDJE) y/o con cualquier otro interlocutor  gubernamental pertinente, con el objetivo de entablar un diálogoorientadoa la pronta y amistosa  resolución de este asunto. Los representantes de EnfraGen están dispuestos a viajar a Bogotá D.C.,  Colombia, y se encuentran disponibles para reunirse en una fecha que resulle mutuamente  conveniente,"/>
    <s v="Freshfields"/>
    <s v="DP"/>
    <d v="2025-10-06T00:00:00"/>
    <d v="2025-10-06T00:00:00"/>
    <d v="2025-10-06T00:00:00"/>
    <x v="10"/>
    <x v="30"/>
    <s v="David Andrés Grajales Marín"/>
    <s v="Julio André Bernal Rubiano"/>
    <x v="0"/>
    <n v="10"/>
    <n v="10"/>
    <d v="2025-10-21T00:00:00"/>
    <s v="2-2025-04607"/>
    <d v="2025-10-16T00:00:00"/>
    <s v="2-2025-045205"/>
    <d v="2025-10-10T00:00:00"/>
    <m/>
  </r>
  <r>
    <n v="2781"/>
    <s v="1-2025-050298"/>
    <s v="Copia - Respuesta 2025eBpqr0846 a Ticket No. 20258060 Procedemos a dar respuesta a la reclamación recibida el 18 de septiembre de 2025 a través de  nuestro correo electrónico, registrado bajo el ticket No. 20258060, en la cual manifiestas tu  inconformidad respecto a la prestación del servicio de energía en el Conjunto Residencial Lirio y la notificación emitida por enerBit SASESP,  REFERENCIA RADICADOS 1-2025-043543; 2-2025-040536  Y 2-2025-040537"/>
    <s v="ENERBIT S.A.S. E.S.P."/>
    <s v="DP"/>
    <d v="2025-10-06T00:00:00"/>
    <d v="2025-10-06T00:00:00"/>
    <d v="2025-10-06T00:00:00"/>
    <x v="10"/>
    <x v="1"/>
    <s v="David Andrés Grajales Marín"/>
    <s v="Laura Isabel Baracaldo Calderón"/>
    <x v="0"/>
    <n v="4"/>
    <n v="12"/>
    <d v="2025-10-23T00:00:00"/>
    <s v="2-2025-046607"/>
    <d v="2025-10-10T00:00:00"/>
    <s v="N/A"/>
    <s v="N/A"/>
    <s v="Se envía respuesta emitida por la empresa ENERBIT a la peticionaria "/>
  </r>
  <r>
    <n v="2782"/>
    <s v="_x0009__x000a_1-2025-050299"/>
    <s v="Copia-Notificación de una controversia de inversión y de intención derivada de la interferencia del gobierno colombiano en las inversiones de enfragen en colombia- solicita respetuosamente una reunión con representantes de la Agenc: Nacional de Defensa Jurídica del Estado (ANDJE) y/o con cualquier otro interlocutor  gubernamental pertinente, con el objetivo de entablar un diálogoorientadoa la pronta y amistosa  resolución de este asunto. Los representantes de EnfraGen están dispuestos a viajar a Bogotá D.C.,  Colombia, y se encuentran disponibles para reunirse en una fecha que resulle mutuamente  conveniente,"/>
    <s v="Freshfields"/>
    <s v="DP"/>
    <d v="2025-10-06T00:00:00"/>
    <d v="2025-10-06T00:00:00"/>
    <d v="2025-10-06T00:00:00"/>
    <x v="10"/>
    <x v="30"/>
    <s v="David Andrés Grajales Marín"/>
    <s v="Julio André Bernal Rubiano"/>
    <x v="0"/>
    <n v="10"/>
    <n v="10"/>
    <d v="2025-10-21T00:00:00"/>
    <s v="2-2025-04607"/>
    <d v="2025-10-16T00:00:00"/>
    <s v="2-2025-045205"/>
    <d v="2025-10-10T00:00:00"/>
    <m/>
  </r>
  <r>
    <n v="2783"/>
    <s v="1-2025-050302"/>
    <s v="Solicitud Soportes Traslado por competencia 20256100170551- Radicado ADR No. 20256100177311 remitido por el Departamento para la Prosperidad Social, el cual fue_x000a_presentado por la ciudadana MONICA FAISURY YAGUE JULIÁN"/>
    <s v="Agencia de Desarrollo Rural"/>
    <s v="DP"/>
    <d v="2025-10-06T00:00:00"/>
    <d v="2025-10-06T00:00:00"/>
    <d v="2025-10-06T00:00:00"/>
    <x v="10"/>
    <x v="20"/>
    <s v="Silvia Patricia Martinez Jimenez"/>
    <s v="Farid Alejandro Tovar Aristizábal"/>
    <x v="0"/>
    <n v="3"/>
    <n v="12"/>
    <d v="2025-10-23T00:00:00"/>
    <s v="2-2025-045015 "/>
    <d v="2025-10-09T00:00:00"/>
    <s v="N/A"/>
    <s v="N/A"/>
    <s v="SE RESPONDE DIRECTAMENTE AL PETICIONARIO"/>
  </r>
  <r>
    <n v="2784"/>
    <s v="_x0009__x000a_1-2025-050303"/>
    <s v="La ADR le envio el radicado No. 20256000205852"/>
    <s v="Agencia de Desarrollo Rural"/>
    <s v="DP"/>
    <d v="2025-10-06T00:00:00"/>
    <d v="2025-10-06T00:00:00"/>
    <d v="2025-10-06T00:00:00"/>
    <x v="10"/>
    <x v="20"/>
    <s v="Silvia Patricia Martinez Jimenez"/>
    <s v="Farid Alejandro Tovar Aristizábal"/>
    <x v="0"/>
    <n v="3"/>
    <n v="12"/>
    <d v="2025-10-23T00:00:00"/>
    <s v="2-2025-045016"/>
    <d v="2025-10-09T00:00:00"/>
    <s v="N/A"/>
    <s v="N/A"/>
    <s v="SE RESPONDE DIRECTAMENTE AL PETICIONARIO"/>
  </r>
  <r>
    <n v="2785"/>
    <s v="1-2025-050331"/>
    <s v="COPIA DERECHO DE PETICION ENTERRITORIO Derecho de petición según consagrado en el artículo 23 de la constitución política de Colombia y la ley 1755 del 2015 ejecución del contrato de obra N°214407, _x000a_N°202533010036071. "/>
    <s v="Asociación de consejos comunitarios general Los Riscales Nuqui Choco"/>
    <s v="DP"/>
    <d v="2025-10-06T00:00:00"/>
    <d v="2025-10-06T00:00:00"/>
    <d v="2025-10-06T00:00:00"/>
    <x v="10"/>
    <x v="23"/>
    <s v="David Andrés Grajales Marín"/>
    <s v="Farid Alejandro Tovar Aristizábal"/>
    <x v="0"/>
    <n v="11"/>
    <n v="10"/>
    <d v="2025-10-21T00:00:00"/>
    <s v="2-2025-047691"/>
    <d v="2025-10-17T00:00:00"/>
    <s v="N/A"/>
    <s v="N/A"/>
    <m/>
  </r>
  <r>
    <n v="2786"/>
    <s v="1-2025-050334"/>
    <s v="Acogiéndose al decreto 1403, que llega a simplificar la Autogeneración y democratización de la energía, utilizando el Sistema  Interconectado Nacional.  Tenemos un proyecto SFV de 15 MWP, para la Autogeneración Remota para una importante empresa . Tenemos la siguiente duda_x000a_ Se paga o no el uso y/o cargo por transmisión?"/>
    <s v="EccoGroup"/>
    <s v="DP"/>
    <d v="2025-10-06T00:00:00"/>
    <d v="2025-10-06T00:00:00"/>
    <d v="2025-10-06T00:00:00"/>
    <x v="10"/>
    <x v="21"/>
    <s v="Silvia Patricia Martinez Jimenez"/>
    <s v="María Fernanda Romero Maldonado"/>
    <x v="0"/>
    <n v="21"/>
    <n v="10"/>
    <d v="2025-10-21T00:00:00"/>
    <s v="2-2025-050515"/>
    <d v="2025-10-27T00:00:00"/>
    <s v="N/A"/>
    <s v="N/A"/>
    <m/>
  </r>
  <r>
    <n v="2787"/>
    <s v="1-2025-050337"/>
    <s v="Reporte de usuarios Rurales"/>
    <s v="ENERGUAVIARE S.A E.S.P"/>
    <s v="DP"/>
    <d v="2025-10-06T00:00:00"/>
    <d v="2025-10-06T00:00:00"/>
    <d v="2025-10-06T00:00:00"/>
    <x v="10"/>
    <x v="33"/>
    <m/>
    <s v="Sebastián Ordoñez Muñoz"/>
    <x v="0"/>
    <n v="3"/>
    <n v="12"/>
    <d v="2025-10-23T00:00:00"/>
    <s v="2-2025-045019"/>
    <d v="2025-10-09T00:00:00"/>
    <s v="N/A"/>
    <s v="N/A"/>
    <s v="Acuse de recibido MME 1-2025-050337 Seguimiento nuevos usuarios"/>
  </r>
  <r>
    <n v="2788"/>
    <s v="_x0009__x000a_1-2025-050339"/>
    <s v="Solicitud de medio Resolución 40337 de 2025 para adjudicar proyectos de eólica marina. En especifico, quisiera saber cuando es la fecha_x0009_"/>
    <s v="Latin America Senior Reporter"/>
    <s v="DP"/>
    <d v="2025-10-06T00:00:00"/>
    <d v="2025-10-06T00:00:00"/>
    <d v="2025-10-06T00:00:00"/>
    <x v="10"/>
    <x v="0"/>
    <m/>
    <m/>
    <x v="0"/>
    <n v="2"/>
    <n v="12"/>
    <d v="2025-10-23T00:00:00"/>
    <s v="N/A"/>
    <d v="2025-10-08T00:00:00"/>
    <s v="N/A"/>
    <s v="N/A"/>
    <s v="se asigna a OARE"/>
  </r>
  <r>
    <n v="2789"/>
    <s v="_x0009__x000a_1-2025-050340"/>
    <s v="Copia - Respuesta Radicado UPME No. 20251110235882 Señora  LUZ MARY CARDENAS HERRERA  luzmary.cardenas1@gmail.com  ASUNTO: Respuesta Radicado UPME No. 20251110235882"/>
    <s v="Unidad de Planeación Minero Energética - UPME"/>
    <s v="DP"/>
    <d v="2025-10-06T00:00:00"/>
    <d v="2025-10-06T00:00:00"/>
    <d v="2025-10-06T00:00:00"/>
    <x v="10"/>
    <x v="13"/>
    <s v="Silvia Patricia Martinez Jimenez"/>
    <s v="Sebastián Ordoñez Muñoz"/>
    <x v="0"/>
    <n v="16"/>
    <n v="10"/>
    <d v="2025-10-21T00:00:00"/>
    <s v="2-2025-049044"/>
    <d v="2025-10-22T00:00:00"/>
    <s v="N/A"/>
    <s v="N/A"/>
    <m/>
  </r>
  <r>
    <n v="2790"/>
    <s v="1-2025-050386"/>
    <s v="copia de respuesta emitida a la SEÑORA: IBET CELEDÓN VIVES     NIC: 7619509 REFERENCIA: MME 1-2025-044325. ASUNTO: Reclamación No. 62837293  "/>
    <s v="Air-e S.A.S. E.S.P."/>
    <s v="DP"/>
    <d v="2025-10-06T00:00:00"/>
    <d v="2025-10-06T00:00:00"/>
    <d v="2025-10-06T00:00:00"/>
    <x v="10"/>
    <x v="32"/>
    <s v="Silvia Patricia Martinez Jimenez"/>
    <s v="Julio André Bernal Rubiano"/>
    <x v="0"/>
    <n v="2"/>
    <n v="12"/>
    <d v="2025-10-23T00:00:00"/>
    <s v="2-2025-044844"/>
    <d v="2025-10-08T00:00:00"/>
    <s v="N/A"/>
    <s v="N/A"/>
    <m/>
  </r>
  <r>
    <n v="2791"/>
    <s v="_x0009__x000a_1-2025-050415"/>
    <s v="Reporte información Nuevos Usuarios Rurales"/>
    <s v="RUITOQUE ENERGÍA"/>
    <s v="OTROS "/>
    <d v="2025-10-06T00:00:00"/>
    <d v="2025-10-06T00:00:00"/>
    <d v="2025-10-06T00:00:00"/>
    <x v="10"/>
    <x v="33"/>
    <m/>
    <s v="Sebastián Ordoñez Muñoz"/>
    <x v="0"/>
    <n v="3"/>
    <n v="12"/>
    <d v="2025-10-23T00:00:00"/>
    <s v="2-2025-045020"/>
    <d v="2025-10-09T00:00:00"/>
    <s v="N/A"/>
    <s v="N/A"/>
    <s v="Acuse de recibido MME 1-2025-050415 Seguimiento nuevos usuarios"/>
  </r>
  <r>
    <n v="2792"/>
    <s v="1-2025-050416"/>
    <s v="Reporte información Nuevos Usuarios Rurales"/>
    <s v="RUITOQUE ENERGÍA"/>
    <s v="OTROS "/>
    <d v="2025-10-06T00:00:00"/>
    <d v="2025-10-06T00:00:00"/>
    <d v="2025-10-06T00:00:00"/>
    <x v="10"/>
    <x v="33"/>
    <m/>
    <m/>
    <x v="0"/>
    <n v="3"/>
    <n v="12"/>
    <d v="2025-10-23T00:00:00"/>
    <s v="2-2025-045020"/>
    <d v="2025-10-09T00:00:00"/>
    <s v="N/A"/>
    <s v="N/A"/>
    <s v="Se finaliza el trámite automáticamente con la respuesta del MME 1-2025-050415"/>
  </r>
  <r>
    <n v="2793"/>
    <s v="1-2025-050554"/>
    <s v="La Superíntendecia de servicios públicos domiciliarios se permite gestionar la solicitud radicada con el número 20255294109532, para lo cual se evidencian los archivos correspondientes a su solicitud."/>
    <s v="Superintendencia de Servicios Publicos Domiciliarios"/>
    <s v="DP"/>
    <d v="2025-10-07T00:00:00"/>
    <d v="2025-10-07T00:00:00"/>
    <d v="2025-10-07T00:00:00"/>
    <x v="10"/>
    <x v="32"/>
    <m/>
    <m/>
    <x v="1"/>
    <n v="2"/>
    <n v="12"/>
    <d v="2025-10-24T00:00:00"/>
    <s v="N/A"/>
    <d v="2025-10-09T00:00:00"/>
    <s v="N/A"/>
    <s v="N/A"/>
    <s v="se archiva con autorización de la coordinadora, teniendo en cuenta que la comunicación es un acuse de recibo de un traslado realizado."/>
  </r>
  <r>
    <n v="2794"/>
    <s v="1-2025-050610"/>
    <s v="copia de la respuesta emitida or AFInia para la señora Natalia florez NIC: 7749325 ASUNTO: Petición No. RE3180202587950   En atención a traslado por competencia realizada por el Ministerio de Minas y Energía con radicado No. 2-2025-039467 de fecha 15 de septiembre de 2025 "/>
    <s v="Caribe Mar de la Costa S.A.S. E.S.P."/>
    <s v="DP"/>
    <d v="2025-10-07T00:00:00"/>
    <d v="2025-10-07T00:00:00"/>
    <d v="2025-10-07T00:00:00"/>
    <x v="10"/>
    <x v="12"/>
    <s v="David Andrés Grajales Marín"/>
    <s v="Camilo Alberto Castro Giraldo"/>
    <x v="0"/>
    <n v="2"/>
    <n v="12"/>
    <d v="2025-10-24T00:00:00"/>
    <s v="2-2025-045203"/>
    <d v="2025-10-09T00:00:00"/>
    <s v="N/A"/>
    <s v="N/A"/>
    <m/>
  </r>
  <r>
    <n v="2795"/>
    <s v="3-2025-042312"/>
    <s v="Traslado para trámite comunicación UPME con anexos"/>
    <s v="Grupo de Energía Eléctrica"/>
    <s v="OTROS "/>
    <d v="2025-10-07T00:00:00"/>
    <d v="2025-10-07T00:00:00"/>
    <d v="2025-10-07T00:00:00"/>
    <x v="10"/>
    <x v="15"/>
    <s v="Victor Alfonso Garrido"/>
    <s v="Julio André Bernal Rubiano"/>
    <x v="0"/>
    <n v="19"/>
    <n v="10"/>
    <d v="2025-10-22T00:00:00"/>
    <s v="2-2025-049555"/>
    <d v="2025-10-26T00:00:00"/>
    <s v="N/A"/>
    <s v="N/A"/>
    <m/>
  </r>
  <r>
    <n v="2796"/>
    <s v="_x0009__x000a_1-2025-049833"/>
    <s v="Traslado OFI25-00190340 / GFPU - EMAIL suscrita por el señor Carlos Gelvez Vásquez, ASOMORROCOYERA en la que manifiesta: “(...) Inconformidad con la empresa EDEMSA, ISA INTERCOLOMBIA por el incumplimiento con los procesos tanto de la contratación laboral como la contratación de bienes y servicios y por la no información del proyecto con las_x000a_comunidades del casco urbano del municipio de Aguachica Cesar. (...)”"/>
    <s v="Presidencia de la Republica"/>
    <s v="DP"/>
    <d v="2025-10-03T00:00:00"/>
    <d v="2025-10-07T00:00:00"/>
    <d v="2025-10-07T00:00:00"/>
    <x v="10"/>
    <x v="32"/>
    <m/>
    <m/>
    <x v="0"/>
    <n v="17"/>
    <n v="10"/>
    <d v="2025-10-20T00:00:00"/>
    <s v="2-2025-048274 "/>
    <d v="2025-10-20T00:00:00"/>
    <s v="N/A"/>
    <s v="N/A"/>
    <m/>
  </r>
  <r>
    <n v="2797"/>
    <s v="1-2025-050394"/>
    <s v="Solicitud de información y suspensión de traslado de transformador de alta potencia"/>
    <s v="Personería Municipal de Ciénaga"/>
    <s v="DP"/>
    <d v="2025-10-06T00:00:00"/>
    <d v="2025-10-07T00:00:00"/>
    <d v="2025-10-07T00:00:00"/>
    <x v="10"/>
    <x v="34"/>
    <s v="David Andrés Grajales Marín"/>
    <s v="María Fernanda Romero Maldonado"/>
    <x v="0"/>
    <n v="14"/>
    <n v="10"/>
    <d v="2025-10-21T00:00:00"/>
    <s v="2-2025-048263"/>
    <d v="2025-10-20T00:00:00"/>
    <s v="2-2025-047693"/>
    <d v="2025-10-17T00:00:00"/>
    <m/>
  </r>
  <r>
    <n v="2798"/>
    <s v="_x0009__x000a_1-2025-050426"/>
    <s v="Registrado: Reporte Nuevos Usuarios Rurales - Septiembre 2025"/>
    <s v="Empresa De Energía De Pereira S.A. E.S.P. - Eep"/>
    <s v="OTROS "/>
    <d v="2025-10-06T00:00:00"/>
    <d v="2025-10-06T00:00:00"/>
    <d v="2025-10-07T00:00:00"/>
    <x v="10"/>
    <x v="33"/>
    <m/>
    <s v="Sebastián Ordoñez Muñoz"/>
    <x v="0"/>
    <n v="3"/>
    <n v="12"/>
    <d v="2025-10-23T00:00:00"/>
    <s v="2-2025-045024"/>
    <d v="2025-10-09T00:00:00"/>
    <s v="N/A"/>
    <s v="N/A"/>
    <s v="Acuse de recibido MME 1-2025-050426 Seguimiento nuevos usuarios"/>
  </r>
  <r>
    <n v="2799"/>
    <s v="_x0009__x000a_1-2025-050436"/>
    <s v="Derecho de petición en interés general – Solicitud de información sobre calderas registradas a nivel nacional y en Bogotá"/>
    <s v="ACOPI – Asociación Colombiana de las Micro, Pequeñas y Medianas Empresas"/>
    <s v="DP"/>
    <d v="2025-10-07T00:00:00"/>
    <d v="2025-10-07T00:00:00"/>
    <d v="2025-10-07T00:00:00"/>
    <x v="10"/>
    <x v="26"/>
    <m/>
    <m/>
    <x v="0"/>
    <n v="28"/>
    <n v="10"/>
    <d v="2025-10-22T00:00:00"/>
    <s v=" 2-2025-050843"/>
    <d v="2025-11-04T00:00:00"/>
    <s v="2-2025-050520"/>
    <d v="2025-10-31T00:00:00"/>
    <s v="En firma de los responsables"/>
  </r>
  <r>
    <n v="2800"/>
    <s v="1-2025-050475"/>
    <s v=" Nos complace informarles que en nuestra más reciente edición, Vol. 1 – No. 5, hemos publicado un artículo que destaca las  iniciativas del Ministerio en el impulso de las Fuentes No Convencionales de Energía Renovable (FNCER), basándonos en  la información disponible en su sitio web oficial:  ? https://www.minenergia.gov.co/es/misional/fuentes-no-convencionales-de-energ%C3%ADa-renovable-fncer/"/>
    <s v="Clean Energy (InnCE)."/>
    <s v="OTROS "/>
    <d v="2025-10-07T00:00:00"/>
    <d v="2025-10-07T00:00:00"/>
    <d v="2025-10-07T00:00:00"/>
    <x v="10"/>
    <x v="21"/>
    <m/>
    <m/>
    <x v="1"/>
    <n v="19"/>
    <n v="10"/>
    <d v="2025-10-22T00:00:00"/>
    <s v="N/A"/>
    <d v="2025-10-26T00:00:00"/>
    <s v="N/A"/>
    <s v="N/A"/>
    <s v="Comunicación archivada por orden de la coordinadora"/>
  </r>
  <r>
    <n v="2801"/>
    <s v="_x0009__x000a_1-2025-050477"/>
    <s v=" Queja por tarifas elevadas de energía eléctrica y servicio de aseo"/>
    <s v="Erasmo Hernández Parga"/>
    <s v="DP"/>
    <d v="2025-10-07T00:00:00"/>
    <d v="2025-10-07T00:00:00"/>
    <d v="2025-10-07T00:00:00"/>
    <x v="10"/>
    <x v="26"/>
    <m/>
    <m/>
    <x v="0"/>
    <n v="20"/>
    <n v="10"/>
    <d v="2025-10-22T00:00:00"/>
    <s v=" 2-2025-049619_x000a_"/>
    <d v="2025-10-27T00:00:00"/>
    <s v="2-2025-048306_x000a_2-2025-048305"/>
    <d v="2025-10-20T00:00:00"/>
    <s v="En firma de las partes la respuesta "/>
  </r>
  <r>
    <n v="2802"/>
    <s v="_x0009__x000a_1-2025-050485"/>
    <s v="Respuesta a solicitud información Nuevos Usuarios Rurales"/>
    <s v="EPM S.A"/>
    <s v="OTROS "/>
    <d v="2025-10-07T00:00:00"/>
    <d v="2025-10-07T00:00:00"/>
    <d v="2025-10-07T00:00:00"/>
    <x v="10"/>
    <x v="33"/>
    <m/>
    <s v="Sebastián Ordoñez Muñoz"/>
    <x v="0"/>
    <n v="2"/>
    <n v="12"/>
    <d v="2025-10-24T00:00:00"/>
    <s v="2-2025-045023"/>
    <d v="2025-10-09T00:00:00"/>
    <s v="N/A"/>
    <s v="N/A"/>
    <s v="Acuse de recibido MME 1-2025-050485 Seguimiento nuevos usuarios"/>
  </r>
  <r>
    <n v="2803"/>
    <s v="1-2025-050511"/>
    <s v="Copia-Notificación Afinia - Documento 202560173708 - Re4410202532994"/>
    <s v="Abel Manuel Romero Barrios"/>
    <s v="DP"/>
    <d v="2025-10-07T00:00:00"/>
    <d v="2025-10-07T00:00:00"/>
    <d v="2025-10-07T00:00:00"/>
    <x v="10"/>
    <x v="30"/>
    <s v="David Andrés Grajales Marín"/>
    <s v="Julio André Bernal Rubiano"/>
    <x v="0"/>
    <n v="10"/>
    <n v="10"/>
    <d v="2025-10-22T00:00:00"/>
    <s v="2-2025-047401"/>
    <d v="2025-10-17T00:00:00"/>
    <s v="2-2025-046898"/>
    <d v="2025-10-16T00:00:00"/>
    <m/>
  </r>
  <r>
    <n v="2804"/>
    <s v="_x0009__x000a_1-2025-050513"/>
    <s v="Copia-Notificación Afinia - Documento 202560173708 - Re4410202532994"/>
    <s v="Abel Manuel Romero Barrios"/>
    <s v="DP"/>
    <d v="2025-10-07T00:00:00"/>
    <d v="2025-10-07T00:00:00"/>
    <d v="2025-10-07T00:00:00"/>
    <x v="10"/>
    <x v="30"/>
    <s v="David Andrés Grajales Marín"/>
    <s v="Julio André Bernal Rubiano"/>
    <x v="0"/>
    <n v="10"/>
    <n v="10"/>
    <d v="2025-10-22T00:00:00"/>
    <s v="2-2025-047401"/>
    <d v="2025-10-17T00:00:00"/>
    <s v="2-2025-046898"/>
    <d v="2025-10-16T00:00:00"/>
    <m/>
  </r>
  <r>
    <n v="2805"/>
    <s v="1-2025-050535"/>
    <s v="Convocatoria IP 2025"/>
    <s v="Secretaría de Hacienda Guaranda Sucre"/>
    <s v="DP"/>
    <d v="2025-10-07T00:00:00"/>
    <d v="2025-10-07T00:00:00"/>
    <d v="2025-10-07T00:00:00"/>
    <x v="10"/>
    <x v="0"/>
    <m/>
    <m/>
    <x v="0"/>
    <n v="0"/>
    <n v="12"/>
    <d v="2025-10-24T00:00:00"/>
    <s v="N/A"/>
    <d v="2025-10-07T00:00:00"/>
    <s v="N/A"/>
    <s v="N/A"/>
    <s v="SE ASIGNA AL gRUPO DE rEGALIAS"/>
  </r>
  <r>
    <n v="2806"/>
    <s v="_x0009__x000a_1-2025-050608"/>
    <s v="SOLICITUD DE RESTABLECIMIENTO DEL SERVICIO DE ENERGIA."/>
    <s v="Dalila Esther Pallares Buelvas - ESILDA SEBASTIANA PERALTA BRITO "/>
    <s v="DP"/>
    <d v="2025-10-07T00:00:00"/>
    <d v="2025-10-07T00:00:00"/>
    <d v="2025-10-07T00:00:00"/>
    <x v="10"/>
    <x v="20"/>
    <s v="Silvia Patricia Martinez Jimenez"/>
    <s v="Sebastián Ordoñez Muñoz"/>
    <x v="0"/>
    <n v="10"/>
    <n v="12"/>
    <d v="2025-10-24T00:00:00"/>
    <s v="2-2025-047690"/>
    <d v="2025-10-17T00:00:00"/>
    <s v="2-2025-045200 "/>
    <d v="2025-10-09T00:00:00"/>
    <m/>
  </r>
  <r>
    <n v="2807"/>
    <s v="1-2025-050628"/>
    <s v="Solicitud de información de superposición con áreas asignadas a otros proyectos del sector minero-energético para los proyectos “Parque Solar Valledupar 100 MW y Línea _x000a_de Transmisión Eléctrica Valledupar 220 kV"/>
    <s v="ENEL"/>
    <s v="DP"/>
    <d v="2025-10-07T00:00:00"/>
    <d v="2025-10-07T00:00:00"/>
    <d v="2025-10-07T00:00:00"/>
    <x v="10"/>
    <x v="13"/>
    <s v="Silvia Patricia Martinez Jimenez"/>
    <s v="Sebastián Ordoñez Muñoz"/>
    <x v="0"/>
    <n v="19"/>
    <n v="12"/>
    <d v="2025-10-24T00:00:00"/>
    <s v="_x0009__x000a_2-2025-049535"/>
    <d v="2025-10-26T00:00:00"/>
    <s v="N/A"/>
    <s v="N/A"/>
    <m/>
  </r>
  <r>
    <n v="2808"/>
    <s v="_x0009__x000a_1-2025-050643"/>
    <s v="Ecogenerador Energía Limpia G3.0"/>
    <s v="Frederick Racedo"/>
    <s v="DP"/>
    <d v="2025-10-07T00:00:00"/>
    <d v="2025-10-07T00:00:00"/>
    <d v="2025-10-07T00:00:00"/>
    <x v="10"/>
    <x v="13"/>
    <s v="Silvia Patricia Martinez Jimenez"/>
    <s v="Sebastián Ordoñez Muñoz"/>
    <x v="0"/>
    <n v="20"/>
    <n v="10"/>
    <d v="2025-10-22T00:00:00"/>
    <s v="2-2025-049629"/>
    <d v="2025-10-27T00:00:00"/>
    <s v="2-2025-049046 MINCIENCIAS"/>
    <d v="2025-10-22T00:00:00"/>
    <m/>
  </r>
  <r>
    <n v="2809"/>
    <s v="1-2025-050657"/>
    <s v="Traslado-Ministerio de Minas y Energía-ID620506 Oficio de solicitud y queja de los concejales del municipio de Honda Tolima"/>
    <s v="Concejo Municipal de Honda Tolima"/>
    <s v="DP"/>
    <d v="2025-10-07T00:00:00"/>
    <d v="2025-10-07T00:00:00"/>
    <d v="2025-10-07T00:00:00"/>
    <x v="10"/>
    <x v="32"/>
    <s v="Silvia Patricia Martinez Jimenez"/>
    <s v="Julio André Bernal Rubiano"/>
    <x v="0"/>
    <n v="10"/>
    <n v="10"/>
    <d v="2025-10-22T00:00:00"/>
    <s v="2-2025-047688"/>
    <d v="2025-10-17T00:00:00"/>
    <s v="N/A"/>
    <s v="N/A"/>
    <m/>
  </r>
  <r>
    <n v="2810"/>
    <s v="_x0009__x000a_1-2025-050673"/>
    <s v="Copia - NOTIFICACIÓN AFINIA - DOCUMENTO 202560179628 - RE4410202534366 PARA EL Señor: ABEL MANUEL ROMERO BARRIOS NIC: 5088311 "/>
    <s v="AFINIA"/>
    <s v="DP"/>
    <d v="2025-10-07T00:00:00"/>
    <d v="2025-10-07T00:00:00"/>
    <d v="2025-10-07T00:00:00"/>
    <x v="10"/>
    <x v="30"/>
    <s v="David Andrés Grajales Marín"/>
    <s v="Julio André Bernal Rubiano"/>
    <x v="0"/>
    <n v="3"/>
    <n v="12"/>
    <d v="2025-10-24T00:00:00"/>
    <s v="2-2025-045182"/>
    <d v="2025-10-10T00:00:00"/>
    <s v="N/A"/>
    <s v="N/A"/>
    <m/>
  </r>
  <r>
    <n v="2811"/>
    <s v="1-2025-050679"/>
    <s v="Copia - NOTIFICACIÓN AFINIA - DOCUMENTO 202560179628 - RE4410202534366 PARA EL Señor: ABEL MANUEL ROMERO BARRIOS NIC: 5088311"/>
    <s v="AFINIA"/>
    <s v="DP"/>
    <d v="2025-10-07T00:00:00"/>
    <d v="2025-10-07T00:00:00"/>
    <d v="2025-10-07T00:00:00"/>
    <x v="10"/>
    <x v="30"/>
    <s v="David Andrés Grajales Marín"/>
    <s v="Julio André Bernal Rubiano"/>
    <x v="0"/>
    <n v="3"/>
    <n v="12"/>
    <d v="2025-10-24T00:00:00"/>
    <s v="2-2025-045182"/>
    <d v="2025-10-10T00:00:00"/>
    <s v="N/A"/>
    <s v="N/A"/>
    <m/>
  </r>
  <r>
    <n v="2812"/>
    <s v="1-2025-050719"/>
    <s v="Reporte Nuevos Usuarios Rurales Conectados - Septiembre 2025 - Electrohuila S.A E.S.P"/>
    <s v="ElectroHuila"/>
    <s v="OTROS "/>
    <d v="2025-10-07T00:00:00"/>
    <d v="2025-10-07T00:00:00"/>
    <d v="2025-10-07T00:00:00"/>
    <x v="10"/>
    <x v="33"/>
    <m/>
    <s v="Sebastián Ordoñez Muñoz"/>
    <x v="0"/>
    <n v="2"/>
    <n v="12"/>
    <d v="2025-10-24T00:00:00"/>
    <s v="2-2025-045022"/>
    <d v="2025-10-09T00:00:00"/>
    <s v="N/A"/>
    <s v="N/A"/>
    <s v="Acuse de recibido MME 1-2025-050719 Seguimiento nuevos usuarios"/>
  </r>
  <r>
    <n v="2813"/>
    <s v="1-2025-050163"/>
    <s v="Respuesta a comunicación 01-DIP-024135-E-2025 y consecutivo de origen 2-2025-043578"/>
    <s v="ELECTRIFICADORA DEL HUILA S.A. ESP"/>
    <s v="DP"/>
    <d v="2025-10-06T00:00:00"/>
    <d v="2025-10-06T00:00:00"/>
    <d v="2025-10-07T00:00:00"/>
    <x v="10"/>
    <x v="1"/>
    <s v="David Andrés Grajales Marín"/>
    <s v="Laura Isabel Baracaldo Calderón"/>
    <x v="0"/>
    <n v="4"/>
    <n v="12"/>
    <d v="2025-10-23T00:00:00"/>
    <s v="2-2025-046482"/>
    <d v="2025-10-10T00:00:00"/>
    <s v="N/A"/>
    <s v="N/A"/>
    <s v="Se responde a ELECTROHUILA solicitando actualización de documentos para proyectos PRONE 001-2025"/>
  </r>
  <r>
    <n v="2814"/>
    <s v="1-2025-050516"/>
    <s v="Notificación electrónica radicado entrada No 20255294109452 Respuesta traslado MME 1-2025-048153 - Empresa de Servicios Publicos Domiciliarios Carmen del Darien SA - Folios 05"/>
    <s v="Superintendencia de servicios públicos"/>
    <s v="DP"/>
    <d v="2025-10-07T00:00:00"/>
    <d v="2025-10-07T00:00:00"/>
    <d v="2025-10-08T00:00:00"/>
    <x v="10"/>
    <x v="32"/>
    <m/>
    <m/>
    <x v="1"/>
    <n v="2"/>
    <n v="12"/>
    <d v="2025-10-24T00:00:00"/>
    <s v="N/A"/>
    <d v="2025-10-09T00:00:00"/>
    <s v="N/A"/>
    <s v="N/A"/>
    <s v="se archiva con autorización de la coordinadora, teniendo en cuenta que la comunicación es un acuse de recibo de un traslado realizado."/>
  </r>
  <r>
    <n v="2815"/>
    <s v="1-2025-050736"/>
    <s v="Consulta sobre coexistencia de servidumbre minera y servidumbre energética"/>
    <s v="María Teresa Guánchez Velásquez"/>
    <s v="DP"/>
    <d v="2025-10-07T00:00:00"/>
    <d v="2025-10-08T00:00:00"/>
    <d v="2025-10-08T00:00:00"/>
    <x v="10"/>
    <x v="0"/>
    <m/>
    <m/>
    <x v="0"/>
    <n v="10"/>
    <n v="12"/>
    <d v="2025-10-24T00:00:00"/>
    <s v="N/A"/>
    <d v="2025-10-17T00:00:00"/>
    <s v="N/A"/>
    <s v="N/A"/>
    <s v="Asignado a la OARE"/>
  </r>
  <r>
    <n v="2816"/>
    <s v="1-2025-050737"/>
    <s v="Consulta impuesto al servicio de alumbrado publico en nuestro municipio, ya que este no se esta cobrando a los usuarios (Sujetos Pasivos) y se esta asumiendo con recursos propios de l municipio"/>
    <s v="DIEGO EDIGSON FLORES"/>
    <s v="DP"/>
    <d v="2025-10-07T00:00:00"/>
    <d v="2025-10-08T00:00:00"/>
    <d v="2025-10-08T00:00:00"/>
    <x v="10"/>
    <x v="0"/>
    <m/>
    <m/>
    <x v="0"/>
    <n v="2"/>
    <n v="12"/>
    <d v="2025-10-24T00:00:00"/>
    <s v="N/A"/>
    <d v="2025-10-09T00:00:00"/>
    <s v="N/A"/>
    <s v="N/A"/>
    <s v="se asigna a OARE"/>
  </r>
  <r>
    <n v="2817"/>
    <s v="_x0009__x000a_1-2025-050741"/>
    <s v="Se generó una respuesta con el número 202500408005517871 traslado por competencia de la solicitud de la alcaldia distrital de barrancabermeja - Sírvase informar de manera clara, completa y de fondo,_x000a_PRIMERO-. ¿Cuáles son las consideraciones políticas, económicas, sociales, tecnológicas,_x000a_ambientales y/o jurídicas a tener en cuenta desde el accionar misional competente, que_x000a_la DEFENSORÍA DEL PUEBLO considera tener en cuenta, para la formulación, implementación,_x000a_evaluación, control y actualización de la Política Pública de Transición Energética, cambio climático y_x000a_política ambiental de Barrancabermeja, en función de lo establecido por la normativa aplicable_x000a_vigente?_x000a_SEGUNDO-. ¿Cuáles son las orientaciones metodológicas y requisitos a tener en cuenta, en función_x000a_de la normativa colombiana aplicable vigente, para financiar o cofinanciar los planes, programas y_x000a_proyectos propuestos dentro del ciclo de vida de la Política Pública de Transición Energética del_x000a_Distrito de Barrancabermeja?"/>
    <s v="Defensoria del Pueblo"/>
    <s v="DP"/>
    <d v="2025-10-08T00:00:00"/>
    <d v="2025-10-08T00:00:00"/>
    <d v="2025-10-08T00:00:00"/>
    <x v="10"/>
    <x v="0"/>
    <m/>
    <m/>
    <x v="0"/>
    <n v="0"/>
    <n v="12"/>
    <d v="2025-10-27T00:00:00"/>
    <s v="N/A"/>
    <d v="2025-10-08T00:00:00"/>
    <s v="N/A"/>
    <s v="N/A"/>
    <s v="Devuelto a la DEE"/>
  </r>
  <r>
    <n v="2818"/>
    <s v="_x0009__x000a_1-2025-050742"/>
    <s v="Traslado por cmpetencia de solicitud interpuesta Ferney Galvan Rodruguez  referente a la situacion de servicio electrico en del departamento del cesar y propuesta de segmentaciooperativa de afinia preguntas 10-11-12- y 13 para el MME"/>
    <s v="Procuraduria General de la Nacion"/>
    <s v="DP"/>
    <d v="2025-10-08T00:00:00"/>
    <d v="2025-10-08T00:00:00"/>
    <d v="2025-10-08T00:00:00"/>
    <x v="10"/>
    <x v="0"/>
    <m/>
    <m/>
    <x v="0"/>
    <n v="8"/>
    <n v="12"/>
    <d v="2025-10-27T00:00:00"/>
    <s v="N/A"/>
    <d v="2025-10-16T00:00:00"/>
    <s v="N/A"/>
    <s v="N/A"/>
    <s v="ASIGNADO A LA OARE"/>
  </r>
  <r>
    <n v="2819"/>
    <s v="_x0009__x000a_1-2025-050754"/>
    <s v="Respuesta a comunicación 05-PQR-012266-E-2025 y consecutivo de origen 2-2025-016355"/>
    <s v="Electrificadora del Huila S.A. E.S.P. - Electrohuila"/>
    <s v="DP"/>
    <d v="2025-10-08T00:00:00"/>
    <d v="2025-10-08T00:00:00"/>
    <d v="2025-10-08T00:00:00"/>
    <x v="10"/>
    <x v="33"/>
    <m/>
    <s v="Sebastián Ordoñez Muñoz"/>
    <x v="0"/>
    <n v="1"/>
    <n v="12"/>
    <d v="2025-10-27T00:00:00"/>
    <s v="2-2025-045021"/>
    <d v="2025-10-09T00:00:00"/>
    <s v="N/A"/>
    <s v="N/A"/>
    <s v="Acuse de recibido MME 1-2025-050754 Seguimiento nuevos usuarios"/>
  </r>
  <r>
    <n v="2820"/>
    <s v="_x0009__x000a_1-2025-050762"/>
    <s v="SGAGA-3000-524. Respuesta al radicado No. 03080 del 06 de marzo de 2025."/>
    <s v="CorpoCesar"/>
    <s v="DP"/>
    <d v="2025-10-08T00:00:00"/>
    <d v="2025-10-08T00:00:00"/>
    <d v="2025-10-08T00:00:00"/>
    <x v="10"/>
    <x v="0"/>
    <m/>
    <m/>
    <x v="0"/>
    <n v="0"/>
    <n v="12"/>
    <d v="2025-10-27T00:00:00"/>
    <s v="N/A"/>
    <d v="2025-10-08T00:00:00"/>
    <s v="N/A"/>
    <s v="N/A"/>
    <s v="SE ASIGNA A OAAS"/>
  </r>
  <r>
    <n v="2821"/>
    <s v="_x0009__x000a_1-2025-050776"/>
    <s v="Derecho de petición – Solicitud de información pública sobre proyectos de _x000a_electrificación, gasificación y energías limpias en Aguachica (Cesar)."/>
    <s v="Francisco Peláez Toloza"/>
    <s v="DP"/>
    <d v="2025-10-08T00:00:00"/>
    <d v="2025-10-08T00:00:00"/>
    <d v="2025-10-08T00:00:00"/>
    <x v="10"/>
    <x v="20"/>
    <s v="Silvia Patricia Martinez Jimenez"/>
    <s v="Sebastián Ordoñez Muñoz"/>
    <x v="0"/>
    <n v="19"/>
    <n v="10"/>
    <d v="2025-10-23T00:00:00"/>
    <s v="2-2025-049625 "/>
    <d v="2025-10-27T00:00:00"/>
    <s v="2-2025-048397 _x000a_2-2025-048714 _x000a_3-2025-044595_x000a_3-2025-044596"/>
    <d v="2025-10-20T00:00:00"/>
    <m/>
  </r>
  <r>
    <n v="2822"/>
    <s v="1-2025-050790"/>
    <s v="202544019682-1 COPIA DE Respuesta a para la Señora CAROLINA FRANCO_x000a_ACI MEDELLIN - Traslado Radicado MME No 2-2025-041465 de la solicitud con asunto Solicitud de Información_x0009_"/>
    <s v="XM S.A. E.S.P"/>
    <s v="DP"/>
    <d v="2025-10-08T00:00:00"/>
    <d v="2025-10-08T00:00:00"/>
    <d v="2025-10-08T00:00:00"/>
    <x v="10"/>
    <x v="33"/>
    <m/>
    <m/>
    <x v="1"/>
    <n v="1"/>
    <n v="12"/>
    <d v="2025-10-27T00:00:00"/>
    <s v="N/A"/>
    <d v="2025-10-09T00:00:00"/>
    <s v="N/A"/>
    <s v="N/A"/>
    <s v="Respuesta de entidad externa (XM) a peticionario del traslado MME 2-2025-041465. Se archiva con autorización de la Coordinadira del Grupo de Fondos."/>
  </r>
  <r>
    <n v="2823"/>
    <s v="1-2025-041710"/>
    <s v="Solicitud De Reunión Para Tratar Temas De Gestión Minera Y Energética"/>
    <s v="Alcaldía de Municipal de Morales-Bolívar"/>
    <s v="DP"/>
    <d v="2025-08-22T00:00:00"/>
    <d v="2025-10-08T00:00:00"/>
    <d v="2025-10-08T00:00:00"/>
    <x v="10"/>
    <x v="20"/>
    <s v="Silvia Patricia Martinez Jimenez"/>
    <s v="Farid Alejandro Tovar Aristizábal"/>
    <x v="0"/>
    <n v="48"/>
    <n v="12"/>
    <d v="2025-09-09T00:00:00"/>
    <s v="2-2025-045199 "/>
    <d v="2025-10-09T00:00:00"/>
    <s v="N/A"/>
    <s v="N/A"/>
    <s v="por indicación de la coordinadora no se reciben comunicaciones vencidas, pero si requieren insumos para dar respuesta se les pueden brindar. "/>
  </r>
  <r>
    <n v="2824"/>
    <s v="_x0009__x000a_1-2025-042687"/>
    <s v="Invitación a participar en el X Open internacional de ingeniería ingeniería 360"/>
    <s v="Sociedad Santandereano De Ingenieros"/>
    <s v="DP"/>
    <d v="2025-08-27T00:00:00"/>
    <d v="2025-08-28T00:00:00"/>
    <d v="2025-10-08T00:00:00"/>
    <x v="10"/>
    <x v="2"/>
    <m/>
    <m/>
    <x v="1"/>
    <n v="43"/>
    <n v="12"/>
    <d v="2025-09-12T00:00:00"/>
    <s v="N/A"/>
    <d v="2025-10-09T00:00:00"/>
    <s v="N/A"/>
    <s v="N/A"/>
    <s v="Por instrucción de la Coordinadora se archiva Comunicacion"/>
  </r>
  <r>
    <n v="2825"/>
    <s v="_x0009__x000a_1-2025-043390"/>
    <s v="A.Egresados Profesionales para Mi Minas Dr.Edwin Palma E.Director Energia Electrica"/>
    <s v="Horacio Correa "/>
    <s v="DP"/>
    <d v="2025-09-01T00:00:00"/>
    <d v="2025-10-09T00:00:00"/>
    <d v="2025-10-09T00:00:00"/>
    <x v="10"/>
    <x v="0"/>
    <m/>
    <m/>
    <x v="0"/>
    <n v="38"/>
    <n v="12"/>
    <d v="2025-09-17T00:00:00"/>
    <s v="N/A"/>
    <d v="2025-10-09T00:00:00"/>
    <s v="N/A"/>
    <s v="N/A"/>
    <s v="por indicación de la coordinadora no se reciben comunicaciones vencidas, pero si requieren insumos para dar respuesta se les pueden brindar. "/>
  </r>
  <r>
    <n v="2826"/>
    <s v="1-2025-047238"/>
    <s v="Invitación GovTech 1.0 Enfoque Minas 22-octube 2025 de 08:00 a 11:30 En el laboratorio de innovación de la cámara de comercio Cra 37 ·24-29 Teusaquillo Bogotá"/>
    <s v="ServInformacion"/>
    <s v="DP"/>
    <d v="2025-09-19T00:00:00"/>
    <d v="2025-09-19T00:00:00"/>
    <d v="2025-10-09T00:00:00"/>
    <x v="10"/>
    <x v="0"/>
    <m/>
    <m/>
    <x v="0"/>
    <n v="20"/>
    <n v="15"/>
    <d v="2025-10-10T00:00:00"/>
    <s v="N/A"/>
    <d v="2025-10-09T00:00:00"/>
    <s v="N/A"/>
    <s v="N/A"/>
    <s v="por indicación de la coordinadora no se reciben comunicaciones vencidas, pero si requieren insumos para dar respuesta se les pueden brindar. "/>
  </r>
  <r>
    <n v="2827"/>
    <s v="1-2025-047758"/>
    <s v=" Invitación evento webinar &quot;¿Podría asegurar la Bioeconomía una Transición_x000a_ Energética Justa y Equitativa en Colombia?&quot;"/>
    <s v="Energia Transforma Global"/>
    <s v="DP"/>
    <d v="2025-09-23T00:00:00"/>
    <d v="2025-09-23T00:00:00"/>
    <d v="2025-10-09T00:00:00"/>
    <x v="10"/>
    <x v="0"/>
    <m/>
    <m/>
    <x v="0"/>
    <n v="16"/>
    <n v="7"/>
    <d v="2025-10-02T00:00:00"/>
    <s v="N/A"/>
    <d v="2025-10-09T00:00:00"/>
    <s v="N/A"/>
    <s v="N/A"/>
    <s v="por indicación de la coordinadora no se reciben comunicaciones vencidas, pero si requieren insumos para dar respuesta se les pueden brindar. "/>
  </r>
  <r>
    <n v="2828"/>
    <s v="_x0009__x000a_1-2025-048067"/>
    <s v=" radicado No. 20251530141791 el_x000a_ día 24/09/2025 a las 09:37, con asunto Información de resultados de audiencia de adjudicación. Convocatoria_x000a_ Pública UPME 09-2021 Subestación Trinitaria 230 kV y líneas de transmisión asociadas"/>
    <s v=" Unidad de Planeación Minero Energética - UPME"/>
    <s v="DP"/>
    <d v="2025-10-24T00:00:00"/>
    <d v="2025-10-24T00:00:00"/>
    <d v="2025-10-09T00:00:00"/>
    <x v="10"/>
    <x v="9"/>
    <m/>
    <m/>
    <x v="1"/>
    <n v="-15"/>
    <n v="12"/>
    <d v="2025-11-11T00:00:00"/>
    <s v="N/A"/>
    <d v="2025-10-09T00:00:00"/>
    <s v="N/A"/>
    <s v="N/A"/>
    <s v="Informativo"/>
  </r>
  <r>
    <n v="2829"/>
    <s v="_x0009__x000a_1-2025-049586"/>
    <s v="Mesa Técnica de Seguimiento, en la cual se abordarán los compromisos establecidos, con el fin de garantizar avances concretos y efectivos respecto al circuito de la luz."/>
    <s v="Gobernación del Cauca"/>
    <s v="DP"/>
    <d v="2025-10-02T00:00:00"/>
    <d v="2025-10-02T00:00:00"/>
    <d v="2025-10-09T00:00:00"/>
    <x v="10"/>
    <x v="13"/>
    <s v="Silvia Patricia Martinez Jimenez"/>
    <s v="Sebastián Ordoñez Muñoz"/>
    <x v="0"/>
    <n v="20"/>
    <n v="10"/>
    <d v="2025-10-17T00:00:00"/>
    <s v="2-2025-048937"/>
    <d v="2025-10-22T00:00:00"/>
    <s v="N/A"/>
    <s v="N/A"/>
    <m/>
  </r>
  <r>
    <n v="2830"/>
    <s v="_x0009__x000a_1-2025-049589"/>
    <s v="Mesa Técnica de Seguimiento, en la cual se abordarán los compromisos establecidos, con el fin de garantizar avances concretos y efectivos respecto al circuito de la luz."/>
    <s v="Gobernación del Cauca"/>
    <s v="DP"/>
    <d v="2025-10-02T00:00:00"/>
    <d v="2025-10-02T00:00:00"/>
    <d v="2025-10-09T00:00:00"/>
    <x v="10"/>
    <x v="13"/>
    <s v="Silvia Patricia Martinez Jimenez"/>
    <s v="Sebastián Ordoñez Muñoz"/>
    <x v="0"/>
    <n v="20"/>
    <n v="10"/>
    <d v="2025-10-17T00:00:00"/>
    <s v="2-2025-048937"/>
    <d v="2025-10-22T00:00:00"/>
    <s v="N/A"/>
    <s v="N/A"/>
    <m/>
  </r>
  <r>
    <n v="2831"/>
    <s v="1-2025-050564"/>
    <s v="Respuesta a comunicación E-COG-2025001270-CRN del 24 de septiembre de 2025- Respuesta a comunicación E-COG-2025001270-CRN del 24 de septiembre de 2025 – copia de respuesta para el señor Señor ANDRÉS VALENZUELA PACHÓN Representante Legal CNE Oil &amp; Gas S.A.S.“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
    <s v="Enel Colombia S.A.S. ESP"/>
    <s v="DP"/>
    <d v="2025-10-07T00:00:00"/>
    <d v="2025-10-07T00:00:00"/>
    <d v="2025-10-09T00:00:00"/>
    <x v="10"/>
    <x v="0"/>
    <m/>
    <m/>
    <x v="0"/>
    <n v="21"/>
    <n v="12"/>
    <d v="2025-10-24T00:00:00"/>
    <s v="N/A"/>
    <d v="2025-10-28T00:00:00"/>
    <s v="N/A"/>
    <s v="N/A"/>
    <s v="SE ASIGNA A OARE"/>
  </r>
  <r>
    <n v="2832"/>
    <s v="_x0009__x000a_1-2025-050785"/>
    <s v="Consulta sobre Resolución 40379 de 2025 del MME- 1. Teniendo en cuenta que el cambio de una planta de generación para la actividad de autogeneración de forma remota y producción marginal no  implica el retiro total de la planta en el SIN. ¿Es necesario establecer una nueva garantía mientras se registra la nueva frontera para autogeneración o producción marginal?  2. Teniendo en cuenta que dentro del proceso para llegar a operación comercial se deben realizar una serie de pruebas y existe una garantía vigente_x000a_ para asegurar la capacidad de transporte. En caso de empezar el trámite de cambio de un punto de conexión que fue asignado para generación y  registrarla como un autogenerador de forma remota o productor marginal.  ¿Qué cambios se deberían hacer en cuanto a los trámites que están en proceso para llevar la planta a operación comercial? ¿Se debe empezar algún  nuevo proceso y actualizar la garantía?  3. ¿Para este escenario la única garantía que debo constituir y mantener vigente es la garantía bancaria de capacidad de transporte asignada?_x000a__x000a_"/>
    <s v="Julián Enrique  Santander"/>
    <s v="DP"/>
    <d v="2025-10-08T00:00:00"/>
    <d v="2025-10-08T00:00:00"/>
    <d v="2025-10-09T00:00:00"/>
    <x v="10"/>
    <x v="0"/>
    <m/>
    <m/>
    <x v="0"/>
    <n v="1"/>
    <n v="12"/>
    <d v="2025-10-27T00:00:00"/>
    <s v="N/A"/>
    <d v="2025-10-09T00:00:00"/>
    <s v="N/A"/>
    <s v="N/A"/>
    <m/>
  </r>
  <r>
    <n v="2833"/>
    <s v="1-2025-050813"/>
    <s v="Derecho de Petición – Solicitud de concepto sobre acceso de los municipios a las bases de facturación y recaudo del Impuesto de Alumbrado Público"/>
    <s v="DEISY LORENA APONTE CÁRDENAS"/>
    <s v="DP"/>
    <d v="2025-10-08T00:00:00"/>
    <d v="2025-10-08T00:00:00"/>
    <d v="2025-10-09T00:00:00"/>
    <x v="10"/>
    <x v="12"/>
    <s v="David Andrés Grajales Marín"/>
    <s v="Camilo Alberto Castro Giraldo"/>
    <x v="0"/>
    <n v="8"/>
    <n v="10"/>
    <d v="2025-10-23T00:00:00"/>
    <s v="2-2025-047400"/>
    <d v="2025-10-16T00:00:00"/>
    <s v="2-2025-046900"/>
    <d v="2025-10-15T00:00:00"/>
    <m/>
  </r>
  <r>
    <n v="2834"/>
    <s v="1-2025-050828"/>
    <s v="Derecho de petición DUPI - Tamarino Solar- Derecho de Petición – Consulta con respecto a una certificación requerida para solicitar la declaratoria de utilidad pública e interés social para _x000a_un proyecto de generación de energía. "/>
    <s v="IB vogt GmbH"/>
    <s v="DP"/>
    <d v="2025-10-08T00:00:00"/>
    <d v="2025-10-08T00:00:00"/>
    <d v="2025-10-09T00:00:00"/>
    <x v="10"/>
    <x v="7"/>
    <s v="David Andrés Grajales Marín"/>
    <s v="Sebastián Ordoñez Muñoz"/>
    <x v="0"/>
    <n v="48"/>
    <n v="12"/>
    <d v="2025-10-27T00:00:00"/>
    <s v="2-2025-055141"/>
    <d v="2025-11-25T00:00:00"/>
    <s v="2-2025-054927; 2-2025-054928; 2-2025-054929"/>
    <d v="2025-11-24T00:00:00"/>
    <s v="SE ASIGNA A OAJ y la devuelven con el radicado 3-2025-049944 del 20-11-2025"/>
  </r>
  <r>
    <n v="2835"/>
    <s v="1-2025-050864"/>
    <s v="Proceso Medio de Control Acción popular (Protección de Derechos e Intereses Colectivos) Art.144 CPACA - Cumplimiento de Auto de fecha 22-08-2024 que decretó Medidas Cautelares – Tribunal Administrativo del Atlántico – M.P. Jorge Eliecer Fandiño Gallo - Radicado 08-001-23-33-000- 2022-00397-00 (acumulado) - 08-001-23-33-000-2022-00416- 00 "/>
    <s v="PERSONERIA dISTRITAL DE SANTA MARTA - BARRANQUILLA"/>
    <s v="DP"/>
    <d v="2025-10-08T00:00:00"/>
    <d v="2025-10-08T00:00:00"/>
    <d v="2025-10-09T00:00:00"/>
    <x v="10"/>
    <x v="0"/>
    <m/>
    <m/>
    <x v="0"/>
    <n v="2"/>
    <n v="12"/>
    <d v="2025-10-27T00:00:00"/>
    <s v="N/A"/>
    <d v="2025-10-10T00:00:00"/>
    <s v="N/A"/>
    <s v="N/A"/>
    <s v="SE ASIGNA A OARE"/>
  </r>
  <r>
    <n v="2836"/>
    <s v="1-2025-050872"/>
    <s v="Documento - 202563469923 COPIA DE RESPUESTA A LA SEÑORA SEÑORA: _x000a_IBET CELEDON VIVES _x000a_CORREO ELECTRÓNICO: ibecelevives@hotmail.com  _x000a_NIC: 7619509 _x000a_ASUNTO: Reclamación No. 62962749  "/>
    <s v="Ibet Celedon Vives"/>
    <s v="DP"/>
    <d v="2025-10-08T00:00:00"/>
    <d v="2025-10-08T00:00:00"/>
    <d v="2025-10-09T00:00:00"/>
    <x v="10"/>
    <x v="32"/>
    <s v="Silvia Patricia Martinez Jimenez"/>
    <s v="Julio André Bernal Rubiano"/>
    <x v="0"/>
    <n v="8"/>
    <n v="10"/>
    <d v="2025-10-23T00:00:00"/>
    <s v="2-2025-046897"/>
    <d v="2025-10-16T00:00:00"/>
    <s v="N/A"/>
    <s v="N/A"/>
    <m/>
  </r>
  <r>
    <n v="2837"/>
    <s v="_x0009__x000a_1-2025-050881"/>
    <s v="Traslado por competencia - Gestión de la petición E-2025-0007-261444- Proyectos de energía renovables."/>
    <s v="Prosperidad Social"/>
    <s v="DP"/>
    <d v="2025-10-08T00:00:00"/>
    <d v="2025-10-08T00:00:00"/>
    <d v="2025-10-09T00:00:00"/>
    <x v="10"/>
    <x v="0"/>
    <m/>
    <m/>
    <x v="0"/>
    <n v="20"/>
    <n v="10"/>
    <d v="2025-10-23T00:00:00"/>
    <s v="N/A"/>
    <d v="2025-10-28T00:00:00"/>
    <s v="N/A"/>
    <s v="N/A"/>
    <s v="OARE"/>
  </r>
  <r>
    <n v="2838"/>
    <s v="1-2025-050929"/>
    <s v="Copia- Recurso De Queja- Superintendencia De Servicios Publicos - Brisas Del Rio- Por No Devolucion"/>
    <s v="Erica Patricia Farrayan Ponce - Helmuth Maldonado Pantoja"/>
    <s v="DP"/>
    <d v="2025-10-08T00:00:00"/>
    <d v="2025-10-08T00:00:00"/>
    <d v="2025-10-09T00:00:00"/>
    <x v="10"/>
    <x v="35"/>
    <s v="David Andrés Grajales Marín"/>
    <s v="Farid Alejandro Tovar Aristizábal"/>
    <x v="0"/>
    <n v="18"/>
    <n v="10"/>
    <d v="2025-10-23T00:00:00"/>
    <s v="2-2025-049533"/>
    <d v="2025-10-26T00:00:00"/>
    <s v="2-2025-048939"/>
    <d v="2025-10-22T00:00:00"/>
    <s v="Borrador 202532010054463 traslado a SSPD 202532010055626, Borrador 202532010056672 rta peticionario"/>
  </r>
  <r>
    <n v="2839"/>
    <s v="_x0009__x000a_1-2025-050930"/>
    <s v="Convocatoria IP 2025 – Estado actual y motivo de suspensión."/>
    <s v="Secretaría de Desarrollo Económico y Competitividad"/>
    <s v="DP"/>
    <d v="2025-10-08T00:00:00"/>
    <d v="2025-10-08T00:00:00"/>
    <d v="2025-10-09T00:00:00"/>
    <x v="10"/>
    <x v="0"/>
    <m/>
    <m/>
    <x v="0"/>
    <n v="1"/>
    <n v="12"/>
    <d v="2025-10-27T00:00:00"/>
    <s v="N/A"/>
    <d v="2025-10-09T00:00:00"/>
    <s v="2-2025-047695"/>
    <s v="N/A"/>
    <s v="SE ASIGNA AL GRUPO DE REGALIAS"/>
  </r>
  <r>
    <n v="2840"/>
    <s v="_x0009__x000a_1-2025-047600"/>
    <s v="Solicitud Formal Para Conocer los Términos de la Invitación Pública de_x000a_Venta de Energfa Generada en las Pequef\as Centrales Hidroeléctricas_x000a_(PCH's) del Cauca, a propósito de la finalización del Contrato de_x000a_Operación."/>
    <s v="VATIA S.A. E.S.P"/>
    <s v="DP"/>
    <d v="2025-10-22T00:00:00"/>
    <d v="2025-10-22T00:00:00"/>
    <d v="2025-10-09T00:00:00"/>
    <x v="10"/>
    <x v="26"/>
    <m/>
    <m/>
    <x v="0"/>
    <n v="5"/>
    <n v="10"/>
    <d v="2025-11-05T00:00:00"/>
    <s v=" 2-2025-049617_x000a_"/>
    <d v="2025-10-27T00:00:00"/>
    <s v=" 2-2025-048291"/>
    <d v="2025-10-20T00:00:00"/>
    <s v="En firma de las partes la respuesta "/>
  </r>
  <r>
    <n v="2841"/>
    <s v="_x0009__x000a_1-2025-050111"/>
    <s v="Solicitud de mesa de trabajo para evaluar condiciones operativas y financieras de los contratos de entrega de infraestructura SISFV – Acta CAFAZNI 85 de 2023 y Acta CAFAZNI 86 de 2023."/>
    <s v="Pedro Joaquin Siosi Alarcon"/>
    <s v="DP"/>
    <d v="2025-10-03T00:00:00"/>
    <d v="2025-10-03T00:00:00"/>
    <d v="2025-10-09T00:00:00"/>
    <x v="10"/>
    <x v="0"/>
    <m/>
    <m/>
    <x v="0"/>
    <n v="11"/>
    <n v="12"/>
    <d v="2025-10-22T00:00:00"/>
    <s v="N/A"/>
    <d v="2025-10-14T00:00:00"/>
    <s v="N/A"/>
    <s v="N/A"/>
    <s v="ASIGNADO A SUBSIDIOS"/>
  </r>
  <r>
    <n v="2842"/>
    <s v="_x0009__x000a_1-2025-050826"/>
    <s v="OFI25-00194052 / GFPU - 08 octubre 2025 Solicitud de información Departamento Radicado NORTE DE SANTANDER   Solicitud  20211301012398 Información  sobre el proyecto la implementación de soluciones fotovoltaicas en el municipio de Convención- Norte Santander. Descripción La alcaldía Municipio del de Convención presento proyecto _x000a_de para IMPLEMENTACIÓN DE SOLUCIONES FOTOVOLTAICAS INDIVIDUALES PARA USUARIOS RURALES UBICADOS EN EL MUNICIPIO DE CONVENCIÓN DEL DEPARTAMENTO DE NORTE DE SANTANDER."/>
    <s v="Presidencia de la Republica"/>
    <s v="DP"/>
    <d v="2025-10-08T00:00:00"/>
    <d v="2025-10-09T00:00:00"/>
    <d v="2025-10-09T00:00:00"/>
    <x v="10"/>
    <x v="0"/>
    <m/>
    <m/>
    <x v="0"/>
    <n v="1"/>
    <n v="10"/>
    <d v="2025-10-23T00:00:00"/>
    <s v="N/A"/>
    <d v="2025-10-09T00:00:00"/>
    <s v="N/A"/>
    <s v="N/A"/>
    <s v="SE ASIGNA A GRUPO DE REGALÍAS"/>
  </r>
  <r>
    <n v="2843"/>
    <s v="_x0009__x000a_1-2025-050855"/>
    <s v="NOTIFICACIÓN SUSCRIPCIÓN ACUERDO OPERACIONAL DE COEXISTENCIA  PARQUE SOLAR LA ACHIRA S.A.S.,"/>
    <s v="Notus Energia Colombia SAS"/>
    <s v="DP"/>
    <d v="2025-10-08T00:00:00"/>
    <d v="2025-10-09T00:00:00"/>
    <d v="2025-10-09T00:00:00"/>
    <x v="10"/>
    <x v="0"/>
    <m/>
    <m/>
    <x v="0"/>
    <n v="1"/>
    <n v="12"/>
    <d v="2025-10-27T00:00:00"/>
    <s v="N/A"/>
    <d v="2025-10-09T00:00:00"/>
    <s v="N/A"/>
    <s v="N/A"/>
    <s v="SE ASIGNA A OARE"/>
  </r>
  <r>
    <n v="2844"/>
    <s v="1-2025-050973"/>
    <s v="Traslado OFI25-00192966 / GFPU suscrita por el señor HUGO BENÍTEZ SÁNCHEZ Gobernador Indígena en la que, por hechos expuestos en el escrito, solicita: “(...) cambio de energías_x000a_Convencionales a energías Limpias (...)”."/>
    <s v="Presidencia de la Republica"/>
    <s v="DP"/>
    <d v="2025-10-09T00:00:00"/>
    <d v="2025-10-09T00:00:00"/>
    <d v="2025-10-09T00:00:00"/>
    <x v="10"/>
    <x v="0"/>
    <m/>
    <m/>
    <x v="0"/>
    <n v="5"/>
    <n v="12"/>
    <d v="2025-10-28T00:00:00"/>
    <s v="N/A"/>
    <d v="2025-10-14T00:00:00"/>
    <s v="N/A"/>
    <s v="N/A"/>
    <s v="ASIGNADO A COMUNIDADES ENERGÉTICAS"/>
  </r>
  <r>
    <n v="2845"/>
    <s v="_x0009__x000a_1-2025-051003"/>
    <s v="Ecogenerador de Energías Limpias G3.0,"/>
    <s v="Frederick Racedo"/>
    <s v="DP"/>
    <d v="2025-10-09T00:00:00"/>
    <d v="2025-10-09T00:00:00"/>
    <d v="2025-10-09T00:00:00"/>
    <x v="10"/>
    <x v="13"/>
    <s v="Silvia Patricia Martinez Jimenez"/>
    <s v="Sebastián Ordoñez Muñoz"/>
    <x v="0"/>
    <n v="18"/>
    <n v="10"/>
    <d v="2025-10-24T00:00:00"/>
    <s v="2-2025-049629"/>
    <d v="2025-10-27T00:00:00"/>
    <s v="2-2025-049046 MINCIENCIAS"/>
    <d v="2025-10-22T00:00:00"/>
    <m/>
  </r>
  <r>
    <n v="2846"/>
    <s v="1-2025-051005"/>
    <s v="Ecogenerador de Energías Limpias G3.0,"/>
    <s v="Frederick Racedo"/>
    <s v="DP"/>
    <d v="2025-10-09T00:00:00"/>
    <d v="2025-10-09T00:00:00"/>
    <d v="2025-10-09T00:00:00"/>
    <x v="10"/>
    <x v="13"/>
    <s v="Silvia Patricia Martinez Jimenez"/>
    <s v="Sebastián Ordoñez Muñoz"/>
    <x v="0"/>
    <n v="18"/>
    <n v="10"/>
    <d v="2025-10-24T00:00:00"/>
    <s v="2-2025-049629"/>
    <d v="2025-10-27T00:00:00"/>
    <s v="2-2025-049046 MINCIENCIAS"/>
    <d v="2025-10-22T00:00:00"/>
    <m/>
  </r>
  <r>
    <n v="2847"/>
    <s v="_x0009__x000a_1-2025-051009"/>
    <s v="Documento - 202565254863 Recurso de Reposición en subsidio el de apelación No. 63170464-62173065 - Petición No. 63491933  _x000a_En atención al radicado No. 2-2025-043317 del día 30 de septiembre del 2025"/>
    <s v="Erick Medina Jiménez"/>
    <s v="DP"/>
    <d v="2025-10-09T00:00:00"/>
    <d v="2025-10-09T00:00:00"/>
    <d v="2025-10-09T00:00:00"/>
    <x v="10"/>
    <x v="30"/>
    <s v="David Andrés Grajales Marín"/>
    <s v="Camilo Alberto Castro Giraldo"/>
    <x v="0"/>
    <n v="7"/>
    <n v="10"/>
    <d v="2025-10-24T00:00:00"/>
    <s v="2-2025-047231"/>
    <d v="2025-10-16T00:00:00"/>
    <s v="N/A"/>
    <s v="N/A"/>
    <m/>
  </r>
  <r>
    <n v="2848"/>
    <s v="_x0009__x000a_1-2025-051016"/>
    <s v="Copia-Notificación de controversia bajo el acuerdo entre el Reino de España y la República de Colombia para la promoción y protección recíproca de inversiones (2005)"/>
    <s v="Termocandelaria Power S. A"/>
    <s v="DP"/>
    <d v="2025-10-09T00:00:00"/>
    <d v="2025-10-09T00:00:00"/>
    <d v="2025-10-09T00:00:00"/>
    <x v="10"/>
    <x v="0"/>
    <m/>
    <m/>
    <x v="0"/>
    <n v="1"/>
    <n v="12"/>
    <d v="2025-10-28T00:00:00"/>
    <s v="N/A"/>
    <d v="2025-10-10T00:00:00"/>
    <s v="N/A"/>
    <s v="N/A"/>
    <s v="Se traslada a la OARE,"/>
  </r>
  <r>
    <n v="2849"/>
    <s v="_x0009__x000a_1-2025-051075"/>
    <s v="Copia-Solicitud Reclamo Documento Equivalente Electrónico: 54351424, Cobro Excesivo En Facturación Mes Octubre 2025, Nic. 6556744 Santa Marta, Doris María González Montero."/>
    <s v="Doris Maria Gonzalez Montero"/>
    <s v="DP"/>
    <d v="2025-10-09T00:00:00"/>
    <d v="2025-10-09T00:00:00"/>
    <d v="2025-10-09T00:00:00"/>
    <x v="10"/>
    <x v="13"/>
    <s v="Silvia Patricia Martinez Jimenez"/>
    <s v="Sebastián Ordoñez Muñoz"/>
    <x v="0"/>
    <n v="20"/>
    <n v="10"/>
    <d v="2025-10-24T00:00:00"/>
    <s v="2-2025-050100"/>
    <d v="2025-10-29T00:00:00"/>
    <s v="2-2025-049632 AIR-E"/>
    <d v="2025-10-27T00:00:00"/>
    <m/>
  </r>
  <r>
    <n v="2850"/>
    <s v="1-2025-051076"/>
    <s v="Traslado OFI25-00196063 / GFPU suscrita por el señor alcalde ALEJANDRO CHAR CHALJUB, en la que, por hechos expuestos en el escrito, solicita: “(...) Solicita redefinir la operación de la empresa AIR-E S.A.S. E.S.P., actualmente intervenida, y estudiar la creación de un operador territorial de energía eléctrica para el Atlántico. Propone que la administración del servicio sea asumida por las entidades territoriales o una empresa regional, con el fin de mejorar la eficiencia, reducir pérdidas, fomentar energías renovables y garantizar un servicio digno y confiable para la comunidad (...)”."/>
    <s v="Presidencia de la Republica"/>
    <s v="DP"/>
    <d v="2025-10-09T00:00:00"/>
    <d v="2025-10-09T00:00:00"/>
    <d v="2025-10-09T00:00:00"/>
    <x v="10"/>
    <x v="37"/>
    <s v="David Andrés Grajales Marín"/>
    <s v="Camilo Alberto Castro Giraldo"/>
    <x v="0"/>
    <n v="29"/>
    <n v="10"/>
    <d v="2025-10-24T00:00:00"/>
    <s v="2-2025-051516_x000a_"/>
    <d v="2025-11-07T00:00:00"/>
    <s v="2-2025-050496 UPME_x000a_ 2-2025-050495 CREG_x000a_2-2025-051029 SSPD"/>
    <d v="2025-10-30T00:00:00"/>
    <m/>
  </r>
  <r>
    <n v="2851"/>
    <s v="1-2025-051048"/>
    <s v="Respuesta a su petición del 29 de septiembre de 2025, trasladada por el Ministerio de Minas y Energía mediante consecutivo No. 2-2025-044091 del 6 de octubre de 2025 y radicado en la ANM bajo el No."/>
    <s v="Agencia Nacional de Minería"/>
    <s v="DP"/>
    <d v="2025-10-09T00:00:00"/>
    <d v="2025-10-09T00:00:00"/>
    <d v="2025-10-09T00:00:00"/>
    <x v="10"/>
    <x v="13"/>
    <s v="Silvia Patricia Martinez Jimenez"/>
    <s v="Sebastián Ordoñez Muñoz"/>
    <x v="0"/>
    <n v="13"/>
    <n v="10"/>
    <d v="2025-10-24T00:00:00"/>
    <s v="2-2025-049043"/>
    <d v="2025-10-22T00:00:00"/>
    <s v="N/A"/>
    <s v="N/A"/>
    <m/>
  </r>
  <r>
    <n v="2852"/>
    <s v="_x0009__x000a_1-2025-051114"/>
    <s v="TRASLADO POR COMPETENCIA MINTIC  la petición de Frederick Racedo Amador.   "/>
    <s v=" Ministerio de Tecnologías de la Información y las Comunicaciones"/>
    <s v="DP"/>
    <d v="2025-10-09T00:00:00"/>
    <d v="2025-10-09T00:00:00"/>
    <d v="2025-10-09T00:00:00"/>
    <x v="10"/>
    <x v="13"/>
    <s v="Silvia Patricia Martinez Jimenez"/>
    <s v="Sebastián Ordoñez Muñoz"/>
    <x v="0"/>
    <n v="18"/>
    <n v="10"/>
    <d v="2025-10-24T00:00:00"/>
    <s v="2-2025-049629"/>
    <d v="2025-10-27T00:00:00"/>
    <s v="2-2025-049046 MINCIENCIAS"/>
    <d v="2025-10-22T00:00:00"/>
    <m/>
  </r>
  <r>
    <n v="2853"/>
    <s v="1-2025-051146"/>
    <s v="Copia - QUEJA POR INCREMENTO, DESPROPORCIONAL Y DESMEDIDO DE TARIFA DE COBRO DE VIVIENDA SEBASTIAN MAZORRA CC 1083910000"/>
    <s v="Juan Sebastian Mazorra Norato"/>
    <s v="DP"/>
    <d v="2025-10-09T00:00:00"/>
    <d v="2025-10-09T00:00:00"/>
    <d v="2025-10-09T00:00:00"/>
    <x v="10"/>
    <x v="35"/>
    <s v="David Andrés Grajales Marín"/>
    <s v="Farid Alejandro Tovar Aristizábal"/>
    <x v="0"/>
    <n v="12"/>
    <n v="10"/>
    <d v="2025-10-24T00:00:00"/>
    <s v="2-2025-048309"/>
    <d v="2025-10-21T00:00:00"/>
    <s v="2-2025-047964"/>
    <d v="2025-10-17T00:00:00"/>
    <s v="Borrador  202532010054496.traslado a SSPD"/>
  </r>
  <r>
    <n v="2854"/>
    <s v="1-2025-051148"/>
    <s v="Solicitud de intervención urgente para viabilizar la cesión de Obligaciones de Energía en _x000a_Firme (OEF) de los proyectos Alpha y Beta ante el inminente vencimiento de garantías. "/>
    <s v="EDP Renewables"/>
    <s v="DP"/>
    <d v="2025-10-09T00:00:00"/>
    <d v="2025-10-09T00:00:00"/>
    <d v="2025-10-09T00:00:00"/>
    <x v="10"/>
    <x v="0"/>
    <m/>
    <m/>
    <x v="0"/>
    <n v="1"/>
    <n v="12"/>
    <d v="2025-10-28T00:00:00"/>
    <s v="N/A"/>
    <d v="2025-10-10T00:00:00"/>
    <s v="N/A"/>
    <s v="N/A"/>
    <s v="SE ASIGNA A OARE"/>
  </r>
  <r>
    <n v="2855"/>
    <s v="3-2025-042513"/>
    <s v="Urgente solicitud de respuesta - Listado para Derecho de Petición - se solicita a las de_x0002_pendencias del Ministerio remitir la información correspondiente, de acuerdo con los campos establecidos en el archivo Excel adjunto columnas P, Q, R, S. La información requerida comprende, entre otros, los siguientes aspectos: 5. Idoneidad de los participantes frente a las funciones o actividades desa_x0002_rrolladas. 8. Actividades desarrolladas durante cada comisión: cronogramas, infor_x0002_mes, actas o resultados obtenidos. 9. Número total de personas que participaron en cada comisión y sus res_x0002_pectivos nombres. 10. Perfiles profesionales de los funcionarios y contratistas participantes."/>
    <s v="Subdirección Administrativa y Financiera"/>
    <s v="DP"/>
    <d v="2025-10-08T00:00:00"/>
    <d v="2025-10-08T00:00:00"/>
    <d v="2025-10-10T00:00:00"/>
    <x v="10"/>
    <x v="14"/>
    <m/>
    <m/>
    <x v="0"/>
    <n v="9"/>
    <n v="10"/>
    <d v="2025-10-23T00:00:00"/>
    <s v="Correo electrónico"/>
    <d v="2025-10-17T00:00:00"/>
    <s v="N/A"/>
    <s v="N/A"/>
    <s v="Se remitieron los insumos a Diana Carolina Saavedra el 17 de octubre mediante correo electrónico. "/>
  </r>
  <r>
    <n v="2856"/>
    <s v="1-2025-050923"/>
    <s v="RV: Registro Proyectos - Convocatoria PRONE 002 2025"/>
    <s v="Afinia"/>
    <s v="DP"/>
    <d v="2025-10-08T00:00:00"/>
    <d v="2025-10-08T00:00:00"/>
    <d v="2025-10-10T00:00:00"/>
    <x v="10"/>
    <x v="1"/>
    <s v="David Andrés Grajales Marín"/>
    <s v="Laura Isabel Baracaldo Calderón"/>
    <x v="0"/>
    <n v="15"/>
    <n v="10"/>
    <d v="2025-10-23T00:00:00"/>
    <s v="2-2025-049544"/>
    <d v="2025-10-23T00:00:00"/>
    <s v="N/A"/>
    <s v="N/A"/>
    <s v="Se da respuesa al peticionario  de la información"/>
  </r>
  <r>
    <n v="2857"/>
    <s v="_x0009__x000a_1-2025-050924"/>
    <s v="Solicitud reapertura de convocatoria PRONE 002 2025 o apertura nueva convocatoria para CARIBEMAR DE LA COSTA SAS ESP - Texto Preliminar"/>
    <s v="Afinia"/>
    <s v="DP"/>
    <d v="2025-10-08T00:00:00"/>
    <d v="2025-10-08T00:00:00"/>
    <d v="2025-10-10T00:00:00"/>
    <x v="10"/>
    <x v="1"/>
    <s v="David Andrés Grajales Marín"/>
    <s v="Laura Isabel Baracaldo Calderón"/>
    <x v="0"/>
    <n v="15"/>
    <n v="10"/>
    <d v="2025-10-23T00:00:00"/>
    <s v="2-2025-049546"/>
    <d v="2025-10-23T00:00:00"/>
    <s v="N/A"/>
    <s v="N/A"/>
    <s v="Se da respuesa al peticionario  de la información"/>
  </r>
  <r>
    <n v="2858"/>
    <s v="1-2025-050366"/>
    <s v="ControlDoc - Correspondencia: Se le ha asignado un nuevo documento: 625862 (2025-2-004044-043945)"/>
    <s v="Ministerio del Interior"/>
    <s v="DP"/>
    <d v="2025-10-06T00:00:00"/>
    <d v="2025-10-06T00:00:00"/>
    <d v="2025-10-10T00:00:00"/>
    <x v="10"/>
    <x v="12"/>
    <s v="David Andrés Grajales Marín"/>
    <s v="Camilo Alberto Castro Giraldo"/>
    <x v="0"/>
    <n v="9"/>
    <n v="15"/>
    <d v="2025-10-28T00:00:00"/>
    <s v="2-2025-046896"/>
    <d v="2025-10-15T00:00:00"/>
    <s v="N/A"/>
    <s v="N/A"/>
    <m/>
  </r>
  <r>
    <n v="2859"/>
    <s v="1-2025-050619"/>
    <s v="Traslado por competencia - REALICEMOS 5 MEGAPROYECTOS EN EL PUTUMAYO."/>
    <s v="Ministerio del Interior"/>
    <s v="DP"/>
    <d v="2025-10-07T00:00:00"/>
    <d v="2025-10-14T00:00:00"/>
    <d v="2025-10-14T00:00:00"/>
    <x v="10"/>
    <x v="12"/>
    <s v="David Andrés Grajales Marín"/>
    <s v="Camilo Alberto Castro Giraldo"/>
    <x v="0"/>
    <n v="9"/>
    <n v="10"/>
    <d v="2025-10-22T00:00:00"/>
    <s v="2-2025-047232"/>
    <d v="2025-10-16T00:00:00"/>
    <s v="N/A"/>
    <s v="N/A"/>
    <m/>
  </r>
  <r>
    <n v="2860"/>
    <s v="1-2025-051496"/>
    <s v="Solicitud de revisión por cobros elevados en energía y aseo – Cuenta 183536_x0009_"/>
    <s v="Erasmo Hernández Parga"/>
    <s v="DP"/>
    <d v="2025-10-14T00:00:00"/>
    <d v="2025-10-14T00:00:00"/>
    <d v="2025-10-14T00:00:00"/>
    <x v="10"/>
    <x v="19"/>
    <s v="David Andrés Grajales Marín"/>
    <s v="Julio André Bernal Rubiano"/>
    <x v="0"/>
    <n v="12"/>
    <n v="10"/>
    <d v="2025-10-28T00:00:00"/>
    <s v="2-2025-049532"/>
    <d v="2025-10-26T00:00:00"/>
    <s v=" 2-2025-048945"/>
    <d v="2025-10-22T00:00:00"/>
    <m/>
  </r>
  <r>
    <n v="2861"/>
    <s v="1-2025-051566"/>
    <s v="Solicitud de alumbrado público y paso peatonal – Sectores La Polea y Montallantas, Vereda San José La Colorada_x0009_"/>
    <s v="Alejo Julio"/>
    <s v="DP"/>
    <d v="2025-10-14T00:00:00"/>
    <d v="2025-10-14T00:00:00"/>
    <d v="2025-10-14T00:00:00"/>
    <x v="10"/>
    <x v="30"/>
    <s v="David Andrés Grajales Marín"/>
    <s v="Camilo Alberto Castro Giraldo"/>
    <x v="0"/>
    <n v="10"/>
    <n v="10"/>
    <d v="2025-10-28T00:00:00"/>
    <s v="2-2025-049530"/>
    <d v="2025-10-24T00:00:00"/>
    <s v="2-2025-048650 / 2-2025-048917"/>
    <d v="2025-10-21T00:00:00"/>
    <m/>
  </r>
  <r>
    <n v="2862"/>
    <s v="1-2025-051383"/>
    <s v="Respuesta de PROELECTRICA  al radicado 2-2025-044067_x0009_"/>
    <s v="Luis David Pereira"/>
    <s v="DP"/>
    <d v="2025-10-10T00:00:00"/>
    <d v="2025-10-14T00:00:00"/>
    <d v="2025-10-14T00:00:00"/>
    <x v="10"/>
    <x v="34"/>
    <m/>
    <m/>
    <x v="1"/>
    <n v="4"/>
    <n v="12"/>
    <d v="2025-10-29T00:00:00"/>
    <s v="N/A"/>
    <d v="2025-10-14T00:00:00"/>
    <s v="N/A"/>
    <s v="N/A"/>
    <s v="Se archivó por autorización de la Coordinadora Martha Barreto, "/>
  </r>
  <r>
    <n v="2863"/>
    <s v="1-2025-051615"/>
    <s v="Queja por altos costos del gas, energía y aseo en la Vereda San José La Colorada, Melgar"/>
    <s v="Alejo Julio"/>
    <s v="DP"/>
    <d v="2025-10-14T00:00:00"/>
    <d v="2025-10-14T00:00:00"/>
    <d v="2025-10-14T00:00:00"/>
    <x v="10"/>
    <x v="37"/>
    <s v="David Andrés Grajales Marín"/>
    <s v="Camilo Alberto Castro Giraldo"/>
    <x v="0"/>
    <n v="24"/>
    <n v="10"/>
    <d v="2025-10-28T00:00:00"/>
    <s v="2-2025-051523"/>
    <d v="2025-11-07T00:00:00"/>
    <s v="2-2025-051220 _x000a_2-2025-050829_x000a_2-2025-050497 "/>
    <d v="2025-11-06T00:00:00"/>
    <m/>
  </r>
  <r>
    <n v="2864"/>
    <s v="1-2025-051608"/>
    <s v="Respuesta de CEDENAR al Radicado 2-2025-046485_x0009_"/>
    <s v="ESPERANZA NARVÁEZ RODRÍGUEZ - CEDENAR S.A. E.S.P."/>
    <s v="DP"/>
    <d v="2025-10-14T00:00:00"/>
    <d v="2025-10-14T00:00:00"/>
    <d v="2025-10-14T00:00:00"/>
    <x v="10"/>
    <x v="1"/>
    <s v="David Andrés Grajales Marín"/>
    <s v="Laura Isabel Baracaldo Calderón"/>
    <x v="0"/>
    <n v="12"/>
    <n v="10"/>
    <d v="2025-10-28T00:00:00"/>
    <s v="2-2025-049547"/>
    <d v="2025-10-26T00:00:00"/>
    <s v="N/A"/>
    <s v="N/A"/>
    <s v="Se da respuesa al peticionario  de la información"/>
  </r>
  <r>
    <n v="2865"/>
    <s v="1-2025-051614"/>
    <s v="Solicitud Actualización Documentos FAER 2025_x0009_"/>
    <s v="CEDENAR S.A. E.S.P."/>
    <s v="DP"/>
    <d v="2025-10-14T00:00:00"/>
    <d v="2025-10-15T00:00:00"/>
    <d v="2025-10-15T00:00:00"/>
    <x v="10"/>
    <x v="8"/>
    <s v="David Andrés Grajales Marín"/>
    <s v="Laura Isabel Baracaldo Calderón"/>
    <x v="0"/>
    <n v="24"/>
    <n v="10"/>
    <d v="2025-10-28T00:00:00"/>
    <s v="2-2025-051571"/>
    <d v="2025-11-07T00:00:00"/>
    <s v="N/A"/>
    <s v="N/A"/>
    <m/>
  </r>
  <r>
    <n v="2866"/>
    <s v="1-2025-051899"/>
    <s v="Solicitud de recursos findeter 40393 - panachi 1.8 MWp"/>
    <s v="Kirapower"/>
    <s v="DP"/>
    <d v="2025-10-15T00:00:00"/>
    <d v="2025-10-16T00:00:00"/>
    <d v="2025-10-16T00:00:00"/>
    <x v="10"/>
    <x v="13"/>
    <s v="Silvia Patricia Martinez Jimenez"/>
    <s v="Laura Isabel Baracaldo Calderón"/>
    <x v="0"/>
    <n v="15"/>
    <n v="10"/>
    <d v="2025-10-29T00:00:00"/>
    <s v="2-2025-050413"/>
    <d v="2025-10-30T00:00:00"/>
    <s v="N/A"/>
    <s v="N/A"/>
    <m/>
  </r>
  <r>
    <n v="2867"/>
    <s v="1-2025-045863"/>
    <s v="Presentan proyecto de reconversión de terreno minero en complejo residencial en El Zulia, Norte de Santander."/>
    <s v="Unidad de Planeación Minero Energética - UPME"/>
    <s v="DP"/>
    <d v="2025-09-12T00:00:00"/>
    <d v="2025-10-15T00:00:00"/>
    <d v="2025-10-15T00:00:00"/>
    <x v="10"/>
    <x v="0"/>
    <m/>
    <m/>
    <x v="0"/>
    <n v="34"/>
    <n v="10"/>
    <d v="2025-09-26T00:00:00"/>
    <s v="N/A"/>
    <d v="2025-10-16T00:00:00"/>
    <s v="N/A"/>
    <s v="N/A"/>
    <s v="SE DEVUELVE PORQUE ESTÁ VENCIDO"/>
  </r>
  <r>
    <n v="2868"/>
    <s v="1-2025-051185"/>
    <s v="_x0009_Sector sin energía"/>
    <s v="ROSALBA BEDOYA"/>
    <s v="DP"/>
    <d v="2025-10-09T00:00:00"/>
    <d v="2025-10-10T00:00:00"/>
    <d v="2025-10-16T00:00:00"/>
    <x v="10"/>
    <x v="32"/>
    <s v="Silvia Patricia Martinez Jimenez"/>
    <s v="Julio André Bernal Rubiano"/>
    <x v="0"/>
    <n v="19"/>
    <n v="10"/>
    <d v="2025-10-24T00:00:00"/>
    <s v="_x0009__x000a_2-2025-049626"/>
    <d v="2025-10-28T00:00:00"/>
    <s v="2-2025-048280"/>
    <d v="2025-10-20T00:00:00"/>
    <m/>
  </r>
  <r>
    <n v="2869"/>
    <s v="1-2025-051186"/>
    <s v="_x0009_Sector sin energía"/>
    <s v="ROSALBA BEDOYA"/>
    <s v="DP"/>
    <d v="2025-10-09T00:00:00"/>
    <d v="2025-10-10T00:00:00"/>
    <d v="2025-10-16T00:00:00"/>
    <x v="10"/>
    <x v="32"/>
    <s v="Silvia Patricia Martinez Jimenez"/>
    <s v="Julio André Bernal Rubiano"/>
    <x v="0"/>
    <n v="19"/>
    <n v="10"/>
    <d v="2025-10-24T00:00:00"/>
    <s v="2-2025-049626"/>
    <d v="2025-10-28T00:00:00"/>
    <s v="2-2025-048280"/>
    <d v="2025-10-20T00:00:00"/>
    <m/>
  </r>
  <r>
    <n v="2870"/>
    <s v="1-2025-051218"/>
    <s v="PROYECTO SISFV"/>
    <s v="Alcaldía de Tenerife"/>
    <s v="DP"/>
    <d v="2025-10-10T00:00:00"/>
    <d v="2025-10-15T00:00:00"/>
    <d v="2025-10-16T00:00:00"/>
    <x v="10"/>
    <x v="19"/>
    <s v="David Andrés Grajales Marín"/>
    <s v="Sebastián Ordoñez Muñoz"/>
    <x v="0"/>
    <n v="15"/>
    <n v="10"/>
    <d v="2025-10-27T00:00:00"/>
    <s v="2-2025-049490"/>
    <d v="2025-10-25T00:00:00"/>
    <s v="N/A"/>
    <s v="N/A"/>
    <m/>
  </r>
  <r>
    <n v="2871"/>
    <s v="1-2025-051223"/>
    <s v="Solicitud Link Acceso A Documentos- Expiracion Link"/>
    <s v="Enelar E.S.P."/>
    <s v="DP"/>
    <d v="2025-10-10T00:00:00"/>
    <d v="2025-10-10T00:00:00"/>
    <d v="2025-10-16T00:00:00"/>
    <x v="10"/>
    <x v="5"/>
    <m/>
    <m/>
    <x v="1"/>
    <n v="25"/>
    <n v="10"/>
    <d v="2025-10-27T00:00:00"/>
    <s v="N/A"/>
    <d v="2025-11-04T00:00:00"/>
    <s v="N/A"/>
    <s v="N/A"/>
    <s v="Solicitu atendida via correo electronico"/>
  </r>
  <r>
    <n v="2872"/>
    <s v="1-2025-051226"/>
    <s v="Solicitud Link Acceso A Documentos- Expiracion Link"/>
    <s v="Enelar E.S.P."/>
    <s v="DP"/>
    <d v="2025-10-10T00:00:00"/>
    <d v="2025-10-10T00:00:00"/>
    <d v="2025-10-16T00:00:00"/>
    <x v="10"/>
    <x v="5"/>
    <m/>
    <m/>
    <x v="1"/>
    <n v="25"/>
    <n v="10"/>
    <d v="2025-10-27T00:00:00"/>
    <s v="N/A"/>
    <d v="2025-11-04T00:00:00"/>
    <s v="N/A"/>
    <s v="N/A"/>
    <s v="Solicitu atendida via correo electronico"/>
  </r>
  <r>
    <n v="2873"/>
    <s v="1-2025-051273"/>
    <s v="ECOGENERADOR DE HIBRIDACION DE LAS ZONAS COSTERAS, CON APOYO DE LOS ECOGENERADORES DE ENERGIA LIMPIA G3.0"/>
    <s v="Frederick Racedo"/>
    <s v="DP"/>
    <d v="2025-10-10T00:00:00"/>
    <d v="2025-10-10T00:00:00"/>
    <d v="2025-10-16T00:00:00"/>
    <x v="10"/>
    <x v="13"/>
    <s v="Silvia Patricia Martinez Jimenez"/>
    <s v="Sebastián Ordoñez Muñoz"/>
    <x v="0"/>
    <n v="17"/>
    <n v="10"/>
    <d v="2025-10-27T00:00:00"/>
    <s v="2-2025-049629"/>
    <d v="2025-10-27T00:00:00"/>
    <s v="2-2025-049046 MINCIENCIAS"/>
    <d v="2025-10-22T00:00:00"/>
    <m/>
  </r>
  <r>
    <n v="2874"/>
    <s v="1-2025-051484"/>
    <s v="ECOGENERADOR DE_x000a_HIBRIDACION DE LAS ZONAS_x000a_COSTERAS, CON APOYO DE_x000a_LOS ECOGENERADORES DE_x000a_ENERGIA LIMPIA G3.0"/>
    <s v="Frederick Racedo"/>
    <s v="DP"/>
    <d v="2025-10-10T00:00:00"/>
    <d v="2025-10-10T00:00:00"/>
    <d v="2025-10-16T00:00:00"/>
    <x v="10"/>
    <x v="13"/>
    <s v="Silvia Patricia Martinez Jimenez"/>
    <s v="Sebastián Ordoñez Muñoz"/>
    <x v="0"/>
    <n v="17"/>
    <n v="10"/>
    <d v="2025-10-27T00:00:00"/>
    <s v="2-2025-049629"/>
    <d v="2025-10-27T00:00:00"/>
    <s v="2-2025-049046 MINCIENCIAS"/>
    <d v="2025-10-22T00:00:00"/>
    <m/>
  </r>
  <r>
    <n v="2875"/>
    <s v="1-2025-051319"/>
    <s v="Solicitud Acompañamiento Para Electrificación Rural Convencional Por Redes_x0009_"/>
    <s v="Elias Ramos Barros"/>
    <s v="DP"/>
    <d v="2025-10-10T00:00:00"/>
    <d v="2025-10-16T00:00:00"/>
    <d v="2025-10-16T00:00:00"/>
    <x v="10"/>
    <x v="23"/>
    <s v="David Andrés Grajales Marín"/>
    <m/>
    <x v="0"/>
    <n v="19"/>
    <n v="10"/>
    <d v="2025-10-27T00:00:00"/>
    <s v="2-2025-050117"/>
    <d v="2025-10-29T00:00:00"/>
    <s v="N/A"/>
    <s v="N/A"/>
    <m/>
  </r>
  <r>
    <n v="2876"/>
    <s v="_x0009__x000a_1-2025-051608"/>
    <s v="Respuesta Radicado 2-2025-046485"/>
    <s v="CEDENAR S.A. E.S.P."/>
    <s v="DP"/>
    <d v="2025-10-14T00:00:00"/>
    <d v="2025-10-15T00:00:00"/>
    <d v="2025-10-16T00:00:00"/>
    <x v="10"/>
    <x v="1"/>
    <s v="David Andrés Grajales Marín"/>
    <s v="Laura Isabel Baracaldo Calderón"/>
    <x v="0"/>
    <n v="-4"/>
    <n v="10"/>
    <d v="2025-10-28T00:00:00"/>
    <s v="2-2025-046485"/>
    <d v="2025-10-10T00:00:00"/>
    <s v="N/A"/>
    <s v="N/A"/>
    <s v="REASIGNACION DE DOCUMENTOS PARA QUE EVALUE LA INFORMACION DOCUMENTOS ACTILIZADOS DEL PRONE  CEDENAR S.A. E.S.P"/>
  </r>
  <r>
    <n v="2877"/>
    <s v="1-2025-051376"/>
    <s v="Traslado por competencia - Radicado No. 20256100180791 Proyecto Productivo de “Óxido de Hierro; Para La Producción de Electricidad"/>
    <s v="Neris Jhoana Cortes Torres"/>
    <s v="DP"/>
    <d v="2025-10-10T00:00:00"/>
    <d v="2025-10-15T00:00:00"/>
    <d v="2025-10-16T00:00:00"/>
    <x v="10"/>
    <x v="21"/>
    <s v="Silvia Patricia Martinez Jimenez"/>
    <s v="María Fernanda Romero Maldonado"/>
    <x v="0"/>
    <n v="17"/>
    <n v="10"/>
    <d v="2025-10-27T00:00:00"/>
    <s v="2-2025-050518"/>
    <d v="2025-10-27T00:00:00"/>
    <s v="N/A"/>
    <s v="N/A"/>
    <m/>
  </r>
  <r>
    <n v="2878"/>
    <s v="1-2025-051417"/>
    <s v="Presdentar al Minenergia un proyecto de producción de bioenergia como FNCER"/>
    <s v="Jorge Guzmán"/>
    <s v="DP"/>
    <d v="2025-10-13T00:00:00"/>
    <d v="2025-10-15T00:00:00"/>
    <d v="2025-10-16T00:00:00"/>
    <x v="10"/>
    <x v="0"/>
    <m/>
    <m/>
    <x v="0"/>
    <n v="3"/>
    <n v="10"/>
    <s v=" "/>
    <s v="N/A"/>
    <d v="2025-10-16T00:00:00"/>
    <s v="N/A"/>
    <s v="N/A"/>
    <s v="asignado a CE"/>
  </r>
  <r>
    <n v="2879"/>
    <s v="1-2025-051425"/>
    <s v="Respuesta al radicado 20251110256002. Registro radicado 2-2025-044090 Traslado por competencia MME 1-2025-049235 "/>
    <s v="Unidad de Planeación Minero Energética (UPME)"/>
    <s v="DP"/>
    <d v="2025-10-14T00:00:00"/>
    <d v="2025-10-14T00:00:00"/>
    <d v="2025-10-16T00:00:00"/>
    <x v="10"/>
    <x v="13"/>
    <s v="Silvia Patricia Martinez Jimenez"/>
    <s v="Sebastián Ordoñez Muñoz"/>
    <x v="0"/>
    <n v="16"/>
    <n v="10"/>
    <d v="2025-10-28T00:00:00"/>
    <s v="2-2025-050415"/>
    <d v="2025-10-30T00:00:00"/>
    <s v="N/A"/>
    <s v="N/A"/>
    <m/>
  </r>
  <r>
    <n v="2880"/>
    <s v="1-2025-051437"/>
    <s v="Remisión de comunicaciones sobre el Proyecto Hidroeléctrico Ituango y el Complejo Hidroeléctrico Guadalupe Troneras"/>
    <s v="Grupo EPM"/>
    <s v="DP"/>
    <d v="2025-10-14T00:00:00"/>
    <d v="2025-10-14T00:00:00"/>
    <d v="2025-10-16T00:00:00"/>
    <x v="10"/>
    <x v="0"/>
    <m/>
    <m/>
    <x v="0"/>
    <n v="2"/>
    <n v="10"/>
    <d v="2025-10-28T00:00:00"/>
    <s v="N/A"/>
    <d v="2025-10-16T00:00:00"/>
    <s v="N/A"/>
    <s v="N/A"/>
    <s v="asignado a colombia solar"/>
  </r>
  <r>
    <n v="2881"/>
    <s v="1-2025-051449"/>
    <s v="Diseño de la Máquina de Bioremediación Gravitacional"/>
    <s v="willblinkk blinkk"/>
    <s v="DP"/>
    <d v="2025-10-14T00:00:00"/>
    <d v="2025-10-14T00:00:00"/>
    <d v="2025-10-16T00:00:00"/>
    <x v="10"/>
    <x v="31"/>
    <s v="Silvia Patricia Martinez Jimenez"/>
    <s v="María Fernanda Romero Maldonado"/>
    <x v="0"/>
    <n v="12"/>
    <n v="10"/>
    <d v="2025-10-28T00:00:00"/>
    <s v="2-2025-049542"/>
    <d v="2025-10-26T00:00:00"/>
    <s v="2-2025-049111"/>
    <d v="2025-10-26T00:00:00"/>
    <s v="Traslado por competencia a Minciencia"/>
  </r>
  <r>
    <n v="2882"/>
    <s v="1-2025-051488"/>
    <s v="Informe sobre transición energética 2022-2026_x0009_"/>
    <s v="Jorge Andrés Leiva"/>
    <s v="DP"/>
    <d v="2025-10-14T00:00:00"/>
    <d v="2025-10-14T00:00:00"/>
    <d v="2025-10-16T00:00:00"/>
    <x v="10"/>
    <x v="0"/>
    <m/>
    <m/>
    <x v="0"/>
    <n v="2"/>
    <n v="10"/>
    <d v="2025-10-28T00:00:00"/>
    <s v="N/A"/>
    <d v="2025-10-16T00:00:00"/>
    <s v="N/A"/>
    <s v="N/A"/>
    <s v="asignado a colombia solar"/>
  </r>
  <r>
    <n v="2883"/>
    <s v="1-2025-051519"/>
    <s v="DENUNCIA ANÓNIMA CONEXIONES ELECTRICAS ILEGALES FRAUDULENTAS"/>
    <s v="Olga Patricia Nivia"/>
    <s v="DP"/>
    <d v="2025-10-14T00:00:00"/>
    <d v="2025-10-14T00:00:00"/>
    <d v="2025-10-16T00:00:00"/>
    <x v="10"/>
    <x v="35"/>
    <s v="David Andrés Grajales Marín"/>
    <s v="Farid Alejandro Tovar Aristizábal"/>
    <x v="0"/>
    <n v="12"/>
    <n v="10"/>
    <d v="2025-10-28T00:00:00"/>
    <s v="2-2025-049534"/>
    <d v="2025-10-26T00:00:00"/>
    <s v="2-2025-048936 Enel; 2-2025-049110 FGN;  2-2025-049112 SSPD"/>
    <d v="2025-10-23T00:00:00"/>
    <s v="Borrador  202532010056708 rta peticionario"/>
  </r>
  <r>
    <n v="2884"/>
    <s v="1-2025-051572"/>
    <s v="solicitan realizar unas mesas de trabajo por la problemática que se está presentando en el Municipio de Honda Tolima con la empresa prestadora de servicio de energía CELSIA SA ESP"/>
    <s v="Concejo Municipal de Honda Tolima"/>
    <s v="DP"/>
    <d v="2025-10-14T00:00:00"/>
    <d v="2025-10-15T00:00:00"/>
    <d v="2025-10-16T00:00:00"/>
    <x v="10"/>
    <x v="30"/>
    <s v="David Andrés Grajales Marín"/>
    <s v="Camilo Alberto Castro Giraldo"/>
    <x v="0"/>
    <n v="10"/>
    <n v="10"/>
    <d v="2025-10-28T00:00:00"/>
    <s v="2-2025-049531"/>
    <d v="2025-10-24T00:00:00"/>
    <s v="  2-2025-048941 /  2-2025-048942"/>
    <d v="2025-10-22T00:00:00"/>
    <m/>
  </r>
  <r>
    <n v="2885"/>
    <s v="1-2025-051630"/>
    <s v="Solicitan análisis de precios unitarios de actividades para el componente eléctrico y de iluminación"/>
    <s v="Alcaldía de El Piñón, Magdalena"/>
    <s v="DP"/>
    <d v="2025-10-14T00:00:00"/>
    <d v="2025-10-14T00:00:00"/>
    <d v="2025-10-15T00:00:00"/>
    <x v="10"/>
    <x v="28"/>
    <s v="David Andrés Grajales Marín"/>
    <s v="Farid Alejandro Tovar Aristizábal"/>
    <x v="0"/>
    <n v="13"/>
    <n v="10"/>
    <d v="2025-10-28T00:00:00"/>
    <s v="2-2025-049622"/>
    <d v="2025-10-27T00:00:00"/>
    <s v="N/A"/>
    <s v="N/A"/>
    <m/>
  </r>
  <r>
    <n v="2886"/>
    <s v="1-2025-051676"/>
    <s v="Respuesta Radicado ANH: 20256411192862 Id: 1950687 del 25 de septiembre de 2025 – Radicado MME 2-2025-041953 Traslado por competencia del radicado No. 1-2025-046571. REFOENERGY VILLANUEVA S.A.S. E.S.P."/>
    <s v="Agencia Nacional de Hidrocarburos"/>
    <s v="DP"/>
    <d v="2025-10-14T00:00:00"/>
    <d v="2025-10-14T00:00:00"/>
    <d v="2025-10-16T00:00:00"/>
    <x v="10"/>
    <x v="38"/>
    <s v="David Andrés Grajales Marín"/>
    <s v="Farid Alejandro Tovar Aristizábal"/>
    <x v="0"/>
    <n v="13"/>
    <n v="10"/>
    <d v="2025-10-28T00:00:00"/>
    <s v="2-2025-049621"/>
    <d v="2025-10-27T00:00:00"/>
    <s v="N/A"/>
    <s v="N/A"/>
    <m/>
  </r>
  <r>
    <n v="2887"/>
    <s v="1-2025-051737"/>
    <s v="Solicitud pronunciamiento superposición proyecto TERMOYOPAL_x0009_"/>
    <s v="Altia-Energy"/>
    <s v="DP"/>
    <d v="2025-10-15T00:00:00"/>
    <d v="2025-10-15T00:00:00"/>
    <d v="2025-10-16T00:00:00"/>
    <x v="10"/>
    <x v="37"/>
    <s v="David Andrés Grajales Marín"/>
    <s v="Camilo Alberto Castro Giraldo"/>
    <x v="0"/>
    <n v="21"/>
    <n v="10"/>
    <d v="2025-10-29T00:00:00"/>
    <s v="2-2025-051028"/>
    <d v="2025-11-05T00:00:00"/>
    <s v="2-2025-050511, 2-2025-050510, _x0009_2-2025-050509."/>
    <d v="2025-10-31T00:00:00"/>
    <m/>
  </r>
  <r>
    <n v="2888"/>
    <s v="1-2025-051738"/>
    <s v="Copia-Queja contra la decisión de intención de adjudicación del Contrato en relación con el Proceso de licitación PEECES- CO-L1271-P00082-2025-FENOGE_x0009_"/>
    <s v="Energía Eficiente"/>
    <s v="DP"/>
    <d v="2025-10-15T00:00:00"/>
    <d v="2025-10-15T00:00:00"/>
    <d v="2025-10-16T00:00:00"/>
    <x v="10"/>
    <x v="38"/>
    <s v="David Andrés Grajales Marín"/>
    <s v="Farid Alejandro Tovar Aristizábal"/>
    <x v="0"/>
    <n v="22"/>
    <n v="10"/>
    <d v="2025-10-29T00:00:00"/>
    <s v="2-2025-051106"/>
    <d v="2025-11-06T00:00:00"/>
    <s v="2-2025-049620"/>
    <d v="2025-10-27T00:00:00"/>
    <m/>
  </r>
  <r>
    <n v="2889"/>
    <s v="1-2025-051746"/>
    <s v="Denuncian desconexión del servicio eléctrico por posible o presunto fraude_x000d_"/>
    <s v="Jhon Jairo Gutierrez Duque"/>
    <s v="DP"/>
    <d v="2025-10-15T00:00:00"/>
    <d v="2025-10-15T00:00:00"/>
    <d v="2025-10-16T00:00:00"/>
    <x v="10"/>
    <x v="12"/>
    <s v="David Andrés Grajales Marín"/>
    <s v="Camilo Alberto Castro Giraldo"/>
    <x v="0"/>
    <n v="8"/>
    <n v="10"/>
    <d v="2025-10-29T00:00:00"/>
    <s v="2-2025-049182"/>
    <d v="2025-10-23T00:00:00"/>
    <s v="2-2025-048940"/>
    <d v="2025-10-22T00:00:00"/>
    <m/>
  </r>
  <r>
    <n v="2890"/>
    <s v="1-2025-051755"/>
    <s v="Reiteración o insistencia de la solicitud del requerimiento 001 de 15 de septiembre de 2025."/>
    <s v="Alcaldía de Uribia"/>
    <s v="DP"/>
    <d v="2025-10-15T00:00:00"/>
    <d v="2025-10-16T00:00:00"/>
    <d v="2025-10-20T00:00:00"/>
    <x v="10"/>
    <x v="3"/>
    <s v="David Andrés Grajales Marín"/>
    <s v="Camilo Alberto Castro Giraldo"/>
    <x v="0"/>
    <n v="8"/>
    <n v="10"/>
    <d v="2025-10-29T00:00:00"/>
    <s v="2-2025-048649"/>
    <d v="2025-10-23T00:00:00"/>
    <s v="N/A"/>
    <s v="N/A"/>
    <m/>
  </r>
  <r>
    <n v="2891"/>
    <s v="3-2025-043449_x000a_"/>
    <s v="Solicitud información. Acción Popular. Rad: 2025-00068-00 - ELECTROCAQUETÁ - PRONE"/>
    <s v="OAJ"/>
    <s v="OTROS "/>
    <d v="2025-10-15T00:00:00"/>
    <d v="2025-10-20T00:00:00"/>
    <d v="2025-10-20T00:00:00"/>
    <x v="10"/>
    <x v="1"/>
    <s v="David Andrés Grajales Marín"/>
    <s v="Laura Isabel Baracaldo Calderón"/>
    <x v="0"/>
    <n v="9"/>
    <n v="10"/>
    <d v="2025-10-29T00:00:00"/>
    <s v="2-2025-049109"/>
    <d v="2025-10-24T00:00:00"/>
    <s v="N/A"/>
    <s v="N/A"/>
    <s v="Se da respuesa al peticionario  de la información"/>
  </r>
  <r>
    <n v="2892"/>
    <s v="1-2025-050157"/>
    <s v=" Mantenimiento Planta de Regasificación de Cartagena octubre 10 al 14 de 2025."/>
    <s v=" XM"/>
    <s v="DP"/>
    <d v="2025-10-06T00:00:00"/>
    <d v="2025-10-17T00:00:00"/>
    <d v="2025-10-20T00:00:00"/>
    <x v="10"/>
    <x v="19"/>
    <s v="David Andrés Grajales Marín"/>
    <s v="Julio André Bernal Rubiano"/>
    <x v="0"/>
    <n v="25"/>
    <n v="10"/>
    <d v="2025-10-21T00:00:00"/>
    <s v="2-2025-050516"/>
    <d v="2025-10-31T00:00:00"/>
    <s v="2-2025-049473"/>
    <d v="2025-10-25T00:00:00"/>
    <m/>
  </r>
  <r>
    <n v="2893"/>
    <s v="1-2025-050463"/>
    <s v="SOLICITUD DE DESIGNACION DE OPERADOR PARA AOM"/>
    <s v="Alcaldia Municipal de Pivijay"/>
    <s v="OTROS "/>
    <d v="2025-10-07T00:00:00"/>
    <d v="2025-10-17T00:00:00"/>
    <d v="2025-10-20T00:00:00"/>
    <x v="10"/>
    <x v="5"/>
    <m/>
    <m/>
    <x v="0"/>
    <n v="16"/>
    <n v="10"/>
    <d v="2025-10-22T00:00:00"/>
    <s v="2-2025-049184"/>
    <d v="2025-10-23T00:00:00"/>
    <s v="N/A"/>
    <s v="N/A"/>
    <m/>
  </r>
  <r>
    <n v="2894"/>
    <s v="1-2025-051360"/>
    <s v="Solicitud de designación de operador para la Administración, Operación y Mantenimiento del proyecto SISFV aprobado por el CAFAZNI para el municipio de San Juan del Cesar identificado con código BFAZNI"/>
    <s v="Alcaldia San Juan Del Cesar"/>
    <s v="OTROS "/>
    <d v="2025-10-10T00:00:00"/>
    <d v="2025-10-17T00:00:00"/>
    <d v="2025-10-20T00:00:00"/>
    <x v="10"/>
    <x v="5"/>
    <m/>
    <m/>
    <x v="0"/>
    <n v="13"/>
    <n v="10"/>
    <d v="2025-10-27T00:00:00"/>
    <s v="2-2025-049183"/>
    <d v="2025-10-23T00:00:00"/>
    <s v="N/A"/>
    <s v="N/A"/>
    <m/>
  </r>
  <r>
    <n v="2895"/>
    <s v="1-2025-051733"/>
    <s v="Que MinM.Energia-La UPME y ANLA, MinJusticia, etc. deberían_x000a_estructurar y desarrollar conceptualmente los proyectos para licitación, en_x000a_los lugares que los requiere el país"/>
    <s v="CARLOS ALBERTO ZAMBRANO BOLILLA"/>
    <s v="DP"/>
    <d v="2025-10-15T00:00:00"/>
    <d v="2025-10-16T00:00:00"/>
    <d v="2025-10-20T00:00:00"/>
    <x v="10"/>
    <x v="0"/>
    <m/>
    <m/>
    <x v="0"/>
    <n v="12"/>
    <n v="10"/>
    <d v="2025-10-29T00:00:00"/>
    <s v="N/A"/>
    <d v="2025-10-27T00:00:00"/>
    <s v="N/A"/>
    <s v="N/A"/>
    <s v="asignado a Comunidades Energéticas"/>
  </r>
  <r>
    <n v="2896"/>
    <s v="1-2025-051765"/>
    <s v="Solicitud Información"/>
    <s v="Alcaldía de Uribia"/>
    <s v="DP"/>
    <d v="2025-10-15T00:00:00"/>
    <d v="2025-10-16T00:00:00"/>
    <d v="2025-10-20T00:00:00"/>
    <x v="10"/>
    <x v="3"/>
    <s v="David Andrés Grajales Marín"/>
    <s v="Camilo Alberto Castro Giraldo"/>
    <x v="0"/>
    <n v="8"/>
    <n v="10"/>
    <d v="2025-10-29T00:00:00"/>
    <s v="2-2025-048649"/>
    <d v="2025-10-23T00:00:00"/>
    <s v="N/A"/>
    <s v="N/A"/>
    <m/>
  </r>
  <r>
    <n v="2897"/>
    <s v="1-2025-051789"/>
    <s v="RV: Solicitud Remisión de información – Caso EnfraGen Vs. Colombia_x0009_"/>
    <s v="Agencia Nacional de Defensa Jurídica del Estado"/>
    <s v="DP"/>
    <d v="2025-10-15T00:00:00"/>
    <d v="2025-10-20T00:00:00"/>
    <d v="2025-10-20T00:00:00"/>
    <x v="10"/>
    <x v="0"/>
    <m/>
    <m/>
    <x v="0"/>
    <n v="8"/>
    <n v="10"/>
    <d v="2025-10-29T00:00:00"/>
    <s v="N/A"/>
    <d v="2025-10-23T00:00:00"/>
    <s v="N/A"/>
    <s v="N/A"/>
    <s v="ASIGNADO A LA OARE, lo devuleven y se envía a la DEE"/>
  </r>
  <r>
    <n v="2898"/>
    <s v="1-2025-051821"/>
    <s v="Soliicyan información de servidumbres en gasoductos"/>
    <s v="Comisión de Regulación de Energía y Gas"/>
    <s v="DP"/>
    <d v="2025-10-15T00:00:00"/>
    <d v="2025-10-15T00:00:00"/>
    <d v="2025-10-20T00:00:00"/>
    <x v="10"/>
    <x v="0"/>
    <m/>
    <m/>
    <x v="0"/>
    <n v="5"/>
    <n v="10"/>
    <d v="2025-10-29T00:00:00"/>
    <s v="N/A"/>
    <d v="2025-10-20T00:00:00"/>
    <s v="N/A"/>
    <s v="N/A"/>
    <s v="ASIGNADO A DIRECCIÓN DE HIDROCARBUROS"/>
  </r>
  <r>
    <n v="2899"/>
    <s v="1-2025-051844"/>
    <s v="UPME responde al memorando 3-2025-039411"/>
    <s v="UPME"/>
    <s v="DP"/>
    <d v="2025-10-15T00:00:00"/>
    <d v="2025-10-15T00:00:00"/>
    <d v="2025-10-20T00:00:00"/>
    <x v="10"/>
    <x v="0"/>
    <m/>
    <m/>
    <x v="0"/>
    <n v="8"/>
    <n v="10"/>
    <d v="2025-10-29T00:00:00"/>
    <s v="N/A"/>
    <d v="2025-10-23T00:00:00"/>
    <s v="N/A"/>
    <s v="N/A"/>
    <s v="ASIGNADO A LA OAAS"/>
  </r>
  <r>
    <n v="2900"/>
    <s v="1-2025-051882"/>
    <s v="Respuesta a derecho de petición - Aplicación Ley 2099 de 2021 y CONPES 4075 de 2022 - Proyecto el Laguito"/>
    <s v="Secretaría General de la Gobernación de Bolívar"/>
    <s v="DP"/>
    <d v="2025-10-15T00:00:00"/>
    <d v="2025-10-15T00:00:00"/>
    <d v="2025-10-20T00:00:00"/>
    <x v="10"/>
    <x v="13"/>
    <s v="Silvia Patricia Martinez Jimenez"/>
    <s v="Sebastián Ordoñez Muñoz"/>
    <x v="0"/>
    <n v="15"/>
    <n v="10"/>
    <d v="2025-10-29T00:00:00"/>
    <s v="2-2025-050414"/>
    <d v="2025-10-30T00:00:00"/>
    <s v="N/A"/>
    <s v="N/A"/>
    <m/>
  </r>
  <r>
    <n v="2901"/>
    <s v="1-2025-051887"/>
    <s v="solicitud de radicacion de reclamacion ante afinia_x0009_"/>
    <s v="Natalia margarita Flórez Amaris"/>
    <s v="DP"/>
    <d v="2025-10-15T00:00:00"/>
    <d v="2025-10-15T00:00:00"/>
    <d v="2025-10-20T00:00:00"/>
    <x v="10"/>
    <x v="21"/>
    <s v="Silvia Patricia Martinez Jimenez"/>
    <s v="María Fernanda Romero Maldonado"/>
    <x v="0"/>
    <n v="12"/>
    <n v="10"/>
    <d v="2025-10-29T00:00:00"/>
    <s v="2-2025-050519"/>
    <d v="2025-10-27T00:00:00"/>
    <s v="N/A"/>
    <s v="N/A"/>
    <m/>
  </r>
  <r>
    <n v="2902"/>
    <s v="1-2025-052046"/>
    <s v="Traslado por competencia – Comunicación MME 1-2025-043273 (Comunidades Indígenas Wayuu) – Contrato Interadministrativo IPSE No. 142 de 2021._x0009_"/>
    <s v="Empresa Distribuidora del Pacifico - DISPAC"/>
    <s v="DP"/>
    <d v="2025-10-16T00:00:00"/>
    <d v="2025-10-16T00:00:00"/>
    <d v="2025-10-20T00:00:00"/>
    <x v="10"/>
    <x v="26"/>
    <m/>
    <m/>
    <x v="0"/>
    <n v="27"/>
    <n v="10"/>
    <d v="2025-10-30T00:00:00"/>
    <s v="2-2025-052376"/>
    <d v="2025-11-12T00:00:00"/>
    <s v="2-2025-050844"/>
    <d v="2025-11-04T00:00:00"/>
    <s v="Validar con la coridnación la respuesta"/>
  </r>
  <r>
    <n v="2903"/>
    <s v="1-2025-052290"/>
    <s v="La ANH responde a REFOENERGY sobre consulta de superposición "/>
    <s v="Agencia Nacional de Hidrocarburos"/>
    <s v="DP"/>
    <d v="2025-10-17T00:00:00"/>
    <d v="2025-10-17T00:00:00"/>
    <d v="2025-10-20T00:00:00"/>
    <x v="10"/>
    <x v="30"/>
    <s v="David Andrés Grajales Marín"/>
    <s v="Camilo Alberto Castro Giraldo"/>
    <x v="0"/>
    <n v="14"/>
    <n v="10"/>
    <d v="2025-10-31T00:00:00"/>
    <s v="2-2025-050512"/>
    <d v="2025-10-31T00:00:00"/>
    <s v="N/A"/>
    <s v="N/A"/>
    <m/>
  </r>
  <r>
    <n v="2904"/>
    <s v="1-2025-052507"/>
    <s v="FINDETER – Informe Ejecución de Recursos Tasa Compensada Infraestructura Sostenible Decreto 2048 de 2014 Corte 30 Septiembre 2025-Minas y Energia"/>
    <s v="FINDETER"/>
    <s v="DP"/>
    <d v="2025-10-20T00:00:00"/>
    <d v="2025-10-20T00:00:00"/>
    <d v="2025-10-20T00:00:00"/>
    <x v="10"/>
    <x v="13"/>
    <m/>
    <m/>
    <x v="1"/>
    <n v="11"/>
    <n v="10"/>
    <d v="2025-11-03T00:00:00"/>
    <s v="N/A"/>
    <d v="2025-10-31T00:00:00"/>
    <s v="N/A"/>
    <s v="N/A"/>
    <s v="Se archiva con autorización de la coordinadora, NRR."/>
  </r>
  <r>
    <n v="2905"/>
    <s v="1-2025-052512"/>
    <s v="FINDETER – Informe Ejecución de Recursos Tasa Compensada Infraestructura Sostenible Decreto 2048 de 2014 Corte 30 Septiembre 2025-Minas y Energia"/>
    <s v="FINDETER"/>
    <s v="DP"/>
    <d v="2025-10-20T00:00:00"/>
    <d v="2025-10-20T00:00:00"/>
    <d v="2025-10-20T00:00:00"/>
    <x v="10"/>
    <x v="13"/>
    <m/>
    <m/>
    <x v="1"/>
    <n v="11"/>
    <n v="10"/>
    <d v="2025-11-03T00:00:00"/>
    <s v="N/A"/>
    <d v="2025-10-31T00:00:00"/>
    <s v="N/A"/>
    <s v="N/A"/>
    <s v="Se archiva con autorización de la coordinadora, NRR."/>
  </r>
  <r>
    <n v="2906"/>
    <s v="3-2025-043996_x000a_"/>
    <s v="OPGI solicita respuesta a &quot;Comunicación respecto a la evaluación del proyecto &quot;Subestación Norte 230/215 kV, líneas de transmisión de 115 kV y módulo de conexión&quot; realizado por la UPME"/>
    <s v="Oficina de Planeación y Gestión Internacional"/>
    <s v="DP"/>
    <d v="2025-10-20T00:00:00"/>
    <d v="2025-10-20T00:00:00"/>
    <d v="2025-10-20T00:00:00"/>
    <x v="10"/>
    <x v="19"/>
    <s v="Victor Alfonso Garrido"/>
    <s v="Julio André Bernal Rubiano"/>
    <x v="0"/>
    <n v="7"/>
    <n v="10"/>
    <d v="2025-11-03T00:00:00"/>
    <s v="3-2025-045021"/>
    <d v="2025-10-27T00:00:00"/>
    <s v="N/A"/>
    <s v="N/A"/>
    <m/>
  </r>
  <r>
    <n v="2907"/>
    <s v="1-2025-051786"/>
    <s v="Solicitud Remisión de información – Caso Termocandelaria Vs. Colombia"/>
    <s v="Agencia Nacional de Defensa Jurídica del Estado"/>
    <s v="DP"/>
    <d v="2025-10-20T00:00:00"/>
    <d v="2025-10-20T00:00:00"/>
    <d v="2025-10-21T00:00:00"/>
    <x v="10"/>
    <x v="0"/>
    <m/>
    <m/>
    <x v="0"/>
    <n v="2"/>
    <n v="10"/>
    <d v="2025-11-03T00:00:00"/>
    <s v="N/A"/>
    <d v="2025-10-22T00:00:00"/>
    <s v="N/A"/>
    <s v="N/A"/>
    <s v="ASIGNADO A LA OARE"/>
  </r>
  <r>
    <n v="2908"/>
    <s v="1-2025-051799"/>
    <s v="RV: Solicitud Remisión de información – Caso Glenfarne Asset Company LLC y GAC Energy Spain Vs. Colombia"/>
    <s v="Agencia Nacional de Defensa Jurídica del Estado"/>
    <s v="DP"/>
    <d v="2025-10-20T00:00:00"/>
    <d v="2025-10-20T00:00:00"/>
    <d v="2025-10-21T00:00:00"/>
    <x v="10"/>
    <x v="23"/>
    <s v="David Andrés Grajales Marín"/>
    <s v="Farid Alejandro Tovar Aristizábal"/>
    <x v="0"/>
    <n v="9"/>
    <n v="10"/>
    <d v="2025-11-03T00:00:00"/>
    <s v="2-2025-050107"/>
    <d v="2025-10-29T00:00:00"/>
    <s v=" 3-2025-045957"/>
    <d v="2025-10-31T00:00:00"/>
    <m/>
  </r>
  <r>
    <n v="2909"/>
    <s v="1-2025-051856"/>
    <s v="Aclaración Ley 1715 de 2014"/>
    <s v="Fernando Mejia Peña"/>
    <s v="DP"/>
    <d v="2025-10-15T00:00:00"/>
    <d v="2025-10-20T00:00:00"/>
    <d v="2025-10-21T00:00:00"/>
    <x v="10"/>
    <x v="0"/>
    <m/>
    <m/>
    <x v="0"/>
    <n v="8"/>
    <n v="10"/>
    <d v="2025-10-29T00:00:00"/>
    <s v="N/A"/>
    <d v="2025-10-23T00:00:00"/>
    <s v="N/A"/>
    <s v="N/A"/>
    <s v="ASIGNADO A LA OARE"/>
  </r>
  <r>
    <n v="2910"/>
    <s v="1-2025-051956"/>
    <s v="_x0009_DENUNCIA CORRUPCIÓN POR PARTE DE LOS EMPLEADOS DE ENEL COLOMBIA EN ESTE SECTOR"/>
    <s v="Gloria Stella Díaz Ortiz"/>
    <s v="DP"/>
    <d v="2025-10-16T00:00:00"/>
    <d v="2025-10-20T00:00:00"/>
    <d v="2025-10-21T00:00:00"/>
    <x v="10"/>
    <x v="21"/>
    <s v="Silvia Patricia Martinez Jimenez"/>
    <s v="María Fernanda Romero Maldonado"/>
    <x v="0"/>
    <n v="19"/>
    <n v="10"/>
    <d v="2025-10-30T00:00:00"/>
    <s v="2-2025-051416"/>
    <d v="2025-11-04T00:00:00"/>
    <s v="N/A"/>
    <s v="N/A"/>
    <m/>
  </r>
  <r>
    <n v="2911"/>
    <s v="1-2025-051964"/>
    <s v="REMISIÓN DE DENUNCIA COMUNITARIA POR PRESUNTAS IRREGULARIDADES EN EL PROYECTO DE TRANSMISIÓN ELÉCTRICA LA LOMA – SOGAMOSO"/>
    <s v="Personera Municipal Ministerio Público"/>
    <s v="DP"/>
    <d v="2025-10-16T00:00:00"/>
    <d v="2025-10-17T00:00:00"/>
    <d v="2025-10-21T00:00:00"/>
    <x v="10"/>
    <x v="0"/>
    <m/>
    <m/>
    <x v="0"/>
    <n v="13"/>
    <n v="10"/>
    <d v="2025-10-30T00:00:00"/>
    <s v="N/A"/>
    <d v="2025-10-29T00:00:00"/>
    <s v="N/A"/>
    <s v="N/A"/>
    <s v="Se solicito reasignar a la OAAS, por ser un asunto de competencia interna de dicha oficina"/>
  </r>
  <r>
    <n v="2912"/>
    <s v="1-2025-052001"/>
    <s v="Derecho de petición Parques Ambientales y afectación a los derechos fundamentales"/>
    <s v="C.I. Melo Arango S.A.S."/>
    <s v="DP"/>
    <d v="2025-10-16T00:00:00"/>
    <d v="2025-10-20T00:00:00"/>
    <d v="2025-10-21T00:00:00"/>
    <x v="10"/>
    <x v="33"/>
    <s v="Silvia Patricia Martinez Jimenez"/>
    <s v="Julio André Bernal Rubiano"/>
    <x v="0"/>
    <n v="10"/>
    <n v="10"/>
    <d v="2025-10-30T00:00:00"/>
    <s v="2-2025-049549"/>
    <d v="2025-10-26T00:00:00"/>
    <s v="2-2025-049536"/>
    <d v="2025-10-26T00:00:00"/>
    <s v="Traslado por competencia al Ministerio de Ambiente y Desarrollo _x000a_Sostenible del radicado MME 1-2025-052001"/>
  </r>
  <r>
    <n v="2913"/>
    <s v="1-2025-052047"/>
    <s v="Respuesta a radicado 2-2025-043754"/>
    <s v="Secretaria de Planeación, Infraestructura y Vivienda Padilla Cauca"/>
    <s v="DP"/>
    <d v="2025-10-16T00:00:00"/>
    <d v="2025-10-20T00:00:00"/>
    <d v="2025-10-21T00:00:00"/>
    <x v="10"/>
    <x v="31"/>
    <s v="Silvia Patricia Martinez Jimenez"/>
    <s v="María Fernanda Romero Maldonado"/>
    <x v="0"/>
    <n v="10"/>
    <n v="10"/>
    <d v="2025-10-30T00:00:00"/>
    <s v="2-2025-049541"/>
    <d v="2025-10-26T00:00:00"/>
    <s v="N/A"/>
    <s v="N/A"/>
    <s v="Respuesta a la petición"/>
  </r>
  <r>
    <n v="2914"/>
    <s v="1-2025-052112"/>
    <s v="REMISIÓN DE DENUNCIA COMUNITARIA POR PRESUNTAS IRREGULARIDADES EN EL PROYECTO DE TRANSMISIÓN ELÉCTRICA LA LOMA – SOGAMOSO"/>
    <s v="Personera Municipal Ministerio Público"/>
    <s v="DP"/>
    <d v="2025-10-16T00:00:00"/>
    <d v="2025-10-17T00:00:00"/>
    <d v="2025-10-21T00:00:00"/>
    <x v="10"/>
    <x v="0"/>
    <m/>
    <m/>
    <x v="0"/>
    <n v="15"/>
    <n v="10"/>
    <d v="2025-10-30T00:00:00"/>
    <s v="N/A"/>
    <d v="2025-10-31T00:00:00"/>
    <s v="N/A"/>
    <s v="N/A"/>
    <s v="El Rdicado MME No. 1-2025-052112 en competencia de la OAAS del MME"/>
  </r>
  <r>
    <n v="2915"/>
    <s v="1-2025-052148"/>
    <s v="Respuesta de EPM a radicado SSPD 20251003158481: Solicitud de colaboración"/>
    <s v="EPM"/>
    <s v="DP"/>
    <d v="2025-10-16T00:00:00"/>
    <d v="2025-10-20T00:00:00"/>
    <d v="2025-10-21T00:00:00"/>
    <x v="10"/>
    <x v="35"/>
    <s v="David Andrés Grajales Marín"/>
    <s v="Farid Alejandro Tovar Aristizábal"/>
    <x v="0"/>
    <n v="14"/>
    <n v="10"/>
    <d v="2025-10-30T00:00:00"/>
    <s v="2-2025-050523"/>
    <d v="2025-10-30T00:00:00"/>
    <s v="2-2025-049627"/>
    <d v="2025-10-27T00:00:00"/>
    <s v="Borrador 202532010056948, 202532010057254 RTA EPM"/>
  </r>
  <r>
    <n v="2916"/>
    <s v="1-2025-052175"/>
    <s v="RECONEXIÓN SERVICIO DE ENERGIA"/>
    <s v="Elizabeth Gómez"/>
    <s v="DP"/>
    <d v="2025-10-16T00:00:00"/>
    <d v="2025-10-20T00:00:00"/>
    <d v="2025-10-21T00:00:00"/>
    <x v="10"/>
    <x v="30"/>
    <s v="David Andrés Grajales Marín"/>
    <s v="Camilo Alberto Castro Giraldo"/>
    <x v="0"/>
    <n v="10"/>
    <n v="10"/>
    <d v="2025-10-30T00:00:00"/>
    <s v="2-2025-050830"/>
    <d v="2025-04-11T00:00:00"/>
    <s v="2-2025-049538"/>
    <d v="2025-10-26T00:00:00"/>
    <m/>
  </r>
  <r>
    <n v="2917"/>
    <s v="1-2025-052334"/>
    <s v="Respuesta de FENOGEA al radicado No. 2-2025- 044073"/>
    <s v="FENOGE"/>
    <s v="DP"/>
    <d v="2025-10-17T00:00:00"/>
    <d v="2025-10-17T00:00:00"/>
    <d v="2025-10-21T00:00:00"/>
    <x v="10"/>
    <x v="37"/>
    <s v="David Andrés Grajales Marín"/>
    <s v="Camilo Alberto Castro Giraldo"/>
    <x v="0"/>
    <n v="20"/>
    <n v="10"/>
    <d v="2025-10-31T00:00:00"/>
    <s v="2-2025-051105"/>
    <d v="2025-11-06T00:00:00"/>
    <s v="N/A "/>
    <s v="N/A"/>
    <m/>
  </r>
  <r>
    <n v="2918"/>
    <s v="1-2025-052337"/>
    <s v="Respuesta a comunicación E-COG-2025001277-CRN del 25 de septiembre de 2025 – Convocatoria de Reunión Inicial para adelantar la Negociación Directa de un Acuerdo Operacional de Coexistencia"/>
    <s v="Enel Colombia S.A.S. ESP"/>
    <s v="DP"/>
    <d v="2025-10-17T00:00:00"/>
    <d v="2025-10-17T00:00:00"/>
    <d v="2025-10-21T00:00:00"/>
    <x v="10"/>
    <x v="0"/>
    <m/>
    <m/>
    <x v="0"/>
    <n v="11"/>
    <n v="10"/>
    <d v="2025-10-31T00:00:00"/>
    <s v="N/A"/>
    <d v="2025-10-28T00:00:00"/>
    <s v="N/A"/>
    <s v="N/A"/>
    <s v="ASIGNADO A OARE"/>
  </r>
  <r>
    <n v="2919"/>
    <s v="1-2025-052340"/>
    <s v="COPIA-Respuesta a la Comunicación Oficial Recibida con radicado No. 040246 del 08 de octubre de 2025."/>
    <s v="Area Metropolitana Valle de Aburra"/>
    <s v="DP"/>
    <d v="2025-10-17T00:00:00"/>
    <d v="2025-10-17T00:00:00"/>
    <d v="2025-10-21T00:00:00"/>
    <x v="10"/>
    <x v="0"/>
    <m/>
    <m/>
    <x v="0"/>
    <n v="11"/>
    <n v="10"/>
    <d v="2025-10-31T00:00:00"/>
    <s v="N/A"/>
    <d v="2025-10-28T00:00:00"/>
    <s v="N/A"/>
    <s v="N/A"/>
    <s v="ASIGNADO A DIRECCIÓN DE HIDROCARBUROS"/>
  </r>
  <r>
    <n v="2920"/>
    <s v="1-2025-052342"/>
    <s v="Predios en subestaciones Convocatorias Públicas UPME 03-2024 y 04-2024 Compensadores síncronos subárea GCM"/>
    <s v="Aura Maria Rojas Montanez"/>
    <s v="DP"/>
    <d v="2025-10-17T00:00:00"/>
    <d v="2025-10-21T00:00:00"/>
    <d v="2025-10-21T00:00:00"/>
    <x v="10"/>
    <x v="20"/>
    <s v="Silvia Patricia Martinez Jimenez"/>
    <s v="Sebastián Ordoñez Muñoz"/>
    <x v="0"/>
    <n v="13"/>
    <n v="10"/>
    <d v="2025-10-31T00:00:00"/>
    <s v="2-2025-050687 "/>
    <d v="2025-10-31T00:00:00"/>
    <s v="2-2025-050357 "/>
    <d v="2025-10-30T00:00:00"/>
    <m/>
  </r>
  <r>
    <n v="2921"/>
    <s v="1-2025-052499"/>
    <s v="D.P encontramos afectados por el paso invasivo por nuestro predio, de unas redes eléctricas y estructuras portantes o postes en concreto deterioradas, las que actualmente presentan un alto PQR Celsia"/>
    <s v="Luis Eduardo londoño Charry"/>
    <s v="DP"/>
    <d v="2025-10-20T00:00:00"/>
    <d v="2025-10-21T00:00:00"/>
    <d v="2025-10-21T00:00:00"/>
    <x v="10"/>
    <x v="23"/>
    <s v="David Andrés Grajales Marín"/>
    <s v="Farid Alejandro Tovar Aristizábal"/>
    <x v="0"/>
    <n v="9"/>
    <n v="10"/>
    <d v="2025-11-03T00:00:00"/>
    <s v="2-2025-050101"/>
    <d v="2025-10-29T00:00:00"/>
    <s v="N/A"/>
    <s v="N/A"/>
    <m/>
  </r>
  <r>
    <n v="2922"/>
    <s v="1-2025-052517"/>
    <s v="Derechos de petición y quejas de manera individual"/>
    <s v="Gabriel Bolívar"/>
    <s v="DP"/>
    <d v="2025-10-20T00:00:00"/>
    <d v="2025-10-21T00:00:00"/>
    <d v="2025-10-21T00:00:00"/>
    <x v="10"/>
    <x v="26"/>
    <m/>
    <m/>
    <x v="0"/>
    <n v="15"/>
    <n v="10"/>
    <d v="2025-11-03T00:00:00"/>
    <s v=" 2-2025-051501"/>
    <d v="2025-11-07T00:00:00"/>
    <s v="2-2025-050846_x000a_ 2-2025-050847"/>
    <d v="2025-11-04T00:00:00"/>
    <s v="En firma de los traslados"/>
  </r>
  <r>
    <n v="2923"/>
    <s v="1-2025-052542"/>
    <s v="Solicitamos por favor informarnos si existe la posibilidad de donación de lámparas para alumbrado público por parte de su Ministerio._x000d_"/>
    <s v="Junta de Accion Comunal Vereda Los Araujos _x000d_"/>
    <s v="DP"/>
    <d v="2025-10-20T00:00:00"/>
    <d v="2025-10-21T00:00:00"/>
    <d v="2025-10-21T00:00:00"/>
    <x v="10"/>
    <x v="21"/>
    <s v="Silvia Patricia Martinez Jimenez"/>
    <s v="María Fernanda Romero Maldonado"/>
    <x v="0"/>
    <n v="15"/>
    <n v="10"/>
    <d v="2025-11-03T00:00:00"/>
    <s v="_x0009_2-2025-051415"/>
    <d v="2025-11-04T00:00:00"/>
    <s v="N/A"/>
    <s v="N/A"/>
    <m/>
  </r>
  <r>
    <n v="2924"/>
    <s v="1-2025-052569"/>
    <s v="Solicitud retiro de cableado electrico "/>
    <s v="Neicer Eles Rodriguez"/>
    <s v="DP"/>
    <d v="2025-10-20T00:00:00"/>
    <d v="2025-10-21T00:00:00"/>
    <d v="2025-10-21T00:00:00"/>
    <x v="10"/>
    <x v="38"/>
    <s v="David Andrés Grajales Marín"/>
    <s v="Farid Alejandro Tovar Aristizábal"/>
    <x v="0"/>
    <n v="7"/>
    <n v="10"/>
    <d v="2025-11-03T00:00:00"/>
    <s v="2-2025-051104"/>
    <d v="2025-11-06T00:00:00"/>
    <s v="2-2025-049623"/>
    <d v="2025-10-27T00:00:00"/>
    <m/>
  </r>
  <r>
    <n v="2925"/>
    <s v="1-2025-052581"/>
    <s v="Respuesta Radicado ANH 20256411305412 ID 1964538- – SOLICITUD DE INFORMACIÓN SOBRE POSIBLE SUPERPOSICIÓN DEL PROYECTO TERMO CARIBE III CON ÁREAS ASIGNADAS EN EL SECTOR MINERO-ENERGÉTICO"/>
    <s v="Agencia Nacional de Hidrocarburos"/>
    <s v="DP"/>
    <d v="2025-10-20T00:00:00"/>
    <d v="2025-10-21T00:00:00"/>
    <d v="2025-10-21T00:00:00"/>
    <x v="10"/>
    <x v="38"/>
    <s v="David Andrés Grajales Marín"/>
    <s v="Farid Alejandro Tovar Aristizábal"/>
    <x v="0"/>
    <n v="7"/>
    <n v="10"/>
    <d v="2025-11-03T00:00:00"/>
    <s v="2-2025-049624"/>
    <d v="2025-10-27T00:00:00"/>
    <s v="N/A"/>
    <s v="N/A"/>
    <m/>
  </r>
  <r>
    <n v="2926"/>
    <s v="1-2025-052584"/>
    <s v="Respuesta a traslado “Información para ser generador de energia” Radicado CREG: E2025011487"/>
    <s v="Comision de Regulacion de Energia Gas"/>
    <s v="DP"/>
    <d v="2025-10-20T00:00:00"/>
    <d v="2025-10-21T00:00:00"/>
    <d v="2025-10-21T00:00:00"/>
    <x v="10"/>
    <x v="0"/>
    <m/>
    <m/>
    <x v="0"/>
    <n v="4"/>
    <n v="10"/>
    <d v="2025-11-03T00:00:00"/>
    <s v="N/A"/>
    <d v="2025-10-24T00:00:00"/>
    <s v="N/A"/>
    <s v="N/A"/>
    <s v="ENVIADO A LA OARE"/>
  </r>
  <r>
    <n v="2927"/>
    <s v="1-2025-052080"/>
    <s v="Respuesta radicado CREG E2025012705. Solicitud de aplicación de tarifa diferencial para el municipio de Venadillo, Tolima."/>
    <s v="Comision de Regulacion de Energia Gas"/>
    <s v="DP"/>
    <d v="2025-10-16T00:00:00"/>
    <d v="2025-10-21T00:00:00"/>
    <d v="2025-10-21T00:00:00"/>
    <x v="10"/>
    <x v="0"/>
    <m/>
    <m/>
    <x v="0"/>
    <n v="8"/>
    <n v="10"/>
    <d v="2025-10-30T00:00:00"/>
    <s v="N/A"/>
    <d v="2025-10-24T00:00:00"/>
    <s v="N/A"/>
    <s v="N/A"/>
    <s v="ENVIADO A LA OARE"/>
  </r>
  <r>
    <n v="2928"/>
    <s v="_x0009__x000a_1-2025-052091"/>
    <s v="Respuesta radicado CREG E2025012705. Solicitud de aplicación de tarifa diferencial para el municipio de Venadillo, Tolima."/>
    <s v="Comision de Regulacion de Energia Gas"/>
    <s v="DP"/>
    <d v="2025-10-16T00:00:00"/>
    <d v="2025-10-21T00:00:00"/>
    <d v="2025-10-21T00:00:00"/>
    <x v="10"/>
    <x v="0"/>
    <m/>
    <m/>
    <x v="0"/>
    <n v="8"/>
    <n v="10"/>
    <d v="2025-10-30T00:00:00"/>
    <s v="N/A"/>
    <d v="2025-10-24T00:00:00"/>
    <s v="N/A"/>
    <s v="N/A"/>
    <s v="ENVIADO A LA OARE"/>
  </r>
  <r>
    <n v="2929"/>
    <s v="1-2025-050977"/>
    <s v="Solicitud de redefinición de la operación de AIR-E S.A.S. E.S.P. – Intervenida – en el Distrito de Barranquilla y el Departamento del Atlántico y estudio para la creación de un operador territorial"/>
    <s v=" Alcaldia de Barranquilla"/>
    <s v="DP"/>
    <d v="2025-10-09T00:00:00"/>
    <d v="2025-10-21T00:00:00"/>
    <d v="2025-10-22T00:00:00"/>
    <x v="10"/>
    <x v="0"/>
    <m/>
    <m/>
    <x v="0"/>
    <n v="13"/>
    <n v="10"/>
    <d v="2025-10-24T00:00:00"/>
    <s v="N/A"/>
    <d v="2025-10-22T00:00:00"/>
    <s v="N/A"/>
    <s v="N/A"/>
    <s v="DEVELTO A LA DEE"/>
  </r>
  <r>
    <n v="2930"/>
    <s v="1-2025-051097"/>
    <s v="Solicitud de redefinición de la operación de AIR-E S.A.S. E.S.P. – Intervenida – en el Distrito de Barranquilla y el Departamento del Atlántico y estudio para la creación de un operador territorial"/>
    <s v=" Alcaldia de Barranquilla"/>
    <s v="DP"/>
    <d v="2025-10-09T00:00:00"/>
    <d v="2025-10-21T00:00:00"/>
    <d v="2025-10-22T00:00:00"/>
    <x v="10"/>
    <x v="0"/>
    <m/>
    <m/>
    <x v="0"/>
    <n v="13"/>
    <n v="10"/>
    <d v="2025-10-24T00:00:00"/>
    <s v="N/A"/>
    <d v="2025-10-22T00:00:00"/>
    <s v="N/A"/>
    <s v="N/A"/>
    <s v="DEVELTO A LA DEE"/>
  </r>
  <r>
    <n v="2931"/>
    <s v="1-2025-051139"/>
    <s v="OFICIO PM-0564 REMISIO?N DE DENUNCIA COMUNITARIA_x000a_POR PRESUNTAS IRREGULARIDADES EN EL PROYECTO DE_x000a_TRANSMISIO?N ELE?CTRICA LA LOMA - SOGAMOSO (500 KV)."/>
    <s v="CARLOS GELVEZ VASQUEZ"/>
    <s v="DP"/>
    <d v="2025-10-09T00:00:00"/>
    <d v="2025-10-21T00:00:00"/>
    <d v="2025-10-22T00:00:00"/>
    <x v="10"/>
    <x v="31"/>
    <s v="Silvia Patricia Martinez Jimenez"/>
    <s v="María Fernanda Romero Maldonado"/>
    <x v="0"/>
    <n v="17"/>
    <n v="10"/>
    <d v="2025-10-24T00:00:00"/>
    <s v="2-2025-050483"/>
    <d v="2025-10-30T00:00:00"/>
    <s v="2-2025-049543"/>
    <d v="2025-10-26T00:00:00"/>
    <s v="Traslado por competencia a ISA"/>
  </r>
  <r>
    <n v="2932"/>
    <s v="1-2025-051469"/>
    <s v="Traslado OFI25-00193173 / GFPU - EMAIL: Carta y Trabajo de Descarbonización remitiso por la profesora universitaria Silvia Oliviero Ghietto de Argentina"/>
    <s v="Silvia Oliviero Ghietto"/>
    <s v="DP"/>
    <d v="2025-10-14T00:00:00"/>
    <d v="2025-10-21T00:00:00"/>
    <d v="2025-10-22T00:00:00"/>
    <x v="10"/>
    <x v="0"/>
    <m/>
    <m/>
    <x v="0"/>
    <n v="13"/>
    <n v="10"/>
    <d v="2025-10-28T00:00:00"/>
    <s v="N/A"/>
    <d v="2025-10-27T00:00:00"/>
    <s v="N/A"/>
    <s v="N/A"/>
    <s v="para asignar al grupo de Analisis Estratégico"/>
  </r>
  <r>
    <n v="2933"/>
    <s v="1-2025-051851"/>
    <s v="Traslado de la petición contenida en el oficio con radicado No. 2-_x000a_2025-016065 (MINISTERIO DE MINAS Y ENERGÍA)"/>
    <s v="Ovidio Rendon Gonzalez"/>
    <s v="DP"/>
    <d v="2025-10-15T00:00:00"/>
    <d v="2025-10-21T00:00:00"/>
    <d v="2025-10-22T00:00:00"/>
    <x v="10"/>
    <x v="0"/>
    <m/>
    <m/>
    <x v="0"/>
    <n v="7"/>
    <n v="10"/>
    <d v="2025-10-29T00:00:00"/>
    <s v="N/A"/>
    <d v="2025-10-22T00:00:00"/>
    <s v="N/A"/>
    <s v="N/A"/>
    <s v="ASIGNDO A GRUPO DE REGALÍAS"/>
  </r>
  <r>
    <n v="2934"/>
    <s v="1-2025-052022"/>
    <s v="Ecogenerador Energía Limpia G3.0"/>
    <s v="Frederick Racedo"/>
    <s v="DP"/>
    <d v="2025-10-16T00:00:00"/>
    <d v="2025-10-16T00:00:00"/>
    <d v="2025-10-21T00:00:00"/>
    <x v="10"/>
    <x v="13"/>
    <s v="Silvia Patricia Martinez Jimenez"/>
    <s v="Sebastián Ordoñez Muñoz"/>
    <x v="0"/>
    <n v="6"/>
    <n v="10"/>
    <d v="2025-10-30T00:00:00"/>
    <s v="2-2025-049629"/>
    <d v="2025-10-27T00:00:00"/>
    <s v="2-2025-049046 MINCIENCIAS"/>
    <d v="2025-10-22T00:00:00"/>
    <m/>
  </r>
  <r>
    <n v="2935"/>
    <s v="1-2025-052118"/>
    <s v="Plan de Pruebas de Fabricación y Aceptación (FAT) del Prototipo GM1"/>
    <s v="Frederick Racedo"/>
    <s v="DP"/>
    <d v="2025-10-16T00:00:00"/>
    <d v="2025-10-16T00:00:00"/>
    <d v="2025-10-22T00:00:00"/>
    <x v="10"/>
    <x v="30"/>
    <s v="David Andrés Grajales Marín"/>
    <s v="Camilo Alberto Castro Giraldo"/>
    <x v="0"/>
    <n v="15"/>
    <n v="10"/>
    <d v="2025-10-30T00:00:00"/>
    <s v="2-2025-050831"/>
    <d v="2025-04-11T00:00:00"/>
    <s v="2-2025-050512"/>
    <d v="2025-10-31T00:00:00"/>
    <m/>
  </r>
  <r>
    <n v="2937"/>
    <s v="1-2025-052141"/>
    <s v="Respuesta a radicado SSPD 20251003158481: Solicitud de colaboración_x0009_"/>
    <s v="Empresas Públicas de Medellín E.S.P."/>
    <s v="DP"/>
    <d v="2025-10-16T00:00:00"/>
    <d v="2025-10-16T00:00:00"/>
    <d v="2025-10-22T00:00:00"/>
    <x v="10"/>
    <x v="35"/>
    <s v="David Andrés Grajales Marín"/>
    <s v="Farid Alejandro Tovar Aristizábal"/>
    <x v="0"/>
    <n v="14"/>
    <n v="10"/>
    <d v="2025-10-30T00:00:00"/>
    <s v="2-2025-050523"/>
    <d v="2025-10-30T00:00:00"/>
    <s v="2-2025-049627"/>
    <d v="2025-10-27T00:00:00"/>
    <s v="Borrador 202532010056948, 202532010057254 rta EPM"/>
  </r>
  <r>
    <n v="2938"/>
    <s v="1-2025-052151"/>
    <s v="Solicitud de información sobre la declaratoria PINE del Proyecto Intrconexion Noroccidental (230-500kV adujicado a ISA/Intercolombia)"/>
    <s v="Angela Moreno"/>
    <s v="DP"/>
    <d v="2025-10-16T00:00:00"/>
    <d v="2025-10-16T00:00:00"/>
    <d v="2025-10-22T00:00:00"/>
    <x v="10"/>
    <x v="0"/>
    <m/>
    <m/>
    <x v="0"/>
    <n v="6"/>
    <n v="10"/>
    <d v="2025-10-30T00:00:00"/>
    <s v="N/A"/>
    <d v="2025-10-22T00:00:00"/>
    <s v="N/A"/>
    <s v="N/A"/>
    <s v="ASIGNDO A OPGI"/>
  </r>
  <r>
    <n v="2939"/>
    <s v="1-2025-052165"/>
    <s v="TRAZABILIDAD DE REQUERIMIENTOS DIRIGIDOS A ENEL COLOMBIA_x000a_S.A. E.S.P. POR FALLAS, FLUCTUACIONES Y LIMITACIONES DЕ_x000a_FACTIBILIDAD EN EL SUMINISTRO DE ENERGÍA ELÉCTRICA EN EL_x000a_MUNICIPIO DE CAJICÁ"/>
    <s v="Alcaldía Municipal de Cajicá"/>
    <s v="DP"/>
    <d v="2025-10-16T00:00:00"/>
    <d v="2025-10-16T00:00:00"/>
    <d v="2025-10-22T00:00:00"/>
    <x v="10"/>
    <x v="23"/>
    <s v="David Andrés Grajales Marín"/>
    <s v="Farid Alejandro Tovar Aristizábal"/>
    <x v="0"/>
    <n v="13"/>
    <n v="10"/>
    <d v="2025-10-30T00:00:00"/>
    <s v="2-2025-050108"/>
    <d v="2025-10-29T00:00:00"/>
    <s v="N/A"/>
    <s v="N/A"/>
    <m/>
  </r>
  <r>
    <n v="2940"/>
    <s v="1-2025-052180"/>
    <s v="Solicitud de información sobre instalación de torre de energía eléctrica_x000a_y servidumbre de energía en predio rural."/>
    <s v="Abogado Bryan García"/>
    <s v="DP"/>
    <d v="2025-10-17T00:00:00"/>
    <d v="2025-10-17T00:00:00"/>
    <d v="2025-10-22T00:00:00"/>
    <x v="10"/>
    <x v="20"/>
    <s v="Silvia Patricia Martinez Jimenez"/>
    <s v="Sebastián Ordoñez Muñoz"/>
    <x v="0"/>
    <n v="14"/>
    <n v="10"/>
    <d v="2025-10-31T00:00:00"/>
    <s v="2-2025-050685 "/>
    <d v="2025-10-31T00:00:00"/>
    <s v="2-2025-050356 "/>
    <d v="2025-10-30T00:00:00"/>
    <m/>
  </r>
  <r>
    <n v="2941"/>
    <s v="1-2025-052205_x000a_"/>
    <s v="Auto de Ampliación de Términos"/>
    <s v="Air-e S.A.S. E.S.P."/>
    <s v="DP"/>
    <d v="2025-10-17T00:00:00"/>
    <d v="2025-10-17T00:00:00"/>
    <d v="2025-10-22T00:00:00"/>
    <x v="10"/>
    <x v="26"/>
    <m/>
    <m/>
    <x v="0"/>
    <n v="18"/>
    <n v="10"/>
    <d v="2025-10-31T00:00:00"/>
    <s v="2-2025-050845"/>
    <d v="2025-11-04T00:00:00"/>
    <s v="N/A"/>
    <s v="N/A"/>
    <s v="En firma de los responsables"/>
  </r>
  <r>
    <n v="2942"/>
    <s v="1-2025-052208"/>
    <s v="QUEJA DESCUENTO PORTAFOLIO ENEL X"/>
    <s v="LUIS ARCESIO CUADROS HERNANDEZ"/>
    <s v="DP"/>
    <d v="2025-10-17T00:00:00"/>
    <d v="2025-10-17T00:00:00"/>
    <d v="2025-10-22T00:00:00"/>
    <x v="10"/>
    <x v="21"/>
    <s v="Silvia Patricia Martinez Jimenez"/>
    <s v="María Fernanda Romero Maldonado"/>
    <x v="0"/>
    <n v="18"/>
    <n v="10"/>
    <d v="2025-10-31T00:00:00"/>
    <s v="N/A"/>
    <d v="2025-11-04T00:00:00"/>
    <s v="N/A"/>
    <s v="N/A"/>
    <m/>
  </r>
  <r>
    <n v="2943"/>
    <s v="1-2025-052216"/>
    <s v="Respuesta a petición relacionada con el proceso de asignación de_x000a_capacidad de transporte al proyecto San Jorge Fotovoltaico - SJF,_x000a_radicados UPME No. 20251110175362, 20251110185732 y_x000a_20251110195592."/>
    <s v="Unidad de Planeación Minero Energética - UPME"/>
    <s v="DP"/>
    <d v="2025-10-17T00:00:00"/>
    <d v="2025-10-17T00:00:00"/>
    <d v="2025-10-22T00:00:00"/>
    <x v="10"/>
    <x v="38"/>
    <s v="Diego Fernando Guerrero Pazos"/>
    <s v="Farid Alejandro Tovar Aristizábal"/>
    <x v="0"/>
    <n v="14"/>
    <n v="10"/>
    <d v="2025-10-31T00:00:00"/>
    <s v="2-2025-050513"/>
    <d v="2025-10-31T00:00:00"/>
    <s v="N/A"/>
    <s v="N/A"/>
    <m/>
  </r>
  <r>
    <n v="2944"/>
    <s v="1-2025-052219"/>
    <s v="Energias Limpias Barranquilla"/>
    <s v="Maryuri Esther Izquierdo Nieto"/>
    <s v="DP"/>
    <d v="2025-10-17T00:00:00"/>
    <d v="2025-10-17T00:00:00"/>
    <d v="2025-10-22T00:00:00"/>
    <x v="10"/>
    <x v="0"/>
    <m/>
    <m/>
    <x v="0"/>
    <n v="11"/>
    <n v="10"/>
    <d v="2025-10-31T00:00:00"/>
    <s v="N/A"/>
    <d v="2025-10-28T00:00:00"/>
    <s v="N/A"/>
    <s v="N/A"/>
    <s v="enviado a Colombia Solar"/>
  </r>
  <r>
    <n v="2945"/>
    <s v="1-2025-052250"/>
    <s v="Air-e S.A.S. E.S.P. devuelve comunicación "/>
    <s v="Air-e S.A.S. E.S.P."/>
    <s v="DP"/>
    <d v="2025-10-17T00:00:00"/>
    <d v="2025-10-17T00:00:00"/>
    <d v="2025-10-22T00:00:00"/>
    <x v="10"/>
    <x v="33"/>
    <m/>
    <m/>
    <x v="1"/>
    <n v="12"/>
    <n v="12"/>
    <d v="2025-11-04T00:00:00"/>
    <s v="N/A"/>
    <d v="2025-10-29T00:00:00"/>
    <s v="N/A"/>
    <s v="N/A"/>
    <s v="Archivado con aturización de la Coordinadora del Grupo. Respiesta de Air-e ESP a radicado de traslado por competencias MME 2-2025-041459"/>
  </r>
  <r>
    <n v="2946"/>
    <s v="1-2025-052302"/>
    <s v="Traslado solicitud del Representante a la Cámara por_x000a_el Departamento de Boyacá Pedro José Suárez Vacca. Radicado SSPD_x000a_20255294190422 del 10 de octubre de 2025."/>
    <s v="Superintendencia de Servicios Públicos Domiciliarios"/>
    <s v="DP"/>
    <d v="2025-10-17T00:00:00"/>
    <d v="2025-10-17T00:00:00"/>
    <d v="2025-10-22T00:00:00"/>
    <x v="10"/>
    <x v="31"/>
    <s v="Silvia Patricia Martinez Jimenez"/>
    <s v="María Fernanda Romero Maldonado"/>
    <x v="0"/>
    <n v="13"/>
    <n v="12"/>
    <d v="2025-11-04T00:00:00"/>
    <s v="2-2025-050484"/>
    <d v="2025-10-30T00:00:00"/>
    <s v="2-2025-049557"/>
    <d v="2025-10-26T00:00:00"/>
    <s v="Traslado por competencia a la CREG"/>
  </r>
  <r>
    <n v="2947"/>
    <s v="1-2025-052399"/>
    <s v="Carta ANDEG 094-2025 - Comentarios sistemas de almacenamiento en el SIN_x0009_"/>
    <s v="Asociación Nacional de Empresas Generadoras - ANDEG"/>
    <s v="DP"/>
    <d v="2025-10-17T00:00:00"/>
    <d v="2025-10-17T00:00:00"/>
    <d v="2025-10-22T00:00:00"/>
    <x v="10"/>
    <x v="35"/>
    <s v="David Andrés Grajales Marín"/>
    <s v="Farid Alejandro Tovar Aristizábal"/>
    <x v="0"/>
    <n v="18"/>
    <n v="10"/>
    <d v="2025-10-31T00:00:00"/>
    <s v="2-2025-050768"/>
    <d v="2025-11-04T00:00:00"/>
    <s v="2-2025-049559"/>
    <d v="2025-10-26T00:00:00"/>
    <s v="Borrador 202532010056999 RTA  ANDEG 202532010058357"/>
  </r>
  <r>
    <n v="2948"/>
    <s v="1-2025-052408"/>
    <s v="Derecho de petición, Solicitud de intermediación conforme a la Resolución 40358 de 2025"/>
    <s v="Unergy Energía Digital S.A.S E.S.P"/>
    <s v="DP"/>
    <d v="2025-10-20T00:00:00"/>
    <d v="2025-10-20T00:00:00"/>
    <d v="2025-10-22T00:00:00"/>
    <x v="10"/>
    <x v="0"/>
    <m/>
    <m/>
    <x v="0"/>
    <n v="2"/>
    <n v="10"/>
    <d v="2025-11-03T00:00:00"/>
    <s v="N/A"/>
    <d v="2025-10-22T00:00:00"/>
    <s v="N/A"/>
    <s v="N/A"/>
    <s v="ASIGNADO A OARE"/>
  </r>
  <r>
    <n v="2949"/>
    <s v="1-2025-052432"/>
    <s v="Copia - Comentarios de ISA sobre la Resolución CREG 701 103 de 2025._x0009_"/>
    <s v="Interconexión Eléctrica SA - ISA"/>
    <s v="DP"/>
    <d v="2025-10-20T00:00:00"/>
    <d v="2025-10-20T00:00:00"/>
    <d v="2025-10-22T00:00:00"/>
    <x v="10"/>
    <x v="35"/>
    <s v="David Andrés Grajales Marín"/>
    <s v="Farid Alejandro Tovar Aristizábal"/>
    <x v="0"/>
    <n v="16"/>
    <n v="10"/>
    <d v="2025-11-03T00:00:00"/>
    <s v="2-2025-050967"/>
    <d v="2025-11-05T00:00:00"/>
    <s v="2-2025-049554"/>
    <d v="2025-10-26T00:00:00"/>
    <s v="Borrador _x0009__x000a_202532010057089 RTA ISA 202532010058797"/>
  </r>
  <r>
    <n v="2950"/>
    <s v="1-2025-052441"/>
    <s v="UPME - SJF-20251017-01 - Derecho de Petición Alternativa Mejora Cortocircuito"/>
    <s v="San Jorge Fotovoltaico S.A.S. E.S.P"/>
    <s v="DP"/>
    <d v="2025-10-20T00:00:00"/>
    <d v="2025-10-20T00:00:00"/>
    <d v="2025-10-22T00:00:00"/>
    <x v="10"/>
    <x v="17"/>
    <s v="David Andrés Grajales Marín"/>
    <s v="Sebastián Ordoñez Muñoz"/>
    <x v="0"/>
    <n v="11"/>
    <n v="12"/>
    <d v="2025-11-05T00:00:00"/>
    <s v="2-2025-050526"/>
    <d v="2025-10-31T00:00:00"/>
    <s v="2-2025-049529"/>
    <d v="2025-10-26T00:00:00"/>
    <s v="Traslado para la UPME"/>
  </r>
  <r>
    <n v="2951"/>
    <s v="1-2025-052494"/>
    <s v="Comentarios al proyecto de resolución MME 40024 de 2025. Optimización de_x000a_la infraestructura energética y facilitar la interconexión internacional."/>
    <s v="Termobarranquilla S.A. E.S.P. - Tebsa"/>
    <s v="DP"/>
    <d v="2025-10-20T00:00:00"/>
    <d v="2025-10-20T00:00:00"/>
    <d v="2025-10-22T00:00:00"/>
    <x v="10"/>
    <x v="0"/>
    <m/>
    <m/>
    <x v="0"/>
    <n v="2"/>
    <n v="10"/>
    <d v="2025-11-03T00:00:00"/>
    <s v="N/A"/>
    <d v="2025-10-22T00:00:00"/>
    <s v="N/A"/>
    <s v="N/A"/>
    <s v="ASIGNADO A OARE"/>
  </r>
  <r>
    <n v="2952"/>
    <s v="1-2025-052683"/>
    <s v=" traslado_x000a_victorino vargas mendez solicitud inclusion a programas presentacion de proyecto_x000a_productivo antimonio como componente para producir baterias plomo acido_x000d_"/>
    <s v="Victoriano Vargas Méndez"/>
    <s v="DP"/>
    <d v="2025-10-21T00:00:00"/>
    <d v="2025-10-21T00:00:00"/>
    <d v="2025-10-22T00:00:00"/>
    <x v="10"/>
    <x v="1"/>
    <s v="David Andrés Grajales Marín"/>
    <s v="Laura Isabel Baracaldo Calderón"/>
    <x v="0"/>
    <n v="14"/>
    <n v="10"/>
    <d v="2025-11-04T00:00:00"/>
    <s v="2-2025-050855"/>
    <d v="2025-11-04T00:00:00"/>
    <s v="N/A"/>
    <s v="N/A"/>
    <s v="Se da respuesa al peticionario  de la información"/>
  </r>
  <r>
    <n v="2953"/>
    <s v="1-2025-052884"/>
    <s v="Actualización base de datos contacto para comunicaciones PROELECTRICA S.A.S. E.S.P._x0009_"/>
    <s v="PROELECTRICA S.A.S. E.S.P._x0009_"/>
    <s v="DP"/>
    <d v="2025-10-22T00:00:00"/>
    <d v="2025-10-22T00:00:00"/>
    <d v="2025-10-22T00:00:00"/>
    <x v="10"/>
    <x v="28"/>
    <m/>
    <m/>
    <x v="1"/>
    <n v="1"/>
    <n v="12"/>
    <d v="2025-11-07T00:00:00"/>
    <s v="N/A"/>
    <d v="2025-10-23T00:00:00"/>
    <s v="N/A"/>
    <s v="N/A"/>
    <s v="Por instrucción de la coordinadora. Proeléctrica comunica correo actualizado de contacto (notificacionesjudiciales@proelectrica.com)"/>
  </r>
  <r>
    <n v="2954"/>
    <s v="1-2025-052338"/>
    <s v="Certificados de autorización para la suscripción de los contratos PRONE y Comunidades energéticas_x0009_"/>
    <s v="Centrales Eléctricas de Nariño S.A. E.S.P."/>
    <s v="DP"/>
    <d v="2025-10-17T00:00:00"/>
    <d v="2025-10-23T00:00:00"/>
    <d v="2025-10-23T00:00:00"/>
    <x v="10"/>
    <x v="6"/>
    <s v="David Andrés Grajales Marín"/>
    <s v="Sebastián Ordoñez Muñoz"/>
    <x v="1"/>
    <n v="10"/>
    <n v="12"/>
    <d v="2025-11-04T00:00:00"/>
    <s v="N/A"/>
    <d v="2025-10-27T00:00:00"/>
    <s v="N/A"/>
    <s v="N/A"/>
    <s v="Se archiva ya que es la autotizacion de la Junta Directiva de CEDENAR para que el gerente suscriba los contratos PRONE 001-2025"/>
  </r>
  <r>
    <n v="2955"/>
    <s v="1-2025-052005"/>
    <s v="CONVOCATORÍA MESA TÉCNICA INTERINSTITUCIONAL DE TRABAJO EN EL MARCO DE LA ACCIÓN POPULAR No 2018-0012501 ( RANCHERÍA)"/>
    <s v="Agencia de Desarrollo Rural"/>
    <s v="DP"/>
    <d v="2025-10-16T00:00:00"/>
    <d v="2025-10-23T00:00:00"/>
    <d v="2025-10-23T00:00:00"/>
    <x v="10"/>
    <x v="15"/>
    <s v="David Andrés Grajales Marín"/>
    <s v="Julio André Bernal Rubiano"/>
    <x v="0"/>
    <n v="10"/>
    <n v="12"/>
    <d v="2025-11-03T00:00:00"/>
    <s v="_x0009__x000a_2-2025-049556"/>
    <d v="2025-10-26T00:00:00"/>
    <s v="N/A"/>
    <s v="N/A"/>
    <m/>
  </r>
  <r>
    <n v="2956"/>
    <s v="1-2025-052099"/>
    <s v="Convocatoria utoridades, representantes y delegados de los pueblos indígenas de la Consejería de Gobierno Propio del Pueblo Nasa del Valle del Cauca"/>
    <s v="Ministerio del Interior – Sede Correspondencia"/>
    <s v="DP"/>
    <d v="2025-10-16T00:00:00"/>
    <d v="2025-10-23T00:00:00"/>
    <d v="2025-10-23T00:00:00"/>
    <x v="10"/>
    <x v="0"/>
    <m/>
    <m/>
    <x v="0"/>
    <n v="7"/>
    <n v="10"/>
    <d v="2025-10-30T00:00:00"/>
    <s v="N/A"/>
    <d v="2025-10-23T00:00:00"/>
    <s v="N/A"/>
    <s v="N/A"/>
    <s v="ASIGNADO A LA OAAS"/>
  </r>
  <r>
    <n v="2957"/>
    <s v="1-2025-052467"/>
    <s v="Radicado # 2025S-VBOG-077867 - La solicitud que hizo en el Sistema de Servicio al Ciudadano de INVIAS ya ha sido resuelta_x0009_"/>
    <s v="AGENCIA NACIONAL DE INFRAESTRUCTURA - ANI"/>
    <s v="DP"/>
    <d v="2025-10-20T00:00:00"/>
    <d v="2025-10-20T00:00:00"/>
    <d v="2025-10-23T00:00:00"/>
    <x v="10"/>
    <x v="23"/>
    <s v="David Andrés Grajales Marín"/>
    <s v="Farid Alejandro Tovar Aristizábal"/>
    <x v="0"/>
    <n v="9"/>
    <n v="12"/>
    <d v="2025-11-05T00:00:00"/>
    <s v="2-2025-050102"/>
    <d v="2025-10-29T00:00:00"/>
    <s v="N/A"/>
    <s v="N/A"/>
    <m/>
  </r>
  <r>
    <n v="2958"/>
    <s v="1-2025-052724"/>
    <s v="_x0009_Atlántica – HIC Renovables S.A.S. -Acreditación de requisitos de la Resolución 40393 de 2015 del Ministerio de Minas y Energía y solicitud de aprobación y certificación de viabilidad técnica (FINDETER)"/>
    <s v=" Atlántica – Hic Renovables S.A.S."/>
    <s v="DP"/>
    <d v="2025-10-22T00:00:00"/>
    <d v="2025-10-22T00:00:00"/>
    <d v="2025-10-23T00:00:00"/>
    <x v="10"/>
    <x v="7"/>
    <s v="David Andrés Grajales Marín"/>
    <s v="Sebastián Ordoñez Muñoz"/>
    <x v="0"/>
    <n v="9"/>
    <n v="12"/>
    <d v="2025-11-07T00:00:00"/>
    <s v="2-2025-050524"/>
    <d v="2025-10-31T00:00:00"/>
    <s v="N/A"/>
    <s v="N/A"/>
    <m/>
  </r>
  <r>
    <n v="2959"/>
    <s v="3-2025-044353"/>
    <s v="DESIGNACION CONTRATO GGC-1788-2025- MARTHA BARRETO_x0009_"/>
    <s v="Subdirección Administrativa y Financiera"/>
    <s v="OTROS "/>
    <d v="2025-10-21T00:00:00"/>
    <d v="2025-10-22T00:00:00"/>
    <d v="2025-10-23T00:00:00"/>
    <x v="10"/>
    <x v="13"/>
    <m/>
    <m/>
    <x v="1"/>
    <n v="2"/>
    <n v="12"/>
    <d v="2025-11-06T00:00:00"/>
    <s v="N/A"/>
    <d v="2025-10-23T00:00:00"/>
    <s v="N/A"/>
    <s v="N/A"/>
    <s v="NRR - Se archiva con autorización de la coordinadora"/>
  </r>
  <r>
    <n v="2960"/>
    <s v="1-2025-052774"/>
    <s v="Respuesta a la reclamación."/>
    <s v="ANDRES EMILIO"/>
    <s v="DP"/>
    <d v="2025-10-22T00:00:00"/>
    <d v="2025-10-22T00:00:00"/>
    <d v="2025-10-23T00:00:00"/>
    <x v="10"/>
    <x v="0"/>
    <m/>
    <m/>
    <x v="0"/>
    <n v="1"/>
    <n v="10"/>
    <d v="2025-11-05T00:00:00"/>
    <s v="N/A"/>
    <d v="2025-10-23T00:00:00"/>
    <s v="N/A"/>
    <s v="N/A"/>
    <s v="ASIGNADO A LA OARE"/>
  </r>
  <r>
    <n v="2961"/>
    <s v="1-2025-052796"/>
    <s v="Copia - solicitud presentada a través del radicado No. 56505856, el día 26 de mayo de 2025 en el que manifiesta su inconformidad por el consumo del mes de mayo de 2025 y montos pendientes_x0009_"/>
    <s v="AIR-E ESP"/>
    <s v="DP"/>
    <d v="2025-10-22T00:00:00"/>
    <d v="2025-10-22T00:00:00"/>
    <d v="2025-10-23T00:00:00"/>
    <x v="10"/>
    <x v="39"/>
    <s v="David Andrés Grajales Marín"/>
    <s v="Laura Isabel Baracaldo Calderón"/>
    <x v="0"/>
    <n v="13"/>
    <n v="10"/>
    <d v="2025-11-05T00:00:00"/>
    <s v="2-2025-050764"/>
    <d v="2025-11-04T00:00:00"/>
    <s v="N/A"/>
    <s v="N/A"/>
    <s v="Se da respuesta al peticionario en fecha 04/11"/>
  </r>
  <r>
    <n v="2962"/>
    <s v="1-2025-052799"/>
    <s v="requiero información para un proyecto de energía por sistema fotovoltaicos, para una entidad de carácter religioso en su sede en la ciudad de Bogota_x0009_"/>
    <s v="Edgar Daza Duarte"/>
    <s v="DP"/>
    <d v="2025-10-22T00:00:00"/>
    <d v="2025-10-22T00:00:00"/>
    <d v="2025-10-23T00:00:00"/>
    <x v="10"/>
    <x v="0"/>
    <m/>
    <m/>
    <x v="0"/>
    <n v="1"/>
    <n v="10"/>
    <d v="2025-11-05T00:00:00"/>
    <s v="N/A"/>
    <d v="2025-10-23T00:00:00"/>
    <s v="N/A"/>
    <s v="N/A"/>
    <s v="Asignado a Colombia Solar o Comunidades Energéticas "/>
  </r>
  <r>
    <n v="2963"/>
    <s v="1-2025-052805"/>
    <s v="Solicitud de información respecto del Proyecto radicado sobre_x000a_&quot;Construcción de redes de_x000a_media y baja tensión, con_x000a_montaje de subestación en_x000a_poste para la zona rural de los_x000a_municipios de La Montañita,_x000a_Solano, San Vicente del_x000a_Caguan y Puerto Rico del_x000a_departamento del Caquetá&quot;"/>
    <s v="Consejería Presidencial para las Regiones"/>
    <s v="DP"/>
    <d v="2025-10-22T00:00:00"/>
    <d v="2025-10-22T00:00:00"/>
    <d v="2025-10-23T00:00:00"/>
    <x v="10"/>
    <x v="28"/>
    <s v="David Andrés Grajales Marín"/>
    <s v="Farid Alejandro Tovar Aristizábal"/>
    <x v="0"/>
    <n v="5"/>
    <n v="12"/>
    <d v="2025-11-07T00:00:00"/>
    <s v="2-2025-049628"/>
    <d v="2025-10-27T00:00:00"/>
    <s v="2-2025-055300"/>
    <d v="2025-11-25T00:00:00"/>
    <m/>
  </r>
  <r>
    <n v="2964"/>
    <s v="1-2025-052807"/>
    <s v="COL / SP Cholupa - Oficio Superposición - MME_x0009_"/>
    <s v="Notus Energia Colombia SAS"/>
    <s v="DP"/>
    <d v="2025-10-22T00:00:00"/>
    <d v="2025-10-22T00:00:00"/>
    <d v="2025-10-23T00:00:00"/>
    <x v="10"/>
    <x v="0"/>
    <m/>
    <m/>
    <x v="0"/>
    <n v="1"/>
    <n v="10"/>
    <d v="2025-11-05T00:00:00"/>
    <s v="N/A"/>
    <d v="2025-10-23T00:00:00"/>
    <s v="N/A"/>
    <s v="N/A"/>
    <s v="ASIGNADO A LA OARE"/>
  </r>
  <r>
    <n v="2965"/>
    <s v="1-2025-052809"/>
    <s v="Copia - SOLICITUD CUMPLIMIENTO CONEXION DEL SERVICIO DE ENERGIA_x0009_"/>
    <s v="Asociación El Lago"/>
    <s v="DP"/>
    <d v="2025-10-22T00:00:00"/>
    <d v="2025-10-22T00:00:00"/>
    <d v="2025-10-23T00:00:00"/>
    <x v="10"/>
    <x v="24"/>
    <s v="Silvia Patricia Martinez Jimenez"/>
    <s v="María Fernanda Romero Maldonado"/>
    <x v="0"/>
    <n v="27"/>
    <n v="10"/>
    <d v="2025-11-05T00:00:00"/>
    <s v="2-2025-053583"/>
    <d v="2025-11-18T00:00:00"/>
    <s v=" 2-2025-053387"/>
    <d v="2025-11-18T00:00:00"/>
    <m/>
  </r>
  <r>
    <n v="2966"/>
    <s v="1-2025-052842"/>
    <s v="POR FAVOR EVITAR LA PRORROGA ILEGAL DEL CONTRATO DE ALUMBRADO PUBLICO, QUE EL ALCALDE Y LOS CONCEJALES DEL MUNICIPIO DE TENERIFE PRETENDE HACER A CAMBIO"/>
    <s v="Anónimo"/>
    <s v="DP"/>
    <d v="2025-10-22T00:00:00"/>
    <d v="2025-10-22T00:00:00"/>
    <d v="2025-10-23T00:00:00"/>
    <x v="10"/>
    <x v="32"/>
    <s v="Silvia Patricia Martinez Jimenez"/>
    <s v="Julio André Bernal Rubiano"/>
    <x v="0"/>
    <n v="15"/>
    <n v="10"/>
    <d v="2025-11-05T00:00:00"/>
    <s v="2-2025-051219"/>
    <d v="2025-11-06T00:00:00"/>
    <s v="2-2025-050755"/>
    <d v="2025-05-11T00:00:00"/>
    <m/>
  </r>
  <r>
    <n v="2967"/>
    <s v="1-2025-052843"/>
    <s v="Entrega proyectos energéticos – vigencia 2025."/>
    <s v="IPSE"/>
    <s v="OTROS "/>
    <d v="2025-10-22T00:00:00"/>
    <d v="2025-10-22T00:00:00"/>
    <d v="2025-10-23T00:00:00"/>
    <x v="10"/>
    <x v="0"/>
    <m/>
    <m/>
    <x v="0"/>
    <n v="2"/>
    <n v="10"/>
    <d v="2025-11-05T00:00:00"/>
    <s v="N/A"/>
    <d v="2025-10-24T00:00:00"/>
    <s v="N/A"/>
    <s v="N/A"/>
    <s v="ASIGNADO A COMUNIDADES ENERGÉTICAS"/>
  </r>
  <r>
    <n v="2968"/>
    <s v="1-2025-052846"/>
    <s v="Reclamo y/o Queja por facturación del servicio de energía de un predio "/>
    <s v="Abel Manuel Romero Barrios"/>
    <s v="DP"/>
    <d v="2025-10-22T00:00:00"/>
    <d v="2025-10-22T00:00:00"/>
    <d v="2025-10-23T00:00:00"/>
    <x v="10"/>
    <x v="39"/>
    <s v="David Andrés Grajales Marín"/>
    <s v="Laura Isabel Baracaldo Calderón"/>
    <x v="0"/>
    <n v="13"/>
    <n v="10"/>
    <d v="2025-11-05T00:00:00"/>
    <s v="2-2025-050877"/>
    <d v="2025-11-04T00:00:00"/>
    <s v="2-2025-050753"/>
    <d v="2025-11-04T00:00:00"/>
    <m/>
  </r>
  <r>
    <n v="2969"/>
    <s v="1-2025-052849"/>
    <s v="Entrega proyectos energéticos – vigencia 2025. (Grupo 2)"/>
    <s v="IPSE"/>
    <s v="OTROS "/>
    <d v="2025-10-22T00:00:00"/>
    <d v="2025-10-22T00:00:00"/>
    <d v="2025-10-23T00:00:00"/>
    <x v="10"/>
    <x v="0"/>
    <m/>
    <m/>
    <x v="0"/>
    <n v="2"/>
    <n v="10"/>
    <d v="2025-11-05T00:00:00"/>
    <s v="N/A"/>
    <d v="2025-10-24T00:00:00"/>
    <s v="N/A"/>
    <s v="N/A"/>
    <s v="ASIGNADO A COMUNIDADES ENERGÉTICAS"/>
  </r>
  <r>
    <n v="2970"/>
    <s v="1-2025-052879"/>
    <s v="Derecho De Petición-Respuesta A La Reclamación Empresa Energo-Pro Colombia S.A.S. E.S.P. Nit: 901290829 – 1."/>
    <s v="J&amp;B Abogados Asociados"/>
    <s v="DP"/>
    <d v="2025-10-22T00:00:00"/>
    <d v="2025-10-22T00:00:00"/>
    <d v="2025-10-23T00:00:00"/>
    <x v="10"/>
    <x v="0"/>
    <m/>
    <m/>
    <x v="0"/>
    <n v="1"/>
    <n v="10"/>
    <d v="2025-11-05T00:00:00"/>
    <s v="N/A"/>
    <d v="2025-10-23T00:00:00"/>
    <s v="N/A"/>
    <s v="N/A"/>
    <s v="ASIGNADO A LA OARE"/>
  </r>
  <r>
    <n v="2971"/>
    <s v="1-2025-052893"/>
    <s v="Respuesta Radicado 202501083345 de fecha 22/08/2025 (MME 2-2025-034465)"/>
    <s v="Empresa De Energía De Casanare Enerca S.A. E.S.P."/>
    <s v="DP"/>
    <d v="2025-10-22T00:00:00"/>
    <d v="2025-10-22T00:00:00"/>
    <d v="2025-10-23T00:00:00"/>
    <x v="10"/>
    <x v="0"/>
    <m/>
    <m/>
    <x v="0"/>
    <n v="5"/>
    <n v="10"/>
    <d v="2025-11-05T00:00:00"/>
    <s v="N/A"/>
    <d v="2025-10-27T00:00:00"/>
    <s v="N/A"/>
    <s v="N/A"/>
    <s v="ENVIADO A LA OARE"/>
  </r>
  <r>
    <n v="2936"/>
    <s v="1-2025-052135"/>
    <s v="Respuesta solicitud de construcción de viaducto en el corredor entre Mocoa y Nariño"/>
    <s v="Instituto Nacional de Vías - INVIAS"/>
    <s v="DP"/>
    <d v="2025-10-16T00:00:00"/>
    <d v="2025-10-16T00:00:00"/>
    <d v="2025-10-22T00:00:00"/>
    <x v="10"/>
    <x v="37"/>
    <s v="David Andrés Grajales Marín"/>
    <s v="Camilo Alberto Castro Giraldo"/>
    <x v="0"/>
    <n v="22"/>
    <n v="10"/>
    <d v="2025-10-30T00:00:00"/>
    <s v="2-2025-051526"/>
    <d v="2025-11-07T00:00:00"/>
    <s v="N/A"/>
    <s v="N/A"/>
    <m/>
  </r>
  <r>
    <n v="2972"/>
    <s v="1-2025-052930"/>
    <s v="Solicitud Acceso a Energía Eléctrica Vereda Imba - Natagaima Tolima_x0009_"/>
    <s v="Junta accion comunal vereda Imba"/>
    <s v="DP"/>
    <d v="2025-10-22T00:00:00"/>
    <d v="2025-10-22T00:00:00"/>
    <d v="2025-10-23T00:00:00"/>
    <x v="10"/>
    <x v="37"/>
    <s v="David Andrés Grajales Marín"/>
    <s v="Camilo Alberto Castro Giraldo"/>
    <x v="0"/>
    <n v="16"/>
    <n v="10"/>
    <d v="2025-11-05T00:00:00"/>
    <s v="2-2025-051520"/>
    <d v="2025-11-07T00:00:00"/>
    <s v="2-2025-051213CELSIA_x000a_2-2025-051214 Alcaldía Natagaima"/>
    <d v="2025-11-06T00:00:00"/>
    <m/>
  </r>
  <r>
    <n v="2973"/>
    <s v="1-2025-052943"/>
    <s v="RV: Solicitud del municipio de Tamalameque, Cesar, respecto a la selección del operador de los proyectos energéticos – artículo 9.2 de la Ley 142 de 1994._x0009_"/>
    <s v="Alcaldía Municipal de Tamalameque"/>
    <s v="DP"/>
    <d v="2025-10-22T00:00:00"/>
    <d v="2025-10-22T00:00:00"/>
    <d v="2025-10-23T00:00:00"/>
    <x v="10"/>
    <x v="0"/>
    <m/>
    <m/>
    <x v="0"/>
    <n v="1"/>
    <n v="10"/>
    <d v="2025-11-05T00:00:00"/>
    <s v="N/A"/>
    <d v="2025-10-23T00:00:00"/>
    <s v="N/A"/>
    <s v="N/A"/>
    <s v="ASIGNADO A LA OARE"/>
  </r>
  <r>
    <n v="2974"/>
    <s v="1-2025-052977"/>
    <s v="Solicitud de concepto_x0009_“construcción de infraestructura de energía eléctrica”"/>
    <s v="ANGELA SILVA"/>
    <s v="DP"/>
    <d v="2025-10-22T00:00:00"/>
    <d v="2025-10-22T00:00:00"/>
    <d v="2025-10-23T00:00:00"/>
    <x v="10"/>
    <x v="21"/>
    <s v="Silvia Patricia Martinez Jimenez"/>
    <s v="María Fernanda Romero Maldonado"/>
    <x v="0"/>
    <n v="13"/>
    <n v="10"/>
    <d v="2025-11-05T00:00:00"/>
    <s v="2-2025-050819"/>
    <d v="2025-11-04T00:00:00"/>
    <s v="N/A"/>
    <s v="N/A"/>
    <m/>
  </r>
  <r>
    <n v="2975"/>
    <s v="1-2025-052982"/>
    <s v="Respuesta no satisfactoria y interrupción del proceso_x0009_"/>
    <s v="Alexis Guillen Villalobos"/>
    <s v="DP"/>
    <d v="2025-10-22T00:00:00"/>
    <d v="2025-10-22T00:00:00"/>
    <d v="2025-10-23T00:00:00"/>
    <x v="10"/>
    <x v="33"/>
    <s v="Silvia Patricia Martinez Jimenez"/>
    <s v="Julio André Bernal Rubiano"/>
    <x v="0"/>
    <n v="9"/>
    <n v="12"/>
    <d v="2025-11-07T00:00:00"/>
    <s v="2-2025-050514"/>
    <d v="2025-10-31T00:00:00"/>
    <s v="2-2025-049537"/>
    <d v="2025-10-26T00:00:00"/>
    <s v="Traslado a UPME del radicado MME 1-2025-052982"/>
  </r>
  <r>
    <n v="2976"/>
    <s v="1-2025-052994"/>
    <s v="PRESENTACIÓN PROYECTO CONSTRUCCIÓN DE SISTEMAS DE ENERGÍA SOLAR FOTOVOLTAICA EN ZONAS NO INTERCONECTADAS DEL MUNICIPIO DE EL PIÑÓN DEPARTAMENTO DEL MAGDALENA_x0009_"/>
    <s v="Alcaldía de El Piñón, Magdalena"/>
    <s v="DP"/>
    <d v="2025-10-22T00:00:00"/>
    <d v="2025-10-22T00:00:00"/>
    <d v="2025-10-23T00:00:00"/>
    <x v="10"/>
    <x v="30"/>
    <s v="David Andrés Grajales Marín"/>
    <s v="Camilo Alberto Castro Giraldo"/>
    <x v="0"/>
    <n v="15"/>
    <n v="10"/>
    <d v="2025-11-05T00:00:00"/>
    <s v="2-2025-051033"/>
    <d v="2025-11-06T00:00:00"/>
    <s v="2-2025-050828"/>
    <d v="2025-04-11T00:00:00"/>
    <m/>
  </r>
  <r>
    <n v="2977"/>
    <s v="1-2025-053027"/>
    <s v="Asunto: Solicitud de intervención y adopción de medidas prioritarias urgentes como definitivas a los accionistas de EMSA ante las deficiencias en la prestación del servicio de energía eléctrica en la Comuna 5 de Villavicencio y solicitud de intervención inmediata de los accionistas y autoridades competentes."/>
    <s v="Cesar Augusto Rodríguez Parra"/>
    <s v="DP"/>
    <d v="2025-10-22T00:00:00"/>
    <d v="2025-10-22T00:00:00"/>
    <d v="2025-10-23T00:00:00"/>
    <x v="10"/>
    <x v="31"/>
    <s v="Silvia Patricia Martinez Jimenez"/>
    <s v="María Fernanda Romero Maldonado"/>
    <x v="0"/>
    <n v="8"/>
    <n v="12"/>
    <d v="2025-11-07T00:00:00"/>
    <s v="2-2025-050487"/>
    <d v="2025-10-30T00:00:00"/>
    <s v="2-2025-049631"/>
    <d v="2025-10-27T00:00:00"/>
    <s v="Traslado por competencia a EMSA"/>
  </r>
  <r>
    <n v="2978"/>
    <s v="1-2025-053075"/>
    <s v="Notificación de superposición Parque Solar el Bambuco"/>
    <s v="Notus Energia Colombia SAS"/>
    <s v="DP"/>
    <d v="2025-10-23T00:00:00"/>
    <d v="2025-10-23T00:00:00"/>
    <d v="2025-10-23T00:00:00"/>
    <x v="10"/>
    <x v="0"/>
    <m/>
    <m/>
    <x v="0"/>
    <n v="0"/>
    <n v="10"/>
    <d v="2025-11-06T00:00:00"/>
    <s v="N/A"/>
    <d v="2025-10-23T00:00:00"/>
    <s v="N/A"/>
    <s v="N/A"/>
    <s v="ASIGNADO A LA OARE"/>
  </r>
  <r>
    <n v="2979"/>
    <s v="1-2025-053096"/>
    <s v="RV: Derecho de petición Copia íntegra de los estudios técnicos, conceptuales o económicos que sustentaron la expedición del decreto 1072 de 2025"/>
    <s v="Codisgen Colombia"/>
    <s v="DP"/>
    <d v="2025-10-23T00:00:00"/>
    <d v="2025-10-23T00:00:00"/>
    <d v="2025-10-23T00:00:00"/>
    <x v="10"/>
    <x v="0"/>
    <m/>
    <m/>
    <x v="0"/>
    <n v="0"/>
    <n v="10"/>
    <d v="2025-11-06T00:00:00"/>
    <s v="N/A"/>
    <d v="2025-10-23T00:00:00"/>
    <s v="N/A"/>
    <s v="N/A"/>
    <s v="ASIGNADO A LA OARE"/>
  </r>
  <r>
    <n v="2980"/>
    <s v="1-2025-053097"/>
    <s v="Radicado # S2025012154 - La solicitud que hizo en el PQRSD de Comisión de Regulación de Energía y Gas - CREG ya ha sido resuelta._x0009_"/>
    <s v="Comision de Regulacion de Energia Gas"/>
    <s v="DP"/>
    <d v="2025-10-23T00:00:00"/>
    <d v="2025-10-23T00:00:00"/>
    <d v="2025-10-23T00:00:00"/>
    <x v="10"/>
    <x v="20"/>
    <s v="Silvia Patricia Martinez Jimenez"/>
    <s v="Sebastián Ordoñez Muñoz"/>
    <x v="0"/>
    <n v="7"/>
    <n v="12"/>
    <d v="2025-11-10T00:00:00"/>
    <s v="2-2025-050411 "/>
    <d v="2025-10-30T00:00:00"/>
    <s v="N/A"/>
    <s v="N/A"/>
    <m/>
  </r>
  <r>
    <n v="2981"/>
    <s v="1-2025-053100"/>
    <s v="Copia-UPME: Se ha generado una Respuesta con No. 20251000158261_x0009_"/>
    <s v="Unidad de Planeación Minero Energética - UPME"/>
    <s v="DP"/>
    <d v="2025-10-23T00:00:00"/>
    <d v="2025-10-23T00:00:00"/>
    <d v="2025-10-23T00:00:00"/>
    <x v="10"/>
    <x v="20"/>
    <s v="Silvia Patricia Martinez Jimenez"/>
    <s v="Sebastián Ordoñez Muñoz"/>
    <x v="0"/>
    <n v="6"/>
    <n v="12"/>
    <d v="2025-11-10T00:00:00"/>
    <s v="2-2025-050109 "/>
    <d v="2025-10-29T00:00:00"/>
    <s v="N/A"/>
    <s v="N/A"/>
    <m/>
  </r>
  <r>
    <n v="2982"/>
    <s v="1-2025-053103"/>
    <s v="_x0009_Reflexiones de CODISGEN sobre recientes declaraciones presidenciales y claridad en futuras delimitaciones regulatorias"/>
    <s v="Codisgen Colombia"/>
    <s v="DP"/>
    <d v="2025-10-23T00:00:00"/>
    <d v="2025-10-23T00:00:00"/>
    <d v="2025-10-23T00:00:00"/>
    <x v="10"/>
    <x v="0"/>
    <m/>
    <m/>
    <x v="0"/>
    <n v="0"/>
    <n v="10"/>
    <d v="2025-11-06T00:00:00"/>
    <s v="N/A"/>
    <d v="2025-10-23T00:00:00"/>
    <s v="N/A"/>
    <s v="N/A"/>
    <s v="ASIGNADO A LA OARE"/>
  </r>
  <r>
    <n v="2983"/>
    <s v="1-2025-053135"/>
    <s v="Solicitud de información – Contrato de Consultoría N.° 19-6-0197-0-2025 “Formulación del POMCA Quebrada La Floresta y otros directos - NSS (2805-1)"/>
    <s v="Corporación Autónoma Regional del Cesar - CORPOCESAR"/>
    <s v="DP"/>
    <d v="2025-10-23T00:00:00"/>
    <d v="2025-10-23T00:00:00"/>
    <d v="2025-10-23T00:00:00"/>
    <x v="10"/>
    <x v="35"/>
    <s v="David Andrés Grajales Marín"/>
    <s v="Farid Alejandro Tovar Aristizábal"/>
    <x v="0"/>
    <n v="13"/>
    <n v="10"/>
    <d v="2025-11-06T00:00:00"/>
    <s v="2-2025-051030"/>
    <d v="2025-11-05T00:00:00"/>
    <s v="2-2025-049554 UPME 2-2025-049552 ANH 2-2025-050517 ANM 2-2025-050856 XM"/>
    <d v="2025-10-26T00:00:00"/>
    <s v="Borrador 202532010057106 UPME Borrador 202532010057108 ANM Borrador 202532010057109  ANH, Borrador 202532010058484 a peticionari"/>
  </r>
  <r>
    <n v="2984"/>
    <s v="1-2025-053164"/>
    <s v="Documentos carta de interés para la ejecución de los proyectos viabilizados a través del comité CAPRONE - Primer envío."/>
    <s v="ELECTRIFICADORA DEL HUILA S.A. ESP"/>
    <s v="DP"/>
    <d v="2025-10-23T00:00:00"/>
    <d v="2025-10-23T00:00:00"/>
    <d v="2025-10-23T00:00:00"/>
    <x v="10"/>
    <x v="1"/>
    <s v="David Andrés Grajales Marín"/>
    <s v="Laura Isabel Baracaldo Calderón"/>
    <x v="0"/>
    <n v="3"/>
    <n v="12"/>
    <d v="2025-11-10T00:00:00"/>
    <s v="2-2025-049558"/>
    <d v="2025-10-26T00:00:00"/>
    <s v="N/A"/>
    <s v="N/A"/>
    <s v="Se da respuesa al peticionario  de la información"/>
  </r>
  <r>
    <n v="2985"/>
    <s v="1-2025-053167"/>
    <s v="Documentos carta de interés para la ejecución de los proyectos viabilizados a través del comité CAPRONE - Segundo envío."/>
    <s v="ELECTRIFICADORA DEL HUILA S.A. ESP"/>
    <s v="DP"/>
    <d v="2025-10-23T00:00:00"/>
    <d v="2025-10-23T00:00:00"/>
    <d v="2025-10-23T00:00:00"/>
    <x v="10"/>
    <x v="1"/>
    <s v="David Andrés Grajales Marín"/>
    <s v="Laura Isabel Baracaldo Calderón"/>
    <x v="0"/>
    <n v="3"/>
    <n v="12"/>
    <d v="2025-11-10T00:00:00"/>
    <s v="2-2025-049558"/>
    <d v="2025-10-26T00:00:00"/>
    <s v="N/A"/>
    <s v="N/A"/>
    <s v="Se da respuesa al peticionario  de la información"/>
  </r>
  <r>
    <n v="2986"/>
    <s v="1-2025-053215"/>
    <s v="Respuesta a radicado UPME 20251110274002 – Solicitud de información y reunión sobre fondos estatales para proyectos energéticos"/>
    <s v="Unidad de Planeación Minero Energética - UPME"/>
    <s v="DP"/>
    <d v="2025-10-23T00:00:00"/>
    <d v="2025-10-23T00:00:00"/>
    <d v="2025-10-23T00:00:00"/>
    <x v="10"/>
    <x v="19"/>
    <m/>
    <m/>
    <x v="1"/>
    <n v="1"/>
    <n v="12"/>
    <d v="2025-11-10T00:00:00"/>
    <s v="N/A"/>
    <d v="2025-10-24T00:00:00"/>
    <s v="N/A"/>
    <s v="N/A"/>
    <s v="Se archiva copia con autorización de la coordinación ya que se dio el trámite debido y respuesta al peticionario por la entidad competente."/>
  </r>
  <r>
    <n v="2987"/>
    <s v="1-2025-053221"/>
    <s v="Solicitud de Información sobre como incluir nuevos usuarios beneficiarios en proyecto OXI"/>
    <s v="Alcaldía Municipal de Paz de Ariporo"/>
    <s v="DP"/>
    <d v="2025-10-23T00:00:00"/>
    <d v="2025-10-23T00:00:00"/>
    <d v="2025-10-23T00:00:00"/>
    <x v="10"/>
    <x v="0"/>
    <m/>
    <m/>
    <x v="0"/>
    <n v="4"/>
    <n v="10"/>
    <d v="2025-11-06T00:00:00"/>
    <s v="N/A"/>
    <d v="2025-10-27T00:00:00"/>
    <s v="N/A"/>
    <s v="N/A"/>
    <s v="ASIGNADO A SUPERVISIÓN"/>
  </r>
  <r>
    <n v="2988"/>
    <s v="1-2025-053227"/>
    <s v="Solicitud de información de proyectos del sector minero energético, hidrocarburos o hidroeléctricos en el área de influencia del proyecto: &quot;Demostración de suministro de energía conjunto y económico a través de una red central hidroeléctrica, para la población indígena NASA, en la zona alta de Honduras,_x000a_Cauca, Colombia&quot;"/>
    <s v="CODEBV"/>
    <s v="DP"/>
    <d v="2025-10-23T00:00:00"/>
    <d v="2025-10-23T00:00:00"/>
    <d v="2025-10-23T00:00:00"/>
    <x v="10"/>
    <x v="20"/>
    <s v="Silvia Patricia Martinez Jimenez"/>
    <s v="Sebastián Ordoñez Muñoz"/>
    <x v="0"/>
    <n v="8"/>
    <n v="10"/>
    <d v="2025-11-06T00:00:00"/>
    <s v="2-2025-050688"/>
    <d v="2025-10-31T00:00:00"/>
    <s v="2-2025-050412"/>
    <d v="2025-10-30T00:00:00"/>
    <m/>
  </r>
  <r>
    <n v="2989"/>
    <s v="1-2025-053229"/>
    <s v="Copia - Documento - 202565453444"/>
    <s v="AIR-E ESP"/>
    <s v="DP"/>
    <d v="2025-10-22T00:00:00"/>
    <d v="2025-10-22T00:00:00"/>
    <d v="2025-10-23T00:00:00"/>
    <x v="10"/>
    <x v="39"/>
    <s v="David Andrés Grajales Marín"/>
    <s v="Laura Isabel Baracaldo Calderón"/>
    <x v="0"/>
    <n v="13"/>
    <n v="10"/>
    <d v="2025-11-05T00:00:00"/>
    <s v="2-2025-050764"/>
    <d v="2025-11-04T00:00:00"/>
    <s v="N/A"/>
    <s v="N/A"/>
    <s v="Se da respuesta al peticionario en fecha 04/11"/>
  </r>
  <r>
    <n v="2990"/>
    <s v="1-2025-053237"/>
    <s v="UPME: Se ha generado una Respuesta con No. 20251900159041_x0009_"/>
    <s v="Unidad de Planeación Minero Energética - UPME"/>
    <s v="DP"/>
    <d v="2025-10-22T00:00:00"/>
    <d v="2025-10-22T00:00:00"/>
    <d v="2025-10-23T00:00:00"/>
    <x v="10"/>
    <x v="40"/>
    <m/>
    <m/>
    <x v="0"/>
    <n v="21"/>
    <n v="10"/>
    <d v="2025-11-05T00:00:00"/>
    <s v="2-2025-052394"/>
    <d v="2025-11-12T00:00:00"/>
    <s v="N/A"/>
    <s v="N/A"/>
    <m/>
  </r>
  <r>
    <n v="2991"/>
    <s v="1-2025-053226"/>
    <s v="Certificación Superposición de Áreas_x0009_"/>
    <s v="TERMOTASAJERO DOS SA ESP"/>
    <s v="DP"/>
    <d v="2025-10-23T00:00:00"/>
    <d v="2025-10-23T00:00:00"/>
    <d v="2025-10-25T00:00:00"/>
    <x v="10"/>
    <x v="0"/>
    <m/>
    <m/>
    <x v="0"/>
    <n v="3"/>
    <n v="10"/>
    <d v="2025-11-06T00:00:00"/>
    <s v="N/A"/>
    <d v="2025-10-26T00:00:00"/>
    <s v="N/A"/>
    <s v="N/A"/>
    <s v="ASIGNADO A LA OARE"/>
  </r>
  <r>
    <n v="2992"/>
    <s v="1-2025-053464"/>
    <s v="Air-e responde al radicado No. 1-2025-048040"/>
    <s v="Air-e S.A.S. E.S.P."/>
    <s v="DP"/>
    <d v="2025-10-24T00:00:00"/>
    <d v="2025-10-27T00:00:00"/>
    <d v="2025-10-27T00:00:00"/>
    <x v="10"/>
    <x v="30"/>
    <s v="David Andrés Grajales Marín"/>
    <s v="Camilo Alberto Castro Giraldo"/>
    <x v="0"/>
    <n v="7"/>
    <n v="12"/>
    <d v="2025-11-11T00:00:00"/>
    <s v="2-2025-050529"/>
    <d v="2025-10-31T00:00:00"/>
    <s v="N/A"/>
    <s v="N/A"/>
    <m/>
  </r>
  <r>
    <n v="2993"/>
    <s v="1-2025-052325_x000a_"/>
    <s v="Notificación Proceso Nro.86001312100220210033000 Sentencia Restitución y Formalización de Tierras Solicitante: Comunidad Indígena Ksxa’w Nasa Alto Danubio del Pueblo Nasa Vinculados - FAZNI"/>
    <s v="Juzgado Cuarto Civil Del Circuito Especializado En Restitución De Tierras Con Enfoque Étnico De Mocoa"/>
    <s v="DP"/>
    <d v="2025-10-17T00:00:00"/>
    <d v="2025-10-17T00:00:00"/>
    <d v="2025-10-28T00:00:00"/>
    <x v="10"/>
    <x v="0"/>
    <m/>
    <m/>
    <x v="0"/>
    <n v="11"/>
    <n v="10"/>
    <d v="2025-10-31T00:00:00"/>
    <s v="N/A"/>
    <d v="2025-10-28T00:00:00"/>
    <s v="N/A"/>
    <s v="N/A"/>
    <s v="ASIGNADO A LA OAJ"/>
  </r>
  <r>
    <n v="2994"/>
    <s v="1-2025-053046"/>
    <s v="CREG RESPONDE AL RAD 2-2025-041771"/>
    <s v="Comision de Regulacion de Energia Gas"/>
    <s v="DP"/>
    <d v="2025-10-22T00:00:00"/>
    <d v="2025-10-22T00:00:00"/>
    <d v="2025-10-28T00:00:00"/>
    <x v="10"/>
    <x v="0"/>
    <m/>
    <m/>
    <x v="0"/>
    <n v="6"/>
    <n v="10"/>
    <d v="2025-11-05T00:00:00"/>
    <s v="N/A"/>
    <d v="2025-10-28T00:00:00"/>
    <s v="N/A"/>
    <s v="N/A"/>
    <s v="ASIGNADO A LA OARE"/>
  </r>
  <r>
    <n v="2995"/>
    <s v="1-2025-053308"/>
    <s v="Envío del proyecto – INSTALACIÓN DE SOLUCIONES INDIVIDUALES FOTOVOLTAICAS PARA LA GENERACIÓN DE ENERGIA ELECTRICA EN ZONA RURAL DISPERSA DE LOS MUNICIPIOS DE NUNCHIA, LA SALINA, VILLANUEVA_x0009_"/>
    <s v="Instituto de Planificación y Promoción de Soluciones Energéticas para Zonas No Interconectadas - IPSE"/>
    <s v="OTROS "/>
    <d v="2025-10-24T00:00:00"/>
    <d v="2025-10-27T00:00:00"/>
    <d v="2025-10-28T00:00:00"/>
    <x v="10"/>
    <x v="0"/>
    <m/>
    <m/>
    <x v="0"/>
    <n v="4"/>
    <n v="10"/>
    <d v="2025-11-07T00:00:00"/>
    <s v="N/A"/>
    <d v="2025-10-28T00:00:00"/>
    <s v="N/A"/>
    <s v="N/A"/>
    <s v="ASIGNADO A COMUNIDADES ENERGÉTICAS"/>
  </r>
  <r>
    <n v="2996"/>
    <s v="1-2025-053310"/>
    <s v="Alcance a Radicado 2-2025-049110, MINENERGIA_x0009_"/>
    <s v=" Fiscal General de la Nación"/>
    <s v="DP"/>
    <d v="2025-10-24T00:00:00"/>
    <d v="2025-10-27T00:00:00"/>
    <d v="2025-10-28T00:00:00"/>
    <x v="10"/>
    <x v="35"/>
    <m/>
    <m/>
    <x v="1"/>
    <n v="6"/>
    <n v="12"/>
    <d v="2025-11-11T00:00:00"/>
    <s v="N/A"/>
    <d v="2025-10-30T00:00:00"/>
    <s v="N/A"/>
    <s v="N/A"/>
    <s v="Se archiva este redicado puesto que es NRR, se archiva con autorización de la coordinación"/>
  </r>
  <r>
    <n v="2997"/>
    <s v="1-2025-053318"/>
    <s v="Envío del proyecto – MEJORAMIENTO Y AMPLIACIÓN DE LA CENTRAL DE GENERACIÓN A HIBRIDA SOLAR FOTOVOLTAICA - DIESEL, PARA EL SISTEMA DE DISTRIBUCIÓN DE LAS LOCALIDADES DE SAN BERNARDO._x0009_"/>
    <s v="+ Instituto de Planificación y Promoción de Soluciones Energéticas para Zonas No Interconectadas - IPSE_x0009_"/>
    <s v="OTROS "/>
    <d v="2025-10-24T00:00:00"/>
    <d v="2025-10-27T00:00:00"/>
    <d v="2025-10-28T00:00:00"/>
    <x v="10"/>
    <x v="0"/>
    <m/>
    <m/>
    <x v="0"/>
    <n v="4"/>
    <n v="10"/>
    <d v="2025-11-07T00:00:00"/>
    <s v="N/A"/>
    <d v="2025-10-28T00:00:00"/>
    <s v="N/A"/>
    <s v="N/A"/>
    <s v="ASIGNADO A COMUNIDADES ENERGÉTICAS"/>
  </r>
  <r>
    <n v="2998"/>
    <s v="1-2025-053322"/>
    <s v="Envío del proyecto – IMPLEMENTACIÓN DE SOLUCIONES SOLARES FOTOVOLTAICAS PARA USUARIOS EN LA ZONA RURAL DE LOS MUNICIPIOS DE SAN VICENTE DEL CAGUÁN - CAQUETÁ Y LA MACARENA – META._x0009_"/>
    <s v="Instituto de Planificación y Promoción de Soluciones Energéticas para Zonas No Interconectadas - IPSE_x0009_"/>
    <s v="OTROS "/>
    <d v="2025-10-24T00:00:00"/>
    <d v="2025-10-27T00:00:00"/>
    <d v="2025-10-28T00:00:00"/>
    <x v="10"/>
    <x v="0"/>
    <m/>
    <m/>
    <x v="0"/>
    <n v="4"/>
    <n v="10"/>
    <d v="2025-11-07T00:00:00"/>
    <s v="N/A"/>
    <d v="2025-10-28T00:00:00"/>
    <s v="N/A"/>
    <s v="N/A"/>
    <s v="ASIGNADO A COMUNIDADES ENERGÉTICAS"/>
  </r>
  <r>
    <n v="2999"/>
    <s v="1-2025-053329"/>
    <s v="denuncio relacionado con la empresa de_x000a_energía Air-e"/>
    <s v="Samuel Nieto"/>
    <s v="DP"/>
    <d v="2025-10-24T00:00:00"/>
    <d v="2025-10-27T00:00:00"/>
    <d v="2025-10-28T00:00:00"/>
    <x v="10"/>
    <x v="38"/>
    <s v="David Andrés Grajales Marín"/>
    <s v="Farid Alejandro Tovar Aristizábal"/>
    <x v="0"/>
    <n v="13"/>
    <n v="10"/>
    <d v="2025-11-07T00:00:00"/>
    <s v="2-2025-051103"/>
    <d v="2025-11-06T00:00:00"/>
    <s v="N/A"/>
    <s v="N/A"/>
    <m/>
  </r>
  <r>
    <n v="3000"/>
    <s v="1-2025-053339"/>
    <s v="presentan proyecto MECA ET y solicitan apoyo para su desarollo"/>
    <s v="JULIÁN MARIO MEJÍA VARGAS"/>
    <s v="DP"/>
    <d v="2025-10-24T00:00:00"/>
    <d v="2025-10-27T00:00:00"/>
    <d v="2025-10-28T00:00:00"/>
    <x v="10"/>
    <x v="23"/>
    <s v="David Andrés Grajales Marín"/>
    <s v="Farid Alejandro Tovar Aristizábal"/>
    <x v="0"/>
    <n v="11"/>
    <n v="10"/>
    <d v="2025-11-07T00:00:00"/>
    <s v="2-2025-050762"/>
    <d v="2025-11-04T00:00:00"/>
    <s v="N/A"/>
    <s v="N/A"/>
    <m/>
  </r>
  <r>
    <n v="3001"/>
    <s v="1-2025-053346"/>
    <s v="Solicitud radicado Asocaña 466-2025 solicitan conexión a la UPME"/>
    <s v="Asocaña"/>
    <s v="DP"/>
    <d v="2025-10-24T00:00:00"/>
    <d v="2025-10-27T00:00:00"/>
    <d v="2025-10-28T00:00:00"/>
    <x v="10"/>
    <x v="26"/>
    <m/>
    <m/>
    <x v="0"/>
    <n v="14"/>
    <n v="10"/>
    <d v="2025-11-07T00:00:00"/>
    <s v="2-2025-051504"/>
    <d v="2025-11-07T00:00:00"/>
    <s v="2-2025-050849"/>
    <d v="2025-11-04T00:00:00"/>
    <s v="NO PERMITE VISUALIZAR"/>
  </r>
  <r>
    <n v="3002"/>
    <s v="1-2025-053350"/>
    <s v="Informe de Avance No. 3 - Generación en Chivor II_x0009_"/>
    <s v="AES Colombia &amp; Cía S.C.A. ESP"/>
    <s v="DP"/>
    <d v="2025-10-24T00:00:00"/>
    <d v="2025-10-27T00:00:00"/>
    <d v="2025-10-28T00:00:00"/>
    <x v="10"/>
    <x v="28"/>
    <m/>
    <m/>
    <x v="1"/>
    <n v="7"/>
    <n v="12"/>
    <d v="2025-11-11T00:00:00"/>
    <s v="N/A"/>
    <d v="2025-10-31T00:00:00"/>
    <s v="N/A"/>
    <s v="N/A"/>
    <s v="Se archiva por instrucción de la coordinadora. Comunicación informativa sobre avance en mantenimientos del túnel de conducción Chivor II."/>
  </r>
  <r>
    <n v="3003"/>
    <s v="1-2025-053355"/>
    <s v="Envío del proyecto – IMPLEMENTACIÓN DE SOLUCIONES ENERGÉTICAS SOSTENIBLES CON FUENTES NO CONVENCIONALES PARA LAS COMUNIDADES RURALES DEL MUNICIPIO CARTAGENA DEL CHAIRÁ, DEPARTAMENTO DEL CAQUETÁ_x0009_"/>
    <s v="Instituto de Planificación y Promoción de Soluciones Energéticas para Zonas No Interconectadas - IPSE"/>
    <s v="OTROS "/>
    <d v="2025-10-24T00:00:00"/>
    <d v="2025-10-27T00:00:00"/>
    <d v="2025-10-28T00:00:00"/>
    <x v="10"/>
    <x v="0"/>
    <m/>
    <m/>
    <x v="0"/>
    <n v="4"/>
    <n v="10"/>
    <d v="2025-11-07T00:00:00"/>
    <s v="N/A"/>
    <d v="2025-10-28T00:00:00"/>
    <s v="N/A"/>
    <s v="N/A"/>
    <s v="ASIGNADO A COMUNIDADES ENERGÉTICAS"/>
  </r>
  <r>
    <n v="3004"/>
    <s v="1-2025-053362"/>
    <s v="Envío del proyecto – IMPLEMENTACIÓN DE SOLUCIONES ENERGÉTICAS SOSTENIBLES CON FUENTES NO CONVENCIONALES PARA LAS COMUNIDADES RURALES DEL MUNICIPIO DE MILÁN, DEPARTAMENTO DEL CAQUETÁ._x0009_"/>
    <s v="Instituto de Planificación y Promoción de Soluciones Energéticas para Zonas No Interconectadas - IPSE"/>
    <s v="OTROS "/>
    <d v="2025-10-24T00:00:00"/>
    <d v="2025-10-27T00:00:00"/>
    <d v="2025-10-28T00:00:00"/>
    <x v="10"/>
    <x v="0"/>
    <m/>
    <m/>
    <x v="0"/>
    <n v="4"/>
    <n v="10"/>
    <d v="2025-11-07T00:00:00"/>
    <s v="N/A"/>
    <d v="2025-10-28T00:00:00"/>
    <s v="N/A"/>
    <s v="N/A"/>
    <s v="ASIGNADO A COMUNIDADES ENERGÉTICAS"/>
  </r>
  <r>
    <n v="3005"/>
    <s v="1-2025-053379"/>
    <s v="DENUNCIA CARTEL DE CORRUPCIÓN AL INTERIOR DE ENEL CODENSA"/>
    <s v="Carmenza Lopez"/>
    <s v="DP"/>
    <d v="2025-10-24T00:00:00"/>
    <d v="2025-10-27T00:00:00"/>
    <d v="2025-10-28T00:00:00"/>
    <x v="10"/>
    <x v="13"/>
    <s v="Silvia Patricia Martinez Jimenez"/>
    <s v="Sebastián Ordoñez Muñoz"/>
    <x v="0"/>
    <n v="19"/>
    <n v="10"/>
    <d v="2025-11-07T00:00:00"/>
    <s v="2-2025-052400"/>
    <d v="2025-11-12T00:00:00"/>
    <s v="2-2025-051557"/>
    <d v="2025-11-07T00:00:00"/>
    <m/>
  </r>
  <r>
    <n v="3006"/>
    <s v="1-2025-053418"/>
    <s v="Solicitud de verificación de aportes comunitarios, entrega de_x000a_documentación del proyecto de redes eléctricas y reparación de_x000a_transformadores dañados – Vereda Nariño, Municipio de Leiva, Nariño"/>
    <s v="Personera Municipal de Leiva"/>
    <s v="DP"/>
    <d v="2025-10-24T00:00:00"/>
    <d v="2025-10-27T00:00:00"/>
    <d v="2025-10-28T00:00:00"/>
    <x v="10"/>
    <x v="0"/>
    <m/>
    <m/>
    <x v="0"/>
    <n v="4"/>
    <n v="10"/>
    <d v="2025-11-07T00:00:00"/>
    <s v="N/A"/>
    <d v="2025-10-28T00:00:00"/>
    <s v="N/A"/>
    <s v="N/A"/>
    <s v="ASIGNADO A SUPERVISIÓN"/>
  </r>
  <r>
    <n v="3007"/>
    <s v="1-2025-053431"/>
    <s v="INVIAS RESPONDE AL RADICADO 1-2025-051566"/>
    <s v="Instituto Nacional de Vías - INVÍAS"/>
    <s v="DP"/>
    <d v="2025-10-24T00:00:00"/>
    <d v="2025-10-27T00:00:00"/>
    <d v="2025-10-28T00:00:00"/>
    <x v="10"/>
    <x v="37"/>
    <s v="David Andrés Grajales Marín"/>
    <s v="Camilo Alberto Castro Giraldo"/>
    <x v="0"/>
    <n v="14"/>
    <n v="10"/>
    <d v="2025-11-07T00:00:00"/>
    <s v="2-2025-051518"/>
    <d v="2025-11-07T00:00:00"/>
    <s v="N/A"/>
    <s v="N/A"/>
    <m/>
  </r>
  <r>
    <n v="3008"/>
    <s v="1-2025-053434"/>
    <s v="Recurso de reposición en subsidio de apelación en contra de desición de EPM"/>
    <s v="JUAN DIEGO GOMEZ"/>
    <s v="DP"/>
    <d v="2025-10-24T00:00:00"/>
    <d v="2025-10-27T00:00:00"/>
    <d v="2025-10-28T00:00:00"/>
    <x v="10"/>
    <x v="32"/>
    <s v="Silvia Patricia Martinez Jimenez"/>
    <s v="Julio André Bernal Rubiano"/>
    <x v="0"/>
    <n v="14"/>
    <n v="10"/>
    <d v="2025-11-07T00:00:00"/>
    <s v="2-2025-051563"/>
    <d v="2025-11-07T00:00:00"/>
    <s v="2-2025-051150"/>
    <d v="2025-11-06T00:00:00"/>
    <s v="EN PROCESO DE REVISION"/>
  </r>
  <r>
    <n v="3009"/>
    <s v="1-2025-053438"/>
    <s v="DOCUMENTO PARA SOLICITUD DE PROYECTO ENERGÍA RENOVABLES_x0009_"/>
    <s v="Consejo Comunitario COCOCA El 18 – San Cayetano"/>
    <s v="DP"/>
    <d v="2025-10-24T00:00:00"/>
    <d v="2025-10-27T00:00:00"/>
    <d v="2025-10-28T00:00:00"/>
    <x v="10"/>
    <x v="0"/>
    <m/>
    <m/>
    <x v="0"/>
    <n v="4"/>
    <n v="10"/>
    <d v="2025-11-07T00:00:00"/>
    <s v="N/A"/>
    <d v="2025-10-28T00:00:00"/>
    <s v="N/A"/>
    <s v="N/A"/>
    <s v="ASIGNADO A COMUNIDADES ENERGÉTICAS"/>
  </r>
  <r>
    <n v="3010"/>
    <s v="1-2025-053442"/>
    <s v="Radicado # 2025S-VTOL-080446 - La solicitud que hizo en el Sistema de Servicio al Ciudadano de INVIAS ya ha sido resuelta."/>
    <s v="Instituto Nacional de Vías - INVÍAS"/>
    <s v="DP"/>
    <d v="2025-10-24T00:00:00"/>
    <d v="2025-10-27T00:00:00"/>
    <d v="2025-10-28T00:00:00"/>
    <x v="10"/>
    <x v="21"/>
    <m/>
    <m/>
    <x v="1"/>
    <n v="18"/>
    <n v="10"/>
    <d v="2025-11-07T00:00:00"/>
    <s v="N/A"/>
    <d v="2025-11-11T00:00:00"/>
    <s v="N/A"/>
    <s v="N/A"/>
    <m/>
  </r>
  <r>
    <n v="3011"/>
    <s v="1-2025-053445"/>
    <s v="Solicitud de información No. 15, AC Fondos PRONE y Fondo Especial de_x000a_Cuenta de Fomento Gas Natural, vigencia 2024."/>
    <s v="Contraloría General de la Republica"/>
    <s v="DP"/>
    <d v="2025-10-24T00:00:00"/>
    <d v="2025-10-28T00:00:00"/>
    <d v="2025-10-28T00:00:00"/>
    <x v="10"/>
    <x v="14"/>
    <m/>
    <m/>
    <x v="0"/>
    <n v="4"/>
    <n v="10"/>
    <d v="2025-11-07T00:00:00"/>
    <s v="3-2025-045352"/>
    <d v="2025-10-28T00:00:00"/>
    <s v="N/A"/>
    <s v="N/A"/>
    <s v="También se envió por correo electrónico a Martha Landines"/>
  </r>
  <r>
    <n v="3012"/>
    <s v="1-2025-053447"/>
    <s v="Traslado por competencia radicado interno 20256600082432 Traslado por competencia radicado interno 20256600082432 - solicitan una charla virtual sobre la_x000a_normatividad que rige el proceso de iluminación de las vias en Colombia"/>
    <s v="Contraloría"/>
    <s v="DP"/>
    <d v="2025-10-24T00:00:00"/>
    <d v="2025-10-27T00:00:00"/>
    <d v="2025-10-28T00:00:00"/>
    <x v="10"/>
    <x v="0"/>
    <m/>
    <m/>
    <x v="0"/>
    <n v="4"/>
    <n v="10"/>
    <d v="2025-11-07T00:00:00"/>
    <s v="N/A"/>
    <d v="2025-10-28T00:00:00"/>
    <s v="N/A"/>
    <s v="N/A"/>
    <s v="ASIGNADO A REGLAMENTOS"/>
  </r>
  <r>
    <n v="3013"/>
    <s v="1-2025-053472"/>
    <s v="Silicitan que el MME certifique que una de energía eléctrica ha sido generada con base en recursos eólicos, biomasa o residuos agrícolas"/>
    <s v="Manuel José Ramos Algarra"/>
    <s v="DP"/>
    <d v="2025-10-24T00:00:00"/>
    <d v="2025-10-27T00:00:00"/>
    <d v="2025-10-28T00:00:00"/>
    <x v="10"/>
    <x v="13"/>
    <s v="Silvia Patricia Martinez Jimenez"/>
    <s v="Sebastián Ordoñez Muñoz"/>
    <x v="0"/>
    <n v="17"/>
    <n v="10"/>
    <d v="2025-11-07T00:00:00"/>
    <s v="2-2025-051831"/>
    <d v="2025-11-10T00:00:00"/>
    <s v="2-2025-051559"/>
    <d v="2025-11-07T00:00:00"/>
    <m/>
  </r>
  <r>
    <n v="3014"/>
    <s v="1-2025-053479"/>
    <s v="Copia-Les he hecho llegar copia de esta denuncia contra Afinia, para que se establezca por qué razón legal la empresa Afinia de Magangué - Bolívar  fue notificada por la Fundación Liborio Mejía de la_x0009_"/>
    <s v="EDUARD MEJIA CASTILLO"/>
    <s v="DP"/>
    <d v="2025-10-24T00:00:00"/>
    <d v="2025-10-27T00:00:00"/>
    <d v="2025-10-28T00:00:00"/>
    <x v="10"/>
    <x v="33"/>
    <s v="Silvia Patricia Martinez Jimenez"/>
    <s v="Julio André Bernal Rubiano"/>
    <x v="0"/>
    <n v="13"/>
    <n v="10"/>
    <d v="2025-11-07T00:00:00"/>
    <s v="2-2025-051109"/>
    <d v="2025-11-06T00:00:00"/>
    <s v="2-2025-050769"/>
    <d v="2025-11-04T00:00:00"/>
    <s v="Traslado por competencias del MME 1-2025-053479 a la Superintendencia de Servicios Públicos Domiciliarios"/>
  </r>
  <r>
    <n v="3015"/>
    <s v="1-2025-053493"/>
    <s v="Solicitan viista y cambio de infraestructura electrica"/>
    <s v="EDEDNYS PAZ SENDOYA"/>
    <s v="DP"/>
    <d v="2025-10-24T00:00:00"/>
    <d v="2025-10-27T00:00:00"/>
    <d v="2025-10-28T00:00:00"/>
    <x v="10"/>
    <x v="12"/>
    <s v="David Andrés Grajales Marín"/>
    <s v="Camilo Alberto Castro Giraldo"/>
    <x v="0"/>
    <n v="13"/>
    <n v="10"/>
    <d v="2025-11-07T00:00:00"/>
    <s v="2-2025-051108"/>
    <d v="2025-11-06T00:00:00"/>
    <s v="2-2025-050530"/>
    <d v="2025-10-31T00:00:00"/>
    <m/>
  </r>
  <r>
    <n v="3016"/>
    <s v="1-2025-053508"/>
    <s v="Comentarios a proyecto de resolución &quot;Por medio de la cual se dictan lineamientos de carácter transitorio para propender por la continuidad de la prestación del servicio de energía”"/>
    <s v="Empresas Públicas de Medellín"/>
    <s v="DP"/>
    <d v="2025-10-24T00:00:00"/>
    <d v="2025-10-27T00:00:00"/>
    <d v="2025-10-28T00:00:00"/>
    <x v="10"/>
    <x v="0"/>
    <m/>
    <m/>
    <x v="0"/>
    <n v="4"/>
    <n v="10"/>
    <d v="2025-11-07T00:00:00"/>
    <s v="N/A"/>
    <d v="2025-10-28T00:00:00"/>
    <s v="N/A"/>
    <s v="N/A"/>
    <s v="ENAVIADO A LA OARE"/>
  </r>
  <r>
    <n v="3017"/>
    <s v="1-2025-053510"/>
    <s v="Radicacion De Proyecto De Inversion, Para Solicitar Asignacion De Recursos De Financiacion, Por Parte Del Ministerio De Minas Y Energia_x0009_"/>
    <s v="Rafael Maldonado"/>
    <s v="DP"/>
    <d v="2025-10-24T00:00:00"/>
    <d v="2025-10-27T00:00:00"/>
    <d v="2025-10-28T00:00:00"/>
    <x v="10"/>
    <x v="0"/>
    <m/>
    <m/>
    <x v="0"/>
    <n v="4"/>
    <n v="10"/>
    <d v="2025-11-07T00:00:00"/>
    <s v="N/A"/>
    <d v="2025-10-28T00:00:00"/>
    <s v="N/A"/>
    <s v="N/A"/>
    <s v="ASIGNADO A COMUNIDADES ENERGÉTICAS"/>
  </r>
  <r>
    <n v="3018"/>
    <s v="1-2025-053511"/>
    <s v="Registro radicado 2-2025-048280_x000d_"/>
    <s v="ROSALBA BEDOYA"/>
    <s v="DP"/>
    <d v="2025-10-24T00:00:00"/>
    <d v="2025-10-27T00:00:00"/>
    <d v="2025-10-28T00:00:00"/>
    <x v="10"/>
    <x v="32"/>
    <m/>
    <m/>
    <x v="1"/>
    <n v="12"/>
    <n v="10"/>
    <d v="2025-11-07T00:00:00"/>
    <s v="N/A"/>
    <d v="2025-11-05T00:00:00"/>
    <s v="N/A"/>
    <s v="N/A"/>
    <s v="se archiva con autorización de la coordinadora, teniendo en cuenta que la comunicación es un acuse de recibo de un traslado realizado."/>
  </r>
  <r>
    <n v="3019"/>
    <s v="1-2025-053561"/>
    <s v="Comentarios a proyecto de resolución &quot;Por medio de la cual se dictan lineamientos de carácter transitorio para propender por la continuidad de la prestación del servicio de energía”"/>
    <s v="ENEL COLOMBIA SA. ESP."/>
    <s v="DP"/>
    <d v="2025-10-24T00:00:00"/>
    <d v="2025-10-27T00:00:00"/>
    <d v="2025-10-28T00:00:00"/>
    <x v="10"/>
    <x v="0"/>
    <m/>
    <m/>
    <x v="0"/>
    <n v="4"/>
    <n v="10"/>
    <d v="2025-11-07T00:00:00"/>
    <s v="N/A"/>
    <d v="2025-10-28T00:00:00"/>
    <s v="N/A"/>
    <s v="N/A"/>
    <s v="ENAVIADO A LA OARE"/>
  </r>
  <r>
    <n v="3020"/>
    <s v="1-2025-053747"/>
    <s v="DERECHO PETICION - CONSULTA_x0009_SOBRE PROCESO DE DUPIS"/>
    <s v="Edgar Gutierrez"/>
    <s v="DUPIS"/>
    <d v="2025-10-24T00:00:00"/>
    <d v="2025-10-27T00:00:00"/>
    <d v="2025-10-28T00:00:00"/>
    <x v="10"/>
    <x v="8"/>
    <s v="Victor Alfonso Garrido Velilla"/>
    <s v="Laura Isabel Baracaldo Calderón"/>
    <x v="0"/>
    <n v="18"/>
    <n v="10"/>
    <d v="2025-11-07T00:00:00"/>
    <s v="2-2025-052225"/>
    <d v="2025-11-11T00:00:00"/>
    <s v="N/A"/>
    <s v="N/A"/>
    <m/>
  </r>
  <r>
    <n v="3021"/>
    <s v="1-2025-053749_x000a_"/>
    <s v="DERECHO PETICION - CONSULTA_x0009_SOBRE PROCESO DE DUPIS"/>
    <s v="Edgar Gutierrez"/>
    <s v="DUPIS"/>
    <d v="2025-10-24T00:00:00"/>
    <d v="2025-10-27T00:00:00"/>
    <d v="2025-10-28T00:00:00"/>
    <x v="10"/>
    <x v="8"/>
    <s v="Victor Alfonso Garrido Velilla"/>
    <s v="Laura Isabel Baracaldo Calderón"/>
    <x v="0"/>
    <n v="18"/>
    <n v="10"/>
    <d v="2025-11-07T00:00:00"/>
    <s v="2-2025-052219"/>
    <d v="2025-11-11T00:00:00"/>
    <s v="N/A"/>
    <s v="N/A"/>
    <m/>
  </r>
  <r>
    <n v="3022"/>
    <s v="1-2025-053751"/>
    <s v="Presentan proyecto Producir Energía Eléctrica a partir del Selenio"/>
    <s v="Paulina Noscue Bautista"/>
    <s v="DP"/>
    <d v="2025-10-24T00:00:00"/>
    <d v="2025-10-27T00:00:00"/>
    <d v="2025-10-28T00:00:00"/>
    <x v="10"/>
    <x v="39"/>
    <s v="David Andrés Grajales Marín"/>
    <s v="Laura Isabel Baracaldo Calderón"/>
    <x v="0"/>
    <n v="12"/>
    <n v="10"/>
    <d v="2025-11-07T00:00:00"/>
    <s v="2-2025-050879"/>
    <d v="2025-11-05T00:00:00"/>
    <s v="N/A"/>
    <s v="N/A"/>
    <m/>
  </r>
  <r>
    <n v="3023"/>
    <s v="1-2025-053861"/>
    <s v="Nuevos Usuarios Rurales - Meses Julio-Agosto-Septiembre/2025_x0009_"/>
    <s v="Electrificadora de Santander S.A. E.S.P - Essa"/>
    <s v="OTROS "/>
    <d v="2025-10-28T00:00:00"/>
    <d v="2025-10-28T00:00:00"/>
    <d v="2025-10-28T00:00:00"/>
    <x v="10"/>
    <x v="33"/>
    <m/>
    <s v="Sebastián Ordoñez Muñoz"/>
    <x v="0"/>
    <n v="7"/>
    <n v="10"/>
    <d v="2025-11-11T00:00:00"/>
    <m/>
    <d v="2025-11-04T00:00:00"/>
    <s v="N/A"/>
    <s v="N/A"/>
    <s v="Acuse de recibido MME 1-2025-053861 Seguimiento nuevos usuarios"/>
  </r>
  <r>
    <n v="3024"/>
    <s v="1-2025-052619"/>
    <s v="DNP solicita información sobre Transición Justa. Articulación Interinstitucional."/>
    <s v="DNP"/>
    <s v="DP"/>
    <d v="2025-10-20T00:00:00"/>
    <d v="2025-10-29T00:00:00"/>
    <d v="2025-10-29T00:00:00"/>
    <x v="10"/>
    <x v="0"/>
    <m/>
    <m/>
    <x v="0"/>
    <n v="9"/>
    <n v="10"/>
    <d v="2025-11-03T00:00:00"/>
    <s v="N/A"/>
    <d v="2025-10-29T00:00:00"/>
    <s v="N/A"/>
    <s v="N/A"/>
    <s v="Se asigna a Comunidades Energéticas"/>
  </r>
  <r>
    <n v="3025"/>
    <s v="1-2025-053297"/>
    <s v="Remitren documentos del PRONE"/>
    <s v="Electrificadora del Huila S.A. E.S.P. - Electrohuila"/>
    <s v="DP"/>
    <d v="2025-10-24T00:00:00"/>
    <d v="2025-10-24T00:00:00"/>
    <d v="2025-10-29T00:00:00"/>
    <x v="10"/>
    <x v="1"/>
    <s v="David Andrés Grajales Marín"/>
    <s v="Laura Isabel Baracaldo Calderón"/>
    <x v="0"/>
    <n v="11"/>
    <n v="10"/>
    <d v="2025-11-07T00:00:00"/>
    <s v="2-2025-050852"/>
    <d v="2025-11-04T00:00:00"/>
    <s v="N/A"/>
    <s v="N/A"/>
    <s v="Se da respuesa al peticionario  de la información"/>
  </r>
  <r>
    <n v="3026"/>
    <s v="1-2025-053525"/>
    <s v="Solicitud de apoyo financiero renovacion PCH Guacamayas, San Vicente del Caguan - Caqueta."/>
    <s v="Jaime Martinez Castiblanco"/>
    <s v="DP"/>
    <d v="2025-10-27T00:00:00"/>
    <d v="2025-10-27T00:00:00"/>
    <d v="2025-10-29T00:00:00"/>
    <x v="10"/>
    <x v="0"/>
    <m/>
    <m/>
    <x v="0"/>
    <n v="2"/>
    <n v="10"/>
    <d v="2025-11-10T00:00:00"/>
    <s v="N/A"/>
    <d v="2025-10-29T00:00:00"/>
    <s v="N/A"/>
    <s v="N/A"/>
    <s v="Se asigna a Comunidades Energéticas"/>
  </r>
  <r>
    <n v="3027"/>
    <s v="1-2025-053558"/>
    <s v="Derecho de petición – Solicitud de intervención por daño en una cruceta que recibe las lineas primarias sin atención por parte de Celsia_x0009_"/>
    <s v="Kundry Charlotte Vanegas Lopez"/>
    <s v="DP"/>
    <d v="2025-10-27T00:00:00"/>
    <d v="2025-10-27T00:00:00"/>
    <d v="2025-10-29T00:00:00"/>
    <x v="10"/>
    <x v="30"/>
    <s v="David Andrés Grajales Marín"/>
    <s v="Camilo Alberto Castro Giraldo"/>
    <x v="0"/>
    <n v="8"/>
    <n v="10"/>
    <d v="2025-11-10T00:00:00"/>
    <s v="2-2025-050854"/>
    <d v="2025-11-04T00:00:00"/>
    <s v="2-2025-050531"/>
    <d v="2025-10-31T00:00:00"/>
    <m/>
  </r>
  <r>
    <n v="3028"/>
    <s v="1-2025-053565"/>
    <s v="derecho de petición para que sea obligatoria la prestación de servicio de energía a través del sistema de medidores prepago para los denominados barrios subnormales de la Región Caribe"/>
    <s v="Alberto Arroyave Lema"/>
    <s v="DP"/>
    <d v="2025-10-27T00:00:00"/>
    <d v="2025-10-27T00:00:00"/>
    <d v="2025-10-29T00:00:00"/>
    <x v="10"/>
    <x v="7"/>
    <s v="David Andrés Grajales Marín"/>
    <s v="Sebastián Ordoñez Muñoz"/>
    <x v="0"/>
    <n v="18"/>
    <n v="10"/>
    <d v="2025-11-10T00:00:00"/>
    <s v="2-2025-053171"/>
    <d v="2025-11-14T00:00:00"/>
    <s v="2-2025-053590; 2-2025-053591; 2-2025-053592; 2-2025-053593; 2-2025-053594"/>
    <d v="2025-11-18T00:00:00"/>
    <m/>
  </r>
  <r>
    <n v="3029"/>
    <s v="1-2025-053572"/>
    <s v="Tecnología Disruptiva-Recomposición Molecular Continua Repotenciada_x000a_Versión 2.0"/>
    <s v="JULIÁN MARIO MEJÍA VARGAS_x000d_"/>
    <s v="DP"/>
    <d v="2025-10-27T00:00:00"/>
    <d v="2025-10-27T00:00:00"/>
    <d v="2025-10-29T00:00:00"/>
    <x v="10"/>
    <x v="20"/>
    <s v="Silvia Patricia Martinez Jimenez"/>
    <s v="Sebastián Ordoñez Muñoz"/>
    <x v="0"/>
    <n v="4"/>
    <n v="10"/>
    <d v="2025-11-10T00:00:00"/>
    <s v="2-2025-050689"/>
    <d v="2025-10-31T00:00:00"/>
    <s v="N/A"/>
    <s v="N/A"/>
    <m/>
  </r>
  <r>
    <n v="3030"/>
    <s v="1-2025-053593"/>
    <s v="Ecogeneradores G3.3.3 + Mhgd Optimizados Con Moc Para Garantizar Generacion Energetica A Bajo Costo $40 Cop, Generacion De Agua A Bajo Costo Y Produccion Alimentaria, Como Metodo Para Garantizar Los S"/>
    <s v="Frederick Racedo"/>
    <s v="DP"/>
    <d v="2025-10-27T00:00:00"/>
    <d v="2025-10-27T00:00:00"/>
    <d v="2025-10-29T00:00:00"/>
    <x v="10"/>
    <x v="13"/>
    <s v="Silvia Patricia Martinez Jimenez"/>
    <s v="Sebastián Ordoñez Muñoz"/>
    <x v="0"/>
    <n v="16"/>
    <n v="10"/>
    <d v="2025-11-10T00:00:00"/>
    <s v="2-2025-052401"/>
    <d v="2025-11-12T00:00:00"/>
    <s v="2-2025-051560"/>
    <d v="2025-11-07T00:00:00"/>
    <m/>
  </r>
  <r>
    <n v="3031"/>
    <s v="1-2025-053622"/>
    <s v="Cambioi de fecha de reunión "/>
    <s v="Soldicom"/>
    <s v="DP"/>
    <d v="2025-10-27T00:00:00"/>
    <d v="2025-10-27T00:00:00"/>
    <d v="2025-10-29T00:00:00"/>
    <x v="10"/>
    <x v="0"/>
    <m/>
    <m/>
    <x v="0"/>
    <n v="4"/>
    <n v="10"/>
    <d v="2025-11-10T00:00:00"/>
    <s v="N/A"/>
    <d v="2025-10-31T00:00:00"/>
    <s v="N/A"/>
    <s v="N/A"/>
    <s v="ASIGNADO A DIRECCIÓN DE HODROCARBUROS"/>
  </r>
  <r>
    <n v="3032"/>
    <s v="1-2025-053623"/>
    <s v="SOLICITUD DEL MUNICIPIO DE CHIMA RESPECTO A LA SELE CIÓN DEL OPERADOR DE LOS PROYECTOS ENERGÉTICOS"/>
    <s v="MUNICIPIO DE CHIMA"/>
    <s v="DP"/>
    <d v="2025-10-27T00:00:00"/>
    <d v="2025-10-27T00:00:00"/>
    <d v="2025-10-29T00:00:00"/>
    <x v="10"/>
    <x v="0"/>
    <m/>
    <m/>
    <x v="0"/>
    <n v="2"/>
    <n v="10"/>
    <d v="2025-11-10T00:00:00"/>
    <s v="N/A"/>
    <d v="2025-10-29T00:00:00"/>
    <s v="N/A"/>
    <s v="N/A"/>
    <s v="Se asigna a la OARE"/>
  </r>
  <r>
    <n v="3033"/>
    <s v="1-2025-053633"/>
    <s v="Respuesta al peticionario y traslado por competencia del derecho de petición con radicado E._x000a_Departamento de Antioquia No.: 202501056745 del 22/10/2025: Reclamación a la PCH_x000a_CHORRERITAS (ENERGO-PRO COLOMBIA S.A.S); San Andrés de Cuerquia-Antioquia._x000d_"/>
    <s v="Gobernación de Antioqía"/>
    <s v="DP"/>
    <d v="2025-10-27T00:00:00"/>
    <d v="2025-10-27T00:00:00"/>
    <d v="2025-10-29T00:00:00"/>
    <x v="10"/>
    <x v="0"/>
    <m/>
    <m/>
    <x v="0"/>
    <n v="2"/>
    <n v="10"/>
    <d v="2025-11-10T00:00:00"/>
    <s v="N/A"/>
    <d v="2025-10-29T00:00:00"/>
    <s v="N/A"/>
    <s v="N/A"/>
    <s v="Se asigna a la OARE"/>
  </r>
  <r>
    <n v="3034"/>
    <s v="1-2025-053649"/>
    <s v="Solicitud de Legalización del barrio Prados del Norte de_x000a_Colorado y el barrio la Gracia de Dios de Bucaramanga"/>
    <s v="ABEL GIL GUTIERREZ Y OTRO FIRMANTE"/>
    <s v="DP"/>
    <d v="2025-10-27T00:00:00"/>
    <d v="2025-10-27T00:00:00"/>
    <d v="2025-10-29T00:00:00"/>
    <x v="10"/>
    <x v="0"/>
    <m/>
    <m/>
    <x v="0"/>
    <n v="4"/>
    <n v="10"/>
    <d v="2025-11-10T00:00:00"/>
    <s v="N/A"/>
    <d v="2025-10-31T00:00:00"/>
    <s v="N/A"/>
    <s v="N/A"/>
    <m/>
  </r>
  <r>
    <n v="3035"/>
    <s v="1-2025-053650"/>
    <s v="Solicitud Concepto Juridico Pago Recursos Tecnicos De Referencia"/>
    <s v="Secretaria de Hacienda Guasca Cundinamarca"/>
    <s v="DP"/>
    <d v="2025-10-27T00:00:00"/>
    <d v="2025-10-27T00:00:00"/>
    <d v="2025-10-29T00:00:00"/>
    <x v="10"/>
    <x v="0"/>
    <m/>
    <m/>
    <x v="0"/>
    <n v="2"/>
    <n v="10"/>
    <d v="2025-11-10T00:00:00"/>
    <s v="N/A"/>
    <d v="2025-10-29T00:00:00"/>
    <s v="N/A"/>
    <s v="N/A"/>
    <s v="Se asigna a la OAJ"/>
  </r>
  <r>
    <n v="3036"/>
    <s v="1-2025-053664"/>
    <s v="Derecho de petición – Solicitud de información geoespacial sobre potencial energético y proyectos renovables"/>
    <s v="ERNESTO FORERO"/>
    <s v="DP"/>
    <d v="2025-10-27T00:00:00"/>
    <d v="2025-10-27T00:00:00"/>
    <d v="2025-10-29T00:00:00"/>
    <x v="10"/>
    <x v="0"/>
    <m/>
    <m/>
    <x v="0"/>
    <n v="2"/>
    <n v="10"/>
    <d v="2025-11-10T00:00:00"/>
    <s v="N/A"/>
    <d v="2025-10-29T00:00:00"/>
    <s v="N/A"/>
    <s v="N/A"/>
    <s v="Se asigna a la DEE"/>
  </r>
  <r>
    <n v="3037"/>
    <s v="1-2025-053669"/>
    <s v="Respuesta al peticionario y traslado por competencia del derecho de petición con radicado E._x000a_Departamento de Antioquia No.: 202501056745 del 22/10/2025: Reclamación a la PCH_x000a_CHORRERITAS (ENERGO-PRO COLOMBIA S.A.S); San Andrés de Cuerquia-Antioquia."/>
    <s v="Gobernación de Antioqía"/>
    <s v="DP"/>
    <d v="2025-10-27T00:00:00"/>
    <d v="2025-10-27T00:00:00"/>
    <d v="2025-10-29T00:00:00"/>
    <x v="10"/>
    <x v="0"/>
    <m/>
    <m/>
    <x v="0"/>
    <n v="2"/>
    <n v="10"/>
    <d v="2025-11-10T00:00:00"/>
    <s v="N/A"/>
    <d v="2025-10-29T00:00:00"/>
    <s v="N/A"/>
    <s v="N/A"/>
    <s v="Se asigna a la OARE"/>
  </r>
  <r>
    <n v="3038"/>
    <s v="1-2025-053676"/>
    <s v="Solicitan 100 kits de energía solar autonoma"/>
    <s v="YEIMI CATHERINE MONGUI CHAVISTA"/>
    <s v="DP"/>
    <d v="2025-10-27T00:00:00"/>
    <d v="2025-10-27T00:00:00"/>
    <d v="2025-10-29T00:00:00"/>
    <x v="10"/>
    <x v="0"/>
    <m/>
    <m/>
    <x v="0"/>
    <n v="2"/>
    <n v="10"/>
    <d v="2025-11-10T00:00:00"/>
    <s v="N/A"/>
    <d v="2025-10-29T00:00:00"/>
    <s v="N/A"/>
    <s v="N/A"/>
    <s v="Se asigna a Comunidades Energéticas"/>
  </r>
  <r>
    <n v="3039"/>
    <s v="1-2025-053692"/>
    <s v="Solicitud respecto de Planta Solar Fotovoltaica Barzalosa – Municipio de Nariño, Cundinamarca"/>
    <s v="Enrique Albadan Ramírez "/>
    <s v="DP"/>
    <d v="2025-10-27T00:00:00"/>
    <d v="2025-10-27T00:00:00"/>
    <d v="2025-10-29T00:00:00"/>
    <x v="10"/>
    <x v="39"/>
    <s v="David Andrés Grajales Marín"/>
    <s v="Laura Isabel Baracaldo Calderón"/>
    <x v="0"/>
    <n v="10"/>
    <n v="10"/>
    <d v="2025-11-10T00:00:00"/>
    <s v="2-2025-051221"/>
    <d v="2025-11-06T00:00:00"/>
    <s v="N/A"/>
    <s v="N/A"/>
    <m/>
  </r>
  <r>
    <n v="3040"/>
    <s v="1-2025-053708"/>
    <s v="Requieren información sobre trámite posterior a resolución que ordena expropiación (DUPIS)"/>
    <s v="JUAN ALEXANDER MORENO ESCOBAR"/>
    <s v="DP"/>
    <d v="2025-10-27T00:00:00"/>
    <d v="2025-10-27T00:00:00"/>
    <d v="2025-10-29T00:00:00"/>
    <x v="10"/>
    <x v="0"/>
    <m/>
    <m/>
    <x v="0"/>
    <n v="2"/>
    <n v="10"/>
    <d v="2025-11-10T00:00:00"/>
    <s v="N/A"/>
    <d v="2025-10-29T00:00:00"/>
    <s v="N/A"/>
    <s v="N/A"/>
    <s v="Se asigna a la OAJ"/>
  </r>
  <r>
    <n v="3041"/>
    <s v="1-2025-053783"/>
    <s v="Solicitud para ser considerados en la implementación de un proyecto de_x000a_generación de energía solar fotovoltaica para la Planta de Tratamiento de Agua Potable_x000a_(PTAP) del Acueducto Rural Comunitario de la Vereda Bocas del Guayuriba Puerto López_x000a_Meta."/>
    <s v="ASUABOCAS"/>
    <s v="DP"/>
    <d v="2025-10-27T00:00:00"/>
    <d v="2025-10-27T00:00:00"/>
    <d v="2025-10-29T00:00:00"/>
    <x v="10"/>
    <x v="0"/>
    <m/>
    <m/>
    <x v="0"/>
    <n v="2"/>
    <n v="10"/>
    <d v="2025-11-10T00:00:00"/>
    <s v="N/A"/>
    <d v="2025-10-29T00:00:00"/>
    <s v="N/A"/>
    <s v="N/A"/>
    <s v="Se asigna a Comunidades Energéticas"/>
  </r>
  <r>
    <n v="3042"/>
    <s v="1-2025-053786"/>
    <s v="Presentan proyecto Producir Energía Eléctrica a partir del Selenio"/>
    <s v="Paulina Noscue Bautista"/>
    <s v="DP"/>
    <d v="2025-10-28T00:00:00"/>
    <d v="2025-10-28T00:00:00"/>
    <d v="2025-10-29T00:00:00"/>
    <x v="10"/>
    <x v="39"/>
    <s v="David Andrés Grajales Marín"/>
    <s v="Laura Isabel Baracaldo Calderón"/>
    <x v="0"/>
    <n v="8"/>
    <n v="10"/>
    <d v="2025-11-11T00:00:00"/>
    <s v="2-2025-050879"/>
    <d v="2025-11-05T00:00:00"/>
    <s v="N/A"/>
    <s v="N/A"/>
    <m/>
  </r>
  <r>
    <n v="3043"/>
    <s v="1-2025-053828"/>
    <s v="Solicitud de entrega de todas las grabaciones de las reuniones realizadas en el marco del proceso de consulta previa y demás espacios de diálogo relacionados con el proyecto de parque eólico. camelias"/>
    <s v="Shirly Gonzalez"/>
    <s v="DP"/>
    <d v="2025-10-28T00:00:00"/>
    <d v="2025-10-28T00:00:00"/>
    <d v="2025-10-29T00:00:00"/>
    <x v="10"/>
    <x v="6"/>
    <s v="David Andrés Grajales Marín"/>
    <s v="Sebastián Ordoñez Muñoz"/>
    <x v="0"/>
    <n v="15"/>
    <n v="10"/>
    <d v="2025-11-11T00:00:00"/>
    <s v="2-2025-052395"/>
    <d v="2025-11-12T00:00:00"/>
    <s v="2-2025-051827"/>
    <d v="2025-11-10T00:00:00"/>
    <m/>
  </r>
  <r>
    <n v="3044"/>
    <s v="1-2025-053831"/>
    <s v="Respuesta Comunicado E20250100034762 - Identificación Interferencia con_x000a_Infraestructura TGI S.A ESP Gasoducto Centro Oriente Troncal Mariquita Gualanday_x000a_diámetro 6” con el Proyecto de reubicación del tramo de la línea Flandes-Gualanday_x000a_con la construcción de la torre E088N y posterior retiro de la torre existente E087,_x000a_ubicada en el sector Raúl López del corregimiento de Gualanday en el Departamento_x000a_del Tolima. "/>
    <s v="Transportadora de gas internacional S.A ESP"/>
    <s v="DP"/>
    <d v="2025-10-28T00:00:00"/>
    <d v="2025-10-28T00:00:00"/>
    <d v="2025-10-29T00:00:00"/>
    <x v="10"/>
    <x v="23"/>
    <s v="David Andrés Grajales Marín"/>
    <s v="Farid Alejandro Tovar Aristizábal"/>
    <x v="0"/>
    <n v="7"/>
    <n v="10"/>
    <d v="2025-11-11T00:00:00"/>
    <s v="2-2025-050763"/>
    <d v="2025-11-04T00:00:00"/>
    <s v="N/A"/>
    <s v="N/A"/>
    <m/>
  </r>
  <r>
    <n v="3045"/>
    <s v="1-2025-053836"/>
    <s v="Fallas Reiteradas de Energía -Afinia_Consecutivo: 220258002907"/>
    <s v="Azteca Comunicaciones"/>
    <s v="DP"/>
    <d v="2025-10-28T00:00:00"/>
    <d v="2025-10-28T00:00:00"/>
    <d v="2025-10-29T00:00:00"/>
    <x v="10"/>
    <x v="26"/>
    <m/>
    <m/>
    <x v="0"/>
    <n v="10"/>
    <n v="10"/>
    <d v="2025-11-11T00:00:00"/>
    <s v=" 2-2025-051506"/>
    <d v="2025-11-07T00:00:00"/>
    <s v=" 2-2025-050851_x000a_ 2-2025-050853"/>
    <d v="2025-11-04T00:00:00"/>
    <s v="En firma de los traslados"/>
  </r>
  <r>
    <n v="3046"/>
    <s v="1-2025-053837"/>
    <s v="Derecho de Petición - Fallas Reiteradas de Energía -Codensa"/>
    <s v="Azteca Comunicaciones"/>
    <s v="DP"/>
    <d v="2025-10-28T00:00:00"/>
    <d v="2025-10-28T00:00:00"/>
    <d v="2025-10-29T00:00:00"/>
    <x v="10"/>
    <x v="13"/>
    <s v="Silvia Patricia Martinez Jimenez"/>
    <s v="Sebastián Ordoñez Muñoz"/>
    <x v="0"/>
    <n v="15"/>
    <n v="10"/>
    <d v="2025-11-11T00:00:00"/>
    <s v="2-2025-052402"/>
    <d v="2025-11-12T00:00:00"/>
    <s v="2-2025-051562"/>
    <d v="2025-11-07T00:00:00"/>
    <m/>
  </r>
  <r>
    <n v="3047"/>
    <s v="1-2025-053840"/>
    <s v="Fallas Reiteradas de Energía -Electrovichada"/>
    <s v="Azteca Comunicaciones"/>
    <s v="DP"/>
    <d v="2025-10-28T00:00:00"/>
    <d v="2025-10-28T00:00:00"/>
    <d v="2025-10-29T00:00:00"/>
    <x v="10"/>
    <x v="37"/>
    <s v="David Andrés Grajales Marín"/>
    <s v="Camilo Alberto Castro Giraldo"/>
    <x v="0"/>
    <n v="15"/>
    <n v="10"/>
    <d v="2025-11-11T00:00:00"/>
    <s v="2-2025-052420"/>
    <d v="2025-11-12T00:00:00"/>
    <s v="2-2025-050966"/>
    <d v="2025-11-05T00:00:00"/>
    <m/>
  </r>
  <r>
    <n v="3048"/>
    <s v="1-2025-053846"/>
    <s v="INFORME TRIMESTRAL número 4 en su versión “v0“ de la auditoría del PROYECTO IPAT_x000a_BIDIRECCIONALIDAD BARRANQUILLA – BALLENA"/>
    <s v="HNA Ingenieria S.A.S"/>
    <s v="DP"/>
    <d v="2025-10-28T00:00:00"/>
    <d v="2025-10-28T00:00:00"/>
    <d v="2025-10-29T00:00:00"/>
    <x v="10"/>
    <x v="0"/>
    <m/>
    <m/>
    <x v="0"/>
    <n v="8"/>
    <n v="10"/>
    <d v="2025-11-11T00:00:00"/>
    <s v="N/A"/>
    <d v="2025-11-05T00:00:00"/>
    <s v="N/A"/>
    <s v="N/A"/>
    <s v="se asigna al Grupo de Gas Combustible"/>
  </r>
  <r>
    <n v="3049"/>
    <s v="1-2025-053912"/>
    <s v="Respuesta al radicado 2-2025-047691"/>
    <s v="Empresa Nacional Promotora del Desarrollo Territorial – ENTERRITORIO S.A."/>
    <s v="DP"/>
    <d v="2025-10-28T00:00:00"/>
    <d v="2025-10-28T00:00:00"/>
    <d v="2025-10-29T00:00:00"/>
    <x v="10"/>
    <x v="21"/>
    <m/>
    <m/>
    <x v="1"/>
    <n v="14"/>
    <n v="10"/>
    <d v="2025-11-11T00:00:00"/>
    <s v="N/A"/>
    <d v="2025-11-11T00:00:00"/>
    <s v="N/A"/>
    <s v="N/A"/>
    <s v="Se archiva el radicado ya que es respuesta de un traslado y se le dió respuesta 2-2025-052359 al radicado padre 1-2025-050331"/>
  </r>
  <r>
    <n v="3050"/>
    <s v="1-2025-053975"/>
    <s v="DERECHO DE PETICIÓN - Solicitamos Fortalecimiento Sostenible para la_x000a_Comunidad de Nueva Colombia (Vereda en Zona de Influencia Ambiental)"/>
    <s v="ASOCIACIÓN DE MUJERES CAMPESINAS DE NUEVA COLOMBIA -_x000a_ASOMUCANUCO,"/>
    <s v="DP"/>
    <d v="2025-10-28T00:00:00"/>
    <d v="2025-10-28T00:00:00"/>
    <d v="2025-10-29T00:00:00"/>
    <x v="10"/>
    <x v="0"/>
    <m/>
    <m/>
    <x v="0"/>
    <n v="3"/>
    <n v="10"/>
    <d v="2025-11-11T00:00:00"/>
    <s v="N/A"/>
    <d v="2025-10-31T00:00:00"/>
    <s v="N/A"/>
    <s v="N/A"/>
    <s v="Se asigna a Comunidades Energéticas"/>
  </r>
  <r>
    <n v="3051"/>
    <s v="1-2025-053990"/>
    <s v="Presentan poyecto Acquire Sovereign-Grade Solar, Shelter &amp;amp; Water Systems – Long-Term Collaboration Opportunity"/>
    <s v="Marshall DeMasters"/>
    <s v="DP"/>
    <d v="2025-10-28T00:00:00"/>
    <d v="2025-10-28T00:00:00"/>
    <d v="2025-10-29T00:00:00"/>
    <x v="10"/>
    <x v="0"/>
    <m/>
    <m/>
    <x v="0"/>
    <n v="2"/>
    <n v="10"/>
    <d v="2025-11-11T00:00:00"/>
    <s v="N/A"/>
    <d v="2025-10-30T00:00:00"/>
    <s v="N/A"/>
    <s v="N/A"/>
    <s v="Se asigna a Comunidades Energéticas"/>
  </r>
  <r>
    <n v="3052"/>
    <s v="1-2025-054034"/>
    <s v="Pésimo servicio de CELSIA empresa de energía de Melgar"/>
    <s v="CASIANO CESAR LOZANO"/>
    <s v="DP"/>
    <d v="2025-10-28T00:00:00"/>
    <d v="2025-10-28T00:00:00"/>
    <d v="2025-10-29T00:00:00"/>
    <x v="10"/>
    <x v="39"/>
    <s v="David Andrés Grajales Marín"/>
    <s v="Laura Isabel Baracaldo Calderón"/>
    <x v="0"/>
    <n v="8"/>
    <n v="10"/>
    <d v="2025-11-11T00:00:00"/>
    <s v="2-2025-050880"/>
    <d v="2025-11-05T00:00:00"/>
    <s v="2-2025-050765"/>
    <d v="2025-11-04T00:00:00"/>
    <m/>
  </r>
  <r>
    <n v="3053"/>
    <s v="1-2025-054054"/>
    <s v="Consulta para facturas de venta Módulo de Incentivos Tributarios para Fuentes No Convencionales de Energía (FNCE)_x0009_"/>
    <s v="Isaacs Daniel Niebles Aleman"/>
    <s v="DP"/>
    <d v="2025-10-29T00:00:00"/>
    <d v="2025-10-29T00:00:00"/>
    <d v="2025-10-29T00:00:00"/>
    <x v="10"/>
    <x v="20"/>
    <s v="Silvia Patricia Martinez Jimenez"/>
    <s v="Sebastián Ordoñez Muñoz"/>
    <x v="0"/>
    <n v="9"/>
    <n v="10"/>
    <d v="2025-11-12T00:00:00"/>
    <s v="2-2025-051555"/>
    <d v="2025-11-07T00:00:00"/>
    <s v="2-2025-050684_x000a_2-2025-050683"/>
    <d v="2025-10-31T00:00:00"/>
    <m/>
  </r>
  <r>
    <n v="3054"/>
    <s v="1-2025-054064"/>
    <s v="202544021242-1 Notificación solicitud retiro voluntario como agente del MEM de GREENYELLOW JEQUES S.A.S E.S.P en la actividad Comercialización."/>
    <s v=" XM S.A. E.S.P"/>
    <s v="DP"/>
    <d v="2025-10-29T00:00:00"/>
    <d v="2025-10-29T00:00:00"/>
    <d v="2025-10-29T00:00:00"/>
    <x v="10"/>
    <x v="0"/>
    <m/>
    <m/>
    <x v="0"/>
    <n v="0"/>
    <n v="10"/>
    <d v="2025-11-12T00:00:00"/>
    <s v="N/A"/>
    <d v="2025-10-29T00:00:00"/>
    <s v="N/A"/>
    <s v="N/A"/>
    <s v="Se asigna a la OARE"/>
  </r>
  <r>
    <n v="3055"/>
    <s v="1-2025-054066"/>
    <s v="202544021242-1 Notificación solicitud retiro voluntario como agente del MEM de GREENYELLOW JEQUES S.A.S E.S.P en la actividad Comercialización."/>
    <s v=" XM S.A. E.S.P"/>
    <s v="DP"/>
    <d v="2025-10-29T00:00:00"/>
    <d v="2025-10-29T00:00:00"/>
    <d v="2025-10-29T00:00:00"/>
    <x v="10"/>
    <x v="0"/>
    <m/>
    <m/>
    <x v="0"/>
    <n v="0"/>
    <n v="10"/>
    <d v="2025-11-12T00:00:00"/>
    <s v="N/A"/>
    <d v="2025-10-29T00:00:00"/>
    <s v="N/A"/>
    <s v="N/A"/>
    <s v="Se asigna a la OARE"/>
  </r>
  <r>
    <n v="3056"/>
    <s v="1-2025-054067"/>
    <s v="_x0009_Proyecto de instalación de un sistema de generación fotovoltaica autónoma en la E.S.E Hospital Armando Pabón López del municipio de Manaure – La Guajira"/>
    <s v="E.S.E Hospital Armando Pabón López"/>
    <s v="DP"/>
    <d v="2025-10-29T00:00:00"/>
    <d v="2025-10-29T00:00:00"/>
    <d v="2025-10-29T00:00:00"/>
    <x v="10"/>
    <x v="0"/>
    <m/>
    <m/>
    <x v="0"/>
    <n v="0"/>
    <n v="10"/>
    <d v="2025-11-12T00:00:00"/>
    <s v="N/A"/>
    <d v="2025-10-29T00:00:00"/>
    <s v="N/A"/>
    <s v="N/A"/>
    <s v="Asignado a Comunidades Energéticas"/>
  </r>
  <r>
    <n v="3057"/>
    <s v="1-2025-054601"/>
    <s v="Respuesta de AIR-E al radicado 2-2025-047695"/>
    <s v="AIR-E ESP"/>
    <s v="DP"/>
    <d v="2025-10-31T00:00:00"/>
    <d v="2025-10-31T00:00:00"/>
    <d v="2025-10-31T00:00:00"/>
    <x v="10"/>
    <x v="31"/>
    <s v="Silvia Patricia Martinez Jimenez"/>
    <s v="María Fernanda Romero Maldonado"/>
    <x v="0"/>
    <n v="6"/>
    <n v="10"/>
    <d v="2025-11-14T00:00:00"/>
    <s v="2-2025-051107"/>
    <d v="2025-11-06T00:00:00"/>
    <s v="N/A"/>
    <s v="N/A"/>
    <s v="Respuesta de Air-e a traslado previo"/>
  </r>
  <r>
    <n v="3058"/>
    <s v="3-2025-045902"/>
    <s v="Solicitud de información seguimiento al cumplimiento de la Sentencia No. 003 del 17 de octubre de 2025, proceso de restitución de tierras No. 860013121002-2021-00330-00._x0009_"/>
    <s v="OAJ"/>
    <s v="OTROS "/>
    <d v="2025-10-31T00:00:00"/>
    <d v="2025-10-31T00:00:00"/>
    <d v="2025-10-31T00:00:00"/>
    <x v="10"/>
    <x v="17"/>
    <s v="David Andrés Grajales Marín"/>
    <s v="Sebastián Ordoñez Muñoz"/>
    <x v="0"/>
    <n v="29"/>
    <n v="10"/>
    <d v="2025-11-14T00:00:00"/>
    <s v="3-2025-051548"/>
    <d v="2025-11-29T00:00:00"/>
    <s v="2-2025-051026_x000a_2-2025-051027_x000a_2-2025-051538"/>
    <d v="2025-11-05T00:00:00"/>
    <s v="2-2025-051026 Solicitud informacion IPSE_x000a_2-2025-051027Solicitud informacion UPME_x000a_2-2025-051538 Solicitud reunion IPSE"/>
  </r>
  <r>
    <n v="3059"/>
    <s v="1-2025-047266"/>
    <s v="Se generó una respuesta con el número 202500401404881531_x0009_"/>
    <s v="Defensoría del Pueblo Regional"/>
    <s v="DP"/>
    <d v="2025-09-19T00:00:00"/>
    <d v="2025-10-31T00:00:00"/>
    <d v="2025-10-31T00:00:00"/>
    <x v="9"/>
    <x v="0"/>
    <m/>
    <m/>
    <x v="0"/>
    <n v="42"/>
    <n v="10"/>
    <d v="2025-10-03T00:00:00"/>
    <s v="N/A"/>
    <d v="2025-10-31T00:00:00"/>
    <s v="N/A"/>
    <s v="N/A"/>
    <s v="Se devuelve porque está vencido"/>
  </r>
  <r>
    <n v="3060"/>
    <s v="1-2025-054006"/>
    <s v="Derecho de petición – Información sobre gestiones o proyectos_x000a_adelantados por el municipio de Baraya (Huila)."/>
    <s v="Haminton Cardoso Aragonez"/>
    <s v="DP"/>
    <d v="2025-10-28T00:00:00"/>
    <d v="2025-10-28T00:00:00"/>
    <d v="2025-10-31T00:00:00"/>
    <x v="10"/>
    <x v="30"/>
    <s v="David Andrés Grajales Marín"/>
    <s v="Camilo Alberto Castro Giraldo"/>
    <x v="0"/>
    <n v="15"/>
    <n v="10"/>
    <d v="2025-11-11T00:00:00"/>
    <s v="2-2025-052438"/>
    <d v="2025-11-12T00:00:00"/>
    <s v="2-2025-051215/2-2025-051216/2-2025-051217/2-2025-051218"/>
    <d v="2025-11-06T00:00:00"/>
    <m/>
  </r>
  <r>
    <n v="3061"/>
    <s v="1-2025-054191"/>
    <s v="Radicado # S2025012805 Consulta sobre Resolución del Ministerio de Minas y Energía No. 40379 Radicado CREG: S2025012805 Id de referencia: E2025011912_x0009_"/>
    <s v="Alumbrado Publico Yumbo"/>
    <s v="DP"/>
    <d v="2025-10-29T00:00:00"/>
    <d v="2025-10-29T00:00:00"/>
    <d v="2025-10-31T00:00:00"/>
    <x v="10"/>
    <x v="0"/>
    <m/>
    <m/>
    <x v="0"/>
    <n v="2"/>
    <n v="10"/>
    <d v="2025-11-12T00:00:00"/>
    <s v="N/A"/>
    <d v="2025-10-31T00:00:00"/>
    <s v="N/A"/>
    <s v="N/A"/>
    <s v="ASIGNADO A LA OARE"/>
  </r>
  <r>
    <n v="3062"/>
    <s v="1-2025-054192"/>
    <s v="Radicado # S2025012821 Urgente EXPEDIR REQUISITOS obligaciones habilitantes para PROYECTOS de AUTOGENERACION PRODUCCION MARGINAL .Estamos pendiente muchas_x0009_"/>
    <s v=" Horacio Correa "/>
    <s v="DP"/>
    <d v="2025-10-29T00:00:00"/>
    <d v="2025-10-29T00:00:00"/>
    <d v="2025-10-31T00:00:00"/>
    <x v="10"/>
    <x v="0"/>
    <m/>
    <m/>
    <x v="0"/>
    <n v="2"/>
    <n v="10"/>
    <d v="2025-11-12T00:00:00"/>
    <s v="N/A"/>
    <d v="2025-10-31T00:00:00"/>
    <s v="N/A"/>
    <s v="N/A"/>
    <s v="ASIGNADO A LA OARE"/>
  </r>
  <r>
    <n v="3063"/>
    <s v="1-2025-054262"/>
    <s v=": Inclusión de la Comunidad Indígena Wayuu Shaelo en el proceso de consulta previa del proyecto Línea de Transmisión Cuestecitas – Majayura 220 kV_x0009_"/>
    <s v="Sebastian Leonardo Fernandez"/>
    <s v="DP"/>
    <d v="2025-10-29T00:00:00"/>
    <d v="2025-10-29T00:00:00"/>
    <d v="2025-10-31T00:00:00"/>
    <x v="10"/>
    <x v="0"/>
    <m/>
    <m/>
    <x v="0"/>
    <n v="2"/>
    <n v="10"/>
    <d v="2025-11-12T00:00:00"/>
    <s v="N/A"/>
    <d v="2025-10-31T00:00:00"/>
    <s v="N/A"/>
    <s v="N/A"/>
    <s v="ASIGNADO A LA OAAS"/>
  </r>
  <r>
    <n v="3064"/>
    <s v="1-2025-054291"/>
    <s v="SOLICITUD DE COFINANCIACION PARA NUEVOS PUNTOS DE LUZ DIRIGIDOS_x0009_"/>
    <s v="Secretaria de Planeación y Desarrollo Social Municipio de Saboyá"/>
    <s v="DP"/>
    <d v="2025-10-29T00:00:00"/>
    <d v="2025-10-29T00:00:00"/>
    <d v="2025-10-31T00:00:00"/>
    <x v="10"/>
    <x v="20"/>
    <s v="Silvia Patricia Martinez Jimenez"/>
    <s v="Sebastián Ordoñez Muñoz"/>
    <x v="0"/>
    <n v="13"/>
    <n v="10"/>
    <d v="2025-11-12T00:00:00"/>
    <s v="2-2025-052100"/>
    <d v="2025-11-11T00:00:00"/>
    <s v="N/A"/>
    <s v="N/A"/>
    <m/>
  </r>
  <r>
    <n v="3065"/>
    <s v="1-2025-054308"/>
    <s v="petición de veeduría indígena e información sobre proyectos de energía solar y posibles regalías o convenios firmados en territorios indígenas de los corregimientos mencionados del departamento_x0009_"/>
    <s v="Garay &amp; Asociados"/>
    <s v="DP"/>
    <d v="2025-10-29T00:00:00"/>
    <d v="2025-10-29T00:00:00"/>
    <d v="2025-10-31T00:00:00"/>
    <x v="10"/>
    <x v="0"/>
    <m/>
    <m/>
    <x v="0"/>
    <n v="2"/>
    <n v="10"/>
    <d v="2025-11-12T00:00:00"/>
    <s v="N/A"/>
    <d v="2025-10-31T00:00:00"/>
    <s v="N/A"/>
    <s v="N/A"/>
    <s v="ASIGNADO A C.E"/>
  </r>
  <r>
    <n v="3066"/>
    <s v="1-2025-054340"/>
    <s v="Solicitud de Energía Eléctrica – Vereda Palo Blanco Bajo, Briceño, Boyacá – ÁNGEL MARÍA VELÁSQUEZ CAÑÓN_x0009_"/>
    <s v="Angel María Velasquez Cañón"/>
    <s v="DP"/>
    <d v="2025-10-30T00:00:00"/>
    <d v="2025-10-30T00:00:00"/>
    <d v="2025-10-31T00:00:00"/>
    <x v="10"/>
    <x v="13"/>
    <s v="Silvia Patricia Martinez Jimenez"/>
    <s v="Sebastián Ordoñez Muñoz"/>
    <x v="0"/>
    <n v="13"/>
    <n v="10"/>
    <d v="2025-11-13T00:00:00"/>
    <s v="_x0009__x000a_2-2025-052403"/>
    <d v="2025-11-12T00:00:00"/>
    <s v="2-2025-051818_x000a_2-2025-051819_x000a_"/>
    <d v="2025-11-10T00:00:00"/>
    <m/>
  </r>
  <r>
    <n v="3067"/>
    <s v="1-2025-054467"/>
    <s v="Seguimiento compromisos Mesa de Trabajo para el monitoreo de a los recursos públicos orientados al cumplimiento al Acuerdo de Paz. Municipios PDET departamento del Magdalena (Aracataca, Fundación, Cié_x0009_"/>
    <s v="La Procuraduría Delegada Preventiva y de Control de Gestión 5. Para el Seguimiento al Acuerdo de Paz"/>
    <s v="DP"/>
    <d v="2025-10-30T00:00:00"/>
    <d v="2025-10-30T00:00:00"/>
    <d v="2025-10-31T00:00:00"/>
    <x v="10"/>
    <x v="14"/>
    <m/>
    <m/>
    <x v="0"/>
    <n v="6"/>
    <n v="10"/>
    <d v="2025-11-13T00:00:00"/>
    <s v="3-2025-047148"/>
    <d v="2025-11-05T00:00:00"/>
    <s v="N/A"/>
    <s v="N/A"/>
    <s v="Se envio por correo electrónico a Martha Landines. "/>
  </r>
  <r>
    <n v="3068"/>
    <s v="1-2025-054743"/>
    <s v="reclamación por perjuicios ocasionados por las empresas ENERGO-PRO COLOMBIA S.A.S. E.S.P, LA GENERADORA CHORRERITAS S.A.S. E.S.P NIT 901144893-7. PROYECTO HIDROELÉCTRICO PCH CHORRERITAS "/>
    <s v="Gobernación De Antioquia"/>
    <s v="DP"/>
    <d v="2025-10-31T00:00:00"/>
    <d v="2025-10-31T00:00:00"/>
    <d v="2025-10-31T00:00:00"/>
    <x v="10"/>
    <x v="0"/>
    <m/>
    <m/>
    <x v="0"/>
    <n v="0"/>
    <n v="10"/>
    <d v="2025-11-14T00:00:00"/>
    <s v="N/A"/>
    <d v="2025-10-31T00:00:00"/>
    <s v="N/A"/>
    <s v="N/A"/>
    <s v="ASIGNADO A LA OARE"/>
  </r>
  <r>
    <n v="3069"/>
    <s v="1-2025-054808"/>
    <s v="Solicitud de FPO para Etapa 2 del Proyecto FACTS serie SSSC – Reubicación de SmartValves"/>
    <s v="Gecelca S.A. E.S.P."/>
    <s v="DP"/>
    <d v="2025-10-31T00:00:00"/>
    <d v="2025-10-31T00:00:00"/>
    <d v="2025-10-31T00:00:00"/>
    <x v="10"/>
    <x v="0"/>
    <m/>
    <m/>
    <x v="0"/>
    <n v="4"/>
    <n v="10"/>
    <d v="2025-11-14T00:00:00"/>
    <s v="N/A"/>
    <d v="2025-11-04T00:00:00"/>
    <s v="N/A"/>
    <s v="N/A"/>
    <s v="ASIGNADO A LA OAJ"/>
  </r>
  <r>
    <n v="3070"/>
    <s v="1-2025-054179"/>
    <s v="Solicitud de declaratoria de abandono de la Convocatoria UPME 02- 2021 “Subestación Pacífico 230 kV y líneas de transmisión asociadas"/>
    <s v="Comisión de Regulación de Energía, Gas y Combustibles - CREG"/>
    <s v="DP"/>
    <d v="2025-10-29T00:00:00"/>
    <d v="2025-10-29T00:00:00"/>
    <d v="2025-11-04T00:00:00"/>
    <x v="10"/>
    <x v="0"/>
    <m/>
    <m/>
    <x v="0"/>
    <n v="6"/>
    <n v="10"/>
    <d v="2025-11-12T00:00:00"/>
    <s v="N/A"/>
    <d v="2025-11-04T00:00:00"/>
    <s v="N/A"/>
    <s v="N/A"/>
    <s v="ASIGNADO A LA OAJ"/>
  </r>
  <r>
    <n v="3071"/>
    <s v="1-2025-054180"/>
    <s v="Consulta sobre aplicación de la Resolución del Ministerio de Minas y Energía No. 40379 del 28 de agosto de 2025"/>
    <s v="Alumbrado Publico Yumbo"/>
    <s v="DP"/>
    <d v="2025-10-29T00:00:00"/>
    <d v="2025-10-29T00:00:00"/>
    <d v="2025-11-04T00:00:00"/>
    <x v="10"/>
    <x v="0"/>
    <m/>
    <m/>
    <x v="0"/>
    <n v="6"/>
    <n v="10"/>
    <d v="2025-11-12T00:00:00"/>
    <s v="N/A"/>
    <d v="2025-11-04T00:00:00"/>
    <s v="N/A"/>
    <s v="N/A"/>
    <s v="ASIGNADO A LA OARE"/>
  </r>
  <r>
    <n v="3072"/>
    <s v="1-2025-054197"/>
    <s v=" OFI25-00205718 / GFPU - 29 octubre 2025 Solicitud de información RespuestaSinRadicado"/>
    <s v="Presidencia de la República de Colombia"/>
    <s v="DP"/>
    <d v="2025-10-29T00:00:00"/>
    <d v="2025-10-29T00:00:00"/>
    <d v="2025-11-04T00:00:00"/>
    <x v="10"/>
    <x v="0"/>
    <s v="David Andrés Grajales Marín"/>
    <s v="Farid Alejandro Tovar Aristizábal"/>
    <x v="0"/>
    <n v="7"/>
    <n v="10"/>
    <d v="2025-11-12T00:00:00"/>
    <s v="N/A"/>
    <d v="2025-11-05T00:00:00"/>
    <s v="N/A"/>
    <s v="N/A"/>
    <s v="se asigna al Grupo de supervision"/>
  </r>
  <r>
    <n v="3073"/>
    <s v="1-2025-054198"/>
    <s v="_x0009_OFI25-00205722 / GFPU - 29 octubre 2025 Solicitud de información RespuestaSinRadicado"/>
    <s v="Presidencia de la República de Colombia"/>
    <s v="DP"/>
    <d v="2025-10-29T00:00:00"/>
    <d v="2025-09-29T00:00:00"/>
    <d v="2025-11-04T00:00:00"/>
    <x v="10"/>
    <x v="39"/>
    <s v="David Andrés Grajales Marín"/>
    <s v="Laura Isabel Baracaldo Calderón"/>
    <x v="0"/>
    <n v="13"/>
    <n v="10"/>
    <d v="2025-11-12T00:00:00"/>
    <s v="2-2025-051825"/>
    <d v="2025-11-11T00:00:00"/>
    <s v="2-2025-051566"/>
    <d v="2025-11-11T00:00:00"/>
    <m/>
  </r>
  <r>
    <n v="3074"/>
    <s v="1-2025-054205"/>
    <s v="ACERCA DE LAS “PREOCUPACIONES” DE ACOLGEN SOBRE UN INMINENTE APAGÓN COMO EL DE 1992."/>
    <s v="Hilberto Diaz Martínez"/>
    <s v="DP"/>
    <d v="2025-10-29T00:00:00"/>
    <d v="2025-10-29T00:00:00"/>
    <d v="2025-11-04T00:00:00"/>
    <x v="10"/>
    <x v="38"/>
    <s v="David Andrés Grajales Marín"/>
    <s v="Farid Alejandro Tovar Aristizábal"/>
    <x v="0"/>
    <n v="22"/>
    <n v="10"/>
    <d v="2025-11-12T00:00:00"/>
    <s v="2-2025-053950"/>
    <d v="2025-11-20T00:00:00"/>
    <s v="2-2025-052267 2-2025-052264"/>
    <d v="2025-11-11T00:00:00"/>
    <m/>
  </r>
  <r>
    <n v="3075"/>
    <s v="1-2025-054253"/>
    <s v="Evaluación del proyecto denominado “CONSTRUCCIÓN DE SISTEMAS DE ENERGÍA_x000a_RENOVABLE Y DESARROLLO SOSTENIBLE EN INSTITUCIONES PÚBLICAS DEL MUNICIPIO DE_x000a_SAN ALBERTO - CESAR."/>
    <s v="Alcaldía de San Alberto"/>
    <s v="DP"/>
    <d v="2025-10-29T00:00:00"/>
    <d v="2025-10-29T00:00:00"/>
    <d v="2025-11-04T00:00:00"/>
    <x v="10"/>
    <x v="0"/>
    <m/>
    <m/>
    <x v="0"/>
    <n v="6"/>
    <n v="10"/>
    <d v="2025-11-12T00:00:00"/>
    <s v="N/A"/>
    <d v="2025-11-04T00:00:00"/>
    <s v="N/A"/>
    <s v="N/A"/>
    <s v="ASIGNADO AL GRUPO DE REGALÍAS"/>
  </r>
  <r>
    <n v="3076"/>
    <s v="1-2025-054256"/>
    <s v="Evaluación del proyecto denominado “CONSTRUCCIÓN DE SISTEMAS DE ENERGÍA RENOVABLE Y DESARROLLO SOSTENIBLE EN INSTITUCIONES PÚBLICAS DEL MUNICIPIO DE AGUACHICA - CESAR._x0009_"/>
    <s v="Alcaldía Municipal Aguachica Cesar"/>
    <s v="DP"/>
    <d v="2025-10-29T00:00:00"/>
    <d v="2025-10-29T00:00:00"/>
    <d v="2025-11-04T00:00:00"/>
    <x v="10"/>
    <x v="0"/>
    <m/>
    <m/>
    <x v="0"/>
    <n v="6"/>
    <n v="10"/>
    <d v="2025-11-12T00:00:00"/>
    <s v="N/A"/>
    <d v="2025-11-04T00:00:00"/>
    <s v="N/A"/>
    <s v="N/A"/>
    <s v="ASIGNADO AL GRUPO DE REGALÍAS"/>
  </r>
  <r>
    <n v="3077"/>
    <s v="1-2025-054384"/>
    <s v="Traslado de petición con radicado UPME No. 20251100267432 del 16 de octubre del 2025, solicitud información sobre declaración de proyecto como PINE_x0009_"/>
    <s v="Unidad de Planeación Minero Energética -UPME"/>
    <s v="DP"/>
    <d v="2025-10-30T00:00:00"/>
    <d v="2025-10-30T00:00:00"/>
    <d v="2025-11-04T00:00:00"/>
    <x v="10"/>
    <x v="13"/>
    <s v="Silvia Patricia Martinez Jimenez"/>
    <s v="Sebastián Ordoñez Muñoz"/>
    <x v="0"/>
    <n v="13"/>
    <n v="10"/>
    <d v="2025-11-13T00:00:00"/>
    <s v="2-2025-052417"/>
    <d v="2025-11-12T00:00:00"/>
    <s v="2-2025-051816"/>
    <d v="2025-11-10T00:00:00"/>
    <m/>
  </r>
  <r>
    <n v="3078"/>
    <s v="1-2025-054391"/>
    <s v="Traslado de petición con radicado UPME No. 20251100267432 del 16 de octubre del 2025, solicitud información sobre declaración de proyecto como PINE"/>
    <s v="Unidad de Planeación Minero Energética -UPME"/>
    <s v="DP"/>
    <d v="2025-10-30T00:00:00"/>
    <d v="2025-10-30T00:00:00"/>
    <d v="2025-11-04T00:00:00"/>
    <x v="10"/>
    <x v="13"/>
    <s v="Silvia Patricia Martinez Jimenez"/>
    <s v="Sebastián Ordoñez Muñoz"/>
    <x v="0"/>
    <n v="13"/>
    <n v="10"/>
    <d v="2025-11-13T00:00:00"/>
    <s v="2-2025-052417"/>
    <d v="2025-11-12T00:00:00"/>
    <s v="2-2025-051816"/>
    <d v="2025-11-10T00:00:00"/>
    <m/>
  </r>
  <r>
    <n v="3079"/>
    <s v="1-2025-054683"/>
    <s v="Convocatoria a Reunión de Consulta previa en la Etapa de SEGUIMIENTO DE_x000a_ACUERDOS, en el marco del Proceso consultivo que se lleva a cabo con el Proyecto_x000a_denominado: “LÍNEA ELÉCTRICA DE CONEXIÓN PARQUES EÓLICOS BETA Y ALPHA_x000a_A SUBESTACIÓN CUESTECITAS”, PROY-01928 a cargo de la empresa EOLOS_x000a_ENERGÍA S.A.S. E.S.P, con la Comunidad Indígena Wayuu AMARITSHI."/>
    <s v="Ministerio del Interior"/>
    <s v="DP"/>
    <d v="2025-10-31T00:00:00"/>
    <d v="2025-10-31T00:00:00"/>
    <d v="2025-11-04T00:00:00"/>
    <x v="10"/>
    <x v="0"/>
    <m/>
    <m/>
    <x v="0"/>
    <n v="4"/>
    <n v="10"/>
    <d v="2025-11-14T00:00:00"/>
    <s v="N/A"/>
    <d v="2025-11-04T00:00:00"/>
    <s v="N/A"/>
    <s v="N/A"/>
    <s v="ASIGNADO A LA OAAS"/>
  </r>
  <r>
    <n v="3080"/>
    <s v="3-2025-046567"/>
    <s v="Delegación Comité CAPRONE No. 41_x0009_"/>
    <s v="Viceministerio de Energía"/>
    <s v="DP"/>
    <d v="2025-11-04T00:00:00"/>
    <d v="2025-11-04T00:00:00"/>
    <d v="2025-11-04T00:00:00"/>
    <x v="11"/>
    <x v="1"/>
    <s v="David Andrés Grajales Marín"/>
    <s v="Laura Isabel Baracaldo Calderón"/>
    <x v="1"/>
    <n v="24"/>
    <n v="10"/>
    <d v="2025-11-18T00:00:00"/>
    <s v="3-2025-046567"/>
    <d v="2025-11-28T00:00:00"/>
    <s v="N/A"/>
    <s v="N/A"/>
    <s v="El presente tramite se archiva por intrucción de la cordinadora del grupo de Fondos mediante correo electronico"/>
  </r>
  <r>
    <n v="3081"/>
    <s v="_x0009__x000a_1-2025-054108"/>
    <s v="Referencia: Contrato No. PS-GCT.2.7.25- “Prestación de servicios para realizar la inspección técnica a los equipos de generación de energía termoeléctrica en las empresas generadoras que se encuentran dentro de la jurisdicción de Cormacarena” Asunto: SOLICITUD DE INFORMACIÓN – TERMOELÉCRICAS DENTRO DE LA  JURISDICCIÓN DEL DEPARTAMENTO DEL META"/>
    <s v="INGEPLAN.CO SAS BIC"/>
    <s v="DP"/>
    <d v="2025-10-29T00:00:00"/>
    <d v="2025-11-04T00:00:00"/>
    <d v="2025-11-05T00:00:00"/>
    <x v="10"/>
    <x v="3"/>
    <s v="David Andrés Grajales Marín"/>
    <s v="Julio André Bernal Rubiano"/>
    <x v="0"/>
    <n v="12"/>
    <n v="10"/>
    <d v="2025-11-12T00:00:00"/>
    <s v="2-2025-051829"/>
    <d v="2025-11-10T00:00:00"/>
    <s v="2-2025-051567 - XM"/>
    <d v="2025-11-10T00:00:00"/>
    <m/>
  </r>
  <r>
    <n v="3082"/>
    <s v="1-2025-054918"/>
    <s v="Observacion a concurso de meritos oxi 2025"/>
    <s v="Interventoria oxi 2025"/>
    <s v="DP"/>
    <d v="2025-11-04T00:00:00"/>
    <d v="2025-11-04T00:00:00"/>
    <d v="2025-11-05T00:00:00"/>
    <x v="11"/>
    <x v="40"/>
    <m/>
    <m/>
    <x v="0"/>
    <n v="3"/>
    <n v="10"/>
    <d v="2025-11-18T00:00:00"/>
    <s v="2-2025-051409"/>
    <d v="2025-11-07T00:00:00"/>
    <s v="N/A"/>
    <s v="N/A"/>
    <m/>
  </r>
  <r>
    <n v="3083"/>
    <s v="1-2025-054956"/>
    <s v="Observacion a concurso de meritos oxi 2025"/>
    <s v="Interventoria oxi 2025"/>
    <s v="DP"/>
    <d v="2025-11-04T00:00:00"/>
    <d v="2025-11-04T00:00:00"/>
    <d v="2025-11-05T00:00:00"/>
    <x v="11"/>
    <x v="40"/>
    <m/>
    <m/>
    <x v="0"/>
    <n v="3"/>
    <n v="10"/>
    <d v="2025-11-18T00:00:00"/>
    <s v="2-2025-051409"/>
    <d v="2025-11-07T00:00:00"/>
    <s v="N/A"/>
    <s v="N/A"/>
    <m/>
  </r>
  <r>
    <n v="3084"/>
    <s v="1-2025-054478"/>
    <s v="Solicito a quien corresponda revisión en lugar de residencia. Desde el día de ayer llamé y me contacte por Whatsapp. Atención porque el contador de la casa está corriendo y marcando sin parar. Se desconecto todo. Bajamos tacos y el continúa marcando la solicitud para revisión fue realizada el día 29/10(2025. # 871981230.quedarin en llamar para asignar cita de revisión. Aún no hay registro llamada o mensaje. Teniendo en cuenta que el contador_x000a_continúa marcando de esa manera . Dejo constancia de mi solicitud y requiero pronta visita. Gracias_x000d_"/>
    <s v="Ingrid Astrid Piedrahita"/>
    <s v="DP"/>
    <d v="2025-10-30T00:00:00"/>
    <d v="2025-10-30T00:00:00"/>
    <d v="2025-11-05T00:00:00"/>
    <x v="10"/>
    <x v="28"/>
    <s v="David Andrés Grajales Marín"/>
    <s v="Julio André Bernal Rubiano"/>
    <x v="0"/>
    <n v="8"/>
    <n v="10"/>
    <d v="2025-11-13T00:00:00"/>
    <s v="2-2025-051570"/>
    <d v="2025-11-07T00:00:00"/>
    <s v="N/A"/>
    <s v="N/A"/>
    <m/>
  </r>
  <r>
    <n v="3085"/>
    <s v="_x0009__x000a_1-2025-054493"/>
    <s v="Referencia: Central Hidroeléctrica Chivor Alcance a las Comunicaciones No. 105.1-8260-2025 y 105.1-8453- 2025 (en adelante las “Comunicaciones”) en relación con las  afectaciones por vías de hecho y posible impacto al Sistema Interconectado Nacional_x000a_"/>
    <s v="AES COLOMBIA &amp; CÍA. S.C.A. E.S.P"/>
    <s v="DP"/>
    <d v="2025-10-30T00:00:00"/>
    <d v="2025-10-30T00:00:00"/>
    <d v="2025-11-05T00:00:00"/>
    <x v="10"/>
    <x v="0"/>
    <m/>
    <m/>
    <x v="0"/>
    <n v="14"/>
    <n v="10"/>
    <d v="2025-11-13T00:00:00"/>
    <s v="N/A"/>
    <d v="2025-11-13T00:00:00"/>
    <s v="N/A"/>
    <s v="N/A"/>
    <s v="se asigna a OAAS"/>
  </r>
  <r>
    <n v="3086"/>
    <s v="_x0009__x000a_1-2025-054504"/>
    <s v="Solicitud de apoyo para inclusion del Municipio de soledad en proyectos de energias renovables o financiecion local del proyecto intitucional"/>
    <s v="Cesar Rizo - Estudiantes de la Institución Educativa José Castillo Bolívar Municipio de Soledad – Atlántico"/>
    <s v="DP"/>
    <d v="2025-10-30T00:00:00"/>
    <d v="2025-10-30T00:00:00"/>
    <d v="2025-11-05T00:00:00"/>
    <x v="10"/>
    <x v="31"/>
    <s v="Silvia Patricia Martinez Jimenez"/>
    <s v="María Fernanda Romero Maldonado"/>
    <x v="0"/>
    <n v="13"/>
    <n v="10"/>
    <d v="2025-11-13T00:00:00"/>
    <s v="2-2025-052396"/>
    <d v="2025-11-12T00:00:00"/>
    <s v="2-2025-051817"/>
    <d v="2025-11-10T00:00:00"/>
    <s v="Taslado por competencia a Alcaldía municipal de Soledad"/>
  </r>
  <r>
    <n v="3087"/>
    <s v="1-2025-054576"/>
    <s v="NOTIFICACION PROCESO PENAL POR EL DELITO DE FRAUDE PROCESAL"/>
    <s v="JORGE EUGENIO CORREA"/>
    <s v="DP"/>
    <d v="2025-10-30T00:00:00"/>
    <d v="2025-11-04T00:00:00"/>
    <d v="2025-11-05T00:00:00"/>
    <x v="10"/>
    <x v="0"/>
    <m/>
    <m/>
    <x v="0"/>
    <n v="14"/>
    <n v="10"/>
    <d v="2025-11-13T00:00:00"/>
    <s v="N/A"/>
    <d v="2025-11-13T00:00:00"/>
    <s v="N/A"/>
    <s v="N/A"/>
    <s v="SE ASIGNA A LA OAJ"/>
  </r>
  <r>
    <n v="3088"/>
    <s v="_x0009__x000a_1-2025-054599"/>
    <s v="SOLICITUD INFORMACION CONCEPTO TECNICO ID 1091420 – MUNICIPIO DE SAN LUIS, ANTIOQUIA"/>
    <s v="Unidad de Restitución de Tierras"/>
    <s v="DP"/>
    <d v="2025-10-31T00:00:00"/>
    <d v="2025-10-31T00:00:00"/>
    <d v="2025-11-05T00:00:00"/>
    <x v="10"/>
    <x v="7"/>
    <m/>
    <m/>
    <x v="0"/>
    <n v="18"/>
    <n v="10"/>
    <d v="2025-11-14T00:00:00"/>
    <s v="2-2025-053536"/>
    <d v="2025-11-18T00:00:00"/>
    <s v="2-2025-053456; 2-2025-053457; 2-2025-053458"/>
    <d v="2025-11-18T00:00:00"/>
    <m/>
  </r>
  <r>
    <n v="3089"/>
    <s v="1-2025-054607"/>
    <s v="Entrega proyectos energéticos – vigencia 2025"/>
    <s v="IPSE"/>
    <s v="DP"/>
    <d v="2025-10-31T00:00:00"/>
    <d v="2025-10-31T00:00:00"/>
    <d v="2025-11-05T00:00:00"/>
    <x v="10"/>
    <x v="0"/>
    <m/>
    <m/>
    <x v="0"/>
    <n v="5"/>
    <n v="10"/>
    <d v="2025-11-14T00:00:00"/>
    <s v="N/A"/>
    <d v="2025-11-05T00:00:00"/>
    <s v="N/A"/>
    <s v="N/A"/>
    <s v="se asigna al DEE al Grupo de Comunidades Energeticas"/>
  </r>
  <r>
    <n v="3090"/>
    <s v="1-2025-054650"/>
    <s v="Comunicacion oficial 23032025E2039662 extendemos una cordial invitación a acompañarnos en el taller de construcción participativa de los objetivos y líneas estratégicas de la política, así como en la definición _x000a_de metas y acciones intersectoriales que contribuirán a su implementación efectiva. Lugar: El lugar se confirmará vía correo electrónico al delegado de cada Entidad.  Fecha: jueves 06 de noviembre de 2025 - actualización de la Política Nacional para la Gestión Integral del Recurso Hídrico (PNGIRH)"/>
    <s v="MINISTERIO DE AMBIENTE Y DESARROLLO SOSTENIBLE"/>
    <s v="OTROS "/>
    <d v="2025-10-31T00:00:00"/>
    <d v="2025-10-31T00:00:00"/>
    <d v="2025-11-05T00:00:00"/>
    <x v="10"/>
    <x v="0"/>
    <m/>
    <m/>
    <x v="0"/>
    <n v="5"/>
    <n v="10"/>
    <d v="2025-11-14T00:00:00"/>
    <s v="N/A"/>
    <d v="2025-11-05T00:00:00"/>
    <s v="N/A"/>
    <s v="N/A"/>
    <s v="SE ASIGNA A OAAS"/>
  </r>
  <r>
    <n v="3091"/>
    <s v="_x0009__x000a_1-2025-054869"/>
    <s v="Documento - 202565379066 Consecutivo No.202570743087 SOLEDAD, 31/10/2025  - Queja No. 63492228_x000a_REFERENCIA: Radicado No. 2-2025-043131_x000d_"/>
    <s v="AIR-E S.A.S ESP"/>
    <s v="DP"/>
    <d v="2025-11-04T00:00:00"/>
    <d v="2025-11-04T00:00:00"/>
    <d v="2025-11-05T00:00:00"/>
    <x v="11"/>
    <x v="30"/>
    <s v="David Andrés Grajales Marín"/>
    <s v="Camilo Alberto Castro Giraldo"/>
    <x v="0"/>
    <n v="7"/>
    <n v="10"/>
    <d v="2025-11-18T00:00:00"/>
    <s v="2-2025-052270"/>
    <d v="2025-11-11T00:00:00"/>
    <s v="N/A"/>
    <s v="N/A"/>
    <m/>
  </r>
  <r>
    <n v="3092"/>
    <s v="_x0009__x000a_1-2025-054873"/>
    <s v="Comentario al proyecto de resolución MME. &quot;Por la cual se establecen lineamientos y planes de resiliencia, seguridad y confiabilidad para el suministro de energía eléctrica, y se dictan otras disposiciones&quot;."/>
    <s v="TEBSA"/>
    <s v="DP"/>
    <d v="2025-11-04T00:00:00"/>
    <d v="2025-11-04T00:00:00"/>
    <d v="2025-11-05T00:00:00"/>
    <x v="11"/>
    <x v="0"/>
    <m/>
    <m/>
    <x v="0"/>
    <n v="1"/>
    <n v="10"/>
    <d v="2025-11-18T00:00:00"/>
    <s v="N/A"/>
    <d v="2025-11-05T00:00:00"/>
    <s v="N/A"/>
    <s v="N/A"/>
    <s v="SE ASIGNA A OARE"/>
  </r>
  <r>
    <n v="3093"/>
    <s v="_x0009__x000a_1-2025-054883"/>
    <s v="DERECHO DE PETICIÓN URGENTE - Solicitud de información y regulación sobre el trato diferencial a hogares con_x000a_sujeto de especial protección constitucional (discapacidad, TEA y pobreza extrema) por parte de empresas prestadoras de_x000a_servicios públicos. "/>
    <s v="VANESSA SANCHEZ MEJIA"/>
    <s v="DP"/>
    <d v="2025-11-04T00:00:00"/>
    <d v="2025-11-04T00:00:00"/>
    <d v="2025-11-05T00:00:00"/>
    <x v="11"/>
    <x v="0"/>
    <m/>
    <m/>
    <x v="0"/>
    <n v="14"/>
    <n v="10"/>
    <d v="2025-11-18T00:00:00"/>
    <s v="N/A"/>
    <d v="2025-11-18T00:00:00"/>
    <s v="N/A"/>
    <s v="N/A"/>
    <s v="SE ASIGNA A LA OARE"/>
  </r>
  <r>
    <n v="3094"/>
    <s v="_x0009__x000a_1-2025-054885"/>
    <s v="POSTULACIÓN A LA CONVOCATORIA MUNICIPIOS Y TERRITORIOS ENERGÉTICOS."/>
    <s v="Alcaldía de Cantón de San Pablo"/>
    <s v="DP"/>
    <d v="2025-11-04T00:00:00"/>
    <d v="2025-11-04T00:00:00"/>
    <d v="2025-11-05T00:00:00"/>
    <x v="11"/>
    <x v="0"/>
    <m/>
    <m/>
    <x v="0"/>
    <n v="1"/>
    <n v="10"/>
    <d v="2025-11-18T00:00:00"/>
    <s v="N/A"/>
    <d v="2025-11-05T00:00:00"/>
    <s v="N/A"/>
    <s v="N/A"/>
    <s v="SE ASIGNA A LA DEE AL GRUPO DE COMUNIDADES ENERGETICAS"/>
  </r>
  <r>
    <n v="3095"/>
    <s v="_x0009__x000a_1-2025-054891"/>
    <s v="Información cómo va el proyecto de energía solar debido a que un funcionario me llamo a manifestar que salimos beneficiarios de dicho proyectos la cual estamos atentos a la información y requisitos"/>
    <s v=" Dora Ines Narváez Muñoz"/>
    <s v="DP"/>
    <d v="2025-11-04T00:00:00"/>
    <d v="2025-11-04T00:00:00"/>
    <d v="2025-11-05T00:00:00"/>
    <x v="11"/>
    <x v="20"/>
    <s v="Silvia Patricia Martinez Jimenez"/>
    <s v="Sebastián Ordoñez Muñoz"/>
    <x v="0"/>
    <n v="9"/>
    <n v="10"/>
    <d v="2025-11-18T00:00:00"/>
    <s v="2-2025-052972"/>
    <d v="2025-11-13T00:00:00"/>
    <s v="N/A"/>
    <s v="N/A"/>
    <m/>
  </r>
  <r>
    <n v="3096"/>
    <s v="1-2025-054892"/>
    <s v="Respuesta Complementaria a su requerimiento No. 2-2025-044067"/>
    <s v="Central Hidroelectrica El Edén S.A.S. E.S.P"/>
    <s v="DP"/>
    <d v="2025-11-04T00:00:00"/>
    <d v="2025-11-04T00:00:00"/>
    <d v="2025-11-05T00:00:00"/>
    <x v="11"/>
    <x v="34"/>
    <m/>
    <m/>
    <x v="1"/>
    <n v="6"/>
    <n v="10"/>
    <d v="2025-11-18T00:00:00"/>
    <s v="N/A"/>
    <d v="2025-11-10T00:00:00"/>
    <s v="N/A"/>
    <s v="N/A"/>
    <s v="Se archivó por autorización de la Coordinadora Martha Barreto, "/>
  </r>
  <r>
    <n v="3097"/>
    <s v="1-2025-054898"/>
    <s v="Solicitud acompañamiento técnico o de solución para realizar postulación o cargue de proyecto en el marco de la convocatoria Incentivo a la producción 2025"/>
    <s v="HASSAN DAVID"/>
    <s v="DP"/>
    <d v="2025-11-04T00:00:00"/>
    <d v="2025-11-04T00:00:00"/>
    <d v="2025-11-05T00:00:00"/>
    <x v="11"/>
    <x v="0"/>
    <m/>
    <m/>
    <x v="0"/>
    <n v="1"/>
    <n v="10"/>
    <d v="2025-11-18T00:00:00"/>
    <s v="N/A"/>
    <d v="2025-11-05T00:00:00"/>
    <s v="N/A"/>
    <s v="N/A"/>
    <s v="SE ASIGNA AL gRUPO DE REGALIAS"/>
  </r>
  <r>
    <n v="3098"/>
    <s v="_x0009__x000a_1-2025-054937"/>
    <s v="Traslado OFI25-00212999 Remitimos para su conocimiento y fines pertinentes la comunicación suscrita por el señor Tito Priciliano Garcia Ruiz,  CONSULTORES ASOCIADOS - FUNCOPACOL en la cual remite con el asunto: “(…) carta abierta al presidente_x000a_Hidroeléctrica del micay energía hídrica desde el pacifico. (…)”"/>
    <s v="Presidencia de la Republica"/>
    <s v="DP"/>
    <d v="2025-11-04T00:00:00"/>
    <d v="2025-11-04T00:00:00"/>
    <d v="2025-11-05T00:00:00"/>
    <x v="11"/>
    <x v="0"/>
    <m/>
    <m/>
    <x v="0"/>
    <n v="3"/>
    <n v="10"/>
    <d v="2025-11-18T00:00:00"/>
    <s v="N/A"/>
    <d v="2025-11-07T00:00:00"/>
    <s v="N/A"/>
    <s v="N/A"/>
    <s v="se asigna a OAAS"/>
  </r>
  <r>
    <n v="3099"/>
    <s v="_x0009__x000a_1-2025-055074"/>
    <s v="Reunión del 22 de octubre en hotel monasterio popayán"/>
    <s v="Personería Municipal de Argelia"/>
    <s v="DP"/>
    <d v="2025-11-04T00:00:00"/>
    <d v="2025-11-04T00:00:00"/>
    <d v="2025-11-05T00:00:00"/>
    <x v="11"/>
    <x v="33"/>
    <s v="Silvia Patricia Martinez Jimenez"/>
    <s v="Julio André Bernal Rubiano"/>
    <x v="0"/>
    <n v="7"/>
    <n v="10"/>
    <d v="2025-11-18T00:00:00"/>
    <s v="2-2025-052273"/>
    <d v="2025-11-11T00:00:00"/>
    <s v="N/A"/>
    <s v="N/A"/>
    <s v="Respuesta radicado MME-1-2025-055074"/>
  </r>
  <r>
    <n v="3100"/>
    <s v="_x0009__x000a_1-2025-055192"/>
    <s v="C-ENL-OXI-664 / Convenio 673 SSFV / Envío de comunicación ENL-ENL-004020-2025-S - REF: Convenios Obras por Impuestos GGC No. 673 de 2022. Asunto: Liquidación Convenio Obras por Impuestos No. 673 de 2022"/>
    <s v=" ENLAZA | GRUPO ENERGÍA BOGOTÁ"/>
    <s v="DP"/>
    <d v="2025-11-04T00:00:00"/>
    <d v="2025-11-04T00:00:00"/>
    <d v="2025-11-05T00:00:00"/>
    <x v="11"/>
    <x v="0"/>
    <m/>
    <m/>
    <x v="0"/>
    <n v="2"/>
    <n v="10"/>
    <d v="2025-11-18T00:00:00"/>
    <s v="N/A"/>
    <d v="2025-11-06T00:00:00"/>
    <s v="N/A"/>
    <s v="N/A"/>
    <s v="Se asigna Al Grupo de supervision"/>
  </r>
  <r>
    <n v="3101"/>
    <s v="_x0009__x000a_1-2025-055194"/>
    <s v="UPME: Se ha generado una Respuesta con No. 20251530167061 Traslado por competencia de la solicitud de confirmación de requerimiento de proyecto UPME 01-2025 como indispensable para la Transición - Convocatoria Pública UPME 01 - 2025 Observaciones a la Publicación de los Documentos de Selección del Inversionista."/>
    <s v="Unidad de Planeación Minero-Energética (UPME)"/>
    <s v="DP"/>
    <d v="2025-11-04T00:00:00"/>
    <d v="2025-11-04T00:00:00"/>
    <d v="2025-11-05T00:00:00"/>
    <x v="11"/>
    <x v="0"/>
    <m/>
    <m/>
    <x v="0"/>
    <n v="3"/>
    <n v="10"/>
    <d v="2025-11-18T00:00:00"/>
    <s v="N/A"/>
    <d v="2025-11-07T00:00:00"/>
    <s v="N/A"/>
    <s v="N/A"/>
    <s v="se asigna a la OAJ"/>
  </r>
  <r>
    <n v="3102"/>
    <s v="_x0009__x000a_1-2025-055195"/>
    <s v="RV: 2025-10043-00 Notificación Admisión Tutela 44-430-31-05-001- 2025-10043-00 Señor: Referencia: acción de tutela radicada bajo el número 44-430-31-05-001-2025-10044-00, presentada por el señor ZACARIAS YOUSSEETF MARTINEZ, en contra de la AIR-E S.A.S y la SUPERINTENDENCIA DE SERVICIOS PÚBLICOS DOMICILIARIOS."/>
    <s v="Juzgado 01 Laboral Circuito - La Guajira - Maicao"/>
    <s v="DP"/>
    <d v="2025-11-04T00:00:00"/>
    <d v="2025-11-04T00:00:00"/>
    <d v="2025-11-05T00:00:00"/>
    <x v="11"/>
    <x v="0"/>
    <m/>
    <m/>
    <x v="0"/>
    <n v="1"/>
    <n v="10"/>
    <d v="2025-11-18T00:00:00"/>
    <s v="N/A"/>
    <d v="2025-11-05T00:00:00"/>
    <s v="N/A"/>
    <s v="N/A"/>
    <s v="SE ASIGNA A LA OAJ"/>
  </r>
  <r>
    <n v="3103"/>
    <s v="1-2025-055113"/>
    <s v="Información Nuevos Usuarios Rurales mes de Octubre"/>
    <s v="Edeq"/>
    <s v="OTROS "/>
    <d v="2025-11-04T00:00:00"/>
    <d v="2025-11-04T00:00:00"/>
    <d v="2025-11-05T00:00:00"/>
    <x v="11"/>
    <x v="33"/>
    <m/>
    <s v="Sebastián Ordoñez Muñoz"/>
    <x v="0"/>
    <n v="3"/>
    <n v="10"/>
    <d v="2025-11-18T00:00:00"/>
    <s v="2-2025-051508"/>
    <d v="2025-11-07T00:00:00"/>
    <s v="N/A"/>
    <s v="N/A"/>
    <s v="Acuse de recibido MME 1-2025-055113 Seguimiento usuarios"/>
  </r>
  <r>
    <n v="3104"/>
    <s v="1-2025-055217"/>
    <s v="Reporte Nuevos Usuarios Rurales - Octubre 2025"/>
    <s v="Empresa de Energía del Bajo Putumayo SA ESP"/>
    <s v="OTROS "/>
    <d v="2025-11-05T00:00:00"/>
    <d v="2025-11-05T00:00:00"/>
    <d v="2025-11-05T00:00:00"/>
    <x v="11"/>
    <x v="33"/>
    <m/>
    <s v="Sebastián Ordoñez Muñoz"/>
    <x v="0"/>
    <n v="2"/>
    <n v="10"/>
    <d v="2025-11-19T00:00:00"/>
    <s v="_x0009__x000a_2-2025-051509"/>
    <d v="2025-11-07T00:00:00"/>
    <s v="N/A"/>
    <s v="N/A"/>
    <s v="Acuse de recibido MME 1-2025-055217 Seguimiento usuarios"/>
  </r>
  <r>
    <n v="3105"/>
    <s v="1-2025-055417"/>
    <s v="Reporte de Información Nuevos Usuarios Rurales (Octubre) - CENS"/>
    <s v="CENS"/>
    <s v="OTROS "/>
    <d v="2025-11-05T00:00:00"/>
    <d v="2025-11-05T00:00:00"/>
    <d v="2025-11-05T00:00:00"/>
    <x v="11"/>
    <x v="33"/>
    <m/>
    <s v="Sebastián Ordoñez Muñoz"/>
    <x v="0"/>
    <n v="2"/>
    <n v="10"/>
    <d v="2025-11-19T00:00:00"/>
    <s v="2-2025-051513"/>
    <d v="2025-11-07T00:00:00"/>
    <s v="N/A"/>
    <s v="N/A"/>
    <s v="Acuse de recibido MME 1-2025-055417 Seguimiento usuarios"/>
  </r>
  <r>
    <n v="3106"/>
    <s v="1-2025-054986"/>
    <s v="Solicitud de acceso a informe de XM sobre riesgo del mercado eléctrico (14 oct 2025)"/>
    <s v="MICHAEL PLACE"/>
    <s v="DP"/>
    <d v="2025-11-04T00:00:00"/>
    <d v="2025-11-04T00:00:00"/>
    <d v="2025-11-05T00:00:00"/>
    <x v="11"/>
    <x v="0"/>
    <m/>
    <m/>
    <x v="0"/>
    <n v="1"/>
    <n v="10"/>
    <d v="2025-11-18T00:00:00"/>
    <s v="N/A"/>
    <d v="2025-11-05T00:00:00"/>
    <s v="N/A"/>
    <s v="N/A"/>
    <s v="SE ASIGNA A LA OARE"/>
  </r>
  <r>
    <n v="3107"/>
    <s v="_x0009__x000a_1-2025-055470"/>
    <s v="Carta ANDEG 097-2025 - Comentarios proyección de demanda de energía eléctrica UPME 2025"/>
    <s v="Asociación Nacional de Empresas Generadoras - ANDEG"/>
    <s v="DP"/>
    <d v="2025-11-05T00:00:00"/>
    <d v="2025-11-05T00:00:00"/>
    <d v="2025-11-05T00:00:00"/>
    <x v="11"/>
    <x v="13"/>
    <s v="Silvia Patricia Martinez Jimenez"/>
    <s v="Sebastián Ordoñez Muñoz"/>
    <x v="0"/>
    <n v="15"/>
    <n v="10"/>
    <d v="2025-11-19T00:00:00"/>
    <s v="2-2025-053948"/>
    <d v="2025-11-20T00:00:00"/>
    <s v="2-2025-053441"/>
    <d v="2025-11-18T00:00:00"/>
    <m/>
  </r>
  <r>
    <n v="3108"/>
    <s v="_x0009__x000a_1-2025-055472"/>
    <s v="RTQ-2025-21900 Reporte información Nuevos Usuarios Rurales"/>
    <s v="RUITOQUE ENERGÍA"/>
    <s v="OTROS "/>
    <d v="2025-11-05T00:00:00"/>
    <d v="2025-11-05T00:00:00"/>
    <d v="2025-11-05T00:00:00"/>
    <x v="11"/>
    <x v="33"/>
    <m/>
    <s v="Sebastián Ordoñez Muñoz"/>
    <x v="0"/>
    <n v="2"/>
    <n v="10"/>
    <d v="2025-11-19T00:00:00"/>
    <s v="2-2025-051514"/>
    <d v="2025-11-07T00:00:00"/>
    <s v="N/A"/>
    <s v="N/A"/>
    <s v="Acuse de recibido MME 1-2025-055472 y MME 1-2025-055473 Seguimiento usuarios"/>
  </r>
  <r>
    <n v="3109"/>
    <s v="_x0009__x000a_1-2025-055473"/>
    <s v="RTQ-2025-21900 Reporte información Nuevos Usuarios Rurales"/>
    <s v="RUITOQUE ENERGÍA"/>
    <s v="OTROS "/>
    <d v="2025-11-05T00:00:00"/>
    <d v="2025-11-05T00:00:00"/>
    <d v="2025-11-05T00:00:00"/>
    <x v="11"/>
    <x v="33"/>
    <m/>
    <s v="Sebastián Ordoñez Muñoz"/>
    <x v="0"/>
    <n v="2"/>
    <n v="10"/>
    <d v="2025-11-19T00:00:00"/>
    <s v="2-2025-051514"/>
    <d v="2025-11-07T00:00:00"/>
    <s v="N/A"/>
    <s v="N/A"/>
    <s v="Se cierra con el MME 1-2025-055472"/>
  </r>
  <r>
    <n v="3110"/>
    <s v="1-2025-055602"/>
    <s v="DUPI Tamarino - Docs que faltan por firma y envío a URT"/>
    <s v="IB vogt GmbH"/>
    <s v="DUPIS"/>
    <d v="2025-11-06T00:00:00"/>
    <d v="2025-11-06T00:00:00"/>
    <d v="2025-11-06T00:00:00"/>
    <x v="11"/>
    <x v="31"/>
    <s v="María Camila Ricaurte Sanabria"/>
    <s v="Laura Isabel Baracaldo Calderón"/>
    <x v="0"/>
    <n v="6"/>
    <n v="10"/>
    <d v="2025-11-20T00:00:00"/>
    <s v="2-2025-052423"/>
    <d v="2025-11-12T00:00:00"/>
    <s v="N/A"/>
    <s v="N/A"/>
    <s v="Respuesta falta de documentos a DUPIS Tamarino"/>
  </r>
  <r>
    <n v="3111"/>
    <s v="_x0009__x000a_1-2025-055647"/>
    <s v="Reporte de nuevos usuarios rurales Octubre 2025"/>
    <s v="CHEC SA ESP BIC"/>
    <s v="OTROS "/>
    <d v="2025-11-06T00:00:00"/>
    <d v="2025-11-06T00:00:00"/>
    <d v="2025-11-06T00:00:00"/>
    <x v="11"/>
    <x v="33"/>
    <m/>
    <s v="Sebastián Ordoñez Muñoz"/>
    <x v="0"/>
    <n v="1"/>
    <n v="10"/>
    <d v="2025-11-20T00:00:00"/>
    <s v="2-2025-051533"/>
    <d v="2025-11-07T00:00:00"/>
    <s v="N/A"/>
    <s v="N/A"/>
    <s v="Acuse de recibido MME 1-2025-055647 Seguimiento usuarios"/>
  </r>
  <r>
    <n v="3112"/>
    <s v="1-2025-055164"/>
    <s v="El INMEDIATO REAJUSTSE en la facturación del mes de Octubre/25, que  liquida los periodos del 28 de Agosto al 26 Septiembre de 2025, de los ontratos Nos.384942, 376261 y 37662 ubicados en el inmueble de la Cra 35 A # 10-41 de Cali, toda vez que SE OBSERVA UN COBRO ABUSIVO, SIENDO QUE EL APARTAMENTO del contrato No. 384942, - REF: CONTRATO : 384942 -376262 y 376261_x000a_ TITULAR PREDIO: FRANCIA ELENA CASTRILLON CORDOBES _x000a_ C.C. 29083.575_x000a_ DIRECCION: CRA 35 A # 10-41 _x000a_ ASUNTO: DERECHO DE PETICION ART. 23 C.N._x000a_"/>
    <s v="Maria Del Pilar Calderon Castro"/>
    <s v="DP"/>
    <d v="2025-11-04T00:00:00"/>
    <d v="2025-11-04T00:00:00"/>
    <d v="2025-11-06T00:00:00"/>
    <x v="11"/>
    <x v="12"/>
    <s v="David Andrés Grajales Marín"/>
    <s v="Camilo Alberto Castro Giraldo"/>
    <x v="0"/>
    <n v="7"/>
    <n v="10"/>
    <d v="2025-11-18T00:00:00"/>
    <s v="2-2025-052274"/>
    <d v="2025-11-11T00:00:00"/>
    <s v="2-2025-051815"/>
    <d v="2025-11-11T00:00:00"/>
    <m/>
  </r>
  <r>
    <n v="3113"/>
    <s v="_x0009__x000a_1-2025-055109"/>
    <s v="Seguimiento urgente – Incumplimiento de reubicación de cable_x000a_de energía (Radicados #70780 y #31771921)"/>
    <s v="Freddy Emmanuel Medina"/>
    <s v="DP"/>
    <d v="2025-11-04T00:00:00"/>
    <d v="2025-11-04T00:00:00"/>
    <d v="2025-11-06T00:00:00"/>
    <x v="11"/>
    <x v="34"/>
    <m/>
    <m/>
    <x v="0"/>
    <n v="37"/>
    <n v="10"/>
    <d v="2025-11-18T00:00:00"/>
    <s v="2-2025-052439"/>
    <d v="2025-12-11T00:00:00"/>
    <s v="2-2025-052272"/>
    <d v="2025-11-11T00:00:00"/>
    <m/>
  </r>
  <r>
    <n v="3114"/>
    <s v="_x0009__x000a_1-2025-055170"/>
    <s v="Notificación Afinia - Documento 202560114059 - Re9421202512858 - mediante el cual solicita el _x000a_beneficio de exención de la contribución para los suministros NIC 4551358 - 4551719"/>
    <s v="CaribeMar de la Costa S.A.S E.S.P."/>
    <s v="DP"/>
    <d v="2025-11-04T00:00:00"/>
    <d v="2025-11-04T00:00:00"/>
    <d v="2025-11-06T00:00:00"/>
    <x v="11"/>
    <x v="0"/>
    <m/>
    <m/>
    <x v="0"/>
    <n v="8"/>
    <n v="10"/>
    <d v="2025-11-18T00:00:00"/>
    <s v="N/A"/>
    <d v="2025-11-12T00:00:00"/>
    <s v="N/A"/>
    <s v="N/A"/>
    <s v="ASIGNADO A SUBSIDIOS"/>
  </r>
  <r>
    <n v="3115"/>
    <s v="1-2025-055696"/>
    <s v="Respuesta a solicitud información Nuevos Usuarios Rurales"/>
    <s v="EPM Colombia"/>
    <s v="OTROS "/>
    <d v="2025-11-06T00:00:00"/>
    <d v="2025-11-06T00:00:00"/>
    <d v="2025-11-06T00:00:00"/>
    <x v="11"/>
    <x v="33"/>
    <m/>
    <s v="Sebastián Ordoñez Muñoz"/>
    <x v="0"/>
    <n v="1"/>
    <n v="10"/>
    <d v="2025-11-20T00:00:00"/>
    <s v="2-2025-051525"/>
    <d v="2025-11-07T00:00:00"/>
    <s v="N/A"/>
    <s v="N/A"/>
    <s v="Acuse de recibido MME 1-2025-055696 Seguimiento usuarios"/>
  </r>
  <r>
    <n v="3116"/>
    <s v="1-2025-055585"/>
    <s v="Solicitud información nuevos usuarios rurales"/>
    <s v="Empresa de Energía de Boyacá S.A. E.S.P."/>
    <s v="OTROS "/>
    <d v="2025-11-06T00:00:00"/>
    <d v="2025-11-06T00:00:00"/>
    <d v="2025-11-06T00:00:00"/>
    <x v="11"/>
    <x v="33"/>
    <m/>
    <s v="Sebastián Ordoñez Muñoz"/>
    <x v="0"/>
    <n v="1"/>
    <n v="10"/>
    <d v="2025-11-20T00:00:00"/>
    <s v="2-2025-051535"/>
    <d v="2025-11-07T00:00:00"/>
    <s v="N/A"/>
    <s v="N/A"/>
    <s v="Acuse de recibido MME 1-2025-055585 Seguimiento usuarios"/>
  </r>
  <r>
    <n v="3117"/>
    <s v="1-2025-055525"/>
    <s v="Reporte Nuevos Usuarios Rurales - Octubre 2025"/>
    <s v="Empresa De Energía De Pereira S.A. E.S.P. - Eep"/>
    <s v="OTROS "/>
    <d v="2025-11-06T00:00:00"/>
    <d v="2025-11-06T00:00:00"/>
    <d v="2025-11-06T00:00:00"/>
    <x v="11"/>
    <x v="33"/>
    <m/>
    <s v="Sebastián Ordoñez Muñoz"/>
    <x v="0"/>
    <n v="1"/>
    <n v="10"/>
    <d v="2025-11-20T00:00:00"/>
    <s v="2-2025-051531"/>
    <d v="2025-11-07T00:00:00"/>
    <s v="N/A"/>
    <s v="N/A"/>
    <s v="Acuse de recibido MME 1-2025-055525 Seguimiento usuarios"/>
  </r>
  <r>
    <n v="3118"/>
    <s v="1-2025-055447"/>
    <s v="Reporte Nuevos Usuarios Rurales Conectados - Octubre 2025 - Electrohuila S.A E.S.P"/>
    <s v="ElectroHuila"/>
    <s v="OTROS "/>
    <d v="2025-11-06T00:00:00"/>
    <d v="2025-11-06T00:00:00"/>
    <d v="2025-11-06T00:00:00"/>
    <x v="11"/>
    <x v="33"/>
    <m/>
    <s v="Sebastián Ordoñez Muñoz"/>
    <x v="0"/>
    <n v="1"/>
    <n v="10"/>
    <d v="2025-11-20T00:00:00"/>
    <s v="2-2025-051529"/>
    <d v="2025-11-07T00:00:00"/>
    <s v="N/A"/>
    <s v="N/A"/>
    <s v="Acuse de recibido MME 1-2025-055447_x000a_Seguimiento usuarios"/>
  </r>
  <r>
    <n v="3119"/>
    <s v="1-2025-054979"/>
    <s v="COPIA-Fallas en el suministro de energía eléctrica por la empresa ELECTRIFICADORA DE SANTANDER S.A E. S. P (ESSA) que afectan la prestación del servicio en CEROC sede Girón"/>
    <s v="CEROC S.A.S."/>
    <s v="DP"/>
    <d v="2025-11-04T00:00:00"/>
    <d v="2025-11-04T00:00:00"/>
    <d v="2025-11-06T00:00:00"/>
    <x v="11"/>
    <x v="38"/>
    <s v="David Andrés Grajales Marín"/>
    <s v="Farid Alejandro Tovar Aristizábal"/>
    <x v="0"/>
    <n v="21"/>
    <n v="10"/>
    <d v="2025-11-18T00:00:00"/>
    <s v="2-2025-055303"/>
    <d v="2025-11-25T00:00:00"/>
    <s v="2-2025-052271"/>
    <d v="2025-11-11T00:00:00"/>
    <m/>
  </r>
  <r>
    <n v="3120"/>
    <s v="1-2025-055043"/>
    <s v="UPME: Se ha generado una Respuesta con No. 20251530166911 - Convocatoria UPME 10-2019 Río Córdoba – Bonda 220 kV.  Concepto solicitud de prórroga de ENLAZA - Grupo Energía Bogota"/>
    <s v="Unidad de Planeación Minero Energética - UPME"/>
    <s v="DP"/>
    <d v="2025-11-04T00:00:00"/>
    <d v="2025-11-04T00:00:00"/>
    <d v="2025-11-06T00:00:00"/>
    <x v="11"/>
    <x v="0"/>
    <m/>
    <m/>
    <x v="0"/>
    <n v="7"/>
    <n v="10"/>
    <d v="2025-11-18T00:00:00"/>
    <s v="N/A"/>
    <d v="2025-11-11T00:00:00"/>
    <s v="N/A"/>
    <s v="N/A"/>
    <s v="se asigna a la OAJ"/>
  </r>
  <r>
    <n v="3121"/>
    <s v="_x0009__x000a_1-2025-055205"/>
    <s v="Incumplimiento en instalación de contadores de energía eléctrica y suministro deficiente - . Que el Ministerio de Minas y Energía informe si tiene conocimiento de la situación descrita y si la empresa Promexport cuenta con los permisos y certificaciones requeridas para la entrega de viviendas sin medidores individuales. 2. Que se verifique el cumplimiento de las normas técnicas y legales relacionadas con la conexión y suministro de energía eléctrica en proyectos residenciales nuevos. 3. Que se ordene o gestione la intervención de la Superintendencia de Servicios Públicos Domiciliarios o de la empresa prestadora del servicio de_x000a_energía para garantizar la instalación de los medidores individuales y la normalización del servicio."/>
    <s v="Diana Peñaloza "/>
    <s v="DP"/>
    <d v="2025-11-04T00:00:00"/>
    <d v="2025-11-04T00:00:00"/>
    <d v="2025-11-06T00:00:00"/>
    <x v="11"/>
    <x v="31"/>
    <s v="Silvia Patricia Martinez Jimenez"/>
    <s v="María Fernanda Romero Maldonado"/>
    <x v="0"/>
    <n v="16"/>
    <n v="10"/>
    <d v="2025-11-18T00:00:00"/>
    <s v="2-2025-053947"/>
    <d v="2025-11-20T00:00:00"/>
    <s v="2-2025-052392"/>
    <d v="2025-11-12T00:00:00"/>
    <s v="Traslado por competencia a Promexport"/>
  </r>
  <r>
    <n v="3122"/>
    <s v="1-2025-055250"/>
    <s v="Notificación De Desmarque Y Solicitud Documentacion Distrito De Riego - Flores Las Acacias Ltda"/>
    <s v="Jimmy Damian Orjuela Valencia - AFINIA"/>
    <s v="DP"/>
    <d v="2025-11-05T00:00:00"/>
    <d v="2025-11-05T00:00:00"/>
    <d v="2025-11-06T00:00:00"/>
    <x v="11"/>
    <x v="0"/>
    <m/>
    <m/>
    <x v="0"/>
    <n v="1"/>
    <n v="10"/>
    <d v="2025-11-19T00:00:00"/>
    <s v="N/A"/>
    <d v="2025-11-06T00:00:00"/>
    <s v="N/A"/>
    <s v="N/A"/>
    <s v="SE ASIGNA AL GRUPO DE SUBSIDIOS"/>
  </r>
  <r>
    <n v="3123"/>
    <s v="1-2025-055264"/>
    <s v="Solicitud por segunda vez de mesa técnica proyecto “Construcción de Sistemas de Energía Solar Fotovoltaica y Obras Complementarias para la Ampliación y _x000a_Fortalecimiento de la Red de Alumbrado Público del Área Rural y la Generación de _x000a_Entornos Seguros, en el Municipio de San Francisco, Departamento del Putumayo.”"/>
    <s v="Republica De Colombia Departamento Del Putumayo Municipio De San Francisco"/>
    <s v="DP"/>
    <d v="2025-11-05T00:00:00"/>
    <d v="2025-11-05T00:00:00"/>
    <d v="2025-11-06T00:00:00"/>
    <x v="11"/>
    <x v="0"/>
    <m/>
    <m/>
    <x v="0"/>
    <n v="1"/>
    <n v="10"/>
    <d v="2025-11-19T00:00:00"/>
    <s v="N/A"/>
    <d v="2025-11-06T00:00:00"/>
    <s v="N/A"/>
    <s v="N/A"/>
    <s v="SE ASIGNA A LA DEE AL PROFESIONAL Nelson Javier Dueñas Vega HACE REFERENCIA A UNA SOLCITUD QUE YA HABIA LLEGADO CON RADICADO 1-2025-043000"/>
  </r>
  <r>
    <n v="3124"/>
    <s v="1-2025-055764"/>
    <s v="Respuesta a solicitud de “certificación ambiental”."/>
    <s v="Corpoguajira"/>
    <s v="DP"/>
    <d v="2025-11-06T00:00:00"/>
    <d v="2025-11-06T00:00:00"/>
    <d v="2025-11-06T00:00:00"/>
    <x v="11"/>
    <x v="0"/>
    <m/>
    <m/>
    <x v="0"/>
    <n v="6"/>
    <n v="10"/>
    <d v="2025-11-20T00:00:00"/>
    <s v="N/A"/>
    <d v="2025-11-12T00:00:00"/>
    <s v="N/A"/>
    <s v="N/A"/>
    <s v="Reasignado a Jenny Fernanda Ardila Bedoya _x000a_"/>
  </r>
  <r>
    <n v="3125"/>
    <s v="1-2025-054879"/>
    <s v="Envío de notificación radicado 20255240745221 Radicado No. 20256630972852 – solicitud instalación servicios públicos en asentamiento de Bucaramanga - mediante el cual_x000a_los señores Abel Gil Gutiérrez, Gildardo Andrés Valencia Benítez, Rubén Darío_x000a_Infante Páez y Daniel Antonio Franco Arias, quienes presentan, la “Solicitud_x000a_Urgente de Titulación de Tierras, Legalización de Asentamientos y Dotación de Servicios Básicos para las Comunidades Prados del Norte del Colorado y La Gracia de Dios, Bucaramanga - Caso en Conflicto con Cemex Colombia, a la luz de la_x000a_Sentencia SU-288 de 2022”"/>
    <s v="Departamento Nacional de Planeacion"/>
    <s v="DP"/>
    <d v="2025-11-04T00:00:00"/>
    <d v="2025-11-06T00:00:00"/>
    <d v="2025-11-07T00:00:00"/>
    <x v="11"/>
    <x v="13"/>
    <s v="Silvia Patricia Martinez Jimenez"/>
    <s v="Sebastián Ordoñez Muñoz"/>
    <x v="0"/>
    <n v="10"/>
    <n v="10"/>
    <d v="2025-11-18T00:00:00"/>
    <s v="2-2025-053252"/>
    <d v="2025-11-14T00:00:00"/>
    <s v="N/A"/>
    <s v="N/A"/>
    <m/>
  </r>
  <r>
    <n v="3126"/>
    <s v="_x0009__x000a_1-2025-055339"/>
    <s v="Derecho de Petición - Verificación de no superposición del proyecto Pequeña Central Hidroeléctrica Río Verde con otros proyectos del sector minero-energético MME"/>
    <s v="Navitas Verdes S.A"/>
    <s v="DP"/>
    <d v="2025-11-05T00:00:00"/>
    <d v="2025-11-05T00:00:00"/>
    <d v="2025-11-07T00:00:00"/>
    <x v="11"/>
    <x v="0"/>
    <m/>
    <m/>
    <x v="0"/>
    <n v="2"/>
    <n v="10"/>
    <d v="2025-11-19T00:00:00"/>
    <s v="N/A"/>
    <d v="2025-11-07T00:00:00"/>
    <s v="N/A"/>
    <s v="N/A"/>
    <s v="SE ASIGNA A OARE"/>
  </r>
  <r>
    <n v="3127"/>
    <s v="1-2025-055381"/>
    <s v="Remisión propuesta de Proyecto Fotovoltaico UIS"/>
    <s v="VICERRECTORIA INVESTIGACION Y EXTENSION  - Universidad Industrial de Santander"/>
    <s v="DP"/>
    <d v="2025-11-05T00:00:00"/>
    <d v="2025-11-05T00:00:00"/>
    <d v="2025-11-07T00:00:00"/>
    <x v="11"/>
    <x v="0"/>
    <m/>
    <m/>
    <x v="0"/>
    <n v="6"/>
    <n v="10"/>
    <d v="2025-11-19T00:00:00"/>
    <s v="N/A"/>
    <d v="2025-11-11T00:00:00"/>
    <s v="N/A"/>
    <s v="N/A"/>
    <s v="se asigna a la DEE al Grupo de comunidades Energeticas"/>
  </r>
  <r>
    <n v="3128"/>
    <s v="_x0009__x000a_1-2025-055389"/>
    <s v="Solicitud carta de autorización para instalación del servicio de energía electrica para vivienda rural"/>
    <s v="Mariela Bustos Montañez"/>
    <s v="DP"/>
    <d v="2025-11-05T00:00:00"/>
    <d v="2025-11-05T00:00:00"/>
    <d v="2025-11-07T00:00:00"/>
    <x v="11"/>
    <x v="26"/>
    <m/>
    <m/>
    <x v="0"/>
    <n v="22"/>
    <n v="10"/>
    <d v="2025-11-19T00:00:00"/>
    <s v=" 2-2025-055848"/>
    <d v="2025-11-27T00:00:00"/>
    <s v=" 2-2025-055806, . 2-2025-055807 _x000a_2-2025-055808 "/>
    <d v="2025-11-27T00:00:00"/>
    <m/>
  </r>
  <r>
    <n v="3129"/>
    <s v="1-2025-055419"/>
    <s v="Referencia: Respuesta Radicado No. 2-2025-046898. Asunto: Traslado por competencia de los radicados No. 1-2025-050511 y 1-2025-050513"/>
    <s v="Caribemar de la Costa S.A.S. E.S.P."/>
    <s v="DP"/>
    <d v="2025-11-05T00:00:00"/>
    <d v="2025-11-05T00:00:00"/>
    <d v="2025-11-07T00:00:00"/>
    <x v="11"/>
    <x v="30"/>
    <s v="David Andrés Grajales Marín"/>
    <s v="Camilo Alberto Castro Giraldo"/>
    <x v="0"/>
    <n v="14"/>
    <n v="10"/>
    <d v="2025-11-19T00:00:00"/>
    <s v="2-2025-053435"/>
    <d v="2025-11-19T00:00:00"/>
    <s v="N/A"/>
    <s v="N/A"/>
    <m/>
  </r>
  <r>
    <n v="3130"/>
    <s v="_x0009__x000a_1-2025-055460"/>
    <s v="Respuesta a comunicación 05-PQR-012266-E-2025 y consecutivo de origen 2- 2025-016355(01-SC-028999-S-2025)_x0009_"/>
    <s v="Electrificadora del Huila S.A. E.S.P. - Electrohuila"/>
    <s v="OTROS "/>
    <d v="2025-11-05T00:00:00"/>
    <d v="2025-11-05T00:00:00"/>
    <d v="2025-11-07T00:00:00"/>
    <x v="11"/>
    <x v="33"/>
    <m/>
    <s v="Sebastián Ordoñez Muñoz"/>
    <x v="0"/>
    <n v="5"/>
    <n v="10"/>
    <d v="2025-11-19T00:00:00"/>
    <s v="2-2025-051821"/>
    <d v="2025-11-10T00:00:00"/>
    <s v="N/A"/>
    <s v="N/A"/>
    <s v="Acuse de recibido MME 1-2025-055460 Seguimiento usuarios"/>
  </r>
  <r>
    <n v="3131"/>
    <s v="_x0009__x000a_1-2025-055461"/>
    <s v="Comunicacion oficial 30002025E2040293  Conformación Mesa de trabajo Interinstitucional para dar respuesta a la Mesa por la Defensa de los ríos Calderas, Tafetanes y San Carlos_x000a_(Oriente Antioqueño)."/>
    <s v="Ministerio de Ambiente y Desarrollo Sostenible"/>
    <s v="DP"/>
    <d v="2025-11-05T00:00:00"/>
    <d v="2025-11-06T00:00:00"/>
    <d v="2025-11-07T00:00:00"/>
    <x v="11"/>
    <x v="0"/>
    <m/>
    <m/>
    <x v="0"/>
    <n v="5"/>
    <n v="10"/>
    <d v="2025-11-19T00:00:00"/>
    <s v="N/A"/>
    <d v="2025-11-10T00:00:00"/>
    <s v="N/A"/>
    <s v="N/A"/>
    <s v="se asigna a OAAS"/>
  </r>
  <r>
    <n v="3132"/>
    <s v="1-2025-055485"/>
    <s v="Solicitud de revision general y exhaustiva del cableado electrico del centro poblado por parte de alguna cuadrilla electrocaqueta"/>
    <s v="Cámara de Representantes"/>
    <s v="DP"/>
    <d v="2025-11-06T00:00:00"/>
    <d v="2025-11-06T00:00:00"/>
    <d v="2025-11-07T00:00:00"/>
    <x v="11"/>
    <x v="0"/>
    <m/>
    <m/>
    <x v="0"/>
    <n v="1"/>
    <n v="10"/>
    <d v="2025-11-20T00:00:00"/>
    <s v="N/A"/>
    <d v="2025-11-07T00:00:00"/>
    <s v="N/A"/>
    <s v="N/A"/>
    <s v="SE ASIGNA AL GRUPO DE ASUNTOS LEGISLATIVOS"/>
  </r>
  <r>
    <n v="3133"/>
    <s v="_x0009__x000a_1-2025-055826"/>
    <s v="Plantilla reporte usuarios rurales - octubre 2025"/>
    <s v="CEO - COMPAÑÍA ENERGÉTICA DE OCCIDENTE"/>
    <s v="OTROS "/>
    <d v="2025-11-07T00:00:00"/>
    <d v="2025-11-07T00:00:00"/>
    <d v="2025-11-07T00:00:00"/>
    <x v="11"/>
    <x v="33"/>
    <m/>
    <s v="Sebastián Ordoñez Muñoz"/>
    <x v="0"/>
    <n v="3"/>
    <n v="10"/>
    <d v="2025-11-21T00:00:00"/>
    <s v="2-2025-051822"/>
    <d v="2025-11-10T00:00:00"/>
    <s v="N/A"/>
    <s v="N/A"/>
    <s v="Acuse de recibido MME 1-2025-055826 Seguimiento usuarios"/>
  </r>
  <r>
    <n v="3134"/>
    <s v="1-2025-054976"/>
    <s v="Informe mes Octubre - Enel Colombia"/>
    <s v="Enel Colombia"/>
    <s v="OTROS "/>
    <d v="2025-11-04T00:00:00"/>
    <d v="2025-11-04T00:00:00"/>
    <d v="2025-11-07T00:00:00"/>
    <x v="11"/>
    <x v="33"/>
    <m/>
    <s v="Sebastián Ordoñez Muñoz"/>
    <x v="0"/>
    <n v="6"/>
    <n v="10"/>
    <d v="2025-11-18T00:00:00"/>
    <s v="2-2025-051820"/>
    <d v="2025-11-10T00:00:00"/>
    <s v="N/A"/>
    <s v="N/A"/>
    <s v="Acuse de recibido MME 1-2025-054976 Seguimiento usuarios"/>
  </r>
  <r>
    <n v="3135"/>
    <s v="_x0009__x000a_1-2025-055578"/>
    <s v="Solicitud de ampliación del alcance de la Circular Externa UPME 000095 de 2025 “Instrucciones sobre los requisitos para el registro de proyectos de generación de energía en Fase 2 del registro de proyectos de la Resolución UPME No. 749 de 2025”."/>
    <s v="Enfragen Colombia S.A.S."/>
    <s v="DP"/>
    <d v="2025-11-06T00:00:00"/>
    <d v="2025-11-06T00:00:00"/>
    <d v="2025-11-07T00:00:00"/>
    <x v="11"/>
    <x v="0"/>
    <m/>
    <m/>
    <x v="0"/>
    <n v="4"/>
    <n v="10"/>
    <d v="2025-11-20T00:00:00"/>
    <s v="N/A"/>
    <d v="2025-11-10T00:00:00"/>
    <s v="N/A"/>
    <s v="N/A"/>
    <s v="se asigna a OARE"/>
  </r>
  <r>
    <n v="3136"/>
    <s v="_x0009__x000a_1-2025-055698"/>
    <s v="Solicitud correo de confirmación radicación de proyecto_x000a_municipio de Mongua"/>
    <s v=" Alcaldia de Mongua"/>
    <s v="DP"/>
    <d v="2025-11-06T00:00:00"/>
    <d v="2025-11-06T00:00:00"/>
    <d v="2025-11-07T00:00:00"/>
    <x v="11"/>
    <x v="0"/>
    <m/>
    <m/>
    <x v="0"/>
    <n v="1"/>
    <n v="10"/>
    <d v="2025-11-20T00:00:00"/>
    <s v="N/A"/>
    <d v="2025-11-07T00:00:00"/>
    <s v="N/A"/>
    <s v="N/A"/>
    <s v="SE ASIGNA AL GRUPO DE REGALIAS"/>
  </r>
  <r>
    <n v="3137"/>
    <s v="_x0009__x000a_1-2025-055699"/>
    <s v="Registrado: E2025-009008_x0009_Reporte sobre acusaciones a ISAGEN por parte de La Mesa de la Defensa de los ríos San Carlos, Calderas y Tafetanes en el municipio de San Carlos, Antioquia."/>
    <s v="ISAGEN"/>
    <s v="DP"/>
    <d v="2025-11-06T00:00:00"/>
    <d v="2025-11-06T00:00:00"/>
    <d v="2025-11-07T00:00:00"/>
    <x v="11"/>
    <x v="0"/>
    <m/>
    <m/>
    <x v="0"/>
    <n v="5"/>
    <n v="10"/>
    <d v="2025-11-20T00:00:00"/>
    <s v="N/A"/>
    <d v="2025-11-11T00:00:00"/>
    <s v="N/A"/>
    <s v="N/A"/>
    <s v="se asigna a OAAS"/>
  </r>
  <r>
    <n v="3138"/>
    <s v="_x0009__x000a_1-2025-055769"/>
    <s v="Ronda Eólica Costa Afuera - Dyna Energy [UK]- Expression of Interest in Colombia’s Next Offshore Wind Seabed Allocation Round"/>
    <s v="Dyna Energy"/>
    <s v="OTROS "/>
    <d v="2025-11-07T00:00:00"/>
    <d v="2025-11-07T00:00:00"/>
    <d v="2025-11-07T00:00:00"/>
    <x v="11"/>
    <x v="0"/>
    <m/>
    <m/>
    <x v="0"/>
    <n v="5"/>
    <n v="10"/>
    <d v="2025-11-21T00:00:00"/>
    <s v="N/A"/>
    <d v="2025-11-12T00:00:00"/>
    <s v="N/A"/>
    <s v="N/A"/>
    <s v="ASIGNADO A DEE - OFFSHORE"/>
  </r>
  <r>
    <n v="3139"/>
    <s v="1-2025-055788"/>
    <s v="Envío de comunicación GEB-004780-2025-S - DERECHO DE PETICIÓN MME - Derecho de petición de documentos con fines judiciales – Informe de XM al_x000a_MME del 14 de octubre de 2025 y otro"/>
    <s v="Grupo Energía Bogotá SA ESP"/>
    <s v="DP"/>
    <d v="2025-11-07T00:00:00"/>
    <d v="2025-11-07T00:00:00"/>
    <d v="2025-11-07T00:00:00"/>
    <x v="11"/>
    <x v="0"/>
    <m/>
    <m/>
    <x v="0"/>
    <n v="6"/>
    <n v="10"/>
    <d v="2025-11-21T00:00:00"/>
    <s v="N/A"/>
    <d v="2025-11-13T00:00:00"/>
    <s v="N/A"/>
    <s v="N/A"/>
    <s v="se asigna a la OAJ"/>
  </r>
  <r>
    <n v="3140"/>
    <s v="_x0009__x000a_1-2025-055811"/>
    <s v="Traslado OFI25-00217424 / GFPU Remitimos para su conocimiento y fines pertinentes la comunicación suscrita por el señor MAICOL TROCHEZ TROCHEZ, en la que refiere en el asunto: &quot;(...) Solicitud Inclusión Programas Sociales(...)&quot;."/>
    <s v="PRESIDENCIA DE LA REPUBLICA"/>
    <s v="DP"/>
    <d v="2025-11-07T00:00:00"/>
    <d v="2025-11-07T00:00:00"/>
    <d v="2025-11-07T00:00:00"/>
    <x v="11"/>
    <x v="32"/>
    <s v="Silvia Patricia Martinez Jimenez"/>
    <s v="Julio André Bernal Rubiano"/>
    <x v="0"/>
    <n v="12"/>
    <n v="10"/>
    <d v="2025-11-21T00:00:00"/>
    <s v="2-2025-053776"/>
    <d v="2025-11-19T00:00:00"/>
    <s v="  2-2025-052795"/>
    <d v="2025-11-14T00:00:00"/>
    <m/>
  </r>
  <r>
    <n v="3141"/>
    <s v="_x0009__x000a_1-2025-055822"/>
    <s v="202544021730-1 Comunicación Incumplimiento Planta Salvajina– Aplicación Resolución CREG 041 de 2016 modificada por la Resolución CREG 054 de 2016. - Comunicación Incumplimiento Planta Salvajina– Aplicación  Resolución CREG 041 de 2016 modificada por la Resolución CREG 054 de 2016."/>
    <s v="XM Compañía de Expertos en Mercados S.A. E.S.P."/>
    <s v="DP"/>
    <d v="2025-11-07T00:00:00"/>
    <d v="2025-11-07T00:00:00"/>
    <d v="2025-11-07T00:00:00"/>
    <x v="11"/>
    <x v="32"/>
    <s v="Silvia Patricia Martinez Jimenez"/>
    <s v="Julio André Bernal Rubiano"/>
    <x v="0"/>
    <n v="11"/>
    <n v="10"/>
    <d v="2025-11-21T00:00:00"/>
    <s v="2-2025-053581"/>
    <d v="2025-11-18T00:00:00"/>
    <s v="2-2025-052753"/>
    <d v="2025-11-14T00:00:00"/>
    <m/>
  </r>
  <r>
    <n v="3142"/>
    <s v="_x0009__x000a_1-2025-055832"/>
    <s v="Copia-CO-CBIO-ASAM-C-354- - Comunicación escrita sobre posible Conflicto de Coexistencia entre proyectos del Sector Minero-Energético y manifestación de intención para iniciar la Etapa de Negociación directa_x000a_y celebración de un Acuerdo Operacional de Coexistencia, de_x000a_conformidad con el artículo 16 de la Resolución 40303 de 2022_x000a_modificada por la Resolución 40358 de 2025 del Ministerio de Minas y_x000a_Energía (la &quot;Resolución=)."/>
    <s v="Interconexión Electrica S.A. E.S.P."/>
    <s v="DP"/>
    <d v="2025-11-07T00:00:00"/>
    <d v="2025-11-07T00:00:00"/>
    <d v="2025-11-07T00:00:00"/>
    <x v="11"/>
    <x v="0"/>
    <m/>
    <m/>
    <x v="0"/>
    <n v="0"/>
    <n v="10"/>
    <d v="2025-11-21T00:00:00"/>
    <s v="N/A"/>
    <d v="2025-11-07T00:00:00"/>
    <s v="N/A"/>
    <s v="N/A"/>
    <s v="SE ASIGNA A OARE"/>
  </r>
  <r>
    <n v="3143"/>
    <s v="_x0009__x000a_1-2025-055853"/>
    <s v="Información requerida Nuevos usuarios rurales"/>
    <s v="ELECTROCAQUETA S.A E.S.P"/>
    <s v="OTROS "/>
    <d v="2025-11-07T00:00:00"/>
    <d v="2025-11-07T00:00:00"/>
    <d v="2025-11-07T00:00:00"/>
    <x v="11"/>
    <x v="33"/>
    <m/>
    <s v="Sebastián Ordoñez Muñoz"/>
    <x v="0"/>
    <n v="3"/>
    <n v="10"/>
    <d v="2025-11-21T00:00:00"/>
    <s v="2-2025-051826"/>
    <d v="2025-11-10T00:00:00"/>
    <s v="N/A"/>
    <s v="N/A"/>
    <s v="Acuse de recibido MME 1-2025-055853 Seguimiento usuarios"/>
  </r>
  <r>
    <n v="3144"/>
    <s v="_x0009__x000a_1-2025-055928"/>
    <s v="Solicitud Evaluación FINDETER_Proyecto La Tabla-  que gestionará el Proyecto Parque Solar Fotovoltaico “La Tabla”, con una potencia pico de 13.71 MWp, ubicado en el Municipio de Puerto López, Departamento del Meta. Dicho proyecto es el objeto de esta solicitud."/>
    <s v="Negratín"/>
    <s v="DP"/>
    <d v="2025-11-07T00:00:00"/>
    <d v="2025-11-07T00:00:00"/>
    <d v="2025-11-07T00:00:00"/>
    <x v="11"/>
    <x v="7"/>
    <s v="David Andrés Grajales Marín"/>
    <s v="Sebastián Ordoñez Muñoz"/>
    <x v="0"/>
    <n v="17"/>
    <n v="10"/>
    <d v="2025-11-21T00:00:00"/>
    <s v="2-2025-054930"/>
    <d v="2025-11-24T00:00:00"/>
    <s v="N/A"/>
    <s v="N/A"/>
    <m/>
  </r>
  <r>
    <n v="3145"/>
    <s v="1-2025-055943"/>
    <s v="La ADR le envio el radicado No. 20256000231462 - De manera atenta, hacemos referencia a la comunicación recibida en la Agencia de Desarrollo Rural – ADR con radicado No. 20256100195631 de fecha 31 de octubre del año en curso, por remitida por la señora LILIA ESTELA PERDOMO PIL, identificada con Cédula de Ciudadanía No. 3127503986 y Correo electrónico estelaperdomo17@gmail.com, la cual tiene como asunto: “TRANSLADO DE LILIA ESTELA PERDOMO EN EL CUAL REMITE PROYECTO PRODUCTIVO VEHICULOS AUTOMOTORES IMPULSADOS POR AGUA DE MAR CON EL FIN DE SER INCLUIDA EN LOS PROGRAMAS_x000a_DE LA ENTIDAD”"/>
    <s v="AGENCIA DE DESARROLLO RURAL"/>
    <s v="DP"/>
    <d v="2025-11-07T00:00:00"/>
    <d v="2025-11-07T00:00:00"/>
    <d v="2025-11-07T00:00:00"/>
    <x v="11"/>
    <x v="0"/>
    <m/>
    <m/>
    <x v="0"/>
    <n v="3"/>
    <n v="10"/>
    <d v="2025-11-21T00:00:00"/>
    <s v="N/A"/>
    <d v="2025-11-10T00:00:00"/>
    <s v="N/A"/>
    <s v="N/A"/>
    <s v="se asigna a la Direccion de energia al Profesional Jaime Andrés Caicedo"/>
  </r>
  <r>
    <n v="3146"/>
    <s v="_x0009__x000a_1-2025-055957"/>
    <s v="Respuesta a oficio de radicado interno N° 4279 de 27 de mayo de 2025"/>
    <s v="CarSucre"/>
    <s v="DP"/>
    <d v="2025-11-07T00:00:00"/>
    <d v="2025-11-07T00:00:00"/>
    <d v="2025-11-07T00:00:00"/>
    <x v="11"/>
    <x v="0"/>
    <m/>
    <m/>
    <x v="0"/>
    <n v="0"/>
    <n v="10"/>
    <d v="2025-11-21T00:00:00"/>
    <s v="N/A"/>
    <d v="2025-11-07T00:00:00"/>
    <s v="N/A"/>
    <s v="N/A"/>
    <s v="SE ASIGNA A LA DEE AL GRUPO DE COMUNIDADES ENERGETICAS HACE REFERENCIA LA RADICADO 2-2025-018549"/>
  </r>
  <r>
    <n v="3147"/>
    <s v="1-2025-055987"/>
    <s v="Radicado # S2025013049  Respuesta radicado E2025014781 cobros del servicio de alumbrado _x000a_público y control de legalidad de los acuerdos municipales en el _x000a_departamento de Boyacá._x000a_Radicado CREG: E2025014781"/>
    <s v="CREG"/>
    <s v="DP"/>
    <d v="2025-11-07T00:00:00"/>
    <d v="2025-11-07T00:00:00"/>
    <d v="2025-11-07T00:00:00"/>
    <x v="11"/>
    <x v="23"/>
    <s v="David Andrés Grajales Marín"/>
    <s v="Farid Alejandro Tovar Aristizábal"/>
    <x v="0"/>
    <n v="6"/>
    <n v="10"/>
    <d v="2025-11-21T00:00:00"/>
    <s v="2-2025-052845"/>
    <d v="2025-11-13T00:00:00"/>
    <s v="N/A"/>
    <s v="N/A"/>
    <m/>
  </r>
  <r>
    <n v="3148"/>
    <s v="_x0009__x000a_1-2025-056093"/>
    <s v="RADICADO DE PROYECTO DE ALUMBRADO PUBLICO CON ENERGÍAS NO CONVENCIONALES EN MUNICIPIO DE URIBE - META"/>
    <s v="Alcaldía Municipal La Uribe - Meta"/>
    <s v="DP"/>
    <d v="2025-11-07T00:00:00"/>
    <d v="2025-11-07T00:00:00"/>
    <d v="2025-11-07T00:00:00"/>
    <x v="11"/>
    <x v="13"/>
    <s v="Silvia Patricia Martinez Jimenez"/>
    <s v="Sebastián Ordoñez Muñoz"/>
    <x v="0"/>
    <n v="13"/>
    <n v="10"/>
    <d v="2025-11-21T00:00:00"/>
    <s v="2-2025-053961"/>
    <d v="2025-11-20T00:00:00"/>
    <s v="2-2025-053440"/>
    <d v="2025-11-18T00:00:00"/>
    <m/>
  </r>
  <r>
    <n v="3149"/>
    <s v="_x0009__x000a_1-2025-052553"/>
    <s v="Respuesta Radicado ANH 20256411305412 ID 1964538- – SOLICITUD DE INFORMACIÓN SOBRE POSIBLE SUPERPOSICIÓN DEL PROYECTO TERMO CARIBE III CON ÁREAS ASIGNADAS EN EL SECTOR MINERO-ENERGÉTICO. Reiteración respuesta Radicado ANH 20256411200492 ID 1953036 del 02 de octubre de 2025"/>
    <s v="Agencia Nacional de Hidrocarburos – ANH"/>
    <s v="DP"/>
    <d v="2025-10-20T00:00:00"/>
    <d v="2025-11-07T00:00:00"/>
    <d v="2025-11-10T00:00:00"/>
    <x v="11"/>
    <x v="13"/>
    <s v="Silvia Patricia Martinez Jimenez"/>
    <s v="Sebastián Ordoñez Muñoz"/>
    <x v="0"/>
    <n v="23"/>
    <n v="10"/>
    <d v="2025-11-03T00:00:00"/>
    <s v="2-2025-052398"/>
    <d v="2025-11-12T00:00:00"/>
    <s v="N/A"/>
    <s v="N/A"/>
    <m/>
  </r>
  <r>
    <n v="3150"/>
    <s v="1-2025-056258"/>
    <s v="UPME - SJF-20251017-01 - Derecho de Petición Alternativa Mejora Cortocircuito Cerromatoso.- Adjunto para su consideración y fines pertinentes las notas de la reunión realizada el pasado 6 de noviembre de 2025. Agradecemos a todos su asistencia y disposición para avanzar en soluciones concertadas que permitan a cada uno alcanzar los objetivos que han establecido las entidades para las que trabajan."/>
    <s v="3AM-REAL S.A.S."/>
    <s v="DP"/>
    <d v="2025-11-10T00:00:00"/>
    <d v="2025-11-10T00:00:00"/>
    <d v="2025-11-10T00:00:00"/>
    <x v="11"/>
    <x v="5"/>
    <m/>
    <m/>
    <x v="0"/>
    <n v="19"/>
    <n v="10"/>
    <d v="2025-11-24T00:00:00"/>
    <s v="_x0009_2-2025-056349"/>
    <d v="2025-11-29T00:00:00"/>
    <s v="N/A"/>
    <s v="N/A"/>
    <s v="se asigna al Despacho del ministro al profesional JORGE ANDRES CRISTANCHO GOMEZ lo devuleven el dia 28-11-2025"/>
  </r>
  <r>
    <n v="3151"/>
    <s v="_x0009__x000a_1-2025-056282"/>
    <s v="solicitud de aprobación y certificación de viabilidad técnica y financiera del proyecto denominado &quot;La Tabla&quot;, en Fase 03- Factibilidad, ubicado en el municipio de Puerto López, departamento del META, conforme a los siguientes datos: a) Valor total del proyecto: 44.447.944.351 COPs Monto de los recursos solicitados: 35.558.350.575 COPs"/>
    <s v="Negratín"/>
    <s v="DP"/>
    <d v="2025-11-10T00:00:00"/>
    <d v="2025-11-10T00:00:00"/>
    <d v="2025-11-10T00:00:00"/>
    <x v="11"/>
    <x v="7"/>
    <s v="David Andrés Grajales Marín"/>
    <s v="Sebastián Ordoñez Muñoz"/>
    <x v="0"/>
    <n v="14"/>
    <n v="10"/>
    <d v="2025-11-24T00:00:00"/>
    <s v="2-2025-054930"/>
    <d v="2025-11-24T00:00:00"/>
    <s v="N/A"/>
    <s v="N/A"/>
    <m/>
  </r>
  <r>
    <n v="3152"/>
    <s v="_x0009__x000a_1-2025-051893"/>
    <s v="Carpeta compartida contigo: &quot;1. Credito Findeter&quot;"/>
    <s v="Kirapower"/>
    <s v="DP"/>
    <d v="2025-10-15T00:00:00"/>
    <d v="2025-11-10T00:00:00"/>
    <d v="2025-11-10T00:00:00"/>
    <x v="11"/>
    <x v="7"/>
    <s v="Cristian Hernando Bejarano Caicedo "/>
    <s v="Sebastián Ordoñez Muñoz"/>
    <x v="0"/>
    <n v="30"/>
    <n v="10"/>
    <d v="2025-10-29T00:00:00"/>
    <s v="2-2025-053129"/>
    <d v="2025-11-14T00:00:00"/>
    <s v="2-2025-050413"/>
    <d v="2025-11-30T00:00:00"/>
    <m/>
  </r>
  <r>
    <n v="3153"/>
    <s v="_x0009__x000a_1-2025-055697"/>
    <s v="Traslado OFI25-00217240 / GFPU - Remitimos para su conocimiento y fines pertinentes la comunicación suscrita por el señor MIGUEL MORA, en la que manifiesta “(…) PROYECTO ESTRELLA MORA GRAVITACIONAL_x000a_(…)”."/>
    <s v="Presidencia de la Republica"/>
    <s v="DP"/>
    <d v="2025-11-06T00:00:00"/>
    <d v="2025-11-10T00:00:00"/>
    <d v="2025-11-10T00:00:00"/>
    <x v="11"/>
    <x v="35"/>
    <s v="David Andrés Grajales Marín"/>
    <s v="Farid Alejandro Tovar Aristizábal"/>
    <x v="0"/>
    <n v="12"/>
    <n v="10"/>
    <d v="2025-11-20T00:00:00"/>
    <s v="2-2025-053443"/>
    <d v="2025-11-18T00:00:00"/>
    <s v="N/A"/>
    <s v="N/A"/>
    <s v="Borrador 202532010061543"/>
  </r>
  <r>
    <n v="3154"/>
    <s v="1-2025-056276"/>
    <s v="Copia-Derecho de petición ASUNTO. SEVIDUMBRE DE CONDUCCION DE ENERGIA ELECTRICA_x000a_SOBRE EL PREDIO DE MATRICULA INMOBILIARIA No. 37074892 FICHA _x000a_PREDIAL 760020000100000161"/>
    <s v="Elvia Lucia Ocampo Cadavid"/>
    <s v="DP"/>
    <d v="2025-11-10T00:00:00"/>
    <d v="2025-11-10T00:00:00"/>
    <d v="2025-11-10T00:00:00"/>
    <x v="11"/>
    <x v="37"/>
    <s v="David Andrés Grajales Marín"/>
    <s v="Camilo Alberto Castro Giraldo"/>
    <x v="0"/>
    <n v="14"/>
    <n v="10"/>
    <d v="2025-11-24T00:00:00"/>
    <s v="2-2025-054691"/>
    <d v="2025-11-24T00:00:00"/>
    <s v="2-2025-052790"/>
    <d v="2025-11-13T00:00:00"/>
    <m/>
  </r>
  <r>
    <n v="3155"/>
    <s v="_x0009__x000a_1-2025-056281"/>
    <s v="DENUNCIA CONSTRUCCIÓN ILEGAL, INSTALACIONES DE ACUEDUCTO ILEGALES"/>
    <s v="Olga Victoria Rubio Cortés"/>
    <s v="DP"/>
    <d v="2025-11-10T00:00:00"/>
    <d v="2025-11-10T00:00:00"/>
    <d v="2025-11-10T00:00:00"/>
    <x v="11"/>
    <x v="37"/>
    <s v="David Andrés Grajales Marín"/>
    <s v="Camilo Alberto Castro Giraldo"/>
    <x v="0"/>
    <n v="15"/>
    <n v="10"/>
    <d v="2025-11-24T00:00:00"/>
    <s v="2-2025-055294"/>
    <d v="2025-11-25T00:00:00"/>
    <s v="2-2025-053765"/>
    <d v="2025-11-19T00:00:00"/>
    <m/>
  </r>
  <r>
    <n v="3156"/>
    <s v="_x0009__x000a_1-2025-056310"/>
    <s v="Reiteración - Petición de información sobre el incumplimiento de los compromisos de la conflictividad social asociada a la prestación de servicios públicos en la costa caribe"/>
    <s v="Defensoría del Pueblo"/>
    <s v="DP"/>
    <d v="2025-11-10T00:00:00"/>
    <d v="2025-11-10T00:00:00"/>
    <d v="2025-11-10T00:00:00"/>
    <x v="11"/>
    <x v="0"/>
    <m/>
    <m/>
    <x v="0"/>
    <n v="3"/>
    <n v="10"/>
    <d v="2025-11-24T00:00:00"/>
    <s v="N/A"/>
    <d v="2025-11-13T00:00:00"/>
    <s v="N/A"/>
    <s v="N/A"/>
    <s v="se asigna a OAAS"/>
  </r>
  <r>
    <n v="3157"/>
    <s v="_x0009__x000a_1-2025-056179"/>
    <s v="Citación mesa de trabajo: Seguimiento a los compromisos del Paro Cívico Choco – Acuerdo 6.2.2. Construcción _x000a_de la Central Hidroeléctrica. E-2025-519335"/>
    <s v=" Procuraduría General de la Nación"/>
    <s v="DP"/>
    <d v="2025-11-10T00:00:00"/>
    <d v="2025-11-10T00:00:00"/>
    <d v="2025-11-10T00:00:00"/>
    <x v="11"/>
    <x v="0"/>
    <m/>
    <m/>
    <x v="0"/>
    <n v="1"/>
    <n v="10"/>
    <d v="2025-11-24T00:00:00"/>
    <s v="N/A"/>
    <d v="2025-11-11T00:00:00"/>
    <s v="N/A"/>
    <s v="N/A"/>
    <s v="se asigna a OAAS"/>
  </r>
  <r>
    <n v="3158"/>
    <s v="_x0009__x000a_1-2025-056183"/>
    <s v="DENUNCIA CORRUPCIÓN POR PARTE DE LOS EMPLEADOS DE ENEL CODENSA"/>
    <s v="Amparo Rodríguez"/>
    <s v="DP"/>
    <d v="2025-11-10T00:00:00"/>
    <d v="2025-11-10T00:00:00"/>
    <d v="2025-11-10T00:00:00"/>
    <x v="11"/>
    <x v="12"/>
    <s v="David Andrés Grajales Marín"/>
    <s v="Camilo Alberto Castro Giraldo"/>
    <x v="0"/>
    <n v="9"/>
    <n v="10"/>
    <d v="2025-11-24T00:00:00"/>
    <s v="2-2025-053768"/>
    <d v="2025-11-19T00:00:00"/>
    <s v="2-2025-052275"/>
    <d v="2025-11-11T00:00:00"/>
    <m/>
  </r>
  <r>
    <n v="3159"/>
    <s v="_x0009__x000a_1-2025-056244"/>
    <s v="estudiar y a analizar LA INSTALACIÓN, UBICACIÓN Y DISEÑO DE PANELES SOLARES EN EL SECTOR COMPRENDIDO ENTRE LA CENTRAL MAYORISTA DE ARMENIA -MERCAR- Y EL PUENTE DEL RÍO ESPEJO, ubicado en la  carretera que de la ciudad de ARMENIA conduce al municipio de MONTENEGRO Que previamente a entrar a considerar la solicitud planteada, se INSPECCIONE EN HORAS DE LA NOCHE la zona comprendida entre la CENTRAL MAYORISTA DE ARMENIA- MERCAR- Y  EL PUENTE DEL RÍO ESPEJO UBICADO EN LA CONSTRUCCIÓN DE LA DOBLE CALZADA _x000a_ARMENIA MONTENEGRO, a fin de verificar todos y cada uno de los asertos aquí plasmados."/>
    <s v="Fabiola Yepes Sánchez"/>
    <s v="DP"/>
    <d v="2025-11-10T00:00:00"/>
    <d v="2025-11-10T00:00:00"/>
    <d v="2025-11-10T00:00:00"/>
    <x v="11"/>
    <x v="30"/>
    <s v="David Andrés Grajales Marín"/>
    <s v="Camilo Alberto Castro Giraldo"/>
    <x v="0"/>
    <n v="9"/>
    <n v="10"/>
    <d v="2025-11-24T00:00:00"/>
    <s v=" 2-2025-053772"/>
    <d v="2025-11-19T00:00:00"/>
    <s v="2-2025-053142"/>
    <d v="2025-11-14T00:00:00"/>
    <m/>
  </r>
  <r>
    <n v="3160"/>
    <s v="_x0009__x000a_1-2025-056246"/>
    <s v="La Junta de Acción Comunal, solicita amablemente respondan a la comunidad de Cotocá Arriba,jurisdicción_x000a_del municipio de Lorica Córdoba, el correo que antecede fechado julio 12 de 2025_x000d_"/>
    <s v="Maritza del Carmen Doria Babilonia - Presidente JAC Cotocá Arriba"/>
    <s v="DP"/>
    <d v="2025-11-10T00:00:00"/>
    <d v="2025-11-10T00:00:00"/>
    <d v="2025-11-10T00:00:00"/>
    <x v="11"/>
    <x v="34"/>
    <m/>
    <m/>
    <x v="0"/>
    <n v="15"/>
    <n v="10"/>
    <d v="2025-11-24T00:00:00"/>
    <s v="2-2025-055140"/>
    <d v="2025-11-25T00:00:00"/>
    <s v="2-2025-053951"/>
    <d v="2025-11-20T00:00:00"/>
    <m/>
  </r>
  <r>
    <n v="3161"/>
    <s v="_x0009__x000a_1-2025-056313"/>
    <s v="Solar Energy Sweden pero también estoy muy interesado en conocer la perspectiva del gobierno en lo que respecta a la energía solar y si existe algún interés en la empresa sueca Midsummer AB. Ha habido informes durante el último año que sugieren posibles discusiones sobre este tema. Le agradezco profundamente su tiempo y asistencia."/>
    <s v="Rickard Hermansson"/>
    <s v="DP"/>
    <d v="2025-11-10T00:00:00"/>
    <d v="2025-11-10T00:00:00"/>
    <d v="2025-11-10T00:00:00"/>
    <x v="11"/>
    <x v="0"/>
    <m/>
    <m/>
    <x v="0"/>
    <n v="2"/>
    <n v="10"/>
    <d v="2025-11-24T00:00:00"/>
    <s v="N/A"/>
    <d v="2025-11-12T00:00:00"/>
    <s v="N/A"/>
    <s v="N/A"/>
    <s v="SE ASIGNA A OPGI"/>
  </r>
  <r>
    <n v="3162"/>
    <s v="_x0009__x000a_1-2025-056342"/>
    <s v="Solicitud Evaluación FINDETER_Proyecto El Tropezón"/>
    <s v="Negratín"/>
    <s v="DP"/>
    <d v="2025-11-10T00:00:00"/>
    <d v="2025-11-10T00:00:00"/>
    <d v="2025-11-10T00:00:00"/>
    <x v="11"/>
    <x v="7"/>
    <s v="David Andrés Grajales Marín"/>
    <s v="Sebastián Ordoñez Muñoz"/>
    <x v="0"/>
    <n v="14"/>
    <n v="10"/>
    <d v="2025-11-24T00:00:00"/>
    <s v="2-2025-054931"/>
    <d v="2025-11-24T00:00:00"/>
    <s v="N/A"/>
    <s v="N/A"/>
    <m/>
  </r>
  <r>
    <n v="3163"/>
    <s v="_x0009__x000a_1-2025-056344"/>
    <s v="Solicitud Evaluación FINDETER_Proyecto La Mina"/>
    <s v="Negratín"/>
    <s v="DP"/>
    <d v="2025-11-10T00:00:00"/>
    <d v="2025-11-10T00:00:00"/>
    <d v="2025-11-10T00:00:00"/>
    <x v="11"/>
    <x v="7"/>
    <s v="David Andrés Grajales Marín"/>
    <s v="Sebastián Ordoñez Muñoz"/>
    <x v="0"/>
    <n v="14"/>
    <n v="10"/>
    <d v="2025-11-24T00:00:00"/>
    <s v="2-2025-054926"/>
    <d v="2025-11-24T00:00:00"/>
    <s v="N/A"/>
    <s v="N/A"/>
    <m/>
  </r>
  <r>
    <n v="3164"/>
    <s v="1-2025-056395"/>
    <s v="DENUNCIA CORRUPCIÓN POR PARTE DE LOS EMPLEADOS DE ENEL COLOMBIA"/>
    <s v="Amparo Rodríguez"/>
    <s v="DP"/>
    <d v="2025-11-10T00:00:00"/>
    <d v="2025-11-10T00:00:00"/>
    <d v="2025-11-10T00:00:00"/>
    <x v="11"/>
    <x v="12"/>
    <s v="David Andrés Grajales Marín"/>
    <s v="Camilo Alberto Castro Giraldo"/>
    <x v="0"/>
    <n v="9"/>
    <n v="10"/>
    <d v="2025-11-24T00:00:00"/>
    <s v="2-2025-053768"/>
    <d v="2025-11-19T00:00:00"/>
    <s v="2-2025-052275"/>
    <d v="2025-11-11T00:00:00"/>
    <m/>
  </r>
  <r>
    <n v="3165"/>
    <s v="1-2025-056350"/>
    <s v="En atención al traslado por competencia realizado a través del radicado No. 1-2025-052175 recibido en nuestro centro de atención el día 27 de octubre del 2025 Señora: ELIZABETH GOMEZ CONRADO Correo electrónico: atencionalcliente@riomarsas.com NIC:2337339 ASUNTO: Auto de Ampliación de Términos En consideración al reclamo No.64056123"/>
    <s v="Air-e"/>
    <s v="DP"/>
    <d v="2025-11-10T00:00:00"/>
    <d v="2025-11-10T00:00:00"/>
    <d v="2025-11-10T00:00:00"/>
    <x v="11"/>
    <x v="30"/>
    <s v="David Andrés Grajales Marín"/>
    <s v="Camilo Alberto Castro Giraldo"/>
    <x v="0"/>
    <n v="4"/>
    <n v="10"/>
    <d v="2025-11-24T00:00:00"/>
    <s v=" 2-2025-053254"/>
    <d v="2025-11-14T00:00:00"/>
    <s v="N/A"/>
    <s v="N/A"/>
    <m/>
  </r>
  <r>
    <n v="3166"/>
    <s v="_x0009__x000a_1-2025-056363"/>
    <s v="La ADR le envio el radicado No. 20256000232852- Para dar a conocer Mi Proyecto Productivo “Bismuto para La Creación de Energía Eléctrica”"/>
    <s v=" Henry Yesid García Vargas"/>
    <s v="DP"/>
    <d v="2025-11-10T00:00:00"/>
    <d v="2025-11-10T00:00:00"/>
    <d v="2025-11-10T00:00:00"/>
    <x v="11"/>
    <x v="0"/>
    <m/>
    <m/>
    <x v="0"/>
    <n v="8"/>
    <n v="10"/>
    <d v="2025-11-24T00:00:00"/>
    <s v="N/A"/>
    <d v="2025-11-18T00:00:00"/>
    <s v="N/A"/>
    <s v="N/A"/>
    <s v="se asigna a la DEE al Grupo de Comunidade Energeticas"/>
  </r>
  <r>
    <n v="3167"/>
    <s v="_x0009__x000a_1-2025-056374"/>
    <s v="Rta al Requerimiento Ordinario de Información No. SH-2025- 08-11-0018 / EXPEDIENTE: SH-ICAT-IEX-2025-08-11-0018.- 2-2025-049416"/>
    <s v="Centrales Eléctricas de Nariño S.A. E.S.P"/>
    <s v="DP"/>
    <d v="2025-11-10T00:00:00"/>
    <d v="2025-11-10T00:00:00"/>
    <d v="2025-11-10T00:00:00"/>
    <x v="11"/>
    <x v="0"/>
    <m/>
    <m/>
    <x v="0"/>
    <n v="0"/>
    <n v="10"/>
    <d v="2025-11-24T00:00:00"/>
    <s v="N/A"/>
    <d v="2025-11-10T00:00:00"/>
    <s v="N/A"/>
    <s v="N/A"/>
    <s v="SE ASIGNA A GRUPO DE SUPERVISION"/>
  </r>
  <r>
    <n v="3168"/>
    <s v="_x0009__x000a_1-2025-056387"/>
    <s v="DENUNCIA ANÓNIMA CONEXIONES ELECTRICAS ILEGALES FRAUDULENTAS"/>
    <s v="Olga Patricia Nivia"/>
    <s v="DP"/>
    <d v="2025-11-10T00:00:00"/>
    <d v="2025-11-10T00:00:00"/>
    <d v="2025-11-10T00:00:00"/>
    <x v="11"/>
    <x v="35"/>
    <s v="David Andrés Grajales Marín"/>
    <s v="Farid Alejandro Tovar Aristizábal"/>
    <x v="0"/>
    <n v="8"/>
    <n v="10"/>
    <d v="2025-11-24T00:00:00"/>
    <s v="2-2025-053437"/>
    <d v="2025-11-18T00:00:00"/>
    <s v="N/A"/>
    <s v="N/A"/>
    <s v="Borrador 202532010061600"/>
  </r>
  <r>
    <n v="3169"/>
    <s v="1-2025-056411"/>
    <s v="Oficio SDI No. 2693-2025 - EXP: IUS E-2025376854 / IUC D-2025-4105837"/>
    <s v="Procuraduría General de la Nación"/>
    <s v="DP"/>
    <d v="2025-11-10T00:00:00"/>
    <d v="2025-11-10T00:00:00"/>
    <d v="2025-11-10T00:00:00"/>
    <x v="11"/>
    <x v="0"/>
    <m/>
    <m/>
    <x v="0"/>
    <n v="3"/>
    <n v="10"/>
    <d v="2025-11-24T00:00:00"/>
    <s v="N/A"/>
    <d v="2025-11-13T00:00:00"/>
    <s v="N/A"/>
    <s v="N/A"/>
    <s v="Se regresa para su reasignación a la OAJ. El informe lo recibio el despacho del señor Ministro directamente"/>
  </r>
  <r>
    <n v="3170"/>
    <s v="_x0009__x000a_1-2025-056413"/>
    <s v="Correo electronico saliente No radicación RAD-10094-2025, RESPUESTA TRASLADO DE DERECHO DE PETICIÓN – SOLICITUD ATENCIÓN CON ENFOQUE DIFERENCIAL A CAMPESINOS"/>
    <s v="GECELCA"/>
    <s v="DP"/>
    <d v="2025-11-10T00:00:00"/>
    <d v="2025-11-10T00:00:00"/>
    <d v="2025-11-10T00:00:00"/>
    <x v="11"/>
    <x v="0"/>
    <m/>
    <m/>
    <x v="0"/>
    <n v="2"/>
    <n v="10"/>
    <d v="2025-11-24T00:00:00"/>
    <s v="N/A"/>
    <d v="2025-11-12T00:00:00"/>
    <s v="N/A"/>
    <s v="N/A"/>
    <s v="ASIGNADO A GRUPO DE RELACIONAMIENTO CON EL CIUDADANO"/>
  </r>
  <r>
    <n v="3171"/>
    <s v="_x0009__x000a_1-2025-056438"/>
    <s v="DENUNCIA ESTAFADOR TRABAJA PARA ENEL COLOMBIA"/>
    <s v="Héctor Ricardo Morales Morales"/>
    <s v="DP"/>
    <d v="2025-11-10T00:00:00"/>
    <d v="2025-11-10T00:00:00"/>
    <d v="2025-11-10T00:00:00"/>
    <x v="11"/>
    <x v="32"/>
    <s v="Silvia Patricia Martinez Jimenez"/>
    <s v="Julio André Bernal Rubiano"/>
    <x v="0"/>
    <n v="8"/>
    <n v="10"/>
    <d v="2025-11-24T00:00:00"/>
    <s v="2-2025-053567"/>
    <d v="2025-11-18T00:00:00"/>
    <s v="2-2025-052836"/>
    <d v="2025-11-14T00:00:00"/>
    <m/>
  </r>
  <r>
    <n v="3172"/>
    <s v="1-2025-056688"/>
    <s v="Solicitud De Mesa Técnica Para La Revisión De Proyectos Y Procesos En Territorios Pertenecientes Al Consejo Regional Indígena Del Cauca Cric"/>
    <s v="Consejo Regional Indígena del Cauca-CRIC"/>
    <s v="DP"/>
    <d v="2025-11-11T00:00:00"/>
    <d v="2025-11-11T00:00:00"/>
    <d v="2025-11-11T00:00:00"/>
    <x v="11"/>
    <x v="0"/>
    <m/>
    <m/>
    <x v="0"/>
    <n v="1"/>
    <n v="10"/>
    <d v="2025-11-25T00:00:00"/>
    <s v="N/A"/>
    <d v="2025-11-12T00:00:00"/>
    <s v="N/A"/>
    <s v="N/A"/>
    <s v="ASIGNADO AL GRUPO SOCIAL DE COMUNIDADES ENERGÉTICAS"/>
  </r>
  <r>
    <n v="3173"/>
    <s v="1-2025-056747"/>
    <s v="MINENERGIA: Registro radicado 2-2025-045429"/>
    <s v="Alcaldía Municipal de Chía"/>
    <s v="DP"/>
    <d v="2025-11-11T00:00:00"/>
    <d v="2025-11-11T00:00:00"/>
    <d v="2025-11-11T00:00:00"/>
    <x v="11"/>
    <x v="34"/>
    <s v="David Andrés Grajales Marín"/>
    <m/>
    <x v="0"/>
    <n v="9"/>
    <n v="10"/>
    <d v="2025-11-25T00:00:00"/>
    <s v="2-2025-053964"/>
    <d v="2025-11-20T00:00:00"/>
    <s v="N/A"/>
    <s v="N/A"/>
    <m/>
  </r>
  <r>
    <n v="3174"/>
    <s v="_x0009__x000a_1-2025-055631"/>
    <s v="COMUNICA ACTUACION PROCESAL RAD 2025-00329-00- Número único: 11001-03-06-000-2025-00329-00 Referencia: conflicto negativo de competencias administrativas. Partes: Ministerio de Minas y Energía, Agencia de Desarrollo  Rural (ADR), Unidad de Planeación Minero Energética (UPME), Fondo de Energías no Convencionales y Gestión Eficiente de la Energía (Fenoge) y Departamento Nacional de Planeación (DNP)._x000a_Asunto: autoridad competente para responder una petición sobre la evaluación, en etapa de prefactibilidad, de una Asociación Público Privada de iniciativa privada, sin recursos públicos, para la financiación, diseño, construcción,  operación, mantenimiento y reversión de una pequeña central hidroeléctrica."/>
    <s v="Consejo De Estado - Sala De Consulta"/>
    <s v="DP"/>
    <d v="2025-11-06T00:00:00"/>
    <d v="2025-11-11T00:00:00"/>
    <d v="2025-11-11T00:00:00"/>
    <x v="11"/>
    <x v="15"/>
    <s v="David Andrés Grajales Marín"/>
    <m/>
    <x v="0"/>
    <n v="13"/>
    <n v="10"/>
    <d v="2025-11-20T00:00:00"/>
    <s v="2-2025-053582"/>
    <d v="2025-11-19T00:00:00"/>
    <s v="N/A"/>
    <s v="N/A"/>
    <m/>
  </r>
  <r>
    <n v="3175"/>
    <s v="_x0009__x000a_1-2025-056386"/>
    <s v="En el marco del seguimiento a la Mesa de Diálogo del Corredor Puerto Vega – Teteyé, establecida mediante la Resolución 0969 de 2022, nos permitimos  convocar a una mesa técnica institucional el próximo 20 de noviembre de  2025, 9:00 a.m., en la Casa de la Mujer, ubicada en Puerto Asís,  Putumayo. De manera respetuosa, solicitamos a las entidades que aún tienen pendiente el envío de sus respectivos informes de avance, remitirlos a la mayor brevedad posible. Esto con el fin de contar con insumos suficientes que permitan enriquecer el desarrollo de la mesa técnica. "/>
    <s v=" Ministerio del Interior"/>
    <s v="DP"/>
    <d v="2025-11-10T00:00:00"/>
    <d v="2025-11-11T00:00:00"/>
    <d v="2025-11-11T00:00:00"/>
    <x v="11"/>
    <x v="0"/>
    <m/>
    <m/>
    <x v="0"/>
    <n v="2"/>
    <n v="10"/>
    <d v="2025-11-24T00:00:00"/>
    <s v="N/A"/>
    <d v="2025-11-12T00:00:00"/>
    <s v="N/A"/>
    <s v="N/A"/>
    <s v="se asigna a OAAS"/>
  </r>
  <r>
    <n v="3176"/>
    <s v="1-2025-056703"/>
    <s v="Cancelación declaratoria de utilidad pública"/>
    <s v="JOHN ARTURO CÁRDENAS MESA"/>
    <s v="DP"/>
    <d v="2025-11-11T00:00:00"/>
    <d v="2025-11-11T00:00:00"/>
    <d v="2025-11-12T00:00:00"/>
    <x v="11"/>
    <x v="8"/>
    <s v="David Andrés Grajales Marín"/>
    <s v="Laura Isabel Baracaldo Calderón"/>
    <x v="0"/>
    <n v="28"/>
    <n v="10"/>
    <d v="2025-11-25T00:00:00"/>
    <s v="2-2025-057540"/>
    <d v="2025-12-09T00:00:00"/>
    <s v="2-2025-056652"/>
    <d v="2025-12-01T00:00:00"/>
    <m/>
  </r>
  <r>
    <n v="3177"/>
    <s v="1-2025-056774"/>
    <s v="Traslado de solicitud del ciudadano Rafael Leonardo Granados. _x000a_Radicado Minambiente 2025E1049740  de RAFAEL LEONARDO GRANADOS  alcaldia Distrital de Barrancabermeja ¿Cuáles son las consideraciones políticas, económicas, sociales, tecnológicas,_x000a_ambientales y/o jurídicas a tener en cuenta desde el accionar misional competente, que el Ministerio_x000a_de Ambiente y Desarrollo Sostenible - MINAMBIENTE considera tener en cuenta, para la formulación,_x000a_implementación, evaluación, control y actualización de la Política Pública de Transición Energética,_x000a_cambio climático y política ambiental de Barrancabermeja, en función de lo establecido por la_x000a_normativa aplicable vigente?"/>
    <s v=" Ministerio de Ambiente y Desarrollo Sostenible"/>
    <s v="DP"/>
    <d v="2025-11-12T00:00:00"/>
    <d v="2025-11-12T00:00:00"/>
    <d v="2025-11-12T00:00:00"/>
    <x v="11"/>
    <x v="40"/>
    <m/>
    <m/>
    <x v="0"/>
    <n v="8"/>
    <n v="10"/>
    <d v="2025-11-26T00:00:00"/>
    <s v="2-2025-053966"/>
    <d v="2025-11-20T00:00:00"/>
    <s v="N/A"/>
    <s v="N/A"/>
    <m/>
  </r>
  <r>
    <n v="3178"/>
    <s v="_x0009__x000a_1-2025-056786"/>
    <s v="SISTWMA TRASVERSAL PARA IMPACTAR DESDE LOS ECOGENERADORES LA GENERACION DE ENERGIA, LA GENERACION DE AGUA PARA EL CONSUMO Y SISTEMAS DE IRRIGACION POR GOTEO, DESDE EL AGUA_x000a_DE MAR, RECUPERACION DE MINERALES DE LA SALMUELA PARA LA INDUSTRIA AGRARIA,..."/>
    <s v=" Frederick Racedo"/>
    <s v="DP"/>
    <d v="2025-11-12T00:00:00"/>
    <d v="2025-11-12T00:00:00"/>
    <d v="2025-11-12T00:00:00"/>
    <x v="11"/>
    <x v="28"/>
    <s v="David Andrés Grajales Marín"/>
    <s v="Julio André Bernal Rubiano"/>
    <x v="0"/>
    <n v="7"/>
    <n v="10"/>
    <d v="2025-11-26T00:00:00"/>
    <s v="2-2025-053777"/>
    <d v="2025-11-19T00:00:00"/>
    <s v="2-2025-053188"/>
    <d v="2025-11-14T00:00:00"/>
    <m/>
  </r>
  <r>
    <n v="3179"/>
    <s v="_x0009__x000a_1-2025-054324"/>
    <s v="COPIA DE REPUESTA DADA AL Señor HORACIO CORREA horaciocorrea634@gmail.com Asunto: Productor Marginal y Autogeneración Remota Radicado CREG: S2025012821 Id de referencia: E2025014193 &quot;Urgente EXPEDIR REQUISITOS obligaciones habilitantes para PROYECTOS de AUTOGENERACION PRODUCCION MARGINAL "/>
    <s v="Comisión de Regulación de Energía, Gas y Combustibles - CREG"/>
    <s v="DP"/>
    <d v="2025-10-30T00:00:00"/>
    <d v="2025-11-12T00:00:00"/>
    <d v="2025-11-12T00:00:00"/>
    <x v="10"/>
    <x v="0"/>
    <m/>
    <m/>
    <x v="0"/>
    <n v="13"/>
    <n v="10"/>
    <d v="2025-11-13T00:00:00"/>
    <s v="N/A"/>
    <d v="2025-11-12T00:00:00"/>
    <s v="N/A"/>
    <s v="N/A"/>
    <s v="SE ASIGNA A OARE"/>
  </r>
  <r>
    <n v="3180"/>
    <s v="1-2025-056069"/>
    <s v="COPIA DE RESPUESTA PARA EL Señor FREDERICK RACEDO AMADOR racedofrederick3@gmail.com Asunto: Solicitud concepto eliminación de impuestos por alumbrado público _x000a_traslado Ministerio de Medio Ambiente 40042025E2036739 Radicado CREG E2025013941 quien requeire “(…) plan de “eliminación de impuestos por alumbrado público y solo cobrable  una sola vez para implementar el plan de alumbrado con paneles solares en  todos los espacios públicos y privados utilizados por el pueblo y eliminar parte de la contaminación ambiental”_x000d_"/>
    <s v="Comisión de Regulación de Energía, Gas y Combustibles - CREG"/>
    <s v="DP"/>
    <d v="2025-11-07T00:00:00"/>
    <d v="2025-11-12T00:00:00"/>
    <d v="2025-11-12T00:00:00"/>
    <x v="11"/>
    <x v="0"/>
    <m/>
    <m/>
    <x v="0"/>
    <n v="5"/>
    <n v="10"/>
    <d v="2025-11-21T00:00:00"/>
    <s v="N/A"/>
    <d v="2025-11-12T00:00:00"/>
    <s v="N/A"/>
    <s v="N/A"/>
    <s v="SE ASIGNA A gRUPO DE ENERGIA ES SIMILAR A LA PETICION CON RADICADO 1-2025-056028"/>
  </r>
  <r>
    <n v="3181"/>
    <s v="_x0009__x000a_1-2025-056664"/>
    <s v="MINENERGIA: Registro radicado 2-2025-044064"/>
    <s v="INVERSIONES PCH EL REMANSO S.A.S. E.S.P"/>
    <s v="DUPIS"/>
    <d v="2025-11-07T00:00:00"/>
    <d v="2025-11-12T00:00:00"/>
    <d v="2025-11-12T00:00:00"/>
    <x v="11"/>
    <x v="31"/>
    <s v="María Camila Ricaurte Sanabria"/>
    <s v="María Fernanda Romero Maldonado"/>
    <x v="0"/>
    <n v="22"/>
    <n v="10"/>
    <d v="2025-11-21T00:00:00"/>
    <s v="2-2025-056330"/>
    <d v="2025-11-29T00:00:00"/>
    <s v="N/A"/>
    <s v="N/A"/>
    <s v="Respuesta falta de documentos a DUPIS PCH El Remanso"/>
  </r>
  <r>
    <n v="3182"/>
    <s v="_x0009__x000a_1-2025-056854"/>
    <s v="La solicitud que hizo en el PQRSD de Comisión de Regulación de Energía y Gas - CREG ya ha sido resuelta. - Asunto: Respuesta radicado E2025014781 cobros del servicio de alumbrado público y control de legalidad de los acuerdos municipales en el  departamento de Boyacá. Radicado CREG: E2025014781 Expediente CREG: N/A. R (…) “Me permito coadyuvar respetuosamente la petición presentada por el  ciudadano WILLIAM HERNANDO SUÁREZ SÁNCHEZ, relacionada con la aplicación"/>
    <s v=" Comisión de Regulación de Energía, Gas y Combustibles - CREG"/>
    <s v="DP"/>
    <d v="2025-11-12T00:00:00"/>
    <d v="2025-11-12T00:00:00"/>
    <d v="2025-11-12T00:00:00"/>
    <x v="11"/>
    <x v="31"/>
    <s v="Silvia Patricia Martinez Jimenez"/>
    <s v="María Fernanda Romero Maldonado"/>
    <x v="0"/>
    <n v="14"/>
    <n v="10"/>
    <d v="2025-11-26T00:00:00"/>
    <s v="2-2025-055603"/>
    <d v="2025-11-26T00:00:00"/>
    <s v="N/A"/>
    <s v="N/A"/>
    <s v="Respuesta a traslado por parte de la CREG dando traslado al radicado original 1-2025-052302"/>
  </r>
  <r>
    <n v="3183"/>
    <s v="_x0009__x000a_1-2025-056647"/>
    <s v="Radicado # S2025013046 copia de comunicacion para la  CONTRALORÍA DEPARTAMENTAL DE BOYACÁ notificacionjudicial@cgb.gov.co Asunto: Respuesta a radicado E2025014781 Radicado CREG: E2025014781_x000a_Respetados señores, “Me permito coadyuvar respetuosamente la petición presentada por el ciudadano WILLIAM HERNANDO SUÁREZ SÁNCHEZ, relacionada con  la aplicación de la jurisprudencia vigente sobre los cobros del servicio de alumbrado público y el control de legalidad de los acuerdos  municipales en el departamento de Boyacá. De acuerdo con lo  expuesto en la comunicación remitida por el ciudadano, se solicitan _x000a_acciones de revisión sobre la legalidad de los cobros efectuados, la  vigencia de las concesiones municipales y el cumplimiento de la  regulación expedida por la CREG y las normas que rigen la prestación del servicio”. "/>
    <s v=" Comisión de Regulación de Energía, Gas y Combustibles - CREG"/>
    <s v="DP"/>
    <d v="2025-11-12T00:00:00"/>
    <d v="2025-11-12T00:00:00"/>
    <d v="2025-11-12T00:00:00"/>
    <x v="11"/>
    <x v="31"/>
    <s v="Silvia Patricia Martinez Jimenez"/>
    <s v="María Fernanda Romero Maldonado"/>
    <x v="0"/>
    <n v="14"/>
    <n v="10"/>
    <d v="2025-11-26T00:00:00"/>
    <s v="2-2025-055603"/>
    <d v="2025-11-26T00:00:00"/>
    <s v="N/A"/>
    <s v="N/A"/>
    <s v="Respuesta a traslado por parte de la CREG dando traslado al radicado original 1-2025-052302"/>
  </r>
  <r>
    <n v="3184"/>
    <s v="_x0009__x000a_1-2025-056495"/>
    <s v="Este informe pormenorizado establece la construcción del Ecogenerador Frederick  (EF-F) desde cero, detallando sus especificaciones, materiales y subsistemas. Está estructurado para proporcionar la información técnica fundamental requerida por ingenieros, el análisis de rentabilidad para contadores, y la base de propiedad intelectual para abogados y la generación de patentes."/>
    <s v="Frederick Racedo"/>
    <s v="DP"/>
    <d v="2025-11-12T00:00:00"/>
    <d v="2025-11-12T00:00:00"/>
    <d v="2025-11-12T00:00:00"/>
    <x v="11"/>
    <x v="13"/>
    <s v="Silvia Patricia Martinez Jimenez"/>
    <s v="Sebastián Ordoñez Muñoz"/>
    <x v="0"/>
    <n v="8"/>
    <n v="10"/>
    <d v="2025-11-26T00:00:00"/>
    <s v="2-2025-053960"/>
    <d v="2025-11-20T00:00:00"/>
    <s v="2-2025-053253"/>
    <d v="2025-11-14T00:00:00"/>
    <m/>
  </r>
  <r>
    <n v="3185"/>
    <s v="_x0009__x000a_1-2025-056508"/>
    <s v="SOLICITUD Y DENUNCIA"/>
    <s v="Jhon Jairo Gutierrez Duque"/>
    <s v="DP"/>
    <d v="2025-11-11T00:00:00"/>
    <d v="2025-11-11T00:00:00"/>
    <d v="2025-11-12T00:00:00"/>
    <x v="11"/>
    <x v="12"/>
    <s v="David Andrés Grajales Marín"/>
    <s v="Camilo Alberto Castro Giraldo"/>
    <x v="0"/>
    <n v="14"/>
    <n v="10"/>
    <d v="2025-11-25T00:00:00"/>
    <s v="_x0009_2-2025-055291"/>
    <d v="2025-11-25T00:00:00"/>
    <s v="2-2025-053189"/>
    <d v="2025-11-14T00:00:00"/>
    <m/>
  </r>
  <r>
    <n v="3186"/>
    <s v="_x0009__x000a_1-2025-056710"/>
    <s v="SOLICITUD ESTADO DE LA EMPRESA PRESTADORA DE SERVICIO DE ENERGIA ELETRICA RURAL"/>
    <s v="Arcenio Becerra"/>
    <s v="DP"/>
    <d v="2025-11-11T00:00:00"/>
    <d v="2025-11-11T00:00:00"/>
    <d v="2025-11-12T00:00:00"/>
    <x v="11"/>
    <x v="0"/>
    <m/>
    <m/>
    <x v="0"/>
    <n v="2"/>
    <n v="10"/>
    <d v="2025-11-25T00:00:00"/>
    <s v="N/A"/>
    <d v="2025-11-13T00:00:00"/>
    <s v="N/A"/>
    <s v="N/A"/>
    <s v="SE ASIGNA AL GRUPO DE SUBSIDIOS"/>
  </r>
  <r>
    <n v="3187"/>
    <s v="_x0009__x000a_1-2025-056734"/>
    <s v="Traslado parcial de “Solicitud de información documental y cartográfica para desarrollar la formulación del plan de Ordenación y Manejo de la cuenca Hidrográfica Quebrada la Floresta y Otros Directos- NSS (2805-01), en jurisdicción de CORPOCESAR, Cesar. Radicado MME 1-2025-053135"/>
    <s v=" XM S.A. E.S.P"/>
    <s v="DP"/>
    <d v="2025-11-11T00:00:00"/>
    <d v="2025-11-11T00:00:00"/>
    <d v="2025-11-12T00:00:00"/>
    <x v="11"/>
    <x v="35"/>
    <s v="David Andrés Grajales Marín"/>
    <s v="Farid Alejandro Tovar Aristizábal"/>
    <x v="0"/>
    <n v="8"/>
    <n v="10"/>
    <d v="2025-11-25T00:00:00"/>
    <s v="2-2025-053767"/>
    <d v="2025-11-19T00:00:00"/>
    <s v="N/A"/>
    <s v="N/A"/>
    <s v="Borrador 202532010061728"/>
  </r>
  <r>
    <n v="3188"/>
    <s v="_x0009__x000a_1-2025-056771"/>
    <s v="Información sobre la transformación energética"/>
    <s v=" Julien CLEMENT"/>
    <s v="DP"/>
    <d v="2025-11-12T00:00:00"/>
    <d v="2025-11-12T00:00:00"/>
    <d v="2025-11-12T00:00:00"/>
    <x v="11"/>
    <x v="0"/>
    <s v="David Andrés Grajales Marín"/>
    <s v="Laura Isabel Baracaldo Calderón"/>
    <x v="0"/>
    <n v="2"/>
    <n v="10"/>
    <d v="2025-11-26T00:00:00"/>
    <s v="N/A"/>
    <d v="2025-11-14T00:00:00"/>
    <s v="N/A"/>
    <s v="N/A"/>
    <s v="Se traslado al Comunidades Energeticas"/>
  </r>
  <r>
    <n v="3189"/>
    <s v="1-2025-056818"/>
    <s v="[ANE] Respuesta a Radicado GD-014412-E-2025 - Traslado radicado ANE GD-014412-E-2025. Solicitud de _x000a_“Reiteración de requerimientos técnicos a las empresas de telecomunicaciones y _x000a_solicitud de acompañamiento para la coordinación y protección de redes _x000a_existentes”._x000d_"/>
    <s v="Agencia Nacional del Espectro"/>
    <s v="DP"/>
    <d v="2025-11-12T00:00:00"/>
    <d v="2025-11-12T00:00:00"/>
    <d v="2025-11-12T00:00:00"/>
    <x v="11"/>
    <x v="37"/>
    <m/>
    <m/>
    <x v="0"/>
    <n v="16"/>
    <n v="10"/>
    <d v="2025-11-26T00:00:00"/>
    <s v="_x0009__x000a_2-2025-056198"/>
    <d v="2025-11-28T00:00:00"/>
    <s v="2-2025-055866"/>
    <d v="2025-11-27T00:00:00"/>
    <m/>
  </r>
  <r>
    <n v="3190"/>
    <s v="_x0009__x000a_1-2025-056847"/>
    <s v="DENUNCIA ANÓNIMA CONEXIONES ELECTRICAS ILEGALES FRAUDULENTAS"/>
    <s v="Olga Patricia Nivia"/>
    <s v="DP"/>
    <d v="2025-11-12T00:00:00"/>
    <d v="2025-11-12T00:00:00"/>
    <d v="2025-11-12T00:00:00"/>
    <x v="11"/>
    <x v="35"/>
    <s v="David Andrés Grajales Marín"/>
    <s v="Farid Alejandro Tovar Aristizábal"/>
    <x v="0"/>
    <n v="6"/>
    <n v="10"/>
    <d v="2025-11-26T00:00:00"/>
    <s v="2-2025-053437"/>
    <d v="2025-11-18T00:00:00"/>
    <s v="N/A"/>
    <s v="N/A"/>
    <s v="Borrador 202532010061600"/>
  </r>
  <r>
    <n v="3191"/>
    <s v="_x0009__x000a_1-2025-056881"/>
    <s v="SOLICITUD REAJUSTE COBROS FACTURAS ENERGIA AL VALOR REAL CONSUMIDO CON SISTEMA FOTOVOLTAICO"/>
    <s v=" Yenny Lorena Idrobo Luna"/>
    <s v="DP"/>
    <d v="2025-11-12T00:00:00"/>
    <d v="2025-11-12T00:00:00"/>
    <d v="2025-11-12T00:00:00"/>
    <x v="11"/>
    <x v="37"/>
    <m/>
    <m/>
    <x v="0"/>
    <n v="16"/>
    <n v="10"/>
    <d v="2025-11-26T00:00:00"/>
    <s v="_x0009__x000a_2-2025-056191"/>
    <d v="2025-11-28T00:00:00"/>
    <s v="2-2025-055711"/>
    <d v="2025-11-27T00:00:00"/>
    <m/>
  </r>
  <r>
    <n v="3192"/>
    <s v="_x0009__x000a_1-2025-056892"/>
    <s v="UPME: Se ha generado una Respuesta con No. 20251530173761 Concepto solicitud de prorroga UPME 02-2023 4to Trf Sogamoso respuesta a radicado No. 20251110278172 - “Ampliación de Plazo de Ejecución y, por ende, modificación de la Fecha Oficial de Puesta en Operación del Proyecto (FOPOP), por hechos atribuibles a causas de fuerza mayor” "/>
    <s v=" Unidad de Planeación Minero Energética - UPME"/>
    <s v="DP"/>
    <d v="2025-11-12T00:00:00"/>
    <d v="2025-11-12T00:00:00"/>
    <d v="2025-11-12T00:00:00"/>
    <x v="11"/>
    <x v="0"/>
    <m/>
    <m/>
    <x v="0"/>
    <n v="2"/>
    <n v="10"/>
    <d v="2025-11-26T00:00:00"/>
    <s v="N/A"/>
    <d v="2025-11-14T00:00:00"/>
    <s v="N/A"/>
    <s v="N/A"/>
    <s v="Reasignado a la OAJ, dado que es una respuesta de UPME a un radicado de traslado enviado por esa dependencia."/>
  </r>
  <r>
    <n v="3193"/>
    <s v="_x0009__x000a_3-2025-048895"/>
    <s v="Respuesta memorando 3-2025-047755 - Aplicación Ley de Garantías Electorales"/>
    <s v="Grupo de Gestión Contractual"/>
    <s v="OTROS "/>
    <d v="2025-11-11T00:00:00"/>
    <d v="2025-11-12T00:00:00"/>
    <d v="2025-11-12T00:00:00"/>
    <x v="11"/>
    <x v="4"/>
    <m/>
    <m/>
    <x v="1"/>
    <n v="19"/>
    <n v="10"/>
    <d v="2025-11-25T00:00:00"/>
    <s v="N/A"/>
    <d v="2025-11-30T00:00:00"/>
    <s v="N/A"/>
    <s v="N/A"/>
    <s v="Respuesta concepto Ly de Garnatías - NRR"/>
  </r>
  <r>
    <n v="3194"/>
    <s v="1-2025-056845"/>
    <s v="REFERENCIA: RECURSO DE REPOSICIÓN EN SUBSIDIO DE APELACIÓN AL OFICIO _x000a_DE CONSECUTIVO No. 202570859227 DE FECHA 05/11/2025 "/>
    <s v="ABEL MANUEL ROMERO BARRIOS "/>
    <s v="DP"/>
    <d v="2025-11-12T00:00:00"/>
    <d v="2025-11-12T00:00:00"/>
    <d v="2025-11-13T00:00:00"/>
    <x v="11"/>
    <x v="30"/>
    <s v="David Andrés Grajales Marín"/>
    <s v="Camilo Alberto Castro Giraldo"/>
    <x v="0"/>
    <n v="7"/>
    <n v="10"/>
    <d v="2025-11-26T00:00:00"/>
    <s v="2-2025-053773"/>
    <d v="2025-11-19T00:00:00"/>
    <s v="2-2025-053157"/>
    <d v="2025-11-14T00:00:00"/>
    <m/>
  </r>
  <r>
    <n v="3195"/>
    <s v="_x0009__x000a_1-2025-057025"/>
    <s v=" Respuesta Radicado: 20256411431182 Id: 1981230 del 27 de octubre de 2025 – Traslado Radicado No.: 2-2025-049552 del Ministerio de Minas y Energía. Solicitud de información _x000a_documental y cartográfica para desarrollar la formulación del plan de Ordenación y Manejo de la cuenca Hidrográfica Quebrada la Floresta y Otros Directos- NSS (2805-01), en jurisdicción de CORPOCESAR, Cesar. "/>
    <s v="Agencia Nacional de Hidrocarburos"/>
    <s v="DP"/>
    <d v="2025-11-13T00:00:00"/>
    <d v="2025-11-13T00:00:00"/>
    <d v="2025-11-13T00:00:00"/>
    <x v="11"/>
    <x v="35"/>
    <s v="David Andrés Grajales Marín"/>
    <s v="Farid Alejandro Tovar Aristizábal"/>
    <x v="0"/>
    <n v="6"/>
    <n v="10"/>
    <d v="2025-11-27T00:00:00"/>
    <s v="2-2025-053767"/>
    <d v="2025-11-19T00:00:00"/>
    <s v="N/A"/>
    <s v="N/A"/>
    <s v="Borrador 202532010061728"/>
  </r>
  <r>
    <n v="3196"/>
    <s v="3-2025-045147"/>
    <s v="Solicitud Diagnóstico Implementación del Acuerdo de Escazú"/>
    <s v=" Oficina de Asuntos Ambientales y Sociales"/>
    <s v="DP"/>
    <d v="2025-10-27T00:00:00"/>
    <d v="2025-11-12T00:00:00"/>
    <d v="2025-11-13T00:00:00"/>
    <x v="10"/>
    <x v="6"/>
    <m/>
    <s v="Julio André Bernal Rubiano"/>
    <x v="0"/>
    <n v="29"/>
    <n v="10"/>
    <d v="2025-11-10T00:00:00"/>
    <s v="3-2025-050840"/>
    <d v="2025-11-25T00:00:00"/>
    <s v="N/A"/>
    <s v="N/A"/>
    <m/>
  </r>
  <r>
    <n v="3197"/>
    <s v="1-2025-057089"/>
    <s v="Derecho de petición | Radicado 1-2024-054567"/>
    <s v="Felipe Escobar- DANIEL PETRIE_x000a_- DER SAS ESP"/>
    <s v="DP"/>
    <d v="2025-11-13T00:00:00"/>
    <d v="2025-11-13T00:00:00"/>
    <d v="2025-11-13T00:00:00"/>
    <x v="11"/>
    <x v="0"/>
    <m/>
    <m/>
    <x v="0"/>
    <n v="18"/>
    <n v="10"/>
    <d v="2025-11-27T00:00:00"/>
    <s v="N/A"/>
    <d v="2025-12-01T00:00:00"/>
    <s v="N/A"/>
    <s v="N/A"/>
    <s v="se asigna a la OAJ, dado que desde esta dirección se dió rta al radicado de entrada 1-2024-054567 con el radicado de salida 3-2024-046883"/>
  </r>
  <r>
    <n v="3198"/>
    <s v="_x0009__x000a_1-2025-055468"/>
    <s v="Predivipole precenso Congreso 27 de octubre de 2025"/>
    <s v=" Ministerio del Interior"/>
    <s v="DP"/>
    <d v="2025-11-13T00:00:00"/>
    <d v="2025-11-13T00:00:00"/>
    <d v="2025-11-13T00:00:00"/>
    <x v="11"/>
    <x v="19"/>
    <m/>
    <m/>
    <x v="1"/>
    <n v="7"/>
    <n v="10"/>
    <d v="2025-11-27T00:00:00"/>
    <s v="N/A"/>
    <d v="2025-11-20T00:00:00"/>
    <s v="N/A"/>
    <s v="N/A"/>
    <s v="Se archiva copia con autorización de la coordinación"/>
  </r>
  <r>
    <n v="3199"/>
    <s v="_x0009__x000a_3-2025-048641"/>
    <s v="Invitación a II Mesa Técnica Sectorial Gestión del Riesgo de Desastres el día 26 noviembre 2025 ENERGÍA"/>
    <s v="Oficina de Asuntos Ambientales y Sociales"/>
    <s v="OTROS "/>
    <d v="2025-11-10T00:00:00"/>
    <d v="2025-11-13T00:00:00"/>
    <d v="2025-11-13T00:00:00"/>
    <x v="11"/>
    <x v="28"/>
    <s v="David Andrés Grajales Marín"/>
    <s v="Julio André Bernal Rubiano"/>
    <x v="0"/>
    <n v="15"/>
    <n v="10"/>
    <d v="2025-11-24T00:00:00"/>
    <s v="3-2025-050707"/>
    <d v="2025-11-25T00:00:00"/>
    <s v="N/A"/>
    <s v="N/A"/>
    <m/>
  </r>
  <r>
    <n v="3200"/>
    <s v="1-2025-056792"/>
    <s v="PME: Se ha generado una Respuesta con No. 20251600173431- Respuesta a comentarios. Radicado UPME No 20251110291422"/>
    <s v="Unidad De Planeación Minero Energética"/>
    <s v="DP"/>
    <d v="2025-11-13T00:00:00"/>
    <d v="2025-11-13T00:00:00"/>
    <d v="2025-11-13T00:00:00"/>
    <x v="11"/>
    <x v="13"/>
    <s v="Silvia Patricia Martinez Jimenez"/>
    <s v="Sebastián Ordoñez Muñoz"/>
    <x v="0"/>
    <n v="7"/>
    <n v="10"/>
    <d v="2025-11-27T00:00:00"/>
    <s v="2-2025-053948"/>
    <d v="2025-11-20T00:00:00"/>
    <s v="N/A"/>
    <s v="N/A"/>
    <m/>
  </r>
  <r>
    <n v="3201"/>
    <s v="1-2025-056952"/>
    <s v="ORFEO No. 2025050010417632- Asunto: Respuesta Radicado No. 2025050010417632 - 2-2025-029074 _x000a_Referencia: Traslado por competencia de la petición 1-2025-035751 "/>
    <s v="Afinia Grupo EPM"/>
    <s v="DP"/>
    <d v="2025-11-12T00:00:00"/>
    <d v="2025-11-12T00:00:00"/>
    <d v="2025-11-13T00:00:00"/>
    <x v="11"/>
    <x v="30"/>
    <s v="David Andrés Grajales Marín"/>
    <s v="Camilo Alberto Castro Giraldo"/>
    <x v="0"/>
    <n v="7"/>
    <n v="10"/>
    <d v="2025-11-26T00:00:00"/>
    <s v="2-2025-053770"/>
    <d v="2025-11-19T00:00:00"/>
    <s v="N/A"/>
    <s v="N/A"/>
    <m/>
  </r>
  <r>
    <n v="3202"/>
    <s v="1-2025-057002"/>
    <s v="Derecho de petición, solicitud de información y de documentos. Que nos informe el estado actual del proyecto energético denominado Parque Solar Terra I, II &amp; III de la empresa Greenwood Energy, y si el Ministerio de Minas y Energía y la Unidad de Planeación Minero Energética (UPME) han realizado alguna actuación  o han adoptado alguna decisión al respecto. De ser afirmativa esta respuesta, que se  nos expida copia digital de los documentos donde consten estas diligencias. "/>
    <s v="Organización del Pueblo Arhuaco_x0009_"/>
    <s v="DP"/>
    <d v="2025-11-12T00:00:00"/>
    <d v="2025-11-12T00:00:00"/>
    <d v="2025-11-13T00:00:00"/>
    <x v="11"/>
    <x v="8"/>
    <s v="David Andrés Grajales Marín"/>
    <s v="Laura Isabel Baracaldo Calderón"/>
    <x v="0"/>
    <n v="21"/>
    <n v="10"/>
    <d v="2025-11-26T00:00:00"/>
    <s v=" 2-2025-056994"/>
    <d v="2025-12-03T00:00:00"/>
    <s v="2-2025-056815_x000a_2-2025-056816"/>
    <d v="2025-12-02T00:00:00"/>
    <m/>
  </r>
  <r>
    <n v="3203"/>
    <s v="1-2025-057008"/>
    <s v="Comunicación de la Resolución 002 de 2024 del Pueblo Arhuaco. "/>
    <s v="Zarwawiko Torres"/>
    <s v="DP"/>
    <d v="2025-11-12T00:00:00"/>
    <d v="2025-11-12T00:00:00"/>
    <d v="2025-11-13T00:00:00"/>
    <x v="11"/>
    <x v="0"/>
    <m/>
    <m/>
    <x v="0"/>
    <n v="2"/>
    <n v="10"/>
    <d v="2025-11-26T00:00:00"/>
    <s v="N/A"/>
    <d v="2025-11-14T00:00:00"/>
    <s v="N/A"/>
    <s v="N/A"/>
    <s v="SE ASIGNA A OAAS"/>
  </r>
  <r>
    <n v="3204"/>
    <s v="1-2025-057015"/>
    <s v="queja contra empresa AFINIA  grupo.epm"/>
    <s v=" ALID DEL CARMEN VILLALVA"/>
    <s v="DP"/>
    <d v="2025-11-12T00:00:00"/>
    <d v="2025-11-13T00:00:00"/>
    <d v="2025-11-13T00:00:00"/>
    <x v="11"/>
    <x v="12"/>
    <s v="David Andrés Grajales Marín"/>
    <s v="Camilo Alberto Castro Giraldo"/>
    <x v="0"/>
    <n v="15"/>
    <n v="10"/>
    <d v="2025-11-26T00:00:00"/>
    <s v="2-2025-055867"/>
    <d v="2025-11-27T00:00:00"/>
    <s v="2-2025-053769"/>
    <d v="2025-11-19T00:00:00"/>
    <m/>
  </r>
  <r>
    <n v="3205"/>
    <s v="1-2025-057016"/>
    <s v="Bajones del servicio de luz y se presentan daños de electrodomésticos"/>
    <s v="LADY Castrillon"/>
    <s v="DP"/>
    <d v="2025-11-12T00:00:00"/>
    <d v="2025-11-12T00:00:00"/>
    <d v="2025-11-13T00:00:00"/>
    <x v="11"/>
    <x v="34"/>
    <m/>
    <m/>
    <x v="0"/>
    <n v="14"/>
    <n v="10"/>
    <d v="2025-11-26T00:00:00"/>
    <s v="2-2025-055605"/>
    <d v="2025-11-26T00:00:00"/>
    <s v="2-2025-055508"/>
    <d v="2025-11-26T00:00:00"/>
    <m/>
  </r>
  <r>
    <n v="3206"/>
    <s v="1-2025-057031"/>
    <s v="Suspención de servicios energia"/>
    <s v=" Carmen edith  Vergara "/>
    <s v="DP"/>
    <d v="2025-11-13T00:00:00"/>
    <d v="2025-11-13T00:00:00"/>
    <d v="2025-11-13T00:00:00"/>
    <x v="11"/>
    <x v="37"/>
    <m/>
    <m/>
    <x v="0"/>
    <n v="14"/>
    <n v="10"/>
    <d v="2025-11-27T00:00:00"/>
    <s v="_x0009__x000a_2-2025-055728"/>
    <d v="2025-11-27T00:00:00"/>
    <s v="2-2025-055311"/>
    <d v="2025-11-25T00:00:00"/>
    <m/>
  </r>
  <r>
    <n v="3207"/>
    <s v="1-2025-057035"/>
    <s v="Notificación solicitud retiro voluntario como agente del MEM de PARQUE _x000a_SOLAR PORTON DEL SOL S.A.S E.S.P en la actividad Generación. "/>
    <s v="XM Compañía de Expertos en Mercados S.A. E.S.P."/>
    <s v="DP"/>
    <d v="2025-11-13T00:00:00"/>
    <d v="2025-11-13T00:00:00"/>
    <d v="2025-11-13T00:00:00"/>
    <x v="11"/>
    <x v="38"/>
    <m/>
    <m/>
    <x v="1"/>
    <n v="6"/>
    <n v="10"/>
    <d v="2025-11-27T00:00:00"/>
    <s v="N/A"/>
    <d v="2025-11-19T00:00:00"/>
    <s v="N/A"/>
    <s v="N/A"/>
    <s v="Se archiva comunicacion informativa por instruccion  de la Cordinadora."/>
  </r>
  <r>
    <n v="3208"/>
    <s v="_x0009__x000a_1-2025-057114"/>
    <s v="Considerando que es cada día mas difícil conseguir, las anteriores normas mencionadas, y el gasto innecesario de energía en momentos en que el país  necesita ahorrar energía, solicito me aclaren:  Estoy yo obligado como inquilino a seguir comprando luces halógenas?  FINALIDAD  Lo anterior lo requiero para: Solicitar el apoyo de las entidades competentes a que conminen la propietaria a realizar el cambio de iluminación del  apartamento a una de tecnología más eficiente en términos de eficiencia energética, ahorro económico, más segura en términos de radiación emitida,  aparte de más fácil de conseguir en cualquier ferretería o almacén de cadena.  "/>
    <s v="Juan J. Aldaz"/>
    <s v="DP"/>
    <d v="2025-11-13T00:00:00"/>
    <d v="2025-11-13T00:00:00"/>
    <d v="2025-11-13T00:00:00"/>
    <x v="11"/>
    <x v="0"/>
    <m/>
    <m/>
    <x v="0"/>
    <n v="6"/>
    <n v="10"/>
    <d v="2025-11-27T00:00:00"/>
    <s v="N/A"/>
    <d v="2025-11-19T00:00:00"/>
    <s v="N/A"/>
    <s v="N/A"/>
    <s v="SE ASIGNA AL GRUPO DE REGLAMENTOS TECNICOS"/>
  </r>
  <r>
    <n v="3209"/>
    <s v="1-2025-057124"/>
    <s v="UPME: Se ha generado una Respuesta con No. 20251800174161- Traslado por competencia Radicado UPME No. 20251110297082 – Solicitud _x000a_participación de proceso de Comunidades Energéticas."/>
    <s v="galcazaralegria837@gmail.com - UPME"/>
    <s v="DP"/>
    <d v="2025-11-13T00:00:00"/>
    <d v="2025-11-13T00:00:00"/>
    <d v="2025-11-13T00:00:00"/>
    <x v="11"/>
    <x v="0"/>
    <m/>
    <m/>
    <x v="0"/>
    <n v="0"/>
    <n v="10"/>
    <d v="2025-11-27T00:00:00"/>
    <s v="N/A"/>
    <d v="2025-11-13T00:00:00"/>
    <s v="N/A"/>
    <s v="N/A"/>
    <s v="SE ASIGNO A LA DEE AL GRUPO DE COMUNIDADES ENERGETICAS"/>
  </r>
  <r>
    <n v="3210"/>
    <s v="_x0009__x000a_1-2025-057192"/>
    <s v="Registro radicado 2-2025-044064 - Correo 1 de 4"/>
    <s v="INVERSIONES PCH EL REMANSO S.A.S. E.S.P"/>
    <s v="DUPIS"/>
    <d v="2025-11-13T00:00:00"/>
    <d v="2025-11-13T00:00:00"/>
    <d v="2025-11-13T00:00:00"/>
    <x v="11"/>
    <x v="31"/>
    <s v="María Camila Ricaurte Sanabria"/>
    <s v="María Fernanda Romero Maldonado"/>
    <x v="0"/>
    <n v="16"/>
    <n v="10"/>
    <d v="2025-11-27T00:00:00"/>
    <s v="2-2025-056330"/>
    <d v="2025-11-29T00:00:00"/>
    <s v="N/A"/>
    <s v="N/A"/>
    <s v="Respuesta falta de documentos a DUPIS PCH El Remanso"/>
  </r>
  <r>
    <n v="3211"/>
    <s v="_x0009__x000a_1-2025-057200"/>
    <s v="Registro radicado 2-2025-044064 - Correo 2 de 4"/>
    <s v="INVERSIONES PCH EL REMANSO S.A.S. E.S.P"/>
    <s v="DUPIS"/>
    <d v="2025-11-13T00:00:00"/>
    <d v="2025-11-13T00:00:00"/>
    <d v="2025-11-13T00:00:00"/>
    <x v="11"/>
    <x v="31"/>
    <s v="María Camila Ricaurte Sanabria"/>
    <s v="María Fernanda Romero Maldonado"/>
    <x v="0"/>
    <n v="16"/>
    <n v="10"/>
    <d v="2025-11-27T00:00:00"/>
    <s v="2-2025-056330"/>
    <d v="2025-11-29T00:00:00"/>
    <s v="N/A"/>
    <s v="N/A"/>
    <s v="Respuesta falta de documentos a DUPIS PCH El Remanso"/>
  </r>
  <r>
    <n v="3212"/>
    <s v="_x0009__x000a_1-2025-057202"/>
    <s v="Registro radicado 2-2025-044064 - Correo 3 de 4"/>
    <s v="INVERSIONES PCH EL REMANSO S.A.S. E.S.P"/>
    <s v="DUPIS"/>
    <d v="2025-11-13T00:00:00"/>
    <d v="2025-11-13T00:00:00"/>
    <d v="2025-11-13T00:00:00"/>
    <x v="11"/>
    <x v="31"/>
    <s v="María Camila Ricaurte Sanabria"/>
    <s v="María Fernanda Romero Maldonado"/>
    <x v="0"/>
    <n v="16"/>
    <n v="10"/>
    <d v="2025-11-27T00:00:00"/>
    <s v="2-2025-056330"/>
    <d v="2025-11-29T00:00:00"/>
    <s v="N/A"/>
    <s v="N/A"/>
    <s v="Respuesta falta de documentos a DUPIS PCH El Remanso"/>
  </r>
  <r>
    <n v="3213"/>
    <s v="_x0009__x000a_1-2025-057203"/>
    <s v="Registro radicado 2-2025-044064 - Correo 4 de 4"/>
    <s v="INVERSIONES PCH EL REMANSO S.A.S. E.S.P"/>
    <s v="DUPIS"/>
    <d v="2025-11-13T00:00:00"/>
    <d v="2025-11-13T00:00:00"/>
    <d v="2025-11-13T00:00:00"/>
    <x v="11"/>
    <x v="31"/>
    <s v="María Camila Ricaurte Sanabria"/>
    <s v="María Fernanda Romero Maldonado"/>
    <x v="0"/>
    <n v="16"/>
    <n v="10"/>
    <d v="2025-11-27T00:00:00"/>
    <s v="2-2025-056330"/>
    <d v="2025-11-29T00:00:00"/>
    <s v="N/A"/>
    <s v="N/A"/>
    <s v="Respuesta falta de documentos a DUPIS PCH El Remanso"/>
  </r>
  <r>
    <n v="3214"/>
    <s v="_x0009__x000a_1-2025-057208"/>
    <s v="202544022511-1 copia de respuesta para el señor Señor  JUAN PABLO MUÑOZ ANDRADE  Representante Legal  INGEPLAN.CO SAS BIC Respuesta a traslado por parte del Ministerio de Minas y Energía a “Solicitud de información – termoeléctricas dentro de la jurisdicción del departamento del Meta”"/>
    <s v="XM S.A. E.S.P"/>
    <s v="DP"/>
    <d v="2025-11-13T00:00:00"/>
    <d v="2025-11-13T00:00:00"/>
    <d v="2025-11-13T00:00:00"/>
    <x v="11"/>
    <x v="3"/>
    <s v="David Andrés Grajales Marín"/>
    <s v="Julio André Bernal Rubiano"/>
    <x v="0"/>
    <n v="6"/>
    <n v="10"/>
    <d v="2025-11-27T00:00:00"/>
    <s v="2-2025-053566"/>
    <d v="2025-11-19T00:00:00"/>
    <s v="N/A"/>
    <s v="N/A"/>
    <m/>
  </r>
  <r>
    <n v="3215"/>
    <s v="1-2025-057226"/>
    <s v=" solicitar información sobre proyectos o convocatorias vigentes en materia de energías renovables, encaminados a beneficiar a_x000a_ la población rural dispersa que se encuentra desconectada de la red eléctrica. En particular, buscamos apoyo para beneficiar_x000a_ aproximadamente a 100 familias ubicadas en cuatro veredas del municipio de Zambrano, Bolívar, una región PEDT con un_x000a_ alto porcentaje de población víctima del conflicto armado. Estas comunidades requieren soluciones de energía solar o_x000a_ alternativas que les permitan fortalecer sus actividades productivas y mejorar sus condiciones de vida"/>
    <s v="Maria Chacon"/>
    <s v="DP"/>
    <d v="2025-11-13T00:00:00"/>
    <d v="2025-11-13T00:00:00"/>
    <d v="2025-11-13T00:00:00"/>
    <x v="11"/>
    <x v="31"/>
    <s v="Silvia Patricia Martinez Jimenez"/>
    <s v="María Fernanda Romero Maldonado"/>
    <x v="0"/>
    <n v="7"/>
    <n v="10"/>
    <d v="2025-11-27T00:00:00"/>
    <s v="2-2025-053965"/>
    <d v="2025-11-20T00:00:00"/>
    <s v="N/A"/>
    <s v="N/A"/>
    <s v="Respuesta a la petición indicando información del fondo FAZNI"/>
  </r>
  <r>
    <n v="3216"/>
    <s v="1-2025-057238"/>
    <s v="La ADR le envio el radicado No. 20256000236152 Traslado por competencia - Radicado No. 20256100201551 de emir anyobis garcia vargas con solicitud de_x000a_inclucion en programas de la adr para dar a conocer proyecto productivo de fabricacion_x000a_de imanes de praseodimio para la creacion de motores de cohetes electricos “"/>
    <s v="Prosperidad Social"/>
    <s v="DP"/>
    <d v="2025-11-13T00:00:00"/>
    <d v="2025-11-13T00:00:00"/>
    <d v="2025-11-13T00:00:00"/>
    <x v="11"/>
    <x v="39"/>
    <m/>
    <m/>
    <x v="0"/>
    <n v="16"/>
    <n v="10"/>
    <d v="2025-11-27T00:00:00"/>
    <s v="2-2025-056197"/>
    <d v="2025-11-29T00:00:00"/>
    <s v="2-2025-055754_x000a_"/>
    <d v="2025-11-27T00:00:00"/>
    <m/>
  </r>
  <r>
    <n v="3217"/>
    <s v="_x0009__x000a_1-2025-057242"/>
    <s v="Traslado Solicitud SRA. NORMA CECILIA OJEDA PÉREZ CC 25910793, Rad 20255100082942"/>
    <s v="Electrificadora del Caribe S.A. E.S.P. en Liquidación"/>
    <s v="DP"/>
    <d v="2025-11-13T00:00:00"/>
    <d v="2025-11-13T00:00:00"/>
    <d v="2025-11-13T00:00:00"/>
    <x v="11"/>
    <x v="0"/>
    <m/>
    <m/>
    <x v="0"/>
    <n v="0"/>
    <n v="10"/>
    <d v="2025-11-27T00:00:00"/>
    <s v="N/A"/>
    <d v="2025-11-13T00:00:00"/>
    <s v="N/A"/>
    <s v="N/A"/>
    <s v="SE ASIGNA A LA STH"/>
  </r>
  <r>
    <n v="3218"/>
    <s v="1-2025-057223"/>
    <s v="Respuesta Radicado: 20256411539272 Id: 1993934 del 04 de noviembre; SOLICITUD DE INFORMACIÓN SOBRE POSIBLE SUPERPOSICIÓN DEL PROYECTO TERMOYOPAL CON ÁREAS ASIGNADAS EN EL SECTOR MINERO-ENERGÉTICO - TRASLADO A ANH DEL MINISTERIO DE MINAS Y ENERGIA RADICADO 1-2025-051737 - NÚMERO DE RADICADO DE LA COMUNICACIÓN 2-2025-050509."/>
    <s v="Agencia Nacional de Hidrocarburos"/>
    <s v="DP"/>
    <d v="2025-11-13T00:00:00"/>
    <d v="2025-11-13T00:00:00"/>
    <d v="2025-11-14T00:00:00"/>
    <x v="11"/>
    <x v="37"/>
    <m/>
    <m/>
    <x v="0"/>
    <n v="14"/>
    <n v="10"/>
    <d v="2025-11-27T00:00:00"/>
    <s v="_x0009__x000a_2-2025-055865"/>
    <d v="2025-11-27T00:00:00"/>
    <s v="N/A"/>
    <s v="N/A"/>
    <m/>
  </r>
  <r>
    <n v="3219"/>
    <s v="1-2025-057137"/>
    <s v="Solicitud de Audiencia para revisar temas y avances de los contratos de la convocatoria PRONE 2022"/>
    <s v="Empresa AIR-E S.A.S.E.S.P"/>
    <s v="DP"/>
    <d v="2025-11-13T00:00:00"/>
    <d v="2025-11-13T00:00:00"/>
    <d v="2025-11-14T00:00:00"/>
    <x v="11"/>
    <x v="0"/>
    <m/>
    <m/>
    <x v="0"/>
    <n v="1"/>
    <n v="10"/>
    <d v="2025-11-27T00:00:00"/>
    <s v="N/A"/>
    <d v="2025-11-14T00:00:00"/>
    <s v="N/A"/>
    <s v="N/A"/>
    <s v="Se asigna al Grupo de Supervision"/>
  </r>
  <r>
    <n v="3220"/>
    <s v="1-2025-056123"/>
    <s v="Puesta en conocimiento de incumplimiento en la Calidad del Servicio de Energía Eléctrica y Persistencia de la Falla (Fluctuaciones de Voltaje) por parte de AFINIA S.A. E.S.P. – Solicitud de Intervención. "/>
    <s v="Augusto Daniel Viloria Macia "/>
    <s v="DP"/>
    <d v="2025-11-10T00:00:00"/>
    <d v="2025-11-10T00:00:00"/>
    <d v="2025-11-18T00:00:00"/>
    <x v="11"/>
    <x v="20"/>
    <s v="Silvia Patricia Martinez Jimenez"/>
    <s v="Sebastián Ordoñez Muñoz"/>
    <x v="0"/>
    <n v="10"/>
    <n v="10"/>
    <d v="2025-11-24T00:00:00"/>
    <s v="2-2025-053963"/>
    <d v="2025-11-20T00:00:00"/>
    <s v="2-2025-053587"/>
    <d v="2025-11-18T00:00:00"/>
    <m/>
  </r>
  <r>
    <n v="3221"/>
    <s v="1-2025-056412"/>
    <s v="Solicitud de información técnica y aclaración de aspectos sectoriales _x000a_relacionados con el Proyecto Hidroeléctrico Ituango "/>
    <s v="Unidad Nacional para la Gestión del Riesgo de Desastres"/>
    <s v="DP"/>
    <d v="2025-11-10T00:00:00"/>
    <d v="2025-11-14T00:00:00"/>
    <d v="2025-11-18T00:00:00"/>
    <x v="11"/>
    <x v="13"/>
    <s v="Silvia Patricia Martinez Jimenez"/>
    <s v="Sebastián Ordoñez Muñoz"/>
    <x v="0"/>
    <n v="18"/>
    <n v="10"/>
    <d v="2025-11-24T00:00:00"/>
    <s v="_x0009__x000a_2-2025-056196"/>
    <d v="2025-11-28T00:00:00"/>
    <s v="3-2025-050047 OAAS_x000a_3-2025-050048 OARE_x000a_2-2025-053968 SGC_x000a_2-2025-053967 UPME_x000a_2-2025-053949 XM"/>
    <d v="2025-11-20T00:00:00"/>
    <m/>
  </r>
  <r>
    <n v="3222"/>
    <s v="1-2025-057130"/>
    <s v="Copia - RV: Respuesta a su comunicación 2025E1056518 Reclamación perjuicios a la empresa: ENERGO-PRO COLOMBIA  S.A.S/ PROYECTO HIDOLELECTRICO PCH CHORRERITAS; ocasionados en la finca el Hoyo vereda Santa Gertrudis-Municipio de San Andrés de Cuerquia-Antioquia, y  resultando como afectado el señor Andrés Emilio Tapias López.  _x000a_ASUNTO: Derecho de petición-respuesta a la reclamación."/>
    <s v="Ministerio de Ambiente y Desarrollo Sostenible"/>
    <s v="DP"/>
    <d v="2025-11-13T00:00:00"/>
    <d v="2025-11-14T00:00:00"/>
    <d v="2025-11-18T00:00:00"/>
    <x v="11"/>
    <x v="8"/>
    <s v="David Andrés Grajales Marín"/>
    <s v="Laura Isabel Baracaldo Calderón"/>
    <x v="0"/>
    <n v="26"/>
    <n v="10"/>
    <d v="2025-11-27T00:00:00"/>
    <s v="2-2025-057539"/>
    <d v="2025-12-09T00:00:00"/>
    <s v="2-2025-056790"/>
    <d v="2025-12-02T00:00:00"/>
    <m/>
  </r>
  <r>
    <n v="3223"/>
    <s v="_x0009__x000a_1-2025-057258"/>
    <s v="Invitación reunión de socialización del proyecto integrador de conservación del agua y restauración ecológica en la SNSM-SP"/>
    <s v="Agencia de Renovación del Territorio"/>
    <s v="DP"/>
    <d v="2025-11-14T00:00:00"/>
    <d v="2025-11-14T00:00:00"/>
    <d v="2025-11-18T00:00:00"/>
    <x v="11"/>
    <x v="0"/>
    <m/>
    <m/>
    <x v="0"/>
    <n v="5"/>
    <n v="10"/>
    <d v="2025-11-28T00:00:00"/>
    <s v="N/A"/>
    <d v="2025-11-19T00:00:00"/>
    <s v="N/A"/>
    <s v="N/A"/>
    <s v="se asigna a la DEE al Grupo de comunidades Energeticas"/>
  </r>
  <r>
    <n v="3224"/>
    <s v="1-2025-057286"/>
    <s v="Detrimento patrimonial en EPM"/>
    <s v="Proceso perdidas vulnerable"/>
    <s v="DP"/>
    <d v="2025-11-14T00:00:00"/>
    <d v="2025-11-14T00:00:00"/>
    <d v="2025-11-18T00:00:00"/>
    <x v="11"/>
    <x v="37"/>
    <m/>
    <m/>
    <x v="0"/>
    <n v="14"/>
    <n v="10"/>
    <d v="2025-11-28T00:00:00"/>
    <s v="_x0009__x000a_2-2025-056195"/>
    <d v="2025-11-28T00:00:00"/>
    <s v="_x0009__x000a_2-2025-055712"/>
    <d v="2025-11-27T00:00:00"/>
    <m/>
  </r>
  <r>
    <n v="3225"/>
    <s v="_x0009__x000a_1-2025-057449"/>
    <s v="C-388 Entrega del Informe Auditoria N°4 Parque Solar Urrá - MINMINAS - Contrato 4620003413"/>
    <s v="ompañia Coloombiana de Consultores"/>
    <s v="OTROS "/>
    <d v="2025-11-14T00:00:00"/>
    <d v="2025-11-14T00:00:00"/>
    <d v="2025-11-18T00:00:00"/>
    <x v="11"/>
    <x v="19"/>
    <m/>
    <m/>
    <x v="1"/>
    <n v="4"/>
    <n v="10"/>
    <d v="2025-11-28T00:00:00"/>
    <s v="N/A"/>
    <d v="2025-11-18T00:00:00"/>
    <s v="N/A"/>
    <s v="N/A"/>
    <s v="Informe reposa en la carpeta compatida Informes SIN-curva S"/>
  </r>
  <r>
    <n v="3226"/>
    <s v="_x0009__x000a_1-2025-054056"/>
    <s v="MESA DE CONCERTACION CUENTAS NUEVAS &quot;ELECTROHUILA S. A. E. S. P.&quot;"/>
    <s v="GERMAN CANO"/>
    <s v="DP"/>
    <d v="2025-10-29T00:00:00"/>
    <d v="2025-10-29T00:00:00"/>
    <d v="2025-11-18T00:00:00"/>
    <x v="11"/>
    <x v="19"/>
    <m/>
    <m/>
    <x v="0"/>
    <n v="21"/>
    <n v="10"/>
    <d v="2025-11-12T00:00:00"/>
    <s v=" 2-2025-053775"/>
    <d v="2025-11-19T00:00:00"/>
    <s v="N/A"/>
    <s v="N/A"/>
    <m/>
  </r>
  <r>
    <n v="3227"/>
    <s v="_x0009__x000a_1-2025-057275"/>
    <s v="UPME: Se ha generado una Respuesta con No. 20251600173431- Respuesta a comentarios. Radicado UPME No 20251110291422 “Ahora bien, aunque las modificaciones respecto a versiones anteriores de la  proyección de demanda están determinadas principalmente por la fecha de  entrada en operación de los Grandes Consumidores de Energía, al analizar el _x000a_comportamiento de la demanda eléctrica del SIN entre abril y octubre de 2025 se observa que, a pesar de que el año 2025 ha tenido altos aportes hídricos, se ha registrado la demanda máxima diaria histórica de los últimos 25 años, cercana a los 250 GWh-día. "/>
    <s v="Unidad de Planeación Minero Energética - UPME_x0009_"/>
    <s v="DP"/>
    <d v="2025-11-14T00:00:00"/>
    <d v="2025-11-14T00:00:00"/>
    <d v="2025-11-18T00:00:00"/>
    <x v="11"/>
    <x v="13"/>
    <s v="Silvia Patricia Martinez Jimenez"/>
    <s v="Sebastián Ordoñez Muñoz"/>
    <x v="0"/>
    <n v="6"/>
    <n v="10"/>
    <d v="2025-11-28T00:00:00"/>
    <s v="2-2025-053948"/>
    <d v="2025-11-20T00:00:00"/>
    <s v="N/A"/>
    <s v="N/A"/>
    <m/>
  </r>
  <r>
    <n v="3228"/>
    <s v="_x0009__x000a_1-2025-057399"/>
    <s v="UPME: Se ha generado una Respuesta con No. 20251600173431- Respuesta a comentarios. Radicado UPME No 20251110291422 “Ahora bien, aunque las modificaciones respecto a versiones anteriores de la  proyección de demanda están determinadas principalmente por la fecha de  entrada en operación de los Grandes Consumidores de Energía, al analizar el _x000a_comportamiento de la demanda eléctrica del SIN entre abril y octubre de 2025 se observa que, a pesar de que el año 2025 ha tenido altos aportes hídricos, se ha registrado la demanda máxima diaria histórica de los últimos 25 años, cercana a los 250 GWh-día. "/>
    <s v="Unidad de Planeación Minero Energética - UPME_x0009_"/>
    <s v="DP"/>
    <d v="2025-11-14T00:00:00"/>
    <d v="2025-11-14T00:00:00"/>
    <d v="2025-11-18T00:00:00"/>
    <x v="11"/>
    <x v="13"/>
    <s v="Silvia Patricia Martinez Jimenez"/>
    <s v="Sebastián Ordoñez Muñoz"/>
    <x v="0"/>
    <n v="6"/>
    <n v="10"/>
    <d v="2025-11-28T00:00:00"/>
    <s v="2-2025-053948"/>
    <d v="2025-11-20T00:00:00"/>
    <s v="N/A"/>
    <s v="N/A"/>
    <m/>
  </r>
  <r>
    <n v="3229"/>
    <s v="1-2025-057201"/>
    <s v="Respuesta requerimiento solicitud de información documentaI y cartográfica para desarrollar la formu_x000a_lación del Plan de Ordenación y Manejo de la Cuenca Hidrográfica Quebrada La Floresta y Otros Directos-NSS_x000a_ (2805-01), en jurisdicción de CORPOCESAR, Cesar allegado mediante oficio con radicado ANM No._x000a_ 20251004259322"/>
    <s v="Agencia Nacional de Minería - ANM"/>
    <s v="DP"/>
    <d v="2025-11-13T00:00:00"/>
    <d v="2025-11-18T00:00:00"/>
    <d v="2025-11-18T00:00:00"/>
    <x v="11"/>
    <x v="35"/>
    <s v="David Andrés Grajales Marín"/>
    <s v="Farid Alejandro Tovar Aristizábal"/>
    <x v="0"/>
    <n v="6"/>
    <n v="10"/>
    <d v="2025-11-27T00:00:00"/>
    <s v="2-2025-053767"/>
    <d v="2025-11-19T00:00:00"/>
    <s v="N/A"/>
    <s v="N/A"/>
    <s v="Borrador 202532010061728"/>
  </r>
  <r>
    <n v="3230"/>
    <s v="_x0009__x000a_1-2025-057488"/>
    <s v="Interrupción en la prestación del servicio en el mes de Diciembre 2025"/>
    <s v="LEYDI BIBIANA ORDOÑEZ MURCIA - INDICOLSA S.A.S."/>
    <s v="DP"/>
    <d v="2025-11-14T00:00:00"/>
    <d v="2025-11-14T00:00:00"/>
    <d v="2025-11-18T00:00:00"/>
    <x v="11"/>
    <x v="0"/>
    <m/>
    <m/>
    <x v="0"/>
    <n v="4"/>
    <n v="10"/>
    <d v="2025-11-28T00:00:00"/>
    <s v="N/A"/>
    <d v="2025-11-18T00:00:00"/>
    <s v="N/A"/>
    <s v="N/A"/>
    <s v="SE ASIGNA A REGLAMENTOS"/>
  </r>
  <r>
    <n v="3231"/>
    <s v="1-2025-057502"/>
    <s v="SOLICITAR información acerca de la vigencia de la Fase II del proyecto COSTAYACO Gran_x000a_ tierra de la compañía SoEnergy Internacional SAS, cualquier informacion que me puedan brindar me seria de gran ayuda para un proyecto de_x000a_ investigación que estoy adelantando"/>
    <s v="FLOR MARIA"/>
    <s v="DP"/>
    <d v="2025-11-15T00:00:00"/>
    <d v="2025-11-18T00:00:00"/>
    <d v="2025-11-18T00:00:00"/>
    <x v="11"/>
    <x v="31"/>
    <s v="Silvia Patricia Martinez Jimenez"/>
    <s v="María Fernanda Romero Maldonado"/>
    <x v="0"/>
    <n v="11"/>
    <n v="10"/>
    <s v=" "/>
    <s v="2-2025-055602"/>
    <d v="2025-11-26T00:00:00"/>
    <s v="2-2025-053954"/>
    <d v="2025-11-20T00:00:00"/>
    <s v="Traslado por competencia a la UPME"/>
  </r>
  <r>
    <n v="3232"/>
    <s v="1-2025-057526"/>
    <s v="espuesta a su comunicación 2-2025-051029 de 05/11/2025, radicada con el número SSPD 20255294619952 de 06/11/2025."/>
    <s v="Superintendencia de Servicios Públicos Domiciliarios"/>
    <s v="DP"/>
    <d v="2025-11-18T00:00:00"/>
    <d v="2025-11-18T00:00:00"/>
    <d v="2025-11-18T00:00:00"/>
    <x v="11"/>
    <x v="37"/>
    <m/>
    <m/>
    <x v="0"/>
    <n v="10"/>
    <n v="10"/>
    <d v="2025-12-02T00:00:00"/>
    <s v="2-2025-056189"/>
    <d v="2025-11-28T00:00:00"/>
    <s v="N/A"/>
    <s v="N/A"/>
    <m/>
  </r>
  <r>
    <n v="3233"/>
    <s v="1-2025-057550"/>
    <s v="solicitud de aclaración e interpretación oficial de la Resolución MME 40304 de 2025. "/>
    <s v="ENERGIA PARA EL AMAZONAS S.A. ESP"/>
    <s v="DP"/>
    <d v="2025-11-18T00:00:00"/>
    <d v="2025-11-18T00:00:00"/>
    <d v="2025-11-18T00:00:00"/>
    <x v="11"/>
    <x v="0"/>
    <m/>
    <m/>
    <x v="0"/>
    <n v="0"/>
    <n v="10"/>
    <d v="2025-12-02T00:00:00"/>
    <s v="N/A"/>
    <d v="2025-11-18T00:00:00"/>
    <s v="N/A"/>
    <s v="N/A"/>
    <s v="SE ASIGNA AL GRUPO DE REGLAMENTOS TECNICOS"/>
  </r>
  <r>
    <n v="3234"/>
    <s v="1-2025-057552"/>
    <s v="SOLICITUD INMEDIATA - Solicito ordene a quien corresponda, Emitir factura Cliente Enel Colombia # 0770749-7. ÚNICO VALOR PARA LA_x000a_ EXPEDICIÓN DEL PAZ Y SALVO "/>
    <s v=" JHON JAIRO GUTIÉRREZ DUQUE"/>
    <s v="DP"/>
    <d v="2025-11-18T00:00:00"/>
    <d v="2025-11-18T00:00:00"/>
    <d v="2025-11-18T00:00:00"/>
    <x v="11"/>
    <x v="12"/>
    <s v="David Andrés Grajales Marín"/>
    <s v="Camilo Alberto Castro Giraldo"/>
    <x v="0"/>
    <n v="9"/>
    <n v="10"/>
    <d v="2025-12-02T00:00:00"/>
    <s v="2-2025-055868"/>
    <d v="2025-11-27T00:00:00"/>
    <s v="2-2025-055299"/>
    <d v="2025-11-26T00:00:00"/>
    <m/>
  </r>
  <r>
    <n v="3235"/>
    <s v="_x0009__x000a_1-2025-057571"/>
    <s v="1. Se le suministre las Relaciones de Facturación del Impuesto de Alumbrado Público del  municipio de Sincelejo, efectuadas por ELECTROSUCRE S.A. E.S.P (en liquidación),  correspondientes a los meses de: septiembre, octubre, noviembre y diciembre de 1997; y  enero, febrero, marzo y abril 1998.;  2. Se le suministre las Relaciones del Recaudo del Impuesto de Alumbrado Público de  municipio de Sincelejo, efectuadas por ELECTROSUCRE S.A. E.S.P (en liquidación),  correspondientes a la facturación relacionada en el numeral inmediatamente anterior, de  los meses de: septiembre, octubre, noviembre y diciembre de 1997; y enero, febrero,  marzo y abril 1998;  3. Se le suministre las Relaciones de las Transferencias efectuadas por ELECTROSUCRE  S.A. E.S.P (en liquidación), a la fiduciaria FIDUGAN S.A., (o al Municipio de Sincelejo),  correspondientes a los meses de: septiembre, octubre, noviembre y diciembre de 1997; y  enero, febrero, marzo y abril 1998."/>
    <s v="Superintendencia de servicios públicos"/>
    <s v="DP"/>
    <d v="2025-11-18T00:00:00"/>
    <d v="2025-11-18T00:00:00"/>
    <d v="2025-11-18T00:00:00"/>
    <x v="11"/>
    <x v="1"/>
    <s v="David Andrés Grajales Marín"/>
    <s v="Laura Isabel Baracaldo Calderón"/>
    <x v="0"/>
    <n v="11"/>
    <n v="10"/>
    <d v="2025-12-02T00:00:00"/>
    <s v="2-2025-056346"/>
    <d v="2025-11-29T00:00:00"/>
    <s v="N/A"/>
    <s v="N/A"/>
    <s v="Se da respuesta frente a la solcitud requerida"/>
  </r>
  <r>
    <n v="3236"/>
    <s v="_x0009__x000a_1-2025-057581"/>
    <s v="Traslado de la solicitud de información, recibida mediante el radicado  UPME No. 20251110245712 - de la señora Deici Palacios Rentería relacionada con la “Solicitud de apoyo para revisión y mantenimiento de los paneles solares de la sede educativa”."/>
    <s v="Deici Palacios Rentería"/>
    <s v="DP"/>
    <d v="2025-11-18T00:00:00"/>
    <d v="2025-11-18T00:00:00"/>
    <d v="2025-11-18T00:00:00"/>
    <x v="11"/>
    <x v="0"/>
    <m/>
    <m/>
    <x v="0"/>
    <n v="1"/>
    <n v="10"/>
    <d v="2025-12-02T00:00:00"/>
    <s v="N/A"/>
    <d v="2025-11-19T00:00:00"/>
    <s v="N/A"/>
    <s v="N/A"/>
    <s v="se asigna a la DEE al Grupo de Comunidades Energeticas"/>
  </r>
  <r>
    <n v="3237"/>
    <s v="_x0009__x000a_1-2025-057596"/>
    <s v="copia de respuesta para la señora MARTHA LIBIA CASTAÑO TOVAR CENTRAL HIDROELECTRICA DE CALDAS S.A. E.S.P. "/>
    <s v="Superintendencia de servicios públicos"/>
    <s v="DP"/>
    <d v="2025-11-18T00:00:00"/>
    <d v="2025-11-18T00:00:00"/>
    <d v="2025-11-18T00:00:00"/>
    <x v="11"/>
    <x v="0"/>
    <m/>
    <m/>
    <x v="0"/>
    <n v="0"/>
    <n v="10"/>
    <d v="2025-12-02T00:00:00"/>
    <s v="N/A"/>
    <d v="2025-11-18T00:00:00"/>
    <s v="N/A"/>
    <s v="N/A"/>
    <s v="SE ASIGNA A GRUPO DE SUBSIDIOS"/>
  </r>
  <r>
    <n v="3238"/>
    <s v="_x0009__x000a_1-2025-057604"/>
    <s v="Comunicación de respuesta- Respuesta a oficio OFI25-00197802 – Acceso a documento público (Certificado de_x000a_ Vigencia y Antecedentes"/>
    <s v=" José Eduardo Noreña Castro"/>
    <s v="DP"/>
    <d v="2025-11-18T00:00:00"/>
    <d v="2025-11-18T00:00:00"/>
    <d v="2025-11-18T00:00:00"/>
    <x v="11"/>
    <x v="20"/>
    <s v="Silvia Patricia Martinez Jimenez"/>
    <s v="Sebastián Ordoñez Muñoz"/>
    <x v="0"/>
    <n v="11"/>
    <n v="10"/>
    <d v="2025-12-02T00:00:00"/>
    <s v="2-2025-056354 "/>
    <d v="2025-11-29T00:00:00"/>
    <s v="2-2025-056072"/>
    <d v="2025-11-28T00:00:00"/>
    <m/>
  </r>
  <r>
    <n v="3239"/>
    <s v="_x0009__x000a_1-2025-057625"/>
    <s v="Radicado MME: Radicado emsa: 2-2025-049631 del 27/10/2025 20257410220952 del 27/10/2025 Asunto: Respuesta a traslado por competencia (MME-1-2025-053027)._x000a_Adjunta copia de respuesta al peticionario Cesar Augusto Rodríguez Parra."/>
    <s v="Electrificadora del Meta S.A E.S.P. - EMSA"/>
    <s v="DP"/>
    <d v="2025-11-18T00:00:00"/>
    <d v="2025-11-18T00:00:00"/>
    <d v="2025-11-18T00:00:00"/>
    <x v="11"/>
    <x v="31"/>
    <s v="Silvia Patricia Martinez Jimenez"/>
    <s v="María Fernanda Romero Maldonado"/>
    <x v="0"/>
    <n v="8"/>
    <n v="10"/>
    <d v="2025-12-02T00:00:00"/>
    <s v="2-2025-055601"/>
    <d v="2025-11-26T00:00:00"/>
    <s v="N/A"/>
    <s v="N/A"/>
    <s v="Respuesta de EMSA a traslado previo"/>
  </r>
  <r>
    <n v="3240"/>
    <s v="_x0009__x000a_1-2025-057672"/>
    <s v="COPIA DE RESPUESTA PARA LA Señora  ANA DOREY MARTÍNEZ ESCOBAR   Radicado: S2025013629 Id de referencia E2025008866"/>
    <s v="CREG"/>
    <s v="DP"/>
    <d v="2025-11-18T00:00:00"/>
    <d v="2025-11-18T00:00:00"/>
    <d v="2025-11-18T00:00:00"/>
    <x v="11"/>
    <x v="0"/>
    <m/>
    <m/>
    <x v="0"/>
    <n v="0"/>
    <n v="10"/>
    <d v="2025-12-02T00:00:00"/>
    <s v="N/A"/>
    <d v="2025-11-18T00:00:00"/>
    <s v="N/A"/>
    <s v="N/A"/>
    <s v="SE ASIGNA A LA DEE A LA PROFESIONAL MARÍA ANGÉLICA RUIZ SANTANDER LA COMUNICACIÓN HACE REFERENCIA AL RADICADO 1-2025-057331."/>
  </r>
  <r>
    <n v="3241"/>
    <s v="1-2025-057667"/>
    <s v="Respuesta al Radicado 2-2025-052809 -Solicitud de información  "/>
    <s v="Empresa De Energía Eléctrica Del Patía Enerpatía S.A.S. E.S.P"/>
    <s v="DP"/>
    <d v="2025-11-18T00:00:00"/>
    <d v="2025-11-18T00:00:00"/>
    <d v="2025-11-18T00:00:00"/>
    <x v="11"/>
    <x v="20"/>
    <m/>
    <m/>
    <x v="1"/>
    <n v="3"/>
    <n v="10"/>
    <d v="2025-12-02T00:00:00"/>
    <s v="N/A"/>
    <d v="2025-11-21T00:00:00"/>
    <s v="N/A"/>
    <s v="N/A"/>
    <m/>
  </r>
  <r>
    <n v="3242"/>
    <s v="1-2025-057701"/>
    <s v="Respuesta al oficio con Radicado No. 2-2025-052219 de fecha 11 de noviembre de 2025, Asunto: “Respuesta al derecho de petición con radicado MME 1-2025-053749."/>
    <s v="Edgar Gutierrez"/>
    <s v="DP"/>
    <d v="2025-11-18T00:00:00"/>
    <d v="2025-11-18T00:00:00"/>
    <d v="2025-11-18T00:00:00"/>
    <x v="11"/>
    <x v="8"/>
    <s v="Victor Alfonso Garrido Velilla"/>
    <s v="Laura Isabel Baracaldo Calderón"/>
    <x v="0"/>
    <n v="14"/>
    <n v="10"/>
    <d v="2025-12-02T00:00:00"/>
    <s v="2-2025-056814"/>
    <d v="2025-12-02T00:00:00"/>
    <s v="N/A"/>
    <s v="N/A"/>
    <m/>
  </r>
  <r>
    <n v="3243"/>
    <s v="1-2025-057713"/>
    <s v="Comentarios al Proyecto de Resolución “Por la cual se establecen _x000a_lineamientos y planes de resiliencia, seguridad y confiabilidad para el _x000a_suministro de energía eléctrica, y se dictan otras disposiciones” _x000a_de 2024 "/>
    <s v=" Interconexión Eléctrica S.A. E.S.P."/>
    <s v="DP"/>
    <d v="2025-11-18T00:00:00"/>
    <d v="2025-11-18T00:00:00"/>
    <d v="2025-11-18T00:00:00"/>
    <x v="11"/>
    <x v="0"/>
    <m/>
    <m/>
    <x v="0"/>
    <n v="0"/>
    <n v="10"/>
    <d v="2025-12-02T00:00:00"/>
    <s v="N/A"/>
    <d v="2025-11-18T00:00:00"/>
    <s v="N/A"/>
    <s v="N/A"/>
    <s v="SE ASIGNA A OARE"/>
  </r>
  <r>
    <n v="3244"/>
    <s v="1-2025-057729"/>
    <s v="DERECHO DE PETICION "/>
    <s v="Octaviano Zuñiga"/>
    <s v="DP"/>
    <d v="2025-11-18T00:00:00"/>
    <d v="2025-11-18T00:00:00"/>
    <d v="2025-11-18T00:00:00"/>
    <x v="11"/>
    <x v="38"/>
    <s v="Diego Fernando Guerrero Pazos"/>
    <s v="Farid Alejandro Tovar Aristizábal"/>
    <x v="0"/>
    <n v="14"/>
    <n v="10"/>
    <d v="2025-12-02T00:00:00"/>
    <s v="2-2025-056855"/>
    <d v="2025-12-02T00:00:00"/>
    <s v="2-2025-056188 2-2025-056315"/>
    <d v="2025-11-29T00:00:00"/>
    <m/>
  </r>
  <r>
    <n v="3245"/>
    <s v="_x0009__x000a_1-2025-057730"/>
    <s v="DENUNCIA ANÓNIMA CONEXIONES ELECTRICAS ILEGALES FRAUDULENTAS"/>
    <s v="Olga Patricia Nivia"/>
    <s v="DP"/>
    <d v="2025-11-18T00:00:00"/>
    <d v="2025-11-18T00:00:00"/>
    <d v="2025-11-18T00:00:00"/>
    <x v="11"/>
    <x v="35"/>
    <s v="David Andrés Grajales Marín"/>
    <s v="Farid Alejandro Tovar Aristizábal"/>
    <x v="0"/>
    <n v="7"/>
    <n v="10"/>
    <d v="2025-12-02T00:00:00"/>
    <s v="2-2025-055297"/>
    <d v="2025-11-25T00:00:00"/>
    <s v="N/A"/>
    <s v="N/A"/>
    <s v="Borrador 202532010063008"/>
  </r>
  <r>
    <n v="3246"/>
    <s v="_x0009__x000a_1-2025-057732"/>
    <s v="SOLICITUD INMEDIATA PAZ Y SALVO"/>
    <s v="Redes Y Montajes Electricos Retie"/>
    <s v="DP"/>
    <d v="2025-11-18T00:00:00"/>
    <d v="2025-11-18T00:00:00"/>
    <d v="2025-11-18T00:00:00"/>
    <x v="11"/>
    <x v="13"/>
    <s v="Silvia Patricia Martinez Jimenez"/>
    <s v="Sebastián Ordoñez Muñoz"/>
    <x v="0"/>
    <n v="11"/>
    <n v="10"/>
    <d v="2025-12-02T00:00:00"/>
    <s v="2-2025-056355"/>
    <d v="2025-11-29T00:00:00"/>
    <s v="2-2025-055292"/>
    <d v="2025-11-25T00:00:00"/>
    <m/>
  </r>
  <r>
    <n v="3247"/>
    <s v="1-2025-057736"/>
    <s v="SOLICITUD INMEDIATA PAZ Y SALVO"/>
    <s v="Redes Y Montajes Electricos Retie"/>
    <s v="DP"/>
    <d v="2025-11-18T00:00:00"/>
    <d v="2025-11-18T00:00:00"/>
    <d v="2025-11-18T00:00:00"/>
    <x v="11"/>
    <x v="13"/>
    <s v="Silvia Patricia Martinez Jimenez"/>
    <s v="Sebastián Ordoñez Muñoz"/>
    <x v="0"/>
    <n v="11"/>
    <n v="10"/>
    <d v="2025-12-02T00:00:00"/>
    <s v="2-2025-056355"/>
    <d v="2025-11-29T00:00:00"/>
    <s v="2-2025-055292"/>
    <d v="2025-11-25T00:00:00"/>
    <m/>
  </r>
  <r>
    <n v="3248"/>
    <s v="1-2025-057777"/>
    <s v="SOLICITUD DE FUNDAMENTOS TÉCNICOS Y JURÍDICOS DEL IMPUESTO DE ALUMBRADO PÚBLICO CONTENIDO EN LOS ACUERDOS MUNICIPALES 027/2020 Y 025/2024."/>
    <s v="ELIANA MARIA PATIÑO VILLANUEVA"/>
    <s v="DP"/>
    <d v="2025-11-18T00:00:00"/>
    <d v="2025-11-18T00:00:00"/>
    <d v="2025-11-18T00:00:00"/>
    <x v="11"/>
    <x v="38"/>
    <s v="Diego Fernando Guerrero Pazos"/>
    <s v="Farid Alejandro Tovar Aristizábal"/>
    <x v="0"/>
    <n v="11"/>
    <n v="10"/>
    <d v="2025-12-02T00:00:00"/>
    <s v="2-2025-056190"/>
    <d v="2025-11-29T00:00:00"/>
    <s v="2-2025-055604"/>
    <d v="2025-11-26T00:00:00"/>
    <m/>
  </r>
  <r>
    <n v="3249"/>
    <s v="1-2025-057778"/>
    <s v="Copia-Derecho De Peticion Solicitud De Fundamentos Técnicos Y Jurídicos Del Impuesto De Alumbrado Público Contenido En Los Acuerdos Municipales 027/2020 Y 025/2024"/>
    <s v="ELIANA MARIA PATIÑO VILLANUEVA"/>
    <s v="DP"/>
    <d v="2025-11-18T00:00:00"/>
    <d v="2025-11-18T00:00:00"/>
    <d v="2025-11-18T00:00:00"/>
    <x v="11"/>
    <x v="38"/>
    <s v="Diego Fernando Guerrero Pazos"/>
    <s v="Farid Alejandro Tovar Aristizábal"/>
    <x v="0"/>
    <n v="11"/>
    <n v="10"/>
    <d v="2025-12-02T00:00:00"/>
    <s v="2-2025-056190"/>
    <d v="2025-11-29T00:00:00"/>
    <s v="2-2025-055604"/>
    <d v="2025-11-26T00:00:00"/>
    <m/>
  </r>
  <r>
    <n v="3250"/>
    <s v="_x0009__x000a_1-2025-057785"/>
    <s v="copia de respuesta para el señor Señor FREDERICK RACEDO AMADOR  Radicado: S2025013709 Asunto: Solicitud concepto eliminación de impuestos por alumbrado público _x000a_traslado Ministerio de Medio Ambiente 40042025E2036739  Radicado CREG E2025013941"/>
    <s v="CREG"/>
    <s v="DP"/>
    <d v="2025-11-18T00:00:00"/>
    <d v="2025-11-18T00:00:00"/>
    <d v="2025-11-18T00:00:00"/>
    <x v="11"/>
    <x v="0"/>
    <m/>
    <m/>
    <x v="0"/>
    <n v="0"/>
    <n v="10"/>
    <d v="2025-12-02T00:00:00"/>
    <s v="N/A"/>
    <d v="2025-11-18T00:00:00"/>
    <s v="N/A"/>
    <s v="N/A"/>
    <s v="SE ASIGNA A LA DEE a la profesional Natalia Ortega Viscaino es una solicitud similar a la del radicado 1-2025-049566 y 2-2025-048997 "/>
  </r>
  <r>
    <n v="3251"/>
    <s v="1-2025-057794"/>
    <s v="MANIFESTACIÓN DE INTERÉS x FAZNI VALLE DEL GUAMUEZ - PUTUMAYO"/>
    <s v="GENSA"/>
    <s v="DP"/>
    <d v="2025-11-18T00:00:00"/>
    <d v="2025-11-18T00:00:00"/>
    <d v="2025-11-18T00:00:00"/>
    <x v="11"/>
    <x v="0"/>
    <m/>
    <m/>
    <x v="0"/>
    <n v="1"/>
    <n v="10"/>
    <d v="2025-12-02T00:00:00"/>
    <s v="N/A"/>
    <d v="2025-11-19T00:00:00"/>
    <s v="N/A"/>
    <s v="N/A"/>
    <s v="se asigna a la DEE al Grupo de Comunidades Energeticas"/>
  </r>
  <r>
    <n v="3252"/>
    <s v="1-2025-057796"/>
    <s v="MANIFESTACIÓN DE INTERÉS x FAZNI VALLE DEL GUAMUEZ - PUTUMAYO"/>
    <s v="GENSA"/>
    <s v="DP"/>
    <d v="2025-11-18T00:00:00"/>
    <d v="2025-11-18T00:00:00"/>
    <d v="2025-11-18T00:00:00"/>
    <x v="11"/>
    <x v="0"/>
    <m/>
    <m/>
    <x v="0"/>
    <n v="1"/>
    <n v="10"/>
    <d v="2025-12-02T00:00:00"/>
    <s v="N/A"/>
    <d v="2025-11-19T00:00:00"/>
    <s v="N/A"/>
    <s v="N/A"/>
    <s v="se asigna a la DEE al Grupo de Comunidades Energeticas"/>
  </r>
  <r>
    <n v="3253"/>
    <s v="_x0009__x000a_1-2025-057798"/>
    <s v="nos gustaria tener mas información sobre los proyectos/puntos que perdieron su conexión y las capacidades liberadas en consecuencia, con la finalidad de enfocar nuestros recursos en_x000a_ retomar o desarrollar nuevos proyectos para el departamento de Antioquia"/>
    <s v="Jeisson Sneider Moreno Vargas"/>
    <s v="DP"/>
    <d v="2025-11-18T00:00:00"/>
    <d v="2025-11-18T00:00:00"/>
    <d v="2025-11-18T00:00:00"/>
    <x v="11"/>
    <x v="40"/>
    <m/>
    <m/>
    <x v="0"/>
    <n v="11"/>
    <n v="10"/>
    <d v="2025-12-02T00:00:00"/>
    <s v="2-2025-056317"/>
    <d v="2025-11-29T00:00:00"/>
    <s v="_x0009_2-2025-055607"/>
    <d v="2025-11-26T00:00:00"/>
    <s v="Se realiza traslado a la UPME"/>
  </r>
  <r>
    <n v="3254"/>
    <s v="_x0009__x000a_1-2025-057801"/>
    <s v="De manera reiterada me he comunicado con la empresa AFINIA buscando un respuesta o  solucion al sobrecosto de facturacion del servicio de energia ya que llevo alrededor de 8 años_x000a_ viviendo en  el sector  siendo el mismo estrato "/>
    <s v="KATIUSKA MENDOZA "/>
    <s v="DP"/>
    <d v="2025-11-18T00:00:00"/>
    <d v="2025-11-18T00:00:00"/>
    <d v="2025-11-18T00:00:00"/>
    <x v="11"/>
    <x v="40"/>
    <m/>
    <m/>
    <x v="0"/>
    <n v="11"/>
    <n v="10"/>
    <d v="2025-12-02T00:00:00"/>
    <s v="2-2025-056318"/>
    <d v="2025-11-29T00:00:00"/>
    <s v="2-2025-055608"/>
    <d v="2025-11-26T00:00:00"/>
    <s v="Traslado a la SSPD"/>
  </r>
  <r>
    <n v="3255"/>
    <s v="1-2025-057525"/>
    <s v="solicito se me indique si la empresa de trabajo  ENEROLAYA HERRERA E.S.P NIT 900702684-5 ha recibido giros, trasnferencias o recursos publicos por parte del ministerio de minas y energia o de sus fondos adscritos (como FAER - FAZNI- FOES- PRONE etc) desde el año 2014 hasta la fecha"/>
    <s v="Manuel villa Franco "/>
    <s v="DP"/>
    <d v="2025-11-18T00:00:00"/>
    <d v="2025-11-18T00:00:00"/>
    <d v="2025-11-19T00:00:00"/>
    <x v="11"/>
    <x v="0"/>
    <m/>
    <m/>
    <x v="0"/>
    <n v="6"/>
    <n v="10"/>
    <d v="2025-12-02T00:00:00"/>
    <s v="N/A"/>
    <d v="2025-11-24T00:00:00"/>
    <s v="N/A"/>
    <s v="N/A"/>
    <s v="se asigna a la SAF"/>
  </r>
  <r>
    <n v="3256"/>
    <s v="_x0009__x000a_1-2025-057843"/>
    <s v="OFI25-00224728 / GFPU - 18 noviembre 2025 DERECHO DE PETICIÓN – SOLICITUD DE PRÓRROGA RADICADO No.: 2-2025-049628"/>
    <s v="Presidencia de la Republica"/>
    <s v="DP"/>
    <d v="2025-11-19T00:00:00"/>
    <d v="2025-11-19T00:00:00"/>
    <d v="2025-11-19T00:00:00"/>
    <x v="11"/>
    <x v="28"/>
    <m/>
    <m/>
    <x v="1"/>
    <n v="7"/>
    <n v="10"/>
    <d v="2025-12-03T00:00:00"/>
    <s v="N/A"/>
    <d v="2025-11-26T00:00:00"/>
    <s v="N/A"/>
    <s v="N/A"/>
    <s v="Para dar trámite del asunto. Se archiva la comunicación por instrucción de la coordinadora Martha Barreto. La comunicación solicita una prórroga para dar respuesta mientras se recopila mayor información."/>
  </r>
  <r>
    <n v="3257"/>
    <s v="_x0009__x000a_1-2025-055975"/>
    <s v="copia de respuesta dada al Señor CARLOS AUGUSTO CHACÓN MONSALVE Director Ejecutivo INSTITUTO DE CIENCIA POLÍTICA HERNÁN ECHAVARRÍA OLÓZAGA - Respuesta a traslado parcial realizado por el Ministerio de Minas y Energía – Solicitud de información relacionada con el mercado de alcohol carburante, Radicado UPME No. 20251110265172 - Tercera. - Se proceda a REMITIR los estudios técnicos, datos históricos, proyecciones, análisis y demás información relevante sobre el mercado de alcohol carburante en poder del Ministerio de Minas y Energía (...)”_x000d_"/>
    <s v="UPME"/>
    <s v="DP"/>
    <d v="2025-11-07T00:00:00"/>
    <d v="2025-11-19T00:00:00"/>
    <d v="2025-11-19T00:00:00"/>
    <x v="11"/>
    <x v="0"/>
    <m/>
    <m/>
    <x v="0"/>
    <n v="12"/>
    <n v="10"/>
    <d v="2025-11-21T00:00:00"/>
    <s v="N/A"/>
    <d v="2025-11-19T00:00:00"/>
    <s v="N/A"/>
    <s v="N/A"/>
    <s v="SE ASIGNA A LA DH SOLICITANDO SEA ASIGNADO A LA PROFESIONAL : Ana Jazmín Medina Rangel REFERENCIA RADICADO 2-2025-048015"/>
  </r>
  <r>
    <n v="3258"/>
    <s v="1-2025-057943"/>
    <s v="Respuesta a Solicitud de Información – Radicado GENSA SAESP No.  2025-EI-00001355 / Radicado MinEnergía No. 2-2025-052950"/>
    <s v="Gensa"/>
    <s v="DP"/>
    <d v="2025-11-19T00:00:00"/>
    <d v="2025-11-19T00:00:00"/>
    <d v="2025-11-19T00:00:00"/>
    <x v="11"/>
    <x v="39"/>
    <s v="David Andrés Grajales Marín"/>
    <s v="Laura Isabel Baracaldo Calderón"/>
    <x v="1"/>
    <n v="5"/>
    <n v="10"/>
    <d v="2025-12-03T00:00:00"/>
    <s v="N/A"/>
    <d v="2025-11-24T00:00:00"/>
    <s v="N/A"/>
    <s v="N/A"/>
    <s v="Arvichado con autorización de la coordinadora. "/>
  </r>
  <r>
    <n v="3259"/>
    <s v="1-2025-057952"/>
    <s v="Respuesta radicado No. 2-2025-050829"/>
    <s v="Colgas S.A. E.S.P Luis Felipe Ocampo Perdomo"/>
    <s v="DP"/>
    <d v="2025-11-19T00:00:00"/>
    <d v="2025-11-19T00:00:00"/>
    <d v="2025-11-19T00:00:00"/>
    <x v="11"/>
    <x v="37"/>
    <m/>
    <m/>
    <x v="0"/>
    <n v="9"/>
    <n v="10"/>
    <d v="2025-12-03T00:00:00"/>
    <s v="2-2025-056075"/>
    <d v="2025-11-28T00:00:00"/>
    <s v="N/A "/>
    <s v="N/A"/>
    <m/>
  </r>
  <r>
    <n v="3260"/>
    <s v="_x0009__x000a_1-2025-057612"/>
    <s v=" Respuesta caso OPC-2025-081351/06280059"/>
    <s v="C.I. Melo Arango S.A.S."/>
    <s v="DP"/>
    <d v="2025-11-18T00:00:00"/>
    <d v="2025-11-19T00:00:00"/>
    <d v="2025-11-19T00:00:00"/>
    <x v="11"/>
    <x v="0"/>
    <m/>
    <m/>
    <x v="0"/>
    <n v="1"/>
    <n v="10"/>
    <d v="2025-12-02T00:00:00"/>
    <s v="N/A"/>
    <d v="2025-11-19T00:00:00"/>
    <s v="N/A"/>
    <s v="N/A"/>
    <s v="SE ASIGNA A LA DIRECCION DE HIDROCARBUROS"/>
  </r>
  <r>
    <n v="3261"/>
    <s v="1-2025-057675"/>
    <s v="Respuesta radicado MME No. 2-2025-052953 - Electrimapiri"/>
    <s v=" Electrificadora de Mapiripán S.A. E.S.P"/>
    <s v="DP"/>
    <d v="2025-11-18T00:00:00"/>
    <d v="2025-11-18T00:00:00"/>
    <d v="2025-11-19T00:00:00"/>
    <x v="11"/>
    <x v="25"/>
    <m/>
    <m/>
    <x v="1"/>
    <n v="10"/>
    <n v="10"/>
    <d v="2025-12-02T00:00:00"/>
    <s v="N/A"/>
    <d v="2025-11-28T00:00:00"/>
    <s v="N/A"/>
    <s v="N/A"/>
    <s v="La comunicacion es informativa, por instruccion de la coordinadora y de Juan Manuel Infante se archiva."/>
  </r>
  <r>
    <n v="3262"/>
    <s v="_x0009__x000a_1-2025-057823"/>
    <s v="Informe de la reunión 815 del Consejo Nacional de Operación, y _x000a_aspectos técnicos que comprometen la operación del SIN en el corto, _x000a_mediano y largo plazo._x000d_"/>
    <s v="Consejo Nacional de Operación – C.N.O"/>
    <s v="DP"/>
    <d v="2025-11-19T00:00:00"/>
    <d v="2025-11-19T00:00:00"/>
    <d v="2025-11-19T00:00:00"/>
    <x v="11"/>
    <x v="0"/>
    <m/>
    <m/>
    <x v="0"/>
    <n v="1"/>
    <n v="10"/>
    <d v="2025-12-03T00:00:00"/>
    <s v="N/A"/>
    <d v="2025-11-20T00:00:00"/>
    <s v="N/A"/>
    <s v="N/A"/>
    <s v="SE ASIGNA AL DESPACHO DEL MINISTRO"/>
  </r>
  <r>
    <n v="3263"/>
    <s v="_x0009__x000a_1-2025-057833"/>
    <s v="Copia de comunicacion remitida a  Helios Energía S.A.S. E.S.P.- Solicitud de restablecimiento del servicio de energía eléctrica – NIU 4465000200001000025"/>
    <s v="José Antonio Ariza"/>
    <s v="DP"/>
    <d v="2025-11-19T00:00:00"/>
    <d v="2025-11-19T00:00:00"/>
    <d v="2025-11-19T00:00:00"/>
    <x v="11"/>
    <x v="39"/>
    <m/>
    <m/>
    <x v="0"/>
    <n v="10"/>
    <n v="10"/>
    <d v="2025-12-03T00:00:00"/>
    <s v="2-2025-056323"/>
    <d v="2025-11-29T00:00:00"/>
    <s v="2-2025-055755"/>
    <d v="2025-11-27T00:00:00"/>
    <m/>
  </r>
  <r>
    <n v="3264"/>
    <s v="1-2025-057841"/>
    <s v="Respuesta a Traslado parcial de “Solicitud de información documental _x000a_y cartográfica para desarrollar la formulación del plan de Ordenación _x000a_y Manejo de la cuenca Hidrográfica Quebrada la Floresta y Otros _x000a_Directos- NSS (2805-01), en jurisdicción de CORPOCESAR, Cesar. _x000a_Radicado MME 1-2025-053135” con Radicado MME 2-2025-050856"/>
    <s v="XM S.A. E.S.P"/>
    <s v="DP"/>
    <d v="2025-11-19T00:00:00"/>
    <d v="2025-11-19T00:00:00"/>
    <d v="2025-11-19T00:00:00"/>
    <x v="11"/>
    <x v="35"/>
    <s v="David Andrés Grajales Marín"/>
    <s v="Farid Alejandro Tovar Aristizábal"/>
    <x v="0"/>
    <n v="6"/>
    <n v="10"/>
    <d v="2025-12-03T00:00:00"/>
    <s v="2-2025-055298"/>
    <d v="2025-11-25T00:00:00"/>
    <s v="N/A"/>
    <s v="N/A"/>
    <s v="Borrador 202532010063034"/>
  </r>
  <r>
    <n v="3265"/>
    <s v="1-2025-057867"/>
    <s v="Comentarios al proyecto de Resolución sobre Resiliencia en el _x000a_SIN"/>
    <s v="Asociación Nacional de Empresas Generadoras - ANDEG"/>
    <s v="DP"/>
    <d v="2025-11-19T00:00:00"/>
    <d v="2025-11-19T00:00:00"/>
    <d v="2025-11-19T00:00:00"/>
    <x v="11"/>
    <x v="0"/>
    <m/>
    <m/>
    <x v="0"/>
    <n v="5"/>
    <n v="10"/>
    <d v="2025-12-03T00:00:00"/>
    <s v="N/A"/>
    <d v="2025-11-24T00:00:00"/>
    <s v="N/A"/>
    <s v="N/A"/>
    <s v="se asigna a OARE"/>
  </r>
  <r>
    <n v="3266"/>
    <s v="1-2025-057873"/>
    <s v="Invitación a participar en la “Semana de la Energía: Seguridad y Futuro de la Transición Energética en Colombia”. "/>
    <s v="Superintendencia de Servicios Públicos Domiciliarios"/>
    <s v="OTROS "/>
    <d v="2025-11-19T00:00:00"/>
    <d v="2025-11-19T00:00:00"/>
    <d v="2025-11-19T00:00:00"/>
    <x v="11"/>
    <x v="31"/>
    <s v="Silvia Patricia Martinez Jimenez"/>
    <s v="María Fernanda Romero Maldonado"/>
    <x v="1"/>
    <n v="9"/>
    <n v="10"/>
    <d v="2025-12-03T00:00:00"/>
    <s v="N/A"/>
    <d v="2025-11-28T00:00:00"/>
    <s v="N/A"/>
    <s v="N/A"/>
    <s v="Radicado archivado: invitación del evento: Semana de la Energía: Seguridad y Futuro de la Transición Energética en Colombia” por la SSPD y la UPB"/>
  </r>
  <r>
    <n v="3267"/>
    <s v="_x0009__x000a_1-2025-057876"/>
    <s v="COMENTARIOS AL PROYECTO DE RESOLUCIÓN “POR LA CUAL SE_x000a_ESTABLECEN LINEAMIENTOS Y PLANES DE RESILIENCIA, SEGURIDAD Y_x000a_CONFIABILIDAD PARA EL SUMINISTRO DE ENERGÍA ELÉCTRICA”"/>
    <s v=" ASOCODIS"/>
    <s v="DP"/>
    <d v="2025-11-19T00:00:00"/>
    <d v="2025-11-19T00:00:00"/>
    <d v="2025-11-19T00:00:00"/>
    <x v="11"/>
    <x v="0"/>
    <m/>
    <m/>
    <x v="0"/>
    <n v="6"/>
    <n v="10"/>
    <d v="2025-12-03T00:00:00"/>
    <s v="N/A"/>
    <d v="2025-11-25T00:00:00"/>
    <s v="N/A"/>
    <s v="N/A"/>
    <s v="Se reasigno a OARE"/>
  </r>
  <r>
    <n v="3268"/>
    <s v="1-2025-057877"/>
    <s v="FIDUCOLDEX .::. 125212 PA CENIT TEORAMA - OBRAS_x000a_POR IMPUESTOS Informe mensual del mes de octubre 2025_x000a_#Radicado 2025-2-012755"/>
    <s v="Fiducoldex - Fiduciaria Colombiana de Comercio Exterior S.A."/>
    <s v="DP"/>
    <d v="2025-11-19T00:00:00"/>
    <d v="2025-11-19T00:00:00"/>
    <d v="2025-11-19T00:00:00"/>
    <x v="11"/>
    <x v="0"/>
    <m/>
    <m/>
    <x v="0"/>
    <n v="1"/>
    <n v="10"/>
    <d v="2025-12-03T00:00:00"/>
    <s v="N/A"/>
    <d v="2025-11-20T00:00:00"/>
    <s v="N/A"/>
    <s v="N/A"/>
    <s v="SE ASIGNA AL GRUPO DE SUPERVISION"/>
  </r>
  <r>
    <n v="3269"/>
    <s v="1-2025-057892"/>
    <s v="SOLICITUD INMEDIATA PAZ Y SALVO"/>
    <s v="Redes Y Montajes Electricos Retie"/>
    <s v="DP"/>
    <d v="2025-11-19T00:00:00"/>
    <d v="2025-11-19T00:00:00"/>
    <d v="2025-11-19T00:00:00"/>
    <x v="11"/>
    <x v="13"/>
    <s v="Silvia Patricia Martinez Jimenez"/>
    <s v="Sebastián Ordoñez Muñoz"/>
    <x v="0"/>
    <n v="10"/>
    <n v="10"/>
    <d v="2025-12-03T00:00:00"/>
    <s v="2-2025-056355"/>
    <d v="2025-11-29T00:00:00"/>
    <s v="2-2025-055292"/>
    <d v="2025-11-25T00:00:00"/>
    <m/>
  </r>
  <r>
    <n v="3270"/>
    <s v="_x0009__x000a_1-2025-057894"/>
    <s v="COPIA-Derecho de petición – Solicitud de intervención técnica urgente, eliminación de conexiones irregulares y legalización del servicio de energía eléctrica, con base en antecedentes de normalización del servicio de acueducto para las mismas familias."/>
    <s v="JAC AGUA BLANCA GIRARDOT"/>
    <s v="DP"/>
    <d v="2025-11-19T00:00:00"/>
    <d v="2025-11-19T00:00:00"/>
    <d v="2025-11-19T00:00:00"/>
    <x v="11"/>
    <x v="33"/>
    <s v="Silvia Patricia Martinez Jimenez"/>
    <s v="Julio André Bernal Rubiano"/>
    <x v="0"/>
    <n v="8"/>
    <n v="10"/>
    <d v="2025-12-03T00:00:00"/>
    <s v=" 2-2025-055729"/>
    <d v="2025-11-27T00:00:00"/>
    <s v="2-2025-054043"/>
    <d v="2025-11-20T00:00:00"/>
    <s v="Traslado por competencia del MME 1-2025-057894 a ENEL"/>
  </r>
  <r>
    <n v="3271"/>
    <s v="_x0009__x000a_1-2025-057910"/>
    <s v="Invitación a la presentación, socialización y comentarios al documento final del Plan Indicativo de Bioernergía del Pacífico-PIBE PACÍFICO propuesto por la Unidad de Planeación Minero Energética-UPME."/>
    <s v="Unidad de Planeación Minero Energética - UPME"/>
    <s v="DP"/>
    <d v="2025-11-19T00:00:00"/>
    <d v="2025-11-19T00:00:00"/>
    <d v="2025-11-19T00:00:00"/>
    <x v="11"/>
    <x v="0"/>
    <s v="Silvia Patricia Martinez Jimenez"/>
    <s v="María Fernanda Romero Maldonado"/>
    <x v="0"/>
    <n v="8"/>
    <n v="10"/>
    <d v="2025-12-03T00:00:00"/>
    <s v="N/A"/>
    <d v="2025-11-27T00:00:00"/>
    <s v="N/A "/>
    <s v="N/A"/>
    <s v="Respuesta a invitación a la la presentación, socialización y comentarios al documento final del Plan Indicativo de Bioernergía del Pacífico-PIBE PACÍFICO por la UPME"/>
  </r>
  <r>
    <n v="3272"/>
    <s v="1-2025-058007"/>
    <s v="copia SOLICITUD DE FUNDAMENTOS TÉCNICOS Y JURÍDICOS DEL _x000a_IMPUESTO DE ALUMBRADO PÚBLICO CONTENIDO EN LOS ACUERDOS _x000a_MUNICIPALES 027/2020 Y 025/202"/>
    <s v="INVERSIONES G14"/>
    <s v="DP"/>
    <d v="2025-11-19T00:00:00"/>
    <d v="2025-11-19T00:00:00"/>
    <d v="2025-11-19T00:00:00"/>
    <x v="11"/>
    <x v="39"/>
    <m/>
    <m/>
    <x v="0"/>
    <n v="8"/>
    <n v="10"/>
    <d v="2025-12-03T00:00:00"/>
    <s v="2-2025-055756_x000a_"/>
    <d v="2025-11-27T00:00:00"/>
    <s v="N/A"/>
    <s v="N/A"/>
    <m/>
  </r>
  <r>
    <n v="3273"/>
    <s v="_x0009__x000a_1-2025-058028"/>
    <s v="El proceso de MC No. 040-2025 fue puesto en evaluación sin tener en cuenta ni dar respuesta a las observaciones realizadas en el correo adjunto"/>
    <s v="Victor Manuel Salazar Rojas"/>
    <s v="DP"/>
    <d v="2025-11-19T00:00:00"/>
    <d v="2025-11-19T00:00:00"/>
    <d v="2025-11-19T00:00:00"/>
    <x v="11"/>
    <x v="0"/>
    <m/>
    <m/>
    <x v="0"/>
    <n v="6"/>
    <n v="10"/>
    <d v="2025-12-03T00:00:00"/>
    <s v="N/A"/>
    <d v="2025-11-25T00:00:00"/>
    <s v="N/A"/>
    <s v="N/A"/>
    <s v="se asigna al Grupo de Gestion Contractual"/>
  </r>
  <r>
    <n v="3274"/>
    <s v="1-2025-058031"/>
    <s v="Respuesta a Requerimiento No. 2-2025-053396 - Suministro de Información Institucional Actualizada."/>
    <s v="Empresa Distribuidora del Pacifico - DISPAC"/>
    <s v="DP"/>
    <d v="2025-11-19T00:00:00"/>
    <d v="2025-11-19T00:00:00"/>
    <d v="2025-11-19T00:00:00"/>
    <x v="11"/>
    <x v="38"/>
    <s v="Diego Fernando Guerrero Pazos"/>
    <s v="Farid Alejandro Tovar Aristizábal"/>
    <x v="0"/>
    <n v="20"/>
    <n v="10"/>
    <d v="2025-12-03T00:00:00"/>
    <s v="2-2025-057501"/>
    <d v="2025-12-09T00:00:00"/>
    <s v="N/A"/>
    <s v="N/A"/>
    <m/>
  </r>
  <r>
    <n v="3275"/>
    <s v="1-2025-058034"/>
    <s v="Copia - SOLICITUD DE FUNDAMENTOS TÉCNICOS Y JURÍDICOS DEL IMPUESTO DE ALUMBRADO PÚBLICO CONTENIDO EN LOS ACUERDOS MUNICIPALES 027/2020 Y 025/2024. Referencia: DERECHO DE PETICIÓN EN INTERÉS GENERA"/>
    <s v="Estación De Servicio La Frontera"/>
    <s v="DP"/>
    <d v="2025-11-19T00:00:00"/>
    <d v="2025-11-19T00:00:00"/>
    <d v="2025-11-19T00:00:00"/>
    <x v="11"/>
    <x v="33"/>
    <s v="Silvia Patricia Martinez Jimenez"/>
    <s v="Julio André Bernal Rubiano"/>
    <x v="0"/>
    <n v="6"/>
    <n v="10"/>
    <d v="2025-12-03T00:00:00"/>
    <s v="2-2025-055326"/>
    <d v="2025-11-25T00:00:00"/>
    <s v=" 2-2025-054042"/>
    <d v="2025-11-20T00:00:00"/>
    <s v="Traslado por competencia MME 1-2025-058034 Alcladía de Villa del Rosario"/>
  </r>
  <r>
    <n v="3276"/>
    <s v="_x0009__x000a_3-2025-049858"/>
    <s v="Respuesta radicado 3-2025-049177 - Solicitud concepto aplicación Ley de Garantías Electorales a contratos FAER"/>
    <s v="Grupo de Gestión Contractual"/>
    <s v="DP"/>
    <d v="2025-11-19T00:00:00"/>
    <d v="2025-11-19T00:00:00"/>
    <d v="2025-11-19T00:00:00"/>
    <x v="11"/>
    <x v="1"/>
    <s v="David Andrés Grajales Marín"/>
    <s v="Laura Isabel Baracaldo Calderón"/>
    <x v="0"/>
    <n v="9"/>
    <n v="10"/>
    <d v="2025-12-03T00:00:00"/>
    <s v="_x0009__x000a_3-2025-049858"/>
    <d v="2025-11-28T00:00:00"/>
    <s v="N/A"/>
    <s v="N/A"/>
    <s v="Se recibe e infroma sobre el asunto del radicado que no requiere respuesta"/>
  </r>
  <r>
    <n v="3277"/>
    <s v="1-2025-057948"/>
    <s v="Traslado OFI25-00225103 EXT25-00170134 - EXT25-00170649 - comunicación suscrita por_x000a_el grupo OBSERVATORIO DE DDHH-PAZ-AMBIENTE, en la que pone en_x000a_conocimiento:_x000a_“(...)Rechazo total a la apertura de compuertas de la represa Calderas (...)”"/>
    <s v="Presidencia de la Republica"/>
    <s v="DP"/>
    <d v="2025-11-19T00:00:00"/>
    <d v="2025-11-19T00:00:00"/>
    <d v="2025-11-20T00:00:00"/>
    <x v="11"/>
    <x v="0"/>
    <m/>
    <m/>
    <x v="0"/>
    <n v="6"/>
    <n v="10"/>
    <d v="2025-12-03T00:00:00"/>
    <s v="N/A"/>
    <d v="2025-11-25T00:00:00"/>
    <s v="N/A"/>
    <s v="N/A"/>
    <s v="se asigna a OAAS"/>
  </r>
  <r>
    <n v="3278"/>
    <s v="1-2025-057341"/>
    <s v="Respuesta a Radicado 2-2025-052822"/>
    <s v="Electronuqui S.A E.S.P."/>
    <s v="DP"/>
    <d v="2025-11-14T00:00:00"/>
    <d v="2025-11-14T00:00:00"/>
    <d v="2025-11-20T00:00:00"/>
    <x v="11"/>
    <x v="20"/>
    <m/>
    <m/>
    <x v="1"/>
    <n v="7"/>
    <n v="10"/>
    <d v="2025-11-28T00:00:00"/>
    <s v="N/A"/>
    <d v="2025-11-21T00:00:00"/>
    <s v="N/A"/>
    <s v="N/A"/>
    <m/>
  </r>
  <r>
    <n v="3279"/>
    <s v="1-2025-057495"/>
    <s v=" Mi nombre es Ricardo Birsa , soy un broker internacional en Argentina . Me comunico con ustedes porque hay una oportunidad de comprar_x000a_ una turbina a vapor de General Electric NUEVA SIN USO , de 750000 KVA . Esta turbina fué comprada nueva en Estados Unidos y cuando iba a ser colocada , la_x000a_ administración Obama prohibió el uso de carbón como fuente de energía . "/>
    <s v="Ricardo Birsa"/>
    <s v="DP"/>
    <d v="2025-11-14T00:00:00"/>
    <d v="2025-11-20T00:00:00"/>
    <d v="2025-11-20T00:00:00"/>
    <x v="11"/>
    <x v="26"/>
    <m/>
    <m/>
    <x v="0"/>
    <n v="17"/>
    <n v="10"/>
    <d v="2025-11-28T00:00:00"/>
    <s v=" 2-2025-056656"/>
    <d v="2025-12-01T00:00:00"/>
    <s v="N/A"/>
    <s v="N/A"/>
    <m/>
  </r>
  <r>
    <n v="3280"/>
    <s v="3-2025-049944"/>
    <s v="Reiteración traslado solicitud información proyectos con Declaratoria de Utilidad Pública e Interés Social. Radicado 1-2025-050828."/>
    <s v="Grupo de Energía Eléctrica"/>
    <s v="DP"/>
    <d v="2025-11-20T00:00:00"/>
    <d v="2025-11-20T00:00:00"/>
    <d v="2025-11-20T00:00:00"/>
    <x v="11"/>
    <x v="7"/>
    <s v="David Andrés Grajales Marín"/>
    <s v="Sebastián Ordoñez Muñoz"/>
    <x v="0"/>
    <n v="11"/>
    <n v="10"/>
    <d v="2025-12-04T00:00:00"/>
    <s v="3-2025-052087"/>
    <d v="2025-12-01T00:00:00"/>
    <s v="N/A"/>
    <s v="N/A"/>
    <m/>
  </r>
  <r>
    <n v="3281"/>
    <s v="_x0009__x000a_1-2025-057789"/>
    <s v="Radicado # S2025013708 - Traslado por competencia solicitud redefinición operación empresa Air-e S.A.S. E.S.P.  Radicado CREG: S2025013708  Id de referencia: Traslado 1-2025-051076"/>
    <s v="CREG"/>
    <s v="DP"/>
    <d v="2025-11-18T00:00:00"/>
    <d v="2025-11-18T00:00:00"/>
    <d v="2025-11-20T00:00:00"/>
    <x v="11"/>
    <x v="37"/>
    <m/>
    <m/>
    <x v="0"/>
    <n v="10"/>
    <n v="10"/>
    <d v="2025-12-02T00:00:00"/>
    <s v="2-2025-056189"/>
    <d v="2025-11-28T00:00:00"/>
    <s v="N/A"/>
    <s v="N/A"/>
    <m/>
  </r>
  <r>
    <n v="3282"/>
    <s v="_x0009__x000a_1-2025-058079"/>
    <s v="SOLICITUD DE FUNDAMENTOS TÉCNICOS Y JURÍDICOS DEL IMPUESTO DE ALUMBRADO PÚBLICO CONTENIDO EN LOS ACUERDOS MUNICIPALES 027/2020 Y 025/2024 "/>
    <s v="DARKYS YOMARA CACERES MEJIA - estaciones de servicio LA FRONTERA y _x000a_TIENDITAS "/>
    <s v="DP"/>
    <d v="2025-11-20T00:00:00"/>
    <d v="2025-11-20T00:00:00"/>
    <d v="2025-11-20T00:00:00"/>
    <x v="11"/>
    <x v="33"/>
    <s v="Silvia Patricia Martinez Jimenez"/>
    <s v="Julio André Bernal Rubiano"/>
    <x v="0"/>
    <n v="5"/>
    <n v="10"/>
    <d v="2025-12-04T00:00:00"/>
    <s v="2-2025-055326"/>
    <d v="2025-11-25T00:00:00"/>
    <s v=" 2-2025-055293"/>
    <d v="2025-11-25T00:00:00"/>
    <s v="Traslado por compertencia a través del radicado MME 1-2025-058081"/>
  </r>
  <r>
    <n v="3283"/>
    <s v="1-2025-058081"/>
    <s v="SOLICITUD DE FUNDAMENTOS TÉCNICOS Y JURÍDICOS DEL IMPUESTO DE ALUMBRADO PÚBLICO CONTENIDO EN LOS ACUERDOS MUNICIPALES 027/2020 Y 025/2024 "/>
    <s v="DARKYS YOMARA CACERES MEJIA - estaciones de servicio LA FRONTERA y _x000a_TIENDITAS "/>
    <s v="DP"/>
    <d v="2025-11-20T00:00:00"/>
    <d v="2025-11-20T00:00:00"/>
    <d v="2025-11-20T00:00:00"/>
    <x v="11"/>
    <x v="33"/>
    <s v="Silvia Patricia Martinez Jimenez"/>
    <s v="Julio André Bernal Rubiano"/>
    <x v="0"/>
    <n v="5"/>
    <n v="10"/>
    <d v="2025-12-04T00:00:00"/>
    <s v="2-2025-055326"/>
    <d v="2025-11-25T00:00:00"/>
    <s v=" 2-2025-055293"/>
    <d v="2025-11-25T00:00:00"/>
    <s v="Traslado por competencia radicados MME 1-2025-058079 y MME 1-2025-058081"/>
  </r>
  <r>
    <n v="3284"/>
    <s v="_x0009__x000a_1-2025-058235"/>
    <s v="RESPUESTA A SOLICITUD DE INFORMACION CON Radicado 2-2025-053158, MINENERGIA"/>
    <s v="CEO - COMPAÑÍA ENERGÉTICA DE OCCIDENTE"/>
    <s v="DP"/>
    <d v="2025-11-20T00:00:00"/>
    <d v="2025-11-20T00:00:00"/>
    <d v="2025-11-20T00:00:00"/>
    <x v="11"/>
    <x v="39"/>
    <m/>
    <m/>
    <x v="1"/>
    <n v="7"/>
    <n v="10"/>
    <d v="2025-12-04T00:00:00"/>
    <s v="N/A"/>
    <d v="2025-11-27T00:00:00"/>
    <s v="N/A"/>
    <s v="N/A"/>
    <s v="Arvichado con autorización de la coordinadora. "/>
  </r>
  <r>
    <n v="3285"/>
    <s v="1-2025-058239"/>
    <s v="Respuesta a solicitud de información – Radicado No. 2-2025-053433"/>
    <s v="Soling del Sinú E.S.P. S.A.S"/>
    <s v="DP"/>
    <d v="2025-11-20T00:00:00"/>
    <d v="2025-11-20T00:00:00"/>
    <d v="2025-11-20T00:00:00"/>
    <x v="11"/>
    <x v="34"/>
    <m/>
    <m/>
    <x v="1"/>
    <n v="5"/>
    <n v="10"/>
    <d v="2025-12-04T00:00:00"/>
    <s v="N/A"/>
    <d v="2025-11-25T00:00:00"/>
    <s v="N/A"/>
    <s v="N/A"/>
    <s v="Se archivó por autorización de la Coordinadora Martha Barreto, "/>
  </r>
  <r>
    <n v="3286"/>
    <s v="_x0009__x000a_1-2025-058109"/>
    <s v="SOLICITUD DE CAMBIO O MODIFICACIÓN DE LA NORMA QUE ESTABLECE LA _x000a_TARIFA SOBRE EL ALUMBRADO PÚBLICO QUE SE ESTABLECE EN EL ACUERDO N. 025 _x000a_DE 2024 EN EL ART. 141 NUMERAL 7 Y LITERAL REFERENCIA:  "/>
    <s v="Mayuli Alexandra Duarte"/>
    <s v="DP"/>
    <d v="2025-11-20T00:00:00"/>
    <d v="2025-11-20T00:00:00"/>
    <d v="2025-11-20T00:00:00"/>
    <x v="11"/>
    <x v="32"/>
    <s v="Silvia Patricia Martinez Jimenez"/>
    <s v="Julio André Bernal Rubiano"/>
    <x v="0"/>
    <n v="8"/>
    <n v="10"/>
    <d v="2025-12-04T00:00:00"/>
    <s v="2-2025-056074"/>
    <d v="2025-11-28T00:00:00"/>
    <s v="2-2025-055636"/>
    <d v="2025-11-27T00:00:00"/>
    <s v="Borrado traslado 202532010063973"/>
  </r>
  <r>
    <n v="3287"/>
    <s v="_x0009__x000a_1-2025-058113"/>
    <s v="Radicado 20252300996571 de 2025-11-19- Traslado por competencia radicado ANLA 20256201358752 del 4 de noviembre de 2025. Solicitud de información sobre licencias y proyectos de energías renovables. Expediente: PQRSD-12707-2025 - Derecho de petición –DEL SEÑOR Ernesto Forero Fernández de Castro  -Solicitud de información geoespacial sobre potencial eólico y solar"/>
    <s v="Agencia Nacional de Licencias Ambientales - ANLA"/>
    <s v="DP"/>
    <d v="2025-11-20T00:00:00"/>
    <d v="2025-11-20T00:00:00"/>
    <d v="2025-11-20T00:00:00"/>
    <x v="11"/>
    <x v="0"/>
    <m/>
    <m/>
    <x v="0"/>
    <n v="5"/>
    <n v="10"/>
    <d v="2025-12-04T00:00:00"/>
    <s v="N/A"/>
    <d v="2025-11-25T00:00:00"/>
    <s v="N/A"/>
    <s v="N/A"/>
    <s v="se asigna a la DH"/>
  </r>
  <r>
    <n v="3288"/>
    <s v="1-2025-058117"/>
    <s v="Reiteración a derecho de petición – Solicitud de información geoespacial sobre potencial energético y proyectos renovables - Respuesta Derecho de Petición 1-2025-053664"/>
    <s v="ERNESTO FORERO"/>
    <s v="DP"/>
    <d v="2025-11-20T00:00:00"/>
    <d v="2025-11-20T00:00:00"/>
    <d v="2025-11-20T00:00:00"/>
    <x v="11"/>
    <x v="0"/>
    <m/>
    <m/>
    <x v="0"/>
    <n v="0"/>
    <n v="10"/>
    <d v="2025-12-04T00:00:00"/>
    <s v="N/A"/>
    <d v="2025-11-20T00:00:00"/>
    <s v="N/A"/>
    <s v="N/A"/>
    <s v="SE ASIGNA A LA DEE AL PROFESIONAL WILLIAM EVERARDO TAMAYO DONOSO HACE REFERENCIA AL RADICADO 1-2025-053664 Y 2-2025-052548"/>
  </r>
  <r>
    <n v="3289"/>
    <s v="1-2025-058134"/>
    <s v="copia de comunicacion dirigidad a Delvasto y Echevarria al ing Gustavo Delvasto Jaimes  referencia proyecto IPAT ampliacion de capacidad de transporte en el Ramal Jamundi Valle del Cauca asunto respuesta a comunicacion D&amp;E AUD IPATS OFI 052 segun radicado TGI E20250100044999 respuesta  de cierre de las actividades de la auditoria de campo para verificacion del cumplimiento de la FPO efectuada dentro del alcance - proyecto ipta ampliacion capacidad de transporte ramal jamundi - valle del cauca"/>
    <s v="Transportadora de Gas Internacional T.G.I S.A. ESP"/>
    <s v="DP"/>
    <d v="2025-11-20T00:00:00"/>
    <d v="2025-11-20T00:00:00"/>
    <d v="2025-11-20T00:00:00"/>
    <x v="11"/>
    <x v="26"/>
    <m/>
    <m/>
    <x v="1"/>
    <n v="10"/>
    <n v="10"/>
    <d v="2025-12-04T00:00:00"/>
    <s v="N/A"/>
    <d v="2025-11-30T00:00:00"/>
    <s v="N/A"/>
    <s v="N/A"/>
    <m/>
  </r>
  <r>
    <n v="3290"/>
    <s v="1-2025-058154"/>
    <s v="Notificación Radicación TGI S.A ESP. No. S20250100007643 copia de comunicacion dirigidad a Delvasto y Echevarria al ing Gustavo Delvasto Jaimes  referencia proyecto IPAT ampliacion de capacidad de transporte en el Ramal Jamundi Valle del Cauca asunto respuesta a comunicacion D&amp;E AUD IPATS OFI 052 segun radicado TGI E20250100044999 respuesta  de cierre de las actividades de la auditoria de campo para verificacion del cumplimiento de la FPO efectuada dentro del alcance - proyecto ipta ampliacion capacidad de transporte ramal jamundi - valle del cauca"/>
    <s v="Transportadora de Gas Internacional T.G.I S.A. ESP"/>
    <s v="DP"/>
    <d v="2025-11-20T00:00:00"/>
    <d v="2025-11-20T00:00:00"/>
    <d v="2025-11-22T00:00:00"/>
    <x v="11"/>
    <x v="26"/>
    <m/>
    <m/>
    <x v="1"/>
    <n v="10"/>
    <n v="10"/>
    <d v="2025-12-04T00:00:00"/>
    <s v="N/A"/>
    <d v="2025-11-30T00:00:00"/>
    <s v="N/A"/>
    <s v="N/A"/>
    <m/>
  </r>
  <r>
    <n v="3291"/>
    <s v="1-2025-058186"/>
    <s v="SOLICITUD FORMAL DE ESPACIO DE DIÁLOGO INTERINSTITUCIONAL"/>
    <s v="Epieyu Edwin"/>
    <s v="DP"/>
    <d v="2025-11-20T00:00:00"/>
    <d v="2025-11-20T00:00:00"/>
    <d v="2025-11-22T00:00:00"/>
    <x v="11"/>
    <x v="0"/>
    <m/>
    <m/>
    <x v="0"/>
    <n v="7"/>
    <n v="10"/>
    <d v="2025-12-04T00:00:00"/>
    <s v="N/A"/>
    <d v="2025-11-27T00:00:00"/>
    <s v="N/A"/>
    <s v="N/A"/>
    <s v="SE REMITIÓ A LA OAAS"/>
  </r>
  <r>
    <n v="3292"/>
    <s v="1-2025-058193"/>
    <s v="carta para ministro de minas y energía de Colombia alumbrado choco."/>
    <s v="Asociación Unitaria de Pensionados Asupesjuv"/>
    <s v="DP"/>
    <d v="2025-11-20T00:00:00"/>
    <d v="2025-11-20T00:00:00"/>
    <d v="2025-11-22T00:00:00"/>
    <x v="11"/>
    <x v="24"/>
    <s v="Silvia Patricia Martinez Jimenez"/>
    <s v="María Fernanda Romero Maldonado"/>
    <x v="0"/>
    <n v="11"/>
    <n v="10"/>
    <d v="2025-12-04T00:00:00"/>
    <s v="2-2025-056651"/>
    <d v="2025-12-01T00:00:00"/>
    <s v="2-2025-056555"/>
    <d v="2025-12-01T00:00:00"/>
    <m/>
  </r>
  <r>
    <n v="3293"/>
    <s v="_x0009__x000a_1-2025-058225"/>
    <s v="Petición. Liberación Capacidad Sistema Interconectado Nacional (SIN)."/>
    <s v="Marco Hernández Ciodaro"/>
    <s v="DP"/>
    <d v="2025-11-20T00:00:00"/>
    <d v="2025-11-20T00:00:00"/>
    <d v="2025-11-22T00:00:00"/>
    <x v="11"/>
    <x v="12"/>
    <s v="David Andrés Grajales Marín"/>
    <s v="Camilo Alberto Castro Giraldo"/>
    <x v="0"/>
    <n v="8"/>
    <n v="10"/>
    <d v="2025-12-04T00:00:00"/>
    <s v="2-2025-056192"/>
    <d v="2025-11-28T00:00:00"/>
    <s v="2-2025-055638"/>
    <d v="2025-11-27T00:00:00"/>
    <m/>
  </r>
  <r>
    <n v="3294"/>
    <s v="1-2025-058233"/>
    <s v="Respuesta Radicado 2-2025-052999_x000a_ Entrega Información Actualizada"/>
    <s v=" ELECTROVICHADA S.A ESP"/>
    <s v="DP"/>
    <d v="2025-11-20T00:00:00"/>
    <d v="2025-11-20T00:00:00"/>
    <d v="2025-11-22T00:00:00"/>
    <x v="11"/>
    <x v="32"/>
    <m/>
    <m/>
    <x v="1"/>
    <n v="5"/>
    <n v="10"/>
    <d v="2025-12-04T00:00:00"/>
    <s v="N/A"/>
    <d v="2025-11-25T00:00:00"/>
    <s v="N/A"/>
    <s v="N/A"/>
    <s v="se archiva con autorización de la coordinadora, teniendo en cuenta que la comunicación es una respuesta de las solicitudes realizadas a los operadores de red."/>
  </r>
  <r>
    <n v="3295"/>
    <s v="_x0009__x000a_1-2025-058254"/>
    <s v="Respuesta PROELECTRICA a su comunicación con Radicado MME 2-2025-052990"/>
    <s v="Central Hidroelectrica El Edén S.A.S. E.S.P"/>
    <s v="DP"/>
    <d v="2025-11-20T00:00:00"/>
    <d v="2025-11-20T00:00:00"/>
    <d v="2025-11-22T00:00:00"/>
    <x v="11"/>
    <x v="39"/>
    <m/>
    <m/>
    <x v="1"/>
    <n v="7"/>
    <n v="10"/>
    <d v="2025-12-04T00:00:00"/>
    <s v="N/A"/>
    <d v="2025-11-27T00:00:00"/>
    <s v="N/A"/>
    <s v="N/A"/>
    <s v="Arvichado con autorización de la coordinadora. "/>
  </r>
  <r>
    <n v="3296"/>
    <s v="_x0009__x000a_1-2025-058267"/>
    <s v="Respuesta ENELCA a su comunicación con Radicado MME 2-2025-053170"/>
    <s v="Central Hidroelectrica El Edén S.A.S. E.S.P"/>
    <s v="DP"/>
    <d v="2025-11-20T00:00:00"/>
    <d v="2025-11-20T00:00:00"/>
    <d v="2025-11-22T00:00:00"/>
    <x v="11"/>
    <x v="39"/>
    <m/>
    <m/>
    <x v="1"/>
    <n v="7"/>
    <n v="10"/>
    <d v="2025-12-04T00:00:00"/>
    <s v="N/A"/>
    <d v="2025-11-27T00:00:00"/>
    <s v="N/A"/>
    <s v="N/A"/>
    <s v="Arvichado con autorización de la coordinadora. "/>
  </r>
  <r>
    <n v="3297"/>
    <s v="1-2025-058269"/>
    <s v="SOLICITUD Y DENUNCIA."/>
    <s v="Jhon Jairo Gutierrez Duque"/>
    <s v="DP"/>
    <d v="2025-11-20T00:00:00"/>
    <d v="2025-11-20T00:00:00"/>
    <d v="2025-11-22T00:00:00"/>
    <x v="11"/>
    <x v="12"/>
    <s v="David Andrés Grajales Marín"/>
    <s v="Camilo Alberto Castro Giraldo"/>
    <x v="0"/>
    <n v="8"/>
    <n v="10"/>
    <d v="2025-12-04T00:00:00"/>
    <s v="2-2025-056193"/>
    <d v="2025-11-28T00:00:00"/>
    <s v="2-2025-055722"/>
    <d v="2025-11-27T00:00:00"/>
    <m/>
  </r>
  <r>
    <n v="3298"/>
    <s v="_x0009__x000a_1-2025-058276"/>
    <s v="Solicitud de aclaración jurídica y técnica sobre la cesión de infraestructura entregada _x000a_por el MME/IPSE a ELECTRONUQUÍ S.A. E.S.P.  "/>
    <s v="Electronuqui S.A E.S.P."/>
    <s v="DP"/>
    <d v="2025-11-20T00:00:00"/>
    <d v="2025-11-20T00:00:00"/>
    <d v="2025-11-22T00:00:00"/>
    <x v="11"/>
    <x v="0"/>
    <m/>
    <m/>
    <x v="0"/>
    <n v="7"/>
    <n v="10"/>
    <d v="2025-12-04T00:00:00"/>
    <s v="N/A"/>
    <d v="2025-11-27T00:00:00"/>
    <s v="N/A"/>
    <s v="N/A"/>
    <s v="SE TRASLADÓ AL GUPO DE SUPERVISIÓN "/>
  </r>
  <r>
    <n v="3299"/>
    <s v="_x0009__x000a_1-2025-058283"/>
    <s v="Reporte Mensual de Generación Eléctrica en ALC, julio 2025"/>
    <s v="Comunicacion Olade"/>
    <s v="DP"/>
    <d v="2025-11-20T00:00:00"/>
    <d v="2025-11-20T00:00:00"/>
    <d v="2025-11-22T00:00:00"/>
    <x v="11"/>
    <x v="19"/>
    <m/>
    <m/>
    <x v="1"/>
    <n v="4"/>
    <n v="10"/>
    <d v="2025-12-04T00:00:00"/>
    <s v="N/A"/>
    <d v="2025-11-24T00:00:00"/>
    <s v="N/A"/>
    <s v="N/A"/>
    <s v="Se archiva copia con autorización de la coordinación"/>
  </r>
  <r>
    <n v="3300"/>
    <s v="_x0009__x000a_1-2025-058300"/>
    <s v="SGAGA-3000-620. Respuesta a Radicado Minenergía No.: 2-2025-052788 del 13/11/2025 y radicado Corpocesar No. 15401 del 14/11/2025"/>
    <s v="CorpoCesar"/>
    <s v="DP"/>
    <d v="2025-11-20T00:00:00"/>
    <d v="2025-11-20T00:00:00"/>
    <d v="2025-11-22T00:00:00"/>
    <x v="11"/>
    <x v="0"/>
    <m/>
    <m/>
    <x v="0"/>
    <n v="2"/>
    <n v="10"/>
    <d v="2025-12-04T00:00:00"/>
    <s v="N/A"/>
    <d v="2025-11-22T00:00:00"/>
    <s v="N/A"/>
    <s v="N/A"/>
    <s v="SE ASIGNA A LA DEE AL PROFESIONAL Julián David Hurtado Peña HACE REFERENCIA AL RADICADO 2-2025-052788"/>
  </r>
  <r>
    <n v="3301"/>
    <s v="1-2025-058329"/>
    <s v="Envío de información solicitada – Radicado 2-2025-053406- OTACC GENERACIÓN"/>
    <s v="OTACC"/>
    <s v="DP"/>
    <d v="2025-11-21T00:00:00"/>
    <d v="2025-11-21T00:00:00"/>
    <d v="2025-11-22T00:00:00"/>
    <x v="11"/>
    <x v="39"/>
    <m/>
    <m/>
    <x v="1"/>
    <n v="6"/>
    <n v="10"/>
    <d v="2025-12-05T00:00:00"/>
    <s v="N/A"/>
    <d v="2025-11-27T00:00:00"/>
    <s v="N/A"/>
    <s v="N/A"/>
    <s v="Arvichado con autorización de la coordinadora. "/>
  </r>
  <r>
    <n v="3302"/>
    <s v="1-2025-058342"/>
    <s v="QUEJA Y SOLICITUD INMEDIATA"/>
    <s v="Jhon Jairo Gutierrez Duque"/>
    <s v="DP"/>
    <d v="2025-11-21T00:00:00"/>
    <d v="2025-11-21T00:00:00"/>
    <d v="2025-11-22T00:00:00"/>
    <x v="11"/>
    <x v="12"/>
    <s v="David Andrés Grajales Marín"/>
    <s v="Camilo Alberto Castro Giraldo"/>
    <x v="0"/>
    <n v="6"/>
    <n v="10"/>
    <d v="2025-12-05T00:00:00"/>
    <s v="2-2025-055869"/>
    <d v="2025-11-27T00:00:00"/>
    <s v="2-2025-055295"/>
    <d v="2025-11-27T00:00:00"/>
    <m/>
  </r>
  <r>
    <n v="3303"/>
    <s v="1-2025-058374"/>
    <s v="Derecho de petición solicitud de información"/>
    <s v="Lidia Graciela Gomez Sanchez"/>
    <s v="DP"/>
    <d v="2025-11-21T00:00:00"/>
    <d v="2025-11-21T00:00:00"/>
    <d v="2025-11-22T00:00:00"/>
    <x v="11"/>
    <x v="37"/>
    <m/>
    <m/>
    <x v="0"/>
    <n v="7"/>
    <n v="10"/>
    <d v="2025-12-05T00:00:00"/>
    <s v="_x0009__x000a_2-2025-056199"/>
    <d v="2025-11-28T00:00:00"/>
    <s v="N/A "/>
    <s v="N/A"/>
    <m/>
  </r>
  <r>
    <n v="3304"/>
    <s v="1-2025-058403"/>
    <s v="Radicado 2-2025-053137, MINENERGIA"/>
    <s v="CTG Colombia Holding S.A.S."/>
    <s v="DP"/>
    <d v="2025-11-21T00:00:00"/>
    <d v="2025-11-21T00:00:00"/>
    <d v="2025-11-22T00:00:00"/>
    <x v="11"/>
    <x v="12"/>
    <m/>
    <m/>
    <x v="1"/>
    <n v="3"/>
    <n v="10"/>
    <d v="2025-12-05T00:00:00"/>
    <s v="N/A"/>
    <d v="2025-11-24T00:00:00"/>
    <s v="N/A"/>
    <s v="N/A"/>
    <s v="por instruccion de la coodinadra se archiva comunicacion informativa"/>
  </r>
  <r>
    <n v="3305"/>
    <s v="_x0009__x000a_1-2025-058421"/>
    <s v="Vía acelerada hacia una civilización de tipo I según la escala de Kardashev (objetivo para 2050)"/>
    <s v="Sebastian Parrado"/>
    <s v="DP"/>
    <d v="2025-11-21T00:00:00"/>
    <d v="2025-11-21T00:00:00"/>
    <d v="2025-11-22T00:00:00"/>
    <x v="11"/>
    <x v="37"/>
    <m/>
    <m/>
    <x v="0"/>
    <n v="7"/>
    <n v="10"/>
    <d v="2025-12-05T00:00:00"/>
    <s v="_x0009__x000a_2-2025-056200"/>
    <d v="2025-11-28T00:00:00"/>
    <s v="N/A "/>
    <s v="N/A"/>
    <m/>
  </r>
  <r>
    <n v="3306"/>
    <s v="_x0009__x000a_1-2025-058426"/>
    <s v="Solicitud De Revisión Por Intermitencias En El Servicio De Energía – Cliente 0268592-7"/>
    <s v="Martín Alexander Casanova Piraquive"/>
    <s v="DP"/>
    <d v="2025-11-21T00:00:00"/>
    <d v="2025-11-21T00:00:00"/>
    <d v="2025-11-22T00:00:00"/>
    <x v="11"/>
    <x v="37"/>
    <m/>
    <m/>
    <x v="0"/>
    <n v="7"/>
    <n v="10"/>
    <d v="2025-12-05T00:00:00"/>
    <s v="_x0009__x000a_2-2025-056073"/>
    <d v="2025-11-28T00:00:00"/>
    <s v="2-2025-055307"/>
    <d v="2025-11-25T00:00:00"/>
    <m/>
  </r>
  <r>
    <n v="3307"/>
    <s v="1-2025-058446"/>
    <s v="Incertidumbre de disponibilidad enerética en Colombia"/>
    <s v="Calos F Ruiz V"/>
    <s v="DP"/>
    <d v="2025-11-21T00:00:00"/>
    <d v="2025-11-21T00:00:00"/>
    <d v="2025-11-22T00:00:00"/>
    <x v="11"/>
    <x v="37"/>
    <m/>
    <m/>
    <x v="0"/>
    <n v="7"/>
    <n v="10"/>
    <d v="2025-12-05T00:00:00"/>
    <s v="2-2025-056202"/>
    <d v="2025-11-28T00:00:00"/>
    <s v="N/A "/>
    <s v="N/A"/>
    <m/>
  </r>
  <r>
    <n v="3308"/>
    <s v="1-2025-058458"/>
    <s v="Respuesta al radicado No. 2-2025-044354 – Acuerdo operacional de coexistencia entre PSF El Copey y AFINIA"/>
    <s v="Sowitec Energías Renovables de Colombia S.A.S."/>
    <s v="DP"/>
    <d v="2025-11-21T00:00:00"/>
    <d v="2025-11-21T00:00:00"/>
    <d v="2025-11-22T00:00:00"/>
    <x v="11"/>
    <x v="0"/>
    <m/>
    <m/>
    <x v="0"/>
    <n v="1"/>
    <n v="10"/>
    <d v="2025-12-05T00:00:00"/>
    <s v="N/A"/>
    <d v="2025-11-22T00:00:00"/>
    <s v="N/A"/>
    <s v="N/A"/>
    <s v="SE ASIGNA A OARE"/>
  </r>
  <r>
    <n v="3309"/>
    <s v="1-2025-058460"/>
    <s v="Póliza de cumplimiento DEL CONTRATO PRONE 743 DE 2019."/>
    <s v="Empresa Distribuidora del Pacifico - DISPAC"/>
    <s v="DP"/>
    <d v="2025-11-21T00:00:00"/>
    <d v="2025-11-21T00:00:00"/>
    <d v="2025-11-22T00:00:00"/>
    <x v="11"/>
    <x v="0"/>
    <m/>
    <m/>
    <x v="0"/>
    <n v="1"/>
    <n v="10"/>
    <d v="2025-12-05T00:00:00"/>
    <s v="N/A"/>
    <d v="2025-11-22T00:00:00"/>
    <s v="N/A"/>
    <s v="N/A"/>
    <s v="SE ASIGNA A GRUPO DE SUPERVISION"/>
  </r>
  <r>
    <n v="3310"/>
    <s v="1-2025-058461"/>
    <s v="Copia-Notificacion electronica radicado salida No 20256003767151 - COPIA DE RESPUESTA PARA EL SEÑOR  Señor Carlos Ignacio Peláez Trujillo Respuesta a Derecho de Petición Radicado No. 20255294121372. “Iterativo respuesta  Aclaratoria a su memorial Radicado 20255293740812”."/>
    <s v="Superintendencia de Servicios Públicos Domiciliarios"/>
    <s v="DP"/>
    <d v="2025-11-21T00:00:00"/>
    <d v="2025-11-21T00:00:00"/>
    <d v="2025-11-22T00:00:00"/>
    <x v="11"/>
    <x v="37"/>
    <m/>
    <m/>
    <x v="0"/>
    <n v="8"/>
    <n v="10"/>
    <d v="2025-12-05T00:00:00"/>
    <s v="2-2025-056324"/>
    <d v="2025-11-29T00:00:00"/>
    <s v="N/A"/>
    <s v="N/A"/>
    <m/>
  </r>
  <r>
    <n v="3311"/>
    <s v="1-2025-058495"/>
    <s v="Respuesta a Radicado No. 2-2025-053210 Solicitud de Información"/>
    <s v="empresa prestadora de servicios publicos de energias gas y telecomunicaciones S.A.S."/>
    <s v="DP"/>
    <d v="2025-11-21T00:00:00"/>
    <d v="2025-11-21T00:00:00"/>
    <d v="2025-11-22T00:00:00"/>
    <x v="11"/>
    <x v="20"/>
    <m/>
    <m/>
    <x v="1"/>
    <n v="4"/>
    <n v="10"/>
    <d v="2025-12-05T00:00:00"/>
    <s v="N/A"/>
    <d v="2025-11-25T00:00:00"/>
    <s v="N/A"/>
    <s v="N/A"/>
    <m/>
  </r>
  <r>
    <n v="3312"/>
    <s v="_x0009__x000a_1-2025-054730"/>
    <s v="Copia - Derecho de Petición N° 300.15-227 DEL 16 DE OCTUBRE DEL 2025- solicita información sobre el proceso de selección de _x000a_los nuevos beneficiarios del proyecto “INSTALACIÓN DE SOLUCIONES INDIVIDUALES FOTOVOLTAICAS _x000a_PARA LA GENERACIÓN DE ENERGÍA ELÉCTRICA EN ZONA RURAL DISPERSA DEL MUNICIPIO DE PAZ _x000a_DE ARIPORO”, resulta importante realizar las siguientes precisiones, previo a dar respuesta a cada _x000a_una de las inquietudes por usted planteadas"/>
    <s v="Alcaldía Municipal de Paz de Ariporo"/>
    <s v="DP"/>
    <d v="2025-10-31T00:00:00"/>
    <d v="2025-10-24T00:00:00"/>
    <d v="2025-11-24T00:00:00"/>
    <x v="11"/>
    <x v="0"/>
    <m/>
    <m/>
    <x v="0"/>
    <n v="24"/>
    <n v="15"/>
    <d v="2025-11-21T00:00:00"/>
    <s v="N/A"/>
    <d v="2025-11-24T00:00:00"/>
    <s v="N/A"/>
    <s v="N/A"/>
    <s v="Por instrucción de la Coordinadora no se reciben Derechos de petición vencidos. Así las cosas, se informa que el trámite se encuentra vencido desde el 21-11-2025, Segun lo establecido en la Ley 1755 de 2015 y la comunicación fue asignada a la DEE el 24-11-2025 por lo tanto se suministraran los insumos en caso de ser requeridos."/>
  </r>
  <r>
    <n v="3313"/>
    <s v="_x0009__x000a_1-2025-058511"/>
    <s v="Copia - solicitud de cambio del uso de la tarifa de comercial a residencial"/>
    <s v="Ruby Esther Rodriguez Perez"/>
    <s v="DP"/>
    <d v="2025-11-21T00:00:00"/>
    <d v="2025-11-21T00:00:00"/>
    <d v="2025-11-24T00:00:00"/>
    <x v="11"/>
    <x v="12"/>
    <s v="David Andrés Grajales Marín"/>
    <s v="Camilo Alberto Castro Giraldo"/>
    <x v="0"/>
    <n v="7"/>
    <n v="10"/>
    <d v="2025-12-05T00:00:00"/>
    <s v="2-2025-056194"/>
    <d v="2025-11-28T00:00:00"/>
    <s v="2-2025-055637"/>
    <d v="2025-11-27T00:00:00"/>
    <m/>
  </r>
  <r>
    <n v="3314"/>
    <s v="_x0009__x000a_1-2025-058513"/>
    <s v="Respuesta radicado 20251110277242- a consulta sobre superposición de áreas para proyectos del sector energía en los municipios que hacen parte del área delimitada para la cuenca “Quebrada La floresta” con fecha 13/11/2025._x000d_"/>
    <s v="Unidad de Planeación Minero Energética - UPME"/>
    <s v="DP"/>
    <d v="2025-11-21T00:00:00"/>
    <d v="2025-11-21T00:00:00"/>
    <d v="2025-11-24T00:00:00"/>
    <x v="11"/>
    <x v="35"/>
    <s v="David Andrés Grajales Marín"/>
    <s v="Farid Alejandro Tovar Aristizábal"/>
    <x v="0"/>
    <n v="5"/>
    <n v="10"/>
    <s v=" "/>
    <s v="2-2025-055616"/>
    <d v="2025-11-26T00:00:00"/>
    <s v="N/A"/>
    <s v="N/A"/>
    <s v="Borrador 202532010064102"/>
  </r>
  <r>
    <n v="3315"/>
    <s v="1-2025-058530"/>
    <s v="Respuesta a radicado No. 2-2025-053415 del 18 de noviembre de 2025 referente a solicitud de Información."/>
    <s v="Helios Energía S.A.S E.S.P."/>
    <s v="DP"/>
    <d v="2025-11-21T00:00:00"/>
    <d v="2025-11-21T00:00:00"/>
    <d v="2025-11-24T00:00:00"/>
    <x v="11"/>
    <x v="39"/>
    <m/>
    <m/>
    <x v="1"/>
    <n v="6"/>
    <n v="10"/>
    <d v="2025-12-05T00:00:00"/>
    <s v="N/A"/>
    <d v="2025-11-27T00:00:00"/>
    <s v="N/A"/>
    <s v="N/A"/>
    <s v="Arvichado con autorización de la coordinadora. "/>
  </r>
  <r>
    <n v="3316"/>
    <s v="1-2025-058557"/>
    <s v="COPIA-DERECHO DE PETICION- SOLICITUD DE CAMBIO O MODIFICACIÓN DE LA NORMA QUE ESTABLECE LA  TARIFA SOBRE EL ALUMBRADO PÚBLICO QUE SE ESTABLECE EN EL ACUERDO N. 025 _x000a_DE 2024 EN EL ART. 141 NUMERAL 7 Y LITERAL REFERENCIA: Ref.: DERECHO DE PETICIÓN EN INTERÉS GENERAL (Artículo 23 Constitución Política- Ley 1755/2015)."/>
    <s v="GLORIA PATRICIA BERNATE RUIZ"/>
    <s v="DP"/>
    <d v="2025-11-24T00:00:00"/>
    <d v="2025-11-24T00:00:00"/>
    <d v="2025-11-24T00:00:00"/>
    <x v="11"/>
    <x v="30"/>
    <s v="David Andrés Grajales Marín"/>
    <s v="Camilo Alberto Castro Giraldo"/>
    <x v="0"/>
    <n v="4"/>
    <n v="10"/>
    <d v="2025-12-09T00:00:00"/>
    <s v="2-2025-056201"/>
    <d v="2025-11-28T00:00:00"/>
    <s v="2-2025-055634"/>
    <d v="2025-11-26T00:00:00"/>
    <m/>
  </r>
  <r>
    <n v="3317"/>
    <s v="1-2025-058571"/>
    <s v="“RESPUESTA A PROPUESTA DE ENTREGA DE INFRAESTRUCTURA _x000a_CONSTRUIDA POR EL IPSE EN EL CASERÍO DE PUERTO CARACOL, _x000a_ISLA MÚCURA” (RDO: 202514000030322)"/>
    <s v=" BRAYAN DAMIAN ZARABIA PEREZ"/>
    <s v="DP"/>
    <d v="2025-11-24T00:00:00"/>
    <d v="2025-11-24T00:00:00"/>
    <d v="2025-11-24T00:00:00"/>
    <x v="11"/>
    <x v="30"/>
    <s v="David Andrés Grajales Marín"/>
    <s v="Camilo Alberto Castro Giraldo"/>
    <x v="0"/>
    <n v="4"/>
    <n v="10"/>
    <d v="2025-12-09T00:00:00"/>
    <s v="2-2025-056203"/>
    <d v="2025-11-28T00:00:00"/>
    <s v="2-2025-055635"/>
    <d v="2025-11-26T00:00:00"/>
    <m/>
  </r>
  <r>
    <n v="3318"/>
    <s v="1-2025-058606"/>
    <s v="PLAN MAESTRO: Fundación de la Industria Nacional de Soberanía Tecnológica y Bioeconomía Fluvial (Modelo Colombia 5.0)."/>
    <s v="Frederick Racedo"/>
    <s v="DP"/>
    <d v="2025-11-24T00:00:00"/>
    <d v="2025-11-24T00:00:00"/>
    <d v="2025-11-24T00:00:00"/>
    <x v="11"/>
    <x v="13"/>
    <s v="Silvia Patricia Martinez Jimenez"/>
    <s v="Sebastián Ordoñez Muñoz"/>
    <x v="0"/>
    <n v="7"/>
    <n v="10"/>
    <d v="2025-12-09T00:00:00"/>
    <s v="2-2025-056713"/>
    <d v="2025-12-01T00:00:00"/>
    <s v="2-2025-056514"/>
    <d v="2025-12-01T00:00:00"/>
    <m/>
  </r>
  <r>
    <n v="3319"/>
    <s v="_x0009__x000a_1-2025-058661"/>
    <s v="Respuesta del Traslado por Competencia MME-1-2025-054205"/>
    <s v="Hilberto Diaz Martínez"/>
    <s v="DP"/>
    <d v="2025-11-24T00:00:00"/>
    <d v="2025-11-24T00:00:00"/>
    <d v="2025-11-24T00:00:00"/>
    <x v="11"/>
    <x v="38"/>
    <s v="Diego Fernando Guerrero Pazos"/>
    <s v="Farid Alejandro Tovar Aristizábal"/>
    <x v="0"/>
    <n v="8"/>
    <n v="10"/>
    <d v="2025-12-09T00:00:00"/>
    <s v="2-2025-056856"/>
    <d v="2025-12-02T00:00:00"/>
    <s v="2-2025-056341 2-2025-056326 2-2025056325"/>
    <d v="2025-11-29T00:00:00"/>
    <m/>
  </r>
  <r>
    <n v="3320"/>
    <s v="_x0009__x000a_3-2025-050326"/>
    <s v="Solicitud gestiones ante Empresa Prestadora de Servicio de Energía del Choco"/>
    <s v="Oficina de Asuntos Ambientales y Sociales_x000d_"/>
    <s v="DP"/>
    <d v="2025-11-21T00:00:00"/>
    <d v="2025-11-21T00:00:00"/>
    <d v="2025-11-24T00:00:00"/>
    <x v="11"/>
    <x v="13"/>
    <s v="Silvia Patricia Martinez Jimenez"/>
    <s v="Sebastián Ordoñez Muñoz"/>
    <x v="0"/>
    <n v="10"/>
    <n v="10"/>
    <d v="2025-12-05T00:00:00"/>
    <s v="3-2025-052253"/>
    <d v="2025-12-01T00:00:00"/>
    <s v="N/A"/>
    <s v="N/A"/>
    <m/>
  </r>
  <r>
    <n v="3321"/>
    <s v=" 1-2025-056328"/>
    <s v="les solicito amablemente copia de (i) las resoluciones expedidos en los últimos 3 años por el Ministerio de Minas en las que se fije la_x000a_capacidad instalada para efectos de aplicación del impuesto de industria y comercio bajo la Ley 56 de 1981 y (ii) los decretos expedidos en los últimos 3_x000a_años en los que se fije la proporción en que el impuesto debe distribuirse entre los diferentes municipios, de acuerdo con la misma norma"/>
    <s v="Diana Lopez"/>
    <s v="DP"/>
    <d v="2025-11-10T00:00:00"/>
    <d v="2025-11-24T00:00:00"/>
    <d v="2025-11-24T00:00:00"/>
    <x v="11"/>
    <x v="19"/>
    <m/>
    <m/>
    <x v="0"/>
    <n v="16"/>
    <n v="15"/>
    <d v="2025-12-01T00:00:00"/>
    <s v="2-2025-055505"/>
    <d v="2025-11-26T00:00:00"/>
    <s v="N/A"/>
    <s v="N/A"/>
    <m/>
  </r>
  <r>
    <n v="3322"/>
    <s v="_x0009__x000a_1-2025-057205"/>
    <s v="Solicitud De Información.- Sírvase autorizar a quien corresponda brindarnos información correspondiente a el estado de desembolso de los recursos por los servicios en mension dado que la persona que designe para _x000a_tal fin perdí comunicación con ella."/>
    <s v="BECERRA ANGULO ARCENIO ALICIO - Municipio magui payan Nariño"/>
    <s v="DP"/>
    <d v="2025-11-13T00:00:00"/>
    <d v="2025-11-13T00:00:00"/>
    <d v="2025-11-24T00:00:00"/>
    <x v="11"/>
    <x v="0"/>
    <m/>
    <m/>
    <x v="0"/>
    <n v="12"/>
    <n v="10"/>
    <d v="2025-11-27T00:00:00"/>
    <s v="N/A"/>
    <d v="2025-11-25T00:00:00"/>
    <s v="N/A"/>
    <s v="N/A"/>
    <s v="SE ASIGNA A SUPERVISION"/>
  </r>
  <r>
    <n v="3323"/>
    <s v="_x0009__x000a_1-2025-058624"/>
    <s v="Ejemplar de la edición 966 de la revista Anales de Ingeniería"/>
    <s v="Sociedad Colombiana de Ingenieros"/>
    <s v="OTROS "/>
    <d v="2025-11-24T00:00:00"/>
    <d v="2025-11-24T00:00:00"/>
    <d v="2025-11-24T00:00:00"/>
    <x v="11"/>
    <x v="30"/>
    <m/>
    <m/>
    <x v="1"/>
    <n v="7"/>
    <n v="10"/>
    <d v="2025-12-09T00:00:00"/>
    <s v="N/A"/>
    <d v="2025-12-01T00:00:00"/>
    <s v="N/A"/>
    <s v="N/A"/>
    <s v="Por instrucción de la cordinadora no requiere respuesta, por lo cual se archiva."/>
  </r>
  <r>
    <n v="3324"/>
    <s v="1-2025-058770"/>
    <s v="OFICIO SID-2025-2949 RESPUESTA A SOLICITUD radicado 2-2025-053697- Solicitud de información Alerta Temprana -Gobernación Putumayo  "/>
    <s v="Gobernación del departamento de Putumayo"/>
    <s v="DP"/>
    <d v="2025-11-24T00:00:00"/>
    <d v="2025-11-24T00:00:00"/>
    <d v="2025-11-24T00:00:00"/>
    <x v="11"/>
    <x v="34"/>
    <m/>
    <m/>
    <x v="1"/>
    <n v="1"/>
    <n v="10"/>
    <d v="2025-12-09T00:00:00"/>
    <s v="N/A"/>
    <d v="2025-11-25T00:00:00"/>
    <s v="N/A"/>
    <s v="N/A"/>
    <s v="Por recomendación de la Coordinadora Mrtha Barreto "/>
  </r>
  <r>
    <n v="3325"/>
    <s v="_x0009__x000a_1-2025-058785"/>
    <s v="Copia-Solicitud de información sobre el Ejercicio Profesional de la Ingeniería Eléctrica - 5.4. Ministerio de Minas y Energía _x000a_Motivo: GENSA S.A. E.S.P. es una empresa estatal adscrita al sector energético; _x000a_por tanto:  _x000a_• MinMinas es ente rector técnico y responsable de la supervisión sectorial, _x000a_• los hallazgos involucran seguridad energética, operación de plantas y _x000a_cumplimiento del RETIE, _x000a_• existen riesgos en infraestructura eléctrica por personal no idóneo. _x000a_Se remite copia para el ejercicio del control misional y técnico. "/>
    <s v="José Eduardo Noreña Castro"/>
    <s v="DP"/>
    <d v="2025-11-24T00:00:00"/>
    <d v="2025-11-24T00:00:00"/>
    <d v="2025-11-25T00:00:00"/>
    <x v="11"/>
    <x v="0"/>
    <m/>
    <m/>
    <x v="0"/>
    <n v="2"/>
    <n v="10"/>
    <d v="2025-12-09T00:00:00"/>
    <s v="N/A"/>
    <d v="2025-11-26T00:00:00"/>
    <s v="N/A"/>
    <s v="N/A"/>
    <s v="SE ASIGNA AL GRUPO DE REGLAMENTOS TECNICOS"/>
  </r>
  <r>
    <n v="3326"/>
    <s v="_x0009__x000a_1-2025-058788"/>
    <s v="Se generó una respuesta a su radicado No. 202500600905844092 con el número 202500600906531811 - Solicitud de respuesta y solución efectiva a la situación energética en los centros poblados nointerconectados que reciben subsidio de combustible a través de la empresa GENDECAR"/>
    <s v="Defensoría del Pueblo"/>
    <s v="DP"/>
    <d v="2025-11-24T00:00:00"/>
    <d v="2025-11-24T00:00:00"/>
    <d v="2025-11-25T00:00:00"/>
    <x v="11"/>
    <x v="0"/>
    <m/>
    <m/>
    <x v="0"/>
    <n v="4"/>
    <n v="10"/>
    <d v="2025-12-09T00:00:00"/>
    <s v="N/A"/>
    <d v="2025-11-28T00:00:00"/>
    <s v="N/A "/>
    <s v="N/A"/>
    <s v="SE ASIGNA A LA DIRECCION DE HIDROCARBUROS"/>
  </r>
  <r>
    <n v="3327"/>
    <s v="_x0009__x000a_1-2025-058820"/>
    <s v="Se generó una respuesta a su radicado No. 202500600905844092 con el número 202500600906531811 - Solicitud de respuesta y solución efectiva a la situación energética en los centros poblados nointerconectados que reciben subsidio de combustible a través de la empresa GENDECAR"/>
    <s v="Defensoría del Pueblo"/>
    <s v="DP"/>
    <d v="2025-11-25T00:00:00"/>
    <d v="2025-11-25T00:00:00"/>
    <d v="2025-11-25T00:00:00"/>
    <x v="11"/>
    <x v="0"/>
    <m/>
    <m/>
    <x v="0"/>
    <n v="3"/>
    <n v="10"/>
    <d v="2025-12-10T00:00:00"/>
    <s v="N/A"/>
    <d v="2025-11-28T00:00:00"/>
    <s v="N/A "/>
    <s v="N/A"/>
    <s v="SE ASIGNA A LA DIRECCION DE HIDROCARBUROS"/>
  </r>
  <r>
    <n v="3328"/>
    <s v="_x0009__x000a_1-2025-058823"/>
    <s v="Recurso de reposición contra la decisión de desistimiento del trámite FNCE_20255525"/>
    <s v="GIMECOL SOLAR"/>
    <s v="DP"/>
    <d v="2025-11-25T00:00:00"/>
    <d v="2025-11-25T00:00:00"/>
    <d v="2025-11-25T00:00:00"/>
    <x v="11"/>
    <x v="28"/>
    <s v="David Andrés Grajales Marín"/>
    <s v="Julio André Bernal Rubiano"/>
    <x v="0"/>
    <n v="2"/>
    <n v="10"/>
    <d v="2025-12-10T00:00:00"/>
    <s v="2-2025-055860"/>
    <d v="2025-11-27T00:00:00"/>
    <s v="2-2025-055809"/>
    <d v="2025-11-27T00:00:00"/>
    <m/>
  </r>
  <r>
    <n v="3329"/>
    <s v="1-2025-058064"/>
    <s v="Carta de interés de ejecución de Proyecto PRONE 002-2025"/>
    <s v="Electrificadora Del Meta S.A. E.S.P"/>
    <s v="DP"/>
    <d v="2025-11-20T00:00:00"/>
    <d v="2025-11-20T00:00:00"/>
    <d v="2025-11-25T00:00:00"/>
    <x v="11"/>
    <x v="7"/>
    <s v="David Andrés Grajales Marín"/>
    <s v="Sebastián Ordoñez Muñoz"/>
    <x v="0"/>
    <n v="9"/>
    <n v="10"/>
    <d v="2025-12-04T00:00:00"/>
    <s v="2-2025-056316"/>
    <d v="2025-11-29T00:00:00"/>
    <s v="N/A"/>
    <s v="N/A"/>
    <m/>
  </r>
  <r>
    <n v="3330"/>
    <s v="1-2025-058852"/>
    <s v="Derecho de Petición en interés general – Solicitud urgente de lineamientos _x000a_regulatorios y verificación técnico-operativa sobre el tratamiento de los excedentes de AGPE _x000a_en esquemas NT1–NT2, dada su afectación directa a la transición energética, la justicia _x000a_tarifaria y la señal regulatoria de autogeneración. "/>
    <s v="Escoge Tu Energía S.A.S"/>
    <s v="DP"/>
    <d v="2025-11-25T00:00:00"/>
    <d v="2025-11-25T00:00:00"/>
    <d v="2025-11-25T00:00:00"/>
    <x v="11"/>
    <x v="0"/>
    <s v="Silvia Patricia Martinez Jimenez"/>
    <s v="Sebastián Ordoñez Muñoz"/>
    <x v="0"/>
    <n v="6"/>
    <n v="10"/>
    <d v="2025-12-10T00:00:00"/>
    <s v="N/A"/>
    <d v="2025-12-01T00:00:00"/>
    <s v="N/A"/>
    <s v="N/A"/>
    <s v="SE ASIGNA A OARE"/>
  </r>
  <r>
    <n v="3331"/>
    <s v="1-2025-058888"/>
    <s v="Respuesta radicado MME 2-2025-053410, Solicitud de información"/>
    <s v="SOLUNA ENERGÍA SAS."/>
    <s v="DP"/>
    <d v="2025-11-25T00:00:00"/>
    <d v="2025-11-25T00:00:00"/>
    <d v="2025-11-25T00:00:00"/>
    <x v="11"/>
    <x v="39"/>
    <m/>
    <m/>
    <x v="1"/>
    <n v="2"/>
    <n v="10"/>
    <d v="2025-12-10T00:00:00"/>
    <s v="N/A"/>
    <d v="2025-11-27T00:00:00"/>
    <s v="N/A"/>
    <s v="N/A"/>
    <s v="Se le envió a Juan Manuel Infante para su gestión "/>
  </r>
  <r>
    <n v="3332"/>
    <s v="_x0009__x000a_1-2025-058889"/>
    <s v="Opiniones de implementación para la expansión del comercio verde"/>
    <s v="Latinoamérica Sustentable"/>
    <s v="DP"/>
    <d v="2025-11-25T00:00:00"/>
    <d v="2025-11-25T00:00:00"/>
    <d v="2025-11-25T00:00:00"/>
    <x v="11"/>
    <x v="32"/>
    <s v="Silvia Patricia Martinez Jimenez"/>
    <s v="Julio André Bernal Rubiano"/>
    <x v="0"/>
    <n v="4"/>
    <n v="10"/>
    <d v="2025-12-10T00:00:00"/>
    <s v="2-2025-056339"/>
    <d v="2025-11-29T00:00:00"/>
    <s v="N/A"/>
    <s v="N/A"/>
    <m/>
  </r>
  <r>
    <n v="3333"/>
    <s v="_x0009__x000a_1-2025-058998"/>
    <s v="Rad 20250130211327 Política Nacional de Equidad y Convergencia territorial en el servicio de energía eléctrica - Socialización de pérdidas adicionales"/>
    <s v="Empresas Públicas de Medellín - EPM"/>
    <s v="DP"/>
    <d v="2025-11-25T00:00:00"/>
    <d v="2025-11-25T00:00:00"/>
    <d v="2025-11-25T00:00:00"/>
    <x v="11"/>
    <x v="0"/>
    <m/>
    <m/>
    <x v="0"/>
    <n v="0"/>
    <n v="10"/>
    <d v="2025-12-10T00:00:00"/>
    <s v="N/A"/>
    <d v="2025-11-25T00:00:00"/>
    <s v="N/A"/>
    <s v="N/A"/>
    <s v="SE ASIGNA A OARE hace referencia al radicado 1-2025-033364"/>
  </r>
  <r>
    <n v="3334"/>
    <s v="_x0009__x000a_3-2025-050340"/>
    <s v="Informe final Auditoría al proyecto de inversión MEJORAMIENTO DEL SERVICIO DE ENERGIA ELECTRICA EN LAS ZONAS RURALES DEL TERRITORIO NACIONAL BPIN: 2018011001048"/>
    <s v="Oficina de Control Interno"/>
    <s v="DP"/>
    <d v="2025-11-21T00:00:00"/>
    <d v="2025-11-24T00:00:00"/>
    <d v="2025-11-25T00:00:00"/>
    <x v="11"/>
    <x v="8"/>
    <m/>
    <m/>
    <x v="2"/>
    <n v="-45982"/>
    <n v="10"/>
    <d v="2025-12-05T00:00:00"/>
    <m/>
    <m/>
    <m/>
    <m/>
    <m/>
  </r>
  <r>
    <n v="3335"/>
    <s v="3-2025-050706"/>
    <s v="solicitar los insumos, documentos y/o la información necesaria para dar respuesta oportuna y completa al Derecho de Petición con numero de radicado 1-2025-054730"/>
    <s v="Oficina de Planeación y Gestión Internacional"/>
    <s v="DP"/>
    <d v="2025-11-25T00:00:00"/>
    <d v="2025-11-25T00:00:00"/>
    <d v="2025-11-25T00:00:00"/>
    <x v="11"/>
    <x v="0"/>
    <m/>
    <m/>
    <x v="0"/>
    <n v="3"/>
    <n v="10"/>
    <d v="2025-12-10T00:00:00"/>
    <s v="N/A"/>
    <d v="2025-11-28T00:00:00"/>
    <s v="N/A"/>
    <s v="N/A"/>
    <s v="se asigna a la DEE al profesional Alejandro Muñoz Londoño, quien realizó respuesta a la misma petición en días anteriores mediante oficio 2-2025-051976"/>
  </r>
  <r>
    <n v="3336"/>
    <s v="1-2025-058963"/>
    <s v="Traslado OFI25-00227807 / GFPU  EXT25-00174937 suscrita_x000a_por el señor Alberto Fonseca Pacheco, en la que manifiesta: “(...) Solicitud de_x000a_intervención, verificación técnica y apoyo institucional por incendio originado en_x000a_presunta falla eléctrica asociada al sistema de medición del servicio de energía._x000a_(...)”."/>
    <s v="Presidencia de la Republica"/>
    <s v="DP"/>
    <d v="2025-11-25T00:00:00"/>
    <d v="2025-11-25T00:00:00"/>
    <d v="2025-11-26T00:00:00"/>
    <x v="11"/>
    <x v="20"/>
    <s v="Silvia Patricia Martinez Jimenez"/>
    <s v="Sebastián Ordoñez Muñoz"/>
    <x v="0"/>
    <n v="6"/>
    <n v="10"/>
    <d v="2025-12-10T00:00:00"/>
    <s v="2-2025-056654"/>
    <d v="2025-12-01T00:00:00"/>
    <s v="2-2025-056322_x000a_2-2025-056327_x000a_2-2025-056328"/>
    <d v="2025-11-29T00:00:00"/>
    <m/>
  </r>
  <r>
    <n v="3337"/>
    <s v="_x0009__x000a_1-2025-059065"/>
    <s v="Copia-Fiducoldex .::. 125212 P.A. Cenit Teorama - Obras Por Impuestos - Rendición Semestral De Cuentas A 31 De Octubre De 2025 #Radicado 2025-2-013052"/>
    <s v="Fiducoldex - Fiduciaria Colombiana de Comercio Exterior S.A."/>
    <s v="DP"/>
    <d v="2025-11-26T00:00:00"/>
    <d v="2025-11-26T00:00:00"/>
    <d v="2025-11-26T00:00:00"/>
    <x v="11"/>
    <x v="0"/>
    <m/>
    <m/>
    <x v="0"/>
    <n v="0"/>
    <n v="10"/>
    <d v="2025-12-11T00:00:00"/>
    <s v="N/A"/>
    <d v="2025-11-26T00:00:00"/>
    <s v="N/A"/>
    <s v="N/A"/>
    <s v="SE ASIGNA AL GRUPO DE SUPERVISION"/>
  </r>
  <r>
    <n v="3338"/>
    <s v="_x0009__x000a_1-2025-059015"/>
    <s v="Actualización de plan maestro."/>
    <s v="Frederick Racedo"/>
    <s v="DP"/>
    <d v="2025-11-26T00:00:00"/>
    <d v="2025-11-26T00:00:00"/>
    <d v="2025-11-26T00:00:00"/>
    <x v="11"/>
    <x v="13"/>
    <s v="Silvia Patricia Martinez Jimenez"/>
    <s v="Sebastián Ordoñez Muñoz"/>
    <x v="0"/>
    <n v="5"/>
    <n v="10"/>
    <d v="2025-12-11T00:00:00"/>
    <s v="2-2025-056713"/>
    <d v="2025-12-01T00:00:00"/>
    <s v="2-2025-056514"/>
    <d v="2025-12-01T00:00:00"/>
    <m/>
  </r>
  <r>
    <n v="3339"/>
    <s v="1-2025-059092"/>
    <s v="Comunicación trasladada por el Ministerio de Minas y Energía con radicado No. 2-2025-053440 y recibida a través, del buzón de correo electrónico info@fenoge.gov.co con radicado FENOGE No. 202526000390"/>
    <s v="Fondo de Energías no Convencionales y Gestión Eficiente de la Energía - Fenoge"/>
    <s v="DP"/>
    <d v="2025-11-26T00:00:00"/>
    <d v="2025-11-26T00:00:00"/>
    <d v="2025-11-26T00:00:00"/>
    <x v="11"/>
    <x v="13"/>
    <s v="Silvia Patricia Martinez Jimenez"/>
    <s v="Sebastián Ordoñez Muñoz"/>
    <x v="0"/>
    <n v="5"/>
    <n v="10"/>
    <d v="2025-12-11T00:00:00"/>
    <s v="_x0009__x000a_2-2025-056516"/>
    <d v="2025-12-01T00:00:00"/>
    <s v="N/A"/>
    <s v="N/A"/>
    <m/>
  </r>
  <r>
    <n v="3340"/>
    <s v="1-2025-059113"/>
    <s v="copia de comunicacion remitida al señor FELIPE DURÁN CARRÓN Superintendente SUPERINTENDENCIA DE SERVICIOS PÚBLICOS DOMICILIARIO  Traslado por competencia solicitud redefinición operación empresa Air-e S.A.S. E.S.P. Radicado CREG: S2025013708 Id de referencia: Traslado 1-2025-051076"/>
    <s v=" Comisión de Regulación de Energía, Gas y Combustibles - CREG"/>
    <s v="DP"/>
    <d v="2025-11-26T00:00:00"/>
    <d v="2025-11-26T00:00:00"/>
    <d v="2025-11-26T00:00:00"/>
    <x v="11"/>
    <x v="37"/>
    <m/>
    <m/>
    <x v="0"/>
    <n v="2"/>
    <n v="10"/>
    <d v="2025-12-11T00:00:00"/>
    <s v="2-2025-056189"/>
    <d v="2025-11-28T00:00:00"/>
    <s v="N/A"/>
    <s v="N/A"/>
    <m/>
  </r>
  <r>
    <n v="3341"/>
    <s v="1-2025-059117"/>
    <s v="Copia-Radicado # S2025013708 - La solicitud que hizo en el PQRSD de Comisión de Regulación de Energía y Gas - CREG ya ha sido resuelta."/>
    <s v=" Comisión de Regulación de Energía, Gas y Combustibles - CREG"/>
    <s v="DP"/>
    <d v="2025-11-26T00:00:00"/>
    <d v="2025-11-26T00:00:00"/>
    <d v="2025-11-26T00:00:00"/>
    <x v="11"/>
    <x v="37"/>
    <m/>
    <m/>
    <x v="0"/>
    <n v="2"/>
    <n v="10"/>
    <d v="2025-12-11T00:00:00"/>
    <s v="2-2025-056189"/>
    <d v="2025-11-28T00:00:00"/>
    <s v="N/A"/>
    <s v="N/A"/>
    <m/>
  </r>
  <r>
    <n v="3342"/>
    <s v="1-2025-059138"/>
    <s v="Respuesta al traslado por competencia de derecho de petición con radicado1-2025-048577, allegado  por el Ministerio de Minas y Energía mediante oficio con Radicado No. 2-2025-050494 (Radicado ANM No.  20251004255502"/>
    <s v="Agencia Nacional de Minería - ANM"/>
    <s v="DP"/>
    <d v="2025-11-26T00:00:00"/>
    <d v="2025-11-26T00:00:00"/>
    <d v="2025-11-26T00:00:00"/>
    <x v="11"/>
    <x v="0"/>
    <m/>
    <m/>
    <x v="0"/>
    <n v="0"/>
    <n v="10"/>
    <d v="2025-12-11T00:00:00"/>
    <s v="N/A"/>
    <d v="2025-11-26T00:00:00"/>
    <s v="N/A"/>
    <s v="N/A"/>
    <s v="SE ASIGNA A DEE A LA PROFESIONAL Natalia Ortega Viscaino REFERENCIA 1-2025-048577 Y 2-2025-050494"/>
  </r>
  <r>
    <n v="3343"/>
    <s v="1-2025-058206"/>
    <s v="8038 Respuesta a Radicado 2-2025-052824 MINENERGIA"/>
    <s v="ENERGIA PARA EL AMAZONAS S.A. ESP"/>
    <s v="DP"/>
    <d v="2025-11-20T00:00:00"/>
    <d v="2025-11-20T00:00:00"/>
    <d v="2025-11-27T00:00:00"/>
    <x v="11"/>
    <x v="20"/>
    <m/>
    <m/>
    <x v="1"/>
    <n v="7"/>
    <n v="10"/>
    <d v="2025-12-04T00:00:00"/>
    <s v="N/A"/>
    <d v="2025-11-27T00:00:00"/>
    <s v="N/A"/>
    <s v="N/A"/>
    <m/>
  </r>
  <r>
    <n v="3344"/>
    <s v="1-2025-059248"/>
    <s v="Envío de comunicación GEB-005268-2025-S -  Solicitud de entrega en aplicación del silencio administrativo positivo – Informe de XM al MME del 14 de octubre de 2025 y otros - Derecho de petición de documentos con fines judiciales – Informe de XM al MME del 14 de octubre de 2025 y otros "/>
    <s v="ENLAZA - Grupo Energía Bogotá S.A.S E.S.P"/>
    <s v="DP"/>
    <d v="2025-11-26T00:00:00"/>
    <d v="2025-11-26T00:00:00"/>
    <d v="2025-11-27T00:00:00"/>
    <x v="11"/>
    <x v="0"/>
    <m/>
    <m/>
    <x v="0"/>
    <n v="2"/>
    <n v="10"/>
    <d v="2025-12-11T00:00:00"/>
    <s v="N/A"/>
    <d v="2025-11-28T00:00:00"/>
    <s v="N/A"/>
    <s v="N/A"/>
    <s v="se asigna al Despacho del Ministro, pero lo devuleven con la observacion Favor encargarse de dar respuesta dentro de los terminos señalados y se reasigna a la OAJ "/>
  </r>
  <r>
    <n v="3345"/>
    <s v="_x0009__x000a_1-2025-059287"/>
    <s v="SGA-15443 VICTOR JOSE PATERNINA NOVOA Respuesta 'ál radicad.o SGA-94H-2Ó25. Solicitud de información soJ;&gt;re_x000a_determinantes ampientales en el área del proyecto, para el &quot;suministrp .e fnstalación de un_x000a_'Sistema de generadón de energía-fotovoltaica de 1 ~KW de potencia, pará el ml;)nfcipio de_x000a_Silvia en el deP,artamento del ~auca&quot;."/>
    <s v="Corporación Autónoma Regional del Cauc"/>
    <s v="DP"/>
    <d v="2025-11-27T00:00:00"/>
    <d v="2025-11-27T00:00:00"/>
    <d v="2025-11-27T00:00:00"/>
    <x v="11"/>
    <x v="0"/>
    <m/>
    <m/>
    <x v="0"/>
    <n v="0"/>
    <n v="10"/>
    <d v="2025-12-12T00:00:00"/>
    <s v="N/A"/>
    <d v="2025-11-27T00:00:00"/>
    <s v="N/A"/>
    <s v="N/A"/>
    <s v="SE ASIGNA A LA DEE AL PROFESIONAL Julián David Hurtado Peña la comunicación hace referencia al radicado 2-2025-035328"/>
  </r>
  <r>
    <n v="3346"/>
    <s v="1-2025-059293"/>
    <s v="Envío de comunicación ENL-004364-2025-S - NOTIFICACIÓN CAMBIO DE GERENCIA DE PROYECTO"/>
    <s v="ENLAZA - Grupo Energía Bogotá S.A.S E.S.P_x0009_"/>
    <s v="DP"/>
    <d v="2025-11-27T00:00:00"/>
    <d v="2025-11-27T00:00:00"/>
    <d v="2025-11-27T00:00:00"/>
    <x v="11"/>
    <x v="0"/>
    <m/>
    <m/>
    <x v="0"/>
    <n v="0"/>
    <n v="10"/>
    <d v="2025-12-12T00:00:00"/>
    <s v="N/A"/>
    <d v="2025-11-27T00:00:00"/>
    <s v="N/A"/>
    <s v="N/A"/>
    <s v="SE ASIGNA A SUPERVISION "/>
  </r>
  <r>
    <n v="3347"/>
    <s v="_x0009__x000a_1-2025-059294"/>
    <s v="Envío de comunicación ENL-004365-2025-S - ASUNTO NOTIFICACIÓN CAMBIO DE GERENCIA DE PROYECTO "/>
    <s v="ENLAZA - Grupo Energía Bogotá S.A.S E.S.P_x0009_"/>
    <s v="DP"/>
    <d v="2025-11-27T00:00:00"/>
    <d v="2025-11-27T00:00:00"/>
    <d v="2025-11-27T00:00:00"/>
    <x v="11"/>
    <x v="0"/>
    <m/>
    <m/>
    <x v="0"/>
    <n v="0"/>
    <n v="10"/>
    <d v="2025-12-12T00:00:00"/>
    <s v="N/A"/>
    <d v="2025-11-27T00:00:00"/>
    <s v="N/A"/>
    <s v="N/A"/>
    <s v="SE ASIGNA A SUPERVISION"/>
  </r>
  <r>
    <n v="3348"/>
    <s v="1-2025-059312"/>
    <s v="Registro radicado 2-2025-055601"/>
    <s v="Cesar Augusto Rodríguez Parra"/>
    <s v="DP"/>
    <d v="2025-11-27T00:00:00"/>
    <d v="2025-11-27T00:00:00"/>
    <d v="2025-11-27T00:00:00"/>
    <x v="11"/>
    <x v="31"/>
    <s v="Silvia Patricia Martinez Jimenez"/>
    <s v="María Fernanda Romero Maldonado"/>
    <x v="0"/>
    <n v="2"/>
    <n v="10"/>
    <d v="2025-12-12T00:00:00"/>
    <s v="2-2025-056342"/>
    <d v="2025-11-29T00:00:00"/>
    <s v="2-2025-056321"/>
    <d v="2025-11-29T00:00:00"/>
    <s v="Traslado por competencia a EMSA"/>
  </r>
  <r>
    <n v="3349"/>
    <s v="1-2025-059314"/>
    <s v="Copia-Recurso De Reposición Y En Subsidio De Apelación"/>
    <s v="Carmen Yaneth Leyton Yaruro"/>
    <s v="DP"/>
    <d v="2025-11-27T00:00:00"/>
    <d v="2025-11-27T00:00:00"/>
    <d v="2025-11-27T00:00:00"/>
    <x v="11"/>
    <x v="41"/>
    <s v="David Andrés Grajales Marín"/>
    <s v="Julio André Bernal Rubiano"/>
    <x v="0"/>
    <n v="4"/>
    <n v="10"/>
    <d v="2025-12-12T00:00:00"/>
    <s v="2-2025-056357"/>
    <d v="2025-12-01T00:00:00"/>
    <s v="2-2025-056333"/>
    <d v="2025-11-29T00:00:00"/>
    <m/>
  </r>
  <r>
    <n v="3350"/>
    <s v="1-2025-059323"/>
    <s v="SGA-15441 VICTOR JOSE PATERNINA NOVOA Respuesta. al radicado SG~~S541-2025. Solicjtud de .infórmación sobre déterminantes ambiental~s eh el ár'ea del P,royecto para·~! ''SUMINISTRO E IN&amp;TAL!p,CIÓN_x000a_&quot;D~ UN SIS,.TEM4· DEf GENERACIÓN :DE E~ERG,ÍA .FOTOVOLTAI~A DE 601,&lt;W DE_x000a_POTEN&quot;&quot;C IA, PARA· E,. L MUN' ICIPIO;fJE SOTARA. DEPARTAMENTO·DEL CAUCA&quot;."/>
    <s v="Corporación Autónoma Regional del Cauca - CRC"/>
    <s v="DP"/>
    <d v="2025-11-27T00:00:00"/>
    <d v="2025-11-27T00:00:00"/>
    <d v="2025-11-27T00:00:00"/>
    <x v="11"/>
    <x v="0"/>
    <m/>
    <m/>
    <x v="0"/>
    <n v="0"/>
    <n v="10"/>
    <d v="2025-12-12T00:00:00"/>
    <s v="N/A"/>
    <d v="2025-11-27T00:00:00"/>
    <s v="N/A"/>
    <s v="N/A"/>
    <s v="Se asigna a la DEE al al profesional Julián David Hurtado Peña la comunicación hace referencia al radicado 2-2025-051851"/>
  </r>
  <r>
    <n v="3351"/>
    <s v="1-2025-059325"/>
    <s v="Re&amp;puest&lt;;t al r-adicado SGA-8346-2025. Soljcitud de inforll)aciónr sobre ·deterJ11inantes arpbientales en el área del proyecto para el suministro e instalación de un_x000a_sistema. de generación de energla fotovol~aica de- 1 'MW d~_potencla, de la cuenca del Río Ovejas, 'pará:.el municipio de suárez, departamento d~l Cauc~."/>
    <s v="Corporación Autónoma Regional del Cauca - CRC"/>
    <s v="DP"/>
    <d v="2025-11-27T00:00:00"/>
    <d v="2025-11-27T00:00:00"/>
    <d v="2025-11-27T00:00:00"/>
    <x v="11"/>
    <x v="0"/>
    <m/>
    <m/>
    <x v="0"/>
    <n v="0"/>
    <n v="10"/>
    <d v="2025-12-12T00:00:00"/>
    <s v="N/A"/>
    <d v="2025-11-27T00:00:00"/>
    <s v="N/A"/>
    <s v="N/A"/>
    <s v="Se asigna a la DEE al al profesional Julián David Hurtado Peña la comunicación hace referencia al radicado 2-2025-029093"/>
  </r>
  <r>
    <n v="3352"/>
    <s v="1-2025-059337"/>
    <s v="Solicitud de concepto sobre la obligatoriedad, aprobación y vigencia de los Planes de Manejo de Tránsito – PMT para la prestación del servicio de alumbrado público"/>
    <s v="Deisy Lorena Aponte"/>
    <s v="DP"/>
    <d v="2025-11-27T00:00:00"/>
    <d v="2025-11-27T00:00:00"/>
    <d v="2025-11-27T00:00:00"/>
    <x v="11"/>
    <x v="41"/>
    <s v="David Andrés Grajales Marín"/>
    <s v="Julio André Bernal Rubiano"/>
    <x v="0"/>
    <n v="2"/>
    <n v="10"/>
    <d v="2025-12-12T00:00:00"/>
    <s v="2-2025-056351"/>
    <d v="2025-11-29T00:00:00"/>
    <s v="2-2025-056329"/>
    <d v="2025-11-29T00:00:00"/>
    <m/>
  </r>
  <r>
    <n v="3353"/>
    <s v="1-2025-059346"/>
    <s v="respuesta a solicitud con radicado OAP-8537-2025 &quot;SUMINISTRO E INSTALACIÓN DE UN SISTEMA DE_x000a_GENERACIÓN DE ENERGÍA FOTOVOLTAICA DE 15KW DE POTENCIA, PARA LA VEREDA LA_x000a_INDEPENDENCIA MICHINCHAL, PARA EL MUNICIPIO DE CAJIBIO, DEPARTAMENTO DEL_x000a_CAUCA"/>
    <s v="Corporación Autónoma Regional del Cauca - CRC"/>
    <s v="DP"/>
    <d v="2025-11-27T00:00:00"/>
    <d v="2025-11-27T00:00:00"/>
    <d v="2025-11-27T00:00:00"/>
    <x v="11"/>
    <x v="0"/>
    <m/>
    <m/>
    <x v="0"/>
    <n v="0"/>
    <n v="10"/>
    <d v="2025-12-12T00:00:00"/>
    <s v="N/A"/>
    <d v="2025-11-27T00:00:00"/>
    <s v="N/A"/>
    <s v="N/A"/>
    <s v="Se asigna a la DEE al al profesional Julián David Hurtado Peña la comunicación hace referencia al radicado 2-2025-029433"/>
  </r>
  <r>
    <n v="3354"/>
    <s v="_x0009__x000a_1-2025-059347"/>
    <s v="Oficio -SGA-14057-2025 respuesta a solicitud con radicado OAP-8539-2025 SUMINISTRO E INSTALACIÓN DE UN SISTEMA DE_x000a_GENERACIÓN DE ENERGÍA FOTOVOLTAICA DE 60KW DE POTENCIA, PARA EL MUNICIPIO DE_x000a_EL TAMBO, DEPARTAMENTO DE CAUCA"/>
    <s v="Corporación Autónoma Regional del Cauca - CRC"/>
    <s v="DP"/>
    <d v="2025-11-27T00:00:00"/>
    <d v="2025-11-27T00:00:00"/>
    <d v="2025-11-27T00:00:00"/>
    <x v="11"/>
    <x v="0"/>
    <m/>
    <m/>
    <x v="0"/>
    <n v="0"/>
    <n v="10"/>
    <d v="2025-12-12T00:00:00"/>
    <s v="N/A"/>
    <d v="2025-11-27T00:00:00"/>
    <s v="N/A"/>
    <s v="N/A"/>
    <s v="Se asigna a la DEE al al profesional Julián David Hurtado Peña la comunicación hace referencia al radicado 2-2025-052261 "/>
  </r>
  <r>
    <n v="3355"/>
    <s v="_x0009__x000a_1-2025-059356"/>
    <s v="Consulta en relación con la clase de interés y el momento en que se deben reconocer frente al pago de facturas por concepto de prestación de servicios públicos de entidad territorial a Comercializador"/>
    <s v="Alcaldía Municipal de Palmira"/>
    <s v="DP"/>
    <d v="2025-11-27T00:00:00"/>
    <d v="2025-11-27T00:00:00"/>
    <d v="2025-11-27T00:00:00"/>
    <x v="11"/>
    <x v="41"/>
    <s v="David Andrés Grajales Marín"/>
    <s v="Julio André Bernal Rubiano"/>
    <x v="0"/>
    <n v="2"/>
    <n v="10"/>
    <d v="2025-12-12T00:00:00"/>
    <s v="2-2025-056350"/>
    <d v="2025-11-29T00:00:00"/>
    <s v="2-2025-056332"/>
    <d v="2025-11-29T00:00:00"/>
    <m/>
  </r>
  <r>
    <n v="3356"/>
    <s v="1-2025-059361"/>
    <s v=" Alcance respuesta a comunicado con radicado MME 2-2025-042119. Manifestación de interés para desarrollar los proyectos de Implementación de Soluciones Individuales Solares Fotovoltaicas – _SISFV, en el marco de la Estrategia Nacional de Comunidades Energéticas, en Maicao y Albania y Municipios Aledaños del departamento de la Guajira. "/>
    <s v="Empresa Distribuidora del Pacifico - DISPAC"/>
    <s v="DP"/>
    <d v="2025-11-27T00:00:00"/>
    <d v="2025-11-27T00:00:00"/>
    <d v="2025-11-27T00:00:00"/>
    <x v="11"/>
    <x v="0"/>
    <m/>
    <m/>
    <x v="0"/>
    <n v="0"/>
    <n v="10"/>
    <d v="2025-12-12T00:00:00"/>
    <s v="N/A"/>
    <d v="2025-11-27T00:00:00"/>
    <s v="N/A"/>
    <s v="N/A"/>
    <s v="SE ASIGNA A SUPERVISION"/>
  </r>
  <r>
    <n v="3357"/>
    <s v="1-2025-059396"/>
    <s v="Solicitud formal de mejoramiento de servicio eléctrico en Canutalito, Ovejas, Sucre"/>
    <s v="Veeduría Juvenil Permanente de Sucre"/>
    <s v="DP"/>
    <d v="2025-11-27T00:00:00"/>
    <d v="2025-11-27T00:00:00"/>
    <d v="2025-11-27T00:00:00"/>
    <x v="11"/>
    <x v="23"/>
    <s v="David Andrés Grajales Marín"/>
    <s v="Farid Alejandro Tovar Aristizábal"/>
    <x v="0"/>
    <n v="2"/>
    <n v="10"/>
    <d v="2025-12-12T00:00:00"/>
    <s v="2-2025-056319"/>
    <d v="2025-11-29T00:00:00"/>
    <s v="N/A"/>
    <s v="N/A"/>
    <m/>
  </r>
  <r>
    <n v="3358"/>
    <s v="_x0009__x000a_1-2025-059397"/>
    <s v="Solicitud formal de mejoramiento de servicio eléctrico en Canutalito, Ovejas, Sucre"/>
    <s v="Veeduría Juvenil Permanente de Sucre"/>
    <s v="DP"/>
    <d v="2025-11-27T00:00:00"/>
    <d v="2025-11-27T00:00:00"/>
    <d v="2025-11-27T00:00:00"/>
    <x v="11"/>
    <x v="23"/>
    <s v="David Andrés Grajales Marín"/>
    <s v="Farid Alejandro Tovar Aristizábal"/>
    <x v="0"/>
    <n v="2"/>
    <n v="10"/>
    <d v="2025-12-12T00:00:00"/>
    <s v="2-2025-056320"/>
    <d v="2025-11-29T00:00:00"/>
    <s v="N/A"/>
    <s v="N/A"/>
    <m/>
  </r>
  <r>
    <n v="3359"/>
    <s v="_x0009__x000a_1-2025-059410"/>
    <s v="Traslado por competencia MME 1-2025-054979  Oficio N°No. 2-2025-052271 Radicado número: 20250320055991, 12 de noviembre de 2025 _x000a_ID 68004285  COMUNICACIÓN RADICADO No. 20250330070303 DEL 27/11/2025 - Radicado SSPD 20258403600191 Respuesta a radicado No. 20250320053777 del 1 de noviembre de 2025 Respuesta a radicado No. 20250320055657 del 12 de noviembre de 2025 ID 67893491 Cuenta No. 532693 "/>
    <s v="Electrificadora de Santander S.A. E.S.P - Essa"/>
    <s v="DP"/>
    <d v="2025-11-27T00:00:00"/>
    <d v="2025-11-27T00:00:00"/>
    <d v="2025-11-27T00:00:00"/>
    <x v="11"/>
    <x v="38"/>
    <s v="Diego Fernando Guerrero Pazos"/>
    <s v="Farid Alejandro Tovar Aristizábal"/>
    <x v="0"/>
    <n v="2"/>
    <n v="10"/>
    <d v="2025-12-12T00:00:00"/>
    <s v="2-2025-056343"/>
    <d v="2025-11-29T00:00:00"/>
    <s v="N/A"/>
    <s v="N/A"/>
    <m/>
  </r>
  <r>
    <n v="3360"/>
    <s v="_x0009__x000a_1-2025-059421"/>
    <s v="Solicitud de información sobre programas y planes ambientales en empresas de energía eléctrica"/>
    <s v="SILBIA PATRICIA ORTIZ JIMENEZ_x000a_ Líder de Asuntos Ambientales_x000a_ CEELVA S.A.S E.S.P"/>
    <s v="DP"/>
    <d v="2025-11-27T00:00:00"/>
    <d v="2025-11-27T00:00:00"/>
    <d v="2025-11-27T00:00:00"/>
    <x v="11"/>
    <x v="0"/>
    <m/>
    <m/>
    <x v="0"/>
    <n v="0"/>
    <n v="10"/>
    <d v="2025-12-12T00:00:00"/>
    <s v="N/A"/>
    <d v="2025-11-27T00:00:00"/>
    <s v="N/A"/>
    <s v="N/A"/>
    <s v="SE ASIGNA A OAAS"/>
  </r>
  <r>
    <n v="3361"/>
    <s v="1-2025-059431"/>
    <s v="Consulta sobre contribuciones del 20% y la propiedad de activos en el recibo del servicio de energía eléctrica para clínicas privadas"/>
    <s v="Hernando Florez M.D."/>
    <s v="DP"/>
    <d v="2025-11-27T00:00:00"/>
    <d v="2025-11-27T00:00:00"/>
    <d v="2025-11-27T00:00:00"/>
    <x v="11"/>
    <x v="25"/>
    <s v="David Andrés Grajales Marín"/>
    <s v="Laura Isabel Baracaldo Calderón"/>
    <x v="0"/>
    <n v="3"/>
    <n v="10"/>
    <d v="2025-12-12T00:00:00"/>
    <s v="2-2025-056360"/>
    <d v="2025-11-30T00:00:00"/>
    <s v="2-2025-056344 y 2-2025-056345"/>
    <d v="2025-11-29T00:00:00"/>
    <s v="se respondio al peticionario y se dio traslado a las entidades competentes."/>
  </r>
  <r>
    <n v="3362"/>
    <s v="_x0009__x000a_1-2025-059438"/>
    <s v="QUEJA FORMAL REFORZADA: Incumplimiento Grave RETIE/CREG por EMSA - Baja Tensión Crítica Radicado Interno EMSA No. 20253500114617"/>
    <s v="Sebastián parrado"/>
    <s v="DP"/>
    <d v="2025-11-27T00:00:00"/>
    <d v="2025-11-27T00:00:00"/>
    <d v="2025-11-27T00:00:00"/>
    <x v="11"/>
    <x v="25"/>
    <s v="David Andrés Grajales Marín"/>
    <s v="Laura Isabel Baracaldo Calderón"/>
    <x v="0"/>
    <n v="3"/>
    <n v="10"/>
    <d v="2025-12-12T00:00:00"/>
    <s v="2-2025-056359"/>
    <d v="2025-11-30T00:00:00"/>
    <s v="2-2025-056347 y 2-2025-056348"/>
    <d v="2025-11-29T00:00:00"/>
    <s v="se respondio al peticionario y se dio traslado a las entidades competentes."/>
  </r>
  <r>
    <n v="3363"/>
    <s v="_x0009__x000a_1-2025-057999"/>
    <s v="La ADR le envio el radicado No. 20256000239762 Traslado por competencia - Radicado ADR No. 20256100202981. hacemos referencia a la comunicación recibida en la Agencia de Desarrollo Rural – ADR con radicado No. 20256100202981 de fecha 13 de noviembre del año en curso, trasladada por el MINISTERIO DE AGRICULTURA Y DESARROLLO RURAL y remitida por NERIS JOHANA CORTES TORRES, la cual tiene como asunto: “TRASLADO DE NERIS JOHANA CORTES TORRES CON SOLICITUD DE DAR A CONOCER PROYECTO PRODUCTIVO OXIDO DE HIERRO PARA LA PRODUCCION DE ELECTRICIDAD”"/>
    <s v="Agencia de Desarrollo Rural"/>
    <s v="DP"/>
    <d v="2025-11-19T00:00:00"/>
    <d v="2025-11-19T00:00:00"/>
    <d v="2025-11-28T00:00:00"/>
    <x v="11"/>
    <x v="34"/>
    <m/>
    <m/>
    <x v="0"/>
    <n v="11"/>
    <n v="10"/>
    <d v="2025-12-03T00:00:00"/>
    <s v="2-2025-056356"/>
    <d v="2025-11-30T00:00:00"/>
    <s v="2-2025-56331"/>
    <d v="2025-11-29T00:00:00"/>
    <m/>
  </r>
  <r>
    <n v="3364"/>
    <s v="1-2025-059378"/>
    <s v="TRASLADO POR COMPETENCIA MINTIC-  PLAN MAESTRO: Fundación de la Industria Nacional de Soberanía Tecnológica y BioeconomíaFluvial (Modelo Colombia 5.0) del señor Frederick Racedo"/>
    <s v="Ministerio de Tecnologías de la Información y las Comunicaciones"/>
    <s v="DP"/>
    <d v="2025-11-27T00:00:00"/>
    <d v="2025-11-27T00:00:00"/>
    <d v="2025-11-28T00:00:00"/>
    <x v="11"/>
    <x v="13"/>
    <s v="Silvia Patricia Martinez Jimenez"/>
    <s v="Sebastián Ordoñez Muñoz"/>
    <x v="0"/>
    <n v="4"/>
    <n v="10"/>
    <d v="2025-12-12T00:00:00"/>
    <s v="2-2025-056713"/>
    <d v="2025-12-01T00:00:00"/>
    <s v="2-2025-056514"/>
    <d v="2025-12-01T00:00:00"/>
    <m/>
  </r>
  <r>
    <n v="3365"/>
    <s v="_x0009__x000a_1-2025-059386"/>
    <s v="TRASLADO POR COMPETENCIA MINTIC-  PLAN MAESTRO: Fundación de la Industria Nacional de Soberanía Tecnológica y BioeconomíaFluvial (Modelo Colombia 5.0) del señor Frederick Racedo"/>
    <s v="Ministerio de Tecnologías de la Información y las Comunicaciones"/>
    <s v="DP"/>
    <d v="2025-11-27T00:00:00"/>
    <d v="2025-11-27T00:00:00"/>
    <d v="2025-11-28T00:00:00"/>
    <x v="11"/>
    <x v="13"/>
    <s v="Silvia Patricia Martinez Jimenez"/>
    <s v="Sebastián Ordoñez Muñoz"/>
    <x v="0"/>
    <n v="4"/>
    <n v="10"/>
    <d v="2025-12-12T00:00:00"/>
    <s v="2-2025-056713"/>
    <d v="2025-12-01T00:00:00"/>
    <s v="2-2025-056514"/>
    <d v="2025-12-01T00:00:00"/>
    <m/>
  </r>
  <r>
    <n v="3366"/>
    <s v="_x0009__x000a_1-2025-059387"/>
    <s v="TRASLADO POR COMPETENCIA MINTIC-  PLAN MAESTRO: Fundación de la Industria Nacional de Soberanía Tecnológica y BioeconomíaFluvial (Modelo Colombia 5.0) del señor Frederick Racedo"/>
    <s v="Ministerio de Tecnologías de la Información y las Comunicaciones"/>
    <s v="DP"/>
    <d v="2025-11-27T00:00:00"/>
    <d v="2025-11-27T00:00:00"/>
    <d v="2025-11-28T00:00:00"/>
    <x v="11"/>
    <x v="13"/>
    <s v="Silvia Patricia Martinez Jimenez"/>
    <s v="Sebastián Ordoñez Muñoz"/>
    <x v="0"/>
    <n v="4"/>
    <n v="10"/>
    <d v="2025-12-12T00:00:00"/>
    <s v="2-2025-056713"/>
    <d v="2025-12-01T00:00:00"/>
    <s v="2-2025-056514"/>
    <d v="2025-12-01T00:00:00"/>
    <m/>
  </r>
  <r>
    <n v="3367"/>
    <s v="_x0009__x000a_1-2025-059391"/>
    <s v="TRASLADO POR COMPETENCIA MINTIC-  PLAN MAESTRO: Fundación de la Industria Nacional de Soberanía Tecnológica y BioeconomíaFluvial (Modelo Colombia 5.0) del señor Frederick Racedo"/>
    <s v="Ministerio de Tecnologías de la Información y las Comunicaciones"/>
    <s v="DP"/>
    <d v="2025-11-27T00:00:00"/>
    <d v="2025-11-27T00:00:00"/>
    <d v="2025-11-28T00:00:00"/>
    <x v="11"/>
    <x v="13"/>
    <s v="Silvia Patricia Martinez Jimenez"/>
    <s v="Sebastián Ordoñez Muñoz"/>
    <x v="0"/>
    <n v="4"/>
    <n v="10"/>
    <d v="2025-12-12T00:00:00"/>
    <s v="2-2025-056713"/>
    <d v="2025-12-01T00:00:00"/>
    <s v="2-2025-056514"/>
    <d v="2025-12-01T00:00:00"/>
    <m/>
  </r>
  <r>
    <n v="3368"/>
    <s v="1-2025-059472"/>
    <s v="Solicitud de información sobre Programas, proyectos o estrategias de transición a energías limpias para poder ejecutar en nuestro Municipio."/>
    <s v="Alcaldía De Villanueva Casanare Dirección De Asuntos Minero Energéticos"/>
    <s v="DP"/>
    <d v="2025-11-27T00:00:00"/>
    <d v="2025-11-28T00:00:00"/>
    <d v="2025-11-28T00:00:00"/>
    <x v="11"/>
    <x v="33"/>
    <m/>
    <m/>
    <x v="0"/>
    <n v="1"/>
    <n v="10"/>
    <d v="2025-12-12T00:00:00"/>
    <s v="N/A"/>
    <d v="2025-11-28T00:00:00"/>
    <s v="N/A"/>
    <s v="N/A"/>
    <s v="se asigna a Comunidades energeticas"/>
  </r>
  <r>
    <n v="3369"/>
    <s v="_x0009__x000a_1-2025-059550"/>
    <s v="Solicitud De Informacion usuarios cogeneradores y autogeneradores de energia electrica Municipio De Jamundi"/>
    <s v="Alcaldía de Jamundí"/>
    <s v="DP"/>
    <d v="2025-11-28T00:00:00"/>
    <d v="2025-11-28T00:00:00"/>
    <d v="2025-11-28T00:00:00"/>
    <x v="11"/>
    <x v="20"/>
    <s v="Silvia Patricia Martinez Jimenez"/>
    <s v="Sebastián Ordoñez Muñoz"/>
    <x v="0"/>
    <n v="3"/>
    <n v="10"/>
    <d v="2025-12-15T00:00:00"/>
    <s v="2-2025-056515"/>
    <d v="2025-12-01T00:00:00"/>
    <s v="2-2025-056352_x000a_2-2025-056353"/>
    <d v="2025-11-29T00:00:00"/>
    <m/>
  </r>
  <r>
    <n v="3370"/>
    <s v="1-2025-059590"/>
    <s v="De acuerdo con la petición, radicada en la UPRA el pasado 13 de noviembre de 2025 con radicación No. 2025-2-007737 en la que WPD COLOMBIA S.A.S. expone que considera la posibilidad de desarrollar un proyecto de generación de energía eólica en los municipios de San Juan del Cesar, El Molino, Fonseca y/o Distracción de La Guajira y que advierte posible_x000a_compatibilidad entre las Áreas de Protección para la Producción de Alimentos y este proyecto, nos gustaría conocer con mayor detalle la propuesta planteada"/>
    <s v="UPRA Unidad de Planificación Rural Agropecuaria_x000d_"/>
    <s v="DP"/>
    <d v="2025-11-28T00:00:00"/>
    <d v="2025-11-28T00:00:00"/>
    <d v="2025-11-28T00:00:00"/>
    <x v="11"/>
    <x v="0"/>
    <m/>
    <m/>
    <x v="0"/>
    <n v="0"/>
    <n v="10"/>
    <d v="2025-12-15T00:00:00"/>
    <s v="N/A"/>
    <d v="2025-11-28T00:00:00"/>
    <s v="N/A"/>
    <s v="N/A"/>
    <s v="se asigna a DEE al Grupo de Comunidades Energeticas"/>
  </r>
  <r>
    <n v="3371"/>
    <s v="_x0009__x000a_1-2025-059592"/>
    <s v="Remisión de certificación de capacidad operativa y técnica para la atención de usuarios nuevos del proyecto “Ampliación e Implementación del Programa de Subsidios en Derechos de Conexión e Instalación Interna de Gas por Red para Estratos 1 y 2 en municipios y centros poblados del departamento del Caquetá”._x000d_"/>
    <s v=" Empresa de Servicios Públicos de la Amazonía EPSA GAS S.A.S. E.S.P"/>
    <s v="DP"/>
    <d v="2025-11-28T00:00:00"/>
    <d v="2025-11-28T00:00:00"/>
    <d v="2025-11-28T00:00:00"/>
    <x v="11"/>
    <x v="0"/>
    <m/>
    <m/>
    <x v="0"/>
    <n v="0"/>
    <n v="10"/>
    <d v="2025-12-15T00:00:00"/>
    <s v="N/A"/>
    <d v="2025-11-28T00:00:00"/>
    <s v="N/A"/>
    <s v="N/A"/>
    <s v="SE ASIGNA AL GRUPO DE GAS COMBUSTIBLE"/>
  </r>
  <r>
    <n v="3372"/>
    <s v="1-2025-059523"/>
    <s v="Respuesta Radicado 1-2025-052333 "/>
    <s v="Luis Alberto Hincapie"/>
    <s v="DP"/>
    <d v="2025-11-28T00:00:00"/>
    <d v="2025-11-28T00:00:00"/>
    <d v="2025-11-28T00:00:00"/>
    <x v="11"/>
    <x v="0"/>
    <m/>
    <m/>
    <x v="0"/>
    <n v="0"/>
    <n v="10"/>
    <d v="2025-12-15T00:00:00"/>
    <s v="N/A"/>
    <d v="2025-11-28T00:00:00"/>
    <s v="N/A"/>
    <s v="N/A"/>
    <s v="SE ASIGNA A LA DH a la profesional Johana Maritsa Hernández Henao la comunicación hace referencia a los radicados 1-2025-050244 y 2-2025-052333. aparentemente el peticionario relaciono mal el radicado en el asunto."/>
  </r>
  <r>
    <n v="3373"/>
    <s v="1-2025-059620"/>
    <s v="Respuesta al traslado del Ministerio de Minas y Energía RAD. 2-2025-054928 de fecha 26 de no_x0002_viembre de 2025 de la comunicación de fecha 07 de octubre de 2025, allegado a esta Agencia Nacional por_x000a_medio de radicado 20251004297872    "/>
    <s v="Agencia Nacional de Minería - ANM"/>
    <s v="DP"/>
    <d v="2025-11-28T00:00:00"/>
    <d v="2025-11-28T00:00:00"/>
    <d v="2025-11-28T00:00:00"/>
    <x v="11"/>
    <x v="7"/>
    <s v="David Andrés Grajales Marín"/>
    <s v="Sebastián Ordoñez Muñoz"/>
    <x v="0"/>
    <n v="3"/>
    <n v="10"/>
    <d v="2025-12-15T00:00:00"/>
    <s v="2-2025-056554"/>
    <d v="2025-12-01T00:00:00"/>
    <s v="N/A"/>
    <s v="N/A"/>
    <m/>
  </r>
  <r>
    <n v="3374"/>
    <s v="_x0009__x000a_1-2025-059537"/>
    <s v="Traslado OFI25-00232784 - Remitimos para su conocimiento y fines pertinentes la comunicación suscrita por los señores OBSERVATORIO DE DDHH-PAZ-AMBIENTE, en la que, manifiesta: “(...)COMUNICADO PÚBLICO: Rechazo total a la apertura de compuertas de la_x000a_represa Calderas. (...)”"/>
    <s v="Presidencia de la Republica"/>
    <s v="DP"/>
    <d v="2025-11-28T00:00:00"/>
    <d v="2025-11-28T00:00:00"/>
    <d v="2025-11-28T00:00:00"/>
    <x v="11"/>
    <x v="0"/>
    <m/>
    <m/>
    <x v="0"/>
    <n v="0"/>
    <n v="10"/>
    <d v="2025-12-15T00:00:00"/>
    <s v="N/A"/>
    <d v="2025-11-28T00:00:00"/>
    <s v="N/A"/>
    <s v="N/A"/>
    <s v="SE ASIGNA A LA OFICINA DE OAAS"/>
  </r>
  <r>
    <n v="3375"/>
    <s v="_x0009__x000a_1-2025-059651"/>
    <s v="CO- SPRI-0000-C-062 Proyecto: Convocatoria Pública UPME 01- Interventor para el diseño, adquisición de los suministros, construcción, operación y mantenimiento del segundo transformador 500/230 kV de 450 _x000a_Solicitud: Recurso de reposición contra la Resolución 40508-2025, solicitud de modificación de la fecha de puesta en operación Proyecto Segundo transformador 500/230 kV de 450 MVA en la Subestación Primavera _x000a_Convocatoria UPME 01-2023 "/>
    <s v="ISA Intercolombia S.A. E.S.P."/>
    <s v="DP"/>
    <d v="2025-11-28T00:00:00"/>
    <d v="2025-11-28T00:00:00"/>
    <d v="2025-11-28T00:00:00"/>
    <x v="11"/>
    <x v="0"/>
    <m/>
    <m/>
    <x v="0"/>
    <n v="0"/>
    <n v="10"/>
    <d v="2025-12-15T00:00:00"/>
    <s v="N/A"/>
    <d v="2025-11-28T00:00:00"/>
    <s v="N/A"/>
    <s v="N/A"/>
    <m/>
  </r>
  <r>
    <n v="3376"/>
    <s v="_x0009__x000a_1-2025-059673"/>
    <s v="CO- SPRI-0000-C-062 Proyecto: Convocatoria Pública UPME 01- Interventor para el diseño, adquisición de los suministros, construcción, operación y mantenimiento del segundo transformador 500/230 kV de 450 _x000a_Solicitud: Recurso de reposición contra la Resolución 40508-2025, solicitud de modificación de la fecha de puesta en operación Proyecto Segundo transformador 500/230 kV de 450 MVA en la Subestación Primavera _x000a_Convocatoria UPME 01-2023 "/>
    <s v="ISA Intercolombia S.A. E.S.P."/>
    <s v="DP"/>
    <d v="2025-11-28T00:00:00"/>
    <d v="2025-11-28T00:00:00"/>
    <d v="2025-11-28T00:00:00"/>
    <x v="11"/>
    <x v="0"/>
    <m/>
    <m/>
    <x v="0"/>
    <n v="0"/>
    <n v="10"/>
    <d v="2025-12-15T00:00:00"/>
    <s v="N/A"/>
    <d v="2025-11-28T00:00:00"/>
    <s v="N/A"/>
    <s v="N/A"/>
    <s v="SE ASIGNA A LA OAJ"/>
  </r>
  <r>
    <n v="3377"/>
    <s v="1-2025-059684"/>
    <s v="CO- SPRI-0000-C-062 Proyecto: Convocatoria Pública UPME 01- Interventor para el diseño, adquisición de los suministros, construcción, operación y mantenimiento del segundo transformador 500/230 kV de 450 _x000a_Solicitud: Recurso de reposición contra la Resolución 40508-2025, solicitud de modificación de la fecha de puesta en operación Proyecto Segundo transformador 500/230 kV de 450 MVA en la Subestación Primavera _x000a_Convocatoria UPME 01-2023 "/>
    <s v="ISA Intercolombia S.A. E.S.P."/>
    <s v="DP"/>
    <d v="2025-11-28T00:00:00"/>
    <d v="2025-11-28T00:00:00"/>
    <d v="2025-11-28T00:00:00"/>
    <x v="11"/>
    <x v="0"/>
    <m/>
    <m/>
    <x v="0"/>
    <n v="1"/>
    <n v="10"/>
    <d v="2025-12-15T00:00:00"/>
    <s v="N/A"/>
    <d v="2025-11-29T00:00:00"/>
    <s v="N/A"/>
    <s v="N/A"/>
    <s v="SE ASIGNA A LA OAJ"/>
  </r>
  <r>
    <n v="3378"/>
    <s v="1-2025-059685"/>
    <s v="CO- SPRI-0000-C-062 Proyecto: Convocatoria Pública UPME 01- Interventor para el diseño, adquisición de los suministros, construcción, operación y mantenimiento del segundo transformador 500/230 kV de 450 _x000a_Solicitud: Recurso de reposición contra la Resolución 40508-2025, solicitud de modificación de la fecha de puesta en operación Proyecto Segundo transformador 500/230 kV de 450 MVA en la Subestación Primavera _x000a_Convocatoria UPME 01-2023 "/>
    <s v="ISA Intercolombia S.A. E.S.P."/>
    <s v="DP"/>
    <d v="2025-11-28T00:00:00"/>
    <d v="2025-11-28T00:00:00"/>
    <d v="2025-11-28T00:00:00"/>
    <x v="11"/>
    <x v="0"/>
    <m/>
    <m/>
    <x v="0"/>
    <n v="0"/>
    <n v="10"/>
    <d v="2025-12-15T00:00:00"/>
    <s v="N/A"/>
    <d v="2025-11-28T00:00:00"/>
    <s v="N/A"/>
    <s v="N/A"/>
    <s v="SE ASIGNA A LA OAJ"/>
  </r>
  <r>
    <n v="3379"/>
    <s v="_x0009__x000a_1-2025-059162"/>
    <s v="Solicitud radicado Asocaña 537-2025- SOLICITUD DE ACTUALIZACIÓN Y EMISIÓN DEL CONCEPTO _x000a_DE CONEXIÓN PARA EL PROYECTO DE COGENERACIÓN DEL _x000a_INGENIO PICHICHÍ"/>
    <s v=" Asocaña"/>
    <s v="DP"/>
    <d v="2025-11-26T00:00:00"/>
    <d v="2025-11-28T00:00:00"/>
    <d v="2025-11-28T00:00:00"/>
    <x v="11"/>
    <x v="19"/>
    <m/>
    <m/>
    <x v="0"/>
    <n v="4"/>
    <n v="10"/>
    <d v="2025-12-11T00:00:00"/>
    <s v="2-2025-056358"/>
    <d v="2025-11-30T00:00:00"/>
    <s v="2-2025-056340"/>
    <d v="2025-11-29T00:00:00"/>
    <m/>
  </r>
  <r>
    <n v="3380"/>
    <s v="_x0009__x000a_1-2025-059316"/>
    <s v="Registrado: E2025-009454-  Desarrollo de proyectos solares _x000a_E2025-009454 _x000a_Declaratoria de Áreas de Protección para la Producción Alimentaria _x000a_APPA - en el departamento de Córdoba"/>
    <s v="Isagen"/>
    <s v="DP"/>
    <d v="2025-11-27T00:00:00"/>
    <d v="2025-11-28T00:00:00"/>
    <d v="2025-11-28T00:00:00"/>
    <x v="11"/>
    <x v="21"/>
    <s v="Silvia Patricia Martinez Jimenez"/>
    <s v="María Fernanda Romero Maldonado"/>
    <x v="0"/>
    <n v="-260"/>
    <n v="10"/>
    <d v="2025-12-12T00:00:00"/>
    <s v="2-2025-056793"/>
    <d v="2025-03-12T00:00:00"/>
    <s v="2-2025-056655"/>
    <d v="2025-01-12T00:00:00"/>
    <s v="se asignó al Ministerio de Agricultura "/>
  </r>
  <r>
    <n v="3381"/>
    <s v="3-2025-020250"/>
    <s v="Designación apoyo a la supervisión – Silvia"/>
    <s v="Grupo de Fondos"/>
    <s v="OTROS "/>
    <d v="2025-06-03T00:00:00"/>
    <d v="2025-06-03T00:00:00"/>
    <d v="2025-06-03T00:00:00"/>
    <x v="6"/>
    <x v="4"/>
    <m/>
    <m/>
    <x v="1"/>
    <n v="180"/>
    <n v="10"/>
    <d v="2025-06-17T00:00:00"/>
    <s v="N/A"/>
    <d v="2025-11-30T00:00:00"/>
    <s v="N/A"/>
    <s v="N/A"/>
    <s v="Oficio de asignación de apoyo a la supervisión - NRR"/>
  </r>
  <r>
    <n v="3382"/>
    <s v="_x0009__x000a_1-2025-059812"/>
    <s v="COMUNICADO DE LA PRESTACION DEL SERVICIO_x000a_"/>
    <s v="EMSERPUCAR E.S.P."/>
    <s v="DP"/>
    <d v="2025-12-01T00:00:00"/>
    <d v="2025-12-01T00:00:00"/>
    <d v="2025-12-01T00:00:00"/>
    <x v="12"/>
    <x v="0"/>
    <m/>
    <m/>
    <x v="0"/>
    <n v="0"/>
    <n v="10"/>
    <d v="2025-12-16T00:00:00"/>
    <s v="N/A"/>
    <d v="2025-12-01T00:00:00"/>
    <s v="N/A"/>
    <s v="N/A"/>
    <s v="SE ASIGNA AL GRUPO DE SUBSIDIOS"/>
  </r>
  <r>
    <n v="3383"/>
    <s v="1-2025-059886_x000a_ "/>
    <s v="Solicitud información nuevos usuarios rurales"/>
    <s v="Empresa de Energía de Boyacá S.A. E.S.P."/>
    <s v="OTROS "/>
    <d v="2025-12-01T00:00:00"/>
    <d v="2025-12-01T00:00:00"/>
    <d v="2025-12-01T00:00:00"/>
    <x v="12"/>
    <x v="33"/>
    <m/>
    <s v="Sebastián Ordoñez Muñoz"/>
    <x v="0"/>
    <n v="4"/>
    <n v="10"/>
    <d v="2025-12-16T00:00:00"/>
    <s v="2-2025-057362"/>
    <d v="2025-12-05T00:00:00"/>
    <s v="N/A"/>
    <s v="N/A"/>
    <s v="Acuse recibido reporte usuarios Noviembre"/>
  </r>
  <r>
    <n v="3384"/>
    <s v="_x0009__x000a_1-2025-059895"/>
    <s v="Información Nuevos Usuarios Rurales mes de noviembre"/>
    <s v="Edeq"/>
    <s v="OTROS "/>
    <d v="2025-12-01T00:00:00"/>
    <d v="2025-12-01T00:00:00"/>
    <d v="2025-12-01T00:00:00"/>
    <x v="12"/>
    <x v="33"/>
    <m/>
    <s v="Sebastián Ordoñez Muñoz"/>
    <x v="0"/>
    <n v="1"/>
    <n v="10"/>
    <d v="2025-12-16T00:00:00"/>
    <s v="2-2025-056826"/>
    <d v="2025-12-02T00:00:00"/>
    <s v="N/A"/>
    <s v="N/A"/>
    <s v="Acuse recibido reporte usuarios Noviembre"/>
  </r>
  <r>
    <n v="3385"/>
    <s v="1-2025-059897"/>
    <s v="POR QUINTA VEZ SOLICITUD INMEDIATA PAZ Y SALVO"/>
    <s v="Redes Y Montajes Electricos Retie"/>
    <s v="DP"/>
    <d v="2025-12-01T00:00:00"/>
    <d v="2025-12-01T00:00:00"/>
    <d v="2025-12-01T00:00:00"/>
    <x v="12"/>
    <x v="13"/>
    <s v="Silvia Patricia Martinez Jimenez"/>
    <s v="Sebastián Ordoñez Muñoz"/>
    <x v="0"/>
    <n v="11"/>
    <n v="10"/>
    <d v="2025-12-16T00:00:00"/>
    <s v="2-2025-058581"/>
    <d v="2025-12-12T00:00:00"/>
    <s v="2-2025-057767"/>
    <d v="2025-10-12T00:00:00"/>
    <m/>
  </r>
  <r>
    <n v="3386"/>
    <s v="_x0009__x000a_1-2025-059933"/>
    <s v="Solicitud de información sobre requisitos para Declaratoria de Utilidad Pública en proyectos de autogeneración"/>
    <s v="SOFÍA VERA CÁRDENAS"/>
    <s v="DP"/>
    <d v="2025-12-01T00:00:00"/>
    <d v="2025-12-01T00:00:00"/>
    <d v="2025-12-01T00:00:00"/>
    <x v="12"/>
    <x v="5"/>
    <m/>
    <m/>
    <x v="0"/>
    <n v="9"/>
    <n v="10"/>
    <d v="2025-12-16T00:00:00"/>
    <s v="2-2025-057695"/>
    <d v="2025-12-10T00:00:00"/>
    <m/>
    <m/>
    <m/>
  </r>
  <r>
    <n v="3387"/>
    <s v="_x0009__x000a_1-2025-059945"/>
    <s v="Proyecto “Complejo Solar Summa (desarrollo I)” _x000a_Entrega información Artículo 4°. Información de Proyectos de _x000a_Hidrocarburos, minería y/o energía de la Resolución No. 40303 de 2022, _x000a_modificado por el artículo 3 de la Resolución 40358 de 2025. "/>
    <s v=" ISAGEN"/>
    <s v="DP"/>
    <d v="2025-12-01T00:00:00"/>
    <d v="2025-12-01T00:00:00"/>
    <d v="2025-12-01T00:00:00"/>
    <x v="12"/>
    <x v="0"/>
    <m/>
    <m/>
    <x v="0"/>
    <n v="1"/>
    <n v="10"/>
    <d v="2025-12-16T00:00:00"/>
    <s v="N/A"/>
    <d v="2025-12-02T00:00:00"/>
    <s v="N/A"/>
    <s v="N/A"/>
    <s v="SE ASIGNA A OARE"/>
  </r>
  <r>
    <n v="3388"/>
    <s v="_x0009__x000a_1-2025-060261"/>
    <s v="Envio salida SAL-TUN-0004278-2025 - Respuesta al requerimiento de informacion radicado 2-2025-053162, MINENERGIA"/>
    <s v="Empresa de Energía de Boyacá"/>
    <s v="DP"/>
    <d v="2025-12-03T00:00:00"/>
    <d v="2025-12-03T00:00:00"/>
    <d v="2025-12-04T00:00:00"/>
    <x v="12"/>
    <x v="39"/>
    <m/>
    <m/>
    <x v="2"/>
    <n v="-45994"/>
    <n v="10"/>
    <d v="2025-12-18T00:00:00"/>
    <m/>
    <m/>
    <m/>
    <m/>
    <m/>
  </r>
  <r>
    <n v="3389"/>
    <s v="_x0009__x000a_1-2025-059777"/>
    <s v="CO- SPRI-0000-C-062 Proyecto: Convocatoria Pública UPME 01- Interventor para el diseño, adquisición de los suministros, construcción, operación y mantenimiento del segundo transformador 500/230 kV de 450 _x000a_Solicitud: Recurso de reposición contra la Resolución 40508-2025, solicitud de modificación de la fecha de puesta en operación Proyecto Segundo transformador 500/230 kV de 450 MVA en la Subestación Primavera _x000a_Convocatoria UPME 01-2023 "/>
    <s v="ISA Intercolombia S.A. E.S.P."/>
    <s v="DP"/>
    <d v="2025-11-03T00:00:00"/>
    <d v="2025-11-04T00:00:00"/>
    <d v="2025-11-04T00:00:00"/>
    <x v="12"/>
    <x v="0"/>
    <m/>
    <m/>
    <x v="0"/>
    <n v="31"/>
    <n v="10"/>
    <d v="2025-11-17T00:00:00"/>
    <s v="N/A"/>
    <d v="2025-12-04T00:00:00"/>
    <s v="N/A"/>
    <s v="N/A"/>
    <s v="se asigna a la OAJ"/>
  </r>
  <r>
    <n v="3390"/>
    <s v="1-2025-060121"/>
    <s v="Solicitud de aprobación del pago de remuneración No. 1 de administración - Contrato Interadministrativo FAZNI GGC 1364 de 2024."/>
    <s v="Empresa Distribuidora del Pacifico - DISPAC"/>
    <s v="DP"/>
    <d v="2025-12-02T00:00:00"/>
    <d v="2025-12-04T00:00:00"/>
    <d v="2025-12-04T00:00:00"/>
    <x v="12"/>
    <x v="0"/>
    <m/>
    <m/>
    <x v="0"/>
    <n v="2"/>
    <n v="10"/>
    <d v="2025-12-17T00:00:00"/>
    <s v="N/A"/>
    <d v="2025-12-04T00:00:00"/>
    <s v="N/A"/>
    <s v="N/A"/>
    <s v="SE ASIGNA AL GRUPO DE SUPERVISION"/>
  </r>
  <r>
    <n v="3391"/>
    <s v="_x0009__x000a_1-2025-060291"/>
    <s v="Reporte de Información Nuevos Usuarios Rurales (Noviembre) - CENS"/>
    <s v="Cens"/>
    <s v="OTROS "/>
    <d v="2025-12-04T00:00:00"/>
    <d v="2025-12-04T00:00:00"/>
    <d v="2025-12-04T00:00:00"/>
    <x v="12"/>
    <x v="33"/>
    <m/>
    <s v="Sebastián Ordoñez Muñoz"/>
    <x v="0"/>
    <n v="1"/>
    <n v="10"/>
    <d v="2025-12-19T00:00:00"/>
    <s v="2-2025-057360"/>
    <d v="2025-12-05T00:00:00"/>
    <s v="N/A"/>
    <s v="N/A"/>
    <s v="Acuse recibido reporte usuarios Noviembre"/>
  </r>
  <r>
    <n v="3392"/>
    <s v="_x0009__x000a_1-2025-060412"/>
    <s v="RESPUESTA A SOLICITUD DE INFORMACION RADICADO N°.2-2025-053226"/>
    <s v="Emserpucar E.S.P."/>
    <s v="DP"/>
    <d v="2025-12-04T00:00:00"/>
    <d v="2025-12-04T00:00:00"/>
    <d v="2025-12-04T00:00:00"/>
    <x v="12"/>
    <x v="20"/>
    <s v="Silvia Patricia Martinez Jimenez"/>
    <s v="Sebastián Ordoñez Muñoz"/>
    <x v="0"/>
    <n v="7"/>
    <n v="10"/>
    <d v="2025-12-19T00:00:00"/>
    <s v="2-2025-057768"/>
    <d v="2025-12-11T00:00:00"/>
    <s v="N/A"/>
    <s v="N/A"/>
    <m/>
  </r>
  <r>
    <n v="3393"/>
    <s v="1-2025-059798"/>
    <s v="Solicitud de apoyo para el desarrollo de proyectos de generación distribuida con almacenamiento BESS"/>
    <s v="Avanzhar S.A.S."/>
    <s v="DP"/>
    <d v="2025-12-01T00:00:00"/>
    <d v="2025-12-04T00:00:00"/>
    <d v="2025-12-04T00:00:00"/>
    <x v="12"/>
    <x v="13"/>
    <s v="Silvia Patricia Martinez Jimenez"/>
    <s v="Sebastián Ordoñez Muñoz"/>
    <x v="0"/>
    <n v="11"/>
    <n v="10"/>
    <d v="2025-12-16T00:00:00"/>
    <s v="2-2025-058580"/>
    <d v="2025-12-12T00:00:00"/>
    <s v="2-2025-057770 AIR-E_x000a__x0009__x000a_2-2025-057772 AFINIA"/>
    <d v="2025-12-10T00:00:00"/>
    <m/>
  </r>
  <r>
    <n v="3394"/>
    <s v="_x0009__x000a_1-2025-059986"/>
    <s v="SUPLANTACION DE DATOS PERSONALES EN FACTURAS POR PARTE DE ENERGIA CELSIA"/>
    <s v="Maria Alejandra Nagles Romero_x0009_"/>
    <s v="DP"/>
    <d v="2025-12-02T00:00:00"/>
    <d v="2025-12-02T00:00:00"/>
    <d v="2025-12-04T00:00:00"/>
    <x v="12"/>
    <x v="30"/>
    <s v="David Andrés Grajales Marín"/>
    <s v="Camilo Alberto Castro Giraldo"/>
    <x v="0"/>
    <n v="9"/>
    <n v="10"/>
    <d v="2025-12-17T00:00:00"/>
    <s v="2-2025-057947"/>
    <d v="2025-12-11T00:00:00"/>
    <s v="2-2025-057503"/>
    <d v="2025-12-09T00:00:00"/>
    <m/>
  </r>
  <r>
    <n v="3395"/>
    <s v="_x0009__x000a_1-2025-059999"/>
    <s v="Traslado de la petición  de Karen Valentina Torres Riaño relacionada con los “requisitos legales, financieros, técnicos y administrativos que deben cumplirse en Colombia para la importación, comercialización y operación de equipos fotovoltaicos (paneles solares y demás componentes).”, recibida mediante el radicado UPME No. 20251100256032."/>
    <s v="Unidad de Planeación Minero Energética (UPME)"/>
    <s v="DP"/>
    <d v="2025-12-02T00:00:00"/>
    <d v="2025-12-04T00:00:00"/>
    <d v="2025-12-04T00:00:00"/>
    <x v="12"/>
    <x v="40"/>
    <m/>
    <m/>
    <x v="2"/>
    <n v="-45993"/>
    <n v="10"/>
    <d v="2025-12-17T00:00:00"/>
    <m/>
    <m/>
    <m/>
    <m/>
    <m/>
  </r>
  <r>
    <n v="3396"/>
    <s v="_x0009__x000a_1-2025-059787"/>
    <s v="TRASLADO POR COMPETENCIA MINTIC del señor Frederick Racedo"/>
    <s v="Ministerio de Tecnologías de la Información y las Comunicaciones"/>
    <s v="DP"/>
    <d v="2025-12-01T00:00:00"/>
    <d v="2025-12-01T00:00:00"/>
    <d v="2025-12-04T00:00:00"/>
    <x v="12"/>
    <x v="13"/>
    <s v="Silvia Patricia Martinez Jimenez"/>
    <s v="Sebastián Ordoñez Muñoz"/>
    <x v="0"/>
    <n v="9"/>
    <n v="10"/>
    <d v="2025-12-16T00:00:00"/>
    <s v="2-2025-057769"/>
    <d v="2025-12-10T00:00:00"/>
    <s v="N/A"/>
    <s v="N/A"/>
    <m/>
  </r>
  <r>
    <n v="3397"/>
    <s v="_x0009__x000a_1-2025-059791"/>
    <s v="TRASLADO POR COMPETENCIA MINTIC del señor Frederick Racedo"/>
    <s v="Ministerio de Tecnologías de la Información y las Comunicaciones"/>
    <s v="DP"/>
    <d v="2025-12-01T00:00:00"/>
    <d v="2025-12-01T00:00:00"/>
    <d v="2025-12-04T00:00:00"/>
    <x v="12"/>
    <x v="13"/>
    <s v="Silvia Patricia Martinez Jimenez"/>
    <s v="Sebastián Ordoñez Muñoz"/>
    <x v="0"/>
    <n v="9"/>
    <n v="10"/>
    <d v="2025-12-16T00:00:00"/>
    <s v="2-2025-057769"/>
    <d v="2025-12-10T00:00:00"/>
    <s v="N/A"/>
    <s v="N/A"/>
    <m/>
  </r>
  <r>
    <n v="3398"/>
    <s v="1-2025-060201"/>
    <s v="Información sobre cambio de representación de activos de transmisión de TRANSELCA S.A. E.S.P. a INTERCOLOMBIA S.A. E.S.P. "/>
    <s v="ISA INTERCOLOMBIA"/>
    <s v="DP"/>
    <d v="2025-12-03T00:00:00"/>
    <d v="2025-12-03T00:00:00"/>
    <d v="2025-12-04T00:00:00"/>
    <x v="12"/>
    <x v="0"/>
    <m/>
    <m/>
    <x v="0"/>
    <n v="2"/>
    <n v="10"/>
    <d v="2025-12-18T00:00:00"/>
    <s v="N/A"/>
    <d v="2025-12-05T00:00:00"/>
    <s v="N/A"/>
    <s v="N/A"/>
    <s v="SE ASIGNA A OARE"/>
  </r>
  <r>
    <n v="3399"/>
    <s v="1-2025-059709"/>
    <s v="TRASLADO POR COMPETENCIA MINTIC del señor Frederick Racedo"/>
    <s v="Ministerio de Tecnologías de la Información y las Comunicaciones"/>
    <s v="DP"/>
    <d v="2025-12-01T00:00:00"/>
    <d v="2025-12-01T00:00:00"/>
    <d v="2025-12-04T00:00:00"/>
    <x v="12"/>
    <x v="13"/>
    <s v="Silvia Patricia Martinez Jimenez"/>
    <s v="Sebastián Ordoñez Muñoz"/>
    <x v="0"/>
    <n v="9"/>
    <n v="10"/>
    <d v="2025-12-16T00:00:00"/>
    <s v="2-2025-057769"/>
    <d v="2025-12-10T00:00:00"/>
    <s v="N/A"/>
    <s v="N/A"/>
    <m/>
  </r>
  <r>
    <n v="3400"/>
    <s v="_x0009__x000a_1-2025-059622"/>
    <s v="MAL SERVICIO- INCUMPLIMIENTO EN EL SERVICIO"/>
    <s v="Fredy Suarez"/>
    <s v="DP"/>
    <d v="2025-11-28T00:00:00"/>
    <d v="2025-12-01T00:00:00"/>
    <d v="2025-12-04T00:00:00"/>
    <x v="12"/>
    <x v="28"/>
    <s v="David Andrés Grajales Marín"/>
    <s v="Julio André Bernal Rubiano"/>
    <x v="0"/>
    <n v="13"/>
    <n v="10"/>
    <d v="2025-12-15T00:00:00"/>
    <s v="2-2025-057946"/>
    <d v="2025-12-11T00:00:00"/>
    <s v="N/A"/>
    <s v="N/A"/>
    <m/>
  </r>
  <r>
    <n v="3401"/>
    <s v="_x0009__x000a_1-2025-059809"/>
    <s v="ESPERAMOS,MOTIVAR,objetivo”Obtener,Energia,Solar,Eólica,PARA 99 Usuari ós,Modelo en Municipio Duitama."/>
    <s v="Egresados Profesionales. Horacio Correa Ch Director .  Abogado Externadista "/>
    <s v="DP"/>
    <d v="2025-12-01T00:00:00"/>
    <d v="2025-12-01T00:00:00"/>
    <d v="2025-12-04T00:00:00"/>
    <x v="12"/>
    <x v="0"/>
    <m/>
    <m/>
    <x v="0"/>
    <n v="3"/>
    <n v="10"/>
    <d v="2025-12-16T00:00:00"/>
    <s v="N/A"/>
    <d v="2025-12-04T00:00:00"/>
    <s v="N/A"/>
    <s v="N/A"/>
    <s v="SE ASIGNA A LA DEE AL GRUPO DE COLOMBIA SOLAR"/>
  </r>
  <r>
    <n v="3402"/>
    <s v="1-2025-059820"/>
    <s v="Traslado Por Competencia Radicdo Gensa: 2025-Ie-00002535 solicitud de verificación administrativa, técnica y de representación legal  del señor José Eduardo Noreña Castro"/>
    <s v="GENSA S.A. ESP"/>
    <s v="DP"/>
    <d v="2025-12-01T00:00:00"/>
    <d v="2025-12-01T00:00:00"/>
    <d v="2025-12-04T00:00:00"/>
    <x v="12"/>
    <x v="0"/>
    <m/>
    <m/>
    <x v="0"/>
    <n v="4"/>
    <n v="10"/>
    <d v="2025-12-16T00:00:00"/>
    <s v="N/A"/>
    <d v="2025-12-05T00:00:00"/>
    <s v="N/A"/>
    <s v="N/A"/>
    <s v="SE ASIGNA A LA STH"/>
  </r>
  <r>
    <n v="3403"/>
    <s v="_x0009__x000a_1-2025-060441"/>
    <s v="un panel solar con una planta solar. La petición anterior está fundamentada en las siguientes razones: 1) somos una familia desplazada y de escasos recursos , mi hijo es un niño especial  síndrome de dwom,tiene epilepsia estructural refractaria, retrasó en el vaciamiento gástrico, trastorno en la deglución de los alimentos,dismotilidad intestinal, retrasó severo en el neurodesarrollo, déficit cognitivo severo,portador de gastrostomia para alimentarlo y tiene oxígeno domiciliario."/>
    <s v="Mauricio Suárez cenon"/>
    <s v="DP"/>
    <d v="2025-12-04T00:00:00"/>
    <d v="2025-12-04T00:00:00"/>
    <d v="2025-12-04T00:00:00"/>
    <x v="12"/>
    <x v="0"/>
    <m/>
    <m/>
    <x v="0"/>
    <n v="5"/>
    <n v="12"/>
    <d v="2025-12-23T00:00:00"/>
    <s v="N/A"/>
    <d v="2025-12-09T00:00:00"/>
    <s v="N/A"/>
    <s v="N/A"/>
    <s v="se asigna a la DEE al Grupo de Colombia Solar a la profesional Maria Cecilia Peralta"/>
  </r>
  <r>
    <n v="3404"/>
    <s v="_x0009__x000a_1-2025-060458"/>
    <s v="RV: POR QUINTA VEZ SOLICITUD INMEDIATA PAZ Y SALVO"/>
    <s v="Jhon Jairo Gutiérrez Duque"/>
    <s v="DP"/>
    <d v="2025-12-04T00:00:00"/>
    <d v="2025-12-04T00:00:00"/>
    <d v="2025-12-04T00:00:00"/>
    <x v="12"/>
    <x v="12"/>
    <s v="David Andrés Grajales Marín"/>
    <s v="Camilo Alberto Castro Giraldo"/>
    <x v="0"/>
    <n v="7"/>
    <n v="12"/>
    <d v="2025-12-23T00:00:00"/>
    <s v="2-2025-057949"/>
    <d v="2025-12-11T00:00:00"/>
    <s v="2-2025-057542"/>
    <d v="2025-12-10T00:00:00"/>
    <m/>
  </r>
  <r>
    <n v="3405"/>
    <s v="1-2025-060546"/>
    <s v="Reporte información Nuevos Usuarios Rurales"/>
    <s v="RUITOQUE ENERGÍA"/>
    <s v="OTROS "/>
    <d v="2025-12-04T00:00:00"/>
    <d v="2025-12-04T00:00:00"/>
    <d v="2025-12-04T00:00:00"/>
    <x v="12"/>
    <x v="33"/>
    <m/>
    <s v="Sebastián Ordoñez Muñoz"/>
    <x v="0"/>
    <n v="5"/>
    <n v="12"/>
    <d v="2025-12-23T00:00:00"/>
    <s v="2-2025-057502"/>
    <d v="2025-12-09T00:00:00"/>
    <s v="N/A"/>
    <s v="N/A"/>
    <s v="Acuse recibido reporte usuarios Noviembre"/>
  </r>
  <r>
    <n v="3406"/>
    <s v="1-2025-060547"/>
    <s v="Reporte información Nuevos Usuarios Rurales"/>
    <s v="RUITOQUE ENERGÍA"/>
    <s v="OTROS "/>
    <d v="2025-12-04T00:00:00"/>
    <d v="2025-12-04T00:00:00"/>
    <d v="2025-12-04T00:00:00"/>
    <x v="12"/>
    <x v="33"/>
    <m/>
    <s v="Sebastián Ordoñez Muñoz"/>
    <x v="0"/>
    <n v="5"/>
    <n v="12"/>
    <d v="2025-12-23T00:00:00"/>
    <s v="2-2025-057502"/>
    <d v="2025-12-09T00:00:00"/>
    <s v="N/A"/>
    <s v="N/A"/>
    <s v="Acuse recibido reporte usuarios Noviembre"/>
  </r>
  <r>
    <n v="3407"/>
    <s v="1-2025-060553"/>
    <s v="Copia - Respuesta al Radicado ANH: 20256411659022 Id: 2009299 del 18 de noviembre de 2025, correspondiente al traslado del MME con radicado: 2-2025-053458 del 18 de noviembre de 2025, de la solicitud"/>
    <s v="Agencia Nacional de Hidrocarburos - ANH  "/>
    <s v="DP"/>
    <d v="2025-12-05T00:00:00"/>
    <d v="2025-12-05T00:00:00"/>
    <d v="2025-12-05T00:00:00"/>
    <x v="12"/>
    <x v="7"/>
    <s v="David Andrés Grajales Marín"/>
    <s v="Sebastián Ordoñez Muñoz"/>
    <x v="0"/>
    <n v="4"/>
    <n v="12"/>
    <d v="2025-12-24T00:00:00"/>
    <s v="2-2025-057480"/>
    <d v="2025-12-09T00:00:00"/>
    <s v="N/A"/>
    <s v="N/A"/>
    <m/>
  </r>
  <r>
    <n v="3408"/>
    <s v="_x0009__x000a_1-2025-058107"/>
    <s v="Cartas De Interes PRONE"/>
    <s v="Electrificadora Del Meta S.A. E.S.P"/>
    <s v="DP"/>
    <d v="2025-11-20T00:00:00"/>
    <d v="2025-11-20T00:00:00"/>
    <d v="2025-12-05T00:00:00"/>
    <x v="12"/>
    <x v="7"/>
    <m/>
    <m/>
    <x v="0"/>
    <n v="9"/>
    <n v="12"/>
    <d v="2025-12-09T00:00:00"/>
    <s v="2-2025-056316"/>
    <d v="2025-11-29T00:00:00"/>
    <s v="N/A"/>
    <s v="N/A"/>
    <s v="Radicado asociado al radicado 1-2025-058064"/>
  </r>
  <r>
    <n v="3409"/>
    <s v="1-2025-059967"/>
    <s v="Propuesta de trabajo articulado para la eficiencia energética en el sector de_x000a_telecomunicaciones – Implementación de la figura de &quot;Usuario Único&quot;._x000d_"/>
    <s v="Ministerio de Tecnología de la Información y las Comunicaciones"/>
    <s v="DP"/>
    <d v="2025-12-01T00:00:00"/>
    <d v="2025-12-02T00:00:00"/>
    <d v="2025-12-05T00:00:00"/>
    <x v="12"/>
    <x v="0"/>
    <m/>
    <m/>
    <x v="0"/>
    <n v="8"/>
    <n v="12"/>
    <d v="2025-12-18T00:00:00"/>
    <s v="N/A"/>
    <d v="2025-12-09T00:00:00"/>
    <s v="N/A"/>
    <s v="N/A"/>
    <s v="SE ASIGNA A OARE"/>
  </r>
  <r>
    <n v="3410"/>
    <s v="_x0009__x000a_1-2025-059968"/>
    <s v="Propuesta de trabajo articulado para la eficiencia energética en el sector de_x000a_telecomunicaciones – Implementación de la figura de &quot;Usuario Único&quot;."/>
    <s v="Ministerio de Tecnología de la Información y las Comunicaciones"/>
    <s v="DP"/>
    <d v="2025-12-01T00:00:00"/>
    <d v="2025-12-02T00:00:00"/>
    <d v="2025-12-05T00:00:00"/>
    <x v="12"/>
    <x v="0"/>
    <m/>
    <m/>
    <x v="0"/>
    <n v="8"/>
    <n v="12"/>
    <d v="2025-12-18T00:00:00"/>
    <s v="N/A"/>
    <d v="2025-12-09T00:00:00"/>
    <s v="N/A"/>
    <s v="N/A"/>
    <s v="SE ASIGNA A OARE"/>
  </r>
  <r>
    <n v="3411"/>
    <s v="_x0009__x000a_1-2025-059981"/>
    <s v="TRASLADO POR COMPETENCIA MINTIC DEL SEÑOR Frederick Racedo"/>
    <s v="Ministerio de Tecnología de la Información y las Comunicaciones"/>
    <s v="DP"/>
    <d v="2025-12-02T00:00:00"/>
    <d v="2025-12-02T00:00:00"/>
    <d v="2025-12-05T00:00:00"/>
    <x v="12"/>
    <x v="13"/>
    <s v="Silvia Patricia Martinez Jimenez"/>
    <s v="Sebastián Ordoñez Muñoz"/>
    <x v="0"/>
    <n v="8"/>
    <n v="10"/>
    <d v="2025-12-17T00:00:00"/>
    <s v="2-2025-057769"/>
    <d v="2025-12-10T00:00:00"/>
    <s v="N/A"/>
    <s v="N/A"/>
    <m/>
  </r>
  <r>
    <n v="3412"/>
    <s v="1-2025-060011"/>
    <s v="Respuesta a su solicitud Radicado UPME 20251110328212. Solicitud informe"/>
    <s v="UPME"/>
    <s v="DP"/>
    <d v="2025-12-02T00:00:00"/>
    <d v="2025-12-02T00:00:00"/>
    <d v="2025-12-05T00:00:00"/>
    <x v="12"/>
    <x v="0"/>
    <m/>
    <m/>
    <x v="0"/>
    <n v="3"/>
    <n v="12"/>
    <d v="2025-12-19T00:00:00"/>
    <s v="N/A"/>
    <d v="2025-12-05T00:00:00"/>
    <s v="N/A"/>
    <s v="N/A"/>
    <s v="SE ASIGNA A LA DEE AL PROFESIONAL  Alberto Enrique Falquez Figueroa"/>
  </r>
  <r>
    <n v="3413"/>
    <s v="1-2025-060020"/>
    <s v="QUEJA COMUNITARIA DIRIGIDA AL MINISTERIO DE MINAS Y ENERGÍA POR EL MAL SERVICIO DE GENSA Y DISPOWER"/>
    <s v="ANONIMO"/>
    <s v="DP"/>
    <d v="2025-12-02T00:00:00"/>
    <d v="2025-12-03T00:00:00"/>
    <d v="2025-12-05T00:00:00"/>
    <x v="12"/>
    <x v="41"/>
    <s v="David Andrés Grajales Marín"/>
    <s v="Julio André Bernal Rubiano"/>
    <x v="2"/>
    <n v="-45993"/>
    <n v="12"/>
    <d v="2025-12-19T00:00:00"/>
    <m/>
    <m/>
    <s v="2-2025-060437"/>
    <d v="2025-12-15T00:00:00"/>
    <m/>
  </r>
  <r>
    <n v="3414"/>
    <s v="1-2025-060120"/>
    <s v="Presentación De Alcances Estratégicos Derivados Del “Memorando De Entendimiento Entre El Ministerio De Minas Y Energía Y El Sindicato Por Rama De La Actividad Económica De Los Servicios Publico – Sint"/>
    <s v="DAVID VARGAS"/>
    <s v="DP"/>
    <d v="2025-12-02T00:00:00"/>
    <d v="2025-12-05T00:00:00"/>
    <d v="2025-12-05T00:00:00"/>
    <x v="12"/>
    <x v="0"/>
    <m/>
    <m/>
    <x v="0"/>
    <n v="8"/>
    <n v="12"/>
    <d v="2025-12-19T00:00:00"/>
    <s v="N/A"/>
    <d v="2025-12-10T00:00:00"/>
    <s v="N/A"/>
    <s v="N/A"/>
    <s v="se asigna a la DEE al Grupo de Comunidades Energéticas"/>
  </r>
  <r>
    <n v="3415"/>
    <s v="1-2025-060209"/>
    <s v="Respuesta Requerimiento de información por suspensión del servicio de energía eléctrica en las localidades de Guineal, Terron, Puerto Samaria, Pampón, Firme de Usaraga, y la Cárcel – Bajo Baudó Según Radicado No.: 20252211350771 del _x000a_05/05/2025, y expediente 221.38.08"/>
    <s v="Empresa de Servicios Públicos de Energía Limpia de Colombia S.A. E.S.P - Enerlimpia"/>
    <s v="DP"/>
    <d v="2025-12-03T00:00:00"/>
    <d v="2025-12-03T00:00:00"/>
    <d v="2025-12-05T00:00:00"/>
    <x v="12"/>
    <x v="0"/>
    <m/>
    <m/>
    <x v="0"/>
    <n v="2"/>
    <n v="12"/>
    <d v="2025-12-22T00:00:00"/>
    <s v="N/A"/>
    <d v="2025-12-05T00:00:00"/>
    <s v="N/A"/>
    <s v="N/A"/>
    <s v="SE ASIGNA A SUBSIDIOS"/>
  </r>
  <r>
    <n v="3416"/>
    <s v="_x0009__x000a_1-2025-060230"/>
    <s v="Respuesta a su comunicado 2-2025-050042 de asunto: “Respuesta: Resolución 40358 de 2025, Proyecto Apulo Solar I y II de 9.9 MW / Título minero ANM Resolución 5-0398 de 1992, expediente 14892”."/>
    <s v="Atlántica – Hic Renovables S.A.S."/>
    <s v="DP"/>
    <d v="2025-12-03T00:00:00"/>
    <d v="2025-12-03T00:00:00"/>
    <d v="2025-12-05T00:00:00"/>
    <x v="12"/>
    <x v="0"/>
    <m/>
    <m/>
    <x v="0"/>
    <n v="2"/>
    <n v="12"/>
    <d v="2025-12-22T00:00:00"/>
    <s v="N/A"/>
    <d v="2025-12-05T00:00:00"/>
    <s v="N/A"/>
    <s v="N/A"/>
    <s v="SE ASIGNA A OARE"/>
  </r>
  <r>
    <n v="3417"/>
    <s v="1-2025-060289"/>
    <s v="Cobro excesivo de energía"/>
    <s v="Mayra Andrea Garcia Cossio"/>
    <s v="DP"/>
    <d v="2025-12-04T00:00:00"/>
    <d v="2025-12-04T00:00:00"/>
    <d v="2025-12-05T00:00:00"/>
    <x v="12"/>
    <x v="41"/>
    <s v="David Andrés Grajales Marín"/>
    <s v="Julio André Bernal Rubiano"/>
    <x v="2"/>
    <n v="-45995"/>
    <n v="12"/>
    <d v="2025-12-23T00:00:00"/>
    <m/>
    <m/>
    <s v="2-2025-060439"/>
    <d v="2025-12-15T00:00:00"/>
    <m/>
  </r>
  <r>
    <n v="3418"/>
    <s v="_x0009__x000a_1-2025-060290"/>
    <s v="Informe mes Noviembre - Enel Colombia"/>
    <s v="Enel Colombia"/>
    <s v="DP"/>
    <d v="2025-12-04T00:00:00"/>
    <d v="2025-12-04T00:00:00"/>
    <d v="2025-12-05T00:00:00"/>
    <x v="12"/>
    <x v="33"/>
    <m/>
    <s v="Sebastián Ordoñez Muñoz"/>
    <x v="0"/>
    <n v="5"/>
    <n v="12"/>
    <d v="2025-12-23T00:00:00"/>
    <s v="2-2025-057506"/>
    <d v="2025-12-09T00:00:00"/>
    <s v="N/A"/>
    <s v="N/A"/>
    <s v="Acuse recibido reporte usuarios Noviembre"/>
  </r>
  <r>
    <n v="3419"/>
    <s v="_x0009__x000a_1-2025-060303"/>
    <s v="Cobro excesivo de energía"/>
    <s v="Mayra Andrea Garcia Cossio"/>
    <s v="DP"/>
    <d v="2025-12-04T00:00:00"/>
    <d v="2025-12-04T00:00:00"/>
    <d v="2025-12-05T00:00:00"/>
    <x v="12"/>
    <x v="41"/>
    <s v="David Andrés Grajales Marín"/>
    <s v="Julio André Bernal Rubiano"/>
    <x v="2"/>
    <n v="-45995"/>
    <n v="12"/>
    <d v="2025-12-23T00:00:00"/>
    <m/>
    <m/>
    <s v="2-2025-060439"/>
    <d v="2025-12-15T00:00:00"/>
    <m/>
  </r>
  <r>
    <n v="3420"/>
    <s v="_x0009__x000a_1-2025-060322"/>
    <s v="Respuesta a solicitud radicada mediante punto de atención a comunidades del Parque Solar Puerta de Oro, con número de radicado PDO-25-571 del 12 de noviembre de 2025 por parte de Elkin Beltran."/>
    <s v="Parque Solar Puerta De Oro S.A.S E.S.P."/>
    <s v="DP"/>
    <d v="2025-12-04T00:00:00"/>
    <d v="2025-12-04T00:00:00"/>
    <d v="2025-12-05T00:00:00"/>
    <x v="12"/>
    <x v="20"/>
    <s v="Silvia Patricia Martinez Jimenez"/>
    <s v="Sebastián Ordoñez Muñoz"/>
    <x v="0"/>
    <n v="7"/>
    <n v="12"/>
    <d v="2025-12-23T00:00:00"/>
    <s v="2-2025-057773"/>
    <d v="2025-12-11T00:00:00"/>
    <s v="N/A"/>
    <s v="N/A"/>
    <m/>
  </r>
  <r>
    <n v="3421"/>
    <s v="_x0009__x000a_1-2025-060541"/>
    <s v="Notificación de retiro de GENERPUTUMAYO S.A.S. E.S.P _x000a_como agente Generador._x000d_"/>
    <s v="XM S.A. E.S.P."/>
    <s v="DP"/>
    <d v="2025-12-04T00:00:00"/>
    <d v="2025-12-04T00:00:00"/>
    <d v="2025-12-05T00:00:00"/>
    <x v="12"/>
    <x v="31"/>
    <m/>
    <m/>
    <x v="1"/>
    <n v="5"/>
    <n v="12"/>
    <d v="2025-12-23T00:00:00"/>
    <s v="N/A"/>
    <d v="2025-12-09T00:00:00"/>
    <s v="N/A"/>
    <s v="N/A"/>
    <m/>
  </r>
  <r>
    <n v="3422"/>
    <s v="1-2025-060566"/>
    <s v="OFI25-00237607 / GFPU 13150000 derecho de petición presentado por el ciudadano CESAR AUGUSTO RODRIGUEZ PARRA, con asunto “(...) solicitando respuesta clara y acciones concretas frente a fallas de Energía en Villavicencio – EMSA (...)”."/>
    <s v="Presidencia de la Republica"/>
    <s v="DP"/>
    <d v="2025-12-04T00:00:00"/>
    <d v="2025-12-04T00:00:00"/>
    <d v="2025-12-05T00:00:00"/>
    <x v="12"/>
    <x v="23"/>
    <s v="David Andrés Grajales Marín"/>
    <s v="Farid Alejandro Tovar Aristizábal"/>
    <x v="0"/>
    <n v="11"/>
    <n v="12"/>
    <d v="2025-12-23T00:00:00"/>
    <s v="2-2025-060425"/>
    <d v="2025-12-15T00:00:00"/>
    <s v="N/A"/>
    <s v="N/A"/>
    <m/>
  </r>
  <r>
    <n v="3423"/>
    <s v="1-2025-060569"/>
    <s v="Yo, Olga Lorena Piedra Calle identificada con Cedula de Extranjería número 369993, en mi calidad de usuaria del servicio público domiciliario, autorizo a la empresa Enel-Codensa a cobrar el valor _x000a_correspondiente a dicha revisión en mi próxima factura de energía"/>
    <s v=" Olga Lorena Piedra Calle"/>
    <s v="DP"/>
    <d v="2025-12-05T00:00:00"/>
    <d v="2025-12-05T00:00:00"/>
    <d v="2025-12-05T00:00:00"/>
    <x v="12"/>
    <x v="32"/>
    <s v="Silvia Patricia Martinez Jimenez"/>
    <s v="Julio André Bernal Rubiano"/>
    <x v="0"/>
    <n v="7"/>
    <n v="12"/>
    <d v="2025-12-24T00:00:00"/>
    <s v="2-2025-058503"/>
    <d v="2025-12-12T00:00:00"/>
    <s v="_x0009__x000a_2-2025-057776"/>
    <d v="2025-12-11T00:00:00"/>
    <m/>
  </r>
  <r>
    <n v="3424"/>
    <s v="_x0009__x000a_1-2025-060579"/>
    <s v="Respuesta a su solicitud relacionada con “remisión oficial y priorización del proyecto de subestación eléctrica para el municipio de Chimichagua”, recibida mediante el radicado UPME No. 20251110277422."/>
    <s v="Unidad de Planeación Minero Energética - UPME"/>
    <s v="DP"/>
    <d v="2025-12-05T00:00:00"/>
    <d v="2025-12-05T00:00:00"/>
    <d v="2025-12-05T00:00:00"/>
    <x v="12"/>
    <x v="34"/>
    <m/>
    <m/>
    <x v="2"/>
    <n v="-45996"/>
    <n v="12"/>
    <d v="2025-12-24T00:00:00"/>
    <m/>
    <m/>
    <m/>
    <m/>
    <m/>
  </r>
  <r>
    <n v="3425"/>
    <s v="_x0009__x000a_1-2025-060627"/>
    <s v="SEGUIMIENTO D.P - AL CONTESTAR CITAR – 2025-08464-  MINENERGIA: Registro radicado 2-2025-055601_x000d_"/>
    <s v="Personería Villavicencio"/>
    <s v="DP"/>
    <d v="2025-12-05T00:00:00"/>
    <d v="2025-12-05T00:00:00"/>
    <d v="2025-12-05T00:00:00"/>
    <x v="12"/>
    <x v="31"/>
    <s v="Silvia Patricia Martinez Jimenez"/>
    <s v="María Fernanda Romero Maldonado"/>
    <x v="0"/>
    <n v="7"/>
    <n v="12"/>
    <d v="2025-12-24T00:00:00"/>
    <s v="2-2025-058593"/>
    <d v="2025-12-12T00:00:00"/>
    <s v="2-2025-057774_x000a_2-2025-057775"/>
    <d v="2025-12-10T00:00:00"/>
    <s v="Traslado por competencia a EMSA y a la SSPD"/>
  </r>
  <r>
    <n v="3426"/>
    <s v="1-2025-060633"/>
    <s v="COPIA-UPME: Se ha generado una Respuesta con No. 20251500182501 Respuesta a su solicitud relacionada con “remisión oficial ypriorización del proyecto de subestación eléctrica para el municipio de Chimichagua”, recibida mediante el radicado UPME No. 20251110277422."/>
    <s v="Unidad de Planeación Minero Energética - UPME"/>
    <s v="DP"/>
    <d v="2025-12-05T00:00:00"/>
    <d v="2025-12-05T00:00:00"/>
    <d v="2025-12-05T00:00:00"/>
    <x v="12"/>
    <x v="34"/>
    <m/>
    <m/>
    <x v="2"/>
    <n v="-45996"/>
    <n v="12"/>
    <d v="2025-12-24T00:00:00"/>
    <m/>
    <m/>
    <m/>
    <m/>
    <m/>
  </r>
  <r>
    <n v="3427"/>
    <s v="1-2025-060704"/>
    <s v="Remisión solicitud tercer alcance resolución 40252 del 18 de julio de 2024 en cuanto al cambio de nombre del Proyecto “Sopó 230/115 kV y líneas asociadas” a “Nueva Subestación Provincia 230/115 kV y_x000a_líneas asociadas” y, el alcance a la Resolución 40529 del 6 de Diciembre de 2024 en cuanto a aclarar que el proyecto “Refuerzo Montería y obras asociadas STR” incluye, en sus etapas A2 y A3, las bahías de transformación a nivel 230 kV, tanto para el 2do transformador Urrá 230/110 kV, como para el 3er Transformador Montería 230/110/13.2 kV."/>
    <s v="Unidad de Planeación Minero Energética - UPME"/>
    <s v="OTROS "/>
    <d v="2025-12-05T00:00:00"/>
    <d v="2025-12-05T00:00:00"/>
    <d v="2025-12-05T00:00:00"/>
    <x v="12"/>
    <x v="13"/>
    <m/>
    <s v="Julio André Bernal Rubiano"/>
    <x v="0"/>
    <n v="10"/>
    <n v="12"/>
    <d v="2025-12-24T00:00:00"/>
    <s v="2-2025-060422"/>
    <d v="2025-12-15T00:00:00"/>
    <s v="N/A"/>
    <s v="N/A"/>
    <s v="Por sugerencia de la Coordinadora Dra. Martha B se le asignó a Cristian Bejaranoo"/>
  </r>
  <r>
    <n v="3428"/>
    <s v="1-2025-060829"/>
    <s v="Información requerida &amp;quot;Nuevos usuarios rurales&amp;quot;"/>
    <s v="Electro Caquetá"/>
    <s v="OTROS "/>
    <d v="2025-12-05T00:00:00"/>
    <d v="2025-12-05T00:00:00"/>
    <d v="2025-12-05T00:00:00"/>
    <x v="12"/>
    <x v="33"/>
    <m/>
    <s v="Sebastián Ordoñez Muñoz"/>
    <x v="0"/>
    <n v="4"/>
    <n v="12"/>
    <d v="2025-12-24T00:00:00"/>
    <s v="2-2025-057504"/>
    <d v="2025-12-09T00:00:00"/>
    <s v="N/A"/>
    <s v="N/A"/>
    <s v="Acuse recibido reporte usuarios Noviembre"/>
  </r>
  <r>
    <n v="3429"/>
    <s v="_x0009__x000a_1-2025-060779"/>
    <s v="Plantilla reporte usuarios rurales - noviembre 2025"/>
    <s v="CEO - COMPAÑÍA ENERGÉTICA DE OCCIDENTE"/>
    <s v="OTROS "/>
    <d v="2025-12-05T00:00:00"/>
    <d v="2025-12-05T00:00:00"/>
    <d v="2025-12-05T00:00:00"/>
    <x v="12"/>
    <x v="33"/>
    <m/>
    <s v="Sebastián Ordoñez Muñoz"/>
    <x v="0"/>
    <n v="4"/>
    <n v="12"/>
    <d v="2025-12-24T00:00:00"/>
    <s v="2-2025-057505"/>
    <d v="2025-12-09T00:00:00"/>
    <s v="N/A"/>
    <s v="N/A"/>
    <s v="Acuse recibido reporte usuarios Noviembre"/>
  </r>
  <r>
    <n v="3430"/>
    <s v="1-2025-060706"/>
    <s v="Traslado de la solicitud relacionada con los “Requisitos para energía _x000a_fotovoltaica en cali” recibida mediante el radicado UPME No. _x000a_20251110213552. _x000a_Respetado Ministro:_x000a_Mediante la comunicación con radicado UPME No. 20251110213552, la Unidad de _x000a_Planeación Minero-Energética (UPME) recibió la solicitud referenciada en el asunto. En _x000a_respuesta, damos traslado en los siguientes términos:_x000a_“mi nombre es jhon edwin chami rivas y tengo una inquietud relacionada con la _x000a_instalación de paneles solares en la casa de mis padres ubicada en Cali, barrio _x000a_manuela Beltrán estrato 1 y deseo saber cuales son los requisitos y permisos para _x000a_poder tener energía fotovoltaica en las horas de luz para economizar gastos (…)” _x000a_líneas asociadas” y, el alcance a la Resolución 40529 del 6 de_x000a_Diciembre de 2024 en cuanto a aclarar que el proyecto “Refuerzo_x000a_Montería y obras asociadas STR” incluye, en sus etapas A2 y A3, las_x000a_bahías de transformación a nivel 230 kV, tanto para el 2do_x000a_transformador Urrá 230/110 kV, como para el 3er Transformador_x000a_Montería 230/110/13.2 kV."/>
    <s v="Unidad de Planeación Minero Energética - UPME"/>
    <s v="DP"/>
    <d v="2025-12-05T00:00:00"/>
    <d v="2025-12-05T00:00:00"/>
    <d v="2025-12-05T00:00:00"/>
    <x v="12"/>
    <x v="0"/>
    <m/>
    <m/>
    <x v="0"/>
    <n v="6"/>
    <n v="12"/>
    <d v="2025-12-24T00:00:00"/>
    <s v="N/A"/>
    <d v="2025-12-11T00:00:00"/>
    <s v="N/A"/>
    <s v="N/A"/>
    <s v="se asigno a la DEE al Grupo de Colombia Solar "/>
  </r>
  <r>
    <n v="3431"/>
    <s v="1-2025-060723"/>
    <s v="Enel Colombia te informa el número de tu radicado 001099887 Radicado N°: 001099887 del 04 de diciembre de 2025_x000a_Cuenta N° 5017609-3   SEÑORA María Alejandra Segura"/>
    <s v="Atención Al Cliente Enel Colombia"/>
    <s v="DP"/>
    <d v="2025-12-05T00:00:00"/>
    <d v="2025-12-05T00:00:00"/>
    <d v="2025-12-05T00:00:00"/>
    <x v="12"/>
    <x v="40"/>
    <m/>
    <m/>
    <x v="2"/>
    <n v="-45996"/>
    <n v="12"/>
    <d v="2025-12-24T00:00:00"/>
    <m/>
    <m/>
    <m/>
    <m/>
    <m/>
  </r>
  <r>
    <n v="3432"/>
    <s v="1-2025-060880"/>
    <s v="REPORTE NUEVOS USUARIOS RURALES CONECTADOS - NOVIEMBRE 2025 -"/>
    <s v="ElectroHuila"/>
    <s v="OTROS "/>
    <d v="2025-12-05T00:00:00"/>
    <d v="2025-12-05T00:00:00"/>
    <d v="2025-12-09T00:00:00"/>
    <x v="12"/>
    <x v="33"/>
    <m/>
    <s v="Sebastián Ordoñez Muñoz"/>
    <x v="0"/>
    <n v="4"/>
    <n v="12"/>
    <d v="2025-12-24T00:00:00"/>
    <s v="2-2025-057481"/>
    <d v="2025-12-09T00:00:00"/>
    <s v="N/A"/>
    <s v="N/A"/>
    <s v="Acuse de recibido informe usuarios Noviembre"/>
  </r>
  <r>
    <n v="3433"/>
    <s v="1-2025-060893"/>
    <s v="Respuesta a comunicación 05-PQR-012266-E-2025 y consecutivo de origen 2-2025-016355 (01-SC-032356-S-2025)"/>
    <s v="Electrificadora del Huila S.A. E.S.P."/>
    <s v="OTROS "/>
    <d v="2025-12-05T00:00:00"/>
    <d v="2025-12-05T00:00:00"/>
    <d v="2025-12-09T00:00:00"/>
    <x v="12"/>
    <x v="33"/>
    <m/>
    <s v="Sebastián Ordoñez Muñoz"/>
    <x v="0"/>
    <n v="4"/>
    <n v="12"/>
    <d v="2025-12-24T00:00:00"/>
    <s v="2-2025-057481"/>
    <d v="2025-12-09T00:00:00"/>
    <s v="N/A"/>
    <s v="N/A"/>
    <s v="Respuesta asociada a la respuesta del radicado 1-2025-060880"/>
  </r>
  <r>
    <n v="3434"/>
    <s v="1-2025-060368"/>
    <s v="Requerimientos DUPI Tamarino"/>
    <s v="IB vogt GmbH"/>
    <s v="DUPIS"/>
    <d v="2025-12-04T00:00:00"/>
    <d v="2025-12-06T00:00:00"/>
    <d v="2025-12-09T00:00:00"/>
    <x v="12"/>
    <x v="31"/>
    <s v="María Camila Ricaurte Sanabria"/>
    <s v="Laura Isabel Baracaldo Calderón"/>
    <x v="2"/>
    <n v="-45995"/>
    <n v="12"/>
    <d v="2025-12-23T00:00:00"/>
    <m/>
    <m/>
    <s v="N/A"/>
    <s v="N/A"/>
    <m/>
  </r>
  <r>
    <n v="3435"/>
    <s v="1-2025-060551"/>
    <s v="Saber el estado contractual entiéndase como Licitación , contratación _x000a_directa, proceso en secop I o secop II  de la acta Cafazni 91 aprobada _x000a_por el ministerio de minas y energías el día 17 de Junio del año 2025 en _x000a_el cual hay en ese listado municipios del cual yo hice levantamiento de _x000a_Información . "/>
    <s v="LEANDRO JASSIR JIMENEZ SANTIAGO"/>
    <s v="DP"/>
    <d v="2025-12-05T00:00:00"/>
    <d v="2025-12-05T00:00:00"/>
    <d v="2025-12-09T00:00:00"/>
    <x v="12"/>
    <x v="5"/>
    <m/>
    <m/>
    <x v="0"/>
    <n v="7"/>
    <n v="12"/>
    <d v="2025-12-24T00:00:00"/>
    <s v="2-2025-058462"/>
    <d v="2025-12-12T00:00:00"/>
    <s v="2-2025-057948"/>
    <d v="2025-12-11T00:00:00"/>
    <m/>
  </r>
  <r>
    <n v="3436"/>
    <s v="1-2025-060757"/>
    <s v="Carta de interés ejecución de proyectos PRONE 002-2025"/>
    <s v="Air-e S.A.S. E.S.P"/>
    <s v="DP"/>
    <d v="2025-12-05T00:00:00"/>
    <d v="2025-12-05T00:00:00"/>
    <d v="2025-12-09T00:00:00"/>
    <x v="12"/>
    <x v="7"/>
    <m/>
    <m/>
    <x v="0"/>
    <n v="4"/>
    <n v="12"/>
    <d v="2025-12-24T00:00:00"/>
    <s v="2-2025-057358"/>
    <d v="2025-12-09T00:00:00"/>
    <s v="N/A"/>
    <s v="N/A"/>
    <m/>
  </r>
  <r>
    <n v="3437"/>
    <s v="_x0009__x000a_1-2025-058845"/>
    <s v="Versión Doce del Premio a la Eficiencia Energética"/>
    <s v="Asociación Nacional de Empresas de Servicios Públicos y Comunicaciones - ANDESCO"/>
    <s v="OTROS "/>
    <d v="2025-11-25T00:00:00"/>
    <d v="2025-12-09T00:00:00"/>
    <d v="2025-12-10T00:00:00"/>
    <x v="12"/>
    <x v="20"/>
    <s v="Silvia Patricia Martinez Jimenez"/>
    <s v="Juan Sebastián Pachón Garzón"/>
    <x v="0"/>
    <n v="20"/>
    <n v="12"/>
    <d v="2025-12-12T00:00:00"/>
    <s v="2-2025-060419"/>
    <d v="2025-12-15T00:00:00"/>
    <s v="N/A"/>
    <s v="N/A"/>
    <m/>
  </r>
  <r>
    <n v="3438"/>
    <s v="1-2025-060462"/>
    <s v="Respuesta a comunicación 2-2025-056019 – Solicitud de modificación del contrato FAER-1365 de 2024 ."/>
    <s v=" Empresa Distribuidora del Pacifico - DISPAC"/>
    <s v="DP"/>
    <d v="2025-12-05T00:00:00"/>
    <d v="2025-12-10T00:00:00"/>
    <d v="2025-12-10T00:00:00"/>
    <x v="12"/>
    <x v="0"/>
    <m/>
    <m/>
    <x v="0"/>
    <n v="5"/>
    <n v="12"/>
    <d v="2025-12-24T00:00:00"/>
    <s v="N/A"/>
    <d v="2025-12-10T00:00:00"/>
    <s v="N/A"/>
    <s v="N/A"/>
    <s v="SE ASIGNA A SUPEVISION"/>
  </r>
  <r>
    <n v="3439"/>
    <s v="1-2025-060001"/>
    <s v="Se ha generado una Respuesta con No. 20251520181041 Traslado MME solicitud información cambio de fecha de puesta en operación Subestación Corzo 500/115 kV y líneas asociadas –_x000a_Radicado UPME No. 20251110276272"/>
    <s v="Unidad de Planeación Minero Energética - UPME"/>
    <s v="DP"/>
    <d v="2025-12-02T00:00:00"/>
    <d v="2025-12-09T00:00:00"/>
    <d v="2025-12-10T00:00:00"/>
    <x v="12"/>
    <x v="15"/>
    <s v="David Andrés Grajales Marín"/>
    <s v="Farid Alejandro Tovar Aristizábal"/>
    <x v="0"/>
    <n v="13"/>
    <n v="12"/>
    <d v="2025-12-19T00:00:00"/>
    <s v="2-2025-060460"/>
    <d v="2025-12-15T00:00:00"/>
    <m/>
    <m/>
    <m/>
  </r>
  <r>
    <n v="3440"/>
    <s v="_x0009__x000a_1-2025-060589"/>
    <s v="Solicitud terminación anticipada contrato GGC-0845 de 2025"/>
    <s v="Carlos Andres Garzon Valderrama"/>
    <s v="DP"/>
    <d v="2025-12-05T00:00:00"/>
    <d v="2025-12-05T00:00:00"/>
    <d v="2025-12-10T00:00:00"/>
    <x v="12"/>
    <x v="0"/>
    <m/>
    <m/>
    <x v="0"/>
    <n v="6"/>
    <n v="12"/>
    <d v="2025-12-24T00:00:00"/>
    <s v="N/A"/>
    <d v="2025-12-11T00:00:00"/>
    <s v="N/A"/>
    <s v="N/A"/>
    <s v="SE ASIGNA AL GRUPO DE SUPERVISION"/>
  </r>
  <r>
    <n v="3441"/>
    <s v="1-2025-060725"/>
    <s v="Respuesta a traslado con radicado MME 1-2025-047292 _x000a_Su referencia: Radicado 2-2025-041467"/>
    <s v="AIR-E ESP"/>
    <s v="DP"/>
    <d v="2025-12-05T00:00:00"/>
    <d v="2025-12-06T00:00:00"/>
    <d v="2025-12-11T00:00:00"/>
    <x v="12"/>
    <x v="13"/>
    <s v="Silvia Patricia Martinez Jimenez"/>
    <s v="Sebastián Ordoñez Muñoz"/>
    <x v="0"/>
    <n v="7"/>
    <n v="12"/>
    <d v="2025-12-24T00:00:00"/>
    <s v="2-2025-058595"/>
    <d v="2025-12-12T00:00:00"/>
    <s v="N/A"/>
    <s v="N/A"/>
    <m/>
  </r>
  <r>
    <n v="3442"/>
    <s v="_x0009__x000a_1-2025-060774"/>
    <s v="Información sobre proyectos híbridos instalados en las ZNI."/>
    <s v=" Instituto de Planificación y Promoción de Soluciones Energéticas"/>
    <s v="DP"/>
    <d v="2025-12-05T00:00:00"/>
    <d v="2025-12-05T00:00:00"/>
    <d v="2025-12-11T00:00:00"/>
    <x v="12"/>
    <x v="0"/>
    <m/>
    <m/>
    <x v="0"/>
    <n v="6"/>
    <n v="12"/>
    <d v="2025-12-24T00:00:00"/>
    <s v="N/A"/>
    <d v="2025-12-11T00:00:00"/>
    <s v="N/A"/>
    <s v="N/A"/>
    <s v="se asigna a la DEE al profesional Juan Camilo García Ortiz  para validar si la comunicación hace referencia al radicado 2-2025-003132"/>
  </r>
  <r>
    <n v="3443"/>
    <s v="_x0009__x000a_1-2025-060805"/>
    <s v="DENUNCIA CORRUPCIÓN POR PARTE DE LOS EMPLEADOS DE ENEL COLOMBIA"/>
    <s v="Amparo Rodríguez"/>
    <s v="DP"/>
    <d v="2025-12-05T00:00:00"/>
    <d v="2025-12-05T00:00:00"/>
    <d v="2025-12-11T00:00:00"/>
    <x v="12"/>
    <x v="12"/>
    <s v="David Andrés Grajales Marín"/>
    <s v="Camilo Alberto Castro Giraldo"/>
    <x v="0"/>
    <n v="10"/>
    <n v="12"/>
    <d v="2025-12-24T00:00:00"/>
    <s v="2-2025-060423"/>
    <d v="2025-12-15T00:00:00"/>
    <s v="2-2025-058603"/>
    <d v="2025-12-13T00:00:00"/>
    <m/>
  </r>
  <r>
    <n v="3444"/>
    <s v="1-2025-060815"/>
    <s v="DENUNCIA CORRUPCIÓN POR PARTE DE LOS EMPLEADOS DE ENEL COLOMBIA"/>
    <s v="Amparo Rodríguez"/>
    <s v="DP"/>
    <d v="2025-12-05T00:00:00"/>
    <d v="2025-12-05T00:00:00"/>
    <d v="2025-12-11T00:00:00"/>
    <x v="12"/>
    <x v="12"/>
    <s v="David Andrés Grajales Marín"/>
    <s v="Camilo Alberto Castro Giraldo"/>
    <x v="0"/>
    <n v="10"/>
    <n v="12"/>
    <d v="2025-12-24T00:00:00"/>
    <s v="2-2025-060423"/>
    <d v="2025-12-15T00:00:00"/>
    <s v="2-2025-058603"/>
    <d v="2025-12-13T00:00:00"/>
    <m/>
  </r>
  <r>
    <n v="3445"/>
    <s v="_x0009__x000a_1-2025-060821"/>
    <s v="Copia - Violación de los Derechos Territoriales Y Afectación Directa sin Consulta Previa."/>
    <s v="Isa Intercolombia"/>
    <s v="DP"/>
    <d v="2025-12-05T00:00:00"/>
    <d v="2025-12-05T00:00:00"/>
    <d v="2025-12-11T00:00:00"/>
    <x v="12"/>
    <x v="0"/>
    <m/>
    <m/>
    <x v="0"/>
    <n v="6"/>
    <n v="12"/>
    <d v="2025-12-24T00:00:00"/>
    <s v="N/A"/>
    <d v="2025-12-11T00:00:00"/>
    <s v="N/A"/>
    <s v="N/A"/>
    <s v="SE ASIGNA A LA OFICINA DE ASUNTOS AMBIENTALES"/>
  </r>
  <r>
    <n v="3446"/>
    <s v="_x0009__x000a_1-2025-060833"/>
    <s v="SOLICITUD URGENTE DE INTERVENCIÓN DEL GOBIERNO _x000a_NACIONAL Y QUEJA FORMAL POR LOS CONTINUOS, PROLONGADOS Y _x000a_REPETITIVOS CORTES DE ENERGÍA EN EL MUNICIPIO DE BUENOS AIRES, _x000a_CAUCA, POR PARTE DE LA COMPAÑÍA ENERGÉTICA DEL OCCIDENTE – _x000a_CEO"/>
    <s v="Juan Camilo Jaramillo V"/>
    <s v="DP"/>
    <d v="2025-12-05T00:00:00"/>
    <d v="2025-12-05T00:00:00"/>
    <d v="2025-12-11T00:00:00"/>
    <x v="12"/>
    <x v="35"/>
    <m/>
    <m/>
    <x v="2"/>
    <n v="-45996"/>
    <n v="12"/>
    <d v="2025-12-24T00:00:00"/>
    <m/>
    <m/>
    <s v="2-2025-058610"/>
    <d v="2025-12-12T00:00:00"/>
    <s v="Borrador 202532010067576  Borrador 202532010067731"/>
  </r>
  <r>
    <n v="3447"/>
    <s v="_x0009__x000a_1-2025-060856"/>
    <s v="Devolución de la solicitud de información, recibida mediante el radicado UPME No. 20251110262562 la Unidad de Planeación Minero-Energética (UPME) recibió el traslado de la petición de información de la señora Jessika Guzmán relacionada con la con la Solicitud de información estratégica para el desarrollo de los proyectos PARQUE EÓLICO CAREY II, III, IV y V de 50 MW y su línea de conexión de 500 kV. En particular, las preguntas 5 y 6 _x000a_"/>
    <s v="Unidad de Planeación Minero Energética (UPME)"/>
    <s v="DP"/>
    <d v="2025-12-05T00:00:00"/>
    <d v="2025-12-05T00:00:00"/>
    <d v="2025-12-11T00:00:00"/>
    <x v="12"/>
    <x v="0"/>
    <m/>
    <m/>
    <x v="0"/>
    <n v="6"/>
    <n v="12"/>
    <d v="2025-12-24T00:00:00"/>
    <s v="N/A"/>
    <d v="2025-12-11T00:00:00"/>
    <s v="N/A"/>
    <s v="N/A"/>
    <s v="SE ASIGNA A OARE"/>
  </r>
  <r>
    <n v="3448"/>
    <s v="1-2025-060856"/>
    <s v="Devolución de la solicitud de información, recibida mediante el radicado UPME No. 20251110262562 la Unidad de Planeación Minero-Energética (UPME) recibió el traslado de la petición de información de la señora Jessika Guzmán relacionada con la con la Solicitud de información estratégica para el desarrollo de los proyectos PARQUE EÓLICO CAREY II, III, IV y V de 50 MW y su línea de conexión de 500 kV. En particular, las preguntas 5 y 6 _x000a_"/>
    <s v="Unidad de Planeación Minero Energética (UPME)"/>
    <s v="DP"/>
    <d v="2025-12-05T00:00:00"/>
    <d v="2025-12-05T00:00:00"/>
    <d v="2025-12-11T00:00:00"/>
    <x v="12"/>
    <x v="0"/>
    <m/>
    <m/>
    <x v="0"/>
    <n v="6"/>
    <n v="12"/>
    <d v="2025-12-24T00:00:00"/>
    <s v="N/A"/>
    <d v="2025-12-11T00:00:00"/>
    <s v="N/A"/>
    <s v="N/A"/>
    <s v="SE ASIGNA A OARE"/>
  </r>
  <r>
    <n v="3449"/>
    <s v="_x0009__x000a_1-2025-060951"/>
    <s v="RECLAMACIÓN Y SOLICITUD DE INFORMACIÓN TÉCNICA Y DOCUMENTAL SOBRE MEDIDOR Y FACTURACIÓN"/>
    <s v="ESPERANZA DÍAZ ARROYO"/>
    <s v="DP"/>
    <d v="2025-12-05T00:00:00"/>
    <d v="2025-12-05T00:00:00"/>
    <d v="2025-12-11T00:00:00"/>
    <x v="12"/>
    <x v="21"/>
    <s v="Silvia Patricia Martinez Jimenez"/>
    <s v="María Fernanda Romero Maldonado"/>
    <x v="0"/>
    <n v="10"/>
    <n v="12"/>
    <d v="2025-12-24T00:00:00"/>
    <s v="2-2025-060424"/>
    <d v="2025-12-15T00:00:00"/>
    <s v="2-2025-058677"/>
    <d v="2025-12-12T00:00:00"/>
    <s v="Se da traslado a AIR-E"/>
  </r>
  <r>
    <n v="3450"/>
    <s v="1-2025-060959"/>
    <s v="Solicitar por intermedio de los entes de control, el seguimiento a la empresa (Enel Colombia S.A. E.S.P con NIT 860063875-8), para que se realice el cambio del Transformador Eléctrico, _x000a_que garantice una adecuada regulación del aumento o disminución de la tensión de la corriente eléctrica alterna en la vereda, lo que permitiera evitar que se continúen presentando daños graves a los electrodomésticos de las familias que habitan en esta vereda, como también para el nórmale desarrollo de los procesos comerciales y educativos de los habitantes de esta vereda del municipio de Granada."/>
    <s v="JOHN JAIRO GARZÓN BAQUERO  "/>
    <s v="DP"/>
    <d v="2025-12-09T00:00:00"/>
    <d v="2025-12-09T00:00:00"/>
    <d v="2025-12-11T00:00:00"/>
    <x v="12"/>
    <x v="25"/>
    <s v="David Andrés Grajales Marín"/>
    <s v="Laura Isabel Baracaldo Calderón"/>
    <x v="0"/>
    <n v="6"/>
    <n v="12"/>
    <d v="2025-12-26T00:00:00"/>
    <s v="2-2025-060445"/>
    <d v="2025-12-15T00:00:00"/>
    <s v="2-2025-058605 y 2-2025-058606"/>
    <d v="2025-12-12T00:00:00"/>
    <s v="se respondio al peticionario y se dio traslado a las entidades competentes."/>
  </r>
  <r>
    <n v="3451"/>
    <s v="_x0009__x000a_1-2025-060961"/>
    <s v="Transición Energética Justa- Centrales Hidroeléctricas de Bombeo (PHS) en la costa Caribe Nuevas fuentes no contaminantes, de generación de energía eléctrica en la REGIÓN CARIBE."/>
    <s v="Eduardo Arellano González_x0009_E"/>
    <s v="DP"/>
    <d v="2025-12-09T00:00:00"/>
    <d v="2025-12-09T00:00:00"/>
    <d v="2025-12-11T00:00:00"/>
    <x v="12"/>
    <x v="19"/>
    <s v="David Andrés Grajales Marín"/>
    <s v="Farid Alejandro Tovar Aristizábal"/>
    <x v="0"/>
    <n v="3"/>
    <n v="12"/>
    <d v="2025-12-26T00:00:00"/>
    <s v="2-2025-058599"/>
    <d v="2025-12-12T00:00:00"/>
    <m/>
    <m/>
    <m/>
  </r>
  <r>
    <n v="3452"/>
    <s v="1-2025-060987"/>
    <s v="Reporte de nuevos usuarios rurales Noviembre 2025"/>
    <s v="CHEC SA ESP BIC"/>
    <s v="OTROS "/>
    <d v="2025-12-09T00:00:00"/>
    <d v="2025-12-09T00:00:00"/>
    <d v="2025-12-11T00:00:00"/>
    <x v="12"/>
    <x v="33"/>
    <m/>
    <s v="Sebastián Ordoñez Muñoz"/>
    <x v="0"/>
    <n v="3"/>
    <n v="12"/>
    <d v="2025-12-26T00:00:00"/>
    <s v="2-2025-058461"/>
    <d v="2025-12-12T00:00:00"/>
    <m/>
    <m/>
    <s v="Acuse de recibido informe usuarios Noviembre"/>
  </r>
  <r>
    <n v="3453"/>
    <s v="_x0009__x000a_1-2025-060999"/>
    <s v="solicitud de información sobre nuevos usuarios rurales - Radicado No. 2-2025-053209"/>
    <s v="Empresa De Energía De Pereira S.A. E.S.P."/>
    <s v="OTROS "/>
    <d v="2025-12-09T00:00:00"/>
    <d v="2025-12-09T00:00:00"/>
    <d v="2025-12-11T00:00:00"/>
    <x v="12"/>
    <x v="33"/>
    <m/>
    <s v="Sebastián Ordoñez Muñoz"/>
    <x v="0"/>
    <n v="3"/>
    <n v="12"/>
    <d v="2025-12-26T00:00:00"/>
    <s v=" 2-2025-058463"/>
    <d v="2025-12-12T00:00:00"/>
    <m/>
    <m/>
    <s v="Respuesta asociada a la respuesta del radicado 1-2025-061004"/>
  </r>
  <r>
    <n v="3454"/>
    <s v="_x0009__x000a_1-2025-061004"/>
    <s v="Reporte Nuevos Usuarios Rurales - Noviembre 2025"/>
    <s v="Empresa De Energía De Pereira S.A. E.S.P. - Eep"/>
    <s v="OTROS "/>
    <d v="2025-12-09T00:00:00"/>
    <d v="2025-12-09T00:00:00"/>
    <d v="2025-12-11T00:00:00"/>
    <x v="12"/>
    <x v="33"/>
    <m/>
    <s v="Sebastián Ordoñez Muñoz"/>
    <x v="0"/>
    <n v="3"/>
    <n v="12"/>
    <d v="2025-12-26T00:00:00"/>
    <s v=" 2-2025-058463"/>
    <d v="2025-12-12T00:00:00"/>
    <m/>
    <m/>
    <s v="Acuse de recibido informe nuevos usuarios Noviembre y Respuesta radicado No. 2-2025-053209"/>
  </r>
  <r>
    <n v="3455"/>
    <s v="_x0009__x000a_1-2025-061007"/>
    <s v="Derecho de petición Legalización servicio de energía Villa iris Juan mina"/>
    <s v="Fabian Heilbron Lastra"/>
    <s v="DP"/>
    <d v="2025-12-09T00:00:00"/>
    <d v="2025-12-09T00:00:00"/>
    <d v="2025-12-11T00:00:00"/>
    <x v="12"/>
    <x v="26"/>
    <m/>
    <m/>
    <x v="2"/>
    <n v="-46000"/>
    <n v="12"/>
    <d v="2025-12-26T00:00:00"/>
    <m/>
    <m/>
    <m/>
    <m/>
    <m/>
  </r>
  <r>
    <n v="3456"/>
    <s v="_x0009__x000a_1-2025-061009"/>
    <s v="Reporte Nuevos Usuarios Rurales - Noviembre 2025"/>
    <s v="Empresa de Energía del Bajo Putumayo SA ESP"/>
    <s v="OTROS "/>
    <d v="2025-12-09T00:00:00"/>
    <d v="2025-12-09T00:00:00"/>
    <d v="2025-12-11T00:00:00"/>
    <x v="12"/>
    <x v="33"/>
    <m/>
    <s v="Sebastián Ordoñez Muñoz"/>
    <x v="0"/>
    <n v="3"/>
    <n v="12"/>
    <d v="2025-12-26T00:00:00"/>
    <s v="2-2025-058464"/>
    <d v="2025-12-12T00:00:00"/>
    <m/>
    <m/>
    <s v="Acuse de recibido informe usuarios Noviembre"/>
  </r>
  <r>
    <n v="3457"/>
    <s v="1-2025-061024"/>
    <s v="Respuesta MME Radicado No. 2-2025-053234"/>
    <s v="Air-e S.A.S. E.S.P."/>
    <s v="DP"/>
    <d v="2025-12-09T00:00:00"/>
    <d v="2025-12-09T00:00:00"/>
    <d v="2025-12-11T00:00:00"/>
    <x v="12"/>
    <x v="20"/>
    <s v="Silvia Patricia Martinez Jimenez"/>
    <s v="Sebastián Ordoñez Muñoz"/>
    <x v="0"/>
    <n v="3"/>
    <n v="12"/>
    <d v="2025-12-26T00:00:00"/>
    <s v="2-2025-058594"/>
    <d v="2025-12-12T00:00:00"/>
    <s v="N/A"/>
    <s v="N/A"/>
    <m/>
  </r>
  <r>
    <n v="3458"/>
    <s v="1-2025-061069"/>
    <s v="Copia - DENUNCIA CORRUPCIÓN POR PARTE DE LOS EMPLEADOS DE ENEL COLOMBIA"/>
    <s v="Ana María Cortés Rubio"/>
    <s v="DP"/>
    <d v="2025-12-09T00:00:00"/>
    <d v="2025-12-09T00:00:00"/>
    <d v="2025-12-11T00:00:00"/>
    <x v="12"/>
    <x v="38"/>
    <m/>
    <m/>
    <x v="2"/>
    <n v="-46000"/>
    <n v="12"/>
    <d v="2025-12-26T00:00:00"/>
    <m/>
    <m/>
    <m/>
    <m/>
    <m/>
  </r>
  <r>
    <n v="3459"/>
    <s v="_x0009__x000a_1-2025-061075"/>
    <s v="DENUNCIA CORRUPCIÓN POR PARTE DE LOS EMPLEADOS DE ENEL COLOMBIA"/>
    <s v="SANDRA PATRICIA SOTO PEREZ,"/>
    <s v="DP"/>
    <d v="2025-12-09T00:00:00"/>
    <d v="2025-12-09T00:00:00"/>
    <d v="2025-12-11T00:00:00"/>
    <x v="12"/>
    <x v="38"/>
    <m/>
    <m/>
    <x v="2"/>
    <n v="-46000"/>
    <n v="12"/>
    <d v="2025-12-26T00:00:00"/>
    <m/>
    <m/>
    <m/>
    <m/>
    <m/>
  </r>
  <r>
    <n v="3460"/>
    <s v="_x0009__x000a_1-2025-061166"/>
    <s v="Respuesta a solicitud información Nuevos Usuarios Rurales"/>
    <s v="Empresas Públicas de Medellín"/>
    <s v="OTROS "/>
    <d v="2025-12-09T00:00:00"/>
    <d v="2025-12-09T00:00:00"/>
    <d v="2025-12-11T00:00:00"/>
    <x v="12"/>
    <x v="33"/>
    <m/>
    <s v="Sebastián Ordoñez Muñoz"/>
    <x v="0"/>
    <n v="3"/>
    <n v="12"/>
    <d v="2025-12-26T00:00:00"/>
    <s v="2-2025-058466"/>
    <d v="2025-12-12T00:00:00"/>
    <m/>
    <m/>
    <s v="Acuse de recibido informe usuarios Noviembre"/>
  </r>
  <r>
    <n v="3461"/>
    <s v="_x0009__x000a_1-2025-061190"/>
    <s v="Radicado # S2025014035 - Régimen transitorio especial de que trata el artículo 318 de la Ley 1955 de 2019:  Consideraciones sobre el cumplimiento de la Resolución MME 40505 de octubre 28 de 2025 “por medio de la cual se dictan lineamientos de carácter transitorio para propender por la continuidad de la prestación del servicio de energía."/>
    <s v="Comision de Regulacion de Energia Gas"/>
    <s v="DP"/>
    <d v="2025-12-09T00:00:00"/>
    <d v="2025-12-09T00:00:00"/>
    <d v="2025-12-11T00:00:00"/>
    <x v="12"/>
    <x v="0"/>
    <m/>
    <m/>
    <x v="0"/>
    <n v="6"/>
    <n v="12"/>
    <d v="2025-12-26T00:00:00"/>
    <s v="N/A"/>
    <d v="2025-12-15T00:00:00"/>
    <s v="N/A"/>
    <s v="N/A"/>
    <s v="se asigna a OARE"/>
  </r>
  <r>
    <n v="3462"/>
    <s v="1-2025-061245"/>
    <s v="0757901-MINMINAS-105-25 - ESCOBAL 6 - Auditoria curva S - Informe 1"/>
    <s v="Ingenieros Consultores Ingetec"/>
    <s v="OTROS "/>
    <d v="2025-12-10T00:00:00"/>
    <d v="2025-12-10T00:00:00"/>
    <d v="2025-12-11T00:00:00"/>
    <x v="12"/>
    <x v="19"/>
    <m/>
    <m/>
    <x v="1"/>
    <n v="2"/>
    <n v="12"/>
    <d v="2025-12-29T00:00:00"/>
    <s v="N/A"/>
    <d v="2025-12-12T00:00:00"/>
    <s v="N/A"/>
    <s v="N/A"/>
    <s v="Informe reposa en la carpeta compatida Informes SIN-curva S"/>
  </r>
  <r>
    <n v="3463"/>
    <s v="1-2025-061254"/>
    <s v="Copia-Derecho de Petición - Fallas Reiteradas de Energía -Afinia_Consecutivo: 220258002991- Fallas reiteradas en la red eléctrica. "/>
    <s v="Azteca Comunicaciones"/>
    <s v="DP"/>
    <d v="2025-12-10T00:00:00"/>
    <d v="2025-12-10T00:00:00"/>
    <d v="2025-12-11T00:00:00"/>
    <x v="12"/>
    <x v="32"/>
    <s v="Silvia Patricia Martinez Jimenez"/>
    <s v="Julio André Bernal Rubiano"/>
    <x v="0"/>
    <n v="5"/>
    <n v="12"/>
    <d v="2025-12-29T00:00:00"/>
    <s v="2-2025-060462"/>
    <d v="2025-12-15T00:00:00"/>
    <s v="2-2025-058614"/>
    <d v="2025-12-13T00:00:00"/>
    <m/>
  </r>
  <r>
    <n v="3464"/>
    <s v="1-2025-061266"/>
    <s v="Copia-Derecho de Petición - Fallas Reiteradas de Energía -Afinia_Consecutivo: 220258002991- Fallas reiteradas en la red eléctrica. "/>
    <s v="Azteca Comunicaciones"/>
    <s v="DP"/>
    <d v="2025-12-10T00:00:00"/>
    <d v="2025-12-10T00:00:00"/>
    <d v="2025-12-11T00:00:00"/>
    <x v="12"/>
    <x v="32"/>
    <s v="Silvia Patricia Martinez Jimenez"/>
    <s v="Julio André Bernal Rubiano"/>
    <x v="0"/>
    <n v="5"/>
    <n v="12"/>
    <d v="2025-12-29T00:00:00"/>
    <s v="2-2025-060462"/>
    <d v="2025-12-15T00:00:00"/>
    <s v="2-2025-058614"/>
    <d v="2025-12-13T00:00:00"/>
    <m/>
  </r>
  <r>
    <n v="3465"/>
    <s v="_x0009__x000a_1-2025-061257"/>
    <s v="COPIA-Derecho de Petición - Fallas Reiteradas de Energía -Codensa_Consecutivo: 220258002992"/>
    <s v="Azteca Comunicaciones"/>
    <s v="DP"/>
    <d v="2025-12-10T00:00:00"/>
    <d v="2025-12-10T00:00:00"/>
    <d v="2025-12-11T00:00:00"/>
    <x v="12"/>
    <x v="40"/>
    <m/>
    <m/>
    <x v="2"/>
    <n v="-46001"/>
    <n v="12"/>
    <d v="2025-12-29T00:00:00"/>
    <m/>
    <m/>
    <m/>
    <m/>
    <m/>
  </r>
  <r>
    <n v="3466"/>
    <s v="1-2025-061268"/>
    <s v="COPIA-Derecho de Petición - Fallas Reiteradas de Energía -Codensa_Consecutivo: 220258002992"/>
    <s v="Azteca Comunicaciones"/>
    <s v="DP"/>
    <d v="2025-12-10T00:00:00"/>
    <d v="2025-12-10T00:00:00"/>
    <d v="2025-12-11T00:00:00"/>
    <x v="12"/>
    <x v="40"/>
    <m/>
    <m/>
    <x v="2"/>
    <n v="-46001"/>
    <n v="12"/>
    <d v="2025-12-29T00:00:00"/>
    <m/>
    <m/>
    <m/>
    <m/>
    <m/>
  </r>
  <r>
    <n v="3467"/>
    <s v="_x0009__x000a_1-2025-061269"/>
    <s v="COPIA-Derecho de Petición - Fallas Reiteradas de Energía -Codensa_Consecutivo: 220258002992"/>
    <s v="Azteca Comunicaciones"/>
    <s v="DP"/>
    <d v="2025-12-10T00:00:00"/>
    <d v="2025-12-10T00:00:00"/>
    <d v="2025-12-11T00:00:00"/>
    <x v="12"/>
    <x v="40"/>
    <m/>
    <m/>
    <x v="2"/>
    <n v="-46001"/>
    <n v="12"/>
    <d v="2025-12-29T00:00:00"/>
    <m/>
    <m/>
    <m/>
    <m/>
    <m/>
  </r>
  <r>
    <n v="3468"/>
    <s v="_x0009__x000a_1-2025-061259"/>
    <s v="COPIA-Derecho de Petición - Fallas Reiteradas de Energía -Electrovichada_Consecutivo: 220258002993"/>
    <s v="Azteca Comunicaciones"/>
    <s v="DP"/>
    <d v="2025-12-10T00:00:00"/>
    <d v="2025-12-10T00:00:00"/>
    <d v="2025-12-11T00:00:00"/>
    <x v="12"/>
    <x v="34"/>
    <m/>
    <m/>
    <x v="2"/>
    <n v="-46001"/>
    <n v="12"/>
    <d v="2025-12-29T00:00:00"/>
    <m/>
    <m/>
    <m/>
    <m/>
    <m/>
  </r>
  <r>
    <n v="3469"/>
    <s v="_x0009__x000a_1-2025-061270"/>
    <s v="COPIA-Derecho de Petición - Fallas Reiteradas de Energía -Electrovichada_Consecutivo: 220258002993"/>
    <s v="Azteca Comunicaciones"/>
    <s v="DP"/>
    <d v="2025-12-10T00:00:00"/>
    <d v="2025-12-10T00:00:00"/>
    <d v="2025-12-11T00:00:00"/>
    <x v="12"/>
    <x v="34"/>
    <m/>
    <m/>
    <x v="2"/>
    <n v="-46001"/>
    <n v="12"/>
    <d v="2025-12-29T00:00:00"/>
    <m/>
    <m/>
    <m/>
    <m/>
    <m/>
  </r>
  <r>
    <n v="3470"/>
    <s v="1-2025-061418"/>
    <s v="Traslado MME solicitud información cambio de fecha de puesta en operación Subestación Corzo 500/115 kV y líneas asociadas  Radicado UPME No. 20251110276272"/>
    <s v="Unidad de Planeación Minero Energética - UPME"/>
    <s v="DP"/>
    <d v="2025-12-10T00:00:00"/>
    <d v="2025-12-10T00:00:00"/>
    <d v="2025-12-11T00:00:00"/>
    <x v="12"/>
    <x v="23"/>
    <m/>
    <s v="Farid Alejandro Tovar Aristizábal"/>
    <x v="0"/>
    <n v="5"/>
    <n v="12"/>
    <d v="2025-12-29T00:00:00"/>
    <s v="2-2025-060460"/>
    <d v="2025-12-15T00:00:00"/>
    <m/>
    <m/>
    <s v="Se traslado a TICS"/>
  </r>
  <r>
    <n v="3471"/>
    <s v="1-2025-061429"/>
    <s v="Rad 20250130220718 Comentarios al Proyecto de Decreto Por el cual se adiciona al Decreto 1403 de 2024 en materia de autogeneración y producción marginal"/>
    <s v="EPM"/>
    <s v="DP"/>
    <d v="2025-12-10T00:00:00"/>
    <d v="2025-12-10T00:00:00"/>
    <d v="2025-12-11T00:00:00"/>
    <x v="12"/>
    <x v="0"/>
    <m/>
    <m/>
    <x v="0"/>
    <n v="1"/>
    <n v="12"/>
    <d v="2025-12-29T00:00:00"/>
    <s v="N/A"/>
    <d v="2025-12-11T00:00:00"/>
    <s v="N/A"/>
    <s v="N/A"/>
    <s v="se asigna a OARE"/>
  </r>
  <r>
    <n v="3472"/>
    <s v="1-2025-061138"/>
    <s v="Proyecto de software."/>
    <s v="Juan Carlos Rincón Suárez"/>
    <s v="DP"/>
    <d v="2025-12-09T00:00:00"/>
    <d v="2025-12-09T00:00:00"/>
    <d v="2025-12-11T00:00:00"/>
    <x v="12"/>
    <x v="28"/>
    <s v="David Andrés Grajales Marín"/>
    <s v="Julio André Bernal Rubiano"/>
    <x v="0"/>
    <n v="6"/>
    <n v="12"/>
    <d v="2025-12-26T00:00:00"/>
    <s v="2-2025-060513"/>
    <d v="2025-12-15T00:00:00"/>
    <s v="2-2025-058608"/>
    <d v="2025-12-12T00:00:00"/>
    <m/>
  </r>
  <r>
    <n v="3473"/>
    <s v="1-2025-061209"/>
    <s v="DERECHO DE PETICIÓN – SOLICITUD URGENTE DE _x000a_INTERVENCIÓN POR DEFICIENCIAS EN EL SERVICIO DE _x000a_ENERGÍA Y ENTREGA DE POSTES PARA EL BARRIO EL IMPERIO _x000a_(VEREDA LA GUAFILLA) "/>
    <s v=" Pablo Marín Castañeda - Asociación de Vivienda Comunitaria El Imperio – ASOVICOIM "/>
    <s v="DP"/>
    <d v="2025-12-10T00:00:00"/>
    <d v="2025-12-10T00:00:00"/>
    <d v="2025-12-11T00:00:00"/>
    <x v="12"/>
    <x v="13"/>
    <s v="Silvia Patricia Martinez Jimenez"/>
    <s v="Sebastián Ordoñez Muñoz"/>
    <x v="0"/>
    <n v="5"/>
    <n v="12"/>
    <d v="2025-12-29T00:00:00"/>
    <s v="2-2025-060418"/>
    <d v="2025-12-15T00:00:00"/>
    <s v="N/A"/>
    <s v="N/A"/>
    <m/>
  </r>
  <r>
    <n v="3474"/>
    <s v="1-2025-061226"/>
    <s v="Concepto de Evaluación Proyecto FAER 1524 “INTERCONEXIÓN ELÉCTRICA A 34.5 KV ISTMINA — MEDIO BAUDO (BOCA DE PEPÉ) — BAJO BAUDO (PIZARRO) EN EL DEPARTAMENTO DEL CHOCO.” Respuesta a los radicados UPME No. 20251110338502 y 20251110340492"/>
    <s v="Unidad de Planeación Minero Energética (UPME)"/>
    <s v="DP"/>
    <d v="2025-12-10T00:00:00"/>
    <d v="2025-12-10T00:00:00"/>
    <d v="2025-12-11T00:00:00"/>
    <x v="12"/>
    <x v="8"/>
    <m/>
    <m/>
    <x v="2"/>
    <n v="-46001"/>
    <n v="12"/>
    <d v="2025-12-29T00:00:00"/>
    <m/>
    <m/>
    <m/>
    <m/>
    <m/>
  </r>
  <r>
    <n v="3475"/>
    <s v="_x0009__x000a_1-2025-061273"/>
    <s v="Remisión solicitud tercer alcance resolución 40252 del 18 de julio de 2024 en cuanto al cambio de nombre del Proyecto “Sopó 230/115 kV  y líneas asociadas” a “Nueva Subestación Provincia 230/115 kV y  líneas asociadas” y, el alcance a la Resolución 40529 del 6 de Diciembre de 2024 en cuanto a aclarar que el proyecto “Refuerzo Montería y obras asociadas STR” incluye, en sus etapas A2 y A3, las bahías de transformación a nivel 230 kV, tanto para el 2do transformador Urrá 230/110 kV, como para el 3er Transformador Montería 230/110/13.2 kV."/>
    <s v="Unidad de Planeación Minero Energética (UPME)"/>
    <s v="DP"/>
    <d v="2025-12-10T00:00:00"/>
    <d v="2025-12-10T00:00:00"/>
    <d v="2025-12-11T00:00:00"/>
    <x v="12"/>
    <x v="15"/>
    <s v="David Andrés Grajales Marín"/>
    <s v="Julio André Bernal Rubiano"/>
    <x v="0"/>
    <n v="5"/>
    <n v="12"/>
    <d v="2025-12-29T00:00:00"/>
    <s v="2-2025-060422"/>
    <d v="2025-12-15T00:00:00"/>
    <s v="N/A"/>
    <s v="N/A"/>
    <m/>
  </r>
  <r>
    <n v="3476"/>
    <s v="_x0009__x000a_1-2025-061283"/>
    <s v="Confirmación viabilidades y conceptos favorables del Ministerio de Minas y Energía y sus entidades adscritas sujetos de _x000a_financiación a través de la línea con tasa compensada de Findeter denominada “Eficiencia Energética y Conectividad Virtual” "/>
    <s v="Simón Campos Prada - Findeter"/>
    <s v="DP"/>
    <d v="2025-12-10T00:00:00"/>
    <d v="2025-12-10T00:00:00"/>
    <d v="2025-12-11T00:00:00"/>
    <x v="12"/>
    <x v="7"/>
    <s v="Cristian Hernando Bejarano Caicedo "/>
    <m/>
    <x v="0"/>
    <n v="2"/>
    <n v="12"/>
    <d v="2025-12-29T00:00:00"/>
    <s v="2-2025-058465"/>
    <d v="2025-12-12T00:00:00"/>
    <m/>
    <m/>
    <m/>
  </r>
  <r>
    <n v="3477"/>
    <s v="_x0009__x000a_1-2025-061297"/>
    <s v="Informe de la reunión 819 del Consejo Nacional de Operación, y  aspectos técnicos que comprometen la operación del SIN en el corto, mediano y largo plazo."/>
    <s v="Consejo Nacional de Operación - CNO"/>
    <s v="DP"/>
    <d v="2025-12-10T00:00:00"/>
    <d v="2025-12-10T00:00:00"/>
    <d v="2025-12-11T00:00:00"/>
    <x v="12"/>
    <x v="0"/>
    <m/>
    <m/>
    <x v="0"/>
    <n v="2"/>
    <n v="12"/>
    <d v="2025-12-29T00:00:00"/>
    <s v="N/A"/>
    <d v="2025-12-12T00:00:00"/>
    <s v="N/A"/>
    <s v="N/A"/>
    <s v="se asigno al Despacho del Viceministro de Energia"/>
  </r>
  <r>
    <n v="3478"/>
    <s v="1-2025-061309"/>
    <s v="Respuesta radicado 2025111028543 - consulta sobre superposición del área “Proyecto Planta Termoeléctrica Caimán Power S.A.S E.S.P” ubicado en el municipio de Sitionuevo – Magdalena"/>
    <s v="Unidad de Planeación Minero Energética (UPME)"/>
    <s v="DP"/>
    <d v="2025-12-10T00:00:00"/>
    <d v="2025-12-10T00:00:00"/>
    <d v="2025-12-11T00:00:00"/>
    <x v="12"/>
    <x v="0"/>
    <m/>
    <m/>
    <x v="0"/>
    <n v="1"/>
    <n v="12"/>
    <d v="2025-12-29T00:00:00"/>
    <s v="N/A"/>
    <d v="2025-12-11T00:00:00"/>
    <s v="N/A"/>
    <s v="N/A"/>
    <s v="SE ASIGNA A LA DEE A LA PROFESIONAL Natalia Ortega Viscaino LA COMUNICACION HACE REFERENCIA AL RADICADO 2-2025-050494"/>
  </r>
  <r>
    <n v="3479"/>
    <s v="_x0009__x000a_1-2025-061310"/>
    <s v="Consulta sobre programas y convocatorias de financiación en el sector eléctrico"/>
    <s v="Valeria Priori"/>
    <s v="DP"/>
    <d v="2025-12-10T00:00:00"/>
    <d v="2025-12-10T00:00:00"/>
    <d v="2025-12-11T00:00:00"/>
    <x v="12"/>
    <x v="6"/>
    <m/>
    <m/>
    <x v="2"/>
    <n v="-46001"/>
    <n v="12"/>
    <d v="2025-12-29T00:00:00"/>
    <m/>
    <m/>
    <m/>
    <m/>
    <m/>
  </r>
  <r>
    <n v="3480"/>
    <s v="_x0009__x000a_1-2025-061366"/>
    <s v="Traslado del radicado número 2025E1065000 del 02-12-2025.  solicitae acceso a la información para solicitar el beneficio tributario de la_x000a_implementación de paneles solares en mi negocio o un contacto para gestionar los requisitos para acceder al mismo"/>
    <s v="E.D.S SERVICENTRO EL BOSQUE"/>
    <s v="DP"/>
    <d v="2025-12-10T00:00:00"/>
    <d v="2025-12-10T00:00:00"/>
    <d v="2025-12-11T00:00:00"/>
    <x v="12"/>
    <x v="6"/>
    <m/>
    <m/>
    <x v="2"/>
    <n v="-46001"/>
    <n v="12"/>
    <d v="2025-12-29T00:00:00"/>
    <m/>
    <m/>
    <m/>
    <m/>
    <m/>
  </r>
  <r>
    <n v="3481"/>
    <s v="_x0009__x000a_1-2025-061425"/>
    <s v="0757901-MINMINAS-110-25 - PARQUE SOLAR ANDRÓMEDA - Auditoría Curva S - INFORME"/>
    <s v="Ingenieros Consultores Ingetec"/>
    <s v="DP"/>
    <d v="2025-12-10T00:00:00"/>
    <d v="2025-12-10T00:00:00"/>
    <d v="2025-12-11T00:00:00"/>
    <x v="12"/>
    <x v="19"/>
    <m/>
    <m/>
    <x v="1"/>
    <n v="2"/>
    <n v="12"/>
    <d v="2025-12-29T00:00:00"/>
    <s v="N/A"/>
    <d v="2025-12-12T00:00:00"/>
    <s v="N/A"/>
    <s v="N/A"/>
    <s v="Informe reposa en la carpeta compatida Informes SIN-curva S"/>
  </r>
  <r>
    <n v="3482"/>
    <s v="1-2025-061460"/>
    <s v="Acolgen | Comunicación A-194-10-12-2025 - Proyecto de Resolución &quot;Por la cual se modifica la Resolución 40279 del 26 de agosto de 2021, asociada a los proyectos del Plan de Expansión de Referencia Generación Transmisión 2020-2034&quot;. "/>
    <s v="Asociación Colombiana de Generadores de Energía Eléctrica - ACOLGEN"/>
    <s v="DP"/>
    <d v="2025-12-10T00:00:00"/>
    <d v="2025-12-10T00:00:00"/>
    <d v="2025-12-11T00:00:00"/>
    <x v="12"/>
    <x v="15"/>
    <s v="David Andrés Grajales Marín"/>
    <s v="Farid Alejandro Tovar Aristizábal"/>
    <x v="0"/>
    <n v="5"/>
    <n v="12"/>
    <d v="2025-12-29T00:00:00"/>
    <s v="2-2025-060461"/>
    <d v="2025-12-15T00:00:00"/>
    <m/>
    <m/>
    <m/>
  </r>
  <r>
    <n v="3483"/>
    <s v="_x0009__x000a_1-2025-061512"/>
    <s v="Inscripción del programa de energías limpias"/>
    <s v="Fredy Reinoso Gómez"/>
    <s v="DP"/>
    <d v="2025-12-10T00:00:00"/>
    <d v="2025-12-10T00:00:00"/>
    <d v="2025-12-11T00:00:00"/>
    <x v="12"/>
    <x v="21"/>
    <s v="Silvia Patricia Martinez Jimenez"/>
    <s v="María Fernanda Romero Maldonado"/>
    <x v="0"/>
    <n v="5"/>
    <n v="12"/>
    <d v="2025-12-29T00:00:00"/>
    <s v="2-2025-060432"/>
    <d v="2025-12-15T00:00:00"/>
    <s v="2-2025-058612"/>
    <d v="2025-12-12T00:00:00"/>
    <s v="Se le da traslado al SINA "/>
  </r>
  <r>
    <n v="3484"/>
    <s v="_x0009__x000a_1-2025-061516"/>
    <s v="Comentarios al Proyecto de Decreto “Por el cual se adiciona al Decreto 1403 de 2024 en materia de autogeneración y producción marginal”"/>
    <s v="ISA INTERCOLOMBIA"/>
    <s v="DP"/>
    <d v="2025-12-11T00:00:00"/>
    <d v="2025-12-11T00:00:00"/>
    <d v="2025-12-11T00:00:00"/>
    <x v="12"/>
    <x v="0"/>
    <m/>
    <m/>
    <x v="0"/>
    <n v="0"/>
    <n v="12"/>
    <d v="2025-12-30T00:00:00"/>
    <s v="N/A"/>
    <d v="2025-12-11T00:00:00"/>
    <s v="N/A"/>
    <s v="N/A"/>
    <s v="SE ASIGNA A OARE"/>
  </r>
  <r>
    <n v="3485"/>
    <s v="_x0009__x000a_1-2025-061531"/>
    <s v="Comentarios proyecto de Decreto MME “Por el cual se adiciona al Decreto 1403 de 2024 en materia de autogeneración y producción marginal”"/>
    <s v="Empresa De Energía De Pereira S.A. E.S.P. - Eep"/>
    <s v="DP"/>
    <d v="2025-12-11T00:00:00"/>
    <d v="2025-12-11T00:00:00"/>
    <d v="2025-12-11T00:00:00"/>
    <x v="12"/>
    <x v="0"/>
    <m/>
    <m/>
    <x v="0"/>
    <n v="0"/>
    <n v="12"/>
    <d v="2025-12-30T00:00:00"/>
    <s v="N/A"/>
    <d v="2025-12-11T00:00:00"/>
    <s v="N/A"/>
    <s v="N/A"/>
    <s v="SE ASIGNA A OARE"/>
  </r>
  <r>
    <n v="3486"/>
    <s v="_x0009__x000a_1-2025-059663"/>
    <s v="solicitar la información detallada sobre los requisitos, criterios de evaluación y procedimientos de inscripción para participar en el Premio de_x000a_Iniciativas de Gobierno Abierto del sector minero-energético 2025, anunciado en el marco_x000a_de la Semana de Gobierno Abierto"/>
    <s v="Carlos Betancourt Correa Equipo de Analítica e Inteligencia Artificial -ANH"/>
    <s v="DP"/>
    <d v="2025-11-28T00:00:00"/>
    <d v="2025-11-28T00:00:00"/>
    <d v="2025-12-12T00:00:00"/>
    <x v="12"/>
    <x v="0"/>
    <m/>
    <m/>
    <x v="0"/>
    <n v="17"/>
    <n v="12"/>
    <d v="2025-12-17T00:00:00"/>
    <s v="N/A"/>
    <d v="2025-12-15T00:00:00"/>
    <s v="N/A"/>
    <s v="N/A"/>
    <s v="SE ASIGNA A TICS"/>
  </r>
  <r>
    <n v="3487"/>
    <s v="_x0009__x000a_1-2025-061016"/>
    <s v="COPIA-Solicitud de alumbrado público, poda preventiva y mejora de iluminación en ciclovía – Vereda San José La Colorada, Sector La Polea"/>
    <s v="Alejo Julio"/>
    <s v="DP"/>
    <d v="2025-12-09T00:00:00"/>
    <d v="2025-12-09T00:00:00"/>
    <d v="2025-12-12T00:00:00"/>
    <x v="12"/>
    <x v="41"/>
    <s v="David Andrés Grajales Marín"/>
    <s v="Julio André Bernal Rubiano"/>
    <x v="2"/>
    <n v="-46000"/>
    <n v="12"/>
    <d v="2025-12-26T00:00:00"/>
    <m/>
    <m/>
    <m/>
    <m/>
    <s v="En revisión Técnica, jurídica y para firma."/>
  </r>
  <r>
    <n v="3488"/>
    <s v="_x0009__x000a_1-2025-061434"/>
    <s v="Comentarios Cno Al Decreto Del Mme Sobre Sae Y Saeb"/>
    <s v="Consejo Nacional de Operación - CNO"/>
    <s v="DP"/>
    <d v="2025-12-10T00:00:00"/>
    <d v="2025-12-10T00:00:00"/>
    <d v="2025-12-12T00:00:00"/>
    <x v="12"/>
    <x v="0"/>
    <s v="Silvia Patricia Martinez Jimenez"/>
    <s v="María Fernanda Romero Maldonado"/>
    <x v="0"/>
    <n v="5"/>
    <n v="12"/>
    <d v="2025-12-29T00:00:00"/>
    <s v="N/A"/>
    <d v="2025-12-15T00:00:00"/>
    <s v="N/A"/>
    <s v="N/A"/>
    <s v="SE ASIGNA A OARE"/>
  </r>
  <r>
    <n v="3489"/>
    <s v="1-2025-061619"/>
    <s v="OFI25-00242046 / GFPU 13150000 EXT25-00185036  - EXT25-00185153 comunicaciones suscritas por el señor FERNANDO DELGADO, en las que remite: “(...) Solicitó muy respetuosamente se le ponga fin a los cobros excesivo del impuesto de alumbrado público ya que hay iluminación LED que puede ser cambiada este sistema eléctrico recargable y así se evita este cobro que no es viable (...)”"/>
    <s v="Presidencia de la Republica"/>
    <s v="DP"/>
    <d v="2025-12-11T00:00:00"/>
    <d v="2025-12-11T00:00:00"/>
    <d v="2025-12-12T00:00:00"/>
    <x v="12"/>
    <x v="41"/>
    <s v="David Andrés Grajales Marín"/>
    <s v="Julio André Bernal Rubiano"/>
    <x v="2"/>
    <n v="-46002"/>
    <n v="12"/>
    <d v="2025-12-30T00:00:00"/>
    <m/>
    <m/>
    <m/>
    <m/>
    <s v="En revisión Técnica, jurídica y para firma."/>
  </r>
  <r>
    <n v="3490"/>
    <s v="1-2025-061628"/>
    <s v="Solicitud actualización documentos"/>
    <s v="Air-e S.A.S. E.S.P"/>
    <s v="OTROS "/>
    <d v="2025-12-11T00:00:00"/>
    <d v="2025-12-11T00:00:00"/>
    <d v="2025-12-12T00:00:00"/>
    <x v="12"/>
    <x v="25"/>
    <s v="David Andrés Grajales Marín"/>
    <s v="Laura Isabel Baracaldo Calderón"/>
    <x v="0"/>
    <n v="4"/>
    <n v="12"/>
    <d v="2025-12-30T00:00:00"/>
    <s v="2-2025-060449"/>
    <d v="2025-12-15T00:00:00"/>
    <s v="N/A"/>
    <s v="N/A"/>
    <s v="se dio respuesta al radicado."/>
  </r>
  <r>
    <n v="3491"/>
    <s v="1-2025-061647"/>
    <s v="Cartilla Anticipos CITREP 2026 - Cartilla CITREP V3"/>
    <s v="Ministerio del Interior"/>
    <s v="DP"/>
    <d v="2025-12-11T00:00:00"/>
    <d v="2025-12-11T00:00:00"/>
    <d v="2025-12-12T00:00:00"/>
    <x v="12"/>
    <x v="19"/>
    <m/>
    <m/>
    <x v="1"/>
    <n v="-46002"/>
    <n v="12"/>
    <d v="2025-12-30T00:00:00"/>
    <m/>
    <m/>
    <m/>
    <m/>
    <s v="Se archiva copia con autorización de la coordinación"/>
  </r>
  <r>
    <n v="3492"/>
    <s v="_x0009__x000a_1-2025-061654"/>
    <s v="Copia - DERECHO DE PETICION - Reclamación por la acción dominante despreciativa y cobro"/>
    <s v="Carlos Humberto Perez Moreno"/>
    <s v="DP"/>
    <d v="2025-12-11T00:00:00"/>
    <d v="2025-12-11T00:00:00"/>
    <d v="2025-12-12T00:00:00"/>
    <x v="12"/>
    <x v="31"/>
    <s v="Silvia Patricia Martinez Jimenez"/>
    <s v="María Fernanda Romero Maldonado"/>
    <x v="2"/>
    <n v="-46002"/>
    <n v="12"/>
    <d v="2025-12-30T00:00:00"/>
    <m/>
    <m/>
    <m/>
    <m/>
    <s v="Traslado por competencia a ENEL"/>
  </r>
  <r>
    <n v="3493"/>
    <s v="_x0009__x000a_1-2025-061698"/>
    <s v="Traslado por competencia a radicado No.1-2025-057015 - Radicado No.: 2-2025-053769"/>
    <s v="Caribemar de la Costa S.A.S. E.S.P."/>
    <s v="DP"/>
    <d v="2025-12-11T00:00:00"/>
    <d v="2025-12-11T00:00:00"/>
    <d v="2025-12-12T00:00:00"/>
    <x v="12"/>
    <x v="12"/>
    <s v="David Andrés Grajales Marín"/>
    <s v="Camilo Alberto Castro Giraldo"/>
    <x v="0"/>
    <n v="4"/>
    <n v="12"/>
    <d v="2025-12-30T00:00:00"/>
    <s v="2-2025-060436"/>
    <d v="2025-12-15T00:00:00"/>
    <s v="N/A"/>
    <s v="N/A"/>
    <m/>
  </r>
  <r>
    <n v="3494"/>
    <s v="1-2025-061702"/>
    <s v="RECLAMACIÓN PRELIMINAR AL EJERCICIO DE LA ACCIÓN POPULAR"/>
    <s v="BIA ENERGY S.A.S. E.S.P"/>
    <s v="DP"/>
    <d v="2025-12-11T00:00:00"/>
    <d v="2025-12-11T00:00:00"/>
    <d v="2025-12-12T00:00:00"/>
    <x v="12"/>
    <x v="37"/>
    <m/>
    <m/>
    <x v="2"/>
    <n v="-46002"/>
    <n v="12"/>
    <d v="2025-12-30T00:00:00"/>
    <m/>
    <m/>
    <m/>
    <m/>
    <m/>
  </r>
  <r>
    <n v="3495"/>
    <s v="1-2025-061748"/>
    <s v="Combustión de carbón: El arsénico presente de forma natural en el carbón se libera_x000a_en las cenizas después de la combustión en centrales eléctricas, representando un desafío_x000a_para el control de emisiones."/>
    <s v="Agencia de Desarrollo Rural - ADR"/>
    <s v="DP"/>
    <d v="2025-12-12T00:00:00"/>
    <d v="2025-12-12T00:00:00"/>
    <d v="2025-12-12T00:00:00"/>
    <x v="12"/>
    <x v="28"/>
    <s v="David Andrés Grajales Marín"/>
    <s v="Julio André Bernal Rubiano"/>
    <x v="2"/>
    <n v="-46003"/>
    <n v="12"/>
    <d v="2025-12-31T00:00:00"/>
    <m/>
    <m/>
    <s v="2-2025-060451"/>
    <d v="2025-12-15T00:00:00"/>
    <m/>
  </r>
  <r>
    <n v="3496"/>
    <s v="_x0009__x000a_1-2025-056941"/>
    <s v="Información de resultados de la audiencia de adjudicación.  Convocatoria Pública UPME 06-2024 Subestación Tonchalá 230 kV y  líneas de transmisión asociadas."/>
    <s v="UPME"/>
    <s v="DP"/>
    <d v="2025-11-12T00:00:00"/>
    <d v="2025-11-12T00:00:00"/>
    <d v="2025-12-12T00:00:00"/>
    <x v="11"/>
    <x v="0"/>
    <m/>
    <m/>
    <x v="0"/>
    <n v="33"/>
    <n v="12"/>
    <d v="2025-11-28T00:00:00"/>
    <s v="N/A"/>
    <d v="2025-12-15T00:00:00"/>
    <s v="N/A"/>
    <s v="N/A"/>
    <s v="SE DEVUELVE AL DESPACHO DEL VICEMINISTRO LA COMUNICACION ESTA VENCIDA"/>
  </r>
  <r>
    <n v="3497"/>
    <s v="1-2025-061999"/>
    <s v="Registro radicado 2-2025-057358"/>
    <s v="Air-e S.A.S. E.S.P"/>
    <s v="DP"/>
    <d v="2025-12-15T00:00:00"/>
    <d v="2025-12-15T00:00:00"/>
    <d v="2025-12-15T00:00:00"/>
    <x v="12"/>
    <x v="7"/>
    <m/>
    <m/>
    <x v="2"/>
    <n v="0"/>
    <n v="12"/>
    <d v="2026-01-01T00:00:00"/>
    <s v="2-2025-060449 "/>
    <d v="2025-12-15T00:00:00"/>
    <m/>
    <m/>
    <s v="Radicado asociado al radicado "/>
  </r>
  <r>
    <n v="3498"/>
    <s v="1-2025-062018"/>
    <s v="Alcance a Registro radicado 2-2025-057951"/>
    <s v="Air-e S.A.S. E.S.P"/>
    <s v="DP"/>
    <d v="2025-12-15T00:00:00"/>
    <d v="2025-12-15T00:00:00"/>
    <d v="2025-12-15T00:00:00"/>
    <x v="12"/>
    <x v="1"/>
    <m/>
    <m/>
    <x v="2"/>
    <n v="-46006"/>
    <n v="12"/>
    <d v="2026-01-01T00:00:00"/>
    <m/>
    <m/>
    <m/>
    <m/>
    <m/>
  </r>
  <r>
    <n v="3499"/>
    <m/>
    <m/>
    <m/>
    <m/>
    <m/>
    <m/>
    <m/>
    <x v="13"/>
    <x v="42"/>
    <m/>
    <m/>
    <x v="2"/>
    <n v="0"/>
    <n v="12"/>
    <s v=" "/>
    <m/>
    <m/>
    <m/>
    <m/>
    <m/>
  </r>
  <r>
    <n v="3500"/>
    <m/>
    <m/>
    <m/>
    <m/>
    <m/>
    <m/>
    <m/>
    <x v="13"/>
    <x v="42"/>
    <m/>
    <m/>
    <x v="2"/>
    <n v="0"/>
    <n v="12"/>
    <s v=" "/>
    <m/>
    <m/>
    <m/>
    <m/>
    <m/>
  </r>
  <r>
    <n v="3501"/>
    <m/>
    <m/>
    <m/>
    <m/>
    <m/>
    <m/>
    <m/>
    <x v="13"/>
    <x v="42"/>
    <m/>
    <m/>
    <x v="2"/>
    <n v="0"/>
    <n v="12"/>
    <s v=" "/>
    <m/>
    <m/>
    <m/>
    <m/>
    <m/>
  </r>
  <r>
    <n v="3502"/>
    <m/>
    <m/>
    <m/>
    <m/>
    <m/>
    <m/>
    <m/>
    <x v="13"/>
    <x v="42"/>
    <m/>
    <m/>
    <x v="2"/>
    <n v="0"/>
    <n v="12"/>
    <s v=" "/>
    <m/>
    <m/>
    <m/>
    <m/>
    <m/>
  </r>
  <r>
    <n v="3503"/>
    <m/>
    <m/>
    <m/>
    <m/>
    <m/>
    <m/>
    <m/>
    <x v="13"/>
    <x v="42"/>
    <m/>
    <m/>
    <x v="2"/>
    <n v="0"/>
    <n v="12"/>
    <s v=" "/>
    <m/>
    <m/>
    <m/>
    <m/>
    <m/>
  </r>
  <r>
    <n v="3504"/>
    <m/>
    <m/>
    <m/>
    <m/>
    <m/>
    <m/>
    <m/>
    <x v="13"/>
    <x v="42"/>
    <m/>
    <m/>
    <x v="2"/>
    <n v="0"/>
    <n v="12"/>
    <s v=" "/>
    <m/>
    <m/>
    <m/>
    <m/>
    <m/>
  </r>
  <r>
    <n v="3505"/>
    <m/>
    <m/>
    <m/>
    <m/>
    <m/>
    <m/>
    <m/>
    <x v="13"/>
    <x v="42"/>
    <m/>
    <m/>
    <x v="2"/>
    <n v="0"/>
    <n v="12"/>
    <s v=" "/>
    <m/>
    <m/>
    <m/>
    <m/>
    <m/>
  </r>
  <r>
    <n v="3506"/>
    <m/>
    <m/>
    <m/>
    <m/>
    <m/>
    <m/>
    <m/>
    <x v="13"/>
    <x v="42"/>
    <m/>
    <m/>
    <x v="2"/>
    <n v="0"/>
    <n v="12"/>
    <s v=" "/>
    <m/>
    <m/>
    <m/>
    <m/>
    <m/>
  </r>
  <r>
    <n v="3507"/>
    <m/>
    <m/>
    <m/>
    <m/>
    <m/>
    <m/>
    <m/>
    <x v="13"/>
    <x v="42"/>
    <m/>
    <m/>
    <x v="2"/>
    <n v="0"/>
    <n v="12"/>
    <s v=" "/>
    <m/>
    <m/>
    <m/>
    <m/>
    <m/>
  </r>
  <r>
    <n v="3508"/>
    <m/>
    <m/>
    <m/>
    <m/>
    <m/>
    <m/>
    <m/>
    <x v="13"/>
    <x v="42"/>
    <m/>
    <m/>
    <x v="2"/>
    <n v="0"/>
    <n v="12"/>
    <s v=" "/>
    <m/>
    <m/>
    <m/>
    <m/>
    <m/>
  </r>
  <r>
    <n v="3509"/>
    <m/>
    <m/>
    <m/>
    <m/>
    <m/>
    <m/>
    <m/>
    <x v="13"/>
    <x v="42"/>
    <m/>
    <m/>
    <x v="2"/>
    <n v="0"/>
    <n v="12"/>
    <s v=" "/>
    <m/>
    <m/>
    <m/>
    <m/>
    <m/>
  </r>
  <r>
    <n v="3510"/>
    <m/>
    <m/>
    <m/>
    <m/>
    <m/>
    <m/>
    <m/>
    <x v="13"/>
    <x v="42"/>
    <m/>
    <m/>
    <x v="2"/>
    <n v="0"/>
    <n v="12"/>
    <s v=" "/>
    <m/>
    <m/>
    <m/>
    <m/>
    <m/>
  </r>
  <r>
    <n v="3511"/>
    <m/>
    <m/>
    <m/>
    <m/>
    <m/>
    <m/>
    <m/>
    <x v="13"/>
    <x v="42"/>
    <m/>
    <m/>
    <x v="2"/>
    <n v="0"/>
    <n v="12"/>
    <s v=" "/>
    <m/>
    <m/>
    <m/>
    <m/>
    <m/>
  </r>
  <r>
    <n v="3512"/>
    <m/>
    <m/>
    <m/>
    <m/>
    <m/>
    <m/>
    <m/>
    <x v="13"/>
    <x v="42"/>
    <m/>
    <m/>
    <x v="2"/>
    <n v="0"/>
    <n v="12"/>
    <s v=" "/>
    <m/>
    <m/>
    <m/>
    <m/>
    <m/>
  </r>
  <r>
    <n v="3513"/>
    <m/>
    <m/>
    <m/>
    <m/>
    <m/>
    <m/>
    <m/>
    <x v="13"/>
    <x v="42"/>
    <m/>
    <m/>
    <x v="2"/>
    <n v="0"/>
    <n v="12"/>
    <s v=" "/>
    <m/>
    <m/>
    <m/>
    <m/>
    <m/>
  </r>
  <r>
    <n v="3514"/>
    <m/>
    <m/>
    <m/>
    <m/>
    <m/>
    <m/>
    <m/>
    <x v="13"/>
    <x v="42"/>
    <m/>
    <m/>
    <x v="2"/>
    <n v="0"/>
    <n v="12"/>
    <s v=" "/>
    <m/>
    <m/>
    <m/>
    <m/>
    <m/>
  </r>
  <r>
    <n v="3515"/>
    <m/>
    <m/>
    <m/>
    <m/>
    <m/>
    <m/>
    <m/>
    <x v="13"/>
    <x v="42"/>
    <m/>
    <m/>
    <x v="2"/>
    <n v="0"/>
    <n v="12"/>
    <s v=" "/>
    <m/>
    <m/>
    <m/>
    <m/>
    <m/>
  </r>
  <r>
    <n v="3516"/>
    <m/>
    <m/>
    <m/>
    <m/>
    <m/>
    <m/>
    <m/>
    <x v="13"/>
    <x v="42"/>
    <m/>
    <m/>
    <x v="2"/>
    <n v="0"/>
    <n v="12"/>
    <s v=" "/>
    <m/>
    <m/>
    <m/>
    <m/>
    <m/>
  </r>
  <r>
    <n v="3517"/>
    <m/>
    <m/>
    <m/>
    <m/>
    <m/>
    <m/>
    <m/>
    <x v="13"/>
    <x v="42"/>
    <m/>
    <m/>
    <x v="2"/>
    <n v="0"/>
    <n v="12"/>
    <s v=" "/>
    <m/>
    <m/>
    <m/>
    <m/>
    <m/>
  </r>
  <r>
    <n v="3518"/>
    <m/>
    <m/>
    <m/>
    <m/>
    <m/>
    <m/>
    <m/>
    <x v="13"/>
    <x v="42"/>
    <m/>
    <m/>
    <x v="2"/>
    <n v="0"/>
    <n v="12"/>
    <s v=" "/>
    <m/>
    <m/>
    <m/>
    <m/>
    <m/>
  </r>
  <r>
    <n v="3519"/>
    <m/>
    <m/>
    <m/>
    <m/>
    <m/>
    <m/>
    <m/>
    <x v="13"/>
    <x v="42"/>
    <m/>
    <m/>
    <x v="2"/>
    <n v="0"/>
    <n v="12"/>
    <s v=" "/>
    <m/>
    <m/>
    <m/>
    <m/>
    <m/>
  </r>
  <r>
    <n v="3520"/>
    <m/>
    <m/>
    <m/>
    <m/>
    <m/>
    <m/>
    <m/>
    <x v="13"/>
    <x v="42"/>
    <m/>
    <m/>
    <x v="2"/>
    <n v="0"/>
    <n v="12"/>
    <s v=" "/>
    <m/>
    <m/>
    <m/>
    <m/>
    <m/>
  </r>
  <r>
    <n v="3521"/>
    <m/>
    <m/>
    <m/>
    <m/>
    <m/>
    <m/>
    <m/>
    <x v="13"/>
    <x v="42"/>
    <m/>
    <m/>
    <x v="2"/>
    <n v="0"/>
    <n v="12"/>
    <s v=" "/>
    <m/>
    <m/>
    <m/>
    <m/>
    <m/>
  </r>
  <r>
    <n v="3522"/>
    <m/>
    <m/>
    <m/>
    <m/>
    <m/>
    <m/>
    <m/>
    <x v="13"/>
    <x v="42"/>
    <m/>
    <m/>
    <x v="2"/>
    <n v="0"/>
    <n v="12"/>
    <s v=" "/>
    <m/>
    <m/>
    <m/>
    <m/>
    <m/>
  </r>
  <r>
    <n v="3523"/>
    <m/>
    <m/>
    <m/>
    <m/>
    <m/>
    <m/>
    <m/>
    <x v="13"/>
    <x v="42"/>
    <m/>
    <m/>
    <x v="2"/>
    <n v="0"/>
    <n v="12"/>
    <s v=" "/>
    <m/>
    <m/>
    <m/>
    <m/>
    <m/>
  </r>
  <r>
    <n v="3524"/>
    <m/>
    <m/>
    <m/>
    <m/>
    <m/>
    <m/>
    <m/>
    <x v="13"/>
    <x v="42"/>
    <m/>
    <m/>
    <x v="2"/>
    <n v="0"/>
    <n v="12"/>
    <s v=" "/>
    <m/>
    <m/>
    <m/>
    <m/>
    <m/>
  </r>
  <r>
    <n v="3525"/>
    <m/>
    <m/>
    <m/>
    <m/>
    <m/>
    <m/>
    <m/>
    <x v="13"/>
    <x v="42"/>
    <m/>
    <m/>
    <x v="2"/>
    <n v="0"/>
    <n v="12"/>
    <s v=" "/>
    <m/>
    <m/>
    <m/>
    <m/>
    <m/>
  </r>
  <r>
    <n v="3526"/>
    <m/>
    <m/>
    <m/>
    <m/>
    <m/>
    <m/>
    <m/>
    <x v="13"/>
    <x v="42"/>
    <m/>
    <m/>
    <x v="2"/>
    <n v="0"/>
    <n v="12"/>
    <s v=" "/>
    <m/>
    <m/>
    <m/>
    <m/>
    <m/>
  </r>
  <r>
    <n v="3527"/>
    <m/>
    <m/>
    <m/>
    <m/>
    <m/>
    <m/>
    <m/>
    <x v="13"/>
    <x v="42"/>
    <m/>
    <m/>
    <x v="2"/>
    <n v="0"/>
    <n v="12"/>
    <s v=" "/>
    <m/>
    <m/>
    <m/>
    <m/>
    <m/>
  </r>
  <r>
    <n v="3528"/>
    <m/>
    <m/>
    <m/>
    <m/>
    <m/>
    <m/>
    <m/>
    <x v="13"/>
    <x v="42"/>
    <m/>
    <m/>
    <x v="2"/>
    <n v="0"/>
    <n v="12"/>
    <s v=" "/>
    <m/>
    <m/>
    <m/>
    <m/>
    <m/>
  </r>
  <r>
    <n v="3529"/>
    <m/>
    <m/>
    <m/>
    <m/>
    <m/>
    <m/>
    <m/>
    <x v="13"/>
    <x v="42"/>
    <m/>
    <m/>
    <x v="2"/>
    <n v="0"/>
    <n v="12"/>
    <s v=" "/>
    <m/>
    <m/>
    <m/>
    <m/>
    <m/>
  </r>
  <r>
    <n v="3530"/>
    <m/>
    <m/>
    <m/>
    <m/>
    <m/>
    <m/>
    <m/>
    <x v="13"/>
    <x v="42"/>
    <m/>
    <m/>
    <x v="2"/>
    <n v="0"/>
    <n v="12"/>
    <s v=" "/>
    <m/>
    <m/>
    <m/>
    <m/>
    <m/>
  </r>
  <r>
    <n v="3531"/>
    <m/>
    <m/>
    <m/>
    <m/>
    <m/>
    <m/>
    <m/>
    <x v="13"/>
    <x v="42"/>
    <m/>
    <m/>
    <x v="2"/>
    <n v="0"/>
    <n v="12"/>
    <s v=" "/>
    <m/>
    <m/>
    <m/>
    <m/>
    <m/>
  </r>
  <r>
    <n v="3532"/>
    <m/>
    <m/>
    <m/>
    <m/>
    <m/>
    <m/>
    <m/>
    <x v="13"/>
    <x v="42"/>
    <m/>
    <m/>
    <x v="2"/>
    <n v="0"/>
    <n v="12"/>
    <s v=" "/>
    <m/>
    <m/>
    <m/>
    <m/>
    <m/>
  </r>
  <r>
    <n v="3533"/>
    <m/>
    <m/>
    <m/>
    <m/>
    <m/>
    <m/>
    <m/>
    <x v="13"/>
    <x v="42"/>
    <m/>
    <m/>
    <x v="2"/>
    <n v="0"/>
    <n v="12"/>
    <s v=" "/>
    <m/>
    <m/>
    <m/>
    <m/>
    <m/>
  </r>
  <r>
    <n v="3534"/>
    <m/>
    <m/>
    <m/>
    <m/>
    <m/>
    <m/>
    <m/>
    <x v="13"/>
    <x v="42"/>
    <m/>
    <m/>
    <x v="2"/>
    <n v="0"/>
    <n v="12"/>
    <s v=" "/>
    <m/>
    <m/>
    <m/>
    <m/>
    <m/>
  </r>
  <r>
    <n v="3535"/>
    <m/>
    <m/>
    <m/>
    <m/>
    <m/>
    <m/>
    <m/>
    <x v="13"/>
    <x v="42"/>
    <m/>
    <m/>
    <x v="2"/>
    <n v="0"/>
    <n v="12"/>
    <s v=" "/>
    <m/>
    <m/>
    <m/>
    <m/>
    <m/>
  </r>
  <r>
    <n v="3536"/>
    <m/>
    <m/>
    <m/>
    <m/>
    <m/>
    <m/>
    <m/>
    <x v="13"/>
    <x v="42"/>
    <m/>
    <m/>
    <x v="2"/>
    <n v="0"/>
    <n v="12"/>
    <s v=" "/>
    <m/>
    <m/>
    <m/>
    <m/>
    <m/>
  </r>
  <r>
    <n v="3537"/>
    <m/>
    <m/>
    <m/>
    <m/>
    <m/>
    <m/>
    <m/>
    <x v="13"/>
    <x v="42"/>
    <m/>
    <m/>
    <x v="2"/>
    <n v="0"/>
    <n v="12"/>
    <s v=" "/>
    <m/>
    <m/>
    <m/>
    <m/>
    <m/>
  </r>
  <r>
    <n v="3538"/>
    <m/>
    <m/>
    <m/>
    <m/>
    <m/>
    <m/>
    <m/>
    <x v="13"/>
    <x v="42"/>
    <m/>
    <m/>
    <x v="2"/>
    <n v="0"/>
    <n v="12"/>
    <s v=" "/>
    <m/>
    <m/>
    <m/>
    <m/>
    <m/>
  </r>
  <r>
    <n v="3539"/>
    <m/>
    <m/>
    <m/>
    <m/>
    <m/>
    <m/>
    <m/>
    <x v="13"/>
    <x v="42"/>
    <m/>
    <m/>
    <x v="2"/>
    <n v="0"/>
    <n v="12"/>
    <s v=" "/>
    <m/>
    <m/>
    <m/>
    <m/>
    <m/>
  </r>
  <r>
    <n v="3540"/>
    <m/>
    <m/>
    <m/>
    <m/>
    <m/>
    <m/>
    <m/>
    <x v="13"/>
    <x v="42"/>
    <m/>
    <m/>
    <x v="2"/>
    <n v="0"/>
    <n v="12"/>
    <s v=" "/>
    <m/>
    <m/>
    <m/>
    <m/>
    <m/>
  </r>
  <r>
    <n v="3541"/>
    <m/>
    <m/>
    <m/>
    <m/>
    <m/>
    <m/>
    <m/>
    <x v="13"/>
    <x v="42"/>
    <m/>
    <m/>
    <x v="2"/>
    <n v="0"/>
    <n v="12"/>
    <s v=" "/>
    <m/>
    <m/>
    <m/>
    <m/>
    <m/>
  </r>
  <r>
    <n v="3542"/>
    <m/>
    <m/>
    <m/>
    <m/>
    <m/>
    <m/>
    <m/>
    <x v="13"/>
    <x v="42"/>
    <m/>
    <m/>
    <x v="2"/>
    <n v="0"/>
    <n v="12"/>
    <s v=" "/>
    <m/>
    <m/>
    <m/>
    <m/>
    <m/>
  </r>
  <r>
    <n v="3543"/>
    <m/>
    <m/>
    <m/>
    <m/>
    <m/>
    <m/>
    <m/>
    <x v="13"/>
    <x v="42"/>
    <m/>
    <m/>
    <x v="2"/>
    <n v="0"/>
    <n v="12"/>
    <s v=" "/>
    <m/>
    <m/>
    <m/>
    <m/>
    <m/>
  </r>
  <r>
    <n v="3544"/>
    <m/>
    <m/>
    <m/>
    <m/>
    <m/>
    <m/>
    <m/>
    <x v="13"/>
    <x v="42"/>
    <m/>
    <m/>
    <x v="2"/>
    <n v="0"/>
    <n v="12"/>
    <s v=" "/>
    <m/>
    <m/>
    <m/>
    <m/>
    <m/>
  </r>
  <r>
    <n v="3545"/>
    <m/>
    <m/>
    <m/>
    <m/>
    <m/>
    <m/>
    <m/>
    <x v="13"/>
    <x v="42"/>
    <m/>
    <m/>
    <x v="2"/>
    <n v="0"/>
    <n v="12"/>
    <s v=" "/>
    <m/>
    <m/>
    <m/>
    <m/>
    <m/>
  </r>
  <r>
    <n v="3546"/>
    <m/>
    <m/>
    <m/>
    <m/>
    <m/>
    <m/>
    <m/>
    <x v="13"/>
    <x v="42"/>
    <m/>
    <m/>
    <x v="2"/>
    <n v="0"/>
    <n v="12"/>
    <s v=" "/>
    <m/>
    <m/>
    <m/>
    <m/>
    <m/>
  </r>
  <r>
    <n v="3547"/>
    <m/>
    <m/>
    <m/>
    <m/>
    <m/>
    <m/>
    <m/>
    <x v="13"/>
    <x v="42"/>
    <m/>
    <m/>
    <x v="2"/>
    <n v="0"/>
    <n v="12"/>
    <s v=" "/>
    <m/>
    <m/>
    <m/>
    <m/>
    <m/>
  </r>
  <r>
    <n v="3548"/>
    <m/>
    <m/>
    <m/>
    <m/>
    <m/>
    <m/>
    <m/>
    <x v="13"/>
    <x v="42"/>
    <m/>
    <m/>
    <x v="2"/>
    <n v="0"/>
    <n v="12"/>
    <s v=" "/>
    <m/>
    <m/>
    <m/>
    <m/>
    <m/>
  </r>
  <r>
    <n v="3549"/>
    <m/>
    <m/>
    <m/>
    <m/>
    <m/>
    <m/>
    <m/>
    <x v="13"/>
    <x v="42"/>
    <m/>
    <m/>
    <x v="2"/>
    <n v="0"/>
    <n v="12"/>
    <s v=" "/>
    <m/>
    <m/>
    <m/>
    <m/>
    <m/>
  </r>
  <r>
    <n v="3550"/>
    <m/>
    <m/>
    <m/>
    <m/>
    <m/>
    <m/>
    <m/>
    <x v="13"/>
    <x v="42"/>
    <m/>
    <m/>
    <x v="2"/>
    <n v="0"/>
    <n v="12"/>
    <s v=" "/>
    <m/>
    <m/>
    <m/>
    <m/>
    <m/>
  </r>
  <r>
    <n v="3551"/>
    <m/>
    <m/>
    <m/>
    <m/>
    <m/>
    <m/>
    <m/>
    <x v="13"/>
    <x v="42"/>
    <m/>
    <m/>
    <x v="2"/>
    <n v="0"/>
    <n v="12"/>
    <s v=" "/>
    <m/>
    <m/>
    <m/>
    <m/>
    <m/>
  </r>
  <r>
    <n v="3552"/>
    <m/>
    <m/>
    <m/>
    <m/>
    <m/>
    <m/>
    <m/>
    <x v="13"/>
    <x v="42"/>
    <m/>
    <m/>
    <x v="2"/>
    <n v="0"/>
    <n v="12"/>
    <s v=" "/>
    <m/>
    <m/>
    <m/>
    <m/>
    <m/>
  </r>
  <r>
    <n v="3553"/>
    <m/>
    <m/>
    <m/>
    <m/>
    <m/>
    <m/>
    <m/>
    <x v="13"/>
    <x v="42"/>
    <m/>
    <m/>
    <x v="2"/>
    <n v="0"/>
    <n v="12"/>
    <s v=" "/>
    <m/>
    <m/>
    <m/>
    <m/>
    <m/>
  </r>
  <r>
    <n v="3554"/>
    <m/>
    <m/>
    <m/>
    <m/>
    <m/>
    <m/>
    <m/>
    <x v="13"/>
    <x v="42"/>
    <m/>
    <m/>
    <x v="2"/>
    <n v="0"/>
    <n v="12"/>
    <s v=" "/>
    <m/>
    <m/>
    <m/>
    <m/>
    <m/>
  </r>
  <r>
    <n v="3555"/>
    <m/>
    <m/>
    <m/>
    <m/>
    <m/>
    <m/>
    <m/>
    <x v="13"/>
    <x v="42"/>
    <m/>
    <m/>
    <x v="2"/>
    <n v="0"/>
    <n v="12"/>
    <s v=" "/>
    <m/>
    <m/>
    <m/>
    <m/>
    <m/>
  </r>
  <r>
    <n v="3556"/>
    <m/>
    <m/>
    <m/>
    <m/>
    <m/>
    <m/>
    <m/>
    <x v="13"/>
    <x v="42"/>
    <m/>
    <m/>
    <x v="2"/>
    <n v="0"/>
    <n v="12"/>
    <s v=" "/>
    <m/>
    <m/>
    <m/>
    <m/>
    <m/>
  </r>
  <r>
    <n v="3557"/>
    <m/>
    <m/>
    <m/>
    <m/>
    <m/>
    <m/>
    <m/>
    <x v="13"/>
    <x v="42"/>
    <m/>
    <m/>
    <x v="2"/>
    <n v="0"/>
    <n v="12"/>
    <s v=" "/>
    <m/>
    <m/>
    <m/>
    <m/>
    <m/>
  </r>
  <r>
    <n v="3558"/>
    <m/>
    <m/>
    <m/>
    <m/>
    <m/>
    <m/>
    <m/>
    <x v="13"/>
    <x v="42"/>
    <m/>
    <m/>
    <x v="2"/>
    <n v="0"/>
    <n v="12"/>
    <s v=" "/>
    <m/>
    <m/>
    <m/>
    <m/>
    <m/>
  </r>
  <r>
    <n v="3559"/>
    <m/>
    <m/>
    <m/>
    <m/>
    <m/>
    <m/>
    <m/>
    <x v="13"/>
    <x v="42"/>
    <m/>
    <m/>
    <x v="2"/>
    <n v="0"/>
    <n v="12"/>
    <s v=" "/>
    <m/>
    <m/>
    <m/>
    <m/>
    <m/>
  </r>
  <r>
    <n v="3560"/>
    <m/>
    <m/>
    <m/>
    <m/>
    <m/>
    <m/>
    <m/>
    <x v="13"/>
    <x v="42"/>
    <m/>
    <m/>
    <x v="2"/>
    <n v="0"/>
    <n v="12"/>
    <s v=" "/>
    <m/>
    <m/>
    <m/>
    <m/>
    <m/>
  </r>
  <r>
    <n v="3561"/>
    <m/>
    <m/>
    <m/>
    <m/>
    <m/>
    <m/>
    <m/>
    <x v="13"/>
    <x v="42"/>
    <m/>
    <m/>
    <x v="2"/>
    <n v="0"/>
    <n v="12"/>
    <s v=" "/>
    <m/>
    <m/>
    <m/>
    <m/>
    <m/>
  </r>
  <r>
    <n v="3562"/>
    <m/>
    <m/>
    <m/>
    <m/>
    <m/>
    <m/>
    <m/>
    <x v="13"/>
    <x v="42"/>
    <m/>
    <m/>
    <x v="2"/>
    <n v="0"/>
    <n v="12"/>
    <s v=" "/>
    <m/>
    <m/>
    <m/>
    <m/>
    <m/>
  </r>
  <r>
    <n v="3563"/>
    <m/>
    <m/>
    <m/>
    <m/>
    <m/>
    <m/>
    <m/>
    <x v="13"/>
    <x v="42"/>
    <m/>
    <m/>
    <x v="2"/>
    <n v="0"/>
    <n v="12"/>
    <s v=" "/>
    <m/>
    <m/>
    <m/>
    <m/>
    <m/>
  </r>
  <r>
    <n v="3564"/>
    <m/>
    <m/>
    <m/>
    <m/>
    <m/>
    <m/>
    <m/>
    <x v="13"/>
    <x v="42"/>
    <m/>
    <m/>
    <x v="2"/>
    <n v="0"/>
    <n v="12"/>
    <s v=" "/>
    <m/>
    <m/>
    <m/>
    <m/>
    <m/>
  </r>
  <r>
    <n v="3565"/>
    <m/>
    <m/>
    <m/>
    <m/>
    <m/>
    <m/>
    <m/>
    <x v="13"/>
    <x v="42"/>
    <m/>
    <m/>
    <x v="2"/>
    <n v="0"/>
    <n v="12"/>
    <s v=" "/>
    <m/>
    <m/>
    <m/>
    <m/>
    <m/>
  </r>
  <r>
    <n v="3566"/>
    <m/>
    <m/>
    <m/>
    <m/>
    <m/>
    <m/>
    <m/>
    <x v="13"/>
    <x v="42"/>
    <m/>
    <m/>
    <x v="2"/>
    <n v="0"/>
    <n v="12"/>
    <s v=" "/>
    <m/>
    <m/>
    <m/>
    <m/>
    <m/>
  </r>
  <r>
    <n v="3567"/>
    <m/>
    <m/>
    <m/>
    <m/>
    <m/>
    <m/>
    <m/>
    <x v="13"/>
    <x v="42"/>
    <m/>
    <m/>
    <x v="2"/>
    <n v="0"/>
    <n v="12"/>
    <s v=" "/>
    <m/>
    <m/>
    <m/>
    <m/>
    <m/>
  </r>
  <r>
    <n v="3568"/>
    <m/>
    <m/>
    <m/>
    <m/>
    <m/>
    <m/>
    <m/>
    <x v="13"/>
    <x v="42"/>
    <m/>
    <m/>
    <x v="2"/>
    <n v="0"/>
    <n v="12"/>
    <s v=" "/>
    <m/>
    <m/>
    <m/>
    <m/>
    <m/>
  </r>
  <r>
    <n v="3569"/>
    <m/>
    <m/>
    <m/>
    <m/>
    <m/>
    <m/>
    <m/>
    <x v="13"/>
    <x v="42"/>
    <m/>
    <m/>
    <x v="2"/>
    <n v="0"/>
    <n v="12"/>
    <s v=" "/>
    <m/>
    <m/>
    <m/>
    <m/>
    <m/>
  </r>
  <r>
    <n v="3570"/>
    <m/>
    <m/>
    <m/>
    <m/>
    <m/>
    <m/>
    <m/>
    <x v="13"/>
    <x v="42"/>
    <m/>
    <m/>
    <x v="2"/>
    <n v="0"/>
    <n v="12"/>
    <s v=" "/>
    <m/>
    <m/>
    <m/>
    <m/>
    <m/>
  </r>
  <r>
    <n v="3571"/>
    <m/>
    <m/>
    <m/>
    <m/>
    <m/>
    <m/>
    <m/>
    <x v="13"/>
    <x v="42"/>
    <m/>
    <m/>
    <x v="2"/>
    <n v="0"/>
    <n v="12"/>
    <s v=" "/>
    <m/>
    <m/>
    <m/>
    <m/>
    <m/>
  </r>
  <r>
    <n v="3572"/>
    <m/>
    <m/>
    <m/>
    <m/>
    <m/>
    <m/>
    <m/>
    <x v="13"/>
    <x v="42"/>
    <m/>
    <m/>
    <x v="2"/>
    <n v="0"/>
    <n v="12"/>
    <s v=" "/>
    <m/>
    <m/>
    <m/>
    <m/>
    <m/>
  </r>
  <r>
    <n v="3573"/>
    <m/>
    <m/>
    <m/>
    <m/>
    <m/>
    <m/>
    <m/>
    <x v="13"/>
    <x v="42"/>
    <m/>
    <m/>
    <x v="2"/>
    <n v="0"/>
    <n v="12"/>
    <s v=" "/>
    <m/>
    <m/>
    <m/>
    <m/>
    <m/>
  </r>
  <r>
    <n v="3574"/>
    <m/>
    <m/>
    <m/>
    <m/>
    <m/>
    <m/>
    <m/>
    <x v="13"/>
    <x v="42"/>
    <m/>
    <m/>
    <x v="2"/>
    <n v="0"/>
    <n v="12"/>
    <s v=" "/>
    <m/>
    <m/>
    <m/>
    <m/>
    <m/>
  </r>
  <r>
    <n v="3575"/>
    <m/>
    <m/>
    <m/>
    <m/>
    <m/>
    <m/>
    <m/>
    <x v="13"/>
    <x v="42"/>
    <m/>
    <m/>
    <x v="2"/>
    <n v="0"/>
    <n v="12"/>
    <s v=" "/>
    <m/>
    <m/>
    <m/>
    <m/>
    <m/>
  </r>
  <r>
    <n v="3576"/>
    <m/>
    <m/>
    <m/>
    <m/>
    <m/>
    <m/>
    <m/>
    <x v="13"/>
    <x v="42"/>
    <m/>
    <m/>
    <x v="2"/>
    <n v="0"/>
    <n v="12"/>
    <s v=" "/>
    <m/>
    <m/>
    <m/>
    <m/>
    <m/>
  </r>
  <r>
    <n v="3577"/>
    <m/>
    <m/>
    <m/>
    <m/>
    <m/>
    <m/>
    <m/>
    <x v="13"/>
    <x v="42"/>
    <m/>
    <m/>
    <x v="2"/>
    <n v="0"/>
    <n v="12"/>
    <s v=" "/>
    <m/>
    <m/>
    <m/>
    <m/>
    <m/>
  </r>
  <r>
    <n v="3578"/>
    <m/>
    <m/>
    <m/>
    <m/>
    <m/>
    <m/>
    <m/>
    <x v="13"/>
    <x v="42"/>
    <m/>
    <m/>
    <x v="2"/>
    <n v="0"/>
    <n v="12"/>
    <s v=" "/>
    <m/>
    <m/>
    <m/>
    <m/>
    <m/>
  </r>
  <r>
    <n v="3579"/>
    <m/>
    <m/>
    <m/>
    <m/>
    <m/>
    <m/>
    <m/>
    <x v="13"/>
    <x v="42"/>
    <m/>
    <m/>
    <x v="2"/>
    <n v="0"/>
    <n v="12"/>
    <s v=" "/>
    <m/>
    <m/>
    <m/>
    <m/>
    <m/>
  </r>
  <r>
    <n v="3580"/>
    <m/>
    <m/>
    <m/>
    <m/>
    <m/>
    <m/>
    <m/>
    <x v="13"/>
    <x v="42"/>
    <m/>
    <m/>
    <x v="2"/>
    <n v="0"/>
    <n v="12"/>
    <s v=" "/>
    <m/>
    <m/>
    <m/>
    <m/>
    <m/>
  </r>
  <r>
    <n v="3581"/>
    <m/>
    <m/>
    <m/>
    <m/>
    <m/>
    <m/>
    <m/>
    <x v="13"/>
    <x v="42"/>
    <m/>
    <m/>
    <x v="2"/>
    <n v="0"/>
    <n v="12"/>
    <s v=" "/>
    <m/>
    <m/>
    <m/>
    <m/>
    <m/>
  </r>
  <r>
    <n v="3582"/>
    <m/>
    <m/>
    <m/>
    <m/>
    <m/>
    <m/>
    <m/>
    <x v="13"/>
    <x v="42"/>
    <m/>
    <m/>
    <x v="2"/>
    <n v="0"/>
    <n v="12"/>
    <s v=" "/>
    <m/>
    <m/>
    <m/>
    <m/>
    <m/>
  </r>
  <r>
    <n v="3583"/>
    <m/>
    <m/>
    <m/>
    <m/>
    <m/>
    <m/>
    <m/>
    <x v="13"/>
    <x v="42"/>
    <m/>
    <m/>
    <x v="2"/>
    <n v="0"/>
    <n v="12"/>
    <s v=" "/>
    <m/>
    <m/>
    <m/>
    <m/>
    <m/>
  </r>
  <r>
    <n v="3584"/>
    <m/>
    <m/>
    <m/>
    <m/>
    <m/>
    <m/>
    <m/>
    <x v="13"/>
    <x v="42"/>
    <m/>
    <m/>
    <x v="2"/>
    <n v="0"/>
    <n v="12"/>
    <s v=" "/>
    <m/>
    <m/>
    <m/>
    <m/>
    <m/>
  </r>
  <r>
    <n v="3585"/>
    <m/>
    <m/>
    <m/>
    <m/>
    <m/>
    <m/>
    <m/>
    <x v="13"/>
    <x v="42"/>
    <m/>
    <m/>
    <x v="2"/>
    <n v="0"/>
    <n v="12"/>
    <s v=" "/>
    <m/>
    <m/>
    <m/>
    <m/>
    <m/>
  </r>
  <r>
    <n v="3586"/>
    <m/>
    <m/>
    <m/>
    <m/>
    <m/>
    <m/>
    <m/>
    <x v="13"/>
    <x v="42"/>
    <m/>
    <m/>
    <x v="2"/>
    <n v="0"/>
    <n v="12"/>
    <s v=" "/>
    <m/>
    <m/>
    <m/>
    <m/>
    <m/>
  </r>
  <r>
    <n v="3587"/>
    <m/>
    <m/>
    <m/>
    <m/>
    <m/>
    <m/>
    <m/>
    <x v="13"/>
    <x v="42"/>
    <m/>
    <m/>
    <x v="2"/>
    <n v="0"/>
    <n v="12"/>
    <s v=" "/>
    <m/>
    <m/>
    <m/>
    <m/>
    <m/>
  </r>
  <r>
    <n v="3588"/>
    <m/>
    <m/>
    <m/>
    <m/>
    <m/>
    <m/>
    <m/>
    <x v="13"/>
    <x v="42"/>
    <m/>
    <m/>
    <x v="2"/>
    <n v="0"/>
    <n v="12"/>
    <s v=" "/>
    <m/>
    <m/>
    <m/>
    <m/>
    <m/>
  </r>
  <r>
    <n v="3589"/>
    <m/>
    <m/>
    <m/>
    <m/>
    <m/>
    <m/>
    <m/>
    <x v="13"/>
    <x v="42"/>
    <m/>
    <m/>
    <x v="2"/>
    <n v="0"/>
    <n v="12"/>
    <s v=" "/>
    <m/>
    <m/>
    <m/>
    <m/>
    <m/>
  </r>
  <r>
    <n v="3590"/>
    <m/>
    <m/>
    <m/>
    <m/>
    <m/>
    <m/>
    <m/>
    <x v="13"/>
    <x v="42"/>
    <m/>
    <m/>
    <x v="2"/>
    <n v="0"/>
    <n v="12"/>
    <s v=" "/>
    <m/>
    <m/>
    <m/>
    <m/>
    <m/>
  </r>
  <r>
    <n v="3591"/>
    <m/>
    <m/>
    <m/>
    <m/>
    <m/>
    <m/>
    <m/>
    <x v="13"/>
    <x v="42"/>
    <m/>
    <m/>
    <x v="2"/>
    <n v="0"/>
    <n v="12"/>
    <s v=" "/>
    <m/>
    <m/>
    <m/>
    <m/>
    <m/>
  </r>
  <r>
    <n v="3592"/>
    <m/>
    <m/>
    <m/>
    <m/>
    <m/>
    <m/>
    <m/>
    <x v="13"/>
    <x v="42"/>
    <m/>
    <m/>
    <x v="2"/>
    <n v="0"/>
    <n v="12"/>
    <s v=" "/>
    <m/>
    <m/>
    <m/>
    <m/>
    <m/>
  </r>
  <r>
    <n v="3593"/>
    <m/>
    <m/>
    <m/>
    <m/>
    <m/>
    <m/>
    <m/>
    <x v="13"/>
    <x v="42"/>
    <m/>
    <m/>
    <x v="2"/>
    <n v="0"/>
    <n v="12"/>
    <s v=" "/>
    <m/>
    <m/>
    <m/>
    <m/>
    <m/>
  </r>
  <r>
    <n v="3594"/>
    <m/>
    <m/>
    <m/>
    <m/>
    <m/>
    <m/>
    <m/>
    <x v="13"/>
    <x v="42"/>
    <m/>
    <m/>
    <x v="2"/>
    <n v="0"/>
    <n v="12"/>
    <s v=" "/>
    <m/>
    <m/>
    <m/>
    <m/>
    <m/>
  </r>
  <r>
    <n v="3595"/>
    <m/>
    <m/>
    <m/>
    <m/>
    <m/>
    <m/>
    <m/>
    <x v="13"/>
    <x v="42"/>
    <m/>
    <m/>
    <x v="2"/>
    <n v="0"/>
    <n v="12"/>
    <s v=" "/>
    <m/>
    <m/>
    <m/>
    <m/>
    <m/>
  </r>
  <r>
    <n v="3596"/>
    <m/>
    <m/>
    <m/>
    <m/>
    <m/>
    <m/>
    <m/>
    <x v="13"/>
    <x v="42"/>
    <m/>
    <m/>
    <x v="2"/>
    <n v="0"/>
    <n v="12"/>
    <s v=" "/>
    <m/>
    <m/>
    <m/>
    <m/>
    <m/>
  </r>
  <r>
    <n v="3597"/>
    <m/>
    <m/>
    <m/>
    <m/>
    <m/>
    <m/>
    <m/>
    <x v="13"/>
    <x v="42"/>
    <m/>
    <m/>
    <x v="2"/>
    <n v="0"/>
    <n v="12"/>
    <s v=" "/>
    <m/>
    <m/>
    <m/>
    <m/>
    <m/>
  </r>
  <r>
    <n v="3598"/>
    <m/>
    <m/>
    <m/>
    <m/>
    <m/>
    <m/>
    <m/>
    <x v="13"/>
    <x v="42"/>
    <m/>
    <m/>
    <x v="2"/>
    <n v="0"/>
    <n v="12"/>
    <s v=" "/>
    <m/>
    <m/>
    <m/>
    <m/>
    <m/>
  </r>
  <r>
    <n v="3599"/>
    <m/>
    <m/>
    <m/>
    <m/>
    <m/>
    <m/>
    <m/>
    <x v="13"/>
    <x v="42"/>
    <m/>
    <m/>
    <x v="2"/>
    <n v="0"/>
    <n v="12"/>
    <s v=" "/>
    <m/>
    <m/>
    <m/>
    <m/>
    <m/>
  </r>
  <r>
    <n v="3600"/>
    <m/>
    <m/>
    <m/>
    <m/>
    <m/>
    <m/>
    <m/>
    <x v="13"/>
    <x v="42"/>
    <m/>
    <m/>
    <x v="2"/>
    <n v="0"/>
    <n v="12"/>
    <s v=" "/>
    <m/>
    <m/>
    <m/>
    <m/>
    <m/>
  </r>
  <r>
    <n v="3601"/>
    <m/>
    <m/>
    <m/>
    <m/>
    <m/>
    <m/>
    <m/>
    <x v="13"/>
    <x v="42"/>
    <m/>
    <m/>
    <x v="2"/>
    <n v="0"/>
    <n v="12"/>
    <s v=" "/>
    <m/>
    <m/>
    <m/>
    <m/>
    <m/>
  </r>
  <r>
    <n v="3602"/>
    <m/>
    <m/>
    <m/>
    <m/>
    <m/>
    <m/>
    <m/>
    <x v="13"/>
    <x v="42"/>
    <m/>
    <m/>
    <x v="2"/>
    <n v="0"/>
    <n v="12"/>
    <s v=" "/>
    <m/>
    <m/>
    <m/>
    <m/>
    <m/>
  </r>
  <r>
    <n v="3603"/>
    <m/>
    <m/>
    <m/>
    <m/>
    <m/>
    <m/>
    <m/>
    <x v="13"/>
    <x v="42"/>
    <m/>
    <m/>
    <x v="2"/>
    <n v="0"/>
    <n v="12"/>
    <s v=" "/>
    <m/>
    <m/>
    <m/>
    <m/>
    <m/>
  </r>
  <r>
    <n v="3604"/>
    <m/>
    <m/>
    <m/>
    <m/>
    <m/>
    <m/>
    <m/>
    <x v="13"/>
    <x v="42"/>
    <m/>
    <m/>
    <x v="2"/>
    <n v="0"/>
    <n v="12"/>
    <s v=" "/>
    <m/>
    <m/>
    <m/>
    <m/>
    <m/>
  </r>
  <r>
    <n v="3605"/>
    <m/>
    <m/>
    <m/>
    <m/>
    <m/>
    <m/>
    <m/>
    <x v="13"/>
    <x v="42"/>
    <m/>
    <m/>
    <x v="2"/>
    <n v="0"/>
    <n v="12"/>
    <s v=" "/>
    <m/>
    <m/>
    <m/>
    <m/>
    <m/>
  </r>
  <r>
    <n v="3606"/>
    <m/>
    <m/>
    <m/>
    <m/>
    <m/>
    <m/>
    <m/>
    <x v="13"/>
    <x v="42"/>
    <m/>
    <m/>
    <x v="2"/>
    <n v="0"/>
    <n v="12"/>
    <s v=" "/>
    <m/>
    <m/>
    <m/>
    <m/>
    <m/>
  </r>
  <r>
    <n v="3607"/>
    <m/>
    <m/>
    <m/>
    <m/>
    <m/>
    <m/>
    <m/>
    <x v="13"/>
    <x v="42"/>
    <m/>
    <m/>
    <x v="2"/>
    <n v="0"/>
    <n v="12"/>
    <s v=" "/>
    <m/>
    <m/>
    <m/>
    <m/>
    <m/>
  </r>
  <r>
    <n v="3608"/>
    <m/>
    <m/>
    <m/>
    <m/>
    <m/>
    <m/>
    <m/>
    <x v="13"/>
    <x v="42"/>
    <m/>
    <m/>
    <x v="2"/>
    <n v="0"/>
    <n v="12"/>
    <s v=" "/>
    <m/>
    <m/>
    <m/>
    <m/>
    <m/>
  </r>
  <r>
    <n v="3609"/>
    <m/>
    <m/>
    <m/>
    <m/>
    <m/>
    <m/>
    <m/>
    <x v="13"/>
    <x v="42"/>
    <m/>
    <m/>
    <x v="2"/>
    <n v="0"/>
    <n v="12"/>
    <s v=" "/>
    <m/>
    <m/>
    <m/>
    <m/>
    <m/>
  </r>
  <r>
    <n v="3610"/>
    <m/>
    <m/>
    <m/>
    <m/>
    <m/>
    <m/>
    <m/>
    <x v="13"/>
    <x v="42"/>
    <m/>
    <m/>
    <x v="2"/>
    <n v="0"/>
    <n v="12"/>
    <s v=" "/>
    <m/>
    <m/>
    <m/>
    <m/>
    <m/>
  </r>
  <r>
    <n v="3611"/>
    <m/>
    <m/>
    <m/>
    <m/>
    <m/>
    <m/>
    <m/>
    <x v="13"/>
    <x v="42"/>
    <m/>
    <m/>
    <x v="2"/>
    <n v="0"/>
    <n v="12"/>
    <s v=" "/>
    <m/>
    <m/>
    <m/>
    <m/>
    <m/>
  </r>
  <r>
    <n v="3612"/>
    <m/>
    <m/>
    <m/>
    <m/>
    <m/>
    <m/>
    <m/>
    <x v="13"/>
    <x v="42"/>
    <m/>
    <m/>
    <x v="2"/>
    <n v="0"/>
    <n v="12"/>
    <s v=" "/>
    <m/>
    <m/>
    <m/>
    <m/>
    <m/>
  </r>
  <r>
    <n v="3613"/>
    <m/>
    <m/>
    <m/>
    <m/>
    <m/>
    <m/>
    <m/>
    <x v="13"/>
    <x v="42"/>
    <m/>
    <m/>
    <x v="2"/>
    <n v="0"/>
    <n v="12"/>
    <s v=" "/>
    <m/>
    <m/>
    <m/>
    <m/>
    <m/>
  </r>
  <r>
    <n v="3614"/>
    <m/>
    <m/>
    <m/>
    <m/>
    <m/>
    <m/>
    <m/>
    <x v="13"/>
    <x v="42"/>
    <m/>
    <m/>
    <x v="2"/>
    <n v="0"/>
    <n v="12"/>
    <s v=" "/>
    <m/>
    <m/>
    <m/>
    <m/>
    <m/>
  </r>
  <r>
    <n v="3615"/>
    <m/>
    <m/>
    <m/>
    <m/>
    <m/>
    <m/>
    <m/>
    <x v="13"/>
    <x v="42"/>
    <m/>
    <m/>
    <x v="2"/>
    <n v="0"/>
    <n v="12"/>
    <s v=" "/>
    <m/>
    <m/>
    <m/>
    <m/>
    <m/>
  </r>
  <r>
    <n v="3616"/>
    <m/>
    <m/>
    <m/>
    <m/>
    <m/>
    <m/>
    <m/>
    <x v="13"/>
    <x v="42"/>
    <m/>
    <m/>
    <x v="2"/>
    <n v="0"/>
    <n v="12"/>
    <s v=" "/>
    <m/>
    <m/>
    <m/>
    <m/>
    <m/>
  </r>
  <r>
    <n v="3617"/>
    <m/>
    <m/>
    <m/>
    <m/>
    <m/>
    <m/>
    <m/>
    <x v="13"/>
    <x v="42"/>
    <m/>
    <m/>
    <x v="2"/>
    <n v="0"/>
    <n v="12"/>
    <s v=" "/>
    <m/>
    <m/>
    <m/>
    <m/>
    <m/>
  </r>
  <r>
    <n v="3618"/>
    <m/>
    <m/>
    <m/>
    <m/>
    <m/>
    <m/>
    <m/>
    <x v="13"/>
    <x v="42"/>
    <m/>
    <m/>
    <x v="2"/>
    <n v="0"/>
    <n v="12"/>
    <s v=" "/>
    <m/>
    <m/>
    <m/>
    <m/>
    <m/>
  </r>
  <r>
    <n v="3619"/>
    <m/>
    <m/>
    <m/>
    <m/>
    <m/>
    <m/>
    <m/>
    <x v="13"/>
    <x v="42"/>
    <m/>
    <m/>
    <x v="2"/>
    <n v="0"/>
    <n v="12"/>
    <s v=" "/>
    <m/>
    <m/>
    <m/>
    <m/>
    <m/>
  </r>
  <r>
    <n v="3620"/>
    <m/>
    <m/>
    <m/>
    <m/>
    <m/>
    <m/>
    <m/>
    <x v="13"/>
    <x v="42"/>
    <m/>
    <m/>
    <x v="2"/>
    <n v="0"/>
    <n v="12"/>
    <s v=" "/>
    <m/>
    <m/>
    <m/>
    <m/>
    <m/>
  </r>
  <r>
    <n v="3621"/>
    <m/>
    <m/>
    <m/>
    <m/>
    <m/>
    <m/>
    <m/>
    <x v="13"/>
    <x v="42"/>
    <m/>
    <m/>
    <x v="2"/>
    <n v="0"/>
    <n v="12"/>
    <s v=" "/>
    <m/>
    <m/>
    <m/>
    <m/>
    <m/>
  </r>
  <r>
    <n v="3622"/>
    <m/>
    <m/>
    <m/>
    <m/>
    <m/>
    <m/>
    <m/>
    <x v="13"/>
    <x v="42"/>
    <m/>
    <m/>
    <x v="2"/>
    <n v="0"/>
    <n v="12"/>
    <s v=" "/>
    <m/>
    <m/>
    <m/>
    <m/>
    <m/>
  </r>
  <r>
    <n v="3623"/>
    <m/>
    <m/>
    <m/>
    <m/>
    <m/>
    <m/>
    <m/>
    <x v="13"/>
    <x v="42"/>
    <m/>
    <m/>
    <x v="2"/>
    <n v="0"/>
    <n v="12"/>
    <s v=" "/>
    <m/>
    <m/>
    <m/>
    <m/>
    <m/>
  </r>
  <r>
    <n v="3624"/>
    <m/>
    <m/>
    <m/>
    <m/>
    <m/>
    <m/>
    <m/>
    <x v="13"/>
    <x v="42"/>
    <m/>
    <m/>
    <x v="2"/>
    <n v="0"/>
    <n v="12"/>
    <s v=" "/>
    <m/>
    <m/>
    <m/>
    <m/>
    <m/>
  </r>
  <r>
    <n v="3625"/>
    <m/>
    <m/>
    <m/>
    <m/>
    <m/>
    <m/>
    <m/>
    <x v="13"/>
    <x v="42"/>
    <m/>
    <m/>
    <x v="2"/>
    <n v="0"/>
    <n v="12"/>
    <s v=" "/>
    <m/>
    <m/>
    <m/>
    <m/>
    <m/>
  </r>
  <r>
    <n v="3626"/>
    <m/>
    <m/>
    <m/>
    <m/>
    <m/>
    <m/>
    <m/>
    <x v="13"/>
    <x v="42"/>
    <m/>
    <m/>
    <x v="2"/>
    <n v="0"/>
    <n v="12"/>
    <s v=" "/>
    <m/>
    <m/>
    <m/>
    <m/>
    <m/>
  </r>
  <r>
    <n v="3627"/>
    <m/>
    <m/>
    <m/>
    <m/>
    <m/>
    <m/>
    <m/>
    <x v="13"/>
    <x v="42"/>
    <m/>
    <m/>
    <x v="2"/>
    <n v="0"/>
    <n v="12"/>
    <s v=" "/>
    <m/>
    <m/>
    <m/>
    <m/>
    <m/>
  </r>
  <r>
    <n v="3628"/>
    <m/>
    <m/>
    <m/>
    <m/>
    <m/>
    <m/>
    <m/>
    <x v="13"/>
    <x v="42"/>
    <m/>
    <m/>
    <x v="2"/>
    <n v="0"/>
    <n v="12"/>
    <s v=" "/>
    <m/>
    <m/>
    <m/>
    <m/>
    <m/>
  </r>
  <r>
    <n v="3629"/>
    <m/>
    <m/>
    <m/>
    <m/>
    <m/>
    <m/>
    <m/>
    <x v="13"/>
    <x v="42"/>
    <m/>
    <m/>
    <x v="2"/>
    <n v="0"/>
    <n v="12"/>
    <s v=" "/>
    <m/>
    <m/>
    <m/>
    <m/>
    <m/>
  </r>
  <r>
    <n v="3630"/>
    <m/>
    <m/>
    <m/>
    <m/>
    <m/>
    <m/>
    <m/>
    <x v="13"/>
    <x v="42"/>
    <m/>
    <m/>
    <x v="2"/>
    <n v="0"/>
    <n v="12"/>
    <s v=" "/>
    <m/>
    <m/>
    <m/>
    <m/>
    <m/>
  </r>
  <r>
    <n v="3631"/>
    <m/>
    <m/>
    <m/>
    <m/>
    <m/>
    <m/>
    <m/>
    <x v="13"/>
    <x v="42"/>
    <m/>
    <m/>
    <x v="2"/>
    <n v="0"/>
    <m/>
    <s v=" "/>
    <m/>
    <m/>
    <m/>
    <m/>
    <m/>
  </r>
  <r>
    <n v="3632"/>
    <m/>
    <m/>
    <m/>
    <m/>
    <m/>
    <m/>
    <m/>
    <x v="13"/>
    <x v="42"/>
    <m/>
    <m/>
    <x v="2"/>
    <n v="0"/>
    <m/>
    <s v=" "/>
    <m/>
    <m/>
    <m/>
    <m/>
    <m/>
  </r>
  <r>
    <n v="3633"/>
    <m/>
    <m/>
    <m/>
    <m/>
    <m/>
    <m/>
    <m/>
    <x v="13"/>
    <x v="42"/>
    <m/>
    <m/>
    <x v="2"/>
    <n v="0"/>
    <m/>
    <s v=" "/>
    <m/>
    <m/>
    <m/>
    <m/>
    <m/>
  </r>
  <r>
    <n v="3634"/>
    <m/>
    <m/>
    <m/>
    <m/>
    <m/>
    <m/>
    <m/>
    <x v="13"/>
    <x v="42"/>
    <m/>
    <m/>
    <x v="2"/>
    <n v="0"/>
    <m/>
    <s v=" "/>
    <m/>
    <m/>
    <m/>
    <m/>
    <m/>
  </r>
  <r>
    <n v="3635"/>
    <m/>
    <m/>
    <m/>
    <m/>
    <m/>
    <m/>
    <m/>
    <x v="13"/>
    <x v="42"/>
    <m/>
    <m/>
    <x v="2"/>
    <n v="0"/>
    <m/>
    <s v=" "/>
    <m/>
    <m/>
    <m/>
    <m/>
    <m/>
  </r>
  <r>
    <n v="3636"/>
    <m/>
    <m/>
    <m/>
    <m/>
    <m/>
    <m/>
    <m/>
    <x v="13"/>
    <x v="42"/>
    <m/>
    <m/>
    <x v="2"/>
    <n v="0"/>
    <m/>
    <s v=" "/>
    <m/>
    <m/>
    <m/>
    <m/>
    <m/>
  </r>
  <r>
    <n v="3637"/>
    <m/>
    <m/>
    <m/>
    <m/>
    <m/>
    <m/>
    <m/>
    <x v="13"/>
    <x v="42"/>
    <m/>
    <m/>
    <x v="2"/>
    <n v="0"/>
    <m/>
    <s v=" "/>
    <m/>
    <m/>
    <m/>
    <m/>
    <m/>
  </r>
  <r>
    <n v="3638"/>
    <m/>
    <m/>
    <m/>
    <m/>
    <m/>
    <m/>
    <m/>
    <x v="13"/>
    <x v="42"/>
    <m/>
    <m/>
    <x v="2"/>
    <n v="0"/>
    <m/>
    <s v=" "/>
    <m/>
    <m/>
    <m/>
    <m/>
    <m/>
  </r>
  <r>
    <n v="3639"/>
    <m/>
    <m/>
    <m/>
    <m/>
    <m/>
    <m/>
    <m/>
    <x v="13"/>
    <x v="42"/>
    <m/>
    <m/>
    <x v="2"/>
    <n v="0"/>
    <m/>
    <s v=" "/>
    <m/>
    <m/>
    <m/>
    <m/>
    <m/>
  </r>
  <r>
    <n v="3640"/>
    <m/>
    <m/>
    <m/>
    <m/>
    <m/>
    <m/>
    <m/>
    <x v="13"/>
    <x v="42"/>
    <m/>
    <m/>
    <x v="2"/>
    <n v="0"/>
    <m/>
    <s v=" "/>
    <m/>
    <m/>
    <m/>
    <m/>
    <m/>
  </r>
  <r>
    <n v="3641"/>
    <m/>
    <m/>
    <m/>
    <m/>
    <m/>
    <m/>
    <m/>
    <x v="13"/>
    <x v="42"/>
    <m/>
    <m/>
    <x v="2"/>
    <n v="0"/>
    <m/>
    <s v=" "/>
    <m/>
    <m/>
    <m/>
    <m/>
    <m/>
  </r>
  <r>
    <n v="3642"/>
    <m/>
    <m/>
    <m/>
    <m/>
    <m/>
    <m/>
    <m/>
    <x v="13"/>
    <x v="42"/>
    <m/>
    <m/>
    <x v="2"/>
    <n v="0"/>
    <m/>
    <s v=" "/>
    <m/>
    <m/>
    <m/>
    <m/>
    <m/>
  </r>
  <r>
    <n v="3643"/>
    <m/>
    <m/>
    <m/>
    <m/>
    <m/>
    <m/>
    <m/>
    <x v="13"/>
    <x v="42"/>
    <m/>
    <m/>
    <x v="2"/>
    <n v="0"/>
    <m/>
    <s v=" "/>
    <m/>
    <m/>
    <m/>
    <m/>
    <m/>
  </r>
  <r>
    <n v="3644"/>
    <m/>
    <m/>
    <m/>
    <m/>
    <m/>
    <m/>
    <m/>
    <x v="13"/>
    <x v="42"/>
    <m/>
    <m/>
    <x v="2"/>
    <n v="0"/>
    <m/>
    <s v=" "/>
    <m/>
    <m/>
    <m/>
    <m/>
    <m/>
  </r>
  <r>
    <n v="3645"/>
    <m/>
    <m/>
    <m/>
    <m/>
    <m/>
    <m/>
    <m/>
    <x v="13"/>
    <x v="42"/>
    <m/>
    <m/>
    <x v="2"/>
    <n v="0"/>
    <m/>
    <s v=" "/>
    <m/>
    <m/>
    <m/>
    <m/>
    <m/>
  </r>
  <r>
    <n v="3646"/>
    <m/>
    <m/>
    <m/>
    <m/>
    <m/>
    <m/>
    <m/>
    <x v="13"/>
    <x v="42"/>
    <m/>
    <m/>
    <x v="2"/>
    <n v="0"/>
    <m/>
    <s v=" "/>
    <m/>
    <m/>
    <m/>
    <m/>
    <m/>
  </r>
  <r>
    <n v="3647"/>
    <m/>
    <m/>
    <m/>
    <m/>
    <m/>
    <m/>
    <m/>
    <x v="13"/>
    <x v="42"/>
    <m/>
    <m/>
    <x v="2"/>
    <n v="0"/>
    <m/>
    <s v=" "/>
    <m/>
    <m/>
    <m/>
    <m/>
    <m/>
  </r>
  <r>
    <n v="3648"/>
    <m/>
    <m/>
    <m/>
    <m/>
    <m/>
    <m/>
    <m/>
    <x v="13"/>
    <x v="42"/>
    <m/>
    <m/>
    <x v="2"/>
    <n v="0"/>
    <m/>
    <s v=" "/>
    <m/>
    <m/>
    <m/>
    <m/>
    <m/>
  </r>
  <r>
    <n v="3649"/>
    <m/>
    <m/>
    <m/>
    <m/>
    <m/>
    <m/>
    <m/>
    <x v="13"/>
    <x v="42"/>
    <m/>
    <m/>
    <x v="2"/>
    <n v="0"/>
    <m/>
    <s v=" "/>
    <m/>
    <m/>
    <m/>
    <m/>
    <m/>
  </r>
  <r>
    <n v="3650"/>
    <m/>
    <m/>
    <m/>
    <m/>
    <m/>
    <m/>
    <m/>
    <x v="13"/>
    <x v="42"/>
    <m/>
    <m/>
    <x v="2"/>
    <n v="0"/>
    <m/>
    <s v=" "/>
    <m/>
    <m/>
    <m/>
    <m/>
    <m/>
  </r>
  <r>
    <n v="3651"/>
    <m/>
    <m/>
    <m/>
    <m/>
    <m/>
    <m/>
    <m/>
    <x v="13"/>
    <x v="42"/>
    <m/>
    <m/>
    <x v="2"/>
    <n v="0"/>
    <m/>
    <s v=" "/>
    <m/>
    <m/>
    <m/>
    <m/>
    <m/>
  </r>
  <r>
    <n v="3652"/>
    <m/>
    <m/>
    <m/>
    <m/>
    <m/>
    <m/>
    <m/>
    <x v="13"/>
    <x v="42"/>
    <m/>
    <m/>
    <x v="2"/>
    <n v="0"/>
    <m/>
    <s v=" "/>
    <m/>
    <m/>
    <m/>
    <m/>
    <m/>
  </r>
  <r>
    <n v="3653"/>
    <m/>
    <m/>
    <m/>
    <m/>
    <m/>
    <m/>
    <m/>
    <x v="13"/>
    <x v="42"/>
    <m/>
    <m/>
    <x v="2"/>
    <n v="0"/>
    <m/>
    <s v=" "/>
    <m/>
    <m/>
    <m/>
    <m/>
    <m/>
  </r>
  <r>
    <n v="3654"/>
    <m/>
    <m/>
    <m/>
    <m/>
    <m/>
    <m/>
    <m/>
    <x v="13"/>
    <x v="42"/>
    <m/>
    <m/>
    <x v="2"/>
    <n v="0"/>
    <m/>
    <s v=" "/>
    <m/>
    <m/>
    <m/>
    <m/>
    <m/>
  </r>
  <r>
    <n v="3655"/>
    <m/>
    <m/>
    <m/>
    <m/>
    <m/>
    <m/>
    <m/>
    <x v="13"/>
    <x v="42"/>
    <m/>
    <m/>
    <x v="2"/>
    <n v="0"/>
    <m/>
    <s v=" "/>
    <m/>
    <m/>
    <m/>
    <m/>
    <m/>
  </r>
  <r>
    <n v="3656"/>
    <m/>
    <m/>
    <m/>
    <m/>
    <m/>
    <m/>
    <m/>
    <x v="13"/>
    <x v="42"/>
    <m/>
    <m/>
    <x v="2"/>
    <n v="0"/>
    <m/>
    <s v=" "/>
    <m/>
    <m/>
    <m/>
    <m/>
    <m/>
  </r>
  <r>
    <n v="3657"/>
    <m/>
    <m/>
    <m/>
    <m/>
    <m/>
    <m/>
    <m/>
    <x v="13"/>
    <x v="42"/>
    <m/>
    <m/>
    <x v="2"/>
    <n v="0"/>
    <m/>
    <s v=" "/>
    <m/>
    <m/>
    <m/>
    <m/>
    <m/>
  </r>
  <r>
    <n v="3658"/>
    <m/>
    <m/>
    <m/>
    <m/>
    <m/>
    <m/>
    <m/>
    <x v="13"/>
    <x v="42"/>
    <m/>
    <m/>
    <x v="2"/>
    <n v="0"/>
    <m/>
    <s v=" "/>
    <m/>
    <m/>
    <m/>
    <m/>
    <m/>
  </r>
  <r>
    <n v="3659"/>
    <m/>
    <m/>
    <m/>
    <m/>
    <m/>
    <m/>
    <m/>
    <x v="13"/>
    <x v="42"/>
    <m/>
    <m/>
    <x v="2"/>
    <n v="0"/>
    <m/>
    <s v=" "/>
    <m/>
    <m/>
    <m/>
    <m/>
    <m/>
  </r>
  <r>
    <n v="3660"/>
    <m/>
    <m/>
    <m/>
    <m/>
    <m/>
    <m/>
    <m/>
    <x v="13"/>
    <x v="42"/>
    <m/>
    <m/>
    <x v="2"/>
    <n v="0"/>
    <m/>
    <s v=" "/>
    <m/>
    <m/>
    <m/>
    <m/>
    <m/>
  </r>
  <r>
    <n v="3661"/>
    <m/>
    <m/>
    <m/>
    <m/>
    <m/>
    <m/>
    <m/>
    <x v="13"/>
    <x v="42"/>
    <m/>
    <m/>
    <x v="2"/>
    <n v="0"/>
    <m/>
    <s v=" "/>
    <m/>
    <m/>
    <m/>
    <m/>
    <m/>
  </r>
  <r>
    <n v="3662"/>
    <m/>
    <m/>
    <m/>
    <m/>
    <m/>
    <m/>
    <m/>
    <x v="13"/>
    <x v="42"/>
    <m/>
    <m/>
    <x v="2"/>
    <n v="0"/>
    <m/>
    <s v=" "/>
    <m/>
    <m/>
    <m/>
    <m/>
    <m/>
  </r>
  <r>
    <n v="3663"/>
    <m/>
    <m/>
    <m/>
    <m/>
    <m/>
    <m/>
    <m/>
    <x v="13"/>
    <x v="42"/>
    <m/>
    <m/>
    <x v="2"/>
    <n v="0"/>
    <m/>
    <s v=" "/>
    <m/>
    <m/>
    <m/>
    <m/>
    <m/>
  </r>
  <r>
    <n v="3664"/>
    <m/>
    <m/>
    <m/>
    <m/>
    <m/>
    <m/>
    <m/>
    <x v="13"/>
    <x v="42"/>
    <m/>
    <m/>
    <x v="2"/>
    <n v="0"/>
    <m/>
    <s v=" "/>
    <m/>
    <m/>
    <m/>
    <m/>
    <m/>
  </r>
  <r>
    <n v="3665"/>
    <m/>
    <m/>
    <m/>
    <m/>
    <m/>
    <m/>
    <m/>
    <x v="13"/>
    <x v="42"/>
    <m/>
    <m/>
    <x v="2"/>
    <n v="0"/>
    <m/>
    <s v=" "/>
    <m/>
    <m/>
    <m/>
    <m/>
    <m/>
  </r>
  <r>
    <n v="3666"/>
    <m/>
    <m/>
    <m/>
    <m/>
    <m/>
    <m/>
    <m/>
    <x v="13"/>
    <x v="42"/>
    <m/>
    <m/>
    <x v="2"/>
    <n v="0"/>
    <m/>
    <s v=" "/>
    <m/>
    <m/>
    <m/>
    <m/>
    <m/>
  </r>
  <r>
    <n v="3667"/>
    <m/>
    <m/>
    <m/>
    <m/>
    <m/>
    <m/>
    <m/>
    <x v="13"/>
    <x v="42"/>
    <m/>
    <m/>
    <x v="2"/>
    <n v="0"/>
    <m/>
    <s v=" "/>
    <m/>
    <m/>
    <m/>
    <m/>
    <m/>
  </r>
  <r>
    <n v="3668"/>
    <m/>
    <m/>
    <m/>
    <m/>
    <m/>
    <m/>
    <m/>
    <x v="13"/>
    <x v="42"/>
    <m/>
    <m/>
    <x v="2"/>
    <n v="0"/>
    <m/>
    <s v=" "/>
    <m/>
    <m/>
    <m/>
    <m/>
    <m/>
  </r>
  <r>
    <n v="3669"/>
    <m/>
    <m/>
    <m/>
    <m/>
    <m/>
    <m/>
    <m/>
    <x v="13"/>
    <x v="42"/>
    <m/>
    <m/>
    <x v="2"/>
    <n v="0"/>
    <m/>
    <s v=" "/>
    <m/>
    <m/>
    <m/>
    <m/>
    <m/>
  </r>
  <r>
    <n v="3670"/>
    <m/>
    <m/>
    <m/>
    <m/>
    <m/>
    <m/>
    <m/>
    <x v="13"/>
    <x v="42"/>
    <m/>
    <m/>
    <x v="2"/>
    <n v="0"/>
    <m/>
    <s v=" "/>
    <m/>
    <m/>
    <m/>
    <m/>
    <m/>
  </r>
  <r>
    <n v="3671"/>
    <m/>
    <m/>
    <m/>
    <m/>
    <m/>
    <m/>
    <m/>
    <x v="13"/>
    <x v="42"/>
    <m/>
    <m/>
    <x v="2"/>
    <n v="0"/>
    <m/>
    <s v=" "/>
    <m/>
    <m/>
    <m/>
    <m/>
    <m/>
  </r>
  <r>
    <n v="3672"/>
    <m/>
    <m/>
    <m/>
    <m/>
    <m/>
    <m/>
    <m/>
    <x v="13"/>
    <x v="42"/>
    <m/>
    <m/>
    <x v="2"/>
    <n v="0"/>
    <m/>
    <s v=" "/>
    <m/>
    <m/>
    <m/>
    <m/>
    <m/>
  </r>
  <r>
    <n v="3673"/>
    <m/>
    <m/>
    <m/>
    <m/>
    <m/>
    <m/>
    <m/>
    <x v="13"/>
    <x v="42"/>
    <m/>
    <m/>
    <x v="2"/>
    <n v="0"/>
    <m/>
    <s v=" "/>
    <m/>
    <m/>
    <m/>
    <m/>
    <m/>
  </r>
  <r>
    <n v="3674"/>
    <m/>
    <m/>
    <m/>
    <m/>
    <m/>
    <m/>
    <m/>
    <x v="13"/>
    <x v="42"/>
    <m/>
    <m/>
    <x v="2"/>
    <n v="0"/>
    <m/>
    <s v=" "/>
    <m/>
    <m/>
    <m/>
    <m/>
    <m/>
  </r>
  <r>
    <n v="3675"/>
    <m/>
    <m/>
    <m/>
    <m/>
    <m/>
    <m/>
    <m/>
    <x v="13"/>
    <x v="42"/>
    <m/>
    <m/>
    <x v="2"/>
    <n v="0"/>
    <m/>
    <s v=" "/>
    <m/>
    <m/>
    <m/>
    <m/>
    <m/>
  </r>
  <r>
    <n v="3676"/>
    <m/>
    <m/>
    <m/>
    <m/>
    <m/>
    <m/>
    <m/>
    <x v="13"/>
    <x v="42"/>
    <m/>
    <m/>
    <x v="2"/>
    <n v="0"/>
    <m/>
    <s v=" "/>
    <m/>
    <m/>
    <m/>
    <m/>
    <m/>
  </r>
  <r>
    <n v="3677"/>
    <m/>
    <m/>
    <m/>
    <m/>
    <m/>
    <m/>
    <m/>
    <x v="13"/>
    <x v="42"/>
    <m/>
    <m/>
    <x v="2"/>
    <n v="0"/>
    <m/>
    <s v=" "/>
    <m/>
    <m/>
    <m/>
    <m/>
    <m/>
  </r>
  <r>
    <n v="3678"/>
    <m/>
    <m/>
    <m/>
    <m/>
    <m/>
    <m/>
    <m/>
    <x v="13"/>
    <x v="42"/>
    <m/>
    <m/>
    <x v="2"/>
    <n v="0"/>
    <m/>
    <s v=" "/>
    <m/>
    <m/>
    <m/>
    <m/>
    <m/>
  </r>
  <r>
    <n v="3679"/>
    <m/>
    <m/>
    <m/>
    <m/>
    <m/>
    <m/>
    <m/>
    <x v="13"/>
    <x v="42"/>
    <m/>
    <m/>
    <x v="2"/>
    <n v="0"/>
    <m/>
    <s v=" "/>
    <m/>
    <m/>
    <m/>
    <m/>
    <m/>
  </r>
  <r>
    <n v="3680"/>
    <m/>
    <m/>
    <m/>
    <m/>
    <m/>
    <m/>
    <m/>
    <x v="13"/>
    <x v="42"/>
    <m/>
    <m/>
    <x v="2"/>
    <n v="0"/>
    <m/>
    <s v=" "/>
    <m/>
    <m/>
    <m/>
    <m/>
    <m/>
  </r>
  <r>
    <n v="3681"/>
    <m/>
    <m/>
    <m/>
    <m/>
    <m/>
    <m/>
    <m/>
    <x v="13"/>
    <x v="42"/>
    <m/>
    <m/>
    <x v="2"/>
    <n v="0"/>
    <m/>
    <s v=" "/>
    <m/>
    <m/>
    <m/>
    <m/>
    <m/>
  </r>
  <r>
    <n v="3682"/>
    <m/>
    <m/>
    <m/>
    <m/>
    <m/>
    <m/>
    <m/>
    <x v="13"/>
    <x v="42"/>
    <m/>
    <m/>
    <x v="2"/>
    <n v="0"/>
    <m/>
    <s v=" "/>
    <m/>
    <m/>
    <m/>
    <m/>
    <m/>
  </r>
  <r>
    <n v="3683"/>
    <m/>
    <m/>
    <m/>
    <m/>
    <m/>
    <m/>
    <m/>
    <x v="13"/>
    <x v="42"/>
    <m/>
    <m/>
    <x v="2"/>
    <n v="0"/>
    <m/>
    <s v=" "/>
    <m/>
    <m/>
    <m/>
    <m/>
    <m/>
  </r>
  <r>
    <n v="3684"/>
    <m/>
    <m/>
    <m/>
    <m/>
    <m/>
    <m/>
    <m/>
    <x v="13"/>
    <x v="42"/>
    <m/>
    <m/>
    <x v="2"/>
    <n v="0"/>
    <m/>
    <s v=" "/>
    <m/>
    <m/>
    <m/>
    <m/>
    <m/>
  </r>
  <r>
    <n v="3685"/>
    <m/>
    <m/>
    <m/>
    <m/>
    <m/>
    <m/>
    <m/>
    <x v="13"/>
    <x v="42"/>
    <m/>
    <m/>
    <x v="2"/>
    <n v="0"/>
    <m/>
    <s v=" "/>
    <m/>
    <m/>
    <m/>
    <m/>
    <m/>
  </r>
  <r>
    <n v="3686"/>
    <m/>
    <m/>
    <m/>
    <m/>
    <m/>
    <m/>
    <m/>
    <x v="13"/>
    <x v="42"/>
    <m/>
    <m/>
    <x v="2"/>
    <n v="0"/>
    <m/>
    <s v=" "/>
    <m/>
    <m/>
    <m/>
    <m/>
    <m/>
  </r>
  <r>
    <n v="3687"/>
    <m/>
    <m/>
    <m/>
    <m/>
    <m/>
    <m/>
    <m/>
    <x v="13"/>
    <x v="42"/>
    <m/>
    <m/>
    <x v="2"/>
    <n v="0"/>
    <m/>
    <s v=" "/>
    <m/>
    <m/>
    <m/>
    <m/>
    <m/>
  </r>
  <r>
    <n v="3688"/>
    <m/>
    <m/>
    <m/>
    <m/>
    <m/>
    <m/>
    <m/>
    <x v="13"/>
    <x v="42"/>
    <m/>
    <m/>
    <x v="2"/>
    <n v="0"/>
    <m/>
    <s v=" "/>
    <m/>
    <m/>
    <m/>
    <m/>
    <m/>
  </r>
  <r>
    <n v="3689"/>
    <m/>
    <m/>
    <m/>
    <m/>
    <m/>
    <m/>
    <m/>
    <x v="13"/>
    <x v="42"/>
    <m/>
    <m/>
    <x v="2"/>
    <n v="0"/>
    <m/>
    <s v=" "/>
    <m/>
    <m/>
    <m/>
    <m/>
    <m/>
  </r>
  <r>
    <n v="3690"/>
    <m/>
    <m/>
    <m/>
    <m/>
    <m/>
    <m/>
    <m/>
    <x v="13"/>
    <x v="42"/>
    <m/>
    <m/>
    <x v="2"/>
    <n v="0"/>
    <m/>
    <s v=" "/>
    <m/>
    <m/>
    <m/>
    <m/>
    <m/>
  </r>
  <r>
    <n v="3691"/>
    <m/>
    <m/>
    <m/>
    <m/>
    <m/>
    <m/>
    <m/>
    <x v="13"/>
    <x v="42"/>
    <m/>
    <m/>
    <x v="2"/>
    <n v="0"/>
    <m/>
    <s v=" "/>
    <m/>
    <m/>
    <m/>
    <m/>
    <m/>
  </r>
  <r>
    <n v="3692"/>
    <m/>
    <m/>
    <m/>
    <m/>
    <m/>
    <m/>
    <m/>
    <x v="13"/>
    <x v="42"/>
    <m/>
    <m/>
    <x v="2"/>
    <n v="0"/>
    <m/>
    <s v=" "/>
    <m/>
    <m/>
    <m/>
    <m/>
    <m/>
  </r>
  <r>
    <n v="3693"/>
    <m/>
    <m/>
    <m/>
    <m/>
    <m/>
    <m/>
    <m/>
    <x v="13"/>
    <x v="42"/>
    <m/>
    <m/>
    <x v="2"/>
    <n v="0"/>
    <m/>
    <s v=" "/>
    <m/>
    <m/>
    <m/>
    <m/>
    <m/>
  </r>
  <r>
    <n v="3694"/>
    <m/>
    <m/>
    <m/>
    <m/>
    <m/>
    <m/>
    <m/>
    <x v="13"/>
    <x v="42"/>
    <m/>
    <m/>
    <x v="2"/>
    <n v="0"/>
    <m/>
    <s v=" "/>
    <m/>
    <m/>
    <m/>
    <m/>
    <m/>
  </r>
  <r>
    <n v="3695"/>
    <m/>
    <m/>
    <m/>
    <m/>
    <m/>
    <m/>
    <m/>
    <x v="13"/>
    <x v="42"/>
    <m/>
    <m/>
    <x v="2"/>
    <n v="0"/>
    <m/>
    <s v=" "/>
    <m/>
    <m/>
    <m/>
    <m/>
    <m/>
  </r>
  <r>
    <n v="3696"/>
    <m/>
    <m/>
    <m/>
    <m/>
    <m/>
    <m/>
    <m/>
    <x v="13"/>
    <x v="42"/>
    <m/>
    <m/>
    <x v="2"/>
    <n v="0"/>
    <m/>
    <s v=" "/>
    <m/>
    <m/>
    <m/>
    <m/>
    <m/>
  </r>
  <r>
    <n v="3697"/>
    <m/>
    <m/>
    <m/>
    <m/>
    <m/>
    <m/>
    <m/>
    <x v="13"/>
    <x v="42"/>
    <m/>
    <m/>
    <x v="2"/>
    <n v="0"/>
    <m/>
    <s v=" "/>
    <m/>
    <m/>
    <m/>
    <m/>
    <m/>
  </r>
  <r>
    <n v="3698"/>
    <m/>
    <m/>
    <m/>
    <m/>
    <m/>
    <m/>
    <m/>
    <x v="13"/>
    <x v="42"/>
    <m/>
    <m/>
    <x v="2"/>
    <n v="0"/>
    <m/>
    <s v=" "/>
    <m/>
    <m/>
    <m/>
    <m/>
    <m/>
  </r>
  <r>
    <n v="3699"/>
    <m/>
    <m/>
    <m/>
    <m/>
    <m/>
    <m/>
    <m/>
    <x v="13"/>
    <x v="42"/>
    <m/>
    <m/>
    <x v="2"/>
    <n v="0"/>
    <m/>
    <s v=" "/>
    <m/>
    <m/>
    <m/>
    <m/>
    <m/>
  </r>
  <r>
    <n v="3700"/>
    <m/>
    <m/>
    <m/>
    <m/>
    <m/>
    <m/>
    <m/>
    <x v="13"/>
    <x v="42"/>
    <m/>
    <m/>
    <x v="2"/>
    <n v="0"/>
    <m/>
    <s v=" "/>
    <m/>
    <m/>
    <m/>
    <m/>
    <m/>
  </r>
  <r>
    <n v="3701"/>
    <m/>
    <m/>
    <m/>
    <m/>
    <m/>
    <m/>
    <m/>
    <x v="13"/>
    <x v="42"/>
    <m/>
    <m/>
    <x v="2"/>
    <n v="0"/>
    <m/>
    <s v=" "/>
    <m/>
    <m/>
    <m/>
    <m/>
    <m/>
  </r>
  <r>
    <n v="3702"/>
    <m/>
    <m/>
    <m/>
    <m/>
    <m/>
    <m/>
    <m/>
    <x v="13"/>
    <x v="42"/>
    <m/>
    <m/>
    <x v="2"/>
    <n v="0"/>
    <m/>
    <s v=" "/>
    <m/>
    <m/>
    <m/>
    <m/>
    <m/>
  </r>
  <r>
    <n v="3703"/>
    <m/>
    <m/>
    <m/>
    <m/>
    <m/>
    <m/>
    <m/>
    <x v="13"/>
    <x v="42"/>
    <m/>
    <m/>
    <x v="2"/>
    <n v="0"/>
    <m/>
    <s v=" "/>
    <m/>
    <m/>
    <m/>
    <m/>
    <m/>
  </r>
  <r>
    <n v="3704"/>
    <m/>
    <m/>
    <m/>
    <m/>
    <m/>
    <m/>
    <m/>
    <x v="13"/>
    <x v="42"/>
    <m/>
    <m/>
    <x v="2"/>
    <n v="0"/>
    <m/>
    <s v=" "/>
    <m/>
    <m/>
    <m/>
    <m/>
    <m/>
  </r>
  <r>
    <n v="3705"/>
    <m/>
    <m/>
    <m/>
    <m/>
    <m/>
    <m/>
    <m/>
    <x v="13"/>
    <x v="42"/>
    <m/>
    <m/>
    <x v="2"/>
    <n v="0"/>
    <m/>
    <s v=" "/>
    <m/>
    <m/>
    <m/>
    <m/>
    <m/>
  </r>
  <r>
    <n v="3706"/>
    <m/>
    <m/>
    <m/>
    <m/>
    <m/>
    <m/>
    <m/>
    <x v="13"/>
    <x v="42"/>
    <m/>
    <m/>
    <x v="2"/>
    <n v="0"/>
    <m/>
    <s v=" "/>
    <m/>
    <m/>
    <m/>
    <m/>
    <m/>
  </r>
  <r>
    <n v="3707"/>
    <m/>
    <m/>
    <m/>
    <m/>
    <m/>
    <m/>
    <m/>
    <x v="13"/>
    <x v="42"/>
    <m/>
    <m/>
    <x v="2"/>
    <n v="0"/>
    <m/>
    <s v=" "/>
    <m/>
    <m/>
    <m/>
    <m/>
    <m/>
  </r>
  <r>
    <n v="3708"/>
    <m/>
    <m/>
    <m/>
    <m/>
    <m/>
    <m/>
    <m/>
    <x v="13"/>
    <x v="42"/>
    <m/>
    <m/>
    <x v="2"/>
    <n v="0"/>
    <m/>
    <s v=" "/>
    <m/>
    <m/>
    <m/>
    <m/>
    <m/>
  </r>
  <r>
    <n v="3709"/>
    <m/>
    <m/>
    <m/>
    <m/>
    <m/>
    <m/>
    <m/>
    <x v="13"/>
    <x v="42"/>
    <m/>
    <m/>
    <x v="2"/>
    <n v="0"/>
    <m/>
    <s v=" "/>
    <m/>
    <m/>
    <m/>
    <m/>
    <m/>
  </r>
  <r>
    <n v="3710"/>
    <m/>
    <m/>
    <m/>
    <m/>
    <m/>
    <m/>
    <m/>
    <x v="13"/>
    <x v="42"/>
    <m/>
    <m/>
    <x v="2"/>
    <n v="0"/>
    <m/>
    <s v=" "/>
    <m/>
    <m/>
    <m/>
    <m/>
    <m/>
  </r>
  <r>
    <n v="3711"/>
    <m/>
    <m/>
    <m/>
    <m/>
    <m/>
    <m/>
    <m/>
    <x v="13"/>
    <x v="42"/>
    <m/>
    <m/>
    <x v="2"/>
    <n v="0"/>
    <m/>
    <s v=" "/>
    <m/>
    <m/>
    <m/>
    <m/>
    <m/>
  </r>
  <r>
    <n v="3712"/>
    <m/>
    <m/>
    <m/>
    <m/>
    <m/>
    <m/>
    <m/>
    <x v="13"/>
    <x v="42"/>
    <m/>
    <m/>
    <x v="2"/>
    <n v="0"/>
    <m/>
    <s v=" "/>
    <m/>
    <m/>
    <m/>
    <m/>
    <m/>
  </r>
  <r>
    <n v="3713"/>
    <m/>
    <m/>
    <m/>
    <m/>
    <m/>
    <m/>
    <m/>
    <x v="13"/>
    <x v="42"/>
    <m/>
    <m/>
    <x v="2"/>
    <n v="0"/>
    <m/>
    <s v=" "/>
    <m/>
    <m/>
    <m/>
    <m/>
    <m/>
  </r>
  <r>
    <n v="3714"/>
    <m/>
    <m/>
    <m/>
    <m/>
    <m/>
    <m/>
    <m/>
    <x v="13"/>
    <x v="42"/>
    <m/>
    <m/>
    <x v="2"/>
    <n v="0"/>
    <m/>
    <s v=" "/>
    <m/>
    <m/>
    <m/>
    <m/>
    <m/>
  </r>
  <r>
    <n v="3715"/>
    <m/>
    <m/>
    <m/>
    <m/>
    <m/>
    <m/>
    <m/>
    <x v="13"/>
    <x v="42"/>
    <m/>
    <m/>
    <x v="2"/>
    <n v="0"/>
    <m/>
    <s v=" "/>
    <m/>
    <m/>
    <m/>
    <m/>
    <m/>
  </r>
  <r>
    <n v="3716"/>
    <m/>
    <m/>
    <m/>
    <m/>
    <m/>
    <m/>
    <m/>
    <x v="13"/>
    <x v="42"/>
    <m/>
    <m/>
    <x v="2"/>
    <n v="0"/>
    <m/>
    <s v=" "/>
    <m/>
    <m/>
    <m/>
    <m/>
    <m/>
  </r>
  <r>
    <n v="3717"/>
    <m/>
    <m/>
    <m/>
    <m/>
    <m/>
    <m/>
    <m/>
    <x v="13"/>
    <x v="42"/>
    <m/>
    <m/>
    <x v="2"/>
    <n v="0"/>
    <m/>
    <s v=" "/>
    <m/>
    <m/>
    <m/>
    <m/>
    <m/>
  </r>
  <r>
    <n v="3718"/>
    <m/>
    <m/>
    <m/>
    <m/>
    <m/>
    <m/>
    <m/>
    <x v="13"/>
    <x v="42"/>
    <m/>
    <m/>
    <x v="2"/>
    <n v="0"/>
    <m/>
    <s v=" "/>
    <m/>
    <m/>
    <m/>
    <m/>
    <m/>
  </r>
  <r>
    <n v="3719"/>
    <m/>
    <m/>
    <m/>
    <m/>
    <m/>
    <m/>
    <m/>
    <x v="13"/>
    <x v="42"/>
    <m/>
    <m/>
    <x v="2"/>
    <n v="0"/>
    <m/>
    <s v=" "/>
    <m/>
    <m/>
    <m/>
    <m/>
    <m/>
  </r>
  <r>
    <n v="3720"/>
    <m/>
    <m/>
    <m/>
    <m/>
    <m/>
    <m/>
    <m/>
    <x v="13"/>
    <x v="42"/>
    <m/>
    <m/>
    <x v="2"/>
    <n v="0"/>
    <m/>
    <s v=" "/>
    <m/>
    <m/>
    <m/>
    <m/>
    <m/>
  </r>
  <r>
    <n v="3721"/>
    <m/>
    <m/>
    <m/>
    <m/>
    <m/>
    <m/>
    <m/>
    <x v="13"/>
    <x v="42"/>
    <m/>
    <m/>
    <x v="2"/>
    <n v="0"/>
    <m/>
    <s v=" "/>
    <m/>
    <m/>
    <m/>
    <m/>
    <m/>
  </r>
  <r>
    <n v="3722"/>
    <m/>
    <m/>
    <m/>
    <m/>
    <m/>
    <m/>
    <m/>
    <x v="13"/>
    <x v="42"/>
    <m/>
    <m/>
    <x v="2"/>
    <n v="0"/>
    <m/>
    <s v=" "/>
    <m/>
    <m/>
    <m/>
    <m/>
    <m/>
  </r>
  <r>
    <n v="3723"/>
    <m/>
    <m/>
    <m/>
    <m/>
    <m/>
    <m/>
    <m/>
    <x v="13"/>
    <x v="42"/>
    <m/>
    <m/>
    <x v="2"/>
    <n v="0"/>
    <m/>
    <s v=" "/>
    <m/>
    <m/>
    <m/>
    <m/>
    <m/>
  </r>
  <r>
    <n v="3724"/>
    <m/>
    <m/>
    <m/>
    <m/>
    <m/>
    <m/>
    <m/>
    <x v="13"/>
    <x v="42"/>
    <m/>
    <m/>
    <x v="2"/>
    <n v="0"/>
    <m/>
    <s v=" "/>
    <m/>
    <m/>
    <m/>
    <m/>
    <m/>
  </r>
  <r>
    <n v="3725"/>
    <m/>
    <m/>
    <m/>
    <m/>
    <m/>
    <m/>
    <m/>
    <x v="13"/>
    <x v="42"/>
    <m/>
    <m/>
    <x v="2"/>
    <n v="0"/>
    <m/>
    <s v=" "/>
    <m/>
    <m/>
    <m/>
    <m/>
    <m/>
  </r>
  <r>
    <n v="3726"/>
    <m/>
    <m/>
    <m/>
    <m/>
    <m/>
    <m/>
    <m/>
    <x v="13"/>
    <x v="42"/>
    <m/>
    <m/>
    <x v="2"/>
    <n v="0"/>
    <m/>
    <s v=" "/>
    <m/>
    <m/>
    <m/>
    <m/>
    <m/>
  </r>
  <r>
    <n v="3727"/>
    <m/>
    <m/>
    <m/>
    <m/>
    <m/>
    <m/>
    <m/>
    <x v="13"/>
    <x v="42"/>
    <m/>
    <m/>
    <x v="2"/>
    <n v="0"/>
    <m/>
    <s v=" "/>
    <m/>
    <m/>
    <m/>
    <m/>
    <m/>
  </r>
  <r>
    <n v="3728"/>
    <m/>
    <m/>
    <m/>
    <m/>
    <m/>
    <m/>
    <m/>
    <x v="13"/>
    <x v="42"/>
    <m/>
    <m/>
    <x v="2"/>
    <n v="0"/>
    <m/>
    <s v=" "/>
    <m/>
    <m/>
    <m/>
    <m/>
    <m/>
  </r>
  <r>
    <n v="3729"/>
    <m/>
    <m/>
    <m/>
    <m/>
    <m/>
    <m/>
    <m/>
    <x v="13"/>
    <x v="42"/>
    <m/>
    <m/>
    <x v="2"/>
    <n v="0"/>
    <m/>
    <s v=" "/>
    <m/>
    <m/>
    <m/>
    <m/>
    <m/>
  </r>
  <r>
    <n v="3730"/>
    <m/>
    <m/>
    <m/>
    <m/>
    <m/>
    <m/>
    <m/>
    <x v="13"/>
    <x v="42"/>
    <m/>
    <m/>
    <x v="2"/>
    <n v="0"/>
    <m/>
    <s v=" "/>
    <m/>
    <m/>
    <m/>
    <m/>
    <m/>
  </r>
  <r>
    <n v="3731"/>
    <m/>
    <m/>
    <m/>
    <m/>
    <m/>
    <m/>
    <m/>
    <x v="13"/>
    <x v="42"/>
    <m/>
    <m/>
    <x v="2"/>
    <n v="0"/>
    <m/>
    <s v=" "/>
    <m/>
    <m/>
    <m/>
    <m/>
    <m/>
  </r>
  <r>
    <n v="3732"/>
    <m/>
    <m/>
    <m/>
    <m/>
    <m/>
    <m/>
    <m/>
    <x v="13"/>
    <x v="42"/>
    <m/>
    <m/>
    <x v="2"/>
    <n v="0"/>
    <m/>
    <s v=" "/>
    <m/>
    <m/>
    <m/>
    <m/>
    <m/>
  </r>
  <r>
    <n v="3733"/>
    <m/>
    <m/>
    <m/>
    <m/>
    <m/>
    <m/>
    <m/>
    <x v="13"/>
    <x v="42"/>
    <m/>
    <m/>
    <x v="2"/>
    <n v="0"/>
    <m/>
    <s v=" "/>
    <m/>
    <m/>
    <m/>
    <m/>
    <m/>
  </r>
  <r>
    <n v="3734"/>
    <m/>
    <m/>
    <m/>
    <m/>
    <m/>
    <m/>
    <m/>
    <x v="13"/>
    <x v="42"/>
    <m/>
    <m/>
    <x v="2"/>
    <n v="0"/>
    <m/>
    <s v=" "/>
    <m/>
    <m/>
    <m/>
    <m/>
    <m/>
  </r>
  <r>
    <n v="3735"/>
    <m/>
    <m/>
    <m/>
    <m/>
    <m/>
    <m/>
    <m/>
    <x v="13"/>
    <x v="42"/>
    <m/>
    <m/>
    <x v="2"/>
    <n v="0"/>
    <m/>
    <s v=" "/>
    <m/>
    <m/>
    <m/>
    <m/>
    <m/>
  </r>
  <r>
    <n v="3736"/>
    <m/>
    <m/>
    <m/>
    <m/>
    <m/>
    <m/>
    <m/>
    <x v="13"/>
    <x v="42"/>
    <m/>
    <m/>
    <x v="2"/>
    <n v="0"/>
    <m/>
    <s v=" "/>
    <m/>
    <m/>
    <m/>
    <m/>
    <m/>
  </r>
  <r>
    <n v="3737"/>
    <m/>
    <m/>
    <m/>
    <m/>
    <m/>
    <m/>
    <m/>
    <x v="13"/>
    <x v="42"/>
    <m/>
    <m/>
    <x v="2"/>
    <n v="0"/>
    <m/>
    <s v=" "/>
    <m/>
    <m/>
    <m/>
    <m/>
    <m/>
  </r>
  <r>
    <n v="3738"/>
    <m/>
    <m/>
    <m/>
    <m/>
    <m/>
    <m/>
    <m/>
    <x v="13"/>
    <x v="42"/>
    <m/>
    <m/>
    <x v="2"/>
    <n v="0"/>
    <m/>
    <s v=" "/>
    <m/>
    <m/>
    <m/>
    <m/>
    <m/>
  </r>
  <r>
    <n v="3739"/>
    <m/>
    <m/>
    <m/>
    <m/>
    <m/>
    <m/>
    <m/>
    <x v="13"/>
    <x v="42"/>
    <m/>
    <m/>
    <x v="2"/>
    <n v="0"/>
    <m/>
    <s v=" "/>
    <m/>
    <m/>
    <m/>
    <m/>
    <m/>
  </r>
  <r>
    <n v="3740"/>
    <m/>
    <m/>
    <m/>
    <m/>
    <m/>
    <m/>
    <m/>
    <x v="13"/>
    <x v="42"/>
    <m/>
    <m/>
    <x v="2"/>
    <n v="0"/>
    <m/>
    <s v=" "/>
    <m/>
    <m/>
    <m/>
    <m/>
    <m/>
  </r>
  <r>
    <n v="3741"/>
    <m/>
    <m/>
    <m/>
    <m/>
    <m/>
    <m/>
    <m/>
    <x v="13"/>
    <x v="42"/>
    <m/>
    <m/>
    <x v="2"/>
    <n v="0"/>
    <m/>
    <s v=" "/>
    <m/>
    <m/>
    <m/>
    <m/>
    <m/>
  </r>
  <r>
    <n v="3742"/>
    <m/>
    <m/>
    <m/>
    <m/>
    <m/>
    <m/>
    <m/>
    <x v="13"/>
    <x v="42"/>
    <m/>
    <m/>
    <x v="2"/>
    <n v="0"/>
    <m/>
    <s v=" "/>
    <m/>
    <m/>
    <m/>
    <m/>
    <m/>
  </r>
  <r>
    <n v="3743"/>
    <m/>
    <m/>
    <m/>
    <m/>
    <m/>
    <m/>
    <m/>
    <x v="13"/>
    <x v="42"/>
    <m/>
    <m/>
    <x v="2"/>
    <n v="0"/>
    <m/>
    <s v=" "/>
    <m/>
    <m/>
    <m/>
    <m/>
    <m/>
  </r>
  <r>
    <n v="3744"/>
    <m/>
    <m/>
    <m/>
    <m/>
    <m/>
    <m/>
    <m/>
    <x v="13"/>
    <x v="42"/>
    <m/>
    <m/>
    <x v="2"/>
    <n v="0"/>
    <m/>
    <s v=" "/>
    <m/>
    <m/>
    <m/>
    <m/>
    <m/>
  </r>
  <r>
    <n v="3745"/>
    <m/>
    <m/>
    <m/>
    <m/>
    <m/>
    <m/>
    <m/>
    <x v="13"/>
    <x v="42"/>
    <m/>
    <m/>
    <x v="2"/>
    <n v="0"/>
    <m/>
    <s v=" "/>
    <m/>
    <m/>
    <m/>
    <m/>
    <m/>
  </r>
  <r>
    <n v="3746"/>
    <m/>
    <m/>
    <m/>
    <m/>
    <m/>
    <m/>
    <m/>
    <x v="13"/>
    <x v="42"/>
    <m/>
    <m/>
    <x v="2"/>
    <n v="0"/>
    <m/>
    <s v=" "/>
    <m/>
    <m/>
    <m/>
    <m/>
    <m/>
  </r>
  <r>
    <n v="3747"/>
    <m/>
    <m/>
    <m/>
    <m/>
    <m/>
    <m/>
    <m/>
    <x v="13"/>
    <x v="42"/>
    <m/>
    <m/>
    <x v="2"/>
    <n v="0"/>
    <m/>
    <s v=" "/>
    <m/>
    <m/>
    <m/>
    <m/>
    <m/>
  </r>
  <r>
    <n v="3748"/>
    <m/>
    <m/>
    <m/>
    <m/>
    <m/>
    <m/>
    <m/>
    <x v="13"/>
    <x v="42"/>
    <m/>
    <m/>
    <x v="2"/>
    <n v="0"/>
    <m/>
    <s v=" "/>
    <m/>
    <m/>
    <m/>
    <m/>
    <m/>
  </r>
  <r>
    <n v="3749"/>
    <m/>
    <m/>
    <m/>
    <m/>
    <m/>
    <m/>
    <m/>
    <x v="13"/>
    <x v="42"/>
    <m/>
    <m/>
    <x v="2"/>
    <n v="0"/>
    <m/>
    <s v=" "/>
    <m/>
    <m/>
    <m/>
    <m/>
    <m/>
  </r>
  <r>
    <n v="3750"/>
    <m/>
    <m/>
    <m/>
    <m/>
    <m/>
    <m/>
    <m/>
    <x v="13"/>
    <x v="42"/>
    <m/>
    <m/>
    <x v="2"/>
    <n v="0"/>
    <m/>
    <s v=" "/>
    <m/>
    <m/>
    <m/>
    <m/>
    <m/>
  </r>
  <r>
    <n v="3751"/>
    <m/>
    <m/>
    <m/>
    <m/>
    <m/>
    <m/>
    <m/>
    <x v="13"/>
    <x v="42"/>
    <m/>
    <m/>
    <x v="2"/>
    <n v="0"/>
    <m/>
    <s v=" "/>
    <m/>
    <m/>
    <m/>
    <m/>
    <m/>
  </r>
  <r>
    <n v="3752"/>
    <m/>
    <m/>
    <m/>
    <m/>
    <m/>
    <m/>
    <m/>
    <x v="13"/>
    <x v="42"/>
    <m/>
    <m/>
    <x v="2"/>
    <n v="0"/>
    <m/>
    <s v=" "/>
    <m/>
    <m/>
    <m/>
    <m/>
    <m/>
  </r>
  <r>
    <n v="3753"/>
    <m/>
    <m/>
    <m/>
    <m/>
    <m/>
    <m/>
    <m/>
    <x v="13"/>
    <x v="42"/>
    <m/>
    <m/>
    <x v="2"/>
    <n v="0"/>
    <m/>
    <s v=" "/>
    <m/>
    <m/>
    <m/>
    <m/>
    <m/>
  </r>
  <r>
    <n v="3754"/>
    <m/>
    <m/>
    <m/>
    <m/>
    <m/>
    <m/>
    <m/>
    <x v="13"/>
    <x v="42"/>
    <m/>
    <m/>
    <x v="2"/>
    <n v="0"/>
    <m/>
    <s v=" "/>
    <m/>
    <m/>
    <m/>
    <m/>
    <m/>
  </r>
  <r>
    <n v="3755"/>
    <m/>
    <m/>
    <m/>
    <m/>
    <m/>
    <m/>
    <m/>
    <x v="13"/>
    <x v="42"/>
    <m/>
    <m/>
    <x v="2"/>
    <n v="0"/>
    <m/>
    <s v=" "/>
    <m/>
    <m/>
    <m/>
    <m/>
    <m/>
  </r>
  <r>
    <n v="3756"/>
    <m/>
    <m/>
    <m/>
    <m/>
    <m/>
    <m/>
    <m/>
    <x v="13"/>
    <x v="42"/>
    <m/>
    <m/>
    <x v="2"/>
    <n v="0"/>
    <m/>
    <s v=" "/>
    <m/>
    <m/>
    <m/>
    <m/>
    <m/>
  </r>
  <r>
    <n v="3757"/>
    <m/>
    <m/>
    <m/>
    <m/>
    <m/>
    <m/>
    <m/>
    <x v="13"/>
    <x v="42"/>
    <m/>
    <m/>
    <x v="2"/>
    <n v="0"/>
    <m/>
    <s v=" "/>
    <m/>
    <m/>
    <m/>
    <m/>
    <m/>
  </r>
  <r>
    <n v="3758"/>
    <m/>
    <m/>
    <m/>
    <m/>
    <m/>
    <m/>
    <m/>
    <x v="13"/>
    <x v="42"/>
    <m/>
    <m/>
    <x v="2"/>
    <n v="0"/>
    <m/>
    <s v=" "/>
    <m/>
    <m/>
    <m/>
    <m/>
    <m/>
  </r>
  <r>
    <n v="3759"/>
    <m/>
    <m/>
    <m/>
    <m/>
    <m/>
    <m/>
    <m/>
    <x v="13"/>
    <x v="42"/>
    <m/>
    <m/>
    <x v="2"/>
    <n v="0"/>
    <m/>
    <s v=" "/>
    <m/>
    <m/>
    <m/>
    <m/>
    <m/>
  </r>
  <r>
    <n v="3760"/>
    <m/>
    <m/>
    <m/>
    <m/>
    <m/>
    <m/>
    <m/>
    <x v="13"/>
    <x v="42"/>
    <m/>
    <m/>
    <x v="2"/>
    <n v="0"/>
    <m/>
    <s v=" "/>
    <m/>
    <m/>
    <m/>
    <m/>
    <m/>
  </r>
  <r>
    <n v="3761"/>
    <m/>
    <m/>
    <m/>
    <m/>
    <m/>
    <m/>
    <m/>
    <x v="13"/>
    <x v="42"/>
    <m/>
    <m/>
    <x v="2"/>
    <n v="0"/>
    <m/>
    <s v=" "/>
    <m/>
    <m/>
    <m/>
    <m/>
    <m/>
  </r>
  <r>
    <n v="3762"/>
    <m/>
    <m/>
    <m/>
    <m/>
    <m/>
    <m/>
    <m/>
    <x v="13"/>
    <x v="42"/>
    <m/>
    <m/>
    <x v="2"/>
    <n v="0"/>
    <m/>
    <s v=" "/>
    <m/>
    <m/>
    <m/>
    <m/>
    <m/>
  </r>
  <r>
    <n v="3763"/>
    <m/>
    <m/>
    <m/>
    <m/>
    <m/>
    <m/>
    <m/>
    <x v="13"/>
    <x v="42"/>
    <m/>
    <m/>
    <x v="2"/>
    <n v="0"/>
    <m/>
    <s v=" "/>
    <m/>
    <m/>
    <m/>
    <m/>
    <m/>
  </r>
  <r>
    <n v="3764"/>
    <m/>
    <m/>
    <m/>
    <m/>
    <m/>
    <m/>
    <m/>
    <x v="13"/>
    <x v="42"/>
    <m/>
    <m/>
    <x v="2"/>
    <n v="0"/>
    <m/>
    <s v=" "/>
    <m/>
    <m/>
    <m/>
    <m/>
    <m/>
  </r>
  <r>
    <n v="3765"/>
    <m/>
    <m/>
    <m/>
    <m/>
    <m/>
    <m/>
    <m/>
    <x v="13"/>
    <x v="42"/>
    <m/>
    <m/>
    <x v="2"/>
    <n v="0"/>
    <m/>
    <s v=" "/>
    <m/>
    <m/>
    <m/>
    <m/>
    <m/>
  </r>
  <r>
    <n v="3766"/>
    <m/>
    <m/>
    <m/>
    <m/>
    <m/>
    <m/>
    <m/>
    <x v="13"/>
    <x v="42"/>
    <m/>
    <m/>
    <x v="2"/>
    <n v="0"/>
    <m/>
    <s v=" "/>
    <m/>
    <m/>
    <m/>
    <m/>
    <m/>
  </r>
  <r>
    <n v="3767"/>
    <m/>
    <m/>
    <m/>
    <m/>
    <m/>
    <m/>
    <m/>
    <x v="13"/>
    <x v="42"/>
    <m/>
    <m/>
    <x v="2"/>
    <n v="0"/>
    <m/>
    <s v=" "/>
    <m/>
    <m/>
    <m/>
    <m/>
    <m/>
  </r>
  <r>
    <n v="3768"/>
    <m/>
    <m/>
    <m/>
    <m/>
    <m/>
    <m/>
    <m/>
    <x v="13"/>
    <x v="42"/>
    <m/>
    <m/>
    <x v="2"/>
    <n v="0"/>
    <m/>
    <s v=" "/>
    <m/>
    <m/>
    <m/>
    <m/>
    <m/>
  </r>
  <r>
    <n v="3769"/>
    <m/>
    <m/>
    <m/>
    <m/>
    <m/>
    <m/>
    <m/>
    <x v="13"/>
    <x v="42"/>
    <m/>
    <m/>
    <x v="2"/>
    <n v="0"/>
    <m/>
    <s v=" "/>
    <m/>
    <m/>
    <m/>
    <m/>
    <m/>
  </r>
  <r>
    <n v="3770"/>
    <m/>
    <m/>
    <m/>
    <m/>
    <m/>
    <m/>
    <m/>
    <x v="13"/>
    <x v="42"/>
    <m/>
    <m/>
    <x v="2"/>
    <n v="0"/>
    <m/>
    <s v=" "/>
    <m/>
    <m/>
    <m/>
    <m/>
    <m/>
  </r>
  <r>
    <n v="3771"/>
    <m/>
    <m/>
    <m/>
    <m/>
    <m/>
    <m/>
    <m/>
    <x v="13"/>
    <x v="42"/>
    <m/>
    <m/>
    <x v="2"/>
    <n v="0"/>
    <m/>
    <s v=" "/>
    <m/>
    <m/>
    <m/>
    <m/>
    <m/>
  </r>
  <r>
    <n v="3772"/>
    <m/>
    <m/>
    <m/>
    <m/>
    <m/>
    <m/>
    <m/>
    <x v="13"/>
    <x v="42"/>
    <m/>
    <m/>
    <x v="2"/>
    <n v="0"/>
    <m/>
    <s v=" "/>
    <m/>
    <m/>
    <m/>
    <m/>
    <m/>
  </r>
  <r>
    <n v="3773"/>
    <m/>
    <m/>
    <m/>
    <m/>
    <m/>
    <m/>
    <m/>
    <x v="13"/>
    <x v="42"/>
    <m/>
    <m/>
    <x v="2"/>
    <n v="0"/>
    <m/>
    <s v=" "/>
    <m/>
    <m/>
    <m/>
    <m/>
    <m/>
  </r>
  <r>
    <n v="3774"/>
    <m/>
    <m/>
    <m/>
    <m/>
    <m/>
    <m/>
    <m/>
    <x v="13"/>
    <x v="42"/>
    <m/>
    <m/>
    <x v="2"/>
    <n v="0"/>
    <m/>
    <s v=" "/>
    <m/>
    <m/>
    <m/>
    <m/>
    <m/>
  </r>
  <r>
    <n v="3775"/>
    <m/>
    <m/>
    <m/>
    <m/>
    <m/>
    <m/>
    <m/>
    <x v="13"/>
    <x v="42"/>
    <m/>
    <m/>
    <x v="2"/>
    <n v="0"/>
    <m/>
    <s v=" "/>
    <m/>
    <m/>
    <m/>
    <m/>
    <m/>
  </r>
  <r>
    <n v="3776"/>
    <m/>
    <m/>
    <m/>
    <m/>
    <m/>
    <m/>
    <m/>
    <x v="13"/>
    <x v="42"/>
    <m/>
    <m/>
    <x v="2"/>
    <n v="0"/>
    <m/>
    <s v=" "/>
    <m/>
    <m/>
    <m/>
    <m/>
    <m/>
  </r>
  <r>
    <n v="3777"/>
    <m/>
    <m/>
    <m/>
    <m/>
    <m/>
    <m/>
    <m/>
    <x v="13"/>
    <x v="42"/>
    <m/>
    <m/>
    <x v="2"/>
    <n v="0"/>
    <m/>
    <s v=" "/>
    <m/>
    <m/>
    <m/>
    <m/>
    <m/>
  </r>
  <r>
    <n v="3778"/>
    <m/>
    <m/>
    <m/>
    <m/>
    <m/>
    <m/>
    <m/>
    <x v="13"/>
    <x v="42"/>
    <m/>
    <m/>
    <x v="2"/>
    <n v="0"/>
    <m/>
    <s v=" "/>
    <m/>
    <m/>
    <m/>
    <m/>
    <m/>
  </r>
  <r>
    <n v="3779"/>
    <m/>
    <m/>
    <m/>
    <m/>
    <m/>
    <m/>
    <m/>
    <x v="13"/>
    <x v="42"/>
    <m/>
    <m/>
    <x v="2"/>
    <n v="0"/>
    <m/>
    <s v=" "/>
    <m/>
    <m/>
    <m/>
    <m/>
    <m/>
  </r>
  <r>
    <n v="3780"/>
    <m/>
    <m/>
    <m/>
    <m/>
    <m/>
    <m/>
    <m/>
    <x v="13"/>
    <x v="42"/>
    <m/>
    <m/>
    <x v="2"/>
    <n v="0"/>
    <m/>
    <s v=" "/>
    <m/>
    <m/>
    <m/>
    <m/>
    <m/>
  </r>
  <r>
    <n v="3781"/>
    <m/>
    <m/>
    <m/>
    <m/>
    <m/>
    <m/>
    <m/>
    <x v="13"/>
    <x v="42"/>
    <m/>
    <m/>
    <x v="2"/>
    <n v="0"/>
    <m/>
    <s v=" "/>
    <m/>
    <m/>
    <m/>
    <m/>
    <m/>
  </r>
  <r>
    <n v="3782"/>
    <m/>
    <m/>
    <m/>
    <m/>
    <m/>
    <m/>
    <m/>
    <x v="13"/>
    <x v="42"/>
    <m/>
    <m/>
    <x v="2"/>
    <n v="0"/>
    <m/>
    <s v=" "/>
    <m/>
    <m/>
    <m/>
    <m/>
    <m/>
  </r>
  <r>
    <n v="3783"/>
    <m/>
    <m/>
    <m/>
    <m/>
    <m/>
    <m/>
    <m/>
    <x v="13"/>
    <x v="42"/>
    <m/>
    <m/>
    <x v="2"/>
    <n v="0"/>
    <m/>
    <s v=" "/>
    <m/>
    <m/>
    <m/>
    <m/>
    <m/>
  </r>
  <r>
    <n v="3784"/>
    <m/>
    <m/>
    <m/>
    <m/>
    <m/>
    <m/>
    <m/>
    <x v="13"/>
    <x v="42"/>
    <m/>
    <m/>
    <x v="2"/>
    <n v="0"/>
    <m/>
    <s v=" "/>
    <m/>
    <m/>
    <m/>
    <m/>
    <m/>
  </r>
  <r>
    <n v="3785"/>
    <m/>
    <m/>
    <m/>
    <m/>
    <m/>
    <m/>
    <m/>
    <x v="13"/>
    <x v="42"/>
    <m/>
    <m/>
    <x v="2"/>
    <n v="0"/>
    <m/>
    <s v=" "/>
    <m/>
    <m/>
    <m/>
    <m/>
    <m/>
  </r>
  <r>
    <n v="3786"/>
    <m/>
    <m/>
    <m/>
    <m/>
    <m/>
    <m/>
    <m/>
    <x v="13"/>
    <x v="42"/>
    <m/>
    <m/>
    <x v="2"/>
    <n v="0"/>
    <m/>
    <s v=" "/>
    <m/>
    <m/>
    <m/>
    <m/>
    <m/>
  </r>
  <r>
    <n v="3787"/>
    <m/>
    <m/>
    <m/>
    <m/>
    <m/>
    <m/>
    <m/>
    <x v="13"/>
    <x v="42"/>
    <m/>
    <m/>
    <x v="2"/>
    <n v="0"/>
    <m/>
    <s v=" "/>
    <m/>
    <m/>
    <m/>
    <m/>
    <m/>
  </r>
  <r>
    <n v="3788"/>
    <m/>
    <m/>
    <m/>
    <m/>
    <m/>
    <m/>
    <m/>
    <x v="13"/>
    <x v="42"/>
    <m/>
    <m/>
    <x v="2"/>
    <n v="0"/>
    <m/>
    <s v=" "/>
    <m/>
    <m/>
    <m/>
    <m/>
    <m/>
  </r>
  <r>
    <n v="3789"/>
    <m/>
    <m/>
    <m/>
    <m/>
    <m/>
    <m/>
    <m/>
    <x v="13"/>
    <x v="42"/>
    <m/>
    <m/>
    <x v="2"/>
    <n v="0"/>
    <m/>
    <s v=" "/>
    <m/>
    <m/>
    <m/>
    <m/>
    <m/>
  </r>
  <r>
    <n v="3790"/>
    <m/>
    <m/>
    <m/>
    <m/>
    <m/>
    <m/>
    <m/>
    <x v="13"/>
    <x v="42"/>
    <m/>
    <m/>
    <x v="2"/>
    <n v="0"/>
    <m/>
    <s v=" "/>
    <m/>
    <m/>
    <m/>
    <m/>
    <m/>
  </r>
  <r>
    <n v="3791"/>
    <m/>
    <m/>
    <m/>
    <m/>
    <m/>
    <m/>
    <m/>
    <x v="13"/>
    <x v="42"/>
    <m/>
    <m/>
    <x v="2"/>
    <n v="0"/>
    <m/>
    <s v=" "/>
    <m/>
    <m/>
    <m/>
    <m/>
    <m/>
  </r>
  <r>
    <n v="3792"/>
    <m/>
    <m/>
    <m/>
    <m/>
    <m/>
    <m/>
    <m/>
    <x v="13"/>
    <x v="42"/>
    <m/>
    <m/>
    <x v="2"/>
    <n v="0"/>
    <m/>
    <s v=" "/>
    <m/>
    <m/>
    <m/>
    <m/>
    <m/>
  </r>
  <r>
    <n v="3793"/>
    <m/>
    <m/>
    <m/>
    <m/>
    <m/>
    <m/>
    <m/>
    <x v="13"/>
    <x v="42"/>
    <m/>
    <m/>
    <x v="2"/>
    <n v="0"/>
    <m/>
    <s v=" "/>
    <m/>
    <m/>
    <m/>
    <m/>
    <m/>
  </r>
  <r>
    <n v="3794"/>
    <m/>
    <m/>
    <m/>
    <m/>
    <m/>
    <m/>
    <m/>
    <x v="13"/>
    <x v="42"/>
    <m/>
    <m/>
    <x v="2"/>
    <n v="0"/>
    <m/>
    <s v=" "/>
    <m/>
    <m/>
    <m/>
    <m/>
    <m/>
  </r>
  <r>
    <n v="3795"/>
    <m/>
    <m/>
    <m/>
    <m/>
    <m/>
    <m/>
    <m/>
    <x v="13"/>
    <x v="42"/>
    <m/>
    <m/>
    <x v="2"/>
    <n v="0"/>
    <m/>
    <s v=" "/>
    <m/>
    <m/>
    <m/>
    <m/>
    <m/>
  </r>
  <r>
    <n v="3796"/>
    <m/>
    <m/>
    <m/>
    <m/>
    <m/>
    <m/>
    <m/>
    <x v="13"/>
    <x v="42"/>
    <m/>
    <m/>
    <x v="2"/>
    <n v="0"/>
    <m/>
    <s v=" "/>
    <m/>
    <m/>
    <m/>
    <m/>
    <m/>
  </r>
  <r>
    <n v="3797"/>
    <m/>
    <m/>
    <m/>
    <m/>
    <m/>
    <m/>
    <m/>
    <x v="13"/>
    <x v="42"/>
    <m/>
    <m/>
    <x v="2"/>
    <n v="0"/>
    <m/>
    <s v=" "/>
    <m/>
    <m/>
    <m/>
    <m/>
    <m/>
  </r>
  <r>
    <n v="3798"/>
    <m/>
    <m/>
    <m/>
    <m/>
    <m/>
    <m/>
    <m/>
    <x v="13"/>
    <x v="42"/>
    <m/>
    <m/>
    <x v="2"/>
    <n v="0"/>
    <m/>
    <s v=" "/>
    <m/>
    <m/>
    <m/>
    <m/>
    <m/>
  </r>
  <r>
    <n v="3799"/>
    <m/>
    <m/>
    <m/>
    <m/>
    <m/>
    <m/>
    <m/>
    <x v="13"/>
    <x v="42"/>
    <m/>
    <m/>
    <x v="2"/>
    <n v="0"/>
    <m/>
    <s v=" "/>
    <m/>
    <m/>
    <m/>
    <m/>
    <m/>
  </r>
  <r>
    <n v="3800"/>
    <m/>
    <m/>
    <m/>
    <m/>
    <m/>
    <m/>
    <m/>
    <x v="13"/>
    <x v="42"/>
    <m/>
    <m/>
    <x v="2"/>
    <n v="0"/>
    <m/>
    <s v=" "/>
    <m/>
    <m/>
    <m/>
    <m/>
    <m/>
  </r>
  <r>
    <n v="3801"/>
    <m/>
    <m/>
    <m/>
    <m/>
    <m/>
    <m/>
    <m/>
    <x v="13"/>
    <x v="42"/>
    <m/>
    <m/>
    <x v="2"/>
    <n v="0"/>
    <m/>
    <s v=" "/>
    <m/>
    <m/>
    <m/>
    <m/>
    <m/>
  </r>
  <r>
    <n v="3802"/>
    <m/>
    <m/>
    <m/>
    <m/>
    <m/>
    <m/>
    <m/>
    <x v="13"/>
    <x v="42"/>
    <m/>
    <m/>
    <x v="2"/>
    <n v="0"/>
    <m/>
    <s v=" "/>
    <m/>
    <m/>
    <m/>
    <m/>
    <m/>
  </r>
  <r>
    <n v="3803"/>
    <m/>
    <m/>
    <m/>
    <m/>
    <m/>
    <m/>
    <m/>
    <x v="13"/>
    <x v="42"/>
    <m/>
    <m/>
    <x v="2"/>
    <n v="0"/>
    <m/>
    <s v=" "/>
    <m/>
    <m/>
    <m/>
    <m/>
    <m/>
  </r>
  <r>
    <n v="3804"/>
    <m/>
    <m/>
    <m/>
    <m/>
    <m/>
    <m/>
    <m/>
    <x v="13"/>
    <x v="42"/>
    <m/>
    <m/>
    <x v="2"/>
    <n v="0"/>
    <m/>
    <s v=" "/>
    <m/>
    <m/>
    <m/>
    <m/>
    <m/>
  </r>
  <r>
    <n v="3805"/>
    <m/>
    <m/>
    <m/>
    <m/>
    <m/>
    <m/>
    <m/>
    <x v="13"/>
    <x v="42"/>
    <m/>
    <m/>
    <x v="2"/>
    <n v="0"/>
    <m/>
    <s v=" "/>
    <m/>
    <m/>
    <m/>
    <m/>
    <m/>
  </r>
  <r>
    <n v="3806"/>
    <m/>
    <m/>
    <m/>
    <m/>
    <m/>
    <m/>
    <m/>
    <x v="13"/>
    <x v="42"/>
    <m/>
    <m/>
    <x v="2"/>
    <n v="0"/>
    <m/>
    <s v=" "/>
    <m/>
    <m/>
    <m/>
    <m/>
    <m/>
  </r>
  <r>
    <n v="3807"/>
    <m/>
    <m/>
    <m/>
    <m/>
    <m/>
    <m/>
    <m/>
    <x v="13"/>
    <x v="42"/>
    <m/>
    <m/>
    <x v="2"/>
    <n v="0"/>
    <m/>
    <s v=" "/>
    <m/>
    <m/>
    <m/>
    <m/>
    <m/>
  </r>
  <r>
    <n v="3808"/>
    <m/>
    <m/>
    <m/>
    <m/>
    <m/>
    <m/>
    <m/>
    <x v="13"/>
    <x v="42"/>
    <m/>
    <m/>
    <x v="2"/>
    <n v="0"/>
    <m/>
    <s v=" "/>
    <m/>
    <m/>
    <m/>
    <m/>
    <m/>
  </r>
  <r>
    <n v="3809"/>
    <m/>
    <m/>
    <m/>
    <m/>
    <m/>
    <m/>
    <m/>
    <x v="13"/>
    <x v="42"/>
    <m/>
    <m/>
    <x v="2"/>
    <n v="0"/>
    <m/>
    <s v=" "/>
    <m/>
    <m/>
    <m/>
    <m/>
    <m/>
  </r>
  <r>
    <n v="3810"/>
    <m/>
    <m/>
    <m/>
    <m/>
    <m/>
    <m/>
    <m/>
    <x v="13"/>
    <x v="42"/>
    <m/>
    <m/>
    <x v="2"/>
    <n v="0"/>
    <m/>
    <s v=" "/>
    <m/>
    <m/>
    <m/>
    <m/>
    <m/>
  </r>
  <r>
    <n v="3811"/>
    <m/>
    <m/>
    <m/>
    <m/>
    <m/>
    <m/>
    <m/>
    <x v="13"/>
    <x v="42"/>
    <m/>
    <m/>
    <x v="2"/>
    <n v="0"/>
    <m/>
    <s v=" "/>
    <m/>
    <m/>
    <m/>
    <m/>
    <m/>
  </r>
  <r>
    <n v="3812"/>
    <m/>
    <m/>
    <m/>
    <m/>
    <m/>
    <m/>
    <m/>
    <x v="13"/>
    <x v="42"/>
    <m/>
    <m/>
    <x v="2"/>
    <n v="0"/>
    <m/>
    <s v=" "/>
    <m/>
    <m/>
    <m/>
    <m/>
    <m/>
  </r>
  <r>
    <n v="3813"/>
    <m/>
    <m/>
    <m/>
    <m/>
    <m/>
    <m/>
    <m/>
    <x v="13"/>
    <x v="42"/>
    <m/>
    <m/>
    <x v="2"/>
    <n v="0"/>
    <m/>
    <s v=" "/>
    <m/>
    <m/>
    <m/>
    <m/>
    <m/>
  </r>
  <r>
    <n v="3814"/>
    <m/>
    <m/>
    <m/>
    <m/>
    <m/>
    <m/>
    <m/>
    <x v="13"/>
    <x v="42"/>
    <m/>
    <m/>
    <x v="2"/>
    <n v="0"/>
    <m/>
    <s v=" "/>
    <m/>
    <m/>
    <m/>
    <m/>
    <m/>
  </r>
  <r>
    <n v="3815"/>
    <m/>
    <m/>
    <m/>
    <m/>
    <m/>
    <m/>
    <m/>
    <x v="13"/>
    <x v="42"/>
    <m/>
    <m/>
    <x v="2"/>
    <n v="0"/>
    <m/>
    <s v=" "/>
    <m/>
    <m/>
    <m/>
    <m/>
    <m/>
  </r>
  <r>
    <n v="3816"/>
    <m/>
    <m/>
    <m/>
    <m/>
    <m/>
    <m/>
    <m/>
    <x v="13"/>
    <x v="42"/>
    <m/>
    <m/>
    <x v="2"/>
    <n v="0"/>
    <m/>
    <s v=" "/>
    <m/>
    <m/>
    <m/>
    <m/>
    <m/>
  </r>
  <r>
    <n v="3817"/>
    <m/>
    <m/>
    <m/>
    <m/>
    <m/>
    <m/>
    <m/>
    <x v="13"/>
    <x v="42"/>
    <m/>
    <m/>
    <x v="2"/>
    <n v="0"/>
    <m/>
    <s v=" "/>
    <m/>
    <m/>
    <m/>
    <m/>
    <m/>
  </r>
  <r>
    <n v="3818"/>
    <m/>
    <m/>
    <m/>
    <m/>
    <m/>
    <m/>
    <m/>
    <x v="13"/>
    <x v="42"/>
    <m/>
    <m/>
    <x v="2"/>
    <n v="0"/>
    <m/>
    <s v=" "/>
    <m/>
    <m/>
    <m/>
    <m/>
    <m/>
  </r>
  <r>
    <n v="3819"/>
    <m/>
    <m/>
    <m/>
    <m/>
    <m/>
    <m/>
    <m/>
    <x v="13"/>
    <x v="42"/>
    <m/>
    <m/>
    <x v="2"/>
    <n v="0"/>
    <m/>
    <s v=" "/>
    <m/>
    <m/>
    <m/>
    <m/>
    <m/>
  </r>
  <r>
    <n v="3820"/>
    <m/>
    <m/>
    <m/>
    <m/>
    <m/>
    <m/>
    <m/>
    <x v="13"/>
    <x v="42"/>
    <m/>
    <m/>
    <x v="2"/>
    <n v="0"/>
    <m/>
    <s v=" "/>
    <m/>
    <m/>
    <m/>
    <m/>
    <m/>
  </r>
  <r>
    <n v="3821"/>
    <m/>
    <m/>
    <m/>
    <m/>
    <m/>
    <m/>
    <m/>
    <x v="13"/>
    <x v="42"/>
    <m/>
    <m/>
    <x v="2"/>
    <n v="0"/>
    <m/>
    <s v=" "/>
    <m/>
    <m/>
    <m/>
    <m/>
    <m/>
  </r>
  <r>
    <n v="3822"/>
    <m/>
    <m/>
    <m/>
    <m/>
    <m/>
    <m/>
    <m/>
    <x v="13"/>
    <x v="42"/>
    <m/>
    <m/>
    <x v="2"/>
    <n v="0"/>
    <m/>
    <s v=" "/>
    <m/>
    <m/>
    <m/>
    <m/>
    <m/>
  </r>
  <r>
    <n v="3823"/>
    <m/>
    <m/>
    <m/>
    <m/>
    <m/>
    <m/>
    <m/>
    <x v="13"/>
    <x v="42"/>
    <m/>
    <m/>
    <x v="2"/>
    <n v="0"/>
    <m/>
    <s v=" "/>
    <m/>
    <m/>
    <m/>
    <m/>
    <m/>
  </r>
  <r>
    <n v="3824"/>
    <m/>
    <m/>
    <m/>
    <m/>
    <m/>
    <m/>
    <m/>
    <x v="13"/>
    <x v="42"/>
    <m/>
    <m/>
    <x v="2"/>
    <n v="0"/>
    <m/>
    <s v=" "/>
    <m/>
    <m/>
    <m/>
    <m/>
    <m/>
  </r>
  <r>
    <n v="3825"/>
    <m/>
    <m/>
    <m/>
    <m/>
    <m/>
    <m/>
    <m/>
    <x v="13"/>
    <x v="42"/>
    <m/>
    <m/>
    <x v="2"/>
    <n v="0"/>
    <m/>
    <s v=" "/>
    <m/>
    <m/>
    <m/>
    <m/>
    <m/>
  </r>
  <r>
    <n v="3826"/>
    <m/>
    <m/>
    <m/>
    <m/>
    <m/>
    <m/>
    <m/>
    <x v="13"/>
    <x v="42"/>
    <m/>
    <m/>
    <x v="2"/>
    <n v="0"/>
    <m/>
    <s v=" "/>
    <m/>
    <m/>
    <m/>
    <m/>
    <m/>
  </r>
  <r>
    <n v="3827"/>
    <m/>
    <m/>
    <m/>
    <m/>
    <m/>
    <m/>
    <m/>
    <x v="13"/>
    <x v="42"/>
    <m/>
    <m/>
    <x v="2"/>
    <n v="0"/>
    <m/>
    <s v=" "/>
    <m/>
    <m/>
    <m/>
    <m/>
    <m/>
  </r>
  <r>
    <n v="3828"/>
    <m/>
    <m/>
    <m/>
    <m/>
    <m/>
    <m/>
    <m/>
    <x v="13"/>
    <x v="42"/>
    <m/>
    <m/>
    <x v="2"/>
    <n v="0"/>
    <m/>
    <s v=" "/>
    <m/>
    <m/>
    <m/>
    <m/>
    <m/>
  </r>
  <r>
    <n v="3829"/>
    <m/>
    <m/>
    <m/>
    <m/>
    <m/>
    <m/>
    <m/>
    <x v="13"/>
    <x v="42"/>
    <m/>
    <m/>
    <x v="2"/>
    <n v="0"/>
    <m/>
    <s v=" "/>
    <m/>
    <m/>
    <m/>
    <m/>
    <m/>
  </r>
  <r>
    <n v="3830"/>
    <m/>
    <m/>
    <m/>
    <m/>
    <m/>
    <m/>
    <m/>
    <x v="13"/>
    <x v="42"/>
    <m/>
    <m/>
    <x v="2"/>
    <n v="0"/>
    <m/>
    <s v=" "/>
    <m/>
    <m/>
    <m/>
    <m/>
    <m/>
  </r>
  <r>
    <n v="3831"/>
    <m/>
    <m/>
    <m/>
    <m/>
    <m/>
    <m/>
    <m/>
    <x v="13"/>
    <x v="42"/>
    <m/>
    <m/>
    <x v="2"/>
    <n v="0"/>
    <m/>
    <s v=" "/>
    <m/>
    <m/>
    <m/>
    <m/>
    <m/>
  </r>
  <r>
    <n v="3832"/>
    <m/>
    <m/>
    <m/>
    <m/>
    <m/>
    <m/>
    <m/>
    <x v="13"/>
    <x v="42"/>
    <m/>
    <m/>
    <x v="2"/>
    <n v="0"/>
    <m/>
    <s v=" "/>
    <m/>
    <m/>
    <m/>
    <m/>
    <m/>
  </r>
  <r>
    <n v="3833"/>
    <m/>
    <m/>
    <m/>
    <m/>
    <m/>
    <m/>
    <m/>
    <x v="13"/>
    <x v="42"/>
    <m/>
    <m/>
    <x v="2"/>
    <n v="0"/>
    <m/>
    <s v=" "/>
    <m/>
    <m/>
    <m/>
    <m/>
    <m/>
  </r>
  <r>
    <n v="3834"/>
    <m/>
    <m/>
    <m/>
    <m/>
    <m/>
    <m/>
    <m/>
    <x v="13"/>
    <x v="42"/>
    <m/>
    <m/>
    <x v="2"/>
    <n v="0"/>
    <m/>
    <s v=" "/>
    <m/>
    <m/>
    <m/>
    <m/>
    <m/>
  </r>
  <r>
    <n v="3835"/>
    <m/>
    <m/>
    <m/>
    <m/>
    <m/>
    <m/>
    <m/>
    <x v="13"/>
    <x v="42"/>
    <m/>
    <m/>
    <x v="2"/>
    <n v="0"/>
    <m/>
    <s v=" "/>
    <m/>
    <m/>
    <m/>
    <m/>
    <m/>
  </r>
  <r>
    <n v="3836"/>
    <m/>
    <m/>
    <m/>
    <m/>
    <m/>
    <m/>
    <m/>
    <x v="13"/>
    <x v="42"/>
    <m/>
    <m/>
    <x v="2"/>
    <n v="0"/>
    <m/>
    <s v=" "/>
    <m/>
    <m/>
    <m/>
    <m/>
    <m/>
  </r>
  <r>
    <n v="3837"/>
    <m/>
    <m/>
    <m/>
    <m/>
    <m/>
    <m/>
    <m/>
    <x v="13"/>
    <x v="42"/>
    <m/>
    <m/>
    <x v="2"/>
    <n v="0"/>
    <m/>
    <s v=" "/>
    <m/>
    <m/>
    <m/>
    <m/>
    <m/>
  </r>
  <r>
    <n v="3838"/>
    <m/>
    <m/>
    <m/>
    <m/>
    <m/>
    <m/>
    <m/>
    <x v="13"/>
    <x v="42"/>
    <m/>
    <m/>
    <x v="2"/>
    <n v="0"/>
    <m/>
    <s v=" "/>
    <m/>
    <m/>
    <m/>
    <m/>
    <m/>
  </r>
  <r>
    <n v="3839"/>
    <m/>
    <m/>
    <m/>
    <m/>
    <m/>
    <m/>
    <m/>
    <x v="13"/>
    <x v="42"/>
    <m/>
    <m/>
    <x v="2"/>
    <n v="0"/>
    <m/>
    <s v=" "/>
    <m/>
    <m/>
    <m/>
    <m/>
    <m/>
  </r>
  <r>
    <n v="3840"/>
    <m/>
    <m/>
    <m/>
    <m/>
    <m/>
    <m/>
    <m/>
    <x v="13"/>
    <x v="42"/>
    <m/>
    <m/>
    <x v="2"/>
    <n v="0"/>
    <m/>
    <s v=" "/>
    <m/>
    <m/>
    <m/>
    <m/>
    <m/>
  </r>
  <r>
    <n v="3841"/>
    <m/>
    <m/>
    <m/>
    <m/>
    <m/>
    <m/>
    <m/>
    <x v="13"/>
    <x v="42"/>
    <m/>
    <m/>
    <x v="2"/>
    <n v="0"/>
    <m/>
    <s v=" "/>
    <m/>
    <m/>
    <m/>
    <m/>
    <m/>
  </r>
  <r>
    <n v="3842"/>
    <m/>
    <m/>
    <m/>
    <m/>
    <m/>
    <m/>
    <m/>
    <x v="13"/>
    <x v="42"/>
    <m/>
    <m/>
    <x v="2"/>
    <n v="0"/>
    <m/>
    <s v=" "/>
    <m/>
    <m/>
    <m/>
    <m/>
    <m/>
  </r>
  <r>
    <n v="3843"/>
    <m/>
    <m/>
    <m/>
    <m/>
    <m/>
    <m/>
    <m/>
    <x v="13"/>
    <x v="42"/>
    <m/>
    <m/>
    <x v="2"/>
    <n v="0"/>
    <m/>
    <s v=" "/>
    <m/>
    <m/>
    <m/>
    <m/>
    <m/>
  </r>
  <r>
    <n v="3844"/>
    <m/>
    <m/>
    <m/>
    <m/>
    <m/>
    <m/>
    <m/>
    <x v="13"/>
    <x v="42"/>
    <m/>
    <m/>
    <x v="2"/>
    <n v="0"/>
    <m/>
    <s v=" "/>
    <m/>
    <m/>
    <m/>
    <m/>
    <m/>
  </r>
  <r>
    <n v="3845"/>
    <m/>
    <m/>
    <m/>
    <m/>
    <m/>
    <m/>
    <m/>
    <x v="13"/>
    <x v="42"/>
    <m/>
    <m/>
    <x v="2"/>
    <n v="0"/>
    <m/>
    <s v=" "/>
    <m/>
    <m/>
    <m/>
    <m/>
    <m/>
  </r>
  <r>
    <n v="3846"/>
    <m/>
    <m/>
    <m/>
    <m/>
    <m/>
    <m/>
    <m/>
    <x v="13"/>
    <x v="42"/>
    <m/>
    <m/>
    <x v="2"/>
    <n v="0"/>
    <m/>
    <s v=" "/>
    <m/>
    <m/>
    <m/>
    <m/>
    <m/>
  </r>
  <r>
    <n v="3847"/>
    <m/>
    <m/>
    <m/>
    <m/>
    <m/>
    <m/>
    <m/>
    <x v="13"/>
    <x v="42"/>
    <m/>
    <m/>
    <x v="2"/>
    <n v="0"/>
    <m/>
    <s v=" "/>
    <m/>
    <m/>
    <m/>
    <m/>
    <m/>
  </r>
  <r>
    <n v="3848"/>
    <m/>
    <m/>
    <m/>
    <m/>
    <m/>
    <m/>
    <m/>
    <x v="13"/>
    <x v="42"/>
    <m/>
    <m/>
    <x v="2"/>
    <n v="0"/>
    <m/>
    <s v=" "/>
    <m/>
    <m/>
    <m/>
    <m/>
    <m/>
  </r>
  <r>
    <n v="3849"/>
    <m/>
    <m/>
    <m/>
    <m/>
    <m/>
    <m/>
    <m/>
    <x v="13"/>
    <x v="42"/>
    <m/>
    <m/>
    <x v="2"/>
    <n v="0"/>
    <m/>
    <s v=" "/>
    <m/>
    <m/>
    <m/>
    <m/>
    <m/>
  </r>
  <r>
    <n v="3850"/>
    <m/>
    <m/>
    <m/>
    <m/>
    <m/>
    <m/>
    <m/>
    <x v="13"/>
    <x v="42"/>
    <m/>
    <m/>
    <x v="2"/>
    <n v="0"/>
    <m/>
    <s v=" "/>
    <m/>
    <m/>
    <m/>
    <m/>
    <m/>
  </r>
  <r>
    <n v="3851"/>
    <m/>
    <m/>
    <m/>
    <m/>
    <m/>
    <m/>
    <m/>
    <x v="13"/>
    <x v="42"/>
    <m/>
    <m/>
    <x v="2"/>
    <n v="0"/>
    <m/>
    <s v=" "/>
    <m/>
    <m/>
    <m/>
    <m/>
    <m/>
  </r>
  <r>
    <n v="3852"/>
    <m/>
    <m/>
    <m/>
    <m/>
    <m/>
    <m/>
    <m/>
    <x v="13"/>
    <x v="42"/>
    <m/>
    <m/>
    <x v="2"/>
    <n v="0"/>
    <m/>
    <s v=" "/>
    <m/>
    <m/>
    <m/>
    <m/>
    <m/>
  </r>
  <r>
    <n v="3853"/>
    <m/>
    <m/>
    <m/>
    <m/>
    <m/>
    <m/>
    <m/>
    <x v="13"/>
    <x v="42"/>
    <m/>
    <m/>
    <x v="2"/>
    <n v="0"/>
    <m/>
    <s v=" "/>
    <m/>
    <m/>
    <m/>
    <m/>
    <m/>
  </r>
  <r>
    <n v="3854"/>
    <m/>
    <m/>
    <m/>
    <m/>
    <m/>
    <m/>
    <m/>
    <x v="13"/>
    <x v="42"/>
    <m/>
    <m/>
    <x v="2"/>
    <n v="0"/>
    <m/>
    <s v=" "/>
    <m/>
    <m/>
    <m/>
    <m/>
    <m/>
  </r>
  <r>
    <n v="3855"/>
    <m/>
    <m/>
    <m/>
    <m/>
    <m/>
    <m/>
    <m/>
    <x v="13"/>
    <x v="42"/>
    <m/>
    <m/>
    <x v="2"/>
    <n v="0"/>
    <m/>
    <s v=" "/>
    <m/>
    <m/>
    <m/>
    <m/>
    <m/>
  </r>
  <r>
    <n v="3856"/>
    <m/>
    <m/>
    <m/>
    <m/>
    <m/>
    <m/>
    <m/>
    <x v="13"/>
    <x v="42"/>
    <m/>
    <m/>
    <x v="2"/>
    <n v="0"/>
    <m/>
    <s v=" "/>
    <m/>
    <m/>
    <m/>
    <m/>
    <m/>
  </r>
  <r>
    <n v="3857"/>
    <m/>
    <m/>
    <m/>
    <m/>
    <m/>
    <m/>
    <m/>
    <x v="13"/>
    <x v="42"/>
    <m/>
    <m/>
    <x v="2"/>
    <n v="0"/>
    <m/>
    <s v=" "/>
    <m/>
    <m/>
    <m/>
    <m/>
    <m/>
  </r>
  <r>
    <n v="3858"/>
    <m/>
    <m/>
    <m/>
    <m/>
    <m/>
    <m/>
    <m/>
    <x v="13"/>
    <x v="42"/>
    <m/>
    <m/>
    <x v="2"/>
    <n v="0"/>
    <m/>
    <s v=" "/>
    <m/>
    <m/>
    <m/>
    <m/>
    <m/>
  </r>
  <r>
    <n v="3859"/>
    <m/>
    <m/>
    <m/>
    <m/>
    <m/>
    <m/>
    <m/>
    <x v="13"/>
    <x v="42"/>
    <m/>
    <m/>
    <x v="2"/>
    <n v="0"/>
    <m/>
    <s v=" "/>
    <m/>
    <m/>
    <m/>
    <m/>
    <m/>
  </r>
  <r>
    <n v="3860"/>
    <m/>
    <m/>
    <m/>
    <m/>
    <m/>
    <m/>
    <m/>
    <x v="13"/>
    <x v="42"/>
    <m/>
    <m/>
    <x v="2"/>
    <n v="0"/>
    <m/>
    <s v=" "/>
    <m/>
    <m/>
    <m/>
    <m/>
    <m/>
  </r>
  <r>
    <n v="3861"/>
    <m/>
    <m/>
    <m/>
    <m/>
    <m/>
    <m/>
    <m/>
    <x v="13"/>
    <x v="42"/>
    <m/>
    <m/>
    <x v="2"/>
    <n v="0"/>
    <m/>
    <s v=" "/>
    <m/>
    <m/>
    <m/>
    <m/>
    <m/>
  </r>
  <r>
    <n v="3862"/>
    <m/>
    <m/>
    <m/>
    <m/>
    <m/>
    <m/>
    <m/>
    <x v="13"/>
    <x v="42"/>
    <m/>
    <m/>
    <x v="2"/>
    <n v="0"/>
    <m/>
    <s v=" "/>
    <m/>
    <m/>
    <m/>
    <m/>
    <m/>
  </r>
  <r>
    <n v="3863"/>
    <m/>
    <m/>
    <m/>
    <m/>
    <m/>
    <m/>
    <m/>
    <x v="13"/>
    <x v="42"/>
    <m/>
    <m/>
    <x v="2"/>
    <n v="0"/>
    <m/>
    <s v=" "/>
    <m/>
    <m/>
    <m/>
    <m/>
    <m/>
  </r>
  <r>
    <n v="3864"/>
    <m/>
    <m/>
    <m/>
    <m/>
    <m/>
    <m/>
    <m/>
    <x v="13"/>
    <x v="42"/>
    <m/>
    <m/>
    <x v="2"/>
    <n v="0"/>
    <m/>
    <s v=" "/>
    <m/>
    <m/>
    <m/>
    <m/>
    <m/>
  </r>
  <r>
    <n v="3865"/>
    <m/>
    <m/>
    <m/>
    <m/>
    <m/>
    <m/>
    <m/>
    <x v="13"/>
    <x v="42"/>
    <m/>
    <m/>
    <x v="2"/>
    <n v="0"/>
    <m/>
    <s v=" "/>
    <m/>
    <m/>
    <m/>
    <m/>
    <m/>
  </r>
  <r>
    <n v="3866"/>
    <m/>
    <m/>
    <m/>
    <m/>
    <m/>
    <m/>
    <m/>
    <x v="13"/>
    <x v="42"/>
    <m/>
    <m/>
    <x v="2"/>
    <n v="0"/>
    <m/>
    <s v=" "/>
    <m/>
    <m/>
    <m/>
    <m/>
    <m/>
  </r>
  <r>
    <n v="3867"/>
    <m/>
    <m/>
    <m/>
    <m/>
    <m/>
    <m/>
    <m/>
    <x v="13"/>
    <x v="42"/>
    <m/>
    <m/>
    <x v="2"/>
    <n v="0"/>
    <m/>
    <s v=" "/>
    <m/>
    <m/>
    <m/>
    <m/>
    <m/>
  </r>
  <r>
    <n v="3868"/>
    <m/>
    <m/>
    <m/>
    <m/>
    <m/>
    <m/>
    <m/>
    <x v="13"/>
    <x v="42"/>
    <m/>
    <m/>
    <x v="2"/>
    <n v="0"/>
    <m/>
    <s v=" "/>
    <m/>
    <m/>
    <m/>
    <m/>
    <m/>
  </r>
  <r>
    <n v="3869"/>
    <m/>
    <m/>
    <m/>
    <m/>
    <m/>
    <m/>
    <m/>
    <x v="13"/>
    <x v="42"/>
    <m/>
    <m/>
    <x v="2"/>
    <n v="0"/>
    <m/>
    <s v=" "/>
    <m/>
    <m/>
    <m/>
    <m/>
    <m/>
  </r>
  <r>
    <n v="3870"/>
    <m/>
    <m/>
    <m/>
    <m/>
    <m/>
    <m/>
    <m/>
    <x v="13"/>
    <x v="42"/>
    <m/>
    <m/>
    <x v="2"/>
    <n v="0"/>
    <m/>
    <s v=" "/>
    <m/>
    <m/>
    <m/>
    <m/>
    <m/>
  </r>
  <r>
    <n v="3871"/>
    <m/>
    <m/>
    <m/>
    <m/>
    <m/>
    <m/>
    <m/>
    <x v="13"/>
    <x v="42"/>
    <m/>
    <m/>
    <x v="2"/>
    <n v="0"/>
    <m/>
    <s v=" "/>
    <m/>
    <m/>
    <m/>
    <m/>
    <m/>
  </r>
  <r>
    <n v="3872"/>
    <m/>
    <m/>
    <m/>
    <m/>
    <m/>
    <m/>
    <m/>
    <x v="13"/>
    <x v="42"/>
    <m/>
    <m/>
    <x v="2"/>
    <n v="0"/>
    <m/>
    <s v=" "/>
    <m/>
    <m/>
    <m/>
    <m/>
    <m/>
  </r>
  <r>
    <n v="3873"/>
    <m/>
    <m/>
    <m/>
    <m/>
    <m/>
    <m/>
    <m/>
    <x v="13"/>
    <x v="42"/>
    <m/>
    <m/>
    <x v="2"/>
    <n v="0"/>
    <m/>
    <s v=" "/>
    <m/>
    <m/>
    <m/>
    <m/>
    <m/>
  </r>
  <r>
    <n v="3874"/>
    <m/>
    <m/>
    <m/>
    <m/>
    <m/>
    <m/>
    <m/>
    <x v="13"/>
    <x v="42"/>
    <m/>
    <m/>
    <x v="2"/>
    <n v="0"/>
    <m/>
    <s v=" "/>
    <m/>
    <m/>
    <m/>
    <m/>
    <m/>
  </r>
  <r>
    <n v="3875"/>
    <m/>
    <m/>
    <m/>
    <m/>
    <m/>
    <m/>
    <m/>
    <x v="13"/>
    <x v="42"/>
    <m/>
    <m/>
    <x v="2"/>
    <n v="0"/>
    <m/>
    <s v=" "/>
    <m/>
    <m/>
    <m/>
    <m/>
    <m/>
  </r>
  <r>
    <n v="3876"/>
    <m/>
    <m/>
    <m/>
    <m/>
    <m/>
    <m/>
    <m/>
    <x v="13"/>
    <x v="42"/>
    <m/>
    <m/>
    <x v="2"/>
    <n v="0"/>
    <m/>
    <s v=" "/>
    <m/>
    <m/>
    <m/>
    <m/>
    <m/>
  </r>
  <r>
    <n v="3877"/>
    <m/>
    <m/>
    <m/>
    <m/>
    <m/>
    <m/>
    <m/>
    <x v="13"/>
    <x v="42"/>
    <m/>
    <m/>
    <x v="2"/>
    <n v="0"/>
    <m/>
    <s v=" "/>
    <m/>
    <m/>
    <m/>
    <m/>
    <m/>
  </r>
  <r>
    <n v="3878"/>
    <m/>
    <m/>
    <m/>
    <m/>
    <m/>
    <m/>
    <m/>
    <x v="13"/>
    <x v="42"/>
    <m/>
    <m/>
    <x v="2"/>
    <n v="0"/>
    <m/>
    <s v=" "/>
    <m/>
    <m/>
    <m/>
    <m/>
    <m/>
  </r>
  <r>
    <n v="3879"/>
    <m/>
    <m/>
    <m/>
    <m/>
    <m/>
    <m/>
    <m/>
    <x v="13"/>
    <x v="42"/>
    <m/>
    <m/>
    <x v="2"/>
    <n v="0"/>
    <m/>
    <s v=" "/>
    <m/>
    <m/>
    <m/>
    <m/>
    <m/>
  </r>
  <r>
    <n v="3880"/>
    <m/>
    <m/>
    <m/>
    <m/>
    <m/>
    <m/>
    <m/>
    <x v="13"/>
    <x v="42"/>
    <m/>
    <m/>
    <x v="2"/>
    <n v="0"/>
    <m/>
    <s v=" "/>
    <m/>
    <m/>
    <m/>
    <m/>
    <m/>
  </r>
  <r>
    <n v="3881"/>
    <m/>
    <m/>
    <m/>
    <m/>
    <m/>
    <m/>
    <m/>
    <x v="13"/>
    <x v="42"/>
    <m/>
    <m/>
    <x v="2"/>
    <n v="0"/>
    <m/>
    <s v=" "/>
    <m/>
    <m/>
    <m/>
    <m/>
    <m/>
  </r>
  <r>
    <n v="3882"/>
    <m/>
    <m/>
    <m/>
    <m/>
    <m/>
    <m/>
    <m/>
    <x v="13"/>
    <x v="42"/>
    <m/>
    <m/>
    <x v="2"/>
    <n v="0"/>
    <m/>
    <s v=" "/>
    <m/>
    <m/>
    <m/>
    <m/>
    <m/>
  </r>
  <r>
    <n v="3883"/>
    <m/>
    <m/>
    <m/>
    <m/>
    <m/>
    <m/>
    <m/>
    <x v="13"/>
    <x v="42"/>
    <m/>
    <m/>
    <x v="2"/>
    <n v="0"/>
    <m/>
    <s v=" "/>
    <m/>
    <m/>
    <m/>
    <m/>
    <m/>
  </r>
  <r>
    <n v="3884"/>
    <m/>
    <m/>
    <m/>
    <m/>
    <m/>
    <m/>
    <m/>
    <x v="13"/>
    <x v="42"/>
    <m/>
    <m/>
    <x v="2"/>
    <n v="0"/>
    <m/>
    <s v=" "/>
    <m/>
    <m/>
    <m/>
    <m/>
    <m/>
  </r>
  <r>
    <n v="3885"/>
    <m/>
    <m/>
    <m/>
    <m/>
    <m/>
    <m/>
    <m/>
    <x v="13"/>
    <x v="42"/>
    <m/>
    <m/>
    <x v="2"/>
    <n v="0"/>
    <m/>
    <s v=" "/>
    <m/>
    <m/>
    <m/>
    <m/>
    <m/>
  </r>
  <r>
    <n v="3886"/>
    <m/>
    <m/>
    <m/>
    <m/>
    <m/>
    <m/>
    <m/>
    <x v="13"/>
    <x v="42"/>
    <m/>
    <m/>
    <x v="2"/>
    <n v="0"/>
    <m/>
    <s v=" "/>
    <m/>
    <m/>
    <m/>
    <m/>
    <m/>
  </r>
  <r>
    <n v="3887"/>
    <m/>
    <m/>
    <m/>
    <m/>
    <m/>
    <m/>
    <m/>
    <x v="13"/>
    <x v="42"/>
    <m/>
    <m/>
    <x v="2"/>
    <n v="0"/>
    <m/>
    <s v=" "/>
    <m/>
    <m/>
    <m/>
    <m/>
    <m/>
  </r>
  <r>
    <n v="3888"/>
    <m/>
    <m/>
    <m/>
    <m/>
    <m/>
    <m/>
    <m/>
    <x v="13"/>
    <x v="42"/>
    <m/>
    <m/>
    <x v="2"/>
    <n v="0"/>
    <m/>
    <s v=" "/>
    <m/>
    <m/>
    <m/>
    <m/>
    <m/>
  </r>
  <r>
    <n v="3889"/>
    <m/>
    <m/>
    <m/>
    <m/>
    <m/>
    <m/>
    <m/>
    <x v="13"/>
    <x v="42"/>
    <m/>
    <m/>
    <x v="2"/>
    <n v="0"/>
    <m/>
    <s v=" "/>
    <m/>
    <m/>
    <m/>
    <m/>
    <m/>
  </r>
  <r>
    <n v="3890"/>
    <m/>
    <m/>
    <m/>
    <m/>
    <m/>
    <m/>
    <m/>
    <x v="13"/>
    <x v="42"/>
    <m/>
    <m/>
    <x v="2"/>
    <n v="0"/>
    <m/>
    <s v=" "/>
    <m/>
    <m/>
    <m/>
    <m/>
    <m/>
  </r>
  <r>
    <n v="3891"/>
    <m/>
    <m/>
    <m/>
    <m/>
    <m/>
    <m/>
    <m/>
    <x v="13"/>
    <x v="42"/>
    <m/>
    <m/>
    <x v="2"/>
    <n v="0"/>
    <m/>
    <s v=" "/>
    <m/>
    <m/>
    <m/>
    <m/>
    <m/>
  </r>
  <r>
    <n v="3892"/>
    <m/>
    <m/>
    <m/>
    <m/>
    <m/>
    <m/>
    <m/>
    <x v="13"/>
    <x v="42"/>
    <m/>
    <m/>
    <x v="2"/>
    <n v="0"/>
    <m/>
    <s v=" "/>
    <m/>
    <m/>
    <m/>
    <m/>
    <m/>
  </r>
  <r>
    <n v="3893"/>
    <m/>
    <m/>
    <m/>
    <m/>
    <m/>
    <m/>
    <m/>
    <x v="13"/>
    <x v="42"/>
    <m/>
    <m/>
    <x v="2"/>
    <n v="0"/>
    <m/>
    <s v=" "/>
    <m/>
    <m/>
    <m/>
    <m/>
    <m/>
  </r>
  <r>
    <n v="3894"/>
    <m/>
    <m/>
    <m/>
    <m/>
    <m/>
    <m/>
    <m/>
    <x v="13"/>
    <x v="42"/>
    <m/>
    <m/>
    <x v="2"/>
    <n v="0"/>
    <m/>
    <s v=" "/>
    <m/>
    <m/>
    <m/>
    <m/>
    <m/>
  </r>
  <r>
    <n v="3895"/>
    <m/>
    <m/>
    <m/>
    <m/>
    <m/>
    <m/>
    <m/>
    <x v="13"/>
    <x v="42"/>
    <m/>
    <m/>
    <x v="2"/>
    <n v="0"/>
    <m/>
    <s v=" "/>
    <m/>
    <m/>
    <m/>
    <m/>
    <m/>
  </r>
  <r>
    <n v="3896"/>
    <m/>
    <m/>
    <m/>
    <m/>
    <m/>
    <m/>
    <m/>
    <x v="13"/>
    <x v="42"/>
    <m/>
    <m/>
    <x v="2"/>
    <n v="0"/>
    <m/>
    <s v=" "/>
    <m/>
    <m/>
    <m/>
    <m/>
    <m/>
  </r>
  <r>
    <n v="3897"/>
    <m/>
    <m/>
    <m/>
    <m/>
    <m/>
    <m/>
    <m/>
    <x v="13"/>
    <x v="42"/>
    <m/>
    <m/>
    <x v="2"/>
    <n v="0"/>
    <m/>
    <s v=" "/>
    <m/>
    <m/>
    <m/>
    <m/>
    <m/>
  </r>
  <r>
    <n v="3898"/>
    <m/>
    <m/>
    <m/>
    <m/>
    <m/>
    <m/>
    <m/>
    <x v="13"/>
    <x v="42"/>
    <m/>
    <m/>
    <x v="2"/>
    <n v="0"/>
    <m/>
    <s v=" "/>
    <m/>
    <m/>
    <m/>
    <m/>
    <m/>
  </r>
  <r>
    <n v="3899"/>
    <m/>
    <m/>
    <m/>
    <m/>
    <m/>
    <m/>
    <m/>
    <x v="13"/>
    <x v="42"/>
    <m/>
    <m/>
    <x v="2"/>
    <n v="0"/>
    <m/>
    <s v=" "/>
    <m/>
    <m/>
    <m/>
    <m/>
    <m/>
  </r>
  <r>
    <n v="3900"/>
    <m/>
    <m/>
    <m/>
    <m/>
    <m/>
    <m/>
    <m/>
    <x v="13"/>
    <x v="42"/>
    <m/>
    <m/>
    <x v="2"/>
    <n v="0"/>
    <m/>
    <s v=" "/>
    <m/>
    <m/>
    <m/>
    <m/>
    <m/>
  </r>
  <r>
    <n v="3901"/>
    <m/>
    <m/>
    <m/>
    <m/>
    <m/>
    <m/>
    <m/>
    <x v="13"/>
    <x v="42"/>
    <m/>
    <m/>
    <x v="2"/>
    <n v="0"/>
    <m/>
    <s v=" "/>
    <m/>
    <m/>
    <m/>
    <m/>
    <m/>
  </r>
  <r>
    <n v="3902"/>
    <m/>
    <m/>
    <m/>
    <m/>
    <m/>
    <m/>
    <m/>
    <x v="13"/>
    <x v="42"/>
    <m/>
    <m/>
    <x v="2"/>
    <n v="0"/>
    <m/>
    <s v=" "/>
    <m/>
    <m/>
    <m/>
    <m/>
    <m/>
  </r>
  <r>
    <n v="3903"/>
    <m/>
    <m/>
    <m/>
    <m/>
    <m/>
    <m/>
    <m/>
    <x v="13"/>
    <x v="42"/>
    <m/>
    <m/>
    <x v="2"/>
    <n v="0"/>
    <m/>
    <s v=" "/>
    <m/>
    <m/>
    <m/>
    <m/>
    <m/>
  </r>
  <r>
    <n v="3904"/>
    <m/>
    <m/>
    <m/>
    <m/>
    <m/>
    <m/>
    <m/>
    <x v="13"/>
    <x v="42"/>
    <m/>
    <m/>
    <x v="2"/>
    <n v="0"/>
    <m/>
    <s v=" "/>
    <m/>
    <m/>
    <m/>
    <m/>
    <m/>
  </r>
  <r>
    <n v="3905"/>
    <m/>
    <m/>
    <m/>
    <m/>
    <m/>
    <m/>
    <m/>
    <x v="13"/>
    <x v="42"/>
    <m/>
    <m/>
    <x v="2"/>
    <n v="0"/>
    <m/>
    <s v=" "/>
    <m/>
    <m/>
    <m/>
    <m/>
    <m/>
  </r>
  <r>
    <n v="3906"/>
    <m/>
    <m/>
    <m/>
    <m/>
    <m/>
    <m/>
    <m/>
    <x v="13"/>
    <x v="42"/>
    <m/>
    <m/>
    <x v="2"/>
    <n v="0"/>
    <m/>
    <s v=" "/>
    <m/>
    <m/>
    <m/>
    <m/>
    <m/>
  </r>
  <r>
    <n v="3907"/>
    <m/>
    <m/>
    <m/>
    <m/>
    <m/>
    <m/>
    <m/>
    <x v="13"/>
    <x v="42"/>
    <m/>
    <m/>
    <x v="2"/>
    <n v="0"/>
    <m/>
    <s v=" "/>
    <m/>
    <m/>
    <m/>
    <m/>
    <m/>
  </r>
  <r>
    <n v="3908"/>
    <m/>
    <m/>
    <m/>
    <m/>
    <m/>
    <m/>
    <m/>
    <x v="13"/>
    <x v="42"/>
    <m/>
    <m/>
    <x v="2"/>
    <n v="0"/>
    <m/>
    <s v=" "/>
    <m/>
    <m/>
    <m/>
    <m/>
    <m/>
  </r>
  <r>
    <n v="3909"/>
    <m/>
    <m/>
    <m/>
    <m/>
    <m/>
    <m/>
    <m/>
    <x v="13"/>
    <x v="42"/>
    <m/>
    <m/>
    <x v="2"/>
    <n v="0"/>
    <m/>
    <s v=" "/>
    <m/>
    <m/>
    <m/>
    <m/>
    <m/>
  </r>
  <r>
    <n v="3910"/>
    <m/>
    <m/>
    <m/>
    <m/>
    <m/>
    <m/>
    <m/>
    <x v="13"/>
    <x v="42"/>
    <m/>
    <m/>
    <x v="2"/>
    <n v="0"/>
    <m/>
    <s v=" "/>
    <m/>
    <m/>
    <m/>
    <m/>
    <m/>
  </r>
  <r>
    <n v="3911"/>
    <m/>
    <m/>
    <m/>
    <m/>
    <m/>
    <m/>
    <m/>
    <x v="13"/>
    <x v="42"/>
    <m/>
    <m/>
    <x v="2"/>
    <n v="0"/>
    <m/>
    <s v=" "/>
    <m/>
    <m/>
    <m/>
    <m/>
    <m/>
  </r>
  <r>
    <n v="3912"/>
    <m/>
    <m/>
    <m/>
    <m/>
    <m/>
    <m/>
    <m/>
    <x v="13"/>
    <x v="42"/>
    <m/>
    <m/>
    <x v="2"/>
    <n v="0"/>
    <m/>
    <s v=" "/>
    <m/>
    <m/>
    <m/>
    <m/>
    <m/>
  </r>
  <r>
    <n v="3913"/>
    <m/>
    <m/>
    <m/>
    <m/>
    <m/>
    <m/>
    <m/>
    <x v="13"/>
    <x v="42"/>
    <m/>
    <m/>
    <x v="2"/>
    <n v="0"/>
    <m/>
    <s v=" "/>
    <m/>
    <m/>
    <m/>
    <m/>
    <m/>
  </r>
  <r>
    <n v="3914"/>
    <m/>
    <m/>
    <m/>
    <m/>
    <m/>
    <m/>
    <m/>
    <x v="13"/>
    <x v="42"/>
    <m/>
    <m/>
    <x v="2"/>
    <n v="0"/>
    <m/>
    <s v=" "/>
    <m/>
    <m/>
    <m/>
    <m/>
    <m/>
  </r>
  <r>
    <n v="3915"/>
    <m/>
    <m/>
    <m/>
    <m/>
    <m/>
    <m/>
    <m/>
    <x v="13"/>
    <x v="42"/>
    <m/>
    <m/>
    <x v="2"/>
    <n v="0"/>
    <m/>
    <s v=" "/>
    <m/>
    <m/>
    <m/>
    <m/>
    <m/>
  </r>
  <r>
    <n v="3916"/>
    <m/>
    <m/>
    <m/>
    <m/>
    <m/>
    <m/>
    <m/>
    <x v="13"/>
    <x v="42"/>
    <m/>
    <m/>
    <x v="2"/>
    <n v="0"/>
    <m/>
    <s v=" "/>
    <m/>
    <m/>
    <m/>
    <m/>
    <m/>
  </r>
  <r>
    <n v="3917"/>
    <m/>
    <m/>
    <m/>
    <m/>
    <m/>
    <m/>
    <m/>
    <x v="13"/>
    <x v="42"/>
    <m/>
    <m/>
    <x v="2"/>
    <n v="0"/>
    <m/>
    <s v=" "/>
    <m/>
    <m/>
    <m/>
    <m/>
    <m/>
  </r>
  <r>
    <n v="3918"/>
    <m/>
    <m/>
    <m/>
    <m/>
    <m/>
    <m/>
    <m/>
    <x v="13"/>
    <x v="42"/>
    <m/>
    <m/>
    <x v="2"/>
    <n v="0"/>
    <m/>
    <s v=" "/>
    <m/>
    <m/>
    <m/>
    <m/>
    <m/>
  </r>
  <r>
    <n v="3919"/>
    <m/>
    <m/>
    <m/>
    <m/>
    <m/>
    <m/>
    <m/>
    <x v="13"/>
    <x v="42"/>
    <m/>
    <m/>
    <x v="2"/>
    <n v="0"/>
    <m/>
    <s v=" "/>
    <m/>
    <m/>
    <m/>
    <m/>
    <m/>
  </r>
  <r>
    <n v="3920"/>
    <m/>
    <m/>
    <m/>
    <m/>
    <m/>
    <m/>
    <m/>
    <x v="13"/>
    <x v="42"/>
    <m/>
    <m/>
    <x v="2"/>
    <n v="0"/>
    <m/>
    <s v=" "/>
    <m/>
    <m/>
    <m/>
    <m/>
    <m/>
  </r>
  <r>
    <n v="3921"/>
    <m/>
    <m/>
    <m/>
    <m/>
    <m/>
    <m/>
    <m/>
    <x v="13"/>
    <x v="42"/>
    <m/>
    <m/>
    <x v="2"/>
    <n v="0"/>
    <m/>
    <s v=" "/>
    <m/>
    <m/>
    <m/>
    <m/>
    <m/>
  </r>
  <r>
    <n v="3922"/>
    <m/>
    <m/>
    <m/>
    <m/>
    <m/>
    <m/>
    <m/>
    <x v="13"/>
    <x v="42"/>
    <m/>
    <m/>
    <x v="2"/>
    <n v="0"/>
    <m/>
    <s v=" "/>
    <m/>
    <m/>
    <m/>
    <m/>
    <m/>
  </r>
  <r>
    <n v="3923"/>
    <m/>
    <m/>
    <m/>
    <m/>
    <m/>
    <m/>
    <m/>
    <x v="13"/>
    <x v="42"/>
    <m/>
    <m/>
    <x v="2"/>
    <n v="0"/>
    <m/>
    <s v=" "/>
    <m/>
    <m/>
    <m/>
    <m/>
    <m/>
  </r>
  <r>
    <n v="3924"/>
    <m/>
    <m/>
    <m/>
    <m/>
    <m/>
    <m/>
    <m/>
    <x v="13"/>
    <x v="42"/>
    <m/>
    <m/>
    <x v="2"/>
    <n v="0"/>
    <m/>
    <s v=" "/>
    <m/>
    <m/>
    <m/>
    <m/>
    <m/>
  </r>
  <r>
    <n v="3925"/>
    <m/>
    <m/>
    <m/>
    <m/>
    <m/>
    <m/>
    <m/>
    <x v="13"/>
    <x v="42"/>
    <m/>
    <m/>
    <x v="2"/>
    <n v="0"/>
    <m/>
    <s v=" "/>
    <m/>
    <m/>
    <m/>
    <m/>
    <m/>
  </r>
  <r>
    <n v="3926"/>
    <m/>
    <m/>
    <m/>
    <m/>
    <m/>
    <m/>
    <m/>
    <x v="13"/>
    <x v="42"/>
    <m/>
    <m/>
    <x v="2"/>
    <n v="0"/>
    <m/>
    <s v=" "/>
    <m/>
    <m/>
    <m/>
    <m/>
    <m/>
  </r>
  <r>
    <n v="3927"/>
    <m/>
    <m/>
    <m/>
    <m/>
    <m/>
    <m/>
    <m/>
    <x v="13"/>
    <x v="42"/>
    <m/>
    <m/>
    <x v="2"/>
    <n v="0"/>
    <m/>
    <s v=" "/>
    <m/>
    <m/>
    <m/>
    <m/>
    <m/>
  </r>
  <r>
    <n v="3928"/>
    <m/>
    <m/>
    <m/>
    <m/>
    <m/>
    <m/>
    <m/>
    <x v="13"/>
    <x v="42"/>
    <m/>
    <m/>
    <x v="2"/>
    <n v="0"/>
    <m/>
    <s v=" "/>
    <m/>
    <m/>
    <m/>
    <m/>
    <m/>
  </r>
  <r>
    <n v="3929"/>
    <m/>
    <m/>
    <m/>
    <m/>
    <m/>
    <m/>
    <m/>
    <x v="13"/>
    <x v="42"/>
    <m/>
    <m/>
    <x v="2"/>
    <n v="0"/>
    <m/>
    <s v=" "/>
    <m/>
    <m/>
    <m/>
    <m/>
    <m/>
  </r>
  <r>
    <n v="3930"/>
    <m/>
    <m/>
    <m/>
    <m/>
    <m/>
    <m/>
    <m/>
    <x v="13"/>
    <x v="42"/>
    <m/>
    <m/>
    <x v="2"/>
    <n v="0"/>
    <m/>
    <s v=" "/>
    <m/>
    <m/>
    <m/>
    <m/>
    <m/>
  </r>
  <r>
    <n v="3931"/>
    <m/>
    <m/>
    <m/>
    <m/>
    <m/>
    <m/>
    <m/>
    <x v="13"/>
    <x v="42"/>
    <m/>
    <m/>
    <x v="2"/>
    <n v="0"/>
    <m/>
    <s v=" "/>
    <m/>
    <m/>
    <m/>
    <m/>
    <m/>
  </r>
  <r>
    <n v="3932"/>
    <m/>
    <m/>
    <m/>
    <m/>
    <m/>
    <m/>
    <m/>
    <x v="13"/>
    <x v="42"/>
    <m/>
    <m/>
    <x v="2"/>
    <n v="0"/>
    <m/>
    <s v=" "/>
    <m/>
    <m/>
    <m/>
    <m/>
    <m/>
  </r>
  <r>
    <n v="3933"/>
    <m/>
    <m/>
    <m/>
    <m/>
    <m/>
    <m/>
    <m/>
    <x v="13"/>
    <x v="42"/>
    <m/>
    <m/>
    <x v="2"/>
    <n v="0"/>
    <m/>
    <s v=" "/>
    <m/>
    <m/>
    <m/>
    <m/>
    <m/>
  </r>
  <r>
    <n v="3934"/>
    <m/>
    <m/>
    <m/>
    <m/>
    <m/>
    <m/>
    <m/>
    <x v="13"/>
    <x v="42"/>
    <m/>
    <m/>
    <x v="2"/>
    <n v="0"/>
    <m/>
    <s v=" "/>
    <m/>
    <m/>
    <m/>
    <m/>
    <m/>
  </r>
  <r>
    <n v="3935"/>
    <m/>
    <m/>
    <m/>
    <m/>
    <m/>
    <m/>
    <m/>
    <x v="13"/>
    <x v="42"/>
    <m/>
    <m/>
    <x v="2"/>
    <n v="0"/>
    <m/>
    <s v=" "/>
    <m/>
    <m/>
    <m/>
    <m/>
    <m/>
  </r>
  <r>
    <n v="3936"/>
    <m/>
    <m/>
    <m/>
    <m/>
    <m/>
    <m/>
    <m/>
    <x v="13"/>
    <x v="42"/>
    <m/>
    <m/>
    <x v="2"/>
    <n v="0"/>
    <m/>
    <s v=" "/>
    <m/>
    <m/>
    <m/>
    <m/>
    <m/>
  </r>
  <r>
    <n v="3937"/>
    <m/>
    <m/>
    <m/>
    <m/>
    <m/>
    <m/>
    <m/>
    <x v="13"/>
    <x v="42"/>
    <m/>
    <m/>
    <x v="2"/>
    <n v="0"/>
    <m/>
    <s v=" "/>
    <m/>
    <m/>
    <m/>
    <m/>
    <m/>
  </r>
  <r>
    <n v="3938"/>
    <m/>
    <m/>
    <m/>
    <m/>
    <m/>
    <m/>
    <m/>
    <x v="13"/>
    <x v="42"/>
    <m/>
    <m/>
    <x v="2"/>
    <n v="0"/>
    <m/>
    <s v=" "/>
    <m/>
    <m/>
    <m/>
    <m/>
    <m/>
  </r>
  <r>
    <n v="3939"/>
    <m/>
    <m/>
    <m/>
    <m/>
    <m/>
    <m/>
    <m/>
    <x v="13"/>
    <x v="42"/>
    <m/>
    <m/>
    <x v="2"/>
    <n v="0"/>
    <m/>
    <s v=" "/>
    <m/>
    <m/>
    <m/>
    <m/>
    <m/>
  </r>
  <r>
    <n v="3940"/>
    <m/>
    <m/>
    <m/>
    <m/>
    <m/>
    <m/>
    <m/>
    <x v="13"/>
    <x v="42"/>
    <m/>
    <m/>
    <x v="2"/>
    <n v="0"/>
    <m/>
    <s v=" "/>
    <m/>
    <m/>
    <m/>
    <m/>
    <m/>
  </r>
  <r>
    <n v="3941"/>
    <m/>
    <m/>
    <m/>
    <m/>
    <m/>
    <m/>
    <m/>
    <x v="13"/>
    <x v="42"/>
    <m/>
    <m/>
    <x v="2"/>
    <n v="0"/>
    <m/>
    <s v=" "/>
    <m/>
    <m/>
    <m/>
    <m/>
    <m/>
  </r>
  <r>
    <n v="3942"/>
    <m/>
    <m/>
    <m/>
    <m/>
    <m/>
    <m/>
    <m/>
    <x v="13"/>
    <x v="42"/>
    <m/>
    <m/>
    <x v="2"/>
    <n v="0"/>
    <m/>
    <s v=" "/>
    <m/>
    <m/>
    <m/>
    <m/>
    <m/>
  </r>
  <r>
    <n v="3943"/>
    <m/>
    <m/>
    <m/>
    <m/>
    <m/>
    <m/>
    <m/>
    <x v="13"/>
    <x v="42"/>
    <m/>
    <m/>
    <x v="2"/>
    <n v="0"/>
    <m/>
    <s v=" "/>
    <m/>
    <m/>
    <m/>
    <m/>
    <m/>
  </r>
  <r>
    <n v="3944"/>
    <m/>
    <m/>
    <m/>
    <m/>
    <m/>
    <m/>
    <m/>
    <x v="13"/>
    <x v="42"/>
    <m/>
    <m/>
    <x v="2"/>
    <n v="0"/>
    <m/>
    <s v=" "/>
    <m/>
    <m/>
    <m/>
    <m/>
    <m/>
  </r>
  <r>
    <n v="3945"/>
    <m/>
    <m/>
    <m/>
    <m/>
    <m/>
    <m/>
    <m/>
    <x v="13"/>
    <x v="42"/>
    <m/>
    <m/>
    <x v="2"/>
    <n v="0"/>
    <m/>
    <s v=" "/>
    <m/>
    <m/>
    <m/>
    <m/>
    <m/>
  </r>
  <r>
    <n v="3946"/>
    <m/>
    <m/>
    <m/>
    <m/>
    <m/>
    <m/>
    <m/>
    <x v="13"/>
    <x v="42"/>
    <m/>
    <m/>
    <x v="2"/>
    <n v="0"/>
    <m/>
    <s v=" "/>
    <m/>
    <m/>
    <m/>
    <m/>
    <m/>
  </r>
  <r>
    <n v="3947"/>
    <m/>
    <m/>
    <m/>
    <m/>
    <m/>
    <m/>
    <m/>
    <x v="13"/>
    <x v="42"/>
    <m/>
    <m/>
    <x v="2"/>
    <n v="0"/>
    <m/>
    <s v=" "/>
    <m/>
    <m/>
    <m/>
    <m/>
    <m/>
  </r>
  <r>
    <n v="3948"/>
    <m/>
    <m/>
    <m/>
    <m/>
    <m/>
    <m/>
    <m/>
    <x v="13"/>
    <x v="42"/>
    <m/>
    <m/>
    <x v="2"/>
    <n v="0"/>
    <m/>
    <s v=" "/>
    <m/>
    <m/>
    <m/>
    <m/>
    <m/>
  </r>
  <r>
    <n v="3949"/>
    <m/>
    <m/>
    <m/>
    <m/>
    <m/>
    <m/>
    <m/>
    <x v="13"/>
    <x v="42"/>
    <m/>
    <m/>
    <x v="2"/>
    <n v="0"/>
    <m/>
    <s v=" "/>
    <m/>
    <m/>
    <m/>
    <m/>
    <m/>
  </r>
  <r>
    <n v="3950"/>
    <m/>
    <m/>
    <m/>
    <m/>
    <m/>
    <m/>
    <m/>
    <x v="13"/>
    <x v="42"/>
    <m/>
    <m/>
    <x v="2"/>
    <n v="0"/>
    <m/>
    <s v=" "/>
    <m/>
    <m/>
    <m/>
    <m/>
    <m/>
  </r>
  <r>
    <n v="3951"/>
    <m/>
    <m/>
    <m/>
    <m/>
    <m/>
    <m/>
    <m/>
    <x v="13"/>
    <x v="42"/>
    <m/>
    <m/>
    <x v="2"/>
    <n v="0"/>
    <m/>
    <s v=" "/>
    <m/>
    <m/>
    <m/>
    <m/>
    <m/>
  </r>
  <r>
    <n v="3952"/>
    <m/>
    <m/>
    <m/>
    <m/>
    <m/>
    <m/>
    <m/>
    <x v="13"/>
    <x v="42"/>
    <m/>
    <m/>
    <x v="2"/>
    <n v="0"/>
    <m/>
    <s v=" "/>
    <m/>
    <m/>
    <m/>
    <m/>
    <m/>
  </r>
  <r>
    <n v="3953"/>
    <m/>
    <m/>
    <m/>
    <m/>
    <m/>
    <m/>
    <m/>
    <x v="13"/>
    <x v="42"/>
    <m/>
    <m/>
    <x v="2"/>
    <n v="0"/>
    <m/>
    <s v=" "/>
    <m/>
    <m/>
    <m/>
    <m/>
    <m/>
  </r>
  <r>
    <n v="3954"/>
    <m/>
    <m/>
    <m/>
    <m/>
    <m/>
    <m/>
    <m/>
    <x v="13"/>
    <x v="42"/>
    <m/>
    <m/>
    <x v="2"/>
    <n v="0"/>
    <m/>
    <s v=" "/>
    <m/>
    <m/>
    <m/>
    <m/>
    <m/>
  </r>
  <r>
    <n v="3955"/>
    <m/>
    <m/>
    <m/>
    <m/>
    <m/>
    <m/>
    <m/>
    <x v="13"/>
    <x v="42"/>
    <m/>
    <m/>
    <x v="2"/>
    <n v="0"/>
    <m/>
    <s v=" "/>
    <m/>
    <m/>
    <m/>
    <m/>
    <m/>
  </r>
  <r>
    <n v="3956"/>
    <m/>
    <m/>
    <m/>
    <m/>
    <m/>
    <m/>
    <m/>
    <x v="13"/>
    <x v="42"/>
    <m/>
    <m/>
    <x v="2"/>
    <n v="0"/>
    <m/>
    <s v=" "/>
    <m/>
    <m/>
    <m/>
    <m/>
    <m/>
  </r>
  <r>
    <n v="3957"/>
    <m/>
    <m/>
    <m/>
    <m/>
    <m/>
    <m/>
    <m/>
    <x v="13"/>
    <x v="42"/>
    <m/>
    <m/>
    <x v="2"/>
    <n v="0"/>
    <m/>
    <s v=" "/>
    <m/>
    <m/>
    <m/>
    <m/>
    <m/>
  </r>
  <r>
    <n v="3958"/>
    <m/>
    <m/>
    <m/>
    <m/>
    <m/>
    <m/>
    <m/>
    <x v="13"/>
    <x v="42"/>
    <m/>
    <m/>
    <x v="2"/>
    <n v="0"/>
    <m/>
    <s v=" "/>
    <m/>
    <m/>
    <m/>
    <m/>
    <m/>
  </r>
  <r>
    <n v="3959"/>
    <m/>
    <m/>
    <m/>
    <m/>
    <m/>
    <m/>
    <m/>
    <x v="13"/>
    <x v="42"/>
    <m/>
    <m/>
    <x v="2"/>
    <n v="0"/>
    <m/>
    <s v=" "/>
    <m/>
    <m/>
    <m/>
    <m/>
    <m/>
  </r>
  <r>
    <n v="3960"/>
    <m/>
    <m/>
    <m/>
    <m/>
    <m/>
    <m/>
    <m/>
    <x v="13"/>
    <x v="42"/>
    <m/>
    <m/>
    <x v="2"/>
    <n v="0"/>
    <m/>
    <s v=" "/>
    <m/>
    <m/>
    <m/>
    <m/>
    <m/>
  </r>
  <r>
    <n v="3961"/>
    <m/>
    <m/>
    <m/>
    <m/>
    <m/>
    <m/>
    <m/>
    <x v="13"/>
    <x v="42"/>
    <m/>
    <m/>
    <x v="2"/>
    <n v="0"/>
    <m/>
    <s v=" "/>
    <m/>
    <m/>
    <m/>
    <m/>
    <m/>
  </r>
  <r>
    <n v="3962"/>
    <m/>
    <m/>
    <m/>
    <m/>
    <m/>
    <m/>
    <m/>
    <x v="13"/>
    <x v="42"/>
    <m/>
    <m/>
    <x v="2"/>
    <n v="0"/>
    <m/>
    <s v=" "/>
    <m/>
    <m/>
    <m/>
    <m/>
    <m/>
  </r>
  <r>
    <n v="3963"/>
    <m/>
    <m/>
    <m/>
    <m/>
    <m/>
    <m/>
    <m/>
    <x v="13"/>
    <x v="42"/>
    <m/>
    <m/>
    <x v="2"/>
    <n v="0"/>
    <m/>
    <s v=" "/>
    <m/>
    <m/>
    <m/>
    <m/>
    <m/>
  </r>
  <r>
    <n v="3964"/>
    <m/>
    <m/>
    <m/>
    <m/>
    <m/>
    <m/>
    <m/>
    <x v="13"/>
    <x v="42"/>
    <m/>
    <m/>
    <x v="2"/>
    <n v="0"/>
    <m/>
    <s v=" "/>
    <m/>
    <m/>
    <m/>
    <m/>
    <m/>
  </r>
  <r>
    <n v="3965"/>
    <m/>
    <m/>
    <m/>
    <m/>
    <m/>
    <m/>
    <m/>
    <x v="13"/>
    <x v="42"/>
    <m/>
    <m/>
    <x v="2"/>
    <n v="0"/>
    <m/>
    <s v=" "/>
    <m/>
    <m/>
    <m/>
    <m/>
    <m/>
  </r>
  <r>
    <n v="3966"/>
    <m/>
    <m/>
    <m/>
    <m/>
    <m/>
    <m/>
    <m/>
    <x v="13"/>
    <x v="42"/>
    <m/>
    <m/>
    <x v="2"/>
    <n v="0"/>
    <m/>
    <s v=" "/>
    <m/>
    <m/>
    <m/>
    <m/>
    <m/>
  </r>
  <r>
    <n v="3967"/>
    <m/>
    <m/>
    <m/>
    <m/>
    <m/>
    <m/>
    <m/>
    <x v="13"/>
    <x v="42"/>
    <m/>
    <m/>
    <x v="2"/>
    <n v="0"/>
    <m/>
    <s v=" "/>
    <m/>
    <m/>
    <m/>
    <m/>
    <m/>
  </r>
  <r>
    <n v="3968"/>
    <m/>
    <m/>
    <m/>
    <m/>
    <m/>
    <m/>
    <m/>
    <x v="13"/>
    <x v="42"/>
    <m/>
    <m/>
    <x v="2"/>
    <n v="0"/>
    <m/>
    <s v=" "/>
    <m/>
    <m/>
    <m/>
    <m/>
    <m/>
  </r>
  <r>
    <n v="3969"/>
    <m/>
    <m/>
    <m/>
    <m/>
    <m/>
    <m/>
    <m/>
    <x v="13"/>
    <x v="42"/>
    <m/>
    <m/>
    <x v="2"/>
    <n v="0"/>
    <m/>
    <s v=" "/>
    <m/>
    <m/>
    <m/>
    <m/>
    <m/>
  </r>
  <r>
    <n v="3970"/>
    <m/>
    <m/>
    <m/>
    <m/>
    <m/>
    <m/>
    <m/>
    <x v="13"/>
    <x v="42"/>
    <m/>
    <m/>
    <x v="2"/>
    <n v="0"/>
    <m/>
    <s v=" "/>
    <m/>
    <m/>
    <m/>
    <m/>
    <m/>
  </r>
  <r>
    <n v="3971"/>
    <m/>
    <m/>
    <m/>
    <m/>
    <m/>
    <m/>
    <m/>
    <x v="13"/>
    <x v="42"/>
    <m/>
    <m/>
    <x v="2"/>
    <n v="0"/>
    <m/>
    <s v=" "/>
    <m/>
    <m/>
    <m/>
    <m/>
    <m/>
  </r>
  <r>
    <n v="3972"/>
    <m/>
    <m/>
    <m/>
    <m/>
    <m/>
    <m/>
    <m/>
    <x v="13"/>
    <x v="42"/>
    <m/>
    <m/>
    <x v="2"/>
    <n v="0"/>
    <m/>
    <s v=" "/>
    <m/>
    <m/>
    <m/>
    <m/>
    <m/>
  </r>
  <r>
    <n v="3973"/>
    <m/>
    <m/>
    <m/>
    <m/>
    <m/>
    <m/>
    <m/>
    <x v="13"/>
    <x v="42"/>
    <m/>
    <m/>
    <x v="2"/>
    <n v="0"/>
    <m/>
    <s v=" "/>
    <m/>
    <m/>
    <m/>
    <m/>
    <m/>
  </r>
  <r>
    <n v="3974"/>
    <m/>
    <m/>
    <m/>
    <m/>
    <m/>
    <m/>
    <m/>
    <x v="13"/>
    <x v="42"/>
    <m/>
    <m/>
    <x v="2"/>
    <n v="0"/>
    <m/>
    <s v=" "/>
    <m/>
    <m/>
    <m/>
    <m/>
    <m/>
  </r>
  <r>
    <n v="3975"/>
    <m/>
    <m/>
    <m/>
    <m/>
    <m/>
    <m/>
    <m/>
    <x v="13"/>
    <x v="42"/>
    <m/>
    <m/>
    <x v="2"/>
    <n v="0"/>
    <m/>
    <s v=" "/>
    <m/>
    <m/>
    <m/>
    <m/>
    <m/>
  </r>
  <r>
    <n v="3976"/>
    <m/>
    <m/>
    <m/>
    <m/>
    <m/>
    <m/>
    <m/>
    <x v="13"/>
    <x v="42"/>
    <m/>
    <m/>
    <x v="2"/>
    <n v="0"/>
    <m/>
    <s v=" "/>
    <m/>
    <m/>
    <m/>
    <m/>
    <m/>
  </r>
  <r>
    <n v="3977"/>
    <m/>
    <m/>
    <m/>
    <m/>
    <m/>
    <m/>
    <m/>
    <x v="13"/>
    <x v="42"/>
    <m/>
    <m/>
    <x v="2"/>
    <n v="0"/>
    <m/>
    <s v=" "/>
    <m/>
    <m/>
    <m/>
    <m/>
    <m/>
  </r>
  <r>
    <n v="3978"/>
    <m/>
    <m/>
    <m/>
    <m/>
    <m/>
    <m/>
    <m/>
    <x v="13"/>
    <x v="42"/>
    <m/>
    <m/>
    <x v="2"/>
    <n v="0"/>
    <m/>
    <s v=" "/>
    <m/>
    <m/>
    <m/>
    <m/>
    <m/>
  </r>
  <r>
    <n v="3979"/>
    <m/>
    <m/>
    <m/>
    <m/>
    <m/>
    <m/>
    <m/>
    <x v="13"/>
    <x v="42"/>
    <m/>
    <m/>
    <x v="2"/>
    <n v="0"/>
    <m/>
    <s v=" "/>
    <m/>
    <m/>
    <m/>
    <m/>
    <m/>
  </r>
  <r>
    <n v="3980"/>
    <m/>
    <m/>
    <m/>
    <m/>
    <m/>
    <m/>
    <m/>
    <x v="13"/>
    <x v="42"/>
    <m/>
    <m/>
    <x v="2"/>
    <n v="0"/>
    <m/>
    <s v=" "/>
    <m/>
    <m/>
    <m/>
    <m/>
    <m/>
  </r>
  <r>
    <n v="3981"/>
    <m/>
    <m/>
    <m/>
    <m/>
    <m/>
    <m/>
    <m/>
    <x v="13"/>
    <x v="42"/>
    <m/>
    <m/>
    <x v="2"/>
    <n v="0"/>
    <m/>
    <s v=" "/>
    <m/>
    <m/>
    <m/>
    <m/>
    <m/>
  </r>
  <r>
    <n v="3982"/>
    <m/>
    <m/>
    <m/>
    <m/>
    <m/>
    <m/>
    <m/>
    <x v="13"/>
    <x v="42"/>
    <m/>
    <m/>
    <x v="2"/>
    <n v="0"/>
    <m/>
    <s v=" "/>
    <m/>
    <m/>
    <m/>
    <m/>
    <m/>
  </r>
  <r>
    <n v="3983"/>
    <m/>
    <m/>
    <m/>
    <m/>
    <m/>
    <m/>
    <m/>
    <x v="13"/>
    <x v="42"/>
    <m/>
    <m/>
    <x v="2"/>
    <n v="0"/>
    <m/>
    <s v=" "/>
    <m/>
    <m/>
    <m/>
    <m/>
    <m/>
  </r>
  <r>
    <n v="3984"/>
    <m/>
    <m/>
    <m/>
    <m/>
    <m/>
    <m/>
    <m/>
    <x v="13"/>
    <x v="42"/>
    <m/>
    <m/>
    <x v="2"/>
    <n v="0"/>
    <m/>
    <s v=" "/>
    <m/>
    <m/>
    <m/>
    <m/>
    <m/>
  </r>
  <r>
    <n v="3985"/>
    <m/>
    <m/>
    <m/>
    <m/>
    <m/>
    <m/>
    <m/>
    <x v="13"/>
    <x v="42"/>
    <m/>
    <m/>
    <x v="2"/>
    <n v="0"/>
    <m/>
    <s v=" "/>
    <m/>
    <m/>
    <m/>
    <m/>
    <m/>
  </r>
  <r>
    <n v="3986"/>
    <m/>
    <m/>
    <m/>
    <m/>
    <m/>
    <m/>
    <m/>
    <x v="13"/>
    <x v="42"/>
    <m/>
    <m/>
    <x v="2"/>
    <n v="0"/>
    <m/>
    <s v=" "/>
    <m/>
    <m/>
    <m/>
    <m/>
    <m/>
  </r>
  <r>
    <n v="3987"/>
    <m/>
    <m/>
    <m/>
    <m/>
    <m/>
    <m/>
    <m/>
    <x v="13"/>
    <x v="42"/>
    <m/>
    <m/>
    <x v="2"/>
    <n v="0"/>
    <m/>
    <s v=" "/>
    <m/>
    <m/>
    <m/>
    <m/>
    <m/>
  </r>
  <r>
    <n v="3988"/>
    <m/>
    <m/>
    <m/>
    <m/>
    <m/>
    <m/>
    <m/>
    <x v="13"/>
    <x v="42"/>
    <m/>
    <m/>
    <x v="2"/>
    <n v="0"/>
    <m/>
    <s v=" "/>
    <m/>
    <m/>
    <m/>
    <m/>
    <m/>
  </r>
  <r>
    <n v="3989"/>
    <m/>
    <m/>
    <m/>
    <m/>
    <m/>
    <m/>
    <m/>
    <x v="13"/>
    <x v="42"/>
    <m/>
    <m/>
    <x v="2"/>
    <n v="0"/>
    <m/>
    <s v=" "/>
    <m/>
    <m/>
    <m/>
    <m/>
    <m/>
  </r>
  <r>
    <n v="3990"/>
    <m/>
    <m/>
    <m/>
    <m/>
    <m/>
    <m/>
    <m/>
    <x v="13"/>
    <x v="42"/>
    <m/>
    <m/>
    <x v="2"/>
    <n v="0"/>
    <m/>
    <s v=" "/>
    <m/>
    <m/>
    <m/>
    <m/>
    <m/>
  </r>
  <r>
    <n v="3991"/>
    <m/>
    <m/>
    <m/>
    <m/>
    <m/>
    <m/>
    <m/>
    <x v="13"/>
    <x v="42"/>
    <m/>
    <m/>
    <x v="2"/>
    <n v="0"/>
    <m/>
    <s v=" "/>
    <m/>
    <m/>
    <m/>
    <m/>
    <m/>
  </r>
  <r>
    <n v="3992"/>
    <m/>
    <m/>
    <m/>
    <m/>
    <m/>
    <m/>
    <m/>
    <x v="13"/>
    <x v="42"/>
    <m/>
    <m/>
    <x v="2"/>
    <n v="0"/>
    <m/>
    <s v=" "/>
    <m/>
    <m/>
    <m/>
    <m/>
    <m/>
  </r>
  <r>
    <n v="3993"/>
    <m/>
    <m/>
    <m/>
    <m/>
    <m/>
    <m/>
    <m/>
    <x v="13"/>
    <x v="42"/>
    <m/>
    <m/>
    <x v="2"/>
    <n v="0"/>
    <m/>
    <s v=" "/>
    <m/>
    <m/>
    <m/>
    <m/>
    <m/>
  </r>
  <r>
    <n v="3994"/>
    <m/>
    <m/>
    <m/>
    <m/>
    <m/>
    <m/>
    <m/>
    <x v="13"/>
    <x v="42"/>
    <m/>
    <m/>
    <x v="2"/>
    <n v="0"/>
    <m/>
    <s v=" "/>
    <m/>
    <m/>
    <m/>
    <m/>
    <m/>
  </r>
  <r>
    <n v="3995"/>
    <m/>
    <m/>
    <m/>
    <m/>
    <m/>
    <m/>
    <m/>
    <x v="13"/>
    <x v="42"/>
    <m/>
    <m/>
    <x v="2"/>
    <n v="0"/>
    <m/>
    <s v=" "/>
    <m/>
    <m/>
    <m/>
    <m/>
    <m/>
  </r>
  <r>
    <n v="3996"/>
    <m/>
    <m/>
    <m/>
    <m/>
    <m/>
    <m/>
    <m/>
    <x v="13"/>
    <x v="42"/>
    <m/>
    <m/>
    <x v="2"/>
    <n v="0"/>
    <m/>
    <s v=" "/>
    <m/>
    <m/>
    <m/>
    <m/>
    <m/>
  </r>
  <r>
    <n v="3997"/>
    <m/>
    <m/>
    <m/>
    <m/>
    <m/>
    <m/>
    <m/>
    <x v="13"/>
    <x v="42"/>
    <m/>
    <m/>
    <x v="2"/>
    <n v="0"/>
    <m/>
    <s v=" "/>
    <m/>
    <m/>
    <m/>
    <m/>
    <m/>
  </r>
  <r>
    <n v="3998"/>
    <m/>
    <m/>
    <m/>
    <m/>
    <m/>
    <m/>
    <m/>
    <x v="13"/>
    <x v="42"/>
    <m/>
    <m/>
    <x v="2"/>
    <n v="0"/>
    <m/>
    <s v=" "/>
    <m/>
    <m/>
    <m/>
    <m/>
    <m/>
  </r>
  <r>
    <n v="3999"/>
    <m/>
    <m/>
    <m/>
    <m/>
    <m/>
    <m/>
    <m/>
    <x v="13"/>
    <x v="42"/>
    <m/>
    <m/>
    <x v="2"/>
    <n v="0"/>
    <m/>
    <s v=" "/>
    <m/>
    <m/>
    <m/>
    <m/>
    <m/>
  </r>
  <r>
    <n v="4000"/>
    <m/>
    <m/>
    <m/>
    <m/>
    <m/>
    <m/>
    <m/>
    <x v="13"/>
    <x v="42"/>
    <m/>
    <m/>
    <x v="2"/>
    <n v="0"/>
    <m/>
    <s v=" "/>
    <m/>
    <m/>
    <m/>
    <m/>
    <m/>
  </r>
  <r>
    <n v="4001"/>
    <m/>
    <m/>
    <m/>
    <m/>
    <m/>
    <m/>
    <m/>
    <x v="13"/>
    <x v="42"/>
    <m/>
    <m/>
    <x v="2"/>
    <n v="0"/>
    <m/>
    <s v=" "/>
    <m/>
    <m/>
    <m/>
    <m/>
    <m/>
  </r>
  <r>
    <n v="4002"/>
    <m/>
    <m/>
    <m/>
    <m/>
    <m/>
    <m/>
    <m/>
    <x v="13"/>
    <x v="42"/>
    <m/>
    <m/>
    <x v="2"/>
    <n v="0"/>
    <m/>
    <s v=" "/>
    <m/>
    <m/>
    <m/>
    <m/>
    <m/>
  </r>
  <r>
    <n v="4003"/>
    <m/>
    <m/>
    <m/>
    <m/>
    <m/>
    <m/>
    <m/>
    <x v="13"/>
    <x v="42"/>
    <m/>
    <m/>
    <x v="2"/>
    <n v="0"/>
    <m/>
    <s v=" "/>
    <m/>
    <m/>
    <m/>
    <m/>
    <m/>
  </r>
  <r>
    <n v="4004"/>
    <m/>
    <m/>
    <m/>
    <m/>
    <m/>
    <m/>
    <m/>
    <x v="13"/>
    <x v="42"/>
    <m/>
    <m/>
    <x v="2"/>
    <n v="0"/>
    <m/>
    <s v=" "/>
    <m/>
    <m/>
    <m/>
    <m/>
    <m/>
  </r>
  <r>
    <n v="4005"/>
    <m/>
    <m/>
    <m/>
    <m/>
    <m/>
    <m/>
    <m/>
    <x v="13"/>
    <x v="42"/>
    <m/>
    <m/>
    <x v="2"/>
    <n v="0"/>
    <m/>
    <s v=" "/>
    <m/>
    <m/>
    <m/>
    <m/>
    <m/>
  </r>
  <r>
    <n v="4006"/>
    <m/>
    <m/>
    <m/>
    <m/>
    <m/>
    <m/>
    <m/>
    <x v="13"/>
    <x v="42"/>
    <m/>
    <m/>
    <x v="2"/>
    <n v="0"/>
    <m/>
    <s v=" "/>
    <m/>
    <m/>
    <m/>
    <m/>
    <m/>
  </r>
  <r>
    <n v="4007"/>
    <m/>
    <m/>
    <m/>
    <m/>
    <m/>
    <m/>
    <m/>
    <x v="13"/>
    <x v="42"/>
    <m/>
    <m/>
    <x v="2"/>
    <n v="0"/>
    <m/>
    <s v=" "/>
    <m/>
    <m/>
    <m/>
    <m/>
    <m/>
  </r>
  <r>
    <n v="4008"/>
    <m/>
    <m/>
    <m/>
    <m/>
    <m/>
    <m/>
    <m/>
    <x v="13"/>
    <x v="42"/>
    <m/>
    <m/>
    <x v="2"/>
    <n v="0"/>
    <m/>
    <s v=" "/>
    <m/>
    <m/>
    <m/>
    <m/>
    <m/>
  </r>
  <r>
    <n v="4009"/>
    <m/>
    <m/>
    <m/>
    <m/>
    <m/>
    <m/>
    <m/>
    <x v="13"/>
    <x v="42"/>
    <m/>
    <m/>
    <x v="2"/>
    <n v="0"/>
    <m/>
    <s v=" "/>
    <m/>
    <m/>
    <m/>
    <m/>
    <m/>
  </r>
  <r>
    <n v="4010"/>
    <m/>
    <m/>
    <m/>
    <m/>
    <m/>
    <m/>
    <m/>
    <x v="13"/>
    <x v="42"/>
    <m/>
    <m/>
    <x v="2"/>
    <n v="0"/>
    <m/>
    <s v=" "/>
    <m/>
    <m/>
    <m/>
    <m/>
    <m/>
  </r>
  <r>
    <n v="4011"/>
    <m/>
    <m/>
    <m/>
    <m/>
    <m/>
    <m/>
    <m/>
    <x v="13"/>
    <x v="42"/>
    <m/>
    <m/>
    <x v="2"/>
    <n v="0"/>
    <m/>
    <s v=" "/>
    <m/>
    <m/>
    <m/>
    <m/>
    <m/>
  </r>
  <r>
    <n v="4012"/>
    <m/>
    <m/>
    <m/>
    <m/>
    <m/>
    <m/>
    <m/>
    <x v="13"/>
    <x v="42"/>
    <m/>
    <m/>
    <x v="2"/>
    <n v="0"/>
    <m/>
    <s v=" "/>
    <m/>
    <m/>
    <m/>
    <m/>
    <m/>
  </r>
  <r>
    <n v="4013"/>
    <m/>
    <m/>
    <m/>
    <m/>
    <m/>
    <m/>
    <m/>
    <x v="13"/>
    <x v="42"/>
    <m/>
    <m/>
    <x v="2"/>
    <n v="0"/>
    <m/>
    <s v=" "/>
    <m/>
    <m/>
    <m/>
    <m/>
    <m/>
  </r>
  <r>
    <n v="4014"/>
    <m/>
    <m/>
    <m/>
    <m/>
    <m/>
    <m/>
    <m/>
    <x v="13"/>
    <x v="42"/>
    <m/>
    <m/>
    <x v="2"/>
    <n v="0"/>
    <m/>
    <s v=" "/>
    <m/>
    <m/>
    <m/>
    <m/>
    <m/>
  </r>
  <r>
    <n v="4015"/>
    <m/>
    <m/>
    <m/>
    <m/>
    <m/>
    <m/>
    <m/>
    <x v="13"/>
    <x v="42"/>
    <m/>
    <m/>
    <x v="2"/>
    <n v="0"/>
    <m/>
    <s v=" "/>
    <m/>
    <m/>
    <m/>
    <m/>
    <m/>
  </r>
  <r>
    <n v="4016"/>
    <m/>
    <m/>
    <m/>
    <m/>
    <m/>
    <m/>
    <m/>
    <x v="13"/>
    <x v="42"/>
    <m/>
    <m/>
    <x v="2"/>
    <n v="0"/>
    <m/>
    <s v=" "/>
    <m/>
    <m/>
    <m/>
    <m/>
    <m/>
  </r>
  <r>
    <n v="4017"/>
    <m/>
    <m/>
    <m/>
    <m/>
    <m/>
    <m/>
    <m/>
    <x v="13"/>
    <x v="42"/>
    <m/>
    <m/>
    <x v="2"/>
    <n v="0"/>
    <m/>
    <s v=" "/>
    <m/>
    <m/>
    <m/>
    <m/>
    <m/>
  </r>
  <r>
    <n v="4018"/>
    <m/>
    <m/>
    <m/>
    <m/>
    <m/>
    <m/>
    <m/>
    <x v="13"/>
    <x v="42"/>
    <m/>
    <m/>
    <x v="2"/>
    <n v="0"/>
    <m/>
    <s v=" "/>
    <m/>
    <m/>
    <m/>
    <m/>
    <m/>
  </r>
  <r>
    <n v="4019"/>
    <m/>
    <m/>
    <m/>
    <m/>
    <m/>
    <m/>
    <m/>
    <x v="13"/>
    <x v="42"/>
    <m/>
    <m/>
    <x v="2"/>
    <n v="0"/>
    <m/>
    <s v=" "/>
    <m/>
    <m/>
    <m/>
    <m/>
    <m/>
  </r>
  <r>
    <n v="4020"/>
    <m/>
    <m/>
    <m/>
    <m/>
    <m/>
    <m/>
    <m/>
    <x v="13"/>
    <x v="42"/>
    <m/>
    <m/>
    <x v="2"/>
    <n v="0"/>
    <m/>
    <s v=" "/>
    <m/>
    <m/>
    <m/>
    <m/>
    <m/>
  </r>
  <r>
    <n v="4021"/>
    <m/>
    <m/>
    <m/>
    <m/>
    <m/>
    <m/>
    <m/>
    <x v="13"/>
    <x v="42"/>
    <m/>
    <m/>
    <x v="2"/>
    <n v="0"/>
    <m/>
    <s v=" "/>
    <m/>
    <m/>
    <m/>
    <m/>
    <m/>
  </r>
  <r>
    <n v="4022"/>
    <m/>
    <m/>
    <m/>
    <m/>
    <m/>
    <m/>
    <m/>
    <x v="13"/>
    <x v="42"/>
    <m/>
    <m/>
    <x v="2"/>
    <n v="0"/>
    <m/>
    <s v=" "/>
    <m/>
    <m/>
    <m/>
    <m/>
    <m/>
  </r>
  <r>
    <n v="4023"/>
    <m/>
    <m/>
    <m/>
    <m/>
    <m/>
    <m/>
    <m/>
    <x v="13"/>
    <x v="42"/>
    <m/>
    <m/>
    <x v="2"/>
    <n v="0"/>
    <m/>
    <s v=" "/>
    <m/>
    <m/>
    <m/>
    <m/>
    <m/>
  </r>
  <r>
    <n v="4024"/>
    <m/>
    <m/>
    <m/>
    <m/>
    <m/>
    <m/>
    <m/>
    <x v="13"/>
    <x v="42"/>
    <m/>
    <m/>
    <x v="2"/>
    <n v="0"/>
    <m/>
    <s v=" "/>
    <m/>
    <m/>
    <m/>
    <m/>
    <m/>
  </r>
  <r>
    <n v="4025"/>
    <m/>
    <m/>
    <m/>
    <m/>
    <m/>
    <m/>
    <m/>
    <x v="13"/>
    <x v="42"/>
    <m/>
    <m/>
    <x v="2"/>
    <n v="0"/>
    <m/>
    <s v=" "/>
    <m/>
    <m/>
    <m/>
    <m/>
    <m/>
  </r>
  <r>
    <n v="4026"/>
    <m/>
    <m/>
    <m/>
    <m/>
    <m/>
    <m/>
    <m/>
    <x v="13"/>
    <x v="42"/>
    <m/>
    <m/>
    <x v="2"/>
    <n v="0"/>
    <m/>
    <s v=" "/>
    <m/>
    <m/>
    <m/>
    <m/>
    <m/>
  </r>
  <r>
    <n v="4027"/>
    <m/>
    <m/>
    <m/>
    <m/>
    <m/>
    <m/>
    <m/>
    <x v="13"/>
    <x v="42"/>
    <m/>
    <m/>
    <x v="2"/>
    <n v="0"/>
    <m/>
    <s v=" "/>
    <m/>
    <m/>
    <m/>
    <m/>
    <m/>
  </r>
  <r>
    <n v="4028"/>
    <m/>
    <m/>
    <m/>
    <m/>
    <m/>
    <m/>
    <m/>
    <x v="13"/>
    <x v="42"/>
    <m/>
    <m/>
    <x v="2"/>
    <n v="0"/>
    <m/>
    <s v=" "/>
    <m/>
    <m/>
    <m/>
    <m/>
    <m/>
  </r>
  <r>
    <n v="4029"/>
    <m/>
    <m/>
    <m/>
    <m/>
    <m/>
    <m/>
    <m/>
    <x v="13"/>
    <x v="42"/>
    <m/>
    <m/>
    <x v="2"/>
    <n v="0"/>
    <m/>
    <s v=" "/>
    <m/>
    <m/>
    <m/>
    <m/>
    <m/>
  </r>
  <r>
    <n v="4030"/>
    <m/>
    <m/>
    <m/>
    <m/>
    <m/>
    <m/>
    <m/>
    <x v="13"/>
    <x v="42"/>
    <m/>
    <m/>
    <x v="2"/>
    <n v="0"/>
    <m/>
    <s v=" "/>
    <m/>
    <m/>
    <m/>
    <m/>
    <m/>
  </r>
  <r>
    <n v="4031"/>
    <m/>
    <m/>
    <m/>
    <m/>
    <m/>
    <m/>
    <m/>
    <x v="13"/>
    <x v="42"/>
    <m/>
    <m/>
    <x v="2"/>
    <n v="0"/>
    <m/>
    <s v=" "/>
    <m/>
    <m/>
    <m/>
    <m/>
    <m/>
  </r>
  <r>
    <n v="4032"/>
    <m/>
    <m/>
    <m/>
    <m/>
    <m/>
    <m/>
    <m/>
    <x v="13"/>
    <x v="42"/>
    <m/>
    <m/>
    <x v="2"/>
    <n v="0"/>
    <m/>
    <s v=" "/>
    <m/>
    <m/>
    <m/>
    <m/>
    <m/>
  </r>
  <r>
    <n v="4033"/>
    <m/>
    <m/>
    <m/>
    <m/>
    <m/>
    <m/>
    <m/>
    <x v="13"/>
    <x v="42"/>
    <m/>
    <m/>
    <x v="2"/>
    <n v="0"/>
    <m/>
    <s v=" "/>
    <m/>
    <m/>
    <m/>
    <m/>
    <m/>
  </r>
  <r>
    <n v="4034"/>
    <m/>
    <m/>
    <m/>
    <m/>
    <m/>
    <m/>
    <m/>
    <x v="13"/>
    <x v="42"/>
    <m/>
    <m/>
    <x v="2"/>
    <n v="0"/>
    <m/>
    <s v=" "/>
    <m/>
    <m/>
    <m/>
    <m/>
    <m/>
  </r>
  <r>
    <n v="4035"/>
    <m/>
    <m/>
    <m/>
    <m/>
    <m/>
    <m/>
    <m/>
    <x v="13"/>
    <x v="42"/>
    <m/>
    <m/>
    <x v="2"/>
    <n v="0"/>
    <m/>
    <s v=" "/>
    <m/>
    <m/>
    <m/>
    <m/>
    <m/>
  </r>
  <r>
    <n v="4036"/>
    <m/>
    <m/>
    <m/>
    <m/>
    <m/>
    <m/>
    <m/>
    <x v="13"/>
    <x v="42"/>
    <m/>
    <m/>
    <x v="2"/>
    <n v="0"/>
    <m/>
    <s v=" "/>
    <m/>
    <m/>
    <m/>
    <m/>
    <m/>
  </r>
  <r>
    <n v="4037"/>
    <m/>
    <m/>
    <m/>
    <m/>
    <m/>
    <m/>
    <m/>
    <x v="13"/>
    <x v="42"/>
    <m/>
    <m/>
    <x v="2"/>
    <n v="0"/>
    <m/>
    <s v=" "/>
    <m/>
    <m/>
    <m/>
    <m/>
    <m/>
  </r>
  <r>
    <n v="4038"/>
    <m/>
    <m/>
    <m/>
    <m/>
    <m/>
    <m/>
    <m/>
    <x v="13"/>
    <x v="42"/>
    <m/>
    <m/>
    <x v="2"/>
    <n v="0"/>
    <m/>
    <s v=" "/>
    <m/>
    <m/>
    <m/>
    <m/>
    <m/>
  </r>
  <r>
    <n v="4039"/>
    <m/>
    <m/>
    <m/>
    <m/>
    <m/>
    <m/>
    <m/>
    <x v="13"/>
    <x v="42"/>
    <m/>
    <m/>
    <x v="2"/>
    <n v="0"/>
    <m/>
    <s v=" "/>
    <m/>
    <m/>
    <m/>
    <m/>
    <m/>
  </r>
  <r>
    <n v="4040"/>
    <m/>
    <m/>
    <m/>
    <m/>
    <m/>
    <m/>
    <m/>
    <x v="13"/>
    <x v="42"/>
    <m/>
    <m/>
    <x v="2"/>
    <n v="0"/>
    <m/>
    <s v=" "/>
    <m/>
    <m/>
    <m/>
    <m/>
    <m/>
  </r>
  <r>
    <n v="4041"/>
    <m/>
    <m/>
    <m/>
    <m/>
    <m/>
    <m/>
    <m/>
    <x v="13"/>
    <x v="42"/>
    <m/>
    <m/>
    <x v="2"/>
    <n v="0"/>
    <m/>
    <s v=" "/>
    <m/>
    <m/>
    <m/>
    <m/>
    <m/>
  </r>
  <r>
    <n v="4042"/>
    <m/>
    <m/>
    <m/>
    <m/>
    <m/>
    <m/>
    <m/>
    <x v="13"/>
    <x v="42"/>
    <m/>
    <m/>
    <x v="2"/>
    <n v="0"/>
    <m/>
    <s v=" "/>
    <m/>
    <m/>
    <m/>
    <m/>
    <m/>
  </r>
  <r>
    <n v="4043"/>
    <m/>
    <m/>
    <m/>
    <m/>
    <m/>
    <m/>
    <m/>
    <x v="13"/>
    <x v="42"/>
    <m/>
    <m/>
    <x v="2"/>
    <n v="0"/>
    <m/>
    <s v=" "/>
    <m/>
    <m/>
    <m/>
    <m/>
    <m/>
  </r>
  <r>
    <n v="4044"/>
    <m/>
    <m/>
    <m/>
    <m/>
    <m/>
    <m/>
    <m/>
    <x v="13"/>
    <x v="42"/>
    <m/>
    <m/>
    <x v="2"/>
    <n v="0"/>
    <m/>
    <s v=" "/>
    <m/>
    <m/>
    <m/>
    <m/>
    <m/>
  </r>
  <r>
    <n v="4045"/>
    <m/>
    <m/>
    <m/>
    <m/>
    <m/>
    <m/>
    <m/>
    <x v="13"/>
    <x v="42"/>
    <m/>
    <m/>
    <x v="2"/>
    <n v="0"/>
    <m/>
    <s v=" "/>
    <m/>
    <m/>
    <m/>
    <m/>
    <m/>
  </r>
  <r>
    <n v="4046"/>
    <m/>
    <m/>
    <m/>
    <m/>
    <m/>
    <m/>
    <m/>
    <x v="13"/>
    <x v="42"/>
    <m/>
    <m/>
    <x v="2"/>
    <n v="0"/>
    <m/>
    <s v=" "/>
    <m/>
    <m/>
    <m/>
    <m/>
    <m/>
  </r>
  <r>
    <n v="4047"/>
    <m/>
    <m/>
    <m/>
    <m/>
    <m/>
    <m/>
    <m/>
    <x v="13"/>
    <x v="42"/>
    <m/>
    <m/>
    <x v="2"/>
    <n v="0"/>
    <m/>
    <s v=" "/>
    <m/>
    <m/>
    <m/>
    <m/>
    <m/>
  </r>
  <r>
    <n v="4048"/>
    <m/>
    <m/>
    <m/>
    <m/>
    <m/>
    <m/>
    <m/>
    <x v="13"/>
    <x v="42"/>
    <m/>
    <m/>
    <x v="2"/>
    <n v="0"/>
    <m/>
    <s v=" "/>
    <m/>
    <m/>
    <m/>
    <m/>
    <m/>
  </r>
  <r>
    <n v="4049"/>
    <m/>
    <m/>
    <m/>
    <m/>
    <m/>
    <m/>
    <m/>
    <x v="13"/>
    <x v="42"/>
    <m/>
    <m/>
    <x v="2"/>
    <n v="0"/>
    <m/>
    <s v=" "/>
    <m/>
    <m/>
    <m/>
    <m/>
    <m/>
  </r>
  <r>
    <n v="4050"/>
    <m/>
    <m/>
    <m/>
    <m/>
    <m/>
    <m/>
    <m/>
    <x v="13"/>
    <x v="42"/>
    <m/>
    <m/>
    <x v="2"/>
    <n v="0"/>
    <m/>
    <s v=" "/>
    <m/>
    <m/>
    <m/>
    <m/>
    <m/>
  </r>
  <r>
    <n v="4051"/>
    <m/>
    <m/>
    <m/>
    <m/>
    <m/>
    <m/>
    <m/>
    <x v="13"/>
    <x v="42"/>
    <m/>
    <m/>
    <x v="2"/>
    <n v="0"/>
    <m/>
    <s v=" "/>
    <m/>
    <m/>
    <m/>
    <m/>
    <m/>
  </r>
  <r>
    <n v="4052"/>
    <m/>
    <m/>
    <m/>
    <m/>
    <m/>
    <m/>
    <m/>
    <x v="13"/>
    <x v="42"/>
    <m/>
    <m/>
    <x v="2"/>
    <n v="0"/>
    <m/>
    <s v=" "/>
    <m/>
    <m/>
    <m/>
    <m/>
    <m/>
  </r>
  <r>
    <n v="4053"/>
    <m/>
    <m/>
    <m/>
    <m/>
    <m/>
    <m/>
    <m/>
    <x v="13"/>
    <x v="42"/>
    <m/>
    <m/>
    <x v="2"/>
    <n v="0"/>
    <m/>
    <s v=" "/>
    <m/>
    <m/>
    <m/>
    <m/>
    <m/>
  </r>
  <r>
    <n v="4054"/>
    <m/>
    <m/>
    <m/>
    <m/>
    <m/>
    <m/>
    <m/>
    <x v="13"/>
    <x v="42"/>
    <m/>
    <m/>
    <x v="2"/>
    <n v="0"/>
    <m/>
    <s v=" "/>
    <m/>
    <m/>
    <m/>
    <m/>
    <m/>
  </r>
  <r>
    <n v="4055"/>
    <m/>
    <m/>
    <m/>
    <m/>
    <m/>
    <m/>
    <m/>
    <x v="13"/>
    <x v="42"/>
    <m/>
    <m/>
    <x v="2"/>
    <n v="0"/>
    <m/>
    <s v=" "/>
    <m/>
    <m/>
    <m/>
    <m/>
    <m/>
  </r>
  <r>
    <n v="4056"/>
    <m/>
    <m/>
    <m/>
    <m/>
    <m/>
    <m/>
    <m/>
    <x v="13"/>
    <x v="42"/>
    <m/>
    <m/>
    <x v="2"/>
    <n v="0"/>
    <m/>
    <s v=" "/>
    <m/>
    <m/>
    <m/>
    <m/>
    <m/>
  </r>
  <r>
    <n v="4057"/>
    <m/>
    <m/>
    <m/>
    <m/>
    <m/>
    <m/>
    <m/>
    <x v="13"/>
    <x v="42"/>
    <m/>
    <m/>
    <x v="2"/>
    <n v="0"/>
    <m/>
    <s v=" "/>
    <m/>
    <m/>
    <m/>
    <m/>
    <m/>
  </r>
  <r>
    <n v="4058"/>
    <m/>
    <m/>
    <m/>
    <m/>
    <m/>
    <m/>
    <m/>
    <x v="13"/>
    <x v="42"/>
    <m/>
    <m/>
    <x v="2"/>
    <n v="0"/>
    <m/>
    <s v=" "/>
    <m/>
    <m/>
    <m/>
    <m/>
    <m/>
  </r>
  <r>
    <n v="4059"/>
    <m/>
    <m/>
    <m/>
    <m/>
    <m/>
    <m/>
    <m/>
    <x v="13"/>
    <x v="42"/>
    <m/>
    <m/>
    <x v="2"/>
    <n v="0"/>
    <m/>
    <s v=" "/>
    <m/>
    <m/>
    <m/>
    <m/>
    <m/>
  </r>
  <r>
    <n v="4060"/>
    <m/>
    <m/>
    <m/>
    <m/>
    <m/>
    <m/>
    <m/>
    <x v="13"/>
    <x v="42"/>
    <m/>
    <m/>
    <x v="2"/>
    <n v="0"/>
    <m/>
    <s v=" "/>
    <m/>
    <m/>
    <m/>
    <m/>
    <m/>
  </r>
  <r>
    <n v="4061"/>
    <m/>
    <m/>
    <m/>
    <m/>
    <m/>
    <m/>
    <m/>
    <x v="13"/>
    <x v="42"/>
    <m/>
    <m/>
    <x v="2"/>
    <n v="0"/>
    <m/>
    <s v=" "/>
    <m/>
    <m/>
    <m/>
    <m/>
    <m/>
  </r>
  <r>
    <n v="4062"/>
    <m/>
    <m/>
    <m/>
    <m/>
    <m/>
    <m/>
    <m/>
    <x v="13"/>
    <x v="42"/>
    <m/>
    <m/>
    <x v="2"/>
    <n v="0"/>
    <m/>
    <s v=" "/>
    <m/>
    <m/>
    <m/>
    <m/>
    <m/>
  </r>
  <r>
    <n v="4063"/>
    <m/>
    <m/>
    <m/>
    <m/>
    <m/>
    <m/>
    <m/>
    <x v="13"/>
    <x v="42"/>
    <m/>
    <m/>
    <x v="2"/>
    <n v="0"/>
    <m/>
    <s v=" "/>
    <m/>
    <m/>
    <m/>
    <m/>
    <m/>
  </r>
  <r>
    <n v="4064"/>
    <m/>
    <m/>
    <m/>
    <m/>
    <m/>
    <m/>
    <m/>
    <x v="13"/>
    <x v="42"/>
    <m/>
    <m/>
    <x v="2"/>
    <n v="0"/>
    <m/>
    <s v=" "/>
    <m/>
    <m/>
    <m/>
    <m/>
    <m/>
  </r>
  <r>
    <n v="4065"/>
    <m/>
    <m/>
    <m/>
    <m/>
    <m/>
    <m/>
    <m/>
    <x v="13"/>
    <x v="42"/>
    <m/>
    <m/>
    <x v="2"/>
    <n v="0"/>
    <m/>
    <s v=" "/>
    <m/>
    <m/>
    <m/>
    <m/>
    <m/>
  </r>
  <r>
    <n v="4066"/>
    <m/>
    <m/>
    <m/>
    <m/>
    <m/>
    <m/>
    <m/>
    <x v="13"/>
    <x v="42"/>
    <m/>
    <m/>
    <x v="2"/>
    <n v="0"/>
    <m/>
    <s v=" "/>
    <m/>
    <m/>
    <m/>
    <m/>
    <m/>
  </r>
  <r>
    <n v="4067"/>
    <m/>
    <m/>
    <m/>
    <m/>
    <m/>
    <m/>
    <m/>
    <x v="13"/>
    <x v="42"/>
    <m/>
    <m/>
    <x v="2"/>
    <n v="0"/>
    <m/>
    <s v=" "/>
    <m/>
    <m/>
    <m/>
    <m/>
    <m/>
  </r>
  <r>
    <n v="4068"/>
    <m/>
    <m/>
    <m/>
    <m/>
    <m/>
    <m/>
    <m/>
    <x v="13"/>
    <x v="42"/>
    <m/>
    <m/>
    <x v="2"/>
    <n v="0"/>
    <m/>
    <s v=" "/>
    <m/>
    <m/>
    <m/>
    <m/>
    <m/>
  </r>
  <r>
    <n v="4069"/>
    <m/>
    <m/>
    <m/>
    <m/>
    <m/>
    <m/>
    <m/>
    <x v="13"/>
    <x v="42"/>
    <m/>
    <m/>
    <x v="2"/>
    <n v="0"/>
    <m/>
    <s v=" "/>
    <m/>
    <m/>
    <m/>
    <m/>
    <m/>
  </r>
  <r>
    <n v="4070"/>
    <m/>
    <m/>
    <m/>
    <m/>
    <m/>
    <m/>
    <m/>
    <x v="13"/>
    <x v="42"/>
    <m/>
    <m/>
    <x v="2"/>
    <n v="0"/>
    <m/>
    <s v=" "/>
    <m/>
    <m/>
    <m/>
    <m/>
    <m/>
  </r>
  <r>
    <n v="4071"/>
    <m/>
    <m/>
    <m/>
    <m/>
    <m/>
    <m/>
    <m/>
    <x v="13"/>
    <x v="42"/>
    <m/>
    <m/>
    <x v="2"/>
    <n v="0"/>
    <m/>
    <s v=" "/>
    <m/>
    <m/>
    <m/>
    <m/>
    <m/>
  </r>
  <r>
    <n v="4072"/>
    <m/>
    <m/>
    <m/>
    <m/>
    <m/>
    <m/>
    <m/>
    <x v="13"/>
    <x v="42"/>
    <m/>
    <m/>
    <x v="2"/>
    <n v="0"/>
    <m/>
    <s v=" "/>
    <m/>
    <m/>
    <m/>
    <m/>
    <m/>
  </r>
  <r>
    <n v="4073"/>
    <m/>
    <m/>
    <m/>
    <m/>
    <m/>
    <m/>
    <m/>
    <x v="13"/>
    <x v="42"/>
    <m/>
    <m/>
    <x v="2"/>
    <n v="0"/>
    <m/>
    <s v=" "/>
    <m/>
    <m/>
    <m/>
    <m/>
    <m/>
  </r>
  <r>
    <n v="4074"/>
    <m/>
    <m/>
    <m/>
    <m/>
    <m/>
    <m/>
    <m/>
    <x v="13"/>
    <x v="42"/>
    <m/>
    <m/>
    <x v="2"/>
    <n v="0"/>
    <m/>
    <s v=" "/>
    <m/>
    <m/>
    <m/>
    <m/>
    <m/>
  </r>
  <r>
    <n v="4075"/>
    <m/>
    <m/>
    <m/>
    <m/>
    <m/>
    <m/>
    <m/>
    <x v="13"/>
    <x v="42"/>
    <m/>
    <m/>
    <x v="2"/>
    <n v="0"/>
    <m/>
    <s v=" "/>
    <m/>
    <m/>
    <m/>
    <m/>
    <m/>
  </r>
  <r>
    <n v="4076"/>
    <m/>
    <m/>
    <m/>
    <m/>
    <m/>
    <m/>
    <m/>
    <x v="13"/>
    <x v="42"/>
    <m/>
    <m/>
    <x v="2"/>
    <n v="0"/>
    <m/>
    <s v=" "/>
    <m/>
    <m/>
    <m/>
    <m/>
    <m/>
  </r>
  <r>
    <n v="4077"/>
    <m/>
    <m/>
    <m/>
    <m/>
    <m/>
    <m/>
    <m/>
    <x v="13"/>
    <x v="42"/>
    <m/>
    <m/>
    <x v="2"/>
    <n v="0"/>
    <m/>
    <s v=" "/>
    <m/>
    <m/>
    <m/>
    <m/>
    <m/>
  </r>
  <r>
    <n v="4078"/>
    <m/>
    <m/>
    <m/>
    <m/>
    <m/>
    <m/>
    <m/>
    <x v="13"/>
    <x v="42"/>
    <m/>
    <m/>
    <x v="2"/>
    <n v="0"/>
    <m/>
    <s v=" "/>
    <m/>
    <m/>
    <m/>
    <m/>
    <m/>
  </r>
  <r>
    <n v="4079"/>
    <m/>
    <m/>
    <m/>
    <m/>
    <m/>
    <m/>
    <m/>
    <x v="13"/>
    <x v="42"/>
    <m/>
    <m/>
    <x v="2"/>
    <n v="0"/>
    <m/>
    <s v=" "/>
    <m/>
    <m/>
    <m/>
    <m/>
    <m/>
  </r>
  <r>
    <n v="4080"/>
    <m/>
    <m/>
    <m/>
    <m/>
    <m/>
    <m/>
    <m/>
    <x v="13"/>
    <x v="42"/>
    <m/>
    <m/>
    <x v="2"/>
    <n v="0"/>
    <m/>
    <s v=" "/>
    <m/>
    <m/>
    <m/>
    <m/>
    <m/>
  </r>
  <r>
    <n v="4081"/>
    <m/>
    <m/>
    <m/>
    <m/>
    <m/>
    <m/>
    <m/>
    <x v="13"/>
    <x v="42"/>
    <m/>
    <m/>
    <x v="2"/>
    <n v="0"/>
    <m/>
    <s v=" "/>
    <m/>
    <m/>
    <m/>
    <m/>
    <m/>
  </r>
  <r>
    <n v="4082"/>
    <m/>
    <m/>
    <m/>
    <m/>
    <m/>
    <m/>
    <m/>
    <x v="13"/>
    <x v="42"/>
    <m/>
    <m/>
    <x v="2"/>
    <n v="0"/>
    <m/>
    <s v=" "/>
    <m/>
    <m/>
    <m/>
    <m/>
    <m/>
  </r>
  <r>
    <n v="4083"/>
    <m/>
    <m/>
    <m/>
    <m/>
    <m/>
    <m/>
    <m/>
    <x v="13"/>
    <x v="42"/>
    <m/>
    <m/>
    <x v="2"/>
    <n v="0"/>
    <m/>
    <s v=" "/>
    <m/>
    <m/>
    <m/>
    <m/>
    <m/>
  </r>
  <r>
    <n v="4084"/>
    <m/>
    <m/>
    <m/>
    <m/>
    <m/>
    <m/>
    <m/>
    <x v="13"/>
    <x v="42"/>
    <m/>
    <m/>
    <x v="2"/>
    <n v="0"/>
    <m/>
    <s v=" "/>
    <m/>
    <m/>
    <m/>
    <m/>
    <m/>
  </r>
  <r>
    <n v="4085"/>
    <m/>
    <m/>
    <m/>
    <m/>
    <m/>
    <m/>
    <m/>
    <x v="13"/>
    <x v="42"/>
    <m/>
    <m/>
    <x v="2"/>
    <n v="0"/>
    <m/>
    <s v=" "/>
    <m/>
    <m/>
    <m/>
    <m/>
    <m/>
  </r>
  <r>
    <n v="4086"/>
    <m/>
    <m/>
    <m/>
    <m/>
    <m/>
    <m/>
    <m/>
    <x v="13"/>
    <x v="42"/>
    <m/>
    <m/>
    <x v="2"/>
    <n v="0"/>
    <m/>
    <s v=" "/>
    <m/>
    <m/>
    <m/>
    <m/>
    <m/>
  </r>
  <r>
    <n v="4087"/>
    <m/>
    <m/>
    <m/>
    <m/>
    <m/>
    <m/>
    <m/>
    <x v="13"/>
    <x v="42"/>
    <m/>
    <m/>
    <x v="2"/>
    <n v="0"/>
    <m/>
    <s v=" "/>
    <m/>
    <m/>
    <m/>
    <m/>
    <m/>
  </r>
  <r>
    <n v="4088"/>
    <m/>
    <m/>
    <m/>
    <m/>
    <m/>
    <m/>
    <m/>
    <x v="13"/>
    <x v="42"/>
    <m/>
    <m/>
    <x v="2"/>
    <n v="0"/>
    <m/>
    <s v=" "/>
    <m/>
    <m/>
    <m/>
    <m/>
    <m/>
  </r>
  <r>
    <n v="4089"/>
    <m/>
    <m/>
    <m/>
    <m/>
    <m/>
    <m/>
    <m/>
    <x v="13"/>
    <x v="42"/>
    <m/>
    <m/>
    <x v="2"/>
    <n v="0"/>
    <m/>
    <s v=" "/>
    <m/>
    <m/>
    <m/>
    <m/>
    <m/>
  </r>
  <r>
    <n v="4090"/>
    <m/>
    <m/>
    <m/>
    <m/>
    <m/>
    <m/>
    <m/>
    <x v="13"/>
    <x v="42"/>
    <m/>
    <m/>
    <x v="2"/>
    <n v="0"/>
    <m/>
    <s v=" "/>
    <m/>
    <m/>
    <m/>
    <m/>
    <m/>
  </r>
  <r>
    <n v="4091"/>
    <m/>
    <m/>
    <m/>
    <m/>
    <m/>
    <m/>
    <m/>
    <x v="13"/>
    <x v="42"/>
    <m/>
    <m/>
    <x v="2"/>
    <n v="0"/>
    <m/>
    <s v=" "/>
    <m/>
    <m/>
    <m/>
    <m/>
    <m/>
  </r>
  <r>
    <n v="4092"/>
    <m/>
    <m/>
    <m/>
    <m/>
    <m/>
    <m/>
    <m/>
    <x v="13"/>
    <x v="42"/>
    <m/>
    <m/>
    <x v="2"/>
    <n v="0"/>
    <m/>
    <s v=" "/>
    <m/>
    <m/>
    <m/>
    <m/>
    <m/>
  </r>
  <r>
    <n v="4093"/>
    <m/>
    <m/>
    <m/>
    <m/>
    <m/>
    <m/>
    <m/>
    <x v="13"/>
    <x v="42"/>
    <m/>
    <m/>
    <x v="2"/>
    <n v="0"/>
    <m/>
    <s v=" "/>
    <m/>
    <m/>
    <m/>
    <m/>
    <m/>
  </r>
  <r>
    <n v="4094"/>
    <m/>
    <m/>
    <m/>
    <m/>
    <m/>
    <m/>
    <m/>
    <x v="13"/>
    <x v="42"/>
    <m/>
    <m/>
    <x v="2"/>
    <n v="0"/>
    <m/>
    <s v=" "/>
    <m/>
    <m/>
    <m/>
    <m/>
    <m/>
  </r>
  <r>
    <n v="4095"/>
    <m/>
    <m/>
    <m/>
    <m/>
    <m/>
    <m/>
    <m/>
    <x v="13"/>
    <x v="42"/>
    <m/>
    <m/>
    <x v="2"/>
    <n v="0"/>
    <m/>
    <s v=" "/>
    <m/>
    <m/>
    <m/>
    <m/>
    <m/>
  </r>
  <r>
    <n v="4096"/>
    <m/>
    <m/>
    <m/>
    <m/>
    <m/>
    <m/>
    <m/>
    <x v="13"/>
    <x v="42"/>
    <m/>
    <m/>
    <x v="2"/>
    <n v="0"/>
    <m/>
    <s v=" "/>
    <m/>
    <m/>
    <m/>
    <m/>
    <m/>
  </r>
  <r>
    <n v="4097"/>
    <m/>
    <m/>
    <m/>
    <m/>
    <m/>
    <m/>
    <m/>
    <x v="13"/>
    <x v="42"/>
    <m/>
    <m/>
    <x v="2"/>
    <n v="0"/>
    <m/>
    <s v=" "/>
    <m/>
    <m/>
    <m/>
    <m/>
    <m/>
  </r>
  <r>
    <n v="4098"/>
    <m/>
    <m/>
    <m/>
    <m/>
    <m/>
    <m/>
    <m/>
    <x v="13"/>
    <x v="42"/>
    <m/>
    <m/>
    <x v="2"/>
    <n v="0"/>
    <m/>
    <s v=" "/>
    <m/>
    <m/>
    <m/>
    <m/>
    <m/>
  </r>
  <r>
    <n v="4099"/>
    <m/>
    <m/>
    <m/>
    <m/>
    <m/>
    <m/>
    <m/>
    <x v="13"/>
    <x v="42"/>
    <m/>
    <m/>
    <x v="2"/>
    <n v="0"/>
    <m/>
    <s v=" "/>
    <m/>
    <m/>
    <m/>
    <m/>
    <m/>
  </r>
  <r>
    <n v="4100"/>
    <m/>
    <m/>
    <m/>
    <m/>
    <m/>
    <m/>
    <m/>
    <x v="13"/>
    <x v="42"/>
    <m/>
    <m/>
    <x v="2"/>
    <n v="0"/>
    <m/>
    <s v=" "/>
    <m/>
    <m/>
    <m/>
    <m/>
    <m/>
  </r>
  <r>
    <n v="4101"/>
    <m/>
    <m/>
    <m/>
    <m/>
    <m/>
    <m/>
    <m/>
    <x v="13"/>
    <x v="42"/>
    <m/>
    <m/>
    <x v="2"/>
    <n v="0"/>
    <m/>
    <s v=" "/>
    <m/>
    <m/>
    <m/>
    <m/>
    <m/>
  </r>
  <r>
    <n v="4102"/>
    <m/>
    <m/>
    <m/>
    <m/>
    <m/>
    <m/>
    <m/>
    <x v="13"/>
    <x v="42"/>
    <m/>
    <m/>
    <x v="2"/>
    <n v="0"/>
    <m/>
    <s v=" "/>
    <m/>
    <m/>
    <m/>
    <m/>
    <m/>
  </r>
  <r>
    <n v="4103"/>
    <m/>
    <m/>
    <m/>
    <m/>
    <m/>
    <m/>
    <m/>
    <x v="13"/>
    <x v="42"/>
    <m/>
    <m/>
    <x v="2"/>
    <n v="0"/>
    <m/>
    <s v=" "/>
    <m/>
    <m/>
    <m/>
    <m/>
    <m/>
  </r>
  <r>
    <n v="4104"/>
    <m/>
    <m/>
    <m/>
    <m/>
    <m/>
    <m/>
    <m/>
    <x v="13"/>
    <x v="42"/>
    <m/>
    <m/>
    <x v="2"/>
    <n v="0"/>
    <m/>
    <s v=" "/>
    <m/>
    <m/>
    <m/>
    <m/>
    <m/>
  </r>
  <r>
    <n v="4105"/>
    <m/>
    <m/>
    <m/>
    <m/>
    <m/>
    <m/>
    <m/>
    <x v="13"/>
    <x v="42"/>
    <m/>
    <m/>
    <x v="2"/>
    <n v="0"/>
    <m/>
    <s v=" "/>
    <m/>
    <m/>
    <m/>
    <m/>
    <m/>
  </r>
  <r>
    <n v="4106"/>
    <m/>
    <m/>
    <m/>
    <m/>
    <m/>
    <m/>
    <m/>
    <x v="13"/>
    <x v="42"/>
    <m/>
    <m/>
    <x v="2"/>
    <n v="0"/>
    <m/>
    <s v=" "/>
    <m/>
    <m/>
    <m/>
    <m/>
    <m/>
  </r>
  <r>
    <n v="4107"/>
    <m/>
    <m/>
    <m/>
    <m/>
    <m/>
    <m/>
    <m/>
    <x v="13"/>
    <x v="42"/>
    <m/>
    <m/>
    <x v="2"/>
    <n v="0"/>
    <m/>
    <s v=" "/>
    <m/>
    <m/>
    <m/>
    <m/>
    <m/>
  </r>
  <r>
    <n v="4108"/>
    <m/>
    <m/>
    <m/>
    <m/>
    <m/>
    <m/>
    <m/>
    <x v="13"/>
    <x v="42"/>
    <m/>
    <m/>
    <x v="2"/>
    <n v="0"/>
    <m/>
    <s v=" "/>
    <m/>
    <m/>
    <m/>
    <m/>
    <m/>
  </r>
  <r>
    <n v="4109"/>
    <m/>
    <m/>
    <m/>
    <m/>
    <m/>
    <m/>
    <m/>
    <x v="13"/>
    <x v="42"/>
    <m/>
    <m/>
    <x v="2"/>
    <n v="0"/>
    <m/>
    <s v=" "/>
    <m/>
    <m/>
    <m/>
    <m/>
    <m/>
  </r>
  <r>
    <n v="4110"/>
    <m/>
    <m/>
    <m/>
    <m/>
    <m/>
    <m/>
    <m/>
    <x v="13"/>
    <x v="42"/>
    <m/>
    <m/>
    <x v="2"/>
    <n v="0"/>
    <m/>
    <s v=" "/>
    <m/>
    <m/>
    <m/>
    <m/>
    <m/>
  </r>
  <r>
    <n v="4111"/>
    <m/>
    <m/>
    <m/>
    <m/>
    <m/>
    <m/>
    <m/>
    <x v="13"/>
    <x v="42"/>
    <m/>
    <m/>
    <x v="2"/>
    <n v="0"/>
    <m/>
    <s v=" "/>
    <m/>
    <m/>
    <m/>
    <m/>
    <m/>
  </r>
  <r>
    <n v="4112"/>
    <m/>
    <m/>
    <m/>
    <m/>
    <m/>
    <m/>
    <m/>
    <x v="13"/>
    <x v="42"/>
    <m/>
    <m/>
    <x v="2"/>
    <n v="0"/>
    <m/>
    <s v=" "/>
    <m/>
    <m/>
    <m/>
    <m/>
    <m/>
  </r>
  <r>
    <n v="4113"/>
    <m/>
    <m/>
    <m/>
    <m/>
    <m/>
    <m/>
    <m/>
    <x v="13"/>
    <x v="42"/>
    <m/>
    <m/>
    <x v="2"/>
    <n v="0"/>
    <m/>
    <s v=" "/>
    <m/>
    <m/>
    <m/>
    <m/>
    <m/>
  </r>
  <r>
    <n v="4114"/>
    <m/>
    <m/>
    <m/>
    <m/>
    <m/>
    <m/>
    <m/>
    <x v="13"/>
    <x v="42"/>
    <m/>
    <m/>
    <x v="2"/>
    <n v="0"/>
    <m/>
    <s v=" "/>
    <m/>
    <m/>
    <m/>
    <m/>
    <m/>
  </r>
  <r>
    <n v="4115"/>
    <m/>
    <m/>
    <m/>
    <m/>
    <m/>
    <m/>
    <m/>
    <x v="13"/>
    <x v="42"/>
    <m/>
    <m/>
    <x v="2"/>
    <n v="0"/>
    <m/>
    <s v=" "/>
    <m/>
    <m/>
    <m/>
    <m/>
    <m/>
  </r>
  <r>
    <n v="4116"/>
    <m/>
    <m/>
    <m/>
    <m/>
    <m/>
    <m/>
    <m/>
    <x v="13"/>
    <x v="42"/>
    <m/>
    <m/>
    <x v="2"/>
    <n v="0"/>
    <m/>
    <s v=" "/>
    <m/>
    <m/>
    <m/>
    <m/>
    <m/>
  </r>
  <r>
    <n v="4117"/>
    <m/>
    <m/>
    <m/>
    <m/>
    <m/>
    <m/>
    <m/>
    <x v="13"/>
    <x v="42"/>
    <m/>
    <m/>
    <x v="2"/>
    <n v="0"/>
    <m/>
    <s v=" "/>
    <m/>
    <m/>
    <m/>
    <m/>
    <m/>
  </r>
  <r>
    <n v="4118"/>
    <m/>
    <m/>
    <m/>
    <m/>
    <m/>
    <m/>
    <m/>
    <x v="13"/>
    <x v="42"/>
    <m/>
    <m/>
    <x v="2"/>
    <n v="0"/>
    <m/>
    <s v=" "/>
    <m/>
    <m/>
    <m/>
    <m/>
    <m/>
  </r>
  <r>
    <n v="4119"/>
    <m/>
    <m/>
    <m/>
    <m/>
    <m/>
    <m/>
    <m/>
    <x v="13"/>
    <x v="42"/>
    <m/>
    <m/>
    <x v="2"/>
    <n v="0"/>
    <m/>
    <s v=" "/>
    <m/>
    <m/>
    <m/>
    <m/>
    <m/>
  </r>
  <r>
    <n v="4120"/>
    <m/>
    <m/>
    <m/>
    <m/>
    <m/>
    <m/>
    <m/>
    <x v="13"/>
    <x v="42"/>
    <m/>
    <m/>
    <x v="2"/>
    <n v="0"/>
    <m/>
    <s v=" "/>
    <m/>
    <m/>
    <m/>
    <m/>
    <m/>
  </r>
  <r>
    <n v="4121"/>
    <m/>
    <m/>
    <m/>
    <m/>
    <m/>
    <m/>
    <m/>
    <x v="13"/>
    <x v="42"/>
    <m/>
    <m/>
    <x v="2"/>
    <n v="0"/>
    <m/>
    <s v=" "/>
    <m/>
    <m/>
    <m/>
    <m/>
    <m/>
  </r>
  <r>
    <n v="4122"/>
    <m/>
    <m/>
    <m/>
    <m/>
    <m/>
    <m/>
    <m/>
    <x v="13"/>
    <x v="42"/>
    <m/>
    <m/>
    <x v="2"/>
    <n v="0"/>
    <m/>
    <s v=" "/>
    <m/>
    <m/>
    <m/>
    <m/>
    <m/>
  </r>
  <r>
    <n v="4123"/>
    <m/>
    <m/>
    <m/>
    <m/>
    <m/>
    <m/>
    <m/>
    <x v="13"/>
    <x v="42"/>
    <m/>
    <m/>
    <x v="2"/>
    <n v="0"/>
    <m/>
    <s v=" "/>
    <m/>
    <m/>
    <m/>
    <m/>
    <m/>
  </r>
  <r>
    <n v="4124"/>
    <m/>
    <m/>
    <m/>
    <m/>
    <m/>
    <m/>
    <m/>
    <x v="13"/>
    <x v="42"/>
    <m/>
    <m/>
    <x v="2"/>
    <n v="0"/>
    <m/>
    <s v=" "/>
    <m/>
    <m/>
    <m/>
    <m/>
    <m/>
  </r>
  <r>
    <n v="4125"/>
    <m/>
    <m/>
    <m/>
    <m/>
    <m/>
    <m/>
    <m/>
    <x v="13"/>
    <x v="42"/>
    <m/>
    <m/>
    <x v="2"/>
    <n v="0"/>
    <m/>
    <s v=" "/>
    <m/>
    <m/>
    <m/>
    <m/>
    <m/>
  </r>
  <r>
    <n v="4126"/>
    <m/>
    <m/>
    <m/>
    <m/>
    <m/>
    <m/>
    <m/>
    <x v="13"/>
    <x v="42"/>
    <m/>
    <m/>
    <x v="2"/>
    <n v="0"/>
    <m/>
    <s v=" "/>
    <m/>
    <m/>
    <m/>
    <m/>
    <m/>
  </r>
  <r>
    <n v="4127"/>
    <m/>
    <m/>
    <m/>
    <m/>
    <m/>
    <m/>
    <m/>
    <x v="13"/>
    <x v="42"/>
    <m/>
    <m/>
    <x v="2"/>
    <n v="0"/>
    <m/>
    <s v=" "/>
    <m/>
    <m/>
    <m/>
    <m/>
    <m/>
  </r>
  <r>
    <n v="4128"/>
    <m/>
    <m/>
    <m/>
    <m/>
    <m/>
    <m/>
    <m/>
    <x v="13"/>
    <x v="42"/>
    <m/>
    <m/>
    <x v="2"/>
    <n v="0"/>
    <m/>
    <s v=" "/>
    <m/>
    <m/>
    <m/>
    <m/>
    <m/>
  </r>
  <r>
    <n v="4129"/>
    <m/>
    <m/>
    <m/>
    <m/>
    <m/>
    <m/>
    <m/>
    <x v="13"/>
    <x v="42"/>
    <m/>
    <m/>
    <x v="2"/>
    <n v="0"/>
    <m/>
    <s v=" "/>
    <m/>
    <m/>
    <m/>
    <m/>
    <m/>
  </r>
  <r>
    <n v="4130"/>
    <m/>
    <m/>
    <m/>
    <m/>
    <m/>
    <m/>
    <m/>
    <x v="13"/>
    <x v="42"/>
    <m/>
    <m/>
    <x v="2"/>
    <n v="0"/>
    <m/>
    <s v=" "/>
    <m/>
    <m/>
    <m/>
    <m/>
    <m/>
  </r>
  <r>
    <n v="4131"/>
    <m/>
    <m/>
    <m/>
    <m/>
    <m/>
    <m/>
    <m/>
    <x v="13"/>
    <x v="42"/>
    <m/>
    <m/>
    <x v="2"/>
    <n v="0"/>
    <m/>
    <s v=" "/>
    <m/>
    <m/>
    <m/>
    <m/>
    <m/>
  </r>
  <r>
    <n v="4132"/>
    <m/>
    <m/>
    <m/>
    <m/>
    <m/>
    <m/>
    <m/>
    <x v="13"/>
    <x v="42"/>
    <m/>
    <m/>
    <x v="2"/>
    <n v="0"/>
    <m/>
    <s v=" "/>
    <m/>
    <m/>
    <m/>
    <m/>
    <m/>
  </r>
  <r>
    <n v="4133"/>
    <m/>
    <m/>
    <m/>
    <m/>
    <m/>
    <m/>
    <m/>
    <x v="13"/>
    <x v="42"/>
    <m/>
    <m/>
    <x v="2"/>
    <n v="0"/>
    <m/>
    <s v=" "/>
    <m/>
    <m/>
    <m/>
    <m/>
    <m/>
  </r>
  <r>
    <n v="4134"/>
    <m/>
    <m/>
    <m/>
    <m/>
    <m/>
    <m/>
    <m/>
    <x v="13"/>
    <x v="42"/>
    <m/>
    <m/>
    <x v="2"/>
    <n v="0"/>
    <m/>
    <s v=" "/>
    <m/>
    <m/>
    <m/>
    <m/>
    <m/>
  </r>
  <r>
    <n v="4135"/>
    <m/>
    <m/>
    <m/>
    <m/>
    <m/>
    <m/>
    <m/>
    <x v="13"/>
    <x v="42"/>
    <m/>
    <m/>
    <x v="2"/>
    <n v="0"/>
    <m/>
    <s v=" "/>
    <m/>
    <m/>
    <m/>
    <m/>
    <m/>
  </r>
  <r>
    <n v="4136"/>
    <m/>
    <m/>
    <m/>
    <m/>
    <m/>
    <m/>
    <m/>
    <x v="13"/>
    <x v="42"/>
    <m/>
    <m/>
    <x v="2"/>
    <n v="0"/>
    <m/>
    <s v=" "/>
    <m/>
    <m/>
    <m/>
    <m/>
    <m/>
  </r>
  <r>
    <n v="4137"/>
    <m/>
    <m/>
    <m/>
    <m/>
    <m/>
    <m/>
    <m/>
    <x v="13"/>
    <x v="42"/>
    <m/>
    <m/>
    <x v="2"/>
    <n v="0"/>
    <m/>
    <s v=" "/>
    <m/>
    <m/>
    <m/>
    <m/>
    <m/>
  </r>
  <r>
    <n v="4138"/>
    <m/>
    <m/>
    <m/>
    <m/>
    <m/>
    <m/>
    <m/>
    <x v="13"/>
    <x v="42"/>
    <m/>
    <m/>
    <x v="2"/>
    <n v="0"/>
    <m/>
    <s v=" "/>
    <m/>
    <m/>
    <m/>
    <m/>
    <m/>
  </r>
  <r>
    <n v="4139"/>
    <m/>
    <m/>
    <m/>
    <m/>
    <m/>
    <m/>
    <m/>
    <x v="13"/>
    <x v="42"/>
    <m/>
    <m/>
    <x v="2"/>
    <n v="0"/>
    <m/>
    <s v=" "/>
    <m/>
    <m/>
    <m/>
    <m/>
    <m/>
  </r>
  <r>
    <n v="4140"/>
    <m/>
    <m/>
    <m/>
    <m/>
    <m/>
    <m/>
    <m/>
    <x v="13"/>
    <x v="42"/>
    <m/>
    <m/>
    <x v="2"/>
    <n v="0"/>
    <m/>
    <s v=" "/>
    <m/>
    <m/>
    <m/>
    <m/>
    <m/>
  </r>
  <r>
    <n v="4141"/>
    <m/>
    <m/>
    <m/>
    <m/>
    <m/>
    <m/>
    <m/>
    <x v="13"/>
    <x v="42"/>
    <m/>
    <m/>
    <x v="2"/>
    <n v="0"/>
    <m/>
    <s v=" "/>
    <m/>
    <m/>
    <m/>
    <m/>
    <m/>
  </r>
  <r>
    <n v="4142"/>
    <m/>
    <m/>
    <m/>
    <m/>
    <m/>
    <m/>
    <m/>
    <x v="13"/>
    <x v="42"/>
    <m/>
    <m/>
    <x v="2"/>
    <n v="0"/>
    <m/>
    <s v=" "/>
    <m/>
    <m/>
    <m/>
    <m/>
    <m/>
  </r>
  <r>
    <n v="4143"/>
    <m/>
    <m/>
    <m/>
    <m/>
    <m/>
    <m/>
    <m/>
    <x v="13"/>
    <x v="42"/>
    <m/>
    <m/>
    <x v="2"/>
    <n v="0"/>
    <m/>
    <s v=" "/>
    <m/>
    <m/>
    <m/>
    <m/>
    <m/>
  </r>
  <r>
    <n v="4144"/>
    <m/>
    <m/>
    <m/>
    <m/>
    <m/>
    <m/>
    <m/>
    <x v="13"/>
    <x v="42"/>
    <m/>
    <m/>
    <x v="2"/>
    <n v="0"/>
    <m/>
    <s v=" "/>
    <m/>
    <m/>
    <m/>
    <m/>
    <m/>
  </r>
  <r>
    <n v="4145"/>
    <m/>
    <m/>
    <m/>
    <m/>
    <m/>
    <m/>
    <m/>
    <x v="13"/>
    <x v="42"/>
    <m/>
    <m/>
    <x v="2"/>
    <n v="0"/>
    <m/>
    <s v=" "/>
    <m/>
    <m/>
    <m/>
    <m/>
    <m/>
  </r>
  <r>
    <n v="4146"/>
    <m/>
    <m/>
    <m/>
    <m/>
    <m/>
    <m/>
    <m/>
    <x v="13"/>
    <x v="42"/>
    <m/>
    <m/>
    <x v="2"/>
    <n v="0"/>
    <m/>
    <s v=" "/>
    <m/>
    <m/>
    <m/>
    <m/>
    <m/>
  </r>
  <r>
    <n v="4147"/>
    <m/>
    <m/>
    <m/>
    <m/>
    <m/>
    <m/>
    <m/>
    <x v="13"/>
    <x v="42"/>
    <m/>
    <m/>
    <x v="2"/>
    <n v="0"/>
    <m/>
    <s v=" "/>
    <m/>
    <m/>
    <m/>
    <m/>
    <m/>
  </r>
  <r>
    <n v="4148"/>
    <m/>
    <m/>
    <m/>
    <m/>
    <m/>
    <m/>
    <m/>
    <x v="13"/>
    <x v="42"/>
    <m/>
    <m/>
    <x v="2"/>
    <n v="0"/>
    <m/>
    <s v=" "/>
    <m/>
    <m/>
    <m/>
    <m/>
    <m/>
  </r>
  <r>
    <n v="4149"/>
    <m/>
    <m/>
    <m/>
    <m/>
    <m/>
    <m/>
    <m/>
    <x v="13"/>
    <x v="42"/>
    <m/>
    <m/>
    <x v="2"/>
    <n v="0"/>
    <m/>
    <s v=" "/>
    <m/>
    <m/>
    <m/>
    <m/>
    <m/>
  </r>
  <r>
    <n v="4150"/>
    <m/>
    <m/>
    <m/>
    <m/>
    <m/>
    <m/>
    <m/>
    <x v="13"/>
    <x v="42"/>
    <m/>
    <m/>
    <x v="2"/>
    <n v="0"/>
    <m/>
    <s v=" "/>
    <m/>
    <m/>
    <m/>
    <m/>
    <m/>
  </r>
  <r>
    <n v="4151"/>
    <m/>
    <m/>
    <m/>
    <m/>
    <m/>
    <m/>
    <m/>
    <x v="13"/>
    <x v="42"/>
    <m/>
    <m/>
    <x v="2"/>
    <n v="0"/>
    <m/>
    <s v=" "/>
    <m/>
    <m/>
    <m/>
    <m/>
    <m/>
  </r>
  <r>
    <n v="4152"/>
    <m/>
    <m/>
    <m/>
    <m/>
    <m/>
    <m/>
    <m/>
    <x v="13"/>
    <x v="42"/>
    <m/>
    <m/>
    <x v="2"/>
    <n v="0"/>
    <m/>
    <s v=" "/>
    <m/>
    <m/>
    <m/>
    <m/>
    <m/>
  </r>
  <r>
    <n v="4153"/>
    <m/>
    <m/>
    <m/>
    <m/>
    <m/>
    <m/>
    <m/>
    <x v="13"/>
    <x v="42"/>
    <m/>
    <m/>
    <x v="2"/>
    <n v="0"/>
    <m/>
    <s v=" "/>
    <m/>
    <m/>
    <m/>
    <m/>
    <m/>
  </r>
  <r>
    <n v="4154"/>
    <m/>
    <m/>
    <m/>
    <m/>
    <m/>
    <m/>
    <m/>
    <x v="13"/>
    <x v="42"/>
    <m/>
    <m/>
    <x v="2"/>
    <n v="0"/>
    <m/>
    <s v=" "/>
    <m/>
    <m/>
    <m/>
    <m/>
    <m/>
  </r>
  <r>
    <n v="4155"/>
    <m/>
    <m/>
    <m/>
    <m/>
    <m/>
    <m/>
    <m/>
    <x v="13"/>
    <x v="42"/>
    <m/>
    <m/>
    <x v="2"/>
    <n v="0"/>
    <m/>
    <s v=" "/>
    <m/>
    <m/>
    <m/>
    <m/>
    <m/>
  </r>
  <r>
    <n v="4156"/>
    <m/>
    <m/>
    <m/>
    <m/>
    <m/>
    <m/>
    <m/>
    <x v="13"/>
    <x v="42"/>
    <m/>
    <m/>
    <x v="2"/>
    <n v="0"/>
    <m/>
    <s v=" "/>
    <m/>
    <m/>
    <m/>
    <m/>
    <m/>
  </r>
  <r>
    <n v="4157"/>
    <m/>
    <m/>
    <m/>
    <m/>
    <m/>
    <m/>
    <m/>
    <x v="13"/>
    <x v="42"/>
    <m/>
    <m/>
    <x v="2"/>
    <n v="0"/>
    <m/>
    <s v=" "/>
    <m/>
    <m/>
    <m/>
    <m/>
    <m/>
  </r>
  <r>
    <n v="4158"/>
    <m/>
    <m/>
    <m/>
    <m/>
    <m/>
    <m/>
    <m/>
    <x v="13"/>
    <x v="42"/>
    <m/>
    <m/>
    <x v="2"/>
    <n v="0"/>
    <m/>
    <s v=" "/>
    <m/>
    <m/>
    <m/>
    <m/>
    <m/>
  </r>
  <r>
    <n v="4159"/>
    <m/>
    <m/>
    <m/>
    <m/>
    <m/>
    <m/>
    <m/>
    <x v="13"/>
    <x v="42"/>
    <m/>
    <m/>
    <x v="2"/>
    <n v="0"/>
    <m/>
    <s v=" "/>
    <m/>
    <m/>
    <m/>
    <m/>
    <m/>
  </r>
  <r>
    <n v="4160"/>
    <m/>
    <m/>
    <m/>
    <m/>
    <m/>
    <m/>
    <m/>
    <x v="13"/>
    <x v="42"/>
    <m/>
    <m/>
    <x v="2"/>
    <n v="0"/>
    <m/>
    <s v=" "/>
    <m/>
    <m/>
    <m/>
    <m/>
    <m/>
  </r>
  <r>
    <n v="4161"/>
    <m/>
    <m/>
    <m/>
    <m/>
    <m/>
    <m/>
    <m/>
    <x v="13"/>
    <x v="42"/>
    <m/>
    <m/>
    <x v="2"/>
    <n v="0"/>
    <m/>
    <s v=" "/>
    <m/>
    <m/>
    <m/>
    <m/>
    <m/>
  </r>
  <r>
    <n v="4162"/>
    <m/>
    <m/>
    <m/>
    <m/>
    <m/>
    <m/>
    <m/>
    <x v="13"/>
    <x v="42"/>
    <m/>
    <m/>
    <x v="2"/>
    <n v="0"/>
    <m/>
    <s v=" "/>
    <m/>
    <m/>
    <m/>
    <m/>
    <m/>
  </r>
  <r>
    <n v="4163"/>
    <m/>
    <m/>
    <m/>
    <m/>
    <m/>
    <m/>
    <m/>
    <x v="13"/>
    <x v="42"/>
    <m/>
    <m/>
    <x v="2"/>
    <n v="0"/>
    <m/>
    <s v=" "/>
    <m/>
    <m/>
    <m/>
    <m/>
    <m/>
  </r>
  <r>
    <n v="4164"/>
    <m/>
    <m/>
    <m/>
    <m/>
    <m/>
    <m/>
    <m/>
    <x v="13"/>
    <x v="42"/>
    <m/>
    <m/>
    <x v="2"/>
    <n v="0"/>
    <m/>
    <s v=" "/>
    <m/>
    <m/>
    <m/>
    <m/>
    <m/>
  </r>
  <r>
    <n v="4165"/>
    <m/>
    <m/>
    <m/>
    <m/>
    <m/>
    <m/>
    <m/>
    <x v="13"/>
    <x v="42"/>
    <m/>
    <m/>
    <x v="2"/>
    <n v="0"/>
    <m/>
    <s v=" "/>
    <m/>
    <m/>
    <m/>
    <m/>
    <m/>
  </r>
  <r>
    <n v="4166"/>
    <m/>
    <m/>
    <m/>
    <m/>
    <m/>
    <m/>
    <m/>
    <x v="13"/>
    <x v="42"/>
    <m/>
    <m/>
    <x v="2"/>
    <n v="0"/>
    <m/>
    <s v=" "/>
    <m/>
    <m/>
    <m/>
    <m/>
    <m/>
  </r>
  <r>
    <n v="4167"/>
    <m/>
    <m/>
    <m/>
    <m/>
    <m/>
    <m/>
    <m/>
    <x v="13"/>
    <x v="42"/>
    <m/>
    <m/>
    <x v="2"/>
    <n v="0"/>
    <m/>
    <s v=" "/>
    <m/>
    <m/>
    <m/>
    <m/>
    <m/>
  </r>
  <r>
    <n v="4168"/>
    <m/>
    <m/>
    <m/>
    <m/>
    <m/>
    <m/>
    <m/>
    <x v="13"/>
    <x v="42"/>
    <m/>
    <m/>
    <x v="2"/>
    <n v="0"/>
    <m/>
    <s v=" "/>
    <m/>
    <m/>
    <m/>
    <m/>
    <m/>
  </r>
  <r>
    <n v="4169"/>
    <m/>
    <m/>
    <m/>
    <m/>
    <m/>
    <m/>
    <m/>
    <x v="13"/>
    <x v="42"/>
    <m/>
    <m/>
    <x v="2"/>
    <n v="0"/>
    <m/>
    <s v=" "/>
    <m/>
    <m/>
    <m/>
    <m/>
    <m/>
  </r>
  <r>
    <n v="4170"/>
    <m/>
    <m/>
    <m/>
    <m/>
    <m/>
    <m/>
    <m/>
    <x v="13"/>
    <x v="42"/>
    <m/>
    <m/>
    <x v="2"/>
    <n v="0"/>
    <m/>
    <s v=" "/>
    <m/>
    <m/>
    <m/>
    <m/>
    <m/>
  </r>
  <r>
    <n v="4171"/>
    <m/>
    <m/>
    <m/>
    <m/>
    <m/>
    <m/>
    <m/>
    <x v="13"/>
    <x v="42"/>
    <m/>
    <m/>
    <x v="2"/>
    <n v="0"/>
    <m/>
    <s v=" "/>
    <m/>
    <m/>
    <m/>
    <m/>
    <m/>
  </r>
  <r>
    <n v="4172"/>
    <m/>
    <m/>
    <m/>
    <m/>
    <m/>
    <m/>
    <m/>
    <x v="13"/>
    <x v="42"/>
    <m/>
    <m/>
    <x v="2"/>
    <n v="0"/>
    <m/>
    <s v=" "/>
    <m/>
    <m/>
    <m/>
    <m/>
    <m/>
  </r>
  <r>
    <n v="4173"/>
    <m/>
    <m/>
    <m/>
    <m/>
    <m/>
    <m/>
    <m/>
    <x v="13"/>
    <x v="42"/>
    <m/>
    <m/>
    <x v="2"/>
    <n v="0"/>
    <m/>
    <s v=" "/>
    <m/>
    <m/>
    <m/>
    <m/>
    <m/>
  </r>
  <r>
    <n v="4174"/>
    <m/>
    <m/>
    <m/>
    <m/>
    <m/>
    <m/>
    <m/>
    <x v="13"/>
    <x v="42"/>
    <m/>
    <m/>
    <x v="2"/>
    <n v="0"/>
    <m/>
    <s v=" "/>
    <m/>
    <m/>
    <m/>
    <m/>
    <m/>
  </r>
  <r>
    <n v="4175"/>
    <m/>
    <m/>
    <m/>
    <m/>
    <m/>
    <m/>
    <m/>
    <x v="13"/>
    <x v="42"/>
    <m/>
    <m/>
    <x v="2"/>
    <n v="0"/>
    <m/>
    <s v=" "/>
    <m/>
    <m/>
    <m/>
    <m/>
    <m/>
  </r>
  <r>
    <n v="4176"/>
    <m/>
    <m/>
    <m/>
    <m/>
    <m/>
    <m/>
    <m/>
    <x v="13"/>
    <x v="42"/>
    <m/>
    <m/>
    <x v="2"/>
    <n v="0"/>
    <m/>
    <s v=" "/>
    <m/>
    <m/>
    <m/>
    <m/>
    <m/>
  </r>
  <r>
    <n v="4177"/>
    <m/>
    <m/>
    <m/>
    <m/>
    <m/>
    <m/>
    <m/>
    <x v="13"/>
    <x v="42"/>
    <m/>
    <m/>
    <x v="2"/>
    <n v="0"/>
    <m/>
    <s v=" "/>
    <m/>
    <m/>
    <m/>
    <m/>
    <m/>
  </r>
  <r>
    <n v="4178"/>
    <m/>
    <m/>
    <m/>
    <m/>
    <m/>
    <m/>
    <m/>
    <x v="13"/>
    <x v="42"/>
    <m/>
    <m/>
    <x v="2"/>
    <n v="0"/>
    <m/>
    <s v=" "/>
    <m/>
    <m/>
    <m/>
    <m/>
    <m/>
  </r>
  <r>
    <n v="4179"/>
    <m/>
    <m/>
    <m/>
    <m/>
    <m/>
    <m/>
    <m/>
    <x v="13"/>
    <x v="42"/>
    <m/>
    <m/>
    <x v="2"/>
    <n v="0"/>
    <m/>
    <s v=" "/>
    <m/>
    <m/>
    <m/>
    <m/>
    <m/>
  </r>
  <r>
    <n v="4180"/>
    <m/>
    <m/>
    <m/>
    <m/>
    <m/>
    <m/>
    <m/>
    <x v="13"/>
    <x v="42"/>
    <m/>
    <m/>
    <x v="2"/>
    <n v="0"/>
    <m/>
    <s v=" "/>
    <m/>
    <m/>
    <m/>
    <m/>
    <m/>
  </r>
  <r>
    <n v="4181"/>
    <m/>
    <m/>
    <m/>
    <m/>
    <m/>
    <m/>
    <m/>
    <x v="13"/>
    <x v="42"/>
    <m/>
    <m/>
    <x v="2"/>
    <n v="0"/>
    <m/>
    <s v=" "/>
    <m/>
    <m/>
    <m/>
    <m/>
    <m/>
  </r>
  <r>
    <n v="4182"/>
    <m/>
    <m/>
    <m/>
    <m/>
    <m/>
    <m/>
    <m/>
    <x v="13"/>
    <x v="42"/>
    <m/>
    <m/>
    <x v="2"/>
    <n v="0"/>
    <m/>
    <s v=" "/>
    <m/>
    <m/>
    <m/>
    <m/>
    <m/>
  </r>
  <r>
    <n v="4183"/>
    <m/>
    <m/>
    <m/>
    <m/>
    <m/>
    <m/>
    <m/>
    <x v="13"/>
    <x v="42"/>
    <m/>
    <m/>
    <x v="2"/>
    <n v="0"/>
    <m/>
    <s v=" "/>
    <m/>
    <m/>
    <m/>
    <m/>
    <m/>
  </r>
  <r>
    <n v="4184"/>
    <m/>
    <m/>
    <m/>
    <m/>
    <m/>
    <m/>
    <m/>
    <x v="13"/>
    <x v="42"/>
    <m/>
    <m/>
    <x v="2"/>
    <n v="0"/>
    <m/>
    <s v=" "/>
    <m/>
    <m/>
    <m/>
    <m/>
    <m/>
  </r>
  <r>
    <n v="4185"/>
    <m/>
    <m/>
    <m/>
    <m/>
    <m/>
    <m/>
    <m/>
    <x v="13"/>
    <x v="42"/>
    <m/>
    <m/>
    <x v="2"/>
    <n v="0"/>
    <m/>
    <s v=" "/>
    <m/>
    <m/>
    <m/>
    <m/>
    <m/>
  </r>
  <r>
    <n v="4186"/>
    <m/>
    <m/>
    <m/>
    <m/>
    <m/>
    <m/>
    <m/>
    <x v="13"/>
    <x v="42"/>
    <m/>
    <m/>
    <x v="2"/>
    <n v="0"/>
    <m/>
    <s v=" "/>
    <m/>
    <m/>
    <m/>
    <m/>
    <m/>
  </r>
  <r>
    <n v="4187"/>
    <m/>
    <m/>
    <m/>
    <m/>
    <m/>
    <m/>
    <m/>
    <x v="13"/>
    <x v="42"/>
    <m/>
    <m/>
    <x v="2"/>
    <n v="0"/>
    <m/>
    <s v=" "/>
    <m/>
    <m/>
    <m/>
    <m/>
    <m/>
  </r>
  <r>
    <n v="4188"/>
    <m/>
    <m/>
    <m/>
    <m/>
    <m/>
    <m/>
    <m/>
    <x v="13"/>
    <x v="42"/>
    <m/>
    <m/>
    <x v="2"/>
    <n v="0"/>
    <m/>
    <s v=" "/>
    <m/>
    <m/>
    <m/>
    <m/>
    <m/>
  </r>
  <r>
    <n v="4189"/>
    <m/>
    <m/>
    <m/>
    <m/>
    <m/>
    <m/>
    <m/>
    <x v="13"/>
    <x v="42"/>
    <m/>
    <m/>
    <x v="2"/>
    <n v="0"/>
    <m/>
    <s v=" "/>
    <m/>
    <m/>
    <m/>
    <m/>
    <m/>
  </r>
  <r>
    <n v="4190"/>
    <m/>
    <m/>
    <m/>
    <m/>
    <m/>
    <m/>
    <m/>
    <x v="13"/>
    <x v="42"/>
    <m/>
    <m/>
    <x v="2"/>
    <n v="0"/>
    <m/>
    <s v=" "/>
    <m/>
    <m/>
    <m/>
    <m/>
    <m/>
  </r>
  <r>
    <n v="4191"/>
    <m/>
    <m/>
    <m/>
    <m/>
    <m/>
    <m/>
    <m/>
    <x v="13"/>
    <x v="42"/>
    <m/>
    <m/>
    <x v="2"/>
    <n v="0"/>
    <m/>
    <s v=" "/>
    <m/>
    <m/>
    <m/>
    <m/>
    <m/>
  </r>
  <r>
    <n v="4192"/>
    <m/>
    <m/>
    <m/>
    <m/>
    <m/>
    <m/>
    <m/>
    <x v="13"/>
    <x v="42"/>
    <m/>
    <m/>
    <x v="2"/>
    <n v="0"/>
    <m/>
    <s v=" "/>
    <m/>
    <m/>
    <m/>
    <m/>
    <m/>
  </r>
  <r>
    <n v="4193"/>
    <m/>
    <m/>
    <m/>
    <m/>
    <m/>
    <m/>
    <m/>
    <x v="13"/>
    <x v="42"/>
    <m/>
    <m/>
    <x v="2"/>
    <n v="0"/>
    <m/>
    <s v=" "/>
    <m/>
    <m/>
    <m/>
    <m/>
    <m/>
  </r>
  <r>
    <n v="4194"/>
    <m/>
    <m/>
    <m/>
    <m/>
    <m/>
    <m/>
    <m/>
    <x v="13"/>
    <x v="42"/>
    <m/>
    <m/>
    <x v="2"/>
    <n v="0"/>
    <m/>
    <s v=" "/>
    <m/>
    <m/>
    <m/>
    <m/>
    <m/>
  </r>
  <r>
    <n v="4195"/>
    <m/>
    <m/>
    <m/>
    <m/>
    <m/>
    <m/>
    <m/>
    <x v="13"/>
    <x v="42"/>
    <m/>
    <m/>
    <x v="2"/>
    <n v="0"/>
    <m/>
    <s v=" "/>
    <m/>
    <m/>
    <m/>
    <m/>
    <m/>
  </r>
  <r>
    <n v="4196"/>
    <m/>
    <m/>
    <m/>
    <m/>
    <m/>
    <m/>
    <m/>
    <x v="13"/>
    <x v="42"/>
    <m/>
    <m/>
    <x v="2"/>
    <n v="0"/>
    <m/>
    <s v=" "/>
    <m/>
    <m/>
    <m/>
    <m/>
    <m/>
  </r>
  <r>
    <n v="4197"/>
    <m/>
    <m/>
    <m/>
    <m/>
    <m/>
    <m/>
    <m/>
    <x v="13"/>
    <x v="42"/>
    <m/>
    <m/>
    <x v="2"/>
    <n v="0"/>
    <m/>
    <s v=" "/>
    <m/>
    <m/>
    <m/>
    <m/>
    <m/>
  </r>
  <r>
    <n v="4198"/>
    <m/>
    <m/>
    <m/>
    <m/>
    <m/>
    <m/>
    <m/>
    <x v="13"/>
    <x v="42"/>
    <m/>
    <m/>
    <x v="2"/>
    <n v="0"/>
    <m/>
    <s v=" "/>
    <m/>
    <m/>
    <m/>
    <m/>
    <m/>
  </r>
  <r>
    <n v="4199"/>
    <m/>
    <m/>
    <m/>
    <m/>
    <m/>
    <m/>
    <m/>
    <x v="13"/>
    <x v="42"/>
    <m/>
    <m/>
    <x v="2"/>
    <n v="0"/>
    <m/>
    <s v=" "/>
    <m/>
    <m/>
    <m/>
    <m/>
    <m/>
  </r>
  <r>
    <n v="4200"/>
    <m/>
    <m/>
    <m/>
    <m/>
    <m/>
    <m/>
    <m/>
    <x v="13"/>
    <x v="42"/>
    <m/>
    <m/>
    <x v="2"/>
    <n v="0"/>
    <m/>
    <s v=" "/>
    <m/>
    <m/>
    <m/>
    <m/>
    <m/>
  </r>
  <r>
    <n v="4201"/>
    <m/>
    <m/>
    <m/>
    <m/>
    <m/>
    <m/>
    <m/>
    <x v="13"/>
    <x v="42"/>
    <m/>
    <m/>
    <x v="2"/>
    <n v="0"/>
    <m/>
    <s v=" "/>
    <m/>
    <m/>
    <m/>
    <m/>
    <m/>
  </r>
  <r>
    <n v="4202"/>
    <m/>
    <m/>
    <m/>
    <m/>
    <m/>
    <m/>
    <m/>
    <x v="13"/>
    <x v="42"/>
    <m/>
    <m/>
    <x v="2"/>
    <n v="0"/>
    <m/>
    <s v=" "/>
    <m/>
    <m/>
    <m/>
    <m/>
    <m/>
  </r>
  <r>
    <n v="4203"/>
    <m/>
    <m/>
    <m/>
    <m/>
    <m/>
    <m/>
    <m/>
    <x v="13"/>
    <x v="42"/>
    <m/>
    <m/>
    <x v="2"/>
    <n v="0"/>
    <m/>
    <s v=" "/>
    <m/>
    <m/>
    <m/>
    <m/>
    <m/>
  </r>
  <r>
    <n v="4204"/>
    <m/>
    <m/>
    <m/>
    <m/>
    <m/>
    <m/>
    <m/>
    <x v="13"/>
    <x v="42"/>
    <m/>
    <m/>
    <x v="2"/>
    <n v="0"/>
    <m/>
    <s v=" "/>
    <m/>
    <m/>
    <m/>
    <m/>
    <m/>
  </r>
  <r>
    <n v="4205"/>
    <m/>
    <m/>
    <m/>
    <m/>
    <m/>
    <m/>
    <m/>
    <x v="13"/>
    <x v="42"/>
    <m/>
    <m/>
    <x v="2"/>
    <n v="0"/>
    <m/>
    <s v=" "/>
    <m/>
    <m/>
    <m/>
    <m/>
    <m/>
  </r>
  <r>
    <n v="4206"/>
    <m/>
    <m/>
    <m/>
    <m/>
    <m/>
    <m/>
    <m/>
    <x v="13"/>
    <x v="42"/>
    <m/>
    <m/>
    <x v="2"/>
    <n v="0"/>
    <m/>
    <s v=" "/>
    <m/>
    <m/>
    <m/>
    <m/>
    <m/>
  </r>
  <r>
    <n v="4207"/>
    <m/>
    <m/>
    <m/>
    <m/>
    <m/>
    <m/>
    <m/>
    <x v="13"/>
    <x v="42"/>
    <m/>
    <m/>
    <x v="2"/>
    <n v="0"/>
    <m/>
    <s v=" "/>
    <m/>
    <m/>
    <m/>
    <m/>
    <m/>
  </r>
  <r>
    <n v="4208"/>
    <m/>
    <m/>
    <m/>
    <m/>
    <m/>
    <m/>
    <m/>
    <x v="13"/>
    <x v="42"/>
    <m/>
    <m/>
    <x v="2"/>
    <n v="0"/>
    <m/>
    <s v=" "/>
    <m/>
    <m/>
    <m/>
    <m/>
    <m/>
  </r>
  <r>
    <n v="4209"/>
    <m/>
    <m/>
    <m/>
    <m/>
    <m/>
    <m/>
    <m/>
    <x v="13"/>
    <x v="42"/>
    <m/>
    <m/>
    <x v="2"/>
    <n v="0"/>
    <m/>
    <s v=" "/>
    <m/>
    <m/>
    <m/>
    <m/>
    <m/>
  </r>
  <r>
    <n v="4210"/>
    <m/>
    <m/>
    <m/>
    <m/>
    <m/>
    <m/>
    <m/>
    <x v="13"/>
    <x v="42"/>
    <m/>
    <m/>
    <x v="2"/>
    <n v="0"/>
    <m/>
    <s v=" "/>
    <m/>
    <m/>
    <m/>
    <m/>
    <m/>
  </r>
  <r>
    <n v="4211"/>
    <m/>
    <m/>
    <m/>
    <m/>
    <m/>
    <m/>
    <m/>
    <x v="13"/>
    <x v="42"/>
    <m/>
    <m/>
    <x v="2"/>
    <n v="0"/>
    <m/>
    <s v=" "/>
    <m/>
    <m/>
    <m/>
    <m/>
    <m/>
  </r>
  <r>
    <n v="4212"/>
    <m/>
    <m/>
    <m/>
    <m/>
    <m/>
    <m/>
    <m/>
    <x v="13"/>
    <x v="42"/>
    <m/>
    <m/>
    <x v="2"/>
    <n v="0"/>
    <m/>
    <s v=" "/>
    <m/>
    <m/>
    <m/>
    <m/>
    <m/>
  </r>
  <r>
    <n v="4213"/>
    <m/>
    <m/>
    <m/>
    <m/>
    <m/>
    <m/>
    <m/>
    <x v="13"/>
    <x v="42"/>
    <m/>
    <m/>
    <x v="2"/>
    <n v="0"/>
    <m/>
    <s v=" "/>
    <m/>
    <m/>
    <m/>
    <m/>
    <m/>
  </r>
  <r>
    <n v="4214"/>
    <m/>
    <m/>
    <m/>
    <m/>
    <m/>
    <m/>
    <m/>
    <x v="13"/>
    <x v="42"/>
    <m/>
    <m/>
    <x v="2"/>
    <n v="0"/>
    <m/>
    <s v=" "/>
    <m/>
    <m/>
    <m/>
    <m/>
    <m/>
  </r>
  <r>
    <n v="4215"/>
    <m/>
    <m/>
    <m/>
    <m/>
    <m/>
    <m/>
    <m/>
    <x v="13"/>
    <x v="42"/>
    <m/>
    <m/>
    <x v="2"/>
    <n v="0"/>
    <m/>
    <s v=" "/>
    <m/>
    <m/>
    <m/>
    <m/>
    <m/>
  </r>
  <r>
    <n v="4216"/>
    <m/>
    <m/>
    <m/>
    <m/>
    <m/>
    <m/>
    <m/>
    <x v="13"/>
    <x v="42"/>
    <m/>
    <m/>
    <x v="2"/>
    <n v="0"/>
    <m/>
    <s v=" "/>
    <m/>
    <m/>
    <m/>
    <m/>
    <m/>
  </r>
  <r>
    <n v="4217"/>
    <m/>
    <m/>
    <m/>
    <m/>
    <m/>
    <m/>
    <m/>
    <x v="13"/>
    <x v="42"/>
    <m/>
    <m/>
    <x v="2"/>
    <n v="0"/>
    <m/>
    <s v=" "/>
    <m/>
    <m/>
    <m/>
    <m/>
    <m/>
  </r>
  <r>
    <n v="4218"/>
    <m/>
    <m/>
    <m/>
    <m/>
    <m/>
    <m/>
    <m/>
    <x v="13"/>
    <x v="42"/>
    <m/>
    <m/>
    <x v="2"/>
    <n v="0"/>
    <m/>
    <s v=" "/>
    <m/>
    <m/>
    <m/>
    <m/>
    <m/>
  </r>
  <r>
    <n v="4219"/>
    <m/>
    <m/>
    <m/>
    <m/>
    <m/>
    <m/>
    <m/>
    <x v="13"/>
    <x v="42"/>
    <m/>
    <m/>
    <x v="2"/>
    <n v="0"/>
    <m/>
    <s v=" "/>
    <m/>
    <m/>
    <m/>
    <m/>
    <m/>
  </r>
  <r>
    <n v="4220"/>
    <m/>
    <m/>
    <m/>
    <m/>
    <m/>
    <m/>
    <m/>
    <x v="13"/>
    <x v="42"/>
    <m/>
    <m/>
    <x v="2"/>
    <n v="0"/>
    <m/>
    <s v=" "/>
    <m/>
    <m/>
    <m/>
    <m/>
    <m/>
  </r>
  <r>
    <n v="4221"/>
    <m/>
    <m/>
    <m/>
    <m/>
    <m/>
    <m/>
    <m/>
    <x v="13"/>
    <x v="42"/>
    <m/>
    <m/>
    <x v="2"/>
    <n v="0"/>
    <m/>
    <s v=" "/>
    <m/>
    <m/>
    <m/>
    <m/>
    <m/>
  </r>
  <r>
    <n v="4222"/>
    <m/>
    <m/>
    <m/>
    <m/>
    <m/>
    <m/>
    <m/>
    <x v="13"/>
    <x v="42"/>
    <m/>
    <m/>
    <x v="2"/>
    <n v="0"/>
    <m/>
    <s v=" "/>
    <m/>
    <m/>
    <m/>
    <m/>
    <m/>
  </r>
  <r>
    <n v="4223"/>
    <m/>
    <m/>
    <m/>
    <m/>
    <m/>
    <m/>
    <m/>
    <x v="13"/>
    <x v="42"/>
    <m/>
    <m/>
    <x v="2"/>
    <n v="0"/>
    <m/>
    <s v=" "/>
    <m/>
    <m/>
    <m/>
    <m/>
    <m/>
  </r>
  <r>
    <n v="4224"/>
    <m/>
    <m/>
    <m/>
    <m/>
    <m/>
    <m/>
    <m/>
    <x v="13"/>
    <x v="42"/>
    <m/>
    <m/>
    <x v="2"/>
    <n v="0"/>
    <m/>
    <s v=" "/>
    <m/>
    <m/>
    <m/>
    <m/>
    <m/>
  </r>
  <r>
    <n v="4225"/>
    <m/>
    <m/>
    <m/>
    <m/>
    <m/>
    <m/>
    <m/>
    <x v="13"/>
    <x v="42"/>
    <m/>
    <m/>
    <x v="2"/>
    <n v="0"/>
    <m/>
    <s v=" "/>
    <m/>
    <m/>
    <m/>
    <m/>
    <m/>
  </r>
  <r>
    <n v="4226"/>
    <m/>
    <m/>
    <m/>
    <m/>
    <m/>
    <m/>
    <m/>
    <x v="13"/>
    <x v="42"/>
    <m/>
    <m/>
    <x v="2"/>
    <n v="0"/>
    <m/>
    <s v=" "/>
    <m/>
    <m/>
    <m/>
    <m/>
    <m/>
  </r>
  <r>
    <n v="4227"/>
    <m/>
    <m/>
    <m/>
    <m/>
    <m/>
    <m/>
    <m/>
    <x v="13"/>
    <x v="42"/>
    <m/>
    <m/>
    <x v="2"/>
    <n v="0"/>
    <m/>
    <s v=" "/>
    <m/>
    <m/>
    <m/>
    <m/>
    <m/>
  </r>
  <r>
    <n v="4228"/>
    <m/>
    <m/>
    <m/>
    <m/>
    <m/>
    <m/>
    <m/>
    <x v="13"/>
    <x v="42"/>
    <m/>
    <m/>
    <x v="2"/>
    <n v="0"/>
    <m/>
    <s v=" "/>
    <m/>
    <m/>
    <m/>
    <m/>
    <m/>
  </r>
  <r>
    <n v="4229"/>
    <m/>
    <m/>
    <m/>
    <m/>
    <m/>
    <m/>
    <m/>
    <x v="13"/>
    <x v="42"/>
    <m/>
    <m/>
    <x v="2"/>
    <n v="0"/>
    <m/>
    <s v=" "/>
    <m/>
    <m/>
    <m/>
    <m/>
    <m/>
  </r>
  <r>
    <n v="4230"/>
    <m/>
    <m/>
    <m/>
    <m/>
    <m/>
    <m/>
    <m/>
    <x v="13"/>
    <x v="42"/>
    <m/>
    <m/>
    <x v="2"/>
    <n v="0"/>
    <m/>
    <s v=" "/>
    <m/>
    <m/>
    <m/>
    <m/>
    <m/>
  </r>
  <r>
    <n v="4231"/>
    <m/>
    <m/>
    <m/>
    <m/>
    <m/>
    <m/>
    <m/>
    <x v="13"/>
    <x v="42"/>
    <m/>
    <m/>
    <x v="2"/>
    <n v="0"/>
    <m/>
    <s v=" "/>
    <m/>
    <m/>
    <m/>
    <m/>
    <m/>
  </r>
  <r>
    <n v="4232"/>
    <m/>
    <m/>
    <m/>
    <m/>
    <m/>
    <m/>
    <m/>
    <x v="13"/>
    <x v="42"/>
    <m/>
    <m/>
    <x v="2"/>
    <n v="0"/>
    <m/>
    <s v=" "/>
    <m/>
    <m/>
    <m/>
    <m/>
    <m/>
  </r>
  <r>
    <n v="4233"/>
    <m/>
    <m/>
    <m/>
    <m/>
    <m/>
    <m/>
    <m/>
    <x v="13"/>
    <x v="42"/>
    <m/>
    <m/>
    <x v="2"/>
    <n v="0"/>
    <m/>
    <s v=" "/>
    <m/>
    <m/>
    <m/>
    <m/>
    <m/>
  </r>
  <r>
    <n v="4234"/>
    <m/>
    <m/>
    <m/>
    <m/>
    <m/>
    <m/>
    <m/>
    <x v="13"/>
    <x v="42"/>
    <m/>
    <m/>
    <x v="2"/>
    <n v="0"/>
    <m/>
    <s v=" "/>
    <m/>
    <m/>
    <m/>
    <m/>
    <m/>
  </r>
  <r>
    <n v="4235"/>
    <m/>
    <m/>
    <m/>
    <m/>
    <m/>
    <m/>
    <m/>
    <x v="13"/>
    <x v="42"/>
    <m/>
    <m/>
    <x v="2"/>
    <n v="0"/>
    <m/>
    <s v=" "/>
    <m/>
    <m/>
    <m/>
    <m/>
    <m/>
  </r>
  <r>
    <n v="4236"/>
    <m/>
    <m/>
    <m/>
    <m/>
    <m/>
    <m/>
    <m/>
    <x v="13"/>
    <x v="42"/>
    <m/>
    <m/>
    <x v="2"/>
    <n v="0"/>
    <m/>
    <s v=" "/>
    <m/>
    <m/>
    <m/>
    <m/>
    <m/>
  </r>
  <r>
    <n v="4237"/>
    <m/>
    <m/>
    <m/>
    <m/>
    <m/>
    <m/>
    <m/>
    <x v="13"/>
    <x v="42"/>
    <m/>
    <m/>
    <x v="2"/>
    <n v="0"/>
    <m/>
    <s v=" "/>
    <m/>
    <m/>
    <m/>
    <m/>
    <m/>
  </r>
  <r>
    <n v="4238"/>
    <m/>
    <m/>
    <m/>
    <m/>
    <m/>
    <m/>
    <m/>
    <x v="13"/>
    <x v="42"/>
    <m/>
    <m/>
    <x v="2"/>
    <n v="0"/>
    <m/>
    <s v=" "/>
    <m/>
    <m/>
    <m/>
    <m/>
    <m/>
  </r>
  <r>
    <n v="4239"/>
    <m/>
    <m/>
    <m/>
    <m/>
    <m/>
    <m/>
    <m/>
    <x v="13"/>
    <x v="42"/>
    <m/>
    <m/>
    <x v="2"/>
    <n v="0"/>
    <m/>
    <s v=" "/>
    <m/>
    <m/>
    <m/>
    <m/>
    <m/>
  </r>
  <r>
    <n v="4240"/>
    <m/>
    <m/>
    <m/>
    <m/>
    <m/>
    <m/>
    <m/>
    <x v="13"/>
    <x v="42"/>
    <m/>
    <m/>
    <x v="2"/>
    <n v="0"/>
    <m/>
    <s v=" "/>
    <m/>
    <m/>
    <m/>
    <m/>
    <m/>
  </r>
  <r>
    <n v="4241"/>
    <m/>
    <m/>
    <m/>
    <m/>
    <m/>
    <m/>
    <m/>
    <x v="13"/>
    <x v="42"/>
    <m/>
    <m/>
    <x v="2"/>
    <n v="0"/>
    <m/>
    <s v=" "/>
    <m/>
    <m/>
    <m/>
    <m/>
    <m/>
  </r>
  <r>
    <n v="4242"/>
    <m/>
    <m/>
    <m/>
    <m/>
    <m/>
    <m/>
    <m/>
    <x v="13"/>
    <x v="42"/>
    <m/>
    <m/>
    <x v="2"/>
    <n v="0"/>
    <m/>
    <s v=" "/>
    <m/>
    <m/>
    <m/>
    <m/>
    <m/>
  </r>
  <r>
    <n v="4243"/>
    <m/>
    <m/>
    <m/>
    <m/>
    <m/>
    <m/>
    <m/>
    <x v="13"/>
    <x v="42"/>
    <m/>
    <m/>
    <x v="2"/>
    <n v="0"/>
    <m/>
    <s v=" "/>
    <m/>
    <m/>
    <m/>
    <m/>
    <m/>
  </r>
  <r>
    <n v="4244"/>
    <m/>
    <m/>
    <m/>
    <m/>
    <m/>
    <m/>
    <m/>
    <x v="13"/>
    <x v="42"/>
    <m/>
    <m/>
    <x v="2"/>
    <n v="0"/>
    <m/>
    <s v=" "/>
    <m/>
    <m/>
    <m/>
    <m/>
    <m/>
  </r>
  <r>
    <n v="4245"/>
    <m/>
    <m/>
    <m/>
    <m/>
    <m/>
    <m/>
    <m/>
    <x v="13"/>
    <x v="42"/>
    <m/>
    <m/>
    <x v="2"/>
    <n v="0"/>
    <m/>
    <s v=" "/>
    <m/>
    <m/>
    <m/>
    <m/>
    <m/>
  </r>
  <r>
    <n v="4246"/>
    <m/>
    <m/>
    <m/>
    <m/>
    <m/>
    <m/>
    <m/>
    <x v="13"/>
    <x v="42"/>
    <m/>
    <m/>
    <x v="2"/>
    <n v="0"/>
    <m/>
    <s v=" "/>
    <m/>
    <m/>
    <m/>
    <m/>
    <m/>
  </r>
  <r>
    <n v="4247"/>
    <m/>
    <m/>
    <m/>
    <m/>
    <m/>
    <m/>
    <m/>
    <x v="13"/>
    <x v="42"/>
    <m/>
    <m/>
    <x v="2"/>
    <n v="0"/>
    <m/>
    <s v=" "/>
    <m/>
    <m/>
    <m/>
    <m/>
    <m/>
  </r>
  <r>
    <n v="4248"/>
    <m/>
    <m/>
    <m/>
    <m/>
    <m/>
    <m/>
    <m/>
    <x v="13"/>
    <x v="42"/>
    <m/>
    <m/>
    <x v="2"/>
    <n v="0"/>
    <m/>
    <s v=" "/>
    <m/>
    <m/>
    <m/>
    <m/>
    <m/>
  </r>
  <r>
    <n v="4249"/>
    <m/>
    <m/>
    <m/>
    <m/>
    <m/>
    <m/>
    <m/>
    <x v="13"/>
    <x v="42"/>
    <m/>
    <m/>
    <x v="2"/>
    <n v="0"/>
    <m/>
    <s v=" "/>
    <m/>
    <m/>
    <m/>
    <m/>
    <m/>
  </r>
  <r>
    <n v="4250"/>
    <m/>
    <m/>
    <m/>
    <m/>
    <m/>
    <m/>
    <m/>
    <x v="13"/>
    <x v="42"/>
    <m/>
    <m/>
    <x v="2"/>
    <n v="0"/>
    <m/>
    <s v=" "/>
    <m/>
    <m/>
    <m/>
    <m/>
    <m/>
  </r>
  <r>
    <n v="4251"/>
    <m/>
    <m/>
    <m/>
    <m/>
    <m/>
    <m/>
    <m/>
    <x v="13"/>
    <x v="42"/>
    <m/>
    <m/>
    <x v="2"/>
    <n v="0"/>
    <m/>
    <s v=" "/>
    <m/>
    <m/>
    <m/>
    <m/>
    <m/>
  </r>
  <r>
    <n v="4252"/>
    <m/>
    <m/>
    <m/>
    <m/>
    <m/>
    <m/>
    <m/>
    <x v="13"/>
    <x v="42"/>
    <m/>
    <m/>
    <x v="2"/>
    <n v="0"/>
    <m/>
    <s v=" "/>
    <m/>
    <m/>
    <m/>
    <m/>
    <m/>
  </r>
  <r>
    <n v="4253"/>
    <m/>
    <m/>
    <m/>
    <m/>
    <m/>
    <m/>
    <m/>
    <x v="13"/>
    <x v="42"/>
    <m/>
    <m/>
    <x v="2"/>
    <n v="0"/>
    <m/>
    <s v=" "/>
    <m/>
    <m/>
    <m/>
    <m/>
    <m/>
  </r>
  <r>
    <n v="4254"/>
    <m/>
    <m/>
    <m/>
    <m/>
    <m/>
    <m/>
    <m/>
    <x v="13"/>
    <x v="42"/>
    <m/>
    <m/>
    <x v="2"/>
    <n v="0"/>
    <m/>
    <s v=" "/>
    <m/>
    <m/>
    <m/>
    <m/>
    <m/>
  </r>
  <r>
    <n v="4255"/>
    <m/>
    <m/>
    <m/>
    <m/>
    <m/>
    <m/>
    <m/>
    <x v="13"/>
    <x v="42"/>
    <m/>
    <m/>
    <x v="2"/>
    <n v="0"/>
    <m/>
    <s v=" "/>
    <m/>
    <m/>
    <m/>
    <m/>
    <m/>
  </r>
  <r>
    <n v="4256"/>
    <m/>
    <m/>
    <m/>
    <m/>
    <m/>
    <m/>
    <m/>
    <x v="13"/>
    <x v="42"/>
    <m/>
    <m/>
    <x v="2"/>
    <n v="0"/>
    <m/>
    <s v=" "/>
    <m/>
    <m/>
    <m/>
    <m/>
    <m/>
  </r>
  <r>
    <n v="4257"/>
    <m/>
    <m/>
    <m/>
    <m/>
    <m/>
    <m/>
    <m/>
    <x v="13"/>
    <x v="42"/>
    <m/>
    <m/>
    <x v="2"/>
    <n v="0"/>
    <m/>
    <s v=" "/>
    <m/>
    <m/>
    <m/>
    <m/>
    <m/>
  </r>
  <r>
    <n v="4258"/>
    <m/>
    <m/>
    <m/>
    <m/>
    <m/>
    <m/>
    <m/>
    <x v="13"/>
    <x v="42"/>
    <m/>
    <m/>
    <x v="2"/>
    <n v="0"/>
    <m/>
    <s v=" "/>
    <m/>
    <m/>
    <m/>
    <m/>
    <m/>
  </r>
  <r>
    <n v="4259"/>
    <m/>
    <m/>
    <m/>
    <m/>
    <m/>
    <m/>
    <m/>
    <x v="13"/>
    <x v="42"/>
    <m/>
    <m/>
    <x v="2"/>
    <n v="0"/>
    <m/>
    <s v=" "/>
    <m/>
    <m/>
    <m/>
    <m/>
    <m/>
  </r>
  <r>
    <n v="4260"/>
    <m/>
    <m/>
    <m/>
    <m/>
    <m/>
    <m/>
    <m/>
    <x v="13"/>
    <x v="42"/>
    <m/>
    <m/>
    <x v="2"/>
    <n v="0"/>
    <m/>
    <s v=" "/>
    <m/>
    <m/>
    <m/>
    <m/>
    <m/>
  </r>
  <r>
    <n v="4261"/>
    <m/>
    <m/>
    <m/>
    <m/>
    <m/>
    <m/>
    <m/>
    <x v="13"/>
    <x v="42"/>
    <m/>
    <m/>
    <x v="2"/>
    <n v="0"/>
    <m/>
    <s v=" "/>
    <m/>
    <m/>
    <m/>
    <m/>
    <m/>
  </r>
  <r>
    <n v="4262"/>
    <m/>
    <m/>
    <m/>
    <m/>
    <m/>
    <m/>
    <m/>
    <x v="13"/>
    <x v="42"/>
    <m/>
    <m/>
    <x v="2"/>
    <n v="0"/>
    <m/>
    <s v=" "/>
    <m/>
    <m/>
    <m/>
    <m/>
    <m/>
  </r>
  <r>
    <n v="4263"/>
    <m/>
    <m/>
    <m/>
    <m/>
    <m/>
    <m/>
    <m/>
    <x v="13"/>
    <x v="42"/>
    <m/>
    <m/>
    <x v="2"/>
    <n v="0"/>
    <m/>
    <s v=" "/>
    <m/>
    <m/>
    <m/>
    <m/>
    <m/>
  </r>
  <r>
    <n v="4264"/>
    <m/>
    <m/>
    <m/>
    <m/>
    <m/>
    <m/>
    <m/>
    <x v="13"/>
    <x v="42"/>
    <m/>
    <m/>
    <x v="2"/>
    <n v="0"/>
    <m/>
    <s v=" "/>
    <m/>
    <m/>
    <m/>
    <m/>
    <m/>
  </r>
  <r>
    <n v="4265"/>
    <m/>
    <m/>
    <m/>
    <m/>
    <m/>
    <m/>
    <m/>
    <x v="13"/>
    <x v="42"/>
    <m/>
    <m/>
    <x v="2"/>
    <n v="0"/>
    <m/>
    <s v=" "/>
    <m/>
    <m/>
    <m/>
    <m/>
    <m/>
  </r>
  <r>
    <n v="4266"/>
    <m/>
    <m/>
    <m/>
    <m/>
    <m/>
    <m/>
    <m/>
    <x v="13"/>
    <x v="42"/>
    <m/>
    <m/>
    <x v="2"/>
    <n v="0"/>
    <m/>
    <s v=" "/>
    <m/>
    <m/>
    <m/>
    <m/>
    <m/>
  </r>
  <r>
    <n v="4267"/>
    <m/>
    <m/>
    <m/>
    <m/>
    <m/>
    <m/>
    <m/>
    <x v="13"/>
    <x v="42"/>
    <m/>
    <m/>
    <x v="2"/>
    <n v="0"/>
    <m/>
    <s v=" "/>
    <m/>
    <m/>
    <m/>
    <m/>
    <m/>
  </r>
  <r>
    <n v="4268"/>
    <m/>
    <m/>
    <m/>
    <m/>
    <m/>
    <m/>
    <m/>
    <x v="13"/>
    <x v="42"/>
    <m/>
    <m/>
    <x v="2"/>
    <n v="0"/>
    <m/>
    <s v=" "/>
    <m/>
    <m/>
    <m/>
    <m/>
    <m/>
  </r>
  <r>
    <n v="4269"/>
    <m/>
    <m/>
    <m/>
    <m/>
    <m/>
    <m/>
    <m/>
    <x v="13"/>
    <x v="42"/>
    <m/>
    <m/>
    <x v="2"/>
    <n v="0"/>
    <m/>
    <s v=" "/>
    <m/>
    <m/>
    <m/>
    <m/>
    <m/>
  </r>
  <r>
    <n v="4270"/>
    <m/>
    <m/>
    <m/>
    <m/>
    <m/>
    <m/>
    <m/>
    <x v="13"/>
    <x v="42"/>
    <m/>
    <m/>
    <x v="2"/>
    <n v="0"/>
    <m/>
    <s v=" "/>
    <m/>
    <m/>
    <m/>
    <m/>
    <m/>
  </r>
  <r>
    <n v="4271"/>
    <m/>
    <m/>
    <m/>
    <m/>
    <m/>
    <m/>
    <m/>
    <x v="13"/>
    <x v="42"/>
    <m/>
    <m/>
    <x v="2"/>
    <n v="0"/>
    <m/>
    <s v=" "/>
    <m/>
    <m/>
    <m/>
    <m/>
    <m/>
  </r>
  <r>
    <n v="4272"/>
    <m/>
    <m/>
    <m/>
    <m/>
    <m/>
    <m/>
    <m/>
    <x v="13"/>
    <x v="42"/>
    <m/>
    <m/>
    <x v="2"/>
    <n v="0"/>
    <m/>
    <s v=" "/>
    <m/>
    <m/>
    <m/>
    <m/>
    <m/>
  </r>
  <r>
    <n v="4273"/>
    <m/>
    <m/>
    <m/>
    <m/>
    <m/>
    <m/>
    <m/>
    <x v="13"/>
    <x v="42"/>
    <m/>
    <m/>
    <x v="2"/>
    <n v="0"/>
    <m/>
    <s v=" "/>
    <m/>
    <m/>
    <m/>
    <m/>
    <m/>
  </r>
  <r>
    <n v="4274"/>
    <m/>
    <m/>
    <m/>
    <m/>
    <m/>
    <m/>
    <m/>
    <x v="13"/>
    <x v="42"/>
    <m/>
    <m/>
    <x v="2"/>
    <n v="0"/>
    <m/>
    <s v=" "/>
    <m/>
    <m/>
    <m/>
    <m/>
    <m/>
  </r>
  <r>
    <n v="4275"/>
    <m/>
    <m/>
    <m/>
    <m/>
    <m/>
    <m/>
    <m/>
    <x v="13"/>
    <x v="42"/>
    <m/>
    <m/>
    <x v="2"/>
    <n v="0"/>
    <m/>
    <s v=" "/>
    <m/>
    <m/>
    <m/>
    <m/>
    <m/>
  </r>
  <r>
    <n v="4276"/>
    <m/>
    <m/>
    <m/>
    <m/>
    <m/>
    <m/>
    <m/>
    <x v="13"/>
    <x v="42"/>
    <m/>
    <m/>
    <x v="2"/>
    <n v="0"/>
    <m/>
    <s v=" "/>
    <m/>
    <m/>
    <m/>
    <m/>
    <m/>
  </r>
  <r>
    <n v="4277"/>
    <m/>
    <m/>
    <m/>
    <m/>
    <m/>
    <m/>
    <m/>
    <x v="13"/>
    <x v="42"/>
    <m/>
    <m/>
    <x v="2"/>
    <n v="0"/>
    <m/>
    <s v=" "/>
    <m/>
    <m/>
    <m/>
    <m/>
    <m/>
  </r>
  <r>
    <n v="4278"/>
    <m/>
    <m/>
    <m/>
    <m/>
    <m/>
    <m/>
    <m/>
    <x v="13"/>
    <x v="42"/>
    <m/>
    <m/>
    <x v="2"/>
    <n v="0"/>
    <m/>
    <s v=" "/>
    <m/>
    <m/>
    <m/>
    <m/>
    <m/>
  </r>
  <r>
    <n v="4279"/>
    <m/>
    <m/>
    <m/>
    <m/>
    <m/>
    <m/>
    <m/>
    <x v="13"/>
    <x v="42"/>
    <m/>
    <m/>
    <x v="2"/>
    <n v="0"/>
    <m/>
    <s v=" "/>
    <m/>
    <m/>
    <m/>
    <m/>
    <m/>
  </r>
  <r>
    <n v="4280"/>
    <m/>
    <m/>
    <m/>
    <m/>
    <m/>
    <m/>
    <m/>
    <x v="13"/>
    <x v="42"/>
    <m/>
    <m/>
    <x v="2"/>
    <n v="0"/>
    <m/>
    <s v=" "/>
    <m/>
    <m/>
    <m/>
    <m/>
    <m/>
  </r>
  <r>
    <n v="4281"/>
    <m/>
    <m/>
    <m/>
    <m/>
    <m/>
    <m/>
    <m/>
    <x v="13"/>
    <x v="42"/>
    <m/>
    <m/>
    <x v="2"/>
    <n v="0"/>
    <m/>
    <s v=" "/>
    <m/>
    <m/>
    <m/>
    <m/>
    <m/>
  </r>
  <r>
    <n v="4282"/>
    <m/>
    <m/>
    <m/>
    <m/>
    <m/>
    <m/>
    <m/>
    <x v="13"/>
    <x v="42"/>
    <m/>
    <m/>
    <x v="2"/>
    <n v="0"/>
    <m/>
    <s v=" "/>
    <m/>
    <m/>
    <m/>
    <m/>
    <m/>
  </r>
  <r>
    <n v="4283"/>
    <m/>
    <m/>
    <m/>
    <m/>
    <m/>
    <m/>
    <m/>
    <x v="13"/>
    <x v="42"/>
    <m/>
    <m/>
    <x v="2"/>
    <n v="0"/>
    <m/>
    <s v=" "/>
    <m/>
    <m/>
    <m/>
    <m/>
    <m/>
  </r>
  <r>
    <n v="4284"/>
    <m/>
    <m/>
    <m/>
    <m/>
    <m/>
    <m/>
    <m/>
    <x v="13"/>
    <x v="42"/>
    <m/>
    <m/>
    <x v="2"/>
    <n v="0"/>
    <m/>
    <s v=" "/>
    <m/>
    <m/>
    <m/>
    <m/>
    <m/>
  </r>
  <r>
    <n v="4285"/>
    <m/>
    <m/>
    <m/>
    <m/>
    <m/>
    <m/>
    <m/>
    <x v="13"/>
    <x v="42"/>
    <m/>
    <m/>
    <x v="2"/>
    <n v="0"/>
    <m/>
    <s v=" "/>
    <m/>
    <m/>
    <m/>
    <m/>
    <m/>
  </r>
  <r>
    <n v="4286"/>
    <m/>
    <m/>
    <m/>
    <m/>
    <m/>
    <m/>
    <m/>
    <x v="13"/>
    <x v="42"/>
    <m/>
    <m/>
    <x v="2"/>
    <n v="0"/>
    <m/>
    <s v=" "/>
    <m/>
    <m/>
    <m/>
    <m/>
    <m/>
  </r>
  <r>
    <n v="4287"/>
    <m/>
    <m/>
    <m/>
    <m/>
    <m/>
    <m/>
    <m/>
    <x v="13"/>
    <x v="42"/>
    <m/>
    <m/>
    <x v="2"/>
    <n v="0"/>
    <m/>
    <s v=" "/>
    <m/>
    <m/>
    <m/>
    <m/>
    <m/>
  </r>
  <r>
    <n v="4288"/>
    <m/>
    <m/>
    <m/>
    <m/>
    <m/>
    <m/>
    <m/>
    <x v="13"/>
    <x v="42"/>
    <m/>
    <m/>
    <x v="2"/>
    <n v="0"/>
    <m/>
    <s v=" "/>
    <m/>
    <m/>
    <m/>
    <m/>
    <m/>
  </r>
  <r>
    <n v="4289"/>
    <m/>
    <m/>
    <m/>
    <m/>
    <m/>
    <m/>
    <m/>
    <x v="13"/>
    <x v="42"/>
    <m/>
    <m/>
    <x v="2"/>
    <n v="0"/>
    <m/>
    <s v=" "/>
    <m/>
    <m/>
    <m/>
    <m/>
    <m/>
  </r>
  <r>
    <n v="4290"/>
    <m/>
    <m/>
    <m/>
    <m/>
    <m/>
    <m/>
    <m/>
    <x v="13"/>
    <x v="42"/>
    <m/>
    <m/>
    <x v="2"/>
    <n v="0"/>
    <m/>
    <s v=" "/>
    <m/>
    <m/>
    <m/>
    <m/>
    <m/>
  </r>
  <r>
    <n v="4291"/>
    <m/>
    <m/>
    <m/>
    <m/>
    <m/>
    <m/>
    <m/>
    <x v="13"/>
    <x v="42"/>
    <m/>
    <m/>
    <x v="2"/>
    <n v="0"/>
    <m/>
    <s v=" "/>
    <m/>
    <m/>
    <m/>
    <m/>
    <m/>
  </r>
  <r>
    <n v="4292"/>
    <m/>
    <m/>
    <m/>
    <m/>
    <m/>
    <m/>
    <m/>
    <x v="13"/>
    <x v="42"/>
    <m/>
    <m/>
    <x v="2"/>
    <n v="0"/>
    <m/>
    <s v=" "/>
    <m/>
    <m/>
    <m/>
    <m/>
    <m/>
  </r>
  <r>
    <n v="4293"/>
    <m/>
    <m/>
    <m/>
    <m/>
    <m/>
    <m/>
    <m/>
    <x v="13"/>
    <x v="42"/>
    <m/>
    <m/>
    <x v="2"/>
    <n v="0"/>
    <m/>
    <s v=" "/>
    <m/>
    <m/>
    <m/>
    <m/>
    <m/>
  </r>
  <r>
    <n v="4294"/>
    <m/>
    <m/>
    <m/>
    <m/>
    <m/>
    <m/>
    <m/>
    <x v="13"/>
    <x v="42"/>
    <m/>
    <m/>
    <x v="2"/>
    <n v="0"/>
    <m/>
    <s v=" "/>
    <m/>
    <m/>
    <m/>
    <m/>
    <m/>
  </r>
  <r>
    <n v="4295"/>
    <m/>
    <m/>
    <m/>
    <m/>
    <m/>
    <m/>
    <m/>
    <x v="13"/>
    <x v="42"/>
    <m/>
    <m/>
    <x v="2"/>
    <n v="0"/>
    <m/>
    <s v=" "/>
    <m/>
    <m/>
    <m/>
    <m/>
    <m/>
  </r>
  <r>
    <n v="4296"/>
    <m/>
    <m/>
    <m/>
    <m/>
    <m/>
    <m/>
    <m/>
    <x v="13"/>
    <x v="42"/>
    <m/>
    <m/>
    <x v="2"/>
    <n v="0"/>
    <m/>
    <s v=" "/>
    <m/>
    <m/>
    <m/>
    <m/>
    <m/>
  </r>
  <r>
    <n v="4297"/>
    <m/>
    <m/>
    <m/>
    <m/>
    <m/>
    <m/>
    <m/>
    <x v="13"/>
    <x v="42"/>
    <m/>
    <m/>
    <x v="2"/>
    <n v="0"/>
    <m/>
    <s v=" "/>
    <m/>
    <m/>
    <m/>
    <m/>
    <m/>
  </r>
  <r>
    <n v="4298"/>
    <m/>
    <m/>
    <m/>
    <m/>
    <m/>
    <m/>
    <m/>
    <x v="13"/>
    <x v="42"/>
    <m/>
    <m/>
    <x v="2"/>
    <n v="0"/>
    <m/>
    <s v=" "/>
    <m/>
    <m/>
    <m/>
    <m/>
    <m/>
  </r>
  <r>
    <n v="4299"/>
    <m/>
    <m/>
    <m/>
    <m/>
    <m/>
    <m/>
    <m/>
    <x v="13"/>
    <x v="42"/>
    <m/>
    <m/>
    <x v="2"/>
    <n v="0"/>
    <m/>
    <s v=" "/>
    <m/>
    <m/>
    <m/>
    <m/>
    <m/>
  </r>
  <r>
    <n v="4300"/>
    <m/>
    <m/>
    <m/>
    <m/>
    <m/>
    <m/>
    <m/>
    <x v="13"/>
    <x v="42"/>
    <m/>
    <m/>
    <x v="2"/>
    <n v="0"/>
    <m/>
    <s v=" "/>
    <m/>
    <m/>
    <m/>
    <m/>
    <m/>
  </r>
  <r>
    <n v="4301"/>
    <m/>
    <m/>
    <m/>
    <m/>
    <m/>
    <m/>
    <m/>
    <x v="13"/>
    <x v="42"/>
    <m/>
    <m/>
    <x v="2"/>
    <n v="0"/>
    <m/>
    <s v=" "/>
    <m/>
    <m/>
    <m/>
    <m/>
    <m/>
  </r>
  <r>
    <n v="4302"/>
    <m/>
    <m/>
    <m/>
    <m/>
    <m/>
    <m/>
    <m/>
    <x v="13"/>
    <x v="42"/>
    <m/>
    <m/>
    <x v="2"/>
    <n v="0"/>
    <m/>
    <s v=" "/>
    <m/>
    <m/>
    <m/>
    <m/>
    <m/>
  </r>
  <r>
    <n v="4303"/>
    <m/>
    <m/>
    <m/>
    <m/>
    <m/>
    <m/>
    <m/>
    <x v="13"/>
    <x v="42"/>
    <m/>
    <m/>
    <x v="2"/>
    <n v="0"/>
    <m/>
    <s v=" "/>
    <m/>
    <m/>
    <m/>
    <m/>
    <m/>
  </r>
  <r>
    <n v="4304"/>
    <m/>
    <m/>
    <m/>
    <m/>
    <m/>
    <m/>
    <m/>
    <x v="13"/>
    <x v="42"/>
    <m/>
    <m/>
    <x v="2"/>
    <n v="0"/>
    <m/>
    <s v=" "/>
    <m/>
    <m/>
    <m/>
    <m/>
    <m/>
  </r>
  <r>
    <n v="4305"/>
    <m/>
    <m/>
    <m/>
    <m/>
    <m/>
    <m/>
    <m/>
    <x v="13"/>
    <x v="42"/>
    <m/>
    <m/>
    <x v="2"/>
    <n v="0"/>
    <m/>
    <s v=" "/>
    <m/>
    <m/>
    <m/>
    <m/>
    <m/>
  </r>
  <r>
    <n v="4306"/>
    <m/>
    <m/>
    <m/>
    <m/>
    <m/>
    <m/>
    <m/>
    <x v="13"/>
    <x v="42"/>
    <m/>
    <m/>
    <x v="2"/>
    <n v="0"/>
    <m/>
    <s v=" "/>
    <m/>
    <m/>
    <m/>
    <m/>
    <m/>
  </r>
  <r>
    <n v="4307"/>
    <m/>
    <m/>
    <m/>
    <m/>
    <m/>
    <m/>
    <m/>
    <x v="13"/>
    <x v="42"/>
    <m/>
    <m/>
    <x v="2"/>
    <n v="0"/>
    <m/>
    <s v=" "/>
    <m/>
    <m/>
    <m/>
    <m/>
    <m/>
  </r>
  <r>
    <n v="4308"/>
    <m/>
    <m/>
    <m/>
    <m/>
    <m/>
    <m/>
    <m/>
    <x v="13"/>
    <x v="42"/>
    <m/>
    <m/>
    <x v="2"/>
    <n v="0"/>
    <m/>
    <s v=" "/>
    <m/>
    <m/>
    <m/>
    <m/>
    <m/>
  </r>
  <r>
    <n v="4309"/>
    <m/>
    <m/>
    <m/>
    <m/>
    <m/>
    <m/>
    <m/>
    <x v="13"/>
    <x v="42"/>
    <m/>
    <m/>
    <x v="2"/>
    <n v="0"/>
    <m/>
    <s v=" "/>
    <m/>
    <m/>
    <m/>
    <m/>
    <m/>
  </r>
  <r>
    <n v="4310"/>
    <m/>
    <m/>
    <m/>
    <m/>
    <m/>
    <m/>
    <m/>
    <x v="13"/>
    <x v="42"/>
    <m/>
    <m/>
    <x v="2"/>
    <n v="0"/>
    <m/>
    <s v=" "/>
    <m/>
    <m/>
    <m/>
    <m/>
    <m/>
  </r>
  <r>
    <n v="4311"/>
    <m/>
    <m/>
    <m/>
    <m/>
    <m/>
    <m/>
    <m/>
    <x v="13"/>
    <x v="42"/>
    <m/>
    <m/>
    <x v="2"/>
    <n v="0"/>
    <m/>
    <s v=" "/>
    <m/>
    <m/>
    <m/>
    <m/>
    <m/>
  </r>
  <r>
    <n v="4312"/>
    <m/>
    <m/>
    <m/>
    <m/>
    <m/>
    <m/>
    <m/>
    <x v="13"/>
    <x v="42"/>
    <m/>
    <m/>
    <x v="2"/>
    <n v="0"/>
    <m/>
    <s v=" "/>
    <m/>
    <m/>
    <m/>
    <m/>
    <m/>
  </r>
  <r>
    <n v="4313"/>
    <m/>
    <m/>
    <m/>
    <m/>
    <m/>
    <m/>
    <m/>
    <x v="13"/>
    <x v="42"/>
    <m/>
    <m/>
    <x v="2"/>
    <n v="0"/>
    <m/>
    <s v=" "/>
    <m/>
    <m/>
    <m/>
    <m/>
    <m/>
  </r>
  <r>
    <n v="4314"/>
    <m/>
    <m/>
    <m/>
    <m/>
    <m/>
    <m/>
    <m/>
    <x v="13"/>
    <x v="42"/>
    <m/>
    <m/>
    <x v="2"/>
    <n v="0"/>
    <m/>
    <s v=" "/>
    <m/>
    <m/>
    <m/>
    <m/>
    <m/>
  </r>
  <r>
    <n v="4315"/>
    <m/>
    <m/>
    <m/>
    <m/>
    <m/>
    <m/>
    <m/>
    <x v="13"/>
    <x v="42"/>
    <m/>
    <m/>
    <x v="2"/>
    <n v="0"/>
    <m/>
    <s v=" "/>
    <m/>
    <m/>
    <m/>
    <m/>
    <m/>
  </r>
  <r>
    <n v="4316"/>
    <m/>
    <m/>
    <m/>
    <m/>
    <m/>
    <m/>
    <m/>
    <x v="13"/>
    <x v="42"/>
    <m/>
    <m/>
    <x v="2"/>
    <n v="0"/>
    <m/>
    <s v=" "/>
    <m/>
    <m/>
    <m/>
    <m/>
    <m/>
  </r>
  <r>
    <n v="4317"/>
    <m/>
    <m/>
    <m/>
    <m/>
    <m/>
    <m/>
    <m/>
    <x v="13"/>
    <x v="42"/>
    <m/>
    <m/>
    <x v="2"/>
    <n v="0"/>
    <m/>
    <s v=" "/>
    <m/>
    <m/>
    <m/>
    <m/>
    <m/>
  </r>
  <r>
    <n v="4318"/>
    <m/>
    <m/>
    <m/>
    <m/>
    <m/>
    <m/>
    <m/>
    <x v="13"/>
    <x v="42"/>
    <m/>
    <m/>
    <x v="2"/>
    <n v="0"/>
    <m/>
    <s v=" "/>
    <m/>
    <m/>
    <m/>
    <m/>
    <m/>
  </r>
  <r>
    <n v="4319"/>
    <m/>
    <m/>
    <m/>
    <m/>
    <m/>
    <m/>
    <m/>
    <x v="13"/>
    <x v="42"/>
    <m/>
    <m/>
    <x v="2"/>
    <n v="0"/>
    <m/>
    <s v=" "/>
    <m/>
    <m/>
    <m/>
    <m/>
    <m/>
  </r>
  <r>
    <n v="4320"/>
    <m/>
    <m/>
    <m/>
    <m/>
    <m/>
    <m/>
    <m/>
    <x v="13"/>
    <x v="42"/>
    <m/>
    <m/>
    <x v="2"/>
    <n v="0"/>
    <m/>
    <s v=" "/>
    <m/>
    <m/>
    <m/>
    <m/>
    <m/>
  </r>
  <r>
    <n v="4321"/>
    <m/>
    <m/>
    <m/>
    <m/>
    <m/>
    <m/>
    <m/>
    <x v="13"/>
    <x v="42"/>
    <m/>
    <m/>
    <x v="2"/>
    <n v="0"/>
    <m/>
    <s v=" "/>
    <m/>
    <m/>
    <m/>
    <m/>
    <m/>
  </r>
  <r>
    <n v="4322"/>
    <m/>
    <m/>
    <m/>
    <m/>
    <m/>
    <m/>
    <m/>
    <x v="13"/>
    <x v="42"/>
    <m/>
    <m/>
    <x v="2"/>
    <n v="0"/>
    <m/>
    <s v=" "/>
    <m/>
    <m/>
    <m/>
    <m/>
    <m/>
  </r>
  <r>
    <n v="4323"/>
    <m/>
    <m/>
    <m/>
    <m/>
    <m/>
    <m/>
    <m/>
    <x v="13"/>
    <x v="42"/>
    <m/>
    <m/>
    <x v="2"/>
    <n v="0"/>
    <m/>
    <s v=" "/>
    <m/>
    <m/>
    <m/>
    <m/>
    <m/>
  </r>
  <r>
    <n v="4324"/>
    <m/>
    <m/>
    <m/>
    <m/>
    <m/>
    <m/>
    <m/>
    <x v="13"/>
    <x v="42"/>
    <m/>
    <m/>
    <x v="2"/>
    <n v="0"/>
    <m/>
    <s v=" "/>
    <m/>
    <m/>
    <m/>
    <m/>
    <m/>
  </r>
  <r>
    <n v="4325"/>
    <m/>
    <m/>
    <m/>
    <m/>
    <m/>
    <m/>
    <m/>
    <x v="13"/>
    <x v="42"/>
    <m/>
    <m/>
    <x v="2"/>
    <n v="0"/>
    <m/>
    <s v=" "/>
    <m/>
    <m/>
    <m/>
    <m/>
    <m/>
  </r>
  <r>
    <n v="4326"/>
    <m/>
    <m/>
    <m/>
    <m/>
    <m/>
    <m/>
    <m/>
    <x v="13"/>
    <x v="42"/>
    <m/>
    <m/>
    <x v="2"/>
    <n v="0"/>
    <m/>
    <s v=" "/>
    <m/>
    <m/>
    <m/>
    <m/>
    <m/>
  </r>
  <r>
    <n v="4327"/>
    <m/>
    <m/>
    <m/>
    <m/>
    <m/>
    <m/>
    <m/>
    <x v="13"/>
    <x v="42"/>
    <m/>
    <m/>
    <x v="2"/>
    <n v="0"/>
    <m/>
    <s v=" "/>
    <m/>
    <m/>
    <m/>
    <m/>
    <m/>
  </r>
  <r>
    <n v="4328"/>
    <m/>
    <m/>
    <m/>
    <m/>
    <m/>
    <m/>
    <m/>
    <x v="13"/>
    <x v="42"/>
    <m/>
    <m/>
    <x v="2"/>
    <n v="0"/>
    <m/>
    <s v=" "/>
    <m/>
    <m/>
    <m/>
    <m/>
    <m/>
  </r>
  <r>
    <n v="4329"/>
    <m/>
    <m/>
    <m/>
    <m/>
    <m/>
    <m/>
    <m/>
    <x v="13"/>
    <x v="42"/>
    <m/>
    <m/>
    <x v="2"/>
    <n v="0"/>
    <m/>
    <s v=" "/>
    <m/>
    <m/>
    <m/>
    <m/>
    <m/>
  </r>
  <r>
    <n v="4330"/>
    <m/>
    <m/>
    <m/>
    <m/>
    <m/>
    <m/>
    <m/>
    <x v="13"/>
    <x v="42"/>
    <m/>
    <m/>
    <x v="2"/>
    <n v="0"/>
    <m/>
    <s v=" "/>
    <m/>
    <m/>
    <m/>
    <m/>
    <m/>
  </r>
  <r>
    <n v="4331"/>
    <m/>
    <m/>
    <m/>
    <m/>
    <m/>
    <m/>
    <m/>
    <x v="13"/>
    <x v="42"/>
    <m/>
    <m/>
    <x v="2"/>
    <n v="0"/>
    <m/>
    <s v=" "/>
    <m/>
    <m/>
    <m/>
    <m/>
    <m/>
  </r>
  <r>
    <n v="4332"/>
    <m/>
    <m/>
    <m/>
    <m/>
    <m/>
    <m/>
    <m/>
    <x v="13"/>
    <x v="42"/>
    <m/>
    <m/>
    <x v="2"/>
    <n v="0"/>
    <m/>
    <s v=" "/>
    <m/>
    <m/>
    <m/>
    <m/>
    <m/>
  </r>
  <r>
    <n v="4333"/>
    <m/>
    <m/>
    <m/>
    <m/>
    <m/>
    <m/>
    <m/>
    <x v="13"/>
    <x v="42"/>
    <m/>
    <m/>
    <x v="2"/>
    <n v="0"/>
    <m/>
    <s v=" "/>
    <m/>
    <m/>
    <m/>
    <m/>
    <m/>
  </r>
  <r>
    <n v="4334"/>
    <m/>
    <m/>
    <m/>
    <m/>
    <m/>
    <m/>
    <m/>
    <x v="13"/>
    <x v="42"/>
    <m/>
    <m/>
    <x v="2"/>
    <n v="0"/>
    <m/>
    <s v=" "/>
    <m/>
    <m/>
    <m/>
    <m/>
    <m/>
  </r>
  <r>
    <n v="4335"/>
    <m/>
    <m/>
    <m/>
    <m/>
    <m/>
    <m/>
    <m/>
    <x v="13"/>
    <x v="42"/>
    <m/>
    <m/>
    <x v="2"/>
    <n v="0"/>
    <m/>
    <s v=" "/>
    <m/>
    <m/>
    <m/>
    <m/>
    <m/>
  </r>
  <r>
    <n v="4336"/>
    <m/>
    <m/>
    <m/>
    <m/>
    <m/>
    <m/>
    <m/>
    <x v="13"/>
    <x v="42"/>
    <m/>
    <m/>
    <x v="2"/>
    <n v="0"/>
    <m/>
    <s v=" "/>
    <m/>
    <m/>
    <m/>
    <m/>
    <m/>
  </r>
  <r>
    <n v="4337"/>
    <m/>
    <m/>
    <m/>
    <m/>
    <m/>
    <m/>
    <m/>
    <x v="13"/>
    <x v="42"/>
    <m/>
    <m/>
    <x v="2"/>
    <n v="0"/>
    <m/>
    <s v=" "/>
    <m/>
    <m/>
    <m/>
    <m/>
    <m/>
  </r>
  <r>
    <n v="4338"/>
    <m/>
    <m/>
    <m/>
    <m/>
    <m/>
    <m/>
    <m/>
    <x v="13"/>
    <x v="42"/>
    <m/>
    <m/>
    <x v="2"/>
    <n v="0"/>
    <m/>
    <s v=" "/>
    <m/>
    <m/>
    <m/>
    <m/>
    <m/>
  </r>
  <r>
    <n v="4339"/>
    <m/>
    <m/>
    <m/>
    <m/>
    <m/>
    <m/>
    <m/>
    <x v="13"/>
    <x v="42"/>
    <m/>
    <m/>
    <x v="2"/>
    <n v="0"/>
    <m/>
    <s v=" "/>
    <m/>
    <m/>
    <m/>
    <m/>
    <m/>
  </r>
  <r>
    <n v="4340"/>
    <m/>
    <m/>
    <m/>
    <m/>
    <m/>
    <m/>
    <m/>
    <x v="13"/>
    <x v="42"/>
    <m/>
    <m/>
    <x v="2"/>
    <n v="0"/>
    <m/>
    <s v=" "/>
    <m/>
    <m/>
    <m/>
    <m/>
    <m/>
  </r>
  <r>
    <n v="4341"/>
    <m/>
    <m/>
    <m/>
    <m/>
    <m/>
    <m/>
    <m/>
    <x v="13"/>
    <x v="42"/>
    <m/>
    <m/>
    <x v="2"/>
    <n v="0"/>
    <m/>
    <s v=" "/>
    <m/>
    <m/>
    <m/>
    <m/>
    <m/>
  </r>
  <r>
    <n v="4342"/>
    <m/>
    <m/>
    <m/>
    <m/>
    <m/>
    <m/>
    <m/>
    <x v="13"/>
    <x v="42"/>
    <m/>
    <m/>
    <x v="2"/>
    <n v="0"/>
    <m/>
    <s v=" "/>
    <m/>
    <m/>
    <m/>
    <m/>
    <m/>
  </r>
  <r>
    <n v="4343"/>
    <m/>
    <m/>
    <m/>
    <m/>
    <m/>
    <m/>
    <m/>
    <x v="13"/>
    <x v="42"/>
    <m/>
    <m/>
    <x v="2"/>
    <n v="0"/>
    <m/>
    <s v=" "/>
    <m/>
    <m/>
    <m/>
    <m/>
    <m/>
  </r>
  <r>
    <n v="4344"/>
    <m/>
    <m/>
    <m/>
    <m/>
    <m/>
    <m/>
    <m/>
    <x v="13"/>
    <x v="42"/>
    <m/>
    <m/>
    <x v="2"/>
    <n v="0"/>
    <m/>
    <s v=" "/>
    <m/>
    <m/>
    <m/>
    <m/>
    <m/>
  </r>
  <r>
    <n v="4345"/>
    <m/>
    <m/>
    <m/>
    <m/>
    <m/>
    <m/>
    <m/>
    <x v="13"/>
    <x v="42"/>
    <m/>
    <m/>
    <x v="2"/>
    <n v="0"/>
    <m/>
    <s v=" "/>
    <m/>
    <m/>
    <m/>
    <m/>
    <m/>
  </r>
  <r>
    <n v="4346"/>
    <m/>
    <m/>
    <m/>
    <m/>
    <m/>
    <m/>
    <m/>
    <x v="13"/>
    <x v="42"/>
    <m/>
    <m/>
    <x v="2"/>
    <n v="0"/>
    <m/>
    <s v=" "/>
    <m/>
    <m/>
    <m/>
    <m/>
    <m/>
  </r>
  <r>
    <n v="4347"/>
    <m/>
    <m/>
    <m/>
    <m/>
    <m/>
    <m/>
    <m/>
    <x v="13"/>
    <x v="42"/>
    <m/>
    <m/>
    <x v="2"/>
    <n v="0"/>
    <m/>
    <s v=" "/>
    <m/>
    <m/>
    <m/>
    <m/>
    <m/>
  </r>
  <r>
    <n v="4348"/>
    <m/>
    <m/>
    <m/>
    <m/>
    <m/>
    <m/>
    <m/>
    <x v="13"/>
    <x v="42"/>
    <m/>
    <m/>
    <x v="2"/>
    <n v="0"/>
    <m/>
    <s v=" "/>
    <m/>
    <m/>
    <m/>
    <m/>
    <m/>
  </r>
  <r>
    <n v="4349"/>
    <m/>
    <m/>
    <m/>
    <m/>
    <m/>
    <m/>
    <m/>
    <x v="13"/>
    <x v="42"/>
    <m/>
    <m/>
    <x v="2"/>
    <n v="0"/>
    <m/>
    <s v=" "/>
    <m/>
    <m/>
    <m/>
    <m/>
    <m/>
  </r>
  <r>
    <n v="4350"/>
    <m/>
    <m/>
    <m/>
    <m/>
    <m/>
    <m/>
    <m/>
    <x v="13"/>
    <x v="42"/>
    <m/>
    <m/>
    <x v="2"/>
    <n v="0"/>
    <m/>
    <s v=" "/>
    <m/>
    <m/>
    <m/>
    <m/>
    <m/>
  </r>
  <r>
    <n v="4351"/>
    <m/>
    <m/>
    <m/>
    <m/>
    <m/>
    <m/>
    <m/>
    <x v="13"/>
    <x v="42"/>
    <m/>
    <m/>
    <x v="2"/>
    <n v="0"/>
    <m/>
    <s v=" "/>
    <m/>
    <m/>
    <m/>
    <m/>
    <m/>
  </r>
  <r>
    <n v="4352"/>
    <m/>
    <m/>
    <m/>
    <m/>
    <m/>
    <m/>
    <m/>
    <x v="13"/>
    <x v="42"/>
    <m/>
    <m/>
    <x v="2"/>
    <n v="0"/>
    <m/>
    <s v=" "/>
    <m/>
    <m/>
    <m/>
    <m/>
    <m/>
  </r>
  <r>
    <n v="4353"/>
    <m/>
    <m/>
    <m/>
    <m/>
    <m/>
    <m/>
    <m/>
    <x v="13"/>
    <x v="42"/>
    <m/>
    <m/>
    <x v="2"/>
    <n v="0"/>
    <m/>
    <s v=" "/>
    <m/>
    <m/>
    <m/>
    <m/>
    <m/>
  </r>
  <r>
    <n v="4354"/>
    <m/>
    <m/>
    <m/>
    <m/>
    <m/>
    <m/>
    <m/>
    <x v="13"/>
    <x v="42"/>
    <m/>
    <m/>
    <x v="2"/>
    <n v="0"/>
    <m/>
    <s v=" "/>
    <m/>
    <m/>
    <m/>
    <m/>
    <m/>
  </r>
  <r>
    <n v="4355"/>
    <m/>
    <m/>
    <m/>
    <m/>
    <m/>
    <m/>
    <m/>
    <x v="13"/>
    <x v="42"/>
    <m/>
    <m/>
    <x v="2"/>
    <n v="0"/>
    <m/>
    <s v=" "/>
    <m/>
    <m/>
    <m/>
    <m/>
    <m/>
  </r>
  <r>
    <n v="4356"/>
    <m/>
    <m/>
    <m/>
    <m/>
    <m/>
    <m/>
    <m/>
    <x v="13"/>
    <x v="42"/>
    <m/>
    <m/>
    <x v="2"/>
    <n v="0"/>
    <m/>
    <s v=" "/>
    <m/>
    <m/>
    <m/>
    <m/>
    <m/>
  </r>
  <r>
    <n v="4357"/>
    <m/>
    <m/>
    <m/>
    <m/>
    <m/>
    <m/>
    <m/>
    <x v="13"/>
    <x v="42"/>
    <m/>
    <m/>
    <x v="2"/>
    <n v="0"/>
    <m/>
    <s v=" "/>
    <m/>
    <m/>
    <m/>
    <m/>
    <m/>
  </r>
  <r>
    <n v="4358"/>
    <m/>
    <m/>
    <m/>
    <m/>
    <m/>
    <m/>
    <m/>
    <x v="13"/>
    <x v="42"/>
    <m/>
    <m/>
    <x v="2"/>
    <n v="0"/>
    <m/>
    <s v=" "/>
    <m/>
    <m/>
    <m/>
    <m/>
    <m/>
  </r>
  <r>
    <n v="4359"/>
    <m/>
    <m/>
    <m/>
    <m/>
    <m/>
    <m/>
    <m/>
    <x v="13"/>
    <x v="42"/>
    <m/>
    <m/>
    <x v="2"/>
    <n v="0"/>
    <m/>
    <s v=" "/>
    <m/>
    <m/>
    <m/>
    <m/>
    <m/>
  </r>
  <r>
    <n v="4360"/>
    <m/>
    <m/>
    <m/>
    <m/>
    <m/>
    <m/>
    <m/>
    <x v="13"/>
    <x v="42"/>
    <m/>
    <m/>
    <x v="2"/>
    <n v="0"/>
    <m/>
    <s v=" "/>
    <m/>
    <m/>
    <m/>
    <m/>
    <m/>
  </r>
  <r>
    <n v="4361"/>
    <m/>
    <m/>
    <m/>
    <m/>
    <m/>
    <m/>
    <m/>
    <x v="13"/>
    <x v="42"/>
    <m/>
    <m/>
    <x v="2"/>
    <n v="0"/>
    <m/>
    <s v=" "/>
    <m/>
    <m/>
    <m/>
    <m/>
    <m/>
  </r>
  <r>
    <n v="4362"/>
    <m/>
    <m/>
    <m/>
    <m/>
    <m/>
    <m/>
    <m/>
    <x v="13"/>
    <x v="42"/>
    <m/>
    <m/>
    <x v="2"/>
    <n v="0"/>
    <m/>
    <s v=" "/>
    <m/>
    <m/>
    <m/>
    <m/>
    <m/>
  </r>
  <r>
    <n v="4363"/>
    <m/>
    <m/>
    <m/>
    <m/>
    <m/>
    <m/>
    <m/>
    <x v="13"/>
    <x v="42"/>
    <m/>
    <m/>
    <x v="2"/>
    <n v="0"/>
    <m/>
    <s v=" "/>
    <m/>
    <m/>
    <m/>
    <m/>
    <m/>
  </r>
  <r>
    <n v="4364"/>
    <m/>
    <m/>
    <m/>
    <m/>
    <m/>
    <m/>
    <m/>
    <x v="13"/>
    <x v="42"/>
    <m/>
    <m/>
    <x v="2"/>
    <n v="0"/>
    <m/>
    <s v=" "/>
    <m/>
    <m/>
    <m/>
    <m/>
    <m/>
  </r>
  <r>
    <n v="4365"/>
    <m/>
    <m/>
    <m/>
    <m/>
    <m/>
    <m/>
    <m/>
    <x v="13"/>
    <x v="42"/>
    <m/>
    <m/>
    <x v="2"/>
    <n v="0"/>
    <m/>
    <s v=" "/>
    <m/>
    <m/>
    <m/>
    <m/>
    <m/>
  </r>
  <r>
    <n v="4366"/>
    <m/>
    <m/>
    <m/>
    <m/>
    <m/>
    <m/>
    <m/>
    <x v="13"/>
    <x v="42"/>
    <m/>
    <m/>
    <x v="2"/>
    <n v="0"/>
    <m/>
    <s v=" "/>
    <m/>
    <m/>
    <m/>
    <m/>
    <m/>
  </r>
  <r>
    <n v="4367"/>
    <m/>
    <m/>
    <m/>
    <m/>
    <m/>
    <m/>
    <m/>
    <x v="13"/>
    <x v="42"/>
    <m/>
    <m/>
    <x v="2"/>
    <n v="0"/>
    <m/>
    <s v=" "/>
    <m/>
    <m/>
    <m/>
    <m/>
    <m/>
  </r>
  <r>
    <n v="4368"/>
    <m/>
    <m/>
    <m/>
    <m/>
    <m/>
    <m/>
    <m/>
    <x v="13"/>
    <x v="42"/>
    <m/>
    <m/>
    <x v="2"/>
    <n v="0"/>
    <m/>
    <s v=" "/>
    <m/>
    <m/>
    <m/>
    <m/>
    <m/>
  </r>
  <r>
    <n v="4369"/>
    <m/>
    <m/>
    <m/>
    <m/>
    <m/>
    <m/>
    <m/>
    <x v="13"/>
    <x v="42"/>
    <m/>
    <m/>
    <x v="2"/>
    <n v="0"/>
    <m/>
    <s v=" "/>
    <m/>
    <m/>
    <m/>
    <m/>
    <m/>
  </r>
  <r>
    <n v="4370"/>
    <m/>
    <m/>
    <m/>
    <m/>
    <m/>
    <m/>
    <m/>
    <x v="13"/>
    <x v="42"/>
    <m/>
    <m/>
    <x v="2"/>
    <n v="0"/>
    <m/>
    <s v=" "/>
    <m/>
    <m/>
    <m/>
    <m/>
    <m/>
  </r>
  <r>
    <n v="4371"/>
    <m/>
    <m/>
    <m/>
    <m/>
    <m/>
    <m/>
    <m/>
    <x v="13"/>
    <x v="42"/>
    <m/>
    <m/>
    <x v="2"/>
    <n v="0"/>
    <m/>
    <s v=" "/>
    <m/>
    <m/>
    <m/>
    <m/>
    <m/>
  </r>
  <r>
    <n v="4372"/>
    <m/>
    <m/>
    <m/>
    <m/>
    <m/>
    <m/>
    <m/>
    <x v="13"/>
    <x v="42"/>
    <m/>
    <m/>
    <x v="2"/>
    <n v="0"/>
    <m/>
    <s v=" "/>
    <m/>
    <m/>
    <m/>
    <m/>
    <m/>
  </r>
  <r>
    <n v="4373"/>
    <m/>
    <m/>
    <m/>
    <m/>
    <m/>
    <m/>
    <m/>
    <x v="13"/>
    <x v="42"/>
    <m/>
    <m/>
    <x v="2"/>
    <n v="0"/>
    <m/>
    <s v=" "/>
    <m/>
    <m/>
    <m/>
    <m/>
    <m/>
  </r>
  <r>
    <n v="4374"/>
    <m/>
    <m/>
    <m/>
    <m/>
    <m/>
    <m/>
    <m/>
    <x v="13"/>
    <x v="42"/>
    <m/>
    <m/>
    <x v="2"/>
    <n v="0"/>
    <m/>
    <s v=" "/>
    <m/>
    <m/>
    <m/>
    <m/>
    <m/>
  </r>
  <r>
    <n v="4375"/>
    <m/>
    <m/>
    <m/>
    <m/>
    <m/>
    <m/>
    <m/>
    <x v="13"/>
    <x v="42"/>
    <m/>
    <m/>
    <x v="2"/>
    <n v="0"/>
    <m/>
    <s v=" "/>
    <m/>
    <m/>
    <m/>
    <m/>
    <m/>
  </r>
  <r>
    <n v="4376"/>
    <m/>
    <m/>
    <m/>
    <m/>
    <m/>
    <m/>
    <m/>
    <x v="13"/>
    <x v="42"/>
    <m/>
    <m/>
    <x v="2"/>
    <n v="0"/>
    <m/>
    <s v=" "/>
    <m/>
    <m/>
    <m/>
    <m/>
    <m/>
  </r>
  <r>
    <n v="4377"/>
    <m/>
    <m/>
    <m/>
    <m/>
    <m/>
    <m/>
    <m/>
    <x v="13"/>
    <x v="42"/>
    <m/>
    <m/>
    <x v="2"/>
    <n v="0"/>
    <m/>
    <s v=" "/>
    <m/>
    <m/>
    <m/>
    <m/>
    <m/>
  </r>
  <r>
    <n v="4378"/>
    <m/>
    <m/>
    <m/>
    <m/>
    <m/>
    <m/>
    <m/>
    <x v="13"/>
    <x v="42"/>
    <m/>
    <m/>
    <x v="2"/>
    <n v="0"/>
    <m/>
    <s v=" "/>
    <m/>
    <m/>
    <m/>
    <m/>
    <m/>
  </r>
  <r>
    <n v="4379"/>
    <m/>
    <m/>
    <m/>
    <m/>
    <m/>
    <m/>
    <m/>
    <x v="13"/>
    <x v="42"/>
    <m/>
    <m/>
    <x v="2"/>
    <n v="0"/>
    <m/>
    <s v=" "/>
    <m/>
    <m/>
    <m/>
    <m/>
    <m/>
  </r>
  <r>
    <n v="4380"/>
    <m/>
    <m/>
    <m/>
    <m/>
    <m/>
    <m/>
    <m/>
    <x v="13"/>
    <x v="42"/>
    <m/>
    <m/>
    <x v="2"/>
    <n v="0"/>
    <m/>
    <s v=" "/>
    <m/>
    <m/>
    <m/>
    <m/>
    <m/>
  </r>
  <r>
    <n v="4381"/>
    <m/>
    <m/>
    <m/>
    <m/>
    <m/>
    <m/>
    <m/>
    <x v="13"/>
    <x v="42"/>
    <m/>
    <m/>
    <x v="2"/>
    <n v="0"/>
    <m/>
    <s v=" "/>
    <m/>
    <m/>
    <m/>
    <m/>
    <m/>
  </r>
  <r>
    <n v="4382"/>
    <m/>
    <m/>
    <m/>
    <m/>
    <m/>
    <m/>
    <m/>
    <x v="13"/>
    <x v="42"/>
    <m/>
    <m/>
    <x v="2"/>
    <n v="0"/>
    <m/>
    <s v=" "/>
    <m/>
    <m/>
    <m/>
    <m/>
    <m/>
  </r>
  <r>
    <n v="4383"/>
    <m/>
    <m/>
    <m/>
    <m/>
    <m/>
    <m/>
    <m/>
    <x v="13"/>
    <x v="42"/>
    <m/>
    <m/>
    <x v="2"/>
    <n v="0"/>
    <m/>
    <s v=" "/>
    <m/>
    <m/>
    <m/>
    <m/>
    <m/>
  </r>
  <r>
    <n v="4384"/>
    <m/>
    <m/>
    <m/>
    <m/>
    <m/>
    <m/>
    <m/>
    <x v="13"/>
    <x v="42"/>
    <m/>
    <m/>
    <x v="2"/>
    <n v="0"/>
    <m/>
    <s v=" "/>
    <m/>
    <m/>
    <m/>
    <m/>
    <m/>
  </r>
  <r>
    <n v="4385"/>
    <m/>
    <m/>
    <m/>
    <m/>
    <m/>
    <m/>
    <m/>
    <x v="13"/>
    <x v="42"/>
    <m/>
    <m/>
    <x v="2"/>
    <n v="0"/>
    <m/>
    <s v=" "/>
    <m/>
    <m/>
    <m/>
    <m/>
    <m/>
  </r>
  <r>
    <n v="4386"/>
    <m/>
    <m/>
    <m/>
    <m/>
    <m/>
    <m/>
    <m/>
    <x v="13"/>
    <x v="42"/>
    <m/>
    <m/>
    <x v="2"/>
    <n v="0"/>
    <m/>
    <s v=" "/>
    <m/>
    <m/>
    <m/>
    <m/>
    <m/>
  </r>
  <r>
    <n v="4387"/>
    <m/>
    <m/>
    <m/>
    <m/>
    <m/>
    <m/>
    <m/>
    <x v="13"/>
    <x v="42"/>
    <m/>
    <m/>
    <x v="2"/>
    <n v="0"/>
    <m/>
    <s v=" "/>
    <m/>
    <m/>
    <m/>
    <m/>
    <m/>
  </r>
  <r>
    <n v="4388"/>
    <m/>
    <m/>
    <m/>
    <m/>
    <m/>
    <m/>
    <m/>
    <x v="13"/>
    <x v="42"/>
    <m/>
    <m/>
    <x v="2"/>
    <n v="0"/>
    <m/>
    <s v=" "/>
    <m/>
    <m/>
    <m/>
    <m/>
    <m/>
  </r>
  <r>
    <n v="4389"/>
    <m/>
    <m/>
    <m/>
    <m/>
    <m/>
    <m/>
    <m/>
    <x v="13"/>
    <x v="42"/>
    <m/>
    <m/>
    <x v="2"/>
    <n v="0"/>
    <m/>
    <s v=" "/>
    <m/>
    <m/>
    <m/>
    <m/>
    <m/>
  </r>
  <r>
    <n v="4390"/>
    <m/>
    <m/>
    <m/>
    <m/>
    <m/>
    <m/>
    <m/>
    <x v="13"/>
    <x v="42"/>
    <m/>
    <m/>
    <x v="2"/>
    <n v="0"/>
    <m/>
    <s v=" "/>
    <m/>
    <m/>
    <m/>
    <m/>
    <m/>
  </r>
  <r>
    <n v="4391"/>
    <m/>
    <m/>
    <m/>
    <m/>
    <m/>
    <m/>
    <m/>
    <x v="13"/>
    <x v="42"/>
    <m/>
    <m/>
    <x v="2"/>
    <n v="0"/>
    <m/>
    <s v=" "/>
    <m/>
    <m/>
    <m/>
    <m/>
    <m/>
  </r>
  <r>
    <n v="4392"/>
    <m/>
    <m/>
    <m/>
    <m/>
    <m/>
    <m/>
    <m/>
    <x v="13"/>
    <x v="42"/>
    <m/>
    <m/>
    <x v="2"/>
    <n v="0"/>
    <m/>
    <s v=" "/>
    <m/>
    <m/>
    <m/>
    <m/>
    <m/>
  </r>
  <r>
    <n v="4393"/>
    <m/>
    <m/>
    <m/>
    <m/>
    <m/>
    <m/>
    <m/>
    <x v="13"/>
    <x v="42"/>
    <m/>
    <m/>
    <x v="2"/>
    <n v="0"/>
    <m/>
    <s v=" "/>
    <m/>
    <m/>
    <m/>
    <m/>
    <m/>
  </r>
  <r>
    <n v="4394"/>
    <m/>
    <m/>
    <m/>
    <m/>
    <m/>
    <m/>
    <m/>
    <x v="13"/>
    <x v="42"/>
    <m/>
    <m/>
    <x v="2"/>
    <n v="0"/>
    <m/>
    <s v=" "/>
    <m/>
    <m/>
    <m/>
    <m/>
    <m/>
  </r>
  <r>
    <n v="4395"/>
    <m/>
    <m/>
    <m/>
    <m/>
    <m/>
    <m/>
    <m/>
    <x v="13"/>
    <x v="42"/>
    <m/>
    <m/>
    <x v="2"/>
    <n v="0"/>
    <m/>
    <s v=" "/>
    <m/>
    <m/>
    <m/>
    <m/>
    <m/>
  </r>
  <r>
    <n v="4396"/>
    <m/>
    <m/>
    <m/>
    <m/>
    <m/>
    <m/>
    <m/>
    <x v="13"/>
    <x v="42"/>
    <m/>
    <m/>
    <x v="2"/>
    <n v="0"/>
    <m/>
    <s v=" "/>
    <m/>
    <m/>
    <m/>
    <m/>
    <m/>
  </r>
  <r>
    <n v="4397"/>
    <m/>
    <m/>
    <m/>
    <m/>
    <m/>
    <m/>
    <m/>
    <x v="13"/>
    <x v="42"/>
    <m/>
    <m/>
    <x v="2"/>
    <n v="0"/>
    <m/>
    <s v=" "/>
    <m/>
    <m/>
    <m/>
    <m/>
    <m/>
  </r>
  <r>
    <n v="4398"/>
    <m/>
    <m/>
    <m/>
    <m/>
    <m/>
    <m/>
    <m/>
    <x v="13"/>
    <x v="42"/>
    <m/>
    <m/>
    <x v="2"/>
    <n v="0"/>
    <m/>
    <s v=" "/>
    <m/>
    <m/>
    <m/>
    <m/>
    <m/>
  </r>
  <r>
    <n v="4399"/>
    <m/>
    <m/>
    <m/>
    <m/>
    <m/>
    <m/>
    <m/>
    <x v="13"/>
    <x v="42"/>
    <m/>
    <m/>
    <x v="2"/>
    <n v="0"/>
    <m/>
    <s v=" "/>
    <m/>
    <m/>
    <m/>
    <m/>
    <m/>
  </r>
  <r>
    <n v="4400"/>
    <m/>
    <m/>
    <m/>
    <m/>
    <m/>
    <m/>
    <m/>
    <x v="13"/>
    <x v="42"/>
    <m/>
    <m/>
    <x v="2"/>
    <n v="0"/>
    <m/>
    <s v=" "/>
    <m/>
    <m/>
    <m/>
    <m/>
    <m/>
  </r>
  <r>
    <n v="4401"/>
    <m/>
    <m/>
    <m/>
    <m/>
    <m/>
    <m/>
    <m/>
    <x v="13"/>
    <x v="42"/>
    <m/>
    <m/>
    <x v="2"/>
    <n v="0"/>
    <m/>
    <s v=" "/>
    <m/>
    <m/>
    <m/>
    <m/>
    <m/>
  </r>
  <r>
    <n v="4402"/>
    <m/>
    <m/>
    <m/>
    <m/>
    <m/>
    <m/>
    <m/>
    <x v="13"/>
    <x v="42"/>
    <m/>
    <m/>
    <x v="2"/>
    <n v="0"/>
    <m/>
    <s v=" "/>
    <m/>
    <m/>
    <m/>
    <m/>
    <m/>
  </r>
  <r>
    <n v="4403"/>
    <m/>
    <m/>
    <m/>
    <m/>
    <m/>
    <m/>
    <m/>
    <x v="13"/>
    <x v="42"/>
    <m/>
    <m/>
    <x v="2"/>
    <n v="0"/>
    <m/>
    <s v=" "/>
    <m/>
    <m/>
    <m/>
    <m/>
    <m/>
  </r>
  <r>
    <n v="4404"/>
    <m/>
    <m/>
    <m/>
    <m/>
    <m/>
    <m/>
    <m/>
    <x v="13"/>
    <x v="42"/>
    <m/>
    <m/>
    <x v="2"/>
    <n v="0"/>
    <m/>
    <s v=" "/>
    <m/>
    <m/>
    <m/>
    <m/>
    <m/>
  </r>
  <r>
    <n v="4405"/>
    <m/>
    <m/>
    <m/>
    <m/>
    <m/>
    <m/>
    <m/>
    <x v="13"/>
    <x v="42"/>
    <m/>
    <m/>
    <x v="2"/>
    <n v="0"/>
    <m/>
    <s v=" "/>
    <m/>
    <m/>
    <m/>
    <m/>
    <m/>
  </r>
  <r>
    <n v="4406"/>
    <m/>
    <m/>
    <m/>
    <m/>
    <m/>
    <m/>
    <m/>
    <x v="13"/>
    <x v="42"/>
    <m/>
    <m/>
    <x v="2"/>
    <n v="0"/>
    <m/>
    <s v=" "/>
    <m/>
    <m/>
    <m/>
    <m/>
    <m/>
  </r>
  <r>
    <n v="4407"/>
    <m/>
    <m/>
    <m/>
    <m/>
    <m/>
    <m/>
    <m/>
    <x v="13"/>
    <x v="42"/>
    <m/>
    <m/>
    <x v="2"/>
    <n v="0"/>
    <m/>
    <s v=" "/>
    <m/>
    <m/>
    <m/>
    <m/>
    <m/>
  </r>
  <r>
    <n v="4408"/>
    <m/>
    <m/>
    <m/>
    <m/>
    <m/>
    <m/>
    <m/>
    <x v="13"/>
    <x v="42"/>
    <m/>
    <m/>
    <x v="2"/>
    <n v="0"/>
    <m/>
    <s v=" "/>
    <m/>
    <m/>
    <m/>
    <m/>
    <m/>
  </r>
  <r>
    <n v="4409"/>
    <m/>
    <m/>
    <m/>
    <m/>
    <m/>
    <m/>
    <m/>
    <x v="13"/>
    <x v="42"/>
    <m/>
    <m/>
    <x v="2"/>
    <n v="0"/>
    <m/>
    <s v=" "/>
    <m/>
    <m/>
    <m/>
    <m/>
    <m/>
  </r>
  <r>
    <n v="4410"/>
    <m/>
    <m/>
    <m/>
    <m/>
    <m/>
    <m/>
    <m/>
    <x v="13"/>
    <x v="42"/>
    <m/>
    <m/>
    <x v="2"/>
    <n v="0"/>
    <m/>
    <s v=" "/>
    <m/>
    <m/>
    <m/>
    <m/>
    <m/>
  </r>
  <r>
    <n v="4411"/>
    <m/>
    <m/>
    <m/>
    <m/>
    <m/>
    <m/>
    <m/>
    <x v="13"/>
    <x v="42"/>
    <m/>
    <m/>
    <x v="2"/>
    <n v="0"/>
    <m/>
    <s v=" "/>
    <m/>
    <m/>
    <m/>
    <m/>
    <m/>
  </r>
  <r>
    <n v="4412"/>
    <m/>
    <m/>
    <m/>
    <m/>
    <m/>
    <m/>
    <m/>
    <x v="13"/>
    <x v="42"/>
    <m/>
    <m/>
    <x v="2"/>
    <n v="0"/>
    <m/>
    <s v=" "/>
    <m/>
    <m/>
    <m/>
    <m/>
    <m/>
  </r>
  <r>
    <n v="4413"/>
    <m/>
    <m/>
    <m/>
    <m/>
    <m/>
    <m/>
    <m/>
    <x v="13"/>
    <x v="42"/>
    <m/>
    <m/>
    <x v="2"/>
    <n v="0"/>
    <m/>
    <s v=" "/>
    <m/>
    <m/>
    <m/>
    <m/>
    <m/>
  </r>
  <r>
    <n v="4414"/>
    <m/>
    <m/>
    <m/>
    <m/>
    <m/>
    <m/>
    <m/>
    <x v="13"/>
    <x v="42"/>
    <m/>
    <m/>
    <x v="2"/>
    <n v="0"/>
    <m/>
    <s v=" "/>
    <m/>
    <m/>
    <m/>
    <m/>
    <m/>
  </r>
  <r>
    <n v="4415"/>
    <m/>
    <m/>
    <m/>
    <m/>
    <m/>
    <m/>
    <m/>
    <x v="13"/>
    <x v="42"/>
    <m/>
    <m/>
    <x v="2"/>
    <n v="0"/>
    <m/>
    <s v=" "/>
    <m/>
    <m/>
    <m/>
    <m/>
    <m/>
  </r>
  <r>
    <n v="4416"/>
    <m/>
    <m/>
    <m/>
    <m/>
    <m/>
    <m/>
    <m/>
    <x v="13"/>
    <x v="42"/>
    <m/>
    <m/>
    <x v="2"/>
    <n v="0"/>
    <m/>
    <s v=" "/>
    <m/>
    <m/>
    <m/>
    <m/>
    <m/>
  </r>
  <r>
    <n v="4417"/>
    <m/>
    <m/>
    <m/>
    <m/>
    <m/>
    <m/>
    <m/>
    <x v="13"/>
    <x v="42"/>
    <m/>
    <m/>
    <x v="2"/>
    <n v="0"/>
    <m/>
    <s v=" "/>
    <m/>
    <m/>
    <m/>
    <m/>
    <m/>
  </r>
  <r>
    <n v="4418"/>
    <m/>
    <m/>
    <m/>
    <m/>
    <m/>
    <m/>
    <m/>
    <x v="13"/>
    <x v="42"/>
    <m/>
    <m/>
    <x v="2"/>
    <n v="0"/>
    <m/>
    <s v=" "/>
    <m/>
    <m/>
    <m/>
    <m/>
    <m/>
  </r>
  <r>
    <n v="4419"/>
    <m/>
    <m/>
    <m/>
    <m/>
    <m/>
    <m/>
    <m/>
    <x v="13"/>
    <x v="42"/>
    <m/>
    <m/>
    <x v="2"/>
    <n v="0"/>
    <m/>
    <s v=" "/>
    <m/>
    <m/>
    <m/>
    <m/>
    <m/>
  </r>
  <r>
    <n v="4420"/>
    <m/>
    <m/>
    <m/>
    <m/>
    <m/>
    <m/>
    <m/>
    <x v="13"/>
    <x v="42"/>
    <m/>
    <m/>
    <x v="2"/>
    <n v="0"/>
    <m/>
    <s v=" "/>
    <m/>
    <m/>
    <m/>
    <m/>
    <m/>
  </r>
  <r>
    <n v="4421"/>
    <m/>
    <m/>
    <m/>
    <m/>
    <m/>
    <m/>
    <m/>
    <x v="13"/>
    <x v="42"/>
    <m/>
    <m/>
    <x v="2"/>
    <n v="0"/>
    <m/>
    <s v=" "/>
    <m/>
    <m/>
    <m/>
    <m/>
    <m/>
  </r>
  <r>
    <n v="4422"/>
    <m/>
    <m/>
    <m/>
    <m/>
    <m/>
    <m/>
    <m/>
    <x v="13"/>
    <x v="42"/>
    <m/>
    <m/>
    <x v="2"/>
    <n v="0"/>
    <m/>
    <s v=" "/>
    <m/>
    <m/>
    <m/>
    <m/>
    <m/>
  </r>
  <r>
    <n v="4423"/>
    <m/>
    <m/>
    <m/>
    <m/>
    <m/>
    <m/>
    <m/>
    <x v="13"/>
    <x v="42"/>
    <m/>
    <m/>
    <x v="2"/>
    <n v="0"/>
    <m/>
    <s v=" "/>
    <m/>
    <m/>
    <m/>
    <m/>
    <m/>
  </r>
  <r>
    <n v="4424"/>
    <m/>
    <m/>
    <m/>
    <m/>
    <m/>
    <m/>
    <m/>
    <x v="13"/>
    <x v="42"/>
    <m/>
    <m/>
    <x v="2"/>
    <n v="0"/>
    <m/>
    <s v=" "/>
    <m/>
    <m/>
    <m/>
    <m/>
    <m/>
  </r>
  <r>
    <n v="4425"/>
    <m/>
    <m/>
    <m/>
    <m/>
    <m/>
    <m/>
    <m/>
    <x v="13"/>
    <x v="42"/>
    <m/>
    <m/>
    <x v="2"/>
    <n v="0"/>
    <m/>
    <s v=" "/>
    <m/>
    <m/>
    <m/>
    <m/>
    <m/>
  </r>
  <r>
    <n v="4426"/>
    <m/>
    <m/>
    <m/>
    <m/>
    <m/>
    <m/>
    <m/>
    <x v="13"/>
    <x v="42"/>
    <m/>
    <m/>
    <x v="2"/>
    <n v="0"/>
    <m/>
    <s v=" "/>
    <m/>
    <m/>
    <m/>
    <m/>
    <m/>
  </r>
  <r>
    <n v="4427"/>
    <m/>
    <m/>
    <m/>
    <m/>
    <m/>
    <m/>
    <m/>
    <x v="13"/>
    <x v="42"/>
    <m/>
    <m/>
    <x v="2"/>
    <n v="0"/>
    <m/>
    <s v=" "/>
    <m/>
    <m/>
    <m/>
    <m/>
    <m/>
  </r>
  <r>
    <n v="4428"/>
    <m/>
    <m/>
    <m/>
    <m/>
    <m/>
    <m/>
    <m/>
    <x v="13"/>
    <x v="42"/>
    <m/>
    <m/>
    <x v="2"/>
    <n v="0"/>
    <m/>
    <s v=" "/>
    <m/>
    <m/>
    <m/>
    <m/>
    <m/>
  </r>
  <r>
    <n v="4429"/>
    <m/>
    <m/>
    <m/>
    <m/>
    <m/>
    <m/>
    <m/>
    <x v="13"/>
    <x v="42"/>
    <m/>
    <m/>
    <x v="2"/>
    <n v="0"/>
    <m/>
    <s v=" "/>
    <m/>
    <m/>
    <m/>
    <m/>
    <m/>
  </r>
  <r>
    <n v="4430"/>
    <m/>
    <m/>
    <m/>
    <m/>
    <m/>
    <m/>
    <m/>
    <x v="13"/>
    <x v="42"/>
    <m/>
    <m/>
    <x v="2"/>
    <n v="0"/>
    <m/>
    <s v=" "/>
    <m/>
    <m/>
    <m/>
    <m/>
    <m/>
  </r>
  <r>
    <n v="4431"/>
    <m/>
    <m/>
    <m/>
    <m/>
    <m/>
    <m/>
    <m/>
    <x v="13"/>
    <x v="42"/>
    <m/>
    <m/>
    <x v="2"/>
    <n v="0"/>
    <m/>
    <s v=" "/>
    <m/>
    <m/>
    <m/>
    <m/>
    <m/>
  </r>
  <r>
    <n v="4432"/>
    <m/>
    <m/>
    <m/>
    <m/>
    <m/>
    <m/>
    <m/>
    <x v="13"/>
    <x v="42"/>
    <m/>
    <m/>
    <x v="2"/>
    <n v="0"/>
    <m/>
    <s v=" "/>
    <m/>
    <m/>
    <m/>
    <m/>
    <m/>
  </r>
  <r>
    <n v="4433"/>
    <m/>
    <m/>
    <m/>
    <m/>
    <m/>
    <m/>
    <m/>
    <x v="13"/>
    <x v="42"/>
    <m/>
    <m/>
    <x v="2"/>
    <n v="0"/>
    <m/>
    <s v=" "/>
    <m/>
    <m/>
    <m/>
    <m/>
    <m/>
  </r>
  <r>
    <n v="4434"/>
    <m/>
    <m/>
    <m/>
    <m/>
    <m/>
    <m/>
    <m/>
    <x v="13"/>
    <x v="42"/>
    <m/>
    <m/>
    <x v="2"/>
    <n v="0"/>
    <m/>
    <s v=" "/>
    <m/>
    <m/>
    <m/>
    <m/>
    <m/>
  </r>
  <r>
    <n v="4435"/>
    <m/>
    <m/>
    <m/>
    <m/>
    <m/>
    <m/>
    <m/>
    <x v="13"/>
    <x v="42"/>
    <m/>
    <m/>
    <x v="2"/>
    <n v="0"/>
    <m/>
    <s v=" "/>
    <m/>
    <m/>
    <m/>
    <m/>
    <m/>
  </r>
  <r>
    <n v="4436"/>
    <m/>
    <m/>
    <m/>
    <m/>
    <m/>
    <m/>
    <m/>
    <x v="13"/>
    <x v="42"/>
    <m/>
    <m/>
    <x v="2"/>
    <n v="0"/>
    <m/>
    <s v=" "/>
    <m/>
    <m/>
    <m/>
    <m/>
    <m/>
  </r>
  <r>
    <n v="4437"/>
    <m/>
    <m/>
    <m/>
    <m/>
    <m/>
    <m/>
    <m/>
    <x v="13"/>
    <x v="42"/>
    <m/>
    <m/>
    <x v="2"/>
    <n v="0"/>
    <m/>
    <s v=" "/>
    <m/>
    <m/>
    <m/>
    <m/>
    <m/>
  </r>
  <r>
    <n v="4438"/>
    <m/>
    <m/>
    <m/>
    <m/>
    <m/>
    <m/>
    <m/>
    <x v="13"/>
    <x v="42"/>
    <m/>
    <m/>
    <x v="2"/>
    <n v="0"/>
    <m/>
    <s v=" "/>
    <m/>
    <m/>
    <m/>
    <m/>
    <m/>
  </r>
  <r>
    <n v="4439"/>
    <m/>
    <m/>
    <m/>
    <m/>
    <m/>
    <m/>
    <m/>
    <x v="13"/>
    <x v="42"/>
    <m/>
    <m/>
    <x v="2"/>
    <n v="0"/>
    <m/>
    <s v=" "/>
    <m/>
    <m/>
    <m/>
    <m/>
    <m/>
  </r>
  <r>
    <n v="4440"/>
    <m/>
    <m/>
    <m/>
    <m/>
    <m/>
    <m/>
    <m/>
    <x v="13"/>
    <x v="42"/>
    <m/>
    <m/>
    <x v="2"/>
    <n v="0"/>
    <m/>
    <s v=" "/>
    <m/>
    <m/>
    <m/>
    <m/>
    <m/>
  </r>
  <r>
    <n v="4441"/>
    <m/>
    <m/>
    <m/>
    <m/>
    <m/>
    <m/>
    <m/>
    <x v="13"/>
    <x v="42"/>
    <m/>
    <m/>
    <x v="2"/>
    <n v="0"/>
    <m/>
    <s v=" "/>
    <m/>
    <m/>
    <m/>
    <m/>
    <m/>
  </r>
  <r>
    <n v="4442"/>
    <m/>
    <m/>
    <m/>
    <m/>
    <m/>
    <m/>
    <m/>
    <x v="13"/>
    <x v="42"/>
    <m/>
    <m/>
    <x v="2"/>
    <n v="0"/>
    <m/>
    <s v=" "/>
    <m/>
    <m/>
    <m/>
    <m/>
    <m/>
  </r>
  <r>
    <n v="4443"/>
    <m/>
    <m/>
    <m/>
    <m/>
    <m/>
    <m/>
    <m/>
    <x v="13"/>
    <x v="42"/>
    <m/>
    <m/>
    <x v="2"/>
    <n v="0"/>
    <m/>
    <s v=" "/>
    <m/>
    <m/>
    <m/>
    <m/>
    <m/>
  </r>
  <r>
    <n v="4444"/>
    <m/>
    <m/>
    <m/>
    <m/>
    <m/>
    <m/>
    <m/>
    <x v="13"/>
    <x v="42"/>
    <m/>
    <m/>
    <x v="2"/>
    <n v="0"/>
    <m/>
    <s v=" "/>
    <m/>
    <m/>
    <m/>
    <m/>
    <m/>
  </r>
  <r>
    <n v="4445"/>
    <m/>
    <m/>
    <m/>
    <m/>
    <m/>
    <m/>
    <m/>
    <x v="13"/>
    <x v="42"/>
    <m/>
    <m/>
    <x v="2"/>
    <n v="0"/>
    <m/>
    <s v=" "/>
    <m/>
    <m/>
    <m/>
    <m/>
    <m/>
  </r>
  <r>
    <n v="4446"/>
    <m/>
    <m/>
    <m/>
    <m/>
    <m/>
    <m/>
    <m/>
    <x v="13"/>
    <x v="42"/>
    <m/>
    <m/>
    <x v="2"/>
    <n v="0"/>
    <m/>
    <s v=" "/>
    <m/>
    <m/>
    <m/>
    <m/>
    <m/>
  </r>
  <r>
    <n v="4447"/>
    <m/>
    <m/>
    <m/>
    <m/>
    <m/>
    <m/>
    <m/>
    <x v="13"/>
    <x v="42"/>
    <m/>
    <m/>
    <x v="2"/>
    <n v="0"/>
    <m/>
    <s v=" "/>
    <m/>
    <m/>
    <m/>
    <m/>
    <m/>
  </r>
  <r>
    <n v="4448"/>
    <m/>
    <m/>
    <m/>
    <m/>
    <m/>
    <m/>
    <m/>
    <x v="13"/>
    <x v="42"/>
    <m/>
    <m/>
    <x v="2"/>
    <n v="0"/>
    <m/>
    <s v=" "/>
    <m/>
    <m/>
    <m/>
    <m/>
    <m/>
  </r>
  <r>
    <n v="4449"/>
    <m/>
    <m/>
    <m/>
    <m/>
    <m/>
    <m/>
    <m/>
    <x v="13"/>
    <x v="42"/>
    <m/>
    <m/>
    <x v="2"/>
    <n v="0"/>
    <m/>
    <s v=" "/>
    <m/>
    <m/>
    <m/>
    <m/>
    <m/>
  </r>
  <r>
    <n v="4450"/>
    <m/>
    <m/>
    <m/>
    <m/>
    <m/>
    <m/>
    <m/>
    <x v="13"/>
    <x v="42"/>
    <m/>
    <m/>
    <x v="2"/>
    <n v="0"/>
    <m/>
    <s v=" "/>
    <m/>
    <m/>
    <m/>
    <m/>
    <m/>
  </r>
  <r>
    <n v="4451"/>
    <m/>
    <m/>
    <m/>
    <m/>
    <m/>
    <m/>
    <m/>
    <x v="13"/>
    <x v="42"/>
    <m/>
    <m/>
    <x v="2"/>
    <n v="0"/>
    <m/>
    <s v=" "/>
    <m/>
    <m/>
    <m/>
    <m/>
    <m/>
  </r>
  <r>
    <n v="4452"/>
    <m/>
    <m/>
    <m/>
    <m/>
    <m/>
    <m/>
    <m/>
    <x v="13"/>
    <x v="42"/>
    <m/>
    <m/>
    <x v="2"/>
    <n v="0"/>
    <m/>
    <s v=" "/>
    <m/>
    <m/>
    <m/>
    <m/>
    <m/>
  </r>
  <r>
    <n v="4453"/>
    <m/>
    <m/>
    <m/>
    <m/>
    <m/>
    <m/>
    <m/>
    <x v="13"/>
    <x v="42"/>
    <m/>
    <m/>
    <x v="2"/>
    <n v="0"/>
    <m/>
    <s v=" "/>
    <m/>
    <m/>
    <m/>
    <m/>
    <m/>
  </r>
  <r>
    <n v="4454"/>
    <m/>
    <m/>
    <m/>
    <m/>
    <m/>
    <m/>
    <m/>
    <x v="13"/>
    <x v="42"/>
    <m/>
    <m/>
    <x v="2"/>
    <n v="0"/>
    <m/>
    <s v=" "/>
    <m/>
    <m/>
    <m/>
    <m/>
    <m/>
  </r>
  <r>
    <n v="4455"/>
    <m/>
    <m/>
    <m/>
    <m/>
    <m/>
    <m/>
    <m/>
    <x v="13"/>
    <x v="42"/>
    <m/>
    <m/>
    <x v="2"/>
    <n v="0"/>
    <m/>
    <s v=" "/>
    <m/>
    <m/>
    <m/>
    <m/>
    <m/>
  </r>
  <r>
    <n v="4456"/>
    <m/>
    <m/>
    <m/>
    <m/>
    <m/>
    <m/>
    <m/>
    <x v="13"/>
    <x v="42"/>
    <m/>
    <m/>
    <x v="2"/>
    <n v="0"/>
    <m/>
    <s v=" "/>
    <m/>
    <m/>
    <m/>
    <m/>
    <m/>
  </r>
  <r>
    <n v="4457"/>
    <m/>
    <m/>
    <m/>
    <m/>
    <m/>
    <m/>
    <m/>
    <x v="13"/>
    <x v="42"/>
    <m/>
    <m/>
    <x v="2"/>
    <n v="0"/>
    <m/>
    <s v=" "/>
    <m/>
    <m/>
    <m/>
    <m/>
    <m/>
  </r>
  <r>
    <n v="4458"/>
    <m/>
    <m/>
    <m/>
    <m/>
    <m/>
    <m/>
    <m/>
    <x v="13"/>
    <x v="42"/>
    <m/>
    <m/>
    <x v="2"/>
    <n v="0"/>
    <m/>
    <s v=" "/>
    <m/>
    <m/>
    <m/>
    <m/>
    <m/>
  </r>
  <r>
    <n v="4459"/>
    <m/>
    <m/>
    <m/>
    <m/>
    <m/>
    <m/>
    <m/>
    <x v="13"/>
    <x v="42"/>
    <m/>
    <m/>
    <x v="2"/>
    <n v="0"/>
    <m/>
    <s v=" "/>
    <m/>
    <m/>
    <m/>
    <m/>
    <m/>
  </r>
  <r>
    <n v="4460"/>
    <m/>
    <m/>
    <m/>
    <m/>
    <m/>
    <m/>
    <m/>
    <x v="13"/>
    <x v="42"/>
    <m/>
    <m/>
    <x v="2"/>
    <n v="0"/>
    <m/>
    <s v=" "/>
    <m/>
    <m/>
    <m/>
    <m/>
    <m/>
  </r>
  <r>
    <n v="4461"/>
    <m/>
    <m/>
    <m/>
    <m/>
    <m/>
    <m/>
    <m/>
    <x v="13"/>
    <x v="42"/>
    <m/>
    <m/>
    <x v="2"/>
    <n v="0"/>
    <m/>
    <s v=" "/>
    <m/>
    <m/>
    <m/>
    <m/>
    <m/>
  </r>
  <r>
    <n v="4462"/>
    <m/>
    <m/>
    <m/>
    <m/>
    <m/>
    <m/>
    <m/>
    <x v="13"/>
    <x v="42"/>
    <m/>
    <m/>
    <x v="2"/>
    <n v="0"/>
    <m/>
    <s v=" "/>
    <m/>
    <m/>
    <m/>
    <m/>
    <m/>
  </r>
  <r>
    <n v="4463"/>
    <m/>
    <m/>
    <m/>
    <m/>
    <m/>
    <m/>
    <m/>
    <x v="13"/>
    <x v="42"/>
    <m/>
    <m/>
    <x v="2"/>
    <n v="0"/>
    <m/>
    <s v=" "/>
    <m/>
    <m/>
    <m/>
    <m/>
    <m/>
  </r>
  <r>
    <n v="4464"/>
    <m/>
    <m/>
    <m/>
    <m/>
    <m/>
    <m/>
    <m/>
    <x v="13"/>
    <x v="42"/>
    <m/>
    <m/>
    <x v="2"/>
    <n v="0"/>
    <m/>
    <s v=" "/>
    <m/>
    <m/>
    <m/>
    <m/>
    <m/>
  </r>
  <r>
    <n v="4465"/>
    <m/>
    <m/>
    <m/>
    <m/>
    <m/>
    <m/>
    <m/>
    <x v="13"/>
    <x v="42"/>
    <m/>
    <m/>
    <x v="2"/>
    <n v="0"/>
    <m/>
    <s v=" "/>
    <m/>
    <m/>
    <m/>
    <m/>
    <m/>
  </r>
  <r>
    <n v="4466"/>
    <m/>
    <m/>
    <m/>
    <m/>
    <m/>
    <m/>
    <m/>
    <x v="13"/>
    <x v="42"/>
    <m/>
    <m/>
    <x v="2"/>
    <n v="0"/>
    <m/>
    <s v=" "/>
    <m/>
    <m/>
    <m/>
    <m/>
    <m/>
  </r>
  <r>
    <n v="4467"/>
    <m/>
    <m/>
    <m/>
    <m/>
    <m/>
    <m/>
    <m/>
    <x v="13"/>
    <x v="42"/>
    <m/>
    <m/>
    <x v="2"/>
    <n v="0"/>
    <m/>
    <s v=" "/>
    <m/>
    <m/>
    <m/>
    <m/>
    <m/>
  </r>
  <r>
    <n v="4468"/>
    <m/>
    <m/>
    <m/>
    <m/>
    <m/>
    <m/>
    <m/>
    <x v="13"/>
    <x v="42"/>
    <m/>
    <m/>
    <x v="2"/>
    <n v="0"/>
    <m/>
    <s v=" "/>
    <m/>
    <m/>
    <m/>
    <m/>
    <m/>
  </r>
  <r>
    <n v="4469"/>
    <m/>
    <m/>
    <m/>
    <m/>
    <m/>
    <m/>
    <m/>
    <x v="13"/>
    <x v="42"/>
    <m/>
    <m/>
    <x v="2"/>
    <n v="0"/>
    <m/>
    <s v=" "/>
    <m/>
    <m/>
    <m/>
    <m/>
    <m/>
  </r>
  <r>
    <n v="4470"/>
    <m/>
    <m/>
    <m/>
    <m/>
    <m/>
    <m/>
    <m/>
    <x v="13"/>
    <x v="42"/>
    <m/>
    <m/>
    <x v="2"/>
    <n v="0"/>
    <m/>
    <s v=" "/>
    <m/>
    <m/>
    <m/>
    <m/>
    <m/>
  </r>
  <r>
    <n v="4471"/>
    <m/>
    <m/>
    <m/>
    <m/>
    <m/>
    <m/>
    <m/>
    <x v="13"/>
    <x v="42"/>
    <m/>
    <m/>
    <x v="2"/>
    <n v="0"/>
    <m/>
    <s v=" "/>
    <m/>
    <m/>
    <m/>
    <m/>
    <m/>
  </r>
  <r>
    <n v="4472"/>
    <m/>
    <m/>
    <m/>
    <m/>
    <m/>
    <m/>
    <m/>
    <x v="13"/>
    <x v="42"/>
    <m/>
    <m/>
    <x v="2"/>
    <n v="0"/>
    <m/>
    <s v=" "/>
    <m/>
    <m/>
    <m/>
    <m/>
    <m/>
  </r>
  <r>
    <n v="4473"/>
    <m/>
    <m/>
    <m/>
    <m/>
    <m/>
    <m/>
    <m/>
    <x v="13"/>
    <x v="42"/>
    <m/>
    <m/>
    <x v="2"/>
    <n v="0"/>
    <m/>
    <s v=" "/>
    <m/>
    <m/>
    <m/>
    <m/>
    <m/>
  </r>
  <r>
    <n v="4474"/>
    <m/>
    <m/>
    <m/>
    <m/>
    <m/>
    <m/>
    <m/>
    <x v="13"/>
    <x v="42"/>
    <m/>
    <m/>
    <x v="2"/>
    <n v="0"/>
    <m/>
    <s v=" "/>
    <m/>
    <m/>
    <m/>
    <m/>
    <m/>
  </r>
  <r>
    <n v="4475"/>
    <m/>
    <m/>
    <m/>
    <m/>
    <m/>
    <m/>
    <m/>
    <x v="13"/>
    <x v="42"/>
    <m/>
    <m/>
    <x v="2"/>
    <n v="0"/>
    <m/>
    <s v=" "/>
    <m/>
    <m/>
    <m/>
    <m/>
    <m/>
  </r>
  <r>
    <n v="4476"/>
    <m/>
    <m/>
    <m/>
    <m/>
    <m/>
    <m/>
    <m/>
    <x v="13"/>
    <x v="42"/>
    <m/>
    <m/>
    <x v="2"/>
    <n v="0"/>
    <m/>
    <s v=" "/>
    <m/>
    <m/>
    <m/>
    <m/>
    <m/>
  </r>
  <r>
    <n v="4477"/>
    <m/>
    <m/>
    <m/>
    <m/>
    <m/>
    <m/>
    <m/>
    <x v="13"/>
    <x v="42"/>
    <m/>
    <m/>
    <x v="2"/>
    <n v="0"/>
    <m/>
    <s v=" "/>
    <m/>
    <m/>
    <m/>
    <m/>
    <m/>
  </r>
  <r>
    <n v="4478"/>
    <m/>
    <m/>
    <m/>
    <m/>
    <m/>
    <m/>
    <m/>
    <x v="13"/>
    <x v="42"/>
    <m/>
    <m/>
    <x v="2"/>
    <n v="0"/>
    <m/>
    <s v=" "/>
    <m/>
    <m/>
    <m/>
    <m/>
    <m/>
  </r>
  <r>
    <n v="4479"/>
    <m/>
    <m/>
    <m/>
    <m/>
    <m/>
    <m/>
    <m/>
    <x v="13"/>
    <x v="42"/>
    <m/>
    <m/>
    <x v="2"/>
    <n v="0"/>
    <m/>
    <s v=" "/>
    <m/>
    <m/>
    <m/>
    <m/>
    <m/>
  </r>
  <r>
    <n v="4480"/>
    <m/>
    <m/>
    <m/>
    <m/>
    <m/>
    <m/>
    <m/>
    <x v="13"/>
    <x v="42"/>
    <m/>
    <m/>
    <x v="2"/>
    <n v="0"/>
    <m/>
    <s v=" "/>
    <m/>
    <m/>
    <m/>
    <m/>
    <m/>
  </r>
  <r>
    <n v="4481"/>
    <m/>
    <m/>
    <m/>
    <m/>
    <m/>
    <m/>
    <m/>
    <x v="13"/>
    <x v="42"/>
    <m/>
    <m/>
    <x v="2"/>
    <n v="0"/>
    <m/>
    <s v=" "/>
    <m/>
    <m/>
    <m/>
    <m/>
    <m/>
  </r>
  <r>
    <n v="4482"/>
    <m/>
    <m/>
    <m/>
    <m/>
    <m/>
    <m/>
    <m/>
    <x v="13"/>
    <x v="42"/>
    <m/>
    <m/>
    <x v="2"/>
    <n v="0"/>
    <m/>
    <s v=" "/>
    <m/>
    <m/>
    <m/>
    <m/>
    <m/>
  </r>
  <r>
    <n v="4483"/>
    <m/>
    <m/>
    <m/>
    <m/>
    <m/>
    <m/>
    <m/>
    <x v="13"/>
    <x v="42"/>
    <m/>
    <m/>
    <x v="2"/>
    <n v="0"/>
    <m/>
    <s v=" "/>
    <m/>
    <m/>
    <m/>
    <m/>
    <m/>
  </r>
  <r>
    <n v="4484"/>
    <m/>
    <m/>
    <m/>
    <m/>
    <m/>
    <m/>
    <m/>
    <x v="13"/>
    <x v="42"/>
    <m/>
    <m/>
    <x v="2"/>
    <n v="0"/>
    <m/>
    <s v=" "/>
    <m/>
    <m/>
    <m/>
    <m/>
    <m/>
  </r>
  <r>
    <n v="4485"/>
    <m/>
    <m/>
    <m/>
    <m/>
    <m/>
    <m/>
    <m/>
    <x v="13"/>
    <x v="42"/>
    <m/>
    <m/>
    <x v="2"/>
    <n v="0"/>
    <m/>
    <s v=" "/>
    <m/>
    <m/>
    <m/>
    <m/>
    <m/>
  </r>
  <r>
    <n v="4486"/>
    <m/>
    <m/>
    <m/>
    <m/>
    <m/>
    <m/>
    <m/>
    <x v="13"/>
    <x v="42"/>
    <m/>
    <m/>
    <x v="2"/>
    <n v="0"/>
    <m/>
    <s v=" "/>
    <m/>
    <m/>
    <m/>
    <m/>
    <m/>
  </r>
  <r>
    <n v="4487"/>
    <m/>
    <m/>
    <m/>
    <m/>
    <m/>
    <m/>
    <m/>
    <x v="13"/>
    <x v="42"/>
    <m/>
    <m/>
    <x v="2"/>
    <n v="0"/>
    <m/>
    <s v=" "/>
    <m/>
    <m/>
    <m/>
    <m/>
    <m/>
  </r>
  <r>
    <n v="4488"/>
    <m/>
    <m/>
    <m/>
    <m/>
    <m/>
    <m/>
    <m/>
    <x v="13"/>
    <x v="42"/>
    <m/>
    <m/>
    <x v="2"/>
    <n v="0"/>
    <m/>
    <s v=" "/>
    <m/>
    <m/>
    <m/>
    <m/>
    <m/>
  </r>
  <r>
    <n v="4489"/>
    <m/>
    <m/>
    <m/>
    <m/>
    <m/>
    <m/>
    <m/>
    <x v="13"/>
    <x v="42"/>
    <m/>
    <m/>
    <x v="2"/>
    <n v="0"/>
    <m/>
    <s v=" "/>
    <m/>
    <m/>
    <m/>
    <m/>
    <m/>
  </r>
  <r>
    <n v="4490"/>
    <m/>
    <m/>
    <m/>
    <m/>
    <m/>
    <m/>
    <m/>
    <x v="13"/>
    <x v="42"/>
    <m/>
    <m/>
    <x v="2"/>
    <n v="0"/>
    <m/>
    <s v=" "/>
    <m/>
    <m/>
    <m/>
    <m/>
    <m/>
  </r>
  <r>
    <n v="4491"/>
    <m/>
    <m/>
    <m/>
    <m/>
    <m/>
    <m/>
    <m/>
    <x v="13"/>
    <x v="42"/>
    <m/>
    <m/>
    <x v="2"/>
    <n v="0"/>
    <m/>
    <s v=" "/>
    <m/>
    <m/>
    <m/>
    <m/>
    <m/>
  </r>
  <r>
    <n v="4492"/>
    <m/>
    <m/>
    <m/>
    <m/>
    <m/>
    <m/>
    <m/>
    <x v="13"/>
    <x v="42"/>
    <m/>
    <m/>
    <x v="2"/>
    <n v="0"/>
    <m/>
    <s v=" "/>
    <m/>
    <m/>
    <m/>
    <m/>
    <m/>
  </r>
  <r>
    <n v="4493"/>
    <m/>
    <m/>
    <m/>
    <m/>
    <m/>
    <m/>
    <m/>
    <x v="13"/>
    <x v="42"/>
    <m/>
    <m/>
    <x v="2"/>
    <n v="0"/>
    <m/>
    <s v=" "/>
    <m/>
    <m/>
    <m/>
    <m/>
    <m/>
  </r>
  <r>
    <n v="4494"/>
    <m/>
    <m/>
    <m/>
    <m/>
    <m/>
    <m/>
    <m/>
    <x v="13"/>
    <x v="42"/>
    <m/>
    <m/>
    <x v="2"/>
    <n v="0"/>
    <m/>
    <s v=" "/>
    <m/>
    <m/>
    <m/>
    <m/>
    <m/>
  </r>
  <r>
    <n v="4495"/>
    <m/>
    <m/>
    <m/>
    <m/>
    <m/>
    <m/>
    <m/>
    <x v="13"/>
    <x v="42"/>
    <m/>
    <m/>
    <x v="2"/>
    <n v="0"/>
    <m/>
    <s v=" "/>
    <m/>
    <m/>
    <m/>
    <m/>
    <m/>
  </r>
  <r>
    <n v="4496"/>
    <m/>
    <m/>
    <m/>
    <m/>
    <m/>
    <m/>
    <m/>
    <x v="13"/>
    <x v="42"/>
    <m/>
    <m/>
    <x v="2"/>
    <n v="0"/>
    <m/>
    <s v=" "/>
    <m/>
    <m/>
    <m/>
    <m/>
    <m/>
  </r>
  <r>
    <n v="4497"/>
    <m/>
    <m/>
    <m/>
    <m/>
    <m/>
    <m/>
    <m/>
    <x v="13"/>
    <x v="42"/>
    <m/>
    <m/>
    <x v="2"/>
    <n v="0"/>
    <m/>
    <s v=" "/>
    <m/>
    <m/>
    <m/>
    <m/>
    <m/>
  </r>
  <r>
    <n v="4498"/>
    <m/>
    <m/>
    <m/>
    <m/>
    <m/>
    <m/>
    <m/>
    <x v="13"/>
    <x v="42"/>
    <m/>
    <m/>
    <x v="2"/>
    <n v="0"/>
    <m/>
    <s v=" "/>
    <m/>
    <m/>
    <m/>
    <m/>
    <m/>
  </r>
  <r>
    <n v="4499"/>
    <m/>
    <m/>
    <m/>
    <m/>
    <m/>
    <m/>
    <m/>
    <x v="13"/>
    <x v="42"/>
    <m/>
    <m/>
    <x v="2"/>
    <n v="0"/>
    <m/>
    <s v=" "/>
    <m/>
    <m/>
    <m/>
    <m/>
    <m/>
  </r>
  <r>
    <n v="4500"/>
    <m/>
    <m/>
    <m/>
    <m/>
    <m/>
    <m/>
    <m/>
    <x v="13"/>
    <x v="42"/>
    <m/>
    <m/>
    <x v="2"/>
    <n v="0"/>
    <m/>
    <s v=" "/>
    <m/>
    <m/>
    <m/>
    <m/>
    <m/>
  </r>
  <r>
    <n v="4501"/>
    <m/>
    <m/>
    <m/>
    <m/>
    <m/>
    <m/>
    <m/>
    <x v="13"/>
    <x v="42"/>
    <m/>
    <m/>
    <x v="2"/>
    <n v="0"/>
    <m/>
    <s v=" "/>
    <m/>
    <m/>
    <m/>
    <m/>
    <m/>
  </r>
  <r>
    <n v="4502"/>
    <m/>
    <m/>
    <m/>
    <m/>
    <m/>
    <m/>
    <m/>
    <x v="13"/>
    <x v="42"/>
    <m/>
    <m/>
    <x v="2"/>
    <n v="0"/>
    <m/>
    <s v=" "/>
    <m/>
    <m/>
    <m/>
    <m/>
    <m/>
  </r>
  <r>
    <n v="4503"/>
    <m/>
    <m/>
    <m/>
    <m/>
    <m/>
    <m/>
    <m/>
    <x v="13"/>
    <x v="42"/>
    <m/>
    <m/>
    <x v="2"/>
    <n v="0"/>
    <m/>
    <s v=" "/>
    <m/>
    <m/>
    <m/>
    <m/>
    <m/>
  </r>
  <r>
    <n v="4504"/>
    <m/>
    <m/>
    <m/>
    <m/>
    <m/>
    <m/>
    <m/>
    <x v="13"/>
    <x v="42"/>
    <m/>
    <m/>
    <x v="2"/>
    <n v="0"/>
    <m/>
    <s v=" "/>
    <m/>
    <m/>
    <m/>
    <m/>
    <m/>
  </r>
  <r>
    <n v="4505"/>
    <m/>
    <m/>
    <m/>
    <m/>
    <m/>
    <m/>
    <m/>
    <x v="13"/>
    <x v="42"/>
    <m/>
    <m/>
    <x v="2"/>
    <n v="0"/>
    <m/>
    <s v=" "/>
    <m/>
    <m/>
    <m/>
    <m/>
    <m/>
  </r>
  <r>
    <n v="4506"/>
    <m/>
    <m/>
    <m/>
    <m/>
    <m/>
    <m/>
    <m/>
    <x v="13"/>
    <x v="42"/>
    <m/>
    <m/>
    <x v="2"/>
    <n v="0"/>
    <m/>
    <s v=" "/>
    <m/>
    <m/>
    <m/>
    <m/>
    <m/>
  </r>
  <r>
    <n v="4507"/>
    <m/>
    <m/>
    <m/>
    <m/>
    <m/>
    <m/>
    <m/>
    <x v="13"/>
    <x v="42"/>
    <m/>
    <m/>
    <x v="2"/>
    <n v="0"/>
    <m/>
    <s v=" "/>
    <m/>
    <m/>
    <m/>
    <m/>
    <m/>
  </r>
  <r>
    <n v="4508"/>
    <m/>
    <m/>
    <m/>
    <m/>
    <m/>
    <m/>
    <m/>
    <x v="13"/>
    <x v="42"/>
    <m/>
    <m/>
    <x v="2"/>
    <n v="0"/>
    <m/>
    <s v=" "/>
    <m/>
    <m/>
    <m/>
    <m/>
    <m/>
  </r>
  <r>
    <n v="4509"/>
    <m/>
    <m/>
    <m/>
    <m/>
    <m/>
    <m/>
    <m/>
    <x v="13"/>
    <x v="42"/>
    <m/>
    <m/>
    <x v="2"/>
    <n v="0"/>
    <m/>
    <s v=" "/>
    <m/>
    <m/>
    <m/>
    <m/>
    <m/>
  </r>
  <r>
    <n v="4510"/>
    <m/>
    <m/>
    <m/>
    <m/>
    <m/>
    <m/>
    <m/>
    <x v="13"/>
    <x v="42"/>
    <m/>
    <m/>
    <x v="2"/>
    <n v="0"/>
    <m/>
    <s v=" "/>
    <m/>
    <m/>
    <m/>
    <m/>
    <m/>
  </r>
  <r>
    <n v="4511"/>
    <m/>
    <m/>
    <m/>
    <m/>
    <m/>
    <m/>
    <m/>
    <x v="13"/>
    <x v="42"/>
    <m/>
    <m/>
    <x v="2"/>
    <n v="0"/>
    <m/>
    <s v=" "/>
    <m/>
    <m/>
    <m/>
    <m/>
    <m/>
  </r>
  <r>
    <n v="4512"/>
    <m/>
    <m/>
    <m/>
    <m/>
    <m/>
    <m/>
    <m/>
    <x v="13"/>
    <x v="42"/>
    <m/>
    <m/>
    <x v="2"/>
    <n v="0"/>
    <m/>
    <s v=" "/>
    <m/>
    <m/>
    <m/>
    <m/>
    <m/>
  </r>
  <r>
    <n v="4513"/>
    <m/>
    <m/>
    <m/>
    <m/>
    <m/>
    <m/>
    <m/>
    <x v="13"/>
    <x v="42"/>
    <m/>
    <m/>
    <x v="2"/>
    <n v="0"/>
    <m/>
    <s v=" "/>
    <m/>
    <m/>
    <m/>
    <m/>
    <m/>
  </r>
  <r>
    <n v="4514"/>
    <m/>
    <m/>
    <m/>
    <m/>
    <m/>
    <m/>
    <m/>
    <x v="13"/>
    <x v="42"/>
    <m/>
    <m/>
    <x v="2"/>
    <n v="0"/>
    <m/>
    <s v=" "/>
    <m/>
    <m/>
    <m/>
    <m/>
    <m/>
  </r>
  <r>
    <n v="4515"/>
    <m/>
    <m/>
    <m/>
    <m/>
    <m/>
    <m/>
    <m/>
    <x v="13"/>
    <x v="42"/>
    <m/>
    <m/>
    <x v="2"/>
    <n v="0"/>
    <m/>
    <s v=" "/>
    <m/>
    <m/>
    <m/>
    <m/>
    <m/>
  </r>
  <r>
    <n v="4516"/>
    <m/>
    <m/>
    <m/>
    <m/>
    <m/>
    <m/>
    <m/>
    <x v="13"/>
    <x v="42"/>
    <m/>
    <m/>
    <x v="2"/>
    <n v="0"/>
    <m/>
    <s v=" "/>
    <m/>
    <m/>
    <m/>
    <m/>
    <m/>
  </r>
  <r>
    <n v="4517"/>
    <m/>
    <m/>
    <m/>
    <m/>
    <m/>
    <m/>
    <m/>
    <x v="13"/>
    <x v="42"/>
    <m/>
    <m/>
    <x v="2"/>
    <n v="0"/>
    <m/>
    <s v=" "/>
    <m/>
    <m/>
    <m/>
    <m/>
    <m/>
  </r>
  <r>
    <n v="4518"/>
    <m/>
    <m/>
    <m/>
    <m/>
    <m/>
    <m/>
    <m/>
    <x v="13"/>
    <x v="42"/>
    <m/>
    <m/>
    <x v="2"/>
    <n v="0"/>
    <m/>
    <s v=" "/>
    <m/>
    <m/>
    <m/>
    <m/>
    <m/>
  </r>
  <r>
    <n v="4519"/>
    <m/>
    <m/>
    <m/>
    <m/>
    <m/>
    <m/>
    <m/>
    <x v="13"/>
    <x v="42"/>
    <m/>
    <m/>
    <x v="2"/>
    <n v="0"/>
    <m/>
    <s v=" "/>
    <m/>
    <m/>
    <m/>
    <m/>
    <m/>
  </r>
  <r>
    <n v="4520"/>
    <m/>
    <m/>
    <m/>
    <m/>
    <m/>
    <m/>
    <m/>
    <x v="13"/>
    <x v="42"/>
    <m/>
    <m/>
    <x v="2"/>
    <n v="0"/>
    <m/>
    <s v=" "/>
    <m/>
    <m/>
    <m/>
    <m/>
    <m/>
  </r>
  <r>
    <n v="4521"/>
    <m/>
    <m/>
    <m/>
    <m/>
    <m/>
    <m/>
    <m/>
    <x v="13"/>
    <x v="42"/>
    <m/>
    <m/>
    <x v="2"/>
    <n v="0"/>
    <m/>
    <s v=" "/>
    <m/>
    <m/>
    <m/>
    <m/>
    <m/>
  </r>
  <r>
    <n v="4522"/>
    <m/>
    <m/>
    <m/>
    <m/>
    <m/>
    <m/>
    <m/>
    <x v="13"/>
    <x v="42"/>
    <m/>
    <m/>
    <x v="2"/>
    <n v="0"/>
    <m/>
    <s v=" "/>
    <m/>
    <m/>
    <m/>
    <m/>
    <m/>
  </r>
  <r>
    <n v="4523"/>
    <m/>
    <m/>
    <m/>
    <m/>
    <m/>
    <m/>
    <m/>
    <x v="13"/>
    <x v="42"/>
    <m/>
    <m/>
    <x v="2"/>
    <n v="0"/>
    <m/>
    <s v=" "/>
    <m/>
    <m/>
    <m/>
    <m/>
    <m/>
  </r>
  <r>
    <n v="4524"/>
    <m/>
    <m/>
    <m/>
    <m/>
    <m/>
    <m/>
    <m/>
    <x v="13"/>
    <x v="42"/>
    <m/>
    <m/>
    <x v="2"/>
    <n v="0"/>
    <m/>
    <s v=" "/>
    <m/>
    <m/>
    <m/>
    <m/>
    <m/>
  </r>
  <r>
    <n v="4525"/>
    <m/>
    <m/>
    <m/>
    <m/>
    <m/>
    <m/>
    <m/>
    <x v="13"/>
    <x v="42"/>
    <m/>
    <m/>
    <x v="2"/>
    <n v="0"/>
    <m/>
    <s v=" "/>
    <m/>
    <m/>
    <m/>
    <m/>
    <m/>
  </r>
  <r>
    <n v="4526"/>
    <m/>
    <m/>
    <m/>
    <m/>
    <m/>
    <m/>
    <m/>
    <x v="13"/>
    <x v="42"/>
    <m/>
    <m/>
    <x v="2"/>
    <n v="0"/>
    <m/>
    <s v=" "/>
    <m/>
    <m/>
    <m/>
    <m/>
    <m/>
  </r>
  <r>
    <n v="4527"/>
    <m/>
    <m/>
    <m/>
    <m/>
    <m/>
    <m/>
    <m/>
    <x v="13"/>
    <x v="42"/>
    <m/>
    <m/>
    <x v="2"/>
    <n v="0"/>
    <m/>
    <s v=" "/>
    <m/>
    <m/>
    <m/>
    <m/>
    <m/>
  </r>
  <r>
    <n v="4528"/>
    <m/>
    <m/>
    <m/>
    <m/>
    <m/>
    <m/>
    <m/>
    <x v="13"/>
    <x v="42"/>
    <m/>
    <m/>
    <x v="2"/>
    <n v="0"/>
    <m/>
    <s v=" "/>
    <m/>
    <m/>
    <m/>
    <m/>
    <m/>
  </r>
  <r>
    <n v="4529"/>
    <m/>
    <m/>
    <m/>
    <m/>
    <m/>
    <m/>
    <m/>
    <x v="13"/>
    <x v="42"/>
    <m/>
    <m/>
    <x v="2"/>
    <n v="0"/>
    <m/>
    <s v=" "/>
    <m/>
    <m/>
    <m/>
    <m/>
    <m/>
  </r>
  <r>
    <n v="4530"/>
    <m/>
    <m/>
    <m/>
    <m/>
    <m/>
    <m/>
    <m/>
    <x v="13"/>
    <x v="42"/>
    <m/>
    <m/>
    <x v="2"/>
    <n v="0"/>
    <m/>
    <s v=" "/>
    <m/>
    <m/>
    <m/>
    <m/>
    <m/>
  </r>
  <r>
    <n v="4531"/>
    <m/>
    <m/>
    <m/>
    <m/>
    <m/>
    <m/>
    <m/>
    <x v="13"/>
    <x v="42"/>
    <m/>
    <m/>
    <x v="2"/>
    <n v="0"/>
    <m/>
    <s v=" "/>
    <m/>
    <m/>
    <m/>
    <m/>
    <m/>
  </r>
  <r>
    <n v="4532"/>
    <m/>
    <m/>
    <m/>
    <m/>
    <m/>
    <m/>
    <m/>
    <x v="13"/>
    <x v="42"/>
    <m/>
    <m/>
    <x v="2"/>
    <n v="0"/>
    <m/>
    <s v=" "/>
    <m/>
    <m/>
    <m/>
    <m/>
    <m/>
  </r>
  <r>
    <n v="4533"/>
    <m/>
    <m/>
    <m/>
    <m/>
    <m/>
    <m/>
    <m/>
    <x v="13"/>
    <x v="42"/>
    <m/>
    <m/>
    <x v="2"/>
    <n v="0"/>
    <m/>
    <s v=" "/>
    <m/>
    <m/>
    <m/>
    <m/>
    <m/>
  </r>
  <r>
    <n v="4534"/>
    <m/>
    <m/>
    <m/>
    <m/>
    <m/>
    <m/>
    <m/>
    <x v="13"/>
    <x v="42"/>
    <m/>
    <m/>
    <x v="2"/>
    <n v="0"/>
    <m/>
    <s v=" "/>
    <m/>
    <m/>
    <m/>
    <m/>
    <m/>
  </r>
  <r>
    <n v="4535"/>
    <m/>
    <m/>
    <m/>
    <m/>
    <m/>
    <m/>
    <m/>
    <x v="13"/>
    <x v="42"/>
    <m/>
    <m/>
    <x v="2"/>
    <n v="0"/>
    <m/>
    <s v=" "/>
    <m/>
    <m/>
    <m/>
    <m/>
    <m/>
  </r>
  <r>
    <n v="4536"/>
    <m/>
    <m/>
    <m/>
    <m/>
    <m/>
    <m/>
    <m/>
    <x v="13"/>
    <x v="42"/>
    <m/>
    <m/>
    <x v="2"/>
    <n v="0"/>
    <m/>
    <s v=" "/>
    <m/>
    <m/>
    <m/>
    <m/>
    <m/>
  </r>
  <r>
    <n v="4537"/>
    <m/>
    <m/>
    <m/>
    <m/>
    <m/>
    <m/>
    <m/>
    <x v="13"/>
    <x v="42"/>
    <m/>
    <m/>
    <x v="2"/>
    <n v="0"/>
    <m/>
    <s v=" "/>
    <m/>
    <m/>
    <m/>
    <m/>
    <m/>
  </r>
  <r>
    <n v="4538"/>
    <m/>
    <m/>
    <m/>
    <m/>
    <m/>
    <m/>
    <m/>
    <x v="13"/>
    <x v="42"/>
    <m/>
    <m/>
    <x v="2"/>
    <n v="0"/>
    <m/>
    <s v=" "/>
    <m/>
    <m/>
    <m/>
    <m/>
    <m/>
  </r>
  <r>
    <n v="4539"/>
    <m/>
    <m/>
    <m/>
    <m/>
    <m/>
    <m/>
    <m/>
    <x v="13"/>
    <x v="42"/>
    <m/>
    <m/>
    <x v="2"/>
    <n v="0"/>
    <m/>
    <s v=" "/>
    <m/>
    <m/>
    <m/>
    <m/>
    <m/>
  </r>
  <r>
    <n v="4540"/>
    <m/>
    <m/>
    <m/>
    <m/>
    <m/>
    <m/>
    <m/>
    <x v="13"/>
    <x v="42"/>
    <m/>
    <m/>
    <x v="2"/>
    <n v="0"/>
    <m/>
    <s v=" "/>
    <m/>
    <m/>
    <m/>
    <m/>
    <m/>
  </r>
  <r>
    <n v="4541"/>
    <m/>
    <m/>
    <m/>
    <m/>
    <m/>
    <m/>
    <m/>
    <x v="13"/>
    <x v="42"/>
    <m/>
    <m/>
    <x v="2"/>
    <n v="0"/>
    <m/>
    <s v=" "/>
    <m/>
    <m/>
    <m/>
    <m/>
    <m/>
  </r>
  <r>
    <n v="4542"/>
    <m/>
    <m/>
    <m/>
    <m/>
    <m/>
    <m/>
    <m/>
    <x v="13"/>
    <x v="42"/>
    <m/>
    <m/>
    <x v="2"/>
    <n v="0"/>
    <m/>
    <s v=" "/>
    <m/>
    <m/>
    <m/>
    <m/>
    <m/>
  </r>
  <r>
    <n v="4543"/>
    <m/>
    <m/>
    <m/>
    <m/>
    <m/>
    <m/>
    <m/>
    <x v="13"/>
    <x v="42"/>
    <m/>
    <m/>
    <x v="2"/>
    <n v="0"/>
    <m/>
    <s v=" "/>
    <m/>
    <m/>
    <m/>
    <m/>
    <m/>
  </r>
  <r>
    <n v="4544"/>
    <m/>
    <m/>
    <m/>
    <m/>
    <m/>
    <m/>
    <m/>
    <x v="13"/>
    <x v="42"/>
    <m/>
    <m/>
    <x v="2"/>
    <n v="0"/>
    <m/>
    <s v=" "/>
    <m/>
    <m/>
    <m/>
    <m/>
    <m/>
  </r>
  <r>
    <n v="4545"/>
    <m/>
    <m/>
    <m/>
    <m/>
    <m/>
    <m/>
    <m/>
    <x v="13"/>
    <x v="42"/>
    <m/>
    <m/>
    <x v="2"/>
    <n v="0"/>
    <m/>
    <s v=" "/>
    <m/>
    <m/>
    <m/>
    <m/>
    <m/>
  </r>
  <r>
    <n v="4546"/>
    <m/>
    <m/>
    <m/>
    <m/>
    <m/>
    <m/>
    <m/>
    <x v="13"/>
    <x v="42"/>
    <m/>
    <m/>
    <x v="2"/>
    <n v="0"/>
    <m/>
    <s v=" "/>
    <m/>
    <m/>
    <m/>
    <m/>
    <m/>
  </r>
  <r>
    <n v="4547"/>
    <m/>
    <m/>
    <m/>
    <m/>
    <m/>
    <m/>
    <m/>
    <x v="13"/>
    <x v="42"/>
    <m/>
    <m/>
    <x v="2"/>
    <n v="0"/>
    <m/>
    <s v=" "/>
    <m/>
    <m/>
    <m/>
    <m/>
    <m/>
  </r>
  <r>
    <n v="4548"/>
    <m/>
    <m/>
    <m/>
    <m/>
    <m/>
    <m/>
    <m/>
    <x v="13"/>
    <x v="42"/>
    <m/>
    <m/>
    <x v="2"/>
    <n v="0"/>
    <m/>
    <s v=" "/>
    <m/>
    <m/>
    <m/>
    <m/>
    <m/>
  </r>
  <r>
    <n v="4549"/>
    <m/>
    <m/>
    <m/>
    <m/>
    <m/>
    <m/>
    <m/>
    <x v="13"/>
    <x v="42"/>
    <m/>
    <m/>
    <x v="2"/>
    <n v="0"/>
    <m/>
    <s v=" "/>
    <m/>
    <m/>
    <m/>
    <m/>
    <m/>
  </r>
  <r>
    <n v="4550"/>
    <m/>
    <m/>
    <m/>
    <m/>
    <m/>
    <m/>
    <m/>
    <x v="13"/>
    <x v="42"/>
    <m/>
    <m/>
    <x v="2"/>
    <n v="0"/>
    <m/>
    <s v=" "/>
    <m/>
    <m/>
    <m/>
    <m/>
    <m/>
  </r>
  <r>
    <n v="4551"/>
    <m/>
    <m/>
    <m/>
    <m/>
    <m/>
    <m/>
    <m/>
    <x v="13"/>
    <x v="42"/>
    <m/>
    <m/>
    <x v="2"/>
    <n v="0"/>
    <m/>
    <s v=" "/>
    <m/>
    <m/>
    <m/>
    <m/>
    <m/>
  </r>
  <r>
    <n v="4552"/>
    <m/>
    <m/>
    <m/>
    <m/>
    <m/>
    <m/>
    <m/>
    <x v="13"/>
    <x v="42"/>
    <m/>
    <m/>
    <x v="2"/>
    <n v="0"/>
    <m/>
    <s v=" "/>
    <m/>
    <m/>
    <m/>
    <m/>
    <m/>
  </r>
  <r>
    <n v="4553"/>
    <m/>
    <m/>
    <m/>
    <m/>
    <m/>
    <m/>
    <m/>
    <x v="13"/>
    <x v="42"/>
    <m/>
    <m/>
    <x v="2"/>
    <n v="0"/>
    <m/>
    <s v=" "/>
    <m/>
    <m/>
    <m/>
    <m/>
    <m/>
  </r>
  <r>
    <n v="4554"/>
    <m/>
    <m/>
    <m/>
    <m/>
    <m/>
    <m/>
    <m/>
    <x v="13"/>
    <x v="42"/>
    <m/>
    <m/>
    <x v="2"/>
    <n v="0"/>
    <m/>
    <s v=" "/>
    <m/>
    <m/>
    <m/>
    <m/>
    <m/>
  </r>
  <r>
    <n v="4555"/>
    <m/>
    <m/>
    <m/>
    <m/>
    <m/>
    <m/>
    <m/>
    <x v="13"/>
    <x v="42"/>
    <m/>
    <m/>
    <x v="2"/>
    <n v="0"/>
    <m/>
    <s v=" "/>
    <m/>
    <m/>
    <m/>
    <m/>
    <m/>
  </r>
  <r>
    <n v="4556"/>
    <m/>
    <m/>
    <m/>
    <m/>
    <m/>
    <m/>
    <m/>
    <x v="13"/>
    <x v="42"/>
    <m/>
    <m/>
    <x v="2"/>
    <n v="0"/>
    <m/>
    <s v=" "/>
    <m/>
    <m/>
    <m/>
    <m/>
    <m/>
  </r>
  <r>
    <n v="4557"/>
    <m/>
    <m/>
    <m/>
    <m/>
    <m/>
    <m/>
    <m/>
    <x v="13"/>
    <x v="42"/>
    <m/>
    <m/>
    <x v="2"/>
    <n v="0"/>
    <m/>
    <s v=" "/>
    <m/>
    <m/>
    <m/>
    <m/>
    <m/>
  </r>
  <r>
    <n v="4558"/>
    <m/>
    <m/>
    <m/>
    <m/>
    <m/>
    <m/>
    <m/>
    <x v="13"/>
    <x v="42"/>
    <m/>
    <m/>
    <x v="2"/>
    <n v="0"/>
    <m/>
    <s v=" "/>
    <m/>
    <m/>
    <m/>
    <m/>
    <m/>
  </r>
  <r>
    <n v="4559"/>
    <m/>
    <m/>
    <m/>
    <m/>
    <m/>
    <m/>
    <m/>
    <x v="13"/>
    <x v="42"/>
    <m/>
    <m/>
    <x v="2"/>
    <n v="0"/>
    <m/>
    <s v=" "/>
    <m/>
    <m/>
    <m/>
    <m/>
    <m/>
  </r>
  <r>
    <n v="4560"/>
    <m/>
    <m/>
    <m/>
    <m/>
    <m/>
    <m/>
    <m/>
    <x v="13"/>
    <x v="42"/>
    <m/>
    <m/>
    <x v="2"/>
    <n v="0"/>
    <m/>
    <s v=" "/>
    <m/>
    <m/>
    <m/>
    <m/>
    <m/>
  </r>
  <r>
    <n v="4561"/>
    <m/>
    <m/>
    <m/>
    <m/>
    <m/>
    <m/>
    <m/>
    <x v="13"/>
    <x v="42"/>
    <m/>
    <m/>
    <x v="2"/>
    <n v="0"/>
    <m/>
    <s v=" "/>
    <m/>
    <m/>
    <m/>
    <m/>
    <m/>
  </r>
  <r>
    <n v="4562"/>
    <m/>
    <m/>
    <m/>
    <m/>
    <m/>
    <m/>
    <m/>
    <x v="13"/>
    <x v="42"/>
    <m/>
    <m/>
    <x v="2"/>
    <n v="0"/>
    <m/>
    <s v=" "/>
    <m/>
    <m/>
    <m/>
    <m/>
    <m/>
  </r>
  <r>
    <n v="4563"/>
    <m/>
    <m/>
    <m/>
    <m/>
    <m/>
    <m/>
    <m/>
    <x v="13"/>
    <x v="42"/>
    <m/>
    <m/>
    <x v="2"/>
    <n v="0"/>
    <m/>
    <s v=" "/>
    <m/>
    <m/>
    <m/>
    <m/>
    <m/>
  </r>
  <r>
    <n v="4564"/>
    <m/>
    <m/>
    <m/>
    <m/>
    <m/>
    <m/>
    <m/>
    <x v="13"/>
    <x v="42"/>
    <m/>
    <m/>
    <x v="2"/>
    <n v="0"/>
    <m/>
    <s v=" "/>
    <m/>
    <m/>
    <m/>
    <m/>
    <m/>
  </r>
  <r>
    <n v="4565"/>
    <m/>
    <m/>
    <m/>
    <m/>
    <m/>
    <m/>
    <m/>
    <x v="13"/>
    <x v="42"/>
    <m/>
    <m/>
    <x v="2"/>
    <n v="0"/>
    <m/>
    <s v=" "/>
    <m/>
    <m/>
    <m/>
    <m/>
    <m/>
  </r>
  <r>
    <n v="4566"/>
    <m/>
    <m/>
    <m/>
    <m/>
    <m/>
    <m/>
    <m/>
    <x v="13"/>
    <x v="42"/>
    <m/>
    <m/>
    <x v="2"/>
    <n v="0"/>
    <m/>
    <s v=" "/>
    <m/>
    <m/>
    <m/>
    <m/>
    <m/>
  </r>
  <r>
    <n v="4567"/>
    <m/>
    <m/>
    <m/>
    <m/>
    <m/>
    <m/>
    <m/>
    <x v="13"/>
    <x v="42"/>
    <m/>
    <m/>
    <x v="2"/>
    <n v="0"/>
    <m/>
    <s v=" "/>
    <m/>
    <m/>
    <m/>
    <m/>
    <m/>
  </r>
  <r>
    <n v="4568"/>
    <m/>
    <m/>
    <m/>
    <m/>
    <m/>
    <m/>
    <m/>
    <x v="13"/>
    <x v="42"/>
    <m/>
    <m/>
    <x v="2"/>
    <n v="0"/>
    <m/>
    <s v=" "/>
    <m/>
    <m/>
    <m/>
    <m/>
    <m/>
  </r>
  <r>
    <n v="4569"/>
    <m/>
    <m/>
    <m/>
    <m/>
    <m/>
    <m/>
    <m/>
    <x v="13"/>
    <x v="42"/>
    <m/>
    <m/>
    <x v="2"/>
    <n v="0"/>
    <m/>
    <s v=" "/>
    <m/>
    <m/>
    <m/>
    <m/>
    <m/>
  </r>
  <r>
    <n v="4570"/>
    <m/>
    <m/>
    <m/>
    <m/>
    <m/>
    <m/>
    <m/>
    <x v="13"/>
    <x v="42"/>
    <m/>
    <m/>
    <x v="2"/>
    <n v="0"/>
    <m/>
    <s v=" "/>
    <m/>
    <m/>
    <m/>
    <m/>
    <m/>
  </r>
  <r>
    <n v="4571"/>
    <m/>
    <m/>
    <m/>
    <m/>
    <m/>
    <m/>
    <m/>
    <x v="13"/>
    <x v="42"/>
    <m/>
    <m/>
    <x v="2"/>
    <n v="0"/>
    <m/>
    <s v=" "/>
    <m/>
    <m/>
    <m/>
    <m/>
    <m/>
  </r>
  <r>
    <n v="4572"/>
    <m/>
    <m/>
    <m/>
    <m/>
    <m/>
    <m/>
    <m/>
    <x v="13"/>
    <x v="42"/>
    <m/>
    <m/>
    <x v="2"/>
    <n v="0"/>
    <m/>
    <s v=" "/>
    <m/>
    <m/>
    <m/>
    <m/>
    <m/>
  </r>
  <r>
    <n v="4573"/>
    <m/>
    <m/>
    <m/>
    <m/>
    <m/>
    <m/>
    <m/>
    <x v="13"/>
    <x v="42"/>
    <m/>
    <m/>
    <x v="2"/>
    <n v="0"/>
    <m/>
    <s v=" "/>
    <m/>
    <m/>
    <m/>
    <m/>
    <m/>
  </r>
  <r>
    <n v="4574"/>
    <m/>
    <m/>
    <m/>
    <m/>
    <m/>
    <m/>
    <m/>
    <x v="13"/>
    <x v="42"/>
    <m/>
    <m/>
    <x v="2"/>
    <n v="0"/>
    <m/>
    <s v=" "/>
    <m/>
    <m/>
    <m/>
    <m/>
    <m/>
  </r>
  <r>
    <n v="4575"/>
    <m/>
    <m/>
    <m/>
    <m/>
    <m/>
    <m/>
    <m/>
    <x v="13"/>
    <x v="42"/>
    <m/>
    <m/>
    <x v="2"/>
    <n v="0"/>
    <m/>
    <s v=" "/>
    <m/>
    <m/>
    <m/>
    <m/>
    <m/>
  </r>
  <r>
    <n v="4576"/>
    <m/>
    <m/>
    <m/>
    <m/>
    <m/>
    <m/>
    <m/>
    <x v="13"/>
    <x v="42"/>
    <m/>
    <m/>
    <x v="2"/>
    <n v="0"/>
    <m/>
    <s v=" "/>
    <m/>
    <m/>
    <m/>
    <m/>
    <m/>
  </r>
  <r>
    <n v="4577"/>
    <m/>
    <m/>
    <m/>
    <m/>
    <m/>
    <m/>
    <m/>
    <x v="13"/>
    <x v="42"/>
    <m/>
    <m/>
    <x v="2"/>
    <n v="0"/>
    <m/>
    <s v=" "/>
    <m/>
    <m/>
    <m/>
    <m/>
    <m/>
  </r>
  <r>
    <n v="4578"/>
    <m/>
    <m/>
    <m/>
    <m/>
    <m/>
    <m/>
    <m/>
    <x v="13"/>
    <x v="42"/>
    <m/>
    <m/>
    <x v="2"/>
    <n v="0"/>
    <m/>
    <s v=" "/>
    <m/>
    <m/>
    <m/>
    <m/>
    <m/>
  </r>
  <r>
    <n v="4579"/>
    <m/>
    <m/>
    <m/>
    <m/>
    <m/>
    <m/>
    <m/>
    <x v="13"/>
    <x v="42"/>
    <m/>
    <m/>
    <x v="2"/>
    <n v="0"/>
    <m/>
    <s v=" "/>
    <m/>
    <m/>
    <m/>
    <m/>
    <m/>
  </r>
  <r>
    <n v="4580"/>
    <m/>
    <m/>
    <m/>
    <m/>
    <m/>
    <m/>
    <m/>
    <x v="13"/>
    <x v="42"/>
    <m/>
    <m/>
    <x v="2"/>
    <n v="0"/>
    <m/>
    <s v=" "/>
    <m/>
    <m/>
    <m/>
    <m/>
    <m/>
  </r>
  <r>
    <n v="4581"/>
    <m/>
    <m/>
    <m/>
    <m/>
    <m/>
    <m/>
    <m/>
    <x v="13"/>
    <x v="42"/>
    <m/>
    <m/>
    <x v="2"/>
    <n v="0"/>
    <m/>
    <s v=" "/>
    <m/>
    <m/>
    <m/>
    <m/>
    <m/>
  </r>
  <r>
    <n v="4582"/>
    <m/>
    <m/>
    <m/>
    <m/>
    <m/>
    <m/>
    <m/>
    <x v="13"/>
    <x v="42"/>
    <m/>
    <m/>
    <x v="2"/>
    <n v="0"/>
    <m/>
    <s v=" "/>
    <m/>
    <m/>
    <m/>
    <m/>
    <m/>
  </r>
  <r>
    <n v="4583"/>
    <m/>
    <m/>
    <m/>
    <m/>
    <m/>
    <m/>
    <m/>
    <x v="13"/>
    <x v="42"/>
    <m/>
    <m/>
    <x v="2"/>
    <n v="0"/>
    <m/>
    <s v=" "/>
    <m/>
    <m/>
    <m/>
    <m/>
    <m/>
  </r>
  <r>
    <n v="4584"/>
    <m/>
    <m/>
    <m/>
    <m/>
    <m/>
    <m/>
    <m/>
    <x v="13"/>
    <x v="42"/>
    <m/>
    <m/>
    <x v="2"/>
    <n v="0"/>
    <m/>
    <s v=" "/>
    <m/>
    <m/>
    <m/>
    <m/>
    <m/>
  </r>
  <r>
    <n v="4585"/>
    <m/>
    <m/>
    <m/>
    <m/>
    <m/>
    <m/>
    <m/>
    <x v="13"/>
    <x v="42"/>
    <m/>
    <m/>
    <x v="2"/>
    <n v="0"/>
    <m/>
    <s v=" "/>
    <m/>
    <m/>
    <m/>
    <m/>
    <m/>
  </r>
  <r>
    <n v="4586"/>
    <m/>
    <m/>
    <m/>
    <m/>
    <m/>
    <m/>
    <m/>
    <x v="13"/>
    <x v="42"/>
    <m/>
    <m/>
    <x v="2"/>
    <n v="0"/>
    <m/>
    <s v=" "/>
    <m/>
    <m/>
    <m/>
    <m/>
    <m/>
  </r>
  <r>
    <n v="4587"/>
    <m/>
    <m/>
    <m/>
    <m/>
    <m/>
    <m/>
    <m/>
    <x v="13"/>
    <x v="42"/>
    <m/>
    <m/>
    <x v="2"/>
    <n v="0"/>
    <m/>
    <s v=" "/>
    <m/>
    <m/>
    <m/>
    <m/>
    <m/>
  </r>
  <r>
    <n v="4588"/>
    <m/>
    <m/>
    <m/>
    <m/>
    <m/>
    <m/>
    <m/>
    <x v="13"/>
    <x v="42"/>
    <m/>
    <m/>
    <x v="2"/>
    <n v="0"/>
    <m/>
    <s v=" "/>
    <m/>
    <m/>
    <m/>
    <m/>
    <m/>
  </r>
  <r>
    <n v="4589"/>
    <m/>
    <m/>
    <m/>
    <m/>
    <m/>
    <m/>
    <m/>
    <x v="13"/>
    <x v="42"/>
    <m/>
    <m/>
    <x v="2"/>
    <n v="0"/>
    <m/>
    <s v=" "/>
    <m/>
    <m/>
    <m/>
    <m/>
    <m/>
  </r>
  <r>
    <n v="4590"/>
    <m/>
    <m/>
    <m/>
    <m/>
    <m/>
    <m/>
    <m/>
    <x v="13"/>
    <x v="42"/>
    <m/>
    <m/>
    <x v="2"/>
    <n v="0"/>
    <m/>
    <s v=" "/>
    <m/>
    <m/>
    <m/>
    <m/>
    <m/>
  </r>
  <r>
    <n v="4591"/>
    <m/>
    <m/>
    <m/>
    <m/>
    <m/>
    <m/>
    <m/>
    <x v="13"/>
    <x v="42"/>
    <m/>
    <m/>
    <x v="2"/>
    <n v="0"/>
    <m/>
    <s v=" "/>
    <m/>
    <m/>
    <m/>
    <m/>
    <m/>
  </r>
  <r>
    <n v="4592"/>
    <m/>
    <m/>
    <m/>
    <m/>
    <m/>
    <m/>
    <m/>
    <x v="13"/>
    <x v="42"/>
    <m/>
    <m/>
    <x v="2"/>
    <n v="0"/>
    <m/>
    <s v=" "/>
    <m/>
    <m/>
    <m/>
    <m/>
    <m/>
  </r>
  <r>
    <n v="4593"/>
    <m/>
    <m/>
    <m/>
    <m/>
    <m/>
    <m/>
    <m/>
    <x v="13"/>
    <x v="42"/>
    <m/>
    <m/>
    <x v="2"/>
    <n v="0"/>
    <m/>
    <s v=" "/>
    <m/>
    <m/>
    <m/>
    <m/>
    <m/>
  </r>
  <r>
    <n v="4594"/>
    <m/>
    <m/>
    <m/>
    <m/>
    <m/>
    <m/>
    <m/>
    <x v="13"/>
    <x v="42"/>
    <m/>
    <m/>
    <x v="2"/>
    <n v="0"/>
    <m/>
    <s v=" "/>
    <m/>
    <m/>
    <m/>
    <m/>
    <m/>
  </r>
  <r>
    <n v="4595"/>
    <m/>
    <m/>
    <m/>
    <m/>
    <m/>
    <m/>
    <m/>
    <x v="13"/>
    <x v="42"/>
    <m/>
    <m/>
    <x v="2"/>
    <n v="0"/>
    <m/>
    <s v=" "/>
    <m/>
    <m/>
    <m/>
    <m/>
    <m/>
  </r>
  <r>
    <n v="4596"/>
    <m/>
    <m/>
    <m/>
    <m/>
    <m/>
    <m/>
    <m/>
    <x v="13"/>
    <x v="42"/>
    <m/>
    <m/>
    <x v="2"/>
    <n v="0"/>
    <m/>
    <s v=" "/>
    <m/>
    <m/>
    <m/>
    <m/>
    <m/>
  </r>
  <r>
    <n v="4597"/>
    <m/>
    <m/>
    <m/>
    <m/>
    <m/>
    <m/>
    <m/>
    <x v="13"/>
    <x v="42"/>
    <m/>
    <m/>
    <x v="2"/>
    <n v="0"/>
    <m/>
    <s v=" "/>
    <m/>
    <m/>
    <m/>
    <m/>
    <m/>
  </r>
  <r>
    <n v="4598"/>
    <m/>
    <m/>
    <m/>
    <m/>
    <m/>
    <m/>
    <m/>
    <x v="13"/>
    <x v="42"/>
    <m/>
    <m/>
    <x v="2"/>
    <n v="0"/>
    <m/>
    <s v=" "/>
    <m/>
    <m/>
    <m/>
    <m/>
    <m/>
  </r>
  <r>
    <n v="4599"/>
    <m/>
    <m/>
    <m/>
    <m/>
    <m/>
    <m/>
    <m/>
    <x v="13"/>
    <x v="42"/>
    <m/>
    <m/>
    <x v="2"/>
    <n v="0"/>
    <m/>
    <s v=" "/>
    <m/>
    <m/>
    <m/>
    <m/>
    <m/>
  </r>
  <r>
    <n v="4600"/>
    <m/>
    <m/>
    <m/>
    <m/>
    <m/>
    <m/>
    <m/>
    <x v="13"/>
    <x v="42"/>
    <m/>
    <m/>
    <x v="2"/>
    <n v="0"/>
    <m/>
    <s v=" "/>
    <m/>
    <m/>
    <m/>
    <m/>
    <m/>
  </r>
  <r>
    <n v="4601"/>
    <m/>
    <m/>
    <m/>
    <m/>
    <m/>
    <m/>
    <m/>
    <x v="13"/>
    <x v="42"/>
    <m/>
    <m/>
    <x v="2"/>
    <n v="0"/>
    <m/>
    <s v=" "/>
    <m/>
    <m/>
    <m/>
    <m/>
    <m/>
  </r>
  <r>
    <n v="4602"/>
    <m/>
    <m/>
    <m/>
    <m/>
    <m/>
    <m/>
    <m/>
    <x v="13"/>
    <x v="42"/>
    <m/>
    <m/>
    <x v="2"/>
    <n v="0"/>
    <m/>
    <s v=" "/>
    <m/>
    <m/>
    <m/>
    <m/>
    <m/>
  </r>
  <r>
    <n v="4603"/>
    <m/>
    <m/>
    <m/>
    <m/>
    <m/>
    <m/>
    <m/>
    <x v="13"/>
    <x v="42"/>
    <m/>
    <m/>
    <x v="2"/>
    <n v="0"/>
    <m/>
    <s v=" "/>
    <m/>
    <m/>
    <m/>
    <m/>
    <m/>
  </r>
  <r>
    <n v="4604"/>
    <m/>
    <m/>
    <m/>
    <m/>
    <m/>
    <m/>
    <m/>
    <x v="13"/>
    <x v="42"/>
    <m/>
    <m/>
    <x v="2"/>
    <n v="0"/>
    <m/>
    <s v=" "/>
    <m/>
    <m/>
    <m/>
    <m/>
    <m/>
  </r>
  <r>
    <n v="4605"/>
    <m/>
    <m/>
    <m/>
    <m/>
    <m/>
    <m/>
    <m/>
    <x v="13"/>
    <x v="42"/>
    <m/>
    <m/>
    <x v="2"/>
    <n v="0"/>
    <m/>
    <s v=" "/>
    <m/>
    <m/>
    <m/>
    <m/>
    <m/>
  </r>
  <r>
    <n v="4606"/>
    <m/>
    <m/>
    <m/>
    <m/>
    <m/>
    <m/>
    <m/>
    <x v="13"/>
    <x v="42"/>
    <m/>
    <m/>
    <x v="2"/>
    <n v="0"/>
    <m/>
    <s v=" "/>
    <m/>
    <m/>
    <m/>
    <m/>
    <m/>
  </r>
  <r>
    <n v="4607"/>
    <m/>
    <m/>
    <m/>
    <m/>
    <m/>
    <m/>
    <m/>
    <x v="13"/>
    <x v="42"/>
    <m/>
    <m/>
    <x v="2"/>
    <n v="0"/>
    <m/>
    <s v=" "/>
    <m/>
    <m/>
    <m/>
    <m/>
    <m/>
  </r>
  <r>
    <n v="4608"/>
    <m/>
    <m/>
    <m/>
    <m/>
    <m/>
    <m/>
    <m/>
    <x v="13"/>
    <x v="42"/>
    <m/>
    <m/>
    <x v="2"/>
    <n v="0"/>
    <m/>
    <s v=" "/>
    <m/>
    <m/>
    <m/>
    <m/>
    <m/>
  </r>
  <r>
    <n v="4609"/>
    <m/>
    <m/>
    <m/>
    <m/>
    <m/>
    <m/>
    <m/>
    <x v="13"/>
    <x v="42"/>
    <m/>
    <m/>
    <x v="2"/>
    <n v="0"/>
    <m/>
    <s v=" "/>
    <m/>
    <m/>
    <m/>
    <m/>
    <m/>
  </r>
  <r>
    <n v="4610"/>
    <m/>
    <m/>
    <m/>
    <m/>
    <m/>
    <m/>
    <m/>
    <x v="13"/>
    <x v="42"/>
    <m/>
    <m/>
    <x v="2"/>
    <n v="0"/>
    <m/>
    <s v=" "/>
    <m/>
    <m/>
    <m/>
    <m/>
    <m/>
  </r>
  <r>
    <n v="4611"/>
    <m/>
    <m/>
    <m/>
    <m/>
    <m/>
    <m/>
    <m/>
    <x v="13"/>
    <x v="42"/>
    <m/>
    <m/>
    <x v="2"/>
    <n v="0"/>
    <m/>
    <s v=" "/>
    <m/>
    <m/>
    <m/>
    <m/>
    <m/>
  </r>
  <r>
    <n v="4612"/>
    <m/>
    <m/>
    <m/>
    <m/>
    <m/>
    <m/>
    <m/>
    <x v="13"/>
    <x v="42"/>
    <m/>
    <m/>
    <x v="2"/>
    <n v="0"/>
    <m/>
    <s v=" "/>
    <m/>
    <m/>
    <m/>
    <m/>
    <m/>
  </r>
  <r>
    <n v="4613"/>
    <m/>
    <m/>
    <m/>
    <m/>
    <m/>
    <m/>
    <m/>
    <x v="13"/>
    <x v="42"/>
    <m/>
    <m/>
    <x v="2"/>
    <n v="0"/>
    <m/>
    <s v=" "/>
    <m/>
    <m/>
    <m/>
    <m/>
    <m/>
  </r>
  <r>
    <n v="4614"/>
    <m/>
    <m/>
    <m/>
    <m/>
    <m/>
    <m/>
    <m/>
    <x v="13"/>
    <x v="42"/>
    <m/>
    <m/>
    <x v="2"/>
    <n v="0"/>
    <m/>
    <s v=" "/>
    <m/>
    <m/>
    <m/>
    <m/>
    <m/>
  </r>
  <r>
    <n v="4615"/>
    <m/>
    <m/>
    <m/>
    <m/>
    <m/>
    <m/>
    <m/>
    <x v="13"/>
    <x v="42"/>
    <m/>
    <m/>
    <x v="2"/>
    <n v="0"/>
    <m/>
    <s v=" "/>
    <m/>
    <m/>
    <m/>
    <m/>
    <m/>
  </r>
  <r>
    <n v="4616"/>
    <m/>
    <m/>
    <m/>
    <m/>
    <m/>
    <m/>
    <m/>
    <x v="13"/>
    <x v="42"/>
    <m/>
    <m/>
    <x v="2"/>
    <n v="0"/>
    <m/>
    <s v=" "/>
    <m/>
    <m/>
    <m/>
    <m/>
    <m/>
  </r>
  <r>
    <n v="4617"/>
    <m/>
    <m/>
    <m/>
    <m/>
    <m/>
    <m/>
    <m/>
    <x v="13"/>
    <x v="42"/>
    <m/>
    <m/>
    <x v="2"/>
    <n v="0"/>
    <m/>
    <s v=" "/>
    <m/>
    <m/>
    <m/>
    <m/>
    <m/>
  </r>
  <r>
    <n v="4618"/>
    <m/>
    <m/>
    <m/>
    <m/>
    <m/>
    <m/>
    <m/>
    <x v="13"/>
    <x v="42"/>
    <m/>
    <m/>
    <x v="2"/>
    <n v="0"/>
    <m/>
    <s v=" "/>
    <m/>
    <m/>
    <m/>
    <m/>
    <m/>
  </r>
  <r>
    <n v="4619"/>
    <m/>
    <m/>
    <m/>
    <m/>
    <m/>
    <m/>
    <m/>
    <x v="13"/>
    <x v="42"/>
    <m/>
    <m/>
    <x v="2"/>
    <n v="0"/>
    <m/>
    <s v=" "/>
    <m/>
    <m/>
    <m/>
    <m/>
    <m/>
  </r>
  <r>
    <n v="4620"/>
    <m/>
    <m/>
    <m/>
    <m/>
    <m/>
    <m/>
    <m/>
    <x v="13"/>
    <x v="42"/>
    <m/>
    <m/>
    <x v="2"/>
    <n v="0"/>
    <m/>
    <s v=" "/>
    <m/>
    <m/>
    <m/>
    <m/>
    <m/>
  </r>
  <r>
    <n v="4621"/>
    <m/>
    <m/>
    <m/>
    <m/>
    <m/>
    <m/>
    <m/>
    <x v="13"/>
    <x v="42"/>
    <m/>
    <m/>
    <x v="2"/>
    <n v="0"/>
    <m/>
    <s v=" "/>
    <m/>
    <m/>
    <m/>
    <m/>
    <m/>
  </r>
  <r>
    <n v="4622"/>
    <m/>
    <m/>
    <m/>
    <m/>
    <m/>
    <m/>
    <m/>
    <x v="13"/>
    <x v="42"/>
    <m/>
    <m/>
    <x v="2"/>
    <n v="0"/>
    <m/>
    <s v=" "/>
    <m/>
    <m/>
    <m/>
    <m/>
    <m/>
  </r>
  <r>
    <n v="4623"/>
    <m/>
    <m/>
    <m/>
    <m/>
    <m/>
    <m/>
    <m/>
    <x v="13"/>
    <x v="42"/>
    <m/>
    <m/>
    <x v="2"/>
    <n v="0"/>
    <m/>
    <s v=" "/>
    <m/>
    <m/>
    <m/>
    <m/>
    <m/>
  </r>
  <r>
    <n v="4624"/>
    <m/>
    <m/>
    <m/>
    <m/>
    <m/>
    <m/>
    <m/>
    <x v="13"/>
    <x v="42"/>
    <m/>
    <m/>
    <x v="2"/>
    <n v="0"/>
    <m/>
    <s v=" "/>
    <m/>
    <m/>
    <m/>
    <m/>
    <m/>
  </r>
  <r>
    <n v="4625"/>
    <m/>
    <m/>
    <m/>
    <m/>
    <m/>
    <m/>
    <m/>
    <x v="13"/>
    <x v="42"/>
    <m/>
    <m/>
    <x v="2"/>
    <n v="0"/>
    <m/>
    <s v=" "/>
    <m/>
    <m/>
    <m/>
    <m/>
    <m/>
  </r>
  <r>
    <n v="4626"/>
    <m/>
    <m/>
    <m/>
    <m/>
    <m/>
    <m/>
    <m/>
    <x v="13"/>
    <x v="42"/>
    <m/>
    <m/>
    <x v="2"/>
    <n v="0"/>
    <m/>
    <s v=" "/>
    <m/>
    <m/>
    <m/>
    <m/>
    <m/>
  </r>
  <r>
    <n v="4627"/>
    <m/>
    <m/>
    <m/>
    <m/>
    <m/>
    <m/>
    <m/>
    <x v="13"/>
    <x v="42"/>
    <m/>
    <m/>
    <x v="2"/>
    <n v="0"/>
    <m/>
    <s v=" "/>
    <m/>
    <m/>
    <m/>
    <m/>
    <m/>
  </r>
  <r>
    <n v="4628"/>
    <m/>
    <m/>
    <m/>
    <m/>
    <m/>
    <m/>
    <m/>
    <x v="13"/>
    <x v="42"/>
    <m/>
    <m/>
    <x v="2"/>
    <n v="0"/>
    <m/>
    <s v=" "/>
    <m/>
    <m/>
    <m/>
    <m/>
    <m/>
  </r>
  <r>
    <n v="4629"/>
    <m/>
    <m/>
    <m/>
    <m/>
    <m/>
    <m/>
    <m/>
    <x v="13"/>
    <x v="42"/>
    <m/>
    <m/>
    <x v="2"/>
    <n v="0"/>
    <m/>
    <s v=" "/>
    <m/>
    <m/>
    <m/>
    <m/>
    <m/>
  </r>
  <r>
    <n v="4630"/>
    <m/>
    <m/>
    <m/>
    <m/>
    <m/>
    <m/>
    <m/>
    <x v="13"/>
    <x v="42"/>
    <m/>
    <m/>
    <x v="2"/>
    <n v="0"/>
    <m/>
    <s v=" "/>
    <m/>
    <m/>
    <m/>
    <m/>
    <m/>
  </r>
  <r>
    <n v="4631"/>
    <m/>
    <m/>
    <m/>
    <m/>
    <m/>
    <m/>
    <m/>
    <x v="13"/>
    <x v="42"/>
    <m/>
    <m/>
    <x v="2"/>
    <n v="0"/>
    <m/>
    <s v=" "/>
    <m/>
    <m/>
    <m/>
    <m/>
    <m/>
  </r>
  <r>
    <n v="4632"/>
    <m/>
    <m/>
    <m/>
    <m/>
    <m/>
    <m/>
    <m/>
    <x v="13"/>
    <x v="42"/>
    <m/>
    <m/>
    <x v="2"/>
    <n v="0"/>
    <m/>
    <s v=" "/>
    <m/>
    <m/>
    <m/>
    <m/>
    <m/>
  </r>
  <r>
    <n v="4633"/>
    <m/>
    <m/>
    <m/>
    <m/>
    <m/>
    <m/>
    <m/>
    <x v="13"/>
    <x v="42"/>
    <m/>
    <m/>
    <x v="2"/>
    <n v="0"/>
    <m/>
    <s v=" "/>
    <m/>
    <m/>
    <m/>
    <m/>
    <m/>
  </r>
  <r>
    <n v="4634"/>
    <m/>
    <m/>
    <m/>
    <m/>
    <m/>
    <m/>
    <m/>
    <x v="13"/>
    <x v="42"/>
    <m/>
    <m/>
    <x v="2"/>
    <n v="0"/>
    <m/>
    <s v=" "/>
    <m/>
    <m/>
    <m/>
    <m/>
    <m/>
  </r>
  <r>
    <n v="4635"/>
    <m/>
    <m/>
    <m/>
    <m/>
    <m/>
    <m/>
    <m/>
    <x v="13"/>
    <x v="42"/>
    <m/>
    <m/>
    <x v="2"/>
    <n v="0"/>
    <m/>
    <s v=" "/>
    <m/>
    <m/>
    <m/>
    <m/>
    <m/>
  </r>
  <r>
    <n v="4636"/>
    <m/>
    <m/>
    <m/>
    <m/>
    <m/>
    <m/>
    <m/>
    <x v="13"/>
    <x v="42"/>
    <m/>
    <m/>
    <x v="2"/>
    <n v="0"/>
    <m/>
    <s v=" "/>
    <m/>
    <m/>
    <m/>
    <m/>
    <m/>
  </r>
  <r>
    <n v="4637"/>
    <m/>
    <m/>
    <m/>
    <m/>
    <m/>
    <m/>
    <m/>
    <x v="13"/>
    <x v="42"/>
    <m/>
    <m/>
    <x v="2"/>
    <n v="0"/>
    <m/>
    <s v=" "/>
    <m/>
    <m/>
    <m/>
    <m/>
    <m/>
  </r>
  <r>
    <n v="4638"/>
    <m/>
    <m/>
    <m/>
    <m/>
    <m/>
    <m/>
    <m/>
    <x v="13"/>
    <x v="42"/>
    <m/>
    <m/>
    <x v="2"/>
    <n v="0"/>
    <m/>
    <s v=" "/>
    <m/>
    <m/>
    <m/>
    <m/>
    <m/>
  </r>
  <r>
    <n v="4639"/>
    <m/>
    <m/>
    <m/>
    <m/>
    <m/>
    <m/>
    <m/>
    <x v="13"/>
    <x v="42"/>
    <m/>
    <m/>
    <x v="2"/>
    <n v="0"/>
    <m/>
    <s v=" "/>
    <m/>
    <m/>
    <m/>
    <m/>
    <m/>
  </r>
  <r>
    <n v="4640"/>
    <m/>
    <m/>
    <m/>
    <m/>
    <m/>
    <m/>
    <m/>
    <x v="13"/>
    <x v="42"/>
    <m/>
    <m/>
    <x v="2"/>
    <n v="0"/>
    <m/>
    <s v=" "/>
    <m/>
    <m/>
    <m/>
    <m/>
    <m/>
  </r>
  <r>
    <n v="4641"/>
    <m/>
    <m/>
    <m/>
    <m/>
    <m/>
    <m/>
    <m/>
    <x v="13"/>
    <x v="42"/>
    <m/>
    <m/>
    <x v="2"/>
    <n v="0"/>
    <m/>
    <s v=" "/>
    <m/>
    <m/>
    <m/>
    <m/>
    <m/>
  </r>
  <r>
    <n v="4642"/>
    <m/>
    <m/>
    <m/>
    <m/>
    <m/>
    <m/>
    <m/>
    <x v="13"/>
    <x v="42"/>
    <m/>
    <m/>
    <x v="2"/>
    <n v="0"/>
    <m/>
    <s v=" "/>
    <m/>
    <m/>
    <m/>
    <m/>
    <m/>
  </r>
  <r>
    <n v="4643"/>
    <m/>
    <m/>
    <m/>
    <m/>
    <m/>
    <m/>
    <m/>
    <x v="13"/>
    <x v="42"/>
    <m/>
    <m/>
    <x v="2"/>
    <n v="0"/>
    <m/>
    <s v=" "/>
    <m/>
    <m/>
    <m/>
    <m/>
    <m/>
  </r>
  <r>
    <n v="4644"/>
    <m/>
    <m/>
    <m/>
    <m/>
    <m/>
    <m/>
    <m/>
    <x v="13"/>
    <x v="42"/>
    <m/>
    <m/>
    <x v="2"/>
    <n v="0"/>
    <m/>
    <s v=" "/>
    <m/>
    <m/>
    <m/>
    <m/>
    <m/>
  </r>
  <r>
    <n v="4645"/>
    <m/>
    <m/>
    <m/>
    <m/>
    <m/>
    <m/>
    <m/>
    <x v="13"/>
    <x v="42"/>
    <m/>
    <m/>
    <x v="2"/>
    <n v="0"/>
    <m/>
    <s v=" "/>
    <m/>
    <m/>
    <m/>
    <m/>
    <m/>
  </r>
  <r>
    <n v="4646"/>
    <m/>
    <m/>
    <m/>
    <m/>
    <m/>
    <m/>
    <m/>
    <x v="13"/>
    <x v="42"/>
    <m/>
    <m/>
    <x v="2"/>
    <n v="0"/>
    <m/>
    <s v=" "/>
    <m/>
    <m/>
    <m/>
    <m/>
    <m/>
  </r>
  <r>
    <n v="4647"/>
    <m/>
    <m/>
    <m/>
    <m/>
    <m/>
    <m/>
    <m/>
    <x v="13"/>
    <x v="42"/>
    <m/>
    <m/>
    <x v="2"/>
    <n v="0"/>
    <m/>
    <s v=" "/>
    <m/>
    <m/>
    <m/>
    <m/>
    <m/>
  </r>
  <r>
    <n v="4648"/>
    <m/>
    <m/>
    <m/>
    <m/>
    <m/>
    <m/>
    <m/>
    <x v="13"/>
    <x v="42"/>
    <m/>
    <m/>
    <x v="2"/>
    <n v="0"/>
    <m/>
    <s v=" "/>
    <m/>
    <m/>
    <m/>
    <m/>
    <m/>
  </r>
  <r>
    <n v="4649"/>
    <m/>
    <m/>
    <m/>
    <m/>
    <m/>
    <m/>
    <m/>
    <x v="13"/>
    <x v="42"/>
    <m/>
    <m/>
    <x v="2"/>
    <n v="0"/>
    <m/>
    <s v=" "/>
    <m/>
    <m/>
    <m/>
    <m/>
    <m/>
  </r>
  <r>
    <n v="4650"/>
    <m/>
    <m/>
    <m/>
    <m/>
    <m/>
    <m/>
    <m/>
    <x v="13"/>
    <x v="42"/>
    <m/>
    <m/>
    <x v="2"/>
    <n v="0"/>
    <m/>
    <s v=" "/>
    <m/>
    <m/>
    <m/>
    <m/>
    <m/>
  </r>
  <r>
    <n v="4651"/>
    <m/>
    <m/>
    <m/>
    <m/>
    <m/>
    <m/>
    <m/>
    <x v="13"/>
    <x v="42"/>
    <m/>
    <m/>
    <x v="2"/>
    <n v="0"/>
    <m/>
    <s v=" "/>
    <m/>
    <m/>
    <m/>
    <m/>
    <m/>
  </r>
  <r>
    <n v="4652"/>
    <m/>
    <m/>
    <m/>
    <m/>
    <m/>
    <m/>
    <m/>
    <x v="13"/>
    <x v="42"/>
    <m/>
    <m/>
    <x v="2"/>
    <n v="0"/>
    <m/>
    <s v=" "/>
    <m/>
    <m/>
    <m/>
    <m/>
    <m/>
  </r>
  <r>
    <n v="4653"/>
    <m/>
    <m/>
    <m/>
    <m/>
    <m/>
    <m/>
    <m/>
    <x v="13"/>
    <x v="42"/>
    <m/>
    <m/>
    <x v="2"/>
    <n v="0"/>
    <m/>
    <s v=" "/>
    <m/>
    <m/>
    <m/>
    <m/>
    <m/>
  </r>
  <r>
    <n v="4654"/>
    <m/>
    <m/>
    <m/>
    <m/>
    <m/>
    <m/>
    <m/>
    <x v="13"/>
    <x v="42"/>
    <m/>
    <m/>
    <x v="2"/>
    <n v="0"/>
    <m/>
    <s v=" "/>
    <m/>
    <m/>
    <m/>
    <m/>
    <m/>
  </r>
  <r>
    <n v="4655"/>
    <m/>
    <m/>
    <m/>
    <m/>
    <m/>
    <m/>
    <m/>
    <x v="13"/>
    <x v="42"/>
    <m/>
    <m/>
    <x v="2"/>
    <n v="0"/>
    <m/>
    <s v=" "/>
    <m/>
    <m/>
    <m/>
    <m/>
    <m/>
  </r>
  <r>
    <n v="4656"/>
    <m/>
    <m/>
    <m/>
    <m/>
    <m/>
    <m/>
    <m/>
    <x v="13"/>
    <x v="42"/>
    <m/>
    <m/>
    <x v="2"/>
    <n v="0"/>
    <m/>
    <s v=" "/>
    <m/>
    <m/>
    <m/>
    <m/>
    <m/>
  </r>
  <r>
    <n v="4657"/>
    <m/>
    <m/>
    <m/>
    <m/>
    <m/>
    <m/>
    <m/>
    <x v="13"/>
    <x v="42"/>
    <m/>
    <m/>
    <x v="2"/>
    <n v="0"/>
    <m/>
    <s v=" "/>
    <m/>
    <m/>
    <m/>
    <m/>
    <m/>
  </r>
  <r>
    <n v="4658"/>
    <m/>
    <m/>
    <m/>
    <m/>
    <m/>
    <m/>
    <m/>
    <x v="13"/>
    <x v="42"/>
    <m/>
    <m/>
    <x v="2"/>
    <n v="0"/>
    <m/>
    <s v=" "/>
    <m/>
    <m/>
    <m/>
    <m/>
    <m/>
  </r>
  <r>
    <n v="4659"/>
    <m/>
    <m/>
    <m/>
    <m/>
    <m/>
    <m/>
    <m/>
    <x v="13"/>
    <x v="42"/>
    <m/>
    <m/>
    <x v="2"/>
    <n v="0"/>
    <m/>
    <s v=" "/>
    <m/>
    <m/>
    <m/>
    <m/>
    <m/>
  </r>
  <r>
    <n v="4660"/>
    <m/>
    <m/>
    <m/>
    <m/>
    <m/>
    <m/>
    <m/>
    <x v="13"/>
    <x v="42"/>
    <m/>
    <m/>
    <x v="2"/>
    <n v="0"/>
    <m/>
    <s v=" "/>
    <m/>
    <m/>
    <m/>
    <m/>
    <m/>
  </r>
  <r>
    <n v="4661"/>
    <m/>
    <m/>
    <m/>
    <m/>
    <m/>
    <m/>
    <m/>
    <x v="13"/>
    <x v="42"/>
    <m/>
    <m/>
    <x v="2"/>
    <n v="0"/>
    <m/>
    <s v=" "/>
    <m/>
    <m/>
    <m/>
    <m/>
    <m/>
  </r>
  <r>
    <n v="4662"/>
    <m/>
    <m/>
    <m/>
    <m/>
    <m/>
    <m/>
    <m/>
    <x v="13"/>
    <x v="42"/>
    <m/>
    <m/>
    <x v="2"/>
    <n v="0"/>
    <m/>
    <s v=" "/>
    <m/>
    <m/>
    <m/>
    <m/>
    <m/>
  </r>
  <r>
    <n v="4663"/>
    <m/>
    <m/>
    <m/>
    <m/>
    <m/>
    <m/>
    <m/>
    <x v="13"/>
    <x v="42"/>
    <m/>
    <m/>
    <x v="2"/>
    <n v="0"/>
    <m/>
    <s v=" "/>
    <m/>
    <m/>
    <m/>
    <m/>
    <m/>
  </r>
  <r>
    <n v="4664"/>
    <m/>
    <m/>
    <m/>
    <m/>
    <m/>
    <m/>
    <m/>
    <x v="13"/>
    <x v="42"/>
    <m/>
    <m/>
    <x v="2"/>
    <n v="0"/>
    <m/>
    <s v=" "/>
    <m/>
    <m/>
    <m/>
    <m/>
    <m/>
  </r>
  <r>
    <n v="4665"/>
    <m/>
    <m/>
    <m/>
    <m/>
    <m/>
    <m/>
    <m/>
    <x v="13"/>
    <x v="42"/>
    <m/>
    <m/>
    <x v="2"/>
    <n v="0"/>
    <m/>
    <s v=" "/>
    <m/>
    <m/>
    <m/>
    <m/>
    <m/>
  </r>
  <r>
    <n v="4666"/>
    <m/>
    <m/>
    <m/>
    <m/>
    <m/>
    <m/>
    <m/>
    <x v="13"/>
    <x v="42"/>
    <m/>
    <m/>
    <x v="2"/>
    <n v="0"/>
    <m/>
    <s v=" "/>
    <m/>
    <m/>
    <m/>
    <m/>
    <m/>
  </r>
  <r>
    <n v="4667"/>
    <m/>
    <m/>
    <m/>
    <m/>
    <m/>
    <m/>
    <m/>
    <x v="13"/>
    <x v="42"/>
    <m/>
    <m/>
    <x v="2"/>
    <n v="0"/>
    <m/>
    <s v=" "/>
    <m/>
    <m/>
    <m/>
    <m/>
    <m/>
  </r>
  <r>
    <n v="4668"/>
    <m/>
    <m/>
    <m/>
    <m/>
    <m/>
    <m/>
    <m/>
    <x v="13"/>
    <x v="42"/>
    <m/>
    <m/>
    <x v="2"/>
    <n v="0"/>
    <m/>
    <s v=" "/>
    <m/>
    <m/>
    <m/>
    <m/>
    <m/>
  </r>
  <r>
    <n v="4669"/>
    <m/>
    <m/>
    <m/>
    <m/>
    <m/>
    <m/>
    <m/>
    <x v="13"/>
    <x v="42"/>
    <m/>
    <m/>
    <x v="2"/>
    <n v="0"/>
    <m/>
    <s v=" "/>
    <m/>
    <m/>
    <m/>
    <m/>
    <m/>
  </r>
  <r>
    <n v="4670"/>
    <m/>
    <m/>
    <m/>
    <m/>
    <m/>
    <m/>
    <m/>
    <x v="13"/>
    <x v="42"/>
    <m/>
    <m/>
    <x v="2"/>
    <n v="0"/>
    <m/>
    <s v=" "/>
    <m/>
    <m/>
    <m/>
    <m/>
    <m/>
  </r>
  <r>
    <n v="4671"/>
    <m/>
    <m/>
    <m/>
    <m/>
    <m/>
    <m/>
    <m/>
    <x v="13"/>
    <x v="42"/>
    <m/>
    <m/>
    <x v="2"/>
    <n v="0"/>
    <m/>
    <s v=" "/>
    <m/>
    <m/>
    <m/>
    <m/>
    <m/>
  </r>
  <r>
    <n v="4672"/>
    <m/>
    <m/>
    <m/>
    <m/>
    <m/>
    <m/>
    <m/>
    <x v="13"/>
    <x v="42"/>
    <m/>
    <m/>
    <x v="2"/>
    <n v="0"/>
    <m/>
    <s v=" "/>
    <m/>
    <m/>
    <m/>
    <m/>
    <m/>
  </r>
  <r>
    <n v="4673"/>
    <m/>
    <m/>
    <m/>
    <m/>
    <m/>
    <m/>
    <m/>
    <x v="13"/>
    <x v="42"/>
    <m/>
    <m/>
    <x v="2"/>
    <n v="0"/>
    <m/>
    <s v=" "/>
    <m/>
    <m/>
    <m/>
    <m/>
    <m/>
  </r>
  <r>
    <n v="4674"/>
    <m/>
    <m/>
    <m/>
    <m/>
    <m/>
    <m/>
    <m/>
    <x v="13"/>
    <x v="42"/>
    <m/>
    <m/>
    <x v="2"/>
    <n v="0"/>
    <m/>
    <s v=" "/>
    <m/>
    <m/>
    <m/>
    <m/>
    <m/>
  </r>
  <r>
    <n v="4675"/>
    <m/>
    <m/>
    <m/>
    <m/>
    <m/>
    <m/>
    <m/>
    <x v="13"/>
    <x v="42"/>
    <m/>
    <m/>
    <x v="2"/>
    <n v="0"/>
    <m/>
    <s v=" "/>
    <m/>
    <m/>
    <m/>
    <m/>
    <m/>
  </r>
  <r>
    <n v="4676"/>
    <m/>
    <m/>
    <m/>
    <m/>
    <m/>
    <m/>
    <m/>
    <x v="13"/>
    <x v="42"/>
    <m/>
    <m/>
    <x v="2"/>
    <n v="0"/>
    <m/>
    <s v=" "/>
    <m/>
    <m/>
    <m/>
    <m/>
    <m/>
  </r>
  <r>
    <n v="4677"/>
    <m/>
    <m/>
    <m/>
    <m/>
    <m/>
    <m/>
    <m/>
    <x v="13"/>
    <x v="42"/>
    <m/>
    <m/>
    <x v="2"/>
    <n v="0"/>
    <m/>
    <s v=" "/>
    <m/>
    <m/>
    <m/>
    <m/>
    <m/>
  </r>
  <r>
    <n v="4678"/>
    <m/>
    <m/>
    <m/>
    <m/>
    <m/>
    <m/>
    <m/>
    <x v="13"/>
    <x v="42"/>
    <m/>
    <m/>
    <x v="2"/>
    <n v="0"/>
    <m/>
    <s v=" "/>
    <m/>
    <m/>
    <m/>
    <m/>
    <m/>
  </r>
  <r>
    <n v="4679"/>
    <m/>
    <m/>
    <m/>
    <m/>
    <m/>
    <m/>
    <m/>
    <x v="13"/>
    <x v="42"/>
    <m/>
    <m/>
    <x v="2"/>
    <n v="0"/>
    <m/>
    <s v=" "/>
    <m/>
    <m/>
    <m/>
    <m/>
    <m/>
  </r>
  <r>
    <n v="4680"/>
    <m/>
    <m/>
    <m/>
    <m/>
    <m/>
    <m/>
    <m/>
    <x v="13"/>
    <x v="42"/>
    <m/>
    <m/>
    <x v="2"/>
    <n v="0"/>
    <m/>
    <s v=" "/>
    <m/>
    <m/>
    <m/>
    <m/>
    <m/>
  </r>
  <r>
    <n v="4681"/>
    <m/>
    <m/>
    <m/>
    <m/>
    <m/>
    <m/>
    <m/>
    <x v="13"/>
    <x v="42"/>
    <m/>
    <m/>
    <x v="2"/>
    <n v="0"/>
    <m/>
    <s v=" "/>
    <m/>
    <m/>
    <m/>
    <m/>
    <m/>
  </r>
  <r>
    <n v="4682"/>
    <m/>
    <m/>
    <m/>
    <m/>
    <m/>
    <m/>
    <m/>
    <x v="13"/>
    <x v="42"/>
    <m/>
    <m/>
    <x v="2"/>
    <n v="0"/>
    <m/>
    <s v=" "/>
    <m/>
    <m/>
    <m/>
    <m/>
    <m/>
  </r>
  <r>
    <n v="4683"/>
    <m/>
    <m/>
    <m/>
    <m/>
    <m/>
    <m/>
    <m/>
    <x v="13"/>
    <x v="42"/>
    <m/>
    <m/>
    <x v="2"/>
    <n v="0"/>
    <m/>
    <s v=" "/>
    <m/>
    <m/>
    <m/>
    <m/>
    <m/>
  </r>
  <r>
    <n v="4684"/>
    <m/>
    <m/>
    <m/>
    <m/>
    <m/>
    <m/>
    <m/>
    <x v="13"/>
    <x v="42"/>
    <m/>
    <m/>
    <x v="2"/>
    <n v="0"/>
    <m/>
    <s v=" "/>
    <m/>
    <m/>
    <m/>
    <m/>
    <m/>
  </r>
  <r>
    <n v="4685"/>
    <m/>
    <m/>
    <m/>
    <m/>
    <m/>
    <m/>
    <m/>
    <x v="13"/>
    <x v="42"/>
    <m/>
    <m/>
    <x v="2"/>
    <n v="0"/>
    <m/>
    <s v=" "/>
    <m/>
    <m/>
    <m/>
    <m/>
    <m/>
  </r>
  <r>
    <n v="4686"/>
    <m/>
    <m/>
    <m/>
    <m/>
    <m/>
    <m/>
    <m/>
    <x v="13"/>
    <x v="42"/>
    <m/>
    <m/>
    <x v="2"/>
    <n v="0"/>
    <m/>
    <s v=" "/>
    <m/>
    <m/>
    <m/>
    <m/>
    <m/>
  </r>
  <r>
    <n v="4687"/>
    <m/>
    <m/>
    <m/>
    <m/>
    <m/>
    <m/>
    <m/>
    <x v="13"/>
    <x v="42"/>
    <m/>
    <m/>
    <x v="2"/>
    <n v="0"/>
    <m/>
    <s v=" "/>
    <m/>
    <m/>
    <m/>
    <m/>
    <m/>
  </r>
  <r>
    <n v="4688"/>
    <m/>
    <m/>
    <m/>
    <m/>
    <m/>
    <m/>
    <m/>
    <x v="13"/>
    <x v="42"/>
    <m/>
    <m/>
    <x v="2"/>
    <n v="0"/>
    <m/>
    <s v=" "/>
    <m/>
    <m/>
    <m/>
    <m/>
    <m/>
  </r>
  <r>
    <n v="4689"/>
    <m/>
    <m/>
    <m/>
    <m/>
    <m/>
    <m/>
    <m/>
    <x v="13"/>
    <x v="42"/>
    <m/>
    <m/>
    <x v="2"/>
    <n v="0"/>
    <m/>
    <s v=" "/>
    <m/>
    <m/>
    <m/>
    <m/>
    <m/>
  </r>
  <r>
    <n v="4690"/>
    <m/>
    <m/>
    <m/>
    <m/>
    <m/>
    <m/>
    <m/>
    <x v="13"/>
    <x v="42"/>
    <m/>
    <m/>
    <x v="2"/>
    <n v="0"/>
    <m/>
    <s v=" "/>
    <m/>
    <m/>
    <m/>
    <m/>
    <m/>
  </r>
  <r>
    <n v="4691"/>
    <m/>
    <m/>
    <m/>
    <m/>
    <m/>
    <m/>
    <m/>
    <x v="13"/>
    <x v="42"/>
    <m/>
    <m/>
    <x v="2"/>
    <n v="0"/>
    <m/>
    <s v=" "/>
    <m/>
    <m/>
    <m/>
    <m/>
    <m/>
  </r>
  <r>
    <n v="4692"/>
    <m/>
    <m/>
    <m/>
    <m/>
    <m/>
    <m/>
    <m/>
    <x v="13"/>
    <x v="42"/>
    <m/>
    <m/>
    <x v="2"/>
    <n v="0"/>
    <m/>
    <s v=" "/>
    <m/>
    <m/>
    <m/>
    <m/>
    <m/>
  </r>
  <r>
    <n v="4693"/>
    <m/>
    <m/>
    <m/>
    <m/>
    <m/>
    <m/>
    <m/>
    <x v="13"/>
    <x v="42"/>
    <m/>
    <m/>
    <x v="2"/>
    <n v="0"/>
    <m/>
    <s v=" "/>
    <m/>
    <m/>
    <m/>
    <m/>
    <m/>
  </r>
  <r>
    <n v="4694"/>
    <m/>
    <m/>
    <m/>
    <m/>
    <m/>
    <m/>
    <m/>
    <x v="13"/>
    <x v="42"/>
    <m/>
    <m/>
    <x v="2"/>
    <n v="0"/>
    <m/>
    <s v=" "/>
    <m/>
    <m/>
    <m/>
    <m/>
    <m/>
  </r>
  <r>
    <n v="4695"/>
    <m/>
    <m/>
    <m/>
    <m/>
    <m/>
    <m/>
    <m/>
    <x v="13"/>
    <x v="42"/>
    <m/>
    <m/>
    <x v="2"/>
    <n v="0"/>
    <m/>
    <s v=" "/>
    <m/>
    <m/>
    <m/>
    <m/>
    <m/>
  </r>
  <r>
    <n v="4696"/>
    <m/>
    <m/>
    <m/>
    <m/>
    <m/>
    <m/>
    <m/>
    <x v="13"/>
    <x v="42"/>
    <m/>
    <m/>
    <x v="2"/>
    <n v="0"/>
    <m/>
    <s v=" "/>
    <m/>
    <m/>
    <m/>
    <m/>
    <m/>
  </r>
  <r>
    <n v="4697"/>
    <m/>
    <m/>
    <m/>
    <m/>
    <m/>
    <m/>
    <m/>
    <x v="13"/>
    <x v="42"/>
    <m/>
    <m/>
    <x v="2"/>
    <n v="0"/>
    <m/>
    <s v=" "/>
    <m/>
    <m/>
    <m/>
    <m/>
    <m/>
  </r>
  <r>
    <n v="4698"/>
    <m/>
    <m/>
    <m/>
    <m/>
    <m/>
    <m/>
    <m/>
    <x v="13"/>
    <x v="42"/>
    <m/>
    <m/>
    <x v="2"/>
    <n v="0"/>
    <m/>
    <s v=" "/>
    <m/>
    <m/>
    <m/>
    <m/>
    <m/>
  </r>
  <r>
    <n v="4699"/>
    <m/>
    <m/>
    <m/>
    <m/>
    <m/>
    <m/>
    <m/>
    <x v="13"/>
    <x v="42"/>
    <m/>
    <m/>
    <x v="2"/>
    <n v="0"/>
    <m/>
    <s v=" "/>
    <m/>
    <m/>
    <m/>
    <m/>
    <m/>
  </r>
  <r>
    <n v="4700"/>
    <m/>
    <m/>
    <m/>
    <m/>
    <m/>
    <m/>
    <m/>
    <x v="13"/>
    <x v="42"/>
    <m/>
    <m/>
    <x v="2"/>
    <n v="0"/>
    <m/>
    <s v=" "/>
    <m/>
    <m/>
    <m/>
    <m/>
    <m/>
  </r>
  <r>
    <n v="4701"/>
    <m/>
    <m/>
    <m/>
    <m/>
    <m/>
    <m/>
    <m/>
    <x v="13"/>
    <x v="42"/>
    <m/>
    <m/>
    <x v="2"/>
    <n v="0"/>
    <m/>
    <s v=" "/>
    <m/>
    <m/>
    <m/>
    <m/>
    <m/>
  </r>
  <r>
    <n v="4702"/>
    <m/>
    <m/>
    <m/>
    <m/>
    <m/>
    <m/>
    <m/>
    <x v="13"/>
    <x v="42"/>
    <m/>
    <m/>
    <x v="2"/>
    <n v="0"/>
    <m/>
    <s v=" "/>
    <m/>
    <m/>
    <m/>
    <m/>
    <m/>
  </r>
  <r>
    <n v="4703"/>
    <m/>
    <m/>
    <m/>
    <m/>
    <m/>
    <m/>
    <m/>
    <x v="13"/>
    <x v="42"/>
    <m/>
    <m/>
    <x v="2"/>
    <n v="0"/>
    <m/>
    <s v=" "/>
    <m/>
    <m/>
    <m/>
    <m/>
    <m/>
  </r>
  <r>
    <n v="4704"/>
    <m/>
    <m/>
    <m/>
    <m/>
    <m/>
    <m/>
    <m/>
    <x v="13"/>
    <x v="42"/>
    <m/>
    <m/>
    <x v="2"/>
    <n v="0"/>
    <m/>
    <s v=" "/>
    <m/>
    <m/>
    <m/>
    <m/>
    <m/>
  </r>
  <r>
    <n v="4705"/>
    <m/>
    <m/>
    <m/>
    <m/>
    <m/>
    <m/>
    <m/>
    <x v="13"/>
    <x v="42"/>
    <m/>
    <m/>
    <x v="2"/>
    <n v="0"/>
    <m/>
    <s v=" "/>
    <m/>
    <m/>
    <m/>
    <m/>
    <m/>
  </r>
  <r>
    <n v="4706"/>
    <m/>
    <m/>
    <m/>
    <m/>
    <m/>
    <m/>
    <m/>
    <x v="13"/>
    <x v="42"/>
    <m/>
    <m/>
    <x v="2"/>
    <n v="0"/>
    <m/>
    <s v=" "/>
    <m/>
    <m/>
    <m/>
    <m/>
    <m/>
  </r>
  <r>
    <n v="4707"/>
    <m/>
    <m/>
    <m/>
    <m/>
    <m/>
    <m/>
    <m/>
    <x v="13"/>
    <x v="42"/>
    <m/>
    <m/>
    <x v="2"/>
    <n v="0"/>
    <m/>
    <s v=" "/>
    <m/>
    <m/>
    <m/>
    <m/>
    <m/>
  </r>
  <r>
    <n v="4708"/>
    <m/>
    <m/>
    <m/>
    <m/>
    <m/>
    <m/>
    <m/>
    <x v="13"/>
    <x v="42"/>
    <m/>
    <m/>
    <x v="2"/>
    <n v="0"/>
    <m/>
    <s v=" "/>
    <m/>
    <m/>
    <m/>
    <m/>
    <m/>
  </r>
  <r>
    <n v="4709"/>
    <m/>
    <m/>
    <m/>
    <m/>
    <m/>
    <m/>
    <m/>
    <x v="13"/>
    <x v="42"/>
    <m/>
    <m/>
    <x v="2"/>
    <n v="0"/>
    <m/>
    <s v=" "/>
    <m/>
    <m/>
    <m/>
    <m/>
    <m/>
  </r>
  <r>
    <n v="4710"/>
    <m/>
    <m/>
    <m/>
    <m/>
    <m/>
    <m/>
    <m/>
    <x v="13"/>
    <x v="42"/>
    <m/>
    <m/>
    <x v="2"/>
    <n v="0"/>
    <m/>
    <s v=" "/>
    <m/>
    <m/>
    <m/>
    <m/>
    <m/>
  </r>
  <r>
    <n v="4711"/>
    <m/>
    <m/>
    <m/>
    <m/>
    <m/>
    <m/>
    <m/>
    <x v="13"/>
    <x v="42"/>
    <m/>
    <m/>
    <x v="2"/>
    <n v="0"/>
    <m/>
    <s v=" "/>
    <m/>
    <m/>
    <m/>
    <m/>
    <m/>
  </r>
  <r>
    <n v="4712"/>
    <m/>
    <m/>
    <m/>
    <m/>
    <m/>
    <m/>
    <m/>
    <x v="13"/>
    <x v="42"/>
    <m/>
    <m/>
    <x v="2"/>
    <n v="0"/>
    <m/>
    <s v=" "/>
    <m/>
    <m/>
    <m/>
    <m/>
    <m/>
  </r>
  <r>
    <n v="4713"/>
    <m/>
    <m/>
    <m/>
    <m/>
    <m/>
    <m/>
    <m/>
    <x v="13"/>
    <x v="42"/>
    <m/>
    <m/>
    <x v="2"/>
    <n v="0"/>
    <m/>
    <s v=" "/>
    <m/>
    <m/>
    <m/>
    <m/>
    <m/>
  </r>
  <r>
    <n v="4714"/>
    <m/>
    <m/>
    <m/>
    <m/>
    <m/>
    <m/>
    <m/>
    <x v="13"/>
    <x v="42"/>
    <m/>
    <m/>
    <x v="2"/>
    <n v="0"/>
    <m/>
    <s v=" "/>
    <m/>
    <m/>
    <m/>
    <m/>
    <m/>
  </r>
  <r>
    <n v="4715"/>
    <m/>
    <m/>
    <m/>
    <m/>
    <m/>
    <m/>
    <m/>
    <x v="13"/>
    <x v="42"/>
    <m/>
    <m/>
    <x v="2"/>
    <n v="0"/>
    <m/>
    <s v=" "/>
    <m/>
    <m/>
    <m/>
    <m/>
    <m/>
  </r>
  <r>
    <n v="4716"/>
    <m/>
    <m/>
    <m/>
    <m/>
    <m/>
    <m/>
    <m/>
    <x v="13"/>
    <x v="42"/>
    <m/>
    <m/>
    <x v="2"/>
    <n v="0"/>
    <m/>
    <s v=" "/>
    <m/>
    <m/>
    <m/>
    <m/>
    <m/>
  </r>
  <r>
    <n v="4717"/>
    <m/>
    <m/>
    <m/>
    <m/>
    <m/>
    <m/>
    <m/>
    <x v="13"/>
    <x v="42"/>
    <m/>
    <m/>
    <x v="2"/>
    <n v="0"/>
    <m/>
    <s v=" "/>
    <m/>
    <m/>
    <m/>
    <m/>
    <m/>
  </r>
  <r>
    <n v="4718"/>
    <m/>
    <m/>
    <m/>
    <m/>
    <m/>
    <m/>
    <m/>
    <x v="13"/>
    <x v="42"/>
    <m/>
    <m/>
    <x v="2"/>
    <n v="0"/>
    <m/>
    <s v=" "/>
    <m/>
    <m/>
    <m/>
    <m/>
    <m/>
  </r>
  <r>
    <n v="4719"/>
    <m/>
    <m/>
    <m/>
    <m/>
    <m/>
    <m/>
    <m/>
    <x v="13"/>
    <x v="42"/>
    <m/>
    <m/>
    <x v="2"/>
    <n v="0"/>
    <m/>
    <s v=" "/>
    <m/>
    <m/>
    <m/>
    <m/>
    <m/>
  </r>
  <r>
    <n v="4720"/>
    <m/>
    <m/>
    <m/>
    <m/>
    <m/>
    <m/>
    <m/>
    <x v="13"/>
    <x v="42"/>
    <m/>
    <m/>
    <x v="2"/>
    <n v="0"/>
    <m/>
    <s v=" "/>
    <m/>
    <m/>
    <m/>
    <m/>
    <m/>
  </r>
  <r>
    <n v="4721"/>
    <m/>
    <m/>
    <m/>
    <m/>
    <m/>
    <m/>
    <m/>
    <x v="13"/>
    <x v="42"/>
    <m/>
    <m/>
    <x v="2"/>
    <n v="0"/>
    <m/>
    <s v=" "/>
    <m/>
    <m/>
    <m/>
    <m/>
    <m/>
  </r>
  <r>
    <n v="4722"/>
    <m/>
    <m/>
    <m/>
    <m/>
    <m/>
    <m/>
    <m/>
    <x v="13"/>
    <x v="42"/>
    <m/>
    <m/>
    <x v="2"/>
    <n v="0"/>
    <m/>
    <s v=" "/>
    <m/>
    <m/>
    <m/>
    <m/>
    <m/>
  </r>
  <r>
    <n v="4723"/>
    <m/>
    <m/>
    <m/>
    <m/>
    <m/>
    <m/>
    <m/>
    <x v="13"/>
    <x v="42"/>
    <m/>
    <m/>
    <x v="2"/>
    <n v="0"/>
    <m/>
    <s v=" "/>
    <m/>
    <m/>
    <m/>
    <m/>
    <m/>
  </r>
  <r>
    <n v="4724"/>
    <m/>
    <m/>
    <m/>
    <m/>
    <m/>
    <m/>
    <m/>
    <x v="13"/>
    <x v="42"/>
    <m/>
    <m/>
    <x v="2"/>
    <n v="0"/>
    <m/>
    <s v=" "/>
    <m/>
    <m/>
    <m/>
    <m/>
    <m/>
  </r>
  <r>
    <n v="4725"/>
    <m/>
    <m/>
    <m/>
    <m/>
    <m/>
    <m/>
    <m/>
    <x v="13"/>
    <x v="42"/>
    <m/>
    <m/>
    <x v="2"/>
    <n v="0"/>
    <m/>
    <s v=" "/>
    <m/>
    <m/>
    <m/>
    <m/>
    <m/>
  </r>
  <r>
    <n v="4726"/>
    <m/>
    <m/>
    <m/>
    <m/>
    <m/>
    <m/>
    <m/>
    <x v="13"/>
    <x v="42"/>
    <m/>
    <m/>
    <x v="2"/>
    <n v="0"/>
    <m/>
    <s v=" "/>
    <m/>
    <m/>
    <m/>
    <m/>
    <m/>
  </r>
  <r>
    <n v="4727"/>
    <m/>
    <m/>
    <m/>
    <m/>
    <m/>
    <m/>
    <m/>
    <x v="13"/>
    <x v="42"/>
    <m/>
    <m/>
    <x v="2"/>
    <n v="0"/>
    <m/>
    <s v=" "/>
    <m/>
    <m/>
    <m/>
    <m/>
    <m/>
  </r>
  <r>
    <n v="4728"/>
    <m/>
    <m/>
    <m/>
    <m/>
    <m/>
    <m/>
    <m/>
    <x v="13"/>
    <x v="42"/>
    <m/>
    <m/>
    <x v="2"/>
    <n v="0"/>
    <m/>
    <s v=" "/>
    <m/>
    <m/>
    <m/>
    <m/>
    <m/>
  </r>
  <r>
    <n v="4729"/>
    <m/>
    <m/>
    <m/>
    <m/>
    <m/>
    <m/>
    <m/>
    <x v="13"/>
    <x v="42"/>
    <m/>
    <m/>
    <x v="2"/>
    <n v="0"/>
    <m/>
    <s v=" "/>
    <m/>
    <m/>
    <m/>
    <m/>
    <m/>
  </r>
  <r>
    <n v="4730"/>
    <m/>
    <m/>
    <m/>
    <m/>
    <m/>
    <m/>
    <m/>
    <x v="13"/>
    <x v="42"/>
    <m/>
    <m/>
    <x v="2"/>
    <n v="0"/>
    <m/>
    <s v=" "/>
    <m/>
    <m/>
    <m/>
    <m/>
    <m/>
  </r>
  <r>
    <n v="4731"/>
    <m/>
    <m/>
    <m/>
    <m/>
    <m/>
    <m/>
    <m/>
    <x v="13"/>
    <x v="42"/>
    <m/>
    <m/>
    <x v="2"/>
    <n v="0"/>
    <m/>
    <s v=" "/>
    <m/>
    <m/>
    <m/>
    <m/>
    <m/>
  </r>
  <r>
    <n v="4732"/>
    <m/>
    <m/>
    <m/>
    <m/>
    <m/>
    <m/>
    <m/>
    <x v="13"/>
    <x v="42"/>
    <m/>
    <m/>
    <x v="2"/>
    <n v="0"/>
    <m/>
    <s v=" "/>
    <m/>
    <m/>
    <m/>
    <m/>
    <m/>
  </r>
  <r>
    <n v="4733"/>
    <m/>
    <m/>
    <m/>
    <m/>
    <m/>
    <m/>
    <m/>
    <x v="13"/>
    <x v="42"/>
    <m/>
    <m/>
    <x v="2"/>
    <n v="0"/>
    <m/>
    <s v=" "/>
    <m/>
    <m/>
    <m/>
    <m/>
    <m/>
  </r>
  <r>
    <n v="4734"/>
    <m/>
    <m/>
    <m/>
    <m/>
    <m/>
    <m/>
    <m/>
    <x v="13"/>
    <x v="42"/>
    <m/>
    <m/>
    <x v="2"/>
    <n v="0"/>
    <m/>
    <s v=" "/>
    <m/>
    <m/>
    <m/>
    <m/>
    <m/>
  </r>
  <r>
    <n v="4735"/>
    <m/>
    <m/>
    <m/>
    <m/>
    <m/>
    <m/>
    <m/>
    <x v="13"/>
    <x v="42"/>
    <m/>
    <m/>
    <x v="2"/>
    <n v="0"/>
    <m/>
    <s v=" "/>
    <m/>
    <m/>
    <m/>
    <m/>
    <m/>
  </r>
  <r>
    <n v="4736"/>
    <m/>
    <m/>
    <m/>
    <m/>
    <m/>
    <m/>
    <m/>
    <x v="13"/>
    <x v="42"/>
    <m/>
    <m/>
    <x v="2"/>
    <n v="0"/>
    <m/>
    <s v=" "/>
    <m/>
    <m/>
    <m/>
    <m/>
    <m/>
  </r>
  <r>
    <n v="4737"/>
    <m/>
    <m/>
    <m/>
    <m/>
    <m/>
    <m/>
    <m/>
    <x v="13"/>
    <x v="42"/>
    <m/>
    <m/>
    <x v="2"/>
    <n v="0"/>
    <m/>
    <s v=" "/>
    <m/>
    <m/>
    <m/>
    <m/>
    <m/>
  </r>
  <r>
    <n v="4738"/>
    <m/>
    <m/>
    <m/>
    <m/>
    <m/>
    <m/>
    <m/>
    <x v="13"/>
    <x v="42"/>
    <m/>
    <m/>
    <x v="2"/>
    <n v="0"/>
    <m/>
    <s v=" "/>
    <m/>
    <m/>
    <m/>
    <m/>
    <m/>
  </r>
  <r>
    <n v="4739"/>
    <m/>
    <m/>
    <m/>
    <m/>
    <m/>
    <m/>
    <m/>
    <x v="13"/>
    <x v="42"/>
    <m/>
    <m/>
    <x v="2"/>
    <n v="0"/>
    <m/>
    <s v=" "/>
    <m/>
    <m/>
    <m/>
    <m/>
    <m/>
  </r>
  <r>
    <n v="4740"/>
    <m/>
    <m/>
    <m/>
    <m/>
    <m/>
    <m/>
    <m/>
    <x v="13"/>
    <x v="42"/>
    <m/>
    <m/>
    <x v="2"/>
    <n v="0"/>
    <m/>
    <s v=" "/>
    <m/>
    <m/>
    <m/>
    <m/>
    <m/>
  </r>
  <r>
    <n v="4741"/>
    <m/>
    <m/>
    <m/>
    <m/>
    <m/>
    <m/>
    <m/>
    <x v="13"/>
    <x v="42"/>
    <m/>
    <m/>
    <x v="2"/>
    <n v="0"/>
    <m/>
    <s v=" "/>
    <m/>
    <m/>
    <m/>
    <m/>
    <m/>
  </r>
  <r>
    <n v="4742"/>
    <m/>
    <m/>
    <m/>
    <m/>
    <m/>
    <m/>
    <m/>
    <x v="13"/>
    <x v="42"/>
    <m/>
    <m/>
    <x v="2"/>
    <n v="0"/>
    <m/>
    <s v=" "/>
    <m/>
    <m/>
    <m/>
    <m/>
    <m/>
  </r>
  <r>
    <n v="4743"/>
    <m/>
    <m/>
    <m/>
    <m/>
    <m/>
    <m/>
    <m/>
    <x v="13"/>
    <x v="42"/>
    <m/>
    <m/>
    <x v="2"/>
    <n v="0"/>
    <m/>
    <s v=" "/>
    <m/>
    <m/>
    <m/>
    <m/>
    <m/>
  </r>
  <r>
    <n v="4744"/>
    <m/>
    <m/>
    <m/>
    <m/>
    <m/>
    <m/>
    <m/>
    <x v="13"/>
    <x v="42"/>
    <m/>
    <m/>
    <x v="2"/>
    <n v="0"/>
    <m/>
    <s v=" "/>
    <m/>
    <m/>
    <m/>
    <m/>
    <m/>
  </r>
  <r>
    <n v="4745"/>
    <m/>
    <m/>
    <m/>
    <m/>
    <m/>
    <m/>
    <m/>
    <x v="13"/>
    <x v="42"/>
    <m/>
    <m/>
    <x v="2"/>
    <n v="0"/>
    <m/>
    <s v=" "/>
    <m/>
    <m/>
    <m/>
    <m/>
    <m/>
  </r>
  <r>
    <n v="4746"/>
    <m/>
    <m/>
    <m/>
    <m/>
    <m/>
    <m/>
    <m/>
    <x v="13"/>
    <x v="42"/>
    <m/>
    <m/>
    <x v="2"/>
    <n v="0"/>
    <m/>
    <s v=" "/>
    <m/>
    <m/>
    <m/>
    <m/>
    <m/>
  </r>
  <r>
    <n v="4747"/>
    <m/>
    <m/>
    <m/>
    <m/>
    <m/>
    <m/>
    <m/>
    <x v="13"/>
    <x v="42"/>
    <m/>
    <m/>
    <x v="2"/>
    <n v="0"/>
    <m/>
    <s v=" "/>
    <m/>
    <m/>
    <m/>
    <m/>
    <m/>
  </r>
  <r>
    <n v="4748"/>
    <m/>
    <m/>
    <m/>
    <m/>
    <m/>
    <m/>
    <m/>
    <x v="13"/>
    <x v="42"/>
    <m/>
    <m/>
    <x v="2"/>
    <n v="0"/>
    <m/>
    <s v=" "/>
    <m/>
    <m/>
    <m/>
    <m/>
    <m/>
  </r>
  <r>
    <n v="4749"/>
    <m/>
    <m/>
    <m/>
    <m/>
    <m/>
    <m/>
    <m/>
    <x v="13"/>
    <x v="42"/>
    <m/>
    <m/>
    <x v="2"/>
    <n v="0"/>
    <m/>
    <s v=" "/>
    <m/>
    <m/>
    <m/>
    <m/>
    <m/>
  </r>
  <r>
    <n v="4750"/>
    <m/>
    <m/>
    <m/>
    <m/>
    <m/>
    <m/>
    <m/>
    <x v="13"/>
    <x v="42"/>
    <m/>
    <m/>
    <x v="2"/>
    <n v="0"/>
    <m/>
    <s v=" "/>
    <m/>
    <m/>
    <m/>
    <m/>
    <m/>
  </r>
  <r>
    <n v="4751"/>
    <m/>
    <m/>
    <m/>
    <m/>
    <m/>
    <m/>
    <m/>
    <x v="13"/>
    <x v="42"/>
    <m/>
    <m/>
    <x v="2"/>
    <n v="0"/>
    <m/>
    <s v=" "/>
    <m/>
    <m/>
    <m/>
    <m/>
    <m/>
  </r>
  <r>
    <n v="4752"/>
    <m/>
    <m/>
    <m/>
    <m/>
    <m/>
    <m/>
    <m/>
    <x v="13"/>
    <x v="42"/>
    <m/>
    <m/>
    <x v="2"/>
    <n v="0"/>
    <m/>
    <s v=" "/>
    <m/>
    <m/>
    <m/>
    <m/>
    <m/>
  </r>
  <r>
    <n v="4753"/>
    <m/>
    <m/>
    <m/>
    <m/>
    <m/>
    <m/>
    <m/>
    <x v="13"/>
    <x v="42"/>
    <m/>
    <m/>
    <x v="2"/>
    <n v="0"/>
    <m/>
    <s v=" "/>
    <m/>
    <m/>
    <m/>
    <m/>
    <m/>
  </r>
  <r>
    <n v="4754"/>
    <m/>
    <m/>
    <m/>
    <m/>
    <m/>
    <m/>
    <m/>
    <x v="13"/>
    <x v="42"/>
    <m/>
    <m/>
    <x v="2"/>
    <n v="0"/>
    <m/>
    <s v=" "/>
    <m/>
    <m/>
    <m/>
    <m/>
    <m/>
  </r>
  <r>
    <n v="4755"/>
    <m/>
    <m/>
    <m/>
    <m/>
    <m/>
    <m/>
    <m/>
    <x v="13"/>
    <x v="42"/>
    <m/>
    <m/>
    <x v="2"/>
    <n v="0"/>
    <m/>
    <s v=" "/>
    <m/>
    <m/>
    <m/>
    <m/>
    <m/>
  </r>
  <r>
    <n v="4756"/>
    <m/>
    <m/>
    <m/>
    <m/>
    <m/>
    <m/>
    <m/>
    <x v="13"/>
    <x v="42"/>
    <m/>
    <m/>
    <x v="2"/>
    <n v="0"/>
    <m/>
    <s v=" "/>
    <m/>
    <m/>
    <m/>
    <m/>
    <m/>
  </r>
  <r>
    <n v="4757"/>
    <m/>
    <m/>
    <m/>
    <m/>
    <m/>
    <m/>
    <m/>
    <x v="13"/>
    <x v="42"/>
    <m/>
    <m/>
    <x v="2"/>
    <n v="0"/>
    <m/>
    <s v=" "/>
    <m/>
    <m/>
    <m/>
    <m/>
    <m/>
  </r>
  <r>
    <n v="4758"/>
    <m/>
    <m/>
    <m/>
    <m/>
    <m/>
    <m/>
    <m/>
    <x v="13"/>
    <x v="42"/>
    <m/>
    <m/>
    <x v="2"/>
    <n v="0"/>
    <m/>
    <s v=" "/>
    <m/>
    <m/>
    <m/>
    <m/>
    <m/>
  </r>
  <r>
    <n v="4759"/>
    <m/>
    <m/>
    <m/>
    <m/>
    <m/>
    <m/>
    <m/>
    <x v="13"/>
    <x v="42"/>
    <m/>
    <m/>
    <x v="2"/>
    <n v="0"/>
    <m/>
    <s v=" "/>
    <m/>
    <m/>
    <m/>
    <m/>
    <m/>
  </r>
  <r>
    <n v="4760"/>
    <m/>
    <m/>
    <m/>
    <m/>
    <m/>
    <m/>
    <m/>
    <x v="13"/>
    <x v="42"/>
    <m/>
    <m/>
    <x v="2"/>
    <n v="0"/>
    <m/>
    <s v=" "/>
    <m/>
    <m/>
    <m/>
    <m/>
    <m/>
  </r>
  <r>
    <n v="4761"/>
    <m/>
    <m/>
    <m/>
    <m/>
    <m/>
    <m/>
    <m/>
    <x v="13"/>
    <x v="42"/>
    <m/>
    <m/>
    <x v="2"/>
    <n v="0"/>
    <m/>
    <s v=" "/>
    <m/>
    <m/>
    <m/>
    <m/>
    <m/>
  </r>
  <r>
    <n v="4762"/>
    <m/>
    <m/>
    <m/>
    <m/>
    <m/>
    <m/>
    <m/>
    <x v="13"/>
    <x v="42"/>
    <m/>
    <m/>
    <x v="2"/>
    <n v="0"/>
    <m/>
    <s v=" "/>
    <m/>
    <m/>
    <m/>
    <m/>
    <m/>
  </r>
  <r>
    <n v="4763"/>
    <m/>
    <m/>
    <m/>
    <m/>
    <m/>
    <m/>
    <m/>
    <x v="13"/>
    <x v="42"/>
    <m/>
    <m/>
    <x v="2"/>
    <n v="0"/>
    <m/>
    <s v=" "/>
    <m/>
    <m/>
    <m/>
    <m/>
    <m/>
  </r>
  <r>
    <n v="4764"/>
    <m/>
    <m/>
    <m/>
    <m/>
    <m/>
    <m/>
    <m/>
    <x v="13"/>
    <x v="42"/>
    <m/>
    <m/>
    <x v="2"/>
    <n v="0"/>
    <m/>
    <s v=" "/>
    <m/>
    <m/>
    <m/>
    <m/>
    <m/>
  </r>
  <r>
    <n v="4765"/>
    <m/>
    <m/>
    <m/>
    <m/>
    <m/>
    <m/>
    <m/>
    <x v="13"/>
    <x v="42"/>
    <m/>
    <m/>
    <x v="2"/>
    <n v="0"/>
    <m/>
    <s v=" "/>
    <m/>
    <m/>
    <m/>
    <m/>
    <m/>
  </r>
  <r>
    <n v="4766"/>
    <m/>
    <m/>
    <m/>
    <m/>
    <m/>
    <m/>
    <m/>
    <x v="13"/>
    <x v="42"/>
    <m/>
    <m/>
    <x v="2"/>
    <n v="0"/>
    <m/>
    <s v=" "/>
    <m/>
    <m/>
    <m/>
    <m/>
    <m/>
  </r>
  <r>
    <n v="4767"/>
    <m/>
    <m/>
    <m/>
    <m/>
    <m/>
    <m/>
    <m/>
    <x v="13"/>
    <x v="42"/>
    <m/>
    <m/>
    <x v="2"/>
    <n v="0"/>
    <m/>
    <s v=" "/>
    <m/>
    <m/>
    <m/>
    <m/>
    <m/>
  </r>
  <r>
    <n v="4768"/>
    <m/>
    <m/>
    <m/>
    <m/>
    <m/>
    <m/>
    <m/>
    <x v="13"/>
    <x v="42"/>
    <m/>
    <m/>
    <x v="2"/>
    <n v="0"/>
    <m/>
    <s v=" "/>
    <m/>
    <m/>
    <m/>
    <m/>
    <m/>
  </r>
  <r>
    <n v="4769"/>
    <m/>
    <m/>
    <m/>
    <m/>
    <m/>
    <m/>
    <m/>
    <x v="13"/>
    <x v="42"/>
    <m/>
    <m/>
    <x v="2"/>
    <n v="0"/>
    <m/>
    <s v=" "/>
    <m/>
    <m/>
    <m/>
    <m/>
    <m/>
  </r>
  <r>
    <n v="4770"/>
    <m/>
    <m/>
    <m/>
    <m/>
    <m/>
    <m/>
    <m/>
    <x v="13"/>
    <x v="42"/>
    <m/>
    <m/>
    <x v="2"/>
    <n v="0"/>
    <m/>
    <s v=" "/>
    <m/>
    <m/>
    <m/>
    <m/>
    <m/>
  </r>
  <r>
    <n v="4771"/>
    <m/>
    <m/>
    <m/>
    <m/>
    <m/>
    <m/>
    <m/>
    <x v="13"/>
    <x v="42"/>
    <m/>
    <m/>
    <x v="2"/>
    <n v="0"/>
    <m/>
    <s v=" "/>
    <m/>
    <m/>
    <m/>
    <m/>
    <m/>
  </r>
  <r>
    <n v="4772"/>
    <m/>
    <m/>
    <m/>
    <m/>
    <m/>
    <m/>
    <m/>
    <x v="13"/>
    <x v="42"/>
    <m/>
    <m/>
    <x v="2"/>
    <n v="0"/>
    <m/>
    <s v=" "/>
    <m/>
    <m/>
    <m/>
    <m/>
    <m/>
  </r>
  <r>
    <n v="4773"/>
    <m/>
    <m/>
    <m/>
    <m/>
    <m/>
    <m/>
    <m/>
    <x v="13"/>
    <x v="42"/>
    <m/>
    <m/>
    <x v="2"/>
    <n v="0"/>
    <m/>
    <s v=" "/>
    <m/>
    <m/>
    <m/>
    <m/>
    <m/>
  </r>
  <r>
    <n v="4774"/>
    <m/>
    <m/>
    <m/>
    <m/>
    <m/>
    <m/>
    <m/>
    <x v="13"/>
    <x v="42"/>
    <m/>
    <m/>
    <x v="2"/>
    <n v="0"/>
    <m/>
    <s v=" "/>
    <m/>
    <m/>
    <m/>
    <m/>
    <m/>
  </r>
  <r>
    <n v="4775"/>
    <m/>
    <m/>
    <m/>
    <m/>
    <m/>
    <m/>
    <m/>
    <x v="13"/>
    <x v="42"/>
    <m/>
    <m/>
    <x v="2"/>
    <n v="0"/>
    <m/>
    <s v=" "/>
    <m/>
    <m/>
    <m/>
    <m/>
    <m/>
  </r>
  <r>
    <n v="4776"/>
    <m/>
    <m/>
    <m/>
    <m/>
    <m/>
    <m/>
    <m/>
    <x v="13"/>
    <x v="42"/>
    <m/>
    <m/>
    <x v="2"/>
    <n v="0"/>
    <m/>
    <s v=" "/>
    <m/>
    <m/>
    <m/>
    <m/>
    <m/>
  </r>
  <r>
    <n v="4777"/>
    <m/>
    <m/>
    <m/>
    <m/>
    <m/>
    <m/>
    <m/>
    <x v="13"/>
    <x v="42"/>
    <m/>
    <m/>
    <x v="2"/>
    <n v="0"/>
    <m/>
    <s v=" "/>
    <m/>
    <m/>
    <m/>
    <m/>
    <m/>
  </r>
  <r>
    <n v="4778"/>
    <m/>
    <m/>
    <m/>
    <m/>
    <m/>
    <m/>
    <m/>
    <x v="13"/>
    <x v="42"/>
    <m/>
    <m/>
    <x v="2"/>
    <n v="0"/>
    <m/>
    <s v=" "/>
    <m/>
    <m/>
    <m/>
    <m/>
    <m/>
  </r>
  <r>
    <n v="4779"/>
    <m/>
    <m/>
    <m/>
    <m/>
    <m/>
    <m/>
    <m/>
    <x v="13"/>
    <x v="42"/>
    <m/>
    <m/>
    <x v="2"/>
    <n v="0"/>
    <m/>
    <s v=" "/>
    <m/>
    <m/>
    <m/>
    <m/>
    <m/>
  </r>
  <r>
    <n v="4780"/>
    <m/>
    <m/>
    <m/>
    <m/>
    <m/>
    <m/>
    <m/>
    <x v="13"/>
    <x v="42"/>
    <m/>
    <m/>
    <x v="2"/>
    <n v="0"/>
    <m/>
    <s v=" "/>
    <m/>
    <m/>
    <m/>
    <m/>
    <m/>
  </r>
  <r>
    <n v="4781"/>
    <m/>
    <m/>
    <m/>
    <m/>
    <m/>
    <m/>
    <m/>
    <x v="13"/>
    <x v="42"/>
    <m/>
    <m/>
    <x v="2"/>
    <n v="0"/>
    <m/>
    <s v=" "/>
    <m/>
    <m/>
    <m/>
    <m/>
    <m/>
  </r>
  <r>
    <n v="4782"/>
    <m/>
    <m/>
    <m/>
    <m/>
    <m/>
    <m/>
    <m/>
    <x v="13"/>
    <x v="42"/>
    <m/>
    <m/>
    <x v="2"/>
    <n v="0"/>
    <m/>
    <s v=" "/>
    <m/>
    <m/>
    <m/>
    <m/>
    <m/>
  </r>
  <r>
    <n v="4783"/>
    <m/>
    <m/>
    <m/>
    <m/>
    <m/>
    <m/>
    <m/>
    <x v="13"/>
    <x v="42"/>
    <m/>
    <m/>
    <x v="2"/>
    <n v="0"/>
    <m/>
    <s v=" "/>
    <m/>
    <m/>
    <m/>
    <m/>
    <m/>
  </r>
  <r>
    <n v="4784"/>
    <m/>
    <m/>
    <m/>
    <m/>
    <m/>
    <m/>
    <m/>
    <x v="13"/>
    <x v="42"/>
    <m/>
    <m/>
    <x v="2"/>
    <n v="0"/>
    <m/>
    <s v=" "/>
    <m/>
    <m/>
    <m/>
    <m/>
    <m/>
  </r>
  <r>
    <n v="4785"/>
    <m/>
    <m/>
    <m/>
    <m/>
    <m/>
    <m/>
    <m/>
    <x v="13"/>
    <x v="42"/>
    <m/>
    <m/>
    <x v="2"/>
    <n v="0"/>
    <m/>
    <s v=" "/>
    <m/>
    <m/>
    <m/>
    <m/>
    <m/>
  </r>
  <r>
    <n v="4786"/>
    <m/>
    <m/>
    <m/>
    <m/>
    <m/>
    <m/>
    <m/>
    <x v="13"/>
    <x v="42"/>
    <m/>
    <m/>
    <x v="2"/>
    <n v="0"/>
    <m/>
    <s v=" "/>
    <m/>
    <m/>
    <m/>
    <m/>
    <m/>
  </r>
  <r>
    <n v="4787"/>
    <m/>
    <m/>
    <m/>
    <m/>
    <m/>
    <m/>
    <m/>
    <x v="13"/>
    <x v="42"/>
    <m/>
    <m/>
    <x v="2"/>
    <n v="0"/>
    <m/>
    <s v=" "/>
    <m/>
    <m/>
    <m/>
    <m/>
    <m/>
  </r>
  <r>
    <n v="4788"/>
    <m/>
    <m/>
    <m/>
    <m/>
    <m/>
    <m/>
    <m/>
    <x v="13"/>
    <x v="42"/>
    <m/>
    <m/>
    <x v="2"/>
    <n v="0"/>
    <m/>
    <s v=" "/>
    <m/>
    <m/>
    <m/>
    <m/>
    <m/>
  </r>
  <r>
    <n v="4789"/>
    <m/>
    <m/>
    <m/>
    <m/>
    <m/>
    <m/>
    <m/>
    <x v="13"/>
    <x v="42"/>
    <m/>
    <m/>
    <x v="2"/>
    <n v="0"/>
    <m/>
    <s v=" "/>
    <m/>
    <m/>
    <m/>
    <m/>
    <m/>
  </r>
  <r>
    <n v="4790"/>
    <m/>
    <m/>
    <m/>
    <m/>
    <m/>
    <m/>
    <m/>
    <x v="13"/>
    <x v="42"/>
    <m/>
    <m/>
    <x v="2"/>
    <n v="0"/>
    <m/>
    <s v=" "/>
    <m/>
    <m/>
    <m/>
    <m/>
    <m/>
  </r>
  <r>
    <n v="4791"/>
    <m/>
    <m/>
    <m/>
    <m/>
    <m/>
    <m/>
    <m/>
    <x v="13"/>
    <x v="42"/>
    <m/>
    <m/>
    <x v="2"/>
    <n v="0"/>
    <m/>
    <s v=" "/>
    <m/>
    <m/>
    <m/>
    <m/>
    <m/>
  </r>
  <r>
    <n v="4792"/>
    <m/>
    <m/>
    <m/>
    <m/>
    <m/>
    <m/>
    <m/>
    <x v="13"/>
    <x v="42"/>
    <m/>
    <m/>
    <x v="2"/>
    <n v="0"/>
    <m/>
    <s v=" "/>
    <m/>
    <m/>
    <m/>
    <m/>
    <m/>
  </r>
  <r>
    <n v="4793"/>
    <m/>
    <m/>
    <m/>
    <m/>
    <m/>
    <m/>
    <m/>
    <x v="13"/>
    <x v="42"/>
    <m/>
    <m/>
    <x v="2"/>
    <n v="0"/>
    <m/>
    <s v=" "/>
    <m/>
    <m/>
    <m/>
    <m/>
    <m/>
  </r>
  <r>
    <n v="4794"/>
    <m/>
    <m/>
    <m/>
    <m/>
    <m/>
    <m/>
    <m/>
    <x v="13"/>
    <x v="42"/>
    <m/>
    <m/>
    <x v="2"/>
    <n v="0"/>
    <m/>
    <s v=" "/>
    <m/>
    <m/>
    <m/>
    <m/>
    <m/>
  </r>
  <r>
    <n v="4795"/>
    <m/>
    <m/>
    <m/>
    <m/>
    <m/>
    <m/>
    <m/>
    <x v="13"/>
    <x v="42"/>
    <m/>
    <m/>
    <x v="2"/>
    <n v="0"/>
    <m/>
    <s v=" "/>
    <m/>
    <m/>
    <m/>
    <m/>
    <m/>
  </r>
  <r>
    <n v="4796"/>
    <m/>
    <m/>
    <m/>
    <m/>
    <m/>
    <m/>
    <m/>
    <x v="13"/>
    <x v="42"/>
    <m/>
    <m/>
    <x v="2"/>
    <n v="0"/>
    <m/>
    <s v=" "/>
    <m/>
    <m/>
    <m/>
    <m/>
    <m/>
  </r>
  <r>
    <n v="4797"/>
    <m/>
    <m/>
    <m/>
    <m/>
    <m/>
    <m/>
    <m/>
    <x v="13"/>
    <x v="42"/>
    <m/>
    <m/>
    <x v="2"/>
    <n v="0"/>
    <m/>
    <s v=" "/>
    <m/>
    <m/>
    <m/>
    <m/>
    <m/>
  </r>
  <r>
    <n v="4798"/>
    <m/>
    <m/>
    <m/>
    <m/>
    <m/>
    <m/>
    <m/>
    <x v="13"/>
    <x v="42"/>
    <m/>
    <m/>
    <x v="2"/>
    <n v="0"/>
    <m/>
    <s v=" "/>
    <m/>
    <m/>
    <m/>
    <m/>
    <m/>
  </r>
  <r>
    <n v="4799"/>
    <m/>
    <m/>
    <m/>
    <m/>
    <m/>
    <m/>
    <m/>
    <x v="13"/>
    <x v="42"/>
    <m/>
    <m/>
    <x v="2"/>
    <n v="0"/>
    <m/>
    <s v=" "/>
    <m/>
    <m/>
    <m/>
    <m/>
    <m/>
  </r>
  <r>
    <n v="4800"/>
    <m/>
    <m/>
    <m/>
    <m/>
    <m/>
    <m/>
    <m/>
    <x v="13"/>
    <x v="42"/>
    <m/>
    <m/>
    <x v="2"/>
    <n v="0"/>
    <m/>
    <s v=" "/>
    <m/>
    <m/>
    <m/>
    <m/>
    <m/>
  </r>
  <r>
    <n v="4801"/>
    <m/>
    <m/>
    <m/>
    <m/>
    <m/>
    <m/>
    <m/>
    <x v="13"/>
    <x v="42"/>
    <m/>
    <m/>
    <x v="2"/>
    <n v="0"/>
    <m/>
    <s v=" "/>
    <m/>
    <m/>
    <m/>
    <m/>
    <m/>
  </r>
  <r>
    <n v="4802"/>
    <m/>
    <m/>
    <m/>
    <m/>
    <m/>
    <m/>
    <m/>
    <x v="13"/>
    <x v="42"/>
    <m/>
    <m/>
    <x v="2"/>
    <n v="0"/>
    <m/>
    <s v=" "/>
    <m/>
    <m/>
    <m/>
    <m/>
    <m/>
  </r>
  <r>
    <n v="4803"/>
    <m/>
    <m/>
    <m/>
    <m/>
    <m/>
    <m/>
    <m/>
    <x v="13"/>
    <x v="42"/>
    <m/>
    <m/>
    <x v="2"/>
    <n v="0"/>
    <m/>
    <s v=" "/>
    <m/>
    <m/>
    <m/>
    <m/>
    <m/>
  </r>
  <r>
    <n v="4804"/>
    <m/>
    <m/>
    <m/>
    <m/>
    <m/>
    <m/>
    <m/>
    <x v="13"/>
    <x v="42"/>
    <m/>
    <m/>
    <x v="2"/>
    <n v="0"/>
    <m/>
    <s v=" "/>
    <m/>
    <m/>
    <m/>
    <m/>
    <m/>
  </r>
  <r>
    <n v="4805"/>
    <m/>
    <m/>
    <m/>
    <m/>
    <m/>
    <m/>
    <m/>
    <x v="13"/>
    <x v="42"/>
    <m/>
    <m/>
    <x v="2"/>
    <n v="0"/>
    <m/>
    <s v=" "/>
    <m/>
    <m/>
    <m/>
    <m/>
    <m/>
  </r>
  <r>
    <n v="4806"/>
    <m/>
    <m/>
    <m/>
    <m/>
    <m/>
    <m/>
    <m/>
    <x v="13"/>
    <x v="42"/>
    <m/>
    <m/>
    <x v="2"/>
    <n v="0"/>
    <m/>
    <s v=" "/>
    <m/>
    <m/>
    <m/>
    <m/>
    <m/>
  </r>
  <r>
    <n v="4807"/>
    <m/>
    <m/>
    <m/>
    <m/>
    <m/>
    <m/>
    <m/>
    <x v="13"/>
    <x v="42"/>
    <m/>
    <m/>
    <x v="2"/>
    <n v="0"/>
    <m/>
    <s v=" "/>
    <m/>
    <m/>
    <m/>
    <m/>
    <m/>
  </r>
  <r>
    <n v="4808"/>
    <m/>
    <m/>
    <m/>
    <m/>
    <m/>
    <m/>
    <m/>
    <x v="13"/>
    <x v="42"/>
    <m/>
    <m/>
    <x v="2"/>
    <n v="0"/>
    <m/>
    <s v=" "/>
    <m/>
    <m/>
    <m/>
    <m/>
    <m/>
  </r>
  <r>
    <n v="4809"/>
    <m/>
    <m/>
    <m/>
    <m/>
    <m/>
    <m/>
    <m/>
    <x v="13"/>
    <x v="42"/>
    <m/>
    <m/>
    <x v="2"/>
    <n v="0"/>
    <m/>
    <s v=" "/>
    <m/>
    <m/>
    <m/>
    <m/>
    <m/>
  </r>
  <r>
    <n v="4810"/>
    <m/>
    <m/>
    <m/>
    <m/>
    <m/>
    <m/>
    <m/>
    <x v="13"/>
    <x v="42"/>
    <m/>
    <m/>
    <x v="2"/>
    <n v="0"/>
    <m/>
    <s v=" "/>
    <m/>
    <m/>
    <m/>
    <m/>
    <m/>
  </r>
  <r>
    <n v="4811"/>
    <m/>
    <m/>
    <m/>
    <m/>
    <m/>
    <m/>
    <m/>
    <x v="13"/>
    <x v="42"/>
    <m/>
    <m/>
    <x v="2"/>
    <n v="0"/>
    <m/>
    <s v=" "/>
    <m/>
    <m/>
    <m/>
    <m/>
    <m/>
  </r>
  <r>
    <n v="4812"/>
    <m/>
    <m/>
    <m/>
    <m/>
    <m/>
    <m/>
    <m/>
    <x v="13"/>
    <x v="42"/>
    <m/>
    <m/>
    <x v="2"/>
    <n v="0"/>
    <m/>
    <s v=" "/>
    <m/>
    <m/>
    <m/>
    <m/>
    <m/>
  </r>
  <r>
    <n v="4813"/>
    <m/>
    <m/>
    <m/>
    <m/>
    <m/>
    <m/>
    <m/>
    <x v="13"/>
    <x v="42"/>
    <m/>
    <m/>
    <x v="2"/>
    <n v="0"/>
    <m/>
    <s v=" "/>
    <m/>
    <m/>
    <m/>
    <m/>
    <m/>
  </r>
  <r>
    <n v="4814"/>
    <m/>
    <m/>
    <m/>
    <m/>
    <m/>
    <m/>
    <m/>
    <x v="13"/>
    <x v="42"/>
    <m/>
    <m/>
    <x v="2"/>
    <n v="0"/>
    <m/>
    <s v=" "/>
    <m/>
    <m/>
    <m/>
    <m/>
    <m/>
  </r>
  <r>
    <n v="4815"/>
    <m/>
    <m/>
    <m/>
    <m/>
    <m/>
    <m/>
    <m/>
    <x v="13"/>
    <x v="42"/>
    <m/>
    <m/>
    <x v="2"/>
    <n v="0"/>
    <m/>
    <s v=" "/>
    <m/>
    <m/>
    <m/>
    <m/>
    <m/>
  </r>
  <r>
    <n v="4816"/>
    <m/>
    <m/>
    <m/>
    <m/>
    <m/>
    <m/>
    <m/>
    <x v="13"/>
    <x v="42"/>
    <m/>
    <m/>
    <x v="2"/>
    <n v="0"/>
    <m/>
    <s v=" "/>
    <m/>
    <m/>
    <m/>
    <m/>
    <m/>
  </r>
  <r>
    <n v="4817"/>
    <m/>
    <m/>
    <m/>
    <m/>
    <m/>
    <m/>
    <m/>
    <x v="13"/>
    <x v="42"/>
    <m/>
    <m/>
    <x v="2"/>
    <n v="0"/>
    <m/>
    <s v=" "/>
    <m/>
    <m/>
    <m/>
    <m/>
    <m/>
  </r>
  <r>
    <n v="4818"/>
    <m/>
    <m/>
    <m/>
    <m/>
    <m/>
    <m/>
    <m/>
    <x v="13"/>
    <x v="42"/>
    <m/>
    <m/>
    <x v="2"/>
    <n v="0"/>
    <m/>
    <s v=" "/>
    <m/>
    <m/>
    <m/>
    <m/>
    <m/>
  </r>
  <r>
    <n v="4819"/>
    <m/>
    <m/>
    <m/>
    <m/>
    <m/>
    <m/>
    <m/>
    <x v="13"/>
    <x v="42"/>
    <m/>
    <m/>
    <x v="2"/>
    <n v="0"/>
    <m/>
    <s v=" "/>
    <m/>
    <m/>
    <m/>
    <m/>
    <m/>
  </r>
  <r>
    <n v="4820"/>
    <m/>
    <m/>
    <m/>
    <m/>
    <m/>
    <m/>
    <m/>
    <x v="13"/>
    <x v="42"/>
    <m/>
    <m/>
    <x v="2"/>
    <n v="0"/>
    <m/>
    <s v=" "/>
    <m/>
    <m/>
    <m/>
    <m/>
    <m/>
  </r>
  <r>
    <n v="4821"/>
    <m/>
    <m/>
    <m/>
    <m/>
    <m/>
    <m/>
    <m/>
    <x v="13"/>
    <x v="42"/>
    <m/>
    <m/>
    <x v="2"/>
    <n v="0"/>
    <m/>
    <s v=" "/>
    <m/>
    <m/>
    <m/>
    <m/>
    <m/>
  </r>
  <r>
    <n v="4822"/>
    <m/>
    <m/>
    <m/>
    <m/>
    <m/>
    <m/>
    <m/>
    <x v="13"/>
    <x v="42"/>
    <m/>
    <m/>
    <x v="2"/>
    <n v="0"/>
    <m/>
    <s v=" "/>
    <m/>
    <m/>
    <m/>
    <m/>
    <m/>
  </r>
  <r>
    <n v="4823"/>
    <m/>
    <m/>
    <m/>
    <m/>
    <m/>
    <m/>
    <m/>
    <x v="13"/>
    <x v="42"/>
    <m/>
    <m/>
    <x v="2"/>
    <n v="0"/>
    <m/>
    <s v=" "/>
    <m/>
    <m/>
    <m/>
    <m/>
    <m/>
  </r>
  <r>
    <n v="4824"/>
    <m/>
    <m/>
    <m/>
    <m/>
    <m/>
    <m/>
    <m/>
    <x v="13"/>
    <x v="42"/>
    <m/>
    <m/>
    <x v="2"/>
    <n v="0"/>
    <m/>
    <s v=" "/>
    <m/>
    <m/>
    <m/>
    <m/>
    <m/>
  </r>
  <r>
    <n v="4825"/>
    <m/>
    <m/>
    <m/>
    <m/>
    <m/>
    <m/>
    <m/>
    <x v="13"/>
    <x v="42"/>
    <m/>
    <m/>
    <x v="2"/>
    <n v="0"/>
    <m/>
    <s v=" "/>
    <m/>
    <m/>
    <m/>
    <m/>
    <m/>
  </r>
  <r>
    <n v="4826"/>
    <m/>
    <m/>
    <m/>
    <m/>
    <m/>
    <m/>
    <m/>
    <x v="13"/>
    <x v="42"/>
    <m/>
    <m/>
    <x v="2"/>
    <n v="0"/>
    <m/>
    <s v=" "/>
    <m/>
    <m/>
    <m/>
    <m/>
    <m/>
  </r>
  <r>
    <n v="4827"/>
    <m/>
    <m/>
    <m/>
    <m/>
    <m/>
    <m/>
    <m/>
    <x v="13"/>
    <x v="42"/>
    <m/>
    <m/>
    <x v="2"/>
    <n v="0"/>
    <m/>
    <s v=" "/>
    <m/>
    <m/>
    <m/>
    <m/>
    <m/>
  </r>
  <r>
    <n v="4828"/>
    <m/>
    <m/>
    <m/>
    <m/>
    <m/>
    <m/>
    <m/>
    <x v="13"/>
    <x v="42"/>
    <m/>
    <m/>
    <x v="2"/>
    <n v="0"/>
    <m/>
    <s v=" "/>
    <m/>
    <m/>
    <m/>
    <m/>
    <m/>
  </r>
  <r>
    <n v="4829"/>
    <m/>
    <m/>
    <m/>
    <m/>
    <m/>
    <m/>
    <m/>
    <x v="13"/>
    <x v="42"/>
    <m/>
    <m/>
    <x v="2"/>
    <n v="0"/>
    <m/>
    <s v=" "/>
    <m/>
    <m/>
    <m/>
    <m/>
    <m/>
  </r>
  <r>
    <n v="4830"/>
    <m/>
    <m/>
    <m/>
    <m/>
    <m/>
    <m/>
    <m/>
    <x v="13"/>
    <x v="42"/>
    <m/>
    <m/>
    <x v="2"/>
    <n v="0"/>
    <m/>
    <s v=" "/>
    <m/>
    <m/>
    <m/>
    <m/>
    <m/>
  </r>
  <r>
    <n v="4831"/>
    <m/>
    <m/>
    <m/>
    <m/>
    <m/>
    <m/>
    <m/>
    <x v="13"/>
    <x v="42"/>
    <m/>
    <m/>
    <x v="2"/>
    <n v="0"/>
    <m/>
    <s v=" "/>
    <m/>
    <m/>
    <m/>
    <m/>
    <m/>
  </r>
  <r>
    <n v="4832"/>
    <m/>
    <m/>
    <m/>
    <m/>
    <m/>
    <m/>
    <m/>
    <x v="13"/>
    <x v="42"/>
    <m/>
    <m/>
    <x v="2"/>
    <n v="0"/>
    <m/>
    <s v=" "/>
    <m/>
    <m/>
    <m/>
    <m/>
    <m/>
  </r>
  <r>
    <n v="4833"/>
    <m/>
    <m/>
    <m/>
    <m/>
    <m/>
    <m/>
    <m/>
    <x v="13"/>
    <x v="42"/>
    <m/>
    <m/>
    <x v="2"/>
    <n v="0"/>
    <m/>
    <s v=" "/>
    <m/>
    <m/>
    <m/>
    <m/>
    <m/>
  </r>
  <r>
    <n v="4834"/>
    <m/>
    <m/>
    <m/>
    <m/>
    <m/>
    <m/>
    <m/>
    <x v="13"/>
    <x v="42"/>
    <m/>
    <m/>
    <x v="2"/>
    <n v="0"/>
    <m/>
    <s v=" "/>
    <m/>
    <m/>
    <m/>
    <m/>
    <m/>
  </r>
  <r>
    <n v="4835"/>
    <m/>
    <m/>
    <m/>
    <m/>
    <m/>
    <m/>
    <m/>
    <x v="13"/>
    <x v="42"/>
    <m/>
    <m/>
    <x v="2"/>
    <n v="0"/>
    <m/>
    <s v=" "/>
    <m/>
    <m/>
    <m/>
    <m/>
    <m/>
  </r>
  <r>
    <n v="4836"/>
    <m/>
    <m/>
    <m/>
    <m/>
    <m/>
    <m/>
    <m/>
    <x v="13"/>
    <x v="42"/>
    <m/>
    <m/>
    <x v="2"/>
    <n v="0"/>
    <m/>
    <s v=" "/>
    <m/>
    <m/>
    <m/>
    <m/>
    <m/>
  </r>
  <r>
    <n v="4837"/>
    <m/>
    <m/>
    <m/>
    <m/>
    <m/>
    <m/>
    <m/>
    <x v="13"/>
    <x v="42"/>
    <m/>
    <m/>
    <x v="2"/>
    <n v="0"/>
    <m/>
    <s v=" "/>
    <m/>
    <m/>
    <m/>
    <m/>
    <m/>
  </r>
  <r>
    <n v="4838"/>
    <m/>
    <m/>
    <m/>
    <m/>
    <m/>
    <m/>
    <m/>
    <x v="13"/>
    <x v="42"/>
    <m/>
    <m/>
    <x v="2"/>
    <n v="0"/>
    <m/>
    <s v=" "/>
    <m/>
    <m/>
    <m/>
    <m/>
    <m/>
  </r>
  <r>
    <n v="4839"/>
    <m/>
    <m/>
    <m/>
    <m/>
    <m/>
    <m/>
    <m/>
    <x v="13"/>
    <x v="42"/>
    <m/>
    <m/>
    <x v="2"/>
    <n v="0"/>
    <m/>
    <s v=" "/>
    <m/>
    <m/>
    <m/>
    <m/>
    <m/>
  </r>
  <r>
    <n v="4840"/>
    <m/>
    <m/>
    <m/>
    <m/>
    <m/>
    <m/>
    <m/>
    <x v="13"/>
    <x v="42"/>
    <m/>
    <m/>
    <x v="2"/>
    <n v="0"/>
    <m/>
    <s v=" "/>
    <m/>
    <m/>
    <m/>
    <m/>
    <m/>
  </r>
  <r>
    <n v="4841"/>
    <m/>
    <m/>
    <m/>
    <m/>
    <m/>
    <m/>
    <m/>
    <x v="13"/>
    <x v="42"/>
    <m/>
    <m/>
    <x v="2"/>
    <n v="0"/>
    <m/>
    <s v=" "/>
    <m/>
    <m/>
    <m/>
    <m/>
    <m/>
  </r>
  <r>
    <n v="4842"/>
    <m/>
    <m/>
    <m/>
    <m/>
    <m/>
    <m/>
    <m/>
    <x v="13"/>
    <x v="42"/>
    <m/>
    <m/>
    <x v="2"/>
    <n v="0"/>
    <m/>
    <s v=" "/>
    <m/>
    <m/>
    <m/>
    <m/>
    <m/>
  </r>
  <r>
    <n v="4843"/>
    <m/>
    <m/>
    <m/>
    <m/>
    <m/>
    <m/>
    <m/>
    <x v="13"/>
    <x v="42"/>
    <m/>
    <m/>
    <x v="2"/>
    <n v="0"/>
    <m/>
    <s v=" "/>
    <m/>
    <m/>
    <m/>
    <m/>
    <m/>
  </r>
  <r>
    <n v="4844"/>
    <m/>
    <m/>
    <m/>
    <m/>
    <m/>
    <m/>
    <m/>
    <x v="13"/>
    <x v="42"/>
    <m/>
    <m/>
    <x v="2"/>
    <n v="0"/>
    <m/>
    <s v=" "/>
    <m/>
    <m/>
    <m/>
    <m/>
    <m/>
  </r>
  <r>
    <n v="4845"/>
    <m/>
    <m/>
    <m/>
    <m/>
    <m/>
    <m/>
    <m/>
    <x v="13"/>
    <x v="42"/>
    <m/>
    <m/>
    <x v="2"/>
    <n v="0"/>
    <m/>
    <s v=" "/>
    <m/>
    <m/>
    <m/>
    <m/>
    <m/>
  </r>
  <r>
    <n v="4846"/>
    <m/>
    <m/>
    <m/>
    <m/>
    <m/>
    <m/>
    <m/>
    <x v="13"/>
    <x v="42"/>
    <m/>
    <m/>
    <x v="2"/>
    <n v="0"/>
    <m/>
    <s v=" "/>
    <m/>
    <m/>
    <m/>
    <m/>
    <m/>
  </r>
  <r>
    <n v="4847"/>
    <m/>
    <m/>
    <m/>
    <m/>
    <m/>
    <m/>
    <m/>
    <x v="13"/>
    <x v="42"/>
    <m/>
    <m/>
    <x v="2"/>
    <n v="0"/>
    <m/>
    <s v=" "/>
    <m/>
    <m/>
    <m/>
    <m/>
    <m/>
  </r>
  <r>
    <n v="4848"/>
    <m/>
    <m/>
    <m/>
    <m/>
    <m/>
    <m/>
    <m/>
    <x v="13"/>
    <x v="42"/>
    <m/>
    <m/>
    <x v="2"/>
    <n v="0"/>
    <m/>
    <s v=" "/>
    <m/>
    <m/>
    <m/>
    <m/>
    <m/>
  </r>
  <r>
    <n v="4849"/>
    <m/>
    <m/>
    <m/>
    <m/>
    <m/>
    <m/>
    <m/>
    <x v="13"/>
    <x v="42"/>
    <m/>
    <m/>
    <x v="2"/>
    <n v="0"/>
    <m/>
    <s v=" "/>
    <m/>
    <m/>
    <m/>
    <m/>
    <m/>
  </r>
  <r>
    <n v="4850"/>
    <m/>
    <m/>
    <m/>
    <m/>
    <m/>
    <m/>
    <m/>
    <x v="13"/>
    <x v="42"/>
    <m/>
    <m/>
    <x v="2"/>
    <n v="0"/>
    <m/>
    <s v=" "/>
    <m/>
    <m/>
    <m/>
    <m/>
    <m/>
  </r>
  <r>
    <n v="4851"/>
    <m/>
    <m/>
    <m/>
    <m/>
    <m/>
    <m/>
    <m/>
    <x v="13"/>
    <x v="42"/>
    <m/>
    <m/>
    <x v="2"/>
    <n v="0"/>
    <m/>
    <s v=" "/>
    <m/>
    <m/>
    <m/>
    <m/>
    <m/>
  </r>
  <r>
    <n v="4852"/>
    <m/>
    <m/>
    <m/>
    <m/>
    <m/>
    <m/>
    <m/>
    <x v="13"/>
    <x v="42"/>
    <m/>
    <m/>
    <x v="2"/>
    <n v="0"/>
    <m/>
    <s v=" "/>
    <m/>
    <m/>
    <m/>
    <m/>
    <m/>
  </r>
  <r>
    <n v="4853"/>
    <m/>
    <m/>
    <m/>
    <m/>
    <m/>
    <m/>
    <m/>
    <x v="13"/>
    <x v="42"/>
    <m/>
    <m/>
    <x v="2"/>
    <n v="0"/>
    <m/>
    <s v=" "/>
    <m/>
    <m/>
    <m/>
    <m/>
    <m/>
  </r>
  <r>
    <n v="4854"/>
    <m/>
    <m/>
    <m/>
    <m/>
    <m/>
    <m/>
    <m/>
    <x v="13"/>
    <x v="42"/>
    <m/>
    <m/>
    <x v="2"/>
    <n v="0"/>
    <m/>
    <s v=" "/>
    <m/>
    <m/>
    <m/>
    <m/>
    <m/>
  </r>
  <r>
    <n v="4855"/>
    <m/>
    <m/>
    <m/>
    <m/>
    <m/>
    <m/>
    <m/>
    <x v="13"/>
    <x v="42"/>
    <m/>
    <m/>
    <x v="2"/>
    <n v="0"/>
    <m/>
    <s v=" "/>
    <m/>
    <m/>
    <m/>
    <m/>
    <m/>
  </r>
  <r>
    <n v="4856"/>
    <m/>
    <m/>
    <m/>
    <m/>
    <m/>
    <m/>
    <m/>
    <x v="13"/>
    <x v="42"/>
    <m/>
    <m/>
    <x v="2"/>
    <n v="0"/>
    <m/>
    <s v=" "/>
    <m/>
    <m/>
    <m/>
    <m/>
    <m/>
  </r>
  <r>
    <n v="4857"/>
    <m/>
    <m/>
    <m/>
    <m/>
    <m/>
    <m/>
    <m/>
    <x v="13"/>
    <x v="42"/>
    <m/>
    <m/>
    <x v="2"/>
    <n v="0"/>
    <m/>
    <s v=" "/>
    <m/>
    <m/>
    <m/>
    <m/>
    <m/>
  </r>
  <r>
    <n v="4858"/>
    <m/>
    <m/>
    <m/>
    <m/>
    <m/>
    <m/>
    <m/>
    <x v="13"/>
    <x v="42"/>
    <m/>
    <m/>
    <x v="2"/>
    <n v="0"/>
    <m/>
    <s v=" "/>
    <m/>
    <m/>
    <m/>
    <m/>
    <m/>
  </r>
  <r>
    <n v="4859"/>
    <m/>
    <m/>
    <m/>
    <m/>
    <m/>
    <m/>
    <m/>
    <x v="13"/>
    <x v="42"/>
    <m/>
    <m/>
    <x v="2"/>
    <n v="0"/>
    <m/>
    <s v=" "/>
    <m/>
    <m/>
    <m/>
    <m/>
    <m/>
  </r>
  <r>
    <n v="4860"/>
    <m/>
    <m/>
    <m/>
    <m/>
    <m/>
    <m/>
    <m/>
    <x v="13"/>
    <x v="42"/>
    <m/>
    <m/>
    <x v="2"/>
    <n v="0"/>
    <m/>
    <s v=" "/>
    <m/>
    <m/>
    <m/>
    <m/>
    <m/>
  </r>
  <r>
    <n v="4861"/>
    <m/>
    <m/>
    <m/>
    <m/>
    <m/>
    <m/>
    <m/>
    <x v="13"/>
    <x v="42"/>
    <m/>
    <m/>
    <x v="2"/>
    <n v="0"/>
    <m/>
    <s v=" "/>
    <m/>
    <m/>
    <m/>
    <m/>
    <m/>
  </r>
  <r>
    <n v="4862"/>
    <m/>
    <m/>
    <m/>
    <m/>
    <m/>
    <m/>
    <m/>
    <x v="13"/>
    <x v="42"/>
    <m/>
    <m/>
    <x v="2"/>
    <n v="0"/>
    <m/>
    <s v=" "/>
    <m/>
    <m/>
    <m/>
    <m/>
    <m/>
  </r>
  <r>
    <n v="4863"/>
    <m/>
    <m/>
    <m/>
    <m/>
    <m/>
    <m/>
    <m/>
    <x v="13"/>
    <x v="42"/>
    <m/>
    <m/>
    <x v="2"/>
    <n v="0"/>
    <m/>
    <s v=" "/>
    <m/>
    <m/>
    <m/>
    <m/>
    <m/>
  </r>
  <r>
    <n v="4864"/>
    <m/>
    <m/>
    <m/>
    <m/>
    <m/>
    <m/>
    <m/>
    <x v="13"/>
    <x v="42"/>
    <m/>
    <m/>
    <x v="2"/>
    <n v="0"/>
    <m/>
    <s v=" "/>
    <m/>
    <m/>
    <m/>
    <m/>
    <m/>
  </r>
  <r>
    <n v="4865"/>
    <m/>
    <m/>
    <m/>
    <m/>
    <m/>
    <m/>
    <m/>
    <x v="13"/>
    <x v="42"/>
    <m/>
    <m/>
    <x v="2"/>
    <n v="0"/>
    <m/>
    <s v=" "/>
    <m/>
    <m/>
    <m/>
    <m/>
    <m/>
  </r>
  <r>
    <n v="4866"/>
    <m/>
    <m/>
    <m/>
    <m/>
    <m/>
    <m/>
    <m/>
    <x v="13"/>
    <x v="42"/>
    <m/>
    <m/>
    <x v="2"/>
    <n v="0"/>
    <m/>
    <s v=" "/>
    <m/>
    <m/>
    <m/>
    <m/>
    <m/>
  </r>
  <r>
    <n v="4867"/>
    <m/>
    <m/>
    <m/>
    <m/>
    <m/>
    <m/>
    <m/>
    <x v="13"/>
    <x v="42"/>
    <m/>
    <m/>
    <x v="2"/>
    <n v="0"/>
    <m/>
    <s v=" "/>
    <m/>
    <m/>
    <m/>
    <m/>
    <m/>
  </r>
  <r>
    <n v="4868"/>
    <m/>
    <m/>
    <m/>
    <m/>
    <m/>
    <m/>
    <m/>
    <x v="13"/>
    <x v="42"/>
    <m/>
    <m/>
    <x v="2"/>
    <n v="0"/>
    <m/>
    <s v=" "/>
    <m/>
    <m/>
    <m/>
    <m/>
    <m/>
  </r>
  <r>
    <n v="4869"/>
    <m/>
    <m/>
    <m/>
    <m/>
    <m/>
    <m/>
    <m/>
    <x v="13"/>
    <x v="42"/>
    <m/>
    <m/>
    <x v="2"/>
    <n v="0"/>
    <m/>
    <s v=" "/>
    <m/>
    <m/>
    <m/>
    <m/>
    <m/>
  </r>
  <r>
    <n v="4870"/>
    <m/>
    <m/>
    <m/>
    <m/>
    <m/>
    <m/>
    <m/>
    <x v="13"/>
    <x v="42"/>
    <m/>
    <m/>
    <x v="2"/>
    <n v="0"/>
    <m/>
    <s v=" "/>
    <m/>
    <m/>
    <m/>
    <m/>
    <m/>
  </r>
  <r>
    <n v="4871"/>
    <m/>
    <m/>
    <m/>
    <m/>
    <m/>
    <m/>
    <m/>
    <x v="13"/>
    <x v="42"/>
    <m/>
    <m/>
    <x v="2"/>
    <n v="0"/>
    <m/>
    <s v=" "/>
    <m/>
    <m/>
    <m/>
    <m/>
    <m/>
  </r>
  <r>
    <n v="4872"/>
    <m/>
    <m/>
    <m/>
    <m/>
    <m/>
    <m/>
    <m/>
    <x v="13"/>
    <x v="42"/>
    <m/>
    <m/>
    <x v="2"/>
    <n v="0"/>
    <m/>
    <s v=" "/>
    <m/>
    <m/>
    <m/>
    <m/>
    <m/>
  </r>
  <r>
    <n v="4873"/>
    <m/>
    <m/>
    <m/>
    <m/>
    <m/>
    <m/>
    <m/>
    <x v="13"/>
    <x v="42"/>
    <m/>
    <m/>
    <x v="2"/>
    <n v="0"/>
    <m/>
    <s v=" "/>
    <m/>
    <m/>
    <m/>
    <m/>
    <m/>
  </r>
  <r>
    <n v="4874"/>
    <m/>
    <m/>
    <m/>
    <m/>
    <m/>
    <m/>
    <m/>
    <x v="13"/>
    <x v="42"/>
    <m/>
    <m/>
    <x v="2"/>
    <n v="0"/>
    <m/>
    <s v=" "/>
    <m/>
    <m/>
    <m/>
    <m/>
    <m/>
  </r>
  <r>
    <n v="4875"/>
    <m/>
    <m/>
    <m/>
    <m/>
    <m/>
    <m/>
    <m/>
    <x v="13"/>
    <x v="42"/>
    <m/>
    <m/>
    <x v="2"/>
    <n v="0"/>
    <m/>
    <s v=" "/>
    <m/>
    <m/>
    <m/>
    <m/>
    <m/>
  </r>
  <r>
    <n v="4876"/>
    <m/>
    <m/>
    <m/>
    <m/>
    <m/>
    <m/>
    <m/>
    <x v="13"/>
    <x v="42"/>
    <m/>
    <m/>
    <x v="2"/>
    <n v="0"/>
    <m/>
    <s v=" "/>
    <m/>
    <m/>
    <m/>
    <m/>
    <m/>
  </r>
  <r>
    <n v="4877"/>
    <m/>
    <m/>
    <m/>
    <m/>
    <m/>
    <m/>
    <m/>
    <x v="13"/>
    <x v="42"/>
    <m/>
    <m/>
    <x v="2"/>
    <n v="0"/>
    <m/>
    <s v=" "/>
    <m/>
    <m/>
    <m/>
    <m/>
    <m/>
  </r>
  <r>
    <n v="4878"/>
    <m/>
    <m/>
    <m/>
    <m/>
    <m/>
    <m/>
    <m/>
    <x v="13"/>
    <x v="42"/>
    <m/>
    <m/>
    <x v="2"/>
    <n v="0"/>
    <m/>
    <s v=" "/>
    <m/>
    <m/>
    <m/>
    <m/>
    <m/>
  </r>
  <r>
    <n v="4879"/>
    <m/>
    <m/>
    <m/>
    <m/>
    <m/>
    <m/>
    <m/>
    <x v="13"/>
    <x v="42"/>
    <m/>
    <m/>
    <x v="2"/>
    <n v="0"/>
    <m/>
    <s v=" "/>
    <m/>
    <m/>
    <m/>
    <m/>
    <m/>
  </r>
  <r>
    <n v="4880"/>
    <m/>
    <m/>
    <m/>
    <m/>
    <m/>
    <m/>
    <m/>
    <x v="13"/>
    <x v="42"/>
    <m/>
    <m/>
    <x v="2"/>
    <n v="0"/>
    <m/>
    <s v=" "/>
    <m/>
    <m/>
    <m/>
    <m/>
    <m/>
  </r>
  <r>
    <n v="4881"/>
    <m/>
    <m/>
    <m/>
    <m/>
    <m/>
    <m/>
    <m/>
    <x v="13"/>
    <x v="42"/>
    <m/>
    <m/>
    <x v="2"/>
    <n v="0"/>
    <m/>
    <s v=" "/>
    <m/>
    <m/>
    <m/>
    <m/>
    <m/>
  </r>
  <r>
    <n v="4882"/>
    <m/>
    <m/>
    <m/>
    <m/>
    <m/>
    <m/>
    <m/>
    <x v="13"/>
    <x v="42"/>
    <m/>
    <m/>
    <x v="2"/>
    <n v="0"/>
    <m/>
    <s v=" "/>
    <m/>
    <m/>
    <m/>
    <m/>
    <m/>
  </r>
  <r>
    <n v="4883"/>
    <m/>
    <m/>
    <m/>
    <m/>
    <m/>
    <m/>
    <m/>
    <x v="13"/>
    <x v="42"/>
    <m/>
    <m/>
    <x v="2"/>
    <n v="0"/>
    <m/>
    <s v=" "/>
    <m/>
    <m/>
    <m/>
    <m/>
    <m/>
  </r>
  <r>
    <n v="4884"/>
    <m/>
    <m/>
    <m/>
    <m/>
    <m/>
    <m/>
    <m/>
    <x v="13"/>
    <x v="42"/>
    <m/>
    <m/>
    <x v="2"/>
    <n v="0"/>
    <m/>
    <s v=" "/>
    <m/>
    <m/>
    <m/>
    <m/>
    <m/>
  </r>
  <r>
    <n v="4885"/>
    <m/>
    <m/>
    <m/>
    <m/>
    <m/>
    <m/>
    <m/>
    <x v="13"/>
    <x v="42"/>
    <m/>
    <m/>
    <x v="2"/>
    <n v="0"/>
    <m/>
    <s v=" "/>
    <m/>
    <m/>
    <m/>
    <m/>
    <m/>
  </r>
  <r>
    <n v="4886"/>
    <m/>
    <m/>
    <m/>
    <m/>
    <m/>
    <m/>
    <m/>
    <x v="13"/>
    <x v="42"/>
    <m/>
    <m/>
    <x v="2"/>
    <n v="0"/>
    <m/>
    <s v=" "/>
    <m/>
    <m/>
    <m/>
    <m/>
    <m/>
  </r>
  <r>
    <n v="4887"/>
    <m/>
    <m/>
    <m/>
    <m/>
    <m/>
    <m/>
    <m/>
    <x v="13"/>
    <x v="42"/>
    <m/>
    <m/>
    <x v="2"/>
    <n v="0"/>
    <m/>
    <s v=" "/>
    <m/>
    <m/>
    <m/>
    <m/>
    <m/>
  </r>
  <r>
    <n v="4888"/>
    <m/>
    <m/>
    <m/>
    <m/>
    <m/>
    <m/>
    <m/>
    <x v="13"/>
    <x v="42"/>
    <m/>
    <m/>
    <x v="2"/>
    <n v="0"/>
    <m/>
    <s v=" "/>
    <m/>
    <m/>
    <m/>
    <m/>
    <m/>
  </r>
  <r>
    <n v="4889"/>
    <m/>
    <m/>
    <m/>
    <m/>
    <m/>
    <m/>
    <m/>
    <x v="13"/>
    <x v="42"/>
    <m/>
    <m/>
    <x v="2"/>
    <n v="0"/>
    <m/>
    <s v=" "/>
    <m/>
    <m/>
    <m/>
    <m/>
    <m/>
  </r>
  <r>
    <n v="4890"/>
    <m/>
    <m/>
    <m/>
    <m/>
    <m/>
    <m/>
    <m/>
    <x v="13"/>
    <x v="42"/>
    <m/>
    <m/>
    <x v="2"/>
    <n v="0"/>
    <m/>
    <s v=" "/>
    <m/>
    <m/>
    <m/>
    <m/>
    <m/>
  </r>
  <r>
    <n v="4891"/>
    <m/>
    <m/>
    <m/>
    <m/>
    <m/>
    <m/>
    <m/>
    <x v="13"/>
    <x v="42"/>
    <m/>
    <m/>
    <x v="2"/>
    <n v="0"/>
    <m/>
    <s v=" "/>
    <m/>
    <m/>
    <m/>
    <m/>
    <m/>
  </r>
  <r>
    <n v="4892"/>
    <m/>
    <m/>
    <m/>
    <m/>
    <m/>
    <m/>
    <m/>
    <x v="13"/>
    <x v="42"/>
    <m/>
    <m/>
    <x v="2"/>
    <n v="0"/>
    <m/>
    <s v=" "/>
    <m/>
    <m/>
    <m/>
    <m/>
    <m/>
  </r>
  <r>
    <n v="4893"/>
    <m/>
    <m/>
    <m/>
    <m/>
    <m/>
    <m/>
    <m/>
    <x v="13"/>
    <x v="42"/>
    <m/>
    <m/>
    <x v="2"/>
    <n v="0"/>
    <m/>
    <s v=" "/>
    <m/>
    <m/>
    <m/>
    <m/>
    <m/>
  </r>
  <r>
    <n v="4894"/>
    <m/>
    <m/>
    <m/>
    <m/>
    <m/>
    <m/>
    <m/>
    <x v="13"/>
    <x v="42"/>
    <m/>
    <m/>
    <x v="2"/>
    <n v="0"/>
    <m/>
    <s v=" "/>
    <m/>
    <m/>
    <m/>
    <m/>
    <m/>
  </r>
  <r>
    <n v="4895"/>
    <m/>
    <m/>
    <m/>
    <m/>
    <m/>
    <m/>
    <m/>
    <x v="13"/>
    <x v="42"/>
    <m/>
    <m/>
    <x v="2"/>
    <n v="0"/>
    <m/>
    <s v=" "/>
    <m/>
    <m/>
    <m/>
    <m/>
    <m/>
  </r>
  <r>
    <n v="4896"/>
    <m/>
    <m/>
    <m/>
    <m/>
    <m/>
    <m/>
    <m/>
    <x v="13"/>
    <x v="42"/>
    <m/>
    <m/>
    <x v="2"/>
    <n v="0"/>
    <m/>
    <s v=" "/>
    <m/>
    <m/>
    <m/>
    <m/>
    <m/>
  </r>
  <r>
    <n v="4897"/>
    <m/>
    <m/>
    <m/>
    <m/>
    <m/>
    <m/>
    <m/>
    <x v="13"/>
    <x v="42"/>
    <m/>
    <m/>
    <x v="2"/>
    <n v="0"/>
    <m/>
    <s v=" "/>
    <m/>
    <m/>
    <m/>
    <m/>
    <m/>
  </r>
  <r>
    <n v="4898"/>
    <m/>
    <m/>
    <m/>
    <m/>
    <m/>
    <m/>
    <m/>
    <x v="13"/>
    <x v="42"/>
    <m/>
    <m/>
    <x v="2"/>
    <n v="0"/>
    <m/>
    <s v=" "/>
    <m/>
    <m/>
    <m/>
    <m/>
    <m/>
  </r>
  <r>
    <n v="4899"/>
    <m/>
    <m/>
    <m/>
    <m/>
    <m/>
    <m/>
    <m/>
    <x v="13"/>
    <x v="42"/>
    <m/>
    <m/>
    <x v="2"/>
    <n v="0"/>
    <m/>
    <s v=" "/>
    <m/>
    <m/>
    <m/>
    <m/>
    <m/>
  </r>
  <r>
    <n v="4900"/>
    <m/>
    <m/>
    <m/>
    <m/>
    <m/>
    <m/>
    <m/>
    <x v="13"/>
    <x v="42"/>
    <m/>
    <m/>
    <x v="2"/>
    <n v="0"/>
    <m/>
    <s v=" "/>
    <m/>
    <m/>
    <m/>
    <m/>
    <m/>
  </r>
  <r>
    <n v="4901"/>
    <m/>
    <m/>
    <m/>
    <m/>
    <m/>
    <m/>
    <m/>
    <x v="13"/>
    <x v="42"/>
    <m/>
    <m/>
    <x v="2"/>
    <n v="0"/>
    <m/>
    <s v=" "/>
    <m/>
    <m/>
    <m/>
    <m/>
    <m/>
  </r>
  <r>
    <n v="4902"/>
    <m/>
    <m/>
    <m/>
    <m/>
    <m/>
    <m/>
    <m/>
    <x v="13"/>
    <x v="42"/>
    <m/>
    <m/>
    <x v="2"/>
    <n v="0"/>
    <m/>
    <s v=" "/>
    <m/>
    <m/>
    <m/>
    <m/>
    <m/>
  </r>
  <r>
    <n v="4903"/>
    <m/>
    <m/>
    <m/>
    <m/>
    <m/>
    <m/>
    <m/>
    <x v="13"/>
    <x v="42"/>
    <m/>
    <m/>
    <x v="2"/>
    <n v="0"/>
    <m/>
    <s v=" "/>
    <m/>
    <m/>
    <m/>
    <m/>
    <m/>
  </r>
  <r>
    <n v="4904"/>
    <m/>
    <m/>
    <m/>
    <m/>
    <m/>
    <m/>
    <m/>
    <x v="13"/>
    <x v="42"/>
    <m/>
    <m/>
    <x v="2"/>
    <n v="0"/>
    <m/>
    <s v=" "/>
    <m/>
    <m/>
    <m/>
    <m/>
    <m/>
  </r>
  <r>
    <n v="4905"/>
    <m/>
    <m/>
    <m/>
    <m/>
    <m/>
    <m/>
    <m/>
    <x v="13"/>
    <x v="42"/>
    <m/>
    <m/>
    <x v="2"/>
    <n v="0"/>
    <m/>
    <s v=" "/>
    <m/>
    <m/>
    <m/>
    <m/>
    <m/>
  </r>
  <r>
    <n v="4906"/>
    <m/>
    <m/>
    <m/>
    <m/>
    <m/>
    <m/>
    <m/>
    <x v="13"/>
    <x v="42"/>
    <m/>
    <m/>
    <x v="2"/>
    <n v="0"/>
    <m/>
    <s v=" "/>
    <m/>
    <m/>
    <m/>
    <m/>
    <m/>
  </r>
  <r>
    <n v="4907"/>
    <m/>
    <m/>
    <m/>
    <m/>
    <m/>
    <m/>
    <m/>
    <x v="13"/>
    <x v="42"/>
    <m/>
    <m/>
    <x v="2"/>
    <n v="0"/>
    <m/>
    <s v=" "/>
    <m/>
    <m/>
    <m/>
    <m/>
    <m/>
  </r>
  <r>
    <n v="4908"/>
    <m/>
    <m/>
    <m/>
    <m/>
    <m/>
    <m/>
    <m/>
    <x v="13"/>
    <x v="42"/>
    <m/>
    <m/>
    <x v="2"/>
    <n v="0"/>
    <m/>
    <s v=" "/>
    <m/>
    <m/>
    <m/>
    <m/>
    <m/>
  </r>
  <r>
    <n v="4909"/>
    <m/>
    <m/>
    <m/>
    <m/>
    <m/>
    <m/>
    <m/>
    <x v="13"/>
    <x v="42"/>
    <m/>
    <m/>
    <x v="2"/>
    <n v="0"/>
    <m/>
    <s v=" "/>
    <m/>
    <m/>
    <m/>
    <m/>
    <m/>
  </r>
  <r>
    <n v="4910"/>
    <m/>
    <m/>
    <m/>
    <m/>
    <m/>
    <m/>
    <m/>
    <x v="13"/>
    <x v="42"/>
    <m/>
    <m/>
    <x v="2"/>
    <n v="0"/>
    <m/>
    <s v=" "/>
    <m/>
    <m/>
    <m/>
    <m/>
    <m/>
  </r>
  <r>
    <n v="4911"/>
    <m/>
    <m/>
    <m/>
    <m/>
    <m/>
    <m/>
    <m/>
    <x v="13"/>
    <x v="42"/>
    <m/>
    <m/>
    <x v="2"/>
    <n v="0"/>
    <m/>
    <s v=" "/>
    <m/>
    <m/>
    <m/>
    <m/>
    <m/>
  </r>
  <r>
    <n v="4912"/>
    <m/>
    <m/>
    <m/>
    <m/>
    <m/>
    <m/>
    <m/>
    <x v="13"/>
    <x v="42"/>
    <m/>
    <m/>
    <x v="2"/>
    <n v="0"/>
    <m/>
    <s v=" "/>
    <m/>
    <m/>
    <m/>
    <m/>
    <m/>
  </r>
  <r>
    <n v="4913"/>
    <m/>
    <m/>
    <m/>
    <m/>
    <m/>
    <m/>
    <m/>
    <x v="13"/>
    <x v="42"/>
    <m/>
    <m/>
    <x v="2"/>
    <n v="0"/>
    <m/>
    <s v=" "/>
    <m/>
    <m/>
    <m/>
    <m/>
    <m/>
  </r>
  <r>
    <n v="4914"/>
    <m/>
    <m/>
    <m/>
    <m/>
    <m/>
    <m/>
    <m/>
    <x v="13"/>
    <x v="42"/>
    <m/>
    <m/>
    <x v="2"/>
    <n v="0"/>
    <m/>
    <s v=" "/>
    <m/>
    <m/>
    <m/>
    <m/>
    <m/>
  </r>
  <r>
    <n v="4915"/>
    <m/>
    <m/>
    <m/>
    <m/>
    <m/>
    <m/>
    <m/>
    <x v="13"/>
    <x v="42"/>
    <m/>
    <m/>
    <x v="2"/>
    <n v="0"/>
    <m/>
    <s v=" "/>
    <m/>
    <m/>
    <m/>
    <m/>
    <m/>
  </r>
  <r>
    <n v="4916"/>
    <m/>
    <m/>
    <m/>
    <m/>
    <m/>
    <m/>
    <m/>
    <x v="13"/>
    <x v="42"/>
    <m/>
    <m/>
    <x v="2"/>
    <n v="0"/>
    <m/>
    <s v=" "/>
    <m/>
    <m/>
    <m/>
    <m/>
    <m/>
  </r>
  <r>
    <n v="4917"/>
    <m/>
    <m/>
    <m/>
    <m/>
    <m/>
    <m/>
    <m/>
    <x v="13"/>
    <x v="42"/>
    <m/>
    <m/>
    <x v="2"/>
    <n v="0"/>
    <m/>
    <s v=" "/>
    <m/>
    <m/>
    <m/>
    <m/>
    <m/>
  </r>
  <r>
    <n v="4918"/>
    <m/>
    <m/>
    <m/>
    <m/>
    <m/>
    <m/>
    <m/>
    <x v="13"/>
    <x v="42"/>
    <m/>
    <m/>
    <x v="2"/>
    <n v="0"/>
    <m/>
    <s v=" "/>
    <m/>
    <m/>
    <m/>
    <m/>
    <m/>
  </r>
  <r>
    <n v="4919"/>
    <m/>
    <m/>
    <m/>
    <m/>
    <m/>
    <m/>
    <m/>
    <x v="13"/>
    <x v="42"/>
    <m/>
    <m/>
    <x v="2"/>
    <n v="0"/>
    <m/>
    <s v=" "/>
    <m/>
    <m/>
    <m/>
    <m/>
    <m/>
  </r>
  <r>
    <n v="4920"/>
    <m/>
    <m/>
    <m/>
    <m/>
    <m/>
    <m/>
    <m/>
    <x v="13"/>
    <x v="42"/>
    <m/>
    <m/>
    <x v="2"/>
    <n v="0"/>
    <m/>
    <s v=" "/>
    <m/>
    <m/>
    <m/>
    <m/>
    <m/>
  </r>
  <r>
    <n v="4921"/>
    <m/>
    <m/>
    <m/>
    <m/>
    <m/>
    <m/>
    <m/>
    <x v="13"/>
    <x v="42"/>
    <m/>
    <m/>
    <x v="2"/>
    <n v="0"/>
    <m/>
    <s v=" "/>
    <m/>
    <m/>
    <m/>
    <m/>
    <m/>
  </r>
  <r>
    <n v="4922"/>
    <m/>
    <m/>
    <m/>
    <m/>
    <m/>
    <m/>
    <m/>
    <x v="13"/>
    <x v="42"/>
    <m/>
    <m/>
    <x v="2"/>
    <n v="0"/>
    <m/>
    <s v=" "/>
    <m/>
    <m/>
    <m/>
    <m/>
    <m/>
  </r>
  <r>
    <n v="4923"/>
    <m/>
    <m/>
    <m/>
    <m/>
    <m/>
    <m/>
    <m/>
    <x v="13"/>
    <x v="42"/>
    <m/>
    <m/>
    <x v="2"/>
    <n v="0"/>
    <m/>
    <s v=" "/>
    <m/>
    <m/>
    <m/>
    <m/>
    <m/>
  </r>
  <r>
    <n v="4924"/>
    <m/>
    <m/>
    <m/>
    <m/>
    <m/>
    <m/>
    <m/>
    <x v="13"/>
    <x v="42"/>
    <m/>
    <m/>
    <x v="2"/>
    <n v="0"/>
    <m/>
    <s v=" "/>
    <m/>
    <m/>
    <m/>
    <m/>
    <m/>
  </r>
  <r>
    <n v="4925"/>
    <m/>
    <m/>
    <m/>
    <m/>
    <m/>
    <m/>
    <m/>
    <x v="13"/>
    <x v="42"/>
    <m/>
    <m/>
    <x v="2"/>
    <n v="0"/>
    <m/>
    <s v=" "/>
    <m/>
    <m/>
    <m/>
    <m/>
    <m/>
  </r>
  <r>
    <n v="4926"/>
    <m/>
    <m/>
    <m/>
    <m/>
    <m/>
    <m/>
    <m/>
    <x v="13"/>
    <x v="42"/>
    <m/>
    <m/>
    <x v="2"/>
    <n v="0"/>
    <m/>
    <s v=" "/>
    <m/>
    <m/>
    <m/>
    <m/>
    <m/>
  </r>
  <r>
    <n v="4927"/>
    <m/>
    <m/>
    <m/>
    <m/>
    <m/>
    <m/>
    <m/>
    <x v="13"/>
    <x v="42"/>
    <m/>
    <m/>
    <x v="2"/>
    <n v="0"/>
    <m/>
    <s v=" "/>
    <m/>
    <m/>
    <m/>
    <m/>
    <m/>
  </r>
  <r>
    <n v="4928"/>
    <m/>
    <m/>
    <m/>
    <m/>
    <m/>
    <m/>
    <m/>
    <x v="13"/>
    <x v="42"/>
    <m/>
    <m/>
    <x v="2"/>
    <n v="0"/>
    <m/>
    <s v=" "/>
    <m/>
    <m/>
    <m/>
    <m/>
    <m/>
  </r>
  <r>
    <n v="4929"/>
    <m/>
    <m/>
    <m/>
    <m/>
    <m/>
    <m/>
    <m/>
    <x v="13"/>
    <x v="42"/>
    <m/>
    <m/>
    <x v="2"/>
    <n v="0"/>
    <m/>
    <s v=" "/>
    <m/>
    <m/>
    <m/>
    <m/>
    <m/>
  </r>
  <r>
    <n v="4930"/>
    <m/>
    <m/>
    <m/>
    <m/>
    <m/>
    <m/>
    <m/>
    <x v="13"/>
    <x v="42"/>
    <m/>
    <m/>
    <x v="2"/>
    <n v="0"/>
    <m/>
    <s v=" "/>
    <m/>
    <m/>
    <m/>
    <m/>
    <m/>
  </r>
  <r>
    <n v="4931"/>
    <m/>
    <m/>
    <m/>
    <m/>
    <m/>
    <m/>
    <m/>
    <x v="13"/>
    <x v="42"/>
    <m/>
    <m/>
    <x v="2"/>
    <n v="0"/>
    <m/>
    <s v=" "/>
    <m/>
    <m/>
    <m/>
    <m/>
    <m/>
  </r>
  <r>
    <n v="4932"/>
    <m/>
    <m/>
    <m/>
    <m/>
    <m/>
    <m/>
    <m/>
    <x v="13"/>
    <x v="42"/>
    <m/>
    <m/>
    <x v="2"/>
    <n v="0"/>
    <m/>
    <s v=" "/>
    <m/>
    <m/>
    <m/>
    <m/>
    <m/>
  </r>
  <r>
    <n v="4933"/>
    <m/>
    <m/>
    <m/>
    <m/>
    <m/>
    <m/>
    <m/>
    <x v="13"/>
    <x v="42"/>
    <m/>
    <m/>
    <x v="2"/>
    <n v="0"/>
    <m/>
    <s v=" "/>
    <m/>
    <m/>
    <m/>
    <m/>
    <m/>
  </r>
  <r>
    <n v="4934"/>
    <m/>
    <m/>
    <m/>
    <m/>
    <m/>
    <m/>
    <m/>
    <x v="13"/>
    <x v="42"/>
    <m/>
    <m/>
    <x v="2"/>
    <n v="0"/>
    <m/>
    <s v=" "/>
    <m/>
    <m/>
    <m/>
    <m/>
    <m/>
  </r>
  <r>
    <n v="4935"/>
    <m/>
    <m/>
    <m/>
    <m/>
    <m/>
    <m/>
    <m/>
    <x v="13"/>
    <x v="42"/>
    <m/>
    <m/>
    <x v="2"/>
    <n v="0"/>
    <m/>
    <s v=" "/>
    <m/>
    <m/>
    <m/>
    <m/>
    <m/>
  </r>
  <r>
    <n v="4936"/>
    <m/>
    <m/>
    <m/>
    <m/>
    <m/>
    <m/>
    <m/>
    <x v="13"/>
    <x v="42"/>
    <m/>
    <m/>
    <x v="2"/>
    <n v="0"/>
    <m/>
    <s v=" "/>
    <m/>
    <m/>
    <m/>
    <m/>
    <m/>
  </r>
  <r>
    <n v="4937"/>
    <m/>
    <m/>
    <m/>
    <m/>
    <m/>
    <m/>
    <m/>
    <x v="13"/>
    <x v="42"/>
    <m/>
    <m/>
    <x v="2"/>
    <n v="0"/>
    <m/>
    <s v=" "/>
    <m/>
    <m/>
    <m/>
    <m/>
    <m/>
  </r>
  <r>
    <n v="4938"/>
    <m/>
    <m/>
    <m/>
    <m/>
    <m/>
    <m/>
    <m/>
    <x v="13"/>
    <x v="42"/>
    <m/>
    <m/>
    <x v="2"/>
    <n v="0"/>
    <m/>
    <s v=" "/>
    <m/>
    <m/>
    <m/>
    <m/>
    <m/>
  </r>
  <r>
    <n v="4939"/>
    <m/>
    <m/>
    <m/>
    <m/>
    <m/>
    <m/>
    <m/>
    <x v="13"/>
    <x v="42"/>
    <m/>
    <m/>
    <x v="2"/>
    <n v="0"/>
    <m/>
    <s v=" "/>
    <m/>
    <m/>
    <m/>
    <m/>
    <m/>
  </r>
  <r>
    <n v="4940"/>
    <m/>
    <m/>
    <m/>
    <m/>
    <m/>
    <m/>
    <m/>
    <x v="13"/>
    <x v="42"/>
    <m/>
    <m/>
    <x v="2"/>
    <n v="0"/>
    <m/>
    <s v=" "/>
    <m/>
    <m/>
    <m/>
    <m/>
    <m/>
  </r>
  <r>
    <n v="4941"/>
    <m/>
    <m/>
    <m/>
    <m/>
    <m/>
    <m/>
    <m/>
    <x v="13"/>
    <x v="42"/>
    <m/>
    <m/>
    <x v="2"/>
    <n v="0"/>
    <m/>
    <s v=" "/>
    <m/>
    <m/>
    <m/>
    <m/>
    <m/>
  </r>
  <r>
    <n v="4942"/>
    <m/>
    <m/>
    <m/>
    <m/>
    <m/>
    <m/>
    <m/>
    <x v="13"/>
    <x v="42"/>
    <m/>
    <m/>
    <x v="2"/>
    <n v="0"/>
    <m/>
    <s v=" "/>
    <m/>
    <m/>
    <m/>
    <m/>
    <m/>
  </r>
  <r>
    <n v="4943"/>
    <m/>
    <m/>
    <m/>
    <m/>
    <m/>
    <m/>
    <m/>
    <x v="13"/>
    <x v="42"/>
    <m/>
    <m/>
    <x v="2"/>
    <n v="0"/>
    <m/>
    <s v=" "/>
    <m/>
    <m/>
    <m/>
    <m/>
    <m/>
  </r>
  <r>
    <n v="4944"/>
    <m/>
    <m/>
    <m/>
    <m/>
    <m/>
    <m/>
    <m/>
    <x v="13"/>
    <x v="42"/>
    <m/>
    <m/>
    <x v="2"/>
    <n v="0"/>
    <m/>
    <s v=" "/>
    <m/>
    <m/>
    <m/>
    <m/>
    <m/>
  </r>
  <r>
    <n v="4945"/>
    <m/>
    <m/>
    <m/>
    <m/>
    <m/>
    <m/>
    <m/>
    <x v="13"/>
    <x v="42"/>
    <m/>
    <m/>
    <x v="2"/>
    <n v="0"/>
    <m/>
    <s v=" "/>
    <m/>
    <m/>
    <m/>
    <m/>
    <m/>
  </r>
  <r>
    <n v="4946"/>
    <m/>
    <m/>
    <m/>
    <m/>
    <m/>
    <m/>
    <m/>
    <x v="13"/>
    <x v="42"/>
    <m/>
    <m/>
    <x v="2"/>
    <n v="0"/>
    <m/>
    <s v=" "/>
    <m/>
    <m/>
    <m/>
    <m/>
    <m/>
  </r>
  <r>
    <n v="4947"/>
    <m/>
    <m/>
    <m/>
    <m/>
    <m/>
    <m/>
    <m/>
    <x v="13"/>
    <x v="42"/>
    <m/>
    <m/>
    <x v="2"/>
    <n v="0"/>
    <m/>
    <s v=" "/>
    <m/>
    <m/>
    <m/>
    <m/>
    <m/>
  </r>
  <r>
    <n v="4948"/>
    <m/>
    <m/>
    <m/>
    <m/>
    <m/>
    <m/>
    <m/>
    <x v="13"/>
    <x v="42"/>
    <m/>
    <m/>
    <x v="2"/>
    <n v="0"/>
    <m/>
    <s v=" "/>
    <m/>
    <m/>
    <m/>
    <m/>
    <m/>
  </r>
  <r>
    <n v="4949"/>
    <m/>
    <m/>
    <m/>
    <m/>
    <m/>
    <m/>
    <m/>
    <x v="13"/>
    <x v="42"/>
    <m/>
    <m/>
    <x v="2"/>
    <n v="0"/>
    <m/>
    <s v=" "/>
    <m/>
    <m/>
    <m/>
    <m/>
    <m/>
  </r>
  <r>
    <n v="4950"/>
    <m/>
    <m/>
    <m/>
    <m/>
    <m/>
    <m/>
    <m/>
    <x v="13"/>
    <x v="42"/>
    <m/>
    <m/>
    <x v="2"/>
    <n v="0"/>
    <m/>
    <s v=" "/>
    <m/>
    <m/>
    <m/>
    <m/>
    <m/>
  </r>
  <r>
    <n v="4951"/>
    <m/>
    <m/>
    <m/>
    <m/>
    <m/>
    <m/>
    <m/>
    <x v="13"/>
    <x v="42"/>
    <m/>
    <m/>
    <x v="2"/>
    <n v="0"/>
    <m/>
    <s v=" "/>
    <m/>
    <m/>
    <m/>
    <m/>
    <m/>
  </r>
  <r>
    <n v="4952"/>
    <m/>
    <m/>
    <m/>
    <m/>
    <m/>
    <m/>
    <m/>
    <x v="13"/>
    <x v="42"/>
    <m/>
    <m/>
    <x v="2"/>
    <n v="0"/>
    <m/>
    <s v=" "/>
    <m/>
    <m/>
    <m/>
    <m/>
    <m/>
  </r>
  <r>
    <n v="4953"/>
    <m/>
    <m/>
    <m/>
    <m/>
    <m/>
    <m/>
    <m/>
    <x v="13"/>
    <x v="42"/>
    <m/>
    <m/>
    <x v="2"/>
    <n v="0"/>
    <m/>
    <s v=" "/>
    <m/>
    <m/>
    <m/>
    <m/>
    <m/>
  </r>
  <r>
    <n v="4954"/>
    <m/>
    <m/>
    <m/>
    <m/>
    <m/>
    <m/>
    <m/>
    <x v="13"/>
    <x v="42"/>
    <m/>
    <m/>
    <x v="2"/>
    <n v="0"/>
    <m/>
    <s v=" "/>
    <m/>
    <m/>
    <m/>
    <m/>
    <m/>
  </r>
  <r>
    <n v="4955"/>
    <m/>
    <m/>
    <m/>
    <m/>
    <m/>
    <m/>
    <m/>
    <x v="13"/>
    <x v="42"/>
    <m/>
    <m/>
    <x v="2"/>
    <n v="0"/>
    <m/>
    <s v=" "/>
    <m/>
    <m/>
    <m/>
    <m/>
    <m/>
  </r>
  <r>
    <n v="4956"/>
    <m/>
    <m/>
    <m/>
    <m/>
    <m/>
    <m/>
    <m/>
    <x v="13"/>
    <x v="42"/>
    <m/>
    <m/>
    <x v="2"/>
    <n v="0"/>
    <m/>
    <s v=" "/>
    <m/>
    <m/>
    <m/>
    <m/>
    <m/>
  </r>
  <r>
    <n v="4957"/>
    <m/>
    <m/>
    <m/>
    <m/>
    <m/>
    <m/>
    <m/>
    <x v="13"/>
    <x v="42"/>
    <m/>
    <m/>
    <x v="2"/>
    <n v="0"/>
    <m/>
    <s v=" "/>
    <m/>
    <m/>
    <m/>
    <m/>
    <m/>
  </r>
  <r>
    <n v="4958"/>
    <m/>
    <m/>
    <m/>
    <m/>
    <m/>
    <m/>
    <m/>
    <x v="13"/>
    <x v="42"/>
    <m/>
    <m/>
    <x v="2"/>
    <n v="0"/>
    <m/>
    <s v=" "/>
    <m/>
    <m/>
    <m/>
    <m/>
    <m/>
  </r>
  <r>
    <n v="4959"/>
    <m/>
    <m/>
    <m/>
    <m/>
    <m/>
    <m/>
    <m/>
    <x v="13"/>
    <x v="42"/>
    <m/>
    <m/>
    <x v="2"/>
    <n v="0"/>
    <m/>
    <s v=" "/>
    <m/>
    <m/>
    <m/>
    <m/>
    <m/>
  </r>
  <r>
    <n v="4960"/>
    <m/>
    <m/>
    <m/>
    <m/>
    <m/>
    <m/>
    <m/>
    <x v="13"/>
    <x v="42"/>
    <m/>
    <m/>
    <x v="2"/>
    <n v="0"/>
    <m/>
    <s v=" "/>
    <m/>
    <m/>
    <m/>
    <m/>
    <m/>
  </r>
  <r>
    <n v="4961"/>
    <m/>
    <m/>
    <m/>
    <m/>
    <m/>
    <m/>
    <m/>
    <x v="13"/>
    <x v="42"/>
    <m/>
    <m/>
    <x v="2"/>
    <n v="0"/>
    <m/>
    <s v=" "/>
    <m/>
    <m/>
    <m/>
    <m/>
    <m/>
  </r>
  <r>
    <n v="4962"/>
    <m/>
    <m/>
    <m/>
    <m/>
    <m/>
    <m/>
    <m/>
    <x v="13"/>
    <x v="42"/>
    <m/>
    <m/>
    <x v="2"/>
    <n v="0"/>
    <m/>
    <s v=" "/>
    <m/>
    <m/>
    <m/>
    <m/>
    <m/>
  </r>
  <r>
    <n v="4963"/>
    <m/>
    <m/>
    <m/>
    <m/>
    <m/>
    <m/>
    <m/>
    <x v="13"/>
    <x v="42"/>
    <m/>
    <m/>
    <x v="2"/>
    <n v="0"/>
    <m/>
    <s v=" "/>
    <m/>
    <m/>
    <m/>
    <m/>
    <m/>
  </r>
  <r>
    <n v="4964"/>
    <m/>
    <m/>
    <m/>
    <m/>
    <m/>
    <m/>
    <m/>
    <x v="13"/>
    <x v="42"/>
    <m/>
    <m/>
    <x v="2"/>
    <n v="0"/>
    <m/>
    <s v=" "/>
    <m/>
    <m/>
    <m/>
    <m/>
    <m/>
  </r>
  <r>
    <n v="4965"/>
    <m/>
    <m/>
    <m/>
    <m/>
    <m/>
    <m/>
    <m/>
    <x v="13"/>
    <x v="42"/>
    <m/>
    <m/>
    <x v="2"/>
    <n v="0"/>
    <m/>
    <s v=" "/>
    <m/>
    <m/>
    <m/>
    <m/>
    <m/>
  </r>
  <r>
    <n v="4966"/>
    <m/>
    <m/>
    <m/>
    <m/>
    <m/>
    <m/>
    <m/>
    <x v="13"/>
    <x v="42"/>
    <m/>
    <m/>
    <x v="2"/>
    <n v="0"/>
    <m/>
    <s v=" "/>
    <m/>
    <m/>
    <m/>
    <m/>
    <m/>
  </r>
  <r>
    <n v="4967"/>
    <m/>
    <m/>
    <m/>
    <m/>
    <m/>
    <m/>
    <m/>
    <x v="13"/>
    <x v="42"/>
    <m/>
    <m/>
    <x v="2"/>
    <n v="0"/>
    <m/>
    <s v=" "/>
    <m/>
    <m/>
    <m/>
    <m/>
    <m/>
  </r>
  <r>
    <n v="4968"/>
    <m/>
    <m/>
    <m/>
    <m/>
    <m/>
    <m/>
    <m/>
    <x v="13"/>
    <x v="42"/>
    <m/>
    <m/>
    <x v="2"/>
    <n v="0"/>
    <m/>
    <s v=" "/>
    <m/>
    <m/>
    <m/>
    <m/>
    <m/>
  </r>
  <r>
    <n v="4969"/>
    <m/>
    <m/>
    <m/>
    <m/>
    <m/>
    <m/>
    <m/>
    <x v="13"/>
    <x v="42"/>
    <m/>
    <m/>
    <x v="2"/>
    <n v="0"/>
    <m/>
    <s v=" "/>
    <m/>
    <m/>
    <m/>
    <m/>
    <m/>
  </r>
  <r>
    <n v="4970"/>
    <m/>
    <m/>
    <m/>
    <m/>
    <m/>
    <m/>
    <m/>
    <x v="13"/>
    <x v="42"/>
    <m/>
    <m/>
    <x v="2"/>
    <n v="0"/>
    <m/>
    <s v=" "/>
    <m/>
    <m/>
    <m/>
    <m/>
    <m/>
  </r>
  <r>
    <n v="4971"/>
    <m/>
    <m/>
    <m/>
    <m/>
    <m/>
    <m/>
    <m/>
    <x v="13"/>
    <x v="42"/>
    <m/>
    <m/>
    <x v="2"/>
    <n v="0"/>
    <m/>
    <s v=" "/>
    <m/>
    <m/>
    <m/>
    <m/>
    <m/>
  </r>
  <r>
    <n v="4972"/>
    <m/>
    <m/>
    <m/>
    <m/>
    <m/>
    <m/>
    <m/>
    <x v="13"/>
    <x v="42"/>
    <m/>
    <m/>
    <x v="2"/>
    <n v="0"/>
    <m/>
    <s v=" "/>
    <m/>
    <m/>
    <m/>
    <m/>
    <m/>
  </r>
  <r>
    <n v="4973"/>
    <m/>
    <m/>
    <m/>
    <m/>
    <m/>
    <m/>
    <m/>
    <x v="13"/>
    <x v="42"/>
    <m/>
    <m/>
    <x v="2"/>
    <n v="0"/>
    <m/>
    <s v=" "/>
    <m/>
    <m/>
    <m/>
    <m/>
    <m/>
  </r>
  <r>
    <n v="4974"/>
    <m/>
    <m/>
    <m/>
    <m/>
    <m/>
    <m/>
    <m/>
    <x v="13"/>
    <x v="42"/>
    <m/>
    <m/>
    <x v="2"/>
    <n v="0"/>
    <m/>
    <s v=" "/>
    <m/>
    <m/>
    <m/>
    <m/>
    <m/>
  </r>
  <r>
    <n v="4975"/>
    <m/>
    <m/>
    <m/>
    <m/>
    <m/>
    <m/>
    <m/>
    <x v="13"/>
    <x v="42"/>
    <m/>
    <m/>
    <x v="2"/>
    <n v="0"/>
    <m/>
    <s v=" "/>
    <m/>
    <m/>
    <m/>
    <m/>
    <m/>
  </r>
  <r>
    <n v="4976"/>
    <m/>
    <m/>
    <m/>
    <m/>
    <m/>
    <m/>
    <m/>
    <x v="13"/>
    <x v="42"/>
    <m/>
    <m/>
    <x v="2"/>
    <n v="0"/>
    <m/>
    <s v=" "/>
    <m/>
    <m/>
    <m/>
    <m/>
    <m/>
  </r>
  <r>
    <n v="4977"/>
    <m/>
    <m/>
    <m/>
    <m/>
    <m/>
    <m/>
    <m/>
    <x v="13"/>
    <x v="42"/>
    <m/>
    <m/>
    <x v="2"/>
    <n v="0"/>
    <m/>
    <s v=" "/>
    <m/>
    <m/>
    <m/>
    <m/>
    <m/>
  </r>
  <r>
    <n v="4978"/>
    <m/>
    <m/>
    <m/>
    <m/>
    <m/>
    <m/>
    <m/>
    <x v="13"/>
    <x v="42"/>
    <m/>
    <m/>
    <x v="2"/>
    <n v="0"/>
    <m/>
    <s v=" "/>
    <m/>
    <m/>
    <m/>
    <m/>
    <m/>
  </r>
  <r>
    <n v="4979"/>
    <m/>
    <m/>
    <m/>
    <m/>
    <m/>
    <m/>
    <m/>
    <x v="13"/>
    <x v="42"/>
    <m/>
    <m/>
    <x v="2"/>
    <n v="0"/>
    <m/>
    <s v=" "/>
    <m/>
    <m/>
    <m/>
    <m/>
    <m/>
  </r>
  <r>
    <n v="4980"/>
    <m/>
    <m/>
    <m/>
    <m/>
    <m/>
    <m/>
    <m/>
    <x v="13"/>
    <x v="42"/>
    <m/>
    <m/>
    <x v="2"/>
    <n v="0"/>
    <m/>
    <s v=" "/>
    <m/>
    <m/>
    <m/>
    <m/>
    <m/>
  </r>
  <r>
    <n v="4981"/>
    <m/>
    <m/>
    <m/>
    <m/>
    <m/>
    <m/>
    <m/>
    <x v="13"/>
    <x v="42"/>
    <m/>
    <m/>
    <x v="2"/>
    <n v="0"/>
    <m/>
    <s v=" "/>
    <m/>
    <m/>
    <m/>
    <m/>
    <m/>
  </r>
  <r>
    <n v="4982"/>
    <m/>
    <m/>
    <m/>
    <m/>
    <m/>
    <m/>
    <m/>
    <x v="13"/>
    <x v="42"/>
    <m/>
    <m/>
    <x v="2"/>
    <n v="0"/>
    <m/>
    <s v=" "/>
    <m/>
    <m/>
    <m/>
    <m/>
    <m/>
  </r>
  <r>
    <n v="4983"/>
    <m/>
    <m/>
    <m/>
    <m/>
    <m/>
    <m/>
    <m/>
    <x v="13"/>
    <x v="42"/>
    <m/>
    <m/>
    <x v="2"/>
    <n v="0"/>
    <m/>
    <s v=" "/>
    <m/>
    <m/>
    <m/>
    <m/>
    <m/>
  </r>
  <r>
    <n v="4984"/>
    <m/>
    <m/>
    <m/>
    <m/>
    <m/>
    <m/>
    <m/>
    <x v="13"/>
    <x v="42"/>
    <m/>
    <m/>
    <x v="2"/>
    <n v="0"/>
    <m/>
    <s v=" "/>
    <m/>
    <m/>
    <m/>
    <m/>
    <m/>
  </r>
  <r>
    <n v="4985"/>
    <m/>
    <m/>
    <m/>
    <m/>
    <m/>
    <m/>
    <m/>
    <x v="13"/>
    <x v="42"/>
    <m/>
    <m/>
    <x v="2"/>
    <n v="0"/>
    <m/>
    <s v=" "/>
    <m/>
    <m/>
    <m/>
    <m/>
    <m/>
  </r>
  <r>
    <n v="4986"/>
    <m/>
    <m/>
    <m/>
    <m/>
    <m/>
    <m/>
    <m/>
    <x v="13"/>
    <x v="42"/>
    <m/>
    <m/>
    <x v="2"/>
    <n v="0"/>
    <m/>
    <s v=" "/>
    <m/>
    <m/>
    <m/>
    <m/>
    <m/>
  </r>
  <r>
    <n v="4987"/>
    <m/>
    <m/>
    <m/>
    <m/>
    <m/>
    <m/>
    <m/>
    <x v="13"/>
    <x v="42"/>
    <m/>
    <m/>
    <x v="2"/>
    <n v="0"/>
    <m/>
    <s v=" "/>
    <m/>
    <m/>
    <m/>
    <m/>
    <m/>
  </r>
  <r>
    <n v="4988"/>
    <m/>
    <m/>
    <m/>
    <m/>
    <m/>
    <m/>
    <m/>
    <x v="13"/>
    <x v="42"/>
    <m/>
    <m/>
    <x v="2"/>
    <n v="0"/>
    <m/>
    <s v=" "/>
    <m/>
    <m/>
    <m/>
    <m/>
    <m/>
  </r>
  <r>
    <n v="4989"/>
    <m/>
    <m/>
    <m/>
    <m/>
    <m/>
    <m/>
    <m/>
    <x v="13"/>
    <x v="42"/>
    <m/>
    <m/>
    <x v="2"/>
    <n v="0"/>
    <m/>
    <s v=" "/>
    <m/>
    <m/>
    <m/>
    <m/>
    <m/>
  </r>
  <r>
    <n v="4990"/>
    <m/>
    <m/>
    <m/>
    <m/>
    <m/>
    <m/>
    <m/>
    <x v="13"/>
    <x v="42"/>
    <m/>
    <m/>
    <x v="2"/>
    <n v="0"/>
    <m/>
    <s v=" "/>
    <m/>
    <m/>
    <m/>
    <m/>
    <m/>
  </r>
  <r>
    <n v="4991"/>
    <m/>
    <m/>
    <m/>
    <m/>
    <m/>
    <m/>
    <m/>
    <x v="13"/>
    <x v="42"/>
    <m/>
    <m/>
    <x v="2"/>
    <n v="0"/>
    <m/>
    <s v=" "/>
    <m/>
    <m/>
    <m/>
    <m/>
    <m/>
  </r>
  <r>
    <n v="4992"/>
    <m/>
    <m/>
    <m/>
    <m/>
    <m/>
    <m/>
    <m/>
    <x v="13"/>
    <x v="42"/>
    <m/>
    <m/>
    <x v="2"/>
    <n v="0"/>
    <m/>
    <s v=" "/>
    <m/>
    <m/>
    <m/>
    <m/>
    <m/>
  </r>
  <r>
    <n v="4993"/>
    <m/>
    <m/>
    <m/>
    <m/>
    <m/>
    <m/>
    <m/>
    <x v="13"/>
    <x v="42"/>
    <m/>
    <m/>
    <x v="2"/>
    <n v="0"/>
    <m/>
    <s v=" "/>
    <m/>
    <m/>
    <m/>
    <m/>
    <m/>
  </r>
  <r>
    <n v="4994"/>
    <m/>
    <m/>
    <m/>
    <m/>
    <m/>
    <m/>
    <m/>
    <x v="13"/>
    <x v="42"/>
    <m/>
    <m/>
    <x v="2"/>
    <n v="0"/>
    <m/>
    <s v=" "/>
    <m/>
    <m/>
    <m/>
    <m/>
    <m/>
  </r>
  <r>
    <n v="4995"/>
    <m/>
    <m/>
    <m/>
    <m/>
    <m/>
    <m/>
    <m/>
    <x v="13"/>
    <x v="42"/>
    <m/>
    <m/>
    <x v="2"/>
    <n v="0"/>
    <m/>
    <s v=" "/>
    <m/>
    <m/>
    <m/>
    <m/>
    <m/>
  </r>
  <r>
    <n v="4996"/>
    <m/>
    <m/>
    <m/>
    <m/>
    <m/>
    <m/>
    <m/>
    <x v="13"/>
    <x v="42"/>
    <m/>
    <m/>
    <x v="2"/>
    <n v="0"/>
    <m/>
    <s v=" "/>
    <m/>
    <m/>
    <m/>
    <m/>
    <m/>
  </r>
  <r>
    <n v="4997"/>
    <m/>
    <m/>
    <m/>
    <m/>
    <m/>
    <m/>
    <m/>
    <x v="13"/>
    <x v="42"/>
    <m/>
    <m/>
    <x v="2"/>
    <n v="0"/>
    <m/>
    <s v=" "/>
    <m/>
    <m/>
    <m/>
    <m/>
    <m/>
  </r>
  <r>
    <n v="4998"/>
    <m/>
    <m/>
    <m/>
    <m/>
    <m/>
    <m/>
    <m/>
    <x v="13"/>
    <x v="42"/>
    <m/>
    <m/>
    <x v="2"/>
    <n v="0"/>
    <m/>
    <s v=" "/>
    <m/>
    <m/>
    <m/>
    <m/>
    <m/>
  </r>
  <r>
    <n v="4999"/>
    <m/>
    <m/>
    <m/>
    <m/>
    <m/>
    <m/>
    <m/>
    <x v="13"/>
    <x v="42"/>
    <m/>
    <m/>
    <x v="2"/>
    <n v="0"/>
    <m/>
    <s v=" "/>
    <m/>
    <m/>
    <m/>
    <m/>
    <m/>
  </r>
  <r>
    <n v="5000"/>
    <m/>
    <m/>
    <m/>
    <m/>
    <m/>
    <m/>
    <m/>
    <x v="13"/>
    <x v="42"/>
    <m/>
    <m/>
    <x v="2"/>
    <n v="0"/>
    <m/>
    <s v=" "/>
    <m/>
    <m/>
    <m/>
    <m/>
    <m/>
  </r>
  <r>
    <n v="5001"/>
    <m/>
    <m/>
    <m/>
    <m/>
    <m/>
    <m/>
    <m/>
    <x v="13"/>
    <x v="42"/>
    <m/>
    <m/>
    <x v="2"/>
    <n v="0"/>
    <m/>
    <s v=" "/>
    <m/>
    <m/>
    <m/>
    <m/>
    <m/>
  </r>
  <r>
    <n v="5002"/>
    <m/>
    <m/>
    <m/>
    <m/>
    <m/>
    <m/>
    <m/>
    <x v="13"/>
    <x v="42"/>
    <m/>
    <m/>
    <x v="2"/>
    <n v="0"/>
    <m/>
    <s v=" "/>
    <m/>
    <m/>
    <m/>
    <m/>
    <m/>
  </r>
  <r>
    <n v="5003"/>
    <m/>
    <m/>
    <m/>
    <m/>
    <m/>
    <m/>
    <m/>
    <x v="13"/>
    <x v="42"/>
    <m/>
    <m/>
    <x v="2"/>
    <n v="0"/>
    <m/>
    <s v=" "/>
    <m/>
    <m/>
    <m/>
    <m/>
    <m/>
  </r>
  <r>
    <n v="5004"/>
    <m/>
    <m/>
    <m/>
    <m/>
    <m/>
    <m/>
    <m/>
    <x v="13"/>
    <x v="42"/>
    <m/>
    <m/>
    <x v="2"/>
    <n v="0"/>
    <m/>
    <s v=" "/>
    <m/>
    <m/>
    <m/>
    <m/>
    <m/>
  </r>
  <r>
    <n v="5005"/>
    <m/>
    <m/>
    <m/>
    <m/>
    <m/>
    <m/>
    <m/>
    <x v="13"/>
    <x v="42"/>
    <m/>
    <m/>
    <x v="2"/>
    <n v="0"/>
    <m/>
    <s v=" "/>
    <m/>
    <m/>
    <m/>
    <m/>
    <m/>
  </r>
  <r>
    <n v="5006"/>
    <m/>
    <m/>
    <m/>
    <m/>
    <m/>
    <m/>
    <m/>
    <x v="13"/>
    <x v="42"/>
    <m/>
    <m/>
    <x v="2"/>
    <n v="0"/>
    <m/>
    <s v=" "/>
    <m/>
    <m/>
    <m/>
    <m/>
    <m/>
  </r>
  <r>
    <n v="5007"/>
    <m/>
    <m/>
    <m/>
    <m/>
    <m/>
    <m/>
    <m/>
    <x v="13"/>
    <x v="42"/>
    <m/>
    <m/>
    <x v="2"/>
    <n v="0"/>
    <m/>
    <s v=" "/>
    <m/>
    <m/>
    <m/>
    <m/>
    <m/>
  </r>
  <r>
    <n v="5008"/>
    <m/>
    <m/>
    <m/>
    <m/>
    <m/>
    <m/>
    <m/>
    <x v="13"/>
    <x v="42"/>
    <m/>
    <m/>
    <x v="2"/>
    <n v="0"/>
    <m/>
    <s v=" "/>
    <m/>
    <m/>
    <m/>
    <m/>
    <m/>
  </r>
  <r>
    <n v="5009"/>
    <m/>
    <m/>
    <m/>
    <m/>
    <m/>
    <m/>
    <m/>
    <x v="13"/>
    <x v="42"/>
    <m/>
    <m/>
    <x v="2"/>
    <n v="0"/>
    <m/>
    <s v=" "/>
    <m/>
    <m/>
    <m/>
    <m/>
    <m/>
  </r>
  <r>
    <n v="5010"/>
    <m/>
    <m/>
    <m/>
    <m/>
    <m/>
    <m/>
    <m/>
    <x v="13"/>
    <x v="42"/>
    <m/>
    <m/>
    <x v="2"/>
    <n v="0"/>
    <m/>
    <s v=" "/>
    <m/>
    <m/>
    <m/>
    <m/>
    <m/>
  </r>
  <r>
    <n v="5011"/>
    <m/>
    <m/>
    <m/>
    <m/>
    <m/>
    <m/>
    <m/>
    <x v="13"/>
    <x v="42"/>
    <m/>
    <m/>
    <x v="2"/>
    <n v="0"/>
    <m/>
    <s v=" "/>
    <m/>
    <m/>
    <m/>
    <m/>
    <m/>
  </r>
  <r>
    <n v="5012"/>
    <m/>
    <m/>
    <m/>
    <m/>
    <m/>
    <m/>
    <m/>
    <x v="13"/>
    <x v="42"/>
    <m/>
    <m/>
    <x v="2"/>
    <n v="0"/>
    <m/>
    <s v=" "/>
    <m/>
    <m/>
    <m/>
    <m/>
    <m/>
  </r>
  <r>
    <n v="5013"/>
    <m/>
    <m/>
    <m/>
    <m/>
    <m/>
    <m/>
    <m/>
    <x v="13"/>
    <x v="42"/>
    <m/>
    <m/>
    <x v="2"/>
    <n v="0"/>
    <m/>
    <s v=" "/>
    <m/>
    <m/>
    <m/>
    <m/>
    <m/>
  </r>
  <r>
    <n v="5014"/>
    <m/>
    <m/>
    <m/>
    <m/>
    <m/>
    <m/>
    <m/>
    <x v="13"/>
    <x v="42"/>
    <m/>
    <m/>
    <x v="2"/>
    <n v="0"/>
    <m/>
    <s v=" "/>
    <m/>
    <m/>
    <m/>
    <m/>
    <m/>
  </r>
  <r>
    <n v="5015"/>
    <m/>
    <m/>
    <m/>
    <m/>
    <m/>
    <m/>
    <m/>
    <x v="13"/>
    <x v="42"/>
    <m/>
    <m/>
    <x v="2"/>
    <n v="0"/>
    <m/>
    <s v=" "/>
    <m/>
    <m/>
    <m/>
    <m/>
    <m/>
  </r>
  <r>
    <n v="5016"/>
    <m/>
    <m/>
    <m/>
    <m/>
    <m/>
    <m/>
    <m/>
    <x v="13"/>
    <x v="42"/>
    <m/>
    <m/>
    <x v="2"/>
    <n v="0"/>
    <m/>
    <s v=" "/>
    <m/>
    <m/>
    <m/>
    <m/>
    <m/>
  </r>
  <r>
    <n v="5017"/>
    <m/>
    <m/>
    <m/>
    <m/>
    <m/>
    <m/>
    <m/>
    <x v="13"/>
    <x v="42"/>
    <m/>
    <m/>
    <x v="2"/>
    <n v="0"/>
    <m/>
    <s v=" "/>
    <m/>
    <m/>
    <m/>
    <m/>
    <m/>
  </r>
  <r>
    <n v="5018"/>
    <m/>
    <m/>
    <m/>
    <m/>
    <m/>
    <m/>
    <m/>
    <x v="13"/>
    <x v="42"/>
    <m/>
    <m/>
    <x v="2"/>
    <n v="0"/>
    <m/>
    <s v=" "/>
    <m/>
    <m/>
    <m/>
    <m/>
    <m/>
  </r>
  <r>
    <n v="5019"/>
    <m/>
    <m/>
    <m/>
    <m/>
    <m/>
    <m/>
    <m/>
    <x v="13"/>
    <x v="42"/>
    <m/>
    <m/>
    <x v="2"/>
    <n v="0"/>
    <m/>
    <s v=" "/>
    <m/>
    <m/>
    <m/>
    <m/>
    <m/>
  </r>
  <r>
    <n v="5020"/>
    <m/>
    <m/>
    <m/>
    <m/>
    <m/>
    <m/>
    <m/>
    <x v="13"/>
    <x v="42"/>
    <m/>
    <m/>
    <x v="2"/>
    <n v="0"/>
    <m/>
    <s v=" "/>
    <m/>
    <m/>
    <m/>
    <m/>
    <m/>
  </r>
  <r>
    <n v="5021"/>
    <m/>
    <m/>
    <m/>
    <m/>
    <m/>
    <m/>
    <m/>
    <x v="13"/>
    <x v="42"/>
    <m/>
    <m/>
    <x v="2"/>
    <n v="0"/>
    <m/>
    <s v=" "/>
    <m/>
    <m/>
    <m/>
    <m/>
    <m/>
  </r>
  <r>
    <n v="5022"/>
    <m/>
    <m/>
    <m/>
    <m/>
    <m/>
    <m/>
    <m/>
    <x v="13"/>
    <x v="42"/>
    <m/>
    <m/>
    <x v="2"/>
    <n v="0"/>
    <m/>
    <s v=" "/>
    <m/>
    <m/>
    <m/>
    <m/>
    <m/>
  </r>
  <r>
    <n v="5023"/>
    <m/>
    <m/>
    <m/>
    <m/>
    <m/>
    <m/>
    <m/>
    <x v="13"/>
    <x v="42"/>
    <m/>
    <m/>
    <x v="2"/>
    <n v="0"/>
    <m/>
    <s v=" "/>
    <m/>
    <m/>
    <m/>
    <m/>
    <m/>
  </r>
  <r>
    <n v="5024"/>
    <m/>
    <m/>
    <m/>
    <m/>
    <m/>
    <m/>
    <m/>
    <x v="13"/>
    <x v="42"/>
    <m/>
    <m/>
    <x v="2"/>
    <n v="0"/>
    <m/>
    <s v=" "/>
    <m/>
    <m/>
    <m/>
    <m/>
    <m/>
  </r>
  <r>
    <n v="5025"/>
    <m/>
    <m/>
    <m/>
    <m/>
    <m/>
    <m/>
    <m/>
    <x v="13"/>
    <x v="42"/>
    <m/>
    <m/>
    <x v="2"/>
    <n v="0"/>
    <m/>
    <s v=" "/>
    <m/>
    <m/>
    <m/>
    <m/>
    <m/>
  </r>
  <r>
    <n v="5026"/>
    <m/>
    <m/>
    <m/>
    <m/>
    <m/>
    <m/>
    <m/>
    <x v="13"/>
    <x v="42"/>
    <m/>
    <m/>
    <x v="2"/>
    <n v="0"/>
    <m/>
    <s v=" "/>
    <m/>
    <m/>
    <m/>
    <m/>
    <m/>
  </r>
  <r>
    <n v="5027"/>
    <m/>
    <m/>
    <m/>
    <m/>
    <m/>
    <m/>
    <m/>
    <x v="13"/>
    <x v="42"/>
    <m/>
    <m/>
    <x v="2"/>
    <n v="0"/>
    <m/>
    <s v=" "/>
    <m/>
    <m/>
    <m/>
    <m/>
    <m/>
  </r>
  <r>
    <n v="5028"/>
    <m/>
    <m/>
    <m/>
    <m/>
    <m/>
    <m/>
    <m/>
    <x v="13"/>
    <x v="42"/>
    <m/>
    <m/>
    <x v="2"/>
    <n v="0"/>
    <m/>
    <s v=" "/>
    <m/>
    <m/>
    <m/>
    <m/>
    <m/>
  </r>
  <r>
    <n v="5029"/>
    <m/>
    <m/>
    <m/>
    <m/>
    <m/>
    <m/>
    <m/>
    <x v="13"/>
    <x v="42"/>
    <m/>
    <m/>
    <x v="2"/>
    <n v="0"/>
    <m/>
    <s v=" "/>
    <m/>
    <m/>
    <m/>
    <m/>
    <m/>
  </r>
  <r>
    <n v="5030"/>
    <m/>
    <m/>
    <m/>
    <m/>
    <m/>
    <m/>
    <m/>
    <x v="13"/>
    <x v="42"/>
    <m/>
    <m/>
    <x v="2"/>
    <n v="0"/>
    <m/>
    <s v=" "/>
    <m/>
    <m/>
    <m/>
    <m/>
    <m/>
  </r>
  <r>
    <n v="5031"/>
    <m/>
    <m/>
    <m/>
    <m/>
    <m/>
    <m/>
    <m/>
    <x v="13"/>
    <x v="42"/>
    <m/>
    <m/>
    <x v="2"/>
    <n v="0"/>
    <m/>
    <s v=" "/>
    <m/>
    <m/>
    <m/>
    <m/>
    <m/>
  </r>
  <r>
    <n v="5032"/>
    <m/>
    <m/>
    <m/>
    <m/>
    <m/>
    <m/>
    <m/>
    <x v="13"/>
    <x v="42"/>
    <m/>
    <m/>
    <x v="2"/>
    <n v="0"/>
    <m/>
    <s v=" "/>
    <m/>
    <m/>
    <m/>
    <m/>
    <m/>
  </r>
  <r>
    <n v="5033"/>
    <m/>
    <m/>
    <m/>
    <m/>
    <m/>
    <m/>
    <m/>
    <x v="13"/>
    <x v="42"/>
    <m/>
    <m/>
    <x v="2"/>
    <n v="0"/>
    <m/>
    <s v=" "/>
    <m/>
    <m/>
    <m/>
    <m/>
    <m/>
  </r>
  <r>
    <n v="5034"/>
    <m/>
    <m/>
    <m/>
    <m/>
    <m/>
    <m/>
    <m/>
    <x v="13"/>
    <x v="42"/>
    <m/>
    <m/>
    <x v="2"/>
    <n v="0"/>
    <m/>
    <s v=" "/>
    <m/>
    <m/>
    <m/>
    <m/>
    <m/>
  </r>
  <r>
    <n v="5035"/>
    <m/>
    <m/>
    <m/>
    <m/>
    <m/>
    <m/>
    <m/>
    <x v="13"/>
    <x v="42"/>
    <m/>
    <m/>
    <x v="2"/>
    <n v="0"/>
    <m/>
    <s v=" "/>
    <m/>
    <m/>
    <m/>
    <m/>
    <m/>
  </r>
  <r>
    <n v="5036"/>
    <m/>
    <m/>
    <m/>
    <m/>
    <m/>
    <m/>
    <m/>
    <x v="13"/>
    <x v="42"/>
    <m/>
    <m/>
    <x v="2"/>
    <n v="0"/>
    <m/>
    <s v=" "/>
    <m/>
    <m/>
    <m/>
    <m/>
    <m/>
  </r>
  <r>
    <n v="5037"/>
    <m/>
    <m/>
    <m/>
    <m/>
    <m/>
    <m/>
    <m/>
    <x v="13"/>
    <x v="42"/>
    <m/>
    <m/>
    <x v="2"/>
    <n v="0"/>
    <m/>
    <s v=" "/>
    <m/>
    <m/>
    <m/>
    <m/>
    <m/>
  </r>
  <r>
    <n v="5038"/>
    <m/>
    <m/>
    <m/>
    <m/>
    <m/>
    <m/>
    <m/>
    <x v="13"/>
    <x v="42"/>
    <m/>
    <m/>
    <x v="2"/>
    <n v="0"/>
    <m/>
    <s v=" "/>
    <m/>
    <m/>
    <m/>
    <m/>
    <m/>
  </r>
  <r>
    <n v="5039"/>
    <m/>
    <m/>
    <m/>
    <m/>
    <m/>
    <m/>
    <m/>
    <x v="13"/>
    <x v="42"/>
    <m/>
    <m/>
    <x v="2"/>
    <n v="0"/>
    <m/>
    <s v=" "/>
    <m/>
    <m/>
    <m/>
    <m/>
    <m/>
  </r>
  <r>
    <n v="5040"/>
    <m/>
    <m/>
    <m/>
    <m/>
    <m/>
    <m/>
    <m/>
    <x v="13"/>
    <x v="42"/>
    <m/>
    <m/>
    <x v="2"/>
    <n v="0"/>
    <m/>
    <s v=" "/>
    <m/>
    <m/>
    <m/>
    <m/>
    <m/>
  </r>
  <r>
    <n v="5041"/>
    <m/>
    <m/>
    <m/>
    <m/>
    <m/>
    <m/>
    <m/>
    <x v="13"/>
    <x v="42"/>
    <m/>
    <m/>
    <x v="2"/>
    <n v="0"/>
    <m/>
    <s v=" "/>
    <m/>
    <m/>
    <m/>
    <m/>
    <m/>
  </r>
  <r>
    <n v="5042"/>
    <m/>
    <m/>
    <m/>
    <m/>
    <m/>
    <m/>
    <m/>
    <x v="13"/>
    <x v="42"/>
    <m/>
    <m/>
    <x v="2"/>
    <n v="0"/>
    <m/>
    <s v=" "/>
    <m/>
    <m/>
    <m/>
    <m/>
    <m/>
  </r>
  <r>
    <n v="5043"/>
    <m/>
    <m/>
    <m/>
    <m/>
    <m/>
    <m/>
    <m/>
    <x v="13"/>
    <x v="42"/>
    <m/>
    <m/>
    <x v="2"/>
    <n v="0"/>
    <m/>
    <s v=" "/>
    <m/>
    <m/>
    <m/>
    <m/>
    <m/>
  </r>
  <r>
    <n v="5044"/>
    <m/>
    <m/>
    <m/>
    <m/>
    <m/>
    <m/>
    <m/>
    <x v="13"/>
    <x v="42"/>
    <m/>
    <m/>
    <x v="2"/>
    <n v="0"/>
    <m/>
    <s v=" "/>
    <m/>
    <m/>
    <m/>
    <m/>
    <m/>
  </r>
  <r>
    <n v="5045"/>
    <m/>
    <m/>
    <m/>
    <m/>
    <m/>
    <m/>
    <m/>
    <x v="13"/>
    <x v="42"/>
    <m/>
    <m/>
    <x v="2"/>
    <n v="0"/>
    <m/>
    <s v=" "/>
    <m/>
    <m/>
    <m/>
    <m/>
    <m/>
  </r>
  <r>
    <n v="5046"/>
    <m/>
    <m/>
    <m/>
    <m/>
    <m/>
    <m/>
    <m/>
    <x v="13"/>
    <x v="42"/>
    <m/>
    <m/>
    <x v="2"/>
    <n v="0"/>
    <m/>
    <s v=" "/>
    <m/>
    <m/>
    <m/>
    <m/>
    <m/>
  </r>
  <r>
    <n v="5047"/>
    <m/>
    <m/>
    <m/>
    <m/>
    <m/>
    <m/>
    <m/>
    <x v="13"/>
    <x v="42"/>
    <m/>
    <m/>
    <x v="2"/>
    <n v="0"/>
    <m/>
    <s v=" "/>
    <m/>
    <m/>
    <m/>
    <m/>
    <m/>
  </r>
  <r>
    <n v="5048"/>
    <m/>
    <m/>
    <m/>
    <m/>
    <m/>
    <m/>
    <m/>
    <x v="13"/>
    <x v="42"/>
    <m/>
    <m/>
    <x v="2"/>
    <n v="0"/>
    <m/>
    <s v=" "/>
    <m/>
    <m/>
    <m/>
    <m/>
    <m/>
  </r>
  <r>
    <n v="5049"/>
    <m/>
    <m/>
    <m/>
    <m/>
    <m/>
    <m/>
    <m/>
    <x v="13"/>
    <x v="42"/>
    <m/>
    <m/>
    <x v="2"/>
    <n v="0"/>
    <m/>
    <s v=" "/>
    <m/>
    <m/>
    <m/>
    <m/>
    <m/>
  </r>
  <r>
    <n v="5050"/>
    <m/>
    <m/>
    <m/>
    <m/>
    <m/>
    <m/>
    <m/>
    <x v="13"/>
    <x v="42"/>
    <m/>
    <m/>
    <x v="2"/>
    <n v="0"/>
    <m/>
    <s v=" "/>
    <m/>
    <m/>
    <m/>
    <m/>
    <m/>
  </r>
  <r>
    <n v="5051"/>
    <m/>
    <m/>
    <m/>
    <m/>
    <m/>
    <m/>
    <m/>
    <x v="13"/>
    <x v="42"/>
    <m/>
    <m/>
    <x v="2"/>
    <n v="0"/>
    <m/>
    <s v=" "/>
    <m/>
    <m/>
    <m/>
    <m/>
    <m/>
  </r>
  <r>
    <n v="5052"/>
    <m/>
    <m/>
    <m/>
    <m/>
    <m/>
    <m/>
    <m/>
    <x v="13"/>
    <x v="42"/>
    <m/>
    <m/>
    <x v="2"/>
    <n v="0"/>
    <m/>
    <s v=" "/>
    <m/>
    <m/>
    <m/>
    <m/>
    <m/>
  </r>
  <r>
    <n v="5053"/>
    <m/>
    <m/>
    <m/>
    <m/>
    <m/>
    <m/>
    <m/>
    <x v="13"/>
    <x v="42"/>
    <m/>
    <m/>
    <x v="2"/>
    <n v="0"/>
    <m/>
    <s v=" "/>
    <m/>
    <m/>
    <m/>
    <m/>
    <m/>
  </r>
  <r>
    <n v="5054"/>
    <m/>
    <m/>
    <m/>
    <m/>
    <m/>
    <m/>
    <m/>
    <x v="13"/>
    <x v="42"/>
    <m/>
    <m/>
    <x v="2"/>
    <n v="0"/>
    <m/>
    <s v=" "/>
    <m/>
    <m/>
    <m/>
    <m/>
    <m/>
  </r>
  <r>
    <n v="5055"/>
    <m/>
    <m/>
    <m/>
    <m/>
    <m/>
    <m/>
    <m/>
    <x v="13"/>
    <x v="42"/>
    <m/>
    <m/>
    <x v="2"/>
    <n v="0"/>
    <m/>
    <s v=" "/>
    <m/>
    <m/>
    <m/>
    <m/>
    <m/>
  </r>
  <r>
    <n v="5056"/>
    <m/>
    <m/>
    <m/>
    <m/>
    <m/>
    <m/>
    <m/>
    <x v="13"/>
    <x v="42"/>
    <m/>
    <m/>
    <x v="2"/>
    <n v="0"/>
    <m/>
    <s v=" "/>
    <m/>
    <m/>
    <m/>
    <m/>
    <m/>
  </r>
  <r>
    <n v="5057"/>
    <m/>
    <m/>
    <m/>
    <m/>
    <m/>
    <m/>
    <m/>
    <x v="13"/>
    <x v="42"/>
    <m/>
    <m/>
    <x v="2"/>
    <n v="0"/>
    <m/>
    <s v=" "/>
    <m/>
    <m/>
    <m/>
    <m/>
    <m/>
  </r>
  <r>
    <n v="5058"/>
    <m/>
    <m/>
    <m/>
    <m/>
    <m/>
    <m/>
    <m/>
    <x v="13"/>
    <x v="42"/>
    <m/>
    <m/>
    <x v="2"/>
    <n v="0"/>
    <m/>
    <s v=" "/>
    <m/>
    <m/>
    <m/>
    <m/>
    <m/>
  </r>
  <r>
    <n v="5059"/>
    <m/>
    <m/>
    <m/>
    <m/>
    <m/>
    <m/>
    <m/>
    <x v="13"/>
    <x v="42"/>
    <m/>
    <m/>
    <x v="2"/>
    <n v="0"/>
    <m/>
    <s v=" "/>
    <m/>
    <m/>
    <m/>
    <m/>
    <m/>
  </r>
  <r>
    <n v="5060"/>
    <m/>
    <m/>
    <m/>
    <m/>
    <m/>
    <m/>
    <m/>
    <x v="13"/>
    <x v="42"/>
    <m/>
    <m/>
    <x v="2"/>
    <n v="0"/>
    <m/>
    <s v=" "/>
    <m/>
    <m/>
    <m/>
    <m/>
    <m/>
  </r>
  <r>
    <n v="5061"/>
    <m/>
    <m/>
    <m/>
    <m/>
    <m/>
    <m/>
    <m/>
    <x v="13"/>
    <x v="42"/>
    <m/>
    <m/>
    <x v="2"/>
    <n v="0"/>
    <m/>
    <s v=" "/>
    <m/>
    <m/>
    <m/>
    <m/>
    <m/>
  </r>
  <r>
    <n v="5062"/>
    <m/>
    <m/>
    <m/>
    <m/>
    <m/>
    <m/>
    <m/>
    <x v="13"/>
    <x v="42"/>
    <m/>
    <m/>
    <x v="2"/>
    <n v="0"/>
    <m/>
    <s v=" "/>
    <m/>
    <m/>
    <m/>
    <m/>
    <m/>
  </r>
  <r>
    <n v="5063"/>
    <m/>
    <m/>
    <m/>
    <m/>
    <m/>
    <m/>
    <m/>
    <x v="13"/>
    <x v="42"/>
    <m/>
    <m/>
    <x v="2"/>
    <n v="0"/>
    <m/>
    <s v=" "/>
    <m/>
    <m/>
    <m/>
    <m/>
    <m/>
  </r>
  <r>
    <n v="5064"/>
    <m/>
    <m/>
    <m/>
    <m/>
    <m/>
    <m/>
    <m/>
    <x v="13"/>
    <x v="42"/>
    <m/>
    <m/>
    <x v="2"/>
    <n v="0"/>
    <m/>
    <s v=" "/>
    <m/>
    <m/>
    <m/>
    <m/>
    <m/>
  </r>
  <r>
    <n v="5065"/>
    <m/>
    <m/>
    <m/>
    <m/>
    <m/>
    <m/>
    <m/>
    <x v="13"/>
    <x v="42"/>
    <m/>
    <m/>
    <x v="2"/>
    <n v="0"/>
    <m/>
    <s v=" "/>
    <m/>
    <m/>
    <m/>
    <m/>
    <m/>
  </r>
  <r>
    <n v="5066"/>
    <m/>
    <m/>
    <m/>
    <m/>
    <m/>
    <m/>
    <m/>
    <x v="13"/>
    <x v="42"/>
    <m/>
    <m/>
    <x v="2"/>
    <n v="0"/>
    <m/>
    <s v=" "/>
    <m/>
    <m/>
    <m/>
    <m/>
    <m/>
  </r>
  <r>
    <n v="5067"/>
    <m/>
    <m/>
    <m/>
    <m/>
    <m/>
    <m/>
    <m/>
    <x v="13"/>
    <x v="42"/>
    <m/>
    <m/>
    <x v="2"/>
    <n v="0"/>
    <m/>
    <s v=" "/>
    <m/>
    <m/>
    <m/>
    <m/>
    <m/>
  </r>
  <r>
    <n v="5068"/>
    <m/>
    <m/>
    <m/>
    <m/>
    <m/>
    <m/>
    <m/>
    <x v="13"/>
    <x v="42"/>
    <m/>
    <m/>
    <x v="2"/>
    <n v="0"/>
    <m/>
    <s v=" "/>
    <m/>
    <m/>
    <m/>
    <m/>
    <m/>
  </r>
  <r>
    <n v="5069"/>
    <m/>
    <m/>
    <m/>
    <m/>
    <m/>
    <m/>
    <m/>
    <x v="13"/>
    <x v="42"/>
    <m/>
    <m/>
    <x v="2"/>
    <n v="0"/>
    <m/>
    <s v=" "/>
    <m/>
    <m/>
    <m/>
    <m/>
    <m/>
  </r>
  <r>
    <n v="5070"/>
    <m/>
    <m/>
    <m/>
    <m/>
    <m/>
    <m/>
    <m/>
    <x v="13"/>
    <x v="42"/>
    <m/>
    <m/>
    <x v="2"/>
    <n v="0"/>
    <m/>
    <s v=" "/>
    <m/>
    <m/>
    <m/>
    <m/>
    <m/>
  </r>
  <r>
    <n v="5071"/>
    <m/>
    <m/>
    <m/>
    <m/>
    <m/>
    <m/>
    <m/>
    <x v="13"/>
    <x v="42"/>
    <m/>
    <m/>
    <x v="2"/>
    <n v="0"/>
    <m/>
    <s v=" "/>
    <m/>
    <m/>
    <m/>
    <m/>
    <m/>
  </r>
  <r>
    <n v="5072"/>
    <m/>
    <m/>
    <m/>
    <m/>
    <m/>
    <m/>
    <m/>
    <x v="13"/>
    <x v="42"/>
    <m/>
    <m/>
    <x v="2"/>
    <n v="0"/>
    <m/>
    <s v=" "/>
    <m/>
    <m/>
    <m/>
    <m/>
    <m/>
  </r>
  <r>
    <n v="5073"/>
    <m/>
    <m/>
    <m/>
    <m/>
    <m/>
    <m/>
    <m/>
    <x v="13"/>
    <x v="42"/>
    <m/>
    <m/>
    <x v="2"/>
    <n v="0"/>
    <m/>
    <s v=" "/>
    <m/>
    <m/>
    <m/>
    <m/>
    <m/>
  </r>
  <r>
    <n v="5074"/>
    <m/>
    <m/>
    <m/>
    <m/>
    <m/>
    <m/>
    <m/>
    <x v="13"/>
    <x v="42"/>
    <m/>
    <m/>
    <x v="2"/>
    <n v="0"/>
    <m/>
    <s v=" "/>
    <m/>
    <m/>
    <m/>
    <m/>
    <m/>
  </r>
  <r>
    <n v="5075"/>
    <m/>
    <m/>
    <m/>
    <m/>
    <m/>
    <m/>
    <m/>
    <x v="13"/>
    <x v="42"/>
    <m/>
    <m/>
    <x v="2"/>
    <n v="0"/>
    <m/>
    <s v=" "/>
    <m/>
    <m/>
    <m/>
    <m/>
    <m/>
  </r>
  <r>
    <n v="5076"/>
    <m/>
    <m/>
    <m/>
    <m/>
    <m/>
    <m/>
    <m/>
    <x v="13"/>
    <x v="42"/>
    <m/>
    <m/>
    <x v="2"/>
    <n v="0"/>
    <m/>
    <s v=" "/>
    <m/>
    <m/>
    <m/>
    <m/>
    <m/>
  </r>
  <r>
    <n v="5077"/>
    <m/>
    <m/>
    <m/>
    <m/>
    <m/>
    <m/>
    <m/>
    <x v="13"/>
    <x v="42"/>
    <m/>
    <m/>
    <x v="2"/>
    <n v="0"/>
    <m/>
    <s v=" "/>
    <m/>
    <m/>
    <m/>
    <m/>
    <m/>
  </r>
  <r>
    <n v="5078"/>
    <m/>
    <m/>
    <m/>
    <m/>
    <m/>
    <m/>
    <m/>
    <x v="13"/>
    <x v="42"/>
    <m/>
    <m/>
    <x v="2"/>
    <n v="0"/>
    <m/>
    <s v=" "/>
    <m/>
    <m/>
    <m/>
    <m/>
    <m/>
  </r>
  <r>
    <n v="5079"/>
    <m/>
    <m/>
    <m/>
    <m/>
    <m/>
    <m/>
    <m/>
    <x v="13"/>
    <x v="42"/>
    <m/>
    <m/>
    <x v="2"/>
    <n v="0"/>
    <m/>
    <s v=" "/>
    <m/>
    <m/>
    <m/>
    <m/>
    <m/>
  </r>
  <r>
    <n v="5080"/>
    <m/>
    <m/>
    <m/>
    <m/>
    <m/>
    <m/>
    <m/>
    <x v="13"/>
    <x v="42"/>
    <m/>
    <m/>
    <x v="2"/>
    <n v="0"/>
    <m/>
    <s v=" "/>
    <m/>
    <m/>
    <m/>
    <m/>
    <m/>
  </r>
  <r>
    <n v="5081"/>
    <m/>
    <m/>
    <m/>
    <m/>
    <m/>
    <m/>
    <m/>
    <x v="13"/>
    <x v="42"/>
    <m/>
    <m/>
    <x v="2"/>
    <n v="0"/>
    <m/>
    <s v=" "/>
    <m/>
    <m/>
    <m/>
    <m/>
    <m/>
  </r>
  <r>
    <n v="5082"/>
    <m/>
    <m/>
    <m/>
    <m/>
    <m/>
    <m/>
    <m/>
    <x v="13"/>
    <x v="42"/>
    <m/>
    <m/>
    <x v="2"/>
    <n v="0"/>
    <m/>
    <s v=" "/>
    <m/>
    <m/>
    <m/>
    <m/>
    <m/>
  </r>
  <r>
    <n v="5083"/>
    <m/>
    <m/>
    <m/>
    <m/>
    <m/>
    <m/>
    <m/>
    <x v="13"/>
    <x v="42"/>
    <m/>
    <m/>
    <x v="2"/>
    <n v="0"/>
    <m/>
    <s v=" "/>
    <m/>
    <m/>
    <m/>
    <m/>
    <m/>
  </r>
  <r>
    <n v="5084"/>
    <m/>
    <m/>
    <m/>
    <m/>
    <m/>
    <m/>
    <m/>
    <x v="13"/>
    <x v="42"/>
    <m/>
    <m/>
    <x v="2"/>
    <n v="0"/>
    <m/>
    <s v=" "/>
    <m/>
    <m/>
    <m/>
    <m/>
    <m/>
  </r>
  <r>
    <n v="5085"/>
    <m/>
    <m/>
    <m/>
    <m/>
    <m/>
    <m/>
    <m/>
    <x v="13"/>
    <x v="42"/>
    <m/>
    <m/>
    <x v="2"/>
    <n v="0"/>
    <m/>
    <s v=" "/>
    <m/>
    <m/>
    <m/>
    <m/>
    <m/>
  </r>
  <r>
    <n v="5086"/>
    <m/>
    <m/>
    <m/>
    <m/>
    <m/>
    <m/>
    <m/>
    <x v="13"/>
    <x v="42"/>
    <m/>
    <m/>
    <x v="2"/>
    <n v="0"/>
    <m/>
    <s v=" "/>
    <m/>
    <m/>
    <m/>
    <m/>
    <m/>
  </r>
  <r>
    <n v="5087"/>
    <m/>
    <m/>
    <m/>
    <m/>
    <m/>
    <m/>
    <m/>
    <x v="13"/>
    <x v="42"/>
    <m/>
    <m/>
    <x v="2"/>
    <n v="0"/>
    <m/>
    <s v=" "/>
    <m/>
    <m/>
    <m/>
    <m/>
    <m/>
  </r>
  <r>
    <n v="5088"/>
    <m/>
    <m/>
    <m/>
    <m/>
    <m/>
    <m/>
    <m/>
    <x v="13"/>
    <x v="42"/>
    <m/>
    <m/>
    <x v="2"/>
    <n v="0"/>
    <m/>
    <s v=" "/>
    <m/>
    <m/>
    <m/>
    <m/>
    <m/>
  </r>
  <r>
    <n v="5089"/>
    <m/>
    <m/>
    <m/>
    <m/>
    <m/>
    <m/>
    <m/>
    <x v="13"/>
    <x v="42"/>
    <m/>
    <m/>
    <x v="2"/>
    <n v="0"/>
    <m/>
    <s v=" "/>
    <m/>
    <m/>
    <m/>
    <m/>
    <m/>
  </r>
  <r>
    <n v="5090"/>
    <m/>
    <m/>
    <m/>
    <m/>
    <m/>
    <m/>
    <m/>
    <x v="13"/>
    <x v="42"/>
    <m/>
    <m/>
    <x v="2"/>
    <n v="0"/>
    <m/>
    <s v=" "/>
    <m/>
    <m/>
    <m/>
    <m/>
    <m/>
  </r>
  <r>
    <n v="5091"/>
    <m/>
    <m/>
    <m/>
    <m/>
    <m/>
    <m/>
    <m/>
    <x v="13"/>
    <x v="42"/>
    <m/>
    <m/>
    <x v="2"/>
    <n v="0"/>
    <m/>
    <s v=" "/>
    <m/>
    <m/>
    <m/>
    <m/>
    <m/>
  </r>
  <r>
    <n v="5092"/>
    <m/>
    <m/>
    <m/>
    <m/>
    <m/>
    <m/>
    <m/>
    <x v="13"/>
    <x v="42"/>
    <m/>
    <m/>
    <x v="2"/>
    <n v="0"/>
    <m/>
    <s v=" "/>
    <m/>
    <m/>
    <m/>
    <m/>
    <m/>
  </r>
  <r>
    <n v="5093"/>
    <m/>
    <m/>
    <m/>
    <m/>
    <m/>
    <m/>
    <m/>
    <x v="13"/>
    <x v="42"/>
    <m/>
    <m/>
    <x v="2"/>
    <n v="0"/>
    <m/>
    <s v=" "/>
    <m/>
    <m/>
    <m/>
    <m/>
    <m/>
  </r>
  <r>
    <n v="5094"/>
    <m/>
    <m/>
    <m/>
    <m/>
    <m/>
    <m/>
    <m/>
    <x v="13"/>
    <x v="42"/>
    <m/>
    <m/>
    <x v="2"/>
    <n v="0"/>
    <m/>
    <s v=" "/>
    <m/>
    <m/>
    <m/>
    <m/>
    <m/>
  </r>
  <r>
    <n v="5095"/>
    <m/>
    <m/>
    <m/>
    <m/>
    <m/>
    <m/>
    <m/>
    <x v="13"/>
    <x v="42"/>
    <m/>
    <m/>
    <x v="2"/>
    <n v="0"/>
    <m/>
    <s v=" "/>
    <m/>
    <m/>
    <m/>
    <m/>
    <m/>
  </r>
  <r>
    <n v="5096"/>
    <m/>
    <m/>
    <m/>
    <m/>
    <m/>
    <m/>
    <m/>
    <x v="13"/>
    <x v="42"/>
    <m/>
    <m/>
    <x v="2"/>
    <n v="0"/>
    <m/>
    <s v=" "/>
    <m/>
    <m/>
    <m/>
    <m/>
    <m/>
  </r>
  <r>
    <n v="5097"/>
    <m/>
    <m/>
    <m/>
    <m/>
    <m/>
    <m/>
    <m/>
    <x v="13"/>
    <x v="42"/>
    <m/>
    <m/>
    <x v="2"/>
    <n v="0"/>
    <m/>
    <s v=" "/>
    <m/>
    <m/>
    <m/>
    <m/>
    <m/>
  </r>
  <r>
    <n v="5098"/>
    <m/>
    <m/>
    <m/>
    <m/>
    <m/>
    <m/>
    <m/>
    <x v="13"/>
    <x v="42"/>
    <m/>
    <m/>
    <x v="2"/>
    <n v="0"/>
    <m/>
    <s v=" "/>
    <m/>
    <m/>
    <m/>
    <m/>
    <m/>
  </r>
  <r>
    <n v="5099"/>
    <m/>
    <m/>
    <m/>
    <m/>
    <m/>
    <m/>
    <m/>
    <x v="13"/>
    <x v="42"/>
    <m/>
    <m/>
    <x v="2"/>
    <n v="0"/>
    <m/>
    <s v=" "/>
    <m/>
    <m/>
    <m/>
    <m/>
    <m/>
  </r>
  <r>
    <n v="5100"/>
    <m/>
    <m/>
    <m/>
    <m/>
    <m/>
    <m/>
    <m/>
    <x v="13"/>
    <x v="42"/>
    <m/>
    <m/>
    <x v="2"/>
    <n v="0"/>
    <m/>
    <s v=" "/>
    <m/>
    <m/>
    <m/>
    <m/>
    <m/>
  </r>
  <r>
    <n v="5101"/>
    <m/>
    <m/>
    <m/>
    <m/>
    <m/>
    <m/>
    <m/>
    <x v="13"/>
    <x v="42"/>
    <m/>
    <m/>
    <x v="2"/>
    <n v="0"/>
    <m/>
    <s v=" "/>
    <m/>
    <m/>
    <m/>
    <m/>
    <m/>
  </r>
  <r>
    <n v="5102"/>
    <m/>
    <m/>
    <m/>
    <m/>
    <m/>
    <m/>
    <m/>
    <x v="13"/>
    <x v="42"/>
    <m/>
    <m/>
    <x v="2"/>
    <n v="0"/>
    <m/>
    <s v=" "/>
    <m/>
    <m/>
    <m/>
    <m/>
    <m/>
  </r>
  <r>
    <n v="5103"/>
    <m/>
    <m/>
    <m/>
    <m/>
    <m/>
    <m/>
    <m/>
    <x v="13"/>
    <x v="42"/>
    <m/>
    <m/>
    <x v="2"/>
    <n v="0"/>
    <m/>
    <s v=" "/>
    <m/>
    <m/>
    <m/>
    <m/>
    <m/>
  </r>
  <r>
    <n v="5104"/>
    <m/>
    <m/>
    <m/>
    <m/>
    <m/>
    <m/>
    <m/>
    <x v="13"/>
    <x v="42"/>
    <m/>
    <m/>
    <x v="2"/>
    <n v="0"/>
    <m/>
    <s v=" "/>
    <m/>
    <m/>
    <m/>
    <m/>
    <m/>
  </r>
  <r>
    <n v="5105"/>
    <m/>
    <m/>
    <m/>
    <m/>
    <m/>
    <m/>
    <m/>
    <x v="13"/>
    <x v="42"/>
    <m/>
    <m/>
    <x v="2"/>
    <n v="0"/>
    <m/>
    <s v=" "/>
    <m/>
    <m/>
    <m/>
    <m/>
    <m/>
  </r>
  <r>
    <n v="5106"/>
    <m/>
    <m/>
    <m/>
    <m/>
    <m/>
    <m/>
    <m/>
    <x v="13"/>
    <x v="42"/>
    <m/>
    <m/>
    <x v="2"/>
    <n v="0"/>
    <m/>
    <s v=" "/>
    <m/>
    <m/>
    <m/>
    <m/>
    <m/>
  </r>
  <r>
    <n v="5107"/>
    <m/>
    <m/>
    <m/>
    <m/>
    <m/>
    <m/>
    <m/>
    <x v="13"/>
    <x v="42"/>
    <m/>
    <m/>
    <x v="2"/>
    <n v="0"/>
    <m/>
    <s v=" "/>
    <m/>
    <m/>
    <m/>
    <m/>
    <m/>
  </r>
  <r>
    <n v="5108"/>
    <m/>
    <m/>
    <m/>
    <m/>
    <m/>
    <m/>
    <m/>
    <x v="13"/>
    <x v="42"/>
    <m/>
    <m/>
    <x v="2"/>
    <n v="0"/>
    <m/>
    <s v=" "/>
    <m/>
    <m/>
    <m/>
    <m/>
    <m/>
  </r>
  <r>
    <n v="5109"/>
    <m/>
    <m/>
    <m/>
    <m/>
    <m/>
    <m/>
    <m/>
    <x v="13"/>
    <x v="42"/>
    <m/>
    <m/>
    <x v="2"/>
    <n v="0"/>
    <m/>
    <s v=" "/>
    <m/>
    <m/>
    <m/>
    <m/>
    <m/>
  </r>
  <r>
    <n v="5110"/>
    <m/>
    <m/>
    <m/>
    <m/>
    <m/>
    <m/>
    <m/>
    <x v="13"/>
    <x v="42"/>
    <m/>
    <m/>
    <x v="2"/>
    <n v="0"/>
    <m/>
    <s v=" "/>
    <m/>
    <m/>
    <m/>
    <m/>
    <m/>
  </r>
  <r>
    <n v="5111"/>
    <m/>
    <m/>
    <m/>
    <m/>
    <m/>
    <m/>
    <m/>
    <x v="13"/>
    <x v="42"/>
    <m/>
    <m/>
    <x v="2"/>
    <n v="0"/>
    <m/>
    <s v=" "/>
    <m/>
    <m/>
    <m/>
    <m/>
    <m/>
  </r>
  <r>
    <n v="5112"/>
    <m/>
    <m/>
    <m/>
    <m/>
    <m/>
    <m/>
    <m/>
    <x v="13"/>
    <x v="42"/>
    <m/>
    <m/>
    <x v="2"/>
    <n v="0"/>
    <m/>
    <s v=" "/>
    <m/>
    <m/>
    <m/>
    <m/>
    <m/>
  </r>
  <r>
    <n v="5113"/>
    <m/>
    <m/>
    <m/>
    <m/>
    <m/>
    <m/>
    <m/>
    <x v="13"/>
    <x v="42"/>
    <m/>
    <m/>
    <x v="2"/>
    <n v="0"/>
    <m/>
    <s v=" "/>
    <m/>
    <m/>
    <m/>
    <m/>
    <m/>
  </r>
  <r>
    <n v="5114"/>
    <m/>
    <m/>
    <m/>
    <m/>
    <m/>
    <m/>
    <m/>
    <x v="13"/>
    <x v="42"/>
    <m/>
    <m/>
    <x v="2"/>
    <n v="0"/>
    <m/>
    <s v=" "/>
    <m/>
    <m/>
    <m/>
    <m/>
    <m/>
  </r>
  <r>
    <n v="5115"/>
    <m/>
    <m/>
    <m/>
    <m/>
    <m/>
    <m/>
    <m/>
    <x v="13"/>
    <x v="42"/>
    <m/>
    <m/>
    <x v="2"/>
    <n v="0"/>
    <m/>
    <s v=" "/>
    <m/>
    <m/>
    <m/>
    <m/>
    <m/>
  </r>
  <r>
    <n v="5116"/>
    <m/>
    <m/>
    <m/>
    <m/>
    <m/>
    <m/>
    <m/>
    <x v="13"/>
    <x v="42"/>
    <m/>
    <m/>
    <x v="2"/>
    <n v="0"/>
    <m/>
    <s v=" "/>
    <m/>
    <m/>
    <m/>
    <m/>
    <m/>
  </r>
  <r>
    <n v="5117"/>
    <m/>
    <m/>
    <m/>
    <m/>
    <m/>
    <m/>
    <m/>
    <x v="13"/>
    <x v="42"/>
    <m/>
    <m/>
    <x v="2"/>
    <n v="0"/>
    <m/>
    <s v=" "/>
    <m/>
    <m/>
    <m/>
    <m/>
    <m/>
  </r>
  <r>
    <n v="5118"/>
    <m/>
    <m/>
    <m/>
    <m/>
    <m/>
    <m/>
    <m/>
    <x v="13"/>
    <x v="42"/>
    <m/>
    <m/>
    <x v="2"/>
    <n v="0"/>
    <m/>
    <s v=" "/>
    <m/>
    <m/>
    <m/>
    <m/>
    <m/>
  </r>
  <r>
    <n v="5119"/>
    <m/>
    <m/>
    <m/>
    <m/>
    <m/>
    <m/>
    <m/>
    <x v="13"/>
    <x v="42"/>
    <m/>
    <m/>
    <x v="2"/>
    <n v="0"/>
    <m/>
    <s v=" "/>
    <m/>
    <m/>
    <m/>
    <m/>
    <m/>
  </r>
  <r>
    <n v="5120"/>
    <m/>
    <m/>
    <m/>
    <m/>
    <m/>
    <m/>
    <m/>
    <x v="13"/>
    <x v="42"/>
    <m/>
    <m/>
    <x v="2"/>
    <n v="0"/>
    <m/>
    <s v=" "/>
    <m/>
    <m/>
    <m/>
    <m/>
    <m/>
  </r>
  <r>
    <n v="5121"/>
    <m/>
    <m/>
    <m/>
    <m/>
    <m/>
    <m/>
    <m/>
    <x v="13"/>
    <x v="42"/>
    <m/>
    <m/>
    <x v="2"/>
    <n v="0"/>
    <m/>
    <s v=" "/>
    <m/>
    <m/>
    <m/>
    <m/>
    <m/>
  </r>
  <r>
    <n v="5122"/>
    <m/>
    <m/>
    <m/>
    <m/>
    <m/>
    <m/>
    <m/>
    <x v="13"/>
    <x v="42"/>
    <m/>
    <m/>
    <x v="2"/>
    <n v="0"/>
    <m/>
    <s v=" "/>
    <m/>
    <m/>
    <m/>
    <m/>
    <m/>
  </r>
  <r>
    <n v="5123"/>
    <m/>
    <m/>
    <m/>
    <m/>
    <m/>
    <m/>
    <m/>
    <x v="13"/>
    <x v="42"/>
    <m/>
    <m/>
    <x v="2"/>
    <n v="0"/>
    <m/>
    <s v=" "/>
    <m/>
    <m/>
    <m/>
    <m/>
    <m/>
  </r>
  <r>
    <n v="5124"/>
    <m/>
    <m/>
    <m/>
    <m/>
    <m/>
    <m/>
    <m/>
    <x v="13"/>
    <x v="42"/>
    <m/>
    <m/>
    <x v="2"/>
    <n v="0"/>
    <m/>
    <s v=" "/>
    <m/>
    <m/>
    <m/>
    <m/>
    <m/>
  </r>
  <r>
    <n v="5125"/>
    <m/>
    <m/>
    <m/>
    <m/>
    <m/>
    <m/>
    <m/>
    <x v="13"/>
    <x v="42"/>
    <m/>
    <m/>
    <x v="2"/>
    <n v="0"/>
    <m/>
    <s v=" "/>
    <m/>
    <m/>
    <m/>
    <m/>
    <m/>
  </r>
  <r>
    <n v="5126"/>
    <m/>
    <m/>
    <m/>
    <m/>
    <m/>
    <m/>
    <m/>
    <x v="13"/>
    <x v="42"/>
    <m/>
    <m/>
    <x v="2"/>
    <n v="0"/>
    <m/>
    <s v=" "/>
    <m/>
    <m/>
    <m/>
    <m/>
    <m/>
  </r>
  <r>
    <n v="5127"/>
    <m/>
    <m/>
    <m/>
    <m/>
    <m/>
    <m/>
    <m/>
    <x v="13"/>
    <x v="42"/>
    <m/>
    <m/>
    <x v="2"/>
    <n v="0"/>
    <m/>
    <s v=" "/>
    <m/>
    <m/>
    <m/>
    <m/>
    <m/>
  </r>
  <r>
    <n v="5128"/>
    <m/>
    <m/>
    <m/>
    <m/>
    <m/>
    <m/>
    <m/>
    <x v="13"/>
    <x v="42"/>
    <m/>
    <m/>
    <x v="2"/>
    <n v="0"/>
    <m/>
    <s v=" "/>
    <m/>
    <m/>
    <m/>
    <m/>
    <m/>
  </r>
  <r>
    <n v="5129"/>
    <m/>
    <m/>
    <m/>
    <m/>
    <m/>
    <m/>
    <m/>
    <x v="13"/>
    <x v="42"/>
    <m/>
    <m/>
    <x v="2"/>
    <n v="0"/>
    <m/>
    <s v=" "/>
    <m/>
    <m/>
    <m/>
    <m/>
    <m/>
  </r>
  <r>
    <n v="5130"/>
    <m/>
    <m/>
    <m/>
    <m/>
    <m/>
    <m/>
    <m/>
    <x v="13"/>
    <x v="42"/>
    <m/>
    <m/>
    <x v="2"/>
    <n v="0"/>
    <m/>
    <s v=" "/>
    <m/>
    <m/>
    <m/>
    <m/>
    <m/>
  </r>
  <r>
    <n v="5131"/>
    <m/>
    <m/>
    <m/>
    <m/>
    <m/>
    <m/>
    <m/>
    <x v="13"/>
    <x v="42"/>
    <m/>
    <m/>
    <x v="2"/>
    <n v="0"/>
    <m/>
    <s v=" "/>
    <m/>
    <m/>
    <m/>
    <m/>
    <m/>
  </r>
  <r>
    <n v="5132"/>
    <m/>
    <m/>
    <m/>
    <m/>
    <m/>
    <m/>
    <m/>
    <x v="13"/>
    <x v="42"/>
    <m/>
    <m/>
    <x v="2"/>
    <n v="0"/>
    <m/>
    <s v=" "/>
    <m/>
    <m/>
    <m/>
    <m/>
    <m/>
  </r>
  <r>
    <n v="5133"/>
    <m/>
    <m/>
    <m/>
    <m/>
    <m/>
    <m/>
    <m/>
    <x v="13"/>
    <x v="42"/>
    <m/>
    <m/>
    <x v="2"/>
    <n v="0"/>
    <m/>
    <s v=" "/>
    <m/>
    <m/>
    <m/>
    <m/>
    <m/>
  </r>
  <r>
    <n v="5134"/>
    <m/>
    <m/>
    <m/>
    <m/>
    <m/>
    <m/>
    <m/>
    <x v="13"/>
    <x v="42"/>
    <m/>
    <m/>
    <x v="2"/>
    <n v="0"/>
    <m/>
    <s v=" "/>
    <m/>
    <m/>
    <m/>
    <m/>
    <m/>
  </r>
  <r>
    <n v="5135"/>
    <m/>
    <m/>
    <m/>
    <m/>
    <m/>
    <m/>
    <m/>
    <x v="13"/>
    <x v="42"/>
    <m/>
    <m/>
    <x v="2"/>
    <n v="0"/>
    <m/>
    <s v=" "/>
    <m/>
    <m/>
    <m/>
    <m/>
    <m/>
  </r>
  <r>
    <n v="5136"/>
    <m/>
    <m/>
    <m/>
    <m/>
    <m/>
    <m/>
    <m/>
    <x v="13"/>
    <x v="42"/>
    <m/>
    <m/>
    <x v="2"/>
    <n v="0"/>
    <m/>
    <s v=" "/>
    <m/>
    <m/>
    <m/>
    <m/>
    <m/>
  </r>
  <r>
    <n v="5137"/>
    <m/>
    <m/>
    <m/>
    <m/>
    <m/>
    <m/>
    <m/>
    <x v="13"/>
    <x v="42"/>
    <m/>
    <m/>
    <x v="2"/>
    <n v="0"/>
    <m/>
    <s v=" "/>
    <m/>
    <m/>
    <m/>
    <m/>
    <m/>
  </r>
  <r>
    <n v="5138"/>
    <m/>
    <m/>
    <m/>
    <m/>
    <m/>
    <m/>
    <m/>
    <x v="13"/>
    <x v="42"/>
    <m/>
    <m/>
    <x v="2"/>
    <n v="0"/>
    <m/>
    <s v=" "/>
    <m/>
    <m/>
    <m/>
    <m/>
    <m/>
  </r>
  <r>
    <n v="5139"/>
    <m/>
    <m/>
    <m/>
    <m/>
    <m/>
    <m/>
    <m/>
    <x v="13"/>
    <x v="42"/>
    <m/>
    <m/>
    <x v="2"/>
    <n v="0"/>
    <m/>
    <s v=" "/>
    <m/>
    <m/>
    <m/>
    <m/>
    <m/>
  </r>
  <r>
    <n v="5140"/>
    <m/>
    <m/>
    <m/>
    <m/>
    <m/>
    <m/>
    <m/>
    <x v="13"/>
    <x v="42"/>
    <m/>
    <m/>
    <x v="2"/>
    <n v="0"/>
    <m/>
    <s v=" "/>
    <m/>
    <m/>
    <m/>
    <m/>
    <m/>
  </r>
  <r>
    <n v="5141"/>
    <m/>
    <m/>
    <m/>
    <m/>
    <m/>
    <m/>
    <m/>
    <x v="13"/>
    <x v="42"/>
    <m/>
    <m/>
    <x v="2"/>
    <n v="0"/>
    <m/>
    <s v=" "/>
    <m/>
    <m/>
    <m/>
    <m/>
    <m/>
  </r>
  <r>
    <n v="5142"/>
    <m/>
    <m/>
    <m/>
    <m/>
    <m/>
    <m/>
    <m/>
    <x v="13"/>
    <x v="42"/>
    <m/>
    <m/>
    <x v="2"/>
    <n v="0"/>
    <m/>
    <s v=" "/>
    <m/>
    <m/>
    <m/>
    <m/>
    <m/>
  </r>
  <r>
    <n v="5143"/>
    <m/>
    <m/>
    <m/>
    <m/>
    <m/>
    <m/>
    <m/>
    <x v="13"/>
    <x v="42"/>
    <m/>
    <m/>
    <x v="2"/>
    <n v="0"/>
    <m/>
    <s v=" "/>
    <m/>
    <m/>
    <m/>
    <m/>
    <m/>
  </r>
  <r>
    <n v="5144"/>
    <m/>
    <m/>
    <m/>
    <m/>
    <m/>
    <m/>
    <m/>
    <x v="13"/>
    <x v="42"/>
    <m/>
    <m/>
    <x v="2"/>
    <n v="0"/>
    <m/>
    <s v=" "/>
    <m/>
    <m/>
    <m/>
    <m/>
    <m/>
  </r>
  <r>
    <n v="5145"/>
    <m/>
    <m/>
    <m/>
    <m/>
    <m/>
    <m/>
    <m/>
    <x v="13"/>
    <x v="42"/>
    <m/>
    <m/>
    <x v="2"/>
    <n v="0"/>
    <m/>
    <s v=" "/>
    <m/>
    <m/>
    <m/>
    <m/>
    <m/>
  </r>
  <r>
    <n v="5146"/>
    <m/>
    <m/>
    <m/>
    <m/>
    <m/>
    <m/>
    <m/>
    <x v="13"/>
    <x v="42"/>
    <m/>
    <m/>
    <x v="2"/>
    <n v="0"/>
    <m/>
    <s v=" "/>
    <m/>
    <m/>
    <m/>
    <m/>
    <m/>
  </r>
  <r>
    <n v="5147"/>
    <m/>
    <m/>
    <m/>
    <m/>
    <m/>
    <m/>
    <m/>
    <x v="13"/>
    <x v="42"/>
    <m/>
    <m/>
    <x v="2"/>
    <n v="0"/>
    <m/>
    <s v=" "/>
    <m/>
    <m/>
    <m/>
    <m/>
    <m/>
  </r>
  <r>
    <n v="5148"/>
    <m/>
    <m/>
    <m/>
    <m/>
    <m/>
    <m/>
    <m/>
    <x v="13"/>
    <x v="42"/>
    <m/>
    <m/>
    <x v="2"/>
    <n v="0"/>
    <m/>
    <s v=" "/>
    <m/>
    <m/>
    <m/>
    <m/>
    <m/>
  </r>
  <r>
    <n v="5149"/>
    <m/>
    <m/>
    <m/>
    <m/>
    <m/>
    <m/>
    <m/>
    <x v="13"/>
    <x v="42"/>
    <m/>
    <m/>
    <x v="2"/>
    <n v="0"/>
    <m/>
    <s v=" "/>
    <m/>
    <m/>
    <m/>
    <m/>
    <m/>
  </r>
  <r>
    <n v="5150"/>
    <m/>
    <m/>
    <m/>
    <m/>
    <m/>
    <m/>
    <m/>
    <x v="13"/>
    <x v="42"/>
    <m/>
    <m/>
    <x v="2"/>
    <n v="0"/>
    <m/>
    <s v=" "/>
    <m/>
    <m/>
    <m/>
    <m/>
    <m/>
  </r>
  <r>
    <n v="5151"/>
    <m/>
    <m/>
    <m/>
    <m/>
    <m/>
    <m/>
    <m/>
    <x v="13"/>
    <x v="42"/>
    <m/>
    <m/>
    <x v="2"/>
    <n v="0"/>
    <m/>
    <s v=" "/>
    <m/>
    <m/>
    <m/>
    <m/>
    <m/>
  </r>
  <r>
    <n v="5152"/>
    <m/>
    <m/>
    <m/>
    <m/>
    <m/>
    <m/>
    <m/>
    <x v="13"/>
    <x v="42"/>
    <m/>
    <m/>
    <x v="2"/>
    <n v="0"/>
    <m/>
    <s v=" "/>
    <m/>
    <m/>
    <m/>
    <m/>
    <m/>
  </r>
  <r>
    <n v="5153"/>
    <m/>
    <m/>
    <m/>
    <m/>
    <m/>
    <m/>
    <m/>
    <x v="13"/>
    <x v="42"/>
    <m/>
    <m/>
    <x v="2"/>
    <n v="0"/>
    <m/>
    <s v=" "/>
    <m/>
    <m/>
    <m/>
    <m/>
    <m/>
  </r>
  <r>
    <n v="5154"/>
    <m/>
    <m/>
    <m/>
    <m/>
    <m/>
    <m/>
    <m/>
    <x v="13"/>
    <x v="42"/>
    <m/>
    <m/>
    <x v="2"/>
    <n v="0"/>
    <m/>
    <s v=" "/>
    <m/>
    <m/>
    <m/>
    <m/>
    <m/>
  </r>
  <r>
    <n v="5155"/>
    <m/>
    <m/>
    <m/>
    <m/>
    <m/>
    <m/>
    <m/>
    <x v="13"/>
    <x v="42"/>
    <m/>
    <m/>
    <x v="2"/>
    <n v="0"/>
    <m/>
    <s v=" "/>
    <m/>
    <m/>
    <m/>
    <m/>
    <m/>
  </r>
  <r>
    <n v="5156"/>
    <m/>
    <m/>
    <m/>
    <m/>
    <m/>
    <m/>
    <m/>
    <x v="13"/>
    <x v="42"/>
    <m/>
    <m/>
    <x v="2"/>
    <n v="0"/>
    <m/>
    <s v=" "/>
    <m/>
    <m/>
    <m/>
    <m/>
    <m/>
  </r>
  <r>
    <n v="5157"/>
    <m/>
    <m/>
    <m/>
    <m/>
    <m/>
    <m/>
    <m/>
    <x v="13"/>
    <x v="42"/>
    <m/>
    <m/>
    <x v="2"/>
    <n v="0"/>
    <m/>
    <s v=" "/>
    <m/>
    <m/>
    <m/>
    <m/>
    <m/>
  </r>
  <r>
    <n v="5158"/>
    <m/>
    <m/>
    <m/>
    <m/>
    <m/>
    <m/>
    <m/>
    <x v="13"/>
    <x v="42"/>
    <m/>
    <m/>
    <x v="2"/>
    <n v="0"/>
    <m/>
    <s v=" "/>
    <m/>
    <m/>
    <m/>
    <m/>
    <m/>
  </r>
  <r>
    <n v="5159"/>
    <m/>
    <m/>
    <m/>
    <m/>
    <m/>
    <m/>
    <m/>
    <x v="13"/>
    <x v="42"/>
    <m/>
    <m/>
    <x v="2"/>
    <n v="0"/>
    <m/>
    <s v=" "/>
    <m/>
    <m/>
    <m/>
    <m/>
    <m/>
  </r>
  <r>
    <n v="5160"/>
    <m/>
    <m/>
    <m/>
    <m/>
    <m/>
    <m/>
    <m/>
    <x v="13"/>
    <x v="42"/>
    <m/>
    <m/>
    <x v="2"/>
    <n v="0"/>
    <m/>
    <s v=" "/>
    <m/>
    <m/>
    <m/>
    <m/>
    <m/>
  </r>
  <r>
    <n v="5161"/>
    <m/>
    <m/>
    <m/>
    <m/>
    <m/>
    <m/>
    <m/>
    <x v="13"/>
    <x v="42"/>
    <m/>
    <m/>
    <x v="2"/>
    <n v="0"/>
    <m/>
    <s v=" "/>
    <m/>
    <m/>
    <m/>
    <m/>
    <m/>
  </r>
  <r>
    <n v="5162"/>
    <m/>
    <m/>
    <m/>
    <m/>
    <m/>
    <m/>
    <m/>
    <x v="13"/>
    <x v="42"/>
    <m/>
    <m/>
    <x v="2"/>
    <n v="0"/>
    <m/>
    <s v=" "/>
    <m/>
    <m/>
    <m/>
    <m/>
    <m/>
  </r>
  <r>
    <n v="5163"/>
    <m/>
    <m/>
    <m/>
    <m/>
    <m/>
    <m/>
    <m/>
    <x v="13"/>
    <x v="42"/>
    <m/>
    <m/>
    <x v="2"/>
    <n v="0"/>
    <m/>
    <s v=" "/>
    <m/>
    <m/>
    <m/>
    <m/>
    <m/>
  </r>
  <r>
    <n v="5164"/>
    <m/>
    <m/>
    <m/>
    <m/>
    <m/>
    <m/>
    <m/>
    <x v="13"/>
    <x v="42"/>
    <m/>
    <m/>
    <x v="2"/>
    <n v="0"/>
    <m/>
    <s v=" "/>
    <m/>
    <m/>
    <m/>
    <m/>
    <m/>
  </r>
  <r>
    <n v="5165"/>
    <m/>
    <m/>
    <m/>
    <m/>
    <m/>
    <m/>
    <m/>
    <x v="13"/>
    <x v="42"/>
    <m/>
    <m/>
    <x v="2"/>
    <n v="0"/>
    <m/>
    <s v=" "/>
    <m/>
    <m/>
    <m/>
    <m/>
    <m/>
  </r>
  <r>
    <n v="5166"/>
    <m/>
    <m/>
    <m/>
    <m/>
    <m/>
    <m/>
    <m/>
    <x v="13"/>
    <x v="42"/>
    <m/>
    <m/>
    <x v="2"/>
    <n v="0"/>
    <m/>
    <s v=" "/>
    <m/>
    <m/>
    <m/>
    <m/>
    <m/>
  </r>
  <r>
    <n v="5167"/>
    <m/>
    <m/>
    <m/>
    <m/>
    <m/>
    <m/>
    <m/>
    <x v="13"/>
    <x v="42"/>
    <m/>
    <m/>
    <x v="2"/>
    <n v="0"/>
    <m/>
    <s v=" "/>
    <m/>
    <m/>
    <m/>
    <m/>
    <m/>
  </r>
  <r>
    <n v="5168"/>
    <m/>
    <m/>
    <m/>
    <m/>
    <m/>
    <m/>
    <m/>
    <x v="13"/>
    <x v="42"/>
    <m/>
    <m/>
    <x v="2"/>
    <n v="0"/>
    <m/>
    <s v=" "/>
    <m/>
    <m/>
    <m/>
    <m/>
    <m/>
  </r>
  <r>
    <n v="5169"/>
    <m/>
    <m/>
    <m/>
    <m/>
    <m/>
    <m/>
    <m/>
    <x v="13"/>
    <x v="42"/>
    <m/>
    <m/>
    <x v="2"/>
    <n v="0"/>
    <m/>
    <s v=" "/>
    <m/>
    <m/>
    <m/>
    <m/>
    <m/>
  </r>
  <r>
    <n v="5170"/>
    <m/>
    <m/>
    <m/>
    <m/>
    <m/>
    <m/>
    <m/>
    <x v="13"/>
    <x v="42"/>
    <m/>
    <m/>
    <x v="2"/>
    <n v="0"/>
    <m/>
    <s v=" "/>
    <m/>
    <m/>
    <m/>
    <m/>
    <m/>
  </r>
  <r>
    <n v="5171"/>
    <m/>
    <m/>
    <m/>
    <m/>
    <m/>
    <m/>
    <m/>
    <x v="13"/>
    <x v="42"/>
    <m/>
    <m/>
    <x v="2"/>
    <n v="0"/>
    <m/>
    <s v=" "/>
    <m/>
    <m/>
    <m/>
    <m/>
    <m/>
  </r>
  <r>
    <n v="5172"/>
    <m/>
    <m/>
    <m/>
    <m/>
    <m/>
    <m/>
    <m/>
    <x v="13"/>
    <x v="42"/>
    <m/>
    <m/>
    <x v="2"/>
    <n v="0"/>
    <m/>
    <s v=" "/>
    <m/>
    <m/>
    <m/>
    <m/>
    <m/>
  </r>
  <r>
    <n v="5173"/>
    <m/>
    <m/>
    <m/>
    <m/>
    <m/>
    <m/>
    <m/>
    <x v="13"/>
    <x v="42"/>
    <m/>
    <m/>
    <x v="2"/>
    <n v="0"/>
    <m/>
    <s v=" "/>
    <m/>
    <m/>
    <m/>
    <m/>
    <m/>
  </r>
  <r>
    <n v="5174"/>
    <m/>
    <m/>
    <m/>
    <m/>
    <m/>
    <m/>
    <m/>
    <x v="13"/>
    <x v="42"/>
    <m/>
    <m/>
    <x v="2"/>
    <n v="0"/>
    <m/>
    <s v=" "/>
    <m/>
    <m/>
    <m/>
    <m/>
    <m/>
  </r>
  <r>
    <n v="5175"/>
    <m/>
    <m/>
    <m/>
    <m/>
    <m/>
    <m/>
    <m/>
    <x v="13"/>
    <x v="42"/>
    <m/>
    <m/>
    <x v="2"/>
    <n v="0"/>
    <m/>
    <s v=" "/>
    <m/>
    <m/>
    <m/>
    <m/>
    <m/>
  </r>
  <r>
    <n v="5176"/>
    <m/>
    <m/>
    <m/>
    <m/>
    <m/>
    <m/>
    <m/>
    <x v="13"/>
    <x v="42"/>
    <m/>
    <m/>
    <x v="2"/>
    <n v="0"/>
    <m/>
    <s v=" "/>
    <m/>
    <m/>
    <m/>
    <m/>
    <m/>
  </r>
  <r>
    <n v="5177"/>
    <m/>
    <m/>
    <m/>
    <m/>
    <m/>
    <m/>
    <m/>
    <x v="13"/>
    <x v="42"/>
    <m/>
    <m/>
    <x v="2"/>
    <n v="0"/>
    <m/>
    <s v=" "/>
    <m/>
    <m/>
    <m/>
    <m/>
    <m/>
  </r>
  <r>
    <n v="5178"/>
    <m/>
    <m/>
    <m/>
    <m/>
    <m/>
    <m/>
    <m/>
    <x v="13"/>
    <x v="42"/>
    <m/>
    <m/>
    <x v="2"/>
    <n v="0"/>
    <m/>
    <s v=" "/>
    <m/>
    <m/>
    <m/>
    <m/>
    <m/>
  </r>
  <r>
    <n v="5179"/>
    <m/>
    <m/>
    <m/>
    <m/>
    <m/>
    <m/>
    <m/>
    <x v="13"/>
    <x v="42"/>
    <m/>
    <m/>
    <x v="2"/>
    <n v="0"/>
    <m/>
    <s v=" "/>
    <m/>
    <m/>
    <m/>
    <m/>
    <m/>
  </r>
  <r>
    <n v="5180"/>
    <m/>
    <m/>
    <m/>
    <m/>
    <m/>
    <m/>
    <m/>
    <x v="13"/>
    <x v="42"/>
    <m/>
    <m/>
    <x v="2"/>
    <n v="0"/>
    <m/>
    <s v=" "/>
    <m/>
    <m/>
    <m/>
    <m/>
    <m/>
  </r>
  <r>
    <n v="5181"/>
    <m/>
    <m/>
    <m/>
    <m/>
    <m/>
    <m/>
    <m/>
    <x v="13"/>
    <x v="42"/>
    <m/>
    <m/>
    <x v="2"/>
    <n v="0"/>
    <m/>
    <s v=" "/>
    <m/>
    <m/>
    <m/>
    <m/>
    <m/>
  </r>
  <r>
    <n v="5182"/>
    <m/>
    <m/>
    <m/>
    <m/>
    <m/>
    <m/>
    <m/>
    <x v="13"/>
    <x v="42"/>
    <m/>
    <m/>
    <x v="2"/>
    <n v="0"/>
    <m/>
    <s v=" "/>
    <m/>
    <m/>
    <m/>
    <m/>
    <m/>
  </r>
  <r>
    <n v="5183"/>
    <m/>
    <m/>
    <m/>
    <m/>
    <m/>
    <m/>
    <m/>
    <x v="13"/>
    <x v="42"/>
    <m/>
    <m/>
    <x v="2"/>
    <n v="0"/>
    <m/>
    <s v=" "/>
    <m/>
    <m/>
    <m/>
    <m/>
    <m/>
  </r>
  <r>
    <n v="5184"/>
    <m/>
    <m/>
    <m/>
    <m/>
    <m/>
    <m/>
    <m/>
    <x v="13"/>
    <x v="42"/>
    <m/>
    <m/>
    <x v="2"/>
    <n v="0"/>
    <m/>
    <s v=" "/>
    <m/>
    <m/>
    <m/>
    <m/>
    <m/>
  </r>
  <r>
    <n v="5185"/>
    <m/>
    <m/>
    <m/>
    <m/>
    <m/>
    <m/>
    <m/>
    <x v="13"/>
    <x v="42"/>
    <m/>
    <m/>
    <x v="2"/>
    <n v="0"/>
    <m/>
    <s v=" "/>
    <m/>
    <m/>
    <m/>
    <m/>
    <m/>
  </r>
  <r>
    <n v="5186"/>
    <m/>
    <m/>
    <m/>
    <m/>
    <m/>
    <m/>
    <m/>
    <x v="13"/>
    <x v="42"/>
    <m/>
    <m/>
    <x v="2"/>
    <n v="0"/>
    <m/>
    <s v=" "/>
    <m/>
    <m/>
    <m/>
    <m/>
    <m/>
  </r>
  <r>
    <n v="5187"/>
    <m/>
    <m/>
    <m/>
    <m/>
    <m/>
    <m/>
    <m/>
    <x v="13"/>
    <x v="42"/>
    <m/>
    <m/>
    <x v="2"/>
    <n v="0"/>
    <m/>
    <s v=" "/>
    <m/>
    <m/>
    <m/>
    <m/>
    <m/>
  </r>
  <r>
    <n v="5188"/>
    <m/>
    <m/>
    <m/>
    <m/>
    <m/>
    <m/>
    <m/>
    <x v="13"/>
    <x v="42"/>
    <m/>
    <m/>
    <x v="2"/>
    <n v="0"/>
    <m/>
    <s v=" "/>
    <m/>
    <m/>
    <m/>
    <m/>
    <m/>
  </r>
  <r>
    <n v="5189"/>
    <m/>
    <m/>
    <m/>
    <m/>
    <m/>
    <m/>
    <m/>
    <x v="13"/>
    <x v="42"/>
    <m/>
    <m/>
    <x v="2"/>
    <n v="0"/>
    <m/>
    <s v=" "/>
    <m/>
    <m/>
    <m/>
    <m/>
    <m/>
  </r>
  <r>
    <n v="5190"/>
    <m/>
    <m/>
    <m/>
    <m/>
    <m/>
    <m/>
    <m/>
    <x v="13"/>
    <x v="42"/>
    <m/>
    <m/>
    <x v="2"/>
    <n v="0"/>
    <m/>
    <s v=" "/>
    <m/>
    <m/>
    <m/>
    <m/>
    <m/>
  </r>
  <r>
    <n v="5191"/>
    <m/>
    <m/>
    <m/>
    <m/>
    <m/>
    <m/>
    <m/>
    <x v="13"/>
    <x v="42"/>
    <m/>
    <m/>
    <x v="2"/>
    <n v="0"/>
    <m/>
    <s v=" "/>
    <m/>
    <m/>
    <m/>
    <m/>
    <m/>
  </r>
  <r>
    <n v="5192"/>
    <m/>
    <m/>
    <m/>
    <m/>
    <m/>
    <m/>
    <m/>
    <x v="13"/>
    <x v="42"/>
    <m/>
    <m/>
    <x v="2"/>
    <n v="0"/>
    <m/>
    <s v=" "/>
    <m/>
    <m/>
    <m/>
    <m/>
    <m/>
  </r>
  <r>
    <n v="5193"/>
    <m/>
    <m/>
    <m/>
    <m/>
    <m/>
    <m/>
    <m/>
    <x v="13"/>
    <x v="42"/>
    <m/>
    <m/>
    <x v="2"/>
    <n v="0"/>
    <m/>
    <s v=" "/>
    <m/>
    <m/>
    <m/>
    <m/>
    <m/>
  </r>
  <r>
    <n v="5194"/>
    <m/>
    <m/>
    <m/>
    <m/>
    <m/>
    <m/>
    <m/>
    <x v="13"/>
    <x v="42"/>
    <m/>
    <m/>
    <x v="2"/>
    <n v="0"/>
    <m/>
    <s v=" "/>
    <m/>
    <m/>
    <m/>
    <m/>
    <m/>
  </r>
  <r>
    <n v="5195"/>
    <m/>
    <m/>
    <m/>
    <m/>
    <m/>
    <m/>
    <m/>
    <x v="13"/>
    <x v="42"/>
    <m/>
    <m/>
    <x v="2"/>
    <n v="0"/>
    <m/>
    <s v=" "/>
    <m/>
    <m/>
    <m/>
    <m/>
    <m/>
  </r>
  <r>
    <n v="5196"/>
    <m/>
    <m/>
    <m/>
    <m/>
    <m/>
    <m/>
    <m/>
    <x v="13"/>
    <x v="42"/>
    <m/>
    <m/>
    <x v="2"/>
    <n v="0"/>
    <m/>
    <s v=" "/>
    <m/>
    <m/>
    <m/>
    <m/>
    <m/>
  </r>
  <r>
    <n v="5197"/>
    <m/>
    <m/>
    <m/>
    <m/>
    <m/>
    <m/>
    <m/>
    <x v="13"/>
    <x v="42"/>
    <m/>
    <m/>
    <x v="2"/>
    <n v="0"/>
    <m/>
    <s v=" "/>
    <m/>
    <m/>
    <m/>
    <m/>
    <m/>
  </r>
  <r>
    <n v="5198"/>
    <m/>
    <m/>
    <m/>
    <m/>
    <m/>
    <m/>
    <m/>
    <x v="13"/>
    <x v="42"/>
    <m/>
    <m/>
    <x v="2"/>
    <n v="0"/>
    <m/>
    <s v=" "/>
    <m/>
    <m/>
    <m/>
    <m/>
    <m/>
  </r>
  <r>
    <n v="5199"/>
    <m/>
    <m/>
    <m/>
    <m/>
    <m/>
    <m/>
    <m/>
    <x v="13"/>
    <x v="42"/>
    <m/>
    <m/>
    <x v="2"/>
    <n v="0"/>
    <m/>
    <s v=" "/>
    <m/>
    <m/>
    <m/>
    <m/>
    <m/>
  </r>
  <r>
    <n v="5200"/>
    <m/>
    <m/>
    <m/>
    <m/>
    <m/>
    <m/>
    <m/>
    <x v="13"/>
    <x v="42"/>
    <m/>
    <m/>
    <x v="2"/>
    <n v="0"/>
    <m/>
    <s v=" "/>
    <m/>
    <m/>
    <m/>
    <m/>
    <m/>
  </r>
  <r>
    <n v="5201"/>
    <m/>
    <m/>
    <m/>
    <m/>
    <m/>
    <m/>
    <m/>
    <x v="13"/>
    <x v="42"/>
    <m/>
    <m/>
    <x v="2"/>
    <n v="0"/>
    <m/>
    <s v=" "/>
    <m/>
    <m/>
    <m/>
    <m/>
    <m/>
  </r>
  <r>
    <n v="5202"/>
    <m/>
    <m/>
    <m/>
    <m/>
    <m/>
    <m/>
    <m/>
    <x v="13"/>
    <x v="42"/>
    <m/>
    <m/>
    <x v="2"/>
    <n v="0"/>
    <m/>
    <s v=" "/>
    <m/>
    <m/>
    <m/>
    <m/>
    <m/>
  </r>
  <r>
    <n v="5203"/>
    <m/>
    <m/>
    <m/>
    <m/>
    <m/>
    <m/>
    <m/>
    <x v="13"/>
    <x v="42"/>
    <m/>
    <m/>
    <x v="2"/>
    <n v="0"/>
    <m/>
    <s v=" "/>
    <m/>
    <m/>
    <m/>
    <m/>
    <m/>
  </r>
  <r>
    <n v="5204"/>
    <m/>
    <m/>
    <m/>
    <m/>
    <m/>
    <m/>
    <m/>
    <x v="13"/>
    <x v="42"/>
    <m/>
    <m/>
    <x v="2"/>
    <n v="0"/>
    <m/>
    <s v=" "/>
    <m/>
    <m/>
    <m/>
    <m/>
    <m/>
  </r>
  <r>
    <n v="5205"/>
    <m/>
    <m/>
    <m/>
    <m/>
    <m/>
    <m/>
    <m/>
    <x v="13"/>
    <x v="42"/>
    <m/>
    <m/>
    <x v="2"/>
    <n v="0"/>
    <m/>
    <s v=" "/>
    <m/>
    <m/>
    <m/>
    <m/>
    <m/>
  </r>
  <r>
    <n v="5206"/>
    <m/>
    <m/>
    <m/>
    <m/>
    <m/>
    <m/>
    <m/>
    <x v="13"/>
    <x v="42"/>
    <m/>
    <m/>
    <x v="2"/>
    <n v="0"/>
    <m/>
    <s v=" "/>
    <m/>
    <m/>
    <m/>
    <m/>
    <m/>
  </r>
  <r>
    <n v="5207"/>
    <m/>
    <m/>
    <m/>
    <m/>
    <m/>
    <m/>
    <m/>
    <x v="13"/>
    <x v="42"/>
    <m/>
    <m/>
    <x v="2"/>
    <n v="0"/>
    <m/>
    <s v=" "/>
    <m/>
    <m/>
    <m/>
    <m/>
    <m/>
  </r>
  <r>
    <n v="5208"/>
    <m/>
    <m/>
    <m/>
    <m/>
    <m/>
    <m/>
    <m/>
    <x v="13"/>
    <x v="42"/>
    <m/>
    <m/>
    <x v="2"/>
    <n v="0"/>
    <m/>
    <s v=" "/>
    <m/>
    <m/>
    <m/>
    <m/>
    <m/>
  </r>
  <r>
    <n v="5209"/>
    <m/>
    <m/>
    <m/>
    <m/>
    <m/>
    <m/>
    <m/>
    <x v="13"/>
    <x v="42"/>
    <m/>
    <m/>
    <x v="2"/>
    <n v="0"/>
    <m/>
    <s v=" "/>
    <m/>
    <m/>
    <m/>
    <m/>
    <m/>
  </r>
  <r>
    <n v="5210"/>
    <m/>
    <m/>
    <m/>
    <m/>
    <m/>
    <m/>
    <m/>
    <x v="13"/>
    <x v="42"/>
    <m/>
    <m/>
    <x v="2"/>
    <n v="0"/>
    <m/>
    <s v=" "/>
    <m/>
    <m/>
    <m/>
    <m/>
    <m/>
  </r>
  <r>
    <n v="5211"/>
    <m/>
    <m/>
    <m/>
    <m/>
    <m/>
    <m/>
    <m/>
    <x v="13"/>
    <x v="42"/>
    <m/>
    <m/>
    <x v="2"/>
    <n v="0"/>
    <m/>
    <s v=" "/>
    <m/>
    <m/>
    <m/>
    <m/>
    <m/>
  </r>
  <r>
    <n v="5212"/>
    <m/>
    <m/>
    <m/>
    <m/>
    <m/>
    <m/>
    <m/>
    <x v="13"/>
    <x v="42"/>
    <m/>
    <m/>
    <x v="2"/>
    <n v="0"/>
    <m/>
    <s v=" "/>
    <m/>
    <m/>
    <m/>
    <m/>
    <m/>
  </r>
  <r>
    <n v="5213"/>
    <m/>
    <m/>
    <m/>
    <m/>
    <m/>
    <m/>
    <m/>
    <x v="13"/>
    <x v="42"/>
    <m/>
    <m/>
    <x v="2"/>
    <n v="0"/>
    <m/>
    <s v=" "/>
    <m/>
    <m/>
    <m/>
    <m/>
    <m/>
  </r>
  <r>
    <n v="5214"/>
    <m/>
    <m/>
    <m/>
    <m/>
    <m/>
    <m/>
    <m/>
    <x v="13"/>
    <x v="42"/>
    <m/>
    <m/>
    <x v="2"/>
    <n v="0"/>
    <m/>
    <s v=" "/>
    <m/>
    <m/>
    <m/>
    <m/>
    <m/>
  </r>
  <r>
    <n v="5215"/>
    <m/>
    <m/>
    <m/>
    <m/>
    <m/>
    <m/>
    <m/>
    <x v="13"/>
    <x v="42"/>
    <m/>
    <m/>
    <x v="2"/>
    <n v="0"/>
    <m/>
    <s v=" "/>
    <m/>
    <m/>
    <m/>
    <m/>
    <m/>
  </r>
  <r>
    <n v="5216"/>
    <m/>
    <m/>
    <m/>
    <m/>
    <m/>
    <m/>
    <m/>
    <x v="13"/>
    <x v="42"/>
    <m/>
    <m/>
    <x v="2"/>
    <n v="0"/>
    <m/>
    <s v=" "/>
    <m/>
    <m/>
    <m/>
    <m/>
    <m/>
  </r>
  <r>
    <n v="5217"/>
    <m/>
    <m/>
    <m/>
    <m/>
    <m/>
    <m/>
    <m/>
    <x v="13"/>
    <x v="42"/>
    <m/>
    <m/>
    <x v="2"/>
    <n v="0"/>
    <m/>
    <s v=" "/>
    <m/>
    <m/>
    <m/>
    <m/>
    <m/>
  </r>
  <r>
    <n v="5218"/>
    <m/>
    <m/>
    <m/>
    <m/>
    <m/>
    <m/>
    <m/>
    <x v="13"/>
    <x v="42"/>
    <m/>
    <m/>
    <x v="2"/>
    <n v="0"/>
    <m/>
    <s v=" "/>
    <m/>
    <m/>
    <m/>
    <m/>
    <m/>
  </r>
  <r>
    <n v="5219"/>
    <m/>
    <m/>
    <m/>
    <m/>
    <m/>
    <m/>
    <m/>
    <x v="13"/>
    <x v="42"/>
    <m/>
    <m/>
    <x v="2"/>
    <n v="0"/>
    <m/>
    <s v=" "/>
    <m/>
    <m/>
    <m/>
    <m/>
    <m/>
  </r>
  <r>
    <n v="5220"/>
    <m/>
    <m/>
    <m/>
    <m/>
    <m/>
    <m/>
    <m/>
    <x v="13"/>
    <x v="42"/>
    <m/>
    <m/>
    <x v="2"/>
    <n v="0"/>
    <m/>
    <s v=" "/>
    <m/>
    <m/>
    <m/>
    <m/>
    <m/>
  </r>
  <r>
    <n v="5221"/>
    <m/>
    <m/>
    <m/>
    <m/>
    <m/>
    <m/>
    <m/>
    <x v="13"/>
    <x v="42"/>
    <m/>
    <m/>
    <x v="2"/>
    <n v="0"/>
    <m/>
    <s v=" "/>
    <m/>
    <m/>
    <m/>
    <m/>
    <m/>
  </r>
  <r>
    <n v="5222"/>
    <m/>
    <m/>
    <m/>
    <m/>
    <m/>
    <m/>
    <m/>
    <x v="13"/>
    <x v="42"/>
    <m/>
    <m/>
    <x v="2"/>
    <n v="0"/>
    <m/>
    <s v=" "/>
    <m/>
    <m/>
    <m/>
    <m/>
    <m/>
  </r>
  <r>
    <n v="5223"/>
    <m/>
    <m/>
    <m/>
    <m/>
    <m/>
    <m/>
    <m/>
    <x v="13"/>
    <x v="42"/>
    <m/>
    <m/>
    <x v="2"/>
    <n v="0"/>
    <m/>
    <s v=" "/>
    <m/>
    <m/>
    <m/>
    <m/>
    <m/>
  </r>
  <r>
    <n v="5224"/>
    <m/>
    <m/>
    <m/>
    <m/>
    <m/>
    <m/>
    <m/>
    <x v="13"/>
    <x v="42"/>
    <m/>
    <m/>
    <x v="2"/>
    <n v="0"/>
    <m/>
    <s v=" "/>
    <m/>
    <m/>
    <m/>
    <m/>
    <m/>
  </r>
  <r>
    <n v="5225"/>
    <m/>
    <m/>
    <m/>
    <m/>
    <m/>
    <m/>
    <m/>
    <x v="13"/>
    <x v="42"/>
    <m/>
    <m/>
    <x v="2"/>
    <n v="0"/>
    <m/>
    <s v=" "/>
    <m/>
    <m/>
    <m/>
    <m/>
    <m/>
  </r>
  <r>
    <n v="5226"/>
    <m/>
    <m/>
    <m/>
    <m/>
    <m/>
    <m/>
    <m/>
    <x v="13"/>
    <x v="42"/>
    <m/>
    <m/>
    <x v="2"/>
    <n v="0"/>
    <m/>
    <s v=" "/>
    <m/>
    <m/>
    <m/>
    <m/>
    <m/>
  </r>
  <r>
    <n v="5227"/>
    <m/>
    <m/>
    <m/>
    <m/>
    <m/>
    <m/>
    <m/>
    <x v="13"/>
    <x v="42"/>
    <m/>
    <m/>
    <x v="2"/>
    <n v="0"/>
    <m/>
    <s v=" "/>
    <m/>
    <m/>
    <m/>
    <m/>
    <m/>
  </r>
  <r>
    <n v="5228"/>
    <m/>
    <m/>
    <m/>
    <m/>
    <m/>
    <m/>
    <m/>
    <x v="13"/>
    <x v="42"/>
    <m/>
    <m/>
    <x v="2"/>
    <n v="0"/>
    <m/>
    <s v=" "/>
    <m/>
    <m/>
    <m/>
    <m/>
    <m/>
  </r>
  <r>
    <n v="5229"/>
    <m/>
    <m/>
    <m/>
    <m/>
    <m/>
    <m/>
    <m/>
    <x v="13"/>
    <x v="42"/>
    <m/>
    <m/>
    <x v="2"/>
    <n v="0"/>
    <m/>
    <s v=" "/>
    <m/>
    <m/>
    <m/>
    <m/>
    <m/>
  </r>
  <r>
    <n v="5230"/>
    <m/>
    <m/>
    <m/>
    <m/>
    <m/>
    <m/>
    <m/>
    <x v="13"/>
    <x v="42"/>
    <m/>
    <m/>
    <x v="2"/>
    <n v="0"/>
    <m/>
    <s v=" "/>
    <m/>
    <m/>
    <m/>
    <m/>
    <m/>
  </r>
  <r>
    <n v="5231"/>
    <m/>
    <m/>
    <m/>
    <m/>
    <m/>
    <m/>
    <m/>
    <x v="13"/>
    <x v="42"/>
    <m/>
    <m/>
    <x v="2"/>
    <n v="0"/>
    <m/>
    <s v=" "/>
    <m/>
    <m/>
    <m/>
    <m/>
    <m/>
  </r>
  <r>
    <n v="5232"/>
    <m/>
    <m/>
    <m/>
    <m/>
    <m/>
    <m/>
    <m/>
    <x v="13"/>
    <x v="42"/>
    <m/>
    <m/>
    <x v="2"/>
    <n v="0"/>
    <m/>
    <s v=" "/>
    <m/>
    <m/>
    <m/>
    <m/>
    <m/>
  </r>
  <r>
    <n v="5233"/>
    <m/>
    <m/>
    <m/>
    <m/>
    <m/>
    <m/>
    <m/>
    <x v="13"/>
    <x v="42"/>
    <m/>
    <m/>
    <x v="2"/>
    <n v="0"/>
    <m/>
    <s v=" "/>
    <m/>
    <m/>
    <m/>
    <m/>
    <m/>
  </r>
  <r>
    <n v="5234"/>
    <m/>
    <m/>
    <m/>
    <m/>
    <m/>
    <m/>
    <m/>
    <x v="13"/>
    <x v="42"/>
    <m/>
    <m/>
    <x v="2"/>
    <n v="0"/>
    <m/>
    <s v=" "/>
    <m/>
    <m/>
    <m/>
    <m/>
    <m/>
  </r>
  <r>
    <n v="5235"/>
    <m/>
    <m/>
    <m/>
    <m/>
    <m/>
    <m/>
    <m/>
    <x v="13"/>
    <x v="42"/>
    <m/>
    <m/>
    <x v="2"/>
    <n v="0"/>
    <m/>
    <s v=" "/>
    <m/>
    <m/>
    <m/>
    <m/>
    <m/>
  </r>
  <r>
    <n v="5236"/>
    <m/>
    <m/>
    <m/>
    <m/>
    <m/>
    <m/>
    <m/>
    <x v="13"/>
    <x v="42"/>
    <m/>
    <m/>
    <x v="2"/>
    <n v="0"/>
    <m/>
    <s v=" "/>
    <m/>
    <m/>
    <m/>
    <m/>
    <m/>
  </r>
  <r>
    <n v="5237"/>
    <m/>
    <m/>
    <m/>
    <m/>
    <m/>
    <m/>
    <m/>
    <x v="13"/>
    <x v="42"/>
    <m/>
    <m/>
    <x v="2"/>
    <n v="0"/>
    <m/>
    <s v=" "/>
    <m/>
    <m/>
    <m/>
    <m/>
    <m/>
  </r>
  <r>
    <n v="5238"/>
    <m/>
    <m/>
    <m/>
    <m/>
    <m/>
    <m/>
    <m/>
    <x v="13"/>
    <x v="42"/>
    <m/>
    <m/>
    <x v="2"/>
    <n v="0"/>
    <m/>
    <s v=" "/>
    <m/>
    <m/>
    <m/>
    <m/>
    <m/>
  </r>
  <r>
    <n v="5239"/>
    <m/>
    <m/>
    <m/>
    <m/>
    <m/>
    <m/>
    <m/>
    <x v="13"/>
    <x v="42"/>
    <m/>
    <m/>
    <x v="2"/>
    <n v="0"/>
    <m/>
    <s v=" "/>
    <m/>
    <m/>
    <m/>
    <m/>
    <m/>
  </r>
  <r>
    <n v="5240"/>
    <m/>
    <m/>
    <m/>
    <m/>
    <m/>
    <m/>
    <m/>
    <x v="13"/>
    <x v="42"/>
    <m/>
    <m/>
    <x v="2"/>
    <n v="0"/>
    <m/>
    <s v=" "/>
    <m/>
    <m/>
    <m/>
    <m/>
    <m/>
  </r>
  <r>
    <n v="5241"/>
    <m/>
    <m/>
    <m/>
    <m/>
    <m/>
    <m/>
    <m/>
    <x v="13"/>
    <x v="42"/>
    <m/>
    <m/>
    <x v="2"/>
    <n v="0"/>
    <m/>
    <s v=" "/>
    <m/>
    <m/>
    <m/>
    <m/>
    <m/>
  </r>
  <r>
    <n v="5242"/>
    <m/>
    <m/>
    <m/>
    <m/>
    <m/>
    <m/>
    <m/>
    <x v="13"/>
    <x v="42"/>
    <m/>
    <m/>
    <x v="2"/>
    <n v="0"/>
    <m/>
    <s v=" "/>
    <m/>
    <m/>
    <m/>
    <m/>
    <m/>
  </r>
  <r>
    <n v="5243"/>
    <m/>
    <m/>
    <m/>
    <m/>
    <m/>
    <m/>
    <m/>
    <x v="13"/>
    <x v="42"/>
    <m/>
    <m/>
    <x v="2"/>
    <n v="0"/>
    <m/>
    <s v=" "/>
    <m/>
    <m/>
    <m/>
    <m/>
    <m/>
  </r>
  <r>
    <n v="5244"/>
    <m/>
    <m/>
    <m/>
    <m/>
    <m/>
    <m/>
    <m/>
    <x v="13"/>
    <x v="42"/>
    <m/>
    <m/>
    <x v="2"/>
    <n v="0"/>
    <m/>
    <s v=" "/>
    <m/>
    <m/>
    <m/>
    <m/>
    <m/>
  </r>
  <r>
    <n v="5245"/>
    <m/>
    <m/>
    <m/>
    <m/>
    <m/>
    <m/>
    <m/>
    <x v="13"/>
    <x v="42"/>
    <m/>
    <m/>
    <x v="2"/>
    <n v="0"/>
    <m/>
    <s v=" "/>
    <m/>
    <m/>
    <m/>
    <m/>
    <m/>
  </r>
  <r>
    <n v="5246"/>
    <m/>
    <m/>
    <m/>
    <m/>
    <m/>
    <m/>
    <m/>
    <x v="13"/>
    <x v="42"/>
    <m/>
    <m/>
    <x v="2"/>
    <n v="0"/>
    <m/>
    <s v=" "/>
    <m/>
    <m/>
    <m/>
    <m/>
    <m/>
  </r>
  <r>
    <n v="5247"/>
    <m/>
    <m/>
    <m/>
    <m/>
    <m/>
    <m/>
    <m/>
    <x v="13"/>
    <x v="42"/>
    <m/>
    <m/>
    <x v="2"/>
    <n v="0"/>
    <m/>
    <s v=" "/>
    <m/>
    <m/>
    <m/>
    <m/>
    <m/>
  </r>
  <r>
    <n v="5248"/>
    <m/>
    <m/>
    <m/>
    <m/>
    <m/>
    <m/>
    <m/>
    <x v="13"/>
    <x v="42"/>
    <m/>
    <m/>
    <x v="2"/>
    <n v="0"/>
    <m/>
    <s v=" "/>
    <m/>
    <m/>
    <m/>
    <m/>
    <m/>
  </r>
  <r>
    <n v="5249"/>
    <m/>
    <m/>
    <m/>
    <m/>
    <m/>
    <m/>
    <m/>
    <x v="13"/>
    <x v="42"/>
    <m/>
    <m/>
    <x v="2"/>
    <n v="0"/>
    <m/>
    <s v=" "/>
    <m/>
    <m/>
    <m/>
    <m/>
    <m/>
  </r>
  <r>
    <n v="5250"/>
    <m/>
    <m/>
    <m/>
    <m/>
    <m/>
    <m/>
    <m/>
    <x v="13"/>
    <x v="42"/>
    <m/>
    <m/>
    <x v="2"/>
    <n v="0"/>
    <m/>
    <s v=" "/>
    <m/>
    <m/>
    <m/>
    <m/>
    <m/>
  </r>
  <r>
    <n v="5251"/>
    <m/>
    <m/>
    <m/>
    <m/>
    <m/>
    <m/>
    <m/>
    <x v="13"/>
    <x v="42"/>
    <m/>
    <m/>
    <x v="2"/>
    <n v="0"/>
    <m/>
    <s v=" "/>
    <m/>
    <m/>
    <m/>
    <m/>
    <m/>
  </r>
  <r>
    <n v="5252"/>
    <m/>
    <m/>
    <m/>
    <m/>
    <m/>
    <m/>
    <m/>
    <x v="13"/>
    <x v="42"/>
    <m/>
    <m/>
    <x v="2"/>
    <n v="0"/>
    <m/>
    <s v=" "/>
    <m/>
    <m/>
    <m/>
    <m/>
    <m/>
  </r>
  <r>
    <n v="5253"/>
    <m/>
    <m/>
    <m/>
    <m/>
    <m/>
    <m/>
    <m/>
    <x v="13"/>
    <x v="42"/>
    <m/>
    <m/>
    <x v="2"/>
    <n v="0"/>
    <m/>
    <s v=" "/>
    <m/>
    <m/>
    <m/>
    <m/>
    <m/>
  </r>
  <r>
    <n v="5254"/>
    <m/>
    <m/>
    <m/>
    <m/>
    <m/>
    <m/>
    <m/>
    <x v="13"/>
    <x v="42"/>
    <m/>
    <m/>
    <x v="2"/>
    <n v="0"/>
    <m/>
    <s v=" "/>
    <m/>
    <m/>
    <m/>
    <m/>
    <m/>
  </r>
  <r>
    <n v="5255"/>
    <m/>
    <m/>
    <m/>
    <m/>
    <m/>
    <m/>
    <m/>
    <x v="13"/>
    <x v="42"/>
    <m/>
    <m/>
    <x v="2"/>
    <n v="0"/>
    <m/>
    <s v=" "/>
    <m/>
    <m/>
    <m/>
    <m/>
    <m/>
  </r>
  <r>
    <n v="5256"/>
    <m/>
    <m/>
    <m/>
    <m/>
    <m/>
    <m/>
    <m/>
    <x v="13"/>
    <x v="42"/>
    <m/>
    <m/>
    <x v="2"/>
    <n v="0"/>
    <m/>
    <s v=" "/>
    <m/>
    <m/>
    <m/>
    <m/>
    <m/>
  </r>
  <r>
    <n v="5257"/>
    <m/>
    <m/>
    <m/>
    <m/>
    <m/>
    <m/>
    <m/>
    <x v="13"/>
    <x v="42"/>
    <m/>
    <m/>
    <x v="2"/>
    <n v="0"/>
    <m/>
    <s v=" "/>
    <m/>
    <m/>
    <m/>
    <m/>
    <m/>
  </r>
  <r>
    <n v="5258"/>
    <m/>
    <m/>
    <m/>
    <m/>
    <m/>
    <m/>
    <m/>
    <x v="13"/>
    <x v="42"/>
    <m/>
    <m/>
    <x v="2"/>
    <n v="0"/>
    <m/>
    <s v=" "/>
    <m/>
    <m/>
    <m/>
    <m/>
    <m/>
  </r>
  <r>
    <n v="5259"/>
    <m/>
    <m/>
    <m/>
    <m/>
    <m/>
    <m/>
    <m/>
    <x v="13"/>
    <x v="42"/>
    <m/>
    <m/>
    <x v="2"/>
    <n v="0"/>
    <m/>
    <s v=" "/>
    <m/>
    <m/>
    <m/>
    <m/>
    <m/>
  </r>
  <r>
    <n v="5260"/>
    <m/>
    <m/>
    <m/>
    <m/>
    <m/>
    <m/>
    <m/>
    <x v="13"/>
    <x v="42"/>
    <m/>
    <m/>
    <x v="2"/>
    <n v="0"/>
    <m/>
    <s v=" "/>
    <m/>
    <m/>
    <m/>
    <m/>
    <m/>
  </r>
  <r>
    <n v="5261"/>
    <m/>
    <m/>
    <m/>
    <m/>
    <m/>
    <m/>
    <m/>
    <x v="13"/>
    <x v="42"/>
    <m/>
    <m/>
    <x v="2"/>
    <n v="0"/>
    <m/>
    <s v=" "/>
    <m/>
    <m/>
    <m/>
    <m/>
    <m/>
  </r>
  <r>
    <n v="5262"/>
    <m/>
    <m/>
    <m/>
    <m/>
    <m/>
    <m/>
    <m/>
    <x v="13"/>
    <x v="42"/>
    <m/>
    <m/>
    <x v="2"/>
    <n v="0"/>
    <m/>
    <s v=" "/>
    <m/>
    <m/>
    <m/>
    <m/>
    <m/>
  </r>
  <r>
    <n v="5263"/>
    <m/>
    <m/>
    <m/>
    <m/>
    <m/>
    <m/>
    <m/>
    <x v="13"/>
    <x v="42"/>
    <m/>
    <m/>
    <x v="2"/>
    <n v="0"/>
    <m/>
    <s v=" "/>
    <m/>
    <m/>
    <m/>
    <m/>
    <m/>
  </r>
  <r>
    <n v="5264"/>
    <m/>
    <m/>
    <m/>
    <m/>
    <m/>
    <m/>
    <m/>
    <x v="13"/>
    <x v="42"/>
    <m/>
    <m/>
    <x v="2"/>
    <n v="0"/>
    <m/>
    <s v=" "/>
    <m/>
    <m/>
    <m/>
    <m/>
    <m/>
  </r>
  <r>
    <n v="5265"/>
    <m/>
    <m/>
    <m/>
    <m/>
    <m/>
    <m/>
    <m/>
    <x v="13"/>
    <x v="42"/>
    <m/>
    <m/>
    <x v="2"/>
    <n v="0"/>
    <m/>
    <s v=" "/>
    <m/>
    <m/>
    <m/>
    <m/>
    <m/>
  </r>
  <r>
    <n v="5266"/>
    <m/>
    <m/>
    <m/>
    <m/>
    <m/>
    <m/>
    <m/>
    <x v="13"/>
    <x v="42"/>
    <m/>
    <m/>
    <x v="2"/>
    <n v="0"/>
    <m/>
    <s v=" "/>
    <m/>
    <m/>
    <m/>
    <m/>
    <m/>
  </r>
  <r>
    <n v="5267"/>
    <m/>
    <m/>
    <m/>
    <m/>
    <m/>
    <m/>
    <m/>
    <x v="13"/>
    <x v="42"/>
    <m/>
    <m/>
    <x v="2"/>
    <n v="0"/>
    <m/>
    <s v=" "/>
    <m/>
    <m/>
    <m/>
    <m/>
    <m/>
  </r>
  <r>
    <n v="5268"/>
    <m/>
    <m/>
    <m/>
    <m/>
    <m/>
    <m/>
    <m/>
    <x v="13"/>
    <x v="42"/>
    <m/>
    <m/>
    <x v="2"/>
    <n v="0"/>
    <m/>
    <s v=" "/>
    <m/>
    <m/>
    <m/>
    <m/>
    <m/>
  </r>
  <r>
    <n v="5269"/>
    <m/>
    <m/>
    <m/>
    <m/>
    <m/>
    <m/>
    <m/>
    <x v="13"/>
    <x v="42"/>
    <m/>
    <m/>
    <x v="2"/>
    <n v="0"/>
    <m/>
    <s v=" "/>
    <m/>
    <m/>
    <m/>
    <m/>
    <m/>
  </r>
  <r>
    <n v="5270"/>
    <m/>
    <m/>
    <m/>
    <m/>
    <m/>
    <m/>
    <m/>
    <x v="13"/>
    <x v="42"/>
    <m/>
    <m/>
    <x v="2"/>
    <n v="0"/>
    <m/>
    <s v=" "/>
    <m/>
    <m/>
    <m/>
    <m/>
    <m/>
  </r>
  <r>
    <n v="5271"/>
    <m/>
    <m/>
    <m/>
    <m/>
    <m/>
    <m/>
    <m/>
    <x v="13"/>
    <x v="42"/>
    <m/>
    <m/>
    <x v="2"/>
    <n v="0"/>
    <m/>
    <s v=" "/>
    <m/>
    <m/>
    <m/>
    <m/>
    <m/>
  </r>
  <r>
    <n v="5272"/>
    <m/>
    <m/>
    <m/>
    <m/>
    <m/>
    <m/>
    <m/>
    <x v="13"/>
    <x v="42"/>
    <m/>
    <m/>
    <x v="2"/>
    <n v="0"/>
    <m/>
    <s v=" "/>
    <m/>
    <m/>
    <m/>
    <m/>
    <m/>
  </r>
  <r>
    <n v="5273"/>
    <m/>
    <m/>
    <m/>
    <m/>
    <m/>
    <m/>
    <m/>
    <x v="13"/>
    <x v="42"/>
    <m/>
    <m/>
    <x v="2"/>
    <n v="0"/>
    <m/>
    <s v=" "/>
    <m/>
    <m/>
    <m/>
    <m/>
    <m/>
  </r>
  <r>
    <n v="5274"/>
    <m/>
    <m/>
    <m/>
    <m/>
    <m/>
    <m/>
    <m/>
    <x v="13"/>
    <x v="42"/>
    <m/>
    <m/>
    <x v="2"/>
    <n v="0"/>
    <m/>
    <s v=" "/>
    <m/>
    <m/>
    <m/>
    <m/>
    <m/>
  </r>
  <r>
    <n v="5275"/>
    <m/>
    <m/>
    <m/>
    <m/>
    <m/>
    <m/>
    <m/>
    <x v="13"/>
    <x v="42"/>
    <m/>
    <m/>
    <x v="2"/>
    <n v="0"/>
    <m/>
    <s v=" "/>
    <m/>
    <m/>
    <m/>
    <m/>
    <m/>
  </r>
  <r>
    <n v="5276"/>
    <m/>
    <m/>
    <m/>
    <m/>
    <m/>
    <m/>
    <m/>
    <x v="13"/>
    <x v="42"/>
    <m/>
    <m/>
    <x v="2"/>
    <n v="0"/>
    <m/>
    <s v=" "/>
    <m/>
    <m/>
    <m/>
    <m/>
    <m/>
  </r>
  <r>
    <n v="5277"/>
    <m/>
    <m/>
    <m/>
    <m/>
    <m/>
    <m/>
    <m/>
    <x v="13"/>
    <x v="42"/>
    <m/>
    <m/>
    <x v="2"/>
    <n v="0"/>
    <m/>
    <s v=" "/>
    <m/>
    <m/>
    <m/>
    <m/>
    <m/>
  </r>
  <r>
    <n v="5278"/>
    <m/>
    <m/>
    <m/>
    <m/>
    <m/>
    <m/>
    <m/>
    <x v="13"/>
    <x v="42"/>
    <m/>
    <m/>
    <x v="2"/>
    <n v="0"/>
    <m/>
    <s v=" "/>
    <m/>
    <m/>
    <m/>
    <m/>
    <m/>
  </r>
  <r>
    <n v="5279"/>
    <m/>
    <m/>
    <m/>
    <m/>
    <m/>
    <m/>
    <m/>
    <x v="13"/>
    <x v="42"/>
    <m/>
    <m/>
    <x v="2"/>
    <n v="0"/>
    <m/>
    <s v=" "/>
    <m/>
    <m/>
    <m/>
    <m/>
    <m/>
  </r>
  <r>
    <n v="5280"/>
    <m/>
    <m/>
    <m/>
    <m/>
    <m/>
    <m/>
    <m/>
    <x v="13"/>
    <x v="42"/>
    <m/>
    <m/>
    <x v="2"/>
    <n v="0"/>
    <m/>
    <s v=" "/>
    <m/>
    <m/>
    <m/>
    <m/>
    <m/>
  </r>
  <r>
    <n v="5281"/>
    <m/>
    <m/>
    <m/>
    <m/>
    <m/>
    <m/>
    <m/>
    <x v="13"/>
    <x v="42"/>
    <m/>
    <m/>
    <x v="2"/>
    <n v="0"/>
    <m/>
    <s v=" "/>
    <m/>
    <m/>
    <m/>
    <m/>
    <m/>
  </r>
  <r>
    <n v="5282"/>
    <m/>
    <m/>
    <m/>
    <m/>
    <m/>
    <m/>
    <m/>
    <x v="13"/>
    <x v="42"/>
    <m/>
    <m/>
    <x v="2"/>
    <n v="0"/>
    <m/>
    <s v=" "/>
    <m/>
    <m/>
    <m/>
    <m/>
    <m/>
  </r>
  <r>
    <n v="5283"/>
    <m/>
    <m/>
    <m/>
    <m/>
    <m/>
    <m/>
    <m/>
    <x v="13"/>
    <x v="42"/>
    <m/>
    <m/>
    <x v="2"/>
    <n v="0"/>
    <m/>
    <s v=" "/>
    <m/>
    <m/>
    <m/>
    <m/>
    <m/>
  </r>
  <r>
    <n v="5284"/>
    <m/>
    <m/>
    <m/>
    <m/>
    <m/>
    <m/>
    <m/>
    <x v="13"/>
    <x v="42"/>
    <m/>
    <m/>
    <x v="2"/>
    <n v="0"/>
    <m/>
    <s v=" "/>
    <m/>
    <m/>
    <m/>
    <m/>
    <m/>
  </r>
  <r>
    <n v="5285"/>
    <m/>
    <m/>
    <m/>
    <m/>
    <m/>
    <m/>
    <m/>
    <x v="13"/>
    <x v="42"/>
    <m/>
    <m/>
    <x v="2"/>
    <n v="0"/>
    <m/>
    <s v=" "/>
    <m/>
    <m/>
    <m/>
    <m/>
    <m/>
  </r>
  <r>
    <n v="5286"/>
    <m/>
    <m/>
    <m/>
    <m/>
    <m/>
    <m/>
    <m/>
    <x v="13"/>
    <x v="42"/>
    <m/>
    <m/>
    <x v="2"/>
    <n v="0"/>
    <m/>
    <s v=" "/>
    <m/>
    <m/>
    <m/>
    <m/>
    <m/>
  </r>
  <r>
    <n v="5287"/>
    <m/>
    <m/>
    <m/>
    <m/>
    <m/>
    <m/>
    <m/>
    <x v="13"/>
    <x v="42"/>
    <m/>
    <m/>
    <x v="2"/>
    <n v="0"/>
    <m/>
    <s v=" "/>
    <m/>
    <m/>
    <m/>
    <m/>
    <m/>
  </r>
  <r>
    <n v="5288"/>
    <m/>
    <m/>
    <m/>
    <m/>
    <m/>
    <m/>
    <m/>
    <x v="13"/>
    <x v="42"/>
    <m/>
    <m/>
    <x v="2"/>
    <n v="0"/>
    <m/>
    <s v=" "/>
    <m/>
    <m/>
    <m/>
    <m/>
    <m/>
  </r>
  <r>
    <n v="5289"/>
    <m/>
    <m/>
    <m/>
    <m/>
    <m/>
    <m/>
    <m/>
    <x v="13"/>
    <x v="42"/>
    <m/>
    <m/>
    <x v="2"/>
    <n v="0"/>
    <m/>
    <s v=" "/>
    <m/>
    <m/>
    <m/>
    <m/>
    <m/>
  </r>
  <r>
    <n v="5290"/>
    <m/>
    <m/>
    <m/>
    <m/>
    <m/>
    <m/>
    <m/>
    <x v="13"/>
    <x v="42"/>
    <m/>
    <m/>
    <x v="2"/>
    <n v="0"/>
    <m/>
    <s v=" "/>
    <m/>
    <m/>
    <m/>
    <m/>
    <m/>
  </r>
  <r>
    <n v="5291"/>
    <m/>
    <m/>
    <m/>
    <m/>
    <m/>
    <m/>
    <m/>
    <x v="13"/>
    <x v="42"/>
    <m/>
    <m/>
    <x v="2"/>
    <n v="0"/>
    <m/>
    <s v=" "/>
    <m/>
    <m/>
    <m/>
    <m/>
    <m/>
  </r>
  <r>
    <n v="5292"/>
    <m/>
    <m/>
    <m/>
    <m/>
    <m/>
    <m/>
    <m/>
    <x v="13"/>
    <x v="42"/>
    <m/>
    <m/>
    <x v="2"/>
    <n v="0"/>
    <m/>
    <s v=" "/>
    <m/>
    <m/>
    <m/>
    <m/>
    <m/>
  </r>
  <r>
    <n v="5293"/>
    <m/>
    <m/>
    <m/>
    <m/>
    <m/>
    <m/>
    <m/>
    <x v="13"/>
    <x v="42"/>
    <m/>
    <m/>
    <x v="2"/>
    <n v="0"/>
    <m/>
    <s v=" "/>
    <m/>
    <m/>
    <m/>
    <m/>
    <m/>
  </r>
  <r>
    <n v="5294"/>
    <m/>
    <m/>
    <m/>
    <m/>
    <m/>
    <m/>
    <m/>
    <x v="13"/>
    <x v="42"/>
    <m/>
    <m/>
    <x v="2"/>
    <n v="0"/>
    <m/>
    <s v=" "/>
    <m/>
    <m/>
    <m/>
    <m/>
    <m/>
  </r>
  <r>
    <n v="5295"/>
    <m/>
    <m/>
    <m/>
    <m/>
    <m/>
    <m/>
    <m/>
    <x v="13"/>
    <x v="42"/>
    <m/>
    <m/>
    <x v="2"/>
    <n v="0"/>
    <m/>
    <s v=" "/>
    <m/>
    <m/>
    <m/>
    <m/>
    <m/>
  </r>
  <r>
    <n v="5296"/>
    <m/>
    <m/>
    <m/>
    <m/>
    <m/>
    <m/>
    <m/>
    <x v="13"/>
    <x v="42"/>
    <m/>
    <m/>
    <x v="2"/>
    <n v="0"/>
    <m/>
    <s v=" "/>
    <m/>
    <m/>
    <m/>
    <m/>
    <m/>
  </r>
  <r>
    <n v="5297"/>
    <m/>
    <m/>
    <m/>
    <m/>
    <m/>
    <m/>
    <m/>
    <x v="13"/>
    <x v="42"/>
    <m/>
    <m/>
    <x v="2"/>
    <n v="0"/>
    <m/>
    <s v=" "/>
    <m/>
    <m/>
    <m/>
    <m/>
    <m/>
  </r>
  <r>
    <n v="5298"/>
    <m/>
    <m/>
    <m/>
    <m/>
    <m/>
    <m/>
    <m/>
    <x v="13"/>
    <x v="42"/>
    <m/>
    <m/>
    <x v="2"/>
    <n v="0"/>
    <m/>
    <s v=" "/>
    <m/>
    <m/>
    <m/>
    <m/>
    <m/>
  </r>
  <r>
    <n v="5299"/>
    <m/>
    <m/>
    <m/>
    <m/>
    <m/>
    <m/>
    <m/>
    <x v="13"/>
    <x v="42"/>
    <m/>
    <m/>
    <x v="2"/>
    <n v="0"/>
    <m/>
    <s v=" "/>
    <m/>
    <m/>
    <m/>
    <m/>
    <m/>
  </r>
  <r>
    <n v="5300"/>
    <m/>
    <m/>
    <m/>
    <m/>
    <m/>
    <m/>
    <m/>
    <x v="13"/>
    <x v="42"/>
    <m/>
    <m/>
    <x v="2"/>
    <n v="0"/>
    <m/>
    <s v=" "/>
    <m/>
    <m/>
    <m/>
    <m/>
    <m/>
  </r>
  <r>
    <n v="5301"/>
    <m/>
    <m/>
    <m/>
    <m/>
    <m/>
    <m/>
    <m/>
    <x v="13"/>
    <x v="42"/>
    <m/>
    <m/>
    <x v="2"/>
    <n v="0"/>
    <m/>
    <s v=" "/>
    <m/>
    <m/>
    <m/>
    <m/>
    <m/>
  </r>
  <r>
    <n v="5302"/>
    <m/>
    <m/>
    <m/>
    <m/>
    <m/>
    <m/>
    <m/>
    <x v="13"/>
    <x v="42"/>
    <m/>
    <m/>
    <x v="2"/>
    <n v="0"/>
    <m/>
    <s v=" "/>
    <m/>
    <m/>
    <m/>
    <m/>
    <m/>
  </r>
  <r>
    <n v="5303"/>
    <m/>
    <m/>
    <m/>
    <m/>
    <m/>
    <m/>
    <m/>
    <x v="13"/>
    <x v="42"/>
    <m/>
    <m/>
    <x v="2"/>
    <n v="0"/>
    <m/>
    <s v=" "/>
    <m/>
    <m/>
    <m/>
    <m/>
    <m/>
  </r>
  <r>
    <n v="5304"/>
    <m/>
    <m/>
    <m/>
    <m/>
    <m/>
    <m/>
    <m/>
    <x v="13"/>
    <x v="42"/>
    <m/>
    <m/>
    <x v="2"/>
    <n v="0"/>
    <m/>
    <s v=" "/>
    <m/>
    <m/>
    <m/>
    <m/>
    <m/>
  </r>
  <r>
    <n v="5305"/>
    <m/>
    <m/>
    <m/>
    <m/>
    <m/>
    <m/>
    <m/>
    <x v="13"/>
    <x v="42"/>
    <m/>
    <m/>
    <x v="2"/>
    <n v="0"/>
    <m/>
    <s v=" "/>
    <m/>
    <m/>
    <m/>
    <m/>
    <m/>
  </r>
  <r>
    <n v="5306"/>
    <m/>
    <m/>
    <m/>
    <m/>
    <m/>
    <m/>
    <m/>
    <x v="13"/>
    <x v="42"/>
    <m/>
    <m/>
    <x v="2"/>
    <n v="0"/>
    <m/>
    <s v=" "/>
    <m/>
    <m/>
    <m/>
    <m/>
    <m/>
  </r>
  <r>
    <n v="5307"/>
    <m/>
    <m/>
    <m/>
    <m/>
    <m/>
    <m/>
    <m/>
    <x v="13"/>
    <x v="42"/>
    <m/>
    <m/>
    <x v="2"/>
    <n v="0"/>
    <m/>
    <s v=" "/>
    <m/>
    <m/>
    <m/>
    <m/>
    <m/>
  </r>
  <r>
    <n v="5308"/>
    <m/>
    <m/>
    <m/>
    <m/>
    <m/>
    <m/>
    <m/>
    <x v="13"/>
    <x v="42"/>
    <m/>
    <m/>
    <x v="2"/>
    <n v="0"/>
    <m/>
    <s v=" "/>
    <m/>
    <m/>
    <m/>
    <m/>
    <m/>
  </r>
  <r>
    <n v="5309"/>
    <m/>
    <m/>
    <m/>
    <m/>
    <m/>
    <m/>
    <m/>
    <x v="13"/>
    <x v="42"/>
    <m/>
    <m/>
    <x v="2"/>
    <n v="0"/>
    <m/>
    <s v=" "/>
    <m/>
    <m/>
    <m/>
    <m/>
    <m/>
  </r>
  <r>
    <n v="5310"/>
    <m/>
    <m/>
    <m/>
    <m/>
    <m/>
    <m/>
    <m/>
    <x v="13"/>
    <x v="42"/>
    <m/>
    <m/>
    <x v="2"/>
    <n v="0"/>
    <m/>
    <s v=" "/>
    <m/>
    <m/>
    <m/>
    <m/>
    <m/>
  </r>
  <r>
    <n v="5311"/>
    <m/>
    <m/>
    <m/>
    <m/>
    <m/>
    <m/>
    <m/>
    <x v="13"/>
    <x v="42"/>
    <m/>
    <m/>
    <x v="2"/>
    <n v="0"/>
    <m/>
    <s v=" "/>
    <m/>
    <m/>
    <m/>
    <m/>
    <m/>
  </r>
  <r>
    <n v="5312"/>
    <m/>
    <m/>
    <m/>
    <m/>
    <m/>
    <m/>
    <m/>
    <x v="13"/>
    <x v="42"/>
    <m/>
    <m/>
    <x v="2"/>
    <n v="0"/>
    <m/>
    <s v=" "/>
    <m/>
    <m/>
    <m/>
    <m/>
    <m/>
  </r>
  <r>
    <n v="5313"/>
    <m/>
    <m/>
    <m/>
    <m/>
    <m/>
    <m/>
    <m/>
    <x v="13"/>
    <x v="42"/>
    <m/>
    <m/>
    <x v="2"/>
    <n v="0"/>
    <m/>
    <s v=" "/>
    <m/>
    <m/>
    <m/>
    <m/>
    <m/>
  </r>
  <r>
    <n v="5314"/>
    <m/>
    <m/>
    <m/>
    <m/>
    <m/>
    <m/>
    <m/>
    <x v="13"/>
    <x v="42"/>
    <m/>
    <m/>
    <x v="2"/>
    <n v="0"/>
    <m/>
    <s v=" "/>
    <m/>
    <m/>
    <m/>
    <m/>
    <m/>
  </r>
  <r>
    <n v="5315"/>
    <m/>
    <m/>
    <m/>
    <m/>
    <m/>
    <m/>
    <m/>
    <x v="13"/>
    <x v="42"/>
    <m/>
    <m/>
    <x v="2"/>
    <n v="0"/>
    <m/>
    <s v=" "/>
    <m/>
    <m/>
    <m/>
    <m/>
    <m/>
  </r>
  <r>
    <n v="5316"/>
    <m/>
    <m/>
    <m/>
    <m/>
    <m/>
    <m/>
    <m/>
    <x v="13"/>
    <x v="42"/>
    <m/>
    <m/>
    <x v="2"/>
    <n v="0"/>
    <m/>
    <s v=" "/>
    <m/>
    <m/>
    <m/>
    <m/>
    <m/>
  </r>
  <r>
    <n v="5317"/>
    <m/>
    <m/>
    <m/>
    <m/>
    <m/>
    <m/>
    <m/>
    <x v="13"/>
    <x v="42"/>
    <m/>
    <m/>
    <x v="2"/>
    <n v="0"/>
    <m/>
    <s v=" "/>
    <m/>
    <m/>
    <m/>
    <m/>
    <m/>
  </r>
  <r>
    <n v="5318"/>
    <m/>
    <m/>
    <m/>
    <m/>
    <m/>
    <m/>
    <m/>
    <x v="13"/>
    <x v="42"/>
    <m/>
    <m/>
    <x v="2"/>
    <n v="0"/>
    <m/>
    <s v=" "/>
    <m/>
    <m/>
    <m/>
    <m/>
    <m/>
  </r>
  <r>
    <n v="5319"/>
    <m/>
    <m/>
    <m/>
    <m/>
    <m/>
    <m/>
    <m/>
    <x v="13"/>
    <x v="42"/>
    <m/>
    <m/>
    <x v="2"/>
    <n v="0"/>
    <m/>
    <s v=" "/>
    <m/>
    <m/>
    <m/>
    <m/>
    <m/>
  </r>
  <r>
    <n v="5320"/>
    <m/>
    <m/>
    <m/>
    <m/>
    <m/>
    <m/>
    <m/>
    <x v="13"/>
    <x v="42"/>
    <m/>
    <m/>
    <x v="2"/>
    <n v="0"/>
    <m/>
    <s v=" "/>
    <m/>
    <m/>
    <m/>
    <m/>
    <m/>
  </r>
  <r>
    <n v="5321"/>
    <m/>
    <m/>
    <m/>
    <m/>
    <m/>
    <m/>
    <m/>
    <x v="13"/>
    <x v="42"/>
    <m/>
    <m/>
    <x v="2"/>
    <n v="0"/>
    <m/>
    <s v=" "/>
    <m/>
    <m/>
    <m/>
    <m/>
    <m/>
  </r>
  <r>
    <n v="5322"/>
    <m/>
    <m/>
    <m/>
    <m/>
    <m/>
    <m/>
    <m/>
    <x v="13"/>
    <x v="42"/>
    <m/>
    <m/>
    <x v="2"/>
    <n v="0"/>
    <m/>
    <s v=" "/>
    <m/>
    <m/>
    <m/>
    <m/>
    <m/>
  </r>
  <r>
    <n v="5323"/>
    <m/>
    <m/>
    <m/>
    <m/>
    <m/>
    <m/>
    <m/>
    <x v="13"/>
    <x v="42"/>
    <m/>
    <m/>
    <x v="2"/>
    <n v="0"/>
    <m/>
    <s v=" "/>
    <m/>
    <m/>
    <m/>
    <m/>
    <m/>
  </r>
  <r>
    <n v="5324"/>
    <m/>
    <m/>
    <m/>
    <m/>
    <m/>
    <m/>
    <m/>
    <x v="13"/>
    <x v="42"/>
    <m/>
    <m/>
    <x v="2"/>
    <n v="0"/>
    <m/>
    <s v=" "/>
    <m/>
    <m/>
    <m/>
    <m/>
    <m/>
  </r>
  <r>
    <n v="5325"/>
    <m/>
    <m/>
    <m/>
    <m/>
    <m/>
    <m/>
    <m/>
    <x v="13"/>
    <x v="42"/>
    <m/>
    <m/>
    <x v="2"/>
    <n v="0"/>
    <m/>
    <s v=" "/>
    <m/>
    <m/>
    <m/>
    <m/>
    <m/>
  </r>
  <r>
    <n v="5326"/>
    <m/>
    <m/>
    <m/>
    <m/>
    <m/>
    <m/>
    <m/>
    <x v="13"/>
    <x v="42"/>
    <m/>
    <m/>
    <x v="2"/>
    <n v="0"/>
    <m/>
    <s v=" "/>
    <m/>
    <m/>
    <m/>
    <m/>
    <m/>
  </r>
  <r>
    <n v="5327"/>
    <m/>
    <m/>
    <m/>
    <m/>
    <m/>
    <m/>
    <m/>
    <x v="13"/>
    <x v="42"/>
    <m/>
    <m/>
    <x v="2"/>
    <n v="0"/>
    <m/>
    <s v=" "/>
    <m/>
    <m/>
    <m/>
    <m/>
    <m/>
  </r>
  <r>
    <n v="5328"/>
    <m/>
    <m/>
    <m/>
    <m/>
    <m/>
    <m/>
    <m/>
    <x v="13"/>
    <x v="42"/>
    <m/>
    <m/>
    <x v="2"/>
    <n v="0"/>
    <m/>
    <s v=" "/>
    <m/>
    <m/>
    <m/>
    <m/>
    <m/>
  </r>
  <r>
    <n v="5329"/>
    <m/>
    <m/>
    <m/>
    <m/>
    <m/>
    <m/>
    <m/>
    <x v="13"/>
    <x v="42"/>
    <m/>
    <m/>
    <x v="2"/>
    <n v="0"/>
    <m/>
    <s v=" "/>
    <m/>
    <m/>
    <m/>
    <m/>
    <m/>
  </r>
  <r>
    <n v="5330"/>
    <m/>
    <m/>
    <m/>
    <m/>
    <m/>
    <m/>
    <m/>
    <x v="13"/>
    <x v="42"/>
    <m/>
    <m/>
    <x v="2"/>
    <n v="0"/>
    <m/>
    <s v=" "/>
    <m/>
    <m/>
    <m/>
    <m/>
    <m/>
  </r>
  <r>
    <n v="5331"/>
    <m/>
    <m/>
    <m/>
    <m/>
    <m/>
    <m/>
    <m/>
    <x v="13"/>
    <x v="42"/>
    <m/>
    <m/>
    <x v="2"/>
    <n v="0"/>
    <m/>
    <s v=" "/>
    <m/>
    <m/>
    <m/>
    <m/>
    <m/>
  </r>
  <r>
    <n v="5332"/>
    <m/>
    <m/>
    <m/>
    <m/>
    <m/>
    <m/>
    <m/>
    <x v="13"/>
    <x v="42"/>
    <m/>
    <m/>
    <x v="2"/>
    <n v="0"/>
    <m/>
    <s v=" "/>
    <m/>
    <m/>
    <m/>
    <m/>
    <m/>
  </r>
  <r>
    <n v="5333"/>
    <m/>
    <m/>
    <m/>
    <m/>
    <m/>
    <m/>
    <m/>
    <x v="13"/>
    <x v="42"/>
    <m/>
    <m/>
    <x v="2"/>
    <n v="0"/>
    <m/>
    <s v=" "/>
    <m/>
    <m/>
    <m/>
    <m/>
    <m/>
  </r>
  <r>
    <n v="5334"/>
    <m/>
    <m/>
    <m/>
    <m/>
    <m/>
    <m/>
    <m/>
    <x v="13"/>
    <x v="42"/>
    <m/>
    <m/>
    <x v="2"/>
    <n v="0"/>
    <m/>
    <s v=" "/>
    <m/>
    <m/>
    <m/>
    <m/>
    <m/>
  </r>
  <r>
    <n v="5335"/>
    <m/>
    <m/>
    <m/>
    <m/>
    <m/>
    <m/>
    <m/>
    <x v="13"/>
    <x v="42"/>
    <m/>
    <m/>
    <x v="2"/>
    <n v="0"/>
    <m/>
    <s v=" "/>
    <m/>
    <m/>
    <m/>
    <m/>
    <m/>
  </r>
  <r>
    <n v="5336"/>
    <m/>
    <m/>
    <m/>
    <m/>
    <m/>
    <m/>
    <m/>
    <x v="13"/>
    <x v="42"/>
    <m/>
    <m/>
    <x v="2"/>
    <n v="0"/>
    <m/>
    <s v=" "/>
    <m/>
    <m/>
    <m/>
    <m/>
    <m/>
  </r>
  <r>
    <n v="5337"/>
    <m/>
    <m/>
    <m/>
    <m/>
    <m/>
    <m/>
    <m/>
    <x v="13"/>
    <x v="42"/>
    <m/>
    <m/>
    <x v="2"/>
    <n v="0"/>
    <m/>
    <s v=" "/>
    <m/>
    <m/>
    <m/>
    <m/>
    <m/>
  </r>
  <r>
    <n v="5338"/>
    <m/>
    <m/>
    <m/>
    <m/>
    <m/>
    <m/>
    <m/>
    <x v="13"/>
    <x v="42"/>
    <m/>
    <m/>
    <x v="2"/>
    <n v="0"/>
    <m/>
    <s v=" "/>
    <m/>
    <m/>
    <m/>
    <m/>
    <m/>
  </r>
  <r>
    <n v="5339"/>
    <m/>
    <m/>
    <m/>
    <m/>
    <m/>
    <m/>
    <m/>
    <x v="13"/>
    <x v="42"/>
    <m/>
    <m/>
    <x v="2"/>
    <n v="0"/>
    <m/>
    <s v=" "/>
    <m/>
    <m/>
    <m/>
    <m/>
    <m/>
  </r>
  <r>
    <n v="5340"/>
    <m/>
    <m/>
    <m/>
    <m/>
    <m/>
    <m/>
    <m/>
    <x v="13"/>
    <x v="42"/>
    <m/>
    <m/>
    <x v="2"/>
    <n v="0"/>
    <m/>
    <s v=" "/>
    <m/>
    <m/>
    <m/>
    <m/>
    <m/>
  </r>
  <r>
    <n v="5341"/>
    <m/>
    <m/>
    <m/>
    <m/>
    <m/>
    <m/>
    <m/>
    <x v="13"/>
    <x v="42"/>
    <m/>
    <m/>
    <x v="2"/>
    <n v="0"/>
    <m/>
    <s v=" "/>
    <m/>
    <m/>
    <m/>
    <m/>
    <m/>
  </r>
  <r>
    <n v="5342"/>
    <m/>
    <m/>
    <m/>
    <m/>
    <m/>
    <m/>
    <m/>
    <x v="13"/>
    <x v="42"/>
    <m/>
    <m/>
    <x v="2"/>
    <n v="0"/>
    <m/>
    <s v=" "/>
    <m/>
    <m/>
    <m/>
    <m/>
    <m/>
  </r>
  <r>
    <n v="5343"/>
    <m/>
    <m/>
    <m/>
    <m/>
    <m/>
    <m/>
    <m/>
    <x v="13"/>
    <x v="42"/>
    <m/>
    <m/>
    <x v="2"/>
    <n v="0"/>
    <m/>
    <s v=" "/>
    <m/>
    <m/>
    <m/>
    <m/>
    <m/>
  </r>
  <r>
    <n v="5344"/>
    <m/>
    <m/>
    <m/>
    <m/>
    <m/>
    <m/>
    <m/>
    <x v="13"/>
    <x v="42"/>
    <m/>
    <m/>
    <x v="2"/>
    <n v="0"/>
    <m/>
    <s v=" "/>
    <m/>
    <m/>
    <m/>
    <m/>
    <m/>
  </r>
  <r>
    <n v="5345"/>
    <m/>
    <m/>
    <m/>
    <m/>
    <m/>
    <m/>
    <m/>
    <x v="13"/>
    <x v="42"/>
    <m/>
    <m/>
    <x v="2"/>
    <n v="0"/>
    <m/>
    <s v=" "/>
    <m/>
    <m/>
    <m/>
    <m/>
    <m/>
  </r>
  <r>
    <n v="5346"/>
    <m/>
    <m/>
    <m/>
    <m/>
    <m/>
    <m/>
    <m/>
    <x v="13"/>
    <x v="42"/>
    <m/>
    <m/>
    <x v="2"/>
    <n v="0"/>
    <m/>
    <s v=" "/>
    <m/>
    <m/>
    <m/>
    <m/>
    <m/>
  </r>
  <r>
    <n v="5347"/>
    <m/>
    <m/>
    <m/>
    <m/>
    <m/>
    <m/>
    <m/>
    <x v="13"/>
    <x v="42"/>
    <m/>
    <m/>
    <x v="2"/>
    <n v="0"/>
    <m/>
    <s v=" "/>
    <m/>
    <m/>
    <m/>
    <m/>
    <m/>
  </r>
  <r>
    <n v="5348"/>
    <m/>
    <m/>
    <m/>
    <m/>
    <m/>
    <m/>
    <m/>
    <x v="13"/>
    <x v="42"/>
    <m/>
    <m/>
    <x v="2"/>
    <n v="0"/>
    <m/>
    <s v=" "/>
    <m/>
    <m/>
    <m/>
    <m/>
    <m/>
  </r>
  <r>
    <n v="5349"/>
    <m/>
    <m/>
    <m/>
    <m/>
    <m/>
    <m/>
    <m/>
    <x v="13"/>
    <x v="42"/>
    <m/>
    <m/>
    <x v="2"/>
    <n v="0"/>
    <m/>
    <s v=" "/>
    <m/>
    <m/>
    <m/>
    <m/>
    <m/>
  </r>
  <r>
    <n v="5350"/>
    <m/>
    <m/>
    <m/>
    <m/>
    <m/>
    <m/>
    <m/>
    <x v="13"/>
    <x v="42"/>
    <m/>
    <m/>
    <x v="2"/>
    <n v="0"/>
    <m/>
    <s v=" "/>
    <m/>
    <m/>
    <m/>
    <m/>
    <m/>
  </r>
  <r>
    <n v="5351"/>
    <m/>
    <m/>
    <m/>
    <m/>
    <m/>
    <m/>
    <m/>
    <x v="13"/>
    <x v="42"/>
    <m/>
    <m/>
    <x v="2"/>
    <n v="0"/>
    <m/>
    <s v=" "/>
    <m/>
    <m/>
    <m/>
    <m/>
    <m/>
  </r>
  <r>
    <n v="5352"/>
    <m/>
    <m/>
    <m/>
    <m/>
    <m/>
    <m/>
    <m/>
    <x v="13"/>
    <x v="42"/>
    <m/>
    <m/>
    <x v="2"/>
    <n v="0"/>
    <m/>
    <s v=" "/>
    <m/>
    <m/>
    <m/>
    <m/>
    <m/>
  </r>
  <r>
    <n v="5353"/>
    <m/>
    <m/>
    <m/>
    <m/>
    <m/>
    <m/>
    <m/>
    <x v="13"/>
    <x v="42"/>
    <m/>
    <m/>
    <x v="2"/>
    <n v="0"/>
    <m/>
    <s v=" "/>
    <m/>
    <m/>
    <m/>
    <m/>
    <m/>
  </r>
  <r>
    <n v="5354"/>
    <m/>
    <m/>
    <m/>
    <m/>
    <m/>
    <m/>
    <m/>
    <x v="13"/>
    <x v="42"/>
    <m/>
    <m/>
    <x v="2"/>
    <n v="0"/>
    <m/>
    <s v=" "/>
    <m/>
    <m/>
    <m/>
    <m/>
    <m/>
  </r>
  <r>
    <n v="5355"/>
    <m/>
    <m/>
    <m/>
    <m/>
    <m/>
    <m/>
    <m/>
    <x v="13"/>
    <x v="42"/>
    <m/>
    <m/>
    <x v="2"/>
    <n v="0"/>
    <m/>
    <s v=" "/>
    <m/>
    <m/>
    <m/>
    <m/>
    <m/>
  </r>
  <r>
    <n v="5356"/>
    <m/>
    <m/>
    <m/>
    <m/>
    <m/>
    <m/>
    <m/>
    <x v="13"/>
    <x v="42"/>
    <m/>
    <m/>
    <x v="2"/>
    <n v="0"/>
    <m/>
    <s v=" "/>
    <m/>
    <m/>
    <m/>
    <m/>
    <m/>
  </r>
  <r>
    <n v="5357"/>
    <m/>
    <m/>
    <m/>
    <m/>
    <m/>
    <m/>
    <m/>
    <x v="13"/>
    <x v="42"/>
    <m/>
    <m/>
    <x v="2"/>
    <n v="0"/>
    <m/>
    <s v=" "/>
    <m/>
    <m/>
    <m/>
    <m/>
    <m/>
  </r>
  <r>
    <n v="5358"/>
    <m/>
    <m/>
    <m/>
    <m/>
    <m/>
    <m/>
    <m/>
    <x v="13"/>
    <x v="42"/>
    <m/>
    <m/>
    <x v="2"/>
    <n v="0"/>
    <m/>
    <s v=" "/>
    <m/>
    <m/>
    <m/>
    <m/>
    <m/>
  </r>
  <r>
    <n v="5359"/>
    <m/>
    <m/>
    <m/>
    <m/>
    <m/>
    <m/>
    <m/>
    <x v="13"/>
    <x v="42"/>
    <m/>
    <m/>
    <x v="2"/>
    <n v="0"/>
    <m/>
    <s v=" "/>
    <m/>
    <m/>
    <m/>
    <m/>
    <m/>
  </r>
  <r>
    <n v="5360"/>
    <m/>
    <m/>
    <m/>
    <m/>
    <m/>
    <m/>
    <m/>
    <x v="13"/>
    <x v="42"/>
    <m/>
    <m/>
    <x v="2"/>
    <n v="0"/>
    <m/>
    <s v=" "/>
    <m/>
    <m/>
    <m/>
    <m/>
    <m/>
  </r>
  <r>
    <n v="5361"/>
    <m/>
    <m/>
    <m/>
    <m/>
    <m/>
    <m/>
    <m/>
    <x v="13"/>
    <x v="42"/>
    <m/>
    <m/>
    <x v="2"/>
    <n v="0"/>
    <m/>
    <s v=" "/>
    <m/>
    <m/>
    <m/>
    <m/>
    <m/>
  </r>
  <r>
    <n v="5362"/>
    <m/>
    <m/>
    <m/>
    <m/>
    <m/>
    <m/>
    <m/>
    <x v="13"/>
    <x v="42"/>
    <m/>
    <m/>
    <x v="2"/>
    <n v="0"/>
    <m/>
    <s v=" "/>
    <m/>
    <m/>
    <m/>
    <m/>
    <m/>
  </r>
  <r>
    <n v="5363"/>
    <m/>
    <m/>
    <m/>
    <m/>
    <m/>
    <m/>
    <m/>
    <x v="13"/>
    <x v="42"/>
    <m/>
    <m/>
    <x v="2"/>
    <n v="0"/>
    <m/>
    <s v=" "/>
    <m/>
    <m/>
    <m/>
    <m/>
    <m/>
  </r>
  <r>
    <n v="5364"/>
    <m/>
    <m/>
    <m/>
    <m/>
    <m/>
    <m/>
    <m/>
    <x v="13"/>
    <x v="42"/>
    <m/>
    <m/>
    <x v="2"/>
    <n v="0"/>
    <m/>
    <s v=" "/>
    <m/>
    <m/>
    <m/>
    <m/>
    <m/>
  </r>
  <r>
    <n v="5365"/>
    <m/>
    <m/>
    <m/>
    <m/>
    <m/>
    <m/>
    <m/>
    <x v="13"/>
    <x v="42"/>
    <m/>
    <m/>
    <x v="2"/>
    <n v="0"/>
    <m/>
    <s v=" "/>
    <m/>
    <m/>
    <m/>
    <m/>
    <m/>
  </r>
  <r>
    <n v="5366"/>
    <m/>
    <m/>
    <m/>
    <m/>
    <m/>
    <m/>
    <m/>
    <x v="13"/>
    <x v="42"/>
    <m/>
    <m/>
    <x v="2"/>
    <n v="0"/>
    <m/>
    <s v=" "/>
    <m/>
    <m/>
    <m/>
    <m/>
    <m/>
  </r>
  <r>
    <n v="5367"/>
    <m/>
    <m/>
    <m/>
    <m/>
    <m/>
    <m/>
    <m/>
    <x v="13"/>
    <x v="42"/>
    <m/>
    <m/>
    <x v="2"/>
    <n v="0"/>
    <m/>
    <s v=" "/>
    <m/>
    <m/>
    <m/>
    <m/>
    <m/>
  </r>
  <r>
    <n v="5368"/>
    <m/>
    <m/>
    <m/>
    <m/>
    <m/>
    <m/>
    <m/>
    <x v="13"/>
    <x v="42"/>
    <m/>
    <m/>
    <x v="2"/>
    <n v="0"/>
    <m/>
    <s v=" "/>
    <m/>
    <m/>
    <m/>
    <m/>
    <m/>
  </r>
  <r>
    <n v="5369"/>
    <m/>
    <m/>
    <m/>
    <m/>
    <m/>
    <m/>
    <m/>
    <x v="13"/>
    <x v="42"/>
    <m/>
    <m/>
    <x v="2"/>
    <n v="0"/>
    <m/>
    <s v=" "/>
    <m/>
    <m/>
    <m/>
    <m/>
    <m/>
  </r>
  <r>
    <n v="5370"/>
    <m/>
    <m/>
    <m/>
    <m/>
    <m/>
    <m/>
    <m/>
    <x v="13"/>
    <x v="42"/>
    <m/>
    <m/>
    <x v="2"/>
    <n v="0"/>
    <m/>
    <s v=" "/>
    <m/>
    <m/>
    <m/>
    <m/>
    <m/>
  </r>
  <r>
    <n v="5371"/>
    <m/>
    <m/>
    <m/>
    <m/>
    <m/>
    <m/>
    <m/>
    <x v="13"/>
    <x v="42"/>
    <m/>
    <m/>
    <x v="2"/>
    <n v="0"/>
    <m/>
    <s v=" "/>
    <m/>
    <m/>
    <m/>
    <m/>
    <m/>
  </r>
  <r>
    <n v="5372"/>
    <m/>
    <m/>
    <m/>
    <m/>
    <m/>
    <m/>
    <m/>
    <x v="13"/>
    <x v="42"/>
    <m/>
    <m/>
    <x v="2"/>
    <n v="0"/>
    <m/>
    <s v=" "/>
    <m/>
    <m/>
    <m/>
    <m/>
    <m/>
  </r>
  <r>
    <n v="5373"/>
    <m/>
    <m/>
    <m/>
    <m/>
    <m/>
    <m/>
    <m/>
    <x v="13"/>
    <x v="42"/>
    <m/>
    <m/>
    <x v="2"/>
    <n v="0"/>
    <m/>
    <s v=" "/>
    <m/>
    <m/>
    <m/>
    <m/>
    <m/>
  </r>
  <r>
    <n v="5374"/>
    <m/>
    <m/>
    <m/>
    <m/>
    <m/>
    <m/>
    <m/>
    <x v="13"/>
    <x v="42"/>
    <m/>
    <m/>
    <x v="2"/>
    <n v="0"/>
    <m/>
    <s v=" "/>
    <m/>
    <m/>
    <m/>
    <m/>
    <m/>
  </r>
  <r>
    <n v="5375"/>
    <m/>
    <m/>
    <m/>
    <m/>
    <m/>
    <m/>
    <m/>
    <x v="13"/>
    <x v="42"/>
    <m/>
    <m/>
    <x v="2"/>
    <n v="0"/>
    <m/>
    <s v=" "/>
    <m/>
    <m/>
    <m/>
    <m/>
    <m/>
  </r>
  <r>
    <n v="5376"/>
    <m/>
    <m/>
    <m/>
    <m/>
    <m/>
    <m/>
    <m/>
    <x v="13"/>
    <x v="42"/>
    <m/>
    <m/>
    <x v="2"/>
    <n v="0"/>
    <m/>
    <s v=" "/>
    <m/>
    <m/>
    <m/>
    <m/>
    <m/>
  </r>
  <r>
    <n v="5377"/>
    <m/>
    <m/>
    <m/>
    <m/>
    <m/>
    <m/>
    <m/>
    <x v="13"/>
    <x v="42"/>
    <m/>
    <m/>
    <x v="2"/>
    <n v="0"/>
    <m/>
    <s v=" "/>
    <m/>
    <m/>
    <m/>
    <m/>
    <m/>
  </r>
  <r>
    <n v="5378"/>
    <m/>
    <m/>
    <m/>
    <m/>
    <m/>
    <m/>
    <m/>
    <x v="13"/>
    <x v="42"/>
    <m/>
    <m/>
    <x v="2"/>
    <n v="0"/>
    <m/>
    <s v=" "/>
    <m/>
    <m/>
    <m/>
    <m/>
    <m/>
  </r>
  <r>
    <n v="5379"/>
    <m/>
    <m/>
    <m/>
    <m/>
    <m/>
    <m/>
    <m/>
    <x v="13"/>
    <x v="42"/>
    <m/>
    <m/>
    <x v="2"/>
    <n v="0"/>
    <m/>
    <s v=" "/>
    <m/>
    <m/>
    <m/>
    <m/>
    <m/>
  </r>
  <r>
    <n v="5380"/>
    <m/>
    <m/>
    <m/>
    <m/>
    <m/>
    <m/>
    <m/>
    <x v="13"/>
    <x v="42"/>
    <m/>
    <m/>
    <x v="2"/>
    <n v="0"/>
    <m/>
    <s v=" "/>
    <m/>
    <m/>
    <m/>
    <m/>
    <m/>
  </r>
  <r>
    <n v="5381"/>
    <m/>
    <m/>
    <m/>
    <m/>
    <m/>
    <m/>
    <m/>
    <x v="13"/>
    <x v="42"/>
    <m/>
    <m/>
    <x v="2"/>
    <n v="0"/>
    <m/>
    <s v=" "/>
    <m/>
    <m/>
    <m/>
    <m/>
    <m/>
  </r>
  <r>
    <n v="5382"/>
    <m/>
    <m/>
    <m/>
    <m/>
    <m/>
    <m/>
    <m/>
    <x v="13"/>
    <x v="42"/>
    <m/>
    <m/>
    <x v="2"/>
    <n v="0"/>
    <m/>
    <s v=" "/>
    <m/>
    <m/>
    <m/>
    <m/>
    <m/>
  </r>
  <r>
    <n v="5383"/>
    <m/>
    <m/>
    <m/>
    <m/>
    <m/>
    <m/>
    <m/>
    <x v="13"/>
    <x v="42"/>
    <m/>
    <m/>
    <x v="2"/>
    <n v="0"/>
    <m/>
    <s v=" "/>
    <m/>
    <m/>
    <m/>
    <m/>
    <m/>
  </r>
  <r>
    <n v="5384"/>
    <m/>
    <m/>
    <m/>
    <m/>
    <m/>
    <m/>
    <m/>
    <x v="13"/>
    <x v="42"/>
    <m/>
    <m/>
    <x v="2"/>
    <n v="0"/>
    <m/>
    <s v=" "/>
    <m/>
    <m/>
    <m/>
    <m/>
    <m/>
  </r>
  <r>
    <n v="5385"/>
    <m/>
    <m/>
    <m/>
    <m/>
    <m/>
    <m/>
    <m/>
    <x v="13"/>
    <x v="42"/>
    <m/>
    <m/>
    <x v="2"/>
    <n v="0"/>
    <m/>
    <s v=" "/>
    <m/>
    <m/>
    <m/>
    <m/>
    <m/>
  </r>
  <r>
    <n v="5386"/>
    <m/>
    <m/>
    <m/>
    <m/>
    <m/>
    <m/>
    <m/>
    <x v="13"/>
    <x v="42"/>
    <m/>
    <m/>
    <x v="2"/>
    <n v="0"/>
    <m/>
    <s v=" "/>
    <m/>
    <m/>
    <m/>
    <m/>
    <m/>
  </r>
  <r>
    <n v="5387"/>
    <m/>
    <m/>
    <m/>
    <m/>
    <m/>
    <m/>
    <m/>
    <x v="13"/>
    <x v="42"/>
    <m/>
    <m/>
    <x v="2"/>
    <n v="0"/>
    <m/>
    <s v=" "/>
    <m/>
    <m/>
    <m/>
    <m/>
    <m/>
  </r>
  <r>
    <n v="5388"/>
    <m/>
    <m/>
    <m/>
    <m/>
    <m/>
    <m/>
    <m/>
    <x v="13"/>
    <x v="42"/>
    <m/>
    <m/>
    <x v="2"/>
    <n v="0"/>
    <m/>
    <s v=" "/>
    <m/>
    <m/>
    <m/>
    <m/>
    <m/>
  </r>
  <r>
    <n v="5389"/>
    <m/>
    <m/>
    <m/>
    <m/>
    <m/>
    <m/>
    <m/>
    <x v="13"/>
    <x v="42"/>
    <m/>
    <m/>
    <x v="2"/>
    <n v="0"/>
    <m/>
    <s v=" "/>
    <m/>
    <m/>
    <m/>
    <m/>
    <m/>
  </r>
  <r>
    <n v="5390"/>
    <m/>
    <m/>
    <m/>
    <m/>
    <m/>
    <m/>
    <m/>
    <x v="13"/>
    <x v="42"/>
    <m/>
    <m/>
    <x v="2"/>
    <n v="0"/>
    <m/>
    <s v=" "/>
    <m/>
    <m/>
    <m/>
    <m/>
    <m/>
  </r>
  <r>
    <n v="5391"/>
    <m/>
    <m/>
    <m/>
    <m/>
    <m/>
    <m/>
    <m/>
    <x v="13"/>
    <x v="42"/>
    <m/>
    <m/>
    <x v="2"/>
    <n v="0"/>
    <m/>
    <s v=" "/>
    <m/>
    <m/>
    <m/>
    <m/>
    <m/>
  </r>
  <r>
    <n v="5392"/>
    <m/>
    <m/>
    <m/>
    <m/>
    <m/>
    <m/>
    <m/>
    <x v="13"/>
    <x v="42"/>
    <m/>
    <m/>
    <x v="2"/>
    <n v="0"/>
    <m/>
    <s v=" "/>
    <m/>
    <m/>
    <m/>
    <m/>
    <m/>
  </r>
  <r>
    <n v="5393"/>
    <m/>
    <m/>
    <m/>
    <m/>
    <m/>
    <m/>
    <m/>
    <x v="13"/>
    <x v="42"/>
    <m/>
    <m/>
    <x v="2"/>
    <n v="0"/>
    <m/>
    <s v=" "/>
    <m/>
    <m/>
    <m/>
    <m/>
    <m/>
  </r>
  <r>
    <n v="5394"/>
    <m/>
    <m/>
    <m/>
    <m/>
    <m/>
    <m/>
    <m/>
    <x v="13"/>
    <x v="42"/>
    <m/>
    <m/>
    <x v="2"/>
    <n v="0"/>
    <m/>
    <s v=" "/>
    <m/>
    <m/>
    <m/>
    <m/>
    <m/>
  </r>
  <r>
    <n v="5395"/>
    <m/>
    <m/>
    <m/>
    <m/>
    <m/>
    <m/>
    <m/>
    <x v="13"/>
    <x v="42"/>
    <m/>
    <m/>
    <x v="2"/>
    <n v="0"/>
    <m/>
    <s v=" "/>
    <m/>
    <m/>
    <m/>
    <m/>
    <m/>
  </r>
  <r>
    <n v="5396"/>
    <m/>
    <m/>
    <m/>
    <m/>
    <m/>
    <m/>
    <m/>
    <x v="13"/>
    <x v="42"/>
    <m/>
    <m/>
    <x v="2"/>
    <n v="0"/>
    <m/>
    <s v=" "/>
    <m/>
    <m/>
    <m/>
    <m/>
    <m/>
  </r>
  <r>
    <n v="5397"/>
    <m/>
    <m/>
    <m/>
    <m/>
    <m/>
    <m/>
    <m/>
    <x v="13"/>
    <x v="42"/>
    <m/>
    <m/>
    <x v="2"/>
    <n v="0"/>
    <m/>
    <s v=" "/>
    <m/>
    <m/>
    <m/>
    <m/>
    <m/>
  </r>
  <r>
    <n v="5398"/>
    <m/>
    <m/>
    <m/>
    <m/>
    <m/>
    <m/>
    <m/>
    <x v="13"/>
    <x v="42"/>
    <m/>
    <m/>
    <x v="2"/>
    <n v="0"/>
    <m/>
    <s v=" "/>
    <m/>
    <m/>
    <m/>
    <m/>
    <m/>
  </r>
  <r>
    <n v="5399"/>
    <m/>
    <m/>
    <m/>
    <m/>
    <m/>
    <m/>
    <m/>
    <x v="13"/>
    <x v="42"/>
    <m/>
    <m/>
    <x v="2"/>
    <n v="0"/>
    <m/>
    <s v=" "/>
    <m/>
    <m/>
    <m/>
    <m/>
    <m/>
  </r>
  <r>
    <n v="5400"/>
    <m/>
    <m/>
    <m/>
    <m/>
    <m/>
    <m/>
    <m/>
    <x v="13"/>
    <x v="42"/>
    <m/>
    <m/>
    <x v="2"/>
    <n v="0"/>
    <m/>
    <s v=" "/>
    <m/>
    <m/>
    <m/>
    <m/>
    <m/>
  </r>
  <r>
    <n v="5401"/>
    <m/>
    <m/>
    <m/>
    <m/>
    <m/>
    <m/>
    <m/>
    <x v="13"/>
    <x v="42"/>
    <m/>
    <m/>
    <x v="2"/>
    <n v="0"/>
    <m/>
    <s v=" "/>
    <m/>
    <m/>
    <m/>
    <m/>
    <m/>
  </r>
  <r>
    <n v="5402"/>
    <m/>
    <m/>
    <m/>
    <m/>
    <m/>
    <m/>
    <m/>
    <x v="13"/>
    <x v="42"/>
    <m/>
    <m/>
    <x v="2"/>
    <n v="0"/>
    <m/>
    <s v=" "/>
    <m/>
    <m/>
    <m/>
    <m/>
    <m/>
  </r>
  <r>
    <n v="5403"/>
    <m/>
    <m/>
    <m/>
    <m/>
    <m/>
    <m/>
    <m/>
    <x v="13"/>
    <x v="42"/>
    <m/>
    <m/>
    <x v="2"/>
    <n v="0"/>
    <m/>
    <s v=" "/>
    <m/>
    <m/>
    <m/>
    <m/>
    <m/>
  </r>
  <r>
    <n v="5404"/>
    <m/>
    <m/>
    <m/>
    <m/>
    <m/>
    <m/>
    <m/>
    <x v="13"/>
    <x v="42"/>
    <m/>
    <m/>
    <x v="2"/>
    <n v="0"/>
    <m/>
    <s v=" "/>
    <m/>
    <m/>
    <m/>
    <m/>
    <m/>
  </r>
  <r>
    <n v="5405"/>
    <m/>
    <m/>
    <m/>
    <m/>
    <m/>
    <m/>
    <m/>
    <x v="13"/>
    <x v="42"/>
    <m/>
    <m/>
    <x v="2"/>
    <n v="0"/>
    <m/>
    <s v=" "/>
    <m/>
    <m/>
    <m/>
    <m/>
    <m/>
  </r>
  <r>
    <n v="5406"/>
    <m/>
    <m/>
    <m/>
    <m/>
    <m/>
    <m/>
    <m/>
    <x v="13"/>
    <x v="42"/>
    <m/>
    <m/>
    <x v="2"/>
    <n v="0"/>
    <m/>
    <s v=" "/>
    <m/>
    <m/>
    <m/>
    <m/>
    <m/>
  </r>
  <r>
    <n v="5407"/>
    <m/>
    <m/>
    <m/>
    <m/>
    <m/>
    <m/>
    <m/>
    <x v="13"/>
    <x v="42"/>
    <m/>
    <m/>
    <x v="2"/>
    <n v="0"/>
    <m/>
    <s v=" "/>
    <m/>
    <m/>
    <m/>
    <m/>
    <m/>
  </r>
  <r>
    <n v="5408"/>
    <m/>
    <m/>
    <m/>
    <m/>
    <m/>
    <m/>
    <m/>
    <x v="13"/>
    <x v="42"/>
    <m/>
    <m/>
    <x v="2"/>
    <n v="0"/>
    <m/>
    <s v=" "/>
    <m/>
    <m/>
    <m/>
    <m/>
    <m/>
  </r>
  <r>
    <n v="5409"/>
    <m/>
    <m/>
    <m/>
    <m/>
    <m/>
    <m/>
    <m/>
    <x v="13"/>
    <x v="42"/>
    <m/>
    <m/>
    <x v="2"/>
    <n v="0"/>
    <m/>
    <s v=" "/>
    <m/>
    <m/>
    <m/>
    <m/>
    <m/>
  </r>
  <r>
    <n v="5410"/>
    <m/>
    <m/>
    <m/>
    <m/>
    <m/>
    <m/>
    <m/>
    <x v="13"/>
    <x v="42"/>
    <m/>
    <m/>
    <x v="2"/>
    <n v="0"/>
    <m/>
    <s v=" "/>
    <m/>
    <m/>
    <m/>
    <m/>
    <m/>
  </r>
  <r>
    <n v="5411"/>
    <m/>
    <m/>
    <m/>
    <m/>
    <m/>
    <m/>
    <m/>
    <x v="13"/>
    <x v="42"/>
    <m/>
    <m/>
    <x v="2"/>
    <n v="0"/>
    <m/>
    <s v=" "/>
    <m/>
    <m/>
    <m/>
    <m/>
    <m/>
  </r>
  <r>
    <n v="5412"/>
    <m/>
    <m/>
    <m/>
    <m/>
    <m/>
    <m/>
    <m/>
    <x v="13"/>
    <x v="42"/>
    <m/>
    <m/>
    <x v="2"/>
    <n v="0"/>
    <m/>
    <s v=" "/>
    <m/>
    <m/>
    <m/>
    <m/>
    <m/>
  </r>
  <r>
    <n v="5413"/>
    <m/>
    <m/>
    <m/>
    <m/>
    <m/>
    <m/>
    <m/>
    <x v="13"/>
    <x v="42"/>
    <m/>
    <m/>
    <x v="2"/>
    <n v="0"/>
    <m/>
    <s v=" "/>
    <m/>
    <m/>
    <m/>
    <m/>
    <m/>
  </r>
  <r>
    <n v="5414"/>
    <m/>
    <m/>
    <m/>
    <m/>
    <m/>
    <m/>
    <m/>
    <x v="13"/>
    <x v="42"/>
    <m/>
    <m/>
    <x v="2"/>
    <n v="0"/>
    <m/>
    <s v=" "/>
    <m/>
    <m/>
    <m/>
    <m/>
    <m/>
  </r>
  <r>
    <n v="5415"/>
    <m/>
    <m/>
    <m/>
    <m/>
    <m/>
    <m/>
    <m/>
    <x v="13"/>
    <x v="42"/>
    <m/>
    <m/>
    <x v="2"/>
    <n v="0"/>
    <m/>
    <s v=" "/>
    <m/>
    <m/>
    <m/>
    <m/>
    <m/>
  </r>
  <r>
    <n v="5416"/>
    <m/>
    <m/>
    <m/>
    <m/>
    <m/>
    <m/>
    <m/>
    <x v="13"/>
    <x v="42"/>
    <m/>
    <m/>
    <x v="2"/>
    <n v="0"/>
    <m/>
    <s v=" "/>
    <m/>
    <m/>
    <m/>
    <m/>
    <m/>
  </r>
  <r>
    <n v="5417"/>
    <m/>
    <m/>
    <m/>
    <m/>
    <m/>
    <m/>
    <m/>
    <x v="13"/>
    <x v="42"/>
    <m/>
    <m/>
    <x v="2"/>
    <n v="0"/>
    <m/>
    <s v=" "/>
    <m/>
    <m/>
    <m/>
    <m/>
    <m/>
  </r>
  <r>
    <n v="5418"/>
    <m/>
    <m/>
    <m/>
    <m/>
    <m/>
    <m/>
    <m/>
    <x v="13"/>
    <x v="42"/>
    <m/>
    <m/>
    <x v="2"/>
    <n v="0"/>
    <m/>
    <s v=" "/>
    <m/>
    <m/>
    <m/>
    <m/>
    <m/>
  </r>
  <r>
    <n v="5419"/>
    <m/>
    <m/>
    <m/>
    <m/>
    <m/>
    <m/>
    <m/>
    <x v="13"/>
    <x v="42"/>
    <m/>
    <m/>
    <x v="2"/>
    <n v="0"/>
    <m/>
    <s v=" "/>
    <m/>
    <m/>
    <m/>
    <m/>
    <m/>
  </r>
  <r>
    <n v="5420"/>
    <m/>
    <m/>
    <m/>
    <m/>
    <m/>
    <m/>
    <m/>
    <x v="13"/>
    <x v="42"/>
    <m/>
    <m/>
    <x v="2"/>
    <n v="0"/>
    <m/>
    <s v=" "/>
    <m/>
    <m/>
    <m/>
    <m/>
    <m/>
  </r>
  <r>
    <n v="5421"/>
    <m/>
    <m/>
    <m/>
    <m/>
    <m/>
    <m/>
    <m/>
    <x v="13"/>
    <x v="42"/>
    <m/>
    <m/>
    <x v="2"/>
    <n v="0"/>
    <m/>
    <s v=" "/>
    <m/>
    <m/>
    <m/>
    <m/>
    <m/>
  </r>
  <r>
    <n v="5422"/>
    <m/>
    <m/>
    <m/>
    <m/>
    <m/>
    <m/>
    <m/>
    <x v="13"/>
    <x v="42"/>
    <m/>
    <m/>
    <x v="2"/>
    <n v="0"/>
    <m/>
    <s v=" "/>
    <m/>
    <m/>
    <m/>
    <m/>
    <m/>
  </r>
  <r>
    <n v="5423"/>
    <m/>
    <m/>
    <m/>
    <m/>
    <m/>
    <m/>
    <m/>
    <x v="13"/>
    <x v="42"/>
    <m/>
    <m/>
    <x v="2"/>
    <n v="0"/>
    <m/>
    <s v=" "/>
    <m/>
    <m/>
    <m/>
    <m/>
    <m/>
  </r>
  <r>
    <n v="5424"/>
    <m/>
    <m/>
    <m/>
    <m/>
    <m/>
    <m/>
    <m/>
    <x v="13"/>
    <x v="42"/>
    <m/>
    <m/>
    <x v="2"/>
    <n v="0"/>
    <m/>
    <s v=" "/>
    <m/>
    <m/>
    <m/>
    <m/>
    <m/>
  </r>
  <r>
    <n v="5425"/>
    <m/>
    <m/>
    <m/>
    <m/>
    <m/>
    <m/>
    <m/>
    <x v="13"/>
    <x v="42"/>
    <m/>
    <m/>
    <x v="2"/>
    <n v="0"/>
    <m/>
    <s v=" "/>
    <m/>
    <m/>
    <m/>
    <m/>
    <m/>
  </r>
  <r>
    <n v="5426"/>
    <m/>
    <m/>
    <m/>
    <m/>
    <m/>
    <m/>
    <m/>
    <x v="13"/>
    <x v="42"/>
    <m/>
    <m/>
    <x v="2"/>
    <n v="0"/>
    <m/>
    <s v=" "/>
    <m/>
    <m/>
    <m/>
    <m/>
    <m/>
  </r>
  <r>
    <n v="5427"/>
    <m/>
    <m/>
    <m/>
    <m/>
    <m/>
    <m/>
    <m/>
    <x v="13"/>
    <x v="42"/>
    <m/>
    <m/>
    <x v="2"/>
    <n v="0"/>
    <m/>
    <s v=" "/>
    <m/>
    <m/>
    <m/>
    <m/>
    <m/>
  </r>
  <r>
    <n v="5428"/>
    <m/>
    <m/>
    <m/>
    <m/>
    <m/>
    <m/>
    <m/>
    <x v="13"/>
    <x v="42"/>
    <m/>
    <m/>
    <x v="2"/>
    <n v="0"/>
    <m/>
    <s v=" "/>
    <m/>
    <m/>
    <m/>
    <m/>
    <m/>
  </r>
  <r>
    <n v="5429"/>
    <m/>
    <m/>
    <m/>
    <m/>
    <m/>
    <m/>
    <m/>
    <x v="13"/>
    <x v="42"/>
    <m/>
    <m/>
    <x v="2"/>
    <n v="0"/>
    <m/>
    <s v=" "/>
    <m/>
    <m/>
    <m/>
    <m/>
    <m/>
  </r>
  <r>
    <n v="5430"/>
    <m/>
    <m/>
    <m/>
    <m/>
    <m/>
    <m/>
    <m/>
    <x v="13"/>
    <x v="42"/>
    <m/>
    <m/>
    <x v="2"/>
    <n v="0"/>
    <m/>
    <s v=" "/>
    <m/>
    <m/>
    <m/>
    <m/>
    <m/>
  </r>
  <r>
    <n v="5431"/>
    <m/>
    <m/>
    <m/>
    <m/>
    <m/>
    <m/>
    <m/>
    <x v="13"/>
    <x v="42"/>
    <m/>
    <m/>
    <x v="2"/>
    <n v="0"/>
    <m/>
    <s v=" "/>
    <m/>
    <m/>
    <m/>
    <m/>
    <m/>
  </r>
  <r>
    <n v="5432"/>
    <m/>
    <m/>
    <m/>
    <m/>
    <m/>
    <m/>
    <m/>
    <x v="13"/>
    <x v="42"/>
    <m/>
    <m/>
    <x v="2"/>
    <n v="0"/>
    <m/>
    <s v=" "/>
    <m/>
    <m/>
    <m/>
    <m/>
    <m/>
  </r>
  <r>
    <n v="5433"/>
    <m/>
    <m/>
    <m/>
    <m/>
    <m/>
    <m/>
    <m/>
    <x v="13"/>
    <x v="42"/>
    <m/>
    <m/>
    <x v="2"/>
    <n v="0"/>
    <m/>
    <s v=" "/>
    <m/>
    <m/>
    <m/>
    <m/>
    <m/>
  </r>
  <r>
    <n v="5434"/>
    <m/>
    <m/>
    <m/>
    <m/>
    <m/>
    <m/>
    <m/>
    <x v="13"/>
    <x v="42"/>
    <m/>
    <m/>
    <x v="2"/>
    <n v="0"/>
    <m/>
    <s v=" "/>
    <m/>
    <m/>
    <m/>
    <m/>
    <m/>
  </r>
  <r>
    <n v="5435"/>
    <m/>
    <m/>
    <m/>
    <m/>
    <m/>
    <m/>
    <m/>
    <x v="13"/>
    <x v="42"/>
    <m/>
    <m/>
    <x v="2"/>
    <n v="0"/>
    <m/>
    <s v=" "/>
    <m/>
    <m/>
    <m/>
    <m/>
    <m/>
  </r>
  <r>
    <n v="5436"/>
    <m/>
    <m/>
    <m/>
    <m/>
    <m/>
    <m/>
    <m/>
    <x v="13"/>
    <x v="42"/>
    <m/>
    <m/>
    <x v="2"/>
    <n v="0"/>
    <m/>
    <s v=" "/>
    <m/>
    <m/>
    <m/>
    <m/>
    <m/>
  </r>
  <r>
    <n v="5437"/>
    <m/>
    <m/>
    <m/>
    <m/>
    <m/>
    <m/>
    <m/>
    <x v="13"/>
    <x v="42"/>
    <m/>
    <m/>
    <x v="2"/>
    <n v="0"/>
    <m/>
    <s v=" "/>
    <m/>
    <m/>
    <m/>
    <m/>
    <m/>
  </r>
  <r>
    <n v="5438"/>
    <m/>
    <m/>
    <m/>
    <m/>
    <m/>
    <m/>
    <m/>
    <x v="13"/>
    <x v="42"/>
    <m/>
    <m/>
    <x v="2"/>
    <n v="0"/>
    <m/>
    <s v=" "/>
    <m/>
    <m/>
    <m/>
    <m/>
    <m/>
  </r>
  <r>
    <n v="5439"/>
    <m/>
    <m/>
    <m/>
    <m/>
    <m/>
    <m/>
    <m/>
    <x v="13"/>
    <x v="42"/>
    <m/>
    <m/>
    <x v="2"/>
    <n v="0"/>
    <m/>
    <s v=" "/>
    <m/>
    <m/>
    <m/>
    <m/>
    <m/>
  </r>
  <r>
    <n v="5440"/>
    <m/>
    <m/>
    <m/>
    <m/>
    <m/>
    <m/>
    <m/>
    <x v="13"/>
    <x v="42"/>
    <m/>
    <m/>
    <x v="2"/>
    <n v="0"/>
    <m/>
    <s v=" "/>
    <m/>
    <m/>
    <m/>
    <m/>
    <m/>
  </r>
  <r>
    <n v="5441"/>
    <m/>
    <m/>
    <m/>
    <m/>
    <m/>
    <m/>
    <m/>
    <x v="13"/>
    <x v="42"/>
    <m/>
    <m/>
    <x v="2"/>
    <n v="0"/>
    <m/>
    <s v=" "/>
    <m/>
    <m/>
    <m/>
    <m/>
    <m/>
  </r>
  <r>
    <n v="5442"/>
    <m/>
    <m/>
    <m/>
    <m/>
    <m/>
    <m/>
    <m/>
    <x v="13"/>
    <x v="42"/>
    <m/>
    <m/>
    <x v="2"/>
    <n v="0"/>
    <m/>
    <s v=" "/>
    <m/>
    <m/>
    <m/>
    <m/>
    <m/>
  </r>
  <r>
    <n v="5443"/>
    <m/>
    <m/>
    <m/>
    <m/>
    <m/>
    <m/>
    <m/>
    <x v="13"/>
    <x v="42"/>
    <m/>
    <m/>
    <x v="2"/>
    <n v="0"/>
    <m/>
    <s v=" "/>
    <m/>
    <m/>
    <m/>
    <m/>
    <m/>
  </r>
  <r>
    <n v="5444"/>
    <m/>
    <m/>
    <m/>
    <m/>
    <m/>
    <m/>
    <m/>
    <x v="13"/>
    <x v="42"/>
    <m/>
    <m/>
    <x v="2"/>
    <n v="0"/>
    <m/>
    <s v=" "/>
    <m/>
    <m/>
    <m/>
    <m/>
    <m/>
  </r>
  <r>
    <n v="5445"/>
    <m/>
    <m/>
    <m/>
    <m/>
    <m/>
    <m/>
    <m/>
    <x v="13"/>
    <x v="42"/>
    <m/>
    <m/>
    <x v="2"/>
    <n v="0"/>
    <m/>
    <s v=" "/>
    <m/>
    <m/>
    <m/>
    <m/>
    <m/>
  </r>
  <r>
    <n v="5446"/>
    <m/>
    <m/>
    <m/>
    <m/>
    <m/>
    <m/>
    <m/>
    <x v="13"/>
    <x v="42"/>
    <m/>
    <m/>
    <x v="2"/>
    <n v="0"/>
    <m/>
    <s v=" "/>
    <m/>
    <m/>
    <m/>
    <m/>
    <m/>
  </r>
  <r>
    <n v="5447"/>
    <m/>
    <m/>
    <m/>
    <m/>
    <m/>
    <m/>
    <m/>
    <x v="13"/>
    <x v="42"/>
    <m/>
    <m/>
    <x v="2"/>
    <n v="0"/>
    <m/>
    <s v=" "/>
    <m/>
    <m/>
    <m/>
    <m/>
    <m/>
  </r>
  <r>
    <n v="5448"/>
    <m/>
    <m/>
    <m/>
    <m/>
    <m/>
    <m/>
    <m/>
    <x v="13"/>
    <x v="42"/>
    <m/>
    <m/>
    <x v="2"/>
    <n v="0"/>
    <m/>
    <s v=" "/>
    <m/>
    <m/>
    <m/>
    <m/>
    <m/>
  </r>
  <r>
    <n v="5449"/>
    <m/>
    <m/>
    <m/>
    <m/>
    <m/>
    <m/>
    <m/>
    <x v="13"/>
    <x v="42"/>
    <m/>
    <m/>
    <x v="2"/>
    <n v="0"/>
    <m/>
    <s v=" "/>
    <m/>
    <m/>
    <m/>
    <m/>
    <m/>
  </r>
  <r>
    <n v="5450"/>
    <m/>
    <m/>
    <m/>
    <m/>
    <m/>
    <m/>
    <m/>
    <x v="13"/>
    <x v="42"/>
    <m/>
    <m/>
    <x v="2"/>
    <n v="0"/>
    <m/>
    <s v=" "/>
    <m/>
    <m/>
    <m/>
    <m/>
    <m/>
  </r>
  <r>
    <n v="5451"/>
    <m/>
    <m/>
    <m/>
    <m/>
    <m/>
    <m/>
    <m/>
    <x v="13"/>
    <x v="42"/>
    <m/>
    <m/>
    <x v="2"/>
    <n v="0"/>
    <m/>
    <s v=" "/>
    <m/>
    <m/>
    <m/>
    <m/>
    <m/>
  </r>
  <r>
    <n v="5452"/>
    <m/>
    <m/>
    <m/>
    <m/>
    <m/>
    <m/>
    <m/>
    <x v="13"/>
    <x v="42"/>
    <m/>
    <m/>
    <x v="2"/>
    <n v="0"/>
    <m/>
    <s v=" "/>
    <m/>
    <m/>
    <m/>
    <m/>
    <m/>
  </r>
  <r>
    <n v="5453"/>
    <m/>
    <m/>
    <m/>
    <m/>
    <m/>
    <m/>
    <m/>
    <x v="13"/>
    <x v="42"/>
    <m/>
    <m/>
    <x v="2"/>
    <n v="0"/>
    <m/>
    <s v=" "/>
    <m/>
    <m/>
    <m/>
    <m/>
    <m/>
  </r>
  <r>
    <n v="5454"/>
    <m/>
    <m/>
    <m/>
    <m/>
    <m/>
    <m/>
    <m/>
    <x v="13"/>
    <x v="42"/>
    <m/>
    <m/>
    <x v="2"/>
    <n v="0"/>
    <m/>
    <s v=" "/>
    <m/>
    <m/>
    <m/>
    <m/>
    <m/>
  </r>
  <r>
    <n v="5455"/>
    <m/>
    <m/>
    <m/>
    <m/>
    <m/>
    <m/>
    <m/>
    <x v="13"/>
    <x v="42"/>
    <m/>
    <m/>
    <x v="2"/>
    <n v="0"/>
    <m/>
    <s v=" "/>
    <m/>
    <m/>
    <m/>
    <m/>
    <m/>
  </r>
  <r>
    <n v="5456"/>
    <m/>
    <m/>
    <m/>
    <m/>
    <m/>
    <m/>
    <m/>
    <x v="13"/>
    <x v="42"/>
    <m/>
    <m/>
    <x v="2"/>
    <n v="0"/>
    <m/>
    <s v=" "/>
    <m/>
    <m/>
    <m/>
    <m/>
    <m/>
  </r>
  <r>
    <n v="5457"/>
    <m/>
    <m/>
    <m/>
    <m/>
    <m/>
    <m/>
    <m/>
    <x v="13"/>
    <x v="42"/>
    <m/>
    <m/>
    <x v="2"/>
    <n v="0"/>
    <m/>
    <s v=" "/>
    <m/>
    <m/>
    <m/>
    <m/>
    <m/>
  </r>
  <r>
    <n v="5458"/>
    <m/>
    <m/>
    <m/>
    <m/>
    <m/>
    <m/>
    <m/>
    <x v="13"/>
    <x v="42"/>
    <m/>
    <m/>
    <x v="2"/>
    <n v="0"/>
    <m/>
    <s v=" "/>
    <m/>
    <m/>
    <m/>
    <m/>
    <m/>
  </r>
  <r>
    <n v="5459"/>
    <m/>
    <m/>
    <m/>
    <m/>
    <m/>
    <m/>
    <m/>
    <x v="13"/>
    <x v="42"/>
    <m/>
    <m/>
    <x v="2"/>
    <n v="0"/>
    <m/>
    <s v=" "/>
    <m/>
    <m/>
    <m/>
    <m/>
    <m/>
  </r>
  <r>
    <n v="5460"/>
    <m/>
    <m/>
    <m/>
    <m/>
    <m/>
    <m/>
    <m/>
    <x v="13"/>
    <x v="42"/>
    <m/>
    <m/>
    <x v="2"/>
    <n v="0"/>
    <m/>
    <s v=" "/>
    <m/>
    <m/>
    <m/>
    <m/>
    <m/>
  </r>
  <r>
    <n v="5461"/>
    <m/>
    <m/>
    <m/>
    <m/>
    <m/>
    <m/>
    <m/>
    <x v="13"/>
    <x v="42"/>
    <m/>
    <m/>
    <x v="2"/>
    <n v="0"/>
    <m/>
    <s v=" "/>
    <m/>
    <m/>
    <m/>
    <m/>
    <m/>
  </r>
  <r>
    <n v="5462"/>
    <m/>
    <m/>
    <m/>
    <m/>
    <m/>
    <m/>
    <m/>
    <x v="13"/>
    <x v="42"/>
    <m/>
    <m/>
    <x v="2"/>
    <n v="0"/>
    <m/>
    <s v=" "/>
    <m/>
    <m/>
    <m/>
    <m/>
    <m/>
  </r>
  <r>
    <n v="5463"/>
    <m/>
    <m/>
    <m/>
    <m/>
    <m/>
    <m/>
    <m/>
    <x v="13"/>
    <x v="42"/>
    <m/>
    <m/>
    <x v="2"/>
    <n v="0"/>
    <m/>
    <s v=" "/>
    <m/>
    <m/>
    <m/>
    <m/>
    <m/>
  </r>
  <r>
    <n v="5464"/>
    <m/>
    <m/>
    <m/>
    <m/>
    <m/>
    <m/>
    <m/>
    <x v="13"/>
    <x v="42"/>
    <m/>
    <m/>
    <x v="2"/>
    <n v="0"/>
    <m/>
    <s v=" "/>
    <m/>
    <m/>
    <m/>
    <m/>
    <m/>
  </r>
  <r>
    <n v="5465"/>
    <m/>
    <m/>
    <m/>
    <m/>
    <m/>
    <m/>
    <m/>
    <x v="13"/>
    <x v="42"/>
    <m/>
    <m/>
    <x v="2"/>
    <n v="0"/>
    <m/>
    <s v=" "/>
    <m/>
    <m/>
    <m/>
    <m/>
    <m/>
  </r>
  <r>
    <n v="5466"/>
    <m/>
    <m/>
    <m/>
    <m/>
    <m/>
    <m/>
    <m/>
    <x v="13"/>
    <x v="42"/>
    <m/>
    <m/>
    <x v="2"/>
    <n v="0"/>
    <m/>
    <s v=" "/>
    <m/>
    <m/>
    <m/>
    <m/>
    <m/>
  </r>
  <r>
    <n v="5467"/>
    <m/>
    <m/>
    <m/>
    <m/>
    <m/>
    <m/>
    <m/>
    <x v="13"/>
    <x v="42"/>
    <m/>
    <m/>
    <x v="2"/>
    <n v="0"/>
    <m/>
    <s v=" "/>
    <m/>
    <m/>
    <m/>
    <m/>
    <m/>
  </r>
  <r>
    <n v="5468"/>
    <m/>
    <m/>
    <m/>
    <m/>
    <m/>
    <m/>
    <m/>
    <x v="13"/>
    <x v="42"/>
    <m/>
    <m/>
    <x v="2"/>
    <n v="0"/>
    <m/>
    <s v=" "/>
    <m/>
    <m/>
    <m/>
    <m/>
    <m/>
  </r>
  <r>
    <n v="5469"/>
    <m/>
    <m/>
    <m/>
    <m/>
    <m/>
    <m/>
    <m/>
    <x v="13"/>
    <x v="42"/>
    <m/>
    <m/>
    <x v="2"/>
    <n v="0"/>
    <m/>
    <s v=" "/>
    <m/>
    <m/>
    <m/>
    <m/>
    <m/>
  </r>
  <r>
    <n v="5470"/>
    <m/>
    <m/>
    <m/>
    <m/>
    <m/>
    <m/>
    <m/>
    <x v="13"/>
    <x v="42"/>
    <m/>
    <m/>
    <x v="2"/>
    <n v="0"/>
    <m/>
    <s v=" "/>
    <m/>
    <m/>
    <m/>
    <m/>
    <m/>
  </r>
  <r>
    <n v="5471"/>
    <m/>
    <m/>
    <m/>
    <m/>
    <m/>
    <m/>
    <m/>
    <x v="13"/>
    <x v="42"/>
    <m/>
    <m/>
    <x v="2"/>
    <n v="0"/>
    <m/>
    <s v=" "/>
    <m/>
    <m/>
    <m/>
    <m/>
    <m/>
  </r>
  <r>
    <n v="5472"/>
    <m/>
    <m/>
    <m/>
    <m/>
    <m/>
    <m/>
    <m/>
    <x v="13"/>
    <x v="42"/>
    <m/>
    <m/>
    <x v="2"/>
    <n v="0"/>
    <m/>
    <s v=" "/>
    <m/>
    <m/>
    <m/>
    <m/>
    <m/>
  </r>
  <r>
    <n v="5473"/>
    <m/>
    <m/>
    <m/>
    <m/>
    <m/>
    <m/>
    <m/>
    <x v="13"/>
    <x v="42"/>
    <m/>
    <m/>
    <x v="2"/>
    <n v="0"/>
    <m/>
    <s v=" "/>
    <m/>
    <m/>
    <m/>
    <m/>
    <m/>
  </r>
  <r>
    <n v="5474"/>
    <m/>
    <m/>
    <m/>
    <m/>
    <m/>
    <m/>
    <m/>
    <x v="13"/>
    <x v="42"/>
    <m/>
    <m/>
    <x v="2"/>
    <n v="0"/>
    <m/>
    <s v=" "/>
    <m/>
    <m/>
    <m/>
    <m/>
    <m/>
  </r>
  <r>
    <n v="5475"/>
    <m/>
    <m/>
    <m/>
    <m/>
    <m/>
    <m/>
    <m/>
    <x v="13"/>
    <x v="42"/>
    <m/>
    <m/>
    <x v="2"/>
    <n v="0"/>
    <m/>
    <s v=" "/>
    <m/>
    <m/>
    <m/>
    <m/>
    <m/>
  </r>
  <r>
    <n v="5476"/>
    <m/>
    <m/>
    <m/>
    <m/>
    <m/>
    <m/>
    <m/>
    <x v="13"/>
    <x v="42"/>
    <m/>
    <m/>
    <x v="2"/>
    <n v="0"/>
    <m/>
    <s v=" "/>
    <m/>
    <m/>
    <m/>
    <m/>
    <m/>
  </r>
  <r>
    <n v="5477"/>
    <m/>
    <m/>
    <m/>
    <m/>
    <m/>
    <m/>
    <m/>
    <x v="13"/>
    <x v="42"/>
    <m/>
    <m/>
    <x v="2"/>
    <n v="0"/>
    <m/>
    <s v=" "/>
    <m/>
    <m/>
    <m/>
    <m/>
    <m/>
  </r>
  <r>
    <n v="5478"/>
    <m/>
    <m/>
    <m/>
    <m/>
    <m/>
    <m/>
    <m/>
    <x v="13"/>
    <x v="42"/>
    <m/>
    <m/>
    <x v="2"/>
    <n v="0"/>
    <m/>
    <s v=" "/>
    <m/>
    <m/>
    <m/>
    <m/>
    <m/>
  </r>
  <r>
    <n v="5479"/>
    <m/>
    <m/>
    <m/>
    <m/>
    <m/>
    <m/>
    <m/>
    <x v="13"/>
    <x v="42"/>
    <m/>
    <m/>
    <x v="2"/>
    <n v="0"/>
    <m/>
    <s v=" "/>
    <m/>
    <m/>
    <m/>
    <m/>
    <m/>
  </r>
  <r>
    <n v="5480"/>
    <m/>
    <m/>
    <m/>
    <m/>
    <m/>
    <m/>
    <m/>
    <x v="13"/>
    <x v="42"/>
    <m/>
    <m/>
    <x v="2"/>
    <n v="0"/>
    <m/>
    <s v=" "/>
    <m/>
    <m/>
    <m/>
    <m/>
    <m/>
  </r>
  <r>
    <n v="5481"/>
    <m/>
    <m/>
    <m/>
    <m/>
    <m/>
    <m/>
    <m/>
    <x v="13"/>
    <x v="42"/>
    <m/>
    <m/>
    <x v="2"/>
    <n v="0"/>
    <m/>
    <s v=" "/>
    <m/>
    <m/>
    <m/>
    <m/>
    <m/>
  </r>
  <r>
    <n v="5482"/>
    <m/>
    <m/>
    <m/>
    <m/>
    <m/>
    <m/>
    <m/>
    <x v="13"/>
    <x v="42"/>
    <m/>
    <m/>
    <x v="2"/>
    <n v="0"/>
    <m/>
    <s v=" "/>
    <m/>
    <m/>
    <m/>
    <m/>
    <m/>
  </r>
  <r>
    <n v="5483"/>
    <m/>
    <m/>
    <m/>
    <m/>
    <m/>
    <m/>
    <m/>
    <x v="13"/>
    <x v="42"/>
    <m/>
    <m/>
    <x v="2"/>
    <n v="0"/>
    <m/>
    <s v=" "/>
    <m/>
    <m/>
    <m/>
    <m/>
    <m/>
  </r>
  <r>
    <n v="5484"/>
    <m/>
    <m/>
    <m/>
    <m/>
    <m/>
    <m/>
    <m/>
    <x v="13"/>
    <x v="42"/>
    <m/>
    <m/>
    <x v="2"/>
    <n v="0"/>
    <m/>
    <s v=" "/>
    <m/>
    <m/>
    <m/>
    <m/>
    <m/>
  </r>
  <r>
    <n v="5485"/>
    <m/>
    <m/>
    <m/>
    <m/>
    <m/>
    <m/>
    <m/>
    <x v="13"/>
    <x v="42"/>
    <m/>
    <m/>
    <x v="2"/>
    <n v="0"/>
    <m/>
    <s v=" "/>
    <m/>
    <m/>
    <m/>
    <m/>
    <m/>
  </r>
  <r>
    <n v="5486"/>
    <m/>
    <m/>
    <m/>
    <m/>
    <m/>
    <m/>
    <m/>
    <x v="13"/>
    <x v="42"/>
    <m/>
    <m/>
    <x v="2"/>
    <n v="0"/>
    <m/>
    <s v=" "/>
    <m/>
    <m/>
    <m/>
    <m/>
    <m/>
  </r>
  <r>
    <n v="5487"/>
    <m/>
    <m/>
    <m/>
    <m/>
    <m/>
    <m/>
    <m/>
    <x v="13"/>
    <x v="42"/>
    <m/>
    <m/>
    <x v="2"/>
    <n v="0"/>
    <m/>
    <s v=" "/>
    <m/>
    <m/>
    <m/>
    <m/>
    <m/>
  </r>
  <r>
    <n v="5488"/>
    <m/>
    <m/>
    <m/>
    <m/>
    <m/>
    <m/>
    <m/>
    <x v="13"/>
    <x v="42"/>
    <m/>
    <m/>
    <x v="2"/>
    <n v="0"/>
    <m/>
    <s v=" "/>
    <m/>
    <m/>
    <m/>
    <m/>
    <m/>
  </r>
  <r>
    <n v="5489"/>
    <m/>
    <m/>
    <m/>
    <m/>
    <m/>
    <m/>
    <m/>
    <x v="13"/>
    <x v="42"/>
    <m/>
    <m/>
    <x v="2"/>
    <n v="0"/>
    <m/>
    <s v=" "/>
    <m/>
    <m/>
    <m/>
    <m/>
    <m/>
  </r>
  <r>
    <n v="5490"/>
    <m/>
    <m/>
    <m/>
    <m/>
    <m/>
    <m/>
    <m/>
    <x v="13"/>
    <x v="42"/>
    <m/>
    <m/>
    <x v="2"/>
    <n v="0"/>
    <m/>
    <s v=" "/>
    <m/>
    <m/>
    <m/>
    <m/>
    <m/>
  </r>
  <r>
    <n v="5491"/>
    <m/>
    <m/>
    <m/>
    <m/>
    <m/>
    <m/>
    <m/>
    <x v="13"/>
    <x v="42"/>
    <m/>
    <m/>
    <x v="2"/>
    <n v="0"/>
    <m/>
    <s v=" "/>
    <m/>
    <m/>
    <m/>
    <m/>
    <m/>
  </r>
  <r>
    <n v="5492"/>
    <m/>
    <m/>
    <m/>
    <m/>
    <m/>
    <m/>
    <m/>
    <x v="13"/>
    <x v="42"/>
    <m/>
    <m/>
    <x v="2"/>
    <n v="0"/>
    <m/>
    <s v=" "/>
    <m/>
    <m/>
    <m/>
    <m/>
    <m/>
  </r>
  <r>
    <n v="5493"/>
    <m/>
    <m/>
    <m/>
    <m/>
    <m/>
    <m/>
    <m/>
    <x v="13"/>
    <x v="42"/>
    <m/>
    <m/>
    <x v="2"/>
    <n v="0"/>
    <m/>
    <s v=" "/>
    <m/>
    <m/>
    <m/>
    <m/>
    <m/>
  </r>
  <r>
    <n v="5494"/>
    <m/>
    <m/>
    <m/>
    <m/>
    <m/>
    <m/>
    <m/>
    <x v="13"/>
    <x v="42"/>
    <m/>
    <m/>
    <x v="2"/>
    <n v="0"/>
    <m/>
    <s v=" "/>
    <m/>
    <m/>
    <m/>
    <m/>
    <m/>
  </r>
  <r>
    <n v="5495"/>
    <m/>
    <m/>
    <m/>
    <m/>
    <m/>
    <m/>
    <m/>
    <x v="13"/>
    <x v="42"/>
    <m/>
    <m/>
    <x v="2"/>
    <n v="0"/>
    <m/>
    <s v=" "/>
    <m/>
    <m/>
    <m/>
    <m/>
    <m/>
  </r>
  <r>
    <n v="5496"/>
    <m/>
    <m/>
    <m/>
    <m/>
    <m/>
    <m/>
    <m/>
    <x v="13"/>
    <x v="42"/>
    <m/>
    <m/>
    <x v="2"/>
    <n v="0"/>
    <m/>
    <s v=" "/>
    <m/>
    <m/>
    <m/>
    <m/>
    <m/>
  </r>
  <r>
    <n v="5497"/>
    <m/>
    <m/>
    <m/>
    <m/>
    <m/>
    <m/>
    <m/>
    <x v="13"/>
    <x v="42"/>
    <m/>
    <m/>
    <x v="2"/>
    <n v="0"/>
    <m/>
    <s v=" "/>
    <m/>
    <m/>
    <m/>
    <m/>
    <m/>
  </r>
  <r>
    <n v="5498"/>
    <m/>
    <m/>
    <m/>
    <m/>
    <m/>
    <m/>
    <m/>
    <x v="13"/>
    <x v="42"/>
    <m/>
    <m/>
    <x v="2"/>
    <n v="0"/>
    <m/>
    <s v=" "/>
    <m/>
    <m/>
    <m/>
    <m/>
    <m/>
  </r>
  <r>
    <n v="5499"/>
    <m/>
    <m/>
    <m/>
    <m/>
    <m/>
    <m/>
    <m/>
    <x v="13"/>
    <x v="42"/>
    <m/>
    <m/>
    <x v="2"/>
    <n v="0"/>
    <m/>
    <s v=" "/>
    <m/>
    <m/>
    <m/>
    <m/>
    <m/>
  </r>
  <r>
    <n v="5500"/>
    <m/>
    <m/>
    <m/>
    <m/>
    <m/>
    <m/>
    <m/>
    <x v="13"/>
    <x v="42"/>
    <m/>
    <m/>
    <x v="2"/>
    <n v="0"/>
    <m/>
    <s v=" "/>
    <m/>
    <m/>
    <m/>
    <m/>
    <m/>
  </r>
  <r>
    <n v="5501"/>
    <m/>
    <m/>
    <m/>
    <m/>
    <m/>
    <m/>
    <m/>
    <x v="13"/>
    <x v="42"/>
    <m/>
    <m/>
    <x v="2"/>
    <n v="0"/>
    <m/>
    <s v=" "/>
    <m/>
    <m/>
    <m/>
    <m/>
    <m/>
  </r>
  <r>
    <n v="5502"/>
    <m/>
    <m/>
    <m/>
    <m/>
    <m/>
    <m/>
    <m/>
    <x v="13"/>
    <x v="42"/>
    <m/>
    <m/>
    <x v="2"/>
    <n v="0"/>
    <m/>
    <s v=" "/>
    <m/>
    <m/>
    <m/>
    <m/>
    <m/>
  </r>
  <r>
    <n v="5503"/>
    <m/>
    <m/>
    <m/>
    <m/>
    <m/>
    <m/>
    <m/>
    <x v="13"/>
    <x v="42"/>
    <m/>
    <m/>
    <x v="2"/>
    <n v="0"/>
    <m/>
    <s v=" "/>
    <m/>
    <m/>
    <m/>
    <m/>
    <m/>
  </r>
  <r>
    <n v="5504"/>
    <m/>
    <m/>
    <m/>
    <m/>
    <m/>
    <m/>
    <m/>
    <x v="13"/>
    <x v="42"/>
    <m/>
    <m/>
    <x v="2"/>
    <n v="0"/>
    <m/>
    <s v=" "/>
    <m/>
    <m/>
    <m/>
    <m/>
    <m/>
  </r>
  <r>
    <n v="5505"/>
    <m/>
    <m/>
    <m/>
    <m/>
    <m/>
    <m/>
    <m/>
    <x v="13"/>
    <x v="42"/>
    <m/>
    <m/>
    <x v="2"/>
    <n v="0"/>
    <m/>
    <s v=" "/>
    <m/>
    <m/>
    <m/>
    <m/>
    <m/>
  </r>
  <r>
    <n v="5506"/>
    <m/>
    <m/>
    <m/>
    <m/>
    <m/>
    <m/>
    <m/>
    <x v="13"/>
    <x v="42"/>
    <m/>
    <m/>
    <x v="2"/>
    <n v="0"/>
    <m/>
    <s v=" "/>
    <m/>
    <m/>
    <m/>
    <m/>
    <m/>
  </r>
  <r>
    <n v="5507"/>
    <m/>
    <m/>
    <m/>
    <m/>
    <m/>
    <m/>
    <m/>
    <x v="13"/>
    <x v="42"/>
    <m/>
    <m/>
    <x v="2"/>
    <n v="0"/>
    <m/>
    <s v=" "/>
    <m/>
    <m/>
    <m/>
    <m/>
    <m/>
  </r>
  <r>
    <n v="5508"/>
    <m/>
    <m/>
    <m/>
    <m/>
    <m/>
    <m/>
    <m/>
    <x v="13"/>
    <x v="42"/>
    <m/>
    <m/>
    <x v="2"/>
    <n v="0"/>
    <m/>
    <s v=" "/>
    <m/>
    <m/>
    <m/>
    <m/>
    <m/>
  </r>
  <r>
    <n v="5509"/>
    <m/>
    <m/>
    <m/>
    <m/>
    <m/>
    <m/>
    <m/>
    <x v="13"/>
    <x v="42"/>
    <m/>
    <m/>
    <x v="2"/>
    <n v="0"/>
    <m/>
    <s v=" "/>
    <m/>
    <m/>
    <m/>
    <m/>
    <m/>
  </r>
  <r>
    <n v="5510"/>
    <m/>
    <m/>
    <m/>
    <m/>
    <m/>
    <m/>
    <m/>
    <x v="13"/>
    <x v="42"/>
    <m/>
    <m/>
    <x v="2"/>
    <n v="0"/>
    <m/>
    <s v=" "/>
    <m/>
    <m/>
    <m/>
    <m/>
    <m/>
  </r>
  <r>
    <n v="5511"/>
    <m/>
    <m/>
    <m/>
    <m/>
    <m/>
    <m/>
    <m/>
    <x v="13"/>
    <x v="42"/>
    <m/>
    <m/>
    <x v="2"/>
    <n v="0"/>
    <m/>
    <s v=" "/>
    <m/>
    <m/>
    <m/>
    <m/>
    <m/>
  </r>
  <r>
    <n v="5512"/>
    <m/>
    <m/>
    <m/>
    <m/>
    <m/>
    <m/>
    <m/>
    <x v="13"/>
    <x v="42"/>
    <m/>
    <m/>
    <x v="2"/>
    <n v="0"/>
    <m/>
    <s v=" "/>
    <m/>
    <m/>
    <m/>
    <m/>
    <m/>
  </r>
  <r>
    <n v="5513"/>
    <m/>
    <m/>
    <m/>
    <m/>
    <m/>
    <m/>
    <m/>
    <x v="13"/>
    <x v="42"/>
    <m/>
    <m/>
    <x v="2"/>
    <n v="0"/>
    <m/>
    <s v=" "/>
    <m/>
    <m/>
    <m/>
    <m/>
    <m/>
  </r>
  <r>
    <n v="5514"/>
    <m/>
    <m/>
    <m/>
    <m/>
    <m/>
    <m/>
    <m/>
    <x v="13"/>
    <x v="42"/>
    <m/>
    <m/>
    <x v="2"/>
    <n v="0"/>
    <m/>
    <s v=" "/>
    <m/>
    <m/>
    <m/>
    <m/>
    <m/>
  </r>
  <r>
    <n v="5515"/>
    <m/>
    <m/>
    <m/>
    <m/>
    <m/>
    <m/>
    <m/>
    <x v="13"/>
    <x v="42"/>
    <m/>
    <m/>
    <x v="2"/>
    <n v="0"/>
    <m/>
    <s v=" "/>
    <m/>
    <m/>
    <m/>
    <m/>
    <m/>
  </r>
  <r>
    <n v="5516"/>
    <m/>
    <m/>
    <m/>
    <m/>
    <m/>
    <m/>
    <m/>
    <x v="13"/>
    <x v="42"/>
    <m/>
    <m/>
    <x v="2"/>
    <n v="0"/>
    <m/>
    <s v=" "/>
    <m/>
    <m/>
    <m/>
    <m/>
    <m/>
  </r>
  <r>
    <n v="5517"/>
    <m/>
    <m/>
    <m/>
    <m/>
    <m/>
    <m/>
    <m/>
    <x v="13"/>
    <x v="42"/>
    <m/>
    <m/>
    <x v="2"/>
    <n v="0"/>
    <m/>
    <s v=" "/>
    <m/>
    <m/>
    <m/>
    <m/>
    <m/>
  </r>
  <r>
    <n v="5518"/>
    <m/>
    <m/>
    <m/>
    <m/>
    <m/>
    <m/>
    <m/>
    <x v="13"/>
    <x v="42"/>
    <m/>
    <m/>
    <x v="2"/>
    <n v="0"/>
    <m/>
    <s v=" "/>
    <m/>
    <m/>
    <m/>
    <m/>
    <m/>
  </r>
  <r>
    <n v="5519"/>
    <m/>
    <m/>
    <m/>
    <m/>
    <m/>
    <m/>
    <m/>
    <x v="13"/>
    <x v="42"/>
    <m/>
    <m/>
    <x v="2"/>
    <n v="0"/>
    <m/>
    <s v=" "/>
    <m/>
    <m/>
    <m/>
    <m/>
    <m/>
  </r>
  <r>
    <n v="5520"/>
    <m/>
    <m/>
    <m/>
    <m/>
    <m/>
    <m/>
    <m/>
    <x v="13"/>
    <x v="42"/>
    <m/>
    <m/>
    <x v="2"/>
    <n v="0"/>
    <m/>
    <s v=" "/>
    <m/>
    <m/>
    <m/>
    <m/>
    <m/>
  </r>
  <r>
    <n v="5521"/>
    <m/>
    <m/>
    <m/>
    <m/>
    <m/>
    <m/>
    <m/>
    <x v="13"/>
    <x v="42"/>
    <m/>
    <m/>
    <x v="2"/>
    <n v="0"/>
    <m/>
    <s v=" "/>
    <m/>
    <m/>
    <m/>
    <m/>
    <m/>
  </r>
  <r>
    <n v="5522"/>
    <m/>
    <m/>
    <m/>
    <m/>
    <m/>
    <m/>
    <m/>
    <x v="13"/>
    <x v="42"/>
    <m/>
    <m/>
    <x v="2"/>
    <n v="0"/>
    <m/>
    <s v=" "/>
    <m/>
    <m/>
    <m/>
    <m/>
    <m/>
  </r>
  <r>
    <n v="5523"/>
    <m/>
    <m/>
    <m/>
    <m/>
    <m/>
    <m/>
    <m/>
    <x v="13"/>
    <x v="42"/>
    <m/>
    <m/>
    <x v="2"/>
    <n v="0"/>
    <m/>
    <s v=" "/>
    <m/>
    <m/>
    <m/>
    <m/>
    <m/>
  </r>
  <r>
    <n v="5524"/>
    <m/>
    <m/>
    <m/>
    <m/>
    <m/>
    <m/>
    <m/>
    <x v="13"/>
    <x v="42"/>
    <m/>
    <m/>
    <x v="2"/>
    <n v="0"/>
    <m/>
    <s v=" "/>
    <m/>
    <m/>
    <m/>
    <m/>
    <m/>
  </r>
  <r>
    <n v="5525"/>
    <m/>
    <m/>
    <m/>
    <m/>
    <m/>
    <m/>
    <m/>
    <x v="13"/>
    <x v="42"/>
    <m/>
    <m/>
    <x v="2"/>
    <n v="0"/>
    <m/>
    <s v=" "/>
    <m/>
    <m/>
    <m/>
    <m/>
    <m/>
  </r>
  <r>
    <n v="5526"/>
    <m/>
    <m/>
    <m/>
    <m/>
    <m/>
    <m/>
    <m/>
    <x v="13"/>
    <x v="42"/>
    <m/>
    <m/>
    <x v="2"/>
    <n v="0"/>
    <m/>
    <s v=" "/>
    <m/>
    <m/>
    <m/>
    <m/>
    <m/>
  </r>
  <r>
    <n v="5527"/>
    <m/>
    <m/>
    <m/>
    <m/>
    <m/>
    <m/>
    <m/>
    <x v="13"/>
    <x v="42"/>
    <m/>
    <m/>
    <x v="2"/>
    <n v="0"/>
    <m/>
    <s v=" "/>
    <m/>
    <m/>
    <m/>
    <m/>
    <m/>
  </r>
  <r>
    <n v="5528"/>
    <m/>
    <m/>
    <m/>
    <m/>
    <m/>
    <m/>
    <m/>
    <x v="13"/>
    <x v="42"/>
    <m/>
    <m/>
    <x v="2"/>
    <n v="0"/>
    <m/>
    <s v=" "/>
    <m/>
    <m/>
    <m/>
    <m/>
    <m/>
  </r>
  <r>
    <n v="5529"/>
    <m/>
    <m/>
    <m/>
    <m/>
    <m/>
    <m/>
    <m/>
    <x v="13"/>
    <x v="42"/>
    <m/>
    <m/>
    <x v="2"/>
    <n v="0"/>
    <m/>
    <s v=" "/>
    <m/>
    <m/>
    <m/>
    <m/>
    <m/>
  </r>
  <r>
    <n v="5530"/>
    <m/>
    <m/>
    <m/>
    <m/>
    <m/>
    <m/>
    <m/>
    <x v="13"/>
    <x v="42"/>
    <m/>
    <m/>
    <x v="2"/>
    <n v="0"/>
    <m/>
    <s v=" "/>
    <m/>
    <m/>
    <m/>
    <m/>
    <m/>
  </r>
  <r>
    <n v="5531"/>
    <m/>
    <m/>
    <m/>
    <m/>
    <m/>
    <m/>
    <m/>
    <x v="13"/>
    <x v="42"/>
    <m/>
    <m/>
    <x v="2"/>
    <n v="0"/>
    <m/>
    <s v=" "/>
    <m/>
    <m/>
    <m/>
    <m/>
    <m/>
  </r>
  <r>
    <n v="5532"/>
    <m/>
    <m/>
    <m/>
    <m/>
    <m/>
    <m/>
    <m/>
    <x v="13"/>
    <x v="42"/>
    <m/>
    <m/>
    <x v="2"/>
    <n v="0"/>
    <m/>
    <s v=" "/>
    <m/>
    <m/>
    <m/>
    <m/>
    <m/>
  </r>
  <r>
    <n v="5533"/>
    <m/>
    <m/>
    <m/>
    <m/>
    <m/>
    <m/>
    <m/>
    <x v="13"/>
    <x v="42"/>
    <m/>
    <m/>
    <x v="2"/>
    <n v="0"/>
    <m/>
    <s v=" "/>
    <m/>
    <m/>
    <m/>
    <m/>
    <m/>
  </r>
  <r>
    <n v="5534"/>
    <m/>
    <m/>
    <m/>
    <m/>
    <m/>
    <m/>
    <m/>
    <x v="13"/>
    <x v="42"/>
    <m/>
    <m/>
    <x v="2"/>
    <n v="0"/>
    <m/>
    <s v=" "/>
    <m/>
    <m/>
    <m/>
    <m/>
    <m/>
  </r>
  <r>
    <n v="5535"/>
    <m/>
    <m/>
    <m/>
    <m/>
    <m/>
    <m/>
    <m/>
    <x v="13"/>
    <x v="42"/>
    <m/>
    <m/>
    <x v="2"/>
    <n v="0"/>
    <m/>
    <s v=" "/>
    <m/>
    <m/>
    <m/>
    <m/>
    <m/>
  </r>
  <r>
    <n v="5536"/>
    <m/>
    <m/>
    <m/>
    <m/>
    <m/>
    <m/>
    <m/>
    <x v="13"/>
    <x v="42"/>
    <m/>
    <m/>
    <x v="2"/>
    <n v="0"/>
    <m/>
    <s v=" "/>
    <m/>
    <m/>
    <m/>
    <m/>
    <m/>
  </r>
  <r>
    <n v="5537"/>
    <m/>
    <m/>
    <m/>
    <m/>
    <m/>
    <m/>
    <m/>
    <x v="13"/>
    <x v="42"/>
    <m/>
    <m/>
    <x v="2"/>
    <n v="0"/>
    <m/>
    <s v=" "/>
    <m/>
    <m/>
    <m/>
    <m/>
    <m/>
  </r>
  <r>
    <n v="5538"/>
    <m/>
    <m/>
    <m/>
    <m/>
    <m/>
    <m/>
    <m/>
    <x v="13"/>
    <x v="42"/>
    <m/>
    <m/>
    <x v="2"/>
    <n v="0"/>
    <m/>
    <s v=" "/>
    <m/>
    <m/>
    <m/>
    <m/>
    <m/>
  </r>
  <r>
    <n v="5539"/>
    <m/>
    <m/>
    <m/>
    <m/>
    <m/>
    <m/>
    <m/>
    <x v="13"/>
    <x v="42"/>
    <m/>
    <m/>
    <x v="2"/>
    <n v="0"/>
    <m/>
    <s v=" "/>
    <m/>
    <m/>
    <m/>
    <m/>
    <m/>
  </r>
  <r>
    <n v="5540"/>
    <m/>
    <m/>
    <m/>
    <m/>
    <m/>
    <m/>
    <m/>
    <x v="13"/>
    <x v="42"/>
    <m/>
    <m/>
    <x v="2"/>
    <n v="0"/>
    <m/>
    <s v=" "/>
    <m/>
    <m/>
    <m/>
    <m/>
    <m/>
  </r>
  <r>
    <n v="5541"/>
    <m/>
    <m/>
    <m/>
    <m/>
    <m/>
    <m/>
    <m/>
    <x v="13"/>
    <x v="42"/>
    <m/>
    <m/>
    <x v="2"/>
    <n v="0"/>
    <m/>
    <s v=" "/>
    <m/>
    <m/>
    <m/>
    <m/>
    <m/>
  </r>
  <r>
    <n v="5542"/>
    <m/>
    <m/>
    <m/>
    <m/>
    <m/>
    <m/>
    <m/>
    <x v="13"/>
    <x v="42"/>
    <m/>
    <m/>
    <x v="2"/>
    <n v="0"/>
    <m/>
    <s v=" "/>
    <m/>
    <m/>
    <m/>
    <m/>
    <m/>
  </r>
  <r>
    <n v="5543"/>
    <m/>
    <m/>
    <m/>
    <m/>
    <m/>
    <m/>
    <m/>
    <x v="13"/>
    <x v="42"/>
    <m/>
    <m/>
    <x v="2"/>
    <n v="0"/>
    <m/>
    <s v=" "/>
    <m/>
    <m/>
    <m/>
    <m/>
    <m/>
  </r>
  <r>
    <n v="5544"/>
    <m/>
    <m/>
    <m/>
    <m/>
    <m/>
    <m/>
    <m/>
    <x v="13"/>
    <x v="42"/>
    <m/>
    <m/>
    <x v="2"/>
    <n v="0"/>
    <m/>
    <s v=" "/>
    <m/>
    <m/>
    <m/>
    <m/>
    <m/>
  </r>
  <r>
    <n v="5545"/>
    <m/>
    <m/>
    <m/>
    <m/>
    <m/>
    <m/>
    <m/>
    <x v="13"/>
    <x v="42"/>
    <m/>
    <m/>
    <x v="2"/>
    <n v="0"/>
    <m/>
    <s v=" "/>
    <m/>
    <m/>
    <m/>
    <m/>
    <m/>
  </r>
  <r>
    <n v="5546"/>
    <m/>
    <m/>
    <m/>
    <m/>
    <m/>
    <m/>
    <m/>
    <x v="13"/>
    <x v="42"/>
    <m/>
    <m/>
    <x v="2"/>
    <n v="0"/>
    <m/>
    <s v=" "/>
    <m/>
    <m/>
    <m/>
    <m/>
    <m/>
  </r>
  <r>
    <n v="5547"/>
    <m/>
    <m/>
    <m/>
    <m/>
    <m/>
    <m/>
    <m/>
    <x v="13"/>
    <x v="42"/>
    <m/>
    <m/>
    <x v="2"/>
    <n v="0"/>
    <m/>
    <s v=" "/>
    <m/>
    <m/>
    <m/>
    <m/>
    <m/>
  </r>
  <r>
    <n v="5548"/>
    <m/>
    <m/>
    <m/>
    <m/>
    <m/>
    <m/>
    <m/>
    <x v="13"/>
    <x v="42"/>
    <m/>
    <m/>
    <x v="2"/>
    <n v="0"/>
    <m/>
    <s v=" "/>
    <m/>
    <m/>
    <m/>
    <m/>
    <m/>
  </r>
  <r>
    <n v="5549"/>
    <m/>
    <m/>
    <m/>
    <m/>
    <m/>
    <m/>
    <m/>
    <x v="13"/>
    <x v="42"/>
    <m/>
    <m/>
    <x v="2"/>
    <n v="0"/>
    <m/>
    <s v=" "/>
    <m/>
    <m/>
    <m/>
    <m/>
    <m/>
  </r>
  <r>
    <n v="5550"/>
    <m/>
    <m/>
    <m/>
    <m/>
    <m/>
    <m/>
    <m/>
    <x v="13"/>
    <x v="42"/>
    <m/>
    <m/>
    <x v="2"/>
    <n v="0"/>
    <m/>
    <s v=" "/>
    <m/>
    <m/>
    <m/>
    <m/>
    <m/>
  </r>
  <r>
    <n v="5551"/>
    <m/>
    <m/>
    <m/>
    <m/>
    <m/>
    <m/>
    <m/>
    <x v="13"/>
    <x v="42"/>
    <m/>
    <m/>
    <x v="2"/>
    <n v="0"/>
    <m/>
    <s v=" "/>
    <m/>
    <m/>
    <m/>
    <m/>
    <m/>
  </r>
  <r>
    <n v="5552"/>
    <m/>
    <m/>
    <m/>
    <m/>
    <m/>
    <m/>
    <m/>
    <x v="13"/>
    <x v="42"/>
    <m/>
    <m/>
    <x v="2"/>
    <n v="0"/>
    <m/>
    <s v=" "/>
    <m/>
    <m/>
    <m/>
    <m/>
    <m/>
  </r>
  <r>
    <n v="5553"/>
    <m/>
    <m/>
    <m/>
    <m/>
    <m/>
    <m/>
    <m/>
    <x v="13"/>
    <x v="42"/>
    <m/>
    <m/>
    <x v="2"/>
    <n v="0"/>
    <m/>
    <s v=" "/>
    <m/>
    <m/>
    <m/>
    <m/>
    <m/>
  </r>
  <r>
    <n v="5554"/>
    <m/>
    <m/>
    <m/>
    <m/>
    <m/>
    <m/>
    <m/>
    <x v="13"/>
    <x v="42"/>
    <m/>
    <m/>
    <x v="2"/>
    <n v="0"/>
    <m/>
    <s v=" "/>
    <m/>
    <m/>
    <m/>
    <m/>
    <m/>
  </r>
  <r>
    <n v="5555"/>
    <m/>
    <m/>
    <m/>
    <m/>
    <m/>
    <m/>
    <m/>
    <x v="13"/>
    <x v="42"/>
    <m/>
    <m/>
    <x v="2"/>
    <n v="0"/>
    <m/>
    <s v=" "/>
    <m/>
    <m/>
    <m/>
    <m/>
    <m/>
  </r>
  <r>
    <n v="5556"/>
    <m/>
    <m/>
    <m/>
    <m/>
    <m/>
    <m/>
    <m/>
    <x v="13"/>
    <x v="42"/>
    <m/>
    <m/>
    <x v="2"/>
    <n v="0"/>
    <m/>
    <s v=" "/>
    <m/>
    <m/>
    <m/>
    <m/>
    <m/>
  </r>
  <r>
    <n v="5557"/>
    <m/>
    <m/>
    <m/>
    <m/>
    <m/>
    <m/>
    <m/>
    <x v="13"/>
    <x v="42"/>
    <m/>
    <m/>
    <x v="2"/>
    <n v="0"/>
    <m/>
    <s v=" "/>
    <m/>
    <m/>
    <m/>
    <m/>
    <m/>
  </r>
  <r>
    <n v="5558"/>
    <m/>
    <m/>
    <m/>
    <m/>
    <m/>
    <m/>
    <m/>
    <x v="13"/>
    <x v="42"/>
    <m/>
    <m/>
    <x v="2"/>
    <n v="0"/>
    <m/>
    <s v=" "/>
    <m/>
    <m/>
    <m/>
    <m/>
    <m/>
  </r>
  <r>
    <n v="5559"/>
    <m/>
    <m/>
    <m/>
    <m/>
    <m/>
    <m/>
    <m/>
    <x v="13"/>
    <x v="42"/>
    <m/>
    <m/>
    <x v="2"/>
    <n v="0"/>
    <m/>
    <s v=" "/>
    <m/>
    <m/>
    <m/>
    <m/>
    <m/>
  </r>
  <r>
    <n v="5560"/>
    <m/>
    <m/>
    <m/>
    <m/>
    <m/>
    <m/>
    <m/>
    <x v="13"/>
    <x v="42"/>
    <m/>
    <m/>
    <x v="2"/>
    <n v="0"/>
    <m/>
    <s v=" "/>
    <m/>
    <m/>
    <m/>
    <m/>
    <m/>
  </r>
  <r>
    <n v="5561"/>
    <m/>
    <m/>
    <m/>
    <m/>
    <m/>
    <m/>
    <m/>
    <x v="13"/>
    <x v="42"/>
    <m/>
    <m/>
    <x v="2"/>
    <n v="0"/>
    <m/>
    <s v=" "/>
    <m/>
    <m/>
    <m/>
    <m/>
    <m/>
  </r>
  <r>
    <n v="5562"/>
    <m/>
    <m/>
    <m/>
    <m/>
    <m/>
    <m/>
    <m/>
    <x v="13"/>
    <x v="42"/>
    <m/>
    <m/>
    <x v="2"/>
    <n v="0"/>
    <m/>
    <s v=" "/>
    <m/>
    <m/>
    <m/>
    <m/>
    <m/>
  </r>
  <r>
    <n v="5563"/>
    <m/>
    <m/>
    <m/>
    <m/>
    <m/>
    <m/>
    <m/>
    <x v="13"/>
    <x v="42"/>
    <m/>
    <m/>
    <x v="2"/>
    <n v="0"/>
    <m/>
    <s v=" "/>
    <m/>
    <m/>
    <m/>
    <m/>
    <m/>
  </r>
  <r>
    <n v="5564"/>
    <m/>
    <m/>
    <m/>
    <m/>
    <m/>
    <m/>
    <m/>
    <x v="13"/>
    <x v="42"/>
    <m/>
    <m/>
    <x v="2"/>
    <n v="0"/>
    <m/>
    <s v=" "/>
    <m/>
    <m/>
    <m/>
    <m/>
    <m/>
  </r>
  <r>
    <n v="5565"/>
    <m/>
    <m/>
    <m/>
    <m/>
    <m/>
    <m/>
    <m/>
    <x v="13"/>
    <x v="42"/>
    <m/>
    <m/>
    <x v="2"/>
    <n v="0"/>
    <m/>
    <s v=" "/>
    <m/>
    <m/>
    <m/>
    <m/>
    <m/>
  </r>
  <r>
    <n v="5566"/>
    <m/>
    <m/>
    <m/>
    <m/>
    <m/>
    <m/>
    <m/>
    <x v="13"/>
    <x v="42"/>
    <m/>
    <m/>
    <x v="2"/>
    <n v="0"/>
    <m/>
    <s v=" "/>
    <m/>
    <m/>
    <m/>
    <m/>
    <m/>
  </r>
  <r>
    <n v="5567"/>
    <m/>
    <m/>
    <m/>
    <m/>
    <m/>
    <m/>
    <m/>
    <x v="13"/>
    <x v="42"/>
    <m/>
    <m/>
    <x v="2"/>
    <n v="0"/>
    <m/>
    <s v=" "/>
    <m/>
    <m/>
    <m/>
    <m/>
    <m/>
  </r>
  <r>
    <n v="5568"/>
    <m/>
    <m/>
    <m/>
    <m/>
    <m/>
    <m/>
    <m/>
    <x v="13"/>
    <x v="42"/>
    <m/>
    <m/>
    <x v="2"/>
    <n v="0"/>
    <m/>
    <s v=" "/>
    <m/>
    <m/>
    <m/>
    <m/>
    <m/>
  </r>
  <r>
    <n v="5569"/>
    <m/>
    <m/>
    <m/>
    <m/>
    <m/>
    <m/>
    <m/>
    <x v="13"/>
    <x v="42"/>
    <m/>
    <m/>
    <x v="2"/>
    <n v="0"/>
    <m/>
    <s v=" "/>
    <m/>
    <m/>
    <m/>
    <m/>
    <m/>
  </r>
  <r>
    <n v="5570"/>
    <m/>
    <m/>
    <m/>
    <m/>
    <m/>
    <m/>
    <m/>
    <x v="13"/>
    <x v="42"/>
    <m/>
    <m/>
    <x v="2"/>
    <n v="0"/>
    <m/>
    <s v=" "/>
    <m/>
    <m/>
    <m/>
    <m/>
    <m/>
  </r>
  <r>
    <n v="5571"/>
    <m/>
    <m/>
    <m/>
    <m/>
    <m/>
    <m/>
    <m/>
    <x v="13"/>
    <x v="42"/>
    <m/>
    <m/>
    <x v="2"/>
    <n v="0"/>
    <m/>
    <s v=" "/>
    <m/>
    <m/>
    <m/>
    <m/>
    <m/>
  </r>
  <r>
    <n v="5572"/>
    <m/>
    <m/>
    <m/>
    <m/>
    <m/>
    <m/>
    <m/>
    <x v="13"/>
    <x v="42"/>
    <m/>
    <m/>
    <x v="2"/>
    <n v="0"/>
    <m/>
    <s v=" "/>
    <m/>
    <m/>
    <m/>
    <m/>
    <m/>
  </r>
  <r>
    <n v="5573"/>
    <m/>
    <m/>
    <m/>
    <m/>
    <m/>
    <m/>
    <m/>
    <x v="13"/>
    <x v="42"/>
    <m/>
    <m/>
    <x v="2"/>
    <n v="0"/>
    <m/>
    <s v=" "/>
    <m/>
    <m/>
    <m/>
    <m/>
    <m/>
  </r>
  <r>
    <n v="5574"/>
    <m/>
    <m/>
    <m/>
    <m/>
    <m/>
    <m/>
    <m/>
    <x v="13"/>
    <x v="42"/>
    <m/>
    <m/>
    <x v="2"/>
    <n v="0"/>
    <m/>
    <s v=" "/>
    <m/>
    <m/>
    <m/>
    <m/>
    <m/>
  </r>
  <r>
    <n v="5575"/>
    <m/>
    <m/>
    <m/>
    <m/>
    <m/>
    <m/>
    <m/>
    <x v="13"/>
    <x v="42"/>
    <m/>
    <m/>
    <x v="2"/>
    <n v="0"/>
    <m/>
    <s v=" "/>
    <m/>
    <m/>
    <m/>
    <m/>
    <m/>
  </r>
  <r>
    <n v="5576"/>
    <m/>
    <m/>
    <m/>
    <m/>
    <m/>
    <m/>
    <m/>
    <x v="13"/>
    <x v="42"/>
    <m/>
    <m/>
    <x v="2"/>
    <n v="0"/>
    <m/>
    <s v=" "/>
    <m/>
    <m/>
    <m/>
    <m/>
    <m/>
  </r>
  <r>
    <n v="5577"/>
    <m/>
    <m/>
    <m/>
    <m/>
    <m/>
    <m/>
    <m/>
    <x v="13"/>
    <x v="42"/>
    <m/>
    <m/>
    <x v="2"/>
    <n v="0"/>
    <m/>
    <s v=" "/>
    <m/>
    <m/>
    <m/>
    <m/>
    <m/>
  </r>
  <r>
    <n v="5578"/>
    <m/>
    <m/>
    <m/>
    <m/>
    <m/>
    <m/>
    <m/>
    <x v="13"/>
    <x v="42"/>
    <m/>
    <m/>
    <x v="2"/>
    <n v="0"/>
    <m/>
    <s v=" "/>
    <m/>
    <m/>
    <m/>
    <m/>
    <m/>
  </r>
  <r>
    <n v="5579"/>
    <m/>
    <m/>
    <m/>
    <m/>
    <m/>
    <m/>
    <m/>
    <x v="13"/>
    <x v="42"/>
    <m/>
    <m/>
    <x v="2"/>
    <n v="0"/>
    <m/>
    <s v=" "/>
    <m/>
    <m/>
    <m/>
    <m/>
    <m/>
  </r>
  <r>
    <n v="5580"/>
    <m/>
    <m/>
    <m/>
    <m/>
    <m/>
    <m/>
    <m/>
    <x v="13"/>
    <x v="42"/>
    <m/>
    <m/>
    <x v="2"/>
    <n v="0"/>
    <m/>
    <s v=" "/>
    <m/>
    <m/>
    <m/>
    <m/>
    <m/>
  </r>
  <r>
    <n v="5581"/>
    <m/>
    <m/>
    <m/>
    <m/>
    <m/>
    <m/>
    <m/>
    <x v="13"/>
    <x v="42"/>
    <m/>
    <m/>
    <x v="2"/>
    <n v="0"/>
    <m/>
    <s v=" "/>
    <m/>
    <m/>
    <m/>
    <m/>
    <m/>
  </r>
  <r>
    <n v="5582"/>
    <m/>
    <m/>
    <m/>
    <m/>
    <m/>
    <m/>
    <m/>
    <x v="13"/>
    <x v="42"/>
    <m/>
    <m/>
    <x v="2"/>
    <n v="0"/>
    <m/>
    <s v=" "/>
    <m/>
    <m/>
    <m/>
    <m/>
    <m/>
  </r>
  <r>
    <n v="5583"/>
    <m/>
    <m/>
    <m/>
    <m/>
    <m/>
    <m/>
    <m/>
    <x v="13"/>
    <x v="42"/>
    <m/>
    <m/>
    <x v="2"/>
    <n v="0"/>
    <m/>
    <s v=" "/>
    <m/>
    <m/>
    <m/>
    <m/>
    <m/>
  </r>
  <r>
    <n v="5584"/>
    <m/>
    <m/>
    <m/>
    <m/>
    <m/>
    <m/>
    <m/>
    <x v="13"/>
    <x v="42"/>
    <m/>
    <m/>
    <x v="2"/>
    <n v="0"/>
    <m/>
    <s v=" "/>
    <m/>
    <m/>
    <m/>
    <m/>
    <m/>
  </r>
  <r>
    <n v="5585"/>
    <m/>
    <m/>
    <m/>
    <m/>
    <m/>
    <m/>
    <m/>
    <x v="13"/>
    <x v="42"/>
    <m/>
    <m/>
    <x v="2"/>
    <n v="0"/>
    <m/>
    <s v=" "/>
    <m/>
    <m/>
    <m/>
    <m/>
    <m/>
  </r>
  <r>
    <n v="5586"/>
    <m/>
    <m/>
    <m/>
    <m/>
    <m/>
    <m/>
    <m/>
    <x v="13"/>
    <x v="42"/>
    <m/>
    <m/>
    <x v="2"/>
    <n v="0"/>
    <m/>
    <s v=" "/>
    <m/>
    <m/>
    <m/>
    <m/>
    <m/>
  </r>
  <r>
    <n v="5587"/>
    <m/>
    <m/>
    <m/>
    <m/>
    <m/>
    <m/>
    <m/>
    <x v="13"/>
    <x v="42"/>
    <m/>
    <m/>
    <x v="2"/>
    <n v="0"/>
    <m/>
    <s v=" "/>
    <m/>
    <m/>
    <m/>
    <m/>
    <m/>
  </r>
  <r>
    <n v="5588"/>
    <m/>
    <m/>
    <m/>
    <m/>
    <m/>
    <m/>
    <m/>
    <x v="13"/>
    <x v="42"/>
    <m/>
    <m/>
    <x v="2"/>
    <n v="0"/>
    <m/>
    <s v=" "/>
    <m/>
    <m/>
    <m/>
    <m/>
    <m/>
  </r>
  <r>
    <n v="5589"/>
    <m/>
    <m/>
    <m/>
    <m/>
    <m/>
    <m/>
    <m/>
    <x v="13"/>
    <x v="42"/>
    <m/>
    <m/>
    <x v="2"/>
    <n v="0"/>
    <m/>
    <s v=" "/>
    <m/>
    <m/>
    <m/>
    <m/>
    <m/>
  </r>
  <r>
    <n v="5590"/>
    <m/>
    <m/>
    <m/>
    <m/>
    <m/>
    <m/>
    <m/>
    <x v="13"/>
    <x v="42"/>
    <m/>
    <m/>
    <x v="2"/>
    <n v="0"/>
    <m/>
    <s v=" "/>
    <m/>
    <m/>
    <m/>
    <m/>
    <m/>
  </r>
  <r>
    <n v="5591"/>
    <m/>
    <m/>
    <m/>
    <m/>
    <m/>
    <m/>
    <m/>
    <x v="13"/>
    <x v="42"/>
    <m/>
    <m/>
    <x v="2"/>
    <n v="0"/>
    <m/>
    <s v=" "/>
    <m/>
    <m/>
    <m/>
    <m/>
    <m/>
  </r>
  <r>
    <n v="5592"/>
    <m/>
    <m/>
    <m/>
    <m/>
    <m/>
    <m/>
    <m/>
    <x v="13"/>
    <x v="42"/>
    <m/>
    <m/>
    <x v="2"/>
    <n v="0"/>
    <m/>
    <s v=" "/>
    <m/>
    <m/>
    <m/>
    <m/>
    <m/>
  </r>
  <r>
    <n v="5593"/>
    <m/>
    <m/>
    <m/>
    <m/>
    <m/>
    <m/>
    <m/>
    <x v="13"/>
    <x v="42"/>
    <m/>
    <m/>
    <x v="2"/>
    <n v="0"/>
    <m/>
    <s v=" "/>
    <m/>
    <m/>
    <m/>
    <m/>
    <m/>
  </r>
  <r>
    <n v="5594"/>
    <m/>
    <m/>
    <m/>
    <m/>
    <m/>
    <m/>
    <m/>
    <x v="13"/>
    <x v="42"/>
    <m/>
    <m/>
    <x v="2"/>
    <n v="0"/>
    <m/>
    <s v=" "/>
    <m/>
    <m/>
    <m/>
    <m/>
    <m/>
  </r>
  <r>
    <n v="5595"/>
    <m/>
    <m/>
    <m/>
    <m/>
    <m/>
    <m/>
    <m/>
    <x v="13"/>
    <x v="42"/>
    <m/>
    <m/>
    <x v="2"/>
    <n v="0"/>
    <m/>
    <s v=" "/>
    <m/>
    <m/>
    <m/>
    <m/>
    <m/>
  </r>
  <r>
    <n v="5596"/>
    <m/>
    <m/>
    <m/>
    <m/>
    <m/>
    <m/>
    <m/>
    <x v="13"/>
    <x v="42"/>
    <m/>
    <m/>
    <x v="2"/>
    <n v="0"/>
    <m/>
    <s v=" "/>
    <m/>
    <m/>
    <m/>
    <m/>
    <m/>
  </r>
  <r>
    <n v="5597"/>
    <m/>
    <m/>
    <m/>
    <m/>
    <m/>
    <m/>
    <m/>
    <x v="13"/>
    <x v="42"/>
    <m/>
    <m/>
    <x v="2"/>
    <n v="0"/>
    <m/>
    <s v=" "/>
    <m/>
    <m/>
    <m/>
    <m/>
    <m/>
  </r>
  <r>
    <n v="5598"/>
    <m/>
    <m/>
    <m/>
    <m/>
    <m/>
    <m/>
    <m/>
    <x v="13"/>
    <x v="42"/>
    <m/>
    <m/>
    <x v="2"/>
    <n v="0"/>
    <m/>
    <s v=" "/>
    <m/>
    <m/>
    <m/>
    <m/>
    <m/>
  </r>
  <r>
    <n v="5599"/>
    <m/>
    <m/>
    <m/>
    <m/>
    <m/>
    <m/>
    <m/>
    <x v="13"/>
    <x v="42"/>
    <m/>
    <m/>
    <x v="2"/>
    <n v="0"/>
    <m/>
    <s v=" "/>
    <m/>
    <m/>
    <m/>
    <m/>
    <m/>
  </r>
  <r>
    <n v="5600"/>
    <m/>
    <m/>
    <m/>
    <m/>
    <m/>
    <m/>
    <m/>
    <x v="13"/>
    <x v="42"/>
    <m/>
    <m/>
    <x v="2"/>
    <n v="0"/>
    <m/>
    <s v=" "/>
    <m/>
    <m/>
    <m/>
    <m/>
    <m/>
  </r>
  <r>
    <n v="5601"/>
    <m/>
    <m/>
    <m/>
    <m/>
    <m/>
    <m/>
    <m/>
    <x v="13"/>
    <x v="42"/>
    <m/>
    <m/>
    <x v="2"/>
    <n v="0"/>
    <m/>
    <s v=" "/>
    <m/>
    <m/>
    <m/>
    <m/>
    <m/>
  </r>
  <r>
    <n v="5602"/>
    <m/>
    <m/>
    <m/>
    <m/>
    <m/>
    <m/>
    <m/>
    <x v="13"/>
    <x v="42"/>
    <m/>
    <m/>
    <x v="2"/>
    <n v="0"/>
    <m/>
    <s v=" "/>
    <m/>
    <m/>
    <m/>
    <m/>
    <m/>
  </r>
  <r>
    <n v="5603"/>
    <m/>
    <m/>
    <m/>
    <m/>
    <m/>
    <m/>
    <m/>
    <x v="13"/>
    <x v="42"/>
    <m/>
    <m/>
    <x v="2"/>
    <n v="0"/>
    <m/>
    <s v=" "/>
    <m/>
    <m/>
    <m/>
    <m/>
    <m/>
  </r>
  <r>
    <n v="5604"/>
    <m/>
    <m/>
    <m/>
    <m/>
    <m/>
    <m/>
    <m/>
    <x v="13"/>
    <x v="42"/>
    <m/>
    <m/>
    <x v="2"/>
    <n v="0"/>
    <m/>
    <s v=" "/>
    <m/>
    <m/>
    <m/>
    <m/>
    <m/>
  </r>
  <r>
    <n v="5605"/>
    <m/>
    <m/>
    <m/>
    <m/>
    <m/>
    <m/>
    <m/>
    <x v="13"/>
    <x v="42"/>
    <m/>
    <m/>
    <x v="2"/>
    <n v="0"/>
    <m/>
    <s v=" "/>
    <m/>
    <m/>
    <m/>
    <m/>
    <m/>
  </r>
  <r>
    <n v="5606"/>
    <m/>
    <m/>
    <m/>
    <m/>
    <m/>
    <m/>
    <m/>
    <x v="13"/>
    <x v="42"/>
    <m/>
    <m/>
    <x v="2"/>
    <n v="0"/>
    <m/>
    <s v=" "/>
    <m/>
    <m/>
    <m/>
    <m/>
    <m/>
  </r>
  <r>
    <n v="5607"/>
    <m/>
    <m/>
    <m/>
    <m/>
    <m/>
    <m/>
    <m/>
    <x v="13"/>
    <x v="42"/>
    <m/>
    <m/>
    <x v="2"/>
    <n v="0"/>
    <m/>
    <s v=" "/>
    <m/>
    <m/>
    <m/>
    <m/>
    <m/>
  </r>
  <r>
    <n v="5608"/>
    <m/>
    <m/>
    <m/>
    <m/>
    <m/>
    <m/>
    <m/>
    <x v="13"/>
    <x v="42"/>
    <m/>
    <m/>
    <x v="2"/>
    <n v="0"/>
    <m/>
    <s v=" "/>
    <m/>
    <m/>
    <m/>
    <m/>
    <m/>
  </r>
  <r>
    <n v="5609"/>
    <m/>
    <m/>
    <m/>
    <m/>
    <m/>
    <m/>
    <m/>
    <x v="13"/>
    <x v="42"/>
    <m/>
    <m/>
    <x v="2"/>
    <n v="0"/>
    <m/>
    <s v=" "/>
    <m/>
    <m/>
    <m/>
    <m/>
    <m/>
  </r>
  <r>
    <n v="5610"/>
    <m/>
    <m/>
    <m/>
    <m/>
    <m/>
    <m/>
    <m/>
    <x v="13"/>
    <x v="42"/>
    <m/>
    <m/>
    <x v="2"/>
    <n v="0"/>
    <m/>
    <s v=" "/>
    <m/>
    <m/>
    <m/>
    <m/>
    <m/>
  </r>
  <r>
    <n v="5611"/>
    <m/>
    <m/>
    <m/>
    <m/>
    <m/>
    <m/>
    <m/>
    <x v="13"/>
    <x v="42"/>
    <m/>
    <m/>
    <x v="2"/>
    <n v="0"/>
    <m/>
    <s v=" "/>
    <m/>
    <m/>
    <m/>
    <m/>
    <m/>
  </r>
  <r>
    <n v="5612"/>
    <m/>
    <m/>
    <m/>
    <m/>
    <m/>
    <m/>
    <m/>
    <x v="13"/>
    <x v="42"/>
    <m/>
    <m/>
    <x v="2"/>
    <n v="0"/>
    <m/>
    <s v=" "/>
    <m/>
    <m/>
    <m/>
    <m/>
    <m/>
  </r>
  <r>
    <n v="5613"/>
    <m/>
    <m/>
    <m/>
    <m/>
    <m/>
    <m/>
    <m/>
    <x v="13"/>
    <x v="42"/>
    <m/>
    <m/>
    <x v="2"/>
    <n v="0"/>
    <m/>
    <s v=" "/>
    <m/>
    <m/>
    <m/>
    <m/>
    <m/>
  </r>
  <r>
    <n v="5614"/>
    <m/>
    <m/>
    <m/>
    <m/>
    <m/>
    <m/>
    <m/>
    <x v="13"/>
    <x v="42"/>
    <m/>
    <m/>
    <x v="2"/>
    <n v="0"/>
    <m/>
    <s v=" "/>
    <m/>
    <m/>
    <m/>
    <m/>
    <m/>
  </r>
  <r>
    <n v="5615"/>
    <m/>
    <m/>
    <m/>
    <m/>
    <m/>
    <m/>
    <m/>
    <x v="13"/>
    <x v="42"/>
    <m/>
    <m/>
    <x v="2"/>
    <n v="0"/>
    <m/>
    <s v=" "/>
    <m/>
    <m/>
    <m/>
    <m/>
    <m/>
  </r>
  <r>
    <n v="5616"/>
    <m/>
    <m/>
    <m/>
    <m/>
    <m/>
    <m/>
    <m/>
    <x v="13"/>
    <x v="42"/>
    <m/>
    <m/>
    <x v="2"/>
    <n v="0"/>
    <m/>
    <s v=" "/>
    <m/>
    <m/>
    <m/>
    <m/>
    <m/>
  </r>
  <r>
    <n v="5617"/>
    <m/>
    <m/>
    <m/>
    <m/>
    <m/>
    <m/>
    <m/>
    <x v="13"/>
    <x v="42"/>
    <m/>
    <m/>
    <x v="2"/>
    <n v="0"/>
    <m/>
    <s v=" "/>
    <m/>
    <m/>
    <m/>
    <m/>
    <m/>
  </r>
  <r>
    <n v="5618"/>
    <m/>
    <m/>
    <m/>
    <m/>
    <m/>
    <m/>
    <m/>
    <x v="13"/>
    <x v="42"/>
    <m/>
    <m/>
    <x v="2"/>
    <n v="0"/>
    <m/>
    <s v=" "/>
    <m/>
    <m/>
    <m/>
    <m/>
    <m/>
  </r>
  <r>
    <n v="5619"/>
    <m/>
    <m/>
    <m/>
    <m/>
    <m/>
    <m/>
    <m/>
    <x v="13"/>
    <x v="42"/>
    <m/>
    <m/>
    <x v="2"/>
    <n v="0"/>
    <m/>
    <s v=" "/>
    <m/>
    <m/>
    <m/>
    <m/>
    <m/>
  </r>
  <r>
    <n v="5620"/>
    <m/>
    <m/>
    <m/>
    <m/>
    <m/>
    <m/>
    <m/>
    <x v="13"/>
    <x v="42"/>
    <m/>
    <m/>
    <x v="2"/>
    <n v="0"/>
    <m/>
    <s v=" "/>
    <m/>
    <m/>
    <m/>
    <m/>
    <m/>
  </r>
  <r>
    <n v="5621"/>
    <m/>
    <m/>
    <m/>
    <m/>
    <m/>
    <m/>
    <m/>
    <x v="13"/>
    <x v="42"/>
    <m/>
    <m/>
    <x v="2"/>
    <n v="0"/>
    <m/>
    <s v=" "/>
    <m/>
    <m/>
    <m/>
    <m/>
    <m/>
  </r>
  <r>
    <n v="5622"/>
    <m/>
    <m/>
    <m/>
    <m/>
    <m/>
    <m/>
    <m/>
    <x v="13"/>
    <x v="42"/>
    <m/>
    <m/>
    <x v="2"/>
    <n v="0"/>
    <m/>
    <s v=" "/>
    <m/>
    <m/>
    <m/>
    <m/>
    <m/>
  </r>
  <r>
    <n v="5623"/>
    <m/>
    <m/>
    <m/>
    <m/>
    <m/>
    <m/>
    <m/>
    <x v="13"/>
    <x v="42"/>
    <m/>
    <m/>
    <x v="2"/>
    <n v="0"/>
    <m/>
    <s v=" "/>
    <m/>
    <m/>
    <m/>
    <m/>
    <m/>
  </r>
  <r>
    <n v="5624"/>
    <m/>
    <m/>
    <m/>
    <m/>
    <m/>
    <m/>
    <m/>
    <x v="13"/>
    <x v="42"/>
    <m/>
    <m/>
    <x v="2"/>
    <n v="0"/>
    <m/>
    <s v=" "/>
    <m/>
    <m/>
    <m/>
    <m/>
    <m/>
  </r>
  <r>
    <n v="5625"/>
    <m/>
    <m/>
    <m/>
    <m/>
    <m/>
    <m/>
    <m/>
    <x v="13"/>
    <x v="42"/>
    <m/>
    <m/>
    <x v="2"/>
    <n v="0"/>
    <m/>
    <s v=" "/>
    <m/>
    <m/>
    <m/>
    <m/>
    <m/>
  </r>
  <r>
    <n v="5626"/>
    <m/>
    <m/>
    <m/>
    <m/>
    <m/>
    <m/>
    <m/>
    <x v="13"/>
    <x v="42"/>
    <m/>
    <m/>
    <x v="2"/>
    <n v="0"/>
    <m/>
    <s v=" "/>
    <m/>
    <m/>
    <m/>
    <m/>
    <m/>
  </r>
  <r>
    <n v="5627"/>
    <m/>
    <m/>
    <m/>
    <m/>
    <m/>
    <m/>
    <m/>
    <x v="13"/>
    <x v="42"/>
    <m/>
    <m/>
    <x v="2"/>
    <n v="0"/>
    <m/>
    <s v=" "/>
    <m/>
    <m/>
    <m/>
    <m/>
    <m/>
  </r>
  <r>
    <n v="5628"/>
    <m/>
    <m/>
    <m/>
    <m/>
    <m/>
    <m/>
    <m/>
    <x v="13"/>
    <x v="42"/>
    <m/>
    <m/>
    <x v="2"/>
    <n v="0"/>
    <m/>
    <s v=" "/>
    <m/>
    <m/>
    <m/>
    <m/>
    <m/>
  </r>
  <r>
    <n v="5629"/>
    <m/>
    <m/>
    <m/>
    <m/>
    <m/>
    <m/>
    <m/>
    <x v="13"/>
    <x v="42"/>
    <m/>
    <m/>
    <x v="2"/>
    <n v="0"/>
    <m/>
    <s v=" "/>
    <m/>
    <m/>
    <m/>
    <m/>
    <m/>
  </r>
  <r>
    <n v="5630"/>
    <m/>
    <m/>
    <m/>
    <m/>
    <m/>
    <m/>
    <m/>
    <x v="13"/>
    <x v="42"/>
    <m/>
    <m/>
    <x v="2"/>
    <n v="0"/>
    <m/>
    <s v=" "/>
    <m/>
    <m/>
    <m/>
    <m/>
    <m/>
  </r>
  <r>
    <n v="5631"/>
    <m/>
    <m/>
    <m/>
    <m/>
    <m/>
    <m/>
    <m/>
    <x v="13"/>
    <x v="42"/>
    <m/>
    <m/>
    <x v="2"/>
    <n v="0"/>
    <m/>
    <s v=" "/>
    <m/>
    <m/>
    <m/>
    <m/>
    <m/>
  </r>
  <r>
    <n v="5632"/>
    <m/>
    <m/>
    <m/>
    <m/>
    <m/>
    <m/>
    <m/>
    <x v="13"/>
    <x v="42"/>
    <m/>
    <m/>
    <x v="2"/>
    <n v="0"/>
    <m/>
    <s v=" "/>
    <m/>
    <m/>
    <m/>
    <m/>
    <m/>
  </r>
  <r>
    <n v="5633"/>
    <m/>
    <m/>
    <m/>
    <m/>
    <m/>
    <m/>
    <m/>
    <x v="13"/>
    <x v="42"/>
    <m/>
    <m/>
    <x v="2"/>
    <n v="0"/>
    <m/>
    <s v=" "/>
    <m/>
    <m/>
    <m/>
    <m/>
    <m/>
  </r>
  <r>
    <n v="5634"/>
    <m/>
    <m/>
    <m/>
    <m/>
    <m/>
    <m/>
    <m/>
    <x v="13"/>
    <x v="42"/>
    <m/>
    <m/>
    <x v="2"/>
    <n v="0"/>
    <m/>
    <s v=" "/>
    <m/>
    <m/>
    <m/>
    <m/>
    <m/>
  </r>
  <r>
    <n v="5635"/>
    <m/>
    <m/>
    <m/>
    <m/>
    <m/>
    <m/>
    <m/>
    <x v="13"/>
    <x v="42"/>
    <m/>
    <m/>
    <x v="2"/>
    <n v="0"/>
    <m/>
    <s v=" "/>
    <m/>
    <m/>
    <m/>
    <m/>
    <m/>
  </r>
  <r>
    <n v="5636"/>
    <m/>
    <m/>
    <m/>
    <m/>
    <m/>
    <m/>
    <m/>
    <x v="13"/>
    <x v="42"/>
    <m/>
    <m/>
    <x v="2"/>
    <n v="0"/>
    <m/>
    <s v=" "/>
    <m/>
    <m/>
    <m/>
    <m/>
    <m/>
  </r>
  <r>
    <n v="5637"/>
    <m/>
    <m/>
    <m/>
    <m/>
    <m/>
    <m/>
    <m/>
    <x v="13"/>
    <x v="42"/>
    <m/>
    <m/>
    <x v="2"/>
    <n v="0"/>
    <m/>
    <s v=" "/>
    <m/>
    <m/>
    <m/>
    <m/>
    <m/>
  </r>
  <r>
    <n v="5638"/>
    <m/>
    <m/>
    <m/>
    <m/>
    <m/>
    <m/>
    <m/>
    <x v="13"/>
    <x v="42"/>
    <m/>
    <m/>
    <x v="2"/>
    <n v="0"/>
    <m/>
    <s v=" "/>
    <m/>
    <m/>
    <m/>
    <m/>
    <m/>
  </r>
  <r>
    <n v="5639"/>
    <m/>
    <m/>
    <m/>
    <m/>
    <m/>
    <m/>
    <m/>
    <x v="13"/>
    <x v="42"/>
    <m/>
    <m/>
    <x v="2"/>
    <n v="0"/>
    <m/>
    <s v=" "/>
    <m/>
    <m/>
    <m/>
    <m/>
    <m/>
  </r>
  <r>
    <n v="5640"/>
    <m/>
    <m/>
    <m/>
    <m/>
    <m/>
    <m/>
    <m/>
    <x v="13"/>
    <x v="42"/>
    <m/>
    <m/>
    <x v="2"/>
    <n v="0"/>
    <m/>
    <s v=" "/>
    <m/>
    <m/>
    <m/>
    <m/>
    <m/>
  </r>
  <r>
    <n v="5641"/>
    <m/>
    <m/>
    <m/>
    <m/>
    <m/>
    <m/>
    <m/>
    <x v="13"/>
    <x v="42"/>
    <m/>
    <m/>
    <x v="2"/>
    <n v="0"/>
    <m/>
    <s v=" "/>
    <m/>
    <m/>
    <m/>
    <m/>
    <m/>
  </r>
  <r>
    <n v="5642"/>
    <m/>
    <m/>
    <m/>
    <m/>
    <m/>
    <m/>
    <m/>
    <x v="13"/>
    <x v="42"/>
    <m/>
    <m/>
    <x v="2"/>
    <n v="0"/>
    <m/>
    <s v=" "/>
    <m/>
    <m/>
    <m/>
    <m/>
    <m/>
  </r>
  <r>
    <n v="5643"/>
    <m/>
    <m/>
    <m/>
    <m/>
    <m/>
    <m/>
    <m/>
    <x v="13"/>
    <x v="42"/>
    <m/>
    <m/>
    <x v="2"/>
    <n v="0"/>
    <m/>
    <s v=" "/>
    <m/>
    <m/>
    <m/>
    <m/>
    <m/>
  </r>
  <r>
    <n v="5644"/>
    <m/>
    <m/>
    <m/>
    <m/>
    <m/>
    <m/>
    <m/>
    <x v="13"/>
    <x v="42"/>
    <m/>
    <m/>
    <x v="2"/>
    <n v="0"/>
    <m/>
    <s v=" "/>
    <m/>
    <m/>
    <m/>
    <m/>
    <m/>
  </r>
  <r>
    <n v="5645"/>
    <m/>
    <m/>
    <m/>
    <m/>
    <m/>
    <m/>
    <m/>
    <x v="13"/>
    <x v="42"/>
    <m/>
    <m/>
    <x v="2"/>
    <n v="0"/>
    <m/>
    <s v=" "/>
    <m/>
    <m/>
    <m/>
    <m/>
    <m/>
  </r>
  <r>
    <n v="5646"/>
    <m/>
    <m/>
    <m/>
    <m/>
    <m/>
    <m/>
    <m/>
    <x v="13"/>
    <x v="42"/>
    <m/>
    <m/>
    <x v="2"/>
    <n v="0"/>
    <m/>
    <s v=" "/>
    <m/>
    <m/>
    <m/>
    <m/>
    <m/>
  </r>
  <r>
    <n v="5647"/>
    <m/>
    <m/>
    <m/>
    <m/>
    <m/>
    <m/>
    <m/>
    <x v="13"/>
    <x v="42"/>
    <m/>
    <m/>
    <x v="2"/>
    <n v="0"/>
    <m/>
    <s v=" "/>
    <m/>
    <m/>
    <m/>
    <m/>
    <m/>
  </r>
  <r>
    <n v="5648"/>
    <m/>
    <m/>
    <m/>
    <m/>
    <m/>
    <m/>
    <m/>
    <x v="13"/>
    <x v="42"/>
    <m/>
    <m/>
    <x v="2"/>
    <n v="0"/>
    <m/>
    <s v=" "/>
    <m/>
    <m/>
    <m/>
    <m/>
    <m/>
  </r>
  <r>
    <n v="5649"/>
    <m/>
    <m/>
    <m/>
    <m/>
    <m/>
    <m/>
    <m/>
    <x v="13"/>
    <x v="42"/>
    <m/>
    <m/>
    <x v="2"/>
    <n v="0"/>
    <m/>
    <s v=" "/>
    <m/>
    <m/>
    <m/>
    <m/>
    <m/>
  </r>
  <r>
    <n v="5650"/>
    <m/>
    <m/>
    <m/>
    <m/>
    <m/>
    <m/>
    <m/>
    <x v="13"/>
    <x v="42"/>
    <m/>
    <m/>
    <x v="2"/>
    <n v="0"/>
    <m/>
    <s v=" "/>
    <m/>
    <m/>
    <m/>
    <m/>
    <m/>
  </r>
  <r>
    <n v="5651"/>
    <m/>
    <m/>
    <m/>
    <m/>
    <m/>
    <m/>
    <m/>
    <x v="13"/>
    <x v="42"/>
    <m/>
    <m/>
    <x v="2"/>
    <n v="0"/>
    <m/>
    <s v=" "/>
    <m/>
    <m/>
    <m/>
    <m/>
    <m/>
  </r>
  <r>
    <n v="5652"/>
    <m/>
    <m/>
    <m/>
    <m/>
    <m/>
    <m/>
    <m/>
    <x v="13"/>
    <x v="42"/>
    <m/>
    <m/>
    <x v="2"/>
    <n v="0"/>
    <m/>
    <s v=" "/>
    <m/>
    <m/>
    <m/>
    <m/>
    <m/>
  </r>
  <r>
    <n v="5653"/>
    <m/>
    <m/>
    <m/>
    <m/>
    <m/>
    <m/>
    <m/>
    <x v="13"/>
    <x v="42"/>
    <m/>
    <m/>
    <x v="2"/>
    <n v="0"/>
    <m/>
    <s v=" "/>
    <m/>
    <m/>
    <m/>
    <m/>
    <m/>
  </r>
  <r>
    <n v="5654"/>
    <m/>
    <m/>
    <m/>
    <m/>
    <m/>
    <m/>
    <m/>
    <x v="13"/>
    <x v="42"/>
    <m/>
    <m/>
    <x v="2"/>
    <n v="0"/>
    <m/>
    <s v=" "/>
    <m/>
    <m/>
    <m/>
    <m/>
    <m/>
  </r>
  <r>
    <n v="5655"/>
    <m/>
    <m/>
    <m/>
    <m/>
    <m/>
    <m/>
    <m/>
    <x v="13"/>
    <x v="42"/>
    <m/>
    <m/>
    <x v="2"/>
    <n v="0"/>
    <m/>
    <s v=" "/>
    <m/>
    <m/>
    <m/>
    <m/>
    <m/>
  </r>
  <r>
    <n v="5656"/>
    <m/>
    <m/>
    <m/>
    <m/>
    <m/>
    <m/>
    <m/>
    <x v="13"/>
    <x v="42"/>
    <m/>
    <m/>
    <x v="2"/>
    <n v="0"/>
    <m/>
    <s v=" "/>
    <m/>
    <m/>
    <m/>
    <m/>
    <m/>
  </r>
  <r>
    <n v="5657"/>
    <m/>
    <m/>
    <m/>
    <m/>
    <m/>
    <m/>
    <m/>
    <x v="13"/>
    <x v="42"/>
    <m/>
    <m/>
    <x v="2"/>
    <n v="0"/>
    <m/>
    <s v=" "/>
    <m/>
    <m/>
    <m/>
    <m/>
    <m/>
  </r>
  <r>
    <n v="5658"/>
    <m/>
    <m/>
    <m/>
    <m/>
    <m/>
    <m/>
    <m/>
    <x v="13"/>
    <x v="42"/>
    <m/>
    <m/>
    <x v="2"/>
    <n v="0"/>
    <m/>
    <s v=" "/>
    <m/>
    <m/>
    <m/>
    <m/>
    <m/>
  </r>
  <r>
    <n v="5659"/>
    <m/>
    <m/>
    <m/>
    <m/>
    <m/>
    <m/>
    <m/>
    <x v="13"/>
    <x v="42"/>
    <m/>
    <m/>
    <x v="2"/>
    <n v="0"/>
    <m/>
    <s v=" "/>
    <m/>
    <m/>
    <m/>
    <m/>
    <m/>
  </r>
  <r>
    <n v="5660"/>
    <m/>
    <m/>
    <m/>
    <m/>
    <m/>
    <m/>
    <m/>
    <x v="13"/>
    <x v="42"/>
    <m/>
    <m/>
    <x v="2"/>
    <n v="0"/>
    <m/>
    <s v=" "/>
    <m/>
    <m/>
    <m/>
    <m/>
    <m/>
  </r>
  <r>
    <n v="5661"/>
    <m/>
    <m/>
    <m/>
    <m/>
    <m/>
    <m/>
    <m/>
    <x v="13"/>
    <x v="42"/>
    <m/>
    <m/>
    <x v="2"/>
    <n v="0"/>
    <m/>
    <s v=" "/>
    <m/>
    <m/>
    <m/>
    <m/>
    <m/>
  </r>
  <r>
    <n v="5662"/>
    <m/>
    <m/>
    <m/>
    <m/>
    <m/>
    <m/>
    <m/>
    <x v="13"/>
    <x v="42"/>
    <m/>
    <m/>
    <x v="2"/>
    <n v="0"/>
    <m/>
    <s v=" "/>
    <m/>
    <m/>
    <m/>
    <m/>
    <m/>
  </r>
  <r>
    <n v="5663"/>
    <m/>
    <m/>
    <m/>
    <m/>
    <m/>
    <m/>
    <m/>
    <x v="13"/>
    <x v="42"/>
    <m/>
    <m/>
    <x v="2"/>
    <n v="0"/>
    <m/>
    <s v=" "/>
    <m/>
    <m/>
    <m/>
    <m/>
    <m/>
  </r>
  <r>
    <n v="5664"/>
    <m/>
    <m/>
    <m/>
    <m/>
    <m/>
    <m/>
    <m/>
    <x v="13"/>
    <x v="42"/>
    <m/>
    <m/>
    <x v="2"/>
    <n v="0"/>
    <m/>
    <s v=" "/>
    <m/>
    <m/>
    <m/>
    <m/>
    <m/>
  </r>
  <r>
    <n v="5665"/>
    <m/>
    <m/>
    <m/>
    <m/>
    <m/>
    <m/>
    <m/>
    <x v="13"/>
    <x v="42"/>
    <m/>
    <m/>
    <x v="2"/>
    <n v="0"/>
    <m/>
    <s v=" "/>
    <m/>
    <m/>
    <m/>
    <m/>
    <m/>
  </r>
  <r>
    <n v="5666"/>
    <m/>
    <m/>
    <m/>
    <m/>
    <m/>
    <m/>
    <m/>
    <x v="13"/>
    <x v="42"/>
    <m/>
    <m/>
    <x v="2"/>
    <n v="0"/>
    <m/>
    <s v=" "/>
    <m/>
    <m/>
    <m/>
    <m/>
    <m/>
  </r>
  <r>
    <n v="5667"/>
    <m/>
    <m/>
    <m/>
    <m/>
    <m/>
    <m/>
    <m/>
    <x v="13"/>
    <x v="42"/>
    <m/>
    <m/>
    <x v="2"/>
    <n v="0"/>
    <m/>
    <s v=" "/>
    <m/>
    <m/>
    <m/>
    <m/>
    <m/>
  </r>
  <r>
    <n v="5668"/>
    <m/>
    <m/>
    <m/>
    <m/>
    <m/>
    <m/>
    <m/>
    <x v="13"/>
    <x v="42"/>
    <m/>
    <m/>
    <x v="2"/>
    <n v="0"/>
    <m/>
    <s v=" "/>
    <m/>
    <m/>
    <m/>
    <m/>
    <m/>
  </r>
  <r>
    <n v="5669"/>
    <m/>
    <m/>
    <m/>
    <m/>
    <m/>
    <m/>
    <m/>
    <x v="13"/>
    <x v="42"/>
    <m/>
    <m/>
    <x v="2"/>
    <n v="0"/>
    <m/>
    <s v=" "/>
    <m/>
    <m/>
    <m/>
    <m/>
    <m/>
  </r>
  <r>
    <n v="5670"/>
    <m/>
    <m/>
    <m/>
    <m/>
    <m/>
    <m/>
    <m/>
    <x v="13"/>
    <x v="42"/>
    <m/>
    <m/>
    <x v="2"/>
    <n v="0"/>
    <m/>
    <s v=" "/>
    <m/>
    <m/>
    <m/>
    <m/>
    <m/>
  </r>
  <r>
    <n v="5671"/>
    <m/>
    <m/>
    <m/>
    <m/>
    <m/>
    <m/>
    <m/>
    <x v="13"/>
    <x v="42"/>
    <m/>
    <m/>
    <x v="2"/>
    <n v="0"/>
    <m/>
    <s v=" "/>
    <m/>
    <m/>
    <m/>
    <m/>
    <m/>
  </r>
  <r>
    <n v="5672"/>
    <m/>
    <m/>
    <m/>
    <m/>
    <m/>
    <m/>
    <m/>
    <x v="13"/>
    <x v="42"/>
    <m/>
    <m/>
    <x v="2"/>
    <n v="0"/>
    <m/>
    <s v=" "/>
    <m/>
    <m/>
    <m/>
    <m/>
    <m/>
  </r>
  <r>
    <n v="5673"/>
    <m/>
    <m/>
    <m/>
    <m/>
    <m/>
    <m/>
    <m/>
    <x v="13"/>
    <x v="42"/>
    <m/>
    <m/>
    <x v="2"/>
    <n v="0"/>
    <m/>
    <s v=" "/>
    <m/>
    <m/>
    <m/>
    <m/>
    <m/>
  </r>
  <r>
    <n v="5674"/>
    <m/>
    <m/>
    <m/>
    <m/>
    <m/>
    <m/>
    <m/>
    <x v="13"/>
    <x v="42"/>
    <m/>
    <m/>
    <x v="2"/>
    <n v="0"/>
    <m/>
    <s v=" "/>
    <m/>
    <m/>
    <m/>
    <m/>
    <m/>
  </r>
  <r>
    <n v="5675"/>
    <m/>
    <m/>
    <m/>
    <m/>
    <m/>
    <m/>
    <m/>
    <x v="13"/>
    <x v="42"/>
    <m/>
    <m/>
    <x v="2"/>
    <n v="0"/>
    <m/>
    <s v=" "/>
    <m/>
    <m/>
    <m/>
    <m/>
    <m/>
  </r>
  <r>
    <n v="5676"/>
    <m/>
    <m/>
    <m/>
    <m/>
    <m/>
    <m/>
    <m/>
    <x v="13"/>
    <x v="42"/>
    <m/>
    <m/>
    <x v="2"/>
    <n v="0"/>
    <m/>
    <s v=" "/>
    <m/>
    <m/>
    <m/>
    <m/>
    <m/>
  </r>
  <r>
    <n v="5677"/>
    <m/>
    <m/>
    <m/>
    <m/>
    <m/>
    <m/>
    <m/>
    <x v="13"/>
    <x v="42"/>
    <m/>
    <m/>
    <x v="2"/>
    <n v="0"/>
    <m/>
    <s v=" "/>
    <m/>
    <m/>
    <m/>
    <m/>
    <m/>
  </r>
  <r>
    <n v="5678"/>
    <m/>
    <m/>
    <m/>
    <m/>
    <m/>
    <m/>
    <m/>
    <x v="13"/>
    <x v="42"/>
    <m/>
    <m/>
    <x v="2"/>
    <n v="0"/>
    <m/>
    <s v=" "/>
    <m/>
    <m/>
    <m/>
    <m/>
    <m/>
  </r>
  <r>
    <n v="5679"/>
    <m/>
    <m/>
    <m/>
    <m/>
    <m/>
    <m/>
    <m/>
    <x v="13"/>
    <x v="42"/>
    <m/>
    <m/>
    <x v="2"/>
    <n v="0"/>
    <m/>
    <s v=" "/>
    <m/>
    <m/>
    <m/>
    <m/>
    <m/>
  </r>
  <r>
    <n v="5680"/>
    <m/>
    <m/>
    <m/>
    <m/>
    <m/>
    <m/>
    <m/>
    <x v="13"/>
    <x v="42"/>
    <m/>
    <m/>
    <x v="2"/>
    <n v="0"/>
    <m/>
    <s v=" "/>
    <m/>
    <m/>
    <m/>
    <m/>
    <m/>
  </r>
  <r>
    <n v="5681"/>
    <m/>
    <m/>
    <m/>
    <m/>
    <m/>
    <m/>
    <m/>
    <x v="13"/>
    <x v="42"/>
    <m/>
    <m/>
    <x v="2"/>
    <n v="0"/>
    <m/>
    <s v=" "/>
    <m/>
    <m/>
    <m/>
    <m/>
    <m/>
  </r>
  <r>
    <n v="5682"/>
    <m/>
    <m/>
    <m/>
    <m/>
    <m/>
    <m/>
    <m/>
    <x v="13"/>
    <x v="42"/>
    <m/>
    <m/>
    <x v="2"/>
    <n v="0"/>
    <m/>
    <s v=" "/>
    <m/>
    <m/>
    <m/>
    <m/>
    <m/>
  </r>
  <r>
    <n v="5683"/>
    <m/>
    <m/>
    <m/>
    <m/>
    <m/>
    <m/>
    <m/>
    <x v="13"/>
    <x v="42"/>
    <m/>
    <m/>
    <x v="2"/>
    <n v="0"/>
    <m/>
    <s v=" "/>
    <m/>
    <m/>
    <m/>
    <m/>
    <m/>
  </r>
  <r>
    <n v="5684"/>
    <m/>
    <m/>
    <m/>
    <m/>
    <m/>
    <m/>
    <m/>
    <x v="13"/>
    <x v="42"/>
    <m/>
    <m/>
    <x v="2"/>
    <n v="0"/>
    <m/>
    <s v=" "/>
    <m/>
    <m/>
    <m/>
    <m/>
    <m/>
  </r>
  <r>
    <n v="5685"/>
    <m/>
    <m/>
    <m/>
    <m/>
    <m/>
    <m/>
    <m/>
    <x v="13"/>
    <x v="42"/>
    <m/>
    <m/>
    <x v="2"/>
    <n v="0"/>
    <m/>
    <s v=" "/>
    <m/>
    <m/>
    <m/>
    <m/>
    <m/>
  </r>
  <r>
    <n v="5686"/>
    <m/>
    <m/>
    <m/>
    <m/>
    <m/>
    <m/>
    <m/>
    <x v="13"/>
    <x v="42"/>
    <m/>
    <m/>
    <x v="2"/>
    <n v="0"/>
    <m/>
    <s v=" "/>
    <m/>
    <m/>
    <m/>
    <m/>
    <m/>
  </r>
  <r>
    <n v="5687"/>
    <m/>
    <m/>
    <m/>
    <m/>
    <m/>
    <m/>
    <m/>
    <x v="13"/>
    <x v="42"/>
    <m/>
    <m/>
    <x v="2"/>
    <n v="0"/>
    <m/>
    <s v=" "/>
    <m/>
    <m/>
    <m/>
    <m/>
    <m/>
  </r>
  <r>
    <n v="5688"/>
    <m/>
    <m/>
    <m/>
    <m/>
    <m/>
    <m/>
    <m/>
    <x v="13"/>
    <x v="42"/>
    <m/>
    <m/>
    <x v="2"/>
    <n v="0"/>
    <m/>
    <s v=" "/>
    <m/>
    <m/>
    <m/>
    <m/>
    <m/>
  </r>
  <r>
    <n v="5689"/>
    <m/>
    <m/>
    <m/>
    <m/>
    <m/>
    <m/>
    <m/>
    <x v="13"/>
    <x v="42"/>
    <m/>
    <m/>
    <x v="2"/>
    <n v="0"/>
    <m/>
    <s v=" "/>
    <m/>
    <m/>
    <m/>
    <m/>
    <m/>
  </r>
  <r>
    <n v="5690"/>
    <m/>
    <m/>
    <m/>
    <m/>
    <m/>
    <m/>
    <m/>
    <x v="13"/>
    <x v="42"/>
    <m/>
    <m/>
    <x v="2"/>
    <n v="0"/>
    <m/>
    <s v=" "/>
    <m/>
    <m/>
    <m/>
    <m/>
    <m/>
  </r>
  <r>
    <n v="5691"/>
    <m/>
    <m/>
    <m/>
    <m/>
    <m/>
    <m/>
    <m/>
    <x v="13"/>
    <x v="42"/>
    <m/>
    <m/>
    <x v="2"/>
    <n v="0"/>
    <m/>
    <s v=" "/>
    <m/>
    <m/>
    <m/>
    <m/>
    <m/>
  </r>
  <r>
    <n v="5692"/>
    <m/>
    <m/>
    <m/>
    <m/>
    <m/>
    <m/>
    <m/>
    <x v="13"/>
    <x v="42"/>
    <m/>
    <m/>
    <x v="2"/>
    <n v="0"/>
    <m/>
    <s v=" "/>
    <m/>
    <m/>
    <m/>
    <m/>
    <m/>
  </r>
  <r>
    <n v="5693"/>
    <m/>
    <m/>
    <m/>
    <m/>
    <m/>
    <m/>
    <m/>
    <x v="13"/>
    <x v="42"/>
    <m/>
    <m/>
    <x v="2"/>
    <n v="0"/>
    <m/>
    <s v=" "/>
    <m/>
    <m/>
    <m/>
    <m/>
    <m/>
  </r>
  <r>
    <n v="5694"/>
    <m/>
    <m/>
    <m/>
    <m/>
    <m/>
    <m/>
    <m/>
    <x v="13"/>
    <x v="42"/>
    <m/>
    <m/>
    <x v="2"/>
    <n v="0"/>
    <m/>
    <s v=" "/>
    <m/>
    <m/>
    <m/>
    <m/>
    <m/>
  </r>
  <r>
    <n v="5695"/>
    <m/>
    <m/>
    <m/>
    <m/>
    <m/>
    <m/>
    <m/>
    <x v="13"/>
    <x v="42"/>
    <m/>
    <m/>
    <x v="2"/>
    <n v="0"/>
    <m/>
    <s v=" "/>
    <m/>
    <m/>
    <m/>
    <m/>
    <m/>
  </r>
  <r>
    <n v="5696"/>
    <m/>
    <m/>
    <m/>
    <m/>
    <m/>
    <m/>
    <m/>
    <x v="13"/>
    <x v="42"/>
    <m/>
    <m/>
    <x v="2"/>
    <n v="0"/>
    <m/>
    <s v=" "/>
    <m/>
    <m/>
    <m/>
    <m/>
    <m/>
  </r>
  <r>
    <n v="5697"/>
    <m/>
    <m/>
    <m/>
    <m/>
    <m/>
    <m/>
    <m/>
    <x v="13"/>
    <x v="42"/>
    <m/>
    <m/>
    <x v="2"/>
    <n v="0"/>
    <m/>
    <s v=" "/>
    <m/>
    <m/>
    <m/>
    <m/>
    <m/>
  </r>
  <r>
    <n v="5698"/>
    <m/>
    <m/>
    <m/>
    <m/>
    <m/>
    <m/>
    <m/>
    <x v="13"/>
    <x v="42"/>
    <m/>
    <m/>
    <x v="2"/>
    <n v="0"/>
    <m/>
    <s v=" "/>
    <m/>
    <m/>
    <m/>
    <m/>
    <m/>
  </r>
  <r>
    <n v="5699"/>
    <m/>
    <m/>
    <m/>
    <m/>
    <m/>
    <m/>
    <m/>
    <x v="13"/>
    <x v="42"/>
    <m/>
    <m/>
    <x v="2"/>
    <n v="0"/>
    <m/>
    <s v=" "/>
    <m/>
    <m/>
    <m/>
    <m/>
    <m/>
  </r>
  <r>
    <n v="5700"/>
    <m/>
    <m/>
    <m/>
    <m/>
    <m/>
    <m/>
    <m/>
    <x v="13"/>
    <x v="42"/>
    <m/>
    <m/>
    <x v="2"/>
    <n v="0"/>
    <m/>
    <s v=" "/>
    <m/>
    <m/>
    <m/>
    <m/>
    <m/>
  </r>
  <r>
    <n v="5701"/>
    <m/>
    <m/>
    <m/>
    <m/>
    <m/>
    <m/>
    <m/>
    <x v="13"/>
    <x v="42"/>
    <m/>
    <m/>
    <x v="2"/>
    <n v="0"/>
    <m/>
    <s v=" "/>
    <m/>
    <m/>
    <m/>
    <m/>
    <m/>
  </r>
  <r>
    <n v="5702"/>
    <m/>
    <m/>
    <m/>
    <m/>
    <m/>
    <m/>
    <m/>
    <x v="13"/>
    <x v="42"/>
    <m/>
    <m/>
    <x v="2"/>
    <n v="0"/>
    <m/>
    <s v=" "/>
    <m/>
    <m/>
    <m/>
    <m/>
    <m/>
  </r>
  <r>
    <n v="5703"/>
    <m/>
    <m/>
    <m/>
    <m/>
    <m/>
    <m/>
    <m/>
    <x v="13"/>
    <x v="42"/>
    <m/>
    <m/>
    <x v="2"/>
    <n v="0"/>
    <m/>
    <s v=" "/>
    <m/>
    <m/>
    <m/>
    <m/>
    <m/>
  </r>
  <r>
    <n v="5704"/>
    <m/>
    <m/>
    <m/>
    <m/>
    <m/>
    <m/>
    <m/>
    <x v="13"/>
    <x v="42"/>
    <m/>
    <m/>
    <x v="2"/>
    <n v="0"/>
    <m/>
    <s v=" "/>
    <m/>
    <m/>
    <m/>
    <m/>
    <m/>
  </r>
  <r>
    <n v="5705"/>
    <m/>
    <m/>
    <m/>
    <m/>
    <m/>
    <m/>
    <m/>
    <x v="13"/>
    <x v="42"/>
    <m/>
    <m/>
    <x v="2"/>
    <n v="0"/>
    <m/>
    <s v=" "/>
    <m/>
    <m/>
    <m/>
    <m/>
    <m/>
  </r>
  <r>
    <n v="5706"/>
    <m/>
    <m/>
    <m/>
    <m/>
    <m/>
    <m/>
    <m/>
    <x v="13"/>
    <x v="42"/>
    <m/>
    <m/>
    <x v="2"/>
    <n v="0"/>
    <m/>
    <s v=" "/>
    <m/>
    <m/>
    <m/>
    <m/>
    <m/>
  </r>
  <r>
    <n v="5707"/>
    <m/>
    <m/>
    <m/>
    <m/>
    <m/>
    <m/>
    <m/>
    <x v="13"/>
    <x v="42"/>
    <m/>
    <m/>
    <x v="2"/>
    <n v="0"/>
    <m/>
    <s v=" "/>
    <m/>
    <m/>
    <m/>
    <m/>
    <m/>
  </r>
  <r>
    <n v="5708"/>
    <m/>
    <m/>
    <m/>
    <m/>
    <m/>
    <m/>
    <m/>
    <x v="13"/>
    <x v="42"/>
    <m/>
    <m/>
    <x v="2"/>
    <n v="0"/>
    <m/>
    <s v=" "/>
    <m/>
    <m/>
    <m/>
    <m/>
    <m/>
  </r>
  <r>
    <n v="5709"/>
    <m/>
    <m/>
    <m/>
    <m/>
    <m/>
    <m/>
    <m/>
    <x v="13"/>
    <x v="42"/>
    <m/>
    <m/>
    <x v="2"/>
    <n v="0"/>
    <m/>
    <s v=" "/>
    <m/>
    <m/>
    <m/>
    <m/>
    <m/>
  </r>
  <r>
    <n v="5710"/>
    <m/>
    <m/>
    <m/>
    <m/>
    <m/>
    <m/>
    <m/>
    <x v="13"/>
    <x v="42"/>
    <m/>
    <m/>
    <x v="2"/>
    <n v="0"/>
    <m/>
    <s v=" "/>
    <m/>
    <m/>
    <m/>
    <m/>
    <m/>
  </r>
  <r>
    <n v="5711"/>
    <m/>
    <m/>
    <m/>
    <m/>
    <m/>
    <m/>
    <m/>
    <x v="13"/>
    <x v="42"/>
    <m/>
    <m/>
    <x v="2"/>
    <n v="0"/>
    <m/>
    <s v=" "/>
    <m/>
    <m/>
    <m/>
    <m/>
    <m/>
  </r>
  <r>
    <n v="5712"/>
    <m/>
    <m/>
    <m/>
    <m/>
    <m/>
    <m/>
    <m/>
    <x v="13"/>
    <x v="42"/>
    <m/>
    <m/>
    <x v="2"/>
    <n v="0"/>
    <m/>
    <s v=" "/>
    <m/>
    <m/>
    <m/>
    <m/>
    <m/>
  </r>
  <r>
    <n v="5713"/>
    <m/>
    <m/>
    <m/>
    <m/>
    <m/>
    <m/>
    <m/>
    <x v="13"/>
    <x v="42"/>
    <m/>
    <m/>
    <x v="2"/>
    <n v="0"/>
    <m/>
    <s v=" "/>
    <m/>
    <m/>
    <m/>
    <m/>
    <m/>
  </r>
  <r>
    <n v="5714"/>
    <m/>
    <m/>
    <m/>
    <m/>
    <m/>
    <m/>
    <m/>
    <x v="13"/>
    <x v="42"/>
    <m/>
    <m/>
    <x v="2"/>
    <n v="0"/>
    <m/>
    <s v=" "/>
    <m/>
    <m/>
    <m/>
    <m/>
    <m/>
  </r>
  <r>
    <n v="5715"/>
    <m/>
    <m/>
    <m/>
    <m/>
    <m/>
    <m/>
    <m/>
    <x v="13"/>
    <x v="42"/>
    <m/>
    <m/>
    <x v="2"/>
    <n v="0"/>
    <m/>
    <s v=" "/>
    <m/>
    <m/>
    <m/>
    <m/>
    <m/>
  </r>
  <r>
    <n v="5716"/>
    <m/>
    <m/>
    <m/>
    <m/>
    <m/>
    <m/>
    <m/>
    <x v="13"/>
    <x v="42"/>
    <m/>
    <m/>
    <x v="2"/>
    <n v="0"/>
    <m/>
    <s v=" "/>
    <m/>
    <m/>
    <m/>
    <m/>
    <m/>
  </r>
  <r>
    <n v="5717"/>
    <m/>
    <m/>
    <m/>
    <m/>
    <m/>
    <m/>
    <m/>
    <x v="13"/>
    <x v="42"/>
    <m/>
    <m/>
    <x v="2"/>
    <n v="0"/>
    <m/>
    <s v=" "/>
    <m/>
    <m/>
    <m/>
    <m/>
    <m/>
  </r>
  <r>
    <n v="5718"/>
    <m/>
    <m/>
    <m/>
    <m/>
    <m/>
    <m/>
    <m/>
    <x v="13"/>
    <x v="42"/>
    <m/>
    <m/>
    <x v="2"/>
    <n v="0"/>
    <m/>
    <s v=" "/>
    <m/>
    <m/>
    <m/>
    <m/>
    <m/>
  </r>
  <r>
    <n v="5719"/>
    <m/>
    <m/>
    <m/>
    <m/>
    <m/>
    <m/>
    <m/>
    <x v="13"/>
    <x v="42"/>
    <m/>
    <m/>
    <x v="2"/>
    <n v="0"/>
    <m/>
    <s v=" "/>
    <m/>
    <m/>
    <m/>
    <m/>
    <m/>
  </r>
  <r>
    <n v="5720"/>
    <m/>
    <m/>
    <m/>
    <m/>
    <m/>
    <m/>
    <m/>
    <x v="13"/>
    <x v="42"/>
    <m/>
    <m/>
    <x v="2"/>
    <n v="0"/>
    <m/>
    <s v=" "/>
    <m/>
    <m/>
    <m/>
    <m/>
    <m/>
  </r>
  <r>
    <n v="5721"/>
    <m/>
    <m/>
    <m/>
    <m/>
    <m/>
    <m/>
    <m/>
    <x v="13"/>
    <x v="42"/>
    <m/>
    <m/>
    <x v="2"/>
    <n v="0"/>
    <m/>
    <s v=" "/>
    <m/>
    <m/>
    <m/>
    <m/>
    <m/>
  </r>
  <r>
    <n v="5722"/>
    <m/>
    <m/>
    <m/>
    <m/>
    <m/>
    <m/>
    <m/>
    <x v="13"/>
    <x v="42"/>
    <m/>
    <m/>
    <x v="2"/>
    <n v="0"/>
    <m/>
    <s v=" "/>
    <m/>
    <m/>
    <m/>
    <m/>
    <m/>
  </r>
  <r>
    <n v="5723"/>
    <m/>
    <m/>
    <m/>
    <m/>
    <m/>
    <m/>
    <m/>
    <x v="13"/>
    <x v="42"/>
    <m/>
    <m/>
    <x v="2"/>
    <n v="0"/>
    <m/>
    <s v=" "/>
    <m/>
    <m/>
    <m/>
    <m/>
    <m/>
  </r>
  <r>
    <n v="5724"/>
    <m/>
    <m/>
    <m/>
    <m/>
    <m/>
    <m/>
    <m/>
    <x v="13"/>
    <x v="42"/>
    <m/>
    <m/>
    <x v="2"/>
    <n v="0"/>
    <m/>
    <s v=" "/>
    <m/>
    <m/>
    <m/>
    <m/>
    <m/>
  </r>
  <r>
    <n v="5725"/>
    <m/>
    <m/>
    <m/>
    <m/>
    <m/>
    <m/>
    <m/>
    <x v="13"/>
    <x v="42"/>
    <m/>
    <m/>
    <x v="2"/>
    <n v="0"/>
    <m/>
    <s v=" "/>
    <m/>
    <m/>
    <m/>
    <m/>
    <m/>
  </r>
  <r>
    <n v="5726"/>
    <m/>
    <m/>
    <m/>
    <m/>
    <m/>
    <m/>
    <m/>
    <x v="13"/>
    <x v="42"/>
    <m/>
    <m/>
    <x v="2"/>
    <n v="0"/>
    <m/>
    <s v=" "/>
    <m/>
    <m/>
    <m/>
    <m/>
    <m/>
  </r>
  <r>
    <n v="5727"/>
    <m/>
    <m/>
    <m/>
    <m/>
    <m/>
    <m/>
    <m/>
    <x v="13"/>
    <x v="42"/>
    <m/>
    <m/>
    <x v="2"/>
    <n v="0"/>
    <m/>
    <s v=" "/>
    <m/>
    <m/>
    <m/>
    <m/>
    <m/>
  </r>
  <r>
    <n v="5728"/>
    <m/>
    <m/>
    <m/>
    <m/>
    <m/>
    <m/>
    <m/>
    <x v="13"/>
    <x v="42"/>
    <m/>
    <m/>
    <x v="2"/>
    <n v="0"/>
    <m/>
    <s v=" "/>
    <m/>
    <m/>
    <m/>
    <m/>
    <m/>
  </r>
  <r>
    <n v="5729"/>
    <m/>
    <m/>
    <m/>
    <m/>
    <m/>
    <m/>
    <m/>
    <x v="13"/>
    <x v="42"/>
    <m/>
    <m/>
    <x v="2"/>
    <n v="0"/>
    <m/>
    <s v=" "/>
    <m/>
    <m/>
    <m/>
    <m/>
    <m/>
  </r>
  <r>
    <n v="5730"/>
    <m/>
    <m/>
    <m/>
    <m/>
    <m/>
    <m/>
    <m/>
    <x v="13"/>
    <x v="42"/>
    <m/>
    <m/>
    <x v="2"/>
    <n v="0"/>
    <m/>
    <s v=" "/>
    <m/>
    <m/>
    <m/>
    <m/>
    <m/>
  </r>
  <r>
    <n v="5731"/>
    <m/>
    <m/>
    <m/>
    <m/>
    <m/>
    <m/>
    <m/>
    <x v="13"/>
    <x v="42"/>
    <m/>
    <m/>
    <x v="2"/>
    <n v="0"/>
    <m/>
    <s v=" "/>
    <m/>
    <m/>
    <m/>
    <m/>
    <m/>
  </r>
  <r>
    <n v="5732"/>
    <m/>
    <m/>
    <m/>
    <m/>
    <m/>
    <m/>
    <m/>
    <x v="13"/>
    <x v="42"/>
    <m/>
    <m/>
    <x v="2"/>
    <n v="0"/>
    <m/>
    <s v=" "/>
    <m/>
    <m/>
    <m/>
    <m/>
    <m/>
  </r>
  <r>
    <n v="5733"/>
    <m/>
    <m/>
    <m/>
    <m/>
    <m/>
    <m/>
    <m/>
    <x v="13"/>
    <x v="42"/>
    <m/>
    <m/>
    <x v="2"/>
    <n v="0"/>
    <m/>
    <s v=" "/>
    <m/>
    <m/>
    <m/>
    <m/>
    <m/>
  </r>
  <r>
    <n v="5734"/>
    <m/>
    <m/>
    <m/>
    <m/>
    <m/>
    <m/>
    <m/>
    <x v="13"/>
    <x v="42"/>
    <m/>
    <m/>
    <x v="2"/>
    <n v="0"/>
    <m/>
    <s v=" "/>
    <m/>
    <m/>
    <m/>
    <m/>
    <m/>
  </r>
  <r>
    <n v="5735"/>
    <m/>
    <m/>
    <m/>
    <m/>
    <m/>
    <m/>
    <m/>
    <x v="13"/>
    <x v="42"/>
    <m/>
    <m/>
    <x v="2"/>
    <n v="0"/>
    <m/>
    <s v=" "/>
    <m/>
    <m/>
    <m/>
    <m/>
    <m/>
  </r>
  <r>
    <n v="5736"/>
    <m/>
    <m/>
    <m/>
    <m/>
    <m/>
    <m/>
    <m/>
    <x v="13"/>
    <x v="42"/>
    <m/>
    <m/>
    <x v="2"/>
    <n v="0"/>
    <m/>
    <s v=" "/>
    <m/>
    <m/>
    <m/>
    <m/>
    <m/>
  </r>
  <r>
    <n v="5737"/>
    <m/>
    <m/>
    <m/>
    <m/>
    <m/>
    <m/>
    <m/>
    <x v="13"/>
    <x v="42"/>
    <m/>
    <m/>
    <x v="2"/>
    <n v="0"/>
    <m/>
    <s v=" "/>
    <m/>
    <m/>
    <m/>
    <m/>
    <m/>
  </r>
  <r>
    <n v="5738"/>
    <m/>
    <m/>
    <m/>
    <m/>
    <m/>
    <m/>
    <m/>
    <x v="13"/>
    <x v="42"/>
    <m/>
    <m/>
    <x v="2"/>
    <n v="0"/>
    <m/>
    <s v=" "/>
    <m/>
    <m/>
    <m/>
    <m/>
    <m/>
  </r>
  <r>
    <n v="5739"/>
    <m/>
    <m/>
    <m/>
    <m/>
    <m/>
    <m/>
    <m/>
    <x v="13"/>
    <x v="42"/>
    <m/>
    <m/>
    <x v="2"/>
    <n v="0"/>
    <m/>
    <s v=" "/>
    <m/>
    <m/>
    <m/>
    <m/>
    <m/>
  </r>
  <r>
    <n v="5740"/>
    <m/>
    <m/>
    <m/>
    <m/>
    <m/>
    <m/>
    <m/>
    <x v="13"/>
    <x v="42"/>
    <m/>
    <m/>
    <x v="2"/>
    <n v="0"/>
    <m/>
    <s v=" "/>
    <m/>
    <m/>
    <m/>
    <m/>
    <m/>
  </r>
  <r>
    <n v="5741"/>
    <m/>
    <m/>
    <m/>
    <m/>
    <m/>
    <m/>
    <m/>
    <x v="13"/>
    <x v="42"/>
    <m/>
    <m/>
    <x v="2"/>
    <n v="0"/>
    <m/>
    <s v=" "/>
    <m/>
    <m/>
    <m/>
    <m/>
    <m/>
  </r>
  <r>
    <n v="5742"/>
    <m/>
    <m/>
    <m/>
    <m/>
    <m/>
    <m/>
    <m/>
    <x v="13"/>
    <x v="42"/>
    <m/>
    <m/>
    <x v="2"/>
    <n v="0"/>
    <m/>
    <s v=" "/>
    <m/>
    <m/>
    <m/>
    <m/>
    <m/>
  </r>
  <r>
    <n v="5743"/>
    <m/>
    <m/>
    <m/>
    <m/>
    <m/>
    <m/>
    <m/>
    <x v="13"/>
    <x v="42"/>
    <m/>
    <m/>
    <x v="2"/>
    <n v="0"/>
    <m/>
    <s v=" "/>
    <m/>
    <m/>
    <m/>
    <m/>
    <m/>
  </r>
  <r>
    <n v="5744"/>
    <m/>
    <m/>
    <m/>
    <m/>
    <m/>
    <m/>
    <m/>
    <x v="13"/>
    <x v="42"/>
    <m/>
    <m/>
    <x v="2"/>
    <n v="0"/>
    <m/>
    <s v=" "/>
    <m/>
    <m/>
    <m/>
    <m/>
    <m/>
  </r>
  <r>
    <n v="5745"/>
    <m/>
    <m/>
    <m/>
    <m/>
    <m/>
    <m/>
    <m/>
    <x v="13"/>
    <x v="42"/>
    <m/>
    <m/>
    <x v="2"/>
    <n v="0"/>
    <m/>
    <s v=" "/>
    <m/>
    <m/>
    <m/>
    <m/>
    <m/>
  </r>
  <r>
    <n v="5746"/>
    <m/>
    <m/>
    <m/>
    <m/>
    <m/>
    <m/>
    <m/>
    <x v="13"/>
    <x v="42"/>
    <m/>
    <m/>
    <x v="2"/>
    <n v="0"/>
    <m/>
    <s v=" "/>
    <m/>
    <m/>
    <m/>
    <m/>
    <m/>
  </r>
  <r>
    <n v="5747"/>
    <m/>
    <m/>
    <m/>
    <m/>
    <m/>
    <m/>
    <m/>
    <x v="13"/>
    <x v="42"/>
    <m/>
    <m/>
    <x v="2"/>
    <n v="0"/>
    <m/>
    <s v=" "/>
    <m/>
    <m/>
    <m/>
    <m/>
    <m/>
  </r>
  <r>
    <n v="5748"/>
    <m/>
    <m/>
    <m/>
    <m/>
    <m/>
    <m/>
    <m/>
    <x v="13"/>
    <x v="42"/>
    <m/>
    <m/>
    <x v="2"/>
    <n v="0"/>
    <m/>
    <s v=" "/>
    <m/>
    <m/>
    <m/>
    <m/>
    <m/>
  </r>
  <r>
    <n v="5749"/>
    <m/>
    <m/>
    <m/>
    <m/>
    <m/>
    <m/>
    <m/>
    <x v="13"/>
    <x v="42"/>
    <m/>
    <m/>
    <x v="2"/>
    <n v="0"/>
    <m/>
    <s v=" "/>
    <m/>
    <m/>
    <m/>
    <m/>
    <m/>
  </r>
  <r>
    <n v="5750"/>
    <m/>
    <m/>
    <m/>
    <m/>
    <m/>
    <m/>
    <m/>
    <x v="13"/>
    <x v="42"/>
    <m/>
    <m/>
    <x v="2"/>
    <n v="0"/>
    <m/>
    <s v=" "/>
    <m/>
    <m/>
    <m/>
    <m/>
    <m/>
  </r>
  <r>
    <n v="5751"/>
    <m/>
    <m/>
    <m/>
    <m/>
    <m/>
    <m/>
    <m/>
    <x v="13"/>
    <x v="42"/>
    <m/>
    <m/>
    <x v="2"/>
    <n v="0"/>
    <m/>
    <s v=" "/>
    <m/>
    <m/>
    <m/>
    <m/>
    <m/>
  </r>
  <r>
    <n v="5752"/>
    <m/>
    <m/>
    <m/>
    <m/>
    <m/>
    <m/>
    <m/>
    <x v="13"/>
    <x v="42"/>
    <m/>
    <m/>
    <x v="2"/>
    <n v="0"/>
    <m/>
    <s v=" "/>
    <m/>
    <m/>
    <m/>
    <m/>
    <m/>
  </r>
  <r>
    <n v="5753"/>
    <m/>
    <m/>
    <m/>
    <m/>
    <m/>
    <m/>
    <m/>
    <x v="13"/>
    <x v="42"/>
    <m/>
    <m/>
    <x v="2"/>
    <n v="0"/>
    <m/>
    <s v=" "/>
    <m/>
    <m/>
    <m/>
    <m/>
    <m/>
  </r>
  <r>
    <n v="5754"/>
    <m/>
    <m/>
    <m/>
    <m/>
    <m/>
    <m/>
    <m/>
    <x v="13"/>
    <x v="42"/>
    <m/>
    <m/>
    <x v="2"/>
    <n v="0"/>
    <m/>
    <s v=" "/>
    <m/>
    <m/>
    <m/>
    <m/>
    <m/>
  </r>
  <r>
    <n v="5755"/>
    <m/>
    <m/>
    <m/>
    <m/>
    <m/>
    <m/>
    <m/>
    <x v="13"/>
    <x v="42"/>
    <m/>
    <m/>
    <x v="2"/>
    <n v="0"/>
    <m/>
    <s v=" "/>
    <m/>
    <m/>
    <m/>
    <m/>
    <m/>
  </r>
  <r>
    <n v="5756"/>
    <m/>
    <m/>
    <m/>
    <m/>
    <m/>
    <m/>
    <m/>
    <x v="13"/>
    <x v="42"/>
    <m/>
    <m/>
    <x v="2"/>
    <n v="0"/>
    <m/>
    <s v=" "/>
    <m/>
    <m/>
    <m/>
    <m/>
    <m/>
  </r>
  <r>
    <n v="5757"/>
    <m/>
    <m/>
    <m/>
    <m/>
    <m/>
    <m/>
    <m/>
    <x v="13"/>
    <x v="42"/>
    <m/>
    <m/>
    <x v="2"/>
    <n v="0"/>
    <m/>
    <s v=" "/>
    <m/>
    <m/>
    <m/>
    <m/>
    <m/>
  </r>
  <r>
    <n v="5758"/>
    <m/>
    <m/>
    <m/>
    <m/>
    <m/>
    <m/>
    <m/>
    <x v="13"/>
    <x v="42"/>
    <m/>
    <m/>
    <x v="2"/>
    <n v="0"/>
    <m/>
    <s v=" "/>
    <m/>
    <m/>
    <m/>
    <m/>
    <m/>
  </r>
  <r>
    <n v="5759"/>
    <m/>
    <m/>
    <m/>
    <m/>
    <m/>
    <m/>
    <m/>
    <x v="13"/>
    <x v="42"/>
    <m/>
    <m/>
    <x v="2"/>
    <n v="0"/>
    <m/>
    <s v=" "/>
    <m/>
    <m/>
    <m/>
    <m/>
    <m/>
  </r>
  <r>
    <n v="5760"/>
    <m/>
    <m/>
    <m/>
    <m/>
    <m/>
    <m/>
    <m/>
    <x v="13"/>
    <x v="42"/>
    <m/>
    <m/>
    <x v="2"/>
    <n v="0"/>
    <m/>
    <s v=" "/>
    <m/>
    <m/>
    <m/>
    <m/>
    <m/>
  </r>
  <r>
    <n v="5761"/>
    <m/>
    <m/>
    <m/>
    <m/>
    <m/>
    <m/>
    <m/>
    <x v="13"/>
    <x v="42"/>
    <m/>
    <m/>
    <x v="2"/>
    <n v="0"/>
    <m/>
    <s v=" "/>
    <m/>
    <m/>
    <m/>
    <m/>
    <m/>
  </r>
  <r>
    <n v="5762"/>
    <m/>
    <m/>
    <m/>
    <m/>
    <m/>
    <m/>
    <m/>
    <x v="13"/>
    <x v="42"/>
    <m/>
    <m/>
    <x v="2"/>
    <n v="0"/>
    <m/>
    <s v=" "/>
    <m/>
    <m/>
    <m/>
    <m/>
    <m/>
  </r>
  <r>
    <n v="5763"/>
    <m/>
    <m/>
    <m/>
    <m/>
    <m/>
    <m/>
    <m/>
    <x v="13"/>
    <x v="42"/>
    <m/>
    <m/>
    <x v="2"/>
    <n v="0"/>
    <m/>
    <s v=" "/>
    <m/>
    <m/>
    <m/>
    <m/>
    <m/>
  </r>
  <r>
    <n v="5764"/>
    <m/>
    <m/>
    <m/>
    <m/>
    <m/>
    <m/>
    <m/>
    <x v="13"/>
    <x v="42"/>
    <m/>
    <m/>
    <x v="2"/>
    <n v="0"/>
    <m/>
    <s v=" "/>
    <m/>
    <m/>
    <m/>
    <m/>
    <m/>
  </r>
  <r>
    <n v="5765"/>
    <m/>
    <m/>
    <m/>
    <m/>
    <m/>
    <m/>
    <m/>
    <x v="13"/>
    <x v="42"/>
    <m/>
    <m/>
    <x v="2"/>
    <n v="0"/>
    <m/>
    <s v=" "/>
    <m/>
    <m/>
    <m/>
    <m/>
    <m/>
  </r>
  <r>
    <n v="5766"/>
    <m/>
    <m/>
    <m/>
    <m/>
    <m/>
    <m/>
    <m/>
    <x v="13"/>
    <x v="42"/>
    <m/>
    <m/>
    <x v="2"/>
    <n v="0"/>
    <m/>
    <s v=" "/>
    <m/>
    <m/>
    <m/>
    <m/>
    <m/>
  </r>
  <r>
    <n v="5767"/>
    <m/>
    <m/>
    <m/>
    <m/>
    <m/>
    <m/>
    <m/>
    <x v="13"/>
    <x v="42"/>
    <m/>
    <m/>
    <x v="2"/>
    <n v="0"/>
    <m/>
    <s v=" "/>
    <m/>
    <m/>
    <m/>
    <m/>
    <m/>
  </r>
  <r>
    <n v="5768"/>
    <m/>
    <m/>
    <m/>
    <m/>
    <m/>
    <m/>
    <m/>
    <x v="13"/>
    <x v="42"/>
    <m/>
    <m/>
    <x v="2"/>
    <n v="0"/>
    <m/>
    <s v=" "/>
    <m/>
    <m/>
    <m/>
    <m/>
    <m/>
  </r>
  <r>
    <n v="5769"/>
    <m/>
    <m/>
    <m/>
    <m/>
    <m/>
    <m/>
    <m/>
    <x v="13"/>
    <x v="42"/>
    <m/>
    <m/>
    <x v="2"/>
    <n v="0"/>
    <m/>
    <s v=" "/>
    <m/>
    <m/>
    <m/>
    <m/>
    <m/>
  </r>
  <r>
    <n v="5770"/>
    <m/>
    <m/>
    <m/>
    <m/>
    <m/>
    <m/>
    <m/>
    <x v="13"/>
    <x v="42"/>
    <m/>
    <m/>
    <x v="2"/>
    <n v="0"/>
    <m/>
    <s v=" "/>
    <m/>
    <m/>
    <m/>
    <m/>
    <m/>
  </r>
  <r>
    <n v="5771"/>
    <m/>
    <m/>
    <m/>
    <m/>
    <m/>
    <m/>
    <m/>
    <x v="13"/>
    <x v="42"/>
    <m/>
    <m/>
    <x v="2"/>
    <n v="0"/>
    <m/>
    <s v=" "/>
    <m/>
    <m/>
    <m/>
    <m/>
    <m/>
  </r>
  <r>
    <n v="5772"/>
    <m/>
    <m/>
    <m/>
    <m/>
    <m/>
    <m/>
    <m/>
    <x v="13"/>
    <x v="42"/>
    <m/>
    <m/>
    <x v="2"/>
    <n v="0"/>
    <m/>
    <s v=" "/>
    <m/>
    <m/>
    <m/>
    <m/>
    <m/>
  </r>
  <r>
    <n v="5773"/>
    <m/>
    <m/>
    <m/>
    <m/>
    <m/>
    <m/>
    <m/>
    <x v="13"/>
    <x v="42"/>
    <m/>
    <m/>
    <x v="2"/>
    <n v="0"/>
    <m/>
    <s v=" "/>
    <m/>
    <m/>
    <m/>
    <m/>
    <m/>
  </r>
  <r>
    <n v="5774"/>
    <m/>
    <m/>
    <m/>
    <m/>
    <m/>
    <m/>
    <m/>
    <x v="13"/>
    <x v="42"/>
    <m/>
    <m/>
    <x v="2"/>
    <n v="0"/>
    <m/>
    <s v=" "/>
    <m/>
    <m/>
    <m/>
    <m/>
    <m/>
  </r>
  <r>
    <n v="5775"/>
    <m/>
    <m/>
    <m/>
    <m/>
    <m/>
    <m/>
    <m/>
    <x v="13"/>
    <x v="42"/>
    <m/>
    <m/>
    <x v="2"/>
    <n v="0"/>
    <m/>
    <s v=" "/>
    <m/>
    <m/>
    <m/>
    <m/>
    <m/>
  </r>
  <r>
    <n v="5776"/>
    <m/>
    <m/>
    <m/>
    <m/>
    <m/>
    <m/>
    <m/>
    <x v="13"/>
    <x v="42"/>
    <m/>
    <m/>
    <x v="2"/>
    <n v="0"/>
    <m/>
    <s v=" "/>
    <m/>
    <m/>
    <m/>
    <m/>
    <m/>
  </r>
  <r>
    <n v="5777"/>
    <m/>
    <m/>
    <m/>
    <m/>
    <m/>
    <m/>
    <m/>
    <x v="13"/>
    <x v="42"/>
    <m/>
    <m/>
    <x v="2"/>
    <n v="0"/>
    <m/>
    <s v=" "/>
    <m/>
    <m/>
    <m/>
    <m/>
    <m/>
  </r>
  <r>
    <n v="5778"/>
    <m/>
    <m/>
    <m/>
    <m/>
    <m/>
    <m/>
    <m/>
    <x v="13"/>
    <x v="42"/>
    <m/>
    <m/>
    <x v="2"/>
    <n v="0"/>
    <m/>
    <s v=" "/>
    <m/>
    <m/>
    <m/>
    <m/>
    <m/>
  </r>
  <r>
    <n v="5779"/>
    <m/>
    <m/>
    <m/>
    <m/>
    <m/>
    <m/>
    <m/>
    <x v="13"/>
    <x v="42"/>
    <m/>
    <m/>
    <x v="2"/>
    <n v="0"/>
    <m/>
    <s v=" "/>
    <m/>
    <m/>
    <m/>
    <m/>
    <m/>
  </r>
  <r>
    <n v="5780"/>
    <m/>
    <m/>
    <m/>
    <m/>
    <m/>
    <m/>
    <m/>
    <x v="13"/>
    <x v="42"/>
    <m/>
    <m/>
    <x v="2"/>
    <n v="0"/>
    <m/>
    <s v=" "/>
    <m/>
    <m/>
    <m/>
    <m/>
    <m/>
  </r>
  <r>
    <n v="5781"/>
    <m/>
    <m/>
    <m/>
    <m/>
    <m/>
    <m/>
    <m/>
    <x v="13"/>
    <x v="42"/>
    <m/>
    <m/>
    <x v="2"/>
    <n v="0"/>
    <m/>
    <s v=" "/>
    <m/>
    <m/>
    <m/>
    <m/>
    <m/>
  </r>
  <r>
    <n v="5782"/>
    <m/>
    <m/>
    <m/>
    <m/>
    <m/>
    <m/>
    <m/>
    <x v="13"/>
    <x v="42"/>
    <m/>
    <m/>
    <x v="2"/>
    <n v="0"/>
    <m/>
    <s v=" "/>
    <m/>
    <m/>
    <m/>
    <m/>
    <m/>
  </r>
  <r>
    <n v="5783"/>
    <m/>
    <m/>
    <m/>
    <m/>
    <m/>
    <m/>
    <m/>
    <x v="13"/>
    <x v="42"/>
    <m/>
    <m/>
    <x v="2"/>
    <n v="0"/>
    <m/>
    <s v=" "/>
    <m/>
    <m/>
    <m/>
    <m/>
    <m/>
  </r>
  <r>
    <n v="5784"/>
    <m/>
    <m/>
    <m/>
    <m/>
    <m/>
    <m/>
    <m/>
    <x v="13"/>
    <x v="42"/>
    <m/>
    <m/>
    <x v="2"/>
    <n v="0"/>
    <m/>
    <s v=" "/>
    <m/>
    <m/>
    <m/>
    <m/>
    <m/>
  </r>
  <r>
    <n v="5785"/>
    <m/>
    <m/>
    <m/>
    <m/>
    <m/>
    <m/>
    <m/>
    <x v="13"/>
    <x v="42"/>
    <m/>
    <m/>
    <x v="2"/>
    <n v="0"/>
    <m/>
    <s v=" "/>
    <m/>
    <m/>
    <m/>
    <m/>
    <m/>
  </r>
  <r>
    <n v="5786"/>
    <m/>
    <m/>
    <m/>
    <m/>
    <m/>
    <m/>
    <m/>
    <x v="13"/>
    <x v="42"/>
    <m/>
    <m/>
    <x v="2"/>
    <n v="0"/>
    <m/>
    <s v=" "/>
    <m/>
    <m/>
    <m/>
    <m/>
    <m/>
  </r>
  <r>
    <n v="5787"/>
    <m/>
    <m/>
    <m/>
    <m/>
    <m/>
    <m/>
    <m/>
    <x v="13"/>
    <x v="42"/>
    <m/>
    <m/>
    <x v="2"/>
    <n v="0"/>
    <m/>
    <s v=" "/>
    <m/>
    <m/>
    <m/>
    <m/>
    <m/>
  </r>
  <r>
    <n v="5788"/>
    <m/>
    <m/>
    <m/>
    <m/>
    <m/>
    <m/>
    <m/>
    <x v="13"/>
    <x v="42"/>
    <m/>
    <m/>
    <x v="2"/>
    <n v="0"/>
    <m/>
    <s v=" "/>
    <m/>
    <m/>
    <m/>
    <m/>
    <m/>
  </r>
  <r>
    <n v="5789"/>
    <m/>
    <m/>
    <m/>
    <m/>
    <m/>
    <m/>
    <m/>
    <x v="13"/>
    <x v="42"/>
    <m/>
    <m/>
    <x v="2"/>
    <n v="0"/>
    <m/>
    <s v=" "/>
    <m/>
    <m/>
    <m/>
    <m/>
    <m/>
  </r>
  <r>
    <n v="5790"/>
    <m/>
    <m/>
    <m/>
    <m/>
    <m/>
    <m/>
    <m/>
    <x v="13"/>
    <x v="42"/>
    <m/>
    <m/>
    <x v="2"/>
    <n v="0"/>
    <m/>
    <s v=" "/>
    <m/>
    <m/>
    <m/>
    <m/>
    <m/>
  </r>
  <r>
    <n v="5791"/>
    <m/>
    <m/>
    <m/>
    <m/>
    <m/>
    <m/>
    <m/>
    <x v="13"/>
    <x v="42"/>
    <m/>
    <m/>
    <x v="2"/>
    <n v="0"/>
    <m/>
    <s v=" "/>
    <m/>
    <m/>
    <m/>
    <m/>
    <m/>
  </r>
  <r>
    <n v="5792"/>
    <m/>
    <m/>
    <m/>
    <m/>
    <m/>
    <m/>
    <m/>
    <x v="13"/>
    <x v="42"/>
    <m/>
    <m/>
    <x v="2"/>
    <n v="0"/>
    <m/>
    <s v=" "/>
    <m/>
    <m/>
    <m/>
    <m/>
    <m/>
  </r>
  <r>
    <n v="5793"/>
    <m/>
    <m/>
    <m/>
    <m/>
    <m/>
    <m/>
    <m/>
    <x v="13"/>
    <x v="42"/>
    <m/>
    <m/>
    <x v="2"/>
    <n v="0"/>
    <m/>
    <s v=" "/>
    <m/>
    <m/>
    <m/>
    <m/>
    <m/>
  </r>
  <r>
    <n v="5794"/>
    <m/>
    <m/>
    <m/>
    <m/>
    <m/>
    <m/>
    <m/>
    <x v="13"/>
    <x v="42"/>
    <m/>
    <m/>
    <x v="2"/>
    <n v="0"/>
    <m/>
    <s v=" "/>
    <m/>
    <m/>
    <m/>
    <m/>
    <m/>
  </r>
  <r>
    <n v="5795"/>
    <m/>
    <m/>
    <m/>
    <m/>
    <m/>
    <m/>
    <m/>
    <x v="13"/>
    <x v="42"/>
    <m/>
    <m/>
    <x v="2"/>
    <n v="0"/>
    <m/>
    <s v=" "/>
    <m/>
    <m/>
    <m/>
    <m/>
    <m/>
  </r>
  <r>
    <n v="5796"/>
    <m/>
    <m/>
    <m/>
    <m/>
    <m/>
    <m/>
    <m/>
    <x v="13"/>
    <x v="42"/>
    <m/>
    <m/>
    <x v="2"/>
    <n v="0"/>
    <m/>
    <s v=" "/>
    <m/>
    <m/>
    <m/>
    <m/>
    <m/>
  </r>
  <r>
    <n v="5797"/>
    <m/>
    <m/>
    <m/>
    <m/>
    <m/>
    <m/>
    <m/>
    <x v="13"/>
    <x v="42"/>
    <m/>
    <m/>
    <x v="2"/>
    <n v="0"/>
    <m/>
    <s v=" "/>
    <m/>
    <m/>
    <m/>
    <m/>
    <m/>
  </r>
  <r>
    <n v="5798"/>
    <m/>
    <m/>
    <m/>
    <m/>
    <m/>
    <m/>
    <m/>
    <x v="13"/>
    <x v="42"/>
    <m/>
    <m/>
    <x v="2"/>
    <n v="0"/>
    <m/>
    <s v=" "/>
    <m/>
    <m/>
    <m/>
    <m/>
    <m/>
  </r>
  <r>
    <n v="5799"/>
    <m/>
    <m/>
    <m/>
    <m/>
    <m/>
    <m/>
    <m/>
    <x v="13"/>
    <x v="42"/>
    <m/>
    <m/>
    <x v="2"/>
    <n v="0"/>
    <m/>
    <s v=" "/>
    <m/>
    <m/>
    <m/>
    <m/>
    <m/>
  </r>
  <r>
    <n v="5800"/>
    <m/>
    <m/>
    <m/>
    <m/>
    <m/>
    <m/>
    <m/>
    <x v="13"/>
    <x v="42"/>
    <m/>
    <m/>
    <x v="2"/>
    <n v="0"/>
    <m/>
    <s v=" "/>
    <m/>
    <m/>
    <m/>
    <m/>
    <m/>
  </r>
  <r>
    <n v="5801"/>
    <m/>
    <m/>
    <m/>
    <m/>
    <m/>
    <m/>
    <m/>
    <x v="13"/>
    <x v="42"/>
    <m/>
    <m/>
    <x v="2"/>
    <n v="0"/>
    <m/>
    <s v=" "/>
    <m/>
    <m/>
    <m/>
    <m/>
    <m/>
  </r>
  <r>
    <n v="5802"/>
    <m/>
    <m/>
    <m/>
    <m/>
    <m/>
    <m/>
    <m/>
    <x v="13"/>
    <x v="42"/>
    <m/>
    <m/>
    <x v="2"/>
    <n v="0"/>
    <m/>
    <s v=" "/>
    <m/>
    <m/>
    <m/>
    <m/>
    <m/>
  </r>
  <r>
    <n v="5803"/>
    <m/>
    <m/>
    <m/>
    <m/>
    <m/>
    <m/>
    <m/>
    <x v="13"/>
    <x v="42"/>
    <m/>
    <m/>
    <x v="2"/>
    <n v="0"/>
    <m/>
    <s v=" "/>
    <m/>
    <m/>
    <m/>
    <m/>
    <m/>
  </r>
  <r>
    <n v="5804"/>
    <m/>
    <m/>
    <m/>
    <m/>
    <m/>
    <m/>
    <m/>
    <x v="13"/>
    <x v="42"/>
    <m/>
    <m/>
    <x v="2"/>
    <n v="0"/>
    <m/>
    <s v=" "/>
    <m/>
    <m/>
    <m/>
    <m/>
    <m/>
  </r>
  <r>
    <n v="5805"/>
    <m/>
    <m/>
    <m/>
    <m/>
    <m/>
    <m/>
    <m/>
    <x v="13"/>
    <x v="42"/>
    <m/>
    <m/>
    <x v="2"/>
    <n v="0"/>
    <m/>
    <s v=" "/>
    <m/>
    <m/>
    <m/>
    <m/>
    <m/>
  </r>
  <r>
    <n v="5806"/>
    <m/>
    <m/>
    <m/>
    <m/>
    <m/>
    <m/>
    <m/>
    <x v="13"/>
    <x v="42"/>
    <m/>
    <m/>
    <x v="2"/>
    <n v="0"/>
    <m/>
    <s v=" "/>
    <m/>
    <m/>
    <m/>
    <m/>
    <m/>
  </r>
  <r>
    <n v="5807"/>
    <m/>
    <m/>
    <m/>
    <m/>
    <m/>
    <m/>
    <m/>
    <x v="13"/>
    <x v="42"/>
    <m/>
    <m/>
    <x v="2"/>
    <n v="0"/>
    <m/>
    <s v=" "/>
    <m/>
    <m/>
    <m/>
    <m/>
    <m/>
  </r>
  <r>
    <n v="5808"/>
    <m/>
    <m/>
    <m/>
    <m/>
    <m/>
    <m/>
    <m/>
    <x v="13"/>
    <x v="42"/>
    <m/>
    <m/>
    <x v="2"/>
    <n v="0"/>
    <m/>
    <s v=" "/>
    <m/>
    <m/>
    <m/>
    <m/>
    <m/>
  </r>
  <r>
    <n v="5809"/>
    <m/>
    <m/>
    <m/>
    <m/>
    <m/>
    <m/>
    <m/>
    <x v="13"/>
    <x v="42"/>
    <m/>
    <m/>
    <x v="2"/>
    <n v="0"/>
    <m/>
    <s v=" "/>
    <m/>
    <m/>
    <m/>
    <m/>
    <m/>
  </r>
  <r>
    <n v="5810"/>
    <m/>
    <m/>
    <m/>
    <m/>
    <m/>
    <m/>
    <m/>
    <x v="13"/>
    <x v="42"/>
    <m/>
    <m/>
    <x v="2"/>
    <n v="0"/>
    <m/>
    <s v=" "/>
    <m/>
    <m/>
    <m/>
    <m/>
    <m/>
  </r>
  <r>
    <n v="5811"/>
    <m/>
    <m/>
    <m/>
    <m/>
    <m/>
    <m/>
    <m/>
    <x v="13"/>
    <x v="42"/>
    <m/>
    <m/>
    <x v="2"/>
    <n v="0"/>
    <m/>
    <s v=" "/>
    <m/>
    <m/>
    <m/>
    <m/>
    <m/>
  </r>
  <r>
    <n v="5812"/>
    <m/>
    <m/>
    <m/>
    <m/>
    <m/>
    <m/>
    <m/>
    <x v="13"/>
    <x v="42"/>
    <m/>
    <m/>
    <x v="2"/>
    <n v="0"/>
    <m/>
    <s v=" "/>
    <m/>
    <m/>
    <m/>
    <m/>
    <m/>
  </r>
  <r>
    <n v="5813"/>
    <m/>
    <m/>
    <m/>
    <m/>
    <m/>
    <m/>
    <m/>
    <x v="13"/>
    <x v="42"/>
    <m/>
    <m/>
    <x v="2"/>
    <n v="0"/>
    <m/>
    <s v=" "/>
    <m/>
    <m/>
    <m/>
    <m/>
    <m/>
  </r>
  <r>
    <n v="5814"/>
    <m/>
    <m/>
    <m/>
    <m/>
    <m/>
    <m/>
    <m/>
    <x v="13"/>
    <x v="42"/>
    <m/>
    <m/>
    <x v="2"/>
    <n v="0"/>
    <m/>
    <s v=" "/>
    <m/>
    <m/>
    <m/>
    <m/>
    <m/>
  </r>
  <r>
    <n v="5815"/>
    <m/>
    <m/>
    <m/>
    <m/>
    <m/>
    <m/>
    <m/>
    <x v="13"/>
    <x v="42"/>
    <m/>
    <m/>
    <x v="2"/>
    <n v="0"/>
    <m/>
    <s v=" "/>
    <m/>
    <m/>
    <m/>
    <m/>
    <m/>
  </r>
  <r>
    <n v="5816"/>
    <m/>
    <m/>
    <m/>
    <m/>
    <m/>
    <m/>
    <m/>
    <x v="13"/>
    <x v="42"/>
    <m/>
    <m/>
    <x v="2"/>
    <n v="0"/>
    <m/>
    <s v=" "/>
    <m/>
    <m/>
    <m/>
    <m/>
    <m/>
  </r>
  <r>
    <n v="5817"/>
    <m/>
    <m/>
    <m/>
    <m/>
    <m/>
    <m/>
    <m/>
    <x v="13"/>
    <x v="42"/>
    <m/>
    <m/>
    <x v="2"/>
    <n v="0"/>
    <m/>
    <s v=" "/>
    <m/>
    <m/>
    <m/>
    <m/>
    <m/>
  </r>
  <r>
    <n v="5818"/>
    <m/>
    <m/>
    <m/>
    <m/>
    <m/>
    <m/>
    <m/>
    <x v="13"/>
    <x v="42"/>
    <m/>
    <m/>
    <x v="2"/>
    <n v="0"/>
    <m/>
    <s v=" "/>
    <m/>
    <m/>
    <m/>
    <m/>
    <m/>
  </r>
  <r>
    <n v="5819"/>
    <m/>
    <m/>
    <m/>
    <m/>
    <m/>
    <m/>
    <m/>
    <x v="13"/>
    <x v="42"/>
    <m/>
    <m/>
    <x v="2"/>
    <n v="0"/>
    <m/>
    <s v=" "/>
    <m/>
    <m/>
    <m/>
    <m/>
    <m/>
  </r>
  <r>
    <n v="5820"/>
    <m/>
    <m/>
    <m/>
    <m/>
    <m/>
    <m/>
    <m/>
    <x v="13"/>
    <x v="42"/>
    <m/>
    <m/>
    <x v="2"/>
    <n v="0"/>
    <m/>
    <s v=" "/>
    <m/>
    <m/>
    <m/>
    <m/>
    <m/>
  </r>
  <r>
    <n v="5821"/>
    <m/>
    <m/>
    <m/>
    <m/>
    <m/>
    <m/>
    <m/>
    <x v="13"/>
    <x v="42"/>
    <m/>
    <m/>
    <x v="2"/>
    <n v="0"/>
    <m/>
    <s v=" "/>
    <m/>
    <m/>
    <m/>
    <m/>
    <m/>
  </r>
  <r>
    <n v="5822"/>
    <m/>
    <m/>
    <m/>
    <m/>
    <m/>
    <m/>
    <m/>
    <x v="13"/>
    <x v="42"/>
    <m/>
    <m/>
    <x v="2"/>
    <n v="0"/>
    <m/>
    <s v=" "/>
    <m/>
    <m/>
    <m/>
    <m/>
    <m/>
  </r>
  <r>
    <n v="5823"/>
    <m/>
    <m/>
    <m/>
    <m/>
    <m/>
    <m/>
    <m/>
    <x v="13"/>
    <x v="42"/>
    <m/>
    <m/>
    <x v="2"/>
    <n v="0"/>
    <m/>
    <s v=" "/>
    <m/>
    <m/>
    <m/>
    <m/>
    <m/>
  </r>
  <r>
    <n v="5824"/>
    <m/>
    <m/>
    <m/>
    <m/>
    <m/>
    <m/>
    <m/>
    <x v="13"/>
    <x v="42"/>
    <m/>
    <m/>
    <x v="2"/>
    <n v="0"/>
    <m/>
    <s v=" "/>
    <m/>
    <m/>
    <m/>
    <m/>
    <m/>
  </r>
  <r>
    <n v="5825"/>
    <m/>
    <m/>
    <m/>
    <m/>
    <m/>
    <m/>
    <m/>
    <x v="13"/>
    <x v="42"/>
    <m/>
    <m/>
    <x v="2"/>
    <n v="0"/>
    <m/>
    <s v=" "/>
    <m/>
    <m/>
    <m/>
    <m/>
    <m/>
  </r>
  <r>
    <n v="5826"/>
    <m/>
    <m/>
    <m/>
    <m/>
    <m/>
    <m/>
    <m/>
    <x v="13"/>
    <x v="42"/>
    <m/>
    <m/>
    <x v="2"/>
    <n v="0"/>
    <m/>
    <s v=" "/>
    <m/>
    <m/>
    <m/>
    <m/>
    <m/>
  </r>
  <r>
    <n v="5827"/>
    <m/>
    <m/>
    <m/>
    <m/>
    <m/>
    <m/>
    <m/>
    <x v="13"/>
    <x v="42"/>
    <m/>
    <m/>
    <x v="2"/>
    <n v="0"/>
    <m/>
    <s v=" "/>
    <m/>
    <m/>
    <m/>
    <m/>
    <m/>
  </r>
  <r>
    <n v="5828"/>
    <m/>
    <m/>
    <m/>
    <m/>
    <m/>
    <m/>
    <m/>
    <x v="13"/>
    <x v="42"/>
    <m/>
    <m/>
    <x v="2"/>
    <n v="0"/>
    <m/>
    <s v=" "/>
    <m/>
    <m/>
    <m/>
    <m/>
    <m/>
  </r>
  <r>
    <n v="5829"/>
    <m/>
    <m/>
    <m/>
    <m/>
    <m/>
    <m/>
    <m/>
    <x v="13"/>
    <x v="42"/>
    <m/>
    <m/>
    <x v="2"/>
    <n v="0"/>
    <m/>
    <s v=" "/>
    <m/>
    <m/>
    <m/>
    <m/>
    <m/>
  </r>
  <r>
    <n v="5830"/>
    <m/>
    <m/>
    <m/>
    <m/>
    <m/>
    <m/>
    <m/>
    <x v="13"/>
    <x v="42"/>
    <m/>
    <m/>
    <x v="2"/>
    <n v="0"/>
    <m/>
    <s v=" "/>
    <m/>
    <m/>
    <m/>
    <m/>
    <m/>
  </r>
  <r>
    <n v="5831"/>
    <m/>
    <m/>
    <m/>
    <m/>
    <m/>
    <m/>
    <m/>
    <x v="13"/>
    <x v="42"/>
    <m/>
    <m/>
    <x v="2"/>
    <n v="0"/>
    <m/>
    <s v=" "/>
    <m/>
    <m/>
    <m/>
    <m/>
    <m/>
  </r>
  <r>
    <n v="5832"/>
    <m/>
    <m/>
    <m/>
    <m/>
    <m/>
    <m/>
    <m/>
    <x v="13"/>
    <x v="42"/>
    <m/>
    <m/>
    <x v="2"/>
    <n v="0"/>
    <m/>
    <s v=" "/>
    <m/>
    <m/>
    <m/>
    <m/>
    <m/>
  </r>
  <r>
    <n v="5833"/>
    <m/>
    <m/>
    <m/>
    <m/>
    <m/>
    <m/>
    <m/>
    <x v="13"/>
    <x v="42"/>
    <m/>
    <m/>
    <x v="2"/>
    <n v="0"/>
    <m/>
    <s v=" "/>
    <m/>
    <m/>
    <m/>
    <m/>
    <m/>
  </r>
  <r>
    <n v="5834"/>
    <m/>
    <m/>
    <m/>
    <m/>
    <m/>
    <m/>
    <m/>
    <x v="13"/>
    <x v="42"/>
    <m/>
    <m/>
    <x v="2"/>
    <n v="0"/>
    <m/>
    <s v=" "/>
    <m/>
    <m/>
    <m/>
    <m/>
    <m/>
  </r>
  <r>
    <n v="5835"/>
    <m/>
    <m/>
    <m/>
    <m/>
    <m/>
    <m/>
    <m/>
    <x v="13"/>
    <x v="42"/>
    <m/>
    <m/>
    <x v="2"/>
    <n v="0"/>
    <m/>
    <s v=" "/>
    <m/>
    <m/>
    <m/>
    <m/>
    <m/>
  </r>
  <r>
    <n v="5836"/>
    <m/>
    <m/>
    <m/>
    <m/>
    <m/>
    <m/>
    <m/>
    <x v="13"/>
    <x v="42"/>
    <m/>
    <m/>
    <x v="2"/>
    <n v="0"/>
    <m/>
    <s v=" "/>
    <m/>
    <m/>
    <m/>
    <m/>
    <m/>
  </r>
  <r>
    <n v="5837"/>
    <m/>
    <m/>
    <m/>
    <m/>
    <m/>
    <m/>
    <m/>
    <x v="13"/>
    <x v="42"/>
    <m/>
    <m/>
    <x v="2"/>
    <n v="0"/>
    <m/>
    <s v=" "/>
    <m/>
    <m/>
    <m/>
    <m/>
    <m/>
  </r>
  <r>
    <n v="5838"/>
    <m/>
    <m/>
    <m/>
    <m/>
    <m/>
    <m/>
    <m/>
    <x v="13"/>
    <x v="42"/>
    <m/>
    <m/>
    <x v="2"/>
    <n v="0"/>
    <m/>
    <s v=" "/>
    <m/>
    <m/>
    <m/>
    <m/>
    <m/>
  </r>
  <r>
    <n v="5839"/>
    <m/>
    <m/>
    <m/>
    <m/>
    <m/>
    <m/>
    <m/>
    <x v="13"/>
    <x v="42"/>
    <m/>
    <m/>
    <x v="2"/>
    <n v="0"/>
    <m/>
    <s v=" "/>
    <m/>
    <m/>
    <m/>
    <m/>
    <m/>
  </r>
  <r>
    <n v="5840"/>
    <m/>
    <m/>
    <m/>
    <m/>
    <m/>
    <m/>
    <m/>
    <x v="13"/>
    <x v="42"/>
    <m/>
    <m/>
    <x v="2"/>
    <n v="0"/>
    <m/>
    <s v=" "/>
    <m/>
    <m/>
    <m/>
    <m/>
    <m/>
  </r>
  <r>
    <n v="5841"/>
    <m/>
    <m/>
    <m/>
    <m/>
    <m/>
    <m/>
    <m/>
    <x v="13"/>
    <x v="42"/>
    <m/>
    <m/>
    <x v="2"/>
    <n v="0"/>
    <m/>
    <s v=" "/>
    <m/>
    <m/>
    <m/>
    <m/>
    <m/>
  </r>
  <r>
    <n v="5842"/>
    <m/>
    <m/>
    <m/>
    <m/>
    <m/>
    <m/>
    <m/>
    <x v="13"/>
    <x v="42"/>
    <m/>
    <m/>
    <x v="2"/>
    <n v="0"/>
    <m/>
    <s v=" "/>
    <m/>
    <m/>
    <m/>
    <m/>
    <m/>
  </r>
  <r>
    <n v="5843"/>
    <m/>
    <m/>
    <m/>
    <m/>
    <m/>
    <m/>
    <m/>
    <x v="13"/>
    <x v="42"/>
    <m/>
    <m/>
    <x v="2"/>
    <n v="0"/>
    <m/>
    <s v=" "/>
    <m/>
    <m/>
    <m/>
    <m/>
    <m/>
  </r>
  <r>
    <n v="5844"/>
    <m/>
    <m/>
    <m/>
    <m/>
    <m/>
    <m/>
    <m/>
    <x v="13"/>
    <x v="42"/>
    <m/>
    <m/>
    <x v="2"/>
    <n v="0"/>
    <m/>
    <s v=" "/>
    <m/>
    <m/>
    <m/>
    <m/>
    <m/>
  </r>
  <r>
    <n v="5845"/>
    <m/>
    <m/>
    <m/>
    <m/>
    <m/>
    <m/>
    <m/>
    <x v="13"/>
    <x v="42"/>
    <m/>
    <m/>
    <x v="2"/>
    <n v="0"/>
    <m/>
    <s v=" "/>
    <m/>
    <m/>
    <m/>
    <m/>
    <m/>
  </r>
  <r>
    <n v="5846"/>
    <m/>
    <m/>
    <m/>
    <m/>
    <m/>
    <m/>
    <m/>
    <x v="13"/>
    <x v="42"/>
    <m/>
    <m/>
    <x v="2"/>
    <n v="0"/>
    <m/>
    <s v=" "/>
    <m/>
    <m/>
    <m/>
    <m/>
    <m/>
  </r>
  <r>
    <n v="5847"/>
    <m/>
    <m/>
    <m/>
    <m/>
    <m/>
    <m/>
    <m/>
    <x v="13"/>
    <x v="42"/>
    <m/>
    <m/>
    <x v="2"/>
    <n v="0"/>
    <m/>
    <s v=" "/>
    <m/>
    <m/>
    <m/>
    <m/>
    <m/>
  </r>
  <r>
    <n v="5848"/>
    <m/>
    <m/>
    <m/>
    <m/>
    <m/>
    <m/>
    <m/>
    <x v="13"/>
    <x v="42"/>
    <m/>
    <m/>
    <x v="2"/>
    <n v="0"/>
    <m/>
    <s v=" "/>
    <m/>
    <m/>
    <m/>
    <m/>
    <m/>
  </r>
  <r>
    <n v="5849"/>
    <m/>
    <m/>
    <m/>
    <m/>
    <m/>
    <m/>
    <m/>
    <x v="13"/>
    <x v="42"/>
    <m/>
    <m/>
    <x v="2"/>
    <n v="0"/>
    <m/>
    <s v=" "/>
    <m/>
    <m/>
    <m/>
    <m/>
    <m/>
  </r>
  <r>
    <n v="5850"/>
    <m/>
    <m/>
    <m/>
    <m/>
    <m/>
    <m/>
    <m/>
    <x v="13"/>
    <x v="42"/>
    <m/>
    <m/>
    <x v="2"/>
    <n v="0"/>
    <m/>
    <s v=" "/>
    <m/>
    <m/>
    <m/>
    <m/>
    <m/>
  </r>
  <r>
    <n v="5851"/>
    <m/>
    <m/>
    <m/>
    <m/>
    <m/>
    <m/>
    <m/>
    <x v="13"/>
    <x v="42"/>
    <m/>
    <m/>
    <x v="2"/>
    <n v="0"/>
    <m/>
    <s v=" "/>
    <m/>
    <m/>
    <m/>
    <m/>
    <m/>
  </r>
  <r>
    <n v="5852"/>
    <m/>
    <m/>
    <m/>
    <m/>
    <m/>
    <m/>
    <m/>
    <x v="13"/>
    <x v="42"/>
    <m/>
    <m/>
    <x v="2"/>
    <n v="0"/>
    <m/>
    <s v=" "/>
    <m/>
    <m/>
    <m/>
    <m/>
    <m/>
  </r>
  <r>
    <n v="5853"/>
    <m/>
    <m/>
    <m/>
    <m/>
    <m/>
    <m/>
    <m/>
    <x v="13"/>
    <x v="42"/>
    <m/>
    <m/>
    <x v="2"/>
    <n v="0"/>
    <m/>
    <s v=" "/>
    <m/>
    <m/>
    <m/>
    <m/>
    <m/>
  </r>
  <r>
    <n v="5854"/>
    <m/>
    <m/>
    <m/>
    <m/>
    <m/>
    <m/>
    <m/>
    <x v="13"/>
    <x v="42"/>
    <m/>
    <m/>
    <x v="2"/>
    <n v="0"/>
    <m/>
    <s v=" "/>
    <m/>
    <m/>
    <m/>
    <m/>
    <m/>
  </r>
  <r>
    <n v="5855"/>
    <m/>
    <m/>
    <m/>
    <m/>
    <m/>
    <m/>
    <m/>
    <x v="13"/>
    <x v="42"/>
    <m/>
    <m/>
    <x v="2"/>
    <n v="0"/>
    <m/>
    <s v=" "/>
    <m/>
    <m/>
    <m/>
    <m/>
    <m/>
  </r>
  <r>
    <n v="5856"/>
    <m/>
    <m/>
    <m/>
    <m/>
    <m/>
    <m/>
    <m/>
    <x v="13"/>
    <x v="42"/>
    <m/>
    <m/>
    <x v="2"/>
    <n v="0"/>
    <m/>
    <s v=" "/>
    <m/>
    <m/>
    <m/>
    <m/>
    <m/>
  </r>
  <r>
    <n v="5857"/>
    <m/>
    <m/>
    <m/>
    <m/>
    <m/>
    <m/>
    <m/>
    <x v="13"/>
    <x v="42"/>
    <m/>
    <m/>
    <x v="2"/>
    <n v="0"/>
    <m/>
    <s v=" "/>
    <m/>
    <m/>
    <m/>
    <m/>
    <m/>
  </r>
  <r>
    <n v="5858"/>
    <m/>
    <m/>
    <m/>
    <m/>
    <m/>
    <m/>
    <m/>
    <x v="13"/>
    <x v="42"/>
    <m/>
    <m/>
    <x v="2"/>
    <n v="0"/>
    <m/>
    <s v=" "/>
    <m/>
    <m/>
    <m/>
    <m/>
    <m/>
  </r>
  <r>
    <n v="5859"/>
    <m/>
    <m/>
    <m/>
    <m/>
    <m/>
    <m/>
    <m/>
    <x v="13"/>
    <x v="42"/>
    <m/>
    <m/>
    <x v="2"/>
    <n v="0"/>
    <m/>
    <s v=" "/>
    <m/>
    <m/>
    <m/>
    <m/>
    <m/>
  </r>
  <r>
    <n v="5860"/>
    <m/>
    <m/>
    <m/>
    <m/>
    <m/>
    <m/>
    <m/>
    <x v="13"/>
    <x v="42"/>
    <m/>
    <m/>
    <x v="2"/>
    <n v="0"/>
    <m/>
    <s v=" "/>
    <m/>
    <m/>
    <m/>
    <m/>
    <m/>
  </r>
  <r>
    <n v="5861"/>
    <m/>
    <m/>
    <m/>
    <m/>
    <m/>
    <m/>
    <m/>
    <x v="13"/>
    <x v="42"/>
    <m/>
    <m/>
    <x v="2"/>
    <n v="0"/>
    <m/>
    <s v=" "/>
    <m/>
    <m/>
    <m/>
    <m/>
    <m/>
  </r>
  <r>
    <n v="5862"/>
    <m/>
    <m/>
    <m/>
    <m/>
    <m/>
    <m/>
    <m/>
    <x v="13"/>
    <x v="42"/>
    <m/>
    <m/>
    <x v="2"/>
    <n v="0"/>
    <m/>
    <s v=" "/>
    <m/>
    <m/>
    <m/>
    <m/>
    <m/>
  </r>
  <r>
    <n v="5863"/>
    <m/>
    <m/>
    <m/>
    <m/>
    <m/>
    <m/>
    <m/>
    <x v="13"/>
    <x v="42"/>
    <m/>
    <m/>
    <x v="2"/>
    <n v="0"/>
    <m/>
    <s v=" "/>
    <m/>
    <m/>
    <m/>
    <m/>
    <m/>
  </r>
  <r>
    <n v="5864"/>
    <m/>
    <m/>
    <m/>
    <m/>
    <m/>
    <m/>
    <m/>
    <x v="13"/>
    <x v="42"/>
    <m/>
    <m/>
    <x v="2"/>
    <n v="0"/>
    <m/>
    <s v=" "/>
    <m/>
    <m/>
    <m/>
    <m/>
    <m/>
  </r>
  <r>
    <n v="5865"/>
    <m/>
    <m/>
    <m/>
    <m/>
    <m/>
    <m/>
    <m/>
    <x v="13"/>
    <x v="42"/>
    <m/>
    <m/>
    <x v="2"/>
    <n v="0"/>
    <m/>
    <s v=" "/>
    <m/>
    <m/>
    <m/>
    <m/>
    <m/>
  </r>
  <r>
    <n v="5866"/>
    <m/>
    <m/>
    <m/>
    <m/>
    <m/>
    <m/>
    <m/>
    <x v="13"/>
    <x v="42"/>
    <m/>
    <m/>
    <x v="2"/>
    <n v="0"/>
    <m/>
    <s v=" "/>
    <m/>
    <m/>
    <m/>
    <m/>
    <m/>
  </r>
  <r>
    <n v="5867"/>
    <m/>
    <m/>
    <m/>
    <m/>
    <m/>
    <m/>
    <m/>
    <x v="13"/>
    <x v="42"/>
    <m/>
    <m/>
    <x v="2"/>
    <n v="0"/>
    <m/>
    <s v=" "/>
    <m/>
    <m/>
    <m/>
    <m/>
    <m/>
  </r>
  <r>
    <n v="5868"/>
    <m/>
    <m/>
    <m/>
    <m/>
    <m/>
    <m/>
    <m/>
    <x v="13"/>
    <x v="42"/>
    <m/>
    <m/>
    <x v="2"/>
    <n v="0"/>
    <m/>
    <s v=" "/>
    <m/>
    <m/>
    <m/>
    <m/>
    <m/>
  </r>
  <r>
    <n v="5869"/>
    <m/>
    <m/>
    <m/>
    <m/>
    <m/>
    <m/>
    <m/>
    <x v="13"/>
    <x v="42"/>
    <m/>
    <m/>
    <x v="2"/>
    <n v="0"/>
    <m/>
    <s v=" "/>
    <m/>
    <m/>
    <m/>
    <m/>
    <m/>
  </r>
  <r>
    <n v="5870"/>
    <m/>
    <m/>
    <m/>
    <m/>
    <m/>
    <m/>
    <m/>
    <x v="13"/>
    <x v="42"/>
    <m/>
    <m/>
    <x v="2"/>
    <n v="0"/>
    <m/>
    <s v=" "/>
    <m/>
    <m/>
    <m/>
    <m/>
    <m/>
  </r>
  <r>
    <n v="5871"/>
    <m/>
    <m/>
    <m/>
    <m/>
    <m/>
    <m/>
    <m/>
    <x v="13"/>
    <x v="42"/>
    <m/>
    <m/>
    <x v="2"/>
    <n v="0"/>
    <m/>
    <s v=" "/>
    <m/>
    <m/>
    <m/>
    <m/>
    <m/>
  </r>
  <r>
    <n v="5872"/>
    <m/>
    <m/>
    <m/>
    <m/>
    <m/>
    <m/>
    <m/>
    <x v="13"/>
    <x v="42"/>
    <m/>
    <m/>
    <x v="2"/>
    <n v="0"/>
    <m/>
    <s v=" "/>
    <m/>
    <m/>
    <m/>
    <m/>
    <m/>
  </r>
  <r>
    <n v="5873"/>
    <m/>
    <m/>
    <m/>
    <m/>
    <m/>
    <m/>
    <m/>
    <x v="13"/>
    <x v="42"/>
    <m/>
    <m/>
    <x v="2"/>
    <n v="0"/>
    <m/>
    <s v=" "/>
    <m/>
    <m/>
    <m/>
    <m/>
    <m/>
  </r>
  <r>
    <n v="5874"/>
    <m/>
    <m/>
    <m/>
    <m/>
    <m/>
    <m/>
    <m/>
    <x v="13"/>
    <x v="42"/>
    <m/>
    <m/>
    <x v="2"/>
    <n v="0"/>
    <m/>
    <s v=" "/>
    <m/>
    <m/>
    <m/>
    <m/>
    <m/>
  </r>
  <r>
    <n v="5875"/>
    <m/>
    <m/>
    <m/>
    <m/>
    <m/>
    <m/>
    <m/>
    <x v="13"/>
    <x v="42"/>
    <m/>
    <m/>
    <x v="2"/>
    <n v="0"/>
    <m/>
    <s v=" "/>
    <m/>
    <m/>
    <m/>
    <m/>
    <m/>
  </r>
  <r>
    <n v="5876"/>
    <m/>
    <m/>
    <m/>
    <m/>
    <m/>
    <m/>
    <m/>
    <x v="13"/>
    <x v="42"/>
    <m/>
    <m/>
    <x v="2"/>
    <n v="0"/>
    <m/>
    <s v=" "/>
    <m/>
    <m/>
    <m/>
    <m/>
    <m/>
  </r>
  <r>
    <n v="5877"/>
    <m/>
    <m/>
    <m/>
    <m/>
    <m/>
    <m/>
    <m/>
    <x v="13"/>
    <x v="42"/>
    <m/>
    <m/>
    <x v="2"/>
    <n v="0"/>
    <m/>
    <s v=" "/>
    <m/>
    <m/>
    <m/>
    <m/>
    <m/>
  </r>
  <r>
    <n v="5878"/>
    <m/>
    <m/>
    <m/>
    <m/>
    <m/>
    <m/>
    <m/>
    <x v="13"/>
    <x v="42"/>
    <m/>
    <m/>
    <x v="2"/>
    <n v="0"/>
    <m/>
    <s v=" "/>
    <m/>
    <m/>
    <m/>
    <m/>
    <m/>
  </r>
  <r>
    <n v="5879"/>
    <m/>
    <m/>
    <m/>
    <m/>
    <m/>
    <m/>
    <m/>
    <x v="13"/>
    <x v="42"/>
    <m/>
    <m/>
    <x v="2"/>
    <n v="0"/>
    <m/>
    <s v=" "/>
    <m/>
    <m/>
    <m/>
    <m/>
    <m/>
  </r>
  <r>
    <n v="5880"/>
    <m/>
    <m/>
    <m/>
    <m/>
    <m/>
    <m/>
    <m/>
    <x v="13"/>
    <x v="42"/>
    <m/>
    <m/>
    <x v="2"/>
    <n v="0"/>
    <m/>
    <s v=" "/>
    <m/>
    <m/>
    <m/>
    <m/>
    <m/>
  </r>
  <r>
    <n v="5881"/>
    <m/>
    <m/>
    <m/>
    <m/>
    <m/>
    <m/>
    <m/>
    <x v="13"/>
    <x v="42"/>
    <m/>
    <m/>
    <x v="2"/>
    <n v="0"/>
    <m/>
    <s v=" "/>
    <m/>
    <m/>
    <m/>
    <m/>
    <m/>
  </r>
  <r>
    <n v="5882"/>
    <m/>
    <m/>
    <m/>
    <m/>
    <m/>
    <m/>
    <m/>
    <x v="13"/>
    <x v="42"/>
    <m/>
    <m/>
    <x v="2"/>
    <n v="0"/>
    <m/>
    <s v=" "/>
    <m/>
    <m/>
    <m/>
    <m/>
    <m/>
  </r>
  <r>
    <n v="5883"/>
    <m/>
    <m/>
    <m/>
    <m/>
    <m/>
    <m/>
    <m/>
    <x v="13"/>
    <x v="42"/>
    <m/>
    <m/>
    <x v="2"/>
    <n v="0"/>
    <m/>
    <s v=" "/>
    <m/>
    <m/>
    <m/>
    <m/>
    <m/>
  </r>
  <r>
    <n v="5884"/>
    <m/>
    <m/>
    <m/>
    <m/>
    <m/>
    <m/>
    <m/>
    <x v="13"/>
    <x v="42"/>
    <m/>
    <m/>
    <x v="2"/>
    <n v="0"/>
    <m/>
    <s v=" "/>
    <m/>
    <m/>
    <m/>
    <m/>
    <m/>
  </r>
  <r>
    <n v="5885"/>
    <m/>
    <m/>
    <m/>
    <m/>
    <m/>
    <m/>
    <m/>
    <x v="13"/>
    <x v="42"/>
    <m/>
    <m/>
    <x v="2"/>
    <n v="0"/>
    <m/>
    <s v=" "/>
    <m/>
    <m/>
    <m/>
    <m/>
    <m/>
  </r>
  <r>
    <n v="5886"/>
    <m/>
    <m/>
    <m/>
    <m/>
    <m/>
    <m/>
    <m/>
    <x v="13"/>
    <x v="42"/>
    <m/>
    <m/>
    <x v="2"/>
    <n v="0"/>
    <m/>
    <s v=" "/>
    <m/>
    <m/>
    <m/>
    <m/>
    <m/>
  </r>
  <r>
    <n v="5887"/>
    <m/>
    <m/>
    <m/>
    <m/>
    <m/>
    <m/>
    <m/>
    <x v="13"/>
    <x v="42"/>
    <m/>
    <m/>
    <x v="2"/>
    <n v="0"/>
    <m/>
    <s v=" "/>
    <m/>
    <m/>
    <m/>
    <m/>
    <m/>
  </r>
  <r>
    <n v="5888"/>
    <m/>
    <m/>
    <m/>
    <m/>
    <m/>
    <m/>
    <m/>
    <x v="13"/>
    <x v="42"/>
    <m/>
    <m/>
    <x v="2"/>
    <n v="0"/>
    <m/>
    <s v=" "/>
    <m/>
    <m/>
    <m/>
    <m/>
    <m/>
  </r>
  <r>
    <n v="5889"/>
    <m/>
    <m/>
    <m/>
    <m/>
    <m/>
    <m/>
    <m/>
    <x v="13"/>
    <x v="42"/>
    <m/>
    <m/>
    <x v="2"/>
    <n v="0"/>
    <m/>
    <s v=" "/>
    <m/>
    <m/>
    <m/>
    <m/>
    <m/>
  </r>
  <r>
    <n v="5890"/>
    <m/>
    <m/>
    <m/>
    <m/>
    <m/>
    <m/>
    <m/>
    <x v="13"/>
    <x v="42"/>
    <m/>
    <m/>
    <x v="2"/>
    <n v="0"/>
    <m/>
    <s v=" "/>
    <m/>
    <m/>
    <m/>
    <m/>
    <m/>
  </r>
  <r>
    <n v="5891"/>
    <m/>
    <m/>
    <m/>
    <m/>
    <m/>
    <m/>
    <m/>
    <x v="13"/>
    <x v="42"/>
    <m/>
    <m/>
    <x v="2"/>
    <n v="0"/>
    <m/>
    <s v=" "/>
    <m/>
    <m/>
    <m/>
    <m/>
    <m/>
  </r>
  <r>
    <n v="5892"/>
    <m/>
    <m/>
    <m/>
    <m/>
    <m/>
    <m/>
    <m/>
    <x v="13"/>
    <x v="42"/>
    <m/>
    <m/>
    <x v="2"/>
    <n v="0"/>
    <m/>
    <s v=" "/>
    <m/>
    <m/>
    <m/>
    <m/>
    <m/>
  </r>
  <r>
    <n v="5893"/>
    <m/>
    <m/>
    <m/>
    <m/>
    <m/>
    <m/>
    <m/>
    <x v="13"/>
    <x v="42"/>
    <m/>
    <m/>
    <x v="2"/>
    <n v="0"/>
    <m/>
    <s v=" "/>
    <m/>
    <m/>
    <m/>
    <m/>
    <m/>
  </r>
  <r>
    <n v="5894"/>
    <m/>
    <m/>
    <m/>
    <m/>
    <m/>
    <m/>
    <m/>
    <x v="13"/>
    <x v="42"/>
    <m/>
    <m/>
    <x v="2"/>
    <n v="0"/>
    <m/>
    <s v=" "/>
    <m/>
    <m/>
    <m/>
    <m/>
    <m/>
  </r>
  <r>
    <n v="5895"/>
    <m/>
    <m/>
    <m/>
    <m/>
    <m/>
    <m/>
    <m/>
    <x v="13"/>
    <x v="42"/>
    <m/>
    <m/>
    <x v="2"/>
    <n v="0"/>
    <m/>
    <s v=" "/>
    <m/>
    <m/>
    <m/>
    <m/>
    <m/>
  </r>
  <r>
    <n v="5896"/>
    <m/>
    <m/>
    <m/>
    <m/>
    <m/>
    <m/>
    <m/>
    <x v="13"/>
    <x v="42"/>
    <m/>
    <m/>
    <x v="2"/>
    <n v="0"/>
    <m/>
    <s v=" "/>
    <m/>
    <m/>
    <m/>
    <m/>
    <m/>
  </r>
  <r>
    <n v="5897"/>
    <m/>
    <m/>
    <m/>
    <m/>
    <m/>
    <m/>
    <m/>
    <x v="13"/>
    <x v="42"/>
    <m/>
    <m/>
    <x v="2"/>
    <n v="0"/>
    <m/>
    <s v=" "/>
    <m/>
    <m/>
    <m/>
    <m/>
    <m/>
  </r>
  <r>
    <n v="5898"/>
    <m/>
    <m/>
    <m/>
    <m/>
    <m/>
    <m/>
    <m/>
    <x v="13"/>
    <x v="42"/>
    <m/>
    <m/>
    <x v="2"/>
    <n v="0"/>
    <m/>
    <s v=" "/>
    <m/>
    <m/>
    <m/>
    <m/>
    <m/>
  </r>
  <r>
    <n v="5899"/>
    <m/>
    <m/>
    <m/>
    <m/>
    <m/>
    <m/>
    <m/>
    <x v="13"/>
    <x v="42"/>
    <m/>
    <m/>
    <x v="2"/>
    <n v="0"/>
    <m/>
    <s v=" "/>
    <m/>
    <m/>
    <m/>
    <m/>
    <m/>
  </r>
  <r>
    <n v="5900"/>
    <m/>
    <m/>
    <m/>
    <m/>
    <m/>
    <m/>
    <m/>
    <x v="13"/>
    <x v="42"/>
    <m/>
    <m/>
    <x v="2"/>
    <n v="0"/>
    <m/>
    <s v=" "/>
    <m/>
    <m/>
    <m/>
    <m/>
    <m/>
  </r>
  <r>
    <n v="5901"/>
    <m/>
    <m/>
    <m/>
    <m/>
    <m/>
    <m/>
    <m/>
    <x v="13"/>
    <x v="42"/>
    <m/>
    <m/>
    <x v="2"/>
    <n v="0"/>
    <m/>
    <s v=" "/>
    <m/>
    <m/>
    <m/>
    <m/>
    <m/>
  </r>
  <r>
    <n v="5902"/>
    <m/>
    <m/>
    <m/>
    <m/>
    <m/>
    <m/>
    <m/>
    <x v="13"/>
    <x v="42"/>
    <m/>
    <m/>
    <x v="2"/>
    <n v="0"/>
    <m/>
    <s v=" "/>
    <m/>
    <m/>
    <m/>
    <m/>
    <m/>
  </r>
  <r>
    <n v="5903"/>
    <m/>
    <m/>
    <m/>
    <m/>
    <m/>
    <m/>
    <m/>
    <x v="13"/>
    <x v="42"/>
    <m/>
    <m/>
    <x v="2"/>
    <n v="0"/>
    <m/>
    <s v=" "/>
    <m/>
    <m/>
    <m/>
    <m/>
    <m/>
  </r>
  <r>
    <n v="5904"/>
    <m/>
    <m/>
    <m/>
    <m/>
    <m/>
    <m/>
    <m/>
    <x v="13"/>
    <x v="42"/>
    <m/>
    <m/>
    <x v="2"/>
    <n v="0"/>
    <m/>
    <s v=" "/>
    <m/>
    <m/>
    <m/>
    <m/>
    <m/>
  </r>
  <r>
    <n v="5905"/>
    <m/>
    <m/>
    <m/>
    <m/>
    <m/>
    <m/>
    <m/>
    <x v="13"/>
    <x v="42"/>
    <m/>
    <m/>
    <x v="2"/>
    <n v="0"/>
    <m/>
    <s v=" "/>
    <m/>
    <m/>
    <m/>
    <m/>
    <m/>
  </r>
  <r>
    <n v="5906"/>
    <m/>
    <m/>
    <m/>
    <m/>
    <m/>
    <m/>
    <m/>
    <x v="13"/>
    <x v="42"/>
    <m/>
    <m/>
    <x v="2"/>
    <n v="0"/>
    <m/>
    <s v=" "/>
    <m/>
    <m/>
    <m/>
    <m/>
    <m/>
  </r>
  <r>
    <n v="5907"/>
    <m/>
    <m/>
    <m/>
    <m/>
    <m/>
    <m/>
    <m/>
    <x v="13"/>
    <x v="42"/>
    <m/>
    <m/>
    <x v="2"/>
    <n v="0"/>
    <m/>
    <s v=" "/>
    <m/>
    <m/>
    <m/>
    <m/>
    <m/>
  </r>
  <r>
    <n v="5908"/>
    <m/>
    <m/>
    <m/>
    <m/>
    <m/>
    <m/>
    <m/>
    <x v="13"/>
    <x v="42"/>
    <m/>
    <m/>
    <x v="2"/>
    <n v="0"/>
    <m/>
    <s v=" "/>
    <m/>
    <m/>
    <m/>
    <m/>
    <m/>
  </r>
  <r>
    <n v="5909"/>
    <m/>
    <m/>
    <m/>
    <m/>
    <m/>
    <m/>
    <m/>
    <x v="13"/>
    <x v="42"/>
    <m/>
    <m/>
    <x v="2"/>
    <n v="0"/>
    <m/>
    <s v=" "/>
    <m/>
    <m/>
    <m/>
    <m/>
    <m/>
  </r>
  <r>
    <n v="5910"/>
    <m/>
    <m/>
    <m/>
    <m/>
    <m/>
    <m/>
    <m/>
    <x v="13"/>
    <x v="42"/>
    <m/>
    <m/>
    <x v="2"/>
    <n v="0"/>
    <m/>
    <s v=" "/>
    <m/>
    <m/>
    <m/>
    <m/>
    <m/>
  </r>
  <r>
    <n v="5911"/>
    <m/>
    <m/>
    <m/>
    <m/>
    <m/>
    <m/>
    <m/>
    <x v="13"/>
    <x v="42"/>
    <m/>
    <m/>
    <x v="2"/>
    <n v="0"/>
    <m/>
    <s v=" "/>
    <m/>
    <m/>
    <m/>
    <m/>
    <m/>
  </r>
  <r>
    <n v="5912"/>
    <m/>
    <m/>
    <m/>
    <m/>
    <m/>
    <m/>
    <m/>
    <x v="13"/>
    <x v="42"/>
    <m/>
    <m/>
    <x v="2"/>
    <n v="0"/>
    <m/>
    <s v=" "/>
    <m/>
    <m/>
    <m/>
    <m/>
    <m/>
  </r>
  <r>
    <n v="5913"/>
    <m/>
    <m/>
    <m/>
    <m/>
    <m/>
    <m/>
    <m/>
    <x v="13"/>
    <x v="42"/>
    <m/>
    <m/>
    <x v="2"/>
    <n v="0"/>
    <m/>
    <s v=" "/>
    <m/>
    <m/>
    <m/>
    <m/>
    <m/>
  </r>
  <r>
    <n v="5914"/>
    <m/>
    <m/>
    <m/>
    <m/>
    <m/>
    <m/>
    <m/>
    <x v="13"/>
    <x v="42"/>
    <m/>
    <m/>
    <x v="2"/>
    <n v="0"/>
    <m/>
    <s v=" "/>
    <m/>
    <m/>
    <m/>
    <m/>
    <m/>
  </r>
  <r>
    <n v="5915"/>
    <m/>
    <m/>
    <m/>
    <m/>
    <m/>
    <m/>
    <m/>
    <x v="13"/>
    <x v="42"/>
    <m/>
    <m/>
    <x v="2"/>
    <n v="0"/>
    <m/>
    <s v=" "/>
    <m/>
    <m/>
    <m/>
    <m/>
    <m/>
  </r>
  <r>
    <n v="5916"/>
    <m/>
    <m/>
    <m/>
    <m/>
    <m/>
    <m/>
    <m/>
    <x v="13"/>
    <x v="42"/>
    <m/>
    <m/>
    <x v="2"/>
    <n v="0"/>
    <m/>
    <s v=" "/>
    <m/>
    <m/>
    <m/>
    <m/>
    <m/>
  </r>
  <r>
    <n v="5917"/>
    <m/>
    <m/>
    <m/>
    <m/>
    <m/>
    <m/>
    <m/>
    <x v="13"/>
    <x v="42"/>
    <m/>
    <m/>
    <x v="2"/>
    <n v="0"/>
    <m/>
    <s v=" "/>
    <m/>
    <m/>
    <m/>
    <m/>
    <m/>
  </r>
  <r>
    <n v="5918"/>
    <m/>
    <m/>
    <m/>
    <m/>
    <m/>
    <m/>
    <m/>
    <x v="13"/>
    <x v="42"/>
    <m/>
    <m/>
    <x v="2"/>
    <n v="0"/>
    <m/>
    <s v=" "/>
    <m/>
    <m/>
    <m/>
    <m/>
    <m/>
  </r>
  <r>
    <n v="5919"/>
    <m/>
    <m/>
    <m/>
    <m/>
    <m/>
    <m/>
    <m/>
    <x v="13"/>
    <x v="42"/>
    <m/>
    <m/>
    <x v="2"/>
    <n v="0"/>
    <m/>
    <s v=" "/>
    <m/>
    <m/>
    <m/>
    <m/>
    <m/>
  </r>
  <r>
    <n v="5920"/>
    <m/>
    <m/>
    <m/>
    <m/>
    <m/>
    <m/>
    <m/>
    <x v="13"/>
    <x v="42"/>
    <m/>
    <m/>
    <x v="2"/>
    <n v="0"/>
    <m/>
    <s v=" "/>
    <m/>
    <m/>
    <m/>
    <m/>
    <m/>
  </r>
  <r>
    <n v="5921"/>
    <m/>
    <m/>
    <m/>
    <m/>
    <m/>
    <m/>
    <m/>
    <x v="13"/>
    <x v="42"/>
    <m/>
    <m/>
    <x v="2"/>
    <n v="0"/>
    <m/>
    <s v=" "/>
    <m/>
    <m/>
    <m/>
    <m/>
    <m/>
  </r>
  <r>
    <n v="5922"/>
    <m/>
    <m/>
    <m/>
    <m/>
    <m/>
    <m/>
    <m/>
    <x v="13"/>
    <x v="42"/>
    <m/>
    <m/>
    <x v="2"/>
    <n v="0"/>
    <m/>
    <s v=" "/>
    <m/>
    <m/>
    <m/>
    <m/>
    <m/>
  </r>
  <r>
    <n v="5923"/>
    <m/>
    <m/>
    <m/>
    <m/>
    <m/>
    <m/>
    <m/>
    <x v="13"/>
    <x v="42"/>
    <m/>
    <m/>
    <x v="2"/>
    <n v="0"/>
    <m/>
    <s v=" "/>
    <m/>
    <m/>
    <m/>
    <m/>
    <m/>
  </r>
  <r>
    <n v="5924"/>
    <m/>
    <m/>
    <m/>
    <m/>
    <m/>
    <m/>
    <m/>
    <x v="13"/>
    <x v="42"/>
    <m/>
    <m/>
    <x v="2"/>
    <n v="0"/>
    <m/>
    <s v=" "/>
    <m/>
    <m/>
    <m/>
    <m/>
    <m/>
  </r>
  <r>
    <n v="5925"/>
    <m/>
    <m/>
    <m/>
    <m/>
    <m/>
    <m/>
    <m/>
    <x v="13"/>
    <x v="42"/>
    <m/>
    <m/>
    <x v="2"/>
    <n v="0"/>
    <m/>
    <s v=" "/>
    <m/>
    <m/>
    <m/>
    <m/>
    <m/>
  </r>
  <r>
    <n v="5926"/>
    <m/>
    <m/>
    <m/>
    <m/>
    <m/>
    <m/>
    <m/>
    <x v="13"/>
    <x v="42"/>
    <m/>
    <m/>
    <x v="2"/>
    <n v="0"/>
    <m/>
    <s v=" "/>
    <m/>
    <m/>
    <m/>
    <m/>
    <m/>
  </r>
  <r>
    <n v="5927"/>
    <m/>
    <m/>
    <m/>
    <m/>
    <m/>
    <m/>
    <m/>
    <x v="13"/>
    <x v="42"/>
    <m/>
    <m/>
    <x v="2"/>
    <n v="0"/>
    <m/>
    <s v=" "/>
    <m/>
    <m/>
    <m/>
    <m/>
    <m/>
  </r>
  <r>
    <n v="5928"/>
    <m/>
    <m/>
    <m/>
    <m/>
    <m/>
    <m/>
    <m/>
    <x v="13"/>
    <x v="42"/>
    <m/>
    <m/>
    <x v="2"/>
    <n v="0"/>
    <m/>
    <s v=" "/>
    <m/>
    <m/>
    <m/>
    <m/>
    <m/>
  </r>
  <r>
    <n v="5929"/>
    <m/>
    <m/>
    <m/>
    <m/>
    <m/>
    <m/>
    <m/>
    <x v="13"/>
    <x v="42"/>
    <m/>
    <m/>
    <x v="2"/>
    <n v="0"/>
    <m/>
    <s v=" "/>
    <m/>
    <m/>
    <m/>
    <m/>
    <m/>
  </r>
  <r>
    <n v="5930"/>
    <m/>
    <m/>
    <m/>
    <m/>
    <m/>
    <m/>
    <m/>
    <x v="13"/>
    <x v="42"/>
    <m/>
    <m/>
    <x v="2"/>
    <n v="0"/>
    <m/>
    <s v=" "/>
    <m/>
    <m/>
    <m/>
    <m/>
    <m/>
  </r>
  <r>
    <n v="5931"/>
    <m/>
    <m/>
    <m/>
    <m/>
    <m/>
    <m/>
    <m/>
    <x v="13"/>
    <x v="42"/>
    <m/>
    <m/>
    <x v="2"/>
    <n v="0"/>
    <m/>
    <s v=" "/>
    <m/>
    <m/>
    <m/>
    <m/>
    <m/>
  </r>
  <r>
    <n v="5932"/>
    <m/>
    <m/>
    <m/>
    <m/>
    <m/>
    <m/>
    <m/>
    <x v="13"/>
    <x v="42"/>
    <m/>
    <m/>
    <x v="2"/>
    <n v="0"/>
    <m/>
    <s v=" "/>
    <m/>
    <m/>
    <m/>
    <m/>
    <m/>
  </r>
  <r>
    <n v="5933"/>
    <m/>
    <m/>
    <m/>
    <m/>
    <m/>
    <m/>
    <m/>
    <x v="13"/>
    <x v="42"/>
    <m/>
    <m/>
    <x v="2"/>
    <n v="0"/>
    <m/>
    <s v=" "/>
    <m/>
    <m/>
    <m/>
    <m/>
    <m/>
  </r>
  <r>
    <n v="5934"/>
    <m/>
    <m/>
    <m/>
    <m/>
    <m/>
    <m/>
    <m/>
    <x v="13"/>
    <x v="42"/>
    <m/>
    <m/>
    <x v="2"/>
    <n v="0"/>
    <m/>
    <s v=" "/>
    <m/>
    <m/>
    <m/>
    <m/>
    <m/>
  </r>
  <r>
    <n v="5935"/>
    <m/>
    <m/>
    <m/>
    <m/>
    <m/>
    <m/>
    <m/>
    <x v="13"/>
    <x v="42"/>
    <m/>
    <m/>
    <x v="2"/>
    <n v="0"/>
    <m/>
    <s v=" "/>
    <m/>
    <m/>
    <m/>
    <m/>
    <m/>
  </r>
  <r>
    <n v="5936"/>
    <m/>
    <m/>
    <m/>
    <m/>
    <m/>
    <m/>
    <m/>
    <x v="13"/>
    <x v="42"/>
    <m/>
    <m/>
    <x v="2"/>
    <n v="0"/>
    <m/>
    <s v=" "/>
    <m/>
    <m/>
    <m/>
    <m/>
    <m/>
  </r>
  <r>
    <n v="5937"/>
    <m/>
    <m/>
    <m/>
    <m/>
    <m/>
    <m/>
    <m/>
    <x v="13"/>
    <x v="42"/>
    <m/>
    <m/>
    <x v="2"/>
    <n v="0"/>
    <m/>
    <s v=" "/>
    <m/>
    <m/>
    <m/>
    <m/>
    <m/>
  </r>
  <r>
    <n v="5938"/>
    <m/>
    <m/>
    <m/>
    <m/>
    <m/>
    <m/>
    <m/>
    <x v="13"/>
    <x v="42"/>
    <m/>
    <m/>
    <x v="2"/>
    <n v="0"/>
    <m/>
    <s v=" "/>
    <m/>
    <m/>
    <m/>
    <m/>
    <m/>
  </r>
  <r>
    <n v="5939"/>
    <m/>
    <m/>
    <m/>
    <m/>
    <m/>
    <m/>
    <m/>
    <x v="13"/>
    <x v="42"/>
    <m/>
    <m/>
    <x v="2"/>
    <n v="0"/>
    <m/>
    <s v=" "/>
    <m/>
    <m/>
    <m/>
    <m/>
    <m/>
  </r>
  <r>
    <n v="5940"/>
    <m/>
    <m/>
    <m/>
    <m/>
    <m/>
    <m/>
    <m/>
    <x v="13"/>
    <x v="42"/>
    <m/>
    <m/>
    <x v="2"/>
    <n v="0"/>
    <m/>
    <s v=" "/>
    <m/>
    <m/>
    <m/>
    <m/>
    <m/>
  </r>
  <r>
    <n v="5941"/>
    <m/>
    <m/>
    <m/>
    <m/>
    <m/>
    <m/>
    <m/>
    <x v="13"/>
    <x v="42"/>
    <m/>
    <m/>
    <x v="2"/>
    <n v="0"/>
    <m/>
    <s v=" "/>
    <m/>
    <m/>
    <m/>
    <m/>
    <m/>
  </r>
  <r>
    <n v="5942"/>
    <m/>
    <m/>
    <m/>
    <m/>
    <m/>
    <m/>
    <m/>
    <x v="13"/>
    <x v="42"/>
    <m/>
    <m/>
    <x v="2"/>
    <n v="0"/>
    <m/>
    <s v=" "/>
    <m/>
    <m/>
    <m/>
    <m/>
    <m/>
  </r>
  <r>
    <n v="5943"/>
    <m/>
    <m/>
    <m/>
    <m/>
    <m/>
    <m/>
    <m/>
    <x v="13"/>
    <x v="42"/>
    <m/>
    <m/>
    <x v="2"/>
    <n v="0"/>
    <m/>
    <s v=" "/>
    <m/>
    <m/>
    <m/>
    <m/>
    <m/>
  </r>
  <r>
    <n v="5944"/>
    <m/>
    <m/>
    <m/>
    <m/>
    <m/>
    <m/>
    <m/>
    <x v="13"/>
    <x v="42"/>
    <m/>
    <m/>
    <x v="2"/>
    <n v="0"/>
    <m/>
    <s v=" "/>
    <m/>
    <m/>
    <m/>
    <m/>
    <m/>
  </r>
  <r>
    <n v="5945"/>
    <m/>
    <m/>
    <m/>
    <m/>
    <m/>
    <m/>
    <m/>
    <x v="13"/>
    <x v="42"/>
    <m/>
    <m/>
    <x v="2"/>
    <n v="0"/>
    <m/>
    <s v=" "/>
    <m/>
    <m/>
    <m/>
    <m/>
    <m/>
  </r>
  <r>
    <n v="5946"/>
    <m/>
    <m/>
    <m/>
    <m/>
    <m/>
    <m/>
    <m/>
    <x v="13"/>
    <x v="42"/>
    <m/>
    <m/>
    <x v="2"/>
    <n v="0"/>
    <m/>
    <s v=" "/>
    <m/>
    <m/>
    <m/>
    <m/>
    <m/>
  </r>
  <r>
    <n v="5947"/>
    <m/>
    <m/>
    <m/>
    <m/>
    <m/>
    <m/>
    <m/>
    <x v="13"/>
    <x v="42"/>
    <m/>
    <m/>
    <x v="2"/>
    <n v="0"/>
    <m/>
    <s v=" "/>
    <m/>
    <m/>
    <m/>
    <m/>
    <m/>
  </r>
  <r>
    <n v="5948"/>
    <m/>
    <m/>
    <m/>
    <m/>
    <m/>
    <m/>
    <m/>
    <x v="13"/>
    <x v="42"/>
    <m/>
    <m/>
    <x v="2"/>
    <n v="0"/>
    <m/>
    <s v=" "/>
    <m/>
    <m/>
    <m/>
    <m/>
    <m/>
  </r>
  <r>
    <n v="5949"/>
    <m/>
    <m/>
    <m/>
    <m/>
    <m/>
    <m/>
    <m/>
    <x v="13"/>
    <x v="42"/>
    <m/>
    <m/>
    <x v="2"/>
    <n v="0"/>
    <m/>
    <s v=" "/>
    <m/>
    <m/>
    <m/>
    <m/>
    <m/>
  </r>
  <r>
    <n v="5950"/>
    <m/>
    <m/>
    <m/>
    <m/>
    <m/>
    <m/>
    <m/>
    <x v="13"/>
    <x v="42"/>
    <m/>
    <m/>
    <x v="2"/>
    <n v="0"/>
    <m/>
    <s v=" "/>
    <m/>
    <m/>
    <m/>
    <m/>
    <m/>
  </r>
  <r>
    <n v="5951"/>
    <m/>
    <m/>
    <m/>
    <m/>
    <m/>
    <m/>
    <m/>
    <x v="13"/>
    <x v="42"/>
    <m/>
    <m/>
    <x v="2"/>
    <n v="0"/>
    <m/>
    <s v=" "/>
    <m/>
    <m/>
    <m/>
    <m/>
    <m/>
  </r>
  <r>
    <n v="5952"/>
    <m/>
    <m/>
    <m/>
    <m/>
    <m/>
    <m/>
    <m/>
    <x v="13"/>
    <x v="42"/>
    <m/>
    <m/>
    <x v="2"/>
    <n v="0"/>
    <m/>
    <s v=" "/>
    <m/>
    <m/>
    <m/>
    <m/>
    <m/>
  </r>
  <r>
    <n v="5953"/>
    <m/>
    <m/>
    <m/>
    <m/>
    <m/>
    <m/>
    <m/>
    <x v="13"/>
    <x v="42"/>
    <m/>
    <m/>
    <x v="2"/>
    <n v="0"/>
    <m/>
    <s v=" "/>
    <m/>
    <m/>
    <m/>
    <m/>
    <m/>
  </r>
  <r>
    <n v="5954"/>
    <m/>
    <m/>
    <m/>
    <m/>
    <m/>
    <m/>
    <m/>
    <x v="13"/>
    <x v="42"/>
    <m/>
    <m/>
    <x v="2"/>
    <n v="0"/>
    <m/>
    <s v=" "/>
    <m/>
    <m/>
    <m/>
    <m/>
    <m/>
  </r>
  <r>
    <n v="5955"/>
    <m/>
    <m/>
    <m/>
    <m/>
    <m/>
    <m/>
    <m/>
    <x v="13"/>
    <x v="42"/>
    <m/>
    <m/>
    <x v="2"/>
    <n v="0"/>
    <m/>
    <s v=" "/>
    <m/>
    <m/>
    <m/>
    <m/>
    <m/>
  </r>
  <r>
    <n v="5956"/>
    <m/>
    <m/>
    <m/>
    <m/>
    <m/>
    <m/>
    <m/>
    <x v="13"/>
    <x v="42"/>
    <m/>
    <m/>
    <x v="2"/>
    <n v="0"/>
    <m/>
    <s v=" "/>
    <m/>
    <m/>
    <m/>
    <m/>
    <m/>
  </r>
  <r>
    <n v="5957"/>
    <m/>
    <m/>
    <m/>
    <m/>
    <m/>
    <m/>
    <m/>
    <x v="13"/>
    <x v="42"/>
    <m/>
    <m/>
    <x v="2"/>
    <n v="0"/>
    <m/>
    <s v=" "/>
    <m/>
    <m/>
    <m/>
    <m/>
    <m/>
  </r>
  <r>
    <n v="5958"/>
    <m/>
    <m/>
    <m/>
    <m/>
    <m/>
    <m/>
    <m/>
    <x v="13"/>
    <x v="42"/>
    <m/>
    <m/>
    <x v="2"/>
    <n v="0"/>
    <m/>
    <s v=" "/>
    <m/>
    <m/>
    <m/>
    <m/>
    <m/>
  </r>
  <r>
    <n v="5959"/>
    <m/>
    <m/>
    <m/>
    <m/>
    <m/>
    <m/>
    <m/>
    <x v="13"/>
    <x v="42"/>
    <m/>
    <m/>
    <x v="2"/>
    <n v="0"/>
    <m/>
    <s v=" "/>
    <m/>
    <m/>
    <m/>
    <m/>
    <m/>
  </r>
  <r>
    <n v="5960"/>
    <m/>
    <m/>
    <m/>
    <m/>
    <m/>
    <m/>
    <m/>
    <x v="13"/>
    <x v="42"/>
    <m/>
    <m/>
    <x v="2"/>
    <n v="0"/>
    <m/>
    <s v=" "/>
    <m/>
    <m/>
    <m/>
    <m/>
    <m/>
  </r>
  <r>
    <n v="5961"/>
    <m/>
    <m/>
    <m/>
    <m/>
    <m/>
    <m/>
    <m/>
    <x v="13"/>
    <x v="42"/>
    <m/>
    <m/>
    <x v="2"/>
    <n v="0"/>
    <m/>
    <s v=" "/>
    <m/>
    <m/>
    <m/>
    <m/>
    <m/>
  </r>
  <r>
    <n v="5962"/>
    <m/>
    <m/>
    <m/>
    <m/>
    <m/>
    <m/>
    <m/>
    <x v="13"/>
    <x v="42"/>
    <m/>
    <m/>
    <x v="2"/>
    <n v="0"/>
    <m/>
    <s v=" "/>
    <m/>
    <m/>
    <m/>
    <m/>
    <m/>
  </r>
  <r>
    <n v="5963"/>
    <m/>
    <m/>
    <m/>
    <m/>
    <m/>
    <m/>
    <m/>
    <x v="13"/>
    <x v="42"/>
    <m/>
    <m/>
    <x v="2"/>
    <n v="0"/>
    <m/>
    <s v=" "/>
    <m/>
    <m/>
    <m/>
    <m/>
    <m/>
  </r>
  <r>
    <n v="5964"/>
    <m/>
    <m/>
    <m/>
    <m/>
    <m/>
    <m/>
    <m/>
    <x v="13"/>
    <x v="42"/>
    <m/>
    <m/>
    <x v="2"/>
    <n v="0"/>
    <m/>
    <s v=" "/>
    <m/>
    <m/>
    <m/>
    <m/>
    <m/>
  </r>
  <r>
    <n v="5965"/>
    <m/>
    <m/>
    <m/>
    <m/>
    <m/>
    <m/>
    <m/>
    <x v="13"/>
    <x v="42"/>
    <m/>
    <m/>
    <x v="2"/>
    <n v="0"/>
    <m/>
    <s v=" "/>
    <m/>
    <m/>
    <m/>
    <m/>
    <m/>
  </r>
  <r>
    <n v="5966"/>
    <m/>
    <m/>
    <m/>
    <m/>
    <m/>
    <m/>
    <m/>
    <x v="13"/>
    <x v="42"/>
    <m/>
    <m/>
    <x v="2"/>
    <n v="0"/>
    <m/>
    <s v=" "/>
    <m/>
    <m/>
    <m/>
    <m/>
    <m/>
  </r>
  <r>
    <n v="5967"/>
    <m/>
    <m/>
    <m/>
    <m/>
    <m/>
    <m/>
    <m/>
    <x v="13"/>
    <x v="42"/>
    <m/>
    <m/>
    <x v="2"/>
    <n v="0"/>
    <m/>
    <s v=" "/>
    <m/>
    <m/>
    <m/>
    <m/>
    <m/>
  </r>
  <r>
    <n v="5968"/>
    <m/>
    <m/>
    <m/>
    <m/>
    <m/>
    <m/>
    <m/>
    <x v="13"/>
    <x v="42"/>
    <m/>
    <m/>
    <x v="2"/>
    <n v="0"/>
    <m/>
    <s v=" "/>
    <m/>
    <m/>
    <m/>
    <m/>
    <m/>
  </r>
  <r>
    <n v="5969"/>
    <m/>
    <m/>
    <m/>
    <m/>
    <m/>
    <m/>
    <m/>
    <x v="13"/>
    <x v="42"/>
    <m/>
    <m/>
    <x v="2"/>
    <n v="0"/>
    <m/>
    <s v=" "/>
    <m/>
    <m/>
    <m/>
    <m/>
    <m/>
  </r>
  <r>
    <n v="5970"/>
    <m/>
    <m/>
    <m/>
    <m/>
    <m/>
    <m/>
    <m/>
    <x v="13"/>
    <x v="42"/>
    <m/>
    <m/>
    <x v="2"/>
    <n v="0"/>
    <m/>
    <s v=" "/>
    <m/>
    <m/>
    <m/>
    <m/>
    <m/>
  </r>
  <r>
    <n v="5971"/>
    <m/>
    <m/>
    <m/>
    <m/>
    <m/>
    <m/>
    <m/>
    <x v="13"/>
    <x v="42"/>
    <m/>
    <m/>
    <x v="2"/>
    <n v="0"/>
    <m/>
    <s v=" "/>
    <m/>
    <m/>
    <m/>
    <m/>
    <m/>
  </r>
  <r>
    <n v="5972"/>
    <m/>
    <m/>
    <m/>
    <m/>
    <m/>
    <m/>
    <m/>
    <x v="13"/>
    <x v="42"/>
    <m/>
    <m/>
    <x v="2"/>
    <n v="0"/>
    <m/>
    <s v=" "/>
    <m/>
    <m/>
    <m/>
    <m/>
    <m/>
  </r>
  <r>
    <n v="5973"/>
    <m/>
    <m/>
    <m/>
    <m/>
    <m/>
    <m/>
    <m/>
    <x v="13"/>
    <x v="42"/>
    <m/>
    <m/>
    <x v="2"/>
    <n v="0"/>
    <m/>
    <s v=" "/>
    <m/>
    <m/>
    <m/>
    <m/>
    <m/>
  </r>
  <r>
    <n v="5974"/>
    <m/>
    <m/>
    <m/>
    <m/>
    <m/>
    <m/>
    <m/>
    <x v="13"/>
    <x v="42"/>
    <m/>
    <m/>
    <x v="2"/>
    <n v="0"/>
    <m/>
    <s v=" "/>
    <m/>
    <m/>
    <m/>
    <m/>
    <m/>
  </r>
  <r>
    <n v="5975"/>
    <m/>
    <m/>
    <m/>
    <m/>
    <m/>
    <m/>
    <m/>
    <x v="13"/>
    <x v="42"/>
    <m/>
    <m/>
    <x v="2"/>
    <n v="0"/>
    <m/>
    <s v=" "/>
    <m/>
    <m/>
    <m/>
    <m/>
    <m/>
  </r>
  <r>
    <n v="5976"/>
    <m/>
    <m/>
    <m/>
    <m/>
    <m/>
    <m/>
    <m/>
    <x v="13"/>
    <x v="42"/>
    <m/>
    <m/>
    <x v="2"/>
    <n v="0"/>
    <m/>
    <s v=" "/>
    <m/>
    <m/>
    <m/>
    <m/>
    <m/>
  </r>
  <r>
    <n v="5977"/>
    <m/>
    <m/>
    <m/>
    <m/>
    <m/>
    <m/>
    <m/>
    <x v="13"/>
    <x v="42"/>
    <m/>
    <m/>
    <x v="2"/>
    <n v="0"/>
    <m/>
    <s v=" "/>
    <m/>
    <m/>
    <m/>
    <m/>
    <m/>
  </r>
  <r>
    <n v="5978"/>
    <m/>
    <m/>
    <m/>
    <m/>
    <m/>
    <m/>
    <m/>
    <x v="13"/>
    <x v="42"/>
    <m/>
    <m/>
    <x v="2"/>
    <n v="0"/>
    <m/>
    <s v=" "/>
    <m/>
    <m/>
    <m/>
    <m/>
    <m/>
  </r>
  <r>
    <n v="5979"/>
    <m/>
    <m/>
    <m/>
    <m/>
    <m/>
    <m/>
    <m/>
    <x v="13"/>
    <x v="42"/>
    <m/>
    <m/>
    <x v="2"/>
    <n v="0"/>
    <m/>
    <s v=" "/>
    <m/>
    <m/>
    <m/>
    <m/>
    <m/>
  </r>
  <r>
    <n v="5980"/>
    <m/>
    <m/>
    <m/>
    <m/>
    <m/>
    <m/>
    <m/>
    <x v="13"/>
    <x v="42"/>
    <m/>
    <m/>
    <x v="2"/>
    <n v="0"/>
    <m/>
    <s v=" "/>
    <m/>
    <m/>
    <m/>
    <m/>
    <m/>
  </r>
  <r>
    <n v="5981"/>
    <m/>
    <m/>
    <m/>
    <m/>
    <m/>
    <m/>
    <m/>
    <x v="13"/>
    <x v="42"/>
    <m/>
    <m/>
    <x v="2"/>
    <n v="0"/>
    <m/>
    <s v=" "/>
    <m/>
    <m/>
    <m/>
    <m/>
    <m/>
  </r>
  <r>
    <n v="5982"/>
    <m/>
    <m/>
    <m/>
    <m/>
    <m/>
    <m/>
    <m/>
    <x v="13"/>
    <x v="42"/>
    <m/>
    <m/>
    <x v="2"/>
    <n v="0"/>
    <m/>
    <s v=" "/>
    <m/>
    <m/>
    <m/>
    <m/>
    <m/>
  </r>
  <r>
    <n v="5983"/>
    <m/>
    <m/>
    <m/>
    <m/>
    <m/>
    <m/>
    <m/>
    <x v="13"/>
    <x v="42"/>
    <m/>
    <m/>
    <x v="2"/>
    <n v="0"/>
    <m/>
    <s v=" "/>
    <m/>
    <m/>
    <m/>
    <m/>
    <m/>
  </r>
  <r>
    <n v="5984"/>
    <m/>
    <m/>
    <m/>
    <m/>
    <m/>
    <m/>
    <m/>
    <x v="13"/>
    <x v="42"/>
    <m/>
    <m/>
    <x v="2"/>
    <n v="0"/>
    <m/>
    <s v=" "/>
    <m/>
    <m/>
    <m/>
    <m/>
    <m/>
  </r>
  <r>
    <n v="5985"/>
    <m/>
    <m/>
    <m/>
    <m/>
    <m/>
    <m/>
    <m/>
    <x v="13"/>
    <x v="42"/>
    <m/>
    <m/>
    <x v="2"/>
    <n v="0"/>
    <m/>
    <s v=" "/>
    <m/>
    <m/>
    <m/>
    <m/>
    <m/>
  </r>
  <r>
    <n v="5986"/>
    <m/>
    <m/>
    <m/>
    <m/>
    <m/>
    <m/>
    <m/>
    <x v="13"/>
    <x v="42"/>
    <m/>
    <m/>
    <x v="2"/>
    <n v="0"/>
    <m/>
    <s v=" "/>
    <m/>
    <m/>
    <m/>
    <m/>
    <m/>
  </r>
  <r>
    <n v="5987"/>
    <m/>
    <m/>
    <m/>
    <m/>
    <m/>
    <m/>
    <m/>
    <x v="13"/>
    <x v="42"/>
    <m/>
    <m/>
    <x v="2"/>
    <n v="0"/>
    <m/>
    <s v=" "/>
    <m/>
    <m/>
    <m/>
    <m/>
    <m/>
  </r>
  <r>
    <n v="5988"/>
    <m/>
    <m/>
    <m/>
    <m/>
    <m/>
    <m/>
    <m/>
    <x v="13"/>
    <x v="42"/>
    <m/>
    <m/>
    <x v="2"/>
    <n v="0"/>
    <m/>
    <s v=" "/>
    <m/>
    <m/>
    <m/>
    <m/>
    <m/>
  </r>
  <r>
    <n v="5989"/>
    <m/>
    <m/>
    <m/>
    <m/>
    <m/>
    <m/>
    <m/>
    <x v="13"/>
    <x v="42"/>
    <m/>
    <m/>
    <x v="2"/>
    <n v="0"/>
    <m/>
    <s v=" "/>
    <m/>
    <m/>
    <m/>
    <m/>
    <m/>
  </r>
  <r>
    <n v="5990"/>
    <m/>
    <m/>
    <m/>
    <m/>
    <m/>
    <m/>
    <m/>
    <x v="13"/>
    <x v="42"/>
    <m/>
    <m/>
    <x v="2"/>
    <n v="0"/>
    <m/>
    <s v=" "/>
    <m/>
    <m/>
    <m/>
    <m/>
    <m/>
  </r>
  <r>
    <n v="5991"/>
    <m/>
    <m/>
    <m/>
    <m/>
    <m/>
    <m/>
    <m/>
    <x v="13"/>
    <x v="42"/>
    <m/>
    <m/>
    <x v="2"/>
    <n v="0"/>
    <m/>
    <s v=" "/>
    <m/>
    <m/>
    <m/>
    <m/>
    <m/>
  </r>
  <r>
    <n v="5992"/>
    <m/>
    <m/>
    <m/>
    <m/>
    <m/>
    <m/>
    <m/>
    <x v="13"/>
    <x v="42"/>
    <m/>
    <m/>
    <x v="2"/>
    <n v="0"/>
    <m/>
    <s v=" "/>
    <m/>
    <m/>
    <m/>
    <m/>
    <m/>
  </r>
  <r>
    <n v="5993"/>
    <m/>
    <m/>
    <m/>
    <m/>
    <m/>
    <m/>
    <m/>
    <x v="13"/>
    <x v="42"/>
    <m/>
    <m/>
    <x v="2"/>
    <n v="0"/>
    <m/>
    <s v=" "/>
    <m/>
    <m/>
    <m/>
    <m/>
    <m/>
  </r>
  <r>
    <n v="5994"/>
    <m/>
    <m/>
    <m/>
    <m/>
    <m/>
    <m/>
    <m/>
    <x v="13"/>
    <x v="42"/>
    <m/>
    <m/>
    <x v="2"/>
    <n v="0"/>
    <m/>
    <s v=" "/>
    <m/>
    <m/>
    <m/>
    <m/>
    <m/>
  </r>
  <r>
    <n v="5995"/>
    <m/>
    <m/>
    <m/>
    <m/>
    <m/>
    <m/>
    <m/>
    <x v="13"/>
    <x v="42"/>
    <m/>
    <m/>
    <x v="2"/>
    <n v="0"/>
    <m/>
    <s v=" "/>
    <m/>
    <m/>
    <m/>
    <m/>
    <m/>
  </r>
  <r>
    <n v="5996"/>
    <m/>
    <m/>
    <m/>
    <m/>
    <m/>
    <m/>
    <m/>
    <x v="13"/>
    <x v="42"/>
    <m/>
    <m/>
    <x v="2"/>
    <n v="0"/>
    <m/>
    <s v=" "/>
    <m/>
    <m/>
    <m/>
    <m/>
    <m/>
  </r>
  <r>
    <n v="5997"/>
    <m/>
    <m/>
    <m/>
    <m/>
    <m/>
    <m/>
    <m/>
    <x v="13"/>
    <x v="42"/>
    <m/>
    <m/>
    <x v="2"/>
    <n v="0"/>
    <m/>
    <s v=" "/>
    <m/>
    <m/>
    <m/>
    <m/>
    <m/>
  </r>
  <r>
    <n v="5998"/>
    <m/>
    <m/>
    <m/>
    <m/>
    <m/>
    <m/>
    <m/>
    <x v="13"/>
    <x v="42"/>
    <m/>
    <m/>
    <x v="2"/>
    <n v="0"/>
    <m/>
    <s v=" "/>
    <m/>
    <m/>
    <m/>
    <m/>
    <m/>
  </r>
  <r>
    <n v="5999"/>
    <m/>
    <m/>
    <m/>
    <m/>
    <m/>
    <m/>
    <m/>
    <x v="13"/>
    <x v="42"/>
    <m/>
    <m/>
    <x v="2"/>
    <n v="0"/>
    <m/>
    <s v=" "/>
    <m/>
    <m/>
    <m/>
    <m/>
    <m/>
  </r>
  <r>
    <n v="6000"/>
    <m/>
    <m/>
    <m/>
    <m/>
    <m/>
    <m/>
    <m/>
    <x v="13"/>
    <x v="42"/>
    <m/>
    <m/>
    <x v="2"/>
    <n v="0"/>
    <m/>
    <s v=" "/>
    <m/>
    <m/>
    <m/>
    <m/>
    <m/>
  </r>
  <r>
    <n v="6001"/>
    <m/>
    <m/>
    <m/>
    <m/>
    <m/>
    <m/>
    <m/>
    <x v="13"/>
    <x v="42"/>
    <m/>
    <m/>
    <x v="2"/>
    <n v="0"/>
    <m/>
    <s v=" "/>
    <m/>
    <m/>
    <m/>
    <m/>
    <m/>
  </r>
  <r>
    <n v="6002"/>
    <m/>
    <m/>
    <m/>
    <m/>
    <m/>
    <m/>
    <m/>
    <x v="13"/>
    <x v="42"/>
    <m/>
    <m/>
    <x v="2"/>
    <n v="0"/>
    <m/>
    <s v=" "/>
    <m/>
    <m/>
    <m/>
    <m/>
    <m/>
  </r>
  <r>
    <n v="6003"/>
    <m/>
    <m/>
    <m/>
    <m/>
    <m/>
    <m/>
    <m/>
    <x v="13"/>
    <x v="42"/>
    <m/>
    <m/>
    <x v="2"/>
    <n v="0"/>
    <m/>
    <s v=" "/>
    <m/>
    <m/>
    <m/>
    <m/>
    <m/>
  </r>
  <r>
    <n v="6004"/>
    <m/>
    <m/>
    <m/>
    <m/>
    <m/>
    <m/>
    <m/>
    <x v="13"/>
    <x v="42"/>
    <m/>
    <m/>
    <x v="2"/>
    <n v="0"/>
    <m/>
    <s v=" "/>
    <m/>
    <m/>
    <m/>
    <m/>
    <m/>
  </r>
  <r>
    <n v="6005"/>
    <m/>
    <m/>
    <m/>
    <m/>
    <m/>
    <m/>
    <m/>
    <x v="13"/>
    <x v="42"/>
    <m/>
    <m/>
    <x v="2"/>
    <n v="0"/>
    <m/>
    <s v=" "/>
    <m/>
    <m/>
    <m/>
    <m/>
    <m/>
  </r>
  <r>
    <n v="6006"/>
    <m/>
    <m/>
    <m/>
    <m/>
    <m/>
    <m/>
    <m/>
    <x v="13"/>
    <x v="42"/>
    <m/>
    <m/>
    <x v="2"/>
    <n v="0"/>
    <m/>
    <s v=" "/>
    <m/>
    <m/>
    <m/>
    <m/>
    <m/>
  </r>
  <r>
    <n v="6007"/>
    <m/>
    <m/>
    <m/>
    <m/>
    <m/>
    <m/>
    <m/>
    <x v="13"/>
    <x v="42"/>
    <m/>
    <m/>
    <x v="2"/>
    <n v="0"/>
    <m/>
    <s v=" "/>
    <m/>
    <m/>
    <m/>
    <m/>
    <m/>
  </r>
  <r>
    <n v="6008"/>
    <m/>
    <m/>
    <m/>
    <m/>
    <m/>
    <m/>
    <m/>
    <x v="13"/>
    <x v="42"/>
    <m/>
    <m/>
    <x v="2"/>
    <n v="0"/>
    <m/>
    <s v=" "/>
    <m/>
    <m/>
    <m/>
    <m/>
    <m/>
  </r>
  <r>
    <n v="6009"/>
    <m/>
    <m/>
    <m/>
    <m/>
    <m/>
    <m/>
    <m/>
    <x v="13"/>
    <x v="42"/>
    <m/>
    <m/>
    <x v="2"/>
    <n v="0"/>
    <m/>
    <s v=" "/>
    <m/>
    <m/>
    <m/>
    <m/>
    <m/>
  </r>
  <r>
    <n v="6010"/>
    <m/>
    <m/>
    <m/>
    <m/>
    <m/>
    <m/>
    <m/>
    <x v="13"/>
    <x v="42"/>
    <m/>
    <m/>
    <x v="2"/>
    <n v="0"/>
    <m/>
    <s v=" "/>
    <m/>
    <m/>
    <m/>
    <m/>
    <m/>
  </r>
  <r>
    <n v="6011"/>
    <m/>
    <m/>
    <m/>
    <m/>
    <m/>
    <m/>
    <m/>
    <x v="13"/>
    <x v="42"/>
    <m/>
    <m/>
    <x v="2"/>
    <n v="0"/>
    <m/>
    <s v=" "/>
    <m/>
    <m/>
    <m/>
    <m/>
    <m/>
  </r>
  <r>
    <n v="6012"/>
    <m/>
    <m/>
    <m/>
    <m/>
    <m/>
    <m/>
    <m/>
    <x v="13"/>
    <x v="42"/>
    <m/>
    <m/>
    <x v="2"/>
    <n v="0"/>
    <m/>
    <s v=" "/>
    <m/>
    <m/>
    <m/>
    <m/>
    <m/>
  </r>
  <r>
    <n v="6013"/>
    <m/>
    <m/>
    <m/>
    <m/>
    <m/>
    <m/>
    <m/>
    <x v="13"/>
    <x v="42"/>
    <m/>
    <m/>
    <x v="2"/>
    <n v="0"/>
    <m/>
    <s v=" "/>
    <m/>
    <m/>
    <m/>
    <m/>
    <m/>
  </r>
  <r>
    <n v="6014"/>
    <m/>
    <m/>
    <m/>
    <m/>
    <m/>
    <m/>
    <m/>
    <x v="13"/>
    <x v="42"/>
    <m/>
    <m/>
    <x v="2"/>
    <n v="0"/>
    <m/>
    <s v=" "/>
    <m/>
    <m/>
    <m/>
    <m/>
    <m/>
  </r>
  <r>
    <n v="6015"/>
    <m/>
    <m/>
    <m/>
    <m/>
    <m/>
    <m/>
    <m/>
    <x v="13"/>
    <x v="42"/>
    <m/>
    <m/>
    <x v="2"/>
    <n v="0"/>
    <m/>
    <s v=" "/>
    <m/>
    <m/>
    <m/>
    <m/>
    <m/>
  </r>
  <r>
    <n v="6016"/>
    <m/>
    <m/>
    <m/>
    <m/>
    <m/>
    <m/>
    <m/>
    <x v="13"/>
    <x v="42"/>
    <m/>
    <m/>
    <x v="2"/>
    <n v="0"/>
    <m/>
    <s v=" "/>
    <m/>
    <m/>
    <m/>
    <m/>
    <m/>
  </r>
  <r>
    <n v="6017"/>
    <m/>
    <m/>
    <m/>
    <m/>
    <m/>
    <m/>
    <m/>
    <x v="13"/>
    <x v="42"/>
    <m/>
    <m/>
    <x v="2"/>
    <n v="0"/>
    <m/>
    <s v=" "/>
    <m/>
    <m/>
    <m/>
    <m/>
    <m/>
  </r>
  <r>
    <n v="6018"/>
    <m/>
    <m/>
    <m/>
    <m/>
    <m/>
    <m/>
    <m/>
    <x v="13"/>
    <x v="42"/>
    <m/>
    <m/>
    <x v="2"/>
    <n v="0"/>
    <m/>
    <s v=" "/>
    <m/>
    <m/>
    <m/>
    <m/>
    <m/>
  </r>
  <r>
    <n v="6019"/>
    <m/>
    <m/>
    <m/>
    <m/>
    <m/>
    <m/>
    <m/>
    <x v="13"/>
    <x v="42"/>
    <m/>
    <m/>
    <x v="2"/>
    <n v="0"/>
    <m/>
    <s v=" "/>
    <m/>
    <m/>
    <m/>
    <m/>
    <m/>
  </r>
  <r>
    <n v="6020"/>
    <m/>
    <m/>
    <m/>
    <m/>
    <m/>
    <m/>
    <m/>
    <x v="13"/>
    <x v="42"/>
    <m/>
    <m/>
    <x v="2"/>
    <n v="0"/>
    <m/>
    <s v=" "/>
    <m/>
    <m/>
    <m/>
    <m/>
    <m/>
  </r>
  <r>
    <n v="6021"/>
    <m/>
    <m/>
    <m/>
    <m/>
    <m/>
    <m/>
    <m/>
    <x v="13"/>
    <x v="42"/>
    <m/>
    <m/>
    <x v="2"/>
    <n v="0"/>
    <m/>
    <s v=" "/>
    <m/>
    <m/>
    <m/>
    <m/>
    <m/>
  </r>
  <r>
    <n v="6022"/>
    <m/>
    <m/>
    <m/>
    <m/>
    <m/>
    <m/>
    <m/>
    <x v="13"/>
    <x v="42"/>
    <m/>
    <m/>
    <x v="2"/>
    <n v="0"/>
    <m/>
    <s v=" "/>
    <m/>
    <m/>
    <m/>
    <m/>
    <m/>
  </r>
  <r>
    <n v="6023"/>
    <m/>
    <m/>
    <m/>
    <m/>
    <m/>
    <m/>
    <m/>
    <x v="13"/>
    <x v="42"/>
    <m/>
    <m/>
    <x v="2"/>
    <n v="0"/>
    <m/>
    <s v=" "/>
    <m/>
    <m/>
    <m/>
    <m/>
    <m/>
  </r>
  <r>
    <n v="6024"/>
    <m/>
    <m/>
    <m/>
    <m/>
    <m/>
    <m/>
    <m/>
    <x v="13"/>
    <x v="42"/>
    <m/>
    <m/>
    <x v="2"/>
    <n v="0"/>
    <m/>
    <s v=" "/>
    <m/>
    <m/>
    <m/>
    <m/>
    <m/>
  </r>
  <r>
    <n v="6025"/>
    <m/>
    <m/>
    <m/>
    <m/>
    <m/>
    <m/>
    <m/>
    <x v="13"/>
    <x v="42"/>
    <m/>
    <m/>
    <x v="2"/>
    <n v="0"/>
    <m/>
    <s v=" "/>
    <m/>
    <m/>
    <m/>
    <m/>
    <m/>
  </r>
  <r>
    <n v="6026"/>
    <m/>
    <m/>
    <m/>
    <m/>
    <m/>
    <m/>
    <m/>
    <x v="13"/>
    <x v="42"/>
    <m/>
    <m/>
    <x v="2"/>
    <n v="0"/>
    <m/>
    <s v=" "/>
    <m/>
    <m/>
    <m/>
    <m/>
    <m/>
  </r>
  <r>
    <n v="6027"/>
    <m/>
    <m/>
    <m/>
    <m/>
    <m/>
    <m/>
    <m/>
    <x v="13"/>
    <x v="42"/>
    <m/>
    <m/>
    <x v="2"/>
    <n v="0"/>
    <m/>
    <s v=" "/>
    <m/>
    <m/>
    <m/>
    <m/>
    <m/>
  </r>
  <r>
    <n v="6028"/>
    <m/>
    <m/>
    <m/>
    <m/>
    <m/>
    <m/>
    <m/>
    <x v="13"/>
    <x v="42"/>
    <m/>
    <m/>
    <x v="2"/>
    <n v="0"/>
    <m/>
    <s v=" "/>
    <m/>
    <m/>
    <m/>
    <m/>
    <m/>
  </r>
  <r>
    <n v="6029"/>
    <m/>
    <m/>
    <m/>
    <m/>
    <m/>
    <m/>
    <m/>
    <x v="13"/>
    <x v="42"/>
    <m/>
    <m/>
    <x v="2"/>
    <n v="0"/>
    <m/>
    <s v=" "/>
    <m/>
    <m/>
    <m/>
    <m/>
    <m/>
  </r>
  <r>
    <n v="6030"/>
    <m/>
    <m/>
    <m/>
    <m/>
    <m/>
    <m/>
    <m/>
    <x v="13"/>
    <x v="42"/>
    <m/>
    <m/>
    <x v="2"/>
    <n v="0"/>
    <m/>
    <s v=" "/>
    <m/>
    <m/>
    <m/>
    <m/>
    <m/>
  </r>
  <r>
    <n v="6031"/>
    <m/>
    <m/>
    <m/>
    <m/>
    <m/>
    <m/>
    <m/>
    <x v="13"/>
    <x v="42"/>
    <m/>
    <m/>
    <x v="2"/>
    <n v="0"/>
    <m/>
    <s v=" "/>
    <m/>
    <m/>
    <m/>
    <m/>
    <m/>
  </r>
  <r>
    <n v="6032"/>
    <m/>
    <m/>
    <m/>
    <m/>
    <m/>
    <m/>
    <m/>
    <x v="13"/>
    <x v="42"/>
    <m/>
    <m/>
    <x v="2"/>
    <n v="0"/>
    <m/>
    <s v=" "/>
    <m/>
    <m/>
    <m/>
    <m/>
    <m/>
  </r>
  <r>
    <n v="6033"/>
    <m/>
    <m/>
    <m/>
    <m/>
    <m/>
    <m/>
    <m/>
    <x v="13"/>
    <x v="42"/>
    <m/>
    <m/>
    <x v="2"/>
    <n v="0"/>
    <m/>
    <s v=" "/>
    <m/>
    <m/>
    <m/>
    <m/>
    <m/>
  </r>
  <r>
    <n v="6034"/>
    <m/>
    <m/>
    <m/>
    <m/>
    <m/>
    <m/>
    <m/>
    <x v="13"/>
    <x v="42"/>
    <m/>
    <m/>
    <x v="2"/>
    <n v="0"/>
    <m/>
    <s v=" "/>
    <m/>
    <m/>
    <m/>
    <m/>
    <m/>
  </r>
  <r>
    <n v="6035"/>
    <m/>
    <m/>
    <m/>
    <m/>
    <m/>
    <m/>
    <m/>
    <x v="13"/>
    <x v="42"/>
    <m/>
    <m/>
    <x v="2"/>
    <n v="0"/>
    <m/>
    <s v=" "/>
    <m/>
    <m/>
    <m/>
    <m/>
    <m/>
  </r>
  <r>
    <n v="6036"/>
    <m/>
    <m/>
    <m/>
    <m/>
    <m/>
    <m/>
    <m/>
    <x v="13"/>
    <x v="42"/>
    <m/>
    <m/>
    <x v="2"/>
    <n v="0"/>
    <m/>
    <s v=" "/>
    <m/>
    <m/>
    <m/>
    <m/>
    <m/>
  </r>
  <r>
    <n v="6037"/>
    <m/>
    <m/>
    <m/>
    <m/>
    <m/>
    <m/>
    <m/>
    <x v="13"/>
    <x v="42"/>
    <m/>
    <m/>
    <x v="2"/>
    <n v="0"/>
    <m/>
    <s v=" "/>
    <m/>
    <m/>
    <m/>
    <m/>
    <m/>
  </r>
  <r>
    <n v="6038"/>
    <m/>
    <m/>
    <m/>
    <m/>
    <m/>
    <m/>
    <m/>
    <x v="13"/>
    <x v="42"/>
    <m/>
    <m/>
    <x v="2"/>
    <n v="0"/>
    <m/>
    <s v=" "/>
    <m/>
    <m/>
    <m/>
    <m/>
    <m/>
  </r>
  <r>
    <n v="6039"/>
    <m/>
    <m/>
    <m/>
    <m/>
    <m/>
    <m/>
    <m/>
    <x v="13"/>
    <x v="42"/>
    <m/>
    <m/>
    <x v="2"/>
    <n v="0"/>
    <m/>
    <s v=" "/>
    <m/>
    <m/>
    <m/>
    <m/>
    <m/>
  </r>
  <r>
    <n v="6040"/>
    <m/>
    <m/>
    <m/>
    <m/>
    <m/>
    <m/>
    <m/>
    <x v="13"/>
    <x v="42"/>
    <m/>
    <m/>
    <x v="2"/>
    <n v="0"/>
    <m/>
    <s v=" "/>
    <m/>
    <m/>
    <m/>
    <m/>
    <m/>
  </r>
  <r>
    <n v="6041"/>
    <m/>
    <m/>
    <m/>
    <m/>
    <m/>
    <m/>
    <m/>
    <x v="13"/>
    <x v="42"/>
    <m/>
    <m/>
    <x v="2"/>
    <n v="0"/>
    <m/>
    <s v=" "/>
    <m/>
    <m/>
    <m/>
    <m/>
    <m/>
  </r>
  <r>
    <n v="6042"/>
    <m/>
    <m/>
    <m/>
    <m/>
    <m/>
    <m/>
    <m/>
    <x v="13"/>
    <x v="42"/>
    <m/>
    <m/>
    <x v="2"/>
    <n v="0"/>
    <m/>
    <s v=" "/>
    <m/>
    <m/>
    <m/>
    <m/>
    <m/>
  </r>
  <r>
    <n v="6043"/>
    <m/>
    <m/>
    <m/>
    <m/>
    <m/>
    <m/>
    <m/>
    <x v="13"/>
    <x v="42"/>
    <m/>
    <m/>
    <x v="2"/>
    <n v="0"/>
    <m/>
    <s v=" "/>
    <m/>
    <m/>
    <m/>
    <m/>
    <m/>
  </r>
  <r>
    <n v="6044"/>
    <m/>
    <m/>
    <m/>
    <m/>
    <m/>
    <m/>
    <m/>
    <x v="13"/>
    <x v="42"/>
    <m/>
    <m/>
    <x v="2"/>
    <n v="0"/>
    <m/>
    <s v=" "/>
    <m/>
    <m/>
    <m/>
    <m/>
    <m/>
  </r>
  <r>
    <n v="6045"/>
    <m/>
    <m/>
    <m/>
    <m/>
    <m/>
    <m/>
    <m/>
    <x v="13"/>
    <x v="42"/>
    <m/>
    <m/>
    <x v="2"/>
    <n v="0"/>
    <m/>
    <s v=" "/>
    <m/>
    <m/>
    <m/>
    <m/>
    <m/>
  </r>
  <r>
    <n v="6046"/>
    <m/>
    <m/>
    <m/>
    <m/>
    <m/>
    <m/>
    <m/>
    <x v="13"/>
    <x v="42"/>
    <m/>
    <m/>
    <x v="2"/>
    <n v="0"/>
    <m/>
    <s v=" "/>
    <m/>
    <m/>
    <m/>
    <m/>
    <m/>
  </r>
  <r>
    <n v="6047"/>
    <m/>
    <m/>
    <m/>
    <m/>
    <m/>
    <m/>
    <m/>
    <x v="13"/>
    <x v="42"/>
    <m/>
    <m/>
    <x v="2"/>
    <n v="0"/>
    <m/>
    <s v=" "/>
    <m/>
    <m/>
    <m/>
    <m/>
    <m/>
  </r>
  <r>
    <n v="6048"/>
    <m/>
    <m/>
    <m/>
    <m/>
    <m/>
    <m/>
    <m/>
    <x v="13"/>
    <x v="42"/>
    <m/>
    <m/>
    <x v="2"/>
    <n v="0"/>
    <m/>
    <s v=" "/>
    <m/>
    <m/>
    <m/>
    <m/>
    <m/>
  </r>
  <r>
    <n v="6049"/>
    <m/>
    <m/>
    <m/>
    <m/>
    <m/>
    <m/>
    <m/>
    <x v="13"/>
    <x v="42"/>
    <m/>
    <m/>
    <x v="2"/>
    <n v="0"/>
    <m/>
    <s v=" "/>
    <m/>
    <m/>
    <m/>
    <m/>
    <m/>
  </r>
  <r>
    <n v="6050"/>
    <m/>
    <m/>
    <m/>
    <m/>
    <m/>
    <m/>
    <m/>
    <x v="13"/>
    <x v="42"/>
    <m/>
    <m/>
    <x v="2"/>
    <n v="0"/>
    <m/>
    <s v=" "/>
    <m/>
    <m/>
    <m/>
    <m/>
    <m/>
  </r>
  <r>
    <n v="6051"/>
    <m/>
    <m/>
    <m/>
    <m/>
    <m/>
    <m/>
    <m/>
    <x v="13"/>
    <x v="42"/>
    <m/>
    <m/>
    <x v="2"/>
    <n v="0"/>
    <m/>
    <s v=" "/>
    <m/>
    <m/>
    <m/>
    <m/>
    <m/>
  </r>
  <r>
    <n v="6052"/>
    <m/>
    <m/>
    <m/>
    <m/>
    <m/>
    <m/>
    <m/>
    <x v="13"/>
    <x v="42"/>
    <m/>
    <m/>
    <x v="2"/>
    <n v="0"/>
    <m/>
    <s v=" "/>
    <m/>
    <m/>
    <m/>
    <m/>
    <m/>
  </r>
  <r>
    <n v="6053"/>
    <m/>
    <m/>
    <m/>
    <m/>
    <m/>
    <m/>
    <m/>
    <x v="13"/>
    <x v="42"/>
    <m/>
    <m/>
    <x v="2"/>
    <n v="0"/>
    <m/>
    <s v=" "/>
    <m/>
    <m/>
    <m/>
    <m/>
    <m/>
  </r>
  <r>
    <n v="6054"/>
    <m/>
    <m/>
    <m/>
    <m/>
    <m/>
    <m/>
    <m/>
    <x v="13"/>
    <x v="42"/>
    <m/>
    <m/>
    <x v="2"/>
    <n v="0"/>
    <m/>
    <s v=" "/>
    <m/>
    <m/>
    <m/>
    <m/>
    <m/>
  </r>
  <r>
    <n v="6055"/>
    <m/>
    <m/>
    <m/>
    <m/>
    <m/>
    <m/>
    <m/>
    <x v="13"/>
    <x v="42"/>
    <m/>
    <m/>
    <x v="2"/>
    <n v="0"/>
    <m/>
    <s v=" "/>
    <m/>
    <m/>
    <m/>
    <m/>
    <m/>
  </r>
  <r>
    <n v="6056"/>
    <m/>
    <m/>
    <m/>
    <m/>
    <m/>
    <m/>
    <m/>
    <x v="13"/>
    <x v="42"/>
    <m/>
    <m/>
    <x v="2"/>
    <n v="0"/>
    <m/>
    <s v=" "/>
    <m/>
    <m/>
    <m/>
    <m/>
    <m/>
  </r>
  <r>
    <n v="6057"/>
    <m/>
    <m/>
    <m/>
    <m/>
    <m/>
    <m/>
    <m/>
    <x v="13"/>
    <x v="42"/>
    <m/>
    <m/>
    <x v="2"/>
    <n v="0"/>
    <m/>
    <s v=" "/>
    <m/>
    <m/>
    <m/>
    <m/>
    <m/>
  </r>
  <r>
    <n v="6058"/>
    <m/>
    <m/>
    <m/>
    <m/>
    <m/>
    <m/>
    <m/>
    <x v="13"/>
    <x v="42"/>
    <m/>
    <m/>
    <x v="2"/>
    <n v="0"/>
    <m/>
    <s v=" "/>
    <m/>
    <m/>
    <m/>
    <m/>
    <m/>
  </r>
  <r>
    <n v="6059"/>
    <m/>
    <m/>
    <m/>
    <m/>
    <m/>
    <m/>
    <m/>
    <x v="13"/>
    <x v="42"/>
    <m/>
    <m/>
    <x v="2"/>
    <n v="0"/>
    <m/>
    <s v=" "/>
    <m/>
    <m/>
    <m/>
    <m/>
    <m/>
  </r>
  <r>
    <n v="6060"/>
    <m/>
    <m/>
    <m/>
    <m/>
    <m/>
    <m/>
    <m/>
    <x v="13"/>
    <x v="42"/>
    <m/>
    <m/>
    <x v="2"/>
    <n v="0"/>
    <m/>
    <s v=" "/>
    <m/>
    <m/>
    <m/>
    <m/>
    <m/>
  </r>
  <r>
    <n v="6061"/>
    <m/>
    <m/>
    <m/>
    <m/>
    <m/>
    <m/>
    <m/>
    <x v="13"/>
    <x v="42"/>
    <m/>
    <m/>
    <x v="2"/>
    <n v="0"/>
    <m/>
    <s v=" "/>
    <m/>
    <m/>
    <m/>
    <m/>
    <m/>
  </r>
  <r>
    <n v="6062"/>
    <m/>
    <m/>
    <m/>
    <m/>
    <m/>
    <m/>
    <m/>
    <x v="13"/>
    <x v="42"/>
    <m/>
    <m/>
    <x v="2"/>
    <n v="0"/>
    <m/>
    <s v=" "/>
    <m/>
    <m/>
    <m/>
    <m/>
    <m/>
  </r>
  <r>
    <n v="6063"/>
    <m/>
    <m/>
    <m/>
    <m/>
    <m/>
    <m/>
    <m/>
    <x v="13"/>
    <x v="42"/>
    <m/>
    <m/>
    <x v="2"/>
    <n v="0"/>
    <m/>
    <s v=" "/>
    <m/>
    <m/>
    <m/>
    <m/>
    <m/>
  </r>
  <r>
    <n v="6064"/>
    <m/>
    <m/>
    <m/>
    <m/>
    <m/>
    <m/>
    <m/>
    <x v="13"/>
    <x v="42"/>
    <m/>
    <m/>
    <x v="2"/>
    <n v="0"/>
    <m/>
    <s v=" "/>
    <m/>
    <m/>
    <m/>
    <m/>
    <m/>
  </r>
  <r>
    <n v="6065"/>
    <m/>
    <m/>
    <m/>
    <m/>
    <m/>
    <m/>
    <m/>
    <x v="13"/>
    <x v="42"/>
    <m/>
    <m/>
    <x v="2"/>
    <n v="0"/>
    <m/>
    <s v=" "/>
    <m/>
    <m/>
    <m/>
    <m/>
    <m/>
  </r>
  <r>
    <n v="6066"/>
    <m/>
    <m/>
    <m/>
    <m/>
    <m/>
    <m/>
    <m/>
    <x v="13"/>
    <x v="42"/>
    <m/>
    <m/>
    <x v="2"/>
    <n v="0"/>
    <m/>
    <s v=" "/>
    <m/>
    <m/>
    <m/>
    <m/>
    <m/>
  </r>
  <r>
    <n v="6067"/>
    <m/>
    <m/>
    <m/>
    <m/>
    <m/>
    <m/>
    <m/>
    <x v="13"/>
    <x v="42"/>
    <m/>
    <m/>
    <x v="2"/>
    <n v="0"/>
    <m/>
    <s v=" "/>
    <m/>
    <m/>
    <m/>
    <m/>
    <m/>
  </r>
  <r>
    <n v="6068"/>
    <m/>
    <m/>
    <m/>
    <m/>
    <m/>
    <m/>
    <m/>
    <x v="13"/>
    <x v="42"/>
    <m/>
    <m/>
    <x v="2"/>
    <n v="0"/>
    <m/>
    <s v=" "/>
    <m/>
    <m/>
    <m/>
    <m/>
    <m/>
  </r>
  <r>
    <n v="6069"/>
    <m/>
    <m/>
    <m/>
    <m/>
    <m/>
    <m/>
    <m/>
    <x v="13"/>
    <x v="42"/>
    <m/>
    <m/>
    <x v="2"/>
    <n v="0"/>
    <m/>
    <s v=" "/>
    <m/>
    <m/>
    <m/>
    <m/>
    <m/>
  </r>
  <r>
    <n v="6070"/>
    <m/>
    <m/>
    <m/>
    <m/>
    <m/>
    <m/>
    <m/>
    <x v="13"/>
    <x v="42"/>
    <m/>
    <m/>
    <x v="2"/>
    <n v="0"/>
    <m/>
    <s v=" "/>
    <m/>
    <m/>
    <m/>
    <m/>
    <m/>
  </r>
  <r>
    <n v="6071"/>
    <m/>
    <m/>
    <m/>
    <m/>
    <m/>
    <m/>
    <m/>
    <x v="13"/>
    <x v="42"/>
    <m/>
    <m/>
    <x v="2"/>
    <n v="0"/>
    <m/>
    <s v=" "/>
    <m/>
    <m/>
    <m/>
    <m/>
    <m/>
  </r>
  <r>
    <n v="6072"/>
    <m/>
    <m/>
    <m/>
    <m/>
    <m/>
    <m/>
    <m/>
    <x v="13"/>
    <x v="42"/>
    <m/>
    <m/>
    <x v="2"/>
    <n v="0"/>
    <m/>
    <s v=" "/>
    <m/>
    <m/>
    <m/>
    <m/>
    <m/>
  </r>
  <r>
    <n v="6073"/>
    <m/>
    <m/>
    <m/>
    <m/>
    <m/>
    <m/>
    <m/>
    <x v="13"/>
    <x v="42"/>
    <m/>
    <m/>
    <x v="2"/>
    <n v="0"/>
    <m/>
    <s v=" "/>
    <m/>
    <m/>
    <m/>
    <m/>
    <m/>
  </r>
  <r>
    <n v="6074"/>
    <m/>
    <m/>
    <m/>
    <m/>
    <m/>
    <m/>
    <m/>
    <x v="13"/>
    <x v="42"/>
    <m/>
    <m/>
    <x v="2"/>
    <n v="0"/>
    <m/>
    <s v=" "/>
    <m/>
    <m/>
    <m/>
    <m/>
    <m/>
  </r>
  <r>
    <n v="6075"/>
    <m/>
    <m/>
    <m/>
    <m/>
    <m/>
    <m/>
    <m/>
    <x v="13"/>
    <x v="42"/>
    <m/>
    <m/>
    <x v="2"/>
    <n v="0"/>
    <m/>
    <s v=" "/>
    <m/>
    <m/>
    <m/>
    <m/>
    <m/>
  </r>
  <r>
    <n v="6076"/>
    <m/>
    <m/>
    <m/>
    <m/>
    <m/>
    <m/>
    <m/>
    <x v="13"/>
    <x v="42"/>
    <m/>
    <m/>
    <x v="2"/>
    <n v="0"/>
    <m/>
    <s v=" "/>
    <m/>
    <m/>
    <m/>
    <m/>
    <m/>
  </r>
  <r>
    <n v="6077"/>
    <m/>
    <m/>
    <m/>
    <m/>
    <m/>
    <m/>
    <m/>
    <x v="13"/>
    <x v="42"/>
    <m/>
    <m/>
    <x v="2"/>
    <n v="0"/>
    <m/>
    <s v=" "/>
    <m/>
    <m/>
    <m/>
    <m/>
    <m/>
  </r>
  <r>
    <n v="6078"/>
    <m/>
    <m/>
    <m/>
    <m/>
    <m/>
    <m/>
    <m/>
    <x v="13"/>
    <x v="42"/>
    <m/>
    <m/>
    <x v="2"/>
    <n v="0"/>
    <m/>
    <s v=" "/>
    <m/>
    <m/>
    <m/>
    <m/>
    <m/>
  </r>
  <r>
    <n v="6079"/>
    <m/>
    <m/>
    <m/>
    <m/>
    <m/>
    <m/>
    <m/>
    <x v="13"/>
    <x v="42"/>
    <m/>
    <m/>
    <x v="2"/>
    <n v="0"/>
    <m/>
    <s v=" "/>
    <m/>
    <m/>
    <m/>
    <m/>
    <m/>
  </r>
  <r>
    <n v="6080"/>
    <m/>
    <m/>
    <m/>
    <m/>
    <m/>
    <m/>
    <m/>
    <x v="13"/>
    <x v="42"/>
    <m/>
    <m/>
    <x v="2"/>
    <n v="0"/>
    <m/>
    <s v=" "/>
    <m/>
    <m/>
    <m/>
    <m/>
    <m/>
  </r>
  <r>
    <n v="6081"/>
    <m/>
    <m/>
    <m/>
    <m/>
    <m/>
    <m/>
    <m/>
    <x v="13"/>
    <x v="42"/>
    <m/>
    <m/>
    <x v="2"/>
    <n v="0"/>
    <m/>
    <s v=" "/>
    <m/>
    <m/>
    <m/>
    <m/>
    <m/>
  </r>
  <r>
    <n v="6082"/>
    <m/>
    <m/>
    <m/>
    <m/>
    <m/>
    <m/>
    <m/>
    <x v="13"/>
    <x v="42"/>
    <m/>
    <m/>
    <x v="2"/>
    <n v="0"/>
    <m/>
    <s v=" "/>
    <m/>
    <m/>
    <m/>
    <m/>
    <m/>
  </r>
  <r>
    <n v="6083"/>
    <m/>
    <m/>
    <m/>
    <m/>
    <m/>
    <m/>
    <m/>
    <x v="13"/>
    <x v="42"/>
    <m/>
    <m/>
    <x v="2"/>
    <n v="0"/>
    <m/>
    <s v=" "/>
    <m/>
    <m/>
    <m/>
    <m/>
    <m/>
  </r>
  <r>
    <n v="6084"/>
    <m/>
    <m/>
    <m/>
    <m/>
    <m/>
    <m/>
    <m/>
    <x v="13"/>
    <x v="42"/>
    <m/>
    <m/>
    <x v="2"/>
    <n v="0"/>
    <m/>
    <s v=" "/>
    <m/>
    <m/>
    <m/>
    <m/>
    <m/>
  </r>
  <r>
    <n v="6085"/>
    <m/>
    <m/>
    <m/>
    <m/>
    <m/>
    <m/>
    <m/>
    <x v="13"/>
    <x v="42"/>
    <m/>
    <m/>
    <x v="2"/>
    <n v="0"/>
    <m/>
    <s v=" "/>
    <m/>
    <m/>
    <m/>
    <m/>
    <m/>
  </r>
  <r>
    <n v="6086"/>
    <m/>
    <m/>
    <m/>
    <m/>
    <m/>
    <m/>
    <m/>
    <x v="13"/>
    <x v="42"/>
    <m/>
    <m/>
    <x v="2"/>
    <n v="0"/>
    <m/>
    <s v=" "/>
    <m/>
    <m/>
    <m/>
    <m/>
    <m/>
  </r>
  <r>
    <n v="6087"/>
    <m/>
    <m/>
    <m/>
    <m/>
    <m/>
    <m/>
    <m/>
    <x v="13"/>
    <x v="42"/>
    <m/>
    <m/>
    <x v="2"/>
    <n v="0"/>
    <m/>
    <s v=" "/>
    <m/>
    <m/>
    <m/>
    <m/>
    <m/>
  </r>
  <r>
    <n v="6088"/>
    <m/>
    <m/>
    <m/>
    <m/>
    <m/>
    <m/>
    <m/>
    <x v="13"/>
    <x v="42"/>
    <m/>
    <m/>
    <x v="2"/>
    <n v="0"/>
    <m/>
    <s v=" "/>
    <m/>
    <m/>
    <m/>
    <m/>
    <m/>
  </r>
  <r>
    <n v="6089"/>
    <m/>
    <m/>
    <m/>
    <m/>
    <m/>
    <m/>
    <m/>
    <x v="13"/>
    <x v="42"/>
    <m/>
    <m/>
    <x v="2"/>
    <n v="0"/>
    <m/>
    <s v=" "/>
    <m/>
    <m/>
    <m/>
    <m/>
    <m/>
  </r>
  <r>
    <n v="6090"/>
    <m/>
    <m/>
    <m/>
    <m/>
    <m/>
    <m/>
    <m/>
    <x v="13"/>
    <x v="42"/>
    <m/>
    <m/>
    <x v="2"/>
    <n v="0"/>
    <m/>
    <s v=" "/>
    <m/>
    <m/>
    <m/>
    <m/>
    <m/>
  </r>
  <r>
    <n v="6091"/>
    <m/>
    <m/>
    <m/>
    <m/>
    <m/>
    <m/>
    <m/>
    <x v="13"/>
    <x v="42"/>
    <m/>
    <m/>
    <x v="2"/>
    <n v="0"/>
    <m/>
    <s v=" "/>
    <m/>
    <m/>
    <m/>
    <m/>
    <m/>
  </r>
  <r>
    <n v="6092"/>
    <m/>
    <m/>
    <m/>
    <m/>
    <m/>
    <m/>
    <m/>
    <x v="13"/>
    <x v="42"/>
    <m/>
    <m/>
    <x v="2"/>
    <n v="0"/>
    <m/>
    <s v=" "/>
    <m/>
    <m/>
    <m/>
    <m/>
    <m/>
  </r>
  <r>
    <n v="6093"/>
    <m/>
    <m/>
    <m/>
    <m/>
    <m/>
    <m/>
    <m/>
    <x v="13"/>
    <x v="42"/>
    <m/>
    <m/>
    <x v="2"/>
    <n v="0"/>
    <m/>
    <s v=" "/>
    <m/>
    <m/>
    <m/>
    <m/>
    <m/>
  </r>
  <r>
    <n v="6094"/>
    <m/>
    <m/>
    <m/>
    <m/>
    <m/>
    <m/>
    <m/>
    <x v="13"/>
    <x v="42"/>
    <m/>
    <m/>
    <x v="2"/>
    <n v="0"/>
    <m/>
    <s v=" "/>
    <m/>
    <m/>
    <m/>
    <m/>
    <m/>
  </r>
  <r>
    <n v="6095"/>
    <m/>
    <m/>
    <m/>
    <m/>
    <m/>
    <m/>
    <m/>
    <x v="13"/>
    <x v="42"/>
    <m/>
    <m/>
    <x v="2"/>
    <n v="0"/>
    <m/>
    <s v=" "/>
    <m/>
    <m/>
    <m/>
    <m/>
    <m/>
  </r>
  <r>
    <n v="6096"/>
    <m/>
    <m/>
    <m/>
    <m/>
    <m/>
    <m/>
    <m/>
    <x v="13"/>
    <x v="42"/>
    <m/>
    <m/>
    <x v="2"/>
    <n v="0"/>
    <m/>
    <s v=" "/>
    <m/>
    <m/>
    <m/>
    <m/>
    <m/>
  </r>
  <r>
    <n v="6097"/>
    <m/>
    <m/>
    <m/>
    <m/>
    <m/>
    <m/>
    <m/>
    <x v="13"/>
    <x v="42"/>
    <m/>
    <m/>
    <x v="2"/>
    <n v="0"/>
    <m/>
    <s v=" "/>
    <m/>
    <m/>
    <m/>
    <m/>
    <m/>
  </r>
  <r>
    <n v="6098"/>
    <m/>
    <m/>
    <m/>
    <m/>
    <m/>
    <m/>
    <m/>
    <x v="13"/>
    <x v="42"/>
    <m/>
    <m/>
    <x v="2"/>
    <n v="0"/>
    <m/>
    <s v=" "/>
    <m/>
    <m/>
    <m/>
    <m/>
    <m/>
  </r>
  <r>
    <n v="6099"/>
    <m/>
    <m/>
    <m/>
    <m/>
    <m/>
    <m/>
    <m/>
    <x v="13"/>
    <x v="42"/>
    <m/>
    <m/>
    <x v="2"/>
    <n v="0"/>
    <m/>
    <s v=" "/>
    <m/>
    <m/>
    <m/>
    <m/>
    <m/>
  </r>
  <r>
    <n v="6100"/>
    <m/>
    <m/>
    <m/>
    <m/>
    <m/>
    <m/>
    <m/>
    <x v="13"/>
    <x v="42"/>
    <m/>
    <m/>
    <x v="2"/>
    <n v="0"/>
    <m/>
    <s v=" "/>
    <m/>
    <m/>
    <m/>
    <m/>
    <m/>
  </r>
  <r>
    <n v="6101"/>
    <m/>
    <m/>
    <m/>
    <m/>
    <m/>
    <m/>
    <m/>
    <x v="13"/>
    <x v="42"/>
    <m/>
    <m/>
    <x v="2"/>
    <n v="0"/>
    <m/>
    <s v=" "/>
    <m/>
    <m/>
    <m/>
    <m/>
    <m/>
  </r>
  <r>
    <n v="6102"/>
    <m/>
    <m/>
    <m/>
    <m/>
    <m/>
    <m/>
    <m/>
    <x v="13"/>
    <x v="42"/>
    <m/>
    <m/>
    <x v="2"/>
    <n v="0"/>
    <m/>
    <s v=" "/>
    <m/>
    <m/>
    <m/>
    <m/>
    <m/>
  </r>
  <r>
    <n v="6103"/>
    <m/>
    <m/>
    <m/>
    <m/>
    <m/>
    <m/>
    <m/>
    <x v="13"/>
    <x v="42"/>
    <m/>
    <m/>
    <x v="2"/>
    <n v="0"/>
    <m/>
    <s v=" "/>
    <m/>
    <m/>
    <m/>
    <m/>
    <m/>
  </r>
  <r>
    <n v="6104"/>
    <m/>
    <m/>
    <m/>
    <m/>
    <m/>
    <m/>
    <m/>
    <x v="13"/>
    <x v="42"/>
    <m/>
    <m/>
    <x v="2"/>
    <n v="0"/>
    <m/>
    <s v=" "/>
    <m/>
    <m/>
    <m/>
    <m/>
    <m/>
  </r>
  <r>
    <n v="6105"/>
    <m/>
    <m/>
    <m/>
    <m/>
    <m/>
    <m/>
    <m/>
    <x v="13"/>
    <x v="42"/>
    <m/>
    <m/>
    <x v="2"/>
    <n v="0"/>
    <m/>
    <s v=" "/>
    <m/>
    <m/>
    <m/>
    <m/>
    <m/>
  </r>
  <r>
    <n v="6106"/>
    <m/>
    <m/>
    <m/>
    <m/>
    <m/>
    <m/>
    <m/>
    <x v="13"/>
    <x v="42"/>
    <m/>
    <m/>
    <x v="2"/>
    <n v="0"/>
    <m/>
    <s v=" "/>
    <m/>
    <m/>
    <m/>
    <m/>
    <m/>
  </r>
  <r>
    <n v="6107"/>
    <m/>
    <m/>
    <m/>
    <m/>
    <m/>
    <m/>
    <m/>
    <x v="13"/>
    <x v="42"/>
    <m/>
    <m/>
    <x v="2"/>
    <n v="0"/>
    <m/>
    <s v=" "/>
    <m/>
    <m/>
    <m/>
    <m/>
    <m/>
  </r>
  <r>
    <n v="6108"/>
    <m/>
    <m/>
    <m/>
    <m/>
    <m/>
    <m/>
    <m/>
    <x v="13"/>
    <x v="42"/>
    <m/>
    <m/>
    <x v="2"/>
    <n v="0"/>
    <m/>
    <s v=" "/>
    <m/>
    <m/>
    <m/>
    <m/>
    <m/>
  </r>
  <r>
    <n v="6109"/>
    <m/>
    <m/>
    <m/>
    <m/>
    <m/>
    <m/>
    <m/>
    <x v="13"/>
    <x v="42"/>
    <m/>
    <m/>
    <x v="2"/>
    <n v="0"/>
    <m/>
    <s v=" "/>
    <m/>
    <m/>
    <m/>
    <m/>
    <m/>
  </r>
  <r>
    <n v="6110"/>
    <m/>
    <m/>
    <m/>
    <m/>
    <m/>
    <m/>
    <m/>
    <x v="13"/>
    <x v="42"/>
    <m/>
    <m/>
    <x v="2"/>
    <n v="0"/>
    <m/>
    <s v=" "/>
    <m/>
    <m/>
    <m/>
    <m/>
    <m/>
  </r>
  <r>
    <n v="6111"/>
    <m/>
    <m/>
    <m/>
    <m/>
    <m/>
    <m/>
    <m/>
    <x v="13"/>
    <x v="42"/>
    <m/>
    <m/>
    <x v="2"/>
    <n v="0"/>
    <m/>
    <s v=" "/>
    <m/>
    <m/>
    <m/>
    <m/>
    <m/>
  </r>
  <r>
    <n v="6112"/>
    <m/>
    <m/>
    <m/>
    <m/>
    <m/>
    <m/>
    <m/>
    <x v="13"/>
    <x v="42"/>
    <m/>
    <m/>
    <x v="2"/>
    <n v="0"/>
    <m/>
    <s v=" "/>
    <m/>
    <m/>
    <m/>
    <m/>
    <m/>
  </r>
  <r>
    <n v="6113"/>
    <m/>
    <m/>
    <m/>
    <m/>
    <m/>
    <m/>
    <m/>
    <x v="13"/>
    <x v="42"/>
    <m/>
    <m/>
    <x v="2"/>
    <n v="0"/>
    <m/>
    <s v=" "/>
    <m/>
    <m/>
    <m/>
    <m/>
    <m/>
  </r>
  <r>
    <n v="6114"/>
    <m/>
    <m/>
    <m/>
    <m/>
    <m/>
    <m/>
    <m/>
    <x v="13"/>
    <x v="42"/>
    <m/>
    <m/>
    <x v="2"/>
    <n v="0"/>
    <m/>
    <s v=" "/>
    <m/>
    <m/>
    <m/>
    <m/>
    <m/>
  </r>
  <r>
    <n v="6115"/>
    <m/>
    <m/>
    <m/>
    <m/>
    <m/>
    <m/>
    <m/>
    <x v="13"/>
    <x v="42"/>
    <m/>
    <m/>
    <x v="2"/>
    <n v="0"/>
    <m/>
    <s v=" "/>
    <m/>
    <m/>
    <m/>
    <m/>
    <m/>
  </r>
  <r>
    <n v="6116"/>
    <m/>
    <m/>
    <m/>
    <m/>
    <m/>
    <m/>
    <m/>
    <x v="13"/>
    <x v="42"/>
    <m/>
    <m/>
    <x v="2"/>
    <n v="0"/>
    <m/>
    <s v=" "/>
    <m/>
    <m/>
    <m/>
    <m/>
    <m/>
  </r>
  <r>
    <n v="6117"/>
    <m/>
    <m/>
    <m/>
    <m/>
    <m/>
    <m/>
    <m/>
    <x v="13"/>
    <x v="42"/>
    <m/>
    <m/>
    <x v="2"/>
    <n v="0"/>
    <m/>
    <s v=" "/>
    <m/>
    <m/>
    <m/>
    <m/>
    <m/>
  </r>
  <r>
    <n v="6118"/>
    <m/>
    <m/>
    <m/>
    <m/>
    <m/>
    <m/>
    <m/>
    <x v="13"/>
    <x v="42"/>
    <m/>
    <m/>
    <x v="2"/>
    <n v="0"/>
    <m/>
    <s v=" "/>
    <m/>
    <m/>
    <m/>
    <m/>
    <m/>
  </r>
  <r>
    <n v="6119"/>
    <m/>
    <m/>
    <m/>
    <m/>
    <m/>
    <m/>
    <m/>
    <x v="13"/>
    <x v="42"/>
    <m/>
    <m/>
    <x v="2"/>
    <n v="0"/>
    <m/>
    <s v=" "/>
    <m/>
    <m/>
    <m/>
    <m/>
    <m/>
  </r>
  <r>
    <n v="6120"/>
    <m/>
    <m/>
    <m/>
    <m/>
    <m/>
    <m/>
    <m/>
    <x v="13"/>
    <x v="42"/>
    <m/>
    <m/>
    <x v="2"/>
    <n v="0"/>
    <m/>
    <s v=" "/>
    <m/>
    <m/>
    <m/>
    <m/>
    <m/>
  </r>
  <r>
    <n v="6121"/>
    <m/>
    <m/>
    <m/>
    <m/>
    <m/>
    <m/>
    <m/>
    <x v="13"/>
    <x v="42"/>
    <m/>
    <m/>
    <x v="2"/>
    <n v="0"/>
    <m/>
    <s v=" "/>
    <m/>
    <m/>
    <m/>
    <m/>
    <m/>
  </r>
  <r>
    <n v="6122"/>
    <m/>
    <m/>
    <m/>
    <m/>
    <m/>
    <m/>
    <m/>
    <x v="13"/>
    <x v="42"/>
    <m/>
    <m/>
    <x v="2"/>
    <n v="0"/>
    <m/>
    <s v=" "/>
    <m/>
    <m/>
    <m/>
    <m/>
    <m/>
  </r>
  <r>
    <n v="6123"/>
    <m/>
    <m/>
    <m/>
    <m/>
    <m/>
    <m/>
    <m/>
    <x v="13"/>
    <x v="42"/>
    <m/>
    <m/>
    <x v="2"/>
    <n v="0"/>
    <m/>
    <s v=" "/>
    <m/>
    <m/>
    <m/>
    <m/>
    <m/>
  </r>
  <r>
    <n v="6124"/>
    <m/>
    <m/>
    <m/>
    <m/>
    <m/>
    <m/>
    <m/>
    <x v="13"/>
    <x v="42"/>
    <m/>
    <m/>
    <x v="2"/>
    <n v="0"/>
    <m/>
    <s v=" "/>
    <m/>
    <m/>
    <m/>
    <m/>
    <m/>
  </r>
  <r>
    <n v="6125"/>
    <m/>
    <m/>
    <m/>
    <m/>
    <m/>
    <m/>
    <m/>
    <x v="13"/>
    <x v="42"/>
    <m/>
    <m/>
    <x v="2"/>
    <n v="0"/>
    <m/>
    <s v=" "/>
    <m/>
    <m/>
    <m/>
    <m/>
    <m/>
  </r>
  <r>
    <n v="6126"/>
    <m/>
    <m/>
    <m/>
    <m/>
    <m/>
    <m/>
    <m/>
    <x v="13"/>
    <x v="42"/>
    <m/>
    <m/>
    <x v="2"/>
    <n v="0"/>
    <m/>
    <s v=" "/>
    <m/>
    <m/>
    <m/>
    <m/>
    <m/>
  </r>
  <r>
    <n v="6127"/>
    <m/>
    <m/>
    <m/>
    <m/>
    <m/>
    <m/>
    <m/>
    <x v="13"/>
    <x v="42"/>
    <m/>
    <m/>
    <x v="2"/>
    <n v="0"/>
    <m/>
    <s v=" "/>
    <m/>
    <m/>
    <m/>
    <m/>
    <m/>
  </r>
  <r>
    <n v="6128"/>
    <m/>
    <m/>
    <m/>
    <m/>
    <m/>
    <m/>
    <m/>
    <x v="13"/>
    <x v="42"/>
    <m/>
    <m/>
    <x v="2"/>
    <n v="0"/>
    <m/>
    <s v=" "/>
    <m/>
    <m/>
    <m/>
    <m/>
    <m/>
  </r>
  <r>
    <n v="6129"/>
    <m/>
    <m/>
    <m/>
    <m/>
    <m/>
    <m/>
    <m/>
    <x v="13"/>
    <x v="42"/>
    <m/>
    <m/>
    <x v="2"/>
    <n v="0"/>
    <m/>
    <s v=" "/>
    <m/>
    <m/>
    <m/>
    <m/>
    <m/>
  </r>
  <r>
    <n v="6130"/>
    <m/>
    <m/>
    <m/>
    <m/>
    <m/>
    <m/>
    <m/>
    <x v="13"/>
    <x v="42"/>
    <m/>
    <m/>
    <x v="2"/>
    <n v="0"/>
    <m/>
    <s v=" "/>
    <m/>
    <m/>
    <m/>
    <m/>
    <m/>
  </r>
  <r>
    <n v="6131"/>
    <m/>
    <m/>
    <m/>
    <m/>
    <m/>
    <m/>
    <m/>
    <x v="13"/>
    <x v="42"/>
    <m/>
    <m/>
    <x v="2"/>
    <n v="0"/>
    <m/>
    <s v=" "/>
    <m/>
    <m/>
    <m/>
    <m/>
    <m/>
  </r>
  <r>
    <n v="6132"/>
    <m/>
    <m/>
    <m/>
    <m/>
    <m/>
    <m/>
    <m/>
    <x v="13"/>
    <x v="42"/>
    <m/>
    <m/>
    <x v="2"/>
    <n v="0"/>
    <m/>
    <s v=" "/>
    <m/>
    <m/>
    <m/>
    <m/>
    <m/>
  </r>
  <r>
    <n v="6133"/>
    <m/>
    <m/>
    <m/>
    <m/>
    <m/>
    <m/>
    <m/>
    <x v="13"/>
    <x v="42"/>
    <m/>
    <m/>
    <x v="2"/>
    <n v="0"/>
    <m/>
    <s v=" "/>
    <m/>
    <m/>
    <m/>
    <m/>
    <m/>
  </r>
  <r>
    <n v="6134"/>
    <m/>
    <m/>
    <m/>
    <m/>
    <m/>
    <m/>
    <m/>
    <x v="13"/>
    <x v="42"/>
    <m/>
    <m/>
    <x v="2"/>
    <n v="0"/>
    <m/>
    <s v=" "/>
    <m/>
    <m/>
    <m/>
    <m/>
    <m/>
  </r>
  <r>
    <n v="6135"/>
    <m/>
    <m/>
    <m/>
    <m/>
    <m/>
    <m/>
    <m/>
    <x v="13"/>
    <x v="42"/>
    <m/>
    <m/>
    <x v="2"/>
    <n v="0"/>
    <m/>
    <s v=" "/>
    <m/>
    <m/>
    <m/>
    <m/>
    <m/>
  </r>
  <r>
    <n v="6136"/>
    <m/>
    <m/>
    <m/>
    <m/>
    <m/>
    <m/>
    <m/>
    <x v="13"/>
    <x v="42"/>
    <m/>
    <m/>
    <x v="2"/>
    <n v="0"/>
    <m/>
    <s v=" "/>
    <m/>
    <m/>
    <m/>
    <m/>
    <m/>
  </r>
  <r>
    <n v="6137"/>
    <m/>
    <m/>
    <m/>
    <m/>
    <m/>
    <m/>
    <m/>
    <x v="13"/>
    <x v="42"/>
    <m/>
    <m/>
    <x v="2"/>
    <n v="0"/>
    <m/>
    <s v=" "/>
    <m/>
    <m/>
    <m/>
    <m/>
    <m/>
  </r>
  <r>
    <n v="6138"/>
    <m/>
    <m/>
    <m/>
    <m/>
    <m/>
    <m/>
    <m/>
    <x v="13"/>
    <x v="42"/>
    <m/>
    <m/>
    <x v="2"/>
    <n v="0"/>
    <m/>
    <s v=" "/>
    <m/>
    <m/>
    <m/>
    <m/>
    <m/>
  </r>
  <r>
    <n v="6139"/>
    <m/>
    <m/>
    <m/>
    <m/>
    <m/>
    <m/>
    <m/>
    <x v="13"/>
    <x v="42"/>
    <m/>
    <m/>
    <x v="2"/>
    <n v="0"/>
    <m/>
    <s v=" "/>
    <m/>
    <m/>
    <m/>
    <m/>
    <m/>
  </r>
  <r>
    <n v="6140"/>
    <m/>
    <m/>
    <m/>
    <m/>
    <m/>
    <m/>
    <m/>
    <x v="13"/>
    <x v="42"/>
    <m/>
    <m/>
    <x v="2"/>
    <n v="0"/>
    <m/>
    <s v=" "/>
    <m/>
    <m/>
    <m/>
    <m/>
    <m/>
  </r>
  <r>
    <n v="6141"/>
    <m/>
    <m/>
    <m/>
    <m/>
    <m/>
    <m/>
    <m/>
    <x v="13"/>
    <x v="42"/>
    <m/>
    <m/>
    <x v="2"/>
    <n v="0"/>
    <m/>
    <s v=" "/>
    <m/>
    <m/>
    <m/>
    <m/>
    <m/>
  </r>
  <r>
    <n v="6142"/>
    <m/>
    <m/>
    <m/>
    <m/>
    <m/>
    <m/>
    <m/>
    <x v="13"/>
    <x v="42"/>
    <m/>
    <m/>
    <x v="2"/>
    <n v="0"/>
    <m/>
    <s v=" "/>
    <m/>
    <m/>
    <m/>
    <m/>
    <m/>
  </r>
  <r>
    <n v="6143"/>
    <m/>
    <m/>
    <m/>
    <m/>
    <m/>
    <m/>
    <m/>
    <x v="13"/>
    <x v="42"/>
    <m/>
    <m/>
    <x v="2"/>
    <n v="0"/>
    <m/>
    <s v=" "/>
    <m/>
    <m/>
    <m/>
    <m/>
    <m/>
  </r>
  <r>
    <n v="6144"/>
    <m/>
    <m/>
    <m/>
    <m/>
    <m/>
    <m/>
    <m/>
    <x v="13"/>
    <x v="42"/>
    <m/>
    <m/>
    <x v="2"/>
    <n v="0"/>
    <m/>
    <s v=" "/>
    <m/>
    <m/>
    <m/>
    <m/>
    <m/>
  </r>
  <r>
    <n v="6145"/>
    <m/>
    <m/>
    <m/>
    <m/>
    <m/>
    <m/>
    <m/>
    <x v="13"/>
    <x v="42"/>
    <m/>
    <m/>
    <x v="2"/>
    <n v="0"/>
    <m/>
    <s v=" "/>
    <m/>
    <m/>
    <m/>
    <m/>
    <m/>
  </r>
  <r>
    <n v="6146"/>
    <m/>
    <m/>
    <m/>
    <m/>
    <m/>
    <m/>
    <m/>
    <x v="13"/>
    <x v="42"/>
    <m/>
    <m/>
    <x v="2"/>
    <n v="0"/>
    <m/>
    <s v=" "/>
    <m/>
    <m/>
    <m/>
    <m/>
    <m/>
  </r>
  <r>
    <n v="6147"/>
    <m/>
    <m/>
    <m/>
    <m/>
    <m/>
    <m/>
    <m/>
    <x v="13"/>
    <x v="42"/>
    <m/>
    <m/>
    <x v="2"/>
    <n v="0"/>
    <m/>
    <s v=" "/>
    <m/>
    <m/>
    <m/>
    <m/>
    <m/>
  </r>
  <r>
    <n v="6148"/>
    <m/>
    <m/>
    <m/>
    <m/>
    <m/>
    <m/>
    <m/>
    <x v="13"/>
    <x v="42"/>
    <m/>
    <m/>
    <x v="2"/>
    <n v="0"/>
    <m/>
    <s v=" "/>
    <m/>
    <m/>
    <m/>
    <m/>
    <m/>
  </r>
  <r>
    <n v="6149"/>
    <m/>
    <m/>
    <m/>
    <m/>
    <m/>
    <m/>
    <m/>
    <x v="13"/>
    <x v="42"/>
    <m/>
    <m/>
    <x v="2"/>
    <n v="0"/>
    <m/>
    <s v=" "/>
    <m/>
    <m/>
    <m/>
    <m/>
    <m/>
  </r>
  <r>
    <n v="6150"/>
    <m/>
    <m/>
    <m/>
    <m/>
    <m/>
    <m/>
    <m/>
    <x v="13"/>
    <x v="42"/>
    <m/>
    <m/>
    <x v="2"/>
    <n v="0"/>
    <m/>
    <s v=" "/>
    <m/>
    <m/>
    <m/>
    <m/>
    <m/>
  </r>
  <r>
    <n v="6151"/>
    <m/>
    <m/>
    <m/>
    <m/>
    <m/>
    <m/>
    <m/>
    <x v="13"/>
    <x v="42"/>
    <m/>
    <m/>
    <x v="2"/>
    <n v="0"/>
    <m/>
    <s v=" "/>
    <m/>
    <m/>
    <m/>
    <m/>
    <m/>
  </r>
  <r>
    <n v="6152"/>
    <m/>
    <m/>
    <m/>
    <m/>
    <m/>
    <m/>
    <m/>
    <x v="13"/>
    <x v="42"/>
    <m/>
    <m/>
    <x v="2"/>
    <n v="0"/>
    <m/>
    <s v=" "/>
    <m/>
    <m/>
    <m/>
    <m/>
    <m/>
  </r>
  <r>
    <n v="6153"/>
    <m/>
    <m/>
    <m/>
    <m/>
    <m/>
    <m/>
    <m/>
    <x v="13"/>
    <x v="42"/>
    <m/>
    <m/>
    <x v="2"/>
    <n v="0"/>
    <m/>
    <s v=" "/>
    <m/>
    <m/>
    <m/>
    <m/>
    <m/>
  </r>
  <r>
    <n v="6154"/>
    <m/>
    <m/>
    <m/>
    <m/>
    <m/>
    <m/>
    <m/>
    <x v="13"/>
    <x v="42"/>
    <m/>
    <m/>
    <x v="2"/>
    <n v="0"/>
    <m/>
    <s v=" "/>
    <m/>
    <m/>
    <m/>
    <m/>
    <m/>
  </r>
  <r>
    <n v="6155"/>
    <m/>
    <m/>
    <m/>
    <m/>
    <m/>
    <m/>
    <m/>
    <x v="13"/>
    <x v="42"/>
    <m/>
    <m/>
    <x v="2"/>
    <n v="0"/>
    <m/>
    <s v=" "/>
    <m/>
    <m/>
    <m/>
    <m/>
    <m/>
  </r>
  <r>
    <n v="6156"/>
    <m/>
    <m/>
    <m/>
    <m/>
    <m/>
    <m/>
    <m/>
    <x v="13"/>
    <x v="42"/>
    <m/>
    <m/>
    <x v="2"/>
    <n v="0"/>
    <m/>
    <s v=" "/>
    <m/>
    <m/>
    <m/>
    <m/>
    <m/>
  </r>
  <r>
    <n v="6157"/>
    <m/>
    <m/>
    <m/>
    <m/>
    <m/>
    <m/>
    <m/>
    <x v="13"/>
    <x v="42"/>
    <m/>
    <m/>
    <x v="2"/>
    <n v="0"/>
    <m/>
    <s v=" "/>
    <m/>
    <m/>
    <m/>
    <m/>
    <m/>
  </r>
  <r>
    <n v="6158"/>
    <m/>
    <m/>
    <m/>
    <m/>
    <m/>
    <m/>
    <m/>
    <x v="13"/>
    <x v="42"/>
    <m/>
    <m/>
    <x v="2"/>
    <n v="0"/>
    <m/>
    <s v=" "/>
    <m/>
    <m/>
    <m/>
    <m/>
    <m/>
  </r>
  <r>
    <n v="6159"/>
    <m/>
    <m/>
    <m/>
    <m/>
    <m/>
    <m/>
    <m/>
    <x v="13"/>
    <x v="42"/>
    <m/>
    <m/>
    <x v="2"/>
    <n v="0"/>
    <m/>
    <s v=" "/>
    <m/>
    <m/>
    <m/>
    <m/>
    <m/>
  </r>
  <r>
    <n v="6160"/>
    <m/>
    <m/>
    <m/>
    <m/>
    <m/>
    <m/>
    <m/>
    <x v="13"/>
    <x v="42"/>
    <m/>
    <m/>
    <x v="2"/>
    <n v="0"/>
    <m/>
    <s v=" "/>
    <m/>
    <m/>
    <m/>
    <m/>
    <m/>
  </r>
  <r>
    <n v="6161"/>
    <m/>
    <m/>
    <m/>
    <m/>
    <m/>
    <m/>
    <m/>
    <x v="13"/>
    <x v="42"/>
    <m/>
    <m/>
    <x v="2"/>
    <n v="0"/>
    <m/>
    <s v=" "/>
    <m/>
    <m/>
    <m/>
    <m/>
    <m/>
  </r>
  <r>
    <n v="6162"/>
    <m/>
    <m/>
    <m/>
    <m/>
    <m/>
    <m/>
    <m/>
    <x v="13"/>
    <x v="42"/>
    <m/>
    <m/>
    <x v="2"/>
    <n v="0"/>
    <m/>
    <s v=" "/>
    <m/>
    <m/>
    <m/>
    <m/>
    <m/>
  </r>
  <r>
    <n v="6163"/>
    <m/>
    <m/>
    <m/>
    <m/>
    <m/>
    <m/>
    <m/>
    <x v="13"/>
    <x v="42"/>
    <m/>
    <m/>
    <x v="2"/>
    <n v="0"/>
    <m/>
    <s v=" "/>
    <m/>
    <m/>
    <m/>
    <m/>
    <m/>
  </r>
  <r>
    <n v="6164"/>
    <m/>
    <m/>
    <m/>
    <m/>
    <m/>
    <m/>
    <m/>
    <x v="13"/>
    <x v="42"/>
    <m/>
    <m/>
    <x v="2"/>
    <n v="0"/>
    <m/>
    <s v=" "/>
    <m/>
    <m/>
    <m/>
    <m/>
    <m/>
  </r>
  <r>
    <n v="6165"/>
    <m/>
    <m/>
    <m/>
    <m/>
    <m/>
    <m/>
    <m/>
    <x v="13"/>
    <x v="42"/>
    <m/>
    <m/>
    <x v="2"/>
    <n v="0"/>
    <m/>
    <s v=" "/>
    <m/>
    <m/>
    <m/>
    <m/>
    <m/>
  </r>
  <r>
    <n v="6166"/>
    <m/>
    <m/>
    <m/>
    <m/>
    <m/>
    <m/>
    <m/>
    <x v="13"/>
    <x v="42"/>
    <m/>
    <m/>
    <x v="2"/>
    <n v="0"/>
    <m/>
    <s v=" "/>
    <m/>
    <m/>
    <m/>
    <m/>
    <m/>
  </r>
  <r>
    <n v="6167"/>
    <m/>
    <m/>
    <m/>
    <m/>
    <m/>
    <m/>
    <m/>
    <x v="13"/>
    <x v="42"/>
    <m/>
    <m/>
    <x v="2"/>
    <n v="0"/>
    <m/>
    <s v=" "/>
    <m/>
    <m/>
    <m/>
    <m/>
    <m/>
  </r>
  <r>
    <n v="6168"/>
    <m/>
    <m/>
    <m/>
    <m/>
    <m/>
    <m/>
    <m/>
    <x v="13"/>
    <x v="42"/>
    <m/>
    <m/>
    <x v="2"/>
    <n v="0"/>
    <m/>
    <s v=" "/>
    <m/>
    <m/>
    <m/>
    <m/>
    <m/>
  </r>
  <r>
    <n v="6169"/>
    <m/>
    <m/>
    <m/>
    <m/>
    <m/>
    <m/>
    <m/>
    <x v="13"/>
    <x v="42"/>
    <m/>
    <m/>
    <x v="2"/>
    <n v="0"/>
    <m/>
    <s v=" "/>
    <m/>
    <m/>
    <m/>
    <m/>
    <m/>
  </r>
  <r>
    <n v="6170"/>
    <m/>
    <m/>
    <m/>
    <m/>
    <m/>
    <m/>
    <m/>
    <x v="13"/>
    <x v="42"/>
    <m/>
    <m/>
    <x v="2"/>
    <n v="0"/>
    <m/>
    <s v=" "/>
    <m/>
    <m/>
    <m/>
    <m/>
    <m/>
  </r>
  <r>
    <n v="6171"/>
    <m/>
    <m/>
    <m/>
    <m/>
    <m/>
    <m/>
    <m/>
    <x v="13"/>
    <x v="42"/>
    <m/>
    <m/>
    <x v="2"/>
    <n v="0"/>
    <m/>
    <s v=" "/>
    <m/>
    <m/>
    <m/>
    <m/>
    <m/>
  </r>
  <r>
    <n v="6172"/>
    <m/>
    <m/>
    <m/>
    <m/>
    <m/>
    <m/>
    <m/>
    <x v="13"/>
    <x v="42"/>
    <m/>
    <m/>
    <x v="2"/>
    <n v="0"/>
    <m/>
    <s v=" "/>
    <m/>
    <m/>
    <m/>
    <m/>
    <m/>
  </r>
  <r>
    <n v="6173"/>
    <m/>
    <m/>
    <m/>
    <m/>
    <m/>
    <m/>
    <m/>
    <x v="13"/>
    <x v="42"/>
    <m/>
    <m/>
    <x v="2"/>
    <n v="0"/>
    <m/>
    <s v=" "/>
    <m/>
    <m/>
    <m/>
    <m/>
    <m/>
  </r>
  <r>
    <n v="6174"/>
    <m/>
    <m/>
    <m/>
    <m/>
    <m/>
    <m/>
    <m/>
    <x v="13"/>
    <x v="42"/>
    <m/>
    <m/>
    <x v="2"/>
    <n v="0"/>
    <m/>
    <s v=" "/>
    <m/>
    <m/>
    <m/>
    <m/>
    <m/>
  </r>
  <r>
    <n v="6175"/>
    <m/>
    <m/>
    <m/>
    <m/>
    <m/>
    <m/>
    <m/>
    <x v="13"/>
    <x v="42"/>
    <m/>
    <m/>
    <x v="2"/>
    <n v="0"/>
    <m/>
    <s v=" "/>
    <m/>
    <m/>
    <m/>
    <m/>
    <m/>
  </r>
  <r>
    <n v="6176"/>
    <m/>
    <m/>
    <m/>
    <m/>
    <m/>
    <m/>
    <m/>
    <x v="13"/>
    <x v="42"/>
    <m/>
    <m/>
    <x v="2"/>
    <n v="0"/>
    <m/>
    <s v=" "/>
    <m/>
    <m/>
    <m/>
    <m/>
    <m/>
  </r>
  <r>
    <n v="6177"/>
    <m/>
    <m/>
    <m/>
    <m/>
    <m/>
    <m/>
    <m/>
    <x v="13"/>
    <x v="42"/>
    <m/>
    <m/>
    <x v="2"/>
    <n v="0"/>
    <m/>
    <s v=" "/>
    <m/>
    <m/>
    <m/>
    <m/>
    <m/>
  </r>
  <r>
    <n v="6178"/>
    <m/>
    <m/>
    <m/>
    <m/>
    <m/>
    <m/>
    <m/>
    <x v="13"/>
    <x v="42"/>
    <m/>
    <m/>
    <x v="2"/>
    <n v="0"/>
    <m/>
    <s v=" "/>
    <m/>
    <m/>
    <m/>
    <m/>
    <m/>
  </r>
  <r>
    <n v="6179"/>
    <m/>
    <m/>
    <m/>
    <m/>
    <m/>
    <m/>
    <m/>
    <x v="13"/>
    <x v="42"/>
    <m/>
    <m/>
    <x v="2"/>
    <n v="0"/>
    <m/>
    <s v=" "/>
    <m/>
    <m/>
    <m/>
    <m/>
    <m/>
  </r>
  <r>
    <n v="6180"/>
    <m/>
    <m/>
    <m/>
    <m/>
    <m/>
    <m/>
    <m/>
    <x v="13"/>
    <x v="42"/>
    <m/>
    <m/>
    <x v="2"/>
    <n v="0"/>
    <m/>
    <s v=" "/>
    <m/>
    <m/>
    <m/>
    <m/>
    <m/>
  </r>
  <r>
    <n v="6181"/>
    <m/>
    <m/>
    <m/>
    <m/>
    <m/>
    <m/>
    <m/>
    <x v="13"/>
    <x v="42"/>
    <m/>
    <m/>
    <x v="2"/>
    <n v="0"/>
    <m/>
    <s v=" "/>
    <m/>
    <m/>
    <m/>
    <m/>
    <m/>
  </r>
  <r>
    <n v="6182"/>
    <m/>
    <m/>
    <m/>
    <m/>
    <m/>
    <m/>
    <m/>
    <x v="13"/>
    <x v="42"/>
    <m/>
    <m/>
    <x v="2"/>
    <n v="0"/>
    <m/>
    <s v=" "/>
    <m/>
    <m/>
    <m/>
    <m/>
    <m/>
  </r>
  <r>
    <n v="6183"/>
    <m/>
    <m/>
    <m/>
    <m/>
    <m/>
    <m/>
    <m/>
    <x v="13"/>
    <x v="42"/>
    <m/>
    <m/>
    <x v="2"/>
    <n v="0"/>
    <m/>
    <s v=" "/>
    <m/>
    <m/>
    <m/>
    <m/>
    <m/>
  </r>
  <r>
    <n v="6184"/>
    <m/>
    <m/>
    <m/>
    <m/>
    <m/>
    <m/>
    <m/>
    <x v="13"/>
    <x v="42"/>
    <m/>
    <m/>
    <x v="2"/>
    <n v="0"/>
    <m/>
    <s v=" "/>
    <m/>
    <m/>
    <m/>
    <m/>
    <m/>
  </r>
  <r>
    <n v="6185"/>
    <m/>
    <m/>
    <m/>
    <m/>
    <m/>
    <m/>
    <m/>
    <x v="13"/>
    <x v="42"/>
    <m/>
    <m/>
    <x v="2"/>
    <n v="0"/>
    <m/>
    <s v=" "/>
    <m/>
    <m/>
    <m/>
    <m/>
    <m/>
  </r>
  <r>
    <n v="6186"/>
    <m/>
    <m/>
    <m/>
    <m/>
    <m/>
    <m/>
    <m/>
    <x v="13"/>
    <x v="42"/>
    <m/>
    <m/>
    <x v="2"/>
    <n v="0"/>
    <m/>
    <s v=" "/>
    <m/>
    <m/>
    <m/>
    <m/>
    <m/>
  </r>
  <r>
    <n v="6187"/>
    <m/>
    <m/>
    <m/>
    <m/>
    <m/>
    <m/>
    <m/>
    <x v="13"/>
    <x v="42"/>
    <m/>
    <m/>
    <x v="2"/>
    <n v="0"/>
    <m/>
    <s v=" "/>
    <m/>
    <m/>
    <m/>
    <m/>
    <m/>
  </r>
  <r>
    <n v="6188"/>
    <m/>
    <m/>
    <m/>
    <m/>
    <m/>
    <m/>
    <m/>
    <x v="13"/>
    <x v="42"/>
    <m/>
    <m/>
    <x v="2"/>
    <n v="0"/>
    <m/>
    <s v=" "/>
    <m/>
    <m/>
    <m/>
    <m/>
    <m/>
  </r>
  <r>
    <n v="6189"/>
    <m/>
    <m/>
    <m/>
    <m/>
    <m/>
    <m/>
    <m/>
    <x v="13"/>
    <x v="42"/>
    <m/>
    <m/>
    <x v="2"/>
    <n v="0"/>
    <m/>
    <s v=" "/>
    <m/>
    <m/>
    <m/>
    <m/>
    <m/>
  </r>
  <r>
    <n v="6190"/>
    <m/>
    <m/>
    <m/>
    <m/>
    <m/>
    <m/>
    <m/>
    <x v="13"/>
    <x v="42"/>
    <m/>
    <m/>
    <x v="2"/>
    <n v="0"/>
    <m/>
    <s v=" "/>
    <m/>
    <m/>
    <m/>
    <m/>
    <m/>
  </r>
  <r>
    <n v="6191"/>
    <m/>
    <m/>
    <m/>
    <m/>
    <m/>
    <m/>
    <m/>
    <x v="13"/>
    <x v="42"/>
    <m/>
    <m/>
    <x v="2"/>
    <n v="0"/>
    <m/>
    <s v=" "/>
    <m/>
    <m/>
    <m/>
    <m/>
    <m/>
  </r>
  <r>
    <n v="6192"/>
    <m/>
    <m/>
    <m/>
    <m/>
    <m/>
    <m/>
    <m/>
    <x v="13"/>
    <x v="42"/>
    <m/>
    <m/>
    <x v="2"/>
    <n v="0"/>
    <m/>
    <s v=" "/>
    <m/>
    <m/>
    <m/>
    <m/>
    <m/>
  </r>
  <r>
    <n v="6193"/>
    <m/>
    <m/>
    <m/>
    <m/>
    <m/>
    <m/>
    <m/>
    <x v="13"/>
    <x v="42"/>
    <m/>
    <m/>
    <x v="2"/>
    <n v="0"/>
    <m/>
    <s v=" "/>
    <m/>
    <m/>
    <m/>
    <m/>
    <m/>
  </r>
  <r>
    <n v="6194"/>
    <m/>
    <m/>
    <m/>
    <m/>
    <m/>
    <m/>
    <m/>
    <x v="13"/>
    <x v="42"/>
    <m/>
    <m/>
    <x v="2"/>
    <n v="0"/>
    <m/>
    <s v=" "/>
    <m/>
    <m/>
    <m/>
    <m/>
    <m/>
  </r>
  <r>
    <n v="6195"/>
    <m/>
    <m/>
    <m/>
    <m/>
    <m/>
    <m/>
    <m/>
    <x v="13"/>
    <x v="42"/>
    <m/>
    <m/>
    <x v="2"/>
    <n v="0"/>
    <m/>
    <s v=" "/>
    <m/>
    <m/>
    <m/>
    <m/>
    <m/>
  </r>
  <r>
    <n v="6196"/>
    <m/>
    <m/>
    <m/>
    <m/>
    <m/>
    <m/>
    <m/>
    <x v="13"/>
    <x v="42"/>
    <m/>
    <m/>
    <x v="2"/>
    <n v="0"/>
    <m/>
    <s v=" "/>
    <m/>
    <m/>
    <m/>
    <m/>
    <m/>
  </r>
  <r>
    <n v="6197"/>
    <m/>
    <m/>
    <m/>
    <m/>
    <m/>
    <m/>
    <m/>
    <x v="13"/>
    <x v="42"/>
    <m/>
    <m/>
    <x v="2"/>
    <n v="0"/>
    <m/>
    <s v=" "/>
    <m/>
    <m/>
    <m/>
    <m/>
    <m/>
  </r>
  <r>
    <n v="6198"/>
    <m/>
    <m/>
    <m/>
    <m/>
    <m/>
    <m/>
    <m/>
    <x v="13"/>
    <x v="42"/>
    <m/>
    <m/>
    <x v="2"/>
    <n v="0"/>
    <m/>
    <s v=" "/>
    <m/>
    <m/>
    <m/>
    <m/>
    <m/>
  </r>
  <r>
    <n v="6199"/>
    <m/>
    <m/>
    <m/>
    <m/>
    <m/>
    <m/>
    <m/>
    <x v="13"/>
    <x v="42"/>
    <m/>
    <m/>
    <x v="2"/>
    <n v="0"/>
    <m/>
    <s v=" "/>
    <m/>
    <m/>
    <m/>
    <m/>
    <m/>
  </r>
  <r>
    <n v="6200"/>
    <m/>
    <m/>
    <m/>
    <m/>
    <m/>
    <m/>
    <m/>
    <x v="13"/>
    <x v="42"/>
    <m/>
    <m/>
    <x v="2"/>
    <n v="0"/>
    <m/>
    <s v=" "/>
    <m/>
    <m/>
    <m/>
    <m/>
    <m/>
  </r>
  <r>
    <n v="6201"/>
    <m/>
    <m/>
    <m/>
    <m/>
    <m/>
    <m/>
    <m/>
    <x v="13"/>
    <x v="42"/>
    <m/>
    <m/>
    <x v="2"/>
    <n v="0"/>
    <m/>
    <s v=" "/>
    <m/>
    <m/>
    <m/>
    <m/>
    <m/>
  </r>
  <r>
    <n v="6202"/>
    <m/>
    <m/>
    <m/>
    <m/>
    <m/>
    <m/>
    <m/>
    <x v="13"/>
    <x v="42"/>
    <m/>
    <m/>
    <x v="2"/>
    <n v="0"/>
    <m/>
    <s v=" "/>
    <m/>
    <m/>
    <m/>
    <m/>
    <m/>
  </r>
  <r>
    <n v="6203"/>
    <m/>
    <m/>
    <m/>
    <m/>
    <m/>
    <m/>
    <m/>
    <x v="13"/>
    <x v="42"/>
    <m/>
    <m/>
    <x v="2"/>
    <n v="0"/>
    <m/>
    <s v=" "/>
    <m/>
    <m/>
    <m/>
    <m/>
    <m/>
  </r>
  <r>
    <n v="6204"/>
    <m/>
    <m/>
    <m/>
    <m/>
    <m/>
    <m/>
    <m/>
    <x v="13"/>
    <x v="42"/>
    <m/>
    <m/>
    <x v="2"/>
    <n v="0"/>
    <m/>
    <s v=" "/>
    <m/>
    <m/>
    <m/>
    <m/>
    <m/>
  </r>
  <r>
    <n v="6205"/>
    <m/>
    <m/>
    <m/>
    <m/>
    <m/>
    <m/>
    <m/>
    <x v="13"/>
    <x v="42"/>
    <m/>
    <m/>
    <x v="2"/>
    <n v="0"/>
    <m/>
    <s v=" "/>
    <m/>
    <m/>
    <m/>
    <m/>
    <m/>
  </r>
  <r>
    <n v="6206"/>
    <m/>
    <m/>
    <m/>
    <m/>
    <m/>
    <m/>
    <m/>
    <x v="13"/>
    <x v="42"/>
    <m/>
    <m/>
    <x v="2"/>
    <n v="0"/>
    <m/>
    <s v=" "/>
    <m/>
    <m/>
    <m/>
    <m/>
    <m/>
  </r>
  <r>
    <n v="6207"/>
    <m/>
    <m/>
    <m/>
    <m/>
    <m/>
    <m/>
    <m/>
    <x v="13"/>
    <x v="42"/>
    <m/>
    <m/>
    <x v="2"/>
    <n v="0"/>
    <m/>
    <s v=" "/>
    <m/>
    <m/>
    <m/>
    <m/>
    <m/>
  </r>
  <r>
    <n v="6208"/>
    <m/>
    <m/>
    <m/>
    <m/>
    <m/>
    <m/>
    <m/>
    <x v="13"/>
    <x v="42"/>
    <m/>
    <m/>
    <x v="2"/>
    <n v="0"/>
    <m/>
    <s v=" "/>
    <m/>
    <m/>
    <m/>
    <m/>
    <m/>
  </r>
  <r>
    <n v="6209"/>
    <m/>
    <m/>
    <m/>
    <m/>
    <m/>
    <m/>
    <m/>
    <x v="13"/>
    <x v="42"/>
    <m/>
    <m/>
    <x v="2"/>
    <n v="0"/>
    <m/>
    <s v=" "/>
    <m/>
    <m/>
    <m/>
    <m/>
    <m/>
  </r>
  <r>
    <n v="6210"/>
    <m/>
    <m/>
    <m/>
    <m/>
    <m/>
    <m/>
    <m/>
    <x v="13"/>
    <x v="42"/>
    <m/>
    <m/>
    <x v="2"/>
    <n v="0"/>
    <m/>
    <s v=" "/>
    <m/>
    <m/>
    <m/>
    <m/>
    <m/>
  </r>
  <r>
    <n v="6211"/>
    <m/>
    <m/>
    <m/>
    <m/>
    <m/>
    <m/>
    <m/>
    <x v="13"/>
    <x v="42"/>
    <m/>
    <m/>
    <x v="2"/>
    <n v="0"/>
    <m/>
    <s v=" "/>
    <m/>
    <m/>
    <m/>
    <m/>
    <m/>
  </r>
  <r>
    <n v="6212"/>
    <m/>
    <m/>
    <m/>
    <m/>
    <m/>
    <m/>
    <m/>
    <x v="13"/>
    <x v="42"/>
    <m/>
    <m/>
    <x v="2"/>
    <n v="0"/>
    <m/>
    <s v=" "/>
    <m/>
    <m/>
    <m/>
    <m/>
    <m/>
  </r>
  <r>
    <n v="6213"/>
    <m/>
    <m/>
    <m/>
    <m/>
    <m/>
    <m/>
    <m/>
    <x v="13"/>
    <x v="42"/>
    <m/>
    <m/>
    <x v="2"/>
    <n v="0"/>
    <m/>
    <s v=" "/>
    <m/>
    <m/>
    <m/>
    <m/>
    <m/>
  </r>
  <r>
    <n v="6214"/>
    <m/>
    <m/>
    <m/>
    <m/>
    <m/>
    <m/>
    <m/>
    <x v="13"/>
    <x v="42"/>
    <m/>
    <m/>
    <x v="2"/>
    <n v="0"/>
    <m/>
    <s v=" "/>
    <m/>
    <m/>
    <m/>
    <m/>
    <m/>
  </r>
  <r>
    <n v="6215"/>
    <m/>
    <m/>
    <m/>
    <m/>
    <m/>
    <m/>
    <m/>
    <x v="13"/>
    <x v="42"/>
    <m/>
    <m/>
    <x v="2"/>
    <n v="0"/>
    <m/>
    <s v=" "/>
    <m/>
    <m/>
    <m/>
    <m/>
    <m/>
  </r>
  <r>
    <n v="6216"/>
    <m/>
    <m/>
    <m/>
    <m/>
    <m/>
    <m/>
    <m/>
    <x v="13"/>
    <x v="42"/>
    <m/>
    <m/>
    <x v="2"/>
    <n v="0"/>
    <m/>
    <s v=" "/>
    <m/>
    <m/>
    <m/>
    <m/>
    <m/>
  </r>
  <r>
    <n v="6217"/>
    <m/>
    <m/>
    <m/>
    <m/>
    <m/>
    <m/>
    <m/>
    <x v="13"/>
    <x v="42"/>
    <m/>
    <m/>
    <x v="2"/>
    <n v="0"/>
    <m/>
    <s v=" "/>
    <m/>
    <m/>
    <m/>
    <m/>
    <m/>
  </r>
  <r>
    <n v="6218"/>
    <m/>
    <m/>
    <m/>
    <m/>
    <m/>
    <m/>
    <m/>
    <x v="13"/>
    <x v="42"/>
    <m/>
    <m/>
    <x v="2"/>
    <n v="0"/>
    <m/>
    <s v=" "/>
    <m/>
    <m/>
    <m/>
    <m/>
    <m/>
  </r>
  <r>
    <n v="6219"/>
    <m/>
    <m/>
    <m/>
    <m/>
    <m/>
    <m/>
    <m/>
    <x v="13"/>
    <x v="42"/>
    <m/>
    <m/>
    <x v="2"/>
    <n v="0"/>
    <m/>
    <s v=" "/>
    <m/>
    <m/>
    <m/>
    <m/>
    <m/>
  </r>
  <r>
    <n v="6220"/>
    <m/>
    <m/>
    <m/>
    <m/>
    <m/>
    <m/>
    <m/>
    <x v="13"/>
    <x v="42"/>
    <m/>
    <m/>
    <x v="2"/>
    <n v="0"/>
    <m/>
    <s v=" "/>
    <m/>
    <m/>
    <m/>
    <m/>
    <m/>
  </r>
  <r>
    <n v="6221"/>
    <m/>
    <m/>
    <m/>
    <m/>
    <m/>
    <m/>
    <m/>
    <x v="13"/>
    <x v="42"/>
    <m/>
    <m/>
    <x v="2"/>
    <n v="0"/>
    <m/>
    <s v=" "/>
    <m/>
    <m/>
    <m/>
    <m/>
    <m/>
  </r>
  <r>
    <n v="6222"/>
    <m/>
    <m/>
    <m/>
    <m/>
    <m/>
    <m/>
    <m/>
    <x v="13"/>
    <x v="42"/>
    <m/>
    <m/>
    <x v="2"/>
    <n v="0"/>
    <m/>
    <s v=" "/>
    <m/>
    <m/>
    <m/>
    <m/>
    <m/>
  </r>
  <r>
    <n v="6223"/>
    <m/>
    <m/>
    <m/>
    <m/>
    <m/>
    <m/>
    <m/>
    <x v="13"/>
    <x v="42"/>
    <m/>
    <m/>
    <x v="2"/>
    <n v="0"/>
    <m/>
    <s v=" "/>
    <m/>
    <m/>
    <m/>
    <m/>
    <m/>
  </r>
  <r>
    <n v="6224"/>
    <m/>
    <m/>
    <m/>
    <m/>
    <m/>
    <m/>
    <m/>
    <x v="13"/>
    <x v="42"/>
    <m/>
    <m/>
    <x v="2"/>
    <n v="0"/>
    <m/>
    <s v=" "/>
    <m/>
    <m/>
    <m/>
    <m/>
    <m/>
  </r>
  <r>
    <n v="6225"/>
    <m/>
    <m/>
    <m/>
    <m/>
    <m/>
    <m/>
    <m/>
    <x v="13"/>
    <x v="42"/>
    <m/>
    <m/>
    <x v="2"/>
    <n v="0"/>
    <m/>
    <s v=" "/>
    <m/>
    <m/>
    <m/>
    <m/>
    <m/>
  </r>
  <r>
    <n v="6226"/>
    <m/>
    <m/>
    <m/>
    <m/>
    <m/>
    <m/>
    <m/>
    <x v="13"/>
    <x v="42"/>
    <m/>
    <m/>
    <x v="2"/>
    <n v="0"/>
    <m/>
    <s v=" "/>
    <m/>
    <m/>
    <m/>
    <m/>
    <m/>
  </r>
  <r>
    <n v="6227"/>
    <m/>
    <m/>
    <m/>
    <m/>
    <m/>
    <m/>
    <m/>
    <x v="13"/>
    <x v="42"/>
    <m/>
    <m/>
    <x v="2"/>
    <n v="0"/>
    <m/>
    <s v=" "/>
    <m/>
    <m/>
    <m/>
    <m/>
    <m/>
  </r>
  <r>
    <n v="6228"/>
    <m/>
    <m/>
    <m/>
    <m/>
    <m/>
    <m/>
    <m/>
    <x v="13"/>
    <x v="42"/>
    <m/>
    <m/>
    <x v="2"/>
    <n v="0"/>
    <m/>
    <s v=" "/>
    <m/>
    <m/>
    <m/>
    <m/>
    <m/>
  </r>
  <r>
    <n v="6229"/>
    <m/>
    <m/>
    <m/>
    <m/>
    <m/>
    <m/>
    <m/>
    <x v="13"/>
    <x v="42"/>
    <m/>
    <m/>
    <x v="2"/>
    <n v="0"/>
    <m/>
    <s v=" "/>
    <m/>
    <m/>
    <m/>
    <m/>
    <m/>
  </r>
  <r>
    <n v="6230"/>
    <m/>
    <m/>
    <m/>
    <m/>
    <m/>
    <m/>
    <m/>
    <x v="13"/>
    <x v="42"/>
    <m/>
    <m/>
    <x v="2"/>
    <n v="0"/>
    <m/>
    <s v=" "/>
    <m/>
    <m/>
    <m/>
    <m/>
    <m/>
  </r>
  <r>
    <n v="6231"/>
    <m/>
    <m/>
    <m/>
    <m/>
    <m/>
    <m/>
    <m/>
    <x v="13"/>
    <x v="42"/>
    <m/>
    <m/>
    <x v="2"/>
    <n v="0"/>
    <m/>
    <s v=" "/>
    <m/>
    <m/>
    <m/>
    <m/>
    <m/>
  </r>
  <r>
    <n v="6232"/>
    <m/>
    <m/>
    <m/>
    <m/>
    <m/>
    <m/>
    <m/>
    <x v="13"/>
    <x v="42"/>
    <m/>
    <m/>
    <x v="2"/>
    <n v="0"/>
    <m/>
    <s v=" "/>
    <m/>
    <m/>
    <m/>
    <m/>
    <m/>
  </r>
  <r>
    <n v="6233"/>
    <m/>
    <m/>
    <m/>
    <m/>
    <m/>
    <m/>
    <m/>
    <x v="13"/>
    <x v="42"/>
    <m/>
    <m/>
    <x v="2"/>
    <n v="0"/>
    <m/>
    <s v=" "/>
    <m/>
    <m/>
    <m/>
    <m/>
    <m/>
  </r>
  <r>
    <n v="6234"/>
    <m/>
    <m/>
    <m/>
    <m/>
    <m/>
    <m/>
    <m/>
    <x v="13"/>
    <x v="42"/>
    <m/>
    <m/>
    <x v="2"/>
    <n v="0"/>
    <m/>
    <s v=" "/>
    <m/>
    <m/>
    <m/>
    <m/>
    <m/>
  </r>
  <r>
    <n v="6235"/>
    <m/>
    <m/>
    <m/>
    <m/>
    <m/>
    <m/>
    <m/>
    <x v="13"/>
    <x v="42"/>
    <m/>
    <m/>
    <x v="2"/>
    <n v="0"/>
    <m/>
    <s v=" "/>
    <m/>
    <m/>
    <m/>
    <m/>
    <m/>
  </r>
  <r>
    <n v="6236"/>
    <m/>
    <m/>
    <m/>
    <m/>
    <m/>
    <m/>
    <m/>
    <x v="13"/>
    <x v="42"/>
    <m/>
    <m/>
    <x v="2"/>
    <n v="0"/>
    <m/>
    <s v=" "/>
    <m/>
    <m/>
    <m/>
    <m/>
    <m/>
  </r>
  <r>
    <n v="6237"/>
    <m/>
    <m/>
    <m/>
    <m/>
    <m/>
    <m/>
    <m/>
    <x v="13"/>
    <x v="42"/>
    <m/>
    <m/>
    <x v="2"/>
    <n v="0"/>
    <m/>
    <s v=" "/>
    <m/>
    <m/>
    <m/>
    <m/>
    <m/>
  </r>
  <r>
    <n v="6238"/>
    <m/>
    <m/>
    <m/>
    <m/>
    <m/>
    <m/>
    <m/>
    <x v="13"/>
    <x v="42"/>
    <m/>
    <m/>
    <x v="2"/>
    <n v="0"/>
    <m/>
    <s v=" "/>
    <m/>
    <m/>
    <m/>
    <m/>
    <m/>
  </r>
  <r>
    <n v="6239"/>
    <m/>
    <m/>
    <m/>
    <m/>
    <m/>
    <m/>
    <m/>
    <x v="13"/>
    <x v="42"/>
    <m/>
    <m/>
    <x v="2"/>
    <n v="0"/>
    <m/>
    <s v=" "/>
    <m/>
    <m/>
    <m/>
    <m/>
    <m/>
  </r>
  <r>
    <n v="6240"/>
    <m/>
    <m/>
    <m/>
    <m/>
    <m/>
    <m/>
    <m/>
    <x v="13"/>
    <x v="42"/>
    <m/>
    <m/>
    <x v="2"/>
    <n v="0"/>
    <m/>
    <s v=" "/>
    <m/>
    <m/>
    <m/>
    <m/>
    <m/>
  </r>
  <r>
    <n v="6241"/>
    <m/>
    <m/>
    <m/>
    <m/>
    <m/>
    <m/>
    <m/>
    <x v="13"/>
    <x v="42"/>
    <m/>
    <m/>
    <x v="2"/>
    <n v="0"/>
    <m/>
    <s v=" "/>
    <m/>
    <m/>
    <m/>
    <m/>
    <m/>
  </r>
  <r>
    <n v="6242"/>
    <m/>
    <m/>
    <m/>
    <m/>
    <m/>
    <m/>
    <m/>
    <x v="13"/>
    <x v="42"/>
    <m/>
    <m/>
    <x v="2"/>
    <n v="0"/>
    <m/>
    <s v=" "/>
    <m/>
    <m/>
    <m/>
    <m/>
    <m/>
  </r>
  <r>
    <n v="6243"/>
    <m/>
    <m/>
    <m/>
    <m/>
    <m/>
    <m/>
    <m/>
    <x v="13"/>
    <x v="42"/>
    <m/>
    <m/>
    <x v="2"/>
    <n v="0"/>
    <m/>
    <s v=" "/>
    <m/>
    <m/>
    <m/>
    <m/>
    <m/>
  </r>
  <r>
    <n v="6244"/>
    <m/>
    <m/>
    <m/>
    <m/>
    <m/>
    <m/>
    <m/>
    <x v="13"/>
    <x v="42"/>
    <m/>
    <m/>
    <x v="2"/>
    <n v="0"/>
    <m/>
    <s v=" "/>
    <m/>
    <m/>
    <m/>
    <m/>
    <m/>
  </r>
  <r>
    <n v="6245"/>
    <m/>
    <m/>
    <m/>
    <m/>
    <m/>
    <m/>
    <m/>
    <x v="13"/>
    <x v="42"/>
    <m/>
    <m/>
    <x v="2"/>
    <n v="0"/>
    <m/>
    <s v=" "/>
    <m/>
    <m/>
    <m/>
    <m/>
    <m/>
  </r>
  <r>
    <n v="6246"/>
    <m/>
    <m/>
    <m/>
    <m/>
    <m/>
    <m/>
    <m/>
    <x v="13"/>
    <x v="42"/>
    <m/>
    <m/>
    <x v="2"/>
    <n v="0"/>
    <m/>
    <s v=" "/>
    <m/>
    <m/>
    <m/>
    <m/>
    <m/>
  </r>
  <r>
    <n v="6247"/>
    <m/>
    <m/>
    <m/>
    <m/>
    <m/>
    <m/>
    <m/>
    <x v="13"/>
    <x v="42"/>
    <m/>
    <m/>
    <x v="2"/>
    <n v="0"/>
    <m/>
    <s v=" "/>
    <m/>
    <m/>
    <m/>
    <m/>
    <m/>
  </r>
  <r>
    <n v="6248"/>
    <m/>
    <m/>
    <m/>
    <m/>
    <m/>
    <m/>
    <m/>
    <x v="13"/>
    <x v="42"/>
    <m/>
    <m/>
    <x v="2"/>
    <n v="0"/>
    <m/>
    <s v=" "/>
    <m/>
    <m/>
    <m/>
    <m/>
    <m/>
  </r>
  <r>
    <n v="6249"/>
    <m/>
    <m/>
    <m/>
    <m/>
    <m/>
    <m/>
    <m/>
    <x v="13"/>
    <x v="42"/>
    <m/>
    <m/>
    <x v="2"/>
    <n v="0"/>
    <m/>
    <s v=" "/>
    <m/>
    <m/>
    <m/>
    <m/>
    <m/>
  </r>
  <r>
    <n v="6250"/>
    <m/>
    <m/>
    <m/>
    <m/>
    <m/>
    <m/>
    <m/>
    <x v="13"/>
    <x v="42"/>
    <m/>
    <m/>
    <x v="2"/>
    <n v="0"/>
    <m/>
    <s v=" "/>
    <m/>
    <m/>
    <m/>
    <m/>
    <m/>
  </r>
  <r>
    <n v="6251"/>
    <m/>
    <m/>
    <m/>
    <m/>
    <m/>
    <m/>
    <m/>
    <x v="13"/>
    <x v="42"/>
    <m/>
    <m/>
    <x v="2"/>
    <n v="0"/>
    <m/>
    <s v=" "/>
    <m/>
    <m/>
    <m/>
    <m/>
    <m/>
  </r>
  <r>
    <n v="6252"/>
    <m/>
    <m/>
    <m/>
    <m/>
    <m/>
    <m/>
    <m/>
    <x v="13"/>
    <x v="42"/>
    <m/>
    <m/>
    <x v="2"/>
    <n v="0"/>
    <m/>
    <s v=" "/>
    <m/>
    <m/>
    <m/>
    <m/>
    <m/>
  </r>
  <r>
    <n v="6253"/>
    <m/>
    <m/>
    <m/>
    <m/>
    <m/>
    <m/>
    <m/>
    <x v="13"/>
    <x v="42"/>
    <m/>
    <m/>
    <x v="2"/>
    <n v="0"/>
    <m/>
    <s v=" "/>
    <m/>
    <m/>
    <m/>
    <m/>
    <m/>
  </r>
  <r>
    <n v="6254"/>
    <m/>
    <m/>
    <m/>
    <m/>
    <m/>
    <m/>
    <m/>
    <x v="13"/>
    <x v="42"/>
    <m/>
    <m/>
    <x v="2"/>
    <n v="0"/>
    <m/>
    <s v=" "/>
    <m/>
    <m/>
    <m/>
    <m/>
    <m/>
  </r>
  <r>
    <n v="6255"/>
    <m/>
    <m/>
    <m/>
    <m/>
    <m/>
    <m/>
    <m/>
    <x v="13"/>
    <x v="42"/>
    <m/>
    <m/>
    <x v="2"/>
    <n v="0"/>
    <m/>
    <s v=" "/>
    <m/>
    <m/>
    <m/>
    <m/>
    <m/>
  </r>
  <r>
    <n v="6256"/>
    <m/>
    <m/>
    <m/>
    <m/>
    <m/>
    <m/>
    <m/>
    <x v="13"/>
    <x v="42"/>
    <m/>
    <m/>
    <x v="2"/>
    <n v="0"/>
    <m/>
    <s v=" "/>
    <m/>
    <m/>
    <m/>
    <m/>
    <m/>
  </r>
  <r>
    <n v="6257"/>
    <m/>
    <m/>
    <m/>
    <m/>
    <m/>
    <m/>
    <m/>
    <x v="13"/>
    <x v="42"/>
    <m/>
    <m/>
    <x v="2"/>
    <n v="0"/>
    <m/>
    <s v=" "/>
    <m/>
    <m/>
    <m/>
    <m/>
    <m/>
  </r>
  <r>
    <n v="6258"/>
    <m/>
    <m/>
    <m/>
    <m/>
    <m/>
    <m/>
    <m/>
    <x v="13"/>
    <x v="42"/>
    <m/>
    <m/>
    <x v="2"/>
    <n v="0"/>
    <m/>
    <s v=" "/>
    <m/>
    <m/>
    <m/>
    <m/>
    <m/>
  </r>
  <r>
    <n v="6259"/>
    <m/>
    <m/>
    <m/>
    <m/>
    <m/>
    <m/>
    <m/>
    <x v="13"/>
    <x v="42"/>
    <m/>
    <m/>
    <x v="2"/>
    <n v="0"/>
    <m/>
    <s v=" "/>
    <m/>
    <m/>
    <m/>
    <m/>
    <m/>
  </r>
  <r>
    <n v="6260"/>
    <m/>
    <m/>
    <m/>
    <m/>
    <m/>
    <m/>
    <m/>
    <x v="13"/>
    <x v="42"/>
    <m/>
    <m/>
    <x v="2"/>
    <n v="0"/>
    <m/>
    <s v=" "/>
    <m/>
    <m/>
    <m/>
    <m/>
    <m/>
  </r>
  <r>
    <n v="6261"/>
    <m/>
    <m/>
    <m/>
    <m/>
    <m/>
    <m/>
    <m/>
    <x v="13"/>
    <x v="42"/>
    <m/>
    <m/>
    <x v="2"/>
    <n v="0"/>
    <m/>
    <s v=" "/>
    <m/>
    <m/>
    <m/>
    <m/>
    <m/>
  </r>
  <r>
    <n v="6262"/>
    <m/>
    <m/>
    <m/>
    <m/>
    <m/>
    <m/>
    <m/>
    <x v="13"/>
    <x v="42"/>
    <m/>
    <m/>
    <x v="2"/>
    <n v="0"/>
    <m/>
    <s v=" "/>
    <m/>
    <m/>
    <m/>
    <m/>
    <m/>
  </r>
  <r>
    <n v="6263"/>
    <m/>
    <m/>
    <m/>
    <m/>
    <m/>
    <m/>
    <m/>
    <x v="13"/>
    <x v="42"/>
    <m/>
    <m/>
    <x v="2"/>
    <n v="0"/>
    <m/>
    <s v=" "/>
    <m/>
    <m/>
    <m/>
    <m/>
    <m/>
  </r>
  <r>
    <n v="6264"/>
    <m/>
    <m/>
    <m/>
    <m/>
    <m/>
    <m/>
    <m/>
    <x v="13"/>
    <x v="42"/>
    <m/>
    <m/>
    <x v="2"/>
    <n v="0"/>
    <m/>
    <s v=" "/>
    <m/>
    <m/>
    <m/>
    <m/>
    <m/>
  </r>
  <r>
    <n v="6265"/>
    <m/>
    <m/>
    <m/>
    <m/>
    <m/>
    <m/>
    <m/>
    <x v="13"/>
    <x v="42"/>
    <m/>
    <m/>
    <x v="2"/>
    <n v="0"/>
    <m/>
    <s v=" "/>
    <m/>
    <m/>
    <m/>
    <m/>
    <m/>
  </r>
  <r>
    <n v="6266"/>
    <m/>
    <m/>
    <m/>
    <m/>
    <m/>
    <m/>
    <m/>
    <x v="13"/>
    <x v="42"/>
    <m/>
    <m/>
    <x v="2"/>
    <n v="0"/>
    <m/>
    <s v=" "/>
    <m/>
    <m/>
    <m/>
    <m/>
    <m/>
  </r>
  <r>
    <n v="6267"/>
    <m/>
    <m/>
    <m/>
    <m/>
    <m/>
    <m/>
    <m/>
    <x v="13"/>
    <x v="42"/>
    <m/>
    <m/>
    <x v="2"/>
    <n v="0"/>
    <m/>
    <s v=" "/>
    <m/>
    <m/>
    <m/>
    <m/>
    <m/>
  </r>
  <r>
    <n v="6268"/>
    <m/>
    <m/>
    <m/>
    <m/>
    <m/>
    <m/>
    <m/>
    <x v="13"/>
    <x v="42"/>
    <m/>
    <m/>
    <x v="2"/>
    <n v="0"/>
    <m/>
    <s v=" "/>
    <m/>
    <m/>
    <m/>
    <m/>
    <m/>
  </r>
  <r>
    <n v="6269"/>
    <m/>
    <m/>
    <m/>
    <m/>
    <m/>
    <m/>
    <m/>
    <x v="13"/>
    <x v="42"/>
    <m/>
    <m/>
    <x v="2"/>
    <n v="0"/>
    <m/>
    <s v=" "/>
    <m/>
    <m/>
    <m/>
    <m/>
    <m/>
  </r>
  <r>
    <n v="6270"/>
    <m/>
    <m/>
    <m/>
    <m/>
    <m/>
    <m/>
    <m/>
    <x v="13"/>
    <x v="42"/>
    <m/>
    <m/>
    <x v="2"/>
    <n v="0"/>
    <m/>
    <s v=" "/>
    <m/>
    <m/>
    <m/>
    <m/>
    <m/>
  </r>
  <r>
    <n v="6271"/>
    <m/>
    <m/>
    <m/>
    <m/>
    <m/>
    <m/>
    <m/>
    <x v="13"/>
    <x v="42"/>
    <m/>
    <m/>
    <x v="2"/>
    <n v="0"/>
    <m/>
    <s v=" "/>
    <m/>
    <m/>
    <m/>
    <m/>
    <m/>
  </r>
  <r>
    <n v="6272"/>
    <m/>
    <m/>
    <m/>
    <m/>
    <m/>
    <m/>
    <m/>
    <x v="13"/>
    <x v="42"/>
    <m/>
    <m/>
    <x v="2"/>
    <n v="0"/>
    <m/>
    <s v=" "/>
    <m/>
    <m/>
    <m/>
    <m/>
    <m/>
  </r>
  <r>
    <n v="6273"/>
    <m/>
    <m/>
    <m/>
    <m/>
    <m/>
    <m/>
    <m/>
    <x v="13"/>
    <x v="42"/>
    <m/>
    <m/>
    <x v="2"/>
    <n v="0"/>
    <m/>
    <s v=" "/>
    <m/>
    <m/>
    <m/>
    <m/>
    <m/>
  </r>
  <r>
    <n v="6274"/>
    <m/>
    <m/>
    <m/>
    <m/>
    <m/>
    <m/>
    <m/>
    <x v="13"/>
    <x v="42"/>
    <m/>
    <m/>
    <x v="2"/>
    <n v="0"/>
    <m/>
    <s v=" "/>
    <m/>
    <m/>
    <m/>
    <m/>
    <m/>
  </r>
  <r>
    <n v="6275"/>
    <m/>
    <m/>
    <m/>
    <m/>
    <m/>
    <m/>
    <m/>
    <x v="13"/>
    <x v="42"/>
    <m/>
    <m/>
    <x v="2"/>
    <n v="0"/>
    <m/>
    <s v=" "/>
    <m/>
    <m/>
    <m/>
    <m/>
    <m/>
  </r>
  <r>
    <n v="6276"/>
    <m/>
    <m/>
    <m/>
    <m/>
    <m/>
    <m/>
    <m/>
    <x v="13"/>
    <x v="42"/>
    <m/>
    <m/>
    <x v="2"/>
    <n v="0"/>
    <m/>
    <s v=" "/>
    <m/>
    <m/>
    <m/>
    <m/>
    <m/>
  </r>
  <r>
    <n v="6277"/>
    <m/>
    <m/>
    <m/>
    <m/>
    <m/>
    <m/>
    <m/>
    <x v="13"/>
    <x v="42"/>
    <m/>
    <m/>
    <x v="2"/>
    <n v="0"/>
    <m/>
    <s v=" "/>
    <m/>
    <m/>
    <m/>
    <m/>
    <m/>
  </r>
  <r>
    <n v="6278"/>
    <m/>
    <m/>
    <m/>
    <m/>
    <m/>
    <m/>
    <m/>
    <x v="13"/>
    <x v="42"/>
    <m/>
    <m/>
    <x v="2"/>
    <n v="0"/>
    <m/>
    <s v=" "/>
    <m/>
    <m/>
    <m/>
    <m/>
    <m/>
  </r>
  <r>
    <n v="6279"/>
    <m/>
    <m/>
    <m/>
    <m/>
    <m/>
    <m/>
    <m/>
    <x v="13"/>
    <x v="42"/>
    <m/>
    <m/>
    <x v="2"/>
    <n v="0"/>
    <m/>
    <s v=" "/>
    <m/>
    <m/>
    <m/>
    <m/>
    <m/>
  </r>
  <r>
    <n v="6280"/>
    <m/>
    <m/>
    <m/>
    <m/>
    <m/>
    <m/>
    <m/>
    <x v="13"/>
    <x v="42"/>
    <m/>
    <m/>
    <x v="2"/>
    <n v="0"/>
    <m/>
    <s v=" "/>
    <m/>
    <m/>
    <m/>
    <m/>
    <m/>
  </r>
  <r>
    <n v="6281"/>
    <m/>
    <m/>
    <m/>
    <m/>
    <m/>
    <m/>
    <m/>
    <x v="13"/>
    <x v="42"/>
    <m/>
    <m/>
    <x v="2"/>
    <n v="0"/>
    <m/>
    <s v=" "/>
    <m/>
    <m/>
    <m/>
    <m/>
    <m/>
  </r>
  <r>
    <n v="6282"/>
    <m/>
    <m/>
    <m/>
    <m/>
    <m/>
    <m/>
    <m/>
    <x v="13"/>
    <x v="42"/>
    <m/>
    <m/>
    <x v="2"/>
    <n v="0"/>
    <m/>
    <s v=" "/>
    <m/>
    <m/>
    <m/>
    <m/>
    <m/>
  </r>
  <r>
    <n v="6283"/>
    <m/>
    <m/>
    <m/>
    <m/>
    <m/>
    <m/>
    <m/>
    <x v="13"/>
    <x v="42"/>
    <m/>
    <m/>
    <x v="2"/>
    <n v="0"/>
    <m/>
    <s v=" "/>
    <m/>
    <m/>
    <m/>
    <m/>
    <m/>
  </r>
  <r>
    <n v="6284"/>
    <m/>
    <m/>
    <m/>
    <m/>
    <m/>
    <m/>
    <m/>
    <x v="13"/>
    <x v="42"/>
    <m/>
    <m/>
    <x v="2"/>
    <n v="0"/>
    <m/>
    <s v=" "/>
    <m/>
    <m/>
    <m/>
    <m/>
    <m/>
  </r>
  <r>
    <n v="6285"/>
    <m/>
    <m/>
    <m/>
    <m/>
    <m/>
    <m/>
    <m/>
    <x v="13"/>
    <x v="42"/>
    <m/>
    <m/>
    <x v="2"/>
    <n v="0"/>
    <m/>
    <s v=" "/>
    <m/>
    <m/>
    <m/>
    <m/>
    <m/>
  </r>
  <r>
    <n v="6286"/>
    <m/>
    <m/>
    <m/>
    <m/>
    <m/>
    <m/>
    <m/>
    <x v="13"/>
    <x v="42"/>
    <m/>
    <m/>
    <x v="2"/>
    <n v="0"/>
    <m/>
    <s v=" "/>
    <m/>
    <m/>
    <m/>
    <m/>
    <m/>
  </r>
  <r>
    <n v="6287"/>
    <m/>
    <m/>
    <m/>
    <m/>
    <m/>
    <m/>
    <m/>
    <x v="13"/>
    <x v="42"/>
    <m/>
    <m/>
    <x v="2"/>
    <n v="0"/>
    <m/>
    <s v=" "/>
    <m/>
    <m/>
    <m/>
    <m/>
    <m/>
  </r>
  <r>
    <n v="6288"/>
    <m/>
    <m/>
    <m/>
    <m/>
    <m/>
    <m/>
    <m/>
    <x v="13"/>
    <x v="42"/>
    <m/>
    <m/>
    <x v="2"/>
    <n v="0"/>
    <m/>
    <s v=" "/>
    <m/>
    <m/>
    <m/>
    <m/>
    <m/>
  </r>
  <r>
    <n v="6289"/>
    <m/>
    <m/>
    <m/>
    <m/>
    <m/>
    <m/>
    <m/>
    <x v="13"/>
    <x v="42"/>
    <m/>
    <m/>
    <x v="2"/>
    <n v="0"/>
    <m/>
    <s v=" "/>
    <m/>
    <m/>
    <m/>
    <m/>
    <m/>
  </r>
  <r>
    <n v="6290"/>
    <m/>
    <m/>
    <m/>
    <m/>
    <m/>
    <m/>
    <m/>
    <x v="13"/>
    <x v="42"/>
    <m/>
    <m/>
    <x v="2"/>
    <n v="0"/>
    <m/>
    <s v=" "/>
    <m/>
    <m/>
    <m/>
    <m/>
    <m/>
  </r>
  <r>
    <n v="6291"/>
    <m/>
    <m/>
    <m/>
    <m/>
    <m/>
    <m/>
    <m/>
    <x v="13"/>
    <x v="42"/>
    <m/>
    <m/>
    <x v="2"/>
    <n v="0"/>
    <m/>
    <s v=" "/>
    <m/>
    <m/>
    <m/>
    <m/>
    <m/>
  </r>
  <r>
    <n v="6292"/>
    <m/>
    <m/>
    <m/>
    <m/>
    <m/>
    <m/>
    <m/>
    <x v="13"/>
    <x v="42"/>
    <m/>
    <m/>
    <x v="2"/>
    <n v="0"/>
    <m/>
    <s v=" "/>
    <m/>
    <m/>
    <m/>
    <m/>
    <m/>
  </r>
  <r>
    <n v="6293"/>
    <m/>
    <m/>
    <m/>
    <m/>
    <m/>
    <m/>
    <m/>
    <x v="13"/>
    <x v="42"/>
    <m/>
    <m/>
    <x v="2"/>
    <n v="0"/>
    <m/>
    <s v=" "/>
    <m/>
    <m/>
    <m/>
    <m/>
    <m/>
  </r>
  <r>
    <n v="6294"/>
    <m/>
    <m/>
    <m/>
    <m/>
    <m/>
    <m/>
    <m/>
    <x v="13"/>
    <x v="42"/>
    <m/>
    <m/>
    <x v="2"/>
    <n v="0"/>
    <m/>
    <s v=" "/>
    <m/>
    <m/>
    <m/>
    <m/>
    <m/>
  </r>
  <r>
    <n v="6295"/>
    <m/>
    <m/>
    <m/>
    <m/>
    <m/>
    <m/>
    <m/>
    <x v="13"/>
    <x v="42"/>
    <m/>
    <m/>
    <x v="2"/>
    <n v="0"/>
    <m/>
    <s v=" "/>
    <m/>
    <m/>
    <m/>
    <m/>
    <m/>
  </r>
  <r>
    <n v="6296"/>
    <m/>
    <m/>
    <m/>
    <m/>
    <m/>
    <m/>
    <m/>
    <x v="13"/>
    <x v="42"/>
    <m/>
    <m/>
    <x v="2"/>
    <n v="0"/>
    <m/>
    <s v=" "/>
    <m/>
    <m/>
    <m/>
    <m/>
    <m/>
  </r>
  <r>
    <n v="6297"/>
    <m/>
    <m/>
    <m/>
    <m/>
    <m/>
    <m/>
    <m/>
    <x v="13"/>
    <x v="42"/>
    <m/>
    <m/>
    <x v="2"/>
    <n v="0"/>
    <m/>
    <s v=" "/>
    <m/>
    <m/>
    <m/>
    <m/>
    <m/>
  </r>
  <r>
    <n v="6298"/>
    <m/>
    <m/>
    <m/>
    <m/>
    <m/>
    <m/>
    <m/>
    <x v="13"/>
    <x v="42"/>
    <m/>
    <m/>
    <x v="2"/>
    <n v="0"/>
    <m/>
    <s v=" "/>
    <m/>
    <m/>
    <m/>
    <m/>
    <m/>
  </r>
  <r>
    <n v="6299"/>
    <m/>
    <m/>
    <m/>
    <m/>
    <m/>
    <m/>
    <m/>
    <x v="13"/>
    <x v="42"/>
    <m/>
    <m/>
    <x v="2"/>
    <n v="0"/>
    <m/>
    <s v=" "/>
    <m/>
    <m/>
    <m/>
    <m/>
    <m/>
  </r>
  <r>
    <n v="6300"/>
    <m/>
    <m/>
    <m/>
    <m/>
    <m/>
    <m/>
    <m/>
    <x v="13"/>
    <x v="42"/>
    <m/>
    <m/>
    <x v="2"/>
    <n v="0"/>
    <m/>
    <s v=" "/>
    <m/>
    <m/>
    <m/>
    <m/>
    <m/>
  </r>
  <r>
    <n v="6301"/>
    <m/>
    <m/>
    <m/>
    <m/>
    <m/>
    <m/>
    <m/>
    <x v="13"/>
    <x v="42"/>
    <m/>
    <m/>
    <x v="2"/>
    <n v="0"/>
    <m/>
    <s v=" "/>
    <m/>
    <m/>
    <m/>
    <m/>
    <m/>
  </r>
  <r>
    <n v="6302"/>
    <m/>
    <m/>
    <m/>
    <m/>
    <m/>
    <m/>
    <m/>
    <x v="13"/>
    <x v="42"/>
    <m/>
    <m/>
    <x v="2"/>
    <n v="0"/>
    <m/>
    <s v=" "/>
    <m/>
    <m/>
    <m/>
    <m/>
    <m/>
  </r>
  <r>
    <n v="6303"/>
    <m/>
    <m/>
    <m/>
    <m/>
    <m/>
    <m/>
    <m/>
    <x v="13"/>
    <x v="42"/>
    <m/>
    <m/>
    <x v="2"/>
    <n v="0"/>
    <m/>
    <s v=" "/>
    <m/>
    <m/>
    <m/>
    <m/>
    <m/>
  </r>
  <r>
    <n v="6304"/>
    <m/>
    <m/>
    <m/>
    <m/>
    <m/>
    <m/>
    <m/>
    <x v="13"/>
    <x v="42"/>
    <m/>
    <m/>
    <x v="2"/>
    <n v="0"/>
    <m/>
    <s v=" "/>
    <m/>
    <m/>
    <m/>
    <m/>
    <m/>
  </r>
  <r>
    <n v="6305"/>
    <m/>
    <m/>
    <m/>
    <m/>
    <m/>
    <m/>
    <m/>
    <x v="13"/>
    <x v="42"/>
    <m/>
    <m/>
    <x v="2"/>
    <n v="0"/>
    <m/>
    <s v=" "/>
    <m/>
    <m/>
    <m/>
    <m/>
    <m/>
  </r>
  <r>
    <n v="6306"/>
    <m/>
    <m/>
    <m/>
    <m/>
    <m/>
    <m/>
    <m/>
    <x v="13"/>
    <x v="42"/>
    <m/>
    <m/>
    <x v="2"/>
    <n v="0"/>
    <m/>
    <s v=" "/>
    <m/>
    <m/>
    <m/>
    <m/>
    <m/>
  </r>
  <r>
    <n v="6307"/>
    <m/>
    <m/>
    <m/>
    <m/>
    <m/>
    <m/>
    <m/>
    <x v="13"/>
    <x v="42"/>
    <m/>
    <m/>
    <x v="2"/>
    <n v="0"/>
    <m/>
    <s v=" "/>
    <m/>
    <m/>
    <m/>
    <m/>
    <m/>
  </r>
  <r>
    <n v="6308"/>
    <m/>
    <m/>
    <m/>
    <m/>
    <m/>
    <m/>
    <m/>
    <x v="13"/>
    <x v="42"/>
    <m/>
    <m/>
    <x v="2"/>
    <n v="0"/>
    <m/>
    <s v=" "/>
    <m/>
    <m/>
    <m/>
    <m/>
    <m/>
  </r>
  <r>
    <n v="6309"/>
    <m/>
    <m/>
    <m/>
    <m/>
    <m/>
    <m/>
    <m/>
    <x v="13"/>
    <x v="42"/>
    <m/>
    <m/>
    <x v="2"/>
    <n v="0"/>
    <m/>
    <s v=" "/>
    <m/>
    <m/>
    <m/>
    <m/>
    <m/>
  </r>
  <r>
    <n v="6310"/>
    <m/>
    <m/>
    <m/>
    <m/>
    <m/>
    <m/>
    <m/>
    <x v="13"/>
    <x v="42"/>
    <m/>
    <m/>
    <x v="2"/>
    <n v="0"/>
    <m/>
    <s v=" "/>
    <m/>
    <m/>
    <m/>
    <m/>
    <m/>
  </r>
  <r>
    <n v="6311"/>
    <m/>
    <m/>
    <m/>
    <m/>
    <m/>
    <m/>
    <m/>
    <x v="13"/>
    <x v="42"/>
    <m/>
    <m/>
    <x v="2"/>
    <n v="0"/>
    <m/>
    <s v=" "/>
    <m/>
    <m/>
    <m/>
    <m/>
    <m/>
  </r>
  <r>
    <n v="6312"/>
    <m/>
    <m/>
    <m/>
    <m/>
    <m/>
    <m/>
    <m/>
    <x v="13"/>
    <x v="42"/>
    <m/>
    <m/>
    <x v="2"/>
    <n v="0"/>
    <m/>
    <s v=" "/>
    <m/>
    <m/>
    <m/>
    <m/>
    <m/>
  </r>
  <r>
    <n v="6313"/>
    <m/>
    <m/>
    <m/>
    <m/>
    <m/>
    <m/>
    <m/>
    <x v="13"/>
    <x v="42"/>
    <m/>
    <m/>
    <x v="2"/>
    <n v="0"/>
    <m/>
    <s v=" "/>
    <m/>
    <m/>
    <m/>
    <m/>
    <m/>
  </r>
  <r>
    <n v="6314"/>
    <m/>
    <m/>
    <m/>
    <m/>
    <m/>
    <m/>
    <m/>
    <x v="13"/>
    <x v="42"/>
    <m/>
    <m/>
    <x v="2"/>
    <n v="0"/>
    <m/>
    <s v=" "/>
    <m/>
    <m/>
    <m/>
    <m/>
    <m/>
  </r>
  <r>
    <n v="6315"/>
    <m/>
    <m/>
    <m/>
    <m/>
    <m/>
    <m/>
    <m/>
    <x v="13"/>
    <x v="42"/>
    <m/>
    <m/>
    <x v="2"/>
    <n v="0"/>
    <m/>
    <s v=" "/>
    <m/>
    <m/>
    <m/>
    <m/>
    <m/>
  </r>
  <r>
    <n v="6316"/>
    <m/>
    <m/>
    <m/>
    <m/>
    <m/>
    <m/>
    <m/>
    <x v="13"/>
    <x v="42"/>
    <m/>
    <m/>
    <x v="2"/>
    <n v="0"/>
    <m/>
    <s v=" "/>
    <m/>
    <m/>
    <m/>
    <m/>
    <m/>
  </r>
  <r>
    <n v="6317"/>
    <m/>
    <m/>
    <m/>
    <m/>
    <m/>
    <m/>
    <m/>
    <x v="13"/>
    <x v="42"/>
    <m/>
    <m/>
    <x v="2"/>
    <n v="0"/>
    <m/>
    <s v=" "/>
    <m/>
    <m/>
    <m/>
    <m/>
    <m/>
  </r>
  <r>
    <n v="6318"/>
    <m/>
    <m/>
    <m/>
    <m/>
    <m/>
    <m/>
    <m/>
    <x v="13"/>
    <x v="42"/>
    <m/>
    <m/>
    <x v="2"/>
    <n v="0"/>
    <m/>
    <s v=" "/>
    <m/>
    <m/>
    <m/>
    <m/>
    <m/>
  </r>
  <r>
    <n v="6319"/>
    <m/>
    <m/>
    <m/>
    <m/>
    <m/>
    <m/>
    <m/>
    <x v="13"/>
    <x v="42"/>
    <m/>
    <m/>
    <x v="2"/>
    <n v="0"/>
    <m/>
    <s v=" "/>
    <m/>
    <m/>
    <m/>
    <m/>
    <m/>
  </r>
  <r>
    <n v="6320"/>
    <m/>
    <m/>
    <m/>
    <m/>
    <m/>
    <m/>
    <m/>
    <x v="13"/>
    <x v="42"/>
    <m/>
    <m/>
    <x v="2"/>
    <n v="0"/>
    <m/>
    <s v=" "/>
    <m/>
    <m/>
    <m/>
    <m/>
    <m/>
  </r>
  <r>
    <n v="6321"/>
    <m/>
    <m/>
    <m/>
    <m/>
    <m/>
    <m/>
    <m/>
    <x v="13"/>
    <x v="42"/>
    <m/>
    <m/>
    <x v="2"/>
    <n v="0"/>
    <m/>
    <s v=" "/>
    <m/>
    <m/>
    <m/>
    <m/>
    <m/>
  </r>
  <r>
    <n v="6322"/>
    <m/>
    <m/>
    <m/>
    <m/>
    <m/>
    <m/>
    <m/>
    <x v="13"/>
    <x v="42"/>
    <m/>
    <m/>
    <x v="2"/>
    <n v="0"/>
    <m/>
    <s v=" "/>
    <m/>
    <m/>
    <m/>
    <m/>
    <m/>
  </r>
  <r>
    <n v="6323"/>
    <m/>
    <m/>
    <m/>
    <m/>
    <m/>
    <m/>
    <m/>
    <x v="13"/>
    <x v="42"/>
    <m/>
    <m/>
    <x v="2"/>
    <n v="0"/>
    <m/>
    <s v=" "/>
    <m/>
    <m/>
    <m/>
    <m/>
    <m/>
  </r>
  <r>
    <n v="6324"/>
    <m/>
    <m/>
    <m/>
    <m/>
    <m/>
    <m/>
    <m/>
    <x v="13"/>
    <x v="42"/>
    <m/>
    <m/>
    <x v="2"/>
    <n v="0"/>
    <m/>
    <s v=" "/>
    <m/>
    <m/>
    <m/>
    <m/>
    <m/>
  </r>
  <r>
    <n v="6325"/>
    <m/>
    <m/>
    <m/>
    <m/>
    <m/>
    <m/>
    <m/>
    <x v="13"/>
    <x v="42"/>
    <m/>
    <m/>
    <x v="2"/>
    <n v="0"/>
    <m/>
    <s v=" "/>
    <m/>
    <m/>
    <m/>
    <m/>
    <m/>
  </r>
  <r>
    <n v="6326"/>
    <m/>
    <m/>
    <m/>
    <m/>
    <m/>
    <m/>
    <m/>
    <x v="13"/>
    <x v="42"/>
    <m/>
    <m/>
    <x v="2"/>
    <n v="0"/>
    <m/>
    <s v=" "/>
    <m/>
    <m/>
    <m/>
    <m/>
    <m/>
  </r>
  <r>
    <n v="6327"/>
    <m/>
    <m/>
    <m/>
    <m/>
    <m/>
    <m/>
    <m/>
    <x v="13"/>
    <x v="42"/>
    <m/>
    <m/>
    <x v="2"/>
    <n v="0"/>
    <m/>
    <s v=" "/>
    <m/>
    <m/>
    <m/>
    <m/>
    <m/>
  </r>
  <r>
    <n v="6328"/>
    <m/>
    <m/>
    <m/>
    <m/>
    <m/>
    <m/>
    <m/>
    <x v="13"/>
    <x v="42"/>
    <m/>
    <m/>
    <x v="2"/>
    <n v="0"/>
    <m/>
    <s v=" "/>
    <m/>
    <m/>
    <m/>
    <m/>
    <m/>
  </r>
  <r>
    <n v="6329"/>
    <m/>
    <m/>
    <m/>
    <m/>
    <m/>
    <m/>
    <m/>
    <x v="13"/>
    <x v="42"/>
    <m/>
    <m/>
    <x v="2"/>
    <n v="0"/>
    <m/>
    <s v=" "/>
    <m/>
    <m/>
    <m/>
    <m/>
    <m/>
  </r>
  <r>
    <n v="6330"/>
    <m/>
    <m/>
    <m/>
    <m/>
    <m/>
    <m/>
    <m/>
    <x v="13"/>
    <x v="42"/>
    <m/>
    <m/>
    <x v="2"/>
    <n v="0"/>
    <m/>
    <s v=" "/>
    <m/>
    <m/>
    <m/>
    <m/>
    <m/>
  </r>
  <r>
    <n v="6331"/>
    <m/>
    <m/>
    <m/>
    <m/>
    <m/>
    <m/>
    <m/>
    <x v="13"/>
    <x v="42"/>
    <m/>
    <m/>
    <x v="2"/>
    <n v="0"/>
    <m/>
    <s v=" "/>
    <m/>
    <m/>
    <m/>
    <m/>
    <m/>
  </r>
  <r>
    <n v="6332"/>
    <m/>
    <m/>
    <m/>
    <m/>
    <m/>
    <m/>
    <m/>
    <x v="13"/>
    <x v="42"/>
    <m/>
    <m/>
    <x v="2"/>
    <n v="0"/>
    <m/>
    <s v=" "/>
    <m/>
    <m/>
    <m/>
    <m/>
    <m/>
  </r>
  <r>
    <n v="6333"/>
    <m/>
    <m/>
    <m/>
    <m/>
    <m/>
    <m/>
    <m/>
    <x v="13"/>
    <x v="42"/>
    <m/>
    <m/>
    <x v="2"/>
    <n v="0"/>
    <m/>
    <s v=" "/>
    <m/>
    <m/>
    <m/>
    <m/>
    <m/>
  </r>
  <r>
    <n v="6334"/>
    <m/>
    <m/>
    <m/>
    <m/>
    <m/>
    <m/>
    <m/>
    <x v="13"/>
    <x v="42"/>
    <m/>
    <m/>
    <x v="2"/>
    <n v="0"/>
    <m/>
    <s v=" "/>
    <m/>
    <m/>
    <m/>
    <m/>
    <m/>
  </r>
  <r>
    <n v="6335"/>
    <m/>
    <m/>
    <m/>
    <m/>
    <m/>
    <m/>
    <m/>
    <x v="13"/>
    <x v="42"/>
    <m/>
    <m/>
    <x v="2"/>
    <n v="0"/>
    <m/>
    <s v=" "/>
    <m/>
    <m/>
    <m/>
    <m/>
    <m/>
  </r>
  <r>
    <n v="6336"/>
    <m/>
    <m/>
    <m/>
    <m/>
    <m/>
    <m/>
    <m/>
    <x v="13"/>
    <x v="42"/>
    <m/>
    <m/>
    <x v="2"/>
    <n v="0"/>
    <m/>
    <s v=" "/>
    <m/>
    <m/>
    <m/>
    <m/>
    <m/>
  </r>
  <r>
    <n v="6337"/>
    <m/>
    <m/>
    <m/>
    <m/>
    <m/>
    <m/>
    <m/>
    <x v="13"/>
    <x v="42"/>
    <m/>
    <m/>
    <x v="2"/>
    <n v="0"/>
    <m/>
    <s v=" "/>
    <m/>
    <m/>
    <m/>
    <m/>
    <m/>
  </r>
  <r>
    <n v="6338"/>
    <m/>
    <m/>
    <m/>
    <m/>
    <m/>
    <m/>
    <m/>
    <x v="13"/>
    <x v="42"/>
    <m/>
    <m/>
    <x v="2"/>
    <n v="0"/>
    <m/>
    <s v=" "/>
    <m/>
    <m/>
    <m/>
    <m/>
    <m/>
  </r>
  <r>
    <n v="6339"/>
    <m/>
    <m/>
    <m/>
    <m/>
    <m/>
    <m/>
    <m/>
    <x v="13"/>
    <x v="42"/>
    <m/>
    <m/>
    <x v="2"/>
    <n v="0"/>
    <m/>
    <s v=" "/>
    <m/>
    <m/>
    <m/>
    <m/>
    <m/>
  </r>
  <r>
    <n v="6340"/>
    <m/>
    <m/>
    <m/>
    <m/>
    <m/>
    <m/>
    <m/>
    <x v="13"/>
    <x v="42"/>
    <m/>
    <m/>
    <x v="2"/>
    <n v="0"/>
    <m/>
    <s v=" "/>
    <m/>
    <m/>
    <m/>
    <m/>
    <m/>
  </r>
  <r>
    <n v="6341"/>
    <m/>
    <m/>
    <m/>
    <m/>
    <m/>
    <m/>
    <m/>
    <x v="13"/>
    <x v="42"/>
    <m/>
    <m/>
    <x v="2"/>
    <n v="0"/>
    <m/>
    <s v=" "/>
    <m/>
    <m/>
    <m/>
    <m/>
    <m/>
  </r>
  <r>
    <n v="6342"/>
    <m/>
    <m/>
    <m/>
    <m/>
    <m/>
    <m/>
    <m/>
    <x v="13"/>
    <x v="42"/>
    <m/>
    <m/>
    <x v="2"/>
    <n v="0"/>
    <m/>
    <s v=" "/>
    <m/>
    <m/>
    <m/>
    <m/>
    <m/>
  </r>
  <r>
    <n v="6343"/>
    <m/>
    <m/>
    <m/>
    <m/>
    <m/>
    <m/>
    <m/>
    <x v="13"/>
    <x v="42"/>
    <m/>
    <m/>
    <x v="2"/>
    <n v="0"/>
    <m/>
    <s v=" "/>
    <m/>
    <m/>
    <m/>
    <m/>
    <m/>
  </r>
  <r>
    <n v="6344"/>
    <m/>
    <m/>
    <m/>
    <m/>
    <m/>
    <m/>
    <m/>
    <x v="13"/>
    <x v="42"/>
    <m/>
    <m/>
    <x v="2"/>
    <n v="0"/>
    <m/>
    <s v=" "/>
    <m/>
    <m/>
    <m/>
    <m/>
    <m/>
  </r>
  <r>
    <n v="6345"/>
    <m/>
    <m/>
    <m/>
    <m/>
    <m/>
    <m/>
    <m/>
    <x v="13"/>
    <x v="42"/>
    <m/>
    <m/>
    <x v="2"/>
    <n v="0"/>
    <m/>
    <s v=" "/>
    <m/>
    <m/>
    <m/>
    <m/>
    <m/>
  </r>
  <r>
    <n v="6346"/>
    <m/>
    <m/>
    <m/>
    <m/>
    <m/>
    <m/>
    <m/>
    <x v="13"/>
    <x v="42"/>
    <m/>
    <m/>
    <x v="2"/>
    <n v="0"/>
    <m/>
    <s v=" "/>
    <m/>
    <m/>
    <m/>
    <m/>
    <m/>
  </r>
  <r>
    <n v="6347"/>
    <m/>
    <m/>
    <m/>
    <m/>
    <m/>
    <m/>
    <m/>
    <x v="13"/>
    <x v="42"/>
    <m/>
    <m/>
    <x v="2"/>
    <n v="0"/>
    <m/>
    <s v=" "/>
    <m/>
    <m/>
    <m/>
    <m/>
    <m/>
  </r>
  <r>
    <n v="6348"/>
    <m/>
    <m/>
    <m/>
    <m/>
    <m/>
    <m/>
    <m/>
    <x v="13"/>
    <x v="42"/>
    <m/>
    <m/>
    <x v="2"/>
    <n v="0"/>
    <m/>
    <s v=" "/>
    <m/>
    <m/>
    <m/>
    <m/>
    <m/>
  </r>
  <r>
    <n v="6349"/>
    <m/>
    <m/>
    <m/>
    <m/>
    <m/>
    <m/>
    <m/>
    <x v="13"/>
    <x v="42"/>
    <m/>
    <m/>
    <x v="2"/>
    <n v="0"/>
    <m/>
    <s v=" "/>
    <m/>
    <m/>
    <m/>
    <m/>
    <m/>
  </r>
  <r>
    <n v="6350"/>
    <m/>
    <m/>
    <m/>
    <m/>
    <m/>
    <m/>
    <m/>
    <x v="13"/>
    <x v="42"/>
    <m/>
    <m/>
    <x v="2"/>
    <n v="0"/>
    <m/>
    <s v=" "/>
    <m/>
    <m/>
    <m/>
    <m/>
    <m/>
  </r>
  <r>
    <n v="6351"/>
    <m/>
    <m/>
    <m/>
    <m/>
    <m/>
    <m/>
    <m/>
    <x v="13"/>
    <x v="42"/>
    <m/>
    <m/>
    <x v="2"/>
    <n v="0"/>
    <m/>
    <s v=" "/>
    <m/>
    <m/>
    <m/>
    <m/>
    <m/>
  </r>
  <r>
    <n v="6352"/>
    <m/>
    <m/>
    <m/>
    <m/>
    <m/>
    <m/>
    <m/>
    <x v="13"/>
    <x v="42"/>
    <m/>
    <m/>
    <x v="2"/>
    <n v="0"/>
    <m/>
    <s v=" "/>
    <m/>
    <m/>
    <m/>
    <m/>
    <m/>
  </r>
  <r>
    <n v="6353"/>
    <m/>
    <m/>
    <m/>
    <m/>
    <m/>
    <m/>
    <m/>
    <x v="13"/>
    <x v="42"/>
    <m/>
    <m/>
    <x v="2"/>
    <n v="0"/>
    <m/>
    <s v=" "/>
    <m/>
    <m/>
    <m/>
    <m/>
    <m/>
  </r>
  <r>
    <n v="6354"/>
    <m/>
    <m/>
    <m/>
    <m/>
    <m/>
    <m/>
    <m/>
    <x v="13"/>
    <x v="42"/>
    <m/>
    <m/>
    <x v="2"/>
    <n v="0"/>
    <m/>
    <s v=" "/>
    <m/>
    <m/>
    <m/>
    <m/>
    <m/>
  </r>
  <r>
    <n v="6355"/>
    <m/>
    <m/>
    <m/>
    <m/>
    <m/>
    <m/>
    <m/>
    <x v="13"/>
    <x v="42"/>
    <m/>
    <m/>
    <x v="2"/>
    <n v="0"/>
    <m/>
    <s v=" "/>
    <m/>
    <m/>
    <m/>
    <m/>
    <m/>
  </r>
  <r>
    <n v="6356"/>
    <m/>
    <m/>
    <m/>
    <m/>
    <m/>
    <m/>
    <m/>
    <x v="13"/>
    <x v="42"/>
    <m/>
    <m/>
    <x v="2"/>
    <n v="0"/>
    <m/>
    <s v=" "/>
    <m/>
    <m/>
    <m/>
    <m/>
    <m/>
  </r>
  <r>
    <n v="6357"/>
    <m/>
    <m/>
    <m/>
    <m/>
    <m/>
    <m/>
    <m/>
    <x v="13"/>
    <x v="42"/>
    <m/>
    <m/>
    <x v="2"/>
    <n v="0"/>
    <m/>
    <s v=" "/>
    <m/>
    <m/>
    <m/>
    <m/>
    <m/>
  </r>
  <r>
    <n v="6358"/>
    <m/>
    <m/>
    <m/>
    <m/>
    <m/>
    <m/>
    <m/>
    <x v="13"/>
    <x v="42"/>
    <m/>
    <m/>
    <x v="2"/>
    <n v="0"/>
    <m/>
    <s v=" "/>
    <m/>
    <m/>
    <m/>
    <m/>
    <m/>
  </r>
  <r>
    <n v="6359"/>
    <m/>
    <m/>
    <m/>
    <m/>
    <m/>
    <m/>
    <m/>
    <x v="13"/>
    <x v="42"/>
    <m/>
    <m/>
    <x v="2"/>
    <n v="0"/>
    <m/>
    <s v=" "/>
    <m/>
    <m/>
    <m/>
    <m/>
    <m/>
  </r>
  <r>
    <n v="6360"/>
    <m/>
    <m/>
    <m/>
    <m/>
    <m/>
    <m/>
    <m/>
    <x v="13"/>
    <x v="42"/>
    <m/>
    <m/>
    <x v="2"/>
    <n v="0"/>
    <m/>
    <s v=" "/>
    <m/>
    <m/>
    <m/>
    <m/>
    <m/>
  </r>
  <r>
    <n v="6361"/>
    <m/>
    <m/>
    <m/>
    <m/>
    <m/>
    <m/>
    <m/>
    <x v="13"/>
    <x v="42"/>
    <m/>
    <m/>
    <x v="2"/>
    <n v="0"/>
    <m/>
    <s v=" "/>
    <m/>
    <m/>
    <m/>
    <m/>
    <m/>
  </r>
  <r>
    <n v="6362"/>
    <m/>
    <m/>
    <m/>
    <m/>
    <m/>
    <m/>
    <m/>
    <x v="13"/>
    <x v="42"/>
    <m/>
    <m/>
    <x v="2"/>
    <n v="0"/>
    <m/>
    <s v=" "/>
    <m/>
    <m/>
    <m/>
    <m/>
    <m/>
  </r>
  <r>
    <n v="6363"/>
    <m/>
    <m/>
    <m/>
    <m/>
    <m/>
    <m/>
    <m/>
    <x v="13"/>
    <x v="42"/>
    <m/>
    <m/>
    <x v="2"/>
    <n v="0"/>
    <m/>
    <s v=" "/>
    <m/>
    <m/>
    <m/>
    <m/>
    <m/>
  </r>
  <r>
    <n v="6364"/>
    <m/>
    <m/>
    <m/>
    <m/>
    <m/>
    <m/>
    <m/>
    <x v="13"/>
    <x v="42"/>
    <m/>
    <m/>
    <x v="2"/>
    <n v="0"/>
    <m/>
    <s v=" "/>
    <m/>
    <m/>
    <m/>
    <m/>
    <m/>
  </r>
  <r>
    <n v="6365"/>
    <m/>
    <m/>
    <m/>
    <m/>
    <m/>
    <m/>
    <m/>
    <x v="13"/>
    <x v="42"/>
    <m/>
    <m/>
    <x v="2"/>
    <n v="0"/>
    <m/>
    <s v=" "/>
    <m/>
    <m/>
    <m/>
    <m/>
    <m/>
  </r>
  <r>
    <n v="6366"/>
    <m/>
    <m/>
    <m/>
    <m/>
    <m/>
    <m/>
    <m/>
    <x v="13"/>
    <x v="42"/>
    <m/>
    <m/>
    <x v="2"/>
    <n v="0"/>
    <m/>
    <s v=" "/>
    <m/>
    <m/>
    <m/>
    <m/>
    <m/>
  </r>
  <r>
    <n v="6367"/>
    <m/>
    <m/>
    <m/>
    <m/>
    <m/>
    <m/>
    <m/>
    <x v="13"/>
    <x v="42"/>
    <m/>
    <m/>
    <x v="2"/>
    <n v="0"/>
    <m/>
    <s v=" "/>
    <m/>
    <m/>
    <m/>
    <m/>
    <m/>
  </r>
  <r>
    <n v="6368"/>
    <m/>
    <m/>
    <m/>
    <m/>
    <m/>
    <m/>
    <m/>
    <x v="13"/>
    <x v="42"/>
    <m/>
    <m/>
    <x v="2"/>
    <n v="0"/>
    <m/>
    <s v=" "/>
    <m/>
    <m/>
    <m/>
    <m/>
    <m/>
  </r>
  <r>
    <n v="6369"/>
    <m/>
    <m/>
    <m/>
    <m/>
    <m/>
    <m/>
    <m/>
    <x v="13"/>
    <x v="42"/>
    <m/>
    <m/>
    <x v="2"/>
    <n v="0"/>
    <m/>
    <s v=" "/>
    <m/>
    <m/>
    <m/>
    <m/>
    <m/>
  </r>
  <r>
    <n v="6370"/>
    <m/>
    <m/>
    <m/>
    <m/>
    <m/>
    <m/>
    <m/>
    <x v="13"/>
    <x v="42"/>
    <m/>
    <m/>
    <x v="2"/>
    <n v="0"/>
    <m/>
    <s v=" "/>
    <m/>
    <m/>
    <m/>
    <m/>
    <m/>
  </r>
  <r>
    <n v="6371"/>
    <m/>
    <m/>
    <m/>
    <m/>
    <m/>
    <m/>
    <m/>
    <x v="13"/>
    <x v="42"/>
    <m/>
    <m/>
    <x v="2"/>
    <n v="0"/>
    <m/>
    <s v=" "/>
    <m/>
    <m/>
    <m/>
    <m/>
    <m/>
  </r>
  <r>
    <n v="6372"/>
    <m/>
    <m/>
    <m/>
    <m/>
    <m/>
    <m/>
    <m/>
    <x v="13"/>
    <x v="42"/>
    <m/>
    <m/>
    <x v="2"/>
    <n v="0"/>
    <m/>
    <s v=" "/>
    <m/>
    <m/>
    <m/>
    <m/>
    <m/>
  </r>
  <r>
    <n v="6373"/>
    <m/>
    <m/>
    <m/>
    <m/>
    <m/>
    <m/>
    <m/>
    <x v="13"/>
    <x v="42"/>
    <m/>
    <m/>
    <x v="2"/>
    <n v="0"/>
    <m/>
    <s v=" "/>
    <m/>
    <m/>
    <m/>
    <m/>
    <m/>
  </r>
  <r>
    <n v="6374"/>
    <m/>
    <m/>
    <m/>
    <m/>
    <m/>
    <m/>
    <m/>
    <x v="13"/>
    <x v="42"/>
    <m/>
    <m/>
    <x v="2"/>
    <n v="0"/>
    <m/>
    <s v=" "/>
    <m/>
    <m/>
    <m/>
    <m/>
    <m/>
  </r>
  <r>
    <n v="6375"/>
    <m/>
    <m/>
    <m/>
    <m/>
    <m/>
    <m/>
    <m/>
    <x v="13"/>
    <x v="42"/>
    <m/>
    <m/>
    <x v="2"/>
    <n v="0"/>
    <m/>
    <s v=" "/>
    <m/>
    <m/>
    <m/>
    <m/>
    <m/>
  </r>
  <r>
    <n v="6376"/>
    <m/>
    <m/>
    <m/>
    <m/>
    <m/>
    <m/>
    <m/>
    <x v="13"/>
    <x v="42"/>
    <m/>
    <m/>
    <x v="2"/>
    <n v="0"/>
    <m/>
    <s v=" "/>
    <m/>
    <m/>
    <m/>
    <m/>
    <m/>
  </r>
  <r>
    <n v="6377"/>
    <m/>
    <m/>
    <m/>
    <m/>
    <m/>
    <m/>
    <m/>
    <x v="13"/>
    <x v="42"/>
    <m/>
    <m/>
    <x v="2"/>
    <n v="0"/>
    <m/>
    <s v=" "/>
    <m/>
    <m/>
    <m/>
    <m/>
    <m/>
  </r>
  <r>
    <n v="6378"/>
    <m/>
    <m/>
    <m/>
    <m/>
    <m/>
    <m/>
    <m/>
    <x v="13"/>
    <x v="42"/>
    <m/>
    <m/>
    <x v="2"/>
    <n v="0"/>
    <m/>
    <s v=" "/>
    <m/>
    <m/>
    <m/>
    <m/>
    <m/>
  </r>
  <r>
    <n v="6379"/>
    <m/>
    <m/>
    <m/>
    <m/>
    <m/>
    <m/>
    <m/>
    <x v="13"/>
    <x v="42"/>
    <m/>
    <m/>
    <x v="2"/>
    <n v="0"/>
    <m/>
    <s v=" "/>
    <m/>
    <m/>
    <m/>
    <m/>
    <m/>
  </r>
  <r>
    <n v="6380"/>
    <m/>
    <m/>
    <m/>
    <m/>
    <m/>
    <m/>
    <m/>
    <x v="13"/>
    <x v="42"/>
    <m/>
    <m/>
    <x v="2"/>
    <n v="0"/>
    <m/>
    <s v=" "/>
    <m/>
    <m/>
    <m/>
    <m/>
    <m/>
  </r>
  <r>
    <n v="6381"/>
    <m/>
    <m/>
    <m/>
    <m/>
    <m/>
    <m/>
    <m/>
    <x v="13"/>
    <x v="42"/>
    <m/>
    <m/>
    <x v="2"/>
    <n v="0"/>
    <m/>
    <s v=" "/>
    <m/>
    <m/>
    <m/>
    <m/>
    <m/>
  </r>
  <r>
    <n v="6382"/>
    <m/>
    <m/>
    <m/>
    <m/>
    <m/>
    <m/>
    <m/>
    <x v="13"/>
    <x v="42"/>
    <m/>
    <m/>
    <x v="2"/>
    <n v="0"/>
    <m/>
    <s v=" "/>
    <m/>
    <m/>
    <m/>
    <m/>
    <m/>
  </r>
  <r>
    <n v="6383"/>
    <m/>
    <m/>
    <m/>
    <m/>
    <m/>
    <m/>
    <m/>
    <x v="13"/>
    <x v="42"/>
    <m/>
    <m/>
    <x v="2"/>
    <n v="0"/>
    <m/>
    <s v=" "/>
    <m/>
    <m/>
    <m/>
    <m/>
    <m/>
  </r>
  <r>
    <n v="6384"/>
    <m/>
    <m/>
    <m/>
    <m/>
    <m/>
    <m/>
    <m/>
    <x v="13"/>
    <x v="42"/>
    <m/>
    <m/>
    <x v="2"/>
    <n v="0"/>
    <m/>
    <s v=" "/>
    <m/>
    <m/>
    <m/>
    <m/>
    <m/>
  </r>
  <r>
    <n v="6385"/>
    <m/>
    <m/>
    <m/>
    <m/>
    <m/>
    <m/>
    <m/>
    <x v="13"/>
    <x v="42"/>
    <m/>
    <m/>
    <x v="2"/>
    <n v="0"/>
    <m/>
    <s v=" "/>
    <m/>
    <m/>
    <m/>
    <m/>
    <m/>
  </r>
  <r>
    <n v="6386"/>
    <m/>
    <m/>
    <m/>
    <m/>
    <m/>
    <m/>
    <m/>
    <x v="13"/>
    <x v="42"/>
    <m/>
    <m/>
    <x v="2"/>
    <n v="0"/>
    <m/>
    <s v=" "/>
    <m/>
    <m/>
    <m/>
    <m/>
    <m/>
  </r>
  <r>
    <n v="6387"/>
    <m/>
    <m/>
    <m/>
    <m/>
    <m/>
    <m/>
    <m/>
    <x v="13"/>
    <x v="42"/>
    <m/>
    <m/>
    <x v="2"/>
    <n v="0"/>
    <m/>
    <s v=" "/>
    <m/>
    <m/>
    <m/>
    <m/>
    <m/>
  </r>
  <r>
    <n v="6388"/>
    <m/>
    <m/>
    <m/>
    <m/>
    <m/>
    <m/>
    <m/>
    <x v="13"/>
    <x v="42"/>
    <m/>
    <m/>
    <x v="2"/>
    <n v="0"/>
    <m/>
    <s v=" "/>
    <m/>
    <m/>
    <m/>
    <m/>
    <m/>
  </r>
  <r>
    <n v="6389"/>
    <m/>
    <m/>
    <m/>
    <m/>
    <m/>
    <m/>
    <m/>
    <x v="13"/>
    <x v="42"/>
    <m/>
    <m/>
    <x v="2"/>
    <n v="0"/>
    <m/>
    <s v=" "/>
    <m/>
    <m/>
    <m/>
    <m/>
    <m/>
  </r>
  <r>
    <n v="6390"/>
    <m/>
    <m/>
    <m/>
    <m/>
    <m/>
    <m/>
    <m/>
    <x v="13"/>
    <x v="42"/>
    <m/>
    <m/>
    <x v="2"/>
    <n v="0"/>
    <m/>
    <s v=" "/>
    <m/>
    <m/>
    <m/>
    <m/>
    <m/>
  </r>
  <r>
    <n v="6391"/>
    <m/>
    <m/>
    <m/>
    <m/>
    <m/>
    <m/>
    <m/>
    <x v="13"/>
    <x v="42"/>
    <m/>
    <m/>
    <x v="2"/>
    <n v="0"/>
    <m/>
    <s v=" "/>
    <m/>
    <m/>
    <m/>
    <m/>
    <m/>
  </r>
  <r>
    <n v="6392"/>
    <m/>
    <m/>
    <m/>
    <m/>
    <m/>
    <m/>
    <m/>
    <x v="13"/>
    <x v="42"/>
    <m/>
    <m/>
    <x v="2"/>
    <n v="0"/>
    <m/>
    <s v=" "/>
    <m/>
    <m/>
    <m/>
    <m/>
    <m/>
  </r>
  <r>
    <n v="6393"/>
    <m/>
    <m/>
    <m/>
    <m/>
    <m/>
    <m/>
    <m/>
    <x v="13"/>
    <x v="42"/>
    <m/>
    <m/>
    <x v="2"/>
    <n v="0"/>
    <m/>
    <s v=" "/>
    <m/>
    <m/>
    <m/>
    <m/>
    <m/>
  </r>
  <r>
    <n v="6394"/>
    <m/>
    <m/>
    <m/>
    <m/>
    <m/>
    <m/>
    <m/>
    <x v="13"/>
    <x v="42"/>
    <m/>
    <m/>
    <x v="2"/>
    <n v="0"/>
    <m/>
    <s v=" "/>
    <m/>
    <m/>
    <m/>
    <m/>
    <m/>
  </r>
  <r>
    <n v="6395"/>
    <m/>
    <m/>
    <m/>
    <m/>
    <m/>
    <m/>
    <m/>
    <x v="13"/>
    <x v="42"/>
    <m/>
    <m/>
    <x v="2"/>
    <n v="0"/>
    <m/>
    <s v=" "/>
    <m/>
    <m/>
    <m/>
    <m/>
    <m/>
  </r>
  <r>
    <n v="6396"/>
    <m/>
    <m/>
    <m/>
    <m/>
    <m/>
    <m/>
    <m/>
    <x v="13"/>
    <x v="42"/>
    <m/>
    <m/>
    <x v="2"/>
    <n v="0"/>
    <m/>
    <s v=" "/>
    <m/>
    <m/>
    <m/>
    <m/>
    <m/>
  </r>
  <r>
    <n v="6397"/>
    <m/>
    <m/>
    <m/>
    <m/>
    <m/>
    <m/>
    <m/>
    <x v="13"/>
    <x v="42"/>
    <m/>
    <m/>
    <x v="2"/>
    <n v="0"/>
    <m/>
    <s v=" "/>
    <m/>
    <m/>
    <m/>
    <m/>
    <m/>
  </r>
  <r>
    <n v="6398"/>
    <m/>
    <m/>
    <m/>
    <m/>
    <m/>
    <m/>
    <m/>
    <x v="13"/>
    <x v="42"/>
    <m/>
    <m/>
    <x v="2"/>
    <n v="0"/>
    <m/>
    <s v=" "/>
    <m/>
    <m/>
    <m/>
    <m/>
    <m/>
  </r>
  <r>
    <n v="6399"/>
    <m/>
    <m/>
    <m/>
    <m/>
    <m/>
    <m/>
    <m/>
    <x v="13"/>
    <x v="42"/>
    <m/>
    <m/>
    <x v="2"/>
    <n v="0"/>
    <m/>
    <s v=" "/>
    <m/>
    <m/>
    <m/>
    <m/>
    <m/>
  </r>
  <r>
    <n v="6400"/>
    <m/>
    <m/>
    <m/>
    <m/>
    <m/>
    <m/>
    <m/>
    <x v="13"/>
    <x v="42"/>
    <m/>
    <m/>
    <x v="2"/>
    <n v="0"/>
    <m/>
    <s v=" "/>
    <m/>
    <m/>
    <m/>
    <m/>
    <m/>
  </r>
  <r>
    <n v="6401"/>
    <m/>
    <m/>
    <m/>
    <m/>
    <m/>
    <m/>
    <m/>
    <x v="13"/>
    <x v="42"/>
    <m/>
    <m/>
    <x v="2"/>
    <n v="0"/>
    <m/>
    <s v=" "/>
    <m/>
    <m/>
    <m/>
    <m/>
    <m/>
  </r>
  <r>
    <n v="6402"/>
    <m/>
    <m/>
    <m/>
    <m/>
    <m/>
    <m/>
    <m/>
    <x v="13"/>
    <x v="42"/>
    <m/>
    <m/>
    <x v="2"/>
    <n v="0"/>
    <m/>
    <s v=" "/>
    <m/>
    <m/>
    <m/>
    <m/>
    <m/>
  </r>
  <r>
    <n v="6403"/>
    <m/>
    <m/>
    <m/>
    <m/>
    <m/>
    <m/>
    <m/>
    <x v="13"/>
    <x v="42"/>
    <m/>
    <m/>
    <x v="2"/>
    <n v="0"/>
    <m/>
    <s v=" "/>
    <m/>
    <m/>
    <m/>
    <m/>
    <m/>
  </r>
  <r>
    <n v="6404"/>
    <m/>
    <m/>
    <m/>
    <m/>
    <m/>
    <m/>
    <m/>
    <x v="13"/>
    <x v="42"/>
    <m/>
    <m/>
    <x v="2"/>
    <n v="0"/>
    <m/>
    <s v=" "/>
    <m/>
    <m/>
    <m/>
    <m/>
    <m/>
  </r>
  <r>
    <n v="6405"/>
    <m/>
    <m/>
    <m/>
    <m/>
    <m/>
    <m/>
    <m/>
    <x v="13"/>
    <x v="42"/>
    <m/>
    <m/>
    <x v="2"/>
    <n v="0"/>
    <m/>
    <s v=" "/>
    <m/>
    <m/>
    <m/>
    <m/>
    <m/>
  </r>
  <r>
    <n v="6406"/>
    <m/>
    <m/>
    <m/>
    <m/>
    <m/>
    <m/>
    <m/>
    <x v="13"/>
    <x v="42"/>
    <m/>
    <m/>
    <x v="2"/>
    <n v="0"/>
    <m/>
    <s v=" "/>
    <m/>
    <m/>
    <m/>
    <m/>
    <m/>
  </r>
  <r>
    <n v="6407"/>
    <m/>
    <m/>
    <m/>
    <m/>
    <m/>
    <m/>
    <m/>
    <x v="13"/>
    <x v="42"/>
    <m/>
    <m/>
    <x v="2"/>
    <n v="0"/>
    <m/>
    <s v=" "/>
    <m/>
    <m/>
    <m/>
    <m/>
    <m/>
  </r>
  <r>
    <n v="6408"/>
    <m/>
    <m/>
    <m/>
    <m/>
    <m/>
    <m/>
    <m/>
    <x v="13"/>
    <x v="42"/>
    <m/>
    <m/>
    <x v="2"/>
    <n v="0"/>
    <m/>
    <s v=" "/>
    <m/>
    <m/>
    <m/>
    <m/>
    <m/>
  </r>
  <r>
    <n v="6409"/>
    <m/>
    <m/>
    <m/>
    <m/>
    <m/>
    <m/>
    <m/>
    <x v="13"/>
    <x v="42"/>
    <m/>
    <m/>
    <x v="2"/>
    <n v="0"/>
    <m/>
    <s v=" "/>
    <m/>
    <m/>
    <m/>
    <m/>
    <m/>
  </r>
  <r>
    <n v="6410"/>
    <m/>
    <m/>
    <m/>
    <m/>
    <m/>
    <m/>
    <m/>
    <x v="13"/>
    <x v="42"/>
    <m/>
    <m/>
    <x v="2"/>
    <n v="0"/>
    <m/>
    <s v=" "/>
    <m/>
    <m/>
    <m/>
    <m/>
    <m/>
  </r>
  <r>
    <n v="6411"/>
    <m/>
    <m/>
    <m/>
    <m/>
    <m/>
    <m/>
    <m/>
    <x v="13"/>
    <x v="42"/>
    <m/>
    <m/>
    <x v="2"/>
    <n v="0"/>
    <m/>
    <s v=" "/>
    <m/>
    <m/>
    <m/>
    <m/>
    <m/>
  </r>
  <r>
    <n v="6412"/>
    <m/>
    <m/>
    <m/>
    <m/>
    <m/>
    <m/>
    <m/>
    <x v="13"/>
    <x v="42"/>
    <m/>
    <m/>
    <x v="2"/>
    <n v="0"/>
    <m/>
    <s v=" "/>
    <m/>
    <m/>
    <m/>
    <m/>
    <m/>
  </r>
  <r>
    <n v="6413"/>
    <m/>
    <m/>
    <m/>
    <m/>
    <m/>
    <m/>
    <m/>
    <x v="13"/>
    <x v="42"/>
    <m/>
    <m/>
    <x v="2"/>
    <n v="0"/>
    <m/>
    <s v=" "/>
    <m/>
    <m/>
    <m/>
    <m/>
    <m/>
  </r>
  <r>
    <n v="6414"/>
    <m/>
    <m/>
    <m/>
    <m/>
    <m/>
    <m/>
    <m/>
    <x v="13"/>
    <x v="42"/>
    <m/>
    <m/>
    <x v="2"/>
    <n v="0"/>
    <m/>
    <s v=" "/>
    <m/>
    <m/>
    <m/>
    <m/>
    <m/>
  </r>
  <r>
    <n v="6415"/>
    <m/>
    <m/>
    <m/>
    <m/>
    <m/>
    <m/>
    <m/>
    <x v="13"/>
    <x v="42"/>
    <m/>
    <m/>
    <x v="2"/>
    <n v="0"/>
    <m/>
    <s v=" "/>
    <m/>
    <m/>
    <m/>
    <m/>
    <m/>
  </r>
  <r>
    <n v="6416"/>
    <m/>
    <m/>
    <m/>
    <m/>
    <m/>
    <m/>
    <m/>
    <x v="13"/>
    <x v="42"/>
    <m/>
    <m/>
    <x v="2"/>
    <n v="0"/>
    <m/>
    <s v=" "/>
    <m/>
    <m/>
    <m/>
    <m/>
    <m/>
  </r>
  <r>
    <n v="6417"/>
    <m/>
    <m/>
    <m/>
    <m/>
    <m/>
    <m/>
    <m/>
    <x v="13"/>
    <x v="42"/>
    <m/>
    <m/>
    <x v="2"/>
    <n v="0"/>
    <m/>
    <s v=" "/>
    <m/>
    <m/>
    <m/>
    <m/>
    <m/>
  </r>
  <r>
    <n v="6418"/>
    <m/>
    <m/>
    <m/>
    <m/>
    <m/>
    <m/>
    <m/>
    <x v="13"/>
    <x v="42"/>
    <m/>
    <m/>
    <x v="2"/>
    <n v="0"/>
    <m/>
    <s v=" "/>
    <m/>
    <m/>
    <m/>
    <m/>
    <m/>
  </r>
  <r>
    <n v="6419"/>
    <m/>
    <m/>
    <m/>
    <m/>
    <m/>
    <m/>
    <m/>
    <x v="13"/>
    <x v="42"/>
    <m/>
    <m/>
    <x v="2"/>
    <n v="0"/>
    <m/>
    <s v=" "/>
    <m/>
    <m/>
    <m/>
    <m/>
    <m/>
  </r>
  <r>
    <n v="6420"/>
    <m/>
    <m/>
    <m/>
    <m/>
    <m/>
    <m/>
    <m/>
    <x v="13"/>
    <x v="42"/>
    <m/>
    <m/>
    <x v="2"/>
    <n v="0"/>
    <m/>
    <s v=" "/>
    <m/>
    <m/>
    <m/>
    <m/>
    <m/>
  </r>
  <r>
    <n v="6421"/>
    <m/>
    <m/>
    <m/>
    <m/>
    <m/>
    <m/>
    <m/>
    <x v="13"/>
    <x v="42"/>
    <m/>
    <m/>
    <x v="2"/>
    <n v="0"/>
    <m/>
    <s v=" "/>
    <m/>
    <m/>
    <m/>
    <m/>
    <m/>
  </r>
  <r>
    <n v="6422"/>
    <m/>
    <m/>
    <m/>
    <m/>
    <m/>
    <m/>
    <m/>
    <x v="13"/>
    <x v="42"/>
    <m/>
    <m/>
    <x v="2"/>
    <n v="0"/>
    <m/>
    <s v=" "/>
    <m/>
    <m/>
    <m/>
    <m/>
    <m/>
  </r>
  <r>
    <n v="6423"/>
    <m/>
    <m/>
    <m/>
    <m/>
    <m/>
    <m/>
    <m/>
    <x v="13"/>
    <x v="42"/>
    <m/>
    <m/>
    <x v="2"/>
    <n v="0"/>
    <m/>
    <s v=" "/>
    <m/>
    <m/>
    <m/>
    <m/>
    <m/>
  </r>
  <r>
    <n v="6424"/>
    <m/>
    <m/>
    <m/>
    <m/>
    <m/>
    <m/>
    <m/>
    <x v="13"/>
    <x v="42"/>
    <m/>
    <m/>
    <x v="2"/>
    <n v="0"/>
    <m/>
    <s v=" "/>
    <m/>
    <m/>
    <m/>
    <m/>
    <m/>
  </r>
  <r>
    <n v="6425"/>
    <m/>
    <m/>
    <m/>
    <m/>
    <m/>
    <m/>
    <m/>
    <x v="13"/>
    <x v="42"/>
    <m/>
    <m/>
    <x v="2"/>
    <n v="0"/>
    <m/>
    <s v=" "/>
    <m/>
    <m/>
    <m/>
    <m/>
    <m/>
  </r>
  <r>
    <n v="6426"/>
    <m/>
    <m/>
    <m/>
    <m/>
    <m/>
    <m/>
    <m/>
    <x v="13"/>
    <x v="42"/>
    <m/>
    <m/>
    <x v="2"/>
    <n v="0"/>
    <m/>
    <s v=" "/>
    <m/>
    <m/>
    <m/>
    <m/>
    <m/>
  </r>
  <r>
    <n v="6427"/>
    <m/>
    <m/>
    <m/>
    <m/>
    <m/>
    <m/>
    <m/>
    <x v="13"/>
    <x v="42"/>
    <m/>
    <m/>
    <x v="2"/>
    <n v="0"/>
    <m/>
    <s v=" "/>
    <m/>
    <m/>
    <m/>
    <m/>
    <m/>
  </r>
  <r>
    <n v="6428"/>
    <m/>
    <m/>
    <m/>
    <m/>
    <m/>
    <m/>
    <m/>
    <x v="13"/>
    <x v="42"/>
    <m/>
    <m/>
    <x v="2"/>
    <n v="0"/>
    <m/>
    <s v=" "/>
    <m/>
    <m/>
    <m/>
    <m/>
    <m/>
  </r>
  <r>
    <n v="6429"/>
    <m/>
    <m/>
    <m/>
    <m/>
    <m/>
    <m/>
    <m/>
    <x v="13"/>
    <x v="42"/>
    <m/>
    <m/>
    <x v="2"/>
    <n v="0"/>
    <m/>
    <s v=" "/>
    <m/>
    <m/>
    <m/>
    <m/>
    <m/>
  </r>
  <r>
    <n v="6430"/>
    <m/>
    <m/>
    <m/>
    <m/>
    <m/>
    <m/>
    <m/>
    <x v="13"/>
    <x v="42"/>
    <m/>
    <m/>
    <x v="2"/>
    <n v="0"/>
    <m/>
    <s v=" "/>
    <m/>
    <m/>
    <m/>
    <m/>
    <m/>
  </r>
  <r>
    <n v="6431"/>
    <m/>
    <m/>
    <m/>
    <m/>
    <m/>
    <m/>
    <m/>
    <x v="13"/>
    <x v="42"/>
    <m/>
    <m/>
    <x v="2"/>
    <n v="0"/>
    <m/>
    <s v=" "/>
    <m/>
    <m/>
    <m/>
    <m/>
    <m/>
  </r>
  <r>
    <n v="6432"/>
    <m/>
    <m/>
    <m/>
    <m/>
    <m/>
    <m/>
    <m/>
    <x v="13"/>
    <x v="42"/>
    <m/>
    <m/>
    <x v="2"/>
    <n v="0"/>
    <m/>
    <s v=" "/>
    <m/>
    <m/>
    <m/>
    <m/>
    <m/>
  </r>
  <r>
    <n v="6433"/>
    <m/>
    <m/>
    <m/>
    <m/>
    <m/>
    <m/>
    <m/>
    <x v="13"/>
    <x v="42"/>
    <m/>
    <m/>
    <x v="2"/>
    <n v="0"/>
    <m/>
    <s v=" "/>
    <m/>
    <m/>
    <m/>
    <m/>
    <m/>
  </r>
  <r>
    <n v="6434"/>
    <m/>
    <m/>
    <m/>
    <m/>
    <m/>
    <m/>
    <m/>
    <x v="13"/>
    <x v="42"/>
    <m/>
    <m/>
    <x v="2"/>
    <n v="0"/>
    <m/>
    <s v=" "/>
    <m/>
    <m/>
    <m/>
    <m/>
    <m/>
  </r>
  <r>
    <n v="6435"/>
    <m/>
    <m/>
    <m/>
    <m/>
    <m/>
    <m/>
    <m/>
    <x v="13"/>
    <x v="42"/>
    <m/>
    <m/>
    <x v="2"/>
    <n v="0"/>
    <m/>
    <s v=" "/>
    <m/>
    <m/>
    <m/>
    <m/>
    <m/>
  </r>
  <r>
    <n v="6436"/>
    <m/>
    <m/>
    <m/>
    <m/>
    <m/>
    <m/>
    <m/>
    <x v="13"/>
    <x v="42"/>
    <m/>
    <m/>
    <x v="2"/>
    <n v="0"/>
    <m/>
    <s v=" "/>
    <m/>
    <m/>
    <m/>
    <m/>
    <m/>
  </r>
  <r>
    <n v="6437"/>
    <m/>
    <m/>
    <m/>
    <m/>
    <m/>
    <m/>
    <m/>
    <x v="13"/>
    <x v="42"/>
    <m/>
    <m/>
    <x v="2"/>
    <n v="0"/>
    <m/>
    <s v=" "/>
    <m/>
    <m/>
    <m/>
    <m/>
    <m/>
  </r>
  <r>
    <n v="6438"/>
    <m/>
    <m/>
    <m/>
    <m/>
    <m/>
    <m/>
    <m/>
    <x v="13"/>
    <x v="42"/>
    <m/>
    <m/>
    <x v="2"/>
    <n v="0"/>
    <m/>
    <s v=" "/>
    <m/>
    <m/>
    <m/>
    <m/>
    <m/>
  </r>
  <r>
    <n v="6439"/>
    <m/>
    <m/>
    <m/>
    <m/>
    <m/>
    <m/>
    <m/>
    <x v="13"/>
    <x v="42"/>
    <m/>
    <m/>
    <x v="2"/>
    <n v="0"/>
    <m/>
    <s v=" "/>
    <m/>
    <m/>
    <m/>
    <m/>
    <m/>
  </r>
  <r>
    <n v="6440"/>
    <m/>
    <m/>
    <m/>
    <m/>
    <m/>
    <m/>
    <m/>
    <x v="13"/>
    <x v="42"/>
    <m/>
    <m/>
    <x v="2"/>
    <n v="0"/>
    <m/>
    <s v=" "/>
    <m/>
    <m/>
    <m/>
    <m/>
    <m/>
  </r>
  <r>
    <n v="6441"/>
    <m/>
    <m/>
    <m/>
    <m/>
    <m/>
    <m/>
    <m/>
    <x v="13"/>
    <x v="42"/>
    <m/>
    <m/>
    <x v="2"/>
    <n v="0"/>
    <m/>
    <s v=" "/>
    <m/>
    <m/>
    <m/>
    <m/>
    <m/>
  </r>
  <r>
    <n v="6442"/>
    <m/>
    <m/>
    <m/>
    <m/>
    <m/>
    <m/>
    <m/>
    <x v="13"/>
    <x v="42"/>
    <m/>
    <m/>
    <x v="2"/>
    <n v="0"/>
    <m/>
    <s v=" "/>
    <m/>
    <m/>
    <m/>
    <m/>
    <m/>
  </r>
  <r>
    <n v="6443"/>
    <m/>
    <m/>
    <m/>
    <m/>
    <m/>
    <m/>
    <m/>
    <x v="13"/>
    <x v="42"/>
    <m/>
    <m/>
    <x v="2"/>
    <n v="0"/>
    <m/>
    <s v=" "/>
    <m/>
    <m/>
    <m/>
    <m/>
    <m/>
  </r>
  <r>
    <n v="6444"/>
    <m/>
    <m/>
    <m/>
    <m/>
    <m/>
    <m/>
    <m/>
    <x v="13"/>
    <x v="42"/>
    <m/>
    <m/>
    <x v="2"/>
    <n v="0"/>
    <m/>
    <s v=" "/>
    <m/>
    <m/>
    <m/>
    <m/>
    <m/>
  </r>
  <r>
    <n v="6445"/>
    <m/>
    <m/>
    <m/>
    <m/>
    <m/>
    <m/>
    <m/>
    <x v="13"/>
    <x v="42"/>
    <m/>
    <m/>
    <x v="2"/>
    <n v="0"/>
    <m/>
    <s v=" "/>
    <m/>
    <m/>
    <m/>
    <m/>
    <m/>
  </r>
  <r>
    <n v="6446"/>
    <m/>
    <m/>
    <m/>
    <m/>
    <m/>
    <m/>
    <m/>
    <x v="13"/>
    <x v="42"/>
    <m/>
    <m/>
    <x v="2"/>
    <n v="0"/>
    <m/>
    <s v=" "/>
    <m/>
    <m/>
    <m/>
    <m/>
    <m/>
  </r>
  <r>
    <n v="6447"/>
    <m/>
    <m/>
    <m/>
    <m/>
    <m/>
    <m/>
    <m/>
    <x v="13"/>
    <x v="42"/>
    <m/>
    <m/>
    <x v="2"/>
    <n v="0"/>
    <m/>
    <s v=" "/>
    <m/>
    <m/>
    <m/>
    <m/>
    <m/>
  </r>
  <r>
    <n v="6448"/>
    <m/>
    <m/>
    <m/>
    <m/>
    <m/>
    <m/>
    <m/>
    <x v="13"/>
    <x v="42"/>
    <m/>
    <m/>
    <x v="2"/>
    <n v="0"/>
    <m/>
    <s v=" "/>
    <m/>
    <m/>
    <m/>
    <m/>
    <m/>
  </r>
  <r>
    <n v="6449"/>
    <m/>
    <m/>
    <m/>
    <m/>
    <m/>
    <m/>
    <m/>
    <x v="13"/>
    <x v="42"/>
    <m/>
    <m/>
    <x v="2"/>
    <n v="0"/>
    <m/>
    <s v=" "/>
    <m/>
    <m/>
    <m/>
    <m/>
    <m/>
  </r>
  <r>
    <n v="6450"/>
    <m/>
    <m/>
    <m/>
    <m/>
    <m/>
    <m/>
    <m/>
    <x v="13"/>
    <x v="42"/>
    <m/>
    <m/>
    <x v="2"/>
    <n v="0"/>
    <m/>
    <s v=" "/>
    <m/>
    <m/>
    <m/>
    <m/>
    <m/>
  </r>
  <r>
    <n v="6451"/>
    <m/>
    <m/>
    <m/>
    <m/>
    <m/>
    <m/>
    <m/>
    <x v="13"/>
    <x v="42"/>
    <m/>
    <m/>
    <x v="2"/>
    <n v="0"/>
    <m/>
    <s v=" "/>
    <m/>
    <m/>
    <m/>
    <m/>
    <m/>
  </r>
  <r>
    <n v="6452"/>
    <m/>
    <m/>
    <m/>
    <m/>
    <m/>
    <m/>
    <m/>
    <x v="13"/>
    <x v="42"/>
    <m/>
    <m/>
    <x v="2"/>
    <n v="0"/>
    <m/>
    <s v=" "/>
    <m/>
    <m/>
    <m/>
    <m/>
    <m/>
  </r>
  <r>
    <n v="6453"/>
    <m/>
    <m/>
    <m/>
    <m/>
    <m/>
    <m/>
    <m/>
    <x v="13"/>
    <x v="42"/>
    <m/>
    <m/>
    <x v="2"/>
    <n v="0"/>
    <m/>
    <s v=" "/>
    <m/>
    <m/>
    <m/>
    <m/>
    <m/>
  </r>
  <r>
    <n v="6454"/>
    <m/>
    <m/>
    <m/>
    <m/>
    <m/>
    <m/>
    <m/>
    <x v="13"/>
    <x v="42"/>
    <m/>
    <m/>
    <x v="2"/>
    <n v="0"/>
    <m/>
    <s v=" "/>
    <m/>
    <m/>
    <m/>
    <m/>
    <m/>
  </r>
  <r>
    <n v="6455"/>
    <m/>
    <m/>
    <m/>
    <m/>
    <m/>
    <m/>
    <m/>
    <x v="13"/>
    <x v="42"/>
    <m/>
    <m/>
    <x v="2"/>
    <n v="0"/>
    <m/>
    <s v=" "/>
    <m/>
    <m/>
    <m/>
    <m/>
    <m/>
  </r>
  <r>
    <n v="6456"/>
    <m/>
    <m/>
    <m/>
    <m/>
    <m/>
    <m/>
    <m/>
    <x v="13"/>
    <x v="42"/>
    <m/>
    <m/>
    <x v="2"/>
    <n v="0"/>
    <m/>
    <s v=" "/>
    <m/>
    <m/>
    <m/>
    <m/>
    <m/>
  </r>
  <r>
    <n v="6457"/>
    <m/>
    <m/>
    <m/>
    <m/>
    <m/>
    <m/>
    <m/>
    <x v="13"/>
    <x v="42"/>
    <m/>
    <m/>
    <x v="2"/>
    <n v="0"/>
    <m/>
    <s v=" "/>
    <m/>
    <m/>
    <m/>
    <m/>
    <m/>
  </r>
  <r>
    <n v="6458"/>
    <m/>
    <m/>
    <m/>
    <m/>
    <m/>
    <m/>
    <m/>
    <x v="13"/>
    <x v="42"/>
    <m/>
    <m/>
    <x v="2"/>
    <n v="0"/>
    <m/>
    <s v=" "/>
    <m/>
    <m/>
    <m/>
    <m/>
    <m/>
  </r>
  <r>
    <n v="6459"/>
    <m/>
    <m/>
    <m/>
    <m/>
    <m/>
    <m/>
    <m/>
    <x v="13"/>
    <x v="42"/>
    <m/>
    <m/>
    <x v="2"/>
    <n v="0"/>
    <m/>
    <s v=" "/>
    <m/>
    <m/>
    <m/>
    <m/>
    <m/>
  </r>
  <r>
    <n v="6460"/>
    <m/>
    <m/>
    <m/>
    <m/>
    <m/>
    <m/>
    <m/>
    <x v="13"/>
    <x v="42"/>
    <m/>
    <m/>
    <x v="2"/>
    <n v="0"/>
    <m/>
    <s v=" "/>
    <m/>
    <m/>
    <m/>
    <m/>
    <m/>
  </r>
  <r>
    <n v="6461"/>
    <m/>
    <m/>
    <m/>
    <m/>
    <m/>
    <m/>
    <m/>
    <x v="13"/>
    <x v="42"/>
    <m/>
    <m/>
    <x v="2"/>
    <n v="0"/>
    <m/>
    <s v=" "/>
    <m/>
    <m/>
    <m/>
    <m/>
    <m/>
  </r>
  <r>
    <n v="6462"/>
    <m/>
    <m/>
    <m/>
    <m/>
    <m/>
    <m/>
    <m/>
    <x v="13"/>
    <x v="42"/>
    <m/>
    <m/>
    <x v="2"/>
    <n v="0"/>
    <m/>
    <s v=" "/>
    <m/>
    <m/>
    <m/>
    <m/>
    <m/>
  </r>
  <r>
    <n v="6463"/>
    <m/>
    <m/>
    <m/>
    <m/>
    <m/>
    <m/>
    <m/>
    <x v="13"/>
    <x v="42"/>
    <m/>
    <m/>
    <x v="2"/>
    <n v="0"/>
    <m/>
    <s v=" "/>
    <m/>
    <m/>
    <m/>
    <m/>
    <m/>
  </r>
  <r>
    <n v="6464"/>
    <m/>
    <m/>
    <m/>
    <m/>
    <m/>
    <m/>
    <m/>
    <x v="13"/>
    <x v="42"/>
    <m/>
    <m/>
    <x v="2"/>
    <n v="0"/>
    <m/>
    <s v=" "/>
    <m/>
    <m/>
    <m/>
    <m/>
    <m/>
  </r>
  <r>
    <n v="6465"/>
    <m/>
    <m/>
    <m/>
    <m/>
    <m/>
    <m/>
    <m/>
    <x v="13"/>
    <x v="42"/>
    <m/>
    <m/>
    <x v="2"/>
    <n v="0"/>
    <m/>
    <s v=" "/>
    <m/>
    <m/>
    <m/>
    <m/>
    <m/>
  </r>
  <r>
    <n v="6466"/>
    <m/>
    <m/>
    <m/>
    <m/>
    <m/>
    <m/>
    <m/>
    <x v="13"/>
    <x v="42"/>
    <m/>
    <m/>
    <x v="2"/>
    <n v="0"/>
    <m/>
    <s v=" "/>
    <m/>
    <m/>
    <m/>
    <m/>
    <m/>
  </r>
  <r>
    <n v="6467"/>
    <m/>
    <m/>
    <m/>
    <m/>
    <m/>
    <m/>
    <m/>
    <x v="13"/>
    <x v="42"/>
    <m/>
    <m/>
    <x v="2"/>
    <n v="0"/>
    <m/>
    <s v=" "/>
    <m/>
    <m/>
    <m/>
    <m/>
    <m/>
  </r>
  <r>
    <n v="6468"/>
    <m/>
    <m/>
    <m/>
    <m/>
    <m/>
    <m/>
    <m/>
    <x v="13"/>
    <x v="42"/>
    <m/>
    <m/>
    <x v="2"/>
    <n v="0"/>
    <m/>
    <s v=" "/>
    <m/>
    <m/>
    <m/>
    <m/>
    <m/>
  </r>
  <r>
    <n v="6469"/>
    <m/>
    <m/>
    <m/>
    <m/>
    <m/>
    <m/>
    <m/>
    <x v="13"/>
    <x v="42"/>
    <m/>
    <m/>
    <x v="2"/>
    <n v="0"/>
    <m/>
    <s v=" "/>
    <m/>
    <m/>
    <m/>
    <m/>
    <m/>
  </r>
  <r>
    <n v="6470"/>
    <m/>
    <m/>
    <m/>
    <m/>
    <m/>
    <m/>
    <m/>
    <x v="13"/>
    <x v="42"/>
    <m/>
    <m/>
    <x v="2"/>
    <n v="0"/>
    <m/>
    <s v=" "/>
    <m/>
    <m/>
    <m/>
    <m/>
    <m/>
  </r>
  <r>
    <n v="6471"/>
    <m/>
    <m/>
    <m/>
    <m/>
    <m/>
    <m/>
    <m/>
    <x v="13"/>
    <x v="42"/>
    <m/>
    <m/>
    <x v="2"/>
    <n v="0"/>
    <m/>
    <s v=" "/>
    <m/>
    <m/>
    <m/>
    <m/>
    <m/>
  </r>
  <r>
    <n v="6472"/>
    <m/>
    <m/>
    <m/>
    <m/>
    <m/>
    <m/>
    <m/>
    <x v="13"/>
    <x v="42"/>
    <m/>
    <m/>
    <x v="2"/>
    <n v="0"/>
    <m/>
    <s v=" "/>
    <m/>
    <m/>
    <m/>
    <m/>
    <m/>
  </r>
  <r>
    <n v="6473"/>
    <m/>
    <m/>
    <m/>
    <m/>
    <m/>
    <m/>
    <m/>
    <x v="13"/>
    <x v="42"/>
    <m/>
    <m/>
    <x v="2"/>
    <n v="0"/>
    <m/>
    <s v=" "/>
    <m/>
    <m/>
    <m/>
    <m/>
    <m/>
  </r>
  <r>
    <n v="6474"/>
    <m/>
    <m/>
    <m/>
    <m/>
    <m/>
    <m/>
    <m/>
    <x v="13"/>
    <x v="42"/>
    <m/>
    <m/>
    <x v="2"/>
    <n v="0"/>
    <m/>
    <s v=" "/>
    <m/>
    <m/>
    <m/>
    <m/>
    <m/>
  </r>
  <r>
    <n v="6475"/>
    <m/>
    <m/>
    <m/>
    <m/>
    <m/>
    <m/>
    <m/>
    <x v="13"/>
    <x v="42"/>
    <m/>
    <m/>
    <x v="2"/>
    <n v="0"/>
    <m/>
    <s v=" "/>
    <m/>
    <m/>
    <m/>
    <m/>
    <m/>
  </r>
  <r>
    <n v="6476"/>
    <m/>
    <m/>
    <m/>
    <m/>
    <m/>
    <m/>
    <m/>
    <x v="13"/>
    <x v="42"/>
    <m/>
    <m/>
    <x v="2"/>
    <n v="0"/>
    <m/>
    <s v=" "/>
    <m/>
    <m/>
    <m/>
    <m/>
    <m/>
  </r>
  <r>
    <n v="6477"/>
    <m/>
    <m/>
    <m/>
    <m/>
    <m/>
    <m/>
    <m/>
    <x v="13"/>
    <x v="42"/>
    <m/>
    <m/>
    <x v="2"/>
    <n v="0"/>
    <m/>
    <s v=" "/>
    <m/>
    <m/>
    <m/>
    <m/>
    <m/>
  </r>
  <r>
    <n v="6478"/>
    <m/>
    <m/>
    <m/>
    <m/>
    <m/>
    <m/>
    <m/>
    <x v="13"/>
    <x v="42"/>
    <m/>
    <m/>
    <x v="2"/>
    <n v="0"/>
    <m/>
    <s v=" "/>
    <m/>
    <m/>
    <m/>
    <m/>
    <m/>
  </r>
  <r>
    <n v="6479"/>
    <m/>
    <m/>
    <m/>
    <m/>
    <m/>
    <m/>
    <m/>
    <x v="13"/>
    <x v="42"/>
    <m/>
    <m/>
    <x v="2"/>
    <n v="0"/>
    <m/>
    <s v=" "/>
    <m/>
    <m/>
    <m/>
    <m/>
    <m/>
  </r>
  <r>
    <n v="6480"/>
    <m/>
    <m/>
    <m/>
    <m/>
    <m/>
    <m/>
    <m/>
    <x v="13"/>
    <x v="42"/>
    <m/>
    <m/>
    <x v="2"/>
    <n v="0"/>
    <m/>
    <s v=" "/>
    <m/>
    <m/>
    <m/>
    <m/>
    <m/>
  </r>
  <r>
    <n v="6481"/>
    <m/>
    <m/>
    <m/>
    <m/>
    <m/>
    <m/>
    <m/>
    <x v="13"/>
    <x v="42"/>
    <m/>
    <m/>
    <x v="2"/>
    <n v="0"/>
    <m/>
    <s v=" "/>
    <m/>
    <m/>
    <m/>
    <m/>
    <m/>
  </r>
  <r>
    <n v="6482"/>
    <m/>
    <m/>
    <m/>
    <m/>
    <m/>
    <m/>
    <m/>
    <x v="13"/>
    <x v="42"/>
    <m/>
    <m/>
    <x v="2"/>
    <n v="0"/>
    <m/>
    <s v=" "/>
    <m/>
    <m/>
    <m/>
    <m/>
    <m/>
  </r>
  <r>
    <n v="6483"/>
    <m/>
    <m/>
    <m/>
    <m/>
    <m/>
    <m/>
    <m/>
    <x v="13"/>
    <x v="42"/>
    <m/>
    <m/>
    <x v="2"/>
    <n v="0"/>
    <m/>
    <s v=" "/>
    <m/>
    <m/>
    <m/>
    <m/>
    <m/>
  </r>
  <r>
    <n v="6484"/>
    <m/>
    <m/>
    <m/>
    <m/>
    <m/>
    <m/>
    <m/>
    <x v="13"/>
    <x v="42"/>
    <m/>
    <m/>
    <x v="2"/>
    <n v="0"/>
    <m/>
    <s v=" "/>
    <m/>
    <m/>
    <m/>
    <m/>
    <m/>
  </r>
  <r>
    <n v="6485"/>
    <m/>
    <m/>
    <m/>
    <m/>
    <m/>
    <m/>
    <m/>
    <x v="13"/>
    <x v="42"/>
    <m/>
    <m/>
    <x v="2"/>
    <n v="0"/>
    <m/>
    <s v=" "/>
    <m/>
    <m/>
    <m/>
    <m/>
    <m/>
  </r>
  <r>
    <n v="6486"/>
    <m/>
    <m/>
    <m/>
    <m/>
    <m/>
    <m/>
    <m/>
    <x v="13"/>
    <x v="42"/>
    <m/>
    <m/>
    <x v="2"/>
    <n v="0"/>
    <m/>
    <s v=" "/>
    <m/>
    <m/>
    <m/>
    <m/>
    <m/>
  </r>
  <r>
    <n v="6487"/>
    <m/>
    <m/>
    <m/>
    <m/>
    <m/>
    <m/>
    <m/>
    <x v="13"/>
    <x v="42"/>
    <m/>
    <m/>
    <x v="2"/>
    <n v="0"/>
    <m/>
    <s v=" "/>
    <m/>
    <m/>
    <m/>
    <m/>
    <m/>
  </r>
  <r>
    <n v="6488"/>
    <m/>
    <m/>
    <m/>
    <m/>
    <m/>
    <m/>
    <m/>
    <x v="13"/>
    <x v="42"/>
    <m/>
    <m/>
    <x v="2"/>
    <n v="0"/>
    <m/>
    <s v=" "/>
    <m/>
    <m/>
    <m/>
    <m/>
    <m/>
  </r>
  <r>
    <n v="6489"/>
    <m/>
    <m/>
    <m/>
    <m/>
    <m/>
    <m/>
    <m/>
    <x v="13"/>
    <x v="42"/>
    <m/>
    <m/>
    <x v="2"/>
    <n v="0"/>
    <m/>
    <s v=" "/>
    <m/>
    <m/>
    <m/>
    <m/>
    <m/>
  </r>
  <r>
    <n v="6490"/>
    <m/>
    <m/>
    <m/>
    <m/>
    <m/>
    <m/>
    <m/>
    <x v="13"/>
    <x v="42"/>
    <m/>
    <m/>
    <x v="2"/>
    <n v="0"/>
    <m/>
    <s v=" "/>
    <m/>
    <m/>
    <m/>
    <m/>
    <m/>
  </r>
  <r>
    <n v="6491"/>
    <m/>
    <m/>
    <m/>
    <m/>
    <m/>
    <m/>
    <m/>
    <x v="13"/>
    <x v="42"/>
    <m/>
    <m/>
    <x v="2"/>
    <n v="0"/>
    <m/>
    <s v=" "/>
    <m/>
    <m/>
    <m/>
    <m/>
    <m/>
  </r>
  <r>
    <n v="6492"/>
    <m/>
    <m/>
    <m/>
    <m/>
    <m/>
    <m/>
    <m/>
    <x v="13"/>
    <x v="42"/>
    <m/>
    <m/>
    <x v="2"/>
    <n v="0"/>
    <m/>
    <s v=" "/>
    <m/>
    <m/>
    <m/>
    <m/>
    <m/>
  </r>
  <r>
    <n v="6493"/>
    <m/>
    <m/>
    <m/>
    <m/>
    <m/>
    <m/>
    <m/>
    <x v="13"/>
    <x v="42"/>
    <m/>
    <m/>
    <x v="2"/>
    <n v="0"/>
    <m/>
    <s v=" "/>
    <m/>
    <m/>
    <m/>
    <m/>
    <m/>
  </r>
  <r>
    <n v="6494"/>
    <m/>
    <m/>
    <m/>
    <m/>
    <m/>
    <m/>
    <m/>
    <x v="13"/>
    <x v="42"/>
    <m/>
    <m/>
    <x v="2"/>
    <n v="0"/>
    <m/>
    <s v=" "/>
    <m/>
    <m/>
    <m/>
    <m/>
    <m/>
  </r>
  <r>
    <n v="6495"/>
    <m/>
    <m/>
    <m/>
    <m/>
    <m/>
    <m/>
    <m/>
    <x v="13"/>
    <x v="42"/>
    <m/>
    <m/>
    <x v="2"/>
    <n v="0"/>
    <m/>
    <s v=" "/>
    <m/>
    <m/>
    <m/>
    <m/>
    <m/>
  </r>
  <r>
    <n v="6496"/>
    <m/>
    <m/>
    <m/>
    <m/>
    <m/>
    <m/>
    <m/>
    <x v="13"/>
    <x v="42"/>
    <m/>
    <m/>
    <x v="2"/>
    <n v="0"/>
    <m/>
    <s v=" "/>
    <m/>
    <m/>
    <m/>
    <m/>
    <m/>
  </r>
  <r>
    <n v="6497"/>
    <m/>
    <m/>
    <m/>
    <m/>
    <m/>
    <m/>
    <m/>
    <x v="13"/>
    <x v="42"/>
    <m/>
    <m/>
    <x v="2"/>
    <n v="0"/>
    <m/>
    <s v=" "/>
    <m/>
    <m/>
    <m/>
    <m/>
    <m/>
  </r>
  <r>
    <n v="6498"/>
    <m/>
    <m/>
    <m/>
    <m/>
    <m/>
    <m/>
    <m/>
    <x v="13"/>
    <x v="42"/>
    <m/>
    <m/>
    <x v="2"/>
    <n v="0"/>
    <m/>
    <s v=" "/>
    <m/>
    <m/>
    <m/>
    <m/>
    <m/>
  </r>
  <r>
    <n v="6499"/>
    <m/>
    <m/>
    <m/>
    <m/>
    <m/>
    <m/>
    <m/>
    <x v="13"/>
    <x v="42"/>
    <m/>
    <m/>
    <x v="2"/>
    <n v="0"/>
    <m/>
    <s v=" "/>
    <m/>
    <m/>
    <m/>
    <m/>
    <m/>
  </r>
  <r>
    <n v="6500"/>
    <m/>
    <m/>
    <m/>
    <m/>
    <m/>
    <m/>
    <m/>
    <x v="13"/>
    <x v="42"/>
    <m/>
    <m/>
    <x v="2"/>
    <n v="0"/>
    <m/>
    <s v=" "/>
    <m/>
    <m/>
    <m/>
    <m/>
    <m/>
  </r>
  <r>
    <n v="6501"/>
    <m/>
    <m/>
    <m/>
    <m/>
    <m/>
    <m/>
    <m/>
    <x v="13"/>
    <x v="42"/>
    <m/>
    <m/>
    <x v="2"/>
    <n v="0"/>
    <m/>
    <s v=" "/>
    <m/>
    <m/>
    <m/>
    <m/>
    <m/>
  </r>
  <r>
    <n v="6502"/>
    <m/>
    <m/>
    <m/>
    <m/>
    <m/>
    <m/>
    <m/>
    <x v="13"/>
    <x v="42"/>
    <m/>
    <m/>
    <x v="2"/>
    <n v="0"/>
    <m/>
    <s v=" "/>
    <m/>
    <m/>
    <m/>
    <m/>
    <m/>
  </r>
  <r>
    <n v="6503"/>
    <m/>
    <m/>
    <m/>
    <m/>
    <m/>
    <m/>
    <m/>
    <x v="13"/>
    <x v="42"/>
    <m/>
    <m/>
    <x v="2"/>
    <n v="0"/>
    <m/>
    <s v=" "/>
    <m/>
    <m/>
    <m/>
    <m/>
    <m/>
  </r>
  <r>
    <n v="6504"/>
    <m/>
    <m/>
    <m/>
    <m/>
    <m/>
    <m/>
    <m/>
    <x v="13"/>
    <x v="42"/>
    <m/>
    <m/>
    <x v="2"/>
    <n v="0"/>
    <m/>
    <s v=" "/>
    <m/>
    <m/>
    <m/>
    <m/>
    <m/>
  </r>
  <r>
    <n v="6505"/>
    <m/>
    <m/>
    <m/>
    <m/>
    <m/>
    <m/>
    <m/>
    <x v="13"/>
    <x v="42"/>
    <m/>
    <m/>
    <x v="2"/>
    <n v="0"/>
    <m/>
    <s v=" "/>
    <m/>
    <m/>
    <m/>
    <m/>
    <m/>
  </r>
  <r>
    <n v="6506"/>
    <m/>
    <m/>
    <m/>
    <m/>
    <m/>
    <m/>
    <m/>
    <x v="13"/>
    <x v="42"/>
    <m/>
    <m/>
    <x v="2"/>
    <n v="0"/>
    <m/>
    <s v=" "/>
    <m/>
    <m/>
    <m/>
    <m/>
    <m/>
  </r>
  <r>
    <n v="6507"/>
    <m/>
    <m/>
    <m/>
    <m/>
    <m/>
    <m/>
    <m/>
    <x v="13"/>
    <x v="42"/>
    <m/>
    <m/>
    <x v="2"/>
    <n v="0"/>
    <m/>
    <s v=" "/>
    <m/>
    <m/>
    <m/>
    <m/>
    <m/>
  </r>
  <r>
    <n v="6508"/>
    <m/>
    <m/>
    <m/>
    <m/>
    <m/>
    <m/>
    <m/>
    <x v="13"/>
    <x v="42"/>
    <m/>
    <m/>
    <x v="2"/>
    <n v="0"/>
    <m/>
    <s v=" "/>
    <m/>
    <m/>
    <m/>
    <m/>
    <m/>
  </r>
  <r>
    <n v="6509"/>
    <m/>
    <m/>
    <m/>
    <m/>
    <m/>
    <m/>
    <m/>
    <x v="13"/>
    <x v="42"/>
    <m/>
    <m/>
    <x v="2"/>
    <n v="0"/>
    <m/>
    <s v=" "/>
    <m/>
    <m/>
    <m/>
    <m/>
    <m/>
  </r>
  <r>
    <n v="6510"/>
    <m/>
    <m/>
    <m/>
    <m/>
    <m/>
    <m/>
    <m/>
    <x v="13"/>
    <x v="42"/>
    <m/>
    <m/>
    <x v="2"/>
    <n v="0"/>
    <m/>
    <s v=" "/>
    <m/>
    <m/>
    <m/>
    <m/>
    <m/>
  </r>
  <r>
    <n v="6511"/>
    <m/>
    <m/>
    <m/>
    <m/>
    <m/>
    <m/>
    <m/>
    <x v="13"/>
    <x v="42"/>
    <m/>
    <m/>
    <x v="2"/>
    <n v="0"/>
    <m/>
    <s v=" "/>
    <m/>
    <m/>
    <m/>
    <m/>
    <m/>
  </r>
  <r>
    <n v="6512"/>
    <m/>
    <m/>
    <m/>
    <m/>
    <m/>
    <m/>
    <m/>
    <x v="13"/>
    <x v="42"/>
    <m/>
    <m/>
    <x v="2"/>
    <n v="0"/>
    <m/>
    <s v=" "/>
    <m/>
    <m/>
    <m/>
    <m/>
    <m/>
  </r>
  <r>
    <n v="6513"/>
    <m/>
    <m/>
    <m/>
    <m/>
    <m/>
    <m/>
    <m/>
    <x v="13"/>
    <x v="42"/>
    <m/>
    <m/>
    <x v="2"/>
    <n v="0"/>
    <m/>
    <s v=" "/>
    <m/>
    <m/>
    <m/>
    <m/>
    <m/>
  </r>
  <r>
    <n v="6514"/>
    <m/>
    <m/>
    <m/>
    <m/>
    <m/>
    <m/>
    <m/>
    <x v="13"/>
    <x v="42"/>
    <m/>
    <m/>
    <x v="2"/>
    <n v="0"/>
    <m/>
    <s v=" "/>
    <m/>
    <m/>
    <m/>
    <m/>
    <m/>
  </r>
  <r>
    <n v="6515"/>
    <m/>
    <m/>
    <m/>
    <m/>
    <m/>
    <m/>
    <m/>
    <x v="13"/>
    <x v="42"/>
    <m/>
    <m/>
    <x v="2"/>
    <n v="0"/>
    <m/>
    <s v=" "/>
    <m/>
    <m/>
    <m/>
    <m/>
    <m/>
  </r>
  <r>
    <n v="6516"/>
    <m/>
    <m/>
    <m/>
    <m/>
    <m/>
    <m/>
    <m/>
    <x v="13"/>
    <x v="42"/>
    <m/>
    <m/>
    <x v="2"/>
    <n v="0"/>
    <m/>
    <s v=" "/>
    <m/>
    <m/>
    <m/>
    <m/>
    <m/>
  </r>
  <r>
    <n v="6517"/>
    <m/>
    <m/>
    <m/>
    <m/>
    <m/>
    <m/>
    <m/>
    <x v="13"/>
    <x v="42"/>
    <m/>
    <m/>
    <x v="2"/>
    <n v="0"/>
    <m/>
    <s v=" "/>
    <m/>
    <m/>
    <m/>
    <m/>
    <m/>
  </r>
  <r>
    <n v="6518"/>
    <m/>
    <m/>
    <m/>
    <m/>
    <m/>
    <m/>
    <m/>
    <x v="13"/>
    <x v="42"/>
    <m/>
    <m/>
    <x v="2"/>
    <n v="0"/>
    <m/>
    <s v=" "/>
    <m/>
    <m/>
    <m/>
    <m/>
    <m/>
  </r>
  <r>
    <n v="6519"/>
    <m/>
    <m/>
    <m/>
    <m/>
    <m/>
    <m/>
    <m/>
    <x v="13"/>
    <x v="42"/>
    <m/>
    <m/>
    <x v="2"/>
    <n v="0"/>
    <m/>
    <s v=" "/>
    <m/>
    <m/>
    <m/>
    <m/>
    <m/>
  </r>
  <r>
    <n v="6520"/>
    <m/>
    <m/>
    <m/>
    <m/>
    <m/>
    <m/>
    <m/>
    <x v="13"/>
    <x v="42"/>
    <m/>
    <m/>
    <x v="2"/>
    <n v="0"/>
    <m/>
    <s v=" "/>
    <m/>
    <m/>
    <m/>
    <m/>
    <m/>
  </r>
  <r>
    <n v="6521"/>
    <m/>
    <m/>
    <m/>
    <m/>
    <m/>
    <m/>
    <m/>
    <x v="13"/>
    <x v="42"/>
    <m/>
    <m/>
    <x v="2"/>
    <n v="0"/>
    <m/>
    <s v=" "/>
    <m/>
    <m/>
    <m/>
    <m/>
    <m/>
  </r>
  <r>
    <n v="6522"/>
    <m/>
    <m/>
    <m/>
    <m/>
    <m/>
    <m/>
    <m/>
    <x v="13"/>
    <x v="42"/>
    <m/>
    <m/>
    <x v="2"/>
    <n v="0"/>
    <m/>
    <s v=" "/>
    <m/>
    <m/>
    <m/>
    <m/>
    <m/>
  </r>
  <r>
    <n v="6523"/>
    <m/>
    <m/>
    <m/>
    <m/>
    <m/>
    <m/>
    <m/>
    <x v="13"/>
    <x v="42"/>
    <m/>
    <m/>
    <x v="2"/>
    <n v="0"/>
    <m/>
    <s v=" "/>
    <m/>
    <m/>
    <m/>
    <m/>
    <m/>
  </r>
  <r>
    <n v="6524"/>
    <m/>
    <m/>
    <m/>
    <m/>
    <m/>
    <m/>
    <m/>
    <x v="13"/>
    <x v="42"/>
    <m/>
    <m/>
    <x v="2"/>
    <n v="0"/>
    <m/>
    <s v=" "/>
    <m/>
    <m/>
    <m/>
    <m/>
    <m/>
  </r>
  <r>
    <n v="6525"/>
    <m/>
    <m/>
    <m/>
    <m/>
    <m/>
    <m/>
    <m/>
    <x v="13"/>
    <x v="42"/>
    <m/>
    <m/>
    <x v="2"/>
    <n v="0"/>
    <m/>
    <s v=" "/>
    <m/>
    <m/>
    <m/>
    <m/>
    <m/>
  </r>
  <r>
    <n v="6526"/>
    <m/>
    <m/>
    <m/>
    <m/>
    <m/>
    <m/>
    <m/>
    <x v="13"/>
    <x v="42"/>
    <m/>
    <m/>
    <x v="2"/>
    <n v="0"/>
    <m/>
    <s v=" "/>
    <m/>
    <m/>
    <m/>
    <m/>
    <m/>
  </r>
  <r>
    <n v="6527"/>
    <m/>
    <m/>
    <m/>
    <m/>
    <m/>
    <m/>
    <m/>
    <x v="13"/>
    <x v="42"/>
    <m/>
    <m/>
    <x v="2"/>
    <n v="0"/>
    <m/>
    <s v=" "/>
    <m/>
    <m/>
    <m/>
    <m/>
    <m/>
  </r>
  <r>
    <n v="6528"/>
    <m/>
    <m/>
    <m/>
    <m/>
    <m/>
    <m/>
    <m/>
    <x v="13"/>
    <x v="42"/>
    <m/>
    <m/>
    <x v="2"/>
    <n v="0"/>
    <m/>
    <s v=" "/>
    <m/>
    <m/>
    <m/>
    <m/>
    <m/>
  </r>
  <r>
    <n v="6529"/>
    <m/>
    <m/>
    <m/>
    <m/>
    <m/>
    <m/>
    <m/>
    <x v="13"/>
    <x v="42"/>
    <m/>
    <m/>
    <x v="2"/>
    <n v="0"/>
    <m/>
    <s v=" "/>
    <m/>
    <m/>
    <m/>
    <m/>
    <m/>
  </r>
  <r>
    <n v="6530"/>
    <m/>
    <m/>
    <m/>
    <m/>
    <m/>
    <m/>
    <m/>
    <x v="13"/>
    <x v="42"/>
    <m/>
    <m/>
    <x v="2"/>
    <n v="0"/>
    <m/>
    <s v=" "/>
    <m/>
    <m/>
    <m/>
    <m/>
    <m/>
  </r>
  <r>
    <n v="6531"/>
    <m/>
    <m/>
    <m/>
    <m/>
    <m/>
    <m/>
    <m/>
    <x v="13"/>
    <x v="42"/>
    <m/>
    <m/>
    <x v="2"/>
    <n v="0"/>
    <m/>
    <s v=" "/>
    <m/>
    <m/>
    <m/>
    <m/>
    <m/>
  </r>
  <r>
    <n v="6532"/>
    <m/>
    <m/>
    <m/>
    <m/>
    <m/>
    <m/>
    <m/>
    <x v="13"/>
    <x v="42"/>
    <m/>
    <m/>
    <x v="2"/>
    <n v="0"/>
    <m/>
    <s v=" "/>
    <m/>
    <m/>
    <m/>
    <m/>
    <m/>
  </r>
  <r>
    <n v="6533"/>
    <m/>
    <m/>
    <m/>
    <m/>
    <m/>
    <m/>
    <m/>
    <x v="13"/>
    <x v="42"/>
    <m/>
    <m/>
    <x v="2"/>
    <n v="0"/>
    <m/>
    <s v=" "/>
    <m/>
    <m/>
    <m/>
    <m/>
    <m/>
  </r>
  <r>
    <n v="6534"/>
    <m/>
    <m/>
    <m/>
    <m/>
    <m/>
    <m/>
    <m/>
    <x v="13"/>
    <x v="42"/>
    <m/>
    <m/>
    <x v="2"/>
    <n v="0"/>
    <m/>
    <s v=" "/>
    <m/>
    <m/>
    <m/>
    <m/>
    <m/>
  </r>
  <r>
    <n v="6535"/>
    <m/>
    <m/>
    <m/>
    <m/>
    <m/>
    <m/>
    <m/>
    <x v="13"/>
    <x v="42"/>
    <m/>
    <m/>
    <x v="2"/>
    <n v="0"/>
    <m/>
    <s v=" "/>
    <m/>
    <m/>
    <m/>
    <m/>
    <m/>
  </r>
  <r>
    <n v="6536"/>
    <m/>
    <m/>
    <m/>
    <m/>
    <m/>
    <m/>
    <m/>
    <x v="13"/>
    <x v="42"/>
    <m/>
    <m/>
    <x v="2"/>
    <n v="0"/>
    <m/>
    <s v=" "/>
    <m/>
    <m/>
    <m/>
    <m/>
    <m/>
  </r>
  <r>
    <n v="6537"/>
    <m/>
    <m/>
    <m/>
    <m/>
    <m/>
    <m/>
    <m/>
    <x v="13"/>
    <x v="42"/>
    <m/>
    <m/>
    <x v="2"/>
    <n v="0"/>
    <m/>
    <s v=" "/>
    <m/>
    <m/>
    <m/>
    <m/>
    <m/>
  </r>
  <r>
    <n v="6538"/>
    <m/>
    <m/>
    <m/>
    <m/>
    <m/>
    <m/>
    <m/>
    <x v="13"/>
    <x v="42"/>
    <m/>
    <m/>
    <x v="2"/>
    <n v="0"/>
    <m/>
    <s v=" "/>
    <m/>
    <m/>
    <m/>
    <m/>
    <m/>
  </r>
  <r>
    <n v="6539"/>
    <m/>
    <m/>
    <m/>
    <m/>
    <m/>
    <m/>
    <m/>
    <x v="13"/>
    <x v="42"/>
    <m/>
    <m/>
    <x v="2"/>
    <n v="0"/>
    <m/>
    <s v=" "/>
    <m/>
    <m/>
    <m/>
    <m/>
    <m/>
  </r>
  <r>
    <n v="6540"/>
    <m/>
    <m/>
    <m/>
    <m/>
    <m/>
    <m/>
    <m/>
    <x v="13"/>
    <x v="42"/>
    <m/>
    <m/>
    <x v="2"/>
    <n v="0"/>
    <m/>
    <s v=" "/>
    <m/>
    <m/>
    <m/>
    <m/>
    <m/>
  </r>
  <r>
    <n v="6541"/>
    <m/>
    <m/>
    <m/>
    <m/>
    <m/>
    <m/>
    <m/>
    <x v="13"/>
    <x v="42"/>
    <m/>
    <m/>
    <x v="2"/>
    <n v="0"/>
    <m/>
    <s v=" "/>
    <m/>
    <m/>
    <m/>
    <m/>
    <m/>
  </r>
  <r>
    <n v="6542"/>
    <m/>
    <m/>
    <m/>
    <m/>
    <m/>
    <m/>
    <m/>
    <x v="13"/>
    <x v="42"/>
    <m/>
    <m/>
    <x v="2"/>
    <n v="0"/>
    <m/>
    <s v=" "/>
    <m/>
    <m/>
    <m/>
    <m/>
    <m/>
  </r>
  <r>
    <n v="6543"/>
    <m/>
    <m/>
    <m/>
    <m/>
    <m/>
    <m/>
    <m/>
    <x v="13"/>
    <x v="42"/>
    <m/>
    <m/>
    <x v="2"/>
    <n v="0"/>
    <m/>
    <s v=" "/>
    <m/>
    <m/>
    <m/>
    <m/>
    <m/>
  </r>
  <r>
    <n v="6544"/>
    <m/>
    <m/>
    <m/>
    <m/>
    <m/>
    <m/>
    <m/>
    <x v="13"/>
    <x v="42"/>
    <m/>
    <m/>
    <x v="2"/>
    <n v="0"/>
    <m/>
    <s v=" "/>
    <m/>
    <m/>
    <m/>
    <m/>
    <m/>
  </r>
  <r>
    <n v="6545"/>
    <m/>
    <m/>
    <m/>
    <m/>
    <m/>
    <m/>
    <m/>
    <x v="13"/>
    <x v="42"/>
    <m/>
    <m/>
    <x v="2"/>
    <n v="0"/>
    <m/>
    <s v=" "/>
    <m/>
    <m/>
    <m/>
    <m/>
    <m/>
  </r>
  <r>
    <n v="6546"/>
    <m/>
    <m/>
    <m/>
    <m/>
    <m/>
    <m/>
    <m/>
    <x v="13"/>
    <x v="42"/>
    <m/>
    <m/>
    <x v="2"/>
    <n v="0"/>
    <m/>
    <s v=" "/>
    <m/>
    <m/>
    <m/>
    <m/>
    <m/>
  </r>
  <r>
    <n v="6547"/>
    <m/>
    <m/>
    <m/>
    <m/>
    <m/>
    <m/>
    <m/>
    <x v="13"/>
    <x v="42"/>
    <m/>
    <m/>
    <x v="2"/>
    <n v="0"/>
    <m/>
    <s v=" "/>
    <m/>
    <m/>
    <m/>
    <m/>
    <m/>
  </r>
  <r>
    <n v="6548"/>
    <m/>
    <m/>
    <m/>
    <m/>
    <m/>
    <m/>
    <m/>
    <x v="13"/>
    <x v="42"/>
    <m/>
    <m/>
    <x v="2"/>
    <n v="0"/>
    <m/>
    <s v=" "/>
    <m/>
    <m/>
    <m/>
    <m/>
    <m/>
  </r>
  <r>
    <n v="6549"/>
    <m/>
    <m/>
    <m/>
    <m/>
    <m/>
    <m/>
    <m/>
    <x v="13"/>
    <x v="42"/>
    <m/>
    <m/>
    <x v="2"/>
    <n v="0"/>
    <m/>
    <s v=" "/>
    <m/>
    <m/>
    <m/>
    <m/>
    <m/>
  </r>
  <r>
    <n v="6550"/>
    <m/>
    <m/>
    <m/>
    <m/>
    <m/>
    <m/>
    <m/>
    <x v="13"/>
    <x v="42"/>
    <m/>
    <m/>
    <x v="2"/>
    <n v="0"/>
    <m/>
    <s v=" "/>
    <m/>
    <m/>
    <m/>
    <m/>
    <m/>
  </r>
  <r>
    <n v="6551"/>
    <m/>
    <m/>
    <m/>
    <m/>
    <m/>
    <m/>
    <m/>
    <x v="13"/>
    <x v="42"/>
    <m/>
    <m/>
    <x v="2"/>
    <n v="0"/>
    <m/>
    <s v=" "/>
    <m/>
    <m/>
    <m/>
    <m/>
    <m/>
  </r>
  <r>
    <n v="6552"/>
    <m/>
    <m/>
    <m/>
    <m/>
    <m/>
    <m/>
    <m/>
    <x v="13"/>
    <x v="42"/>
    <m/>
    <m/>
    <x v="2"/>
    <n v="0"/>
    <m/>
    <s v=" "/>
    <m/>
    <m/>
    <m/>
    <m/>
    <m/>
  </r>
  <r>
    <n v="6553"/>
    <m/>
    <m/>
    <m/>
    <m/>
    <m/>
    <m/>
    <m/>
    <x v="13"/>
    <x v="42"/>
    <m/>
    <m/>
    <x v="2"/>
    <n v="0"/>
    <m/>
    <s v=" "/>
    <m/>
    <m/>
    <m/>
    <m/>
    <m/>
  </r>
  <r>
    <n v="6554"/>
    <m/>
    <m/>
    <m/>
    <m/>
    <m/>
    <m/>
    <m/>
    <x v="13"/>
    <x v="42"/>
    <m/>
    <m/>
    <x v="2"/>
    <n v="0"/>
    <m/>
    <s v=" "/>
    <m/>
    <m/>
    <m/>
    <m/>
    <m/>
  </r>
  <r>
    <n v="6555"/>
    <m/>
    <m/>
    <m/>
    <m/>
    <m/>
    <m/>
    <m/>
    <x v="13"/>
    <x v="42"/>
    <m/>
    <m/>
    <x v="2"/>
    <n v="0"/>
    <m/>
    <s v=" "/>
    <m/>
    <m/>
    <m/>
    <m/>
    <m/>
  </r>
  <r>
    <n v="6556"/>
    <m/>
    <m/>
    <m/>
    <m/>
    <m/>
    <m/>
    <m/>
    <x v="13"/>
    <x v="42"/>
    <m/>
    <m/>
    <x v="2"/>
    <n v="0"/>
    <m/>
    <s v=" "/>
    <m/>
    <m/>
    <m/>
    <m/>
    <m/>
  </r>
  <r>
    <n v="6557"/>
    <m/>
    <m/>
    <m/>
    <m/>
    <m/>
    <m/>
    <m/>
    <x v="13"/>
    <x v="42"/>
    <m/>
    <m/>
    <x v="2"/>
    <n v="0"/>
    <m/>
    <s v=" "/>
    <m/>
    <m/>
    <m/>
    <m/>
    <m/>
  </r>
  <r>
    <n v="6558"/>
    <m/>
    <m/>
    <m/>
    <m/>
    <m/>
    <m/>
    <m/>
    <x v="13"/>
    <x v="42"/>
    <m/>
    <m/>
    <x v="2"/>
    <n v="0"/>
    <m/>
    <s v=" "/>
    <m/>
    <m/>
    <m/>
    <m/>
    <m/>
  </r>
  <r>
    <n v="6559"/>
    <m/>
    <m/>
    <m/>
    <m/>
    <m/>
    <m/>
    <m/>
    <x v="13"/>
    <x v="42"/>
    <m/>
    <m/>
    <x v="2"/>
    <n v="0"/>
    <m/>
    <s v=" "/>
    <m/>
    <m/>
    <m/>
    <m/>
    <m/>
  </r>
  <r>
    <n v="6560"/>
    <m/>
    <m/>
    <m/>
    <m/>
    <m/>
    <m/>
    <m/>
    <x v="13"/>
    <x v="42"/>
    <m/>
    <m/>
    <x v="2"/>
    <n v="0"/>
    <m/>
    <s v=" "/>
    <m/>
    <m/>
    <m/>
    <m/>
    <m/>
  </r>
  <r>
    <n v="6561"/>
    <m/>
    <m/>
    <m/>
    <m/>
    <m/>
    <m/>
    <m/>
    <x v="13"/>
    <x v="42"/>
    <m/>
    <m/>
    <x v="2"/>
    <n v="0"/>
    <m/>
    <s v=" "/>
    <m/>
    <m/>
    <m/>
    <m/>
    <m/>
  </r>
  <r>
    <n v="6562"/>
    <m/>
    <m/>
    <m/>
    <m/>
    <m/>
    <m/>
    <m/>
    <x v="13"/>
    <x v="42"/>
    <m/>
    <m/>
    <x v="2"/>
    <n v="0"/>
    <m/>
    <s v=" "/>
    <m/>
    <m/>
    <m/>
    <m/>
    <m/>
  </r>
  <r>
    <n v="6563"/>
    <m/>
    <m/>
    <m/>
    <m/>
    <m/>
    <m/>
    <m/>
    <x v="13"/>
    <x v="42"/>
    <m/>
    <m/>
    <x v="2"/>
    <n v="0"/>
    <m/>
    <s v=" "/>
    <m/>
    <m/>
    <m/>
    <m/>
    <m/>
  </r>
  <r>
    <n v="6564"/>
    <m/>
    <m/>
    <m/>
    <m/>
    <m/>
    <m/>
    <m/>
    <x v="13"/>
    <x v="42"/>
    <m/>
    <m/>
    <x v="2"/>
    <n v="0"/>
    <m/>
    <s v=" "/>
    <m/>
    <m/>
    <m/>
    <m/>
    <m/>
  </r>
  <r>
    <n v="6565"/>
    <m/>
    <m/>
    <m/>
    <m/>
    <m/>
    <m/>
    <m/>
    <x v="13"/>
    <x v="42"/>
    <m/>
    <m/>
    <x v="2"/>
    <n v="0"/>
    <m/>
    <s v=" "/>
    <m/>
    <m/>
    <m/>
    <m/>
    <m/>
  </r>
  <r>
    <n v="6566"/>
    <m/>
    <m/>
    <m/>
    <m/>
    <m/>
    <m/>
    <m/>
    <x v="13"/>
    <x v="42"/>
    <m/>
    <m/>
    <x v="2"/>
    <n v="0"/>
    <m/>
    <s v=" "/>
    <m/>
    <m/>
    <m/>
    <m/>
    <m/>
  </r>
  <r>
    <n v="6567"/>
    <m/>
    <m/>
    <m/>
    <m/>
    <m/>
    <m/>
    <m/>
    <x v="13"/>
    <x v="42"/>
    <m/>
    <m/>
    <x v="2"/>
    <n v="0"/>
    <m/>
    <s v=" "/>
    <m/>
    <m/>
    <m/>
    <m/>
    <m/>
  </r>
  <r>
    <n v="6568"/>
    <m/>
    <m/>
    <m/>
    <m/>
    <m/>
    <m/>
    <m/>
    <x v="13"/>
    <x v="42"/>
    <m/>
    <m/>
    <x v="2"/>
    <n v="0"/>
    <m/>
    <s v=" "/>
    <m/>
    <m/>
    <m/>
    <m/>
    <m/>
  </r>
  <r>
    <n v="6569"/>
    <m/>
    <m/>
    <m/>
    <m/>
    <m/>
    <m/>
    <m/>
    <x v="13"/>
    <x v="42"/>
    <m/>
    <m/>
    <x v="2"/>
    <n v="0"/>
    <m/>
    <s v=" "/>
    <m/>
    <m/>
    <m/>
    <m/>
    <m/>
  </r>
  <r>
    <n v="6570"/>
    <m/>
    <m/>
    <m/>
    <m/>
    <m/>
    <m/>
    <m/>
    <x v="13"/>
    <x v="42"/>
    <m/>
    <m/>
    <x v="2"/>
    <n v="0"/>
    <m/>
    <s v=" "/>
    <m/>
    <m/>
    <m/>
    <m/>
    <m/>
  </r>
  <r>
    <n v="6571"/>
    <m/>
    <m/>
    <m/>
    <m/>
    <m/>
    <m/>
    <m/>
    <x v="13"/>
    <x v="42"/>
    <m/>
    <m/>
    <x v="2"/>
    <n v="0"/>
    <m/>
    <s v=" "/>
    <m/>
    <m/>
    <m/>
    <m/>
    <m/>
  </r>
  <r>
    <n v="6572"/>
    <m/>
    <m/>
    <m/>
    <m/>
    <m/>
    <m/>
    <m/>
    <x v="13"/>
    <x v="42"/>
    <m/>
    <m/>
    <x v="2"/>
    <n v="0"/>
    <m/>
    <s v=" "/>
    <m/>
    <m/>
    <m/>
    <m/>
    <m/>
  </r>
  <r>
    <n v="6573"/>
    <m/>
    <m/>
    <m/>
    <m/>
    <m/>
    <m/>
    <m/>
    <x v="13"/>
    <x v="42"/>
    <m/>
    <m/>
    <x v="2"/>
    <n v="0"/>
    <m/>
    <s v=" "/>
    <m/>
    <m/>
    <m/>
    <m/>
    <m/>
  </r>
  <r>
    <n v="6574"/>
    <m/>
    <m/>
    <m/>
    <m/>
    <m/>
    <m/>
    <m/>
    <x v="13"/>
    <x v="42"/>
    <m/>
    <m/>
    <x v="2"/>
    <n v="0"/>
    <m/>
    <s v=" "/>
    <m/>
    <m/>
    <m/>
    <m/>
    <m/>
  </r>
  <r>
    <n v="6575"/>
    <m/>
    <m/>
    <m/>
    <m/>
    <m/>
    <m/>
    <m/>
    <x v="13"/>
    <x v="42"/>
    <m/>
    <m/>
    <x v="2"/>
    <n v="0"/>
    <m/>
    <s v=" "/>
    <m/>
    <m/>
    <m/>
    <m/>
    <m/>
  </r>
  <r>
    <n v="6576"/>
    <m/>
    <m/>
    <m/>
    <m/>
    <m/>
    <m/>
    <m/>
    <x v="13"/>
    <x v="42"/>
    <m/>
    <m/>
    <x v="2"/>
    <n v="0"/>
    <m/>
    <s v=" "/>
    <m/>
    <m/>
    <m/>
    <m/>
    <m/>
  </r>
  <r>
    <n v="6577"/>
    <m/>
    <m/>
    <m/>
    <m/>
    <m/>
    <m/>
    <m/>
    <x v="13"/>
    <x v="42"/>
    <m/>
    <m/>
    <x v="2"/>
    <n v="0"/>
    <m/>
    <s v=" "/>
    <m/>
    <m/>
    <m/>
    <m/>
    <m/>
  </r>
  <r>
    <n v="6578"/>
    <m/>
    <m/>
    <m/>
    <m/>
    <m/>
    <m/>
    <m/>
    <x v="13"/>
    <x v="42"/>
    <m/>
    <m/>
    <x v="2"/>
    <n v="0"/>
    <m/>
    <s v=" "/>
    <m/>
    <m/>
    <m/>
    <m/>
    <m/>
  </r>
  <r>
    <n v="6579"/>
    <m/>
    <m/>
    <m/>
    <m/>
    <m/>
    <m/>
    <m/>
    <x v="13"/>
    <x v="42"/>
    <m/>
    <m/>
    <x v="2"/>
    <n v="0"/>
    <m/>
    <s v=" "/>
    <m/>
    <m/>
    <m/>
    <m/>
    <m/>
  </r>
  <r>
    <n v="6580"/>
    <m/>
    <m/>
    <m/>
    <m/>
    <m/>
    <m/>
    <m/>
    <x v="13"/>
    <x v="42"/>
    <m/>
    <m/>
    <x v="2"/>
    <n v="0"/>
    <m/>
    <s v=" "/>
    <m/>
    <m/>
    <m/>
    <m/>
    <m/>
  </r>
  <r>
    <n v="6581"/>
    <m/>
    <m/>
    <m/>
    <m/>
    <m/>
    <m/>
    <m/>
    <x v="13"/>
    <x v="42"/>
    <m/>
    <m/>
    <x v="2"/>
    <n v="0"/>
    <m/>
    <s v=" "/>
    <m/>
    <m/>
    <m/>
    <m/>
    <m/>
  </r>
  <r>
    <n v="6582"/>
    <m/>
    <m/>
    <m/>
    <m/>
    <m/>
    <m/>
    <m/>
    <x v="13"/>
    <x v="42"/>
    <m/>
    <m/>
    <x v="2"/>
    <n v="0"/>
    <m/>
    <s v=" "/>
    <m/>
    <m/>
    <m/>
    <m/>
    <m/>
  </r>
  <r>
    <n v="6583"/>
    <m/>
    <m/>
    <m/>
    <m/>
    <m/>
    <m/>
    <m/>
    <x v="13"/>
    <x v="42"/>
    <m/>
    <m/>
    <x v="2"/>
    <n v="0"/>
    <m/>
    <s v=" "/>
    <m/>
    <m/>
    <m/>
    <m/>
    <m/>
  </r>
  <r>
    <n v="6584"/>
    <m/>
    <m/>
    <m/>
    <m/>
    <m/>
    <m/>
    <m/>
    <x v="13"/>
    <x v="42"/>
    <m/>
    <m/>
    <x v="2"/>
    <n v="0"/>
    <m/>
    <s v=" "/>
    <m/>
    <m/>
    <m/>
    <m/>
    <m/>
  </r>
  <r>
    <n v="6585"/>
    <m/>
    <m/>
    <m/>
    <m/>
    <m/>
    <m/>
    <m/>
    <x v="13"/>
    <x v="42"/>
    <m/>
    <m/>
    <x v="2"/>
    <n v="0"/>
    <m/>
    <s v=" "/>
    <m/>
    <m/>
    <m/>
    <m/>
    <m/>
  </r>
  <r>
    <n v="6586"/>
    <m/>
    <m/>
    <m/>
    <m/>
    <m/>
    <m/>
    <m/>
    <x v="13"/>
    <x v="42"/>
    <m/>
    <m/>
    <x v="2"/>
    <n v="0"/>
    <m/>
    <s v=" "/>
    <m/>
    <m/>
    <m/>
    <m/>
    <m/>
  </r>
  <r>
    <n v="6587"/>
    <m/>
    <m/>
    <m/>
    <m/>
    <m/>
    <m/>
    <m/>
    <x v="13"/>
    <x v="42"/>
    <m/>
    <m/>
    <x v="2"/>
    <n v="0"/>
    <m/>
    <s v=" "/>
    <m/>
    <m/>
    <m/>
    <m/>
    <m/>
  </r>
  <r>
    <n v="6588"/>
    <m/>
    <m/>
    <m/>
    <m/>
    <m/>
    <m/>
    <m/>
    <x v="13"/>
    <x v="42"/>
    <m/>
    <m/>
    <x v="2"/>
    <n v="0"/>
    <m/>
    <s v=" "/>
    <m/>
    <m/>
    <m/>
    <m/>
    <m/>
  </r>
  <r>
    <n v="6589"/>
    <m/>
    <m/>
    <m/>
    <m/>
    <m/>
    <m/>
    <m/>
    <x v="13"/>
    <x v="42"/>
    <m/>
    <m/>
    <x v="2"/>
    <n v="0"/>
    <m/>
    <s v=" "/>
    <m/>
    <m/>
    <m/>
    <m/>
    <m/>
  </r>
  <r>
    <n v="6590"/>
    <m/>
    <m/>
    <m/>
    <m/>
    <m/>
    <m/>
    <m/>
    <x v="13"/>
    <x v="42"/>
    <m/>
    <m/>
    <x v="2"/>
    <n v="0"/>
    <m/>
    <s v=" "/>
    <m/>
    <m/>
    <m/>
    <m/>
    <m/>
  </r>
  <r>
    <n v="6591"/>
    <m/>
    <m/>
    <m/>
    <m/>
    <m/>
    <m/>
    <m/>
    <x v="13"/>
    <x v="42"/>
    <m/>
    <m/>
    <x v="2"/>
    <n v="0"/>
    <m/>
    <s v=" "/>
    <m/>
    <m/>
    <m/>
    <m/>
    <m/>
  </r>
  <r>
    <n v="6592"/>
    <m/>
    <m/>
    <m/>
    <m/>
    <m/>
    <m/>
    <m/>
    <x v="13"/>
    <x v="42"/>
    <m/>
    <m/>
    <x v="2"/>
    <n v="0"/>
    <m/>
    <s v=" "/>
    <m/>
    <m/>
    <m/>
    <m/>
    <m/>
  </r>
  <r>
    <n v="6593"/>
    <m/>
    <m/>
    <m/>
    <m/>
    <m/>
    <m/>
    <m/>
    <x v="13"/>
    <x v="42"/>
    <m/>
    <m/>
    <x v="2"/>
    <n v="0"/>
    <m/>
    <s v=" "/>
    <m/>
    <m/>
    <m/>
    <m/>
    <m/>
  </r>
  <r>
    <n v="6594"/>
    <m/>
    <m/>
    <m/>
    <m/>
    <m/>
    <m/>
    <m/>
    <x v="13"/>
    <x v="42"/>
    <m/>
    <m/>
    <x v="2"/>
    <n v="0"/>
    <m/>
    <s v=" "/>
    <m/>
    <m/>
    <m/>
    <m/>
    <m/>
  </r>
  <r>
    <n v="6595"/>
    <m/>
    <m/>
    <m/>
    <m/>
    <m/>
    <m/>
    <m/>
    <x v="13"/>
    <x v="42"/>
    <m/>
    <m/>
    <x v="2"/>
    <n v="0"/>
    <m/>
    <s v=" "/>
    <m/>
    <m/>
    <m/>
    <m/>
    <m/>
  </r>
  <r>
    <n v="6596"/>
    <m/>
    <m/>
    <m/>
    <m/>
    <m/>
    <m/>
    <m/>
    <x v="13"/>
    <x v="42"/>
    <m/>
    <m/>
    <x v="2"/>
    <n v="0"/>
    <m/>
    <s v=" "/>
    <m/>
    <m/>
    <m/>
    <m/>
    <m/>
  </r>
  <r>
    <n v="6597"/>
    <m/>
    <m/>
    <m/>
    <m/>
    <m/>
    <m/>
    <m/>
    <x v="13"/>
    <x v="42"/>
    <m/>
    <m/>
    <x v="2"/>
    <n v="0"/>
    <m/>
    <s v=" "/>
    <m/>
    <m/>
    <m/>
    <m/>
    <m/>
  </r>
  <r>
    <n v="6598"/>
    <m/>
    <m/>
    <m/>
    <m/>
    <m/>
    <m/>
    <m/>
    <x v="13"/>
    <x v="42"/>
    <m/>
    <m/>
    <x v="2"/>
    <n v="0"/>
    <m/>
    <s v=" "/>
    <m/>
    <m/>
    <m/>
    <m/>
    <m/>
  </r>
  <r>
    <n v="6599"/>
    <m/>
    <m/>
    <m/>
    <m/>
    <m/>
    <m/>
    <m/>
    <x v="13"/>
    <x v="42"/>
    <m/>
    <m/>
    <x v="2"/>
    <n v="0"/>
    <m/>
    <s v=" "/>
    <m/>
    <m/>
    <m/>
    <m/>
    <m/>
  </r>
  <r>
    <n v="6600"/>
    <m/>
    <m/>
    <m/>
    <m/>
    <m/>
    <m/>
    <m/>
    <x v="13"/>
    <x v="42"/>
    <m/>
    <m/>
    <x v="2"/>
    <n v="0"/>
    <m/>
    <s v=" "/>
    <m/>
    <m/>
    <m/>
    <m/>
    <m/>
  </r>
  <r>
    <n v="6601"/>
    <m/>
    <m/>
    <m/>
    <m/>
    <m/>
    <m/>
    <m/>
    <x v="13"/>
    <x v="42"/>
    <m/>
    <m/>
    <x v="2"/>
    <n v="0"/>
    <m/>
    <s v=" "/>
    <m/>
    <m/>
    <m/>
    <m/>
    <m/>
  </r>
  <r>
    <n v="6602"/>
    <m/>
    <m/>
    <m/>
    <m/>
    <m/>
    <m/>
    <m/>
    <x v="13"/>
    <x v="42"/>
    <m/>
    <m/>
    <x v="2"/>
    <n v="0"/>
    <m/>
    <s v=" "/>
    <m/>
    <m/>
    <m/>
    <m/>
    <m/>
  </r>
  <r>
    <n v="6603"/>
    <m/>
    <m/>
    <m/>
    <m/>
    <m/>
    <m/>
    <m/>
    <x v="13"/>
    <x v="42"/>
    <m/>
    <m/>
    <x v="2"/>
    <n v="0"/>
    <m/>
    <s v=" "/>
    <m/>
    <m/>
    <m/>
    <m/>
    <m/>
  </r>
  <r>
    <n v="6604"/>
    <m/>
    <m/>
    <m/>
    <m/>
    <m/>
    <m/>
    <m/>
    <x v="13"/>
    <x v="42"/>
    <m/>
    <m/>
    <x v="2"/>
    <n v="0"/>
    <m/>
    <s v=" "/>
    <m/>
    <m/>
    <m/>
    <m/>
    <m/>
  </r>
  <r>
    <n v="6605"/>
    <m/>
    <m/>
    <m/>
    <m/>
    <m/>
    <m/>
    <m/>
    <x v="13"/>
    <x v="42"/>
    <m/>
    <m/>
    <x v="2"/>
    <n v="0"/>
    <m/>
    <s v=" "/>
    <m/>
    <m/>
    <m/>
    <m/>
    <m/>
  </r>
  <r>
    <n v="6606"/>
    <m/>
    <m/>
    <m/>
    <m/>
    <m/>
    <m/>
    <m/>
    <x v="13"/>
    <x v="42"/>
    <m/>
    <m/>
    <x v="2"/>
    <n v="0"/>
    <m/>
    <s v=" "/>
    <m/>
    <m/>
    <m/>
    <m/>
    <m/>
  </r>
  <r>
    <n v="6607"/>
    <m/>
    <m/>
    <m/>
    <m/>
    <m/>
    <m/>
    <m/>
    <x v="13"/>
    <x v="42"/>
    <m/>
    <m/>
    <x v="2"/>
    <n v="0"/>
    <m/>
    <s v=" "/>
    <m/>
    <m/>
    <m/>
    <m/>
    <m/>
  </r>
  <r>
    <n v="6608"/>
    <m/>
    <m/>
    <m/>
    <m/>
    <m/>
    <m/>
    <m/>
    <x v="13"/>
    <x v="42"/>
    <m/>
    <m/>
    <x v="2"/>
    <n v="0"/>
    <m/>
    <s v=" "/>
    <m/>
    <m/>
    <m/>
    <m/>
    <m/>
  </r>
  <r>
    <n v="6609"/>
    <m/>
    <m/>
    <m/>
    <m/>
    <m/>
    <m/>
    <m/>
    <x v="13"/>
    <x v="42"/>
    <m/>
    <m/>
    <x v="2"/>
    <n v="0"/>
    <m/>
    <s v=" "/>
    <m/>
    <m/>
    <m/>
    <m/>
    <m/>
  </r>
  <r>
    <n v="6610"/>
    <m/>
    <m/>
    <m/>
    <m/>
    <m/>
    <m/>
    <m/>
    <x v="13"/>
    <x v="42"/>
    <m/>
    <m/>
    <x v="2"/>
    <n v="0"/>
    <m/>
    <s v=" "/>
    <m/>
    <m/>
    <m/>
    <m/>
    <m/>
  </r>
  <r>
    <n v="6611"/>
    <m/>
    <m/>
    <m/>
    <m/>
    <m/>
    <m/>
    <m/>
    <x v="13"/>
    <x v="42"/>
    <m/>
    <m/>
    <x v="2"/>
    <n v="0"/>
    <m/>
    <s v=" "/>
    <m/>
    <m/>
    <m/>
    <m/>
    <m/>
  </r>
  <r>
    <n v="6612"/>
    <m/>
    <m/>
    <m/>
    <m/>
    <m/>
    <m/>
    <m/>
    <x v="13"/>
    <x v="42"/>
    <m/>
    <m/>
    <x v="2"/>
    <n v="0"/>
    <m/>
    <s v=" "/>
    <m/>
    <m/>
    <m/>
    <m/>
    <m/>
  </r>
  <r>
    <n v="6613"/>
    <m/>
    <m/>
    <m/>
    <m/>
    <m/>
    <m/>
    <m/>
    <x v="13"/>
    <x v="42"/>
    <m/>
    <m/>
    <x v="2"/>
    <n v="0"/>
    <m/>
    <s v=" "/>
    <m/>
    <m/>
    <m/>
    <m/>
    <m/>
  </r>
  <r>
    <n v="6614"/>
    <m/>
    <m/>
    <m/>
    <m/>
    <m/>
    <m/>
    <m/>
    <x v="13"/>
    <x v="42"/>
    <m/>
    <m/>
    <x v="2"/>
    <n v="0"/>
    <m/>
    <s v=" "/>
    <m/>
    <m/>
    <m/>
    <m/>
    <m/>
  </r>
  <r>
    <n v="6615"/>
    <m/>
    <m/>
    <m/>
    <m/>
    <m/>
    <m/>
    <m/>
    <x v="13"/>
    <x v="42"/>
    <m/>
    <m/>
    <x v="2"/>
    <n v="0"/>
    <m/>
    <s v=" "/>
    <m/>
    <m/>
    <m/>
    <m/>
    <m/>
  </r>
  <r>
    <n v="6616"/>
    <m/>
    <m/>
    <m/>
    <m/>
    <m/>
    <m/>
    <m/>
    <x v="13"/>
    <x v="42"/>
    <m/>
    <m/>
    <x v="2"/>
    <n v="0"/>
    <m/>
    <s v=" "/>
    <m/>
    <m/>
    <m/>
    <m/>
    <m/>
  </r>
  <r>
    <n v="6617"/>
    <m/>
    <m/>
    <m/>
    <m/>
    <m/>
    <m/>
    <m/>
    <x v="13"/>
    <x v="42"/>
    <m/>
    <m/>
    <x v="2"/>
    <n v="0"/>
    <m/>
    <s v=" "/>
    <m/>
    <m/>
    <m/>
    <m/>
    <m/>
  </r>
  <r>
    <n v="6618"/>
    <m/>
    <m/>
    <m/>
    <m/>
    <m/>
    <m/>
    <m/>
    <x v="13"/>
    <x v="42"/>
    <m/>
    <m/>
    <x v="2"/>
    <n v="0"/>
    <m/>
    <s v=" "/>
    <m/>
    <m/>
    <m/>
    <m/>
    <m/>
  </r>
  <r>
    <n v="6619"/>
    <m/>
    <m/>
    <m/>
    <m/>
    <m/>
    <m/>
    <m/>
    <x v="13"/>
    <x v="42"/>
    <m/>
    <m/>
    <x v="2"/>
    <n v="0"/>
    <m/>
    <s v=" "/>
    <m/>
    <m/>
    <m/>
    <m/>
    <m/>
  </r>
  <r>
    <n v="6620"/>
    <m/>
    <m/>
    <m/>
    <m/>
    <m/>
    <m/>
    <m/>
    <x v="13"/>
    <x v="42"/>
    <m/>
    <m/>
    <x v="2"/>
    <n v="0"/>
    <m/>
    <s v=" "/>
    <m/>
    <m/>
    <m/>
    <m/>
    <m/>
  </r>
  <r>
    <n v="6621"/>
    <m/>
    <m/>
    <m/>
    <m/>
    <m/>
    <m/>
    <m/>
    <x v="13"/>
    <x v="42"/>
    <m/>
    <m/>
    <x v="2"/>
    <n v="0"/>
    <m/>
    <s v=" "/>
    <m/>
    <m/>
    <m/>
    <m/>
    <m/>
  </r>
  <r>
    <n v="6622"/>
    <m/>
    <m/>
    <m/>
    <m/>
    <m/>
    <m/>
    <m/>
    <x v="13"/>
    <x v="42"/>
    <m/>
    <m/>
    <x v="2"/>
    <n v="0"/>
    <m/>
    <s v=" "/>
    <m/>
    <m/>
    <m/>
    <m/>
    <m/>
  </r>
  <r>
    <n v="6623"/>
    <m/>
    <m/>
    <m/>
    <m/>
    <m/>
    <m/>
    <m/>
    <x v="13"/>
    <x v="42"/>
    <m/>
    <m/>
    <x v="2"/>
    <n v="0"/>
    <m/>
    <s v=" "/>
    <m/>
    <m/>
    <m/>
    <m/>
    <m/>
  </r>
  <r>
    <n v="6624"/>
    <m/>
    <m/>
    <m/>
    <m/>
    <m/>
    <m/>
    <m/>
    <x v="13"/>
    <x v="42"/>
    <m/>
    <m/>
    <x v="2"/>
    <n v="0"/>
    <m/>
    <s v=" "/>
    <m/>
    <m/>
    <m/>
    <m/>
    <m/>
  </r>
  <r>
    <n v="6625"/>
    <m/>
    <m/>
    <m/>
    <m/>
    <m/>
    <m/>
    <m/>
    <x v="13"/>
    <x v="42"/>
    <m/>
    <m/>
    <x v="2"/>
    <n v="0"/>
    <m/>
    <s v=" "/>
    <m/>
    <m/>
    <m/>
    <m/>
    <m/>
  </r>
  <r>
    <n v="6626"/>
    <m/>
    <m/>
    <m/>
    <m/>
    <m/>
    <m/>
    <m/>
    <x v="13"/>
    <x v="42"/>
    <m/>
    <m/>
    <x v="2"/>
    <n v="0"/>
    <m/>
    <s v=" "/>
    <m/>
    <m/>
    <m/>
    <m/>
    <m/>
  </r>
  <r>
    <n v="6627"/>
    <m/>
    <m/>
    <m/>
    <m/>
    <m/>
    <m/>
    <m/>
    <x v="13"/>
    <x v="42"/>
    <m/>
    <m/>
    <x v="2"/>
    <n v="0"/>
    <m/>
    <s v=" "/>
    <m/>
    <m/>
    <m/>
    <m/>
    <m/>
  </r>
  <r>
    <n v="6628"/>
    <m/>
    <m/>
    <m/>
    <m/>
    <m/>
    <m/>
    <m/>
    <x v="13"/>
    <x v="42"/>
    <m/>
    <m/>
    <x v="2"/>
    <n v="0"/>
    <m/>
    <s v=" "/>
    <m/>
    <m/>
    <m/>
    <m/>
    <m/>
  </r>
  <r>
    <n v="6629"/>
    <m/>
    <m/>
    <m/>
    <m/>
    <m/>
    <m/>
    <m/>
    <x v="13"/>
    <x v="42"/>
    <m/>
    <m/>
    <x v="2"/>
    <n v="0"/>
    <m/>
    <s v=" "/>
    <m/>
    <m/>
    <m/>
    <m/>
    <m/>
  </r>
  <r>
    <n v="6630"/>
    <m/>
    <m/>
    <m/>
    <m/>
    <m/>
    <m/>
    <m/>
    <x v="13"/>
    <x v="42"/>
    <m/>
    <m/>
    <x v="2"/>
    <n v="0"/>
    <m/>
    <s v=" "/>
    <m/>
    <m/>
    <m/>
    <m/>
    <m/>
  </r>
  <r>
    <n v="6631"/>
    <m/>
    <m/>
    <m/>
    <m/>
    <m/>
    <m/>
    <m/>
    <x v="13"/>
    <x v="42"/>
    <m/>
    <m/>
    <x v="2"/>
    <n v="0"/>
    <m/>
    <s v=" "/>
    <m/>
    <m/>
    <m/>
    <m/>
    <m/>
  </r>
  <r>
    <n v="6632"/>
    <m/>
    <m/>
    <m/>
    <m/>
    <m/>
    <m/>
    <m/>
    <x v="13"/>
    <x v="42"/>
    <m/>
    <m/>
    <x v="2"/>
    <n v="0"/>
    <m/>
    <s v=" "/>
    <m/>
    <m/>
    <m/>
    <m/>
    <m/>
  </r>
  <r>
    <n v="6633"/>
    <m/>
    <m/>
    <m/>
    <m/>
    <m/>
    <m/>
    <m/>
    <x v="13"/>
    <x v="42"/>
    <m/>
    <m/>
    <x v="2"/>
    <n v="0"/>
    <m/>
    <s v=" "/>
    <m/>
    <m/>
    <m/>
    <m/>
    <m/>
  </r>
  <r>
    <n v="6634"/>
    <m/>
    <m/>
    <m/>
    <m/>
    <m/>
    <m/>
    <m/>
    <x v="13"/>
    <x v="42"/>
    <m/>
    <m/>
    <x v="2"/>
    <n v="0"/>
    <m/>
    <s v=" "/>
    <m/>
    <m/>
    <m/>
    <m/>
    <m/>
  </r>
  <r>
    <n v="6635"/>
    <m/>
    <m/>
    <m/>
    <m/>
    <m/>
    <m/>
    <m/>
    <x v="13"/>
    <x v="42"/>
    <m/>
    <m/>
    <x v="2"/>
    <n v="0"/>
    <m/>
    <s v=" "/>
    <m/>
    <m/>
    <m/>
    <m/>
    <m/>
  </r>
  <r>
    <n v="6636"/>
    <m/>
    <m/>
    <m/>
    <m/>
    <m/>
    <m/>
    <m/>
    <x v="13"/>
    <x v="42"/>
    <m/>
    <m/>
    <x v="2"/>
    <n v="0"/>
    <m/>
    <s v=" "/>
    <m/>
    <m/>
    <m/>
    <m/>
    <m/>
  </r>
  <r>
    <n v="6637"/>
    <m/>
    <m/>
    <m/>
    <m/>
    <m/>
    <m/>
    <m/>
    <x v="13"/>
    <x v="42"/>
    <m/>
    <m/>
    <x v="2"/>
    <n v="0"/>
    <m/>
    <s v=" "/>
    <m/>
    <m/>
    <m/>
    <m/>
    <m/>
  </r>
  <r>
    <n v="6638"/>
    <m/>
    <m/>
    <m/>
    <m/>
    <m/>
    <m/>
    <m/>
    <x v="13"/>
    <x v="42"/>
    <m/>
    <m/>
    <x v="2"/>
    <n v="0"/>
    <m/>
    <s v=" "/>
    <m/>
    <m/>
    <m/>
    <m/>
    <m/>
  </r>
  <r>
    <n v="6639"/>
    <m/>
    <m/>
    <m/>
    <m/>
    <m/>
    <m/>
    <m/>
    <x v="13"/>
    <x v="42"/>
    <m/>
    <m/>
    <x v="2"/>
    <n v="0"/>
    <m/>
    <s v=" "/>
    <m/>
    <m/>
    <m/>
    <m/>
    <m/>
  </r>
  <r>
    <n v="6640"/>
    <m/>
    <m/>
    <m/>
    <m/>
    <m/>
    <m/>
    <m/>
    <x v="13"/>
    <x v="42"/>
    <m/>
    <m/>
    <x v="2"/>
    <n v="0"/>
    <m/>
    <s v=" "/>
    <m/>
    <m/>
    <m/>
    <m/>
    <m/>
  </r>
  <r>
    <n v="6641"/>
    <m/>
    <m/>
    <m/>
    <m/>
    <m/>
    <m/>
    <m/>
    <x v="13"/>
    <x v="42"/>
    <m/>
    <m/>
    <x v="2"/>
    <n v="0"/>
    <m/>
    <s v=" "/>
    <m/>
    <m/>
    <m/>
    <m/>
    <m/>
  </r>
  <r>
    <n v="6642"/>
    <m/>
    <m/>
    <m/>
    <m/>
    <m/>
    <m/>
    <m/>
    <x v="13"/>
    <x v="42"/>
    <m/>
    <m/>
    <x v="2"/>
    <n v="0"/>
    <m/>
    <s v=" "/>
    <m/>
    <m/>
    <m/>
    <m/>
    <m/>
  </r>
  <r>
    <n v="6643"/>
    <m/>
    <m/>
    <m/>
    <m/>
    <m/>
    <m/>
    <m/>
    <x v="13"/>
    <x v="42"/>
    <m/>
    <m/>
    <x v="2"/>
    <n v="0"/>
    <m/>
    <s v=" "/>
    <m/>
    <m/>
    <m/>
    <m/>
    <m/>
  </r>
  <r>
    <n v="6644"/>
    <m/>
    <m/>
    <m/>
    <m/>
    <m/>
    <m/>
    <m/>
    <x v="13"/>
    <x v="42"/>
    <m/>
    <m/>
    <x v="2"/>
    <n v="0"/>
    <m/>
    <s v=" "/>
    <m/>
    <m/>
    <m/>
    <m/>
    <m/>
  </r>
  <r>
    <n v="6645"/>
    <m/>
    <m/>
    <m/>
    <m/>
    <m/>
    <m/>
    <m/>
    <x v="13"/>
    <x v="42"/>
    <m/>
    <m/>
    <x v="2"/>
    <n v="0"/>
    <m/>
    <s v=" "/>
    <m/>
    <m/>
    <m/>
    <m/>
    <m/>
  </r>
  <r>
    <n v="6646"/>
    <m/>
    <m/>
    <m/>
    <m/>
    <m/>
    <m/>
    <m/>
    <x v="13"/>
    <x v="42"/>
    <m/>
    <m/>
    <x v="2"/>
    <n v="0"/>
    <m/>
    <s v=" "/>
    <m/>
    <m/>
    <m/>
    <m/>
    <m/>
  </r>
  <r>
    <n v="6647"/>
    <m/>
    <m/>
    <m/>
    <m/>
    <m/>
    <m/>
    <m/>
    <x v="13"/>
    <x v="42"/>
    <m/>
    <m/>
    <x v="2"/>
    <n v="0"/>
    <m/>
    <s v=" "/>
    <m/>
    <m/>
    <m/>
    <m/>
    <m/>
  </r>
  <r>
    <n v="6648"/>
    <m/>
    <m/>
    <m/>
    <m/>
    <m/>
    <m/>
    <m/>
    <x v="13"/>
    <x v="42"/>
    <m/>
    <m/>
    <x v="2"/>
    <n v="0"/>
    <m/>
    <s v=" "/>
    <m/>
    <m/>
    <m/>
    <m/>
    <m/>
  </r>
  <r>
    <n v="6649"/>
    <m/>
    <m/>
    <m/>
    <m/>
    <m/>
    <m/>
    <m/>
    <x v="13"/>
    <x v="42"/>
    <m/>
    <m/>
    <x v="2"/>
    <n v="0"/>
    <m/>
    <s v=" "/>
    <m/>
    <m/>
    <m/>
    <m/>
    <m/>
  </r>
  <r>
    <n v="6650"/>
    <m/>
    <m/>
    <m/>
    <m/>
    <m/>
    <m/>
    <m/>
    <x v="13"/>
    <x v="42"/>
    <m/>
    <m/>
    <x v="2"/>
    <n v="0"/>
    <m/>
    <s v=" "/>
    <m/>
    <m/>
    <m/>
    <m/>
    <m/>
  </r>
  <r>
    <n v="6651"/>
    <m/>
    <m/>
    <m/>
    <m/>
    <m/>
    <m/>
    <m/>
    <x v="13"/>
    <x v="42"/>
    <m/>
    <m/>
    <x v="2"/>
    <n v="0"/>
    <m/>
    <s v=" "/>
    <m/>
    <m/>
    <m/>
    <m/>
    <m/>
  </r>
  <r>
    <n v="6652"/>
    <m/>
    <m/>
    <m/>
    <m/>
    <m/>
    <m/>
    <m/>
    <x v="13"/>
    <x v="42"/>
    <m/>
    <m/>
    <x v="2"/>
    <n v="0"/>
    <m/>
    <s v=" "/>
    <m/>
    <m/>
    <m/>
    <m/>
    <m/>
  </r>
  <r>
    <n v="6653"/>
    <m/>
    <m/>
    <m/>
    <m/>
    <m/>
    <m/>
    <m/>
    <x v="13"/>
    <x v="42"/>
    <m/>
    <m/>
    <x v="2"/>
    <n v="0"/>
    <m/>
    <s v=" "/>
    <m/>
    <m/>
    <m/>
    <m/>
    <m/>
  </r>
  <r>
    <n v="6654"/>
    <m/>
    <m/>
    <m/>
    <m/>
    <m/>
    <m/>
    <m/>
    <x v="13"/>
    <x v="42"/>
    <m/>
    <m/>
    <x v="2"/>
    <n v="0"/>
    <m/>
    <s v=" "/>
    <m/>
    <m/>
    <m/>
    <m/>
    <m/>
  </r>
  <r>
    <n v="6655"/>
    <m/>
    <m/>
    <m/>
    <m/>
    <m/>
    <m/>
    <m/>
    <x v="13"/>
    <x v="42"/>
    <m/>
    <m/>
    <x v="2"/>
    <n v="0"/>
    <m/>
    <s v=" "/>
    <m/>
    <m/>
    <m/>
    <m/>
    <m/>
  </r>
  <r>
    <n v="6656"/>
    <m/>
    <m/>
    <m/>
    <m/>
    <m/>
    <m/>
    <m/>
    <x v="13"/>
    <x v="42"/>
    <m/>
    <m/>
    <x v="2"/>
    <n v="0"/>
    <m/>
    <s v=" "/>
    <m/>
    <m/>
    <m/>
    <m/>
    <m/>
  </r>
  <r>
    <n v="6657"/>
    <m/>
    <m/>
    <m/>
    <m/>
    <m/>
    <m/>
    <m/>
    <x v="13"/>
    <x v="42"/>
    <m/>
    <m/>
    <x v="2"/>
    <n v="0"/>
    <m/>
    <s v=" "/>
    <m/>
    <m/>
    <m/>
    <m/>
    <m/>
  </r>
  <r>
    <n v="6658"/>
    <m/>
    <m/>
    <m/>
    <m/>
    <m/>
    <m/>
    <m/>
    <x v="13"/>
    <x v="42"/>
    <m/>
    <m/>
    <x v="2"/>
    <n v="0"/>
    <m/>
    <s v=" "/>
    <m/>
    <m/>
    <m/>
    <m/>
    <m/>
  </r>
  <r>
    <n v="6659"/>
    <m/>
    <m/>
    <m/>
    <m/>
    <m/>
    <m/>
    <m/>
    <x v="13"/>
    <x v="42"/>
    <m/>
    <m/>
    <x v="2"/>
    <n v="0"/>
    <m/>
    <s v=" "/>
    <m/>
    <m/>
    <m/>
    <m/>
    <m/>
  </r>
  <r>
    <n v="6660"/>
    <m/>
    <m/>
    <m/>
    <m/>
    <m/>
    <m/>
    <m/>
    <x v="13"/>
    <x v="42"/>
    <m/>
    <m/>
    <x v="2"/>
    <n v="0"/>
    <m/>
    <s v=" "/>
    <m/>
    <m/>
    <m/>
    <m/>
    <m/>
  </r>
  <r>
    <n v="6661"/>
    <m/>
    <m/>
    <m/>
    <m/>
    <m/>
    <m/>
    <m/>
    <x v="13"/>
    <x v="42"/>
    <m/>
    <m/>
    <x v="2"/>
    <n v="0"/>
    <m/>
    <s v=" "/>
    <m/>
    <m/>
    <m/>
    <m/>
    <m/>
  </r>
  <r>
    <n v="6662"/>
    <m/>
    <m/>
    <m/>
    <m/>
    <m/>
    <m/>
    <m/>
    <x v="13"/>
    <x v="42"/>
    <m/>
    <m/>
    <x v="2"/>
    <n v="0"/>
    <m/>
    <s v=" "/>
    <m/>
    <m/>
    <m/>
    <m/>
    <m/>
  </r>
  <r>
    <n v="6663"/>
    <m/>
    <m/>
    <m/>
    <m/>
    <m/>
    <m/>
    <m/>
    <x v="13"/>
    <x v="42"/>
    <m/>
    <m/>
    <x v="2"/>
    <n v="0"/>
    <m/>
    <s v=" "/>
    <m/>
    <m/>
    <m/>
    <m/>
    <m/>
  </r>
  <r>
    <n v="6664"/>
    <m/>
    <m/>
    <m/>
    <m/>
    <m/>
    <m/>
    <m/>
    <x v="13"/>
    <x v="42"/>
    <m/>
    <m/>
    <x v="2"/>
    <n v="0"/>
    <m/>
    <s v=" "/>
    <m/>
    <m/>
    <m/>
    <m/>
    <m/>
  </r>
  <r>
    <n v="6665"/>
    <m/>
    <m/>
    <m/>
    <m/>
    <m/>
    <m/>
    <m/>
    <x v="13"/>
    <x v="42"/>
    <m/>
    <m/>
    <x v="2"/>
    <n v="0"/>
    <m/>
    <s v=" "/>
    <m/>
    <m/>
    <m/>
    <m/>
    <m/>
  </r>
  <r>
    <n v="6666"/>
    <m/>
    <m/>
    <m/>
    <m/>
    <m/>
    <m/>
    <m/>
    <x v="13"/>
    <x v="42"/>
    <m/>
    <m/>
    <x v="2"/>
    <n v="0"/>
    <m/>
    <s v=" "/>
    <m/>
    <m/>
    <m/>
    <m/>
    <m/>
  </r>
  <r>
    <n v="6667"/>
    <m/>
    <m/>
    <m/>
    <m/>
    <m/>
    <m/>
    <m/>
    <x v="13"/>
    <x v="42"/>
    <m/>
    <m/>
    <x v="2"/>
    <n v="0"/>
    <m/>
    <s v=" "/>
    <m/>
    <m/>
    <m/>
    <m/>
    <m/>
  </r>
  <r>
    <n v="6668"/>
    <m/>
    <m/>
    <m/>
    <m/>
    <m/>
    <m/>
    <m/>
    <x v="13"/>
    <x v="42"/>
    <m/>
    <m/>
    <x v="2"/>
    <n v="0"/>
    <m/>
    <s v=" "/>
    <m/>
    <m/>
    <m/>
    <m/>
    <m/>
  </r>
  <r>
    <n v="6669"/>
    <m/>
    <m/>
    <m/>
    <m/>
    <m/>
    <m/>
    <m/>
    <x v="13"/>
    <x v="42"/>
    <m/>
    <m/>
    <x v="2"/>
    <n v="0"/>
    <m/>
    <s v=" "/>
    <m/>
    <m/>
    <m/>
    <m/>
    <m/>
  </r>
  <r>
    <n v="6670"/>
    <m/>
    <m/>
    <m/>
    <m/>
    <m/>
    <m/>
    <m/>
    <x v="13"/>
    <x v="42"/>
    <m/>
    <m/>
    <x v="2"/>
    <n v="0"/>
    <m/>
    <s v=" "/>
    <m/>
    <m/>
    <m/>
    <m/>
    <m/>
  </r>
  <r>
    <n v="6671"/>
    <m/>
    <m/>
    <m/>
    <m/>
    <m/>
    <m/>
    <m/>
    <x v="13"/>
    <x v="42"/>
    <m/>
    <m/>
    <x v="2"/>
    <n v="0"/>
    <m/>
    <s v=" "/>
    <m/>
    <m/>
    <m/>
    <m/>
    <m/>
  </r>
  <r>
    <n v="6672"/>
    <m/>
    <m/>
    <m/>
    <m/>
    <m/>
    <m/>
    <m/>
    <x v="13"/>
    <x v="42"/>
    <m/>
    <m/>
    <x v="2"/>
    <n v="0"/>
    <m/>
    <s v=" "/>
    <m/>
    <m/>
    <m/>
    <m/>
    <m/>
  </r>
  <r>
    <n v="6673"/>
    <m/>
    <m/>
    <m/>
    <m/>
    <m/>
    <m/>
    <m/>
    <x v="13"/>
    <x v="42"/>
    <m/>
    <m/>
    <x v="2"/>
    <n v="0"/>
    <m/>
    <s v=" "/>
    <m/>
    <m/>
    <m/>
    <m/>
    <m/>
  </r>
  <r>
    <n v="6674"/>
    <m/>
    <m/>
    <m/>
    <m/>
    <m/>
    <m/>
    <m/>
    <x v="13"/>
    <x v="42"/>
    <m/>
    <m/>
    <x v="2"/>
    <n v="0"/>
    <m/>
    <s v=" "/>
    <m/>
    <m/>
    <m/>
    <m/>
    <m/>
  </r>
  <r>
    <n v="6675"/>
    <m/>
    <m/>
    <m/>
    <m/>
    <m/>
    <m/>
    <m/>
    <x v="13"/>
    <x v="42"/>
    <m/>
    <m/>
    <x v="2"/>
    <n v="0"/>
    <m/>
    <s v=" "/>
    <m/>
    <m/>
    <m/>
    <m/>
    <m/>
  </r>
  <r>
    <n v="6676"/>
    <m/>
    <m/>
    <m/>
    <m/>
    <m/>
    <m/>
    <m/>
    <x v="13"/>
    <x v="42"/>
    <m/>
    <m/>
    <x v="2"/>
    <n v="0"/>
    <m/>
    <s v=" "/>
    <m/>
    <m/>
    <m/>
    <m/>
    <m/>
  </r>
  <r>
    <n v="6677"/>
    <m/>
    <m/>
    <m/>
    <m/>
    <m/>
    <m/>
    <m/>
    <x v="13"/>
    <x v="42"/>
    <m/>
    <m/>
    <x v="2"/>
    <n v="0"/>
    <m/>
    <s v=" "/>
    <m/>
    <m/>
    <m/>
    <m/>
    <m/>
  </r>
  <r>
    <n v="6678"/>
    <m/>
    <m/>
    <m/>
    <m/>
    <m/>
    <m/>
    <m/>
    <x v="13"/>
    <x v="42"/>
    <m/>
    <m/>
    <x v="2"/>
    <n v="0"/>
    <m/>
    <s v=" "/>
    <m/>
    <m/>
    <m/>
    <m/>
    <m/>
  </r>
  <r>
    <n v="6679"/>
    <m/>
    <m/>
    <m/>
    <m/>
    <m/>
    <m/>
    <m/>
    <x v="13"/>
    <x v="42"/>
    <m/>
    <m/>
    <x v="2"/>
    <n v="0"/>
    <m/>
    <s v=" "/>
    <m/>
    <m/>
    <m/>
    <m/>
    <m/>
  </r>
  <r>
    <n v="6680"/>
    <m/>
    <m/>
    <m/>
    <m/>
    <m/>
    <m/>
    <m/>
    <x v="13"/>
    <x v="42"/>
    <m/>
    <m/>
    <x v="2"/>
    <n v="0"/>
    <m/>
    <s v=" "/>
    <m/>
    <m/>
    <m/>
    <m/>
    <m/>
  </r>
  <r>
    <n v="6681"/>
    <m/>
    <m/>
    <m/>
    <m/>
    <m/>
    <m/>
    <m/>
    <x v="13"/>
    <x v="42"/>
    <m/>
    <m/>
    <x v="2"/>
    <n v="0"/>
    <m/>
    <s v=" "/>
    <m/>
    <m/>
    <m/>
    <m/>
    <m/>
  </r>
  <r>
    <n v="6682"/>
    <m/>
    <m/>
    <m/>
    <m/>
    <m/>
    <m/>
    <m/>
    <x v="13"/>
    <x v="42"/>
    <m/>
    <m/>
    <x v="2"/>
    <n v="0"/>
    <m/>
    <s v=" "/>
    <m/>
    <m/>
    <m/>
    <m/>
    <m/>
  </r>
  <r>
    <n v="6683"/>
    <m/>
    <m/>
    <m/>
    <m/>
    <m/>
    <m/>
    <m/>
    <x v="13"/>
    <x v="42"/>
    <m/>
    <m/>
    <x v="2"/>
    <n v="0"/>
    <m/>
    <s v=" "/>
    <m/>
    <m/>
    <m/>
    <m/>
    <m/>
  </r>
  <r>
    <n v="6684"/>
    <m/>
    <m/>
    <m/>
    <m/>
    <m/>
    <m/>
    <m/>
    <x v="13"/>
    <x v="42"/>
    <m/>
    <m/>
    <x v="2"/>
    <n v="0"/>
    <m/>
    <s v=" "/>
    <m/>
    <m/>
    <m/>
    <m/>
    <m/>
  </r>
  <r>
    <n v="6685"/>
    <m/>
    <m/>
    <m/>
    <m/>
    <m/>
    <m/>
    <m/>
    <x v="13"/>
    <x v="42"/>
    <m/>
    <m/>
    <x v="2"/>
    <n v="0"/>
    <m/>
    <s v=" "/>
    <m/>
    <m/>
    <m/>
    <m/>
    <m/>
  </r>
  <r>
    <n v="6686"/>
    <m/>
    <m/>
    <m/>
    <m/>
    <m/>
    <m/>
    <m/>
    <x v="13"/>
    <x v="42"/>
    <m/>
    <m/>
    <x v="2"/>
    <n v="0"/>
    <m/>
    <s v=" "/>
    <m/>
    <m/>
    <m/>
    <m/>
    <m/>
  </r>
  <r>
    <n v="6687"/>
    <m/>
    <m/>
    <m/>
    <m/>
    <m/>
    <m/>
    <m/>
    <x v="13"/>
    <x v="42"/>
    <m/>
    <m/>
    <x v="2"/>
    <n v="0"/>
    <m/>
    <s v=" "/>
    <m/>
    <m/>
    <m/>
    <m/>
    <m/>
  </r>
  <r>
    <n v="6688"/>
    <m/>
    <m/>
    <m/>
    <m/>
    <m/>
    <m/>
    <m/>
    <x v="13"/>
    <x v="42"/>
    <m/>
    <m/>
    <x v="2"/>
    <n v="0"/>
    <m/>
    <s v=" "/>
    <m/>
    <m/>
    <m/>
    <m/>
    <m/>
  </r>
  <r>
    <n v="6689"/>
    <m/>
    <m/>
    <m/>
    <m/>
    <m/>
    <m/>
    <m/>
    <x v="13"/>
    <x v="42"/>
    <m/>
    <m/>
    <x v="2"/>
    <n v="0"/>
    <m/>
    <s v=" "/>
    <m/>
    <m/>
    <m/>
    <m/>
    <m/>
  </r>
  <r>
    <n v="6690"/>
    <m/>
    <m/>
    <m/>
    <m/>
    <m/>
    <m/>
    <m/>
    <x v="13"/>
    <x v="42"/>
    <m/>
    <m/>
    <x v="2"/>
    <n v="0"/>
    <m/>
    <s v=" "/>
    <m/>
    <m/>
    <m/>
    <m/>
    <m/>
  </r>
  <r>
    <n v="6691"/>
    <m/>
    <m/>
    <m/>
    <m/>
    <m/>
    <m/>
    <m/>
    <x v="13"/>
    <x v="42"/>
    <m/>
    <m/>
    <x v="2"/>
    <n v="0"/>
    <m/>
    <s v=" "/>
    <m/>
    <m/>
    <m/>
    <m/>
    <m/>
  </r>
  <r>
    <n v="6692"/>
    <m/>
    <m/>
    <m/>
    <m/>
    <m/>
    <m/>
    <m/>
    <x v="13"/>
    <x v="42"/>
    <m/>
    <m/>
    <x v="2"/>
    <n v="0"/>
    <m/>
    <s v=" "/>
    <m/>
    <m/>
    <m/>
    <m/>
    <m/>
  </r>
  <r>
    <n v="6693"/>
    <m/>
    <m/>
    <m/>
    <m/>
    <m/>
    <m/>
    <m/>
    <x v="13"/>
    <x v="42"/>
    <m/>
    <m/>
    <x v="2"/>
    <n v="0"/>
    <m/>
    <s v=" "/>
    <m/>
    <m/>
    <m/>
    <m/>
    <m/>
  </r>
  <r>
    <n v="6694"/>
    <m/>
    <m/>
    <m/>
    <m/>
    <m/>
    <m/>
    <m/>
    <x v="13"/>
    <x v="42"/>
    <m/>
    <m/>
    <x v="2"/>
    <n v="0"/>
    <m/>
    <s v=" "/>
    <m/>
    <m/>
    <m/>
    <m/>
    <m/>
  </r>
  <r>
    <n v="6695"/>
    <m/>
    <m/>
    <m/>
    <m/>
    <m/>
    <m/>
    <m/>
    <x v="13"/>
    <x v="42"/>
    <m/>
    <m/>
    <x v="2"/>
    <n v="0"/>
    <m/>
    <s v=" "/>
    <m/>
    <m/>
    <m/>
    <m/>
    <m/>
  </r>
  <r>
    <n v="6696"/>
    <m/>
    <m/>
    <m/>
    <m/>
    <m/>
    <m/>
    <m/>
    <x v="13"/>
    <x v="42"/>
    <m/>
    <m/>
    <x v="2"/>
    <n v="0"/>
    <m/>
    <s v=" "/>
    <m/>
    <m/>
    <m/>
    <m/>
    <m/>
  </r>
  <r>
    <n v="6697"/>
    <m/>
    <m/>
    <m/>
    <m/>
    <m/>
    <m/>
    <m/>
    <x v="13"/>
    <x v="42"/>
    <m/>
    <m/>
    <x v="2"/>
    <n v="0"/>
    <m/>
    <s v=" "/>
    <m/>
    <m/>
    <m/>
    <m/>
    <m/>
  </r>
  <r>
    <n v="6698"/>
    <m/>
    <m/>
    <m/>
    <m/>
    <m/>
    <m/>
    <m/>
    <x v="13"/>
    <x v="42"/>
    <m/>
    <m/>
    <x v="2"/>
    <n v="0"/>
    <m/>
    <s v=" "/>
    <m/>
    <m/>
    <m/>
    <m/>
    <m/>
  </r>
  <r>
    <n v="6699"/>
    <m/>
    <m/>
    <m/>
    <m/>
    <m/>
    <m/>
    <m/>
    <x v="13"/>
    <x v="42"/>
    <m/>
    <m/>
    <x v="2"/>
    <n v="0"/>
    <m/>
    <s v=" "/>
    <m/>
    <m/>
    <m/>
    <m/>
    <m/>
  </r>
  <r>
    <n v="6700"/>
    <m/>
    <m/>
    <m/>
    <m/>
    <m/>
    <m/>
    <m/>
    <x v="13"/>
    <x v="42"/>
    <m/>
    <m/>
    <x v="2"/>
    <n v="0"/>
    <m/>
    <s v=" "/>
    <m/>
    <m/>
    <m/>
    <m/>
    <m/>
  </r>
  <r>
    <n v="6701"/>
    <m/>
    <m/>
    <m/>
    <m/>
    <m/>
    <m/>
    <m/>
    <x v="13"/>
    <x v="42"/>
    <m/>
    <m/>
    <x v="2"/>
    <n v="0"/>
    <m/>
    <s v=" "/>
    <m/>
    <m/>
    <m/>
    <m/>
    <m/>
  </r>
  <r>
    <n v="6702"/>
    <m/>
    <m/>
    <m/>
    <m/>
    <m/>
    <m/>
    <m/>
    <x v="13"/>
    <x v="42"/>
    <m/>
    <m/>
    <x v="2"/>
    <n v="0"/>
    <m/>
    <s v=" "/>
    <m/>
    <m/>
    <m/>
    <m/>
    <m/>
  </r>
  <r>
    <n v="6703"/>
    <m/>
    <m/>
    <m/>
    <m/>
    <m/>
    <m/>
    <m/>
    <x v="13"/>
    <x v="42"/>
    <m/>
    <m/>
    <x v="2"/>
    <n v="0"/>
    <m/>
    <s v=" "/>
    <m/>
    <m/>
    <m/>
    <m/>
    <m/>
  </r>
  <r>
    <n v="6704"/>
    <m/>
    <m/>
    <m/>
    <m/>
    <m/>
    <m/>
    <m/>
    <x v="13"/>
    <x v="42"/>
    <m/>
    <m/>
    <x v="2"/>
    <n v="0"/>
    <m/>
    <s v=" "/>
    <m/>
    <m/>
    <m/>
    <m/>
    <m/>
  </r>
  <r>
    <n v="6705"/>
    <m/>
    <m/>
    <m/>
    <m/>
    <m/>
    <m/>
    <m/>
    <x v="13"/>
    <x v="42"/>
    <m/>
    <m/>
    <x v="2"/>
    <n v="0"/>
    <m/>
    <s v=" "/>
    <m/>
    <m/>
    <m/>
    <m/>
    <m/>
  </r>
  <r>
    <n v="6706"/>
    <m/>
    <m/>
    <m/>
    <m/>
    <m/>
    <m/>
    <m/>
    <x v="13"/>
    <x v="42"/>
    <m/>
    <m/>
    <x v="2"/>
    <n v="0"/>
    <m/>
    <s v=" "/>
    <m/>
    <m/>
    <m/>
    <m/>
    <m/>
  </r>
  <r>
    <n v="6707"/>
    <m/>
    <m/>
    <m/>
    <m/>
    <m/>
    <m/>
    <m/>
    <x v="13"/>
    <x v="42"/>
    <m/>
    <m/>
    <x v="2"/>
    <n v="0"/>
    <m/>
    <s v=" "/>
    <m/>
    <m/>
    <m/>
    <m/>
    <m/>
  </r>
  <r>
    <n v="6708"/>
    <m/>
    <m/>
    <m/>
    <m/>
    <m/>
    <m/>
    <m/>
    <x v="13"/>
    <x v="42"/>
    <m/>
    <m/>
    <x v="2"/>
    <n v="0"/>
    <m/>
    <s v=" "/>
    <m/>
    <m/>
    <m/>
    <m/>
    <m/>
  </r>
  <r>
    <n v="6709"/>
    <m/>
    <m/>
    <m/>
    <m/>
    <m/>
    <m/>
    <m/>
    <x v="13"/>
    <x v="42"/>
    <m/>
    <m/>
    <x v="2"/>
    <n v="0"/>
    <m/>
    <s v=" "/>
    <m/>
    <m/>
    <m/>
    <m/>
    <m/>
  </r>
  <r>
    <n v="6710"/>
    <m/>
    <m/>
    <m/>
    <m/>
    <m/>
    <m/>
    <m/>
    <x v="13"/>
    <x v="42"/>
    <m/>
    <m/>
    <x v="2"/>
    <n v="0"/>
    <m/>
    <s v=" "/>
    <m/>
    <m/>
    <m/>
    <m/>
    <m/>
  </r>
  <r>
    <n v="6711"/>
    <m/>
    <m/>
    <m/>
    <m/>
    <m/>
    <m/>
    <m/>
    <x v="13"/>
    <x v="42"/>
    <m/>
    <m/>
    <x v="2"/>
    <n v="0"/>
    <m/>
    <s v=" "/>
    <m/>
    <m/>
    <m/>
    <m/>
    <m/>
  </r>
  <r>
    <n v="6712"/>
    <m/>
    <m/>
    <m/>
    <m/>
    <m/>
    <m/>
    <m/>
    <x v="13"/>
    <x v="42"/>
    <m/>
    <m/>
    <x v="2"/>
    <n v="0"/>
    <m/>
    <s v=" "/>
    <m/>
    <m/>
    <m/>
    <m/>
    <m/>
  </r>
  <r>
    <n v="6713"/>
    <m/>
    <m/>
    <m/>
    <m/>
    <m/>
    <m/>
    <m/>
    <x v="13"/>
    <x v="42"/>
    <m/>
    <m/>
    <x v="2"/>
    <n v="0"/>
    <m/>
    <s v=" "/>
    <m/>
    <m/>
    <m/>
    <m/>
    <m/>
  </r>
  <r>
    <n v="6714"/>
    <m/>
    <m/>
    <m/>
    <m/>
    <m/>
    <m/>
    <m/>
    <x v="13"/>
    <x v="42"/>
    <m/>
    <m/>
    <x v="2"/>
    <n v="0"/>
    <m/>
    <s v=" "/>
    <m/>
    <m/>
    <m/>
    <m/>
    <m/>
  </r>
  <r>
    <n v="6715"/>
    <m/>
    <m/>
    <m/>
    <m/>
    <m/>
    <m/>
    <m/>
    <x v="13"/>
    <x v="42"/>
    <m/>
    <m/>
    <x v="2"/>
    <n v="0"/>
    <m/>
    <s v=" "/>
    <m/>
    <m/>
    <m/>
    <m/>
    <m/>
  </r>
  <r>
    <n v="6716"/>
    <m/>
    <m/>
    <m/>
    <m/>
    <m/>
    <m/>
    <m/>
    <x v="13"/>
    <x v="42"/>
    <m/>
    <m/>
    <x v="2"/>
    <n v="0"/>
    <m/>
    <s v=" "/>
    <m/>
    <m/>
    <m/>
    <m/>
    <m/>
  </r>
  <r>
    <n v="6717"/>
    <m/>
    <m/>
    <m/>
    <m/>
    <m/>
    <m/>
    <m/>
    <x v="13"/>
    <x v="42"/>
    <m/>
    <m/>
    <x v="2"/>
    <n v="0"/>
    <m/>
    <s v=" "/>
    <m/>
    <m/>
    <m/>
    <m/>
    <m/>
  </r>
  <r>
    <n v="6718"/>
    <m/>
    <m/>
    <m/>
    <m/>
    <m/>
    <m/>
    <m/>
    <x v="13"/>
    <x v="42"/>
    <m/>
    <m/>
    <x v="2"/>
    <n v="0"/>
    <m/>
    <s v=" "/>
    <m/>
    <m/>
    <m/>
    <m/>
    <m/>
  </r>
  <r>
    <n v="6719"/>
    <m/>
    <m/>
    <m/>
    <m/>
    <m/>
    <m/>
    <m/>
    <x v="13"/>
    <x v="42"/>
    <m/>
    <m/>
    <x v="2"/>
    <n v="0"/>
    <m/>
    <s v=" "/>
    <m/>
    <m/>
    <m/>
    <m/>
    <m/>
  </r>
  <r>
    <n v="6720"/>
    <m/>
    <m/>
    <m/>
    <m/>
    <m/>
    <m/>
    <m/>
    <x v="13"/>
    <x v="42"/>
    <m/>
    <m/>
    <x v="2"/>
    <n v="0"/>
    <m/>
    <s v=" "/>
    <m/>
    <m/>
    <m/>
    <m/>
    <m/>
  </r>
  <r>
    <n v="6721"/>
    <m/>
    <m/>
    <m/>
    <m/>
    <m/>
    <m/>
    <m/>
    <x v="13"/>
    <x v="42"/>
    <m/>
    <m/>
    <x v="2"/>
    <n v="0"/>
    <m/>
    <s v=" "/>
    <m/>
    <m/>
    <m/>
    <m/>
    <m/>
  </r>
  <r>
    <n v="6722"/>
    <m/>
    <m/>
    <m/>
    <m/>
    <m/>
    <m/>
    <m/>
    <x v="13"/>
    <x v="42"/>
    <m/>
    <m/>
    <x v="2"/>
    <n v="0"/>
    <m/>
    <s v=" "/>
    <m/>
    <m/>
    <m/>
    <m/>
    <m/>
  </r>
  <r>
    <n v="6723"/>
    <m/>
    <m/>
    <m/>
    <m/>
    <m/>
    <m/>
    <m/>
    <x v="13"/>
    <x v="42"/>
    <m/>
    <m/>
    <x v="2"/>
    <n v="0"/>
    <m/>
    <s v=" "/>
    <m/>
    <m/>
    <m/>
    <m/>
    <m/>
  </r>
  <r>
    <n v="6724"/>
    <m/>
    <m/>
    <m/>
    <m/>
    <m/>
    <m/>
    <m/>
    <x v="13"/>
    <x v="42"/>
    <m/>
    <m/>
    <x v="2"/>
    <n v="0"/>
    <m/>
    <s v=" "/>
    <m/>
    <m/>
    <m/>
    <m/>
    <m/>
  </r>
  <r>
    <n v="6725"/>
    <m/>
    <m/>
    <m/>
    <m/>
    <m/>
    <m/>
    <m/>
    <x v="13"/>
    <x v="42"/>
    <m/>
    <m/>
    <x v="2"/>
    <n v="0"/>
    <m/>
    <s v=" "/>
    <m/>
    <m/>
    <m/>
    <m/>
    <m/>
  </r>
  <r>
    <n v="6726"/>
    <m/>
    <m/>
    <m/>
    <m/>
    <m/>
    <m/>
    <m/>
    <x v="13"/>
    <x v="42"/>
    <m/>
    <m/>
    <x v="2"/>
    <n v="0"/>
    <m/>
    <s v=" "/>
    <m/>
    <m/>
    <m/>
    <m/>
    <m/>
  </r>
  <r>
    <n v="6727"/>
    <m/>
    <m/>
    <m/>
    <m/>
    <m/>
    <m/>
    <m/>
    <x v="13"/>
    <x v="42"/>
    <m/>
    <m/>
    <x v="2"/>
    <n v="0"/>
    <m/>
    <s v=" "/>
    <m/>
    <m/>
    <m/>
    <m/>
    <m/>
  </r>
  <r>
    <n v="6728"/>
    <m/>
    <m/>
    <m/>
    <m/>
    <m/>
    <m/>
    <m/>
    <x v="13"/>
    <x v="42"/>
    <m/>
    <m/>
    <x v="2"/>
    <n v="0"/>
    <m/>
    <s v=" "/>
    <m/>
    <m/>
    <m/>
    <m/>
    <m/>
  </r>
  <r>
    <n v="6729"/>
    <m/>
    <m/>
    <m/>
    <m/>
    <m/>
    <m/>
    <m/>
    <x v="13"/>
    <x v="42"/>
    <m/>
    <m/>
    <x v="2"/>
    <n v="0"/>
    <m/>
    <s v=" "/>
    <m/>
    <m/>
    <m/>
    <m/>
    <m/>
  </r>
  <r>
    <n v="6730"/>
    <m/>
    <m/>
    <m/>
    <m/>
    <m/>
    <m/>
    <m/>
    <x v="13"/>
    <x v="42"/>
    <m/>
    <m/>
    <x v="2"/>
    <n v="0"/>
    <m/>
    <s v=" "/>
    <m/>
    <m/>
    <m/>
    <m/>
    <m/>
  </r>
  <r>
    <n v="6731"/>
    <m/>
    <m/>
    <m/>
    <m/>
    <m/>
    <m/>
    <m/>
    <x v="13"/>
    <x v="42"/>
    <m/>
    <m/>
    <x v="2"/>
    <n v="0"/>
    <m/>
    <s v=" "/>
    <m/>
    <m/>
    <m/>
    <m/>
    <m/>
  </r>
  <r>
    <n v="6732"/>
    <m/>
    <m/>
    <m/>
    <m/>
    <m/>
    <m/>
    <m/>
    <x v="13"/>
    <x v="42"/>
    <m/>
    <m/>
    <x v="2"/>
    <n v="0"/>
    <m/>
    <s v=" "/>
    <m/>
    <m/>
    <m/>
    <m/>
    <m/>
  </r>
  <r>
    <n v="6733"/>
    <m/>
    <m/>
    <m/>
    <m/>
    <m/>
    <m/>
    <m/>
    <x v="13"/>
    <x v="42"/>
    <m/>
    <m/>
    <x v="2"/>
    <n v="0"/>
    <m/>
    <s v=" "/>
    <m/>
    <m/>
    <m/>
    <m/>
    <m/>
  </r>
  <r>
    <n v="6734"/>
    <m/>
    <m/>
    <m/>
    <m/>
    <m/>
    <m/>
    <m/>
    <x v="13"/>
    <x v="42"/>
    <m/>
    <m/>
    <x v="2"/>
    <n v="0"/>
    <m/>
    <s v=" "/>
    <m/>
    <m/>
    <m/>
    <m/>
    <m/>
  </r>
  <r>
    <n v="6735"/>
    <m/>
    <m/>
    <m/>
    <m/>
    <m/>
    <m/>
    <m/>
    <x v="13"/>
    <x v="42"/>
    <m/>
    <m/>
    <x v="2"/>
    <n v="0"/>
    <m/>
    <s v=" "/>
    <m/>
    <m/>
    <m/>
    <m/>
    <m/>
  </r>
  <r>
    <n v="6736"/>
    <m/>
    <m/>
    <m/>
    <m/>
    <m/>
    <m/>
    <m/>
    <x v="13"/>
    <x v="42"/>
    <m/>
    <m/>
    <x v="2"/>
    <n v="0"/>
    <m/>
    <s v=" "/>
    <m/>
    <m/>
    <m/>
    <m/>
    <m/>
  </r>
  <r>
    <n v="6737"/>
    <m/>
    <m/>
    <m/>
    <m/>
    <m/>
    <m/>
    <m/>
    <x v="13"/>
    <x v="42"/>
    <m/>
    <m/>
    <x v="2"/>
    <n v="0"/>
    <m/>
    <s v=" "/>
    <m/>
    <m/>
    <m/>
    <m/>
    <m/>
  </r>
  <r>
    <n v="6738"/>
    <m/>
    <m/>
    <m/>
    <m/>
    <m/>
    <m/>
    <m/>
    <x v="13"/>
    <x v="42"/>
    <m/>
    <m/>
    <x v="2"/>
    <n v="0"/>
    <m/>
    <s v=" "/>
    <m/>
    <m/>
    <m/>
    <m/>
    <m/>
  </r>
  <r>
    <n v="6739"/>
    <m/>
    <m/>
    <m/>
    <m/>
    <m/>
    <m/>
    <m/>
    <x v="13"/>
    <x v="42"/>
    <m/>
    <m/>
    <x v="2"/>
    <n v="0"/>
    <m/>
    <s v=" "/>
    <m/>
    <m/>
    <m/>
    <m/>
    <m/>
  </r>
  <r>
    <n v="6740"/>
    <m/>
    <m/>
    <m/>
    <m/>
    <m/>
    <m/>
    <m/>
    <x v="13"/>
    <x v="42"/>
    <m/>
    <m/>
    <x v="2"/>
    <n v="0"/>
    <m/>
    <s v=" "/>
    <m/>
    <m/>
    <m/>
    <m/>
    <m/>
  </r>
  <r>
    <n v="6741"/>
    <m/>
    <m/>
    <m/>
    <m/>
    <m/>
    <m/>
    <m/>
    <x v="13"/>
    <x v="42"/>
    <m/>
    <m/>
    <x v="2"/>
    <n v="0"/>
    <m/>
    <s v=" "/>
    <m/>
    <m/>
    <m/>
    <m/>
    <m/>
  </r>
  <r>
    <n v="6742"/>
    <m/>
    <m/>
    <m/>
    <m/>
    <m/>
    <m/>
    <m/>
    <x v="13"/>
    <x v="42"/>
    <m/>
    <m/>
    <x v="2"/>
    <n v="0"/>
    <m/>
    <s v=" "/>
    <m/>
    <m/>
    <m/>
    <m/>
    <m/>
  </r>
  <r>
    <n v="6743"/>
    <m/>
    <m/>
    <m/>
    <m/>
    <m/>
    <m/>
    <m/>
    <x v="13"/>
    <x v="42"/>
    <m/>
    <m/>
    <x v="2"/>
    <n v="0"/>
    <m/>
    <s v=" "/>
    <m/>
    <m/>
    <m/>
    <m/>
    <m/>
  </r>
  <r>
    <n v="6744"/>
    <m/>
    <m/>
    <m/>
    <m/>
    <m/>
    <m/>
    <m/>
    <x v="13"/>
    <x v="42"/>
    <m/>
    <m/>
    <x v="2"/>
    <n v="0"/>
    <m/>
    <s v=" "/>
    <m/>
    <m/>
    <m/>
    <m/>
    <m/>
  </r>
  <r>
    <n v="6745"/>
    <m/>
    <m/>
    <m/>
    <m/>
    <m/>
    <m/>
    <m/>
    <x v="13"/>
    <x v="42"/>
    <m/>
    <m/>
    <x v="2"/>
    <n v="0"/>
    <m/>
    <s v=" "/>
    <m/>
    <m/>
    <m/>
    <m/>
    <m/>
  </r>
  <r>
    <n v="6746"/>
    <m/>
    <m/>
    <m/>
    <m/>
    <m/>
    <m/>
    <m/>
    <x v="13"/>
    <x v="42"/>
    <m/>
    <m/>
    <x v="2"/>
    <n v="0"/>
    <m/>
    <s v=" "/>
    <m/>
    <m/>
    <m/>
    <m/>
    <m/>
  </r>
  <r>
    <n v="6747"/>
    <m/>
    <m/>
    <m/>
    <m/>
    <m/>
    <m/>
    <m/>
    <x v="13"/>
    <x v="42"/>
    <m/>
    <m/>
    <x v="2"/>
    <n v="0"/>
    <m/>
    <s v=" "/>
    <m/>
    <m/>
    <m/>
    <m/>
    <m/>
  </r>
  <r>
    <n v="6748"/>
    <m/>
    <m/>
    <m/>
    <m/>
    <m/>
    <m/>
    <m/>
    <x v="13"/>
    <x v="42"/>
    <m/>
    <m/>
    <x v="2"/>
    <n v="0"/>
    <m/>
    <s v=" "/>
    <m/>
    <m/>
    <m/>
    <m/>
    <m/>
  </r>
  <r>
    <n v="6749"/>
    <m/>
    <m/>
    <m/>
    <m/>
    <m/>
    <m/>
    <m/>
    <x v="13"/>
    <x v="42"/>
    <m/>
    <m/>
    <x v="2"/>
    <n v="0"/>
    <m/>
    <s v=" "/>
    <m/>
    <m/>
    <m/>
    <m/>
    <m/>
  </r>
  <r>
    <n v="6750"/>
    <m/>
    <m/>
    <m/>
    <m/>
    <m/>
    <m/>
    <m/>
    <x v="13"/>
    <x v="42"/>
    <m/>
    <m/>
    <x v="2"/>
    <n v="0"/>
    <m/>
    <s v=" "/>
    <m/>
    <m/>
    <m/>
    <m/>
    <m/>
  </r>
  <r>
    <n v="6751"/>
    <m/>
    <m/>
    <m/>
    <m/>
    <m/>
    <m/>
    <m/>
    <x v="13"/>
    <x v="42"/>
    <m/>
    <m/>
    <x v="2"/>
    <n v="0"/>
    <m/>
    <s v=" "/>
    <m/>
    <m/>
    <m/>
    <m/>
    <m/>
  </r>
  <r>
    <n v="6752"/>
    <m/>
    <m/>
    <m/>
    <m/>
    <m/>
    <m/>
    <m/>
    <x v="13"/>
    <x v="42"/>
    <m/>
    <m/>
    <x v="2"/>
    <n v="0"/>
    <m/>
    <s v=" "/>
    <m/>
    <m/>
    <m/>
    <m/>
    <m/>
  </r>
  <r>
    <n v="6753"/>
    <m/>
    <m/>
    <m/>
    <m/>
    <m/>
    <m/>
    <m/>
    <x v="13"/>
    <x v="42"/>
    <m/>
    <m/>
    <x v="2"/>
    <n v="0"/>
    <m/>
    <s v=" "/>
    <m/>
    <m/>
    <m/>
    <m/>
    <m/>
  </r>
  <r>
    <n v="6754"/>
    <m/>
    <m/>
    <m/>
    <m/>
    <m/>
    <m/>
    <m/>
    <x v="13"/>
    <x v="42"/>
    <m/>
    <m/>
    <x v="2"/>
    <n v="0"/>
    <m/>
    <s v=" "/>
    <m/>
    <m/>
    <m/>
    <m/>
    <m/>
  </r>
  <r>
    <n v="6755"/>
    <m/>
    <m/>
    <m/>
    <m/>
    <m/>
    <m/>
    <m/>
    <x v="13"/>
    <x v="42"/>
    <m/>
    <m/>
    <x v="2"/>
    <n v="0"/>
    <m/>
    <s v=" "/>
    <m/>
    <m/>
    <m/>
    <m/>
    <m/>
  </r>
  <r>
    <n v="6756"/>
    <m/>
    <m/>
    <m/>
    <m/>
    <m/>
    <m/>
    <m/>
    <x v="13"/>
    <x v="42"/>
    <m/>
    <m/>
    <x v="2"/>
    <n v="0"/>
    <m/>
    <s v=" "/>
    <m/>
    <m/>
    <m/>
    <m/>
    <m/>
  </r>
  <r>
    <n v="6757"/>
    <m/>
    <m/>
    <m/>
    <m/>
    <m/>
    <m/>
    <m/>
    <x v="13"/>
    <x v="42"/>
    <m/>
    <m/>
    <x v="2"/>
    <n v="0"/>
    <m/>
    <s v=" "/>
    <m/>
    <m/>
    <m/>
    <m/>
    <m/>
  </r>
  <r>
    <n v="6758"/>
    <m/>
    <m/>
    <m/>
    <m/>
    <m/>
    <m/>
    <m/>
    <x v="13"/>
    <x v="42"/>
    <m/>
    <m/>
    <x v="2"/>
    <n v="0"/>
    <m/>
    <s v=" "/>
    <m/>
    <m/>
    <m/>
    <m/>
    <m/>
  </r>
  <r>
    <n v="6759"/>
    <m/>
    <m/>
    <m/>
    <m/>
    <m/>
    <m/>
    <m/>
    <x v="13"/>
    <x v="42"/>
    <m/>
    <m/>
    <x v="2"/>
    <n v="0"/>
    <m/>
    <s v=" "/>
    <m/>
    <m/>
    <m/>
    <m/>
    <m/>
  </r>
  <r>
    <n v="6760"/>
    <m/>
    <m/>
    <m/>
    <m/>
    <m/>
    <m/>
    <m/>
    <x v="13"/>
    <x v="42"/>
    <m/>
    <m/>
    <x v="2"/>
    <n v="0"/>
    <m/>
    <s v=" "/>
    <m/>
    <m/>
    <m/>
    <m/>
    <m/>
  </r>
  <r>
    <n v="6761"/>
    <m/>
    <m/>
    <m/>
    <m/>
    <m/>
    <m/>
    <m/>
    <x v="13"/>
    <x v="42"/>
    <m/>
    <m/>
    <x v="2"/>
    <n v="0"/>
    <m/>
    <s v=" "/>
    <m/>
    <m/>
    <m/>
    <m/>
    <m/>
  </r>
  <r>
    <n v="6762"/>
    <m/>
    <m/>
    <m/>
    <m/>
    <m/>
    <m/>
    <m/>
    <x v="13"/>
    <x v="42"/>
    <m/>
    <m/>
    <x v="2"/>
    <n v="0"/>
    <m/>
    <s v=" "/>
    <m/>
    <m/>
    <m/>
    <m/>
    <m/>
  </r>
  <r>
    <n v="6763"/>
    <m/>
    <m/>
    <m/>
    <m/>
    <m/>
    <m/>
    <m/>
    <x v="13"/>
    <x v="42"/>
    <m/>
    <m/>
    <x v="2"/>
    <n v="0"/>
    <m/>
    <s v=" "/>
    <m/>
    <m/>
    <m/>
    <m/>
    <m/>
  </r>
  <r>
    <n v="6764"/>
    <m/>
    <m/>
    <m/>
    <m/>
    <m/>
    <m/>
    <m/>
    <x v="13"/>
    <x v="42"/>
    <m/>
    <m/>
    <x v="2"/>
    <n v="0"/>
    <m/>
    <s v=" "/>
    <m/>
    <m/>
    <m/>
    <m/>
    <m/>
  </r>
  <r>
    <n v="6765"/>
    <m/>
    <m/>
    <m/>
    <m/>
    <m/>
    <m/>
    <m/>
    <x v="13"/>
    <x v="42"/>
    <m/>
    <m/>
    <x v="2"/>
    <n v="0"/>
    <m/>
    <s v=" "/>
    <m/>
    <m/>
    <m/>
    <m/>
    <m/>
  </r>
  <r>
    <n v="6766"/>
    <m/>
    <m/>
    <m/>
    <m/>
    <m/>
    <m/>
    <m/>
    <x v="13"/>
    <x v="42"/>
    <m/>
    <m/>
    <x v="2"/>
    <n v="0"/>
    <m/>
    <s v=" "/>
    <m/>
    <m/>
    <m/>
    <m/>
    <m/>
  </r>
  <r>
    <n v="6767"/>
    <m/>
    <m/>
    <m/>
    <m/>
    <m/>
    <m/>
    <m/>
    <x v="13"/>
    <x v="42"/>
    <m/>
    <m/>
    <x v="2"/>
    <n v="0"/>
    <m/>
    <s v=" "/>
    <m/>
    <m/>
    <m/>
    <m/>
    <m/>
  </r>
  <r>
    <n v="6768"/>
    <m/>
    <m/>
    <m/>
    <m/>
    <m/>
    <m/>
    <m/>
    <x v="13"/>
    <x v="42"/>
    <m/>
    <m/>
    <x v="2"/>
    <n v="0"/>
    <m/>
    <s v=" "/>
    <m/>
    <m/>
    <m/>
    <m/>
    <m/>
  </r>
  <r>
    <n v="6769"/>
    <m/>
    <m/>
    <m/>
    <m/>
    <m/>
    <m/>
    <m/>
    <x v="13"/>
    <x v="42"/>
    <m/>
    <m/>
    <x v="2"/>
    <n v="0"/>
    <m/>
    <s v=" "/>
    <m/>
    <m/>
    <m/>
    <m/>
    <m/>
  </r>
  <r>
    <n v="6770"/>
    <m/>
    <m/>
    <m/>
    <m/>
    <m/>
    <m/>
    <m/>
    <x v="13"/>
    <x v="42"/>
    <m/>
    <m/>
    <x v="2"/>
    <n v="0"/>
    <m/>
    <s v=" "/>
    <m/>
    <m/>
    <m/>
    <m/>
    <m/>
  </r>
  <r>
    <n v="6771"/>
    <m/>
    <m/>
    <m/>
    <m/>
    <m/>
    <m/>
    <m/>
    <x v="13"/>
    <x v="42"/>
    <m/>
    <m/>
    <x v="2"/>
    <n v="0"/>
    <m/>
    <s v=" "/>
    <m/>
    <m/>
    <m/>
    <m/>
    <m/>
  </r>
  <r>
    <n v="6772"/>
    <m/>
    <m/>
    <m/>
    <m/>
    <m/>
    <m/>
    <m/>
    <x v="13"/>
    <x v="42"/>
    <m/>
    <m/>
    <x v="2"/>
    <n v="0"/>
    <m/>
    <s v=" "/>
    <m/>
    <m/>
    <m/>
    <m/>
    <m/>
  </r>
  <r>
    <n v="6773"/>
    <m/>
    <m/>
    <m/>
    <m/>
    <m/>
    <m/>
    <m/>
    <x v="13"/>
    <x v="42"/>
    <m/>
    <m/>
    <x v="2"/>
    <n v="0"/>
    <m/>
    <s v=" "/>
    <m/>
    <m/>
    <m/>
    <m/>
    <m/>
  </r>
  <r>
    <n v="6774"/>
    <m/>
    <m/>
    <m/>
    <m/>
    <m/>
    <m/>
    <m/>
    <x v="13"/>
    <x v="42"/>
    <m/>
    <m/>
    <x v="2"/>
    <n v="0"/>
    <m/>
    <s v=" "/>
    <m/>
    <m/>
    <m/>
    <m/>
    <m/>
  </r>
  <r>
    <n v="6775"/>
    <m/>
    <m/>
    <m/>
    <m/>
    <m/>
    <m/>
    <m/>
    <x v="13"/>
    <x v="42"/>
    <m/>
    <m/>
    <x v="2"/>
    <n v="0"/>
    <m/>
    <s v=" "/>
    <m/>
    <m/>
    <m/>
    <m/>
    <m/>
  </r>
  <r>
    <n v="6776"/>
    <m/>
    <m/>
    <m/>
    <m/>
    <m/>
    <m/>
    <m/>
    <x v="13"/>
    <x v="42"/>
    <m/>
    <m/>
    <x v="2"/>
    <n v="0"/>
    <m/>
    <s v=" "/>
    <m/>
    <m/>
    <m/>
    <m/>
    <m/>
  </r>
  <r>
    <n v="6777"/>
    <m/>
    <m/>
    <m/>
    <m/>
    <m/>
    <m/>
    <m/>
    <x v="13"/>
    <x v="42"/>
    <m/>
    <m/>
    <x v="2"/>
    <n v="0"/>
    <m/>
    <s v=" "/>
    <m/>
    <m/>
    <m/>
    <m/>
    <m/>
  </r>
  <r>
    <n v="6778"/>
    <m/>
    <m/>
    <m/>
    <m/>
    <m/>
    <m/>
    <m/>
    <x v="13"/>
    <x v="42"/>
    <m/>
    <m/>
    <x v="2"/>
    <n v="0"/>
    <m/>
    <s v=" "/>
    <m/>
    <m/>
    <m/>
    <m/>
    <m/>
  </r>
  <r>
    <n v="6779"/>
    <m/>
    <m/>
    <m/>
    <m/>
    <m/>
    <m/>
    <m/>
    <x v="13"/>
    <x v="42"/>
    <m/>
    <m/>
    <x v="2"/>
    <n v="0"/>
    <m/>
    <s v=" "/>
    <m/>
    <m/>
    <m/>
    <m/>
    <m/>
  </r>
  <r>
    <n v="6780"/>
    <m/>
    <m/>
    <m/>
    <m/>
    <m/>
    <m/>
    <m/>
    <x v="13"/>
    <x v="42"/>
    <m/>
    <m/>
    <x v="2"/>
    <n v="0"/>
    <m/>
    <s v=" "/>
    <m/>
    <m/>
    <m/>
    <m/>
    <m/>
  </r>
  <r>
    <n v="6781"/>
    <m/>
    <m/>
    <m/>
    <m/>
    <m/>
    <m/>
    <m/>
    <x v="13"/>
    <x v="42"/>
    <m/>
    <m/>
    <x v="2"/>
    <n v="0"/>
    <m/>
    <s v=" "/>
    <m/>
    <m/>
    <m/>
    <m/>
    <m/>
  </r>
  <r>
    <n v="6782"/>
    <m/>
    <m/>
    <m/>
    <m/>
    <m/>
    <m/>
    <m/>
    <x v="13"/>
    <x v="42"/>
    <m/>
    <m/>
    <x v="2"/>
    <n v="0"/>
    <m/>
    <s v=" "/>
    <m/>
    <m/>
    <m/>
    <m/>
    <m/>
  </r>
  <r>
    <n v="6783"/>
    <m/>
    <m/>
    <m/>
    <m/>
    <m/>
    <m/>
    <m/>
    <x v="13"/>
    <x v="42"/>
    <m/>
    <m/>
    <x v="2"/>
    <n v="0"/>
    <m/>
    <s v=" "/>
    <m/>
    <m/>
    <m/>
    <m/>
    <m/>
  </r>
  <r>
    <n v="6784"/>
    <m/>
    <m/>
    <m/>
    <m/>
    <m/>
    <m/>
    <m/>
    <x v="13"/>
    <x v="42"/>
    <m/>
    <m/>
    <x v="2"/>
    <n v="0"/>
    <m/>
    <s v=" "/>
    <m/>
    <m/>
    <m/>
    <m/>
    <m/>
  </r>
  <r>
    <n v="6785"/>
    <m/>
    <m/>
    <m/>
    <m/>
    <m/>
    <m/>
    <m/>
    <x v="13"/>
    <x v="42"/>
    <m/>
    <m/>
    <x v="2"/>
    <n v="0"/>
    <m/>
    <s v=" "/>
    <m/>
    <m/>
    <m/>
    <m/>
    <m/>
  </r>
  <r>
    <n v="6786"/>
    <m/>
    <m/>
    <m/>
    <m/>
    <m/>
    <m/>
    <m/>
    <x v="13"/>
    <x v="42"/>
    <m/>
    <m/>
    <x v="2"/>
    <n v="0"/>
    <m/>
    <s v=" "/>
    <m/>
    <m/>
    <m/>
    <m/>
    <m/>
  </r>
  <r>
    <n v="6787"/>
    <m/>
    <m/>
    <m/>
    <m/>
    <m/>
    <m/>
    <m/>
    <x v="13"/>
    <x v="42"/>
    <m/>
    <m/>
    <x v="2"/>
    <n v="0"/>
    <m/>
    <s v=" "/>
    <m/>
    <m/>
    <m/>
    <m/>
    <m/>
  </r>
  <r>
    <n v="6788"/>
    <m/>
    <m/>
    <m/>
    <m/>
    <m/>
    <m/>
    <m/>
    <x v="13"/>
    <x v="42"/>
    <m/>
    <m/>
    <x v="2"/>
    <n v="0"/>
    <m/>
    <s v=" "/>
    <m/>
    <m/>
    <m/>
    <m/>
    <m/>
  </r>
  <r>
    <n v="6789"/>
    <m/>
    <m/>
    <m/>
    <m/>
    <m/>
    <m/>
    <m/>
    <x v="13"/>
    <x v="42"/>
    <m/>
    <m/>
    <x v="2"/>
    <n v="0"/>
    <m/>
    <s v=" "/>
    <m/>
    <m/>
    <m/>
    <m/>
    <m/>
  </r>
  <r>
    <n v="6790"/>
    <m/>
    <m/>
    <m/>
    <m/>
    <m/>
    <m/>
    <m/>
    <x v="13"/>
    <x v="42"/>
    <m/>
    <m/>
    <x v="2"/>
    <n v="0"/>
    <m/>
    <s v=" "/>
    <m/>
    <m/>
    <m/>
    <m/>
    <m/>
  </r>
  <r>
    <n v="6791"/>
    <m/>
    <m/>
    <m/>
    <m/>
    <m/>
    <m/>
    <m/>
    <x v="13"/>
    <x v="42"/>
    <m/>
    <m/>
    <x v="2"/>
    <n v="0"/>
    <m/>
    <s v=" "/>
    <m/>
    <m/>
    <m/>
    <m/>
    <m/>
  </r>
  <r>
    <n v="6792"/>
    <m/>
    <m/>
    <m/>
    <m/>
    <m/>
    <m/>
    <m/>
    <x v="13"/>
    <x v="42"/>
    <m/>
    <m/>
    <x v="2"/>
    <n v="0"/>
    <m/>
    <s v=" "/>
    <m/>
    <m/>
    <m/>
    <m/>
    <m/>
  </r>
  <r>
    <n v="6793"/>
    <m/>
    <m/>
    <m/>
    <m/>
    <m/>
    <m/>
    <m/>
    <x v="13"/>
    <x v="42"/>
    <m/>
    <m/>
    <x v="2"/>
    <n v="0"/>
    <m/>
    <s v=" "/>
    <m/>
    <m/>
    <m/>
    <m/>
    <m/>
  </r>
  <r>
    <n v="6794"/>
    <m/>
    <m/>
    <m/>
    <m/>
    <m/>
    <m/>
    <m/>
    <x v="13"/>
    <x v="42"/>
    <m/>
    <m/>
    <x v="2"/>
    <n v="0"/>
    <m/>
    <s v=" "/>
    <m/>
    <m/>
    <m/>
    <m/>
    <m/>
  </r>
  <r>
    <n v="6795"/>
    <m/>
    <m/>
    <m/>
    <m/>
    <m/>
    <m/>
    <m/>
    <x v="13"/>
    <x v="42"/>
    <m/>
    <m/>
    <x v="2"/>
    <n v="0"/>
    <m/>
    <s v=" "/>
    <m/>
    <m/>
    <m/>
    <m/>
    <m/>
  </r>
  <r>
    <n v="6796"/>
    <m/>
    <m/>
    <m/>
    <m/>
    <m/>
    <m/>
    <m/>
    <x v="13"/>
    <x v="42"/>
    <m/>
    <m/>
    <x v="2"/>
    <n v="0"/>
    <m/>
    <s v=" "/>
    <m/>
    <m/>
    <m/>
    <m/>
    <m/>
  </r>
  <r>
    <n v="6797"/>
    <m/>
    <m/>
    <m/>
    <m/>
    <m/>
    <m/>
    <m/>
    <x v="13"/>
    <x v="42"/>
    <m/>
    <m/>
    <x v="2"/>
    <n v="0"/>
    <m/>
    <s v=" "/>
    <m/>
    <m/>
    <m/>
    <m/>
    <m/>
  </r>
  <r>
    <n v="6798"/>
    <m/>
    <m/>
    <m/>
    <m/>
    <m/>
    <m/>
    <m/>
    <x v="13"/>
    <x v="42"/>
    <m/>
    <m/>
    <x v="2"/>
    <n v="0"/>
    <m/>
    <s v=" "/>
    <m/>
    <m/>
    <m/>
    <m/>
    <m/>
  </r>
  <r>
    <n v="6799"/>
    <m/>
    <m/>
    <m/>
    <m/>
    <m/>
    <m/>
    <m/>
    <x v="13"/>
    <x v="42"/>
    <m/>
    <m/>
    <x v="2"/>
    <n v="0"/>
    <m/>
    <s v=" "/>
    <m/>
    <m/>
    <m/>
    <m/>
    <m/>
  </r>
  <r>
    <n v="6800"/>
    <m/>
    <m/>
    <m/>
    <m/>
    <m/>
    <m/>
    <m/>
    <x v="13"/>
    <x v="42"/>
    <m/>
    <m/>
    <x v="2"/>
    <n v="0"/>
    <m/>
    <s v=" "/>
    <m/>
    <m/>
    <m/>
    <m/>
    <m/>
  </r>
  <r>
    <n v="6801"/>
    <m/>
    <m/>
    <m/>
    <m/>
    <m/>
    <m/>
    <m/>
    <x v="13"/>
    <x v="42"/>
    <m/>
    <m/>
    <x v="2"/>
    <n v="0"/>
    <m/>
    <s v=" "/>
    <m/>
    <m/>
    <m/>
    <m/>
    <m/>
  </r>
  <r>
    <n v="6802"/>
    <m/>
    <m/>
    <m/>
    <m/>
    <m/>
    <m/>
    <m/>
    <x v="13"/>
    <x v="42"/>
    <m/>
    <m/>
    <x v="2"/>
    <n v="0"/>
    <m/>
    <s v=" "/>
    <m/>
    <m/>
    <m/>
    <m/>
    <m/>
  </r>
  <r>
    <n v="6803"/>
    <m/>
    <m/>
    <m/>
    <m/>
    <m/>
    <m/>
    <m/>
    <x v="13"/>
    <x v="42"/>
    <m/>
    <m/>
    <x v="2"/>
    <n v="0"/>
    <m/>
    <s v=" "/>
    <m/>
    <m/>
    <m/>
    <m/>
    <m/>
  </r>
  <r>
    <n v="6804"/>
    <m/>
    <m/>
    <m/>
    <m/>
    <m/>
    <m/>
    <m/>
    <x v="13"/>
    <x v="42"/>
    <m/>
    <m/>
    <x v="2"/>
    <n v="0"/>
    <m/>
    <s v=" "/>
    <m/>
    <m/>
    <m/>
    <m/>
    <m/>
  </r>
  <r>
    <n v="6805"/>
    <m/>
    <m/>
    <m/>
    <m/>
    <m/>
    <m/>
    <m/>
    <x v="13"/>
    <x v="42"/>
    <m/>
    <m/>
    <x v="2"/>
    <n v="0"/>
    <m/>
    <s v=" "/>
    <m/>
    <m/>
    <m/>
    <m/>
    <m/>
  </r>
  <r>
    <n v="6806"/>
    <m/>
    <m/>
    <m/>
    <m/>
    <m/>
    <m/>
    <m/>
    <x v="13"/>
    <x v="42"/>
    <m/>
    <m/>
    <x v="2"/>
    <n v="0"/>
    <m/>
    <s v=" "/>
    <m/>
    <m/>
    <m/>
    <m/>
    <m/>
  </r>
  <r>
    <n v="6807"/>
    <m/>
    <m/>
    <m/>
    <m/>
    <m/>
    <m/>
    <m/>
    <x v="13"/>
    <x v="42"/>
    <m/>
    <m/>
    <x v="2"/>
    <n v="0"/>
    <m/>
    <s v=" "/>
    <m/>
    <m/>
    <m/>
    <m/>
    <m/>
  </r>
  <r>
    <n v="6808"/>
    <m/>
    <m/>
    <m/>
    <m/>
    <m/>
    <m/>
    <m/>
    <x v="13"/>
    <x v="42"/>
    <m/>
    <m/>
    <x v="2"/>
    <n v="0"/>
    <m/>
    <s v=" "/>
    <m/>
    <m/>
    <m/>
    <m/>
    <m/>
  </r>
  <r>
    <n v="6809"/>
    <m/>
    <m/>
    <m/>
    <m/>
    <m/>
    <m/>
    <m/>
    <x v="13"/>
    <x v="42"/>
    <m/>
    <m/>
    <x v="2"/>
    <n v="0"/>
    <m/>
    <s v=" "/>
    <m/>
    <m/>
    <m/>
    <m/>
    <m/>
  </r>
  <r>
    <n v="6810"/>
    <m/>
    <m/>
    <m/>
    <m/>
    <m/>
    <m/>
    <m/>
    <x v="13"/>
    <x v="42"/>
    <m/>
    <m/>
    <x v="2"/>
    <n v="0"/>
    <m/>
    <s v=" "/>
    <m/>
    <m/>
    <m/>
    <m/>
    <m/>
  </r>
  <r>
    <n v="6811"/>
    <m/>
    <m/>
    <m/>
    <m/>
    <m/>
    <m/>
    <m/>
    <x v="13"/>
    <x v="42"/>
    <m/>
    <m/>
    <x v="2"/>
    <n v="0"/>
    <m/>
    <s v=" "/>
    <m/>
    <m/>
    <m/>
    <m/>
    <m/>
  </r>
  <r>
    <n v="6812"/>
    <m/>
    <m/>
    <m/>
    <m/>
    <m/>
    <m/>
    <m/>
    <x v="13"/>
    <x v="42"/>
    <m/>
    <m/>
    <x v="2"/>
    <n v="0"/>
    <m/>
    <s v=" "/>
    <m/>
    <m/>
    <m/>
    <m/>
    <m/>
  </r>
  <r>
    <n v="6813"/>
    <m/>
    <m/>
    <m/>
    <m/>
    <m/>
    <m/>
    <m/>
    <x v="13"/>
    <x v="42"/>
    <m/>
    <m/>
    <x v="2"/>
    <n v="0"/>
    <m/>
    <s v=" "/>
    <m/>
    <m/>
    <m/>
    <m/>
    <m/>
  </r>
  <r>
    <n v="6814"/>
    <m/>
    <m/>
    <m/>
    <m/>
    <m/>
    <m/>
    <m/>
    <x v="13"/>
    <x v="42"/>
    <m/>
    <m/>
    <x v="2"/>
    <n v="0"/>
    <m/>
    <s v=" "/>
    <m/>
    <m/>
    <m/>
    <m/>
    <m/>
  </r>
  <r>
    <n v="6815"/>
    <m/>
    <m/>
    <m/>
    <m/>
    <m/>
    <m/>
    <m/>
    <x v="13"/>
    <x v="42"/>
    <m/>
    <m/>
    <x v="2"/>
    <n v="0"/>
    <m/>
    <s v=" "/>
    <m/>
    <m/>
    <m/>
    <m/>
    <m/>
  </r>
  <r>
    <n v="6816"/>
    <m/>
    <m/>
    <m/>
    <m/>
    <m/>
    <m/>
    <m/>
    <x v="13"/>
    <x v="42"/>
    <m/>
    <m/>
    <x v="2"/>
    <n v="0"/>
    <m/>
    <s v=" "/>
    <m/>
    <m/>
    <m/>
    <m/>
    <m/>
  </r>
  <r>
    <n v="6817"/>
    <m/>
    <m/>
    <m/>
    <m/>
    <m/>
    <m/>
    <m/>
    <x v="13"/>
    <x v="42"/>
    <m/>
    <m/>
    <x v="2"/>
    <n v="0"/>
    <m/>
    <s v=" "/>
    <m/>
    <m/>
    <m/>
    <m/>
    <m/>
  </r>
  <r>
    <n v="6818"/>
    <m/>
    <m/>
    <m/>
    <m/>
    <m/>
    <m/>
    <m/>
    <x v="13"/>
    <x v="42"/>
    <m/>
    <m/>
    <x v="2"/>
    <n v="0"/>
    <m/>
    <s v=" "/>
    <m/>
    <m/>
    <m/>
    <m/>
    <m/>
  </r>
  <r>
    <n v="6819"/>
    <m/>
    <m/>
    <m/>
    <m/>
    <m/>
    <m/>
    <m/>
    <x v="13"/>
    <x v="42"/>
    <m/>
    <m/>
    <x v="2"/>
    <n v="0"/>
    <m/>
    <s v=" "/>
    <m/>
    <m/>
    <m/>
    <m/>
    <m/>
  </r>
  <r>
    <n v="6820"/>
    <m/>
    <m/>
    <m/>
    <m/>
    <m/>
    <m/>
    <m/>
    <x v="13"/>
    <x v="42"/>
    <m/>
    <m/>
    <x v="2"/>
    <n v="0"/>
    <m/>
    <s v=" "/>
    <m/>
    <m/>
    <m/>
    <m/>
    <m/>
  </r>
  <r>
    <n v="6821"/>
    <m/>
    <m/>
    <m/>
    <m/>
    <m/>
    <m/>
    <m/>
    <x v="13"/>
    <x v="42"/>
    <m/>
    <m/>
    <x v="2"/>
    <n v="0"/>
    <m/>
    <s v=" "/>
    <m/>
    <m/>
    <m/>
    <m/>
    <m/>
  </r>
  <r>
    <n v="6822"/>
    <m/>
    <m/>
    <m/>
    <m/>
    <m/>
    <m/>
    <m/>
    <x v="13"/>
    <x v="42"/>
    <m/>
    <m/>
    <x v="2"/>
    <n v="0"/>
    <m/>
    <s v=" "/>
    <m/>
    <m/>
    <m/>
    <m/>
    <m/>
  </r>
  <r>
    <n v="6823"/>
    <m/>
    <m/>
    <m/>
    <m/>
    <m/>
    <m/>
    <m/>
    <x v="13"/>
    <x v="42"/>
    <m/>
    <m/>
    <x v="2"/>
    <n v="0"/>
    <m/>
    <s v=" "/>
    <m/>
    <m/>
    <m/>
    <m/>
    <m/>
  </r>
  <r>
    <n v="6824"/>
    <m/>
    <m/>
    <m/>
    <m/>
    <m/>
    <m/>
    <m/>
    <x v="13"/>
    <x v="42"/>
    <m/>
    <m/>
    <x v="2"/>
    <n v="0"/>
    <m/>
    <s v=" "/>
    <m/>
    <m/>
    <m/>
    <m/>
    <m/>
  </r>
  <r>
    <n v="6825"/>
    <m/>
    <m/>
    <m/>
    <m/>
    <m/>
    <m/>
    <m/>
    <x v="13"/>
    <x v="42"/>
    <m/>
    <m/>
    <x v="2"/>
    <n v="0"/>
    <m/>
    <s v=" "/>
    <m/>
    <m/>
    <m/>
    <m/>
    <m/>
  </r>
  <r>
    <n v="6826"/>
    <m/>
    <m/>
    <m/>
    <m/>
    <m/>
    <m/>
    <m/>
    <x v="13"/>
    <x v="42"/>
    <m/>
    <m/>
    <x v="2"/>
    <n v="0"/>
    <m/>
    <s v=" "/>
    <m/>
    <m/>
    <m/>
    <m/>
    <m/>
  </r>
  <r>
    <n v="6827"/>
    <m/>
    <m/>
    <m/>
    <m/>
    <m/>
    <m/>
    <m/>
    <x v="13"/>
    <x v="42"/>
    <m/>
    <m/>
    <x v="2"/>
    <n v="0"/>
    <m/>
    <s v=" "/>
    <m/>
    <m/>
    <m/>
    <m/>
    <m/>
  </r>
  <r>
    <n v="6828"/>
    <m/>
    <m/>
    <m/>
    <m/>
    <m/>
    <m/>
    <m/>
    <x v="13"/>
    <x v="42"/>
    <m/>
    <m/>
    <x v="2"/>
    <n v="0"/>
    <m/>
    <s v=" "/>
    <m/>
    <m/>
    <m/>
    <m/>
    <m/>
  </r>
  <r>
    <n v="6829"/>
    <m/>
    <m/>
    <m/>
    <m/>
    <m/>
    <m/>
    <m/>
    <x v="13"/>
    <x v="42"/>
    <m/>
    <m/>
    <x v="2"/>
    <n v="0"/>
    <m/>
    <s v=" "/>
    <m/>
    <m/>
    <m/>
    <m/>
    <m/>
  </r>
  <r>
    <n v="6830"/>
    <m/>
    <m/>
    <m/>
    <m/>
    <m/>
    <m/>
    <m/>
    <x v="13"/>
    <x v="42"/>
    <m/>
    <m/>
    <x v="2"/>
    <n v="0"/>
    <m/>
    <s v=" "/>
    <m/>
    <m/>
    <m/>
    <m/>
    <m/>
  </r>
  <r>
    <n v="6831"/>
    <m/>
    <m/>
    <m/>
    <m/>
    <m/>
    <m/>
    <m/>
    <x v="13"/>
    <x v="42"/>
    <m/>
    <m/>
    <x v="2"/>
    <n v="0"/>
    <m/>
    <s v=" "/>
    <m/>
    <m/>
    <m/>
    <m/>
    <m/>
  </r>
  <r>
    <n v="6832"/>
    <m/>
    <m/>
    <m/>
    <m/>
    <m/>
    <m/>
    <m/>
    <x v="13"/>
    <x v="42"/>
    <m/>
    <m/>
    <x v="2"/>
    <n v="0"/>
    <m/>
    <s v=" "/>
    <m/>
    <m/>
    <m/>
    <m/>
    <m/>
  </r>
  <r>
    <n v="6833"/>
    <m/>
    <m/>
    <m/>
    <m/>
    <m/>
    <m/>
    <m/>
    <x v="13"/>
    <x v="42"/>
    <m/>
    <m/>
    <x v="2"/>
    <n v="0"/>
    <m/>
    <s v=" "/>
    <m/>
    <m/>
    <m/>
    <m/>
    <m/>
  </r>
  <r>
    <n v="6834"/>
    <m/>
    <m/>
    <m/>
    <m/>
    <m/>
    <m/>
    <m/>
    <x v="13"/>
    <x v="42"/>
    <m/>
    <m/>
    <x v="2"/>
    <n v="0"/>
    <m/>
    <s v=" "/>
    <m/>
    <m/>
    <m/>
    <m/>
    <m/>
  </r>
  <r>
    <n v="6835"/>
    <m/>
    <m/>
    <m/>
    <m/>
    <m/>
    <m/>
    <m/>
    <x v="13"/>
    <x v="42"/>
    <m/>
    <m/>
    <x v="2"/>
    <n v="0"/>
    <m/>
    <s v=" "/>
    <m/>
    <m/>
    <m/>
    <m/>
    <m/>
  </r>
  <r>
    <n v="6836"/>
    <m/>
    <m/>
    <m/>
    <m/>
    <m/>
    <m/>
    <m/>
    <x v="13"/>
    <x v="42"/>
    <m/>
    <m/>
    <x v="2"/>
    <n v="0"/>
    <m/>
    <s v=" "/>
    <m/>
    <m/>
    <m/>
    <m/>
    <m/>
  </r>
  <r>
    <n v="6837"/>
    <m/>
    <m/>
    <m/>
    <m/>
    <m/>
    <m/>
    <m/>
    <x v="13"/>
    <x v="42"/>
    <m/>
    <m/>
    <x v="2"/>
    <n v="0"/>
    <m/>
    <s v=" "/>
    <m/>
    <m/>
    <m/>
    <m/>
    <m/>
  </r>
  <r>
    <n v="6838"/>
    <m/>
    <m/>
    <m/>
    <m/>
    <m/>
    <m/>
    <m/>
    <x v="13"/>
    <x v="42"/>
    <m/>
    <m/>
    <x v="2"/>
    <n v="0"/>
    <m/>
    <s v=" "/>
    <m/>
    <m/>
    <m/>
    <m/>
    <m/>
  </r>
  <r>
    <n v="6839"/>
    <m/>
    <m/>
    <m/>
    <m/>
    <m/>
    <m/>
    <m/>
    <x v="13"/>
    <x v="42"/>
    <m/>
    <m/>
    <x v="2"/>
    <n v="0"/>
    <m/>
    <s v=" "/>
    <m/>
    <m/>
    <m/>
    <m/>
    <m/>
  </r>
  <r>
    <n v="6840"/>
    <m/>
    <m/>
    <m/>
    <m/>
    <m/>
    <m/>
    <m/>
    <x v="13"/>
    <x v="42"/>
    <m/>
    <m/>
    <x v="2"/>
    <n v="0"/>
    <m/>
    <s v=" "/>
    <m/>
    <m/>
    <m/>
    <m/>
    <m/>
  </r>
  <r>
    <n v="6841"/>
    <m/>
    <m/>
    <m/>
    <m/>
    <m/>
    <m/>
    <m/>
    <x v="13"/>
    <x v="42"/>
    <m/>
    <m/>
    <x v="2"/>
    <n v="0"/>
    <m/>
    <s v=" "/>
    <m/>
    <m/>
    <m/>
    <m/>
    <m/>
  </r>
  <r>
    <n v="6842"/>
    <m/>
    <m/>
    <m/>
    <m/>
    <m/>
    <m/>
    <m/>
    <x v="13"/>
    <x v="42"/>
    <m/>
    <m/>
    <x v="2"/>
    <n v="0"/>
    <m/>
    <s v=" "/>
    <m/>
    <m/>
    <m/>
    <m/>
    <m/>
  </r>
  <r>
    <n v="6843"/>
    <m/>
    <m/>
    <m/>
    <m/>
    <m/>
    <m/>
    <m/>
    <x v="13"/>
    <x v="42"/>
    <m/>
    <m/>
    <x v="2"/>
    <n v="0"/>
    <m/>
    <s v=" "/>
    <m/>
    <m/>
    <m/>
    <m/>
    <m/>
  </r>
  <r>
    <n v="6844"/>
    <m/>
    <m/>
    <m/>
    <m/>
    <m/>
    <m/>
    <m/>
    <x v="13"/>
    <x v="42"/>
    <m/>
    <m/>
    <x v="2"/>
    <n v="0"/>
    <m/>
    <s v=" "/>
    <m/>
    <m/>
    <m/>
    <m/>
    <m/>
  </r>
  <r>
    <n v="6845"/>
    <m/>
    <m/>
    <m/>
    <m/>
    <m/>
    <m/>
    <m/>
    <x v="13"/>
    <x v="42"/>
    <m/>
    <m/>
    <x v="2"/>
    <n v="0"/>
    <m/>
    <s v=" "/>
    <m/>
    <m/>
    <m/>
    <m/>
    <m/>
  </r>
  <r>
    <n v="6846"/>
    <m/>
    <m/>
    <m/>
    <m/>
    <m/>
    <m/>
    <m/>
    <x v="13"/>
    <x v="42"/>
    <m/>
    <m/>
    <x v="2"/>
    <n v="0"/>
    <m/>
    <s v=" "/>
    <m/>
    <m/>
    <m/>
    <m/>
    <m/>
  </r>
  <r>
    <n v="6847"/>
    <m/>
    <m/>
    <m/>
    <m/>
    <m/>
    <m/>
    <m/>
    <x v="13"/>
    <x v="42"/>
    <m/>
    <m/>
    <x v="2"/>
    <n v="0"/>
    <m/>
    <s v=" "/>
    <m/>
    <m/>
    <m/>
    <m/>
    <m/>
  </r>
  <r>
    <n v="6848"/>
    <m/>
    <m/>
    <m/>
    <m/>
    <m/>
    <m/>
    <m/>
    <x v="13"/>
    <x v="42"/>
    <m/>
    <m/>
    <x v="2"/>
    <n v="0"/>
    <m/>
    <s v=" "/>
    <m/>
    <m/>
    <m/>
    <m/>
    <m/>
  </r>
  <r>
    <n v="6849"/>
    <m/>
    <m/>
    <m/>
    <m/>
    <m/>
    <m/>
    <m/>
    <x v="13"/>
    <x v="42"/>
    <m/>
    <m/>
    <x v="2"/>
    <n v="0"/>
    <m/>
    <s v=" "/>
    <m/>
    <m/>
    <m/>
    <m/>
    <m/>
  </r>
  <r>
    <n v="6850"/>
    <m/>
    <m/>
    <m/>
    <m/>
    <m/>
    <m/>
    <m/>
    <x v="13"/>
    <x v="42"/>
    <m/>
    <m/>
    <x v="2"/>
    <n v="0"/>
    <m/>
    <s v=" "/>
    <m/>
    <m/>
    <m/>
    <m/>
    <m/>
  </r>
  <r>
    <n v="6851"/>
    <m/>
    <m/>
    <m/>
    <m/>
    <m/>
    <m/>
    <m/>
    <x v="13"/>
    <x v="42"/>
    <m/>
    <m/>
    <x v="2"/>
    <n v="0"/>
    <m/>
    <s v=" "/>
    <m/>
    <m/>
    <m/>
    <m/>
    <m/>
  </r>
  <r>
    <n v="6852"/>
    <m/>
    <m/>
    <m/>
    <m/>
    <m/>
    <m/>
    <m/>
    <x v="13"/>
    <x v="42"/>
    <m/>
    <m/>
    <x v="2"/>
    <n v="0"/>
    <m/>
    <s v=" "/>
    <m/>
    <m/>
    <m/>
    <m/>
    <m/>
  </r>
  <r>
    <n v="6853"/>
    <m/>
    <m/>
    <m/>
    <m/>
    <m/>
    <m/>
    <m/>
    <x v="13"/>
    <x v="42"/>
    <m/>
    <m/>
    <x v="2"/>
    <n v="0"/>
    <m/>
    <s v=" "/>
    <m/>
    <m/>
    <m/>
    <m/>
    <m/>
  </r>
  <r>
    <n v="6854"/>
    <m/>
    <m/>
    <m/>
    <m/>
    <m/>
    <m/>
    <m/>
    <x v="13"/>
    <x v="42"/>
    <m/>
    <m/>
    <x v="2"/>
    <n v="0"/>
    <m/>
    <s v=" "/>
    <m/>
    <m/>
    <m/>
    <m/>
    <m/>
  </r>
  <r>
    <n v="6855"/>
    <m/>
    <m/>
    <m/>
    <m/>
    <m/>
    <m/>
    <m/>
    <x v="13"/>
    <x v="42"/>
    <m/>
    <m/>
    <x v="2"/>
    <n v="0"/>
    <m/>
    <s v=" "/>
    <m/>
    <m/>
    <m/>
    <m/>
    <m/>
  </r>
  <r>
    <n v="6856"/>
    <m/>
    <m/>
    <m/>
    <m/>
    <m/>
    <m/>
    <m/>
    <x v="13"/>
    <x v="42"/>
    <m/>
    <m/>
    <x v="2"/>
    <n v="0"/>
    <m/>
    <s v=" "/>
    <m/>
    <m/>
    <m/>
    <m/>
    <m/>
  </r>
  <r>
    <n v="6857"/>
    <m/>
    <m/>
    <m/>
    <m/>
    <m/>
    <m/>
    <m/>
    <x v="13"/>
    <x v="42"/>
    <m/>
    <m/>
    <x v="2"/>
    <n v="0"/>
    <m/>
    <s v=" "/>
    <m/>
    <m/>
    <m/>
    <m/>
    <m/>
  </r>
  <r>
    <n v="6858"/>
    <m/>
    <m/>
    <m/>
    <m/>
    <m/>
    <m/>
    <m/>
    <x v="13"/>
    <x v="42"/>
    <m/>
    <m/>
    <x v="2"/>
    <n v="0"/>
    <m/>
    <s v=" "/>
    <m/>
    <m/>
    <m/>
    <m/>
    <m/>
  </r>
  <r>
    <n v="6859"/>
    <m/>
    <m/>
    <m/>
    <m/>
    <m/>
    <m/>
    <m/>
    <x v="13"/>
    <x v="42"/>
    <m/>
    <m/>
    <x v="2"/>
    <n v="0"/>
    <m/>
    <s v=" "/>
    <m/>
    <m/>
    <m/>
    <m/>
    <m/>
  </r>
  <r>
    <n v="6860"/>
    <m/>
    <m/>
    <m/>
    <m/>
    <m/>
    <m/>
    <m/>
    <x v="13"/>
    <x v="42"/>
    <m/>
    <m/>
    <x v="2"/>
    <n v="0"/>
    <m/>
    <s v=" "/>
    <m/>
    <m/>
    <m/>
    <m/>
    <m/>
  </r>
  <r>
    <n v="6861"/>
    <m/>
    <m/>
    <m/>
    <m/>
    <m/>
    <m/>
    <m/>
    <x v="13"/>
    <x v="42"/>
    <m/>
    <m/>
    <x v="2"/>
    <n v="0"/>
    <m/>
    <s v=" "/>
    <m/>
    <m/>
    <m/>
    <m/>
    <m/>
  </r>
  <r>
    <n v="6862"/>
    <m/>
    <m/>
    <m/>
    <m/>
    <m/>
    <m/>
    <m/>
    <x v="13"/>
    <x v="42"/>
    <m/>
    <m/>
    <x v="2"/>
    <n v="0"/>
    <m/>
    <s v=" "/>
    <m/>
    <m/>
    <m/>
    <m/>
    <m/>
  </r>
  <r>
    <n v="6863"/>
    <m/>
    <m/>
    <m/>
    <m/>
    <m/>
    <m/>
    <m/>
    <x v="13"/>
    <x v="42"/>
    <m/>
    <m/>
    <x v="2"/>
    <n v="0"/>
    <m/>
    <s v=" "/>
    <m/>
    <m/>
    <m/>
    <m/>
    <m/>
  </r>
  <r>
    <n v="6864"/>
    <m/>
    <m/>
    <m/>
    <m/>
    <m/>
    <m/>
    <m/>
    <x v="13"/>
    <x v="42"/>
    <m/>
    <m/>
    <x v="2"/>
    <n v="0"/>
    <m/>
    <s v=" "/>
    <m/>
    <m/>
    <m/>
    <m/>
    <m/>
  </r>
  <r>
    <n v="6865"/>
    <m/>
    <m/>
    <m/>
    <m/>
    <m/>
    <m/>
    <m/>
    <x v="13"/>
    <x v="42"/>
    <m/>
    <m/>
    <x v="2"/>
    <n v="0"/>
    <m/>
    <s v=" "/>
    <m/>
    <m/>
    <m/>
    <m/>
    <m/>
  </r>
  <r>
    <n v="6866"/>
    <m/>
    <m/>
    <m/>
    <m/>
    <m/>
    <m/>
    <m/>
    <x v="13"/>
    <x v="42"/>
    <m/>
    <m/>
    <x v="2"/>
    <n v="0"/>
    <m/>
    <s v=" "/>
    <m/>
    <m/>
    <m/>
    <m/>
    <m/>
  </r>
  <r>
    <n v="6867"/>
    <m/>
    <m/>
    <m/>
    <m/>
    <m/>
    <m/>
    <m/>
    <x v="13"/>
    <x v="42"/>
    <m/>
    <m/>
    <x v="2"/>
    <n v="0"/>
    <m/>
    <s v=" "/>
    <m/>
    <m/>
    <m/>
    <m/>
    <m/>
  </r>
  <r>
    <n v="6868"/>
    <m/>
    <m/>
    <m/>
    <m/>
    <m/>
    <m/>
    <m/>
    <x v="13"/>
    <x v="42"/>
    <m/>
    <m/>
    <x v="2"/>
    <n v="0"/>
    <m/>
    <s v=" "/>
    <m/>
    <m/>
    <m/>
    <m/>
    <m/>
  </r>
  <r>
    <n v="6869"/>
    <m/>
    <m/>
    <m/>
    <m/>
    <m/>
    <m/>
    <m/>
    <x v="13"/>
    <x v="42"/>
    <m/>
    <m/>
    <x v="2"/>
    <n v="0"/>
    <m/>
    <s v=" "/>
    <m/>
    <m/>
    <m/>
    <m/>
    <m/>
  </r>
  <r>
    <n v="6870"/>
    <m/>
    <m/>
    <m/>
    <m/>
    <m/>
    <m/>
    <m/>
    <x v="13"/>
    <x v="42"/>
    <m/>
    <m/>
    <x v="2"/>
    <n v="0"/>
    <m/>
    <s v=" "/>
    <m/>
    <m/>
    <m/>
    <m/>
    <m/>
  </r>
  <r>
    <n v="6871"/>
    <m/>
    <m/>
    <m/>
    <m/>
    <m/>
    <m/>
    <m/>
    <x v="13"/>
    <x v="42"/>
    <m/>
    <m/>
    <x v="2"/>
    <n v="0"/>
    <m/>
    <s v=" "/>
    <m/>
    <m/>
    <m/>
    <m/>
    <m/>
  </r>
  <r>
    <n v="6872"/>
    <m/>
    <m/>
    <m/>
    <m/>
    <m/>
    <m/>
    <m/>
    <x v="13"/>
    <x v="42"/>
    <m/>
    <m/>
    <x v="2"/>
    <n v="0"/>
    <m/>
    <s v=" "/>
    <m/>
    <m/>
    <m/>
    <m/>
    <m/>
  </r>
  <r>
    <n v="6873"/>
    <m/>
    <m/>
    <m/>
    <m/>
    <m/>
    <m/>
    <m/>
    <x v="13"/>
    <x v="42"/>
    <m/>
    <m/>
    <x v="2"/>
    <n v="0"/>
    <m/>
    <s v=" "/>
    <m/>
    <m/>
    <m/>
    <m/>
    <m/>
  </r>
  <r>
    <n v="6874"/>
    <m/>
    <m/>
    <m/>
    <m/>
    <m/>
    <m/>
    <m/>
    <x v="13"/>
    <x v="42"/>
    <m/>
    <m/>
    <x v="2"/>
    <n v="0"/>
    <m/>
    <s v=" "/>
    <m/>
    <m/>
    <m/>
    <m/>
    <m/>
  </r>
  <r>
    <n v="6875"/>
    <m/>
    <m/>
    <m/>
    <m/>
    <m/>
    <m/>
    <m/>
    <x v="13"/>
    <x v="42"/>
    <m/>
    <m/>
    <x v="2"/>
    <n v="0"/>
    <m/>
    <s v=" "/>
    <m/>
    <m/>
    <m/>
    <m/>
    <m/>
  </r>
  <r>
    <n v="6876"/>
    <m/>
    <m/>
    <m/>
    <m/>
    <m/>
    <m/>
    <m/>
    <x v="13"/>
    <x v="42"/>
    <m/>
    <m/>
    <x v="2"/>
    <n v="0"/>
    <m/>
    <s v=" "/>
    <m/>
    <m/>
    <m/>
    <m/>
    <m/>
  </r>
  <r>
    <n v="6877"/>
    <m/>
    <m/>
    <m/>
    <m/>
    <m/>
    <m/>
    <m/>
    <x v="13"/>
    <x v="42"/>
    <m/>
    <m/>
    <x v="2"/>
    <n v="0"/>
    <m/>
    <s v=" "/>
    <m/>
    <m/>
    <m/>
    <m/>
    <m/>
  </r>
  <r>
    <n v="6878"/>
    <m/>
    <m/>
    <m/>
    <m/>
    <m/>
    <m/>
    <m/>
    <x v="13"/>
    <x v="42"/>
    <m/>
    <m/>
    <x v="2"/>
    <n v="0"/>
    <m/>
    <s v=" "/>
    <m/>
    <m/>
    <m/>
    <m/>
    <m/>
  </r>
  <r>
    <n v="6879"/>
    <m/>
    <m/>
    <m/>
    <m/>
    <m/>
    <m/>
    <m/>
    <x v="13"/>
    <x v="42"/>
    <m/>
    <m/>
    <x v="2"/>
    <n v="0"/>
    <m/>
    <s v=" "/>
    <m/>
    <m/>
    <m/>
    <m/>
    <m/>
  </r>
  <r>
    <n v="6880"/>
    <m/>
    <m/>
    <m/>
    <m/>
    <m/>
    <m/>
    <m/>
    <x v="13"/>
    <x v="42"/>
    <m/>
    <m/>
    <x v="2"/>
    <n v="0"/>
    <m/>
    <s v=" "/>
    <m/>
    <m/>
    <m/>
    <m/>
    <m/>
  </r>
  <r>
    <n v="6881"/>
    <m/>
    <m/>
    <m/>
    <m/>
    <m/>
    <m/>
    <m/>
    <x v="13"/>
    <x v="42"/>
    <m/>
    <m/>
    <x v="2"/>
    <n v="0"/>
    <m/>
    <s v=" "/>
    <m/>
    <m/>
    <m/>
    <m/>
    <m/>
  </r>
  <r>
    <n v="6882"/>
    <m/>
    <m/>
    <m/>
    <m/>
    <m/>
    <m/>
    <m/>
    <x v="13"/>
    <x v="42"/>
    <m/>
    <m/>
    <x v="2"/>
    <n v="0"/>
    <m/>
    <s v=" "/>
    <m/>
    <m/>
    <m/>
    <m/>
    <m/>
  </r>
  <r>
    <n v="6883"/>
    <m/>
    <m/>
    <m/>
    <m/>
    <m/>
    <m/>
    <m/>
    <x v="13"/>
    <x v="42"/>
    <m/>
    <m/>
    <x v="2"/>
    <n v="0"/>
    <m/>
    <s v=" "/>
    <m/>
    <m/>
    <m/>
    <m/>
    <m/>
  </r>
  <r>
    <n v="6884"/>
    <m/>
    <m/>
    <m/>
    <m/>
    <m/>
    <m/>
    <m/>
    <x v="13"/>
    <x v="42"/>
    <m/>
    <m/>
    <x v="2"/>
    <n v="0"/>
    <m/>
    <s v=" "/>
    <m/>
    <m/>
    <m/>
    <m/>
    <m/>
  </r>
  <r>
    <n v="6885"/>
    <m/>
    <m/>
    <m/>
    <m/>
    <m/>
    <m/>
    <m/>
    <x v="13"/>
    <x v="42"/>
    <m/>
    <m/>
    <x v="2"/>
    <n v="0"/>
    <m/>
    <s v=" "/>
    <m/>
    <m/>
    <m/>
    <m/>
    <m/>
  </r>
  <r>
    <n v="6886"/>
    <m/>
    <m/>
    <m/>
    <m/>
    <m/>
    <m/>
    <m/>
    <x v="13"/>
    <x v="42"/>
    <m/>
    <m/>
    <x v="2"/>
    <n v="0"/>
    <m/>
    <s v=" "/>
    <m/>
    <m/>
    <m/>
    <m/>
    <m/>
  </r>
  <r>
    <n v="6887"/>
    <m/>
    <m/>
    <m/>
    <m/>
    <m/>
    <m/>
    <m/>
    <x v="13"/>
    <x v="42"/>
    <m/>
    <m/>
    <x v="2"/>
    <n v="0"/>
    <m/>
    <s v=" "/>
    <m/>
    <m/>
    <m/>
    <m/>
    <m/>
  </r>
  <r>
    <n v="6888"/>
    <m/>
    <m/>
    <m/>
    <m/>
    <m/>
    <m/>
    <m/>
    <x v="13"/>
    <x v="42"/>
    <m/>
    <m/>
    <x v="2"/>
    <n v="0"/>
    <m/>
    <s v=" "/>
    <m/>
    <m/>
    <m/>
    <m/>
    <m/>
  </r>
  <r>
    <n v="6889"/>
    <m/>
    <m/>
    <m/>
    <m/>
    <m/>
    <m/>
    <m/>
    <x v="13"/>
    <x v="42"/>
    <m/>
    <m/>
    <x v="2"/>
    <n v="0"/>
    <m/>
    <s v=" "/>
    <m/>
    <m/>
    <m/>
    <m/>
    <m/>
  </r>
  <r>
    <n v="6890"/>
    <m/>
    <m/>
    <m/>
    <m/>
    <m/>
    <m/>
    <m/>
    <x v="13"/>
    <x v="42"/>
    <m/>
    <m/>
    <x v="2"/>
    <n v="0"/>
    <m/>
    <s v=" "/>
    <m/>
    <m/>
    <m/>
    <m/>
    <m/>
  </r>
  <r>
    <n v="6891"/>
    <m/>
    <m/>
    <m/>
    <m/>
    <m/>
    <m/>
    <m/>
    <x v="13"/>
    <x v="42"/>
    <m/>
    <m/>
    <x v="2"/>
    <n v="0"/>
    <m/>
    <s v=" "/>
    <m/>
    <m/>
    <m/>
    <m/>
    <m/>
  </r>
  <r>
    <n v="6892"/>
    <m/>
    <m/>
    <m/>
    <m/>
    <m/>
    <m/>
    <m/>
    <x v="13"/>
    <x v="42"/>
    <m/>
    <m/>
    <x v="2"/>
    <n v="0"/>
    <m/>
    <s v=" "/>
    <m/>
    <m/>
    <m/>
    <m/>
    <m/>
  </r>
  <r>
    <n v="6893"/>
    <m/>
    <m/>
    <m/>
    <m/>
    <m/>
    <m/>
    <m/>
    <x v="13"/>
    <x v="42"/>
    <m/>
    <m/>
    <x v="2"/>
    <n v="0"/>
    <m/>
    <s v=" "/>
    <m/>
    <m/>
    <m/>
    <m/>
    <m/>
  </r>
  <r>
    <n v="6894"/>
    <m/>
    <m/>
    <m/>
    <m/>
    <m/>
    <m/>
    <m/>
    <x v="13"/>
    <x v="42"/>
    <m/>
    <m/>
    <x v="2"/>
    <n v="0"/>
    <m/>
    <s v=" "/>
    <m/>
    <m/>
    <m/>
    <m/>
    <m/>
  </r>
  <r>
    <n v="6895"/>
    <m/>
    <m/>
    <m/>
    <m/>
    <m/>
    <m/>
    <m/>
    <x v="13"/>
    <x v="42"/>
    <m/>
    <m/>
    <x v="2"/>
    <n v="0"/>
    <m/>
    <s v=" "/>
    <m/>
    <m/>
    <m/>
    <m/>
    <m/>
  </r>
  <r>
    <n v="6896"/>
    <m/>
    <m/>
    <m/>
    <m/>
    <m/>
    <m/>
    <m/>
    <x v="13"/>
    <x v="42"/>
    <m/>
    <m/>
    <x v="2"/>
    <n v="0"/>
    <m/>
    <s v=" "/>
    <m/>
    <m/>
    <m/>
    <m/>
    <m/>
  </r>
  <r>
    <n v="6897"/>
    <m/>
    <m/>
    <m/>
    <m/>
    <m/>
    <m/>
    <m/>
    <x v="13"/>
    <x v="42"/>
    <m/>
    <m/>
    <x v="2"/>
    <n v="0"/>
    <m/>
    <s v=" "/>
    <m/>
    <m/>
    <m/>
    <m/>
    <m/>
  </r>
  <r>
    <n v="6898"/>
    <m/>
    <m/>
    <m/>
    <m/>
    <m/>
    <m/>
    <m/>
    <x v="13"/>
    <x v="42"/>
    <m/>
    <m/>
    <x v="2"/>
    <n v="0"/>
    <m/>
    <s v=" "/>
    <m/>
    <m/>
    <m/>
    <m/>
    <m/>
  </r>
  <r>
    <n v="6899"/>
    <m/>
    <m/>
    <m/>
    <m/>
    <m/>
    <m/>
    <m/>
    <x v="13"/>
    <x v="42"/>
    <m/>
    <m/>
    <x v="2"/>
    <n v="0"/>
    <m/>
    <s v=" "/>
    <m/>
    <m/>
    <m/>
    <m/>
    <m/>
  </r>
  <r>
    <n v="6900"/>
    <m/>
    <m/>
    <m/>
    <m/>
    <m/>
    <m/>
    <m/>
    <x v="13"/>
    <x v="42"/>
    <m/>
    <m/>
    <x v="2"/>
    <n v="0"/>
    <m/>
    <s v=" "/>
    <m/>
    <m/>
    <m/>
    <m/>
    <m/>
  </r>
  <r>
    <n v="6901"/>
    <m/>
    <m/>
    <m/>
    <m/>
    <m/>
    <m/>
    <m/>
    <x v="13"/>
    <x v="42"/>
    <m/>
    <m/>
    <x v="2"/>
    <n v="0"/>
    <m/>
    <s v=" "/>
    <m/>
    <m/>
    <m/>
    <m/>
    <m/>
  </r>
  <r>
    <n v="6902"/>
    <m/>
    <m/>
    <m/>
    <m/>
    <m/>
    <m/>
    <m/>
    <x v="13"/>
    <x v="42"/>
    <m/>
    <m/>
    <x v="2"/>
    <n v="0"/>
    <m/>
    <s v=" "/>
    <m/>
    <m/>
    <m/>
    <m/>
    <m/>
  </r>
  <r>
    <n v="6903"/>
    <m/>
    <m/>
    <m/>
    <m/>
    <m/>
    <m/>
    <m/>
    <x v="13"/>
    <x v="42"/>
    <m/>
    <m/>
    <x v="2"/>
    <n v="0"/>
    <m/>
    <s v=" "/>
    <m/>
    <m/>
    <m/>
    <m/>
    <m/>
  </r>
  <r>
    <n v="6904"/>
    <m/>
    <m/>
    <m/>
    <m/>
    <m/>
    <m/>
    <m/>
    <x v="13"/>
    <x v="42"/>
    <m/>
    <m/>
    <x v="2"/>
    <n v="0"/>
    <m/>
    <s v=" "/>
    <m/>
    <m/>
    <m/>
    <m/>
    <m/>
  </r>
  <r>
    <n v="6905"/>
    <m/>
    <m/>
    <m/>
    <m/>
    <m/>
    <m/>
    <m/>
    <x v="13"/>
    <x v="42"/>
    <m/>
    <m/>
    <x v="2"/>
    <n v="0"/>
    <m/>
    <s v=" "/>
    <m/>
    <m/>
    <m/>
    <m/>
    <m/>
  </r>
  <r>
    <n v="6906"/>
    <m/>
    <m/>
    <m/>
    <m/>
    <m/>
    <m/>
    <m/>
    <x v="13"/>
    <x v="42"/>
    <m/>
    <m/>
    <x v="2"/>
    <n v="0"/>
    <m/>
    <s v=" "/>
    <m/>
    <m/>
    <m/>
    <m/>
    <m/>
  </r>
  <r>
    <n v="6907"/>
    <m/>
    <m/>
    <m/>
    <m/>
    <m/>
    <m/>
    <m/>
    <x v="13"/>
    <x v="42"/>
    <m/>
    <m/>
    <x v="2"/>
    <n v="0"/>
    <m/>
    <s v=" "/>
    <m/>
    <m/>
    <m/>
    <m/>
    <m/>
  </r>
  <r>
    <n v="6908"/>
    <m/>
    <m/>
    <m/>
    <m/>
    <m/>
    <m/>
    <m/>
    <x v="13"/>
    <x v="42"/>
    <m/>
    <m/>
    <x v="2"/>
    <n v="0"/>
    <m/>
    <s v=" "/>
    <m/>
    <m/>
    <m/>
    <m/>
    <m/>
  </r>
  <r>
    <n v="6909"/>
    <m/>
    <m/>
    <m/>
    <m/>
    <m/>
    <m/>
    <m/>
    <x v="13"/>
    <x v="42"/>
    <m/>
    <m/>
    <x v="2"/>
    <n v="0"/>
    <m/>
    <s v=" "/>
    <m/>
    <m/>
    <m/>
    <m/>
    <m/>
  </r>
  <r>
    <n v="6910"/>
    <m/>
    <m/>
    <m/>
    <m/>
    <m/>
    <m/>
    <m/>
    <x v="13"/>
    <x v="42"/>
    <m/>
    <m/>
    <x v="2"/>
    <n v="0"/>
    <m/>
    <s v=" "/>
    <m/>
    <m/>
    <m/>
    <m/>
    <m/>
  </r>
  <r>
    <n v="6911"/>
    <m/>
    <m/>
    <m/>
    <m/>
    <m/>
    <m/>
    <m/>
    <x v="13"/>
    <x v="42"/>
    <m/>
    <m/>
    <x v="2"/>
    <n v="0"/>
    <m/>
    <s v=" "/>
    <m/>
    <m/>
    <m/>
    <m/>
    <m/>
  </r>
  <r>
    <n v="6912"/>
    <m/>
    <m/>
    <m/>
    <m/>
    <m/>
    <m/>
    <m/>
    <x v="13"/>
    <x v="42"/>
    <m/>
    <m/>
    <x v="2"/>
    <n v="0"/>
    <m/>
    <s v=" "/>
    <m/>
    <m/>
    <m/>
    <m/>
    <m/>
  </r>
  <r>
    <n v="6913"/>
    <m/>
    <m/>
    <m/>
    <m/>
    <m/>
    <m/>
    <m/>
    <x v="13"/>
    <x v="42"/>
    <m/>
    <m/>
    <x v="2"/>
    <n v="0"/>
    <m/>
    <s v=" "/>
    <m/>
    <m/>
    <m/>
    <m/>
    <m/>
  </r>
  <r>
    <n v="6914"/>
    <m/>
    <m/>
    <m/>
    <m/>
    <m/>
    <m/>
    <m/>
    <x v="13"/>
    <x v="42"/>
    <m/>
    <m/>
    <x v="2"/>
    <n v="0"/>
    <m/>
    <s v=" "/>
    <m/>
    <m/>
    <m/>
    <m/>
    <m/>
  </r>
  <r>
    <n v="6915"/>
    <m/>
    <m/>
    <m/>
    <m/>
    <m/>
    <m/>
    <m/>
    <x v="13"/>
    <x v="42"/>
    <m/>
    <m/>
    <x v="2"/>
    <n v="0"/>
    <m/>
    <s v=" "/>
    <m/>
    <m/>
    <m/>
    <m/>
    <m/>
  </r>
  <r>
    <n v="6916"/>
    <m/>
    <m/>
    <m/>
    <m/>
    <m/>
    <m/>
    <m/>
    <x v="13"/>
    <x v="42"/>
    <m/>
    <m/>
    <x v="2"/>
    <n v="0"/>
    <m/>
    <s v=" "/>
    <m/>
    <m/>
    <m/>
    <m/>
    <m/>
  </r>
  <r>
    <n v="6917"/>
    <m/>
    <m/>
    <m/>
    <m/>
    <m/>
    <m/>
    <m/>
    <x v="13"/>
    <x v="42"/>
    <m/>
    <m/>
    <x v="2"/>
    <n v="0"/>
    <m/>
    <s v=" "/>
    <m/>
    <m/>
    <m/>
    <m/>
    <m/>
  </r>
  <r>
    <n v="6918"/>
    <m/>
    <m/>
    <m/>
    <m/>
    <m/>
    <m/>
    <m/>
    <x v="13"/>
    <x v="42"/>
    <m/>
    <m/>
    <x v="2"/>
    <n v="0"/>
    <m/>
    <s v=" "/>
    <m/>
    <m/>
    <m/>
    <m/>
    <m/>
  </r>
  <r>
    <n v="6919"/>
    <m/>
    <m/>
    <m/>
    <m/>
    <m/>
    <m/>
    <m/>
    <x v="13"/>
    <x v="42"/>
    <m/>
    <m/>
    <x v="2"/>
    <n v="0"/>
    <m/>
    <s v=" "/>
    <m/>
    <m/>
    <m/>
    <m/>
    <m/>
  </r>
  <r>
    <n v="6920"/>
    <m/>
    <m/>
    <m/>
    <m/>
    <m/>
    <m/>
    <m/>
    <x v="13"/>
    <x v="42"/>
    <m/>
    <m/>
    <x v="2"/>
    <n v="0"/>
    <m/>
    <s v=" "/>
    <m/>
    <m/>
    <m/>
    <m/>
    <m/>
  </r>
  <r>
    <n v="6921"/>
    <m/>
    <m/>
    <m/>
    <m/>
    <m/>
    <m/>
    <m/>
    <x v="13"/>
    <x v="42"/>
    <m/>
    <m/>
    <x v="2"/>
    <n v="0"/>
    <m/>
    <s v=" "/>
    <m/>
    <m/>
    <m/>
    <m/>
    <m/>
  </r>
  <r>
    <n v="6922"/>
    <m/>
    <m/>
    <m/>
    <m/>
    <m/>
    <m/>
    <m/>
    <x v="13"/>
    <x v="42"/>
    <m/>
    <m/>
    <x v="2"/>
    <n v="0"/>
    <m/>
    <s v=" "/>
    <m/>
    <m/>
    <m/>
    <m/>
    <m/>
  </r>
  <r>
    <n v="6923"/>
    <m/>
    <m/>
    <m/>
    <m/>
    <m/>
    <m/>
    <m/>
    <x v="13"/>
    <x v="42"/>
    <m/>
    <m/>
    <x v="2"/>
    <n v="0"/>
    <m/>
    <s v=" "/>
    <m/>
    <m/>
    <m/>
    <m/>
    <m/>
  </r>
  <r>
    <n v="6924"/>
    <m/>
    <m/>
    <m/>
    <m/>
    <m/>
    <m/>
    <m/>
    <x v="13"/>
    <x v="42"/>
    <m/>
    <m/>
    <x v="2"/>
    <n v="0"/>
    <m/>
    <s v=" "/>
    <m/>
    <m/>
    <m/>
    <m/>
    <m/>
  </r>
  <r>
    <n v="6925"/>
    <m/>
    <m/>
    <m/>
    <m/>
    <m/>
    <m/>
    <m/>
    <x v="13"/>
    <x v="42"/>
    <m/>
    <m/>
    <x v="2"/>
    <n v="0"/>
    <m/>
    <s v=" "/>
    <m/>
    <m/>
    <m/>
    <m/>
    <m/>
  </r>
  <r>
    <n v="6926"/>
    <m/>
    <m/>
    <m/>
    <m/>
    <m/>
    <m/>
    <m/>
    <x v="13"/>
    <x v="42"/>
    <m/>
    <m/>
    <x v="2"/>
    <n v="0"/>
    <m/>
    <s v=" "/>
    <m/>
    <m/>
    <m/>
    <m/>
    <m/>
  </r>
  <r>
    <n v="6927"/>
    <m/>
    <m/>
    <m/>
    <m/>
    <m/>
    <m/>
    <m/>
    <x v="13"/>
    <x v="42"/>
    <m/>
    <m/>
    <x v="2"/>
    <n v="0"/>
    <m/>
    <s v=" "/>
    <m/>
    <m/>
    <m/>
    <m/>
    <m/>
  </r>
  <r>
    <n v="6928"/>
    <m/>
    <m/>
    <m/>
    <m/>
    <m/>
    <m/>
    <m/>
    <x v="13"/>
    <x v="42"/>
    <m/>
    <m/>
    <x v="2"/>
    <n v="0"/>
    <m/>
    <s v=" "/>
    <m/>
    <m/>
    <m/>
    <m/>
    <m/>
  </r>
  <r>
    <n v="6929"/>
    <m/>
    <m/>
    <m/>
    <m/>
    <m/>
    <m/>
    <m/>
    <x v="13"/>
    <x v="42"/>
    <m/>
    <m/>
    <x v="2"/>
    <n v="0"/>
    <m/>
    <s v=" "/>
    <m/>
    <m/>
    <m/>
    <m/>
    <m/>
  </r>
  <r>
    <n v="6930"/>
    <m/>
    <m/>
    <m/>
    <m/>
    <m/>
    <m/>
    <m/>
    <x v="13"/>
    <x v="42"/>
    <m/>
    <m/>
    <x v="2"/>
    <n v="0"/>
    <m/>
    <s v=" "/>
    <m/>
    <m/>
    <m/>
    <m/>
    <m/>
  </r>
  <r>
    <n v="6931"/>
    <m/>
    <m/>
    <m/>
    <m/>
    <m/>
    <m/>
    <m/>
    <x v="13"/>
    <x v="42"/>
    <m/>
    <m/>
    <x v="2"/>
    <n v="0"/>
    <m/>
    <s v=" "/>
    <m/>
    <m/>
    <m/>
    <m/>
    <m/>
  </r>
  <r>
    <n v="6932"/>
    <m/>
    <m/>
    <m/>
    <m/>
    <m/>
    <m/>
    <m/>
    <x v="13"/>
    <x v="42"/>
    <m/>
    <m/>
    <x v="2"/>
    <n v="0"/>
    <m/>
    <s v=" "/>
    <m/>
    <m/>
    <m/>
    <m/>
    <m/>
  </r>
  <r>
    <n v="6933"/>
    <m/>
    <m/>
    <m/>
    <m/>
    <m/>
    <m/>
    <m/>
    <x v="13"/>
    <x v="42"/>
    <m/>
    <m/>
    <x v="2"/>
    <n v="0"/>
    <m/>
    <s v=" "/>
    <m/>
    <m/>
    <m/>
    <m/>
    <m/>
  </r>
  <r>
    <n v="6934"/>
    <m/>
    <m/>
    <m/>
    <m/>
    <m/>
    <m/>
    <m/>
    <x v="13"/>
    <x v="42"/>
    <m/>
    <m/>
    <x v="2"/>
    <n v="0"/>
    <m/>
    <s v=" "/>
    <m/>
    <m/>
    <m/>
    <m/>
    <m/>
  </r>
  <r>
    <n v="6935"/>
    <m/>
    <m/>
    <m/>
    <m/>
    <m/>
    <m/>
    <m/>
    <x v="13"/>
    <x v="42"/>
    <m/>
    <m/>
    <x v="2"/>
    <n v="0"/>
    <m/>
    <s v=" "/>
    <m/>
    <m/>
    <m/>
    <m/>
    <m/>
  </r>
  <r>
    <n v="6936"/>
    <m/>
    <m/>
    <m/>
    <m/>
    <m/>
    <m/>
    <m/>
    <x v="13"/>
    <x v="42"/>
    <m/>
    <m/>
    <x v="2"/>
    <n v="0"/>
    <m/>
    <s v=" "/>
    <m/>
    <m/>
    <m/>
    <m/>
    <m/>
  </r>
  <r>
    <n v="6937"/>
    <m/>
    <m/>
    <m/>
    <m/>
    <m/>
    <m/>
    <m/>
    <x v="13"/>
    <x v="42"/>
    <m/>
    <m/>
    <x v="2"/>
    <n v="0"/>
    <m/>
    <s v=" "/>
    <m/>
    <m/>
    <m/>
    <m/>
    <m/>
  </r>
  <r>
    <n v="6938"/>
    <m/>
    <m/>
    <m/>
    <m/>
    <m/>
    <m/>
    <m/>
    <x v="13"/>
    <x v="42"/>
    <m/>
    <m/>
    <x v="2"/>
    <n v="0"/>
    <m/>
    <s v=" "/>
    <m/>
    <m/>
    <m/>
    <m/>
    <m/>
  </r>
  <r>
    <n v="6939"/>
    <m/>
    <m/>
    <m/>
    <m/>
    <m/>
    <m/>
    <m/>
    <x v="13"/>
    <x v="42"/>
    <m/>
    <m/>
    <x v="2"/>
    <n v="0"/>
    <m/>
    <s v=" "/>
    <m/>
    <m/>
    <m/>
    <m/>
    <m/>
  </r>
  <r>
    <n v="6940"/>
    <m/>
    <m/>
    <m/>
    <m/>
    <m/>
    <m/>
    <m/>
    <x v="13"/>
    <x v="42"/>
    <m/>
    <m/>
    <x v="2"/>
    <n v="0"/>
    <m/>
    <s v=" "/>
    <m/>
    <m/>
    <m/>
    <m/>
    <m/>
  </r>
  <r>
    <n v="6941"/>
    <m/>
    <m/>
    <m/>
    <m/>
    <m/>
    <m/>
    <m/>
    <x v="13"/>
    <x v="42"/>
    <m/>
    <m/>
    <x v="2"/>
    <n v="0"/>
    <m/>
    <s v=" "/>
    <m/>
    <m/>
    <m/>
    <m/>
    <m/>
  </r>
  <r>
    <n v="6942"/>
    <m/>
    <m/>
    <m/>
    <m/>
    <m/>
    <m/>
    <m/>
    <x v="13"/>
    <x v="42"/>
    <m/>
    <m/>
    <x v="2"/>
    <n v="0"/>
    <m/>
    <s v=" "/>
    <m/>
    <m/>
    <m/>
    <m/>
    <m/>
  </r>
  <r>
    <n v="6943"/>
    <m/>
    <m/>
    <m/>
    <m/>
    <m/>
    <m/>
    <m/>
    <x v="13"/>
    <x v="42"/>
    <m/>
    <m/>
    <x v="2"/>
    <n v="0"/>
    <m/>
    <s v=" "/>
    <m/>
    <m/>
    <m/>
    <m/>
    <m/>
  </r>
  <r>
    <n v="6944"/>
    <m/>
    <m/>
    <m/>
    <m/>
    <m/>
    <m/>
    <m/>
    <x v="13"/>
    <x v="42"/>
    <m/>
    <m/>
    <x v="2"/>
    <n v="0"/>
    <m/>
    <s v=" "/>
    <m/>
    <m/>
    <m/>
    <m/>
    <m/>
  </r>
  <r>
    <n v="6945"/>
    <m/>
    <m/>
    <m/>
    <m/>
    <m/>
    <m/>
    <m/>
    <x v="13"/>
    <x v="42"/>
    <m/>
    <m/>
    <x v="2"/>
    <n v="0"/>
    <m/>
    <s v=" "/>
    <m/>
    <m/>
    <m/>
    <m/>
    <m/>
  </r>
  <r>
    <n v="6946"/>
    <m/>
    <m/>
    <m/>
    <m/>
    <m/>
    <m/>
    <m/>
    <x v="13"/>
    <x v="42"/>
    <m/>
    <m/>
    <x v="2"/>
    <n v="0"/>
    <m/>
    <s v=" "/>
    <m/>
    <m/>
    <m/>
    <m/>
    <m/>
  </r>
  <r>
    <n v="6947"/>
    <m/>
    <m/>
    <m/>
    <m/>
    <m/>
    <m/>
    <m/>
    <x v="13"/>
    <x v="42"/>
    <m/>
    <m/>
    <x v="2"/>
    <n v="0"/>
    <m/>
    <s v=" "/>
    <m/>
    <m/>
    <m/>
    <m/>
    <m/>
  </r>
  <r>
    <n v="6948"/>
    <m/>
    <m/>
    <m/>
    <m/>
    <m/>
    <m/>
    <m/>
    <x v="13"/>
    <x v="42"/>
    <m/>
    <m/>
    <x v="2"/>
    <n v="0"/>
    <m/>
    <s v=" "/>
    <m/>
    <m/>
    <m/>
    <m/>
    <m/>
  </r>
  <r>
    <n v="6949"/>
    <m/>
    <m/>
    <m/>
    <m/>
    <m/>
    <m/>
    <m/>
    <x v="13"/>
    <x v="42"/>
    <m/>
    <m/>
    <x v="2"/>
    <n v="0"/>
    <m/>
    <s v=" "/>
    <m/>
    <m/>
    <m/>
    <m/>
    <m/>
  </r>
  <r>
    <n v="6950"/>
    <m/>
    <m/>
    <m/>
    <m/>
    <m/>
    <m/>
    <m/>
    <x v="13"/>
    <x v="42"/>
    <m/>
    <m/>
    <x v="2"/>
    <n v="0"/>
    <m/>
    <s v=" "/>
    <m/>
    <m/>
    <m/>
    <m/>
    <m/>
  </r>
  <r>
    <n v="6951"/>
    <m/>
    <m/>
    <m/>
    <m/>
    <m/>
    <m/>
    <m/>
    <x v="13"/>
    <x v="42"/>
    <m/>
    <m/>
    <x v="2"/>
    <n v="0"/>
    <m/>
    <s v=" "/>
    <m/>
    <m/>
    <m/>
    <m/>
    <m/>
  </r>
  <r>
    <n v="6952"/>
    <m/>
    <m/>
    <m/>
    <m/>
    <m/>
    <m/>
    <m/>
    <x v="13"/>
    <x v="42"/>
    <m/>
    <m/>
    <x v="2"/>
    <n v="0"/>
    <m/>
    <s v=" "/>
    <m/>
    <m/>
    <m/>
    <m/>
    <m/>
  </r>
  <r>
    <n v="6953"/>
    <m/>
    <m/>
    <m/>
    <m/>
    <m/>
    <m/>
    <m/>
    <x v="13"/>
    <x v="42"/>
    <m/>
    <m/>
    <x v="2"/>
    <n v="0"/>
    <m/>
    <s v=" "/>
    <m/>
    <m/>
    <m/>
    <m/>
    <m/>
  </r>
  <r>
    <n v="6954"/>
    <m/>
    <m/>
    <m/>
    <m/>
    <m/>
    <m/>
    <m/>
    <x v="13"/>
    <x v="42"/>
    <m/>
    <m/>
    <x v="2"/>
    <n v="0"/>
    <m/>
    <s v=" "/>
    <m/>
    <m/>
    <m/>
    <m/>
    <m/>
  </r>
  <r>
    <n v="6955"/>
    <m/>
    <m/>
    <m/>
    <m/>
    <m/>
    <m/>
    <m/>
    <x v="13"/>
    <x v="42"/>
    <m/>
    <m/>
    <x v="2"/>
    <n v="0"/>
    <m/>
    <s v=" "/>
    <m/>
    <m/>
    <m/>
    <m/>
    <m/>
  </r>
  <r>
    <n v="6956"/>
    <m/>
    <m/>
    <m/>
    <m/>
    <m/>
    <m/>
    <m/>
    <x v="13"/>
    <x v="42"/>
    <m/>
    <m/>
    <x v="2"/>
    <n v="0"/>
    <m/>
    <s v=" "/>
    <m/>
    <m/>
    <m/>
    <m/>
    <m/>
  </r>
  <r>
    <n v="6957"/>
    <m/>
    <m/>
    <m/>
    <m/>
    <m/>
    <m/>
    <m/>
    <x v="13"/>
    <x v="42"/>
    <m/>
    <m/>
    <x v="2"/>
    <n v="0"/>
    <m/>
    <s v=" "/>
    <m/>
    <m/>
    <m/>
    <m/>
    <m/>
  </r>
  <r>
    <n v="6958"/>
    <m/>
    <m/>
    <m/>
    <m/>
    <m/>
    <m/>
    <m/>
    <x v="13"/>
    <x v="42"/>
    <m/>
    <m/>
    <x v="2"/>
    <n v="0"/>
    <m/>
    <s v=" "/>
    <m/>
    <m/>
    <m/>
    <m/>
    <m/>
  </r>
  <r>
    <n v="6959"/>
    <m/>
    <m/>
    <m/>
    <m/>
    <m/>
    <m/>
    <m/>
    <x v="13"/>
    <x v="42"/>
    <m/>
    <m/>
    <x v="2"/>
    <n v="0"/>
    <m/>
    <s v=" "/>
    <m/>
    <m/>
    <m/>
    <m/>
    <m/>
  </r>
  <r>
    <n v="6960"/>
    <m/>
    <m/>
    <m/>
    <m/>
    <m/>
    <m/>
    <m/>
    <x v="13"/>
    <x v="42"/>
    <m/>
    <m/>
    <x v="2"/>
    <n v="0"/>
    <m/>
    <s v=" "/>
    <m/>
    <m/>
    <m/>
    <m/>
    <m/>
  </r>
  <r>
    <n v="6961"/>
    <m/>
    <m/>
    <m/>
    <m/>
    <m/>
    <m/>
    <m/>
    <x v="13"/>
    <x v="42"/>
    <m/>
    <m/>
    <x v="2"/>
    <n v="0"/>
    <m/>
    <s v=" "/>
    <m/>
    <m/>
    <m/>
    <m/>
    <m/>
  </r>
  <r>
    <n v="6962"/>
    <m/>
    <m/>
    <m/>
    <m/>
    <m/>
    <m/>
    <m/>
    <x v="13"/>
    <x v="42"/>
    <m/>
    <m/>
    <x v="2"/>
    <n v="0"/>
    <m/>
    <s v=" "/>
    <m/>
    <m/>
    <m/>
    <m/>
    <m/>
  </r>
  <r>
    <n v="6963"/>
    <m/>
    <m/>
    <m/>
    <m/>
    <m/>
    <m/>
    <m/>
    <x v="13"/>
    <x v="42"/>
    <m/>
    <m/>
    <x v="2"/>
    <n v="0"/>
    <m/>
    <s v=" "/>
    <m/>
    <m/>
    <m/>
    <m/>
    <m/>
  </r>
  <r>
    <n v="6964"/>
    <m/>
    <m/>
    <m/>
    <m/>
    <m/>
    <m/>
    <m/>
    <x v="13"/>
    <x v="42"/>
    <m/>
    <m/>
    <x v="2"/>
    <n v="0"/>
    <m/>
    <s v=" "/>
    <m/>
    <m/>
    <m/>
    <m/>
    <m/>
  </r>
  <r>
    <n v="6965"/>
    <m/>
    <m/>
    <m/>
    <m/>
    <m/>
    <m/>
    <m/>
    <x v="13"/>
    <x v="42"/>
    <m/>
    <m/>
    <x v="2"/>
    <n v="0"/>
    <m/>
    <s v=" "/>
    <m/>
    <m/>
    <m/>
    <m/>
    <m/>
  </r>
  <r>
    <n v="6966"/>
    <m/>
    <m/>
    <m/>
    <m/>
    <m/>
    <m/>
    <m/>
    <x v="13"/>
    <x v="42"/>
    <m/>
    <m/>
    <x v="2"/>
    <n v="0"/>
    <m/>
    <s v=" "/>
    <m/>
    <m/>
    <m/>
    <m/>
    <m/>
  </r>
  <r>
    <n v="6967"/>
    <m/>
    <m/>
    <m/>
    <m/>
    <m/>
    <m/>
    <m/>
    <x v="13"/>
    <x v="42"/>
    <m/>
    <m/>
    <x v="2"/>
    <n v="0"/>
    <m/>
    <s v=" "/>
    <m/>
    <m/>
    <m/>
    <m/>
    <m/>
  </r>
  <r>
    <n v="6968"/>
    <m/>
    <m/>
    <m/>
    <m/>
    <m/>
    <m/>
    <m/>
    <x v="13"/>
    <x v="42"/>
    <m/>
    <m/>
    <x v="2"/>
    <n v="0"/>
    <m/>
    <s v=" "/>
    <m/>
    <m/>
    <m/>
    <m/>
    <m/>
  </r>
  <r>
    <n v="6969"/>
    <m/>
    <m/>
    <m/>
    <m/>
    <m/>
    <m/>
    <m/>
    <x v="13"/>
    <x v="42"/>
    <m/>
    <m/>
    <x v="2"/>
    <n v="0"/>
    <m/>
    <s v=" "/>
    <m/>
    <m/>
    <m/>
    <m/>
    <m/>
  </r>
  <r>
    <n v="6970"/>
    <m/>
    <m/>
    <m/>
    <m/>
    <m/>
    <m/>
    <m/>
    <x v="13"/>
    <x v="42"/>
    <m/>
    <m/>
    <x v="2"/>
    <n v="0"/>
    <m/>
    <s v=" "/>
    <m/>
    <m/>
    <m/>
    <m/>
    <m/>
  </r>
  <r>
    <n v="6971"/>
    <m/>
    <m/>
    <m/>
    <m/>
    <m/>
    <m/>
    <m/>
    <x v="13"/>
    <x v="42"/>
    <m/>
    <m/>
    <x v="2"/>
    <n v="0"/>
    <m/>
    <s v=" "/>
    <m/>
    <m/>
    <m/>
    <m/>
    <m/>
  </r>
  <r>
    <n v="6972"/>
    <m/>
    <m/>
    <m/>
    <m/>
    <m/>
    <m/>
    <m/>
    <x v="13"/>
    <x v="42"/>
    <m/>
    <m/>
    <x v="2"/>
    <n v="0"/>
    <m/>
    <s v=" "/>
    <m/>
    <m/>
    <m/>
    <m/>
    <m/>
  </r>
  <r>
    <n v="6973"/>
    <m/>
    <m/>
    <m/>
    <m/>
    <m/>
    <m/>
    <m/>
    <x v="13"/>
    <x v="42"/>
    <m/>
    <m/>
    <x v="2"/>
    <n v="0"/>
    <m/>
    <s v=" "/>
    <m/>
    <m/>
    <m/>
    <m/>
    <m/>
  </r>
  <r>
    <n v="6974"/>
    <m/>
    <m/>
    <m/>
    <m/>
    <m/>
    <m/>
    <m/>
    <x v="13"/>
    <x v="42"/>
    <m/>
    <m/>
    <x v="2"/>
    <n v="0"/>
    <m/>
    <s v=" "/>
    <m/>
    <m/>
    <m/>
    <m/>
    <m/>
  </r>
  <r>
    <n v="6975"/>
    <m/>
    <m/>
    <m/>
    <m/>
    <m/>
    <m/>
    <m/>
    <x v="13"/>
    <x v="42"/>
    <m/>
    <m/>
    <x v="2"/>
    <n v="0"/>
    <m/>
    <s v=" "/>
    <m/>
    <m/>
    <m/>
    <m/>
    <m/>
  </r>
  <r>
    <n v="6976"/>
    <m/>
    <m/>
    <m/>
    <m/>
    <m/>
    <m/>
    <m/>
    <x v="13"/>
    <x v="42"/>
    <m/>
    <m/>
    <x v="2"/>
    <n v="0"/>
    <m/>
    <s v=" "/>
    <m/>
    <m/>
    <m/>
    <m/>
    <m/>
  </r>
  <r>
    <n v="6977"/>
    <m/>
    <m/>
    <m/>
    <m/>
    <m/>
    <m/>
    <m/>
    <x v="13"/>
    <x v="42"/>
    <m/>
    <m/>
    <x v="2"/>
    <n v="0"/>
    <m/>
    <s v=" "/>
    <m/>
    <m/>
    <m/>
    <m/>
    <m/>
  </r>
  <r>
    <n v="6978"/>
    <m/>
    <m/>
    <m/>
    <m/>
    <m/>
    <m/>
    <m/>
    <x v="13"/>
    <x v="42"/>
    <m/>
    <m/>
    <x v="2"/>
    <n v="0"/>
    <m/>
    <s v=" "/>
    <m/>
    <m/>
    <m/>
    <m/>
    <m/>
  </r>
  <r>
    <n v="6979"/>
    <m/>
    <m/>
    <m/>
    <m/>
    <m/>
    <m/>
    <m/>
    <x v="13"/>
    <x v="42"/>
    <m/>
    <m/>
    <x v="2"/>
    <n v="0"/>
    <m/>
    <s v=" "/>
    <m/>
    <m/>
    <m/>
    <m/>
    <m/>
  </r>
  <r>
    <n v="6980"/>
    <m/>
    <m/>
    <m/>
    <m/>
    <m/>
    <m/>
    <m/>
    <x v="13"/>
    <x v="42"/>
    <m/>
    <m/>
    <x v="2"/>
    <n v="0"/>
    <m/>
    <s v=" "/>
    <m/>
    <m/>
    <m/>
    <m/>
    <m/>
  </r>
  <r>
    <n v="6981"/>
    <m/>
    <m/>
    <m/>
    <m/>
    <m/>
    <m/>
    <m/>
    <x v="13"/>
    <x v="42"/>
    <m/>
    <m/>
    <x v="2"/>
    <n v="0"/>
    <m/>
    <s v=" "/>
    <m/>
    <m/>
    <m/>
    <m/>
    <m/>
  </r>
  <r>
    <n v="6982"/>
    <m/>
    <m/>
    <m/>
    <m/>
    <m/>
    <m/>
    <m/>
    <x v="13"/>
    <x v="42"/>
    <m/>
    <m/>
    <x v="2"/>
    <n v="0"/>
    <m/>
    <s v=" "/>
    <m/>
    <m/>
    <m/>
    <m/>
    <m/>
  </r>
  <r>
    <n v="6983"/>
    <m/>
    <m/>
    <m/>
    <m/>
    <m/>
    <m/>
    <m/>
    <x v="13"/>
    <x v="42"/>
    <m/>
    <m/>
    <x v="2"/>
    <n v="0"/>
    <m/>
    <s v=" "/>
    <m/>
    <m/>
    <m/>
    <m/>
    <m/>
  </r>
  <r>
    <n v="6984"/>
    <m/>
    <m/>
    <m/>
    <m/>
    <m/>
    <m/>
    <m/>
    <x v="13"/>
    <x v="42"/>
    <m/>
    <m/>
    <x v="2"/>
    <n v="0"/>
    <m/>
    <s v=" "/>
    <m/>
    <m/>
    <m/>
    <m/>
    <m/>
  </r>
  <r>
    <n v="6985"/>
    <m/>
    <m/>
    <m/>
    <m/>
    <m/>
    <m/>
    <m/>
    <x v="13"/>
    <x v="42"/>
    <m/>
    <m/>
    <x v="2"/>
    <n v="0"/>
    <m/>
    <s v=" "/>
    <m/>
    <m/>
    <m/>
    <m/>
    <m/>
  </r>
  <r>
    <n v="6986"/>
    <m/>
    <m/>
    <m/>
    <m/>
    <m/>
    <m/>
    <m/>
    <x v="13"/>
    <x v="42"/>
    <m/>
    <m/>
    <x v="2"/>
    <n v="0"/>
    <m/>
    <s v=" "/>
    <m/>
    <m/>
    <m/>
    <m/>
    <m/>
  </r>
  <r>
    <n v="6987"/>
    <m/>
    <m/>
    <m/>
    <m/>
    <m/>
    <m/>
    <m/>
    <x v="13"/>
    <x v="42"/>
    <m/>
    <m/>
    <x v="2"/>
    <n v="0"/>
    <m/>
    <s v=" "/>
    <m/>
    <m/>
    <m/>
    <m/>
    <m/>
  </r>
  <r>
    <n v="6988"/>
    <m/>
    <m/>
    <m/>
    <m/>
    <m/>
    <m/>
    <m/>
    <x v="13"/>
    <x v="42"/>
    <m/>
    <m/>
    <x v="2"/>
    <n v="0"/>
    <m/>
    <s v=" "/>
    <m/>
    <m/>
    <m/>
    <m/>
    <m/>
  </r>
  <r>
    <n v="6989"/>
    <m/>
    <m/>
    <m/>
    <m/>
    <m/>
    <m/>
    <m/>
    <x v="13"/>
    <x v="42"/>
    <m/>
    <m/>
    <x v="2"/>
    <n v="0"/>
    <m/>
    <s v=" "/>
    <m/>
    <m/>
    <m/>
    <m/>
    <m/>
  </r>
  <r>
    <n v="6990"/>
    <m/>
    <m/>
    <m/>
    <m/>
    <m/>
    <m/>
    <m/>
    <x v="13"/>
    <x v="42"/>
    <m/>
    <m/>
    <x v="2"/>
    <n v="0"/>
    <m/>
    <s v=" "/>
    <m/>
    <m/>
    <m/>
    <m/>
    <m/>
  </r>
  <r>
    <n v="6991"/>
    <m/>
    <m/>
    <m/>
    <m/>
    <m/>
    <m/>
    <m/>
    <x v="13"/>
    <x v="42"/>
    <m/>
    <m/>
    <x v="2"/>
    <n v="0"/>
    <m/>
    <s v=" "/>
    <m/>
    <m/>
    <m/>
    <m/>
    <m/>
  </r>
  <r>
    <n v="6992"/>
    <m/>
    <m/>
    <m/>
    <m/>
    <m/>
    <m/>
    <m/>
    <x v="13"/>
    <x v="42"/>
    <m/>
    <m/>
    <x v="2"/>
    <n v="0"/>
    <m/>
    <s v=" "/>
    <m/>
    <m/>
    <m/>
    <m/>
    <m/>
  </r>
  <r>
    <n v="6993"/>
    <m/>
    <m/>
    <m/>
    <m/>
    <m/>
    <m/>
    <m/>
    <x v="13"/>
    <x v="42"/>
    <m/>
    <m/>
    <x v="2"/>
    <n v="0"/>
    <m/>
    <s v=" "/>
    <m/>
    <m/>
    <m/>
    <m/>
    <m/>
  </r>
  <r>
    <n v="6994"/>
    <m/>
    <m/>
    <m/>
    <m/>
    <m/>
    <m/>
    <m/>
    <x v="13"/>
    <x v="42"/>
    <m/>
    <m/>
    <x v="2"/>
    <n v="0"/>
    <m/>
    <s v=" "/>
    <m/>
    <m/>
    <m/>
    <m/>
    <m/>
  </r>
  <r>
    <n v="6995"/>
    <m/>
    <m/>
    <m/>
    <m/>
    <m/>
    <m/>
    <m/>
    <x v="13"/>
    <x v="42"/>
    <m/>
    <m/>
    <x v="2"/>
    <n v="0"/>
    <m/>
    <s v=" "/>
    <m/>
    <m/>
    <m/>
    <m/>
    <m/>
  </r>
  <r>
    <n v="6996"/>
    <m/>
    <m/>
    <m/>
    <m/>
    <m/>
    <m/>
    <m/>
    <x v="13"/>
    <x v="42"/>
    <m/>
    <m/>
    <x v="2"/>
    <n v="0"/>
    <m/>
    <s v=" "/>
    <m/>
    <m/>
    <m/>
    <m/>
    <m/>
  </r>
  <r>
    <n v="6997"/>
    <m/>
    <m/>
    <m/>
    <m/>
    <m/>
    <m/>
    <m/>
    <x v="13"/>
    <x v="42"/>
    <m/>
    <m/>
    <x v="2"/>
    <n v="0"/>
    <m/>
    <s v=" "/>
    <m/>
    <m/>
    <m/>
    <m/>
    <m/>
  </r>
  <r>
    <n v="6998"/>
    <m/>
    <m/>
    <m/>
    <m/>
    <m/>
    <m/>
    <m/>
    <x v="13"/>
    <x v="42"/>
    <m/>
    <m/>
    <x v="2"/>
    <n v="0"/>
    <m/>
    <s v=" "/>
    <m/>
    <m/>
    <m/>
    <m/>
    <m/>
  </r>
  <r>
    <n v="6999"/>
    <m/>
    <m/>
    <m/>
    <m/>
    <m/>
    <m/>
    <m/>
    <x v="13"/>
    <x v="42"/>
    <m/>
    <m/>
    <x v="2"/>
    <n v="0"/>
    <m/>
    <s v=" "/>
    <m/>
    <m/>
    <m/>
    <m/>
    <m/>
  </r>
  <r>
    <n v="7000"/>
    <m/>
    <m/>
    <m/>
    <m/>
    <m/>
    <m/>
    <m/>
    <x v="13"/>
    <x v="42"/>
    <m/>
    <m/>
    <x v="2"/>
    <n v="0"/>
    <m/>
    <s v=" "/>
    <m/>
    <m/>
    <m/>
    <m/>
    <m/>
  </r>
  <r>
    <n v="7001"/>
    <m/>
    <m/>
    <m/>
    <m/>
    <m/>
    <m/>
    <m/>
    <x v="13"/>
    <x v="42"/>
    <m/>
    <m/>
    <x v="2"/>
    <n v="0"/>
    <m/>
    <s v=" "/>
    <m/>
    <m/>
    <m/>
    <m/>
    <m/>
  </r>
  <r>
    <n v="7002"/>
    <m/>
    <m/>
    <m/>
    <m/>
    <m/>
    <m/>
    <m/>
    <x v="13"/>
    <x v="42"/>
    <m/>
    <m/>
    <x v="2"/>
    <n v="0"/>
    <m/>
    <s v=" "/>
    <m/>
    <m/>
    <m/>
    <m/>
    <m/>
  </r>
  <r>
    <n v="7003"/>
    <m/>
    <m/>
    <m/>
    <m/>
    <m/>
    <m/>
    <m/>
    <x v="13"/>
    <x v="42"/>
    <m/>
    <m/>
    <x v="2"/>
    <n v="0"/>
    <m/>
    <s v=" "/>
    <m/>
    <m/>
    <m/>
    <m/>
    <m/>
  </r>
  <r>
    <n v="7004"/>
    <m/>
    <m/>
    <m/>
    <m/>
    <m/>
    <m/>
    <m/>
    <x v="13"/>
    <x v="42"/>
    <m/>
    <m/>
    <x v="2"/>
    <n v="0"/>
    <m/>
    <s v=" "/>
    <m/>
    <m/>
    <m/>
    <m/>
    <m/>
  </r>
  <r>
    <n v="7005"/>
    <m/>
    <m/>
    <m/>
    <m/>
    <m/>
    <m/>
    <m/>
    <x v="13"/>
    <x v="42"/>
    <m/>
    <m/>
    <x v="2"/>
    <n v="0"/>
    <m/>
    <s v=" "/>
    <m/>
    <m/>
    <m/>
    <m/>
    <m/>
  </r>
  <r>
    <n v="7006"/>
    <m/>
    <m/>
    <m/>
    <m/>
    <m/>
    <m/>
    <m/>
    <x v="13"/>
    <x v="42"/>
    <m/>
    <m/>
    <x v="2"/>
    <n v="0"/>
    <m/>
    <s v=" "/>
    <m/>
    <m/>
    <m/>
    <m/>
    <m/>
  </r>
  <r>
    <n v="7007"/>
    <m/>
    <m/>
    <m/>
    <m/>
    <m/>
    <m/>
    <m/>
    <x v="13"/>
    <x v="42"/>
    <m/>
    <m/>
    <x v="2"/>
    <n v="0"/>
    <m/>
    <s v=" "/>
    <m/>
    <m/>
    <m/>
    <m/>
    <m/>
  </r>
  <r>
    <n v="7008"/>
    <m/>
    <m/>
    <m/>
    <m/>
    <m/>
    <m/>
    <m/>
    <x v="13"/>
    <x v="42"/>
    <m/>
    <m/>
    <x v="2"/>
    <n v="0"/>
    <m/>
    <s v=" "/>
    <m/>
    <m/>
    <m/>
    <m/>
    <m/>
  </r>
  <r>
    <n v="7009"/>
    <m/>
    <m/>
    <m/>
    <m/>
    <m/>
    <m/>
    <m/>
    <x v="13"/>
    <x v="42"/>
    <m/>
    <m/>
    <x v="2"/>
    <n v="0"/>
    <m/>
    <s v=" "/>
    <m/>
    <m/>
    <m/>
    <m/>
    <m/>
  </r>
  <r>
    <n v="7010"/>
    <m/>
    <m/>
    <m/>
    <m/>
    <m/>
    <m/>
    <m/>
    <x v="13"/>
    <x v="42"/>
    <m/>
    <m/>
    <x v="2"/>
    <n v="0"/>
    <m/>
    <s v=" "/>
    <m/>
    <m/>
    <m/>
    <m/>
    <m/>
  </r>
  <r>
    <n v="7011"/>
    <m/>
    <m/>
    <m/>
    <m/>
    <m/>
    <m/>
    <m/>
    <x v="13"/>
    <x v="42"/>
    <m/>
    <m/>
    <x v="2"/>
    <n v="0"/>
    <m/>
    <s v=" "/>
    <m/>
    <m/>
    <m/>
    <m/>
    <m/>
  </r>
  <r>
    <n v="7012"/>
    <m/>
    <m/>
    <m/>
    <m/>
    <m/>
    <m/>
    <m/>
    <x v="13"/>
    <x v="42"/>
    <m/>
    <m/>
    <x v="2"/>
    <n v="0"/>
    <m/>
    <s v=" "/>
    <m/>
    <m/>
    <m/>
    <m/>
    <m/>
  </r>
  <r>
    <n v="7013"/>
    <m/>
    <m/>
    <m/>
    <m/>
    <m/>
    <m/>
    <m/>
    <x v="13"/>
    <x v="42"/>
    <m/>
    <m/>
    <x v="2"/>
    <n v="0"/>
    <m/>
    <s v=" "/>
    <m/>
    <m/>
    <m/>
    <m/>
    <m/>
  </r>
  <r>
    <n v="7014"/>
    <m/>
    <m/>
    <m/>
    <m/>
    <m/>
    <m/>
    <m/>
    <x v="13"/>
    <x v="42"/>
    <m/>
    <m/>
    <x v="2"/>
    <n v="0"/>
    <m/>
    <s v=" "/>
    <m/>
    <m/>
    <m/>
    <m/>
    <m/>
  </r>
  <r>
    <n v="7015"/>
    <m/>
    <m/>
    <m/>
    <m/>
    <m/>
    <m/>
    <m/>
    <x v="13"/>
    <x v="42"/>
    <m/>
    <m/>
    <x v="2"/>
    <n v="0"/>
    <m/>
    <s v=" "/>
    <m/>
    <m/>
    <m/>
    <m/>
    <m/>
  </r>
  <r>
    <n v="7016"/>
    <m/>
    <m/>
    <m/>
    <m/>
    <m/>
    <m/>
    <m/>
    <x v="13"/>
    <x v="42"/>
    <m/>
    <m/>
    <x v="2"/>
    <n v="0"/>
    <m/>
    <s v=" "/>
    <m/>
    <m/>
    <m/>
    <m/>
    <m/>
  </r>
  <r>
    <n v="7017"/>
    <m/>
    <m/>
    <m/>
    <m/>
    <m/>
    <m/>
    <m/>
    <x v="13"/>
    <x v="42"/>
    <m/>
    <m/>
    <x v="2"/>
    <n v="0"/>
    <m/>
    <s v=" "/>
    <m/>
    <m/>
    <m/>
    <m/>
    <m/>
  </r>
  <r>
    <n v="7018"/>
    <m/>
    <m/>
    <m/>
    <m/>
    <m/>
    <m/>
    <m/>
    <x v="13"/>
    <x v="42"/>
    <m/>
    <m/>
    <x v="2"/>
    <n v="0"/>
    <m/>
    <s v=" "/>
    <m/>
    <m/>
    <m/>
    <m/>
    <m/>
  </r>
  <r>
    <n v="7019"/>
    <m/>
    <m/>
    <m/>
    <m/>
    <m/>
    <m/>
    <m/>
    <x v="13"/>
    <x v="42"/>
    <m/>
    <m/>
    <x v="2"/>
    <n v="0"/>
    <m/>
    <s v=" "/>
    <m/>
    <m/>
    <m/>
    <m/>
    <m/>
  </r>
  <r>
    <n v="7020"/>
    <m/>
    <m/>
    <m/>
    <m/>
    <m/>
    <m/>
    <m/>
    <x v="13"/>
    <x v="42"/>
    <m/>
    <m/>
    <x v="2"/>
    <n v="0"/>
    <m/>
    <s v=" "/>
    <m/>
    <m/>
    <m/>
    <m/>
    <m/>
  </r>
  <r>
    <n v="7021"/>
    <m/>
    <m/>
    <m/>
    <m/>
    <m/>
    <m/>
    <m/>
    <x v="13"/>
    <x v="42"/>
    <m/>
    <m/>
    <x v="2"/>
    <n v="0"/>
    <m/>
    <s v=" "/>
    <m/>
    <m/>
    <m/>
    <m/>
    <m/>
  </r>
  <r>
    <n v="7022"/>
    <m/>
    <m/>
    <m/>
    <m/>
    <m/>
    <m/>
    <m/>
    <x v="13"/>
    <x v="42"/>
    <m/>
    <m/>
    <x v="2"/>
    <n v="0"/>
    <m/>
    <s v=" "/>
    <m/>
    <m/>
    <m/>
    <m/>
    <m/>
  </r>
  <r>
    <n v="7023"/>
    <m/>
    <m/>
    <m/>
    <m/>
    <m/>
    <m/>
    <m/>
    <x v="13"/>
    <x v="42"/>
    <m/>
    <m/>
    <x v="2"/>
    <n v="0"/>
    <m/>
    <s v=" "/>
    <m/>
    <m/>
    <m/>
    <m/>
    <m/>
  </r>
  <r>
    <n v="7024"/>
    <m/>
    <m/>
    <m/>
    <m/>
    <m/>
    <m/>
    <m/>
    <x v="13"/>
    <x v="42"/>
    <m/>
    <m/>
    <x v="2"/>
    <n v="0"/>
    <m/>
    <s v=" "/>
    <m/>
    <m/>
    <m/>
    <m/>
    <m/>
  </r>
  <r>
    <n v="7025"/>
    <m/>
    <m/>
    <m/>
    <m/>
    <m/>
    <m/>
    <m/>
    <x v="13"/>
    <x v="42"/>
    <m/>
    <m/>
    <x v="2"/>
    <n v="0"/>
    <m/>
    <s v=" "/>
    <m/>
    <m/>
    <m/>
    <m/>
    <m/>
  </r>
  <r>
    <n v="7026"/>
    <m/>
    <m/>
    <m/>
    <m/>
    <m/>
    <m/>
    <m/>
    <x v="13"/>
    <x v="42"/>
    <m/>
    <m/>
    <x v="2"/>
    <n v="0"/>
    <m/>
    <s v=" "/>
    <m/>
    <m/>
    <m/>
    <m/>
    <m/>
  </r>
  <r>
    <n v="7027"/>
    <m/>
    <m/>
    <m/>
    <m/>
    <m/>
    <m/>
    <m/>
    <x v="13"/>
    <x v="42"/>
    <m/>
    <m/>
    <x v="2"/>
    <n v="0"/>
    <m/>
    <s v=" "/>
    <m/>
    <m/>
    <m/>
    <m/>
    <m/>
  </r>
  <r>
    <n v="7028"/>
    <m/>
    <m/>
    <m/>
    <m/>
    <m/>
    <m/>
    <m/>
    <x v="13"/>
    <x v="42"/>
    <m/>
    <m/>
    <x v="2"/>
    <n v="0"/>
    <m/>
    <s v=" "/>
    <m/>
    <m/>
    <m/>
    <m/>
    <m/>
  </r>
  <r>
    <n v="7029"/>
    <m/>
    <m/>
    <m/>
    <m/>
    <m/>
    <m/>
    <m/>
    <x v="13"/>
    <x v="42"/>
    <m/>
    <m/>
    <x v="2"/>
    <n v="0"/>
    <m/>
    <s v=" "/>
    <m/>
    <m/>
    <m/>
    <m/>
    <m/>
  </r>
  <r>
    <n v="7030"/>
    <m/>
    <m/>
    <m/>
    <m/>
    <m/>
    <m/>
    <m/>
    <x v="13"/>
    <x v="42"/>
    <m/>
    <m/>
    <x v="2"/>
    <n v="0"/>
    <m/>
    <s v=" "/>
    <m/>
    <m/>
    <m/>
    <m/>
    <m/>
  </r>
  <r>
    <n v="7031"/>
    <m/>
    <m/>
    <m/>
    <m/>
    <m/>
    <m/>
    <m/>
    <x v="13"/>
    <x v="42"/>
    <m/>
    <m/>
    <x v="2"/>
    <n v="0"/>
    <m/>
    <s v=" "/>
    <m/>
    <m/>
    <m/>
    <m/>
    <m/>
  </r>
  <r>
    <n v="7032"/>
    <m/>
    <m/>
    <m/>
    <m/>
    <m/>
    <m/>
    <m/>
    <x v="13"/>
    <x v="42"/>
    <m/>
    <m/>
    <x v="2"/>
    <n v="0"/>
    <m/>
    <s v=" "/>
    <m/>
    <m/>
    <m/>
    <m/>
    <m/>
  </r>
  <r>
    <n v="7033"/>
    <m/>
    <m/>
    <m/>
    <m/>
    <m/>
    <m/>
    <m/>
    <x v="13"/>
    <x v="42"/>
    <m/>
    <m/>
    <x v="2"/>
    <n v="0"/>
    <m/>
    <s v=" "/>
    <m/>
    <m/>
    <m/>
    <m/>
    <m/>
  </r>
  <r>
    <n v="7034"/>
    <m/>
    <m/>
    <m/>
    <m/>
    <m/>
    <m/>
    <m/>
    <x v="13"/>
    <x v="42"/>
    <m/>
    <m/>
    <x v="2"/>
    <n v="0"/>
    <m/>
    <s v=" "/>
    <m/>
    <m/>
    <m/>
    <m/>
    <m/>
  </r>
  <r>
    <n v="7035"/>
    <m/>
    <m/>
    <m/>
    <m/>
    <m/>
    <m/>
    <m/>
    <x v="13"/>
    <x v="42"/>
    <m/>
    <m/>
    <x v="2"/>
    <n v="0"/>
    <m/>
    <s v=" "/>
    <m/>
    <m/>
    <m/>
    <m/>
    <m/>
  </r>
  <r>
    <n v="7036"/>
    <m/>
    <m/>
    <m/>
    <m/>
    <m/>
    <m/>
    <m/>
    <x v="13"/>
    <x v="42"/>
    <m/>
    <m/>
    <x v="2"/>
    <n v="0"/>
    <m/>
    <s v=" "/>
    <m/>
    <m/>
    <m/>
    <m/>
    <m/>
  </r>
  <r>
    <n v="7037"/>
    <m/>
    <m/>
    <m/>
    <m/>
    <m/>
    <m/>
    <m/>
    <x v="13"/>
    <x v="42"/>
    <m/>
    <m/>
    <x v="2"/>
    <n v="0"/>
    <m/>
    <s v=" "/>
    <m/>
    <m/>
    <m/>
    <m/>
    <m/>
  </r>
  <r>
    <n v="7038"/>
    <m/>
    <m/>
    <m/>
    <m/>
    <m/>
    <m/>
    <m/>
    <x v="13"/>
    <x v="42"/>
    <m/>
    <m/>
    <x v="2"/>
    <n v="0"/>
    <m/>
    <s v=" "/>
    <m/>
    <m/>
    <m/>
    <m/>
    <m/>
  </r>
  <r>
    <n v="7039"/>
    <m/>
    <m/>
    <m/>
    <m/>
    <m/>
    <m/>
    <m/>
    <x v="13"/>
    <x v="42"/>
    <m/>
    <m/>
    <x v="2"/>
    <n v="0"/>
    <m/>
    <s v=" "/>
    <m/>
    <m/>
    <m/>
    <m/>
    <m/>
  </r>
  <r>
    <n v="7040"/>
    <m/>
    <m/>
    <m/>
    <m/>
    <m/>
    <m/>
    <m/>
    <x v="13"/>
    <x v="42"/>
    <m/>
    <m/>
    <x v="2"/>
    <n v="0"/>
    <m/>
    <s v=" "/>
    <m/>
    <m/>
    <m/>
    <m/>
    <m/>
  </r>
  <r>
    <n v="7041"/>
    <m/>
    <m/>
    <m/>
    <m/>
    <m/>
    <m/>
    <m/>
    <x v="13"/>
    <x v="42"/>
    <m/>
    <m/>
    <x v="2"/>
    <n v="0"/>
    <m/>
    <s v=" "/>
    <m/>
    <m/>
    <m/>
    <m/>
    <m/>
  </r>
  <r>
    <n v="7042"/>
    <m/>
    <m/>
    <m/>
    <m/>
    <m/>
    <m/>
    <m/>
    <x v="13"/>
    <x v="42"/>
    <m/>
    <m/>
    <x v="2"/>
    <n v="0"/>
    <m/>
    <s v=" "/>
    <m/>
    <m/>
    <m/>
    <m/>
    <m/>
  </r>
  <r>
    <n v="7043"/>
    <m/>
    <m/>
    <m/>
    <m/>
    <m/>
    <m/>
    <m/>
    <x v="13"/>
    <x v="42"/>
    <m/>
    <m/>
    <x v="2"/>
    <n v="0"/>
    <m/>
    <s v=" "/>
    <m/>
    <m/>
    <m/>
    <m/>
    <m/>
  </r>
  <r>
    <n v="7044"/>
    <m/>
    <m/>
    <m/>
    <m/>
    <m/>
    <m/>
    <m/>
    <x v="13"/>
    <x v="42"/>
    <m/>
    <m/>
    <x v="2"/>
    <n v="0"/>
    <m/>
    <s v=" "/>
    <m/>
    <m/>
    <m/>
    <m/>
    <m/>
  </r>
  <r>
    <n v="7045"/>
    <m/>
    <m/>
    <m/>
    <m/>
    <m/>
    <m/>
    <m/>
    <x v="13"/>
    <x v="42"/>
    <m/>
    <m/>
    <x v="2"/>
    <n v="0"/>
    <m/>
    <s v=" "/>
    <m/>
    <m/>
    <m/>
    <m/>
    <m/>
  </r>
  <r>
    <n v="7046"/>
    <m/>
    <m/>
    <m/>
    <m/>
    <m/>
    <m/>
    <m/>
    <x v="13"/>
    <x v="42"/>
    <m/>
    <m/>
    <x v="2"/>
    <n v="0"/>
    <m/>
    <s v=" "/>
    <m/>
    <m/>
    <m/>
    <m/>
    <m/>
  </r>
  <r>
    <n v="7047"/>
    <m/>
    <m/>
    <m/>
    <m/>
    <m/>
    <m/>
    <m/>
    <x v="13"/>
    <x v="42"/>
    <m/>
    <m/>
    <x v="2"/>
    <n v="0"/>
    <m/>
    <s v=" "/>
    <m/>
    <m/>
    <m/>
    <m/>
    <m/>
  </r>
  <r>
    <n v="7048"/>
    <m/>
    <m/>
    <m/>
    <m/>
    <m/>
    <m/>
    <m/>
    <x v="13"/>
    <x v="42"/>
    <m/>
    <m/>
    <x v="2"/>
    <n v="0"/>
    <m/>
    <s v=" "/>
    <m/>
    <m/>
    <m/>
    <m/>
    <m/>
  </r>
  <r>
    <n v="7049"/>
    <m/>
    <m/>
    <m/>
    <m/>
    <m/>
    <m/>
    <m/>
    <x v="13"/>
    <x v="42"/>
    <m/>
    <m/>
    <x v="2"/>
    <n v="0"/>
    <m/>
    <s v=" "/>
    <m/>
    <m/>
    <m/>
    <m/>
    <m/>
  </r>
  <r>
    <n v="7050"/>
    <m/>
    <m/>
    <m/>
    <m/>
    <m/>
    <m/>
    <m/>
    <x v="13"/>
    <x v="42"/>
    <m/>
    <m/>
    <x v="2"/>
    <n v="0"/>
    <m/>
    <s v=" "/>
    <m/>
    <m/>
    <m/>
    <m/>
    <m/>
  </r>
  <r>
    <n v="7051"/>
    <m/>
    <m/>
    <m/>
    <m/>
    <m/>
    <m/>
    <m/>
    <x v="13"/>
    <x v="42"/>
    <m/>
    <m/>
    <x v="2"/>
    <n v="0"/>
    <m/>
    <s v=" "/>
    <m/>
    <m/>
    <m/>
    <m/>
    <m/>
  </r>
  <r>
    <n v="7052"/>
    <m/>
    <m/>
    <m/>
    <m/>
    <m/>
    <m/>
    <m/>
    <x v="13"/>
    <x v="42"/>
    <m/>
    <m/>
    <x v="2"/>
    <n v="0"/>
    <m/>
    <s v=" "/>
    <m/>
    <m/>
    <m/>
    <m/>
    <m/>
  </r>
  <r>
    <n v="7053"/>
    <m/>
    <m/>
    <m/>
    <m/>
    <m/>
    <m/>
    <m/>
    <x v="13"/>
    <x v="42"/>
    <m/>
    <m/>
    <x v="2"/>
    <n v="0"/>
    <m/>
    <s v=" "/>
    <m/>
    <m/>
    <m/>
    <m/>
    <m/>
  </r>
  <r>
    <n v="7054"/>
    <m/>
    <m/>
    <m/>
    <m/>
    <m/>
    <m/>
    <m/>
    <x v="13"/>
    <x v="42"/>
    <m/>
    <m/>
    <x v="2"/>
    <n v="0"/>
    <m/>
    <s v=" "/>
    <m/>
    <m/>
    <m/>
    <m/>
    <m/>
  </r>
  <r>
    <n v="7055"/>
    <m/>
    <m/>
    <m/>
    <m/>
    <m/>
    <m/>
    <m/>
    <x v="13"/>
    <x v="42"/>
    <m/>
    <m/>
    <x v="2"/>
    <n v="0"/>
    <m/>
    <s v=" "/>
    <m/>
    <m/>
    <m/>
    <m/>
    <m/>
  </r>
  <r>
    <n v="7056"/>
    <m/>
    <m/>
    <m/>
    <m/>
    <m/>
    <m/>
    <m/>
    <x v="13"/>
    <x v="42"/>
    <m/>
    <m/>
    <x v="2"/>
    <n v="0"/>
    <m/>
    <s v=" "/>
    <m/>
    <m/>
    <m/>
    <m/>
    <m/>
  </r>
  <r>
    <n v="7057"/>
    <m/>
    <m/>
    <m/>
    <m/>
    <m/>
    <m/>
    <m/>
    <x v="13"/>
    <x v="42"/>
    <m/>
    <m/>
    <x v="2"/>
    <n v="0"/>
    <m/>
    <s v=" "/>
    <m/>
    <m/>
    <m/>
    <m/>
    <m/>
  </r>
  <r>
    <n v="7058"/>
    <m/>
    <m/>
    <m/>
    <m/>
    <m/>
    <m/>
    <m/>
    <x v="13"/>
    <x v="42"/>
    <m/>
    <m/>
    <x v="2"/>
    <n v="0"/>
    <m/>
    <s v=" "/>
    <m/>
    <m/>
    <m/>
    <m/>
    <m/>
  </r>
  <r>
    <n v="7059"/>
    <m/>
    <m/>
    <m/>
    <m/>
    <m/>
    <m/>
    <m/>
    <x v="13"/>
    <x v="42"/>
    <m/>
    <m/>
    <x v="2"/>
    <n v="0"/>
    <m/>
    <s v=" "/>
    <m/>
    <m/>
    <m/>
    <m/>
    <m/>
  </r>
  <r>
    <n v="7060"/>
    <m/>
    <m/>
    <m/>
    <m/>
    <m/>
    <m/>
    <m/>
    <x v="13"/>
    <x v="42"/>
    <m/>
    <m/>
    <x v="2"/>
    <n v="0"/>
    <m/>
    <s v=" "/>
    <m/>
    <m/>
    <m/>
    <m/>
    <m/>
  </r>
  <r>
    <n v="7061"/>
    <m/>
    <m/>
    <m/>
    <m/>
    <m/>
    <m/>
    <m/>
    <x v="13"/>
    <x v="42"/>
    <m/>
    <m/>
    <x v="2"/>
    <n v="0"/>
    <m/>
    <s v=" "/>
    <m/>
    <m/>
    <m/>
    <m/>
    <m/>
  </r>
  <r>
    <n v="7062"/>
    <m/>
    <m/>
    <m/>
    <m/>
    <m/>
    <m/>
    <m/>
    <x v="13"/>
    <x v="42"/>
    <m/>
    <m/>
    <x v="2"/>
    <n v="0"/>
    <m/>
    <s v=" "/>
    <m/>
    <m/>
    <m/>
    <m/>
    <m/>
  </r>
  <r>
    <n v="7063"/>
    <m/>
    <m/>
    <m/>
    <m/>
    <m/>
    <m/>
    <m/>
    <x v="13"/>
    <x v="42"/>
    <m/>
    <m/>
    <x v="2"/>
    <n v="0"/>
    <m/>
    <s v=" "/>
    <m/>
    <m/>
    <m/>
    <m/>
    <m/>
  </r>
  <r>
    <n v="7064"/>
    <m/>
    <m/>
    <m/>
    <m/>
    <m/>
    <m/>
    <m/>
    <x v="13"/>
    <x v="42"/>
    <m/>
    <m/>
    <x v="2"/>
    <n v="0"/>
    <m/>
    <s v=" "/>
    <m/>
    <m/>
    <m/>
    <m/>
    <m/>
  </r>
  <r>
    <n v="7065"/>
    <m/>
    <m/>
    <m/>
    <m/>
    <m/>
    <m/>
    <m/>
    <x v="13"/>
    <x v="42"/>
    <m/>
    <m/>
    <x v="2"/>
    <n v="0"/>
    <m/>
    <s v=" "/>
    <m/>
    <m/>
    <m/>
    <m/>
    <m/>
  </r>
  <r>
    <n v="7066"/>
    <m/>
    <m/>
    <m/>
    <m/>
    <m/>
    <m/>
    <m/>
    <x v="13"/>
    <x v="42"/>
    <m/>
    <m/>
    <x v="2"/>
    <n v="0"/>
    <m/>
    <s v=" "/>
    <m/>
    <m/>
    <m/>
    <m/>
    <m/>
  </r>
  <r>
    <n v="7067"/>
    <m/>
    <m/>
    <m/>
    <m/>
    <m/>
    <m/>
    <m/>
    <x v="13"/>
    <x v="42"/>
    <m/>
    <m/>
    <x v="2"/>
    <n v="0"/>
    <m/>
    <s v=" "/>
    <m/>
    <m/>
    <m/>
    <m/>
    <m/>
  </r>
  <r>
    <n v="7068"/>
    <m/>
    <m/>
    <m/>
    <m/>
    <m/>
    <m/>
    <m/>
    <x v="13"/>
    <x v="42"/>
    <m/>
    <m/>
    <x v="2"/>
    <n v="0"/>
    <m/>
    <s v=" "/>
    <m/>
    <m/>
    <m/>
    <m/>
    <m/>
  </r>
  <r>
    <n v="7069"/>
    <m/>
    <m/>
    <m/>
    <m/>
    <m/>
    <m/>
    <m/>
    <x v="13"/>
    <x v="42"/>
    <m/>
    <m/>
    <x v="2"/>
    <n v="0"/>
    <m/>
    <s v=" "/>
    <m/>
    <m/>
    <m/>
    <m/>
    <m/>
  </r>
  <r>
    <n v="7070"/>
    <m/>
    <m/>
    <m/>
    <m/>
    <m/>
    <m/>
    <m/>
    <x v="13"/>
    <x v="42"/>
    <m/>
    <m/>
    <x v="2"/>
    <n v="0"/>
    <m/>
    <s v=" "/>
    <m/>
    <m/>
    <m/>
    <m/>
    <m/>
  </r>
  <r>
    <n v="7071"/>
    <m/>
    <m/>
    <m/>
    <m/>
    <m/>
    <m/>
    <m/>
    <x v="13"/>
    <x v="42"/>
    <m/>
    <m/>
    <x v="2"/>
    <n v="0"/>
    <m/>
    <s v=" "/>
    <m/>
    <m/>
    <m/>
    <m/>
    <m/>
  </r>
  <r>
    <n v="7072"/>
    <m/>
    <m/>
    <m/>
    <m/>
    <m/>
    <m/>
    <m/>
    <x v="13"/>
    <x v="42"/>
    <m/>
    <m/>
    <x v="2"/>
    <n v="0"/>
    <m/>
    <s v=" "/>
    <m/>
    <m/>
    <m/>
    <m/>
    <m/>
  </r>
  <r>
    <n v="7073"/>
    <m/>
    <m/>
    <m/>
    <m/>
    <m/>
    <m/>
    <m/>
    <x v="13"/>
    <x v="42"/>
    <m/>
    <m/>
    <x v="2"/>
    <n v="0"/>
    <m/>
    <s v=" "/>
    <m/>
    <m/>
    <m/>
    <m/>
    <m/>
  </r>
  <r>
    <n v="7074"/>
    <m/>
    <m/>
    <m/>
    <m/>
    <m/>
    <m/>
    <m/>
    <x v="13"/>
    <x v="42"/>
    <m/>
    <m/>
    <x v="2"/>
    <n v="0"/>
    <m/>
    <s v=" "/>
    <m/>
    <m/>
    <m/>
    <m/>
    <m/>
  </r>
  <r>
    <n v="7075"/>
    <m/>
    <m/>
    <m/>
    <m/>
    <m/>
    <m/>
    <m/>
    <x v="13"/>
    <x v="42"/>
    <m/>
    <m/>
    <x v="2"/>
    <n v="0"/>
    <m/>
    <s v=" "/>
    <m/>
    <m/>
    <m/>
    <m/>
    <m/>
  </r>
  <r>
    <n v="7076"/>
    <m/>
    <m/>
    <m/>
    <m/>
    <m/>
    <m/>
    <m/>
    <x v="13"/>
    <x v="42"/>
    <m/>
    <m/>
    <x v="2"/>
    <n v="0"/>
    <m/>
    <s v=" "/>
    <m/>
    <m/>
    <m/>
    <m/>
    <m/>
  </r>
  <r>
    <n v="7077"/>
    <m/>
    <m/>
    <m/>
    <m/>
    <m/>
    <m/>
    <m/>
    <x v="13"/>
    <x v="42"/>
    <m/>
    <m/>
    <x v="2"/>
    <n v="0"/>
    <m/>
    <s v=" "/>
    <m/>
    <m/>
    <m/>
    <m/>
    <m/>
  </r>
  <r>
    <n v="7078"/>
    <m/>
    <m/>
    <m/>
    <m/>
    <m/>
    <m/>
    <m/>
    <x v="13"/>
    <x v="42"/>
    <m/>
    <m/>
    <x v="2"/>
    <n v="0"/>
    <m/>
    <s v=" "/>
    <m/>
    <m/>
    <m/>
    <m/>
    <m/>
  </r>
  <r>
    <n v="7079"/>
    <m/>
    <m/>
    <m/>
    <m/>
    <m/>
    <m/>
    <m/>
    <x v="13"/>
    <x v="42"/>
    <m/>
    <m/>
    <x v="2"/>
    <n v="0"/>
    <m/>
    <s v=" "/>
    <m/>
    <m/>
    <m/>
    <m/>
    <m/>
  </r>
  <r>
    <n v="7080"/>
    <m/>
    <m/>
    <m/>
    <m/>
    <m/>
    <m/>
    <m/>
    <x v="13"/>
    <x v="42"/>
    <m/>
    <m/>
    <x v="2"/>
    <n v="0"/>
    <m/>
    <s v=" "/>
    <m/>
    <m/>
    <m/>
    <m/>
    <m/>
  </r>
  <r>
    <n v="7081"/>
    <m/>
    <m/>
    <m/>
    <m/>
    <m/>
    <m/>
    <m/>
    <x v="13"/>
    <x v="42"/>
    <m/>
    <m/>
    <x v="2"/>
    <n v="0"/>
    <m/>
    <s v=" "/>
    <m/>
    <m/>
    <m/>
    <m/>
    <m/>
  </r>
  <r>
    <n v="7082"/>
    <m/>
    <m/>
    <m/>
    <m/>
    <m/>
    <m/>
    <m/>
    <x v="13"/>
    <x v="42"/>
    <m/>
    <m/>
    <x v="2"/>
    <n v="0"/>
    <m/>
    <s v=" "/>
    <m/>
    <m/>
    <m/>
    <m/>
    <m/>
  </r>
  <r>
    <n v="7083"/>
    <m/>
    <m/>
    <m/>
    <m/>
    <m/>
    <m/>
    <m/>
    <x v="13"/>
    <x v="42"/>
    <m/>
    <m/>
    <x v="2"/>
    <n v="0"/>
    <m/>
    <s v=" "/>
    <m/>
    <m/>
    <m/>
    <m/>
    <m/>
  </r>
  <r>
    <n v="7084"/>
    <m/>
    <m/>
    <m/>
    <m/>
    <m/>
    <m/>
    <m/>
    <x v="13"/>
    <x v="42"/>
    <m/>
    <m/>
    <x v="2"/>
    <n v="0"/>
    <m/>
    <s v=" "/>
    <m/>
    <m/>
    <m/>
    <m/>
    <m/>
  </r>
  <r>
    <n v="7085"/>
    <m/>
    <m/>
    <m/>
    <m/>
    <m/>
    <m/>
    <m/>
    <x v="13"/>
    <x v="42"/>
    <m/>
    <m/>
    <x v="2"/>
    <n v="0"/>
    <m/>
    <s v=" "/>
    <m/>
    <m/>
    <m/>
    <m/>
    <m/>
  </r>
  <r>
    <n v="7086"/>
    <m/>
    <m/>
    <m/>
    <m/>
    <m/>
    <m/>
    <m/>
    <x v="13"/>
    <x v="42"/>
    <m/>
    <m/>
    <x v="2"/>
    <n v="0"/>
    <m/>
    <s v=" "/>
    <m/>
    <m/>
    <m/>
    <m/>
    <m/>
  </r>
  <r>
    <n v="7087"/>
    <m/>
    <m/>
    <m/>
    <m/>
    <m/>
    <m/>
    <m/>
    <x v="13"/>
    <x v="42"/>
    <m/>
    <m/>
    <x v="2"/>
    <n v="0"/>
    <m/>
    <s v=" "/>
    <m/>
    <m/>
    <m/>
    <m/>
    <m/>
  </r>
  <r>
    <n v="7088"/>
    <m/>
    <m/>
    <m/>
    <m/>
    <m/>
    <m/>
    <m/>
    <x v="13"/>
    <x v="42"/>
    <m/>
    <m/>
    <x v="2"/>
    <n v="0"/>
    <m/>
    <s v=" "/>
    <m/>
    <m/>
    <m/>
    <m/>
    <m/>
  </r>
  <r>
    <n v="7089"/>
    <m/>
    <m/>
    <m/>
    <m/>
    <m/>
    <m/>
    <m/>
    <x v="13"/>
    <x v="42"/>
    <m/>
    <m/>
    <x v="2"/>
    <n v="0"/>
    <m/>
    <s v=" "/>
    <m/>
    <m/>
    <m/>
    <m/>
    <m/>
  </r>
  <r>
    <n v="7090"/>
    <m/>
    <m/>
    <m/>
    <m/>
    <m/>
    <m/>
    <m/>
    <x v="13"/>
    <x v="42"/>
    <m/>
    <m/>
    <x v="2"/>
    <n v="0"/>
    <m/>
    <s v=" "/>
    <m/>
    <m/>
    <m/>
    <m/>
    <m/>
  </r>
  <r>
    <n v="7091"/>
    <m/>
    <m/>
    <m/>
    <m/>
    <m/>
    <m/>
    <m/>
    <x v="13"/>
    <x v="42"/>
    <m/>
    <m/>
    <x v="2"/>
    <n v="0"/>
    <m/>
    <s v=" "/>
    <m/>
    <m/>
    <m/>
    <m/>
    <m/>
  </r>
  <r>
    <n v="7092"/>
    <m/>
    <m/>
    <m/>
    <m/>
    <m/>
    <m/>
    <m/>
    <x v="13"/>
    <x v="42"/>
    <m/>
    <m/>
    <x v="2"/>
    <n v="0"/>
    <m/>
    <s v=" "/>
    <m/>
    <m/>
    <m/>
    <m/>
    <m/>
  </r>
  <r>
    <n v="7093"/>
    <m/>
    <m/>
    <m/>
    <m/>
    <m/>
    <m/>
    <m/>
    <x v="13"/>
    <x v="42"/>
    <m/>
    <m/>
    <x v="2"/>
    <n v="0"/>
    <m/>
    <s v=" "/>
    <m/>
    <m/>
    <m/>
    <m/>
    <m/>
  </r>
  <r>
    <n v="7094"/>
    <m/>
    <m/>
    <m/>
    <m/>
    <m/>
    <m/>
    <m/>
    <x v="13"/>
    <x v="42"/>
    <m/>
    <m/>
    <x v="2"/>
    <n v="0"/>
    <m/>
    <s v=" "/>
    <m/>
    <m/>
    <m/>
    <m/>
    <m/>
  </r>
  <r>
    <n v="7095"/>
    <m/>
    <m/>
    <m/>
    <m/>
    <m/>
    <m/>
    <m/>
    <x v="13"/>
    <x v="42"/>
    <m/>
    <m/>
    <x v="2"/>
    <n v="0"/>
    <m/>
    <s v=" "/>
    <m/>
    <m/>
    <m/>
    <m/>
    <m/>
  </r>
  <r>
    <n v="7096"/>
    <m/>
    <m/>
    <m/>
    <m/>
    <m/>
    <m/>
    <m/>
    <x v="13"/>
    <x v="42"/>
    <m/>
    <m/>
    <x v="2"/>
    <n v="0"/>
    <m/>
    <s v=" "/>
    <m/>
    <m/>
    <m/>
    <m/>
    <m/>
  </r>
  <r>
    <n v="7097"/>
    <m/>
    <m/>
    <m/>
    <m/>
    <m/>
    <m/>
    <m/>
    <x v="13"/>
    <x v="42"/>
    <m/>
    <m/>
    <x v="2"/>
    <n v="0"/>
    <m/>
    <s v=" "/>
    <m/>
    <m/>
    <m/>
    <m/>
    <m/>
  </r>
  <r>
    <n v="7098"/>
    <m/>
    <m/>
    <m/>
    <m/>
    <m/>
    <m/>
    <m/>
    <x v="13"/>
    <x v="42"/>
    <m/>
    <m/>
    <x v="2"/>
    <n v="0"/>
    <m/>
    <s v=" "/>
    <m/>
    <m/>
    <m/>
    <m/>
    <m/>
  </r>
  <r>
    <n v="7099"/>
    <m/>
    <m/>
    <m/>
    <m/>
    <m/>
    <m/>
    <m/>
    <x v="13"/>
    <x v="42"/>
    <m/>
    <m/>
    <x v="2"/>
    <n v="0"/>
    <m/>
    <s v=" "/>
    <m/>
    <m/>
    <m/>
    <m/>
    <m/>
  </r>
  <r>
    <n v="7100"/>
    <m/>
    <m/>
    <m/>
    <m/>
    <m/>
    <m/>
    <m/>
    <x v="13"/>
    <x v="42"/>
    <m/>
    <m/>
    <x v="2"/>
    <n v="0"/>
    <m/>
    <s v=" "/>
    <m/>
    <m/>
    <m/>
    <m/>
    <m/>
  </r>
  <r>
    <n v="7101"/>
    <m/>
    <m/>
    <m/>
    <m/>
    <m/>
    <m/>
    <m/>
    <x v="13"/>
    <x v="42"/>
    <m/>
    <m/>
    <x v="2"/>
    <n v="0"/>
    <m/>
    <s v=" "/>
    <m/>
    <m/>
    <m/>
    <m/>
    <m/>
  </r>
  <r>
    <n v="7102"/>
    <m/>
    <m/>
    <m/>
    <m/>
    <m/>
    <m/>
    <m/>
    <x v="13"/>
    <x v="42"/>
    <m/>
    <m/>
    <x v="2"/>
    <n v="0"/>
    <m/>
    <s v=" "/>
    <m/>
    <m/>
    <m/>
    <m/>
    <m/>
  </r>
  <r>
    <n v="7103"/>
    <m/>
    <m/>
    <m/>
    <m/>
    <m/>
    <m/>
    <m/>
    <x v="13"/>
    <x v="42"/>
    <m/>
    <m/>
    <x v="2"/>
    <n v="0"/>
    <m/>
    <s v=" "/>
    <m/>
    <m/>
    <m/>
    <m/>
    <m/>
  </r>
  <r>
    <n v="7104"/>
    <m/>
    <m/>
    <m/>
    <m/>
    <m/>
    <m/>
    <m/>
    <x v="13"/>
    <x v="42"/>
    <m/>
    <m/>
    <x v="2"/>
    <n v="0"/>
    <m/>
    <s v=" "/>
    <m/>
    <m/>
    <m/>
    <m/>
    <m/>
  </r>
  <r>
    <n v="7105"/>
    <m/>
    <m/>
    <m/>
    <m/>
    <m/>
    <m/>
    <m/>
    <x v="13"/>
    <x v="42"/>
    <m/>
    <m/>
    <x v="2"/>
    <n v="0"/>
    <m/>
    <s v=" "/>
    <m/>
    <m/>
    <m/>
    <m/>
    <m/>
  </r>
  <r>
    <n v="7106"/>
    <m/>
    <m/>
    <m/>
    <m/>
    <m/>
    <m/>
    <m/>
    <x v="13"/>
    <x v="42"/>
    <m/>
    <m/>
    <x v="2"/>
    <n v="0"/>
    <m/>
    <s v=" "/>
    <m/>
    <m/>
    <m/>
    <m/>
    <m/>
  </r>
  <r>
    <n v="7107"/>
    <m/>
    <m/>
    <m/>
    <m/>
    <m/>
    <m/>
    <m/>
    <x v="13"/>
    <x v="42"/>
    <m/>
    <m/>
    <x v="2"/>
    <n v="0"/>
    <m/>
    <s v=" "/>
    <m/>
    <m/>
    <m/>
    <m/>
    <m/>
  </r>
  <r>
    <n v="7108"/>
    <m/>
    <m/>
    <m/>
    <m/>
    <m/>
    <m/>
    <m/>
    <x v="13"/>
    <x v="42"/>
    <m/>
    <m/>
    <x v="2"/>
    <n v="0"/>
    <m/>
    <s v=" "/>
    <m/>
    <m/>
    <m/>
    <m/>
    <m/>
  </r>
  <r>
    <n v="7109"/>
    <m/>
    <m/>
    <m/>
    <m/>
    <m/>
    <m/>
    <m/>
    <x v="13"/>
    <x v="42"/>
    <m/>
    <m/>
    <x v="2"/>
    <n v="0"/>
    <m/>
    <s v=" "/>
    <m/>
    <m/>
    <m/>
    <m/>
    <m/>
  </r>
  <r>
    <n v="7110"/>
    <m/>
    <m/>
    <m/>
    <m/>
    <m/>
    <m/>
    <m/>
    <x v="13"/>
    <x v="42"/>
    <m/>
    <m/>
    <x v="2"/>
    <n v="0"/>
    <m/>
    <s v=" "/>
    <m/>
    <m/>
    <m/>
    <m/>
    <m/>
  </r>
  <r>
    <n v="7111"/>
    <m/>
    <m/>
    <m/>
    <m/>
    <m/>
    <m/>
    <m/>
    <x v="13"/>
    <x v="42"/>
    <m/>
    <m/>
    <x v="2"/>
    <n v="0"/>
    <m/>
    <s v=" "/>
    <m/>
    <m/>
    <m/>
    <m/>
    <m/>
  </r>
  <r>
    <n v="7112"/>
    <m/>
    <m/>
    <m/>
    <m/>
    <m/>
    <m/>
    <m/>
    <x v="13"/>
    <x v="42"/>
    <m/>
    <m/>
    <x v="2"/>
    <n v="0"/>
    <m/>
    <s v=" "/>
    <m/>
    <m/>
    <m/>
    <m/>
    <m/>
  </r>
  <r>
    <n v="7113"/>
    <m/>
    <m/>
    <m/>
    <m/>
    <m/>
    <m/>
    <m/>
    <x v="13"/>
    <x v="42"/>
    <m/>
    <m/>
    <x v="2"/>
    <n v="0"/>
    <m/>
    <s v=" "/>
    <m/>
    <m/>
    <m/>
    <m/>
    <m/>
  </r>
  <r>
    <n v="7114"/>
    <m/>
    <m/>
    <m/>
    <m/>
    <m/>
    <m/>
    <m/>
    <x v="13"/>
    <x v="42"/>
    <m/>
    <m/>
    <x v="2"/>
    <n v="0"/>
    <m/>
    <s v=" "/>
    <m/>
    <m/>
    <m/>
    <m/>
    <m/>
  </r>
  <r>
    <n v="7115"/>
    <m/>
    <m/>
    <m/>
    <m/>
    <m/>
    <m/>
    <m/>
    <x v="13"/>
    <x v="42"/>
    <m/>
    <m/>
    <x v="2"/>
    <n v="0"/>
    <m/>
    <s v=" "/>
    <m/>
    <m/>
    <m/>
    <m/>
    <m/>
  </r>
  <r>
    <n v="7116"/>
    <m/>
    <m/>
    <m/>
    <m/>
    <m/>
    <m/>
    <m/>
    <x v="13"/>
    <x v="42"/>
    <m/>
    <m/>
    <x v="2"/>
    <n v="0"/>
    <m/>
    <s v=" "/>
    <m/>
    <m/>
    <m/>
    <m/>
    <m/>
  </r>
  <r>
    <n v="7117"/>
    <m/>
    <m/>
    <m/>
    <m/>
    <m/>
    <m/>
    <m/>
    <x v="13"/>
    <x v="42"/>
    <m/>
    <m/>
    <x v="2"/>
    <n v="0"/>
    <m/>
    <s v=" "/>
    <m/>
    <m/>
    <m/>
    <m/>
    <m/>
  </r>
  <r>
    <n v="7118"/>
    <m/>
    <m/>
    <m/>
    <m/>
    <m/>
    <m/>
    <m/>
    <x v="13"/>
    <x v="42"/>
    <m/>
    <m/>
    <x v="2"/>
    <n v="0"/>
    <m/>
    <s v=" "/>
    <m/>
    <m/>
    <m/>
    <m/>
    <m/>
  </r>
  <r>
    <n v="7119"/>
    <m/>
    <m/>
    <m/>
    <m/>
    <m/>
    <m/>
    <m/>
    <x v="13"/>
    <x v="42"/>
    <m/>
    <m/>
    <x v="2"/>
    <n v="0"/>
    <m/>
    <s v=" "/>
    <m/>
    <m/>
    <m/>
    <m/>
    <m/>
  </r>
  <r>
    <n v="7120"/>
    <m/>
    <m/>
    <m/>
    <m/>
    <m/>
    <m/>
    <m/>
    <x v="13"/>
    <x v="42"/>
    <m/>
    <m/>
    <x v="2"/>
    <n v="0"/>
    <m/>
    <s v=" "/>
    <m/>
    <m/>
    <m/>
    <m/>
    <m/>
  </r>
  <r>
    <n v="7121"/>
    <m/>
    <m/>
    <m/>
    <m/>
    <m/>
    <m/>
    <m/>
    <x v="13"/>
    <x v="42"/>
    <m/>
    <m/>
    <x v="2"/>
    <n v="0"/>
    <m/>
    <s v=" "/>
    <m/>
    <m/>
    <m/>
    <m/>
    <m/>
  </r>
  <r>
    <n v="7122"/>
    <m/>
    <m/>
    <m/>
    <m/>
    <m/>
    <m/>
    <m/>
    <x v="13"/>
    <x v="42"/>
    <m/>
    <m/>
    <x v="2"/>
    <n v="0"/>
    <m/>
    <s v=" "/>
    <m/>
    <m/>
    <m/>
    <m/>
    <m/>
  </r>
  <r>
    <n v="7123"/>
    <m/>
    <m/>
    <m/>
    <m/>
    <m/>
    <m/>
    <m/>
    <x v="13"/>
    <x v="42"/>
    <m/>
    <m/>
    <x v="2"/>
    <n v="0"/>
    <m/>
    <s v=" "/>
    <m/>
    <m/>
    <m/>
    <m/>
    <m/>
  </r>
  <r>
    <n v="7124"/>
    <m/>
    <m/>
    <m/>
    <m/>
    <m/>
    <m/>
    <m/>
    <x v="13"/>
    <x v="42"/>
    <m/>
    <m/>
    <x v="2"/>
    <n v="0"/>
    <m/>
    <s v=" "/>
    <m/>
    <m/>
    <m/>
    <m/>
    <m/>
  </r>
  <r>
    <n v="7125"/>
    <m/>
    <m/>
    <m/>
    <m/>
    <m/>
    <m/>
    <m/>
    <x v="13"/>
    <x v="42"/>
    <m/>
    <m/>
    <x v="2"/>
    <n v="0"/>
    <m/>
    <s v=" "/>
    <m/>
    <m/>
    <m/>
    <m/>
    <m/>
  </r>
  <r>
    <n v="7126"/>
    <m/>
    <m/>
    <m/>
    <m/>
    <m/>
    <m/>
    <m/>
    <x v="13"/>
    <x v="42"/>
    <m/>
    <m/>
    <x v="2"/>
    <n v="0"/>
    <m/>
    <s v=" "/>
    <m/>
    <m/>
    <m/>
    <m/>
    <m/>
  </r>
  <r>
    <n v="7127"/>
    <m/>
    <m/>
    <m/>
    <m/>
    <m/>
    <m/>
    <m/>
    <x v="13"/>
    <x v="42"/>
    <m/>
    <m/>
    <x v="2"/>
    <n v="0"/>
    <m/>
    <s v=" "/>
    <m/>
    <m/>
    <m/>
    <m/>
    <m/>
  </r>
  <r>
    <n v="7128"/>
    <m/>
    <m/>
    <m/>
    <m/>
    <m/>
    <m/>
    <m/>
    <x v="13"/>
    <x v="42"/>
    <m/>
    <m/>
    <x v="2"/>
    <n v="0"/>
    <m/>
    <s v=" "/>
    <m/>
    <m/>
    <m/>
    <m/>
    <m/>
  </r>
  <r>
    <n v="7129"/>
    <m/>
    <m/>
    <m/>
    <m/>
    <m/>
    <m/>
    <m/>
    <x v="13"/>
    <x v="42"/>
    <m/>
    <m/>
    <x v="2"/>
    <n v="0"/>
    <m/>
    <s v=" "/>
    <m/>
    <m/>
    <m/>
    <m/>
    <m/>
  </r>
  <r>
    <n v="7130"/>
    <m/>
    <m/>
    <m/>
    <m/>
    <m/>
    <m/>
    <m/>
    <x v="13"/>
    <x v="42"/>
    <m/>
    <m/>
    <x v="2"/>
    <n v="0"/>
    <m/>
    <s v=" "/>
    <m/>
    <m/>
    <m/>
    <m/>
    <m/>
  </r>
  <r>
    <n v="7131"/>
    <m/>
    <m/>
    <m/>
    <m/>
    <m/>
    <m/>
    <m/>
    <x v="13"/>
    <x v="42"/>
    <m/>
    <m/>
    <x v="2"/>
    <n v="0"/>
    <m/>
    <s v=" "/>
    <m/>
    <m/>
    <m/>
    <m/>
    <m/>
  </r>
  <r>
    <n v="7132"/>
    <m/>
    <m/>
    <m/>
    <m/>
    <m/>
    <m/>
    <m/>
    <x v="13"/>
    <x v="42"/>
    <m/>
    <m/>
    <x v="2"/>
    <n v="0"/>
    <m/>
    <s v=" "/>
    <m/>
    <m/>
    <m/>
    <m/>
    <m/>
  </r>
  <r>
    <n v="7133"/>
    <m/>
    <m/>
    <m/>
    <m/>
    <m/>
    <m/>
    <m/>
    <x v="13"/>
    <x v="42"/>
    <m/>
    <m/>
    <x v="2"/>
    <n v="0"/>
    <m/>
    <s v=" "/>
    <m/>
    <m/>
    <m/>
    <m/>
    <m/>
  </r>
  <r>
    <n v="7134"/>
    <m/>
    <m/>
    <m/>
    <m/>
    <m/>
    <m/>
    <m/>
    <x v="13"/>
    <x v="42"/>
    <m/>
    <m/>
    <x v="2"/>
    <n v="0"/>
    <m/>
    <s v=" "/>
    <m/>
    <m/>
    <m/>
    <m/>
    <m/>
  </r>
  <r>
    <n v="7135"/>
    <m/>
    <m/>
    <m/>
    <m/>
    <m/>
    <m/>
    <m/>
    <x v="13"/>
    <x v="42"/>
    <m/>
    <m/>
    <x v="2"/>
    <n v="0"/>
    <m/>
    <s v=" "/>
    <m/>
    <m/>
    <m/>
    <m/>
    <m/>
  </r>
  <r>
    <n v="7136"/>
    <m/>
    <m/>
    <m/>
    <m/>
    <m/>
    <m/>
    <m/>
    <x v="13"/>
    <x v="42"/>
    <m/>
    <m/>
    <x v="2"/>
    <n v="0"/>
    <m/>
    <s v=" "/>
    <m/>
    <m/>
    <m/>
    <m/>
    <m/>
  </r>
  <r>
    <n v="7137"/>
    <m/>
    <m/>
    <m/>
    <m/>
    <m/>
    <m/>
    <m/>
    <x v="13"/>
    <x v="42"/>
    <m/>
    <m/>
    <x v="2"/>
    <n v="0"/>
    <m/>
    <s v=" "/>
    <m/>
    <m/>
    <m/>
    <m/>
    <m/>
  </r>
  <r>
    <n v="7138"/>
    <m/>
    <m/>
    <m/>
    <m/>
    <m/>
    <m/>
    <m/>
    <x v="13"/>
    <x v="42"/>
    <m/>
    <m/>
    <x v="2"/>
    <n v="0"/>
    <m/>
    <s v=" "/>
    <m/>
    <m/>
    <m/>
    <m/>
    <m/>
  </r>
  <r>
    <n v="7139"/>
    <m/>
    <m/>
    <m/>
    <m/>
    <m/>
    <m/>
    <m/>
    <x v="13"/>
    <x v="42"/>
    <m/>
    <m/>
    <x v="2"/>
    <n v="0"/>
    <m/>
    <s v=" "/>
    <m/>
    <m/>
    <m/>
    <m/>
    <m/>
  </r>
  <r>
    <n v="7140"/>
    <m/>
    <m/>
    <m/>
    <m/>
    <m/>
    <m/>
    <m/>
    <x v="13"/>
    <x v="42"/>
    <m/>
    <m/>
    <x v="2"/>
    <n v="0"/>
    <m/>
    <s v=" "/>
    <m/>
    <m/>
    <m/>
    <m/>
    <m/>
  </r>
  <r>
    <n v="7141"/>
    <m/>
    <m/>
    <m/>
    <m/>
    <m/>
    <m/>
    <m/>
    <x v="13"/>
    <x v="42"/>
    <m/>
    <m/>
    <x v="2"/>
    <n v="0"/>
    <m/>
    <s v=" "/>
    <m/>
    <m/>
    <m/>
    <m/>
    <m/>
  </r>
  <r>
    <n v="7142"/>
    <m/>
    <m/>
    <m/>
    <m/>
    <m/>
    <m/>
    <m/>
    <x v="13"/>
    <x v="42"/>
    <m/>
    <m/>
    <x v="2"/>
    <n v="0"/>
    <m/>
    <s v=" "/>
    <m/>
    <m/>
    <m/>
    <m/>
    <m/>
  </r>
  <r>
    <n v="7143"/>
    <m/>
    <m/>
    <m/>
    <m/>
    <m/>
    <m/>
    <m/>
    <x v="13"/>
    <x v="42"/>
    <m/>
    <m/>
    <x v="2"/>
    <n v="0"/>
    <m/>
    <s v=" "/>
    <m/>
    <m/>
    <m/>
    <m/>
    <m/>
  </r>
  <r>
    <n v="7144"/>
    <m/>
    <m/>
    <m/>
    <m/>
    <m/>
    <m/>
    <m/>
    <x v="13"/>
    <x v="42"/>
    <m/>
    <m/>
    <x v="2"/>
    <n v="0"/>
    <m/>
    <s v=" "/>
    <m/>
    <m/>
    <m/>
    <m/>
    <m/>
  </r>
  <r>
    <n v="7145"/>
    <m/>
    <m/>
    <m/>
    <m/>
    <m/>
    <m/>
    <m/>
    <x v="13"/>
    <x v="42"/>
    <m/>
    <m/>
    <x v="2"/>
    <n v="0"/>
    <m/>
    <s v=" "/>
    <m/>
    <m/>
    <m/>
    <m/>
    <m/>
  </r>
  <r>
    <n v="7146"/>
    <m/>
    <m/>
    <m/>
    <m/>
    <m/>
    <m/>
    <m/>
    <x v="13"/>
    <x v="42"/>
    <m/>
    <m/>
    <x v="2"/>
    <n v="0"/>
    <m/>
    <s v=" "/>
    <m/>
    <m/>
    <m/>
    <m/>
    <m/>
  </r>
  <r>
    <n v="7147"/>
    <m/>
    <m/>
    <m/>
    <m/>
    <m/>
    <m/>
    <m/>
    <x v="13"/>
    <x v="42"/>
    <m/>
    <m/>
    <x v="2"/>
    <n v="0"/>
    <m/>
    <s v=" "/>
    <m/>
    <m/>
    <m/>
    <m/>
    <m/>
  </r>
  <r>
    <n v="7148"/>
    <m/>
    <m/>
    <m/>
    <m/>
    <m/>
    <m/>
    <m/>
    <x v="13"/>
    <x v="42"/>
    <m/>
    <m/>
    <x v="2"/>
    <n v="0"/>
    <m/>
    <s v=" "/>
    <m/>
    <m/>
    <m/>
    <m/>
    <m/>
  </r>
  <r>
    <n v="7149"/>
    <m/>
    <m/>
    <m/>
    <m/>
    <m/>
    <m/>
    <m/>
    <x v="13"/>
    <x v="42"/>
    <m/>
    <m/>
    <x v="2"/>
    <n v="0"/>
    <m/>
    <s v=" "/>
    <m/>
    <m/>
    <m/>
    <m/>
    <m/>
  </r>
  <r>
    <n v="7150"/>
    <m/>
    <m/>
    <m/>
    <m/>
    <m/>
    <m/>
    <m/>
    <x v="13"/>
    <x v="42"/>
    <m/>
    <m/>
    <x v="2"/>
    <n v="0"/>
    <m/>
    <s v=" "/>
    <m/>
    <m/>
    <m/>
    <m/>
    <m/>
  </r>
  <r>
    <n v="7151"/>
    <m/>
    <m/>
    <m/>
    <m/>
    <m/>
    <m/>
    <m/>
    <x v="13"/>
    <x v="42"/>
    <m/>
    <m/>
    <x v="2"/>
    <n v="0"/>
    <m/>
    <s v=" "/>
    <m/>
    <m/>
    <m/>
    <m/>
    <m/>
  </r>
  <r>
    <n v="7152"/>
    <m/>
    <m/>
    <m/>
    <m/>
    <m/>
    <m/>
    <m/>
    <x v="13"/>
    <x v="42"/>
    <m/>
    <m/>
    <x v="2"/>
    <n v="0"/>
    <m/>
    <s v=" "/>
    <m/>
    <m/>
    <m/>
    <m/>
    <m/>
  </r>
  <r>
    <n v="7153"/>
    <m/>
    <m/>
    <m/>
    <m/>
    <m/>
    <m/>
    <m/>
    <x v="13"/>
    <x v="42"/>
    <m/>
    <m/>
    <x v="2"/>
    <n v="0"/>
    <m/>
    <s v=" "/>
    <m/>
    <m/>
    <m/>
    <m/>
    <m/>
  </r>
  <r>
    <n v="7154"/>
    <m/>
    <m/>
    <m/>
    <m/>
    <m/>
    <m/>
    <m/>
    <x v="13"/>
    <x v="42"/>
    <m/>
    <m/>
    <x v="2"/>
    <n v="0"/>
    <m/>
    <s v=" "/>
    <m/>
    <m/>
    <m/>
    <m/>
    <m/>
  </r>
  <r>
    <n v="7155"/>
    <m/>
    <m/>
    <m/>
    <m/>
    <m/>
    <m/>
    <m/>
    <x v="13"/>
    <x v="42"/>
    <m/>
    <m/>
    <x v="2"/>
    <n v="0"/>
    <m/>
    <s v=" "/>
    <m/>
    <m/>
    <m/>
    <m/>
    <m/>
  </r>
  <r>
    <n v="7156"/>
    <m/>
    <m/>
    <m/>
    <m/>
    <m/>
    <m/>
    <m/>
    <x v="13"/>
    <x v="42"/>
    <m/>
    <m/>
    <x v="2"/>
    <n v="0"/>
    <m/>
    <s v=" "/>
    <m/>
    <m/>
    <m/>
    <m/>
    <m/>
  </r>
  <r>
    <n v="7157"/>
    <m/>
    <m/>
    <m/>
    <m/>
    <m/>
    <m/>
    <m/>
    <x v="13"/>
    <x v="42"/>
    <m/>
    <m/>
    <x v="2"/>
    <n v="0"/>
    <m/>
    <s v=" "/>
    <m/>
    <m/>
    <m/>
    <m/>
    <m/>
  </r>
  <r>
    <n v="7158"/>
    <m/>
    <m/>
    <m/>
    <m/>
    <m/>
    <m/>
    <m/>
    <x v="13"/>
    <x v="42"/>
    <m/>
    <m/>
    <x v="2"/>
    <n v="0"/>
    <m/>
    <s v=" "/>
    <m/>
    <m/>
    <m/>
    <m/>
    <m/>
  </r>
  <r>
    <n v="7159"/>
    <m/>
    <m/>
    <m/>
    <m/>
    <m/>
    <m/>
    <m/>
    <x v="13"/>
    <x v="42"/>
    <m/>
    <m/>
    <x v="2"/>
    <n v="0"/>
    <m/>
    <s v=" "/>
    <m/>
    <m/>
    <m/>
    <m/>
    <m/>
  </r>
  <r>
    <n v="7160"/>
    <m/>
    <m/>
    <m/>
    <m/>
    <m/>
    <m/>
    <m/>
    <x v="13"/>
    <x v="42"/>
    <m/>
    <m/>
    <x v="2"/>
    <n v="0"/>
    <m/>
    <s v=" "/>
    <m/>
    <m/>
    <m/>
    <m/>
    <m/>
  </r>
  <r>
    <n v="7161"/>
    <m/>
    <m/>
    <m/>
    <m/>
    <m/>
    <m/>
    <m/>
    <x v="13"/>
    <x v="42"/>
    <m/>
    <m/>
    <x v="2"/>
    <n v="0"/>
    <m/>
    <s v=" "/>
    <m/>
    <m/>
    <m/>
    <m/>
    <m/>
  </r>
  <r>
    <n v="7162"/>
    <m/>
    <m/>
    <m/>
    <m/>
    <m/>
    <m/>
    <m/>
    <x v="13"/>
    <x v="42"/>
    <m/>
    <m/>
    <x v="2"/>
    <n v="0"/>
    <m/>
    <s v=" "/>
    <m/>
    <m/>
    <m/>
    <m/>
    <m/>
  </r>
  <r>
    <n v="7163"/>
    <m/>
    <m/>
    <m/>
    <m/>
    <m/>
    <m/>
    <m/>
    <x v="13"/>
    <x v="42"/>
    <m/>
    <m/>
    <x v="2"/>
    <n v="0"/>
    <m/>
    <s v=" "/>
    <m/>
    <m/>
    <m/>
    <m/>
    <m/>
  </r>
  <r>
    <n v="7164"/>
    <m/>
    <m/>
    <m/>
    <m/>
    <m/>
    <m/>
    <m/>
    <x v="13"/>
    <x v="42"/>
    <m/>
    <m/>
    <x v="2"/>
    <n v="0"/>
    <m/>
    <s v=" "/>
    <m/>
    <m/>
    <m/>
    <m/>
    <m/>
  </r>
  <r>
    <n v="7165"/>
    <m/>
    <m/>
    <m/>
    <m/>
    <m/>
    <m/>
    <m/>
    <x v="13"/>
    <x v="42"/>
    <m/>
    <m/>
    <x v="2"/>
    <n v="0"/>
    <m/>
    <s v=" "/>
    <m/>
    <m/>
    <m/>
    <m/>
    <m/>
  </r>
  <r>
    <n v="7166"/>
    <m/>
    <m/>
    <m/>
    <m/>
    <m/>
    <m/>
    <m/>
    <x v="13"/>
    <x v="42"/>
    <m/>
    <m/>
    <x v="2"/>
    <n v="0"/>
    <m/>
    <s v=" "/>
    <m/>
    <m/>
    <m/>
    <m/>
    <m/>
  </r>
  <r>
    <n v="7167"/>
    <m/>
    <m/>
    <m/>
    <m/>
    <m/>
    <m/>
    <m/>
    <x v="13"/>
    <x v="42"/>
    <m/>
    <m/>
    <x v="2"/>
    <n v="0"/>
    <m/>
    <s v=" "/>
    <m/>
    <m/>
    <m/>
    <m/>
    <m/>
  </r>
  <r>
    <n v="7168"/>
    <m/>
    <m/>
    <m/>
    <m/>
    <m/>
    <m/>
    <m/>
    <x v="13"/>
    <x v="42"/>
    <m/>
    <m/>
    <x v="2"/>
    <n v="0"/>
    <m/>
    <s v=" "/>
    <m/>
    <m/>
    <m/>
    <m/>
    <m/>
  </r>
  <r>
    <n v="7169"/>
    <m/>
    <m/>
    <m/>
    <m/>
    <m/>
    <m/>
    <m/>
    <x v="13"/>
    <x v="42"/>
    <m/>
    <m/>
    <x v="2"/>
    <n v="0"/>
    <m/>
    <s v=" "/>
    <m/>
    <m/>
    <m/>
    <m/>
    <m/>
  </r>
  <r>
    <n v="7170"/>
    <m/>
    <m/>
    <m/>
    <m/>
    <m/>
    <m/>
    <m/>
    <x v="13"/>
    <x v="42"/>
    <m/>
    <m/>
    <x v="2"/>
    <n v="0"/>
    <m/>
    <s v=" "/>
    <m/>
    <m/>
    <m/>
    <m/>
    <m/>
  </r>
  <r>
    <n v="7171"/>
    <m/>
    <m/>
    <m/>
    <m/>
    <m/>
    <m/>
    <m/>
    <x v="13"/>
    <x v="42"/>
    <m/>
    <m/>
    <x v="2"/>
    <n v="0"/>
    <m/>
    <s v=" "/>
    <m/>
    <m/>
    <m/>
    <m/>
    <m/>
  </r>
  <r>
    <n v="7172"/>
    <m/>
    <m/>
    <m/>
    <m/>
    <m/>
    <m/>
    <m/>
    <x v="13"/>
    <x v="42"/>
    <m/>
    <m/>
    <x v="2"/>
    <n v="0"/>
    <m/>
    <s v=" "/>
    <m/>
    <m/>
    <m/>
    <m/>
    <m/>
  </r>
  <r>
    <n v="7173"/>
    <m/>
    <m/>
    <m/>
    <m/>
    <m/>
    <m/>
    <m/>
    <x v="13"/>
    <x v="42"/>
    <m/>
    <m/>
    <x v="2"/>
    <n v="0"/>
    <m/>
    <s v=" "/>
    <m/>
    <m/>
    <m/>
    <m/>
    <m/>
  </r>
  <r>
    <n v="7174"/>
    <m/>
    <m/>
    <m/>
    <m/>
    <m/>
    <m/>
    <m/>
    <x v="13"/>
    <x v="42"/>
    <m/>
    <m/>
    <x v="2"/>
    <n v="0"/>
    <m/>
    <s v=" "/>
    <m/>
    <m/>
    <m/>
    <m/>
    <m/>
  </r>
  <r>
    <n v="7175"/>
    <m/>
    <m/>
    <m/>
    <m/>
    <m/>
    <m/>
    <m/>
    <x v="13"/>
    <x v="42"/>
    <m/>
    <m/>
    <x v="2"/>
    <n v="0"/>
    <m/>
    <s v=" "/>
    <m/>
    <m/>
    <m/>
    <m/>
    <m/>
  </r>
  <r>
    <n v="7176"/>
    <m/>
    <m/>
    <m/>
    <m/>
    <m/>
    <m/>
    <m/>
    <x v="13"/>
    <x v="42"/>
    <m/>
    <m/>
    <x v="2"/>
    <n v="0"/>
    <m/>
    <s v=" "/>
    <m/>
    <m/>
    <m/>
    <m/>
    <m/>
  </r>
  <r>
    <n v="7177"/>
    <m/>
    <m/>
    <m/>
    <m/>
    <m/>
    <m/>
    <m/>
    <x v="13"/>
    <x v="42"/>
    <m/>
    <m/>
    <x v="2"/>
    <n v="0"/>
    <m/>
    <s v=" "/>
    <m/>
    <m/>
    <m/>
    <m/>
    <m/>
  </r>
  <r>
    <n v="7178"/>
    <m/>
    <m/>
    <m/>
    <m/>
    <m/>
    <m/>
    <m/>
    <x v="13"/>
    <x v="42"/>
    <m/>
    <m/>
    <x v="2"/>
    <n v="0"/>
    <m/>
    <s v=" "/>
    <m/>
    <m/>
    <m/>
    <m/>
    <m/>
  </r>
  <r>
    <n v="7179"/>
    <m/>
    <m/>
    <m/>
    <m/>
    <m/>
    <m/>
    <m/>
    <x v="13"/>
    <x v="42"/>
    <m/>
    <m/>
    <x v="2"/>
    <n v="0"/>
    <m/>
    <s v=" "/>
    <m/>
    <m/>
    <m/>
    <m/>
    <m/>
  </r>
  <r>
    <n v="7180"/>
    <m/>
    <m/>
    <m/>
    <m/>
    <m/>
    <m/>
    <m/>
    <x v="13"/>
    <x v="42"/>
    <m/>
    <m/>
    <x v="2"/>
    <n v="0"/>
    <m/>
    <s v=" "/>
    <m/>
    <m/>
    <m/>
    <m/>
    <m/>
  </r>
  <r>
    <n v="7181"/>
    <m/>
    <m/>
    <m/>
    <m/>
    <m/>
    <m/>
    <m/>
    <x v="13"/>
    <x v="42"/>
    <m/>
    <m/>
    <x v="2"/>
    <n v="0"/>
    <m/>
    <s v=" "/>
    <m/>
    <m/>
    <m/>
    <m/>
    <m/>
  </r>
  <r>
    <n v="7182"/>
    <m/>
    <m/>
    <m/>
    <m/>
    <m/>
    <m/>
    <m/>
    <x v="13"/>
    <x v="42"/>
    <m/>
    <m/>
    <x v="2"/>
    <n v="0"/>
    <m/>
    <s v=" "/>
    <m/>
    <m/>
    <m/>
    <m/>
    <m/>
  </r>
  <r>
    <n v="7183"/>
    <m/>
    <m/>
    <m/>
    <m/>
    <m/>
    <m/>
    <m/>
    <x v="13"/>
    <x v="42"/>
    <m/>
    <m/>
    <x v="2"/>
    <n v="0"/>
    <m/>
    <s v=" "/>
    <m/>
    <m/>
    <m/>
    <m/>
    <m/>
  </r>
  <r>
    <n v="7184"/>
    <m/>
    <m/>
    <m/>
    <m/>
    <m/>
    <m/>
    <m/>
    <x v="13"/>
    <x v="42"/>
    <m/>
    <m/>
    <x v="2"/>
    <n v="0"/>
    <m/>
    <s v=" "/>
    <m/>
    <m/>
    <m/>
    <m/>
    <m/>
  </r>
  <r>
    <n v="7185"/>
    <m/>
    <m/>
    <m/>
    <m/>
    <m/>
    <m/>
    <m/>
    <x v="13"/>
    <x v="42"/>
    <m/>
    <m/>
    <x v="2"/>
    <n v="0"/>
    <m/>
    <s v=" "/>
    <m/>
    <m/>
    <m/>
    <m/>
    <m/>
  </r>
  <r>
    <n v="7186"/>
    <m/>
    <m/>
    <m/>
    <m/>
    <m/>
    <m/>
    <m/>
    <x v="13"/>
    <x v="42"/>
    <m/>
    <m/>
    <x v="2"/>
    <n v="0"/>
    <m/>
    <s v=" "/>
    <m/>
    <m/>
    <m/>
    <m/>
    <m/>
  </r>
  <r>
    <n v="7187"/>
    <m/>
    <m/>
    <m/>
    <m/>
    <m/>
    <m/>
    <m/>
    <x v="13"/>
    <x v="42"/>
    <m/>
    <m/>
    <x v="2"/>
    <n v="0"/>
    <m/>
    <s v=" "/>
    <m/>
    <m/>
    <m/>
    <m/>
    <m/>
  </r>
  <r>
    <n v="7188"/>
    <m/>
    <m/>
    <m/>
    <m/>
    <m/>
    <m/>
    <m/>
    <x v="13"/>
    <x v="42"/>
    <m/>
    <m/>
    <x v="2"/>
    <n v="0"/>
    <m/>
    <s v=" "/>
    <m/>
    <m/>
    <m/>
    <m/>
    <m/>
  </r>
  <r>
    <n v="7189"/>
    <m/>
    <m/>
    <m/>
    <m/>
    <m/>
    <m/>
    <m/>
    <x v="13"/>
    <x v="42"/>
    <m/>
    <m/>
    <x v="2"/>
    <n v="0"/>
    <m/>
    <s v=" "/>
    <m/>
    <m/>
    <m/>
    <m/>
    <m/>
  </r>
  <r>
    <n v="7190"/>
    <m/>
    <m/>
    <m/>
    <m/>
    <m/>
    <m/>
    <m/>
    <x v="13"/>
    <x v="42"/>
    <m/>
    <m/>
    <x v="2"/>
    <n v="0"/>
    <m/>
    <s v=" "/>
    <m/>
    <m/>
    <m/>
    <m/>
    <m/>
  </r>
  <r>
    <n v="7191"/>
    <m/>
    <m/>
    <m/>
    <m/>
    <m/>
    <m/>
    <m/>
    <x v="13"/>
    <x v="42"/>
    <m/>
    <m/>
    <x v="2"/>
    <n v="0"/>
    <m/>
    <s v=" "/>
    <m/>
    <m/>
    <m/>
    <m/>
    <m/>
  </r>
  <r>
    <n v="7192"/>
    <m/>
    <m/>
    <m/>
    <m/>
    <m/>
    <m/>
    <m/>
    <x v="13"/>
    <x v="42"/>
    <m/>
    <m/>
    <x v="2"/>
    <n v="0"/>
    <m/>
    <s v=" "/>
    <m/>
    <m/>
    <m/>
    <m/>
    <m/>
  </r>
  <r>
    <n v="7193"/>
    <m/>
    <m/>
    <m/>
    <m/>
    <m/>
    <m/>
    <m/>
    <x v="13"/>
    <x v="42"/>
    <m/>
    <m/>
    <x v="2"/>
    <n v="0"/>
    <m/>
    <s v=" "/>
    <m/>
    <m/>
    <m/>
    <m/>
    <m/>
  </r>
  <r>
    <n v="7194"/>
    <m/>
    <m/>
    <m/>
    <m/>
    <m/>
    <m/>
    <m/>
    <x v="13"/>
    <x v="42"/>
    <m/>
    <m/>
    <x v="2"/>
    <n v="0"/>
    <m/>
    <s v=" "/>
    <m/>
    <m/>
    <m/>
    <m/>
    <m/>
  </r>
  <r>
    <n v="7195"/>
    <m/>
    <m/>
    <m/>
    <m/>
    <m/>
    <m/>
    <m/>
    <x v="13"/>
    <x v="42"/>
    <m/>
    <m/>
    <x v="2"/>
    <n v="0"/>
    <m/>
    <s v=" "/>
    <m/>
    <m/>
    <m/>
    <m/>
    <m/>
  </r>
  <r>
    <n v="7196"/>
    <m/>
    <m/>
    <m/>
    <m/>
    <m/>
    <m/>
    <m/>
    <x v="13"/>
    <x v="42"/>
    <m/>
    <m/>
    <x v="2"/>
    <n v="0"/>
    <m/>
    <s v=" "/>
    <m/>
    <m/>
    <m/>
    <m/>
    <m/>
  </r>
  <r>
    <n v="7197"/>
    <m/>
    <m/>
    <m/>
    <m/>
    <m/>
    <m/>
    <m/>
    <x v="13"/>
    <x v="42"/>
    <m/>
    <m/>
    <x v="2"/>
    <n v="0"/>
    <m/>
    <s v=" "/>
    <m/>
    <m/>
    <m/>
    <m/>
    <m/>
  </r>
  <r>
    <n v="7198"/>
    <m/>
    <m/>
    <m/>
    <m/>
    <m/>
    <m/>
    <m/>
    <x v="13"/>
    <x v="42"/>
    <m/>
    <m/>
    <x v="2"/>
    <n v="0"/>
    <m/>
    <s v=" "/>
    <m/>
    <m/>
    <m/>
    <m/>
    <m/>
  </r>
  <r>
    <n v="7199"/>
    <m/>
    <m/>
    <m/>
    <m/>
    <m/>
    <m/>
    <m/>
    <x v="13"/>
    <x v="42"/>
    <m/>
    <m/>
    <x v="2"/>
    <n v="0"/>
    <m/>
    <s v=" "/>
    <m/>
    <m/>
    <m/>
    <m/>
    <m/>
  </r>
  <r>
    <n v="7200"/>
    <m/>
    <m/>
    <m/>
    <m/>
    <m/>
    <m/>
    <m/>
    <x v="13"/>
    <x v="42"/>
    <m/>
    <m/>
    <x v="2"/>
    <n v="0"/>
    <m/>
    <s v=" "/>
    <m/>
    <m/>
    <m/>
    <m/>
    <m/>
  </r>
  <r>
    <n v="7201"/>
    <m/>
    <m/>
    <m/>
    <m/>
    <m/>
    <m/>
    <m/>
    <x v="13"/>
    <x v="42"/>
    <m/>
    <m/>
    <x v="2"/>
    <n v="0"/>
    <m/>
    <s v=" "/>
    <m/>
    <m/>
    <m/>
    <m/>
    <m/>
  </r>
  <r>
    <n v="7202"/>
    <m/>
    <m/>
    <m/>
    <m/>
    <m/>
    <m/>
    <m/>
    <x v="13"/>
    <x v="42"/>
    <m/>
    <m/>
    <x v="2"/>
    <n v="0"/>
    <m/>
    <s v=" "/>
    <m/>
    <m/>
    <m/>
    <m/>
    <m/>
  </r>
  <r>
    <n v="7203"/>
    <m/>
    <m/>
    <m/>
    <m/>
    <m/>
    <m/>
    <m/>
    <x v="13"/>
    <x v="42"/>
    <m/>
    <m/>
    <x v="2"/>
    <n v="0"/>
    <m/>
    <s v=" "/>
    <m/>
    <m/>
    <m/>
    <m/>
    <m/>
  </r>
  <r>
    <n v="7204"/>
    <m/>
    <m/>
    <m/>
    <m/>
    <m/>
    <m/>
    <m/>
    <x v="13"/>
    <x v="42"/>
    <m/>
    <m/>
    <x v="2"/>
    <n v="0"/>
    <m/>
    <s v=" "/>
    <m/>
    <m/>
    <m/>
    <m/>
    <m/>
  </r>
  <r>
    <n v="7205"/>
    <m/>
    <m/>
    <m/>
    <m/>
    <m/>
    <m/>
    <m/>
    <x v="13"/>
    <x v="42"/>
    <m/>
    <m/>
    <x v="2"/>
    <n v="0"/>
    <m/>
    <s v=" "/>
    <m/>
    <m/>
    <m/>
    <m/>
    <m/>
  </r>
  <r>
    <n v="7206"/>
    <m/>
    <m/>
    <m/>
    <m/>
    <m/>
    <m/>
    <m/>
    <x v="13"/>
    <x v="42"/>
    <m/>
    <m/>
    <x v="2"/>
    <n v="0"/>
    <m/>
    <s v=" "/>
    <m/>
    <m/>
    <m/>
    <m/>
    <m/>
  </r>
  <r>
    <n v="7207"/>
    <m/>
    <m/>
    <m/>
    <m/>
    <m/>
    <m/>
    <m/>
    <x v="13"/>
    <x v="42"/>
    <m/>
    <m/>
    <x v="2"/>
    <n v="0"/>
    <m/>
    <s v=" "/>
    <m/>
    <m/>
    <m/>
    <m/>
    <m/>
  </r>
  <r>
    <n v="7208"/>
    <m/>
    <m/>
    <m/>
    <m/>
    <m/>
    <m/>
    <m/>
    <x v="13"/>
    <x v="42"/>
    <m/>
    <m/>
    <x v="2"/>
    <n v="0"/>
    <m/>
    <s v=" "/>
    <m/>
    <m/>
    <m/>
    <m/>
    <m/>
  </r>
  <r>
    <n v="7209"/>
    <m/>
    <m/>
    <m/>
    <m/>
    <m/>
    <m/>
    <m/>
    <x v="13"/>
    <x v="42"/>
    <m/>
    <m/>
    <x v="2"/>
    <n v="0"/>
    <m/>
    <s v=" "/>
    <m/>
    <m/>
    <m/>
    <m/>
    <m/>
  </r>
  <r>
    <n v="7210"/>
    <m/>
    <m/>
    <m/>
    <m/>
    <m/>
    <m/>
    <m/>
    <x v="13"/>
    <x v="42"/>
    <m/>
    <m/>
    <x v="2"/>
    <n v="0"/>
    <m/>
    <s v=" "/>
    <m/>
    <m/>
    <m/>
    <m/>
    <m/>
  </r>
  <r>
    <n v="7211"/>
    <m/>
    <m/>
    <m/>
    <m/>
    <m/>
    <m/>
    <m/>
    <x v="13"/>
    <x v="42"/>
    <m/>
    <m/>
    <x v="2"/>
    <n v="0"/>
    <m/>
    <s v=" "/>
    <m/>
    <m/>
    <m/>
    <m/>
    <m/>
  </r>
  <r>
    <n v="7212"/>
    <m/>
    <m/>
    <m/>
    <m/>
    <m/>
    <m/>
    <m/>
    <x v="13"/>
    <x v="42"/>
    <m/>
    <m/>
    <x v="2"/>
    <n v="0"/>
    <m/>
    <s v=" "/>
    <m/>
    <m/>
    <m/>
    <m/>
    <m/>
  </r>
  <r>
    <n v="7213"/>
    <m/>
    <m/>
    <m/>
    <m/>
    <m/>
    <m/>
    <m/>
    <x v="13"/>
    <x v="42"/>
    <m/>
    <m/>
    <x v="2"/>
    <n v="0"/>
    <m/>
    <s v=" "/>
    <m/>
    <m/>
    <m/>
    <m/>
    <m/>
  </r>
  <r>
    <n v="7214"/>
    <m/>
    <m/>
    <m/>
    <m/>
    <m/>
    <m/>
    <m/>
    <x v="13"/>
    <x v="42"/>
    <m/>
    <m/>
    <x v="2"/>
    <n v="0"/>
    <m/>
    <s v=" "/>
    <m/>
    <m/>
    <m/>
    <m/>
    <m/>
  </r>
  <r>
    <n v="7215"/>
    <m/>
    <m/>
    <m/>
    <m/>
    <m/>
    <m/>
    <m/>
    <x v="13"/>
    <x v="42"/>
    <m/>
    <m/>
    <x v="2"/>
    <n v="0"/>
    <m/>
    <s v=" "/>
    <m/>
    <m/>
    <m/>
    <m/>
    <m/>
  </r>
  <r>
    <n v="7216"/>
    <m/>
    <m/>
    <m/>
    <m/>
    <m/>
    <m/>
    <m/>
    <x v="13"/>
    <x v="42"/>
    <m/>
    <m/>
    <x v="2"/>
    <n v="0"/>
    <m/>
    <s v=" "/>
    <m/>
    <m/>
    <m/>
    <m/>
    <m/>
  </r>
  <r>
    <n v="7217"/>
    <m/>
    <m/>
    <m/>
    <m/>
    <m/>
    <m/>
    <m/>
    <x v="13"/>
    <x v="42"/>
    <m/>
    <m/>
    <x v="2"/>
    <n v="0"/>
    <m/>
    <s v=" "/>
    <m/>
    <m/>
    <m/>
    <m/>
    <m/>
  </r>
  <r>
    <n v="7218"/>
    <m/>
    <m/>
    <m/>
    <m/>
    <m/>
    <m/>
    <m/>
    <x v="13"/>
    <x v="42"/>
    <m/>
    <m/>
    <x v="2"/>
    <n v="0"/>
    <m/>
    <s v=" "/>
    <m/>
    <m/>
    <m/>
    <m/>
    <m/>
  </r>
  <r>
    <n v="7219"/>
    <m/>
    <m/>
    <m/>
    <m/>
    <m/>
    <m/>
    <m/>
    <x v="13"/>
    <x v="42"/>
    <m/>
    <m/>
    <x v="2"/>
    <n v="0"/>
    <m/>
    <s v=" "/>
    <m/>
    <m/>
    <m/>
    <m/>
    <m/>
  </r>
  <r>
    <n v="7220"/>
    <m/>
    <m/>
    <m/>
    <m/>
    <m/>
    <m/>
    <m/>
    <x v="13"/>
    <x v="42"/>
    <m/>
    <m/>
    <x v="2"/>
    <n v="0"/>
    <m/>
    <s v=" "/>
    <m/>
    <m/>
    <m/>
    <m/>
    <m/>
  </r>
  <r>
    <n v="7221"/>
    <m/>
    <m/>
    <m/>
    <m/>
    <m/>
    <m/>
    <m/>
    <x v="13"/>
    <x v="42"/>
    <m/>
    <m/>
    <x v="2"/>
    <n v="0"/>
    <m/>
    <s v=" "/>
    <m/>
    <m/>
    <m/>
    <m/>
    <m/>
  </r>
  <r>
    <n v="7222"/>
    <m/>
    <m/>
    <m/>
    <m/>
    <m/>
    <m/>
    <m/>
    <x v="13"/>
    <x v="42"/>
    <m/>
    <m/>
    <x v="2"/>
    <n v="0"/>
    <m/>
    <s v=" "/>
    <m/>
    <m/>
    <m/>
    <m/>
    <m/>
  </r>
  <r>
    <n v="7223"/>
    <m/>
    <m/>
    <m/>
    <m/>
    <m/>
    <m/>
    <m/>
    <x v="13"/>
    <x v="42"/>
    <m/>
    <m/>
    <x v="2"/>
    <n v="0"/>
    <m/>
    <s v=" "/>
    <m/>
    <m/>
    <m/>
    <m/>
    <m/>
  </r>
  <r>
    <n v="7224"/>
    <m/>
    <m/>
    <m/>
    <m/>
    <m/>
    <m/>
    <m/>
    <x v="13"/>
    <x v="42"/>
    <m/>
    <m/>
    <x v="2"/>
    <n v="0"/>
    <m/>
    <s v=" "/>
    <m/>
    <m/>
    <m/>
    <m/>
    <m/>
  </r>
  <r>
    <n v="7225"/>
    <m/>
    <m/>
    <m/>
    <m/>
    <m/>
    <m/>
    <m/>
    <x v="13"/>
    <x v="42"/>
    <m/>
    <m/>
    <x v="2"/>
    <n v="0"/>
    <m/>
    <s v=" "/>
    <m/>
    <m/>
    <m/>
    <m/>
    <m/>
  </r>
  <r>
    <n v="7226"/>
    <m/>
    <m/>
    <m/>
    <m/>
    <m/>
    <m/>
    <m/>
    <x v="13"/>
    <x v="42"/>
    <m/>
    <m/>
    <x v="2"/>
    <n v="0"/>
    <m/>
    <s v=" "/>
    <m/>
    <m/>
    <m/>
    <m/>
    <m/>
  </r>
  <r>
    <n v="7227"/>
    <m/>
    <m/>
    <m/>
    <m/>
    <m/>
    <m/>
    <m/>
    <x v="13"/>
    <x v="42"/>
    <m/>
    <m/>
    <x v="2"/>
    <n v="0"/>
    <m/>
    <s v=" "/>
    <m/>
    <m/>
    <m/>
    <m/>
    <m/>
  </r>
  <r>
    <n v="7228"/>
    <m/>
    <m/>
    <m/>
    <m/>
    <m/>
    <m/>
    <m/>
    <x v="13"/>
    <x v="42"/>
    <m/>
    <m/>
    <x v="2"/>
    <n v="0"/>
    <m/>
    <s v=" "/>
    <m/>
    <m/>
    <m/>
    <m/>
    <m/>
  </r>
  <r>
    <n v="7229"/>
    <m/>
    <m/>
    <m/>
    <m/>
    <m/>
    <m/>
    <m/>
    <x v="13"/>
    <x v="42"/>
    <m/>
    <m/>
    <x v="2"/>
    <n v="0"/>
    <m/>
    <s v=" "/>
    <m/>
    <m/>
    <m/>
    <m/>
    <m/>
  </r>
  <r>
    <n v="7230"/>
    <m/>
    <m/>
    <m/>
    <m/>
    <m/>
    <m/>
    <m/>
    <x v="13"/>
    <x v="42"/>
    <m/>
    <m/>
    <x v="2"/>
    <n v="0"/>
    <m/>
    <s v=" "/>
    <m/>
    <m/>
    <m/>
    <m/>
    <m/>
  </r>
  <r>
    <n v="7231"/>
    <m/>
    <m/>
    <m/>
    <m/>
    <m/>
    <m/>
    <m/>
    <x v="13"/>
    <x v="42"/>
    <m/>
    <m/>
    <x v="2"/>
    <n v="0"/>
    <m/>
    <s v=" "/>
    <m/>
    <m/>
    <m/>
    <m/>
    <m/>
  </r>
  <r>
    <n v="7232"/>
    <m/>
    <m/>
    <m/>
    <m/>
    <m/>
    <m/>
    <m/>
    <x v="13"/>
    <x v="42"/>
    <m/>
    <m/>
    <x v="2"/>
    <n v="0"/>
    <m/>
    <s v=" "/>
    <m/>
    <m/>
    <m/>
    <m/>
    <m/>
  </r>
  <r>
    <n v="7233"/>
    <m/>
    <m/>
    <m/>
    <m/>
    <m/>
    <m/>
    <m/>
    <x v="13"/>
    <x v="42"/>
    <m/>
    <m/>
    <x v="2"/>
    <n v="0"/>
    <m/>
    <s v=" "/>
    <m/>
    <m/>
    <m/>
    <m/>
    <m/>
  </r>
  <r>
    <n v="7234"/>
    <m/>
    <m/>
    <m/>
    <m/>
    <m/>
    <m/>
    <m/>
    <x v="13"/>
    <x v="42"/>
    <m/>
    <m/>
    <x v="2"/>
    <n v="0"/>
    <m/>
    <s v=" "/>
    <m/>
    <m/>
    <m/>
    <m/>
    <m/>
  </r>
  <r>
    <n v="7235"/>
    <m/>
    <m/>
    <m/>
    <m/>
    <m/>
    <m/>
    <m/>
    <x v="13"/>
    <x v="42"/>
    <m/>
    <m/>
    <x v="2"/>
    <n v="0"/>
    <m/>
    <s v=" "/>
    <m/>
    <m/>
    <m/>
    <m/>
    <m/>
  </r>
  <r>
    <n v="7236"/>
    <m/>
    <m/>
    <m/>
    <m/>
    <m/>
    <m/>
    <m/>
    <x v="13"/>
    <x v="42"/>
    <m/>
    <m/>
    <x v="2"/>
    <n v="0"/>
    <m/>
    <s v=" "/>
    <m/>
    <m/>
    <m/>
    <m/>
    <m/>
  </r>
  <r>
    <n v="7237"/>
    <m/>
    <m/>
    <m/>
    <m/>
    <m/>
    <m/>
    <m/>
    <x v="13"/>
    <x v="42"/>
    <m/>
    <m/>
    <x v="2"/>
    <n v="0"/>
    <m/>
    <s v=" "/>
    <m/>
    <m/>
    <m/>
    <m/>
    <m/>
  </r>
  <r>
    <n v="7238"/>
    <m/>
    <m/>
    <m/>
    <m/>
    <m/>
    <m/>
    <m/>
    <x v="13"/>
    <x v="42"/>
    <m/>
    <m/>
    <x v="2"/>
    <n v="0"/>
    <m/>
    <s v=" "/>
    <m/>
    <m/>
    <m/>
    <m/>
    <m/>
  </r>
  <r>
    <n v="7239"/>
    <m/>
    <m/>
    <m/>
    <m/>
    <m/>
    <m/>
    <m/>
    <x v="13"/>
    <x v="42"/>
    <m/>
    <m/>
    <x v="2"/>
    <n v="0"/>
    <m/>
    <s v=" "/>
    <m/>
    <m/>
    <m/>
    <m/>
    <m/>
  </r>
  <r>
    <n v="7240"/>
    <m/>
    <m/>
    <m/>
    <m/>
    <m/>
    <m/>
    <m/>
    <x v="13"/>
    <x v="42"/>
    <m/>
    <m/>
    <x v="2"/>
    <n v="0"/>
    <m/>
    <s v=" "/>
    <m/>
    <m/>
    <m/>
    <m/>
    <m/>
  </r>
  <r>
    <n v="7241"/>
    <m/>
    <m/>
    <m/>
    <m/>
    <m/>
    <m/>
    <m/>
    <x v="13"/>
    <x v="42"/>
    <m/>
    <m/>
    <x v="2"/>
    <n v="0"/>
    <m/>
    <s v=" "/>
    <m/>
    <m/>
    <m/>
    <m/>
    <m/>
  </r>
  <r>
    <n v="7242"/>
    <m/>
    <m/>
    <m/>
    <m/>
    <m/>
    <m/>
    <m/>
    <x v="13"/>
    <x v="42"/>
    <m/>
    <m/>
    <x v="2"/>
    <n v="0"/>
    <m/>
    <s v=" "/>
    <m/>
    <m/>
    <m/>
    <m/>
    <m/>
  </r>
  <r>
    <n v="7243"/>
    <m/>
    <m/>
    <m/>
    <m/>
    <m/>
    <m/>
    <m/>
    <x v="13"/>
    <x v="42"/>
    <m/>
    <m/>
    <x v="2"/>
    <n v="0"/>
    <m/>
    <s v=" "/>
    <m/>
    <m/>
    <m/>
    <m/>
    <m/>
  </r>
  <r>
    <n v="7244"/>
    <m/>
    <m/>
    <m/>
    <m/>
    <m/>
    <m/>
    <m/>
    <x v="13"/>
    <x v="42"/>
    <m/>
    <m/>
    <x v="2"/>
    <n v="0"/>
    <m/>
    <s v=" "/>
    <m/>
    <m/>
    <m/>
    <m/>
    <m/>
  </r>
  <r>
    <n v="7245"/>
    <m/>
    <m/>
    <m/>
    <m/>
    <m/>
    <m/>
    <m/>
    <x v="13"/>
    <x v="42"/>
    <m/>
    <m/>
    <x v="2"/>
    <n v="0"/>
    <m/>
    <s v=" "/>
    <m/>
    <m/>
    <m/>
    <m/>
    <m/>
  </r>
  <r>
    <n v="7246"/>
    <m/>
    <m/>
    <m/>
    <m/>
    <m/>
    <m/>
    <m/>
    <x v="13"/>
    <x v="42"/>
    <m/>
    <m/>
    <x v="2"/>
    <n v="0"/>
    <m/>
    <s v=" "/>
    <m/>
    <m/>
    <m/>
    <m/>
    <m/>
  </r>
  <r>
    <n v="7247"/>
    <m/>
    <m/>
    <m/>
    <m/>
    <m/>
    <m/>
    <m/>
    <x v="13"/>
    <x v="42"/>
    <m/>
    <m/>
    <x v="2"/>
    <n v="0"/>
    <m/>
    <s v=" "/>
    <m/>
    <m/>
    <m/>
    <m/>
    <m/>
  </r>
  <r>
    <n v="7248"/>
    <m/>
    <m/>
    <m/>
    <m/>
    <m/>
    <m/>
    <m/>
    <x v="13"/>
    <x v="42"/>
    <m/>
    <m/>
    <x v="2"/>
    <n v="0"/>
    <m/>
    <s v=" "/>
    <m/>
    <m/>
    <m/>
    <m/>
    <m/>
  </r>
  <r>
    <n v="7249"/>
    <m/>
    <m/>
    <m/>
    <m/>
    <m/>
    <m/>
    <m/>
    <x v="13"/>
    <x v="42"/>
    <m/>
    <m/>
    <x v="2"/>
    <n v="0"/>
    <m/>
    <s v=" "/>
    <m/>
    <m/>
    <m/>
    <m/>
    <m/>
  </r>
  <r>
    <n v="7250"/>
    <m/>
    <m/>
    <m/>
    <m/>
    <m/>
    <m/>
    <m/>
    <x v="13"/>
    <x v="42"/>
    <m/>
    <m/>
    <x v="2"/>
    <n v="0"/>
    <m/>
    <s v=" "/>
    <m/>
    <m/>
    <m/>
    <m/>
    <m/>
  </r>
  <r>
    <n v="7251"/>
    <m/>
    <m/>
    <m/>
    <m/>
    <m/>
    <m/>
    <m/>
    <x v="13"/>
    <x v="42"/>
    <m/>
    <m/>
    <x v="2"/>
    <n v="0"/>
    <m/>
    <s v=" "/>
    <m/>
    <m/>
    <m/>
    <m/>
    <m/>
  </r>
  <r>
    <n v="7252"/>
    <m/>
    <m/>
    <m/>
    <m/>
    <m/>
    <m/>
    <m/>
    <x v="13"/>
    <x v="42"/>
    <m/>
    <m/>
    <x v="2"/>
    <n v="0"/>
    <m/>
    <s v=" "/>
    <m/>
    <m/>
    <m/>
    <m/>
    <m/>
  </r>
  <r>
    <n v="7253"/>
    <m/>
    <m/>
    <m/>
    <m/>
    <m/>
    <m/>
    <m/>
    <x v="13"/>
    <x v="42"/>
    <m/>
    <m/>
    <x v="2"/>
    <n v="0"/>
    <m/>
    <s v=" "/>
    <m/>
    <m/>
    <m/>
    <m/>
    <m/>
  </r>
  <r>
    <n v="7254"/>
    <m/>
    <m/>
    <m/>
    <m/>
    <m/>
    <m/>
    <m/>
    <x v="13"/>
    <x v="42"/>
    <m/>
    <m/>
    <x v="2"/>
    <n v="0"/>
    <m/>
    <s v=" "/>
    <m/>
    <m/>
    <m/>
    <m/>
    <m/>
  </r>
  <r>
    <n v="7255"/>
    <m/>
    <m/>
    <m/>
    <m/>
    <m/>
    <m/>
    <m/>
    <x v="13"/>
    <x v="42"/>
    <m/>
    <m/>
    <x v="2"/>
    <n v="0"/>
    <m/>
    <s v=" "/>
    <m/>
    <m/>
    <m/>
    <m/>
    <m/>
  </r>
  <r>
    <n v="7256"/>
    <m/>
    <m/>
    <m/>
    <m/>
    <m/>
    <m/>
    <m/>
    <x v="13"/>
    <x v="42"/>
    <m/>
    <m/>
    <x v="2"/>
    <n v="0"/>
    <m/>
    <s v=" "/>
    <m/>
    <m/>
    <m/>
    <m/>
    <m/>
  </r>
  <r>
    <n v="7257"/>
    <m/>
    <m/>
    <m/>
    <m/>
    <m/>
    <m/>
    <m/>
    <x v="13"/>
    <x v="42"/>
    <m/>
    <m/>
    <x v="2"/>
    <n v="0"/>
    <m/>
    <s v=" "/>
    <m/>
    <m/>
    <m/>
    <m/>
    <m/>
  </r>
  <r>
    <n v="7258"/>
    <m/>
    <m/>
    <m/>
    <m/>
    <m/>
    <m/>
    <m/>
    <x v="13"/>
    <x v="42"/>
    <m/>
    <m/>
    <x v="2"/>
    <n v="0"/>
    <m/>
    <s v=" "/>
    <m/>
    <m/>
    <m/>
    <m/>
    <m/>
  </r>
  <r>
    <n v="7259"/>
    <m/>
    <m/>
    <m/>
    <m/>
    <m/>
    <m/>
    <m/>
    <x v="13"/>
    <x v="42"/>
    <m/>
    <m/>
    <x v="2"/>
    <n v="0"/>
    <m/>
    <s v=" "/>
    <m/>
    <m/>
    <m/>
    <m/>
    <m/>
  </r>
  <r>
    <n v="7260"/>
    <m/>
    <m/>
    <m/>
    <m/>
    <m/>
    <m/>
    <m/>
    <x v="13"/>
    <x v="42"/>
    <m/>
    <m/>
    <x v="2"/>
    <n v="0"/>
    <m/>
    <s v=" "/>
    <m/>
    <m/>
    <m/>
    <m/>
    <m/>
  </r>
  <r>
    <n v="7261"/>
    <m/>
    <m/>
    <m/>
    <m/>
    <m/>
    <m/>
    <m/>
    <x v="13"/>
    <x v="42"/>
    <m/>
    <m/>
    <x v="2"/>
    <n v="0"/>
    <m/>
    <s v=" "/>
    <m/>
    <m/>
    <m/>
    <m/>
    <m/>
  </r>
  <r>
    <n v="7262"/>
    <m/>
    <m/>
    <m/>
    <m/>
    <m/>
    <m/>
    <m/>
    <x v="13"/>
    <x v="42"/>
    <m/>
    <m/>
    <x v="2"/>
    <n v="0"/>
    <m/>
    <s v=" "/>
    <m/>
    <m/>
    <m/>
    <m/>
    <m/>
  </r>
  <r>
    <n v="7263"/>
    <m/>
    <m/>
    <m/>
    <m/>
    <m/>
    <m/>
    <m/>
    <x v="13"/>
    <x v="42"/>
    <m/>
    <m/>
    <x v="2"/>
    <n v="0"/>
    <m/>
    <s v=" "/>
    <m/>
    <m/>
    <m/>
    <m/>
    <m/>
  </r>
  <r>
    <n v="7264"/>
    <m/>
    <m/>
    <m/>
    <m/>
    <m/>
    <m/>
    <m/>
    <x v="13"/>
    <x v="42"/>
    <m/>
    <m/>
    <x v="2"/>
    <n v="0"/>
    <m/>
    <s v=" "/>
    <m/>
    <m/>
    <m/>
    <m/>
    <m/>
  </r>
  <r>
    <n v="7265"/>
    <m/>
    <m/>
    <m/>
    <m/>
    <m/>
    <m/>
    <m/>
    <x v="13"/>
    <x v="42"/>
    <m/>
    <m/>
    <x v="2"/>
    <n v="0"/>
    <m/>
    <s v=" "/>
    <m/>
    <m/>
    <m/>
    <m/>
    <m/>
  </r>
  <r>
    <n v="7266"/>
    <m/>
    <m/>
    <m/>
    <m/>
    <m/>
    <m/>
    <m/>
    <x v="13"/>
    <x v="42"/>
    <m/>
    <m/>
    <x v="2"/>
    <n v="0"/>
    <m/>
    <s v=" "/>
    <m/>
    <m/>
    <m/>
    <m/>
    <m/>
  </r>
  <r>
    <n v="7267"/>
    <m/>
    <m/>
    <m/>
    <m/>
    <m/>
    <m/>
    <m/>
    <x v="13"/>
    <x v="42"/>
    <m/>
    <m/>
    <x v="2"/>
    <n v="0"/>
    <m/>
    <s v=" "/>
    <m/>
    <m/>
    <m/>
    <m/>
    <m/>
  </r>
  <r>
    <n v="7268"/>
    <m/>
    <m/>
    <m/>
    <m/>
    <m/>
    <m/>
    <m/>
    <x v="13"/>
    <x v="42"/>
    <m/>
    <m/>
    <x v="2"/>
    <n v="0"/>
    <m/>
    <s v=" "/>
    <m/>
    <m/>
    <m/>
    <m/>
    <m/>
  </r>
  <r>
    <n v="7269"/>
    <m/>
    <m/>
    <m/>
    <m/>
    <m/>
    <m/>
    <m/>
    <x v="13"/>
    <x v="42"/>
    <m/>
    <m/>
    <x v="2"/>
    <n v="0"/>
    <m/>
    <s v=" "/>
    <m/>
    <m/>
    <m/>
    <m/>
    <m/>
  </r>
  <r>
    <n v="7270"/>
    <m/>
    <m/>
    <m/>
    <m/>
    <m/>
    <m/>
    <m/>
    <x v="13"/>
    <x v="42"/>
    <m/>
    <m/>
    <x v="2"/>
    <n v="0"/>
    <m/>
    <s v=" "/>
    <m/>
    <m/>
    <m/>
    <m/>
    <m/>
  </r>
  <r>
    <n v="7271"/>
    <m/>
    <m/>
    <m/>
    <m/>
    <m/>
    <m/>
    <m/>
    <x v="13"/>
    <x v="42"/>
    <m/>
    <m/>
    <x v="2"/>
    <n v="0"/>
    <m/>
    <s v=" "/>
    <m/>
    <m/>
    <m/>
    <m/>
    <m/>
  </r>
  <r>
    <n v="7272"/>
    <m/>
    <m/>
    <m/>
    <m/>
    <m/>
    <m/>
    <m/>
    <x v="13"/>
    <x v="42"/>
    <m/>
    <m/>
    <x v="2"/>
    <n v="0"/>
    <m/>
    <s v=" "/>
    <m/>
    <m/>
    <m/>
    <m/>
    <m/>
  </r>
  <r>
    <n v="7273"/>
    <m/>
    <m/>
    <m/>
    <m/>
    <m/>
    <m/>
    <m/>
    <x v="13"/>
    <x v="42"/>
    <m/>
    <m/>
    <x v="2"/>
    <n v="0"/>
    <m/>
    <s v=" "/>
    <m/>
    <m/>
    <m/>
    <m/>
    <m/>
  </r>
  <r>
    <n v="7274"/>
    <m/>
    <m/>
    <m/>
    <m/>
    <m/>
    <m/>
    <m/>
    <x v="13"/>
    <x v="42"/>
    <m/>
    <m/>
    <x v="2"/>
    <n v="0"/>
    <m/>
    <s v=" "/>
    <m/>
    <m/>
    <m/>
    <m/>
    <m/>
  </r>
  <r>
    <n v="7275"/>
    <m/>
    <m/>
    <m/>
    <m/>
    <m/>
    <m/>
    <m/>
    <x v="13"/>
    <x v="42"/>
    <m/>
    <m/>
    <x v="2"/>
    <n v="0"/>
    <m/>
    <s v=" "/>
    <m/>
    <m/>
    <m/>
    <m/>
    <m/>
  </r>
  <r>
    <n v="7276"/>
    <m/>
    <m/>
    <m/>
    <m/>
    <m/>
    <m/>
    <m/>
    <x v="13"/>
    <x v="42"/>
    <m/>
    <m/>
    <x v="2"/>
    <n v="0"/>
    <m/>
    <s v=" "/>
    <m/>
    <m/>
    <m/>
    <m/>
    <m/>
  </r>
  <r>
    <n v="7277"/>
    <m/>
    <m/>
    <m/>
    <m/>
    <m/>
    <m/>
    <m/>
    <x v="13"/>
    <x v="42"/>
    <m/>
    <m/>
    <x v="2"/>
    <n v="0"/>
    <m/>
    <s v=" "/>
    <m/>
    <m/>
    <m/>
    <m/>
    <m/>
  </r>
  <r>
    <n v="7278"/>
    <m/>
    <m/>
    <m/>
    <m/>
    <m/>
    <m/>
    <m/>
    <x v="13"/>
    <x v="42"/>
    <m/>
    <m/>
    <x v="2"/>
    <n v="0"/>
    <m/>
    <s v=" "/>
    <m/>
    <m/>
    <m/>
    <m/>
    <m/>
  </r>
  <r>
    <n v="7279"/>
    <m/>
    <m/>
    <m/>
    <m/>
    <m/>
    <m/>
    <m/>
    <x v="13"/>
    <x v="42"/>
    <m/>
    <m/>
    <x v="2"/>
    <n v="0"/>
    <m/>
    <s v=" "/>
    <m/>
    <m/>
    <m/>
    <m/>
    <m/>
  </r>
  <r>
    <n v="7280"/>
    <m/>
    <m/>
    <m/>
    <m/>
    <m/>
    <m/>
    <m/>
    <x v="13"/>
    <x v="42"/>
    <m/>
    <m/>
    <x v="2"/>
    <n v="0"/>
    <m/>
    <s v=" "/>
    <m/>
    <m/>
    <m/>
    <m/>
    <m/>
  </r>
  <r>
    <n v="7281"/>
    <m/>
    <m/>
    <m/>
    <m/>
    <m/>
    <m/>
    <m/>
    <x v="13"/>
    <x v="42"/>
    <m/>
    <m/>
    <x v="2"/>
    <n v="0"/>
    <m/>
    <s v=" "/>
    <m/>
    <m/>
    <m/>
    <m/>
    <m/>
  </r>
  <r>
    <n v="7282"/>
    <m/>
    <m/>
    <m/>
    <m/>
    <m/>
    <m/>
    <m/>
    <x v="13"/>
    <x v="42"/>
    <m/>
    <m/>
    <x v="2"/>
    <n v="0"/>
    <m/>
    <s v=" "/>
    <m/>
    <m/>
    <m/>
    <m/>
    <m/>
  </r>
  <r>
    <n v="7283"/>
    <m/>
    <m/>
    <m/>
    <m/>
    <m/>
    <m/>
    <m/>
    <x v="13"/>
    <x v="42"/>
    <m/>
    <m/>
    <x v="2"/>
    <n v="0"/>
    <m/>
    <s v=" "/>
    <m/>
    <m/>
    <m/>
    <m/>
    <m/>
  </r>
  <r>
    <n v="7284"/>
    <m/>
    <m/>
    <m/>
    <m/>
    <m/>
    <m/>
    <m/>
    <x v="13"/>
    <x v="42"/>
    <m/>
    <m/>
    <x v="2"/>
    <n v="0"/>
    <m/>
    <s v=" "/>
    <m/>
    <m/>
    <m/>
    <m/>
    <m/>
  </r>
  <r>
    <n v="7285"/>
    <m/>
    <m/>
    <m/>
    <m/>
    <m/>
    <m/>
    <m/>
    <x v="13"/>
    <x v="42"/>
    <m/>
    <m/>
    <x v="2"/>
    <n v="0"/>
    <m/>
    <s v=" "/>
    <m/>
    <m/>
    <m/>
    <m/>
    <m/>
  </r>
  <r>
    <n v="7286"/>
    <m/>
    <m/>
    <m/>
    <m/>
    <m/>
    <m/>
    <m/>
    <x v="13"/>
    <x v="42"/>
    <m/>
    <m/>
    <x v="2"/>
    <n v="0"/>
    <m/>
    <s v=" "/>
    <m/>
    <m/>
    <m/>
    <m/>
    <m/>
  </r>
  <r>
    <n v="7287"/>
    <m/>
    <m/>
    <m/>
    <m/>
    <m/>
    <m/>
    <m/>
    <x v="13"/>
    <x v="42"/>
    <m/>
    <m/>
    <x v="2"/>
    <n v="0"/>
    <m/>
    <s v=" "/>
    <m/>
    <m/>
    <m/>
    <m/>
    <m/>
  </r>
  <r>
    <n v="7288"/>
    <m/>
    <m/>
    <m/>
    <m/>
    <m/>
    <m/>
    <m/>
    <x v="13"/>
    <x v="42"/>
    <m/>
    <m/>
    <x v="2"/>
    <n v="0"/>
    <m/>
    <s v=" "/>
    <m/>
    <m/>
    <m/>
    <m/>
    <m/>
  </r>
  <r>
    <n v="7289"/>
    <m/>
    <m/>
    <m/>
    <m/>
    <m/>
    <m/>
    <m/>
    <x v="13"/>
    <x v="42"/>
    <m/>
    <m/>
    <x v="2"/>
    <n v="0"/>
    <m/>
    <s v=" "/>
    <m/>
    <m/>
    <m/>
    <m/>
    <m/>
  </r>
  <r>
    <n v="7290"/>
    <m/>
    <m/>
    <m/>
    <m/>
    <m/>
    <m/>
    <m/>
    <x v="13"/>
    <x v="42"/>
    <m/>
    <m/>
    <x v="2"/>
    <n v="0"/>
    <m/>
    <s v=" "/>
    <m/>
    <m/>
    <m/>
    <m/>
    <m/>
  </r>
  <r>
    <n v="7291"/>
    <m/>
    <m/>
    <m/>
    <m/>
    <m/>
    <m/>
    <m/>
    <x v="13"/>
    <x v="42"/>
    <m/>
    <m/>
    <x v="2"/>
    <n v="0"/>
    <m/>
    <s v=" "/>
    <m/>
    <m/>
    <m/>
    <m/>
    <m/>
  </r>
  <r>
    <n v="7292"/>
    <m/>
    <m/>
    <m/>
    <m/>
    <m/>
    <m/>
    <m/>
    <x v="13"/>
    <x v="42"/>
    <m/>
    <m/>
    <x v="2"/>
    <n v="0"/>
    <m/>
    <s v=" "/>
    <m/>
    <m/>
    <m/>
    <m/>
    <m/>
  </r>
  <r>
    <n v="7293"/>
    <m/>
    <m/>
    <m/>
    <m/>
    <m/>
    <m/>
    <m/>
    <x v="13"/>
    <x v="42"/>
    <m/>
    <m/>
    <x v="2"/>
    <n v="0"/>
    <m/>
    <s v=" "/>
    <m/>
    <m/>
    <m/>
    <m/>
    <m/>
  </r>
  <r>
    <n v="7294"/>
    <m/>
    <m/>
    <m/>
    <m/>
    <m/>
    <m/>
    <m/>
    <x v="13"/>
    <x v="42"/>
    <m/>
    <m/>
    <x v="2"/>
    <n v="0"/>
    <m/>
    <s v=" "/>
    <m/>
    <m/>
    <m/>
    <m/>
    <m/>
  </r>
  <r>
    <n v="7295"/>
    <m/>
    <m/>
    <m/>
    <m/>
    <m/>
    <m/>
    <m/>
    <x v="13"/>
    <x v="42"/>
    <m/>
    <m/>
    <x v="2"/>
    <n v="0"/>
    <m/>
    <s v=" "/>
    <m/>
    <m/>
    <m/>
    <m/>
    <m/>
  </r>
  <r>
    <n v="7296"/>
    <m/>
    <m/>
    <m/>
    <m/>
    <m/>
    <m/>
    <m/>
    <x v="13"/>
    <x v="42"/>
    <m/>
    <m/>
    <x v="2"/>
    <n v="0"/>
    <m/>
    <s v=" "/>
    <m/>
    <m/>
    <m/>
    <m/>
    <m/>
  </r>
  <r>
    <n v="7297"/>
    <m/>
    <m/>
    <m/>
    <m/>
    <m/>
    <m/>
    <m/>
    <x v="13"/>
    <x v="42"/>
    <m/>
    <m/>
    <x v="2"/>
    <n v="0"/>
    <m/>
    <s v=" "/>
    <m/>
    <m/>
    <m/>
    <m/>
    <m/>
  </r>
  <r>
    <n v="7298"/>
    <m/>
    <m/>
    <m/>
    <m/>
    <m/>
    <m/>
    <m/>
    <x v="13"/>
    <x v="42"/>
    <m/>
    <m/>
    <x v="2"/>
    <n v="0"/>
    <m/>
    <s v=" "/>
    <m/>
    <m/>
    <m/>
    <m/>
    <m/>
  </r>
  <r>
    <n v="7299"/>
    <m/>
    <m/>
    <m/>
    <m/>
    <m/>
    <m/>
    <m/>
    <x v="13"/>
    <x v="42"/>
    <m/>
    <m/>
    <x v="2"/>
    <n v="0"/>
    <m/>
    <s v=" "/>
    <m/>
    <m/>
    <m/>
    <m/>
    <m/>
  </r>
  <r>
    <n v="7300"/>
    <m/>
    <m/>
    <m/>
    <m/>
    <m/>
    <m/>
    <m/>
    <x v="13"/>
    <x v="42"/>
    <m/>
    <m/>
    <x v="2"/>
    <n v="0"/>
    <m/>
    <s v=" "/>
    <m/>
    <m/>
    <m/>
    <m/>
    <m/>
  </r>
  <r>
    <n v="7301"/>
    <m/>
    <m/>
    <m/>
    <m/>
    <m/>
    <m/>
    <m/>
    <x v="13"/>
    <x v="42"/>
    <m/>
    <m/>
    <x v="2"/>
    <n v="0"/>
    <m/>
    <s v=" "/>
    <m/>
    <m/>
    <m/>
    <m/>
    <m/>
  </r>
  <r>
    <n v="7302"/>
    <m/>
    <m/>
    <m/>
    <m/>
    <m/>
    <m/>
    <m/>
    <x v="13"/>
    <x v="42"/>
    <m/>
    <m/>
    <x v="2"/>
    <n v="0"/>
    <m/>
    <s v=" "/>
    <m/>
    <m/>
    <m/>
    <m/>
    <m/>
  </r>
  <r>
    <n v="7303"/>
    <m/>
    <m/>
    <m/>
    <m/>
    <m/>
    <m/>
    <m/>
    <x v="13"/>
    <x v="42"/>
    <m/>
    <m/>
    <x v="2"/>
    <n v="0"/>
    <m/>
    <s v=" "/>
    <m/>
    <m/>
    <m/>
    <m/>
    <m/>
  </r>
  <r>
    <n v="7304"/>
    <m/>
    <m/>
    <m/>
    <m/>
    <m/>
    <m/>
    <m/>
    <x v="13"/>
    <x v="42"/>
    <m/>
    <m/>
    <x v="2"/>
    <n v="0"/>
    <m/>
    <s v=" "/>
    <m/>
    <m/>
    <m/>
    <m/>
    <m/>
  </r>
  <r>
    <n v="7305"/>
    <m/>
    <m/>
    <m/>
    <m/>
    <m/>
    <m/>
    <m/>
    <x v="13"/>
    <x v="42"/>
    <m/>
    <m/>
    <x v="2"/>
    <n v="0"/>
    <m/>
    <s v=" "/>
    <m/>
    <m/>
    <m/>
    <m/>
    <m/>
  </r>
  <r>
    <n v="7306"/>
    <m/>
    <m/>
    <m/>
    <m/>
    <m/>
    <m/>
    <m/>
    <x v="13"/>
    <x v="42"/>
    <m/>
    <m/>
    <x v="2"/>
    <n v="0"/>
    <m/>
    <s v=" "/>
    <m/>
    <m/>
    <m/>
    <m/>
    <m/>
  </r>
  <r>
    <n v="7307"/>
    <m/>
    <m/>
    <m/>
    <m/>
    <m/>
    <m/>
    <m/>
    <x v="13"/>
    <x v="42"/>
    <m/>
    <m/>
    <x v="2"/>
    <n v="0"/>
    <m/>
    <s v=" "/>
    <m/>
    <m/>
    <m/>
    <m/>
    <m/>
  </r>
  <r>
    <n v="7308"/>
    <m/>
    <m/>
    <m/>
    <m/>
    <m/>
    <m/>
    <m/>
    <x v="13"/>
    <x v="42"/>
    <m/>
    <m/>
    <x v="2"/>
    <n v="0"/>
    <m/>
    <s v=" "/>
    <m/>
    <m/>
    <m/>
    <m/>
    <m/>
  </r>
  <r>
    <n v="7309"/>
    <m/>
    <m/>
    <m/>
    <m/>
    <m/>
    <m/>
    <m/>
    <x v="13"/>
    <x v="42"/>
    <m/>
    <m/>
    <x v="2"/>
    <n v="0"/>
    <m/>
    <s v=" "/>
    <m/>
    <m/>
    <m/>
    <m/>
    <m/>
  </r>
  <r>
    <n v="7310"/>
    <m/>
    <m/>
    <m/>
    <m/>
    <m/>
    <m/>
    <m/>
    <x v="13"/>
    <x v="42"/>
    <m/>
    <m/>
    <x v="2"/>
    <n v="0"/>
    <m/>
    <s v=" "/>
    <m/>
    <m/>
    <m/>
    <m/>
    <m/>
  </r>
  <r>
    <n v="7311"/>
    <m/>
    <m/>
    <m/>
    <m/>
    <m/>
    <m/>
    <m/>
    <x v="13"/>
    <x v="42"/>
    <m/>
    <m/>
    <x v="2"/>
    <n v="0"/>
    <m/>
    <s v=" "/>
    <m/>
    <m/>
    <m/>
    <m/>
    <m/>
  </r>
  <r>
    <n v="7312"/>
    <m/>
    <m/>
    <m/>
    <m/>
    <m/>
    <m/>
    <m/>
    <x v="13"/>
    <x v="42"/>
    <m/>
    <m/>
    <x v="2"/>
    <n v="0"/>
    <m/>
    <s v=" "/>
    <m/>
    <m/>
    <m/>
    <m/>
    <m/>
  </r>
  <r>
    <n v="7313"/>
    <m/>
    <m/>
    <m/>
    <m/>
    <m/>
    <m/>
    <m/>
    <x v="13"/>
    <x v="42"/>
    <m/>
    <m/>
    <x v="2"/>
    <n v="0"/>
    <m/>
    <s v=" "/>
    <m/>
    <m/>
    <m/>
    <m/>
    <m/>
  </r>
  <r>
    <n v="7314"/>
    <m/>
    <m/>
    <m/>
    <m/>
    <m/>
    <m/>
    <m/>
    <x v="13"/>
    <x v="42"/>
    <m/>
    <m/>
    <x v="2"/>
    <n v="0"/>
    <m/>
    <s v=" "/>
    <m/>
    <m/>
    <m/>
    <m/>
    <m/>
  </r>
  <r>
    <n v="7315"/>
    <m/>
    <m/>
    <m/>
    <m/>
    <m/>
    <m/>
    <m/>
    <x v="13"/>
    <x v="42"/>
    <m/>
    <m/>
    <x v="2"/>
    <n v="0"/>
    <m/>
    <s v=" "/>
    <m/>
    <m/>
    <m/>
    <m/>
    <m/>
  </r>
  <r>
    <n v="7316"/>
    <m/>
    <m/>
    <m/>
    <m/>
    <m/>
    <m/>
    <m/>
    <x v="13"/>
    <x v="42"/>
    <m/>
    <m/>
    <x v="2"/>
    <n v="0"/>
    <m/>
    <s v=" "/>
    <m/>
    <m/>
    <m/>
    <m/>
    <m/>
  </r>
  <r>
    <n v="7317"/>
    <m/>
    <m/>
    <m/>
    <m/>
    <m/>
    <m/>
    <m/>
    <x v="13"/>
    <x v="42"/>
    <m/>
    <m/>
    <x v="2"/>
    <n v="0"/>
    <m/>
    <s v=" "/>
    <m/>
    <m/>
    <m/>
    <m/>
    <m/>
  </r>
  <r>
    <n v="7318"/>
    <m/>
    <m/>
    <m/>
    <m/>
    <m/>
    <m/>
    <m/>
    <x v="13"/>
    <x v="42"/>
    <m/>
    <m/>
    <x v="2"/>
    <n v="0"/>
    <m/>
    <s v=" "/>
    <m/>
    <m/>
    <m/>
    <m/>
    <m/>
  </r>
  <r>
    <n v="7319"/>
    <m/>
    <m/>
    <m/>
    <m/>
    <m/>
    <m/>
    <m/>
    <x v="13"/>
    <x v="42"/>
    <m/>
    <m/>
    <x v="2"/>
    <n v="0"/>
    <m/>
    <s v=" "/>
    <m/>
    <m/>
    <m/>
    <m/>
    <m/>
  </r>
  <r>
    <n v="7320"/>
    <m/>
    <m/>
    <m/>
    <m/>
    <m/>
    <m/>
    <m/>
    <x v="13"/>
    <x v="42"/>
    <m/>
    <m/>
    <x v="2"/>
    <n v="0"/>
    <m/>
    <s v=" "/>
    <m/>
    <m/>
    <m/>
    <m/>
    <m/>
  </r>
  <r>
    <n v="7321"/>
    <m/>
    <m/>
    <m/>
    <m/>
    <m/>
    <m/>
    <m/>
    <x v="13"/>
    <x v="42"/>
    <m/>
    <m/>
    <x v="2"/>
    <n v="0"/>
    <m/>
    <s v=" "/>
    <m/>
    <m/>
    <m/>
    <m/>
    <m/>
  </r>
  <r>
    <n v="7322"/>
    <m/>
    <m/>
    <m/>
    <m/>
    <m/>
    <m/>
    <m/>
    <x v="13"/>
    <x v="42"/>
    <m/>
    <m/>
    <x v="2"/>
    <n v="0"/>
    <m/>
    <s v=" "/>
    <m/>
    <m/>
    <m/>
    <m/>
    <m/>
  </r>
  <r>
    <n v="7323"/>
    <m/>
    <m/>
    <m/>
    <m/>
    <m/>
    <m/>
    <m/>
    <x v="13"/>
    <x v="42"/>
    <m/>
    <m/>
    <x v="2"/>
    <n v="0"/>
    <m/>
    <s v=" "/>
    <m/>
    <m/>
    <m/>
    <m/>
    <m/>
  </r>
  <r>
    <n v="7324"/>
    <m/>
    <m/>
    <m/>
    <m/>
    <m/>
    <m/>
    <m/>
    <x v="13"/>
    <x v="42"/>
    <m/>
    <m/>
    <x v="2"/>
    <n v="0"/>
    <m/>
    <s v=" "/>
    <m/>
    <m/>
    <m/>
    <m/>
    <m/>
  </r>
  <r>
    <n v="7325"/>
    <m/>
    <m/>
    <m/>
    <m/>
    <m/>
    <m/>
    <m/>
    <x v="13"/>
    <x v="42"/>
    <m/>
    <m/>
    <x v="2"/>
    <n v="0"/>
    <m/>
    <s v=" "/>
    <m/>
    <m/>
    <m/>
    <m/>
    <m/>
  </r>
  <r>
    <n v="7326"/>
    <m/>
    <m/>
    <m/>
    <m/>
    <m/>
    <m/>
    <m/>
    <x v="13"/>
    <x v="42"/>
    <m/>
    <m/>
    <x v="2"/>
    <n v="0"/>
    <m/>
    <s v=" "/>
    <m/>
    <m/>
    <m/>
    <m/>
    <m/>
  </r>
  <r>
    <n v="7327"/>
    <m/>
    <m/>
    <m/>
    <m/>
    <m/>
    <m/>
    <m/>
    <x v="13"/>
    <x v="42"/>
    <m/>
    <m/>
    <x v="2"/>
    <n v="0"/>
    <m/>
    <s v=" "/>
    <m/>
    <m/>
    <m/>
    <m/>
    <m/>
  </r>
  <r>
    <n v="7328"/>
    <m/>
    <m/>
    <m/>
    <m/>
    <m/>
    <m/>
    <m/>
    <x v="13"/>
    <x v="42"/>
    <m/>
    <m/>
    <x v="2"/>
    <n v="0"/>
    <m/>
    <s v=" "/>
    <m/>
    <m/>
    <m/>
    <m/>
    <m/>
  </r>
  <r>
    <n v="7329"/>
    <m/>
    <m/>
    <m/>
    <m/>
    <m/>
    <m/>
    <m/>
    <x v="13"/>
    <x v="42"/>
    <m/>
    <m/>
    <x v="2"/>
    <n v="0"/>
    <m/>
    <s v=" "/>
    <m/>
    <m/>
    <m/>
    <m/>
    <m/>
  </r>
  <r>
    <n v="7330"/>
    <m/>
    <m/>
    <m/>
    <m/>
    <m/>
    <m/>
    <m/>
    <x v="13"/>
    <x v="42"/>
    <m/>
    <m/>
    <x v="2"/>
    <n v="0"/>
    <m/>
    <s v=" "/>
    <m/>
    <m/>
    <m/>
    <m/>
    <m/>
  </r>
  <r>
    <n v="7331"/>
    <m/>
    <m/>
    <m/>
    <m/>
    <m/>
    <m/>
    <m/>
    <x v="13"/>
    <x v="42"/>
    <m/>
    <m/>
    <x v="2"/>
    <n v="0"/>
    <m/>
    <s v=" "/>
    <m/>
    <m/>
    <m/>
    <m/>
    <m/>
  </r>
  <r>
    <n v="7332"/>
    <m/>
    <m/>
    <m/>
    <m/>
    <m/>
    <m/>
    <m/>
    <x v="13"/>
    <x v="42"/>
    <m/>
    <m/>
    <x v="2"/>
    <n v="0"/>
    <m/>
    <s v=" "/>
    <m/>
    <m/>
    <m/>
    <m/>
    <m/>
  </r>
  <r>
    <n v="7333"/>
    <m/>
    <m/>
    <m/>
    <m/>
    <m/>
    <m/>
    <m/>
    <x v="13"/>
    <x v="42"/>
    <m/>
    <m/>
    <x v="2"/>
    <n v="0"/>
    <m/>
    <s v=" "/>
    <m/>
    <m/>
    <m/>
    <m/>
    <m/>
  </r>
  <r>
    <n v="7334"/>
    <m/>
    <m/>
    <m/>
    <m/>
    <m/>
    <m/>
    <m/>
    <x v="13"/>
    <x v="42"/>
    <m/>
    <m/>
    <x v="2"/>
    <n v="0"/>
    <m/>
    <s v=" "/>
    <m/>
    <m/>
    <m/>
    <m/>
    <m/>
  </r>
  <r>
    <n v="7335"/>
    <m/>
    <m/>
    <m/>
    <m/>
    <m/>
    <m/>
    <m/>
    <x v="13"/>
    <x v="42"/>
    <m/>
    <m/>
    <x v="2"/>
    <n v="0"/>
    <m/>
    <s v=" "/>
    <m/>
    <m/>
    <m/>
    <m/>
    <m/>
  </r>
  <r>
    <n v="7336"/>
    <m/>
    <m/>
    <m/>
    <m/>
    <m/>
    <m/>
    <m/>
    <x v="13"/>
    <x v="42"/>
    <m/>
    <m/>
    <x v="2"/>
    <n v="0"/>
    <m/>
    <s v=" "/>
    <m/>
    <m/>
    <m/>
    <m/>
    <m/>
  </r>
  <r>
    <n v="7337"/>
    <m/>
    <m/>
    <m/>
    <m/>
    <m/>
    <m/>
    <m/>
    <x v="13"/>
    <x v="42"/>
    <m/>
    <m/>
    <x v="2"/>
    <n v="0"/>
    <m/>
    <s v=" "/>
    <m/>
    <m/>
    <m/>
    <m/>
    <m/>
  </r>
  <r>
    <n v="7338"/>
    <m/>
    <m/>
    <m/>
    <m/>
    <m/>
    <m/>
    <m/>
    <x v="13"/>
    <x v="42"/>
    <m/>
    <m/>
    <x v="2"/>
    <n v="0"/>
    <m/>
    <s v=" "/>
    <m/>
    <m/>
    <m/>
    <m/>
    <m/>
  </r>
  <r>
    <n v="7339"/>
    <m/>
    <m/>
    <m/>
    <m/>
    <m/>
    <m/>
    <m/>
    <x v="13"/>
    <x v="42"/>
    <m/>
    <m/>
    <x v="2"/>
    <n v="0"/>
    <m/>
    <s v=" "/>
    <m/>
    <m/>
    <m/>
    <m/>
    <m/>
  </r>
  <r>
    <n v="7340"/>
    <m/>
    <m/>
    <m/>
    <m/>
    <m/>
    <m/>
    <m/>
    <x v="13"/>
    <x v="42"/>
    <m/>
    <m/>
    <x v="2"/>
    <n v="0"/>
    <m/>
    <s v=" "/>
    <m/>
    <m/>
    <m/>
    <m/>
    <m/>
  </r>
  <r>
    <n v="7341"/>
    <m/>
    <m/>
    <m/>
    <m/>
    <m/>
    <m/>
    <m/>
    <x v="13"/>
    <x v="42"/>
    <m/>
    <m/>
    <x v="2"/>
    <n v="0"/>
    <m/>
    <s v=" "/>
    <m/>
    <m/>
    <m/>
    <m/>
    <m/>
  </r>
  <r>
    <n v="7342"/>
    <m/>
    <m/>
    <m/>
    <m/>
    <m/>
    <m/>
    <m/>
    <x v="13"/>
    <x v="42"/>
    <m/>
    <m/>
    <x v="2"/>
    <n v="0"/>
    <m/>
    <s v=" "/>
    <m/>
    <m/>
    <m/>
    <m/>
    <m/>
  </r>
  <r>
    <n v="7343"/>
    <m/>
    <m/>
    <m/>
    <m/>
    <m/>
    <m/>
    <m/>
    <x v="13"/>
    <x v="42"/>
    <m/>
    <m/>
    <x v="2"/>
    <n v="0"/>
    <m/>
    <s v=" "/>
    <m/>
    <m/>
    <m/>
    <m/>
    <m/>
  </r>
  <r>
    <n v="7344"/>
    <m/>
    <m/>
    <m/>
    <m/>
    <m/>
    <m/>
    <m/>
    <x v="13"/>
    <x v="42"/>
    <m/>
    <m/>
    <x v="2"/>
    <n v="0"/>
    <m/>
    <s v=" "/>
    <m/>
    <m/>
    <m/>
    <m/>
    <m/>
  </r>
  <r>
    <n v="7345"/>
    <m/>
    <m/>
    <m/>
    <m/>
    <m/>
    <m/>
    <m/>
    <x v="13"/>
    <x v="42"/>
    <m/>
    <m/>
    <x v="2"/>
    <n v="0"/>
    <m/>
    <s v=" "/>
    <m/>
    <m/>
    <m/>
    <m/>
    <m/>
  </r>
  <r>
    <n v="7346"/>
    <m/>
    <m/>
    <m/>
    <m/>
    <m/>
    <m/>
    <m/>
    <x v="13"/>
    <x v="42"/>
    <m/>
    <m/>
    <x v="2"/>
    <n v="0"/>
    <m/>
    <s v=" "/>
    <m/>
    <m/>
    <m/>
    <m/>
    <m/>
  </r>
  <r>
    <n v="7347"/>
    <m/>
    <m/>
    <m/>
    <m/>
    <m/>
    <m/>
    <m/>
    <x v="13"/>
    <x v="42"/>
    <m/>
    <m/>
    <x v="2"/>
    <n v="0"/>
    <m/>
    <s v=" "/>
    <m/>
    <m/>
    <m/>
    <m/>
    <m/>
  </r>
  <r>
    <n v="7348"/>
    <m/>
    <m/>
    <m/>
    <m/>
    <m/>
    <m/>
    <m/>
    <x v="13"/>
    <x v="42"/>
    <m/>
    <m/>
    <x v="2"/>
    <n v="0"/>
    <m/>
    <s v=" "/>
    <m/>
    <m/>
    <m/>
    <m/>
    <m/>
  </r>
  <r>
    <n v="7349"/>
    <m/>
    <m/>
    <m/>
    <m/>
    <m/>
    <m/>
    <m/>
    <x v="13"/>
    <x v="42"/>
    <m/>
    <m/>
    <x v="2"/>
    <n v="0"/>
    <m/>
    <s v=" "/>
    <m/>
    <m/>
    <m/>
    <m/>
    <m/>
  </r>
  <r>
    <n v="7350"/>
    <m/>
    <m/>
    <m/>
    <m/>
    <m/>
    <m/>
    <m/>
    <x v="13"/>
    <x v="42"/>
    <m/>
    <m/>
    <x v="2"/>
    <n v="0"/>
    <m/>
    <s v=" "/>
    <m/>
    <m/>
    <m/>
    <m/>
    <m/>
  </r>
  <r>
    <n v="7351"/>
    <m/>
    <m/>
    <m/>
    <m/>
    <m/>
    <m/>
    <m/>
    <x v="13"/>
    <x v="42"/>
    <m/>
    <m/>
    <x v="2"/>
    <n v="0"/>
    <m/>
    <s v=" "/>
    <m/>
    <m/>
    <m/>
    <m/>
    <m/>
  </r>
  <r>
    <n v="7352"/>
    <m/>
    <m/>
    <m/>
    <m/>
    <m/>
    <m/>
    <m/>
    <x v="13"/>
    <x v="42"/>
    <m/>
    <m/>
    <x v="2"/>
    <n v="0"/>
    <m/>
    <s v=" "/>
    <m/>
    <m/>
    <m/>
    <m/>
    <m/>
  </r>
  <r>
    <n v="7353"/>
    <m/>
    <m/>
    <m/>
    <m/>
    <m/>
    <m/>
    <m/>
    <x v="13"/>
    <x v="42"/>
    <m/>
    <m/>
    <x v="2"/>
    <n v="0"/>
    <m/>
    <s v=" "/>
    <m/>
    <m/>
    <m/>
    <m/>
    <m/>
  </r>
  <r>
    <n v="7354"/>
    <m/>
    <m/>
    <m/>
    <m/>
    <m/>
    <m/>
    <m/>
    <x v="13"/>
    <x v="42"/>
    <m/>
    <m/>
    <x v="2"/>
    <n v="0"/>
    <m/>
    <s v=" "/>
    <m/>
    <m/>
    <m/>
    <m/>
    <m/>
  </r>
  <r>
    <n v="7355"/>
    <m/>
    <m/>
    <m/>
    <m/>
    <m/>
    <m/>
    <m/>
    <x v="13"/>
    <x v="42"/>
    <m/>
    <m/>
    <x v="2"/>
    <n v="0"/>
    <m/>
    <s v=" "/>
    <m/>
    <m/>
    <m/>
    <m/>
    <m/>
  </r>
  <r>
    <n v="7356"/>
    <m/>
    <m/>
    <m/>
    <m/>
    <m/>
    <m/>
    <m/>
    <x v="13"/>
    <x v="42"/>
    <m/>
    <m/>
    <x v="2"/>
    <n v="0"/>
    <m/>
    <s v=" "/>
    <m/>
    <m/>
    <m/>
    <m/>
    <m/>
  </r>
  <r>
    <n v="7357"/>
    <m/>
    <m/>
    <m/>
    <m/>
    <m/>
    <m/>
    <m/>
    <x v="13"/>
    <x v="42"/>
    <m/>
    <m/>
    <x v="2"/>
    <n v="0"/>
    <m/>
    <s v=" "/>
    <m/>
    <m/>
    <m/>
    <m/>
    <m/>
  </r>
  <r>
    <n v="7358"/>
    <m/>
    <m/>
    <m/>
    <m/>
    <m/>
    <m/>
    <m/>
    <x v="13"/>
    <x v="42"/>
    <m/>
    <m/>
    <x v="2"/>
    <n v="0"/>
    <m/>
    <s v=" "/>
    <m/>
    <m/>
    <m/>
    <m/>
    <m/>
  </r>
  <r>
    <n v="7359"/>
    <m/>
    <m/>
    <m/>
    <m/>
    <m/>
    <m/>
    <m/>
    <x v="13"/>
    <x v="42"/>
    <m/>
    <m/>
    <x v="2"/>
    <n v="0"/>
    <m/>
    <s v=" "/>
    <m/>
    <m/>
    <m/>
    <m/>
    <m/>
  </r>
  <r>
    <n v="7360"/>
    <m/>
    <m/>
    <m/>
    <m/>
    <m/>
    <m/>
    <m/>
    <x v="13"/>
    <x v="42"/>
    <m/>
    <m/>
    <x v="2"/>
    <n v="0"/>
    <m/>
    <s v=" "/>
    <m/>
    <m/>
    <m/>
    <m/>
    <m/>
  </r>
  <r>
    <n v="7361"/>
    <m/>
    <m/>
    <m/>
    <m/>
    <m/>
    <m/>
    <m/>
    <x v="13"/>
    <x v="42"/>
    <m/>
    <m/>
    <x v="2"/>
    <n v="0"/>
    <m/>
    <s v=" "/>
    <m/>
    <m/>
    <m/>
    <m/>
    <m/>
  </r>
  <r>
    <n v="7362"/>
    <m/>
    <m/>
    <m/>
    <m/>
    <m/>
    <m/>
    <m/>
    <x v="13"/>
    <x v="42"/>
    <m/>
    <m/>
    <x v="2"/>
    <n v="0"/>
    <m/>
    <s v=" "/>
    <m/>
    <m/>
    <m/>
    <m/>
    <m/>
  </r>
  <r>
    <n v="7363"/>
    <m/>
    <m/>
    <m/>
    <m/>
    <m/>
    <m/>
    <m/>
    <x v="13"/>
    <x v="42"/>
    <m/>
    <m/>
    <x v="2"/>
    <n v="0"/>
    <m/>
    <s v=" "/>
    <m/>
    <m/>
    <m/>
    <m/>
    <m/>
  </r>
  <r>
    <n v="7364"/>
    <m/>
    <m/>
    <m/>
    <m/>
    <m/>
    <m/>
    <m/>
    <x v="13"/>
    <x v="42"/>
    <m/>
    <m/>
    <x v="2"/>
    <n v="0"/>
    <m/>
    <s v=" "/>
    <m/>
    <m/>
    <m/>
    <m/>
    <m/>
  </r>
  <r>
    <n v="7365"/>
    <m/>
    <m/>
    <m/>
    <m/>
    <m/>
    <m/>
    <m/>
    <x v="13"/>
    <x v="42"/>
    <m/>
    <m/>
    <x v="2"/>
    <n v="0"/>
    <m/>
    <s v=" "/>
    <m/>
    <m/>
    <m/>
    <m/>
    <m/>
  </r>
  <r>
    <n v="7366"/>
    <m/>
    <m/>
    <m/>
    <m/>
    <m/>
    <m/>
    <m/>
    <x v="13"/>
    <x v="42"/>
    <m/>
    <m/>
    <x v="2"/>
    <n v="0"/>
    <m/>
    <s v=" "/>
    <m/>
    <m/>
    <m/>
    <m/>
    <m/>
  </r>
  <r>
    <n v="7367"/>
    <m/>
    <m/>
    <m/>
    <m/>
    <m/>
    <m/>
    <m/>
    <x v="13"/>
    <x v="42"/>
    <m/>
    <m/>
    <x v="2"/>
    <n v="0"/>
    <m/>
    <s v=" "/>
    <m/>
    <m/>
    <m/>
    <m/>
    <m/>
  </r>
  <r>
    <n v="7368"/>
    <m/>
    <m/>
    <m/>
    <m/>
    <m/>
    <m/>
    <m/>
    <x v="13"/>
    <x v="42"/>
    <m/>
    <m/>
    <x v="2"/>
    <n v="0"/>
    <m/>
    <s v=" "/>
    <m/>
    <m/>
    <m/>
    <m/>
    <m/>
  </r>
  <r>
    <n v="7369"/>
    <m/>
    <m/>
    <m/>
    <m/>
    <m/>
    <m/>
    <m/>
    <x v="13"/>
    <x v="42"/>
    <m/>
    <m/>
    <x v="2"/>
    <n v="0"/>
    <m/>
    <s v=" "/>
    <m/>
    <m/>
    <m/>
    <m/>
    <m/>
  </r>
  <r>
    <n v="7370"/>
    <m/>
    <m/>
    <m/>
    <m/>
    <m/>
    <m/>
    <m/>
    <x v="13"/>
    <x v="42"/>
    <m/>
    <m/>
    <x v="2"/>
    <n v="0"/>
    <m/>
    <s v=" "/>
    <m/>
    <m/>
    <m/>
    <m/>
    <m/>
  </r>
  <r>
    <n v="7371"/>
    <m/>
    <m/>
    <m/>
    <m/>
    <m/>
    <m/>
    <m/>
    <x v="13"/>
    <x v="42"/>
    <m/>
    <m/>
    <x v="2"/>
    <n v="0"/>
    <m/>
    <s v=" "/>
    <m/>
    <m/>
    <m/>
    <m/>
    <m/>
  </r>
  <r>
    <n v="7372"/>
    <m/>
    <m/>
    <m/>
    <m/>
    <m/>
    <m/>
    <m/>
    <x v="13"/>
    <x v="42"/>
    <m/>
    <m/>
    <x v="2"/>
    <n v="0"/>
    <m/>
    <s v=" "/>
    <m/>
    <m/>
    <m/>
    <m/>
    <m/>
  </r>
  <r>
    <n v="7373"/>
    <m/>
    <m/>
    <m/>
    <m/>
    <m/>
    <m/>
    <m/>
    <x v="13"/>
    <x v="42"/>
    <m/>
    <m/>
    <x v="2"/>
    <n v="0"/>
    <m/>
    <s v=" "/>
    <m/>
    <m/>
    <m/>
    <m/>
    <m/>
  </r>
  <r>
    <n v="7374"/>
    <m/>
    <m/>
    <m/>
    <m/>
    <m/>
    <m/>
    <m/>
    <x v="13"/>
    <x v="42"/>
    <m/>
    <m/>
    <x v="2"/>
    <n v="0"/>
    <m/>
    <s v=" "/>
    <m/>
    <m/>
    <m/>
    <m/>
    <m/>
  </r>
  <r>
    <n v="7375"/>
    <m/>
    <m/>
    <m/>
    <m/>
    <m/>
    <m/>
    <m/>
    <x v="13"/>
    <x v="42"/>
    <m/>
    <m/>
    <x v="2"/>
    <n v="0"/>
    <m/>
    <s v=" "/>
    <m/>
    <m/>
    <m/>
    <m/>
    <m/>
  </r>
  <r>
    <n v="7376"/>
    <m/>
    <m/>
    <m/>
    <m/>
    <m/>
    <m/>
    <m/>
    <x v="13"/>
    <x v="42"/>
    <m/>
    <m/>
    <x v="2"/>
    <n v="0"/>
    <m/>
    <s v=" "/>
    <m/>
    <m/>
    <m/>
    <m/>
    <m/>
  </r>
  <r>
    <n v="7377"/>
    <m/>
    <m/>
    <m/>
    <m/>
    <m/>
    <m/>
    <m/>
    <x v="13"/>
    <x v="42"/>
    <m/>
    <m/>
    <x v="2"/>
    <n v="0"/>
    <m/>
    <s v=" "/>
    <m/>
    <m/>
    <m/>
    <m/>
    <m/>
  </r>
  <r>
    <n v="7378"/>
    <m/>
    <m/>
    <m/>
    <m/>
    <m/>
    <m/>
    <m/>
    <x v="13"/>
    <x v="42"/>
    <m/>
    <m/>
    <x v="2"/>
    <n v="0"/>
    <m/>
    <s v=" "/>
    <m/>
    <m/>
    <m/>
    <m/>
    <m/>
  </r>
  <r>
    <n v="7379"/>
    <m/>
    <m/>
    <m/>
    <m/>
    <m/>
    <m/>
    <m/>
    <x v="13"/>
    <x v="42"/>
    <m/>
    <m/>
    <x v="2"/>
    <n v="0"/>
    <m/>
    <s v=" "/>
    <m/>
    <m/>
    <m/>
    <m/>
    <m/>
  </r>
  <r>
    <n v="7380"/>
    <m/>
    <m/>
    <m/>
    <m/>
    <m/>
    <m/>
    <m/>
    <x v="13"/>
    <x v="42"/>
    <m/>
    <m/>
    <x v="2"/>
    <n v="0"/>
    <m/>
    <s v=" "/>
    <m/>
    <m/>
    <m/>
    <m/>
    <m/>
  </r>
  <r>
    <n v="7381"/>
    <m/>
    <m/>
    <m/>
    <m/>
    <m/>
    <m/>
    <m/>
    <x v="13"/>
    <x v="42"/>
    <m/>
    <m/>
    <x v="2"/>
    <n v="0"/>
    <m/>
    <s v=" "/>
    <m/>
    <m/>
    <m/>
    <m/>
    <m/>
  </r>
  <r>
    <n v="7382"/>
    <m/>
    <m/>
    <m/>
    <m/>
    <m/>
    <m/>
    <m/>
    <x v="13"/>
    <x v="42"/>
    <m/>
    <m/>
    <x v="2"/>
    <n v="0"/>
    <m/>
    <s v=" "/>
    <m/>
    <m/>
    <m/>
    <m/>
    <m/>
  </r>
  <r>
    <n v="7383"/>
    <m/>
    <m/>
    <m/>
    <m/>
    <m/>
    <m/>
    <m/>
    <x v="13"/>
    <x v="42"/>
    <m/>
    <m/>
    <x v="2"/>
    <n v="0"/>
    <m/>
    <s v=" "/>
    <m/>
    <m/>
    <m/>
    <m/>
    <m/>
  </r>
  <r>
    <n v="7384"/>
    <m/>
    <m/>
    <m/>
    <m/>
    <m/>
    <m/>
    <m/>
    <x v="13"/>
    <x v="42"/>
    <m/>
    <m/>
    <x v="2"/>
    <n v="0"/>
    <m/>
    <s v=" "/>
    <m/>
    <m/>
    <m/>
    <m/>
    <m/>
  </r>
  <r>
    <n v="7385"/>
    <m/>
    <m/>
    <m/>
    <m/>
    <m/>
    <m/>
    <m/>
    <x v="13"/>
    <x v="42"/>
    <m/>
    <m/>
    <x v="2"/>
    <n v="0"/>
    <m/>
    <s v=" "/>
    <m/>
    <m/>
    <m/>
    <m/>
    <m/>
  </r>
  <r>
    <n v="7386"/>
    <m/>
    <m/>
    <m/>
    <m/>
    <m/>
    <m/>
    <m/>
    <x v="13"/>
    <x v="42"/>
    <m/>
    <m/>
    <x v="2"/>
    <n v="0"/>
    <m/>
    <s v=" "/>
    <m/>
    <m/>
    <m/>
    <m/>
    <m/>
  </r>
  <r>
    <n v="7387"/>
    <m/>
    <m/>
    <m/>
    <m/>
    <m/>
    <m/>
    <m/>
    <x v="13"/>
    <x v="42"/>
    <m/>
    <m/>
    <x v="2"/>
    <n v="0"/>
    <m/>
    <s v=" "/>
    <m/>
    <m/>
    <m/>
    <m/>
    <m/>
  </r>
  <r>
    <n v="7388"/>
    <m/>
    <m/>
    <m/>
    <m/>
    <m/>
    <m/>
    <m/>
    <x v="13"/>
    <x v="42"/>
    <m/>
    <m/>
    <x v="2"/>
    <n v="0"/>
    <m/>
    <s v=" "/>
    <m/>
    <m/>
    <m/>
    <m/>
    <m/>
  </r>
  <r>
    <n v="7389"/>
    <m/>
    <m/>
    <m/>
    <m/>
    <m/>
    <m/>
    <m/>
    <x v="13"/>
    <x v="42"/>
    <m/>
    <m/>
    <x v="2"/>
    <n v="0"/>
    <m/>
    <s v=" "/>
    <m/>
    <m/>
    <m/>
    <m/>
    <m/>
  </r>
  <r>
    <n v="7390"/>
    <m/>
    <m/>
    <m/>
    <m/>
    <m/>
    <m/>
    <m/>
    <x v="13"/>
    <x v="42"/>
    <m/>
    <m/>
    <x v="2"/>
    <n v="0"/>
    <m/>
    <s v=" "/>
    <m/>
    <m/>
    <m/>
    <m/>
    <m/>
  </r>
  <r>
    <n v="7391"/>
    <m/>
    <m/>
    <m/>
    <m/>
    <m/>
    <m/>
    <m/>
    <x v="13"/>
    <x v="42"/>
    <m/>
    <m/>
    <x v="2"/>
    <n v="0"/>
    <m/>
    <s v=" "/>
    <m/>
    <m/>
    <m/>
    <m/>
    <m/>
  </r>
  <r>
    <n v="7392"/>
    <m/>
    <m/>
    <m/>
    <m/>
    <m/>
    <m/>
    <m/>
    <x v="13"/>
    <x v="42"/>
    <m/>
    <m/>
    <x v="2"/>
    <n v="0"/>
    <m/>
    <s v=" "/>
    <m/>
    <m/>
    <m/>
    <m/>
    <m/>
  </r>
  <r>
    <n v="7393"/>
    <m/>
    <m/>
    <m/>
    <m/>
    <m/>
    <m/>
    <m/>
    <x v="13"/>
    <x v="42"/>
    <m/>
    <m/>
    <x v="2"/>
    <n v="0"/>
    <m/>
    <s v=" "/>
    <m/>
    <m/>
    <m/>
    <m/>
    <m/>
  </r>
  <r>
    <n v="7394"/>
    <m/>
    <m/>
    <m/>
    <m/>
    <m/>
    <m/>
    <m/>
    <x v="13"/>
    <x v="42"/>
    <m/>
    <m/>
    <x v="2"/>
    <n v="0"/>
    <m/>
    <s v=" "/>
    <m/>
    <m/>
    <m/>
    <m/>
    <m/>
  </r>
  <r>
    <n v="7395"/>
    <m/>
    <m/>
    <m/>
    <m/>
    <m/>
    <m/>
    <m/>
    <x v="13"/>
    <x v="42"/>
    <m/>
    <m/>
    <x v="2"/>
    <n v="0"/>
    <m/>
    <s v=" "/>
    <m/>
    <m/>
    <m/>
    <m/>
    <m/>
  </r>
  <r>
    <n v="7396"/>
    <m/>
    <m/>
    <m/>
    <m/>
    <m/>
    <m/>
    <m/>
    <x v="13"/>
    <x v="42"/>
    <m/>
    <m/>
    <x v="2"/>
    <n v="0"/>
    <m/>
    <s v=" "/>
    <m/>
    <m/>
    <m/>
    <m/>
    <m/>
  </r>
  <r>
    <n v="7397"/>
    <m/>
    <m/>
    <m/>
    <m/>
    <m/>
    <m/>
    <m/>
    <x v="13"/>
    <x v="42"/>
    <m/>
    <m/>
    <x v="2"/>
    <n v="0"/>
    <m/>
    <s v=" "/>
    <m/>
    <m/>
    <m/>
    <m/>
    <m/>
  </r>
  <r>
    <n v="7398"/>
    <m/>
    <m/>
    <m/>
    <m/>
    <m/>
    <m/>
    <m/>
    <x v="13"/>
    <x v="42"/>
    <m/>
    <m/>
    <x v="2"/>
    <n v="0"/>
    <m/>
    <s v=" "/>
    <m/>
    <m/>
    <m/>
    <m/>
    <m/>
  </r>
  <r>
    <n v="7399"/>
    <m/>
    <m/>
    <m/>
    <m/>
    <m/>
    <m/>
    <m/>
    <x v="13"/>
    <x v="42"/>
    <m/>
    <m/>
    <x v="2"/>
    <n v="0"/>
    <m/>
    <s v=" "/>
    <m/>
    <m/>
    <m/>
    <m/>
    <m/>
  </r>
  <r>
    <n v="7400"/>
    <m/>
    <m/>
    <m/>
    <m/>
    <m/>
    <m/>
    <m/>
    <x v="13"/>
    <x v="42"/>
    <m/>
    <m/>
    <x v="2"/>
    <n v="0"/>
    <m/>
    <s v=" "/>
    <m/>
    <m/>
    <m/>
    <m/>
    <m/>
  </r>
  <r>
    <n v="7401"/>
    <m/>
    <m/>
    <m/>
    <m/>
    <m/>
    <m/>
    <m/>
    <x v="13"/>
    <x v="42"/>
    <m/>
    <m/>
    <x v="2"/>
    <n v="0"/>
    <m/>
    <s v=" "/>
    <m/>
    <m/>
    <m/>
    <m/>
    <m/>
  </r>
  <r>
    <n v="7402"/>
    <m/>
    <m/>
    <m/>
    <m/>
    <m/>
    <m/>
    <m/>
    <x v="13"/>
    <x v="42"/>
    <m/>
    <m/>
    <x v="2"/>
    <n v="0"/>
    <m/>
    <s v=" "/>
    <m/>
    <m/>
    <m/>
    <m/>
    <m/>
  </r>
  <r>
    <n v="7403"/>
    <m/>
    <m/>
    <m/>
    <m/>
    <m/>
    <m/>
    <m/>
    <x v="13"/>
    <x v="42"/>
    <m/>
    <m/>
    <x v="2"/>
    <n v="0"/>
    <m/>
    <s v=" "/>
    <m/>
    <m/>
    <m/>
    <m/>
    <m/>
  </r>
  <r>
    <n v="7404"/>
    <m/>
    <m/>
    <m/>
    <m/>
    <m/>
    <m/>
    <m/>
    <x v="13"/>
    <x v="42"/>
    <m/>
    <m/>
    <x v="2"/>
    <n v="0"/>
    <m/>
    <s v=" "/>
    <m/>
    <m/>
    <m/>
    <m/>
    <m/>
  </r>
  <r>
    <n v="7405"/>
    <m/>
    <m/>
    <m/>
    <m/>
    <m/>
    <m/>
    <m/>
    <x v="13"/>
    <x v="42"/>
    <m/>
    <m/>
    <x v="2"/>
    <n v="0"/>
    <m/>
    <s v=" "/>
    <m/>
    <m/>
    <m/>
    <m/>
    <m/>
  </r>
  <r>
    <n v="7406"/>
    <m/>
    <m/>
    <m/>
    <m/>
    <m/>
    <m/>
    <m/>
    <x v="13"/>
    <x v="42"/>
    <m/>
    <m/>
    <x v="2"/>
    <n v="0"/>
    <m/>
    <s v=" "/>
    <m/>
    <m/>
    <m/>
    <m/>
    <m/>
  </r>
  <r>
    <n v="7407"/>
    <m/>
    <m/>
    <m/>
    <m/>
    <m/>
    <m/>
    <m/>
    <x v="13"/>
    <x v="42"/>
    <m/>
    <m/>
    <x v="2"/>
    <n v="0"/>
    <m/>
    <s v=" "/>
    <m/>
    <m/>
    <m/>
    <m/>
    <m/>
  </r>
  <r>
    <n v="7408"/>
    <m/>
    <m/>
    <m/>
    <m/>
    <m/>
    <m/>
    <m/>
    <x v="13"/>
    <x v="42"/>
    <m/>
    <m/>
    <x v="2"/>
    <n v="0"/>
    <m/>
    <s v=" "/>
    <m/>
    <m/>
    <m/>
    <m/>
    <m/>
  </r>
  <r>
    <n v="7409"/>
    <m/>
    <m/>
    <m/>
    <m/>
    <m/>
    <m/>
    <m/>
    <x v="13"/>
    <x v="42"/>
    <m/>
    <m/>
    <x v="2"/>
    <n v="0"/>
    <m/>
    <s v=" "/>
    <m/>
    <m/>
    <m/>
    <m/>
    <m/>
  </r>
  <r>
    <n v="7410"/>
    <m/>
    <m/>
    <m/>
    <m/>
    <m/>
    <m/>
    <m/>
    <x v="13"/>
    <x v="42"/>
    <m/>
    <m/>
    <x v="2"/>
    <n v="0"/>
    <m/>
    <s v=" "/>
    <m/>
    <m/>
    <m/>
    <m/>
    <m/>
  </r>
  <r>
    <n v="7411"/>
    <m/>
    <m/>
    <m/>
    <m/>
    <m/>
    <m/>
    <m/>
    <x v="13"/>
    <x v="42"/>
    <m/>
    <m/>
    <x v="2"/>
    <n v="0"/>
    <m/>
    <s v=" "/>
    <m/>
    <m/>
    <m/>
    <m/>
    <m/>
  </r>
  <r>
    <n v="7412"/>
    <m/>
    <m/>
    <m/>
    <m/>
    <m/>
    <m/>
    <m/>
    <x v="13"/>
    <x v="42"/>
    <m/>
    <m/>
    <x v="2"/>
    <n v="0"/>
    <m/>
    <s v=" "/>
    <m/>
    <m/>
    <m/>
    <m/>
    <m/>
  </r>
  <r>
    <n v="7413"/>
    <m/>
    <m/>
    <m/>
    <m/>
    <m/>
    <m/>
    <m/>
    <x v="13"/>
    <x v="42"/>
    <m/>
    <m/>
    <x v="2"/>
    <n v="0"/>
    <m/>
    <s v=" "/>
    <m/>
    <m/>
    <m/>
    <m/>
    <m/>
  </r>
  <r>
    <n v="7414"/>
    <m/>
    <m/>
    <m/>
    <m/>
    <m/>
    <m/>
    <m/>
    <x v="13"/>
    <x v="42"/>
    <m/>
    <m/>
    <x v="2"/>
    <n v="0"/>
    <m/>
    <s v=" "/>
    <m/>
    <m/>
    <m/>
    <m/>
    <m/>
  </r>
  <r>
    <n v="7415"/>
    <m/>
    <m/>
    <m/>
    <m/>
    <m/>
    <m/>
    <m/>
    <x v="13"/>
    <x v="42"/>
    <m/>
    <m/>
    <x v="2"/>
    <n v="0"/>
    <m/>
    <s v=" "/>
    <m/>
    <m/>
    <m/>
    <m/>
    <m/>
  </r>
  <r>
    <n v="7416"/>
    <m/>
    <m/>
    <m/>
    <m/>
    <m/>
    <m/>
    <m/>
    <x v="13"/>
    <x v="42"/>
    <m/>
    <m/>
    <x v="2"/>
    <n v="0"/>
    <m/>
    <s v=" "/>
    <m/>
    <m/>
    <m/>
    <m/>
    <m/>
  </r>
  <r>
    <n v="7417"/>
    <m/>
    <m/>
    <m/>
    <m/>
    <m/>
    <m/>
    <m/>
    <x v="13"/>
    <x v="42"/>
    <m/>
    <m/>
    <x v="2"/>
    <n v="0"/>
    <m/>
    <s v=" "/>
    <m/>
    <m/>
    <m/>
    <m/>
    <m/>
  </r>
  <r>
    <n v="7418"/>
    <m/>
    <m/>
    <m/>
    <m/>
    <m/>
    <m/>
    <m/>
    <x v="13"/>
    <x v="42"/>
    <m/>
    <m/>
    <x v="2"/>
    <n v="0"/>
    <m/>
    <s v=" "/>
    <m/>
    <m/>
    <m/>
    <m/>
    <m/>
  </r>
  <r>
    <n v="7419"/>
    <m/>
    <m/>
    <m/>
    <m/>
    <m/>
    <m/>
    <m/>
    <x v="13"/>
    <x v="42"/>
    <m/>
    <m/>
    <x v="2"/>
    <n v="0"/>
    <m/>
    <s v=" "/>
    <m/>
    <m/>
    <m/>
    <m/>
    <m/>
  </r>
  <r>
    <n v="7420"/>
    <m/>
    <m/>
    <m/>
    <m/>
    <m/>
    <m/>
    <m/>
    <x v="13"/>
    <x v="42"/>
    <m/>
    <m/>
    <x v="2"/>
    <n v="0"/>
    <m/>
    <s v=" "/>
    <m/>
    <m/>
    <m/>
    <m/>
    <m/>
  </r>
  <r>
    <n v="7421"/>
    <m/>
    <m/>
    <m/>
    <m/>
    <m/>
    <m/>
    <m/>
    <x v="13"/>
    <x v="42"/>
    <m/>
    <m/>
    <x v="2"/>
    <n v="0"/>
    <m/>
    <s v=" "/>
    <m/>
    <m/>
    <m/>
    <m/>
    <m/>
  </r>
  <r>
    <n v="7422"/>
    <m/>
    <m/>
    <m/>
    <m/>
    <m/>
    <m/>
    <m/>
    <x v="13"/>
    <x v="42"/>
    <m/>
    <m/>
    <x v="2"/>
    <n v="0"/>
    <m/>
    <s v=" "/>
    <m/>
    <m/>
    <m/>
    <m/>
    <m/>
  </r>
  <r>
    <n v="7423"/>
    <m/>
    <m/>
    <m/>
    <m/>
    <m/>
    <m/>
    <m/>
    <x v="13"/>
    <x v="42"/>
    <m/>
    <m/>
    <x v="2"/>
    <n v="0"/>
    <m/>
    <s v=" "/>
    <m/>
    <m/>
    <m/>
    <m/>
    <m/>
  </r>
  <r>
    <n v="7424"/>
    <m/>
    <m/>
    <m/>
    <m/>
    <m/>
    <m/>
    <m/>
    <x v="13"/>
    <x v="42"/>
    <m/>
    <m/>
    <x v="2"/>
    <n v="0"/>
    <m/>
    <s v=" "/>
    <m/>
    <m/>
    <m/>
    <m/>
    <m/>
  </r>
  <r>
    <n v="7425"/>
    <m/>
    <m/>
    <m/>
    <m/>
    <m/>
    <m/>
    <m/>
    <x v="13"/>
    <x v="42"/>
    <m/>
    <m/>
    <x v="2"/>
    <n v="0"/>
    <m/>
    <s v=" "/>
    <m/>
    <m/>
    <m/>
    <m/>
    <m/>
  </r>
  <r>
    <n v="7426"/>
    <m/>
    <m/>
    <m/>
    <m/>
    <m/>
    <m/>
    <m/>
    <x v="13"/>
    <x v="42"/>
    <m/>
    <m/>
    <x v="2"/>
    <n v="0"/>
    <m/>
    <s v=" "/>
    <m/>
    <m/>
    <m/>
    <m/>
    <m/>
  </r>
  <r>
    <n v="7427"/>
    <m/>
    <m/>
    <m/>
    <m/>
    <m/>
    <m/>
    <m/>
    <x v="13"/>
    <x v="42"/>
    <m/>
    <m/>
    <x v="2"/>
    <n v="0"/>
    <m/>
    <s v=" "/>
    <m/>
    <m/>
    <m/>
    <m/>
    <m/>
  </r>
  <r>
    <n v="7428"/>
    <m/>
    <m/>
    <m/>
    <m/>
    <m/>
    <m/>
    <m/>
    <x v="13"/>
    <x v="42"/>
    <m/>
    <m/>
    <x v="2"/>
    <n v="0"/>
    <m/>
    <s v=" "/>
    <m/>
    <m/>
    <m/>
    <m/>
    <m/>
  </r>
  <r>
    <n v="7429"/>
    <m/>
    <m/>
    <m/>
    <m/>
    <m/>
    <m/>
    <m/>
    <x v="13"/>
    <x v="42"/>
    <m/>
    <m/>
    <x v="2"/>
    <n v="0"/>
    <m/>
    <s v=" "/>
    <m/>
    <m/>
    <m/>
    <m/>
    <m/>
  </r>
  <r>
    <n v="7430"/>
    <m/>
    <m/>
    <m/>
    <m/>
    <m/>
    <m/>
    <m/>
    <x v="13"/>
    <x v="42"/>
    <m/>
    <m/>
    <x v="2"/>
    <n v="0"/>
    <m/>
    <s v=" "/>
    <m/>
    <m/>
    <m/>
    <m/>
    <m/>
  </r>
  <r>
    <n v="7431"/>
    <m/>
    <m/>
    <m/>
    <m/>
    <m/>
    <m/>
    <m/>
    <x v="13"/>
    <x v="42"/>
    <m/>
    <m/>
    <x v="2"/>
    <n v="0"/>
    <m/>
    <s v=" "/>
    <m/>
    <m/>
    <m/>
    <m/>
    <m/>
  </r>
  <r>
    <n v="7432"/>
    <m/>
    <m/>
    <m/>
    <m/>
    <m/>
    <m/>
    <m/>
    <x v="13"/>
    <x v="42"/>
    <m/>
    <m/>
    <x v="2"/>
    <n v="0"/>
    <m/>
    <s v=" "/>
    <m/>
    <m/>
    <m/>
    <m/>
    <m/>
  </r>
  <r>
    <n v="7433"/>
    <m/>
    <m/>
    <m/>
    <m/>
    <m/>
    <m/>
    <m/>
    <x v="13"/>
    <x v="42"/>
    <m/>
    <m/>
    <x v="2"/>
    <n v="0"/>
    <m/>
    <s v=" "/>
    <m/>
    <m/>
    <m/>
    <m/>
    <m/>
  </r>
  <r>
    <n v="7434"/>
    <m/>
    <m/>
    <m/>
    <m/>
    <m/>
    <m/>
    <m/>
    <x v="13"/>
    <x v="42"/>
    <m/>
    <m/>
    <x v="2"/>
    <n v="0"/>
    <m/>
    <s v=" "/>
    <m/>
    <m/>
    <m/>
    <m/>
    <m/>
  </r>
  <r>
    <n v="7435"/>
    <m/>
    <m/>
    <m/>
    <m/>
    <m/>
    <m/>
    <m/>
    <x v="13"/>
    <x v="42"/>
    <m/>
    <m/>
    <x v="2"/>
    <n v="0"/>
    <m/>
    <s v=" "/>
    <m/>
    <m/>
    <m/>
    <m/>
    <m/>
  </r>
  <r>
    <n v="7436"/>
    <m/>
    <m/>
    <m/>
    <m/>
    <m/>
    <m/>
    <m/>
    <x v="13"/>
    <x v="42"/>
    <m/>
    <m/>
    <x v="2"/>
    <n v="0"/>
    <m/>
    <s v=" "/>
    <m/>
    <m/>
    <m/>
    <m/>
    <m/>
  </r>
  <r>
    <n v="7437"/>
    <m/>
    <m/>
    <m/>
    <m/>
    <m/>
    <m/>
    <m/>
    <x v="13"/>
    <x v="42"/>
    <m/>
    <m/>
    <x v="2"/>
    <n v="0"/>
    <m/>
    <s v=" "/>
    <m/>
    <m/>
    <m/>
    <m/>
    <m/>
  </r>
  <r>
    <n v="7438"/>
    <m/>
    <m/>
    <m/>
    <m/>
    <m/>
    <m/>
    <m/>
    <x v="13"/>
    <x v="42"/>
    <m/>
    <m/>
    <x v="2"/>
    <n v="0"/>
    <m/>
    <s v=" "/>
    <m/>
    <m/>
    <m/>
    <m/>
    <m/>
  </r>
  <r>
    <n v="7439"/>
    <m/>
    <m/>
    <m/>
    <m/>
    <m/>
    <m/>
    <m/>
    <x v="13"/>
    <x v="42"/>
    <m/>
    <m/>
    <x v="2"/>
    <n v="0"/>
    <m/>
    <s v=" "/>
    <m/>
    <m/>
    <m/>
    <m/>
    <m/>
  </r>
  <r>
    <n v="7440"/>
    <m/>
    <m/>
    <m/>
    <m/>
    <m/>
    <m/>
    <m/>
    <x v="13"/>
    <x v="42"/>
    <m/>
    <m/>
    <x v="2"/>
    <n v="0"/>
    <m/>
    <s v=" "/>
    <m/>
    <m/>
    <m/>
    <m/>
    <m/>
  </r>
  <r>
    <n v="7441"/>
    <m/>
    <m/>
    <m/>
    <m/>
    <m/>
    <m/>
    <m/>
    <x v="13"/>
    <x v="42"/>
    <m/>
    <m/>
    <x v="2"/>
    <n v="0"/>
    <m/>
    <s v=" "/>
    <m/>
    <m/>
    <m/>
    <m/>
    <m/>
  </r>
  <r>
    <n v="7442"/>
    <m/>
    <m/>
    <m/>
    <m/>
    <m/>
    <m/>
    <m/>
    <x v="13"/>
    <x v="42"/>
    <m/>
    <m/>
    <x v="2"/>
    <n v="0"/>
    <m/>
    <s v=" "/>
    <m/>
    <m/>
    <m/>
    <m/>
    <m/>
  </r>
  <r>
    <n v="7443"/>
    <m/>
    <m/>
    <m/>
    <m/>
    <m/>
    <m/>
    <m/>
    <x v="13"/>
    <x v="42"/>
    <m/>
    <m/>
    <x v="2"/>
    <n v="0"/>
    <m/>
    <s v=" "/>
    <m/>
    <m/>
    <m/>
    <m/>
    <m/>
  </r>
  <r>
    <n v="7444"/>
    <m/>
    <m/>
    <m/>
    <m/>
    <m/>
    <m/>
    <m/>
    <x v="13"/>
    <x v="42"/>
    <m/>
    <m/>
    <x v="2"/>
    <n v="0"/>
    <m/>
    <s v=" "/>
    <m/>
    <m/>
    <m/>
    <m/>
    <m/>
  </r>
  <r>
    <n v="7445"/>
    <m/>
    <m/>
    <m/>
    <m/>
    <m/>
    <m/>
    <m/>
    <x v="13"/>
    <x v="42"/>
    <m/>
    <m/>
    <x v="2"/>
    <n v="0"/>
    <m/>
    <s v=" "/>
    <m/>
    <m/>
    <m/>
    <m/>
    <m/>
  </r>
  <r>
    <n v="7446"/>
    <m/>
    <m/>
    <m/>
    <m/>
    <m/>
    <m/>
    <m/>
    <x v="13"/>
    <x v="42"/>
    <m/>
    <m/>
    <x v="2"/>
    <n v="0"/>
    <m/>
    <s v=" "/>
    <m/>
    <m/>
    <m/>
    <m/>
    <m/>
  </r>
  <r>
    <n v="7447"/>
    <m/>
    <m/>
    <m/>
    <m/>
    <m/>
    <m/>
    <m/>
    <x v="13"/>
    <x v="42"/>
    <m/>
    <m/>
    <x v="2"/>
    <n v="0"/>
    <m/>
    <s v=" "/>
    <m/>
    <m/>
    <m/>
    <m/>
    <m/>
  </r>
  <r>
    <n v="7448"/>
    <m/>
    <m/>
    <m/>
    <m/>
    <m/>
    <m/>
    <m/>
    <x v="13"/>
    <x v="42"/>
    <m/>
    <m/>
    <x v="2"/>
    <n v="0"/>
    <m/>
    <s v=" "/>
    <m/>
    <m/>
    <m/>
    <m/>
    <m/>
  </r>
  <r>
    <n v="7449"/>
    <m/>
    <m/>
    <m/>
    <m/>
    <m/>
    <m/>
    <m/>
    <x v="13"/>
    <x v="42"/>
    <m/>
    <m/>
    <x v="2"/>
    <n v="0"/>
    <m/>
    <s v=" "/>
    <m/>
    <m/>
    <m/>
    <m/>
    <m/>
  </r>
  <r>
    <n v="7450"/>
    <m/>
    <m/>
    <m/>
    <m/>
    <m/>
    <m/>
    <m/>
    <x v="13"/>
    <x v="42"/>
    <m/>
    <m/>
    <x v="2"/>
    <n v="0"/>
    <m/>
    <s v=" "/>
    <m/>
    <m/>
    <m/>
    <m/>
    <m/>
  </r>
  <r>
    <n v="7451"/>
    <m/>
    <m/>
    <m/>
    <m/>
    <m/>
    <m/>
    <m/>
    <x v="13"/>
    <x v="42"/>
    <m/>
    <m/>
    <x v="2"/>
    <n v="0"/>
    <m/>
    <s v=" "/>
    <m/>
    <m/>
    <m/>
    <m/>
    <m/>
  </r>
  <r>
    <n v="7452"/>
    <m/>
    <m/>
    <m/>
    <m/>
    <m/>
    <m/>
    <m/>
    <x v="13"/>
    <x v="42"/>
    <m/>
    <m/>
    <x v="2"/>
    <n v="0"/>
    <m/>
    <s v=" "/>
    <m/>
    <m/>
    <m/>
    <m/>
    <m/>
  </r>
  <r>
    <n v="7453"/>
    <m/>
    <m/>
    <m/>
    <m/>
    <m/>
    <m/>
    <m/>
    <x v="13"/>
    <x v="42"/>
    <m/>
    <m/>
    <x v="2"/>
    <n v="0"/>
    <m/>
    <s v=" "/>
    <m/>
    <m/>
    <m/>
    <m/>
    <m/>
  </r>
  <r>
    <n v="7454"/>
    <m/>
    <m/>
    <m/>
    <m/>
    <m/>
    <m/>
    <m/>
    <x v="13"/>
    <x v="42"/>
    <m/>
    <m/>
    <x v="2"/>
    <n v="0"/>
    <m/>
    <s v=" "/>
    <m/>
    <m/>
    <m/>
    <m/>
    <m/>
  </r>
  <r>
    <n v="7455"/>
    <m/>
    <m/>
    <m/>
    <m/>
    <m/>
    <m/>
    <m/>
    <x v="13"/>
    <x v="42"/>
    <m/>
    <m/>
    <x v="2"/>
    <n v="0"/>
    <m/>
    <s v=" "/>
    <m/>
    <m/>
    <m/>
    <m/>
    <m/>
  </r>
  <r>
    <n v="7456"/>
    <m/>
    <m/>
    <m/>
    <m/>
    <m/>
    <m/>
    <m/>
    <x v="13"/>
    <x v="42"/>
    <m/>
    <m/>
    <x v="2"/>
    <n v="0"/>
    <m/>
    <s v=" "/>
    <m/>
    <m/>
    <m/>
    <m/>
    <m/>
  </r>
  <r>
    <n v="7457"/>
    <m/>
    <m/>
    <m/>
    <m/>
    <m/>
    <m/>
    <m/>
    <x v="13"/>
    <x v="42"/>
    <m/>
    <m/>
    <x v="2"/>
    <n v="0"/>
    <m/>
    <s v=" "/>
    <m/>
    <m/>
    <m/>
    <m/>
    <m/>
  </r>
  <r>
    <n v="7458"/>
    <m/>
    <m/>
    <m/>
    <m/>
    <m/>
    <m/>
    <m/>
    <x v="13"/>
    <x v="42"/>
    <m/>
    <m/>
    <x v="2"/>
    <n v="0"/>
    <m/>
    <s v=" "/>
    <m/>
    <m/>
    <m/>
    <m/>
    <m/>
  </r>
  <r>
    <n v="7459"/>
    <m/>
    <m/>
    <m/>
    <m/>
    <m/>
    <m/>
    <m/>
    <x v="13"/>
    <x v="42"/>
    <m/>
    <m/>
    <x v="2"/>
    <n v="0"/>
    <m/>
    <s v=" "/>
    <m/>
    <m/>
    <m/>
    <m/>
    <m/>
  </r>
  <r>
    <n v="7460"/>
    <m/>
    <m/>
    <m/>
    <m/>
    <m/>
    <m/>
    <m/>
    <x v="13"/>
    <x v="42"/>
    <m/>
    <m/>
    <x v="2"/>
    <n v="0"/>
    <m/>
    <s v=" "/>
    <m/>
    <m/>
    <m/>
    <m/>
    <m/>
  </r>
  <r>
    <n v="7461"/>
    <m/>
    <m/>
    <m/>
    <m/>
    <m/>
    <m/>
    <m/>
    <x v="13"/>
    <x v="42"/>
    <m/>
    <m/>
    <x v="2"/>
    <n v="0"/>
    <m/>
    <s v=" "/>
    <m/>
    <m/>
    <m/>
    <m/>
    <m/>
  </r>
  <r>
    <n v="7462"/>
    <m/>
    <m/>
    <m/>
    <m/>
    <m/>
    <m/>
    <m/>
    <x v="13"/>
    <x v="42"/>
    <m/>
    <m/>
    <x v="2"/>
    <n v="0"/>
    <m/>
    <s v=" "/>
    <m/>
    <m/>
    <m/>
    <m/>
    <m/>
  </r>
  <r>
    <n v="7463"/>
    <m/>
    <m/>
    <m/>
    <m/>
    <m/>
    <m/>
    <m/>
    <x v="13"/>
    <x v="42"/>
    <m/>
    <m/>
    <x v="2"/>
    <n v="0"/>
    <m/>
    <s v=" "/>
    <m/>
    <m/>
    <m/>
    <m/>
    <m/>
  </r>
  <r>
    <n v="7464"/>
    <m/>
    <m/>
    <m/>
    <m/>
    <m/>
    <m/>
    <m/>
    <x v="13"/>
    <x v="42"/>
    <m/>
    <m/>
    <x v="2"/>
    <n v="0"/>
    <m/>
    <s v=" "/>
    <m/>
    <m/>
    <m/>
    <m/>
    <m/>
  </r>
  <r>
    <n v="7465"/>
    <m/>
    <m/>
    <m/>
    <m/>
    <m/>
    <m/>
    <m/>
    <x v="13"/>
    <x v="42"/>
    <m/>
    <m/>
    <x v="2"/>
    <n v="0"/>
    <m/>
    <s v=" "/>
    <m/>
    <m/>
    <m/>
    <m/>
    <m/>
  </r>
  <r>
    <n v="7466"/>
    <m/>
    <m/>
    <m/>
    <m/>
    <m/>
    <m/>
    <m/>
    <x v="13"/>
    <x v="42"/>
    <m/>
    <m/>
    <x v="2"/>
    <n v="0"/>
    <m/>
    <s v=" "/>
    <m/>
    <m/>
    <m/>
    <m/>
    <m/>
  </r>
  <r>
    <n v="7467"/>
    <m/>
    <m/>
    <m/>
    <m/>
    <m/>
    <m/>
    <m/>
    <x v="13"/>
    <x v="42"/>
    <m/>
    <m/>
    <x v="2"/>
    <n v="0"/>
    <m/>
    <s v=" "/>
    <m/>
    <m/>
    <m/>
    <m/>
    <m/>
  </r>
  <r>
    <n v="7468"/>
    <m/>
    <m/>
    <m/>
    <m/>
    <m/>
    <m/>
    <m/>
    <x v="13"/>
    <x v="42"/>
    <m/>
    <m/>
    <x v="2"/>
    <n v="0"/>
    <m/>
    <s v=" "/>
    <m/>
    <m/>
    <m/>
    <m/>
    <m/>
  </r>
  <r>
    <n v="7469"/>
    <m/>
    <m/>
    <m/>
    <m/>
    <m/>
    <m/>
    <m/>
    <x v="13"/>
    <x v="42"/>
    <m/>
    <m/>
    <x v="2"/>
    <n v="0"/>
    <m/>
    <s v=" "/>
    <m/>
    <m/>
    <m/>
    <m/>
    <m/>
  </r>
  <r>
    <n v="7470"/>
    <m/>
    <m/>
    <m/>
    <m/>
    <m/>
    <m/>
    <m/>
    <x v="13"/>
    <x v="42"/>
    <m/>
    <m/>
    <x v="2"/>
    <n v="0"/>
    <m/>
    <s v=" "/>
    <m/>
    <m/>
    <m/>
    <m/>
    <m/>
  </r>
  <r>
    <n v="7471"/>
    <m/>
    <m/>
    <m/>
    <m/>
    <m/>
    <m/>
    <m/>
    <x v="13"/>
    <x v="42"/>
    <m/>
    <m/>
    <x v="2"/>
    <n v="0"/>
    <m/>
    <s v=" "/>
    <m/>
    <m/>
    <m/>
    <m/>
    <m/>
  </r>
  <r>
    <n v="7472"/>
    <m/>
    <m/>
    <m/>
    <m/>
    <m/>
    <m/>
    <m/>
    <x v="13"/>
    <x v="42"/>
    <m/>
    <m/>
    <x v="2"/>
    <n v="0"/>
    <m/>
    <s v=" "/>
    <m/>
    <m/>
    <m/>
    <m/>
    <m/>
  </r>
  <r>
    <n v="7473"/>
    <m/>
    <m/>
    <m/>
    <m/>
    <m/>
    <m/>
    <m/>
    <x v="13"/>
    <x v="42"/>
    <m/>
    <m/>
    <x v="2"/>
    <n v="0"/>
    <m/>
    <s v=" "/>
    <m/>
    <m/>
    <m/>
    <m/>
    <m/>
  </r>
  <r>
    <n v="7474"/>
    <m/>
    <m/>
    <m/>
    <m/>
    <m/>
    <m/>
    <m/>
    <x v="13"/>
    <x v="42"/>
    <m/>
    <m/>
    <x v="2"/>
    <n v="0"/>
    <m/>
    <s v=" "/>
    <m/>
    <m/>
    <m/>
    <m/>
    <m/>
  </r>
  <r>
    <n v="7475"/>
    <m/>
    <m/>
    <m/>
    <m/>
    <m/>
    <m/>
    <m/>
    <x v="13"/>
    <x v="42"/>
    <m/>
    <m/>
    <x v="2"/>
    <n v="0"/>
    <m/>
    <s v=" "/>
    <m/>
    <m/>
    <m/>
    <m/>
    <m/>
  </r>
  <r>
    <n v="7476"/>
    <m/>
    <m/>
    <m/>
    <m/>
    <m/>
    <m/>
    <m/>
    <x v="13"/>
    <x v="42"/>
    <m/>
    <m/>
    <x v="2"/>
    <n v="0"/>
    <m/>
    <s v=" "/>
    <m/>
    <m/>
    <m/>
    <m/>
    <m/>
  </r>
  <r>
    <n v="7477"/>
    <m/>
    <m/>
    <m/>
    <m/>
    <m/>
    <m/>
    <m/>
    <x v="13"/>
    <x v="42"/>
    <m/>
    <m/>
    <x v="2"/>
    <n v="0"/>
    <m/>
    <s v=" "/>
    <m/>
    <m/>
    <m/>
    <m/>
    <m/>
  </r>
  <r>
    <n v="7478"/>
    <m/>
    <m/>
    <m/>
    <m/>
    <m/>
    <m/>
    <m/>
    <x v="13"/>
    <x v="42"/>
    <m/>
    <m/>
    <x v="2"/>
    <n v="0"/>
    <m/>
    <s v=" "/>
    <m/>
    <m/>
    <m/>
    <m/>
    <m/>
  </r>
  <r>
    <n v="7479"/>
    <m/>
    <m/>
    <m/>
    <m/>
    <m/>
    <m/>
    <m/>
    <x v="13"/>
    <x v="42"/>
    <m/>
    <m/>
    <x v="2"/>
    <n v="0"/>
    <m/>
    <s v=" "/>
    <m/>
    <m/>
    <m/>
    <m/>
    <m/>
  </r>
  <r>
    <n v="7480"/>
    <m/>
    <m/>
    <m/>
    <m/>
    <m/>
    <m/>
    <m/>
    <x v="13"/>
    <x v="42"/>
    <m/>
    <m/>
    <x v="2"/>
    <n v="0"/>
    <m/>
    <s v=" "/>
    <m/>
    <m/>
    <m/>
    <m/>
    <m/>
  </r>
  <r>
    <n v="7481"/>
    <m/>
    <m/>
    <m/>
    <m/>
    <m/>
    <m/>
    <m/>
    <x v="13"/>
    <x v="42"/>
    <m/>
    <m/>
    <x v="2"/>
    <n v="0"/>
    <m/>
    <s v=" "/>
    <m/>
    <m/>
    <m/>
    <m/>
    <m/>
  </r>
  <r>
    <n v="7482"/>
    <m/>
    <m/>
    <m/>
    <m/>
    <m/>
    <m/>
    <m/>
    <x v="13"/>
    <x v="42"/>
    <m/>
    <m/>
    <x v="2"/>
    <n v="0"/>
    <m/>
    <s v=" "/>
    <m/>
    <m/>
    <m/>
    <m/>
    <m/>
  </r>
  <r>
    <n v="7483"/>
    <m/>
    <m/>
    <m/>
    <m/>
    <m/>
    <m/>
    <m/>
    <x v="13"/>
    <x v="42"/>
    <m/>
    <m/>
    <x v="2"/>
    <n v="0"/>
    <m/>
    <s v=" "/>
    <m/>
    <m/>
    <m/>
    <m/>
    <m/>
  </r>
  <r>
    <n v="7484"/>
    <m/>
    <m/>
    <m/>
    <m/>
    <m/>
    <m/>
    <m/>
    <x v="13"/>
    <x v="42"/>
    <m/>
    <m/>
    <x v="2"/>
    <n v="0"/>
    <m/>
    <s v=" "/>
    <m/>
    <m/>
    <m/>
    <m/>
    <m/>
  </r>
  <r>
    <n v="7485"/>
    <m/>
    <m/>
    <m/>
    <m/>
    <m/>
    <m/>
    <m/>
    <x v="13"/>
    <x v="42"/>
    <m/>
    <m/>
    <x v="2"/>
    <n v="0"/>
    <m/>
    <s v=" "/>
    <m/>
    <m/>
    <m/>
    <m/>
    <m/>
  </r>
  <r>
    <n v="7486"/>
    <m/>
    <m/>
    <m/>
    <m/>
    <m/>
    <m/>
    <m/>
    <x v="13"/>
    <x v="42"/>
    <m/>
    <m/>
    <x v="2"/>
    <n v="0"/>
    <m/>
    <s v=" "/>
    <m/>
    <m/>
    <m/>
    <m/>
    <m/>
  </r>
  <r>
    <n v="7487"/>
    <m/>
    <m/>
    <m/>
    <m/>
    <m/>
    <m/>
    <m/>
    <x v="13"/>
    <x v="42"/>
    <m/>
    <m/>
    <x v="2"/>
    <n v="0"/>
    <m/>
    <s v=" "/>
    <m/>
    <m/>
    <m/>
    <m/>
    <m/>
  </r>
  <r>
    <n v="7488"/>
    <m/>
    <m/>
    <m/>
    <m/>
    <m/>
    <m/>
    <m/>
    <x v="13"/>
    <x v="42"/>
    <m/>
    <m/>
    <x v="2"/>
    <n v="0"/>
    <m/>
    <s v=" "/>
    <m/>
    <m/>
    <m/>
    <m/>
    <m/>
  </r>
  <r>
    <n v="7489"/>
    <m/>
    <m/>
    <m/>
    <m/>
    <m/>
    <m/>
    <m/>
    <x v="13"/>
    <x v="42"/>
    <m/>
    <m/>
    <x v="2"/>
    <n v="0"/>
    <m/>
    <s v=" "/>
    <m/>
    <m/>
    <m/>
    <m/>
    <m/>
  </r>
  <r>
    <n v="7490"/>
    <m/>
    <m/>
    <m/>
    <m/>
    <m/>
    <m/>
    <m/>
    <x v="13"/>
    <x v="42"/>
    <m/>
    <m/>
    <x v="2"/>
    <n v="0"/>
    <m/>
    <s v=" "/>
    <m/>
    <m/>
    <m/>
    <m/>
    <m/>
  </r>
  <r>
    <n v="7491"/>
    <m/>
    <m/>
    <m/>
    <m/>
    <m/>
    <m/>
    <m/>
    <x v="13"/>
    <x v="42"/>
    <m/>
    <m/>
    <x v="2"/>
    <n v="0"/>
    <m/>
    <s v=" "/>
    <m/>
    <m/>
    <m/>
    <m/>
    <m/>
  </r>
  <r>
    <n v="7492"/>
    <m/>
    <m/>
    <m/>
    <m/>
    <m/>
    <m/>
    <m/>
    <x v="13"/>
    <x v="42"/>
    <m/>
    <m/>
    <x v="2"/>
    <n v="0"/>
    <m/>
    <s v=" "/>
    <m/>
    <m/>
    <m/>
    <m/>
    <m/>
  </r>
  <r>
    <n v="7493"/>
    <m/>
    <m/>
    <m/>
    <m/>
    <m/>
    <m/>
    <m/>
    <x v="13"/>
    <x v="42"/>
    <m/>
    <m/>
    <x v="2"/>
    <n v="0"/>
    <m/>
    <s v=" "/>
    <m/>
    <m/>
    <m/>
    <m/>
    <m/>
  </r>
  <r>
    <n v="7494"/>
    <m/>
    <m/>
    <m/>
    <m/>
    <m/>
    <m/>
    <m/>
    <x v="13"/>
    <x v="42"/>
    <m/>
    <m/>
    <x v="2"/>
    <n v="0"/>
    <m/>
    <s v=" "/>
    <m/>
    <m/>
    <m/>
    <m/>
    <m/>
  </r>
  <r>
    <n v="7495"/>
    <m/>
    <m/>
    <m/>
    <m/>
    <m/>
    <m/>
    <m/>
    <x v="13"/>
    <x v="42"/>
    <m/>
    <m/>
    <x v="2"/>
    <n v="0"/>
    <m/>
    <s v=" "/>
    <m/>
    <m/>
    <m/>
    <m/>
    <m/>
  </r>
  <r>
    <n v="7496"/>
    <m/>
    <m/>
    <m/>
    <m/>
    <m/>
    <m/>
    <m/>
    <x v="13"/>
    <x v="42"/>
    <m/>
    <m/>
    <x v="2"/>
    <n v="0"/>
    <m/>
    <s v=" "/>
    <m/>
    <m/>
    <m/>
    <m/>
    <m/>
  </r>
  <r>
    <n v="7497"/>
    <m/>
    <m/>
    <m/>
    <m/>
    <m/>
    <m/>
    <m/>
    <x v="13"/>
    <x v="42"/>
    <m/>
    <m/>
    <x v="2"/>
    <n v="0"/>
    <m/>
    <s v=" "/>
    <m/>
    <m/>
    <m/>
    <m/>
    <m/>
  </r>
  <r>
    <n v="7498"/>
    <m/>
    <m/>
    <m/>
    <m/>
    <m/>
    <m/>
    <m/>
    <x v="13"/>
    <x v="42"/>
    <m/>
    <m/>
    <x v="2"/>
    <n v="0"/>
    <m/>
    <s v=" "/>
    <m/>
    <m/>
    <m/>
    <m/>
    <m/>
  </r>
  <r>
    <n v="7499"/>
    <m/>
    <m/>
    <m/>
    <m/>
    <m/>
    <m/>
    <m/>
    <x v="13"/>
    <x v="42"/>
    <m/>
    <m/>
    <x v="2"/>
    <n v="0"/>
    <m/>
    <s v=" "/>
    <m/>
    <m/>
    <m/>
    <m/>
    <m/>
  </r>
  <r>
    <n v="7500"/>
    <m/>
    <m/>
    <m/>
    <m/>
    <m/>
    <m/>
    <m/>
    <x v="13"/>
    <x v="42"/>
    <m/>
    <m/>
    <x v="2"/>
    <n v="0"/>
    <m/>
    <s v=" "/>
    <m/>
    <m/>
    <m/>
    <m/>
    <m/>
  </r>
  <r>
    <n v="7501"/>
    <m/>
    <m/>
    <m/>
    <m/>
    <m/>
    <m/>
    <m/>
    <x v="13"/>
    <x v="42"/>
    <m/>
    <m/>
    <x v="2"/>
    <n v="0"/>
    <m/>
    <s v=" "/>
    <m/>
    <m/>
    <m/>
    <m/>
    <m/>
  </r>
  <r>
    <n v="7502"/>
    <m/>
    <m/>
    <m/>
    <m/>
    <m/>
    <m/>
    <m/>
    <x v="13"/>
    <x v="42"/>
    <m/>
    <m/>
    <x v="2"/>
    <n v="0"/>
    <m/>
    <s v=" "/>
    <m/>
    <m/>
    <m/>
    <m/>
    <m/>
  </r>
  <r>
    <n v="7503"/>
    <m/>
    <m/>
    <m/>
    <m/>
    <m/>
    <m/>
    <m/>
    <x v="13"/>
    <x v="42"/>
    <m/>
    <m/>
    <x v="2"/>
    <n v="0"/>
    <m/>
    <s v=" "/>
    <m/>
    <m/>
    <m/>
    <m/>
    <m/>
  </r>
  <r>
    <n v="7504"/>
    <m/>
    <m/>
    <m/>
    <m/>
    <m/>
    <m/>
    <m/>
    <x v="13"/>
    <x v="42"/>
    <m/>
    <m/>
    <x v="2"/>
    <n v="0"/>
    <m/>
    <s v=" "/>
    <m/>
    <m/>
    <m/>
    <m/>
    <m/>
  </r>
  <r>
    <n v="7505"/>
    <m/>
    <m/>
    <m/>
    <m/>
    <m/>
    <m/>
    <m/>
    <x v="13"/>
    <x v="42"/>
    <m/>
    <m/>
    <x v="2"/>
    <n v="0"/>
    <m/>
    <s v=" "/>
    <m/>
    <m/>
    <m/>
    <m/>
    <m/>
  </r>
  <r>
    <n v="7506"/>
    <m/>
    <m/>
    <m/>
    <m/>
    <m/>
    <m/>
    <m/>
    <x v="13"/>
    <x v="42"/>
    <m/>
    <m/>
    <x v="2"/>
    <n v="0"/>
    <m/>
    <s v=" "/>
    <m/>
    <m/>
    <m/>
    <m/>
    <m/>
  </r>
  <r>
    <n v="7507"/>
    <m/>
    <m/>
    <m/>
    <m/>
    <m/>
    <m/>
    <m/>
    <x v="13"/>
    <x v="42"/>
    <m/>
    <m/>
    <x v="2"/>
    <n v="0"/>
    <m/>
    <s v=" "/>
    <m/>
    <m/>
    <m/>
    <m/>
    <m/>
  </r>
  <r>
    <n v="7508"/>
    <m/>
    <m/>
    <m/>
    <m/>
    <m/>
    <m/>
    <m/>
    <x v="13"/>
    <x v="42"/>
    <m/>
    <m/>
    <x v="2"/>
    <n v="0"/>
    <m/>
    <s v=" "/>
    <m/>
    <m/>
    <m/>
    <m/>
    <m/>
  </r>
  <r>
    <n v="7509"/>
    <m/>
    <m/>
    <m/>
    <m/>
    <m/>
    <m/>
    <m/>
    <x v="13"/>
    <x v="42"/>
    <m/>
    <m/>
    <x v="2"/>
    <n v="0"/>
    <m/>
    <s v=" "/>
    <m/>
    <m/>
    <m/>
    <m/>
    <m/>
  </r>
  <r>
    <n v="7510"/>
    <m/>
    <m/>
    <m/>
    <m/>
    <m/>
    <m/>
    <m/>
    <x v="13"/>
    <x v="42"/>
    <m/>
    <m/>
    <x v="2"/>
    <n v="0"/>
    <m/>
    <s v=" "/>
    <m/>
    <m/>
    <m/>
    <m/>
    <m/>
  </r>
  <r>
    <n v="7511"/>
    <m/>
    <m/>
    <m/>
    <m/>
    <m/>
    <m/>
    <m/>
    <x v="13"/>
    <x v="42"/>
    <m/>
    <m/>
    <x v="2"/>
    <n v="0"/>
    <m/>
    <s v=" "/>
    <m/>
    <m/>
    <m/>
    <m/>
    <m/>
  </r>
  <r>
    <n v="7512"/>
    <m/>
    <m/>
    <m/>
    <m/>
    <m/>
    <m/>
    <m/>
    <x v="13"/>
    <x v="42"/>
    <m/>
    <m/>
    <x v="2"/>
    <n v="0"/>
    <m/>
    <s v=" "/>
    <m/>
    <m/>
    <m/>
    <m/>
    <m/>
  </r>
  <r>
    <n v="7513"/>
    <m/>
    <m/>
    <m/>
    <m/>
    <m/>
    <m/>
    <m/>
    <x v="13"/>
    <x v="42"/>
    <m/>
    <m/>
    <x v="2"/>
    <n v="0"/>
    <m/>
    <s v=" "/>
    <m/>
    <m/>
    <m/>
    <m/>
    <m/>
  </r>
  <r>
    <n v="7514"/>
    <m/>
    <m/>
    <m/>
    <m/>
    <m/>
    <m/>
    <m/>
    <x v="13"/>
    <x v="42"/>
    <m/>
    <m/>
    <x v="2"/>
    <n v="0"/>
    <m/>
    <s v=" "/>
    <m/>
    <m/>
    <m/>
    <m/>
    <m/>
  </r>
  <r>
    <n v="7515"/>
    <m/>
    <m/>
    <m/>
    <m/>
    <m/>
    <m/>
    <m/>
    <x v="13"/>
    <x v="42"/>
    <m/>
    <m/>
    <x v="2"/>
    <n v="0"/>
    <m/>
    <s v=" "/>
    <m/>
    <m/>
    <m/>
    <m/>
    <m/>
  </r>
  <r>
    <n v="7516"/>
    <m/>
    <m/>
    <m/>
    <m/>
    <m/>
    <m/>
    <m/>
    <x v="13"/>
    <x v="42"/>
    <m/>
    <m/>
    <x v="2"/>
    <n v="0"/>
    <m/>
    <s v=" "/>
    <m/>
    <m/>
    <m/>
    <m/>
    <m/>
  </r>
  <r>
    <n v="7517"/>
    <m/>
    <m/>
    <m/>
    <m/>
    <m/>
    <m/>
    <m/>
    <x v="13"/>
    <x v="42"/>
    <m/>
    <m/>
    <x v="2"/>
    <n v="0"/>
    <m/>
    <s v=" "/>
    <m/>
    <m/>
    <m/>
    <m/>
    <m/>
  </r>
  <r>
    <n v="7518"/>
    <m/>
    <m/>
    <m/>
    <m/>
    <m/>
    <m/>
    <m/>
    <x v="13"/>
    <x v="42"/>
    <m/>
    <m/>
    <x v="2"/>
    <n v="0"/>
    <m/>
    <s v=" "/>
    <m/>
    <m/>
    <m/>
    <m/>
    <m/>
  </r>
  <r>
    <n v="7519"/>
    <m/>
    <m/>
    <m/>
    <m/>
    <m/>
    <m/>
    <m/>
    <x v="13"/>
    <x v="42"/>
    <m/>
    <m/>
    <x v="2"/>
    <n v="0"/>
    <m/>
    <s v=" "/>
    <m/>
    <m/>
    <m/>
    <m/>
    <m/>
  </r>
  <r>
    <n v="7520"/>
    <m/>
    <m/>
    <m/>
    <m/>
    <m/>
    <m/>
    <m/>
    <x v="13"/>
    <x v="42"/>
    <m/>
    <m/>
    <x v="2"/>
    <n v="0"/>
    <m/>
    <s v=" "/>
    <m/>
    <m/>
    <m/>
    <m/>
    <m/>
  </r>
  <r>
    <n v="7521"/>
    <m/>
    <m/>
    <m/>
    <m/>
    <m/>
    <m/>
    <m/>
    <x v="13"/>
    <x v="42"/>
    <m/>
    <m/>
    <x v="2"/>
    <n v="0"/>
    <m/>
    <s v=" "/>
    <m/>
    <m/>
    <m/>
    <m/>
    <m/>
  </r>
  <r>
    <n v="7522"/>
    <m/>
    <m/>
    <m/>
    <m/>
    <m/>
    <m/>
    <m/>
    <x v="13"/>
    <x v="42"/>
    <m/>
    <m/>
    <x v="2"/>
    <n v="0"/>
    <m/>
    <s v=" "/>
    <m/>
    <m/>
    <m/>
    <m/>
    <m/>
  </r>
  <r>
    <n v="7523"/>
    <m/>
    <m/>
    <m/>
    <m/>
    <m/>
    <m/>
    <m/>
    <x v="13"/>
    <x v="42"/>
    <m/>
    <m/>
    <x v="2"/>
    <n v="0"/>
    <m/>
    <s v=" "/>
    <m/>
    <m/>
    <m/>
    <m/>
    <m/>
  </r>
  <r>
    <n v="7524"/>
    <m/>
    <m/>
    <m/>
    <m/>
    <m/>
    <m/>
    <m/>
    <x v="13"/>
    <x v="42"/>
    <m/>
    <m/>
    <x v="2"/>
    <n v="0"/>
    <m/>
    <s v=" "/>
    <m/>
    <m/>
    <m/>
    <m/>
    <m/>
  </r>
  <r>
    <n v="7525"/>
    <m/>
    <m/>
    <m/>
    <m/>
    <m/>
    <m/>
    <m/>
    <x v="13"/>
    <x v="42"/>
    <m/>
    <m/>
    <x v="2"/>
    <n v="0"/>
    <m/>
    <s v=" "/>
    <m/>
    <m/>
    <m/>
    <m/>
    <m/>
  </r>
  <r>
    <n v="7526"/>
    <m/>
    <m/>
    <m/>
    <m/>
    <m/>
    <m/>
    <m/>
    <x v="13"/>
    <x v="42"/>
    <m/>
    <m/>
    <x v="2"/>
    <n v="0"/>
    <m/>
    <s v=" "/>
    <m/>
    <m/>
    <m/>
    <m/>
    <m/>
  </r>
  <r>
    <n v="7527"/>
    <m/>
    <m/>
    <m/>
    <m/>
    <m/>
    <m/>
    <m/>
    <x v="13"/>
    <x v="42"/>
    <m/>
    <m/>
    <x v="2"/>
    <n v="0"/>
    <m/>
    <s v=" "/>
    <m/>
    <m/>
    <m/>
    <m/>
    <m/>
  </r>
  <r>
    <n v="7528"/>
    <m/>
    <m/>
    <m/>
    <m/>
    <m/>
    <m/>
    <m/>
    <x v="13"/>
    <x v="42"/>
    <m/>
    <m/>
    <x v="2"/>
    <n v="0"/>
    <m/>
    <s v=" "/>
    <m/>
    <m/>
    <m/>
    <m/>
    <m/>
  </r>
  <r>
    <n v="7529"/>
    <m/>
    <m/>
    <m/>
    <m/>
    <m/>
    <m/>
    <m/>
    <x v="13"/>
    <x v="42"/>
    <m/>
    <m/>
    <x v="2"/>
    <n v="0"/>
    <m/>
    <s v=" "/>
    <m/>
    <m/>
    <m/>
    <m/>
    <m/>
  </r>
  <r>
    <n v="7530"/>
    <m/>
    <m/>
    <m/>
    <m/>
    <m/>
    <m/>
    <m/>
    <x v="13"/>
    <x v="42"/>
    <m/>
    <m/>
    <x v="2"/>
    <n v="0"/>
    <m/>
    <s v=" "/>
    <m/>
    <m/>
    <m/>
    <m/>
    <m/>
  </r>
  <r>
    <n v="7531"/>
    <m/>
    <m/>
    <m/>
    <m/>
    <m/>
    <m/>
    <m/>
    <x v="13"/>
    <x v="42"/>
    <m/>
    <m/>
    <x v="2"/>
    <n v="0"/>
    <m/>
    <s v=" "/>
    <m/>
    <m/>
    <m/>
    <m/>
    <m/>
  </r>
  <r>
    <n v="7532"/>
    <m/>
    <m/>
    <m/>
    <m/>
    <m/>
    <m/>
    <m/>
    <x v="13"/>
    <x v="42"/>
    <m/>
    <m/>
    <x v="2"/>
    <n v="0"/>
    <m/>
    <s v=" "/>
    <m/>
    <m/>
    <m/>
    <m/>
    <m/>
  </r>
  <r>
    <n v="7533"/>
    <m/>
    <m/>
    <m/>
    <m/>
    <m/>
    <m/>
    <m/>
    <x v="13"/>
    <x v="42"/>
    <m/>
    <m/>
    <x v="2"/>
    <n v="0"/>
    <m/>
    <s v=" "/>
    <m/>
    <m/>
    <m/>
    <m/>
    <m/>
  </r>
  <r>
    <n v="7534"/>
    <m/>
    <m/>
    <m/>
    <m/>
    <m/>
    <m/>
    <m/>
    <x v="13"/>
    <x v="42"/>
    <m/>
    <m/>
    <x v="2"/>
    <n v="0"/>
    <m/>
    <s v=" "/>
    <m/>
    <m/>
    <m/>
    <m/>
    <m/>
  </r>
  <r>
    <n v="7535"/>
    <m/>
    <m/>
    <m/>
    <m/>
    <m/>
    <m/>
    <m/>
    <x v="13"/>
    <x v="42"/>
    <m/>
    <m/>
    <x v="2"/>
    <n v="0"/>
    <m/>
    <s v=" "/>
    <m/>
    <m/>
    <m/>
    <m/>
    <m/>
  </r>
  <r>
    <n v="7536"/>
    <m/>
    <m/>
    <m/>
    <m/>
    <m/>
    <m/>
    <m/>
    <x v="13"/>
    <x v="42"/>
    <m/>
    <m/>
    <x v="2"/>
    <n v="0"/>
    <m/>
    <s v=" "/>
    <m/>
    <m/>
    <m/>
    <m/>
    <m/>
  </r>
  <r>
    <n v="7537"/>
    <m/>
    <m/>
    <m/>
    <m/>
    <m/>
    <m/>
    <m/>
    <x v="13"/>
    <x v="42"/>
    <m/>
    <m/>
    <x v="2"/>
    <n v="0"/>
    <m/>
    <s v=" "/>
    <m/>
    <m/>
    <m/>
    <m/>
    <m/>
  </r>
  <r>
    <n v="7538"/>
    <m/>
    <m/>
    <m/>
    <m/>
    <m/>
    <m/>
    <m/>
    <x v="13"/>
    <x v="42"/>
    <m/>
    <m/>
    <x v="2"/>
    <n v="0"/>
    <m/>
    <s v=" "/>
    <m/>
    <m/>
    <m/>
    <m/>
    <m/>
  </r>
  <r>
    <n v="7539"/>
    <m/>
    <m/>
    <m/>
    <m/>
    <m/>
    <m/>
    <m/>
    <x v="13"/>
    <x v="42"/>
    <m/>
    <m/>
    <x v="2"/>
    <n v="0"/>
    <m/>
    <s v=" "/>
    <m/>
    <m/>
    <m/>
    <m/>
    <m/>
  </r>
  <r>
    <n v="7540"/>
    <m/>
    <m/>
    <m/>
    <m/>
    <m/>
    <m/>
    <m/>
    <x v="13"/>
    <x v="42"/>
    <m/>
    <m/>
    <x v="2"/>
    <n v="0"/>
    <m/>
    <s v=" "/>
    <m/>
    <m/>
    <m/>
    <m/>
    <m/>
  </r>
  <r>
    <n v="7541"/>
    <m/>
    <m/>
    <m/>
    <m/>
    <m/>
    <m/>
    <m/>
    <x v="13"/>
    <x v="42"/>
    <m/>
    <m/>
    <x v="2"/>
    <n v="0"/>
    <m/>
    <s v=" "/>
    <m/>
    <m/>
    <m/>
    <m/>
    <m/>
  </r>
  <r>
    <n v="7542"/>
    <m/>
    <m/>
    <m/>
    <m/>
    <m/>
    <m/>
    <m/>
    <x v="13"/>
    <x v="42"/>
    <m/>
    <m/>
    <x v="2"/>
    <n v="0"/>
    <m/>
    <s v=" "/>
    <m/>
    <m/>
    <m/>
    <m/>
    <m/>
  </r>
  <r>
    <n v="7543"/>
    <m/>
    <m/>
    <m/>
    <m/>
    <m/>
    <m/>
    <m/>
    <x v="13"/>
    <x v="42"/>
    <m/>
    <m/>
    <x v="2"/>
    <n v="0"/>
    <m/>
    <s v=" "/>
    <m/>
    <m/>
    <m/>
    <m/>
    <m/>
  </r>
  <r>
    <n v="7544"/>
    <m/>
    <m/>
    <m/>
    <m/>
    <m/>
    <m/>
    <m/>
    <x v="13"/>
    <x v="42"/>
    <m/>
    <m/>
    <x v="2"/>
    <n v="0"/>
    <m/>
    <s v=" "/>
    <m/>
    <m/>
    <m/>
    <m/>
    <m/>
  </r>
  <r>
    <n v="7545"/>
    <m/>
    <m/>
    <m/>
    <m/>
    <m/>
    <m/>
    <m/>
    <x v="13"/>
    <x v="42"/>
    <m/>
    <m/>
    <x v="2"/>
    <n v="0"/>
    <m/>
    <s v=" "/>
    <m/>
    <m/>
    <m/>
    <m/>
    <m/>
  </r>
  <r>
    <n v="7546"/>
    <m/>
    <m/>
    <m/>
    <m/>
    <m/>
    <m/>
    <m/>
    <x v="13"/>
    <x v="42"/>
    <m/>
    <m/>
    <x v="2"/>
    <n v="0"/>
    <m/>
    <s v=" "/>
    <m/>
    <m/>
    <m/>
    <m/>
    <m/>
  </r>
  <r>
    <n v="7547"/>
    <m/>
    <m/>
    <m/>
    <m/>
    <m/>
    <m/>
    <m/>
    <x v="13"/>
    <x v="42"/>
    <m/>
    <m/>
    <x v="2"/>
    <n v="0"/>
    <m/>
    <s v=" "/>
    <m/>
    <m/>
    <m/>
    <m/>
    <m/>
  </r>
  <r>
    <n v="7548"/>
    <m/>
    <m/>
    <m/>
    <m/>
    <m/>
    <m/>
    <m/>
    <x v="13"/>
    <x v="42"/>
    <m/>
    <m/>
    <x v="2"/>
    <n v="0"/>
    <m/>
    <s v=" "/>
    <m/>
    <m/>
    <m/>
    <m/>
    <m/>
  </r>
  <r>
    <n v="7549"/>
    <m/>
    <m/>
    <m/>
    <m/>
    <m/>
    <m/>
    <m/>
    <x v="13"/>
    <x v="42"/>
    <m/>
    <m/>
    <x v="2"/>
    <n v="0"/>
    <m/>
    <s v=" "/>
    <m/>
    <m/>
    <m/>
    <m/>
    <m/>
  </r>
  <r>
    <n v="7550"/>
    <m/>
    <m/>
    <m/>
    <m/>
    <m/>
    <m/>
    <m/>
    <x v="13"/>
    <x v="42"/>
    <m/>
    <m/>
    <x v="2"/>
    <n v="0"/>
    <m/>
    <s v=" "/>
    <m/>
    <m/>
    <m/>
    <m/>
    <m/>
  </r>
  <r>
    <n v="7551"/>
    <m/>
    <m/>
    <m/>
    <m/>
    <m/>
    <m/>
    <m/>
    <x v="13"/>
    <x v="42"/>
    <m/>
    <m/>
    <x v="2"/>
    <n v="0"/>
    <m/>
    <s v=" "/>
    <m/>
    <m/>
    <m/>
    <m/>
    <m/>
  </r>
  <r>
    <n v="7552"/>
    <m/>
    <m/>
    <m/>
    <m/>
    <m/>
    <m/>
    <m/>
    <x v="13"/>
    <x v="42"/>
    <m/>
    <m/>
    <x v="2"/>
    <n v="0"/>
    <m/>
    <s v=" "/>
    <m/>
    <m/>
    <m/>
    <m/>
    <m/>
  </r>
  <r>
    <n v="7553"/>
    <m/>
    <m/>
    <m/>
    <m/>
    <m/>
    <m/>
    <m/>
    <x v="13"/>
    <x v="42"/>
    <m/>
    <m/>
    <x v="2"/>
    <n v="0"/>
    <m/>
    <s v=" "/>
    <m/>
    <m/>
    <m/>
    <m/>
    <m/>
  </r>
  <r>
    <n v="7554"/>
    <m/>
    <m/>
    <m/>
    <m/>
    <m/>
    <m/>
    <m/>
    <x v="13"/>
    <x v="42"/>
    <m/>
    <m/>
    <x v="2"/>
    <n v="0"/>
    <m/>
    <s v=" "/>
    <m/>
    <m/>
    <m/>
    <m/>
    <m/>
  </r>
  <r>
    <n v="7555"/>
    <m/>
    <m/>
    <m/>
    <m/>
    <m/>
    <m/>
    <m/>
    <x v="13"/>
    <x v="42"/>
    <m/>
    <m/>
    <x v="2"/>
    <n v="0"/>
    <m/>
    <s v=" "/>
    <m/>
    <m/>
    <m/>
    <m/>
    <m/>
  </r>
  <r>
    <n v="7556"/>
    <m/>
    <m/>
    <m/>
    <m/>
    <m/>
    <m/>
    <m/>
    <x v="13"/>
    <x v="42"/>
    <m/>
    <m/>
    <x v="2"/>
    <n v="0"/>
    <m/>
    <s v=" "/>
    <m/>
    <m/>
    <m/>
    <m/>
    <m/>
  </r>
  <r>
    <n v="7557"/>
    <m/>
    <m/>
    <m/>
    <m/>
    <m/>
    <m/>
    <m/>
    <x v="13"/>
    <x v="42"/>
    <m/>
    <m/>
    <x v="2"/>
    <n v="0"/>
    <m/>
    <s v=" "/>
    <m/>
    <m/>
    <m/>
    <m/>
    <m/>
  </r>
  <r>
    <n v="7558"/>
    <m/>
    <m/>
    <m/>
    <m/>
    <m/>
    <m/>
    <m/>
    <x v="13"/>
    <x v="42"/>
    <m/>
    <m/>
    <x v="2"/>
    <n v="0"/>
    <m/>
    <s v=" "/>
    <m/>
    <m/>
    <m/>
    <m/>
    <m/>
  </r>
  <r>
    <n v="7559"/>
    <m/>
    <m/>
    <m/>
    <m/>
    <m/>
    <m/>
    <m/>
    <x v="13"/>
    <x v="42"/>
    <m/>
    <m/>
    <x v="2"/>
    <n v="0"/>
    <m/>
    <s v=" "/>
    <m/>
    <m/>
    <m/>
    <m/>
    <m/>
  </r>
  <r>
    <n v="7560"/>
    <m/>
    <m/>
    <m/>
    <m/>
    <m/>
    <m/>
    <m/>
    <x v="13"/>
    <x v="42"/>
    <m/>
    <m/>
    <x v="2"/>
    <n v="0"/>
    <m/>
    <s v=" "/>
    <m/>
    <m/>
    <m/>
    <m/>
    <m/>
  </r>
  <r>
    <n v="7561"/>
    <m/>
    <m/>
    <m/>
    <m/>
    <m/>
    <m/>
    <m/>
    <x v="13"/>
    <x v="42"/>
    <m/>
    <m/>
    <x v="2"/>
    <n v="0"/>
    <m/>
    <s v=" "/>
    <m/>
    <m/>
    <m/>
    <m/>
    <m/>
  </r>
  <r>
    <n v="7562"/>
    <m/>
    <m/>
    <m/>
    <m/>
    <m/>
    <m/>
    <m/>
    <x v="13"/>
    <x v="42"/>
    <m/>
    <m/>
    <x v="2"/>
    <n v="0"/>
    <m/>
    <s v=" "/>
    <m/>
    <m/>
    <m/>
    <m/>
    <m/>
  </r>
  <r>
    <n v="7563"/>
    <m/>
    <m/>
    <m/>
    <m/>
    <m/>
    <m/>
    <m/>
    <x v="13"/>
    <x v="42"/>
    <m/>
    <m/>
    <x v="2"/>
    <n v="0"/>
    <m/>
    <s v=" "/>
    <m/>
    <m/>
    <m/>
    <m/>
    <m/>
  </r>
  <r>
    <n v="7564"/>
    <m/>
    <m/>
    <m/>
    <m/>
    <m/>
    <m/>
    <m/>
    <x v="13"/>
    <x v="42"/>
    <m/>
    <m/>
    <x v="2"/>
    <n v="0"/>
    <m/>
    <s v=" "/>
    <m/>
    <m/>
    <m/>
    <m/>
    <m/>
  </r>
  <r>
    <n v="7565"/>
    <m/>
    <m/>
    <m/>
    <m/>
    <m/>
    <m/>
    <m/>
    <x v="13"/>
    <x v="42"/>
    <m/>
    <m/>
    <x v="2"/>
    <n v="0"/>
    <m/>
    <s v=" "/>
    <m/>
    <m/>
    <m/>
    <m/>
    <m/>
  </r>
  <r>
    <n v="7566"/>
    <m/>
    <m/>
    <m/>
    <m/>
    <m/>
    <m/>
    <m/>
    <x v="13"/>
    <x v="42"/>
    <m/>
    <m/>
    <x v="2"/>
    <n v="0"/>
    <m/>
    <s v=" "/>
    <m/>
    <m/>
    <m/>
    <m/>
    <m/>
  </r>
  <r>
    <n v="7567"/>
    <m/>
    <m/>
    <m/>
    <m/>
    <m/>
    <m/>
    <m/>
    <x v="13"/>
    <x v="42"/>
    <m/>
    <m/>
    <x v="2"/>
    <n v="0"/>
    <m/>
    <s v=" "/>
    <m/>
    <m/>
    <m/>
    <m/>
    <m/>
  </r>
  <r>
    <n v="7568"/>
    <m/>
    <m/>
    <m/>
    <m/>
    <m/>
    <m/>
    <m/>
    <x v="13"/>
    <x v="42"/>
    <m/>
    <m/>
    <x v="2"/>
    <n v="0"/>
    <m/>
    <s v=" "/>
    <m/>
    <m/>
    <m/>
    <m/>
    <m/>
  </r>
  <r>
    <n v="7569"/>
    <m/>
    <m/>
    <m/>
    <m/>
    <m/>
    <m/>
    <m/>
    <x v="13"/>
    <x v="42"/>
    <m/>
    <m/>
    <x v="2"/>
    <n v="0"/>
    <m/>
    <s v=" "/>
    <m/>
    <m/>
    <m/>
    <m/>
    <m/>
  </r>
  <r>
    <n v="7570"/>
    <m/>
    <m/>
    <m/>
    <m/>
    <m/>
    <m/>
    <m/>
    <x v="13"/>
    <x v="42"/>
    <m/>
    <m/>
    <x v="2"/>
    <n v="0"/>
    <m/>
    <s v=" "/>
    <m/>
    <m/>
    <m/>
    <m/>
    <m/>
  </r>
  <r>
    <n v="7571"/>
    <m/>
    <m/>
    <m/>
    <m/>
    <m/>
    <m/>
    <m/>
    <x v="13"/>
    <x v="42"/>
    <m/>
    <m/>
    <x v="2"/>
    <n v="0"/>
    <m/>
    <s v=" "/>
    <m/>
    <m/>
    <m/>
    <m/>
    <m/>
  </r>
  <r>
    <n v="7572"/>
    <m/>
    <m/>
    <m/>
    <m/>
    <m/>
    <m/>
    <m/>
    <x v="13"/>
    <x v="42"/>
    <m/>
    <m/>
    <x v="2"/>
    <n v="0"/>
    <m/>
    <s v=" "/>
    <m/>
    <m/>
    <m/>
    <m/>
    <m/>
  </r>
  <r>
    <n v="7573"/>
    <m/>
    <m/>
    <m/>
    <m/>
    <m/>
    <m/>
    <m/>
    <x v="13"/>
    <x v="42"/>
    <m/>
    <m/>
    <x v="2"/>
    <n v="0"/>
    <m/>
    <s v=" "/>
    <m/>
    <m/>
    <m/>
    <m/>
    <m/>
  </r>
  <r>
    <n v="7574"/>
    <m/>
    <m/>
    <m/>
    <m/>
    <m/>
    <m/>
    <m/>
    <x v="13"/>
    <x v="42"/>
    <m/>
    <m/>
    <x v="2"/>
    <n v="0"/>
    <m/>
    <s v=" "/>
    <m/>
    <m/>
    <m/>
    <m/>
    <m/>
  </r>
  <r>
    <n v="7575"/>
    <m/>
    <m/>
    <m/>
    <m/>
    <m/>
    <m/>
    <m/>
    <x v="13"/>
    <x v="42"/>
    <m/>
    <m/>
    <x v="2"/>
    <n v="0"/>
    <m/>
    <s v=" "/>
    <m/>
    <m/>
    <m/>
    <m/>
    <m/>
  </r>
  <r>
    <n v="7576"/>
    <m/>
    <m/>
    <m/>
    <m/>
    <m/>
    <m/>
    <m/>
    <x v="13"/>
    <x v="42"/>
    <m/>
    <m/>
    <x v="2"/>
    <n v="0"/>
    <m/>
    <s v=" "/>
    <m/>
    <m/>
    <m/>
    <m/>
    <m/>
  </r>
  <r>
    <n v="7577"/>
    <m/>
    <m/>
    <m/>
    <m/>
    <m/>
    <m/>
    <m/>
    <x v="13"/>
    <x v="42"/>
    <m/>
    <m/>
    <x v="2"/>
    <n v="0"/>
    <m/>
    <s v=" "/>
    <m/>
    <m/>
    <m/>
    <m/>
    <m/>
  </r>
  <r>
    <n v="7578"/>
    <m/>
    <m/>
    <m/>
    <m/>
    <m/>
    <m/>
    <m/>
    <x v="13"/>
    <x v="42"/>
    <m/>
    <m/>
    <x v="2"/>
    <n v="0"/>
    <m/>
    <s v=" "/>
    <m/>
    <m/>
    <m/>
    <m/>
    <m/>
  </r>
  <r>
    <n v="7579"/>
    <m/>
    <m/>
    <m/>
    <m/>
    <m/>
    <m/>
    <m/>
    <x v="13"/>
    <x v="42"/>
    <m/>
    <m/>
    <x v="2"/>
    <n v="0"/>
    <m/>
    <s v=" "/>
    <m/>
    <m/>
    <m/>
    <m/>
    <m/>
  </r>
  <r>
    <n v="7580"/>
    <m/>
    <m/>
    <m/>
    <m/>
    <m/>
    <m/>
    <m/>
    <x v="13"/>
    <x v="42"/>
    <m/>
    <m/>
    <x v="2"/>
    <n v="0"/>
    <m/>
    <s v=" "/>
    <m/>
    <m/>
    <m/>
    <m/>
    <m/>
  </r>
  <r>
    <n v="7581"/>
    <m/>
    <m/>
    <m/>
    <m/>
    <m/>
    <m/>
    <m/>
    <x v="13"/>
    <x v="42"/>
    <m/>
    <m/>
    <x v="2"/>
    <n v="0"/>
    <m/>
    <s v=" "/>
    <m/>
    <m/>
    <m/>
    <m/>
    <m/>
  </r>
  <r>
    <n v="7582"/>
    <m/>
    <m/>
    <m/>
    <m/>
    <m/>
    <m/>
    <m/>
    <x v="13"/>
    <x v="42"/>
    <m/>
    <m/>
    <x v="2"/>
    <n v="0"/>
    <m/>
    <s v=" "/>
    <m/>
    <m/>
    <m/>
    <m/>
    <m/>
  </r>
  <r>
    <n v="7583"/>
    <m/>
    <m/>
    <m/>
    <m/>
    <m/>
    <m/>
    <m/>
    <x v="13"/>
    <x v="42"/>
    <m/>
    <m/>
    <x v="2"/>
    <n v="0"/>
    <m/>
    <s v=" "/>
    <m/>
    <m/>
    <m/>
    <m/>
    <m/>
  </r>
  <r>
    <n v="7584"/>
    <m/>
    <m/>
    <m/>
    <m/>
    <m/>
    <m/>
    <m/>
    <x v="13"/>
    <x v="42"/>
    <m/>
    <m/>
    <x v="2"/>
    <n v="0"/>
    <m/>
    <s v=" "/>
    <m/>
    <m/>
    <m/>
    <m/>
    <m/>
  </r>
  <r>
    <n v="7585"/>
    <m/>
    <m/>
    <m/>
    <m/>
    <m/>
    <m/>
    <m/>
    <x v="13"/>
    <x v="42"/>
    <m/>
    <m/>
    <x v="2"/>
    <n v="0"/>
    <m/>
    <s v=" "/>
    <m/>
    <m/>
    <m/>
    <m/>
    <m/>
  </r>
  <r>
    <n v="7586"/>
    <m/>
    <m/>
    <m/>
    <m/>
    <m/>
    <m/>
    <m/>
    <x v="13"/>
    <x v="42"/>
    <m/>
    <m/>
    <x v="2"/>
    <n v="0"/>
    <m/>
    <s v=" "/>
    <m/>
    <m/>
    <m/>
    <m/>
    <m/>
  </r>
  <r>
    <n v="7587"/>
    <m/>
    <m/>
    <m/>
    <m/>
    <m/>
    <m/>
    <m/>
    <x v="13"/>
    <x v="42"/>
    <m/>
    <m/>
    <x v="2"/>
    <n v="0"/>
    <m/>
    <s v=" "/>
    <m/>
    <m/>
    <m/>
    <m/>
    <m/>
  </r>
  <r>
    <n v="7588"/>
    <m/>
    <m/>
    <m/>
    <m/>
    <m/>
    <m/>
    <m/>
    <x v="13"/>
    <x v="42"/>
    <m/>
    <m/>
    <x v="2"/>
    <n v="0"/>
    <m/>
    <s v=" "/>
    <m/>
    <m/>
    <m/>
    <m/>
    <m/>
  </r>
  <r>
    <n v="7589"/>
    <m/>
    <m/>
    <m/>
    <m/>
    <m/>
    <m/>
    <m/>
    <x v="13"/>
    <x v="42"/>
    <m/>
    <m/>
    <x v="2"/>
    <n v="0"/>
    <m/>
    <s v=" "/>
    <m/>
    <m/>
    <m/>
    <m/>
    <m/>
  </r>
  <r>
    <n v="7590"/>
    <m/>
    <m/>
    <m/>
    <m/>
    <m/>
    <m/>
    <m/>
    <x v="13"/>
    <x v="42"/>
    <m/>
    <m/>
    <x v="2"/>
    <n v="0"/>
    <m/>
    <s v=" "/>
    <m/>
    <m/>
    <m/>
    <m/>
    <m/>
  </r>
  <r>
    <n v="7591"/>
    <m/>
    <m/>
    <m/>
    <m/>
    <m/>
    <m/>
    <m/>
    <x v="13"/>
    <x v="42"/>
    <m/>
    <m/>
    <x v="2"/>
    <n v="0"/>
    <m/>
    <s v=" "/>
    <m/>
    <m/>
    <m/>
    <m/>
    <m/>
  </r>
  <r>
    <n v="7592"/>
    <m/>
    <m/>
    <m/>
    <m/>
    <m/>
    <m/>
    <m/>
    <x v="13"/>
    <x v="42"/>
    <m/>
    <m/>
    <x v="2"/>
    <n v="0"/>
    <m/>
    <s v=" "/>
    <m/>
    <m/>
    <m/>
    <m/>
    <m/>
  </r>
  <r>
    <n v="7593"/>
    <m/>
    <m/>
    <m/>
    <m/>
    <m/>
    <m/>
    <m/>
    <x v="13"/>
    <x v="42"/>
    <m/>
    <m/>
    <x v="2"/>
    <n v="0"/>
    <m/>
    <s v=" "/>
    <m/>
    <m/>
    <m/>
    <m/>
    <m/>
  </r>
  <r>
    <n v="7594"/>
    <m/>
    <m/>
    <m/>
    <m/>
    <m/>
    <m/>
    <m/>
    <x v="13"/>
    <x v="42"/>
    <m/>
    <m/>
    <x v="2"/>
    <n v="0"/>
    <m/>
    <s v=" "/>
    <m/>
    <m/>
    <m/>
    <m/>
    <m/>
  </r>
  <r>
    <n v="7595"/>
    <m/>
    <m/>
    <m/>
    <m/>
    <m/>
    <m/>
    <m/>
    <x v="13"/>
    <x v="42"/>
    <m/>
    <m/>
    <x v="2"/>
    <n v="0"/>
    <m/>
    <s v=" "/>
    <m/>
    <m/>
    <m/>
    <m/>
    <m/>
  </r>
  <r>
    <n v="7596"/>
    <m/>
    <m/>
    <m/>
    <m/>
    <m/>
    <m/>
    <m/>
    <x v="13"/>
    <x v="42"/>
    <m/>
    <m/>
    <x v="2"/>
    <n v="0"/>
    <m/>
    <s v=" "/>
    <m/>
    <m/>
    <m/>
    <m/>
    <m/>
  </r>
  <r>
    <n v="7597"/>
    <m/>
    <m/>
    <m/>
    <m/>
    <m/>
    <m/>
    <m/>
    <x v="13"/>
    <x v="42"/>
    <m/>
    <m/>
    <x v="2"/>
    <n v="0"/>
    <m/>
    <s v=" "/>
    <m/>
    <m/>
    <m/>
    <m/>
    <m/>
  </r>
  <r>
    <n v="7598"/>
    <m/>
    <m/>
    <m/>
    <m/>
    <m/>
    <m/>
    <m/>
    <x v="13"/>
    <x v="42"/>
    <m/>
    <m/>
    <x v="2"/>
    <n v="0"/>
    <m/>
    <s v=" "/>
    <m/>
    <m/>
    <m/>
    <m/>
    <m/>
  </r>
  <r>
    <n v="7599"/>
    <m/>
    <m/>
    <m/>
    <m/>
    <m/>
    <m/>
    <m/>
    <x v="13"/>
    <x v="42"/>
    <m/>
    <m/>
    <x v="2"/>
    <n v="0"/>
    <m/>
    <s v=" "/>
    <m/>
    <m/>
    <m/>
    <m/>
    <m/>
  </r>
  <r>
    <n v="7600"/>
    <m/>
    <m/>
    <m/>
    <m/>
    <m/>
    <m/>
    <m/>
    <x v="13"/>
    <x v="42"/>
    <m/>
    <m/>
    <x v="2"/>
    <n v="0"/>
    <m/>
    <s v=" "/>
    <m/>
    <m/>
    <m/>
    <m/>
    <m/>
  </r>
  <r>
    <n v="7601"/>
    <m/>
    <m/>
    <m/>
    <m/>
    <m/>
    <m/>
    <m/>
    <x v="13"/>
    <x v="42"/>
    <m/>
    <m/>
    <x v="2"/>
    <n v="0"/>
    <m/>
    <s v=" "/>
    <m/>
    <m/>
    <m/>
    <m/>
    <m/>
  </r>
  <r>
    <n v="7602"/>
    <m/>
    <m/>
    <m/>
    <m/>
    <m/>
    <m/>
    <m/>
    <x v="13"/>
    <x v="42"/>
    <m/>
    <m/>
    <x v="2"/>
    <n v="0"/>
    <m/>
    <s v=" "/>
    <m/>
    <m/>
    <m/>
    <m/>
    <m/>
  </r>
  <r>
    <n v="7603"/>
    <m/>
    <m/>
    <m/>
    <m/>
    <m/>
    <m/>
    <m/>
    <x v="13"/>
    <x v="42"/>
    <m/>
    <m/>
    <x v="2"/>
    <n v="0"/>
    <m/>
    <s v=" "/>
    <m/>
    <m/>
    <m/>
    <m/>
    <m/>
  </r>
  <r>
    <n v="7604"/>
    <m/>
    <m/>
    <m/>
    <m/>
    <m/>
    <m/>
    <m/>
    <x v="13"/>
    <x v="42"/>
    <m/>
    <m/>
    <x v="2"/>
    <n v="0"/>
    <m/>
    <s v=" "/>
    <m/>
    <m/>
    <m/>
    <m/>
    <m/>
  </r>
  <r>
    <n v="7605"/>
    <m/>
    <m/>
    <m/>
    <m/>
    <m/>
    <m/>
    <m/>
    <x v="13"/>
    <x v="42"/>
    <m/>
    <m/>
    <x v="2"/>
    <n v="0"/>
    <m/>
    <s v=" "/>
    <m/>
    <m/>
    <m/>
    <m/>
    <m/>
  </r>
  <r>
    <n v="7606"/>
    <m/>
    <m/>
    <m/>
    <m/>
    <m/>
    <m/>
    <m/>
    <x v="13"/>
    <x v="42"/>
    <m/>
    <m/>
    <x v="2"/>
    <n v="0"/>
    <m/>
    <s v=" "/>
    <m/>
    <m/>
    <m/>
    <m/>
    <m/>
  </r>
  <r>
    <n v="7607"/>
    <m/>
    <m/>
    <m/>
    <m/>
    <m/>
    <m/>
    <m/>
    <x v="13"/>
    <x v="42"/>
    <m/>
    <m/>
    <x v="2"/>
    <n v="0"/>
    <m/>
    <s v=" "/>
    <m/>
    <m/>
    <m/>
    <m/>
    <m/>
  </r>
  <r>
    <n v="7608"/>
    <m/>
    <m/>
    <m/>
    <m/>
    <m/>
    <m/>
    <m/>
    <x v="13"/>
    <x v="42"/>
    <m/>
    <m/>
    <x v="2"/>
    <n v="0"/>
    <m/>
    <s v=" "/>
    <m/>
    <m/>
    <m/>
    <m/>
    <m/>
  </r>
  <r>
    <n v="7609"/>
    <m/>
    <m/>
    <m/>
    <m/>
    <m/>
    <m/>
    <m/>
    <x v="13"/>
    <x v="42"/>
    <m/>
    <m/>
    <x v="2"/>
    <n v="0"/>
    <m/>
    <s v=" "/>
    <m/>
    <m/>
    <m/>
    <m/>
    <m/>
  </r>
  <r>
    <n v="7610"/>
    <m/>
    <m/>
    <m/>
    <m/>
    <m/>
    <m/>
    <m/>
    <x v="13"/>
    <x v="42"/>
    <m/>
    <m/>
    <x v="2"/>
    <n v="0"/>
    <m/>
    <s v=" "/>
    <m/>
    <m/>
    <m/>
    <m/>
    <m/>
  </r>
  <r>
    <n v="7611"/>
    <m/>
    <m/>
    <m/>
    <m/>
    <m/>
    <m/>
    <m/>
    <x v="13"/>
    <x v="42"/>
    <m/>
    <m/>
    <x v="2"/>
    <n v="0"/>
    <m/>
    <s v=" "/>
    <m/>
    <m/>
    <m/>
    <m/>
    <m/>
  </r>
  <r>
    <n v="7612"/>
    <m/>
    <m/>
    <m/>
    <m/>
    <m/>
    <m/>
    <m/>
    <x v="13"/>
    <x v="42"/>
    <m/>
    <m/>
    <x v="2"/>
    <n v="0"/>
    <m/>
    <s v=" "/>
    <m/>
    <m/>
    <m/>
    <m/>
    <m/>
  </r>
  <r>
    <n v="7613"/>
    <m/>
    <m/>
    <m/>
    <m/>
    <m/>
    <m/>
    <m/>
    <x v="13"/>
    <x v="42"/>
    <m/>
    <m/>
    <x v="2"/>
    <n v="0"/>
    <m/>
    <s v=" "/>
    <m/>
    <m/>
    <m/>
    <m/>
    <m/>
  </r>
  <r>
    <n v="7614"/>
    <m/>
    <m/>
    <m/>
    <m/>
    <m/>
    <m/>
    <m/>
    <x v="13"/>
    <x v="42"/>
    <m/>
    <m/>
    <x v="2"/>
    <n v="0"/>
    <m/>
    <s v=" "/>
    <m/>
    <m/>
    <m/>
    <m/>
    <m/>
  </r>
  <r>
    <n v="7615"/>
    <m/>
    <m/>
    <m/>
    <m/>
    <m/>
    <m/>
    <m/>
    <x v="13"/>
    <x v="42"/>
    <m/>
    <m/>
    <x v="2"/>
    <n v="0"/>
    <m/>
    <s v=" "/>
    <m/>
    <m/>
    <m/>
    <m/>
    <m/>
  </r>
  <r>
    <n v="7616"/>
    <m/>
    <m/>
    <m/>
    <m/>
    <m/>
    <m/>
    <m/>
    <x v="13"/>
    <x v="42"/>
    <m/>
    <m/>
    <x v="2"/>
    <n v="0"/>
    <m/>
    <s v=" "/>
    <m/>
    <m/>
    <m/>
    <m/>
    <m/>
  </r>
  <r>
    <n v="7617"/>
    <m/>
    <m/>
    <m/>
    <m/>
    <m/>
    <m/>
    <m/>
    <x v="13"/>
    <x v="42"/>
    <m/>
    <m/>
    <x v="2"/>
    <n v="0"/>
    <m/>
    <s v=" "/>
    <m/>
    <m/>
    <m/>
    <m/>
    <m/>
  </r>
  <r>
    <n v="7618"/>
    <m/>
    <m/>
    <m/>
    <m/>
    <m/>
    <m/>
    <m/>
    <x v="13"/>
    <x v="42"/>
    <m/>
    <m/>
    <x v="2"/>
    <n v="0"/>
    <m/>
    <s v=" "/>
    <m/>
    <m/>
    <m/>
    <m/>
    <m/>
  </r>
  <r>
    <n v="7619"/>
    <m/>
    <m/>
    <m/>
    <m/>
    <m/>
    <m/>
    <m/>
    <x v="13"/>
    <x v="42"/>
    <m/>
    <m/>
    <x v="2"/>
    <n v="0"/>
    <m/>
    <s v=" "/>
    <m/>
    <m/>
    <m/>
    <m/>
    <m/>
  </r>
  <r>
    <n v="7620"/>
    <m/>
    <m/>
    <m/>
    <m/>
    <m/>
    <m/>
    <m/>
    <x v="13"/>
    <x v="42"/>
    <m/>
    <m/>
    <x v="2"/>
    <n v="0"/>
    <m/>
    <s v=" "/>
    <m/>
    <m/>
    <m/>
    <m/>
    <m/>
  </r>
  <r>
    <n v="7621"/>
    <m/>
    <m/>
    <m/>
    <m/>
    <m/>
    <m/>
    <m/>
    <x v="13"/>
    <x v="42"/>
    <m/>
    <m/>
    <x v="2"/>
    <n v="0"/>
    <m/>
    <s v=" "/>
    <m/>
    <m/>
    <m/>
    <m/>
    <m/>
  </r>
  <r>
    <n v="7622"/>
    <m/>
    <m/>
    <m/>
    <m/>
    <m/>
    <m/>
    <m/>
    <x v="13"/>
    <x v="42"/>
    <m/>
    <m/>
    <x v="2"/>
    <n v="0"/>
    <m/>
    <s v=" "/>
    <m/>
    <m/>
    <m/>
    <m/>
    <m/>
  </r>
  <r>
    <n v="7623"/>
    <m/>
    <m/>
    <m/>
    <m/>
    <m/>
    <m/>
    <m/>
    <x v="13"/>
    <x v="42"/>
    <m/>
    <m/>
    <x v="2"/>
    <n v="0"/>
    <m/>
    <s v=" "/>
    <m/>
    <m/>
    <m/>
    <m/>
    <m/>
  </r>
  <r>
    <n v="7624"/>
    <m/>
    <m/>
    <m/>
    <m/>
    <m/>
    <m/>
    <m/>
    <x v="13"/>
    <x v="42"/>
    <m/>
    <m/>
    <x v="2"/>
    <n v="0"/>
    <m/>
    <s v=" "/>
    <m/>
    <m/>
    <m/>
    <m/>
    <m/>
  </r>
  <r>
    <n v="7625"/>
    <m/>
    <m/>
    <m/>
    <m/>
    <m/>
    <m/>
    <m/>
    <x v="13"/>
    <x v="42"/>
    <m/>
    <m/>
    <x v="2"/>
    <n v="0"/>
    <m/>
    <s v=" "/>
    <m/>
    <m/>
    <m/>
    <m/>
    <m/>
  </r>
  <r>
    <n v="7626"/>
    <m/>
    <m/>
    <m/>
    <m/>
    <m/>
    <m/>
    <m/>
    <x v="13"/>
    <x v="42"/>
    <m/>
    <m/>
    <x v="2"/>
    <n v="0"/>
    <m/>
    <s v=" "/>
    <m/>
    <m/>
    <m/>
    <m/>
    <m/>
  </r>
  <r>
    <n v="7627"/>
    <m/>
    <m/>
    <m/>
    <m/>
    <m/>
    <m/>
    <m/>
    <x v="13"/>
    <x v="42"/>
    <m/>
    <m/>
    <x v="2"/>
    <n v="0"/>
    <m/>
    <s v=" "/>
    <m/>
    <m/>
    <m/>
    <m/>
    <m/>
  </r>
  <r>
    <n v="7628"/>
    <m/>
    <m/>
    <m/>
    <m/>
    <m/>
    <m/>
    <m/>
    <x v="13"/>
    <x v="42"/>
    <m/>
    <m/>
    <x v="2"/>
    <n v="0"/>
    <m/>
    <s v=" "/>
    <m/>
    <m/>
    <m/>
    <m/>
    <m/>
  </r>
  <r>
    <n v="7629"/>
    <m/>
    <m/>
    <m/>
    <m/>
    <m/>
    <m/>
    <m/>
    <x v="13"/>
    <x v="42"/>
    <m/>
    <m/>
    <x v="2"/>
    <n v="0"/>
    <m/>
    <s v=" "/>
    <m/>
    <m/>
    <m/>
    <m/>
    <m/>
  </r>
  <r>
    <n v="7630"/>
    <m/>
    <m/>
    <m/>
    <m/>
    <m/>
    <m/>
    <m/>
    <x v="13"/>
    <x v="42"/>
    <m/>
    <m/>
    <x v="2"/>
    <n v="0"/>
    <m/>
    <s v=" "/>
    <m/>
    <m/>
    <m/>
    <m/>
    <m/>
  </r>
  <r>
    <n v="7631"/>
    <m/>
    <m/>
    <m/>
    <m/>
    <m/>
    <m/>
    <m/>
    <x v="13"/>
    <x v="42"/>
    <m/>
    <m/>
    <x v="2"/>
    <n v="0"/>
    <m/>
    <s v=" "/>
    <m/>
    <m/>
    <m/>
    <m/>
    <m/>
  </r>
  <r>
    <n v="7632"/>
    <m/>
    <m/>
    <m/>
    <m/>
    <m/>
    <m/>
    <m/>
    <x v="13"/>
    <x v="42"/>
    <m/>
    <m/>
    <x v="2"/>
    <n v="0"/>
    <m/>
    <s v=" "/>
    <m/>
    <m/>
    <m/>
    <m/>
    <m/>
  </r>
  <r>
    <n v="7633"/>
    <m/>
    <m/>
    <m/>
    <m/>
    <m/>
    <m/>
    <m/>
    <x v="13"/>
    <x v="42"/>
    <m/>
    <m/>
    <x v="2"/>
    <n v="0"/>
    <m/>
    <s v=" "/>
    <m/>
    <m/>
    <m/>
    <m/>
    <m/>
  </r>
  <r>
    <n v="7634"/>
    <m/>
    <m/>
    <m/>
    <m/>
    <m/>
    <m/>
    <m/>
    <x v="13"/>
    <x v="42"/>
    <m/>
    <m/>
    <x v="2"/>
    <n v="0"/>
    <m/>
    <s v=" "/>
    <m/>
    <m/>
    <m/>
    <m/>
    <m/>
  </r>
  <r>
    <n v="7635"/>
    <m/>
    <m/>
    <m/>
    <m/>
    <m/>
    <m/>
    <m/>
    <x v="13"/>
    <x v="42"/>
    <m/>
    <m/>
    <x v="2"/>
    <n v="0"/>
    <m/>
    <s v=" "/>
    <m/>
    <m/>
    <m/>
    <m/>
    <m/>
  </r>
  <r>
    <n v="7636"/>
    <m/>
    <m/>
    <m/>
    <m/>
    <m/>
    <m/>
    <m/>
    <x v="13"/>
    <x v="42"/>
    <m/>
    <m/>
    <x v="2"/>
    <n v="0"/>
    <m/>
    <s v=" "/>
    <m/>
    <m/>
    <m/>
    <m/>
    <m/>
  </r>
  <r>
    <n v="7637"/>
    <m/>
    <m/>
    <m/>
    <m/>
    <m/>
    <m/>
    <m/>
    <x v="13"/>
    <x v="42"/>
    <m/>
    <m/>
    <x v="2"/>
    <n v="0"/>
    <m/>
    <s v=" "/>
    <m/>
    <m/>
    <m/>
    <m/>
    <m/>
  </r>
  <r>
    <n v="7638"/>
    <m/>
    <m/>
    <m/>
    <m/>
    <m/>
    <m/>
    <m/>
    <x v="13"/>
    <x v="42"/>
    <m/>
    <m/>
    <x v="2"/>
    <n v="0"/>
    <m/>
    <s v=" "/>
    <m/>
    <m/>
    <m/>
    <m/>
    <m/>
  </r>
  <r>
    <n v="7639"/>
    <m/>
    <m/>
    <m/>
    <m/>
    <m/>
    <m/>
    <m/>
    <x v="13"/>
    <x v="42"/>
    <m/>
    <m/>
    <x v="2"/>
    <n v="0"/>
    <m/>
    <s v=" "/>
    <m/>
    <m/>
    <m/>
    <m/>
    <m/>
  </r>
  <r>
    <n v="7640"/>
    <m/>
    <m/>
    <m/>
    <m/>
    <m/>
    <m/>
    <m/>
    <x v="13"/>
    <x v="42"/>
    <m/>
    <m/>
    <x v="2"/>
    <n v="0"/>
    <m/>
    <s v=" "/>
    <m/>
    <m/>
    <m/>
    <m/>
    <m/>
  </r>
  <r>
    <n v="7641"/>
    <m/>
    <m/>
    <m/>
    <m/>
    <m/>
    <m/>
    <m/>
    <x v="13"/>
    <x v="42"/>
    <m/>
    <m/>
    <x v="2"/>
    <n v="0"/>
    <m/>
    <s v=" "/>
    <m/>
    <m/>
    <m/>
    <m/>
    <m/>
  </r>
  <r>
    <n v="7642"/>
    <m/>
    <m/>
    <m/>
    <m/>
    <m/>
    <m/>
    <m/>
    <x v="13"/>
    <x v="42"/>
    <m/>
    <m/>
    <x v="2"/>
    <n v="0"/>
    <m/>
    <s v=" "/>
    <m/>
    <m/>
    <m/>
    <m/>
    <m/>
  </r>
  <r>
    <n v="7643"/>
    <m/>
    <m/>
    <m/>
    <m/>
    <m/>
    <m/>
    <m/>
    <x v="13"/>
    <x v="42"/>
    <m/>
    <m/>
    <x v="2"/>
    <n v="0"/>
    <m/>
    <s v=" "/>
    <m/>
    <m/>
    <m/>
    <m/>
    <m/>
  </r>
  <r>
    <n v="7644"/>
    <m/>
    <m/>
    <m/>
    <m/>
    <m/>
    <m/>
    <m/>
    <x v="13"/>
    <x v="42"/>
    <m/>
    <m/>
    <x v="2"/>
    <n v="0"/>
    <m/>
    <s v=" "/>
    <m/>
    <m/>
    <m/>
    <m/>
    <m/>
  </r>
  <r>
    <n v="7645"/>
    <m/>
    <m/>
    <m/>
    <m/>
    <m/>
    <m/>
    <m/>
    <x v="13"/>
    <x v="42"/>
    <m/>
    <m/>
    <x v="2"/>
    <n v="0"/>
    <m/>
    <s v=" "/>
    <m/>
    <m/>
    <m/>
    <m/>
    <m/>
  </r>
  <r>
    <n v="7646"/>
    <m/>
    <m/>
    <m/>
    <m/>
    <m/>
    <m/>
    <m/>
    <x v="13"/>
    <x v="42"/>
    <m/>
    <m/>
    <x v="2"/>
    <n v="0"/>
    <m/>
    <s v=" "/>
    <m/>
    <m/>
    <m/>
    <m/>
    <m/>
  </r>
  <r>
    <n v="7647"/>
    <m/>
    <m/>
    <m/>
    <m/>
    <m/>
    <m/>
    <m/>
    <x v="13"/>
    <x v="42"/>
    <m/>
    <m/>
    <x v="2"/>
    <n v="0"/>
    <m/>
    <s v=" "/>
    <m/>
    <m/>
    <m/>
    <m/>
    <m/>
  </r>
  <r>
    <n v="7648"/>
    <m/>
    <m/>
    <m/>
    <m/>
    <m/>
    <m/>
    <m/>
    <x v="13"/>
    <x v="42"/>
    <m/>
    <m/>
    <x v="2"/>
    <n v="0"/>
    <m/>
    <s v=" "/>
    <m/>
    <m/>
    <m/>
    <m/>
    <m/>
  </r>
  <r>
    <n v="7649"/>
    <m/>
    <m/>
    <m/>
    <m/>
    <m/>
    <m/>
    <m/>
    <x v="13"/>
    <x v="42"/>
    <m/>
    <m/>
    <x v="2"/>
    <n v="0"/>
    <m/>
    <s v=" "/>
    <m/>
    <m/>
    <m/>
    <m/>
    <m/>
  </r>
  <r>
    <n v="7650"/>
    <m/>
    <m/>
    <m/>
    <m/>
    <m/>
    <m/>
    <m/>
    <x v="13"/>
    <x v="42"/>
    <m/>
    <m/>
    <x v="2"/>
    <n v="0"/>
    <m/>
    <s v=" "/>
    <m/>
    <m/>
    <m/>
    <m/>
    <m/>
  </r>
  <r>
    <n v="7651"/>
    <m/>
    <m/>
    <m/>
    <m/>
    <m/>
    <m/>
    <m/>
    <x v="13"/>
    <x v="42"/>
    <m/>
    <m/>
    <x v="2"/>
    <n v="0"/>
    <m/>
    <s v=" "/>
    <m/>
    <m/>
    <m/>
    <m/>
    <m/>
  </r>
  <r>
    <n v="7652"/>
    <m/>
    <m/>
    <m/>
    <m/>
    <m/>
    <m/>
    <m/>
    <x v="13"/>
    <x v="42"/>
    <m/>
    <m/>
    <x v="2"/>
    <n v="0"/>
    <m/>
    <s v=" "/>
    <m/>
    <m/>
    <m/>
    <m/>
    <m/>
  </r>
  <r>
    <n v="7653"/>
    <m/>
    <m/>
    <m/>
    <m/>
    <m/>
    <m/>
    <m/>
    <x v="13"/>
    <x v="42"/>
    <m/>
    <m/>
    <x v="2"/>
    <n v="0"/>
    <m/>
    <s v=" "/>
    <m/>
    <m/>
    <m/>
    <m/>
    <m/>
  </r>
  <r>
    <n v="7654"/>
    <m/>
    <m/>
    <m/>
    <m/>
    <m/>
    <m/>
    <m/>
    <x v="13"/>
    <x v="42"/>
    <m/>
    <m/>
    <x v="2"/>
    <n v="0"/>
    <m/>
    <s v=" "/>
    <m/>
    <m/>
    <m/>
    <m/>
    <m/>
  </r>
  <r>
    <n v="7655"/>
    <m/>
    <m/>
    <m/>
    <m/>
    <m/>
    <m/>
    <m/>
    <x v="13"/>
    <x v="42"/>
    <m/>
    <m/>
    <x v="2"/>
    <n v="0"/>
    <m/>
    <s v=" "/>
    <m/>
    <m/>
    <m/>
    <m/>
    <m/>
  </r>
  <r>
    <n v="7656"/>
    <m/>
    <m/>
    <m/>
    <m/>
    <m/>
    <m/>
    <m/>
    <x v="13"/>
    <x v="42"/>
    <m/>
    <m/>
    <x v="2"/>
    <n v="0"/>
    <m/>
    <s v=" "/>
    <m/>
    <m/>
    <m/>
    <m/>
    <m/>
  </r>
  <r>
    <n v="7657"/>
    <m/>
    <m/>
    <m/>
    <m/>
    <m/>
    <m/>
    <m/>
    <x v="13"/>
    <x v="42"/>
    <m/>
    <m/>
    <x v="2"/>
    <n v="0"/>
    <m/>
    <s v=" "/>
    <m/>
    <m/>
    <m/>
    <m/>
    <m/>
  </r>
  <r>
    <n v="7658"/>
    <m/>
    <m/>
    <m/>
    <m/>
    <m/>
    <m/>
    <m/>
    <x v="13"/>
    <x v="42"/>
    <m/>
    <m/>
    <x v="2"/>
    <n v="0"/>
    <m/>
    <s v=" "/>
    <m/>
    <m/>
    <m/>
    <m/>
    <m/>
  </r>
  <r>
    <n v="7659"/>
    <m/>
    <m/>
    <m/>
    <m/>
    <m/>
    <m/>
    <m/>
    <x v="13"/>
    <x v="42"/>
    <m/>
    <m/>
    <x v="2"/>
    <n v="0"/>
    <m/>
    <s v=" "/>
    <m/>
    <m/>
    <m/>
    <m/>
    <m/>
  </r>
  <r>
    <n v="7660"/>
    <m/>
    <m/>
    <m/>
    <m/>
    <m/>
    <m/>
    <m/>
    <x v="13"/>
    <x v="42"/>
    <m/>
    <m/>
    <x v="2"/>
    <n v="0"/>
    <m/>
    <s v=" "/>
    <m/>
    <m/>
    <m/>
    <m/>
    <m/>
  </r>
  <r>
    <n v="7661"/>
    <m/>
    <m/>
    <m/>
    <m/>
    <m/>
    <m/>
    <m/>
    <x v="13"/>
    <x v="42"/>
    <m/>
    <m/>
    <x v="2"/>
    <n v="0"/>
    <m/>
    <s v=" "/>
    <m/>
    <m/>
    <m/>
    <m/>
    <m/>
  </r>
  <r>
    <n v="7662"/>
    <m/>
    <m/>
    <m/>
    <m/>
    <m/>
    <m/>
    <m/>
    <x v="13"/>
    <x v="42"/>
    <m/>
    <m/>
    <x v="2"/>
    <n v="0"/>
    <m/>
    <s v=" "/>
    <m/>
    <m/>
    <m/>
    <m/>
    <m/>
  </r>
  <r>
    <n v="7663"/>
    <m/>
    <m/>
    <m/>
    <m/>
    <m/>
    <m/>
    <m/>
    <x v="13"/>
    <x v="42"/>
    <m/>
    <m/>
    <x v="2"/>
    <n v="0"/>
    <m/>
    <s v=" "/>
    <m/>
    <m/>
    <m/>
    <m/>
    <m/>
  </r>
  <r>
    <n v="7664"/>
    <m/>
    <m/>
    <m/>
    <m/>
    <m/>
    <m/>
    <m/>
    <x v="13"/>
    <x v="42"/>
    <m/>
    <m/>
    <x v="2"/>
    <n v="0"/>
    <m/>
    <s v=" "/>
    <m/>
    <m/>
    <m/>
    <m/>
    <m/>
  </r>
  <r>
    <n v="7665"/>
    <m/>
    <m/>
    <m/>
    <m/>
    <m/>
    <m/>
    <m/>
    <x v="13"/>
    <x v="42"/>
    <m/>
    <m/>
    <x v="2"/>
    <n v="0"/>
    <m/>
    <s v=" "/>
    <m/>
    <m/>
    <m/>
    <m/>
    <m/>
  </r>
  <r>
    <n v="7666"/>
    <m/>
    <m/>
    <m/>
    <m/>
    <m/>
    <m/>
    <m/>
    <x v="13"/>
    <x v="42"/>
    <m/>
    <m/>
    <x v="2"/>
    <n v="0"/>
    <m/>
    <s v=" "/>
    <m/>
    <m/>
    <m/>
    <m/>
    <m/>
  </r>
  <r>
    <n v="7667"/>
    <m/>
    <m/>
    <m/>
    <m/>
    <m/>
    <m/>
    <m/>
    <x v="13"/>
    <x v="42"/>
    <m/>
    <m/>
    <x v="2"/>
    <n v="0"/>
    <m/>
    <s v=" "/>
    <m/>
    <m/>
    <m/>
    <m/>
    <m/>
  </r>
  <r>
    <n v="7668"/>
    <m/>
    <m/>
    <m/>
    <m/>
    <m/>
    <m/>
    <m/>
    <x v="13"/>
    <x v="42"/>
    <m/>
    <m/>
    <x v="2"/>
    <n v="0"/>
    <m/>
    <s v=" "/>
    <m/>
    <m/>
    <m/>
    <m/>
    <m/>
  </r>
  <r>
    <n v="7669"/>
    <m/>
    <m/>
    <m/>
    <m/>
    <m/>
    <m/>
    <m/>
    <x v="13"/>
    <x v="42"/>
    <m/>
    <m/>
    <x v="2"/>
    <n v="0"/>
    <m/>
    <s v=" "/>
    <m/>
    <m/>
    <m/>
    <m/>
    <m/>
  </r>
  <r>
    <n v="7670"/>
    <m/>
    <m/>
    <m/>
    <m/>
    <m/>
    <m/>
    <m/>
    <x v="13"/>
    <x v="42"/>
    <m/>
    <m/>
    <x v="2"/>
    <n v="0"/>
    <m/>
    <s v=" "/>
    <m/>
    <m/>
    <m/>
    <m/>
    <m/>
  </r>
  <r>
    <n v="7671"/>
    <m/>
    <m/>
    <m/>
    <m/>
    <m/>
    <m/>
    <m/>
    <x v="13"/>
    <x v="42"/>
    <m/>
    <m/>
    <x v="2"/>
    <n v="0"/>
    <m/>
    <s v=" "/>
    <m/>
    <m/>
    <m/>
    <m/>
    <m/>
  </r>
  <r>
    <n v="7672"/>
    <m/>
    <m/>
    <m/>
    <m/>
    <m/>
    <m/>
    <m/>
    <x v="13"/>
    <x v="42"/>
    <m/>
    <m/>
    <x v="2"/>
    <n v="0"/>
    <m/>
    <s v=" "/>
    <m/>
    <m/>
    <m/>
    <m/>
    <m/>
  </r>
  <r>
    <n v="7673"/>
    <m/>
    <m/>
    <m/>
    <m/>
    <m/>
    <m/>
    <m/>
    <x v="13"/>
    <x v="42"/>
    <m/>
    <m/>
    <x v="2"/>
    <n v="0"/>
    <m/>
    <s v=" "/>
    <m/>
    <m/>
    <m/>
    <m/>
    <m/>
  </r>
  <r>
    <n v="7674"/>
    <m/>
    <m/>
    <m/>
    <m/>
    <m/>
    <m/>
    <m/>
    <x v="13"/>
    <x v="42"/>
    <m/>
    <m/>
    <x v="2"/>
    <n v="0"/>
    <m/>
    <s v=" "/>
    <m/>
    <m/>
    <m/>
    <m/>
    <m/>
  </r>
  <r>
    <n v="7675"/>
    <m/>
    <m/>
    <m/>
    <m/>
    <m/>
    <m/>
    <m/>
    <x v="13"/>
    <x v="42"/>
    <m/>
    <m/>
    <x v="2"/>
    <n v="0"/>
    <m/>
    <s v=" "/>
    <m/>
    <m/>
    <m/>
    <m/>
    <m/>
  </r>
  <r>
    <n v="7676"/>
    <m/>
    <m/>
    <m/>
    <m/>
    <m/>
    <m/>
    <m/>
    <x v="13"/>
    <x v="42"/>
    <m/>
    <m/>
    <x v="2"/>
    <n v="0"/>
    <m/>
    <s v=" "/>
    <m/>
    <m/>
    <m/>
    <m/>
    <m/>
  </r>
  <r>
    <n v="7677"/>
    <m/>
    <m/>
    <m/>
    <m/>
    <m/>
    <m/>
    <m/>
    <x v="13"/>
    <x v="42"/>
    <m/>
    <m/>
    <x v="2"/>
    <n v="0"/>
    <m/>
    <s v=" "/>
    <m/>
    <m/>
    <m/>
    <m/>
    <m/>
  </r>
  <r>
    <n v="7678"/>
    <m/>
    <m/>
    <m/>
    <m/>
    <m/>
    <m/>
    <m/>
    <x v="13"/>
    <x v="42"/>
    <m/>
    <m/>
    <x v="2"/>
    <n v="0"/>
    <m/>
    <s v=" "/>
    <m/>
    <m/>
    <m/>
    <m/>
    <m/>
  </r>
  <r>
    <n v="7679"/>
    <m/>
    <m/>
    <m/>
    <m/>
    <m/>
    <m/>
    <m/>
    <x v="13"/>
    <x v="42"/>
    <m/>
    <m/>
    <x v="2"/>
    <n v="0"/>
    <m/>
    <s v=" "/>
    <m/>
    <m/>
    <m/>
    <m/>
    <m/>
  </r>
  <r>
    <n v="7680"/>
    <m/>
    <m/>
    <m/>
    <m/>
    <m/>
    <m/>
    <m/>
    <x v="13"/>
    <x v="42"/>
    <m/>
    <m/>
    <x v="2"/>
    <n v="0"/>
    <m/>
    <s v=" "/>
    <m/>
    <m/>
    <m/>
    <m/>
    <m/>
  </r>
  <r>
    <n v="7681"/>
    <m/>
    <m/>
    <m/>
    <m/>
    <m/>
    <m/>
    <m/>
    <x v="13"/>
    <x v="42"/>
    <m/>
    <m/>
    <x v="2"/>
    <n v="0"/>
    <m/>
    <s v=" "/>
    <m/>
    <m/>
    <m/>
    <m/>
    <m/>
  </r>
  <r>
    <n v="7682"/>
    <m/>
    <m/>
    <m/>
    <m/>
    <m/>
    <m/>
    <m/>
    <x v="13"/>
    <x v="42"/>
    <m/>
    <m/>
    <x v="2"/>
    <n v="0"/>
    <m/>
    <s v=" "/>
    <m/>
    <m/>
    <m/>
    <m/>
    <m/>
  </r>
  <r>
    <n v="7683"/>
    <m/>
    <m/>
    <m/>
    <m/>
    <m/>
    <m/>
    <m/>
    <x v="13"/>
    <x v="42"/>
    <m/>
    <m/>
    <x v="2"/>
    <n v="0"/>
    <m/>
    <s v=" "/>
    <m/>
    <m/>
    <m/>
    <m/>
    <m/>
  </r>
  <r>
    <n v="7684"/>
    <m/>
    <m/>
    <m/>
    <m/>
    <m/>
    <m/>
    <m/>
    <x v="13"/>
    <x v="42"/>
    <m/>
    <m/>
    <x v="2"/>
    <n v="0"/>
    <m/>
    <s v=" "/>
    <m/>
    <m/>
    <m/>
    <m/>
    <m/>
  </r>
  <r>
    <n v="7685"/>
    <m/>
    <m/>
    <m/>
    <m/>
    <m/>
    <m/>
    <m/>
    <x v="13"/>
    <x v="42"/>
    <m/>
    <m/>
    <x v="2"/>
    <n v="0"/>
    <m/>
    <s v=" "/>
    <m/>
    <m/>
    <m/>
    <m/>
    <m/>
  </r>
  <r>
    <n v="7686"/>
    <m/>
    <m/>
    <m/>
    <m/>
    <m/>
    <m/>
    <m/>
    <x v="13"/>
    <x v="42"/>
    <m/>
    <m/>
    <x v="2"/>
    <n v="0"/>
    <m/>
    <s v=" "/>
    <m/>
    <m/>
    <m/>
    <m/>
    <m/>
  </r>
  <r>
    <n v="7687"/>
    <m/>
    <m/>
    <m/>
    <m/>
    <m/>
    <m/>
    <m/>
    <x v="13"/>
    <x v="42"/>
    <m/>
    <m/>
    <x v="2"/>
    <n v="0"/>
    <m/>
    <s v=" "/>
    <m/>
    <m/>
    <m/>
    <m/>
    <m/>
  </r>
  <r>
    <n v="7688"/>
    <m/>
    <m/>
    <m/>
    <m/>
    <m/>
    <m/>
    <m/>
    <x v="13"/>
    <x v="42"/>
    <m/>
    <m/>
    <x v="2"/>
    <n v="0"/>
    <m/>
    <s v=" "/>
    <m/>
    <m/>
    <m/>
    <m/>
    <m/>
  </r>
  <r>
    <n v="7689"/>
    <m/>
    <m/>
    <m/>
    <m/>
    <m/>
    <m/>
    <m/>
    <x v="13"/>
    <x v="42"/>
    <m/>
    <m/>
    <x v="2"/>
    <n v="0"/>
    <m/>
    <s v=" "/>
    <m/>
    <m/>
    <m/>
    <m/>
    <m/>
  </r>
  <r>
    <n v="7690"/>
    <m/>
    <m/>
    <m/>
    <m/>
    <m/>
    <m/>
    <m/>
    <x v="13"/>
    <x v="42"/>
    <m/>
    <m/>
    <x v="2"/>
    <n v="0"/>
    <m/>
    <s v=" "/>
    <m/>
    <m/>
    <m/>
    <m/>
    <m/>
  </r>
  <r>
    <n v="7691"/>
    <m/>
    <m/>
    <m/>
    <m/>
    <m/>
    <m/>
    <m/>
    <x v="13"/>
    <x v="42"/>
    <m/>
    <m/>
    <x v="2"/>
    <n v="0"/>
    <m/>
    <s v=" "/>
    <m/>
    <m/>
    <m/>
    <m/>
    <m/>
  </r>
  <r>
    <n v="7692"/>
    <m/>
    <m/>
    <m/>
    <m/>
    <m/>
    <m/>
    <m/>
    <x v="13"/>
    <x v="42"/>
    <m/>
    <m/>
    <x v="2"/>
    <n v="0"/>
    <m/>
    <s v=" "/>
    <m/>
    <m/>
    <m/>
    <m/>
    <m/>
  </r>
  <r>
    <n v="7693"/>
    <m/>
    <m/>
    <m/>
    <m/>
    <m/>
    <m/>
    <m/>
    <x v="13"/>
    <x v="42"/>
    <m/>
    <m/>
    <x v="2"/>
    <n v="0"/>
    <m/>
    <s v=" "/>
    <m/>
    <m/>
    <m/>
    <m/>
    <m/>
  </r>
  <r>
    <n v="7694"/>
    <m/>
    <m/>
    <m/>
    <m/>
    <m/>
    <m/>
    <m/>
    <x v="13"/>
    <x v="42"/>
    <m/>
    <m/>
    <x v="2"/>
    <n v="0"/>
    <m/>
    <s v=" "/>
    <m/>
    <m/>
    <m/>
    <m/>
    <m/>
  </r>
  <r>
    <n v="7695"/>
    <m/>
    <m/>
    <m/>
    <m/>
    <m/>
    <m/>
    <m/>
    <x v="13"/>
    <x v="42"/>
    <m/>
    <m/>
    <x v="2"/>
    <n v="0"/>
    <m/>
    <s v=" "/>
    <m/>
    <m/>
    <m/>
    <m/>
    <m/>
  </r>
  <r>
    <n v="7696"/>
    <m/>
    <m/>
    <m/>
    <m/>
    <m/>
    <m/>
    <m/>
    <x v="13"/>
    <x v="42"/>
    <m/>
    <m/>
    <x v="2"/>
    <n v="0"/>
    <m/>
    <s v=" "/>
    <m/>
    <m/>
    <m/>
    <m/>
    <m/>
  </r>
  <r>
    <n v="7697"/>
    <m/>
    <m/>
    <m/>
    <m/>
    <m/>
    <m/>
    <m/>
    <x v="13"/>
    <x v="42"/>
    <m/>
    <m/>
    <x v="2"/>
    <n v="0"/>
    <m/>
    <s v=" "/>
    <m/>
    <m/>
    <m/>
    <m/>
    <m/>
  </r>
  <r>
    <n v="7698"/>
    <m/>
    <m/>
    <m/>
    <m/>
    <m/>
    <m/>
    <m/>
    <x v="13"/>
    <x v="42"/>
    <m/>
    <m/>
    <x v="2"/>
    <n v="0"/>
    <m/>
    <s v=" "/>
    <m/>
    <m/>
    <m/>
    <m/>
    <m/>
  </r>
  <r>
    <n v="7699"/>
    <m/>
    <m/>
    <m/>
    <m/>
    <m/>
    <m/>
    <m/>
    <x v="13"/>
    <x v="42"/>
    <m/>
    <m/>
    <x v="2"/>
    <n v="0"/>
    <m/>
    <s v=" "/>
    <m/>
    <m/>
    <m/>
    <m/>
    <m/>
  </r>
  <r>
    <n v="7700"/>
    <m/>
    <m/>
    <m/>
    <m/>
    <m/>
    <m/>
    <m/>
    <x v="13"/>
    <x v="42"/>
    <m/>
    <m/>
    <x v="2"/>
    <n v="0"/>
    <m/>
    <s v=" "/>
    <m/>
    <m/>
    <m/>
    <m/>
    <m/>
  </r>
  <r>
    <n v="7701"/>
    <m/>
    <m/>
    <m/>
    <m/>
    <m/>
    <m/>
    <m/>
    <x v="13"/>
    <x v="42"/>
    <m/>
    <m/>
    <x v="2"/>
    <n v="0"/>
    <m/>
    <s v=" "/>
    <m/>
    <m/>
    <m/>
    <m/>
    <m/>
  </r>
  <r>
    <n v="7702"/>
    <m/>
    <m/>
    <m/>
    <m/>
    <m/>
    <m/>
    <m/>
    <x v="13"/>
    <x v="42"/>
    <m/>
    <m/>
    <x v="2"/>
    <n v="0"/>
    <m/>
    <s v=" "/>
    <m/>
    <m/>
    <m/>
    <m/>
    <m/>
  </r>
  <r>
    <n v="7703"/>
    <m/>
    <m/>
    <m/>
    <m/>
    <m/>
    <m/>
    <m/>
    <x v="13"/>
    <x v="42"/>
    <m/>
    <m/>
    <x v="2"/>
    <n v="0"/>
    <m/>
    <s v=" "/>
    <m/>
    <m/>
    <m/>
    <m/>
    <m/>
  </r>
  <r>
    <n v="7704"/>
    <m/>
    <m/>
    <m/>
    <m/>
    <m/>
    <m/>
    <m/>
    <x v="13"/>
    <x v="42"/>
    <m/>
    <m/>
    <x v="2"/>
    <n v="0"/>
    <m/>
    <s v=" "/>
    <m/>
    <m/>
    <m/>
    <m/>
    <m/>
  </r>
  <r>
    <n v="7705"/>
    <m/>
    <m/>
    <m/>
    <m/>
    <m/>
    <m/>
    <m/>
    <x v="13"/>
    <x v="42"/>
    <m/>
    <m/>
    <x v="2"/>
    <n v="0"/>
    <m/>
    <s v=" "/>
    <m/>
    <m/>
    <m/>
    <m/>
    <m/>
  </r>
  <r>
    <n v="7706"/>
    <m/>
    <m/>
    <m/>
    <m/>
    <m/>
    <m/>
    <m/>
    <x v="13"/>
    <x v="42"/>
    <m/>
    <m/>
    <x v="2"/>
    <n v="0"/>
    <m/>
    <s v=" "/>
    <m/>
    <m/>
    <m/>
    <m/>
    <m/>
  </r>
  <r>
    <n v="7707"/>
    <m/>
    <m/>
    <m/>
    <m/>
    <m/>
    <m/>
    <m/>
    <x v="13"/>
    <x v="42"/>
    <m/>
    <m/>
    <x v="2"/>
    <n v="0"/>
    <m/>
    <s v=" "/>
    <m/>
    <m/>
    <m/>
    <m/>
    <m/>
  </r>
  <r>
    <n v="7708"/>
    <m/>
    <m/>
    <m/>
    <m/>
    <m/>
    <m/>
    <m/>
    <x v="13"/>
    <x v="42"/>
    <m/>
    <m/>
    <x v="2"/>
    <n v="0"/>
    <m/>
    <s v=" "/>
    <m/>
    <m/>
    <m/>
    <m/>
    <m/>
  </r>
  <r>
    <n v="7709"/>
    <m/>
    <m/>
    <m/>
    <m/>
    <m/>
    <m/>
    <m/>
    <x v="13"/>
    <x v="42"/>
    <m/>
    <m/>
    <x v="2"/>
    <n v="0"/>
    <m/>
    <s v=" "/>
    <m/>
    <m/>
    <m/>
    <m/>
    <m/>
  </r>
  <r>
    <n v="7710"/>
    <m/>
    <m/>
    <m/>
    <m/>
    <m/>
    <m/>
    <m/>
    <x v="13"/>
    <x v="42"/>
    <m/>
    <m/>
    <x v="2"/>
    <n v="0"/>
    <m/>
    <s v=" "/>
    <m/>
    <m/>
    <m/>
    <m/>
    <m/>
  </r>
  <r>
    <n v="7711"/>
    <m/>
    <m/>
    <m/>
    <m/>
    <m/>
    <m/>
    <m/>
    <x v="13"/>
    <x v="42"/>
    <m/>
    <m/>
    <x v="2"/>
    <n v="0"/>
    <m/>
    <s v=" "/>
    <m/>
    <m/>
    <m/>
    <m/>
    <m/>
  </r>
  <r>
    <n v="7712"/>
    <m/>
    <m/>
    <m/>
    <m/>
    <m/>
    <m/>
    <m/>
    <x v="13"/>
    <x v="42"/>
    <m/>
    <m/>
    <x v="2"/>
    <n v="0"/>
    <m/>
    <s v=" "/>
    <m/>
    <m/>
    <m/>
    <m/>
    <m/>
  </r>
  <r>
    <n v="7713"/>
    <m/>
    <m/>
    <m/>
    <m/>
    <m/>
    <m/>
    <m/>
    <x v="13"/>
    <x v="42"/>
    <m/>
    <m/>
    <x v="2"/>
    <n v="0"/>
    <m/>
    <s v=" "/>
    <m/>
    <m/>
    <m/>
    <m/>
    <m/>
  </r>
  <r>
    <n v="7714"/>
    <m/>
    <m/>
    <m/>
    <m/>
    <m/>
    <m/>
    <m/>
    <x v="13"/>
    <x v="42"/>
    <m/>
    <m/>
    <x v="2"/>
    <n v="0"/>
    <m/>
    <s v=" "/>
    <m/>
    <m/>
    <m/>
    <m/>
    <m/>
  </r>
  <r>
    <n v="7715"/>
    <m/>
    <m/>
    <m/>
    <m/>
    <m/>
    <m/>
    <m/>
    <x v="13"/>
    <x v="42"/>
    <m/>
    <m/>
    <x v="2"/>
    <n v="0"/>
    <m/>
    <s v=" "/>
    <m/>
    <m/>
    <m/>
    <m/>
    <m/>
  </r>
  <r>
    <n v="7716"/>
    <m/>
    <m/>
    <m/>
    <m/>
    <m/>
    <m/>
    <m/>
    <x v="13"/>
    <x v="42"/>
    <m/>
    <m/>
    <x v="2"/>
    <n v="0"/>
    <m/>
    <s v=" "/>
    <m/>
    <m/>
    <m/>
    <m/>
    <m/>
  </r>
  <r>
    <n v="7717"/>
    <m/>
    <m/>
    <m/>
    <m/>
    <m/>
    <m/>
    <m/>
    <x v="13"/>
    <x v="42"/>
    <m/>
    <m/>
    <x v="2"/>
    <n v="0"/>
    <m/>
    <s v=" "/>
    <m/>
    <m/>
    <m/>
    <m/>
    <m/>
  </r>
  <r>
    <n v="7718"/>
    <m/>
    <m/>
    <m/>
    <m/>
    <m/>
    <m/>
    <m/>
    <x v="13"/>
    <x v="42"/>
    <m/>
    <m/>
    <x v="2"/>
    <n v="0"/>
    <m/>
    <s v=" "/>
    <m/>
    <m/>
    <m/>
    <m/>
    <m/>
  </r>
  <r>
    <n v="7719"/>
    <m/>
    <m/>
    <m/>
    <m/>
    <m/>
    <m/>
    <m/>
    <x v="13"/>
    <x v="42"/>
    <m/>
    <m/>
    <x v="2"/>
    <n v="0"/>
    <m/>
    <s v=" "/>
    <m/>
    <m/>
    <m/>
    <m/>
    <m/>
  </r>
  <r>
    <n v="7720"/>
    <m/>
    <m/>
    <m/>
    <m/>
    <m/>
    <m/>
    <m/>
    <x v="13"/>
    <x v="42"/>
    <m/>
    <m/>
    <x v="2"/>
    <n v="0"/>
    <m/>
    <s v=" "/>
    <m/>
    <m/>
    <m/>
    <m/>
    <m/>
  </r>
  <r>
    <n v="7721"/>
    <m/>
    <m/>
    <m/>
    <m/>
    <m/>
    <m/>
    <m/>
    <x v="13"/>
    <x v="42"/>
    <m/>
    <m/>
    <x v="2"/>
    <n v="0"/>
    <m/>
    <s v=" "/>
    <m/>
    <m/>
    <m/>
    <m/>
    <m/>
  </r>
  <r>
    <n v="7722"/>
    <m/>
    <m/>
    <m/>
    <m/>
    <m/>
    <m/>
    <m/>
    <x v="13"/>
    <x v="42"/>
    <m/>
    <m/>
    <x v="2"/>
    <n v="0"/>
    <m/>
    <s v=" "/>
    <m/>
    <m/>
    <m/>
    <m/>
    <m/>
  </r>
  <r>
    <n v="7723"/>
    <m/>
    <m/>
    <m/>
    <m/>
    <m/>
    <m/>
    <m/>
    <x v="13"/>
    <x v="42"/>
    <m/>
    <m/>
    <x v="2"/>
    <n v="0"/>
    <m/>
    <s v=" "/>
    <m/>
    <m/>
    <m/>
    <m/>
    <m/>
  </r>
  <r>
    <n v="7724"/>
    <m/>
    <m/>
    <m/>
    <m/>
    <m/>
    <m/>
    <m/>
    <x v="13"/>
    <x v="42"/>
    <m/>
    <m/>
    <x v="2"/>
    <n v="0"/>
    <m/>
    <s v=" "/>
    <m/>
    <m/>
    <m/>
    <m/>
    <m/>
  </r>
  <r>
    <n v="7725"/>
    <m/>
    <m/>
    <m/>
    <m/>
    <m/>
    <m/>
    <m/>
    <x v="13"/>
    <x v="42"/>
    <m/>
    <m/>
    <x v="2"/>
    <n v="0"/>
    <m/>
    <s v=" "/>
    <m/>
    <m/>
    <m/>
    <m/>
    <m/>
  </r>
  <r>
    <n v="7726"/>
    <m/>
    <m/>
    <m/>
    <m/>
    <m/>
    <m/>
    <m/>
    <x v="13"/>
    <x v="42"/>
    <m/>
    <m/>
    <x v="2"/>
    <n v="0"/>
    <m/>
    <s v=" "/>
    <m/>
    <m/>
    <m/>
    <m/>
    <m/>
  </r>
  <r>
    <n v="7727"/>
    <m/>
    <m/>
    <m/>
    <m/>
    <m/>
    <m/>
    <m/>
    <x v="13"/>
    <x v="42"/>
    <m/>
    <m/>
    <x v="2"/>
    <n v="0"/>
    <m/>
    <s v=" "/>
    <m/>
    <m/>
    <m/>
    <m/>
    <m/>
  </r>
  <r>
    <n v="7728"/>
    <m/>
    <m/>
    <m/>
    <m/>
    <m/>
    <m/>
    <m/>
    <x v="13"/>
    <x v="42"/>
    <m/>
    <m/>
    <x v="2"/>
    <n v="0"/>
    <m/>
    <s v=" "/>
    <m/>
    <m/>
    <m/>
    <m/>
    <m/>
  </r>
  <r>
    <n v="7729"/>
    <m/>
    <m/>
    <m/>
    <m/>
    <m/>
    <m/>
    <m/>
    <x v="13"/>
    <x v="42"/>
    <m/>
    <m/>
    <x v="2"/>
    <n v="0"/>
    <m/>
    <s v=" "/>
    <m/>
    <m/>
    <m/>
    <m/>
    <m/>
  </r>
  <r>
    <n v="7730"/>
    <m/>
    <m/>
    <m/>
    <m/>
    <m/>
    <m/>
    <m/>
    <x v="13"/>
    <x v="42"/>
    <m/>
    <m/>
    <x v="2"/>
    <n v="0"/>
    <m/>
    <s v=" "/>
    <m/>
    <m/>
    <m/>
    <m/>
    <m/>
  </r>
  <r>
    <n v="7731"/>
    <m/>
    <m/>
    <m/>
    <m/>
    <m/>
    <m/>
    <m/>
    <x v="13"/>
    <x v="42"/>
    <m/>
    <m/>
    <x v="2"/>
    <n v="0"/>
    <m/>
    <s v=" "/>
    <m/>
    <m/>
    <m/>
    <m/>
    <m/>
  </r>
  <r>
    <n v="7732"/>
    <m/>
    <m/>
    <m/>
    <m/>
    <m/>
    <m/>
    <m/>
    <x v="13"/>
    <x v="42"/>
    <m/>
    <m/>
    <x v="2"/>
    <n v="0"/>
    <m/>
    <s v=" "/>
    <m/>
    <m/>
    <m/>
    <m/>
    <m/>
  </r>
  <r>
    <n v="7733"/>
    <m/>
    <m/>
    <m/>
    <m/>
    <m/>
    <m/>
    <m/>
    <x v="13"/>
    <x v="42"/>
    <m/>
    <m/>
    <x v="2"/>
    <n v="0"/>
    <m/>
    <s v=" "/>
    <m/>
    <m/>
    <m/>
    <m/>
    <m/>
  </r>
  <r>
    <n v="7734"/>
    <m/>
    <m/>
    <m/>
    <m/>
    <m/>
    <m/>
    <m/>
    <x v="13"/>
    <x v="42"/>
    <m/>
    <m/>
    <x v="2"/>
    <n v="0"/>
    <m/>
    <s v=" "/>
    <m/>
    <m/>
    <m/>
    <m/>
    <m/>
  </r>
  <r>
    <n v="7735"/>
    <m/>
    <m/>
    <m/>
    <m/>
    <m/>
    <m/>
    <m/>
    <x v="13"/>
    <x v="42"/>
    <m/>
    <m/>
    <x v="2"/>
    <n v="0"/>
    <m/>
    <s v=" "/>
    <m/>
    <m/>
    <m/>
    <m/>
    <m/>
  </r>
  <r>
    <n v="7736"/>
    <m/>
    <m/>
    <m/>
    <m/>
    <m/>
    <m/>
    <m/>
    <x v="13"/>
    <x v="42"/>
    <m/>
    <m/>
    <x v="2"/>
    <n v="0"/>
    <m/>
    <s v=" "/>
    <m/>
    <m/>
    <m/>
    <m/>
    <m/>
  </r>
  <r>
    <n v="7737"/>
    <m/>
    <m/>
    <m/>
    <m/>
    <m/>
    <m/>
    <m/>
    <x v="13"/>
    <x v="42"/>
    <m/>
    <m/>
    <x v="2"/>
    <n v="0"/>
    <m/>
    <s v=" "/>
    <m/>
    <m/>
    <m/>
    <m/>
    <m/>
  </r>
  <r>
    <n v="7738"/>
    <m/>
    <m/>
    <m/>
    <m/>
    <m/>
    <m/>
    <m/>
    <x v="13"/>
    <x v="42"/>
    <m/>
    <m/>
    <x v="2"/>
    <n v="0"/>
    <m/>
    <s v=" "/>
    <m/>
    <m/>
    <m/>
    <m/>
    <m/>
  </r>
  <r>
    <n v="7739"/>
    <m/>
    <m/>
    <m/>
    <m/>
    <m/>
    <m/>
    <m/>
    <x v="13"/>
    <x v="42"/>
    <m/>
    <m/>
    <x v="2"/>
    <n v="0"/>
    <m/>
    <s v=" "/>
    <m/>
    <m/>
    <m/>
    <m/>
    <m/>
  </r>
  <r>
    <n v="7740"/>
    <m/>
    <m/>
    <m/>
    <m/>
    <m/>
    <m/>
    <m/>
    <x v="13"/>
    <x v="42"/>
    <m/>
    <m/>
    <x v="2"/>
    <n v="0"/>
    <m/>
    <s v=" "/>
    <m/>
    <m/>
    <m/>
    <m/>
    <m/>
  </r>
  <r>
    <n v="7741"/>
    <m/>
    <m/>
    <m/>
    <m/>
    <m/>
    <m/>
    <m/>
    <x v="13"/>
    <x v="42"/>
    <m/>
    <m/>
    <x v="2"/>
    <n v="0"/>
    <m/>
    <s v=" "/>
    <m/>
    <m/>
    <m/>
    <m/>
    <m/>
  </r>
  <r>
    <n v="7742"/>
    <m/>
    <m/>
    <m/>
    <m/>
    <m/>
    <m/>
    <m/>
    <x v="13"/>
    <x v="42"/>
    <m/>
    <m/>
    <x v="2"/>
    <n v="0"/>
    <m/>
    <s v=" "/>
    <m/>
    <m/>
    <m/>
    <m/>
    <m/>
  </r>
  <r>
    <n v="7743"/>
    <m/>
    <m/>
    <m/>
    <m/>
    <m/>
    <m/>
    <m/>
    <x v="13"/>
    <x v="42"/>
    <m/>
    <m/>
    <x v="2"/>
    <n v="0"/>
    <m/>
    <s v=" "/>
    <m/>
    <m/>
    <m/>
    <m/>
    <m/>
  </r>
  <r>
    <n v="7744"/>
    <m/>
    <m/>
    <m/>
    <m/>
    <m/>
    <m/>
    <m/>
    <x v="13"/>
    <x v="42"/>
    <m/>
    <m/>
    <x v="2"/>
    <n v="0"/>
    <m/>
    <s v=" "/>
    <m/>
    <m/>
    <m/>
    <m/>
    <m/>
  </r>
  <r>
    <n v="7745"/>
    <m/>
    <m/>
    <m/>
    <m/>
    <m/>
    <m/>
    <m/>
    <x v="13"/>
    <x v="42"/>
    <m/>
    <m/>
    <x v="2"/>
    <n v="0"/>
    <m/>
    <s v=" "/>
    <m/>
    <m/>
    <m/>
    <m/>
    <m/>
  </r>
  <r>
    <n v="7746"/>
    <m/>
    <m/>
    <m/>
    <m/>
    <m/>
    <m/>
    <m/>
    <x v="13"/>
    <x v="42"/>
    <m/>
    <m/>
    <x v="2"/>
    <n v="0"/>
    <m/>
    <s v=" "/>
    <m/>
    <m/>
    <m/>
    <m/>
    <m/>
  </r>
  <r>
    <n v="7747"/>
    <m/>
    <m/>
    <m/>
    <m/>
    <m/>
    <m/>
    <m/>
    <x v="13"/>
    <x v="42"/>
    <m/>
    <m/>
    <x v="2"/>
    <n v="0"/>
    <m/>
    <s v=" "/>
    <m/>
    <m/>
    <m/>
    <m/>
    <m/>
  </r>
  <r>
    <n v="7748"/>
    <m/>
    <m/>
    <m/>
    <m/>
    <m/>
    <m/>
    <m/>
    <x v="13"/>
    <x v="42"/>
    <m/>
    <m/>
    <x v="2"/>
    <n v="0"/>
    <m/>
    <s v=" "/>
    <m/>
    <m/>
    <m/>
    <m/>
    <m/>
  </r>
  <r>
    <n v="7749"/>
    <m/>
    <m/>
    <m/>
    <m/>
    <m/>
    <m/>
    <m/>
    <x v="13"/>
    <x v="42"/>
    <m/>
    <m/>
    <x v="2"/>
    <n v="0"/>
    <m/>
    <s v=" "/>
    <m/>
    <m/>
    <m/>
    <m/>
    <m/>
  </r>
  <r>
    <n v="7750"/>
    <m/>
    <m/>
    <m/>
    <m/>
    <m/>
    <m/>
    <m/>
    <x v="13"/>
    <x v="42"/>
    <m/>
    <m/>
    <x v="2"/>
    <n v="0"/>
    <m/>
    <s v=" "/>
    <m/>
    <m/>
    <m/>
    <m/>
    <m/>
  </r>
  <r>
    <n v="7751"/>
    <m/>
    <m/>
    <m/>
    <m/>
    <m/>
    <m/>
    <m/>
    <x v="13"/>
    <x v="42"/>
    <m/>
    <m/>
    <x v="2"/>
    <n v="0"/>
    <m/>
    <s v=" "/>
    <m/>
    <m/>
    <m/>
    <m/>
    <m/>
  </r>
  <r>
    <n v="7752"/>
    <m/>
    <m/>
    <m/>
    <m/>
    <m/>
    <m/>
    <m/>
    <x v="13"/>
    <x v="42"/>
    <m/>
    <m/>
    <x v="2"/>
    <n v="0"/>
    <m/>
    <s v=" "/>
    <m/>
    <m/>
    <m/>
    <m/>
    <m/>
  </r>
  <r>
    <n v="7753"/>
    <m/>
    <m/>
    <m/>
    <m/>
    <m/>
    <m/>
    <m/>
    <x v="13"/>
    <x v="42"/>
    <m/>
    <m/>
    <x v="2"/>
    <n v="0"/>
    <m/>
    <s v=" "/>
    <m/>
    <m/>
    <m/>
    <m/>
    <m/>
  </r>
  <r>
    <n v="7754"/>
    <m/>
    <m/>
    <m/>
    <m/>
    <m/>
    <m/>
    <m/>
    <x v="13"/>
    <x v="42"/>
    <m/>
    <m/>
    <x v="2"/>
    <n v="0"/>
    <m/>
    <s v=" "/>
    <m/>
    <m/>
    <m/>
    <m/>
    <m/>
  </r>
  <r>
    <n v="7755"/>
    <m/>
    <m/>
    <m/>
    <m/>
    <m/>
    <m/>
    <m/>
    <x v="13"/>
    <x v="42"/>
    <m/>
    <m/>
    <x v="2"/>
    <n v="0"/>
    <m/>
    <s v=" "/>
    <m/>
    <m/>
    <m/>
    <m/>
    <m/>
  </r>
  <r>
    <n v="7756"/>
    <m/>
    <m/>
    <m/>
    <m/>
    <m/>
    <m/>
    <m/>
    <x v="13"/>
    <x v="42"/>
    <m/>
    <m/>
    <x v="2"/>
    <n v="0"/>
    <m/>
    <s v=" "/>
    <m/>
    <m/>
    <m/>
    <m/>
    <m/>
  </r>
  <r>
    <n v="7757"/>
    <m/>
    <m/>
    <m/>
    <m/>
    <m/>
    <m/>
    <m/>
    <x v="13"/>
    <x v="42"/>
    <m/>
    <m/>
    <x v="2"/>
    <n v="0"/>
    <m/>
    <s v=" "/>
    <m/>
    <m/>
    <m/>
    <m/>
    <m/>
  </r>
  <r>
    <n v="7758"/>
    <m/>
    <m/>
    <m/>
    <m/>
    <m/>
    <m/>
    <m/>
    <x v="13"/>
    <x v="42"/>
    <m/>
    <m/>
    <x v="2"/>
    <n v="0"/>
    <m/>
    <s v=" "/>
    <m/>
    <m/>
    <m/>
    <m/>
    <m/>
  </r>
  <r>
    <n v="7759"/>
    <m/>
    <m/>
    <m/>
    <m/>
    <m/>
    <m/>
    <m/>
    <x v="13"/>
    <x v="42"/>
    <m/>
    <m/>
    <x v="2"/>
    <n v="0"/>
    <m/>
    <s v=" "/>
    <m/>
    <m/>
    <m/>
    <m/>
    <m/>
  </r>
  <r>
    <n v="7760"/>
    <m/>
    <m/>
    <m/>
    <m/>
    <m/>
    <m/>
    <m/>
    <x v="13"/>
    <x v="42"/>
    <m/>
    <m/>
    <x v="2"/>
    <n v="0"/>
    <m/>
    <s v=" "/>
    <m/>
    <m/>
    <m/>
    <m/>
    <m/>
  </r>
  <r>
    <n v="7761"/>
    <m/>
    <m/>
    <m/>
    <m/>
    <m/>
    <m/>
    <m/>
    <x v="13"/>
    <x v="42"/>
    <m/>
    <m/>
    <x v="2"/>
    <n v="0"/>
    <m/>
    <s v=" "/>
    <m/>
    <m/>
    <m/>
    <m/>
    <m/>
  </r>
  <r>
    <n v="7762"/>
    <m/>
    <m/>
    <m/>
    <m/>
    <m/>
    <m/>
    <m/>
    <x v="13"/>
    <x v="42"/>
    <m/>
    <m/>
    <x v="2"/>
    <n v="0"/>
    <m/>
    <s v=" "/>
    <m/>
    <m/>
    <m/>
    <m/>
    <m/>
  </r>
  <r>
    <n v="7763"/>
    <m/>
    <m/>
    <m/>
    <m/>
    <m/>
    <m/>
    <m/>
    <x v="13"/>
    <x v="42"/>
    <m/>
    <m/>
    <x v="2"/>
    <n v="0"/>
    <m/>
    <s v=" "/>
    <m/>
    <m/>
    <m/>
    <m/>
    <m/>
  </r>
  <r>
    <n v="7764"/>
    <m/>
    <m/>
    <m/>
    <m/>
    <m/>
    <m/>
    <m/>
    <x v="13"/>
    <x v="42"/>
    <m/>
    <m/>
    <x v="2"/>
    <n v="0"/>
    <m/>
    <s v=" "/>
    <m/>
    <m/>
    <m/>
    <m/>
    <m/>
  </r>
  <r>
    <n v="7765"/>
    <m/>
    <m/>
    <m/>
    <m/>
    <m/>
    <m/>
    <m/>
    <x v="13"/>
    <x v="42"/>
    <m/>
    <m/>
    <x v="2"/>
    <n v="0"/>
    <m/>
    <s v=" "/>
    <m/>
    <m/>
    <m/>
    <m/>
    <m/>
  </r>
  <r>
    <n v="7766"/>
    <m/>
    <m/>
    <m/>
    <m/>
    <m/>
    <m/>
    <m/>
    <x v="13"/>
    <x v="42"/>
    <m/>
    <m/>
    <x v="2"/>
    <n v="0"/>
    <m/>
    <s v=" "/>
    <m/>
    <m/>
    <m/>
    <m/>
    <m/>
  </r>
  <r>
    <n v="7767"/>
    <m/>
    <m/>
    <m/>
    <m/>
    <m/>
    <m/>
    <m/>
    <x v="13"/>
    <x v="42"/>
    <m/>
    <m/>
    <x v="2"/>
    <n v="0"/>
    <m/>
    <s v=" "/>
    <m/>
    <m/>
    <m/>
    <m/>
    <m/>
  </r>
  <r>
    <n v="7768"/>
    <m/>
    <m/>
    <m/>
    <m/>
    <m/>
    <m/>
    <m/>
    <x v="13"/>
    <x v="42"/>
    <m/>
    <m/>
    <x v="2"/>
    <n v="0"/>
    <m/>
    <s v=" "/>
    <m/>
    <m/>
    <m/>
    <m/>
    <m/>
  </r>
  <r>
    <n v="7769"/>
    <m/>
    <m/>
    <m/>
    <m/>
    <m/>
    <m/>
    <m/>
    <x v="13"/>
    <x v="42"/>
    <m/>
    <m/>
    <x v="2"/>
    <n v="0"/>
    <m/>
    <s v=" "/>
    <m/>
    <m/>
    <m/>
    <m/>
    <m/>
  </r>
  <r>
    <n v="7770"/>
    <m/>
    <m/>
    <m/>
    <m/>
    <m/>
    <m/>
    <m/>
    <x v="13"/>
    <x v="42"/>
    <m/>
    <m/>
    <x v="2"/>
    <n v="0"/>
    <m/>
    <s v=" "/>
    <m/>
    <m/>
    <m/>
    <m/>
    <m/>
  </r>
  <r>
    <n v="7771"/>
    <m/>
    <m/>
    <m/>
    <m/>
    <m/>
    <m/>
    <m/>
    <x v="13"/>
    <x v="42"/>
    <m/>
    <m/>
    <x v="2"/>
    <n v="0"/>
    <m/>
    <s v=" "/>
    <m/>
    <m/>
    <m/>
    <m/>
    <m/>
  </r>
  <r>
    <n v="7772"/>
    <m/>
    <m/>
    <m/>
    <m/>
    <m/>
    <m/>
    <m/>
    <x v="13"/>
    <x v="42"/>
    <m/>
    <m/>
    <x v="2"/>
    <n v="0"/>
    <m/>
    <s v=" "/>
    <m/>
    <m/>
    <m/>
    <m/>
    <m/>
  </r>
  <r>
    <n v="7773"/>
    <m/>
    <m/>
    <m/>
    <m/>
    <m/>
    <m/>
    <m/>
    <x v="13"/>
    <x v="42"/>
    <m/>
    <m/>
    <x v="2"/>
    <n v="0"/>
    <m/>
    <s v=" "/>
    <m/>
    <m/>
    <m/>
    <m/>
    <m/>
  </r>
  <r>
    <n v="7774"/>
    <m/>
    <m/>
    <m/>
    <m/>
    <m/>
    <m/>
    <m/>
    <x v="13"/>
    <x v="42"/>
    <m/>
    <m/>
    <x v="2"/>
    <n v="0"/>
    <m/>
    <s v=" "/>
    <m/>
    <m/>
    <m/>
    <m/>
    <m/>
  </r>
  <r>
    <n v="7775"/>
    <m/>
    <m/>
    <m/>
    <m/>
    <m/>
    <m/>
    <m/>
    <x v="13"/>
    <x v="42"/>
    <m/>
    <m/>
    <x v="2"/>
    <n v="0"/>
    <m/>
    <s v=" "/>
    <m/>
    <m/>
    <m/>
    <m/>
    <m/>
  </r>
  <r>
    <n v="7776"/>
    <m/>
    <m/>
    <m/>
    <m/>
    <m/>
    <m/>
    <m/>
    <x v="13"/>
    <x v="42"/>
    <m/>
    <m/>
    <x v="2"/>
    <n v="0"/>
    <m/>
    <s v=" "/>
    <m/>
    <m/>
    <m/>
    <m/>
    <m/>
  </r>
  <r>
    <n v="7777"/>
    <m/>
    <m/>
    <m/>
    <m/>
    <m/>
    <m/>
    <m/>
    <x v="13"/>
    <x v="42"/>
    <m/>
    <m/>
    <x v="2"/>
    <n v="0"/>
    <m/>
    <s v=" "/>
    <m/>
    <m/>
    <m/>
    <m/>
    <m/>
  </r>
  <r>
    <n v="7778"/>
    <m/>
    <m/>
    <m/>
    <m/>
    <m/>
    <m/>
    <m/>
    <x v="13"/>
    <x v="42"/>
    <m/>
    <m/>
    <x v="2"/>
    <n v="0"/>
    <m/>
    <s v=" "/>
    <m/>
    <m/>
    <m/>
    <m/>
    <m/>
  </r>
  <r>
    <n v="7779"/>
    <m/>
    <m/>
    <m/>
    <m/>
    <m/>
    <m/>
    <m/>
    <x v="13"/>
    <x v="42"/>
    <m/>
    <m/>
    <x v="2"/>
    <n v="0"/>
    <m/>
    <s v=" "/>
    <m/>
    <m/>
    <m/>
    <m/>
    <m/>
  </r>
  <r>
    <n v="7780"/>
    <m/>
    <m/>
    <m/>
    <m/>
    <m/>
    <m/>
    <m/>
    <x v="13"/>
    <x v="42"/>
    <m/>
    <m/>
    <x v="2"/>
    <n v="0"/>
    <m/>
    <s v=" "/>
    <m/>
    <m/>
    <m/>
    <m/>
    <m/>
  </r>
  <r>
    <n v="7781"/>
    <m/>
    <m/>
    <m/>
    <m/>
    <m/>
    <m/>
    <m/>
    <x v="13"/>
    <x v="42"/>
    <m/>
    <m/>
    <x v="2"/>
    <n v="0"/>
    <m/>
    <s v=" "/>
    <m/>
    <m/>
    <m/>
    <m/>
    <m/>
  </r>
  <r>
    <n v="7782"/>
    <m/>
    <m/>
    <m/>
    <m/>
    <m/>
    <m/>
    <m/>
    <x v="13"/>
    <x v="42"/>
    <m/>
    <m/>
    <x v="2"/>
    <n v="0"/>
    <m/>
    <s v=" "/>
    <m/>
    <m/>
    <m/>
    <m/>
    <m/>
  </r>
  <r>
    <n v="7783"/>
    <m/>
    <m/>
    <m/>
    <m/>
    <m/>
    <m/>
    <m/>
    <x v="13"/>
    <x v="42"/>
    <m/>
    <m/>
    <x v="2"/>
    <n v="0"/>
    <m/>
    <s v=" "/>
    <m/>
    <m/>
    <m/>
    <m/>
    <m/>
  </r>
  <r>
    <n v="7784"/>
    <m/>
    <m/>
    <m/>
    <m/>
    <m/>
    <m/>
    <m/>
    <x v="13"/>
    <x v="42"/>
    <m/>
    <m/>
    <x v="2"/>
    <n v="0"/>
    <m/>
    <s v=" "/>
    <m/>
    <m/>
    <m/>
    <m/>
    <m/>
  </r>
  <r>
    <n v="7785"/>
    <m/>
    <m/>
    <m/>
    <m/>
    <m/>
    <m/>
    <m/>
    <x v="13"/>
    <x v="42"/>
    <m/>
    <m/>
    <x v="2"/>
    <n v="0"/>
    <m/>
    <s v=" "/>
    <m/>
    <m/>
    <m/>
    <m/>
    <m/>
  </r>
  <r>
    <n v="7786"/>
    <m/>
    <m/>
    <m/>
    <m/>
    <m/>
    <m/>
    <m/>
    <x v="13"/>
    <x v="42"/>
    <m/>
    <m/>
    <x v="2"/>
    <n v="0"/>
    <m/>
    <s v=" "/>
    <m/>
    <m/>
    <m/>
    <m/>
    <m/>
  </r>
  <r>
    <n v="7787"/>
    <m/>
    <m/>
    <m/>
    <m/>
    <m/>
    <m/>
    <m/>
    <x v="13"/>
    <x v="42"/>
    <m/>
    <m/>
    <x v="2"/>
    <n v="0"/>
    <m/>
    <s v=" "/>
    <m/>
    <m/>
    <m/>
    <m/>
    <m/>
  </r>
  <r>
    <n v="7788"/>
    <m/>
    <m/>
    <m/>
    <m/>
    <m/>
    <m/>
    <m/>
    <x v="13"/>
    <x v="42"/>
    <m/>
    <m/>
    <x v="2"/>
    <n v="0"/>
    <m/>
    <s v=" "/>
    <m/>
    <m/>
    <m/>
    <m/>
    <m/>
  </r>
  <r>
    <n v="7789"/>
    <m/>
    <m/>
    <m/>
    <m/>
    <m/>
    <m/>
    <m/>
    <x v="13"/>
    <x v="42"/>
    <m/>
    <m/>
    <x v="2"/>
    <n v="0"/>
    <m/>
    <s v=" "/>
    <m/>
    <m/>
    <m/>
    <m/>
    <m/>
  </r>
  <r>
    <n v="7790"/>
    <m/>
    <m/>
    <m/>
    <m/>
    <m/>
    <m/>
    <m/>
    <x v="13"/>
    <x v="42"/>
    <m/>
    <m/>
    <x v="2"/>
    <n v="0"/>
    <m/>
    <s v=" "/>
    <m/>
    <m/>
    <m/>
    <m/>
    <m/>
  </r>
  <r>
    <n v="7791"/>
    <m/>
    <m/>
    <m/>
    <m/>
    <m/>
    <m/>
    <m/>
    <x v="13"/>
    <x v="42"/>
    <m/>
    <m/>
    <x v="2"/>
    <n v="0"/>
    <m/>
    <s v=" "/>
    <m/>
    <m/>
    <m/>
    <m/>
    <m/>
  </r>
  <r>
    <n v="7792"/>
    <m/>
    <m/>
    <m/>
    <m/>
    <m/>
    <m/>
    <m/>
    <x v="13"/>
    <x v="42"/>
    <m/>
    <m/>
    <x v="2"/>
    <n v="0"/>
    <m/>
    <s v=" "/>
    <m/>
    <m/>
    <m/>
    <m/>
    <m/>
  </r>
  <r>
    <n v="7793"/>
    <m/>
    <m/>
    <m/>
    <m/>
    <m/>
    <m/>
    <m/>
    <x v="13"/>
    <x v="42"/>
    <m/>
    <m/>
    <x v="2"/>
    <n v="0"/>
    <m/>
    <s v=" "/>
    <m/>
    <m/>
    <m/>
    <m/>
    <m/>
  </r>
  <r>
    <n v="7794"/>
    <m/>
    <m/>
    <m/>
    <m/>
    <m/>
    <m/>
    <m/>
    <x v="13"/>
    <x v="42"/>
    <m/>
    <m/>
    <x v="2"/>
    <n v="0"/>
    <m/>
    <s v=" "/>
    <m/>
    <m/>
    <m/>
    <m/>
    <m/>
  </r>
  <r>
    <n v="7795"/>
    <m/>
    <m/>
    <m/>
    <m/>
    <m/>
    <m/>
    <m/>
    <x v="13"/>
    <x v="42"/>
    <m/>
    <m/>
    <x v="2"/>
    <n v="0"/>
    <m/>
    <s v=" "/>
    <m/>
    <m/>
    <m/>
    <m/>
    <m/>
  </r>
  <r>
    <n v="7796"/>
    <m/>
    <m/>
    <m/>
    <m/>
    <m/>
    <m/>
    <m/>
    <x v="13"/>
    <x v="42"/>
    <m/>
    <m/>
    <x v="2"/>
    <n v="0"/>
    <m/>
    <s v=" "/>
    <m/>
    <m/>
    <m/>
    <m/>
    <m/>
  </r>
  <r>
    <n v="7797"/>
    <m/>
    <m/>
    <m/>
    <m/>
    <m/>
    <m/>
    <m/>
    <x v="13"/>
    <x v="42"/>
    <m/>
    <m/>
    <x v="2"/>
    <n v="0"/>
    <m/>
    <s v=" "/>
    <m/>
    <m/>
    <m/>
    <m/>
    <m/>
  </r>
  <r>
    <n v="7798"/>
    <m/>
    <m/>
    <m/>
    <m/>
    <m/>
    <m/>
    <m/>
    <x v="13"/>
    <x v="42"/>
    <m/>
    <m/>
    <x v="2"/>
    <n v="0"/>
    <m/>
    <s v=" "/>
    <m/>
    <m/>
    <m/>
    <m/>
    <m/>
  </r>
  <r>
    <n v="7799"/>
    <m/>
    <m/>
    <m/>
    <m/>
    <m/>
    <m/>
    <m/>
    <x v="13"/>
    <x v="42"/>
    <m/>
    <m/>
    <x v="2"/>
    <n v="0"/>
    <m/>
    <s v=" "/>
    <m/>
    <m/>
    <m/>
    <m/>
    <m/>
  </r>
  <r>
    <n v="7800"/>
    <m/>
    <m/>
    <m/>
    <m/>
    <m/>
    <m/>
    <m/>
    <x v="13"/>
    <x v="42"/>
    <m/>
    <m/>
    <x v="2"/>
    <n v="0"/>
    <m/>
    <s v=" "/>
    <m/>
    <m/>
    <m/>
    <m/>
    <m/>
  </r>
  <r>
    <n v="7801"/>
    <m/>
    <m/>
    <m/>
    <m/>
    <m/>
    <m/>
    <m/>
    <x v="13"/>
    <x v="42"/>
    <m/>
    <m/>
    <x v="2"/>
    <n v="0"/>
    <m/>
    <s v=" "/>
    <m/>
    <m/>
    <m/>
    <m/>
    <m/>
  </r>
  <r>
    <n v="7802"/>
    <m/>
    <m/>
    <m/>
    <m/>
    <m/>
    <m/>
    <m/>
    <x v="13"/>
    <x v="42"/>
    <m/>
    <m/>
    <x v="2"/>
    <n v="0"/>
    <m/>
    <s v=" "/>
    <m/>
    <m/>
    <m/>
    <m/>
    <m/>
  </r>
  <r>
    <n v="7803"/>
    <m/>
    <m/>
    <m/>
    <m/>
    <m/>
    <m/>
    <m/>
    <x v="13"/>
    <x v="42"/>
    <m/>
    <m/>
    <x v="2"/>
    <n v="0"/>
    <m/>
    <s v=" "/>
    <m/>
    <m/>
    <m/>
    <m/>
    <m/>
  </r>
  <r>
    <n v="7804"/>
    <m/>
    <m/>
    <m/>
    <m/>
    <m/>
    <m/>
    <m/>
    <x v="13"/>
    <x v="42"/>
    <m/>
    <m/>
    <x v="2"/>
    <n v="0"/>
    <m/>
    <s v=" "/>
    <m/>
    <m/>
    <m/>
    <m/>
    <m/>
  </r>
  <r>
    <n v="7805"/>
    <m/>
    <m/>
    <m/>
    <m/>
    <m/>
    <m/>
    <m/>
    <x v="13"/>
    <x v="42"/>
    <m/>
    <m/>
    <x v="2"/>
    <n v="0"/>
    <m/>
    <s v=" "/>
    <m/>
    <m/>
    <m/>
    <m/>
    <m/>
  </r>
  <r>
    <n v="7806"/>
    <m/>
    <m/>
    <m/>
    <m/>
    <m/>
    <m/>
    <m/>
    <x v="13"/>
    <x v="42"/>
    <m/>
    <m/>
    <x v="2"/>
    <n v="0"/>
    <m/>
    <s v=" "/>
    <m/>
    <m/>
    <m/>
    <m/>
    <m/>
  </r>
  <r>
    <n v="7807"/>
    <m/>
    <m/>
    <m/>
    <m/>
    <m/>
    <m/>
    <m/>
    <x v="13"/>
    <x v="42"/>
    <m/>
    <m/>
    <x v="2"/>
    <n v="0"/>
    <m/>
    <s v=" "/>
    <m/>
    <m/>
    <m/>
    <m/>
    <m/>
  </r>
  <r>
    <n v="7808"/>
    <m/>
    <m/>
    <m/>
    <m/>
    <m/>
    <m/>
    <m/>
    <x v="13"/>
    <x v="42"/>
    <m/>
    <m/>
    <x v="2"/>
    <n v="0"/>
    <m/>
    <s v=" "/>
    <m/>
    <m/>
    <m/>
    <m/>
    <m/>
  </r>
  <r>
    <n v="7809"/>
    <m/>
    <m/>
    <m/>
    <m/>
    <m/>
    <m/>
    <m/>
    <x v="13"/>
    <x v="42"/>
    <m/>
    <m/>
    <x v="2"/>
    <n v="0"/>
    <m/>
    <s v=" "/>
    <m/>
    <m/>
    <m/>
    <m/>
    <m/>
  </r>
  <r>
    <n v="7810"/>
    <m/>
    <m/>
    <m/>
    <m/>
    <m/>
    <m/>
    <m/>
    <x v="13"/>
    <x v="42"/>
    <m/>
    <m/>
    <x v="2"/>
    <n v="0"/>
    <m/>
    <s v=" "/>
    <m/>
    <m/>
    <m/>
    <m/>
    <m/>
  </r>
  <r>
    <n v="7811"/>
    <m/>
    <m/>
    <m/>
    <m/>
    <m/>
    <m/>
    <m/>
    <x v="13"/>
    <x v="42"/>
    <m/>
    <m/>
    <x v="2"/>
    <n v="0"/>
    <m/>
    <s v=" "/>
    <m/>
    <m/>
    <m/>
    <m/>
    <m/>
  </r>
  <r>
    <n v="7812"/>
    <m/>
    <m/>
    <m/>
    <m/>
    <m/>
    <m/>
    <m/>
    <x v="13"/>
    <x v="42"/>
    <m/>
    <m/>
    <x v="2"/>
    <n v="0"/>
    <m/>
    <s v=" "/>
    <m/>
    <m/>
    <m/>
    <m/>
    <m/>
  </r>
  <r>
    <n v="7813"/>
    <m/>
    <m/>
    <m/>
    <m/>
    <m/>
    <m/>
    <m/>
    <x v="13"/>
    <x v="42"/>
    <m/>
    <m/>
    <x v="2"/>
    <n v="0"/>
    <m/>
    <s v=" "/>
    <m/>
    <m/>
    <m/>
    <m/>
    <m/>
  </r>
  <r>
    <n v="7814"/>
    <m/>
    <m/>
    <m/>
    <m/>
    <m/>
    <m/>
    <m/>
    <x v="13"/>
    <x v="42"/>
    <m/>
    <m/>
    <x v="2"/>
    <n v="0"/>
    <m/>
    <s v=" "/>
    <m/>
    <m/>
    <m/>
    <m/>
    <m/>
  </r>
  <r>
    <n v="7815"/>
    <m/>
    <m/>
    <m/>
    <m/>
    <m/>
    <m/>
    <m/>
    <x v="13"/>
    <x v="42"/>
    <m/>
    <m/>
    <x v="2"/>
    <n v="0"/>
    <m/>
    <s v=" "/>
    <m/>
    <m/>
    <m/>
    <m/>
    <m/>
  </r>
  <r>
    <n v="7816"/>
    <m/>
    <m/>
    <m/>
    <m/>
    <m/>
    <m/>
    <m/>
    <x v="13"/>
    <x v="42"/>
    <m/>
    <m/>
    <x v="2"/>
    <n v="0"/>
    <m/>
    <s v=" "/>
    <m/>
    <m/>
    <m/>
    <m/>
    <m/>
  </r>
  <r>
    <n v="7817"/>
    <m/>
    <m/>
    <m/>
    <m/>
    <m/>
    <m/>
    <m/>
    <x v="13"/>
    <x v="42"/>
    <m/>
    <m/>
    <x v="2"/>
    <n v="0"/>
    <m/>
    <s v=" "/>
    <m/>
    <m/>
    <m/>
    <m/>
    <m/>
  </r>
  <r>
    <n v="7818"/>
    <m/>
    <m/>
    <m/>
    <m/>
    <m/>
    <m/>
    <m/>
    <x v="13"/>
    <x v="42"/>
    <m/>
    <m/>
    <x v="2"/>
    <n v="0"/>
    <m/>
    <s v=" "/>
    <m/>
    <m/>
    <m/>
    <m/>
    <m/>
  </r>
  <r>
    <n v="7819"/>
    <m/>
    <m/>
    <m/>
    <m/>
    <m/>
    <m/>
    <m/>
    <x v="13"/>
    <x v="42"/>
    <m/>
    <m/>
    <x v="2"/>
    <n v="0"/>
    <m/>
    <s v=" "/>
    <m/>
    <m/>
    <m/>
    <m/>
    <m/>
  </r>
  <r>
    <n v="7820"/>
    <m/>
    <m/>
    <m/>
    <m/>
    <m/>
    <m/>
    <m/>
    <x v="13"/>
    <x v="42"/>
    <m/>
    <m/>
    <x v="2"/>
    <n v="0"/>
    <m/>
    <s v=" "/>
    <m/>
    <m/>
    <m/>
    <m/>
    <m/>
  </r>
  <r>
    <n v="7821"/>
    <m/>
    <m/>
    <m/>
    <m/>
    <m/>
    <m/>
    <m/>
    <x v="13"/>
    <x v="42"/>
    <m/>
    <m/>
    <x v="2"/>
    <n v="0"/>
    <m/>
    <s v=" "/>
    <m/>
    <m/>
    <m/>
    <m/>
    <m/>
  </r>
  <r>
    <n v="7822"/>
    <m/>
    <m/>
    <m/>
    <m/>
    <m/>
    <m/>
    <m/>
    <x v="13"/>
    <x v="42"/>
    <m/>
    <m/>
    <x v="2"/>
    <n v="0"/>
    <m/>
    <s v=" "/>
    <m/>
    <m/>
    <m/>
    <m/>
    <m/>
  </r>
  <r>
    <n v="7823"/>
    <m/>
    <m/>
    <m/>
    <m/>
    <m/>
    <m/>
    <m/>
    <x v="13"/>
    <x v="42"/>
    <m/>
    <m/>
    <x v="2"/>
    <n v="0"/>
    <m/>
    <s v=" "/>
    <m/>
    <m/>
    <m/>
    <m/>
    <m/>
  </r>
  <r>
    <n v="7824"/>
    <m/>
    <m/>
    <m/>
    <m/>
    <m/>
    <m/>
    <m/>
    <x v="13"/>
    <x v="42"/>
    <m/>
    <m/>
    <x v="2"/>
    <n v="0"/>
    <m/>
    <s v=" "/>
    <m/>
    <m/>
    <m/>
    <m/>
    <m/>
  </r>
  <r>
    <n v="7825"/>
    <m/>
    <m/>
    <m/>
    <m/>
    <m/>
    <m/>
    <m/>
    <x v="13"/>
    <x v="42"/>
    <m/>
    <m/>
    <x v="2"/>
    <n v="0"/>
    <m/>
    <s v=" "/>
    <m/>
    <m/>
    <m/>
    <m/>
    <m/>
  </r>
  <r>
    <n v="7826"/>
    <m/>
    <m/>
    <m/>
    <m/>
    <m/>
    <m/>
    <m/>
    <x v="13"/>
    <x v="42"/>
    <m/>
    <m/>
    <x v="2"/>
    <n v="0"/>
    <m/>
    <s v=" "/>
    <m/>
    <m/>
    <m/>
    <m/>
    <m/>
  </r>
  <r>
    <n v="7827"/>
    <m/>
    <m/>
    <m/>
    <m/>
    <m/>
    <m/>
    <m/>
    <x v="13"/>
    <x v="42"/>
    <m/>
    <m/>
    <x v="2"/>
    <n v="0"/>
    <m/>
    <s v=" "/>
    <m/>
    <m/>
    <m/>
    <m/>
    <m/>
  </r>
  <r>
    <n v="7828"/>
    <m/>
    <m/>
    <m/>
    <m/>
    <m/>
    <m/>
    <m/>
    <x v="13"/>
    <x v="42"/>
    <m/>
    <m/>
    <x v="2"/>
    <n v="0"/>
    <m/>
    <s v=" "/>
    <m/>
    <m/>
    <m/>
    <m/>
    <m/>
  </r>
  <r>
    <n v="7829"/>
    <m/>
    <m/>
    <m/>
    <m/>
    <m/>
    <m/>
    <m/>
    <x v="13"/>
    <x v="42"/>
    <m/>
    <m/>
    <x v="2"/>
    <n v="0"/>
    <m/>
    <s v=" "/>
    <m/>
    <m/>
    <m/>
    <m/>
    <m/>
  </r>
  <r>
    <n v="7830"/>
    <m/>
    <m/>
    <m/>
    <m/>
    <m/>
    <m/>
    <m/>
    <x v="13"/>
    <x v="42"/>
    <m/>
    <m/>
    <x v="2"/>
    <n v="0"/>
    <m/>
    <s v=" "/>
    <m/>
    <m/>
    <m/>
    <m/>
    <m/>
  </r>
  <r>
    <n v="7831"/>
    <m/>
    <m/>
    <m/>
    <m/>
    <m/>
    <m/>
    <m/>
    <x v="13"/>
    <x v="42"/>
    <m/>
    <m/>
    <x v="2"/>
    <n v="0"/>
    <m/>
    <s v=" "/>
    <m/>
    <m/>
    <m/>
    <m/>
    <m/>
  </r>
  <r>
    <n v="7832"/>
    <m/>
    <m/>
    <m/>
    <m/>
    <m/>
    <m/>
    <m/>
    <x v="13"/>
    <x v="42"/>
    <m/>
    <m/>
    <x v="2"/>
    <n v="0"/>
    <m/>
    <s v=" "/>
    <m/>
    <m/>
    <m/>
    <m/>
    <m/>
  </r>
  <r>
    <n v="7833"/>
    <m/>
    <m/>
    <m/>
    <m/>
    <m/>
    <m/>
    <m/>
    <x v="13"/>
    <x v="42"/>
    <m/>
    <m/>
    <x v="2"/>
    <n v="0"/>
    <m/>
    <s v=" "/>
    <m/>
    <m/>
    <m/>
    <m/>
    <m/>
  </r>
  <r>
    <n v="7834"/>
    <m/>
    <m/>
    <m/>
    <m/>
    <m/>
    <m/>
    <m/>
    <x v="13"/>
    <x v="42"/>
    <m/>
    <m/>
    <x v="2"/>
    <n v="0"/>
    <m/>
    <s v=" "/>
    <m/>
    <m/>
    <m/>
    <m/>
    <m/>
  </r>
  <r>
    <n v="7835"/>
    <m/>
    <m/>
    <m/>
    <m/>
    <m/>
    <m/>
    <m/>
    <x v="13"/>
    <x v="42"/>
    <m/>
    <m/>
    <x v="2"/>
    <n v="0"/>
    <m/>
    <s v=" "/>
    <m/>
    <m/>
    <m/>
    <m/>
    <m/>
  </r>
  <r>
    <n v="7836"/>
    <m/>
    <m/>
    <m/>
    <m/>
    <m/>
    <m/>
    <m/>
    <x v="13"/>
    <x v="42"/>
    <m/>
    <m/>
    <x v="2"/>
    <n v="0"/>
    <m/>
    <s v=" "/>
    <m/>
    <m/>
    <m/>
    <m/>
    <m/>
  </r>
  <r>
    <n v="7837"/>
    <m/>
    <m/>
    <m/>
    <m/>
    <m/>
    <m/>
    <m/>
    <x v="13"/>
    <x v="42"/>
    <m/>
    <m/>
    <x v="2"/>
    <n v="0"/>
    <m/>
    <s v=" "/>
    <m/>
    <m/>
    <m/>
    <m/>
    <m/>
  </r>
  <r>
    <n v="7838"/>
    <m/>
    <m/>
    <m/>
    <m/>
    <m/>
    <m/>
    <m/>
    <x v="13"/>
    <x v="42"/>
    <m/>
    <m/>
    <x v="2"/>
    <n v="0"/>
    <m/>
    <s v=" "/>
    <m/>
    <m/>
    <m/>
    <m/>
    <m/>
  </r>
  <r>
    <n v="7839"/>
    <m/>
    <m/>
    <m/>
    <m/>
    <m/>
    <m/>
    <m/>
    <x v="13"/>
    <x v="42"/>
    <m/>
    <m/>
    <x v="2"/>
    <n v="0"/>
    <m/>
    <s v=" "/>
    <m/>
    <m/>
    <m/>
    <m/>
    <m/>
  </r>
  <r>
    <n v="7840"/>
    <m/>
    <m/>
    <m/>
    <m/>
    <m/>
    <m/>
    <m/>
    <x v="13"/>
    <x v="42"/>
    <m/>
    <m/>
    <x v="2"/>
    <n v="0"/>
    <m/>
    <s v=" "/>
    <m/>
    <m/>
    <m/>
    <m/>
    <m/>
  </r>
  <r>
    <n v="7841"/>
    <m/>
    <m/>
    <m/>
    <m/>
    <m/>
    <m/>
    <m/>
    <x v="13"/>
    <x v="42"/>
    <m/>
    <m/>
    <x v="2"/>
    <n v="0"/>
    <m/>
    <s v=" "/>
    <m/>
    <m/>
    <m/>
    <m/>
    <m/>
  </r>
  <r>
    <n v="7842"/>
    <m/>
    <m/>
    <m/>
    <m/>
    <m/>
    <m/>
    <m/>
    <x v="13"/>
    <x v="42"/>
    <m/>
    <m/>
    <x v="2"/>
    <n v="0"/>
    <m/>
    <s v=" "/>
    <m/>
    <m/>
    <m/>
    <m/>
    <m/>
  </r>
  <r>
    <n v="7843"/>
    <m/>
    <m/>
    <m/>
    <m/>
    <m/>
    <m/>
    <m/>
    <x v="13"/>
    <x v="42"/>
    <m/>
    <m/>
    <x v="2"/>
    <n v="0"/>
    <m/>
    <s v=" "/>
    <m/>
    <m/>
    <m/>
    <m/>
    <m/>
  </r>
  <r>
    <n v="7844"/>
    <m/>
    <m/>
    <m/>
    <m/>
    <m/>
    <m/>
    <m/>
    <x v="13"/>
    <x v="42"/>
    <m/>
    <m/>
    <x v="2"/>
    <n v="0"/>
    <m/>
    <s v=" "/>
    <m/>
    <m/>
    <m/>
    <m/>
    <m/>
  </r>
  <r>
    <n v="7845"/>
    <m/>
    <m/>
    <m/>
    <m/>
    <m/>
    <m/>
    <m/>
    <x v="13"/>
    <x v="42"/>
    <m/>
    <m/>
    <x v="2"/>
    <n v="0"/>
    <m/>
    <s v=" "/>
    <m/>
    <m/>
    <m/>
    <m/>
    <m/>
  </r>
  <r>
    <n v="7846"/>
    <m/>
    <m/>
    <m/>
    <m/>
    <m/>
    <m/>
    <m/>
    <x v="13"/>
    <x v="42"/>
    <m/>
    <m/>
    <x v="2"/>
    <n v="0"/>
    <m/>
    <s v=" "/>
    <m/>
    <m/>
    <m/>
    <m/>
    <m/>
  </r>
  <r>
    <n v="7847"/>
    <m/>
    <m/>
    <m/>
    <m/>
    <m/>
    <m/>
    <m/>
    <x v="13"/>
    <x v="42"/>
    <m/>
    <m/>
    <x v="2"/>
    <n v="0"/>
    <m/>
    <s v=" "/>
    <m/>
    <m/>
    <m/>
    <m/>
    <m/>
  </r>
  <r>
    <n v="7848"/>
    <m/>
    <m/>
    <m/>
    <m/>
    <m/>
    <m/>
    <m/>
    <x v="13"/>
    <x v="42"/>
    <m/>
    <m/>
    <x v="2"/>
    <n v="0"/>
    <m/>
    <s v=" "/>
    <m/>
    <m/>
    <m/>
    <m/>
    <m/>
  </r>
  <r>
    <n v="7849"/>
    <m/>
    <m/>
    <m/>
    <m/>
    <m/>
    <m/>
    <m/>
    <x v="13"/>
    <x v="42"/>
    <m/>
    <m/>
    <x v="2"/>
    <n v="0"/>
    <m/>
    <s v=" "/>
    <m/>
    <m/>
    <m/>
    <m/>
    <m/>
  </r>
  <r>
    <n v="7850"/>
    <m/>
    <m/>
    <m/>
    <m/>
    <m/>
    <m/>
    <m/>
    <x v="13"/>
    <x v="42"/>
    <m/>
    <m/>
    <x v="2"/>
    <n v="0"/>
    <m/>
    <s v=" "/>
    <m/>
    <m/>
    <m/>
    <m/>
    <m/>
  </r>
  <r>
    <n v="7851"/>
    <m/>
    <m/>
    <m/>
    <m/>
    <m/>
    <m/>
    <m/>
    <x v="13"/>
    <x v="42"/>
    <m/>
    <m/>
    <x v="2"/>
    <n v="0"/>
    <m/>
    <s v=" "/>
    <m/>
    <m/>
    <m/>
    <m/>
    <m/>
  </r>
  <r>
    <n v="7852"/>
    <m/>
    <m/>
    <m/>
    <m/>
    <m/>
    <m/>
    <m/>
    <x v="13"/>
    <x v="42"/>
    <m/>
    <m/>
    <x v="2"/>
    <n v="0"/>
    <m/>
    <s v=" "/>
    <m/>
    <m/>
    <m/>
    <m/>
    <m/>
  </r>
  <r>
    <n v="7853"/>
    <m/>
    <m/>
    <m/>
    <m/>
    <m/>
    <m/>
    <m/>
    <x v="13"/>
    <x v="42"/>
    <m/>
    <m/>
    <x v="2"/>
    <n v="0"/>
    <m/>
    <s v=" "/>
    <m/>
    <m/>
    <m/>
    <m/>
    <m/>
  </r>
  <r>
    <n v="7854"/>
    <m/>
    <m/>
    <m/>
    <m/>
    <m/>
    <m/>
    <m/>
    <x v="13"/>
    <x v="42"/>
    <m/>
    <m/>
    <x v="2"/>
    <n v="0"/>
    <m/>
    <s v=" "/>
    <m/>
    <m/>
    <m/>
    <m/>
    <m/>
  </r>
  <r>
    <n v="7855"/>
    <m/>
    <m/>
    <m/>
    <m/>
    <m/>
    <m/>
    <m/>
    <x v="13"/>
    <x v="42"/>
    <m/>
    <m/>
    <x v="2"/>
    <n v="0"/>
    <m/>
    <s v=" "/>
    <m/>
    <m/>
    <m/>
    <m/>
    <m/>
  </r>
  <r>
    <n v="7856"/>
    <m/>
    <m/>
    <m/>
    <m/>
    <m/>
    <m/>
    <m/>
    <x v="13"/>
    <x v="42"/>
    <m/>
    <m/>
    <x v="2"/>
    <n v="0"/>
    <m/>
    <s v=" "/>
    <m/>
    <m/>
    <m/>
    <m/>
    <m/>
  </r>
  <r>
    <n v="7857"/>
    <m/>
    <m/>
    <m/>
    <m/>
    <m/>
    <m/>
    <m/>
    <x v="13"/>
    <x v="42"/>
    <m/>
    <m/>
    <x v="2"/>
    <n v="0"/>
    <m/>
    <s v=" "/>
    <m/>
    <m/>
    <m/>
    <m/>
    <m/>
  </r>
  <r>
    <n v="7858"/>
    <m/>
    <m/>
    <m/>
    <m/>
    <m/>
    <m/>
    <m/>
    <x v="13"/>
    <x v="42"/>
    <m/>
    <m/>
    <x v="2"/>
    <n v="0"/>
    <m/>
    <s v=" "/>
    <m/>
    <m/>
    <m/>
    <m/>
    <m/>
  </r>
  <r>
    <n v="7859"/>
    <m/>
    <m/>
    <m/>
    <m/>
    <m/>
    <m/>
    <m/>
    <x v="13"/>
    <x v="42"/>
    <m/>
    <m/>
    <x v="2"/>
    <n v="0"/>
    <m/>
    <s v=" "/>
    <m/>
    <m/>
    <m/>
    <m/>
    <m/>
  </r>
  <r>
    <n v="7860"/>
    <m/>
    <m/>
    <m/>
    <m/>
    <m/>
    <m/>
    <m/>
    <x v="13"/>
    <x v="42"/>
    <m/>
    <m/>
    <x v="2"/>
    <n v="0"/>
    <m/>
    <s v=" "/>
    <m/>
    <m/>
    <m/>
    <m/>
    <m/>
  </r>
  <r>
    <n v="7861"/>
    <m/>
    <m/>
    <m/>
    <m/>
    <m/>
    <m/>
    <m/>
    <x v="13"/>
    <x v="42"/>
    <m/>
    <m/>
    <x v="2"/>
    <n v="0"/>
    <m/>
    <s v=" "/>
    <m/>
    <m/>
    <m/>
    <m/>
    <m/>
  </r>
  <r>
    <n v="7862"/>
    <m/>
    <m/>
    <m/>
    <m/>
    <m/>
    <m/>
    <m/>
    <x v="13"/>
    <x v="42"/>
    <m/>
    <m/>
    <x v="2"/>
    <n v="0"/>
    <m/>
    <s v=" "/>
    <m/>
    <m/>
    <m/>
    <m/>
    <m/>
  </r>
  <r>
    <n v="7863"/>
    <m/>
    <m/>
    <m/>
    <m/>
    <m/>
    <m/>
    <m/>
    <x v="13"/>
    <x v="42"/>
    <m/>
    <m/>
    <x v="2"/>
    <n v="0"/>
    <m/>
    <s v=" "/>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1DF0E9E-451D-43E1-99BF-CC35180483B7}" name="TablaDinámica1" cacheId="4865"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7">
  <location ref="A4:B42" firstHeaderRow="1" firstDataRow="1" firstDataCol="1" rowPageCount="2" colPageCount="1"/>
  <pivotFields count="23">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31">
        <item m="1" x="27"/>
        <item m="1" x="26"/>
        <item m="1" x="29"/>
        <item m="1" x="28"/>
        <item m="1" x="15"/>
        <item m="1" x="17"/>
        <item m="1" x="18"/>
        <item m="1" x="20"/>
        <item m="1" x="23"/>
        <item m="1" x="25"/>
        <item m="1" x="14"/>
        <item m="1" x="16"/>
        <item m="1" x="19"/>
        <item m="1" x="21"/>
        <item m="1" x="24"/>
        <item m="1" x="13"/>
        <item m="1" x="22"/>
        <item x="11"/>
        <item x="3"/>
        <item x="2"/>
        <item x="0"/>
        <item m="1" x="12"/>
        <item x="1"/>
        <item x="4"/>
        <item x="5"/>
        <item x="6"/>
        <item x="7"/>
        <item x="8"/>
        <item x="9"/>
        <item x="10"/>
        <item t="default"/>
      </items>
    </pivotField>
    <pivotField axis="axisRow" dataField="1" compact="0" outline="0" showAll="0" sortType="ascending">
      <items count="67">
        <item h="1" x="37"/>
        <item m="1" x="60"/>
        <item m="1" x="45"/>
        <item m="1" x="51"/>
        <item m="1" x="48"/>
        <item m="1" x="43"/>
        <item m="1" x="56"/>
        <item m="1" x="50"/>
        <item m="1" x="44"/>
        <item m="1" x="54"/>
        <item m="1" x="57"/>
        <item m="1" x="41"/>
        <item m="1" x="47"/>
        <item x="14"/>
        <item m="1" x="42"/>
        <item m="1" x="52"/>
        <item m="1" x="55"/>
        <item x="6"/>
        <item m="1" x="61"/>
        <item m="1" x="58"/>
        <item m="1" x="53"/>
        <item m="1" x="59"/>
        <item m="1" x="49"/>
        <item m="1" x="40"/>
        <item x="0"/>
        <item m="1" x="46"/>
        <item m="1" x="62"/>
        <item x="4"/>
        <item m="1" x="63"/>
        <item m="1" x="64"/>
        <item m="1" x="65"/>
        <item x="8"/>
        <item x="2"/>
        <item x="27"/>
        <item x="3"/>
        <item x="5"/>
        <item x="7"/>
        <item x="9"/>
        <item m="1" x="39"/>
        <item m="1" x="38"/>
        <item x="10"/>
        <item x="11"/>
        <item x="13"/>
        <item x="15"/>
        <item x="1"/>
        <item x="16"/>
        <item x="17"/>
        <item x="18"/>
        <item x="19"/>
        <item x="20"/>
        <item x="21"/>
        <item x="22"/>
        <item x="23"/>
        <item x="24"/>
        <item x="25"/>
        <item x="26"/>
        <item x="12"/>
        <item x="29"/>
        <item x="28"/>
        <item x="30"/>
        <item x="31"/>
        <item x="32"/>
        <item x="33"/>
        <item x="34"/>
        <item x="35"/>
        <item x="36"/>
        <item t="default"/>
      </items>
      <autoSortScope>
        <pivotArea dataOnly="0" outline="0" fieldPosition="0">
          <references count="1">
            <reference field="4294967294" count="1" selected="0">
              <x v="0"/>
            </reference>
          </references>
        </pivotArea>
      </autoSortScope>
    </pivotField>
    <pivotField compact="0" outline="0" showAll="0"/>
    <pivotField compact="0" outline="0" showAll="0"/>
    <pivotField axis="axisPage" compact="0" outline="0" multipleItemSelectionAllowed="1" showAll="0">
      <items count="4">
        <item x="1"/>
        <item x="0"/>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9"/>
  </rowFields>
  <rowItems count="38">
    <i>
      <x v="27"/>
    </i>
    <i>
      <x v="33"/>
    </i>
    <i>
      <x v="65"/>
    </i>
    <i>
      <x v="63"/>
    </i>
    <i>
      <x v="41"/>
    </i>
    <i>
      <x v="13"/>
    </i>
    <i>
      <x v="64"/>
    </i>
    <i>
      <x v="47"/>
    </i>
    <i>
      <x v="37"/>
    </i>
    <i>
      <x v="60"/>
    </i>
    <i>
      <x v="61"/>
    </i>
    <i>
      <x v="53"/>
    </i>
    <i>
      <x v="45"/>
    </i>
    <i>
      <x v="62"/>
    </i>
    <i>
      <x v="57"/>
    </i>
    <i>
      <x v="51"/>
    </i>
    <i>
      <x v="54"/>
    </i>
    <i>
      <x v="32"/>
    </i>
    <i>
      <x v="58"/>
    </i>
    <i>
      <x v="55"/>
    </i>
    <i>
      <x v="50"/>
    </i>
    <i>
      <x v="59"/>
    </i>
    <i>
      <x v="40"/>
    </i>
    <i>
      <x v="52"/>
    </i>
    <i>
      <x v="44"/>
    </i>
    <i>
      <x v="31"/>
    </i>
    <i>
      <x v="17"/>
    </i>
    <i>
      <x v="56"/>
    </i>
    <i>
      <x v="36"/>
    </i>
    <i>
      <x v="48"/>
    </i>
    <i>
      <x v="43"/>
    </i>
    <i>
      <x v="34"/>
    </i>
    <i>
      <x v="46"/>
    </i>
    <i>
      <x v="35"/>
    </i>
    <i>
      <x v="49"/>
    </i>
    <i>
      <x v="42"/>
    </i>
    <i>
      <x v="24"/>
    </i>
    <i t="grand">
      <x/>
    </i>
  </rowItems>
  <colItems count="1">
    <i/>
  </colItems>
  <pageFields count="2">
    <pageField fld="8" hier="-1"/>
    <pageField fld="12" hier="-1"/>
  </pageFields>
  <dataFields count="1">
    <dataField name="Conteo" fld="9" subtotal="count" baseField="0" baseItem="0"/>
  </dataFields>
  <formats count="56">
    <format dxfId="3511">
      <pivotArea outline="0" fieldPosition="0">
        <references count="1">
          <reference field="9" count="10" selected="0">
            <x v="1"/>
            <x v="2"/>
            <x v="3"/>
            <x v="12"/>
            <x v="14"/>
            <x v="16"/>
            <x v="18"/>
            <x v="20"/>
            <x v="21"/>
            <x v="22"/>
          </reference>
        </references>
      </pivotArea>
    </format>
    <format dxfId="3512">
      <pivotArea outline="0" fieldPosition="0">
        <references count="1">
          <reference field="9" count="10" selected="0">
            <x v="1"/>
            <x v="2"/>
            <x v="3"/>
            <x v="12"/>
            <x v="14"/>
            <x v="16"/>
            <x v="18"/>
            <x v="20"/>
            <x v="21"/>
            <x v="22"/>
          </reference>
        </references>
      </pivotArea>
    </format>
    <format dxfId="3513">
      <pivotArea dataOnly="0" labelOnly="1" outline="0" fieldPosition="0">
        <references count="1">
          <reference field="9" count="10">
            <x v="1"/>
            <x v="2"/>
            <x v="3"/>
            <x v="12"/>
            <x v="14"/>
            <x v="16"/>
            <x v="18"/>
            <x v="20"/>
            <x v="21"/>
            <x v="22"/>
          </reference>
        </references>
      </pivotArea>
    </format>
    <format dxfId="3514">
      <pivotArea outline="0" fieldPosition="0">
        <references count="1">
          <reference field="9" count="1" selected="0">
            <x v="10"/>
          </reference>
        </references>
      </pivotArea>
    </format>
    <format dxfId="3515">
      <pivotArea outline="0" fieldPosition="0">
        <references count="1">
          <reference field="9" count="9" selected="0">
            <x v="2"/>
            <x v="10"/>
            <x v="12"/>
            <x v="14"/>
            <x v="16"/>
            <x v="18"/>
            <x v="20"/>
            <x v="21"/>
            <x v="22"/>
          </reference>
        </references>
      </pivotArea>
    </format>
    <format dxfId="3516">
      <pivotArea dataOnly="0" labelOnly="1" outline="0" fieldPosition="0">
        <references count="1">
          <reference field="9" count="9">
            <x v="2"/>
            <x v="10"/>
            <x v="12"/>
            <x v="14"/>
            <x v="16"/>
            <x v="18"/>
            <x v="20"/>
            <x v="21"/>
            <x v="22"/>
          </reference>
        </references>
      </pivotArea>
    </format>
    <format dxfId="3517">
      <pivotArea outline="0" fieldPosition="0">
        <references count="1">
          <reference field="9" count="1" selected="0">
            <x v="13"/>
          </reference>
        </references>
      </pivotArea>
    </format>
    <format dxfId="3518">
      <pivotArea outline="0" fieldPosition="0">
        <references count="1">
          <reference field="9" count="1" selected="0">
            <x v="13"/>
          </reference>
        </references>
      </pivotArea>
    </format>
    <format dxfId="3519">
      <pivotArea outline="0" fieldPosition="0">
        <references count="1">
          <reference field="9" count="1" selected="0">
            <x v="5"/>
          </reference>
        </references>
      </pivotArea>
    </format>
    <format dxfId="3520">
      <pivotArea outline="0" fieldPosition="0">
        <references count="1">
          <reference field="9" count="1" selected="0">
            <x v="5"/>
          </reference>
        </references>
      </pivotArea>
    </format>
    <format dxfId="3521">
      <pivotArea outline="0" fieldPosition="0">
        <references count="1">
          <reference field="9" count="1" selected="0">
            <x v="15"/>
          </reference>
        </references>
      </pivotArea>
    </format>
    <format dxfId="3522">
      <pivotArea outline="0" fieldPosition="0">
        <references count="1">
          <reference field="9" count="1" selected="0">
            <x v="15"/>
          </reference>
        </references>
      </pivotArea>
    </format>
    <format dxfId="3523">
      <pivotArea outline="0" fieldPosition="0">
        <references count="1">
          <reference field="9" count="1" selected="0">
            <x v="17"/>
          </reference>
        </references>
      </pivotArea>
    </format>
    <format dxfId="3524">
      <pivotArea outline="0" fieldPosition="0">
        <references count="1">
          <reference field="9" count="1" selected="0">
            <x v="17"/>
          </reference>
        </references>
      </pivotArea>
    </format>
    <format dxfId="3525">
      <pivotArea outline="0" fieldPosition="0">
        <references count="1">
          <reference field="9" count="1" selected="0">
            <x v="11"/>
          </reference>
        </references>
      </pivotArea>
    </format>
    <format dxfId="3526">
      <pivotArea outline="0" fieldPosition="0">
        <references count="1">
          <reference field="9" count="1" selected="0">
            <x v="11"/>
          </reference>
        </references>
      </pivotArea>
    </format>
    <format dxfId="3527">
      <pivotArea outline="0" fieldPosition="0">
        <references count="1">
          <reference field="9" count="1" selected="0">
            <x v="26"/>
          </reference>
        </references>
      </pivotArea>
    </format>
    <format dxfId="3528">
      <pivotArea outline="0" fieldPosition="0">
        <references count="1">
          <reference field="9" count="1" selected="0">
            <x v="26"/>
          </reference>
        </references>
      </pivotArea>
    </format>
    <format dxfId="3529">
      <pivotArea outline="0" fieldPosition="0">
        <references count="1">
          <reference field="9" count="19" selected="0">
            <x v="1"/>
            <x v="2"/>
            <x v="3"/>
            <x v="5"/>
            <x v="9"/>
            <x v="10"/>
            <x v="11"/>
            <x v="12"/>
            <x v="13"/>
            <x v="14"/>
            <x v="15"/>
            <x v="16"/>
            <x v="18"/>
            <x v="19"/>
            <x v="20"/>
            <x v="21"/>
            <x v="22"/>
            <x v="26"/>
            <x v="27"/>
          </reference>
        </references>
      </pivotArea>
    </format>
    <format dxfId="3530">
      <pivotArea dataOnly="0" labelOnly="1" outline="0" fieldPosition="0">
        <references count="1">
          <reference field="9" count="19">
            <x v="1"/>
            <x v="2"/>
            <x v="3"/>
            <x v="5"/>
            <x v="9"/>
            <x v="10"/>
            <x v="11"/>
            <x v="12"/>
            <x v="13"/>
            <x v="14"/>
            <x v="15"/>
            <x v="16"/>
            <x v="18"/>
            <x v="19"/>
            <x v="20"/>
            <x v="21"/>
            <x v="22"/>
            <x v="26"/>
            <x v="27"/>
          </reference>
        </references>
      </pivotArea>
    </format>
    <format dxfId="3531">
      <pivotArea dataOnly="0" labelOnly="1" outline="0" fieldPosition="0">
        <references count="1">
          <reference field="9" count="1">
            <x v="11"/>
          </reference>
        </references>
      </pivotArea>
    </format>
    <format dxfId="3532">
      <pivotArea dataOnly="0" labelOnly="1" outline="0" fieldPosition="0">
        <references count="1">
          <reference field="9" count="1">
            <x v="26"/>
          </reference>
        </references>
      </pivotArea>
    </format>
    <format dxfId="3533">
      <pivotArea type="all" dataOnly="0" outline="0" fieldPosition="0"/>
    </format>
    <format dxfId="3534">
      <pivotArea outline="0" collapsedLevelsAreSubtotals="1" fieldPosition="0"/>
    </format>
    <format dxfId="3535">
      <pivotArea field="9" type="button" dataOnly="0" labelOnly="1" outline="0" axis="axisRow" fieldPosition="0"/>
    </format>
    <format dxfId="3536">
      <pivotArea dataOnly="0" labelOnly="1" outline="0" fieldPosition="0">
        <references count="1">
          <reference field="9" count="17">
            <x v="1"/>
            <x v="2"/>
            <x v="3"/>
            <x v="5"/>
            <x v="9"/>
            <x v="10"/>
            <x v="12"/>
            <x v="13"/>
            <x v="14"/>
            <x v="15"/>
            <x v="18"/>
            <x v="19"/>
            <x v="20"/>
            <x v="21"/>
            <x v="22"/>
            <x v="26"/>
            <x v="27"/>
          </reference>
        </references>
      </pivotArea>
    </format>
    <format dxfId="3537">
      <pivotArea dataOnly="0" labelOnly="1" grandRow="1" outline="0" fieldPosition="0"/>
    </format>
    <format dxfId="3538">
      <pivotArea dataOnly="0" labelOnly="1" outline="0" axis="axisValues" fieldPosition="0"/>
    </format>
    <format dxfId="3539">
      <pivotArea dataOnly="0" labelOnly="1" outline="0" fieldPosition="0">
        <references count="1">
          <reference field="9" count="4">
            <x v="1"/>
            <x v="2"/>
            <x v="13"/>
            <x v="16"/>
          </reference>
        </references>
      </pivotArea>
    </format>
    <format dxfId="3540">
      <pivotArea dataOnly="0" labelOnly="1" outline="0" fieldPosition="0">
        <references count="1">
          <reference field="9" count="1">
            <x v="2"/>
          </reference>
        </references>
      </pivotArea>
    </format>
    <format dxfId="3541">
      <pivotArea dataOnly="0" labelOnly="1" outline="0" fieldPosition="0">
        <references count="1">
          <reference field="9" count="1">
            <x v="13"/>
          </reference>
        </references>
      </pivotArea>
    </format>
    <format dxfId="3542">
      <pivotArea dataOnly="0" labelOnly="1" outline="0" fieldPosition="0">
        <references count="1">
          <reference field="9" count="1">
            <x v="1"/>
          </reference>
        </references>
      </pivotArea>
    </format>
    <format dxfId="3543">
      <pivotArea dataOnly="0" labelOnly="1" outline="0" fieldPosition="0">
        <references count="1">
          <reference field="9" count="1">
            <x v="16"/>
          </reference>
        </references>
      </pivotArea>
    </format>
    <format dxfId="3544">
      <pivotArea dataOnly="0" labelOnly="1" outline="0" fieldPosition="0">
        <references count="1">
          <reference field="9" count="1">
            <x v="27"/>
          </reference>
        </references>
      </pivotArea>
    </format>
    <format dxfId="3545">
      <pivotArea dataOnly="0" labelOnly="1" outline="0" fieldPosition="0">
        <references count="1">
          <reference field="9" count="1">
            <x v="5"/>
          </reference>
        </references>
      </pivotArea>
    </format>
    <format dxfId="3546">
      <pivotArea outline="0" fieldPosition="0">
        <references count="1">
          <reference field="9" count="26" selected="0">
            <x v="1"/>
            <x v="2"/>
            <x v="3"/>
            <x v="4"/>
            <x v="5"/>
            <x v="6"/>
            <x v="7"/>
            <x v="8"/>
            <x v="9"/>
            <x v="10"/>
            <x v="11"/>
            <x v="12"/>
            <x v="13"/>
            <x v="14"/>
            <x v="15"/>
            <x v="16"/>
            <x v="17"/>
            <x v="18"/>
            <x v="19"/>
            <x v="20"/>
            <x v="21"/>
            <x v="22"/>
            <x v="23"/>
            <x v="24"/>
            <x v="25"/>
            <x v="27"/>
          </reference>
        </references>
      </pivotArea>
    </format>
    <format dxfId="3547">
      <pivotArea dataOnly="0" labelOnly="1" outline="0" fieldPosition="0">
        <references count="1">
          <reference field="9" count="1">
            <x v="7"/>
          </reference>
        </references>
      </pivotArea>
    </format>
    <format dxfId="3548">
      <pivotArea dataOnly="0" labelOnly="1" outline="0" fieldPosition="0">
        <references count="1">
          <reference field="9" count="1">
            <x v="23"/>
          </reference>
        </references>
      </pivotArea>
    </format>
    <format dxfId="3549">
      <pivotArea dataOnly="0" labelOnly="1" outline="0" fieldPosition="0">
        <references count="1">
          <reference field="9" count="1">
            <x v="6"/>
          </reference>
        </references>
      </pivotArea>
    </format>
    <format dxfId="3550">
      <pivotArea dataOnly="0" labelOnly="1" outline="0" fieldPosition="0">
        <references count="1">
          <reference field="9" count="1">
            <x v="25"/>
          </reference>
        </references>
      </pivotArea>
    </format>
    <format dxfId="3551">
      <pivotArea dataOnly="0" labelOnly="1" outline="0" fieldPosition="0">
        <references count="1">
          <reference field="9" count="1">
            <x v="18"/>
          </reference>
        </references>
      </pivotArea>
    </format>
    <format dxfId="3552">
      <pivotArea dataOnly="0" labelOnly="1" outline="0" fieldPosition="0">
        <references count="1">
          <reference field="9" count="1">
            <x v="4"/>
          </reference>
        </references>
      </pivotArea>
    </format>
    <format dxfId="3553">
      <pivotArea dataOnly="0" labelOnly="1" outline="0" fieldPosition="0">
        <references count="1">
          <reference field="9" count="1">
            <x v="8"/>
          </reference>
        </references>
      </pivotArea>
    </format>
    <format dxfId="3554">
      <pivotArea outline="0" fieldPosition="0">
        <references count="1">
          <reference field="9" count="1" selected="0">
            <x v="28"/>
          </reference>
        </references>
      </pivotArea>
    </format>
    <format dxfId="3555">
      <pivotArea outline="0" fieldPosition="0">
        <references count="1">
          <reference field="9" count="1" selected="0">
            <x v="29"/>
          </reference>
        </references>
      </pivotArea>
    </format>
    <format dxfId="3556">
      <pivotArea outline="0" fieldPosition="0">
        <references count="1">
          <reference field="9" count="12" selected="0">
            <x v="17"/>
            <x v="24"/>
            <x v="27"/>
            <x v="31"/>
            <x v="32"/>
            <x v="34"/>
            <x v="35"/>
            <x v="36"/>
            <x v="37"/>
            <x v="39"/>
            <x v="40"/>
            <x v="41"/>
          </reference>
        </references>
      </pivotArea>
    </format>
    <format dxfId="3557">
      <pivotArea dataOnly="0" labelOnly="1" outline="0" fieldPosition="0">
        <references count="1">
          <reference field="9" count="2">
            <x v="37"/>
            <x v="41"/>
          </reference>
        </references>
      </pivotArea>
    </format>
    <format dxfId="3558">
      <pivotArea dataOnly="0" labelOnly="1" outline="0" fieldPosition="0">
        <references count="1">
          <reference field="9" count="1">
            <x v="17"/>
          </reference>
        </references>
      </pivotArea>
    </format>
    <format dxfId="3559">
      <pivotArea dataOnly="0" labelOnly="1" outline="0" fieldPosition="0">
        <references count="1">
          <reference field="9" count="1">
            <x v="47"/>
          </reference>
        </references>
      </pivotArea>
    </format>
    <format dxfId="3560">
      <pivotArea grandRow="1" outline="0" collapsedLevelsAreSubtotals="1" fieldPosition="0"/>
    </format>
    <format dxfId="3561">
      <pivotArea outline="0" fieldPosition="0">
        <references count="1">
          <reference field="9" count="34" selected="0">
            <x v="13"/>
            <x v="17"/>
            <x v="24"/>
            <x v="27"/>
            <x v="31"/>
            <x v="32"/>
            <x v="34"/>
            <x v="35"/>
            <x v="36"/>
            <x v="37"/>
            <x v="40"/>
            <x v="41"/>
            <x v="42"/>
            <x v="43"/>
            <x v="44"/>
            <x v="45"/>
            <x v="46"/>
            <x v="47"/>
            <x v="48"/>
            <x v="49"/>
            <x v="50"/>
            <x v="51"/>
            <x v="52"/>
            <x v="53"/>
            <x v="54"/>
            <x v="55"/>
            <x v="56"/>
            <x v="57"/>
            <x v="58"/>
            <x v="59"/>
            <x v="60"/>
            <x v="61"/>
            <x v="62"/>
            <x v="63"/>
          </reference>
        </references>
      </pivotArea>
    </format>
    <format dxfId="3562">
      <pivotArea outline="0" fieldPosition="0">
        <references count="1">
          <reference field="9" count="4" selected="0">
            <x v="27"/>
            <x v="33"/>
            <x v="64"/>
            <x v="65"/>
          </reference>
        </references>
      </pivotArea>
    </format>
    <format dxfId="3563">
      <pivotArea dataOnly="0" labelOnly="1" outline="0" fieldPosition="0">
        <references count="1">
          <reference field="9" count="1">
            <x v="51"/>
          </reference>
        </references>
      </pivotArea>
    </format>
    <format dxfId="3564">
      <pivotArea dataOnly="0" labelOnly="1" outline="0" fieldPosition="0">
        <references count="1">
          <reference field="9" count="1">
            <x v="57"/>
          </reference>
        </references>
      </pivotArea>
    </format>
    <format dxfId="3565">
      <pivotArea dataOnly="0" labelOnly="1" outline="0" fieldPosition="0">
        <references count="1">
          <reference field="9" count="1">
            <x v="45"/>
          </reference>
        </references>
      </pivotArea>
    </format>
    <format dxfId="3566">
      <pivotArea dataOnly="0" labelOnly="1" outline="0" fieldPosition="0">
        <references count="1">
          <reference field="9" count="1">
            <x v="65"/>
          </reference>
        </references>
      </pivotArea>
    </format>
  </formats>
  <chartFormats count="7">
    <chartFormat chart="0" format="0" series="1">
      <pivotArea type="data" outline="0" fieldPosition="0">
        <references count="1">
          <reference field="4294967294" count="1" selected="0">
            <x v="0"/>
          </reference>
        </references>
      </pivotArea>
    </chartFormat>
    <chartFormat chart="2" format="1" series="1">
      <pivotArea type="data" outline="0" fieldPosition="0">
        <references count="1">
          <reference field="4294967294" count="1" selected="0">
            <x v="0"/>
          </reference>
        </references>
      </pivotArea>
    </chartFormat>
    <chartFormat chart="3" format="2" series="1">
      <pivotArea type="data" outline="0" fieldPosition="0">
        <references count="1">
          <reference field="4294967294" count="1" selected="0">
            <x v="0"/>
          </reference>
        </references>
      </pivotArea>
    </chartFormat>
    <chartFormat chart="4" format="1" series="1">
      <pivotArea type="data" outline="0" fieldPosition="0">
        <references count="1">
          <reference field="4294967294" count="1" selected="0">
            <x v="0"/>
          </reference>
        </references>
      </pivotArea>
    </chartFormat>
    <chartFormat chart="5" format="2"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6"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FB0EEC3-0BFA-49B4-846A-38D0913D2660}" name="TablaDinámica1" cacheId="4864"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7">
  <location ref="A4:E70" firstHeaderRow="1" firstDataRow="1" firstDataCol="5" rowPageCount="2" colPageCount="1"/>
  <pivotFields count="23">
    <pivotField compact="0" outline="0" showAll="0"/>
    <pivotField name="RADICADO _x000a_ENTRADA" axis="axisRow" compact="0" outline="0" showAll="0" defaultSubtotal="0">
      <items count="4263">
        <item m="1" x="1397"/>
        <item m="1" x="1635"/>
        <item m="1" x="1898"/>
        <item m="1" x="1709"/>
        <item m="1" x="2329"/>
        <item m="1" x="3023"/>
        <item m="1" x="2981"/>
        <item m="1" x="2997"/>
        <item m="1" x="3009"/>
        <item m="1" x="3020"/>
        <item m="1" x="3387"/>
        <item m="1" x="3536"/>
        <item m="1" x="3670"/>
        <item m="1" x="3944"/>
        <item m="1" x="3967"/>
        <item m="1" x="1112"/>
        <item m="1" x="1394"/>
        <item m="1" x="1764"/>
        <item m="1" x="3568"/>
        <item m="1" x="2774"/>
        <item m="1" x="2773"/>
        <item m="1" x="2777"/>
        <item m="1" x="2972"/>
        <item m="1" x="1554"/>
        <item m="1" x="1627"/>
        <item m="1" x="1622"/>
        <item m="1" x="1623"/>
        <item m="1" x="1663"/>
        <item m="1" x="1615"/>
        <item m="1" x="1609"/>
        <item m="1" x="1616"/>
        <item m="1" x="1624"/>
        <item m="1" x="1626"/>
        <item m="1" x="1630"/>
        <item m="1" x="1645"/>
        <item m="1" x="1649"/>
        <item m="1" x="1652"/>
        <item m="1" x="1617"/>
        <item m="1" x="1675"/>
        <item m="1" x="1655"/>
        <item m="1" x="1677"/>
        <item m="1" x="1678"/>
        <item m="1" x="1656"/>
        <item m="1" x="1659"/>
        <item m="1" x="1650"/>
        <item m="1" x="1662"/>
        <item m="1" x="1996"/>
        <item m="1" x="1965"/>
        <item m="1" x="2123"/>
        <item m="1" x="2325"/>
        <item m="1" x="2453"/>
        <item m="1" x="2584"/>
        <item m="1" x="2772"/>
        <item m="1" x="2567"/>
        <item m="1" x="2928"/>
        <item m="1" x="1720"/>
        <item m="1" x="1748"/>
        <item m="1" x="1769"/>
        <item m="1" x="1765"/>
        <item m="1" x="1767"/>
        <item m="1" x="1777"/>
        <item m="1" x="1785"/>
        <item m="1" x="1795"/>
        <item m="1" x="1799"/>
        <item m="1" x="1840"/>
        <item m="1" x="1848"/>
        <item m="1" x="1867"/>
        <item m="1" x="1916"/>
        <item m="1" x="1885"/>
        <item m="1" x="1886"/>
        <item m="1" x="1895"/>
        <item m="1" x="1904"/>
        <item m="1" x="1918"/>
        <item m="1" x="1909"/>
        <item m="1" x="1910"/>
        <item m="1" x="1935"/>
        <item m="1" x="1946"/>
        <item m="1" x="1948"/>
        <item m="1" x="1955"/>
        <item m="1" x="3079"/>
        <item m="1" x="3360"/>
        <item m="1" x="3362"/>
        <item m="1" x="3378"/>
        <item m="1" x="3369"/>
        <item m="1" x="3370"/>
        <item m="1" x="3382"/>
        <item m="1" x="3371"/>
        <item m="1" x="3372"/>
        <item m="1" x="3380"/>
        <item m="1" x="3384"/>
        <item m="1" x="3385"/>
        <item m="1" x="3388"/>
        <item m="1" x="3447"/>
        <item m="1" x="3407"/>
        <item m="1" x="3392"/>
        <item m="1" x="3403"/>
        <item m="1" x="3409"/>
        <item m="1" x="3408"/>
        <item m="1" x="3424"/>
        <item m="1" x="3414"/>
        <item m="1" x="3426"/>
        <item m="1" x="3428"/>
        <item m="1" x="3434"/>
        <item m="1" x="3435"/>
        <item m="1" x="3416"/>
        <item m="1" x="3417"/>
        <item m="1" x="3419"/>
        <item m="1" x="3439"/>
        <item m="1" x="3455"/>
        <item m="1" x="3456"/>
        <item m="1" x="3457"/>
        <item m="1" x="3569"/>
        <item m="1" x="3444"/>
        <item m="1" x="3460"/>
        <item m="1" x="3466"/>
        <item m="1" x="3525"/>
        <item m="1" x="3530"/>
        <item m="1" x="3531"/>
        <item m="1" x="3506"/>
        <item m="1" x="3474"/>
        <item m="1" x="3533"/>
        <item m="1" x="3508"/>
        <item m="1" x="3566"/>
        <item m="1" x="3476"/>
        <item m="1" x="3659"/>
        <item m="1" x="3477"/>
        <item m="1" x="3483"/>
        <item m="1" x="3539"/>
        <item m="1" x="3510"/>
        <item m="1" x="3658"/>
        <item m="1" x="3489"/>
        <item m="1" x="3490"/>
        <item m="1" x="3493"/>
        <item m="1" x="3547"/>
        <item m="1" x="3495"/>
        <item m="1" x="3496"/>
        <item m="1" x="3497"/>
        <item m="1" x="3657"/>
        <item m="1" x="3512"/>
        <item m="1" x="3501"/>
        <item m="1" x="3502"/>
        <item m="1" x="3548"/>
        <item m="1" x="3561"/>
        <item m="1" x="3562"/>
        <item m="1" x="3541"/>
        <item m="1" x="3543"/>
        <item m="1" x="3545"/>
        <item m="1" x="3546"/>
        <item m="1" x="3551"/>
        <item m="1" x="3554"/>
        <item m="1" x="3730"/>
        <item m="1" x="3555"/>
        <item m="1" x="3564"/>
        <item m="1" x="3559"/>
        <item m="1" x="3565"/>
        <item m="1" x="3656"/>
        <item m="1" x="3654"/>
        <item m="1" x="3653"/>
        <item m="1" x="3646"/>
        <item m="1" x="3650"/>
        <item m="1" x="3643"/>
        <item m="1" x="3642"/>
        <item m="1" x="3639"/>
        <item m="1" x="3637"/>
        <item m="1" x="3636"/>
        <item m="1" x="3574"/>
        <item m="1" x="3632"/>
        <item m="1" x="3581"/>
        <item m="1" x="3584"/>
        <item m="1" x="3628"/>
        <item m="1" x="3624"/>
        <item m="1" x="3638"/>
        <item m="1" x="3618"/>
        <item m="1" x="3610"/>
        <item m="1" x="3883"/>
        <item m="1" x="3604"/>
        <item m="1" x="3603"/>
        <item m="1" x="3602"/>
        <item m="1" x="3601"/>
        <item m="1" x="3598"/>
        <item m="1" x="3597"/>
        <item m="1" x="3596"/>
        <item m="1" x="3589"/>
        <item m="1" x="3617"/>
        <item m="1" x="3662"/>
        <item m="1" x="3661"/>
        <item m="1" x="3663"/>
        <item m="1" x="3664"/>
        <item m="1" x="3666"/>
        <item m="1" x="3667"/>
        <item m="1" x="3668"/>
        <item m="1" x="3669"/>
        <item m="1" x="3680"/>
        <item m="1" x="3682"/>
        <item m="1" x="3685"/>
        <item m="1" x="3722"/>
        <item m="1" x="3698"/>
        <item m="1" x="3699"/>
        <item m="1" x="3700"/>
        <item m="1" x="3704"/>
        <item m="1" x="3706"/>
        <item m="1" x="3708"/>
        <item m="1" x="3732"/>
        <item m="1" x="3712"/>
        <item m="1" x="3713"/>
        <item m="1" x="3714"/>
        <item m="1" x="3724"/>
        <item m="1" x="3736"/>
        <item m="1" x="3739"/>
        <item m="1" x="3742"/>
        <item m="1" x="3743"/>
        <item m="1" x="3815"/>
        <item m="1" x="3811"/>
        <item m="1" x="3810"/>
        <item m="1" x="3809"/>
        <item m="1" x="3806"/>
        <item m="1" x="3835"/>
        <item m="1" x="3804"/>
        <item m="1" x="3766"/>
        <item m="1" x="3799"/>
        <item m="1" x="3779"/>
        <item m="1" x="3760"/>
        <item m="1" x="3818"/>
        <item m="1" x="3758"/>
        <item m="1" x="3836"/>
        <item m="1" x="3820"/>
        <item m="1" x="3821"/>
        <item m="1" x="3824"/>
        <item m="1" x="3825"/>
        <item m="1" x="3828"/>
        <item m="1" x="3829"/>
        <item m="1" x="3830"/>
        <item m="1" x="3831"/>
        <item m="1" x="3832"/>
        <item m="1" x="3833"/>
        <item m="1" x="3838"/>
        <item m="1" x="3891"/>
        <item m="1" x="3996"/>
        <item m="1" x="3844"/>
        <item m="1" x="3846"/>
        <item m="1" x="3847"/>
        <item m="1" x="3849"/>
        <item m="1" x="3854"/>
        <item m="1" x="3893"/>
        <item m="1" x="3856"/>
        <item m="1" x="3857"/>
        <item m="1" x="3858"/>
        <item m="1" x="3859"/>
        <item m="1" x="3864"/>
        <item m="1" x="3868"/>
        <item m="1" x="3869"/>
        <item m="1" x="4117"/>
        <item m="1" x="3872"/>
        <item m="1" x="3881"/>
        <item m="1" x="3892"/>
        <item m="1" x="3898"/>
        <item m="1" x="3875"/>
        <item m="1" x="3876"/>
        <item m="1" x="3877"/>
        <item m="1" x="3878"/>
        <item m="1" x="3899"/>
        <item m="1" x="3884"/>
        <item m="1" x="3885"/>
        <item m="1" x="3886"/>
        <item m="1" x="3887"/>
        <item m="1" x="3902"/>
        <item m="1" x="3905"/>
        <item m="1" x="3906"/>
        <item m="1" x="3907"/>
        <item m="1" x="3908"/>
        <item m="1" x="3909"/>
        <item m="1" x="3910"/>
        <item m="1" x="3911"/>
        <item m="1" x="3954"/>
        <item m="1" x="3912"/>
        <item m="1" x="3913"/>
        <item m="1" x="3914"/>
        <item m="1" x="3915"/>
        <item m="1" x="3916"/>
        <item m="1" x="3917"/>
        <item m="1" x="3918"/>
        <item m="1" x="3919"/>
        <item m="1" x="3964"/>
        <item m="1" x="3920"/>
        <item m="1" x="3922"/>
        <item m="1" x="3924"/>
        <item m="1" x="3938"/>
        <item m="1" x="3940"/>
        <item m="1" x="3947"/>
        <item m="1" x="3948"/>
        <item m="1" x="3952"/>
        <item m="1" x="3957"/>
        <item m="1" x="3959"/>
        <item m="1" x="3960"/>
        <item m="1" x="3961"/>
        <item m="1" x="3962"/>
        <item m="1" x="3966"/>
        <item m="1" x="3972"/>
        <item m="1" x="3969"/>
        <item m="1" x="3970"/>
        <item m="1" x="3971"/>
        <item m="1" x="3974"/>
        <item m="1" x="3977"/>
        <item m="1" x="3979"/>
        <item m="1" x="3997"/>
        <item m="1" x="3981"/>
        <item m="1" x="3982"/>
        <item m="1" x="3998"/>
        <item m="1" x="3985"/>
        <item m="1" x="3990"/>
        <item m="1" x="3987"/>
        <item m="1" x="3988"/>
        <item m="1" x="3992"/>
        <item m="1" x="3999"/>
        <item m="1" x="4000"/>
        <item m="1" x="3993"/>
        <item m="1" x="3994"/>
        <item m="1" x="4001"/>
        <item m="1" x="4003"/>
        <item m="1" x="4004"/>
        <item m="1" x="4008"/>
        <item m="1" x="4009"/>
        <item m="1" x="4013"/>
        <item m="1" x="4015"/>
        <item m="1" x="4016"/>
        <item m="1" x="4017"/>
        <item m="1" x="4019"/>
        <item m="1" x="4018"/>
        <item m="1" x="4020"/>
        <item m="1" x="4021"/>
        <item m="1" x="4022"/>
        <item m="1" x="4023"/>
        <item m="1" x="4024"/>
        <item m="1" x="4026"/>
        <item m="1" x="4027"/>
        <item m="1" x="4030"/>
        <item m="1" x="4034"/>
        <item m="1" x="4036"/>
        <item m="1" x="4037"/>
        <item m="1" x="4262"/>
        <item m="1" x="4041"/>
        <item m="1" x="4048"/>
        <item m="1" x="4045"/>
        <item m="1" x="4047"/>
        <item m="1" x="4057"/>
        <item m="1" x="4049"/>
        <item m="1" x="4050"/>
        <item m="1" x="4059"/>
        <item m="1" x="4055"/>
        <item m="1" x="4061"/>
        <item m="1" x="4062"/>
        <item m="1" x="4063"/>
        <item m="1" x="4065"/>
        <item m="1" x="4079"/>
        <item m="1" x="4058"/>
        <item m="1" x="4066"/>
        <item m="1" x="4067"/>
        <item m="1" x="4080"/>
        <item m="1" x="4068"/>
        <item m="1" x="4070"/>
        <item m="1" x="4072"/>
        <item m="1" x="4086"/>
        <item m="1" x="4075"/>
        <item m="1" x="4076"/>
        <item m="1" x="4088"/>
        <item m="1" x="4077"/>
        <item m="1" x="4078"/>
        <item m="1" x="4082"/>
        <item m="1" x="4092"/>
        <item m="1" x="4093"/>
        <item m="1" x="4100"/>
        <item m="1" x="4101"/>
        <item m="1" x="4089"/>
        <item m="1" x="4102"/>
        <item m="1" x="4104"/>
        <item m="1" x="4090"/>
        <item m="1" x="4094"/>
        <item m="1" x="4096"/>
        <item m="1" x="4115"/>
        <item m="1" x="4098"/>
        <item m="1" x="4106"/>
        <item m="1" x="4107"/>
        <item m="1" x="4108"/>
        <item m="1" x="4109"/>
        <item m="1" x="4112"/>
        <item m="1" x="4116"/>
        <item m="1" x="4118"/>
        <item m="1" x="4122"/>
        <item m="1" x="4127"/>
        <item m="1" x="4131"/>
        <item m="1" x="4132"/>
        <item m="1" x="4134"/>
        <item m="1" x="4136"/>
        <item m="1" x="4141"/>
        <item m="1" x="4139"/>
        <item m="1" x="4140"/>
        <item m="1" x="3900"/>
        <item m="1" x="4028"/>
        <item m="1" x="1561"/>
        <item m="1" x="3093"/>
        <item m="1" x="1090"/>
        <item m="1" x="1942"/>
        <item m="1" x="2656"/>
        <item m="1" x="2990"/>
        <item m="1" x="3053"/>
        <item m="1" x="3067"/>
        <item m="1" x="3070"/>
        <item m="1" x="3472"/>
        <item m="1" x="3513"/>
        <item m="1" x="1657"/>
        <item m="1" x="1724"/>
        <item m="1" x="1548"/>
        <item m="1" x="1141"/>
        <item m="1" x="1076"/>
        <item m="1" x="1027"/>
        <item m="1" x="1139"/>
        <item m="1" x="1086"/>
        <item m="1" x="1485"/>
        <item m="1" x="1002"/>
        <item m="1" x="1484"/>
        <item m="1" x="1384"/>
        <item m="1" x="979"/>
        <item m="1" x="1351"/>
        <item m="1" x="1264"/>
        <item m="1" x="978"/>
        <item m="1" x="977"/>
        <item m="1" x="976"/>
        <item m="1" x="989"/>
        <item m="1" x="988"/>
        <item m="1" x="975"/>
        <item m="1" x="974"/>
        <item m="1" x="1026"/>
        <item m="1" x="982"/>
        <item m="1" x="981"/>
        <item m="1" x="987"/>
        <item m="1" x="986"/>
        <item m="1" x="985"/>
        <item m="1" x="984"/>
        <item m="1" x="1230"/>
        <item m="1" x="980"/>
        <item m="1" x="1147"/>
        <item m="1" x="983"/>
        <item m="1" x="999"/>
        <item m="1" x="990"/>
        <item m="1" x="1010"/>
        <item m="1" x="1009"/>
        <item m="1" x="1008"/>
        <item m="1" x="1232"/>
        <item m="1" x="1007"/>
        <item m="1" x="1006"/>
        <item m="1" x="1075"/>
        <item m="1" x="991"/>
        <item m="1" x="1074"/>
        <item m="1" x="998"/>
        <item m="1" x="997"/>
        <item m="1" x="1073"/>
        <item m="1" x="996"/>
        <item m="1" x="1072"/>
        <item m="1" x="1071"/>
        <item m="1" x="1070"/>
        <item m="1" x="1069"/>
        <item m="1" x="1068"/>
        <item m="1" x="1067"/>
        <item m="1" x="1025"/>
        <item m="1" x="1066"/>
        <item m="1" x="1065"/>
        <item m="1" x="995"/>
        <item m="1" x="1064"/>
        <item m="1" x="1063"/>
        <item m="1" x="994"/>
        <item m="1" x="993"/>
        <item m="1" x="992"/>
        <item m="1" x="1046"/>
        <item m="1" x="1045"/>
        <item m="1" x="1083"/>
        <item m="1" x="1229"/>
        <item m="1" x="1044"/>
        <item m="1" x="1043"/>
        <item m="1" x="1291"/>
        <item m="1" x="1042"/>
        <item m="1" x="1077"/>
        <item m="1" x="1062"/>
        <item m="1" x="1061"/>
        <item m="1" x="1060"/>
        <item m="1" x="1059"/>
        <item m="1" x="1058"/>
        <item m="1" x="1057"/>
        <item m="1" x="1024"/>
        <item m="1" x="1108"/>
        <item m="1" x="1005"/>
        <item m="1" x="1056"/>
        <item m="1" x="1004"/>
        <item m="1" x="1055"/>
        <item m="1" x="1054"/>
        <item m="1" x="1053"/>
        <item m="1" x="1023"/>
        <item m="1" x="1032"/>
        <item m="1" x="1052"/>
        <item m="1" x="1018"/>
        <item m="1" x="1017"/>
        <item m="1" x="1016"/>
        <item m="1" x="1051"/>
        <item m="1" x="1022"/>
        <item m="1" x="1015"/>
        <item m="1" x="1290"/>
        <item m="1" x="1021"/>
        <item m="1" x="1014"/>
        <item m="1" x="1013"/>
        <item m="1" x="1050"/>
        <item m="1" x="1012"/>
        <item m="1" x="1011"/>
        <item m="1" x="1289"/>
        <item m="1" x="1020"/>
        <item m="1" x="1049"/>
        <item m="1" x="1079"/>
        <item m="1" x="1349"/>
        <item m="1" x="1288"/>
        <item m="1" x="1048"/>
        <item m="1" x="1047"/>
        <item m="1" x="1019"/>
        <item m="1" x="1041"/>
        <item m="1" x="1040"/>
        <item m="1" x="1172"/>
        <item m="1" x="1039"/>
        <item m="1" x="1038"/>
        <item m="1" x="1037"/>
        <item m="1" x="1036"/>
        <item m="1" x="1035"/>
        <item m="1" x="1034"/>
        <item m="1" x="1031"/>
        <item m="1" x="1030"/>
        <item m="1" x="1029"/>
        <item m="1" x="1028"/>
        <item m="1" x="1033"/>
        <item m="1" x="1084"/>
        <item m="1" x="1078"/>
        <item m="1" x="1099"/>
        <item m="1" x="1098"/>
        <item m="1" x="1082"/>
        <item m="1" x="1148"/>
        <item m="1" x="1081"/>
        <item m="1" x="1080"/>
        <item m="1" x="1127"/>
        <item m="1" x="1087"/>
        <item m="1" x="1097"/>
        <item m="1" x="1088"/>
        <item m="1" x="1101"/>
        <item m="1" x="1348"/>
        <item m="1" x="1096"/>
        <item m="1" x="1136"/>
        <item m="1" x="1126"/>
        <item m="1" x="1095"/>
        <item m="1" x="1085"/>
        <item m="1" x="1125"/>
        <item m="1" x="1106"/>
        <item m="1" x="1135"/>
        <item m="1" x="1105"/>
        <item m="1" x="1149"/>
        <item m="1" x="1142"/>
        <item m="1" x="1104"/>
        <item m="1" x="1124"/>
        <item m="1" x="1123"/>
        <item m="1" x="1122"/>
        <item m="1" x="1089"/>
        <item m="1" x="1131"/>
        <item m="1" x="1121"/>
        <item m="1" x="1120"/>
        <item m="1" x="1094"/>
        <item m="1" x="1093"/>
        <item m="1" x="1130"/>
        <item m="1" x="1092"/>
        <item m="1" x="1091"/>
        <item m="1" x="1119"/>
        <item m="1" x="1100"/>
        <item m="1" x="1103"/>
        <item m="1" x="1107"/>
        <item m="1" x="1102"/>
        <item m="1" x="1118"/>
        <item m="1" x="1111"/>
        <item m="1" x="1110"/>
        <item m="1" x="1114"/>
        <item m="1" x="1129"/>
        <item m="1" x="1128"/>
        <item m="1" x="1109"/>
        <item m="1" x="1113"/>
        <item m="1" x="1117"/>
        <item m="1" x="1138"/>
        <item m="1" x="1137"/>
        <item m="1" x="1116"/>
        <item m="1" x="1157"/>
        <item m="1" x="1132"/>
        <item m="1" x="1146"/>
        <item m="1" x="1133"/>
        <item m="1" x="1171"/>
        <item m="1" x="1134"/>
        <item m="1" x="1159"/>
        <item m="1" x="1168"/>
        <item m="1" x="1145"/>
        <item m="1" x="1228"/>
        <item m="1" x="1140"/>
        <item m="1" x="1158"/>
        <item m="1" x="1174"/>
        <item m="1" x="1160"/>
        <item m="1" x="1161"/>
        <item m="1" x="1169"/>
        <item m="1" x="1162"/>
        <item m="1" x="1227"/>
        <item m="1" x="1226"/>
        <item m="1" x="1163"/>
        <item m="1" x="1809"/>
        <item m="1" x="1164"/>
        <item m="1" x="1144"/>
        <item m="1" x="1156"/>
        <item m="1" x="1155"/>
        <item m="1" x="1248"/>
        <item m="1" x="1151"/>
        <item m="1" x="1150"/>
        <item m="1" x="1176"/>
        <item m="1" x="1225"/>
        <item m="1" x="1165"/>
        <item m="1" x="1167"/>
        <item m="1" x="1154"/>
        <item m="1" x="1153"/>
        <item m="1" x="1173"/>
        <item m="1" x="1152"/>
        <item m="1" x="1224"/>
        <item m="1" x="1223"/>
        <item m="1" x="1222"/>
        <item m="1" x="1170"/>
        <item m="1" x="1221"/>
        <item m="1" x="1220"/>
        <item m="1" x="1219"/>
        <item m="1" x="1218"/>
        <item m="1" x="1166"/>
        <item m="1" x="1217"/>
        <item m="1" x="1175"/>
        <item m="1" x="1216"/>
        <item m="1" x="1215"/>
        <item m="1" x="1214"/>
        <item m="1" x="1213"/>
        <item m="1" x="1212"/>
        <item m="1" x="1211"/>
        <item m="1" x="1210"/>
        <item m="1" x="1209"/>
        <item m="1" x="1347"/>
        <item m="1" x="1208"/>
        <item m="1" x="1207"/>
        <item m="1" x="1206"/>
        <item m="1" x="1205"/>
        <item m="1" x="1204"/>
        <item m="1" x="1203"/>
        <item m="1" x="1202"/>
        <item m="1" x="1201"/>
        <item m="1" x="1200"/>
        <item m="1" x="1199"/>
        <item m="1" x="1198"/>
        <item m="1" x="1197"/>
        <item m="1" x="1196"/>
        <item m="1" x="1195"/>
        <item m="1" x="1194"/>
        <item m="1" x="1247"/>
        <item m="1" x="1193"/>
        <item m="1" x="1192"/>
        <item m="1" x="1191"/>
        <item m="1" x="1190"/>
        <item m="1" x="1189"/>
        <item m="1" x="1188"/>
        <item m="1" x="1233"/>
        <item m="1" x="1187"/>
        <item m="1" x="1186"/>
        <item m="1" x="1185"/>
        <item m="1" x="1184"/>
        <item m="1" x="1183"/>
        <item m="1" x="1182"/>
        <item m="1" x="1181"/>
        <item m="1" x="1180"/>
        <item m="1" x="1179"/>
        <item m="1" x="1178"/>
        <item m="1" x="1177"/>
        <item m="1" x="1346"/>
        <item m="1" x="1246"/>
        <item m="1" x="1236"/>
        <item m="1" x="1245"/>
        <item m="1" x="1244"/>
        <item m="1" x="1345"/>
        <item m="1" x="1231"/>
        <item m="1" x="1243"/>
        <item m="1" x="1256"/>
        <item m="1" x="1257"/>
        <item m="1" x="1255"/>
        <item m="1" x="1242"/>
        <item m="1" x="1241"/>
        <item m="1" x="1240"/>
        <item m="1" x="1239"/>
        <item m="1" x="1254"/>
        <item m="1" x="1238"/>
        <item m="1" x="1237"/>
        <item m="1" x="1287"/>
        <item m="1" x="1249"/>
        <item m="1" x="1286"/>
        <item m="1" x="1253"/>
        <item m="1" x="1252"/>
        <item m="1" x="1251"/>
        <item m="1" x="1250"/>
        <item m="1" x="1292"/>
        <item m="1" x="1263"/>
        <item m="1" x="1262"/>
        <item m="1" x="1261"/>
        <item m="1" x="1430"/>
        <item m="1" x="1258"/>
        <item m="1" x="1260"/>
        <item m="1" x="1259"/>
        <item m="1" x="1265"/>
        <item m="1" x="1285"/>
        <item m="1" x="1284"/>
        <item m="1" x="2271"/>
        <item m="1" x="1283"/>
        <item m="1" x="1266"/>
        <item m="1" x="1282"/>
        <item m="1" x="1281"/>
        <item m="1" x="1280"/>
        <item m="1" x="1279"/>
        <item m="1" x="1278"/>
        <item m="1" x="1277"/>
        <item m="1" x="1276"/>
        <item m="1" x="1275"/>
        <item m="1" x="1274"/>
        <item m="1" x="1273"/>
        <item m="1" x="1272"/>
        <item m="1" x="1271"/>
        <item m="1" x="1270"/>
        <item m="1" x="1269"/>
        <item m="1" x="1483"/>
        <item m="1" x="1642"/>
        <item m="1" x="1268"/>
        <item m="1" x="1267"/>
        <item m="1" x="1344"/>
        <item m="1" x="1343"/>
        <item m="1" x="1307"/>
        <item m="1" x="1306"/>
        <item m="1" x="1305"/>
        <item m="1" x="1293"/>
        <item m="1" x="1342"/>
        <item m="1" x="1295"/>
        <item m="1" x="1294"/>
        <item m="1" x="1304"/>
        <item m="1" x="1303"/>
        <item m="1" x="1302"/>
        <item m="1" x="1301"/>
        <item m="1" x="1341"/>
        <item m="1" x="1300"/>
        <item m="1" x="1340"/>
        <item m="1" x="1299"/>
        <item m="1" x="1298"/>
        <item m="1" x="1339"/>
        <item m="1" x="1297"/>
        <item m="1" x="1296"/>
        <item m="1" x="1338"/>
        <item m="1" x="1337"/>
        <item m="1" x="1336"/>
        <item m="1" x="1308"/>
        <item m="1" x="1335"/>
        <item m="1" x="1334"/>
        <item m="1" x="1333"/>
        <item m="1" x="1332"/>
        <item m="1" x="1331"/>
        <item m="1" x="1330"/>
        <item m="1" x="1383"/>
        <item m="1" x="1329"/>
        <item m="1" x="1328"/>
        <item m="1" x="1327"/>
        <item m="1" x="1326"/>
        <item m="1" x="1465"/>
        <item m="1" x="1325"/>
        <item m="1" x="1324"/>
        <item m="1" x="1323"/>
        <item m="1" x="1322"/>
        <item m="1" x="1321"/>
        <item m="1" x="1320"/>
        <item m="1" x="1482"/>
        <item m="1" x="1319"/>
        <item m="1" x="1318"/>
        <item m="1" x="1317"/>
        <item m="1" x="1316"/>
        <item m="1" x="1315"/>
        <item m="1" x="1314"/>
        <item m="1" x="1313"/>
        <item m="1" x="1312"/>
        <item m="1" x="1311"/>
        <item m="1" x="1310"/>
        <item m="1" x="1382"/>
        <item m="1" x="1309"/>
        <item m="1" x="1356"/>
        <item m="1" x="1354"/>
        <item m="1" x="1353"/>
        <item m="1" x="1352"/>
        <item m="1" x="1381"/>
        <item m="1" x="1380"/>
        <item m="1" x="1355"/>
        <item m="1" x="1379"/>
        <item m="1" x="1378"/>
        <item m="1" x="1377"/>
        <item m="1" x="1357"/>
        <item m="1" x="1376"/>
        <item m="1" x="1547"/>
        <item m="1" x="1375"/>
        <item m="1" x="1358"/>
        <item m="1" x="1374"/>
        <item m="1" x="1373"/>
        <item m="1" x="1359"/>
        <item m="1" x="1464"/>
        <item m="1" x="1372"/>
        <item m="1" x="1371"/>
        <item m="1" x="1370"/>
        <item m="1" x="1369"/>
        <item m="1" x="1386"/>
        <item m="1" x="1368"/>
        <item m="1" x="1367"/>
        <item m="1" x="1463"/>
        <item m="1" x="1366"/>
        <item m="1" x="1365"/>
        <item m="1" x="1364"/>
        <item m="1" x="1363"/>
        <item m="1" x="1362"/>
        <item m="1" x="1361"/>
        <item m="1" x="1360"/>
        <item m="1" x="1387"/>
        <item m="1" x="1462"/>
        <item m="1" x="1392"/>
        <item m="1" x="1398"/>
        <item m="1" x="1391"/>
        <item m="1" x="1390"/>
        <item m="1" x="1389"/>
        <item m="1" x="1388"/>
        <item m="1" x="1393"/>
        <item m="1" x="1396"/>
        <item m="1" x="1461"/>
        <item m="1" x="1395"/>
        <item m="1" x="1460"/>
        <item m="1" x="1486"/>
        <item m="1" x="1459"/>
        <item m="1" x="1458"/>
        <item m="1" x="1457"/>
        <item m="1" x="1429"/>
        <item m="1" x="1428"/>
        <item m="1" x="1427"/>
        <item m="1" x="1611"/>
        <item m="1" x="1456"/>
        <item m="1" x="1426"/>
        <item m="1" x="1425"/>
        <item m="1" x="1424"/>
        <item m="1" x="1455"/>
        <item m="1" x="1423"/>
        <item m="1" x="1422"/>
        <item m="1" x="1421"/>
        <item m="1" x="1420"/>
        <item m="1" x="1487"/>
        <item m="1" x="1454"/>
        <item m="1" x="1419"/>
        <item m="1" x="1418"/>
        <item m="1" x="1453"/>
        <item m="1" x="1417"/>
        <item m="1" x="1416"/>
        <item m="1" x="1415"/>
        <item m="1" x="1414"/>
        <item m="1" x="1653"/>
        <item m="1" x="1413"/>
        <item m="1" x="1412"/>
        <item m="1" x="1411"/>
        <item m="1" x="1410"/>
        <item m="1" x="1409"/>
        <item m="1" x="1408"/>
        <item m="1" x="1452"/>
        <item m="1" x="1407"/>
        <item m="1" x="1406"/>
        <item m="1" x="1405"/>
        <item m="1" x="1404"/>
        <item m="1" x="1550"/>
        <item m="1" x="1403"/>
        <item m="1" x="1402"/>
        <item m="1" x="1401"/>
        <item m="1" x="1400"/>
        <item m="1" x="1399"/>
        <item m="1" x="1451"/>
        <item m="1" x="1450"/>
        <item m="1" x="1449"/>
        <item m="1" x="1481"/>
        <item m="1" x="1448"/>
        <item m="1" x="1621"/>
        <item m="1" x="1447"/>
        <item m="1" x="1546"/>
        <item m="1" x="1446"/>
        <item m="1" x="1612"/>
        <item m="1" x="1545"/>
        <item m="1" x="1544"/>
        <item m="1" x="1445"/>
        <item m="1" x="1444"/>
        <item m="1" x="1543"/>
        <item m="1" x="1443"/>
        <item m="1" x="1442"/>
        <item m="1" x="1441"/>
        <item m="1" x="1440"/>
        <item m="1" x="1439"/>
        <item m="1" x="1542"/>
        <item m="1" x="1438"/>
        <item m="1" x="1437"/>
        <item m="1" x="1436"/>
        <item m="1" x="1435"/>
        <item m="1" x="1434"/>
        <item m="1" x="1433"/>
        <item m="1" x="1480"/>
        <item m="1" x="1432"/>
        <item m="1" x="1479"/>
        <item m="1" x="1541"/>
        <item m="1" x="1431"/>
        <item m="1" x="1540"/>
        <item m="1" x="1539"/>
        <item m="1" x="1538"/>
        <item m="1" x="1537"/>
        <item m="1" x="1478"/>
        <item m="1" x="1477"/>
        <item m="1" x="1476"/>
        <item m="1" x="1536"/>
        <item m="1" x="1535"/>
        <item m="1" x="1534"/>
        <item m="1" x="1475"/>
        <item m="1" x="1474"/>
        <item m="1" x="1473"/>
        <item m="1" x="1472"/>
        <item m="1" x="1471"/>
        <item m="1" x="1470"/>
        <item m="1" x="1469"/>
        <item m="1" x="1468"/>
        <item m="1" x="1467"/>
        <item m="1" x="1466"/>
        <item m="1" x="1533"/>
        <item m="1" x="1551"/>
        <item m="1" x="1532"/>
        <item m="1" x="1531"/>
        <item m="1" x="1530"/>
        <item m="1" x="1529"/>
        <item m="1" x="1528"/>
        <item m="1" x="1601"/>
        <item m="1" x="1527"/>
        <item m="1" x="1526"/>
        <item m="1" x="1525"/>
        <item m="1" x="1524"/>
        <item m="1" x="1523"/>
        <item m="1" x="1522"/>
        <item m="1" x="1521"/>
        <item m="1" x="1654"/>
        <item m="1" x="1520"/>
        <item m="1" x="1519"/>
        <item m="1" x="1518"/>
        <item m="1" x="1517"/>
        <item m="1" x="1516"/>
        <item m="1" x="1515"/>
        <item m="1" x="1514"/>
        <item m="1" x="1513"/>
        <item m="1" x="1512"/>
        <item m="1" x="1511"/>
        <item m="1" x="1510"/>
        <item m="1" x="1602"/>
        <item m="1" x="1603"/>
        <item m="1" x="1509"/>
        <item m="1" x="1508"/>
        <item m="1" x="1507"/>
        <item m="1" x="1506"/>
        <item m="1" x="1505"/>
        <item m="1" x="1504"/>
        <item m="1" x="1503"/>
        <item m="1" x="1502"/>
        <item m="1" x="1604"/>
        <item m="1" x="1501"/>
        <item m="1" x="1608"/>
        <item m="1" x="1500"/>
        <item m="1" x="1499"/>
        <item m="1" x="1498"/>
        <item m="1" x="1497"/>
        <item m="1" x="1496"/>
        <item m="1" x="1495"/>
        <item m="1" x="1494"/>
        <item m="1" x="1493"/>
        <item m="1" x="1492"/>
        <item m="1" x="1491"/>
        <item m="1" x="1490"/>
        <item m="1" x="1489"/>
        <item m="1" x="1488"/>
        <item m="1" x="1605"/>
        <item m="1" x="1606"/>
        <item m="1" x="1607"/>
        <item m="1" x="1600"/>
        <item m="1" x="1613"/>
        <item m="1" x="1614"/>
        <item m="1" x="1552"/>
        <item m="1" x="1599"/>
        <item m="1" x="1598"/>
        <item m="1" x="1553"/>
        <item m="1" x="1549"/>
        <item m="1" x="1597"/>
        <item m="1" x="1596"/>
        <item m="1" x="1595"/>
        <item m="1" x="1594"/>
        <item m="1" x="1593"/>
        <item m="1" x="1592"/>
        <item m="1" x="1591"/>
        <item m="1" x="1590"/>
        <item m="1" x="1589"/>
        <item m="1" x="1588"/>
        <item m="1" x="1587"/>
        <item m="1" x="1586"/>
        <item m="1" x="1585"/>
        <item m="1" x="1584"/>
        <item m="1" x="1583"/>
        <item m="1" x="1582"/>
        <item m="1" x="1581"/>
        <item m="1" x="1625"/>
        <item m="1" x="1580"/>
        <item m="1" x="1579"/>
        <item m="1" x="1578"/>
        <item m="1" x="1577"/>
        <item m="1" x="1576"/>
        <item m="1" x="1575"/>
        <item m="1" x="1574"/>
        <item m="1" x="1573"/>
        <item m="1" x="1572"/>
        <item m="1" x="1571"/>
        <item m="1" x="1570"/>
        <item m="1" x="1569"/>
        <item m="1" x="1618"/>
        <item m="1" x="1664"/>
        <item m="1" x="1568"/>
        <item m="1" x="1567"/>
        <item m="1" x="1566"/>
        <item m="1" x="1565"/>
        <item m="1" x="1564"/>
        <item m="1" x="1563"/>
        <item m="1" x="1562"/>
        <item m="1" x="1560"/>
        <item m="1" x="1559"/>
        <item m="1" x="1628"/>
        <item m="1" x="1629"/>
        <item m="1" x="1631"/>
        <item m="1" x="1558"/>
        <item m="1" x="1557"/>
        <item m="1" x="1556"/>
        <item m="1" x="1555"/>
        <item m="1" x="1632"/>
        <item m="1" x="1610"/>
        <item m="1" x="1633"/>
        <item m="1" x="1634"/>
        <item m="1" x="1643"/>
        <item m="1" x="1674"/>
        <item m="1" x="1619"/>
        <item m="1" x="1641"/>
        <item m="1" x="1644"/>
        <item m="1" x="1646"/>
        <item m="1" x="1647"/>
        <item m="1" x="1640"/>
        <item m="1" x="1648"/>
        <item m="1" x="1672"/>
        <item m="1" x="1658"/>
        <item m="1" x="1639"/>
        <item m="1" x="1676"/>
        <item m="1" x="1690"/>
        <item m="1" x="1679"/>
        <item m="1" x="1680"/>
        <item m="1" x="1681"/>
        <item m="1" x="1714"/>
        <item m="1" x="1673"/>
        <item m="1" x="1682"/>
        <item m="1" x="1685"/>
        <item m="1" x="1638"/>
        <item m="1" x="1637"/>
        <item m="1" x="1686"/>
        <item m="1" x="1636"/>
        <item m="1" x="1687"/>
        <item m="1" x="1651"/>
        <item m="1" x="1688"/>
        <item m="1" x="1660"/>
        <item m="1" x="1661"/>
        <item m="1" x="1689"/>
        <item m="1" x="1683"/>
        <item m="1" x="1715"/>
        <item m="1" x="1716"/>
        <item m="1" x="1691"/>
        <item m="1" x="1692"/>
        <item m="1" x="1804"/>
        <item m="1" x="1695"/>
        <item m="1" x="1667"/>
        <item m="1" x="1696"/>
        <item m="1" x="1717"/>
        <item m="1" x="1697"/>
        <item m="1" x="1684"/>
        <item m="1" x="1698"/>
        <item m="1" x="1805"/>
        <item m="1" x="1665"/>
        <item m="1" x="1723"/>
        <item m="1" x="1699"/>
        <item m="1" x="1700"/>
        <item m="1" x="1693"/>
        <item m="1" x="1701"/>
        <item m="1" x="1873"/>
        <item m="1" x="1706"/>
        <item m="1" x="1702"/>
        <item m="1" x="1703"/>
        <item m="1" x="1704"/>
        <item m="1" x="1890"/>
        <item m="1" x="1722"/>
        <item m="1" x="1705"/>
        <item m="1" x="2075"/>
        <item m="1" x="1810"/>
        <item m="1" x="1671"/>
        <item m="1" x="1666"/>
        <item m="1" x="2076"/>
        <item m="1" x="2077"/>
        <item m="1" x="1668"/>
        <item m="1" x="2078"/>
        <item m="1" x="1707"/>
        <item m="1" x="2079"/>
        <item m="1" x="2080"/>
        <item m="1" x="1694"/>
        <item m="1" x="1708"/>
        <item m="1" x="2081"/>
        <item m="1" x="2082"/>
        <item m="1" x="1710"/>
        <item m="1" x="1670"/>
        <item m="1" x="1669"/>
        <item m="1" x="1711"/>
        <item m="1" x="1712"/>
        <item m="1" x="1713"/>
        <item m="1" x="1721"/>
        <item m="1" x="2083"/>
        <item m="1" x="1719"/>
        <item m="1" x="1811"/>
        <item m="1" x="1718"/>
        <item m="1" x="1725"/>
        <item m="1" x="1726"/>
        <item m="1" x="1727"/>
        <item m="1" x="1728"/>
        <item m="1" x="1812"/>
        <item m="1" x="1813"/>
        <item m="1" x="1729"/>
        <item m="1" x="1730"/>
        <item m="1" x="1731"/>
        <item m="1" x="1732"/>
        <item m="1" x="1733"/>
        <item m="1" x="1734"/>
        <item m="1" x="1814"/>
        <item m="1" x="1735"/>
        <item m="1" x="1815"/>
        <item m="1" x="1736"/>
        <item m="1" x="1737"/>
        <item m="1" x="1738"/>
        <item m="1" x="1752"/>
        <item m="1" x="1751"/>
        <item m="1" x="1816"/>
        <item m="1" x="1750"/>
        <item m="1" x="1749"/>
        <item m="1" x="1747"/>
        <item m="1" x="1746"/>
        <item m="1" x="1745"/>
        <item m="1" x="1744"/>
        <item m="1" x="1743"/>
        <item m="1" x="1742"/>
        <item m="1" x="1741"/>
        <item m="1" x="1740"/>
        <item m="1" x="1739"/>
        <item m="1" x="1753"/>
        <item m="1" x="1754"/>
        <item m="1" x="1755"/>
        <item m="1" x="1756"/>
        <item m="1" x="1757"/>
        <item m="1" x="1758"/>
        <item m="1" x="1759"/>
        <item m="1" x="1760"/>
        <item m="1" x="1761"/>
        <item m="1" x="1768"/>
        <item m="1" x="1762"/>
        <item m="1" x="1763"/>
        <item m="1" x="1766"/>
        <item m="1" x="1770"/>
        <item m="1" x="1771"/>
        <item m="1" x="1772"/>
        <item m="1" x="1773"/>
        <item m="1" x="1774"/>
        <item m="1" x="1775"/>
        <item m="1" x="1776"/>
        <item m="1" x="1778"/>
        <item m="1" x="1779"/>
        <item m="1" x="1780"/>
        <item m="1" x="1781"/>
        <item m="1" x="1782"/>
        <item m="1" x="1783"/>
        <item m="1" x="1784"/>
        <item m="1" x="1817"/>
        <item m="1" x="1786"/>
        <item m="1" x="1787"/>
        <item m="1" x="1788"/>
        <item m="1" x="1789"/>
        <item m="1" x="1790"/>
        <item m="1" x="1791"/>
        <item m="1" x="1792"/>
        <item m="1" x="1793"/>
        <item m="1" x="1794"/>
        <item m="1" x="1796"/>
        <item m="1" x="1797"/>
        <item m="1" x="2084"/>
        <item m="1" x="1798"/>
        <item m="1" x="1800"/>
        <item m="1" x="1801"/>
        <item m="1" x="1818"/>
        <item m="1" x="1819"/>
        <item m="1" x="1820"/>
        <item m="1" x="1821"/>
        <item m="1" x="1897"/>
        <item m="1" x="1822"/>
        <item m="1" x="1823"/>
        <item m="1" x="1824"/>
        <item m="1" x="1825"/>
        <item m="1" x="1826"/>
        <item m="1" x="1802"/>
        <item m="1" x="1827"/>
        <item m="1" x="1828"/>
        <item m="1" x="1803"/>
        <item m="1" x="1829"/>
        <item m="1" x="1830"/>
        <item m="1" x="1831"/>
        <item m="1" x="1836"/>
        <item m="1" x="1837"/>
        <item m="1" x="1832"/>
        <item m="1" x="1833"/>
        <item m="1" x="1838"/>
        <item m="1" x="2085"/>
        <item m="1" x="1839"/>
        <item m="1" x="1841"/>
        <item m="1" x="1842"/>
        <item m="1" x="1843"/>
        <item m="1" x="1844"/>
        <item m="1" x="1845"/>
        <item m="1" x="1846"/>
        <item m="1" x="1847"/>
        <item m="1" x="1849"/>
        <item m="1" x="1850"/>
        <item m="1" x="1834"/>
        <item m="1" x="1851"/>
        <item m="1" x="1852"/>
        <item m="1" x="1853"/>
        <item m="1" x="1854"/>
        <item m="1" x="1855"/>
        <item m="1" x="1856"/>
        <item m="1" x="1857"/>
        <item m="1" x="1858"/>
        <item m="1" x="1859"/>
        <item m="1" x="1915"/>
        <item m="1" x="1860"/>
        <item m="1" x="1835"/>
        <item m="1" x="1861"/>
        <item m="1" x="1862"/>
        <item m="1" x="1863"/>
        <item m="1" x="1864"/>
        <item m="1" x="1865"/>
        <item m="1" x="1866"/>
        <item m="1" x="1868"/>
        <item m="1" x="1869"/>
        <item m="1" x="1870"/>
        <item m="1" x="1871"/>
        <item m="1" x="1976"/>
        <item m="1" x="1872"/>
        <item m="1" x="2086"/>
        <item m="1" x="1874"/>
        <item m="1" x="1808"/>
        <item m="1" x="1806"/>
        <item m="1" x="1980"/>
        <item m="1" x="1875"/>
        <item m="1" x="1876"/>
        <item m="1" x="1877"/>
        <item m="1" x="1878"/>
        <item m="1" x="1879"/>
        <item m="1" x="1880"/>
        <item m="1" x="1807"/>
        <item m="1" x="1881"/>
        <item m="1" x="1882"/>
        <item m="1" x="1883"/>
        <item m="1" x="1884"/>
        <item m="1" x="1887"/>
        <item m="1" x="1888"/>
        <item m="1" x="1889"/>
        <item m="1" x="1899"/>
        <item m="1" x="2087"/>
        <item m="1" x="1891"/>
        <item m="1" x="1892"/>
        <item m="1" x="1893"/>
        <item m="1" x="1894"/>
        <item m="1" x="1896"/>
        <item m="1" x="1900"/>
        <item m="1" x="1901"/>
        <item m="1" x="1902"/>
        <item m="1" x="1903"/>
        <item m="1" x="1905"/>
        <item m="1" x="1906"/>
        <item m="1" x="1907"/>
        <item m="1" x="1908"/>
        <item m="1" x="1917"/>
        <item m="1" x="1919"/>
        <item m="1" x="1920"/>
        <item m="1" x="1921"/>
        <item m="1" x="1922"/>
        <item m="1" x="1923"/>
        <item m="1" x="1924"/>
        <item m="1" x="1925"/>
        <item m="1" x="1911"/>
        <item m="1" x="1912"/>
        <item m="1" x="2000"/>
        <item m="1" x="1913"/>
        <item m="1" x="1926"/>
        <item m="1" x="1914"/>
        <item m="1" x="1927"/>
        <item m="1" x="1928"/>
        <item m="1" x="1929"/>
        <item m="1" x="1930"/>
        <item m="1" x="1931"/>
        <item m="1" x="1932"/>
        <item m="1" x="1933"/>
        <item m="1" x="1934"/>
        <item m="1" x="1936"/>
        <item m="1" x="1937"/>
        <item m="1" x="1938"/>
        <item m="1" x="1939"/>
        <item m="1" x="1940"/>
        <item m="1" x="1941"/>
        <item m="1" x="1943"/>
        <item m="1" x="1944"/>
        <item m="1" x="1945"/>
        <item m="1" x="1947"/>
        <item m="1" x="1949"/>
        <item m="1" x="1950"/>
        <item m="1" x="1990"/>
        <item m="1" x="1951"/>
        <item m="1" x="1952"/>
        <item m="1" x="2034"/>
        <item m="1" x="1953"/>
        <item m="1" x="1954"/>
        <item m="1" x="1956"/>
        <item m="1" x="1957"/>
        <item m="1" x="1958"/>
        <item m="1" x="1959"/>
        <item m="1" x="1960"/>
        <item m="1" x="1961"/>
        <item m="1" x="1962"/>
        <item m="1" x="1974"/>
        <item m="1" x="1966"/>
        <item m="1" x="1972"/>
        <item m="1" x="1973"/>
        <item m="1" x="1975"/>
        <item m="1" x="1977"/>
        <item m="1" x="1997"/>
        <item m="1" x="2035"/>
        <item m="1" x="1978"/>
        <item m="1" x="1979"/>
        <item m="1" x="1963"/>
        <item m="1" x="1964"/>
        <item m="1" x="1967"/>
        <item m="1" x="1968"/>
        <item m="1" x="1969"/>
        <item m="1" x="1970"/>
        <item m="1" x="1981"/>
        <item m="1" x="1982"/>
        <item m="1" x="1971"/>
        <item m="1" x="1985"/>
        <item m="1" x="1983"/>
        <item m="1" x="1984"/>
        <item m="1" x="1986"/>
        <item m="1" x="1991"/>
        <item m="1" x="1993"/>
        <item m="1" x="1987"/>
        <item m="1" x="1994"/>
        <item m="1" x="1995"/>
        <item m="1" x="1992"/>
        <item m="1" x="1988"/>
        <item m="1" x="1998"/>
        <item m="1" x="1989"/>
        <item m="1" x="2149"/>
        <item m="1" x="2001"/>
        <item m="1" x="2002"/>
        <item m="1" x="2003"/>
        <item m="1" x="2005"/>
        <item m="1" x="2006"/>
        <item m="1" x="2007"/>
        <item m="1" x="2008"/>
        <item m="1" x="2009"/>
        <item m="1" x="2010"/>
        <item m="1" x="2011"/>
        <item m="1" x="2012"/>
        <item m="1" x="2013"/>
        <item m="1" x="2014"/>
        <item m="1" x="2015"/>
        <item m="1" x="2016"/>
        <item m="1" x="2017"/>
        <item m="1" x="2018"/>
        <item m="1" x="1999"/>
        <item m="1" x="2019"/>
        <item m="1" x="2004"/>
        <item m="1" x="2020"/>
        <item m="1" x="2036"/>
        <item m="1" x="2037"/>
        <item m="1" x="2021"/>
        <item m="1" x="2038"/>
        <item m="1" x="2022"/>
        <item m="1" x="2125"/>
        <item m="1" x="2023"/>
        <item m="1" x="2039"/>
        <item m="1" x="2040"/>
        <item m="1" x="2041"/>
        <item m="1" x="2042"/>
        <item m="1" x="2043"/>
        <item m="1" x="2044"/>
        <item m="1" x="2045"/>
        <item m="1" x="2046"/>
        <item m="1" x="2047"/>
        <item m="1" x="2048"/>
        <item m="1" x="2049"/>
        <item m="1" x="2050"/>
        <item m="1" x="2051"/>
        <item m="1" x="2052"/>
        <item m="1" x="2126"/>
        <item m="1" x="2053"/>
        <item m="1" x="2024"/>
        <item m="1" x="2025"/>
        <item m="1" x="2026"/>
        <item m="1" x="2027"/>
        <item m="1" x="2028"/>
        <item m="1" x="2073"/>
        <item m="1" x="2089"/>
        <item m="1" x="2054"/>
        <item m="1" x="2055"/>
        <item m="1" x="2090"/>
        <item m="1" x="2056"/>
        <item m="1" x="2057"/>
        <item m="1" x="2058"/>
        <item m="1" x="2029"/>
        <item m="1" x="2030"/>
        <item m="1" x="2059"/>
        <item m="1" x="2031"/>
        <item m="1" x="2060"/>
        <item m="1" x="2061"/>
        <item m="1" x="2062"/>
        <item m="1" x="2032"/>
        <item m="1" x="2033"/>
        <item m="1" x="2063"/>
        <item m="1" x="2064"/>
        <item m="1" x="2065"/>
        <item m="1" x="2066"/>
        <item m="1" x="2162"/>
        <item m="1" x="2067"/>
        <item m="1" x="2127"/>
        <item m="1" x="2091"/>
        <item m="1" x="2068"/>
        <item m="1" x="2092"/>
        <item m="1" x="2069"/>
        <item m="1" x="2070"/>
        <item m="1" x="2093"/>
        <item m="1" x="2071"/>
        <item m="1" x="2072"/>
        <item m="1" x="2094"/>
        <item m="1" x="2095"/>
        <item m="1" x="2096"/>
        <item m="1" x="2088"/>
        <item m="1" x="2097"/>
        <item m="1" x="2098"/>
        <item m="1" x="2374"/>
        <item m="1" x="2128"/>
        <item m="1" x="2074"/>
        <item m="1" x="2099"/>
        <item m="1" x="2100"/>
        <item m="1" x="2101"/>
        <item m="1" x="2102"/>
        <item m="1" x="2103"/>
        <item m="1" x="2129"/>
        <item m="1" x="2104"/>
        <item m="1" x="2105"/>
        <item m="1" x="2246"/>
        <item m="1" x="2130"/>
        <item m="1" x="2106"/>
        <item m="1" x="2107"/>
        <item m="1" x="2124"/>
        <item m="1" x="2108"/>
        <item m="1" x="2163"/>
        <item m="1" x="2109"/>
        <item m="1" x="2110"/>
        <item m="1" x="2111"/>
        <item m="1" x="2131"/>
        <item m="1" x="2112"/>
        <item m="1" x="2113"/>
        <item m="1" x="2114"/>
        <item m="1" x="2115"/>
        <item m="1" x="2116"/>
        <item m="1" x="2117"/>
        <item m="1" x="2247"/>
        <item m="1" x="2224"/>
        <item m="1" x="2272"/>
        <item m="1" x="2273"/>
        <item m="1" x="2274"/>
        <item m="1" x="2275"/>
        <item m="1" x="2118"/>
        <item m="1" x="2119"/>
        <item m="1" x="2120"/>
        <item m="1" x="2121"/>
        <item m="1" x="2122"/>
        <item m="1" x="2132"/>
        <item m="1" x="2133"/>
        <item m="1" x="2150"/>
        <item m="1" x="2151"/>
        <item m="1" x="2134"/>
        <item m="1" x="2135"/>
        <item m="1" x="2136"/>
        <item m="1" x="2137"/>
        <item m="1" x="2138"/>
        <item m="1" x="2208"/>
        <item m="1" x="2139"/>
        <item m="1" x="2140"/>
        <item m="1" x="2141"/>
        <item m="1" x="2142"/>
        <item m="1" x="2152"/>
        <item m="1" x="2153"/>
        <item m="1" x="2154"/>
        <item m="1" x="2155"/>
        <item m="1" x="2156"/>
        <item m="1" x="2324"/>
        <item m="1" x="2157"/>
        <item m="1" x="2253"/>
        <item m="1" x="2158"/>
        <item m="1" x="2174"/>
        <item m="1" x="2159"/>
        <item m="1" x="2148"/>
        <item m="1" x="2143"/>
        <item m="1" x="2144"/>
        <item m="1" x="2145"/>
        <item m="1" x="2146"/>
        <item m="1" x="2147"/>
        <item m="1" x="2254"/>
        <item m="1" x="2160"/>
        <item m="1" x="2170"/>
        <item m="1" x="2255"/>
        <item m="1" x="2175"/>
        <item m="1" x="2164"/>
        <item m="1" x="2169"/>
        <item m="1" x="2165"/>
        <item m="1" x="2166"/>
        <item m="1" x="2167"/>
        <item m="1" x="2168"/>
        <item m="1" x="2161"/>
        <item m="1" x="2256"/>
        <item m="1" x="2200"/>
        <item m="1" x="2171"/>
        <item m="1" x="2257"/>
        <item m="1" x="2258"/>
        <item m="1" x="2172"/>
        <item m="1" x="2176"/>
        <item m="1" x="2177"/>
        <item m="1" x="2178"/>
        <item m="1" x="2179"/>
        <item m="1" x="2180"/>
        <item m="1" x="2181"/>
        <item m="1" x="2182"/>
        <item m="1" x="2183"/>
        <item m="1" x="2184"/>
        <item m="1" x="2187"/>
        <item m="1" x="2188"/>
        <item m="1" x="2185"/>
        <item m="1" x="2186"/>
        <item m="1" x="2296"/>
        <item m="1" x="2198"/>
        <item m="1" x="2189"/>
        <item m="1" x="2225"/>
        <item m="1" x="2190"/>
        <item m="1" x="2191"/>
        <item m="1" x="2297"/>
        <item m="1" x="2192"/>
        <item m="1" x="2199"/>
        <item m="1" x="2197"/>
        <item m="1" x="2193"/>
        <item m="1" x="2194"/>
        <item m="1" x="2195"/>
        <item m="1" x="2196"/>
        <item m="1" x="2373"/>
        <item m="1" x="2201"/>
        <item m="1" x="2202"/>
        <item m="1" x="2203"/>
        <item m="1" x="2204"/>
        <item m="1" x="2209"/>
        <item m="1" x="2326"/>
        <item m="1" x="2205"/>
        <item m="1" x="2206"/>
        <item m="1" x="2207"/>
        <item m="1" x="2226"/>
        <item m="1" x="2210"/>
        <item m="1" x="2211"/>
        <item m="1" x="2212"/>
        <item m="1" x="2213"/>
        <item m="1" x="2214"/>
        <item m="1" x="2215"/>
        <item m="1" x="2216"/>
        <item m="1" x="2227"/>
        <item m="1" x="2217"/>
        <item m="1" x="2218"/>
        <item m="1" x="2228"/>
        <item m="1" x="2219"/>
        <item m="1" x="2220"/>
        <item m="1" x="2221"/>
        <item m="1" x="2222"/>
        <item m="1" x="2229"/>
        <item m="1" x="2230"/>
        <item m="1" x="2231"/>
        <item m="1" x="2232"/>
        <item m="1" x="2233"/>
        <item m="1" x="2248"/>
        <item m="1" x="2234"/>
        <item m="1" x="2235"/>
        <item m="1" x="2236"/>
        <item m="1" x="2249"/>
        <item m="1" x="2237"/>
        <item m="1" x="2245"/>
        <item m="1" x="2238"/>
        <item m="1" x="2239"/>
        <item m="1" x="2323"/>
        <item m="1" x="2240"/>
        <item m="1" x="2298"/>
        <item m="1" x="2241"/>
        <item m="1" x="2242"/>
        <item m="1" x="2243"/>
        <item m="1" x="2250"/>
        <item m="1" x="2244"/>
        <item m="1" x="2251"/>
        <item m="1" x="2252"/>
        <item m="1" x="2295"/>
        <item m="1" x="2259"/>
        <item m="1" x="2260"/>
        <item m="1" x="2261"/>
        <item m="1" x="2262"/>
        <item m="1" x="2263"/>
        <item m="1" x="2264"/>
        <item m="1" x="2265"/>
        <item m="1" x="2266"/>
        <item m="1" x="2267"/>
        <item m="1" x="2293"/>
        <item m="1" x="2268"/>
        <item m="1" x="2299"/>
        <item m="1" x="2269"/>
        <item m="1" x="2270"/>
        <item m="1" x="2276"/>
        <item m="1" x="2277"/>
        <item m="1" x="2278"/>
        <item m="1" x="2279"/>
        <item m="1" x="2280"/>
        <item m="1" x="2281"/>
        <item m="1" x="2282"/>
        <item m="1" x="2283"/>
        <item m="1" x="2284"/>
        <item m="1" x="2285"/>
        <item m="1" x="2286"/>
        <item m="1" x="2287"/>
        <item m="1" x="2288"/>
        <item m="1" x="2289"/>
        <item m="1" x="2290"/>
        <item m="1" x="2291"/>
        <item m="1" x="2292"/>
        <item m="1" x="2300"/>
        <item m="1" x="2301"/>
        <item m="1" x="2302"/>
        <item m="1" x="2303"/>
        <item m="1" x="2304"/>
        <item m="1" x="2305"/>
        <item m="1" x="2306"/>
        <item m="1" x="2307"/>
        <item m="1" x="2308"/>
        <item m="1" x="2309"/>
        <item m="1" x="2310"/>
        <item m="1" x="2311"/>
        <item m="1" x="2312"/>
        <item m="1" x="2313"/>
        <item m="1" x="2314"/>
        <item m="1" x="2315"/>
        <item m="1" x="2316"/>
        <item m="1" x="2317"/>
        <item m="1" x="2327"/>
        <item m="1" x="2318"/>
        <item m="1" x="2319"/>
        <item m="1" x="2403"/>
        <item m="1" x="2375"/>
        <item m="1" x="2328"/>
        <item m="1" x="2320"/>
        <item m="1" x="2321"/>
        <item m="1" x="2330"/>
        <item m="1" x="2331"/>
        <item m="1" x="2332"/>
        <item m="1" x="2376"/>
        <item m="1" x="2377"/>
        <item m="1" x="2333"/>
        <item m="1" x="2334"/>
        <item m="1" x="2335"/>
        <item m="1" x="2404"/>
        <item m="1" x="2372"/>
        <item m="1" x="2336"/>
        <item m="1" x="2337"/>
        <item m="1" x="2338"/>
        <item m="1" x="2339"/>
        <item m="1" x="2340"/>
        <item m="1" x="2341"/>
        <item m="1" x="2342"/>
        <item m="1" x="2343"/>
        <item m="1" x="2344"/>
        <item m="1" x="2345"/>
        <item m="1" x="2346"/>
        <item m="1" x="2347"/>
        <item m="1" x="2348"/>
        <item m="1" x="2349"/>
        <item m="1" x="2350"/>
        <item m="1" x="2351"/>
        <item m="1" x="2352"/>
        <item m="1" x="2353"/>
        <item m="1" x="2378"/>
        <item m="1" x="2354"/>
        <item m="1" x="2379"/>
        <item m="1" x="2380"/>
        <item m="1" x="2393"/>
        <item m="1" x="2381"/>
        <item m="1" x="2355"/>
        <item m="1" x="2356"/>
        <item m="1" x="2357"/>
        <item m="1" x="2358"/>
        <item m="1" x="2382"/>
        <item m="1" x="2359"/>
        <item m="1" x="2457"/>
        <item m="1" x="2405"/>
        <item m="1" x="2394"/>
        <item m="1" x="2360"/>
        <item m="1" x="2361"/>
        <item m="1" x="2362"/>
        <item m="1" x="2363"/>
        <item m="1" x="2364"/>
        <item m="1" x="2365"/>
        <item m="1" x="2366"/>
        <item m="1" x="2367"/>
        <item m="1" x="2368"/>
        <item m="1" x="2406"/>
        <item m="1" x="2369"/>
        <item m="1" x="2370"/>
        <item m="1" x="2371"/>
        <item m="1" x="2407"/>
        <item m="1" x="2383"/>
        <item m="1" x="2384"/>
        <item m="1" x="2385"/>
        <item m="1" x="2386"/>
        <item m="1" x="2387"/>
        <item m="1" x="2388"/>
        <item m="1" x="2389"/>
        <item m="1" x="2390"/>
        <item m="1" x="2391"/>
        <item m="1" x="2408"/>
        <item m="1" x="2395"/>
        <item m="1" x="2396"/>
        <item m="1" x="2397"/>
        <item m="1" x="2409"/>
        <item m="1" x="2421"/>
        <item m="1" x="2398"/>
        <item m="1" x="2399"/>
        <item m="1" x="2400"/>
        <item m="1" x="2410"/>
        <item m="1" x="2401"/>
        <item m="1" x="2411"/>
        <item m="1" x="2412"/>
        <item m="1" x="2402"/>
        <item m="1" x="2413"/>
        <item m="1" x="2414"/>
        <item m="1" x="2415"/>
        <item m="1" x="2416"/>
        <item m="1" x="2417"/>
        <item m="1" x="2418"/>
        <item m="1" x="2419"/>
        <item m="1" x="2420"/>
        <item m="1" x="2446"/>
        <item m="1" x="2422"/>
        <item m="1" x="2610"/>
        <item m="1" x="2458"/>
        <item m="1" x="2423"/>
        <item m="1" x="2424"/>
        <item m="1" x="2425"/>
        <item m="1" x="2426"/>
        <item m="1" x="2427"/>
        <item m="1" x="2428"/>
        <item m="1" x="2429"/>
        <item m="1" x="2430"/>
        <item m="1" x="2489"/>
        <item m="1" x="2431"/>
        <item m="1" x="2432"/>
        <item m="1" x="2433"/>
        <item m="1" x="2434"/>
        <item m="1" x="2435"/>
        <item m="1" x="2447"/>
        <item m="1" x="2436"/>
        <item m="1" x="2437"/>
        <item m="1" x="2438"/>
        <item m="1" x="2439"/>
        <item m="1" x="2440"/>
        <item m="1" x="2441"/>
        <item m="1" x="2442"/>
        <item m="1" x="2443"/>
        <item m="1" x="2452"/>
        <item m="1" x="2444"/>
        <item m="1" x="2448"/>
        <item m="1" x="2759"/>
        <item m="1" x="2445"/>
        <item m="1" x="2449"/>
        <item m="1" x="2454"/>
        <item m="1" x="2450"/>
        <item m="1" x="2451"/>
        <item m="1" x="2456"/>
        <item m="1" x="2455"/>
        <item m="1" x="2579"/>
        <item m="1" x="2487"/>
        <item m="1" x="2459"/>
        <item m="1" x="2460"/>
        <item m="1" x="2461"/>
        <item m="1" x="2463"/>
        <item m="1" x="2462"/>
        <item m="1" x="2464"/>
        <item m="1" x="2465"/>
        <item m="1" x="2466"/>
        <item m="1" x="2467"/>
        <item m="1" x="2468"/>
        <item m="1" x="2469"/>
        <item m="1" x="2470"/>
        <item m="1" x="2471"/>
        <item m="1" x="2472"/>
        <item m="1" x="2473"/>
        <item m="1" x="2474"/>
        <item m="1" x="2475"/>
        <item m="1" x="2476"/>
        <item m="1" x="2477"/>
        <item m="1" x="2478"/>
        <item m="1" x="2479"/>
        <item m="1" x="2480"/>
        <item m="1" x="2481"/>
        <item m="1" x="2490"/>
        <item m="1" x="2482"/>
        <item m="1" x="2483"/>
        <item m="1" x="2580"/>
        <item m="1" x="2484"/>
        <item m="1" x="2491"/>
        <item m="1" x="2485"/>
        <item m="1" x="2486"/>
        <item m="1" x="2492"/>
        <item m="1" x="2493"/>
        <item m="1" x="2494"/>
        <item m="1" x="2495"/>
        <item m="1" x="2496"/>
        <item m="1" x="2527"/>
        <item m="1" x="2528"/>
        <item m="1" x="2497"/>
        <item m="1" x="2498"/>
        <item m="1" x="3190"/>
        <item m="1" x="2499"/>
        <item m="1" x="2501"/>
        <item m="1" x="2502"/>
        <item m="1" x="2503"/>
        <item m="1" x="2504"/>
        <item m="1" x="2505"/>
        <item m="1" x="2506"/>
        <item m="1" x="2542"/>
        <item m="1" x="2507"/>
        <item m="1" x="2508"/>
        <item m="1" x="2509"/>
        <item m="1" x="2510"/>
        <item m="1" x="2511"/>
        <item m="1" x="2512"/>
        <item m="1" x="2513"/>
        <item m="1" x="2514"/>
        <item m="1" x="2529"/>
        <item m="1" x="2515"/>
        <item m="1" x="2516"/>
        <item m="1" x="2517"/>
        <item m="1" x="2518"/>
        <item m="1" x="2519"/>
        <item m="1" x="2530"/>
        <item m="1" x="2548"/>
        <item m="1" x="2520"/>
        <item m="1" x="2521"/>
        <item m="1" x="2522"/>
        <item m="1" x="2523"/>
        <item m="1" x="2524"/>
        <item m="1" x="2531"/>
        <item m="1" x="2525"/>
        <item m="1" x="2526"/>
        <item m="1" x="2532"/>
        <item m="1" x="2581"/>
        <item m="1" x="2533"/>
        <item m="1" x="2534"/>
        <item m="1" x="2535"/>
        <item m="1" x="2536"/>
        <item m="1" x="2537"/>
        <item m="1" x="2655"/>
        <item m="1" x="2550"/>
        <item m="1" x="2551"/>
        <item m="1" x="2538"/>
        <item m="1" x="2539"/>
        <item m="1" x="2552"/>
        <item m="1" x="2540"/>
        <item m="1" x="2549"/>
        <item m="1" x="2553"/>
        <item m="1" x="2541"/>
        <item m="1" x="2554"/>
        <item m="1" x="2555"/>
        <item m="1" x="2568"/>
        <item m="1" x="2569"/>
        <item m="1" x="2556"/>
        <item m="1" x="2557"/>
        <item m="1" x="2558"/>
        <item m="1" x="2570"/>
        <item m="1" x="2559"/>
        <item m="1" x="2560"/>
        <item m="1" x="2561"/>
        <item m="1" x="2562"/>
        <item m="1" x="2563"/>
        <item m="1" x="2582"/>
        <item m="1" x="2564"/>
        <item m="1" x="2565"/>
        <item m="1" x="2566"/>
        <item m="1" x="2572"/>
        <item m="1" x="2571"/>
        <item m="1" x="2573"/>
        <item m="1" x="2574"/>
        <item m="1" x="2585"/>
        <item m="1" x="2586"/>
        <item m="1" x="2575"/>
        <item m="1" x="2576"/>
        <item m="1" x="2577"/>
        <item m="1" x="2583"/>
        <item m="1" x="2587"/>
        <item m="1" x="2588"/>
        <item m="1" x="2589"/>
        <item m="1" x="2590"/>
        <item m="1" x="2611"/>
        <item m="1" x="2615"/>
        <item m="1" x="2617"/>
        <item m="1" x="2616"/>
        <item m="1" x="2614"/>
        <item m="1" x="2613"/>
        <item m="1" x="2591"/>
        <item m="1" x="2592"/>
        <item m="1" x="2593"/>
        <item m="1" x="2594"/>
        <item m="1" x="2595"/>
        <item m="1" x="2596"/>
        <item m="1" x="2597"/>
        <item m="1" x="2612"/>
        <item m="1" x="2631"/>
        <item m="1" x="2598"/>
        <item m="1" x="2599"/>
        <item m="1" x="2600"/>
        <item m="1" x="2601"/>
        <item m="1" x="2602"/>
        <item m="1" x="2603"/>
        <item m="1" x="2604"/>
        <item m="1" x="2605"/>
        <item m="1" x="2606"/>
        <item m="1" x="2620"/>
        <item m="1" x="2607"/>
        <item m="1" x="2608"/>
        <item m="1" x="2609"/>
        <item m="1" x="2618"/>
        <item m="1" x="2619"/>
        <item m="1" x="2634"/>
        <item m="1" x="2635"/>
        <item m="1" x="2632"/>
        <item m="1" x="2633"/>
        <item m="1" x="2622"/>
        <item m="1" x="2621"/>
        <item m="1" x="2623"/>
        <item m="1" x="2636"/>
        <item m="1" x="2624"/>
        <item m="1" x="2625"/>
        <item m="1" x="2626"/>
        <item m="1" x="2627"/>
        <item m="1" x="2628"/>
        <item m="1" x="2629"/>
        <item m="1" x="2630"/>
        <item m="1" x="2637"/>
        <item m="1" x="2638"/>
        <item m="1" x="2639"/>
        <item m="1" x="3221"/>
        <item m="1" x="2849"/>
        <item m="1" x="2640"/>
        <item m="1" x="2658"/>
        <item m="1" x="2641"/>
        <item m="1" x="2642"/>
        <item m="1" x="2643"/>
        <item m="1" x="2644"/>
        <item m="1" x="2645"/>
        <item m="1" x="2760"/>
        <item m="1" x="2696"/>
        <item m="1" x="2646"/>
        <item m="1" x="2663"/>
        <item m="1" x="2647"/>
        <item m="1" x="2659"/>
        <item m="1" x="2660"/>
        <item m="1" x="2661"/>
        <item m="1" x="2648"/>
        <item m="1" x="2649"/>
        <item m="1" x="2650"/>
        <item m="1" x="2675"/>
        <item m="1" x="2651"/>
        <item m="1" x="2652"/>
        <item m="1" x="2653"/>
        <item m="1" x="2654"/>
        <item m="1" x="2662"/>
        <item m="1" x="2664"/>
        <item m="1" x="2657"/>
        <item m="1" x="2665"/>
        <item m="1" x="2713"/>
        <item m="1" x="2688"/>
        <item m="1" x="2666"/>
        <item m="1" x="2667"/>
        <item m="1" x="2668"/>
        <item m="1" x="2689"/>
        <item m="1" x="2776"/>
        <item m="1" x="2690"/>
        <item m="1" x="2691"/>
        <item m="1" x="2864"/>
        <item m="1" x="2687"/>
        <item m="1" x="2686"/>
        <item m="1" x="2735"/>
        <item m="1" x="2714"/>
        <item m="1" x="2676"/>
        <item m="1" x="2711"/>
        <item m="1" x="2721"/>
        <item m="1" x="2670"/>
        <item m="1" x="2671"/>
        <item m="1" x="2672"/>
        <item m="1" x="2673"/>
        <item m="1" x="2692"/>
        <item m="1" x="2693"/>
        <item m="1" x="2674"/>
        <item m="1" x="2677"/>
        <item m="1" x="2678"/>
        <item m="1" x="2679"/>
        <item m="1" x="2697"/>
        <item m="1" x="2680"/>
        <item m="1" x="2681"/>
        <item m="1" x="2682"/>
        <item m="1" x="2694"/>
        <item m="1" x="2683"/>
        <item m="1" x="2778"/>
        <item m="1" x="2695"/>
        <item m="1" x="2684"/>
        <item m="1" x="2685"/>
        <item m="1" x="2698"/>
        <item m="1" x="2699"/>
        <item m="1" x="2736"/>
        <item m="1" x="2722"/>
        <item m="1" x="2700"/>
        <item m="1" x="2701"/>
        <item m="1" x="2702"/>
        <item m="1" x="2703"/>
        <item m="1" x="2704"/>
        <item m="1" x="2850"/>
        <item m="1" x="2705"/>
        <item m="1" x="2706"/>
        <item m="1" x="2707"/>
        <item m="1" x="2708"/>
        <item m="1" x="2709"/>
        <item m="1" x="2710"/>
        <item m="1" x="2737"/>
        <item m="1" x="2715"/>
        <item m="1" x="2716"/>
        <item m="1" x="2717"/>
        <item m="1" x="2718"/>
        <item m="1" x="2719"/>
        <item m="1" x="2723"/>
        <item m="1" x="2738"/>
        <item m="1" x="2720"/>
        <item m="1" x="2712"/>
        <item m="1" x="2724"/>
        <item m="1" x="2725"/>
        <item m="1" x="2726"/>
        <item m="1" x="2750"/>
        <item m="1" x="2727"/>
        <item m="1" x="2739"/>
        <item m="1" x="2728"/>
        <item m="1" x="2740"/>
        <item m="1" x="2741"/>
        <item m="1" x="2742"/>
        <item m="1" x="2743"/>
        <item m="1" x="2729"/>
        <item m="1" x="2761"/>
        <item m="1" x="2730"/>
        <item m="1" x="2731"/>
        <item m="1" x="2732"/>
        <item m="1" x="2733"/>
        <item m="1" x="2734"/>
        <item m="1" x="2762"/>
        <item m="1" x="2744"/>
        <item m="1" x="2745"/>
        <item m="1" x="2763"/>
        <item m="1" x="2746"/>
        <item m="1" x="2865"/>
        <item m="1" x="2747"/>
        <item m="1" x="2779"/>
        <item m="1" x="2748"/>
        <item m="1" x="2749"/>
        <item m="1" x="2751"/>
        <item m="1" x="2752"/>
        <item m="1" x="2753"/>
        <item m="1" x="2754"/>
        <item m="1" x="2755"/>
        <item m="1" x="2775"/>
        <item m="1" x="2780"/>
        <item m="1" x="2756"/>
        <item m="1" x="2757"/>
        <item m="1" x="2758"/>
        <item m="1" x="2764"/>
        <item m="1" x="2765"/>
        <item m="1" x="2766"/>
        <item m="1" x="2767"/>
        <item m="1" x="2768"/>
        <item m="1" x="2781"/>
        <item m="1" x="2769"/>
        <item m="1" x="2782"/>
        <item m="1" x="2770"/>
        <item m="1" x="2771"/>
        <item m="1" x="2783"/>
        <item m="1" x="2805"/>
        <item m="1" x="2818"/>
        <item m="1" x="2784"/>
        <item m="1" x="2785"/>
        <item m="1" x="2786"/>
        <item m="1" x="2787"/>
        <item m="1" x="2788"/>
        <item m="1" x="2789"/>
        <item m="1" x="2790"/>
        <item m="1" x="2791"/>
        <item m="1" x="2792"/>
        <item m="1" x="2793"/>
        <item m="1" x="2794"/>
        <item m="1" x="2806"/>
        <item m="1" x="2795"/>
        <item m="1" x="2796"/>
        <item m="1" x="2797"/>
        <item m="1" x="2798"/>
        <item m="1" x="2807"/>
        <item m="1" x="2808"/>
        <item m="1" x="2809"/>
        <item m="1" x="2810"/>
        <item m="1" x="2811"/>
        <item m="1" x="2812"/>
        <item m="1" x="2813"/>
        <item m="1" x="2814"/>
        <item m="1" x="2815"/>
        <item m="1" x="2816"/>
        <item m="1" x="2817"/>
        <item m="1" x="2819"/>
        <item m="1" x="2820"/>
        <item m="1" x="2804"/>
        <item m="1" x="2863"/>
        <item m="1" x="2799"/>
        <item m="1" x="2800"/>
        <item m="1" x="2821"/>
        <item m="1" x="2822"/>
        <item m="1" x="2801"/>
        <item m="1" x="2802"/>
        <item m="1" x="2803"/>
        <item m="1" x="2851"/>
        <item m="1" x="2823"/>
        <item m="1" x="2852"/>
        <item m="1" x="2853"/>
        <item m="1" x="2824"/>
        <item m="1" x="2880"/>
        <item m="1" x="2825"/>
        <item m="1" x="2826"/>
        <item m="1" x="2827"/>
        <item m="1" x="2828"/>
        <item m="1" x="2829"/>
        <item m="1" x="2830"/>
        <item m="1" x="2847"/>
        <item m="1" x="2831"/>
        <item m="1" x="2832"/>
        <item m="1" x="2833"/>
        <item m="1" x="2834"/>
        <item m="1" x="2835"/>
        <item m="1" x="2836"/>
        <item m="1" x="2837"/>
        <item m="1" x="2838"/>
        <item m="1" x="2839"/>
        <item m="1" x="2840"/>
        <item m="1" x="2841"/>
        <item m="1" x="2842"/>
        <item m="1" x="2881"/>
        <item m="1" x="2843"/>
        <item m="1" x="2844"/>
        <item m="1" x="2845"/>
        <item m="1" x="2846"/>
        <item m="1" x="2848"/>
        <item m="1" x="2882"/>
        <item m="1" x="2883"/>
        <item m="1" x="2910"/>
        <item m="1" x="2854"/>
        <item m="1" x="2855"/>
        <item m="1" x="2856"/>
        <item m="1" x="2857"/>
        <item m="1" x="2884"/>
        <item m="1" x="3021"/>
        <item m="1" x="2885"/>
        <item m="1" x="2866"/>
        <item m="1" x="2867"/>
        <item m="1" x="2909"/>
        <item m="1" x="2886"/>
        <item m="1" x="2887"/>
        <item m="1" x="2858"/>
        <item m="1" x="2859"/>
        <item m="1" x="2888"/>
        <item m="1" x="2860"/>
        <item m="1" x="3102"/>
        <item m="1" x="2861"/>
        <item m="1" x="2862"/>
        <item m="1" x="2868"/>
        <item m="1" x="2889"/>
        <item m="1" x="2890"/>
        <item m="1" x="2891"/>
        <item m="1" x="2892"/>
        <item m="1" x="2893"/>
        <item m="1" x="2894"/>
        <item m="1" x="2895"/>
        <item m="1" x="2896"/>
        <item m="1" x="2897"/>
        <item m="1" x="2869"/>
        <item m="1" x="2870"/>
        <item m="1" x="2871"/>
        <item m="1" x="2872"/>
        <item m="1" x="2873"/>
        <item m="1" x="2874"/>
        <item m="1" x="2875"/>
        <item m="1" x="2930"/>
        <item m="1" x="2876"/>
        <item m="1" x="2912"/>
        <item m="1" x="2974"/>
        <item m="1" x="2877"/>
        <item m="1" x="2878"/>
        <item m="1" x="2911"/>
        <item m="1" x="2879"/>
        <item m="1" x="2898"/>
        <item m="1" x="2913"/>
        <item m="1" x="2899"/>
        <item m="1" x="2900"/>
        <item m="1" x="2914"/>
        <item m="1" x="2915"/>
        <item m="1" x="2901"/>
        <item m="1" x="2902"/>
        <item m="1" x="2903"/>
        <item m="1" x="2927"/>
        <item m="1" x="2904"/>
        <item m="1" x="2905"/>
        <item m="1" x="2916"/>
        <item m="1" x="2906"/>
        <item m="1" x="2907"/>
        <item m="1" x="2929"/>
        <item m="1" x="2908"/>
        <item m="1" x="2917"/>
        <item m="1" x="2918"/>
        <item m="1" x="2919"/>
        <item m="1" x="2920"/>
        <item m="1" x="2921"/>
        <item m="1" x="2922"/>
        <item m="1" x="2923"/>
        <item m="1" x="2941"/>
        <item m="1" x="2924"/>
        <item m="1" x="2925"/>
        <item m="1" x="2975"/>
        <item m="1" x="2926"/>
        <item m="1" x="2942"/>
        <item m="1" x="2943"/>
        <item m="1" x="2944"/>
        <item m="1" x="2945"/>
        <item m="1" x="2946"/>
        <item m="1" x="2947"/>
        <item m="1" x="2948"/>
        <item m="1" x="2949"/>
        <item m="1" x="2950"/>
        <item m="1" x="2951"/>
        <item m="1" x="2976"/>
        <item m="1" x="2952"/>
        <item m="1" x="2953"/>
        <item m="1" x="2977"/>
        <item m="1" x="2978"/>
        <item m="1" x="2979"/>
        <item m="1" x="2933"/>
        <item m="1" x="2934"/>
        <item m="1" x="2980"/>
        <item m="1" x="3022"/>
        <item m="1" x="2935"/>
        <item m="1" x="2954"/>
        <item m="1" x="2973"/>
        <item m="1" x="3037"/>
        <item m="1" x="2982"/>
        <item m="1" x="2983"/>
        <item m="1" x="2984"/>
        <item m="1" x="2985"/>
        <item m="1" x="2955"/>
        <item m="1" x="2936"/>
        <item m="1" x="2956"/>
        <item m="1" x="2986"/>
        <item m="1" x="3047"/>
        <item m="1" x="2987"/>
        <item m="1" x="2957"/>
        <item m="1" x="2958"/>
        <item m="1" x="2931"/>
        <item m="1" x="2937"/>
        <item m="1" x="2938"/>
        <item m="1" x="2939"/>
        <item m="1" x="2932"/>
        <item m="1" x="2940"/>
        <item m="1" x="2959"/>
        <item m="1" x="2960"/>
        <item m="1" x="2961"/>
        <item m="1" x="2962"/>
        <item m="1" x="2963"/>
        <item m="1" x="2964"/>
        <item m="1" x="2965"/>
        <item m="1" x="2966"/>
        <item m="1" x="2988"/>
        <item m="1" x="2967"/>
        <item m="1" x="2968"/>
        <item m="1" x="2969"/>
        <item m="1" x="2989"/>
        <item m="1" x="2970"/>
        <item m="1" x="2971"/>
        <item m="1" x="2991"/>
        <item m="1" x="2992"/>
        <item m="1" x="2993"/>
        <item m="1" x="2994"/>
        <item m="1" x="2995"/>
        <item m="1" x="2996"/>
        <item m="1" x="3038"/>
        <item m="1" x="2998"/>
        <item m="1" x="2999"/>
        <item m="1" x="3000"/>
        <item m="1" x="3001"/>
        <item m="1" x="3002"/>
        <item m="1" x="3003"/>
        <item m="1" x="3004"/>
        <item m="1" x="3005"/>
        <item m="1" x="3006"/>
        <item m="1" x="3007"/>
        <item m="1" x="3008"/>
        <item m="1" x="3010"/>
        <item m="1" x="3011"/>
        <item m="1" x="3039"/>
        <item m="1" x="3012"/>
        <item m="1" x="3013"/>
        <item m="1" x="3014"/>
        <item m="1" x="3015"/>
        <item m="1" x="3016"/>
        <item m="1" x="3017"/>
        <item m="1" x="3018"/>
        <item m="1" x="3019"/>
        <item m="1" x="3166"/>
        <item m="1" x="3040"/>
        <item m="1" x="3041"/>
        <item m="1" x="3051"/>
        <item m="1" x="3042"/>
        <item m="1" x="3052"/>
        <item m="1" x="3024"/>
        <item m="1" x="3025"/>
        <item m="1" x="3026"/>
        <item m="1" x="3027"/>
        <item m="1" x="3028"/>
        <item m="1" x="3029"/>
        <item m="1" x="3030"/>
        <item m="1" x="3031"/>
        <item m="1" x="3032"/>
        <item m="1" x="3033"/>
        <item m="1" x="3034"/>
        <item m="1" x="3035"/>
        <item m="1" x="3036"/>
        <item m="1" x="3043"/>
        <item m="1" x="3660"/>
        <item m="1" x="3232"/>
        <item m="1" x="3044"/>
        <item m="1" x="3045"/>
        <item m="1" x="3046"/>
        <item m="1" x="3054"/>
        <item m="1" x="3131"/>
        <item m="1" x="3133"/>
        <item m="1" x="3134"/>
        <item m="1" x="3048"/>
        <item m="1" x="3055"/>
        <item m="1" x="3049"/>
        <item m="1" x="3050"/>
        <item m="1" x="3130"/>
        <item m="1" x="3074"/>
        <item m="1" x="3128"/>
        <item m="1" x="3056"/>
        <item m="1" x="3075"/>
        <item m="1" x="3057"/>
        <item m="1" x="3076"/>
        <item m="1" x="3058"/>
        <item m="1" x="3077"/>
        <item m="1" x="3103"/>
        <item m="1" x="3078"/>
        <item m="1" x="3059"/>
        <item m="1" x="3060"/>
        <item m="1" x="3061"/>
        <item m="1" x="3062"/>
        <item m="1" x="3063"/>
        <item m="1" x="3080"/>
        <item m="1" x="3081"/>
        <item m="1" x="3064"/>
        <item m="1" x="3082"/>
        <item m="1" x="3065"/>
        <item m="1" x="3066"/>
        <item m="1" x="3104"/>
        <item m="1" x="3083"/>
        <item m="1" x="3129"/>
        <item m="1" x="3068"/>
        <item m="1" x="3105"/>
        <item m="1" x="3106"/>
        <item m="1" x="3069"/>
        <item m="1" x="3071"/>
        <item m="1" x="3084"/>
        <item m="1" x="3072"/>
        <item m="1" x="3107"/>
        <item m="1" x="3108"/>
        <item m="1" x="3073"/>
        <item m="1" x="3109"/>
        <item m="1" x="3094"/>
        <item m="1" x="3096"/>
        <item m="1" x="3135"/>
        <item m="1" x="3095"/>
        <item m="1" x="3085"/>
        <item m="1" x="3086"/>
        <item m="1" x="3087"/>
        <item m="1" x="3088"/>
        <item m="1" x="3097"/>
        <item m="1" x="3098"/>
        <item m="1" x="3089"/>
        <item m="1" x="3099"/>
        <item m="1" x="3090"/>
        <item m="1" x="3091"/>
        <item m="1" x="3092"/>
        <item m="1" x="3100"/>
        <item m="1" x="3101"/>
        <item m="1" x="3110"/>
        <item m="1" x="3111"/>
        <item m="1" x="3112"/>
        <item m="1" x="3113"/>
        <item m="1" x="3114"/>
        <item m="1" x="3115"/>
        <item m="1" x="3116"/>
        <item m="1" x="3117"/>
        <item m="1" x="3118"/>
        <item m="1" x="3119"/>
        <item m="1" x="3120"/>
        <item m="1" x="3121"/>
        <item m="1" x="3122"/>
        <item m="1" x="3132"/>
        <item m="1" x="3123"/>
        <item m="1" x="3124"/>
        <item m="1" x="3138"/>
        <item m="1" x="3125"/>
        <item m="1" x="3126"/>
        <item m="1" x="3127"/>
        <item m="1" x="3165"/>
        <item m="1" x="3167"/>
        <item m="1" x="3191"/>
        <item m="1" x="3233"/>
        <item m="1" x="3192"/>
        <item m="1" x="3193"/>
        <item m="1" x="3168"/>
        <item m="1" x="3194"/>
        <item m="1" x="3195"/>
        <item m="1" x="3169"/>
        <item m="1" x="3159"/>
        <item m="1" x="3170"/>
        <item m="1" x="3171"/>
        <item m="1" x="3222"/>
        <item m="1" x="3172"/>
        <item m="1" x="3196"/>
        <item m="1" x="3173"/>
        <item m="1" x="3174"/>
        <item m="1" x="3175"/>
        <item m="1" x="3176"/>
        <item m="1" x="3177"/>
        <item m="1" x="3178"/>
        <item m="1" x="3179"/>
        <item m="1" x="3180"/>
        <item m="1" x="3164"/>
        <item m="1" x="3181"/>
        <item m="1" x="3182"/>
        <item m="1" x="3183"/>
        <item m="1" x="3136"/>
        <item m="1" x="3184"/>
        <item m="1" x="3137"/>
        <item m="1" x="3143"/>
        <item m="1" x="3139"/>
        <item m="1" x="3140"/>
        <item m="1" x="3141"/>
        <item m="1" x="3142"/>
        <item m="1" x="3144"/>
        <item m="1" x="3145"/>
        <item m="1" x="3146"/>
        <item m="1" x="3147"/>
        <item m="1" x="3148"/>
        <item m="1" x="3149"/>
        <item m="1" x="3150"/>
        <item m="1" x="3151"/>
        <item m="1" x="3152"/>
        <item m="1" x="3153"/>
        <item m="1" x="3154"/>
        <item m="1" x="3155"/>
        <item m="1" x="3185"/>
        <item m="1" x="3186"/>
        <item m="1" x="3197"/>
        <item m="1" x="3163"/>
        <item m="1" x="3162"/>
        <item m="1" x="3156"/>
        <item m="1" x="3198"/>
        <item m="1" x="3157"/>
        <item m="1" x="3158"/>
        <item m="1" x="3161"/>
        <item m="1" x="3208"/>
        <item m="1" x="3160"/>
        <item m="1" x="3199"/>
        <item m="1" x="3209"/>
        <item m="1" x="3187"/>
        <item m="1" x="3210"/>
        <item m="1" x="3223"/>
        <item m="1" x="3234"/>
        <item m="1" x="3200"/>
        <item m="1" x="3201"/>
        <item m="1" x="3235"/>
        <item m="1" x="3236"/>
        <item m="1" x="3237"/>
        <item m="1" x="3238"/>
        <item m="1" x="3188"/>
        <item m="1" x="3239"/>
        <item m="1" x="3240"/>
        <item m="1" x="3241"/>
        <item m="1" x="3242"/>
        <item m="1" x="3243"/>
        <item m="1" x="3211"/>
        <item m="1" x="3244"/>
        <item m="1" x="3245"/>
        <item m="1" x="3246"/>
        <item m="1" x="3224"/>
        <item m="1" x="3247"/>
        <item m="1" x="3248"/>
        <item m="1" x="3225"/>
        <item m="1" x="3226"/>
        <item m="1" x="3249"/>
        <item m="1" x="3202"/>
        <item m="1" x="3189"/>
        <item m="1" x="3205"/>
        <item m="1" x="3203"/>
        <item m="1" x="3250"/>
        <item m="1" x="3251"/>
        <item m="1" x="3204"/>
        <item m="1" x="3227"/>
        <item m="1" x="3404"/>
        <item m="1" x="3252"/>
        <item m="1" x="3253"/>
        <item m="1" x="3254"/>
        <item m="1" x="3255"/>
        <item m="1" x="3256"/>
        <item m="1" x="3257"/>
        <item m="1" x="3258"/>
        <item m="1" x="3259"/>
        <item m="1" x="3260"/>
        <item m="1" x="3261"/>
        <item m="1" x="3262"/>
        <item m="1" x="3263"/>
        <item m="1" x="3264"/>
        <item m="1" x="3265"/>
        <item m="1" x="3266"/>
        <item m="1" x="3267"/>
        <item m="1" x="3206"/>
        <item m="1" x="3268"/>
        <item m="1" x="3269"/>
        <item m="1" x="3359"/>
        <item m="1" x="3207"/>
        <item m="1" x="3228"/>
        <item m="1" x="3270"/>
        <item m="1" x="3271"/>
        <item m="1" x="3272"/>
        <item m="1" x="3273"/>
        <item m="1" x="3229"/>
        <item m="1" x="3274"/>
        <item m="1" x="3275"/>
        <item m="1" x="3276"/>
        <item m="1" x="3277"/>
        <item m="1" x="3278"/>
        <item m="1" x="3279"/>
        <item m="1" x="3280"/>
        <item m="1" x="3281"/>
        <item m="1" x="3282"/>
        <item m="1" x="3283"/>
        <item m="1" x="3284"/>
        <item m="1" x="3285"/>
        <item m="1" x="3286"/>
        <item m="1" x="3287"/>
        <item m="1" x="3288"/>
        <item m="1" x="3289"/>
        <item m="1" x="3290"/>
        <item m="1" x="3291"/>
        <item m="1" x="3292"/>
        <item m="1" x="3293"/>
        <item m="1" x="3230"/>
        <item m="1" x="3294"/>
        <item m="1" x="3295"/>
        <item m="1" x="3296"/>
        <item m="1" x="3297"/>
        <item m="1" x="3298"/>
        <item m="1" x="3299"/>
        <item m="1" x="3300"/>
        <item m="1" x="3301"/>
        <item m="1" x="3214"/>
        <item m="1" x="3302"/>
        <item m="1" x="3215"/>
        <item m="1" x="3303"/>
        <item m="1" x="3304"/>
        <item m="1" x="3305"/>
        <item m="1" x="3306"/>
        <item m="1" x="3307"/>
        <item m="1" x="3308"/>
        <item m="1" x="3309"/>
        <item m="1" x="3310"/>
        <item m="1" x="3311"/>
        <item m="1" x="3312"/>
        <item m="1" x="3313"/>
        <item m="1" x="3314"/>
        <item m="1" x="3315"/>
        <item m="1" x="3216"/>
        <item m="1" x="3217"/>
        <item m="1" x="3316"/>
        <item m="1" x="3317"/>
        <item m="1" x="3318"/>
        <item m="1" x="3319"/>
        <item m="1" x="3320"/>
        <item m="1" x="3321"/>
        <item m="1" x="3322"/>
        <item m="1" x="3323"/>
        <item m="1" x="3324"/>
        <item m="1" x="3325"/>
        <item m="1" x="3326"/>
        <item m="1" x="3327"/>
        <item m="1" x="3328"/>
        <item m="1" x="3329"/>
        <item m="1" x="3330"/>
        <item m="1" x="3405"/>
        <item m="1" x="3421"/>
        <item m="1" x="3331"/>
        <item m="1" x="3332"/>
        <item m="1" x="3333"/>
        <item m="1" x="3334"/>
        <item m="1" x="3335"/>
        <item m="1" x="3336"/>
        <item m="1" x="3337"/>
        <item m="1" x="3338"/>
        <item m="1" x="3339"/>
        <item m="1" x="3340"/>
        <item m="1" x="3341"/>
        <item m="1" x="3342"/>
        <item m="1" x="3343"/>
        <item m="1" x="3344"/>
        <item m="1" x="3345"/>
        <item m="1" x="3346"/>
        <item m="1" x="3347"/>
        <item m="1" x="3348"/>
        <item m="1" x="3212"/>
        <item m="1" x="3349"/>
        <item m="1" x="3350"/>
        <item m="1" x="3351"/>
        <item m="1" x="3422"/>
        <item m="1" x="3445"/>
        <item m="1" x="3352"/>
        <item m="1" x="3231"/>
        <item m="1" x="3353"/>
        <item m="1" x="3354"/>
        <item m="1" x="3355"/>
        <item m="1" x="3356"/>
        <item m="1" x="3357"/>
        <item m="1" x="3213"/>
        <item m="1" x="3218"/>
        <item m="1" x="3361"/>
        <item m="1" x="3219"/>
        <item m="1" x="3220"/>
        <item m="1" x="3358"/>
        <item m="1" x="3363"/>
        <item m="1" x="3478"/>
        <item m="1" x="3364"/>
        <item m="1" x="3365"/>
        <item m="1" x="3377"/>
        <item m="1" x="3366"/>
        <item m="1" x="3367"/>
        <item m="1" x="3368"/>
        <item m="1" x="3381"/>
        <item m="1" x="3373"/>
        <item m="1" x="3399"/>
        <item m="1" x="3379"/>
        <item m="1" x="3383"/>
        <item m="1" x="3375"/>
        <item m="1" x="3386"/>
        <item m="1" x="3406"/>
        <item m="1" x="3389"/>
        <item m="1" x="3390"/>
        <item m="1" x="3376"/>
        <item m="1" x="3446"/>
        <item m="1" x="3448"/>
        <item m="1" x="3449"/>
        <item m="1" x="3391"/>
        <item m="1" x="3450"/>
        <item m="1" x="3393"/>
        <item m="1" x="3394"/>
        <item m="1" x="3395"/>
        <item m="1" x="3400"/>
        <item m="1" x="3396"/>
        <item m="1" x="3397"/>
        <item m="1" x="3401"/>
        <item m="1" x="3402"/>
        <item m="1" x="3398"/>
        <item m="1" x="4006"/>
        <item m="1" x="3459"/>
        <item m="1" x="3423"/>
        <item m="1" x="3410"/>
        <item m="1" x="3411"/>
        <item m="1" x="3412"/>
        <item m="1" x="3413"/>
        <item m="1" x="3415"/>
        <item m="1" x="3425"/>
        <item m="1" x="3427"/>
        <item m="1" x="3451"/>
        <item m="1" x="3429"/>
        <item m="1" x="3430"/>
        <item m="1" x="3431"/>
        <item m="1" x="3432"/>
        <item m="1" x="3433"/>
        <item m="1" x="3436"/>
        <item m="1" x="3437"/>
        <item m="1" x="3418"/>
        <item m="1" x="3438"/>
        <item m="1" x="3452"/>
        <item m="1" x="3420"/>
        <item m="1" x="3461"/>
        <item m="1" x="3440"/>
        <item m="1" x="3453"/>
        <item m="1" x="3454"/>
        <item m="1" x="3518"/>
        <item m="1" x="3458"/>
        <item m="1" x="3443"/>
        <item m="1" x="3442"/>
        <item m="1" x="3441"/>
        <item m="1" x="3462"/>
        <item m="1" x="3519"/>
        <item m="1" x="3520"/>
        <item m="1" x="3463"/>
        <item m="1" x="3464"/>
        <item m="1" x="3465"/>
        <item m="1" x="3467"/>
        <item m="1" x="3521"/>
        <item m="1" x="3468"/>
        <item m="1" x="3469"/>
        <item m="1" x="3522"/>
        <item m="1" x="3523"/>
        <item m="1" x="3524"/>
        <item m="1" x="3526"/>
        <item m="1" x="3537"/>
        <item m="1" x="3527"/>
        <item m="1" x="3528"/>
        <item m="1" x="3529"/>
        <item m="1" x="3505"/>
        <item m="1" x="3470"/>
        <item m="1" x="3471"/>
        <item m="1" x="3507"/>
        <item m="1" x="3532"/>
        <item m="1" x="3473"/>
        <item m="1" x="3538"/>
        <item m="1" x="3534"/>
        <item m="1" x="3535"/>
        <item m="1" x="3475"/>
        <item m="1" x="3479"/>
        <item m="1" x="3480"/>
        <item m="1" x="3481"/>
        <item m="1" x="3482"/>
        <item m="1" x="3484"/>
        <item m="1" x="3485"/>
        <item m="1" x="3486"/>
        <item m="1" x="3487"/>
        <item m="1" x="3509"/>
        <item m="1" x="3488"/>
        <item m="1" x="3491"/>
        <item m="1" x="3492"/>
        <item m="1" x="3511"/>
        <item m="1" x="3494"/>
        <item m="1" x="3498"/>
        <item m="1" x="3499"/>
        <item m="1" x="3514"/>
        <item m="1" x="3515"/>
        <item m="1" x="3500"/>
        <item m="1" x="3503"/>
        <item m="1" x="3504"/>
        <item m="1" x="3549"/>
        <item m="1" x="3516"/>
        <item m="1" x="3550"/>
        <item m="1" x="3517"/>
        <item m="1" x="3729"/>
        <item m="1" x="3540"/>
        <item m="1" x="3542"/>
        <item m="1" x="3544"/>
        <item m="1" x="3552"/>
        <item m="1" x="3553"/>
        <item m="1" x="3563"/>
        <item m="1" x="3570"/>
        <item m="1" x="3556"/>
        <item m="1" x="3557"/>
        <item m="1" x="3558"/>
        <item m="1" x="3560"/>
        <item m="1" x="3571"/>
        <item m="1" x="3567"/>
        <item m="1" x="3655"/>
        <item m="1" x="3652"/>
        <item m="1" x="3649"/>
        <item m="1" x="3588"/>
        <item m="1" x="3587"/>
        <item m="1" x="3651"/>
        <item m="1" x="3720"/>
        <item m="1" x="3645"/>
        <item m="1" x="3644"/>
        <item m="1" x="3665"/>
        <item m="1" x="3573"/>
        <item m="1" x="3640"/>
        <item m="1" x="3641"/>
        <item m="1" x="3572"/>
        <item m="1" x="3635"/>
        <item m="1" x="3634"/>
        <item m="1" x="3633"/>
        <item m="1" x="3575"/>
        <item m="1" x="3576"/>
        <item m="1" x="3577"/>
        <item m="1" x="3578"/>
        <item m="1" x="3579"/>
        <item m="1" x="3580"/>
        <item m="1" x="3583"/>
        <item m="1" x="3582"/>
        <item m="1" x="3629"/>
        <item m="1" x="3627"/>
        <item m="1" x="3626"/>
        <item m="1" x="3625"/>
        <item m="1" x="3648"/>
        <item m="1" x="3623"/>
        <item m="1" x="3622"/>
        <item m="1" x="3621"/>
        <item m="1" x="3647"/>
        <item m="1" x="3620"/>
        <item m="1" x="3672"/>
        <item m="1" x="3619"/>
        <item m="1" x="3585"/>
        <item m="1" x="3586"/>
        <item m="1" x="3616"/>
        <item m="1" x="3615"/>
        <item m="1" x="3614"/>
        <item m="1" x="3613"/>
        <item m="1" x="3612"/>
        <item m="1" x="3611"/>
        <item m="1" x="3609"/>
        <item m="1" x="3673"/>
        <item m="1" x="3674"/>
        <item m="1" x="3608"/>
        <item m="1" x="3607"/>
        <item m="1" x="3675"/>
        <item m="1" x="3606"/>
        <item m="1" x="3605"/>
        <item m="1" x="3631"/>
        <item m="1" x="3630"/>
        <item m="1" x="3600"/>
        <item m="1" x="3599"/>
        <item m="1" x="3595"/>
        <item m="1" x="3594"/>
        <item m="1" x="3593"/>
        <item m="1" x="3592"/>
        <item m="1" x="3591"/>
        <item m="1" x="3671"/>
        <item m="1" x="3676"/>
        <item m="1" x="3590"/>
        <item m="1" x="3677"/>
        <item m="1" x="3678"/>
        <item m="1" x="3679"/>
        <item m="1" x="3681"/>
        <item m="1" x="3683"/>
        <item m="1" x="3684"/>
        <item m="1" x="3686"/>
        <item m="1" x="3687"/>
        <item m="1" x="3688"/>
        <item m="1" x="3689"/>
        <item m="1" x="3721"/>
        <item m="1" x="3690"/>
        <item m="1" x="3723"/>
        <item m="1" x="3691"/>
        <item m="1" x="3692"/>
        <item m="1" x="3693"/>
        <item m="1" x="3694"/>
        <item m="1" x="3695"/>
        <item m="1" x="3696"/>
        <item m="1" x="3697"/>
        <item m="1" x="3701"/>
        <item m="1" x="3702"/>
        <item m="1" x="3703"/>
        <item m="1" x="3731"/>
        <item m="1" x="3705"/>
        <item m="1" x="3707"/>
        <item m="1" x="3709"/>
        <item m="1" x="3710"/>
        <item m="1" x="3711"/>
        <item m="1" x="3748"/>
        <item m="1" x="3715"/>
        <item m="1" x="3716"/>
        <item m="1" x="3717"/>
        <item m="1" x="3733"/>
        <item m="1" x="3734"/>
        <item m="1" x="3735"/>
        <item m="1" x="3725"/>
        <item m="1" x="3726"/>
        <item m="1" x="3727"/>
        <item m="1" x="3737"/>
        <item m="1" x="3738"/>
        <item m="1" x="3728"/>
        <item m="1" x="3740"/>
        <item m="1" x="3744"/>
        <item m="1" x="3745"/>
        <item m="1" x="3746"/>
        <item m="1" x="3747"/>
        <item m="1" x="3749"/>
        <item m="1" x="3817"/>
        <item m="1" x="3816"/>
        <item m="1" x="3814"/>
        <item m="1" x="3813"/>
        <item m="1" x="3901"/>
        <item m="1" x="3812"/>
        <item m="1" x="3767"/>
        <item m="1" x="3808"/>
        <item m="1" x="3807"/>
        <item m="1" x="3805"/>
        <item m="1" x="3803"/>
        <item m="1" x="3802"/>
        <item m="1" x="3801"/>
        <item m="1" x="3800"/>
        <item m="1" x="3798"/>
        <item m="1" x="3797"/>
        <item m="1" x="3796"/>
        <item m="1" x="3795"/>
        <item m="1" x="3794"/>
        <item m="1" x="3793"/>
        <item m="1" x="3792"/>
        <item m="1" x="3791"/>
        <item m="1" x="3790"/>
        <item m="1" x="3789"/>
        <item m="1" x="3788"/>
        <item m="1" x="3787"/>
        <item m="1" x="3786"/>
        <item m="1" x="3785"/>
        <item m="1" x="3784"/>
        <item m="1" x="3765"/>
        <item m="1" x="3783"/>
        <item m="1" x="3782"/>
        <item m="1" x="3781"/>
        <item m="1" x="3773"/>
        <item m="1" x="3772"/>
        <item m="1" x="3780"/>
        <item m="1" x="3778"/>
        <item m="1" x="3777"/>
        <item m="1" x="3776"/>
        <item m="1" x="3771"/>
        <item m="1" x="3775"/>
        <item m="1" x="3770"/>
        <item m="1" x="3769"/>
        <item m="1" x="3774"/>
        <item m="1" x="3768"/>
        <item m="1" x="3764"/>
        <item m="1" x="3763"/>
        <item m="1" x="3762"/>
        <item m="1" x="3761"/>
        <item m="1" x="3759"/>
        <item m="1" x="3757"/>
        <item m="1" x="3756"/>
        <item m="1" x="3755"/>
        <item m="1" x="3753"/>
        <item m="1" x="3751"/>
        <item m="1" x="3750"/>
        <item m="1" x="3752"/>
        <item m="1" x="3754"/>
        <item m="1" x="3819"/>
        <item m="1" x="3822"/>
        <item m="1" x="3823"/>
        <item m="1" x="3826"/>
        <item m="1" x="3890"/>
        <item m="1" x="3827"/>
        <item m="1" x="3837"/>
        <item m="1" x="3834"/>
        <item m="1" x="3839"/>
        <item m="1" x="3840"/>
        <item m="1" x="3841"/>
        <item m="1" x="3842"/>
        <item m="1" x="3843"/>
        <item m="1" x="3845"/>
        <item m="1" x="3850"/>
        <item m="1" x="3851"/>
        <item m="1" x="3852"/>
        <item m="1" x="3853"/>
        <item m="1" x="3855"/>
        <item m="1" x="3860"/>
        <item m="1" x="3861"/>
        <item m="1" x="3862"/>
        <item m="1" x="3863"/>
        <item m="1" x="3865"/>
        <item m="1" x="3866"/>
        <item m="1" x="3867"/>
        <item m="1" x="3870"/>
        <item m="1" x="3894"/>
        <item m="1" x="3871"/>
        <item m="1" x="3897"/>
        <item m="1" x="3873"/>
        <item m="1" x="3874"/>
        <item m="1" x="3879"/>
        <item m="1" x="3880"/>
        <item m="1" x="3882"/>
        <item m="1" x="3895"/>
        <item m="1" x="3888"/>
        <item m="1" x="3889"/>
        <item m="1" x="3903"/>
        <item m="1" x="3991"/>
        <item m="1" x="3904"/>
        <item m="1" x="3929"/>
        <item m="1" x="3921"/>
        <item m="1" x="3926"/>
        <item m="1" x="3923"/>
        <item m="1" x="3925"/>
        <item m="1" x="3930"/>
        <item m="1" x="3927"/>
        <item m="1" x="3931"/>
        <item m="1" x="3932"/>
        <item m="1" x="3933"/>
        <item m="1" x="3934"/>
        <item m="1" x="3935"/>
        <item m="1" x="3936"/>
        <item m="1" x="3937"/>
        <item m="1" x="3939"/>
        <item m="1" x="3928"/>
        <item m="1" x="3941"/>
        <item m="1" x="3942"/>
        <item m="1" x="3943"/>
        <item m="1" x="3945"/>
        <item m="1" x="3946"/>
        <item m="1" x="3949"/>
        <item m="1" x="3950"/>
        <item m="1" x="3951"/>
        <item m="1" x="3955"/>
        <item m="1" x="3956"/>
        <item m="1" x="3958"/>
        <item m="1" x="3963"/>
        <item m="1" x="3975"/>
        <item m="1" x="3965"/>
        <item m="1" x="3968"/>
        <item m="1" x="3973"/>
        <item m="1" x="3976"/>
        <item m="1" x="3978"/>
        <item m="1" x="3980"/>
        <item m="1" x="3983"/>
        <item m="1" x="3984"/>
        <item m="1" x="3986"/>
        <item m="1" x="3989"/>
        <item m="1" x="3995"/>
        <item m="1" x="4002"/>
        <item m="1" x="4005"/>
        <item m="1" x="4007"/>
        <item m="1" x="4010"/>
        <item m="1" x="4011"/>
        <item m="1" x="4012"/>
        <item m="1" x="4014"/>
        <item m="1" x="4025"/>
        <item m="1" x="4029"/>
        <item m="1" x="4031"/>
        <item m="1" x="4032"/>
        <item m="1" x="4033"/>
        <item m="1" x="4035"/>
        <item m="1" x="4038"/>
        <item m="1" x="4039"/>
        <item m="1" x="4042"/>
        <item m="1" x="4043"/>
        <item m="1" x="4044"/>
        <item m="1" x="4046"/>
        <item m="1" x="4056"/>
        <item m="1" x="4051"/>
        <item m="1" x="4052"/>
        <item m="1" x="4053"/>
        <item m="1" x="4054"/>
        <item m="1" x="4060"/>
        <item m="1" x="4064"/>
        <item m="1" x="4069"/>
        <item m="1" x="4071"/>
        <item m="1" x="4087"/>
        <item m="1" x="4073"/>
        <item m="1" x="4081"/>
        <item m="1" x="4074"/>
        <item m="1" x="4142"/>
        <item m="1" x="4083"/>
        <item m="1" x="4084"/>
        <item m="1" x="4085"/>
        <item m="1" x="4103"/>
        <item m="1" x="4110"/>
        <item m="1" x="4113"/>
        <item m="1" x="4111"/>
        <item m="1" x="4091"/>
        <item m="1" x="4095"/>
        <item m="1" x="4097"/>
        <item m="1" x="4105"/>
        <item m="1" x="4114"/>
        <item m="1" x="4099"/>
        <item m="1" x="4119"/>
        <item m="1" x="4120"/>
        <item m="1" x="4121"/>
        <item m="1" x="4123"/>
        <item m="1" x="4124"/>
        <item m="1" x="4125"/>
        <item m="1" x="4126"/>
        <item m="1" x="4129"/>
        <item m="1" x="4130"/>
        <item m="1" x="4128"/>
        <item m="1" x="4133"/>
        <item m="1" x="4135"/>
        <item m="1" x="4137"/>
        <item m="1" x="4138"/>
        <item m="1" x="1143"/>
        <item m="1" x="1000"/>
        <item m="1" x="1001"/>
        <item m="1" x="1115"/>
        <item m="1" x="1003"/>
        <item m="1" x="1235"/>
        <item m="1" x="1234"/>
        <item m="1" x="1385"/>
        <item m="1" x="1350"/>
        <item m="1" x="1620"/>
        <item m="1" x="2173"/>
        <item m="1" x="2223"/>
        <item m="1" x="2294"/>
        <item m="1" x="2322"/>
        <item m="1" x="2392"/>
        <item m="1" x="2543"/>
        <item m="1" x="2544"/>
        <item m="1" x="2500"/>
        <item m="1" x="2488"/>
        <item m="1" x="2545"/>
        <item m="1" x="2546"/>
        <item m="1" x="2547"/>
        <item m="1" x="2578"/>
        <item m="1" x="2669"/>
        <item m="1" x="3374"/>
        <item m="1" x="3718"/>
        <item m="1" x="3719"/>
        <item m="1" x="3741"/>
        <item m="1" x="3848"/>
        <item m="1" x="3896"/>
        <item m="1" x="3953"/>
        <item x="962"/>
        <item m="1" x="4040"/>
        <item m="1" x="4143"/>
        <item m="1" x="4144"/>
        <item m="1" x="4145"/>
        <item m="1" x="4146"/>
        <item m="1" x="4147"/>
        <item m="1" x="4148"/>
        <item m="1" x="4149"/>
        <item m="1" x="4150"/>
        <item m="1" x="4151"/>
        <item m="1" x="4152"/>
        <item m="1" x="4153"/>
        <item m="1" x="4154"/>
        <item m="1" x="4155"/>
        <item m="1" x="4156"/>
        <item m="1" x="4157"/>
        <item m="1" x="4158"/>
        <item m="1" x="4159"/>
        <item m="1" x="4160"/>
        <item m="1" x="4161"/>
        <item m="1" x="4162"/>
        <item m="1" x="4163"/>
        <item m="1" x="4164"/>
        <item m="1" x="4165"/>
        <item m="1" x="4166"/>
        <item m="1" x="4167"/>
        <item m="1" x="4168"/>
        <item m="1" x="4169"/>
        <item m="1" x="4170"/>
        <item m="1" x="4171"/>
        <item m="1" x="4172"/>
        <item m="1" x="4173"/>
        <item m="1" x="4174"/>
        <item m="1" x="4175"/>
        <item m="1" x="4176"/>
        <item m="1" x="4177"/>
        <item m="1" x="4178"/>
        <item m="1" x="4179"/>
        <item m="1" x="4180"/>
        <item m="1" x="4181"/>
        <item m="1" x="4182"/>
        <item m="1" x="4183"/>
        <item m="1" x="4184"/>
        <item m="1" x="4185"/>
        <item m="1" x="4186"/>
        <item m="1" x="4187"/>
        <item m="1" x="4188"/>
        <item m="1" x="4189"/>
        <item m="1" x="4190"/>
        <item m="1" x="4191"/>
        <item m="1" x="4192"/>
        <item m="1" x="4193"/>
        <item m="1" x="4194"/>
        <item m="1" x="4195"/>
        <item m="1" x="4196"/>
        <item m="1" x="4197"/>
        <item m="1" x="4198"/>
        <item m="1" x="4199"/>
        <item m="1" x="4200"/>
        <item m="1" x="4201"/>
        <item m="1" x="4202"/>
        <item m="1" x="4203"/>
        <item m="1" x="4204"/>
        <item m="1" x="4205"/>
        <item m="1" x="4206"/>
        <item m="1" x="4207"/>
        <item m="1" x="4208"/>
        <item m="1" x="4209"/>
        <item m="1" x="4210"/>
        <item m="1" x="4211"/>
        <item m="1" x="4212"/>
        <item m="1" x="4213"/>
        <item m="1" x="4214"/>
        <item m="1" x="4215"/>
        <item m="1" x="4216"/>
        <item m="1" x="4217"/>
        <item m="1" x="4218"/>
        <item m="1" x="4219"/>
        <item m="1" x="4220"/>
        <item m="1" x="4221"/>
        <item m="1" x="4222"/>
        <item m="1" x="4223"/>
        <item m="1" x="4224"/>
        <item m="1" x="4225"/>
        <item m="1" x="4226"/>
        <item m="1" x="4227"/>
        <item m="1" x="4228"/>
        <item m="1" x="4229"/>
        <item m="1" x="4230"/>
        <item m="1" x="4231"/>
        <item m="1" x="4232"/>
        <item m="1" x="4233"/>
        <item m="1" x="4234"/>
        <item m="1" x="4235"/>
        <item m="1" x="4236"/>
        <item m="1" x="4237"/>
        <item m="1" x="4238"/>
        <item m="1" x="4239"/>
        <item m="1" x="4240"/>
        <item m="1" x="4241"/>
        <item m="1" x="4242"/>
        <item m="1" x="4243"/>
        <item m="1" x="4244"/>
        <item m="1" x="4245"/>
        <item m="1" x="4246"/>
        <item m="1" x="4247"/>
        <item m="1" x="4248"/>
        <item m="1" x="4249"/>
        <item m="1" x="4250"/>
        <item m="1" x="4251"/>
        <item m="1" x="4252"/>
        <item m="1" x="4253"/>
        <item m="1" x="4254"/>
        <item m="1" x="4255"/>
        <item m="1" x="4256"/>
        <item m="1" x="4257"/>
        <item m="1" x="4258"/>
        <item m="1" x="4259"/>
        <item m="1" x="4260"/>
        <item m="1" x="4261"/>
        <item x="0"/>
        <item x="1"/>
        <item x="2"/>
        <item x="3"/>
        <item x="4"/>
        <item x="5"/>
        <item x="6"/>
        <item x="7"/>
        <item x="8"/>
        <item x="9"/>
        <item x="10"/>
        <item x="11"/>
        <item x="12"/>
        <item x="13"/>
        <item x="14"/>
        <item x="15"/>
        <item x="16"/>
        <item x="17"/>
        <item m="1" x="971"/>
        <item x="19"/>
        <item x="20"/>
        <item x="21"/>
        <item x="22"/>
        <item x="23"/>
        <item x="24"/>
        <item x="25"/>
        <item x="26"/>
        <item m="1" x="972"/>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m="1" x="963"/>
        <item x="62"/>
        <item x="63"/>
        <item x="64"/>
        <item x="65"/>
        <item x="66"/>
        <item x="67"/>
        <item x="68"/>
        <item x="69"/>
        <item x="70"/>
        <item m="1" x="973"/>
        <item x="72"/>
        <item x="18"/>
        <item x="27"/>
        <item x="71"/>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m="1" x="970"/>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132"/>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m="1" x="964"/>
        <item m="1" x="965"/>
        <item x="361"/>
        <item x="362"/>
        <item x="363"/>
        <item x="364"/>
        <item x="365"/>
        <item x="366"/>
        <item x="367"/>
        <item x="368"/>
        <item x="369"/>
        <item x="370"/>
        <item x="371"/>
        <item x="372"/>
        <item x="373"/>
        <item x="374"/>
        <item x="375"/>
        <item x="376"/>
        <item x="377"/>
        <item x="378"/>
        <item x="379"/>
        <item x="380"/>
        <item x="381"/>
        <item x="382"/>
        <item m="1" x="966"/>
        <item x="384"/>
        <item x="385"/>
        <item x="386"/>
        <item x="387"/>
        <item x="388"/>
        <item x="389"/>
        <item x="390"/>
        <item x="391"/>
        <item x="392"/>
        <item x="393"/>
        <item x="394"/>
        <item x="395"/>
        <item x="396"/>
        <item x="397"/>
        <item m="1" x="967"/>
        <item x="399"/>
        <item x="400"/>
        <item x="401"/>
        <item m="1" x="968"/>
        <item x="403"/>
        <item x="404"/>
        <item x="405"/>
        <item x="406"/>
        <item x="407"/>
        <item x="408"/>
        <item x="409"/>
        <item x="410"/>
        <item x="411"/>
        <item x="412"/>
        <item x="413"/>
        <item x="414"/>
        <item x="415"/>
        <item x="416"/>
        <item x="417"/>
        <item x="418"/>
        <item x="419"/>
        <item x="420"/>
        <item m="1" x="969"/>
        <item x="422"/>
        <item x="423"/>
        <item x="424"/>
        <item x="425"/>
        <item x="426"/>
        <item x="427"/>
        <item x="428"/>
        <item x="429"/>
        <item x="430"/>
        <item x="431"/>
        <item x="432"/>
        <item x="61"/>
        <item x="359"/>
        <item x="360"/>
        <item x="383"/>
        <item x="398"/>
        <item x="402"/>
        <item x="421"/>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s>
    </pivotField>
    <pivotField compact="0" outline="0" showAll="0"/>
    <pivotField compact="0" outline="0" showAll="0"/>
    <pivotField compact="0" outline="0" showAll="0"/>
    <pivotField axis="axisRow" compact="0" outline="0" showAll="0" defaultSubtotal="0">
      <items count="338">
        <item m="1" x="316"/>
        <item m="1" x="337"/>
        <item m="1" x="166"/>
        <item m="1" x="160"/>
        <item m="1" x="105"/>
        <item m="1" x="97"/>
        <item m="1" x="96"/>
        <item m="1" x="95"/>
        <item m="1" x="94"/>
        <item m="1" x="104"/>
        <item m="1" x="99"/>
        <item m="1" x="98"/>
        <item m="1" x="100"/>
        <item m="1" x="101"/>
        <item m="1" x="92"/>
        <item m="1" x="103"/>
        <item m="1" x="102"/>
        <item m="1" x="108"/>
        <item m="1" x="107"/>
        <item m="1" x="106"/>
        <item m="1" x="110"/>
        <item m="1" x="109"/>
        <item m="1" x="111"/>
        <item m="1" x="112"/>
        <item m="1" x="113"/>
        <item m="1" x="114"/>
        <item m="1" x="115"/>
        <item m="1" x="116"/>
        <item m="1" x="336"/>
        <item m="1" x="117"/>
        <item m="1" x="118"/>
        <item m="1" x="119"/>
        <item m="1" x="120"/>
        <item m="1" x="121"/>
        <item m="1" x="122"/>
        <item m="1" x="123"/>
        <item m="1" x="124"/>
        <item m="1" x="125"/>
        <item m="1" x="132"/>
        <item m="1" x="131"/>
        <item m="1" x="126"/>
        <item m="1" x="130"/>
        <item m="1" x="127"/>
        <item m="1" x="129"/>
        <item m="1" x="128"/>
        <item m="1" x="135"/>
        <item m="1" x="133"/>
        <item m="1" x="134"/>
        <item m="1" x="136"/>
        <item m="1" x="137"/>
        <item m="1" x="138"/>
        <item m="1" x="141"/>
        <item m="1" x="139"/>
        <item m="1" x="149"/>
        <item m="1" x="140"/>
        <item m="1" x="144"/>
        <item m="1" x="142"/>
        <item m="1" x="146"/>
        <item m="1" x="143"/>
        <item m="1" x="145"/>
        <item m="1" x="147"/>
        <item m="1" x="148"/>
        <item m="1" x="151"/>
        <item m="1" x="150"/>
        <item m="1" x="158"/>
        <item m="1" x="154"/>
        <item m="1" x="153"/>
        <item m="1" x="157"/>
        <item m="1" x="152"/>
        <item m="1" x="156"/>
        <item m="1" x="155"/>
        <item m="1" x="159"/>
        <item m="1" x="165"/>
        <item m="1" x="164"/>
        <item m="1" x="163"/>
        <item m="1" x="162"/>
        <item m="1" x="161"/>
        <item m="1" x="170"/>
        <item m="1" x="169"/>
        <item m="1" x="168"/>
        <item m="1" x="173"/>
        <item m="1" x="167"/>
        <item m="1" x="172"/>
        <item m="1" x="171"/>
        <item m="1" x="175"/>
        <item m="1" x="174"/>
        <item m="1" x="176"/>
        <item m="1" x="179"/>
        <item m="1" x="177"/>
        <item m="1" x="178"/>
        <item m="1" x="180"/>
        <item m="1" x="182"/>
        <item m="1" x="183"/>
        <item m="1" x="184"/>
        <item m="1" x="181"/>
        <item m="1" x="186"/>
        <item m="1" x="187"/>
        <item m="1" x="188"/>
        <item m="1" x="190"/>
        <item m="1" x="191"/>
        <item m="1" x="192"/>
        <item m="1" x="189"/>
        <item m="1" x="193"/>
        <item m="1" x="194"/>
        <item m="1" x="195"/>
        <item m="1" x="196"/>
        <item m="1" x="197"/>
        <item m="1" x="198"/>
        <item m="1" x="199"/>
        <item m="1" x="200"/>
        <item m="1" x="202"/>
        <item m="1" x="201"/>
        <item m="1" x="203"/>
        <item m="1" x="204"/>
        <item m="1" x="205"/>
        <item m="1" x="206"/>
        <item m="1" x="207"/>
        <item m="1" x="208"/>
        <item m="1" x="209"/>
        <item m="1" x="210"/>
        <item m="1" x="211"/>
        <item m="1" x="212"/>
        <item m="1" x="213"/>
        <item m="1" x="214"/>
        <item m="1" x="215"/>
        <item m="1" x="216"/>
        <item m="1" x="217"/>
        <item m="1" x="218"/>
        <item m="1" x="219"/>
        <item m="1" x="221"/>
        <item m="1" x="220"/>
        <item m="1" x="222"/>
        <item m="1" x="223"/>
        <item m="1" x="224"/>
        <item m="1" x="225"/>
        <item m="1" x="226"/>
        <item m="1" x="185"/>
        <item m="1" x="227"/>
        <item m="1" x="228"/>
        <item m="1" x="229"/>
        <item m="1" x="231"/>
        <item m="1" x="230"/>
        <item m="1" x="234"/>
        <item m="1" x="233"/>
        <item m="1" x="232"/>
        <item m="1" x="235"/>
        <item m="1" x="236"/>
        <item m="1" x="237"/>
        <item m="1" x="238"/>
        <item m="1" x="239"/>
        <item m="1" x="240"/>
        <item m="1" x="241"/>
        <item m="1" x="245"/>
        <item m="1" x="242"/>
        <item m="1" x="243"/>
        <item m="1" x="244"/>
        <item m="1" x="246"/>
        <item m="1" x="249"/>
        <item m="1" x="250"/>
        <item m="1" x="251"/>
        <item m="1" x="252"/>
        <item m="1" x="253"/>
        <item m="1" x="257"/>
        <item m="1" x="254"/>
        <item m="1" x="255"/>
        <item m="1" x="256"/>
        <item m="1" x="258"/>
        <item m="1" x="259"/>
        <item m="1" x="260"/>
        <item m="1" x="261"/>
        <item m="1" x="262"/>
        <item m="1" x="263"/>
        <item m="1" x="248"/>
        <item m="1" x="264"/>
        <item m="1" x="265"/>
        <item m="1" x="247"/>
        <item m="1" x="267"/>
        <item m="1" x="266"/>
        <item m="1" x="268"/>
        <item m="1" x="269"/>
        <item m="1" x="270"/>
        <item m="1" x="271"/>
        <item m="1" x="272"/>
        <item m="1" x="275"/>
        <item m="1" x="273"/>
        <item x="38"/>
        <item m="1" x="274"/>
        <item m="1" x="276"/>
        <item m="1" x="277"/>
        <item m="1" x="283"/>
        <item m="1" x="287"/>
        <item m="1" x="278"/>
        <item m="1" x="284"/>
        <item m="1" x="288"/>
        <item m="1" x="285"/>
        <item m="1" x="289"/>
        <item m="1" x="286"/>
        <item m="1" x="281"/>
        <item m="1" x="282"/>
        <item m="1" x="279"/>
        <item m="1" x="280"/>
        <item m="1" x="290"/>
        <item m="1" x="291"/>
        <item m="1" x="292"/>
        <item m="1" x="293"/>
        <item m="1" x="294"/>
        <item m="1" x="295"/>
        <item m="1" x="296"/>
        <item m="1" x="300"/>
        <item m="1" x="297"/>
        <item m="1" x="298"/>
        <item m="1" x="299"/>
        <item m="1" x="301"/>
        <item m="1" x="303"/>
        <item m="1" x="302"/>
        <item m="1" x="304"/>
        <item m="1" x="305"/>
        <item m="1" x="306"/>
        <item m="1" x="307"/>
        <item m="1" x="308"/>
        <item m="1" x="309"/>
        <item m="1" x="310"/>
        <item m="1" x="311"/>
        <item m="1" x="314"/>
        <item m="1" x="313"/>
        <item m="1" x="315"/>
        <item m="1" x="312"/>
        <item m="1" x="317"/>
        <item x="4"/>
        <item m="1" x="318"/>
        <item m="1" x="319"/>
        <item m="1" x="320"/>
        <item m="1" x="321"/>
        <item m="1" x="322"/>
        <item m="1" x="323"/>
        <item m="1" x="324"/>
        <item x="46"/>
        <item m="1" x="325"/>
        <item m="1" x="326"/>
        <item m="1" x="327"/>
        <item m="1" x="328"/>
        <item m="1" x="329"/>
        <item x="0"/>
        <item x="90"/>
        <item m="1" x="330"/>
        <item m="1" x="331"/>
        <item m="1" x="332"/>
        <item m="1" x="333"/>
        <item m="1" x="334"/>
        <item m="1" x="335"/>
        <item x="1"/>
        <item x="2"/>
        <item x="3"/>
        <item x="5"/>
        <item m="1" x="91"/>
        <item x="6"/>
        <item x="7"/>
        <item x="8"/>
        <item x="9"/>
        <item x="10"/>
        <item x="11"/>
        <item x="12"/>
        <item x="13"/>
        <item x="14"/>
        <item m="1" x="93"/>
        <item x="16"/>
        <item x="17"/>
        <item x="18"/>
        <item x="19"/>
        <item x="20"/>
        <item x="15"/>
        <item x="21"/>
        <item x="22"/>
        <item x="23"/>
        <item x="24"/>
        <item x="25"/>
        <item x="26"/>
        <item x="27"/>
        <item x="28"/>
        <item x="29"/>
        <item x="30"/>
        <item x="31"/>
        <item x="32"/>
        <item x="33"/>
        <item x="34"/>
        <item x="35"/>
        <item x="36"/>
        <item x="37"/>
        <item x="39"/>
        <item x="40"/>
        <item x="41"/>
        <item x="42"/>
        <item x="43"/>
        <item x="44"/>
        <item x="45"/>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s>
    </pivotField>
    <pivotField axis="axisRow" compact="0" outline="0" showAll="0" defaultSubtotal="0">
      <items count="295">
        <item m="1" x="273"/>
        <item m="1" x="271"/>
        <item m="1" x="91"/>
        <item m="1" x="241"/>
        <item m="1" x="92"/>
        <item m="1" x="93"/>
        <item m="1" x="94"/>
        <item m="1" x="95"/>
        <item m="1" x="96"/>
        <item m="1" x="98"/>
        <item m="1" x="146"/>
        <item m="1" x="97"/>
        <item m="1" x="99"/>
        <item m="1" x="100"/>
        <item m="1" x="101"/>
        <item m="1" x="102"/>
        <item m="1" x="238"/>
        <item m="1" x="103"/>
        <item m="1" x="104"/>
        <item m="1" x="105"/>
        <item m="1" x="106"/>
        <item m="1" x="107"/>
        <item m="1" x="108"/>
        <item m="1" x="109"/>
        <item m="1" x="110"/>
        <item m="1" x="111"/>
        <item m="1" x="112"/>
        <item m="1" x="113"/>
        <item m="1" x="114"/>
        <item m="1" x="115"/>
        <item m="1" x="116"/>
        <item m="1" x="117"/>
        <item m="1" x="118"/>
        <item m="1" x="249"/>
        <item x="61"/>
        <item m="1" x="119"/>
        <item m="1" x="120"/>
        <item m="1" x="121"/>
        <item m="1" x="122"/>
        <item m="1" x="123"/>
        <item m="1" x="124"/>
        <item m="1" x="125"/>
        <item m="1" x="126"/>
        <item m="1" x="127"/>
        <item m="1" x="128"/>
        <item m="1" x="129"/>
        <item m="1" x="130"/>
        <item m="1" x="131"/>
        <item m="1" x="132"/>
        <item m="1" x="133"/>
        <item m="1" x="134"/>
        <item m="1" x="135"/>
        <item m="1" x="137"/>
        <item m="1" x="136"/>
        <item m="1" x="138"/>
        <item m="1" x="141"/>
        <item m="1" x="140"/>
        <item m="1" x="139"/>
        <item m="1" x="143"/>
        <item m="1" x="153"/>
        <item m="1" x="142"/>
        <item m="1" x="144"/>
        <item m="1" x="145"/>
        <item m="1" x="147"/>
        <item m="1" x="149"/>
        <item m="1" x="151"/>
        <item m="1" x="156"/>
        <item m="1" x="154"/>
        <item m="1" x="155"/>
        <item m="1" x="152"/>
        <item m="1" x="157"/>
        <item m="1" x="158"/>
        <item m="1" x="159"/>
        <item m="1" x="160"/>
        <item m="1" x="161"/>
        <item m="1" x="162"/>
        <item m="1" x="163"/>
        <item m="1" x="164"/>
        <item m="1" x="165"/>
        <item m="1" x="166"/>
        <item m="1" x="167"/>
        <item m="1" x="168"/>
        <item m="1" x="169"/>
        <item m="1" x="170"/>
        <item m="1" x="171"/>
        <item m="1" x="172"/>
        <item m="1" x="173"/>
        <item m="1" x="174"/>
        <item m="1" x="175"/>
        <item m="1" x="176"/>
        <item m="1" x="177"/>
        <item m="1" x="178"/>
        <item m="1" x="179"/>
        <item m="1" x="180"/>
        <item m="1" x="181"/>
        <item m="1" x="182"/>
        <item m="1" x="184"/>
        <item m="1" x="186"/>
        <item m="1" x="183"/>
        <item m="1" x="187"/>
        <item m="1" x="185"/>
        <item m="1" x="188"/>
        <item m="1" x="148"/>
        <item m="1" x="189"/>
        <item m="1" x="190"/>
        <item m="1" x="191"/>
        <item m="1" x="194"/>
        <item m="1" x="192"/>
        <item m="1" x="193"/>
        <item m="1" x="195"/>
        <item m="1" x="196"/>
        <item m="1" x="197"/>
        <item m="1" x="198"/>
        <item m="1" x="199"/>
        <item m="1" x="200"/>
        <item m="1" x="201"/>
        <item m="1" x="202"/>
        <item m="1" x="203"/>
        <item m="1" x="204"/>
        <item m="1" x="205"/>
        <item m="1" x="150"/>
        <item m="1" x="206"/>
        <item m="1" x="207"/>
        <item m="1" x="209"/>
        <item m="1" x="250"/>
        <item m="1" x="208"/>
        <item m="1" x="210"/>
        <item m="1" x="211"/>
        <item m="1" x="213"/>
        <item m="1" x="212"/>
        <item m="1" x="214"/>
        <item m="1" x="216"/>
        <item m="1" x="215"/>
        <item m="1" x="217"/>
        <item m="1" x="218"/>
        <item m="1" x="219"/>
        <item m="1" x="220"/>
        <item m="1" x="221"/>
        <item m="1" x="222"/>
        <item m="1" x="223"/>
        <item m="1" x="224"/>
        <item m="1" x="225"/>
        <item m="1" x="226"/>
        <item m="1" x="227"/>
        <item m="1" x="228"/>
        <item m="1" x="230"/>
        <item m="1" x="229"/>
        <item m="1" x="231"/>
        <item m="1" x="232"/>
        <item m="1" x="233"/>
        <item m="1" x="234"/>
        <item m="1" x="235"/>
        <item m="1" x="244"/>
        <item m="1" x="242"/>
        <item m="1" x="237"/>
        <item m="1" x="236"/>
        <item m="1" x="245"/>
        <item m="1" x="243"/>
        <item m="1" x="246"/>
        <item m="1" x="247"/>
        <item m="1" x="239"/>
        <item m="1" x="240"/>
        <item m="1" x="248"/>
        <item m="1" x="254"/>
        <item m="1" x="253"/>
        <item m="1" x="256"/>
        <item m="1" x="257"/>
        <item m="1" x="258"/>
        <item m="1" x="259"/>
        <item m="1" x="260"/>
        <item m="1" x="261"/>
        <item m="1" x="262"/>
        <item m="1" x="263"/>
        <item m="1" x="264"/>
        <item m="1" x="265"/>
        <item m="1" x="267"/>
        <item m="1" x="268"/>
        <item m="1" x="266"/>
        <item m="1" x="272"/>
        <item m="1" x="270"/>
        <item m="1" x="269"/>
        <item m="1" x="275"/>
        <item m="1" x="276"/>
        <item m="1" x="277"/>
        <item m="1" x="255"/>
        <item m="1" x="278"/>
        <item m="1" x="279"/>
        <item m="1" x="280"/>
        <item m="1" x="281"/>
        <item m="1" x="282"/>
        <item m="1" x="283"/>
        <item m="1" x="284"/>
        <item m="1" x="285"/>
        <item m="1" x="286"/>
        <item m="1" x="287"/>
        <item m="1" x="288"/>
        <item m="1" x="289"/>
        <item m="1" x="274"/>
        <item x="89"/>
        <item m="1" x="251"/>
        <item m="1" x="252"/>
        <item m="1" x="290"/>
        <item m="1" x="291"/>
        <item m="1" x="292"/>
        <item m="1" x="293"/>
        <item m="1" x="294"/>
        <item x="0"/>
        <item x="1"/>
        <item x="2"/>
        <item x="3"/>
        <item x="4"/>
        <item x="5"/>
        <item x="6"/>
        <item m="1" x="90"/>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2"/>
        <item x="63"/>
        <item x="64"/>
        <item x="65"/>
        <item x="66"/>
        <item x="67"/>
        <item x="68"/>
        <item x="69"/>
        <item x="70"/>
        <item x="71"/>
        <item x="72"/>
        <item x="73"/>
        <item x="74"/>
        <item x="75"/>
        <item x="76"/>
        <item x="77"/>
        <item x="78"/>
        <item x="79"/>
        <item x="80"/>
        <item x="81"/>
        <item x="82"/>
        <item x="83"/>
        <item x="84"/>
        <item x="85"/>
        <item x="86"/>
        <item x="87"/>
        <item x="88"/>
      </items>
    </pivotField>
    <pivotField axis="axisRow" compact="0" outline="0" showAll="0" defaultSubtotal="0">
      <items count="270">
        <item m="1" x="84"/>
        <item m="1" x="85"/>
        <item m="1" x="86"/>
        <item m="1" x="87"/>
        <item m="1" x="88"/>
        <item m="1" x="89"/>
        <item m="1" x="91"/>
        <item m="1" x="90"/>
        <item m="1" x="92"/>
        <item m="1" x="93"/>
        <item m="1" x="94"/>
        <item m="1" x="95"/>
        <item m="1" x="216"/>
        <item m="1" x="96"/>
        <item m="1" x="97"/>
        <item m="1" x="98"/>
        <item m="1" x="99"/>
        <item m="1" x="100"/>
        <item m="1" x="101"/>
        <item m="1" x="102"/>
        <item m="1" x="103"/>
        <item m="1" x="104"/>
        <item m="1" x="105"/>
        <item m="1" x="106"/>
        <item m="1" x="107"/>
        <item m="1" x="108"/>
        <item m="1" x="109"/>
        <item m="1" x="110"/>
        <item m="1" x="111"/>
        <item m="1" x="226"/>
        <item m="1" x="112"/>
        <item m="1" x="113"/>
        <item m="1" x="114"/>
        <item m="1" x="115"/>
        <item m="1" x="116"/>
        <item m="1" x="117"/>
        <item m="1" x="118"/>
        <item m="1" x="119"/>
        <item m="1" x="120"/>
        <item m="1" x="121"/>
        <item m="1" x="122"/>
        <item m="1" x="123"/>
        <item x="72"/>
        <item m="1" x="124"/>
        <item m="1" x="125"/>
        <item m="1" x="126"/>
        <item m="1" x="127"/>
        <item m="1" x="129"/>
        <item m="1" x="128"/>
        <item m="1" x="130"/>
        <item m="1" x="133"/>
        <item m="1" x="132"/>
        <item m="1" x="131"/>
        <item m="1" x="135"/>
        <item m="1" x="146"/>
        <item m="1" x="155"/>
        <item m="1" x="134"/>
        <item m="1" x="140"/>
        <item m="1" x="136"/>
        <item m="1" x="137"/>
        <item m="1" x="138"/>
        <item m="1" x="141"/>
        <item m="1" x="142"/>
        <item m="1" x="143"/>
        <item m="1" x="145"/>
        <item m="1" x="147"/>
        <item m="1" x="144"/>
        <item m="1" x="148"/>
        <item m="1" x="149"/>
        <item m="1" x="150"/>
        <item m="1" x="151"/>
        <item m="1" x="152"/>
        <item m="1" x="153"/>
        <item m="1" x="154"/>
        <item m="1" x="156"/>
        <item m="1" x="157"/>
        <item m="1" x="158"/>
        <item m="1" x="159"/>
        <item m="1" x="160"/>
        <item m="1" x="161"/>
        <item m="1" x="162"/>
        <item m="1" x="163"/>
        <item m="1" x="164"/>
        <item m="1" x="165"/>
        <item m="1" x="166"/>
        <item m="1" x="167"/>
        <item m="1" x="168"/>
        <item m="1" x="171"/>
        <item m="1" x="170"/>
        <item m="1" x="172"/>
        <item m="1" x="173"/>
        <item m="1" x="169"/>
        <item m="1" x="174"/>
        <item m="1" x="175"/>
        <item m="1" x="176"/>
        <item m="1" x="191"/>
        <item m="1" x="177"/>
        <item m="1" x="180"/>
        <item m="1" x="178"/>
        <item m="1" x="179"/>
        <item m="1" x="181"/>
        <item m="1" x="182"/>
        <item m="1" x="183"/>
        <item m="1" x="184"/>
        <item m="1" x="185"/>
        <item m="1" x="139"/>
        <item m="1" x="186"/>
        <item m="1" x="187"/>
        <item m="1" x="190"/>
        <item m="1" x="229"/>
        <item m="1" x="188"/>
        <item m="1" x="189"/>
        <item m="1" x="192"/>
        <item m="1" x="193"/>
        <item m="1" x="195"/>
        <item m="1" x="194"/>
        <item m="1" x="196"/>
        <item m="1" x="197"/>
        <item m="1" x="198"/>
        <item m="1" x="199"/>
        <item m="1" x="200"/>
        <item m="1" x="228"/>
        <item m="1" x="201"/>
        <item m="1" x="202"/>
        <item m="1" x="203"/>
        <item m="1" x="204"/>
        <item m="1" x="205"/>
        <item m="1" x="206"/>
        <item m="1" x="207"/>
        <item m="1" x="208"/>
        <item m="1" x="211"/>
        <item m="1" x="209"/>
        <item m="1" x="212"/>
        <item m="1" x="221"/>
        <item m="1" x="213"/>
        <item m="1" x="210"/>
        <item m="1" x="222"/>
        <item m="1" x="218"/>
        <item m="1" x="223"/>
        <item m="1" x="219"/>
        <item m="1" x="224"/>
        <item m="1" x="215"/>
        <item m="1" x="214"/>
        <item m="1" x="225"/>
        <item m="1" x="220"/>
        <item m="1" x="217"/>
        <item m="1" x="227"/>
        <item m="1" x="232"/>
        <item m="1" x="230"/>
        <item m="1" x="234"/>
        <item m="1" x="235"/>
        <item m="1" x="236"/>
        <item m="1" x="237"/>
        <item m="1" x="238"/>
        <item m="1" x="239"/>
        <item m="1" x="240"/>
        <item m="1" x="241"/>
        <item m="1" x="242"/>
        <item m="1" x="243"/>
        <item m="1" x="244"/>
        <item m="1" x="245"/>
        <item m="1" x="246"/>
        <item m="1" x="247"/>
        <item m="1" x="248"/>
        <item m="1" x="249"/>
        <item m="1" x="250"/>
        <item m="1" x="251"/>
        <item m="1" x="252"/>
        <item m="1" x="231"/>
        <item m="1" x="253"/>
        <item m="1" x="254"/>
        <item m="1" x="255"/>
        <item m="1" x="256"/>
        <item m="1" x="257"/>
        <item m="1" x="258"/>
        <item m="1" x="259"/>
        <item m="1" x="260"/>
        <item m="1" x="261"/>
        <item m="1" x="262"/>
        <item m="1" x="263"/>
        <item m="1" x="264"/>
        <item x="82"/>
        <item m="1" x="233"/>
        <item m="1" x="265"/>
        <item m="1" x="266"/>
        <item m="1" x="267"/>
        <item m="1" x="268"/>
        <item m="1" x="269"/>
        <item x="0"/>
        <item x="1"/>
        <item x="2"/>
        <item x="3"/>
        <item x="4"/>
        <item m="1" x="83"/>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3"/>
        <item x="74"/>
        <item x="75"/>
        <item x="76"/>
        <item x="77"/>
        <item x="78"/>
        <item x="79"/>
        <item x="80"/>
        <item x="81"/>
      </items>
    </pivotField>
    <pivotField compact="0" outline="0" multipleItemSelectionAllowed="1" showAll="0"/>
    <pivotField axis="axisPage" compact="0" outline="0" multipleItemSelectionAllowed="1" showAll="0">
      <items count="54">
        <item x="26"/>
        <item m="1" x="48"/>
        <item m="1" x="33"/>
        <item m="1" x="39"/>
        <item m="1" x="36"/>
        <item m="1" x="31"/>
        <item m="1" x="44"/>
        <item m="1" x="38"/>
        <item m="1" x="32"/>
        <item m="1" x="42"/>
        <item m="1" x="45"/>
        <item m="1" x="29"/>
        <item m="1" x="35"/>
        <item x="12"/>
        <item m="1" x="30"/>
        <item m="1" x="40"/>
        <item m="1" x="43"/>
        <item x="5"/>
        <item m="1" x="49"/>
        <item m="1" x="46"/>
        <item m="1" x="41"/>
        <item m="1" x="47"/>
        <item m="1" x="37"/>
        <item m="1" x="28"/>
        <item x="3"/>
        <item m="1" x="34"/>
        <item m="1" x="50"/>
        <item x="2"/>
        <item m="1" x="51"/>
        <item m="1" x="52"/>
        <item x="0"/>
        <item x="1"/>
        <item x="4"/>
        <item x="6"/>
        <item x="7"/>
        <item x="8"/>
        <item m="1" x="27"/>
        <item x="9"/>
        <item x="10"/>
        <item x="11"/>
        <item x="13"/>
        <item x="14"/>
        <item x="15"/>
        <item x="16"/>
        <item x="17"/>
        <item x="18"/>
        <item x="19"/>
        <item x="20"/>
        <item x="21"/>
        <item x="22"/>
        <item x="23"/>
        <item x="24"/>
        <item x="25"/>
        <item t="default"/>
      </items>
    </pivotField>
    <pivotField compact="0" outline="0" showAll="0"/>
    <pivotField compact="0" outline="0" showAll="0"/>
    <pivotField axis="axisPage" compact="0" outline="0" multipleItemSelectionAllowed="1" showAll="0">
      <items count="5">
        <item h="1" x="1"/>
        <item h="1" x="0"/>
        <item x="2"/>
        <item h="1" m="1" x="3"/>
        <item t="default"/>
      </items>
    </pivotField>
    <pivotField compact="0" outline="0" showAll="0"/>
    <pivotField compact="0" outline="0" showAll="0"/>
    <pivotField axis="axisRow" compact="0" outline="0" showAll="0" defaultSubtotal="0">
      <items count="295">
        <item m="1" x="98"/>
        <item m="1" x="173"/>
        <item m="1" x="118"/>
        <item m="1" x="167"/>
        <item m="1" x="111"/>
        <item m="1" x="102"/>
        <item m="1" x="101"/>
        <item m="1" x="100"/>
        <item m="1" x="99"/>
        <item m="1" x="110"/>
        <item m="1" x="192"/>
        <item m="1" x="104"/>
        <item m="1" x="103"/>
        <item m="1" x="105"/>
        <item m="1" x="106"/>
        <item m="1" x="109"/>
        <item m="1" x="108"/>
        <item m="1" x="107"/>
        <item m="1" x="114"/>
        <item m="1" x="113"/>
        <item m="1" x="112"/>
        <item m="1" x="116"/>
        <item m="1" x="115"/>
        <item m="1" x="117"/>
        <item m="1" x="119"/>
        <item m="1" x="120"/>
        <item m="1" x="121"/>
        <item m="1" x="122"/>
        <item m="1" x="123"/>
        <item m="1" x="124"/>
        <item m="1" x="125"/>
        <item m="1" x="126"/>
        <item m="1" x="127"/>
        <item m="1" x="128"/>
        <item m="1" x="129"/>
        <item m="1" x="130"/>
        <item m="1" x="131"/>
        <item m="1" x="132"/>
        <item m="1" x="139"/>
        <item m="1" x="138"/>
        <item m="1" x="133"/>
        <item m="1" x="137"/>
        <item m="1" x="134"/>
        <item m="1" x="136"/>
        <item m="1" x="135"/>
        <item m="1" x="293"/>
        <item m="1" x="142"/>
        <item m="1" x="140"/>
        <item m="1" x="141"/>
        <item m="1" x="143"/>
        <item m="1" x="144"/>
        <item m="1" x="145"/>
        <item m="1" x="148"/>
        <item m="1" x="146"/>
        <item m="1" x="156"/>
        <item m="1" x="147"/>
        <item m="1" x="151"/>
        <item m="1" x="149"/>
        <item m="1" x="153"/>
        <item m="1" x="150"/>
        <item m="1" x="152"/>
        <item m="1" x="154"/>
        <item m="1" x="155"/>
        <item m="1" x="158"/>
        <item m="1" x="157"/>
        <item m="1" x="165"/>
        <item m="1" x="161"/>
        <item m="1" x="160"/>
        <item m="1" x="164"/>
        <item m="1" x="159"/>
        <item m="1" x="163"/>
        <item m="1" x="162"/>
        <item m="1" x="166"/>
        <item m="1" x="172"/>
        <item m="1" x="171"/>
        <item m="1" x="170"/>
        <item m="1" x="169"/>
        <item m="1" x="168"/>
        <item m="1" x="177"/>
        <item m="1" x="176"/>
        <item m="1" x="175"/>
        <item m="1" x="180"/>
        <item m="1" x="174"/>
        <item m="1" x="179"/>
        <item m="1" x="178"/>
        <item m="1" x="182"/>
        <item m="1" x="181"/>
        <item m="1" x="183"/>
        <item m="1" x="186"/>
        <item m="1" x="184"/>
        <item m="1" x="185"/>
        <item m="1" x="187"/>
        <item m="1" x="189"/>
        <item m="1" x="294"/>
        <item m="1" x="190"/>
        <item m="1" x="193"/>
        <item m="1" x="188"/>
        <item m="1" x="195"/>
        <item m="1" x="196"/>
        <item m="1" x="198"/>
        <item m="1" x="200"/>
        <item m="1" x="201"/>
        <item m="1" x="202"/>
        <item m="1" x="199"/>
        <item m="1" x="191"/>
        <item m="1" x="204"/>
        <item m="1" x="205"/>
        <item m="1" x="207"/>
        <item m="1" x="208"/>
        <item m="1" x="203"/>
        <item m="1" x="209"/>
        <item m="1" x="210"/>
        <item m="1" x="206"/>
        <item m="1" x="211"/>
        <item m="1" x="212"/>
        <item m="1" x="213"/>
        <item m="1" x="214"/>
        <item m="1" x="215"/>
        <item m="1" x="216"/>
        <item m="1" x="217"/>
        <item m="1" x="218"/>
        <item m="1" x="219"/>
        <item m="1" x="220"/>
        <item m="1" x="221"/>
        <item m="1" x="222"/>
        <item m="1" x="223"/>
        <item m="1" x="224"/>
        <item m="1" x="225"/>
        <item m="1" x="226"/>
        <item m="1" x="227"/>
        <item m="1" x="228"/>
        <item m="1" x="230"/>
        <item m="1" x="229"/>
        <item m="1" x="194"/>
        <item m="1" x="197"/>
        <item m="1" x="267"/>
        <item m="1" x="247"/>
        <item m="1" x="237"/>
        <item m="1" x="261"/>
        <item m="1" x="244"/>
        <item m="1" x="232"/>
        <item m="1" x="233"/>
        <item m="1" x="231"/>
        <item m="1" x="234"/>
        <item m="1" x="235"/>
        <item m="1" x="236"/>
        <item m="1" x="238"/>
        <item m="1" x="239"/>
        <item m="1" x="243"/>
        <item m="1" x="240"/>
        <item m="1" x="241"/>
        <item m="1" x="242"/>
        <item m="1" x="245"/>
        <item m="1" x="246"/>
        <item m="1" x="254"/>
        <item m="1" x="258"/>
        <item m="1" x="248"/>
        <item m="1" x="255"/>
        <item m="1" x="256"/>
        <item m="1" x="259"/>
        <item m="1" x="257"/>
        <item m="1" x="251"/>
        <item m="1" x="252"/>
        <item m="1" x="249"/>
        <item m="1" x="250"/>
        <item m="1" x="260"/>
        <item m="1" x="262"/>
        <item m="1" x="263"/>
        <item m="1" x="264"/>
        <item m="1" x="265"/>
        <item m="1" x="266"/>
        <item m="1" x="268"/>
        <item m="1" x="272"/>
        <item m="1" x="269"/>
        <item m="1" x="270"/>
        <item m="1" x="271"/>
        <item m="1" x="273"/>
        <item m="1" x="274"/>
        <item m="1" x="275"/>
        <item m="1" x="276"/>
        <item m="1" x="277"/>
        <item m="1" x="278"/>
        <item m="1" x="279"/>
        <item m="1" x="280"/>
        <item m="1" x="281"/>
        <item x="20"/>
        <item m="1" x="282"/>
        <item m="1" x="253"/>
        <item m="1" x="283"/>
        <item m="1" x="284"/>
        <item m="1" x="285"/>
        <item m="1" x="286"/>
        <item m="1" x="287"/>
        <item m="1" x="89"/>
        <item m="1" x="288"/>
        <item x="4"/>
        <item m="1" x="289"/>
        <item m="1" x="290"/>
        <item m="1" x="291"/>
        <item m="1" x="292"/>
        <item x="49"/>
        <item x="18"/>
        <item x="0"/>
        <item x="1"/>
        <item m="1" x="90"/>
        <item x="76"/>
        <item m="1" x="91"/>
        <item x="6"/>
        <item m="1" x="92"/>
        <item x="25"/>
        <item m="1" x="93"/>
        <item m="1" x="94"/>
        <item x="8"/>
        <item x="10"/>
        <item m="1" x="95"/>
        <item x="35"/>
        <item m="1" x="96"/>
        <item x="2"/>
        <item x="3"/>
        <item x="5"/>
        <item m="1" x="97"/>
        <item x="7"/>
        <item x="12"/>
        <item x="13"/>
        <item x="15"/>
        <item x="16"/>
        <item x="17"/>
        <item x="36"/>
        <item x="21"/>
        <item x="22"/>
        <item x="14"/>
        <item x="29"/>
        <item x="11"/>
        <item x="33"/>
        <item x="19"/>
        <item x="9"/>
        <item x="45"/>
        <item x="31"/>
        <item x="23"/>
        <item x="24"/>
        <item x="27"/>
        <item x="26"/>
        <item x="28"/>
        <item x="32"/>
        <item x="30"/>
        <item x="34"/>
        <item x="37"/>
        <item x="38"/>
        <item x="40"/>
        <item x="39"/>
        <item x="43"/>
        <item x="41"/>
        <item x="42"/>
        <item x="44"/>
        <item x="46"/>
        <item x="47"/>
        <item x="48"/>
        <item x="50"/>
        <item x="51"/>
        <item x="52"/>
        <item x="53"/>
        <item x="54"/>
        <item x="55"/>
        <item x="56"/>
        <item x="57"/>
        <item x="58"/>
        <item x="59"/>
        <item x="60"/>
        <item x="61"/>
        <item x="62"/>
        <item x="63"/>
        <item x="64"/>
        <item x="65"/>
        <item x="66"/>
        <item x="67"/>
        <item x="68"/>
        <item x="69"/>
        <item x="70"/>
        <item x="71"/>
        <item x="72"/>
        <item x="73"/>
        <item x="74"/>
        <item x="75"/>
        <item x="77"/>
        <item x="78"/>
        <item x="79"/>
        <item x="80"/>
        <item x="81"/>
        <item x="82"/>
        <item x="83"/>
        <item x="84"/>
        <item x="85"/>
        <item x="86"/>
        <item x="87"/>
        <item x="88"/>
      </items>
    </pivotField>
    <pivotField compact="0" outline="0" showAll="0"/>
    <pivotField compact="0" outline="0" showAll="0"/>
    <pivotField compact="0" outline="0" showAll="0"/>
    <pivotField compact="0" outline="0" showAll="0"/>
    <pivotField compact="0" outline="0" showAll="0"/>
    <pivotField compact="0" outline="0" showAll="0"/>
    <pivotField name="FECHA" compact="0" outline="0" multipleItemSelectionAllowed="1" showAll="0" defaultSubtotal="0"/>
  </pivotFields>
  <rowFields count="5">
    <field x="1"/>
    <field x="5"/>
    <field x="6"/>
    <field x="7"/>
    <field x="15"/>
  </rowFields>
  <rowItems count="66">
    <i>
      <x v="3169"/>
      <x v="243"/>
      <x v="198"/>
      <x v="181"/>
      <x v="233"/>
    </i>
    <i>
      <x v="3894"/>
      <x v="309"/>
      <x v="274"/>
      <x v="243"/>
      <x v="271"/>
    </i>
    <i>
      <x v="4050"/>
      <x v="322"/>
      <x v="279"/>
      <x v="255"/>
      <x v="284"/>
    </i>
    <i>
      <x v="4051"/>
      <x v="322"/>
      <x v="279"/>
      <x v="255"/>
      <x v="284"/>
    </i>
    <i>
      <x v="4070"/>
      <x v="322"/>
      <x v="283"/>
      <x v="255"/>
      <x v="284"/>
    </i>
    <i>
      <x v="4074"/>
      <x v="325"/>
      <x v="283"/>
      <x v="255"/>
      <x v="286"/>
    </i>
    <i>
      <x v="4075"/>
      <x v="325"/>
      <x v="283"/>
      <x v="255"/>
      <x v="286"/>
    </i>
    <i>
      <x v="4077"/>
      <x v="314"/>
      <x v="283"/>
      <x v="256"/>
      <x v="279"/>
    </i>
    <i>
      <x v="4097"/>
      <x v="327"/>
      <x v="285"/>
      <x v="257"/>
      <x v="288"/>
    </i>
    <i>
      <x v="4117"/>
      <x v="327"/>
      <x v="285"/>
      <x v="258"/>
      <x v="288"/>
    </i>
    <i>
      <x v="4118"/>
      <x v="327"/>
      <x v="285"/>
      <x v="258"/>
      <x v="288"/>
    </i>
    <i>
      <x v="4119"/>
      <x v="327"/>
      <x v="285"/>
      <x v="258"/>
      <x v="288"/>
    </i>
    <i>
      <x v="4120"/>
      <x v="327"/>
      <x v="285"/>
      <x v="258"/>
      <x v="288"/>
    </i>
    <i>
      <x v="4125"/>
      <x v="327"/>
      <x v="285"/>
      <x v="258"/>
      <x v="288"/>
    </i>
    <i>
      <x v="4134"/>
      <x v="326"/>
      <x v="284"/>
      <x v="258"/>
      <x v="287"/>
    </i>
    <i>
      <x v="4135"/>
      <x v="326"/>
      <x v="286"/>
      <x v="258"/>
      <x v="287"/>
    </i>
    <i>
      <x v="4140"/>
      <x v="322"/>
      <x v="279"/>
      <x v="259"/>
      <x v="284"/>
    </i>
    <i>
      <x v="4144"/>
      <x v="322"/>
      <x v="279"/>
      <x v="259"/>
      <x v="284"/>
    </i>
    <i>
      <x v="4145"/>
      <x v="322"/>
      <x v="279"/>
      <x v="259"/>
      <x v="284"/>
    </i>
    <i>
      <x v="4154"/>
      <x v="329"/>
      <x v="287"/>
      <x v="259"/>
      <x v="290"/>
    </i>
    <i>
      <x v="4155"/>
      <x v="329"/>
      <x v="287"/>
      <x v="259"/>
      <x v="290"/>
    </i>
    <i>
      <x v="4156"/>
      <x v="329"/>
      <x v="287"/>
      <x v="259"/>
      <x v="290"/>
    </i>
    <i>
      <x v="4164"/>
      <x v="329"/>
      <x v="287"/>
      <x v="259"/>
      <x v="290"/>
    </i>
    <i>
      <x v="4167"/>
      <x v="330"/>
      <x v="288"/>
      <x v="260"/>
      <x v="291"/>
    </i>
    <i>
      <x v="4168"/>
      <x v="330"/>
      <x v="288"/>
      <x v="260"/>
      <x v="291"/>
    </i>
    <i>
      <x v="4174"/>
      <x v="322"/>
      <x v="279"/>
      <x v="260"/>
      <x v="284"/>
    </i>
    <i>
      <x v="4175"/>
      <x v="326"/>
      <x v="284"/>
      <x v="260"/>
      <x v="287"/>
    </i>
    <i>
      <x v="4180"/>
      <x v="330"/>
      <x v="288"/>
      <x v="260"/>
      <x v="291"/>
    </i>
    <i>
      <x v="4181"/>
      <x v="330"/>
      <x v="288"/>
      <x v="260"/>
      <x v="291"/>
    </i>
    <i>
      <x v="4188"/>
      <x v="325"/>
      <x v="286"/>
      <x v="261"/>
      <x v="286"/>
    </i>
    <i>
      <x v="4190"/>
      <x v="326"/>
      <x v="284"/>
      <x v="261"/>
      <x v="287"/>
    </i>
    <i>
      <x v="4191"/>
      <x v="326"/>
      <x v="284"/>
      <x v="261"/>
      <x v="287"/>
    </i>
    <i>
      <x v="4194"/>
      <x v="329"/>
      <x v="288"/>
      <x v="261"/>
      <x v="290"/>
    </i>
    <i>
      <x v="4197"/>
      <x v="329"/>
      <x v="288"/>
      <x v="261"/>
      <x v="290"/>
    </i>
    <i>
      <x v="4202"/>
      <x v="330"/>
      <x v="288"/>
      <x v="261"/>
      <x v="291"/>
    </i>
    <i>
      <x v="4205"/>
      <x v="330"/>
      <x v="288"/>
      <x v="261"/>
      <x v="291"/>
    </i>
    <i>
      <x v="4207"/>
      <x v="330"/>
      <x v="288"/>
      <x v="261"/>
      <x v="291"/>
    </i>
    <i>
      <x v="4212"/>
      <x v="331"/>
      <x v="289"/>
      <x v="262"/>
      <x v="289"/>
    </i>
    <i>
      <x v="4214"/>
      <x v="331"/>
      <x v="289"/>
      <x v="262"/>
      <x v="289"/>
    </i>
    <i>
      <x v="4215"/>
      <x v="331"/>
      <x v="289"/>
      <x v="262"/>
      <x v="289"/>
    </i>
    <i>
      <x v="4221"/>
      <x v="331"/>
      <x v="291"/>
      <x v="265"/>
      <x v="289"/>
    </i>
    <i>
      <x v="4223"/>
      <x v="331"/>
      <x v="289"/>
      <x v="262"/>
      <x v="289"/>
    </i>
    <i>
      <x v="4224"/>
      <x v="328"/>
      <x v="289"/>
      <x v="261"/>
      <x v="286"/>
    </i>
    <i>
      <x v="4225"/>
      <x v="332"/>
      <x v="291"/>
      <x v="265"/>
      <x v="290"/>
    </i>
    <i>
      <x v="4227"/>
      <x v="332"/>
      <x v="291"/>
      <x v="265"/>
      <x v="290"/>
    </i>
    <i>
      <x v="4228"/>
      <x v="332"/>
      <x v="291"/>
      <x v="265"/>
      <x v="290"/>
    </i>
    <i>
      <x v="4229"/>
      <x v="332"/>
      <x v="291"/>
      <x v="265"/>
      <x v="290"/>
    </i>
    <i>
      <x v="4232"/>
      <x v="332"/>
      <x v="291"/>
      <x v="265"/>
      <x v="290"/>
    </i>
    <i>
      <x v="4233"/>
      <x v="332"/>
      <x v="291"/>
      <x v="265"/>
      <x v="290"/>
    </i>
    <i>
      <x v="4234"/>
      <x v="332"/>
      <x v="291"/>
      <x v="265"/>
      <x v="290"/>
    </i>
    <i>
      <x v="4236"/>
      <x v="332"/>
      <x v="291"/>
      <x v="265"/>
      <x v="290"/>
    </i>
    <i>
      <x v="4238"/>
      <x v="332"/>
      <x v="291"/>
      <x v="266"/>
      <x v="290"/>
    </i>
    <i>
      <x v="4239"/>
      <x v="333"/>
      <x v="292"/>
      <x v="266"/>
      <x v="233"/>
    </i>
    <i>
      <x v="4240"/>
      <x v="332"/>
      <x v="292"/>
      <x v="266"/>
      <x v="290"/>
    </i>
    <i>
      <x v="4241"/>
      <x v="332"/>
      <x v="292"/>
      <x v="266"/>
      <x v="290"/>
    </i>
    <i>
      <x v="4242"/>
      <x v="332"/>
      <x v="292"/>
      <x v="266"/>
      <x v="290"/>
    </i>
    <i>
      <x v="4246"/>
      <x v="332"/>
      <x v="292"/>
      <x v="266"/>
      <x v="290"/>
    </i>
    <i>
      <x v="4248"/>
      <x v="334"/>
      <x v="293"/>
      <x v="267"/>
      <x v="291"/>
    </i>
    <i>
      <x v="4249"/>
      <x v="334"/>
      <x v="293"/>
      <x v="267"/>
      <x v="291"/>
    </i>
    <i>
      <x v="4253"/>
      <x v="332"/>
      <x v="291"/>
      <x v="267"/>
      <x v="290"/>
    </i>
    <i>
      <x v="4255"/>
      <x v="333"/>
      <x v="292"/>
      <x v="266"/>
      <x v="233"/>
    </i>
    <i>
      <x v="4256"/>
      <x v="336"/>
      <x v="294"/>
      <x v="269"/>
      <x v="293"/>
    </i>
    <i>
      <x v="4257"/>
      <x v="334"/>
      <x v="293"/>
      <x v="269"/>
      <x v="291"/>
    </i>
    <i>
      <x v="4258"/>
      <x v="337"/>
      <x v="293"/>
      <x v="269"/>
      <x v="294"/>
    </i>
    <i>
      <x v="4262"/>
      <x v="243"/>
      <x v="198"/>
      <x v="181"/>
      <x v="233"/>
    </i>
    <i t="grand">
      <x/>
    </i>
  </rowItems>
  <colItems count="1">
    <i/>
  </colItems>
  <pageFields count="2">
    <pageField fld="12" hier="-1"/>
    <pageField fld="9" hier="-1"/>
  </pageFields>
  <formats count="86">
    <format dxfId="3425">
      <pivotArea grandRow="1" outline="0" collapsedLevelsAreSubtotals="1" fieldPosition="0"/>
    </format>
    <format dxfId="3426">
      <pivotArea type="all" dataOnly="0" outline="0" fieldPosition="0"/>
    </format>
    <format dxfId="3427">
      <pivotArea outline="0" collapsedLevelsAreSubtotals="1" fieldPosition="0"/>
    </format>
    <format dxfId="3428">
      <pivotArea field="9" type="button" dataOnly="0" labelOnly="1" outline="0" axis="axisPage" fieldPosition="1"/>
    </format>
    <format dxfId="3429">
      <pivotArea dataOnly="0" labelOnly="1" grandRow="1" outline="0" fieldPosition="0"/>
    </format>
    <format dxfId="3430">
      <pivotArea dataOnly="0" labelOnly="1" outline="0" axis="axisValues" fieldPosition="0"/>
    </format>
    <format dxfId="3431">
      <pivotArea field="5" type="button" dataOnly="0" labelOnly="1" outline="0" axis="axisRow" fieldPosition="1"/>
    </format>
    <format dxfId="3432">
      <pivotArea field="1" type="button" dataOnly="0" labelOnly="1" outline="0" axis="axisRow" fieldPosition="0"/>
    </format>
    <format dxfId="3433">
      <pivotArea field="1" type="button" dataOnly="0" labelOnly="1" outline="0" axis="axisRow" fieldPosition="0"/>
    </format>
    <format dxfId="3434">
      <pivotArea field="15" type="button" dataOnly="0" labelOnly="1" outline="0" axis="axisRow" fieldPosition="4"/>
    </format>
    <format dxfId="3435">
      <pivotArea dataOnly="0" labelOnly="1" outline="0" fieldPosition="0">
        <references count="1">
          <reference field="9" count="0"/>
        </references>
      </pivotArea>
    </format>
    <format dxfId="3436">
      <pivotArea dataOnly="0" labelOnly="1" outline="0" fieldPosition="0">
        <references count="1">
          <reference field="1" count="6">
            <x v="260"/>
            <x v="261"/>
            <x v="275"/>
            <x v="3001"/>
            <x v="3011"/>
            <x v="3136"/>
          </reference>
        </references>
      </pivotArea>
    </format>
    <format dxfId="3437">
      <pivotArea dataOnly="0" labelOnly="1" outline="0" fieldPosition="0">
        <references count="2">
          <reference field="1" count="1" selected="0">
            <x v="260"/>
          </reference>
          <reference field="5" count="1">
            <x v="229"/>
          </reference>
        </references>
      </pivotArea>
    </format>
    <format dxfId="3438">
      <pivotArea dataOnly="0" labelOnly="1" outline="0" fieldPosition="0">
        <references count="2">
          <reference field="1" count="1" selected="0">
            <x v="275"/>
          </reference>
          <reference field="5" count="1">
            <x v="230"/>
          </reference>
        </references>
      </pivotArea>
    </format>
    <format dxfId="3439">
      <pivotArea dataOnly="0" labelOnly="1" outline="0" fieldPosition="0">
        <references count="2">
          <reference field="1" count="1" selected="0">
            <x v="3001"/>
          </reference>
          <reference field="5" count="1">
            <x v="227"/>
          </reference>
        </references>
      </pivotArea>
    </format>
    <format dxfId="3440">
      <pivotArea dataOnly="0" labelOnly="1" outline="0" fieldPosition="0">
        <references count="2">
          <reference field="1" count="1" selected="0">
            <x v="3011"/>
          </reference>
          <reference field="5" count="1">
            <x v="228"/>
          </reference>
        </references>
      </pivotArea>
    </format>
    <format dxfId="3441">
      <pivotArea dataOnly="0" labelOnly="1" outline="0" fieldPosition="0">
        <references count="2">
          <reference field="1" count="1" selected="0">
            <x v="3136"/>
          </reference>
          <reference field="5" count="1">
            <x v="240"/>
          </reference>
        </references>
      </pivotArea>
    </format>
    <format dxfId="3442">
      <pivotArea dataOnly="0" labelOnly="1" outline="0" fieldPosition="0">
        <references count="3">
          <reference field="1" count="1" selected="0">
            <x v="260"/>
          </reference>
          <reference field="5" count="1" selected="0">
            <x v="229"/>
          </reference>
          <reference field="6" count="1">
            <x v="183"/>
          </reference>
        </references>
      </pivotArea>
    </format>
    <format dxfId="3443">
      <pivotArea dataOnly="0" labelOnly="1" outline="0" fieldPosition="0">
        <references count="3">
          <reference field="1" count="1" selected="0">
            <x v="275"/>
          </reference>
          <reference field="5" count="1" selected="0">
            <x v="230"/>
          </reference>
          <reference field="6" count="1">
            <x v="185"/>
          </reference>
        </references>
      </pivotArea>
    </format>
    <format dxfId="3444">
      <pivotArea dataOnly="0" labelOnly="1" outline="0" fieldPosition="0">
        <references count="3">
          <reference field="1" count="1" selected="0">
            <x v="3001"/>
          </reference>
          <reference field="5" count="1" selected="0">
            <x v="227"/>
          </reference>
          <reference field="6" count="1">
            <x v="182"/>
          </reference>
        </references>
      </pivotArea>
    </format>
    <format dxfId="3445">
      <pivotArea dataOnly="0" labelOnly="1" outline="0" fieldPosition="0">
        <references count="3">
          <reference field="1" count="1" selected="0">
            <x v="3136"/>
          </reference>
          <reference field="5" count="1" selected="0">
            <x v="240"/>
          </reference>
          <reference field="6" count="1">
            <x v="196"/>
          </reference>
        </references>
      </pivotArea>
    </format>
    <format dxfId="3446">
      <pivotArea dataOnly="0" labelOnly="1" outline="0" fieldPosition="0">
        <references count="4">
          <reference field="1" count="1" selected="0">
            <x v="260"/>
          </reference>
          <reference field="5" count="1" selected="0">
            <x v="229"/>
          </reference>
          <reference field="6" count="1" selected="0">
            <x v="183"/>
          </reference>
          <reference field="7" count="1">
            <x v="169"/>
          </reference>
        </references>
      </pivotArea>
    </format>
    <format dxfId="3447">
      <pivotArea dataOnly="0" labelOnly="1" outline="0" fieldPosition="0">
        <references count="4">
          <reference field="1" count="1" selected="0">
            <x v="261"/>
          </reference>
          <reference field="5" count="1" selected="0">
            <x v="229"/>
          </reference>
          <reference field="6" count="1" selected="0">
            <x v="183"/>
          </reference>
          <reference field="7" count="1">
            <x v="167"/>
          </reference>
        </references>
      </pivotArea>
    </format>
    <format dxfId="3448">
      <pivotArea dataOnly="0" labelOnly="1" outline="0" fieldPosition="0">
        <references count="4">
          <reference field="1" count="1" selected="0">
            <x v="275"/>
          </reference>
          <reference field="5" count="1" selected="0">
            <x v="230"/>
          </reference>
          <reference field="6" count="1" selected="0">
            <x v="185"/>
          </reference>
          <reference field="7" count="1">
            <x v="169"/>
          </reference>
        </references>
      </pivotArea>
    </format>
    <format dxfId="3449">
      <pivotArea dataOnly="0" labelOnly="1" outline="0" fieldPosition="0">
        <references count="4">
          <reference field="1" count="1" selected="0">
            <x v="3001"/>
          </reference>
          <reference field="5" count="1" selected="0">
            <x v="227"/>
          </reference>
          <reference field="6" count="1" selected="0">
            <x v="182"/>
          </reference>
          <reference field="7" count="1">
            <x v="167"/>
          </reference>
        </references>
      </pivotArea>
    </format>
    <format dxfId="3450">
      <pivotArea dataOnly="0" labelOnly="1" outline="0" fieldPosition="0">
        <references count="4">
          <reference field="1" count="1" selected="0">
            <x v="3011"/>
          </reference>
          <reference field="5" count="1" selected="0">
            <x v="228"/>
          </reference>
          <reference field="6" count="1" selected="0">
            <x v="182"/>
          </reference>
          <reference field="7" count="1">
            <x v="166"/>
          </reference>
        </references>
      </pivotArea>
    </format>
    <format dxfId="3451">
      <pivotArea dataOnly="0" labelOnly="1" outline="0" fieldPosition="0">
        <references count="4">
          <reference field="1" count="1" selected="0">
            <x v="3136"/>
          </reference>
          <reference field="5" count="1" selected="0">
            <x v="240"/>
          </reference>
          <reference field="6" count="1" selected="0">
            <x v="196"/>
          </reference>
          <reference field="7" count="1">
            <x v="180"/>
          </reference>
        </references>
      </pivotArea>
    </format>
    <format dxfId="3452">
      <pivotArea dataOnly="0" labelOnly="1" outline="0" fieldPosition="0">
        <references count="5">
          <reference field="1" count="1" selected="0">
            <x v="260"/>
          </reference>
          <reference field="5" count="1" selected="0">
            <x v="229"/>
          </reference>
          <reference field="6" count="1" selected="0">
            <x v="183"/>
          </reference>
          <reference field="7" count="1" selected="0">
            <x v="169"/>
          </reference>
          <reference field="15" count="1">
            <x v="181"/>
          </reference>
        </references>
      </pivotArea>
    </format>
    <format dxfId="3453">
      <pivotArea dataOnly="0" labelOnly="1" outline="0" fieldPosition="0">
        <references count="5">
          <reference field="1" count="1" selected="0">
            <x v="261"/>
          </reference>
          <reference field="5" count="1" selected="0">
            <x v="229"/>
          </reference>
          <reference field="6" count="1" selected="0">
            <x v="183"/>
          </reference>
          <reference field="7" count="1" selected="0">
            <x v="167"/>
          </reference>
          <reference field="15" count="1">
            <x v="181"/>
          </reference>
        </references>
      </pivotArea>
    </format>
    <format dxfId="3454">
      <pivotArea dataOnly="0" labelOnly="1" outline="0" fieldPosition="0">
        <references count="5">
          <reference field="1" count="1" selected="0">
            <x v="275"/>
          </reference>
          <reference field="5" count="1" selected="0">
            <x v="230"/>
          </reference>
          <reference field="6" count="1" selected="0">
            <x v="185"/>
          </reference>
          <reference field="7" count="1" selected="0">
            <x v="169"/>
          </reference>
          <reference field="15" count="1">
            <x v="183"/>
          </reference>
        </references>
      </pivotArea>
    </format>
    <format dxfId="3455">
      <pivotArea dataOnly="0" labelOnly="1" outline="0" fieldPosition="0">
        <references count="5">
          <reference field="1" count="1" selected="0">
            <x v="3001"/>
          </reference>
          <reference field="5" count="1" selected="0">
            <x v="227"/>
          </reference>
          <reference field="6" count="1" selected="0">
            <x v="182"/>
          </reference>
          <reference field="7" count="1" selected="0">
            <x v="167"/>
          </reference>
          <reference field="15" count="1">
            <x v="179"/>
          </reference>
        </references>
      </pivotArea>
    </format>
    <format dxfId="3456">
      <pivotArea dataOnly="0" labelOnly="1" outline="0" fieldPosition="0">
        <references count="5">
          <reference field="1" count="1" selected="0">
            <x v="3011"/>
          </reference>
          <reference field="5" count="1" selected="0">
            <x v="228"/>
          </reference>
          <reference field="6" count="1" selected="0">
            <x v="182"/>
          </reference>
          <reference field="7" count="1" selected="0">
            <x v="166"/>
          </reference>
          <reference field="15" count="1">
            <x v="180"/>
          </reference>
        </references>
      </pivotArea>
    </format>
    <format dxfId="3457">
      <pivotArea dataOnly="0" labelOnly="1" outline="0" fieldPosition="0">
        <references count="5">
          <reference field="1" count="1" selected="0">
            <x v="3136"/>
          </reference>
          <reference field="5" count="1" selected="0">
            <x v="240"/>
          </reference>
          <reference field="6" count="1" selected="0">
            <x v="196"/>
          </reference>
          <reference field="7" count="1" selected="0">
            <x v="180"/>
          </reference>
          <reference field="15" count="1">
            <x v="196"/>
          </reference>
        </references>
      </pivotArea>
    </format>
    <format dxfId="3458">
      <pivotArea dataOnly="0" labelOnly="1" outline="0" fieldPosition="0">
        <references count="2">
          <reference field="1" count="1" selected="0">
            <x v="14"/>
          </reference>
          <reference field="5" count="1">
            <x v="232"/>
          </reference>
        </references>
      </pivotArea>
    </format>
    <format dxfId="3459">
      <pivotArea dataOnly="0" labelOnly="1" outline="0" fieldPosition="0">
        <references count="2">
          <reference field="1" count="1" selected="0">
            <x v="221"/>
          </reference>
          <reference field="5" count="1">
            <x v="226"/>
          </reference>
        </references>
      </pivotArea>
    </format>
    <format dxfId="3460">
      <pivotArea dataOnly="0" labelOnly="1" outline="0" fieldPosition="0">
        <references count="2">
          <reference field="1" count="1" selected="0">
            <x v="286"/>
          </reference>
          <reference field="5" count="1">
            <x v="231"/>
          </reference>
        </references>
      </pivotArea>
    </format>
    <format dxfId="3461">
      <pivotArea dataOnly="0" labelOnly="1" outline="0" fieldPosition="0">
        <references count="2">
          <reference field="1" count="1" selected="0">
            <x v="291"/>
          </reference>
          <reference field="5" count="1">
            <x v="232"/>
          </reference>
        </references>
      </pivotArea>
    </format>
    <format dxfId="3462">
      <pivotArea dataOnly="0" labelOnly="1" outline="0" fieldPosition="0">
        <references count="2">
          <reference field="1" count="1" selected="0">
            <x v="309"/>
          </reference>
          <reference field="5" count="1">
            <x v="233"/>
          </reference>
        </references>
      </pivotArea>
    </format>
    <format dxfId="3463">
      <pivotArea dataOnly="0" labelOnly="1" outline="0" fieldPosition="0">
        <references count="2">
          <reference field="1" count="1" selected="0">
            <x v="339"/>
          </reference>
          <reference field="5" count="1">
            <x v="235"/>
          </reference>
        </references>
      </pivotArea>
    </format>
    <format dxfId="3464">
      <pivotArea dataOnly="0" labelOnly="1" outline="0" fieldPosition="0">
        <references count="2">
          <reference field="1" count="1" selected="0">
            <x v="340"/>
          </reference>
          <reference field="5" count="1">
            <x v="236"/>
          </reference>
        </references>
      </pivotArea>
    </format>
    <format dxfId="3465">
      <pivotArea dataOnly="0" labelOnly="1" outline="0" fieldPosition="0">
        <references count="2">
          <reference field="1" count="1" selected="0">
            <x v="2979"/>
          </reference>
          <reference field="5" count="1">
            <x v="226"/>
          </reference>
        </references>
      </pivotArea>
    </format>
    <format dxfId="3466">
      <pivotArea dataOnly="0" labelOnly="1" outline="0" fieldPosition="0">
        <references count="2">
          <reference field="1" count="1" selected="0">
            <x v="3022"/>
          </reference>
          <reference field="5" count="1">
            <x v="228"/>
          </reference>
        </references>
      </pivotArea>
    </format>
    <format dxfId="3467">
      <pivotArea dataOnly="0" labelOnly="1" outline="0" fieldPosition="0">
        <references count="2">
          <reference field="1" count="1" selected="0">
            <x v="3034"/>
          </reference>
          <reference field="5" count="1">
            <x v="229"/>
          </reference>
        </references>
      </pivotArea>
    </format>
    <format dxfId="3468">
      <pivotArea dataOnly="0" labelOnly="1" outline="0" fieldPosition="0">
        <references count="2">
          <reference field="1" count="1" selected="0">
            <x v="3036"/>
          </reference>
          <reference field="5" count="1">
            <x v="230"/>
          </reference>
        </references>
      </pivotArea>
    </format>
    <format dxfId="3469">
      <pivotArea dataOnly="0" labelOnly="1" outline="0" fieldPosition="0">
        <references count="2">
          <reference field="1" count="1" selected="0">
            <x v="3046"/>
          </reference>
          <reference field="5" count="1">
            <x v="231"/>
          </reference>
        </references>
      </pivotArea>
    </format>
    <format dxfId="3470">
      <pivotArea dataOnly="0" labelOnly="1" outline="0" fieldPosition="0">
        <references count="2">
          <reference field="1" count="1" selected="0">
            <x v="3064"/>
          </reference>
          <reference field="5" count="1">
            <x v="232"/>
          </reference>
        </references>
      </pivotArea>
    </format>
    <format dxfId="3471">
      <pivotArea dataOnly="0" labelOnly="1" outline="0" fieldPosition="0">
        <references count="2">
          <reference field="1" count="1" selected="0">
            <x v="3074"/>
          </reference>
          <reference field="5" count="1">
            <x v="233"/>
          </reference>
        </references>
      </pivotArea>
    </format>
    <format dxfId="3472">
      <pivotArea dataOnly="0" labelOnly="1" outline="0" fieldPosition="0">
        <references count="2">
          <reference field="1" count="1" selected="0">
            <x v="3091"/>
          </reference>
          <reference field="5" count="1">
            <x v="235"/>
          </reference>
        </references>
      </pivotArea>
    </format>
    <format dxfId="3473">
      <pivotArea dataOnly="0" labelOnly="1" outline="0" fieldPosition="0">
        <references count="3">
          <reference field="1" count="1" selected="0">
            <x v="14"/>
          </reference>
          <reference field="5" count="1" selected="0">
            <x v="232"/>
          </reference>
          <reference field="6" count="1">
            <x v="187"/>
          </reference>
        </references>
      </pivotArea>
    </format>
    <format dxfId="3474">
      <pivotArea dataOnly="0" labelOnly="1" outline="0" fieldPosition="0">
        <references count="3">
          <reference field="1" count="1" selected="0">
            <x v="221"/>
          </reference>
          <reference field="5" count="1" selected="0">
            <x v="226"/>
          </reference>
          <reference field="6" count="1">
            <x v="180"/>
          </reference>
        </references>
      </pivotArea>
    </format>
    <format dxfId="3475">
      <pivotArea dataOnly="0" labelOnly="1" outline="0" fieldPosition="0">
        <references count="3">
          <reference field="1" count="1" selected="0">
            <x v="286"/>
          </reference>
          <reference field="5" count="1" selected="0">
            <x v="231"/>
          </reference>
          <reference field="6" count="1">
            <x v="186"/>
          </reference>
        </references>
      </pivotArea>
    </format>
    <format dxfId="3476">
      <pivotArea dataOnly="0" labelOnly="1" outline="0" fieldPosition="0">
        <references count="3">
          <reference field="1" count="1" selected="0">
            <x v="291"/>
          </reference>
          <reference field="5" count="1" selected="0">
            <x v="232"/>
          </reference>
          <reference field="6" count="1">
            <x v="187"/>
          </reference>
        </references>
      </pivotArea>
    </format>
    <format dxfId="3477">
      <pivotArea dataOnly="0" labelOnly="1" outline="0" fieldPosition="0">
        <references count="3">
          <reference field="1" count="1" selected="0">
            <x v="309"/>
          </reference>
          <reference field="5" count="1" selected="0">
            <x v="233"/>
          </reference>
          <reference field="6" count="1">
            <x v="188"/>
          </reference>
        </references>
      </pivotArea>
    </format>
    <format dxfId="3478">
      <pivotArea dataOnly="0" labelOnly="1" outline="0" fieldPosition="0">
        <references count="3">
          <reference field="1" count="1" selected="0">
            <x v="339"/>
          </reference>
          <reference field="5" count="1" selected="0">
            <x v="235"/>
          </reference>
          <reference field="6" count="1">
            <x v="191"/>
          </reference>
        </references>
      </pivotArea>
    </format>
    <format dxfId="3479">
      <pivotArea dataOnly="0" labelOnly="1" outline="0" fieldPosition="0">
        <references count="3">
          <reference field="1" count="1" selected="0">
            <x v="2979"/>
          </reference>
          <reference field="5" count="1" selected="0">
            <x v="226"/>
          </reference>
          <reference field="6" count="1">
            <x v="180"/>
          </reference>
        </references>
      </pivotArea>
    </format>
    <format dxfId="3480">
      <pivotArea dataOnly="0" labelOnly="1" outline="0" fieldPosition="0">
        <references count="3">
          <reference field="1" count="1" selected="0">
            <x v="3022"/>
          </reference>
          <reference field="5" count="1" selected="0">
            <x v="228"/>
          </reference>
          <reference field="6" count="1">
            <x v="182"/>
          </reference>
        </references>
      </pivotArea>
    </format>
    <format dxfId="3481">
      <pivotArea dataOnly="0" labelOnly="1" outline="0" fieldPosition="0">
        <references count="3">
          <reference field="1" count="1" selected="0">
            <x v="3034"/>
          </reference>
          <reference field="5" count="1" selected="0">
            <x v="229"/>
          </reference>
          <reference field="6" count="1">
            <x v="183"/>
          </reference>
        </references>
      </pivotArea>
    </format>
    <format dxfId="3482">
      <pivotArea dataOnly="0" labelOnly="1" outline="0" fieldPosition="0">
        <references count="3">
          <reference field="1" count="1" selected="0">
            <x v="3036"/>
          </reference>
          <reference field="5" count="1" selected="0">
            <x v="230"/>
          </reference>
          <reference field="6" count="1">
            <x v="185"/>
          </reference>
        </references>
      </pivotArea>
    </format>
    <format dxfId="3483">
      <pivotArea dataOnly="0" labelOnly="1" outline="0" fieldPosition="0">
        <references count="3">
          <reference field="1" count="1" selected="0">
            <x v="3046"/>
          </reference>
          <reference field="5" count="1" selected="0">
            <x v="231"/>
          </reference>
          <reference field="6" count="1">
            <x v="186"/>
          </reference>
        </references>
      </pivotArea>
    </format>
    <format dxfId="3484">
      <pivotArea dataOnly="0" labelOnly="1" outline="0" fieldPosition="0">
        <references count="3">
          <reference field="1" count="1" selected="0">
            <x v="3064"/>
          </reference>
          <reference field="5" count="1" selected="0">
            <x v="232"/>
          </reference>
          <reference field="6" count="1">
            <x v="187"/>
          </reference>
        </references>
      </pivotArea>
    </format>
    <format dxfId="3485">
      <pivotArea dataOnly="0" labelOnly="1" outline="0" fieldPosition="0">
        <references count="3">
          <reference field="1" count="1" selected="0">
            <x v="3074"/>
          </reference>
          <reference field="5" count="1" selected="0">
            <x v="233"/>
          </reference>
          <reference field="6" count="1">
            <x v="188"/>
          </reference>
        </references>
      </pivotArea>
    </format>
    <format dxfId="3486">
      <pivotArea dataOnly="0" labelOnly="1" outline="0" fieldPosition="0">
        <references count="3">
          <reference field="1" count="1" selected="0">
            <x v="3091"/>
          </reference>
          <reference field="5" count="1" selected="0">
            <x v="235"/>
          </reference>
          <reference field="6" count="1">
            <x v="191"/>
          </reference>
        </references>
      </pivotArea>
    </format>
    <format dxfId="3487">
      <pivotArea dataOnly="0" labelOnly="1" outline="0" fieldPosition="0">
        <references count="4">
          <reference field="1" count="1" selected="0">
            <x v="14"/>
          </reference>
          <reference field="5" count="1" selected="0">
            <x v="232"/>
          </reference>
          <reference field="6" count="1" selected="0">
            <x v="187"/>
          </reference>
          <reference field="7" count="1">
            <x v="171"/>
          </reference>
        </references>
      </pivotArea>
    </format>
    <format dxfId="3488">
      <pivotArea dataOnly="0" labelOnly="1" outline="0" fieldPosition="0">
        <references count="4">
          <reference field="1" count="1" selected="0">
            <x v="221"/>
          </reference>
          <reference field="5" count="1" selected="0">
            <x v="226"/>
          </reference>
          <reference field="6" count="1" selected="0">
            <x v="180"/>
          </reference>
          <reference field="7" count="1">
            <x v="164"/>
          </reference>
        </references>
      </pivotArea>
    </format>
    <format dxfId="3489">
      <pivotArea dataOnly="0" labelOnly="1" outline="0" fieldPosition="0">
        <references count="4">
          <reference field="1" count="1" selected="0">
            <x v="286"/>
          </reference>
          <reference field="5" count="1" selected="0">
            <x v="231"/>
          </reference>
          <reference field="6" count="1" selected="0">
            <x v="186"/>
          </reference>
          <reference field="7" count="1">
            <x v="170"/>
          </reference>
        </references>
      </pivotArea>
    </format>
    <format dxfId="3490">
      <pivotArea dataOnly="0" labelOnly="1" outline="0" fieldPosition="0">
        <references count="4">
          <reference field="1" count="1" selected="0">
            <x v="291"/>
          </reference>
          <reference field="5" count="1" selected="0">
            <x v="232"/>
          </reference>
          <reference field="6" count="1" selected="0">
            <x v="187"/>
          </reference>
          <reference field="7" count="1">
            <x v="171"/>
          </reference>
        </references>
      </pivotArea>
    </format>
    <format dxfId="3491">
      <pivotArea dataOnly="0" labelOnly="1" outline="0" fieldPosition="0">
        <references count="4">
          <reference field="1" count="1" selected="0">
            <x v="309"/>
          </reference>
          <reference field="5" count="1" selected="0">
            <x v="233"/>
          </reference>
          <reference field="6" count="1" selected="0">
            <x v="188"/>
          </reference>
          <reference field="7" count="1">
            <x v="172"/>
          </reference>
        </references>
      </pivotArea>
    </format>
    <format dxfId="3492">
      <pivotArea dataOnly="0" labelOnly="1" outline="0" fieldPosition="0">
        <references count="4">
          <reference field="1" count="1" selected="0">
            <x v="339"/>
          </reference>
          <reference field="5" count="1" selected="0">
            <x v="235"/>
          </reference>
          <reference field="6" count="1" selected="0">
            <x v="191"/>
          </reference>
          <reference field="7" count="1">
            <x v="175"/>
          </reference>
        </references>
      </pivotArea>
    </format>
    <format dxfId="3493">
      <pivotArea dataOnly="0" labelOnly="1" outline="0" fieldPosition="0">
        <references count="4">
          <reference field="1" count="1" selected="0">
            <x v="2979"/>
          </reference>
          <reference field="5" count="1" selected="0">
            <x v="226"/>
          </reference>
          <reference field="6" count="1" selected="0">
            <x v="180"/>
          </reference>
          <reference field="7" count="1">
            <x v="164"/>
          </reference>
        </references>
      </pivotArea>
    </format>
    <format dxfId="3494">
      <pivotArea dataOnly="0" labelOnly="1" outline="0" fieldPosition="0">
        <references count="4">
          <reference field="1" count="1" selected="0">
            <x v="3022"/>
          </reference>
          <reference field="5" count="1" selected="0">
            <x v="228"/>
          </reference>
          <reference field="6" count="1" selected="0">
            <x v="182"/>
          </reference>
          <reference field="7" count="1">
            <x v="166"/>
          </reference>
        </references>
      </pivotArea>
    </format>
    <format dxfId="3495">
      <pivotArea dataOnly="0" labelOnly="1" outline="0" fieldPosition="0">
        <references count="4">
          <reference field="1" count="1" selected="0">
            <x v="3034"/>
          </reference>
          <reference field="5" count="1" selected="0">
            <x v="229"/>
          </reference>
          <reference field="6" count="1" selected="0">
            <x v="183"/>
          </reference>
          <reference field="7" count="1">
            <x v="167"/>
          </reference>
        </references>
      </pivotArea>
    </format>
    <format dxfId="3496">
      <pivotArea dataOnly="0" labelOnly="1" outline="0" fieldPosition="0">
        <references count="4">
          <reference field="1" count="1" selected="0">
            <x v="3036"/>
          </reference>
          <reference field="5" count="1" selected="0">
            <x v="230"/>
          </reference>
          <reference field="6" count="1" selected="0">
            <x v="185"/>
          </reference>
          <reference field="7" count="1">
            <x v="172"/>
          </reference>
        </references>
      </pivotArea>
    </format>
    <format dxfId="3497">
      <pivotArea dataOnly="0" labelOnly="1" outline="0" fieldPosition="0">
        <references count="4">
          <reference field="1" count="1" selected="0">
            <x v="3046"/>
          </reference>
          <reference field="5" count="1" selected="0">
            <x v="231"/>
          </reference>
          <reference field="6" count="1" selected="0">
            <x v="186"/>
          </reference>
          <reference field="7" count="1">
            <x v="170"/>
          </reference>
        </references>
      </pivotArea>
    </format>
    <format dxfId="3498">
      <pivotArea dataOnly="0" labelOnly="1" outline="0" fieldPosition="0">
        <references count="4">
          <reference field="1" count="1" selected="0">
            <x v="3064"/>
          </reference>
          <reference field="5" count="1" selected="0">
            <x v="232"/>
          </reference>
          <reference field="6" count="1" selected="0">
            <x v="187"/>
          </reference>
          <reference field="7" count="1">
            <x v="171"/>
          </reference>
        </references>
      </pivotArea>
    </format>
    <format dxfId="3499">
      <pivotArea dataOnly="0" labelOnly="1" outline="0" fieldPosition="0">
        <references count="4">
          <reference field="1" count="1" selected="0">
            <x v="3074"/>
          </reference>
          <reference field="5" count="1" selected="0">
            <x v="233"/>
          </reference>
          <reference field="6" count="1" selected="0">
            <x v="188"/>
          </reference>
          <reference field="7" count="1">
            <x v="172"/>
          </reference>
        </references>
      </pivotArea>
    </format>
    <format dxfId="3500">
      <pivotArea dataOnly="0" labelOnly="1" outline="0" fieldPosition="0">
        <references count="4">
          <reference field="1" count="1" selected="0">
            <x v="3091"/>
          </reference>
          <reference field="5" count="1" selected="0">
            <x v="235"/>
          </reference>
          <reference field="6" count="1" selected="0">
            <x v="191"/>
          </reference>
          <reference field="7" count="1">
            <x v="175"/>
          </reference>
        </references>
      </pivotArea>
    </format>
    <format dxfId="3501">
      <pivotArea dataOnly="0" labelOnly="1" outline="0" fieldPosition="0">
        <references count="2">
          <reference field="1" count="1" selected="0">
            <x v="213"/>
          </reference>
          <reference field="5" count="1">
            <x v="1"/>
          </reference>
        </references>
      </pivotArea>
    </format>
    <format dxfId="3502">
      <pivotArea dataOnly="0" labelOnly="1" outline="0" fieldPosition="0">
        <references count="2">
          <reference field="1" count="1" selected="0">
            <x v="344"/>
          </reference>
          <reference field="5" count="1">
            <x v="236"/>
          </reference>
        </references>
      </pivotArea>
    </format>
    <format dxfId="3503">
      <pivotArea dataOnly="0" labelOnly="1" outline="0" fieldPosition="0">
        <references count="2">
          <reference field="1" count="1" selected="0">
            <x v="3116"/>
          </reference>
          <reference field="5" count="1">
            <x v="240"/>
          </reference>
        </references>
      </pivotArea>
    </format>
    <format dxfId="3504">
      <pivotArea dataOnly="0" labelOnly="1" outline="0" fieldPosition="0">
        <references count="3">
          <reference field="1" count="1" selected="0">
            <x v="213"/>
          </reference>
          <reference field="5" count="1" selected="0">
            <x v="1"/>
          </reference>
          <reference field="6" count="1">
            <x v="1"/>
          </reference>
        </references>
      </pivotArea>
    </format>
    <format dxfId="3505">
      <pivotArea dataOnly="0" labelOnly="1" outline="0" fieldPosition="0">
        <references count="3">
          <reference field="1" count="1" selected="0">
            <x v="344"/>
          </reference>
          <reference field="5" count="1" selected="0">
            <x v="236"/>
          </reference>
          <reference field="6" count="1">
            <x v="191"/>
          </reference>
        </references>
      </pivotArea>
    </format>
    <format dxfId="3506">
      <pivotArea dataOnly="0" labelOnly="1" outline="0" fieldPosition="0">
        <references count="3">
          <reference field="1" count="1" selected="0">
            <x v="3116"/>
          </reference>
          <reference field="5" count="1" selected="0">
            <x v="240"/>
          </reference>
          <reference field="6" count="1">
            <x v="195"/>
          </reference>
        </references>
      </pivotArea>
    </format>
    <format dxfId="3507">
      <pivotArea dataOnly="0" labelOnly="1" outline="0" fieldPosition="0">
        <references count="4">
          <reference field="1" count="1" selected="0">
            <x v="213"/>
          </reference>
          <reference field="5" count="1" selected="0">
            <x v="1"/>
          </reference>
          <reference field="6" count="1" selected="0">
            <x v="1"/>
          </reference>
          <reference field="7" count="1">
            <x v="164"/>
          </reference>
        </references>
      </pivotArea>
    </format>
    <format dxfId="3508">
      <pivotArea dataOnly="0" labelOnly="1" outline="0" fieldPosition="0">
        <references count="4">
          <reference field="1" count="1" selected="0">
            <x v="344"/>
          </reference>
          <reference field="5" count="1" selected="0">
            <x v="236"/>
          </reference>
          <reference field="6" count="1" selected="0">
            <x v="191"/>
          </reference>
          <reference field="7" count="1">
            <x v="176"/>
          </reference>
        </references>
      </pivotArea>
    </format>
    <format dxfId="3509">
      <pivotArea dataOnly="0" labelOnly="1" outline="0" fieldPosition="0">
        <references count="4">
          <reference field="1" count="1" selected="0">
            <x v="3116"/>
          </reference>
          <reference field="5" count="1" selected="0">
            <x v="240"/>
          </reference>
          <reference field="6" count="1" selected="0">
            <x v="195"/>
          </reference>
          <reference field="7" count="1">
            <x v="179"/>
          </reference>
        </references>
      </pivotArea>
    </format>
    <format dxfId="3510">
      <pivotArea dataOnly="0" labelOnly="1" outline="0" fieldPosition="0">
        <references count="3">
          <reference field="1" count="1" selected="0">
            <x v="3306"/>
          </reference>
          <reference field="5" count="1" selected="0">
            <x v="250"/>
          </reference>
          <reference field="6" count="1">
            <x v="21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250CA15-BA8C-4F90-8615-ED4D8C7E5AED}" name="TablaDinámica1" cacheId="486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B19" firstHeaderRow="1" firstDataRow="1" firstDataCol="1" rowPageCount="2" colPageCount="1"/>
  <pivotFields count="21">
    <pivotField showAll="0"/>
    <pivotField showAll="0"/>
    <pivotField showAll="0"/>
    <pivotField showAll="0"/>
    <pivotField showAll="0"/>
    <pivotField showAll="0"/>
    <pivotField showAll="0"/>
    <pivotField showAll="0"/>
    <pivotField axis="axisPage" showAll="0">
      <items count="15">
        <item x="4"/>
        <item x="8"/>
        <item x="3"/>
        <item x="12"/>
        <item x="2"/>
        <item x="0"/>
        <item x="7"/>
        <item x="6"/>
        <item x="1"/>
        <item x="5"/>
        <item x="11"/>
        <item x="10"/>
        <item x="9"/>
        <item x="13"/>
        <item t="default"/>
      </items>
    </pivotField>
    <pivotField axis="axisRow" showAll="0">
      <items count="44">
        <item x="22"/>
        <item x="38"/>
        <item x="10"/>
        <item x="23"/>
        <item h="1" x="0"/>
        <item x="26"/>
        <item x="28"/>
        <item x="24"/>
        <item x="11"/>
        <item x="13"/>
        <item x="4"/>
        <item x="6"/>
        <item x="32"/>
        <item x="37"/>
        <item x="21"/>
        <item x="36"/>
        <item x="3"/>
        <item x="33"/>
        <item x="12"/>
        <item x="41"/>
        <item x="14"/>
        <item x="18"/>
        <item x="39"/>
        <item x="31"/>
        <item x="9"/>
        <item x="30"/>
        <item x="7"/>
        <item x="1"/>
        <item x="15"/>
        <item x="16"/>
        <item x="8"/>
        <item x="27"/>
        <item x="2"/>
        <item x="17"/>
        <item x="20"/>
        <item x="29"/>
        <item x="19"/>
        <item x="25"/>
        <item x="5"/>
        <item x="34"/>
        <item x="40"/>
        <item x="35"/>
        <item h="1" x="42"/>
        <item t="default"/>
      </items>
    </pivotField>
    <pivotField showAll="0"/>
    <pivotField showAll="0"/>
    <pivotField axis="axisPage" dataField="1" multipleItemSelectionAllowed="1" showAll="0">
      <items count="4">
        <item h="1" x="1"/>
        <item h="1" x="0"/>
        <item x="2"/>
        <item t="default"/>
      </items>
    </pivotField>
    <pivotField showAll="0"/>
    <pivotField showAll="0"/>
    <pivotField showAll="0"/>
    <pivotField showAll="0"/>
    <pivotField showAll="0"/>
    <pivotField showAll="0"/>
    <pivotField showAll="0"/>
    <pivotField showAll="0"/>
  </pivotFields>
  <rowFields count="1">
    <field x="9"/>
  </rowFields>
  <rowItems count="15">
    <i>
      <x v="1"/>
    </i>
    <i>
      <x v="5"/>
    </i>
    <i>
      <x v="6"/>
    </i>
    <i>
      <x v="11"/>
    </i>
    <i>
      <x v="13"/>
    </i>
    <i>
      <x v="19"/>
    </i>
    <i>
      <x v="22"/>
    </i>
    <i>
      <x v="23"/>
    </i>
    <i>
      <x v="26"/>
    </i>
    <i>
      <x v="27"/>
    </i>
    <i>
      <x v="30"/>
    </i>
    <i>
      <x v="39"/>
    </i>
    <i>
      <x v="40"/>
    </i>
    <i>
      <x v="41"/>
    </i>
    <i t="grand">
      <x/>
    </i>
  </rowItems>
  <colItems count="1">
    <i/>
  </colItems>
  <pageFields count="2">
    <pageField fld="8" hier="-1"/>
    <pageField fld="12" hier="-1"/>
  </pageFields>
  <dataFields count="1">
    <dataField name="Cuenta de ESTADO " fld="12" subtotal="count" baseField="0" baseItem="0"/>
  </dataFields>
  <formats count="7">
    <format dxfId="3418">
      <pivotArea type="all" dataOnly="0" outline="0" fieldPosition="0"/>
    </format>
    <format dxfId="3419">
      <pivotArea outline="0" collapsedLevelsAreSubtotals="1" fieldPosition="0"/>
    </format>
    <format dxfId="3420">
      <pivotArea field="9" type="button" dataOnly="0" labelOnly="1" outline="0" axis="axisRow" fieldPosition="0"/>
    </format>
    <format dxfId="3421">
      <pivotArea dataOnly="0" labelOnly="1" fieldPosition="0">
        <references count="1">
          <reference field="9" count="19">
            <x v="1"/>
            <x v="3"/>
            <x v="5"/>
            <x v="6"/>
            <x v="9"/>
            <x v="12"/>
            <x v="13"/>
            <x v="17"/>
            <x v="18"/>
            <x v="19"/>
            <x v="22"/>
            <x v="23"/>
            <x v="25"/>
            <x v="26"/>
            <x v="30"/>
            <x v="34"/>
            <x v="38"/>
            <x v="39"/>
            <x v="40"/>
          </reference>
        </references>
      </pivotArea>
    </format>
    <format dxfId="3422">
      <pivotArea dataOnly="0" labelOnly="1" grandRow="1" outline="0" fieldPosition="0"/>
    </format>
    <format dxfId="3423">
      <pivotArea dataOnly="0" labelOnly="1" outline="0" axis="axisValues" fieldPosition="0"/>
    </format>
    <format dxfId="3424">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javascript:void(0)" TargetMode="External"/><Relationship Id="rId21" Type="http://schemas.openxmlformats.org/officeDocument/2006/relationships/hyperlink" Target="javascript:void(0)" TargetMode="External"/><Relationship Id="rId42" Type="http://schemas.openxmlformats.org/officeDocument/2006/relationships/hyperlink" Target="javascript:void(0)" TargetMode="External"/><Relationship Id="rId63" Type="http://schemas.openxmlformats.org/officeDocument/2006/relationships/hyperlink" Target="https://argo.minenergia.gov.co/orfeo/busqueda/busquedaPiloto.php?PHPSESSID=dt956anl4snbmkp9o25lrgd3os&amp;FormName=Search&amp;FormAction=search&amp;s_RADI_NUME_RADI=&amp;s_DOCTO=&amp;s_CUENTAINTERNA=&amp;s_solo_nomb=All&amp;s_RADI_NOMB=15135&amp;value_buscar_por=y&amp;y=on&amp;s_entrada=9999&amp;s_desde_dia=22&amp;s_desde_mes=3&amp;s_desde_ano=2025&amp;s_hasta_dia=22&amp;s_hasta_mes=4&amp;s_hasta_ano=2025&amp;s_TDOC_CODI=9999&amp;s_RADI_DEPE_ACTU=&amp;Busqueda=B%C3%BAsqueda" TargetMode="External"/><Relationship Id="rId84" Type="http://schemas.openxmlformats.org/officeDocument/2006/relationships/hyperlink" Target="https://argo.minenergia.gov.co/orfeo/verradicado.php?verrad=202532010202322" TargetMode="External"/><Relationship Id="rId138" Type="http://schemas.openxmlformats.org/officeDocument/2006/relationships/hyperlink" Target="javascript:void(0)" TargetMode="External"/><Relationship Id="rId159" Type="http://schemas.openxmlformats.org/officeDocument/2006/relationships/hyperlink" Target="javascript:void(0)" TargetMode="External"/><Relationship Id="rId170" Type="http://schemas.openxmlformats.org/officeDocument/2006/relationships/hyperlink" Target="javascript:void(0)" TargetMode="External"/><Relationship Id="rId107" Type="http://schemas.openxmlformats.org/officeDocument/2006/relationships/hyperlink" Target="javascript:void(0)" TargetMode="External"/><Relationship Id="rId11" Type="http://schemas.openxmlformats.org/officeDocument/2006/relationships/hyperlink" Target="javascript:void(0)" TargetMode="External"/><Relationship Id="rId32" Type="http://schemas.openxmlformats.org/officeDocument/2006/relationships/hyperlink" Target="javascript:void(0)" TargetMode="External"/><Relationship Id="rId53" Type="http://schemas.openxmlformats.org/officeDocument/2006/relationships/hyperlink" Target="https://argo.minenergia.gov.co/orfeo/verradicado.php?verrad=202532010085602" TargetMode="External"/><Relationship Id="rId74" Type="http://schemas.openxmlformats.org/officeDocument/2006/relationships/hyperlink" Target="https://argo.minenergia.gov.co/orfeo/verradicado.php?verrad=202532010162672" TargetMode="External"/><Relationship Id="rId128" Type="http://schemas.openxmlformats.org/officeDocument/2006/relationships/hyperlink" Target="javascript:void(0)" TargetMode="External"/><Relationship Id="rId149" Type="http://schemas.openxmlformats.org/officeDocument/2006/relationships/hyperlink" Target="mailto:contacto@presidencia.gov.co" TargetMode="External"/><Relationship Id="rId5" Type="http://schemas.openxmlformats.org/officeDocument/2006/relationships/hyperlink" Target="javascript:void(0)" TargetMode="External"/><Relationship Id="rId95" Type="http://schemas.openxmlformats.org/officeDocument/2006/relationships/hyperlink" Target="javascript:void(0)" TargetMode="External"/><Relationship Id="rId160" Type="http://schemas.openxmlformats.org/officeDocument/2006/relationships/hyperlink" Target="javascript:void(0)" TargetMode="External"/><Relationship Id="rId22" Type="http://schemas.openxmlformats.org/officeDocument/2006/relationships/hyperlink" Target="javascript:void(0)" TargetMode="External"/><Relationship Id="rId43" Type="http://schemas.openxmlformats.org/officeDocument/2006/relationships/hyperlink" Target="javascript:void(0)" TargetMode="External"/><Relationship Id="rId64" Type="http://schemas.openxmlformats.org/officeDocument/2006/relationships/hyperlink" Target="https://argo.minenergia.gov.co/orfeo/verradicado.php?verrad=202532010144592" TargetMode="External"/><Relationship Id="rId118" Type="http://schemas.openxmlformats.org/officeDocument/2006/relationships/hyperlink" Target="javascript:void(0)" TargetMode="External"/><Relationship Id="rId139" Type="http://schemas.openxmlformats.org/officeDocument/2006/relationships/hyperlink" Target="javascript:void(0)" TargetMode="External"/><Relationship Id="rId85" Type="http://schemas.openxmlformats.org/officeDocument/2006/relationships/hyperlink" Target="https://argo.minenergia.gov.co/orfeo/verradicado.php?verrad=202532010210892" TargetMode="External"/><Relationship Id="rId150" Type="http://schemas.openxmlformats.org/officeDocument/2006/relationships/hyperlink" Target="javascript:void(0)" TargetMode="External"/><Relationship Id="rId171" Type="http://schemas.openxmlformats.org/officeDocument/2006/relationships/hyperlink" Target="javascript:void(0)" TargetMode="External"/><Relationship Id="rId12" Type="http://schemas.openxmlformats.org/officeDocument/2006/relationships/hyperlink" Target="javascript:void(0)" TargetMode="External"/><Relationship Id="rId33" Type="http://schemas.openxmlformats.org/officeDocument/2006/relationships/hyperlink" Target="javascript:void(0)" TargetMode="External"/><Relationship Id="rId108" Type="http://schemas.openxmlformats.org/officeDocument/2006/relationships/hyperlink" Target="javascript:void(0)" TargetMode="External"/><Relationship Id="rId129" Type="http://schemas.openxmlformats.org/officeDocument/2006/relationships/hyperlink" Target="javascript:void(0)" TargetMode="External"/><Relationship Id="rId54" Type="http://schemas.openxmlformats.org/officeDocument/2006/relationships/hyperlink" Target="https://argo.minenergia.gov.co/orfeo/verradicado.php?verrad=202532010085602" TargetMode="External"/><Relationship Id="rId75" Type="http://schemas.openxmlformats.org/officeDocument/2006/relationships/hyperlink" Target="https://argo.minenergia.gov.co/orfeo/radicacion/NEW.php?nurad=202532010161862&amp;Buscar=BuscarDocModUS&amp;Submit3=ModificarDocumentos&amp;Buscar1=BuscarOrfeo78956jkgf" TargetMode="External"/><Relationship Id="rId96" Type="http://schemas.openxmlformats.org/officeDocument/2006/relationships/hyperlink" Target="mailto:wilsonespanab@gmail.com" TargetMode="External"/><Relationship Id="rId140" Type="http://schemas.openxmlformats.org/officeDocument/2006/relationships/hyperlink" Target="javascript:void(0)" TargetMode="External"/><Relationship Id="rId161" Type="http://schemas.openxmlformats.org/officeDocument/2006/relationships/hyperlink" Target="https://argo.minenergia.gov.co/orfeo/cuerpoTx.php?nomcarpeta=Ultimas%20Transacciones%20del%20Usuario&amp;tipo_carpt=0" TargetMode="External"/><Relationship Id="rId1" Type="http://schemas.openxmlformats.org/officeDocument/2006/relationships/hyperlink" Target="javascript:void(0)" TargetMode="External"/><Relationship Id="rId6" Type="http://schemas.openxmlformats.org/officeDocument/2006/relationships/hyperlink" Target="javascript:void(0)" TargetMode="External"/><Relationship Id="rId23" Type="http://schemas.openxmlformats.org/officeDocument/2006/relationships/hyperlink" Target="javascript:void(0)" TargetMode="External"/><Relationship Id="rId28" Type="http://schemas.openxmlformats.org/officeDocument/2006/relationships/hyperlink" Target="javascript:void(0)" TargetMode="External"/><Relationship Id="rId49" Type="http://schemas.openxmlformats.org/officeDocument/2006/relationships/hyperlink" Target="javascript:void(0)" TargetMode="External"/><Relationship Id="rId114" Type="http://schemas.openxmlformats.org/officeDocument/2006/relationships/hyperlink" Target="javascript:void(0)" TargetMode="External"/><Relationship Id="rId119" Type="http://schemas.openxmlformats.org/officeDocument/2006/relationships/hyperlink" Target="javascript:void(0)" TargetMode="External"/><Relationship Id="rId44" Type="http://schemas.openxmlformats.org/officeDocument/2006/relationships/hyperlink" Target="mailto:oscarvivas911@hotmail.com" TargetMode="External"/><Relationship Id="rId60" Type="http://schemas.openxmlformats.org/officeDocument/2006/relationships/hyperlink" Target="javascript:void(0)" TargetMode="External"/><Relationship Id="rId65" Type="http://schemas.openxmlformats.org/officeDocument/2006/relationships/hyperlink" Target="https://argo.minenergia.gov.co/orfeo/radicacion/NEW.php?nurad=202532010149232&amp;Buscar=BuscarDocModUS&amp;Submit3=ModificarDocumentos&amp;Buscar1=BuscarOrfeo78956jkgf" TargetMode="External"/><Relationship Id="rId81" Type="http://schemas.openxmlformats.org/officeDocument/2006/relationships/hyperlink" Target="javascript:void(0)" TargetMode="External"/><Relationship Id="rId86" Type="http://schemas.openxmlformats.org/officeDocument/2006/relationships/hyperlink" Target="https://argo.minenergia.gov.co/orfeo/verradicado.php?verrad=202532010214262" TargetMode="External"/><Relationship Id="rId130" Type="http://schemas.openxmlformats.org/officeDocument/2006/relationships/hyperlink" Target="javascript:void(0)" TargetMode="External"/><Relationship Id="rId135" Type="http://schemas.openxmlformats.org/officeDocument/2006/relationships/hyperlink" Target="javascript:void(0)" TargetMode="External"/><Relationship Id="rId151" Type="http://schemas.openxmlformats.org/officeDocument/2006/relationships/hyperlink" Target="javascript:void(0)" TargetMode="External"/><Relationship Id="rId156" Type="http://schemas.openxmlformats.org/officeDocument/2006/relationships/hyperlink" Target="javascript:void(0)" TargetMode="External"/><Relationship Id="rId172" Type="http://schemas.openxmlformats.org/officeDocument/2006/relationships/hyperlink" Target="javascript:void(0)" TargetMode="External"/><Relationship Id="rId13" Type="http://schemas.openxmlformats.org/officeDocument/2006/relationships/hyperlink" Target="javascript:void(0)" TargetMode="External"/><Relationship Id="rId18" Type="http://schemas.openxmlformats.org/officeDocument/2006/relationships/hyperlink" Target="javascript:void(0)" TargetMode="External"/><Relationship Id="rId39" Type="http://schemas.openxmlformats.org/officeDocument/2006/relationships/hyperlink" Target="javascript:void(0)" TargetMode="External"/><Relationship Id="rId109" Type="http://schemas.openxmlformats.org/officeDocument/2006/relationships/hyperlink" Target="javascript:void(0)" TargetMode="External"/><Relationship Id="rId34" Type="http://schemas.openxmlformats.org/officeDocument/2006/relationships/hyperlink" Target="javascript:void(0)" TargetMode="External"/><Relationship Id="rId50" Type="http://schemas.openxmlformats.org/officeDocument/2006/relationships/hyperlink" Target="javascript:void(0)" TargetMode="External"/><Relationship Id="rId55" Type="http://schemas.openxmlformats.org/officeDocument/2006/relationships/hyperlink" Target="javascript:void(0)" TargetMode="External"/><Relationship Id="rId76" Type="http://schemas.openxmlformats.org/officeDocument/2006/relationships/hyperlink" Target="https://argo.minenergia.gov.co/orfeo/radicacion/NEW.php?nurad=202532010177662&amp;Buscar=BuscarDocModUS&amp;Submit3=ModificarDocumentos&amp;Buscar1=BuscarOrfeo78956jkgf" TargetMode="External"/><Relationship Id="rId97" Type="http://schemas.openxmlformats.org/officeDocument/2006/relationships/hyperlink" Target="javascript:void(0)" TargetMode="External"/><Relationship Id="rId104" Type="http://schemas.openxmlformats.org/officeDocument/2006/relationships/hyperlink" Target="javascript:void(0)" TargetMode="External"/><Relationship Id="rId120" Type="http://schemas.openxmlformats.org/officeDocument/2006/relationships/hyperlink" Target="javascript:void(0)" TargetMode="External"/><Relationship Id="rId125" Type="http://schemas.openxmlformats.org/officeDocument/2006/relationships/hyperlink" Target="javascript:void(0)" TargetMode="External"/><Relationship Id="rId141" Type="http://schemas.openxmlformats.org/officeDocument/2006/relationships/hyperlink" Target="javascript:void(0)" TargetMode="External"/><Relationship Id="rId146" Type="http://schemas.openxmlformats.org/officeDocument/2006/relationships/hyperlink" Target="https://argo.minenergia.gov.co/orfeo/verradicado.php?verrad=202532010112092" TargetMode="External"/><Relationship Id="rId167" Type="http://schemas.openxmlformats.org/officeDocument/2006/relationships/hyperlink" Target="javascript:void(0)" TargetMode="External"/><Relationship Id="rId7" Type="http://schemas.openxmlformats.org/officeDocument/2006/relationships/hyperlink" Target="https://argo.minenergia.gov.co/orfeo/verradicado.php?verrad=202532010036842" TargetMode="External"/><Relationship Id="rId71" Type="http://schemas.openxmlformats.org/officeDocument/2006/relationships/hyperlink" Target="https://argo.minenergia.gov.co/orfeo/radicacion/NEW.php?nurad=202532010155682&amp;Buscar=BuscarDocModUS&amp;Submit3=ModificarDocumentos&amp;Buscar1=BuscarOrfeo78956jkgf" TargetMode="External"/><Relationship Id="rId92" Type="http://schemas.openxmlformats.org/officeDocument/2006/relationships/hyperlink" Target="javascript:void(0)" TargetMode="External"/><Relationship Id="rId162" Type="http://schemas.openxmlformats.org/officeDocument/2006/relationships/hyperlink" Target="javascript:void(0)" TargetMode="External"/><Relationship Id="rId2" Type="http://schemas.openxmlformats.org/officeDocument/2006/relationships/hyperlink" Target="javascript:void(0)" TargetMode="External"/><Relationship Id="rId29" Type="http://schemas.openxmlformats.org/officeDocument/2006/relationships/hyperlink" Target="javascript:void(0)" TargetMode="External"/><Relationship Id="rId24" Type="http://schemas.openxmlformats.org/officeDocument/2006/relationships/hyperlink" Target="javascript:void(0)" TargetMode="External"/><Relationship Id="rId40" Type="http://schemas.openxmlformats.org/officeDocument/2006/relationships/hyperlink" Target="javascript:void(0)" TargetMode="External"/><Relationship Id="rId45" Type="http://schemas.openxmlformats.org/officeDocument/2006/relationships/hyperlink" Target="javascript:void(0)" TargetMode="External"/><Relationship Id="rId66" Type="http://schemas.openxmlformats.org/officeDocument/2006/relationships/hyperlink" Target="javascript:void(0)" TargetMode="External"/><Relationship Id="rId87" Type="http://schemas.openxmlformats.org/officeDocument/2006/relationships/hyperlink" Target="https://argo.minenergia.gov.co/orfeo/radicacion/NEW.php?nurad=202532010221242&amp;Buscar=BuscarDocModUS&amp;Submit3=ModificarDocumentos&amp;Buscar1=BuscarOrfeo78956jkgf" TargetMode="External"/><Relationship Id="rId110" Type="http://schemas.openxmlformats.org/officeDocument/2006/relationships/hyperlink" Target="javascript:void(0)" TargetMode="External"/><Relationship Id="rId115" Type="http://schemas.openxmlformats.org/officeDocument/2006/relationships/hyperlink" Target="javascript:void(0)" TargetMode="External"/><Relationship Id="rId131" Type="http://schemas.openxmlformats.org/officeDocument/2006/relationships/hyperlink" Target="javascript:void(0)" TargetMode="External"/><Relationship Id="rId136" Type="http://schemas.openxmlformats.org/officeDocument/2006/relationships/hyperlink" Target="javascript:void(0)" TargetMode="External"/><Relationship Id="rId157" Type="http://schemas.openxmlformats.org/officeDocument/2006/relationships/hyperlink" Target="javascript:void(0)" TargetMode="External"/><Relationship Id="rId61" Type="http://schemas.openxmlformats.org/officeDocument/2006/relationships/hyperlink" Target="https://argo.minenergia.gov.co/orfeo/busqueda/busquedaPiloto.php?PHPSESSID=dt956anl4snbmkp9o25lrgd3os&amp;FormName=Search&amp;FormAction=search&amp;s_RADI_NUME_RADI=&amp;s_DOCTO=&amp;s_CUENTAINTERNA=&amp;s_solo_nomb=All&amp;s_RADI_NOMB=15135&amp;value_buscar_por=y&amp;y=on&amp;s_entrada=9999&amp;s_desde_dia=22&amp;s_desde_mes=3&amp;s_desde_ano=2025&amp;s_hasta_dia=22&amp;s_hasta_mes=4&amp;s_hasta_ano=2025&amp;s_TDOC_CODI=9999&amp;s_RADI_DEPE_ACTU=&amp;Busqueda=B%C3%BAsqueda" TargetMode="External"/><Relationship Id="rId82" Type="http://schemas.openxmlformats.org/officeDocument/2006/relationships/hyperlink" Target="javascript:void(0)" TargetMode="External"/><Relationship Id="rId152" Type="http://schemas.openxmlformats.org/officeDocument/2006/relationships/hyperlink" Target="javascript:void(0)" TargetMode="External"/><Relationship Id="rId173" Type="http://schemas.openxmlformats.org/officeDocument/2006/relationships/hyperlink" Target="javascript:void(0)" TargetMode="External"/><Relationship Id="rId19" Type="http://schemas.openxmlformats.org/officeDocument/2006/relationships/hyperlink" Target="javascript:void(0)" TargetMode="External"/><Relationship Id="rId14" Type="http://schemas.openxmlformats.org/officeDocument/2006/relationships/hyperlink" Target="javascript:void(0)" TargetMode="External"/><Relationship Id="rId30" Type="http://schemas.openxmlformats.org/officeDocument/2006/relationships/hyperlink" Target="javascript:void(0)" TargetMode="External"/><Relationship Id="rId35" Type="http://schemas.openxmlformats.org/officeDocument/2006/relationships/hyperlink" Target="javascript:void(0)" TargetMode="External"/><Relationship Id="rId56" Type="http://schemas.openxmlformats.org/officeDocument/2006/relationships/hyperlink" Target="javascript:void(0)" TargetMode="External"/><Relationship Id="rId77" Type="http://schemas.openxmlformats.org/officeDocument/2006/relationships/hyperlink" Target="https://argo.minenergia.gov.co/orfeo/envios/cuerpoMarcaEnviar.php?porEnviar=1&amp;fechaf=20250522040551&amp;usua_perm_impresion=3&amp;carpeta=8&amp;nomcarpeta=Documentos" TargetMode="External"/><Relationship Id="rId100" Type="http://schemas.openxmlformats.org/officeDocument/2006/relationships/hyperlink" Target="javascript:void(0)" TargetMode="External"/><Relationship Id="rId105" Type="http://schemas.openxmlformats.org/officeDocument/2006/relationships/hyperlink" Target="javascript:void(0)" TargetMode="External"/><Relationship Id="rId126" Type="http://schemas.openxmlformats.org/officeDocument/2006/relationships/hyperlink" Target="javascript:void(0)" TargetMode="External"/><Relationship Id="rId147" Type="http://schemas.openxmlformats.org/officeDocument/2006/relationships/hyperlink" Target="https://argo.minenergia.gov.co/orfeo/verradicado.php?verrad=202532010112092" TargetMode="External"/><Relationship Id="rId168" Type="http://schemas.openxmlformats.org/officeDocument/2006/relationships/hyperlink" Target="javascript:void(0)" TargetMode="External"/><Relationship Id="rId8" Type="http://schemas.openxmlformats.org/officeDocument/2006/relationships/hyperlink" Target="https://argo.minenergia.gov.co/orfeo/verradicado.php?verrad=202532010036822" TargetMode="External"/><Relationship Id="rId51" Type="http://schemas.openxmlformats.org/officeDocument/2006/relationships/hyperlink" Target="javascript:void(0)" TargetMode="External"/><Relationship Id="rId72" Type="http://schemas.openxmlformats.org/officeDocument/2006/relationships/hyperlink" Target="https://argo.minenergia.gov.co/orfeo/radicacion/NEW.php?nurad=202532010149232&amp;Buscar=BuscarDocModUS&amp;Submit3=ModificarDocumentos&amp;Buscar1=BuscarOrfeo78956jkgf" TargetMode="External"/><Relationship Id="rId93" Type="http://schemas.openxmlformats.org/officeDocument/2006/relationships/hyperlink" Target="javascript:void(0)" TargetMode="External"/><Relationship Id="rId98" Type="http://schemas.openxmlformats.org/officeDocument/2006/relationships/hyperlink" Target="javascript:void(0)" TargetMode="External"/><Relationship Id="rId121" Type="http://schemas.openxmlformats.org/officeDocument/2006/relationships/hyperlink" Target="javascript:void(0)" TargetMode="External"/><Relationship Id="rId142" Type="http://schemas.openxmlformats.org/officeDocument/2006/relationships/hyperlink" Target="javascript:void(0)" TargetMode="External"/><Relationship Id="rId163" Type="http://schemas.openxmlformats.org/officeDocument/2006/relationships/hyperlink" Target="javascript:void(0)" TargetMode="External"/><Relationship Id="rId3" Type="http://schemas.openxmlformats.org/officeDocument/2006/relationships/hyperlink" Target="javascript:void(0)" TargetMode="External"/><Relationship Id="rId25" Type="http://schemas.openxmlformats.org/officeDocument/2006/relationships/hyperlink" Target="javascript:void(0)" TargetMode="External"/><Relationship Id="rId46" Type="http://schemas.openxmlformats.org/officeDocument/2006/relationships/hyperlink" Target="javascript:void(0)" TargetMode="External"/><Relationship Id="rId67" Type="http://schemas.openxmlformats.org/officeDocument/2006/relationships/hyperlink" Target="javascript:void(0)" TargetMode="External"/><Relationship Id="rId116" Type="http://schemas.openxmlformats.org/officeDocument/2006/relationships/hyperlink" Target="javascript:void(0)" TargetMode="External"/><Relationship Id="rId137" Type="http://schemas.openxmlformats.org/officeDocument/2006/relationships/hyperlink" Target="javascript:void(0)" TargetMode="External"/><Relationship Id="rId158" Type="http://schemas.openxmlformats.org/officeDocument/2006/relationships/hyperlink" Target="javascript:void(0)" TargetMode="External"/><Relationship Id="rId20" Type="http://schemas.openxmlformats.org/officeDocument/2006/relationships/hyperlink" Target="javascript:void(0)" TargetMode="External"/><Relationship Id="rId41" Type="http://schemas.openxmlformats.org/officeDocument/2006/relationships/hyperlink" Target="javascript:void(0)" TargetMode="External"/><Relationship Id="rId62" Type="http://schemas.openxmlformats.org/officeDocument/2006/relationships/hyperlink" Target="https://argo.minenergia.gov.co/orfeo/busqueda/busquedaPiloto.php?PHPSESSID=dt956anl4snbmkp9o25lrgd3os&amp;FormName=Search&amp;FormAction=search&amp;s_RADI_NUME_RADI=&amp;s_DOCTO=&amp;s_CUENTAINTERNA=&amp;s_solo_nomb=All&amp;s_RADI_NOMB=15135&amp;value_buscar_por=y&amp;y=on&amp;s_entrada=9999&amp;s_desde_dia=22&amp;s_desde_mes=3&amp;s_desde_ano=2025&amp;s_hasta_dia=22&amp;s_hasta_mes=4&amp;s_hasta_ano=2025&amp;s_TDOC_CODI=9999&amp;s_RADI_DEPE_ACTU=&amp;Busqueda=B%C3%BAsqueda" TargetMode="External"/><Relationship Id="rId83" Type="http://schemas.openxmlformats.org/officeDocument/2006/relationships/hyperlink" Target="javascript:void(0)" TargetMode="External"/><Relationship Id="rId88" Type="http://schemas.openxmlformats.org/officeDocument/2006/relationships/hyperlink" Target="https://argo.minenergia.gov.co/orfeo/radicacion/NEW.php?nurad=202532010245582&amp;Buscar=BuscarDocModUS&amp;Submit3=ModificarDocumentos&amp;Buscar1=BuscarOrfeo78956jkgf" TargetMode="External"/><Relationship Id="rId111" Type="http://schemas.openxmlformats.org/officeDocument/2006/relationships/hyperlink" Target="javascript:void(0)" TargetMode="External"/><Relationship Id="rId132" Type="http://schemas.openxmlformats.org/officeDocument/2006/relationships/hyperlink" Target="javascript:void(0)" TargetMode="External"/><Relationship Id="rId153" Type="http://schemas.openxmlformats.org/officeDocument/2006/relationships/hyperlink" Target="javascript:void(0)" TargetMode="External"/><Relationship Id="rId174" Type="http://schemas.openxmlformats.org/officeDocument/2006/relationships/printerSettings" Target="../printerSettings/printerSettings1.bin"/><Relationship Id="rId15" Type="http://schemas.openxmlformats.org/officeDocument/2006/relationships/hyperlink" Target="javascript:void(0)" TargetMode="External"/><Relationship Id="rId36" Type="http://schemas.openxmlformats.org/officeDocument/2006/relationships/hyperlink" Target="javascript:void(0)" TargetMode="External"/><Relationship Id="rId57" Type="http://schemas.openxmlformats.org/officeDocument/2006/relationships/hyperlink" Target="javascript:void(0)" TargetMode="External"/><Relationship Id="rId106" Type="http://schemas.openxmlformats.org/officeDocument/2006/relationships/hyperlink" Target="javascript:void(0)" TargetMode="External"/><Relationship Id="rId127" Type="http://schemas.openxmlformats.org/officeDocument/2006/relationships/hyperlink" Target="javascript:void(0)" TargetMode="External"/><Relationship Id="rId10" Type="http://schemas.openxmlformats.org/officeDocument/2006/relationships/hyperlink" Target="https://argo.minenergia.gov.co/orfeo/cuerpoTx.php?nomcarpeta=Ultimas%20Transacciones%20del%20Usuario&amp;tipo_carpt=0" TargetMode="External"/><Relationship Id="rId31" Type="http://schemas.openxmlformats.org/officeDocument/2006/relationships/hyperlink" Target="javascript:void(0)" TargetMode="External"/><Relationship Id="rId52" Type="http://schemas.openxmlformats.org/officeDocument/2006/relationships/hyperlink" Target="javascript:void(0)" TargetMode="External"/><Relationship Id="rId73" Type="http://schemas.openxmlformats.org/officeDocument/2006/relationships/hyperlink" Target="https://argo.minenergia.gov.co/orfeo/radicacion/NEW.php?nurad=202532010161862&amp;Buscar=BuscarDocModUS&amp;Submit3=ModificarDocumentos&amp;Buscar1=BuscarOrfeo78956jkgf" TargetMode="External"/><Relationship Id="rId78" Type="http://schemas.openxmlformats.org/officeDocument/2006/relationships/hyperlink" Target="https://argo.minenergia.gov.co/orfeo/radicacion/NEW.php?nurad=202532010180252&amp;Buscar=BuscarDocModUS&amp;Submit3=ModificarDocumentos&amp;Buscar1=BuscarOrfeo78956jkgf" TargetMode="External"/><Relationship Id="rId94" Type="http://schemas.openxmlformats.org/officeDocument/2006/relationships/hyperlink" Target="javascript:void(0)" TargetMode="External"/><Relationship Id="rId99" Type="http://schemas.openxmlformats.org/officeDocument/2006/relationships/hyperlink" Target="javascript:void(0)" TargetMode="External"/><Relationship Id="rId101" Type="http://schemas.openxmlformats.org/officeDocument/2006/relationships/hyperlink" Target="https://argo.minenergia.gov.co/orfeo/verradicado.php?verrad=202532010303062" TargetMode="External"/><Relationship Id="rId122" Type="http://schemas.openxmlformats.org/officeDocument/2006/relationships/hyperlink" Target="javascript:void(0)" TargetMode="External"/><Relationship Id="rId143" Type="http://schemas.openxmlformats.org/officeDocument/2006/relationships/hyperlink" Target="javascript:void(0)" TargetMode="External"/><Relationship Id="rId148" Type="http://schemas.openxmlformats.org/officeDocument/2006/relationships/hyperlink" Target="https://argo.minenergia.gov.co/orfeo/verradicado.php?verrad=202532010112092" TargetMode="External"/><Relationship Id="rId164" Type="http://schemas.openxmlformats.org/officeDocument/2006/relationships/hyperlink" Target="javascript:void(0)" TargetMode="External"/><Relationship Id="rId169" Type="http://schemas.openxmlformats.org/officeDocument/2006/relationships/hyperlink" Target="javascript:void(0)" TargetMode="External"/><Relationship Id="rId4" Type="http://schemas.openxmlformats.org/officeDocument/2006/relationships/hyperlink" Target="https://argo.minenergia.gov.co/orfeo/verradicado.php?verrad=202532010031032" TargetMode="External"/><Relationship Id="rId9" Type="http://schemas.openxmlformats.org/officeDocument/2006/relationships/hyperlink" Target="javascript:void(0)" TargetMode="External"/><Relationship Id="rId26" Type="http://schemas.openxmlformats.org/officeDocument/2006/relationships/hyperlink" Target="javascript:void(0)" TargetMode="External"/><Relationship Id="rId47" Type="http://schemas.openxmlformats.org/officeDocument/2006/relationships/hyperlink" Target="javascript:void(0)" TargetMode="External"/><Relationship Id="rId68" Type="http://schemas.openxmlformats.org/officeDocument/2006/relationships/hyperlink" Target="https://argo.minenergia.gov.co/orfeo/verradicado.php?verrad=202532010145342" TargetMode="External"/><Relationship Id="rId89" Type="http://schemas.openxmlformats.org/officeDocument/2006/relationships/hyperlink" Target="https://argo.minenergia.gov.co/orfeo/radicacion/NEW.php?nurad=202532010245582&amp;Buscar=BuscarDocModUS&amp;Submit3=ModificarDocumentos&amp;Buscar1=BuscarOrfeo78956jkgf" TargetMode="External"/><Relationship Id="rId112" Type="http://schemas.openxmlformats.org/officeDocument/2006/relationships/hyperlink" Target="javascript:void(0)" TargetMode="External"/><Relationship Id="rId133" Type="http://schemas.openxmlformats.org/officeDocument/2006/relationships/hyperlink" Target="javascript:void(0)" TargetMode="External"/><Relationship Id="rId154" Type="http://schemas.openxmlformats.org/officeDocument/2006/relationships/hyperlink" Target="javascript:void(0)" TargetMode="External"/><Relationship Id="rId175" Type="http://schemas.microsoft.com/office/2019/04/relationships/namedSheetView" Target="../namedSheetViews/namedSheetView1.xml"/><Relationship Id="rId16" Type="http://schemas.openxmlformats.org/officeDocument/2006/relationships/hyperlink" Target="javascript:void(0)" TargetMode="External"/><Relationship Id="rId37" Type="http://schemas.openxmlformats.org/officeDocument/2006/relationships/hyperlink" Target="javascript:void(0)" TargetMode="External"/><Relationship Id="rId58" Type="http://schemas.openxmlformats.org/officeDocument/2006/relationships/hyperlink" Target="javascript:void(0)" TargetMode="External"/><Relationship Id="rId79" Type="http://schemas.openxmlformats.org/officeDocument/2006/relationships/hyperlink" Target="mailto:baronkellys@hotmail.com" TargetMode="External"/><Relationship Id="rId102" Type="http://schemas.openxmlformats.org/officeDocument/2006/relationships/hyperlink" Target="javascript:void(0)" TargetMode="External"/><Relationship Id="rId123" Type="http://schemas.openxmlformats.org/officeDocument/2006/relationships/hyperlink" Target="javascript:void(0)" TargetMode="External"/><Relationship Id="rId144" Type="http://schemas.openxmlformats.org/officeDocument/2006/relationships/hyperlink" Target="javascript:void(0)" TargetMode="External"/><Relationship Id="rId90" Type="http://schemas.openxmlformats.org/officeDocument/2006/relationships/hyperlink" Target="https://argo.minenergia.gov.co/orfeo/radicacion/NEW.php?nurad=202532010245582&amp;Buscar=BuscarDocModUS&amp;Submit3=ModificarDocumentos&amp;Buscar1=BuscarOrfeo78956jkgf" TargetMode="External"/><Relationship Id="rId165" Type="http://schemas.openxmlformats.org/officeDocument/2006/relationships/hyperlink" Target="mailto:galcazaralegria837@gmail.com%20-%20UPME" TargetMode="External"/><Relationship Id="rId27" Type="http://schemas.openxmlformats.org/officeDocument/2006/relationships/hyperlink" Target="javascript:void(0)" TargetMode="External"/><Relationship Id="rId48" Type="http://schemas.openxmlformats.org/officeDocument/2006/relationships/hyperlink" Target="javascript:void(0)" TargetMode="External"/><Relationship Id="rId69" Type="http://schemas.openxmlformats.org/officeDocument/2006/relationships/hyperlink" Target="javascript:void(0)" TargetMode="External"/><Relationship Id="rId113" Type="http://schemas.openxmlformats.org/officeDocument/2006/relationships/hyperlink" Target="javascript:void(0)" TargetMode="External"/><Relationship Id="rId134" Type="http://schemas.openxmlformats.org/officeDocument/2006/relationships/hyperlink" Target="javascript:void(0)" TargetMode="External"/><Relationship Id="rId80" Type="http://schemas.openxmlformats.org/officeDocument/2006/relationships/hyperlink" Target="https://argo.minenergia.gov.co/orfeo/verradicado.php?verrad=202532010202062" TargetMode="External"/><Relationship Id="rId155" Type="http://schemas.openxmlformats.org/officeDocument/2006/relationships/hyperlink" Target="javascript:void(0)" TargetMode="External"/><Relationship Id="rId17" Type="http://schemas.openxmlformats.org/officeDocument/2006/relationships/hyperlink" Target="javascript:void(0)" TargetMode="External"/><Relationship Id="rId38" Type="http://schemas.openxmlformats.org/officeDocument/2006/relationships/hyperlink" Target="mailto:personeriamunicipaldeatrato@gmail.com" TargetMode="External"/><Relationship Id="rId59" Type="http://schemas.openxmlformats.org/officeDocument/2006/relationships/hyperlink" Target="javascript:void(0)" TargetMode="External"/><Relationship Id="rId103" Type="http://schemas.openxmlformats.org/officeDocument/2006/relationships/hyperlink" Target="javascript:void(0)" TargetMode="External"/><Relationship Id="rId124" Type="http://schemas.openxmlformats.org/officeDocument/2006/relationships/hyperlink" Target="javascript:void(0)" TargetMode="External"/><Relationship Id="rId70" Type="http://schemas.openxmlformats.org/officeDocument/2006/relationships/hyperlink" Target="javascript:void(0)" TargetMode="External"/><Relationship Id="rId91" Type="http://schemas.openxmlformats.org/officeDocument/2006/relationships/hyperlink" Target="https://argo.minenergia.gov.co/orfeo/radicacion/NEW.php?nurad=202532010245582&amp;Buscar=BuscarDocModUS&amp;Submit3=ModificarDocumentos&amp;Buscar1=BuscarOrfeo78956jkgf" TargetMode="External"/><Relationship Id="rId145" Type="http://schemas.openxmlformats.org/officeDocument/2006/relationships/hyperlink" Target="https://argo.minenergia.gov.co/orfeo/verradicado.php?verrad=202532010112092" TargetMode="External"/><Relationship Id="rId166" Type="http://schemas.openxmlformats.org/officeDocument/2006/relationships/hyperlink" Target="javascript:void(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 filterMode="1"/>
  <dimension ref="A1:AC7878"/>
  <sheetViews>
    <sheetView tabSelected="1" topLeftCell="R1" zoomScaleNormal="100" zoomScaleSheetLayoutView="80" workbookViewId="0">
      <pane ySplit="3" topLeftCell="K3298" activePane="bottomLeft" state="frozen"/>
      <selection pane="bottomLeft" activeCell="V7867" sqref="V7867"/>
      <selection activeCell="N1" sqref="N1"/>
    </sheetView>
  </sheetViews>
  <sheetFormatPr defaultColWidth="9.140625" defaultRowHeight="11.25" customHeight="1"/>
  <cols>
    <col min="1" max="1" width="9.140625" style="99" hidden="1" customWidth="1"/>
    <col min="2" max="2" width="8" style="98" bestFit="1" customWidth="1"/>
    <col min="3" max="3" width="13.85546875" style="93" customWidth="1"/>
    <col min="4" max="4" width="27.42578125" style="92" customWidth="1"/>
    <col min="5" max="5" width="15.7109375" style="92" customWidth="1"/>
    <col min="6" max="6" width="14.28515625" style="98" customWidth="1"/>
    <col min="7" max="7" width="9.5703125" style="134" customWidth="1"/>
    <col min="8" max="8" width="12.7109375" style="134" customWidth="1"/>
    <col min="9" max="9" width="11.42578125" style="134" customWidth="1"/>
    <col min="10" max="10" width="13.28515625" style="114" customWidth="1"/>
    <col min="11" max="11" width="14.85546875" style="92" customWidth="1"/>
    <col min="12" max="12" width="11.7109375" style="92" customWidth="1"/>
    <col min="13" max="13" width="9" style="92" customWidth="1"/>
    <col min="14" max="14" width="12.5703125" style="99" customWidth="1"/>
    <col min="15" max="15" width="17.28515625" style="218" customWidth="1"/>
    <col min="16" max="16" width="12.7109375" style="218" customWidth="1"/>
    <col min="17" max="17" width="9.140625" style="220" customWidth="1"/>
    <col min="18" max="18" width="12.28515625" style="218" customWidth="1"/>
    <col min="19" max="19" width="9.140625" style="232" customWidth="1"/>
    <col min="20" max="20" width="12.85546875" style="218" customWidth="1"/>
    <col min="21" max="21" width="13.7109375" style="220" customWidth="1"/>
    <col min="22" max="22" width="30.140625" style="115" customWidth="1"/>
    <col min="23" max="23" width="10.7109375" style="99" customWidth="1"/>
    <col min="24" max="24" width="10.7109375" style="99" hidden="1" customWidth="1"/>
    <col min="25" max="25" width="10.85546875" style="93" hidden="1" customWidth="1"/>
    <col min="26" max="26" width="13.7109375" style="93" hidden="1" customWidth="1"/>
    <col min="27" max="27" width="13.7109375" style="133" customWidth="1"/>
    <col min="28" max="29" width="9.140625" style="99" bestFit="1" customWidth="1"/>
    <col min="30" max="16384" width="9.140625" style="99"/>
  </cols>
  <sheetData>
    <row r="1" spans="1:28" ht="21.75" customHeight="1">
      <c r="B1" s="243" t="s">
        <v>0</v>
      </c>
      <c r="C1" s="243"/>
      <c r="D1" s="243"/>
      <c r="E1" s="243"/>
      <c r="F1" s="243"/>
      <c r="G1" s="243"/>
      <c r="H1" s="243"/>
      <c r="I1" s="243"/>
      <c r="J1" s="243"/>
      <c r="K1" s="243"/>
      <c r="L1" s="243"/>
      <c r="M1" s="243"/>
      <c r="N1" s="243"/>
      <c r="O1" s="243"/>
      <c r="P1" s="243"/>
      <c r="Q1" s="243"/>
      <c r="R1" s="243"/>
      <c r="S1" s="244"/>
      <c r="T1" s="243"/>
      <c r="U1" s="243"/>
      <c r="V1" s="243"/>
      <c r="W1" s="243"/>
      <c r="X1" s="206"/>
      <c r="Y1" s="112"/>
      <c r="Z1" s="112"/>
      <c r="AA1" s="113"/>
    </row>
    <row r="2" spans="1:28" ht="3" customHeight="1">
      <c r="B2" s="201" t="s">
        <v>1</v>
      </c>
      <c r="C2" s="201" t="s">
        <v>1</v>
      </c>
      <c r="D2" s="201" t="s">
        <v>1</v>
      </c>
      <c r="E2" s="201" t="s">
        <v>1</v>
      </c>
      <c r="F2" s="201" t="s">
        <v>1</v>
      </c>
      <c r="G2" s="215" t="s">
        <v>1</v>
      </c>
      <c r="H2" s="215" t="s">
        <v>1</v>
      </c>
      <c r="I2" s="215" t="s">
        <v>1</v>
      </c>
      <c r="J2" s="201" t="s">
        <v>1</v>
      </c>
      <c r="K2" s="201" t="s">
        <v>1</v>
      </c>
      <c r="L2" s="201" t="s">
        <v>1</v>
      </c>
      <c r="M2" s="201" t="s">
        <v>1</v>
      </c>
      <c r="N2" s="201" t="s">
        <v>1</v>
      </c>
      <c r="O2" s="215" t="s">
        <v>1</v>
      </c>
      <c r="P2" s="215" t="s">
        <v>1</v>
      </c>
      <c r="Q2" s="215" t="s">
        <v>1</v>
      </c>
      <c r="R2" s="215" t="s">
        <v>1</v>
      </c>
      <c r="S2" s="221" t="s">
        <v>1</v>
      </c>
      <c r="T2" s="215" t="s">
        <v>1</v>
      </c>
      <c r="U2" s="215" t="s">
        <v>1</v>
      </c>
      <c r="V2" s="201" t="s">
        <v>1</v>
      </c>
      <c r="W2" s="201" t="s">
        <v>1</v>
      </c>
      <c r="X2" s="93"/>
      <c r="Y2" s="112"/>
      <c r="Z2" s="112"/>
      <c r="AA2" s="113"/>
    </row>
    <row r="3" spans="1:28" s="97" customFormat="1" ht="60" customHeight="1">
      <c r="B3" s="202" t="s">
        <v>2</v>
      </c>
      <c r="C3" s="203" t="s">
        <v>3</v>
      </c>
      <c r="D3" s="203" t="s">
        <v>4</v>
      </c>
      <c r="E3" s="203" t="s">
        <v>5</v>
      </c>
      <c r="F3" s="203" t="s">
        <v>6</v>
      </c>
      <c r="G3" s="216" t="s">
        <v>7</v>
      </c>
      <c r="H3" s="216" t="s">
        <v>8</v>
      </c>
      <c r="I3" s="233" t="s">
        <v>9</v>
      </c>
      <c r="J3" s="203" t="s">
        <v>10</v>
      </c>
      <c r="K3" s="203" t="s">
        <v>11</v>
      </c>
      <c r="L3" s="203" t="s">
        <v>12</v>
      </c>
      <c r="M3" s="203" t="s">
        <v>13</v>
      </c>
      <c r="N3" s="203" t="s">
        <v>14</v>
      </c>
      <c r="O3" s="216" t="s">
        <v>15</v>
      </c>
      <c r="P3" s="216" t="s">
        <v>16</v>
      </c>
      <c r="Q3" s="216" t="s">
        <v>17</v>
      </c>
      <c r="R3" s="222" t="s">
        <v>18</v>
      </c>
      <c r="S3" s="223" t="s">
        <v>19</v>
      </c>
      <c r="T3" s="222" t="s">
        <v>20</v>
      </c>
      <c r="U3" s="222" t="s">
        <v>21</v>
      </c>
      <c r="V3" s="204" t="s">
        <v>22</v>
      </c>
      <c r="W3" s="205" t="s">
        <v>23</v>
      </c>
      <c r="X3" s="94" t="s">
        <v>24</v>
      </c>
      <c r="Y3" s="95" t="s">
        <v>25</v>
      </c>
      <c r="Z3" s="95" t="s">
        <v>26</v>
      </c>
      <c r="AA3" s="96" t="s">
        <v>27</v>
      </c>
    </row>
    <row r="4" spans="1:28" ht="24.95" hidden="1" customHeight="1">
      <c r="A4" s="121"/>
      <c r="B4" s="66">
        <v>1</v>
      </c>
      <c r="C4" s="207" t="s">
        <v>28</v>
      </c>
      <c r="D4" s="137" t="s">
        <v>29</v>
      </c>
      <c r="E4" s="137" t="s">
        <v>30</v>
      </c>
      <c r="F4" s="137" t="s">
        <v>31</v>
      </c>
      <c r="G4" s="234">
        <v>45932</v>
      </c>
      <c r="H4" s="234">
        <v>45932</v>
      </c>
      <c r="I4" s="234">
        <v>45932</v>
      </c>
      <c r="J4" s="137" t="s">
        <v>32</v>
      </c>
      <c r="K4" s="137" t="s">
        <v>33</v>
      </c>
      <c r="L4" s="137" t="s">
        <v>1</v>
      </c>
      <c r="M4" s="137" t="s">
        <v>1</v>
      </c>
      <c r="N4" s="138" t="s">
        <v>34</v>
      </c>
      <c r="O4" s="160">
        <v>1</v>
      </c>
      <c r="P4" s="160">
        <v>15</v>
      </c>
      <c r="Q4" s="161">
        <v>45719</v>
      </c>
      <c r="R4" s="160" t="s">
        <v>35</v>
      </c>
      <c r="S4" s="214">
        <v>45963</v>
      </c>
      <c r="T4" s="160" t="s">
        <v>35</v>
      </c>
      <c r="U4" s="160" t="s">
        <v>35</v>
      </c>
      <c r="V4" s="208" t="s">
        <v>36</v>
      </c>
      <c r="W4" s="208" t="s">
        <v>1</v>
      </c>
      <c r="X4" s="118">
        <f t="shared" ref="X4:X67" si="0">IF(N4="PENDIENTE",1,0)</f>
        <v>0</v>
      </c>
      <c r="Y4" s="119">
        <f>+IFERROR(VLOOKUP(G4,fechas!$A$1:$D$292,2,FALSE), " ")</f>
        <v>231</v>
      </c>
      <c r="Z4" s="119">
        <f t="shared" ref="Z4:Z67" si="1">+IFERROR(Y4+P4, " ")</f>
        <v>246</v>
      </c>
      <c r="AA4" s="120" t="str">
        <f>+IFERROR(IF(S4&gt;0," ",Q4-variables!$C$9)," ")</f>
        <v xml:space="preserve"> </v>
      </c>
      <c r="AB4" s="121"/>
    </row>
    <row r="5" spans="1:28" ht="24.95" hidden="1" customHeight="1">
      <c r="A5" s="121"/>
      <c r="B5" s="66">
        <v>2</v>
      </c>
      <c r="C5" s="207" t="s">
        <v>28</v>
      </c>
      <c r="D5" s="137" t="s">
        <v>29</v>
      </c>
      <c r="E5" s="137" t="s">
        <v>37</v>
      </c>
      <c r="F5" s="137" t="s">
        <v>31</v>
      </c>
      <c r="G5" s="234">
        <v>45932</v>
      </c>
      <c r="H5" s="234">
        <v>45932</v>
      </c>
      <c r="I5" s="234">
        <v>45702</v>
      </c>
      <c r="J5" s="137" t="s">
        <v>32</v>
      </c>
      <c r="K5" s="137" t="s">
        <v>33</v>
      </c>
      <c r="L5" s="137" t="s">
        <v>1</v>
      </c>
      <c r="M5" s="137" t="s">
        <v>1</v>
      </c>
      <c r="N5" s="138" t="s">
        <v>34</v>
      </c>
      <c r="O5" s="217">
        <v>4</v>
      </c>
      <c r="P5" s="217">
        <v>15</v>
      </c>
      <c r="Q5" s="219">
        <v>45719</v>
      </c>
      <c r="R5" s="217" t="s">
        <v>35</v>
      </c>
      <c r="S5" s="224">
        <v>45700</v>
      </c>
      <c r="T5" s="217" t="s">
        <v>35</v>
      </c>
      <c r="U5" s="217" t="s">
        <v>35</v>
      </c>
      <c r="V5" s="209" t="s">
        <v>36</v>
      </c>
      <c r="W5" s="209" t="s">
        <v>1</v>
      </c>
      <c r="X5" s="118">
        <f t="shared" si="0"/>
        <v>0</v>
      </c>
      <c r="Y5" s="119">
        <f>+IFERROR(VLOOKUP(G5,fechas!$A$1:$D$292,2,FALSE), " ")</f>
        <v>231</v>
      </c>
      <c r="Z5" s="119">
        <f t="shared" si="1"/>
        <v>246</v>
      </c>
      <c r="AA5" s="120" t="str">
        <f>+IFERROR(IF(S5&gt;0," ",Q5-variables!$C$9)," ")</f>
        <v xml:space="preserve"> </v>
      </c>
      <c r="AB5" s="121"/>
    </row>
    <row r="6" spans="1:28" ht="24.95" hidden="1" customHeight="1">
      <c r="A6" s="121"/>
      <c r="B6" s="66">
        <v>3</v>
      </c>
      <c r="C6" s="207" t="s">
        <v>38</v>
      </c>
      <c r="D6" s="137" t="s">
        <v>39</v>
      </c>
      <c r="E6" s="137" t="s">
        <v>40</v>
      </c>
      <c r="F6" s="137" t="s">
        <v>31</v>
      </c>
      <c r="G6" s="234">
        <v>45708</v>
      </c>
      <c r="H6" s="234">
        <v>45708</v>
      </c>
      <c r="I6" s="234">
        <v>45715</v>
      </c>
      <c r="J6" s="137" t="s">
        <v>32</v>
      </c>
      <c r="K6" s="137" t="s">
        <v>33</v>
      </c>
      <c r="L6" s="137" t="s">
        <v>1</v>
      </c>
      <c r="M6" s="137" t="s">
        <v>1</v>
      </c>
      <c r="N6" s="138" t="s">
        <v>34</v>
      </c>
      <c r="O6" s="217">
        <v>28</v>
      </c>
      <c r="P6" s="217">
        <v>12</v>
      </c>
      <c r="Q6" s="219">
        <v>45933</v>
      </c>
      <c r="R6" s="217" t="s">
        <v>35</v>
      </c>
      <c r="S6" s="224">
        <v>45708</v>
      </c>
      <c r="T6" s="217" t="s">
        <v>35</v>
      </c>
      <c r="U6" s="217" t="s">
        <v>35</v>
      </c>
      <c r="V6" s="209" t="s">
        <v>41</v>
      </c>
      <c r="W6" s="209" t="s">
        <v>1</v>
      </c>
      <c r="X6" s="118">
        <f t="shared" si="0"/>
        <v>0</v>
      </c>
      <c r="Y6" s="119">
        <f>+IFERROR(VLOOKUP(G6,fechas!$A$1:$D$292,2,FALSE), " ")</f>
        <v>75</v>
      </c>
      <c r="Z6" s="119">
        <f t="shared" si="1"/>
        <v>87</v>
      </c>
      <c r="AA6" s="120" t="str">
        <f>+IFERROR(IF(S6&gt;0," ",Q6-variables!$C$9)," ")</f>
        <v xml:space="preserve"> </v>
      </c>
      <c r="AB6" s="121"/>
    </row>
    <row r="7" spans="1:28" ht="24.95" hidden="1" customHeight="1">
      <c r="A7" s="121"/>
      <c r="B7" s="66">
        <v>4</v>
      </c>
      <c r="C7" s="207" t="s">
        <v>42</v>
      </c>
      <c r="D7" s="137" t="s">
        <v>43</v>
      </c>
      <c r="E7" s="137" t="s">
        <v>44</v>
      </c>
      <c r="F7" s="137" t="s">
        <v>31</v>
      </c>
      <c r="G7" s="234">
        <v>45933</v>
      </c>
      <c r="H7" s="234">
        <v>45933</v>
      </c>
      <c r="I7" s="234">
        <v>45933</v>
      </c>
      <c r="J7" s="137" t="s">
        <v>45</v>
      </c>
      <c r="K7" s="137" t="s">
        <v>46</v>
      </c>
      <c r="L7" s="137" t="s">
        <v>47</v>
      </c>
      <c r="M7" s="137" t="s">
        <v>48</v>
      </c>
      <c r="N7" s="138" t="s">
        <v>34</v>
      </c>
      <c r="O7" s="217">
        <v>21</v>
      </c>
      <c r="P7" s="217">
        <v>12</v>
      </c>
      <c r="Q7" s="217" t="s">
        <v>49</v>
      </c>
      <c r="R7" s="217" t="s">
        <v>50</v>
      </c>
      <c r="S7" s="224">
        <v>45747</v>
      </c>
      <c r="T7" s="217" t="s">
        <v>51</v>
      </c>
      <c r="U7" s="219">
        <v>45747</v>
      </c>
      <c r="V7" s="209" t="s">
        <v>52</v>
      </c>
      <c r="W7" s="209" t="s">
        <v>1</v>
      </c>
      <c r="X7" s="118">
        <f t="shared" si="0"/>
        <v>0</v>
      </c>
      <c r="Y7" s="119">
        <f>+IFERROR(VLOOKUP(G7,fechas!$A$1:$D$292,2,FALSE), " ")</f>
        <v>232</v>
      </c>
      <c r="Z7" s="119">
        <f t="shared" si="1"/>
        <v>244</v>
      </c>
      <c r="AA7" s="120" t="str">
        <f>+IFERROR(IF(S7&gt;0," ",Q7-variables!$C$9)," ")</f>
        <v xml:space="preserve"> </v>
      </c>
      <c r="AB7" s="121"/>
    </row>
    <row r="8" spans="1:28" ht="24.95" hidden="1" customHeight="1">
      <c r="A8" s="121"/>
      <c r="B8" s="66">
        <v>5</v>
      </c>
      <c r="C8" s="207" t="s">
        <v>42</v>
      </c>
      <c r="D8" s="137" t="s">
        <v>53</v>
      </c>
      <c r="E8" s="137" t="s">
        <v>54</v>
      </c>
      <c r="F8" s="137" t="s">
        <v>31</v>
      </c>
      <c r="G8" s="234">
        <v>45933</v>
      </c>
      <c r="H8" s="234">
        <v>45568</v>
      </c>
      <c r="I8" s="234">
        <v>45994</v>
      </c>
      <c r="J8" s="137" t="s">
        <v>45</v>
      </c>
      <c r="K8" s="137" t="s">
        <v>46</v>
      </c>
      <c r="L8" s="137" t="s">
        <v>47</v>
      </c>
      <c r="M8" s="137" t="s">
        <v>48</v>
      </c>
      <c r="N8" s="138" t="s">
        <v>34</v>
      </c>
      <c r="O8" s="217">
        <v>21</v>
      </c>
      <c r="P8" s="217">
        <v>12</v>
      </c>
      <c r="Q8" s="217" t="s">
        <v>49</v>
      </c>
      <c r="R8" s="217" t="s">
        <v>50</v>
      </c>
      <c r="S8" s="224">
        <v>45747</v>
      </c>
      <c r="T8" s="217" t="s">
        <v>51</v>
      </c>
      <c r="U8" s="219">
        <v>45747</v>
      </c>
      <c r="V8" s="209" t="s">
        <v>52</v>
      </c>
      <c r="W8" s="209" t="s">
        <v>1</v>
      </c>
      <c r="X8" s="118">
        <f t="shared" si="0"/>
        <v>0</v>
      </c>
      <c r="Y8" s="119">
        <f>+IFERROR(VLOOKUP(G8,fechas!$A$1:$D$292,2,FALSE), " ")</f>
        <v>232</v>
      </c>
      <c r="Z8" s="119">
        <f t="shared" si="1"/>
        <v>244</v>
      </c>
      <c r="AA8" s="120" t="str">
        <f>+IFERROR(IF(S8&gt;0," ",Q8-variables!$C$9)," ")</f>
        <v xml:space="preserve"> </v>
      </c>
      <c r="AB8" s="121"/>
    </row>
    <row r="9" spans="1:28" ht="24.95" hidden="1" customHeight="1">
      <c r="A9" s="121"/>
      <c r="B9" s="66">
        <v>6</v>
      </c>
      <c r="C9" s="207" t="s">
        <v>38</v>
      </c>
      <c r="D9" s="137" t="s">
        <v>55</v>
      </c>
      <c r="E9" s="137" t="s">
        <v>56</v>
      </c>
      <c r="F9" s="137" t="s">
        <v>31</v>
      </c>
      <c r="G9" s="234">
        <v>45708</v>
      </c>
      <c r="H9" s="234">
        <v>45735</v>
      </c>
      <c r="I9" s="234">
        <v>45736</v>
      </c>
      <c r="J9" s="137" t="s">
        <v>45</v>
      </c>
      <c r="K9" s="137" t="s">
        <v>33</v>
      </c>
      <c r="L9" s="137" t="s">
        <v>1</v>
      </c>
      <c r="M9" s="137" t="s">
        <v>1</v>
      </c>
      <c r="N9" s="138" t="s">
        <v>34</v>
      </c>
      <c r="O9" s="217">
        <v>28</v>
      </c>
      <c r="P9" s="217">
        <v>12</v>
      </c>
      <c r="Q9" s="219">
        <v>45933</v>
      </c>
      <c r="R9" s="217" t="s">
        <v>35</v>
      </c>
      <c r="S9" s="224">
        <v>45736</v>
      </c>
      <c r="T9" s="217" t="s">
        <v>35</v>
      </c>
      <c r="U9" s="217" t="s">
        <v>35</v>
      </c>
      <c r="V9" s="209" t="s">
        <v>57</v>
      </c>
      <c r="W9" s="209" t="s">
        <v>1</v>
      </c>
      <c r="X9" s="118">
        <f t="shared" si="0"/>
        <v>0</v>
      </c>
      <c r="Y9" s="119">
        <f>+IFERROR(VLOOKUP(G9,fechas!$A$1:$D$292,2,FALSE), " ")</f>
        <v>75</v>
      </c>
      <c r="Z9" s="119">
        <f t="shared" si="1"/>
        <v>87</v>
      </c>
      <c r="AA9" s="120" t="str">
        <f>+IFERROR(IF(S9&gt;0," ",Q9-variables!$C$9)," ")</f>
        <v xml:space="preserve"> </v>
      </c>
      <c r="AB9" s="121"/>
    </row>
    <row r="10" spans="1:28" ht="24.95" hidden="1" customHeight="1">
      <c r="B10" s="66">
        <v>7</v>
      </c>
      <c r="C10" s="137" t="s">
        <v>58</v>
      </c>
      <c r="D10" s="137" t="s">
        <v>59</v>
      </c>
      <c r="E10" s="137" t="s">
        <v>60</v>
      </c>
      <c r="F10" s="137" t="s">
        <v>61</v>
      </c>
      <c r="G10" s="234">
        <v>45652</v>
      </c>
      <c r="H10" s="234">
        <v>45652</v>
      </c>
      <c r="I10" s="234">
        <v>45653</v>
      </c>
      <c r="J10" s="137" t="s">
        <v>62</v>
      </c>
      <c r="K10" s="137" t="s">
        <v>63</v>
      </c>
      <c r="L10" s="137" t="s">
        <v>1</v>
      </c>
      <c r="M10" s="137" t="s">
        <v>1</v>
      </c>
      <c r="N10" s="138" t="s">
        <v>34</v>
      </c>
      <c r="O10" s="217">
        <v>13</v>
      </c>
      <c r="P10" s="217">
        <v>15</v>
      </c>
      <c r="Q10" s="217" t="s">
        <v>64</v>
      </c>
      <c r="R10" s="217" t="s">
        <v>65</v>
      </c>
      <c r="S10" s="224">
        <v>45870</v>
      </c>
      <c r="T10" s="217" t="s">
        <v>35</v>
      </c>
      <c r="U10" s="217" t="s">
        <v>35</v>
      </c>
      <c r="V10" s="209" t="s">
        <v>1</v>
      </c>
      <c r="W10" s="209" t="s">
        <v>1</v>
      </c>
      <c r="X10" s="118">
        <f t="shared" si="0"/>
        <v>0</v>
      </c>
      <c r="Y10" s="119">
        <f>+IFERROR(VLOOKUP(G10,fechas!$A$1:$D$292,2,FALSE), " ")</f>
        <v>37</v>
      </c>
      <c r="Z10" s="119">
        <f t="shared" si="1"/>
        <v>52</v>
      </c>
      <c r="AA10" s="120" t="str">
        <f>+IFERROR(IF(S10&gt;0," ",Q10-variables!$C$9)," ")</f>
        <v xml:space="preserve"> </v>
      </c>
    </row>
    <row r="11" spans="1:28" ht="24.95" hidden="1" customHeight="1">
      <c r="B11" s="66">
        <v>8</v>
      </c>
      <c r="C11" s="137" t="s">
        <v>66</v>
      </c>
      <c r="D11" s="137" t="s">
        <v>67</v>
      </c>
      <c r="E11" s="137" t="s">
        <v>68</v>
      </c>
      <c r="F11" s="137" t="s">
        <v>61</v>
      </c>
      <c r="G11" s="234">
        <v>45652</v>
      </c>
      <c r="H11" s="234">
        <v>45652</v>
      </c>
      <c r="I11" s="234">
        <v>45653</v>
      </c>
      <c r="J11" s="137" t="s">
        <v>62</v>
      </c>
      <c r="K11" s="137" t="s">
        <v>63</v>
      </c>
      <c r="L11" s="137" t="s">
        <v>1</v>
      </c>
      <c r="M11" s="137" t="s">
        <v>1</v>
      </c>
      <c r="N11" s="138" t="s">
        <v>34</v>
      </c>
      <c r="O11" s="217">
        <v>13</v>
      </c>
      <c r="P11" s="217">
        <v>15</v>
      </c>
      <c r="Q11" s="217" t="s">
        <v>64</v>
      </c>
      <c r="R11" s="217" t="s">
        <v>69</v>
      </c>
      <c r="S11" s="224">
        <v>45870</v>
      </c>
      <c r="T11" s="217" t="s">
        <v>35</v>
      </c>
      <c r="U11" s="217" t="s">
        <v>35</v>
      </c>
      <c r="V11" s="209" t="s">
        <v>1</v>
      </c>
      <c r="W11" s="209" t="s">
        <v>1</v>
      </c>
      <c r="X11" s="118">
        <f t="shared" si="0"/>
        <v>0</v>
      </c>
      <c r="Y11" s="119">
        <f>+IFERROR(VLOOKUP(G11,fechas!$A$1:$D$292,2,FALSE), " ")</f>
        <v>37</v>
      </c>
      <c r="Z11" s="119">
        <f t="shared" si="1"/>
        <v>52</v>
      </c>
      <c r="AA11" s="120" t="str">
        <f>+IFERROR(IF(S11&gt;0," ",Q11-variables!$C$9)," ")</f>
        <v xml:space="preserve"> </v>
      </c>
    </row>
    <row r="12" spans="1:28" ht="24.95" hidden="1" customHeight="1">
      <c r="B12" s="66">
        <v>9</v>
      </c>
      <c r="C12" s="137" t="s">
        <v>70</v>
      </c>
      <c r="D12" s="137" t="s">
        <v>67</v>
      </c>
      <c r="E12" s="137" t="s">
        <v>71</v>
      </c>
      <c r="F12" s="137" t="s">
        <v>61</v>
      </c>
      <c r="G12" s="234">
        <v>45652</v>
      </c>
      <c r="H12" s="234">
        <v>45652</v>
      </c>
      <c r="I12" s="234">
        <v>45653</v>
      </c>
      <c r="J12" s="137" t="s">
        <v>62</v>
      </c>
      <c r="K12" s="137" t="s">
        <v>63</v>
      </c>
      <c r="L12" s="137" t="s">
        <v>1</v>
      </c>
      <c r="M12" s="137" t="s">
        <v>1</v>
      </c>
      <c r="N12" s="138" t="s">
        <v>34</v>
      </c>
      <c r="O12" s="217">
        <v>13</v>
      </c>
      <c r="P12" s="217">
        <v>15</v>
      </c>
      <c r="Q12" s="217" t="s">
        <v>64</v>
      </c>
      <c r="R12" s="217" t="s">
        <v>69</v>
      </c>
      <c r="S12" s="224">
        <v>45870</v>
      </c>
      <c r="T12" s="217" t="s">
        <v>35</v>
      </c>
      <c r="U12" s="217" t="s">
        <v>35</v>
      </c>
      <c r="V12" s="209" t="s">
        <v>1</v>
      </c>
      <c r="W12" s="209" t="s">
        <v>1</v>
      </c>
      <c r="X12" s="118">
        <f t="shared" si="0"/>
        <v>0</v>
      </c>
      <c r="Y12" s="119">
        <f>+IFERROR(VLOOKUP(G12,fechas!$A$1:$D$292,2,FALSE), " ")</f>
        <v>37</v>
      </c>
      <c r="Z12" s="119">
        <f t="shared" si="1"/>
        <v>52</v>
      </c>
      <c r="AA12" s="120" t="str">
        <f>+IFERROR(IF(S12&gt;0," ",Q12-variables!$C$9)," ")</f>
        <v xml:space="preserve"> </v>
      </c>
    </row>
    <row r="13" spans="1:28" ht="24.95" hidden="1" customHeight="1">
      <c r="B13" s="66">
        <v>10</v>
      </c>
      <c r="C13" s="137" t="s">
        <v>72</v>
      </c>
      <c r="D13" s="137" t="s">
        <v>73</v>
      </c>
      <c r="E13" s="137" t="s">
        <v>74</v>
      </c>
      <c r="F13" s="137" t="s">
        <v>61</v>
      </c>
      <c r="G13" s="234">
        <v>45652</v>
      </c>
      <c r="H13" s="234">
        <v>45652</v>
      </c>
      <c r="I13" s="234">
        <v>45653</v>
      </c>
      <c r="J13" s="137" t="s">
        <v>62</v>
      </c>
      <c r="K13" s="137" t="s">
        <v>63</v>
      </c>
      <c r="L13" s="137" t="s">
        <v>1</v>
      </c>
      <c r="M13" s="137" t="s">
        <v>1</v>
      </c>
      <c r="N13" s="138" t="s">
        <v>34</v>
      </c>
      <c r="O13" s="217">
        <v>13</v>
      </c>
      <c r="P13" s="217">
        <v>15</v>
      </c>
      <c r="Q13" s="217" t="s">
        <v>64</v>
      </c>
      <c r="R13" s="217" t="s">
        <v>75</v>
      </c>
      <c r="S13" s="224">
        <v>45870</v>
      </c>
      <c r="T13" s="217" t="s">
        <v>35</v>
      </c>
      <c r="U13" s="217" t="s">
        <v>35</v>
      </c>
      <c r="V13" s="209" t="s">
        <v>1</v>
      </c>
      <c r="W13" s="209" t="s">
        <v>1</v>
      </c>
      <c r="X13" s="118">
        <f t="shared" si="0"/>
        <v>0</v>
      </c>
      <c r="Y13" s="119">
        <f>+IFERROR(VLOOKUP(G13,fechas!$A$1:$D$292,2,FALSE), " ")</f>
        <v>37</v>
      </c>
      <c r="Z13" s="119">
        <f t="shared" si="1"/>
        <v>52</v>
      </c>
      <c r="AA13" s="120" t="str">
        <f>+IFERROR(IF(S13&gt;0," ",Q13-variables!$C$9)," ")</f>
        <v xml:space="preserve"> </v>
      </c>
    </row>
    <row r="14" spans="1:28" ht="24.95" hidden="1" customHeight="1">
      <c r="B14" s="66">
        <v>11</v>
      </c>
      <c r="C14" s="137" t="s">
        <v>76</v>
      </c>
      <c r="D14" s="137" t="s">
        <v>77</v>
      </c>
      <c r="E14" s="137" t="s">
        <v>78</v>
      </c>
      <c r="F14" s="137" t="s">
        <v>31</v>
      </c>
      <c r="G14" s="234">
        <v>45652</v>
      </c>
      <c r="H14" s="234">
        <v>45652</v>
      </c>
      <c r="I14" s="234">
        <v>45656</v>
      </c>
      <c r="J14" s="137" t="s">
        <v>62</v>
      </c>
      <c r="K14" s="137" t="s">
        <v>79</v>
      </c>
      <c r="L14" s="137" t="s">
        <v>80</v>
      </c>
      <c r="M14" s="137" t="s">
        <v>80</v>
      </c>
      <c r="N14" s="138" t="s">
        <v>34</v>
      </c>
      <c r="O14" s="217">
        <v>19</v>
      </c>
      <c r="P14" s="217">
        <v>15</v>
      </c>
      <c r="Q14" s="217" t="s">
        <v>64</v>
      </c>
      <c r="R14" s="217" t="s">
        <v>81</v>
      </c>
      <c r="S14" s="224">
        <v>45671</v>
      </c>
      <c r="T14" s="217" t="s">
        <v>35</v>
      </c>
      <c r="U14" s="217" t="s">
        <v>35</v>
      </c>
      <c r="V14" s="209" t="s">
        <v>82</v>
      </c>
      <c r="W14" s="209" t="s">
        <v>1</v>
      </c>
      <c r="X14" s="118">
        <f t="shared" si="0"/>
        <v>0</v>
      </c>
      <c r="Y14" s="119">
        <f>+IFERROR(VLOOKUP(G14,fechas!$A$1:$D$292,2,FALSE), " ")</f>
        <v>37</v>
      </c>
      <c r="Z14" s="119">
        <f t="shared" si="1"/>
        <v>52</v>
      </c>
      <c r="AA14" s="120" t="str">
        <f>+IFERROR(IF(S14&gt;0," ",Q14-variables!$C$9)," ")</f>
        <v xml:space="preserve"> </v>
      </c>
    </row>
    <row r="15" spans="1:28" ht="24.95" hidden="1" customHeight="1">
      <c r="B15" s="66">
        <v>12</v>
      </c>
      <c r="C15" s="137" t="s">
        <v>83</v>
      </c>
      <c r="D15" s="137" t="s">
        <v>84</v>
      </c>
      <c r="E15" s="137" t="s">
        <v>78</v>
      </c>
      <c r="F15" s="137" t="s">
        <v>31</v>
      </c>
      <c r="G15" s="234">
        <v>45652</v>
      </c>
      <c r="H15" s="234">
        <v>45652</v>
      </c>
      <c r="I15" s="234">
        <v>45656</v>
      </c>
      <c r="J15" s="137" t="s">
        <v>62</v>
      </c>
      <c r="K15" s="137" t="s">
        <v>79</v>
      </c>
      <c r="L15" s="137" t="s">
        <v>80</v>
      </c>
      <c r="M15" s="137" t="s">
        <v>80</v>
      </c>
      <c r="N15" s="138" t="s">
        <v>34</v>
      </c>
      <c r="O15" s="217">
        <v>19</v>
      </c>
      <c r="P15" s="217">
        <v>15</v>
      </c>
      <c r="Q15" s="217" t="s">
        <v>64</v>
      </c>
      <c r="R15" s="217" t="s">
        <v>85</v>
      </c>
      <c r="S15" s="224">
        <v>45671</v>
      </c>
      <c r="T15" s="217" t="s">
        <v>35</v>
      </c>
      <c r="U15" s="217" t="s">
        <v>35</v>
      </c>
      <c r="V15" s="209" t="s">
        <v>82</v>
      </c>
      <c r="W15" s="209" t="s">
        <v>1</v>
      </c>
      <c r="X15" s="118">
        <f t="shared" si="0"/>
        <v>0</v>
      </c>
      <c r="Y15" s="119">
        <f>+IFERROR(VLOOKUP(G15,fechas!$A$1:$D$292,2,FALSE), " ")</f>
        <v>37</v>
      </c>
      <c r="Z15" s="119">
        <f t="shared" si="1"/>
        <v>52</v>
      </c>
      <c r="AA15" s="120" t="str">
        <f>+IFERROR(IF(S15&gt;0," ",Q15-variables!$C$9)," ")</f>
        <v xml:space="preserve"> </v>
      </c>
    </row>
    <row r="16" spans="1:28" s="121" customFormat="1" ht="24.95" hidden="1" customHeight="1">
      <c r="A16" s="99"/>
      <c r="B16" s="66">
        <v>13</v>
      </c>
      <c r="C16" s="137" t="s">
        <v>86</v>
      </c>
      <c r="D16" s="137" t="s">
        <v>87</v>
      </c>
      <c r="E16" s="137" t="s">
        <v>88</v>
      </c>
      <c r="F16" s="137" t="s">
        <v>61</v>
      </c>
      <c r="G16" s="234">
        <v>45656</v>
      </c>
      <c r="H16" s="234">
        <v>45652</v>
      </c>
      <c r="I16" s="234">
        <v>45659</v>
      </c>
      <c r="J16" s="137" t="s">
        <v>62</v>
      </c>
      <c r="K16" s="137" t="s">
        <v>63</v>
      </c>
      <c r="L16" s="137" t="s">
        <v>1</v>
      </c>
      <c r="M16" s="137" t="s">
        <v>1</v>
      </c>
      <c r="N16" s="138" t="s">
        <v>34</v>
      </c>
      <c r="O16" s="217">
        <v>9</v>
      </c>
      <c r="P16" s="217">
        <v>15</v>
      </c>
      <c r="Q16" s="217" t="s">
        <v>89</v>
      </c>
      <c r="R16" s="217" t="s">
        <v>90</v>
      </c>
      <c r="S16" s="224">
        <v>45870</v>
      </c>
      <c r="T16" s="217" t="s">
        <v>35</v>
      </c>
      <c r="U16" s="217" t="s">
        <v>35</v>
      </c>
      <c r="V16" s="209" t="s">
        <v>1</v>
      </c>
      <c r="W16" s="209" t="s">
        <v>1</v>
      </c>
      <c r="X16" s="118">
        <f t="shared" si="0"/>
        <v>0</v>
      </c>
      <c r="Y16" s="119">
        <f>+IFERROR(VLOOKUP(G16,fechas!$A$1:$D$292,2,FALSE), " ")</f>
        <v>39</v>
      </c>
      <c r="Z16" s="119">
        <f t="shared" si="1"/>
        <v>54</v>
      </c>
      <c r="AA16" s="120" t="str">
        <f>+IFERROR(IF(S16&gt;0," ",Q16-variables!$C$9)," ")</f>
        <v xml:space="preserve"> </v>
      </c>
      <c r="AB16" s="99"/>
    </row>
    <row r="17" spans="1:28" s="121" customFormat="1" ht="24.95" hidden="1" customHeight="1">
      <c r="A17" s="99"/>
      <c r="B17" s="66">
        <v>14</v>
      </c>
      <c r="C17" s="137" t="s">
        <v>91</v>
      </c>
      <c r="D17" s="137" t="s">
        <v>92</v>
      </c>
      <c r="E17" s="137" t="s">
        <v>93</v>
      </c>
      <c r="F17" s="137" t="s">
        <v>61</v>
      </c>
      <c r="G17" s="234">
        <v>45657</v>
      </c>
      <c r="H17" s="234">
        <v>45652</v>
      </c>
      <c r="I17" s="234">
        <v>45659</v>
      </c>
      <c r="J17" s="137" t="s">
        <v>62</v>
      </c>
      <c r="K17" s="137" t="s">
        <v>63</v>
      </c>
      <c r="L17" s="137" t="s">
        <v>1</v>
      </c>
      <c r="M17" s="137" t="s">
        <v>1</v>
      </c>
      <c r="N17" s="138" t="s">
        <v>34</v>
      </c>
      <c r="O17" s="217">
        <v>8</v>
      </c>
      <c r="P17" s="217">
        <v>15</v>
      </c>
      <c r="Q17" s="217" t="s">
        <v>94</v>
      </c>
      <c r="R17" s="217" t="s">
        <v>95</v>
      </c>
      <c r="S17" s="224">
        <v>45870</v>
      </c>
      <c r="T17" s="217" t="s">
        <v>35</v>
      </c>
      <c r="U17" s="217" t="s">
        <v>35</v>
      </c>
      <c r="V17" s="209" t="s">
        <v>1</v>
      </c>
      <c r="W17" s="209" t="s">
        <v>1</v>
      </c>
      <c r="X17" s="118">
        <f t="shared" si="0"/>
        <v>0</v>
      </c>
      <c r="Y17" s="119">
        <f>+IFERROR(VLOOKUP(G17,fechas!$A$1:$D$292,2,FALSE), " ")</f>
        <v>40</v>
      </c>
      <c r="Z17" s="119">
        <f t="shared" si="1"/>
        <v>55</v>
      </c>
      <c r="AA17" s="120" t="str">
        <f>+IFERROR(IF(S17&gt;0," ",Q17-variables!$C$9)," ")</f>
        <v xml:space="preserve"> </v>
      </c>
      <c r="AB17" s="99"/>
    </row>
    <row r="18" spans="1:28" s="121" customFormat="1" ht="24.95" hidden="1" customHeight="1">
      <c r="A18" s="99"/>
      <c r="B18" s="66">
        <v>15</v>
      </c>
      <c r="C18" s="137" t="s">
        <v>96</v>
      </c>
      <c r="D18" s="137" t="s">
        <v>97</v>
      </c>
      <c r="E18" s="137" t="s">
        <v>98</v>
      </c>
      <c r="F18" s="137" t="s">
        <v>61</v>
      </c>
      <c r="G18" s="234">
        <v>45689</v>
      </c>
      <c r="H18" s="234">
        <v>45689</v>
      </c>
      <c r="I18" s="234">
        <v>45689</v>
      </c>
      <c r="J18" s="137" t="s">
        <v>62</v>
      </c>
      <c r="K18" s="137" t="s">
        <v>63</v>
      </c>
      <c r="L18" s="137" t="s">
        <v>1</v>
      </c>
      <c r="M18" s="137" t="s">
        <v>1</v>
      </c>
      <c r="N18" s="138" t="s">
        <v>34</v>
      </c>
      <c r="O18" s="217">
        <v>6</v>
      </c>
      <c r="P18" s="217">
        <v>15</v>
      </c>
      <c r="Q18" s="217" t="s">
        <v>99</v>
      </c>
      <c r="R18" s="217" t="s">
        <v>100</v>
      </c>
      <c r="S18" s="224">
        <v>45870</v>
      </c>
      <c r="T18" s="217" t="s">
        <v>35</v>
      </c>
      <c r="U18" s="217" t="s">
        <v>35</v>
      </c>
      <c r="V18" s="209" t="s">
        <v>1</v>
      </c>
      <c r="W18" s="209" t="s">
        <v>1</v>
      </c>
      <c r="X18" s="118">
        <f t="shared" si="0"/>
        <v>0</v>
      </c>
      <c r="Y18" s="119" t="str">
        <f>+IFERROR(VLOOKUP(G18,fechas!$A$1:$D$292,2,FALSE), " ")</f>
        <v xml:space="preserve"> </v>
      </c>
      <c r="Z18" s="119" t="str">
        <f t="shared" si="1"/>
        <v xml:space="preserve"> </v>
      </c>
      <c r="AA18" s="120" t="str">
        <f>+IFERROR(IF(S18&gt;0," ",Q18-variables!$C$9)," ")</f>
        <v xml:space="preserve"> </v>
      </c>
      <c r="AB18" s="100"/>
    </row>
    <row r="19" spans="1:28" s="121" customFormat="1" ht="24.95" hidden="1" customHeight="1">
      <c r="A19" s="99"/>
      <c r="B19" s="66">
        <v>16</v>
      </c>
      <c r="C19" s="137" t="s">
        <v>101</v>
      </c>
      <c r="D19" s="137" t="s">
        <v>102</v>
      </c>
      <c r="E19" s="137" t="s">
        <v>103</v>
      </c>
      <c r="F19" s="137" t="s">
        <v>61</v>
      </c>
      <c r="G19" s="234">
        <v>45689</v>
      </c>
      <c r="H19" s="234">
        <v>45689</v>
      </c>
      <c r="I19" s="234">
        <v>45689</v>
      </c>
      <c r="J19" s="137" t="s">
        <v>62</v>
      </c>
      <c r="K19" s="137" t="s">
        <v>63</v>
      </c>
      <c r="L19" s="137" t="s">
        <v>1</v>
      </c>
      <c r="M19" s="137" t="s">
        <v>1</v>
      </c>
      <c r="N19" s="138" t="s">
        <v>34</v>
      </c>
      <c r="O19" s="217">
        <v>6</v>
      </c>
      <c r="P19" s="217">
        <v>15</v>
      </c>
      <c r="Q19" s="217" t="s">
        <v>99</v>
      </c>
      <c r="R19" s="217" t="s">
        <v>104</v>
      </c>
      <c r="S19" s="224">
        <v>45870</v>
      </c>
      <c r="T19" s="217" t="s">
        <v>35</v>
      </c>
      <c r="U19" s="217" t="s">
        <v>35</v>
      </c>
      <c r="V19" s="209" t="s">
        <v>1</v>
      </c>
      <c r="W19" s="209" t="s">
        <v>1</v>
      </c>
      <c r="X19" s="118">
        <f t="shared" si="0"/>
        <v>0</v>
      </c>
      <c r="Y19" s="119" t="str">
        <f>+IFERROR(VLOOKUP(G19,fechas!$A$1:$D$292,2,FALSE), " ")</f>
        <v xml:space="preserve"> </v>
      </c>
      <c r="Z19" s="119" t="str">
        <f t="shared" si="1"/>
        <v xml:space="preserve"> </v>
      </c>
      <c r="AA19" s="120" t="str">
        <f>+IFERROR(IF(S19&gt;0," ",Q19-variables!$C$9)," ")</f>
        <v xml:space="preserve"> </v>
      </c>
      <c r="AB19" s="99"/>
    </row>
    <row r="20" spans="1:28" s="121" customFormat="1" ht="24.95" hidden="1" customHeight="1">
      <c r="A20" s="99"/>
      <c r="B20" s="66">
        <v>17</v>
      </c>
      <c r="C20" s="210" t="s">
        <v>105</v>
      </c>
      <c r="D20" s="210" t="s">
        <v>106</v>
      </c>
      <c r="E20" s="210" t="s">
        <v>107</v>
      </c>
      <c r="F20" s="210" t="s">
        <v>61</v>
      </c>
      <c r="G20" s="235">
        <v>45484</v>
      </c>
      <c r="H20" s="235">
        <v>45689</v>
      </c>
      <c r="I20" s="235">
        <v>45689</v>
      </c>
      <c r="J20" s="210" t="s">
        <v>62</v>
      </c>
      <c r="K20" s="210" t="s">
        <v>47</v>
      </c>
      <c r="L20" s="210" t="s">
        <v>1</v>
      </c>
      <c r="M20" s="210" t="s">
        <v>1</v>
      </c>
      <c r="N20" s="210" t="s">
        <v>108</v>
      </c>
      <c r="O20" s="217">
        <v>74</v>
      </c>
      <c r="P20" s="217">
        <v>15</v>
      </c>
      <c r="Q20" s="217" t="s">
        <v>109</v>
      </c>
      <c r="R20" s="217" t="s">
        <v>35</v>
      </c>
      <c r="S20" s="224">
        <v>45677</v>
      </c>
      <c r="T20" s="217" t="s">
        <v>35</v>
      </c>
      <c r="U20" s="217" t="s">
        <v>35</v>
      </c>
      <c r="V20" s="209" t="s">
        <v>110</v>
      </c>
      <c r="W20" s="209" t="s">
        <v>1</v>
      </c>
      <c r="X20" s="118">
        <f t="shared" si="0"/>
        <v>0</v>
      </c>
      <c r="Y20" s="119" t="str">
        <f>+IFERROR(VLOOKUP(G20,fechas!$A$1:$D$292,2,FALSE), " ")</f>
        <v xml:space="preserve"> </v>
      </c>
      <c r="Z20" s="119" t="str">
        <f t="shared" si="1"/>
        <v xml:space="preserve"> </v>
      </c>
      <c r="AA20" s="120" t="str">
        <f>+IFERROR(IF(S20&gt;0," ",Q20-variables!$C$9)," ")</f>
        <v xml:space="preserve"> </v>
      </c>
      <c r="AB20" s="99"/>
    </row>
    <row r="21" spans="1:28" s="121" customFormat="1" ht="24.95" hidden="1" customHeight="1">
      <c r="A21" s="99"/>
      <c r="B21" s="66">
        <v>18</v>
      </c>
      <c r="C21" s="137" t="s">
        <v>111</v>
      </c>
      <c r="D21" s="137" t="s">
        <v>112</v>
      </c>
      <c r="E21" s="137" t="s">
        <v>113</v>
      </c>
      <c r="F21" s="137" t="s">
        <v>31</v>
      </c>
      <c r="G21" s="234">
        <v>45656</v>
      </c>
      <c r="H21" s="234">
        <v>45652</v>
      </c>
      <c r="I21" s="234">
        <v>45839</v>
      </c>
      <c r="J21" s="137" t="s">
        <v>62</v>
      </c>
      <c r="K21" s="137" t="s">
        <v>33</v>
      </c>
      <c r="L21" s="137" t="s">
        <v>1</v>
      </c>
      <c r="M21" s="137" t="s">
        <v>1</v>
      </c>
      <c r="N21" s="138" t="s">
        <v>34</v>
      </c>
      <c r="O21" s="217">
        <v>9</v>
      </c>
      <c r="P21" s="217">
        <v>15</v>
      </c>
      <c r="Q21" s="217" t="s">
        <v>89</v>
      </c>
      <c r="R21" s="217" t="s">
        <v>35</v>
      </c>
      <c r="S21" s="224">
        <v>45870</v>
      </c>
      <c r="T21" s="217" t="s">
        <v>35</v>
      </c>
      <c r="U21" s="217" t="s">
        <v>35</v>
      </c>
      <c r="V21" s="209" t="s">
        <v>114</v>
      </c>
      <c r="W21" s="209" t="s">
        <v>1</v>
      </c>
      <c r="X21" s="118">
        <f t="shared" si="0"/>
        <v>0</v>
      </c>
      <c r="Y21" s="119">
        <f>+IFERROR(VLOOKUP(G21,fechas!$A$1:$D$292,2,FALSE), " ")</f>
        <v>39</v>
      </c>
      <c r="Z21" s="119">
        <f t="shared" si="1"/>
        <v>54</v>
      </c>
      <c r="AA21" s="120" t="str">
        <f>+IFERROR(IF(S21&gt;0," ",Q21-variables!$C$9)," ")</f>
        <v xml:space="preserve"> </v>
      </c>
      <c r="AB21" s="99"/>
    </row>
    <row r="22" spans="1:28" s="121" customFormat="1" ht="24.95" hidden="1" customHeight="1">
      <c r="B22" s="66">
        <v>19</v>
      </c>
      <c r="C22" s="137" t="s">
        <v>115</v>
      </c>
      <c r="D22" s="137" t="s">
        <v>116</v>
      </c>
      <c r="E22" s="137" t="s">
        <v>117</v>
      </c>
      <c r="F22" s="137" t="s">
        <v>61</v>
      </c>
      <c r="G22" s="234">
        <v>45656</v>
      </c>
      <c r="H22" s="234">
        <v>45656</v>
      </c>
      <c r="I22" s="234">
        <v>45839</v>
      </c>
      <c r="J22" s="137" t="s">
        <v>62</v>
      </c>
      <c r="K22" s="137" t="s">
        <v>33</v>
      </c>
      <c r="L22" s="137" t="s">
        <v>1</v>
      </c>
      <c r="M22" s="137" t="s">
        <v>1</v>
      </c>
      <c r="N22" s="138" t="s">
        <v>34</v>
      </c>
      <c r="O22" s="217">
        <v>16</v>
      </c>
      <c r="P22" s="217">
        <v>15</v>
      </c>
      <c r="Q22" s="217" t="s">
        <v>89</v>
      </c>
      <c r="R22" s="217" t="s">
        <v>35</v>
      </c>
      <c r="S22" s="224">
        <v>45672</v>
      </c>
      <c r="T22" s="217" t="s">
        <v>35</v>
      </c>
      <c r="U22" s="217" t="s">
        <v>35</v>
      </c>
      <c r="V22" s="209" t="s">
        <v>118</v>
      </c>
      <c r="W22" s="209" t="s">
        <v>1</v>
      </c>
      <c r="X22" s="118">
        <f t="shared" si="0"/>
        <v>0</v>
      </c>
      <c r="Y22" s="119">
        <f>+IFERROR(VLOOKUP(G22,fechas!$A$1:$D$292,2,FALSE), " ")</f>
        <v>39</v>
      </c>
      <c r="Z22" s="119">
        <f t="shared" si="1"/>
        <v>54</v>
      </c>
      <c r="AA22" s="120" t="str">
        <f>+IFERROR(IF(S22&gt;0," ",Q22-variables!$C$9)," ")</f>
        <v xml:space="preserve"> </v>
      </c>
    </row>
    <row r="23" spans="1:28" s="121" customFormat="1" ht="24.95" hidden="1" customHeight="1">
      <c r="B23" s="66">
        <v>20</v>
      </c>
      <c r="C23" s="137" t="s">
        <v>119</v>
      </c>
      <c r="D23" s="137" t="s">
        <v>120</v>
      </c>
      <c r="E23" s="137" t="s">
        <v>117</v>
      </c>
      <c r="F23" s="137" t="s">
        <v>61</v>
      </c>
      <c r="G23" s="234">
        <v>45656</v>
      </c>
      <c r="H23" s="234">
        <v>45656</v>
      </c>
      <c r="I23" s="234">
        <v>45839</v>
      </c>
      <c r="J23" s="137" t="s">
        <v>62</v>
      </c>
      <c r="K23" s="137" t="s">
        <v>33</v>
      </c>
      <c r="L23" s="137" t="s">
        <v>1</v>
      </c>
      <c r="M23" s="137" t="s">
        <v>1</v>
      </c>
      <c r="N23" s="138" t="s">
        <v>34</v>
      </c>
      <c r="O23" s="217">
        <v>16</v>
      </c>
      <c r="P23" s="217">
        <v>15</v>
      </c>
      <c r="Q23" s="217" t="s">
        <v>89</v>
      </c>
      <c r="R23" s="217" t="s">
        <v>35</v>
      </c>
      <c r="S23" s="224">
        <v>45672</v>
      </c>
      <c r="T23" s="217" t="s">
        <v>35</v>
      </c>
      <c r="U23" s="217" t="s">
        <v>35</v>
      </c>
      <c r="V23" s="209" t="s">
        <v>118</v>
      </c>
      <c r="W23" s="209" t="s">
        <v>1</v>
      </c>
      <c r="X23" s="118">
        <f t="shared" si="0"/>
        <v>0</v>
      </c>
      <c r="Y23" s="119">
        <f>+IFERROR(VLOOKUP(G23,fechas!$A$1:$D$292,2,FALSE), " ")</f>
        <v>39</v>
      </c>
      <c r="Z23" s="119">
        <f t="shared" si="1"/>
        <v>54</v>
      </c>
      <c r="AA23" s="120" t="str">
        <f>+IFERROR(IF(S23&gt;0," ",Q23-variables!$C$9)," ")</f>
        <v xml:space="preserve"> </v>
      </c>
    </row>
    <row r="24" spans="1:28" s="121" customFormat="1" ht="24.95" hidden="1" customHeight="1">
      <c r="B24" s="66">
        <v>21</v>
      </c>
      <c r="C24" s="137" t="s">
        <v>121</v>
      </c>
      <c r="D24" s="137" t="s">
        <v>122</v>
      </c>
      <c r="E24" s="137" t="s">
        <v>123</v>
      </c>
      <c r="F24" s="137" t="s">
        <v>61</v>
      </c>
      <c r="G24" s="234">
        <v>45717</v>
      </c>
      <c r="H24" s="234">
        <v>45839</v>
      </c>
      <c r="I24" s="234">
        <v>45839</v>
      </c>
      <c r="J24" s="137" t="s">
        <v>62</v>
      </c>
      <c r="K24" s="137" t="s">
        <v>63</v>
      </c>
      <c r="L24" s="137" t="s">
        <v>1</v>
      </c>
      <c r="M24" s="137" t="s">
        <v>1</v>
      </c>
      <c r="N24" s="138" t="s">
        <v>34</v>
      </c>
      <c r="O24" s="217">
        <v>5</v>
      </c>
      <c r="P24" s="217">
        <v>15</v>
      </c>
      <c r="Q24" s="217" t="s">
        <v>124</v>
      </c>
      <c r="R24" s="217" t="s">
        <v>125</v>
      </c>
      <c r="S24" s="224">
        <v>45870</v>
      </c>
      <c r="T24" s="217" t="s">
        <v>35</v>
      </c>
      <c r="U24" s="217" t="s">
        <v>35</v>
      </c>
      <c r="V24" s="209" t="s">
        <v>1</v>
      </c>
      <c r="W24" s="209" t="s">
        <v>1</v>
      </c>
      <c r="X24" s="118">
        <f t="shared" si="0"/>
        <v>0</v>
      </c>
      <c r="Y24" s="119" t="str">
        <f>+IFERROR(VLOOKUP(G24,fechas!$A$1:$D$292,2,FALSE), " ")</f>
        <v xml:space="preserve"> </v>
      </c>
      <c r="Z24" s="119" t="str">
        <f t="shared" si="1"/>
        <v xml:space="preserve"> </v>
      </c>
      <c r="AA24" s="120" t="str">
        <f>+IFERROR(IF(S24&gt;0," ",Q24-variables!$C$9)," ")</f>
        <v xml:space="preserve"> </v>
      </c>
    </row>
    <row r="25" spans="1:28" s="121" customFormat="1" ht="24.95" hidden="1" customHeight="1">
      <c r="B25" s="66">
        <v>22</v>
      </c>
      <c r="C25" s="137" t="s">
        <v>126</v>
      </c>
      <c r="D25" s="137" t="s">
        <v>127</v>
      </c>
      <c r="E25" s="137" t="s">
        <v>128</v>
      </c>
      <c r="F25" s="137" t="s">
        <v>31</v>
      </c>
      <c r="G25" s="234">
        <v>45656</v>
      </c>
      <c r="H25" s="234">
        <v>45656</v>
      </c>
      <c r="I25" s="234">
        <v>45839</v>
      </c>
      <c r="J25" s="137" t="s">
        <v>62</v>
      </c>
      <c r="K25" s="137" t="s">
        <v>63</v>
      </c>
      <c r="L25" s="137" t="s">
        <v>1</v>
      </c>
      <c r="M25" s="137" t="s">
        <v>1</v>
      </c>
      <c r="N25" s="138" t="s">
        <v>34</v>
      </c>
      <c r="O25" s="217">
        <v>9</v>
      </c>
      <c r="P25" s="217">
        <v>15</v>
      </c>
      <c r="Q25" s="217" t="s">
        <v>89</v>
      </c>
      <c r="R25" s="217" t="s">
        <v>129</v>
      </c>
      <c r="S25" s="224">
        <v>45870</v>
      </c>
      <c r="T25" s="217" t="s">
        <v>35</v>
      </c>
      <c r="U25" s="217" t="s">
        <v>35</v>
      </c>
      <c r="V25" s="209" t="s">
        <v>1</v>
      </c>
      <c r="W25" s="209" t="s">
        <v>1</v>
      </c>
      <c r="X25" s="118">
        <f t="shared" si="0"/>
        <v>0</v>
      </c>
      <c r="Y25" s="119">
        <f>+IFERROR(VLOOKUP(G25,fechas!$A$1:$D$292,2,FALSE), " ")</f>
        <v>39</v>
      </c>
      <c r="Z25" s="119">
        <f t="shared" si="1"/>
        <v>54</v>
      </c>
      <c r="AA25" s="120" t="str">
        <f>+IFERROR(IF(S25&gt;0," ",Q25-variables!$C$9)," ")</f>
        <v xml:space="preserve"> </v>
      </c>
    </row>
    <row r="26" spans="1:28" s="121" customFormat="1" ht="24.95" hidden="1" customHeight="1">
      <c r="B26" s="66">
        <v>23</v>
      </c>
      <c r="C26" s="137" t="s">
        <v>130</v>
      </c>
      <c r="D26" s="137" t="s">
        <v>131</v>
      </c>
      <c r="E26" s="137" t="s">
        <v>132</v>
      </c>
      <c r="F26" s="137" t="s">
        <v>31</v>
      </c>
      <c r="G26" s="234">
        <v>45656</v>
      </c>
      <c r="H26" s="234">
        <v>45656</v>
      </c>
      <c r="I26" s="234">
        <v>45839</v>
      </c>
      <c r="J26" s="137" t="s">
        <v>62</v>
      </c>
      <c r="K26" s="137" t="s">
        <v>79</v>
      </c>
      <c r="L26" s="137" t="s">
        <v>47</v>
      </c>
      <c r="M26" s="137" t="s">
        <v>48</v>
      </c>
      <c r="N26" s="138" t="s">
        <v>34</v>
      </c>
      <c r="O26" s="217">
        <v>43</v>
      </c>
      <c r="P26" s="217">
        <v>15</v>
      </c>
      <c r="Q26" s="217" t="s">
        <v>89</v>
      </c>
      <c r="R26" s="217" t="s">
        <v>133</v>
      </c>
      <c r="S26" s="224">
        <v>45963</v>
      </c>
      <c r="T26" s="217" t="s">
        <v>35</v>
      </c>
      <c r="U26" s="217" t="s">
        <v>35</v>
      </c>
      <c r="V26" s="209" t="s">
        <v>1</v>
      </c>
      <c r="W26" s="209" t="s">
        <v>1</v>
      </c>
      <c r="X26" s="118">
        <f t="shared" si="0"/>
        <v>0</v>
      </c>
      <c r="Y26" s="119">
        <f>+IFERROR(VLOOKUP(G26,fechas!$A$1:$D$292,2,FALSE), " ")</f>
        <v>39</v>
      </c>
      <c r="Z26" s="119">
        <f t="shared" si="1"/>
        <v>54</v>
      </c>
      <c r="AA26" s="120" t="str">
        <f>+IFERROR(IF(S26&gt;0," ",Q26-variables!$C$9)," ")</f>
        <v xml:space="preserve"> </v>
      </c>
    </row>
    <row r="27" spans="1:28" s="121" customFormat="1" ht="24.95" hidden="1" customHeight="1">
      <c r="B27" s="66">
        <v>24</v>
      </c>
      <c r="C27" s="137" t="s">
        <v>134</v>
      </c>
      <c r="D27" s="137" t="s">
        <v>135</v>
      </c>
      <c r="E27" s="137" t="s">
        <v>136</v>
      </c>
      <c r="F27" s="137" t="s">
        <v>31</v>
      </c>
      <c r="G27" s="234">
        <v>45656</v>
      </c>
      <c r="H27" s="234">
        <v>45656</v>
      </c>
      <c r="I27" s="234">
        <v>45839</v>
      </c>
      <c r="J27" s="137" t="s">
        <v>62</v>
      </c>
      <c r="K27" s="137" t="s">
        <v>63</v>
      </c>
      <c r="L27" s="137" t="s">
        <v>1</v>
      </c>
      <c r="M27" s="137" t="s">
        <v>1</v>
      </c>
      <c r="N27" s="138" t="s">
        <v>34</v>
      </c>
      <c r="O27" s="217">
        <v>10</v>
      </c>
      <c r="P27" s="217">
        <v>15</v>
      </c>
      <c r="Q27" s="217" t="s">
        <v>89</v>
      </c>
      <c r="R27" s="217" t="s">
        <v>137</v>
      </c>
      <c r="S27" s="224">
        <v>45901</v>
      </c>
      <c r="T27" s="217" t="s">
        <v>35</v>
      </c>
      <c r="U27" s="217" t="s">
        <v>35</v>
      </c>
      <c r="V27" s="209" t="s">
        <v>1</v>
      </c>
      <c r="W27" s="209" t="s">
        <v>1</v>
      </c>
      <c r="X27" s="118">
        <f t="shared" si="0"/>
        <v>0</v>
      </c>
      <c r="Y27" s="119">
        <f>+IFERROR(VLOOKUP(G27,fechas!$A$1:$D$292,2,FALSE), " ")</f>
        <v>39</v>
      </c>
      <c r="Z27" s="119">
        <f t="shared" si="1"/>
        <v>54</v>
      </c>
      <c r="AA27" s="120" t="str">
        <f>+IFERROR(IF(S27&gt;0," ",Q27-variables!$C$9)," ")</f>
        <v xml:space="preserve"> </v>
      </c>
    </row>
    <row r="28" spans="1:28" s="121" customFormat="1" ht="24.95" hidden="1" customHeight="1">
      <c r="B28" s="66">
        <v>25</v>
      </c>
      <c r="C28" s="137" t="s">
        <v>138</v>
      </c>
      <c r="D28" s="137" t="s">
        <v>139</v>
      </c>
      <c r="E28" s="137" t="s">
        <v>140</v>
      </c>
      <c r="F28" s="137" t="s">
        <v>31</v>
      </c>
      <c r="G28" s="234">
        <v>45717</v>
      </c>
      <c r="H28" s="234">
        <v>45717</v>
      </c>
      <c r="I28" s="234">
        <v>45839</v>
      </c>
      <c r="J28" s="137" t="s">
        <v>62</v>
      </c>
      <c r="K28" s="137" t="s">
        <v>79</v>
      </c>
      <c r="L28" s="137" t="s">
        <v>80</v>
      </c>
      <c r="M28" s="137" t="s">
        <v>80</v>
      </c>
      <c r="N28" s="138" t="s">
        <v>34</v>
      </c>
      <c r="O28" s="217">
        <v>11</v>
      </c>
      <c r="P28" s="217">
        <v>5</v>
      </c>
      <c r="Q28" s="217" t="s">
        <v>141</v>
      </c>
      <c r="R28" s="217" t="s">
        <v>142</v>
      </c>
      <c r="S28" s="224">
        <v>45671</v>
      </c>
      <c r="T28" s="217" t="s">
        <v>142</v>
      </c>
      <c r="U28" s="219">
        <v>45671</v>
      </c>
      <c r="V28" s="209" t="s">
        <v>82</v>
      </c>
      <c r="W28" s="209" t="s">
        <v>1</v>
      </c>
      <c r="X28" s="118">
        <f t="shared" si="0"/>
        <v>0</v>
      </c>
      <c r="Y28" s="119" t="str">
        <f>+IFERROR(VLOOKUP(G28,fechas!$A$1:$D$292,2,FALSE), " ")</f>
        <v xml:space="preserve"> </v>
      </c>
      <c r="Z28" s="119" t="str">
        <f t="shared" si="1"/>
        <v xml:space="preserve"> </v>
      </c>
      <c r="AA28" s="120" t="str">
        <f>+IFERROR(IF(S28&gt;0," ",Q28-variables!$C$9)," ")</f>
        <v xml:space="preserve"> </v>
      </c>
    </row>
    <row r="29" spans="1:28" s="121" customFormat="1" ht="24.95" hidden="1" customHeight="1">
      <c r="B29" s="66">
        <v>26</v>
      </c>
      <c r="C29" s="137" t="s">
        <v>143</v>
      </c>
      <c r="D29" s="137" t="s">
        <v>144</v>
      </c>
      <c r="E29" s="137" t="s">
        <v>145</v>
      </c>
      <c r="F29" s="137" t="s">
        <v>61</v>
      </c>
      <c r="G29" s="234">
        <v>45717</v>
      </c>
      <c r="H29" s="234">
        <v>45717</v>
      </c>
      <c r="I29" s="234">
        <v>45839</v>
      </c>
      <c r="J29" s="137" t="s">
        <v>62</v>
      </c>
      <c r="K29" s="137" t="s">
        <v>63</v>
      </c>
      <c r="L29" s="137" t="s">
        <v>1</v>
      </c>
      <c r="M29" s="137" t="s">
        <v>1</v>
      </c>
      <c r="N29" s="138" t="s">
        <v>34</v>
      </c>
      <c r="O29" s="217">
        <v>6</v>
      </c>
      <c r="P29" s="217">
        <v>15</v>
      </c>
      <c r="Q29" s="217" t="s">
        <v>124</v>
      </c>
      <c r="R29" s="217" t="s">
        <v>146</v>
      </c>
      <c r="S29" s="224">
        <v>45901</v>
      </c>
      <c r="T29" s="217" t="s">
        <v>35</v>
      </c>
      <c r="U29" s="217" t="s">
        <v>35</v>
      </c>
      <c r="V29" s="209" t="s">
        <v>1</v>
      </c>
      <c r="W29" s="209" t="s">
        <v>1</v>
      </c>
      <c r="X29" s="118">
        <f t="shared" si="0"/>
        <v>0</v>
      </c>
      <c r="Y29" s="119" t="str">
        <f>+IFERROR(VLOOKUP(G29,fechas!$A$1:$D$292,2,FALSE), " ")</f>
        <v xml:space="preserve"> </v>
      </c>
      <c r="Z29" s="119" t="str">
        <f t="shared" si="1"/>
        <v xml:space="preserve"> </v>
      </c>
      <c r="AA29" s="120" t="str">
        <f>+IFERROR(IF(S29&gt;0," ",Q29-variables!$C$9)," ")</f>
        <v xml:space="preserve"> </v>
      </c>
    </row>
    <row r="30" spans="1:28" s="121" customFormat="1" ht="24.95" hidden="1" customHeight="1">
      <c r="B30" s="66">
        <v>27</v>
      </c>
      <c r="C30" s="137" t="s">
        <v>147</v>
      </c>
      <c r="D30" s="137" t="s">
        <v>148</v>
      </c>
      <c r="E30" s="137" t="s">
        <v>149</v>
      </c>
      <c r="F30" s="137" t="s">
        <v>61</v>
      </c>
      <c r="G30" s="234">
        <v>45717</v>
      </c>
      <c r="H30" s="234">
        <v>45717</v>
      </c>
      <c r="I30" s="234">
        <v>45839</v>
      </c>
      <c r="J30" s="137" t="s">
        <v>62</v>
      </c>
      <c r="K30" s="137" t="s">
        <v>63</v>
      </c>
      <c r="L30" s="137" t="s">
        <v>1</v>
      </c>
      <c r="M30" s="137" t="s">
        <v>1</v>
      </c>
      <c r="N30" s="138" t="s">
        <v>34</v>
      </c>
      <c r="O30" s="217">
        <v>5</v>
      </c>
      <c r="P30" s="217">
        <v>15</v>
      </c>
      <c r="Q30" s="217" t="s">
        <v>124</v>
      </c>
      <c r="R30" s="217" t="s">
        <v>150</v>
      </c>
      <c r="S30" s="224">
        <v>45870</v>
      </c>
      <c r="T30" s="217" t="s">
        <v>35</v>
      </c>
      <c r="U30" s="217" t="s">
        <v>35</v>
      </c>
      <c r="V30" s="209" t="s">
        <v>1</v>
      </c>
      <c r="W30" s="209" t="s">
        <v>1</v>
      </c>
      <c r="X30" s="118">
        <f t="shared" si="0"/>
        <v>0</v>
      </c>
      <c r="Y30" s="119" t="str">
        <f>+IFERROR(VLOOKUP(G30,fechas!$A$1:$D$292,2,FALSE), " ")</f>
        <v xml:space="preserve"> </v>
      </c>
      <c r="Z30" s="119" t="str">
        <f t="shared" si="1"/>
        <v xml:space="preserve"> </v>
      </c>
      <c r="AA30" s="120" t="str">
        <f>+IFERROR(IF(S30&gt;0," ",Q30-variables!$C$9)," ")</f>
        <v xml:space="preserve"> </v>
      </c>
    </row>
    <row r="31" spans="1:28" s="121" customFormat="1" ht="24.95" hidden="1" customHeight="1">
      <c r="B31" s="66">
        <v>28</v>
      </c>
      <c r="C31" s="137" t="s">
        <v>151</v>
      </c>
      <c r="D31" s="137" t="s">
        <v>152</v>
      </c>
      <c r="E31" s="137" t="s">
        <v>153</v>
      </c>
      <c r="F31" s="137" t="s">
        <v>61</v>
      </c>
      <c r="G31" s="234">
        <v>45717</v>
      </c>
      <c r="H31" s="234">
        <v>45717</v>
      </c>
      <c r="I31" s="234">
        <v>45839</v>
      </c>
      <c r="J31" s="137" t="s">
        <v>62</v>
      </c>
      <c r="K31" s="137" t="s">
        <v>63</v>
      </c>
      <c r="L31" s="137" t="s">
        <v>1</v>
      </c>
      <c r="M31" s="137" t="s">
        <v>1</v>
      </c>
      <c r="N31" s="138" t="s">
        <v>34</v>
      </c>
      <c r="O31" s="217">
        <v>5</v>
      </c>
      <c r="P31" s="217">
        <v>15</v>
      </c>
      <c r="Q31" s="217" t="s">
        <v>124</v>
      </c>
      <c r="R31" s="217" t="s">
        <v>154</v>
      </c>
      <c r="S31" s="224">
        <v>45870</v>
      </c>
      <c r="T31" s="217" t="s">
        <v>35</v>
      </c>
      <c r="U31" s="217" t="s">
        <v>35</v>
      </c>
      <c r="V31" s="209" t="s">
        <v>1</v>
      </c>
      <c r="W31" s="209" t="s">
        <v>1</v>
      </c>
      <c r="X31" s="118">
        <f t="shared" si="0"/>
        <v>0</v>
      </c>
      <c r="Y31" s="119" t="str">
        <f>+IFERROR(VLOOKUP(G31,fechas!$A$1:$D$292,2,FALSE), " ")</f>
        <v xml:space="preserve"> </v>
      </c>
      <c r="Z31" s="119" t="str">
        <f t="shared" si="1"/>
        <v xml:space="preserve"> </v>
      </c>
      <c r="AA31" s="120" t="str">
        <f>+IFERROR(IF(S31&gt;0," ",Q31-variables!$C$9)," ")</f>
        <v xml:space="preserve"> </v>
      </c>
    </row>
    <row r="32" spans="1:28" s="121" customFormat="1" ht="24.95" hidden="1" customHeight="1">
      <c r="B32" s="66">
        <v>29</v>
      </c>
      <c r="C32" s="137" t="s">
        <v>155</v>
      </c>
      <c r="D32" s="137" t="s">
        <v>156</v>
      </c>
      <c r="E32" s="137" t="s">
        <v>157</v>
      </c>
      <c r="F32" s="137" t="s">
        <v>61</v>
      </c>
      <c r="G32" s="234">
        <v>45717</v>
      </c>
      <c r="H32" s="234">
        <v>45717</v>
      </c>
      <c r="I32" s="234">
        <v>45839</v>
      </c>
      <c r="J32" s="137" t="s">
        <v>62</v>
      </c>
      <c r="K32" s="137" t="s">
        <v>63</v>
      </c>
      <c r="L32" s="137" t="s">
        <v>1</v>
      </c>
      <c r="M32" s="137" t="s">
        <v>1</v>
      </c>
      <c r="N32" s="138" t="s">
        <v>34</v>
      </c>
      <c r="O32" s="217">
        <v>5</v>
      </c>
      <c r="P32" s="217">
        <v>15</v>
      </c>
      <c r="Q32" s="217" t="s">
        <v>124</v>
      </c>
      <c r="R32" s="217" t="s">
        <v>158</v>
      </c>
      <c r="S32" s="224">
        <v>45870</v>
      </c>
      <c r="T32" s="217" t="s">
        <v>35</v>
      </c>
      <c r="U32" s="217" t="s">
        <v>35</v>
      </c>
      <c r="V32" s="209" t="s">
        <v>1</v>
      </c>
      <c r="W32" s="209" t="s">
        <v>1</v>
      </c>
      <c r="X32" s="118">
        <f t="shared" si="0"/>
        <v>0</v>
      </c>
      <c r="Y32" s="119" t="str">
        <f>+IFERROR(VLOOKUP(G32,fechas!$A$1:$D$292,2,FALSE), " ")</f>
        <v xml:space="preserve"> </v>
      </c>
      <c r="Z32" s="119" t="str">
        <f t="shared" si="1"/>
        <v xml:space="preserve"> </v>
      </c>
      <c r="AA32" s="120" t="str">
        <f>+IFERROR(IF(S32&gt;0," ",Q32-variables!$C$9)," ")</f>
        <v xml:space="preserve"> </v>
      </c>
    </row>
    <row r="33" spans="2:27" s="121" customFormat="1" ht="24.95" hidden="1" customHeight="1">
      <c r="B33" s="66">
        <v>30</v>
      </c>
      <c r="C33" s="137" t="s">
        <v>159</v>
      </c>
      <c r="D33" s="137" t="s">
        <v>160</v>
      </c>
      <c r="E33" s="137" t="s">
        <v>161</v>
      </c>
      <c r="F33" s="137" t="s">
        <v>61</v>
      </c>
      <c r="G33" s="234">
        <v>45717</v>
      </c>
      <c r="H33" s="234">
        <v>45717</v>
      </c>
      <c r="I33" s="234">
        <v>45839</v>
      </c>
      <c r="J33" s="137" t="s">
        <v>62</v>
      </c>
      <c r="K33" s="137" t="s">
        <v>63</v>
      </c>
      <c r="L33" s="137" t="s">
        <v>1</v>
      </c>
      <c r="M33" s="137" t="s">
        <v>1</v>
      </c>
      <c r="N33" s="138" t="s">
        <v>34</v>
      </c>
      <c r="O33" s="217">
        <v>5</v>
      </c>
      <c r="P33" s="217">
        <v>15</v>
      </c>
      <c r="Q33" s="217" t="s">
        <v>124</v>
      </c>
      <c r="R33" s="217" t="s">
        <v>162</v>
      </c>
      <c r="S33" s="224">
        <v>45870</v>
      </c>
      <c r="T33" s="217" t="s">
        <v>35</v>
      </c>
      <c r="U33" s="217" t="s">
        <v>35</v>
      </c>
      <c r="V33" s="209" t="s">
        <v>1</v>
      </c>
      <c r="W33" s="209" t="s">
        <v>1</v>
      </c>
      <c r="X33" s="118">
        <f t="shared" si="0"/>
        <v>0</v>
      </c>
      <c r="Y33" s="119" t="str">
        <f>+IFERROR(VLOOKUP(G33,fechas!$A$1:$D$292,2,FALSE), " ")</f>
        <v xml:space="preserve"> </v>
      </c>
      <c r="Z33" s="119" t="str">
        <f t="shared" si="1"/>
        <v xml:space="preserve"> </v>
      </c>
      <c r="AA33" s="120" t="str">
        <f>+IFERROR(IF(S33&gt;0," ",Q33-variables!$C$9)," ")</f>
        <v xml:space="preserve"> </v>
      </c>
    </row>
    <row r="34" spans="2:27" s="121" customFormat="1" ht="24.95" hidden="1" customHeight="1">
      <c r="B34" s="66">
        <v>31</v>
      </c>
      <c r="C34" s="137" t="s">
        <v>163</v>
      </c>
      <c r="D34" s="137" t="s">
        <v>160</v>
      </c>
      <c r="E34" s="137" t="s">
        <v>164</v>
      </c>
      <c r="F34" s="137" t="s">
        <v>61</v>
      </c>
      <c r="G34" s="234">
        <v>45717</v>
      </c>
      <c r="H34" s="234">
        <v>45717</v>
      </c>
      <c r="I34" s="234">
        <v>45839</v>
      </c>
      <c r="J34" s="137" t="s">
        <v>62</v>
      </c>
      <c r="K34" s="137" t="s">
        <v>63</v>
      </c>
      <c r="L34" s="137" t="s">
        <v>1</v>
      </c>
      <c r="M34" s="137" t="s">
        <v>1</v>
      </c>
      <c r="N34" s="138" t="s">
        <v>34</v>
      </c>
      <c r="O34" s="217">
        <v>5</v>
      </c>
      <c r="P34" s="217">
        <v>15</v>
      </c>
      <c r="Q34" s="217" t="s">
        <v>124</v>
      </c>
      <c r="R34" s="217" t="s">
        <v>162</v>
      </c>
      <c r="S34" s="224">
        <v>45870</v>
      </c>
      <c r="T34" s="217" t="s">
        <v>35</v>
      </c>
      <c r="U34" s="217" t="s">
        <v>35</v>
      </c>
      <c r="V34" s="209" t="s">
        <v>1</v>
      </c>
      <c r="W34" s="209" t="s">
        <v>1</v>
      </c>
      <c r="X34" s="118">
        <f t="shared" si="0"/>
        <v>0</v>
      </c>
      <c r="Y34" s="119" t="str">
        <f>+IFERROR(VLOOKUP(G34,fechas!$A$1:$D$292,2,FALSE), " ")</f>
        <v xml:space="preserve"> </v>
      </c>
      <c r="Z34" s="119" t="str">
        <f t="shared" si="1"/>
        <v xml:space="preserve"> </v>
      </c>
      <c r="AA34" s="120" t="str">
        <f>+IFERROR(IF(S34&gt;0," ",Q34-variables!$C$9)," ")</f>
        <v xml:space="preserve"> </v>
      </c>
    </row>
    <row r="35" spans="2:27" s="121" customFormat="1" ht="24.95" hidden="1" customHeight="1">
      <c r="B35" s="66">
        <v>32</v>
      </c>
      <c r="C35" s="137" t="s">
        <v>165</v>
      </c>
      <c r="D35" s="137" t="s">
        <v>166</v>
      </c>
      <c r="E35" s="137" t="s">
        <v>167</v>
      </c>
      <c r="F35" s="137" t="s">
        <v>61</v>
      </c>
      <c r="G35" s="234">
        <v>45717</v>
      </c>
      <c r="H35" s="234">
        <v>45717</v>
      </c>
      <c r="I35" s="234">
        <v>45839</v>
      </c>
      <c r="J35" s="137" t="s">
        <v>62</v>
      </c>
      <c r="K35" s="137" t="s">
        <v>63</v>
      </c>
      <c r="L35" s="137" t="s">
        <v>1</v>
      </c>
      <c r="M35" s="137" t="s">
        <v>1</v>
      </c>
      <c r="N35" s="138" t="s">
        <v>34</v>
      </c>
      <c r="O35" s="217">
        <v>6</v>
      </c>
      <c r="P35" s="217">
        <v>15</v>
      </c>
      <c r="Q35" s="217" t="s">
        <v>124</v>
      </c>
      <c r="R35" s="217" t="s">
        <v>168</v>
      </c>
      <c r="S35" s="224">
        <v>45901</v>
      </c>
      <c r="T35" s="217" t="s">
        <v>35</v>
      </c>
      <c r="U35" s="217" t="s">
        <v>35</v>
      </c>
      <c r="V35" s="209" t="s">
        <v>1</v>
      </c>
      <c r="W35" s="209" t="s">
        <v>1</v>
      </c>
      <c r="X35" s="118">
        <f t="shared" si="0"/>
        <v>0</v>
      </c>
      <c r="Y35" s="119" t="str">
        <f>+IFERROR(VLOOKUP(G35,fechas!$A$1:$D$292,2,FALSE), " ")</f>
        <v xml:space="preserve"> </v>
      </c>
      <c r="Z35" s="119" t="str">
        <f t="shared" si="1"/>
        <v xml:space="preserve"> </v>
      </c>
      <c r="AA35" s="120" t="str">
        <f>+IFERROR(IF(S35&gt;0," ",Q35-variables!$C$9)," ")</f>
        <v xml:space="preserve"> </v>
      </c>
    </row>
    <row r="36" spans="2:27" s="121" customFormat="1" ht="24.95" hidden="1" customHeight="1">
      <c r="B36" s="66">
        <v>33</v>
      </c>
      <c r="C36" s="137" t="s">
        <v>169</v>
      </c>
      <c r="D36" s="137" t="s">
        <v>170</v>
      </c>
      <c r="E36" s="137" t="s">
        <v>171</v>
      </c>
      <c r="F36" s="137" t="s">
        <v>61</v>
      </c>
      <c r="G36" s="234">
        <v>45717</v>
      </c>
      <c r="H36" s="234">
        <v>45717</v>
      </c>
      <c r="I36" s="234">
        <v>45839</v>
      </c>
      <c r="J36" s="137" t="s">
        <v>62</v>
      </c>
      <c r="K36" s="137" t="s">
        <v>63</v>
      </c>
      <c r="L36" s="137" t="s">
        <v>1</v>
      </c>
      <c r="M36" s="137" t="s">
        <v>1</v>
      </c>
      <c r="N36" s="138" t="s">
        <v>34</v>
      </c>
      <c r="O36" s="217">
        <v>6</v>
      </c>
      <c r="P36" s="217">
        <v>15</v>
      </c>
      <c r="Q36" s="217" t="s">
        <v>124</v>
      </c>
      <c r="R36" s="217" t="s">
        <v>168</v>
      </c>
      <c r="S36" s="224">
        <v>45901</v>
      </c>
      <c r="T36" s="217" t="s">
        <v>35</v>
      </c>
      <c r="U36" s="217" t="s">
        <v>35</v>
      </c>
      <c r="V36" s="209" t="s">
        <v>1</v>
      </c>
      <c r="W36" s="209" t="s">
        <v>1</v>
      </c>
      <c r="X36" s="118">
        <f t="shared" si="0"/>
        <v>0</v>
      </c>
      <c r="Y36" s="119" t="str">
        <f>+IFERROR(VLOOKUP(G36,fechas!$A$1:$D$292,2,FALSE), " ")</f>
        <v xml:space="preserve"> </v>
      </c>
      <c r="Z36" s="119" t="str">
        <f t="shared" si="1"/>
        <v xml:space="preserve"> </v>
      </c>
      <c r="AA36" s="120" t="str">
        <f>+IFERROR(IF(S36&gt;0," ",Q36-variables!$C$9)," ")</f>
        <v xml:space="preserve"> </v>
      </c>
    </row>
    <row r="37" spans="2:27" s="121" customFormat="1" ht="24.95" hidden="1" customHeight="1">
      <c r="B37" s="66">
        <v>34</v>
      </c>
      <c r="C37" s="137" t="s">
        <v>172</v>
      </c>
      <c r="D37" s="137" t="s">
        <v>173</v>
      </c>
      <c r="E37" s="137" t="s">
        <v>174</v>
      </c>
      <c r="F37" s="137" t="s">
        <v>31</v>
      </c>
      <c r="G37" s="234">
        <v>45839</v>
      </c>
      <c r="H37" s="234">
        <v>45839</v>
      </c>
      <c r="I37" s="234">
        <v>45839</v>
      </c>
      <c r="J37" s="137" t="s">
        <v>62</v>
      </c>
      <c r="K37" s="137" t="s">
        <v>33</v>
      </c>
      <c r="L37" s="137" t="s">
        <v>1</v>
      </c>
      <c r="M37" s="137" t="s">
        <v>1</v>
      </c>
      <c r="N37" s="138" t="s">
        <v>34</v>
      </c>
      <c r="O37" s="217">
        <v>1</v>
      </c>
      <c r="P37" s="217">
        <v>15</v>
      </c>
      <c r="Q37" s="217" t="s">
        <v>175</v>
      </c>
      <c r="R37" s="217" t="s">
        <v>35</v>
      </c>
      <c r="S37" s="224">
        <v>45870</v>
      </c>
      <c r="T37" s="217" t="s">
        <v>35</v>
      </c>
      <c r="U37" s="217" t="s">
        <v>35</v>
      </c>
      <c r="V37" s="209" t="s">
        <v>176</v>
      </c>
      <c r="W37" s="209" t="s">
        <v>1</v>
      </c>
      <c r="X37" s="118">
        <f t="shared" si="0"/>
        <v>0</v>
      </c>
      <c r="Y37" s="119">
        <f>+IFERROR(VLOOKUP(G37,fechas!$A$1:$D$292,2,FALSE), " ")</f>
        <v>165</v>
      </c>
      <c r="Z37" s="119">
        <f t="shared" si="1"/>
        <v>180</v>
      </c>
      <c r="AA37" s="120" t="str">
        <f>+IFERROR(IF(S37&gt;0," ",Q37-variables!$C$9)," ")</f>
        <v xml:space="preserve"> </v>
      </c>
    </row>
    <row r="38" spans="2:27" s="121" customFormat="1" ht="24.95" hidden="1" customHeight="1">
      <c r="B38" s="66">
        <v>35</v>
      </c>
      <c r="C38" s="137" t="s">
        <v>177</v>
      </c>
      <c r="D38" s="137" t="s">
        <v>178</v>
      </c>
      <c r="E38" s="137" t="s">
        <v>179</v>
      </c>
      <c r="F38" s="137" t="s">
        <v>31</v>
      </c>
      <c r="G38" s="234">
        <v>45839</v>
      </c>
      <c r="H38" s="234">
        <v>45839</v>
      </c>
      <c r="I38" s="234">
        <v>45839</v>
      </c>
      <c r="J38" s="137" t="s">
        <v>62</v>
      </c>
      <c r="K38" s="137" t="s">
        <v>33</v>
      </c>
      <c r="L38" s="137" t="s">
        <v>1</v>
      </c>
      <c r="M38" s="137" t="s">
        <v>1</v>
      </c>
      <c r="N38" s="138" t="s">
        <v>34</v>
      </c>
      <c r="O38" s="217">
        <v>1</v>
      </c>
      <c r="P38" s="217">
        <v>15</v>
      </c>
      <c r="Q38" s="217" t="s">
        <v>175</v>
      </c>
      <c r="R38" s="217" t="s">
        <v>35</v>
      </c>
      <c r="S38" s="224">
        <v>45870</v>
      </c>
      <c r="T38" s="217" t="s">
        <v>35</v>
      </c>
      <c r="U38" s="217" t="s">
        <v>35</v>
      </c>
      <c r="V38" s="209" t="s">
        <v>114</v>
      </c>
      <c r="W38" s="209" t="s">
        <v>1</v>
      </c>
      <c r="X38" s="118">
        <f t="shared" si="0"/>
        <v>0</v>
      </c>
      <c r="Y38" s="119">
        <f>+IFERROR(VLOOKUP(G38,fechas!$A$1:$D$292,2,FALSE), " ")</f>
        <v>165</v>
      </c>
      <c r="Z38" s="119">
        <f t="shared" si="1"/>
        <v>180</v>
      </c>
      <c r="AA38" s="120" t="str">
        <f>+IFERROR(IF(S38&gt;0," ",Q38-variables!$C$9)," ")</f>
        <v xml:space="preserve"> </v>
      </c>
    </row>
    <row r="39" spans="2:27" s="121" customFormat="1" ht="24.95" hidden="1" customHeight="1">
      <c r="B39" s="66">
        <v>36</v>
      </c>
      <c r="C39" s="137" t="s">
        <v>180</v>
      </c>
      <c r="D39" s="137" t="s">
        <v>181</v>
      </c>
      <c r="E39" s="137" t="s">
        <v>182</v>
      </c>
      <c r="F39" s="137" t="s">
        <v>31</v>
      </c>
      <c r="G39" s="234">
        <v>45839</v>
      </c>
      <c r="H39" s="234">
        <v>45839</v>
      </c>
      <c r="I39" s="234">
        <v>45839</v>
      </c>
      <c r="J39" s="137" t="s">
        <v>62</v>
      </c>
      <c r="K39" s="137" t="s">
        <v>183</v>
      </c>
      <c r="L39" s="137" t="s">
        <v>80</v>
      </c>
      <c r="M39" s="137" t="s">
        <v>80</v>
      </c>
      <c r="N39" s="138" t="s">
        <v>34</v>
      </c>
      <c r="O39" s="217">
        <v>6</v>
      </c>
      <c r="P39" s="217">
        <v>5</v>
      </c>
      <c r="Q39" s="217" t="s">
        <v>184</v>
      </c>
      <c r="R39" s="217" t="s">
        <v>185</v>
      </c>
      <c r="S39" s="224">
        <v>45670</v>
      </c>
      <c r="T39" s="217" t="s">
        <v>185</v>
      </c>
      <c r="U39" s="219">
        <v>45670</v>
      </c>
      <c r="V39" s="209" t="s">
        <v>82</v>
      </c>
      <c r="W39" s="209" t="s">
        <v>1</v>
      </c>
      <c r="X39" s="118">
        <f t="shared" si="0"/>
        <v>0</v>
      </c>
      <c r="Y39" s="119">
        <f>+IFERROR(VLOOKUP(G39,fechas!$A$1:$D$292,2,FALSE), " ")</f>
        <v>165</v>
      </c>
      <c r="Z39" s="119">
        <f t="shared" si="1"/>
        <v>170</v>
      </c>
      <c r="AA39" s="120" t="str">
        <f>+IFERROR(IF(S39&gt;0," ",Q39-variables!$C$9)," ")</f>
        <v xml:space="preserve"> </v>
      </c>
    </row>
    <row r="40" spans="2:27" s="121" customFormat="1" ht="24.95" hidden="1" customHeight="1">
      <c r="B40" s="66">
        <v>37</v>
      </c>
      <c r="C40" s="137" t="s">
        <v>186</v>
      </c>
      <c r="D40" s="137" t="s">
        <v>187</v>
      </c>
      <c r="E40" s="137" t="s">
        <v>188</v>
      </c>
      <c r="F40" s="137" t="s">
        <v>61</v>
      </c>
      <c r="G40" s="234">
        <v>45839</v>
      </c>
      <c r="H40" s="234">
        <v>45839</v>
      </c>
      <c r="I40" s="234">
        <v>45839</v>
      </c>
      <c r="J40" s="137" t="s">
        <v>62</v>
      </c>
      <c r="K40" s="137" t="s">
        <v>63</v>
      </c>
      <c r="L40" s="137" t="s">
        <v>1</v>
      </c>
      <c r="M40" s="137" t="s">
        <v>1</v>
      </c>
      <c r="N40" s="138" t="s">
        <v>34</v>
      </c>
      <c r="O40" s="217">
        <v>2</v>
      </c>
      <c r="P40" s="217">
        <v>15</v>
      </c>
      <c r="Q40" s="217" t="s">
        <v>175</v>
      </c>
      <c r="R40" s="217" t="s">
        <v>189</v>
      </c>
      <c r="S40" s="224">
        <v>45901</v>
      </c>
      <c r="T40" s="217" t="s">
        <v>35</v>
      </c>
      <c r="U40" s="217" t="s">
        <v>35</v>
      </c>
      <c r="V40" s="209" t="s">
        <v>1</v>
      </c>
      <c r="W40" s="209" t="s">
        <v>1</v>
      </c>
      <c r="X40" s="118">
        <f t="shared" si="0"/>
        <v>0</v>
      </c>
      <c r="Y40" s="119">
        <f>+IFERROR(VLOOKUP(G40,fechas!$A$1:$D$292,2,FALSE), " ")</f>
        <v>165</v>
      </c>
      <c r="Z40" s="119">
        <f t="shared" si="1"/>
        <v>180</v>
      </c>
      <c r="AA40" s="120" t="str">
        <f>+IFERROR(IF(S40&gt;0," ",Q40-variables!$C$9)," ")</f>
        <v xml:space="preserve"> </v>
      </c>
    </row>
    <row r="41" spans="2:27" s="121" customFormat="1" ht="24.95" hidden="1" customHeight="1">
      <c r="B41" s="66">
        <v>38</v>
      </c>
      <c r="C41" s="137" t="s">
        <v>190</v>
      </c>
      <c r="D41" s="137" t="s">
        <v>191</v>
      </c>
      <c r="E41" s="137" t="s">
        <v>192</v>
      </c>
      <c r="F41" s="137" t="s">
        <v>61</v>
      </c>
      <c r="G41" s="234">
        <v>45839</v>
      </c>
      <c r="H41" s="234">
        <v>45839</v>
      </c>
      <c r="I41" s="234">
        <v>45839</v>
      </c>
      <c r="J41" s="137" t="s">
        <v>62</v>
      </c>
      <c r="K41" s="137" t="s">
        <v>63</v>
      </c>
      <c r="L41" s="137" t="s">
        <v>1</v>
      </c>
      <c r="M41" s="137" t="s">
        <v>1</v>
      </c>
      <c r="N41" s="138" t="s">
        <v>34</v>
      </c>
      <c r="O41" s="217">
        <v>2</v>
      </c>
      <c r="P41" s="217">
        <v>15</v>
      </c>
      <c r="Q41" s="217" t="s">
        <v>175</v>
      </c>
      <c r="R41" s="217" t="s">
        <v>193</v>
      </c>
      <c r="S41" s="224">
        <v>45901</v>
      </c>
      <c r="T41" s="217" t="s">
        <v>35</v>
      </c>
      <c r="U41" s="217" t="s">
        <v>35</v>
      </c>
      <c r="V41" s="209" t="s">
        <v>1</v>
      </c>
      <c r="W41" s="209" t="s">
        <v>1</v>
      </c>
      <c r="X41" s="118">
        <f t="shared" si="0"/>
        <v>0</v>
      </c>
      <c r="Y41" s="119">
        <f>+IFERROR(VLOOKUP(G41,fechas!$A$1:$D$292,2,FALSE), " ")</f>
        <v>165</v>
      </c>
      <c r="Z41" s="119">
        <f t="shared" si="1"/>
        <v>180</v>
      </c>
      <c r="AA41" s="120" t="str">
        <f>+IFERROR(IF(S41&gt;0," ",Q41-variables!$C$9)," ")</f>
        <v xml:space="preserve"> </v>
      </c>
    </row>
    <row r="42" spans="2:27" s="121" customFormat="1" ht="24.95" hidden="1" customHeight="1">
      <c r="B42" s="66">
        <v>39</v>
      </c>
      <c r="C42" s="210" t="s">
        <v>194</v>
      </c>
      <c r="D42" s="210" t="s">
        <v>195</v>
      </c>
      <c r="E42" s="210" t="s">
        <v>196</v>
      </c>
      <c r="F42" s="210" t="s">
        <v>31</v>
      </c>
      <c r="G42" s="235">
        <v>45839</v>
      </c>
      <c r="H42" s="235">
        <v>45839</v>
      </c>
      <c r="I42" s="235">
        <v>45839</v>
      </c>
      <c r="J42" s="210" t="s">
        <v>62</v>
      </c>
      <c r="K42" s="210" t="s">
        <v>197</v>
      </c>
      <c r="L42" s="210" t="s">
        <v>47</v>
      </c>
      <c r="M42" s="210" t="s">
        <v>1</v>
      </c>
      <c r="N42" s="210" t="s">
        <v>108</v>
      </c>
      <c r="O42" s="217">
        <v>7</v>
      </c>
      <c r="P42" s="217">
        <v>15</v>
      </c>
      <c r="Q42" s="217" t="s">
        <v>175</v>
      </c>
      <c r="R42" s="217" t="s">
        <v>35</v>
      </c>
      <c r="S42" s="224">
        <v>45671</v>
      </c>
      <c r="T42" s="217" t="s">
        <v>35</v>
      </c>
      <c r="U42" s="217" t="s">
        <v>35</v>
      </c>
      <c r="V42" s="209" t="s">
        <v>198</v>
      </c>
      <c r="W42" s="209" t="s">
        <v>1</v>
      </c>
      <c r="X42" s="118">
        <f t="shared" si="0"/>
        <v>0</v>
      </c>
      <c r="Y42" s="119">
        <f>+IFERROR(VLOOKUP(G42,fechas!$A$1:$D$292,2,FALSE), " ")</f>
        <v>165</v>
      </c>
      <c r="Z42" s="119">
        <f t="shared" si="1"/>
        <v>180</v>
      </c>
      <c r="AA42" s="120" t="str">
        <f>+IFERROR(IF(S42&gt;0," ",Q42-variables!$C$9)," ")</f>
        <v xml:space="preserve"> </v>
      </c>
    </row>
    <row r="43" spans="2:27" s="121" customFormat="1" ht="24.95" hidden="1" customHeight="1">
      <c r="B43" s="66">
        <v>40</v>
      </c>
      <c r="C43" s="137" t="s">
        <v>199</v>
      </c>
      <c r="D43" s="137" t="s">
        <v>200</v>
      </c>
      <c r="E43" s="137" t="s">
        <v>201</v>
      </c>
      <c r="F43" s="137" t="s">
        <v>31</v>
      </c>
      <c r="G43" s="234">
        <v>45645</v>
      </c>
      <c r="H43" s="234">
        <v>45646</v>
      </c>
      <c r="I43" s="234">
        <v>45646</v>
      </c>
      <c r="J43" s="137" t="s">
        <v>62</v>
      </c>
      <c r="K43" s="137" t="s">
        <v>202</v>
      </c>
      <c r="L43" s="137" t="s">
        <v>47</v>
      </c>
      <c r="M43" s="137" t="s">
        <v>1</v>
      </c>
      <c r="N43" s="138" t="s">
        <v>34</v>
      </c>
      <c r="O43" s="217">
        <v>32</v>
      </c>
      <c r="P43" s="217">
        <v>15</v>
      </c>
      <c r="Q43" s="217" t="s">
        <v>184</v>
      </c>
      <c r="R43" s="217" t="s">
        <v>203</v>
      </c>
      <c r="S43" s="224">
        <v>45677</v>
      </c>
      <c r="T43" s="217" t="s">
        <v>35</v>
      </c>
      <c r="U43" s="217" t="s">
        <v>35</v>
      </c>
      <c r="V43" s="209" t="s">
        <v>1</v>
      </c>
      <c r="W43" s="209" t="s">
        <v>1</v>
      </c>
      <c r="X43" s="118">
        <f t="shared" si="0"/>
        <v>0</v>
      </c>
      <c r="Y43" s="119">
        <f>+IFERROR(VLOOKUP(G43,fechas!$A$1:$D$292,2,FALSE), " ")</f>
        <v>33</v>
      </c>
      <c r="Z43" s="119">
        <f t="shared" si="1"/>
        <v>48</v>
      </c>
      <c r="AA43" s="120" t="str">
        <f>+IFERROR(IF(S43&gt;0," ",Q43-variables!$C$9)," ")</f>
        <v xml:space="preserve"> </v>
      </c>
    </row>
    <row r="44" spans="2:27" s="121" customFormat="1" ht="24.95" hidden="1" customHeight="1">
      <c r="B44" s="66">
        <v>41</v>
      </c>
      <c r="C44" s="137" t="s">
        <v>204</v>
      </c>
      <c r="D44" s="137" t="s">
        <v>205</v>
      </c>
      <c r="E44" s="137" t="s">
        <v>206</v>
      </c>
      <c r="F44" s="137" t="s">
        <v>31</v>
      </c>
      <c r="G44" s="234">
        <v>45653</v>
      </c>
      <c r="H44" s="234">
        <v>45653</v>
      </c>
      <c r="I44" s="234">
        <v>45870</v>
      </c>
      <c r="J44" s="137" t="s">
        <v>62</v>
      </c>
      <c r="K44" s="137" t="s">
        <v>63</v>
      </c>
      <c r="L44" s="137" t="s">
        <v>1</v>
      </c>
      <c r="M44" s="137" t="s">
        <v>1</v>
      </c>
      <c r="N44" s="138" t="s">
        <v>34</v>
      </c>
      <c r="O44" s="217">
        <v>14</v>
      </c>
      <c r="P44" s="217">
        <v>5</v>
      </c>
      <c r="Q44" s="219">
        <v>45839</v>
      </c>
      <c r="R44" s="217" t="s">
        <v>207</v>
      </c>
      <c r="S44" s="224">
        <v>45931</v>
      </c>
      <c r="T44" s="217" t="s">
        <v>207</v>
      </c>
      <c r="U44" s="219">
        <v>45931</v>
      </c>
      <c r="V44" s="209" t="s">
        <v>1</v>
      </c>
      <c r="W44" s="209" t="s">
        <v>1</v>
      </c>
      <c r="X44" s="118">
        <f t="shared" si="0"/>
        <v>0</v>
      </c>
      <c r="Y44" s="119">
        <f>+IFERROR(VLOOKUP(G44,fechas!$A$1:$D$292,2,FALSE), " ")</f>
        <v>38</v>
      </c>
      <c r="Z44" s="119">
        <f t="shared" si="1"/>
        <v>43</v>
      </c>
      <c r="AA44" s="120" t="str">
        <f>+IFERROR(IF(S44&gt;0," ",Q44-variables!$C$9)," ")</f>
        <v xml:space="preserve"> </v>
      </c>
    </row>
    <row r="45" spans="2:27" s="121" customFormat="1" ht="24.95" hidden="1" customHeight="1">
      <c r="B45" s="66">
        <f t="shared" ref="B45:B76" si="2">B44+1</f>
        <v>42</v>
      </c>
      <c r="C45" s="72" t="s">
        <v>208</v>
      </c>
      <c r="D45" s="64" t="s">
        <v>209</v>
      </c>
      <c r="E45" s="64" t="s">
        <v>210</v>
      </c>
      <c r="F45" s="66" t="s">
        <v>31</v>
      </c>
      <c r="G45" s="234">
        <v>45653</v>
      </c>
      <c r="H45" s="234">
        <v>45653</v>
      </c>
      <c r="I45" s="116">
        <v>45665</v>
      </c>
      <c r="J45" s="117" t="s">
        <v>62</v>
      </c>
      <c r="K45" s="64" t="s">
        <v>79</v>
      </c>
      <c r="L45" s="64" t="s">
        <v>47</v>
      </c>
      <c r="M45" s="64" t="s">
        <v>48</v>
      </c>
      <c r="N45" s="66" t="s">
        <v>34</v>
      </c>
      <c r="O45" s="66">
        <f t="shared" ref="O45:O108" si="3">S45-G45</f>
        <v>46</v>
      </c>
      <c r="P45" s="66">
        <v>15</v>
      </c>
      <c r="Q45" s="65">
        <f>+IFERROR(VLOOKUP(Z45, fechas!$B$1:$C$292, 2,FALSE), " ")</f>
        <v>45678</v>
      </c>
      <c r="R45" s="66" t="s">
        <v>211</v>
      </c>
      <c r="S45" s="90">
        <v>45699</v>
      </c>
      <c r="T45" s="66" t="s">
        <v>35</v>
      </c>
      <c r="U45" s="65" t="s">
        <v>35</v>
      </c>
      <c r="V45" s="66"/>
      <c r="W45" s="66"/>
      <c r="X45" s="118">
        <f t="shared" si="0"/>
        <v>0</v>
      </c>
      <c r="Y45" s="119">
        <f>+IFERROR(VLOOKUP(G45,fechas!$A$1:$D$292,2,FALSE), " ")</f>
        <v>38</v>
      </c>
      <c r="Z45" s="119">
        <f t="shared" si="1"/>
        <v>53</v>
      </c>
      <c r="AA45" s="120" t="str">
        <f>+IFERROR(IF(S45&gt;0," ",Q45-variables!$C$9)," ")</f>
        <v xml:space="preserve"> </v>
      </c>
    </row>
    <row r="46" spans="2:27" s="121" customFormat="1" ht="24.95" hidden="1" customHeight="1">
      <c r="B46" s="66">
        <f t="shared" si="2"/>
        <v>43</v>
      </c>
      <c r="C46" s="67" t="s">
        <v>212</v>
      </c>
      <c r="D46" s="64" t="s">
        <v>213</v>
      </c>
      <c r="E46" s="64" t="s">
        <v>214</v>
      </c>
      <c r="F46" s="66" t="s">
        <v>31</v>
      </c>
      <c r="G46" s="116">
        <v>45657</v>
      </c>
      <c r="H46" s="116">
        <v>45660</v>
      </c>
      <c r="I46" s="116">
        <v>45665</v>
      </c>
      <c r="J46" s="117" t="s">
        <v>62</v>
      </c>
      <c r="K46" s="64" t="s">
        <v>79</v>
      </c>
      <c r="L46" s="64" t="s">
        <v>80</v>
      </c>
      <c r="M46" s="64" t="s">
        <v>80</v>
      </c>
      <c r="N46" s="66" t="s">
        <v>34</v>
      </c>
      <c r="O46" s="66">
        <f t="shared" si="3"/>
        <v>14</v>
      </c>
      <c r="P46" s="66">
        <v>15</v>
      </c>
      <c r="Q46" s="65">
        <f>+IFERROR(VLOOKUP(Z46, fechas!$B$1:$C$292, 2,FALSE), " ")</f>
        <v>45680</v>
      </c>
      <c r="R46" s="66" t="s">
        <v>85</v>
      </c>
      <c r="S46" s="224">
        <v>45671</v>
      </c>
      <c r="T46" s="66" t="s">
        <v>35</v>
      </c>
      <c r="U46" s="65" t="s">
        <v>35</v>
      </c>
      <c r="V46" s="66" t="s">
        <v>82</v>
      </c>
      <c r="W46" s="66"/>
      <c r="X46" s="118">
        <f t="shared" si="0"/>
        <v>0</v>
      </c>
      <c r="Y46" s="119">
        <f>+IFERROR(VLOOKUP(G46,fechas!$A$1:$D$292,2,FALSE), " ")</f>
        <v>40</v>
      </c>
      <c r="Z46" s="119">
        <f t="shared" si="1"/>
        <v>55</v>
      </c>
      <c r="AA46" s="120" t="str">
        <f>+IFERROR(IF(S46&gt;0," ",Q46-variables!$C$9)," ")</f>
        <v xml:space="preserve"> </v>
      </c>
    </row>
    <row r="47" spans="2:27" s="121" customFormat="1" ht="24.95" hidden="1" customHeight="1">
      <c r="B47" s="66">
        <f t="shared" si="2"/>
        <v>44</v>
      </c>
      <c r="C47" s="67" t="s">
        <v>215</v>
      </c>
      <c r="D47" s="64" t="s">
        <v>216</v>
      </c>
      <c r="E47" s="64" t="s">
        <v>217</v>
      </c>
      <c r="F47" s="66" t="s">
        <v>31</v>
      </c>
      <c r="G47" s="116">
        <v>45657</v>
      </c>
      <c r="H47" s="116">
        <v>45660</v>
      </c>
      <c r="I47" s="116">
        <v>45665</v>
      </c>
      <c r="J47" s="117" t="s">
        <v>62</v>
      </c>
      <c r="K47" s="64" t="s">
        <v>63</v>
      </c>
      <c r="L47" s="64"/>
      <c r="M47" s="64"/>
      <c r="N47" s="66" t="s">
        <v>108</v>
      </c>
      <c r="O47" s="66">
        <f t="shared" si="3"/>
        <v>8</v>
      </c>
      <c r="P47" s="66">
        <v>15</v>
      </c>
      <c r="Q47" s="65">
        <f>+IFERROR(VLOOKUP(Z47, fechas!$B$1:$C$292, 2,FALSE), " ")</f>
        <v>45680</v>
      </c>
      <c r="R47" s="66" t="s">
        <v>35</v>
      </c>
      <c r="S47" s="90">
        <v>45665</v>
      </c>
      <c r="T47" s="66" t="s">
        <v>35</v>
      </c>
      <c r="U47" s="65" t="s">
        <v>35</v>
      </c>
      <c r="V47" s="66" t="s">
        <v>218</v>
      </c>
      <c r="W47" s="66"/>
      <c r="X47" s="118">
        <f t="shared" si="0"/>
        <v>0</v>
      </c>
      <c r="Y47" s="119">
        <f>+IFERROR(VLOOKUP(G47,fechas!$A$1:$D$292,2,FALSE), " ")</f>
        <v>40</v>
      </c>
      <c r="Z47" s="119">
        <f t="shared" si="1"/>
        <v>55</v>
      </c>
      <c r="AA47" s="120" t="str">
        <f>+IFERROR(IF(S47&gt;0," ",Q47-variables!$C$9)," ")</f>
        <v xml:space="preserve"> </v>
      </c>
    </row>
    <row r="48" spans="2:27" s="121" customFormat="1" ht="24.95" hidden="1" customHeight="1">
      <c r="B48" s="66">
        <f t="shared" si="2"/>
        <v>45</v>
      </c>
      <c r="C48" s="67" t="s">
        <v>219</v>
      </c>
      <c r="D48" s="64" t="s">
        <v>205</v>
      </c>
      <c r="E48" s="64" t="s">
        <v>220</v>
      </c>
      <c r="F48" s="66" t="s">
        <v>31</v>
      </c>
      <c r="G48" s="116">
        <v>45659</v>
      </c>
      <c r="H48" s="116">
        <v>45659</v>
      </c>
      <c r="I48" s="116">
        <v>45665</v>
      </c>
      <c r="J48" s="117" t="s">
        <v>62</v>
      </c>
      <c r="K48" s="64" t="s">
        <v>63</v>
      </c>
      <c r="L48" s="64"/>
      <c r="M48" s="64"/>
      <c r="N48" s="66" t="s">
        <v>34</v>
      </c>
      <c r="O48" s="66">
        <f t="shared" si="3"/>
        <v>7</v>
      </c>
      <c r="P48" s="66">
        <v>5</v>
      </c>
      <c r="Q48" s="65">
        <f>+IFERROR(VLOOKUP(Z48, fechas!$B$1:$C$292, 2,FALSE), " ")</f>
        <v>45667</v>
      </c>
      <c r="R48" s="66" t="s">
        <v>221</v>
      </c>
      <c r="S48" s="90">
        <v>45666</v>
      </c>
      <c r="T48" s="66" t="s">
        <v>221</v>
      </c>
      <c r="U48" s="90">
        <v>45666</v>
      </c>
      <c r="V48" s="66"/>
      <c r="W48" s="66"/>
      <c r="X48" s="118">
        <f t="shared" si="0"/>
        <v>0</v>
      </c>
      <c r="Y48" s="119">
        <f>+IFERROR(VLOOKUP(G48,fechas!$A$1:$D$292,2,FALSE), " ")</f>
        <v>41</v>
      </c>
      <c r="Z48" s="119">
        <f t="shared" si="1"/>
        <v>46</v>
      </c>
      <c r="AA48" s="120" t="str">
        <f>+IFERROR(IF(S48&gt;0," ",Q48-variables!$C$9)," ")</f>
        <v xml:space="preserve"> </v>
      </c>
    </row>
    <row r="49" spans="2:27" s="121" customFormat="1" ht="78" hidden="1" customHeight="1">
      <c r="B49" s="66">
        <f t="shared" si="2"/>
        <v>46</v>
      </c>
      <c r="C49" s="67" t="s">
        <v>222</v>
      </c>
      <c r="D49" s="64" t="s">
        <v>223</v>
      </c>
      <c r="E49" s="64" t="s">
        <v>224</v>
      </c>
      <c r="F49" s="66" t="s">
        <v>61</v>
      </c>
      <c r="G49" s="116">
        <v>45660</v>
      </c>
      <c r="H49" s="116">
        <v>45660</v>
      </c>
      <c r="I49" s="116">
        <v>45665</v>
      </c>
      <c r="J49" s="117" t="s">
        <v>62</v>
      </c>
      <c r="K49" s="64" t="s">
        <v>63</v>
      </c>
      <c r="L49" s="64"/>
      <c r="M49" s="64"/>
      <c r="N49" s="66" t="s">
        <v>34</v>
      </c>
      <c r="O49" s="66">
        <f t="shared" si="3"/>
        <v>5</v>
      </c>
      <c r="P49" s="66">
        <v>15</v>
      </c>
      <c r="Q49" s="65">
        <f>+IFERROR(VLOOKUP(Z49, fechas!$B$1:$C$292, 2,FALSE), " ")</f>
        <v>45684</v>
      </c>
      <c r="R49" s="66" t="s">
        <v>225</v>
      </c>
      <c r="S49" s="90">
        <v>45665</v>
      </c>
      <c r="T49" s="66" t="s">
        <v>35</v>
      </c>
      <c r="U49" s="65" t="s">
        <v>35</v>
      </c>
      <c r="V49" s="66"/>
      <c r="W49" s="66"/>
      <c r="X49" s="118">
        <f t="shared" si="0"/>
        <v>0</v>
      </c>
      <c r="Y49" s="119">
        <f>+IFERROR(VLOOKUP(G49,fechas!$A$1:$D$292,2,FALSE), " ")</f>
        <v>42</v>
      </c>
      <c r="Z49" s="119">
        <f t="shared" si="1"/>
        <v>57</v>
      </c>
      <c r="AA49" s="120" t="str">
        <f>+IFERROR(IF(S49&gt;0," ",Q49-variables!$C$9)," ")</f>
        <v xml:space="preserve"> </v>
      </c>
    </row>
    <row r="50" spans="2:27" s="121" customFormat="1" ht="24.95" hidden="1" customHeight="1">
      <c r="B50" s="66">
        <f t="shared" si="2"/>
        <v>47</v>
      </c>
      <c r="C50" s="67" t="s">
        <v>226</v>
      </c>
      <c r="D50" s="64" t="s">
        <v>227</v>
      </c>
      <c r="E50" s="64" t="s">
        <v>228</v>
      </c>
      <c r="F50" s="66" t="s">
        <v>31</v>
      </c>
      <c r="G50" s="116">
        <v>45665</v>
      </c>
      <c r="H50" s="116">
        <v>45665</v>
      </c>
      <c r="I50" s="116">
        <v>45665</v>
      </c>
      <c r="J50" s="117" t="s">
        <v>62</v>
      </c>
      <c r="K50" s="64" t="s">
        <v>33</v>
      </c>
      <c r="L50" s="64"/>
      <c r="M50" s="64"/>
      <c r="N50" s="66" t="s">
        <v>34</v>
      </c>
      <c r="O50" s="66">
        <f t="shared" si="3"/>
        <v>0</v>
      </c>
      <c r="P50" s="66">
        <v>15</v>
      </c>
      <c r="Q50" s="65">
        <f>+IFERROR(VLOOKUP(Z50, fechas!$B$1:$C$292, 2,FALSE), " ")</f>
        <v>45686</v>
      </c>
      <c r="R50" s="66" t="s">
        <v>35</v>
      </c>
      <c r="S50" s="90">
        <v>45665</v>
      </c>
      <c r="T50" s="66" t="s">
        <v>35</v>
      </c>
      <c r="U50" s="65" t="s">
        <v>35</v>
      </c>
      <c r="V50" s="66" t="s">
        <v>229</v>
      </c>
      <c r="W50" s="66"/>
      <c r="X50" s="118">
        <f t="shared" si="0"/>
        <v>0</v>
      </c>
      <c r="Y50" s="119">
        <f>+IFERROR(VLOOKUP(G50,fechas!$A$1:$D$292,2,FALSE), " ")</f>
        <v>44</v>
      </c>
      <c r="Z50" s="119">
        <f t="shared" si="1"/>
        <v>59</v>
      </c>
      <c r="AA50" s="120" t="str">
        <f>+IFERROR(IF(S50&gt;0," ",Q50-variables!$C$9)," ")</f>
        <v xml:space="preserve"> </v>
      </c>
    </row>
    <row r="51" spans="2:27" s="121" customFormat="1" ht="24.95" hidden="1" customHeight="1">
      <c r="B51" s="66">
        <f t="shared" si="2"/>
        <v>48</v>
      </c>
      <c r="C51" s="67" t="s">
        <v>230</v>
      </c>
      <c r="D51" s="64" t="s">
        <v>231</v>
      </c>
      <c r="E51" s="64" t="s">
        <v>232</v>
      </c>
      <c r="F51" s="66" t="s">
        <v>31</v>
      </c>
      <c r="G51" s="116">
        <v>45665</v>
      </c>
      <c r="H51" s="116">
        <v>45665</v>
      </c>
      <c r="I51" s="116">
        <v>45665</v>
      </c>
      <c r="J51" s="117" t="s">
        <v>62</v>
      </c>
      <c r="K51" s="64" t="s">
        <v>33</v>
      </c>
      <c r="L51" s="64"/>
      <c r="M51" s="64"/>
      <c r="N51" s="66" t="s">
        <v>34</v>
      </c>
      <c r="O51" s="66">
        <f t="shared" si="3"/>
        <v>21</v>
      </c>
      <c r="P51" s="66">
        <v>15</v>
      </c>
      <c r="Q51" s="65">
        <f>+IFERROR(VLOOKUP(Z51, fechas!$B$1:$C$292, 2,FALSE), " ")</f>
        <v>45686</v>
      </c>
      <c r="R51" s="66" t="s">
        <v>35</v>
      </c>
      <c r="S51" s="90">
        <v>45686</v>
      </c>
      <c r="T51" s="66" t="s">
        <v>35</v>
      </c>
      <c r="U51" s="65" t="s">
        <v>35</v>
      </c>
      <c r="V51" s="66" t="s">
        <v>233</v>
      </c>
      <c r="W51" s="66"/>
      <c r="X51" s="118">
        <f t="shared" si="0"/>
        <v>0</v>
      </c>
      <c r="Y51" s="119">
        <f>+IFERROR(VLOOKUP(G51,fechas!$A$1:$D$292,2,FALSE), " ")</f>
        <v>44</v>
      </c>
      <c r="Z51" s="119">
        <f t="shared" si="1"/>
        <v>59</v>
      </c>
      <c r="AA51" s="120" t="str">
        <f>+IFERROR(IF(S51&gt;0," ",Q51-variables!$C$9)," ")</f>
        <v xml:space="preserve"> </v>
      </c>
    </row>
    <row r="52" spans="2:27" s="121" customFormat="1" ht="24.95" hidden="1" customHeight="1">
      <c r="B52" s="66">
        <f t="shared" si="2"/>
        <v>49</v>
      </c>
      <c r="C52" s="67" t="s">
        <v>234</v>
      </c>
      <c r="D52" s="64" t="s">
        <v>235</v>
      </c>
      <c r="E52" s="64" t="s">
        <v>236</v>
      </c>
      <c r="F52" s="66" t="s">
        <v>61</v>
      </c>
      <c r="G52" s="116">
        <v>45666</v>
      </c>
      <c r="H52" s="116">
        <v>45666</v>
      </c>
      <c r="I52" s="116">
        <v>45666</v>
      </c>
      <c r="J52" s="117" t="s">
        <v>62</v>
      </c>
      <c r="K52" s="64" t="s">
        <v>63</v>
      </c>
      <c r="L52" s="64"/>
      <c r="M52" s="64"/>
      <c r="N52" s="66" t="s">
        <v>34</v>
      </c>
      <c r="O52" s="66">
        <f t="shared" si="3"/>
        <v>0</v>
      </c>
      <c r="P52" s="66">
        <v>15</v>
      </c>
      <c r="Q52" s="65">
        <f>+IFERROR(VLOOKUP(Z52, fechas!$B$1:$C$292, 2,FALSE), " ")</f>
        <v>45687</v>
      </c>
      <c r="R52" s="66" t="s">
        <v>237</v>
      </c>
      <c r="S52" s="90">
        <v>45666</v>
      </c>
      <c r="T52" s="66" t="s">
        <v>35</v>
      </c>
      <c r="U52" s="65" t="s">
        <v>35</v>
      </c>
      <c r="V52" s="66"/>
      <c r="W52" s="66"/>
      <c r="X52" s="118">
        <f t="shared" si="0"/>
        <v>0</v>
      </c>
      <c r="Y52" s="119">
        <f>+IFERROR(VLOOKUP(G52,fechas!$A$1:$D$292,2,FALSE), " ")</f>
        <v>45</v>
      </c>
      <c r="Z52" s="119">
        <f t="shared" si="1"/>
        <v>60</v>
      </c>
      <c r="AA52" s="120" t="str">
        <f>+IFERROR(IF(S52&gt;0," ",Q52-variables!$C$9)," ")</f>
        <v xml:space="preserve"> </v>
      </c>
    </row>
    <row r="53" spans="2:27" s="121" customFormat="1" ht="24.95" hidden="1" customHeight="1">
      <c r="B53" s="66">
        <f t="shared" si="2"/>
        <v>50</v>
      </c>
      <c r="C53" s="67" t="s">
        <v>238</v>
      </c>
      <c r="D53" s="64" t="s">
        <v>239</v>
      </c>
      <c r="E53" s="64" t="s">
        <v>107</v>
      </c>
      <c r="F53" s="66" t="s">
        <v>31</v>
      </c>
      <c r="G53" s="116">
        <v>45666</v>
      </c>
      <c r="H53" s="116">
        <v>45666</v>
      </c>
      <c r="I53" s="116">
        <v>45666</v>
      </c>
      <c r="J53" s="117" t="s">
        <v>62</v>
      </c>
      <c r="K53" s="64" t="s">
        <v>33</v>
      </c>
      <c r="L53" s="64"/>
      <c r="M53" s="64"/>
      <c r="N53" s="66" t="s">
        <v>34</v>
      </c>
      <c r="O53" s="66">
        <f t="shared" si="3"/>
        <v>1</v>
      </c>
      <c r="P53" s="66">
        <v>15</v>
      </c>
      <c r="Q53" s="65">
        <f>+IFERROR(VLOOKUP(Z53, fechas!$B$1:$C$292, 2,FALSE), " ")</f>
        <v>45687</v>
      </c>
      <c r="R53" s="66" t="s">
        <v>35</v>
      </c>
      <c r="S53" s="90">
        <v>45667</v>
      </c>
      <c r="T53" s="66" t="s">
        <v>35</v>
      </c>
      <c r="U53" s="65" t="s">
        <v>35</v>
      </c>
      <c r="V53" s="66" t="s">
        <v>240</v>
      </c>
      <c r="W53" s="66"/>
      <c r="X53" s="118">
        <f t="shared" si="0"/>
        <v>0</v>
      </c>
      <c r="Y53" s="119">
        <f>+IFERROR(VLOOKUP(G53,fechas!$A$1:$D$292,2,FALSE), " ")</f>
        <v>45</v>
      </c>
      <c r="Z53" s="119">
        <f t="shared" si="1"/>
        <v>60</v>
      </c>
      <c r="AA53" s="120" t="str">
        <f>+IFERROR(IF(S53&gt;0," ",Q53-variables!$C$9)," ")</f>
        <v xml:space="preserve"> </v>
      </c>
    </row>
    <row r="54" spans="2:27" s="121" customFormat="1" ht="24.95" hidden="1" customHeight="1">
      <c r="B54" s="66">
        <f t="shared" si="2"/>
        <v>51</v>
      </c>
      <c r="C54" s="67" t="s">
        <v>241</v>
      </c>
      <c r="D54" s="64" t="s">
        <v>242</v>
      </c>
      <c r="E54" s="64" t="s">
        <v>243</v>
      </c>
      <c r="F54" s="66" t="s">
        <v>31</v>
      </c>
      <c r="G54" s="116">
        <v>45657</v>
      </c>
      <c r="H54" s="116">
        <v>45665</v>
      </c>
      <c r="I54" s="116">
        <v>45667</v>
      </c>
      <c r="J54" s="117" t="s">
        <v>62</v>
      </c>
      <c r="K54" s="64" t="s">
        <v>79</v>
      </c>
      <c r="L54" s="64" t="s">
        <v>80</v>
      </c>
      <c r="M54" s="64" t="s">
        <v>80</v>
      </c>
      <c r="N54" s="66" t="s">
        <v>34</v>
      </c>
      <c r="O54" s="66">
        <f t="shared" si="3"/>
        <v>14</v>
      </c>
      <c r="P54" s="66">
        <v>15</v>
      </c>
      <c r="Q54" s="65">
        <f>+IFERROR(VLOOKUP(Z54, fechas!$B$1:$C$292, 2,FALSE), " ")</f>
        <v>45680</v>
      </c>
      <c r="R54" s="66" t="s">
        <v>85</v>
      </c>
      <c r="S54" s="224">
        <v>45671</v>
      </c>
      <c r="T54" s="66" t="s">
        <v>35</v>
      </c>
      <c r="U54" s="65" t="s">
        <v>35</v>
      </c>
      <c r="V54" s="66" t="s">
        <v>82</v>
      </c>
      <c r="W54" s="66"/>
      <c r="X54" s="118">
        <f t="shared" si="0"/>
        <v>0</v>
      </c>
      <c r="Y54" s="119">
        <f>+IFERROR(VLOOKUP(G54,fechas!$A$1:$D$292,2,FALSE), " ")</f>
        <v>40</v>
      </c>
      <c r="Z54" s="119">
        <f t="shared" si="1"/>
        <v>55</v>
      </c>
      <c r="AA54" s="120" t="str">
        <f>+IFERROR(IF(S54&gt;0," ",Q54-variables!$C$9)," ")</f>
        <v xml:space="preserve"> </v>
      </c>
    </row>
    <row r="55" spans="2:27" s="121" customFormat="1" ht="24.95" hidden="1" customHeight="1">
      <c r="B55" s="66">
        <f t="shared" si="2"/>
        <v>52</v>
      </c>
      <c r="C55" s="67" t="s">
        <v>244</v>
      </c>
      <c r="D55" s="64" t="s">
        <v>245</v>
      </c>
      <c r="E55" s="64" t="s">
        <v>246</v>
      </c>
      <c r="F55" s="66" t="s">
        <v>31</v>
      </c>
      <c r="G55" s="116">
        <v>45665</v>
      </c>
      <c r="H55" s="116">
        <v>45666</v>
      </c>
      <c r="I55" s="116">
        <v>45667</v>
      </c>
      <c r="J55" s="117" t="s">
        <v>62</v>
      </c>
      <c r="K55" s="64" t="s">
        <v>197</v>
      </c>
      <c r="L55" s="64" t="s">
        <v>47</v>
      </c>
      <c r="M55" s="64" t="s">
        <v>48</v>
      </c>
      <c r="N55" s="66" t="s">
        <v>34</v>
      </c>
      <c r="O55" s="66">
        <f t="shared" si="3"/>
        <v>29</v>
      </c>
      <c r="P55" s="66">
        <f>15+8</f>
        <v>23</v>
      </c>
      <c r="Q55" s="65">
        <f>+IFERROR(VLOOKUP(Z55, fechas!$B$1:$C$292, 2,FALSE), " ")</f>
        <v>45698</v>
      </c>
      <c r="R55" s="66" t="s">
        <v>247</v>
      </c>
      <c r="S55" s="90">
        <v>45694</v>
      </c>
      <c r="T55" s="66" t="s">
        <v>248</v>
      </c>
      <c r="U55" s="65" t="s">
        <v>249</v>
      </c>
      <c r="V55" s="66" t="s">
        <v>250</v>
      </c>
      <c r="W55" s="66"/>
      <c r="X55" s="118">
        <f t="shared" si="0"/>
        <v>0</v>
      </c>
      <c r="Y55" s="119">
        <f>+IFERROR(VLOOKUP(G55,fechas!$A$1:$D$292,2,FALSE), " ")</f>
        <v>44</v>
      </c>
      <c r="Z55" s="119">
        <f t="shared" si="1"/>
        <v>67</v>
      </c>
      <c r="AA55" s="120" t="str">
        <f>+IFERROR(IF(S55&gt;0," ",Q55-variables!$C$9)," ")</f>
        <v xml:space="preserve"> </v>
      </c>
    </row>
    <row r="56" spans="2:27" s="121" customFormat="1" ht="24.95" hidden="1" customHeight="1">
      <c r="B56" s="66">
        <f t="shared" si="2"/>
        <v>53</v>
      </c>
      <c r="C56" s="67" t="s">
        <v>251</v>
      </c>
      <c r="D56" s="64" t="s">
        <v>252</v>
      </c>
      <c r="E56" s="64" t="s">
        <v>253</v>
      </c>
      <c r="F56" s="66" t="s">
        <v>31</v>
      </c>
      <c r="G56" s="234">
        <v>45653</v>
      </c>
      <c r="H56" s="234">
        <v>45653</v>
      </c>
      <c r="I56" s="116">
        <v>45670</v>
      </c>
      <c r="J56" s="117" t="s">
        <v>62</v>
      </c>
      <c r="K56" s="64" t="s">
        <v>33</v>
      </c>
      <c r="L56" s="64"/>
      <c r="M56" s="64"/>
      <c r="N56" s="66" t="s">
        <v>34</v>
      </c>
      <c r="O56" s="66">
        <f t="shared" si="3"/>
        <v>18</v>
      </c>
      <c r="P56" s="66">
        <v>15</v>
      </c>
      <c r="Q56" s="65">
        <f>+IFERROR(VLOOKUP(Z56, fechas!$B$1:$C$292, 2,FALSE), " ")</f>
        <v>45678</v>
      </c>
      <c r="R56" s="66" t="s">
        <v>35</v>
      </c>
      <c r="S56" s="224">
        <v>45671</v>
      </c>
      <c r="T56" s="66" t="s">
        <v>35</v>
      </c>
      <c r="U56" s="65" t="s">
        <v>35</v>
      </c>
      <c r="V56" s="66" t="s">
        <v>254</v>
      </c>
      <c r="W56" s="66"/>
      <c r="X56" s="118">
        <f t="shared" si="0"/>
        <v>0</v>
      </c>
      <c r="Y56" s="119">
        <f>+IFERROR(VLOOKUP(G56,fechas!$A$1:$D$292,2,FALSE), " ")</f>
        <v>38</v>
      </c>
      <c r="Z56" s="119">
        <f t="shared" si="1"/>
        <v>53</v>
      </c>
      <c r="AA56" s="120" t="str">
        <f>+IFERROR(IF(S56&gt;0," ",Q56-variables!$C$9)," ")</f>
        <v xml:space="preserve"> </v>
      </c>
    </row>
    <row r="57" spans="2:27" s="121" customFormat="1" ht="24.95" hidden="1" customHeight="1">
      <c r="B57" s="66">
        <f t="shared" si="2"/>
        <v>54</v>
      </c>
      <c r="C57" s="67" t="s">
        <v>255</v>
      </c>
      <c r="D57" s="64" t="s">
        <v>256</v>
      </c>
      <c r="E57" s="64" t="s">
        <v>257</v>
      </c>
      <c r="F57" s="66" t="s">
        <v>31</v>
      </c>
      <c r="G57" s="116">
        <v>45659</v>
      </c>
      <c r="H57" s="116">
        <v>45659</v>
      </c>
      <c r="I57" s="116">
        <v>45669</v>
      </c>
      <c r="J57" s="117" t="s">
        <v>62</v>
      </c>
      <c r="K57" s="64" t="s">
        <v>33</v>
      </c>
      <c r="L57" s="64"/>
      <c r="M57" s="64"/>
      <c r="N57" s="66" t="s">
        <v>34</v>
      </c>
      <c r="O57" s="66">
        <f t="shared" si="3"/>
        <v>12</v>
      </c>
      <c r="P57" s="66">
        <v>15</v>
      </c>
      <c r="Q57" s="65">
        <f>+IFERROR(VLOOKUP(Z57, fechas!$B$1:$C$292, 2,FALSE), " ")</f>
        <v>45681</v>
      </c>
      <c r="R57" s="66" t="s">
        <v>35</v>
      </c>
      <c r="S57" s="224">
        <v>45671</v>
      </c>
      <c r="T57" s="66" t="s">
        <v>35</v>
      </c>
      <c r="U57" s="65" t="s">
        <v>35</v>
      </c>
      <c r="V57" s="64" t="s">
        <v>258</v>
      </c>
      <c r="W57" s="66"/>
      <c r="X57" s="118">
        <f t="shared" si="0"/>
        <v>0</v>
      </c>
      <c r="Y57" s="119">
        <f>+IFERROR(VLOOKUP(G57,fechas!$A$1:$D$292,2,FALSE), " ")</f>
        <v>41</v>
      </c>
      <c r="Z57" s="119">
        <f t="shared" si="1"/>
        <v>56</v>
      </c>
      <c r="AA57" s="120" t="str">
        <f>+IFERROR(IF(S57&gt;0," ",Q57-variables!$C$9)," ")</f>
        <v xml:space="preserve"> </v>
      </c>
    </row>
    <row r="58" spans="2:27" s="121" customFormat="1" ht="24.95" hidden="1" customHeight="1">
      <c r="B58" s="66">
        <f t="shared" si="2"/>
        <v>55</v>
      </c>
      <c r="C58" s="67" t="s">
        <v>259</v>
      </c>
      <c r="D58" s="64" t="s">
        <v>260</v>
      </c>
      <c r="E58" s="64" t="s">
        <v>117</v>
      </c>
      <c r="F58" s="66" t="s">
        <v>31</v>
      </c>
      <c r="G58" s="116">
        <v>45670</v>
      </c>
      <c r="H58" s="116">
        <v>45671</v>
      </c>
      <c r="I58" s="116">
        <v>45671</v>
      </c>
      <c r="J58" s="117" t="s">
        <v>62</v>
      </c>
      <c r="K58" s="64" t="s">
        <v>33</v>
      </c>
      <c r="L58" s="64"/>
      <c r="M58" s="64"/>
      <c r="N58" s="66" t="s">
        <v>34</v>
      </c>
      <c r="O58" s="66">
        <f t="shared" si="3"/>
        <v>1</v>
      </c>
      <c r="P58" s="66">
        <v>15</v>
      </c>
      <c r="Q58" s="65">
        <f>+IFERROR(VLOOKUP(Z58, fechas!$B$1:$C$292, 2,FALSE), " ")</f>
        <v>45691</v>
      </c>
      <c r="R58" s="66" t="s">
        <v>35</v>
      </c>
      <c r="S58" s="224">
        <v>45671</v>
      </c>
      <c r="T58" s="66" t="s">
        <v>35</v>
      </c>
      <c r="U58" s="65" t="s">
        <v>35</v>
      </c>
      <c r="V58" s="64" t="s">
        <v>118</v>
      </c>
      <c r="W58" s="66"/>
      <c r="X58" s="118">
        <f t="shared" si="0"/>
        <v>0</v>
      </c>
      <c r="Y58" s="119">
        <f>+IFERROR(VLOOKUP(G58,fechas!$A$1:$D$292,2,FALSE), " ")</f>
        <v>47</v>
      </c>
      <c r="Z58" s="119">
        <f t="shared" si="1"/>
        <v>62</v>
      </c>
      <c r="AA58" s="120" t="str">
        <f>+IFERROR(IF(S58&gt;0," ",Q58-variables!$C$9)," ")</f>
        <v xml:space="preserve"> </v>
      </c>
    </row>
    <row r="59" spans="2:27" s="121" customFormat="1" ht="24.95" hidden="1" customHeight="1">
      <c r="B59" s="66">
        <f t="shared" si="2"/>
        <v>56</v>
      </c>
      <c r="C59" s="67" t="s">
        <v>261</v>
      </c>
      <c r="D59" s="64" t="s">
        <v>205</v>
      </c>
      <c r="E59" s="64" t="s">
        <v>262</v>
      </c>
      <c r="F59" s="66" t="s">
        <v>31</v>
      </c>
      <c r="G59" s="116">
        <v>45672</v>
      </c>
      <c r="H59" s="116">
        <v>45672</v>
      </c>
      <c r="I59" s="116">
        <v>45672</v>
      </c>
      <c r="J59" s="117" t="s">
        <v>62</v>
      </c>
      <c r="K59" s="73" t="s">
        <v>197</v>
      </c>
      <c r="L59" s="64" t="s">
        <v>47</v>
      </c>
      <c r="M59" s="64" t="s">
        <v>48</v>
      </c>
      <c r="N59" s="66" t="s">
        <v>34</v>
      </c>
      <c r="O59" s="66">
        <f t="shared" si="3"/>
        <v>29</v>
      </c>
      <c r="P59" s="66">
        <v>15</v>
      </c>
      <c r="Q59" s="65">
        <f>+IFERROR(VLOOKUP(Z59, fechas!$B$1:$C$292, 2,FALSE), " ")</f>
        <v>45693</v>
      </c>
      <c r="R59" s="66" t="s">
        <v>263</v>
      </c>
      <c r="S59" s="90">
        <v>45701</v>
      </c>
      <c r="T59" s="66" t="s">
        <v>35</v>
      </c>
      <c r="U59" s="65" t="s">
        <v>35</v>
      </c>
      <c r="V59" s="66"/>
      <c r="W59" s="66"/>
      <c r="X59" s="118">
        <f t="shared" si="0"/>
        <v>0</v>
      </c>
      <c r="Y59" s="119">
        <f>+IFERROR(VLOOKUP(G59,fechas!$A$1:$D$292,2,FALSE), " ")</f>
        <v>49</v>
      </c>
      <c r="Z59" s="119">
        <f t="shared" si="1"/>
        <v>64</v>
      </c>
      <c r="AA59" s="120" t="str">
        <f>+IFERROR(IF(S59&gt;0," ",Q59-variables!$C$9)," ")</f>
        <v xml:space="preserve"> </v>
      </c>
    </row>
    <row r="60" spans="2:27" s="121" customFormat="1" ht="24.95" hidden="1" customHeight="1">
      <c r="B60" s="66">
        <f t="shared" si="2"/>
        <v>57</v>
      </c>
      <c r="C60" s="67" t="s">
        <v>264</v>
      </c>
      <c r="D60" s="64" t="s">
        <v>265</v>
      </c>
      <c r="E60" s="64" t="s">
        <v>266</v>
      </c>
      <c r="F60" s="66" t="s">
        <v>61</v>
      </c>
      <c r="G60" s="116">
        <v>45671</v>
      </c>
      <c r="H60" s="116">
        <v>45672</v>
      </c>
      <c r="I60" s="116">
        <v>45672</v>
      </c>
      <c r="J60" s="117" t="s">
        <v>62</v>
      </c>
      <c r="K60" s="73" t="s">
        <v>183</v>
      </c>
      <c r="L60" s="64" t="s">
        <v>80</v>
      </c>
      <c r="M60" s="64" t="s">
        <v>80</v>
      </c>
      <c r="N60" s="66" t="s">
        <v>34</v>
      </c>
      <c r="O60" s="66">
        <f t="shared" si="3"/>
        <v>9</v>
      </c>
      <c r="P60" s="66">
        <v>15</v>
      </c>
      <c r="Q60" s="65">
        <f>+IFERROR(VLOOKUP(Z60, fechas!$B$1:$C$292, 2,FALSE), " ")</f>
        <v>45692</v>
      </c>
      <c r="R60" s="66" t="s">
        <v>267</v>
      </c>
      <c r="S60" s="90">
        <v>45680</v>
      </c>
      <c r="T60" s="66" t="s">
        <v>35</v>
      </c>
      <c r="U60" s="65" t="s">
        <v>35</v>
      </c>
      <c r="V60" s="66"/>
      <c r="W60" s="66"/>
      <c r="X60" s="118">
        <f t="shared" si="0"/>
        <v>0</v>
      </c>
      <c r="Y60" s="119">
        <f>+IFERROR(VLOOKUP(G60,fechas!$A$1:$D$292,2,FALSE), " ")</f>
        <v>48</v>
      </c>
      <c r="Z60" s="119">
        <f t="shared" si="1"/>
        <v>63</v>
      </c>
      <c r="AA60" s="120" t="str">
        <f>+IFERROR(IF(S60&gt;0," ",Q60-variables!$C$9)," ")</f>
        <v xml:space="preserve"> </v>
      </c>
    </row>
    <row r="61" spans="2:27" s="121" customFormat="1" ht="24.95" hidden="1" customHeight="1">
      <c r="B61" s="66">
        <f t="shared" si="2"/>
        <v>58</v>
      </c>
      <c r="C61" s="67" t="s">
        <v>268</v>
      </c>
      <c r="D61" s="64" t="s">
        <v>269</v>
      </c>
      <c r="E61" s="64" t="s">
        <v>270</v>
      </c>
      <c r="F61" s="66" t="s">
        <v>31</v>
      </c>
      <c r="G61" s="116">
        <v>45672</v>
      </c>
      <c r="H61" s="116">
        <v>45672</v>
      </c>
      <c r="I61" s="116">
        <v>45672</v>
      </c>
      <c r="J61" s="117" t="s">
        <v>62</v>
      </c>
      <c r="K61" s="64" t="s">
        <v>79</v>
      </c>
      <c r="L61" s="64" t="s">
        <v>80</v>
      </c>
      <c r="M61" s="64" t="s">
        <v>80</v>
      </c>
      <c r="N61" s="66" t="s">
        <v>34</v>
      </c>
      <c r="O61" s="66">
        <f t="shared" si="3"/>
        <v>5</v>
      </c>
      <c r="P61" s="66">
        <v>15</v>
      </c>
      <c r="Q61" s="65">
        <f>+IFERROR(VLOOKUP(Z61, fechas!$B$1:$C$292, 2,FALSE), " ")</f>
        <v>45693</v>
      </c>
      <c r="R61" s="66" t="s">
        <v>271</v>
      </c>
      <c r="S61" s="90">
        <v>45677</v>
      </c>
      <c r="T61" s="66" t="s">
        <v>35</v>
      </c>
      <c r="U61" s="65" t="s">
        <v>35</v>
      </c>
      <c r="V61" s="66"/>
      <c r="W61" s="66"/>
      <c r="X61" s="118">
        <f t="shared" si="0"/>
        <v>0</v>
      </c>
      <c r="Y61" s="119">
        <f>+IFERROR(VLOOKUP(G61,fechas!$A$1:$D$292,2,FALSE), " ")</f>
        <v>49</v>
      </c>
      <c r="Z61" s="119">
        <f t="shared" si="1"/>
        <v>64</v>
      </c>
      <c r="AA61" s="120" t="str">
        <f>+IFERROR(IF(S61&gt;0," ",Q61-variables!$C$9)," ")</f>
        <v xml:space="preserve"> </v>
      </c>
    </row>
    <row r="62" spans="2:27" s="121" customFormat="1" ht="24.95" hidden="1" customHeight="1">
      <c r="B62" s="66">
        <f t="shared" si="2"/>
        <v>59</v>
      </c>
      <c r="C62" s="67" t="s">
        <v>272</v>
      </c>
      <c r="D62" s="64" t="s">
        <v>273</v>
      </c>
      <c r="E62" s="64" t="s">
        <v>274</v>
      </c>
      <c r="F62" s="66" t="s">
        <v>275</v>
      </c>
      <c r="G62" s="116">
        <v>45672</v>
      </c>
      <c r="H62" s="116">
        <v>45307</v>
      </c>
      <c r="I62" s="116">
        <v>45307</v>
      </c>
      <c r="J62" s="117" t="s">
        <v>62</v>
      </c>
      <c r="K62" s="64" t="s">
        <v>276</v>
      </c>
      <c r="L62" s="64" t="s">
        <v>47</v>
      </c>
      <c r="M62" s="64"/>
      <c r="N62" s="66" t="s">
        <v>34</v>
      </c>
      <c r="O62" s="66">
        <f t="shared" si="3"/>
        <v>21</v>
      </c>
      <c r="P62" s="66">
        <v>15</v>
      </c>
      <c r="Q62" s="65">
        <f>+IFERROR(VLOOKUP(Z62, fechas!$B$1:$C$292, 2,FALSE), " ")</f>
        <v>45693</v>
      </c>
      <c r="R62" s="66" t="s">
        <v>277</v>
      </c>
      <c r="S62" s="90">
        <v>45693</v>
      </c>
      <c r="T62" s="66" t="s">
        <v>35</v>
      </c>
      <c r="U62" s="65" t="s">
        <v>35</v>
      </c>
      <c r="V62" s="66"/>
      <c r="W62" s="66"/>
      <c r="X62" s="118">
        <f t="shared" si="0"/>
        <v>0</v>
      </c>
      <c r="Y62" s="119">
        <f>+IFERROR(VLOOKUP(G62,fechas!$A$1:$D$292,2,FALSE), " ")</f>
        <v>49</v>
      </c>
      <c r="Z62" s="119">
        <f t="shared" si="1"/>
        <v>64</v>
      </c>
      <c r="AA62" s="120" t="str">
        <f>+IFERROR(IF(S62&gt;0," ",Q62-variables!$C$9)," ")</f>
        <v xml:space="preserve"> </v>
      </c>
    </row>
    <row r="63" spans="2:27" s="121" customFormat="1" ht="24.95" hidden="1" customHeight="1">
      <c r="B63" s="66">
        <f t="shared" si="2"/>
        <v>60</v>
      </c>
      <c r="C63" s="67" t="s">
        <v>278</v>
      </c>
      <c r="D63" s="64" t="s">
        <v>279</v>
      </c>
      <c r="E63" s="64" t="s">
        <v>280</v>
      </c>
      <c r="F63" s="66" t="s">
        <v>31</v>
      </c>
      <c r="G63" s="116">
        <v>45667</v>
      </c>
      <c r="H63" s="116">
        <v>45667</v>
      </c>
      <c r="I63" s="116">
        <v>45673</v>
      </c>
      <c r="J63" s="117" t="s">
        <v>62</v>
      </c>
      <c r="K63" s="64" t="s">
        <v>202</v>
      </c>
      <c r="L63" s="64" t="s">
        <v>47</v>
      </c>
      <c r="M63" s="64"/>
      <c r="N63" s="66" t="s">
        <v>34</v>
      </c>
      <c r="O63" s="66">
        <f t="shared" si="3"/>
        <v>10</v>
      </c>
      <c r="P63" s="66">
        <v>5</v>
      </c>
      <c r="Q63" s="65">
        <f>+IFERROR(VLOOKUP(Z63, fechas!$B$1:$C$292, 2,FALSE), " ")</f>
        <v>45674</v>
      </c>
      <c r="R63" s="66" t="s">
        <v>281</v>
      </c>
      <c r="S63" s="90">
        <v>45677</v>
      </c>
      <c r="T63" s="66" t="s">
        <v>281</v>
      </c>
      <c r="U63" s="90">
        <v>45677</v>
      </c>
      <c r="V63" s="66" t="s">
        <v>282</v>
      </c>
      <c r="W63" s="66"/>
      <c r="X63" s="118">
        <f t="shared" si="0"/>
        <v>0</v>
      </c>
      <c r="Y63" s="119">
        <f>+IFERROR(VLOOKUP(G63,fechas!$A$1:$D$292,2,FALSE), " ")</f>
        <v>46</v>
      </c>
      <c r="Z63" s="119">
        <f t="shared" si="1"/>
        <v>51</v>
      </c>
      <c r="AA63" s="120" t="str">
        <f>+IFERROR(IF(S63&gt;0," ",Q63-variables!$C$9)," ")</f>
        <v xml:space="preserve"> </v>
      </c>
    </row>
    <row r="64" spans="2:27" s="121" customFormat="1" ht="24.95" hidden="1" customHeight="1">
      <c r="B64" s="66">
        <f t="shared" si="2"/>
        <v>61</v>
      </c>
      <c r="C64" s="67" t="s">
        <v>283</v>
      </c>
      <c r="D64" s="64" t="s">
        <v>284</v>
      </c>
      <c r="E64" s="64" t="s">
        <v>285</v>
      </c>
      <c r="F64" s="66" t="s">
        <v>31</v>
      </c>
      <c r="G64" s="116">
        <v>45667</v>
      </c>
      <c r="H64" s="116">
        <v>45667</v>
      </c>
      <c r="I64" s="116">
        <v>45673</v>
      </c>
      <c r="J64" s="117" t="s">
        <v>62</v>
      </c>
      <c r="K64" s="64" t="s">
        <v>79</v>
      </c>
      <c r="L64" s="64" t="s">
        <v>80</v>
      </c>
      <c r="M64" s="64" t="s">
        <v>80</v>
      </c>
      <c r="N64" s="66" t="s">
        <v>34</v>
      </c>
      <c r="O64" s="66">
        <f t="shared" si="3"/>
        <v>34</v>
      </c>
      <c r="P64" s="66">
        <v>36</v>
      </c>
      <c r="Q64" s="65">
        <f>+IFERROR(VLOOKUP(Z64, fechas!$B$1:$C$292, 2,FALSE), " ")</f>
        <v>45719</v>
      </c>
      <c r="R64" s="66" t="s">
        <v>286</v>
      </c>
      <c r="S64" s="90">
        <v>45701</v>
      </c>
      <c r="T64" s="66" t="s">
        <v>287</v>
      </c>
      <c r="U64" s="219">
        <v>45701</v>
      </c>
      <c r="V64" s="66" t="s">
        <v>288</v>
      </c>
      <c r="W64" s="66"/>
      <c r="X64" s="118">
        <f t="shared" si="0"/>
        <v>0</v>
      </c>
      <c r="Y64" s="119">
        <f>+IFERROR(VLOOKUP(G64,fechas!$A$1:$D$292,2,FALSE), " ")</f>
        <v>46</v>
      </c>
      <c r="Z64" s="119">
        <f t="shared" si="1"/>
        <v>82</v>
      </c>
      <c r="AA64" s="120" t="str">
        <f>+IFERROR(IF(S64&gt;0," ",Q64-variables!$C$9)," ")</f>
        <v xml:space="preserve"> </v>
      </c>
    </row>
    <row r="65" spans="2:28" s="121" customFormat="1" ht="24.95" hidden="1" customHeight="1">
      <c r="B65" s="66">
        <f t="shared" si="2"/>
        <v>62</v>
      </c>
      <c r="C65" s="67" t="s">
        <v>289</v>
      </c>
      <c r="D65" s="64" t="s">
        <v>290</v>
      </c>
      <c r="E65" s="64" t="s">
        <v>291</v>
      </c>
      <c r="F65" s="66" t="s">
        <v>31</v>
      </c>
      <c r="G65" s="116">
        <v>45667</v>
      </c>
      <c r="H65" s="116">
        <v>45667</v>
      </c>
      <c r="I65" s="116">
        <v>45673</v>
      </c>
      <c r="J65" s="117" t="s">
        <v>62</v>
      </c>
      <c r="K65" s="64" t="s">
        <v>202</v>
      </c>
      <c r="L65" s="64" t="s">
        <v>47</v>
      </c>
      <c r="M65" s="64"/>
      <c r="N65" s="66" t="s">
        <v>34</v>
      </c>
      <c r="O65" s="66">
        <f t="shared" si="3"/>
        <v>10</v>
      </c>
      <c r="P65" s="66">
        <v>5</v>
      </c>
      <c r="Q65" s="65">
        <f>+IFERROR(VLOOKUP(Z65, fechas!$B$1:$C$292, 2,FALSE), " ")</f>
        <v>45674</v>
      </c>
      <c r="R65" s="66" t="s">
        <v>281</v>
      </c>
      <c r="S65" s="90">
        <v>45677</v>
      </c>
      <c r="T65" s="66" t="s">
        <v>281</v>
      </c>
      <c r="U65" s="90">
        <v>45677</v>
      </c>
      <c r="V65" s="66" t="s">
        <v>282</v>
      </c>
      <c r="W65" s="66"/>
      <c r="X65" s="118">
        <f t="shared" si="0"/>
        <v>0</v>
      </c>
      <c r="Y65" s="119">
        <f>+IFERROR(VLOOKUP(G65,fechas!$A$1:$D$292,2,FALSE), " ")</f>
        <v>46</v>
      </c>
      <c r="Z65" s="119">
        <f t="shared" si="1"/>
        <v>51</v>
      </c>
      <c r="AA65" s="120" t="str">
        <f>+IFERROR(IF(S65&gt;0," ",Q65-variables!$C$9)," ")</f>
        <v xml:space="preserve"> </v>
      </c>
    </row>
    <row r="66" spans="2:28" s="121" customFormat="1" ht="24.95" hidden="1" customHeight="1">
      <c r="B66" s="66">
        <f t="shared" si="2"/>
        <v>63</v>
      </c>
      <c r="C66" s="67" t="s">
        <v>292</v>
      </c>
      <c r="D66" s="64" t="s">
        <v>293</v>
      </c>
      <c r="E66" s="64" t="s">
        <v>294</v>
      </c>
      <c r="F66" s="66" t="s">
        <v>31</v>
      </c>
      <c r="G66" s="116">
        <v>45646</v>
      </c>
      <c r="H66" s="116">
        <v>46011</v>
      </c>
      <c r="I66" s="116">
        <v>45673</v>
      </c>
      <c r="J66" s="117" t="s">
        <v>62</v>
      </c>
      <c r="K66" s="64" t="s">
        <v>33</v>
      </c>
      <c r="L66" s="64"/>
      <c r="M66" s="64"/>
      <c r="N66" s="66" t="s">
        <v>34</v>
      </c>
      <c r="O66" s="66">
        <f t="shared" si="3"/>
        <v>33</v>
      </c>
      <c r="P66" s="66">
        <v>15</v>
      </c>
      <c r="Q66" s="65">
        <f>+IFERROR(VLOOKUP(Z66, fechas!$B$1:$C$292, 2,FALSE), " ")</f>
        <v>45672</v>
      </c>
      <c r="R66" s="66" t="s">
        <v>35</v>
      </c>
      <c r="S66" s="90">
        <v>45679</v>
      </c>
      <c r="T66" s="66" t="s">
        <v>35</v>
      </c>
      <c r="U66" s="65" t="s">
        <v>35</v>
      </c>
      <c r="V66" s="66" t="s">
        <v>295</v>
      </c>
      <c r="W66" s="66"/>
      <c r="X66" s="118">
        <f t="shared" si="0"/>
        <v>0</v>
      </c>
      <c r="Y66" s="119">
        <f>+IFERROR(VLOOKUP(G66,fechas!$A$1:$D$292,2,FALSE), " ")</f>
        <v>34</v>
      </c>
      <c r="Z66" s="119">
        <f t="shared" si="1"/>
        <v>49</v>
      </c>
      <c r="AA66" s="120" t="str">
        <f>+IFERROR(IF(S66&gt;0," ",Q66-variables!$C$9)," ")</f>
        <v xml:space="preserve"> </v>
      </c>
    </row>
    <row r="67" spans="2:28" s="121" customFormat="1" ht="24.95" hidden="1" customHeight="1">
      <c r="B67" s="66">
        <f t="shared" si="2"/>
        <v>64</v>
      </c>
      <c r="C67" s="67" t="s">
        <v>296</v>
      </c>
      <c r="D67" s="64" t="s">
        <v>297</v>
      </c>
      <c r="E67" s="64" t="s">
        <v>298</v>
      </c>
      <c r="F67" s="66" t="s">
        <v>31</v>
      </c>
      <c r="G67" s="116">
        <v>45665</v>
      </c>
      <c r="H67" s="116">
        <v>45665</v>
      </c>
      <c r="I67" s="116">
        <v>45674</v>
      </c>
      <c r="J67" s="117" t="s">
        <v>62</v>
      </c>
      <c r="K67" s="64" t="s">
        <v>33</v>
      </c>
      <c r="L67" s="64"/>
      <c r="M67" s="64"/>
      <c r="N67" s="66" t="s">
        <v>34</v>
      </c>
      <c r="O67" s="66">
        <f t="shared" si="3"/>
        <v>14</v>
      </c>
      <c r="P67" s="66">
        <v>15</v>
      </c>
      <c r="Q67" s="65">
        <f>+IFERROR(VLOOKUP(Z67, fechas!$B$1:$C$292, 2,FALSE), " ")</f>
        <v>45686</v>
      </c>
      <c r="R67" s="66" t="s">
        <v>35</v>
      </c>
      <c r="S67" s="90">
        <v>45679</v>
      </c>
      <c r="T67" s="66" t="s">
        <v>35</v>
      </c>
      <c r="U67" s="65" t="s">
        <v>35</v>
      </c>
      <c r="V67" s="66" t="s">
        <v>295</v>
      </c>
      <c r="W67" s="66"/>
      <c r="X67" s="118">
        <f t="shared" si="0"/>
        <v>0</v>
      </c>
      <c r="Y67" s="119">
        <f>+IFERROR(VLOOKUP(G67,fechas!$A$1:$D$292,2,FALSE), " ")</f>
        <v>44</v>
      </c>
      <c r="Z67" s="119">
        <f t="shared" si="1"/>
        <v>59</v>
      </c>
      <c r="AA67" s="120" t="str">
        <f>+IFERROR(IF(S67&gt;0," ",Q67-variables!$C$9)," ")</f>
        <v xml:space="preserve"> </v>
      </c>
    </row>
    <row r="68" spans="2:28" s="121" customFormat="1" ht="24.95" hidden="1" customHeight="1">
      <c r="B68" s="66">
        <f t="shared" si="2"/>
        <v>65</v>
      </c>
      <c r="C68" s="67" t="s">
        <v>299</v>
      </c>
      <c r="D68" s="64" t="s">
        <v>300</v>
      </c>
      <c r="E68" s="64" t="s">
        <v>270</v>
      </c>
      <c r="F68" s="66" t="s">
        <v>61</v>
      </c>
      <c r="G68" s="116">
        <v>45665</v>
      </c>
      <c r="H68" s="116">
        <v>45674</v>
      </c>
      <c r="I68" s="116">
        <v>45674</v>
      </c>
      <c r="J68" s="117" t="s">
        <v>62</v>
      </c>
      <c r="K68" s="64" t="s">
        <v>48</v>
      </c>
      <c r="L68" s="64" t="s">
        <v>80</v>
      </c>
      <c r="M68" s="64" t="s">
        <v>80</v>
      </c>
      <c r="N68" s="66" t="s">
        <v>34</v>
      </c>
      <c r="O68" s="66">
        <f t="shared" si="3"/>
        <v>19</v>
      </c>
      <c r="P68" s="66">
        <v>5</v>
      </c>
      <c r="Q68" s="65">
        <f>+IFERROR(VLOOKUP(Z68, fechas!$B$1:$C$292, 2,FALSE), " ")</f>
        <v>45672</v>
      </c>
      <c r="R68" s="66" t="s">
        <v>301</v>
      </c>
      <c r="S68" s="90">
        <v>45684</v>
      </c>
      <c r="T68" s="66" t="s">
        <v>302</v>
      </c>
      <c r="U68" s="65">
        <v>45685</v>
      </c>
      <c r="V68" s="66" t="s">
        <v>303</v>
      </c>
      <c r="W68" s="66"/>
      <c r="X68" s="118">
        <f t="shared" ref="X68:X131" si="4">IF(N68="PENDIENTE",1,0)</f>
        <v>0</v>
      </c>
      <c r="Y68" s="119">
        <f>+IFERROR(VLOOKUP(G68,fechas!$A$1:$D$292,2,FALSE), " ")</f>
        <v>44</v>
      </c>
      <c r="Z68" s="119">
        <f t="shared" ref="Z68:Z131" si="5">+IFERROR(Y68+P68, " ")</f>
        <v>49</v>
      </c>
      <c r="AA68" s="120" t="str">
        <f>+IFERROR(IF(S68&gt;0," ",Q68-variables!$C$9)," ")</f>
        <v xml:space="preserve"> </v>
      </c>
    </row>
    <row r="69" spans="2:28" s="121" customFormat="1" ht="24.95" hidden="1" customHeight="1">
      <c r="B69" s="66">
        <f t="shared" si="2"/>
        <v>66</v>
      </c>
      <c r="C69" s="67" t="s">
        <v>304</v>
      </c>
      <c r="D69" s="64" t="s">
        <v>305</v>
      </c>
      <c r="E69" s="64" t="s">
        <v>306</v>
      </c>
      <c r="F69" s="66" t="s">
        <v>31</v>
      </c>
      <c r="G69" s="116">
        <v>45670</v>
      </c>
      <c r="H69" s="116">
        <v>45670</v>
      </c>
      <c r="I69" s="116">
        <v>45674</v>
      </c>
      <c r="J69" s="117" t="s">
        <v>62</v>
      </c>
      <c r="K69" s="64" t="s">
        <v>33</v>
      </c>
      <c r="L69" s="64"/>
      <c r="M69" s="64"/>
      <c r="N69" s="66" t="s">
        <v>34</v>
      </c>
      <c r="O69" s="66">
        <f t="shared" si="3"/>
        <v>6</v>
      </c>
      <c r="P69" s="66">
        <v>15</v>
      </c>
      <c r="Q69" s="65">
        <f>+IFERROR(VLOOKUP(Z69, fechas!$B$1:$C$292, 2,FALSE), " ")</f>
        <v>45691</v>
      </c>
      <c r="R69" s="66" t="s">
        <v>35</v>
      </c>
      <c r="S69" s="90">
        <v>45676</v>
      </c>
      <c r="T69" s="66" t="s">
        <v>35</v>
      </c>
      <c r="U69" s="65" t="s">
        <v>35</v>
      </c>
      <c r="V69" s="66" t="s">
        <v>307</v>
      </c>
      <c r="W69" s="66"/>
      <c r="X69" s="118">
        <f t="shared" si="4"/>
        <v>0</v>
      </c>
      <c r="Y69" s="119">
        <f>+IFERROR(VLOOKUP(G69,fechas!$A$1:$D$292,2,FALSE), " ")</f>
        <v>47</v>
      </c>
      <c r="Z69" s="119">
        <f t="shared" si="5"/>
        <v>62</v>
      </c>
      <c r="AA69" s="120" t="str">
        <f>+IFERROR(IF(S69&gt;0," ",Q69-variables!$C$9)," ")</f>
        <v xml:space="preserve"> </v>
      </c>
    </row>
    <row r="70" spans="2:28" s="121" customFormat="1" ht="24.95" hidden="1" customHeight="1">
      <c r="B70" s="66">
        <f t="shared" si="2"/>
        <v>67</v>
      </c>
      <c r="C70" s="67" t="s">
        <v>308</v>
      </c>
      <c r="D70" s="64" t="s">
        <v>309</v>
      </c>
      <c r="E70" s="64" t="s">
        <v>310</v>
      </c>
      <c r="F70" s="66" t="s">
        <v>61</v>
      </c>
      <c r="G70" s="116">
        <v>45673</v>
      </c>
      <c r="H70" s="116">
        <v>45673</v>
      </c>
      <c r="I70" s="116">
        <v>45674</v>
      </c>
      <c r="J70" s="117" t="s">
        <v>62</v>
      </c>
      <c r="K70" s="64" t="s">
        <v>183</v>
      </c>
      <c r="L70" s="64" t="s">
        <v>80</v>
      </c>
      <c r="M70" s="64" t="s">
        <v>80</v>
      </c>
      <c r="N70" s="66" t="s">
        <v>34</v>
      </c>
      <c r="O70" s="66">
        <f t="shared" si="3"/>
        <v>7</v>
      </c>
      <c r="P70" s="66">
        <v>15</v>
      </c>
      <c r="Q70" s="65">
        <f>+IFERROR(VLOOKUP(Z70, fechas!$B$1:$C$292, 2,FALSE), " ")</f>
        <v>45694</v>
      </c>
      <c r="R70" s="66" t="s">
        <v>311</v>
      </c>
      <c r="S70" s="90">
        <v>45680</v>
      </c>
      <c r="T70" s="66" t="s">
        <v>35</v>
      </c>
      <c r="U70" s="65" t="s">
        <v>35</v>
      </c>
      <c r="V70" s="66"/>
      <c r="W70" s="66"/>
      <c r="X70" s="118">
        <f t="shared" si="4"/>
        <v>0</v>
      </c>
      <c r="Y70" s="119">
        <f>+IFERROR(VLOOKUP(G70,fechas!$A$1:$D$292,2,FALSE), " ")</f>
        <v>50</v>
      </c>
      <c r="Z70" s="119">
        <f t="shared" si="5"/>
        <v>65</v>
      </c>
      <c r="AA70" s="120" t="str">
        <f>+IFERROR(IF(S70&gt;0," ",Q70-variables!$C$9)," ")</f>
        <v xml:space="preserve"> </v>
      </c>
    </row>
    <row r="71" spans="2:28" s="121" customFormat="1" ht="24.95" hidden="1" customHeight="1">
      <c r="B71" s="66">
        <f t="shared" si="2"/>
        <v>68</v>
      </c>
      <c r="C71" s="67" t="s">
        <v>312</v>
      </c>
      <c r="D71" s="64" t="s">
        <v>313</v>
      </c>
      <c r="E71" s="64" t="s">
        <v>314</v>
      </c>
      <c r="F71" s="66" t="s">
        <v>31</v>
      </c>
      <c r="G71" s="116">
        <v>45673</v>
      </c>
      <c r="H71" s="116">
        <v>45673</v>
      </c>
      <c r="I71" s="116">
        <v>45674</v>
      </c>
      <c r="J71" s="117" t="s">
        <v>62</v>
      </c>
      <c r="K71" s="64" t="s">
        <v>315</v>
      </c>
      <c r="L71" s="64" t="s">
        <v>47</v>
      </c>
      <c r="M71" s="64" t="s">
        <v>316</v>
      </c>
      <c r="N71" s="66" t="s">
        <v>34</v>
      </c>
      <c r="O71" s="66">
        <f t="shared" si="3"/>
        <v>19</v>
      </c>
      <c r="P71" s="66">
        <v>5</v>
      </c>
      <c r="Q71" s="65">
        <f>+IFERROR(VLOOKUP(Z71, fechas!$B$1:$C$292, 2,FALSE), " ")</f>
        <v>45680</v>
      </c>
      <c r="R71" s="66" t="s">
        <v>317</v>
      </c>
      <c r="S71" s="90">
        <v>45692</v>
      </c>
      <c r="T71" s="66" t="s">
        <v>317</v>
      </c>
      <c r="U71" s="90">
        <v>45692</v>
      </c>
      <c r="V71" s="66"/>
      <c r="W71" s="66"/>
      <c r="X71" s="118">
        <f t="shared" si="4"/>
        <v>0</v>
      </c>
      <c r="Y71" s="119">
        <f>+IFERROR(VLOOKUP(G71,fechas!$A$1:$D$292,2,FALSE), " ")</f>
        <v>50</v>
      </c>
      <c r="Z71" s="119">
        <f t="shared" si="5"/>
        <v>55</v>
      </c>
      <c r="AA71" s="120" t="str">
        <f>+IFERROR(IF(S71&gt;0," ",Q71-variables!$C$9)," ")</f>
        <v xml:space="preserve"> </v>
      </c>
      <c r="AB71" s="121" t="s">
        <v>318</v>
      </c>
    </row>
    <row r="72" spans="2:28" s="121" customFormat="1" ht="24.95" hidden="1" customHeight="1">
      <c r="B72" s="66">
        <f t="shared" si="2"/>
        <v>69</v>
      </c>
      <c r="C72" s="67" t="s">
        <v>319</v>
      </c>
      <c r="D72" s="64" t="s">
        <v>320</v>
      </c>
      <c r="E72" s="64" t="s">
        <v>321</v>
      </c>
      <c r="F72" s="66" t="s">
        <v>31</v>
      </c>
      <c r="G72" s="116">
        <v>45674</v>
      </c>
      <c r="H72" s="116">
        <v>45674</v>
      </c>
      <c r="I72" s="116">
        <v>45674</v>
      </c>
      <c r="J72" s="117" t="s">
        <v>62</v>
      </c>
      <c r="K72" s="64" t="s">
        <v>33</v>
      </c>
      <c r="L72" s="64"/>
      <c r="M72" s="64"/>
      <c r="N72" s="66" t="s">
        <v>34</v>
      </c>
      <c r="O72" s="66">
        <f t="shared" si="3"/>
        <v>5</v>
      </c>
      <c r="P72" s="66">
        <v>15</v>
      </c>
      <c r="Q72" s="65">
        <f>+IFERROR(VLOOKUP(Z72, fechas!$B$1:$C$292, 2,FALSE), " ")</f>
        <v>45695</v>
      </c>
      <c r="R72" s="66" t="s">
        <v>35</v>
      </c>
      <c r="S72" s="90">
        <v>45679</v>
      </c>
      <c r="T72" s="66" t="s">
        <v>35</v>
      </c>
      <c r="U72" s="65" t="s">
        <v>35</v>
      </c>
      <c r="V72" s="66" t="s">
        <v>322</v>
      </c>
      <c r="W72" s="66"/>
      <c r="X72" s="118">
        <f t="shared" si="4"/>
        <v>0</v>
      </c>
      <c r="Y72" s="119">
        <f>+IFERROR(VLOOKUP(G72,fechas!$A$1:$D$292,2,FALSE), " ")</f>
        <v>51</v>
      </c>
      <c r="Z72" s="119">
        <f t="shared" si="5"/>
        <v>66</v>
      </c>
      <c r="AA72" s="120" t="str">
        <f>+IFERROR(IF(S72&gt;0," ",Q72-variables!$C$9)," ")</f>
        <v xml:space="preserve"> </v>
      </c>
    </row>
    <row r="73" spans="2:28" s="121" customFormat="1" ht="24.95" hidden="1" customHeight="1">
      <c r="B73" s="66">
        <f t="shared" si="2"/>
        <v>70</v>
      </c>
      <c r="C73" s="67" t="s">
        <v>323</v>
      </c>
      <c r="D73" s="64" t="s">
        <v>324</v>
      </c>
      <c r="E73" s="64" t="s">
        <v>325</v>
      </c>
      <c r="F73" s="66" t="s">
        <v>61</v>
      </c>
      <c r="G73" s="116">
        <v>45674</v>
      </c>
      <c r="H73" s="116">
        <v>45674</v>
      </c>
      <c r="I73" s="116">
        <v>45674</v>
      </c>
      <c r="J73" s="117" t="s">
        <v>62</v>
      </c>
      <c r="K73" s="64" t="s">
        <v>183</v>
      </c>
      <c r="L73" s="64" t="s">
        <v>80</v>
      </c>
      <c r="M73" s="64" t="s">
        <v>80</v>
      </c>
      <c r="N73" s="66" t="s">
        <v>34</v>
      </c>
      <c r="O73" s="66">
        <f t="shared" si="3"/>
        <v>6</v>
      </c>
      <c r="P73" s="66">
        <v>15</v>
      </c>
      <c r="Q73" s="65">
        <f>+IFERROR(VLOOKUP(Z73, fechas!$B$1:$C$292, 2,FALSE), " ")</f>
        <v>45695</v>
      </c>
      <c r="R73" s="66" t="s">
        <v>311</v>
      </c>
      <c r="S73" s="90">
        <v>45680</v>
      </c>
      <c r="T73" s="66" t="s">
        <v>35</v>
      </c>
      <c r="U73" s="65" t="s">
        <v>35</v>
      </c>
      <c r="V73" s="66"/>
      <c r="W73" s="66"/>
      <c r="X73" s="118">
        <f t="shared" si="4"/>
        <v>0</v>
      </c>
      <c r="Y73" s="119">
        <f>+IFERROR(VLOOKUP(G73,fechas!$A$1:$D$292,2,FALSE), " ")</f>
        <v>51</v>
      </c>
      <c r="Z73" s="119">
        <f t="shared" si="5"/>
        <v>66</v>
      </c>
      <c r="AA73" s="120" t="str">
        <f>+IFERROR(IF(S73&gt;0," ",Q73-variables!$C$9)," ")</f>
        <v xml:space="preserve"> </v>
      </c>
    </row>
    <row r="74" spans="2:28" s="121" customFormat="1" ht="24.95" hidden="1" customHeight="1">
      <c r="B74" s="66">
        <f t="shared" si="2"/>
        <v>71</v>
      </c>
      <c r="C74" s="67" t="s">
        <v>326</v>
      </c>
      <c r="D74" s="64" t="s">
        <v>327</v>
      </c>
      <c r="E74" s="64" t="s">
        <v>214</v>
      </c>
      <c r="F74" s="66" t="s">
        <v>31</v>
      </c>
      <c r="G74" s="116">
        <v>45674</v>
      </c>
      <c r="H74" s="116">
        <v>45674</v>
      </c>
      <c r="I74" s="116">
        <v>45674</v>
      </c>
      <c r="J74" s="117" t="s">
        <v>62</v>
      </c>
      <c r="K74" s="64" t="s">
        <v>33</v>
      </c>
      <c r="L74" s="64"/>
      <c r="M74" s="64"/>
      <c r="N74" s="66" t="s">
        <v>34</v>
      </c>
      <c r="O74" s="66">
        <f t="shared" si="3"/>
        <v>5</v>
      </c>
      <c r="P74" s="66">
        <v>15</v>
      </c>
      <c r="Q74" s="65">
        <f>+IFERROR(VLOOKUP(Z74, fechas!$B$1:$C$292, 2,FALSE), " ")</f>
        <v>45695</v>
      </c>
      <c r="R74" s="66" t="s">
        <v>35</v>
      </c>
      <c r="S74" s="90">
        <v>45679</v>
      </c>
      <c r="T74" s="66" t="s">
        <v>35</v>
      </c>
      <c r="U74" s="65" t="s">
        <v>35</v>
      </c>
      <c r="V74" s="66" t="s">
        <v>328</v>
      </c>
      <c r="W74" s="66"/>
      <c r="X74" s="118">
        <f t="shared" si="4"/>
        <v>0</v>
      </c>
      <c r="Y74" s="119">
        <f>+IFERROR(VLOOKUP(G74,fechas!$A$1:$D$292,2,FALSE), " ")</f>
        <v>51</v>
      </c>
      <c r="Z74" s="119">
        <f t="shared" si="5"/>
        <v>66</v>
      </c>
      <c r="AA74" s="120" t="str">
        <f>+IFERROR(IF(S74&gt;0," ",Q74-variables!$C$9)," ")</f>
        <v xml:space="preserve"> </v>
      </c>
    </row>
    <row r="75" spans="2:28" s="121" customFormat="1" ht="24.95" hidden="1" customHeight="1">
      <c r="B75" s="66">
        <f t="shared" si="2"/>
        <v>72</v>
      </c>
      <c r="C75" s="67" t="s">
        <v>329</v>
      </c>
      <c r="D75" s="64" t="s">
        <v>330</v>
      </c>
      <c r="E75" s="64" t="s">
        <v>331</v>
      </c>
      <c r="F75" s="66" t="s">
        <v>275</v>
      </c>
      <c r="G75" s="116">
        <v>45674</v>
      </c>
      <c r="H75" s="116">
        <v>45674</v>
      </c>
      <c r="I75" s="116">
        <v>45674</v>
      </c>
      <c r="J75" s="117" t="s">
        <v>62</v>
      </c>
      <c r="K75" s="64" t="s">
        <v>276</v>
      </c>
      <c r="L75" s="64" t="s">
        <v>47</v>
      </c>
      <c r="M75" s="64"/>
      <c r="N75" s="66" t="s">
        <v>34</v>
      </c>
      <c r="O75" s="66">
        <f t="shared" si="3"/>
        <v>26</v>
      </c>
      <c r="P75" s="66">
        <v>15</v>
      </c>
      <c r="Q75" s="65">
        <f>+IFERROR(VLOOKUP(Z75, fechas!$B$1:$C$292, 2,FALSE), " ")</f>
        <v>45695</v>
      </c>
      <c r="R75" s="66" t="s">
        <v>332</v>
      </c>
      <c r="S75" s="90">
        <v>45700</v>
      </c>
      <c r="T75" s="66" t="s">
        <v>35</v>
      </c>
      <c r="U75" s="65" t="s">
        <v>35</v>
      </c>
      <c r="V75" s="66" t="s">
        <v>333</v>
      </c>
      <c r="W75" s="66"/>
      <c r="X75" s="118">
        <f t="shared" si="4"/>
        <v>0</v>
      </c>
      <c r="Y75" s="119">
        <f>+IFERROR(VLOOKUP(G75,fechas!$A$1:$D$292,2,FALSE), " ")</f>
        <v>51</v>
      </c>
      <c r="Z75" s="119">
        <f t="shared" si="5"/>
        <v>66</v>
      </c>
      <c r="AA75" s="120" t="str">
        <f>+IFERROR(IF(S75&gt;0," ",Q75-variables!$C$9)," ")</f>
        <v xml:space="preserve"> </v>
      </c>
    </row>
    <row r="76" spans="2:28" s="121" customFormat="1" ht="24.95" hidden="1" customHeight="1">
      <c r="B76" s="66">
        <f t="shared" si="2"/>
        <v>73</v>
      </c>
      <c r="C76" s="67" t="s">
        <v>334</v>
      </c>
      <c r="D76" s="64" t="s">
        <v>335</v>
      </c>
      <c r="E76" s="64" t="s">
        <v>336</v>
      </c>
      <c r="F76" s="66" t="s">
        <v>31</v>
      </c>
      <c r="G76" s="116">
        <v>45677</v>
      </c>
      <c r="H76" s="116">
        <v>45677</v>
      </c>
      <c r="I76" s="116">
        <v>45677</v>
      </c>
      <c r="J76" s="117" t="s">
        <v>62</v>
      </c>
      <c r="K76" s="64" t="s">
        <v>79</v>
      </c>
      <c r="L76" s="64" t="s">
        <v>80</v>
      </c>
      <c r="M76" s="64" t="s">
        <v>80</v>
      </c>
      <c r="N76" s="66" t="s">
        <v>34</v>
      </c>
      <c r="O76" s="66">
        <f t="shared" si="3"/>
        <v>9</v>
      </c>
      <c r="P76" s="66">
        <v>15</v>
      </c>
      <c r="Q76" s="65">
        <f>+IFERROR(VLOOKUP(Z76, fechas!$B$1:$C$292, 2,FALSE), " ")</f>
        <v>45698</v>
      </c>
      <c r="R76" s="66" t="s">
        <v>337</v>
      </c>
      <c r="S76" s="90">
        <v>45686</v>
      </c>
      <c r="T76" s="66" t="s">
        <v>35</v>
      </c>
      <c r="U76" s="65" t="s">
        <v>35</v>
      </c>
      <c r="V76" s="66"/>
      <c r="W76" s="66"/>
      <c r="X76" s="118">
        <f t="shared" si="4"/>
        <v>0</v>
      </c>
      <c r="Y76" s="119">
        <f>+IFERROR(VLOOKUP(G76,fechas!$A$1:$D$292,2,FALSE), " ")</f>
        <v>52</v>
      </c>
      <c r="Z76" s="119">
        <f t="shared" si="5"/>
        <v>67</v>
      </c>
      <c r="AA76" s="120" t="str">
        <f>+IFERROR(IF(S76&gt;0," ",Q76-variables!$C$9)," ")</f>
        <v xml:space="preserve"> </v>
      </c>
    </row>
    <row r="77" spans="2:28" s="121" customFormat="1" ht="24.95" hidden="1" customHeight="1">
      <c r="B77" s="66">
        <f t="shared" ref="B77:B108" si="6">B76+1</f>
        <v>74</v>
      </c>
      <c r="C77" s="67" t="s">
        <v>338</v>
      </c>
      <c r="D77" s="64" t="s">
        <v>339</v>
      </c>
      <c r="E77" s="64" t="s">
        <v>340</v>
      </c>
      <c r="F77" s="66" t="s">
        <v>31</v>
      </c>
      <c r="G77" s="116">
        <v>45677</v>
      </c>
      <c r="H77" s="116">
        <v>45677</v>
      </c>
      <c r="I77" s="116">
        <v>45677</v>
      </c>
      <c r="J77" s="117" t="s">
        <v>62</v>
      </c>
      <c r="K77" s="64" t="s">
        <v>33</v>
      </c>
      <c r="L77" s="64"/>
      <c r="M77" s="64"/>
      <c r="N77" s="66" t="s">
        <v>34</v>
      </c>
      <c r="O77" s="66">
        <f t="shared" si="3"/>
        <v>2</v>
      </c>
      <c r="P77" s="66">
        <v>15</v>
      </c>
      <c r="Q77" s="65">
        <f>+IFERROR(VLOOKUP(Z77, fechas!$B$1:$C$292, 2,FALSE), " ")</f>
        <v>45698</v>
      </c>
      <c r="R77" s="66" t="s">
        <v>35</v>
      </c>
      <c r="S77" s="90">
        <v>45679</v>
      </c>
      <c r="T77" s="66" t="s">
        <v>35</v>
      </c>
      <c r="U77" s="65" t="s">
        <v>35</v>
      </c>
      <c r="V77" s="66" t="s">
        <v>341</v>
      </c>
      <c r="W77" s="66"/>
      <c r="X77" s="118">
        <f t="shared" si="4"/>
        <v>0</v>
      </c>
      <c r="Y77" s="119">
        <f>+IFERROR(VLOOKUP(G77,fechas!$A$1:$D$292,2,FALSE), " ")</f>
        <v>52</v>
      </c>
      <c r="Z77" s="119">
        <f t="shared" si="5"/>
        <v>67</v>
      </c>
      <c r="AA77" s="120" t="str">
        <f>+IFERROR(IF(S77&gt;0," ",Q77-variables!$C$9)," ")</f>
        <v xml:space="preserve"> </v>
      </c>
    </row>
    <row r="78" spans="2:28" s="121" customFormat="1" ht="24.95" hidden="1" customHeight="1">
      <c r="B78" s="66">
        <f t="shared" si="6"/>
        <v>75</v>
      </c>
      <c r="C78" s="67" t="s">
        <v>342</v>
      </c>
      <c r="D78" s="64" t="s">
        <v>343</v>
      </c>
      <c r="E78" s="64" t="s">
        <v>344</v>
      </c>
      <c r="F78" s="66" t="s">
        <v>31</v>
      </c>
      <c r="G78" s="116">
        <v>45677</v>
      </c>
      <c r="H78" s="116">
        <v>45677</v>
      </c>
      <c r="I78" s="116">
        <v>45677</v>
      </c>
      <c r="J78" s="117" t="s">
        <v>62</v>
      </c>
      <c r="K78" s="64" t="s">
        <v>33</v>
      </c>
      <c r="L78" s="64"/>
      <c r="M78" s="64"/>
      <c r="N78" s="66" t="s">
        <v>34</v>
      </c>
      <c r="O78" s="66">
        <f t="shared" si="3"/>
        <v>2</v>
      </c>
      <c r="P78" s="66">
        <v>15</v>
      </c>
      <c r="Q78" s="65">
        <f>+IFERROR(VLOOKUP(Z78, fechas!$B$1:$C$292, 2,FALSE), " ")</f>
        <v>45698</v>
      </c>
      <c r="R78" s="66" t="s">
        <v>35</v>
      </c>
      <c r="S78" s="90">
        <v>45679</v>
      </c>
      <c r="T78" s="66" t="s">
        <v>35</v>
      </c>
      <c r="U78" s="65" t="s">
        <v>35</v>
      </c>
      <c r="V78" s="66" t="s">
        <v>233</v>
      </c>
      <c r="W78" s="66"/>
      <c r="X78" s="118">
        <f t="shared" si="4"/>
        <v>0</v>
      </c>
      <c r="Y78" s="119">
        <f>+IFERROR(VLOOKUP(G78,fechas!$A$1:$D$292,2,FALSE), " ")</f>
        <v>52</v>
      </c>
      <c r="Z78" s="119">
        <f t="shared" si="5"/>
        <v>67</v>
      </c>
      <c r="AA78" s="120" t="str">
        <f>+IFERROR(IF(S78&gt;0," ",Q78-variables!$C$9)," ")</f>
        <v xml:space="preserve"> </v>
      </c>
    </row>
    <row r="79" spans="2:28" s="121" customFormat="1" ht="24.95" hidden="1" customHeight="1">
      <c r="B79" s="66">
        <f t="shared" si="6"/>
        <v>76</v>
      </c>
      <c r="C79" s="67" t="s">
        <v>345</v>
      </c>
      <c r="D79" s="64" t="s">
        <v>346</v>
      </c>
      <c r="E79" s="64" t="s">
        <v>347</v>
      </c>
      <c r="F79" s="66" t="s">
        <v>31</v>
      </c>
      <c r="G79" s="116">
        <v>45677</v>
      </c>
      <c r="H79" s="116">
        <v>45677</v>
      </c>
      <c r="I79" s="116">
        <v>45677</v>
      </c>
      <c r="J79" s="117" t="s">
        <v>62</v>
      </c>
      <c r="K79" s="64" t="s">
        <v>33</v>
      </c>
      <c r="L79" s="64"/>
      <c r="M79" s="64"/>
      <c r="N79" s="66" t="s">
        <v>34</v>
      </c>
      <c r="O79" s="66">
        <f t="shared" si="3"/>
        <v>2</v>
      </c>
      <c r="P79" s="66">
        <v>15</v>
      </c>
      <c r="Q79" s="65">
        <f>+IFERROR(VLOOKUP(Z79, fechas!$B$1:$C$292, 2,FALSE), " ")</f>
        <v>45698</v>
      </c>
      <c r="R79" s="66" t="s">
        <v>35</v>
      </c>
      <c r="S79" s="90">
        <v>45679</v>
      </c>
      <c r="T79" s="66" t="s">
        <v>35</v>
      </c>
      <c r="U79" s="65" t="s">
        <v>35</v>
      </c>
      <c r="V79" s="66" t="s">
        <v>348</v>
      </c>
      <c r="W79" s="66"/>
      <c r="X79" s="118">
        <f t="shared" si="4"/>
        <v>0</v>
      </c>
      <c r="Y79" s="119">
        <f>+IFERROR(VLOOKUP(G79,fechas!$A$1:$D$292,2,FALSE), " ")</f>
        <v>52</v>
      </c>
      <c r="Z79" s="119">
        <f t="shared" si="5"/>
        <v>67</v>
      </c>
      <c r="AA79" s="120" t="str">
        <f>+IFERROR(IF(S79&gt;0," ",Q79-variables!$C$9)," ")</f>
        <v xml:space="preserve"> </v>
      </c>
    </row>
    <row r="80" spans="2:28" s="121" customFormat="1" ht="24.95" hidden="1" customHeight="1">
      <c r="B80" s="66">
        <f t="shared" si="6"/>
        <v>77</v>
      </c>
      <c r="C80" s="67" t="s">
        <v>349</v>
      </c>
      <c r="D80" s="64" t="s">
        <v>350</v>
      </c>
      <c r="E80" s="64" t="s">
        <v>351</v>
      </c>
      <c r="F80" s="66" t="s">
        <v>31</v>
      </c>
      <c r="G80" s="116">
        <v>45678</v>
      </c>
      <c r="H80" s="116">
        <v>45678</v>
      </c>
      <c r="I80" s="116">
        <v>45678</v>
      </c>
      <c r="J80" s="117" t="s">
        <v>62</v>
      </c>
      <c r="K80" s="64" t="s">
        <v>79</v>
      </c>
      <c r="L80" s="64" t="s">
        <v>80</v>
      </c>
      <c r="M80" s="64" t="s">
        <v>80</v>
      </c>
      <c r="N80" s="66" t="s">
        <v>34</v>
      </c>
      <c r="O80" s="66">
        <f t="shared" si="3"/>
        <v>22</v>
      </c>
      <c r="P80" s="66">
        <v>5</v>
      </c>
      <c r="Q80" s="65">
        <f>+IFERROR(VLOOKUP(Z80, fechas!$B$1:$C$292, 2,FALSE), " ")</f>
        <v>45685</v>
      </c>
      <c r="R80" s="66" t="s">
        <v>352</v>
      </c>
      <c r="S80" s="90">
        <v>45700</v>
      </c>
      <c r="T80" s="66" t="s">
        <v>353</v>
      </c>
      <c r="U80" s="65">
        <v>45699</v>
      </c>
      <c r="V80" s="66" t="s">
        <v>354</v>
      </c>
      <c r="W80" s="66"/>
      <c r="X80" s="118">
        <f t="shared" si="4"/>
        <v>0</v>
      </c>
      <c r="Y80" s="119">
        <f>+IFERROR(VLOOKUP(G80,fechas!$A$1:$D$292,2,FALSE), " ")</f>
        <v>53</v>
      </c>
      <c r="Z80" s="119">
        <f t="shared" si="5"/>
        <v>58</v>
      </c>
      <c r="AA80" s="120" t="str">
        <f>+IFERROR(IF(S80&gt;0," ",Q80-variables!$C$9)," ")</f>
        <v xml:space="preserve"> </v>
      </c>
    </row>
    <row r="81" spans="2:28" s="121" customFormat="1" ht="24.95" hidden="1" customHeight="1">
      <c r="B81" s="66">
        <f t="shared" si="6"/>
        <v>78</v>
      </c>
      <c r="C81" s="72" t="s">
        <v>355</v>
      </c>
      <c r="D81" s="73" t="s">
        <v>356</v>
      </c>
      <c r="E81" s="73" t="s">
        <v>128</v>
      </c>
      <c r="F81" s="66" t="s">
        <v>31</v>
      </c>
      <c r="G81" s="116">
        <v>45643</v>
      </c>
      <c r="H81" s="116">
        <v>45643</v>
      </c>
      <c r="I81" s="234">
        <v>45646</v>
      </c>
      <c r="J81" s="117" t="s">
        <v>62</v>
      </c>
      <c r="K81" s="64" t="s">
        <v>33</v>
      </c>
      <c r="L81" s="64"/>
      <c r="M81" s="64"/>
      <c r="N81" s="66" t="s">
        <v>34</v>
      </c>
      <c r="O81" s="66">
        <f t="shared" si="3"/>
        <v>36</v>
      </c>
      <c r="P81" s="66">
        <v>15</v>
      </c>
      <c r="Q81" s="65">
        <f>+IFERROR(VLOOKUP(Z81, fechas!$B$1:$C$292, 2,FALSE), " ")</f>
        <v>45667</v>
      </c>
      <c r="R81" s="66" t="s">
        <v>35</v>
      </c>
      <c r="S81" s="90">
        <v>45679</v>
      </c>
      <c r="T81" s="66" t="s">
        <v>35</v>
      </c>
      <c r="U81" s="65" t="s">
        <v>35</v>
      </c>
      <c r="V81" s="66" t="s">
        <v>233</v>
      </c>
      <c r="W81" s="66"/>
      <c r="X81" s="118">
        <f t="shared" si="4"/>
        <v>0</v>
      </c>
      <c r="Y81" s="119">
        <f>+IFERROR(VLOOKUP(G81,fechas!$A$1:$D$292,2,FALSE), " ")</f>
        <v>31</v>
      </c>
      <c r="Z81" s="119">
        <f t="shared" si="5"/>
        <v>46</v>
      </c>
      <c r="AA81" s="120" t="str">
        <f>+IFERROR(IF(S81&gt;0," ",Q81-variables!$C$9)," ")</f>
        <v xml:space="preserve"> </v>
      </c>
    </row>
    <row r="82" spans="2:28" s="121" customFormat="1" ht="24.95" hidden="1" customHeight="1">
      <c r="B82" s="66">
        <f t="shared" si="6"/>
        <v>79</v>
      </c>
      <c r="C82" s="67" t="s">
        <v>357</v>
      </c>
      <c r="D82" s="64" t="s">
        <v>358</v>
      </c>
      <c r="E82" s="64" t="s">
        <v>359</v>
      </c>
      <c r="F82" s="66" t="s">
        <v>31</v>
      </c>
      <c r="G82" s="116">
        <v>45677</v>
      </c>
      <c r="H82" s="116">
        <v>45678</v>
      </c>
      <c r="I82" s="116">
        <v>45678</v>
      </c>
      <c r="J82" s="117" t="s">
        <v>62</v>
      </c>
      <c r="K82" s="64" t="s">
        <v>183</v>
      </c>
      <c r="L82" s="64" t="s">
        <v>80</v>
      </c>
      <c r="M82" s="64" t="s">
        <v>80</v>
      </c>
      <c r="N82" s="66" t="s">
        <v>34</v>
      </c>
      <c r="O82" s="66">
        <f t="shared" si="3"/>
        <v>14</v>
      </c>
      <c r="P82" s="66">
        <v>15</v>
      </c>
      <c r="Q82" s="65">
        <f>+IFERROR(VLOOKUP(Z82, fechas!$B$1:$C$292, 2,FALSE), " ")</f>
        <v>45698</v>
      </c>
      <c r="R82" s="66" t="s">
        <v>360</v>
      </c>
      <c r="S82" s="90">
        <v>45691</v>
      </c>
      <c r="T82" s="66" t="s">
        <v>35</v>
      </c>
      <c r="U82" s="65" t="s">
        <v>35</v>
      </c>
      <c r="V82" s="66"/>
      <c r="W82" s="66"/>
      <c r="X82" s="118">
        <f t="shared" si="4"/>
        <v>0</v>
      </c>
      <c r="Y82" s="119">
        <f>+IFERROR(VLOOKUP(G82,fechas!$A$1:$D$292,2,FALSE), " ")</f>
        <v>52</v>
      </c>
      <c r="Z82" s="119">
        <f t="shared" si="5"/>
        <v>67</v>
      </c>
      <c r="AA82" s="120" t="str">
        <f>+IFERROR(IF(S82&gt;0," ",Q82-variables!$C$9)," ")</f>
        <v xml:space="preserve"> </v>
      </c>
    </row>
    <row r="83" spans="2:28" s="121" customFormat="1" ht="24.95" hidden="1" customHeight="1">
      <c r="B83" s="66">
        <f t="shared" si="6"/>
        <v>80</v>
      </c>
      <c r="C83" s="67" t="s">
        <v>361</v>
      </c>
      <c r="D83" s="64" t="s">
        <v>362</v>
      </c>
      <c r="E83" s="64" t="s">
        <v>363</v>
      </c>
      <c r="F83" s="66" t="s">
        <v>31</v>
      </c>
      <c r="G83" s="116">
        <v>45679</v>
      </c>
      <c r="H83" s="116">
        <v>45679</v>
      </c>
      <c r="I83" s="116">
        <v>45679</v>
      </c>
      <c r="J83" s="117" t="s">
        <v>62</v>
      </c>
      <c r="K83" s="64" t="s">
        <v>63</v>
      </c>
      <c r="L83" s="64"/>
      <c r="M83" s="64"/>
      <c r="N83" s="66" t="s">
        <v>34</v>
      </c>
      <c r="O83" s="66">
        <f t="shared" si="3"/>
        <v>1</v>
      </c>
      <c r="P83" s="66">
        <v>5</v>
      </c>
      <c r="Q83" s="65">
        <f>+IFERROR(VLOOKUP(Z83, fechas!$B$1:$C$292, 2,FALSE), " ")</f>
        <v>45686</v>
      </c>
      <c r="R83" s="66" t="s">
        <v>364</v>
      </c>
      <c r="S83" s="90">
        <v>45680</v>
      </c>
      <c r="T83" s="66" t="s">
        <v>364</v>
      </c>
      <c r="U83" s="65">
        <v>45680</v>
      </c>
      <c r="V83" s="66"/>
      <c r="W83" s="66"/>
      <c r="X83" s="118">
        <f t="shared" si="4"/>
        <v>0</v>
      </c>
      <c r="Y83" s="119">
        <f>+IFERROR(VLOOKUP(G83,fechas!$A$1:$D$292,2,FALSE), " ")</f>
        <v>54</v>
      </c>
      <c r="Z83" s="119">
        <f t="shared" si="5"/>
        <v>59</v>
      </c>
      <c r="AA83" s="120" t="str">
        <f>+IFERROR(IF(S83&gt;0," ",Q83-variables!$C$9)," ")</f>
        <v xml:space="preserve"> </v>
      </c>
      <c r="AB83" s="121" t="s">
        <v>365</v>
      </c>
    </row>
    <row r="84" spans="2:28" s="121" customFormat="1" ht="24.95" hidden="1" customHeight="1">
      <c r="B84" s="66">
        <f t="shared" si="6"/>
        <v>81</v>
      </c>
      <c r="C84" s="67" t="s">
        <v>366</v>
      </c>
      <c r="D84" s="64" t="s">
        <v>205</v>
      </c>
      <c r="E84" s="64" t="s">
        <v>262</v>
      </c>
      <c r="F84" s="66" t="s">
        <v>31</v>
      </c>
      <c r="G84" s="116">
        <v>45679</v>
      </c>
      <c r="H84" s="116">
        <v>45679</v>
      </c>
      <c r="I84" s="116">
        <v>45679</v>
      </c>
      <c r="J84" s="117" t="s">
        <v>62</v>
      </c>
      <c r="K84" s="64" t="s">
        <v>79</v>
      </c>
      <c r="L84" s="64" t="s">
        <v>80</v>
      </c>
      <c r="M84" s="64" t="s">
        <v>80</v>
      </c>
      <c r="N84" s="66" t="s">
        <v>34</v>
      </c>
      <c r="O84" s="66">
        <f t="shared" si="3"/>
        <v>7</v>
      </c>
      <c r="P84" s="66">
        <v>5</v>
      </c>
      <c r="Q84" s="65">
        <f>+IFERROR(VLOOKUP(Z84, fechas!$B$1:$C$292, 2,FALSE), " ")</f>
        <v>45686</v>
      </c>
      <c r="R84" s="66" t="s">
        <v>367</v>
      </c>
      <c r="S84" s="90">
        <v>45686</v>
      </c>
      <c r="T84" s="66" t="s">
        <v>35</v>
      </c>
      <c r="U84" s="65" t="s">
        <v>35</v>
      </c>
      <c r="V84" s="66"/>
      <c r="W84" s="66"/>
      <c r="X84" s="118">
        <f t="shared" si="4"/>
        <v>0</v>
      </c>
      <c r="Y84" s="119">
        <f>+IFERROR(VLOOKUP(G84,fechas!$A$1:$D$292,2,FALSE), " ")</f>
        <v>54</v>
      </c>
      <c r="Z84" s="119">
        <f t="shared" si="5"/>
        <v>59</v>
      </c>
      <c r="AA84" s="120" t="str">
        <f>+IFERROR(IF(S84&gt;0," ",Q84-variables!$C$9)," ")</f>
        <v xml:space="preserve"> </v>
      </c>
    </row>
    <row r="85" spans="2:28" s="121" customFormat="1" ht="24.95" hidden="1" customHeight="1">
      <c r="B85" s="66">
        <f t="shared" si="6"/>
        <v>82</v>
      </c>
      <c r="C85" s="122" t="s">
        <v>368</v>
      </c>
      <c r="D85" s="64" t="s">
        <v>369</v>
      </c>
      <c r="E85" s="64" t="s">
        <v>370</v>
      </c>
      <c r="F85" s="66" t="s">
        <v>31</v>
      </c>
      <c r="G85" s="116">
        <v>45679</v>
      </c>
      <c r="H85" s="116">
        <v>45679</v>
      </c>
      <c r="I85" s="116">
        <v>45679</v>
      </c>
      <c r="J85" s="117" t="s">
        <v>62</v>
      </c>
      <c r="K85" s="64" t="s">
        <v>315</v>
      </c>
      <c r="L85" s="64" t="s">
        <v>47</v>
      </c>
      <c r="M85" s="64" t="s">
        <v>316</v>
      </c>
      <c r="N85" s="66" t="s">
        <v>34</v>
      </c>
      <c r="O85" s="66">
        <f t="shared" si="3"/>
        <v>14</v>
      </c>
      <c r="P85" s="66">
        <v>12</v>
      </c>
      <c r="Q85" s="65">
        <f>+IFERROR(VLOOKUP(Z85, fechas!$B$1:$C$292, 2,FALSE), " ")</f>
        <v>45695</v>
      </c>
      <c r="R85" s="66" t="s">
        <v>371</v>
      </c>
      <c r="S85" s="90">
        <v>45693</v>
      </c>
      <c r="T85" s="66" t="s">
        <v>35</v>
      </c>
      <c r="U85" s="65" t="s">
        <v>35</v>
      </c>
      <c r="V85" s="66"/>
      <c r="W85" s="66"/>
      <c r="X85" s="118">
        <f t="shared" si="4"/>
        <v>0</v>
      </c>
      <c r="Y85" s="119">
        <f>+IFERROR(VLOOKUP(G85,fechas!$A$1:$D$292,2,FALSE), " ")</f>
        <v>54</v>
      </c>
      <c r="Z85" s="119">
        <f t="shared" si="5"/>
        <v>66</v>
      </c>
      <c r="AA85" s="120" t="str">
        <f>+IFERROR(IF(S85&gt;0," ",Q85-variables!$C$9)," ")</f>
        <v xml:space="preserve"> </v>
      </c>
    </row>
    <row r="86" spans="2:28" s="121" customFormat="1" ht="24.95" hidden="1" customHeight="1">
      <c r="B86" s="66">
        <f t="shared" si="6"/>
        <v>83</v>
      </c>
      <c r="C86" s="67" t="s">
        <v>372</v>
      </c>
      <c r="D86" s="64" t="s">
        <v>373</v>
      </c>
      <c r="E86" s="64" t="s">
        <v>374</v>
      </c>
      <c r="F86" s="66" t="s">
        <v>31</v>
      </c>
      <c r="G86" s="116">
        <v>45673</v>
      </c>
      <c r="H86" s="116">
        <v>45673</v>
      </c>
      <c r="I86" s="116">
        <v>45680</v>
      </c>
      <c r="J86" s="117" t="s">
        <v>62</v>
      </c>
      <c r="K86" s="64" t="s">
        <v>33</v>
      </c>
      <c r="L86" s="64"/>
      <c r="M86" s="64"/>
      <c r="N86" s="66" t="s">
        <v>34</v>
      </c>
      <c r="O86" s="66">
        <f t="shared" si="3"/>
        <v>7</v>
      </c>
      <c r="P86" s="66">
        <v>15</v>
      </c>
      <c r="Q86" s="65">
        <f>+IFERROR(VLOOKUP(Z86, fechas!$B$1:$C$292, 2,FALSE), " ")</f>
        <v>45694</v>
      </c>
      <c r="R86" s="66" t="s">
        <v>35</v>
      </c>
      <c r="S86" s="90">
        <v>45680</v>
      </c>
      <c r="T86" s="66" t="s">
        <v>35</v>
      </c>
      <c r="U86" s="65" t="s">
        <v>35</v>
      </c>
      <c r="V86" s="66" t="s">
        <v>375</v>
      </c>
      <c r="W86" s="66"/>
      <c r="X86" s="118">
        <f t="shared" si="4"/>
        <v>0</v>
      </c>
      <c r="Y86" s="119">
        <f>+IFERROR(VLOOKUP(G86,fechas!$A$1:$D$292,2,FALSE), " ")</f>
        <v>50</v>
      </c>
      <c r="Z86" s="119">
        <f t="shared" si="5"/>
        <v>65</v>
      </c>
      <c r="AA86" s="120" t="str">
        <f>+IFERROR(IF(S86&gt;0," ",Q86-variables!$C$9)," ")</f>
        <v xml:space="preserve"> </v>
      </c>
    </row>
    <row r="87" spans="2:28" s="121" customFormat="1" ht="24.95" hidden="1" customHeight="1">
      <c r="B87" s="66">
        <f t="shared" si="6"/>
        <v>84</v>
      </c>
      <c r="C87" s="67" t="s">
        <v>376</v>
      </c>
      <c r="D87" s="64" t="s">
        <v>377</v>
      </c>
      <c r="E87" s="64" t="s">
        <v>378</v>
      </c>
      <c r="F87" s="66" t="s">
        <v>31</v>
      </c>
      <c r="G87" s="116">
        <v>45672</v>
      </c>
      <c r="H87" s="116">
        <v>45673</v>
      </c>
      <c r="I87" s="116">
        <v>45680</v>
      </c>
      <c r="J87" s="117" t="s">
        <v>62</v>
      </c>
      <c r="K87" s="64" t="s">
        <v>202</v>
      </c>
      <c r="L87" s="64" t="s">
        <v>47</v>
      </c>
      <c r="M87" s="64"/>
      <c r="N87" s="66" t="s">
        <v>34</v>
      </c>
      <c r="O87" s="66">
        <f t="shared" si="3"/>
        <v>27</v>
      </c>
      <c r="P87" s="66">
        <v>15</v>
      </c>
      <c r="Q87" s="65">
        <f>+IFERROR(VLOOKUP(Z87, fechas!$B$1:$C$292, 2,FALSE), " ")</f>
        <v>45693</v>
      </c>
      <c r="R87" s="66" t="s">
        <v>379</v>
      </c>
      <c r="S87" s="90">
        <v>45699</v>
      </c>
      <c r="T87" s="66" t="s">
        <v>35</v>
      </c>
      <c r="U87" s="65" t="s">
        <v>35</v>
      </c>
      <c r="V87" s="66"/>
      <c r="W87" s="66"/>
      <c r="X87" s="118">
        <f t="shared" si="4"/>
        <v>0</v>
      </c>
      <c r="Y87" s="119">
        <f>+IFERROR(VLOOKUP(G87,fechas!$A$1:$D$292,2,FALSE), " ")</f>
        <v>49</v>
      </c>
      <c r="Z87" s="119">
        <f t="shared" si="5"/>
        <v>64</v>
      </c>
      <c r="AA87" s="120" t="str">
        <f>+IFERROR(IF(S87&gt;0," ",Q87-variables!$C$9)," ")</f>
        <v xml:space="preserve"> </v>
      </c>
    </row>
    <row r="88" spans="2:28" s="121" customFormat="1" ht="24.95" hidden="1" customHeight="1">
      <c r="B88" s="66">
        <f t="shared" si="6"/>
        <v>85</v>
      </c>
      <c r="C88" s="67" t="s">
        <v>380</v>
      </c>
      <c r="D88" s="64" t="s">
        <v>381</v>
      </c>
      <c r="E88" s="64" t="s">
        <v>382</v>
      </c>
      <c r="F88" s="66" t="s">
        <v>31</v>
      </c>
      <c r="G88" s="116">
        <v>45671</v>
      </c>
      <c r="H88" s="116">
        <v>45671</v>
      </c>
      <c r="I88" s="116">
        <v>45680</v>
      </c>
      <c r="J88" s="117" t="s">
        <v>62</v>
      </c>
      <c r="K88" s="64" t="s">
        <v>33</v>
      </c>
      <c r="L88" s="64"/>
      <c r="M88" s="64"/>
      <c r="N88" s="66" t="s">
        <v>34</v>
      </c>
      <c r="O88" s="66">
        <f t="shared" si="3"/>
        <v>9</v>
      </c>
      <c r="P88" s="66">
        <v>15</v>
      </c>
      <c r="Q88" s="65">
        <f>+IFERROR(VLOOKUP(Z88, fechas!$B$1:$C$292, 2,FALSE), " ")</f>
        <v>45692</v>
      </c>
      <c r="R88" s="66" t="s">
        <v>35</v>
      </c>
      <c r="S88" s="90">
        <v>45680</v>
      </c>
      <c r="T88" s="66" t="s">
        <v>35</v>
      </c>
      <c r="U88" s="65" t="s">
        <v>35</v>
      </c>
      <c r="V88" s="66" t="s">
        <v>383</v>
      </c>
      <c r="W88" s="66"/>
      <c r="X88" s="118">
        <f t="shared" si="4"/>
        <v>0</v>
      </c>
      <c r="Y88" s="119">
        <f>+IFERROR(VLOOKUP(G88,fechas!$A$1:$D$292,2,FALSE), " ")</f>
        <v>48</v>
      </c>
      <c r="Z88" s="119">
        <f t="shared" si="5"/>
        <v>63</v>
      </c>
      <c r="AA88" s="120" t="str">
        <f>+IFERROR(IF(S88&gt;0," ",Q88-variables!$C$9)," ")</f>
        <v xml:space="preserve"> </v>
      </c>
    </row>
    <row r="89" spans="2:28" s="121" customFormat="1" ht="24.95" hidden="1" customHeight="1">
      <c r="B89" s="66">
        <f t="shared" si="6"/>
        <v>86</v>
      </c>
      <c r="C89" s="67" t="s">
        <v>384</v>
      </c>
      <c r="D89" s="64" t="s">
        <v>385</v>
      </c>
      <c r="E89" s="64" t="s">
        <v>386</v>
      </c>
      <c r="F89" s="66" t="s">
        <v>31</v>
      </c>
      <c r="G89" s="116">
        <v>45680</v>
      </c>
      <c r="H89" s="116">
        <v>45680</v>
      </c>
      <c r="I89" s="116">
        <v>45680</v>
      </c>
      <c r="J89" s="117" t="s">
        <v>62</v>
      </c>
      <c r="K89" s="64" t="s">
        <v>33</v>
      </c>
      <c r="L89" s="64"/>
      <c r="M89" s="64"/>
      <c r="N89" s="66" t="s">
        <v>34</v>
      </c>
      <c r="O89" s="66">
        <f t="shared" si="3"/>
        <v>4</v>
      </c>
      <c r="P89" s="66">
        <v>15</v>
      </c>
      <c r="Q89" s="65">
        <f>+IFERROR(VLOOKUP(Z89, fechas!$B$1:$C$292, 2,FALSE), " ")</f>
        <v>45701</v>
      </c>
      <c r="R89" s="66" t="s">
        <v>35</v>
      </c>
      <c r="S89" s="90">
        <v>45684</v>
      </c>
      <c r="T89" s="66" t="s">
        <v>35</v>
      </c>
      <c r="U89" s="65" t="s">
        <v>35</v>
      </c>
      <c r="V89" s="66" t="s">
        <v>383</v>
      </c>
      <c r="W89" s="66"/>
      <c r="X89" s="118">
        <f t="shared" si="4"/>
        <v>0</v>
      </c>
      <c r="Y89" s="119">
        <f>+IFERROR(VLOOKUP(G89,fechas!$A$1:$D$292,2,FALSE), " ")</f>
        <v>55</v>
      </c>
      <c r="Z89" s="119">
        <f t="shared" si="5"/>
        <v>70</v>
      </c>
      <c r="AA89" s="120" t="str">
        <f>+IFERROR(IF(S89&gt;0," ",Q89-variables!$C$9)," ")</f>
        <v xml:space="preserve"> </v>
      </c>
    </row>
    <row r="90" spans="2:28" s="121" customFormat="1" ht="24.95" hidden="1" customHeight="1">
      <c r="B90" s="66">
        <f t="shared" si="6"/>
        <v>87</v>
      </c>
      <c r="C90" s="67" t="s">
        <v>387</v>
      </c>
      <c r="D90" s="64" t="s">
        <v>388</v>
      </c>
      <c r="E90" s="64" t="s">
        <v>389</v>
      </c>
      <c r="F90" s="66" t="s">
        <v>31</v>
      </c>
      <c r="G90" s="116">
        <v>45680</v>
      </c>
      <c r="H90" s="116">
        <v>45680</v>
      </c>
      <c r="I90" s="116">
        <v>45680</v>
      </c>
      <c r="J90" s="117" t="s">
        <v>62</v>
      </c>
      <c r="K90" s="64" t="s">
        <v>183</v>
      </c>
      <c r="L90" s="64" t="s">
        <v>80</v>
      </c>
      <c r="M90" s="64" t="s">
        <v>80</v>
      </c>
      <c r="N90" s="66" t="s">
        <v>34</v>
      </c>
      <c r="O90" s="66">
        <f t="shared" si="3"/>
        <v>8</v>
      </c>
      <c r="P90" s="66">
        <v>15</v>
      </c>
      <c r="Q90" s="65">
        <f>+IFERROR(VLOOKUP(Z90, fechas!$B$1:$C$292, 2,FALSE), " ")</f>
        <v>45701</v>
      </c>
      <c r="R90" s="66" t="s">
        <v>390</v>
      </c>
      <c r="S90" s="90">
        <v>45688</v>
      </c>
      <c r="T90" s="66" t="s">
        <v>35</v>
      </c>
      <c r="U90" s="65" t="s">
        <v>35</v>
      </c>
      <c r="V90" s="66"/>
      <c r="W90" s="66"/>
      <c r="X90" s="118">
        <f t="shared" si="4"/>
        <v>0</v>
      </c>
      <c r="Y90" s="119">
        <f>+IFERROR(VLOOKUP(G90,fechas!$A$1:$D$292,2,FALSE), " ")</f>
        <v>55</v>
      </c>
      <c r="Z90" s="119">
        <f t="shared" si="5"/>
        <v>70</v>
      </c>
      <c r="AA90" s="120" t="str">
        <f>+IFERROR(IF(S90&gt;0," ",Q90-variables!$C$9)," ")</f>
        <v xml:space="preserve"> </v>
      </c>
    </row>
    <row r="91" spans="2:28" s="121" customFormat="1" ht="24.95" hidden="1" customHeight="1">
      <c r="B91" s="66">
        <f t="shared" si="6"/>
        <v>88</v>
      </c>
      <c r="C91" s="67" t="s">
        <v>391</v>
      </c>
      <c r="D91" s="64" t="s">
        <v>392</v>
      </c>
      <c r="E91" s="64" t="s">
        <v>393</v>
      </c>
      <c r="F91" s="66" t="s">
        <v>31</v>
      </c>
      <c r="G91" s="116">
        <v>45680</v>
      </c>
      <c r="H91" s="116">
        <v>45680</v>
      </c>
      <c r="I91" s="116">
        <v>45680</v>
      </c>
      <c r="J91" s="117" t="s">
        <v>62</v>
      </c>
      <c r="K91" s="64" t="s">
        <v>33</v>
      </c>
      <c r="L91" s="64"/>
      <c r="M91" s="64"/>
      <c r="N91" s="66" t="s">
        <v>34</v>
      </c>
      <c r="O91" s="66">
        <f t="shared" si="3"/>
        <v>6</v>
      </c>
      <c r="P91" s="66">
        <v>15</v>
      </c>
      <c r="Q91" s="65">
        <f>+IFERROR(VLOOKUP(Z91, fechas!$B$1:$C$292, 2,FALSE), " ")</f>
        <v>45701</v>
      </c>
      <c r="R91" s="66" t="s">
        <v>35</v>
      </c>
      <c r="S91" s="90">
        <v>45686</v>
      </c>
      <c r="T91" s="66" t="s">
        <v>35</v>
      </c>
      <c r="U91" s="65" t="s">
        <v>35</v>
      </c>
      <c r="V91" s="66" t="s">
        <v>394</v>
      </c>
      <c r="W91" s="66"/>
      <c r="X91" s="118">
        <f t="shared" si="4"/>
        <v>0</v>
      </c>
      <c r="Y91" s="119">
        <f>+IFERROR(VLOOKUP(G91,fechas!$A$1:$D$292,2,FALSE), " ")</f>
        <v>55</v>
      </c>
      <c r="Z91" s="119">
        <f t="shared" si="5"/>
        <v>70</v>
      </c>
      <c r="AA91" s="120" t="str">
        <f>+IFERROR(IF(S91&gt;0," ",Q91-variables!$C$9)," ")</f>
        <v xml:space="preserve"> </v>
      </c>
    </row>
    <row r="92" spans="2:28" s="121" customFormat="1" ht="24.95" hidden="1" customHeight="1">
      <c r="B92" s="66">
        <f t="shared" si="6"/>
        <v>89</v>
      </c>
      <c r="C92" s="67" t="s">
        <v>395</v>
      </c>
      <c r="D92" s="64" t="s">
        <v>396</v>
      </c>
      <c r="E92" s="64" t="s">
        <v>397</v>
      </c>
      <c r="F92" s="66" t="s">
        <v>31</v>
      </c>
      <c r="G92" s="116">
        <v>45681</v>
      </c>
      <c r="H92" s="116">
        <v>45681</v>
      </c>
      <c r="I92" s="116">
        <v>45681</v>
      </c>
      <c r="J92" s="117" t="s">
        <v>62</v>
      </c>
      <c r="K92" s="64" t="s">
        <v>33</v>
      </c>
      <c r="L92" s="64"/>
      <c r="M92" s="64"/>
      <c r="N92" s="66" t="s">
        <v>34</v>
      </c>
      <c r="O92" s="66">
        <f t="shared" si="3"/>
        <v>3</v>
      </c>
      <c r="P92" s="66">
        <v>15</v>
      </c>
      <c r="Q92" s="65">
        <f>+IFERROR(VLOOKUP(Z92, fechas!$B$1:$C$292, 2,FALSE), " ")</f>
        <v>45702</v>
      </c>
      <c r="R92" s="66" t="s">
        <v>35</v>
      </c>
      <c r="S92" s="90">
        <v>45684</v>
      </c>
      <c r="T92" s="66" t="s">
        <v>35</v>
      </c>
      <c r="U92" s="65" t="s">
        <v>35</v>
      </c>
      <c r="V92" s="66" t="s">
        <v>383</v>
      </c>
      <c r="W92" s="66"/>
      <c r="X92" s="118">
        <f t="shared" si="4"/>
        <v>0</v>
      </c>
      <c r="Y92" s="119">
        <f>+IFERROR(VLOOKUP(G92,fechas!$A$1:$D$292,2,FALSE), " ")</f>
        <v>56</v>
      </c>
      <c r="Z92" s="119">
        <f t="shared" si="5"/>
        <v>71</v>
      </c>
      <c r="AA92" s="120" t="str">
        <f>+IFERROR(IF(S92&gt;0," ",Q92-variables!$C$9)," ")</f>
        <v xml:space="preserve"> </v>
      </c>
    </row>
    <row r="93" spans="2:28" s="121" customFormat="1" ht="24.95" hidden="1" customHeight="1">
      <c r="B93" s="66">
        <f t="shared" si="6"/>
        <v>90</v>
      </c>
      <c r="C93" s="72" t="s">
        <v>398</v>
      </c>
      <c r="D93" s="73" t="s">
        <v>399</v>
      </c>
      <c r="E93" s="73" t="s">
        <v>400</v>
      </c>
      <c r="F93" s="66" t="s">
        <v>31</v>
      </c>
      <c r="G93" s="116">
        <v>45636</v>
      </c>
      <c r="H93" s="116">
        <v>45636</v>
      </c>
      <c r="I93" s="116">
        <v>45650</v>
      </c>
      <c r="J93" s="117" t="s">
        <v>62</v>
      </c>
      <c r="K93" s="64" t="s">
        <v>33</v>
      </c>
      <c r="L93" s="64"/>
      <c r="M93" s="64"/>
      <c r="N93" s="66" t="s">
        <v>34</v>
      </c>
      <c r="O93" s="66">
        <f t="shared" si="3"/>
        <v>48</v>
      </c>
      <c r="P93" s="66">
        <v>15</v>
      </c>
      <c r="Q93" s="65">
        <f>+IFERROR(VLOOKUP(Z93, fechas!$B$1:$C$292, 2,FALSE), " ")</f>
        <v>45659</v>
      </c>
      <c r="R93" s="66" t="s">
        <v>35</v>
      </c>
      <c r="S93" s="90">
        <v>45684</v>
      </c>
      <c r="T93" s="66" t="s">
        <v>35</v>
      </c>
      <c r="U93" s="65" t="s">
        <v>35</v>
      </c>
      <c r="V93" s="66" t="s">
        <v>401</v>
      </c>
      <c r="W93" s="66"/>
      <c r="X93" s="118">
        <f t="shared" si="4"/>
        <v>0</v>
      </c>
      <c r="Y93" s="119">
        <f>+IFERROR(VLOOKUP(G93,fechas!$A$1:$D$292,2,FALSE), " ")</f>
        <v>26</v>
      </c>
      <c r="Z93" s="119">
        <f t="shared" si="5"/>
        <v>41</v>
      </c>
      <c r="AA93" s="120" t="str">
        <f>+IFERROR(IF(S93&gt;0," ",Q93-variables!$C$9)," ")</f>
        <v xml:space="preserve"> </v>
      </c>
    </row>
    <row r="94" spans="2:28" s="121" customFormat="1" ht="24.95" hidden="1" customHeight="1">
      <c r="B94" s="66">
        <f t="shared" si="6"/>
        <v>91</v>
      </c>
      <c r="C94" s="67" t="s">
        <v>402</v>
      </c>
      <c r="D94" s="64" t="s">
        <v>403</v>
      </c>
      <c r="E94" s="64" t="s">
        <v>404</v>
      </c>
      <c r="F94" s="66" t="s">
        <v>31</v>
      </c>
      <c r="G94" s="116">
        <v>45671</v>
      </c>
      <c r="H94" s="116">
        <v>45671</v>
      </c>
      <c r="I94" s="116">
        <v>45684</v>
      </c>
      <c r="J94" s="117" t="s">
        <v>62</v>
      </c>
      <c r="K94" s="64" t="s">
        <v>33</v>
      </c>
      <c r="L94" s="64"/>
      <c r="M94" s="64"/>
      <c r="N94" s="66" t="s">
        <v>34</v>
      </c>
      <c r="O94" s="66">
        <f t="shared" si="3"/>
        <v>16</v>
      </c>
      <c r="P94" s="66">
        <v>15</v>
      </c>
      <c r="Q94" s="65">
        <f>+IFERROR(VLOOKUP(Z94, fechas!$B$1:$C$292, 2,FALSE), " ")</f>
        <v>45692</v>
      </c>
      <c r="R94" s="66" t="s">
        <v>35</v>
      </c>
      <c r="S94" s="90">
        <v>45687</v>
      </c>
      <c r="T94" s="66" t="s">
        <v>35</v>
      </c>
      <c r="U94" s="65" t="s">
        <v>35</v>
      </c>
      <c r="V94" s="66" t="s">
        <v>405</v>
      </c>
      <c r="W94" s="66"/>
      <c r="X94" s="118">
        <f t="shared" si="4"/>
        <v>0</v>
      </c>
      <c r="Y94" s="119">
        <f>+IFERROR(VLOOKUP(G94,fechas!$A$1:$D$292,2,FALSE), " ")</f>
        <v>48</v>
      </c>
      <c r="Z94" s="119">
        <f t="shared" si="5"/>
        <v>63</v>
      </c>
      <c r="AA94" s="120" t="str">
        <f>+IFERROR(IF(S94&gt;0," ",Q94-variables!$C$9)," ")</f>
        <v xml:space="preserve"> </v>
      </c>
    </row>
    <row r="95" spans="2:28" s="121" customFormat="1" ht="24.95" hidden="1" customHeight="1">
      <c r="B95" s="66">
        <f t="shared" si="6"/>
        <v>92</v>
      </c>
      <c r="C95" s="67" t="s">
        <v>406</v>
      </c>
      <c r="D95" s="64" t="s">
        <v>407</v>
      </c>
      <c r="E95" s="64" t="s">
        <v>408</v>
      </c>
      <c r="F95" s="66" t="s">
        <v>31</v>
      </c>
      <c r="G95" s="116">
        <v>45684</v>
      </c>
      <c r="H95" s="116">
        <v>45684</v>
      </c>
      <c r="I95" s="116">
        <v>45684</v>
      </c>
      <c r="J95" s="117" t="s">
        <v>62</v>
      </c>
      <c r="K95" s="64" t="s">
        <v>33</v>
      </c>
      <c r="L95" s="64"/>
      <c r="M95" s="64"/>
      <c r="N95" s="66" t="s">
        <v>34</v>
      </c>
      <c r="O95" s="66">
        <f t="shared" si="3"/>
        <v>0</v>
      </c>
      <c r="P95" s="66">
        <v>15</v>
      </c>
      <c r="Q95" s="65">
        <f>+IFERROR(VLOOKUP(Z95, fechas!$B$1:$C$292, 2,FALSE), " ")</f>
        <v>45705</v>
      </c>
      <c r="R95" s="66" t="s">
        <v>35</v>
      </c>
      <c r="S95" s="90">
        <v>45684</v>
      </c>
      <c r="T95" s="66" t="s">
        <v>35</v>
      </c>
      <c r="U95" s="65" t="s">
        <v>35</v>
      </c>
      <c r="V95" s="66" t="s">
        <v>409</v>
      </c>
      <c r="W95" s="66"/>
      <c r="X95" s="118">
        <f t="shared" si="4"/>
        <v>0</v>
      </c>
      <c r="Y95" s="119">
        <f>+IFERROR(VLOOKUP(G95,fechas!$A$1:$D$292,2,FALSE), " ")</f>
        <v>57</v>
      </c>
      <c r="Z95" s="119">
        <f t="shared" si="5"/>
        <v>72</v>
      </c>
      <c r="AA95" s="120" t="str">
        <f>+IFERROR(IF(S95&gt;0," ",Q95-variables!$C$9)," ")</f>
        <v xml:space="preserve"> </v>
      </c>
    </row>
    <row r="96" spans="2:28" s="121" customFormat="1" ht="24.95" hidden="1" customHeight="1">
      <c r="B96" s="66">
        <f t="shared" si="6"/>
        <v>93</v>
      </c>
      <c r="C96" s="67" t="s">
        <v>410</v>
      </c>
      <c r="D96" s="64" t="s">
        <v>411</v>
      </c>
      <c r="E96" s="64" t="s">
        <v>412</v>
      </c>
      <c r="F96" s="66" t="s">
        <v>31</v>
      </c>
      <c r="G96" s="116">
        <v>45684</v>
      </c>
      <c r="H96" s="116">
        <v>45684</v>
      </c>
      <c r="I96" s="116">
        <v>45684</v>
      </c>
      <c r="J96" s="117" t="s">
        <v>62</v>
      </c>
      <c r="K96" s="64" t="s">
        <v>202</v>
      </c>
      <c r="L96" s="64" t="s">
        <v>47</v>
      </c>
      <c r="M96" s="64"/>
      <c r="N96" s="66" t="s">
        <v>34</v>
      </c>
      <c r="O96" s="66">
        <f t="shared" si="3"/>
        <v>17</v>
      </c>
      <c r="P96" s="66">
        <v>15</v>
      </c>
      <c r="Q96" s="65">
        <f>+IFERROR(VLOOKUP(Z96, fechas!$B$1:$C$292, 2,FALSE), " ")</f>
        <v>45705</v>
      </c>
      <c r="R96" s="66" t="s">
        <v>413</v>
      </c>
      <c r="S96" s="90">
        <v>45701</v>
      </c>
      <c r="T96" s="66" t="s">
        <v>35</v>
      </c>
      <c r="U96" s="65" t="s">
        <v>35</v>
      </c>
      <c r="V96" s="66"/>
      <c r="W96" s="66"/>
      <c r="X96" s="118">
        <f t="shared" si="4"/>
        <v>0</v>
      </c>
      <c r="Y96" s="119">
        <f>+IFERROR(VLOOKUP(G96,fechas!$A$1:$D$292,2,FALSE), " ")</f>
        <v>57</v>
      </c>
      <c r="Z96" s="119">
        <f t="shared" si="5"/>
        <v>72</v>
      </c>
      <c r="AA96" s="120" t="str">
        <f>+IFERROR(IF(S96&gt;0," ",Q96-variables!$C$9)," ")</f>
        <v xml:space="preserve"> </v>
      </c>
    </row>
    <row r="97" spans="2:27" s="121" customFormat="1" ht="24.95" hidden="1" customHeight="1">
      <c r="B97" s="66">
        <f t="shared" si="6"/>
        <v>94</v>
      </c>
      <c r="C97" s="67" t="s">
        <v>414</v>
      </c>
      <c r="D97" s="64" t="s">
        <v>415</v>
      </c>
      <c r="E97" s="64" t="s">
        <v>416</v>
      </c>
      <c r="F97" s="66" t="s">
        <v>31</v>
      </c>
      <c r="G97" s="116">
        <v>45664</v>
      </c>
      <c r="H97" s="116">
        <v>45685</v>
      </c>
      <c r="I97" s="116">
        <v>45685</v>
      </c>
      <c r="J97" s="117" t="s">
        <v>62</v>
      </c>
      <c r="K97" s="64" t="s">
        <v>197</v>
      </c>
      <c r="L97" s="64" t="s">
        <v>47</v>
      </c>
      <c r="M97" s="64" t="s">
        <v>48</v>
      </c>
      <c r="N97" s="66" t="s">
        <v>34</v>
      </c>
      <c r="O97" s="66">
        <f t="shared" si="3"/>
        <v>35</v>
      </c>
      <c r="P97" s="66">
        <v>15</v>
      </c>
      <c r="Q97" s="65">
        <f>+IFERROR(VLOOKUP(Z97, fechas!$B$1:$C$292, 2,FALSE), " ")</f>
        <v>45685</v>
      </c>
      <c r="R97" s="66" t="s">
        <v>417</v>
      </c>
      <c r="S97" s="90">
        <v>45699</v>
      </c>
      <c r="T97" s="66" t="s">
        <v>35</v>
      </c>
      <c r="U97" s="65" t="s">
        <v>35</v>
      </c>
      <c r="V97" s="66"/>
      <c r="W97" s="66"/>
      <c r="X97" s="118">
        <f t="shared" si="4"/>
        <v>0</v>
      </c>
      <c r="Y97" s="119">
        <f>+IFERROR(VLOOKUP(G97,fechas!$A$1:$D$292,2,FALSE), " ")</f>
        <v>43</v>
      </c>
      <c r="Z97" s="119">
        <f t="shared" si="5"/>
        <v>58</v>
      </c>
      <c r="AA97" s="120" t="str">
        <f>+IFERROR(IF(S97&gt;0," ",Q97-variables!$C$9)," ")</f>
        <v xml:space="preserve"> </v>
      </c>
    </row>
    <row r="98" spans="2:27" s="121" customFormat="1" ht="24.95" hidden="1" customHeight="1">
      <c r="B98" s="66">
        <f t="shared" si="6"/>
        <v>95</v>
      </c>
      <c r="C98" s="67" t="s">
        <v>418</v>
      </c>
      <c r="D98" s="64" t="s">
        <v>419</v>
      </c>
      <c r="E98" s="64" t="s">
        <v>420</v>
      </c>
      <c r="F98" s="66" t="s">
        <v>61</v>
      </c>
      <c r="G98" s="116">
        <v>45685</v>
      </c>
      <c r="H98" s="116">
        <v>45685</v>
      </c>
      <c r="I98" s="116">
        <v>45685</v>
      </c>
      <c r="J98" s="117" t="s">
        <v>62</v>
      </c>
      <c r="K98" s="64" t="s">
        <v>33</v>
      </c>
      <c r="L98" s="64"/>
      <c r="M98" s="64"/>
      <c r="N98" s="66" t="s">
        <v>34</v>
      </c>
      <c r="O98" s="66">
        <f t="shared" si="3"/>
        <v>1</v>
      </c>
      <c r="P98" s="66">
        <v>15</v>
      </c>
      <c r="Q98" s="65">
        <f>+IFERROR(VLOOKUP(Z98, fechas!$B$1:$C$292, 2,FALSE), " ")</f>
        <v>45706</v>
      </c>
      <c r="R98" s="66" t="s">
        <v>35</v>
      </c>
      <c r="S98" s="90">
        <v>45686</v>
      </c>
      <c r="T98" s="66" t="s">
        <v>35</v>
      </c>
      <c r="U98" s="65" t="s">
        <v>35</v>
      </c>
      <c r="V98" s="66" t="s">
        <v>421</v>
      </c>
      <c r="W98" s="66"/>
      <c r="X98" s="118">
        <f t="shared" si="4"/>
        <v>0</v>
      </c>
      <c r="Y98" s="119">
        <f>+IFERROR(VLOOKUP(G98,fechas!$A$1:$D$292,2,FALSE), " ")</f>
        <v>58</v>
      </c>
      <c r="Z98" s="119">
        <f t="shared" si="5"/>
        <v>73</v>
      </c>
      <c r="AA98" s="120" t="str">
        <f>+IFERROR(IF(S98&gt;0," ",Q98-variables!$C$9)," ")</f>
        <v xml:space="preserve"> </v>
      </c>
    </row>
    <row r="99" spans="2:27" s="121" customFormat="1" ht="24.95" hidden="1" customHeight="1">
      <c r="B99" s="66">
        <f t="shared" si="6"/>
        <v>96</v>
      </c>
      <c r="C99" s="67" t="s">
        <v>422</v>
      </c>
      <c r="D99" s="64" t="s">
        <v>423</v>
      </c>
      <c r="E99" s="64" t="s">
        <v>192</v>
      </c>
      <c r="F99" s="66" t="s">
        <v>31</v>
      </c>
      <c r="G99" s="116">
        <v>45685</v>
      </c>
      <c r="H99" s="116">
        <v>45685</v>
      </c>
      <c r="I99" s="116">
        <v>45685</v>
      </c>
      <c r="J99" s="117" t="s">
        <v>62</v>
      </c>
      <c r="K99" s="64" t="s">
        <v>79</v>
      </c>
      <c r="L99" s="64" t="s">
        <v>80</v>
      </c>
      <c r="M99" s="64" t="s">
        <v>80</v>
      </c>
      <c r="N99" s="66" t="s">
        <v>34</v>
      </c>
      <c r="O99" s="66">
        <f t="shared" si="3"/>
        <v>17</v>
      </c>
      <c r="P99" s="66">
        <v>15</v>
      </c>
      <c r="Q99" s="65">
        <f>+IFERROR(VLOOKUP(Z99, fechas!$B$1:$C$292, 2,FALSE), " ")</f>
        <v>45706</v>
      </c>
      <c r="R99" s="66" t="s">
        <v>424</v>
      </c>
      <c r="S99" s="90">
        <v>45702</v>
      </c>
      <c r="T99" s="66" t="s">
        <v>35</v>
      </c>
      <c r="U99" s="65" t="s">
        <v>35</v>
      </c>
      <c r="V99" s="66"/>
      <c r="W99" s="66"/>
      <c r="X99" s="118">
        <f t="shared" si="4"/>
        <v>0</v>
      </c>
      <c r="Y99" s="119">
        <f>+IFERROR(VLOOKUP(G99,fechas!$A$1:$D$292,2,FALSE), " ")</f>
        <v>58</v>
      </c>
      <c r="Z99" s="119">
        <f t="shared" si="5"/>
        <v>73</v>
      </c>
      <c r="AA99" s="120" t="str">
        <f>+IFERROR(IF(S99&gt;0," ",Q99-variables!$C$9)," ")</f>
        <v xml:space="preserve"> </v>
      </c>
    </row>
    <row r="100" spans="2:27" s="121" customFormat="1" ht="24.95" hidden="1" customHeight="1">
      <c r="B100" s="66">
        <f t="shared" si="6"/>
        <v>97</v>
      </c>
      <c r="C100" s="67" t="s">
        <v>425</v>
      </c>
      <c r="D100" s="64" t="s">
        <v>426</v>
      </c>
      <c r="E100" s="64" t="s">
        <v>427</v>
      </c>
      <c r="F100" s="66" t="s">
        <v>31</v>
      </c>
      <c r="G100" s="116">
        <v>45685</v>
      </c>
      <c r="H100" s="116">
        <v>45685</v>
      </c>
      <c r="I100" s="116">
        <v>45685</v>
      </c>
      <c r="J100" s="117" t="s">
        <v>62</v>
      </c>
      <c r="K100" s="64" t="s">
        <v>33</v>
      </c>
      <c r="L100" s="64"/>
      <c r="M100" s="64"/>
      <c r="N100" s="66" t="s">
        <v>34</v>
      </c>
      <c r="O100" s="66">
        <f t="shared" si="3"/>
        <v>14</v>
      </c>
      <c r="P100" s="66">
        <v>15</v>
      </c>
      <c r="Q100" s="65">
        <f>+IFERROR(VLOOKUP(Z100, fechas!$B$1:$C$292, 2,FALSE), " ")</f>
        <v>45706</v>
      </c>
      <c r="R100" s="66" t="s">
        <v>35</v>
      </c>
      <c r="S100" s="90">
        <v>45699</v>
      </c>
      <c r="T100" s="66" t="s">
        <v>35</v>
      </c>
      <c r="U100" s="65" t="s">
        <v>35</v>
      </c>
      <c r="V100" s="66" t="s">
        <v>428</v>
      </c>
      <c r="W100" s="66"/>
      <c r="X100" s="118">
        <f t="shared" si="4"/>
        <v>0</v>
      </c>
      <c r="Y100" s="119">
        <f>+IFERROR(VLOOKUP(G100,fechas!$A$1:$D$292,2,FALSE), " ")</f>
        <v>58</v>
      </c>
      <c r="Z100" s="119">
        <f t="shared" si="5"/>
        <v>73</v>
      </c>
      <c r="AA100" s="120" t="str">
        <f>+IFERROR(IF(S100&gt;0," ",Q100-variables!$C$9)," ")</f>
        <v xml:space="preserve"> </v>
      </c>
    </row>
    <row r="101" spans="2:27" s="121" customFormat="1" ht="24.95" hidden="1" customHeight="1">
      <c r="B101" s="66">
        <f t="shared" si="6"/>
        <v>98</v>
      </c>
      <c r="C101" s="67" t="s">
        <v>429</v>
      </c>
      <c r="D101" s="64" t="s">
        <v>430</v>
      </c>
      <c r="E101" s="64" t="s">
        <v>431</v>
      </c>
      <c r="F101" s="66" t="s">
        <v>31</v>
      </c>
      <c r="G101" s="116">
        <v>45685</v>
      </c>
      <c r="H101" s="116">
        <v>45685</v>
      </c>
      <c r="I101" s="116">
        <v>45685</v>
      </c>
      <c r="J101" s="117" t="s">
        <v>62</v>
      </c>
      <c r="K101" s="64" t="s">
        <v>48</v>
      </c>
      <c r="L101" s="64" t="s">
        <v>80</v>
      </c>
      <c r="M101" s="64" t="s">
        <v>80</v>
      </c>
      <c r="N101" s="66" t="s">
        <v>34</v>
      </c>
      <c r="O101" s="66">
        <f t="shared" si="3"/>
        <v>3</v>
      </c>
      <c r="P101" s="66">
        <v>15</v>
      </c>
      <c r="Q101" s="65">
        <f>+IFERROR(VLOOKUP(Z101, fechas!$B$1:$C$292, 2,FALSE), " ")</f>
        <v>45706</v>
      </c>
      <c r="R101" s="66" t="s">
        <v>432</v>
      </c>
      <c r="S101" s="90">
        <v>45688</v>
      </c>
      <c r="T101" s="66" t="s">
        <v>35</v>
      </c>
      <c r="U101" s="65" t="s">
        <v>35</v>
      </c>
      <c r="V101" s="66"/>
      <c r="W101" s="66"/>
      <c r="X101" s="118">
        <f t="shared" si="4"/>
        <v>0</v>
      </c>
      <c r="Y101" s="119">
        <f>+IFERROR(VLOOKUP(G101,fechas!$A$1:$D$292,2,FALSE), " ")</f>
        <v>58</v>
      </c>
      <c r="Z101" s="119">
        <f t="shared" si="5"/>
        <v>73</v>
      </c>
      <c r="AA101" s="120" t="str">
        <f>+IFERROR(IF(S101&gt;0," ",Q101-variables!$C$9)," ")</f>
        <v xml:space="preserve"> </v>
      </c>
    </row>
    <row r="102" spans="2:27" s="121" customFormat="1" ht="24.95" hidden="1" customHeight="1">
      <c r="B102" s="66">
        <f t="shared" si="6"/>
        <v>99</v>
      </c>
      <c r="C102" s="67" t="s">
        <v>433</v>
      </c>
      <c r="D102" s="64" t="s">
        <v>434</v>
      </c>
      <c r="E102" s="64" t="s">
        <v>435</v>
      </c>
      <c r="F102" s="66" t="s">
        <v>31</v>
      </c>
      <c r="G102" s="116">
        <v>45671</v>
      </c>
      <c r="H102" s="116">
        <v>45671</v>
      </c>
      <c r="I102" s="116">
        <v>45686</v>
      </c>
      <c r="J102" s="117" t="s">
        <v>62</v>
      </c>
      <c r="K102" s="64" t="s">
        <v>79</v>
      </c>
      <c r="L102" s="64" t="s">
        <v>80</v>
      </c>
      <c r="M102" s="64" t="s">
        <v>80</v>
      </c>
      <c r="N102" s="66" t="s">
        <v>34</v>
      </c>
      <c r="O102" s="66">
        <f t="shared" si="3"/>
        <v>17</v>
      </c>
      <c r="P102" s="66">
        <v>15</v>
      </c>
      <c r="Q102" s="65">
        <f>+IFERROR(VLOOKUP(Z102, fechas!$B$1:$C$292, 2,FALSE), " ")</f>
        <v>45692</v>
      </c>
      <c r="R102" s="66" t="s">
        <v>436</v>
      </c>
      <c r="S102" s="90">
        <v>45688</v>
      </c>
      <c r="T102" s="66" t="s">
        <v>35</v>
      </c>
      <c r="U102" s="65" t="s">
        <v>35</v>
      </c>
      <c r="V102" s="66" t="s">
        <v>437</v>
      </c>
      <c r="W102" s="66"/>
      <c r="X102" s="118">
        <f t="shared" si="4"/>
        <v>0</v>
      </c>
      <c r="Y102" s="119">
        <f>+IFERROR(VLOOKUP(G102,fechas!$A$1:$D$292,2,FALSE), " ")</f>
        <v>48</v>
      </c>
      <c r="Z102" s="119">
        <f t="shared" si="5"/>
        <v>63</v>
      </c>
      <c r="AA102" s="120" t="str">
        <f>+IFERROR(IF(S102&gt;0," ",Q102-variables!$C$9)," ")</f>
        <v xml:space="preserve"> </v>
      </c>
    </row>
    <row r="103" spans="2:27" s="121" customFormat="1" ht="24.95" hidden="1" customHeight="1">
      <c r="B103" s="66">
        <f t="shared" si="6"/>
        <v>100</v>
      </c>
      <c r="C103" s="67" t="s">
        <v>438</v>
      </c>
      <c r="D103" s="64" t="s">
        <v>439</v>
      </c>
      <c r="E103" s="64" t="s">
        <v>440</v>
      </c>
      <c r="F103" s="66" t="s">
        <v>31</v>
      </c>
      <c r="G103" s="116">
        <v>45684</v>
      </c>
      <c r="H103" s="116">
        <v>45686</v>
      </c>
      <c r="I103" s="116">
        <v>45686</v>
      </c>
      <c r="J103" s="117" t="s">
        <v>62</v>
      </c>
      <c r="K103" s="64" t="s">
        <v>48</v>
      </c>
      <c r="L103" s="64"/>
      <c r="M103" s="64"/>
      <c r="N103" s="66" t="s">
        <v>108</v>
      </c>
      <c r="O103" s="66">
        <f t="shared" si="3"/>
        <v>6</v>
      </c>
      <c r="P103" s="66">
        <v>15</v>
      </c>
      <c r="Q103" s="65">
        <f>+IFERROR(VLOOKUP(Z103, fechas!$B$1:$C$292, 2,FALSE), " ")</f>
        <v>45705</v>
      </c>
      <c r="R103" s="66" t="s">
        <v>35</v>
      </c>
      <c r="S103" s="90">
        <v>45690</v>
      </c>
      <c r="T103" s="66" t="s">
        <v>35</v>
      </c>
      <c r="U103" s="65" t="s">
        <v>35</v>
      </c>
      <c r="V103" s="66" t="s">
        <v>441</v>
      </c>
      <c r="W103" s="66"/>
      <c r="X103" s="118">
        <f t="shared" si="4"/>
        <v>0</v>
      </c>
      <c r="Y103" s="119">
        <f>+IFERROR(VLOOKUP(G103,fechas!$A$1:$D$292,2,FALSE), " ")</f>
        <v>57</v>
      </c>
      <c r="Z103" s="119">
        <f t="shared" si="5"/>
        <v>72</v>
      </c>
      <c r="AA103" s="120" t="str">
        <f>+IFERROR(IF(S103&gt;0," ",Q103-variables!$C$9)," ")</f>
        <v xml:space="preserve"> </v>
      </c>
    </row>
    <row r="104" spans="2:27" s="121" customFormat="1" ht="24.95" hidden="1" customHeight="1">
      <c r="B104" s="66">
        <f t="shared" si="6"/>
        <v>101</v>
      </c>
      <c r="C104" s="67" t="s">
        <v>442</v>
      </c>
      <c r="D104" s="64" t="s">
        <v>443</v>
      </c>
      <c r="E104" s="64" t="s">
        <v>444</v>
      </c>
      <c r="F104" s="66" t="s">
        <v>31</v>
      </c>
      <c r="G104" s="116">
        <v>45671</v>
      </c>
      <c r="H104" s="116">
        <v>45671</v>
      </c>
      <c r="I104" s="116">
        <v>45686</v>
      </c>
      <c r="J104" s="117" t="s">
        <v>62</v>
      </c>
      <c r="K104" s="64" t="s">
        <v>79</v>
      </c>
      <c r="L104" s="64" t="s">
        <v>80</v>
      </c>
      <c r="M104" s="64" t="s">
        <v>80</v>
      </c>
      <c r="N104" s="66" t="s">
        <v>34</v>
      </c>
      <c r="O104" s="66">
        <f t="shared" si="3"/>
        <v>17</v>
      </c>
      <c r="P104" s="66">
        <v>5</v>
      </c>
      <c r="Q104" s="65">
        <f>+IFERROR(VLOOKUP(Z104, fechas!$B$1:$C$292, 2,FALSE), " ")</f>
        <v>45678</v>
      </c>
      <c r="R104" s="66" t="s">
        <v>445</v>
      </c>
      <c r="S104" s="90">
        <v>45688</v>
      </c>
      <c r="T104" s="66" t="s">
        <v>445</v>
      </c>
      <c r="U104" s="90">
        <v>45688</v>
      </c>
      <c r="V104" s="66"/>
      <c r="W104" s="66"/>
      <c r="X104" s="118">
        <f t="shared" si="4"/>
        <v>0</v>
      </c>
      <c r="Y104" s="119">
        <f>+IFERROR(VLOOKUP(G104,fechas!$A$1:$D$292,2,FALSE), " ")</f>
        <v>48</v>
      </c>
      <c r="Z104" s="119">
        <f t="shared" si="5"/>
        <v>53</v>
      </c>
      <c r="AA104" s="120" t="str">
        <f>+IFERROR(IF(S104&gt;0," ",Q104-variables!$C$9)," ")</f>
        <v xml:space="preserve"> </v>
      </c>
    </row>
    <row r="105" spans="2:27" s="121" customFormat="1" ht="24.95" hidden="1" customHeight="1">
      <c r="B105" s="66">
        <f t="shared" si="6"/>
        <v>102</v>
      </c>
      <c r="C105" s="67" t="s">
        <v>446</v>
      </c>
      <c r="D105" s="64" t="s">
        <v>447</v>
      </c>
      <c r="E105" s="64" t="s">
        <v>448</v>
      </c>
      <c r="F105" s="66" t="s">
        <v>31</v>
      </c>
      <c r="G105" s="116">
        <v>45686</v>
      </c>
      <c r="H105" s="116">
        <v>45686</v>
      </c>
      <c r="I105" s="116">
        <v>45686</v>
      </c>
      <c r="J105" s="117" t="s">
        <v>62</v>
      </c>
      <c r="K105" s="64" t="s">
        <v>48</v>
      </c>
      <c r="L105" s="64" t="s">
        <v>80</v>
      </c>
      <c r="M105" s="64" t="s">
        <v>80</v>
      </c>
      <c r="N105" s="66" t="s">
        <v>34</v>
      </c>
      <c r="O105" s="66">
        <f t="shared" si="3"/>
        <v>7</v>
      </c>
      <c r="P105" s="66">
        <v>15</v>
      </c>
      <c r="Q105" s="65">
        <f>+IFERROR(VLOOKUP(Z105, fechas!$B$1:$C$292, 2,FALSE), " ")</f>
        <v>45707</v>
      </c>
      <c r="R105" s="66" t="s">
        <v>449</v>
      </c>
      <c r="S105" s="90">
        <v>45693</v>
      </c>
      <c r="T105" s="66" t="s">
        <v>35</v>
      </c>
      <c r="U105" s="65" t="s">
        <v>35</v>
      </c>
      <c r="V105" s="66"/>
      <c r="W105" s="66"/>
      <c r="X105" s="118">
        <f t="shared" si="4"/>
        <v>0</v>
      </c>
      <c r="Y105" s="119">
        <f>+IFERROR(VLOOKUP(G105,fechas!$A$1:$D$292,2,FALSE), " ")</f>
        <v>59</v>
      </c>
      <c r="Z105" s="119">
        <f t="shared" si="5"/>
        <v>74</v>
      </c>
      <c r="AA105" s="120" t="str">
        <f>+IFERROR(IF(S105&gt;0," ",Q105-variables!$C$9)," ")</f>
        <v xml:space="preserve"> </v>
      </c>
    </row>
    <row r="106" spans="2:27" s="121" customFormat="1" ht="24.95" hidden="1" customHeight="1">
      <c r="B106" s="66">
        <f t="shared" si="6"/>
        <v>103</v>
      </c>
      <c r="C106" s="67" t="s">
        <v>450</v>
      </c>
      <c r="D106" s="64" t="s">
        <v>451</v>
      </c>
      <c r="E106" s="64" t="s">
        <v>452</v>
      </c>
      <c r="F106" s="66" t="s">
        <v>31</v>
      </c>
      <c r="G106" s="116">
        <v>45686</v>
      </c>
      <c r="H106" s="116">
        <v>45686</v>
      </c>
      <c r="I106" s="116">
        <v>45686</v>
      </c>
      <c r="J106" s="117" t="s">
        <v>62</v>
      </c>
      <c r="K106" s="64" t="s">
        <v>315</v>
      </c>
      <c r="L106" s="64" t="s">
        <v>47</v>
      </c>
      <c r="M106" s="64" t="s">
        <v>316</v>
      </c>
      <c r="N106" s="66" t="s">
        <v>34</v>
      </c>
      <c r="O106" s="66">
        <f t="shared" si="3"/>
        <v>6</v>
      </c>
      <c r="P106" s="66">
        <v>15</v>
      </c>
      <c r="Q106" s="65">
        <f>+IFERROR(VLOOKUP(Z106, fechas!$B$1:$C$292, 2,FALSE), " ")</f>
        <v>45707</v>
      </c>
      <c r="R106" s="66" t="s">
        <v>453</v>
      </c>
      <c r="S106" s="90">
        <v>45692</v>
      </c>
      <c r="T106" s="66" t="s">
        <v>35</v>
      </c>
      <c r="U106" s="65" t="s">
        <v>35</v>
      </c>
      <c r="V106" s="66"/>
      <c r="W106" s="66"/>
      <c r="X106" s="118">
        <f t="shared" si="4"/>
        <v>0</v>
      </c>
      <c r="Y106" s="119">
        <f>+IFERROR(VLOOKUP(G106,fechas!$A$1:$D$292,2,FALSE), " ")</f>
        <v>59</v>
      </c>
      <c r="Z106" s="119">
        <f t="shared" si="5"/>
        <v>74</v>
      </c>
      <c r="AA106" s="120" t="str">
        <f>+IFERROR(IF(S106&gt;0," ",Q106-variables!$C$9)," ")</f>
        <v xml:space="preserve"> </v>
      </c>
    </row>
    <row r="107" spans="2:27" s="121" customFormat="1" ht="24.95" hidden="1" customHeight="1">
      <c r="B107" s="66">
        <f t="shared" si="6"/>
        <v>104</v>
      </c>
      <c r="C107" s="67" t="s">
        <v>454</v>
      </c>
      <c r="D107" s="64" t="s">
        <v>455</v>
      </c>
      <c r="E107" s="64" t="s">
        <v>456</v>
      </c>
      <c r="F107" s="66" t="s">
        <v>31</v>
      </c>
      <c r="G107" s="116">
        <v>45686</v>
      </c>
      <c r="H107" s="116">
        <v>45686</v>
      </c>
      <c r="I107" s="116">
        <v>45686</v>
      </c>
      <c r="J107" s="117" t="s">
        <v>62</v>
      </c>
      <c r="K107" s="64" t="s">
        <v>33</v>
      </c>
      <c r="L107" s="64"/>
      <c r="M107" s="64"/>
      <c r="N107" s="66" t="s">
        <v>34</v>
      </c>
      <c r="O107" s="66">
        <f t="shared" si="3"/>
        <v>0</v>
      </c>
      <c r="P107" s="66">
        <v>15</v>
      </c>
      <c r="Q107" s="65">
        <f>+IFERROR(VLOOKUP(Z107, fechas!$B$1:$C$292, 2,FALSE), " ")</f>
        <v>45707</v>
      </c>
      <c r="R107" s="66" t="s">
        <v>35</v>
      </c>
      <c r="S107" s="90">
        <v>45686</v>
      </c>
      <c r="T107" s="66" t="s">
        <v>35</v>
      </c>
      <c r="U107" s="65" t="s">
        <v>35</v>
      </c>
      <c r="V107" s="66" t="s">
        <v>457</v>
      </c>
      <c r="W107" s="66"/>
      <c r="X107" s="118">
        <f t="shared" si="4"/>
        <v>0</v>
      </c>
      <c r="Y107" s="119">
        <f>+IFERROR(VLOOKUP(G107,fechas!$A$1:$D$292,2,FALSE), " ")</f>
        <v>59</v>
      </c>
      <c r="Z107" s="119">
        <f t="shared" si="5"/>
        <v>74</v>
      </c>
      <c r="AA107" s="120" t="str">
        <f>+IFERROR(IF(S107&gt;0," ",Q107-variables!$C$9)," ")</f>
        <v xml:space="preserve"> </v>
      </c>
    </row>
    <row r="108" spans="2:27" s="121" customFormat="1" ht="24.95" hidden="1" customHeight="1">
      <c r="B108" s="66">
        <f t="shared" si="6"/>
        <v>105</v>
      </c>
      <c r="C108" s="67" t="s">
        <v>458</v>
      </c>
      <c r="D108" s="64" t="s">
        <v>459</v>
      </c>
      <c r="E108" s="64" t="s">
        <v>460</v>
      </c>
      <c r="F108" s="66" t="s">
        <v>31</v>
      </c>
      <c r="G108" s="116">
        <v>45684</v>
      </c>
      <c r="H108" s="116">
        <v>45684</v>
      </c>
      <c r="I108" s="116">
        <v>45686</v>
      </c>
      <c r="J108" s="117" t="s">
        <v>62</v>
      </c>
      <c r="K108" s="64" t="s">
        <v>33</v>
      </c>
      <c r="L108" s="64"/>
      <c r="M108" s="64"/>
      <c r="N108" s="66" t="s">
        <v>34</v>
      </c>
      <c r="O108" s="66">
        <f t="shared" si="3"/>
        <v>2</v>
      </c>
      <c r="P108" s="66">
        <v>15</v>
      </c>
      <c r="Q108" s="65">
        <f>+IFERROR(VLOOKUP(Z108, fechas!$B$1:$C$292, 2,FALSE), " ")</f>
        <v>45705</v>
      </c>
      <c r="R108" s="66" t="s">
        <v>35</v>
      </c>
      <c r="S108" s="90">
        <v>45686</v>
      </c>
      <c r="T108" s="66" t="s">
        <v>35</v>
      </c>
      <c r="U108" s="65" t="s">
        <v>35</v>
      </c>
      <c r="V108" s="66" t="s">
        <v>461</v>
      </c>
      <c r="W108" s="66"/>
      <c r="X108" s="118">
        <f t="shared" si="4"/>
        <v>0</v>
      </c>
      <c r="Y108" s="119">
        <f>+IFERROR(VLOOKUP(G108,fechas!$A$1:$D$292,2,FALSE), " ")</f>
        <v>57</v>
      </c>
      <c r="Z108" s="119">
        <f t="shared" si="5"/>
        <v>72</v>
      </c>
      <c r="AA108" s="120" t="str">
        <f>+IFERROR(IF(S108&gt;0," ",Q108-variables!$C$9)," ")</f>
        <v xml:space="preserve"> </v>
      </c>
    </row>
    <row r="109" spans="2:27" s="121" customFormat="1" ht="24.95" hidden="1" customHeight="1">
      <c r="B109" s="66">
        <f t="shared" ref="B109:B140" si="7">B108+1</f>
        <v>106</v>
      </c>
      <c r="C109" s="67" t="s">
        <v>462</v>
      </c>
      <c r="D109" s="64" t="s">
        <v>463</v>
      </c>
      <c r="E109" s="64" t="s">
        <v>464</v>
      </c>
      <c r="F109" s="66" t="s">
        <v>31</v>
      </c>
      <c r="G109" s="116">
        <v>45678</v>
      </c>
      <c r="H109" s="116">
        <v>45678</v>
      </c>
      <c r="I109" s="116">
        <v>45686</v>
      </c>
      <c r="J109" s="117" t="s">
        <v>62</v>
      </c>
      <c r="K109" s="64" t="s">
        <v>33</v>
      </c>
      <c r="L109" s="64"/>
      <c r="M109" s="64"/>
      <c r="N109" s="66" t="s">
        <v>34</v>
      </c>
      <c r="O109" s="66">
        <f t="shared" ref="O109:O172" si="8">S109-G109</f>
        <v>8</v>
      </c>
      <c r="P109" s="66">
        <v>15</v>
      </c>
      <c r="Q109" s="65">
        <f>+IFERROR(VLOOKUP(Z109, fechas!$B$1:$C$292, 2,FALSE), " ")</f>
        <v>45699</v>
      </c>
      <c r="R109" s="66" t="s">
        <v>35</v>
      </c>
      <c r="S109" s="90">
        <v>45686</v>
      </c>
      <c r="T109" s="66" t="s">
        <v>35</v>
      </c>
      <c r="U109" s="65" t="s">
        <v>35</v>
      </c>
      <c r="V109" s="66" t="s">
        <v>461</v>
      </c>
      <c r="W109" s="66"/>
      <c r="X109" s="118">
        <f t="shared" si="4"/>
        <v>0</v>
      </c>
      <c r="Y109" s="119">
        <f>+IFERROR(VLOOKUP(G109,fechas!$A$1:$D$292,2,FALSE), " ")</f>
        <v>53</v>
      </c>
      <c r="Z109" s="119">
        <f t="shared" si="5"/>
        <v>68</v>
      </c>
      <c r="AA109" s="120" t="str">
        <f>+IFERROR(IF(S109&gt;0," ",Q109-variables!$C$9)," ")</f>
        <v xml:space="preserve"> </v>
      </c>
    </row>
    <row r="110" spans="2:27" s="121" customFormat="1" ht="24.95" hidden="1" customHeight="1">
      <c r="B110" s="66">
        <f t="shared" si="7"/>
        <v>107</v>
      </c>
      <c r="C110" s="67" t="s">
        <v>465</v>
      </c>
      <c r="D110" s="64" t="s">
        <v>466</v>
      </c>
      <c r="E110" s="64" t="s">
        <v>467</v>
      </c>
      <c r="F110" s="66" t="s">
        <v>31</v>
      </c>
      <c r="G110" s="116">
        <v>45671</v>
      </c>
      <c r="H110" s="116">
        <v>45671</v>
      </c>
      <c r="I110" s="116">
        <v>45686</v>
      </c>
      <c r="J110" s="117" t="s">
        <v>62</v>
      </c>
      <c r="K110" s="64" t="s">
        <v>33</v>
      </c>
      <c r="L110" s="64"/>
      <c r="M110" s="64"/>
      <c r="N110" s="66" t="s">
        <v>34</v>
      </c>
      <c r="O110" s="66">
        <f t="shared" si="8"/>
        <v>15</v>
      </c>
      <c r="P110" s="66">
        <v>15</v>
      </c>
      <c r="Q110" s="65">
        <f>+IFERROR(VLOOKUP(Z110, fechas!$B$1:$C$292, 2,FALSE), " ")</f>
        <v>45692</v>
      </c>
      <c r="R110" s="66" t="s">
        <v>35</v>
      </c>
      <c r="S110" s="90">
        <v>45686</v>
      </c>
      <c r="T110" s="66" t="s">
        <v>35</v>
      </c>
      <c r="U110" s="65" t="s">
        <v>35</v>
      </c>
      <c r="V110" s="66" t="s">
        <v>468</v>
      </c>
      <c r="W110" s="66"/>
      <c r="X110" s="118">
        <f t="shared" si="4"/>
        <v>0</v>
      </c>
      <c r="Y110" s="119">
        <f>+IFERROR(VLOOKUP(G110,fechas!$A$1:$D$292,2,FALSE), " ")</f>
        <v>48</v>
      </c>
      <c r="Z110" s="119">
        <f t="shared" si="5"/>
        <v>63</v>
      </c>
      <c r="AA110" s="120" t="str">
        <f>+IFERROR(IF(S110&gt;0," ",Q110-variables!$C$9)," ")</f>
        <v xml:space="preserve"> </v>
      </c>
    </row>
    <row r="111" spans="2:27" s="121" customFormat="1" ht="24.95" hidden="1" customHeight="1">
      <c r="B111" s="66">
        <f t="shared" si="7"/>
        <v>108</v>
      </c>
      <c r="C111" s="67" t="s">
        <v>469</v>
      </c>
      <c r="D111" s="64" t="s">
        <v>470</v>
      </c>
      <c r="E111" s="64" t="s">
        <v>471</v>
      </c>
      <c r="F111" s="66" t="s">
        <v>31</v>
      </c>
      <c r="G111" s="116">
        <v>45680</v>
      </c>
      <c r="H111" s="116">
        <v>45680</v>
      </c>
      <c r="I111" s="116">
        <v>45686</v>
      </c>
      <c r="J111" s="117" t="s">
        <v>62</v>
      </c>
      <c r="K111" s="64" t="s">
        <v>79</v>
      </c>
      <c r="L111" s="64" t="s">
        <v>80</v>
      </c>
      <c r="M111" s="64" t="s">
        <v>80</v>
      </c>
      <c r="N111" s="66" t="s">
        <v>34</v>
      </c>
      <c r="O111" s="66">
        <f t="shared" si="8"/>
        <v>8</v>
      </c>
      <c r="P111" s="66">
        <v>15</v>
      </c>
      <c r="Q111" s="65">
        <f>+IFERROR(VLOOKUP(Z111, fechas!$B$1:$C$292, 2,FALSE), " ")</f>
        <v>45701</v>
      </c>
      <c r="R111" s="66" t="s">
        <v>472</v>
      </c>
      <c r="S111" s="90">
        <v>45688</v>
      </c>
      <c r="T111" s="66" t="s">
        <v>35</v>
      </c>
      <c r="U111" s="65" t="s">
        <v>35</v>
      </c>
      <c r="V111" s="66" t="s">
        <v>473</v>
      </c>
      <c r="W111" s="66"/>
      <c r="X111" s="118">
        <f t="shared" si="4"/>
        <v>0</v>
      </c>
      <c r="Y111" s="119">
        <f>+IFERROR(VLOOKUP(G111,fechas!$A$1:$D$292,2,FALSE), " ")</f>
        <v>55</v>
      </c>
      <c r="Z111" s="119">
        <f t="shared" si="5"/>
        <v>70</v>
      </c>
      <c r="AA111" s="120" t="str">
        <f>+IFERROR(IF(S111&gt;0," ",Q111-variables!$C$9)," ")</f>
        <v xml:space="preserve"> </v>
      </c>
    </row>
    <row r="112" spans="2:27" s="121" customFormat="1" ht="24.95" hidden="1" customHeight="1">
      <c r="B112" s="66">
        <f t="shared" si="7"/>
        <v>109</v>
      </c>
      <c r="C112" s="67" t="s">
        <v>474</v>
      </c>
      <c r="D112" s="64" t="s">
        <v>475</v>
      </c>
      <c r="E112" s="64" t="s">
        <v>476</v>
      </c>
      <c r="F112" s="66" t="s">
        <v>31</v>
      </c>
      <c r="G112" s="116">
        <v>45684</v>
      </c>
      <c r="H112" s="116">
        <v>45684</v>
      </c>
      <c r="I112" s="116">
        <v>45686</v>
      </c>
      <c r="J112" s="117" t="s">
        <v>62</v>
      </c>
      <c r="K112" s="64" t="s">
        <v>33</v>
      </c>
      <c r="L112" s="64"/>
      <c r="M112" s="64"/>
      <c r="N112" s="66" t="s">
        <v>34</v>
      </c>
      <c r="O112" s="66">
        <f t="shared" si="8"/>
        <v>2</v>
      </c>
      <c r="P112" s="66">
        <v>15</v>
      </c>
      <c r="Q112" s="65">
        <f>+IFERROR(VLOOKUP(Z112, fechas!$B$1:$C$292, 2,FALSE), " ")</f>
        <v>45705</v>
      </c>
      <c r="R112" s="66" t="s">
        <v>35</v>
      </c>
      <c r="S112" s="90">
        <v>45686</v>
      </c>
      <c r="T112" s="66" t="s">
        <v>35</v>
      </c>
      <c r="U112" s="65" t="s">
        <v>35</v>
      </c>
      <c r="V112" s="66" t="s">
        <v>477</v>
      </c>
      <c r="W112" s="66"/>
      <c r="X112" s="118">
        <f t="shared" si="4"/>
        <v>0</v>
      </c>
      <c r="Y112" s="119">
        <f>+IFERROR(VLOOKUP(G112,fechas!$A$1:$D$292,2,FALSE), " ")</f>
        <v>57</v>
      </c>
      <c r="Z112" s="119">
        <f t="shared" si="5"/>
        <v>72</v>
      </c>
      <c r="AA112" s="120" t="str">
        <f>+IFERROR(IF(S112&gt;0," ",Q112-variables!$C$9)," ")</f>
        <v xml:space="preserve"> </v>
      </c>
    </row>
    <row r="113" spans="2:27" s="121" customFormat="1" ht="24.95" hidden="1" customHeight="1">
      <c r="B113" s="66">
        <f t="shared" si="7"/>
        <v>110</v>
      </c>
      <c r="C113" s="67" t="s">
        <v>478</v>
      </c>
      <c r="D113" s="64" t="s">
        <v>479</v>
      </c>
      <c r="E113" s="64" t="s">
        <v>480</v>
      </c>
      <c r="F113" s="66" t="s">
        <v>31</v>
      </c>
      <c r="G113" s="116">
        <v>45672</v>
      </c>
      <c r="H113" s="116">
        <v>45672</v>
      </c>
      <c r="I113" s="116">
        <v>45686</v>
      </c>
      <c r="J113" s="117" t="s">
        <v>62</v>
      </c>
      <c r="K113" s="64" t="s">
        <v>33</v>
      </c>
      <c r="L113" s="64"/>
      <c r="M113" s="64"/>
      <c r="N113" s="66" t="s">
        <v>34</v>
      </c>
      <c r="O113" s="66">
        <f t="shared" si="8"/>
        <v>14</v>
      </c>
      <c r="P113" s="66">
        <v>15</v>
      </c>
      <c r="Q113" s="65">
        <f>+IFERROR(VLOOKUP(Z113, fechas!$B$1:$C$292, 2,FALSE), " ")</f>
        <v>45693</v>
      </c>
      <c r="R113" s="66" t="s">
        <v>35</v>
      </c>
      <c r="S113" s="90">
        <v>45686</v>
      </c>
      <c r="T113" s="66" t="s">
        <v>35</v>
      </c>
      <c r="U113" s="65" t="s">
        <v>35</v>
      </c>
      <c r="V113" s="66" t="s">
        <v>307</v>
      </c>
      <c r="W113" s="66"/>
      <c r="X113" s="118">
        <f t="shared" si="4"/>
        <v>0</v>
      </c>
      <c r="Y113" s="119">
        <f>+IFERROR(VLOOKUP(G113,fechas!$A$1:$D$292,2,FALSE), " ")</f>
        <v>49</v>
      </c>
      <c r="Z113" s="119">
        <f t="shared" si="5"/>
        <v>64</v>
      </c>
      <c r="AA113" s="120" t="str">
        <f>+IFERROR(IF(S113&gt;0," ",Q113-variables!$C$9)," ")</f>
        <v xml:space="preserve"> </v>
      </c>
    </row>
    <row r="114" spans="2:27" s="121" customFormat="1" ht="24.95" hidden="1" customHeight="1">
      <c r="B114" s="66">
        <f t="shared" si="7"/>
        <v>111</v>
      </c>
      <c r="C114" s="67" t="s">
        <v>481</v>
      </c>
      <c r="D114" s="64" t="s">
        <v>482</v>
      </c>
      <c r="E114" s="64" t="s">
        <v>483</v>
      </c>
      <c r="F114" s="66" t="s">
        <v>31</v>
      </c>
      <c r="G114" s="116">
        <v>45688</v>
      </c>
      <c r="H114" s="116">
        <v>45688</v>
      </c>
      <c r="I114" s="116">
        <v>45688</v>
      </c>
      <c r="J114" s="117" t="s">
        <v>62</v>
      </c>
      <c r="K114" s="64" t="s">
        <v>79</v>
      </c>
      <c r="L114" s="64" t="s">
        <v>80</v>
      </c>
      <c r="M114" s="64" t="s">
        <v>80</v>
      </c>
      <c r="N114" s="66" t="s">
        <v>34</v>
      </c>
      <c r="O114" s="66">
        <f t="shared" si="8"/>
        <v>11</v>
      </c>
      <c r="P114" s="66">
        <v>15</v>
      </c>
      <c r="Q114" s="65">
        <f>+IFERROR(VLOOKUP(Z114, fechas!$B$1:$C$292, 2,FALSE), " ")</f>
        <v>45709</v>
      </c>
      <c r="R114" s="66" t="s">
        <v>484</v>
      </c>
      <c r="S114" s="90">
        <v>45699</v>
      </c>
      <c r="T114" s="66" t="s">
        <v>35</v>
      </c>
      <c r="U114" s="65" t="s">
        <v>35</v>
      </c>
      <c r="V114" s="66"/>
      <c r="W114" s="66"/>
      <c r="X114" s="118">
        <f t="shared" si="4"/>
        <v>0</v>
      </c>
      <c r="Y114" s="119">
        <f>+IFERROR(VLOOKUP(G114,fechas!$A$1:$D$292,2,FALSE), " ")</f>
        <v>61</v>
      </c>
      <c r="Z114" s="119">
        <f t="shared" si="5"/>
        <v>76</v>
      </c>
      <c r="AA114" s="120" t="str">
        <f>+IFERROR(IF(S114&gt;0," ",Q114-variables!$C$9)," ")</f>
        <v xml:space="preserve"> </v>
      </c>
    </row>
    <row r="115" spans="2:27" s="121" customFormat="1" ht="24.95" hidden="1" customHeight="1">
      <c r="B115" s="66">
        <f t="shared" si="7"/>
        <v>112</v>
      </c>
      <c r="C115" s="67" t="s">
        <v>485</v>
      </c>
      <c r="D115" s="64" t="s">
        <v>486</v>
      </c>
      <c r="E115" s="64" t="s">
        <v>487</v>
      </c>
      <c r="F115" s="66" t="s">
        <v>31</v>
      </c>
      <c r="G115" s="116">
        <v>45688</v>
      </c>
      <c r="H115" s="116">
        <v>45688</v>
      </c>
      <c r="I115" s="116">
        <v>45688</v>
      </c>
      <c r="J115" s="117" t="s">
        <v>62</v>
      </c>
      <c r="K115" s="64" t="s">
        <v>33</v>
      </c>
      <c r="L115" s="64"/>
      <c r="M115" s="64"/>
      <c r="N115" s="66" t="s">
        <v>34</v>
      </c>
      <c r="O115" s="66">
        <f t="shared" si="8"/>
        <v>12</v>
      </c>
      <c r="P115" s="66">
        <v>15</v>
      </c>
      <c r="Q115" s="65">
        <f>+IFERROR(VLOOKUP(Z115, fechas!$B$1:$C$292, 2,FALSE), " ")</f>
        <v>45709</v>
      </c>
      <c r="R115" s="66" t="s">
        <v>35</v>
      </c>
      <c r="S115" s="90">
        <v>45700</v>
      </c>
      <c r="T115" s="66" t="s">
        <v>35</v>
      </c>
      <c r="U115" s="65" t="s">
        <v>35</v>
      </c>
      <c r="V115" s="66" t="s">
        <v>488</v>
      </c>
      <c r="W115" s="66"/>
      <c r="X115" s="118">
        <f t="shared" si="4"/>
        <v>0</v>
      </c>
      <c r="Y115" s="119">
        <f>+IFERROR(VLOOKUP(G115,fechas!$A$1:$D$292,2,FALSE), " ")</f>
        <v>61</v>
      </c>
      <c r="Z115" s="119">
        <f t="shared" si="5"/>
        <v>76</v>
      </c>
      <c r="AA115" s="120" t="str">
        <f>+IFERROR(IF(S115&gt;0," ",Q115-variables!$C$9)," ")</f>
        <v xml:space="preserve"> </v>
      </c>
    </row>
    <row r="116" spans="2:27" s="121" customFormat="1" ht="24.95" hidden="1" customHeight="1">
      <c r="B116" s="66">
        <f t="shared" si="7"/>
        <v>113</v>
      </c>
      <c r="C116" s="67" t="s">
        <v>489</v>
      </c>
      <c r="D116" s="64" t="s">
        <v>490</v>
      </c>
      <c r="E116" s="64" t="s">
        <v>491</v>
      </c>
      <c r="F116" s="66" t="s">
        <v>31</v>
      </c>
      <c r="G116" s="116">
        <v>45688</v>
      </c>
      <c r="H116" s="116">
        <v>45688</v>
      </c>
      <c r="I116" s="116">
        <v>45688</v>
      </c>
      <c r="J116" s="117" t="s">
        <v>62</v>
      </c>
      <c r="K116" s="64" t="s">
        <v>183</v>
      </c>
      <c r="L116" s="64" t="s">
        <v>80</v>
      </c>
      <c r="M116" s="64" t="s">
        <v>80</v>
      </c>
      <c r="N116" s="66" t="s">
        <v>34</v>
      </c>
      <c r="O116" s="66">
        <f t="shared" si="8"/>
        <v>3</v>
      </c>
      <c r="P116" s="66">
        <v>5</v>
      </c>
      <c r="Q116" s="65">
        <f>+IFERROR(VLOOKUP(Z116, fechas!$B$1:$C$292, 2,FALSE), " ")</f>
        <v>45695</v>
      </c>
      <c r="R116" s="66" t="s">
        <v>492</v>
      </c>
      <c r="S116" s="90">
        <v>45691</v>
      </c>
      <c r="T116" s="66" t="s">
        <v>493</v>
      </c>
      <c r="U116" s="90">
        <v>45691</v>
      </c>
      <c r="V116" s="66"/>
      <c r="W116" s="66"/>
      <c r="X116" s="118">
        <f t="shared" si="4"/>
        <v>0</v>
      </c>
      <c r="Y116" s="119">
        <f>+IFERROR(VLOOKUP(G116,fechas!$A$1:$D$292,2,FALSE), " ")</f>
        <v>61</v>
      </c>
      <c r="Z116" s="119">
        <f t="shared" si="5"/>
        <v>66</v>
      </c>
      <c r="AA116" s="120" t="str">
        <f>+IFERROR(IF(S116&gt;0," ",Q116-variables!$C$9)," ")</f>
        <v xml:space="preserve"> </v>
      </c>
    </row>
    <row r="117" spans="2:27" s="121" customFormat="1" ht="24.95" hidden="1" customHeight="1">
      <c r="B117" s="66">
        <f t="shared" si="7"/>
        <v>114</v>
      </c>
      <c r="C117" s="67" t="s">
        <v>494</v>
      </c>
      <c r="D117" s="64" t="s">
        <v>495</v>
      </c>
      <c r="E117" s="64" t="s">
        <v>201</v>
      </c>
      <c r="F117" s="66" t="s">
        <v>31</v>
      </c>
      <c r="G117" s="116">
        <v>45688</v>
      </c>
      <c r="H117" s="116">
        <v>45688</v>
      </c>
      <c r="I117" s="116">
        <v>45688</v>
      </c>
      <c r="J117" s="117" t="s">
        <v>62</v>
      </c>
      <c r="K117" s="64" t="s">
        <v>183</v>
      </c>
      <c r="L117" s="64" t="s">
        <v>80</v>
      </c>
      <c r="M117" s="64" t="s">
        <v>80</v>
      </c>
      <c r="N117" s="66" t="s">
        <v>34</v>
      </c>
      <c r="O117" s="66">
        <f t="shared" si="8"/>
        <v>0</v>
      </c>
      <c r="P117" s="66">
        <v>15</v>
      </c>
      <c r="Q117" s="65">
        <f>+IFERROR(VLOOKUP(Z117, fechas!$B$1:$C$292, 2,FALSE), " ")</f>
        <v>45709</v>
      </c>
      <c r="R117" s="66" t="s">
        <v>390</v>
      </c>
      <c r="S117" s="90">
        <v>45688</v>
      </c>
      <c r="T117" s="66" t="s">
        <v>35</v>
      </c>
      <c r="U117" s="65" t="s">
        <v>35</v>
      </c>
      <c r="V117" s="66"/>
      <c r="W117" s="66"/>
      <c r="X117" s="118">
        <f t="shared" si="4"/>
        <v>0</v>
      </c>
      <c r="Y117" s="119">
        <f>+IFERROR(VLOOKUP(G117,fechas!$A$1:$D$292,2,FALSE), " ")</f>
        <v>61</v>
      </c>
      <c r="Z117" s="119">
        <f t="shared" si="5"/>
        <v>76</v>
      </c>
      <c r="AA117" s="120" t="str">
        <f>+IFERROR(IF(S117&gt;0," ",Q117-variables!$C$9)," ")</f>
        <v xml:space="preserve"> </v>
      </c>
    </row>
    <row r="118" spans="2:27" s="121" customFormat="1" ht="24.95" hidden="1" customHeight="1">
      <c r="B118" s="66">
        <f t="shared" si="7"/>
        <v>115</v>
      </c>
      <c r="C118" s="67" t="s">
        <v>496</v>
      </c>
      <c r="D118" s="64" t="s">
        <v>497</v>
      </c>
      <c r="E118" s="64" t="s">
        <v>498</v>
      </c>
      <c r="F118" s="66" t="s">
        <v>61</v>
      </c>
      <c r="G118" s="116">
        <v>45688</v>
      </c>
      <c r="H118" s="116">
        <v>45688</v>
      </c>
      <c r="I118" s="116">
        <v>45688</v>
      </c>
      <c r="J118" s="117" t="s">
        <v>62</v>
      </c>
      <c r="K118" s="64" t="s">
        <v>48</v>
      </c>
      <c r="L118" s="64"/>
      <c r="M118" s="64"/>
      <c r="N118" s="66" t="s">
        <v>108</v>
      </c>
      <c r="O118" s="66">
        <f t="shared" si="8"/>
        <v>10</v>
      </c>
      <c r="P118" s="66">
        <v>15</v>
      </c>
      <c r="Q118" s="65">
        <f>+IFERROR(VLOOKUP(Z118, fechas!$B$1:$C$292, 2,FALSE), " ")</f>
        <v>45709</v>
      </c>
      <c r="R118" s="66" t="s">
        <v>35</v>
      </c>
      <c r="S118" s="90">
        <v>45698</v>
      </c>
      <c r="T118" s="66" t="s">
        <v>35</v>
      </c>
      <c r="U118" s="65" t="s">
        <v>35</v>
      </c>
      <c r="V118" s="66" t="s">
        <v>499</v>
      </c>
      <c r="W118" s="66"/>
      <c r="X118" s="118">
        <f t="shared" si="4"/>
        <v>0</v>
      </c>
      <c r="Y118" s="119">
        <f>+IFERROR(VLOOKUP(G118,fechas!$A$1:$D$292,2,FALSE), " ")</f>
        <v>61</v>
      </c>
      <c r="Z118" s="119">
        <f t="shared" si="5"/>
        <v>76</v>
      </c>
      <c r="AA118" s="120" t="str">
        <f>+IFERROR(IF(S118&gt;0," ",Q118-variables!$C$9)," ")</f>
        <v xml:space="preserve"> </v>
      </c>
    </row>
    <row r="119" spans="2:27" s="121" customFormat="1" ht="24.95" hidden="1" customHeight="1">
      <c r="B119" s="66">
        <f t="shared" si="7"/>
        <v>116</v>
      </c>
      <c r="C119" s="67" t="s">
        <v>500</v>
      </c>
      <c r="D119" s="64" t="s">
        <v>501</v>
      </c>
      <c r="E119" s="64" t="s">
        <v>502</v>
      </c>
      <c r="F119" s="66" t="s">
        <v>31</v>
      </c>
      <c r="G119" s="116">
        <v>45672</v>
      </c>
      <c r="H119" s="116">
        <v>45672</v>
      </c>
      <c r="I119" s="116">
        <v>45688</v>
      </c>
      <c r="J119" s="117" t="s">
        <v>62</v>
      </c>
      <c r="K119" s="64" t="s">
        <v>79</v>
      </c>
      <c r="L119" s="64" t="s">
        <v>80</v>
      </c>
      <c r="M119" s="64" t="s">
        <v>80</v>
      </c>
      <c r="N119" s="66" t="s">
        <v>34</v>
      </c>
      <c r="O119" s="66">
        <f t="shared" si="8"/>
        <v>27</v>
      </c>
      <c r="P119" s="66">
        <v>15</v>
      </c>
      <c r="Q119" s="65">
        <f>+IFERROR(VLOOKUP(Z119, fechas!$B$1:$C$292, 2,FALSE), " ")</f>
        <v>45693</v>
      </c>
      <c r="R119" s="66" t="s">
        <v>503</v>
      </c>
      <c r="S119" s="90">
        <v>45699</v>
      </c>
      <c r="T119" s="66" t="s">
        <v>35</v>
      </c>
      <c r="U119" s="65" t="s">
        <v>35</v>
      </c>
      <c r="V119" s="66"/>
      <c r="W119" s="66"/>
      <c r="X119" s="118">
        <f t="shared" si="4"/>
        <v>0</v>
      </c>
      <c r="Y119" s="119">
        <f>+IFERROR(VLOOKUP(G119,fechas!$A$1:$D$292,2,FALSE), " ")</f>
        <v>49</v>
      </c>
      <c r="Z119" s="119">
        <f t="shared" si="5"/>
        <v>64</v>
      </c>
      <c r="AA119" s="120" t="str">
        <f>+IFERROR(IF(S119&gt;0," ",Q119-variables!$C$9)," ")</f>
        <v xml:space="preserve"> </v>
      </c>
    </row>
    <row r="120" spans="2:27" s="121" customFormat="1" ht="24.95" hidden="1" customHeight="1">
      <c r="B120" s="66">
        <f t="shared" si="7"/>
        <v>117</v>
      </c>
      <c r="C120" s="67" t="s">
        <v>504</v>
      </c>
      <c r="D120" s="64" t="s">
        <v>505</v>
      </c>
      <c r="E120" s="64" t="s">
        <v>506</v>
      </c>
      <c r="F120" s="66" t="s">
        <v>31</v>
      </c>
      <c r="G120" s="116">
        <v>45674</v>
      </c>
      <c r="H120" s="116">
        <v>45674</v>
      </c>
      <c r="I120" s="116">
        <v>45688</v>
      </c>
      <c r="J120" s="117" t="s">
        <v>62</v>
      </c>
      <c r="K120" s="64" t="s">
        <v>33</v>
      </c>
      <c r="L120" s="64"/>
      <c r="M120" s="64"/>
      <c r="N120" s="66" t="s">
        <v>34</v>
      </c>
      <c r="O120" s="66">
        <f t="shared" si="8"/>
        <v>19</v>
      </c>
      <c r="P120" s="66">
        <v>15</v>
      </c>
      <c r="Q120" s="65">
        <f>+IFERROR(VLOOKUP(Z120, fechas!$B$1:$C$292, 2,FALSE), " ")</f>
        <v>45695</v>
      </c>
      <c r="R120" s="66" t="s">
        <v>35</v>
      </c>
      <c r="S120" s="90">
        <v>45693</v>
      </c>
      <c r="T120" s="66" t="s">
        <v>35</v>
      </c>
      <c r="U120" s="65" t="s">
        <v>35</v>
      </c>
      <c r="V120" s="66" t="s">
        <v>507</v>
      </c>
      <c r="W120" s="66"/>
      <c r="X120" s="118">
        <f t="shared" si="4"/>
        <v>0</v>
      </c>
      <c r="Y120" s="119">
        <f>+IFERROR(VLOOKUP(G120,fechas!$A$1:$D$292,2,FALSE), " ")</f>
        <v>51</v>
      </c>
      <c r="Z120" s="119">
        <f t="shared" si="5"/>
        <v>66</v>
      </c>
      <c r="AA120" s="120" t="str">
        <f>+IFERROR(IF(S120&gt;0," ",Q120-variables!$C$9)," ")</f>
        <v xml:space="preserve"> </v>
      </c>
    </row>
    <row r="121" spans="2:27" s="121" customFormat="1" ht="24.95" hidden="1" customHeight="1">
      <c r="B121" s="66">
        <f t="shared" si="7"/>
        <v>118</v>
      </c>
      <c r="C121" s="67" t="s">
        <v>508</v>
      </c>
      <c r="D121" s="64" t="s">
        <v>509</v>
      </c>
      <c r="E121" s="64" t="s">
        <v>201</v>
      </c>
      <c r="F121" s="66" t="s">
        <v>31</v>
      </c>
      <c r="G121" s="116">
        <v>45679</v>
      </c>
      <c r="H121" s="116">
        <v>45680</v>
      </c>
      <c r="I121" s="116">
        <v>45688</v>
      </c>
      <c r="J121" s="117" t="s">
        <v>62</v>
      </c>
      <c r="K121" s="64" t="s">
        <v>33</v>
      </c>
      <c r="L121" s="64"/>
      <c r="M121" s="64"/>
      <c r="N121" s="66" t="s">
        <v>34</v>
      </c>
      <c r="O121" s="66">
        <f t="shared" si="8"/>
        <v>16</v>
      </c>
      <c r="P121" s="66">
        <v>15</v>
      </c>
      <c r="Q121" s="65">
        <f>+IFERROR(VLOOKUP(Z121, fechas!$B$1:$C$292, 2,FALSE), " ")</f>
        <v>45700</v>
      </c>
      <c r="R121" s="66" t="s">
        <v>35</v>
      </c>
      <c r="S121" s="90">
        <v>45695</v>
      </c>
      <c r="T121" s="66" t="s">
        <v>35</v>
      </c>
      <c r="U121" s="65" t="s">
        <v>35</v>
      </c>
      <c r="V121" s="66" t="s">
        <v>510</v>
      </c>
      <c r="W121" s="66"/>
      <c r="X121" s="118">
        <f t="shared" si="4"/>
        <v>0</v>
      </c>
      <c r="Y121" s="119">
        <f>+IFERROR(VLOOKUP(G121,fechas!$A$1:$D$292,2,FALSE), " ")</f>
        <v>54</v>
      </c>
      <c r="Z121" s="119">
        <f t="shared" si="5"/>
        <v>69</v>
      </c>
      <c r="AA121" s="120" t="str">
        <f>+IFERROR(IF(S121&gt;0," ",Q121-variables!$C$9)," ")</f>
        <v xml:space="preserve"> </v>
      </c>
    </row>
    <row r="122" spans="2:27" s="121" customFormat="1" ht="24.95" hidden="1" customHeight="1">
      <c r="B122" s="66">
        <f t="shared" si="7"/>
        <v>119</v>
      </c>
      <c r="C122" s="67" t="s">
        <v>511</v>
      </c>
      <c r="D122" s="64" t="s">
        <v>512</v>
      </c>
      <c r="E122" s="64" t="s">
        <v>513</v>
      </c>
      <c r="F122" s="66" t="s">
        <v>31</v>
      </c>
      <c r="G122" s="116">
        <v>45686</v>
      </c>
      <c r="H122" s="116">
        <v>45687</v>
      </c>
      <c r="I122" s="116">
        <v>45688</v>
      </c>
      <c r="J122" s="117" t="s">
        <v>62</v>
      </c>
      <c r="K122" s="64" t="s">
        <v>33</v>
      </c>
      <c r="L122" s="64"/>
      <c r="M122" s="64"/>
      <c r="N122" s="66" t="s">
        <v>34</v>
      </c>
      <c r="O122" s="66">
        <f t="shared" si="8"/>
        <v>5</v>
      </c>
      <c r="P122" s="66">
        <v>15</v>
      </c>
      <c r="Q122" s="65">
        <f>+IFERROR(VLOOKUP(Z122, fechas!$B$1:$C$292, 2,FALSE), " ")</f>
        <v>45707</v>
      </c>
      <c r="R122" s="66" t="s">
        <v>35</v>
      </c>
      <c r="S122" s="90">
        <v>45691</v>
      </c>
      <c r="T122" s="66" t="s">
        <v>35</v>
      </c>
      <c r="U122" s="65" t="s">
        <v>35</v>
      </c>
      <c r="V122" s="66" t="s">
        <v>514</v>
      </c>
      <c r="W122" s="66"/>
      <c r="X122" s="118">
        <f t="shared" si="4"/>
        <v>0</v>
      </c>
      <c r="Y122" s="119">
        <f>+IFERROR(VLOOKUP(G122,fechas!$A$1:$D$292,2,FALSE), " ")</f>
        <v>59</v>
      </c>
      <c r="Z122" s="119">
        <f t="shared" si="5"/>
        <v>74</v>
      </c>
      <c r="AA122" s="120" t="str">
        <f>+IFERROR(IF(S122&gt;0," ",Q122-variables!$C$9)," ")</f>
        <v xml:space="preserve"> </v>
      </c>
    </row>
    <row r="123" spans="2:27" s="121" customFormat="1" ht="24.95" hidden="1" customHeight="1">
      <c r="B123" s="66">
        <f t="shared" si="7"/>
        <v>120</v>
      </c>
      <c r="C123" s="67" t="s">
        <v>515</v>
      </c>
      <c r="D123" s="64" t="s">
        <v>516</v>
      </c>
      <c r="E123" s="64" t="s">
        <v>517</v>
      </c>
      <c r="F123" s="66" t="s">
        <v>31</v>
      </c>
      <c r="G123" s="116">
        <v>45687</v>
      </c>
      <c r="H123" s="116">
        <v>45687</v>
      </c>
      <c r="I123" s="116">
        <v>45688</v>
      </c>
      <c r="J123" s="117" t="s">
        <v>62</v>
      </c>
      <c r="K123" s="64" t="s">
        <v>183</v>
      </c>
      <c r="L123" s="64" t="s">
        <v>80</v>
      </c>
      <c r="M123" s="64" t="s">
        <v>80</v>
      </c>
      <c r="N123" s="66" t="s">
        <v>34</v>
      </c>
      <c r="O123" s="66">
        <f t="shared" si="8"/>
        <v>11</v>
      </c>
      <c r="P123" s="66">
        <v>12</v>
      </c>
      <c r="Q123" s="65">
        <f>+IFERROR(VLOOKUP(Z123, fechas!$B$1:$C$292, 2,FALSE), " ")</f>
        <v>45705</v>
      </c>
      <c r="R123" s="66" t="s">
        <v>518</v>
      </c>
      <c r="S123" s="90">
        <v>45698</v>
      </c>
      <c r="T123" s="66" t="s">
        <v>519</v>
      </c>
      <c r="U123" s="65">
        <v>45693</v>
      </c>
      <c r="V123" s="66" t="s">
        <v>520</v>
      </c>
      <c r="W123" s="66"/>
      <c r="X123" s="118">
        <f t="shared" si="4"/>
        <v>0</v>
      </c>
      <c r="Y123" s="119">
        <f>+IFERROR(VLOOKUP(G123,fechas!$A$1:$D$292,2,FALSE), " ")</f>
        <v>60</v>
      </c>
      <c r="Z123" s="119">
        <f t="shared" si="5"/>
        <v>72</v>
      </c>
      <c r="AA123" s="120" t="str">
        <f>+IFERROR(IF(S123&gt;0," ",Q123-variables!$C$9)," ")</f>
        <v xml:space="preserve"> </v>
      </c>
    </row>
    <row r="124" spans="2:27" s="121" customFormat="1" ht="24.95" hidden="1" customHeight="1">
      <c r="B124" s="66">
        <f t="shared" si="7"/>
        <v>121</v>
      </c>
      <c r="C124" s="67" t="s">
        <v>521</v>
      </c>
      <c r="D124" s="64" t="s">
        <v>522</v>
      </c>
      <c r="E124" s="64" t="s">
        <v>523</v>
      </c>
      <c r="F124" s="66" t="s">
        <v>61</v>
      </c>
      <c r="G124" s="116">
        <v>45687</v>
      </c>
      <c r="H124" s="116">
        <v>45687</v>
      </c>
      <c r="I124" s="116">
        <v>45688</v>
      </c>
      <c r="J124" s="117" t="s">
        <v>62</v>
      </c>
      <c r="K124" s="64" t="s">
        <v>183</v>
      </c>
      <c r="L124" s="64"/>
      <c r="M124" s="64"/>
      <c r="N124" s="66" t="s">
        <v>108</v>
      </c>
      <c r="O124" s="66">
        <f t="shared" si="8"/>
        <v>4</v>
      </c>
      <c r="P124" s="66">
        <v>15</v>
      </c>
      <c r="Q124" s="65">
        <f>+IFERROR(VLOOKUP(Z124, fechas!$B$1:$C$292, 2,FALSE), " ")</f>
        <v>45708</v>
      </c>
      <c r="R124" s="66" t="s">
        <v>35</v>
      </c>
      <c r="S124" s="90">
        <v>45691</v>
      </c>
      <c r="T124" s="66" t="s">
        <v>35</v>
      </c>
      <c r="U124" s="65" t="s">
        <v>35</v>
      </c>
      <c r="V124" s="66" t="s">
        <v>524</v>
      </c>
      <c r="W124" s="66"/>
      <c r="X124" s="118">
        <f t="shared" si="4"/>
        <v>0</v>
      </c>
      <c r="Y124" s="119">
        <f>+IFERROR(VLOOKUP(G124,fechas!$A$1:$D$292,2,FALSE), " ")</f>
        <v>60</v>
      </c>
      <c r="Z124" s="119">
        <f t="shared" si="5"/>
        <v>75</v>
      </c>
      <c r="AA124" s="120" t="str">
        <f>+IFERROR(IF(S124&gt;0," ",Q124-variables!$C$9)," ")</f>
        <v xml:space="preserve"> </v>
      </c>
    </row>
    <row r="125" spans="2:27" s="121" customFormat="1" ht="24.95" hidden="1" customHeight="1">
      <c r="B125" s="66">
        <f t="shared" si="7"/>
        <v>122</v>
      </c>
      <c r="C125" s="67" t="s">
        <v>525</v>
      </c>
      <c r="D125" s="64" t="s">
        <v>526</v>
      </c>
      <c r="E125" s="64" t="s">
        <v>527</v>
      </c>
      <c r="F125" s="66" t="s">
        <v>31</v>
      </c>
      <c r="G125" s="116">
        <v>45687</v>
      </c>
      <c r="H125" s="116">
        <v>45688</v>
      </c>
      <c r="I125" s="116">
        <v>45688</v>
      </c>
      <c r="J125" s="117" t="s">
        <v>62</v>
      </c>
      <c r="K125" s="64" t="s">
        <v>33</v>
      </c>
      <c r="L125" s="64"/>
      <c r="M125" s="64"/>
      <c r="N125" s="66" t="s">
        <v>34</v>
      </c>
      <c r="O125" s="66">
        <f t="shared" si="8"/>
        <v>12</v>
      </c>
      <c r="P125" s="66">
        <v>15</v>
      </c>
      <c r="Q125" s="65">
        <f>+IFERROR(VLOOKUP(Z125, fechas!$B$1:$C$292, 2,FALSE), " ")</f>
        <v>45708</v>
      </c>
      <c r="R125" s="66" t="s">
        <v>35</v>
      </c>
      <c r="S125" s="90">
        <v>45699</v>
      </c>
      <c r="T125" s="66" t="s">
        <v>35</v>
      </c>
      <c r="U125" s="65" t="s">
        <v>35</v>
      </c>
      <c r="V125" s="66" t="s">
        <v>528</v>
      </c>
      <c r="W125" s="66"/>
      <c r="X125" s="118">
        <f t="shared" si="4"/>
        <v>0</v>
      </c>
      <c r="Y125" s="119">
        <f>+IFERROR(VLOOKUP(G125,fechas!$A$1:$D$292,2,FALSE), " ")</f>
        <v>60</v>
      </c>
      <c r="Z125" s="119">
        <f t="shared" si="5"/>
        <v>75</v>
      </c>
      <c r="AA125" s="120" t="str">
        <f>+IFERROR(IF(S125&gt;0," ",Q125-variables!$C$9)," ")</f>
        <v xml:space="preserve"> </v>
      </c>
    </row>
    <row r="126" spans="2:27" s="121" customFormat="1" ht="24.95" hidden="1" customHeight="1">
      <c r="B126" s="66">
        <f t="shared" si="7"/>
        <v>123</v>
      </c>
      <c r="C126" s="67" t="s">
        <v>529</v>
      </c>
      <c r="D126" s="64" t="s">
        <v>530</v>
      </c>
      <c r="E126" s="64" t="s">
        <v>531</v>
      </c>
      <c r="F126" s="66" t="s">
        <v>31</v>
      </c>
      <c r="G126" s="116">
        <v>45688</v>
      </c>
      <c r="H126" s="116">
        <v>45688</v>
      </c>
      <c r="I126" s="116">
        <v>45688</v>
      </c>
      <c r="J126" s="117" t="s">
        <v>62</v>
      </c>
      <c r="K126" s="64" t="s">
        <v>33</v>
      </c>
      <c r="L126" s="64"/>
      <c r="M126" s="64"/>
      <c r="N126" s="66" t="s">
        <v>34</v>
      </c>
      <c r="O126" s="66">
        <f t="shared" si="8"/>
        <v>3</v>
      </c>
      <c r="P126" s="66">
        <v>15</v>
      </c>
      <c r="Q126" s="65">
        <f>+IFERROR(VLOOKUP(Z126, fechas!$B$1:$C$292, 2,FALSE), " ")</f>
        <v>45709</v>
      </c>
      <c r="R126" s="66" t="s">
        <v>35</v>
      </c>
      <c r="S126" s="90">
        <v>45691</v>
      </c>
      <c r="T126" s="66" t="s">
        <v>532</v>
      </c>
      <c r="U126" s="65" t="s">
        <v>35</v>
      </c>
      <c r="V126" s="66" t="s">
        <v>510</v>
      </c>
      <c r="W126" s="66"/>
      <c r="X126" s="118">
        <f t="shared" si="4"/>
        <v>0</v>
      </c>
      <c r="Y126" s="119">
        <f>+IFERROR(VLOOKUP(G126,fechas!$A$1:$D$292,2,FALSE), " ")</f>
        <v>61</v>
      </c>
      <c r="Z126" s="119">
        <f t="shared" si="5"/>
        <v>76</v>
      </c>
      <c r="AA126" s="120" t="str">
        <f>+IFERROR(IF(S126&gt;0," ",Q126-variables!$C$9)," ")</f>
        <v xml:space="preserve"> </v>
      </c>
    </row>
    <row r="127" spans="2:27" s="121" customFormat="1" ht="24.95" hidden="1" customHeight="1">
      <c r="B127" s="66">
        <f t="shared" si="7"/>
        <v>124</v>
      </c>
      <c r="C127" s="67" t="s">
        <v>533</v>
      </c>
      <c r="D127" s="64" t="s">
        <v>534</v>
      </c>
      <c r="E127" s="64" t="s">
        <v>535</v>
      </c>
      <c r="F127" s="66" t="s">
        <v>61</v>
      </c>
      <c r="G127" s="116">
        <v>45688</v>
      </c>
      <c r="H127" s="116">
        <v>45688</v>
      </c>
      <c r="I127" s="116">
        <v>45688</v>
      </c>
      <c r="J127" s="117" t="s">
        <v>62</v>
      </c>
      <c r="K127" s="64" t="s">
        <v>33</v>
      </c>
      <c r="L127" s="64"/>
      <c r="M127" s="64"/>
      <c r="N127" s="66" t="s">
        <v>34</v>
      </c>
      <c r="O127" s="66">
        <f t="shared" si="8"/>
        <v>3</v>
      </c>
      <c r="P127" s="66">
        <v>15</v>
      </c>
      <c r="Q127" s="65">
        <f>+IFERROR(VLOOKUP(Z127, fechas!$B$1:$C$292, 2,FALSE), " ")</f>
        <v>45709</v>
      </c>
      <c r="R127" s="66" t="s">
        <v>35</v>
      </c>
      <c r="S127" s="90">
        <v>45691</v>
      </c>
      <c r="T127" s="66" t="s">
        <v>532</v>
      </c>
      <c r="U127" s="65" t="s">
        <v>35</v>
      </c>
      <c r="V127" s="66" t="s">
        <v>233</v>
      </c>
      <c r="W127" s="66"/>
      <c r="X127" s="118">
        <f t="shared" si="4"/>
        <v>0</v>
      </c>
      <c r="Y127" s="119">
        <f>+IFERROR(VLOOKUP(G127,fechas!$A$1:$D$292,2,FALSE), " ")</f>
        <v>61</v>
      </c>
      <c r="Z127" s="119">
        <f t="shared" si="5"/>
        <v>76</v>
      </c>
      <c r="AA127" s="120" t="str">
        <f>+IFERROR(IF(S127&gt;0," ",Q127-variables!$C$9)," ")</f>
        <v xml:space="preserve"> </v>
      </c>
    </row>
    <row r="128" spans="2:27" s="121" customFormat="1" ht="24.95" hidden="1" customHeight="1">
      <c r="B128" s="66">
        <f t="shared" si="7"/>
        <v>125</v>
      </c>
      <c r="C128" s="67" t="s">
        <v>536</v>
      </c>
      <c r="D128" s="64" t="s">
        <v>537</v>
      </c>
      <c r="E128" s="64" t="s">
        <v>538</v>
      </c>
      <c r="F128" s="66" t="s">
        <v>31</v>
      </c>
      <c r="G128" s="116">
        <v>45690</v>
      </c>
      <c r="H128" s="116">
        <v>45690</v>
      </c>
      <c r="I128" s="116">
        <v>45690</v>
      </c>
      <c r="J128" s="117" t="s">
        <v>32</v>
      </c>
      <c r="K128" s="64" t="s">
        <v>202</v>
      </c>
      <c r="L128" s="64" t="s">
        <v>47</v>
      </c>
      <c r="M128" s="64"/>
      <c r="N128" s="66" t="s">
        <v>34</v>
      </c>
      <c r="O128" s="66">
        <f t="shared" si="8"/>
        <v>10</v>
      </c>
      <c r="P128" s="66">
        <v>15</v>
      </c>
      <c r="Q128" s="65" t="str">
        <f>+IFERROR(VLOOKUP(Z128, fechas!$B$1:$C$292, 2,FALSE), " ")</f>
        <v xml:space="preserve"> </v>
      </c>
      <c r="R128" s="66" t="s">
        <v>539</v>
      </c>
      <c r="S128" s="90">
        <v>45700</v>
      </c>
      <c r="T128" s="66" t="s">
        <v>35</v>
      </c>
      <c r="U128" s="65" t="s">
        <v>35</v>
      </c>
      <c r="V128" s="66"/>
      <c r="W128" s="66"/>
      <c r="X128" s="118">
        <f t="shared" si="4"/>
        <v>0</v>
      </c>
      <c r="Y128" s="119" t="str">
        <f>+IFERROR(VLOOKUP(G128,fechas!$A$1:$D$292,2,FALSE), " ")</f>
        <v xml:space="preserve"> </v>
      </c>
      <c r="Z128" s="119" t="str">
        <f t="shared" si="5"/>
        <v xml:space="preserve"> </v>
      </c>
      <c r="AA128" s="120" t="str">
        <f>+IFERROR(IF(S128&gt;0," ",Q128-variables!$C$9)," ")</f>
        <v xml:space="preserve"> </v>
      </c>
    </row>
    <row r="129" spans="2:27" s="121" customFormat="1" ht="24.95" hidden="1" customHeight="1">
      <c r="B129" s="66">
        <f t="shared" si="7"/>
        <v>126</v>
      </c>
      <c r="C129" s="67" t="s">
        <v>540</v>
      </c>
      <c r="D129" s="64" t="s">
        <v>541</v>
      </c>
      <c r="E129" s="64" t="s">
        <v>262</v>
      </c>
      <c r="F129" s="66" t="s">
        <v>31</v>
      </c>
      <c r="G129" s="116">
        <v>45691</v>
      </c>
      <c r="H129" s="116">
        <v>45691</v>
      </c>
      <c r="I129" s="116">
        <v>45691</v>
      </c>
      <c r="J129" s="117" t="s">
        <v>32</v>
      </c>
      <c r="K129" s="64" t="s">
        <v>79</v>
      </c>
      <c r="L129" s="64" t="s">
        <v>47</v>
      </c>
      <c r="M129" s="64" t="s">
        <v>48</v>
      </c>
      <c r="N129" s="66" t="s">
        <v>34</v>
      </c>
      <c r="O129" s="66">
        <f t="shared" si="8"/>
        <v>8</v>
      </c>
      <c r="P129" s="66">
        <v>15</v>
      </c>
      <c r="Q129" s="65">
        <f>+IFERROR(VLOOKUP(Z129, fechas!$B$1:$C$292, 2,FALSE), " ")</f>
        <v>45712</v>
      </c>
      <c r="R129" s="66" t="s">
        <v>542</v>
      </c>
      <c r="S129" s="90">
        <v>45699</v>
      </c>
      <c r="T129" s="66" t="s">
        <v>35</v>
      </c>
      <c r="U129" s="65" t="s">
        <v>35</v>
      </c>
      <c r="V129" s="66"/>
      <c r="W129" s="66"/>
      <c r="X129" s="118">
        <f t="shared" si="4"/>
        <v>0</v>
      </c>
      <c r="Y129" s="119">
        <f>+IFERROR(VLOOKUP(G129,fechas!$A$1:$D$292,2,FALSE), " ")</f>
        <v>62</v>
      </c>
      <c r="Z129" s="119">
        <f t="shared" si="5"/>
        <v>77</v>
      </c>
      <c r="AA129" s="120" t="str">
        <f>+IFERROR(IF(S129&gt;0," ",Q129-variables!$C$9)," ")</f>
        <v xml:space="preserve"> </v>
      </c>
    </row>
    <row r="130" spans="2:27" s="121" customFormat="1" ht="24.95" hidden="1" customHeight="1">
      <c r="B130" s="66">
        <f t="shared" si="7"/>
        <v>127</v>
      </c>
      <c r="C130" s="67" t="s">
        <v>543</v>
      </c>
      <c r="D130" s="64" t="s">
        <v>544</v>
      </c>
      <c r="E130" s="64" t="s">
        <v>545</v>
      </c>
      <c r="F130" s="66" t="s">
        <v>61</v>
      </c>
      <c r="G130" s="116">
        <v>45691</v>
      </c>
      <c r="H130" s="116">
        <v>45691</v>
      </c>
      <c r="I130" s="116">
        <v>45691</v>
      </c>
      <c r="J130" s="117" t="s">
        <v>32</v>
      </c>
      <c r="K130" s="64" t="s">
        <v>63</v>
      </c>
      <c r="L130" s="64"/>
      <c r="M130" s="64"/>
      <c r="N130" s="66" t="s">
        <v>108</v>
      </c>
      <c r="O130" s="66">
        <f t="shared" si="8"/>
        <v>0</v>
      </c>
      <c r="P130" s="66">
        <v>15</v>
      </c>
      <c r="Q130" s="65">
        <f>+IFERROR(VLOOKUP(Z130, fechas!$B$1:$C$292, 2,FALSE), " ")</f>
        <v>45712</v>
      </c>
      <c r="R130" s="66" t="s">
        <v>35</v>
      </c>
      <c r="S130" s="90">
        <v>45691</v>
      </c>
      <c r="T130" s="66" t="s">
        <v>35</v>
      </c>
      <c r="U130" s="65" t="s">
        <v>35</v>
      </c>
      <c r="V130" s="66" t="s">
        <v>546</v>
      </c>
      <c r="W130" s="66"/>
      <c r="X130" s="118">
        <f t="shared" si="4"/>
        <v>0</v>
      </c>
      <c r="Y130" s="119">
        <f>+IFERROR(VLOOKUP(G130,fechas!$A$1:$D$292,2,FALSE), " ")</f>
        <v>62</v>
      </c>
      <c r="Z130" s="119">
        <f t="shared" si="5"/>
        <v>77</v>
      </c>
      <c r="AA130" s="120" t="str">
        <f>+IFERROR(IF(S130&gt;0," ",Q130-variables!$C$9)," ")</f>
        <v xml:space="preserve"> </v>
      </c>
    </row>
    <row r="131" spans="2:27" s="121" customFormat="1" ht="24.95" hidden="1" customHeight="1">
      <c r="B131" s="66">
        <f t="shared" si="7"/>
        <v>128</v>
      </c>
      <c r="C131" s="67" t="s">
        <v>547</v>
      </c>
      <c r="D131" s="64" t="s">
        <v>548</v>
      </c>
      <c r="E131" s="64" t="s">
        <v>549</v>
      </c>
      <c r="F131" s="66" t="s">
        <v>31</v>
      </c>
      <c r="G131" s="116">
        <v>45691</v>
      </c>
      <c r="H131" s="116">
        <v>45691</v>
      </c>
      <c r="I131" s="116">
        <v>45691</v>
      </c>
      <c r="J131" s="117" t="s">
        <v>32</v>
      </c>
      <c r="K131" s="64" t="s">
        <v>33</v>
      </c>
      <c r="L131" s="64"/>
      <c r="M131" s="64"/>
      <c r="N131" s="66" t="s">
        <v>34</v>
      </c>
      <c r="O131" s="66">
        <f t="shared" si="8"/>
        <v>0</v>
      </c>
      <c r="P131" s="66">
        <v>15</v>
      </c>
      <c r="Q131" s="65">
        <f>+IFERROR(VLOOKUP(Z131, fechas!$B$1:$C$292, 2,FALSE), " ")</f>
        <v>45712</v>
      </c>
      <c r="R131" s="66" t="s">
        <v>35</v>
      </c>
      <c r="S131" s="90">
        <v>45691</v>
      </c>
      <c r="T131" s="66" t="s">
        <v>35</v>
      </c>
      <c r="U131" s="65" t="s">
        <v>35</v>
      </c>
      <c r="V131" s="66" t="s">
        <v>550</v>
      </c>
      <c r="W131" s="66"/>
      <c r="X131" s="118">
        <f t="shared" si="4"/>
        <v>0</v>
      </c>
      <c r="Y131" s="119">
        <f>+IFERROR(VLOOKUP(G131,fechas!$A$1:$D$292,2,FALSE), " ")</f>
        <v>62</v>
      </c>
      <c r="Z131" s="119">
        <f t="shared" si="5"/>
        <v>77</v>
      </c>
      <c r="AA131" s="120" t="str">
        <f>+IFERROR(IF(S131&gt;0," ",Q131-variables!$C$9)," ")</f>
        <v xml:space="preserve"> </v>
      </c>
    </row>
    <row r="132" spans="2:27" s="121" customFormat="1" ht="24.95" hidden="1" customHeight="1">
      <c r="B132" s="66">
        <f t="shared" si="7"/>
        <v>129</v>
      </c>
      <c r="C132" s="67" t="s">
        <v>551</v>
      </c>
      <c r="D132" s="64" t="s">
        <v>552</v>
      </c>
      <c r="E132" s="64" t="s">
        <v>553</v>
      </c>
      <c r="F132" s="66" t="s">
        <v>61</v>
      </c>
      <c r="G132" s="234">
        <v>45653</v>
      </c>
      <c r="H132" s="234">
        <v>45653</v>
      </c>
      <c r="I132" s="116">
        <v>45691</v>
      </c>
      <c r="J132" s="117" t="s">
        <v>32</v>
      </c>
      <c r="K132" s="64" t="s">
        <v>183</v>
      </c>
      <c r="L132" s="64" t="s">
        <v>80</v>
      </c>
      <c r="M132" s="64" t="s">
        <v>80</v>
      </c>
      <c r="N132" s="66" t="s">
        <v>34</v>
      </c>
      <c r="O132" s="66">
        <f t="shared" si="8"/>
        <v>61</v>
      </c>
      <c r="P132" s="66">
        <v>12</v>
      </c>
      <c r="Q132" s="65">
        <f>+IFERROR(VLOOKUP(Z132, fechas!$B$1:$C$292, 2,FALSE), " ")</f>
        <v>45673</v>
      </c>
      <c r="R132" s="66" t="s">
        <v>554</v>
      </c>
      <c r="S132" s="90">
        <v>45714</v>
      </c>
      <c r="T132" s="66" t="s">
        <v>35</v>
      </c>
      <c r="U132" s="65" t="s">
        <v>35</v>
      </c>
      <c r="V132" s="66"/>
      <c r="W132" s="66"/>
      <c r="X132" s="118">
        <f t="shared" ref="X132:X195" si="9">IF(N132="PENDIENTE",1,0)</f>
        <v>0</v>
      </c>
      <c r="Y132" s="119">
        <f>+IFERROR(VLOOKUP(G132,fechas!$A$1:$D$292,2,FALSE), " ")</f>
        <v>38</v>
      </c>
      <c r="Z132" s="119">
        <f t="shared" ref="Z132:Z195" si="10">+IFERROR(Y132+P132, " ")</f>
        <v>50</v>
      </c>
      <c r="AA132" s="120" t="str">
        <f>+IFERROR(IF(S132&gt;0," ",Q132-variables!$C$9)," ")</f>
        <v xml:space="preserve"> </v>
      </c>
    </row>
    <row r="133" spans="2:27" s="121" customFormat="1" ht="24.95" hidden="1" customHeight="1">
      <c r="B133" s="66">
        <f t="shared" si="7"/>
        <v>130</v>
      </c>
      <c r="C133" s="67" t="s">
        <v>555</v>
      </c>
      <c r="D133" s="64" t="s">
        <v>556</v>
      </c>
      <c r="E133" s="64" t="s">
        <v>201</v>
      </c>
      <c r="F133" s="66" t="s">
        <v>31</v>
      </c>
      <c r="G133" s="116">
        <v>45688</v>
      </c>
      <c r="H133" s="116">
        <v>45688</v>
      </c>
      <c r="I133" s="116">
        <v>45691</v>
      </c>
      <c r="J133" s="117" t="s">
        <v>62</v>
      </c>
      <c r="K133" s="64" t="s">
        <v>79</v>
      </c>
      <c r="L133" s="64" t="s">
        <v>80</v>
      </c>
      <c r="M133" s="64" t="s">
        <v>80</v>
      </c>
      <c r="N133" s="66" t="s">
        <v>34</v>
      </c>
      <c r="O133" s="66">
        <f t="shared" si="8"/>
        <v>11</v>
      </c>
      <c r="P133" s="66">
        <v>5</v>
      </c>
      <c r="Q133" s="65">
        <f>+IFERROR(VLOOKUP(Z133, fechas!$B$1:$C$292, 2,FALSE), " ")</f>
        <v>45695</v>
      </c>
      <c r="R133" s="66" t="s">
        <v>557</v>
      </c>
      <c r="S133" s="90">
        <v>45699</v>
      </c>
      <c r="T133" s="66" t="s">
        <v>558</v>
      </c>
      <c r="U133" s="65">
        <v>45699</v>
      </c>
      <c r="V133" s="66" t="s">
        <v>354</v>
      </c>
      <c r="W133" s="66"/>
      <c r="X133" s="118">
        <f t="shared" si="9"/>
        <v>0</v>
      </c>
      <c r="Y133" s="119">
        <f>+IFERROR(VLOOKUP(G133,fechas!$A$1:$D$292,2,FALSE), " ")</f>
        <v>61</v>
      </c>
      <c r="Z133" s="119">
        <f t="shared" si="10"/>
        <v>66</v>
      </c>
      <c r="AA133" s="120" t="str">
        <f>+IFERROR(IF(S133&gt;0," ",Q133-variables!$C$9)," ")</f>
        <v xml:space="preserve"> </v>
      </c>
    </row>
    <row r="134" spans="2:27" s="121" customFormat="1" ht="24.95" hidden="1" customHeight="1">
      <c r="B134" s="66">
        <f t="shared" si="7"/>
        <v>131</v>
      </c>
      <c r="C134" s="67" t="s">
        <v>559</v>
      </c>
      <c r="D134" s="64" t="s">
        <v>560</v>
      </c>
      <c r="E134" s="64" t="s">
        <v>561</v>
      </c>
      <c r="F134" s="66" t="s">
        <v>31</v>
      </c>
      <c r="G134" s="116">
        <v>45689</v>
      </c>
      <c r="H134" s="116">
        <v>45691</v>
      </c>
      <c r="I134" s="116">
        <v>45691</v>
      </c>
      <c r="J134" s="117" t="s">
        <v>32</v>
      </c>
      <c r="K134" s="64" t="s">
        <v>315</v>
      </c>
      <c r="L134" s="64" t="s">
        <v>47</v>
      </c>
      <c r="M134" s="64" t="s">
        <v>316</v>
      </c>
      <c r="N134" s="66" t="s">
        <v>34</v>
      </c>
      <c r="O134" s="66">
        <f t="shared" si="8"/>
        <v>12</v>
      </c>
      <c r="P134" s="66">
        <v>12</v>
      </c>
      <c r="Q134" s="65">
        <v>45712</v>
      </c>
      <c r="R134" s="66" t="s">
        <v>562</v>
      </c>
      <c r="S134" s="90">
        <v>45701</v>
      </c>
      <c r="T134" s="66" t="s">
        <v>35</v>
      </c>
      <c r="U134" s="65" t="s">
        <v>35</v>
      </c>
      <c r="V134" s="66"/>
      <c r="W134" s="66"/>
      <c r="X134" s="118">
        <f t="shared" si="9"/>
        <v>0</v>
      </c>
      <c r="Y134" s="119" t="str">
        <f>+IFERROR(VLOOKUP(G134,fechas!$A$1:$D$292,2,FALSE), " ")</f>
        <v xml:space="preserve"> </v>
      </c>
      <c r="Z134" s="119" t="str">
        <f t="shared" si="10"/>
        <v xml:space="preserve"> </v>
      </c>
      <c r="AA134" s="120" t="str">
        <f>+IFERROR(IF(S134&gt;0," ",Q134-variables!$C$9)," ")</f>
        <v xml:space="preserve"> </v>
      </c>
    </row>
    <row r="135" spans="2:27" s="121" customFormat="1" ht="24.95" hidden="1" customHeight="1">
      <c r="B135" s="66">
        <f t="shared" si="7"/>
        <v>132</v>
      </c>
      <c r="C135" s="67" t="s">
        <v>563</v>
      </c>
      <c r="D135" s="64" t="s">
        <v>564</v>
      </c>
      <c r="E135" s="64" t="s">
        <v>565</v>
      </c>
      <c r="F135" s="66" t="s">
        <v>31</v>
      </c>
      <c r="G135" s="116">
        <v>45691</v>
      </c>
      <c r="H135" s="116">
        <v>45691</v>
      </c>
      <c r="I135" s="116">
        <v>45691</v>
      </c>
      <c r="J135" s="117" t="s">
        <v>32</v>
      </c>
      <c r="K135" s="64" t="s">
        <v>276</v>
      </c>
      <c r="L135" s="64" t="s">
        <v>47</v>
      </c>
      <c r="M135" s="64" t="s">
        <v>48</v>
      </c>
      <c r="N135" s="66" t="s">
        <v>34</v>
      </c>
      <c r="O135" s="66">
        <f t="shared" si="8"/>
        <v>10</v>
      </c>
      <c r="P135" s="66">
        <v>15</v>
      </c>
      <c r="Q135" s="65">
        <f>+IFERROR(VLOOKUP(Z135, fechas!$B$1:$C$292, 2,FALSE), " ")</f>
        <v>45712</v>
      </c>
      <c r="R135" s="66" t="s">
        <v>566</v>
      </c>
      <c r="S135" s="90">
        <v>45701</v>
      </c>
      <c r="T135" s="66" t="s">
        <v>35</v>
      </c>
      <c r="U135" s="65" t="s">
        <v>35</v>
      </c>
      <c r="V135" s="66" t="s">
        <v>333</v>
      </c>
      <c r="W135" s="66"/>
      <c r="X135" s="118">
        <f t="shared" si="9"/>
        <v>0</v>
      </c>
      <c r="Y135" s="119">
        <f>+IFERROR(VLOOKUP(G135,fechas!$A$1:$D$292,2,FALSE), " ")</f>
        <v>62</v>
      </c>
      <c r="Z135" s="119">
        <f t="shared" si="10"/>
        <v>77</v>
      </c>
      <c r="AA135" s="120" t="str">
        <f>+IFERROR(IF(S135&gt;0," ",Q135-variables!$C$9)," ")</f>
        <v xml:space="preserve"> </v>
      </c>
    </row>
    <row r="136" spans="2:27" s="121" customFormat="1" ht="24.95" hidden="1" customHeight="1">
      <c r="B136" s="66">
        <f t="shared" si="7"/>
        <v>133</v>
      </c>
      <c r="C136" s="67" t="s">
        <v>567</v>
      </c>
      <c r="D136" s="64" t="s">
        <v>568</v>
      </c>
      <c r="E136" s="64" t="s">
        <v>145</v>
      </c>
      <c r="F136" s="66" t="s">
        <v>61</v>
      </c>
      <c r="G136" s="116">
        <v>45691</v>
      </c>
      <c r="H136" s="116">
        <v>45691</v>
      </c>
      <c r="I136" s="116">
        <v>45691</v>
      </c>
      <c r="J136" s="117" t="s">
        <v>32</v>
      </c>
      <c r="K136" s="64" t="s">
        <v>183</v>
      </c>
      <c r="L136" s="64"/>
      <c r="M136" s="64"/>
      <c r="N136" s="66" t="s">
        <v>108</v>
      </c>
      <c r="O136" s="66">
        <f t="shared" si="8"/>
        <v>1</v>
      </c>
      <c r="P136" s="66">
        <v>15</v>
      </c>
      <c r="Q136" s="65">
        <f>+IFERROR(VLOOKUP(Z136, fechas!$B$1:$C$292, 2,FALSE), " ")</f>
        <v>45712</v>
      </c>
      <c r="R136" s="66" t="s">
        <v>35</v>
      </c>
      <c r="S136" s="90">
        <v>45692</v>
      </c>
      <c r="T136" s="66" t="s">
        <v>35</v>
      </c>
      <c r="U136" s="65" t="s">
        <v>35</v>
      </c>
      <c r="V136" s="66" t="s">
        <v>569</v>
      </c>
      <c r="W136" s="66"/>
      <c r="X136" s="118">
        <f t="shared" si="9"/>
        <v>0</v>
      </c>
      <c r="Y136" s="119">
        <f>+IFERROR(VLOOKUP(G136,fechas!$A$1:$D$292,2,FALSE), " ")</f>
        <v>62</v>
      </c>
      <c r="Z136" s="119">
        <f t="shared" si="10"/>
        <v>77</v>
      </c>
      <c r="AA136" s="120" t="str">
        <f>+IFERROR(IF(S136&gt;0," ",Q136-variables!$C$9)," ")</f>
        <v xml:space="preserve"> </v>
      </c>
    </row>
    <row r="137" spans="2:27" s="121" customFormat="1" ht="24.95" hidden="1" customHeight="1">
      <c r="B137" s="66">
        <f t="shared" si="7"/>
        <v>134</v>
      </c>
      <c r="C137" s="67" t="s">
        <v>570</v>
      </c>
      <c r="D137" s="64" t="s">
        <v>571</v>
      </c>
      <c r="E137" s="64" t="s">
        <v>572</v>
      </c>
      <c r="F137" s="66" t="s">
        <v>31</v>
      </c>
      <c r="G137" s="116">
        <v>45691</v>
      </c>
      <c r="H137" s="116">
        <v>45691</v>
      </c>
      <c r="I137" s="116">
        <v>45691</v>
      </c>
      <c r="J137" s="117" t="s">
        <v>32</v>
      </c>
      <c r="K137" s="64" t="s">
        <v>202</v>
      </c>
      <c r="L137" s="64" t="s">
        <v>47</v>
      </c>
      <c r="M137" s="64"/>
      <c r="N137" s="66" t="s">
        <v>34</v>
      </c>
      <c r="O137" s="66">
        <f t="shared" si="8"/>
        <v>14</v>
      </c>
      <c r="P137" s="66">
        <v>5</v>
      </c>
      <c r="Q137" s="65">
        <f>+IFERROR(VLOOKUP(Z137, fechas!$B$1:$C$292, 2,FALSE), " ")</f>
        <v>45698</v>
      </c>
      <c r="R137" s="66" t="s">
        <v>573</v>
      </c>
      <c r="S137" s="90">
        <v>45705</v>
      </c>
      <c r="T137" s="66" t="s">
        <v>573</v>
      </c>
      <c r="U137" s="90">
        <v>45705</v>
      </c>
      <c r="V137" s="66"/>
      <c r="W137" s="66"/>
      <c r="X137" s="118">
        <f t="shared" si="9"/>
        <v>0</v>
      </c>
      <c r="Y137" s="119">
        <f>+IFERROR(VLOOKUP(G137,fechas!$A$1:$D$292,2,FALSE), " ")</f>
        <v>62</v>
      </c>
      <c r="Z137" s="119">
        <f t="shared" si="10"/>
        <v>67</v>
      </c>
      <c r="AA137" s="120" t="str">
        <f>+IFERROR(IF(S137&gt;0," ",Q137-variables!$C$9)," ")</f>
        <v xml:space="preserve"> </v>
      </c>
    </row>
    <row r="138" spans="2:27" s="121" customFormat="1" ht="24.95" hidden="1" customHeight="1">
      <c r="B138" s="66">
        <f t="shared" si="7"/>
        <v>135</v>
      </c>
      <c r="C138" s="67" t="s">
        <v>574</v>
      </c>
      <c r="D138" s="64" t="s">
        <v>575</v>
      </c>
      <c r="E138" s="64" t="s">
        <v>201</v>
      </c>
      <c r="F138" s="66" t="s">
        <v>31</v>
      </c>
      <c r="G138" s="116">
        <v>45691</v>
      </c>
      <c r="H138" s="116">
        <v>45691</v>
      </c>
      <c r="I138" s="116">
        <v>45691</v>
      </c>
      <c r="J138" s="117" t="s">
        <v>32</v>
      </c>
      <c r="K138" s="64" t="s">
        <v>33</v>
      </c>
      <c r="L138" s="64"/>
      <c r="M138" s="64"/>
      <c r="N138" s="66" t="s">
        <v>34</v>
      </c>
      <c r="O138" s="66">
        <f t="shared" si="8"/>
        <v>2</v>
      </c>
      <c r="P138" s="66">
        <v>15</v>
      </c>
      <c r="Q138" s="65">
        <f>+IFERROR(VLOOKUP(Z138, fechas!$B$1:$C$292, 2,FALSE), " ")</f>
        <v>45712</v>
      </c>
      <c r="R138" s="66" t="s">
        <v>35</v>
      </c>
      <c r="S138" s="90">
        <v>45693</v>
      </c>
      <c r="T138" s="66" t="s">
        <v>35</v>
      </c>
      <c r="U138" s="65" t="s">
        <v>35</v>
      </c>
      <c r="V138" s="66" t="s">
        <v>233</v>
      </c>
      <c r="W138" s="66"/>
      <c r="X138" s="118">
        <f t="shared" si="9"/>
        <v>0</v>
      </c>
      <c r="Y138" s="119">
        <f>+IFERROR(VLOOKUP(G138,fechas!$A$1:$D$292,2,FALSE), " ")</f>
        <v>62</v>
      </c>
      <c r="Z138" s="119">
        <f t="shared" si="10"/>
        <v>77</v>
      </c>
      <c r="AA138" s="120" t="str">
        <f>+IFERROR(IF(S138&gt;0," ",Q138-variables!$C$9)," ")</f>
        <v xml:space="preserve"> </v>
      </c>
    </row>
    <row r="139" spans="2:27" s="121" customFormat="1" ht="24.95" hidden="1" customHeight="1">
      <c r="B139" s="66">
        <f t="shared" si="7"/>
        <v>136</v>
      </c>
      <c r="C139" s="67" t="s">
        <v>576</v>
      </c>
      <c r="D139" s="64" t="s">
        <v>577</v>
      </c>
      <c r="E139" s="64" t="s">
        <v>201</v>
      </c>
      <c r="F139" s="66" t="s">
        <v>31</v>
      </c>
      <c r="G139" s="116">
        <v>45691</v>
      </c>
      <c r="H139" s="116">
        <v>45691</v>
      </c>
      <c r="I139" s="116">
        <v>45691</v>
      </c>
      <c r="J139" s="117" t="s">
        <v>32</v>
      </c>
      <c r="K139" s="64" t="s">
        <v>33</v>
      </c>
      <c r="L139" s="64"/>
      <c r="M139" s="64"/>
      <c r="N139" s="66" t="s">
        <v>34</v>
      </c>
      <c r="O139" s="66">
        <f t="shared" si="8"/>
        <v>0</v>
      </c>
      <c r="P139" s="66">
        <v>15</v>
      </c>
      <c r="Q139" s="65">
        <f>+IFERROR(VLOOKUP(Z139, fechas!$B$1:$C$292, 2,FALSE), " ")</f>
        <v>45712</v>
      </c>
      <c r="R139" s="66" t="s">
        <v>35</v>
      </c>
      <c r="S139" s="90">
        <v>45691</v>
      </c>
      <c r="T139" s="65" t="s">
        <v>35</v>
      </c>
      <c r="U139" s="65" t="s">
        <v>35</v>
      </c>
      <c r="V139" s="66" t="s">
        <v>233</v>
      </c>
      <c r="W139" s="66"/>
      <c r="X139" s="118">
        <f t="shared" si="9"/>
        <v>0</v>
      </c>
      <c r="Y139" s="119">
        <f>+IFERROR(VLOOKUP(G139,fechas!$A$1:$D$292,2,FALSE), " ")</f>
        <v>62</v>
      </c>
      <c r="Z139" s="119">
        <f t="shared" si="10"/>
        <v>77</v>
      </c>
      <c r="AA139" s="120" t="str">
        <f>+IFERROR(IF(S139&gt;0," ",Q139-variables!$C$9)," ")</f>
        <v xml:space="preserve"> </v>
      </c>
    </row>
    <row r="140" spans="2:27" s="121" customFormat="1" ht="24.95" hidden="1" customHeight="1">
      <c r="B140" s="66">
        <f t="shared" si="7"/>
        <v>137</v>
      </c>
      <c r="C140" s="67" t="s">
        <v>578</v>
      </c>
      <c r="D140" s="64" t="s">
        <v>579</v>
      </c>
      <c r="E140" s="64" t="s">
        <v>389</v>
      </c>
      <c r="F140" s="66" t="s">
        <v>31</v>
      </c>
      <c r="G140" s="116">
        <v>45691</v>
      </c>
      <c r="H140" s="116">
        <v>45691</v>
      </c>
      <c r="I140" s="116">
        <v>45691</v>
      </c>
      <c r="J140" s="117" t="s">
        <v>32</v>
      </c>
      <c r="K140" s="64" t="s">
        <v>183</v>
      </c>
      <c r="L140" s="64" t="s">
        <v>80</v>
      </c>
      <c r="M140" s="64" t="s">
        <v>80</v>
      </c>
      <c r="N140" s="66" t="s">
        <v>34</v>
      </c>
      <c r="O140" s="66">
        <f t="shared" si="8"/>
        <v>-3</v>
      </c>
      <c r="P140" s="66">
        <v>15</v>
      </c>
      <c r="Q140" s="65">
        <f>+IFERROR(VLOOKUP(Z140, fechas!$B$1:$C$292, 2,FALSE), " ")</f>
        <v>45712</v>
      </c>
      <c r="R140" s="66" t="s">
        <v>390</v>
      </c>
      <c r="S140" s="90">
        <v>45688</v>
      </c>
      <c r="T140" s="66" t="s">
        <v>35</v>
      </c>
      <c r="U140" s="65" t="s">
        <v>35</v>
      </c>
      <c r="V140" s="66" t="s">
        <v>580</v>
      </c>
      <c r="W140" s="66"/>
      <c r="X140" s="118">
        <f t="shared" si="9"/>
        <v>0</v>
      </c>
      <c r="Y140" s="119">
        <f>+IFERROR(VLOOKUP(G140,fechas!$A$1:$D$292,2,FALSE), " ")</f>
        <v>62</v>
      </c>
      <c r="Z140" s="119">
        <f t="shared" si="10"/>
        <v>77</v>
      </c>
      <c r="AA140" s="120" t="str">
        <f>+IFERROR(IF(S140&gt;0," ",Q140-variables!$C$9)," ")</f>
        <v xml:space="preserve"> </v>
      </c>
    </row>
    <row r="141" spans="2:27" s="121" customFormat="1" ht="24.95" hidden="1" customHeight="1">
      <c r="B141" s="66">
        <f t="shared" ref="B141:B172" si="11">B140+1</f>
        <v>138</v>
      </c>
      <c r="C141" s="67" t="s">
        <v>581</v>
      </c>
      <c r="D141" s="64" t="s">
        <v>582</v>
      </c>
      <c r="E141" s="64" t="s">
        <v>389</v>
      </c>
      <c r="F141" s="66" t="s">
        <v>31</v>
      </c>
      <c r="G141" s="116">
        <v>45691</v>
      </c>
      <c r="H141" s="116">
        <v>45691</v>
      </c>
      <c r="I141" s="116">
        <v>45691</v>
      </c>
      <c r="J141" s="117" t="s">
        <v>32</v>
      </c>
      <c r="K141" s="64" t="s">
        <v>183</v>
      </c>
      <c r="L141" s="64" t="s">
        <v>80</v>
      </c>
      <c r="M141" s="64" t="s">
        <v>80</v>
      </c>
      <c r="N141" s="66" t="s">
        <v>34</v>
      </c>
      <c r="O141" s="66">
        <f t="shared" si="8"/>
        <v>-3</v>
      </c>
      <c r="P141" s="66">
        <v>15</v>
      </c>
      <c r="Q141" s="65">
        <f>+IFERROR(VLOOKUP(Z141, fechas!$B$1:$C$292, 2,FALSE), " ")</f>
        <v>45712</v>
      </c>
      <c r="R141" s="66" t="s">
        <v>390</v>
      </c>
      <c r="S141" s="90">
        <v>45688</v>
      </c>
      <c r="T141" s="66" t="s">
        <v>35</v>
      </c>
      <c r="U141" s="65" t="s">
        <v>35</v>
      </c>
      <c r="V141" s="66" t="s">
        <v>580</v>
      </c>
      <c r="W141" s="66"/>
      <c r="X141" s="118">
        <f t="shared" si="9"/>
        <v>0</v>
      </c>
      <c r="Y141" s="119">
        <f>+IFERROR(VLOOKUP(G141,fechas!$A$1:$D$292,2,FALSE), " ")</f>
        <v>62</v>
      </c>
      <c r="Z141" s="119">
        <f t="shared" si="10"/>
        <v>77</v>
      </c>
      <c r="AA141" s="120" t="str">
        <f>+IFERROR(IF(S141&gt;0," ",Q141-variables!$C$9)," ")</f>
        <v xml:space="preserve"> </v>
      </c>
    </row>
    <row r="142" spans="2:27" s="121" customFormat="1" ht="24.95" hidden="1" customHeight="1">
      <c r="B142" s="66">
        <f t="shared" si="11"/>
        <v>139</v>
      </c>
      <c r="C142" s="67" t="s">
        <v>583</v>
      </c>
      <c r="D142" s="64" t="s">
        <v>584</v>
      </c>
      <c r="E142" s="64" t="s">
        <v>585</v>
      </c>
      <c r="F142" s="66" t="s">
        <v>31</v>
      </c>
      <c r="G142" s="116">
        <v>45691</v>
      </c>
      <c r="H142" s="116">
        <v>45691</v>
      </c>
      <c r="I142" s="116">
        <v>45691</v>
      </c>
      <c r="J142" s="117" t="s">
        <v>32</v>
      </c>
      <c r="K142" s="64" t="s">
        <v>33</v>
      </c>
      <c r="L142" s="64"/>
      <c r="M142" s="64"/>
      <c r="N142" s="66" t="s">
        <v>34</v>
      </c>
      <c r="O142" s="66">
        <f t="shared" si="8"/>
        <v>0</v>
      </c>
      <c r="P142" s="66">
        <v>15</v>
      </c>
      <c r="Q142" s="65">
        <f>+IFERROR(VLOOKUP(Z142, fechas!$B$1:$C$292, 2,FALSE), " ")</f>
        <v>45712</v>
      </c>
      <c r="R142" s="66" t="s">
        <v>35</v>
      </c>
      <c r="S142" s="90">
        <v>45691</v>
      </c>
      <c r="T142" s="65" t="s">
        <v>35</v>
      </c>
      <c r="U142" s="65" t="s">
        <v>35</v>
      </c>
      <c r="V142" s="66" t="s">
        <v>409</v>
      </c>
      <c r="W142" s="66"/>
      <c r="X142" s="118">
        <f t="shared" si="9"/>
        <v>0</v>
      </c>
      <c r="Y142" s="119">
        <f>+IFERROR(VLOOKUP(G142,fechas!$A$1:$D$292,2,FALSE), " ")</f>
        <v>62</v>
      </c>
      <c r="Z142" s="119">
        <f t="shared" si="10"/>
        <v>77</v>
      </c>
      <c r="AA142" s="120" t="str">
        <f>+IFERROR(IF(S142&gt;0," ",Q142-variables!$C$9)," ")</f>
        <v xml:space="preserve"> </v>
      </c>
    </row>
    <row r="143" spans="2:27" s="121" customFormat="1" ht="24.95" hidden="1" customHeight="1">
      <c r="B143" s="66">
        <f t="shared" si="11"/>
        <v>140</v>
      </c>
      <c r="C143" s="67" t="s">
        <v>586</v>
      </c>
      <c r="D143" s="64" t="s">
        <v>587</v>
      </c>
      <c r="E143" s="64" t="s">
        <v>585</v>
      </c>
      <c r="F143" s="66" t="s">
        <v>31</v>
      </c>
      <c r="G143" s="116">
        <v>45691</v>
      </c>
      <c r="H143" s="116">
        <v>45691</v>
      </c>
      <c r="I143" s="116">
        <v>45691</v>
      </c>
      <c r="J143" s="117" t="s">
        <v>32</v>
      </c>
      <c r="K143" s="64" t="s">
        <v>33</v>
      </c>
      <c r="L143" s="64"/>
      <c r="M143" s="64"/>
      <c r="N143" s="66" t="s">
        <v>34</v>
      </c>
      <c r="O143" s="66">
        <f t="shared" si="8"/>
        <v>0</v>
      </c>
      <c r="P143" s="66">
        <v>15</v>
      </c>
      <c r="Q143" s="65">
        <f>+IFERROR(VLOOKUP(Z143, fechas!$B$1:$C$292, 2,FALSE), " ")</f>
        <v>45712</v>
      </c>
      <c r="R143" s="66" t="s">
        <v>35</v>
      </c>
      <c r="S143" s="90">
        <v>45691</v>
      </c>
      <c r="T143" s="65" t="s">
        <v>35</v>
      </c>
      <c r="U143" s="65" t="s">
        <v>35</v>
      </c>
      <c r="V143" s="66" t="s">
        <v>409</v>
      </c>
      <c r="W143" s="66"/>
      <c r="X143" s="118">
        <f t="shared" si="9"/>
        <v>0</v>
      </c>
      <c r="Y143" s="119">
        <f>+IFERROR(VLOOKUP(G143,fechas!$A$1:$D$292,2,FALSE), " ")</f>
        <v>62</v>
      </c>
      <c r="Z143" s="119">
        <f t="shared" si="10"/>
        <v>77</v>
      </c>
      <c r="AA143" s="120" t="str">
        <f>+IFERROR(IF(S143&gt;0," ",Q143-variables!$C$9)," ")</f>
        <v xml:space="preserve"> </v>
      </c>
    </row>
    <row r="144" spans="2:27" s="121" customFormat="1" ht="24.95" hidden="1" customHeight="1">
      <c r="B144" s="66">
        <f t="shared" si="11"/>
        <v>141</v>
      </c>
      <c r="C144" s="67" t="s">
        <v>588</v>
      </c>
      <c r="D144" s="64" t="s">
        <v>589</v>
      </c>
      <c r="E144" s="64" t="s">
        <v>590</v>
      </c>
      <c r="F144" s="66" t="s">
        <v>31</v>
      </c>
      <c r="G144" s="116">
        <v>45684</v>
      </c>
      <c r="H144" s="116">
        <v>45684</v>
      </c>
      <c r="I144" s="116">
        <v>45691</v>
      </c>
      <c r="J144" s="117" t="s">
        <v>62</v>
      </c>
      <c r="K144" s="64" t="s">
        <v>276</v>
      </c>
      <c r="L144" s="64" t="s">
        <v>47</v>
      </c>
      <c r="M144" s="64"/>
      <c r="N144" s="66" t="s">
        <v>34</v>
      </c>
      <c r="O144" s="66">
        <f t="shared" si="8"/>
        <v>17</v>
      </c>
      <c r="P144" s="66">
        <v>15</v>
      </c>
      <c r="Q144" s="65">
        <f>+IFERROR(VLOOKUP(Z144, fechas!$B$1:$C$292, 2,FALSE), " ")</f>
        <v>45705</v>
      </c>
      <c r="R144" s="66" t="s">
        <v>591</v>
      </c>
      <c r="S144" s="90">
        <v>45701</v>
      </c>
      <c r="T144" s="66" t="s">
        <v>35</v>
      </c>
      <c r="U144" s="65" t="s">
        <v>35</v>
      </c>
      <c r="V144" s="66"/>
      <c r="W144" s="66"/>
      <c r="X144" s="118">
        <f t="shared" si="9"/>
        <v>0</v>
      </c>
      <c r="Y144" s="119">
        <f>+IFERROR(VLOOKUP(G144,fechas!$A$1:$D$292,2,FALSE), " ")</f>
        <v>57</v>
      </c>
      <c r="Z144" s="119">
        <f t="shared" si="10"/>
        <v>72</v>
      </c>
      <c r="AA144" s="120" t="str">
        <f>+IFERROR(IF(S144&gt;0," ",Q144-variables!$C$9)," ")</f>
        <v xml:space="preserve"> </v>
      </c>
    </row>
    <row r="145" spans="2:27" s="121" customFormat="1" ht="24.95" hidden="1" customHeight="1">
      <c r="B145" s="66">
        <f t="shared" si="11"/>
        <v>142</v>
      </c>
      <c r="C145" s="67" t="s">
        <v>592</v>
      </c>
      <c r="D145" s="64" t="s">
        <v>593</v>
      </c>
      <c r="E145" s="64" t="s">
        <v>201</v>
      </c>
      <c r="F145" s="66" t="s">
        <v>31</v>
      </c>
      <c r="G145" s="116">
        <v>45688</v>
      </c>
      <c r="H145" s="116">
        <v>45688</v>
      </c>
      <c r="I145" s="116">
        <v>45691</v>
      </c>
      <c r="J145" s="117" t="s">
        <v>62</v>
      </c>
      <c r="K145" s="64" t="s">
        <v>315</v>
      </c>
      <c r="L145" s="64" t="s">
        <v>47</v>
      </c>
      <c r="M145" s="64" t="s">
        <v>316</v>
      </c>
      <c r="N145" s="66" t="s">
        <v>34</v>
      </c>
      <c r="O145" s="66">
        <f t="shared" si="8"/>
        <v>10</v>
      </c>
      <c r="P145" s="66">
        <v>15</v>
      </c>
      <c r="Q145" s="65">
        <f>+IFERROR(VLOOKUP(Z145, fechas!$B$1:$C$292, 2,FALSE), " ")</f>
        <v>45709</v>
      </c>
      <c r="R145" s="66" t="s">
        <v>594</v>
      </c>
      <c r="S145" s="90">
        <v>45698</v>
      </c>
      <c r="T145" s="66" t="s">
        <v>35</v>
      </c>
      <c r="U145" s="65" t="s">
        <v>35</v>
      </c>
      <c r="V145" s="66"/>
      <c r="W145" s="66"/>
      <c r="X145" s="118">
        <f t="shared" si="9"/>
        <v>0</v>
      </c>
      <c r="Y145" s="119">
        <f>+IFERROR(VLOOKUP(G145,fechas!$A$1:$D$292,2,FALSE), " ")</f>
        <v>61</v>
      </c>
      <c r="Z145" s="119">
        <f t="shared" si="10"/>
        <v>76</v>
      </c>
      <c r="AA145" s="120" t="str">
        <f>+IFERROR(IF(S145&gt;0," ",Q145-variables!$C$9)," ")</f>
        <v xml:space="preserve"> </v>
      </c>
    </row>
    <row r="146" spans="2:27" s="121" customFormat="1" ht="24.95" hidden="1" customHeight="1">
      <c r="B146" s="66">
        <f t="shared" si="11"/>
        <v>143</v>
      </c>
      <c r="C146" s="67" t="s">
        <v>595</v>
      </c>
      <c r="D146" s="64" t="s">
        <v>596</v>
      </c>
      <c r="E146" s="64" t="s">
        <v>597</v>
      </c>
      <c r="F146" s="66" t="s">
        <v>275</v>
      </c>
      <c r="G146" s="116">
        <v>45691</v>
      </c>
      <c r="H146" s="116">
        <v>45691</v>
      </c>
      <c r="I146" s="116">
        <v>45691</v>
      </c>
      <c r="J146" s="117" t="s">
        <v>32</v>
      </c>
      <c r="K146" s="64" t="s">
        <v>276</v>
      </c>
      <c r="L146" s="64" t="s">
        <v>47</v>
      </c>
      <c r="M146" s="64"/>
      <c r="N146" s="66" t="s">
        <v>34</v>
      </c>
      <c r="O146" s="66">
        <f t="shared" si="8"/>
        <v>8</v>
      </c>
      <c r="P146" s="66">
        <v>5</v>
      </c>
      <c r="Q146" s="65">
        <f>+IFERROR(VLOOKUP(Z146, fechas!$B$1:$C$292, 2,FALSE), " ")</f>
        <v>45698</v>
      </c>
      <c r="R146" s="66" t="s">
        <v>598</v>
      </c>
      <c r="S146" s="90">
        <v>45699</v>
      </c>
      <c r="T146" s="66" t="s">
        <v>599</v>
      </c>
      <c r="U146" s="90">
        <v>45699</v>
      </c>
      <c r="V146" s="101" t="s">
        <v>600</v>
      </c>
      <c r="W146" s="66"/>
      <c r="X146" s="118">
        <f t="shared" si="9"/>
        <v>0</v>
      </c>
      <c r="Y146" s="119">
        <f>+IFERROR(VLOOKUP(G146,fechas!$A$1:$D$292,2,FALSE), " ")</f>
        <v>62</v>
      </c>
      <c r="Z146" s="119">
        <f t="shared" si="10"/>
        <v>67</v>
      </c>
      <c r="AA146" s="120" t="str">
        <f>+IFERROR(IF(S146&gt;0," ",Q146-variables!$C$9)," ")</f>
        <v xml:space="preserve"> </v>
      </c>
    </row>
    <row r="147" spans="2:27" s="121" customFormat="1" ht="24.95" hidden="1" customHeight="1">
      <c r="B147" s="66">
        <f t="shared" si="11"/>
        <v>144</v>
      </c>
      <c r="C147" s="67" t="s">
        <v>601</v>
      </c>
      <c r="D147" s="64" t="s">
        <v>602</v>
      </c>
      <c r="E147" s="64" t="s">
        <v>201</v>
      </c>
      <c r="F147" s="65" t="s">
        <v>31</v>
      </c>
      <c r="G147" s="116">
        <v>45691</v>
      </c>
      <c r="H147" s="116">
        <v>45691</v>
      </c>
      <c r="I147" s="116">
        <v>45691</v>
      </c>
      <c r="J147" s="117" t="s">
        <v>32</v>
      </c>
      <c r="K147" s="64" t="s">
        <v>202</v>
      </c>
      <c r="L147" s="64" t="s">
        <v>47</v>
      </c>
      <c r="M147" s="64"/>
      <c r="N147" s="66" t="s">
        <v>34</v>
      </c>
      <c r="O147" s="66">
        <f t="shared" si="8"/>
        <v>8</v>
      </c>
      <c r="P147" s="66">
        <v>15</v>
      </c>
      <c r="Q147" s="65">
        <f>+IFERROR(VLOOKUP(Z147, fechas!$B$1:$C$292, 2,FALSE), " ")</f>
        <v>45712</v>
      </c>
      <c r="R147" s="66" t="s">
        <v>603</v>
      </c>
      <c r="S147" s="90">
        <v>45699</v>
      </c>
      <c r="T147" s="66" t="s">
        <v>35</v>
      </c>
      <c r="U147" s="65" t="s">
        <v>35</v>
      </c>
      <c r="V147" s="66"/>
      <c r="W147" s="66"/>
      <c r="X147" s="118">
        <f t="shared" si="9"/>
        <v>0</v>
      </c>
      <c r="Y147" s="119">
        <f>+IFERROR(VLOOKUP(G147,fechas!$A$1:$D$292,2,FALSE), " ")</f>
        <v>62</v>
      </c>
      <c r="Z147" s="119">
        <f t="shared" si="10"/>
        <v>77</v>
      </c>
      <c r="AA147" s="120" t="str">
        <f>+IFERROR(IF(S147&gt;0," ",Q147-variables!$C$9)," ")</f>
        <v xml:space="preserve"> </v>
      </c>
    </row>
    <row r="148" spans="2:27" s="121" customFormat="1" ht="24.95" hidden="1" customHeight="1">
      <c r="B148" s="66">
        <f t="shared" si="11"/>
        <v>145</v>
      </c>
      <c r="C148" s="67" t="s">
        <v>604</v>
      </c>
      <c r="D148" s="64" t="s">
        <v>605</v>
      </c>
      <c r="E148" s="64" t="s">
        <v>606</v>
      </c>
      <c r="F148" s="66" t="s">
        <v>61</v>
      </c>
      <c r="G148" s="116">
        <v>45691</v>
      </c>
      <c r="H148" s="116">
        <v>45691</v>
      </c>
      <c r="I148" s="116">
        <v>45691</v>
      </c>
      <c r="J148" s="117" t="s">
        <v>32</v>
      </c>
      <c r="K148" s="64" t="s">
        <v>183</v>
      </c>
      <c r="L148" s="64" t="s">
        <v>80</v>
      </c>
      <c r="M148" s="64" t="s">
        <v>80</v>
      </c>
      <c r="N148" s="66" t="s">
        <v>34</v>
      </c>
      <c r="O148" s="66">
        <f t="shared" si="8"/>
        <v>8</v>
      </c>
      <c r="P148" s="66">
        <v>15</v>
      </c>
      <c r="Q148" s="65">
        <f>+IFERROR(VLOOKUP(Z148, fechas!$B$1:$C$292, 2,FALSE), " ")</f>
        <v>45712</v>
      </c>
      <c r="R148" s="66" t="s">
        <v>607</v>
      </c>
      <c r="S148" s="90">
        <v>45699</v>
      </c>
      <c r="T148" s="66" t="s">
        <v>35</v>
      </c>
      <c r="U148" s="65" t="s">
        <v>35</v>
      </c>
      <c r="V148" s="66" t="s">
        <v>569</v>
      </c>
      <c r="W148" s="66"/>
      <c r="X148" s="118">
        <f t="shared" si="9"/>
        <v>0</v>
      </c>
      <c r="Y148" s="119">
        <f>+IFERROR(VLOOKUP(G148,fechas!$A$1:$D$292,2,FALSE), " ")</f>
        <v>62</v>
      </c>
      <c r="Z148" s="119">
        <f t="shared" si="10"/>
        <v>77</v>
      </c>
      <c r="AA148" s="120" t="str">
        <f>+IFERROR(IF(S148&gt;0," ",Q148-variables!$C$9)," ")</f>
        <v xml:space="preserve"> </v>
      </c>
    </row>
    <row r="149" spans="2:27" s="121" customFormat="1" ht="24.95" hidden="1" customHeight="1">
      <c r="B149" s="66">
        <f t="shared" si="11"/>
        <v>146</v>
      </c>
      <c r="C149" s="67" t="s">
        <v>608</v>
      </c>
      <c r="D149" s="64" t="s">
        <v>609</v>
      </c>
      <c r="E149" s="64" t="s">
        <v>149</v>
      </c>
      <c r="F149" s="66" t="s">
        <v>61</v>
      </c>
      <c r="G149" s="116">
        <v>45691</v>
      </c>
      <c r="H149" s="116">
        <v>45691</v>
      </c>
      <c r="I149" s="116">
        <v>45691</v>
      </c>
      <c r="J149" s="117" t="s">
        <v>32</v>
      </c>
      <c r="K149" s="64" t="s">
        <v>183</v>
      </c>
      <c r="L149" s="64" t="s">
        <v>80</v>
      </c>
      <c r="M149" s="64" t="s">
        <v>80</v>
      </c>
      <c r="N149" s="66" t="s">
        <v>34</v>
      </c>
      <c r="O149" s="66">
        <f t="shared" si="8"/>
        <v>8</v>
      </c>
      <c r="P149" s="66">
        <v>15</v>
      </c>
      <c r="Q149" s="65">
        <f>+IFERROR(VLOOKUP(Z149, fechas!$B$1:$C$292, 2,FALSE), " ")</f>
        <v>45712</v>
      </c>
      <c r="R149" s="66" t="s">
        <v>610</v>
      </c>
      <c r="S149" s="90">
        <v>45699</v>
      </c>
      <c r="T149" s="66" t="s">
        <v>35</v>
      </c>
      <c r="U149" s="65" t="s">
        <v>35</v>
      </c>
      <c r="V149" s="66" t="s">
        <v>569</v>
      </c>
      <c r="W149" s="66"/>
      <c r="X149" s="118">
        <f t="shared" si="9"/>
        <v>0</v>
      </c>
      <c r="Y149" s="119">
        <f>+IFERROR(VLOOKUP(G149,fechas!$A$1:$D$292,2,FALSE), " ")</f>
        <v>62</v>
      </c>
      <c r="Z149" s="119">
        <f t="shared" si="10"/>
        <v>77</v>
      </c>
      <c r="AA149" s="120" t="str">
        <f>+IFERROR(IF(S149&gt;0," ",Q149-variables!$C$9)," ")</f>
        <v xml:space="preserve"> </v>
      </c>
    </row>
    <row r="150" spans="2:27" s="121" customFormat="1" ht="24.95" hidden="1" customHeight="1">
      <c r="B150" s="66">
        <f t="shared" si="11"/>
        <v>147</v>
      </c>
      <c r="C150" s="67" t="s">
        <v>611</v>
      </c>
      <c r="D150" s="64" t="s">
        <v>612</v>
      </c>
      <c r="E150" s="64" t="s">
        <v>153</v>
      </c>
      <c r="F150" s="66" t="s">
        <v>61</v>
      </c>
      <c r="G150" s="116">
        <v>45691</v>
      </c>
      <c r="H150" s="116">
        <v>45691</v>
      </c>
      <c r="I150" s="116">
        <v>45691</v>
      </c>
      <c r="J150" s="117" t="s">
        <v>32</v>
      </c>
      <c r="K150" s="64" t="s">
        <v>183</v>
      </c>
      <c r="L150" s="64" t="s">
        <v>80</v>
      </c>
      <c r="M150" s="64" t="s">
        <v>80</v>
      </c>
      <c r="N150" s="66" t="s">
        <v>34</v>
      </c>
      <c r="O150" s="66">
        <f t="shared" si="8"/>
        <v>8</v>
      </c>
      <c r="P150" s="66">
        <v>15</v>
      </c>
      <c r="Q150" s="65">
        <f>+IFERROR(VLOOKUP(Z150, fechas!$B$1:$C$292, 2,FALSE), " ")</f>
        <v>45712</v>
      </c>
      <c r="R150" s="66" t="s">
        <v>613</v>
      </c>
      <c r="S150" s="90">
        <v>45699</v>
      </c>
      <c r="T150" s="66" t="s">
        <v>35</v>
      </c>
      <c r="U150" s="65" t="s">
        <v>35</v>
      </c>
      <c r="V150" s="66" t="s">
        <v>569</v>
      </c>
      <c r="W150" s="66"/>
      <c r="X150" s="118">
        <f t="shared" si="9"/>
        <v>0</v>
      </c>
      <c r="Y150" s="119">
        <f>+IFERROR(VLOOKUP(G150,fechas!$A$1:$D$292,2,FALSE), " ")</f>
        <v>62</v>
      </c>
      <c r="Z150" s="119">
        <f t="shared" si="10"/>
        <v>77</v>
      </c>
      <c r="AA150" s="120" t="str">
        <f>+IFERROR(IF(S150&gt;0," ",Q150-variables!$C$9)," ")</f>
        <v xml:space="preserve"> </v>
      </c>
    </row>
    <row r="151" spans="2:27" s="121" customFormat="1" ht="24.95" hidden="1" customHeight="1">
      <c r="B151" s="66">
        <f t="shared" si="11"/>
        <v>148</v>
      </c>
      <c r="C151" s="67" t="s">
        <v>614</v>
      </c>
      <c r="D151" s="64" t="s">
        <v>615</v>
      </c>
      <c r="E151" s="64" t="s">
        <v>616</v>
      </c>
      <c r="F151" s="66" t="s">
        <v>31</v>
      </c>
      <c r="G151" s="116">
        <v>45691</v>
      </c>
      <c r="H151" s="116">
        <v>45691</v>
      </c>
      <c r="I151" s="116">
        <v>45691</v>
      </c>
      <c r="J151" s="117" t="s">
        <v>32</v>
      </c>
      <c r="K151" s="64" t="s">
        <v>33</v>
      </c>
      <c r="L151" s="64"/>
      <c r="M151" s="64"/>
      <c r="N151" s="66" t="s">
        <v>34</v>
      </c>
      <c r="O151" s="66">
        <f t="shared" si="8"/>
        <v>0</v>
      </c>
      <c r="P151" s="66">
        <v>15</v>
      </c>
      <c r="Q151" s="65">
        <f>+IFERROR(VLOOKUP(Z151, fechas!$B$1:$C$292, 2,FALSE), " ")</f>
        <v>45712</v>
      </c>
      <c r="R151" s="66" t="s">
        <v>35</v>
      </c>
      <c r="S151" s="90">
        <v>45691</v>
      </c>
      <c r="T151" s="66" t="s">
        <v>35</v>
      </c>
      <c r="U151" s="65" t="s">
        <v>35</v>
      </c>
      <c r="V151" s="66" t="s">
        <v>114</v>
      </c>
      <c r="W151" s="66"/>
      <c r="X151" s="118">
        <f t="shared" si="9"/>
        <v>0</v>
      </c>
      <c r="Y151" s="119">
        <f>+IFERROR(VLOOKUP(G151,fechas!$A$1:$D$292,2,FALSE), " ")</f>
        <v>62</v>
      </c>
      <c r="Z151" s="119">
        <f t="shared" si="10"/>
        <v>77</v>
      </c>
      <c r="AA151" s="120" t="str">
        <f>+IFERROR(IF(S151&gt;0," ",Q151-variables!$C$9)," ")</f>
        <v xml:space="preserve"> </v>
      </c>
    </row>
    <row r="152" spans="2:27" s="121" customFormat="1" ht="24.95" hidden="1" customHeight="1">
      <c r="B152" s="66">
        <f t="shared" si="11"/>
        <v>149</v>
      </c>
      <c r="C152" s="67" t="s">
        <v>617</v>
      </c>
      <c r="D152" s="64" t="s">
        <v>618</v>
      </c>
      <c r="E152" s="64" t="s">
        <v>201</v>
      </c>
      <c r="F152" s="66" t="s">
        <v>31</v>
      </c>
      <c r="G152" s="116">
        <v>45664</v>
      </c>
      <c r="H152" s="116">
        <v>45691</v>
      </c>
      <c r="I152" s="116">
        <v>45691</v>
      </c>
      <c r="J152" s="117" t="s">
        <v>62</v>
      </c>
      <c r="K152" s="64" t="s">
        <v>33</v>
      </c>
      <c r="L152" s="64"/>
      <c r="M152" s="64"/>
      <c r="N152" s="66" t="s">
        <v>34</v>
      </c>
      <c r="O152" s="66">
        <f t="shared" si="8"/>
        <v>29</v>
      </c>
      <c r="P152" s="66">
        <v>15</v>
      </c>
      <c r="Q152" s="65">
        <f>+IFERROR(VLOOKUP(Z152, fechas!$B$1:$C$292, 2,FALSE), " ")</f>
        <v>45685</v>
      </c>
      <c r="R152" s="66" t="s">
        <v>35</v>
      </c>
      <c r="S152" s="90">
        <v>45693</v>
      </c>
      <c r="T152" s="66" t="s">
        <v>35</v>
      </c>
      <c r="U152" s="65" t="s">
        <v>35</v>
      </c>
      <c r="V152" s="66" t="s">
        <v>233</v>
      </c>
      <c r="W152" s="66"/>
      <c r="X152" s="118">
        <f t="shared" si="9"/>
        <v>0</v>
      </c>
      <c r="Y152" s="119">
        <f>+IFERROR(VLOOKUP(G152,fechas!$A$1:$D$292,2,FALSE), " ")</f>
        <v>43</v>
      </c>
      <c r="Z152" s="119">
        <f t="shared" si="10"/>
        <v>58</v>
      </c>
      <c r="AA152" s="120" t="str">
        <f>+IFERROR(IF(S152&gt;0," ",Q152-variables!$C$9)," ")</f>
        <v xml:space="preserve"> </v>
      </c>
    </row>
    <row r="153" spans="2:27" s="121" customFormat="1" ht="24.95" hidden="1" customHeight="1">
      <c r="B153" s="66">
        <f t="shared" si="11"/>
        <v>150</v>
      </c>
      <c r="C153" s="67" t="s">
        <v>619</v>
      </c>
      <c r="D153" s="64" t="s">
        <v>620</v>
      </c>
      <c r="E153" s="64" t="s">
        <v>621</v>
      </c>
      <c r="F153" s="66" t="s">
        <v>31</v>
      </c>
      <c r="G153" s="116">
        <v>45670</v>
      </c>
      <c r="H153" s="116">
        <v>45670</v>
      </c>
      <c r="I153" s="116">
        <v>45691</v>
      </c>
      <c r="J153" s="117" t="s">
        <v>62</v>
      </c>
      <c r="K153" s="64" t="s">
        <v>33</v>
      </c>
      <c r="L153" s="64"/>
      <c r="M153" s="64"/>
      <c r="N153" s="66" t="s">
        <v>34</v>
      </c>
      <c r="O153" s="66">
        <f t="shared" si="8"/>
        <v>21</v>
      </c>
      <c r="P153" s="66">
        <v>15</v>
      </c>
      <c r="Q153" s="65">
        <f>+IFERROR(VLOOKUP(Z153, fechas!$B$1:$C$292, 2,FALSE), " ")</f>
        <v>45691</v>
      </c>
      <c r="R153" s="66" t="s">
        <v>35</v>
      </c>
      <c r="S153" s="90">
        <v>45691</v>
      </c>
      <c r="T153" s="66" t="s">
        <v>35</v>
      </c>
      <c r="U153" s="65" t="s">
        <v>35</v>
      </c>
      <c r="V153" s="66" t="s">
        <v>114</v>
      </c>
      <c r="W153" s="66"/>
      <c r="X153" s="118">
        <f t="shared" si="9"/>
        <v>0</v>
      </c>
      <c r="Y153" s="119">
        <f>+IFERROR(VLOOKUP(G153,fechas!$A$1:$D$292,2,FALSE), " ")</f>
        <v>47</v>
      </c>
      <c r="Z153" s="119">
        <f t="shared" si="10"/>
        <v>62</v>
      </c>
      <c r="AA153" s="120" t="str">
        <f>+IFERROR(IF(S153&gt;0," ",Q153-variables!$C$9)," ")</f>
        <v xml:space="preserve"> </v>
      </c>
    </row>
    <row r="154" spans="2:27" s="121" customFormat="1" ht="24.95" hidden="1" customHeight="1">
      <c r="B154" s="66">
        <f t="shared" si="11"/>
        <v>151</v>
      </c>
      <c r="C154" s="67" t="s">
        <v>622</v>
      </c>
      <c r="D154" s="64" t="s">
        <v>623</v>
      </c>
      <c r="E154" s="64" t="s">
        <v>624</v>
      </c>
      <c r="F154" s="66" t="s">
        <v>31</v>
      </c>
      <c r="G154" s="116">
        <v>45671</v>
      </c>
      <c r="H154" s="116">
        <v>45671</v>
      </c>
      <c r="I154" s="116">
        <v>45691</v>
      </c>
      <c r="J154" s="117" t="s">
        <v>62</v>
      </c>
      <c r="K154" s="64" t="s">
        <v>33</v>
      </c>
      <c r="L154" s="64"/>
      <c r="M154" s="64"/>
      <c r="N154" s="66" t="s">
        <v>34</v>
      </c>
      <c r="O154" s="66">
        <f t="shared" si="8"/>
        <v>22</v>
      </c>
      <c r="P154" s="66">
        <v>15</v>
      </c>
      <c r="Q154" s="65">
        <f>+IFERROR(VLOOKUP(Z154, fechas!$B$1:$C$292, 2,FALSE), " ")</f>
        <v>45692</v>
      </c>
      <c r="R154" s="66" t="s">
        <v>35</v>
      </c>
      <c r="S154" s="90">
        <v>45693</v>
      </c>
      <c r="T154" s="66" t="s">
        <v>35</v>
      </c>
      <c r="U154" s="65" t="s">
        <v>35</v>
      </c>
      <c r="V154" s="66" t="s">
        <v>625</v>
      </c>
      <c r="W154" s="66"/>
      <c r="X154" s="118">
        <f t="shared" si="9"/>
        <v>0</v>
      </c>
      <c r="Y154" s="119">
        <f>+IFERROR(VLOOKUP(G154,fechas!$A$1:$D$292,2,FALSE), " ")</f>
        <v>48</v>
      </c>
      <c r="Z154" s="119">
        <f t="shared" si="10"/>
        <v>63</v>
      </c>
      <c r="AA154" s="120" t="str">
        <f>+IFERROR(IF(S154&gt;0," ",Q154-variables!$C$9)," ")</f>
        <v xml:space="preserve"> </v>
      </c>
    </row>
    <row r="155" spans="2:27" s="121" customFormat="1" ht="24.95" hidden="1" customHeight="1">
      <c r="B155" s="66">
        <f t="shared" si="11"/>
        <v>152</v>
      </c>
      <c r="C155" s="67" t="s">
        <v>626</v>
      </c>
      <c r="D155" s="64" t="s">
        <v>627</v>
      </c>
      <c r="E155" s="64" t="s">
        <v>628</v>
      </c>
      <c r="F155" s="66" t="s">
        <v>31</v>
      </c>
      <c r="G155" s="116">
        <v>45688</v>
      </c>
      <c r="H155" s="116">
        <v>45688</v>
      </c>
      <c r="I155" s="116">
        <v>45691</v>
      </c>
      <c r="J155" s="117" t="s">
        <v>62</v>
      </c>
      <c r="K155" s="64" t="s">
        <v>202</v>
      </c>
      <c r="L155" s="64" t="s">
        <v>47</v>
      </c>
      <c r="M155" s="64"/>
      <c r="N155" s="66" t="s">
        <v>34</v>
      </c>
      <c r="O155" s="66">
        <f t="shared" si="8"/>
        <v>11</v>
      </c>
      <c r="P155" s="66">
        <v>15</v>
      </c>
      <c r="Q155" s="65">
        <f>+IFERROR(VLOOKUP(Z155, fechas!$B$1:$C$292, 2,FALSE), " ")</f>
        <v>45709</v>
      </c>
      <c r="R155" s="66" t="s">
        <v>629</v>
      </c>
      <c r="S155" s="90">
        <v>45699</v>
      </c>
      <c r="T155" s="66" t="s">
        <v>35</v>
      </c>
      <c r="U155" s="65" t="s">
        <v>35</v>
      </c>
      <c r="V155" s="66"/>
      <c r="W155" s="66"/>
      <c r="X155" s="118">
        <f t="shared" si="9"/>
        <v>0</v>
      </c>
      <c r="Y155" s="119">
        <f>+IFERROR(VLOOKUP(G155,fechas!$A$1:$D$292,2,FALSE), " ")</f>
        <v>61</v>
      </c>
      <c r="Z155" s="119">
        <f t="shared" si="10"/>
        <v>76</v>
      </c>
      <c r="AA155" s="120" t="str">
        <f>+IFERROR(IF(S155&gt;0," ",Q155-variables!$C$9)," ")</f>
        <v xml:space="preserve"> </v>
      </c>
    </row>
    <row r="156" spans="2:27" s="121" customFormat="1" ht="24.95" hidden="1" customHeight="1">
      <c r="B156" s="66">
        <f t="shared" si="11"/>
        <v>153</v>
      </c>
      <c r="C156" s="67" t="s">
        <v>630</v>
      </c>
      <c r="D156" s="64" t="s">
        <v>631</v>
      </c>
      <c r="E156" s="64" t="s">
        <v>632</v>
      </c>
      <c r="F156" s="66" t="s">
        <v>31</v>
      </c>
      <c r="G156" s="116">
        <v>45691</v>
      </c>
      <c r="H156" s="116">
        <v>45691</v>
      </c>
      <c r="I156" s="116">
        <v>45692</v>
      </c>
      <c r="J156" s="117" t="s">
        <v>32</v>
      </c>
      <c r="K156" s="64" t="s">
        <v>33</v>
      </c>
      <c r="L156" s="64"/>
      <c r="M156" s="64"/>
      <c r="N156" s="66" t="s">
        <v>34</v>
      </c>
      <c r="O156" s="66">
        <f t="shared" si="8"/>
        <v>2</v>
      </c>
      <c r="P156" s="66">
        <v>15</v>
      </c>
      <c r="Q156" s="65">
        <f>+IFERROR(VLOOKUP(Z156, fechas!$B$1:$C$292, 2,FALSE), " ")</f>
        <v>45712</v>
      </c>
      <c r="R156" s="66" t="s">
        <v>35</v>
      </c>
      <c r="S156" s="90">
        <v>45693</v>
      </c>
      <c r="T156" s="66" t="s">
        <v>35</v>
      </c>
      <c r="U156" s="65" t="s">
        <v>35</v>
      </c>
      <c r="V156" s="66" t="s">
        <v>633</v>
      </c>
      <c r="W156" s="66"/>
      <c r="X156" s="118">
        <f t="shared" si="9"/>
        <v>0</v>
      </c>
      <c r="Y156" s="119">
        <f>+IFERROR(VLOOKUP(G156,fechas!$A$1:$D$292,2,FALSE), " ")</f>
        <v>62</v>
      </c>
      <c r="Z156" s="119">
        <f t="shared" si="10"/>
        <v>77</v>
      </c>
      <c r="AA156" s="120" t="str">
        <f>+IFERROR(IF(S156&gt;0," ",Q156-variables!$C$9)," ")</f>
        <v xml:space="preserve"> </v>
      </c>
    </row>
    <row r="157" spans="2:27" s="121" customFormat="1" ht="24.95" hidden="1" customHeight="1">
      <c r="B157" s="66">
        <f t="shared" si="11"/>
        <v>154</v>
      </c>
      <c r="C157" s="67" t="s">
        <v>634</v>
      </c>
      <c r="D157" s="64" t="s">
        <v>635</v>
      </c>
      <c r="E157" s="64" t="s">
        <v>636</v>
      </c>
      <c r="F157" s="66" t="s">
        <v>31</v>
      </c>
      <c r="G157" s="116">
        <v>45666</v>
      </c>
      <c r="H157" s="116">
        <v>45671</v>
      </c>
      <c r="I157" s="116">
        <v>45692</v>
      </c>
      <c r="J157" s="117" t="s">
        <v>62</v>
      </c>
      <c r="K157" s="64" t="s">
        <v>33</v>
      </c>
      <c r="L157" s="64"/>
      <c r="M157" s="64"/>
      <c r="N157" s="66" t="s">
        <v>34</v>
      </c>
      <c r="O157" s="66">
        <f t="shared" si="8"/>
        <v>27</v>
      </c>
      <c r="P157" s="66">
        <v>15</v>
      </c>
      <c r="Q157" s="65">
        <f>+IFERROR(VLOOKUP(Z157, fechas!$B$1:$C$292, 2,FALSE), " ")</f>
        <v>45687</v>
      </c>
      <c r="R157" s="66" t="s">
        <v>35</v>
      </c>
      <c r="S157" s="90">
        <v>45693</v>
      </c>
      <c r="T157" s="66" t="s">
        <v>35</v>
      </c>
      <c r="U157" s="65" t="s">
        <v>35</v>
      </c>
      <c r="V157" s="66" t="s">
        <v>637</v>
      </c>
      <c r="W157" s="66"/>
      <c r="X157" s="118">
        <f t="shared" si="9"/>
        <v>0</v>
      </c>
      <c r="Y157" s="119">
        <f>+IFERROR(VLOOKUP(G157,fechas!$A$1:$D$292,2,FALSE), " ")</f>
        <v>45</v>
      </c>
      <c r="Z157" s="119">
        <f t="shared" si="10"/>
        <v>60</v>
      </c>
      <c r="AA157" s="120" t="str">
        <f>+IFERROR(IF(S157&gt;0," ",Q157-variables!$C$9)," ")</f>
        <v xml:space="preserve"> </v>
      </c>
    </row>
    <row r="158" spans="2:27" s="121" customFormat="1" ht="24.95" hidden="1" customHeight="1">
      <c r="B158" s="66">
        <f t="shared" si="11"/>
        <v>155</v>
      </c>
      <c r="C158" s="67" t="s">
        <v>638</v>
      </c>
      <c r="D158" s="64" t="s">
        <v>639</v>
      </c>
      <c r="E158" s="64" t="s">
        <v>640</v>
      </c>
      <c r="F158" s="66" t="s">
        <v>31</v>
      </c>
      <c r="G158" s="234">
        <v>45656</v>
      </c>
      <c r="H158" s="116">
        <v>45657</v>
      </c>
      <c r="I158" s="116">
        <v>45693</v>
      </c>
      <c r="J158" s="117" t="s">
        <v>641</v>
      </c>
      <c r="K158" s="64" t="s">
        <v>33</v>
      </c>
      <c r="L158" s="64"/>
      <c r="M158" s="64"/>
      <c r="N158" s="66" t="s">
        <v>34</v>
      </c>
      <c r="O158" s="66">
        <f t="shared" si="8"/>
        <v>37</v>
      </c>
      <c r="P158" s="66">
        <v>15</v>
      </c>
      <c r="Q158" s="65">
        <f>+IFERROR(VLOOKUP(Z158, fechas!$B$1:$C$292, 2,FALSE), " ")</f>
        <v>45679</v>
      </c>
      <c r="R158" s="66" t="s">
        <v>35</v>
      </c>
      <c r="S158" s="90">
        <v>45693</v>
      </c>
      <c r="T158" s="66" t="s">
        <v>35</v>
      </c>
      <c r="U158" s="65" t="s">
        <v>35</v>
      </c>
      <c r="V158" s="66" t="s">
        <v>642</v>
      </c>
      <c r="W158" s="66"/>
      <c r="X158" s="118">
        <f t="shared" si="9"/>
        <v>0</v>
      </c>
      <c r="Y158" s="119">
        <f>+IFERROR(VLOOKUP(G158,fechas!$A$1:$D$292,2,FALSE), " ")</f>
        <v>39</v>
      </c>
      <c r="Z158" s="119">
        <f t="shared" si="10"/>
        <v>54</v>
      </c>
      <c r="AA158" s="120" t="str">
        <f>+IFERROR(IF(S158&gt;0," ",Q158-variables!$C$9)," ")</f>
        <v xml:space="preserve"> </v>
      </c>
    </row>
    <row r="159" spans="2:27" s="121" customFormat="1" ht="24.95" hidden="1" customHeight="1">
      <c r="B159" s="66">
        <f t="shared" si="11"/>
        <v>156</v>
      </c>
      <c r="C159" s="67" t="s">
        <v>643</v>
      </c>
      <c r="D159" s="64" t="s">
        <v>644</v>
      </c>
      <c r="E159" s="64" t="s">
        <v>645</v>
      </c>
      <c r="F159" s="66" t="s">
        <v>31</v>
      </c>
      <c r="G159" s="234">
        <v>45656</v>
      </c>
      <c r="H159" s="116">
        <v>45657</v>
      </c>
      <c r="I159" s="116">
        <v>45693</v>
      </c>
      <c r="J159" s="117" t="s">
        <v>641</v>
      </c>
      <c r="K159" s="64" t="s">
        <v>33</v>
      </c>
      <c r="L159" s="64"/>
      <c r="M159" s="64"/>
      <c r="N159" s="66" t="s">
        <v>34</v>
      </c>
      <c r="O159" s="66">
        <f t="shared" si="8"/>
        <v>37</v>
      </c>
      <c r="P159" s="66">
        <v>15</v>
      </c>
      <c r="Q159" s="65">
        <f>+IFERROR(VLOOKUP(Z159, fechas!$B$1:$C$292, 2,FALSE), " ")</f>
        <v>45679</v>
      </c>
      <c r="R159" s="66" t="s">
        <v>35</v>
      </c>
      <c r="S159" s="90">
        <v>45693</v>
      </c>
      <c r="T159" s="66" t="s">
        <v>35</v>
      </c>
      <c r="U159" s="65" t="s">
        <v>35</v>
      </c>
      <c r="V159" s="66" t="s">
        <v>642</v>
      </c>
      <c r="W159" s="66"/>
      <c r="X159" s="118">
        <f t="shared" si="9"/>
        <v>0</v>
      </c>
      <c r="Y159" s="119">
        <f>+IFERROR(VLOOKUP(G159,fechas!$A$1:$D$292,2,FALSE), " ")</f>
        <v>39</v>
      </c>
      <c r="Z159" s="119">
        <f t="shared" si="10"/>
        <v>54</v>
      </c>
      <c r="AA159" s="120" t="str">
        <f>+IFERROR(IF(S159&gt;0," ",Q159-variables!$C$9)," ")</f>
        <v xml:space="preserve"> </v>
      </c>
    </row>
    <row r="160" spans="2:27" s="121" customFormat="1" ht="24.95" hidden="1" customHeight="1">
      <c r="B160" s="66">
        <f t="shared" si="11"/>
        <v>157</v>
      </c>
      <c r="C160" s="67" t="s">
        <v>646</v>
      </c>
      <c r="D160" s="64" t="s">
        <v>647</v>
      </c>
      <c r="E160" s="64" t="s">
        <v>648</v>
      </c>
      <c r="F160" s="66" t="s">
        <v>31</v>
      </c>
      <c r="G160" s="116">
        <v>45667</v>
      </c>
      <c r="H160" s="116">
        <v>45667</v>
      </c>
      <c r="I160" s="116">
        <v>45693</v>
      </c>
      <c r="J160" s="117" t="s">
        <v>62</v>
      </c>
      <c r="K160" s="64" t="s">
        <v>33</v>
      </c>
      <c r="L160" s="64"/>
      <c r="M160" s="64"/>
      <c r="N160" s="66" t="s">
        <v>34</v>
      </c>
      <c r="O160" s="66">
        <f t="shared" si="8"/>
        <v>33</v>
      </c>
      <c r="P160" s="66">
        <v>15</v>
      </c>
      <c r="Q160" s="65">
        <f>+IFERROR(VLOOKUP(Z160, fechas!$B$1:$C$292, 2,FALSE), " ")</f>
        <v>45688</v>
      </c>
      <c r="R160" s="66" t="s">
        <v>35</v>
      </c>
      <c r="S160" s="90">
        <v>45700</v>
      </c>
      <c r="T160" s="66" t="s">
        <v>35</v>
      </c>
      <c r="U160" s="65" t="s">
        <v>35</v>
      </c>
      <c r="V160" s="66" t="s">
        <v>649</v>
      </c>
      <c r="W160" s="66"/>
      <c r="X160" s="118">
        <f t="shared" si="9"/>
        <v>0</v>
      </c>
      <c r="Y160" s="119">
        <f>+IFERROR(VLOOKUP(G160,fechas!$A$1:$D$292,2,FALSE), " ")</f>
        <v>46</v>
      </c>
      <c r="Z160" s="119">
        <f t="shared" si="10"/>
        <v>61</v>
      </c>
      <c r="AA160" s="120" t="str">
        <f>+IFERROR(IF(S160&gt;0," ",Q160-variables!$C$9)," ")</f>
        <v xml:space="preserve"> </v>
      </c>
    </row>
    <row r="161" spans="2:27" s="121" customFormat="1" ht="24.95" hidden="1" customHeight="1">
      <c r="B161" s="66">
        <f t="shared" si="11"/>
        <v>158</v>
      </c>
      <c r="C161" s="67" t="s">
        <v>650</v>
      </c>
      <c r="D161" s="64" t="s">
        <v>651</v>
      </c>
      <c r="E161" s="64" t="s">
        <v>652</v>
      </c>
      <c r="F161" s="66" t="s">
        <v>31</v>
      </c>
      <c r="G161" s="116">
        <v>45674</v>
      </c>
      <c r="H161" s="116">
        <v>45674</v>
      </c>
      <c r="I161" s="116">
        <v>45692</v>
      </c>
      <c r="J161" s="117" t="s">
        <v>62</v>
      </c>
      <c r="K161" s="64" t="s">
        <v>276</v>
      </c>
      <c r="L161" s="64" t="s">
        <v>47</v>
      </c>
      <c r="M161" s="64"/>
      <c r="N161" s="66" t="s">
        <v>34</v>
      </c>
      <c r="O161" s="66">
        <f t="shared" si="8"/>
        <v>25</v>
      </c>
      <c r="P161" s="66">
        <v>5</v>
      </c>
      <c r="Q161" s="65">
        <f>+IFERROR(VLOOKUP(Z161, fechas!$B$1:$C$292, 2,FALSE), " ")</f>
        <v>45681</v>
      </c>
      <c r="R161" s="66" t="s">
        <v>653</v>
      </c>
      <c r="S161" s="90">
        <v>45699</v>
      </c>
      <c r="T161" s="66" t="s">
        <v>654</v>
      </c>
      <c r="U161" s="90">
        <v>45699</v>
      </c>
      <c r="V161" s="101" t="s">
        <v>655</v>
      </c>
      <c r="W161" s="66"/>
      <c r="X161" s="118">
        <f t="shared" si="9"/>
        <v>0</v>
      </c>
      <c r="Y161" s="119">
        <f>+IFERROR(VLOOKUP(G161,fechas!$A$1:$D$292,2,FALSE), " ")</f>
        <v>51</v>
      </c>
      <c r="Z161" s="119">
        <f t="shared" si="10"/>
        <v>56</v>
      </c>
      <c r="AA161" s="120" t="str">
        <f>+IFERROR(IF(S161&gt;0," ",Q161-variables!$C$9)," ")</f>
        <v xml:space="preserve"> </v>
      </c>
    </row>
    <row r="162" spans="2:27" s="121" customFormat="1" ht="24.95" hidden="1" customHeight="1">
      <c r="B162" s="66">
        <f t="shared" si="11"/>
        <v>159</v>
      </c>
      <c r="C162" s="67" t="s">
        <v>656</v>
      </c>
      <c r="D162" s="64" t="s">
        <v>657</v>
      </c>
      <c r="E162" s="64" t="s">
        <v>658</v>
      </c>
      <c r="F162" s="66" t="s">
        <v>31</v>
      </c>
      <c r="G162" s="116">
        <v>45692</v>
      </c>
      <c r="H162" s="116">
        <v>45692</v>
      </c>
      <c r="I162" s="116">
        <v>45693</v>
      </c>
      <c r="J162" s="117" t="s">
        <v>32</v>
      </c>
      <c r="K162" s="64" t="s">
        <v>183</v>
      </c>
      <c r="L162" s="64" t="s">
        <v>80</v>
      </c>
      <c r="M162" s="64" t="s">
        <v>80</v>
      </c>
      <c r="N162" s="66" t="s">
        <v>34</v>
      </c>
      <c r="O162" s="66">
        <f t="shared" si="8"/>
        <v>6</v>
      </c>
      <c r="P162" s="66">
        <v>15</v>
      </c>
      <c r="Q162" s="65">
        <f>+IFERROR(VLOOKUP(Z162, fechas!$B$1:$C$292, 2,FALSE), " ")</f>
        <v>45713</v>
      </c>
      <c r="R162" s="66" t="s">
        <v>659</v>
      </c>
      <c r="S162" s="90">
        <v>45698</v>
      </c>
      <c r="T162" s="66" t="s">
        <v>35</v>
      </c>
      <c r="U162" s="65" t="s">
        <v>35</v>
      </c>
      <c r="V162" s="66"/>
      <c r="W162" s="66"/>
      <c r="X162" s="118">
        <f t="shared" si="9"/>
        <v>0</v>
      </c>
      <c r="Y162" s="119">
        <f>+IFERROR(VLOOKUP(G162,fechas!$A$1:$D$292,2,FALSE), " ")</f>
        <v>63</v>
      </c>
      <c r="Z162" s="119">
        <f t="shared" si="10"/>
        <v>78</v>
      </c>
      <c r="AA162" s="120" t="str">
        <f>+IFERROR(IF(S162&gt;0," ",Q162-variables!$C$9)," ")</f>
        <v xml:space="preserve"> </v>
      </c>
    </row>
    <row r="163" spans="2:27" s="121" customFormat="1" ht="24.95" hidden="1" customHeight="1">
      <c r="B163" s="66">
        <f t="shared" si="11"/>
        <v>160</v>
      </c>
      <c r="C163" s="67" t="s">
        <v>660</v>
      </c>
      <c r="D163" s="64" t="s">
        <v>661</v>
      </c>
      <c r="E163" s="64" t="s">
        <v>662</v>
      </c>
      <c r="F163" s="66" t="s">
        <v>31</v>
      </c>
      <c r="G163" s="116">
        <v>45692</v>
      </c>
      <c r="H163" s="116">
        <v>45692</v>
      </c>
      <c r="I163" s="116">
        <v>45692</v>
      </c>
      <c r="J163" s="117" t="s">
        <v>32</v>
      </c>
      <c r="K163" s="64" t="s">
        <v>79</v>
      </c>
      <c r="L163" s="64" t="s">
        <v>47</v>
      </c>
      <c r="M163" s="64" t="s">
        <v>48</v>
      </c>
      <c r="N163" s="66" t="s">
        <v>34</v>
      </c>
      <c r="O163" s="66">
        <f t="shared" si="8"/>
        <v>15</v>
      </c>
      <c r="P163" s="66">
        <v>5</v>
      </c>
      <c r="Q163" s="65">
        <f>+IFERROR(VLOOKUP(Z163, fechas!$B$1:$C$292, 2,FALSE), " ")</f>
        <v>45699</v>
      </c>
      <c r="R163" s="66" t="s">
        <v>663</v>
      </c>
      <c r="S163" s="90">
        <v>45707</v>
      </c>
      <c r="T163" s="66" t="s">
        <v>664</v>
      </c>
      <c r="U163" s="65">
        <v>45702</v>
      </c>
      <c r="V163" s="66" t="s">
        <v>354</v>
      </c>
      <c r="W163" s="66"/>
      <c r="X163" s="118">
        <f t="shared" si="9"/>
        <v>0</v>
      </c>
      <c r="Y163" s="119">
        <f>+IFERROR(VLOOKUP(G163,fechas!$A$1:$D$292,2,FALSE), " ")</f>
        <v>63</v>
      </c>
      <c r="Z163" s="119">
        <f t="shared" si="10"/>
        <v>68</v>
      </c>
      <c r="AA163" s="120" t="str">
        <f>+IFERROR(IF(S163&gt;0," ",Q163-variables!$C$9)," ")</f>
        <v xml:space="preserve"> </v>
      </c>
    </row>
    <row r="164" spans="2:27" s="121" customFormat="1" ht="24.95" hidden="1" customHeight="1">
      <c r="B164" s="66">
        <f t="shared" si="11"/>
        <v>161</v>
      </c>
      <c r="C164" s="67" t="s">
        <v>665</v>
      </c>
      <c r="D164" s="64" t="s">
        <v>666</v>
      </c>
      <c r="E164" s="64" t="s">
        <v>667</v>
      </c>
      <c r="F164" s="66" t="s">
        <v>31</v>
      </c>
      <c r="G164" s="116">
        <v>45692</v>
      </c>
      <c r="H164" s="116">
        <v>45692</v>
      </c>
      <c r="I164" s="116">
        <v>45692</v>
      </c>
      <c r="J164" s="117" t="s">
        <v>32</v>
      </c>
      <c r="K164" s="64" t="s">
        <v>33</v>
      </c>
      <c r="L164" s="64"/>
      <c r="M164" s="64"/>
      <c r="N164" s="66" t="s">
        <v>34</v>
      </c>
      <c r="O164" s="66">
        <f t="shared" si="8"/>
        <v>2</v>
      </c>
      <c r="P164" s="66">
        <v>15</v>
      </c>
      <c r="Q164" s="65">
        <f>+IFERROR(VLOOKUP(Z164, fechas!$B$1:$C$292, 2,FALSE), " ")</f>
        <v>45713</v>
      </c>
      <c r="R164" s="66" t="s">
        <v>35</v>
      </c>
      <c r="S164" s="90">
        <v>45694</v>
      </c>
      <c r="T164" s="66" t="s">
        <v>35</v>
      </c>
      <c r="U164" s="65" t="s">
        <v>35</v>
      </c>
      <c r="V164" s="66" t="s">
        <v>668</v>
      </c>
      <c r="W164" s="66"/>
      <c r="X164" s="118">
        <f t="shared" si="9"/>
        <v>0</v>
      </c>
      <c r="Y164" s="119">
        <f>+IFERROR(VLOOKUP(G164,fechas!$A$1:$D$292,2,FALSE), " ")</f>
        <v>63</v>
      </c>
      <c r="Z164" s="119">
        <f t="shared" si="10"/>
        <v>78</v>
      </c>
      <c r="AA164" s="120" t="str">
        <f>+IFERROR(IF(S164&gt;0," ",Q164-variables!$C$9)," ")</f>
        <v xml:space="preserve"> </v>
      </c>
    </row>
    <row r="165" spans="2:27" s="121" customFormat="1" ht="24.95" hidden="1" customHeight="1">
      <c r="B165" s="66">
        <f t="shared" si="11"/>
        <v>162</v>
      </c>
      <c r="C165" s="67" t="s">
        <v>669</v>
      </c>
      <c r="D165" s="64" t="s">
        <v>670</v>
      </c>
      <c r="E165" s="64" t="s">
        <v>201</v>
      </c>
      <c r="F165" s="66" t="s">
        <v>31</v>
      </c>
      <c r="G165" s="116">
        <v>45693</v>
      </c>
      <c r="H165" s="116">
        <v>45693</v>
      </c>
      <c r="I165" s="116">
        <v>45693</v>
      </c>
      <c r="J165" s="117" t="s">
        <v>32</v>
      </c>
      <c r="K165" s="64" t="s">
        <v>79</v>
      </c>
      <c r="L165" s="64" t="s">
        <v>47</v>
      </c>
      <c r="M165" s="64" t="s">
        <v>48</v>
      </c>
      <c r="N165" s="66" t="s">
        <v>34</v>
      </c>
      <c r="O165" s="66">
        <f t="shared" si="8"/>
        <v>7</v>
      </c>
      <c r="P165" s="66">
        <v>5</v>
      </c>
      <c r="Q165" s="65">
        <f>+IFERROR(VLOOKUP(Z165, fechas!$B$1:$C$292, 2,FALSE), " ")</f>
        <v>45700</v>
      </c>
      <c r="R165" s="66" t="s">
        <v>671</v>
      </c>
      <c r="S165" s="90">
        <v>45700</v>
      </c>
      <c r="T165" s="66" t="s">
        <v>672</v>
      </c>
      <c r="U165" s="65">
        <v>45700</v>
      </c>
      <c r="V165" s="66" t="s">
        <v>354</v>
      </c>
      <c r="W165" s="66"/>
      <c r="X165" s="118">
        <f t="shared" si="9"/>
        <v>0</v>
      </c>
      <c r="Y165" s="119">
        <f>+IFERROR(VLOOKUP(G165,fechas!$A$1:$D$292,2,FALSE), " ")</f>
        <v>64</v>
      </c>
      <c r="Z165" s="119">
        <f t="shared" si="10"/>
        <v>69</v>
      </c>
      <c r="AA165" s="120" t="str">
        <f>+IFERROR(IF(S165&gt;0," ",Q165-variables!$C$9)," ")</f>
        <v xml:space="preserve"> </v>
      </c>
    </row>
    <row r="166" spans="2:27" s="121" customFormat="1" ht="24.95" hidden="1" customHeight="1">
      <c r="B166" s="66">
        <f t="shared" si="11"/>
        <v>163</v>
      </c>
      <c r="C166" s="67" t="s">
        <v>673</v>
      </c>
      <c r="D166" s="64" t="s">
        <v>674</v>
      </c>
      <c r="E166" s="64" t="s">
        <v>675</v>
      </c>
      <c r="F166" s="66" t="s">
        <v>31</v>
      </c>
      <c r="G166" s="116">
        <v>45693</v>
      </c>
      <c r="H166" s="116">
        <v>45693</v>
      </c>
      <c r="I166" s="116">
        <v>45693</v>
      </c>
      <c r="J166" s="117" t="s">
        <v>32</v>
      </c>
      <c r="K166" s="64" t="s">
        <v>33</v>
      </c>
      <c r="L166" s="64"/>
      <c r="M166" s="64"/>
      <c r="N166" s="66" t="s">
        <v>34</v>
      </c>
      <c r="O166" s="66">
        <f t="shared" si="8"/>
        <v>6</v>
      </c>
      <c r="P166" s="66">
        <v>15</v>
      </c>
      <c r="Q166" s="65">
        <f>+IFERROR(VLOOKUP(Z166, fechas!$B$1:$C$292, 2,FALSE), " ")</f>
        <v>45714</v>
      </c>
      <c r="R166" s="66" t="s">
        <v>35</v>
      </c>
      <c r="S166" s="90">
        <v>45699</v>
      </c>
      <c r="T166" s="66" t="s">
        <v>35</v>
      </c>
      <c r="U166" s="65" t="s">
        <v>35</v>
      </c>
      <c r="V166" s="66" t="s">
        <v>676</v>
      </c>
      <c r="W166" s="66"/>
      <c r="X166" s="118">
        <f t="shared" si="9"/>
        <v>0</v>
      </c>
      <c r="Y166" s="119">
        <f>+IFERROR(VLOOKUP(G166,fechas!$A$1:$D$292,2,FALSE), " ")</f>
        <v>64</v>
      </c>
      <c r="Z166" s="119">
        <f t="shared" si="10"/>
        <v>79</v>
      </c>
      <c r="AA166" s="120" t="str">
        <f>+IFERROR(IF(S166&gt;0," ",Q166-variables!$C$9)," ")</f>
        <v xml:space="preserve"> </v>
      </c>
    </row>
    <row r="167" spans="2:27" s="121" customFormat="1" ht="24.95" hidden="1" customHeight="1">
      <c r="B167" s="66">
        <f t="shared" si="11"/>
        <v>164</v>
      </c>
      <c r="C167" s="67" t="s">
        <v>677</v>
      </c>
      <c r="D167" s="64" t="s">
        <v>678</v>
      </c>
      <c r="E167" s="64" t="s">
        <v>679</v>
      </c>
      <c r="F167" s="66" t="s">
        <v>31</v>
      </c>
      <c r="G167" s="116">
        <v>45693</v>
      </c>
      <c r="H167" s="116">
        <v>45693</v>
      </c>
      <c r="I167" s="116">
        <v>45693</v>
      </c>
      <c r="J167" s="117" t="s">
        <v>32</v>
      </c>
      <c r="K167" s="64" t="s">
        <v>197</v>
      </c>
      <c r="L167" s="64" t="s">
        <v>47</v>
      </c>
      <c r="M167" s="64"/>
      <c r="N167" s="66" t="s">
        <v>108</v>
      </c>
      <c r="O167" s="66">
        <f t="shared" si="8"/>
        <v>6</v>
      </c>
      <c r="P167" s="66">
        <v>15</v>
      </c>
      <c r="Q167" s="65">
        <f>+IFERROR(VLOOKUP(Z167, fechas!$B$1:$C$292, 2,FALSE), " ")</f>
        <v>45714</v>
      </c>
      <c r="R167" s="66" t="s">
        <v>35</v>
      </c>
      <c r="S167" s="90">
        <v>45699</v>
      </c>
      <c r="T167" s="66" t="s">
        <v>35</v>
      </c>
      <c r="U167" s="65" t="s">
        <v>35</v>
      </c>
      <c r="V167" s="66" t="s">
        <v>680</v>
      </c>
      <c r="W167" s="66"/>
      <c r="X167" s="118">
        <f t="shared" si="9"/>
        <v>0</v>
      </c>
      <c r="Y167" s="119">
        <f>+IFERROR(VLOOKUP(G167,fechas!$A$1:$D$292,2,FALSE), " ")</f>
        <v>64</v>
      </c>
      <c r="Z167" s="119">
        <f t="shared" si="10"/>
        <v>79</v>
      </c>
      <c r="AA167" s="120" t="str">
        <f>+IFERROR(IF(#REF!&gt;0," ",Q167-variables!$C$9)," ")</f>
        <v xml:space="preserve"> </v>
      </c>
    </row>
    <row r="168" spans="2:27" s="121" customFormat="1" ht="24.95" hidden="1" customHeight="1">
      <c r="B168" s="66">
        <f t="shared" si="11"/>
        <v>165</v>
      </c>
      <c r="C168" s="67" t="s">
        <v>681</v>
      </c>
      <c r="D168" s="64" t="s">
        <v>682</v>
      </c>
      <c r="E168" s="64" t="s">
        <v>683</v>
      </c>
      <c r="F168" s="66" t="s">
        <v>31</v>
      </c>
      <c r="G168" s="116">
        <v>45693</v>
      </c>
      <c r="H168" s="116">
        <v>45693</v>
      </c>
      <c r="I168" s="116">
        <v>45693</v>
      </c>
      <c r="J168" s="117" t="s">
        <v>32</v>
      </c>
      <c r="K168" s="64" t="s">
        <v>33</v>
      </c>
      <c r="L168" s="64"/>
      <c r="M168" s="64"/>
      <c r="N168" s="66" t="s">
        <v>34</v>
      </c>
      <c r="O168" s="66">
        <f t="shared" si="8"/>
        <v>2</v>
      </c>
      <c r="P168" s="66">
        <v>5</v>
      </c>
      <c r="Q168" s="65">
        <f>+IFERROR(VLOOKUP(Z168, fechas!$B$1:$C$292, 2,FALSE), " ")</f>
        <v>45700</v>
      </c>
      <c r="R168" s="66" t="s">
        <v>35</v>
      </c>
      <c r="S168" s="90">
        <v>45695</v>
      </c>
      <c r="T168" s="66" t="s">
        <v>35</v>
      </c>
      <c r="U168" s="65" t="s">
        <v>35</v>
      </c>
      <c r="V168" s="66"/>
      <c r="W168" s="66"/>
      <c r="X168" s="118">
        <f t="shared" si="9"/>
        <v>0</v>
      </c>
      <c r="Y168" s="119">
        <f>+IFERROR(VLOOKUP(G168,fechas!$A$1:$D$292,2,FALSE), " ")</f>
        <v>64</v>
      </c>
      <c r="Z168" s="119">
        <f t="shared" si="10"/>
        <v>69</v>
      </c>
      <c r="AA168" s="120" t="str">
        <f>+IFERROR(IF(S168&gt;0," ",Q168-variables!$C$9)," ")</f>
        <v xml:space="preserve"> </v>
      </c>
    </row>
    <row r="169" spans="2:27" s="121" customFormat="1" ht="24.95" hidden="1" customHeight="1">
      <c r="B169" s="66">
        <f t="shared" si="11"/>
        <v>166</v>
      </c>
      <c r="C169" s="67" t="s">
        <v>684</v>
      </c>
      <c r="D169" s="64" t="s">
        <v>685</v>
      </c>
      <c r="E169" s="64" t="s">
        <v>686</v>
      </c>
      <c r="F169" s="66" t="s">
        <v>31</v>
      </c>
      <c r="G169" s="116">
        <v>45693</v>
      </c>
      <c r="H169" s="116">
        <v>45693</v>
      </c>
      <c r="I169" s="116">
        <v>45693</v>
      </c>
      <c r="J169" s="117" t="s">
        <v>32</v>
      </c>
      <c r="K169" s="64" t="s">
        <v>79</v>
      </c>
      <c r="L169" s="64" t="s">
        <v>47</v>
      </c>
      <c r="M169" s="64" t="s">
        <v>48</v>
      </c>
      <c r="N169" s="66" t="s">
        <v>34</v>
      </c>
      <c r="O169" s="66">
        <f t="shared" si="8"/>
        <v>6</v>
      </c>
      <c r="P169" s="66">
        <v>15</v>
      </c>
      <c r="Q169" s="65">
        <f>+IFERROR(VLOOKUP(Z169, fechas!$B$1:$C$292, 2,FALSE), " ")</f>
        <v>45714</v>
      </c>
      <c r="R169" s="66" t="s">
        <v>687</v>
      </c>
      <c r="S169" s="90">
        <v>45699</v>
      </c>
      <c r="T169" s="66" t="s">
        <v>35</v>
      </c>
      <c r="U169" s="65" t="s">
        <v>35</v>
      </c>
      <c r="V169" s="66"/>
      <c r="W169" s="66"/>
      <c r="X169" s="118">
        <f t="shared" si="9"/>
        <v>0</v>
      </c>
      <c r="Y169" s="119">
        <f>+IFERROR(VLOOKUP(G169,fechas!$A$1:$D$292,2,FALSE), " ")</f>
        <v>64</v>
      </c>
      <c r="Z169" s="119">
        <f t="shared" si="10"/>
        <v>79</v>
      </c>
      <c r="AA169" s="120" t="str">
        <f>+IFERROR(IF(S169&gt;0," ",Q169-variables!$C$9)," ")</f>
        <v xml:space="preserve"> </v>
      </c>
    </row>
    <row r="170" spans="2:27" s="121" customFormat="1" ht="24.95" hidden="1" customHeight="1">
      <c r="B170" s="66">
        <f t="shared" si="11"/>
        <v>167</v>
      </c>
      <c r="C170" s="67" t="s">
        <v>688</v>
      </c>
      <c r="D170" s="64" t="s">
        <v>689</v>
      </c>
      <c r="E170" s="64" t="s">
        <v>686</v>
      </c>
      <c r="F170" s="66" t="s">
        <v>31</v>
      </c>
      <c r="G170" s="116">
        <v>45693</v>
      </c>
      <c r="H170" s="116">
        <v>45693</v>
      </c>
      <c r="I170" s="116">
        <v>45693</v>
      </c>
      <c r="J170" s="117" t="s">
        <v>32</v>
      </c>
      <c r="K170" s="64" t="s">
        <v>79</v>
      </c>
      <c r="L170" s="64" t="s">
        <v>47</v>
      </c>
      <c r="M170" s="64" t="s">
        <v>48</v>
      </c>
      <c r="N170" s="66" t="s">
        <v>34</v>
      </c>
      <c r="O170" s="66">
        <f t="shared" si="8"/>
        <v>6</v>
      </c>
      <c r="P170" s="66">
        <v>15</v>
      </c>
      <c r="Q170" s="65">
        <f>+IFERROR(VLOOKUP(Z170, fechas!$B$1:$C$292, 2,FALSE), " ")</f>
        <v>45714</v>
      </c>
      <c r="R170" s="66" t="s">
        <v>687</v>
      </c>
      <c r="S170" s="90">
        <v>45699</v>
      </c>
      <c r="T170" s="66" t="s">
        <v>35</v>
      </c>
      <c r="U170" s="65" t="s">
        <v>35</v>
      </c>
      <c r="V170" s="66"/>
      <c r="W170" s="66"/>
      <c r="X170" s="118">
        <f t="shared" si="9"/>
        <v>0</v>
      </c>
      <c r="Y170" s="119">
        <f>+IFERROR(VLOOKUP(G170,fechas!$A$1:$D$292,2,FALSE), " ")</f>
        <v>64</v>
      </c>
      <c r="Z170" s="119">
        <f t="shared" si="10"/>
        <v>79</v>
      </c>
      <c r="AA170" s="120" t="str">
        <f>+IFERROR(IF(S170&gt;0," ",Q170-variables!$C$9)," ")</f>
        <v xml:space="preserve"> </v>
      </c>
    </row>
    <row r="171" spans="2:27" s="121" customFormat="1" ht="24.95" hidden="1" customHeight="1">
      <c r="B171" s="66">
        <f t="shared" si="11"/>
        <v>168</v>
      </c>
      <c r="C171" s="67" t="s">
        <v>690</v>
      </c>
      <c r="D171" s="64" t="s">
        <v>691</v>
      </c>
      <c r="E171" s="64" t="s">
        <v>692</v>
      </c>
      <c r="F171" s="66" t="s">
        <v>61</v>
      </c>
      <c r="G171" s="116">
        <v>45693</v>
      </c>
      <c r="H171" s="116">
        <v>45693</v>
      </c>
      <c r="I171" s="116">
        <v>45693</v>
      </c>
      <c r="J171" s="117" t="s">
        <v>32</v>
      </c>
      <c r="K171" s="64" t="s">
        <v>183</v>
      </c>
      <c r="L171" s="64" t="s">
        <v>80</v>
      </c>
      <c r="M171" s="64" t="s">
        <v>80</v>
      </c>
      <c r="N171" s="66" t="s">
        <v>34</v>
      </c>
      <c r="O171" s="66">
        <f t="shared" si="8"/>
        <v>6</v>
      </c>
      <c r="P171" s="66">
        <v>15</v>
      </c>
      <c r="Q171" s="65">
        <f>+IFERROR(VLOOKUP(Z171, fechas!$B$1:$C$292, 2,FALSE), " ")</f>
        <v>45714</v>
      </c>
      <c r="R171" s="66" t="s">
        <v>693</v>
      </c>
      <c r="S171" s="90">
        <v>45699</v>
      </c>
      <c r="T171" s="66" t="s">
        <v>35</v>
      </c>
      <c r="U171" s="65" t="s">
        <v>35</v>
      </c>
      <c r="V171" s="66"/>
      <c r="W171" s="66"/>
      <c r="X171" s="118">
        <f t="shared" si="9"/>
        <v>0</v>
      </c>
      <c r="Y171" s="119">
        <f>+IFERROR(VLOOKUP(G171,fechas!$A$1:$D$292,2,FALSE), " ")</f>
        <v>64</v>
      </c>
      <c r="Z171" s="119">
        <f t="shared" si="10"/>
        <v>79</v>
      </c>
      <c r="AA171" s="120" t="str">
        <f>+IFERROR(IF(S171&gt;0," ",Q171-variables!$C$9)," ")</f>
        <v xml:space="preserve"> </v>
      </c>
    </row>
    <row r="172" spans="2:27" s="121" customFormat="1" ht="24.95" hidden="1" customHeight="1">
      <c r="B172" s="66">
        <f t="shared" si="11"/>
        <v>169</v>
      </c>
      <c r="C172" s="67" t="s">
        <v>694</v>
      </c>
      <c r="D172" s="64" t="s">
        <v>695</v>
      </c>
      <c r="E172" s="64" t="s">
        <v>696</v>
      </c>
      <c r="F172" s="66" t="s">
        <v>31</v>
      </c>
      <c r="G172" s="116">
        <v>45693</v>
      </c>
      <c r="H172" s="116">
        <v>45693</v>
      </c>
      <c r="I172" s="116">
        <v>45693</v>
      </c>
      <c r="J172" s="117" t="s">
        <v>32</v>
      </c>
      <c r="K172" s="64" t="s">
        <v>315</v>
      </c>
      <c r="L172" s="64" t="s">
        <v>47</v>
      </c>
      <c r="M172" s="64" t="s">
        <v>316</v>
      </c>
      <c r="N172" s="66" t="s">
        <v>34</v>
      </c>
      <c r="O172" s="66">
        <f t="shared" si="8"/>
        <v>1</v>
      </c>
      <c r="P172" s="66">
        <v>15</v>
      </c>
      <c r="Q172" s="65">
        <f>+IFERROR(VLOOKUP(Z172, fechas!$B$1:$C$292, 2,FALSE), " ")</f>
        <v>45714</v>
      </c>
      <c r="R172" s="66" t="s">
        <v>697</v>
      </c>
      <c r="S172" s="90">
        <v>45694</v>
      </c>
      <c r="T172" s="66" t="s">
        <v>35</v>
      </c>
      <c r="U172" s="65" t="s">
        <v>35</v>
      </c>
      <c r="V172" s="66"/>
      <c r="W172" s="66"/>
      <c r="X172" s="118">
        <f t="shared" si="9"/>
        <v>0</v>
      </c>
      <c r="Y172" s="119">
        <f>+IFERROR(VLOOKUP(G172,fechas!$A$1:$D$292,2,FALSE), " ")</f>
        <v>64</v>
      </c>
      <c r="Z172" s="119">
        <f t="shared" si="10"/>
        <v>79</v>
      </c>
      <c r="AA172" s="120" t="str">
        <f>+IFERROR(IF(S172&gt;0," ",Q172-variables!$C$9)," ")</f>
        <v xml:space="preserve"> </v>
      </c>
    </row>
    <row r="173" spans="2:27" s="121" customFormat="1" ht="24.95" hidden="1" customHeight="1">
      <c r="B173" s="66">
        <f t="shared" ref="B173:B204" si="12">B172+1</f>
        <v>170</v>
      </c>
      <c r="C173" s="67" t="s">
        <v>698</v>
      </c>
      <c r="D173" s="64" t="s">
        <v>699</v>
      </c>
      <c r="E173" s="64" t="s">
        <v>700</v>
      </c>
      <c r="F173" s="66" t="s">
        <v>31</v>
      </c>
      <c r="G173" s="116">
        <v>45692</v>
      </c>
      <c r="H173" s="116">
        <v>45693</v>
      </c>
      <c r="I173" s="116">
        <v>45693</v>
      </c>
      <c r="J173" s="117" t="s">
        <v>32</v>
      </c>
      <c r="K173" s="64" t="s">
        <v>33</v>
      </c>
      <c r="L173" s="64"/>
      <c r="M173" s="64"/>
      <c r="N173" s="66" t="s">
        <v>34</v>
      </c>
      <c r="O173" s="66">
        <f t="shared" ref="O173:O236" si="13">S173-G173</f>
        <v>6</v>
      </c>
      <c r="P173" s="66">
        <v>15</v>
      </c>
      <c r="Q173" s="65">
        <f>+IFERROR(VLOOKUP(Z173, fechas!$B$1:$C$292, 2,FALSE), " ")</f>
        <v>45713</v>
      </c>
      <c r="R173" s="66" t="s">
        <v>35</v>
      </c>
      <c r="S173" s="90">
        <v>45698</v>
      </c>
      <c r="T173" s="66" t="s">
        <v>35</v>
      </c>
      <c r="U173" s="65" t="s">
        <v>35</v>
      </c>
      <c r="V173" s="66" t="s">
        <v>701</v>
      </c>
      <c r="W173" s="66"/>
      <c r="X173" s="118">
        <f t="shared" si="9"/>
        <v>0</v>
      </c>
      <c r="Y173" s="119">
        <f>+IFERROR(VLOOKUP(G173,fechas!$A$1:$D$292,2,FALSE), " ")</f>
        <v>63</v>
      </c>
      <c r="Z173" s="119">
        <f t="shared" si="10"/>
        <v>78</v>
      </c>
      <c r="AA173" s="120" t="str">
        <f>+IFERROR(IF(S173&gt;0," ",Q173-variables!$C$9)," ")</f>
        <v xml:space="preserve"> </v>
      </c>
    </row>
    <row r="174" spans="2:27" s="121" customFormat="1" ht="24.95" hidden="1" customHeight="1">
      <c r="B174" s="66">
        <f t="shared" si="12"/>
        <v>171</v>
      </c>
      <c r="C174" s="67" t="s">
        <v>702</v>
      </c>
      <c r="D174" s="64" t="s">
        <v>703</v>
      </c>
      <c r="E174" s="64" t="s">
        <v>201</v>
      </c>
      <c r="F174" s="66" t="s">
        <v>31</v>
      </c>
      <c r="G174" s="116">
        <v>45692</v>
      </c>
      <c r="H174" s="116">
        <v>45693</v>
      </c>
      <c r="I174" s="116">
        <v>45693</v>
      </c>
      <c r="J174" s="117" t="s">
        <v>32</v>
      </c>
      <c r="K174" s="64" t="s">
        <v>183</v>
      </c>
      <c r="L174" s="64" t="s">
        <v>80</v>
      </c>
      <c r="M174" s="64" t="s">
        <v>80</v>
      </c>
      <c r="N174" s="66" t="s">
        <v>34</v>
      </c>
      <c r="O174" s="66">
        <f t="shared" si="13"/>
        <v>-4</v>
      </c>
      <c r="P174" s="66">
        <v>15</v>
      </c>
      <c r="Q174" s="65">
        <f>+IFERROR(VLOOKUP(Z174, fechas!$B$1:$C$292, 2,FALSE), " ")</f>
        <v>45713</v>
      </c>
      <c r="R174" s="66" t="s">
        <v>390</v>
      </c>
      <c r="S174" s="90">
        <v>45688</v>
      </c>
      <c r="T174" s="66" t="s">
        <v>35</v>
      </c>
      <c r="U174" s="65" t="s">
        <v>35</v>
      </c>
      <c r="V174" s="66"/>
      <c r="W174" s="66"/>
      <c r="X174" s="118">
        <f t="shared" si="9"/>
        <v>0</v>
      </c>
      <c r="Y174" s="119">
        <f>+IFERROR(VLOOKUP(G174,fechas!$A$1:$D$292,2,FALSE), " ")</f>
        <v>63</v>
      </c>
      <c r="Z174" s="119">
        <f t="shared" si="10"/>
        <v>78</v>
      </c>
      <c r="AA174" s="120" t="str">
        <f>+IFERROR(IF(S174&gt;0," ",Q174-variables!$C$9)," ")</f>
        <v xml:space="preserve"> </v>
      </c>
    </row>
    <row r="175" spans="2:27" s="121" customFormat="1" ht="24.95" hidden="1" customHeight="1">
      <c r="B175" s="66">
        <f t="shared" si="12"/>
        <v>172</v>
      </c>
      <c r="C175" s="67" t="s">
        <v>704</v>
      </c>
      <c r="D175" s="64" t="s">
        <v>102</v>
      </c>
      <c r="E175" s="64" t="s">
        <v>705</v>
      </c>
      <c r="F175" s="66" t="s">
        <v>61</v>
      </c>
      <c r="G175" s="116">
        <v>45692</v>
      </c>
      <c r="H175" s="116">
        <v>45693</v>
      </c>
      <c r="I175" s="116">
        <v>45693</v>
      </c>
      <c r="J175" s="117" t="s">
        <v>32</v>
      </c>
      <c r="K175" s="64" t="s">
        <v>183</v>
      </c>
      <c r="L175" s="64" t="s">
        <v>80</v>
      </c>
      <c r="M175" s="64" t="s">
        <v>80</v>
      </c>
      <c r="N175" s="66" t="s">
        <v>34</v>
      </c>
      <c r="O175" s="66">
        <f t="shared" si="13"/>
        <v>6</v>
      </c>
      <c r="P175" s="66">
        <v>15</v>
      </c>
      <c r="Q175" s="65">
        <f>+IFERROR(VLOOKUP(Z175, fechas!$B$1:$C$292, 2,FALSE), " ")</f>
        <v>45713</v>
      </c>
      <c r="R175" s="66" t="s">
        <v>706</v>
      </c>
      <c r="S175" s="90">
        <v>45698</v>
      </c>
      <c r="T175" s="66" t="s">
        <v>35</v>
      </c>
      <c r="U175" s="65" t="s">
        <v>35</v>
      </c>
      <c r="V175" s="66"/>
      <c r="W175" s="66"/>
      <c r="X175" s="118">
        <f t="shared" si="9"/>
        <v>0</v>
      </c>
      <c r="Y175" s="119">
        <f>+IFERROR(VLOOKUP(G175,fechas!$A$1:$D$292,2,FALSE), " ")</f>
        <v>63</v>
      </c>
      <c r="Z175" s="119">
        <f t="shared" si="10"/>
        <v>78</v>
      </c>
      <c r="AA175" s="120" t="str">
        <f>+IFERROR(IF(S175&gt;0," ",Q175-variables!$C$9)," ")</f>
        <v xml:space="preserve"> </v>
      </c>
    </row>
    <row r="176" spans="2:27" s="121" customFormat="1" ht="24.95" hidden="1" customHeight="1">
      <c r="B176" s="66">
        <f t="shared" si="12"/>
        <v>173</v>
      </c>
      <c r="C176" s="67" t="s">
        <v>707</v>
      </c>
      <c r="D176" s="64" t="s">
        <v>708</v>
      </c>
      <c r="E176" s="64" t="s">
        <v>709</v>
      </c>
      <c r="F176" s="66" t="s">
        <v>61</v>
      </c>
      <c r="G176" s="116">
        <v>45692</v>
      </c>
      <c r="H176" s="116">
        <v>45693</v>
      </c>
      <c r="I176" s="116">
        <v>45693</v>
      </c>
      <c r="J176" s="117" t="s">
        <v>32</v>
      </c>
      <c r="K176" s="64" t="s">
        <v>183</v>
      </c>
      <c r="L176" s="64" t="s">
        <v>80</v>
      </c>
      <c r="M176" s="64" t="s">
        <v>80</v>
      </c>
      <c r="N176" s="66" t="s">
        <v>34</v>
      </c>
      <c r="O176" s="66">
        <f t="shared" si="13"/>
        <v>7</v>
      </c>
      <c r="P176" s="66">
        <v>15</v>
      </c>
      <c r="Q176" s="65">
        <f>+IFERROR(VLOOKUP(Z176, fechas!$B$1:$C$292, 2,FALSE), " ")</f>
        <v>45713</v>
      </c>
      <c r="R176" s="66" t="s">
        <v>710</v>
      </c>
      <c r="S176" s="90">
        <v>45699</v>
      </c>
      <c r="T176" s="66" t="s">
        <v>35</v>
      </c>
      <c r="U176" s="65" t="s">
        <v>35</v>
      </c>
      <c r="V176" s="66"/>
      <c r="W176" s="66"/>
      <c r="X176" s="118">
        <f t="shared" si="9"/>
        <v>0</v>
      </c>
      <c r="Y176" s="119">
        <f>+IFERROR(VLOOKUP(G176,fechas!$A$1:$D$292,2,FALSE), " ")</f>
        <v>63</v>
      </c>
      <c r="Z176" s="119">
        <f t="shared" si="10"/>
        <v>78</v>
      </c>
      <c r="AA176" s="120" t="str">
        <f>+IFERROR(IF(S176&gt;0," ",Q176-variables!$C$9)," ")</f>
        <v xml:space="preserve"> </v>
      </c>
    </row>
    <row r="177" spans="2:27" s="121" customFormat="1" ht="24.95" hidden="1" customHeight="1">
      <c r="B177" s="66">
        <f t="shared" si="12"/>
        <v>174</v>
      </c>
      <c r="C177" s="67" t="s">
        <v>711</v>
      </c>
      <c r="D177" s="64" t="s">
        <v>712</v>
      </c>
      <c r="E177" s="64" t="s">
        <v>553</v>
      </c>
      <c r="F177" s="66" t="s">
        <v>31</v>
      </c>
      <c r="G177" s="116">
        <v>45692</v>
      </c>
      <c r="H177" s="116">
        <v>45693</v>
      </c>
      <c r="I177" s="116">
        <v>45693</v>
      </c>
      <c r="J177" s="117" t="s">
        <v>32</v>
      </c>
      <c r="K177" s="64" t="s">
        <v>183</v>
      </c>
      <c r="L177" s="64" t="s">
        <v>80</v>
      </c>
      <c r="M177" s="64" t="s">
        <v>80</v>
      </c>
      <c r="N177" s="66" t="s">
        <v>34</v>
      </c>
      <c r="O177" s="66">
        <f t="shared" si="13"/>
        <v>22</v>
      </c>
      <c r="P177" s="66">
        <v>12</v>
      </c>
      <c r="Q177" s="65">
        <f>+IFERROR(VLOOKUP(Z177, fechas!$B$1:$C$292, 2,FALSE), " ")</f>
        <v>45708</v>
      </c>
      <c r="R177" s="66" t="s">
        <v>713</v>
      </c>
      <c r="S177" s="90">
        <v>45714</v>
      </c>
      <c r="T177" s="66" t="s">
        <v>35</v>
      </c>
      <c r="U177" s="65" t="s">
        <v>35</v>
      </c>
      <c r="V177" s="66"/>
      <c r="W177" s="66"/>
      <c r="X177" s="118">
        <f t="shared" si="9"/>
        <v>0</v>
      </c>
      <c r="Y177" s="119">
        <f>+IFERROR(VLOOKUP(G177,fechas!$A$1:$D$292,2,FALSE), " ")</f>
        <v>63</v>
      </c>
      <c r="Z177" s="119">
        <f t="shared" si="10"/>
        <v>75</v>
      </c>
      <c r="AA177" s="120" t="str">
        <f>+IFERROR(IF(S177&gt;0," ",Q177-variables!$C$9)," ")</f>
        <v xml:space="preserve"> </v>
      </c>
    </row>
    <row r="178" spans="2:27" s="121" customFormat="1" ht="24.95" hidden="1" customHeight="1">
      <c r="B178" s="66">
        <f t="shared" si="12"/>
        <v>175</v>
      </c>
      <c r="C178" s="67" t="s">
        <v>714</v>
      </c>
      <c r="D178" s="64" t="s">
        <v>715</v>
      </c>
      <c r="E178" s="64" t="s">
        <v>716</v>
      </c>
      <c r="F178" s="66" t="s">
        <v>31</v>
      </c>
      <c r="G178" s="116">
        <v>45692</v>
      </c>
      <c r="H178" s="116">
        <v>45693</v>
      </c>
      <c r="I178" s="116">
        <v>45693</v>
      </c>
      <c r="J178" s="117" t="s">
        <v>32</v>
      </c>
      <c r="K178" s="64" t="s">
        <v>79</v>
      </c>
      <c r="L178" s="64" t="s">
        <v>47</v>
      </c>
      <c r="M178" s="64" t="s">
        <v>48</v>
      </c>
      <c r="N178" s="66" t="s">
        <v>34</v>
      </c>
      <c r="O178" s="66">
        <f t="shared" si="13"/>
        <v>15</v>
      </c>
      <c r="P178" s="66">
        <v>15</v>
      </c>
      <c r="Q178" s="65">
        <f>+IFERROR(VLOOKUP(Z178, fechas!$B$1:$C$292, 2,FALSE), " ")</f>
        <v>45713</v>
      </c>
      <c r="R178" s="66" t="s">
        <v>663</v>
      </c>
      <c r="S178" s="90">
        <v>45707</v>
      </c>
      <c r="T178" s="66" t="s">
        <v>35</v>
      </c>
      <c r="U178" s="65" t="s">
        <v>35</v>
      </c>
      <c r="V178" s="66"/>
      <c r="W178" s="66"/>
      <c r="X178" s="118">
        <f t="shared" si="9"/>
        <v>0</v>
      </c>
      <c r="Y178" s="119">
        <f>+IFERROR(VLOOKUP(G178,fechas!$A$1:$D$292,2,FALSE), " ")</f>
        <v>63</v>
      </c>
      <c r="Z178" s="119">
        <f t="shared" si="10"/>
        <v>78</v>
      </c>
      <c r="AA178" s="120" t="str">
        <f>+IFERROR(IF(S178&gt;0," ",Q178-variables!$C$9)," ")</f>
        <v xml:space="preserve"> </v>
      </c>
    </row>
    <row r="179" spans="2:27" s="121" customFormat="1" ht="24.95" hidden="1" customHeight="1">
      <c r="B179" s="66">
        <f t="shared" si="12"/>
        <v>176</v>
      </c>
      <c r="C179" s="67" t="s">
        <v>717</v>
      </c>
      <c r="D179" s="64" t="s">
        <v>718</v>
      </c>
      <c r="E179" s="64" t="s">
        <v>719</v>
      </c>
      <c r="F179" s="66" t="s">
        <v>31</v>
      </c>
      <c r="G179" s="116">
        <v>45692</v>
      </c>
      <c r="H179" s="116">
        <v>45693</v>
      </c>
      <c r="I179" s="116">
        <v>45693</v>
      </c>
      <c r="J179" s="117" t="s">
        <v>32</v>
      </c>
      <c r="K179" s="64" t="s">
        <v>79</v>
      </c>
      <c r="L179" s="64" t="s">
        <v>47</v>
      </c>
      <c r="M179" s="64" t="s">
        <v>48</v>
      </c>
      <c r="N179" s="66" t="s">
        <v>34</v>
      </c>
      <c r="O179" s="66">
        <f t="shared" si="13"/>
        <v>7</v>
      </c>
      <c r="P179" s="66">
        <v>5</v>
      </c>
      <c r="Q179" s="65">
        <f>+IFERROR(VLOOKUP(Z179, fechas!$B$1:$C$292, 2,FALSE), " ")</f>
        <v>45699</v>
      </c>
      <c r="R179" s="66" t="s">
        <v>720</v>
      </c>
      <c r="S179" s="90">
        <v>45699</v>
      </c>
      <c r="T179" s="66" t="s">
        <v>721</v>
      </c>
      <c r="U179" s="65" t="s">
        <v>35</v>
      </c>
      <c r="V179" s="66" t="s">
        <v>722</v>
      </c>
      <c r="W179" s="66"/>
      <c r="X179" s="118">
        <f t="shared" si="9"/>
        <v>0</v>
      </c>
      <c r="Y179" s="119">
        <f>+IFERROR(VLOOKUP(G179,fechas!$A$1:$D$292,2,FALSE), " ")</f>
        <v>63</v>
      </c>
      <c r="Z179" s="119">
        <f t="shared" si="10"/>
        <v>68</v>
      </c>
      <c r="AA179" s="120" t="str">
        <f>+IFERROR(IF(S179&gt;0," ",Q179-variables!$C$9)," ")</f>
        <v xml:space="preserve"> </v>
      </c>
    </row>
    <row r="180" spans="2:27" s="121" customFormat="1" ht="24.95" hidden="1" customHeight="1">
      <c r="B180" s="66">
        <f t="shared" si="12"/>
        <v>177</v>
      </c>
      <c r="C180" s="67" t="s">
        <v>723</v>
      </c>
      <c r="D180" s="64" t="s">
        <v>724</v>
      </c>
      <c r="E180" s="64" t="s">
        <v>585</v>
      </c>
      <c r="F180" s="66" t="s">
        <v>31</v>
      </c>
      <c r="G180" s="116">
        <v>45691</v>
      </c>
      <c r="H180" s="116">
        <v>45693</v>
      </c>
      <c r="I180" s="116">
        <v>45693</v>
      </c>
      <c r="J180" s="117" t="s">
        <v>32</v>
      </c>
      <c r="K180" s="64" t="s">
        <v>33</v>
      </c>
      <c r="L180" s="64"/>
      <c r="M180" s="64"/>
      <c r="N180" s="66" t="s">
        <v>34</v>
      </c>
      <c r="O180" s="66">
        <f t="shared" si="13"/>
        <v>8</v>
      </c>
      <c r="P180" s="66">
        <v>15</v>
      </c>
      <c r="Q180" s="65">
        <f>+IFERROR(VLOOKUP(Z180, fechas!$B$1:$C$292, 2,FALSE), " ")</f>
        <v>45712</v>
      </c>
      <c r="R180" s="66" t="s">
        <v>35</v>
      </c>
      <c r="S180" s="90">
        <v>45699</v>
      </c>
      <c r="T180" s="66" t="s">
        <v>35</v>
      </c>
      <c r="U180" s="65" t="s">
        <v>35</v>
      </c>
      <c r="V180" s="66" t="s">
        <v>725</v>
      </c>
      <c r="W180" s="66"/>
      <c r="X180" s="118">
        <f t="shared" si="9"/>
        <v>0</v>
      </c>
      <c r="Y180" s="119">
        <f>+IFERROR(VLOOKUP(G180,fechas!$A$1:$D$292,2,FALSE), " ")</f>
        <v>62</v>
      </c>
      <c r="Z180" s="119">
        <f t="shared" si="10"/>
        <v>77</v>
      </c>
      <c r="AA180" s="120" t="str">
        <f>+IFERROR(IF(S180&gt;0," ",Q180-variables!$C$9)," ")</f>
        <v xml:space="preserve"> </v>
      </c>
    </row>
    <row r="181" spans="2:27" s="121" customFormat="1" ht="24.95" hidden="1" customHeight="1">
      <c r="B181" s="66">
        <f t="shared" si="12"/>
        <v>178</v>
      </c>
      <c r="C181" s="67" t="s">
        <v>726</v>
      </c>
      <c r="D181" s="64" t="s">
        <v>727</v>
      </c>
      <c r="E181" s="64" t="s">
        <v>448</v>
      </c>
      <c r="F181" s="66" t="s">
        <v>61</v>
      </c>
      <c r="G181" s="116">
        <v>45691</v>
      </c>
      <c r="H181" s="116">
        <v>45692</v>
      </c>
      <c r="I181" s="116">
        <v>45693</v>
      </c>
      <c r="J181" s="117" t="s">
        <v>32</v>
      </c>
      <c r="K181" s="64" t="s">
        <v>202</v>
      </c>
      <c r="L181" s="64"/>
      <c r="M181" s="64"/>
      <c r="N181" s="66" t="s">
        <v>108</v>
      </c>
      <c r="O181" s="66">
        <f t="shared" si="13"/>
        <v>8</v>
      </c>
      <c r="P181" s="66">
        <v>15</v>
      </c>
      <c r="Q181" s="65">
        <f>+IFERROR(VLOOKUP(Z181, fechas!$B$1:$C$292, 2,FALSE), " ")</f>
        <v>45712</v>
      </c>
      <c r="R181" s="66" t="s">
        <v>35</v>
      </c>
      <c r="S181" s="90">
        <v>45699</v>
      </c>
      <c r="T181" s="66" t="s">
        <v>35</v>
      </c>
      <c r="U181" s="65" t="s">
        <v>35</v>
      </c>
      <c r="V181" s="66" t="s">
        <v>728</v>
      </c>
      <c r="W181" s="66"/>
      <c r="X181" s="118">
        <f t="shared" si="9"/>
        <v>0</v>
      </c>
      <c r="Y181" s="119">
        <f>+IFERROR(VLOOKUP(G181,fechas!$A$1:$D$292,2,FALSE), " ")</f>
        <v>62</v>
      </c>
      <c r="Z181" s="119">
        <f t="shared" si="10"/>
        <v>77</v>
      </c>
      <c r="AA181" s="120" t="str">
        <f>+IFERROR(IF(S181&gt;0," ",Q181-variables!$C$9)," ")</f>
        <v xml:space="preserve"> </v>
      </c>
    </row>
    <row r="182" spans="2:27" s="121" customFormat="1" ht="24.95" hidden="1" customHeight="1">
      <c r="B182" s="66">
        <f t="shared" si="12"/>
        <v>179</v>
      </c>
      <c r="C182" s="67" t="s">
        <v>729</v>
      </c>
      <c r="D182" s="64" t="s">
        <v>730</v>
      </c>
      <c r="E182" s="64" t="s">
        <v>731</v>
      </c>
      <c r="F182" s="66" t="s">
        <v>31</v>
      </c>
      <c r="G182" s="116">
        <v>45688</v>
      </c>
      <c r="H182" s="116">
        <v>45693</v>
      </c>
      <c r="I182" s="116">
        <v>45693</v>
      </c>
      <c r="J182" s="117" t="s">
        <v>32</v>
      </c>
      <c r="K182" s="64" t="s">
        <v>33</v>
      </c>
      <c r="L182" s="64"/>
      <c r="M182" s="64"/>
      <c r="N182" s="66" t="s">
        <v>34</v>
      </c>
      <c r="O182" s="66">
        <f t="shared" si="13"/>
        <v>5</v>
      </c>
      <c r="P182" s="66">
        <v>15</v>
      </c>
      <c r="Q182" s="65">
        <f>+IFERROR(VLOOKUP(Z182, fechas!$B$1:$C$292, 2,FALSE), " ")</f>
        <v>45709</v>
      </c>
      <c r="R182" s="66" t="s">
        <v>35</v>
      </c>
      <c r="S182" s="90">
        <v>45693</v>
      </c>
      <c r="T182" s="66" t="s">
        <v>35</v>
      </c>
      <c r="U182" s="65" t="s">
        <v>35</v>
      </c>
      <c r="V182" s="66" t="s">
        <v>732</v>
      </c>
      <c r="W182" s="66"/>
      <c r="X182" s="118">
        <f t="shared" si="9"/>
        <v>0</v>
      </c>
      <c r="Y182" s="119">
        <f>+IFERROR(VLOOKUP(G182,fechas!$A$1:$D$292,2,FALSE), " ")</f>
        <v>61</v>
      </c>
      <c r="Z182" s="119">
        <f t="shared" si="10"/>
        <v>76</v>
      </c>
      <c r="AA182" s="120" t="str">
        <f>+IFERROR(IF(S182&gt;0," ",Q182-variables!$C$9)," ")</f>
        <v xml:space="preserve"> </v>
      </c>
    </row>
    <row r="183" spans="2:27" s="121" customFormat="1" ht="24.95" hidden="1" customHeight="1">
      <c r="B183" s="66">
        <f t="shared" si="12"/>
        <v>180</v>
      </c>
      <c r="C183" s="67" t="s">
        <v>733</v>
      </c>
      <c r="D183" s="64" t="s">
        <v>734</v>
      </c>
      <c r="E183" s="64" t="s">
        <v>201</v>
      </c>
      <c r="F183" s="66" t="s">
        <v>61</v>
      </c>
      <c r="G183" s="116">
        <v>45673</v>
      </c>
      <c r="H183" s="116">
        <v>45704</v>
      </c>
      <c r="I183" s="116">
        <v>45693</v>
      </c>
      <c r="J183" s="117" t="s">
        <v>32</v>
      </c>
      <c r="K183" s="64" t="s">
        <v>33</v>
      </c>
      <c r="L183" s="64"/>
      <c r="M183" s="64"/>
      <c r="N183" s="66" t="s">
        <v>34</v>
      </c>
      <c r="O183" s="66">
        <f t="shared" si="13"/>
        <v>25</v>
      </c>
      <c r="P183" s="66">
        <v>15</v>
      </c>
      <c r="Q183" s="65">
        <f>+IFERROR(VLOOKUP(Z183, fechas!$B$1:$C$292, 2,FALSE), " ")</f>
        <v>45694</v>
      </c>
      <c r="R183" s="66" t="s">
        <v>35</v>
      </c>
      <c r="S183" s="90">
        <v>45698</v>
      </c>
      <c r="T183" s="66" t="s">
        <v>35</v>
      </c>
      <c r="U183" s="65" t="s">
        <v>35</v>
      </c>
      <c r="V183" s="66" t="s">
        <v>735</v>
      </c>
      <c r="W183" s="66"/>
      <c r="X183" s="118">
        <f t="shared" si="9"/>
        <v>0</v>
      </c>
      <c r="Y183" s="119">
        <f>+IFERROR(VLOOKUP(G183,fechas!$A$1:$D$292,2,FALSE), " ")</f>
        <v>50</v>
      </c>
      <c r="Z183" s="119">
        <f t="shared" si="10"/>
        <v>65</v>
      </c>
      <c r="AA183" s="120" t="str">
        <f>+IFERROR(IF(S183&gt;0," ",Q183-variables!$C$9)," ")</f>
        <v xml:space="preserve"> </v>
      </c>
    </row>
    <row r="184" spans="2:27" s="121" customFormat="1" ht="24.95" hidden="1" customHeight="1">
      <c r="B184" s="66">
        <f t="shared" si="12"/>
        <v>181</v>
      </c>
      <c r="C184" s="67" t="s">
        <v>736</v>
      </c>
      <c r="D184" s="64" t="s">
        <v>737</v>
      </c>
      <c r="E184" s="64" t="s">
        <v>585</v>
      </c>
      <c r="F184" s="66" t="s">
        <v>31</v>
      </c>
      <c r="G184" s="116">
        <v>45691</v>
      </c>
      <c r="H184" s="116">
        <v>45693</v>
      </c>
      <c r="I184" s="116">
        <v>45693</v>
      </c>
      <c r="J184" s="117" t="s">
        <v>32</v>
      </c>
      <c r="K184" s="64" t="s">
        <v>33</v>
      </c>
      <c r="L184" s="64"/>
      <c r="M184" s="64"/>
      <c r="N184" s="66" t="s">
        <v>34</v>
      </c>
      <c r="O184" s="66">
        <f t="shared" si="13"/>
        <v>8</v>
      </c>
      <c r="P184" s="66">
        <v>15</v>
      </c>
      <c r="Q184" s="65">
        <f>+IFERROR(VLOOKUP(Z184, fechas!$B$1:$C$292, 2,FALSE), " ")</f>
        <v>45712</v>
      </c>
      <c r="R184" s="66" t="s">
        <v>35</v>
      </c>
      <c r="S184" s="90">
        <v>45699</v>
      </c>
      <c r="T184" s="66" t="s">
        <v>35</v>
      </c>
      <c r="U184" s="65" t="s">
        <v>35</v>
      </c>
      <c r="V184" s="66" t="s">
        <v>409</v>
      </c>
      <c r="W184" s="66"/>
      <c r="X184" s="118">
        <f t="shared" si="9"/>
        <v>0</v>
      </c>
      <c r="Y184" s="119">
        <f>+IFERROR(VLOOKUP(G184,fechas!$A$1:$D$292,2,FALSE), " ")</f>
        <v>62</v>
      </c>
      <c r="Z184" s="119">
        <f t="shared" si="10"/>
        <v>77</v>
      </c>
      <c r="AA184" s="120" t="str">
        <f>+IFERROR(IF(S184&gt;0," ",Q184-variables!$C$9)," ")</f>
        <v xml:space="preserve"> </v>
      </c>
    </row>
    <row r="185" spans="2:27" s="121" customFormat="1" ht="24.95" hidden="1" customHeight="1">
      <c r="B185" s="66">
        <f t="shared" si="12"/>
        <v>182</v>
      </c>
      <c r="C185" s="67" t="s">
        <v>738</v>
      </c>
      <c r="D185" s="64" t="s">
        <v>739</v>
      </c>
      <c r="E185" s="64" t="s">
        <v>740</v>
      </c>
      <c r="F185" s="66" t="s">
        <v>31</v>
      </c>
      <c r="G185" s="116">
        <v>45692</v>
      </c>
      <c r="H185" s="116">
        <v>45692</v>
      </c>
      <c r="I185" s="116">
        <v>45693</v>
      </c>
      <c r="J185" s="117" t="s">
        <v>32</v>
      </c>
      <c r="K185" s="64" t="s">
        <v>79</v>
      </c>
      <c r="L185" s="64" t="s">
        <v>47</v>
      </c>
      <c r="M185" s="64" t="s">
        <v>48</v>
      </c>
      <c r="N185" s="66" t="s">
        <v>34</v>
      </c>
      <c r="O185" s="66">
        <f t="shared" si="13"/>
        <v>7</v>
      </c>
      <c r="P185" s="66">
        <v>5</v>
      </c>
      <c r="Q185" s="65">
        <f>+IFERROR(VLOOKUP(Z185, fechas!$B$1:$C$292, 2,FALSE), " ")</f>
        <v>45699</v>
      </c>
      <c r="R185" s="66" t="s">
        <v>720</v>
      </c>
      <c r="S185" s="90">
        <v>45699</v>
      </c>
      <c r="T185" s="66" t="s">
        <v>721</v>
      </c>
      <c r="U185" s="65" t="s">
        <v>35</v>
      </c>
      <c r="V185" s="66" t="s">
        <v>722</v>
      </c>
      <c r="W185" s="66"/>
      <c r="X185" s="118">
        <f t="shared" si="9"/>
        <v>0</v>
      </c>
      <c r="Y185" s="119">
        <f>+IFERROR(VLOOKUP(G185,fechas!$A$1:$D$292,2,FALSE), " ")</f>
        <v>63</v>
      </c>
      <c r="Z185" s="119">
        <f t="shared" si="10"/>
        <v>68</v>
      </c>
      <c r="AA185" s="120" t="str">
        <f>+IFERROR(IF(S185&gt;0," ",Q185-variables!$C$9)," ")</f>
        <v xml:space="preserve"> </v>
      </c>
    </row>
    <row r="186" spans="2:27" s="121" customFormat="1" ht="24.95" hidden="1" customHeight="1">
      <c r="B186" s="66">
        <f t="shared" si="12"/>
        <v>183</v>
      </c>
      <c r="C186" s="67" t="s">
        <v>741</v>
      </c>
      <c r="D186" s="64" t="s">
        <v>742</v>
      </c>
      <c r="E186" s="64" t="s">
        <v>743</v>
      </c>
      <c r="F186" s="66" t="s">
        <v>31</v>
      </c>
      <c r="G186" s="116">
        <v>45671</v>
      </c>
      <c r="H186" s="116">
        <v>45671</v>
      </c>
      <c r="I186" s="116">
        <v>45693</v>
      </c>
      <c r="J186" s="117" t="s">
        <v>62</v>
      </c>
      <c r="K186" s="64" t="s">
        <v>33</v>
      </c>
      <c r="L186" s="64"/>
      <c r="M186" s="64"/>
      <c r="N186" s="66" t="s">
        <v>34</v>
      </c>
      <c r="O186" s="66">
        <f t="shared" si="13"/>
        <v>22</v>
      </c>
      <c r="P186" s="66">
        <v>15</v>
      </c>
      <c r="Q186" s="65">
        <f>+IFERROR(VLOOKUP(Z186, fechas!$B$1:$C$292, 2,FALSE), " ")</f>
        <v>45692</v>
      </c>
      <c r="R186" s="66" t="s">
        <v>35</v>
      </c>
      <c r="S186" s="90">
        <v>45693</v>
      </c>
      <c r="T186" s="66" t="s">
        <v>35</v>
      </c>
      <c r="U186" s="65" t="s">
        <v>35</v>
      </c>
      <c r="V186" s="66" t="s">
        <v>744</v>
      </c>
      <c r="W186" s="66"/>
      <c r="X186" s="118">
        <f t="shared" si="9"/>
        <v>0</v>
      </c>
      <c r="Y186" s="119">
        <f>+IFERROR(VLOOKUP(G186,fechas!$A$1:$D$292,2,FALSE), " ")</f>
        <v>48</v>
      </c>
      <c r="Z186" s="119">
        <f t="shared" si="10"/>
        <v>63</v>
      </c>
      <c r="AA186" s="120" t="str">
        <f>+IFERROR(IF(S186&gt;0," ",Q186-variables!$C$9)," ")</f>
        <v xml:space="preserve"> </v>
      </c>
    </row>
    <row r="187" spans="2:27" s="121" customFormat="1" ht="24.95" hidden="1" customHeight="1">
      <c r="B187" s="66">
        <f t="shared" si="12"/>
        <v>184</v>
      </c>
      <c r="C187" s="67" t="s">
        <v>745</v>
      </c>
      <c r="D187" s="64" t="s">
        <v>746</v>
      </c>
      <c r="E187" s="64" t="s">
        <v>285</v>
      </c>
      <c r="F187" s="66" t="s">
        <v>31</v>
      </c>
      <c r="G187" s="116">
        <v>45692</v>
      </c>
      <c r="H187" s="116">
        <v>45692</v>
      </c>
      <c r="I187" s="116">
        <v>45693</v>
      </c>
      <c r="J187" s="117" t="s">
        <v>32</v>
      </c>
      <c r="K187" s="64" t="s">
        <v>315</v>
      </c>
      <c r="L187" s="64" t="s">
        <v>47</v>
      </c>
      <c r="M187" s="64" t="s">
        <v>316</v>
      </c>
      <c r="N187" s="66" t="s">
        <v>34</v>
      </c>
      <c r="O187" s="66">
        <f t="shared" si="13"/>
        <v>6</v>
      </c>
      <c r="P187" s="66">
        <v>5</v>
      </c>
      <c r="Q187" s="65">
        <f>+IFERROR(VLOOKUP(Z187, fechas!$B$1:$C$292, 2,FALSE), " ")</f>
        <v>45699</v>
      </c>
      <c r="R187" s="66" t="s">
        <v>747</v>
      </c>
      <c r="S187" s="90">
        <v>45698</v>
      </c>
      <c r="T187" s="66" t="s">
        <v>748</v>
      </c>
      <c r="U187" s="90">
        <v>45698</v>
      </c>
      <c r="V187" s="66"/>
      <c r="W187" s="66"/>
      <c r="X187" s="118">
        <f t="shared" si="9"/>
        <v>0</v>
      </c>
      <c r="Y187" s="119">
        <f>+IFERROR(VLOOKUP(G187,fechas!$A$1:$D$292,2,FALSE), " ")</f>
        <v>63</v>
      </c>
      <c r="Z187" s="119">
        <f t="shared" si="10"/>
        <v>68</v>
      </c>
      <c r="AA187" s="120" t="str">
        <f>+IFERROR(IF(S187&gt;0," ",Q187-variables!$C$9)," ")</f>
        <v xml:space="preserve"> </v>
      </c>
    </row>
    <row r="188" spans="2:27" s="121" customFormat="1" ht="24.95" hidden="1" customHeight="1">
      <c r="B188" s="66">
        <f t="shared" si="12"/>
        <v>185</v>
      </c>
      <c r="C188" s="67" t="s">
        <v>749</v>
      </c>
      <c r="D188" s="64" t="s">
        <v>750</v>
      </c>
      <c r="E188" s="64" t="s">
        <v>285</v>
      </c>
      <c r="F188" s="66" t="s">
        <v>31</v>
      </c>
      <c r="G188" s="116">
        <v>45692</v>
      </c>
      <c r="H188" s="116">
        <v>45692</v>
      </c>
      <c r="I188" s="116">
        <v>45693</v>
      </c>
      <c r="J188" s="117" t="s">
        <v>32</v>
      </c>
      <c r="K188" s="64" t="s">
        <v>315</v>
      </c>
      <c r="L188" s="64" t="s">
        <v>47</v>
      </c>
      <c r="M188" s="64" t="s">
        <v>316</v>
      </c>
      <c r="N188" s="66" t="s">
        <v>34</v>
      </c>
      <c r="O188" s="66">
        <f t="shared" si="13"/>
        <v>6</v>
      </c>
      <c r="P188" s="66">
        <v>5</v>
      </c>
      <c r="Q188" s="65">
        <f>+IFERROR(VLOOKUP(Z188, fechas!$B$1:$C$292, 2,FALSE), " ")</f>
        <v>45699</v>
      </c>
      <c r="R188" s="66" t="s">
        <v>748</v>
      </c>
      <c r="S188" s="90">
        <v>45698</v>
      </c>
      <c r="T188" s="66" t="s">
        <v>748</v>
      </c>
      <c r="U188" s="90">
        <v>45698</v>
      </c>
      <c r="V188" s="66"/>
      <c r="W188" s="66"/>
      <c r="X188" s="118">
        <f t="shared" si="9"/>
        <v>0</v>
      </c>
      <c r="Y188" s="119">
        <f>+IFERROR(VLOOKUP(G188,fechas!$A$1:$D$292,2,FALSE), " ")</f>
        <v>63</v>
      </c>
      <c r="Z188" s="119">
        <f t="shared" si="10"/>
        <v>68</v>
      </c>
      <c r="AA188" s="120" t="str">
        <f>+IFERROR(IF(S188&gt;0," ",Q188-variables!$C$9)," ")</f>
        <v xml:space="preserve"> </v>
      </c>
    </row>
    <row r="189" spans="2:27" s="121" customFormat="1" ht="24.95" hidden="1" customHeight="1">
      <c r="B189" s="66">
        <f t="shared" si="12"/>
        <v>186</v>
      </c>
      <c r="C189" s="67" t="s">
        <v>751</v>
      </c>
      <c r="D189" s="64" t="s">
        <v>752</v>
      </c>
      <c r="E189" s="64" t="s">
        <v>201</v>
      </c>
      <c r="F189" s="66" t="s">
        <v>31</v>
      </c>
      <c r="G189" s="116">
        <v>45693</v>
      </c>
      <c r="H189" s="116">
        <v>45693</v>
      </c>
      <c r="I189" s="116">
        <v>45693</v>
      </c>
      <c r="J189" s="117" t="s">
        <v>32</v>
      </c>
      <c r="K189" s="64" t="s">
        <v>315</v>
      </c>
      <c r="L189" s="64" t="s">
        <v>47</v>
      </c>
      <c r="M189" s="64" t="s">
        <v>316</v>
      </c>
      <c r="N189" s="66" t="s">
        <v>34</v>
      </c>
      <c r="O189" s="66">
        <f t="shared" si="13"/>
        <v>16</v>
      </c>
      <c r="P189" s="66">
        <v>12</v>
      </c>
      <c r="Q189" s="65">
        <f>+IFERROR(VLOOKUP(Z189, fechas!$B$1:$C$292, 2,FALSE), " ")</f>
        <v>45709</v>
      </c>
      <c r="R189" s="66" t="s">
        <v>753</v>
      </c>
      <c r="S189" s="90">
        <v>45709</v>
      </c>
      <c r="T189" s="66" t="s">
        <v>754</v>
      </c>
      <c r="U189" s="65">
        <v>45702</v>
      </c>
      <c r="V189" s="66"/>
      <c r="W189" s="66"/>
      <c r="X189" s="118">
        <f t="shared" si="9"/>
        <v>0</v>
      </c>
      <c r="Y189" s="119">
        <f>+IFERROR(VLOOKUP(G189,fechas!$A$1:$D$292,2,FALSE), " ")</f>
        <v>64</v>
      </c>
      <c r="Z189" s="119">
        <f t="shared" si="10"/>
        <v>76</v>
      </c>
      <c r="AA189" s="120" t="str">
        <f>+IFERROR(IF(S189&gt;0," ",Q189-variables!$C$9)," ")</f>
        <v xml:space="preserve"> </v>
      </c>
    </row>
    <row r="190" spans="2:27" s="121" customFormat="1" ht="24.95" hidden="1" customHeight="1">
      <c r="B190" s="66">
        <f t="shared" si="12"/>
        <v>187</v>
      </c>
      <c r="C190" s="67" t="s">
        <v>755</v>
      </c>
      <c r="D190" s="64" t="s">
        <v>756</v>
      </c>
      <c r="E190" s="64" t="s">
        <v>757</v>
      </c>
      <c r="F190" s="66" t="s">
        <v>31</v>
      </c>
      <c r="G190" s="116">
        <v>45693</v>
      </c>
      <c r="H190" s="116">
        <v>45693</v>
      </c>
      <c r="I190" s="116">
        <v>45694</v>
      </c>
      <c r="J190" s="117" t="s">
        <v>32</v>
      </c>
      <c r="K190" s="64" t="s">
        <v>79</v>
      </c>
      <c r="L190" s="64" t="s">
        <v>47</v>
      </c>
      <c r="M190" s="64" t="s">
        <v>48</v>
      </c>
      <c r="N190" s="66" t="s">
        <v>34</v>
      </c>
      <c r="O190" s="66">
        <f t="shared" si="13"/>
        <v>8</v>
      </c>
      <c r="P190" s="66">
        <v>5</v>
      </c>
      <c r="Q190" s="65">
        <f>+IFERROR(VLOOKUP(Z190, fechas!$B$1:$C$292, 2,FALSE), " ")</f>
        <v>45700</v>
      </c>
      <c r="R190" s="66" t="s">
        <v>758</v>
      </c>
      <c r="S190" s="90">
        <v>45701</v>
      </c>
      <c r="T190" s="66" t="s">
        <v>759</v>
      </c>
      <c r="U190" s="90">
        <v>45699</v>
      </c>
      <c r="V190" s="66" t="s">
        <v>760</v>
      </c>
      <c r="W190" s="66"/>
      <c r="X190" s="118">
        <f t="shared" si="9"/>
        <v>0</v>
      </c>
      <c r="Y190" s="119">
        <f>+IFERROR(VLOOKUP(G190,fechas!$A$1:$D$292,2,FALSE), " ")</f>
        <v>64</v>
      </c>
      <c r="Z190" s="119">
        <f t="shared" si="10"/>
        <v>69</v>
      </c>
      <c r="AA190" s="120" t="str">
        <f>+IFERROR(IF(S190&gt;0," ",Q190-variables!$C$9)," ")</f>
        <v xml:space="preserve"> </v>
      </c>
    </row>
    <row r="191" spans="2:27" s="121" customFormat="1" ht="24.95" hidden="1" customHeight="1">
      <c r="B191" s="66">
        <f t="shared" si="12"/>
        <v>188</v>
      </c>
      <c r="C191" s="67" t="s">
        <v>761</v>
      </c>
      <c r="D191" s="64" t="s">
        <v>762</v>
      </c>
      <c r="E191" s="64" t="s">
        <v>763</v>
      </c>
      <c r="F191" s="66" t="s">
        <v>31</v>
      </c>
      <c r="G191" s="116">
        <v>45694</v>
      </c>
      <c r="H191" s="116">
        <v>45694</v>
      </c>
      <c r="I191" s="116">
        <v>45694</v>
      </c>
      <c r="J191" s="117" t="s">
        <v>32</v>
      </c>
      <c r="K191" s="64" t="s">
        <v>33</v>
      </c>
      <c r="L191" s="64"/>
      <c r="M191" s="64"/>
      <c r="N191" s="66" t="s">
        <v>34</v>
      </c>
      <c r="O191" s="66">
        <f t="shared" si="13"/>
        <v>1</v>
      </c>
      <c r="P191" s="66">
        <v>15</v>
      </c>
      <c r="Q191" s="65">
        <f>+IFERROR(VLOOKUP(Z191, fechas!$B$1:$C$292, 2,FALSE), " ")</f>
        <v>45715</v>
      </c>
      <c r="R191" s="66" t="s">
        <v>35</v>
      </c>
      <c r="S191" s="90">
        <v>45695</v>
      </c>
      <c r="T191" s="66" t="s">
        <v>35</v>
      </c>
      <c r="U191" s="65" t="s">
        <v>35</v>
      </c>
      <c r="V191" s="66" t="s">
        <v>114</v>
      </c>
      <c r="W191" s="66"/>
      <c r="X191" s="118">
        <f t="shared" si="9"/>
        <v>0</v>
      </c>
      <c r="Y191" s="119">
        <f>+IFERROR(VLOOKUP(G191,fechas!$A$1:$D$292,2,FALSE), " ")</f>
        <v>65</v>
      </c>
      <c r="Z191" s="119">
        <f t="shared" si="10"/>
        <v>80</v>
      </c>
      <c r="AA191" s="120" t="str">
        <f>+IFERROR(IF(S191&gt;0," ",Q191-variables!$C$9)," ")</f>
        <v xml:space="preserve"> </v>
      </c>
    </row>
    <row r="192" spans="2:27" s="121" customFormat="1" ht="24.95" hidden="1" customHeight="1">
      <c r="B192" s="66">
        <f t="shared" si="12"/>
        <v>189</v>
      </c>
      <c r="C192" s="67" t="s">
        <v>764</v>
      </c>
      <c r="D192" s="64" t="s">
        <v>765</v>
      </c>
      <c r="E192" s="64" t="s">
        <v>766</v>
      </c>
      <c r="F192" s="66" t="s">
        <v>31</v>
      </c>
      <c r="G192" s="116">
        <v>45694</v>
      </c>
      <c r="H192" s="116">
        <v>45694</v>
      </c>
      <c r="I192" s="116">
        <v>45694</v>
      </c>
      <c r="J192" s="117" t="s">
        <v>32</v>
      </c>
      <c r="K192" s="64" t="s">
        <v>79</v>
      </c>
      <c r="L192" s="64" t="s">
        <v>47</v>
      </c>
      <c r="M192" s="64" t="s">
        <v>48</v>
      </c>
      <c r="N192" s="66" t="s">
        <v>34</v>
      </c>
      <c r="O192" s="66">
        <f t="shared" si="13"/>
        <v>5</v>
      </c>
      <c r="P192" s="66">
        <v>15</v>
      </c>
      <c r="Q192" s="65">
        <f>+IFERROR(VLOOKUP(Z192, fechas!$B$1:$C$292, 2,FALSE), " ")</f>
        <v>45715</v>
      </c>
      <c r="R192" s="66" t="s">
        <v>767</v>
      </c>
      <c r="S192" s="90">
        <v>45699</v>
      </c>
      <c r="T192" s="66" t="s">
        <v>35</v>
      </c>
      <c r="U192" s="65" t="s">
        <v>35</v>
      </c>
      <c r="V192" s="66"/>
      <c r="W192" s="66"/>
      <c r="X192" s="118">
        <f t="shared" si="9"/>
        <v>0</v>
      </c>
      <c r="Y192" s="119">
        <f>+IFERROR(VLOOKUP(G192,fechas!$A$1:$D$292,2,FALSE), " ")</f>
        <v>65</v>
      </c>
      <c r="Z192" s="119">
        <f t="shared" si="10"/>
        <v>80</v>
      </c>
      <c r="AA192" s="120" t="str">
        <f>+IFERROR(IF(S192&gt;0," ",Q192-variables!$C$9)," ")</f>
        <v xml:space="preserve"> </v>
      </c>
    </row>
    <row r="193" spans="2:27" s="121" customFormat="1" ht="24.95" hidden="1" customHeight="1">
      <c r="B193" s="66">
        <f t="shared" si="12"/>
        <v>190</v>
      </c>
      <c r="C193" s="67" t="s">
        <v>768</v>
      </c>
      <c r="D193" s="64" t="s">
        <v>769</v>
      </c>
      <c r="E193" s="64" t="s">
        <v>667</v>
      </c>
      <c r="F193" s="66" t="s">
        <v>31</v>
      </c>
      <c r="G193" s="116">
        <v>45694</v>
      </c>
      <c r="H193" s="116">
        <v>45694</v>
      </c>
      <c r="I193" s="116">
        <v>45694</v>
      </c>
      <c r="J193" s="117" t="s">
        <v>32</v>
      </c>
      <c r="K193" s="64" t="s">
        <v>79</v>
      </c>
      <c r="L193" s="64" t="s">
        <v>47</v>
      </c>
      <c r="M193" s="64" t="s">
        <v>48</v>
      </c>
      <c r="N193" s="66" t="s">
        <v>34</v>
      </c>
      <c r="O193" s="66">
        <f t="shared" si="13"/>
        <v>5</v>
      </c>
      <c r="P193" s="66">
        <v>15</v>
      </c>
      <c r="Q193" s="65">
        <f>+IFERROR(VLOOKUP(Z193, fechas!$B$1:$C$292, 2,FALSE), " ")</f>
        <v>45715</v>
      </c>
      <c r="R193" s="66" t="s">
        <v>770</v>
      </c>
      <c r="S193" s="90">
        <v>45699</v>
      </c>
      <c r="T193" s="66" t="s">
        <v>35</v>
      </c>
      <c r="U193" s="65" t="s">
        <v>35</v>
      </c>
      <c r="V193" s="66"/>
      <c r="W193" s="66"/>
      <c r="X193" s="118">
        <f t="shared" si="9"/>
        <v>0</v>
      </c>
      <c r="Y193" s="119">
        <f>+IFERROR(VLOOKUP(G193,fechas!$A$1:$D$292,2,FALSE), " ")</f>
        <v>65</v>
      </c>
      <c r="Z193" s="119">
        <f t="shared" si="10"/>
        <v>80</v>
      </c>
      <c r="AA193" s="120" t="str">
        <f>+IFERROR(IF(S193&gt;0," ",Q193-variables!$C$9)," ")</f>
        <v xml:space="preserve"> </v>
      </c>
    </row>
    <row r="194" spans="2:27" s="121" customFormat="1" ht="24.95" hidden="1" customHeight="1">
      <c r="B194" s="66">
        <f t="shared" si="12"/>
        <v>191</v>
      </c>
      <c r="C194" s="67" t="s">
        <v>771</v>
      </c>
      <c r="D194" s="64" t="s">
        <v>772</v>
      </c>
      <c r="E194" s="64" t="s">
        <v>773</v>
      </c>
      <c r="F194" s="66" t="s">
        <v>61</v>
      </c>
      <c r="G194" s="116">
        <v>45693</v>
      </c>
      <c r="H194" s="116">
        <v>45694</v>
      </c>
      <c r="I194" s="116">
        <v>45694</v>
      </c>
      <c r="J194" s="117" t="s">
        <v>32</v>
      </c>
      <c r="K194" s="64" t="s">
        <v>183</v>
      </c>
      <c r="L194" s="64" t="s">
        <v>80</v>
      </c>
      <c r="M194" s="64" t="s">
        <v>80</v>
      </c>
      <c r="N194" s="66" t="s">
        <v>34</v>
      </c>
      <c r="O194" s="66">
        <f t="shared" si="13"/>
        <v>6</v>
      </c>
      <c r="P194" s="66">
        <v>15</v>
      </c>
      <c r="Q194" s="65">
        <f>+IFERROR(VLOOKUP(Z194, fechas!$B$1:$C$292, 2,FALSE), " ")</f>
        <v>45714</v>
      </c>
      <c r="R194" s="66" t="s">
        <v>693</v>
      </c>
      <c r="S194" s="90">
        <v>45699</v>
      </c>
      <c r="T194" s="66" t="s">
        <v>35</v>
      </c>
      <c r="U194" s="65" t="s">
        <v>35</v>
      </c>
      <c r="V194" s="66"/>
      <c r="W194" s="66"/>
      <c r="X194" s="118">
        <f t="shared" si="9"/>
        <v>0</v>
      </c>
      <c r="Y194" s="119">
        <f>+IFERROR(VLOOKUP(G194,fechas!$A$1:$D$292,2,FALSE), " ")</f>
        <v>64</v>
      </c>
      <c r="Z194" s="119">
        <f t="shared" si="10"/>
        <v>79</v>
      </c>
      <c r="AA194" s="120" t="str">
        <f>+IFERROR(IF(S194&gt;0," ",Q194-variables!$C$9)," ")</f>
        <v xml:space="preserve"> </v>
      </c>
    </row>
    <row r="195" spans="2:27" s="121" customFormat="1" ht="24.95" hidden="1" customHeight="1">
      <c r="B195" s="66">
        <f t="shared" si="12"/>
        <v>192</v>
      </c>
      <c r="C195" s="67" t="s">
        <v>774</v>
      </c>
      <c r="D195" s="64" t="s">
        <v>775</v>
      </c>
      <c r="E195" s="64" t="s">
        <v>167</v>
      </c>
      <c r="F195" s="66" t="s">
        <v>61</v>
      </c>
      <c r="G195" s="116">
        <v>45693</v>
      </c>
      <c r="H195" s="116">
        <v>45694</v>
      </c>
      <c r="I195" s="116">
        <v>45694</v>
      </c>
      <c r="J195" s="117" t="s">
        <v>32</v>
      </c>
      <c r="K195" s="64" t="s">
        <v>183</v>
      </c>
      <c r="L195" s="64" t="s">
        <v>80</v>
      </c>
      <c r="M195" s="64" t="s">
        <v>80</v>
      </c>
      <c r="N195" s="66" t="s">
        <v>34</v>
      </c>
      <c r="O195" s="66">
        <f t="shared" si="13"/>
        <v>6</v>
      </c>
      <c r="P195" s="66">
        <v>15</v>
      </c>
      <c r="Q195" s="65">
        <f>+IFERROR(VLOOKUP(Z195, fechas!$B$1:$C$292, 2,FALSE), " ")</f>
        <v>45714</v>
      </c>
      <c r="R195" s="66" t="s">
        <v>776</v>
      </c>
      <c r="S195" s="90">
        <v>45699</v>
      </c>
      <c r="T195" s="66" t="s">
        <v>35</v>
      </c>
      <c r="U195" s="65" t="s">
        <v>35</v>
      </c>
      <c r="V195" s="66"/>
      <c r="W195" s="66"/>
      <c r="X195" s="118">
        <f t="shared" si="9"/>
        <v>0</v>
      </c>
      <c r="Y195" s="119">
        <f>+IFERROR(VLOOKUP(G195,fechas!$A$1:$D$292,2,FALSE), " ")</f>
        <v>64</v>
      </c>
      <c r="Z195" s="119">
        <f t="shared" si="10"/>
        <v>79</v>
      </c>
      <c r="AA195" s="120" t="str">
        <f>+IFERROR(IF(S195&gt;0," ",Q195-variables!$C$9)," ")</f>
        <v xml:space="preserve"> </v>
      </c>
    </row>
    <row r="196" spans="2:27" s="121" customFormat="1" ht="24.95" hidden="1" customHeight="1">
      <c r="B196" s="66">
        <f t="shared" si="12"/>
        <v>193</v>
      </c>
      <c r="C196" s="67" t="s">
        <v>777</v>
      </c>
      <c r="D196" s="64" t="s">
        <v>778</v>
      </c>
      <c r="E196" s="64" t="s">
        <v>779</v>
      </c>
      <c r="F196" s="66" t="s">
        <v>61</v>
      </c>
      <c r="G196" s="116">
        <v>45694</v>
      </c>
      <c r="H196" s="116">
        <v>45694</v>
      </c>
      <c r="I196" s="116">
        <v>45694</v>
      </c>
      <c r="J196" s="117" t="s">
        <v>32</v>
      </c>
      <c r="K196" s="64" t="s">
        <v>183</v>
      </c>
      <c r="L196" s="64" t="s">
        <v>80</v>
      </c>
      <c r="M196" s="64" t="s">
        <v>80</v>
      </c>
      <c r="N196" s="66" t="s">
        <v>34</v>
      </c>
      <c r="O196" s="66">
        <f t="shared" si="13"/>
        <v>4</v>
      </c>
      <c r="P196" s="66">
        <v>15</v>
      </c>
      <c r="Q196" s="65">
        <f>+IFERROR(VLOOKUP(Z196, fechas!$B$1:$C$292, 2,FALSE), " ")</f>
        <v>45715</v>
      </c>
      <c r="R196" s="66" t="s">
        <v>780</v>
      </c>
      <c r="S196" s="90">
        <v>45698</v>
      </c>
      <c r="T196" s="66" t="s">
        <v>35</v>
      </c>
      <c r="U196" s="65" t="s">
        <v>35</v>
      </c>
      <c r="V196" s="66"/>
      <c r="W196" s="66"/>
      <c r="X196" s="118">
        <f t="shared" ref="X196:X259" si="14">IF(N196="PENDIENTE",1,0)</f>
        <v>0</v>
      </c>
      <c r="Y196" s="119">
        <f>+IFERROR(VLOOKUP(G196,fechas!$A$1:$D$292,2,FALSE), " ")</f>
        <v>65</v>
      </c>
      <c r="Z196" s="119">
        <f t="shared" ref="Z196:Z259" si="15">+IFERROR(Y196+P196, " ")</f>
        <v>80</v>
      </c>
      <c r="AA196" s="120" t="str">
        <f>+IFERROR(IF(S196&gt;0," ",Q196-variables!$C$9)," ")</f>
        <v xml:space="preserve"> </v>
      </c>
    </row>
    <row r="197" spans="2:27" s="121" customFormat="1" ht="24.95" hidden="1" customHeight="1">
      <c r="B197" s="66">
        <f t="shared" si="12"/>
        <v>194</v>
      </c>
      <c r="C197" s="67" t="s">
        <v>781</v>
      </c>
      <c r="D197" s="64" t="s">
        <v>782</v>
      </c>
      <c r="E197" s="64" t="s">
        <v>783</v>
      </c>
      <c r="F197" s="66" t="s">
        <v>31</v>
      </c>
      <c r="G197" s="116">
        <v>45694</v>
      </c>
      <c r="H197" s="116">
        <v>45694</v>
      </c>
      <c r="I197" s="116">
        <v>45694</v>
      </c>
      <c r="J197" s="117" t="s">
        <v>32</v>
      </c>
      <c r="K197" s="64" t="s">
        <v>79</v>
      </c>
      <c r="L197" s="64" t="s">
        <v>47</v>
      </c>
      <c r="M197" s="64" t="s">
        <v>48</v>
      </c>
      <c r="N197" s="66" t="s">
        <v>34</v>
      </c>
      <c r="O197" s="66">
        <f t="shared" si="13"/>
        <v>8</v>
      </c>
      <c r="P197" s="66">
        <v>5</v>
      </c>
      <c r="Q197" s="65">
        <f>+IFERROR(VLOOKUP(Z197, fechas!$B$1:$C$292, 2,FALSE), " ")</f>
        <v>45701</v>
      </c>
      <c r="R197" s="66" t="s">
        <v>784</v>
      </c>
      <c r="S197" s="90">
        <v>45702</v>
      </c>
      <c r="T197" s="66" t="s">
        <v>784</v>
      </c>
      <c r="U197" s="65">
        <v>45702</v>
      </c>
      <c r="V197" s="66" t="s">
        <v>354</v>
      </c>
      <c r="W197" s="66"/>
      <c r="X197" s="118">
        <f t="shared" si="14"/>
        <v>0</v>
      </c>
      <c r="Y197" s="119">
        <f>+IFERROR(VLOOKUP(G197,fechas!$A$1:$D$292,2,FALSE), " ")</f>
        <v>65</v>
      </c>
      <c r="Z197" s="119">
        <f t="shared" si="15"/>
        <v>70</v>
      </c>
      <c r="AA197" s="120" t="str">
        <f>+IFERROR(IF(S197&gt;0," ",Q197-variables!$C$9)," ")</f>
        <v xml:space="preserve"> </v>
      </c>
    </row>
    <row r="198" spans="2:27" s="121" customFormat="1" ht="24.95" hidden="1" customHeight="1">
      <c r="B198" s="66">
        <f t="shared" si="12"/>
        <v>195</v>
      </c>
      <c r="C198" s="67" t="s">
        <v>785</v>
      </c>
      <c r="D198" s="64" t="s">
        <v>786</v>
      </c>
      <c r="E198" s="64" t="s">
        <v>787</v>
      </c>
      <c r="F198" s="66" t="s">
        <v>31</v>
      </c>
      <c r="G198" s="116">
        <v>45694</v>
      </c>
      <c r="H198" s="116">
        <v>45694</v>
      </c>
      <c r="I198" s="116">
        <v>45694</v>
      </c>
      <c r="J198" s="117" t="s">
        <v>32</v>
      </c>
      <c r="K198" s="64" t="s">
        <v>33</v>
      </c>
      <c r="L198" s="64"/>
      <c r="M198" s="64"/>
      <c r="N198" s="66" t="s">
        <v>34</v>
      </c>
      <c r="O198" s="66">
        <f t="shared" si="13"/>
        <v>7</v>
      </c>
      <c r="P198" s="66">
        <v>15</v>
      </c>
      <c r="Q198" s="65">
        <f>+IFERROR(VLOOKUP(Z198, fechas!$B$1:$C$292, 2,FALSE), " ")</f>
        <v>45715</v>
      </c>
      <c r="R198" s="66" t="s">
        <v>35</v>
      </c>
      <c r="S198" s="90">
        <v>45701</v>
      </c>
      <c r="T198" s="66" t="s">
        <v>35</v>
      </c>
      <c r="U198" s="65" t="s">
        <v>35</v>
      </c>
      <c r="V198" s="66" t="s">
        <v>788</v>
      </c>
      <c r="W198" s="66"/>
      <c r="X198" s="118">
        <f t="shared" si="14"/>
        <v>0</v>
      </c>
      <c r="Y198" s="119">
        <f>+IFERROR(VLOOKUP(G198,fechas!$A$1:$D$292,2,FALSE), " ")</f>
        <v>65</v>
      </c>
      <c r="Z198" s="119">
        <f t="shared" si="15"/>
        <v>80</v>
      </c>
      <c r="AA198" s="120" t="str">
        <f>+IFERROR(IF(S198&gt;0," ",Q198-variables!$C$9)," ")</f>
        <v xml:space="preserve"> </v>
      </c>
    </row>
    <row r="199" spans="2:27" s="121" customFormat="1" ht="24.95" hidden="1" customHeight="1">
      <c r="B199" s="66">
        <f t="shared" si="12"/>
        <v>196</v>
      </c>
      <c r="C199" s="67" t="s">
        <v>789</v>
      </c>
      <c r="D199" s="64" t="s">
        <v>782</v>
      </c>
      <c r="E199" s="64" t="s">
        <v>783</v>
      </c>
      <c r="F199" s="66" t="s">
        <v>31</v>
      </c>
      <c r="G199" s="116">
        <v>45694</v>
      </c>
      <c r="H199" s="116">
        <v>45694</v>
      </c>
      <c r="I199" s="116">
        <v>45694</v>
      </c>
      <c r="J199" s="117" t="s">
        <v>32</v>
      </c>
      <c r="K199" s="64" t="s">
        <v>79</v>
      </c>
      <c r="L199" s="64" t="s">
        <v>47</v>
      </c>
      <c r="M199" s="64" t="s">
        <v>48</v>
      </c>
      <c r="N199" s="66" t="s">
        <v>34</v>
      </c>
      <c r="O199" s="66">
        <f t="shared" si="13"/>
        <v>8</v>
      </c>
      <c r="P199" s="66">
        <v>5</v>
      </c>
      <c r="Q199" s="65">
        <f>+IFERROR(VLOOKUP(Z199, fechas!$B$1:$C$292, 2,FALSE), " ")</f>
        <v>45701</v>
      </c>
      <c r="R199" s="66" t="s">
        <v>784</v>
      </c>
      <c r="S199" s="90">
        <v>45702</v>
      </c>
      <c r="T199" s="66" t="s">
        <v>790</v>
      </c>
      <c r="U199" s="65">
        <v>45702</v>
      </c>
      <c r="V199" s="66"/>
      <c r="W199" s="66"/>
      <c r="X199" s="118">
        <f t="shared" si="14"/>
        <v>0</v>
      </c>
      <c r="Y199" s="119">
        <f>+IFERROR(VLOOKUP(G199,fechas!$A$1:$D$292,2,FALSE), " ")</f>
        <v>65</v>
      </c>
      <c r="Z199" s="119">
        <f t="shared" si="15"/>
        <v>70</v>
      </c>
      <c r="AA199" s="120" t="str">
        <f>+IFERROR(IF(S199&gt;0," ",Q199-variables!$C$9)," ")</f>
        <v xml:space="preserve"> </v>
      </c>
    </row>
    <row r="200" spans="2:27" s="121" customFormat="1" ht="24.95" hidden="1" customHeight="1">
      <c r="B200" s="66">
        <f t="shared" si="12"/>
        <v>197</v>
      </c>
      <c r="C200" s="67" t="s">
        <v>791</v>
      </c>
      <c r="D200" s="64" t="s">
        <v>792</v>
      </c>
      <c r="E200" s="64" t="s">
        <v>793</v>
      </c>
      <c r="F200" s="66" t="s">
        <v>31</v>
      </c>
      <c r="G200" s="116">
        <v>45694</v>
      </c>
      <c r="H200" s="116">
        <v>45694</v>
      </c>
      <c r="I200" s="116">
        <v>45694</v>
      </c>
      <c r="J200" s="117" t="s">
        <v>32</v>
      </c>
      <c r="K200" s="64" t="s">
        <v>315</v>
      </c>
      <c r="L200" s="64" t="s">
        <v>47</v>
      </c>
      <c r="M200" s="64" t="s">
        <v>316</v>
      </c>
      <c r="N200" s="66" t="s">
        <v>34</v>
      </c>
      <c r="O200" s="66">
        <f t="shared" si="13"/>
        <v>7</v>
      </c>
      <c r="P200" s="66">
        <v>5</v>
      </c>
      <c r="Q200" s="65">
        <f>+IFERROR(VLOOKUP(Z200, fechas!$B$1:$C$292, 2,FALSE), " ")</f>
        <v>45701</v>
      </c>
      <c r="R200" s="66" t="s">
        <v>794</v>
      </c>
      <c r="S200" s="90">
        <v>45701</v>
      </c>
      <c r="T200" s="66" t="s">
        <v>794</v>
      </c>
      <c r="U200" s="219">
        <v>45701</v>
      </c>
      <c r="V200" s="66"/>
      <c r="W200" s="66"/>
      <c r="X200" s="118">
        <f t="shared" si="14"/>
        <v>0</v>
      </c>
      <c r="Y200" s="119">
        <f>+IFERROR(VLOOKUP(G200,fechas!$A$1:$D$292,2,FALSE), " ")</f>
        <v>65</v>
      </c>
      <c r="Z200" s="119">
        <f t="shared" si="15"/>
        <v>70</v>
      </c>
      <c r="AA200" s="120" t="str">
        <f>+IFERROR(IF(S200&gt;0," ",Q200-variables!$C$9)," ")</f>
        <v xml:space="preserve"> </v>
      </c>
    </row>
    <row r="201" spans="2:27" s="121" customFormat="1" ht="24.95" hidden="1" customHeight="1">
      <c r="B201" s="66">
        <f t="shared" si="12"/>
        <v>198</v>
      </c>
      <c r="C201" s="67" t="s">
        <v>795</v>
      </c>
      <c r="D201" s="64" t="s">
        <v>796</v>
      </c>
      <c r="E201" s="64" t="s">
        <v>553</v>
      </c>
      <c r="F201" s="66" t="s">
        <v>31</v>
      </c>
      <c r="G201" s="116">
        <v>45694</v>
      </c>
      <c r="H201" s="116">
        <v>45694</v>
      </c>
      <c r="I201" s="116">
        <v>45694</v>
      </c>
      <c r="J201" s="117" t="s">
        <v>32</v>
      </c>
      <c r="K201" s="64" t="s">
        <v>197</v>
      </c>
      <c r="L201" s="64" t="s">
        <v>47</v>
      </c>
      <c r="M201" s="64" t="s">
        <v>48</v>
      </c>
      <c r="N201" s="66" t="s">
        <v>34</v>
      </c>
      <c r="O201" s="66">
        <f t="shared" si="13"/>
        <v>6</v>
      </c>
      <c r="P201" s="66">
        <v>15</v>
      </c>
      <c r="Q201" s="65">
        <f>+IFERROR(VLOOKUP(Z201, fechas!$B$1:$C$292, 2,FALSE), " ")</f>
        <v>45715</v>
      </c>
      <c r="R201" s="66" t="s">
        <v>797</v>
      </c>
      <c r="S201" s="90">
        <v>45700</v>
      </c>
      <c r="T201" s="66" t="s">
        <v>35</v>
      </c>
      <c r="U201" s="65" t="s">
        <v>35</v>
      </c>
      <c r="V201" s="66"/>
      <c r="W201" s="66"/>
      <c r="X201" s="118">
        <f t="shared" si="14"/>
        <v>0</v>
      </c>
      <c r="Y201" s="119">
        <f>+IFERROR(VLOOKUP(G201,fechas!$A$1:$D$292,2,FALSE), " ")</f>
        <v>65</v>
      </c>
      <c r="Z201" s="119">
        <f t="shared" si="15"/>
        <v>80</v>
      </c>
      <c r="AA201" s="120" t="str">
        <f>+IFERROR(IF(S201&gt;0," ",Q201-variables!$C$9)," ")</f>
        <v xml:space="preserve"> </v>
      </c>
    </row>
    <row r="202" spans="2:27" s="121" customFormat="1" ht="24.95" hidden="1" customHeight="1">
      <c r="B202" s="66">
        <f t="shared" si="12"/>
        <v>199</v>
      </c>
      <c r="C202" s="67" t="s">
        <v>798</v>
      </c>
      <c r="D202" s="64" t="s">
        <v>799</v>
      </c>
      <c r="E202" s="64" t="s">
        <v>800</v>
      </c>
      <c r="F202" s="66" t="s">
        <v>31</v>
      </c>
      <c r="G202" s="116">
        <v>45694</v>
      </c>
      <c r="H202" s="116">
        <v>45694</v>
      </c>
      <c r="I202" s="116">
        <v>45694</v>
      </c>
      <c r="J202" s="117" t="s">
        <v>32</v>
      </c>
      <c r="K202" s="64" t="s">
        <v>197</v>
      </c>
      <c r="L202" s="64" t="s">
        <v>47</v>
      </c>
      <c r="M202" s="64" t="s">
        <v>48</v>
      </c>
      <c r="N202" s="66" t="s">
        <v>34</v>
      </c>
      <c r="O202" s="66">
        <f t="shared" si="13"/>
        <v>20</v>
      </c>
      <c r="P202" s="66">
        <v>12</v>
      </c>
      <c r="Q202" s="65">
        <f>+IFERROR(VLOOKUP(Z202, fechas!$B$1:$C$292, 2,FALSE), " ")</f>
        <v>45712</v>
      </c>
      <c r="R202" s="66" t="s">
        <v>801</v>
      </c>
      <c r="S202" s="90">
        <v>45714</v>
      </c>
      <c r="T202" s="66" t="s">
        <v>802</v>
      </c>
      <c r="U202" s="65">
        <v>45716</v>
      </c>
      <c r="V202" s="66"/>
      <c r="W202" s="66"/>
      <c r="X202" s="118">
        <f t="shared" si="14"/>
        <v>0</v>
      </c>
      <c r="Y202" s="119">
        <f>+IFERROR(VLOOKUP(G202,fechas!$A$1:$D$292,2,FALSE), " ")</f>
        <v>65</v>
      </c>
      <c r="Z202" s="119">
        <f t="shared" si="15"/>
        <v>77</v>
      </c>
      <c r="AA202" s="120" t="str">
        <f>+IFERROR(IF(S202&gt;0," ",Q202-variables!$C$9)," ")</f>
        <v xml:space="preserve"> </v>
      </c>
    </row>
    <row r="203" spans="2:27" s="121" customFormat="1" ht="24.95" hidden="1" customHeight="1">
      <c r="B203" s="66">
        <f t="shared" si="12"/>
        <v>200</v>
      </c>
      <c r="C203" s="67" t="s">
        <v>803</v>
      </c>
      <c r="D203" s="64" t="s">
        <v>804</v>
      </c>
      <c r="E203" s="64" t="s">
        <v>805</v>
      </c>
      <c r="F203" s="66" t="s">
        <v>31</v>
      </c>
      <c r="G203" s="116">
        <v>45679</v>
      </c>
      <c r="H203" s="116">
        <v>45679</v>
      </c>
      <c r="I203" s="116">
        <v>45695</v>
      </c>
      <c r="J203" s="117" t="s">
        <v>62</v>
      </c>
      <c r="K203" s="64" t="s">
        <v>183</v>
      </c>
      <c r="L203" s="64" t="s">
        <v>80</v>
      </c>
      <c r="M203" s="64" t="s">
        <v>80</v>
      </c>
      <c r="N203" s="66" t="s">
        <v>34</v>
      </c>
      <c r="O203" s="66">
        <f t="shared" si="13"/>
        <v>19</v>
      </c>
      <c r="P203" s="66">
        <v>15</v>
      </c>
      <c r="Q203" s="65">
        <f>+IFERROR(VLOOKUP(Z203, fechas!$B$1:$C$292, 2,FALSE), " ")</f>
        <v>45700</v>
      </c>
      <c r="R203" s="66" t="s">
        <v>806</v>
      </c>
      <c r="S203" s="90">
        <v>45698</v>
      </c>
      <c r="T203" s="66" t="s">
        <v>35</v>
      </c>
      <c r="U203" s="65" t="s">
        <v>35</v>
      </c>
      <c r="V203" s="66"/>
      <c r="W203" s="66"/>
      <c r="X203" s="118">
        <f t="shared" si="14"/>
        <v>0</v>
      </c>
      <c r="Y203" s="119">
        <f>+IFERROR(VLOOKUP(G203,fechas!$A$1:$D$292,2,FALSE), " ")</f>
        <v>54</v>
      </c>
      <c r="Z203" s="119">
        <f t="shared" si="15"/>
        <v>69</v>
      </c>
      <c r="AA203" s="120" t="str">
        <f>+IFERROR(IF(S203&gt;0," ",Q203-variables!$C$9)," ")</f>
        <v xml:space="preserve"> </v>
      </c>
    </row>
    <row r="204" spans="2:27" s="121" customFormat="1" ht="24.95" hidden="1" customHeight="1">
      <c r="B204" s="66">
        <f t="shared" si="12"/>
        <v>201</v>
      </c>
      <c r="C204" s="67" t="s">
        <v>807</v>
      </c>
      <c r="D204" s="64" t="s">
        <v>808</v>
      </c>
      <c r="E204" s="64" t="s">
        <v>809</v>
      </c>
      <c r="F204" s="66" t="s">
        <v>31</v>
      </c>
      <c r="G204" s="116">
        <v>45695</v>
      </c>
      <c r="H204" s="116">
        <v>45695</v>
      </c>
      <c r="I204" s="116">
        <v>45695</v>
      </c>
      <c r="J204" s="117" t="s">
        <v>32</v>
      </c>
      <c r="K204" s="64" t="s">
        <v>33</v>
      </c>
      <c r="L204" s="64"/>
      <c r="M204" s="64"/>
      <c r="N204" s="66" t="s">
        <v>34</v>
      </c>
      <c r="O204" s="66">
        <f t="shared" si="13"/>
        <v>0</v>
      </c>
      <c r="P204" s="66">
        <v>15</v>
      </c>
      <c r="Q204" s="65">
        <f>+IFERROR(VLOOKUP(Z204, fechas!$B$1:$C$292, 2,FALSE), " ")</f>
        <v>45716</v>
      </c>
      <c r="R204" s="66" t="s">
        <v>35</v>
      </c>
      <c r="S204" s="90">
        <v>45695</v>
      </c>
      <c r="T204" s="66" t="s">
        <v>35</v>
      </c>
      <c r="U204" s="65" t="s">
        <v>35</v>
      </c>
      <c r="V204" s="66" t="s">
        <v>383</v>
      </c>
      <c r="W204" s="66"/>
      <c r="X204" s="118">
        <f t="shared" si="14"/>
        <v>0</v>
      </c>
      <c r="Y204" s="119">
        <f>+IFERROR(VLOOKUP(G204,fechas!$A$1:$D$292,2,FALSE), " ")</f>
        <v>66</v>
      </c>
      <c r="Z204" s="119">
        <f t="shared" si="15"/>
        <v>81</v>
      </c>
      <c r="AA204" s="120" t="str">
        <f>+IFERROR(IF(S204&gt;0," ",Q204-variables!$C$9)," ")</f>
        <v xml:space="preserve"> </v>
      </c>
    </row>
    <row r="205" spans="2:27" s="121" customFormat="1" ht="24.95" hidden="1" customHeight="1">
      <c r="B205" s="66">
        <f t="shared" ref="B205:B222" si="16">B204+1</f>
        <v>202</v>
      </c>
      <c r="C205" s="67" t="s">
        <v>810</v>
      </c>
      <c r="D205" s="64" t="s">
        <v>811</v>
      </c>
      <c r="E205" s="64" t="s">
        <v>812</v>
      </c>
      <c r="F205" s="66" t="s">
        <v>31</v>
      </c>
      <c r="G205" s="116">
        <v>45695</v>
      </c>
      <c r="H205" s="116">
        <v>45695</v>
      </c>
      <c r="I205" s="116">
        <v>45695</v>
      </c>
      <c r="J205" s="117" t="s">
        <v>32</v>
      </c>
      <c r="K205" s="64" t="s">
        <v>315</v>
      </c>
      <c r="L205" s="64" t="s">
        <v>47</v>
      </c>
      <c r="M205" s="64" t="s">
        <v>316</v>
      </c>
      <c r="N205" s="66" t="s">
        <v>34</v>
      </c>
      <c r="O205" s="66">
        <f t="shared" si="13"/>
        <v>5</v>
      </c>
      <c r="P205" s="66">
        <v>15</v>
      </c>
      <c r="Q205" s="65">
        <f>+IFERROR(VLOOKUP(Z205, fechas!$B$1:$C$292, 2,FALSE), " ")</f>
        <v>45716</v>
      </c>
      <c r="R205" s="66" t="s">
        <v>813</v>
      </c>
      <c r="S205" s="90">
        <v>45700</v>
      </c>
      <c r="T205" s="66" t="s">
        <v>35</v>
      </c>
      <c r="U205" s="65" t="s">
        <v>35</v>
      </c>
      <c r="V205" s="66"/>
      <c r="W205" s="66"/>
      <c r="X205" s="118">
        <f t="shared" si="14"/>
        <v>0</v>
      </c>
      <c r="Y205" s="119">
        <f>+IFERROR(VLOOKUP(G205,fechas!$A$1:$D$292,2,FALSE), " ")</f>
        <v>66</v>
      </c>
      <c r="Z205" s="119">
        <f t="shared" si="15"/>
        <v>81</v>
      </c>
      <c r="AA205" s="120" t="str">
        <f>+IFERROR(IF(S205&gt;0," ",Q205-variables!$C$9)," ")</f>
        <v xml:space="preserve"> </v>
      </c>
    </row>
    <row r="206" spans="2:27" s="121" customFormat="1" ht="24.95" hidden="1" customHeight="1">
      <c r="B206" s="66">
        <f t="shared" si="16"/>
        <v>203</v>
      </c>
      <c r="C206" s="67" t="s">
        <v>814</v>
      </c>
      <c r="D206" s="64" t="s">
        <v>815</v>
      </c>
      <c r="E206" s="64" t="s">
        <v>816</v>
      </c>
      <c r="F206" s="66" t="s">
        <v>275</v>
      </c>
      <c r="G206" s="116">
        <v>45695</v>
      </c>
      <c r="H206" s="116">
        <v>45695</v>
      </c>
      <c r="I206" s="116">
        <v>45695</v>
      </c>
      <c r="J206" s="117" t="s">
        <v>32</v>
      </c>
      <c r="K206" s="64" t="s">
        <v>276</v>
      </c>
      <c r="L206" s="64" t="s">
        <v>47</v>
      </c>
      <c r="M206" s="64"/>
      <c r="N206" s="66" t="s">
        <v>34</v>
      </c>
      <c r="O206" s="66">
        <f t="shared" si="13"/>
        <v>4</v>
      </c>
      <c r="P206" s="66">
        <v>5</v>
      </c>
      <c r="Q206" s="65">
        <f>+IFERROR(VLOOKUP(Z206, fechas!$B$1:$C$292, 2,FALSE), " ")</f>
        <v>45702</v>
      </c>
      <c r="R206" s="66" t="s">
        <v>598</v>
      </c>
      <c r="S206" s="90">
        <v>45699</v>
      </c>
      <c r="T206" s="66" t="s">
        <v>599</v>
      </c>
      <c r="U206" s="65">
        <v>45699</v>
      </c>
      <c r="V206" s="101" t="s">
        <v>600</v>
      </c>
      <c r="W206" s="66"/>
      <c r="X206" s="118">
        <f t="shared" si="14"/>
        <v>0</v>
      </c>
      <c r="Y206" s="119">
        <f>+IFERROR(VLOOKUP(G206,fechas!$A$1:$D$292,2,FALSE), " ")</f>
        <v>66</v>
      </c>
      <c r="Z206" s="119">
        <f t="shared" si="15"/>
        <v>71</v>
      </c>
      <c r="AA206" s="120" t="str">
        <f>+IFERROR(IF(S206&gt;0," ",Q206-variables!$C$9)," ")</f>
        <v xml:space="preserve"> </v>
      </c>
    </row>
    <row r="207" spans="2:27" s="121" customFormat="1" ht="24.95" hidden="1" customHeight="1">
      <c r="B207" s="66">
        <f t="shared" si="16"/>
        <v>204</v>
      </c>
      <c r="C207" s="67" t="s">
        <v>817</v>
      </c>
      <c r="D207" s="64" t="s">
        <v>818</v>
      </c>
      <c r="E207" s="64" t="s">
        <v>819</v>
      </c>
      <c r="F207" s="66" t="s">
        <v>31</v>
      </c>
      <c r="G207" s="116">
        <v>45695</v>
      </c>
      <c r="H207" s="116">
        <v>45695</v>
      </c>
      <c r="I207" s="116">
        <v>45695</v>
      </c>
      <c r="J207" s="117" t="s">
        <v>32</v>
      </c>
      <c r="K207" s="64" t="s">
        <v>197</v>
      </c>
      <c r="L207" s="64" t="s">
        <v>47</v>
      </c>
      <c r="M207" s="64" t="s">
        <v>48</v>
      </c>
      <c r="N207" s="66" t="s">
        <v>34</v>
      </c>
      <c r="O207" s="66">
        <f t="shared" si="13"/>
        <v>24</v>
      </c>
      <c r="P207" s="66">
        <v>12</v>
      </c>
      <c r="Q207" s="65">
        <f>+IFERROR(VLOOKUP(Z207, fechas!$B$1:$C$292, 2,FALSE), " ")</f>
        <v>45713</v>
      </c>
      <c r="R207" s="66" t="s">
        <v>820</v>
      </c>
      <c r="S207" s="90">
        <v>45719</v>
      </c>
      <c r="T207" s="66" t="s">
        <v>820</v>
      </c>
      <c r="U207" s="90">
        <v>45719</v>
      </c>
      <c r="V207" s="66"/>
      <c r="W207" s="66"/>
      <c r="X207" s="118">
        <f t="shared" si="14"/>
        <v>0</v>
      </c>
      <c r="Y207" s="119">
        <f>+IFERROR(VLOOKUP(G207,fechas!$A$1:$D$292,2,FALSE), " ")</f>
        <v>66</v>
      </c>
      <c r="Z207" s="119">
        <f t="shared" si="15"/>
        <v>78</v>
      </c>
      <c r="AA207" s="120" t="str">
        <f>+IFERROR(IF(S207&gt;0," ",Q207-variables!$C$9)," ")</f>
        <v xml:space="preserve"> </v>
      </c>
    </row>
    <row r="208" spans="2:27" s="121" customFormat="1" ht="24.95" hidden="1" customHeight="1">
      <c r="B208" s="66">
        <f t="shared" si="16"/>
        <v>205</v>
      </c>
      <c r="C208" s="67" t="s">
        <v>821</v>
      </c>
      <c r="D208" s="64" t="s">
        <v>822</v>
      </c>
      <c r="E208" s="64" t="s">
        <v>823</v>
      </c>
      <c r="F208" s="66" t="s">
        <v>31</v>
      </c>
      <c r="G208" s="116">
        <v>45695</v>
      </c>
      <c r="H208" s="116">
        <v>45695</v>
      </c>
      <c r="I208" s="116">
        <v>45695</v>
      </c>
      <c r="J208" s="117" t="s">
        <v>32</v>
      </c>
      <c r="K208" s="64" t="s">
        <v>33</v>
      </c>
      <c r="L208" s="64"/>
      <c r="M208" s="64"/>
      <c r="N208" s="66" t="s">
        <v>34</v>
      </c>
      <c r="O208" s="66">
        <f t="shared" si="13"/>
        <v>0</v>
      </c>
      <c r="P208" s="66">
        <v>15</v>
      </c>
      <c r="Q208" s="65">
        <f>+IFERROR(VLOOKUP(Z208, fechas!$B$1:$C$292, 2,FALSE), " ")</f>
        <v>45716</v>
      </c>
      <c r="R208" s="66" t="s">
        <v>35</v>
      </c>
      <c r="S208" s="90">
        <v>45695</v>
      </c>
      <c r="T208" s="66" t="s">
        <v>35</v>
      </c>
      <c r="U208" s="65" t="s">
        <v>35</v>
      </c>
      <c r="V208" s="66" t="s">
        <v>383</v>
      </c>
      <c r="W208" s="66"/>
      <c r="X208" s="118">
        <f t="shared" si="14"/>
        <v>0</v>
      </c>
      <c r="Y208" s="119">
        <f>+IFERROR(VLOOKUP(G208,fechas!$A$1:$D$292,2,FALSE), " ")</f>
        <v>66</v>
      </c>
      <c r="Z208" s="119">
        <f t="shared" si="15"/>
        <v>81</v>
      </c>
      <c r="AA208" s="120" t="str">
        <f>+IFERROR(IF(S208&gt;0," ",Q208-variables!$C$9)," ")</f>
        <v xml:space="preserve"> </v>
      </c>
    </row>
    <row r="209" spans="2:27" s="121" customFormat="1" ht="24.95" hidden="1" customHeight="1">
      <c r="B209" s="66">
        <f t="shared" si="16"/>
        <v>206</v>
      </c>
      <c r="C209" s="67" t="s">
        <v>824</v>
      </c>
      <c r="D209" s="64" t="s">
        <v>825</v>
      </c>
      <c r="E209" s="64" t="s">
        <v>201</v>
      </c>
      <c r="F209" s="66" t="s">
        <v>31</v>
      </c>
      <c r="G209" s="116">
        <v>45694</v>
      </c>
      <c r="H209" s="116">
        <v>45695</v>
      </c>
      <c r="I209" s="116">
        <v>45695</v>
      </c>
      <c r="J209" s="117" t="s">
        <v>32</v>
      </c>
      <c r="K209" s="64" t="s">
        <v>315</v>
      </c>
      <c r="L209" s="64" t="s">
        <v>47</v>
      </c>
      <c r="M209" s="64" t="s">
        <v>316</v>
      </c>
      <c r="N209" s="66" t="s">
        <v>34</v>
      </c>
      <c r="O209" s="66">
        <f t="shared" si="13"/>
        <v>6</v>
      </c>
      <c r="P209" s="66">
        <v>5</v>
      </c>
      <c r="Q209" s="65">
        <f>+IFERROR(VLOOKUP(Z209, fechas!$B$1:$C$292, 2,FALSE), " ")</f>
        <v>45701</v>
      </c>
      <c r="R209" s="66" t="s">
        <v>826</v>
      </c>
      <c r="S209" s="90">
        <v>45700</v>
      </c>
      <c r="T209" s="66" t="s">
        <v>826</v>
      </c>
      <c r="U209" s="90">
        <v>45700</v>
      </c>
      <c r="V209" s="66"/>
      <c r="W209" s="66"/>
      <c r="X209" s="118">
        <f t="shared" si="14"/>
        <v>0</v>
      </c>
      <c r="Y209" s="119">
        <f>+IFERROR(VLOOKUP(G209,fechas!$A$1:$D$292,2,FALSE), " ")</f>
        <v>65</v>
      </c>
      <c r="Z209" s="119">
        <f t="shared" si="15"/>
        <v>70</v>
      </c>
      <c r="AA209" s="120" t="str">
        <f>+IFERROR(IF(S209&gt;0," ",Q209-variables!$C$9)," ")</f>
        <v xml:space="preserve"> </v>
      </c>
    </row>
    <row r="210" spans="2:27" s="121" customFormat="1" ht="24.95" hidden="1" customHeight="1">
      <c r="B210" s="66">
        <f t="shared" si="16"/>
        <v>207</v>
      </c>
      <c r="C210" s="67" t="s">
        <v>827</v>
      </c>
      <c r="D210" s="64" t="s">
        <v>828</v>
      </c>
      <c r="E210" s="64" t="s">
        <v>201</v>
      </c>
      <c r="F210" s="66" t="s">
        <v>31</v>
      </c>
      <c r="G210" s="116">
        <v>45694</v>
      </c>
      <c r="H210" s="116">
        <v>45695</v>
      </c>
      <c r="I210" s="116">
        <v>45695</v>
      </c>
      <c r="J210" s="117" t="s">
        <v>32</v>
      </c>
      <c r="K210" s="64" t="s">
        <v>33</v>
      </c>
      <c r="L210" s="64"/>
      <c r="M210" s="64"/>
      <c r="N210" s="66" t="s">
        <v>34</v>
      </c>
      <c r="O210" s="66">
        <f t="shared" si="13"/>
        <v>5</v>
      </c>
      <c r="P210" s="66">
        <v>15</v>
      </c>
      <c r="Q210" s="65">
        <f>+IFERROR(VLOOKUP(Z210, fechas!$B$1:$C$292, 2,FALSE), " ")</f>
        <v>45715</v>
      </c>
      <c r="R210" s="66" t="s">
        <v>35</v>
      </c>
      <c r="S210" s="90">
        <v>45699</v>
      </c>
      <c r="T210" s="66" t="s">
        <v>35</v>
      </c>
      <c r="U210" s="65" t="s">
        <v>35</v>
      </c>
      <c r="V210" s="66" t="s">
        <v>829</v>
      </c>
      <c r="W210" s="66"/>
      <c r="X210" s="118">
        <f t="shared" si="14"/>
        <v>0</v>
      </c>
      <c r="Y210" s="119">
        <f>+IFERROR(VLOOKUP(G210,fechas!$A$1:$D$292,2,FALSE), " ")</f>
        <v>65</v>
      </c>
      <c r="Z210" s="119">
        <f t="shared" si="15"/>
        <v>80</v>
      </c>
      <c r="AA210" s="120" t="str">
        <f>+IFERROR(IF(S210&gt;0," ",Q210-variables!$C$9)," ")</f>
        <v xml:space="preserve"> </v>
      </c>
    </row>
    <row r="211" spans="2:27" s="121" customFormat="1" ht="24.95" hidden="1" customHeight="1">
      <c r="B211" s="66">
        <f t="shared" si="16"/>
        <v>208</v>
      </c>
      <c r="C211" s="67" t="s">
        <v>830</v>
      </c>
      <c r="D211" s="64" t="s">
        <v>831</v>
      </c>
      <c r="E211" s="64" t="s">
        <v>201</v>
      </c>
      <c r="F211" s="66" t="s">
        <v>31</v>
      </c>
      <c r="G211" s="116">
        <v>45694</v>
      </c>
      <c r="H211" s="116">
        <v>45695</v>
      </c>
      <c r="I211" s="116">
        <v>45695</v>
      </c>
      <c r="J211" s="117" t="s">
        <v>32</v>
      </c>
      <c r="K211" s="64" t="s">
        <v>202</v>
      </c>
      <c r="L211" s="64" t="s">
        <v>47</v>
      </c>
      <c r="M211" s="64"/>
      <c r="N211" s="66" t="s">
        <v>34</v>
      </c>
      <c r="O211" s="66">
        <f t="shared" si="13"/>
        <v>11</v>
      </c>
      <c r="P211" s="66">
        <v>5</v>
      </c>
      <c r="Q211" s="65">
        <f>+IFERROR(VLOOKUP(Z211, fechas!$B$1:$C$292, 2,FALSE), " ")</f>
        <v>45701</v>
      </c>
      <c r="R211" s="66" t="s">
        <v>832</v>
      </c>
      <c r="S211" s="90">
        <v>45705</v>
      </c>
      <c r="T211" s="66" t="s">
        <v>832</v>
      </c>
      <c r="U211" s="90">
        <v>45705</v>
      </c>
      <c r="V211" s="66"/>
      <c r="W211" s="66"/>
      <c r="X211" s="118">
        <f t="shared" si="14"/>
        <v>0</v>
      </c>
      <c r="Y211" s="119">
        <f>+IFERROR(VLOOKUP(G211,fechas!$A$1:$D$292,2,FALSE), " ")</f>
        <v>65</v>
      </c>
      <c r="Z211" s="119">
        <f t="shared" si="15"/>
        <v>70</v>
      </c>
      <c r="AA211" s="120" t="str">
        <f>+IFERROR(IF(S211&gt;0," ",Q211-variables!$C$9)," ")</f>
        <v xml:space="preserve"> </v>
      </c>
    </row>
    <row r="212" spans="2:27" s="121" customFormat="1" ht="24.95" hidden="1" customHeight="1">
      <c r="B212" s="66">
        <f t="shared" si="16"/>
        <v>209</v>
      </c>
      <c r="C212" s="67" t="s">
        <v>833</v>
      </c>
      <c r="D212" s="64" t="s">
        <v>834</v>
      </c>
      <c r="E212" s="64" t="s">
        <v>224</v>
      </c>
      <c r="F212" s="66" t="s">
        <v>61</v>
      </c>
      <c r="G212" s="116">
        <v>45694</v>
      </c>
      <c r="H212" s="116">
        <v>45694</v>
      </c>
      <c r="I212" s="116">
        <v>45695</v>
      </c>
      <c r="J212" s="117" t="s">
        <v>32</v>
      </c>
      <c r="K212" s="64" t="s">
        <v>183</v>
      </c>
      <c r="L212" s="64" t="s">
        <v>80</v>
      </c>
      <c r="M212" s="64" t="s">
        <v>80</v>
      </c>
      <c r="N212" s="66" t="s">
        <v>34</v>
      </c>
      <c r="O212" s="66">
        <f t="shared" si="13"/>
        <v>4</v>
      </c>
      <c r="P212" s="66">
        <v>15</v>
      </c>
      <c r="Q212" s="65">
        <f>+IFERROR(VLOOKUP(Z212, fechas!$B$1:$C$292, 2,FALSE), " ")</f>
        <v>45715</v>
      </c>
      <c r="R212" s="66" t="s">
        <v>835</v>
      </c>
      <c r="S212" s="90">
        <v>45698</v>
      </c>
      <c r="T212" s="66" t="s">
        <v>35</v>
      </c>
      <c r="U212" s="65" t="s">
        <v>35</v>
      </c>
      <c r="V212" s="66"/>
      <c r="W212" s="66"/>
      <c r="X212" s="118">
        <f t="shared" si="14"/>
        <v>0</v>
      </c>
      <c r="Y212" s="119">
        <f>+IFERROR(VLOOKUP(G212,fechas!$A$1:$D$292,2,FALSE), " ")</f>
        <v>65</v>
      </c>
      <c r="Z212" s="119">
        <f t="shared" si="15"/>
        <v>80</v>
      </c>
      <c r="AA212" s="120" t="str">
        <f>+IFERROR(IF(S212&gt;0," ",Q212-variables!$C$9)," ")</f>
        <v xml:space="preserve"> </v>
      </c>
    </row>
    <row r="213" spans="2:27" s="121" customFormat="1" ht="24.95" hidden="1" customHeight="1">
      <c r="B213" s="66">
        <f t="shared" si="16"/>
        <v>210</v>
      </c>
      <c r="C213" s="67" t="s">
        <v>836</v>
      </c>
      <c r="D213" s="64" t="s">
        <v>837</v>
      </c>
      <c r="E213" s="64" t="s">
        <v>201</v>
      </c>
      <c r="F213" s="66" t="s">
        <v>31</v>
      </c>
      <c r="G213" s="116">
        <v>45694</v>
      </c>
      <c r="H213" s="116">
        <v>45694</v>
      </c>
      <c r="I213" s="116">
        <v>45695</v>
      </c>
      <c r="J213" s="117" t="s">
        <v>32</v>
      </c>
      <c r="K213" s="64" t="s">
        <v>202</v>
      </c>
      <c r="L213" s="64" t="s">
        <v>47</v>
      </c>
      <c r="M213" s="64"/>
      <c r="N213" s="66" t="s">
        <v>34</v>
      </c>
      <c r="O213" s="66">
        <f t="shared" si="13"/>
        <v>11</v>
      </c>
      <c r="P213" s="66">
        <v>5</v>
      </c>
      <c r="Q213" s="65">
        <f>+IFERROR(VLOOKUP(Z213, fechas!$B$1:$C$292, 2,FALSE), " ")</f>
        <v>45701</v>
      </c>
      <c r="R213" s="66" t="s">
        <v>832</v>
      </c>
      <c r="S213" s="90">
        <v>45705</v>
      </c>
      <c r="T213" s="66" t="s">
        <v>832</v>
      </c>
      <c r="U213" s="90">
        <v>45705</v>
      </c>
      <c r="V213" s="66"/>
      <c r="W213" s="66"/>
      <c r="X213" s="118">
        <f t="shared" si="14"/>
        <v>0</v>
      </c>
      <c r="Y213" s="119">
        <f>+IFERROR(VLOOKUP(G213,fechas!$A$1:$D$292,2,FALSE), " ")</f>
        <v>65</v>
      </c>
      <c r="Z213" s="119">
        <f t="shared" si="15"/>
        <v>70</v>
      </c>
      <c r="AA213" s="120" t="str">
        <f>+IFERROR(IF(S213&gt;0," ",Q213-variables!$C$9)," ")</f>
        <v xml:space="preserve"> </v>
      </c>
    </row>
    <row r="214" spans="2:27" s="121" customFormat="1" ht="24.95" hidden="1" customHeight="1">
      <c r="B214" s="66">
        <f t="shared" si="16"/>
        <v>211</v>
      </c>
      <c r="C214" s="67" t="s">
        <v>838</v>
      </c>
      <c r="D214" s="64" t="s">
        <v>839</v>
      </c>
      <c r="E214" s="64" t="s">
        <v>201</v>
      </c>
      <c r="F214" s="66" t="s">
        <v>31</v>
      </c>
      <c r="G214" s="116">
        <v>45694</v>
      </c>
      <c r="H214" s="116">
        <v>45695</v>
      </c>
      <c r="I214" s="116">
        <v>45695</v>
      </c>
      <c r="J214" s="117" t="s">
        <v>32</v>
      </c>
      <c r="K214" s="64" t="s">
        <v>315</v>
      </c>
      <c r="L214" s="64" t="s">
        <v>47</v>
      </c>
      <c r="M214" s="64" t="s">
        <v>316</v>
      </c>
      <c r="N214" s="66" t="s">
        <v>34</v>
      </c>
      <c r="O214" s="66">
        <f t="shared" si="13"/>
        <v>7</v>
      </c>
      <c r="P214" s="66">
        <v>5</v>
      </c>
      <c r="Q214" s="65">
        <f>+IFERROR(VLOOKUP(Z214, fechas!$B$1:$C$292, 2,FALSE), " ")</f>
        <v>45701</v>
      </c>
      <c r="R214" s="66" t="s">
        <v>840</v>
      </c>
      <c r="S214" s="90">
        <v>45701</v>
      </c>
      <c r="T214" s="66" t="s">
        <v>840</v>
      </c>
      <c r="U214" s="219">
        <v>45701</v>
      </c>
      <c r="V214" s="66"/>
      <c r="W214" s="66"/>
      <c r="X214" s="118">
        <f t="shared" si="14"/>
        <v>0</v>
      </c>
      <c r="Y214" s="119">
        <f>+IFERROR(VLOOKUP(G214,fechas!$A$1:$D$292,2,FALSE), " ")</f>
        <v>65</v>
      </c>
      <c r="Z214" s="119">
        <f t="shared" si="15"/>
        <v>70</v>
      </c>
      <c r="AA214" s="120" t="str">
        <f>+IFERROR(IF(S214&gt;0," ",Q214-variables!$C$9)," ")</f>
        <v xml:space="preserve"> </v>
      </c>
    </row>
    <row r="215" spans="2:27" s="121" customFormat="1" ht="24.95" hidden="1" customHeight="1">
      <c r="B215" s="66">
        <f t="shared" si="16"/>
        <v>212</v>
      </c>
      <c r="C215" s="67" t="s">
        <v>841</v>
      </c>
      <c r="D215" s="64" t="s">
        <v>842</v>
      </c>
      <c r="E215" s="64" t="s">
        <v>843</v>
      </c>
      <c r="F215" s="66" t="s">
        <v>61</v>
      </c>
      <c r="G215" s="116">
        <v>45693</v>
      </c>
      <c r="H215" s="116">
        <v>45694</v>
      </c>
      <c r="I215" s="116">
        <v>45695</v>
      </c>
      <c r="J215" s="117" t="s">
        <v>32</v>
      </c>
      <c r="K215" s="64" t="s">
        <v>183</v>
      </c>
      <c r="L215" s="64" t="s">
        <v>80</v>
      </c>
      <c r="M215" s="64" t="s">
        <v>80</v>
      </c>
      <c r="N215" s="66" t="s">
        <v>34</v>
      </c>
      <c r="O215" s="66">
        <f t="shared" si="13"/>
        <v>6</v>
      </c>
      <c r="P215" s="66">
        <v>15</v>
      </c>
      <c r="Q215" s="65">
        <f>+IFERROR(VLOOKUP(Z215, fechas!$B$1:$C$292, 2,FALSE), " ")</f>
        <v>45714</v>
      </c>
      <c r="R215" s="66" t="s">
        <v>776</v>
      </c>
      <c r="S215" s="90">
        <v>45699</v>
      </c>
      <c r="T215" s="66" t="s">
        <v>35</v>
      </c>
      <c r="U215" s="65" t="s">
        <v>35</v>
      </c>
      <c r="V215" s="66"/>
      <c r="W215" s="66"/>
      <c r="X215" s="118">
        <f t="shared" si="14"/>
        <v>0</v>
      </c>
      <c r="Y215" s="119">
        <f>+IFERROR(VLOOKUP(G215,fechas!$A$1:$D$292,2,FALSE), " ")</f>
        <v>64</v>
      </c>
      <c r="Z215" s="119">
        <f t="shared" si="15"/>
        <v>79</v>
      </c>
      <c r="AA215" s="120" t="str">
        <f>+IFERROR(IF(S215&gt;0," ",Q215-variables!$C$9)," ")</f>
        <v xml:space="preserve"> </v>
      </c>
    </row>
    <row r="216" spans="2:27" s="121" customFormat="1" ht="24.95" hidden="1" customHeight="1">
      <c r="B216" s="66">
        <f t="shared" si="16"/>
        <v>213</v>
      </c>
      <c r="C216" s="67" t="s">
        <v>844</v>
      </c>
      <c r="D216" s="64" t="s">
        <v>845</v>
      </c>
      <c r="E216" s="64" t="s">
        <v>846</v>
      </c>
      <c r="F216" s="66" t="s">
        <v>61</v>
      </c>
      <c r="G216" s="116">
        <v>45694</v>
      </c>
      <c r="H216" s="116">
        <v>45694</v>
      </c>
      <c r="I216" s="116">
        <v>45695</v>
      </c>
      <c r="J216" s="117" t="s">
        <v>32</v>
      </c>
      <c r="K216" s="64" t="s">
        <v>197</v>
      </c>
      <c r="L216" s="64" t="s">
        <v>47</v>
      </c>
      <c r="M216" s="64" t="s">
        <v>48</v>
      </c>
      <c r="N216" s="66" t="s">
        <v>34</v>
      </c>
      <c r="O216" s="66">
        <f t="shared" si="13"/>
        <v>15</v>
      </c>
      <c r="P216" s="66">
        <v>5</v>
      </c>
      <c r="Q216" s="65">
        <f>+IFERROR(VLOOKUP(Z216, fechas!$B$1:$C$292, 2,FALSE), " ")</f>
        <v>45701</v>
      </c>
      <c r="R216" s="66" t="s">
        <v>847</v>
      </c>
      <c r="S216" s="90">
        <v>45709</v>
      </c>
      <c r="T216" s="66" t="s">
        <v>847</v>
      </c>
      <c r="U216" s="90">
        <v>45709</v>
      </c>
      <c r="V216" s="66"/>
      <c r="W216" s="66"/>
      <c r="X216" s="118">
        <f t="shared" si="14"/>
        <v>0</v>
      </c>
      <c r="Y216" s="119">
        <f>+IFERROR(VLOOKUP(G216,fechas!$A$1:$D$292,2,FALSE), " ")</f>
        <v>65</v>
      </c>
      <c r="Z216" s="119">
        <f t="shared" si="15"/>
        <v>70</v>
      </c>
      <c r="AA216" s="120" t="str">
        <f>+IFERROR(IF(S216&gt;0," ",Q216-variables!$C$9)," ")</f>
        <v xml:space="preserve"> </v>
      </c>
    </row>
    <row r="217" spans="2:27" s="121" customFormat="1" ht="24.95" hidden="1" customHeight="1">
      <c r="B217" s="66">
        <f t="shared" si="16"/>
        <v>214</v>
      </c>
      <c r="C217" s="67" t="s">
        <v>848</v>
      </c>
      <c r="D217" s="64" t="s">
        <v>849</v>
      </c>
      <c r="E217" s="64" t="s">
        <v>123</v>
      </c>
      <c r="F217" s="66" t="s">
        <v>61</v>
      </c>
      <c r="G217" s="116">
        <v>45695</v>
      </c>
      <c r="H217" s="116">
        <v>45695</v>
      </c>
      <c r="I217" s="116">
        <v>45695</v>
      </c>
      <c r="J217" s="117" t="s">
        <v>32</v>
      </c>
      <c r="K217" s="64" t="s">
        <v>183</v>
      </c>
      <c r="L217" s="64" t="s">
        <v>80</v>
      </c>
      <c r="M217" s="64" t="s">
        <v>80</v>
      </c>
      <c r="N217" s="66" t="s">
        <v>34</v>
      </c>
      <c r="O217" s="66">
        <f t="shared" si="13"/>
        <v>3</v>
      </c>
      <c r="P217" s="66">
        <v>15</v>
      </c>
      <c r="Q217" s="65">
        <f>+IFERROR(VLOOKUP(Z217, fechas!$B$1:$C$292, 2,FALSE), " ")</f>
        <v>45716</v>
      </c>
      <c r="R217" s="66" t="s">
        <v>850</v>
      </c>
      <c r="S217" s="90">
        <v>45698</v>
      </c>
      <c r="T217" s="66" t="s">
        <v>35</v>
      </c>
      <c r="U217" s="65" t="s">
        <v>35</v>
      </c>
      <c r="V217" s="66"/>
      <c r="W217" s="66"/>
      <c r="X217" s="118">
        <f t="shared" si="14"/>
        <v>0</v>
      </c>
      <c r="Y217" s="119">
        <f>+IFERROR(VLOOKUP(G217,fechas!$A$1:$D$292,2,FALSE), " ")</f>
        <v>66</v>
      </c>
      <c r="Z217" s="119">
        <f t="shared" si="15"/>
        <v>81</v>
      </c>
      <c r="AA217" s="120" t="str">
        <f>+IFERROR(IF(S217&gt;0," ",Q217-variables!$C$9)," ")</f>
        <v xml:space="preserve"> </v>
      </c>
    </row>
    <row r="218" spans="2:27" s="121" customFormat="1" ht="24.95" hidden="1" customHeight="1">
      <c r="B218" s="66">
        <f t="shared" si="16"/>
        <v>215</v>
      </c>
      <c r="C218" s="67" t="s">
        <v>851</v>
      </c>
      <c r="D218" s="64" t="s">
        <v>852</v>
      </c>
      <c r="E218" s="64" t="s">
        <v>853</v>
      </c>
      <c r="F218" s="66" t="s">
        <v>31</v>
      </c>
      <c r="G218" s="116">
        <v>45684</v>
      </c>
      <c r="H218" s="116">
        <v>45684</v>
      </c>
      <c r="I218" s="116">
        <v>45698</v>
      </c>
      <c r="J218" s="117" t="s">
        <v>62</v>
      </c>
      <c r="K218" s="64" t="s">
        <v>854</v>
      </c>
      <c r="L218" s="64"/>
      <c r="M218" s="64"/>
      <c r="N218" s="66" t="s">
        <v>108</v>
      </c>
      <c r="O218" s="66">
        <f t="shared" si="13"/>
        <v>14</v>
      </c>
      <c r="P218" s="66">
        <v>15</v>
      </c>
      <c r="Q218" s="65">
        <f>+IFERROR(VLOOKUP(Z218, fechas!$B$1:$C$292, 2,FALSE), " ")</f>
        <v>45705</v>
      </c>
      <c r="R218" s="66" t="s">
        <v>35</v>
      </c>
      <c r="S218" s="90">
        <v>45698</v>
      </c>
      <c r="T218" s="66" t="s">
        <v>35</v>
      </c>
      <c r="U218" s="65" t="s">
        <v>35</v>
      </c>
      <c r="V218" s="66"/>
      <c r="W218" s="66"/>
      <c r="X218" s="118">
        <f t="shared" si="14"/>
        <v>0</v>
      </c>
      <c r="Y218" s="119">
        <f>+IFERROR(VLOOKUP(G218,fechas!$A$1:$D$292,2,FALSE), " ")</f>
        <v>57</v>
      </c>
      <c r="Z218" s="119">
        <f t="shared" si="15"/>
        <v>72</v>
      </c>
      <c r="AA218" s="120" t="str">
        <f>+IFERROR(IF(S218&gt;0," ",Q218-variables!$C$9)," ")</f>
        <v xml:space="preserve"> </v>
      </c>
    </row>
    <row r="219" spans="2:27" s="121" customFormat="1" ht="24.95" hidden="1" customHeight="1">
      <c r="B219" s="66">
        <f t="shared" si="16"/>
        <v>216</v>
      </c>
      <c r="C219" s="67" t="s">
        <v>855</v>
      </c>
      <c r="D219" s="64" t="s">
        <v>856</v>
      </c>
      <c r="E219" s="64" t="s">
        <v>201</v>
      </c>
      <c r="F219" s="66" t="s">
        <v>31</v>
      </c>
      <c r="G219" s="116">
        <v>45692</v>
      </c>
      <c r="H219" s="116">
        <v>45698</v>
      </c>
      <c r="I219" s="116">
        <v>45698</v>
      </c>
      <c r="J219" s="117" t="s">
        <v>32</v>
      </c>
      <c r="K219" s="64" t="s">
        <v>315</v>
      </c>
      <c r="L219" s="64" t="s">
        <v>47</v>
      </c>
      <c r="M219" s="64" t="s">
        <v>316</v>
      </c>
      <c r="N219" s="66" t="s">
        <v>34</v>
      </c>
      <c r="O219" s="66">
        <f t="shared" si="13"/>
        <v>9</v>
      </c>
      <c r="P219" s="66">
        <v>5</v>
      </c>
      <c r="Q219" s="65">
        <f>+IFERROR(VLOOKUP(Z219, fechas!$B$1:$C$292, 2,FALSE), " ")</f>
        <v>45699</v>
      </c>
      <c r="R219" s="66" t="s">
        <v>857</v>
      </c>
      <c r="S219" s="90">
        <v>45701</v>
      </c>
      <c r="T219" s="66" t="s">
        <v>857</v>
      </c>
      <c r="U219" s="219">
        <v>45701</v>
      </c>
      <c r="V219" s="66"/>
      <c r="W219" s="66"/>
      <c r="X219" s="118">
        <f t="shared" si="14"/>
        <v>0</v>
      </c>
      <c r="Y219" s="119">
        <f>+IFERROR(VLOOKUP(G219,fechas!$A$1:$D$292,2,FALSE), " ")</f>
        <v>63</v>
      </c>
      <c r="Z219" s="119">
        <f t="shared" si="15"/>
        <v>68</v>
      </c>
      <c r="AA219" s="120" t="str">
        <f>+IFERROR(IF(S219&gt;0," ",Q219-variables!$C$9)," ")</f>
        <v xml:space="preserve"> </v>
      </c>
    </row>
    <row r="220" spans="2:27" s="121" customFormat="1" ht="24.95" hidden="1" customHeight="1">
      <c r="B220" s="66">
        <f t="shared" si="16"/>
        <v>217</v>
      </c>
      <c r="C220" s="67" t="s">
        <v>858</v>
      </c>
      <c r="D220" s="64" t="s">
        <v>859</v>
      </c>
      <c r="E220" s="64" t="s">
        <v>860</v>
      </c>
      <c r="F220" s="66" t="s">
        <v>31</v>
      </c>
      <c r="G220" s="116">
        <v>45695</v>
      </c>
      <c r="H220" s="116">
        <v>45695</v>
      </c>
      <c r="I220" s="116">
        <v>45698</v>
      </c>
      <c r="J220" s="117" t="s">
        <v>32</v>
      </c>
      <c r="K220" s="64" t="s">
        <v>33</v>
      </c>
      <c r="L220" s="64"/>
      <c r="M220" s="64"/>
      <c r="N220" s="66" t="s">
        <v>34</v>
      </c>
      <c r="O220" s="66">
        <f t="shared" si="13"/>
        <v>3</v>
      </c>
      <c r="P220" s="66">
        <v>15</v>
      </c>
      <c r="Q220" s="65">
        <f>+IFERROR(VLOOKUP(Z220, fechas!$B$1:$C$292, 2,FALSE), " ")</f>
        <v>45716</v>
      </c>
      <c r="R220" s="66" t="s">
        <v>35</v>
      </c>
      <c r="S220" s="90">
        <v>45698</v>
      </c>
      <c r="T220" s="66" t="s">
        <v>35</v>
      </c>
      <c r="U220" s="65" t="s">
        <v>35</v>
      </c>
      <c r="V220" s="66" t="s">
        <v>114</v>
      </c>
      <c r="W220" s="66"/>
      <c r="X220" s="118">
        <f t="shared" si="14"/>
        <v>0</v>
      </c>
      <c r="Y220" s="119">
        <f>+IFERROR(VLOOKUP(G220,fechas!$A$1:$D$292,2,FALSE), " ")</f>
        <v>66</v>
      </c>
      <c r="Z220" s="119">
        <f t="shared" si="15"/>
        <v>81</v>
      </c>
      <c r="AA220" s="120" t="str">
        <f>+IFERROR(IF(S220&gt;0," ",Q220-variables!$C$9)," ")</f>
        <v xml:space="preserve"> </v>
      </c>
    </row>
    <row r="221" spans="2:27" s="121" customFormat="1" ht="24.95" hidden="1" customHeight="1">
      <c r="B221" s="66">
        <f t="shared" si="16"/>
        <v>218</v>
      </c>
      <c r="C221" s="67" t="s">
        <v>861</v>
      </c>
      <c r="D221" s="64" t="s">
        <v>862</v>
      </c>
      <c r="E221" s="64" t="s">
        <v>863</v>
      </c>
      <c r="F221" s="66" t="s">
        <v>61</v>
      </c>
      <c r="G221" s="116">
        <v>45698</v>
      </c>
      <c r="H221" s="116">
        <v>45698</v>
      </c>
      <c r="I221" s="116">
        <v>45698</v>
      </c>
      <c r="J221" s="117" t="s">
        <v>32</v>
      </c>
      <c r="K221" s="64" t="s">
        <v>33</v>
      </c>
      <c r="L221" s="64"/>
      <c r="M221" s="64"/>
      <c r="N221" s="66" t="s">
        <v>34</v>
      </c>
      <c r="O221" s="66">
        <f t="shared" si="13"/>
        <v>0</v>
      </c>
      <c r="P221" s="66">
        <v>15</v>
      </c>
      <c r="Q221" s="65">
        <f>+IFERROR(VLOOKUP(Z221, fechas!$B$1:$C$292, 2,FALSE), " ")</f>
        <v>45719</v>
      </c>
      <c r="R221" s="66" t="s">
        <v>35</v>
      </c>
      <c r="S221" s="90">
        <v>45698</v>
      </c>
      <c r="T221" s="66" t="s">
        <v>35</v>
      </c>
      <c r="U221" s="65" t="s">
        <v>35</v>
      </c>
      <c r="V221" s="66" t="s">
        <v>864</v>
      </c>
      <c r="W221" s="66"/>
      <c r="X221" s="118">
        <f t="shared" si="14"/>
        <v>0</v>
      </c>
      <c r="Y221" s="119">
        <f>+IFERROR(VLOOKUP(G221,fechas!$A$1:$D$292,2,FALSE), " ")</f>
        <v>67</v>
      </c>
      <c r="Z221" s="119">
        <f t="shared" si="15"/>
        <v>82</v>
      </c>
      <c r="AA221" s="120" t="str">
        <f>+IFERROR(IF(S221&gt;0," ",Q221-variables!$C$9)," ")</f>
        <v xml:space="preserve"> </v>
      </c>
    </row>
    <row r="222" spans="2:27" s="121" customFormat="1" ht="24.95" hidden="1" customHeight="1">
      <c r="B222" s="66">
        <f t="shared" si="16"/>
        <v>219</v>
      </c>
      <c r="C222" s="67" t="s">
        <v>865</v>
      </c>
      <c r="D222" s="64" t="s">
        <v>866</v>
      </c>
      <c r="E222" s="64" t="s">
        <v>867</v>
      </c>
      <c r="F222" s="66" t="s">
        <v>31</v>
      </c>
      <c r="G222" s="116">
        <v>45688</v>
      </c>
      <c r="H222" s="116">
        <v>45688</v>
      </c>
      <c r="I222" s="116">
        <v>45698</v>
      </c>
      <c r="J222" s="117" t="s">
        <v>62</v>
      </c>
      <c r="K222" s="64" t="s">
        <v>276</v>
      </c>
      <c r="L222" s="64" t="s">
        <v>47</v>
      </c>
      <c r="M222" s="64"/>
      <c r="N222" s="66" t="s">
        <v>34</v>
      </c>
      <c r="O222" s="66">
        <f t="shared" si="13"/>
        <v>11</v>
      </c>
      <c r="P222" s="66">
        <v>5</v>
      </c>
      <c r="Q222" s="65">
        <f>+IFERROR(VLOOKUP(Z222, fechas!$B$1:$C$292, 2,FALSE), " ")</f>
        <v>45695</v>
      </c>
      <c r="R222" s="66" t="s">
        <v>868</v>
      </c>
      <c r="S222" s="90">
        <v>45699</v>
      </c>
      <c r="T222" s="66" t="s">
        <v>868</v>
      </c>
      <c r="U222" s="90">
        <v>45699</v>
      </c>
      <c r="V222" s="101" t="s">
        <v>869</v>
      </c>
      <c r="W222" s="66"/>
      <c r="X222" s="118">
        <f t="shared" si="14"/>
        <v>0</v>
      </c>
      <c r="Y222" s="119">
        <f>+IFERROR(VLOOKUP(G222,fechas!$A$1:$D$292,2,FALSE), " ")</f>
        <v>61</v>
      </c>
      <c r="Z222" s="119">
        <f t="shared" si="15"/>
        <v>66</v>
      </c>
      <c r="AA222" s="120" t="str">
        <f>+IFERROR(IF(S222&gt;0," ",Q222-variables!$C$9)," ")</f>
        <v xml:space="preserve"> </v>
      </c>
    </row>
    <row r="223" spans="2:27" s="121" customFormat="1" ht="24.95" hidden="1" customHeight="1">
      <c r="B223" s="66">
        <f>B238+1</f>
        <v>221</v>
      </c>
      <c r="C223" s="67" t="s">
        <v>870</v>
      </c>
      <c r="D223" s="64" t="s">
        <v>871</v>
      </c>
      <c r="E223" s="64" t="s">
        <v>872</v>
      </c>
      <c r="F223" s="66" t="s">
        <v>31</v>
      </c>
      <c r="G223" s="116">
        <v>45698</v>
      </c>
      <c r="H223" s="116">
        <v>45698</v>
      </c>
      <c r="I223" s="116">
        <v>45698</v>
      </c>
      <c r="J223" s="117" t="s">
        <v>32</v>
      </c>
      <c r="K223" s="64" t="s">
        <v>315</v>
      </c>
      <c r="L223" s="64" t="s">
        <v>47</v>
      </c>
      <c r="M223" s="64" t="s">
        <v>316</v>
      </c>
      <c r="N223" s="66" t="s">
        <v>34</v>
      </c>
      <c r="O223" s="66">
        <f t="shared" si="13"/>
        <v>3</v>
      </c>
      <c r="P223" s="66">
        <v>5</v>
      </c>
      <c r="Q223" s="65">
        <f>+IFERROR(VLOOKUP(Z223, fechas!$B$1:$C$292, 2,FALSE), " ")</f>
        <v>45705</v>
      </c>
      <c r="R223" s="66" t="s">
        <v>873</v>
      </c>
      <c r="S223" s="90">
        <v>45701</v>
      </c>
      <c r="T223" s="66" t="s">
        <v>873</v>
      </c>
      <c r="U223" s="219">
        <v>45701</v>
      </c>
      <c r="V223" s="66"/>
      <c r="W223" s="66"/>
      <c r="X223" s="118">
        <f t="shared" si="14"/>
        <v>0</v>
      </c>
      <c r="Y223" s="119">
        <f>+IFERROR(VLOOKUP(G223,fechas!$A$1:$D$292,2,FALSE), " ")</f>
        <v>67</v>
      </c>
      <c r="Z223" s="119">
        <f t="shared" si="15"/>
        <v>72</v>
      </c>
      <c r="AA223" s="120" t="str">
        <f>+IFERROR(IF(S223&gt;0," ",Q223-variables!$C$9)," ")</f>
        <v xml:space="preserve"> </v>
      </c>
    </row>
    <row r="224" spans="2:27" s="121" customFormat="1" ht="24.95" hidden="1" customHeight="1">
      <c r="B224" s="66">
        <f t="shared" ref="B224:B237" si="17">B223+1</f>
        <v>222</v>
      </c>
      <c r="C224" s="67" t="s">
        <v>874</v>
      </c>
      <c r="D224" s="64" t="s">
        <v>29</v>
      </c>
      <c r="E224" s="64" t="s">
        <v>875</v>
      </c>
      <c r="F224" s="66" t="s">
        <v>31</v>
      </c>
      <c r="G224" s="116">
        <v>45698</v>
      </c>
      <c r="H224" s="116">
        <v>45698</v>
      </c>
      <c r="I224" s="116">
        <v>45698</v>
      </c>
      <c r="J224" s="117" t="s">
        <v>32</v>
      </c>
      <c r="K224" s="64" t="s">
        <v>33</v>
      </c>
      <c r="L224" s="64"/>
      <c r="M224" s="64"/>
      <c r="N224" s="66" t="s">
        <v>34</v>
      </c>
      <c r="O224" s="66">
        <f t="shared" si="13"/>
        <v>1</v>
      </c>
      <c r="P224" s="66">
        <v>15</v>
      </c>
      <c r="Q224" s="65">
        <f>+IFERROR(VLOOKUP(Z224, fechas!$B$1:$C$292, 2,FALSE), " ")</f>
        <v>45719</v>
      </c>
      <c r="R224" s="66" t="s">
        <v>35</v>
      </c>
      <c r="S224" s="90">
        <v>45699</v>
      </c>
      <c r="T224" s="66" t="s">
        <v>35</v>
      </c>
      <c r="U224" s="65" t="s">
        <v>35</v>
      </c>
      <c r="V224" s="66" t="s">
        <v>36</v>
      </c>
      <c r="W224" s="66"/>
      <c r="X224" s="118">
        <f t="shared" si="14"/>
        <v>0</v>
      </c>
      <c r="Y224" s="119">
        <f>+IFERROR(VLOOKUP(G224,fechas!$A$1:$D$292,2,FALSE), " ")</f>
        <v>67</v>
      </c>
      <c r="Z224" s="119">
        <f t="shared" si="15"/>
        <v>82</v>
      </c>
      <c r="AA224" s="120" t="str">
        <f>+IFERROR(IF(S224&gt;0," ",Q224-variables!$C$9)," ")</f>
        <v xml:space="preserve"> </v>
      </c>
    </row>
    <row r="225" spans="2:27" s="121" customFormat="1" ht="24.95" hidden="1" customHeight="1">
      <c r="B225" s="66">
        <f t="shared" si="17"/>
        <v>223</v>
      </c>
      <c r="C225" s="67" t="s">
        <v>876</v>
      </c>
      <c r="D225" s="64" t="s">
        <v>877</v>
      </c>
      <c r="E225" s="64" t="s">
        <v>878</v>
      </c>
      <c r="F225" s="66" t="s">
        <v>31</v>
      </c>
      <c r="G225" s="116">
        <v>45547</v>
      </c>
      <c r="H225" s="116">
        <v>45642</v>
      </c>
      <c r="I225" s="116">
        <v>45698</v>
      </c>
      <c r="J225" s="117" t="s">
        <v>641</v>
      </c>
      <c r="K225" s="64" t="s">
        <v>33</v>
      </c>
      <c r="L225" s="64"/>
      <c r="M225" s="64"/>
      <c r="N225" s="66" t="s">
        <v>34</v>
      </c>
      <c r="O225" s="66">
        <f t="shared" si="13"/>
        <v>151</v>
      </c>
      <c r="P225" s="66">
        <v>15</v>
      </c>
      <c r="Q225" s="65" t="str">
        <f>+IFERROR(VLOOKUP(Z225, fechas!$B$1:$C$292, 2,FALSE), " ")</f>
        <v xml:space="preserve"> </v>
      </c>
      <c r="R225" s="66" t="s">
        <v>35</v>
      </c>
      <c r="S225" s="90">
        <v>45698</v>
      </c>
      <c r="T225" s="66" t="s">
        <v>35</v>
      </c>
      <c r="U225" s="65" t="s">
        <v>35</v>
      </c>
      <c r="V225" s="66" t="s">
        <v>879</v>
      </c>
      <c r="W225" s="66"/>
      <c r="X225" s="118">
        <f t="shared" si="14"/>
        <v>0</v>
      </c>
      <c r="Y225" s="119" t="str">
        <f>+IFERROR(VLOOKUP(G225,fechas!$A$1:$D$292,2,FALSE), " ")</f>
        <v xml:space="preserve"> </v>
      </c>
      <c r="Z225" s="119" t="str">
        <f t="shared" si="15"/>
        <v xml:space="preserve"> </v>
      </c>
      <c r="AA225" s="120" t="str">
        <f>+IFERROR(IF(S225&gt;0," ",Q225-variables!$C$9)," ")</f>
        <v xml:space="preserve"> </v>
      </c>
    </row>
    <row r="226" spans="2:27" s="121" customFormat="1" ht="24.95" hidden="1" customHeight="1">
      <c r="B226" s="66">
        <f t="shared" si="17"/>
        <v>224</v>
      </c>
      <c r="C226" s="67" t="s">
        <v>880</v>
      </c>
      <c r="D226" s="64" t="s">
        <v>265</v>
      </c>
      <c r="E226" s="64" t="s">
        <v>266</v>
      </c>
      <c r="F226" s="66" t="s">
        <v>61</v>
      </c>
      <c r="G226" s="116">
        <v>45670</v>
      </c>
      <c r="H226" s="116">
        <v>45670</v>
      </c>
      <c r="I226" s="116">
        <v>45698</v>
      </c>
      <c r="J226" s="117" t="s">
        <v>62</v>
      </c>
      <c r="K226" s="64" t="s">
        <v>183</v>
      </c>
      <c r="L226" s="64"/>
      <c r="M226" s="64"/>
      <c r="N226" s="66" t="s">
        <v>108</v>
      </c>
      <c r="O226" s="66">
        <f t="shared" si="13"/>
        <v>29</v>
      </c>
      <c r="P226" s="66">
        <v>15</v>
      </c>
      <c r="Q226" s="65">
        <f>+IFERROR(VLOOKUP(Z226, fechas!$B$1:$C$292, 2,FALSE), " ")</f>
        <v>45691</v>
      </c>
      <c r="R226" s="66" t="s">
        <v>35</v>
      </c>
      <c r="S226" s="90">
        <v>45699</v>
      </c>
      <c r="T226" s="66" t="s">
        <v>35</v>
      </c>
      <c r="U226" s="65" t="s">
        <v>35</v>
      </c>
      <c r="V226" s="66" t="s">
        <v>881</v>
      </c>
      <c r="W226" s="66"/>
      <c r="X226" s="118">
        <f t="shared" si="14"/>
        <v>0</v>
      </c>
      <c r="Y226" s="119">
        <f>+IFERROR(VLOOKUP(G226,fechas!$A$1:$D$292,2,FALSE), " ")</f>
        <v>47</v>
      </c>
      <c r="Z226" s="119">
        <f t="shared" si="15"/>
        <v>62</v>
      </c>
      <c r="AA226" s="120" t="str">
        <f>+IFERROR(IF(S226&gt;0," ",Q226-variables!$C$9)," ")</f>
        <v xml:space="preserve"> </v>
      </c>
    </row>
    <row r="227" spans="2:27" s="121" customFormat="1" ht="24.95" hidden="1" customHeight="1">
      <c r="B227" s="66">
        <f t="shared" si="17"/>
        <v>225</v>
      </c>
      <c r="C227" s="67" t="s">
        <v>882</v>
      </c>
      <c r="D227" s="64" t="s">
        <v>883</v>
      </c>
      <c r="E227" s="64" t="s">
        <v>884</v>
      </c>
      <c r="F227" s="66" t="s">
        <v>31</v>
      </c>
      <c r="G227" s="116">
        <v>45671</v>
      </c>
      <c r="H227" s="116">
        <v>45671</v>
      </c>
      <c r="I227" s="116">
        <v>45698</v>
      </c>
      <c r="J227" s="117" t="s">
        <v>62</v>
      </c>
      <c r="K227" s="64" t="s">
        <v>33</v>
      </c>
      <c r="L227" s="64"/>
      <c r="M227" s="64"/>
      <c r="N227" s="66" t="s">
        <v>34</v>
      </c>
      <c r="O227" s="66">
        <f t="shared" si="13"/>
        <v>27</v>
      </c>
      <c r="P227" s="66">
        <v>15</v>
      </c>
      <c r="Q227" s="65">
        <f>+IFERROR(VLOOKUP(Z227, fechas!$B$1:$C$292, 2,FALSE), " ")</f>
        <v>45692</v>
      </c>
      <c r="R227" s="66" t="s">
        <v>35</v>
      </c>
      <c r="S227" s="90">
        <v>45698</v>
      </c>
      <c r="T227" s="66" t="s">
        <v>35</v>
      </c>
      <c r="U227" s="65" t="s">
        <v>35</v>
      </c>
      <c r="V227" s="66" t="s">
        <v>885</v>
      </c>
      <c r="W227" s="66"/>
      <c r="X227" s="118">
        <f t="shared" si="14"/>
        <v>0</v>
      </c>
      <c r="Y227" s="119">
        <f>+IFERROR(VLOOKUP(G227,fechas!$A$1:$D$292,2,FALSE), " ")</f>
        <v>48</v>
      </c>
      <c r="Z227" s="119">
        <f t="shared" si="15"/>
        <v>63</v>
      </c>
      <c r="AA227" s="120" t="str">
        <f>+IFERROR(IF(S227&gt;0," ",Q227-variables!$C$9)," ")</f>
        <v xml:space="preserve"> </v>
      </c>
    </row>
    <row r="228" spans="2:27" s="121" customFormat="1" ht="24.95" hidden="1" customHeight="1">
      <c r="B228" s="66">
        <f t="shared" si="17"/>
        <v>226</v>
      </c>
      <c r="C228" s="67" t="s">
        <v>886</v>
      </c>
      <c r="D228" s="64" t="s">
        <v>887</v>
      </c>
      <c r="E228" s="64" t="s">
        <v>667</v>
      </c>
      <c r="F228" s="66" t="s">
        <v>31</v>
      </c>
      <c r="G228" s="116">
        <v>45698</v>
      </c>
      <c r="H228" s="116">
        <v>45698</v>
      </c>
      <c r="I228" s="116">
        <v>45698</v>
      </c>
      <c r="J228" s="117" t="s">
        <v>32</v>
      </c>
      <c r="K228" s="64" t="s">
        <v>197</v>
      </c>
      <c r="L228" s="64" t="s">
        <v>47</v>
      </c>
      <c r="M228" s="64" t="s">
        <v>48</v>
      </c>
      <c r="N228" s="66" t="s">
        <v>34</v>
      </c>
      <c r="O228" s="66">
        <f t="shared" si="13"/>
        <v>2</v>
      </c>
      <c r="P228" s="66">
        <v>15</v>
      </c>
      <c r="Q228" s="65">
        <f>+IFERROR(VLOOKUP(Z228, fechas!$B$1:$C$292, 2,FALSE), " ")</f>
        <v>45719</v>
      </c>
      <c r="R228" s="66" t="s">
        <v>888</v>
      </c>
      <c r="S228" s="90">
        <v>45700</v>
      </c>
      <c r="T228" s="66" t="s">
        <v>35</v>
      </c>
      <c r="U228" s="65" t="s">
        <v>35</v>
      </c>
      <c r="V228" s="66"/>
      <c r="W228" s="66"/>
      <c r="X228" s="118">
        <f t="shared" si="14"/>
        <v>0</v>
      </c>
      <c r="Y228" s="119">
        <f>+IFERROR(VLOOKUP(G228,fechas!$A$1:$D$292,2,FALSE), " ")</f>
        <v>67</v>
      </c>
      <c r="Z228" s="119">
        <f t="shared" si="15"/>
        <v>82</v>
      </c>
      <c r="AA228" s="120" t="str">
        <f>+IFERROR(IF(S228&gt;0," ",Q228-variables!$C$9)," ")</f>
        <v xml:space="preserve"> </v>
      </c>
    </row>
    <row r="229" spans="2:27" s="121" customFormat="1" ht="24.95" hidden="1" customHeight="1">
      <c r="B229" s="66">
        <f t="shared" si="17"/>
        <v>227</v>
      </c>
      <c r="C229" s="67" t="s">
        <v>889</v>
      </c>
      <c r="D229" s="64" t="s">
        <v>890</v>
      </c>
      <c r="E229" s="64" t="s">
        <v>891</v>
      </c>
      <c r="F229" s="66" t="s">
        <v>31</v>
      </c>
      <c r="G229" s="116">
        <v>45698</v>
      </c>
      <c r="H229" s="116">
        <v>45698</v>
      </c>
      <c r="I229" s="116">
        <v>45698</v>
      </c>
      <c r="J229" s="117" t="s">
        <v>32</v>
      </c>
      <c r="K229" s="64" t="s">
        <v>197</v>
      </c>
      <c r="L229" s="64" t="s">
        <v>47</v>
      </c>
      <c r="M229" s="64" t="s">
        <v>48</v>
      </c>
      <c r="N229" s="66" t="s">
        <v>34</v>
      </c>
      <c r="O229" s="66">
        <f t="shared" si="13"/>
        <v>11</v>
      </c>
      <c r="P229" s="66">
        <v>5</v>
      </c>
      <c r="Q229" s="65">
        <f>+IFERROR(VLOOKUP(Z229, fechas!$B$1:$C$292, 2,FALSE), " ")</f>
        <v>45705</v>
      </c>
      <c r="R229" s="66" t="s">
        <v>892</v>
      </c>
      <c r="S229" s="90">
        <v>45709</v>
      </c>
      <c r="T229" s="66" t="s">
        <v>892</v>
      </c>
      <c r="U229" s="65">
        <v>45709</v>
      </c>
      <c r="V229" s="66"/>
      <c r="W229" s="66"/>
      <c r="X229" s="118">
        <f t="shared" si="14"/>
        <v>0</v>
      </c>
      <c r="Y229" s="119">
        <f>+IFERROR(VLOOKUP(G229,fechas!$A$1:$D$292,2,FALSE), " ")</f>
        <v>67</v>
      </c>
      <c r="Z229" s="119">
        <f t="shared" si="15"/>
        <v>72</v>
      </c>
      <c r="AA229" s="120" t="str">
        <f>+IFERROR(IF(S229&gt;0," ",Q229-variables!$C$9)," ")</f>
        <v xml:space="preserve"> </v>
      </c>
    </row>
    <row r="230" spans="2:27" s="121" customFormat="1" ht="24.95" hidden="1" customHeight="1">
      <c r="B230" s="66">
        <f t="shared" si="17"/>
        <v>228</v>
      </c>
      <c r="C230" s="67" t="s">
        <v>893</v>
      </c>
      <c r="D230" s="64" t="s">
        <v>894</v>
      </c>
      <c r="E230" s="64" t="s">
        <v>895</v>
      </c>
      <c r="F230" s="66" t="s">
        <v>31</v>
      </c>
      <c r="G230" s="116">
        <v>45698</v>
      </c>
      <c r="H230" s="116">
        <v>45698</v>
      </c>
      <c r="I230" s="116">
        <v>45698</v>
      </c>
      <c r="J230" s="117" t="s">
        <v>32</v>
      </c>
      <c r="K230" s="64" t="s">
        <v>276</v>
      </c>
      <c r="L230" s="64" t="s">
        <v>47</v>
      </c>
      <c r="M230" s="64"/>
      <c r="N230" s="66" t="s">
        <v>34</v>
      </c>
      <c r="O230" s="66">
        <f t="shared" si="13"/>
        <v>2</v>
      </c>
      <c r="P230" s="66">
        <v>5</v>
      </c>
      <c r="Q230" s="65">
        <f>+IFERROR(VLOOKUP(Z230, fechas!$B$1:$C$292, 2,FALSE), " ")</f>
        <v>45705</v>
      </c>
      <c r="R230" s="66" t="s">
        <v>896</v>
      </c>
      <c r="S230" s="90">
        <v>45700</v>
      </c>
      <c r="T230" s="66" t="s">
        <v>896</v>
      </c>
      <c r="U230" s="65">
        <v>45699</v>
      </c>
      <c r="V230" s="66" t="s">
        <v>897</v>
      </c>
      <c r="W230" s="66"/>
      <c r="X230" s="118">
        <f t="shared" si="14"/>
        <v>0</v>
      </c>
      <c r="Y230" s="119">
        <f>+IFERROR(VLOOKUP(G230,fechas!$A$1:$D$292,2,FALSE), " ")</f>
        <v>67</v>
      </c>
      <c r="Z230" s="119">
        <f t="shared" si="15"/>
        <v>72</v>
      </c>
      <c r="AA230" s="120" t="str">
        <f>+IFERROR(IF(S230&gt;0," ",Q230-variables!$C$9)," ")</f>
        <v xml:space="preserve"> </v>
      </c>
    </row>
    <row r="231" spans="2:27" s="121" customFormat="1" ht="24.95" hidden="1" customHeight="1">
      <c r="B231" s="66">
        <f t="shared" si="17"/>
        <v>229</v>
      </c>
      <c r="C231" s="67" t="s">
        <v>898</v>
      </c>
      <c r="D231" s="64" t="s">
        <v>899</v>
      </c>
      <c r="E231" s="64" t="s">
        <v>900</v>
      </c>
      <c r="F231" s="66" t="s">
        <v>31</v>
      </c>
      <c r="G231" s="116">
        <v>45698</v>
      </c>
      <c r="H231" s="116">
        <v>45698</v>
      </c>
      <c r="I231" s="116">
        <v>45698</v>
      </c>
      <c r="J231" s="117" t="s">
        <v>32</v>
      </c>
      <c r="K231" s="64" t="s">
        <v>276</v>
      </c>
      <c r="L231" s="64" t="s">
        <v>47</v>
      </c>
      <c r="M231" s="64"/>
      <c r="N231" s="66" t="s">
        <v>34</v>
      </c>
      <c r="O231" s="66">
        <f t="shared" si="13"/>
        <v>2</v>
      </c>
      <c r="P231" s="66">
        <v>5</v>
      </c>
      <c r="Q231" s="65">
        <f>+IFERROR(VLOOKUP(Z231, fechas!$B$1:$C$292, 2,FALSE), " ")</f>
        <v>45705</v>
      </c>
      <c r="R231" s="66" t="s">
        <v>896</v>
      </c>
      <c r="S231" s="90">
        <v>45700</v>
      </c>
      <c r="T231" s="66" t="s">
        <v>896</v>
      </c>
      <c r="U231" s="65">
        <v>45699</v>
      </c>
      <c r="V231" s="66" t="s">
        <v>897</v>
      </c>
      <c r="W231" s="66"/>
      <c r="X231" s="118">
        <f t="shared" si="14"/>
        <v>0</v>
      </c>
      <c r="Y231" s="119">
        <f>+IFERROR(VLOOKUP(G231,fechas!$A$1:$D$292,2,FALSE), " ")</f>
        <v>67</v>
      </c>
      <c r="Z231" s="119">
        <f t="shared" si="15"/>
        <v>72</v>
      </c>
      <c r="AA231" s="120" t="str">
        <f>+IFERROR(IF(S231&gt;0," ",Q231-variables!$C$9)," ")</f>
        <v xml:space="preserve"> </v>
      </c>
    </row>
    <row r="232" spans="2:27" s="121" customFormat="1" ht="24.95" hidden="1" customHeight="1">
      <c r="B232" s="66">
        <f t="shared" si="17"/>
        <v>230</v>
      </c>
      <c r="C232" s="67" t="s">
        <v>901</v>
      </c>
      <c r="D232" s="64" t="s">
        <v>902</v>
      </c>
      <c r="E232" s="64" t="s">
        <v>667</v>
      </c>
      <c r="F232" s="66" t="s">
        <v>31</v>
      </c>
      <c r="G232" s="116">
        <v>45698</v>
      </c>
      <c r="H232" s="116">
        <v>45698</v>
      </c>
      <c r="I232" s="116">
        <v>45698</v>
      </c>
      <c r="J232" s="117" t="s">
        <v>32</v>
      </c>
      <c r="K232" s="64" t="s">
        <v>197</v>
      </c>
      <c r="L232" s="64" t="s">
        <v>47</v>
      </c>
      <c r="M232" s="64" t="s">
        <v>48</v>
      </c>
      <c r="N232" s="66" t="s">
        <v>34</v>
      </c>
      <c r="O232" s="66">
        <f t="shared" si="13"/>
        <v>2</v>
      </c>
      <c r="P232" s="66">
        <v>15</v>
      </c>
      <c r="Q232" s="65">
        <f>+IFERROR(VLOOKUP(Z232, fechas!$B$1:$C$292, 2,FALSE), " ")</f>
        <v>45719</v>
      </c>
      <c r="R232" s="66" t="s">
        <v>888</v>
      </c>
      <c r="S232" s="90">
        <v>45700</v>
      </c>
      <c r="T232" s="66" t="s">
        <v>35</v>
      </c>
      <c r="U232" s="65" t="s">
        <v>35</v>
      </c>
      <c r="V232" s="66"/>
      <c r="W232" s="66"/>
      <c r="X232" s="118">
        <f t="shared" si="14"/>
        <v>0</v>
      </c>
      <c r="Y232" s="119">
        <f>+IFERROR(VLOOKUP(G232,fechas!$A$1:$D$292,2,FALSE), " ")</f>
        <v>67</v>
      </c>
      <c r="Z232" s="119">
        <f t="shared" si="15"/>
        <v>82</v>
      </c>
      <c r="AA232" s="120" t="str">
        <f>+IFERROR(IF(S232&gt;0," ",Q232-variables!$C$9)," ")</f>
        <v xml:space="preserve"> </v>
      </c>
    </row>
    <row r="233" spans="2:27" s="121" customFormat="1" ht="24.95" hidden="1" customHeight="1">
      <c r="B233" s="66">
        <f t="shared" si="17"/>
        <v>231</v>
      </c>
      <c r="C233" s="67" t="s">
        <v>903</v>
      </c>
      <c r="D233" s="64" t="s">
        <v>904</v>
      </c>
      <c r="E233" s="64" t="s">
        <v>667</v>
      </c>
      <c r="F233" s="66" t="s">
        <v>31</v>
      </c>
      <c r="G233" s="116">
        <v>45698</v>
      </c>
      <c r="H233" s="116">
        <v>45698</v>
      </c>
      <c r="I233" s="116">
        <v>45698</v>
      </c>
      <c r="J233" s="117" t="s">
        <v>32</v>
      </c>
      <c r="K233" s="64" t="s">
        <v>197</v>
      </c>
      <c r="L233" s="64" t="s">
        <v>47</v>
      </c>
      <c r="M233" s="64" t="s">
        <v>48</v>
      </c>
      <c r="N233" s="66" t="s">
        <v>34</v>
      </c>
      <c r="O233" s="66">
        <f t="shared" si="13"/>
        <v>1</v>
      </c>
      <c r="P233" s="66">
        <v>15</v>
      </c>
      <c r="Q233" s="65">
        <f>+IFERROR(VLOOKUP(Z233, fechas!$B$1:$C$292, 2,FALSE), " ")</f>
        <v>45719</v>
      </c>
      <c r="R233" s="66" t="s">
        <v>905</v>
      </c>
      <c r="S233" s="90">
        <v>45699</v>
      </c>
      <c r="T233" s="66" t="s">
        <v>35</v>
      </c>
      <c r="U233" s="65" t="s">
        <v>35</v>
      </c>
      <c r="V233" s="66"/>
      <c r="W233" s="66"/>
      <c r="X233" s="118">
        <f t="shared" si="14"/>
        <v>0</v>
      </c>
      <c r="Y233" s="119">
        <f>+IFERROR(VLOOKUP(G233,fechas!$A$1:$D$292,2,FALSE), " ")</f>
        <v>67</v>
      </c>
      <c r="Z233" s="119">
        <f t="shared" si="15"/>
        <v>82</v>
      </c>
      <c r="AA233" s="120" t="str">
        <f>+IFERROR(IF(S233&gt;0," ",Q233-variables!$C$9)," ")</f>
        <v xml:space="preserve"> </v>
      </c>
    </row>
    <row r="234" spans="2:27" s="121" customFormat="1" ht="24.95" hidden="1" customHeight="1">
      <c r="B234" s="66">
        <f t="shared" si="17"/>
        <v>232</v>
      </c>
      <c r="C234" s="67" t="s">
        <v>906</v>
      </c>
      <c r="D234" s="64" t="s">
        <v>907</v>
      </c>
      <c r="E234" s="64" t="s">
        <v>908</v>
      </c>
      <c r="F234" s="66" t="s">
        <v>31</v>
      </c>
      <c r="G234" s="116">
        <v>45694</v>
      </c>
      <c r="H234" s="116">
        <v>45698</v>
      </c>
      <c r="I234" s="116">
        <v>45698</v>
      </c>
      <c r="J234" s="117" t="s">
        <v>32</v>
      </c>
      <c r="K234" s="64" t="s">
        <v>33</v>
      </c>
      <c r="L234" s="64"/>
      <c r="M234" s="64"/>
      <c r="N234" s="66" t="s">
        <v>34</v>
      </c>
      <c r="O234" s="66">
        <f t="shared" si="13"/>
        <v>5</v>
      </c>
      <c r="P234" s="66">
        <v>15</v>
      </c>
      <c r="Q234" s="65">
        <f>+IFERROR(VLOOKUP(Z234, fechas!$B$1:$C$292, 2,FALSE), " ")</f>
        <v>45715</v>
      </c>
      <c r="R234" s="66" t="s">
        <v>35</v>
      </c>
      <c r="S234" s="90">
        <v>45699</v>
      </c>
      <c r="T234" s="66" t="s">
        <v>35</v>
      </c>
      <c r="U234" s="65" t="s">
        <v>35</v>
      </c>
      <c r="V234" s="66" t="s">
        <v>909</v>
      </c>
      <c r="W234" s="66"/>
      <c r="X234" s="118">
        <f t="shared" si="14"/>
        <v>0</v>
      </c>
      <c r="Y234" s="119">
        <f>+IFERROR(VLOOKUP(G234,fechas!$A$1:$D$292,2,FALSE), " ")</f>
        <v>65</v>
      </c>
      <c r="Z234" s="119">
        <f t="shared" si="15"/>
        <v>80</v>
      </c>
      <c r="AA234" s="120" t="str">
        <f>+IFERROR(IF(S234&gt;0," ",Q234-variables!$C$9)," ")</f>
        <v xml:space="preserve"> </v>
      </c>
    </row>
    <row r="235" spans="2:27" s="121" customFormat="1" ht="24.95" hidden="1" customHeight="1">
      <c r="B235" s="66">
        <f t="shared" si="17"/>
        <v>233</v>
      </c>
      <c r="C235" s="67" t="s">
        <v>910</v>
      </c>
      <c r="D235" s="64" t="s">
        <v>911</v>
      </c>
      <c r="E235" s="64" t="s">
        <v>912</v>
      </c>
      <c r="F235" s="66" t="s">
        <v>31</v>
      </c>
      <c r="G235" s="116">
        <v>45672</v>
      </c>
      <c r="H235" s="116">
        <v>45672</v>
      </c>
      <c r="I235" s="116">
        <v>45698</v>
      </c>
      <c r="J235" s="117" t="s">
        <v>32</v>
      </c>
      <c r="K235" s="64" t="s">
        <v>33</v>
      </c>
      <c r="L235" s="64"/>
      <c r="M235" s="64"/>
      <c r="N235" s="66" t="s">
        <v>34</v>
      </c>
      <c r="O235" s="66">
        <f t="shared" si="13"/>
        <v>28</v>
      </c>
      <c r="P235" s="66">
        <v>15</v>
      </c>
      <c r="Q235" s="65">
        <f>+IFERROR(VLOOKUP(Z235, fechas!$B$1:$C$292, 2,FALSE), " ")</f>
        <v>45693</v>
      </c>
      <c r="R235" s="66" t="s">
        <v>35</v>
      </c>
      <c r="S235" s="90">
        <v>45700</v>
      </c>
      <c r="T235" s="66" t="s">
        <v>35</v>
      </c>
      <c r="U235" s="65" t="s">
        <v>35</v>
      </c>
      <c r="V235" s="66" t="s">
        <v>488</v>
      </c>
      <c r="W235" s="66"/>
      <c r="X235" s="118">
        <f t="shared" si="14"/>
        <v>0</v>
      </c>
      <c r="Y235" s="119">
        <f>+IFERROR(VLOOKUP(G235,fechas!$A$1:$D$292,2,FALSE), " ")</f>
        <v>49</v>
      </c>
      <c r="Z235" s="119">
        <f t="shared" si="15"/>
        <v>64</v>
      </c>
      <c r="AA235" s="120" t="str">
        <f>+IFERROR(IF(S235&gt;0," ",Q235-variables!$C$9)," ")</f>
        <v xml:space="preserve"> </v>
      </c>
    </row>
    <row r="236" spans="2:27" s="121" customFormat="1" ht="24.95" hidden="1" customHeight="1">
      <c r="B236" s="66">
        <f t="shared" si="17"/>
        <v>234</v>
      </c>
      <c r="C236" s="67" t="s">
        <v>913</v>
      </c>
      <c r="D236" s="64" t="s">
        <v>914</v>
      </c>
      <c r="E236" s="64" t="s">
        <v>915</v>
      </c>
      <c r="F236" s="66" t="s">
        <v>31</v>
      </c>
      <c r="G236" s="116">
        <v>45700</v>
      </c>
      <c r="H236" s="116">
        <v>45700</v>
      </c>
      <c r="I236" s="116">
        <v>45700</v>
      </c>
      <c r="J236" s="117" t="s">
        <v>32</v>
      </c>
      <c r="K236" s="64" t="s">
        <v>79</v>
      </c>
      <c r="L236" s="64" t="s">
        <v>47</v>
      </c>
      <c r="M236" s="64" t="s">
        <v>48</v>
      </c>
      <c r="N236" s="66" t="s">
        <v>34</v>
      </c>
      <c r="O236" s="66">
        <f t="shared" si="13"/>
        <v>2</v>
      </c>
      <c r="P236" s="66">
        <v>5</v>
      </c>
      <c r="Q236" s="65">
        <f>+IFERROR(VLOOKUP(Z236, fechas!$B$1:$C$292, 2,FALSE), " ")</f>
        <v>45707</v>
      </c>
      <c r="R236" s="66" t="s">
        <v>916</v>
      </c>
      <c r="S236" s="90">
        <v>45702</v>
      </c>
      <c r="T236" s="66" t="s">
        <v>917</v>
      </c>
      <c r="U236" s="65">
        <v>45702</v>
      </c>
      <c r="V236" s="66" t="s">
        <v>354</v>
      </c>
      <c r="W236" s="66"/>
      <c r="X236" s="118">
        <f t="shared" si="14"/>
        <v>0</v>
      </c>
      <c r="Y236" s="119">
        <f>+IFERROR(VLOOKUP(G236,fechas!$A$1:$D$292,2,FALSE), " ")</f>
        <v>69</v>
      </c>
      <c r="Z236" s="119">
        <f t="shared" si="15"/>
        <v>74</v>
      </c>
      <c r="AA236" s="120" t="str">
        <f>+IFERROR(IF(S236&gt;0," ",Q236-variables!$C$9)," ")</f>
        <v xml:space="preserve"> </v>
      </c>
    </row>
    <row r="237" spans="2:27" s="121" customFormat="1" ht="24.95" hidden="1" customHeight="1">
      <c r="B237" s="66">
        <f t="shared" si="17"/>
        <v>235</v>
      </c>
      <c r="C237" s="67" t="s">
        <v>918</v>
      </c>
      <c r="D237" s="64" t="s">
        <v>919</v>
      </c>
      <c r="E237" s="64" t="s">
        <v>370</v>
      </c>
      <c r="F237" s="66" t="s">
        <v>31</v>
      </c>
      <c r="G237" s="116">
        <v>45700</v>
      </c>
      <c r="H237" s="116">
        <v>45700</v>
      </c>
      <c r="I237" s="116">
        <v>45701</v>
      </c>
      <c r="J237" s="117" t="s">
        <v>32</v>
      </c>
      <c r="K237" s="64" t="s">
        <v>202</v>
      </c>
      <c r="L237" s="64" t="s">
        <v>47</v>
      </c>
      <c r="M237" s="64"/>
      <c r="N237" s="66" t="s">
        <v>34</v>
      </c>
      <c r="O237" s="66">
        <f t="shared" ref="O237:O300" si="18">S237-G237</f>
        <v>12</v>
      </c>
      <c r="P237" s="66">
        <v>12</v>
      </c>
      <c r="Q237" s="65">
        <f>+IFERROR(VLOOKUP(Z237, fechas!$B$1:$C$292, 2,FALSE), " ")</f>
        <v>45716</v>
      </c>
      <c r="R237" s="66" t="s">
        <v>920</v>
      </c>
      <c r="S237" s="90">
        <v>45712</v>
      </c>
      <c r="T237" s="66" t="s">
        <v>35</v>
      </c>
      <c r="U237" s="65" t="s">
        <v>35</v>
      </c>
      <c r="V237" s="66"/>
      <c r="W237" s="66"/>
      <c r="X237" s="118">
        <f t="shared" si="14"/>
        <v>0</v>
      </c>
      <c r="Y237" s="119">
        <f>+IFERROR(VLOOKUP(G237,fechas!$A$1:$D$292,2,FALSE), " ")</f>
        <v>69</v>
      </c>
      <c r="Z237" s="119">
        <f t="shared" si="15"/>
        <v>81</v>
      </c>
      <c r="AA237" s="120" t="str">
        <f>+IFERROR(IF(S237&gt;0," ",Q237-variables!$C$9)," ")</f>
        <v xml:space="preserve"> </v>
      </c>
    </row>
    <row r="238" spans="2:27" s="121" customFormat="1" ht="24.95" hidden="1" customHeight="1">
      <c r="B238" s="66">
        <f>B222+1</f>
        <v>220</v>
      </c>
      <c r="C238" s="67" t="s">
        <v>921</v>
      </c>
      <c r="D238" s="64" t="s">
        <v>922</v>
      </c>
      <c r="E238" s="64" t="s">
        <v>923</v>
      </c>
      <c r="F238" s="66" t="s">
        <v>31</v>
      </c>
      <c r="G238" s="116">
        <v>45698</v>
      </c>
      <c r="H238" s="116">
        <v>45698</v>
      </c>
      <c r="I238" s="116">
        <v>45698</v>
      </c>
      <c r="J238" s="117" t="s">
        <v>32</v>
      </c>
      <c r="K238" s="64" t="s">
        <v>202</v>
      </c>
      <c r="L238" s="64" t="s">
        <v>47</v>
      </c>
      <c r="M238" s="64"/>
      <c r="N238" s="66" t="s">
        <v>34</v>
      </c>
      <c r="O238" s="66">
        <f t="shared" si="18"/>
        <v>7</v>
      </c>
      <c r="P238" s="66">
        <v>5</v>
      </c>
      <c r="Q238" s="65">
        <f>+IFERROR(VLOOKUP(Z238, fechas!$B$1:$C$292, 2,FALSE), " ")</f>
        <v>45705</v>
      </c>
      <c r="R238" s="66" t="s">
        <v>924</v>
      </c>
      <c r="S238" s="90">
        <v>45705</v>
      </c>
      <c r="T238" s="66" t="s">
        <v>924</v>
      </c>
      <c r="U238" s="90">
        <v>45705</v>
      </c>
      <c r="V238" s="66"/>
      <c r="W238" s="66"/>
      <c r="X238" s="118">
        <f t="shared" si="14"/>
        <v>0</v>
      </c>
      <c r="Y238" s="119">
        <f>+IFERROR(VLOOKUP(G238,fechas!$A$1:$D$292,2,FALSE), " ")</f>
        <v>67</v>
      </c>
      <c r="Z238" s="119">
        <f t="shared" si="15"/>
        <v>72</v>
      </c>
      <c r="AA238" s="120" t="str">
        <f>+IFERROR(IF(S238&gt;0," ",Q238-variables!$C$9)," ")</f>
        <v xml:space="preserve"> </v>
      </c>
    </row>
    <row r="239" spans="2:27" s="121" customFormat="1" ht="24.95" hidden="1" customHeight="1">
      <c r="B239" s="66">
        <f>B237+1</f>
        <v>236</v>
      </c>
      <c r="C239" s="67" t="s">
        <v>925</v>
      </c>
      <c r="D239" s="64" t="s">
        <v>926</v>
      </c>
      <c r="E239" s="64" t="s">
        <v>927</v>
      </c>
      <c r="F239" s="66" t="s">
        <v>31</v>
      </c>
      <c r="G239" s="116">
        <v>45700</v>
      </c>
      <c r="H239" s="116">
        <v>45700</v>
      </c>
      <c r="I239" s="116">
        <v>45701</v>
      </c>
      <c r="J239" s="117" t="s">
        <v>32</v>
      </c>
      <c r="K239" s="64" t="s">
        <v>202</v>
      </c>
      <c r="L239" s="64" t="s">
        <v>47</v>
      </c>
      <c r="M239" s="64"/>
      <c r="N239" s="66" t="s">
        <v>34</v>
      </c>
      <c r="O239" s="66">
        <f t="shared" si="18"/>
        <v>5</v>
      </c>
      <c r="P239" s="66">
        <v>5</v>
      </c>
      <c r="Q239" s="65">
        <f>+IFERROR(VLOOKUP(Z239, fechas!$B$1:$C$292, 2,FALSE), " ")</f>
        <v>45707</v>
      </c>
      <c r="R239" s="66" t="s">
        <v>573</v>
      </c>
      <c r="S239" s="90">
        <v>45705</v>
      </c>
      <c r="T239" s="66" t="s">
        <v>573</v>
      </c>
      <c r="U239" s="90">
        <v>45705</v>
      </c>
      <c r="V239" s="66"/>
      <c r="W239" s="66"/>
      <c r="X239" s="118">
        <f t="shared" si="14"/>
        <v>0</v>
      </c>
      <c r="Y239" s="119">
        <f>+IFERROR(VLOOKUP(G239,fechas!$A$1:$D$292,2,FALSE), " ")</f>
        <v>69</v>
      </c>
      <c r="Z239" s="119">
        <f t="shared" si="15"/>
        <v>74</v>
      </c>
      <c r="AA239" s="120" t="str">
        <f>+IFERROR(IF(S239&gt;0," ",Q239-variables!$C$9)," ")</f>
        <v xml:space="preserve"> </v>
      </c>
    </row>
    <row r="240" spans="2:27" s="121" customFormat="1" ht="24.95" hidden="1" customHeight="1">
      <c r="B240" s="66">
        <f t="shared" ref="B240:B303" si="19">B239+1</f>
        <v>237</v>
      </c>
      <c r="C240" s="67" t="s">
        <v>928</v>
      </c>
      <c r="D240" s="64" t="s">
        <v>929</v>
      </c>
      <c r="E240" s="64" t="s">
        <v>930</v>
      </c>
      <c r="F240" s="66" t="s">
        <v>31</v>
      </c>
      <c r="G240" s="116">
        <v>45700</v>
      </c>
      <c r="H240" s="116">
        <v>45700</v>
      </c>
      <c r="I240" s="116">
        <v>45701</v>
      </c>
      <c r="J240" s="117" t="s">
        <v>32</v>
      </c>
      <c r="K240" s="64" t="s">
        <v>33</v>
      </c>
      <c r="L240" s="64"/>
      <c r="M240" s="64"/>
      <c r="N240" s="66" t="s">
        <v>34</v>
      </c>
      <c r="O240" s="66">
        <f t="shared" si="18"/>
        <v>1</v>
      </c>
      <c r="P240" s="66">
        <v>15</v>
      </c>
      <c r="Q240" s="65">
        <f>+IFERROR(VLOOKUP(Z240, fechas!$B$1:$C$292, 2,FALSE), " ")</f>
        <v>45721</v>
      </c>
      <c r="R240" s="66" t="s">
        <v>35</v>
      </c>
      <c r="S240" s="90">
        <v>45701</v>
      </c>
      <c r="T240" s="66" t="s">
        <v>35</v>
      </c>
      <c r="U240" s="65" t="s">
        <v>35</v>
      </c>
      <c r="V240" s="66" t="s">
        <v>550</v>
      </c>
      <c r="W240" s="66"/>
      <c r="X240" s="118">
        <f t="shared" si="14"/>
        <v>0</v>
      </c>
      <c r="Y240" s="119">
        <f>+IFERROR(VLOOKUP(G240,fechas!$A$1:$D$292,2,FALSE), " ")</f>
        <v>69</v>
      </c>
      <c r="Z240" s="119">
        <f t="shared" si="15"/>
        <v>84</v>
      </c>
      <c r="AA240" s="120" t="str">
        <f>+IFERROR(IF(S240&gt;0," ",Q240-variables!$C$9)," ")</f>
        <v xml:space="preserve"> </v>
      </c>
    </row>
    <row r="241" spans="2:27" s="121" customFormat="1" ht="24.95" hidden="1" customHeight="1">
      <c r="B241" s="66">
        <f t="shared" si="19"/>
        <v>238</v>
      </c>
      <c r="C241" s="67" t="s">
        <v>931</v>
      </c>
      <c r="D241" s="64" t="s">
        <v>932</v>
      </c>
      <c r="E241" s="64" t="s">
        <v>933</v>
      </c>
      <c r="F241" s="66" t="s">
        <v>31</v>
      </c>
      <c r="G241" s="116">
        <v>45701</v>
      </c>
      <c r="H241" s="116">
        <v>45701</v>
      </c>
      <c r="I241" s="116">
        <v>45701</v>
      </c>
      <c r="J241" s="117" t="s">
        <v>32</v>
      </c>
      <c r="K241" s="64" t="s">
        <v>79</v>
      </c>
      <c r="L241" s="64" t="s">
        <v>47</v>
      </c>
      <c r="M241" s="64" t="s">
        <v>48</v>
      </c>
      <c r="N241" s="66" t="s">
        <v>34</v>
      </c>
      <c r="O241" s="66">
        <f t="shared" si="18"/>
        <v>4</v>
      </c>
      <c r="P241" s="66">
        <v>5</v>
      </c>
      <c r="Q241" s="65">
        <f>+IFERROR(VLOOKUP(Z241, fechas!$B$1:$C$292, 2,FALSE), " ")</f>
        <v>45708</v>
      </c>
      <c r="R241" s="66" t="s">
        <v>934</v>
      </c>
      <c r="S241" s="90">
        <v>45705</v>
      </c>
      <c r="T241" s="66" t="s">
        <v>934</v>
      </c>
      <c r="U241" s="90">
        <v>45705</v>
      </c>
      <c r="V241" s="66" t="s">
        <v>354</v>
      </c>
      <c r="W241" s="66"/>
      <c r="X241" s="118">
        <f t="shared" si="14"/>
        <v>0</v>
      </c>
      <c r="Y241" s="119">
        <f>+IFERROR(VLOOKUP(G241,fechas!$A$1:$D$292,2,FALSE), " ")</f>
        <v>70</v>
      </c>
      <c r="Z241" s="119">
        <f t="shared" si="15"/>
        <v>75</v>
      </c>
      <c r="AA241" s="120" t="str">
        <f>+IFERROR(IF(S241&gt;0," ",Q241-variables!$C$9)," ")</f>
        <v xml:space="preserve"> </v>
      </c>
    </row>
    <row r="242" spans="2:27" s="121" customFormat="1" ht="24.95" hidden="1" customHeight="1">
      <c r="B242" s="66">
        <f t="shared" si="19"/>
        <v>239</v>
      </c>
      <c r="C242" s="67" t="s">
        <v>935</v>
      </c>
      <c r="D242" s="64" t="s">
        <v>936</v>
      </c>
      <c r="E242" s="64" t="s">
        <v>937</v>
      </c>
      <c r="F242" s="66" t="s">
        <v>31</v>
      </c>
      <c r="G242" s="116">
        <v>45701</v>
      </c>
      <c r="H242" s="116">
        <v>45701</v>
      </c>
      <c r="I242" s="116">
        <v>45701</v>
      </c>
      <c r="J242" s="117" t="s">
        <v>32</v>
      </c>
      <c r="K242" s="64" t="s">
        <v>33</v>
      </c>
      <c r="L242" s="64"/>
      <c r="M242" s="64"/>
      <c r="N242" s="66" t="s">
        <v>34</v>
      </c>
      <c r="O242" s="66">
        <f t="shared" si="18"/>
        <v>1</v>
      </c>
      <c r="P242" s="66">
        <v>15</v>
      </c>
      <c r="Q242" s="65">
        <f>+IFERROR(VLOOKUP(Z242, fechas!$B$1:$C$292, 2,FALSE), " ")</f>
        <v>45722</v>
      </c>
      <c r="R242" s="66" t="s">
        <v>35</v>
      </c>
      <c r="S242" s="90">
        <v>45702</v>
      </c>
      <c r="T242" s="66" t="s">
        <v>35</v>
      </c>
      <c r="U242" s="65" t="s">
        <v>35</v>
      </c>
      <c r="V242" s="66" t="s">
        <v>938</v>
      </c>
      <c r="W242" s="66"/>
      <c r="X242" s="118">
        <f t="shared" si="14"/>
        <v>0</v>
      </c>
      <c r="Y242" s="119">
        <f>+IFERROR(VLOOKUP(G242,fechas!$A$1:$D$292,2,FALSE), " ")</f>
        <v>70</v>
      </c>
      <c r="Z242" s="119">
        <f t="shared" si="15"/>
        <v>85</v>
      </c>
      <c r="AA242" s="120" t="str">
        <f>+IFERROR(IF(S242&gt;0," ",Q242-variables!$C$9)," ")</f>
        <v xml:space="preserve"> </v>
      </c>
    </row>
    <row r="243" spans="2:27" s="121" customFormat="1" ht="24.95" hidden="1" customHeight="1">
      <c r="B243" s="66">
        <f t="shared" si="19"/>
        <v>240</v>
      </c>
      <c r="C243" s="67" t="s">
        <v>939</v>
      </c>
      <c r="D243" s="64" t="s">
        <v>940</v>
      </c>
      <c r="E243" s="64" t="s">
        <v>941</v>
      </c>
      <c r="F243" s="66" t="s">
        <v>31</v>
      </c>
      <c r="G243" s="116">
        <v>45701</v>
      </c>
      <c r="H243" s="116">
        <v>45701</v>
      </c>
      <c r="I243" s="116">
        <v>45701</v>
      </c>
      <c r="J243" s="117" t="s">
        <v>32</v>
      </c>
      <c r="K243" s="64" t="s">
        <v>79</v>
      </c>
      <c r="L243" s="64" t="s">
        <v>47</v>
      </c>
      <c r="M243" s="64" t="s">
        <v>48</v>
      </c>
      <c r="N243" s="66" t="s">
        <v>34</v>
      </c>
      <c r="O243" s="66">
        <f t="shared" si="18"/>
        <v>4</v>
      </c>
      <c r="P243" s="66">
        <v>5</v>
      </c>
      <c r="Q243" s="65">
        <f>+IFERROR(VLOOKUP(Z243, fechas!$B$1:$C$292, 2,FALSE), " ")</f>
        <v>45708</v>
      </c>
      <c r="R243" s="66" t="s">
        <v>942</v>
      </c>
      <c r="S243" s="90">
        <v>45705</v>
      </c>
      <c r="T243" s="66" t="s">
        <v>942</v>
      </c>
      <c r="U243" s="90">
        <v>45705</v>
      </c>
      <c r="V243" s="66" t="s">
        <v>354</v>
      </c>
      <c r="W243" s="66"/>
      <c r="X243" s="118">
        <f t="shared" si="14"/>
        <v>0</v>
      </c>
      <c r="Y243" s="119">
        <f>+IFERROR(VLOOKUP(G243,fechas!$A$1:$D$292,2,FALSE), " ")</f>
        <v>70</v>
      </c>
      <c r="Z243" s="119">
        <f t="shared" si="15"/>
        <v>75</v>
      </c>
      <c r="AA243" s="120" t="str">
        <f>+IFERROR(IF(S243&gt;0," ",Q243-variables!$C$9)," ")</f>
        <v xml:space="preserve"> </v>
      </c>
    </row>
    <row r="244" spans="2:27" s="121" customFormat="1" ht="24.95" hidden="1" customHeight="1">
      <c r="B244" s="66">
        <f t="shared" si="19"/>
        <v>241</v>
      </c>
      <c r="C244" s="67" t="s">
        <v>943</v>
      </c>
      <c r="D244" s="64" t="s">
        <v>944</v>
      </c>
      <c r="E244" s="64" t="s">
        <v>945</v>
      </c>
      <c r="F244" s="66" t="s">
        <v>31</v>
      </c>
      <c r="G244" s="116">
        <v>45701</v>
      </c>
      <c r="H244" s="116">
        <v>45701</v>
      </c>
      <c r="I244" s="116">
        <v>45701</v>
      </c>
      <c r="J244" s="117" t="s">
        <v>32</v>
      </c>
      <c r="K244" s="64" t="s">
        <v>33</v>
      </c>
      <c r="L244" s="64"/>
      <c r="M244" s="64"/>
      <c r="N244" s="66" t="s">
        <v>34</v>
      </c>
      <c r="O244" s="66">
        <f t="shared" si="18"/>
        <v>0</v>
      </c>
      <c r="P244" s="66">
        <v>15</v>
      </c>
      <c r="Q244" s="65">
        <f>+IFERROR(VLOOKUP(Z244, fechas!$B$1:$C$292, 2,FALSE), " ")</f>
        <v>45722</v>
      </c>
      <c r="R244" s="66" t="s">
        <v>35</v>
      </c>
      <c r="S244" s="90">
        <v>45701</v>
      </c>
      <c r="T244" s="66" t="s">
        <v>35</v>
      </c>
      <c r="U244" s="65" t="s">
        <v>35</v>
      </c>
      <c r="V244" s="66" t="s">
        <v>946</v>
      </c>
      <c r="W244" s="66"/>
      <c r="X244" s="118">
        <f t="shared" si="14"/>
        <v>0</v>
      </c>
      <c r="Y244" s="119">
        <f>+IFERROR(VLOOKUP(G244,fechas!$A$1:$D$292,2,FALSE), " ")</f>
        <v>70</v>
      </c>
      <c r="Z244" s="119">
        <f t="shared" si="15"/>
        <v>85</v>
      </c>
      <c r="AA244" s="120" t="str">
        <f>+IFERROR(IF(S244&gt;0," ",Q244-variables!$C$9)," ")</f>
        <v xml:space="preserve"> </v>
      </c>
    </row>
    <row r="245" spans="2:27" s="121" customFormat="1" ht="24.95" hidden="1" customHeight="1">
      <c r="B245" s="66">
        <f t="shared" si="19"/>
        <v>242</v>
      </c>
      <c r="C245" s="67" t="s">
        <v>947</v>
      </c>
      <c r="D245" s="64" t="s">
        <v>948</v>
      </c>
      <c r="E245" s="64" t="s">
        <v>949</v>
      </c>
      <c r="F245" s="66" t="s">
        <v>31</v>
      </c>
      <c r="G245" s="116">
        <v>45701</v>
      </c>
      <c r="H245" s="116">
        <v>45701</v>
      </c>
      <c r="I245" s="116">
        <v>45701</v>
      </c>
      <c r="J245" s="117" t="s">
        <v>32</v>
      </c>
      <c r="K245" s="64" t="s">
        <v>33</v>
      </c>
      <c r="L245" s="64"/>
      <c r="M245" s="64"/>
      <c r="N245" s="66" t="s">
        <v>34</v>
      </c>
      <c r="O245" s="66">
        <f t="shared" si="18"/>
        <v>0</v>
      </c>
      <c r="P245" s="66">
        <v>15</v>
      </c>
      <c r="Q245" s="65">
        <f>+IFERROR(VLOOKUP(Z245, fechas!$B$1:$C$292, 2,FALSE), " ")</f>
        <v>45722</v>
      </c>
      <c r="R245" s="66" t="s">
        <v>35</v>
      </c>
      <c r="S245" s="90">
        <v>45701</v>
      </c>
      <c r="T245" s="66" t="s">
        <v>35</v>
      </c>
      <c r="U245" s="65" t="s">
        <v>35</v>
      </c>
      <c r="V245" s="66" t="s">
        <v>946</v>
      </c>
      <c r="W245" s="66"/>
      <c r="X245" s="118">
        <f t="shared" si="14"/>
        <v>0</v>
      </c>
      <c r="Y245" s="119">
        <f>+IFERROR(VLOOKUP(G245,fechas!$A$1:$D$292,2,FALSE), " ")</f>
        <v>70</v>
      </c>
      <c r="Z245" s="119">
        <f t="shared" si="15"/>
        <v>85</v>
      </c>
      <c r="AA245" s="120" t="str">
        <f>+IFERROR(IF(S245&gt;0," ",Q245-variables!$C$9)," ")</f>
        <v xml:space="preserve"> </v>
      </c>
    </row>
    <row r="246" spans="2:27" s="121" customFormat="1" ht="24.95" hidden="1" customHeight="1">
      <c r="B246" s="66">
        <f t="shared" si="19"/>
        <v>243</v>
      </c>
      <c r="C246" s="67" t="s">
        <v>950</v>
      </c>
      <c r="D246" s="64" t="s">
        <v>951</v>
      </c>
      <c r="E246" s="64" t="s">
        <v>952</v>
      </c>
      <c r="F246" s="66" t="s">
        <v>31</v>
      </c>
      <c r="G246" s="116">
        <v>45700</v>
      </c>
      <c r="H246" s="116">
        <v>45700</v>
      </c>
      <c r="I246" s="116">
        <v>45701</v>
      </c>
      <c r="J246" s="117" t="s">
        <v>32</v>
      </c>
      <c r="K246" s="64" t="s">
        <v>79</v>
      </c>
      <c r="L246" s="64" t="s">
        <v>47</v>
      </c>
      <c r="M246" s="64" t="s">
        <v>48</v>
      </c>
      <c r="N246" s="66" t="s">
        <v>34</v>
      </c>
      <c r="O246" s="66">
        <f t="shared" si="18"/>
        <v>27</v>
      </c>
      <c r="P246" s="66">
        <v>12</v>
      </c>
      <c r="Q246" s="65">
        <f>+IFERROR(VLOOKUP(Z246, fechas!$B$1:$C$292, 2,FALSE), " ")</f>
        <v>45716</v>
      </c>
      <c r="R246" s="66" t="s">
        <v>953</v>
      </c>
      <c r="S246" s="90">
        <v>45727</v>
      </c>
      <c r="T246" s="66" t="s">
        <v>35</v>
      </c>
      <c r="U246" s="65" t="s">
        <v>35</v>
      </c>
      <c r="V246" s="66"/>
      <c r="W246" s="66"/>
      <c r="X246" s="118">
        <f t="shared" si="14"/>
        <v>0</v>
      </c>
      <c r="Y246" s="119">
        <f>+IFERROR(VLOOKUP(G246,fechas!$A$1:$D$292,2,FALSE), " ")</f>
        <v>69</v>
      </c>
      <c r="Z246" s="119">
        <f t="shared" si="15"/>
        <v>81</v>
      </c>
      <c r="AA246" s="120" t="str">
        <f>+IFERROR(IF(S246&gt;0," ",Q246-variables!$C$9)," ")</f>
        <v xml:space="preserve"> </v>
      </c>
    </row>
    <row r="247" spans="2:27" s="121" customFormat="1" ht="24.95" hidden="1" customHeight="1">
      <c r="B247" s="66">
        <f t="shared" si="19"/>
        <v>244</v>
      </c>
      <c r="C247" s="67" t="s">
        <v>954</v>
      </c>
      <c r="D247" s="64" t="s">
        <v>955</v>
      </c>
      <c r="E247" s="64" t="s">
        <v>956</v>
      </c>
      <c r="F247" s="66" t="s">
        <v>31</v>
      </c>
      <c r="G247" s="116">
        <v>45700</v>
      </c>
      <c r="H247" s="116">
        <v>45700</v>
      </c>
      <c r="I247" s="116">
        <v>45701</v>
      </c>
      <c r="J247" s="117" t="s">
        <v>32</v>
      </c>
      <c r="K247" s="64" t="s">
        <v>79</v>
      </c>
      <c r="L247" s="64" t="s">
        <v>47</v>
      </c>
      <c r="M247" s="64" t="s">
        <v>48</v>
      </c>
      <c r="N247" s="66" t="s">
        <v>34</v>
      </c>
      <c r="O247" s="66">
        <f t="shared" si="18"/>
        <v>9</v>
      </c>
      <c r="P247" s="66">
        <v>5</v>
      </c>
      <c r="Q247" s="65">
        <f>+IFERROR(VLOOKUP(Z247, fechas!$B$1:$C$292, 2,FALSE), " ")</f>
        <v>45707</v>
      </c>
      <c r="R247" s="66" t="s">
        <v>957</v>
      </c>
      <c r="S247" s="90">
        <v>45709</v>
      </c>
      <c r="T247" s="66" t="s">
        <v>957</v>
      </c>
      <c r="U247" s="90">
        <v>45709</v>
      </c>
      <c r="V247" s="66" t="s">
        <v>354</v>
      </c>
      <c r="W247" s="66"/>
      <c r="X247" s="118">
        <f t="shared" si="14"/>
        <v>0</v>
      </c>
      <c r="Y247" s="119">
        <f>+IFERROR(VLOOKUP(G247,fechas!$A$1:$D$292,2,FALSE), " ")</f>
        <v>69</v>
      </c>
      <c r="Z247" s="119">
        <f t="shared" si="15"/>
        <v>74</v>
      </c>
      <c r="AA247" s="120" t="str">
        <f>+IFERROR(IF(S247&gt;0," ",Q247-variables!$C$9)," ")</f>
        <v xml:space="preserve"> </v>
      </c>
    </row>
    <row r="248" spans="2:27" s="121" customFormat="1" ht="24.95" hidden="1" customHeight="1">
      <c r="B248" s="66">
        <f t="shared" si="19"/>
        <v>245</v>
      </c>
      <c r="C248" s="67" t="s">
        <v>958</v>
      </c>
      <c r="D248" s="64" t="s">
        <v>959</v>
      </c>
      <c r="E248" s="64" t="s">
        <v>960</v>
      </c>
      <c r="F248" s="66" t="s">
        <v>31</v>
      </c>
      <c r="G248" s="116">
        <v>45701</v>
      </c>
      <c r="H248" s="116">
        <v>45701</v>
      </c>
      <c r="I248" s="116">
        <v>45701</v>
      </c>
      <c r="J248" s="117" t="s">
        <v>32</v>
      </c>
      <c r="K248" s="64" t="s">
        <v>33</v>
      </c>
      <c r="L248" s="64"/>
      <c r="M248" s="64"/>
      <c r="N248" s="66" t="s">
        <v>34</v>
      </c>
      <c r="O248" s="66">
        <f t="shared" si="18"/>
        <v>5</v>
      </c>
      <c r="P248" s="66">
        <v>15</v>
      </c>
      <c r="Q248" s="65">
        <f>+IFERROR(VLOOKUP(Z248, fechas!$B$1:$C$292, 2,FALSE), " ")</f>
        <v>45722</v>
      </c>
      <c r="R248" s="66" t="s">
        <v>35</v>
      </c>
      <c r="S248" s="90">
        <v>45706</v>
      </c>
      <c r="T248" s="66" t="s">
        <v>35</v>
      </c>
      <c r="U248" s="65" t="s">
        <v>35</v>
      </c>
      <c r="V248" s="66" t="s">
        <v>114</v>
      </c>
      <c r="W248" s="66"/>
      <c r="X248" s="118">
        <f t="shared" si="14"/>
        <v>0</v>
      </c>
      <c r="Y248" s="119">
        <f>+IFERROR(VLOOKUP(G248,fechas!$A$1:$D$292,2,FALSE), " ")</f>
        <v>70</v>
      </c>
      <c r="Z248" s="119">
        <f t="shared" si="15"/>
        <v>85</v>
      </c>
      <c r="AA248" s="120" t="str">
        <f>+IFERROR(IF(S248&gt;0," ",Q248-variables!$C$9)," ")</f>
        <v xml:space="preserve"> </v>
      </c>
    </row>
    <row r="249" spans="2:27" s="121" customFormat="1" ht="24.95" hidden="1" customHeight="1">
      <c r="B249" s="66">
        <f t="shared" si="19"/>
        <v>246</v>
      </c>
      <c r="C249" s="67" t="s">
        <v>961</v>
      </c>
      <c r="D249" s="64" t="s">
        <v>962</v>
      </c>
      <c r="E249" s="64" t="s">
        <v>963</v>
      </c>
      <c r="F249" s="66" t="s">
        <v>61</v>
      </c>
      <c r="G249" s="116">
        <v>45700</v>
      </c>
      <c r="H249" s="116">
        <v>45700</v>
      </c>
      <c r="I249" s="116">
        <v>45701</v>
      </c>
      <c r="J249" s="117" t="s">
        <v>32</v>
      </c>
      <c r="K249" s="64" t="s">
        <v>33</v>
      </c>
      <c r="L249" s="64"/>
      <c r="M249" s="64"/>
      <c r="N249" s="66" t="s">
        <v>34</v>
      </c>
      <c r="O249" s="66">
        <f t="shared" si="18"/>
        <v>1</v>
      </c>
      <c r="P249" s="66">
        <v>15</v>
      </c>
      <c r="Q249" s="65">
        <f>+IFERROR(VLOOKUP(Z249, fechas!$B$1:$C$292, 2,FALSE), " ")</f>
        <v>45721</v>
      </c>
      <c r="R249" s="66" t="s">
        <v>35</v>
      </c>
      <c r="S249" s="90">
        <v>45701</v>
      </c>
      <c r="T249" s="66" t="s">
        <v>35</v>
      </c>
      <c r="U249" s="65" t="s">
        <v>35</v>
      </c>
      <c r="V249" s="66" t="s">
        <v>964</v>
      </c>
      <c r="W249" s="66"/>
      <c r="X249" s="118">
        <f t="shared" si="14"/>
        <v>0</v>
      </c>
      <c r="Y249" s="119">
        <f>+IFERROR(VLOOKUP(G249,fechas!$A$1:$D$292,2,FALSE), " ")</f>
        <v>69</v>
      </c>
      <c r="Z249" s="119">
        <f t="shared" si="15"/>
        <v>84</v>
      </c>
      <c r="AA249" s="120" t="str">
        <f>+IFERROR(IF(S249&gt;0," ",Q249-variables!$C$9)," ")</f>
        <v xml:space="preserve"> </v>
      </c>
    </row>
    <row r="250" spans="2:27" s="121" customFormat="1" ht="24.95" hidden="1" customHeight="1">
      <c r="B250" s="66">
        <f t="shared" si="19"/>
        <v>247</v>
      </c>
      <c r="C250" s="67" t="s">
        <v>965</v>
      </c>
      <c r="D250" s="64" t="s">
        <v>966</v>
      </c>
      <c r="E250" s="64" t="s">
        <v>967</v>
      </c>
      <c r="F250" s="66" t="s">
        <v>31</v>
      </c>
      <c r="G250" s="116">
        <v>45701</v>
      </c>
      <c r="H250" s="116">
        <v>45701</v>
      </c>
      <c r="I250" s="116">
        <v>45701</v>
      </c>
      <c r="J250" s="117" t="s">
        <v>32</v>
      </c>
      <c r="K250" s="64" t="s">
        <v>315</v>
      </c>
      <c r="L250" s="64" t="s">
        <v>47</v>
      </c>
      <c r="M250" s="64" t="s">
        <v>316</v>
      </c>
      <c r="N250" s="66" t="s">
        <v>34</v>
      </c>
      <c r="O250" s="66">
        <f t="shared" si="18"/>
        <v>4</v>
      </c>
      <c r="P250" s="66">
        <v>12</v>
      </c>
      <c r="Q250" s="65">
        <f>+IFERROR(VLOOKUP(Z250, fechas!$B$1:$C$292, 2,FALSE), " ")</f>
        <v>45719</v>
      </c>
      <c r="R250" s="66" t="s">
        <v>968</v>
      </c>
      <c r="S250" s="90">
        <v>45705</v>
      </c>
      <c r="T250" s="66" t="s">
        <v>968</v>
      </c>
      <c r="U250" s="65">
        <v>45705</v>
      </c>
      <c r="V250" s="66"/>
      <c r="W250" s="66"/>
      <c r="X250" s="118">
        <f t="shared" si="14"/>
        <v>0</v>
      </c>
      <c r="Y250" s="119">
        <f>+IFERROR(VLOOKUP(G250,fechas!$A$1:$D$292,2,FALSE), " ")</f>
        <v>70</v>
      </c>
      <c r="Z250" s="119">
        <f t="shared" si="15"/>
        <v>82</v>
      </c>
      <c r="AA250" s="120" t="str">
        <f>+IFERROR(IF(S250&gt;0," ",Q250-variables!$C$9)," ")</f>
        <v xml:space="preserve"> </v>
      </c>
    </row>
    <row r="251" spans="2:27" s="121" customFormat="1" ht="24.95" hidden="1" customHeight="1">
      <c r="B251" s="66">
        <f t="shared" si="19"/>
        <v>248</v>
      </c>
      <c r="C251" s="67" t="s">
        <v>969</v>
      </c>
      <c r="D251" s="64" t="s">
        <v>970</v>
      </c>
      <c r="E251" s="64" t="s">
        <v>971</v>
      </c>
      <c r="F251" s="66" t="s">
        <v>61</v>
      </c>
      <c r="G251" s="116">
        <v>45701</v>
      </c>
      <c r="H251" s="116">
        <v>45701</v>
      </c>
      <c r="I251" s="116">
        <v>45701</v>
      </c>
      <c r="J251" s="117" t="s">
        <v>32</v>
      </c>
      <c r="K251" s="64" t="s">
        <v>33</v>
      </c>
      <c r="L251" s="64"/>
      <c r="M251" s="64"/>
      <c r="N251" s="66" t="s">
        <v>34</v>
      </c>
      <c r="O251" s="66">
        <f t="shared" si="18"/>
        <v>1</v>
      </c>
      <c r="P251" s="66">
        <v>15</v>
      </c>
      <c r="Q251" s="65">
        <f>+IFERROR(VLOOKUP(Z251, fechas!$B$1:$C$292, 2,FALSE), " ")</f>
        <v>45722</v>
      </c>
      <c r="R251" s="66" t="s">
        <v>35</v>
      </c>
      <c r="S251" s="90">
        <v>45702</v>
      </c>
      <c r="T251" s="66" t="s">
        <v>35</v>
      </c>
      <c r="U251" s="65" t="s">
        <v>35</v>
      </c>
      <c r="V251" s="66" t="s">
        <v>972</v>
      </c>
      <c r="W251" s="66"/>
      <c r="X251" s="118">
        <f t="shared" si="14"/>
        <v>0</v>
      </c>
      <c r="Y251" s="119">
        <f>+IFERROR(VLOOKUP(G251,fechas!$A$1:$D$292,2,FALSE), " ")</f>
        <v>70</v>
      </c>
      <c r="Z251" s="119">
        <f t="shared" si="15"/>
        <v>85</v>
      </c>
      <c r="AA251" s="120" t="str">
        <f>+IFERROR(IF(S251&gt;0," ",Q251-variables!$C$9)," ")</f>
        <v xml:space="preserve"> </v>
      </c>
    </row>
    <row r="252" spans="2:27" s="121" customFormat="1" ht="24.95" hidden="1" customHeight="1">
      <c r="B252" s="66">
        <f t="shared" si="19"/>
        <v>249</v>
      </c>
      <c r="C252" s="67" t="s">
        <v>973</v>
      </c>
      <c r="D252" s="64" t="s">
        <v>974</v>
      </c>
      <c r="E252" s="64" t="s">
        <v>975</v>
      </c>
      <c r="F252" s="66" t="s">
        <v>61</v>
      </c>
      <c r="G252" s="116">
        <v>45701</v>
      </c>
      <c r="H252" s="116">
        <v>45701</v>
      </c>
      <c r="I252" s="116">
        <v>45701</v>
      </c>
      <c r="J252" s="117" t="s">
        <v>32</v>
      </c>
      <c r="K252" s="64" t="s">
        <v>33</v>
      </c>
      <c r="L252" s="64"/>
      <c r="M252" s="64"/>
      <c r="N252" s="66" t="s">
        <v>34</v>
      </c>
      <c r="O252" s="66">
        <f t="shared" si="18"/>
        <v>0</v>
      </c>
      <c r="P252" s="66">
        <v>15</v>
      </c>
      <c r="Q252" s="65">
        <f>+IFERROR(VLOOKUP(Z252, fechas!$B$1:$C$292, 2,FALSE), " ")</f>
        <v>45722</v>
      </c>
      <c r="R252" s="66" t="s">
        <v>35</v>
      </c>
      <c r="S252" s="90">
        <v>45701</v>
      </c>
      <c r="T252" s="66" t="s">
        <v>35</v>
      </c>
      <c r="U252" s="65" t="s">
        <v>35</v>
      </c>
      <c r="V252" s="66" t="s">
        <v>383</v>
      </c>
      <c r="W252" s="66"/>
      <c r="X252" s="118">
        <f t="shared" si="14"/>
        <v>0</v>
      </c>
      <c r="Y252" s="119">
        <f>+IFERROR(VLOOKUP(G252,fechas!$A$1:$D$292,2,FALSE), " ")</f>
        <v>70</v>
      </c>
      <c r="Z252" s="119">
        <f t="shared" si="15"/>
        <v>85</v>
      </c>
      <c r="AA252" s="120" t="str">
        <f>+IFERROR(IF(S252&gt;0," ",Q252-variables!$C$9)," ")</f>
        <v xml:space="preserve"> </v>
      </c>
    </row>
    <row r="253" spans="2:27" s="121" customFormat="1" ht="24.95" hidden="1" customHeight="1">
      <c r="B253" s="66">
        <f t="shared" si="19"/>
        <v>250</v>
      </c>
      <c r="C253" s="67" t="s">
        <v>976</v>
      </c>
      <c r="D253" s="64" t="s">
        <v>977</v>
      </c>
      <c r="E253" s="64" t="s">
        <v>978</v>
      </c>
      <c r="F253" s="66" t="s">
        <v>31</v>
      </c>
      <c r="G253" s="116">
        <v>45681</v>
      </c>
      <c r="H253" s="116">
        <v>45712</v>
      </c>
      <c r="I253" s="116">
        <v>45702</v>
      </c>
      <c r="J253" s="117" t="s">
        <v>62</v>
      </c>
      <c r="K253" s="64" t="s">
        <v>33</v>
      </c>
      <c r="L253" s="64"/>
      <c r="M253" s="64"/>
      <c r="N253" s="66" t="s">
        <v>34</v>
      </c>
      <c r="O253" s="66">
        <f t="shared" si="18"/>
        <v>24</v>
      </c>
      <c r="P253" s="66">
        <v>15</v>
      </c>
      <c r="Q253" s="65">
        <f>+IFERROR(VLOOKUP(Z253, fechas!$B$1:$C$292, 2,FALSE), " ")</f>
        <v>45702</v>
      </c>
      <c r="R253" s="66" t="s">
        <v>35</v>
      </c>
      <c r="S253" s="90">
        <v>45705</v>
      </c>
      <c r="T253" s="66" t="s">
        <v>35</v>
      </c>
      <c r="U253" s="65" t="s">
        <v>35</v>
      </c>
      <c r="V253" s="66" t="s">
        <v>979</v>
      </c>
      <c r="W253" s="66"/>
      <c r="X253" s="118">
        <f t="shared" si="14"/>
        <v>0</v>
      </c>
      <c r="Y253" s="119">
        <f>+IFERROR(VLOOKUP(G253,fechas!$A$1:$D$292,2,FALSE), " ")</f>
        <v>56</v>
      </c>
      <c r="Z253" s="119">
        <f t="shared" si="15"/>
        <v>71</v>
      </c>
      <c r="AA253" s="120" t="str">
        <f>+IFERROR(IF(S253&gt;0," ",Q253-variables!$C$9)," ")</f>
        <v xml:space="preserve"> </v>
      </c>
    </row>
    <row r="254" spans="2:27" s="121" customFormat="1" ht="24.95" hidden="1" customHeight="1">
      <c r="B254" s="66">
        <f t="shared" si="19"/>
        <v>251</v>
      </c>
      <c r="C254" s="67" t="s">
        <v>980</v>
      </c>
      <c r="D254" s="64" t="s">
        <v>981</v>
      </c>
      <c r="E254" s="64" t="s">
        <v>982</v>
      </c>
      <c r="F254" s="66" t="s">
        <v>31</v>
      </c>
      <c r="G254" s="116">
        <v>45698</v>
      </c>
      <c r="H254" s="116">
        <v>45698</v>
      </c>
      <c r="I254" s="116">
        <v>45702</v>
      </c>
      <c r="J254" s="117" t="s">
        <v>32</v>
      </c>
      <c r="K254" s="64" t="s">
        <v>33</v>
      </c>
      <c r="L254" s="64"/>
      <c r="M254" s="64"/>
      <c r="N254" s="66" t="s">
        <v>34</v>
      </c>
      <c r="O254" s="66">
        <f t="shared" si="18"/>
        <v>10</v>
      </c>
      <c r="P254" s="66">
        <v>15</v>
      </c>
      <c r="Q254" s="65">
        <f>+IFERROR(VLOOKUP(Z254, fechas!$B$1:$C$292, 2,FALSE), " ")</f>
        <v>45719</v>
      </c>
      <c r="R254" s="66" t="s">
        <v>35</v>
      </c>
      <c r="S254" s="90">
        <v>45708</v>
      </c>
      <c r="T254" s="66" t="s">
        <v>35</v>
      </c>
      <c r="U254" s="65" t="s">
        <v>35</v>
      </c>
      <c r="V254" s="66" t="s">
        <v>633</v>
      </c>
      <c r="W254" s="66"/>
      <c r="X254" s="118">
        <f t="shared" si="14"/>
        <v>0</v>
      </c>
      <c r="Y254" s="119">
        <f>+IFERROR(VLOOKUP(G254,fechas!$A$1:$D$292,2,FALSE), " ")</f>
        <v>67</v>
      </c>
      <c r="Z254" s="119">
        <f t="shared" si="15"/>
        <v>82</v>
      </c>
      <c r="AA254" s="120" t="str">
        <f>+IFERROR(IF(S254&gt;0," ",Q254-variables!$C$9)," ")</f>
        <v xml:space="preserve"> </v>
      </c>
    </row>
    <row r="255" spans="2:27" s="121" customFormat="1" ht="24.95" hidden="1" customHeight="1">
      <c r="B255" s="66">
        <f t="shared" si="19"/>
        <v>252</v>
      </c>
      <c r="C255" s="67" t="s">
        <v>983</v>
      </c>
      <c r="D255" s="64" t="s">
        <v>984</v>
      </c>
      <c r="E255" s="64" t="s">
        <v>985</v>
      </c>
      <c r="F255" s="66" t="s">
        <v>31</v>
      </c>
      <c r="G255" s="116">
        <v>45698</v>
      </c>
      <c r="H255" s="116">
        <v>45699</v>
      </c>
      <c r="I255" s="116">
        <v>45702</v>
      </c>
      <c r="J255" s="117" t="s">
        <v>32</v>
      </c>
      <c r="K255" s="64" t="s">
        <v>315</v>
      </c>
      <c r="L255" s="64" t="s">
        <v>47</v>
      </c>
      <c r="M255" s="64" t="s">
        <v>316</v>
      </c>
      <c r="N255" s="66" t="s">
        <v>34</v>
      </c>
      <c r="O255" s="66">
        <f t="shared" si="18"/>
        <v>15</v>
      </c>
      <c r="P255" s="66">
        <v>12</v>
      </c>
      <c r="Q255" s="65">
        <f>+IFERROR(VLOOKUP(Z255, fechas!$B$1:$C$292, 2,FALSE), " ")</f>
        <v>45714</v>
      </c>
      <c r="R255" s="66" t="s">
        <v>986</v>
      </c>
      <c r="S255" s="90">
        <v>45713</v>
      </c>
      <c r="T255" s="66" t="s">
        <v>986</v>
      </c>
      <c r="U255" s="65">
        <v>45713</v>
      </c>
      <c r="V255" s="66"/>
      <c r="W255" s="66"/>
      <c r="X255" s="118">
        <f t="shared" si="14"/>
        <v>0</v>
      </c>
      <c r="Y255" s="119">
        <f>+IFERROR(VLOOKUP(G255,fechas!$A$1:$D$292,2,FALSE), " ")</f>
        <v>67</v>
      </c>
      <c r="Z255" s="119">
        <f t="shared" si="15"/>
        <v>79</v>
      </c>
      <c r="AA255" s="120" t="str">
        <f>+IFERROR(IF(S255&gt;0," ",Q255-variables!$C$9)," ")</f>
        <v xml:space="preserve"> </v>
      </c>
    </row>
    <row r="256" spans="2:27" s="121" customFormat="1" ht="24.95" hidden="1" customHeight="1">
      <c r="B256" s="66">
        <f t="shared" si="19"/>
        <v>253</v>
      </c>
      <c r="C256" s="67" t="s">
        <v>987</v>
      </c>
      <c r="D256" s="64" t="s">
        <v>988</v>
      </c>
      <c r="E256" s="64" t="s">
        <v>270</v>
      </c>
      <c r="F256" s="66" t="s">
        <v>31</v>
      </c>
      <c r="G256" s="116">
        <v>45699</v>
      </c>
      <c r="H256" s="116">
        <v>45699</v>
      </c>
      <c r="I256" s="116">
        <v>45702</v>
      </c>
      <c r="J256" s="117" t="s">
        <v>32</v>
      </c>
      <c r="K256" s="64" t="s">
        <v>989</v>
      </c>
      <c r="L256" s="64" t="s">
        <v>47</v>
      </c>
      <c r="M256" s="64" t="s">
        <v>79</v>
      </c>
      <c r="N256" s="66" t="s">
        <v>34</v>
      </c>
      <c r="O256" s="66">
        <f t="shared" si="18"/>
        <v>10</v>
      </c>
      <c r="P256" s="66">
        <v>15</v>
      </c>
      <c r="Q256" s="65">
        <f>+IFERROR(VLOOKUP(Z256, fechas!$B$1:$C$292, 2,FALSE), " ")</f>
        <v>45720</v>
      </c>
      <c r="R256" s="66" t="s">
        <v>990</v>
      </c>
      <c r="S256" s="90">
        <v>45709</v>
      </c>
      <c r="T256" s="66" t="s">
        <v>35</v>
      </c>
      <c r="U256" s="65" t="s">
        <v>35</v>
      </c>
      <c r="V256" s="66"/>
      <c r="W256" s="66"/>
      <c r="X256" s="118">
        <f t="shared" si="14"/>
        <v>0</v>
      </c>
      <c r="Y256" s="119">
        <f>+IFERROR(VLOOKUP(G256,fechas!$A$1:$D$292,2,FALSE), " ")</f>
        <v>68</v>
      </c>
      <c r="Z256" s="119">
        <f t="shared" si="15"/>
        <v>83</v>
      </c>
      <c r="AA256" s="120" t="str">
        <f>+IFERROR(IF(S256&gt;0," ",Q256-variables!$C$9)," ")</f>
        <v xml:space="preserve"> </v>
      </c>
    </row>
    <row r="257" spans="2:27" s="121" customFormat="1" ht="24.95" hidden="1" customHeight="1">
      <c r="B257" s="66">
        <f t="shared" si="19"/>
        <v>254</v>
      </c>
      <c r="C257" s="67" t="s">
        <v>991</v>
      </c>
      <c r="D257" s="64" t="s">
        <v>992</v>
      </c>
      <c r="E257" s="64" t="s">
        <v>993</v>
      </c>
      <c r="F257" s="66" t="s">
        <v>31</v>
      </c>
      <c r="G257" s="116">
        <v>45700</v>
      </c>
      <c r="H257" s="116">
        <v>45700</v>
      </c>
      <c r="I257" s="116">
        <v>45702</v>
      </c>
      <c r="J257" s="117" t="s">
        <v>32</v>
      </c>
      <c r="K257" s="64" t="s">
        <v>197</v>
      </c>
      <c r="L257" s="64" t="s">
        <v>47</v>
      </c>
      <c r="M257" s="64" t="s">
        <v>48</v>
      </c>
      <c r="N257" s="66" t="s">
        <v>34</v>
      </c>
      <c r="O257" s="66">
        <f t="shared" si="18"/>
        <v>9</v>
      </c>
      <c r="P257" s="66">
        <v>5</v>
      </c>
      <c r="Q257" s="65">
        <f>+IFERROR(VLOOKUP(Z257, fechas!$B$1:$C$292, 2,FALSE), " ")</f>
        <v>45707</v>
      </c>
      <c r="R257" s="66" t="s">
        <v>994</v>
      </c>
      <c r="S257" s="90">
        <v>45709</v>
      </c>
      <c r="T257" s="66" t="s">
        <v>994</v>
      </c>
      <c r="U257" s="90">
        <v>45709</v>
      </c>
      <c r="V257" s="66"/>
      <c r="W257" s="66"/>
      <c r="X257" s="118">
        <f t="shared" si="14"/>
        <v>0</v>
      </c>
      <c r="Y257" s="119">
        <f>+IFERROR(VLOOKUP(G257,fechas!$A$1:$D$292,2,FALSE), " ")</f>
        <v>69</v>
      </c>
      <c r="Z257" s="119">
        <f t="shared" si="15"/>
        <v>74</v>
      </c>
      <c r="AA257" s="120" t="str">
        <f>+IFERROR(IF(S257&gt;0," ",Q257-variables!$C$9)," ")</f>
        <v xml:space="preserve"> </v>
      </c>
    </row>
    <row r="258" spans="2:27" s="121" customFormat="1" ht="24.95" hidden="1" customHeight="1">
      <c r="B258" s="66">
        <f t="shared" si="19"/>
        <v>255</v>
      </c>
      <c r="C258" s="67" t="s">
        <v>995</v>
      </c>
      <c r="D258" s="64" t="s">
        <v>996</v>
      </c>
      <c r="E258" s="64" t="s">
        <v>997</v>
      </c>
      <c r="F258" s="66" t="s">
        <v>31</v>
      </c>
      <c r="G258" s="116">
        <v>45700</v>
      </c>
      <c r="H258" s="116">
        <v>45700</v>
      </c>
      <c r="I258" s="116">
        <v>45702</v>
      </c>
      <c r="J258" s="117" t="s">
        <v>32</v>
      </c>
      <c r="K258" s="64" t="s">
        <v>197</v>
      </c>
      <c r="L258" s="64" t="s">
        <v>47</v>
      </c>
      <c r="M258" s="64" t="s">
        <v>48</v>
      </c>
      <c r="N258" s="66" t="s">
        <v>34</v>
      </c>
      <c r="O258" s="66">
        <f t="shared" si="18"/>
        <v>21</v>
      </c>
      <c r="P258" s="66">
        <v>15</v>
      </c>
      <c r="Q258" s="65">
        <f>+IFERROR(VLOOKUP(Z258, fechas!$B$1:$C$292, 2,FALSE), " ")</f>
        <v>45721</v>
      </c>
      <c r="R258" s="66" t="s">
        <v>998</v>
      </c>
      <c r="S258" s="90">
        <v>45721</v>
      </c>
      <c r="T258" s="66" t="s">
        <v>998</v>
      </c>
      <c r="U258" s="90">
        <v>45721</v>
      </c>
      <c r="V258" s="66"/>
      <c r="W258" s="66"/>
      <c r="X258" s="118">
        <f t="shared" si="14"/>
        <v>0</v>
      </c>
      <c r="Y258" s="119">
        <f>+IFERROR(VLOOKUP(G258,fechas!$A$1:$D$292,2,FALSE), " ")</f>
        <v>69</v>
      </c>
      <c r="Z258" s="119">
        <f t="shared" si="15"/>
        <v>84</v>
      </c>
      <c r="AA258" s="120" t="str">
        <f>+IFERROR(IF(S258&gt;0," ",Q258-variables!$C$9)," ")</f>
        <v xml:space="preserve"> </v>
      </c>
    </row>
    <row r="259" spans="2:27" s="121" customFormat="1" ht="24.95" hidden="1" customHeight="1">
      <c r="B259" s="66">
        <f t="shared" si="19"/>
        <v>256</v>
      </c>
      <c r="C259" s="67" t="s">
        <v>999</v>
      </c>
      <c r="D259" s="64" t="s">
        <v>1000</v>
      </c>
      <c r="E259" s="64" t="s">
        <v>1001</v>
      </c>
      <c r="F259" s="66" t="s">
        <v>31</v>
      </c>
      <c r="G259" s="116">
        <v>45700</v>
      </c>
      <c r="H259" s="116">
        <v>45700</v>
      </c>
      <c r="I259" s="116">
        <v>45702</v>
      </c>
      <c r="J259" s="117" t="s">
        <v>32</v>
      </c>
      <c r="K259" s="64" t="s">
        <v>33</v>
      </c>
      <c r="L259" s="64"/>
      <c r="M259" s="64"/>
      <c r="N259" s="66" t="s">
        <v>34</v>
      </c>
      <c r="O259" s="66">
        <f t="shared" si="18"/>
        <v>5</v>
      </c>
      <c r="P259" s="66">
        <v>15</v>
      </c>
      <c r="Q259" s="65">
        <f>+IFERROR(VLOOKUP(Z259, fechas!$B$1:$C$292, 2,FALSE), " ")</f>
        <v>45721</v>
      </c>
      <c r="R259" s="66" t="s">
        <v>35</v>
      </c>
      <c r="S259" s="90">
        <v>45705</v>
      </c>
      <c r="T259" s="66" t="s">
        <v>35</v>
      </c>
      <c r="U259" s="65" t="s">
        <v>35</v>
      </c>
      <c r="V259" s="66" t="s">
        <v>1002</v>
      </c>
      <c r="W259" s="66"/>
      <c r="X259" s="118">
        <f t="shared" si="14"/>
        <v>0</v>
      </c>
      <c r="Y259" s="119">
        <f>+IFERROR(VLOOKUP(G259,fechas!$A$1:$D$292,2,FALSE), " ")</f>
        <v>69</v>
      </c>
      <c r="Z259" s="119">
        <f t="shared" si="15"/>
        <v>84</v>
      </c>
      <c r="AA259" s="120" t="str">
        <f>+IFERROR(IF(S259&gt;0," ",Q259-variables!$C$9)," ")</f>
        <v xml:space="preserve"> </v>
      </c>
    </row>
    <row r="260" spans="2:27" s="121" customFormat="1" ht="24.95" hidden="1" customHeight="1">
      <c r="B260" s="66">
        <f t="shared" si="19"/>
        <v>257</v>
      </c>
      <c r="C260" s="67" t="s">
        <v>1003</v>
      </c>
      <c r="D260" s="64" t="s">
        <v>1004</v>
      </c>
      <c r="E260" s="64" t="s">
        <v>1005</v>
      </c>
      <c r="F260" s="66" t="s">
        <v>31</v>
      </c>
      <c r="G260" s="116">
        <v>45701</v>
      </c>
      <c r="H260" s="116">
        <v>45701</v>
      </c>
      <c r="I260" s="116">
        <v>45702</v>
      </c>
      <c r="J260" s="117" t="s">
        <v>32</v>
      </c>
      <c r="K260" s="64" t="s">
        <v>197</v>
      </c>
      <c r="L260" s="64" t="s">
        <v>47</v>
      </c>
      <c r="M260" s="64" t="s">
        <v>48</v>
      </c>
      <c r="N260" s="66" t="s">
        <v>34</v>
      </c>
      <c r="O260" s="66">
        <f t="shared" si="18"/>
        <v>8</v>
      </c>
      <c r="P260" s="66">
        <v>5</v>
      </c>
      <c r="Q260" s="65">
        <f>+IFERROR(VLOOKUP(Z260, fechas!$B$1:$C$292, 2,FALSE), " ")</f>
        <v>45708</v>
      </c>
      <c r="R260" s="66" t="s">
        <v>1006</v>
      </c>
      <c r="S260" s="90">
        <v>45709</v>
      </c>
      <c r="T260" s="66" t="s">
        <v>1006</v>
      </c>
      <c r="U260" s="90">
        <v>45709</v>
      </c>
      <c r="V260" s="66"/>
      <c r="W260" s="66"/>
      <c r="X260" s="118">
        <f t="shared" ref="X260:X323" si="20">IF(N260="PENDIENTE",1,0)</f>
        <v>0</v>
      </c>
      <c r="Y260" s="119">
        <f>+IFERROR(VLOOKUP(G260,fechas!$A$1:$D$292,2,FALSE), " ")</f>
        <v>70</v>
      </c>
      <c r="Z260" s="119">
        <f t="shared" ref="Z260:Z323" si="21">+IFERROR(Y260+P260, " ")</f>
        <v>75</v>
      </c>
      <c r="AA260" s="120" t="str">
        <f>+IFERROR(IF(S260&gt;0," ",Q260-variables!$C$9)," ")</f>
        <v xml:space="preserve"> </v>
      </c>
    </row>
    <row r="261" spans="2:27" s="121" customFormat="1" ht="24.95" hidden="1" customHeight="1">
      <c r="B261" s="66">
        <f t="shared" si="19"/>
        <v>258</v>
      </c>
      <c r="C261" s="67" t="s">
        <v>1007</v>
      </c>
      <c r="D261" s="64" t="s">
        <v>1008</v>
      </c>
      <c r="E261" s="64" t="s">
        <v>1009</v>
      </c>
      <c r="F261" s="66" t="s">
        <v>31</v>
      </c>
      <c r="G261" s="116">
        <v>45702</v>
      </c>
      <c r="H261" s="116">
        <v>45702</v>
      </c>
      <c r="I261" s="116">
        <v>45702</v>
      </c>
      <c r="J261" s="117" t="s">
        <v>32</v>
      </c>
      <c r="K261" s="64" t="s">
        <v>33</v>
      </c>
      <c r="L261" s="64"/>
      <c r="M261" s="64"/>
      <c r="N261" s="66" t="s">
        <v>34</v>
      </c>
      <c r="O261" s="66">
        <f t="shared" si="18"/>
        <v>3</v>
      </c>
      <c r="P261" s="66">
        <v>15</v>
      </c>
      <c r="Q261" s="65">
        <f>+IFERROR(VLOOKUP(Z261, fechas!$B$1:$C$292, 2,FALSE), " ")</f>
        <v>45723</v>
      </c>
      <c r="R261" s="66" t="s">
        <v>35</v>
      </c>
      <c r="S261" s="90">
        <v>45705</v>
      </c>
      <c r="T261" s="66" t="s">
        <v>35</v>
      </c>
      <c r="U261" s="65" t="s">
        <v>35</v>
      </c>
      <c r="V261" s="66" t="s">
        <v>1010</v>
      </c>
      <c r="W261" s="66"/>
      <c r="X261" s="118">
        <f t="shared" si="20"/>
        <v>0</v>
      </c>
      <c r="Y261" s="119">
        <f>+IFERROR(VLOOKUP(G261,fechas!$A$1:$D$292,2,FALSE), " ")</f>
        <v>71</v>
      </c>
      <c r="Z261" s="119">
        <f t="shared" si="21"/>
        <v>86</v>
      </c>
      <c r="AA261" s="120" t="str">
        <f>+IFERROR(IF(S261&gt;0," ",Q261-variables!$C$9)," ")</f>
        <v xml:space="preserve"> </v>
      </c>
    </row>
    <row r="262" spans="2:27" s="121" customFormat="1" ht="24.95" hidden="1" customHeight="1">
      <c r="B262" s="66">
        <f t="shared" si="19"/>
        <v>259</v>
      </c>
      <c r="C262" s="67" t="s">
        <v>1011</v>
      </c>
      <c r="D262" s="64" t="s">
        <v>1012</v>
      </c>
      <c r="E262" s="64" t="s">
        <v>1013</v>
      </c>
      <c r="F262" s="66" t="s">
        <v>31</v>
      </c>
      <c r="G262" s="116">
        <v>45702</v>
      </c>
      <c r="H262" s="116">
        <v>45702</v>
      </c>
      <c r="I262" s="116">
        <v>45702</v>
      </c>
      <c r="J262" s="117" t="s">
        <v>32</v>
      </c>
      <c r="K262" s="64" t="s">
        <v>197</v>
      </c>
      <c r="L262" s="64" t="s">
        <v>47</v>
      </c>
      <c r="M262" s="64" t="s">
        <v>48</v>
      </c>
      <c r="N262" s="66" t="s">
        <v>34</v>
      </c>
      <c r="O262" s="66">
        <f t="shared" si="18"/>
        <v>7</v>
      </c>
      <c r="P262" s="66">
        <v>5</v>
      </c>
      <c r="Q262" s="65">
        <f>+IFERROR(VLOOKUP(Z262, fechas!$B$1:$C$292, 2,FALSE), " ")</f>
        <v>45709</v>
      </c>
      <c r="R262" s="66" t="s">
        <v>1014</v>
      </c>
      <c r="S262" s="90">
        <v>45709</v>
      </c>
      <c r="T262" s="66" t="s">
        <v>1014</v>
      </c>
      <c r="U262" s="90">
        <v>45709</v>
      </c>
      <c r="V262" s="66"/>
      <c r="W262" s="66"/>
      <c r="X262" s="118">
        <f t="shared" si="20"/>
        <v>0</v>
      </c>
      <c r="Y262" s="119">
        <f>+IFERROR(VLOOKUP(G262,fechas!$A$1:$D$292,2,FALSE), " ")</f>
        <v>71</v>
      </c>
      <c r="Z262" s="119">
        <f t="shared" si="21"/>
        <v>76</v>
      </c>
      <c r="AA262" s="120" t="str">
        <f>+IFERROR(IF(S262&gt;0," ",Q262-variables!$C$9)," ")</f>
        <v xml:space="preserve"> </v>
      </c>
    </row>
    <row r="263" spans="2:27" s="121" customFormat="1" ht="24.95" hidden="1" customHeight="1">
      <c r="B263" s="66">
        <f t="shared" si="19"/>
        <v>260</v>
      </c>
      <c r="C263" s="67" t="s">
        <v>1015</v>
      </c>
      <c r="D263" s="64" t="s">
        <v>1016</v>
      </c>
      <c r="E263" s="64" t="s">
        <v>1017</v>
      </c>
      <c r="F263" s="66" t="s">
        <v>31</v>
      </c>
      <c r="G263" s="116">
        <v>45702</v>
      </c>
      <c r="H263" s="116">
        <v>45702</v>
      </c>
      <c r="I263" s="116">
        <v>45702</v>
      </c>
      <c r="J263" s="117" t="s">
        <v>32</v>
      </c>
      <c r="K263" s="64" t="s">
        <v>33</v>
      </c>
      <c r="L263" s="64"/>
      <c r="M263" s="64"/>
      <c r="N263" s="66" t="s">
        <v>34</v>
      </c>
      <c r="O263" s="66">
        <f t="shared" si="18"/>
        <v>3</v>
      </c>
      <c r="P263" s="66">
        <v>15</v>
      </c>
      <c r="Q263" s="65">
        <f>+IFERROR(VLOOKUP(Z263, fechas!$B$1:$C$292, 2,FALSE), " ")</f>
        <v>45723</v>
      </c>
      <c r="R263" s="66" t="s">
        <v>35</v>
      </c>
      <c r="S263" s="90">
        <v>45705</v>
      </c>
      <c r="T263" s="66" t="s">
        <v>35</v>
      </c>
      <c r="U263" s="65" t="s">
        <v>35</v>
      </c>
      <c r="V263" s="66" t="s">
        <v>114</v>
      </c>
      <c r="W263" s="66"/>
      <c r="X263" s="118">
        <f t="shared" si="20"/>
        <v>0</v>
      </c>
      <c r="Y263" s="119">
        <f>+IFERROR(VLOOKUP(G263,fechas!$A$1:$D$292,2,FALSE), " ")</f>
        <v>71</v>
      </c>
      <c r="Z263" s="119">
        <f t="shared" si="21"/>
        <v>86</v>
      </c>
      <c r="AA263" s="120" t="str">
        <f>+IFERROR(IF(S263&gt;0," ",Q263-variables!$C$9)," ")</f>
        <v xml:space="preserve"> </v>
      </c>
    </row>
    <row r="264" spans="2:27" s="121" customFormat="1" ht="24.95" hidden="1" customHeight="1">
      <c r="B264" s="66">
        <f t="shared" si="19"/>
        <v>261</v>
      </c>
      <c r="C264" s="67" t="s">
        <v>1018</v>
      </c>
      <c r="D264" s="64" t="s">
        <v>1019</v>
      </c>
      <c r="E264" s="64" t="s">
        <v>1020</v>
      </c>
      <c r="F264" s="66" t="s">
        <v>31</v>
      </c>
      <c r="G264" s="116">
        <v>45702</v>
      </c>
      <c r="H264" s="116">
        <v>45702</v>
      </c>
      <c r="I264" s="116">
        <v>45702</v>
      </c>
      <c r="J264" s="117" t="s">
        <v>32</v>
      </c>
      <c r="K264" s="64" t="s">
        <v>33</v>
      </c>
      <c r="L264" s="64"/>
      <c r="M264" s="64"/>
      <c r="N264" s="66" t="s">
        <v>34</v>
      </c>
      <c r="O264" s="66">
        <f t="shared" si="18"/>
        <v>3</v>
      </c>
      <c r="P264" s="66">
        <v>15</v>
      </c>
      <c r="Q264" s="65">
        <f>+IFERROR(VLOOKUP(Z264, fechas!$B$1:$C$292, 2,FALSE), " ")</f>
        <v>45723</v>
      </c>
      <c r="R264" s="66" t="s">
        <v>35</v>
      </c>
      <c r="S264" s="90">
        <v>45705</v>
      </c>
      <c r="T264" s="66" t="s">
        <v>35</v>
      </c>
      <c r="U264" s="65" t="s">
        <v>35</v>
      </c>
      <c r="V264" s="66" t="s">
        <v>114</v>
      </c>
      <c r="W264" s="66"/>
      <c r="X264" s="118">
        <f t="shared" si="20"/>
        <v>0</v>
      </c>
      <c r="Y264" s="119">
        <f>+IFERROR(VLOOKUP(G264,fechas!$A$1:$D$292,2,FALSE), " ")</f>
        <v>71</v>
      </c>
      <c r="Z264" s="119">
        <f t="shared" si="21"/>
        <v>86</v>
      </c>
      <c r="AA264" s="120" t="str">
        <f>+IFERROR(IF(S264&gt;0," ",Q264-variables!$C$9)," ")</f>
        <v xml:space="preserve"> </v>
      </c>
    </row>
    <row r="265" spans="2:27" s="121" customFormat="1" ht="24.95" hidden="1" customHeight="1">
      <c r="B265" s="66">
        <f t="shared" si="19"/>
        <v>262</v>
      </c>
      <c r="C265" s="67" t="s">
        <v>1021</v>
      </c>
      <c r="D265" s="64" t="s">
        <v>1022</v>
      </c>
      <c r="E265" s="64" t="s">
        <v>1017</v>
      </c>
      <c r="F265" s="66" t="s">
        <v>31</v>
      </c>
      <c r="G265" s="116">
        <v>45702</v>
      </c>
      <c r="H265" s="116">
        <v>45702</v>
      </c>
      <c r="I265" s="116">
        <v>45702</v>
      </c>
      <c r="J265" s="117" t="s">
        <v>32</v>
      </c>
      <c r="K265" s="64" t="s">
        <v>33</v>
      </c>
      <c r="L265" s="64"/>
      <c r="M265" s="64"/>
      <c r="N265" s="66" t="s">
        <v>34</v>
      </c>
      <c r="O265" s="66">
        <f t="shared" si="18"/>
        <v>3</v>
      </c>
      <c r="P265" s="66">
        <v>15</v>
      </c>
      <c r="Q265" s="65">
        <f>+IFERROR(VLOOKUP(Z265, fechas!$B$1:$C$292, 2,FALSE), " ")</f>
        <v>45723</v>
      </c>
      <c r="R265" s="66" t="s">
        <v>35</v>
      </c>
      <c r="S265" s="90">
        <v>45705</v>
      </c>
      <c r="T265" s="66" t="s">
        <v>35</v>
      </c>
      <c r="U265" s="65" t="s">
        <v>35</v>
      </c>
      <c r="V265" s="66" t="s">
        <v>114</v>
      </c>
      <c r="W265" s="66"/>
      <c r="X265" s="118">
        <f t="shared" si="20"/>
        <v>0</v>
      </c>
      <c r="Y265" s="119">
        <f>+IFERROR(VLOOKUP(G265,fechas!$A$1:$D$292,2,FALSE), " ")</f>
        <v>71</v>
      </c>
      <c r="Z265" s="119">
        <f t="shared" si="21"/>
        <v>86</v>
      </c>
      <c r="AA265" s="120" t="str">
        <f>+IFERROR(IF(S265&gt;0," ",Q265-variables!$C$9)," ")</f>
        <v xml:space="preserve"> </v>
      </c>
    </row>
    <row r="266" spans="2:27" s="121" customFormat="1" ht="24.95" hidden="1" customHeight="1">
      <c r="B266" s="66">
        <f t="shared" si="19"/>
        <v>263</v>
      </c>
      <c r="C266" s="67" t="s">
        <v>1023</v>
      </c>
      <c r="D266" s="64" t="s">
        <v>1024</v>
      </c>
      <c r="E266" s="64" t="s">
        <v>1025</v>
      </c>
      <c r="F266" s="66" t="s">
        <v>31</v>
      </c>
      <c r="G266" s="116">
        <v>45702</v>
      </c>
      <c r="H266" s="116">
        <v>45702</v>
      </c>
      <c r="I266" s="116">
        <v>45702</v>
      </c>
      <c r="J266" s="117" t="s">
        <v>32</v>
      </c>
      <c r="K266" s="64" t="s">
        <v>33</v>
      </c>
      <c r="L266" s="64"/>
      <c r="M266" s="64"/>
      <c r="N266" s="66" t="s">
        <v>34</v>
      </c>
      <c r="O266" s="66">
        <f t="shared" si="18"/>
        <v>3</v>
      </c>
      <c r="P266" s="66">
        <v>15</v>
      </c>
      <c r="Q266" s="65">
        <f>+IFERROR(VLOOKUP(Z266, fechas!$B$1:$C$292, 2,FALSE), " ")</f>
        <v>45723</v>
      </c>
      <c r="R266" s="66" t="s">
        <v>35</v>
      </c>
      <c r="S266" s="90">
        <v>45705</v>
      </c>
      <c r="T266" s="66" t="s">
        <v>35</v>
      </c>
      <c r="U266" s="65" t="s">
        <v>35</v>
      </c>
      <c r="V266" s="66" t="s">
        <v>1010</v>
      </c>
      <c r="W266" s="66"/>
      <c r="X266" s="118">
        <f t="shared" si="20"/>
        <v>0</v>
      </c>
      <c r="Y266" s="119">
        <f>+IFERROR(VLOOKUP(G266,fechas!$A$1:$D$292,2,FALSE), " ")</f>
        <v>71</v>
      </c>
      <c r="Z266" s="119">
        <f t="shared" si="21"/>
        <v>86</v>
      </c>
      <c r="AA266" s="120" t="str">
        <f>+IFERROR(IF(S266&gt;0," ",Q266-variables!$C$9)," ")</f>
        <v xml:space="preserve"> </v>
      </c>
    </row>
    <row r="267" spans="2:27" s="121" customFormat="1" ht="24.95" hidden="1" customHeight="1">
      <c r="B267" s="66">
        <f t="shared" si="19"/>
        <v>264</v>
      </c>
      <c r="C267" s="67" t="s">
        <v>1026</v>
      </c>
      <c r="D267" s="64" t="s">
        <v>1027</v>
      </c>
      <c r="E267" s="64" t="s">
        <v>1028</v>
      </c>
      <c r="F267" s="66" t="s">
        <v>31</v>
      </c>
      <c r="G267" s="116">
        <v>45702</v>
      </c>
      <c r="H267" s="116">
        <v>45702</v>
      </c>
      <c r="I267" s="116">
        <v>45702</v>
      </c>
      <c r="J267" s="117" t="s">
        <v>32</v>
      </c>
      <c r="K267" s="64" t="s">
        <v>79</v>
      </c>
      <c r="L267" s="64" t="s">
        <v>47</v>
      </c>
      <c r="M267" s="64" t="s">
        <v>48</v>
      </c>
      <c r="N267" s="66" t="s">
        <v>34</v>
      </c>
      <c r="O267" s="66">
        <f t="shared" si="18"/>
        <v>7</v>
      </c>
      <c r="P267" s="66">
        <v>5</v>
      </c>
      <c r="Q267" s="65">
        <f>+IFERROR(VLOOKUP(Z267, fechas!$B$1:$C$292, 2,FALSE), " ")</f>
        <v>45709</v>
      </c>
      <c r="R267" s="170" t="s">
        <v>1029</v>
      </c>
      <c r="S267" s="90">
        <v>45709</v>
      </c>
      <c r="T267" s="66" t="s">
        <v>1030</v>
      </c>
      <c r="U267" s="90">
        <v>45709</v>
      </c>
      <c r="V267" s="66" t="s">
        <v>354</v>
      </c>
      <c r="W267" s="66"/>
      <c r="X267" s="118">
        <f t="shared" si="20"/>
        <v>0</v>
      </c>
      <c r="Y267" s="119">
        <f>+IFERROR(VLOOKUP(G267,fechas!$A$1:$D$292,2,FALSE), " ")</f>
        <v>71</v>
      </c>
      <c r="Z267" s="119">
        <f t="shared" si="21"/>
        <v>76</v>
      </c>
      <c r="AA267" s="120" t="str">
        <f>+IFERROR(IF(S267&gt;0," ",Q267-variables!$C$9)," ")</f>
        <v xml:space="preserve"> </v>
      </c>
    </row>
    <row r="268" spans="2:27" s="121" customFormat="1" ht="24.95" hidden="1" customHeight="1">
      <c r="B268" s="66">
        <f t="shared" si="19"/>
        <v>265</v>
      </c>
      <c r="C268" s="67" t="s">
        <v>1031</v>
      </c>
      <c r="D268" s="64" t="s">
        <v>1032</v>
      </c>
      <c r="E268" s="64" t="s">
        <v>1033</v>
      </c>
      <c r="F268" s="66" t="s">
        <v>31</v>
      </c>
      <c r="G268" s="116">
        <v>45702</v>
      </c>
      <c r="H268" s="116">
        <v>45702</v>
      </c>
      <c r="I268" s="116">
        <v>45702</v>
      </c>
      <c r="J268" s="117" t="s">
        <v>32</v>
      </c>
      <c r="K268" s="64" t="s">
        <v>79</v>
      </c>
      <c r="L268" s="64" t="s">
        <v>47</v>
      </c>
      <c r="M268" s="64" t="s">
        <v>48</v>
      </c>
      <c r="N268" s="66" t="s">
        <v>34</v>
      </c>
      <c r="O268" s="66">
        <f t="shared" si="18"/>
        <v>7</v>
      </c>
      <c r="P268" s="66">
        <v>5</v>
      </c>
      <c r="Q268" s="65">
        <f>+IFERROR(VLOOKUP(Z268, fechas!$B$1:$C$292, 2,FALSE), " ")</f>
        <v>45709</v>
      </c>
      <c r="R268" s="66" t="s">
        <v>1034</v>
      </c>
      <c r="S268" s="90">
        <v>45709</v>
      </c>
      <c r="T268" s="66" t="s">
        <v>1034</v>
      </c>
      <c r="U268" s="90">
        <v>45709</v>
      </c>
      <c r="V268" s="66" t="s">
        <v>354</v>
      </c>
      <c r="W268" s="66"/>
      <c r="X268" s="118">
        <f t="shared" si="20"/>
        <v>0</v>
      </c>
      <c r="Y268" s="119">
        <f>+IFERROR(VLOOKUP(G268,fechas!$A$1:$D$292,2,FALSE), " ")</f>
        <v>71</v>
      </c>
      <c r="Z268" s="119">
        <f t="shared" si="21"/>
        <v>76</v>
      </c>
      <c r="AA268" s="120" t="str">
        <f>+IFERROR(IF(S268&gt;0," ",Q268-variables!$C$9)," ")</f>
        <v xml:space="preserve"> </v>
      </c>
    </row>
    <row r="269" spans="2:27" s="121" customFormat="1" ht="24.95" hidden="1" customHeight="1">
      <c r="B269" s="66">
        <f t="shared" si="19"/>
        <v>266</v>
      </c>
      <c r="C269" s="67" t="s">
        <v>1035</v>
      </c>
      <c r="D269" s="64" t="s">
        <v>1036</v>
      </c>
      <c r="E269" s="64" t="s">
        <v>1037</v>
      </c>
      <c r="F269" s="66" t="s">
        <v>31</v>
      </c>
      <c r="G269" s="116">
        <v>45702</v>
      </c>
      <c r="H269" s="116">
        <v>45702</v>
      </c>
      <c r="I269" s="116">
        <v>45702</v>
      </c>
      <c r="J269" s="117" t="s">
        <v>32</v>
      </c>
      <c r="K269" s="64" t="s">
        <v>79</v>
      </c>
      <c r="L269" s="64" t="s">
        <v>47</v>
      </c>
      <c r="M269" s="64" t="s">
        <v>48</v>
      </c>
      <c r="N269" s="66" t="s">
        <v>34</v>
      </c>
      <c r="O269" s="66">
        <f t="shared" si="18"/>
        <v>7</v>
      </c>
      <c r="P269" s="66">
        <v>5</v>
      </c>
      <c r="Q269" s="65">
        <f>+IFERROR(VLOOKUP(Z269, fechas!$B$1:$C$292, 2,FALSE), " ")</f>
        <v>45709</v>
      </c>
      <c r="R269" s="66" t="s">
        <v>1038</v>
      </c>
      <c r="S269" s="90">
        <v>45709</v>
      </c>
      <c r="T269" s="66" t="s">
        <v>1038</v>
      </c>
      <c r="U269" s="90">
        <v>45709</v>
      </c>
      <c r="V269" s="66" t="s">
        <v>354</v>
      </c>
      <c r="W269" s="66"/>
      <c r="X269" s="118">
        <f t="shared" si="20"/>
        <v>0</v>
      </c>
      <c r="Y269" s="119">
        <f>+IFERROR(VLOOKUP(G269,fechas!$A$1:$D$292,2,FALSE), " ")</f>
        <v>71</v>
      </c>
      <c r="Z269" s="119">
        <f t="shared" si="21"/>
        <v>76</v>
      </c>
      <c r="AA269" s="120" t="str">
        <f>+IFERROR(IF(S269&gt;0," ",Q269-variables!$C$9)," ")</f>
        <v xml:space="preserve"> </v>
      </c>
    </row>
    <row r="270" spans="2:27" s="121" customFormat="1" ht="24.95" hidden="1" customHeight="1">
      <c r="B270" s="66">
        <f t="shared" si="19"/>
        <v>267</v>
      </c>
      <c r="C270" s="67" t="s">
        <v>1039</v>
      </c>
      <c r="D270" s="64" t="s">
        <v>1040</v>
      </c>
      <c r="E270" s="64" t="s">
        <v>1041</v>
      </c>
      <c r="F270" s="66" t="s">
        <v>31</v>
      </c>
      <c r="G270" s="116">
        <v>45702</v>
      </c>
      <c r="H270" s="116">
        <v>45702</v>
      </c>
      <c r="I270" s="116">
        <v>45702</v>
      </c>
      <c r="J270" s="117" t="s">
        <v>32</v>
      </c>
      <c r="K270" s="64" t="s">
        <v>33</v>
      </c>
      <c r="L270" s="64"/>
      <c r="M270" s="64"/>
      <c r="N270" s="66" t="s">
        <v>34</v>
      </c>
      <c r="O270" s="66">
        <f t="shared" si="18"/>
        <v>4</v>
      </c>
      <c r="P270" s="66">
        <v>15</v>
      </c>
      <c r="Q270" s="65">
        <f>+IFERROR(VLOOKUP(Z270, fechas!$B$1:$C$292, 2,FALSE), " ")</f>
        <v>45723</v>
      </c>
      <c r="R270" s="66" t="s">
        <v>35</v>
      </c>
      <c r="S270" s="90">
        <v>45706</v>
      </c>
      <c r="T270" s="66" t="s">
        <v>35</v>
      </c>
      <c r="U270" s="65" t="s">
        <v>35</v>
      </c>
      <c r="V270" s="66" t="s">
        <v>1042</v>
      </c>
      <c r="W270" s="66"/>
      <c r="X270" s="118">
        <f t="shared" si="20"/>
        <v>0</v>
      </c>
      <c r="Y270" s="119">
        <f>+IFERROR(VLOOKUP(G270,fechas!$A$1:$D$292,2,FALSE), " ")</f>
        <v>71</v>
      </c>
      <c r="Z270" s="119">
        <f t="shared" si="21"/>
        <v>86</v>
      </c>
      <c r="AA270" s="120" t="str">
        <f>+IFERROR(IF(S270&gt;0," ",Q270-variables!$C$9)," ")</f>
        <v xml:space="preserve"> </v>
      </c>
    </row>
    <row r="271" spans="2:27" s="121" customFormat="1" ht="24.95" hidden="1" customHeight="1">
      <c r="B271" s="66">
        <f t="shared" si="19"/>
        <v>268</v>
      </c>
      <c r="C271" s="67" t="s">
        <v>1043</v>
      </c>
      <c r="D271" s="64" t="s">
        <v>1044</v>
      </c>
      <c r="E271" s="64" t="s">
        <v>1045</v>
      </c>
      <c r="F271" s="66" t="s">
        <v>31</v>
      </c>
      <c r="G271" s="116">
        <v>45702</v>
      </c>
      <c r="H271" s="116">
        <v>45702</v>
      </c>
      <c r="I271" s="116">
        <v>45702</v>
      </c>
      <c r="J271" s="117" t="s">
        <v>32</v>
      </c>
      <c r="K271" s="64" t="s">
        <v>202</v>
      </c>
      <c r="L271" s="64" t="s">
        <v>47</v>
      </c>
      <c r="M271" s="64"/>
      <c r="N271" s="66" t="s">
        <v>34</v>
      </c>
      <c r="O271" s="66">
        <f t="shared" si="18"/>
        <v>5</v>
      </c>
      <c r="P271" s="66">
        <v>15</v>
      </c>
      <c r="Q271" s="65">
        <f>+IFERROR(VLOOKUP(Z271, fechas!$B$1:$C$292, 2,FALSE), " ")</f>
        <v>45723</v>
      </c>
      <c r="R271" s="66" t="s">
        <v>1046</v>
      </c>
      <c r="S271" s="90">
        <v>45707</v>
      </c>
      <c r="T271" s="66" t="s">
        <v>35</v>
      </c>
      <c r="U271" s="65" t="s">
        <v>35</v>
      </c>
      <c r="V271" s="66"/>
      <c r="W271" s="66"/>
      <c r="X271" s="118">
        <f t="shared" si="20"/>
        <v>0</v>
      </c>
      <c r="Y271" s="119">
        <f>+IFERROR(VLOOKUP(G271,fechas!$A$1:$D$292,2,FALSE), " ")</f>
        <v>71</v>
      </c>
      <c r="Z271" s="119">
        <f t="shared" si="21"/>
        <v>86</v>
      </c>
      <c r="AA271" s="120" t="str">
        <f>+IFERROR(IF(S271&gt;0," ",Q271-variables!$C$9)," ")</f>
        <v xml:space="preserve"> </v>
      </c>
    </row>
    <row r="272" spans="2:27" s="121" customFormat="1" ht="24.95" hidden="1" customHeight="1">
      <c r="B272" s="66">
        <f t="shared" si="19"/>
        <v>269</v>
      </c>
      <c r="C272" s="67" t="s">
        <v>1047</v>
      </c>
      <c r="D272" s="64" t="s">
        <v>1048</v>
      </c>
      <c r="E272" s="64" t="s">
        <v>1049</v>
      </c>
      <c r="F272" s="66" t="s">
        <v>31</v>
      </c>
      <c r="G272" s="116">
        <v>45702</v>
      </c>
      <c r="H272" s="116">
        <v>45702</v>
      </c>
      <c r="I272" s="116">
        <v>45702</v>
      </c>
      <c r="J272" s="117" t="s">
        <v>32</v>
      </c>
      <c r="K272" s="64" t="s">
        <v>315</v>
      </c>
      <c r="L272" s="64" t="s">
        <v>47</v>
      </c>
      <c r="M272" s="64" t="s">
        <v>316</v>
      </c>
      <c r="N272" s="66" t="s">
        <v>34</v>
      </c>
      <c r="O272" s="66">
        <f t="shared" si="18"/>
        <v>6</v>
      </c>
      <c r="P272" s="66">
        <v>12</v>
      </c>
      <c r="Q272" s="65">
        <f>+IFERROR(VLOOKUP(Z272, fechas!$B$1:$C$292, 2,FALSE), " ")</f>
        <v>45720</v>
      </c>
      <c r="R272" s="66" t="s">
        <v>1050</v>
      </c>
      <c r="S272" s="90">
        <v>45708</v>
      </c>
      <c r="T272" s="66" t="s">
        <v>1050</v>
      </c>
      <c r="U272" s="65">
        <v>45708</v>
      </c>
      <c r="V272" s="66"/>
      <c r="W272" s="66"/>
      <c r="X272" s="118">
        <f t="shared" si="20"/>
        <v>0</v>
      </c>
      <c r="Y272" s="119">
        <f>+IFERROR(VLOOKUP(G272,fechas!$A$1:$D$292,2,FALSE), " ")</f>
        <v>71</v>
      </c>
      <c r="Z272" s="119">
        <f t="shared" si="21"/>
        <v>83</v>
      </c>
      <c r="AA272" s="120" t="str">
        <f>+IFERROR(IF(S272&gt;0," ",Q272-variables!$C$9)," ")</f>
        <v xml:space="preserve"> </v>
      </c>
    </row>
    <row r="273" spans="2:27" s="121" customFormat="1" ht="24.95" hidden="1" customHeight="1">
      <c r="B273" s="66">
        <f t="shared" si="19"/>
        <v>270</v>
      </c>
      <c r="C273" s="67" t="s">
        <v>1051</v>
      </c>
      <c r="D273" s="64" t="s">
        <v>1052</v>
      </c>
      <c r="E273" s="64" t="s">
        <v>1053</v>
      </c>
      <c r="F273" s="66" t="s">
        <v>31</v>
      </c>
      <c r="G273" s="116">
        <v>45702</v>
      </c>
      <c r="H273" s="116">
        <v>45702</v>
      </c>
      <c r="I273" s="116">
        <v>45702</v>
      </c>
      <c r="J273" s="117" t="s">
        <v>32</v>
      </c>
      <c r="K273" s="64" t="s">
        <v>315</v>
      </c>
      <c r="L273" s="64" t="s">
        <v>47</v>
      </c>
      <c r="M273" s="64" t="s">
        <v>316</v>
      </c>
      <c r="N273" s="66" t="s">
        <v>34</v>
      </c>
      <c r="O273" s="66">
        <f t="shared" si="18"/>
        <v>6</v>
      </c>
      <c r="P273" s="66">
        <v>12</v>
      </c>
      <c r="Q273" s="65">
        <f>+IFERROR(VLOOKUP(Z273, fechas!$B$1:$C$292, 2,FALSE), " ")</f>
        <v>45720</v>
      </c>
      <c r="R273" s="66" t="s">
        <v>1054</v>
      </c>
      <c r="S273" s="90">
        <v>45708</v>
      </c>
      <c r="T273" s="66" t="s">
        <v>1054</v>
      </c>
      <c r="U273" s="65">
        <v>45709</v>
      </c>
      <c r="V273" s="66"/>
      <c r="W273" s="66"/>
      <c r="X273" s="118">
        <f t="shared" si="20"/>
        <v>0</v>
      </c>
      <c r="Y273" s="119">
        <f>+IFERROR(VLOOKUP(G273,fechas!$A$1:$D$292,2,FALSE), " ")</f>
        <v>71</v>
      </c>
      <c r="Z273" s="119">
        <f t="shared" si="21"/>
        <v>83</v>
      </c>
      <c r="AA273" s="120" t="str">
        <f>+IFERROR(IF(S273&gt;0," ",Q273-variables!$C$9)," ")</f>
        <v xml:space="preserve"> </v>
      </c>
    </row>
    <row r="274" spans="2:27" s="121" customFormat="1" ht="24.95" hidden="1" customHeight="1">
      <c r="B274" s="66">
        <f t="shared" si="19"/>
        <v>271</v>
      </c>
      <c r="C274" s="67" t="s">
        <v>1055</v>
      </c>
      <c r="D274" s="64" t="s">
        <v>1056</v>
      </c>
      <c r="E274" s="64" t="s">
        <v>716</v>
      </c>
      <c r="F274" s="66" t="s">
        <v>31</v>
      </c>
      <c r="G274" s="116">
        <v>45702</v>
      </c>
      <c r="H274" s="116">
        <v>45702</v>
      </c>
      <c r="I274" s="116">
        <v>45702</v>
      </c>
      <c r="J274" s="117" t="s">
        <v>32</v>
      </c>
      <c r="K274" s="64" t="s">
        <v>33</v>
      </c>
      <c r="L274" s="64"/>
      <c r="M274" s="64"/>
      <c r="N274" s="66" t="s">
        <v>34</v>
      </c>
      <c r="O274" s="66">
        <f t="shared" si="18"/>
        <v>3</v>
      </c>
      <c r="P274" s="66">
        <v>15</v>
      </c>
      <c r="Q274" s="65">
        <f>+IFERROR(VLOOKUP(Z274, fechas!$B$1:$C$292, 2,FALSE), " ")</f>
        <v>45723</v>
      </c>
      <c r="R274" s="66" t="s">
        <v>35</v>
      </c>
      <c r="S274" s="90">
        <v>45705</v>
      </c>
      <c r="T274" s="66" t="s">
        <v>35</v>
      </c>
      <c r="U274" s="65" t="s">
        <v>35</v>
      </c>
      <c r="V274" s="66" t="s">
        <v>735</v>
      </c>
      <c r="W274" s="66"/>
      <c r="X274" s="118">
        <f t="shared" si="20"/>
        <v>0</v>
      </c>
      <c r="Y274" s="119">
        <f>+IFERROR(VLOOKUP(G274,fechas!$A$1:$D$292,2,FALSE), " ")</f>
        <v>71</v>
      </c>
      <c r="Z274" s="119">
        <f t="shared" si="21"/>
        <v>86</v>
      </c>
      <c r="AA274" s="120" t="str">
        <f>+IFERROR(IF(S274&gt;0," ",Q274-variables!$C$9)," ")</f>
        <v xml:space="preserve"> </v>
      </c>
    </row>
    <row r="275" spans="2:27" s="121" customFormat="1" ht="24.95" hidden="1" customHeight="1">
      <c r="B275" s="66">
        <f t="shared" si="19"/>
        <v>272</v>
      </c>
      <c r="C275" s="67" t="s">
        <v>1057</v>
      </c>
      <c r="D275" s="64" t="s">
        <v>1058</v>
      </c>
      <c r="E275" s="64" t="s">
        <v>1059</v>
      </c>
      <c r="F275" s="66" t="s">
        <v>31</v>
      </c>
      <c r="G275" s="116">
        <v>45702</v>
      </c>
      <c r="H275" s="116">
        <v>45702</v>
      </c>
      <c r="I275" s="116">
        <v>45702</v>
      </c>
      <c r="J275" s="117" t="s">
        <v>32</v>
      </c>
      <c r="K275" s="64" t="s">
        <v>79</v>
      </c>
      <c r="L275" s="64" t="s">
        <v>47</v>
      </c>
      <c r="M275" s="64" t="s">
        <v>48</v>
      </c>
      <c r="N275" s="66" t="s">
        <v>34</v>
      </c>
      <c r="O275" s="66">
        <f t="shared" si="18"/>
        <v>7</v>
      </c>
      <c r="P275" s="66">
        <v>15</v>
      </c>
      <c r="Q275" s="65">
        <f>+IFERROR(VLOOKUP(Z275, fechas!$B$1:$C$292, 2,FALSE), " ")</f>
        <v>45723</v>
      </c>
      <c r="R275" s="66" t="s">
        <v>1060</v>
      </c>
      <c r="S275" s="90">
        <v>45709</v>
      </c>
      <c r="T275" s="66" t="s">
        <v>35</v>
      </c>
      <c r="U275" s="65" t="s">
        <v>35</v>
      </c>
      <c r="V275" s="66"/>
      <c r="W275" s="66"/>
      <c r="X275" s="118">
        <f t="shared" si="20"/>
        <v>0</v>
      </c>
      <c r="Y275" s="119">
        <f>+IFERROR(VLOOKUP(G275,fechas!$A$1:$D$292,2,FALSE), " ")</f>
        <v>71</v>
      </c>
      <c r="Z275" s="119">
        <f t="shared" si="21"/>
        <v>86</v>
      </c>
      <c r="AA275" s="120" t="str">
        <f>+IFERROR(IF(S275&gt;0," ",Q275-variables!$C$9)," ")</f>
        <v xml:space="preserve"> </v>
      </c>
    </row>
    <row r="276" spans="2:27" s="121" customFormat="1" ht="24.95" hidden="1" customHeight="1">
      <c r="B276" s="66">
        <f t="shared" si="19"/>
        <v>273</v>
      </c>
      <c r="C276" s="67" t="s">
        <v>1061</v>
      </c>
      <c r="D276" s="64" t="s">
        <v>1062</v>
      </c>
      <c r="E276" s="64" t="s">
        <v>1063</v>
      </c>
      <c r="F276" s="66" t="s">
        <v>31</v>
      </c>
      <c r="G276" s="116">
        <v>45636</v>
      </c>
      <c r="H276" s="116">
        <v>45706</v>
      </c>
      <c r="I276" s="116">
        <v>45706</v>
      </c>
      <c r="J276" s="117" t="s">
        <v>32</v>
      </c>
      <c r="K276" s="64" t="s">
        <v>183</v>
      </c>
      <c r="L276" s="64" t="s">
        <v>80</v>
      </c>
      <c r="M276" s="64" t="s">
        <v>80</v>
      </c>
      <c r="N276" s="66" t="s">
        <v>34</v>
      </c>
      <c r="O276" s="66">
        <f t="shared" si="18"/>
        <v>83</v>
      </c>
      <c r="P276" s="66">
        <v>12</v>
      </c>
      <c r="Q276" s="65">
        <f>+IFERROR(VLOOKUP(Z276, fechas!$B$1:$C$292, 2,FALSE), " ")</f>
        <v>45653</v>
      </c>
      <c r="R276" s="66" t="s">
        <v>1064</v>
      </c>
      <c r="S276" s="90">
        <v>45719</v>
      </c>
      <c r="T276" s="66" t="s">
        <v>35</v>
      </c>
      <c r="U276" s="65" t="s">
        <v>35</v>
      </c>
      <c r="V276" s="66"/>
      <c r="W276" s="66"/>
      <c r="X276" s="118">
        <f t="shared" si="20"/>
        <v>0</v>
      </c>
      <c r="Y276" s="119">
        <f>+IFERROR(VLOOKUP(G276,fechas!$A$1:$D$292,2,FALSE), " ")</f>
        <v>26</v>
      </c>
      <c r="Z276" s="119">
        <f t="shared" si="21"/>
        <v>38</v>
      </c>
      <c r="AA276" s="120" t="str">
        <f>+IFERROR(IF(S276&gt;0," ",Q276-variables!$C$9)," ")</f>
        <v xml:space="preserve"> </v>
      </c>
    </row>
    <row r="277" spans="2:27" s="121" customFormat="1" ht="24.95" hidden="1" customHeight="1">
      <c r="B277" s="66">
        <f t="shared" si="19"/>
        <v>274</v>
      </c>
      <c r="C277" s="67" t="s">
        <v>1065</v>
      </c>
      <c r="D277" s="64" t="s">
        <v>1066</v>
      </c>
      <c r="E277" s="64" t="s">
        <v>1067</v>
      </c>
      <c r="F277" s="66" t="s">
        <v>31</v>
      </c>
      <c r="G277" s="116">
        <v>45705</v>
      </c>
      <c r="H277" s="116">
        <v>45705</v>
      </c>
      <c r="I277" s="116">
        <v>45707</v>
      </c>
      <c r="J277" s="117" t="s">
        <v>32</v>
      </c>
      <c r="K277" s="64" t="s">
        <v>183</v>
      </c>
      <c r="L277" s="64" t="s">
        <v>80</v>
      </c>
      <c r="M277" s="64" t="s">
        <v>80</v>
      </c>
      <c r="N277" s="66" t="s">
        <v>34</v>
      </c>
      <c r="O277" s="66">
        <f t="shared" si="18"/>
        <v>4</v>
      </c>
      <c r="P277" s="66">
        <v>12</v>
      </c>
      <c r="Q277" s="65">
        <f>+IFERROR(VLOOKUP(Z277, fechas!$B$1:$C$292, 2,FALSE), " ")</f>
        <v>45721</v>
      </c>
      <c r="R277" s="66" t="s">
        <v>1068</v>
      </c>
      <c r="S277" s="90">
        <v>45709</v>
      </c>
      <c r="T277" s="66" t="s">
        <v>35</v>
      </c>
      <c r="U277" s="65" t="s">
        <v>35</v>
      </c>
      <c r="V277" s="66"/>
      <c r="W277" s="66"/>
      <c r="X277" s="118">
        <f t="shared" si="20"/>
        <v>0</v>
      </c>
      <c r="Y277" s="119">
        <f>+IFERROR(VLOOKUP(G277,fechas!$A$1:$D$292,2,FALSE), " ")</f>
        <v>72</v>
      </c>
      <c r="Z277" s="119">
        <f t="shared" si="21"/>
        <v>84</v>
      </c>
      <c r="AA277" s="120" t="str">
        <f>+IFERROR(IF(S277&gt;0," ",Q277-variables!$C$9)," ")</f>
        <v xml:space="preserve"> </v>
      </c>
    </row>
    <row r="278" spans="2:27" s="121" customFormat="1" ht="24.95" hidden="1" customHeight="1">
      <c r="B278" s="66">
        <f t="shared" si="19"/>
        <v>275</v>
      </c>
      <c r="C278" s="67" t="s">
        <v>1069</v>
      </c>
      <c r="D278" s="64" t="s">
        <v>1070</v>
      </c>
      <c r="E278" s="64" t="s">
        <v>1071</v>
      </c>
      <c r="F278" s="66" t="s">
        <v>31</v>
      </c>
      <c r="G278" s="116">
        <v>45705</v>
      </c>
      <c r="H278" s="116">
        <v>45705</v>
      </c>
      <c r="I278" s="116">
        <v>45707</v>
      </c>
      <c r="J278" s="117" t="s">
        <v>32</v>
      </c>
      <c r="K278" s="64" t="s">
        <v>33</v>
      </c>
      <c r="L278" s="64"/>
      <c r="M278" s="64"/>
      <c r="N278" s="66" t="s">
        <v>34</v>
      </c>
      <c r="O278" s="66">
        <f t="shared" si="18"/>
        <v>3</v>
      </c>
      <c r="P278" s="66">
        <v>15</v>
      </c>
      <c r="Q278" s="65">
        <f>+IFERROR(VLOOKUP(Z278, fechas!$B$1:$C$292, 2,FALSE), " ")</f>
        <v>45726</v>
      </c>
      <c r="R278" s="66" t="s">
        <v>35</v>
      </c>
      <c r="S278" s="90">
        <v>45708</v>
      </c>
      <c r="T278" s="66" t="s">
        <v>35</v>
      </c>
      <c r="U278" s="65" t="s">
        <v>35</v>
      </c>
      <c r="V278" s="66" t="s">
        <v>1072</v>
      </c>
      <c r="W278" s="66"/>
      <c r="X278" s="118">
        <f t="shared" si="20"/>
        <v>0</v>
      </c>
      <c r="Y278" s="119">
        <f>+IFERROR(VLOOKUP(G278,fechas!$A$1:$D$292,2,FALSE), " ")</f>
        <v>72</v>
      </c>
      <c r="Z278" s="119">
        <f t="shared" si="21"/>
        <v>87</v>
      </c>
      <c r="AA278" s="120" t="str">
        <f>+IFERROR(IF(S278&gt;0," ",Q278-variables!$C$9)," ")</f>
        <v xml:space="preserve"> </v>
      </c>
    </row>
    <row r="279" spans="2:27" s="121" customFormat="1" ht="24.95" hidden="1" customHeight="1">
      <c r="B279" s="66">
        <f t="shared" si="19"/>
        <v>276</v>
      </c>
      <c r="C279" s="67" t="s">
        <v>1073</v>
      </c>
      <c r="D279" s="64" t="s">
        <v>1074</v>
      </c>
      <c r="E279" s="64" t="s">
        <v>553</v>
      </c>
      <c r="F279" s="66" t="s">
        <v>31</v>
      </c>
      <c r="G279" s="116">
        <v>45705</v>
      </c>
      <c r="H279" s="116">
        <v>45705</v>
      </c>
      <c r="I279" s="116">
        <v>45707</v>
      </c>
      <c r="J279" s="117" t="s">
        <v>32</v>
      </c>
      <c r="K279" s="64" t="s">
        <v>33</v>
      </c>
      <c r="L279" s="64"/>
      <c r="M279" s="64"/>
      <c r="N279" s="66" t="s">
        <v>34</v>
      </c>
      <c r="O279" s="66">
        <f t="shared" si="18"/>
        <v>3</v>
      </c>
      <c r="P279" s="66">
        <v>15</v>
      </c>
      <c r="Q279" s="65">
        <f>+IFERROR(VLOOKUP(Z279, fechas!$B$1:$C$292, 2,FALSE), " ")</f>
        <v>45726</v>
      </c>
      <c r="R279" s="66" t="s">
        <v>35</v>
      </c>
      <c r="S279" s="90">
        <v>45708</v>
      </c>
      <c r="T279" s="66" t="s">
        <v>35</v>
      </c>
      <c r="U279" s="65" t="s">
        <v>35</v>
      </c>
      <c r="V279" s="66" t="s">
        <v>1075</v>
      </c>
      <c r="W279" s="66"/>
      <c r="X279" s="118">
        <f t="shared" si="20"/>
        <v>0</v>
      </c>
      <c r="Y279" s="119">
        <f>+IFERROR(VLOOKUP(G279,fechas!$A$1:$D$292,2,FALSE), " ")</f>
        <v>72</v>
      </c>
      <c r="Z279" s="119">
        <f t="shared" si="21"/>
        <v>87</v>
      </c>
      <c r="AA279" s="120" t="str">
        <f>+IFERROR(IF(S279&gt;0," ",Q279-variables!$C$9)," ")</f>
        <v xml:space="preserve"> </v>
      </c>
    </row>
    <row r="280" spans="2:27" s="121" customFormat="1" ht="24.95" hidden="1" customHeight="1">
      <c r="B280" s="66">
        <f t="shared" si="19"/>
        <v>277</v>
      </c>
      <c r="C280" s="67" t="s">
        <v>1076</v>
      </c>
      <c r="D280" s="64" t="s">
        <v>1077</v>
      </c>
      <c r="E280" s="64" t="s">
        <v>1078</v>
      </c>
      <c r="F280" s="66" t="s">
        <v>31</v>
      </c>
      <c r="G280" s="116">
        <v>45705</v>
      </c>
      <c r="H280" s="116">
        <v>45705</v>
      </c>
      <c r="I280" s="116">
        <v>45707</v>
      </c>
      <c r="J280" s="117" t="s">
        <v>32</v>
      </c>
      <c r="K280" s="64" t="s">
        <v>79</v>
      </c>
      <c r="L280" s="64" t="s">
        <v>47</v>
      </c>
      <c r="M280" s="64" t="s">
        <v>48</v>
      </c>
      <c r="N280" s="66" t="s">
        <v>34</v>
      </c>
      <c r="O280" s="66">
        <f t="shared" si="18"/>
        <v>4</v>
      </c>
      <c r="P280" s="66">
        <v>5</v>
      </c>
      <c r="Q280" s="65">
        <f>+IFERROR(VLOOKUP(Z280, fechas!$B$1:$C$292, 2,FALSE), " ")</f>
        <v>45712</v>
      </c>
      <c r="R280" s="66" t="s">
        <v>1079</v>
      </c>
      <c r="S280" s="90">
        <v>45709</v>
      </c>
      <c r="T280" s="66" t="s">
        <v>1079</v>
      </c>
      <c r="U280" s="90">
        <v>45709</v>
      </c>
      <c r="V280" s="66" t="s">
        <v>354</v>
      </c>
      <c r="W280" s="66"/>
      <c r="X280" s="118">
        <f t="shared" si="20"/>
        <v>0</v>
      </c>
      <c r="Y280" s="119">
        <f>+IFERROR(VLOOKUP(G280,fechas!$A$1:$D$292,2,FALSE), " ")</f>
        <v>72</v>
      </c>
      <c r="Z280" s="119">
        <f t="shared" si="21"/>
        <v>77</v>
      </c>
      <c r="AA280" s="120" t="str">
        <f>+IFERROR(IF(S280&gt;0," ",Q280-variables!$C$9)," ")</f>
        <v xml:space="preserve"> </v>
      </c>
    </row>
    <row r="281" spans="2:27" s="121" customFormat="1" ht="24.95" hidden="1" customHeight="1">
      <c r="B281" s="66">
        <f t="shared" si="19"/>
        <v>278</v>
      </c>
      <c r="C281" s="67" t="s">
        <v>1080</v>
      </c>
      <c r="D281" s="64" t="s">
        <v>1081</v>
      </c>
      <c r="E281" s="64" t="s">
        <v>1082</v>
      </c>
      <c r="F281" s="66" t="s">
        <v>31</v>
      </c>
      <c r="G281" s="116">
        <v>45705</v>
      </c>
      <c r="H281" s="116">
        <v>45705</v>
      </c>
      <c r="I281" s="116">
        <v>45706</v>
      </c>
      <c r="J281" s="117" t="s">
        <v>32</v>
      </c>
      <c r="K281" s="64" t="s">
        <v>33</v>
      </c>
      <c r="L281" s="64"/>
      <c r="M281" s="64"/>
      <c r="N281" s="66" t="s">
        <v>34</v>
      </c>
      <c r="O281" s="66">
        <f t="shared" si="18"/>
        <v>3</v>
      </c>
      <c r="P281" s="66">
        <v>15</v>
      </c>
      <c r="Q281" s="65">
        <f>+IFERROR(VLOOKUP(Z281, fechas!$B$1:$C$292, 2,FALSE), " ")</f>
        <v>45726</v>
      </c>
      <c r="R281" s="66" t="s">
        <v>35</v>
      </c>
      <c r="S281" s="90">
        <v>45708</v>
      </c>
      <c r="T281" s="66" t="s">
        <v>35</v>
      </c>
      <c r="U281" s="65" t="s">
        <v>35</v>
      </c>
      <c r="V281" s="66" t="s">
        <v>1083</v>
      </c>
      <c r="W281" s="66"/>
      <c r="X281" s="118">
        <f t="shared" si="20"/>
        <v>0</v>
      </c>
      <c r="Y281" s="119">
        <f>+IFERROR(VLOOKUP(G281,fechas!$A$1:$D$292,2,FALSE), " ")</f>
        <v>72</v>
      </c>
      <c r="Z281" s="119">
        <f t="shared" si="21"/>
        <v>87</v>
      </c>
      <c r="AA281" s="120" t="str">
        <f>+IFERROR(IF(S281&gt;0," ",Q281-variables!$C$9)," ")</f>
        <v xml:space="preserve"> </v>
      </c>
    </row>
    <row r="282" spans="2:27" s="121" customFormat="1" ht="24.95" hidden="1" customHeight="1">
      <c r="B282" s="66">
        <f t="shared" si="19"/>
        <v>279</v>
      </c>
      <c r="C282" s="67" t="s">
        <v>1084</v>
      </c>
      <c r="D282" s="64" t="s">
        <v>1085</v>
      </c>
      <c r="E282" s="64" t="s">
        <v>1086</v>
      </c>
      <c r="F282" s="66" t="s">
        <v>61</v>
      </c>
      <c r="G282" s="116">
        <v>45705</v>
      </c>
      <c r="H282" s="116">
        <v>45705</v>
      </c>
      <c r="I282" s="116">
        <v>45707</v>
      </c>
      <c r="J282" s="117" t="s">
        <v>32</v>
      </c>
      <c r="K282" s="64" t="s">
        <v>1087</v>
      </c>
      <c r="L282" s="64" t="s">
        <v>47</v>
      </c>
      <c r="M282" s="64" t="s">
        <v>316</v>
      </c>
      <c r="N282" s="66" t="s">
        <v>34</v>
      </c>
      <c r="O282" s="66">
        <f t="shared" si="18"/>
        <v>11</v>
      </c>
      <c r="P282" s="66">
        <v>12</v>
      </c>
      <c r="Q282" s="65">
        <f>+IFERROR(VLOOKUP(Z282, fechas!$B$1:$C$292, 2,FALSE), " ")</f>
        <v>45721</v>
      </c>
      <c r="R282" s="66" t="s">
        <v>1088</v>
      </c>
      <c r="S282" s="90">
        <v>45716</v>
      </c>
      <c r="T282" s="66" t="s">
        <v>35</v>
      </c>
      <c r="U282" s="65" t="s">
        <v>35</v>
      </c>
      <c r="V282" s="66"/>
      <c r="W282" s="66"/>
      <c r="X282" s="118">
        <f t="shared" si="20"/>
        <v>0</v>
      </c>
      <c r="Y282" s="119">
        <f>+IFERROR(VLOOKUP(G282,fechas!$A$1:$D$292,2,FALSE), " ")</f>
        <v>72</v>
      </c>
      <c r="Z282" s="119">
        <f t="shared" si="21"/>
        <v>84</v>
      </c>
      <c r="AA282" s="120" t="str">
        <f>+IFERROR(IF(S282&gt;0," ",Q282-variables!$C$9)," ")</f>
        <v xml:space="preserve"> </v>
      </c>
    </row>
    <row r="283" spans="2:27" s="121" customFormat="1" ht="24.95" hidden="1" customHeight="1">
      <c r="B283" s="66">
        <f t="shared" si="19"/>
        <v>280</v>
      </c>
      <c r="C283" s="67" t="s">
        <v>1089</v>
      </c>
      <c r="D283" s="64" t="s">
        <v>1090</v>
      </c>
      <c r="E283" s="64" t="s">
        <v>1091</v>
      </c>
      <c r="F283" s="66" t="s">
        <v>31</v>
      </c>
      <c r="G283" s="116">
        <v>45705</v>
      </c>
      <c r="H283" s="116">
        <v>45705</v>
      </c>
      <c r="I283" s="116">
        <v>45706</v>
      </c>
      <c r="J283" s="117" t="s">
        <v>32</v>
      </c>
      <c r="K283" s="64" t="s">
        <v>33</v>
      </c>
      <c r="L283" s="64"/>
      <c r="M283" s="64"/>
      <c r="N283" s="66" t="s">
        <v>34</v>
      </c>
      <c r="O283" s="66">
        <f t="shared" si="18"/>
        <v>3</v>
      </c>
      <c r="P283" s="66">
        <v>15</v>
      </c>
      <c r="Q283" s="65">
        <f>+IFERROR(VLOOKUP(Z283, fechas!$B$1:$C$292, 2,FALSE), " ")</f>
        <v>45726</v>
      </c>
      <c r="R283" s="66" t="s">
        <v>35</v>
      </c>
      <c r="S283" s="90">
        <v>45708</v>
      </c>
      <c r="T283" s="66" t="s">
        <v>35</v>
      </c>
      <c r="U283" s="65" t="s">
        <v>35</v>
      </c>
      <c r="V283" s="66" t="s">
        <v>1092</v>
      </c>
      <c r="W283" s="66"/>
      <c r="X283" s="118">
        <f t="shared" si="20"/>
        <v>0</v>
      </c>
      <c r="Y283" s="119">
        <f>+IFERROR(VLOOKUP(G283,fechas!$A$1:$D$292,2,FALSE), " ")</f>
        <v>72</v>
      </c>
      <c r="Z283" s="119">
        <f t="shared" si="21"/>
        <v>87</v>
      </c>
      <c r="AA283" s="120" t="str">
        <f>+IFERROR(IF(S283&gt;0," ",Q283-variables!$C$9)," ")</f>
        <v xml:space="preserve"> </v>
      </c>
    </row>
    <row r="284" spans="2:27" s="121" customFormat="1" ht="24.95" hidden="1" customHeight="1">
      <c r="B284" s="66">
        <f t="shared" si="19"/>
        <v>281</v>
      </c>
      <c r="C284" s="67" t="s">
        <v>1093</v>
      </c>
      <c r="D284" s="64" t="s">
        <v>1094</v>
      </c>
      <c r="E284" s="64" t="s">
        <v>1095</v>
      </c>
      <c r="F284" s="66" t="s">
        <v>31</v>
      </c>
      <c r="G284" s="116">
        <v>45706</v>
      </c>
      <c r="H284" s="116">
        <v>45706</v>
      </c>
      <c r="I284" s="116">
        <v>45706</v>
      </c>
      <c r="J284" s="117" t="s">
        <v>32</v>
      </c>
      <c r="K284" s="64" t="s">
        <v>79</v>
      </c>
      <c r="L284" s="64" t="s">
        <v>47</v>
      </c>
      <c r="M284" s="64" t="s">
        <v>48</v>
      </c>
      <c r="N284" s="66" t="s">
        <v>34</v>
      </c>
      <c r="O284" s="66">
        <f t="shared" si="18"/>
        <v>3</v>
      </c>
      <c r="P284" s="66">
        <v>15</v>
      </c>
      <c r="Q284" s="65">
        <f>+IFERROR(VLOOKUP(Z284, fechas!$B$1:$C$292, 2,FALSE), " ")</f>
        <v>45727</v>
      </c>
      <c r="R284" s="66" t="s">
        <v>1096</v>
      </c>
      <c r="S284" s="90">
        <v>45709</v>
      </c>
      <c r="T284" s="66" t="s">
        <v>35</v>
      </c>
      <c r="U284" s="65" t="s">
        <v>35</v>
      </c>
      <c r="V284" s="66"/>
      <c r="W284" s="66"/>
      <c r="X284" s="118">
        <f t="shared" si="20"/>
        <v>0</v>
      </c>
      <c r="Y284" s="119">
        <f>+IFERROR(VLOOKUP(G284,fechas!$A$1:$D$292,2,FALSE), " ")</f>
        <v>73</v>
      </c>
      <c r="Z284" s="119">
        <f t="shared" si="21"/>
        <v>88</v>
      </c>
      <c r="AA284" s="120" t="str">
        <f>+IFERROR(IF(S284&gt;0," ",Q284-variables!$C$9)," ")</f>
        <v xml:space="preserve"> </v>
      </c>
    </row>
    <row r="285" spans="2:27" s="121" customFormat="1" ht="24.95" hidden="1" customHeight="1">
      <c r="B285" s="66">
        <f t="shared" si="19"/>
        <v>282</v>
      </c>
      <c r="C285" s="67" t="s">
        <v>1097</v>
      </c>
      <c r="D285" s="64" t="s">
        <v>1098</v>
      </c>
      <c r="E285" s="64" t="s">
        <v>1099</v>
      </c>
      <c r="F285" s="66" t="s">
        <v>31</v>
      </c>
      <c r="G285" s="116">
        <v>45706</v>
      </c>
      <c r="H285" s="116">
        <v>45706</v>
      </c>
      <c r="I285" s="116">
        <v>45706</v>
      </c>
      <c r="J285" s="117" t="s">
        <v>32</v>
      </c>
      <c r="K285" s="64" t="s">
        <v>33</v>
      </c>
      <c r="L285" s="64"/>
      <c r="M285" s="64"/>
      <c r="N285" s="66" t="s">
        <v>34</v>
      </c>
      <c r="O285" s="66">
        <f t="shared" si="18"/>
        <v>1</v>
      </c>
      <c r="P285" s="66">
        <v>15</v>
      </c>
      <c r="Q285" s="65">
        <f>+IFERROR(VLOOKUP(Z285, fechas!$B$1:$C$292, 2,FALSE), " ")</f>
        <v>45727</v>
      </c>
      <c r="R285" s="66" t="s">
        <v>35</v>
      </c>
      <c r="S285" s="90">
        <v>45707</v>
      </c>
      <c r="T285" s="66" t="s">
        <v>35</v>
      </c>
      <c r="U285" s="65" t="s">
        <v>35</v>
      </c>
      <c r="V285" s="66" t="s">
        <v>744</v>
      </c>
      <c r="W285" s="66"/>
      <c r="X285" s="118">
        <f t="shared" si="20"/>
        <v>0</v>
      </c>
      <c r="Y285" s="119">
        <f>+IFERROR(VLOOKUP(G285,fechas!$A$1:$D$292,2,FALSE), " ")</f>
        <v>73</v>
      </c>
      <c r="Z285" s="119">
        <f t="shared" si="21"/>
        <v>88</v>
      </c>
      <c r="AA285" s="120" t="str">
        <f>+IFERROR(IF(S285&gt;0," ",Q285-variables!$C$9)," ")</f>
        <v xml:space="preserve"> </v>
      </c>
    </row>
    <row r="286" spans="2:27" s="121" customFormat="1" ht="24.95" hidden="1" customHeight="1">
      <c r="B286" s="66">
        <f t="shared" si="19"/>
        <v>283</v>
      </c>
      <c r="C286" s="67" t="s">
        <v>1100</v>
      </c>
      <c r="D286" s="64" t="s">
        <v>1101</v>
      </c>
      <c r="E286" s="64" t="s">
        <v>1099</v>
      </c>
      <c r="F286" s="66" t="s">
        <v>31</v>
      </c>
      <c r="G286" s="116">
        <v>45706</v>
      </c>
      <c r="H286" s="116">
        <v>45706</v>
      </c>
      <c r="I286" s="116">
        <v>45706</v>
      </c>
      <c r="J286" s="117" t="s">
        <v>32</v>
      </c>
      <c r="K286" s="64" t="s">
        <v>33</v>
      </c>
      <c r="L286" s="64"/>
      <c r="M286" s="64"/>
      <c r="N286" s="66" t="s">
        <v>34</v>
      </c>
      <c r="O286" s="66">
        <f t="shared" si="18"/>
        <v>1</v>
      </c>
      <c r="P286" s="66">
        <v>15</v>
      </c>
      <c r="Q286" s="65">
        <f>+IFERROR(VLOOKUP(Z286, fechas!$B$1:$C$292, 2,FALSE), " ")</f>
        <v>45727</v>
      </c>
      <c r="R286" s="66" t="s">
        <v>35</v>
      </c>
      <c r="S286" s="90">
        <v>45707</v>
      </c>
      <c r="T286" s="66" t="s">
        <v>35</v>
      </c>
      <c r="U286" s="65" t="s">
        <v>35</v>
      </c>
      <c r="V286" s="66" t="s">
        <v>744</v>
      </c>
      <c r="W286" s="66"/>
      <c r="X286" s="118">
        <f t="shared" si="20"/>
        <v>0</v>
      </c>
      <c r="Y286" s="119">
        <f>+IFERROR(VLOOKUP(G286,fechas!$A$1:$D$292,2,FALSE), " ")</f>
        <v>73</v>
      </c>
      <c r="Z286" s="119">
        <f t="shared" si="21"/>
        <v>88</v>
      </c>
      <c r="AA286" s="120" t="str">
        <f>+IFERROR(IF(S286&gt;0," ",Q286-variables!$C$9)," ")</f>
        <v xml:space="preserve"> </v>
      </c>
    </row>
    <row r="287" spans="2:27" s="121" customFormat="1" ht="24.95" hidden="1" customHeight="1">
      <c r="B287" s="66">
        <f t="shared" si="19"/>
        <v>284</v>
      </c>
      <c r="C287" s="67" t="s">
        <v>1102</v>
      </c>
      <c r="D287" s="64" t="s">
        <v>1103</v>
      </c>
      <c r="E287" s="64" t="s">
        <v>1104</v>
      </c>
      <c r="F287" s="66" t="s">
        <v>31</v>
      </c>
      <c r="G287" s="116">
        <v>45706</v>
      </c>
      <c r="H287" s="116">
        <v>45706</v>
      </c>
      <c r="I287" s="116">
        <v>45706</v>
      </c>
      <c r="J287" s="117" t="s">
        <v>32</v>
      </c>
      <c r="K287" s="64" t="s">
        <v>79</v>
      </c>
      <c r="L287" s="64" t="s">
        <v>47</v>
      </c>
      <c r="M287" s="64" t="s">
        <v>48</v>
      </c>
      <c r="N287" s="66" t="s">
        <v>34</v>
      </c>
      <c r="O287" s="66">
        <f t="shared" si="18"/>
        <v>3</v>
      </c>
      <c r="P287" s="66">
        <v>5</v>
      </c>
      <c r="Q287" s="65">
        <f>+IFERROR(VLOOKUP(Z287, fechas!$B$1:$C$292, 2,FALSE), " ")</f>
        <v>45713</v>
      </c>
      <c r="R287" s="66" t="s">
        <v>1105</v>
      </c>
      <c r="S287" s="90">
        <v>45709</v>
      </c>
      <c r="T287" s="66" t="s">
        <v>1105</v>
      </c>
      <c r="U287" s="90">
        <v>45709</v>
      </c>
      <c r="V287" s="66" t="s">
        <v>354</v>
      </c>
      <c r="W287" s="66"/>
      <c r="X287" s="118">
        <f t="shared" si="20"/>
        <v>0</v>
      </c>
      <c r="Y287" s="119">
        <f>+IFERROR(VLOOKUP(G287,fechas!$A$1:$D$292,2,FALSE), " ")</f>
        <v>73</v>
      </c>
      <c r="Z287" s="119">
        <f t="shared" si="21"/>
        <v>78</v>
      </c>
      <c r="AA287" s="120" t="str">
        <f>+IFERROR(IF(S287&gt;0," ",Q287-variables!$C$9)," ")</f>
        <v xml:space="preserve"> </v>
      </c>
    </row>
    <row r="288" spans="2:27" s="121" customFormat="1" ht="24.95" hidden="1" customHeight="1">
      <c r="B288" s="66">
        <f t="shared" si="19"/>
        <v>285</v>
      </c>
      <c r="C288" s="67" t="s">
        <v>1106</v>
      </c>
      <c r="D288" s="64" t="s">
        <v>1107</v>
      </c>
      <c r="E288" s="64" t="s">
        <v>1108</v>
      </c>
      <c r="F288" s="66" t="s">
        <v>31</v>
      </c>
      <c r="G288" s="116">
        <v>45706</v>
      </c>
      <c r="H288" s="116">
        <v>45706</v>
      </c>
      <c r="I288" s="116">
        <v>45706</v>
      </c>
      <c r="J288" s="117" t="s">
        <v>32</v>
      </c>
      <c r="K288" s="64" t="s">
        <v>183</v>
      </c>
      <c r="L288" s="64" t="s">
        <v>80</v>
      </c>
      <c r="M288" s="64" t="s">
        <v>80</v>
      </c>
      <c r="N288" s="66" t="s">
        <v>34</v>
      </c>
      <c r="O288" s="66">
        <f t="shared" si="18"/>
        <v>13</v>
      </c>
      <c r="P288" s="66">
        <v>12</v>
      </c>
      <c r="Q288" s="65">
        <f>+IFERROR(VLOOKUP(Z288, fechas!$B$1:$C$292, 2,FALSE), " ")</f>
        <v>45722</v>
      </c>
      <c r="R288" s="66" t="s">
        <v>1109</v>
      </c>
      <c r="S288" s="90">
        <v>45719</v>
      </c>
      <c r="T288" s="66" t="s">
        <v>35</v>
      </c>
      <c r="U288" s="65" t="s">
        <v>35</v>
      </c>
      <c r="V288" s="66"/>
      <c r="W288" s="66"/>
      <c r="X288" s="118">
        <f t="shared" si="20"/>
        <v>0</v>
      </c>
      <c r="Y288" s="119">
        <f>+IFERROR(VLOOKUP(G288,fechas!$A$1:$D$292,2,FALSE), " ")</f>
        <v>73</v>
      </c>
      <c r="Z288" s="119">
        <f t="shared" si="21"/>
        <v>85</v>
      </c>
      <c r="AA288" s="120" t="str">
        <f>+IFERROR(IF(S288&gt;0," ",Q288-variables!$C$9)," ")</f>
        <v xml:space="preserve"> </v>
      </c>
    </row>
    <row r="289" spans="2:27" s="121" customFormat="1" ht="24.95" hidden="1" customHeight="1">
      <c r="B289" s="66">
        <f t="shared" si="19"/>
        <v>286</v>
      </c>
      <c r="C289" s="67" t="s">
        <v>1110</v>
      </c>
      <c r="D289" s="64" t="s">
        <v>1111</v>
      </c>
      <c r="E289" s="64" t="s">
        <v>1112</v>
      </c>
      <c r="F289" s="66" t="s">
        <v>31</v>
      </c>
      <c r="G289" s="116">
        <v>45706</v>
      </c>
      <c r="H289" s="116">
        <v>45706</v>
      </c>
      <c r="I289" s="116">
        <v>45706</v>
      </c>
      <c r="J289" s="117" t="s">
        <v>32</v>
      </c>
      <c r="K289" s="64" t="s">
        <v>79</v>
      </c>
      <c r="L289" s="64" t="s">
        <v>47</v>
      </c>
      <c r="M289" s="64" t="s">
        <v>48</v>
      </c>
      <c r="N289" s="66" t="s">
        <v>34</v>
      </c>
      <c r="O289" s="66">
        <f t="shared" si="18"/>
        <v>3</v>
      </c>
      <c r="P289" s="66">
        <v>5</v>
      </c>
      <c r="Q289" s="65">
        <f>+IFERROR(VLOOKUP(Z289, fechas!$B$1:$C$292, 2,FALSE), " ")</f>
        <v>45713</v>
      </c>
      <c r="R289" s="66" t="s">
        <v>1113</v>
      </c>
      <c r="S289" s="90">
        <v>45709</v>
      </c>
      <c r="T289" s="66" t="s">
        <v>1113</v>
      </c>
      <c r="U289" s="90">
        <v>45709</v>
      </c>
      <c r="V289" s="66" t="s">
        <v>354</v>
      </c>
      <c r="W289" s="66"/>
      <c r="X289" s="118">
        <f t="shared" si="20"/>
        <v>0</v>
      </c>
      <c r="Y289" s="119">
        <f>+IFERROR(VLOOKUP(G289,fechas!$A$1:$D$292,2,FALSE), " ")</f>
        <v>73</v>
      </c>
      <c r="Z289" s="119">
        <f t="shared" si="21"/>
        <v>78</v>
      </c>
      <c r="AA289" s="120" t="str">
        <f>+IFERROR(IF(S289&gt;0," ",Q289-variables!$C$9)," ")</f>
        <v xml:space="preserve"> </v>
      </c>
    </row>
    <row r="290" spans="2:27" s="121" customFormat="1" ht="24.95" hidden="1" customHeight="1">
      <c r="B290" s="66">
        <f t="shared" si="19"/>
        <v>287</v>
      </c>
      <c r="C290" s="67" t="s">
        <v>1114</v>
      </c>
      <c r="D290" s="64" t="s">
        <v>1115</v>
      </c>
      <c r="E290" s="64" t="s">
        <v>1116</v>
      </c>
      <c r="F290" s="66" t="s">
        <v>61</v>
      </c>
      <c r="G290" s="116">
        <v>45706</v>
      </c>
      <c r="H290" s="116">
        <v>45706</v>
      </c>
      <c r="I290" s="116">
        <v>45706</v>
      </c>
      <c r="J290" s="117" t="s">
        <v>32</v>
      </c>
      <c r="K290" s="64" t="s">
        <v>33</v>
      </c>
      <c r="L290" s="64"/>
      <c r="M290" s="64"/>
      <c r="N290" s="66" t="s">
        <v>34</v>
      </c>
      <c r="O290" s="66">
        <f t="shared" si="18"/>
        <v>1</v>
      </c>
      <c r="P290" s="66">
        <v>15</v>
      </c>
      <c r="Q290" s="65">
        <f>+IFERROR(VLOOKUP(Z290, fechas!$B$1:$C$292, 2,FALSE), " ")</f>
        <v>45727</v>
      </c>
      <c r="R290" s="66" t="s">
        <v>35</v>
      </c>
      <c r="S290" s="90">
        <v>45707</v>
      </c>
      <c r="T290" s="66" t="s">
        <v>35</v>
      </c>
      <c r="U290" s="65" t="s">
        <v>35</v>
      </c>
      <c r="V290" s="66" t="s">
        <v>383</v>
      </c>
      <c r="W290" s="66"/>
      <c r="X290" s="118">
        <f t="shared" si="20"/>
        <v>0</v>
      </c>
      <c r="Y290" s="119">
        <f>+IFERROR(VLOOKUP(G290,fechas!$A$1:$D$292,2,FALSE), " ")</f>
        <v>73</v>
      </c>
      <c r="Z290" s="119">
        <f t="shared" si="21"/>
        <v>88</v>
      </c>
      <c r="AA290" s="120" t="str">
        <f>+IFERROR(IF(S290&gt;0," ",Q290-variables!$C$9)," ")</f>
        <v xml:space="preserve"> </v>
      </c>
    </row>
    <row r="291" spans="2:27" s="121" customFormat="1" ht="24.95" hidden="1" customHeight="1">
      <c r="B291" s="66">
        <f t="shared" si="19"/>
        <v>288</v>
      </c>
      <c r="C291" s="67" t="s">
        <v>1117</v>
      </c>
      <c r="D291" s="64" t="s">
        <v>1118</v>
      </c>
      <c r="E291" s="64" t="s">
        <v>1119</v>
      </c>
      <c r="F291" s="66" t="s">
        <v>31</v>
      </c>
      <c r="G291" s="116">
        <v>45706</v>
      </c>
      <c r="H291" s="116">
        <v>45706</v>
      </c>
      <c r="I291" s="116">
        <v>45706</v>
      </c>
      <c r="J291" s="117" t="s">
        <v>32</v>
      </c>
      <c r="K291" s="64" t="s">
        <v>1087</v>
      </c>
      <c r="L291" s="64" t="s">
        <v>47</v>
      </c>
      <c r="M291" s="64" t="s">
        <v>316</v>
      </c>
      <c r="N291" s="66" t="s">
        <v>34</v>
      </c>
      <c r="O291" s="66">
        <f t="shared" si="18"/>
        <v>10</v>
      </c>
      <c r="P291" s="66">
        <v>12</v>
      </c>
      <c r="Q291" s="65">
        <f>+IFERROR(VLOOKUP(Z291, fechas!$B$1:$C$292, 2,FALSE), " ")</f>
        <v>45722</v>
      </c>
      <c r="R291" s="66" t="s">
        <v>1120</v>
      </c>
      <c r="S291" s="90">
        <v>45716</v>
      </c>
      <c r="T291" s="66" t="s">
        <v>35</v>
      </c>
      <c r="U291" s="65" t="s">
        <v>35</v>
      </c>
      <c r="V291" s="66"/>
      <c r="W291" s="66"/>
      <c r="X291" s="118">
        <f t="shared" si="20"/>
        <v>0</v>
      </c>
      <c r="Y291" s="119">
        <f>+IFERROR(VLOOKUP(G291,fechas!$A$1:$D$292,2,FALSE), " ")</f>
        <v>73</v>
      </c>
      <c r="Z291" s="119">
        <f t="shared" si="21"/>
        <v>85</v>
      </c>
      <c r="AA291" s="120" t="str">
        <f>+IFERROR(IF(S291&gt;0," ",Q291-variables!$C$9)," ")</f>
        <v xml:space="preserve"> </v>
      </c>
    </row>
    <row r="292" spans="2:27" s="121" customFormat="1" ht="24.95" hidden="1" customHeight="1">
      <c r="B292" s="66">
        <f t="shared" si="19"/>
        <v>289</v>
      </c>
      <c r="C292" s="67" t="s">
        <v>1121</v>
      </c>
      <c r="D292" s="64" t="s">
        <v>1122</v>
      </c>
      <c r="E292" s="64" t="s">
        <v>201</v>
      </c>
      <c r="F292" s="66" t="s">
        <v>31</v>
      </c>
      <c r="G292" s="116">
        <v>45706</v>
      </c>
      <c r="H292" s="116">
        <v>45706</v>
      </c>
      <c r="I292" s="116">
        <v>45706</v>
      </c>
      <c r="J292" s="117" t="s">
        <v>32</v>
      </c>
      <c r="K292" s="64" t="s">
        <v>33</v>
      </c>
      <c r="L292" s="64"/>
      <c r="M292" s="64"/>
      <c r="N292" s="66" t="s">
        <v>34</v>
      </c>
      <c r="O292" s="66">
        <f t="shared" si="18"/>
        <v>2</v>
      </c>
      <c r="P292" s="66">
        <v>15</v>
      </c>
      <c r="Q292" s="65">
        <f>+IFERROR(VLOOKUP(Z292, fechas!$B$1:$C$292, 2,FALSE), " ")</f>
        <v>45727</v>
      </c>
      <c r="R292" s="66" t="s">
        <v>35</v>
      </c>
      <c r="S292" s="90">
        <v>45708</v>
      </c>
      <c r="T292" s="66" t="s">
        <v>35</v>
      </c>
      <c r="U292" s="65" t="s">
        <v>35</v>
      </c>
      <c r="V292" s="66" t="s">
        <v>1123</v>
      </c>
      <c r="W292" s="66"/>
      <c r="X292" s="118">
        <f t="shared" si="20"/>
        <v>0</v>
      </c>
      <c r="Y292" s="119">
        <f>+IFERROR(VLOOKUP(G292,fechas!$A$1:$D$292,2,FALSE), " ")</f>
        <v>73</v>
      </c>
      <c r="Z292" s="119">
        <f t="shared" si="21"/>
        <v>88</v>
      </c>
      <c r="AA292" s="120" t="str">
        <f>+IFERROR(IF(S292&gt;0," ",Q292-variables!$C$9)," ")</f>
        <v xml:space="preserve"> </v>
      </c>
    </row>
    <row r="293" spans="2:27" s="121" customFormat="1" ht="24.95" hidden="1" customHeight="1">
      <c r="B293" s="66">
        <f t="shared" si="19"/>
        <v>290</v>
      </c>
      <c r="C293" s="67" t="s">
        <v>1124</v>
      </c>
      <c r="D293" s="64" t="s">
        <v>1125</v>
      </c>
      <c r="E293" s="64" t="s">
        <v>1126</v>
      </c>
      <c r="F293" s="66" t="s">
        <v>31</v>
      </c>
      <c r="G293" s="116">
        <v>45706</v>
      </c>
      <c r="H293" s="116">
        <v>45706</v>
      </c>
      <c r="I293" s="116">
        <v>45706</v>
      </c>
      <c r="J293" s="117" t="s">
        <v>32</v>
      </c>
      <c r="K293" s="64" t="s">
        <v>33</v>
      </c>
      <c r="L293" s="64"/>
      <c r="M293" s="64"/>
      <c r="N293" s="66" t="s">
        <v>34</v>
      </c>
      <c r="O293" s="66">
        <f t="shared" si="18"/>
        <v>3</v>
      </c>
      <c r="P293" s="66">
        <v>15</v>
      </c>
      <c r="Q293" s="65">
        <f>+IFERROR(VLOOKUP(Z293, fechas!$B$1:$C$292, 2,FALSE), " ")</f>
        <v>45727</v>
      </c>
      <c r="R293" s="66" t="s">
        <v>35</v>
      </c>
      <c r="S293" s="90">
        <v>45709</v>
      </c>
      <c r="T293" s="66" t="s">
        <v>35</v>
      </c>
      <c r="U293" s="65" t="s">
        <v>35</v>
      </c>
      <c r="V293" s="66" t="s">
        <v>405</v>
      </c>
      <c r="W293" s="66"/>
      <c r="X293" s="118">
        <f t="shared" si="20"/>
        <v>0</v>
      </c>
      <c r="Y293" s="119">
        <f>+IFERROR(VLOOKUP(G293,fechas!$A$1:$D$292,2,FALSE), " ")</f>
        <v>73</v>
      </c>
      <c r="Z293" s="119">
        <f t="shared" si="21"/>
        <v>88</v>
      </c>
      <c r="AA293" s="120" t="str">
        <f>+IFERROR(IF(S293&gt;0," ",Q293-variables!$C$9)," ")</f>
        <v xml:space="preserve"> </v>
      </c>
    </row>
    <row r="294" spans="2:27" s="121" customFormat="1" ht="24.95" hidden="1" customHeight="1">
      <c r="B294" s="66">
        <f t="shared" si="19"/>
        <v>291</v>
      </c>
      <c r="C294" s="67" t="s">
        <v>1127</v>
      </c>
      <c r="D294" s="64" t="s">
        <v>1128</v>
      </c>
      <c r="E294" s="64" t="s">
        <v>1129</v>
      </c>
      <c r="F294" s="66" t="s">
        <v>31</v>
      </c>
      <c r="G294" s="116">
        <v>45706</v>
      </c>
      <c r="H294" s="116">
        <v>45706</v>
      </c>
      <c r="I294" s="116">
        <v>45706</v>
      </c>
      <c r="J294" s="117" t="s">
        <v>32</v>
      </c>
      <c r="K294" s="64" t="s">
        <v>197</v>
      </c>
      <c r="L294" s="64" t="s">
        <v>47</v>
      </c>
      <c r="M294" s="64" t="s">
        <v>48</v>
      </c>
      <c r="N294" s="66" t="s">
        <v>34</v>
      </c>
      <c r="O294" s="66">
        <f t="shared" si="18"/>
        <v>16</v>
      </c>
      <c r="P294" s="66">
        <v>12</v>
      </c>
      <c r="Q294" s="65">
        <f>+IFERROR(VLOOKUP(Z294, fechas!$B$1:$C$292, 2,FALSE), " ")</f>
        <v>45722</v>
      </c>
      <c r="R294" s="66" t="s">
        <v>1130</v>
      </c>
      <c r="S294" s="90">
        <v>45722</v>
      </c>
      <c r="T294" s="66" t="s">
        <v>35</v>
      </c>
      <c r="U294" s="65" t="s">
        <v>35</v>
      </c>
      <c r="V294" s="66"/>
      <c r="W294" s="66"/>
      <c r="X294" s="118">
        <f t="shared" si="20"/>
        <v>0</v>
      </c>
      <c r="Y294" s="119">
        <f>+IFERROR(VLOOKUP(G294,fechas!$A$1:$D$292,2,FALSE), " ")</f>
        <v>73</v>
      </c>
      <c r="Z294" s="119">
        <f t="shared" si="21"/>
        <v>85</v>
      </c>
      <c r="AA294" s="120" t="str">
        <f>+IFERROR(IF(S294&gt;0," ",Q294-variables!$C$9)," ")</f>
        <v xml:space="preserve"> </v>
      </c>
    </row>
    <row r="295" spans="2:27" s="121" customFormat="1" ht="24.95" hidden="1" customHeight="1">
      <c r="B295" s="66">
        <f t="shared" si="19"/>
        <v>292</v>
      </c>
      <c r="C295" s="67" t="s">
        <v>1131</v>
      </c>
      <c r="D295" s="64" t="s">
        <v>1132</v>
      </c>
      <c r="E295" s="64" t="s">
        <v>74</v>
      </c>
      <c r="F295" s="66" t="s">
        <v>31</v>
      </c>
      <c r="G295" s="116">
        <v>45706</v>
      </c>
      <c r="H295" s="116">
        <v>45706</v>
      </c>
      <c r="I295" s="116">
        <v>45706</v>
      </c>
      <c r="J295" s="117" t="s">
        <v>32</v>
      </c>
      <c r="K295" s="64" t="s">
        <v>183</v>
      </c>
      <c r="L295" s="64" t="s">
        <v>80</v>
      </c>
      <c r="M295" s="64" t="s">
        <v>80</v>
      </c>
      <c r="N295" s="66" t="s">
        <v>34</v>
      </c>
      <c r="O295" s="66">
        <f t="shared" si="18"/>
        <v>13</v>
      </c>
      <c r="P295" s="66">
        <v>12</v>
      </c>
      <c r="Q295" s="65">
        <f>+IFERROR(VLOOKUP(Z295, fechas!$B$1:$C$292, 2,FALSE), " ")</f>
        <v>45722</v>
      </c>
      <c r="R295" s="66" t="s">
        <v>1133</v>
      </c>
      <c r="S295" s="90">
        <v>45719</v>
      </c>
      <c r="T295" s="66" t="s">
        <v>35</v>
      </c>
      <c r="U295" s="65" t="s">
        <v>35</v>
      </c>
      <c r="V295" s="66"/>
      <c r="W295" s="66"/>
      <c r="X295" s="118">
        <f t="shared" si="20"/>
        <v>0</v>
      </c>
      <c r="Y295" s="119">
        <f>+IFERROR(VLOOKUP(G295,fechas!$A$1:$D$292,2,FALSE), " ")</f>
        <v>73</v>
      </c>
      <c r="Z295" s="119">
        <f t="shared" si="21"/>
        <v>85</v>
      </c>
      <c r="AA295" s="120" t="str">
        <f>+IFERROR(IF(S295&gt;0," ",Q295-variables!$C$9)," ")</f>
        <v xml:space="preserve"> </v>
      </c>
    </row>
    <row r="296" spans="2:27" s="121" customFormat="1" ht="24.95" hidden="1" customHeight="1">
      <c r="B296" s="66">
        <f t="shared" si="19"/>
        <v>293</v>
      </c>
      <c r="C296" s="67" t="s">
        <v>1134</v>
      </c>
      <c r="D296" s="64" t="s">
        <v>1135</v>
      </c>
      <c r="E296" s="64" t="s">
        <v>1136</v>
      </c>
      <c r="F296" s="66" t="s">
        <v>31</v>
      </c>
      <c r="G296" s="116">
        <v>45706</v>
      </c>
      <c r="H296" s="116">
        <v>45706</v>
      </c>
      <c r="I296" s="116">
        <v>45706</v>
      </c>
      <c r="J296" s="117" t="s">
        <v>32</v>
      </c>
      <c r="K296" s="64" t="s">
        <v>276</v>
      </c>
      <c r="L296" s="64" t="s">
        <v>47</v>
      </c>
      <c r="M296" s="64"/>
      <c r="N296" s="66" t="s">
        <v>34</v>
      </c>
      <c r="O296" s="66">
        <f t="shared" si="18"/>
        <v>7</v>
      </c>
      <c r="P296" s="66">
        <v>12</v>
      </c>
      <c r="Q296" s="65">
        <f>+IFERROR(VLOOKUP(Z296, fechas!$B$1:$C$292, 2,FALSE), " ")</f>
        <v>45722</v>
      </c>
      <c r="R296" s="66" t="s">
        <v>1137</v>
      </c>
      <c r="S296" s="90">
        <v>45713</v>
      </c>
      <c r="T296" s="66" t="s">
        <v>35</v>
      </c>
      <c r="U296" s="65" t="s">
        <v>35</v>
      </c>
      <c r="V296" s="66"/>
      <c r="W296" s="66"/>
      <c r="X296" s="118">
        <f t="shared" si="20"/>
        <v>0</v>
      </c>
      <c r="Y296" s="119">
        <f>+IFERROR(VLOOKUP(G296,fechas!$A$1:$D$292,2,FALSE), " ")</f>
        <v>73</v>
      </c>
      <c r="Z296" s="119">
        <f t="shared" si="21"/>
        <v>85</v>
      </c>
      <c r="AA296" s="120" t="str">
        <f>+IFERROR(IF(S296&gt;0," ",Q296-variables!$C$9)," ")</f>
        <v xml:space="preserve"> </v>
      </c>
    </row>
    <row r="297" spans="2:27" s="121" customFormat="1" ht="24.95" hidden="1" customHeight="1">
      <c r="B297" s="66">
        <f t="shared" si="19"/>
        <v>294</v>
      </c>
      <c r="C297" s="67" t="s">
        <v>1138</v>
      </c>
      <c r="D297" s="64" t="s">
        <v>1139</v>
      </c>
      <c r="E297" s="64" t="s">
        <v>1140</v>
      </c>
      <c r="F297" s="66" t="s">
        <v>31</v>
      </c>
      <c r="G297" s="116">
        <v>45706</v>
      </c>
      <c r="H297" s="116">
        <v>45706</v>
      </c>
      <c r="I297" s="116">
        <v>45706</v>
      </c>
      <c r="J297" s="117" t="s">
        <v>32</v>
      </c>
      <c r="K297" s="64" t="s">
        <v>33</v>
      </c>
      <c r="L297" s="64"/>
      <c r="M297" s="64"/>
      <c r="N297" s="66" t="s">
        <v>34</v>
      </c>
      <c r="O297" s="66">
        <f t="shared" si="18"/>
        <v>3</v>
      </c>
      <c r="P297" s="66">
        <v>15</v>
      </c>
      <c r="Q297" s="65">
        <f>+IFERROR(VLOOKUP(Z297, fechas!$B$1:$C$292, 2,FALSE), " ")</f>
        <v>45727</v>
      </c>
      <c r="R297" s="66" t="s">
        <v>35</v>
      </c>
      <c r="S297" s="90">
        <v>45709</v>
      </c>
      <c r="T297" s="66" t="s">
        <v>35</v>
      </c>
      <c r="U297" s="65" t="s">
        <v>35</v>
      </c>
      <c r="V297" s="66" t="s">
        <v>1141</v>
      </c>
      <c r="W297" s="66"/>
      <c r="X297" s="118">
        <f t="shared" si="20"/>
        <v>0</v>
      </c>
      <c r="Y297" s="119">
        <f>+IFERROR(VLOOKUP(G297,fechas!$A$1:$D$292,2,FALSE), " ")</f>
        <v>73</v>
      </c>
      <c r="Z297" s="119">
        <f t="shared" si="21"/>
        <v>88</v>
      </c>
      <c r="AA297" s="120" t="str">
        <f>+IFERROR(IF(S297&gt;0," ",Q297-variables!$C$9)," ")</f>
        <v xml:space="preserve"> </v>
      </c>
    </row>
    <row r="298" spans="2:27" s="121" customFormat="1" ht="24.95" hidden="1" customHeight="1">
      <c r="B298" s="66">
        <f t="shared" si="19"/>
        <v>295</v>
      </c>
      <c r="C298" s="67" t="s">
        <v>1142</v>
      </c>
      <c r="D298" s="64" t="s">
        <v>1143</v>
      </c>
      <c r="E298" s="64" t="s">
        <v>1144</v>
      </c>
      <c r="F298" s="66" t="s">
        <v>31</v>
      </c>
      <c r="G298" s="116">
        <v>45706</v>
      </c>
      <c r="H298" s="116">
        <v>45706</v>
      </c>
      <c r="I298" s="116">
        <v>45706</v>
      </c>
      <c r="J298" s="117" t="s">
        <v>32</v>
      </c>
      <c r="K298" s="64" t="s">
        <v>79</v>
      </c>
      <c r="L298" s="64" t="s">
        <v>47</v>
      </c>
      <c r="M298" s="64" t="s">
        <v>48</v>
      </c>
      <c r="N298" s="66" t="s">
        <v>34</v>
      </c>
      <c r="O298" s="66">
        <f t="shared" si="18"/>
        <v>3</v>
      </c>
      <c r="P298" s="66">
        <v>15</v>
      </c>
      <c r="Q298" s="65">
        <f>+IFERROR(VLOOKUP(Z298, fechas!$B$1:$C$292, 2,FALSE), " ")</f>
        <v>45727</v>
      </c>
      <c r="R298" s="66" t="s">
        <v>1145</v>
      </c>
      <c r="S298" s="90">
        <v>45709</v>
      </c>
      <c r="T298" s="66" t="s">
        <v>35</v>
      </c>
      <c r="U298" s="65" t="s">
        <v>35</v>
      </c>
      <c r="V298" s="66" t="s">
        <v>1146</v>
      </c>
      <c r="W298" s="66"/>
      <c r="X298" s="118">
        <f t="shared" si="20"/>
        <v>0</v>
      </c>
      <c r="Y298" s="119">
        <f>+IFERROR(VLOOKUP(G298,fechas!$A$1:$D$292,2,FALSE), " ")</f>
        <v>73</v>
      </c>
      <c r="Z298" s="119">
        <f t="shared" si="21"/>
        <v>88</v>
      </c>
      <c r="AA298" s="120" t="str">
        <f>+IFERROR(IF(S298&gt;0," ",Q298-variables!$C$9)," ")</f>
        <v xml:space="preserve"> </v>
      </c>
    </row>
    <row r="299" spans="2:27" s="121" customFormat="1" ht="24.95" hidden="1" customHeight="1">
      <c r="B299" s="66">
        <f t="shared" si="19"/>
        <v>296</v>
      </c>
      <c r="C299" s="67" t="s">
        <v>1147</v>
      </c>
      <c r="D299" s="64" t="s">
        <v>1148</v>
      </c>
      <c r="E299" s="64" t="s">
        <v>1149</v>
      </c>
      <c r="F299" s="66" t="s">
        <v>61</v>
      </c>
      <c r="G299" s="116">
        <v>45707</v>
      </c>
      <c r="H299" s="116">
        <v>45707</v>
      </c>
      <c r="I299" s="116">
        <v>45707</v>
      </c>
      <c r="J299" s="117" t="s">
        <v>32</v>
      </c>
      <c r="K299" s="64" t="s">
        <v>48</v>
      </c>
      <c r="L299" s="64"/>
      <c r="M299" s="64"/>
      <c r="N299" s="66" t="s">
        <v>108</v>
      </c>
      <c r="O299" s="66">
        <f t="shared" si="18"/>
        <v>1</v>
      </c>
      <c r="P299" s="66">
        <v>15</v>
      </c>
      <c r="Q299" s="65">
        <f>+IFERROR(VLOOKUP(Z299, fechas!$B$1:$C$292, 2,FALSE), " ")</f>
        <v>45728</v>
      </c>
      <c r="R299" s="66" t="s">
        <v>35</v>
      </c>
      <c r="S299" s="90">
        <v>45708</v>
      </c>
      <c r="T299" s="66" t="s">
        <v>35</v>
      </c>
      <c r="U299" s="65" t="s">
        <v>35</v>
      </c>
      <c r="V299" s="66" t="s">
        <v>499</v>
      </c>
      <c r="W299" s="66"/>
      <c r="X299" s="118">
        <f t="shared" si="20"/>
        <v>0</v>
      </c>
      <c r="Y299" s="119">
        <f>+IFERROR(VLOOKUP(G299,fechas!$A$1:$D$292,2,FALSE), " ")</f>
        <v>74</v>
      </c>
      <c r="Z299" s="119">
        <f t="shared" si="21"/>
        <v>89</v>
      </c>
      <c r="AA299" s="120" t="str">
        <f>+IFERROR(IF(S299&gt;0," ",Q299-variables!$C$9)," ")</f>
        <v xml:space="preserve"> </v>
      </c>
    </row>
    <row r="300" spans="2:27" s="121" customFormat="1" ht="24.95" hidden="1" customHeight="1">
      <c r="B300" s="66">
        <f t="shared" si="19"/>
        <v>297</v>
      </c>
      <c r="C300" s="67" t="s">
        <v>1150</v>
      </c>
      <c r="D300" s="64" t="s">
        <v>1151</v>
      </c>
      <c r="E300" s="64" t="s">
        <v>1152</v>
      </c>
      <c r="F300" s="66" t="s">
        <v>31</v>
      </c>
      <c r="G300" s="116">
        <v>45707</v>
      </c>
      <c r="H300" s="116">
        <v>45707</v>
      </c>
      <c r="I300" s="116">
        <v>45707</v>
      </c>
      <c r="J300" s="117" t="s">
        <v>32</v>
      </c>
      <c r="K300" s="64" t="s">
        <v>33</v>
      </c>
      <c r="L300" s="64"/>
      <c r="M300" s="64"/>
      <c r="N300" s="66" t="s">
        <v>34</v>
      </c>
      <c r="O300" s="66">
        <f t="shared" si="18"/>
        <v>1</v>
      </c>
      <c r="P300" s="66">
        <v>15</v>
      </c>
      <c r="Q300" s="65">
        <f>+IFERROR(VLOOKUP(Z300, fechas!$B$1:$C$292, 2,FALSE), " ")</f>
        <v>45728</v>
      </c>
      <c r="R300" s="66" t="s">
        <v>35</v>
      </c>
      <c r="S300" s="90">
        <v>45708</v>
      </c>
      <c r="T300" s="66" t="s">
        <v>35</v>
      </c>
      <c r="U300" s="65" t="s">
        <v>35</v>
      </c>
      <c r="V300" s="66" t="s">
        <v>1072</v>
      </c>
      <c r="W300" s="66"/>
      <c r="X300" s="118">
        <f t="shared" si="20"/>
        <v>0</v>
      </c>
      <c r="Y300" s="119">
        <f>+IFERROR(VLOOKUP(G300,fechas!$A$1:$D$292,2,FALSE), " ")</f>
        <v>74</v>
      </c>
      <c r="Z300" s="119">
        <f t="shared" si="21"/>
        <v>89</v>
      </c>
      <c r="AA300" s="120" t="str">
        <f>+IFERROR(IF(S300&gt;0," ",Q300-variables!$C$9)," ")</f>
        <v xml:space="preserve"> </v>
      </c>
    </row>
    <row r="301" spans="2:27" s="121" customFormat="1" ht="24.95" hidden="1" customHeight="1">
      <c r="B301" s="66">
        <f t="shared" si="19"/>
        <v>298</v>
      </c>
      <c r="C301" s="67" t="s">
        <v>1153</v>
      </c>
      <c r="D301" s="64" t="s">
        <v>1154</v>
      </c>
      <c r="E301" s="64" t="s">
        <v>1155</v>
      </c>
      <c r="F301" s="66" t="s">
        <v>31</v>
      </c>
      <c r="G301" s="116">
        <v>45707</v>
      </c>
      <c r="H301" s="116">
        <v>45707</v>
      </c>
      <c r="I301" s="116">
        <v>45707</v>
      </c>
      <c r="J301" s="117" t="s">
        <v>32</v>
      </c>
      <c r="K301" s="64" t="s">
        <v>33</v>
      </c>
      <c r="L301" s="64"/>
      <c r="M301" s="64"/>
      <c r="N301" s="66" t="s">
        <v>34</v>
      </c>
      <c r="O301" s="66">
        <f t="shared" ref="O301:O364" si="22">S301-G301</f>
        <v>1</v>
      </c>
      <c r="P301" s="66">
        <v>15</v>
      </c>
      <c r="Q301" s="65">
        <f>+IFERROR(VLOOKUP(Z301, fechas!$B$1:$C$292, 2,FALSE), " ")</f>
        <v>45728</v>
      </c>
      <c r="R301" s="66" t="s">
        <v>35</v>
      </c>
      <c r="S301" s="90">
        <v>45708</v>
      </c>
      <c r="T301" s="66" t="s">
        <v>35</v>
      </c>
      <c r="U301" s="65" t="s">
        <v>35</v>
      </c>
      <c r="V301" s="66" t="s">
        <v>1156</v>
      </c>
      <c r="W301" s="66"/>
      <c r="X301" s="118">
        <f t="shared" si="20"/>
        <v>0</v>
      </c>
      <c r="Y301" s="119">
        <f>+IFERROR(VLOOKUP(G301,fechas!$A$1:$D$292,2,FALSE), " ")</f>
        <v>74</v>
      </c>
      <c r="Z301" s="119">
        <f t="shared" si="21"/>
        <v>89</v>
      </c>
      <c r="AA301" s="120" t="str">
        <f>+IFERROR(IF(S301&gt;0," ",Q301-variables!$C$9)," ")</f>
        <v xml:space="preserve"> </v>
      </c>
    </row>
    <row r="302" spans="2:27" s="121" customFormat="1" ht="24.95" hidden="1" customHeight="1">
      <c r="B302" s="66">
        <f t="shared" si="19"/>
        <v>299</v>
      </c>
      <c r="C302" s="67" t="s">
        <v>1157</v>
      </c>
      <c r="D302" s="64" t="s">
        <v>1158</v>
      </c>
      <c r="E302" s="64" t="s">
        <v>1159</v>
      </c>
      <c r="F302" s="66" t="s">
        <v>61</v>
      </c>
      <c r="G302" s="116">
        <v>45707</v>
      </c>
      <c r="H302" s="116">
        <v>45707</v>
      </c>
      <c r="I302" s="116">
        <v>45707</v>
      </c>
      <c r="J302" s="117" t="s">
        <v>32</v>
      </c>
      <c r="K302" s="64" t="s">
        <v>1160</v>
      </c>
      <c r="L302" s="64" t="s">
        <v>80</v>
      </c>
      <c r="M302" s="64" t="s">
        <v>80</v>
      </c>
      <c r="N302" s="66" t="s">
        <v>34</v>
      </c>
      <c r="O302" s="66">
        <f t="shared" si="22"/>
        <v>20</v>
      </c>
      <c r="P302" s="66">
        <v>12</v>
      </c>
      <c r="Q302" s="65">
        <f>+IFERROR(VLOOKUP(Z302, fechas!$B$1:$C$292, 2,FALSE), " ")</f>
        <v>45723</v>
      </c>
      <c r="R302" s="66" t="s">
        <v>1161</v>
      </c>
      <c r="S302" s="90">
        <v>45727</v>
      </c>
      <c r="T302" s="66" t="s">
        <v>35</v>
      </c>
      <c r="U302" s="65" t="s">
        <v>35</v>
      </c>
      <c r="V302" s="66"/>
      <c r="W302" s="66"/>
      <c r="X302" s="118">
        <f t="shared" si="20"/>
        <v>0</v>
      </c>
      <c r="Y302" s="119">
        <f>+IFERROR(VLOOKUP(G302,fechas!$A$1:$D$292,2,FALSE), " ")</f>
        <v>74</v>
      </c>
      <c r="Z302" s="119">
        <f t="shared" si="21"/>
        <v>86</v>
      </c>
      <c r="AA302" s="120" t="str">
        <f>+IFERROR(IF(S302&gt;0," ",Q302-variables!$C$9)," ")</f>
        <v xml:space="preserve"> </v>
      </c>
    </row>
    <row r="303" spans="2:27" s="121" customFormat="1" ht="24.95" hidden="1" customHeight="1">
      <c r="B303" s="66">
        <f t="shared" si="19"/>
        <v>300</v>
      </c>
      <c r="C303" s="67" t="s">
        <v>1162</v>
      </c>
      <c r="D303" s="64" t="s">
        <v>1163</v>
      </c>
      <c r="E303" s="64" t="s">
        <v>1164</v>
      </c>
      <c r="F303" s="66" t="s">
        <v>31</v>
      </c>
      <c r="G303" s="116">
        <v>45702</v>
      </c>
      <c r="H303" s="116">
        <v>45705</v>
      </c>
      <c r="I303" s="116">
        <v>45707</v>
      </c>
      <c r="J303" s="117" t="s">
        <v>32</v>
      </c>
      <c r="K303" s="64" t="s">
        <v>33</v>
      </c>
      <c r="L303" s="64"/>
      <c r="M303" s="64"/>
      <c r="N303" s="66" t="s">
        <v>34</v>
      </c>
      <c r="O303" s="66">
        <f t="shared" si="22"/>
        <v>6</v>
      </c>
      <c r="P303" s="66">
        <v>15</v>
      </c>
      <c r="Q303" s="65">
        <f>+IFERROR(VLOOKUP(Z303, fechas!$B$1:$C$292, 2,FALSE), " ")</f>
        <v>45723</v>
      </c>
      <c r="R303" s="66" t="s">
        <v>35</v>
      </c>
      <c r="S303" s="90">
        <v>45708</v>
      </c>
      <c r="T303" s="66" t="s">
        <v>35</v>
      </c>
      <c r="U303" s="65" t="s">
        <v>35</v>
      </c>
      <c r="V303" s="66" t="s">
        <v>383</v>
      </c>
      <c r="W303" s="66"/>
      <c r="X303" s="118">
        <f t="shared" si="20"/>
        <v>0</v>
      </c>
      <c r="Y303" s="119">
        <f>+IFERROR(VLOOKUP(G303,fechas!$A$1:$D$292,2,FALSE), " ")</f>
        <v>71</v>
      </c>
      <c r="Z303" s="119">
        <f t="shared" si="21"/>
        <v>86</v>
      </c>
      <c r="AA303" s="120" t="str">
        <f>+IFERROR(IF(S303&gt;0," ",Q303-variables!$C$9)," ")</f>
        <v xml:space="preserve"> </v>
      </c>
    </row>
    <row r="304" spans="2:27" s="121" customFormat="1" ht="24.95" hidden="1" customHeight="1">
      <c r="B304" s="66">
        <f t="shared" ref="B304:B367" si="23">B303+1</f>
        <v>301</v>
      </c>
      <c r="C304" s="67" t="s">
        <v>1165</v>
      </c>
      <c r="D304" s="64" t="s">
        <v>1166</v>
      </c>
      <c r="E304" s="64" t="s">
        <v>1167</v>
      </c>
      <c r="F304" s="66" t="s">
        <v>31</v>
      </c>
      <c r="G304" s="116">
        <v>45702</v>
      </c>
      <c r="H304" s="116">
        <v>45705</v>
      </c>
      <c r="I304" s="116">
        <v>45707</v>
      </c>
      <c r="J304" s="117" t="s">
        <v>32</v>
      </c>
      <c r="K304" s="64" t="s">
        <v>33</v>
      </c>
      <c r="L304" s="64"/>
      <c r="M304" s="64"/>
      <c r="N304" s="66" t="s">
        <v>34</v>
      </c>
      <c r="O304" s="66">
        <f t="shared" si="22"/>
        <v>7</v>
      </c>
      <c r="P304" s="66">
        <v>15</v>
      </c>
      <c r="Q304" s="65">
        <f>+IFERROR(VLOOKUP(Z304, fechas!$B$1:$C$292, 2,FALSE), " ")</f>
        <v>45723</v>
      </c>
      <c r="R304" s="66" t="s">
        <v>35</v>
      </c>
      <c r="S304" s="90">
        <v>45709</v>
      </c>
      <c r="T304" s="66" t="s">
        <v>35</v>
      </c>
      <c r="U304" s="65" t="s">
        <v>35</v>
      </c>
      <c r="V304" s="66" t="s">
        <v>1168</v>
      </c>
      <c r="W304" s="66"/>
      <c r="X304" s="118">
        <f t="shared" si="20"/>
        <v>0</v>
      </c>
      <c r="Y304" s="119">
        <f>+IFERROR(VLOOKUP(G304,fechas!$A$1:$D$292,2,FALSE), " ")</f>
        <v>71</v>
      </c>
      <c r="Z304" s="119">
        <f t="shared" si="21"/>
        <v>86</v>
      </c>
      <c r="AA304" s="120" t="str">
        <f>+IFERROR(IF(S304&gt;0," ",Q304-variables!$C$9)," ")</f>
        <v xml:space="preserve"> </v>
      </c>
    </row>
    <row r="305" spans="2:27" s="121" customFormat="1" ht="24.95" hidden="1" customHeight="1">
      <c r="B305" s="66">
        <f t="shared" si="23"/>
        <v>302</v>
      </c>
      <c r="C305" s="67" t="s">
        <v>1169</v>
      </c>
      <c r="D305" s="64" t="s">
        <v>1170</v>
      </c>
      <c r="E305" s="64" t="s">
        <v>1171</v>
      </c>
      <c r="F305" s="66" t="s">
        <v>31</v>
      </c>
      <c r="G305" s="116">
        <v>45705</v>
      </c>
      <c r="H305" s="116">
        <v>45705</v>
      </c>
      <c r="I305" s="116">
        <v>45707</v>
      </c>
      <c r="J305" s="117" t="s">
        <v>32</v>
      </c>
      <c r="K305" s="64" t="s">
        <v>1087</v>
      </c>
      <c r="L305" s="64" t="s">
        <v>47</v>
      </c>
      <c r="M305" s="64" t="s">
        <v>316</v>
      </c>
      <c r="N305" s="66" t="s">
        <v>34</v>
      </c>
      <c r="O305" s="66">
        <f t="shared" si="22"/>
        <v>8</v>
      </c>
      <c r="P305" s="66">
        <v>12</v>
      </c>
      <c r="Q305" s="65">
        <f>+IFERROR(VLOOKUP(Z305, fechas!$B$1:$C$292, 2,FALSE), " ")</f>
        <v>45721</v>
      </c>
      <c r="R305" s="66" t="s">
        <v>1172</v>
      </c>
      <c r="S305" s="90">
        <v>45713</v>
      </c>
      <c r="T305" s="66" t="s">
        <v>35</v>
      </c>
      <c r="U305" s="65" t="s">
        <v>35</v>
      </c>
      <c r="V305" s="66"/>
      <c r="W305" s="66"/>
      <c r="X305" s="118">
        <f t="shared" si="20"/>
        <v>0</v>
      </c>
      <c r="Y305" s="119">
        <f>+IFERROR(VLOOKUP(G305,fechas!$A$1:$D$292,2,FALSE), " ")</f>
        <v>72</v>
      </c>
      <c r="Z305" s="119">
        <f t="shared" si="21"/>
        <v>84</v>
      </c>
      <c r="AA305" s="120" t="str">
        <f>+IFERROR(IF(S305&gt;0," ",Q305-variables!$C$9)," ")</f>
        <v xml:space="preserve"> </v>
      </c>
    </row>
    <row r="306" spans="2:27" s="121" customFormat="1" ht="24.95" hidden="1" customHeight="1">
      <c r="B306" s="66">
        <f t="shared" si="23"/>
        <v>303</v>
      </c>
      <c r="C306" s="67" t="s">
        <v>1173</v>
      </c>
      <c r="D306" s="64" t="s">
        <v>1174</v>
      </c>
      <c r="E306" s="64" t="s">
        <v>549</v>
      </c>
      <c r="F306" s="66" t="s">
        <v>31</v>
      </c>
      <c r="G306" s="116">
        <v>45707</v>
      </c>
      <c r="H306" s="116">
        <v>45707</v>
      </c>
      <c r="I306" s="116">
        <v>45707</v>
      </c>
      <c r="J306" s="117" t="s">
        <v>32</v>
      </c>
      <c r="K306" s="64" t="s">
        <v>1087</v>
      </c>
      <c r="L306" s="64" t="s">
        <v>47</v>
      </c>
      <c r="M306" s="64" t="s">
        <v>316</v>
      </c>
      <c r="N306" s="66" t="s">
        <v>34</v>
      </c>
      <c r="O306" s="66">
        <f t="shared" si="22"/>
        <v>6</v>
      </c>
      <c r="P306" s="66">
        <v>12</v>
      </c>
      <c r="Q306" s="65">
        <f>+IFERROR(VLOOKUP(Z306, fechas!$B$1:$C$292, 2,FALSE), " ")</f>
        <v>45723</v>
      </c>
      <c r="R306" s="66" t="s">
        <v>1175</v>
      </c>
      <c r="S306" s="90">
        <v>45713</v>
      </c>
      <c r="T306" s="66" t="s">
        <v>1176</v>
      </c>
      <c r="U306" s="65">
        <v>45713</v>
      </c>
      <c r="V306" s="66"/>
      <c r="W306" s="66"/>
      <c r="X306" s="118">
        <f t="shared" si="20"/>
        <v>0</v>
      </c>
      <c r="Y306" s="119">
        <f>+IFERROR(VLOOKUP(G306,fechas!$A$1:$D$292,2,FALSE), " ")</f>
        <v>74</v>
      </c>
      <c r="Z306" s="119">
        <f t="shared" si="21"/>
        <v>86</v>
      </c>
      <c r="AA306" s="120" t="str">
        <f>+IFERROR(IF(S306&gt;0," ",Q306-variables!$C$9)," ")</f>
        <v xml:space="preserve"> </v>
      </c>
    </row>
    <row r="307" spans="2:27" s="121" customFormat="1" ht="24.95" hidden="1" customHeight="1">
      <c r="B307" s="66">
        <f t="shared" si="23"/>
        <v>304</v>
      </c>
      <c r="C307" s="67" t="s">
        <v>1177</v>
      </c>
      <c r="D307" s="64" t="s">
        <v>1178</v>
      </c>
      <c r="E307" s="64" t="s">
        <v>1179</v>
      </c>
      <c r="F307" s="66" t="s">
        <v>31</v>
      </c>
      <c r="G307" s="116">
        <v>45699</v>
      </c>
      <c r="H307" s="116">
        <v>45699</v>
      </c>
      <c r="I307" s="116">
        <v>45708</v>
      </c>
      <c r="J307" s="117" t="s">
        <v>32</v>
      </c>
      <c r="K307" s="64" t="s">
        <v>276</v>
      </c>
      <c r="L307" s="64" t="s">
        <v>47</v>
      </c>
      <c r="M307" s="64"/>
      <c r="N307" s="66" t="s">
        <v>34</v>
      </c>
      <c r="O307" s="66">
        <f t="shared" si="22"/>
        <v>14</v>
      </c>
      <c r="P307" s="66">
        <v>12</v>
      </c>
      <c r="Q307" s="65">
        <f>+IFERROR(VLOOKUP(Z307, fechas!$B$1:$C$292, 2,FALSE), " ")</f>
        <v>45715</v>
      </c>
      <c r="R307" s="66" t="s">
        <v>1180</v>
      </c>
      <c r="S307" s="90">
        <v>45713</v>
      </c>
      <c r="T307" s="66" t="s">
        <v>35</v>
      </c>
      <c r="U307" s="65" t="s">
        <v>35</v>
      </c>
      <c r="V307" s="66"/>
      <c r="W307" s="66"/>
      <c r="X307" s="118">
        <f t="shared" si="20"/>
        <v>0</v>
      </c>
      <c r="Y307" s="119">
        <f>+IFERROR(VLOOKUP(G307,fechas!$A$1:$D$292,2,FALSE), " ")</f>
        <v>68</v>
      </c>
      <c r="Z307" s="119">
        <f t="shared" si="21"/>
        <v>80</v>
      </c>
      <c r="AA307" s="120" t="str">
        <f>+IFERROR(IF(S307&gt;0," ",Q307-variables!$C$9)," ")</f>
        <v xml:space="preserve"> </v>
      </c>
    </row>
    <row r="308" spans="2:27" s="121" customFormat="1" ht="24.95" hidden="1" customHeight="1">
      <c r="B308" s="66">
        <f t="shared" si="23"/>
        <v>305</v>
      </c>
      <c r="C308" s="67" t="s">
        <v>1181</v>
      </c>
      <c r="D308" s="64" t="s">
        <v>1182</v>
      </c>
      <c r="E308" s="64" t="s">
        <v>1183</v>
      </c>
      <c r="F308" s="66" t="s">
        <v>31</v>
      </c>
      <c r="G308" s="116">
        <v>45699</v>
      </c>
      <c r="H308" s="116">
        <v>45699</v>
      </c>
      <c r="I308" s="116">
        <v>45708</v>
      </c>
      <c r="J308" s="117" t="s">
        <v>32</v>
      </c>
      <c r="K308" s="64" t="s">
        <v>854</v>
      </c>
      <c r="L308" s="64"/>
      <c r="M308" s="64"/>
      <c r="N308" s="66" t="s">
        <v>108</v>
      </c>
      <c r="O308" s="66">
        <f t="shared" si="22"/>
        <v>15</v>
      </c>
      <c r="P308" s="66">
        <v>15</v>
      </c>
      <c r="Q308" s="65">
        <f>+IFERROR(VLOOKUP(Z308, fechas!$B$1:$C$292, 2,FALSE), " ")</f>
        <v>45720</v>
      </c>
      <c r="R308" s="66" t="s">
        <v>35</v>
      </c>
      <c r="S308" s="90">
        <v>45714</v>
      </c>
      <c r="T308" s="66" t="s">
        <v>35</v>
      </c>
      <c r="U308" s="65" t="s">
        <v>35</v>
      </c>
      <c r="V308" s="66" t="s">
        <v>1184</v>
      </c>
      <c r="W308" s="66"/>
      <c r="X308" s="118">
        <f t="shared" si="20"/>
        <v>0</v>
      </c>
      <c r="Y308" s="119">
        <f>+IFERROR(VLOOKUP(G308,fechas!$A$1:$D$292,2,FALSE), " ")</f>
        <v>68</v>
      </c>
      <c r="Z308" s="119">
        <f t="shared" si="21"/>
        <v>83</v>
      </c>
      <c r="AA308" s="120" t="str">
        <f>+IFERROR(IF(S308&gt;0," ",Q308-variables!$C$9)," ")</f>
        <v xml:space="preserve"> </v>
      </c>
    </row>
    <row r="309" spans="2:27" s="121" customFormat="1" ht="24.95" hidden="1" customHeight="1">
      <c r="B309" s="66">
        <f t="shared" si="23"/>
        <v>306</v>
      </c>
      <c r="C309" s="67" t="s">
        <v>1185</v>
      </c>
      <c r="D309" s="64" t="s">
        <v>1186</v>
      </c>
      <c r="E309" s="64" t="s">
        <v>1187</v>
      </c>
      <c r="F309" s="66" t="s">
        <v>31</v>
      </c>
      <c r="G309" s="116">
        <v>45699</v>
      </c>
      <c r="H309" s="116">
        <v>45699</v>
      </c>
      <c r="I309" s="116">
        <v>45708</v>
      </c>
      <c r="J309" s="117" t="s">
        <v>32</v>
      </c>
      <c r="K309" s="64" t="s">
        <v>33</v>
      </c>
      <c r="L309" s="64"/>
      <c r="M309" s="64"/>
      <c r="N309" s="66" t="s">
        <v>34</v>
      </c>
      <c r="O309" s="66">
        <f t="shared" si="22"/>
        <v>9</v>
      </c>
      <c r="P309" s="66">
        <v>15</v>
      </c>
      <c r="Q309" s="65">
        <f>+IFERROR(VLOOKUP(Z309, fechas!$B$1:$C$292, 2,FALSE), " ")</f>
        <v>45720</v>
      </c>
      <c r="R309" s="66" t="s">
        <v>35</v>
      </c>
      <c r="S309" s="90">
        <v>45708</v>
      </c>
      <c r="T309" s="66" t="s">
        <v>35</v>
      </c>
      <c r="U309" s="65" t="s">
        <v>35</v>
      </c>
      <c r="V309" s="66" t="s">
        <v>383</v>
      </c>
      <c r="W309" s="66"/>
      <c r="X309" s="118">
        <f t="shared" si="20"/>
        <v>0</v>
      </c>
      <c r="Y309" s="119">
        <f>+IFERROR(VLOOKUP(G309,fechas!$A$1:$D$292,2,FALSE), " ")</f>
        <v>68</v>
      </c>
      <c r="Z309" s="119">
        <f t="shared" si="21"/>
        <v>83</v>
      </c>
      <c r="AA309" s="120" t="str">
        <f>+IFERROR(IF(S309&gt;0," ",Q309-variables!$C$9)," ")</f>
        <v xml:space="preserve"> </v>
      </c>
    </row>
    <row r="310" spans="2:27" s="121" customFormat="1" ht="24.95" hidden="1" customHeight="1">
      <c r="B310" s="66">
        <f t="shared" si="23"/>
        <v>307</v>
      </c>
      <c r="C310" s="67" t="s">
        <v>1188</v>
      </c>
      <c r="D310" s="64" t="s">
        <v>1189</v>
      </c>
      <c r="E310" s="64" t="s">
        <v>1190</v>
      </c>
      <c r="F310" s="66" t="s">
        <v>31</v>
      </c>
      <c r="G310" s="116">
        <v>45699</v>
      </c>
      <c r="H310" s="116">
        <v>45699</v>
      </c>
      <c r="I310" s="116">
        <v>45708</v>
      </c>
      <c r="J310" s="117" t="s">
        <v>32</v>
      </c>
      <c r="K310" s="64" t="s">
        <v>1087</v>
      </c>
      <c r="L310" s="64" t="s">
        <v>47</v>
      </c>
      <c r="M310" s="64" t="s">
        <v>316</v>
      </c>
      <c r="N310" s="66" t="s">
        <v>34</v>
      </c>
      <c r="O310" s="66">
        <f t="shared" si="22"/>
        <v>15</v>
      </c>
      <c r="P310" s="66">
        <v>12</v>
      </c>
      <c r="Q310" s="65">
        <f>+IFERROR(VLOOKUP(Z310, fechas!$B$1:$C$292, 2,FALSE), " ")</f>
        <v>45715</v>
      </c>
      <c r="R310" s="66" t="s">
        <v>1191</v>
      </c>
      <c r="S310" s="90">
        <v>45714</v>
      </c>
      <c r="T310" s="66" t="s">
        <v>1192</v>
      </c>
      <c r="U310" s="90">
        <v>45714</v>
      </c>
      <c r="V310" s="66"/>
      <c r="W310" s="66"/>
      <c r="X310" s="118">
        <f t="shared" si="20"/>
        <v>0</v>
      </c>
      <c r="Y310" s="119">
        <f>+IFERROR(VLOOKUP(G310,fechas!$A$1:$D$292,2,FALSE), " ")</f>
        <v>68</v>
      </c>
      <c r="Z310" s="119">
        <f t="shared" si="21"/>
        <v>80</v>
      </c>
      <c r="AA310" s="120" t="str">
        <f>+IFERROR(IF(S310&gt;0," ",Q310-variables!$C$9)," ")</f>
        <v xml:space="preserve"> </v>
      </c>
    </row>
    <row r="311" spans="2:27" s="121" customFormat="1" ht="24.95" hidden="1" customHeight="1">
      <c r="B311" s="66">
        <f t="shared" si="23"/>
        <v>308</v>
      </c>
      <c r="C311" s="67" t="s">
        <v>1193</v>
      </c>
      <c r="D311" s="64" t="s">
        <v>1194</v>
      </c>
      <c r="E311" s="64" t="s">
        <v>1195</v>
      </c>
      <c r="F311" s="66" t="s">
        <v>31</v>
      </c>
      <c r="G311" s="116">
        <v>45699</v>
      </c>
      <c r="H311" s="116">
        <v>45699</v>
      </c>
      <c r="I311" s="116">
        <v>45708</v>
      </c>
      <c r="J311" s="117" t="s">
        <v>32</v>
      </c>
      <c r="K311" s="64" t="s">
        <v>1087</v>
      </c>
      <c r="L311" s="64" t="s">
        <v>47</v>
      </c>
      <c r="M311" s="64" t="s">
        <v>316</v>
      </c>
      <c r="N311" s="66" t="s">
        <v>34</v>
      </c>
      <c r="O311" s="66">
        <f t="shared" si="22"/>
        <v>14</v>
      </c>
      <c r="P311" s="66">
        <v>12</v>
      </c>
      <c r="Q311" s="65">
        <f>+IFERROR(VLOOKUP(Z311, fechas!$B$1:$C$292, 2,FALSE), " ")</f>
        <v>45715</v>
      </c>
      <c r="R311" s="66" t="s">
        <v>1196</v>
      </c>
      <c r="S311" s="90">
        <v>45713</v>
      </c>
      <c r="T311" s="66" t="s">
        <v>35</v>
      </c>
      <c r="U311" s="65" t="s">
        <v>35</v>
      </c>
      <c r="V311" s="66"/>
      <c r="W311" s="66"/>
      <c r="X311" s="118">
        <f t="shared" si="20"/>
        <v>0</v>
      </c>
      <c r="Y311" s="119">
        <f>+IFERROR(VLOOKUP(G311,fechas!$A$1:$D$292,2,FALSE), " ")</f>
        <v>68</v>
      </c>
      <c r="Z311" s="119">
        <f t="shared" si="21"/>
        <v>80</v>
      </c>
      <c r="AA311" s="120" t="str">
        <f>+IFERROR(IF(S311&gt;0," ",Q311-variables!$C$9)," ")</f>
        <v xml:space="preserve"> </v>
      </c>
    </row>
    <row r="312" spans="2:27" s="121" customFormat="1" ht="24.95" hidden="1" customHeight="1">
      <c r="B312" s="66">
        <f t="shared" si="23"/>
        <v>309</v>
      </c>
      <c r="C312" s="67" t="s">
        <v>1197</v>
      </c>
      <c r="D312" s="64" t="s">
        <v>1198</v>
      </c>
      <c r="E312" s="64" t="s">
        <v>1199</v>
      </c>
      <c r="F312" s="66" t="s">
        <v>31</v>
      </c>
      <c r="G312" s="116">
        <v>45616</v>
      </c>
      <c r="H312" s="116">
        <v>45677</v>
      </c>
      <c r="I312" s="116">
        <v>45707</v>
      </c>
      <c r="J312" s="117" t="s">
        <v>32</v>
      </c>
      <c r="K312" s="64" t="s">
        <v>315</v>
      </c>
      <c r="L312" s="64" t="s">
        <v>47</v>
      </c>
      <c r="M312" s="64" t="s">
        <v>316</v>
      </c>
      <c r="N312" s="66" t="s">
        <v>34</v>
      </c>
      <c r="O312" s="66">
        <f t="shared" si="22"/>
        <v>92</v>
      </c>
      <c r="P312" s="66">
        <v>12</v>
      </c>
      <c r="Q312" s="65">
        <f>+IFERROR(VLOOKUP(Z312, fechas!$B$1:$C$292, 2,FALSE), " ")</f>
        <v>45632</v>
      </c>
      <c r="R312" s="66" t="s">
        <v>1200</v>
      </c>
      <c r="S312" s="90">
        <v>45708</v>
      </c>
      <c r="T312" s="66" t="s">
        <v>1200</v>
      </c>
      <c r="U312" s="65">
        <v>45708</v>
      </c>
      <c r="V312" s="66"/>
      <c r="W312" s="66"/>
      <c r="X312" s="118">
        <f t="shared" si="20"/>
        <v>0</v>
      </c>
      <c r="Y312" s="119">
        <f>+IFERROR(VLOOKUP(G312,fechas!$A$1:$D$292,2,FALSE), " ")</f>
        <v>12</v>
      </c>
      <c r="Z312" s="119">
        <f t="shared" si="21"/>
        <v>24</v>
      </c>
      <c r="AA312" s="120" t="str">
        <f>+IFERROR(IF(S312&gt;0," ",Q312-variables!$C$9)," ")</f>
        <v xml:space="preserve"> </v>
      </c>
    </row>
    <row r="313" spans="2:27" s="121" customFormat="1" ht="24.95" hidden="1" customHeight="1">
      <c r="B313" s="66">
        <f t="shared" si="23"/>
        <v>310</v>
      </c>
      <c r="C313" s="67" t="s">
        <v>1201</v>
      </c>
      <c r="D313" s="64" t="s">
        <v>1202</v>
      </c>
      <c r="E313" s="64" t="s">
        <v>201</v>
      </c>
      <c r="F313" s="66" t="s">
        <v>31</v>
      </c>
      <c r="G313" s="116">
        <v>45708</v>
      </c>
      <c r="H313" s="116">
        <v>45708</v>
      </c>
      <c r="I313" s="116">
        <v>45708</v>
      </c>
      <c r="J313" s="117" t="s">
        <v>32</v>
      </c>
      <c r="K313" s="64" t="s">
        <v>202</v>
      </c>
      <c r="L313" s="64" t="s">
        <v>47</v>
      </c>
      <c r="M313" s="64"/>
      <c r="N313" s="66" t="s">
        <v>34</v>
      </c>
      <c r="O313" s="66">
        <f t="shared" si="22"/>
        <v>5</v>
      </c>
      <c r="P313" s="66">
        <v>12</v>
      </c>
      <c r="Q313" s="65">
        <f>+IFERROR(VLOOKUP(Z313, fechas!$B$1:$C$292, 2,FALSE), " ")</f>
        <v>45726</v>
      </c>
      <c r="R313" s="66" t="s">
        <v>1203</v>
      </c>
      <c r="S313" s="90">
        <v>45713</v>
      </c>
      <c r="T313" s="66" t="s">
        <v>35</v>
      </c>
      <c r="U313" s="65" t="s">
        <v>35</v>
      </c>
      <c r="V313" s="66"/>
      <c r="W313" s="66"/>
      <c r="X313" s="118">
        <f t="shared" si="20"/>
        <v>0</v>
      </c>
      <c r="Y313" s="119">
        <f>+IFERROR(VLOOKUP(G313,fechas!$A$1:$D$292,2,FALSE), " ")</f>
        <v>75</v>
      </c>
      <c r="Z313" s="119">
        <f t="shared" si="21"/>
        <v>87</v>
      </c>
      <c r="AA313" s="120" t="str">
        <f>+IFERROR(IF(S313&gt;0," ",Q313-variables!$C$9)," ")</f>
        <v xml:space="preserve"> </v>
      </c>
    </row>
    <row r="314" spans="2:27" s="121" customFormat="1" ht="24.95" hidden="1" customHeight="1">
      <c r="B314" s="66">
        <f t="shared" si="23"/>
        <v>311</v>
      </c>
      <c r="C314" s="67" t="s">
        <v>1204</v>
      </c>
      <c r="D314" s="64" t="s">
        <v>1205</v>
      </c>
      <c r="E314" s="64" t="s">
        <v>1206</v>
      </c>
      <c r="F314" s="66" t="s">
        <v>31</v>
      </c>
      <c r="G314" s="116">
        <v>45708</v>
      </c>
      <c r="H314" s="116">
        <v>45708</v>
      </c>
      <c r="I314" s="116">
        <v>45708</v>
      </c>
      <c r="J314" s="117" t="s">
        <v>32</v>
      </c>
      <c r="K314" s="64" t="s">
        <v>79</v>
      </c>
      <c r="L314" s="64" t="s">
        <v>47</v>
      </c>
      <c r="M314" s="64" t="s">
        <v>48</v>
      </c>
      <c r="N314" s="66" t="s">
        <v>34</v>
      </c>
      <c r="O314" s="66">
        <f t="shared" si="22"/>
        <v>1</v>
      </c>
      <c r="P314" s="66">
        <v>15</v>
      </c>
      <c r="Q314" s="65">
        <f>+IFERROR(VLOOKUP(Z314, fechas!$B$1:$C$292, 2,FALSE), " ")</f>
        <v>45729</v>
      </c>
      <c r="R314" s="66" t="s">
        <v>1145</v>
      </c>
      <c r="S314" s="90">
        <v>45709</v>
      </c>
      <c r="T314" s="66" t="s">
        <v>35</v>
      </c>
      <c r="U314" s="65" t="s">
        <v>35</v>
      </c>
      <c r="V314" s="66" t="s">
        <v>1146</v>
      </c>
      <c r="W314" s="66"/>
      <c r="X314" s="118">
        <f t="shared" si="20"/>
        <v>0</v>
      </c>
      <c r="Y314" s="119">
        <f>+IFERROR(VLOOKUP(G314,fechas!$A$1:$D$292,2,FALSE), " ")</f>
        <v>75</v>
      </c>
      <c r="Z314" s="119">
        <f t="shared" si="21"/>
        <v>90</v>
      </c>
      <c r="AA314" s="120" t="str">
        <f>+IFERROR(IF(S314&gt;0," ",Q314-variables!$C$9)," ")</f>
        <v xml:space="preserve"> </v>
      </c>
    </row>
    <row r="315" spans="2:27" s="121" customFormat="1" ht="24.95" hidden="1" customHeight="1">
      <c r="B315" s="66">
        <f t="shared" si="23"/>
        <v>312</v>
      </c>
      <c r="C315" s="67" t="s">
        <v>1207</v>
      </c>
      <c r="D315" s="64" t="s">
        <v>1208</v>
      </c>
      <c r="E315" s="64" t="s">
        <v>1209</v>
      </c>
      <c r="F315" s="66" t="s">
        <v>31</v>
      </c>
      <c r="G315" s="116">
        <v>45708</v>
      </c>
      <c r="H315" s="116">
        <v>45708</v>
      </c>
      <c r="I315" s="116">
        <v>45708</v>
      </c>
      <c r="J315" s="117" t="s">
        <v>32</v>
      </c>
      <c r="K315" s="64" t="s">
        <v>197</v>
      </c>
      <c r="L315" s="64" t="s">
        <v>47</v>
      </c>
      <c r="M315" s="64" t="s">
        <v>48</v>
      </c>
      <c r="N315" s="66" t="s">
        <v>34</v>
      </c>
      <c r="O315" s="66">
        <f t="shared" si="22"/>
        <v>1</v>
      </c>
      <c r="P315" s="66">
        <v>5</v>
      </c>
      <c r="Q315" s="65">
        <f>+IFERROR(VLOOKUP(Z315, fechas!$B$1:$C$292, 2,FALSE), " ")</f>
        <v>45715</v>
      </c>
      <c r="R315" s="66" t="s">
        <v>1210</v>
      </c>
      <c r="S315" s="90">
        <v>45709</v>
      </c>
      <c r="T315" s="66" t="s">
        <v>1210</v>
      </c>
      <c r="U315" s="90">
        <v>45709</v>
      </c>
      <c r="V315" s="66"/>
      <c r="W315" s="66"/>
      <c r="X315" s="118">
        <f t="shared" si="20"/>
        <v>0</v>
      </c>
      <c r="Y315" s="119">
        <f>+IFERROR(VLOOKUP(G315,fechas!$A$1:$D$292,2,FALSE), " ")</f>
        <v>75</v>
      </c>
      <c r="Z315" s="119">
        <f t="shared" si="21"/>
        <v>80</v>
      </c>
      <c r="AA315" s="120" t="str">
        <f>+IFERROR(IF(S315&gt;0," ",Q315-variables!$C$9)," ")</f>
        <v xml:space="preserve"> </v>
      </c>
    </row>
    <row r="316" spans="2:27" s="121" customFormat="1" ht="24.95" hidden="1" customHeight="1">
      <c r="B316" s="66">
        <f t="shared" si="23"/>
        <v>313</v>
      </c>
      <c r="C316" s="67" t="s">
        <v>1211</v>
      </c>
      <c r="D316" s="64" t="s">
        <v>1212</v>
      </c>
      <c r="E316" s="64" t="s">
        <v>270</v>
      </c>
      <c r="F316" s="66" t="s">
        <v>31</v>
      </c>
      <c r="G316" s="116">
        <v>45699</v>
      </c>
      <c r="H316" s="116">
        <v>45699</v>
      </c>
      <c r="I316" s="116">
        <v>45708</v>
      </c>
      <c r="J316" s="117" t="s">
        <v>32</v>
      </c>
      <c r="K316" s="64" t="s">
        <v>33</v>
      </c>
      <c r="L316" s="64"/>
      <c r="M316" s="64"/>
      <c r="N316" s="66" t="s">
        <v>34</v>
      </c>
      <c r="O316" s="66">
        <f t="shared" si="22"/>
        <v>9</v>
      </c>
      <c r="P316" s="66">
        <v>15</v>
      </c>
      <c r="Q316" s="65">
        <f>+IFERROR(VLOOKUP(Z316, fechas!$B$1:$C$292, 2,FALSE), " ")</f>
        <v>45720</v>
      </c>
      <c r="R316" s="66" t="s">
        <v>35</v>
      </c>
      <c r="S316" s="90">
        <v>45708</v>
      </c>
      <c r="T316" s="66" t="s">
        <v>35</v>
      </c>
      <c r="U316" s="65" t="s">
        <v>35</v>
      </c>
      <c r="V316" s="66" t="s">
        <v>1213</v>
      </c>
      <c r="W316" s="66"/>
      <c r="X316" s="118">
        <f t="shared" si="20"/>
        <v>0</v>
      </c>
      <c r="Y316" s="119">
        <f>+IFERROR(VLOOKUP(G316,fechas!$A$1:$D$292,2,FALSE), " ")</f>
        <v>68</v>
      </c>
      <c r="Z316" s="119">
        <f t="shared" si="21"/>
        <v>83</v>
      </c>
      <c r="AA316" s="120" t="str">
        <f>+IFERROR(IF(S316&gt;0," ",Q316-variables!$C$9)," ")</f>
        <v xml:space="preserve"> </v>
      </c>
    </row>
    <row r="317" spans="2:27" s="121" customFormat="1" ht="24.95" hidden="1" customHeight="1">
      <c r="B317" s="66">
        <f t="shared" si="23"/>
        <v>314</v>
      </c>
      <c r="C317" s="67" t="s">
        <v>1214</v>
      </c>
      <c r="D317" s="64" t="s">
        <v>1215</v>
      </c>
      <c r="E317" s="64" t="s">
        <v>590</v>
      </c>
      <c r="F317" s="66" t="s">
        <v>31</v>
      </c>
      <c r="G317" s="116">
        <v>45699</v>
      </c>
      <c r="H317" s="116">
        <v>45699</v>
      </c>
      <c r="I317" s="116">
        <v>45708</v>
      </c>
      <c r="J317" s="117" t="s">
        <v>32</v>
      </c>
      <c r="K317" s="64" t="s">
        <v>33</v>
      </c>
      <c r="L317" s="64"/>
      <c r="M317" s="64"/>
      <c r="N317" s="66" t="s">
        <v>34</v>
      </c>
      <c r="O317" s="66">
        <f t="shared" si="22"/>
        <v>10</v>
      </c>
      <c r="P317" s="66">
        <v>15</v>
      </c>
      <c r="Q317" s="65">
        <f>+IFERROR(VLOOKUP(Z317, fechas!$B$1:$C$292, 2,FALSE), " ")</f>
        <v>45720</v>
      </c>
      <c r="R317" s="66" t="s">
        <v>35</v>
      </c>
      <c r="S317" s="90">
        <v>45709</v>
      </c>
      <c r="T317" s="66" t="s">
        <v>35</v>
      </c>
      <c r="U317" s="65" t="s">
        <v>35</v>
      </c>
      <c r="V317" s="66" t="s">
        <v>1216</v>
      </c>
      <c r="W317" s="66"/>
      <c r="X317" s="118">
        <f t="shared" si="20"/>
        <v>0</v>
      </c>
      <c r="Y317" s="119">
        <f>+IFERROR(VLOOKUP(G317,fechas!$A$1:$D$292,2,FALSE), " ")</f>
        <v>68</v>
      </c>
      <c r="Z317" s="119">
        <f t="shared" si="21"/>
        <v>83</v>
      </c>
      <c r="AA317" s="120" t="str">
        <f>+IFERROR(IF(S317&gt;0," ",Q317-variables!$C$9)," ")</f>
        <v xml:space="preserve"> </v>
      </c>
    </row>
    <row r="318" spans="2:27" s="121" customFormat="1" ht="24.95" hidden="1" customHeight="1">
      <c r="B318" s="66">
        <f t="shared" si="23"/>
        <v>315</v>
      </c>
      <c r="C318" s="67" t="s">
        <v>1217</v>
      </c>
      <c r="D318" s="64" t="s">
        <v>1218</v>
      </c>
      <c r="E318" s="64" t="s">
        <v>420</v>
      </c>
      <c r="F318" s="66" t="s">
        <v>31</v>
      </c>
      <c r="G318" s="116">
        <v>45705</v>
      </c>
      <c r="H318" s="116">
        <v>45705</v>
      </c>
      <c r="I318" s="116">
        <v>45708</v>
      </c>
      <c r="J318" s="117" t="s">
        <v>32</v>
      </c>
      <c r="K318" s="64" t="s">
        <v>1087</v>
      </c>
      <c r="L318" s="64"/>
      <c r="M318" s="64"/>
      <c r="N318" s="66" t="s">
        <v>108</v>
      </c>
      <c r="O318" s="66">
        <f t="shared" si="22"/>
        <v>7</v>
      </c>
      <c r="P318" s="66">
        <v>12</v>
      </c>
      <c r="Q318" s="65">
        <f>+IFERROR(VLOOKUP(Z318, fechas!$B$1:$C$292, 2,FALSE), " ")</f>
        <v>45721</v>
      </c>
      <c r="R318" s="66" t="s">
        <v>35</v>
      </c>
      <c r="S318" s="90">
        <v>45712</v>
      </c>
      <c r="T318" s="66" t="s">
        <v>35</v>
      </c>
      <c r="U318" s="65" t="s">
        <v>35</v>
      </c>
      <c r="V318" s="66" t="s">
        <v>1219</v>
      </c>
      <c r="W318" s="66"/>
      <c r="X318" s="118">
        <f t="shared" si="20"/>
        <v>0</v>
      </c>
      <c r="Y318" s="119">
        <f>+IFERROR(VLOOKUP(G318,fechas!$A$1:$D$292,2,FALSE), " ")</f>
        <v>72</v>
      </c>
      <c r="Z318" s="119">
        <f t="shared" si="21"/>
        <v>84</v>
      </c>
      <c r="AA318" s="120" t="str">
        <f>+IFERROR(IF(S318&gt;0," ",Q318-variables!$C$9)," ")</f>
        <v xml:space="preserve"> </v>
      </c>
    </row>
    <row r="319" spans="2:27" s="121" customFormat="1" ht="24.95" hidden="1" customHeight="1">
      <c r="B319" s="66">
        <f t="shared" si="23"/>
        <v>316</v>
      </c>
      <c r="C319" s="67" t="s">
        <v>1220</v>
      </c>
      <c r="D319" s="64" t="s">
        <v>1221</v>
      </c>
      <c r="E319" s="64" t="s">
        <v>1222</v>
      </c>
      <c r="F319" s="66" t="s">
        <v>31</v>
      </c>
      <c r="G319" s="116">
        <v>45708</v>
      </c>
      <c r="H319" s="116">
        <v>45708</v>
      </c>
      <c r="I319" s="116">
        <v>45708</v>
      </c>
      <c r="J319" s="117" t="s">
        <v>32</v>
      </c>
      <c r="K319" s="64" t="s">
        <v>33</v>
      </c>
      <c r="L319" s="64"/>
      <c r="M319" s="64"/>
      <c r="N319" s="66" t="s">
        <v>34</v>
      </c>
      <c r="O319" s="66">
        <f t="shared" si="22"/>
        <v>0</v>
      </c>
      <c r="P319" s="66">
        <v>15</v>
      </c>
      <c r="Q319" s="65">
        <f>+IFERROR(VLOOKUP(Z319, fechas!$B$1:$C$292, 2,FALSE), " ")</f>
        <v>45729</v>
      </c>
      <c r="R319" s="66" t="s">
        <v>35</v>
      </c>
      <c r="S319" s="90">
        <v>45708</v>
      </c>
      <c r="T319" s="66" t="s">
        <v>35</v>
      </c>
      <c r="U319" s="65" t="s">
        <v>35</v>
      </c>
      <c r="V319" s="66" t="s">
        <v>114</v>
      </c>
      <c r="W319" s="66"/>
      <c r="X319" s="118">
        <f t="shared" si="20"/>
        <v>0</v>
      </c>
      <c r="Y319" s="119">
        <f>+IFERROR(VLOOKUP(G319,fechas!$A$1:$D$292,2,FALSE), " ")</f>
        <v>75</v>
      </c>
      <c r="Z319" s="119">
        <f t="shared" si="21"/>
        <v>90</v>
      </c>
      <c r="AA319" s="120" t="str">
        <f>+IFERROR(IF(S319&gt;0," ",Q319-variables!$C$9)," ")</f>
        <v xml:space="preserve"> </v>
      </c>
    </row>
    <row r="320" spans="2:27" s="121" customFormat="1" ht="24.95" hidden="1" customHeight="1">
      <c r="B320" s="66">
        <f t="shared" si="23"/>
        <v>317</v>
      </c>
      <c r="C320" s="67" t="s">
        <v>1223</v>
      </c>
      <c r="D320" s="64" t="s">
        <v>1224</v>
      </c>
      <c r="E320" s="64" t="s">
        <v>1225</v>
      </c>
      <c r="F320" s="66" t="s">
        <v>31</v>
      </c>
      <c r="G320" s="116">
        <v>45708</v>
      </c>
      <c r="H320" s="116">
        <v>45708</v>
      </c>
      <c r="I320" s="116">
        <v>45708</v>
      </c>
      <c r="J320" s="117" t="s">
        <v>32</v>
      </c>
      <c r="K320" s="64" t="s">
        <v>33</v>
      </c>
      <c r="L320" s="64"/>
      <c r="M320" s="64"/>
      <c r="N320" s="66" t="s">
        <v>34</v>
      </c>
      <c r="O320" s="66">
        <f t="shared" si="22"/>
        <v>0</v>
      </c>
      <c r="P320" s="66">
        <v>15</v>
      </c>
      <c r="Q320" s="65">
        <f>+IFERROR(VLOOKUP(Z320, fechas!$B$1:$C$292, 2,FALSE), " ")</f>
        <v>45729</v>
      </c>
      <c r="R320" s="66" t="s">
        <v>35</v>
      </c>
      <c r="S320" s="90">
        <v>45708</v>
      </c>
      <c r="T320" s="66" t="s">
        <v>35</v>
      </c>
      <c r="U320" s="65" t="s">
        <v>35</v>
      </c>
      <c r="V320" s="66" t="s">
        <v>1226</v>
      </c>
      <c r="W320" s="66"/>
      <c r="X320" s="118">
        <f t="shared" si="20"/>
        <v>0</v>
      </c>
      <c r="Y320" s="119">
        <f>+IFERROR(VLOOKUP(G320,fechas!$A$1:$D$292,2,FALSE), " ")</f>
        <v>75</v>
      </c>
      <c r="Z320" s="119">
        <f t="shared" si="21"/>
        <v>90</v>
      </c>
      <c r="AA320" s="120" t="str">
        <f>+IFERROR(IF(S320&gt;0," ",Q320-variables!$C$9)," ")</f>
        <v xml:space="preserve"> </v>
      </c>
    </row>
    <row r="321" spans="2:27" s="121" customFormat="1" ht="24.95" hidden="1" customHeight="1">
      <c r="B321" s="66">
        <f t="shared" si="23"/>
        <v>318</v>
      </c>
      <c r="C321" s="67" t="s">
        <v>1227</v>
      </c>
      <c r="D321" s="64" t="s">
        <v>1228</v>
      </c>
      <c r="E321" s="64" t="s">
        <v>370</v>
      </c>
      <c r="F321" s="66" t="s">
        <v>31</v>
      </c>
      <c r="G321" s="116">
        <v>45708</v>
      </c>
      <c r="H321" s="116">
        <v>45708</v>
      </c>
      <c r="I321" s="116">
        <v>45708</v>
      </c>
      <c r="J321" s="117" t="s">
        <v>32</v>
      </c>
      <c r="K321" s="64" t="s">
        <v>79</v>
      </c>
      <c r="L321" s="64" t="s">
        <v>47</v>
      </c>
      <c r="M321" s="64" t="s">
        <v>48</v>
      </c>
      <c r="N321" s="66" t="s">
        <v>34</v>
      </c>
      <c r="O321" s="66">
        <f t="shared" si="22"/>
        <v>19</v>
      </c>
      <c r="P321" s="66">
        <v>12</v>
      </c>
      <c r="Q321" s="65">
        <f>+IFERROR(VLOOKUP(Z321, fechas!$B$1:$C$292, 2,FALSE), " ")</f>
        <v>45726</v>
      </c>
      <c r="R321" s="66" t="s">
        <v>1229</v>
      </c>
      <c r="S321" s="90">
        <v>45727</v>
      </c>
      <c r="T321" s="66" t="s">
        <v>35</v>
      </c>
      <c r="U321" s="65" t="s">
        <v>35</v>
      </c>
      <c r="V321" s="66"/>
      <c r="W321" s="66"/>
      <c r="X321" s="118">
        <f t="shared" si="20"/>
        <v>0</v>
      </c>
      <c r="Y321" s="119">
        <f>+IFERROR(VLOOKUP(G321,fechas!$A$1:$D$292,2,FALSE), " ")</f>
        <v>75</v>
      </c>
      <c r="Z321" s="119">
        <f t="shared" si="21"/>
        <v>87</v>
      </c>
      <c r="AA321" s="120" t="str">
        <f>+IFERROR(IF(S321&gt;0," ",Q321-variables!$C$9)," ")</f>
        <v xml:space="preserve"> </v>
      </c>
    </row>
    <row r="322" spans="2:27" s="121" customFormat="1" ht="24.95" hidden="1" customHeight="1">
      <c r="B322" s="66">
        <f t="shared" si="23"/>
        <v>319</v>
      </c>
      <c r="C322" s="67" t="s">
        <v>1230</v>
      </c>
      <c r="D322" s="64" t="s">
        <v>1231</v>
      </c>
      <c r="E322" s="64" t="s">
        <v>1232</v>
      </c>
      <c r="F322" s="66" t="s">
        <v>61</v>
      </c>
      <c r="G322" s="116">
        <v>45708</v>
      </c>
      <c r="H322" s="116">
        <v>45708</v>
      </c>
      <c r="I322" s="116">
        <v>45708</v>
      </c>
      <c r="J322" s="117" t="s">
        <v>32</v>
      </c>
      <c r="K322" s="64" t="s">
        <v>33</v>
      </c>
      <c r="L322" s="64"/>
      <c r="M322" s="64"/>
      <c r="N322" s="66" t="s">
        <v>34</v>
      </c>
      <c r="O322" s="66">
        <f t="shared" si="22"/>
        <v>0</v>
      </c>
      <c r="P322" s="66">
        <v>15</v>
      </c>
      <c r="Q322" s="65">
        <f>+IFERROR(VLOOKUP(Z322, fechas!$B$1:$C$292, 2,FALSE), " ")</f>
        <v>45729</v>
      </c>
      <c r="R322" s="66" t="s">
        <v>35</v>
      </c>
      <c r="S322" s="90">
        <v>45708</v>
      </c>
      <c r="T322" s="66" t="s">
        <v>35</v>
      </c>
      <c r="U322" s="65" t="s">
        <v>35</v>
      </c>
      <c r="V322" s="66" t="s">
        <v>1233</v>
      </c>
      <c r="W322" s="66"/>
      <c r="X322" s="118">
        <f t="shared" si="20"/>
        <v>0</v>
      </c>
      <c r="Y322" s="119">
        <f>+IFERROR(VLOOKUP(G322,fechas!$A$1:$D$292,2,FALSE), " ")</f>
        <v>75</v>
      </c>
      <c r="Z322" s="119">
        <f t="shared" si="21"/>
        <v>90</v>
      </c>
      <c r="AA322" s="120" t="str">
        <f>+IFERROR(IF(S322&gt;0," ",Q322-variables!$C$9)," ")</f>
        <v xml:space="preserve"> </v>
      </c>
    </row>
    <row r="323" spans="2:27" s="121" customFormat="1" ht="24.95" hidden="1" customHeight="1">
      <c r="B323" s="66">
        <f t="shared" si="23"/>
        <v>320</v>
      </c>
      <c r="C323" s="67" t="s">
        <v>1234</v>
      </c>
      <c r="D323" s="64" t="s">
        <v>1235</v>
      </c>
      <c r="E323" s="64" t="s">
        <v>1236</v>
      </c>
      <c r="F323" s="66" t="s">
        <v>31</v>
      </c>
      <c r="G323" s="116">
        <v>45708</v>
      </c>
      <c r="H323" s="116">
        <v>45708</v>
      </c>
      <c r="I323" s="116">
        <v>45708</v>
      </c>
      <c r="J323" s="117" t="s">
        <v>32</v>
      </c>
      <c r="K323" s="64" t="s">
        <v>33</v>
      </c>
      <c r="L323" s="64"/>
      <c r="M323" s="64"/>
      <c r="N323" s="66" t="s">
        <v>34</v>
      </c>
      <c r="O323" s="66">
        <f t="shared" si="22"/>
        <v>0</v>
      </c>
      <c r="P323" s="66">
        <v>12</v>
      </c>
      <c r="Q323" s="65">
        <f>+IFERROR(VLOOKUP(Z323, fechas!$B$1:$C$292, 2,FALSE), " ")</f>
        <v>45726</v>
      </c>
      <c r="R323" s="66" t="s">
        <v>35</v>
      </c>
      <c r="S323" s="90">
        <v>45708</v>
      </c>
      <c r="T323" s="66" t="s">
        <v>35</v>
      </c>
      <c r="U323" s="65" t="s">
        <v>35</v>
      </c>
      <c r="V323" s="66" t="s">
        <v>1237</v>
      </c>
      <c r="W323" s="66"/>
      <c r="X323" s="118">
        <f t="shared" si="20"/>
        <v>0</v>
      </c>
      <c r="Y323" s="119">
        <f>+IFERROR(VLOOKUP(G323,fechas!$A$1:$D$292,2,FALSE), " ")</f>
        <v>75</v>
      </c>
      <c r="Z323" s="119">
        <f t="shared" si="21"/>
        <v>87</v>
      </c>
      <c r="AA323" s="120" t="str">
        <f>+IFERROR(IF(S323&gt;0," ",Q323-variables!$C$9)," ")</f>
        <v xml:space="preserve"> </v>
      </c>
    </row>
    <row r="324" spans="2:27" s="121" customFormat="1" ht="24.95" hidden="1" customHeight="1">
      <c r="B324" s="66">
        <f t="shared" si="23"/>
        <v>321</v>
      </c>
      <c r="C324" s="67" t="s">
        <v>1238</v>
      </c>
      <c r="D324" s="64" t="s">
        <v>1239</v>
      </c>
      <c r="E324" s="64" t="s">
        <v>1240</v>
      </c>
      <c r="F324" s="66" t="s">
        <v>61</v>
      </c>
      <c r="G324" s="116">
        <v>45708</v>
      </c>
      <c r="H324" s="116">
        <v>45708</v>
      </c>
      <c r="I324" s="116">
        <v>45708</v>
      </c>
      <c r="J324" s="117" t="s">
        <v>32</v>
      </c>
      <c r="K324" s="64" t="s">
        <v>33</v>
      </c>
      <c r="L324" s="64"/>
      <c r="M324" s="64"/>
      <c r="N324" s="66" t="s">
        <v>34</v>
      </c>
      <c r="O324" s="66">
        <f t="shared" si="22"/>
        <v>4</v>
      </c>
      <c r="P324" s="66">
        <v>12</v>
      </c>
      <c r="Q324" s="65">
        <f>+IFERROR(VLOOKUP(Z324, fechas!$B$1:$C$292, 2,FALSE), " ")</f>
        <v>45726</v>
      </c>
      <c r="R324" s="66" t="s">
        <v>35</v>
      </c>
      <c r="S324" s="90">
        <v>45712</v>
      </c>
      <c r="T324" s="66" t="s">
        <v>35</v>
      </c>
      <c r="U324" s="65" t="s">
        <v>35</v>
      </c>
      <c r="V324" s="66" t="s">
        <v>1241</v>
      </c>
      <c r="W324" s="66"/>
      <c r="X324" s="118">
        <f t="shared" ref="X324:X387" si="24">IF(N324="PENDIENTE",1,0)</f>
        <v>0</v>
      </c>
      <c r="Y324" s="119">
        <f>+IFERROR(VLOOKUP(G324,fechas!$A$1:$D$292,2,FALSE), " ")</f>
        <v>75</v>
      </c>
      <c r="Z324" s="119">
        <f t="shared" ref="Z324:Z387" si="25">+IFERROR(Y324+P324, " ")</f>
        <v>87</v>
      </c>
      <c r="AA324" s="120" t="str">
        <f>+IFERROR(IF(S324&gt;0," ",Q324-variables!$C$9)," ")</f>
        <v xml:space="preserve"> </v>
      </c>
    </row>
    <row r="325" spans="2:27" s="121" customFormat="1" ht="24.95" hidden="1" customHeight="1">
      <c r="B325" s="66">
        <f t="shared" si="23"/>
        <v>322</v>
      </c>
      <c r="C325" s="67" t="s">
        <v>1242</v>
      </c>
      <c r="D325" s="64" t="s">
        <v>1243</v>
      </c>
      <c r="E325" s="64" t="s">
        <v>1244</v>
      </c>
      <c r="F325" s="66" t="s">
        <v>31</v>
      </c>
      <c r="G325" s="116">
        <v>45708</v>
      </c>
      <c r="H325" s="116">
        <v>45708</v>
      </c>
      <c r="I325" s="116">
        <v>45708</v>
      </c>
      <c r="J325" s="117" t="s">
        <v>32</v>
      </c>
      <c r="K325" s="64" t="s">
        <v>33</v>
      </c>
      <c r="L325" s="64"/>
      <c r="M325" s="64"/>
      <c r="N325" s="66" t="s">
        <v>34</v>
      </c>
      <c r="O325" s="66">
        <f t="shared" si="22"/>
        <v>4</v>
      </c>
      <c r="P325" s="66">
        <v>15</v>
      </c>
      <c r="Q325" s="65">
        <f>+IFERROR(VLOOKUP(Z325, fechas!$B$1:$C$292, 2,FALSE), " ")</f>
        <v>45729</v>
      </c>
      <c r="R325" s="66" t="s">
        <v>35</v>
      </c>
      <c r="S325" s="90">
        <v>45712</v>
      </c>
      <c r="T325" s="66" t="s">
        <v>35</v>
      </c>
      <c r="U325" s="65" t="s">
        <v>35</v>
      </c>
      <c r="V325" s="66" t="s">
        <v>1245</v>
      </c>
      <c r="W325" s="66"/>
      <c r="X325" s="118">
        <f t="shared" si="24"/>
        <v>0</v>
      </c>
      <c r="Y325" s="119">
        <f>+IFERROR(VLOOKUP(G325,fechas!$A$1:$D$292,2,FALSE), " ")</f>
        <v>75</v>
      </c>
      <c r="Z325" s="119">
        <f t="shared" si="25"/>
        <v>90</v>
      </c>
      <c r="AA325" s="120" t="str">
        <f>+IFERROR(IF(S325&gt;0," ",Q325-variables!$C$9)," ")</f>
        <v xml:space="preserve"> </v>
      </c>
    </row>
    <row r="326" spans="2:27" s="121" customFormat="1" ht="24.95" hidden="1" customHeight="1">
      <c r="B326" s="66">
        <f t="shared" si="23"/>
        <v>323</v>
      </c>
      <c r="C326" s="67" t="s">
        <v>1246</v>
      </c>
      <c r="D326" s="64" t="s">
        <v>1247</v>
      </c>
      <c r="E326" s="64" t="s">
        <v>1248</v>
      </c>
      <c r="F326" s="66" t="s">
        <v>31</v>
      </c>
      <c r="G326" s="116">
        <v>45708</v>
      </c>
      <c r="H326" s="116">
        <v>45708</v>
      </c>
      <c r="I326" s="116">
        <v>45708</v>
      </c>
      <c r="J326" s="117" t="s">
        <v>32</v>
      </c>
      <c r="K326" s="64" t="s">
        <v>202</v>
      </c>
      <c r="L326" s="64" t="s">
        <v>47</v>
      </c>
      <c r="M326" s="64"/>
      <c r="N326" s="66" t="s">
        <v>34</v>
      </c>
      <c r="O326" s="66">
        <f t="shared" si="22"/>
        <v>12</v>
      </c>
      <c r="P326" s="66">
        <v>12</v>
      </c>
      <c r="Q326" s="65">
        <f>+IFERROR(VLOOKUP(Z326, fechas!$B$1:$C$292, 2,FALSE), " ")</f>
        <v>45726</v>
      </c>
      <c r="R326" s="66" t="s">
        <v>1249</v>
      </c>
      <c r="S326" s="90">
        <v>45720</v>
      </c>
      <c r="T326" s="66" t="s">
        <v>1249</v>
      </c>
      <c r="U326" s="90">
        <v>45720</v>
      </c>
      <c r="V326" s="66"/>
      <c r="W326" s="66"/>
      <c r="X326" s="118">
        <f t="shared" si="24"/>
        <v>0</v>
      </c>
      <c r="Y326" s="119">
        <f>+IFERROR(VLOOKUP(G326,fechas!$A$1:$D$292,2,FALSE), " ")</f>
        <v>75</v>
      </c>
      <c r="Z326" s="119">
        <f t="shared" si="25"/>
        <v>87</v>
      </c>
      <c r="AA326" s="120" t="str">
        <f>+IFERROR(IF(S326&gt;0," ",Q326-variables!$C$9)," ")</f>
        <v xml:space="preserve"> </v>
      </c>
    </row>
    <row r="327" spans="2:27" s="121" customFormat="1" ht="24.95" hidden="1" customHeight="1">
      <c r="B327" s="66">
        <f t="shared" si="23"/>
        <v>324</v>
      </c>
      <c r="C327" s="67" t="s">
        <v>1250</v>
      </c>
      <c r="D327" s="64" t="s">
        <v>1251</v>
      </c>
      <c r="E327" s="64" t="s">
        <v>1252</v>
      </c>
      <c r="F327" s="66" t="s">
        <v>31</v>
      </c>
      <c r="G327" s="116">
        <v>45700</v>
      </c>
      <c r="H327" s="116">
        <v>45700</v>
      </c>
      <c r="I327" s="116">
        <v>45708</v>
      </c>
      <c r="J327" s="117" t="s">
        <v>32</v>
      </c>
      <c r="K327" s="64" t="s">
        <v>183</v>
      </c>
      <c r="L327" s="64" t="s">
        <v>80</v>
      </c>
      <c r="M327" s="64" t="s">
        <v>80</v>
      </c>
      <c r="N327" s="66" t="s">
        <v>34</v>
      </c>
      <c r="O327" s="66">
        <f t="shared" si="22"/>
        <v>14</v>
      </c>
      <c r="P327" s="66">
        <v>12</v>
      </c>
      <c r="Q327" s="65">
        <f>+IFERROR(VLOOKUP(Z327, fechas!$B$1:$C$292, 2,FALSE), " ")</f>
        <v>45716</v>
      </c>
      <c r="R327" s="66" t="s">
        <v>1253</v>
      </c>
      <c r="S327" s="90">
        <v>45714</v>
      </c>
      <c r="T327" s="66" t="s">
        <v>35</v>
      </c>
      <c r="U327" s="65" t="s">
        <v>35</v>
      </c>
      <c r="V327" s="66"/>
      <c r="W327" s="66"/>
      <c r="X327" s="118">
        <f t="shared" si="24"/>
        <v>0</v>
      </c>
      <c r="Y327" s="119">
        <f>+IFERROR(VLOOKUP(G327,fechas!$A$1:$D$292,2,FALSE), " ")</f>
        <v>69</v>
      </c>
      <c r="Z327" s="119">
        <f t="shared" si="25"/>
        <v>81</v>
      </c>
      <c r="AA327" s="120" t="str">
        <f>+IFERROR(IF(S327&gt;0," ",Q327-variables!$C$9)," ")</f>
        <v xml:space="preserve"> </v>
      </c>
    </row>
    <row r="328" spans="2:27" s="121" customFormat="1" ht="24.95" hidden="1" customHeight="1">
      <c r="B328" s="66">
        <f t="shared" si="23"/>
        <v>325</v>
      </c>
      <c r="C328" s="67" t="s">
        <v>1254</v>
      </c>
      <c r="D328" s="64" t="s">
        <v>1255</v>
      </c>
      <c r="E328" s="64" t="s">
        <v>201</v>
      </c>
      <c r="F328" s="66" t="s">
        <v>31</v>
      </c>
      <c r="G328" s="116">
        <v>45708</v>
      </c>
      <c r="H328" s="116">
        <v>45708</v>
      </c>
      <c r="I328" s="116">
        <v>45708</v>
      </c>
      <c r="J328" s="117" t="s">
        <v>32</v>
      </c>
      <c r="K328" s="64" t="s">
        <v>33</v>
      </c>
      <c r="L328" s="64"/>
      <c r="M328" s="64"/>
      <c r="N328" s="66" t="s">
        <v>34</v>
      </c>
      <c r="O328" s="66">
        <f t="shared" si="22"/>
        <v>11</v>
      </c>
      <c r="P328" s="66">
        <v>12</v>
      </c>
      <c r="Q328" s="65">
        <f>+IFERROR(VLOOKUP(Z328, fechas!$B$1:$C$292, 2,FALSE), " ")</f>
        <v>45726</v>
      </c>
      <c r="R328" s="66" t="s">
        <v>35</v>
      </c>
      <c r="S328" s="90">
        <v>45719</v>
      </c>
      <c r="T328" s="66" t="s">
        <v>35</v>
      </c>
      <c r="U328" s="65" t="s">
        <v>35</v>
      </c>
      <c r="V328" s="66" t="s">
        <v>1256</v>
      </c>
      <c r="W328" s="66"/>
      <c r="X328" s="118">
        <f t="shared" si="24"/>
        <v>0</v>
      </c>
      <c r="Y328" s="119">
        <f>+IFERROR(VLOOKUP(G328,fechas!$A$1:$D$292,2,FALSE), " ")</f>
        <v>75</v>
      </c>
      <c r="Z328" s="119">
        <f t="shared" si="25"/>
        <v>87</v>
      </c>
      <c r="AA328" s="120" t="str">
        <f>+IFERROR(IF(S328&gt;0," ",Q328-variables!$C$9)," ")</f>
        <v xml:space="preserve"> </v>
      </c>
    </row>
    <row r="329" spans="2:27" s="121" customFormat="1" ht="24.95" hidden="1" customHeight="1">
      <c r="B329" s="66">
        <f t="shared" si="23"/>
        <v>326</v>
      </c>
      <c r="C329" s="67" t="s">
        <v>1257</v>
      </c>
      <c r="D329" s="64" t="s">
        <v>1258</v>
      </c>
      <c r="E329" s="64" t="s">
        <v>1259</v>
      </c>
      <c r="F329" s="66" t="s">
        <v>31</v>
      </c>
      <c r="G329" s="116">
        <v>45708</v>
      </c>
      <c r="H329" s="116">
        <v>45708</v>
      </c>
      <c r="I329" s="116">
        <v>45708</v>
      </c>
      <c r="J329" s="117" t="s">
        <v>32</v>
      </c>
      <c r="K329" s="64" t="s">
        <v>33</v>
      </c>
      <c r="L329" s="64"/>
      <c r="M329" s="64"/>
      <c r="N329" s="66" t="s">
        <v>34</v>
      </c>
      <c r="O329" s="66">
        <f t="shared" si="22"/>
        <v>0</v>
      </c>
      <c r="P329" s="66">
        <v>15</v>
      </c>
      <c r="Q329" s="65">
        <f>+IFERROR(VLOOKUP(Z329, fechas!$B$1:$C$292, 2,FALSE), " ")</f>
        <v>45729</v>
      </c>
      <c r="R329" s="66" t="s">
        <v>35</v>
      </c>
      <c r="S329" s="90">
        <v>45708</v>
      </c>
      <c r="T329" s="66" t="s">
        <v>35</v>
      </c>
      <c r="U329" s="65" t="s">
        <v>35</v>
      </c>
      <c r="V329" s="66" t="s">
        <v>1260</v>
      </c>
      <c r="W329" s="66"/>
      <c r="X329" s="118">
        <f t="shared" si="24"/>
        <v>0</v>
      </c>
      <c r="Y329" s="119">
        <f>+IFERROR(VLOOKUP(G329,fechas!$A$1:$D$292,2,FALSE), " ")</f>
        <v>75</v>
      </c>
      <c r="Z329" s="119">
        <f t="shared" si="25"/>
        <v>90</v>
      </c>
      <c r="AA329" s="120" t="str">
        <f>+IFERROR(IF(S329&gt;0," ",Q329-variables!$C$9)," ")</f>
        <v xml:space="preserve"> </v>
      </c>
    </row>
    <row r="330" spans="2:27" s="121" customFormat="1" ht="24.95" hidden="1" customHeight="1">
      <c r="B330" s="66">
        <f t="shared" si="23"/>
        <v>327</v>
      </c>
      <c r="C330" s="67" t="s">
        <v>1261</v>
      </c>
      <c r="D330" s="64" t="s">
        <v>1262</v>
      </c>
      <c r="E330" s="64" t="s">
        <v>793</v>
      </c>
      <c r="F330" s="66" t="s">
        <v>31</v>
      </c>
      <c r="G330" s="116">
        <v>45708</v>
      </c>
      <c r="H330" s="116">
        <v>45708</v>
      </c>
      <c r="I330" s="116">
        <v>45708</v>
      </c>
      <c r="J330" s="117" t="s">
        <v>32</v>
      </c>
      <c r="K330" s="64" t="s">
        <v>1087</v>
      </c>
      <c r="L330" s="64" t="s">
        <v>47</v>
      </c>
      <c r="M330" s="64" t="s">
        <v>316</v>
      </c>
      <c r="N330" s="66" t="s">
        <v>34</v>
      </c>
      <c r="O330" s="66">
        <f t="shared" si="22"/>
        <v>5</v>
      </c>
      <c r="P330" s="66">
        <v>12</v>
      </c>
      <c r="Q330" s="65">
        <f>+IFERROR(VLOOKUP(Z330, fechas!$B$1:$C$292, 2,FALSE), " ")</f>
        <v>45726</v>
      </c>
      <c r="R330" s="66" t="s">
        <v>1263</v>
      </c>
      <c r="S330" s="90">
        <v>45713</v>
      </c>
      <c r="T330" s="66" t="s">
        <v>1263</v>
      </c>
      <c r="U330" s="90">
        <v>45713</v>
      </c>
      <c r="V330" s="66" t="s">
        <v>1264</v>
      </c>
      <c r="W330" s="66"/>
      <c r="X330" s="118">
        <f t="shared" si="24"/>
        <v>0</v>
      </c>
      <c r="Y330" s="119">
        <f>+IFERROR(VLOOKUP(G330,fechas!$A$1:$D$292,2,FALSE), " ")</f>
        <v>75</v>
      </c>
      <c r="Z330" s="119">
        <f t="shared" si="25"/>
        <v>87</v>
      </c>
      <c r="AA330" s="120" t="str">
        <f>+IFERROR(IF(S330&gt;0," ",Q330-variables!$C$9)," ")</f>
        <v xml:space="preserve"> </v>
      </c>
    </row>
    <row r="331" spans="2:27" s="121" customFormat="1" ht="24.95" hidden="1" customHeight="1">
      <c r="B331" s="66">
        <f t="shared" si="23"/>
        <v>328</v>
      </c>
      <c r="C331" s="67" t="s">
        <v>1265</v>
      </c>
      <c r="D331" s="64" t="s">
        <v>1266</v>
      </c>
      <c r="E331" s="64" t="s">
        <v>1267</v>
      </c>
      <c r="F331" s="66" t="s">
        <v>31</v>
      </c>
      <c r="G331" s="116">
        <v>45701</v>
      </c>
      <c r="H331" s="116">
        <v>45705</v>
      </c>
      <c r="I331" s="116">
        <v>45708</v>
      </c>
      <c r="J331" s="117" t="s">
        <v>32</v>
      </c>
      <c r="K331" s="64" t="s">
        <v>79</v>
      </c>
      <c r="L331" s="64" t="s">
        <v>47</v>
      </c>
      <c r="M331" s="64" t="s">
        <v>48</v>
      </c>
      <c r="N331" s="66" t="s">
        <v>34</v>
      </c>
      <c r="O331" s="66">
        <f t="shared" si="22"/>
        <v>12</v>
      </c>
      <c r="P331" s="66">
        <v>12</v>
      </c>
      <c r="Q331" s="65">
        <f>+IFERROR(VLOOKUP(Z331, fechas!$B$1:$C$292, 2,FALSE), " ")</f>
        <v>45719</v>
      </c>
      <c r="R331" s="66" t="s">
        <v>1268</v>
      </c>
      <c r="S331" s="90">
        <v>45713</v>
      </c>
      <c r="T331" s="66" t="s">
        <v>1268</v>
      </c>
      <c r="U331" s="90">
        <v>45713</v>
      </c>
      <c r="V331" s="66" t="s">
        <v>354</v>
      </c>
      <c r="W331" s="66"/>
      <c r="X331" s="118">
        <f t="shared" si="24"/>
        <v>0</v>
      </c>
      <c r="Y331" s="119">
        <f>+IFERROR(VLOOKUP(G331,fechas!$A$1:$D$292,2,FALSE), " ")</f>
        <v>70</v>
      </c>
      <c r="Z331" s="119">
        <f t="shared" si="25"/>
        <v>82</v>
      </c>
      <c r="AA331" s="120" t="str">
        <f>+IFERROR(IF(S331&gt;0," ",Q331-variables!$C$9)," ")</f>
        <v xml:space="preserve"> </v>
      </c>
    </row>
    <row r="332" spans="2:27" s="121" customFormat="1" ht="24.95" hidden="1" customHeight="1">
      <c r="B332" s="66">
        <f t="shared" si="23"/>
        <v>329</v>
      </c>
      <c r="C332" s="67" t="s">
        <v>1269</v>
      </c>
      <c r="D332" s="64" t="s">
        <v>1270</v>
      </c>
      <c r="E332" s="64" t="s">
        <v>1271</v>
      </c>
      <c r="F332" s="66" t="s">
        <v>31</v>
      </c>
      <c r="G332" s="116">
        <v>45694</v>
      </c>
      <c r="H332" s="116">
        <v>45694</v>
      </c>
      <c r="I332" s="116">
        <v>45708</v>
      </c>
      <c r="J332" s="117" t="s">
        <v>32</v>
      </c>
      <c r="K332" s="64" t="s">
        <v>33</v>
      </c>
      <c r="L332" s="64"/>
      <c r="M332" s="64"/>
      <c r="N332" s="66" t="s">
        <v>34</v>
      </c>
      <c r="O332" s="66">
        <f t="shared" si="22"/>
        <v>14</v>
      </c>
      <c r="P332" s="66">
        <v>15</v>
      </c>
      <c r="Q332" s="65">
        <f>+IFERROR(VLOOKUP(Z332, fechas!$B$1:$C$292, 2,FALSE), " ")</f>
        <v>45715</v>
      </c>
      <c r="R332" s="66" t="s">
        <v>35</v>
      </c>
      <c r="S332" s="90">
        <v>45708</v>
      </c>
      <c r="T332" s="66" t="s">
        <v>35</v>
      </c>
      <c r="U332" s="90" t="s">
        <v>35</v>
      </c>
      <c r="V332" s="66" t="s">
        <v>1272</v>
      </c>
      <c r="W332" s="66"/>
      <c r="X332" s="118">
        <f t="shared" si="24"/>
        <v>0</v>
      </c>
      <c r="Y332" s="119">
        <f>+IFERROR(VLOOKUP(G332,fechas!$A$1:$D$292,2,FALSE), " ")</f>
        <v>65</v>
      </c>
      <c r="Z332" s="119">
        <f t="shared" si="25"/>
        <v>80</v>
      </c>
      <c r="AA332" s="120" t="str">
        <f>+IFERROR(IF(S332&gt;0," ",Q332-variables!$C$9)," ")</f>
        <v xml:space="preserve"> </v>
      </c>
    </row>
    <row r="333" spans="2:27" s="121" customFormat="1" ht="24.95" hidden="1" customHeight="1">
      <c r="B333" s="66">
        <f t="shared" si="23"/>
        <v>330</v>
      </c>
      <c r="C333" s="67" t="s">
        <v>1273</v>
      </c>
      <c r="D333" s="64" t="s">
        <v>1274</v>
      </c>
      <c r="E333" s="64" t="s">
        <v>1275</v>
      </c>
      <c r="F333" s="66" t="s">
        <v>31</v>
      </c>
      <c r="G333" s="116">
        <v>45708</v>
      </c>
      <c r="H333" s="116">
        <v>45709</v>
      </c>
      <c r="I333" s="116">
        <v>45709</v>
      </c>
      <c r="J333" s="117" t="s">
        <v>32</v>
      </c>
      <c r="K333" s="64" t="s">
        <v>33</v>
      </c>
      <c r="L333" s="64"/>
      <c r="M333" s="64"/>
      <c r="N333" s="66" t="s">
        <v>34</v>
      </c>
      <c r="O333" s="66">
        <f t="shared" si="22"/>
        <v>1</v>
      </c>
      <c r="P333" s="66">
        <v>15</v>
      </c>
      <c r="Q333" s="65">
        <f>+IFERROR(VLOOKUP(Z333, fechas!$B$1:$C$292, 2,FALSE), " ")</f>
        <v>45729</v>
      </c>
      <c r="R333" s="66" t="s">
        <v>35</v>
      </c>
      <c r="S333" s="90">
        <v>45709</v>
      </c>
      <c r="T333" s="66" t="s">
        <v>35</v>
      </c>
      <c r="U333" s="90" t="s">
        <v>35</v>
      </c>
      <c r="V333" s="66" t="s">
        <v>1276</v>
      </c>
      <c r="W333" s="66"/>
      <c r="X333" s="118">
        <f t="shared" si="24"/>
        <v>0</v>
      </c>
      <c r="Y333" s="119">
        <f>+IFERROR(VLOOKUP(G333,fechas!$A$1:$D$292,2,FALSE), " ")</f>
        <v>75</v>
      </c>
      <c r="Z333" s="119">
        <f t="shared" si="25"/>
        <v>90</v>
      </c>
      <c r="AA333" s="120" t="str">
        <f>+IFERROR(IF(S333&gt;0," ",Q333-variables!$C$9)," ")</f>
        <v xml:space="preserve"> </v>
      </c>
    </row>
    <row r="334" spans="2:27" s="121" customFormat="1" ht="24.95" hidden="1" customHeight="1">
      <c r="B334" s="66">
        <f t="shared" si="23"/>
        <v>331</v>
      </c>
      <c r="C334" s="67" t="s">
        <v>1277</v>
      </c>
      <c r="D334" s="64" t="s">
        <v>1278</v>
      </c>
      <c r="E334" s="64" t="s">
        <v>1279</v>
      </c>
      <c r="F334" s="66" t="s">
        <v>31</v>
      </c>
      <c r="G334" s="116">
        <v>45709</v>
      </c>
      <c r="H334" s="116">
        <v>45709</v>
      </c>
      <c r="I334" s="116">
        <v>45709</v>
      </c>
      <c r="J334" s="117" t="s">
        <v>32</v>
      </c>
      <c r="K334" s="64" t="s">
        <v>1087</v>
      </c>
      <c r="L334" s="64" t="s">
        <v>47</v>
      </c>
      <c r="M334" s="64" t="s">
        <v>316</v>
      </c>
      <c r="N334" s="66" t="s">
        <v>34</v>
      </c>
      <c r="O334" s="66">
        <f t="shared" si="22"/>
        <v>4</v>
      </c>
      <c r="P334" s="66">
        <v>5</v>
      </c>
      <c r="Q334" s="65">
        <f>+IFERROR(VLOOKUP(Z334, fechas!$B$1:$C$292, 2,FALSE), " ")</f>
        <v>45716</v>
      </c>
      <c r="R334" s="66" t="s">
        <v>1268</v>
      </c>
      <c r="S334" s="90">
        <v>45713</v>
      </c>
      <c r="T334" s="66" t="s">
        <v>1268</v>
      </c>
      <c r="U334" s="90">
        <v>45713</v>
      </c>
      <c r="V334" s="66" t="s">
        <v>1280</v>
      </c>
      <c r="W334" s="66"/>
      <c r="X334" s="118">
        <f t="shared" si="24"/>
        <v>0</v>
      </c>
      <c r="Y334" s="119">
        <f>+IFERROR(VLOOKUP(G334,fechas!$A$1:$D$292,2,FALSE), " ")</f>
        <v>76</v>
      </c>
      <c r="Z334" s="119">
        <f t="shared" si="25"/>
        <v>81</v>
      </c>
      <c r="AA334" s="120" t="str">
        <f>+IFERROR(IF(S334&gt;0," ",Q334-variables!$C$9)," ")</f>
        <v xml:space="preserve"> </v>
      </c>
    </row>
    <row r="335" spans="2:27" s="121" customFormat="1" ht="24.95" hidden="1" customHeight="1">
      <c r="B335" s="66">
        <f t="shared" si="23"/>
        <v>332</v>
      </c>
      <c r="C335" s="67" t="s">
        <v>1281</v>
      </c>
      <c r="D335" s="64" t="s">
        <v>1282</v>
      </c>
      <c r="E335" s="64" t="s">
        <v>1283</v>
      </c>
      <c r="F335" s="66" t="s">
        <v>31</v>
      </c>
      <c r="G335" s="116">
        <v>45709</v>
      </c>
      <c r="H335" s="116">
        <v>45709</v>
      </c>
      <c r="I335" s="116">
        <v>45709</v>
      </c>
      <c r="J335" s="117" t="s">
        <v>32</v>
      </c>
      <c r="K335" s="64" t="s">
        <v>1087</v>
      </c>
      <c r="L335" s="64" t="s">
        <v>47</v>
      </c>
      <c r="M335" s="64" t="s">
        <v>316</v>
      </c>
      <c r="N335" s="66" t="s">
        <v>34</v>
      </c>
      <c r="O335" s="66">
        <f t="shared" si="22"/>
        <v>4</v>
      </c>
      <c r="P335" s="66">
        <v>5</v>
      </c>
      <c r="Q335" s="65">
        <f>+IFERROR(VLOOKUP(Z335, fechas!$B$1:$C$292, 2,FALSE), " ")</f>
        <v>45716</v>
      </c>
      <c r="R335" s="66" t="s">
        <v>1268</v>
      </c>
      <c r="S335" s="90">
        <v>45713</v>
      </c>
      <c r="T335" s="66" t="s">
        <v>1268</v>
      </c>
      <c r="U335" s="90">
        <v>45713</v>
      </c>
      <c r="V335" s="66" t="s">
        <v>1280</v>
      </c>
      <c r="W335" s="66"/>
      <c r="X335" s="118">
        <f t="shared" si="24"/>
        <v>0</v>
      </c>
      <c r="Y335" s="119">
        <f>+IFERROR(VLOOKUP(G335,fechas!$A$1:$D$292,2,FALSE), " ")</f>
        <v>76</v>
      </c>
      <c r="Z335" s="119">
        <f t="shared" si="25"/>
        <v>81</v>
      </c>
      <c r="AA335" s="120" t="str">
        <f>+IFERROR(IF(S335&gt;0," ",Q335-variables!$C$9)," ")</f>
        <v xml:space="preserve"> </v>
      </c>
    </row>
    <row r="336" spans="2:27" s="121" customFormat="1" ht="24.95" hidden="1" customHeight="1">
      <c r="B336" s="66">
        <f t="shared" si="23"/>
        <v>333</v>
      </c>
      <c r="C336" s="67" t="s">
        <v>1284</v>
      </c>
      <c r="D336" s="64" t="s">
        <v>1285</v>
      </c>
      <c r="E336" s="64" t="s">
        <v>1286</v>
      </c>
      <c r="F336" s="66" t="s">
        <v>31</v>
      </c>
      <c r="G336" s="116">
        <v>45709</v>
      </c>
      <c r="H336" s="116">
        <v>45709</v>
      </c>
      <c r="I336" s="116">
        <v>45709</v>
      </c>
      <c r="J336" s="117" t="s">
        <v>32</v>
      </c>
      <c r="K336" s="64" t="s">
        <v>1087</v>
      </c>
      <c r="L336" s="64" t="s">
        <v>47</v>
      </c>
      <c r="M336" s="64" t="s">
        <v>316</v>
      </c>
      <c r="N336" s="66" t="s">
        <v>34</v>
      </c>
      <c r="O336" s="66">
        <f t="shared" si="22"/>
        <v>4</v>
      </c>
      <c r="P336" s="66">
        <v>12</v>
      </c>
      <c r="Q336" s="65">
        <f>+IFERROR(VLOOKUP(Z336, fechas!$B$1:$C$292, 2,FALSE), " ")</f>
        <v>45727</v>
      </c>
      <c r="R336" s="66" t="s">
        <v>1287</v>
      </c>
      <c r="S336" s="90">
        <v>45713</v>
      </c>
      <c r="T336" s="66" t="s">
        <v>1287</v>
      </c>
      <c r="U336" s="90">
        <v>45713</v>
      </c>
      <c r="V336" s="66" t="s">
        <v>1288</v>
      </c>
      <c r="W336" s="66"/>
      <c r="X336" s="118">
        <f t="shared" si="24"/>
        <v>0</v>
      </c>
      <c r="Y336" s="119">
        <f>+IFERROR(VLOOKUP(G336,fechas!$A$1:$D$292,2,FALSE), " ")</f>
        <v>76</v>
      </c>
      <c r="Z336" s="119">
        <f t="shared" si="25"/>
        <v>88</v>
      </c>
      <c r="AA336" s="120" t="str">
        <f>+IFERROR(IF(S336&gt;0," ",Q336-variables!$C$9)," ")</f>
        <v xml:space="preserve"> </v>
      </c>
    </row>
    <row r="337" spans="2:27" s="121" customFormat="1" ht="24.95" hidden="1" customHeight="1">
      <c r="B337" s="66">
        <f t="shared" si="23"/>
        <v>334</v>
      </c>
      <c r="C337" s="67" t="s">
        <v>1289</v>
      </c>
      <c r="D337" s="64" t="s">
        <v>1290</v>
      </c>
      <c r="E337" s="64" t="s">
        <v>1290</v>
      </c>
      <c r="F337" s="66" t="s">
        <v>31</v>
      </c>
      <c r="G337" s="116">
        <v>45707</v>
      </c>
      <c r="H337" s="116">
        <v>45707</v>
      </c>
      <c r="I337" s="116">
        <v>45709</v>
      </c>
      <c r="J337" s="117" t="s">
        <v>32</v>
      </c>
      <c r="K337" s="64" t="s">
        <v>315</v>
      </c>
      <c r="L337" s="64" t="s">
        <v>47</v>
      </c>
      <c r="M337" s="64" t="s">
        <v>316</v>
      </c>
      <c r="N337" s="66" t="s">
        <v>34</v>
      </c>
      <c r="O337" s="66">
        <f t="shared" si="22"/>
        <v>2</v>
      </c>
      <c r="P337" s="66">
        <v>12</v>
      </c>
      <c r="Q337" s="65">
        <f>+IFERROR(VLOOKUP(Z337, fechas!$B$1:$C$292, 2,FALSE), " ")</f>
        <v>45723</v>
      </c>
      <c r="R337" s="66" t="s">
        <v>1291</v>
      </c>
      <c r="S337" s="90">
        <v>45709</v>
      </c>
      <c r="T337" s="66" t="s">
        <v>1291</v>
      </c>
      <c r="U337" s="65">
        <v>45709</v>
      </c>
      <c r="V337" s="66"/>
      <c r="W337" s="66"/>
      <c r="X337" s="118">
        <f t="shared" si="24"/>
        <v>0</v>
      </c>
      <c r="Y337" s="119">
        <f>+IFERROR(VLOOKUP(G337,fechas!$A$1:$D$292,2,FALSE), " ")</f>
        <v>74</v>
      </c>
      <c r="Z337" s="119">
        <f t="shared" si="25"/>
        <v>86</v>
      </c>
      <c r="AA337" s="120" t="str">
        <f>+IFERROR(IF(S337&gt;0," ",Q337-variables!$C$9)," ")</f>
        <v xml:space="preserve"> </v>
      </c>
    </row>
    <row r="338" spans="2:27" s="121" customFormat="1" ht="24.95" hidden="1" customHeight="1">
      <c r="B338" s="66">
        <f t="shared" si="23"/>
        <v>335</v>
      </c>
      <c r="C338" s="67" t="s">
        <v>1292</v>
      </c>
      <c r="D338" s="64" t="s">
        <v>1293</v>
      </c>
      <c r="E338" s="64" t="s">
        <v>132</v>
      </c>
      <c r="F338" s="66" t="s">
        <v>31</v>
      </c>
      <c r="G338" s="116">
        <v>45709</v>
      </c>
      <c r="H338" s="116">
        <v>45709</v>
      </c>
      <c r="I338" s="116">
        <v>45709</v>
      </c>
      <c r="J338" s="117" t="s">
        <v>32</v>
      </c>
      <c r="K338" s="64" t="s">
        <v>33</v>
      </c>
      <c r="L338" s="64"/>
      <c r="M338" s="64"/>
      <c r="N338" s="66" t="s">
        <v>34</v>
      </c>
      <c r="O338" s="66">
        <f t="shared" si="22"/>
        <v>0</v>
      </c>
      <c r="P338" s="66">
        <v>15</v>
      </c>
      <c r="Q338" s="65">
        <f>+IFERROR(VLOOKUP(Z338, fechas!$B$1:$C$292, 2,FALSE), " ")</f>
        <v>45730</v>
      </c>
      <c r="R338" s="66" t="s">
        <v>35</v>
      </c>
      <c r="S338" s="90">
        <v>45709</v>
      </c>
      <c r="T338" s="66" t="s">
        <v>35</v>
      </c>
      <c r="U338" s="65" t="s">
        <v>35</v>
      </c>
      <c r="V338" s="66" t="s">
        <v>1042</v>
      </c>
      <c r="W338" s="66"/>
      <c r="X338" s="118">
        <f t="shared" si="24"/>
        <v>0</v>
      </c>
      <c r="Y338" s="119">
        <f>+IFERROR(VLOOKUP(G338,fechas!$A$1:$D$292,2,FALSE), " ")</f>
        <v>76</v>
      </c>
      <c r="Z338" s="119">
        <f t="shared" si="25"/>
        <v>91</v>
      </c>
      <c r="AA338" s="120" t="str">
        <f>+IFERROR(IF(S338&gt;0," ",Q338-variables!$C$9)," ")</f>
        <v xml:space="preserve"> </v>
      </c>
    </row>
    <row r="339" spans="2:27" s="121" customFormat="1" ht="24.95" hidden="1" customHeight="1">
      <c r="B339" s="66">
        <f t="shared" si="23"/>
        <v>336</v>
      </c>
      <c r="C339" s="67" t="s">
        <v>1294</v>
      </c>
      <c r="D339" s="64" t="s">
        <v>1295</v>
      </c>
      <c r="E339" s="64" t="s">
        <v>201</v>
      </c>
      <c r="F339" s="66" t="s">
        <v>31</v>
      </c>
      <c r="G339" s="116">
        <v>45709</v>
      </c>
      <c r="H339" s="116">
        <v>45709</v>
      </c>
      <c r="I339" s="116">
        <v>45709</v>
      </c>
      <c r="J339" s="117" t="s">
        <v>32</v>
      </c>
      <c r="K339" s="64" t="s">
        <v>33</v>
      </c>
      <c r="L339" s="64"/>
      <c r="M339" s="64"/>
      <c r="N339" s="66" t="s">
        <v>34</v>
      </c>
      <c r="O339" s="66">
        <f t="shared" si="22"/>
        <v>3</v>
      </c>
      <c r="P339" s="66">
        <v>12</v>
      </c>
      <c r="Q339" s="65">
        <f>+IFERROR(VLOOKUP(Z339, fechas!$B$1:$C$292, 2,FALSE), " ")</f>
        <v>45727</v>
      </c>
      <c r="R339" s="66" t="s">
        <v>35</v>
      </c>
      <c r="S339" s="90">
        <v>45712</v>
      </c>
      <c r="T339" s="66" t="s">
        <v>35</v>
      </c>
      <c r="U339" s="65" t="s">
        <v>35</v>
      </c>
      <c r="V339" s="66" t="s">
        <v>254</v>
      </c>
      <c r="W339" s="66"/>
      <c r="X339" s="118">
        <f t="shared" si="24"/>
        <v>0</v>
      </c>
      <c r="Y339" s="119">
        <f>+IFERROR(VLOOKUP(G339,fechas!$A$1:$D$292,2,FALSE), " ")</f>
        <v>76</v>
      </c>
      <c r="Z339" s="119">
        <f t="shared" si="25"/>
        <v>88</v>
      </c>
      <c r="AA339" s="120" t="str">
        <f>+IFERROR(IF(S339&gt;0," ",Q339-variables!$C$9)," ")</f>
        <v xml:space="preserve"> </v>
      </c>
    </row>
    <row r="340" spans="2:27" s="121" customFormat="1" ht="24.95" hidden="1" customHeight="1">
      <c r="B340" s="66">
        <f t="shared" si="23"/>
        <v>337</v>
      </c>
      <c r="C340" s="67" t="s">
        <v>1296</v>
      </c>
      <c r="D340" s="64" t="s">
        <v>1297</v>
      </c>
      <c r="E340" s="64" t="s">
        <v>1298</v>
      </c>
      <c r="F340" s="66" t="s">
        <v>31</v>
      </c>
      <c r="G340" s="116">
        <v>45709</v>
      </c>
      <c r="H340" s="116">
        <v>45709</v>
      </c>
      <c r="I340" s="116">
        <v>45709</v>
      </c>
      <c r="J340" s="117" t="s">
        <v>32</v>
      </c>
      <c r="K340" s="64" t="s">
        <v>33</v>
      </c>
      <c r="L340" s="64"/>
      <c r="M340" s="64"/>
      <c r="N340" s="66" t="s">
        <v>34</v>
      </c>
      <c r="O340" s="66">
        <f t="shared" si="22"/>
        <v>5</v>
      </c>
      <c r="P340" s="66">
        <v>12</v>
      </c>
      <c r="Q340" s="65">
        <f>+IFERROR(VLOOKUP(Z340, fechas!$B$1:$C$292, 2,FALSE), " ")</f>
        <v>45727</v>
      </c>
      <c r="R340" s="66" t="s">
        <v>35</v>
      </c>
      <c r="S340" s="90">
        <v>45714</v>
      </c>
      <c r="T340" s="66" t="s">
        <v>35</v>
      </c>
      <c r="U340" s="65" t="s">
        <v>35</v>
      </c>
      <c r="V340" s="66" t="s">
        <v>1299</v>
      </c>
      <c r="W340" s="66"/>
      <c r="X340" s="118">
        <f t="shared" si="24"/>
        <v>0</v>
      </c>
      <c r="Y340" s="119">
        <f>+IFERROR(VLOOKUP(G340,fechas!$A$1:$D$292,2,FALSE), " ")</f>
        <v>76</v>
      </c>
      <c r="Z340" s="119">
        <f t="shared" si="25"/>
        <v>88</v>
      </c>
      <c r="AA340" s="120" t="str">
        <f>+IFERROR(IF(S340&gt;0," ",Q340-variables!$C$9)," ")</f>
        <v xml:space="preserve"> </v>
      </c>
    </row>
    <row r="341" spans="2:27" s="121" customFormat="1" ht="24.95" hidden="1" customHeight="1">
      <c r="B341" s="66">
        <f t="shared" si="23"/>
        <v>338</v>
      </c>
      <c r="C341" s="67" t="s">
        <v>1300</v>
      </c>
      <c r="D341" s="64" t="s">
        <v>1301</v>
      </c>
      <c r="E341" s="64" t="s">
        <v>1302</v>
      </c>
      <c r="F341" s="66" t="s">
        <v>31</v>
      </c>
      <c r="G341" s="116">
        <v>45709</v>
      </c>
      <c r="H341" s="116">
        <v>45709</v>
      </c>
      <c r="I341" s="116">
        <v>45709</v>
      </c>
      <c r="J341" s="117" t="s">
        <v>32</v>
      </c>
      <c r="K341" s="64" t="s">
        <v>33</v>
      </c>
      <c r="L341" s="64"/>
      <c r="M341" s="64"/>
      <c r="N341" s="66" t="s">
        <v>34</v>
      </c>
      <c r="O341" s="66">
        <f t="shared" si="22"/>
        <v>4</v>
      </c>
      <c r="P341" s="66">
        <v>12</v>
      </c>
      <c r="Q341" s="65">
        <f>+IFERROR(VLOOKUP(Z341, fechas!$B$1:$C$292, 2,FALSE), " ")</f>
        <v>45727</v>
      </c>
      <c r="R341" s="66" t="s">
        <v>35</v>
      </c>
      <c r="S341" s="90">
        <v>45713</v>
      </c>
      <c r="T341" s="66" t="s">
        <v>35</v>
      </c>
      <c r="U341" s="65" t="s">
        <v>35</v>
      </c>
      <c r="V341" s="66" t="s">
        <v>1303</v>
      </c>
      <c r="W341" s="66"/>
      <c r="X341" s="118">
        <f t="shared" si="24"/>
        <v>0</v>
      </c>
      <c r="Y341" s="119">
        <f>+IFERROR(VLOOKUP(G341,fechas!$A$1:$D$292,2,FALSE), " ")</f>
        <v>76</v>
      </c>
      <c r="Z341" s="119">
        <f t="shared" si="25"/>
        <v>88</v>
      </c>
      <c r="AA341" s="120" t="str">
        <f>+IFERROR(IF(S341&gt;0," ",Q341-variables!$C$9)," ")</f>
        <v xml:space="preserve"> </v>
      </c>
    </row>
    <row r="342" spans="2:27" s="121" customFormat="1" ht="24.95" hidden="1" customHeight="1">
      <c r="B342" s="66">
        <f t="shared" si="23"/>
        <v>339</v>
      </c>
      <c r="C342" s="67" t="s">
        <v>1304</v>
      </c>
      <c r="D342" s="64" t="s">
        <v>1305</v>
      </c>
      <c r="E342" s="64" t="s">
        <v>1306</v>
      </c>
      <c r="F342" s="66" t="s">
        <v>31</v>
      </c>
      <c r="G342" s="116">
        <v>45709</v>
      </c>
      <c r="H342" s="116">
        <v>45709</v>
      </c>
      <c r="I342" s="116">
        <v>45709</v>
      </c>
      <c r="J342" s="117" t="s">
        <v>32</v>
      </c>
      <c r="K342" s="64" t="s">
        <v>33</v>
      </c>
      <c r="L342" s="64"/>
      <c r="M342" s="64"/>
      <c r="N342" s="66" t="s">
        <v>34</v>
      </c>
      <c r="O342" s="66">
        <f t="shared" si="22"/>
        <v>3</v>
      </c>
      <c r="P342" s="66">
        <v>15</v>
      </c>
      <c r="Q342" s="65">
        <f>+IFERROR(VLOOKUP(Z342, fechas!$B$1:$C$292, 2,FALSE), " ")</f>
        <v>45730</v>
      </c>
      <c r="R342" s="66" t="s">
        <v>35</v>
      </c>
      <c r="S342" s="90">
        <v>45712</v>
      </c>
      <c r="T342" s="66" t="s">
        <v>35</v>
      </c>
      <c r="U342" s="65" t="s">
        <v>35</v>
      </c>
      <c r="V342" s="66" t="s">
        <v>1307</v>
      </c>
      <c r="W342" s="66"/>
      <c r="X342" s="118">
        <f t="shared" si="24"/>
        <v>0</v>
      </c>
      <c r="Y342" s="119">
        <f>+IFERROR(VLOOKUP(G342,fechas!$A$1:$D$292,2,FALSE), " ")</f>
        <v>76</v>
      </c>
      <c r="Z342" s="119">
        <f t="shared" si="25"/>
        <v>91</v>
      </c>
      <c r="AA342" s="120" t="str">
        <f>+IFERROR(IF(S342&gt;0," ",Q342-variables!$C$9)," ")</f>
        <v xml:space="preserve"> </v>
      </c>
    </row>
    <row r="343" spans="2:27" s="121" customFormat="1" ht="24.95" hidden="1" customHeight="1">
      <c r="B343" s="66">
        <f t="shared" si="23"/>
        <v>340</v>
      </c>
      <c r="C343" s="67" t="s">
        <v>1308</v>
      </c>
      <c r="D343" s="64" t="s">
        <v>1309</v>
      </c>
      <c r="E343" s="64" t="s">
        <v>1310</v>
      </c>
      <c r="F343" s="66" t="s">
        <v>31</v>
      </c>
      <c r="G343" s="116">
        <v>45709</v>
      </c>
      <c r="H343" s="116">
        <v>45709</v>
      </c>
      <c r="I343" s="116">
        <v>45709</v>
      </c>
      <c r="J343" s="117" t="s">
        <v>32</v>
      </c>
      <c r="K343" s="64" t="s">
        <v>1311</v>
      </c>
      <c r="L343" s="64" t="s">
        <v>47</v>
      </c>
      <c r="M343" s="64" t="s">
        <v>79</v>
      </c>
      <c r="N343" s="66" t="s">
        <v>34</v>
      </c>
      <c r="O343" s="66">
        <f t="shared" si="22"/>
        <v>4</v>
      </c>
      <c r="P343" s="66">
        <v>15</v>
      </c>
      <c r="Q343" s="65">
        <f>+IFERROR(VLOOKUP(Z343, fechas!$B$1:$C$292, 2,FALSE), " ")</f>
        <v>45730</v>
      </c>
      <c r="R343" s="66" t="s">
        <v>1312</v>
      </c>
      <c r="S343" s="90">
        <v>45713</v>
      </c>
      <c r="T343" s="66" t="s">
        <v>1312</v>
      </c>
      <c r="U343" s="65">
        <v>45713</v>
      </c>
      <c r="V343" s="66" t="s">
        <v>1313</v>
      </c>
      <c r="W343" s="66"/>
      <c r="X343" s="118">
        <f t="shared" si="24"/>
        <v>0</v>
      </c>
      <c r="Y343" s="119">
        <f>+IFERROR(VLOOKUP(G343,fechas!$A$1:$D$292,2,FALSE), " ")</f>
        <v>76</v>
      </c>
      <c r="Z343" s="119">
        <f t="shared" si="25"/>
        <v>91</v>
      </c>
      <c r="AA343" s="120" t="str">
        <f>+IFERROR(IF(S343&gt;0," ",Q343-variables!$C$9)," ")</f>
        <v xml:space="preserve"> </v>
      </c>
    </row>
    <row r="344" spans="2:27" s="121" customFormat="1" ht="24.95" hidden="1" customHeight="1">
      <c r="B344" s="66">
        <f t="shared" si="23"/>
        <v>341</v>
      </c>
      <c r="C344" s="67" t="s">
        <v>1314</v>
      </c>
      <c r="D344" s="64" t="s">
        <v>1315</v>
      </c>
      <c r="E344" s="64" t="s">
        <v>1316</v>
      </c>
      <c r="F344" s="66" t="s">
        <v>61</v>
      </c>
      <c r="G344" s="116">
        <v>45708</v>
      </c>
      <c r="H344" s="116">
        <v>45709</v>
      </c>
      <c r="I344" s="116">
        <v>45709</v>
      </c>
      <c r="J344" s="117" t="s">
        <v>32</v>
      </c>
      <c r="K344" s="64" t="s">
        <v>1160</v>
      </c>
      <c r="L344" s="64"/>
      <c r="M344" s="64"/>
      <c r="N344" s="66" t="s">
        <v>108</v>
      </c>
      <c r="O344" s="66">
        <f t="shared" si="22"/>
        <v>4</v>
      </c>
      <c r="P344" s="66">
        <v>15</v>
      </c>
      <c r="Q344" s="65">
        <f>+IFERROR(VLOOKUP(Z344, fechas!$B$1:$C$292, 2,FALSE), " ")</f>
        <v>45729</v>
      </c>
      <c r="R344" s="66" t="s">
        <v>35</v>
      </c>
      <c r="S344" s="90">
        <v>45712</v>
      </c>
      <c r="T344" s="66" t="s">
        <v>35</v>
      </c>
      <c r="U344" s="66" t="s">
        <v>35</v>
      </c>
      <c r="V344" s="66" t="s">
        <v>1317</v>
      </c>
      <c r="W344" s="66"/>
      <c r="X344" s="118">
        <f t="shared" si="24"/>
        <v>0</v>
      </c>
      <c r="Y344" s="119">
        <f>+IFERROR(VLOOKUP(G344,fechas!$A$1:$D$292,2,FALSE), " ")</f>
        <v>75</v>
      </c>
      <c r="Z344" s="119">
        <f t="shared" si="25"/>
        <v>90</v>
      </c>
      <c r="AA344" s="120" t="str">
        <f>+IFERROR(IF(S344&gt;0," ",Q344-variables!$C$9)," ")</f>
        <v xml:space="preserve"> </v>
      </c>
    </row>
    <row r="345" spans="2:27" s="121" customFormat="1" ht="24.95" hidden="1" customHeight="1">
      <c r="B345" s="66">
        <f t="shared" si="23"/>
        <v>342</v>
      </c>
      <c r="C345" s="67" t="s">
        <v>1318</v>
      </c>
      <c r="D345" s="64" t="s">
        <v>1319</v>
      </c>
      <c r="E345" s="64" t="s">
        <v>1320</v>
      </c>
      <c r="F345" s="66" t="s">
        <v>31</v>
      </c>
      <c r="G345" s="116">
        <v>45712</v>
      </c>
      <c r="H345" s="116">
        <v>45712</v>
      </c>
      <c r="I345" s="116">
        <v>45712</v>
      </c>
      <c r="J345" s="117" t="s">
        <v>32</v>
      </c>
      <c r="K345" s="64" t="s">
        <v>33</v>
      </c>
      <c r="L345" s="64"/>
      <c r="M345" s="64"/>
      <c r="N345" s="66" t="s">
        <v>34</v>
      </c>
      <c r="O345" s="66">
        <f t="shared" si="22"/>
        <v>7</v>
      </c>
      <c r="P345" s="66">
        <v>12</v>
      </c>
      <c r="Q345" s="65">
        <f>+IFERROR(VLOOKUP(Z345, fechas!$B$1:$C$292, 2,FALSE), " ")</f>
        <v>45728</v>
      </c>
      <c r="R345" s="66" t="s">
        <v>35</v>
      </c>
      <c r="S345" s="90">
        <v>45719</v>
      </c>
      <c r="T345" s="66" t="s">
        <v>35</v>
      </c>
      <c r="U345" s="65" t="s">
        <v>35</v>
      </c>
      <c r="V345" s="66" t="s">
        <v>254</v>
      </c>
      <c r="W345" s="66"/>
      <c r="X345" s="118">
        <f t="shared" si="24"/>
        <v>0</v>
      </c>
      <c r="Y345" s="119">
        <f>+IFERROR(VLOOKUP(G345,fechas!$A$1:$D$292,2,FALSE), " ")</f>
        <v>77</v>
      </c>
      <c r="Z345" s="119">
        <f t="shared" si="25"/>
        <v>89</v>
      </c>
      <c r="AA345" s="120" t="str">
        <f>+IFERROR(IF(S345&gt;0," ",Q345-variables!$C$9)," ")</f>
        <v xml:space="preserve"> </v>
      </c>
    </row>
    <row r="346" spans="2:27" s="121" customFormat="1" ht="24.95" hidden="1" customHeight="1">
      <c r="B346" s="66">
        <f t="shared" si="23"/>
        <v>343</v>
      </c>
      <c r="C346" s="67" t="s">
        <v>1321</v>
      </c>
      <c r="D346" s="64" t="s">
        <v>1322</v>
      </c>
      <c r="E346" s="64" t="s">
        <v>1323</v>
      </c>
      <c r="F346" s="66" t="s">
        <v>31</v>
      </c>
      <c r="G346" s="116">
        <v>45712</v>
      </c>
      <c r="H346" s="116">
        <v>45712</v>
      </c>
      <c r="I346" s="116">
        <v>45712</v>
      </c>
      <c r="J346" s="117" t="s">
        <v>32</v>
      </c>
      <c r="K346" s="64" t="s">
        <v>315</v>
      </c>
      <c r="L346" s="64" t="s">
        <v>47</v>
      </c>
      <c r="M346" s="64" t="s">
        <v>316</v>
      </c>
      <c r="N346" s="66" t="s">
        <v>34</v>
      </c>
      <c r="O346" s="66">
        <f t="shared" si="22"/>
        <v>1</v>
      </c>
      <c r="P346" s="66">
        <v>12</v>
      </c>
      <c r="Q346" s="65">
        <f>+IFERROR(VLOOKUP(Z346, fechas!$B$1:$C$292, 2,FALSE), " ")</f>
        <v>45728</v>
      </c>
      <c r="R346" s="66" t="s">
        <v>1324</v>
      </c>
      <c r="S346" s="90">
        <v>45713</v>
      </c>
      <c r="T346" s="66" t="s">
        <v>1324</v>
      </c>
      <c r="U346" s="65">
        <v>45713</v>
      </c>
      <c r="V346" s="66"/>
      <c r="W346" s="66"/>
      <c r="X346" s="118">
        <f t="shared" si="24"/>
        <v>0</v>
      </c>
      <c r="Y346" s="119">
        <f>+IFERROR(VLOOKUP(G346,fechas!$A$1:$D$292,2,FALSE), " ")</f>
        <v>77</v>
      </c>
      <c r="Z346" s="119">
        <f t="shared" si="25"/>
        <v>89</v>
      </c>
      <c r="AA346" s="120" t="str">
        <f>+IFERROR(IF(S346&gt;0," ",Q346-variables!$C$9)," ")</f>
        <v xml:space="preserve"> </v>
      </c>
    </row>
    <row r="347" spans="2:27" s="121" customFormat="1" ht="24.95" hidden="1" customHeight="1">
      <c r="B347" s="66">
        <f t="shared" si="23"/>
        <v>344</v>
      </c>
      <c r="C347" s="67" t="s">
        <v>1325</v>
      </c>
      <c r="D347" s="64" t="s">
        <v>1326</v>
      </c>
      <c r="E347" s="64" t="s">
        <v>1327</v>
      </c>
      <c r="F347" s="66" t="s">
        <v>31</v>
      </c>
      <c r="G347" s="116">
        <v>45712</v>
      </c>
      <c r="H347" s="116">
        <v>45712</v>
      </c>
      <c r="I347" s="116">
        <v>45712</v>
      </c>
      <c r="J347" s="117" t="s">
        <v>32</v>
      </c>
      <c r="K347" s="64" t="s">
        <v>1311</v>
      </c>
      <c r="L347" s="64" t="s">
        <v>47</v>
      </c>
      <c r="M347" s="64" t="s">
        <v>79</v>
      </c>
      <c r="N347" s="66" t="s">
        <v>34</v>
      </c>
      <c r="O347" s="66">
        <f t="shared" si="22"/>
        <v>2</v>
      </c>
      <c r="P347" s="66">
        <v>12</v>
      </c>
      <c r="Q347" s="65">
        <f>+IFERROR(VLOOKUP(Z347, fechas!$B$1:$C$292, 2,FALSE), " ")</f>
        <v>45728</v>
      </c>
      <c r="R347" s="66" t="s">
        <v>1328</v>
      </c>
      <c r="S347" s="90">
        <v>45714</v>
      </c>
      <c r="T347" s="66" t="s">
        <v>1328</v>
      </c>
      <c r="U347" s="65">
        <v>45714</v>
      </c>
      <c r="V347" s="66" t="s">
        <v>1329</v>
      </c>
      <c r="W347" s="66"/>
      <c r="X347" s="118">
        <f t="shared" si="24"/>
        <v>0</v>
      </c>
      <c r="Y347" s="119">
        <f>+IFERROR(VLOOKUP(G347,fechas!$A$1:$D$292,2,FALSE), " ")</f>
        <v>77</v>
      </c>
      <c r="Z347" s="119">
        <f t="shared" si="25"/>
        <v>89</v>
      </c>
      <c r="AA347" s="120" t="str">
        <f>+IFERROR(IF(S347&gt;0," ",Q347-variables!$C$9)," ")</f>
        <v xml:space="preserve"> </v>
      </c>
    </row>
    <row r="348" spans="2:27" s="121" customFormat="1" ht="24.95" hidden="1" customHeight="1">
      <c r="B348" s="66">
        <f t="shared" si="23"/>
        <v>345</v>
      </c>
      <c r="C348" s="67" t="s">
        <v>1330</v>
      </c>
      <c r="D348" s="64" t="s">
        <v>1331</v>
      </c>
      <c r="E348" s="64" t="s">
        <v>667</v>
      </c>
      <c r="F348" s="66" t="s">
        <v>31</v>
      </c>
      <c r="G348" s="116">
        <v>45712</v>
      </c>
      <c r="H348" s="116">
        <v>45712</v>
      </c>
      <c r="I348" s="116">
        <v>45712</v>
      </c>
      <c r="J348" s="117" t="s">
        <v>32</v>
      </c>
      <c r="K348" s="64" t="s">
        <v>33</v>
      </c>
      <c r="L348" s="64"/>
      <c r="M348" s="64"/>
      <c r="N348" s="66" t="s">
        <v>34</v>
      </c>
      <c r="O348" s="66">
        <f t="shared" si="22"/>
        <v>0</v>
      </c>
      <c r="P348" s="66">
        <v>12</v>
      </c>
      <c r="Q348" s="65">
        <f>+IFERROR(VLOOKUP(Z348, fechas!$B$1:$C$292, 2,FALSE), " ")</f>
        <v>45728</v>
      </c>
      <c r="R348" s="66" t="s">
        <v>35</v>
      </c>
      <c r="S348" s="90">
        <v>45712</v>
      </c>
      <c r="T348" s="66" t="s">
        <v>35</v>
      </c>
      <c r="U348" s="65" t="s">
        <v>35</v>
      </c>
      <c r="V348" s="66" t="s">
        <v>1332</v>
      </c>
      <c r="W348" s="66"/>
      <c r="X348" s="118">
        <f t="shared" si="24"/>
        <v>0</v>
      </c>
      <c r="Y348" s="119">
        <f>+IFERROR(VLOOKUP(G348,fechas!$A$1:$D$292,2,FALSE), " ")</f>
        <v>77</v>
      </c>
      <c r="Z348" s="119">
        <f t="shared" si="25"/>
        <v>89</v>
      </c>
      <c r="AA348" s="120" t="str">
        <f>+IFERROR(IF(S348&gt;0," ",Q348-variables!$C$9)," ")</f>
        <v xml:space="preserve"> </v>
      </c>
    </row>
    <row r="349" spans="2:27" s="121" customFormat="1" ht="24.95" hidden="1" customHeight="1">
      <c r="B349" s="66">
        <f t="shared" si="23"/>
        <v>346</v>
      </c>
      <c r="C349" s="67" t="s">
        <v>1333</v>
      </c>
      <c r="D349" s="64" t="s">
        <v>1334</v>
      </c>
      <c r="E349" s="64" t="s">
        <v>1335</v>
      </c>
      <c r="F349" s="66" t="s">
        <v>31</v>
      </c>
      <c r="G349" s="116">
        <v>45712</v>
      </c>
      <c r="H349" s="116">
        <v>45712</v>
      </c>
      <c r="I349" s="116">
        <v>45712</v>
      </c>
      <c r="J349" s="117" t="s">
        <v>32</v>
      </c>
      <c r="K349" s="64" t="s">
        <v>33</v>
      </c>
      <c r="L349" s="64"/>
      <c r="M349" s="64"/>
      <c r="N349" s="66" t="s">
        <v>34</v>
      </c>
      <c r="O349" s="66">
        <f t="shared" si="22"/>
        <v>0</v>
      </c>
      <c r="P349" s="66">
        <v>12</v>
      </c>
      <c r="Q349" s="65">
        <f>+IFERROR(VLOOKUP(Z349, fechas!$B$1:$C$292, 2,FALSE), " ")</f>
        <v>45728</v>
      </c>
      <c r="R349" s="66" t="s">
        <v>35</v>
      </c>
      <c r="S349" s="90">
        <v>45712</v>
      </c>
      <c r="T349" s="66" t="s">
        <v>35</v>
      </c>
      <c r="U349" s="65" t="s">
        <v>35</v>
      </c>
      <c r="V349" s="66" t="s">
        <v>1336</v>
      </c>
      <c r="W349" s="66"/>
      <c r="X349" s="118">
        <f t="shared" si="24"/>
        <v>0</v>
      </c>
      <c r="Y349" s="119">
        <f>+IFERROR(VLOOKUP(G349,fechas!$A$1:$D$292,2,FALSE), " ")</f>
        <v>77</v>
      </c>
      <c r="Z349" s="119">
        <f t="shared" si="25"/>
        <v>89</v>
      </c>
      <c r="AA349" s="120" t="str">
        <f>+IFERROR(IF(S349&gt;0," ",Q349-variables!$C$9)," ")</f>
        <v xml:space="preserve"> </v>
      </c>
    </row>
    <row r="350" spans="2:27" s="121" customFormat="1" ht="24.95" hidden="1" customHeight="1">
      <c r="B350" s="66">
        <f t="shared" si="23"/>
        <v>347</v>
      </c>
      <c r="C350" s="67" t="s">
        <v>1337</v>
      </c>
      <c r="D350" s="64" t="s">
        <v>1338</v>
      </c>
      <c r="E350" s="64" t="s">
        <v>1323</v>
      </c>
      <c r="F350" s="66" t="s">
        <v>31</v>
      </c>
      <c r="G350" s="116">
        <v>45712</v>
      </c>
      <c r="H350" s="116">
        <v>45712</v>
      </c>
      <c r="I350" s="116">
        <v>45712</v>
      </c>
      <c r="J350" s="117" t="s">
        <v>32</v>
      </c>
      <c r="K350" s="64" t="s">
        <v>315</v>
      </c>
      <c r="L350" s="64" t="s">
        <v>47</v>
      </c>
      <c r="M350" s="64" t="s">
        <v>316</v>
      </c>
      <c r="N350" s="66" t="s">
        <v>34</v>
      </c>
      <c r="O350" s="66">
        <f t="shared" si="22"/>
        <v>1</v>
      </c>
      <c r="P350" s="66">
        <v>12</v>
      </c>
      <c r="Q350" s="65">
        <f>+IFERROR(VLOOKUP(Z350, fechas!$B$1:$C$292, 2,FALSE), " ")</f>
        <v>45728</v>
      </c>
      <c r="R350" s="66" t="s">
        <v>1324</v>
      </c>
      <c r="S350" s="90">
        <v>45713</v>
      </c>
      <c r="T350" s="66" t="s">
        <v>1324</v>
      </c>
      <c r="U350" s="65">
        <v>45713</v>
      </c>
      <c r="V350" s="66"/>
      <c r="W350" s="66"/>
      <c r="X350" s="118">
        <f t="shared" si="24"/>
        <v>0</v>
      </c>
      <c r="Y350" s="119">
        <f>+IFERROR(VLOOKUP(G350,fechas!$A$1:$D$292,2,FALSE), " ")</f>
        <v>77</v>
      </c>
      <c r="Z350" s="119">
        <f t="shared" si="25"/>
        <v>89</v>
      </c>
      <c r="AA350" s="120" t="str">
        <f>+IFERROR(IF(S350&gt;0," ",Q350-variables!$C$9)," ")</f>
        <v xml:space="preserve"> </v>
      </c>
    </row>
    <row r="351" spans="2:27" s="121" customFormat="1" ht="24.95" hidden="1" customHeight="1">
      <c r="B351" s="66">
        <f t="shared" si="23"/>
        <v>348</v>
      </c>
      <c r="C351" s="67" t="s">
        <v>1339</v>
      </c>
      <c r="D351" s="64" t="s">
        <v>1340</v>
      </c>
      <c r="E351" s="64" t="s">
        <v>1341</v>
      </c>
      <c r="F351" s="66" t="s">
        <v>31</v>
      </c>
      <c r="G351" s="116">
        <v>45712</v>
      </c>
      <c r="H351" s="116">
        <v>45712</v>
      </c>
      <c r="I351" s="116">
        <v>45712</v>
      </c>
      <c r="J351" s="117" t="s">
        <v>32</v>
      </c>
      <c r="K351" s="64" t="s">
        <v>33</v>
      </c>
      <c r="L351" s="64"/>
      <c r="M351" s="64"/>
      <c r="N351" s="66" t="s">
        <v>34</v>
      </c>
      <c r="O351" s="66">
        <f t="shared" si="22"/>
        <v>1</v>
      </c>
      <c r="P351" s="66">
        <v>12</v>
      </c>
      <c r="Q351" s="65">
        <f>+IFERROR(VLOOKUP(Z351, fechas!$B$1:$C$292, 2,FALSE), " ")</f>
        <v>45728</v>
      </c>
      <c r="R351" s="66" t="s">
        <v>35</v>
      </c>
      <c r="S351" s="90">
        <v>45713</v>
      </c>
      <c r="T351" s="66" t="s">
        <v>35</v>
      </c>
      <c r="U351" s="65" t="s">
        <v>35</v>
      </c>
      <c r="V351" s="66" t="s">
        <v>114</v>
      </c>
      <c r="W351" s="66"/>
      <c r="X351" s="118">
        <f t="shared" si="24"/>
        <v>0</v>
      </c>
      <c r="Y351" s="119">
        <f>+IFERROR(VLOOKUP(G351,fechas!$A$1:$D$292,2,FALSE), " ")</f>
        <v>77</v>
      </c>
      <c r="Z351" s="119">
        <f t="shared" si="25"/>
        <v>89</v>
      </c>
      <c r="AA351" s="120" t="str">
        <f>+IFERROR(IF(S351&gt;0," ",Q351-variables!$C$9)," ")</f>
        <v xml:space="preserve"> </v>
      </c>
    </row>
    <row r="352" spans="2:27" s="121" customFormat="1" ht="24.95" hidden="1" customHeight="1">
      <c r="B352" s="66">
        <f t="shared" si="23"/>
        <v>349</v>
      </c>
      <c r="C352" s="67" t="s">
        <v>1342</v>
      </c>
      <c r="D352" s="64" t="s">
        <v>1343</v>
      </c>
      <c r="E352" s="64" t="s">
        <v>1344</v>
      </c>
      <c r="F352" s="66" t="s">
        <v>31</v>
      </c>
      <c r="G352" s="116">
        <v>45712</v>
      </c>
      <c r="H352" s="116">
        <v>45712</v>
      </c>
      <c r="I352" s="116">
        <v>45712</v>
      </c>
      <c r="J352" s="117" t="s">
        <v>32</v>
      </c>
      <c r="K352" s="64" t="s">
        <v>197</v>
      </c>
      <c r="L352" s="64" t="s">
        <v>47</v>
      </c>
      <c r="M352" s="64" t="s">
        <v>48</v>
      </c>
      <c r="N352" s="66" t="s">
        <v>34</v>
      </c>
      <c r="O352" s="66">
        <f t="shared" si="22"/>
        <v>7</v>
      </c>
      <c r="P352" s="66">
        <v>12</v>
      </c>
      <c r="Q352" s="65">
        <f>+IFERROR(VLOOKUP(Z352, fechas!$B$1:$C$292, 2,FALSE), " ")</f>
        <v>45728</v>
      </c>
      <c r="R352" s="66" t="s">
        <v>1345</v>
      </c>
      <c r="S352" s="90">
        <v>45719</v>
      </c>
      <c r="T352" s="66" t="s">
        <v>35</v>
      </c>
      <c r="U352" s="65" t="s">
        <v>35</v>
      </c>
      <c r="V352" s="66"/>
      <c r="W352" s="66"/>
      <c r="X352" s="118">
        <f t="shared" si="24"/>
        <v>0</v>
      </c>
      <c r="Y352" s="119">
        <f>+IFERROR(VLOOKUP(G352,fechas!$A$1:$D$292,2,FALSE), " ")</f>
        <v>77</v>
      </c>
      <c r="Z352" s="119">
        <f t="shared" si="25"/>
        <v>89</v>
      </c>
      <c r="AA352" s="120" t="str">
        <f>+IFERROR(IF(S352&gt;0," ",Q352-variables!$C$9)," ")</f>
        <v xml:space="preserve"> </v>
      </c>
    </row>
    <row r="353" spans="2:27" s="121" customFormat="1" ht="24.95" hidden="1" customHeight="1">
      <c r="B353" s="66">
        <f t="shared" si="23"/>
        <v>350</v>
      </c>
      <c r="C353" s="67" t="s">
        <v>1346</v>
      </c>
      <c r="D353" s="64" t="s">
        <v>1347</v>
      </c>
      <c r="E353" s="64" t="s">
        <v>1348</v>
      </c>
      <c r="F353" s="66" t="s">
        <v>31</v>
      </c>
      <c r="G353" s="116">
        <v>45712</v>
      </c>
      <c r="H353" s="116">
        <v>45712</v>
      </c>
      <c r="I353" s="116">
        <v>45712</v>
      </c>
      <c r="J353" s="117" t="s">
        <v>32</v>
      </c>
      <c r="K353" s="64" t="s">
        <v>1087</v>
      </c>
      <c r="L353" s="64" t="s">
        <v>47</v>
      </c>
      <c r="M353" s="64" t="s">
        <v>316</v>
      </c>
      <c r="N353" s="66" t="s">
        <v>34</v>
      </c>
      <c r="O353" s="66">
        <f t="shared" si="22"/>
        <v>9</v>
      </c>
      <c r="P353" s="66">
        <v>5</v>
      </c>
      <c r="Q353" s="65">
        <f>+IFERROR(VLOOKUP(Z353, fechas!$B$1:$C$292, 2,FALSE), " ")</f>
        <v>45719</v>
      </c>
      <c r="R353" s="66" t="s">
        <v>1349</v>
      </c>
      <c r="S353" s="90">
        <v>45721</v>
      </c>
      <c r="T353" s="66" t="s">
        <v>35</v>
      </c>
      <c r="U353" s="65" t="s">
        <v>35</v>
      </c>
      <c r="V353" s="66"/>
      <c r="W353" s="66"/>
      <c r="X353" s="118">
        <f t="shared" si="24"/>
        <v>0</v>
      </c>
      <c r="Y353" s="119">
        <f>+IFERROR(VLOOKUP(G353,fechas!$A$1:$D$292,2,FALSE), " ")</f>
        <v>77</v>
      </c>
      <c r="Z353" s="119">
        <f t="shared" si="25"/>
        <v>82</v>
      </c>
      <c r="AA353" s="120" t="str">
        <f>+IFERROR(IF(S353&gt;0," ",Q353-variables!$C$9)," ")</f>
        <v xml:space="preserve"> </v>
      </c>
    </row>
    <row r="354" spans="2:27" s="121" customFormat="1" ht="24.95" hidden="1" customHeight="1">
      <c r="B354" s="66">
        <f t="shared" si="23"/>
        <v>351</v>
      </c>
      <c r="C354" s="67" t="s">
        <v>1350</v>
      </c>
      <c r="D354" s="64" t="s">
        <v>1351</v>
      </c>
      <c r="E354" s="64" t="s">
        <v>590</v>
      </c>
      <c r="F354" s="66" t="s">
        <v>31</v>
      </c>
      <c r="G354" s="116">
        <v>45712</v>
      </c>
      <c r="H354" s="116">
        <v>45712</v>
      </c>
      <c r="I354" s="116">
        <v>45712</v>
      </c>
      <c r="J354" s="117" t="s">
        <v>32</v>
      </c>
      <c r="K354" s="64" t="s">
        <v>197</v>
      </c>
      <c r="L354" s="64" t="s">
        <v>47</v>
      </c>
      <c r="M354" s="64" t="s">
        <v>48</v>
      </c>
      <c r="N354" s="66" t="s">
        <v>34</v>
      </c>
      <c r="O354" s="66">
        <f t="shared" si="22"/>
        <v>9</v>
      </c>
      <c r="P354" s="66">
        <v>12</v>
      </c>
      <c r="Q354" s="65">
        <f>+IFERROR(VLOOKUP(Z354, fechas!$B$1:$C$292, 2,FALSE), " ")</f>
        <v>45728</v>
      </c>
      <c r="R354" s="66" t="s">
        <v>1352</v>
      </c>
      <c r="S354" s="90">
        <v>45721</v>
      </c>
      <c r="T354" s="66" t="s">
        <v>35</v>
      </c>
      <c r="U354" s="65" t="s">
        <v>35</v>
      </c>
      <c r="V354" s="66"/>
      <c r="W354" s="66"/>
      <c r="X354" s="118">
        <f t="shared" si="24"/>
        <v>0</v>
      </c>
      <c r="Y354" s="119">
        <f>+IFERROR(VLOOKUP(G354,fechas!$A$1:$D$292,2,FALSE), " ")</f>
        <v>77</v>
      </c>
      <c r="Z354" s="119">
        <f t="shared" si="25"/>
        <v>89</v>
      </c>
      <c r="AA354" s="120" t="str">
        <f>+IFERROR(IF(S354&gt;0," ",Q354-variables!$C$9)," ")</f>
        <v xml:space="preserve"> </v>
      </c>
    </row>
    <row r="355" spans="2:27" s="121" customFormat="1" ht="24.95" hidden="1" customHeight="1">
      <c r="B355" s="66">
        <f t="shared" si="23"/>
        <v>352</v>
      </c>
      <c r="C355" s="67" t="s">
        <v>1353</v>
      </c>
      <c r="D355" s="64" t="s">
        <v>1354</v>
      </c>
      <c r="E355" s="64" t="s">
        <v>1355</v>
      </c>
      <c r="F355" s="66" t="s">
        <v>31</v>
      </c>
      <c r="G355" s="116">
        <v>45712</v>
      </c>
      <c r="H355" s="116">
        <v>45712</v>
      </c>
      <c r="I355" s="116">
        <v>45712</v>
      </c>
      <c r="J355" s="117" t="s">
        <v>32</v>
      </c>
      <c r="K355" s="64" t="s">
        <v>33</v>
      </c>
      <c r="L355" s="64"/>
      <c r="M355" s="64"/>
      <c r="N355" s="66" t="s">
        <v>34</v>
      </c>
      <c r="O355" s="66">
        <f t="shared" si="22"/>
        <v>2</v>
      </c>
      <c r="P355" s="66">
        <v>12</v>
      </c>
      <c r="Q355" s="65">
        <f>+IFERROR(VLOOKUP(Z355, fechas!$B$1:$C$292, 2,FALSE), " ")</f>
        <v>45728</v>
      </c>
      <c r="R355" s="66" t="s">
        <v>35</v>
      </c>
      <c r="S355" s="90">
        <v>45714</v>
      </c>
      <c r="T355" s="66" t="s">
        <v>35</v>
      </c>
      <c r="U355" s="65" t="s">
        <v>35</v>
      </c>
      <c r="V355" s="66" t="s">
        <v>1356</v>
      </c>
      <c r="W355" s="66"/>
      <c r="X355" s="118">
        <f t="shared" si="24"/>
        <v>0</v>
      </c>
      <c r="Y355" s="119">
        <f>+IFERROR(VLOOKUP(G355,fechas!$A$1:$D$292,2,FALSE), " ")</f>
        <v>77</v>
      </c>
      <c r="Z355" s="119">
        <f t="shared" si="25"/>
        <v>89</v>
      </c>
      <c r="AA355" s="120" t="str">
        <f>+IFERROR(IF(S355&gt;0," ",Q355-variables!$C$9)," ")</f>
        <v xml:space="preserve"> </v>
      </c>
    </row>
    <row r="356" spans="2:27" s="121" customFormat="1" ht="24.95" hidden="1" customHeight="1">
      <c r="B356" s="66">
        <f t="shared" si="23"/>
        <v>353</v>
      </c>
      <c r="C356" s="67" t="s">
        <v>1357</v>
      </c>
      <c r="D356" s="64" t="s">
        <v>1358</v>
      </c>
      <c r="E356" s="64" t="s">
        <v>1359</v>
      </c>
      <c r="F356" s="66" t="s">
        <v>61</v>
      </c>
      <c r="G356" s="116">
        <v>45712</v>
      </c>
      <c r="H356" s="116">
        <v>45712</v>
      </c>
      <c r="I356" s="116">
        <v>45712</v>
      </c>
      <c r="J356" s="117" t="s">
        <v>32</v>
      </c>
      <c r="K356" s="64" t="s">
        <v>33</v>
      </c>
      <c r="L356" s="64"/>
      <c r="M356" s="64"/>
      <c r="N356" s="66" t="s">
        <v>34</v>
      </c>
      <c r="O356" s="66">
        <f t="shared" si="22"/>
        <v>10</v>
      </c>
      <c r="P356" s="66">
        <v>12</v>
      </c>
      <c r="Q356" s="65">
        <f>+IFERROR(VLOOKUP(Z356, fechas!$B$1:$C$292, 2,FALSE), " ")</f>
        <v>45728</v>
      </c>
      <c r="R356" s="66" t="s">
        <v>35</v>
      </c>
      <c r="S356" s="90">
        <v>45722</v>
      </c>
      <c r="T356" s="66" t="s">
        <v>35</v>
      </c>
      <c r="U356" s="65" t="s">
        <v>35</v>
      </c>
      <c r="V356" s="66" t="s">
        <v>1360</v>
      </c>
      <c r="W356" s="66"/>
      <c r="X356" s="118">
        <f t="shared" si="24"/>
        <v>0</v>
      </c>
      <c r="Y356" s="119">
        <f>+IFERROR(VLOOKUP(G356,fechas!$A$1:$D$292,2,FALSE), " ")</f>
        <v>77</v>
      </c>
      <c r="Z356" s="119">
        <f t="shared" si="25"/>
        <v>89</v>
      </c>
      <c r="AA356" s="120" t="str">
        <f>+IFERROR(IF(S356&gt;0," ",Q356-variables!$C$9)," ")</f>
        <v xml:space="preserve"> </v>
      </c>
    </row>
    <row r="357" spans="2:27" s="121" customFormat="1" ht="24.95" hidden="1" customHeight="1">
      <c r="B357" s="66">
        <f t="shared" si="23"/>
        <v>354</v>
      </c>
      <c r="C357" s="67" t="s">
        <v>1361</v>
      </c>
      <c r="D357" s="64" t="s">
        <v>1362</v>
      </c>
      <c r="E357" s="64" t="s">
        <v>1348</v>
      </c>
      <c r="F357" s="66" t="s">
        <v>31</v>
      </c>
      <c r="G357" s="116">
        <v>45712</v>
      </c>
      <c r="H357" s="116">
        <v>45712</v>
      </c>
      <c r="I357" s="116">
        <v>45712</v>
      </c>
      <c r="J357" s="117" t="s">
        <v>32</v>
      </c>
      <c r="K357" s="64" t="s">
        <v>1087</v>
      </c>
      <c r="L357" s="64" t="s">
        <v>47</v>
      </c>
      <c r="M357" s="64" t="s">
        <v>316</v>
      </c>
      <c r="N357" s="66" t="s">
        <v>34</v>
      </c>
      <c r="O357" s="66">
        <f t="shared" si="22"/>
        <v>9</v>
      </c>
      <c r="P357" s="66">
        <v>5</v>
      </c>
      <c r="Q357" s="65">
        <f>+IFERROR(VLOOKUP(Z357, fechas!$B$1:$C$292, 2,FALSE), " ")</f>
        <v>45719</v>
      </c>
      <c r="R357" s="66" t="s">
        <v>1363</v>
      </c>
      <c r="S357" s="90">
        <v>45721</v>
      </c>
      <c r="T357" s="66" t="s">
        <v>35</v>
      </c>
      <c r="U357" s="65" t="s">
        <v>35</v>
      </c>
      <c r="V357" s="66"/>
      <c r="W357" s="66"/>
      <c r="X357" s="118">
        <f t="shared" si="24"/>
        <v>0</v>
      </c>
      <c r="Y357" s="119">
        <f>+IFERROR(VLOOKUP(G357,fechas!$A$1:$D$292,2,FALSE), " ")</f>
        <v>77</v>
      </c>
      <c r="Z357" s="119">
        <f t="shared" si="25"/>
        <v>82</v>
      </c>
      <c r="AA357" s="120" t="str">
        <f>+IFERROR(IF(S357&gt;0," ",Q357-variables!$C$9)," ")</f>
        <v xml:space="preserve"> </v>
      </c>
    </row>
    <row r="358" spans="2:27" s="121" customFormat="1" ht="24.95" hidden="1" customHeight="1">
      <c r="B358" s="66">
        <f t="shared" si="23"/>
        <v>355</v>
      </c>
      <c r="C358" s="67" t="s">
        <v>1364</v>
      </c>
      <c r="D358" s="64" t="s">
        <v>1365</v>
      </c>
      <c r="E358" s="64" t="s">
        <v>1348</v>
      </c>
      <c r="F358" s="66" t="s">
        <v>31</v>
      </c>
      <c r="G358" s="116">
        <v>45712</v>
      </c>
      <c r="H358" s="116">
        <v>45712</v>
      </c>
      <c r="I358" s="116">
        <v>45712</v>
      </c>
      <c r="J358" s="117" t="s">
        <v>32</v>
      </c>
      <c r="K358" s="64" t="s">
        <v>1087</v>
      </c>
      <c r="L358" s="64" t="s">
        <v>47</v>
      </c>
      <c r="M358" s="64" t="s">
        <v>316</v>
      </c>
      <c r="N358" s="66" t="s">
        <v>34</v>
      </c>
      <c r="O358" s="66">
        <f t="shared" si="22"/>
        <v>9</v>
      </c>
      <c r="P358" s="66">
        <v>5</v>
      </c>
      <c r="Q358" s="65">
        <f>+IFERROR(VLOOKUP(Z358, fechas!$B$1:$C$292, 2,FALSE), " ")</f>
        <v>45719</v>
      </c>
      <c r="R358" s="66" t="s">
        <v>1363</v>
      </c>
      <c r="S358" s="90">
        <v>45721</v>
      </c>
      <c r="T358" s="66" t="s">
        <v>35</v>
      </c>
      <c r="U358" s="65" t="s">
        <v>35</v>
      </c>
      <c r="V358" s="66"/>
      <c r="W358" s="66"/>
      <c r="X358" s="118">
        <f t="shared" si="24"/>
        <v>0</v>
      </c>
      <c r="Y358" s="119">
        <f>+IFERROR(VLOOKUP(G358,fechas!$A$1:$D$292,2,FALSE), " ")</f>
        <v>77</v>
      </c>
      <c r="Z358" s="119">
        <f t="shared" si="25"/>
        <v>82</v>
      </c>
      <c r="AA358" s="120" t="str">
        <f>+IFERROR(IF(S358&gt;0," ",Q358-variables!$C$9)," ")</f>
        <v xml:space="preserve"> </v>
      </c>
    </row>
    <row r="359" spans="2:27" s="121" customFormat="1" ht="24.95" hidden="1" customHeight="1">
      <c r="B359" s="66">
        <f t="shared" si="23"/>
        <v>356</v>
      </c>
      <c r="C359" s="67" t="s">
        <v>1366</v>
      </c>
      <c r="D359" s="64" t="s">
        <v>1367</v>
      </c>
      <c r="E359" s="64" t="s">
        <v>1252</v>
      </c>
      <c r="F359" s="66" t="s">
        <v>31</v>
      </c>
      <c r="G359" s="116">
        <v>45712</v>
      </c>
      <c r="H359" s="116">
        <v>45712</v>
      </c>
      <c r="I359" s="116">
        <v>45712</v>
      </c>
      <c r="J359" s="117" t="s">
        <v>32</v>
      </c>
      <c r="K359" s="64" t="s">
        <v>183</v>
      </c>
      <c r="L359" s="64"/>
      <c r="M359" s="64"/>
      <c r="N359" s="66" t="s">
        <v>108</v>
      </c>
      <c r="O359" s="66">
        <f t="shared" si="22"/>
        <v>4</v>
      </c>
      <c r="P359" s="66">
        <v>12</v>
      </c>
      <c r="Q359" s="65">
        <f>+IFERROR(VLOOKUP(Z359, fechas!$B$1:$C$292, 2,FALSE), " ")</f>
        <v>45728</v>
      </c>
      <c r="R359" s="66" t="s">
        <v>35</v>
      </c>
      <c r="S359" s="90">
        <v>45716</v>
      </c>
      <c r="T359" s="66" t="s">
        <v>35</v>
      </c>
      <c r="U359" s="65" t="s">
        <v>35</v>
      </c>
      <c r="V359" s="66" t="s">
        <v>1368</v>
      </c>
      <c r="W359" s="66"/>
      <c r="X359" s="118">
        <f t="shared" si="24"/>
        <v>0</v>
      </c>
      <c r="Y359" s="119">
        <f>+IFERROR(VLOOKUP(G359,fechas!$A$1:$D$292,2,FALSE), " ")</f>
        <v>77</v>
      </c>
      <c r="Z359" s="119">
        <f t="shared" si="25"/>
        <v>89</v>
      </c>
      <c r="AA359" s="120" t="str">
        <f>+IFERROR(IF(S359&gt;0," ",Q359-variables!$C$9)," ")</f>
        <v xml:space="preserve"> </v>
      </c>
    </row>
    <row r="360" spans="2:27" s="121" customFormat="1" ht="24.95" hidden="1" customHeight="1">
      <c r="B360" s="66">
        <f t="shared" si="23"/>
        <v>357</v>
      </c>
      <c r="C360" s="67" t="s">
        <v>1369</v>
      </c>
      <c r="D360" s="64" t="s">
        <v>1370</v>
      </c>
      <c r="E360" s="64" t="s">
        <v>1371</v>
      </c>
      <c r="F360" s="66" t="s">
        <v>31</v>
      </c>
      <c r="G360" s="116">
        <v>45712</v>
      </c>
      <c r="H360" s="116">
        <v>45712</v>
      </c>
      <c r="I360" s="116">
        <v>45712</v>
      </c>
      <c r="J360" s="117" t="s">
        <v>32</v>
      </c>
      <c r="K360" s="64" t="s">
        <v>1311</v>
      </c>
      <c r="L360" s="64" t="s">
        <v>47</v>
      </c>
      <c r="M360" s="64" t="s">
        <v>79</v>
      </c>
      <c r="N360" s="66" t="s">
        <v>34</v>
      </c>
      <c r="O360" s="66">
        <f t="shared" si="22"/>
        <v>7</v>
      </c>
      <c r="P360" s="66">
        <v>12</v>
      </c>
      <c r="Q360" s="65">
        <f>+IFERROR(VLOOKUP(Z360, fechas!$B$1:$C$292, 2,FALSE), " ")</f>
        <v>45728</v>
      </c>
      <c r="R360" s="66" t="s">
        <v>1372</v>
      </c>
      <c r="S360" s="90">
        <v>45719</v>
      </c>
      <c r="T360" s="66" t="s">
        <v>1372</v>
      </c>
      <c r="U360" s="65">
        <v>45719</v>
      </c>
      <c r="V360" s="66" t="s">
        <v>333</v>
      </c>
      <c r="W360" s="66"/>
      <c r="X360" s="118">
        <f t="shared" si="24"/>
        <v>0</v>
      </c>
      <c r="Y360" s="119">
        <f>+IFERROR(VLOOKUP(G360,fechas!$A$1:$D$292,2,FALSE), " ")</f>
        <v>77</v>
      </c>
      <c r="Z360" s="119">
        <f t="shared" si="25"/>
        <v>89</v>
      </c>
      <c r="AA360" s="120" t="str">
        <f>+IFERROR(IF(S360&gt;0," ",Q360-variables!$C$9)," ")</f>
        <v xml:space="preserve"> </v>
      </c>
    </row>
    <row r="361" spans="2:27" s="121" customFormat="1" ht="24.95" hidden="1" customHeight="1">
      <c r="B361" s="66">
        <f t="shared" si="23"/>
        <v>358</v>
      </c>
      <c r="C361" s="67" t="s">
        <v>1373</v>
      </c>
      <c r="D361" s="64" t="s">
        <v>1374</v>
      </c>
      <c r="E361" s="64" t="s">
        <v>1375</v>
      </c>
      <c r="F361" s="66" t="s">
        <v>31</v>
      </c>
      <c r="G361" s="116">
        <v>45713</v>
      </c>
      <c r="H361" s="116">
        <v>45713</v>
      </c>
      <c r="I361" s="116">
        <v>45713</v>
      </c>
      <c r="J361" s="117" t="s">
        <v>32</v>
      </c>
      <c r="K361" s="64" t="s">
        <v>183</v>
      </c>
      <c r="L361" s="64" t="s">
        <v>80</v>
      </c>
      <c r="M361" s="64" t="s">
        <v>80</v>
      </c>
      <c r="N361" s="66" t="s">
        <v>34</v>
      </c>
      <c r="O361" s="66">
        <f t="shared" si="22"/>
        <v>6</v>
      </c>
      <c r="P361" s="66">
        <v>12</v>
      </c>
      <c r="Q361" s="65">
        <f>+IFERROR(VLOOKUP(Z361, fechas!$B$1:$C$292, 2,FALSE), " ")</f>
        <v>45729</v>
      </c>
      <c r="R361" s="66" t="s">
        <v>1376</v>
      </c>
      <c r="S361" s="90">
        <v>45719</v>
      </c>
      <c r="T361" s="66" t="s">
        <v>35</v>
      </c>
      <c r="U361" s="65" t="s">
        <v>35</v>
      </c>
      <c r="V361" s="66"/>
      <c r="W361" s="66"/>
      <c r="X361" s="118">
        <f t="shared" si="24"/>
        <v>0</v>
      </c>
      <c r="Y361" s="119">
        <f>+IFERROR(VLOOKUP(G361,fechas!$A$1:$D$292,2,FALSE), " ")</f>
        <v>78</v>
      </c>
      <c r="Z361" s="119">
        <f t="shared" si="25"/>
        <v>90</v>
      </c>
      <c r="AA361" s="120" t="str">
        <f>+IFERROR(IF(S361&gt;0," ",Q361-variables!$C$9)," ")</f>
        <v xml:space="preserve"> </v>
      </c>
    </row>
    <row r="362" spans="2:27" s="121" customFormat="1" ht="24.95" hidden="1" customHeight="1">
      <c r="B362" s="66">
        <f t="shared" si="23"/>
        <v>359</v>
      </c>
      <c r="C362" s="67" t="s">
        <v>1377</v>
      </c>
      <c r="D362" s="64" t="s">
        <v>1077</v>
      </c>
      <c r="E362" s="64" t="s">
        <v>1013</v>
      </c>
      <c r="F362" s="66" t="s">
        <v>31</v>
      </c>
      <c r="G362" s="116">
        <v>45713</v>
      </c>
      <c r="H362" s="116">
        <v>45713</v>
      </c>
      <c r="I362" s="116">
        <v>45713</v>
      </c>
      <c r="J362" s="117" t="s">
        <v>32</v>
      </c>
      <c r="K362" s="64" t="s">
        <v>1087</v>
      </c>
      <c r="L362" s="64" t="s">
        <v>47</v>
      </c>
      <c r="M362" s="64" t="s">
        <v>316</v>
      </c>
      <c r="N362" s="66" t="s">
        <v>34</v>
      </c>
      <c r="O362" s="66">
        <f t="shared" si="22"/>
        <v>1</v>
      </c>
      <c r="P362" s="66">
        <v>12</v>
      </c>
      <c r="Q362" s="65">
        <f>+IFERROR(VLOOKUP(Z362, fechas!$B$1:$C$292, 2,FALSE), " ")</f>
        <v>45729</v>
      </c>
      <c r="R362" s="66" t="s">
        <v>1378</v>
      </c>
      <c r="S362" s="90">
        <v>45714</v>
      </c>
      <c r="T362" s="66" t="s">
        <v>35</v>
      </c>
      <c r="U362" s="65" t="s">
        <v>35</v>
      </c>
      <c r="V362" s="66"/>
      <c r="W362" s="66"/>
      <c r="X362" s="118">
        <f t="shared" si="24"/>
        <v>0</v>
      </c>
      <c r="Y362" s="119">
        <f>+IFERROR(VLOOKUP(G362,fechas!$A$1:$D$292,2,FALSE), " ")</f>
        <v>78</v>
      </c>
      <c r="Z362" s="119">
        <f t="shared" si="25"/>
        <v>90</v>
      </c>
      <c r="AA362" s="120" t="str">
        <f>+IFERROR(IF(S362&gt;0," ",Q362-variables!$C$9)," ")</f>
        <v xml:space="preserve"> </v>
      </c>
    </row>
    <row r="363" spans="2:27" s="121" customFormat="1" ht="24.95" hidden="1" customHeight="1">
      <c r="B363" s="66">
        <f t="shared" si="23"/>
        <v>360</v>
      </c>
      <c r="C363" s="67" t="s">
        <v>1379</v>
      </c>
      <c r="D363" s="64" t="s">
        <v>1380</v>
      </c>
      <c r="E363" s="64" t="s">
        <v>1381</v>
      </c>
      <c r="F363" s="66" t="s">
        <v>31</v>
      </c>
      <c r="G363" s="116">
        <v>45713</v>
      </c>
      <c r="H363" s="116">
        <v>45713</v>
      </c>
      <c r="I363" s="116">
        <v>45713</v>
      </c>
      <c r="J363" s="117" t="s">
        <v>32</v>
      </c>
      <c r="K363" s="64" t="s">
        <v>1311</v>
      </c>
      <c r="L363" s="64" t="s">
        <v>47</v>
      </c>
      <c r="M363" s="64" t="s">
        <v>79</v>
      </c>
      <c r="N363" s="66" t="s">
        <v>34</v>
      </c>
      <c r="O363" s="66">
        <f t="shared" si="22"/>
        <v>8</v>
      </c>
      <c r="P363" s="66">
        <v>12</v>
      </c>
      <c r="Q363" s="65">
        <f>+IFERROR(VLOOKUP(Z363, fechas!$B$1:$C$292, 2,FALSE), " ")</f>
        <v>45729</v>
      </c>
      <c r="R363" s="66" t="s">
        <v>1382</v>
      </c>
      <c r="S363" s="90">
        <v>45721</v>
      </c>
      <c r="T363" s="66" t="s">
        <v>1382</v>
      </c>
      <c r="U363" s="65">
        <v>45721</v>
      </c>
      <c r="V363" s="66"/>
      <c r="W363" s="66"/>
      <c r="X363" s="118">
        <f t="shared" si="24"/>
        <v>0</v>
      </c>
      <c r="Y363" s="119">
        <f>+IFERROR(VLOOKUP(G363,fechas!$A$1:$D$292,2,FALSE), " ")</f>
        <v>78</v>
      </c>
      <c r="Z363" s="119">
        <f t="shared" si="25"/>
        <v>90</v>
      </c>
      <c r="AA363" s="120" t="str">
        <f>+IFERROR(IF(S363&gt;0," ",Q363-variables!$C$9)," ")</f>
        <v xml:space="preserve"> </v>
      </c>
    </row>
    <row r="364" spans="2:27" s="121" customFormat="1" ht="24.95" hidden="1" customHeight="1">
      <c r="B364" s="66">
        <f t="shared" si="23"/>
        <v>361</v>
      </c>
      <c r="C364" s="67" t="s">
        <v>1383</v>
      </c>
      <c r="D364" s="64" t="s">
        <v>1085</v>
      </c>
      <c r="E364" s="64" t="s">
        <v>1086</v>
      </c>
      <c r="F364" s="66" t="s">
        <v>31</v>
      </c>
      <c r="G364" s="116">
        <v>45713</v>
      </c>
      <c r="H364" s="116">
        <v>45713</v>
      </c>
      <c r="I364" s="116">
        <v>45713</v>
      </c>
      <c r="J364" s="117" t="s">
        <v>32</v>
      </c>
      <c r="K364" s="64" t="s">
        <v>1087</v>
      </c>
      <c r="L364" s="64" t="s">
        <v>47</v>
      </c>
      <c r="M364" s="64" t="s">
        <v>316</v>
      </c>
      <c r="N364" s="66" t="s">
        <v>34</v>
      </c>
      <c r="O364" s="66">
        <f t="shared" si="22"/>
        <v>3</v>
      </c>
      <c r="P364" s="66">
        <v>12</v>
      </c>
      <c r="Q364" s="65">
        <f>+IFERROR(VLOOKUP(Z364, fechas!$B$1:$C$292, 2,FALSE), " ")</f>
        <v>45729</v>
      </c>
      <c r="R364" s="66" t="s">
        <v>1384</v>
      </c>
      <c r="S364" s="90">
        <v>45716</v>
      </c>
      <c r="T364" s="66" t="s">
        <v>35</v>
      </c>
      <c r="U364" s="65" t="s">
        <v>35</v>
      </c>
      <c r="V364" s="66"/>
      <c r="W364" s="66"/>
      <c r="X364" s="118">
        <f t="shared" si="24"/>
        <v>0</v>
      </c>
      <c r="Y364" s="119">
        <f>+IFERROR(VLOOKUP(G364,fechas!$A$1:$D$292,2,FALSE), " ")</f>
        <v>78</v>
      </c>
      <c r="Z364" s="119">
        <f t="shared" si="25"/>
        <v>90</v>
      </c>
      <c r="AA364" s="120" t="str">
        <f>+IFERROR(IF(S364&gt;0," ",Q364-variables!$C$9)," ")</f>
        <v xml:space="preserve"> </v>
      </c>
    </row>
    <row r="365" spans="2:27" s="121" customFormat="1" ht="24.95" hidden="1" customHeight="1">
      <c r="B365" s="66">
        <f t="shared" si="23"/>
        <v>362</v>
      </c>
      <c r="C365" s="67" t="s">
        <v>1385</v>
      </c>
      <c r="D365" s="64" t="s">
        <v>1386</v>
      </c>
      <c r="E365" s="64" t="s">
        <v>1387</v>
      </c>
      <c r="F365" s="66" t="s">
        <v>31</v>
      </c>
      <c r="G365" s="116">
        <v>45713</v>
      </c>
      <c r="H365" s="116">
        <v>45713</v>
      </c>
      <c r="I365" s="116">
        <v>45713</v>
      </c>
      <c r="J365" s="117" t="s">
        <v>32</v>
      </c>
      <c r="K365" s="64" t="s">
        <v>1311</v>
      </c>
      <c r="L365" s="64" t="s">
        <v>47</v>
      </c>
      <c r="M365" s="64" t="s">
        <v>79</v>
      </c>
      <c r="N365" s="66" t="s">
        <v>34</v>
      </c>
      <c r="O365" s="66">
        <f t="shared" ref="O365:O428" si="26">S365-G365</f>
        <v>8</v>
      </c>
      <c r="P365" s="66">
        <v>12</v>
      </c>
      <c r="Q365" s="65">
        <f>+IFERROR(VLOOKUP(Z365, fechas!$B$1:$C$292, 2,FALSE), " ")</f>
        <v>45729</v>
      </c>
      <c r="R365" s="66" t="s">
        <v>1382</v>
      </c>
      <c r="S365" s="90">
        <v>45721</v>
      </c>
      <c r="T365" s="66" t="s">
        <v>1382</v>
      </c>
      <c r="U365" s="65">
        <v>45721</v>
      </c>
      <c r="V365" s="66"/>
      <c r="W365" s="66"/>
      <c r="X365" s="118">
        <f t="shared" si="24"/>
        <v>0</v>
      </c>
      <c r="Y365" s="119">
        <f>+IFERROR(VLOOKUP(G365,fechas!$A$1:$D$292,2,FALSE), " ")</f>
        <v>78</v>
      </c>
      <c r="Z365" s="119">
        <f t="shared" si="25"/>
        <v>90</v>
      </c>
      <c r="AA365" s="120" t="str">
        <f>+IFERROR(IF(S365&gt;0," ",Q365-variables!$C$9)," ")</f>
        <v xml:space="preserve"> </v>
      </c>
    </row>
    <row r="366" spans="2:27" s="121" customFormat="1" ht="24.95" hidden="1" customHeight="1">
      <c r="B366" s="66">
        <f t="shared" si="23"/>
        <v>363</v>
      </c>
      <c r="C366" s="67" t="s">
        <v>1388</v>
      </c>
      <c r="D366" s="64" t="s">
        <v>1389</v>
      </c>
      <c r="E366" s="64" t="s">
        <v>1387</v>
      </c>
      <c r="F366" s="66" t="s">
        <v>31</v>
      </c>
      <c r="G366" s="116">
        <v>45713</v>
      </c>
      <c r="H366" s="116">
        <v>45713</v>
      </c>
      <c r="I366" s="116">
        <v>45713</v>
      </c>
      <c r="J366" s="117" t="s">
        <v>32</v>
      </c>
      <c r="K366" s="64" t="s">
        <v>1311</v>
      </c>
      <c r="L366" s="64" t="s">
        <v>47</v>
      </c>
      <c r="M366" s="64" t="s">
        <v>79</v>
      </c>
      <c r="N366" s="66" t="s">
        <v>34</v>
      </c>
      <c r="O366" s="66">
        <f t="shared" si="26"/>
        <v>8</v>
      </c>
      <c r="P366" s="66">
        <v>12</v>
      </c>
      <c r="Q366" s="65">
        <f>+IFERROR(VLOOKUP(Z366, fechas!$B$1:$C$292, 2,FALSE), " ")</f>
        <v>45729</v>
      </c>
      <c r="R366" s="66" t="s">
        <v>1382</v>
      </c>
      <c r="S366" s="90">
        <v>45721</v>
      </c>
      <c r="T366" s="66" t="s">
        <v>1382</v>
      </c>
      <c r="U366" s="65">
        <v>45721</v>
      </c>
      <c r="V366" s="66"/>
      <c r="W366" s="66"/>
      <c r="X366" s="118">
        <f t="shared" si="24"/>
        <v>0</v>
      </c>
      <c r="Y366" s="119">
        <f>+IFERROR(VLOOKUP(G366,fechas!$A$1:$D$292,2,FALSE), " ")</f>
        <v>78</v>
      </c>
      <c r="Z366" s="119">
        <f t="shared" si="25"/>
        <v>90</v>
      </c>
      <c r="AA366" s="120" t="str">
        <f>+IFERROR(IF(S366&gt;0," ",Q366-variables!$C$9)," ")</f>
        <v xml:space="preserve"> </v>
      </c>
    </row>
    <row r="367" spans="2:27" s="121" customFormat="1" ht="24.95" hidden="1" customHeight="1">
      <c r="B367" s="66">
        <f t="shared" si="23"/>
        <v>364</v>
      </c>
      <c r="C367" s="67" t="s">
        <v>1390</v>
      </c>
      <c r="D367" s="64" t="s">
        <v>1391</v>
      </c>
      <c r="E367" s="64" t="s">
        <v>1392</v>
      </c>
      <c r="F367" s="66" t="s">
        <v>31</v>
      </c>
      <c r="G367" s="116">
        <v>45713</v>
      </c>
      <c r="H367" s="116">
        <v>45713</v>
      </c>
      <c r="I367" s="116">
        <v>45713</v>
      </c>
      <c r="J367" s="117" t="s">
        <v>32</v>
      </c>
      <c r="K367" s="64" t="s">
        <v>46</v>
      </c>
      <c r="L367" s="64" t="s">
        <v>47</v>
      </c>
      <c r="M367" s="64" t="s">
        <v>48</v>
      </c>
      <c r="N367" s="66" t="s">
        <v>34</v>
      </c>
      <c r="O367" s="66">
        <f t="shared" si="26"/>
        <v>10</v>
      </c>
      <c r="P367" s="66">
        <v>12</v>
      </c>
      <c r="Q367" s="65">
        <f>+IFERROR(VLOOKUP(Z367, fechas!$B$1:$C$292, 2,FALSE), " ")</f>
        <v>45729</v>
      </c>
      <c r="R367" s="66" t="s">
        <v>1393</v>
      </c>
      <c r="S367" s="90">
        <v>45723</v>
      </c>
      <c r="T367" s="66" t="s">
        <v>1393</v>
      </c>
      <c r="U367" s="90">
        <v>45723</v>
      </c>
      <c r="V367" s="66" t="s">
        <v>1394</v>
      </c>
      <c r="W367" s="66"/>
      <c r="X367" s="118">
        <f t="shared" si="24"/>
        <v>0</v>
      </c>
      <c r="Y367" s="119">
        <f>+IFERROR(VLOOKUP(G367,fechas!$A$1:$D$292,2,FALSE), " ")</f>
        <v>78</v>
      </c>
      <c r="Z367" s="119">
        <f t="shared" si="25"/>
        <v>90</v>
      </c>
      <c r="AA367" s="120" t="str">
        <f>+IFERROR(IF(S367&gt;0," ",Q367-variables!$C$9)," ")</f>
        <v xml:space="preserve"> </v>
      </c>
    </row>
    <row r="368" spans="2:27" s="121" customFormat="1" ht="24.95" hidden="1" customHeight="1">
      <c r="B368" s="66">
        <f t="shared" ref="B368:B431" si="27">B367+1</f>
        <v>365</v>
      </c>
      <c r="C368" s="67" t="s">
        <v>1395</v>
      </c>
      <c r="D368" s="64" t="s">
        <v>1396</v>
      </c>
      <c r="E368" s="64" t="s">
        <v>1392</v>
      </c>
      <c r="F368" s="66" t="s">
        <v>31</v>
      </c>
      <c r="G368" s="116">
        <v>45713</v>
      </c>
      <c r="H368" s="116">
        <v>45713</v>
      </c>
      <c r="I368" s="116">
        <v>45713</v>
      </c>
      <c r="J368" s="117" t="s">
        <v>32</v>
      </c>
      <c r="K368" s="64" t="s">
        <v>46</v>
      </c>
      <c r="L368" s="64" t="s">
        <v>47</v>
      </c>
      <c r="M368" s="64" t="s">
        <v>48</v>
      </c>
      <c r="N368" s="66" t="s">
        <v>34</v>
      </c>
      <c r="O368" s="66">
        <f t="shared" si="26"/>
        <v>8</v>
      </c>
      <c r="P368" s="66">
        <v>12</v>
      </c>
      <c r="Q368" s="65">
        <f>+IFERROR(VLOOKUP(Z368, fechas!$B$1:$C$292, 2,FALSE), " ")</f>
        <v>45729</v>
      </c>
      <c r="R368" s="66" t="s">
        <v>1397</v>
      </c>
      <c r="S368" s="90">
        <v>45721</v>
      </c>
      <c r="T368" s="66" t="s">
        <v>35</v>
      </c>
      <c r="U368" s="65" t="s">
        <v>35</v>
      </c>
      <c r="V368" s="66" t="s">
        <v>52</v>
      </c>
      <c r="W368" s="66"/>
      <c r="X368" s="118">
        <f t="shared" si="24"/>
        <v>0</v>
      </c>
      <c r="Y368" s="119">
        <f>+IFERROR(VLOOKUP(G368,fechas!$A$1:$D$292,2,FALSE), " ")</f>
        <v>78</v>
      </c>
      <c r="Z368" s="119">
        <f t="shared" si="25"/>
        <v>90</v>
      </c>
      <c r="AA368" s="120" t="str">
        <f>+IFERROR(IF(S368&gt;0," ",Q368-variables!$C$9)," ")</f>
        <v xml:space="preserve"> </v>
      </c>
    </row>
    <row r="369" spans="2:27" s="121" customFormat="1" ht="24.95" hidden="1" customHeight="1">
      <c r="B369" s="66">
        <f t="shared" si="27"/>
        <v>366</v>
      </c>
      <c r="C369" s="67" t="s">
        <v>1398</v>
      </c>
      <c r="D369" s="64" t="s">
        <v>1399</v>
      </c>
      <c r="E369" s="64" t="s">
        <v>1400</v>
      </c>
      <c r="F369" s="66" t="s">
        <v>31</v>
      </c>
      <c r="G369" s="116">
        <v>45713</v>
      </c>
      <c r="H369" s="116">
        <v>45713</v>
      </c>
      <c r="I369" s="116">
        <v>45713</v>
      </c>
      <c r="J369" s="117" t="s">
        <v>32</v>
      </c>
      <c r="K369" s="64" t="s">
        <v>46</v>
      </c>
      <c r="L369" s="64" t="s">
        <v>47</v>
      </c>
      <c r="M369" s="64" t="s">
        <v>48</v>
      </c>
      <c r="N369" s="66" t="s">
        <v>34</v>
      </c>
      <c r="O369" s="66">
        <f t="shared" si="26"/>
        <v>8</v>
      </c>
      <c r="P369" s="66">
        <v>12</v>
      </c>
      <c r="Q369" s="65">
        <f>+IFERROR(VLOOKUP(Z369, fechas!$B$1:$C$292, 2,FALSE), " ")</f>
        <v>45729</v>
      </c>
      <c r="R369" s="66" t="s">
        <v>1401</v>
      </c>
      <c r="S369" s="90">
        <v>45721</v>
      </c>
      <c r="T369" s="66" t="s">
        <v>35</v>
      </c>
      <c r="U369" s="65" t="s">
        <v>35</v>
      </c>
      <c r="V369" s="66" t="s">
        <v>52</v>
      </c>
      <c r="W369" s="66"/>
      <c r="X369" s="118">
        <f t="shared" si="24"/>
        <v>0</v>
      </c>
      <c r="Y369" s="119">
        <f>+IFERROR(VLOOKUP(G369,fechas!$A$1:$D$292,2,FALSE), " ")</f>
        <v>78</v>
      </c>
      <c r="Z369" s="119">
        <f t="shared" si="25"/>
        <v>90</v>
      </c>
      <c r="AA369" s="120" t="str">
        <f>+IFERROR(IF(S369&gt;0," ",Q369-variables!$C$9)," ")</f>
        <v xml:space="preserve"> </v>
      </c>
    </row>
    <row r="370" spans="2:27" s="121" customFormat="1" ht="24.95" hidden="1" customHeight="1">
      <c r="B370" s="66">
        <f t="shared" si="27"/>
        <v>367</v>
      </c>
      <c r="C370" s="67" t="s">
        <v>1402</v>
      </c>
      <c r="D370" s="64" t="s">
        <v>1403</v>
      </c>
      <c r="E370" s="64" t="s">
        <v>1404</v>
      </c>
      <c r="F370" s="66" t="s">
        <v>61</v>
      </c>
      <c r="G370" s="116">
        <v>45702</v>
      </c>
      <c r="H370" s="116">
        <v>45702</v>
      </c>
      <c r="I370" s="116">
        <v>45713</v>
      </c>
      <c r="J370" s="117" t="s">
        <v>32</v>
      </c>
      <c r="K370" s="64" t="s">
        <v>63</v>
      </c>
      <c r="L370" s="64"/>
      <c r="M370" s="64"/>
      <c r="N370" s="66" t="s">
        <v>108</v>
      </c>
      <c r="O370" s="66">
        <f t="shared" si="26"/>
        <v>11</v>
      </c>
      <c r="P370" s="66">
        <v>12</v>
      </c>
      <c r="Q370" s="65">
        <f>+IFERROR(VLOOKUP(Z370, fechas!$B$1:$C$292, 2,FALSE), " ")</f>
        <v>45720</v>
      </c>
      <c r="R370" s="66" t="s">
        <v>35</v>
      </c>
      <c r="S370" s="90">
        <v>45713</v>
      </c>
      <c r="T370" s="66" t="s">
        <v>35</v>
      </c>
      <c r="U370" s="65" t="s">
        <v>35</v>
      </c>
      <c r="V370" s="66" t="s">
        <v>1405</v>
      </c>
      <c r="W370" s="66"/>
      <c r="X370" s="118">
        <f t="shared" si="24"/>
        <v>0</v>
      </c>
      <c r="Y370" s="119">
        <f>+IFERROR(VLOOKUP(G370,fechas!$A$1:$D$292,2,FALSE), " ")</f>
        <v>71</v>
      </c>
      <c r="Z370" s="119">
        <f t="shared" si="25"/>
        <v>83</v>
      </c>
      <c r="AA370" s="120" t="str">
        <f>+IFERROR(IF(S370&gt;0," ",Q370-variables!$C$9)," ")</f>
        <v xml:space="preserve"> </v>
      </c>
    </row>
    <row r="371" spans="2:27" s="121" customFormat="1" ht="24.95" hidden="1" customHeight="1">
      <c r="B371" s="66">
        <f t="shared" si="27"/>
        <v>368</v>
      </c>
      <c r="C371" s="67" t="s">
        <v>1406</v>
      </c>
      <c r="D371" s="64" t="s">
        <v>1407</v>
      </c>
      <c r="E371" s="64" t="s">
        <v>1408</v>
      </c>
      <c r="F371" s="66" t="s">
        <v>31</v>
      </c>
      <c r="G371" s="116">
        <v>45712</v>
      </c>
      <c r="H371" s="116">
        <v>45713</v>
      </c>
      <c r="I371" s="116">
        <v>45713</v>
      </c>
      <c r="J371" s="117" t="s">
        <v>32</v>
      </c>
      <c r="K371" s="64" t="s">
        <v>33</v>
      </c>
      <c r="L371" s="64"/>
      <c r="M371" s="64"/>
      <c r="N371" s="66" t="s">
        <v>34</v>
      </c>
      <c r="O371" s="66">
        <f t="shared" si="26"/>
        <v>9</v>
      </c>
      <c r="P371" s="66">
        <v>12</v>
      </c>
      <c r="Q371" s="65">
        <f>+IFERROR(VLOOKUP(Z371, fechas!$B$1:$C$292, 2,FALSE), " ")</f>
        <v>45728</v>
      </c>
      <c r="R371" s="66" t="s">
        <v>35</v>
      </c>
      <c r="S371" s="90">
        <v>45721</v>
      </c>
      <c r="T371" s="66" t="s">
        <v>35</v>
      </c>
      <c r="U371" s="65" t="s">
        <v>35</v>
      </c>
      <c r="V371" s="66" t="s">
        <v>1409</v>
      </c>
      <c r="W371" s="66"/>
      <c r="X371" s="118">
        <f t="shared" si="24"/>
        <v>0</v>
      </c>
      <c r="Y371" s="119">
        <f>+IFERROR(VLOOKUP(G371,fechas!$A$1:$D$292,2,FALSE), " ")</f>
        <v>77</v>
      </c>
      <c r="Z371" s="119">
        <f t="shared" si="25"/>
        <v>89</v>
      </c>
      <c r="AA371" s="120" t="str">
        <f>+IFERROR(IF(S371&gt;0," ",Q371-variables!$C$9)," ")</f>
        <v xml:space="preserve"> </v>
      </c>
    </row>
    <row r="372" spans="2:27" s="121" customFormat="1" ht="24.95" hidden="1" customHeight="1">
      <c r="B372" s="66">
        <f t="shared" si="27"/>
        <v>369</v>
      </c>
      <c r="C372" s="67" t="s">
        <v>1410</v>
      </c>
      <c r="D372" s="64" t="s">
        <v>1411</v>
      </c>
      <c r="E372" s="64" t="s">
        <v>1412</v>
      </c>
      <c r="F372" s="66" t="s">
        <v>31</v>
      </c>
      <c r="G372" s="116">
        <v>45712</v>
      </c>
      <c r="H372" s="116">
        <v>45712</v>
      </c>
      <c r="I372" s="116">
        <v>45712</v>
      </c>
      <c r="J372" s="117" t="s">
        <v>32</v>
      </c>
      <c r="K372" s="64" t="s">
        <v>1087</v>
      </c>
      <c r="L372" s="64" t="s">
        <v>47</v>
      </c>
      <c r="M372" s="64" t="s">
        <v>48</v>
      </c>
      <c r="N372" s="66" t="s">
        <v>34</v>
      </c>
      <c r="O372" s="66">
        <f t="shared" si="26"/>
        <v>10</v>
      </c>
      <c r="P372" s="66">
        <v>12</v>
      </c>
      <c r="Q372" s="65">
        <f>+IFERROR(VLOOKUP(Z372, fechas!$B$1:$C$292, 2,FALSE), " ")</f>
        <v>45728</v>
      </c>
      <c r="R372" s="66" t="s">
        <v>1413</v>
      </c>
      <c r="S372" s="90">
        <v>45722</v>
      </c>
      <c r="T372" s="66" t="s">
        <v>35</v>
      </c>
      <c r="U372" s="65" t="s">
        <v>35</v>
      </c>
      <c r="V372" s="66" t="s">
        <v>1414</v>
      </c>
      <c r="W372" s="66"/>
      <c r="X372" s="118">
        <f t="shared" si="24"/>
        <v>0</v>
      </c>
      <c r="Y372" s="119">
        <f>+IFERROR(VLOOKUP(G372,fechas!$A$1:$D$292,2,FALSE), " ")</f>
        <v>77</v>
      </c>
      <c r="Z372" s="119">
        <f t="shared" si="25"/>
        <v>89</v>
      </c>
      <c r="AA372" s="120" t="str">
        <f>+IFERROR(IF(S372&gt;0," ",Q372-variables!$C$9)," ")</f>
        <v xml:space="preserve"> </v>
      </c>
    </row>
    <row r="373" spans="2:27" s="121" customFormat="1" ht="24.95" hidden="1" customHeight="1">
      <c r="B373" s="66">
        <f t="shared" si="27"/>
        <v>370</v>
      </c>
      <c r="C373" s="67" t="s">
        <v>1415</v>
      </c>
      <c r="D373" s="64" t="s">
        <v>1416</v>
      </c>
      <c r="E373" s="64" t="s">
        <v>1417</v>
      </c>
      <c r="F373" s="66" t="s">
        <v>31</v>
      </c>
      <c r="G373" s="116">
        <v>45713</v>
      </c>
      <c r="H373" s="116">
        <v>45713</v>
      </c>
      <c r="I373" s="116">
        <v>45713</v>
      </c>
      <c r="J373" s="117" t="s">
        <v>32</v>
      </c>
      <c r="K373" s="64" t="s">
        <v>33</v>
      </c>
      <c r="L373" s="64"/>
      <c r="M373" s="64"/>
      <c r="N373" s="66" t="s">
        <v>34</v>
      </c>
      <c r="O373" s="66">
        <f t="shared" si="26"/>
        <v>1</v>
      </c>
      <c r="P373" s="66">
        <v>12</v>
      </c>
      <c r="Q373" s="65">
        <f>+IFERROR(VLOOKUP(Z373, fechas!$B$1:$C$292, 2,FALSE), " ")</f>
        <v>45729</v>
      </c>
      <c r="R373" s="66" t="s">
        <v>35</v>
      </c>
      <c r="S373" s="90">
        <v>45714</v>
      </c>
      <c r="T373" s="66" t="s">
        <v>35</v>
      </c>
      <c r="U373" s="65" t="s">
        <v>35</v>
      </c>
      <c r="V373" s="66" t="s">
        <v>1418</v>
      </c>
      <c r="W373" s="66"/>
      <c r="X373" s="118">
        <f t="shared" si="24"/>
        <v>0</v>
      </c>
      <c r="Y373" s="119">
        <f>+IFERROR(VLOOKUP(G373,fechas!$A$1:$D$292,2,FALSE), " ")</f>
        <v>78</v>
      </c>
      <c r="Z373" s="119">
        <f t="shared" si="25"/>
        <v>90</v>
      </c>
      <c r="AA373" s="120" t="str">
        <f>+IFERROR(IF(S373&gt;0," ",Q373-variables!$C$9)," ")</f>
        <v xml:space="preserve"> </v>
      </c>
    </row>
    <row r="374" spans="2:27" s="121" customFormat="1" ht="24.95" hidden="1" customHeight="1">
      <c r="B374" s="66">
        <f t="shared" si="27"/>
        <v>371</v>
      </c>
      <c r="C374" s="67" t="s">
        <v>1419</v>
      </c>
      <c r="D374" s="64" t="s">
        <v>1420</v>
      </c>
      <c r="E374" s="64" t="s">
        <v>1421</v>
      </c>
      <c r="F374" s="66" t="s">
        <v>31</v>
      </c>
      <c r="G374" s="116">
        <v>45713</v>
      </c>
      <c r="H374" s="116">
        <v>45713</v>
      </c>
      <c r="I374" s="116">
        <v>45713</v>
      </c>
      <c r="J374" s="117" t="s">
        <v>32</v>
      </c>
      <c r="K374" s="64" t="s">
        <v>1087</v>
      </c>
      <c r="L374" s="64" t="s">
        <v>47</v>
      </c>
      <c r="M374" s="64" t="s">
        <v>316</v>
      </c>
      <c r="N374" s="66" t="s">
        <v>34</v>
      </c>
      <c r="O374" s="66">
        <f t="shared" si="26"/>
        <v>8</v>
      </c>
      <c r="P374" s="66">
        <v>12</v>
      </c>
      <c r="Q374" s="65">
        <f>+IFERROR(VLOOKUP(Z374, fechas!$B$1:$C$292, 2,FALSE), " ")</f>
        <v>45729</v>
      </c>
      <c r="R374" s="66" t="s">
        <v>1422</v>
      </c>
      <c r="S374" s="90">
        <v>45721</v>
      </c>
      <c r="T374" s="66" t="s">
        <v>35</v>
      </c>
      <c r="U374" s="65" t="s">
        <v>35</v>
      </c>
      <c r="V374" s="66"/>
      <c r="W374" s="66"/>
      <c r="X374" s="118">
        <f t="shared" si="24"/>
        <v>0</v>
      </c>
      <c r="Y374" s="119">
        <f>+IFERROR(VLOOKUP(G374,fechas!$A$1:$D$292,2,FALSE), " ")</f>
        <v>78</v>
      </c>
      <c r="Z374" s="119">
        <f t="shared" si="25"/>
        <v>90</v>
      </c>
      <c r="AA374" s="120" t="str">
        <f>+IFERROR(IF(S374&gt;0," ",Q374-variables!$C$9)," ")</f>
        <v xml:space="preserve"> </v>
      </c>
    </row>
    <row r="375" spans="2:27" s="121" customFormat="1" ht="24.95" hidden="1" customHeight="1">
      <c r="B375" s="66">
        <f t="shared" si="27"/>
        <v>372</v>
      </c>
      <c r="C375" s="67" t="s">
        <v>1423</v>
      </c>
      <c r="D375" s="64" t="s">
        <v>1424</v>
      </c>
      <c r="E375" s="64" t="s">
        <v>1425</v>
      </c>
      <c r="F375" s="66" t="s">
        <v>61</v>
      </c>
      <c r="G375" s="116">
        <v>45713</v>
      </c>
      <c r="H375" s="116">
        <v>45713</v>
      </c>
      <c r="I375" s="116">
        <v>45713</v>
      </c>
      <c r="J375" s="117" t="s">
        <v>32</v>
      </c>
      <c r="K375" s="64" t="s">
        <v>48</v>
      </c>
      <c r="L375" s="64"/>
      <c r="M375" s="64"/>
      <c r="N375" s="66" t="s">
        <v>108</v>
      </c>
      <c r="O375" s="66">
        <f t="shared" si="26"/>
        <v>6</v>
      </c>
      <c r="P375" s="66">
        <v>12</v>
      </c>
      <c r="Q375" s="65">
        <f>+IFERROR(VLOOKUP(Z375, fechas!$B$1:$C$292, 2,FALSE), " ")</f>
        <v>45729</v>
      </c>
      <c r="R375" s="66" t="s">
        <v>35</v>
      </c>
      <c r="S375" s="90">
        <v>45719</v>
      </c>
      <c r="T375" s="66" t="s">
        <v>35</v>
      </c>
      <c r="U375" s="66" t="s">
        <v>35</v>
      </c>
      <c r="V375" s="66" t="s">
        <v>499</v>
      </c>
      <c r="W375" s="66"/>
      <c r="X375" s="118">
        <f t="shared" si="24"/>
        <v>0</v>
      </c>
      <c r="Y375" s="119">
        <f>+IFERROR(VLOOKUP(G375,fechas!$A$1:$D$292,2,FALSE), " ")</f>
        <v>78</v>
      </c>
      <c r="Z375" s="119">
        <f t="shared" si="25"/>
        <v>90</v>
      </c>
      <c r="AA375" s="120" t="str">
        <f>+IFERROR(IF(S375&gt;0," ",Q375-variables!$C$9)," ")</f>
        <v xml:space="preserve"> </v>
      </c>
    </row>
    <row r="376" spans="2:27" s="121" customFormat="1" ht="24.95" hidden="1" customHeight="1">
      <c r="B376" s="66">
        <f t="shared" si="27"/>
        <v>373</v>
      </c>
      <c r="C376" s="67" t="s">
        <v>1426</v>
      </c>
      <c r="D376" s="64" t="s">
        <v>1427</v>
      </c>
      <c r="E376" s="64" t="s">
        <v>1428</v>
      </c>
      <c r="F376" s="66" t="s">
        <v>31</v>
      </c>
      <c r="G376" s="116">
        <v>45713</v>
      </c>
      <c r="H376" s="116">
        <v>45713</v>
      </c>
      <c r="I376" s="116">
        <v>45713</v>
      </c>
      <c r="J376" s="117" t="s">
        <v>32</v>
      </c>
      <c r="K376" s="64" t="s">
        <v>1087</v>
      </c>
      <c r="L376" s="64" t="s">
        <v>47</v>
      </c>
      <c r="M376" s="64" t="s">
        <v>316</v>
      </c>
      <c r="N376" s="66" t="s">
        <v>34</v>
      </c>
      <c r="O376" s="66">
        <f t="shared" si="26"/>
        <v>8</v>
      </c>
      <c r="P376" s="66">
        <v>12</v>
      </c>
      <c r="Q376" s="65">
        <f>+IFERROR(VLOOKUP(Z376, fechas!$B$1:$C$292, 2,FALSE), " ")</f>
        <v>45729</v>
      </c>
      <c r="R376" s="66" t="s">
        <v>1429</v>
      </c>
      <c r="S376" s="90">
        <v>45721</v>
      </c>
      <c r="T376" s="66" t="s">
        <v>35</v>
      </c>
      <c r="U376" s="65" t="s">
        <v>35</v>
      </c>
      <c r="V376" s="66"/>
      <c r="W376" s="66"/>
      <c r="X376" s="118">
        <f t="shared" si="24"/>
        <v>0</v>
      </c>
      <c r="Y376" s="119">
        <f>+IFERROR(VLOOKUP(G376,fechas!$A$1:$D$292,2,FALSE), " ")</f>
        <v>78</v>
      </c>
      <c r="Z376" s="119">
        <f t="shared" si="25"/>
        <v>90</v>
      </c>
      <c r="AA376" s="120" t="str">
        <f>+IFERROR(IF(S376&gt;0," ",Q376-variables!$C$9)," ")</f>
        <v xml:space="preserve"> </v>
      </c>
    </row>
    <row r="377" spans="2:27" s="121" customFormat="1" ht="24.95" hidden="1" customHeight="1">
      <c r="B377" s="66">
        <f t="shared" si="27"/>
        <v>374</v>
      </c>
      <c r="C377" s="67" t="s">
        <v>1430</v>
      </c>
      <c r="D377" s="64" t="s">
        <v>1431</v>
      </c>
      <c r="E377" s="64" t="s">
        <v>370</v>
      </c>
      <c r="F377" s="66" t="s">
        <v>31</v>
      </c>
      <c r="G377" s="116">
        <v>45713</v>
      </c>
      <c r="H377" s="116">
        <v>45713</v>
      </c>
      <c r="I377" s="116">
        <v>45713</v>
      </c>
      <c r="J377" s="117" t="s">
        <v>32</v>
      </c>
      <c r="K377" s="64" t="s">
        <v>1087</v>
      </c>
      <c r="L377" s="64" t="s">
        <v>47</v>
      </c>
      <c r="M377" s="64" t="s">
        <v>48</v>
      </c>
      <c r="N377" s="66" t="s">
        <v>34</v>
      </c>
      <c r="O377" s="66">
        <f t="shared" si="26"/>
        <v>9</v>
      </c>
      <c r="P377" s="66">
        <v>12</v>
      </c>
      <c r="Q377" s="65">
        <f>+IFERROR(VLOOKUP(Z377, fechas!$B$1:$C$292, 2,FALSE), " ")</f>
        <v>45729</v>
      </c>
      <c r="R377" s="66" t="s">
        <v>1413</v>
      </c>
      <c r="S377" s="90">
        <v>45722</v>
      </c>
      <c r="T377" s="66" t="s">
        <v>35</v>
      </c>
      <c r="U377" s="65" t="s">
        <v>35</v>
      </c>
      <c r="V377" s="66" t="s">
        <v>1432</v>
      </c>
      <c r="W377" s="66"/>
      <c r="X377" s="118">
        <f t="shared" si="24"/>
        <v>0</v>
      </c>
      <c r="Y377" s="119">
        <f>+IFERROR(VLOOKUP(G377,fechas!$A$1:$D$292,2,FALSE), " ")</f>
        <v>78</v>
      </c>
      <c r="Z377" s="119">
        <f t="shared" si="25"/>
        <v>90</v>
      </c>
      <c r="AA377" s="120" t="str">
        <f>+IFERROR(IF(S377&gt;0," ",Q377-variables!$C$9)," ")</f>
        <v xml:space="preserve"> </v>
      </c>
    </row>
    <row r="378" spans="2:27" s="121" customFormat="1" ht="24.95" hidden="1" customHeight="1">
      <c r="B378" s="66">
        <f t="shared" si="27"/>
        <v>375</v>
      </c>
      <c r="C378" s="67" t="s">
        <v>1433</v>
      </c>
      <c r="D378" s="64" t="s">
        <v>1434</v>
      </c>
      <c r="E378" s="64" t="s">
        <v>370</v>
      </c>
      <c r="F378" s="66" t="s">
        <v>31</v>
      </c>
      <c r="G378" s="116">
        <v>45713</v>
      </c>
      <c r="H378" s="116">
        <v>45713</v>
      </c>
      <c r="I378" s="116">
        <v>45713</v>
      </c>
      <c r="J378" s="117" t="s">
        <v>32</v>
      </c>
      <c r="K378" s="64" t="s">
        <v>1087</v>
      </c>
      <c r="L378" s="64" t="s">
        <v>47</v>
      </c>
      <c r="M378" s="64" t="s">
        <v>48</v>
      </c>
      <c r="N378" s="66" t="s">
        <v>34</v>
      </c>
      <c r="O378" s="66">
        <f t="shared" si="26"/>
        <v>9</v>
      </c>
      <c r="P378" s="66">
        <v>12</v>
      </c>
      <c r="Q378" s="65">
        <f>+IFERROR(VLOOKUP(Z378, fechas!$B$1:$C$292, 2,FALSE), " ")</f>
        <v>45729</v>
      </c>
      <c r="R378" s="66" t="s">
        <v>1413</v>
      </c>
      <c r="S378" s="90">
        <v>45722</v>
      </c>
      <c r="T378" s="66" t="s">
        <v>35</v>
      </c>
      <c r="U378" s="65" t="s">
        <v>35</v>
      </c>
      <c r="V378" s="66" t="s">
        <v>1432</v>
      </c>
      <c r="W378" s="66"/>
      <c r="X378" s="118">
        <f t="shared" si="24"/>
        <v>0</v>
      </c>
      <c r="Y378" s="119">
        <f>+IFERROR(VLOOKUP(G378,fechas!$A$1:$D$292,2,FALSE), " ")</f>
        <v>78</v>
      </c>
      <c r="Z378" s="119">
        <f t="shared" si="25"/>
        <v>90</v>
      </c>
      <c r="AA378" s="120" t="str">
        <f>+IFERROR(IF(S378&gt;0," ",Q378-variables!$C$9)," ")</f>
        <v xml:space="preserve"> </v>
      </c>
    </row>
    <row r="379" spans="2:27" s="121" customFormat="1" ht="24.95" hidden="1" customHeight="1">
      <c r="B379" s="66">
        <f t="shared" si="27"/>
        <v>376</v>
      </c>
      <c r="C379" s="67" t="s">
        <v>1435</v>
      </c>
      <c r="D379" s="64" t="s">
        <v>1431</v>
      </c>
      <c r="E379" s="64" t="s">
        <v>370</v>
      </c>
      <c r="F379" s="66" t="s">
        <v>31</v>
      </c>
      <c r="G379" s="116">
        <v>45713</v>
      </c>
      <c r="H379" s="116">
        <v>45713</v>
      </c>
      <c r="I379" s="116">
        <v>45713</v>
      </c>
      <c r="J379" s="117" t="s">
        <v>32</v>
      </c>
      <c r="K379" s="64" t="s">
        <v>1087</v>
      </c>
      <c r="L379" s="64" t="s">
        <v>47</v>
      </c>
      <c r="M379" s="64" t="s">
        <v>48</v>
      </c>
      <c r="N379" s="66" t="s">
        <v>34</v>
      </c>
      <c r="O379" s="66">
        <f t="shared" si="26"/>
        <v>9</v>
      </c>
      <c r="P379" s="66">
        <v>12</v>
      </c>
      <c r="Q379" s="65">
        <f>+IFERROR(VLOOKUP(Z379, fechas!$B$1:$C$292, 2,FALSE), " ")</f>
        <v>45729</v>
      </c>
      <c r="R379" s="66" t="s">
        <v>1413</v>
      </c>
      <c r="S379" s="90">
        <v>45722</v>
      </c>
      <c r="T379" s="66" t="s">
        <v>35</v>
      </c>
      <c r="U379" s="65" t="s">
        <v>35</v>
      </c>
      <c r="V379" s="66" t="s">
        <v>1432</v>
      </c>
      <c r="W379" s="66"/>
      <c r="X379" s="118">
        <f t="shared" si="24"/>
        <v>0</v>
      </c>
      <c r="Y379" s="119">
        <f>+IFERROR(VLOOKUP(G379,fechas!$A$1:$D$292,2,FALSE), " ")</f>
        <v>78</v>
      </c>
      <c r="Z379" s="119">
        <f t="shared" si="25"/>
        <v>90</v>
      </c>
      <c r="AA379" s="120" t="str">
        <f>+IFERROR(IF(S379&gt;0," ",Q379-variables!$C$9)," ")</f>
        <v xml:space="preserve"> </v>
      </c>
    </row>
    <row r="380" spans="2:27" s="121" customFormat="1" ht="24.95" hidden="1" customHeight="1">
      <c r="B380" s="66">
        <f t="shared" si="27"/>
        <v>377</v>
      </c>
      <c r="C380" s="67" t="s">
        <v>1436</v>
      </c>
      <c r="D380" s="64" t="s">
        <v>1437</v>
      </c>
      <c r="E380" s="64" t="s">
        <v>1438</v>
      </c>
      <c r="F380" s="66" t="s">
        <v>31</v>
      </c>
      <c r="G380" s="116">
        <v>45713</v>
      </c>
      <c r="H380" s="116">
        <v>45713</v>
      </c>
      <c r="I380" s="116">
        <v>45714</v>
      </c>
      <c r="J380" s="117" t="s">
        <v>32</v>
      </c>
      <c r="K380" s="64" t="s">
        <v>79</v>
      </c>
      <c r="L380" s="64" t="s">
        <v>47</v>
      </c>
      <c r="M380" s="64" t="s">
        <v>316</v>
      </c>
      <c r="N380" s="66" t="s">
        <v>34</v>
      </c>
      <c r="O380" s="66">
        <f t="shared" si="26"/>
        <v>6</v>
      </c>
      <c r="P380" s="66">
        <v>12</v>
      </c>
      <c r="Q380" s="65">
        <f>+IFERROR(VLOOKUP(Z380, fechas!$B$1:$C$292, 2,FALSE), " ")</f>
        <v>45729</v>
      </c>
      <c r="R380" s="66" t="s">
        <v>1439</v>
      </c>
      <c r="S380" s="90">
        <v>45719</v>
      </c>
      <c r="T380" s="66" t="s">
        <v>1440</v>
      </c>
      <c r="U380" s="65">
        <v>45719</v>
      </c>
      <c r="V380" s="66"/>
      <c r="W380" s="66"/>
      <c r="X380" s="118">
        <f t="shared" si="24"/>
        <v>0</v>
      </c>
      <c r="Y380" s="119">
        <f>+IFERROR(VLOOKUP(G380,fechas!$A$1:$D$292,2,FALSE), " ")</f>
        <v>78</v>
      </c>
      <c r="Z380" s="119">
        <f t="shared" si="25"/>
        <v>90</v>
      </c>
      <c r="AA380" s="120" t="str">
        <f>+IFERROR(IF(S380&gt;0," ",Q380-variables!$C$9)," ")</f>
        <v xml:space="preserve"> </v>
      </c>
    </row>
    <row r="381" spans="2:27" s="121" customFormat="1" ht="24.95" hidden="1" customHeight="1">
      <c r="B381" s="66">
        <f t="shared" si="27"/>
        <v>378</v>
      </c>
      <c r="C381" s="67" t="s">
        <v>1441</v>
      </c>
      <c r="D381" s="64" t="s">
        <v>1442</v>
      </c>
      <c r="E381" s="64" t="s">
        <v>370</v>
      </c>
      <c r="F381" s="66" t="s">
        <v>31</v>
      </c>
      <c r="G381" s="116">
        <v>45714</v>
      </c>
      <c r="H381" s="116">
        <v>45714</v>
      </c>
      <c r="I381" s="116">
        <v>45714</v>
      </c>
      <c r="J381" s="117" t="s">
        <v>32</v>
      </c>
      <c r="K381" s="64" t="s">
        <v>276</v>
      </c>
      <c r="L381" s="64" t="s">
        <v>47</v>
      </c>
      <c r="M381" s="64"/>
      <c r="N381" s="66" t="s">
        <v>34</v>
      </c>
      <c r="O381" s="66">
        <f t="shared" si="26"/>
        <v>5</v>
      </c>
      <c r="P381" s="66">
        <v>12</v>
      </c>
      <c r="Q381" s="65">
        <f>+IFERROR(VLOOKUP(Z381, fechas!$B$1:$C$292, 2,FALSE), " ")</f>
        <v>45730</v>
      </c>
      <c r="R381" s="66" t="s">
        <v>1443</v>
      </c>
      <c r="S381" s="90">
        <v>45719</v>
      </c>
      <c r="T381" s="66" t="s">
        <v>35</v>
      </c>
      <c r="U381" s="65" t="s">
        <v>35</v>
      </c>
      <c r="V381" s="66"/>
      <c r="W381" s="66"/>
      <c r="X381" s="118">
        <f t="shared" si="24"/>
        <v>0</v>
      </c>
      <c r="Y381" s="119">
        <f>+IFERROR(VLOOKUP(G381,fechas!$A$1:$D$292,2,FALSE), " ")</f>
        <v>79</v>
      </c>
      <c r="Z381" s="119">
        <f t="shared" si="25"/>
        <v>91</v>
      </c>
      <c r="AA381" s="120" t="str">
        <f>+IFERROR(IF(S381&gt;0," ",Q381-variables!$C$9)," ")</f>
        <v xml:space="preserve"> </v>
      </c>
    </row>
    <row r="382" spans="2:27" s="121" customFormat="1" ht="24.95" hidden="1" customHeight="1">
      <c r="B382" s="66">
        <f t="shared" si="27"/>
        <v>379</v>
      </c>
      <c r="C382" s="67" t="s">
        <v>1444</v>
      </c>
      <c r="D382" s="64" t="s">
        <v>1445</v>
      </c>
      <c r="E382" s="64" t="s">
        <v>1446</v>
      </c>
      <c r="F382" s="66" t="s">
        <v>31</v>
      </c>
      <c r="G382" s="116">
        <v>45713</v>
      </c>
      <c r="H382" s="116">
        <v>45715</v>
      </c>
      <c r="I382" s="116">
        <v>45715</v>
      </c>
      <c r="J382" s="117" t="s">
        <v>32</v>
      </c>
      <c r="K382" s="64" t="s">
        <v>33</v>
      </c>
      <c r="L382" s="64"/>
      <c r="M382" s="64"/>
      <c r="N382" s="66" t="s">
        <v>34</v>
      </c>
      <c r="O382" s="66">
        <f t="shared" si="26"/>
        <v>2</v>
      </c>
      <c r="P382" s="66">
        <v>12</v>
      </c>
      <c r="Q382" s="65">
        <f>+IFERROR(VLOOKUP(Z382, fechas!$B$1:$C$292, 2,FALSE), " ")</f>
        <v>45729</v>
      </c>
      <c r="R382" s="66" t="s">
        <v>35</v>
      </c>
      <c r="S382" s="90">
        <v>45715</v>
      </c>
      <c r="T382" s="66" t="s">
        <v>35</v>
      </c>
      <c r="U382" s="65" t="s">
        <v>35</v>
      </c>
      <c r="V382" s="66" t="s">
        <v>1447</v>
      </c>
      <c r="W382" s="66"/>
      <c r="X382" s="118">
        <f t="shared" si="24"/>
        <v>0</v>
      </c>
      <c r="Y382" s="119">
        <f>+IFERROR(VLOOKUP(G382,fechas!$A$1:$D$292,2,FALSE), " ")</f>
        <v>78</v>
      </c>
      <c r="Z382" s="119">
        <f t="shared" si="25"/>
        <v>90</v>
      </c>
      <c r="AA382" s="120" t="str">
        <f>+IFERROR(IF(S382&gt;0," ",Q382-variables!$C$9)," ")</f>
        <v xml:space="preserve"> </v>
      </c>
    </row>
    <row r="383" spans="2:27" s="121" customFormat="1" ht="24.95" hidden="1" customHeight="1">
      <c r="B383" s="66">
        <f t="shared" si="27"/>
        <v>380</v>
      </c>
      <c r="C383" s="67" t="s">
        <v>1448</v>
      </c>
      <c r="D383" s="64" t="s">
        <v>1449</v>
      </c>
      <c r="E383" s="64" t="s">
        <v>1450</v>
      </c>
      <c r="F383" s="66" t="s">
        <v>31</v>
      </c>
      <c r="G383" s="116">
        <v>45714</v>
      </c>
      <c r="H383" s="116">
        <v>45715</v>
      </c>
      <c r="I383" s="116">
        <v>45715</v>
      </c>
      <c r="J383" s="117" t="s">
        <v>32</v>
      </c>
      <c r="K383" s="64" t="s">
        <v>1087</v>
      </c>
      <c r="L383" s="64" t="s">
        <v>47</v>
      </c>
      <c r="M383" s="64" t="s">
        <v>316</v>
      </c>
      <c r="N383" s="66" t="s">
        <v>34</v>
      </c>
      <c r="O383" s="66">
        <f t="shared" si="26"/>
        <v>5</v>
      </c>
      <c r="P383" s="66">
        <v>5</v>
      </c>
      <c r="Q383" s="65">
        <f>+IFERROR(VLOOKUP(Z383, fechas!$B$1:$C$292, 2,FALSE), " ")</f>
        <v>45721</v>
      </c>
      <c r="R383" s="66" t="s">
        <v>1451</v>
      </c>
      <c r="S383" s="90">
        <v>45719</v>
      </c>
      <c r="T383" s="66" t="s">
        <v>1452</v>
      </c>
      <c r="U383" s="65">
        <v>45719</v>
      </c>
      <c r="V383" s="66" t="s">
        <v>1453</v>
      </c>
      <c r="W383" s="66"/>
      <c r="X383" s="118">
        <f t="shared" si="24"/>
        <v>0</v>
      </c>
      <c r="Y383" s="119">
        <f>+IFERROR(VLOOKUP(G383,fechas!$A$1:$D$292,2,FALSE), " ")</f>
        <v>79</v>
      </c>
      <c r="Z383" s="119">
        <f t="shared" si="25"/>
        <v>84</v>
      </c>
      <c r="AA383" s="120" t="str">
        <f>+IFERROR(IF(S383&gt;0," ",Q383-variables!$C$9)," ")</f>
        <v xml:space="preserve"> </v>
      </c>
    </row>
    <row r="384" spans="2:27" s="121" customFormat="1" ht="24.95" hidden="1" customHeight="1">
      <c r="B384" s="66">
        <f t="shared" si="27"/>
        <v>381</v>
      </c>
      <c r="C384" s="67" t="s">
        <v>1454</v>
      </c>
      <c r="D384" s="64" t="s">
        <v>1455</v>
      </c>
      <c r="E384" s="64" t="s">
        <v>1456</v>
      </c>
      <c r="F384" s="66" t="s">
        <v>31</v>
      </c>
      <c r="G384" s="116">
        <v>45714</v>
      </c>
      <c r="H384" s="116">
        <v>45714</v>
      </c>
      <c r="I384" s="116">
        <v>45715</v>
      </c>
      <c r="J384" s="117" t="s">
        <v>32</v>
      </c>
      <c r="K384" s="64" t="s">
        <v>33</v>
      </c>
      <c r="L384" s="64"/>
      <c r="M384" s="64"/>
      <c r="N384" s="66" t="s">
        <v>34</v>
      </c>
      <c r="O384" s="66">
        <f t="shared" si="26"/>
        <v>5</v>
      </c>
      <c r="P384" s="66">
        <v>5</v>
      </c>
      <c r="Q384" s="65">
        <f>+IFERROR(VLOOKUP(Z384, fechas!$B$1:$C$292, 2,FALSE), " ")</f>
        <v>45721</v>
      </c>
      <c r="R384" s="66" t="s">
        <v>35</v>
      </c>
      <c r="S384" s="90">
        <v>45719</v>
      </c>
      <c r="T384" s="66" t="s">
        <v>35</v>
      </c>
      <c r="U384" s="65" t="s">
        <v>35</v>
      </c>
      <c r="V384" s="66" t="s">
        <v>1457</v>
      </c>
      <c r="W384" s="66"/>
      <c r="X384" s="118">
        <f t="shared" si="24"/>
        <v>0</v>
      </c>
      <c r="Y384" s="119">
        <f>+IFERROR(VLOOKUP(G384,fechas!$A$1:$D$292,2,FALSE), " ")</f>
        <v>79</v>
      </c>
      <c r="Z384" s="119">
        <f t="shared" si="25"/>
        <v>84</v>
      </c>
      <c r="AA384" s="120" t="str">
        <f>+IFERROR(IF(S384&gt;0," ",Q384-variables!$C$9)," ")</f>
        <v xml:space="preserve"> </v>
      </c>
    </row>
    <row r="385" spans="2:27" s="121" customFormat="1" ht="24.95" hidden="1" customHeight="1">
      <c r="B385" s="66">
        <f t="shared" si="27"/>
        <v>382</v>
      </c>
      <c r="C385" s="67" t="s">
        <v>1458</v>
      </c>
      <c r="D385" s="64" t="s">
        <v>1459</v>
      </c>
      <c r="E385" s="64" t="s">
        <v>1460</v>
      </c>
      <c r="F385" s="66" t="s">
        <v>31</v>
      </c>
      <c r="G385" s="116">
        <v>45714</v>
      </c>
      <c r="H385" s="116">
        <v>45714</v>
      </c>
      <c r="I385" s="116">
        <v>45715</v>
      </c>
      <c r="J385" s="117" t="s">
        <v>32</v>
      </c>
      <c r="K385" s="64" t="s">
        <v>1087</v>
      </c>
      <c r="L385" s="64" t="s">
        <v>47</v>
      </c>
      <c r="M385" s="64" t="s">
        <v>316</v>
      </c>
      <c r="N385" s="66" t="s">
        <v>34</v>
      </c>
      <c r="O385" s="66">
        <f t="shared" si="26"/>
        <v>8</v>
      </c>
      <c r="P385" s="66">
        <v>12</v>
      </c>
      <c r="Q385" s="65">
        <f>+IFERROR(VLOOKUP(Z385, fechas!$B$1:$C$292, 2,FALSE), " ")</f>
        <v>45730</v>
      </c>
      <c r="R385" s="66" t="s">
        <v>1461</v>
      </c>
      <c r="S385" s="90">
        <v>45722</v>
      </c>
      <c r="T385" s="66" t="s">
        <v>35</v>
      </c>
      <c r="U385" s="65" t="s">
        <v>35</v>
      </c>
      <c r="V385" s="66"/>
      <c r="W385" s="66"/>
      <c r="X385" s="118">
        <f t="shared" si="24"/>
        <v>0</v>
      </c>
      <c r="Y385" s="119">
        <f>+IFERROR(VLOOKUP(G385,fechas!$A$1:$D$292,2,FALSE), " ")</f>
        <v>79</v>
      </c>
      <c r="Z385" s="119">
        <f t="shared" si="25"/>
        <v>91</v>
      </c>
      <c r="AA385" s="120" t="str">
        <f>+IFERROR(IF(S385&gt;0," ",Q385-variables!$C$9)," ")</f>
        <v xml:space="preserve"> </v>
      </c>
    </row>
    <row r="386" spans="2:27" s="121" customFormat="1" ht="24.95" hidden="1" customHeight="1">
      <c r="B386" s="66">
        <f t="shared" si="27"/>
        <v>383</v>
      </c>
      <c r="C386" s="67" t="s">
        <v>1462</v>
      </c>
      <c r="D386" s="64" t="s">
        <v>1463</v>
      </c>
      <c r="E386" s="64" t="s">
        <v>1320</v>
      </c>
      <c r="F386" s="66" t="s">
        <v>31</v>
      </c>
      <c r="G386" s="116">
        <v>45714</v>
      </c>
      <c r="H386" s="116">
        <v>45714</v>
      </c>
      <c r="I386" s="116">
        <v>45715</v>
      </c>
      <c r="J386" s="117" t="s">
        <v>32</v>
      </c>
      <c r="K386" s="64" t="s">
        <v>202</v>
      </c>
      <c r="L386" s="64" t="s">
        <v>47</v>
      </c>
      <c r="M386" s="64"/>
      <c r="N386" s="66" t="s">
        <v>34</v>
      </c>
      <c r="O386" s="66">
        <f t="shared" si="26"/>
        <v>8</v>
      </c>
      <c r="P386" s="66">
        <v>12</v>
      </c>
      <c r="Q386" s="65">
        <f>+IFERROR(VLOOKUP(Z386, fechas!$B$1:$C$292, 2,FALSE), " ")</f>
        <v>45730</v>
      </c>
      <c r="R386" s="66" t="s">
        <v>1464</v>
      </c>
      <c r="S386" s="90">
        <v>45722</v>
      </c>
      <c r="T386" s="66" t="s">
        <v>35</v>
      </c>
      <c r="U386" s="65" t="s">
        <v>35</v>
      </c>
      <c r="V386" s="66"/>
      <c r="W386" s="66"/>
      <c r="X386" s="118">
        <f t="shared" si="24"/>
        <v>0</v>
      </c>
      <c r="Y386" s="119">
        <f>+IFERROR(VLOOKUP(G386,fechas!$A$1:$D$292,2,FALSE), " ")</f>
        <v>79</v>
      </c>
      <c r="Z386" s="119">
        <f t="shared" si="25"/>
        <v>91</v>
      </c>
      <c r="AA386" s="120" t="str">
        <f>+IFERROR(IF(S386&gt;0," ",Q386-variables!$C$9)," ")</f>
        <v xml:space="preserve"> </v>
      </c>
    </row>
    <row r="387" spans="2:27" s="121" customFormat="1" ht="24.95" hidden="1" customHeight="1">
      <c r="B387" s="66">
        <f t="shared" si="27"/>
        <v>384</v>
      </c>
      <c r="C387" s="67" t="s">
        <v>1465</v>
      </c>
      <c r="D387" s="64" t="s">
        <v>1463</v>
      </c>
      <c r="E387" s="64" t="s">
        <v>1320</v>
      </c>
      <c r="F387" s="66" t="s">
        <v>31</v>
      </c>
      <c r="G387" s="116">
        <v>45714</v>
      </c>
      <c r="H387" s="116">
        <v>45714</v>
      </c>
      <c r="I387" s="116">
        <v>45715</v>
      </c>
      <c r="J387" s="117" t="s">
        <v>32</v>
      </c>
      <c r="K387" s="64" t="s">
        <v>202</v>
      </c>
      <c r="L387" s="64" t="s">
        <v>47</v>
      </c>
      <c r="M387" s="64"/>
      <c r="N387" s="66" t="s">
        <v>34</v>
      </c>
      <c r="O387" s="66">
        <f t="shared" si="26"/>
        <v>8</v>
      </c>
      <c r="P387" s="66">
        <v>5</v>
      </c>
      <c r="Q387" s="65">
        <f>+IFERROR(VLOOKUP(Z387, fechas!$B$1:$C$292, 2,FALSE), " ")</f>
        <v>45721</v>
      </c>
      <c r="R387" s="66" t="s">
        <v>1464</v>
      </c>
      <c r="S387" s="90">
        <v>45722</v>
      </c>
      <c r="T387" s="66" t="s">
        <v>35</v>
      </c>
      <c r="U387" s="65" t="s">
        <v>35</v>
      </c>
      <c r="V387" s="66"/>
      <c r="W387" s="66"/>
      <c r="X387" s="118">
        <f t="shared" si="24"/>
        <v>0</v>
      </c>
      <c r="Y387" s="119">
        <f>+IFERROR(VLOOKUP(G387,fechas!$A$1:$D$292,2,FALSE), " ")</f>
        <v>79</v>
      </c>
      <c r="Z387" s="119">
        <f t="shared" si="25"/>
        <v>84</v>
      </c>
      <c r="AA387" s="120" t="str">
        <f>+IFERROR(IF(S387&gt;0," ",Q387-variables!$C$9)," ")</f>
        <v xml:space="preserve"> </v>
      </c>
    </row>
    <row r="388" spans="2:27" s="121" customFormat="1" ht="24.95" hidden="1" customHeight="1">
      <c r="B388" s="66">
        <f t="shared" si="27"/>
        <v>385</v>
      </c>
      <c r="C388" s="67" t="s">
        <v>1466</v>
      </c>
      <c r="D388" s="64" t="s">
        <v>1467</v>
      </c>
      <c r="E388" s="64" t="s">
        <v>1468</v>
      </c>
      <c r="F388" s="66" t="s">
        <v>31</v>
      </c>
      <c r="G388" s="116">
        <v>45714</v>
      </c>
      <c r="H388" s="116">
        <v>45714</v>
      </c>
      <c r="I388" s="116">
        <v>45715</v>
      </c>
      <c r="J388" s="117" t="s">
        <v>32</v>
      </c>
      <c r="K388" s="64" t="s">
        <v>1087</v>
      </c>
      <c r="L388" s="64" t="s">
        <v>47</v>
      </c>
      <c r="M388" s="64" t="s">
        <v>316</v>
      </c>
      <c r="N388" s="66" t="s">
        <v>34</v>
      </c>
      <c r="O388" s="66">
        <f t="shared" si="26"/>
        <v>7</v>
      </c>
      <c r="P388" s="66">
        <v>5</v>
      </c>
      <c r="Q388" s="65">
        <f>+IFERROR(VLOOKUP(Z388, fechas!$B$1:$C$292, 2,FALSE), " ")</f>
        <v>45721</v>
      </c>
      <c r="R388" s="66" t="s">
        <v>1469</v>
      </c>
      <c r="S388" s="90">
        <v>45721</v>
      </c>
      <c r="T388" s="66" t="s">
        <v>35</v>
      </c>
      <c r="U388" s="65" t="s">
        <v>35</v>
      </c>
      <c r="V388" s="66"/>
      <c r="W388" s="66"/>
      <c r="X388" s="118">
        <f t="shared" ref="X388:X451" si="28">IF(N388="PENDIENTE",1,0)</f>
        <v>0</v>
      </c>
      <c r="Y388" s="119">
        <f>+IFERROR(VLOOKUP(G388,fechas!$A$1:$D$292,2,FALSE), " ")</f>
        <v>79</v>
      </c>
      <c r="Z388" s="119">
        <f t="shared" ref="Z388:Z451" si="29">+IFERROR(Y388+P388, " ")</f>
        <v>84</v>
      </c>
      <c r="AA388" s="120" t="str">
        <f>+IFERROR(IF(S388&gt;0," ",Q388-variables!$C$9)," ")</f>
        <v xml:space="preserve"> </v>
      </c>
    </row>
    <row r="389" spans="2:27" s="121" customFormat="1" ht="24.95" hidden="1" customHeight="1">
      <c r="B389" s="66">
        <f t="shared" si="27"/>
        <v>386</v>
      </c>
      <c r="C389" s="67" t="s">
        <v>1470</v>
      </c>
      <c r="D389" s="64" t="s">
        <v>1471</v>
      </c>
      <c r="E389" s="64" t="s">
        <v>652</v>
      </c>
      <c r="F389" s="66" t="s">
        <v>31</v>
      </c>
      <c r="G389" s="116">
        <v>45714</v>
      </c>
      <c r="H389" s="116">
        <v>45714</v>
      </c>
      <c r="I389" s="116">
        <v>45715</v>
      </c>
      <c r="J389" s="117" t="s">
        <v>32</v>
      </c>
      <c r="K389" s="64" t="s">
        <v>33</v>
      </c>
      <c r="L389" s="64"/>
      <c r="M389" s="64"/>
      <c r="N389" s="66" t="s">
        <v>34</v>
      </c>
      <c r="O389" s="66">
        <f t="shared" si="26"/>
        <v>5</v>
      </c>
      <c r="P389" s="66">
        <v>5</v>
      </c>
      <c r="Q389" s="65">
        <f>+IFERROR(VLOOKUP(Z389, fechas!$B$1:$C$292, 2,FALSE), " ")</f>
        <v>45721</v>
      </c>
      <c r="R389" s="66" t="s">
        <v>35</v>
      </c>
      <c r="S389" s="90">
        <v>45719</v>
      </c>
      <c r="T389" s="66" t="s">
        <v>35</v>
      </c>
      <c r="U389" s="65" t="s">
        <v>35</v>
      </c>
      <c r="V389" s="66" t="s">
        <v>1472</v>
      </c>
      <c r="W389" s="66"/>
      <c r="X389" s="118">
        <f t="shared" si="28"/>
        <v>0</v>
      </c>
      <c r="Y389" s="119">
        <f>+IFERROR(VLOOKUP(G389,fechas!$A$1:$D$292,2,FALSE), " ")</f>
        <v>79</v>
      </c>
      <c r="Z389" s="119">
        <f t="shared" si="29"/>
        <v>84</v>
      </c>
      <c r="AA389" s="120" t="str">
        <f>+IFERROR(IF(S389&gt;0," ",Q389-variables!$C$9)," ")</f>
        <v xml:space="preserve"> </v>
      </c>
    </row>
    <row r="390" spans="2:27" s="121" customFormat="1" ht="24.95" hidden="1" customHeight="1">
      <c r="B390" s="66">
        <f t="shared" si="27"/>
        <v>387</v>
      </c>
      <c r="C390" s="67" t="s">
        <v>1473</v>
      </c>
      <c r="D390" s="64" t="s">
        <v>1474</v>
      </c>
      <c r="E390" s="64" t="s">
        <v>1475</v>
      </c>
      <c r="F390" s="66" t="s">
        <v>31</v>
      </c>
      <c r="G390" s="116">
        <v>45714</v>
      </c>
      <c r="H390" s="116">
        <v>45714</v>
      </c>
      <c r="I390" s="116">
        <v>45715</v>
      </c>
      <c r="J390" s="117" t="s">
        <v>32</v>
      </c>
      <c r="K390" s="64" t="s">
        <v>1087</v>
      </c>
      <c r="L390" s="64" t="s">
        <v>47</v>
      </c>
      <c r="M390" s="64" t="s">
        <v>316</v>
      </c>
      <c r="N390" s="66" t="s">
        <v>34</v>
      </c>
      <c r="O390" s="66">
        <f t="shared" si="26"/>
        <v>7</v>
      </c>
      <c r="P390" s="66">
        <v>5</v>
      </c>
      <c r="Q390" s="65">
        <f>+IFERROR(VLOOKUP(Z390, fechas!$B$1:$C$292, 2,FALSE), " ")</f>
        <v>45721</v>
      </c>
      <c r="R390" s="66" t="s">
        <v>1476</v>
      </c>
      <c r="S390" s="90">
        <v>45721</v>
      </c>
      <c r="T390" s="66" t="s">
        <v>35</v>
      </c>
      <c r="U390" s="65" t="s">
        <v>35</v>
      </c>
      <c r="V390" s="66"/>
      <c r="W390" s="66"/>
      <c r="X390" s="118">
        <f t="shared" si="28"/>
        <v>0</v>
      </c>
      <c r="Y390" s="119">
        <f>+IFERROR(VLOOKUP(G390,fechas!$A$1:$D$292,2,FALSE), " ")</f>
        <v>79</v>
      </c>
      <c r="Z390" s="119">
        <f t="shared" si="29"/>
        <v>84</v>
      </c>
      <c r="AA390" s="120" t="str">
        <f>+IFERROR(IF(S390&gt;0," ",Q390-variables!$C$9)," ")</f>
        <v xml:space="preserve"> </v>
      </c>
    </row>
    <row r="391" spans="2:27" s="121" customFormat="1" ht="24.95" hidden="1" customHeight="1">
      <c r="B391" s="66">
        <f t="shared" si="27"/>
        <v>388</v>
      </c>
      <c r="C391" s="67" t="s">
        <v>1477</v>
      </c>
      <c r="D391" s="64" t="s">
        <v>1478</v>
      </c>
      <c r="E391" s="64" t="s">
        <v>1479</v>
      </c>
      <c r="F391" s="66" t="s">
        <v>31</v>
      </c>
      <c r="G391" s="116">
        <v>45714</v>
      </c>
      <c r="H391" s="116">
        <v>45714</v>
      </c>
      <c r="I391" s="116">
        <v>45715</v>
      </c>
      <c r="J391" s="117" t="s">
        <v>32</v>
      </c>
      <c r="K391" s="64" t="s">
        <v>33</v>
      </c>
      <c r="L391" s="64"/>
      <c r="M391" s="64"/>
      <c r="N391" s="66" t="s">
        <v>34</v>
      </c>
      <c r="O391" s="66">
        <f t="shared" si="26"/>
        <v>1</v>
      </c>
      <c r="P391" s="66">
        <v>12</v>
      </c>
      <c r="Q391" s="65">
        <f>+IFERROR(VLOOKUP(Z391, fechas!$B$1:$C$292, 2,FALSE), " ")</f>
        <v>45730</v>
      </c>
      <c r="R391" s="66" t="s">
        <v>35</v>
      </c>
      <c r="S391" s="90">
        <v>45715</v>
      </c>
      <c r="T391" s="66" t="s">
        <v>35</v>
      </c>
      <c r="U391" s="65" t="s">
        <v>35</v>
      </c>
      <c r="V391" s="66" t="s">
        <v>1480</v>
      </c>
      <c r="W391" s="66"/>
      <c r="X391" s="118">
        <f t="shared" si="28"/>
        <v>0</v>
      </c>
      <c r="Y391" s="119">
        <f>+IFERROR(VLOOKUP(G391,fechas!$A$1:$D$292,2,FALSE), " ")</f>
        <v>79</v>
      </c>
      <c r="Z391" s="119">
        <f t="shared" si="29"/>
        <v>91</v>
      </c>
      <c r="AA391" s="120" t="str">
        <f>+IFERROR(IF(S391&gt;0," ",Q391-variables!$C$9)," ")</f>
        <v xml:space="preserve"> </v>
      </c>
    </row>
    <row r="392" spans="2:27" s="121" customFormat="1" ht="24.95" hidden="1" customHeight="1">
      <c r="B392" s="66">
        <f t="shared" si="27"/>
        <v>389</v>
      </c>
      <c r="C392" s="67" t="s">
        <v>1481</v>
      </c>
      <c r="D392" s="64" t="s">
        <v>1482</v>
      </c>
      <c r="E392" s="64" t="s">
        <v>1483</v>
      </c>
      <c r="F392" s="66" t="s">
        <v>31</v>
      </c>
      <c r="G392" s="116">
        <v>45714</v>
      </c>
      <c r="H392" s="116">
        <v>45715</v>
      </c>
      <c r="I392" s="116">
        <v>45715</v>
      </c>
      <c r="J392" s="117" t="s">
        <v>32</v>
      </c>
      <c r="K392" s="64" t="s">
        <v>202</v>
      </c>
      <c r="L392" s="64" t="s">
        <v>47</v>
      </c>
      <c r="M392" s="64"/>
      <c r="N392" s="66" t="s">
        <v>34</v>
      </c>
      <c r="O392" s="66">
        <f t="shared" si="26"/>
        <v>19</v>
      </c>
      <c r="P392" s="66">
        <v>12</v>
      </c>
      <c r="Q392" s="65">
        <f>+IFERROR(VLOOKUP(Z392, fechas!$B$1:$C$292, 2,FALSE), " ")</f>
        <v>45730</v>
      </c>
      <c r="R392" s="66" t="s">
        <v>1484</v>
      </c>
      <c r="S392" s="90">
        <v>45733</v>
      </c>
      <c r="T392" s="66" t="s">
        <v>1484</v>
      </c>
      <c r="U392" s="90">
        <v>45733</v>
      </c>
      <c r="V392" s="66" t="s">
        <v>1485</v>
      </c>
      <c r="W392" s="66"/>
      <c r="X392" s="118">
        <f t="shared" si="28"/>
        <v>0</v>
      </c>
      <c r="Y392" s="119">
        <f>+IFERROR(VLOOKUP(G392,fechas!$A$1:$D$292,2,FALSE), " ")</f>
        <v>79</v>
      </c>
      <c r="Z392" s="119">
        <f t="shared" si="29"/>
        <v>91</v>
      </c>
      <c r="AA392" s="120" t="str">
        <f>+IFERROR(IF(S392&gt;0," ",Q392-variables!$C$9)," ")</f>
        <v xml:space="preserve"> </v>
      </c>
    </row>
    <row r="393" spans="2:27" s="121" customFormat="1" ht="24.95" hidden="1" customHeight="1">
      <c r="B393" s="66">
        <f t="shared" si="27"/>
        <v>390</v>
      </c>
      <c r="C393" s="67" t="s">
        <v>1486</v>
      </c>
      <c r="D393" s="64" t="s">
        <v>1487</v>
      </c>
      <c r="E393" s="64" t="s">
        <v>1488</v>
      </c>
      <c r="F393" s="66" t="s">
        <v>31</v>
      </c>
      <c r="G393" s="116">
        <v>45714</v>
      </c>
      <c r="H393" s="116">
        <v>45714</v>
      </c>
      <c r="I393" s="116">
        <v>45715</v>
      </c>
      <c r="J393" s="117" t="s">
        <v>32</v>
      </c>
      <c r="K393" s="64" t="s">
        <v>276</v>
      </c>
      <c r="L393" s="64" t="s">
        <v>47</v>
      </c>
      <c r="M393" s="64"/>
      <c r="N393" s="66" t="s">
        <v>34</v>
      </c>
      <c r="O393" s="66">
        <f t="shared" si="26"/>
        <v>21</v>
      </c>
      <c r="P393" s="66">
        <v>12</v>
      </c>
      <c r="Q393" s="65">
        <f>+IFERROR(VLOOKUP(Z393, fechas!$B$1:$C$292, 2,FALSE), " ")</f>
        <v>45730</v>
      </c>
      <c r="R393" s="66" t="s">
        <v>1489</v>
      </c>
      <c r="S393" s="90">
        <v>45735</v>
      </c>
      <c r="T393" s="66" t="s">
        <v>35</v>
      </c>
      <c r="U393" s="65" t="s">
        <v>35</v>
      </c>
      <c r="V393" s="66"/>
      <c r="W393" s="66"/>
      <c r="X393" s="118">
        <f t="shared" si="28"/>
        <v>0</v>
      </c>
      <c r="Y393" s="119">
        <f>+IFERROR(VLOOKUP(G393,fechas!$A$1:$D$292,2,FALSE), " ")</f>
        <v>79</v>
      </c>
      <c r="Z393" s="119">
        <f t="shared" si="29"/>
        <v>91</v>
      </c>
      <c r="AA393" s="120" t="str">
        <f>+IFERROR(IF(S393&gt;0," ",Q393-variables!$C$9)," ")</f>
        <v xml:space="preserve"> </v>
      </c>
    </row>
    <row r="394" spans="2:27" s="121" customFormat="1" ht="24.95" hidden="1" customHeight="1">
      <c r="B394" s="66">
        <f t="shared" si="27"/>
        <v>391</v>
      </c>
      <c r="C394" s="67" t="s">
        <v>1490</v>
      </c>
      <c r="D394" s="64" t="s">
        <v>1491</v>
      </c>
      <c r="E394" s="64" t="s">
        <v>1492</v>
      </c>
      <c r="F394" s="66" t="s">
        <v>31</v>
      </c>
      <c r="G394" s="116">
        <v>45714</v>
      </c>
      <c r="H394" s="116">
        <v>45714</v>
      </c>
      <c r="I394" s="116">
        <v>45715</v>
      </c>
      <c r="J394" s="117" t="s">
        <v>32</v>
      </c>
      <c r="K394" s="64" t="s">
        <v>1087</v>
      </c>
      <c r="L394" s="64" t="s">
        <v>47</v>
      </c>
      <c r="M394" s="64" t="s">
        <v>316</v>
      </c>
      <c r="N394" s="66" t="s">
        <v>34</v>
      </c>
      <c r="O394" s="66">
        <f t="shared" si="26"/>
        <v>5</v>
      </c>
      <c r="P394" s="66">
        <v>5</v>
      </c>
      <c r="Q394" s="65">
        <f>+IFERROR(VLOOKUP(Z394, fechas!$B$1:$C$292, 2,FALSE), " ")</f>
        <v>45721</v>
      </c>
      <c r="R394" s="66" t="s">
        <v>1493</v>
      </c>
      <c r="S394" s="90">
        <v>45719</v>
      </c>
      <c r="T394" s="66" t="s">
        <v>35</v>
      </c>
      <c r="U394" s="65" t="s">
        <v>35</v>
      </c>
      <c r="V394" s="66"/>
      <c r="W394" s="66"/>
      <c r="X394" s="118">
        <f t="shared" si="28"/>
        <v>0</v>
      </c>
      <c r="Y394" s="119">
        <f>+IFERROR(VLOOKUP(G394,fechas!$A$1:$D$292,2,FALSE), " ")</f>
        <v>79</v>
      </c>
      <c r="Z394" s="119">
        <f t="shared" si="29"/>
        <v>84</v>
      </c>
      <c r="AA394" s="120" t="str">
        <f>+IFERROR(IF(S394&gt;0," ",Q394-variables!$C$9)," ")</f>
        <v xml:space="preserve"> </v>
      </c>
    </row>
    <row r="395" spans="2:27" s="121" customFormat="1" ht="24.95" hidden="1" customHeight="1">
      <c r="B395" s="66">
        <f t="shared" si="27"/>
        <v>392</v>
      </c>
      <c r="C395" s="67" t="s">
        <v>1494</v>
      </c>
      <c r="D395" s="64" t="s">
        <v>1495</v>
      </c>
      <c r="E395" s="64" t="s">
        <v>1013</v>
      </c>
      <c r="F395" s="66" t="s">
        <v>31</v>
      </c>
      <c r="G395" s="116">
        <v>45714</v>
      </c>
      <c r="H395" s="116">
        <v>45714</v>
      </c>
      <c r="I395" s="116">
        <v>45715</v>
      </c>
      <c r="J395" s="117" t="s">
        <v>32</v>
      </c>
      <c r="K395" s="64" t="s">
        <v>1087</v>
      </c>
      <c r="L395" s="64" t="s">
        <v>47</v>
      </c>
      <c r="M395" s="64" t="s">
        <v>316</v>
      </c>
      <c r="N395" s="66" t="s">
        <v>34</v>
      </c>
      <c r="O395" s="66">
        <f t="shared" si="26"/>
        <v>7</v>
      </c>
      <c r="P395" s="66">
        <v>5</v>
      </c>
      <c r="Q395" s="65">
        <f>+IFERROR(VLOOKUP(Z395, fechas!$B$1:$C$292, 2,FALSE), " ")</f>
        <v>45721</v>
      </c>
      <c r="R395" s="66" t="s">
        <v>1496</v>
      </c>
      <c r="S395" s="90">
        <v>45721</v>
      </c>
      <c r="T395" s="66" t="s">
        <v>35</v>
      </c>
      <c r="U395" s="65" t="s">
        <v>35</v>
      </c>
      <c r="V395" s="66"/>
      <c r="W395" s="66"/>
      <c r="X395" s="118">
        <f t="shared" si="28"/>
        <v>0</v>
      </c>
      <c r="Y395" s="119">
        <f>+IFERROR(VLOOKUP(G395,fechas!$A$1:$D$292,2,FALSE), " ")</f>
        <v>79</v>
      </c>
      <c r="Z395" s="119">
        <f t="shared" si="29"/>
        <v>84</v>
      </c>
      <c r="AA395" s="120" t="str">
        <f>+IFERROR(IF(S395&gt;0," ",Q395-variables!$C$9)," ")</f>
        <v xml:space="preserve"> </v>
      </c>
    </row>
    <row r="396" spans="2:27" s="121" customFormat="1" ht="24.95" hidden="1" customHeight="1">
      <c r="B396" s="66">
        <f t="shared" si="27"/>
        <v>393</v>
      </c>
      <c r="C396" s="67" t="s">
        <v>1497</v>
      </c>
      <c r="D396" s="64" t="s">
        <v>1498</v>
      </c>
      <c r="E396" s="64" t="s">
        <v>1499</v>
      </c>
      <c r="F396" s="66" t="s">
        <v>31</v>
      </c>
      <c r="G396" s="116">
        <v>45714</v>
      </c>
      <c r="H396" s="116">
        <v>45714</v>
      </c>
      <c r="I396" s="116">
        <v>45715</v>
      </c>
      <c r="J396" s="117" t="s">
        <v>32</v>
      </c>
      <c r="K396" s="64" t="s">
        <v>79</v>
      </c>
      <c r="L396" s="64" t="s">
        <v>47</v>
      </c>
      <c r="M396" s="64" t="s">
        <v>316</v>
      </c>
      <c r="N396" s="66" t="s">
        <v>34</v>
      </c>
      <c r="O396" s="66">
        <f t="shared" si="26"/>
        <v>5</v>
      </c>
      <c r="P396" s="66">
        <v>12</v>
      </c>
      <c r="Q396" s="65">
        <f>+IFERROR(VLOOKUP(Z396, fechas!$B$1:$C$292, 2,FALSE), " ")</f>
        <v>45730</v>
      </c>
      <c r="R396" s="66" t="s">
        <v>1500</v>
      </c>
      <c r="S396" s="90">
        <v>45719</v>
      </c>
      <c r="T396" s="66" t="s">
        <v>1501</v>
      </c>
      <c r="U396" s="65">
        <v>45719</v>
      </c>
      <c r="V396" s="66" t="s">
        <v>354</v>
      </c>
      <c r="W396" s="66"/>
      <c r="X396" s="118">
        <f t="shared" si="28"/>
        <v>0</v>
      </c>
      <c r="Y396" s="119">
        <f>+IFERROR(VLOOKUP(G396,fechas!$A$1:$D$292,2,FALSE), " ")</f>
        <v>79</v>
      </c>
      <c r="Z396" s="119">
        <f t="shared" si="29"/>
        <v>91</v>
      </c>
      <c r="AA396" s="120" t="str">
        <f>+IFERROR(IF(S396&gt;0," ",Q396-variables!$C$9)," ")</f>
        <v xml:space="preserve"> </v>
      </c>
    </row>
    <row r="397" spans="2:27" s="121" customFormat="1" ht="24.95" hidden="1" customHeight="1">
      <c r="B397" s="66">
        <f t="shared" si="27"/>
        <v>394</v>
      </c>
      <c r="C397" s="67" t="s">
        <v>1502</v>
      </c>
      <c r="D397" s="64" t="s">
        <v>1495</v>
      </c>
      <c r="E397" s="64" t="s">
        <v>1503</v>
      </c>
      <c r="F397" s="66" t="s">
        <v>31</v>
      </c>
      <c r="G397" s="116">
        <v>45714</v>
      </c>
      <c r="H397" s="116">
        <v>45714</v>
      </c>
      <c r="I397" s="116">
        <v>45715</v>
      </c>
      <c r="J397" s="117" t="s">
        <v>32</v>
      </c>
      <c r="K397" s="64" t="s">
        <v>1087</v>
      </c>
      <c r="L397" s="64" t="s">
        <v>47</v>
      </c>
      <c r="M397" s="64" t="s">
        <v>316</v>
      </c>
      <c r="N397" s="66" t="s">
        <v>34</v>
      </c>
      <c r="O397" s="66">
        <f t="shared" si="26"/>
        <v>7</v>
      </c>
      <c r="P397" s="66">
        <v>12</v>
      </c>
      <c r="Q397" s="65">
        <f>+IFERROR(VLOOKUP(Z397, fechas!$B$1:$C$292, 2,FALSE), " ")</f>
        <v>45730</v>
      </c>
      <c r="R397" s="66" t="s">
        <v>1496</v>
      </c>
      <c r="S397" s="90">
        <v>45721</v>
      </c>
      <c r="T397" s="66" t="s">
        <v>35</v>
      </c>
      <c r="U397" s="65" t="s">
        <v>35</v>
      </c>
      <c r="V397" s="66"/>
      <c r="W397" s="66"/>
      <c r="X397" s="118">
        <f t="shared" si="28"/>
        <v>0</v>
      </c>
      <c r="Y397" s="119">
        <f>+IFERROR(VLOOKUP(G397,fechas!$A$1:$D$292,2,FALSE), " ")</f>
        <v>79</v>
      </c>
      <c r="Z397" s="119">
        <f t="shared" si="29"/>
        <v>91</v>
      </c>
      <c r="AA397" s="120" t="str">
        <f>+IFERROR(IF(S397&gt;0," ",Q397-variables!$C$9)," ")</f>
        <v xml:space="preserve"> </v>
      </c>
    </row>
    <row r="398" spans="2:27" s="121" customFormat="1" ht="24.95" hidden="1" customHeight="1">
      <c r="B398" s="66">
        <f t="shared" si="27"/>
        <v>395</v>
      </c>
      <c r="C398" s="67" t="s">
        <v>1504</v>
      </c>
      <c r="D398" s="64" t="s">
        <v>1505</v>
      </c>
      <c r="E398" s="64" t="s">
        <v>1506</v>
      </c>
      <c r="F398" s="66" t="s">
        <v>31</v>
      </c>
      <c r="G398" s="116">
        <v>45715</v>
      </c>
      <c r="H398" s="116">
        <v>45715</v>
      </c>
      <c r="I398" s="116">
        <v>45715</v>
      </c>
      <c r="J398" s="117" t="s">
        <v>32</v>
      </c>
      <c r="K398" s="64" t="s">
        <v>1311</v>
      </c>
      <c r="L398" s="64" t="s">
        <v>47</v>
      </c>
      <c r="M398" s="64" t="s">
        <v>79</v>
      </c>
      <c r="N398" s="66" t="s">
        <v>34</v>
      </c>
      <c r="O398" s="66">
        <f t="shared" si="26"/>
        <v>4</v>
      </c>
      <c r="P398" s="66">
        <v>12</v>
      </c>
      <c r="Q398" s="65">
        <f>+IFERROR(VLOOKUP(Z398, fechas!$B$1:$C$292, 2,FALSE), " ")</f>
        <v>45733</v>
      </c>
      <c r="R398" s="66" t="s">
        <v>1507</v>
      </c>
      <c r="S398" s="90">
        <v>45719</v>
      </c>
      <c r="T398" s="66" t="s">
        <v>1507</v>
      </c>
      <c r="U398" s="65">
        <v>45719</v>
      </c>
      <c r="V398" s="66" t="s">
        <v>1508</v>
      </c>
      <c r="W398" s="66"/>
      <c r="X398" s="118">
        <f t="shared" si="28"/>
        <v>0</v>
      </c>
      <c r="Y398" s="119">
        <f>+IFERROR(VLOOKUP(G398,fechas!$A$1:$D$292,2,FALSE), " ")</f>
        <v>80</v>
      </c>
      <c r="Z398" s="119">
        <f t="shared" si="29"/>
        <v>92</v>
      </c>
      <c r="AA398" s="120" t="str">
        <f>+IFERROR(IF(S398&gt;0," ",Q398-variables!$C$9)," ")</f>
        <v xml:space="preserve"> </v>
      </c>
    </row>
    <row r="399" spans="2:27" s="121" customFormat="1" ht="24.95" hidden="1" customHeight="1">
      <c r="B399" s="66">
        <f t="shared" si="27"/>
        <v>396</v>
      </c>
      <c r="C399" s="67" t="s">
        <v>1509</v>
      </c>
      <c r="D399" s="64" t="s">
        <v>1510</v>
      </c>
      <c r="E399" s="64" t="s">
        <v>1511</v>
      </c>
      <c r="F399" s="66" t="s">
        <v>31</v>
      </c>
      <c r="G399" s="116">
        <v>45715</v>
      </c>
      <c r="H399" s="116">
        <v>45715</v>
      </c>
      <c r="I399" s="116">
        <v>45715</v>
      </c>
      <c r="J399" s="117" t="s">
        <v>32</v>
      </c>
      <c r="K399" s="64" t="s">
        <v>33</v>
      </c>
      <c r="L399" s="64"/>
      <c r="M399" s="64"/>
      <c r="N399" s="66" t="s">
        <v>34</v>
      </c>
      <c r="O399" s="66">
        <f t="shared" si="26"/>
        <v>4</v>
      </c>
      <c r="P399" s="66">
        <v>12</v>
      </c>
      <c r="Q399" s="65">
        <f>+IFERROR(VLOOKUP(Z399, fechas!$B$1:$C$292, 2,FALSE), " ")</f>
        <v>45733</v>
      </c>
      <c r="R399" s="66" t="s">
        <v>35</v>
      </c>
      <c r="S399" s="90">
        <v>45719</v>
      </c>
      <c r="T399" s="66" t="s">
        <v>35</v>
      </c>
      <c r="U399" s="65" t="s">
        <v>35</v>
      </c>
      <c r="V399" s="66" t="s">
        <v>1512</v>
      </c>
      <c r="W399" s="66"/>
      <c r="X399" s="118">
        <f t="shared" si="28"/>
        <v>0</v>
      </c>
      <c r="Y399" s="119">
        <f>+IFERROR(VLOOKUP(G399,fechas!$A$1:$D$292,2,FALSE), " ")</f>
        <v>80</v>
      </c>
      <c r="Z399" s="119">
        <f t="shared" si="29"/>
        <v>92</v>
      </c>
      <c r="AA399" s="120" t="str">
        <f>+IFERROR(IF(S399&gt;0," ",Q399-variables!$C$9)," ")</f>
        <v xml:space="preserve"> </v>
      </c>
    </row>
    <row r="400" spans="2:27" s="121" customFormat="1" ht="24.95" hidden="1" customHeight="1">
      <c r="B400" s="66">
        <f t="shared" si="27"/>
        <v>397</v>
      </c>
      <c r="C400" s="67" t="s">
        <v>1513</v>
      </c>
      <c r="D400" s="64" t="s">
        <v>1514</v>
      </c>
      <c r="E400" s="64" t="s">
        <v>1515</v>
      </c>
      <c r="F400" s="66" t="s">
        <v>31</v>
      </c>
      <c r="G400" s="116">
        <v>45715</v>
      </c>
      <c r="H400" s="116">
        <v>45715</v>
      </c>
      <c r="I400" s="116">
        <v>45715</v>
      </c>
      <c r="J400" s="117" t="s">
        <v>32</v>
      </c>
      <c r="K400" s="64" t="s">
        <v>33</v>
      </c>
      <c r="L400" s="64"/>
      <c r="M400" s="64"/>
      <c r="N400" s="66" t="s">
        <v>34</v>
      </c>
      <c r="O400" s="66">
        <f t="shared" si="26"/>
        <v>2</v>
      </c>
      <c r="P400" s="66">
        <v>12</v>
      </c>
      <c r="Q400" s="65">
        <f>+IFERROR(VLOOKUP(Z400, fechas!$B$1:$C$292, 2,FALSE), " ")</f>
        <v>45733</v>
      </c>
      <c r="R400" s="66" t="s">
        <v>35</v>
      </c>
      <c r="S400" s="90">
        <v>45717</v>
      </c>
      <c r="T400" s="66" t="s">
        <v>35</v>
      </c>
      <c r="U400" s="65" t="s">
        <v>35</v>
      </c>
      <c r="V400" s="66" t="s">
        <v>254</v>
      </c>
      <c r="W400" s="66"/>
      <c r="X400" s="118">
        <f t="shared" si="28"/>
        <v>0</v>
      </c>
      <c r="Y400" s="119">
        <f>+IFERROR(VLOOKUP(G400,fechas!$A$1:$D$292,2,FALSE), " ")</f>
        <v>80</v>
      </c>
      <c r="Z400" s="119">
        <f t="shared" si="29"/>
        <v>92</v>
      </c>
      <c r="AA400" s="120" t="str">
        <f>+IFERROR(IF(S400&gt;0," ",Q400-variables!$C$9)," ")</f>
        <v xml:space="preserve"> </v>
      </c>
    </row>
    <row r="401" spans="2:27" s="121" customFormat="1" ht="24.95" hidden="1" customHeight="1">
      <c r="B401" s="66">
        <f t="shared" si="27"/>
        <v>398</v>
      </c>
      <c r="C401" s="67" t="s">
        <v>1516</v>
      </c>
      <c r="D401" s="64" t="s">
        <v>1517</v>
      </c>
      <c r="E401" s="64" t="s">
        <v>1518</v>
      </c>
      <c r="F401" s="66" t="s">
        <v>31</v>
      </c>
      <c r="G401" s="116">
        <v>45714</v>
      </c>
      <c r="H401" s="116">
        <v>45714</v>
      </c>
      <c r="I401" s="116">
        <v>45715</v>
      </c>
      <c r="J401" s="117" t="s">
        <v>32</v>
      </c>
      <c r="K401" s="64" t="s">
        <v>1087</v>
      </c>
      <c r="L401" s="64" t="s">
        <v>47</v>
      </c>
      <c r="M401" s="64" t="s">
        <v>316</v>
      </c>
      <c r="N401" s="66" t="s">
        <v>34</v>
      </c>
      <c r="O401" s="66">
        <f t="shared" si="26"/>
        <v>8</v>
      </c>
      <c r="P401" s="66">
        <v>12</v>
      </c>
      <c r="Q401" s="65">
        <f>+IFERROR(VLOOKUP(Z401, fechas!$B$1:$C$292, 2,FALSE), " ")</f>
        <v>45730</v>
      </c>
      <c r="R401" s="66" t="s">
        <v>1519</v>
      </c>
      <c r="S401" s="90">
        <v>45722</v>
      </c>
      <c r="T401" s="66" t="s">
        <v>35</v>
      </c>
      <c r="U401" s="65" t="s">
        <v>35</v>
      </c>
      <c r="V401" s="66"/>
      <c r="W401" s="66"/>
      <c r="X401" s="118">
        <f t="shared" si="28"/>
        <v>0</v>
      </c>
      <c r="Y401" s="119">
        <f>+IFERROR(VLOOKUP(G401,fechas!$A$1:$D$292,2,FALSE), " ")</f>
        <v>79</v>
      </c>
      <c r="Z401" s="119">
        <f t="shared" si="29"/>
        <v>91</v>
      </c>
      <c r="AA401" s="120" t="str">
        <f>+IFERROR(IF(S401&gt;0," ",Q401-variables!$C$9)," ")</f>
        <v xml:space="preserve"> </v>
      </c>
    </row>
    <row r="402" spans="2:27" s="121" customFormat="1" ht="24.95" hidden="1" customHeight="1">
      <c r="B402" s="66">
        <f t="shared" si="27"/>
        <v>399</v>
      </c>
      <c r="C402" s="67" t="s">
        <v>1520</v>
      </c>
      <c r="D402" s="64" t="s">
        <v>1521</v>
      </c>
      <c r="E402" s="64" t="s">
        <v>1232</v>
      </c>
      <c r="F402" s="66" t="s">
        <v>31</v>
      </c>
      <c r="G402" s="116">
        <v>45714</v>
      </c>
      <c r="H402" s="116">
        <v>45714</v>
      </c>
      <c r="I402" s="116">
        <v>45715</v>
      </c>
      <c r="J402" s="117" t="s">
        <v>32</v>
      </c>
      <c r="K402" s="64" t="s">
        <v>315</v>
      </c>
      <c r="L402" s="64" t="s">
        <v>47</v>
      </c>
      <c r="M402" s="64" t="s">
        <v>316</v>
      </c>
      <c r="N402" s="66" t="s">
        <v>34</v>
      </c>
      <c r="O402" s="66">
        <f t="shared" si="26"/>
        <v>8</v>
      </c>
      <c r="P402" s="66">
        <v>12</v>
      </c>
      <c r="Q402" s="65">
        <f>+IFERROR(VLOOKUP(Z402, fechas!$B$1:$C$292, 2,FALSE), " ")</f>
        <v>45730</v>
      </c>
      <c r="R402" s="66" t="s">
        <v>1522</v>
      </c>
      <c r="S402" s="90">
        <v>45722</v>
      </c>
      <c r="T402" s="66" t="s">
        <v>35</v>
      </c>
      <c r="U402" s="65" t="s">
        <v>35</v>
      </c>
      <c r="V402" s="66"/>
      <c r="W402" s="66"/>
      <c r="X402" s="118">
        <f t="shared" si="28"/>
        <v>0</v>
      </c>
      <c r="Y402" s="119">
        <f>+IFERROR(VLOOKUP(G402,fechas!$A$1:$D$292,2,FALSE), " ")</f>
        <v>79</v>
      </c>
      <c r="Z402" s="119">
        <f t="shared" si="29"/>
        <v>91</v>
      </c>
      <c r="AA402" s="120" t="str">
        <f>+IFERROR(IF(S402&gt;0," ",Q402-variables!$C$9)," ")</f>
        <v xml:space="preserve"> </v>
      </c>
    </row>
    <row r="403" spans="2:27" s="121" customFormat="1" ht="24.95" hidden="1" customHeight="1">
      <c r="B403" s="66">
        <f t="shared" si="27"/>
        <v>400</v>
      </c>
      <c r="C403" s="67" t="s">
        <v>1523</v>
      </c>
      <c r="D403" s="64" t="s">
        <v>1524</v>
      </c>
      <c r="E403" s="64" t="s">
        <v>1460</v>
      </c>
      <c r="F403" s="66" t="s">
        <v>31</v>
      </c>
      <c r="G403" s="116">
        <v>45714</v>
      </c>
      <c r="H403" s="116">
        <v>45714</v>
      </c>
      <c r="I403" s="116">
        <v>45715</v>
      </c>
      <c r="J403" s="117" t="s">
        <v>32</v>
      </c>
      <c r="K403" s="64" t="s">
        <v>1087</v>
      </c>
      <c r="L403" s="64" t="s">
        <v>47</v>
      </c>
      <c r="M403" s="64" t="s">
        <v>316</v>
      </c>
      <c r="N403" s="66" t="s">
        <v>34</v>
      </c>
      <c r="O403" s="66">
        <f t="shared" si="26"/>
        <v>8</v>
      </c>
      <c r="P403" s="66">
        <v>12</v>
      </c>
      <c r="Q403" s="65">
        <f>+IFERROR(VLOOKUP(Z403, fechas!$B$1:$C$292, 2,FALSE), " ")</f>
        <v>45730</v>
      </c>
      <c r="R403" s="66" t="s">
        <v>1461</v>
      </c>
      <c r="S403" s="90">
        <v>45722</v>
      </c>
      <c r="T403" s="66" t="s">
        <v>35</v>
      </c>
      <c r="U403" s="65" t="s">
        <v>35</v>
      </c>
      <c r="V403" s="66"/>
      <c r="W403" s="66"/>
      <c r="X403" s="118">
        <f t="shared" si="28"/>
        <v>0</v>
      </c>
      <c r="Y403" s="119">
        <f>+IFERROR(VLOOKUP(G403,fechas!$A$1:$D$292,2,FALSE), " ")</f>
        <v>79</v>
      </c>
      <c r="Z403" s="119">
        <f t="shared" si="29"/>
        <v>91</v>
      </c>
      <c r="AA403" s="120" t="str">
        <f>+IFERROR(IF(S403&gt;0," ",Q403-variables!$C$9)," ")</f>
        <v xml:space="preserve"> </v>
      </c>
    </row>
    <row r="404" spans="2:27" s="121" customFormat="1" ht="24.95" hidden="1" customHeight="1">
      <c r="B404" s="66">
        <f t="shared" si="27"/>
        <v>401</v>
      </c>
      <c r="C404" s="67" t="s">
        <v>1525</v>
      </c>
      <c r="D404" s="64" t="s">
        <v>1526</v>
      </c>
      <c r="E404" s="64" t="s">
        <v>420</v>
      </c>
      <c r="F404" s="66" t="s">
        <v>31</v>
      </c>
      <c r="G404" s="116">
        <v>45715</v>
      </c>
      <c r="H404" s="116">
        <v>45715</v>
      </c>
      <c r="I404" s="116">
        <v>45715</v>
      </c>
      <c r="J404" s="117" t="s">
        <v>32</v>
      </c>
      <c r="K404" s="64" t="s">
        <v>46</v>
      </c>
      <c r="L404" s="64" t="s">
        <v>47</v>
      </c>
      <c r="M404" s="64" t="s">
        <v>48</v>
      </c>
      <c r="N404" s="66" t="s">
        <v>34</v>
      </c>
      <c r="O404" s="66">
        <f t="shared" si="26"/>
        <v>20</v>
      </c>
      <c r="P404" s="66">
        <v>12</v>
      </c>
      <c r="Q404" s="65">
        <f>+IFERROR(VLOOKUP(Z404, fechas!$B$1:$C$292, 2,FALSE), " ")</f>
        <v>45733</v>
      </c>
      <c r="R404" s="66" t="s">
        <v>1527</v>
      </c>
      <c r="S404" s="90">
        <v>45735</v>
      </c>
      <c r="T404" s="66" t="s">
        <v>35</v>
      </c>
      <c r="U404" s="65" t="s">
        <v>35</v>
      </c>
      <c r="V404" s="66" t="s">
        <v>52</v>
      </c>
      <c r="W404" s="66"/>
      <c r="X404" s="118">
        <f t="shared" si="28"/>
        <v>0</v>
      </c>
      <c r="Y404" s="119">
        <f>+IFERROR(VLOOKUP(G404,fechas!$A$1:$D$292,2,FALSE), " ")</f>
        <v>80</v>
      </c>
      <c r="Z404" s="119">
        <f t="shared" si="29"/>
        <v>92</v>
      </c>
      <c r="AA404" s="120" t="str">
        <f>+IFERROR(IF(S404&gt;0," ",Q404-variables!$C$9)," ")</f>
        <v xml:space="preserve"> </v>
      </c>
    </row>
    <row r="405" spans="2:27" s="121" customFormat="1" ht="24.95" hidden="1" customHeight="1">
      <c r="B405" s="66">
        <f t="shared" si="27"/>
        <v>402</v>
      </c>
      <c r="C405" s="67" t="s">
        <v>1528</v>
      </c>
      <c r="D405" s="64" t="s">
        <v>1529</v>
      </c>
      <c r="E405" s="64" t="s">
        <v>1530</v>
      </c>
      <c r="F405" s="66" t="s">
        <v>31</v>
      </c>
      <c r="G405" s="116">
        <v>45715</v>
      </c>
      <c r="H405" s="116">
        <v>45715</v>
      </c>
      <c r="I405" s="116">
        <v>45715</v>
      </c>
      <c r="J405" s="117" t="s">
        <v>32</v>
      </c>
      <c r="K405" s="64" t="s">
        <v>33</v>
      </c>
      <c r="L405" s="64"/>
      <c r="M405" s="64"/>
      <c r="N405" s="66" t="s">
        <v>34</v>
      </c>
      <c r="O405" s="66">
        <f t="shared" si="26"/>
        <v>4</v>
      </c>
      <c r="P405" s="66">
        <v>12</v>
      </c>
      <c r="Q405" s="65">
        <f>+IFERROR(VLOOKUP(Z405, fechas!$B$1:$C$292, 2,FALSE), " ")</f>
        <v>45733</v>
      </c>
      <c r="R405" s="66" t="s">
        <v>35</v>
      </c>
      <c r="S405" s="90">
        <v>45719</v>
      </c>
      <c r="T405" s="66" t="s">
        <v>35</v>
      </c>
      <c r="U405" s="65" t="s">
        <v>35</v>
      </c>
      <c r="V405" s="66" t="s">
        <v>1531</v>
      </c>
      <c r="W405" s="66"/>
      <c r="X405" s="118">
        <f t="shared" si="28"/>
        <v>0</v>
      </c>
      <c r="Y405" s="119">
        <f>+IFERROR(VLOOKUP(G405,fechas!$A$1:$D$292,2,FALSE), " ")</f>
        <v>80</v>
      </c>
      <c r="Z405" s="119">
        <f t="shared" si="29"/>
        <v>92</v>
      </c>
      <c r="AA405" s="120" t="str">
        <f>+IFERROR(IF(S405&gt;0," ",Q405-variables!$C$9)," ")</f>
        <v xml:space="preserve"> </v>
      </c>
    </row>
    <row r="406" spans="2:27" s="121" customFormat="1" ht="24.95" hidden="1" customHeight="1">
      <c r="B406" s="66">
        <f t="shared" si="27"/>
        <v>403</v>
      </c>
      <c r="C406" s="67" t="s">
        <v>1532</v>
      </c>
      <c r="D406" s="64" t="s">
        <v>1533</v>
      </c>
      <c r="E406" s="64" t="s">
        <v>1534</v>
      </c>
      <c r="F406" s="66" t="s">
        <v>31</v>
      </c>
      <c r="G406" s="116">
        <v>45715</v>
      </c>
      <c r="H406" s="116">
        <v>45715</v>
      </c>
      <c r="I406" s="116">
        <v>45715</v>
      </c>
      <c r="J406" s="117" t="s">
        <v>32</v>
      </c>
      <c r="K406" s="64" t="s">
        <v>315</v>
      </c>
      <c r="L406" s="64" t="s">
        <v>47</v>
      </c>
      <c r="M406" s="64" t="s">
        <v>316</v>
      </c>
      <c r="N406" s="66" t="s">
        <v>34</v>
      </c>
      <c r="O406" s="66">
        <f t="shared" si="26"/>
        <v>8</v>
      </c>
      <c r="P406" s="66">
        <v>12</v>
      </c>
      <c r="Q406" s="65">
        <f>+IFERROR(VLOOKUP(Z406, fechas!$B$1:$C$292, 2,FALSE), " ")</f>
        <v>45733</v>
      </c>
      <c r="R406" s="66" t="s">
        <v>1535</v>
      </c>
      <c r="S406" s="90">
        <v>45723</v>
      </c>
      <c r="T406" s="66" t="s">
        <v>1535</v>
      </c>
      <c r="U406" s="90">
        <v>45723</v>
      </c>
      <c r="V406" s="66"/>
      <c r="W406" s="66"/>
      <c r="X406" s="118">
        <f t="shared" si="28"/>
        <v>0</v>
      </c>
      <c r="Y406" s="119">
        <f>+IFERROR(VLOOKUP(G406,fechas!$A$1:$D$292,2,FALSE), " ")</f>
        <v>80</v>
      </c>
      <c r="Z406" s="119">
        <f t="shared" si="29"/>
        <v>92</v>
      </c>
      <c r="AA406" s="120" t="str">
        <f>+IFERROR(IF(S406&gt;0," ",Q406-variables!$C$9)," ")</f>
        <v xml:space="preserve"> </v>
      </c>
    </row>
    <row r="407" spans="2:27" s="121" customFormat="1" ht="24.95" hidden="1" customHeight="1">
      <c r="B407" s="66">
        <f t="shared" si="27"/>
        <v>404</v>
      </c>
      <c r="C407" s="67" t="s">
        <v>1536</v>
      </c>
      <c r="D407" s="64" t="s">
        <v>1537</v>
      </c>
      <c r="E407" s="64" t="s">
        <v>1538</v>
      </c>
      <c r="F407" s="66" t="s">
        <v>31</v>
      </c>
      <c r="G407" s="116">
        <v>45715</v>
      </c>
      <c r="H407" s="116">
        <v>45715</v>
      </c>
      <c r="I407" s="116">
        <v>45715</v>
      </c>
      <c r="J407" s="117" t="s">
        <v>32</v>
      </c>
      <c r="K407" s="64" t="s">
        <v>315</v>
      </c>
      <c r="L407" s="64" t="s">
        <v>47</v>
      </c>
      <c r="M407" s="64" t="s">
        <v>316</v>
      </c>
      <c r="N407" s="66" t="s">
        <v>34</v>
      </c>
      <c r="O407" s="66">
        <f t="shared" si="26"/>
        <v>12</v>
      </c>
      <c r="P407" s="66">
        <v>12</v>
      </c>
      <c r="Q407" s="65">
        <f>+IFERROR(VLOOKUP(Z407, fechas!$B$1:$C$292, 2,FALSE), " ")</f>
        <v>45733</v>
      </c>
      <c r="R407" s="66" t="s">
        <v>1539</v>
      </c>
      <c r="S407" s="90">
        <v>45727</v>
      </c>
      <c r="T407" s="66" t="s">
        <v>35</v>
      </c>
      <c r="U407" s="65" t="s">
        <v>35</v>
      </c>
      <c r="V407" s="66"/>
      <c r="W407" s="66"/>
      <c r="X407" s="118">
        <f t="shared" si="28"/>
        <v>0</v>
      </c>
      <c r="Y407" s="119">
        <f>+IFERROR(VLOOKUP(G407,fechas!$A$1:$D$292,2,FALSE), " ")</f>
        <v>80</v>
      </c>
      <c r="Z407" s="119">
        <f t="shared" si="29"/>
        <v>92</v>
      </c>
      <c r="AA407" s="120" t="str">
        <f>+IFERROR(IF(S407&gt;0," ",Q407-variables!$C$9)," ")</f>
        <v xml:space="preserve"> </v>
      </c>
    </row>
    <row r="408" spans="2:27" s="121" customFormat="1" ht="24.95" hidden="1" customHeight="1">
      <c r="B408" s="66">
        <f t="shared" si="27"/>
        <v>405</v>
      </c>
      <c r="C408" s="67" t="s">
        <v>1540</v>
      </c>
      <c r="D408" s="64" t="s">
        <v>1541</v>
      </c>
      <c r="E408" s="64" t="s">
        <v>1542</v>
      </c>
      <c r="F408" s="66" t="s">
        <v>31</v>
      </c>
      <c r="G408" s="116">
        <v>45715</v>
      </c>
      <c r="H408" s="116">
        <v>45715</v>
      </c>
      <c r="I408" s="116">
        <v>45715</v>
      </c>
      <c r="J408" s="117" t="s">
        <v>32</v>
      </c>
      <c r="K408" s="64" t="s">
        <v>33</v>
      </c>
      <c r="L408" s="64"/>
      <c r="M408" s="64"/>
      <c r="N408" s="66" t="s">
        <v>34</v>
      </c>
      <c r="O408" s="66">
        <f t="shared" si="26"/>
        <v>0</v>
      </c>
      <c r="P408" s="66">
        <v>12</v>
      </c>
      <c r="Q408" s="65">
        <f>+IFERROR(VLOOKUP(Z408, fechas!$B$1:$C$292, 2,FALSE), " ")</f>
        <v>45733</v>
      </c>
      <c r="R408" s="66" t="s">
        <v>35</v>
      </c>
      <c r="S408" s="90">
        <v>45715</v>
      </c>
      <c r="T408" s="66" t="s">
        <v>35</v>
      </c>
      <c r="U408" s="65" t="s">
        <v>35</v>
      </c>
      <c r="V408" s="66" t="s">
        <v>1480</v>
      </c>
      <c r="W408" s="66"/>
      <c r="X408" s="118">
        <f t="shared" si="28"/>
        <v>0</v>
      </c>
      <c r="Y408" s="119">
        <f>+IFERROR(VLOOKUP(G408,fechas!$A$1:$D$292,2,FALSE), " ")</f>
        <v>80</v>
      </c>
      <c r="Z408" s="119">
        <f t="shared" si="29"/>
        <v>92</v>
      </c>
      <c r="AA408" s="120" t="str">
        <f>+IFERROR(IF(S408&gt;0," ",Q408-variables!$C$9)," ")</f>
        <v xml:space="preserve"> </v>
      </c>
    </row>
    <row r="409" spans="2:27" s="121" customFormat="1" ht="24.95" hidden="1" customHeight="1">
      <c r="B409" s="66">
        <f t="shared" si="27"/>
        <v>406</v>
      </c>
      <c r="C409" s="67" t="s">
        <v>1543</v>
      </c>
      <c r="D409" s="64" t="s">
        <v>1544</v>
      </c>
      <c r="E409" s="64" t="s">
        <v>1545</v>
      </c>
      <c r="F409" s="66" t="s">
        <v>31</v>
      </c>
      <c r="G409" s="116">
        <v>45715</v>
      </c>
      <c r="H409" s="116">
        <v>45715</v>
      </c>
      <c r="I409" s="116">
        <v>45715</v>
      </c>
      <c r="J409" s="117" t="s">
        <v>32</v>
      </c>
      <c r="K409" s="64" t="s">
        <v>33</v>
      </c>
      <c r="L409" s="64"/>
      <c r="M409" s="64"/>
      <c r="N409" s="66" t="s">
        <v>34</v>
      </c>
      <c r="O409" s="66">
        <f t="shared" si="26"/>
        <v>0</v>
      </c>
      <c r="P409" s="66">
        <v>12</v>
      </c>
      <c r="Q409" s="65">
        <f>+IFERROR(VLOOKUP(Z409, fechas!$B$1:$C$292, 2,FALSE), " ")</f>
        <v>45733</v>
      </c>
      <c r="R409" s="66" t="s">
        <v>35</v>
      </c>
      <c r="S409" s="90">
        <v>45715</v>
      </c>
      <c r="T409" s="66" t="s">
        <v>35</v>
      </c>
      <c r="U409" s="65" t="s">
        <v>35</v>
      </c>
      <c r="V409" s="66" t="s">
        <v>1546</v>
      </c>
      <c r="W409" s="66"/>
      <c r="X409" s="118">
        <f t="shared" si="28"/>
        <v>0</v>
      </c>
      <c r="Y409" s="119">
        <f>+IFERROR(VLOOKUP(G409,fechas!$A$1:$D$292,2,FALSE), " ")</f>
        <v>80</v>
      </c>
      <c r="Z409" s="119">
        <f t="shared" si="29"/>
        <v>92</v>
      </c>
      <c r="AA409" s="120" t="str">
        <f>+IFERROR(IF(S409&gt;0," ",Q409-variables!$C$9)," ")</f>
        <v xml:space="preserve"> </v>
      </c>
    </row>
    <row r="410" spans="2:27" s="121" customFormat="1" ht="24.95" hidden="1" customHeight="1">
      <c r="B410" s="66">
        <f t="shared" si="27"/>
        <v>407</v>
      </c>
      <c r="C410" s="67" t="s">
        <v>1547</v>
      </c>
      <c r="D410" s="64" t="s">
        <v>1548</v>
      </c>
      <c r="E410" s="64" t="s">
        <v>1549</v>
      </c>
      <c r="F410" s="66" t="s">
        <v>31</v>
      </c>
      <c r="G410" s="116">
        <v>45715</v>
      </c>
      <c r="H410" s="116">
        <v>45715</v>
      </c>
      <c r="I410" s="116">
        <v>45715</v>
      </c>
      <c r="J410" s="117" t="s">
        <v>32</v>
      </c>
      <c r="K410" s="64" t="s">
        <v>276</v>
      </c>
      <c r="L410" s="64" t="s">
        <v>47</v>
      </c>
      <c r="M410" s="64"/>
      <c r="N410" s="66" t="s">
        <v>34</v>
      </c>
      <c r="O410" s="66">
        <f t="shared" si="26"/>
        <v>11</v>
      </c>
      <c r="P410" s="66">
        <v>12</v>
      </c>
      <c r="Q410" s="65">
        <f>+IFERROR(VLOOKUP(Z410, fechas!$B$1:$C$292, 2,FALSE), " ")</f>
        <v>45733</v>
      </c>
      <c r="R410" s="66" t="s">
        <v>1550</v>
      </c>
      <c r="S410" s="90">
        <v>45726</v>
      </c>
      <c r="T410" s="66" t="s">
        <v>35</v>
      </c>
      <c r="U410" s="65" t="s">
        <v>35</v>
      </c>
      <c r="V410" s="66"/>
      <c r="W410" s="66"/>
      <c r="X410" s="118">
        <f t="shared" si="28"/>
        <v>0</v>
      </c>
      <c r="Y410" s="119">
        <f>+IFERROR(VLOOKUP(G410,fechas!$A$1:$D$292,2,FALSE), " ")</f>
        <v>80</v>
      </c>
      <c r="Z410" s="119">
        <f t="shared" si="29"/>
        <v>92</v>
      </c>
      <c r="AA410" s="120" t="str">
        <f>+IFERROR(IF(S410&gt;0," ",Q410-variables!$C$9)," ")</f>
        <v xml:space="preserve"> </v>
      </c>
    </row>
    <row r="411" spans="2:27" s="121" customFormat="1" ht="24.95" hidden="1" customHeight="1">
      <c r="B411" s="66">
        <f t="shared" si="27"/>
        <v>408</v>
      </c>
      <c r="C411" s="67" t="s">
        <v>1551</v>
      </c>
      <c r="D411" s="64" t="s">
        <v>1552</v>
      </c>
      <c r="E411" s="64" t="s">
        <v>1553</v>
      </c>
      <c r="F411" s="66" t="s">
        <v>61</v>
      </c>
      <c r="G411" s="116">
        <v>45714</v>
      </c>
      <c r="H411" s="116">
        <v>45714</v>
      </c>
      <c r="I411" s="116">
        <v>45716</v>
      </c>
      <c r="J411" s="117" t="s">
        <v>45</v>
      </c>
      <c r="K411" s="64" t="s">
        <v>183</v>
      </c>
      <c r="L411" s="64"/>
      <c r="M411" s="64"/>
      <c r="N411" s="66" t="s">
        <v>108</v>
      </c>
      <c r="O411" s="66">
        <f t="shared" si="26"/>
        <v>6</v>
      </c>
      <c r="P411" s="66">
        <v>12</v>
      </c>
      <c r="Q411" s="65">
        <f>+IFERROR(VLOOKUP(Z411, fechas!$B$1:$C$292, 2,FALSE), " ")</f>
        <v>45730</v>
      </c>
      <c r="R411" s="66" t="s">
        <v>35</v>
      </c>
      <c r="S411" s="90">
        <v>45720</v>
      </c>
      <c r="T411" s="66" t="s">
        <v>35</v>
      </c>
      <c r="U411" s="65" t="s">
        <v>35</v>
      </c>
      <c r="V411" s="66" t="s">
        <v>1554</v>
      </c>
      <c r="W411" s="66"/>
      <c r="X411" s="118">
        <f t="shared" si="28"/>
        <v>0</v>
      </c>
      <c r="Y411" s="119">
        <f>+IFERROR(VLOOKUP(G411,fechas!$A$1:$D$292,2,FALSE), " ")</f>
        <v>79</v>
      </c>
      <c r="Z411" s="119">
        <f t="shared" si="29"/>
        <v>91</v>
      </c>
      <c r="AA411" s="120" t="str">
        <f>+IFERROR(IF(S411&gt;0," ",Q411-variables!$C$9)," ")</f>
        <v xml:space="preserve"> </v>
      </c>
    </row>
    <row r="412" spans="2:27" s="121" customFormat="1" ht="24.95" hidden="1" customHeight="1">
      <c r="B412" s="66">
        <f t="shared" si="27"/>
        <v>409</v>
      </c>
      <c r="C412" s="67" t="s">
        <v>1555</v>
      </c>
      <c r="D412" s="64" t="s">
        <v>1556</v>
      </c>
      <c r="E412" s="64" t="s">
        <v>1557</v>
      </c>
      <c r="F412" s="66" t="s">
        <v>31</v>
      </c>
      <c r="G412" s="116">
        <v>45716</v>
      </c>
      <c r="H412" s="116">
        <v>45716</v>
      </c>
      <c r="I412" s="116">
        <v>45716</v>
      </c>
      <c r="J412" s="117" t="s">
        <v>32</v>
      </c>
      <c r="K412" s="64" t="s">
        <v>315</v>
      </c>
      <c r="L412" s="64" t="s">
        <v>47</v>
      </c>
      <c r="M412" s="64" t="s">
        <v>48</v>
      </c>
      <c r="N412" s="66" t="s">
        <v>34</v>
      </c>
      <c r="O412" s="66">
        <f t="shared" si="26"/>
        <v>7</v>
      </c>
      <c r="P412" s="66">
        <v>12</v>
      </c>
      <c r="Q412" s="65">
        <f>+IFERROR(VLOOKUP(Z412, fechas!$B$1:$C$292, 2,FALSE), " ")</f>
        <v>45734</v>
      </c>
      <c r="R412" s="66" t="s">
        <v>1558</v>
      </c>
      <c r="S412" s="90">
        <v>45723</v>
      </c>
      <c r="T412" s="66" t="s">
        <v>35</v>
      </c>
      <c r="U412" s="65" t="s">
        <v>35</v>
      </c>
      <c r="V412" s="66"/>
      <c r="W412" s="66"/>
      <c r="X412" s="118">
        <f t="shared" si="28"/>
        <v>0</v>
      </c>
      <c r="Y412" s="119">
        <f>+IFERROR(VLOOKUP(G412,fechas!$A$1:$D$292,2,FALSE), " ")</f>
        <v>81</v>
      </c>
      <c r="Z412" s="119">
        <f t="shared" si="29"/>
        <v>93</v>
      </c>
      <c r="AA412" s="120" t="str">
        <f>+IFERROR(IF(S412&gt;0," ",Q412-variables!$C$9)," ")</f>
        <v xml:space="preserve"> </v>
      </c>
    </row>
    <row r="413" spans="2:27" s="121" customFormat="1" ht="24.95" hidden="1" customHeight="1">
      <c r="B413" s="66">
        <f t="shared" si="27"/>
        <v>410</v>
      </c>
      <c r="C413" s="67" t="s">
        <v>1559</v>
      </c>
      <c r="D413" s="64" t="s">
        <v>1560</v>
      </c>
      <c r="E413" s="64" t="s">
        <v>201</v>
      </c>
      <c r="F413" s="66" t="s">
        <v>31</v>
      </c>
      <c r="G413" s="116">
        <v>45715</v>
      </c>
      <c r="H413" s="116">
        <v>45715</v>
      </c>
      <c r="I413" s="116">
        <v>45716</v>
      </c>
      <c r="J413" s="117" t="s">
        <v>32</v>
      </c>
      <c r="K413" s="64" t="s">
        <v>197</v>
      </c>
      <c r="L413" s="64" t="s">
        <v>47</v>
      </c>
      <c r="M413" s="64" t="s">
        <v>48</v>
      </c>
      <c r="N413" s="66" t="s">
        <v>34</v>
      </c>
      <c r="O413" s="66">
        <f t="shared" si="26"/>
        <v>7</v>
      </c>
      <c r="P413" s="66">
        <v>12</v>
      </c>
      <c r="Q413" s="65">
        <f>+IFERROR(VLOOKUP(Z413, fechas!$B$1:$C$292, 2,FALSE), " ")</f>
        <v>45733</v>
      </c>
      <c r="R413" s="66" t="s">
        <v>1561</v>
      </c>
      <c r="S413" s="90">
        <v>45722</v>
      </c>
      <c r="T413" s="66" t="s">
        <v>35</v>
      </c>
      <c r="U413" s="65" t="s">
        <v>35</v>
      </c>
      <c r="V413" s="66"/>
      <c r="W413" s="66"/>
      <c r="X413" s="118">
        <f t="shared" si="28"/>
        <v>0</v>
      </c>
      <c r="Y413" s="119">
        <f>+IFERROR(VLOOKUP(G413,fechas!$A$1:$D$292,2,FALSE), " ")</f>
        <v>80</v>
      </c>
      <c r="Z413" s="119">
        <f t="shared" si="29"/>
        <v>92</v>
      </c>
      <c r="AA413" s="120" t="str">
        <f>+IFERROR(IF(S413&gt;0," ",Q413-variables!$C$9)," ")</f>
        <v xml:space="preserve"> </v>
      </c>
    </row>
    <row r="414" spans="2:27" s="121" customFormat="1" ht="24.95" hidden="1" customHeight="1">
      <c r="B414" s="66">
        <f t="shared" si="27"/>
        <v>411</v>
      </c>
      <c r="C414" s="67" t="s">
        <v>1562</v>
      </c>
      <c r="D414" s="64" t="s">
        <v>1563</v>
      </c>
      <c r="E414" s="64" t="s">
        <v>963</v>
      </c>
      <c r="F414" s="66" t="s">
        <v>31</v>
      </c>
      <c r="G414" s="116">
        <v>45715</v>
      </c>
      <c r="H414" s="116">
        <v>45716</v>
      </c>
      <c r="I414" s="116">
        <v>45716</v>
      </c>
      <c r="J414" s="117" t="s">
        <v>32</v>
      </c>
      <c r="K414" s="64" t="s">
        <v>33</v>
      </c>
      <c r="L414" s="64"/>
      <c r="M414" s="64"/>
      <c r="N414" s="66" t="s">
        <v>34</v>
      </c>
      <c r="O414" s="66">
        <f t="shared" si="26"/>
        <v>4</v>
      </c>
      <c r="P414" s="66">
        <v>12</v>
      </c>
      <c r="Q414" s="65">
        <f>+IFERROR(VLOOKUP(Z414, fechas!$B$1:$C$292, 2,FALSE), " ")</f>
        <v>45733</v>
      </c>
      <c r="R414" s="66" t="s">
        <v>35</v>
      </c>
      <c r="S414" s="90">
        <v>45719</v>
      </c>
      <c r="T414" s="66" t="s">
        <v>35</v>
      </c>
      <c r="U414" s="65" t="s">
        <v>35</v>
      </c>
      <c r="V414" s="66" t="s">
        <v>1564</v>
      </c>
      <c r="W414" s="66"/>
      <c r="X414" s="118">
        <f t="shared" si="28"/>
        <v>0</v>
      </c>
      <c r="Y414" s="119">
        <f>+IFERROR(VLOOKUP(G414,fechas!$A$1:$D$292,2,FALSE), " ")</f>
        <v>80</v>
      </c>
      <c r="Z414" s="119">
        <f t="shared" si="29"/>
        <v>92</v>
      </c>
      <c r="AA414" s="120" t="str">
        <f>+IFERROR(IF(S414&gt;0," ",Q414-variables!$C$9)," ")</f>
        <v xml:space="preserve"> </v>
      </c>
    </row>
    <row r="415" spans="2:27" s="121" customFormat="1" ht="24.95" hidden="1" customHeight="1">
      <c r="B415" s="66">
        <f t="shared" si="27"/>
        <v>412</v>
      </c>
      <c r="C415" s="67" t="s">
        <v>1565</v>
      </c>
      <c r="D415" s="64" t="s">
        <v>1566</v>
      </c>
      <c r="E415" s="64" t="s">
        <v>963</v>
      </c>
      <c r="F415" s="66" t="s">
        <v>31</v>
      </c>
      <c r="G415" s="116">
        <v>45715</v>
      </c>
      <c r="H415" s="116">
        <v>45716</v>
      </c>
      <c r="I415" s="116">
        <v>45744</v>
      </c>
      <c r="J415" s="117" t="s">
        <v>32</v>
      </c>
      <c r="K415" s="64" t="s">
        <v>33</v>
      </c>
      <c r="L415" s="64"/>
      <c r="M415" s="64"/>
      <c r="N415" s="66" t="s">
        <v>34</v>
      </c>
      <c r="O415" s="66">
        <f t="shared" si="26"/>
        <v>4</v>
      </c>
      <c r="P415" s="66">
        <v>12</v>
      </c>
      <c r="Q415" s="65">
        <f>+IFERROR(VLOOKUP(Z415, fechas!$B$1:$C$292, 2,FALSE), " ")</f>
        <v>45733</v>
      </c>
      <c r="R415" s="66" t="s">
        <v>35</v>
      </c>
      <c r="S415" s="90">
        <v>45719</v>
      </c>
      <c r="T415" s="66" t="s">
        <v>35</v>
      </c>
      <c r="U415" s="65" t="s">
        <v>35</v>
      </c>
      <c r="V415" s="66" t="s">
        <v>1564</v>
      </c>
      <c r="W415" s="66"/>
      <c r="X415" s="118">
        <f t="shared" si="28"/>
        <v>0</v>
      </c>
      <c r="Y415" s="119">
        <f>+IFERROR(VLOOKUP(G415,fechas!$A$1:$D$292,2,FALSE), " ")</f>
        <v>80</v>
      </c>
      <c r="Z415" s="119">
        <f t="shared" si="29"/>
        <v>92</v>
      </c>
      <c r="AA415" s="120" t="str">
        <f>+IFERROR(IF(S415&gt;0," ",Q415-variables!$C$9)," ")</f>
        <v xml:space="preserve"> </v>
      </c>
    </row>
    <row r="416" spans="2:27" s="121" customFormat="1" ht="24.95" hidden="1" customHeight="1">
      <c r="B416" s="66">
        <f t="shared" si="27"/>
        <v>413</v>
      </c>
      <c r="C416" s="67" t="s">
        <v>1567</v>
      </c>
      <c r="D416" s="64" t="s">
        <v>1568</v>
      </c>
      <c r="E416" s="64" t="s">
        <v>1569</v>
      </c>
      <c r="F416" s="66" t="s">
        <v>31</v>
      </c>
      <c r="G416" s="116">
        <v>45715</v>
      </c>
      <c r="H416" s="116">
        <v>45716</v>
      </c>
      <c r="I416" s="116">
        <v>45716</v>
      </c>
      <c r="J416" s="117" t="s">
        <v>32</v>
      </c>
      <c r="K416" s="64" t="s">
        <v>315</v>
      </c>
      <c r="L416" s="64" t="s">
        <v>47</v>
      </c>
      <c r="M416" s="64" t="s">
        <v>316</v>
      </c>
      <c r="N416" s="66" t="s">
        <v>34</v>
      </c>
      <c r="O416" s="66">
        <f t="shared" si="26"/>
        <v>7</v>
      </c>
      <c r="P416" s="66">
        <v>12</v>
      </c>
      <c r="Q416" s="65">
        <f>+IFERROR(VLOOKUP(Z416, fechas!$B$1:$C$292, 2,FALSE), " ")</f>
        <v>45733</v>
      </c>
      <c r="R416" s="66" t="s">
        <v>1570</v>
      </c>
      <c r="S416" s="90">
        <v>45722</v>
      </c>
      <c r="T416" s="66" t="s">
        <v>1570</v>
      </c>
      <c r="U416" s="90">
        <v>45722</v>
      </c>
      <c r="V416" s="66"/>
      <c r="W416" s="66"/>
      <c r="X416" s="118">
        <f t="shared" si="28"/>
        <v>0</v>
      </c>
      <c r="Y416" s="119">
        <f>+IFERROR(VLOOKUP(G416,fechas!$A$1:$D$292,2,FALSE), " ")</f>
        <v>80</v>
      </c>
      <c r="Z416" s="119">
        <f t="shared" si="29"/>
        <v>92</v>
      </c>
      <c r="AA416" s="120" t="str">
        <f>+IFERROR(IF(S416&gt;0," ",Q416-variables!$C$9)," ")</f>
        <v xml:space="preserve"> </v>
      </c>
    </row>
    <row r="417" spans="2:27" s="121" customFormat="1" ht="24.95" hidden="1" customHeight="1">
      <c r="B417" s="66">
        <f t="shared" si="27"/>
        <v>414</v>
      </c>
      <c r="C417" s="67" t="s">
        <v>1571</v>
      </c>
      <c r="D417" s="64" t="s">
        <v>1572</v>
      </c>
      <c r="E417" s="64" t="s">
        <v>1499</v>
      </c>
      <c r="F417" s="66" t="s">
        <v>31</v>
      </c>
      <c r="G417" s="116">
        <v>45716</v>
      </c>
      <c r="H417" s="116">
        <v>45716</v>
      </c>
      <c r="I417" s="116">
        <v>45716</v>
      </c>
      <c r="J417" s="117" t="s">
        <v>32</v>
      </c>
      <c r="K417" s="64" t="s">
        <v>79</v>
      </c>
      <c r="L417" s="64" t="s">
        <v>47</v>
      </c>
      <c r="M417" s="64" t="s">
        <v>316</v>
      </c>
      <c r="N417" s="66" t="s">
        <v>34</v>
      </c>
      <c r="O417" s="66">
        <f t="shared" si="26"/>
        <v>6</v>
      </c>
      <c r="P417" s="66">
        <v>12</v>
      </c>
      <c r="Q417" s="65">
        <f>+IFERROR(VLOOKUP(Z417, fechas!$B$1:$C$292, 2,FALSE), " ")</f>
        <v>45734</v>
      </c>
      <c r="R417" s="66" t="s">
        <v>1573</v>
      </c>
      <c r="S417" s="90">
        <v>45722</v>
      </c>
      <c r="T417" s="66" t="s">
        <v>35</v>
      </c>
      <c r="U417" s="65" t="s">
        <v>35</v>
      </c>
      <c r="V417" s="66"/>
      <c r="W417" s="66"/>
      <c r="X417" s="118">
        <f t="shared" si="28"/>
        <v>0</v>
      </c>
      <c r="Y417" s="119">
        <f>+IFERROR(VLOOKUP(G417,fechas!$A$1:$D$292,2,FALSE), " ")</f>
        <v>81</v>
      </c>
      <c r="Z417" s="119">
        <f t="shared" si="29"/>
        <v>93</v>
      </c>
      <c r="AA417" s="120" t="str">
        <f>+IFERROR(IF(S417&gt;0," ",Q417-variables!$C$9)," ")</f>
        <v xml:space="preserve"> </v>
      </c>
    </row>
    <row r="418" spans="2:27" s="121" customFormat="1" ht="24.95" hidden="1" customHeight="1">
      <c r="B418" s="66">
        <f t="shared" si="27"/>
        <v>415</v>
      </c>
      <c r="C418" s="67" t="s">
        <v>1574</v>
      </c>
      <c r="D418" s="64" t="s">
        <v>1575</v>
      </c>
      <c r="E418" s="64" t="s">
        <v>1576</v>
      </c>
      <c r="F418" s="66" t="s">
        <v>31</v>
      </c>
      <c r="G418" s="116">
        <v>45716</v>
      </c>
      <c r="H418" s="116">
        <v>45716</v>
      </c>
      <c r="I418" s="116">
        <v>45716</v>
      </c>
      <c r="J418" s="117" t="s">
        <v>32</v>
      </c>
      <c r="K418" s="64" t="s">
        <v>315</v>
      </c>
      <c r="L418" s="64" t="s">
        <v>47</v>
      </c>
      <c r="M418" s="64" t="s">
        <v>316</v>
      </c>
      <c r="N418" s="66" t="s">
        <v>34</v>
      </c>
      <c r="O418" s="66">
        <f t="shared" si="26"/>
        <v>6</v>
      </c>
      <c r="P418" s="66">
        <v>12</v>
      </c>
      <c r="Q418" s="65">
        <f>+IFERROR(VLOOKUP(Z418, fechas!$B$1:$C$292, 2,FALSE), " ")</f>
        <v>45734</v>
      </c>
      <c r="R418" s="66" t="s">
        <v>1577</v>
      </c>
      <c r="S418" s="90">
        <v>45722</v>
      </c>
      <c r="T418" s="66" t="s">
        <v>35</v>
      </c>
      <c r="U418" s="65" t="s">
        <v>35</v>
      </c>
      <c r="V418" s="66"/>
      <c r="W418" s="66"/>
      <c r="X418" s="118">
        <f t="shared" si="28"/>
        <v>0</v>
      </c>
      <c r="Y418" s="119">
        <f>+IFERROR(VLOOKUP(G418,fechas!$A$1:$D$292,2,FALSE), " ")</f>
        <v>81</v>
      </c>
      <c r="Z418" s="119">
        <f t="shared" si="29"/>
        <v>93</v>
      </c>
      <c r="AA418" s="120" t="str">
        <f>+IFERROR(IF(S418&gt;0," ",Q418-variables!$C$9)," ")</f>
        <v xml:space="preserve"> </v>
      </c>
    </row>
    <row r="419" spans="2:27" s="121" customFormat="1" ht="24.95" hidden="1" customHeight="1">
      <c r="B419" s="66">
        <f t="shared" si="27"/>
        <v>416</v>
      </c>
      <c r="C419" s="67" t="s">
        <v>1578</v>
      </c>
      <c r="D419" s="64" t="s">
        <v>1579</v>
      </c>
      <c r="E419" s="64" t="s">
        <v>1580</v>
      </c>
      <c r="F419" s="66" t="s">
        <v>31</v>
      </c>
      <c r="G419" s="116">
        <v>45716</v>
      </c>
      <c r="H419" s="116">
        <v>45716</v>
      </c>
      <c r="I419" s="116">
        <v>45716</v>
      </c>
      <c r="J419" s="117" t="s">
        <v>32</v>
      </c>
      <c r="K419" s="64" t="s">
        <v>33</v>
      </c>
      <c r="L419" s="64"/>
      <c r="M419" s="64"/>
      <c r="N419" s="66" t="s">
        <v>34</v>
      </c>
      <c r="O419" s="66">
        <f t="shared" si="26"/>
        <v>1</v>
      </c>
      <c r="P419" s="66">
        <v>12</v>
      </c>
      <c r="Q419" s="65">
        <f>+IFERROR(VLOOKUP(Z419, fechas!$B$1:$C$292, 2,FALSE), " ")</f>
        <v>45734</v>
      </c>
      <c r="R419" s="66" t="s">
        <v>35</v>
      </c>
      <c r="S419" s="90">
        <v>45717</v>
      </c>
      <c r="T419" s="66" t="s">
        <v>35</v>
      </c>
      <c r="U419" s="65" t="s">
        <v>35</v>
      </c>
      <c r="V419" s="66" t="s">
        <v>409</v>
      </c>
      <c r="W419" s="66"/>
      <c r="X419" s="118">
        <f t="shared" si="28"/>
        <v>0</v>
      </c>
      <c r="Y419" s="119">
        <f>+IFERROR(VLOOKUP(G419,fechas!$A$1:$D$292,2,FALSE), " ")</f>
        <v>81</v>
      </c>
      <c r="Z419" s="119">
        <f t="shared" si="29"/>
        <v>93</v>
      </c>
      <c r="AA419" s="120" t="str">
        <f>+IFERROR(IF(S419&gt;0," ",Q419-variables!$C$9)," ")</f>
        <v xml:space="preserve"> </v>
      </c>
    </row>
    <row r="420" spans="2:27" s="121" customFormat="1" ht="24.95" hidden="1" customHeight="1">
      <c r="B420" s="66">
        <f t="shared" si="27"/>
        <v>417</v>
      </c>
      <c r="C420" s="67" t="s">
        <v>1581</v>
      </c>
      <c r="D420" s="64" t="s">
        <v>1582</v>
      </c>
      <c r="E420" s="64" t="s">
        <v>1583</v>
      </c>
      <c r="F420" s="66" t="s">
        <v>31</v>
      </c>
      <c r="G420" s="116">
        <v>45716</v>
      </c>
      <c r="H420" s="116">
        <v>45716</v>
      </c>
      <c r="I420" s="116">
        <v>45716</v>
      </c>
      <c r="J420" s="117" t="s">
        <v>32</v>
      </c>
      <c r="K420" s="64" t="s">
        <v>79</v>
      </c>
      <c r="L420" s="64" t="s">
        <v>47</v>
      </c>
      <c r="M420" s="64" t="s">
        <v>316</v>
      </c>
      <c r="N420" s="66" t="s">
        <v>34</v>
      </c>
      <c r="O420" s="66">
        <f t="shared" si="26"/>
        <v>6</v>
      </c>
      <c r="P420" s="66">
        <v>12</v>
      </c>
      <c r="Q420" s="65">
        <f>+IFERROR(VLOOKUP(Z420, fechas!$B$1:$C$292, 2,FALSE), " ")</f>
        <v>45734</v>
      </c>
      <c r="R420" s="66" t="s">
        <v>1584</v>
      </c>
      <c r="S420" s="90">
        <v>45722</v>
      </c>
      <c r="T420" s="66" t="s">
        <v>1585</v>
      </c>
      <c r="U420" s="65">
        <v>45722</v>
      </c>
      <c r="V420" s="66" t="s">
        <v>354</v>
      </c>
      <c r="W420" s="66"/>
      <c r="X420" s="118">
        <f t="shared" si="28"/>
        <v>0</v>
      </c>
      <c r="Y420" s="119">
        <f>+IFERROR(VLOOKUP(G420,fechas!$A$1:$D$292,2,FALSE), " ")</f>
        <v>81</v>
      </c>
      <c r="Z420" s="119">
        <f t="shared" si="29"/>
        <v>93</v>
      </c>
      <c r="AA420" s="120" t="str">
        <f>+IFERROR(IF(S420&gt;0," ",Q420-variables!$C$9)," ")</f>
        <v xml:space="preserve"> </v>
      </c>
    </row>
    <row r="421" spans="2:27" s="121" customFormat="1" ht="24.95" hidden="1" customHeight="1">
      <c r="B421" s="66">
        <f t="shared" si="27"/>
        <v>418</v>
      </c>
      <c r="C421" s="67" t="s">
        <v>1586</v>
      </c>
      <c r="D421" s="67" t="s">
        <v>1587</v>
      </c>
      <c r="E421" s="64" t="s">
        <v>1588</v>
      </c>
      <c r="F421" s="66" t="s">
        <v>31</v>
      </c>
      <c r="G421" s="116">
        <v>45709</v>
      </c>
      <c r="H421" s="116">
        <v>45712</v>
      </c>
      <c r="I421" s="116">
        <v>45716</v>
      </c>
      <c r="J421" s="117" t="s">
        <v>32</v>
      </c>
      <c r="K421" s="64" t="s">
        <v>276</v>
      </c>
      <c r="L421" s="64" t="s">
        <v>47</v>
      </c>
      <c r="M421" s="64"/>
      <c r="N421" s="66" t="s">
        <v>34</v>
      </c>
      <c r="O421" s="66">
        <f t="shared" si="26"/>
        <v>27</v>
      </c>
      <c r="P421" s="66">
        <v>12</v>
      </c>
      <c r="Q421" s="65">
        <f>+IFERROR(VLOOKUP(Z421, fechas!$B$1:$C$292, 2,FALSE), " ")</f>
        <v>45727</v>
      </c>
      <c r="R421" s="66" t="s">
        <v>1589</v>
      </c>
      <c r="S421" s="90">
        <v>45736</v>
      </c>
      <c r="T421" s="66" t="s">
        <v>35</v>
      </c>
      <c r="U421" s="65" t="s">
        <v>35</v>
      </c>
      <c r="V421" s="66"/>
      <c r="W421" s="66"/>
      <c r="X421" s="118">
        <f t="shared" si="28"/>
        <v>0</v>
      </c>
      <c r="Y421" s="119">
        <f>+IFERROR(VLOOKUP(G421,fechas!$A$1:$D$292,2,FALSE), " ")</f>
        <v>76</v>
      </c>
      <c r="Z421" s="119">
        <f t="shared" si="29"/>
        <v>88</v>
      </c>
      <c r="AA421" s="120" t="str">
        <f>+IFERROR(IF(S421&gt;0," ",Q421-variables!$C$9)," ")</f>
        <v xml:space="preserve"> </v>
      </c>
    </row>
    <row r="422" spans="2:27" s="121" customFormat="1" ht="24.95" hidden="1" customHeight="1">
      <c r="B422" s="66">
        <f t="shared" si="27"/>
        <v>419</v>
      </c>
      <c r="C422" s="67" t="s">
        <v>1590</v>
      </c>
      <c r="D422" s="64" t="s">
        <v>1591</v>
      </c>
      <c r="E422" s="64" t="s">
        <v>1592</v>
      </c>
      <c r="F422" s="66" t="s">
        <v>61</v>
      </c>
      <c r="G422" s="116">
        <v>45713</v>
      </c>
      <c r="H422" s="116">
        <v>45716</v>
      </c>
      <c r="I422" s="116">
        <v>45716</v>
      </c>
      <c r="J422" s="117" t="s">
        <v>32</v>
      </c>
      <c r="K422" s="64" t="s">
        <v>1160</v>
      </c>
      <c r="L422" s="64"/>
      <c r="M422" s="64"/>
      <c r="N422" s="66" t="s">
        <v>108</v>
      </c>
      <c r="O422" s="66">
        <f t="shared" si="26"/>
        <v>22</v>
      </c>
      <c r="P422" s="66">
        <v>12</v>
      </c>
      <c r="Q422" s="65">
        <f>+IFERROR(VLOOKUP(Z422, fechas!$B$1:$C$292, 2,FALSE), " ")</f>
        <v>45729</v>
      </c>
      <c r="R422" s="66" t="s">
        <v>35</v>
      </c>
      <c r="S422" s="90">
        <v>45735</v>
      </c>
      <c r="T422" s="66" t="s">
        <v>35</v>
      </c>
      <c r="U422" s="66" t="s">
        <v>35</v>
      </c>
      <c r="V422" s="66" t="s">
        <v>1593</v>
      </c>
      <c r="W422" s="66"/>
      <c r="X422" s="118">
        <f t="shared" si="28"/>
        <v>0</v>
      </c>
      <c r="Y422" s="119">
        <f>+IFERROR(VLOOKUP(G422,fechas!$A$1:$D$292,2,FALSE), " ")</f>
        <v>78</v>
      </c>
      <c r="Z422" s="119">
        <f t="shared" si="29"/>
        <v>90</v>
      </c>
      <c r="AA422" s="120" t="str">
        <f>+IFERROR(IF(S422&gt;0," ",Q422-variables!$C$9)," ")</f>
        <v xml:space="preserve"> </v>
      </c>
    </row>
    <row r="423" spans="2:27" s="121" customFormat="1" ht="24.95" hidden="1" customHeight="1">
      <c r="B423" s="66">
        <f t="shared" si="27"/>
        <v>420</v>
      </c>
      <c r="C423" s="67" t="s">
        <v>1594</v>
      </c>
      <c r="D423" s="64" t="s">
        <v>1595</v>
      </c>
      <c r="E423" s="64" t="s">
        <v>1596</v>
      </c>
      <c r="F423" s="66" t="s">
        <v>61</v>
      </c>
      <c r="G423" s="116">
        <v>45716</v>
      </c>
      <c r="H423" s="116">
        <v>45716</v>
      </c>
      <c r="I423" s="116">
        <v>45716</v>
      </c>
      <c r="J423" s="117" t="s">
        <v>32</v>
      </c>
      <c r="K423" s="64" t="s">
        <v>202</v>
      </c>
      <c r="L423" s="64"/>
      <c r="M423" s="64"/>
      <c r="N423" s="66" t="s">
        <v>108</v>
      </c>
      <c r="O423" s="66">
        <f t="shared" si="26"/>
        <v>25</v>
      </c>
      <c r="P423" s="66">
        <v>12</v>
      </c>
      <c r="Q423" s="65">
        <f>+IFERROR(VLOOKUP(Z423, fechas!$B$1:$C$292, 2,FALSE), " ")</f>
        <v>45734</v>
      </c>
      <c r="R423" s="66" t="s">
        <v>35</v>
      </c>
      <c r="S423" s="90">
        <v>45741</v>
      </c>
      <c r="T423" s="66" t="s">
        <v>35</v>
      </c>
      <c r="U423" s="65" t="s">
        <v>35</v>
      </c>
      <c r="V423" s="66" t="s">
        <v>1597</v>
      </c>
      <c r="W423" s="66"/>
      <c r="X423" s="118">
        <f t="shared" si="28"/>
        <v>0</v>
      </c>
      <c r="Y423" s="119">
        <f>+IFERROR(VLOOKUP(G423,fechas!$A$1:$D$292,2,FALSE), " ")</f>
        <v>81</v>
      </c>
      <c r="Z423" s="119">
        <f t="shared" si="29"/>
        <v>93</v>
      </c>
      <c r="AA423" s="120" t="str">
        <f>+IFERROR(IF(S423&gt;0," ",Q423-variables!$C$9)," ")</f>
        <v xml:space="preserve"> </v>
      </c>
    </row>
    <row r="424" spans="2:27" s="121" customFormat="1" ht="24.95" hidden="1" customHeight="1">
      <c r="B424" s="66">
        <f t="shared" si="27"/>
        <v>421</v>
      </c>
      <c r="C424" s="67" t="s">
        <v>1598</v>
      </c>
      <c r="D424" s="64" t="s">
        <v>1599</v>
      </c>
      <c r="E424" s="64" t="s">
        <v>1592</v>
      </c>
      <c r="F424" s="66" t="s">
        <v>61</v>
      </c>
      <c r="G424" s="116">
        <v>45713</v>
      </c>
      <c r="H424" s="116">
        <v>45716</v>
      </c>
      <c r="I424" s="116">
        <v>45716</v>
      </c>
      <c r="J424" s="117" t="s">
        <v>32</v>
      </c>
      <c r="K424" s="64" t="s">
        <v>47</v>
      </c>
      <c r="L424" s="64"/>
      <c r="M424" s="64"/>
      <c r="N424" s="66" t="s">
        <v>108</v>
      </c>
      <c r="O424" s="66">
        <f t="shared" si="26"/>
        <v>15</v>
      </c>
      <c r="P424" s="66">
        <v>12</v>
      </c>
      <c r="Q424" s="65">
        <f>+IFERROR(VLOOKUP(Z424, fechas!$B$1:$C$292, 2,FALSE), " ")</f>
        <v>45729</v>
      </c>
      <c r="R424" s="66" t="s">
        <v>35</v>
      </c>
      <c r="S424" s="90">
        <v>45728</v>
      </c>
      <c r="T424" s="66" t="s">
        <v>35</v>
      </c>
      <c r="U424" s="65" t="s">
        <v>35</v>
      </c>
      <c r="V424" s="66" t="s">
        <v>1600</v>
      </c>
      <c r="W424" s="66"/>
      <c r="X424" s="118">
        <f t="shared" si="28"/>
        <v>0</v>
      </c>
      <c r="Y424" s="119">
        <f>+IFERROR(VLOOKUP(G424,fechas!$A$1:$D$292,2,FALSE), " ")</f>
        <v>78</v>
      </c>
      <c r="Z424" s="119">
        <f t="shared" si="29"/>
        <v>90</v>
      </c>
      <c r="AA424" s="120" t="str">
        <f>+IFERROR(IF(S424&gt;0," ",Q424-variables!$C$9)," ")</f>
        <v xml:space="preserve"> </v>
      </c>
    </row>
    <row r="425" spans="2:27" s="121" customFormat="1" ht="24.95" hidden="1" customHeight="1">
      <c r="B425" s="66">
        <f t="shared" si="27"/>
        <v>422</v>
      </c>
      <c r="C425" s="67" t="s">
        <v>1601</v>
      </c>
      <c r="D425" s="64" t="s">
        <v>1599</v>
      </c>
      <c r="E425" s="64" t="s">
        <v>1592</v>
      </c>
      <c r="F425" s="66" t="s">
        <v>61</v>
      </c>
      <c r="G425" s="116">
        <v>45713</v>
      </c>
      <c r="H425" s="116">
        <v>45716</v>
      </c>
      <c r="I425" s="116">
        <v>45716</v>
      </c>
      <c r="J425" s="117" t="s">
        <v>32</v>
      </c>
      <c r="K425" s="64" t="s">
        <v>47</v>
      </c>
      <c r="L425" s="64"/>
      <c r="M425" s="64"/>
      <c r="N425" s="66" t="s">
        <v>108</v>
      </c>
      <c r="O425" s="66">
        <f t="shared" si="26"/>
        <v>15</v>
      </c>
      <c r="P425" s="66">
        <v>12</v>
      </c>
      <c r="Q425" s="65">
        <f>+IFERROR(VLOOKUP(Z425, fechas!$B$1:$C$292, 2,FALSE), " ")</f>
        <v>45729</v>
      </c>
      <c r="R425" s="66" t="s">
        <v>35</v>
      </c>
      <c r="S425" s="90">
        <v>45728</v>
      </c>
      <c r="T425" s="66" t="s">
        <v>35</v>
      </c>
      <c r="U425" s="65" t="s">
        <v>35</v>
      </c>
      <c r="V425" s="66" t="s">
        <v>1600</v>
      </c>
      <c r="W425" s="66"/>
      <c r="X425" s="118">
        <f t="shared" si="28"/>
        <v>0</v>
      </c>
      <c r="Y425" s="119">
        <f>+IFERROR(VLOOKUP(G425,fechas!$A$1:$D$292,2,FALSE), " ")</f>
        <v>78</v>
      </c>
      <c r="Z425" s="119">
        <f t="shared" si="29"/>
        <v>90</v>
      </c>
      <c r="AA425" s="120" t="str">
        <f>+IFERROR(IF(S425&gt;0," ",Q425-variables!$C$9)," ")</f>
        <v xml:space="preserve"> </v>
      </c>
    </row>
    <row r="426" spans="2:27" s="121" customFormat="1" ht="24.95" hidden="1" customHeight="1">
      <c r="B426" s="66">
        <f t="shared" si="27"/>
        <v>423</v>
      </c>
      <c r="C426" s="67" t="s">
        <v>1602</v>
      </c>
      <c r="D426" s="64" t="s">
        <v>1603</v>
      </c>
      <c r="E426" s="64" t="s">
        <v>1592</v>
      </c>
      <c r="F426" s="66" t="s">
        <v>61</v>
      </c>
      <c r="G426" s="116">
        <v>45713</v>
      </c>
      <c r="H426" s="116">
        <v>45716</v>
      </c>
      <c r="I426" s="116">
        <v>45716</v>
      </c>
      <c r="J426" s="117" t="s">
        <v>32</v>
      </c>
      <c r="K426" s="64" t="s">
        <v>48</v>
      </c>
      <c r="L426" s="64"/>
      <c r="M426" s="64"/>
      <c r="N426" s="66" t="s">
        <v>108</v>
      </c>
      <c r="O426" s="66">
        <f t="shared" si="26"/>
        <v>6</v>
      </c>
      <c r="P426" s="66">
        <v>12</v>
      </c>
      <c r="Q426" s="65">
        <f>+IFERROR(VLOOKUP(Z426, fechas!$B$1:$C$292, 2,FALSE), " ")</f>
        <v>45729</v>
      </c>
      <c r="R426" s="66" t="s">
        <v>35</v>
      </c>
      <c r="S426" s="90">
        <v>45719</v>
      </c>
      <c r="T426" s="66" t="s">
        <v>35</v>
      </c>
      <c r="U426" s="66" t="s">
        <v>35</v>
      </c>
      <c r="V426" s="66" t="s">
        <v>1604</v>
      </c>
      <c r="W426" s="66"/>
      <c r="X426" s="118">
        <f t="shared" si="28"/>
        <v>0</v>
      </c>
      <c r="Y426" s="119">
        <f>+IFERROR(VLOOKUP(G426,fechas!$A$1:$D$292,2,FALSE), " ")</f>
        <v>78</v>
      </c>
      <c r="Z426" s="119">
        <f t="shared" si="29"/>
        <v>90</v>
      </c>
      <c r="AA426" s="120" t="str">
        <f>+IFERROR(IF(S426&gt;0," ",Q426-variables!$C$9)," ")</f>
        <v xml:space="preserve"> </v>
      </c>
    </row>
    <row r="427" spans="2:27" s="121" customFormat="1" ht="24.95" hidden="1" customHeight="1">
      <c r="B427" s="66">
        <f t="shared" si="27"/>
        <v>424</v>
      </c>
      <c r="C427" s="67" t="s">
        <v>1605</v>
      </c>
      <c r="D427" s="64" t="s">
        <v>1606</v>
      </c>
      <c r="E427" s="64" t="s">
        <v>1592</v>
      </c>
      <c r="F427" s="66" t="s">
        <v>61</v>
      </c>
      <c r="G427" s="116">
        <v>45713</v>
      </c>
      <c r="H427" s="116">
        <v>45716</v>
      </c>
      <c r="I427" s="116">
        <v>45716</v>
      </c>
      <c r="J427" s="117" t="s">
        <v>32</v>
      </c>
      <c r="K427" s="64" t="s">
        <v>202</v>
      </c>
      <c r="L427" s="64"/>
      <c r="M427" s="64"/>
      <c r="N427" s="66" t="s">
        <v>108</v>
      </c>
      <c r="O427" s="66">
        <f t="shared" si="26"/>
        <v>9</v>
      </c>
      <c r="P427" s="66">
        <v>12</v>
      </c>
      <c r="Q427" s="65">
        <f>+IFERROR(VLOOKUP(Z427, fechas!$B$1:$C$292, 2,FALSE), " ")</f>
        <v>45729</v>
      </c>
      <c r="R427" s="66" t="s">
        <v>35</v>
      </c>
      <c r="S427" s="90">
        <v>45722</v>
      </c>
      <c r="T427" s="66" t="s">
        <v>35</v>
      </c>
      <c r="U427" s="65" t="s">
        <v>35</v>
      </c>
      <c r="V427" s="66" t="s">
        <v>1597</v>
      </c>
      <c r="W427" s="66"/>
      <c r="X427" s="118">
        <f t="shared" si="28"/>
        <v>0</v>
      </c>
      <c r="Y427" s="119">
        <f>+IFERROR(VLOOKUP(G427,fechas!$A$1:$D$292,2,FALSE), " ")</f>
        <v>78</v>
      </c>
      <c r="Z427" s="119">
        <f t="shared" si="29"/>
        <v>90</v>
      </c>
      <c r="AA427" s="120" t="str">
        <f>+IFERROR(IF(S427&gt;0," ",Q427-variables!$C$9)," ")</f>
        <v xml:space="preserve"> </v>
      </c>
    </row>
    <row r="428" spans="2:27" s="121" customFormat="1" ht="24.95" hidden="1" customHeight="1">
      <c r="B428" s="66">
        <f t="shared" si="27"/>
        <v>425</v>
      </c>
      <c r="C428" s="67" t="s">
        <v>1607</v>
      </c>
      <c r="D428" s="64" t="s">
        <v>102</v>
      </c>
      <c r="E428" s="64" t="s">
        <v>705</v>
      </c>
      <c r="F428" s="66" t="s">
        <v>61</v>
      </c>
      <c r="G428" s="116">
        <v>45719</v>
      </c>
      <c r="H428" s="116">
        <v>45719</v>
      </c>
      <c r="I428" s="116">
        <v>45719</v>
      </c>
      <c r="J428" s="117" t="s">
        <v>45</v>
      </c>
      <c r="K428" s="64" t="s">
        <v>1608</v>
      </c>
      <c r="L428" s="64"/>
      <c r="M428" s="64" t="s">
        <v>183</v>
      </c>
      <c r="N428" s="66" t="s">
        <v>34</v>
      </c>
      <c r="O428" s="66">
        <f t="shared" si="26"/>
        <v>4</v>
      </c>
      <c r="P428" s="66">
        <v>12</v>
      </c>
      <c r="Q428" s="65">
        <f>+IFERROR(VLOOKUP(Z428, fechas!$B$1:$C$292, 2,FALSE), " ")</f>
        <v>45735</v>
      </c>
      <c r="R428" s="66" t="s">
        <v>1609</v>
      </c>
      <c r="S428" s="90">
        <v>45723</v>
      </c>
      <c r="T428" s="66" t="s">
        <v>1609</v>
      </c>
      <c r="U428" s="90">
        <v>45723</v>
      </c>
      <c r="V428" s="66"/>
      <c r="W428" s="66"/>
      <c r="X428" s="118">
        <f t="shared" si="28"/>
        <v>0</v>
      </c>
      <c r="Y428" s="119">
        <f>+IFERROR(VLOOKUP(G428,fechas!$A$1:$D$292,2,FALSE), " ")</f>
        <v>82</v>
      </c>
      <c r="Z428" s="119">
        <f t="shared" si="29"/>
        <v>94</v>
      </c>
      <c r="AA428" s="120" t="str">
        <f>+IFERROR(IF(S428&gt;0," ",Q428-variables!$C$9)," ")</f>
        <v xml:space="preserve"> </v>
      </c>
    </row>
    <row r="429" spans="2:27" s="121" customFormat="1" ht="24.95" hidden="1" customHeight="1">
      <c r="B429" s="66">
        <f t="shared" si="27"/>
        <v>426</v>
      </c>
      <c r="C429" s="67" t="s">
        <v>1610</v>
      </c>
      <c r="D429" s="64" t="s">
        <v>1611</v>
      </c>
      <c r="E429" s="64" t="s">
        <v>1612</v>
      </c>
      <c r="F429" s="66" t="s">
        <v>31</v>
      </c>
      <c r="G429" s="116">
        <v>45714</v>
      </c>
      <c r="H429" s="116">
        <v>45714</v>
      </c>
      <c r="I429" s="116">
        <v>45719</v>
      </c>
      <c r="J429" s="117" t="s">
        <v>45</v>
      </c>
      <c r="K429" s="64" t="s">
        <v>315</v>
      </c>
      <c r="L429" s="64"/>
      <c r="M429" s="64"/>
      <c r="N429" s="66" t="s">
        <v>108</v>
      </c>
      <c r="O429" s="66">
        <f t="shared" ref="O429:O492" si="30">S429-G429</f>
        <v>12</v>
      </c>
      <c r="P429" s="66">
        <v>12</v>
      </c>
      <c r="Q429" s="65">
        <f>+IFERROR(VLOOKUP(Z429, fechas!$B$1:$C$292, 2,FALSE), " ")</f>
        <v>45730</v>
      </c>
      <c r="R429" s="66" t="s">
        <v>35</v>
      </c>
      <c r="S429" s="90">
        <v>45726</v>
      </c>
      <c r="T429" s="66" t="s">
        <v>35</v>
      </c>
      <c r="U429" s="65" t="s">
        <v>35</v>
      </c>
      <c r="V429" s="66" t="s">
        <v>1613</v>
      </c>
      <c r="W429" s="66"/>
      <c r="X429" s="118">
        <f t="shared" si="28"/>
        <v>0</v>
      </c>
      <c r="Y429" s="119">
        <f>+IFERROR(VLOOKUP(G429,fechas!$A$1:$D$292,2,FALSE), " ")</f>
        <v>79</v>
      </c>
      <c r="Z429" s="119">
        <f t="shared" si="29"/>
        <v>91</v>
      </c>
      <c r="AA429" s="120" t="str">
        <f>+IFERROR(IF(S429&gt;0," ",Q429-variables!$C$9)," ")</f>
        <v xml:space="preserve"> </v>
      </c>
    </row>
    <row r="430" spans="2:27" s="121" customFormat="1" ht="24.95" hidden="1" customHeight="1">
      <c r="B430" s="66">
        <f t="shared" si="27"/>
        <v>427</v>
      </c>
      <c r="C430" s="67" t="s">
        <v>1614</v>
      </c>
      <c r="D430" s="67" t="s">
        <v>1615</v>
      </c>
      <c r="E430" s="67" t="s">
        <v>1302</v>
      </c>
      <c r="F430" s="66" t="s">
        <v>31</v>
      </c>
      <c r="G430" s="116">
        <v>45709</v>
      </c>
      <c r="H430" s="116">
        <v>45720</v>
      </c>
      <c r="I430" s="116">
        <v>45720</v>
      </c>
      <c r="J430" s="66" t="s">
        <v>45</v>
      </c>
      <c r="K430" s="67" t="s">
        <v>79</v>
      </c>
      <c r="L430" s="64" t="s">
        <v>47</v>
      </c>
      <c r="M430" s="64" t="s">
        <v>316</v>
      </c>
      <c r="N430" s="66" t="s">
        <v>34</v>
      </c>
      <c r="O430" s="66">
        <f t="shared" si="30"/>
        <v>13</v>
      </c>
      <c r="P430" s="66">
        <v>12</v>
      </c>
      <c r="Q430" s="65">
        <f>+IFERROR(VLOOKUP(Z430, fechas!$B$1:$C$292, 2,FALSE), " ")</f>
        <v>45727</v>
      </c>
      <c r="R430" s="66" t="s">
        <v>1616</v>
      </c>
      <c r="S430" s="90">
        <v>45722</v>
      </c>
      <c r="T430" s="66" t="s">
        <v>1617</v>
      </c>
      <c r="U430" s="65">
        <v>45726</v>
      </c>
      <c r="V430" s="66" t="s">
        <v>354</v>
      </c>
      <c r="W430" s="66"/>
      <c r="X430" s="118">
        <f t="shared" si="28"/>
        <v>0</v>
      </c>
      <c r="Y430" s="119">
        <f>+IFERROR(VLOOKUP(G430,fechas!$A$1:$D$292,2,FALSE), " ")</f>
        <v>76</v>
      </c>
      <c r="Z430" s="119">
        <f t="shared" si="29"/>
        <v>88</v>
      </c>
      <c r="AA430" s="120" t="str">
        <f>+IFERROR(IF(S430&gt;0," ",Q430-variables!$C$9)," ")</f>
        <v xml:space="preserve"> </v>
      </c>
    </row>
    <row r="431" spans="2:27" s="121" customFormat="1" ht="24.95" hidden="1" customHeight="1">
      <c r="B431" s="66">
        <f t="shared" si="27"/>
        <v>428</v>
      </c>
      <c r="C431" s="67" t="s">
        <v>1618</v>
      </c>
      <c r="D431" s="67" t="s">
        <v>1619</v>
      </c>
      <c r="E431" s="67" t="s">
        <v>1620</v>
      </c>
      <c r="F431" s="66" t="s">
        <v>31</v>
      </c>
      <c r="G431" s="116">
        <v>45715</v>
      </c>
      <c r="H431" s="116">
        <v>45720</v>
      </c>
      <c r="I431" s="116">
        <v>45720</v>
      </c>
      <c r="J431" s="66" t="s">
        <v>45</v>
      </c>
      <c r="K431" s="67" t="s">
        <v>33</v>
      </c>
      <c r="L431" s="64"/>
      <c r="M431" s="64"/>
      <c r="N431" s="66" t="s">
        <v>34</v>
      </c>
      <c r="O431" s="66">
        <f t="shared" si="30"/>
        <v>5</v>
      </c>
      <c r="P431" s="66">
        <v>12</v>
      </c>
      <c r="Q431" s="65">
        <f>+IFERROR(VLOOKUP(Z431, fechas!$B$1:$C$292, 2,FALSE), " ")</f>
        <v>45733</v>
      </c>
      <c r="R431" s="66" t="s">
        <v>35</v>
      </c>
      <c r="S431" s="90">
        <v>45720</v>
      </c>
      <c r="T431" s="66" t="s">
        <v>35</v>
      </c>
      <c r="U431" s="65" t="s">
        <v>35</v>
      </c>
      <c r="V431" s="66" t="s">
        <v>1621</v>
      </c>
      <c r="W431" s="66"/>
      <c r="X431" s="118">
        <f t="shared" si="28"/>
        <v>0</v>
      </c>
      <c r="Y431" s="119">
        <f>+IFERROR(VLOOKUP(G431,fechas!$A$1:$D$292,2,FALSE), " ")</f>
        <v>80</v>
      </c>
      <c r="Z431" s="119">
        <f t="shared" si="29"/>
        <v>92</v>
      </c>
      <c r="AA431" s="120" t="str">
        <f>+IFERROR(IF(S431&gt;0," ",Q431-variables!$C$9)," ")</f>
        <v xml:space="preserve"> </v>
      </c>
    </row>
    <row r="432" spans="2:27" s="121" customFormat="1" ht="24.95" hidden="1" customHeight="1">
      <c r="B432" s="66">
        <f t="shared" ref="B432:B495" si="31">B431+1</f>
        <v>429</v>
      </c>
      <c r="C432" s="67" t="s">
        <v>1622</v>
      </c>
      <c r="D432" s="67" t="s">
        <v>1623</v>
      </c>
      <c r="E432" s="67" t="s">
        <v>1624</v>
      </c>
      <c r="F432" s="66" t="s">
        <v>31</v>
      </c>
      <c r="G432" s="116">
        <v>45713</v>
      </c>
      <c r="H432" s="116">
        <v>45720</v>
      </c>
      <c r="I432" s="116">
        <v>45720</v>
      </c>
      <c r="J432" s="66" t="s">
        <v>45</v>
      </c>
      <c r="K432" s="67" t="s">
        <v>33</v>
      </c>
      <c r="L432" s="64"/>
      <c r="M432" s="64"/>
      <c r="N432" s="66" t="s">
        <v>34</v>
      </c>
      <c r="O432" s="66">
        <f t="shared" si="30"/>
        <v>7</v>
      </c>
      <c r="P432" s="66">
        <v>12</v>
      </c>
      <c r="Q432" s="65">
        <f>+IFERROR(VLOOKUP(Z432, fechas!$B$1:$C$292, 2,FALSE), " ")</f>
        <v>45729</v>
      </c>
      <c r="R432" s="66" t="s">
        <v>35</v>
      </c>
      <c r="S432" s="90">
        <v>45720</v>
      </c>
      <c r="T432" s="66" t="s">
        <v>35</v>
      </c>
      <c r="U432" s="65" t="s">
        <v>35</v>
      </c>
      <c r="V432" s="66" t="s">
        <v>1625</v>
      </c>
      <c r="W432" s="66"/>
      <c r="X432" s="118">
        <f t="shared" si="28"/>
        <v>0</v>
      </c>
      <c r="Y432" s="119">
        <f>+IFERROR(VLOOKUP(G432,fechas!$A$1:$D$292,2,FALSE), " ")</f>
        <v>78</v>
      </c>
      <c r="Z432" s="119">
        <f t="shared" si="29"/>
        <v>90</v>
      </c>
      <c r="AA432" s="120" t="str">
        <f>+IFERROR(IF(S432&gt;0," ",Q432-variables!$C$9)," ")</f>
        <v xml:space="preserve"> </v>
      </c>
    </row>
    <row r="433" spans="2:27" s="121" customFormat="1" ht="24.95" hidden="1" customHeight="1">
      <c r="B433" s="66">
        <f t="shared" si="31"/>
        <v>430</v>
      </c>
      <c r="C433" s="67" t="s">
        <v>1626</v>
      </c>
      <c r="D433" s="67" t="s">
        <v>1627</v>
      </c>
      <c r="E433" s="67" t="s">
        <v>1628</v>
      </c>
      <c r="F433" s="66" t="s">
        <v>31</v>
      </c>
      <c r="G433" s="116">
        <v>45719</v>
      </c>
      <c r="H433" s="116">
        <v>45720</v>
      </c>
      <c r="I433" s="116">
        <v>45720</v>
      </c>
      <c r="J433" s="117" t="s">
        <v>45</v>
      </c>
      <c r="K433" s="64" t="s">
        <v>33</v>
      </c>
      <c r="L433" s="64"/>
      <c r="M433" s="64"/>
      <c r="N433" s="66" t="s">
        <v>34</v>
      </c>
      <c r="O433" s="66">
        <f t="shared" si="30"/>
        <v>9</v>
      </c>
      <c r="P433" s="66">
        <v>12</v>
      </c>
      <c r="Q433" s="65">
        <f>+IFERROR(VLOOKUP(Z433, fechas!$B$1:$C$292, 2,FALSE), " ")</f>
        <v>45735</v>
      </c>
      <c r="R433" s="66" t="s">
        <v>35</v>
      </c>
      <c r="S433" s="90">
        <v>45728</v>
      </c>
      <c r="T433" s="66" t="s">
        <v>35</v>
      </c>
      <c r="U433" s="65" t="s">
        <v>35</v>
      </c>
      <c r="V433" s="66" t="s">
        <v>1629</v>
      </c>
      <c r="W433" s="66"/>
      <c r="X433" s="118">
        <f t="shared" si="28"/>
        <v>0</v>
      </c>
      <c r="Y433" s="119">
        <f>+IFERROR(VLOOKUP(G433,fechas!$A$1:$D$292,2,FALSE), " ")</f>
        <v>82</v>
      </c>
      <c r="Z433" s="119">
        <f t="shared" si="29"/>
        <v>94</v>
      </c>
      <c r="AA433" s="120" t="str">
        <f>+IFERROR(IF(S433&gt;0," ",Q433-variables!$C$9)," ")</f>
        <v xml:space="preserve"> </v>
      </c>
    </row>
    <row r="434" spans="2:27" s="121" customFormat="1" ht="24.95" hidden="1" customHeight="1">
      <c r="B434" s="66">
        <f t="shared" si="31"/>
        <v>431</v>
      </c>
      <c r="C434" s="67" t="s">
        <v>1630</v>
      </c>
      <c r="D434" s="67" t="s">
        <v>1631</v>
      </c>
      <c r="E434" s="67" t="s">
        <v>201</v>
      </c>
      <c r="F434" s="66" t="s">
        <v>31</v>
      </c>
      <c r="G434" s="116">
        <v>45719</v>
      </c>
      <c r="H434" s="116">
        <v>45720</v>
      </c>
      <c r="I434" s="116">
        <v>45720</v>
      </c>
      <c r="J434" s="117" t="s">
        <v>45</v>
      </c>
      <c r="K434" s="64" t="s">
        <v>33</v>
      </c>
      <c r="L434" s="64"/>
      <c r="M434" s="64"/>
      <c r="N434" s="66" t="s">
        <v>34</v>
      </c>
      <c r="O434" s="66">
        <f t="shared" si="30"/>
        <v>2</v>
      </c>
      <c r="P434" s="66">
        <v>12</v>
      </c>
      <c r="Q434" s="65">
        <f>+IFERROR(VLOOKUP(Z434, fechas!$B$1:$C$292, 2,FALSE), " ")</f>
        <v>45735</v>
      </c>
      <c r="R434" s="66" t="s">
        <v>35</v>
      </c>
      <c r="S434" s="90">
        <v>45721</v>
      </c>
      <c r="T434" s="66" t="s">
        <v>35</v>
      </c>
      <c r="U434" s="65" t="s">
        <v>35</v>
      </c>
      <c r="V434" s="66" t="s">
        <v>409</v>
      </c>
      <c r="W434" s="66"/>
      <c r="X434" s="118">
        <f t="shared" si="28"/>
        <v>0</v>
      </c>
      <c r="Y434" s="119">
        <f>+IFERROR(VLOOKUP(G434,fechas!$A$1:$D$292,2,FALSE), " ")</f>
        <v>82</v>
      </c>
      <c r="Z434" s="119">
        <f t="shared" si="29"/>
        <v>94</v>
      </c>
      <c r="AA434" s="120" t="str">
        <f>+IFERROR(IF(S434&gt;0," ",Q434-variables!$C$9)," ")</f>
        <v xml:space="preserve"> </v>
      </c>
    </row>
    <row r="435" spans="2:27" s="121" customFormat="1" ht="24.95" hidden="1" customHeight="1">
      <c r="B435" s="66">
        <f t="shared" si="31"/>
        <v>432</v>
      </c>
      <c r="C435" s="67" t="s">
        <v>1632</v>
      </c>
      <c r="D435" s="67" t="s">
        <v>1633</v>
      </c>
      <c r="E435" s="67" t="s">
        <v>201</v>
      </c>
      <c r="F435" s="66" t="s">
        <v>31</v>
      </c>
      <c r="G435" s="116">
        <v>45719</v>
      </c>
      <c r="H435" s="116">
        <v>45720</v>
      </c>
      <c r="I435" s="116">
        <v>45720</v>
      </c>
      <c r="J435" s="117" t="s">
        <v>45</v>
      </c>
      <c r="K435" s="64" t="s">
        <v>315</v>
      </c>
      <c r="L435" s="64" t="s">
        <v>47</v>
      </c>
      <c r="M435" s="64" t="s">
        <v>316</v>
      </c>
      <c r="N435" s="66" t="s">
        <v>34</v>
      </c>
      <c r="O435" s="66">
        <f t="shared" si="30"/>
        <v>11</v>
      </c>
      <c r="P435" s="66">
        <v>12</v>
      </c>
      <c r="Q435" s="65">
        <f>+IFERROR(VLOOKUP(Z435, fechas!$B$1:$C$292, 2,FALSE), " ")</f>
        <v>45735</v>
      </c>
      <c r="R435" s="66" t="s">
        <v>1634</v>
      </c>
      <c r="S435" s="90">
        <v>45730</v>
      </c>
      <c r="T435" s="66" t="s">
        <v>1635</v>
      </c>
      <c r="U435" s="65">
        <v>45727</v>
      </c>
      <c r="V435" s="66" t="s">
        <v>1636</v>
      </c>
      <c r="W435" s="66"/>
      <c r="X435" s="118">
        <f t="shared" si="28"/>
        <v>0</v>
      </c>
      <c r="Y435" s="119">
        <f>+IFERROR(VLOOKUP(G435,fechas!$A$1:$D$292,2,FALSE), " ")</f>
        <v>82</v>
      </c>
      <c r="Z435" s="119">
        <f t="shared" si="29"/>
        <v>94</v>
      </c>
      <c r="AA435" s="120" t="str">
        <f>+IFERROR(IF(S435&gt;0," ",Q435-variables!$C$9)," ")</f>
        <v xml:space="preserve"> </v>
      </c>
    </row>
    <row r="436" spans="2:27" s="121" customFormat="1" ht="24.95" hidden="1" customHeight="1">
      <c r="B436" s="66">
        <f t="shared" si="31"/>
        <v>433</v>
      </c>
      <c r="C436" s="67" t="s">
        <v>1637</v>
      </c>
      <c r="D436" s="67" t="s">
        <v>1638</v>
      </c>
      <c r="E436" s="67" t="s">
        <v>153</v>
      </c>
      <c r="F436" s="66" t="s">
        <v>31</v>
      </c>
      <c r="G436" s="116">
        <v>45720</v>
      </c>
      <c r="H436" s="116">
        <v>45720</v>
      </c>
      <c r="I436" s="116">
        <v>45720</v>
      </c>
      <c r="J436" s="117" t="s">
        <v>45</v>
      </c>
      <c r="K436" s="64" t="s">
        <v>1608</v>
      </c>
      <c r="L436" s="64"/>
      <c r="M436" s="64" t="s">
        <v>183</v>
      </c>
      <c r="N436" s="66" t="s">
        <v>34</v>
      </c>
      <c r="O436" s="66">
        <f t="shared" si="30"/>
        <v>3</v>
      </c>
      <c r="P436" s="66">
        <v>12</v>
      </c>
      <c r="Q436" s="65">
        <f>+IFERROR(VLOOKUP(Z436, fechas!$B$1:$C$292, 2,FALSE), " ")</f>
        <v>45736</v>
      </c>
      <c r="R436" s="66" t="s">
        <v>1639</v>
      </c>
      <c r="S436" s="90">
        <v>45723</v>
      </c>
      <c r="T436" s="66" t="s">
        <v>1639</v>
      </c>
      <c r="U436" s="90">
        <v>45723</v>
      </c>
      <c r="V436" s="66"/>
      <c r="W436" s="66"/>
      <c r="X436" s="118">
        <f t="shared" si="28"/>
        <v>0</v>
      </c>
      <c r="Y436" s="119">
        <f>+IFERROR(VLOOKUP(G436,fechas!$A$1:$D$292,2,FALSE), " ")</f>
        <v>83</v>
      </c>
      <c r="Z436" s="119">
        <f t="shared" si="29"/>
        <v>95</v>
      </c>
      <c r="AA436" s="120" t="str">
        <f>+IFERROR(IF(S436&gt;0," ",Q436-variables!$C$9)," ")</f>
        <v xml:space="preserve"> </v>
      </c>
    </row>
    <row r="437" spans="2:27" s="121" customFormat="1" ht="24.95" hidden="1" customHeight="1">
      <c r="B437" s="66">
        <f t="shared" si="31"/>
        <v>434</v>
      </c>
      <c r="C437" s="67" t="s">
        <v>1640</v>
      </c>
      <c r="D437" s="67" t="s">
        <v>1641</v>
      </c>
      <c r="E437" s="67" t="s">
        <v>1642</v>
      </c>
      <c r="F437" s="66" t="s">
        <v>61</v>
      </c>
      <c r="G437" s="116">
        <v>45720</v>
      </c>
      <c r="H437" s="116">
        <v>45720</v>
      </c>
      <c r="I437" s="116">
        <v>45720</v>
      </c>
      <c r="J437" s="117" t="s">
        <v>45</v>
      </c>
      <c r="K437" s="64" t="s">
        <v>197</v>
      </c>
      <c r="L437" s="64" t="s">
        <v>47</v>
      </c>
      <c r="M437" s="64" t="s">
        <v>48</v>
      </c>
      <c r="N437" s="66" t="s">
        <v>34</v>
      </c>
      <c r="O437" s="66">
        <f t="shared" si="30"/>
        <v>8</v>
      </c>
      <c r="P437" s="66">
        <v>12</v>
      </c>
      <c r="Q437" s="65">
        <f>+IFERROR(VLOOKUP(Z437, fechas!$B$1:$C$292, 2,FALSE), " ")</f>
        <v>45736</v>
      </c>
      <c r="R437" s="66" t="s">
        <v>1643</v>
      </c>
      <c r="S437" s="90">
        <v>45728</v>
      </c>
      <c r="T437" s="66" t="s">
        <v>35</v>
      </c>
      <c r="U437" s="65" t="s">
        <v>35</v>
      </c>
      <c r="V437" s="66"/>
      <c r="W437" s="66"/>
      <c r="X437" s="118">
        <f t="shared" si="28"/>
        <v>0</v>
      </c>
      <c r="Y437" s="119">
        <f>+IFERROR(VLOOKUP(G437,fechas!$A$1:$D$292,2,FALSE), " ")</f>
        <v>83</v>
      </c>
      <c r="Z437" s="119">
        <f t="shared" si="29"/>
        <v>95</v>
      </c>
      <c r="AA437" s="120" t="str">
        <f>+IFERROR(IF(S437&gt;0," ",Q437-variables!$C$9)," ")</f>
        <v xml:space="preserve"> </v>
      </c>
    </row>
    <row r="438" spans="2:27" s="121" customFormat="1" ht="24.95" hidden="1" customHeight="1">
      <c r="B438" s="66">
        <f t="shared" si="31"/>
        <v>435</v>
      </c>
      <c r="C438" s="67" t="s">
        <v>1644</v>
      </c>
      <c r="D438" s="67" t="s">
        <v>1645</v>
      </c>
      <c r="E438" s="67" t="s">
        <v>1646</v>
      </c>
      <c r="F438" s="66" t="s">
        <v>31</v>
      </c>
      <c r="G438" s="116">
        <v>45713</v>
      </c>
      <c r="H438" s="116">
        <v>45720</v>
      </c>
      <c r="I438" s="116">
        <v>45720</v>
      </c>
      <c r="J438" s="117" t="s">
        <v>45</v>
      </c>
      <c r="K438" s="64" t="s">
        <v>1087</v>
      </c>
      <c r="L438" s="64" t="s">
        <v>47</v>
      </c>
      <c r="M438" s="64" t="s">
        <v>316</v>
      </c>
      <c r="N438" s="66" t="s">
        <v>34</v>
      </c>
      <c r="O438" s="66">
        <f t="shared" si="30"/>
        <v>9</v>
      </c>
      <c r="P438" s="66">
        <v>12</v>
      </c>
      <c r="Q438" s="65">
        <f>+IFERROR(VLOOKUP(Z438, fechas!$B$1:$C$292, 2,FALSE), " ")</f>
        <v>45729</v>
      </c>
      <c r="R438" s="66" t="s">
        <v>1647</v>
      </c>
      <c r="S438" s="90">
        <v>45722</v>
      </c>
      <c r="T438" s="66" t="s">
        <v>1648</v>
      </c>
      <c r="U438" s="90">
        <v>45722</v>
      </c>
      <c r="V438" s="66"/>
      <c r="W438" s="66"/>
      <c r="X438" s="118">
        <f t="shared" si="28"/>
        <v>0</v>
      </c>
      <c r="Y438" s="119">
        <f>+IFERROR(VLOOKUP(G438,fechas!$A$1:$D$292,2,FALSE), " ")</f>
        <v>78</v>
      </c>
      <c r="Z438" s="119">
        <f t="shared" si="29"/>
        <v>90</v>
      </c>
      <c r="AA438" s="120" t="str">
        <f>+IFERROR(IF(S438&gt;0," ",Q438-variables!$C$9)," ")</f>
        <v xml:space="preserve"> </v>
      </c>
    </row>
    <row r="439" spans="2:27" s="121" customFormat="1" ht="24.95" hidden="1" customHeight="1">
      <c r="B439" s="66">
        <f t="shared" si="31"/>
        <v>436</v>
      </c>
      <c r="C439" s="67" t="s">
        <v>1649</v>
      </c>
      <c r="D439" s="67" t="s">
        <v>1650</v>
      </c>
      <c r="E439" s="67" t="s">
        <v>1651</v>
      </c>
      <c r="F439" s="66" t="s">
        <v>31</v>
      </c>
      <c r="G439" s="116">
        <v>45713</v>
      </c>
      <c r="H439" s="116">
        <v>45720</v>
      </c>
      <c r="I439" s="116">
        <v>45720</v>
      </c>
      <c r="J439" s="117" t="s">
        <v>45</v>
      </c>
      <c r="K439" s="64" t="s">
        <v>1087</v>
      </c>
      <c r="L439" s="64" t="s">
        <v>47</v>
      </c>
      <c r="M439" s="64" t="s">
        <v>316</v>
      </c>
      <c r="N439" s="66" t="s">
        <v>34</v>
      </c>
      <c r="O439" s="66">
        <f t="shared" si="30"/>
        <v>9</v>
      </c>
      <c r="P439" s="66">
        <v>12</v>
      </c>
      <c r="Q439" s="65">
        <f>+IFERROR(VLOOKUP(Z439, fechas!$B$1:$C$292, 2,FALSE), " ")</f>
        <v>45729</v>
      </c>
      <c r="R439" s="66" t="s">
        <v>1652</v>
      </c>
      <c r="S439" s="90">
        <v>45722</v>
      </c>
      <c r="T439" s="66" t="s">
        <v>1653</v>
      </c>
      <c r="U439" s="90">
        <v>45722</v>
      </c>
      <c r="V439" s="66"/>
      <c r="W439" s="66"/>
      <c r="X439" s="118">
        <f t="shared" si="28"/>
        <v>0</v>
      </c>
      <c r="Y439" s="119">
        <f>+IFERROR(VLOOKUP(G439,fechas!$A$1:$D$292,2,FALSE), " ")</f>
        <v>78</v>
      </c>
      <c r="Z439" s="119">
        <f t="shared" si="29"/>
        <v>90</v>
      </c>
      <c r="AA439" s="120" t="str">
        <f>+IFERROR(IF(S439&gt;0," ",Q439-variables!$C$9)," ")</f>
        <v xml:space="preserve"> </v>
      </c>
    </row>
    <row r="440" spans="2:27" s="121" customFormat="1" ht="24.95" hidden="1" customHeight="1">
      <c r="B440" s="66">
        <f t="shared" si="31"/>
        <v>437</v>
      </c>
      <c r="C440" s="67" t="s">
        <v>1654</v>
      </c>
      <c r="D440" s="67" t="s">
        <v>1655</v>
      </c>
      <c r="E440" s="67" t="s">
        <v>1651</v>
      </c>
      <c r="F440" s="66" t="s">
        <v>31</v>
      </c>
      <c r="G440" s="116">
        <v>45713</v>
      </c>
      <c r="H440" s="116">
        <v>45720</v>
      </c>
      <c r="I440" s="116">
        <v>45720</v>
      </c>
      <c r="J440" s="117" t="s">
        <v>45</v>
      </c>
      <c r="K440" s="64" t="s">
        <v>1087</v>
      </c>
      <c r="L440" s="64" t="s">
        <v>47</v>
      </c>
      <c r="M440" s="64" t="s">
        <v>316</v>
      </c>
      <c r="N440" s="66" t="s">
        <v>34</v>
      </c>
      <c r="O440" s="66">
        <f t="shared" si="30"/>
        <v>9</v>
      </c>
      <c r="P440" s="66">
        <v>12</v>
      </c>
      <c r="Q440" s="65">
        <f>+IFERROR(VLOOKUP(Z440, fechas!$B$1:$C$292, 2,FALSE), " ")</f>
        <v>45729</v>
      </c>
      <c r="R440" s="66" t="s">
        <v>1656</v>
      </c>
      <c r="S440" s="90">
        <v>45722</v>
      </c>
      <c r="T440" s="66" t="s">
        <v>1657</v>
      </c>
      <c r="U440" s="90">
        <v>45722</v>
      </c>
      <c r="V440" s="66"/>
      <c r="W440" s="66"/>
      <c r="X440" s="118">
        <f t="shared" si="28"/>
        <v>0</v>
      </c>
      <c r="Y440" s="119">
        <f>+IFERROR(VLOOKUP(G440,fechas!$A$1:$D$292,2,FALSE), " ")</f>
        <v>78</v>
      </c>
      <c r="Z440" s="119">
        <f t="shared" si="29"/>
        <v>90</v>
      </c>
      <c r="AA440" s="120" t="str">
        <f>+IFERROR(IF(S440&gt;0," ",Q440-variables!$C$9)," ")</f>
        <v xml:space="preserve"> </v>
      </c>
    </row>
    <row r="441" spans="2:27" s="121" customFormat="1" ht="24.95" hidden="1" customHeight="1">
      <c r="B441" s="66">
        <f t="shared" si="31"/>
        <v>438</v>
      </c>
      <c r="C441" s="67" t="s">
        <v>1658</v>
      </c>
      <c r="D441" s="64" t="s">
        <v>1659</v>
      </c>
      <c r="E441" s="64" t="s">
        <v>1660</v>
      </c>
      <c r="F441" s="66" t="s">
        <v>31</v>
      </c>
      <c r="G441" s="116">
        <v>45707</v>
      </c>
      <c r="H441" s="116">
        <v>45722</v>
      </c>
      <c r="I441" s="116">
        <v>45722</v>
      </c>
      <c r="J441" s="117" t="s">
        <v>45</v>
      </c>
      <c r="K441" s="64" t="s">
        <v>183</v>
      </c>
      <c r="L441" s="64" t="s">
        <v>80</v>
      </c>
      <c r="M441" s="64" t="s">
        <v>80</v>
      </c>
      <c r="N441" s="66" t="s">
        <v>34</v>
      </c>
      <c r="O441" s="66">
        <f t="shared" si="30"/>
        <v>21</v>
      </c>
      <c r="P441" s="66">
        <v>12</v>
      </c>
      <c r="Q441" s="65">
        <f>+IFERROR(VLOOKUP(Z441, fechas!$B$1:$C$292, 2,FALSE), " ")</f>
        <v>45723</v>
      </c>
      <c r="R441" s="66" t="s">
        <v>1661</v>
      </c>
      <c r="S441" s="90">
        <v>45728</v>
      </c>
      <c r="T441" s="66" t="s">
        <v>1662</v>
      </c>
      <c r="U441" s="90">
        <v>45728</v>
      </c>
      <c r="V441" s="66" t="s">
        <v>1663</v>
      </c>
      <c r="W441" s="66"/>
      <c r="X441" s="118">
        <f t="shared" si="28"/>
        <v>0</v>
      </c>
      <c r="Y441" s="119">
        <f>+IFERROR(VLOOKUP(G441,fechas!$A$1:$D$292,2,FALSE), " ")</f>
        <v>74</v>
      </c>
      <c r="Z441" s="119">
        <f t="shared" si="29"/>
        <v>86</v>
      </c>
      <c r="AA441" s="120" t="str">
        <f>+IFERROR(IF(S441&gt;0," ",Q441-variables!$C$9)," ")</f>
        <v xml:space="preserve"> </v>
      </c>
    </row>
    <row r="442" spans="2:27" s="121" customFormat="1" ht="24.95" hidden="1" customHeight="1">
      <c r="B442" s="66">
        <f t="shared" si="31"/>
        <v>439</v>
      </c>
      <c r="C442" s="67" t="s">
        <v>1664</v>
      </c>
      <c r="D442" s="64" t="s">
        <v>1665</v>
      </c>
      <c r="E442" s="64" t="s">
        <v>590</v>
      </c>
      <c r="F442" s="66" t="s">
        <v>31</v>
      </c>
      <c r="G442" s="116">
        <v>45720</v>
      </c>
      <c r="H442" s="116">
        <v>45721</v>
      </c>
      <c r="I442" s="116">
        <v>45722</v>
      </c>
      <c r="J442" s="117" t="s">
        <v>45</v>
      </c>
      <c r="K442" s="64" t="s">
        <v>315</v>
      </c>
      <c r="L442" s="64" t="s">
        <v>47</v>
      </c>
      <c r="M442" s="64" t="s">
        <v>48</v>
      </c>
      <c r="N442" s="66" t="s">
        <v>34</v>
      </c>
      <c r="O442" s="66">
        <f t="shared" si="30"/>
        <v>6</v>
      </c>
      <c r="P442" s="66">
        <v>12</v>
      </c>
      <c r="Q442" s="65">
        <f>+IFERROR(VLOOKUP(Z442, fechas!$B$1:$C$292, 2,FALSE), " ")</f>
        <v>45736</v>
      </c>
      <c r="R442" s="66" t="s">
        <v>1666</v>
      </c>
      <c r="S442" s="90">
        <v>45726</v>
      </c>
      <c r="T442" s="66" t="s">
        <v>1666</v>
      </c>
      <c r="U442" s="90">
        <v>45726</v>
      </c>
      <c r="V442" s="66"/>
      <c r="W442" s="66"/>
      <c r="X442" s="118">
        <f t="shared" si="28"/>
        <v>0</v>
      </c>
      <c r="Y442" s="119">
        <f>+IFERROR(VLOOKUP(G442,fechas!$A$1:$D$292,2,FALSE), " ")</f>
        <v>83</v>
      </c>
      <c r="Z442" s="119">
        <f t="shared" si="29"/>
        <v>95</v>
      </c>
      <c r="AA442" s="120" t="str">
        <f>+IFERROR(IF(S442&gt;0," ",Q442-variables!$C$9)," ")</f>
        <v xml:space="preserve"> </v>
      </c>
    </row>
    <row r="443" spans="2:27" s="121" customFormat="1" ht="24.95" hidden="1" customHeight="1">
      <c r="B443" s="66">
        <f t="shared" si="31"/>
        <v>440</v>
      </c>
      <c r="C443" s="67" t="s">
        <v>1667</v>
      </c>
      <c r="D443" s="64" t="s">
        <v>1668</v>
      </c>
      <c r="E443" s="64" t="s">
        <v>1669</v>
      </c>
      <c r="F443" s="66" t="s">
        <v>61</v>
      </c>
      <c r="G443" s="116">
        <v>45721</v>
      </c>
      <c r="H443" s="116">
        <v>45721</v>
      </c>
      <c r="I443" s="116">
        <v>45722</v>
      </c>
      <c r="J443" s="117" t="s">
        <v>45</v>
      </c>
      <c r="K443" s="64" t="s">
        <v>1608</v>
      </c>
      <c r="L443" s="64"/>
      <c r="M443" s="64" t="s">
        <v>183</v>
      </c>
      <c r="N443" s="66" t="s">
        <v>34</v>
      </c>
      <c r="O443" s="66">
        <f t="shared" si="30"/>
        <v>5</v>
      </c>
      <c r="P443" s="66">
        <v>12</v>
      </c>
      <c r="Q443" s="65">
        <f>+IFERROR(VLOOKUP(Z443, fechas!$B$1:$C$292, 2,FALSE), " ")</f>
        <v>45737</v>
      </c>
      <c r="R443" s="66" t="s">
        <v>1670</v>
      </c>
      <c r="S443" s="90">
        <v>45726</v>
      </c>
      <c r="T443" s="66" t="s">
        <v>1670</v>
      </c>
      <c r="U443" s="90">
        <v>45726</v>
      </c>
      <c r="V443" s="66"/>
      <c r="W443" s="66"/>
      <c r="X443" s="118">
        <f t="shared" si="28"/>
        <v>0</v>
      </c>
      <c r="Y443" s="119">
        <f>+IFERROR(VLOOKUP(G443,fechas!$A$1:$D$292,2,FALSE), " ")</f>
        <v>84</v>
      </c>
      <c r="Z443" s="119">
        <f t="shared" si="29"/>
        <v>96</v>
      </c>
      <c r="AA443" s="120" t="str">
        <f>+IFERROR(IF(S443&gt;0," ",Q443-variables!$C$9)," ")</f>
        <v xml:space="preserve"> </v>
      </c>
    </row>
    <row r="444" spans="2:27" s="121" customFormat="1" ht="24.95" hidden="1" customHeight="1">
      <c r="B444" s="66">
        <f t="shared" si="31"/>
        <v>441</v>
      </c>
      <c r="C444" s="67" t="s">
        <v>1671</v>
      </c>
      <c r="D444" s="64" t="s">
        <v>1672</v>
      </c>
      <c r="E444" s="64" t="s">
        <v>1503</v>
      </c>
      <c r="F444" s="66" t="s">
        <v>31</v>
      </c>
      <c r="G444" s="116">
        <v>45721</v>
      </c>
      <c r="H444" s="116">
        <v>45721</v>
      </c>
      <c r="I444" s="116">
        <v>45722</v>
      </c>
      <c r="J444" s="117" t="s">
        <v>45</v>
      </c>
      <c r="K444" s="64" t="s">
        <v>1087</v>
      </c>
      <c r="L444" s="64" t="s">
        <v>47</v>
      </c>
      <c r="M444" s="64" t="s">
        <v>316</v>
      </c>
      <c r="N444" s="66" t="s">
        <v>34</v>
      </c>
      <c r="O444" s="66">
        <f t="shared" si="30"/>
        <v>5</v>
      </c>
      <c r="P444" s="66">
        <v>12</v>
      </c>
      <c r="Q444" s="65">
        <f>+IFERROR(VLOOKUP(Z444, fechas!$B$1:$C$292, 2,FALSE), " ")</f>
        <v>45737</v>
      </c>
      <c r="R444" s="66" t="s">
        <v>1673</v>
      </c>
      <c r="S444" s="90">
        <v>45726</v>
      </c>
      <c r="T444" s="66" t="s">
        <v>35</v>
      </c>
      <c r="U444" s="65" t="s">
        <v>35</v>
      </c>
      <c r="V444" s="66"/>
      <c r="W444" s="66"/>
      <c r="X444" s="118">
        <f t="shared" si="28"/>
        <v>0</v>
      </c>
      <c r="Y444" s="119">
        <f>+IFERROR(VLOOKUP(G444,fechas!$A$1:$D$292,2,FALSE), " ")</f>
        <v>84</v>
      </c>
      <c r="Z444" s="119">
        <f t="shared" si="29"/>
        <v>96</v>
      </c>
      <c r="AA444" s="120" t="str">
        <f>+IFERROR(IF(S444&gt;0," ",Q444-variables!$C$9)," ")</f>
        <v xml:space="preserve"> </v>
      </c>
    </row>
    <row r="445" spans="2:27" s="121" customFormat="1" ht="24.95" hidden="1" customHeight="1">
      <c r="B445" s="66">
        <f t="shared" si="31"/>
        <v>442</v>
      </c>
      <c r="C445" s="67" t="s">
        <v>1674</v>
      </c>
      <c r="D445" s="64" t="s">
        <v>1675</v>
      </c>
      <c r="E445" s="64" t="s">
        <v>1676</v>
      </c>
      <c r="F445" s="66" t="s">
        <v>31</v>
      </c>
      <c r="G445" s="116">
        <v>45721</v>
      </c>
      <c r="H445" s="116">
        <v>45721</v>
      </c>
      <c r="I445" s="116">
        <v>45722</v>
      </c>
      <c r="J445" s="117" t="s">
        <v>45</v>
      </c>
      <c r="K445" s="64" t="s">
        <v>197</v>
      </c>
      <c r="L445" s="64" t="s">
        <v>47</v>
      </c>
      <c r="M445" s="64" t="s">
        <v>48</v>
      </c>
      <c r="N445" s="66" t="s">
        <v>34</v>
      </c>
      <c r="O445" s="66">
        <f t="shared" si="30"/>
        <v>7</v>
      </c>
      <c r="P445" s="66">
        <v>12</v>
      </c>
      <c r="Q445" s="65">
        <f>+IFERROR(VLOOKUP(Z445, fechas!$B$1:$C$292, 2,FALSE), " ")</f>
        <v>45737</v>
      </c>
      <c r="R445" s="66" t="s">
        <v>1677</v>
      </c>
      <c r="S445" s="90">
        <v>45728</v>
      </c>
      <c r="T445" s="66" t="s">
        <v>35</v>
      </c>
      <c r="U445" s="65" t="s">
        <v>35</v>
      </c>
      <c r="V445" s="66"/>
      <c r="W445" s="66"/>
      <c r="X445" s="118">
        <f t="shared" si="28"/>
        <v>0</v>
      </c>
      <c r="Y445" s="119">
        <f>+IFERROR(VLOOKUP(G445,fechas!$A$1:$D$292,2,FALSE), " ")</f>
        <v>84</v>
      </c>
      <c r="Z445" s="119">
        <f t="shared" si="29"/>
        <v>96</v>
      </c>
      <c r="AA445" s="120" t="str">
        <f>+IFERROR(IF(S445&gt;0," ",Q445-variables!$C$9)," ")</f>
        <v xml:space="preserve"> </v>
      </c>
    </row>
    <row r="446" spans="2:27" s="121" customFormat="1" ht="24.95" hidden="1" customHeight="1">
      <c r="B446" s="66">
        <f t="shared" si="31"/>
        <v>443</v>
      </c>
      <c r="C446" s="67" t="s">
        <v>1678</v>
      </c>
      <c r="D446" s="64" t="s">
        <v>568</v>
      </c>
      <c r="E446" s="64" t="s">
        <v>145</v>
      </c>
      <c r="F446" s="66" t="s">
        <v>61</v>
      </c>
      <c r="G446" s="116">
        <v>45721</v>
      </c>
      <c r="H446" s="116">
        <v>45721</v>
      </c>
      <c r="I446" s="116">
        <v>45722</v>
      </c>
      <c r="J446" s="117" t="s">
        <v>45</v>
      </c>
      <c r="K446" s="64" t="s">
        <v>1608</v>
      </c>
      <c r="L446" s="64"/>
      <c r="M446" s="64" t="s">
        <v>183</v>
      </c>
      <c r="N446" s="66" t="s">
        <v>34</v>
      </c>
      <c r="O446" s="66">
        <f t="shared" si="30"/>
        <v>5</v>
      </c>
      <c r="P446" s="66">
        <v>12</v>
      </c>
      <c r="Q446" s="65">
        <f>+IFERROR(VLOOKUP(Z446, fechas!$B$1:$C$292, 2,FALSE), " ")</f>
        <v>45737</v>
      </c>
      <c r="R446" s="66" t="s">
        <v>1679</v>
      </c>
      <c r="S446" s="90">
        <v>45726</v>
      </c>
      <c r="T446" s="66" t="s">
        <v>1679</v>
      </c>
      <c r="U446" s="90">
        <v>45726</v>
      </c>
      <c r="V446" s="66"/>
      <c r="W446" s="66"/>
      <c r="X446" s="118">
        <f t="shared" si="28"/>
        <v>0</v>
      </c>
      <c r="Y446" s="119">
        <f>+IFERROR(VLOOKUP(G446,fechas!$A$1:$D$292,2,FALSE), " ")</f>
        <v>84</v>
      </c>
      <c r="Z446" s="119">
        <f t="shared" si="29"/>
        <v>96</v>
      </c>
      <c r="AA446" s="120" t="str">
        <f>+IFERROR(IF(S446&gt;0," ",Q446-variables!$C$9)," ")</f>
        <v xml:space="preserve"> </v>
      </c>
    </row>
    <row r="447" spans="2:27" s="121" customFormat="1" ht="24.95" hidden="1" customHeight="1">
      <c r="B447" s="66">
        <f t="shared" si="31"/>
        <v>444</v>
      </c>
      <c r="C447" s="67" t="s">
        <v>1680</v>
      </c>
      <c r="D447" s="64" t="s">
        <v>1681</v>
      </c>
      <c r="E447" s="64" t="s">
        <v>1682</v>
      </c>
      <c r="F447" s="66" t="s">
        <v>31</v>
      </c>
      <c r="G447" s="116">
        <v>45721</v>
      </c>
      <c r="H447" s="116">
        <v>45721</v>
      </c>
      <c r="I447" s="116">
        <v>45722</v>
      </c>
      <c r="J447" s="117" t="s">
        <v>45</v>
      </c>
      <c r="K447" s="64" t="s">
        <v>202</v>
      </c>
      <c r="L447" s="64" t="s">
        <v>47</v>
      </c>
      <c r="M447" s="64"/>
      <c r="N447" s="66" t="s">
        <v>34</v>
      </c>
      <c r="O447" s="66">
        <f t="shared" si="30"/>
        <v>6</v>
      </c>
      <c r="P447" s="66">
        <v>12</v>
      </c>
      <c r="Q447" s="65">
        <f>+IFERROR(VLOOKUP(Z447, fechas!$B$1:$C$292, 2,FALSE), " ")</f>
        <v>45737</v>
      </c>
      <c r="R447" s="66" t="s">
        <v>1683</v>
      </c>
      <c r="S447" s="90">
        <v>45727</v>
      </c>
      <c r="T447" s="66" t="s">
        <v>1683</v>
      </c>
      <c r="U447" s="90">
        <v>45727</v>
      </c>
      <c r="V447" s="66"/>
      <c r="W447" s="66"/>
      <c r="X447" s="118">
        <f t="shared" si="28"/>
        <v>0</v>
      </c>
      <c r="Y447" s="119">
        <f>+IFERROR(VLOOKUP(G447,fechas!$A$1:$D$292,2,FALSE), " ")</f>
        <v>84</v>
      </c>
      <c r="Z447" s="119">
        <f t="shared" si="29"/>
        <v>96</v>
      </c>
      <c r="AA447" s="120" t="str">
        <f>+IFERROR(IF(S447&gt;0," ",Q447-variables!$C$9)," ")</f>
        <v xml:space="preserve"> </v>
      </c>
    </row>
    <row r="448" spans="2:27" s="121" customFormat="1" ht="24.95" hidden="1" customHeight="1">
      <c r="B448" s="66">
        <f t="shared" si="31"/>
        <v>445</v>
      </c>
      <c r="C448" s="67" t="s">
        <v>1684</v>
      </c>
      <c r="D448" s="64" t="s">
        <v>1107</v>
      </c>
      <c r="E448" s="64" t="s">
        <v>1108</v>
      </c>
      <c r="F448" s="66" t="s">
        <v>61</v>
      </c>
      <c r="G448" s="116">
        <v>45721</v>
      </c>
      <c r="H448" s="116">
        <v>45721</v>
      </c>
      <c r="I448" s="116">
        <v>45722</v>
      </c>
      <c r="J448" s="117" t="s">
        <v>45</v>
      </c>
      <c r="K448" s="64" t="s">
        <v>1608</v>
      </c>
      <c r="L448" s="64"/>
      <c r="M448" s="64" t="s">
        <v>183</v>
      </c>
      <c r="N448" s="66" t="s">
        <v>34</v>
      </c>
      <c r="O448" s="66">
        <f t="shared" si="30"/>
        <v>5</v>
      </c>
      <c r="P448" s="66">
        <v>12</v>
      </c>
      <c r="Q448" s="65">
        <f>+IFERROR(VLOOKUP(Z448, fechas!$B$1:$C$292, 2,FALSE), " ")</f>
        <v>45737</v>
      </c>
      <c r="R448" s="66" t="s">
        <v>1685</v>
      </c>
      <c r="S448" s="90">
        <v>45726</v>
      </c>
      <c r="T448" s="66" t="s">
        <v>1685</v>
      </c>
      <c r="U448" s="90">
        <v>45726</v>
      </c>
      <c r="V448" s="66"/>
      <c r="W448" s="66"/>
      <c r="X448" s="118">
        <f t="shared" si="28"/>
        <v>0</v>
      </c>
      <c r="Y448" s="119">
        <f>+IFERROR(VLOOKUP(G448,fechas!$A$1:$D$292,2,FALSE), " ")</f>
        <v>84</v>
      </c>
      <c r="Z448" s="119">
        <f t="shared" si="29"/>
        <v>96</v>
      </c>
      <c r="AA448" s="120" t="str">
        <f>+IFERROR(IF(S448&gt;0," ",Q448-variables!$C$9)," ")</f>
        <v xml:space="preserve"> </v>
      </c>
    </row>
    <row r="449" spans="2:27" s="121" customFormat="1" ht="24.95" hidden="1" customHeight="1">
      <c r="B449" s="66">
        <f t="shared" si="31"/>
        <v>446</v>
      </c>
      <c r="C449" s="67" t="s">
        <v>1686</v>
      </c>
      <c r="D449" s="64" t="s">
        <v>1687</v>
      </c>
      <c r="E449" s="64" t="s">
        <v>201</v>
      </c>
      <c r="F449" s="66" t="s">
        <v>31</v>
      </c>
      <c r="G449" s="116">
        <v>45721</v>
      </c>
      <c r="H449" s="116">
        <v>45721</v>
      </c>
      <c r="I449" s="116">
        <v>45722</v>
      </c>
      <c r="J449" s="117" t="s">
        <v>45</v>
      </c>
      <c r="K449" s="64" t="s">
        <v>1087</v>
      </c>
      <c r="L449" s="64" t="s">
        <v>47</v>
      </c>
      <c r="M449" s="64" t="s">
        <v>48</v>
      </c>
      <c r="N449" s="66" t="s">
        <v>34</v>
      </c>
      <c r="O449" s="66">
        <f t="shared" si="30"/>
        <v>28</v>
      </c>
      <c r="P449" s="66">
        <v>12</v>
      </c>
      <c r="Q449" s="65">
        <f>+IFERROR(VLOOKUP(Z449, fechas!$B$1:$C$292, 2,FALSE), " ")</f>
        <v>45737</v>
      </c>
      <c r="R449" s="66" t="s">
        <v>1688</v>
      </c>
      <c r="S449" s="90">
        <v>45749</v>
      </c>
      <c r="T449" s="66" t="s">
        <v>1689</v>
      </c>
      <c r="U449" s="219">
        <v>45747</v>
      </c>
      <c r="V449" s="66" t="s">
        <v>1690</v>
      </c>
      <c r="W449" s="66"/>
      <c r="X449" s="118">
        <f t="shared" si="28"/>
        <v>0</v>
      </c>
      <c r="Y449" s="119">
        <f>+IFERROR(VLOOKUP(G449,fechas!$A$1:$D$292,2,FALSE), " ")</f>
        <v>84</v>
      </c>
      <c r="Z449" s="119">
        <f t="shared" si="29"/>
        <v>96</v>
      </c>
      <c r="AA449" s="120" t="str">
        <f>+IFERROR(IF(S449&gt;0," ",Q449-variables!$C$9)," ")</f>
        <v xml:space="preserve"> </v>
      </c>
    </row>
    <row r="450" spans="2:27" s="121" customFormat="1" ht="24.95" hidden="1" customHeight="1">
      <c r="B450" s="66">
        <f t="shared" si="31"/>
        <v>447</v>
      </c>
      <c r="C450" s="67" t="s">
        <v>1691</v>
      </c>
      <c r="D450" s="64" t="s">
        <v>1692</v>
      </c>
      <c r="E450" s="64" t="s">
        <v>1693</v>
      </c>
      <c r="F450" s="66" t="s">
        <v>61</v>
      </c>
      <c r="G450" s="116">
        <v>45722</v>
      </c>
      <c r="H450" s="116">
        <v>45722</v>
      </c>
      <c r="I450" s="116">
        <v>45722</v>
      </c>
      <c r="J450" s="117" t="s">
        <v>45</v>
      </c>
      <c r="K450" s="64" t="s">
        <v>1608</v>
      </c>
      <c r="L450" s="64"/>
      <c r="M450" s="64" t="s">
        <v>183</v>
      </c>
      <c r="N450" s="66" t="s">
        <v>34</v>
      </c>
      <c r="O450" s="66">
        <f t="shared" si="30"/>
        <v>4</v>
      </c>
      <c r="P450" s="66">
        <v>12</v>
      </c>
      <c r="Q450" s="65">
        <f>+IFERROR(VLOOKUP(Z450, fechas!$B$1:$C$292, 2,FALSE), " ")</f>
        <v>45740</v>
      </c>
      <c r="R450" s="66" t="s">
        <v>1694</v>
      </c>
      <c r="S450" s="90">
        <v>45726</v>
      </c>
      <c r="T450" s="66" t="s">
        <v>1694</v>
      </c>
      <c r="U450" s="90">
        <v>45726</v>
      </c>
      <c r="V450" s="66"/>
      <c r="W450" s="66"/>
      <c r="X450" s="118">
        <f t="shared" si="28"/>
        <v>0</v>
      </c>
      <c r="Y450" s="119">
        <f>+IFERROR(VLOOKUP(G450,fechas!$A$1:$D$292,2,FALSE), " ")</f>
        <v>85</v>
      </c>
      <c r="Z450" s="119">
        <f t="shared" si="29"/>
        <v>97</v>
      </c>
      <c r="AA450" s="120" t="str">
        <f>+IFERROR(IF(S450&gt;0," ",Q450-variables!$C$9)," ")</f>
        <v xml:space="preserve"> </v>
      </c>
    </row>
    <row r="451" spans="2:27" s="121" customFormat="1" ht="24.95" hidden="1" customHeight="1">
      <c r="B451" s="66">
        <f t="shared" si="31"/>
        <v>448</v>
      </c>
      <c r="C451" s="67" t="s">
        <v>1695</v>
      </c>
      <c r="D451" s="64" t="s">
        <v>1696</v>
      </c>
      <c r="E451" s="64" t="s">
        <v>1492</v>
      </c>
      <c r="F451" s="66" t="s">
        <v>31</v>
      </c>
      <c r="G451" s="116">
        <v>45722</v>
      </c>
      <c r="H451" s="116">
        <v>45722</v>
      </c>
      <c r="I451" s="116">
        <v>45722</v>
      </c>
      <c r="J451" s="117" t="s">
        <v>45</v>
      </c>
      <c r="K451" s="64" t="s">
        <v>1311</v>
      </c>
      <c r="L451" s="64" t="s">
        <v>47</v>
      </c>
      <c r="M451" s="64" t="s">
        <v>79</v>
      </c>
      <c r="N451" s="66" t="s">
        <v>34</v>
      </c>
      <c r="O451" s="66">
        <f t="shared" si="30"/>
        <v>11</v>
      </c>
      <c r="P451" s="66">
        <v>12</v>
      </c>
      <c r="Q451" s="65">
        <f>+IFERROR(VLOOKUP(Z451, fechas!$B$1:$C$292, 2,FALSE), " ")</f>
        <v>45740</v>
      </c>
      <c r="R451" s="66" t="s">
        <v>1697</v>
      </c>
      <c r="S451" s="90">
        <v>45733</v>
      </c>
      <c r="T451" s="66" t="s">
        <v>1697</v>
      </c>
      <c r="U451" s="65">
        <v>45733</v>
      </c>
      <c r="V451" s="66" t="s">
        <v>1698</v>
      </c>
      <c r="W451" s="66"/>
      <c r="X451" s="118">
        <f t="shared" si="28"/>
        <v>0</v>
      </c>
      <c r="Y451" s="119">
        <f>+IFERROR(VLOOKUP(G451,fechas!$A$1:$D$292,2,FALSE), " ")</f>
        <v>85</v>
      </c>
      <c r="Z451" s="119">
        <f t="shared" si="29"/>
        <v>97</v>
      </c>
      <c r="AA451" s="120" t="str">
        <f>+IFERROR(IF(S451&gt;0," ",Q451-variables!$C$9)," ")</f>
        <v xml:space="preserve"> </v>
      </c>
    </row>
    <row r="452" spans="2:27" s="121" customFormat="1" ht="24.95" hidden="1" customHeight="1">
      <c r="B452" s="66">
        <f t="shared" si="31"/>
        <v>449</v>
      </c>
      <c r="C452" s="67" t="s">
        <v>1699</v>
      </c>
      <c r="D452" s="64" t="s">
        <v>1700</v>
      </c>
      <c r="E452" s="64" t="s">
        <v>1701</v>
      </c>
      <c r="F452" s="66" t="s">
        <v>31</v>
      </c>
      <c r="G452" s="116">
        <v>45722</v>
      </c>
      <c r="H452" s="116">
        <v>45722</v>
      </c>
      <c r="I452" s="116">
        <v>45722</v>
      </c>
      <c r="J452" s="117" t="s">
        <v>45</v>
      </c>
      <c r="K452" s="64" t="s">
        <v>33</v>
      </c>
      <c r="L452" s="64"/>
      <c r="M452" s="64"/>
      <c r="N452" s="66" t="s">
        <v>34</v>
      </c>
      <c r="O452" s="66">
        <f t="shared" si="30"/>
        <v>1</v>
      </c>
      <c r="P452" s="66">
        <v>12</v>
      </c>
      <c r="Q452" s="65">
        <f>+IFERROR(VLOOKUP(Z452, fechas!$B$1:$C$292, 2,FALSE), " ")</f>
        <v>45740</v>
      </c>
      <c r="R452" s="66" t="s">
        <v>35</v>
      </c>
      <c r="S452" s="90">
        <v>45723</v>
      </c>
      <c r="T452" s="66" t="s">
        <v>35</v>
      </c>
      <c r="U452" s="65" t="s">
        <v>35</v>
      </c>
      <c r="V452" s="66" t="s">
        <v>409</v>
      </c>
      <c r="W452" s="66"/>
      <c r="X452" s="118">
        <f t="shared" ref="X452:X515" si="32">IF(N452="PENDIENTE",1,0)</f>
        <v>0</v>
      </c>
      <c r="Y452" s="119">
        <f>+IFERROR(VLOOKUP(G452,fechas!$A$1:$D$292,2,FALSE), " ")</f>
        <v>85</v>
      </c>
      <c r="Z452" s="119">
        <f t="shared" ref="Z452:Z515" si="33">+IFERROR(Y452+P452, " ")</f>
        <v>97</v>
      </c>
      <c r="AA452" s="120" t="str">
        <f>+IFERROR(IF(S452&gt;0," ",Q452-variables!$C$9)," ")</f>
        <v xml:space="preserve"> </v>
      </c>
    </row>
    <row r="453" spans="2:27" s="121" customFormat="1" ht="24.95" hidden="1" customHeight="1">
      <c r="B453" s="66">
        <f t="shared" si="31"/>
        <v>450</v>
      </c>
      <c r="C453" s="67" t="s">
        <v>1702</v>
      </c>
      <c r="D453" s="64" t="s">
        <v>1703</v>
      </c>
      <c r="E453" s="64" t="s">
        <v>1704</v>
      </c>
      <c r="F453" s="66" t="s">
        <v>31</v>
      </c>
      <c r="G453" s="116">
        <v>45722</v>
      </c>
      <c r="H453" s="116">
        <v>45722</v>
      </c>
      <c r="I453" s="116">
        <v>45722</v>
      </c>
      <c r="J453" s="117" t="s">
        <v>45</v>
      </c>
      <c r="K453" s="64" t="s">
        <v>33</v>
      </c>
      <c r="L453" s="64"/>
      <c r="M453" s="64"/>
      <c r="N453" s="66" t="s">
        <v>34</v>
      </c>
      <c r="O453" s="66">
        <f t="shared" si="30"/>
        <v>4</v>
      </c>
      <c r="P453" s="66">
        <v>12</v>
      </c>
      <c r="Q453" s="65">
        <f>+IFERROR(VLOOKUP(Z453, fechas!$B$1:$C$292, 2,FALSE), " ")</f>
        <v>45740</v>
      </c>
      <c r="R453" s="66" t="s">
        <v>35</v>
      </c>
      <c r="S453" s="90">
        <v>45726</v>
      </c>
      <c r="T453" s="66" t="s">
        <v>35</v>
      </c>
      <c r="U453" s="65" t="s">
        <v>35</v>
      </c>
      <c r="V453" s="66" t="s">
        <v>964</v>
      </c>
      <c r="W453" s="66"/>
      <c r="X453" s="118">
        <f t="shared" si="32"/>
        <v>0</v>
      </c>
      <c r="Y453" s="119">
        <f>+IFERROR(VLOOKUP(G453,fechas!$A$1:$D$292,2,FALSE), " ")</f>
        <v>85</v>
      </c>
      <c r="Z453" s="119">
        <f t="shared" si="33"/>
        <v>97</v>
      </c>
      <c r="AA453" s="120" t="str">
        <f>+IFERROR(IF(S453&gt;0," ",Q453-variables!$C$9)," ")</f>
        <v xml:space="preserve"> </v>
      </c>
    </row>
    <row r="454" spans="2:27" s="121" customFormat="1" ht="24.95" hidden="1" customHeight="1">
      <c r="B454" s="66">
        <f t="shared" si="31"/>
        <v>451</v>
      </c>
      <c r="C454" s="67" t="s">
        <v>1705</v>
      </c>
      <c r="D454" s="64" t="s">
        <v>1706</v>
      </c>
      <c r="E454" s="64" t="s">
        <v>1707</v>
      </c>
      <c r="F454" s="66" t="s">
        <v>61</v>
      </c>
      <c r="G454" s="116">
        <v>45722</v>
      </c>
      <c r="H454" s="116">
        <v>45722</v>
      </c>
      <c r="I454" s="116">
        <v>45722</v>
      </c>
      <c r="J454" s="117" t="s">
        <v>45</v>
      </c>
      <c r="K454" s="64" t="s">
        <v>1608</v>
      </c>
      <c r="L454" s="64"/>
      <c r="M454" s="64" t="s">
        <v>183</v>
      </c>
      <c r="N454" s="66" t="s">
        <v>34</v>
      </c>
      <c r="O454" s="66">
        <f t="shared" si="30"/>
        <v>4</v>
      </c>
      <c r="P454" s="66">
        <v>12</v>
      </c>
      <c r="Q454" s="65">
        <f>+IFERROR(VLOOKUP(Z454, fechas!$B$1:$C$292, 2,FALSE), " ")</f>
        <v>45740</v>
      </c>
      <c r="R454" s="66" t="s">
        <v>1708</v>
      </c>
      <c r="S454" s="90">
        <v>45726</v>
      </c>
      <c r="T454" s="66" t="s">
        <v>1708</v>
      </c>
      <c r="U454" s="90">
        <v>45726</v>
      </c>
      <c r="V454" s="66"/>
      <c r="W454" s="66"/>
      <c r="X454" s="118">
        <f t="shared" si="32"/>
        <v>0</v>
      </c>
      <c r="Y454" s="119">
        <f>+IFERROR(VLOOKUP(G454,fechas!$A$1:$D$292,2,FALSE), " ")</f>
        <v>85</v>
      </c>
      <c r="Z454" s="119">
        <f t="shared" si="33"/>
        <v>97</v>
      </c>
      <c r="AA454" s="120" t="str">
        <f>+IFERROR(IF(S454&gt;0," ",Q454-variables!$C$9)," ")</f>
        <v xml:space="preserve"> </v>
      </c>
    </row>
    <row r="455" spans="2:27" s="121" customFormat="1" ht="24.95" hidden="1" customHeight="1">
      <c r="B455" s="66">
        <f t="shared" si="31"/>
        <v>452</v>
      </c>
      <c r="C455" s="67" t="s">
        <v>1709</v>
      </c>
      <c r="D455" s="64" t="s">
        <v>1710</v>
      </c>
      <c r="E455" s="64" t="s">
        <v>1711</v>
      </c>
      <c r="F455" s="66" t="s">
        <v>31</v>
      </c>
      <c r="G455" s="116">
        <v>45722</v>
      </c>
      <c r="H455" s="116">
        <v>45722</v>
      </c>
      <c r="I455" s="116">
        <v>45722</v>
      </c>
      <c r="J455" s="117" t="s">
        <v>45</v>
      </c>
      <c r="K455" s="64" t="s">
        <v>33</v>
      </c>
      <c r="L455" s="64"/>
      <c r="M455" s="64"/>
      <c r="N455" s="66" t="s">
        <v>34</v>
      </c>
      <c r="O455" s="66">
        <f t="shared" si="30"/>
        <v>1</v>
      </c>
      <c r="P455" s="66">
        <v>12</v>
      </c>
      <c r="Q455" s="65">
        <f>+IFERROR(VLOOKUP(Z455, fechas!$B$1:$C$292, 2,FALSE), " ")</f>
        <v>45740</v>
      </c>
      <c r="R455" s="66" t="s">
        <v>35</v>
      </c>
      <c r="S455" s="90">
        <v>45723</v>
      </c>
      <c r="T455" s="66" t="s">
        <v>35</v>
      </c>
      <c r="U455" s="65" t="s">
        <v>35</v>
      </c>
      <c r="V455" s="66" t="s">
        <v>1332</v>
      </c>
      <c r="W455" s="66"/>
      <c r="X455" s="118">
        <f t="shared" si="32"/>
        <v>0</v>
      </c>
      <c r="Y455" s="119">
        <f>+IFERROR(VLOOKUP(G455,fechas!$A$1:$D$292,2,FALSE), " ")</f>
        <v>85</v>
      </c>
      <c r="Z455" s="119">
        <f t="shared" si="33"/>
        <v>97</v>
      </c>
      <c r="AA455" s="120" t="str">
        <f>+IFERROR(IF(S455&gt;0," ",Q455-variables!$C$9)," ")</f>
        <v xml:space="preserve"> </v>
      </c>
    </row>
    <row r="456" spans="2:27" s="121" customFormat="1" ht="24.95" hidden="1" customHeight="1">
      <c r="B456" s="66">
        <f t="shared" si="31"/>
        <v>453</v>
      </c>
      <c r="C456" s="67" t="s">
        <v>1712</v>
      </c>
      <c r="D456" s="64" t="s">
        <v>1713</v>
      </c>
      <c r="E456" s="64" t="s">
        <v>1714</v>
      </c>
      <c r="F456" s="66" t="s">
        <v>31</v>
      </c>
      <c r="G456" s="116">
        <v>45700</v>
      </c>
      <c r="H456" s="116">
        <v>45700</v>
      </c>
      <c r="I456" s="116">
        <v>45726</v>
      </c>
      <c r="J456" s="123" t="s">
        <v>45</v>
      </c>
      <c r="K456" s="64" t="s">
        <v>33</v>
      </c>
      <c r="L456" s="64"/>
      <c r="M456" s="64"/>
      <c r="N456" s="66" t="s">
        <v>34</v>
      </c>
      <c r="O456" s="66">
        <f t="shared" si="30"/>
        <v>27</v>
      </c>
      <c r="P456" s="66">
        <v>12</v>
      </c>
      <c r="Q456" s="65">
        <f>+IFERROR(VLOOKUP(Z456, fechas!$B$1:$C$292, 2,FALSE), " ")</f>
        <v>45716</v>
      </c>
      <c r="R456" s="66" t="s">
        <v>35</v>
      </c>
      <c r="S456" s="90">
        <v>45727</v>
      </c>
      <c r="T456" s="66" t="s">
        <v>35</v>
      </c>
      <c r="U456" s="65" t="s">
        <v>35</v>
      </c>
      <c r="V456" s="66" t="s">
        <v>1715</v>
      </c>
      <c r="W456" s="66"/>
      <c r="X456" s="118">
        <f t="shared" si="32"/>
        <v>0</v>
      </c>
      <c r="Y456" s="119">
        <f>+IFERROR(VLOOKUP(G456,fechas!$A$1:$D$292,2,FALSE), " ")</f>
        <v>69</v>
      </c>
      <c r="Z456" s="119">
        <f t="shared" si="33"/>
        <v>81</v>
      </c>
      <c r="AA456" s="120" t="str">
        <f>+IFERROR(IF(S456&gt;0," ",Q456-variables!$C$9)," ")</f>
        <v xml:space="preserve"> </v>
      </c>
    </row>
    <row r="457" spans="2:27" s="121" customFormat="1" ht="24.95" hidden="1" customHeight="1">
      <c r="B457" s="66">
        <f t="shared" si="31"/>
        <v>454</v>
      </c>
      <c r="C457" s="67" t="s">
        <v>1716</v>
      </c>
      <c r="D457" s="64" t="s">
        <v>1717</v>
      </c>
      <c r="E457" s="64" t="s">
        <v>1718</v>
      </c>
      <c r="F457" s="66" t="s">
        <v>31</v>
      </c>
      <c r="G457" s="116">
        <v>45716</v>
      </c>
      <c r="H457" s="116">
        <v>45719</v>
      </c>
      <c r="I457" s="116">
        <v>45726</v>
      </c>
      <c r="J457" s="123" t="s">
        <v>45</v>
      </c>
      <c r="K457" s="64" t="s">
        <v>183</v>
      </c>
      <c r="L457" s="64" t="s">
        <v>80</v>
      </c>
      <c r="M457" s="64" t="s">
        <v>80</v>
      </c>
      <c r="N457" s="66" t="s">
        <v>34</v>
      </c>
      <c r="O457" s="66">
        <f t="shared" si="30"/>
        <v>11</v>
      </c>
      <c r="P457" s="66">
        <v>12</v>
      </c>
      <c r="Q457" s="65">
        <f>+IFERROR(VLOOKUP(Z457, fechas!$B$1:$C$292, 2,FALSE), " ")</f>
        <v>45734</v>
      </c>
      <c r="R457" s="66" t="s">
        <v>1719</v>
      </c>
      <c r="S457" s="90">
        <v>45727</v>
      </c>
      <c r="T457" s="66" t="s">
        <v>1719</v>
      </c>
      <c r="U457" s="90">
        <v>45727</v>
      </c>
      <c r="V457" s="66"/>
      <c r="W457" s="66"/>
      <c r="X457" s="118">
        <f t="shared" si="32"/>
        <v>0</v>
      </c>
      <c r="Y457" s="119">
        <f>+IFERROR(VLOOKUP(G457,fechas!$A$1:$D$292,2,FALSE), " ")</f>
        <v>81</v>
      </c>
      <c r="Z457" s="119">
        <f t="shared" si="33"/>
        <v>93</v>
      </c>
      <c r="AA457" s="120" t="str">
        <f>+IFERROR(IF(S457&gt;0," ",Q457-variables!$C$9)," ")</f>
        <v xml:space="preserve"> </v>
      </c>
    </row>
    <row r="458" spans="2:27" s="121" customFormat="1" ht="24.95" hidden="1" customHeight="1">
      <c r="B458" s="66">
        <f t="shared" si="31"/>
        <v>455</v>
      </c>
      <c r="C458" s="67" t="s">
        <v>1720</v>
      </c>
      <c r="D458" s="64" t="s">
        <v>1721</v>
      </c>
      <c r="E458" s="64" t="s">
        <v>201</v>
      </c>
      <c r="F458" s="66" t="s">
        <v>31</v>
      </c>
      <c r="G458" s="116">
        <v>45716</v>
      </c>
      <c r="H458" s="116">
        <v>45719</v>
      </c>
      <c r="I458" s="116">
        <v>45726</v>
      </c>
      <c r="J458" s="123" t="s">
        <v>45</v>
      </c>
      <c r="K458" s="64" t="s">
        <v>854</v>
      </c>
      <c r="L458" s="64"/>
      <c r="M458" s="64"/>
      <c r="N458" s="66" t="s">
        <v>34</v>
      </c>
      <c r="O458" s="66">
        <f t="shared" si="30"/>
        <v>19</v>
      </c>
      <c r="P458" s="66">
        <v>15</v>
      </c>
      <c r="Q458" s="65">
        <f>+IFERROR(VLOOKUP(Z458, fechas!$B$1:$C$292, 2,FALSE), " ")</f>
        <v>45737</v>
      </c>
      <c r="R458" s="66" t="s">
        <v>1722</v>
      </c>
      <c r="S458" s="90">
        <v>45735</v>
      </c>
      <c r="T458" s="66" t="s">
        <v>35</v>
      </c>
      <c r="U458" s="65" t="s">
        <v>35</v>
      </c>
      <c r="V458" s="66" t="s">
        <v>1723</v>
      </c>
      <c r="W458" s="66"/>
      <c r="X458" s="118">
        <f t="shared" si="32"/>
        <v>0</v>
      </c>
      <c r="Y458" s="119">
        <f>+IFERROR(VLOOKUP(G458,fechas!$A$1:$D$292,2,FALSE), " ")</f>
        <v>81</v>
      </c>
      <c r="Z458" s="119">
        <f t="shared" si="33"/>
        <v>96</v>
      </c>
      <c r="AA458" s="120" t="str">
        <f>+IFERROR(IF(S458&gt;0," ",Q458-variables!$C$9)," ")</f>
        <v xml:space="preserve"> </v>
      </c>
    </row>
    <row r="459" spans="2:27" s="121" customFormat="1" ht="24.95" hidden="1" customHeight="1">
      <c r="B459" s="66">
        <f t="shared" si="31"/>
        <v>456</v>
      </c>
      <c r="C459" s="67" t="s">
        <v>1724</v>
      </c>
      <c r="D459" s="64" t="s">
        <v>1725</v>
      </c>
      <c r="E459" s="64" t="s">
        <v>1726</v>
      </c>
      <c r="F459" s="66" t="s">
        <v>31</v>
      </c>
      <c r="G459" s="116">
        <v>45716</v>
      </c>
      <c r="H459" s="116">
        <v>45719</v>
      </c>
      <c r="I459" s="116">
        <v>45726</v>
      </c>
      <c r="J459" s="123" t="s">
        <v>45</v>
      </c>
      <c r="K459" s="64" t="s">
        <v>1727</v>
      </c>
      <c r="L459" s="64" t="s">
        <v>47</v>
      </c>
      <c r="M459" s="64" t="s">
        <v>79</v>
      </c>
      <c r="N459" s="66" t="s">
        <v>34</v>
      </c>
      <c r="O459" s="66">
        <f t="shared" si="30"/>
        <v>12</v>
      </c>
      <c r="P459" s="66">
        <v>12</v>
      </c>
      <c r="Q459" s="65">
        <f>+IFERROR(VLOOKUP(Z459, fechas!$B$1:$C$292, 2,FALSE), " ")</f>
        <v>45734</v>
      </c>
      <c r="R459" s="66" t="s">
        <v>1728</v>
      </c>
      <c r="S459" s="90">
        <v>45728</v>
      </c>
      <c r="T459" s="66" t="s">
        <v>1728</v>
      </c>
      <c r="U459" s="65">
        <v>45728</v>
      </c>
      <c r="V459" s="66" t="s">
        <v>1729</v>
      </c>
      <c r="W459" s="66"/>
      <c r="X459" s="118">
        <f t="shared" si="32"/>
        <v>0</v>
      </c>
      <c r="Y459" s="119">
        <f>+IFERROR(VLOOKUP(G459,fechas!$A$1:$D$292,2,FALSE), " ")</f>
        <v>81</v>
      </c>
      <c r="Z459" s="119">
        <f t="shared" si="33"/>
        <v>93</v>
      </c>
      <c r="AA459" s="120" t="str">
        <f>+IFERROR(IF(S459&gt;0," ",Q459-variables!$C$9)," ")</f>
        <v xml:space="preserve"> </v>
      </c>
    </row>
    <row r="460" spans="2:27" s="121" customFormat="1" ht="24.95" hidden="1" customHeight="1">
      <c r="B460" s="66">
        <f t="shared" si="31"/>
        <v>457</v>
      </c>
      <c r="C460" s="67" t="s">
        <v>1730</v>
      </c>
      <c r="D460" s="64" t="s">
        <v>1731</v>
      </c>
      <c r="E460" s="64" t="s">
        <v>1732</v>
      </c>
      <c r="F460" s="66" t="s">
        <v>31</v>
      </c>
      <c r="G460" s="116">
        <v>45716</v>
      </c>
      <c r="H460" s="116">
        <v>45721</v>
      </c>
      <c r="I460" s="116">
        <v>45726</v>
      </c>
      <c r="J460" s="123" t="s">
        <v>45</v>
      </c>
      <c r="K460" s="64" t="s">
        <v>79</v>
      </c>
      <c r="L460" s="64" t="s">
        <v>47</v>
      </c>
      <c r="M460" s="64" t="s">
        <v>316</v>
      </c>
      <c r="N460" s="66" t="s">
        <v>34</v>
      </c>
      <c r="O460" s="66">
        <f t="shared" si="30"/>
        <v>11</v>
      </c>
      <c r="P460" s="66">
        <v>12</v>
      </c>
      <c r="Q460" s="65">
        <f>+IFERROR(VLOOKUP(Z460, fechas!$B$1:$C$292, 2,FALSE), " ")</f>
        <v>45734</v>
      </c>
      <c r="R460" s="66" t="s">
        <v>1733</v>
      </c>
      <c r="S460" s="90">
        <v>45727</v>
      </c>
      <c r="T460" s="66" t="s">
        <v>1734</v>
      </c>
      <c r="U460" s="65">
        <v>45727</v>
      </c>
      <c r="V460" s="66" t="s">
        <v>354</v>
      </c>
      <c r="W460" s="66"/>
      <c r="X460" s="118">
        <f t="shared" si="32"/>
        <v>0</v>
      </c>
      <c r="Y460" s="119">
        <f>+IFERROR(VLOOKUP(G460,fechas!$A$1:$D$292,2,FALSE), " ")</f>
        <v>81</v>
      </c>
      <c r="Z460" s="119">
        <f t="shared" si="33"/>
        <v>93</v>
      </c>
      <c r="AA460" s="120" t="str">
        <f>+IFERROR(IF(S460&gt;0," ",Q460-variables!$C$9)," ")</f>
        <v xml:space="preserve"> </v>
      </c>
    </row>
    <row r="461" spans="2:27" s="121" customFormat="1" ht="24.95" hidden="1" customHeight="1">
      <c r="B461" s="66">
        <f t="shared" si="31"/>
        <v>458</v>
      </c>
      <c r="C461" s="67" t="s">
        <v>1735</v>
      </c>
      <c r="D461" s="64" t="s">
        <v>1736</v>
      </c>
      <c r="E461" s="64" t="s">
        <v>606</v>
      </c>
      <c r="F461" s="66" t="s">
        <v>61</v>
      </c>
      <c r="G461" s="116">
        <v>45719</v>
      </c>
      <c r="H461" s="116">
        <v>45719</v>
      </c>
      <c r="I461" s="116">
        <v>45726</v>
      </c>
      <c r="J461" s="123" t="s">
        <v>45</v>
      </c>
      <c r="K461" s="64" t="s">
        <v>1608</v>
      </c>
      <c r="L461" s="64" t="s">
        <v>80</v>
      </c>
      <c r="M461" s="64" t="s">
        <v>183</v>
      </c>
      <c r="N461" s="66" t="s">
        <v>34</v>
      </c>
      <c r="O461" s="66">
        <f t="shared" si="30"/>
        <v>8</v>
      </c>
      <c r="P461" s="66">
        <v>12</v>
      </c>
      <c r="Q461" s="65">
        <f>+IFERROR(VLOOKUP(Z461, fechas!$B$1:$C$292, 2,FALSE), " ")</f>
        <v>45735</v>
      </c>
      <c r="R461" s="66" t="s">
        <v>1737</v>
      </c>
      <c r="S461" s="90">
        <v>45727</v>
      </c>
      <c r="T461" s="66" t="s">
        <v>1737</v>
      </c>
      <c r="U461" s="90">
        <v>45727</v>
      </c>
      <c r="V461" s="66"/>
      <c r="W461" s="66"/>
      <c r="X461" s="118">
        <f t="shared" si="32"/>
        <v>0</v>
      </c>
      <c r="Y461" s="119">
        <f>+IFERROR(VLOOKUP(G461,fechas!$A$1:$D$292,2,FALSE), " ")</f>
        <v>82</v>
      </c>
      <c r="Z461" s="119">
        <f t="shared" si="33"/>
        <v>94</v>
      </c>
      <c r="AA461" s="120" t="str">
        <f>+IFERROR(IF(S461&gt;0," ",Q461-variables!$C$9)," ")</f>
        <v xml:space="preserve"> </v>
      </c>
    </row>
    <row r="462" spans="2:27" s="121" customFormat="1" ht="24.95" hidden="1" customHeight="1">
      <c r="B462" s="66">
        <f t="shared" si="31"/>
        <v>459</v>
      </c>
      <c r="C462" s="67" t="s">
        <v>1738</v>
      </c>
      <c r="D462" s="64" t="s">
        <v>1739</v>
      </c>
      <c r="E462" s="64" t="s">
        <v>149</v>
      </c>
      <c r="F462" s="66" t="s">
        <v>61</v>
      </c>
      <c r="G462" s="116">
        <v>45719</v>
      </c>
      <c r="H462" s="116">
        <v>45719</v>
      </c>
      <c r="I462" s="116">
        <v>45726</v>
      </c>
      <c r="J462" s="123" t="s">
        <v>45</v>
      </c>
      <c r="K462" s="64" t="s">
        <v>1608</v>
      </c>
      <c r="L462" s="64" t="s">
        <v>80</v>
      </c>
      <c r="M462" s="64" t="s">
        <v>183</v>
      </c>
      <c r="N462" s="66" t="s">
        <v>34</v>
      </c>
      <c r="O462" s="66">
        <f t="shared" si="30"/>
        <v>8</v>
      </c>
      <c r="P462" s="66">
        <v>12</v>
      </c>
      <c r="Q462" s="65">
        <f>+IFERROR(VLOOKUP(Z462, fechas!$B$1:$C$292, 2,FALSE), " ")</f>
        <v>45735</v>
      </c>
      <c r="R462" s="66" t="s">
        <v>1740</v>
      </c>
      <c r="S462" s="90">
        <v>45727</v>
      </c>
      <c r="T462" s="66" t="s">
        <v>1740</v>
      </c>
      <c r="U462" s="90">
        <v>45727</v>
      </c>
      <c r="V462" s="66"/>
      <c r="W462" s="66"/>
      <c r="X462" s="118">
        <f t="shared" si="32"/>
        <v>0</v>
      </c>
      <c r="Y462" s="119">
        <f>+IFERROR(VLOOKUP(G462,fechas!$A$1:$D$292,2,FALSE), " ")</f>
        <v>82</v>
      </c>
      <c r="Z462" s="119">
        <f t="shared" si="33"/>
        <v>94</v>
      </c>
      <c r="AA462" s="120" t="str">
        <f>+IFERROR(IF(S462&gt;0," ",Q462-variables!$C$9)," ")</f>
        <v xml:space="preserve"> </v>
      </c>
    </row>
    <row r="463" spans="2:27" s="121" customFormat="1" ht="24.95" hidden="1" customHeight="1">
      <c r="B463" s="66">
        <f t="shared" si="31"/>
        <v>460</v>
      </c>
      <c r="C463" s="67" t="s">
        <v>1741</v>
      </c>
      <c r="D463" s="64" t="s">
        <v>1742</v>
      </c>
      <c r="E463" s="64" t="s">
        <v>773</v>
      </c>
      <c r="F463" s="66" t="s">
        <v>31</v>
      </c>
      <c r="G463" s="116">
        <v>45720</v>
      </c>
      <c r="H463" s="116">
        <v>45720</v>
      </c>
      <c r="I463" s="116">
        <v>45726</v>
      </c>
      <c r="J463" s="123" t="s">
        <v>45</v>
      </c>
      <c r="K463" s="64" t="s">
        <v>33</v>
      </c>
      <c r="L463" s="64"/>
      <c r="M463" s="64"/>
      <c r="N463" s="66" t="s">
        <v>34</v>
      </c>
      <c r="O463" s="66">
        <f t="shared" si="30"/>
        <v>6</v>
      </c>
      <c r="P463" s="66">
        <v>12</v>
      </c>
      <c r="Q463" s="65">
        <f>+IFERROR(VLOOKUP(Z463, fechas!$B$1:$C$292, 2,FALSE), " ")</f>
        <v>45736</v>
      </c>
      <c r="R463" s="66" t="s">
        <v>35</v>
      </c>
      <c r="S463" s="90">
        <v>45726</v>
      </c>
      <c r="T463" s="66" t="s">
        <v>35</v>
      </c>
      <c r="U463" s="65" t="s">
        <v>35</v>
      </c>
      <c r="V463" s="66" t="s">
        <v>1743</v>
      </c>
      <c r="W463" s="66"/>
      <c r="X463" s="118">
        <f t="shared" si="32"/>
        <v>0</v>
      </c>
      <c r="Y463" s="119">
        <f>+IFERROR(VLOOKUP(G463,fechas!$A$1:$D$292,2,FALSE), " ")</f>
        <v>83</v>
      </c>
      <c r="Z463" s="119">
        <f t="shared" si="33"/>
        <v>95</v>
      </c>
      <c r="AA463" s="120" t="str">
        <f>+IFERROR(IF(S463&gt;0," ",Q463-variables!$C$9)," ")</f>
        <v xml:space="preserve"> </v>
      </c>
    </row>
    <row r="464" spans="2:27" s="121" customFormat="1" ht="24.95" hidden="1" customHeight="1">
      <c r="B464" s="66">
        <f t="shared" si="31"/>
        <v>461</v>
      </c>
      <c r="C464" s="67" t="s">
        <v>1744</v>
      </c>
      <c r="D464" s="64" t="s">
        <v>849</v>
      </c>
      <c r="E464" s="64" t="s">
        <v>123</v>
      </c>
      <c r="F464" s="66" t="s">
        <v>31</v>
      </c>
      <c r="G464" s="116">
        <v>45720</v>
      </c>
      <c r="H464" s="116">
        <v>45720</v>
      </c>
      <c r="I464" s="116">
        <v>45726</v>
      </c>
      <c r="J464" s="123" t="s">
        <v>45</v>
      </c>
      <c r="K464" s="64" t="s">
        <v>1608</v>
      </c>
      <c r="L464" s="64" t="s">
        <v>80</v>
      </c>
      <c r="M464" s="64" t="s">
        <v>183</v>
      </c>
      <c r="N464" s="66" t="s">
        <v>34</v>
      </c>
      <c r="O464" s="66">
        <f t="shared" si="30"/>
        <v>7</v>
      </c>
      <c r="P464" s="66">
        <v>12</v>
      </c>
      <c r="Q464" s="65">
        <f>+IFERROR(VLOOKUP(Z464, fechas!$B$1:$C$292, 2,FALSE), " ")</f>
        <v>45736</v>
      </c>
      <c r="R464" s="66" t="s">
        <v>1745</v>
      </c>
      <c r="S464" s="90">
        <v>45727</v>
      </c>
      <c r="T464" s="66" t="s">
        <v>1745</v>
      </c>
      <c r="U464" s="90">
        <v>45727</v>
      </c>
      <c r="V464" s="66"/>
      <c r="W464" s="66"/>
      <c r="X464" s="118">
        <f t="shared" si="32"/>
        <v>0</v>
      </c>
      <c r="Y464" s="119">
        <f>+IFERROR(VLOOKUP(G464,fechas!$A$1:$D$292,2,FALSE), " ")</f>
        <v>83</v>
      </c>
      <c r="Z464" s="119">
        <f t="shared" si="33"/>
        <v>95</v>
      </c>
      <c r="AA464" s="120" t="str">
        <f>+IFERROR(IF(S464&gt;0," ",Q464-variables!$C$9)," ")</f>
        <v xml:space="preserve"> </v>
      </c>
    </row>
    <row r="465" spans="2:27" s="121" customFormat="1" ht="24.95" hidden="1" customHeight="1">
      <c r="B465" s="66">
        <f t="shared" si="31"/>
        <v>462</v>
      </c>
      <c r="C465" s="67" t="s">
        <v>1746</v>
      </c>
      <c r="D465" s="64" t="s">
        <v>1747</v>
      </c>
      <c r="E465" s="64" t="s">
        <v>1748</v>
      </c>
      <c r="F465" s="66" t="s">
        <v>31</v>
      </c>
      <c r="G465" s="116">
        <v>45720</v>
      </c>
      <c r="H465" s="116">
        <v>45720</v>
      </c>
      <c r="I465" s="116">
        <v>45726</v>
      </c>
      <c r="J465" s="123" t="s">
        <v>45</v>
      </c>
      <c r="K465" s="64" t="s">
        <v>1727</v>
      </c>
      <c r="L465" s="64" t="s">
        <v>47</v>
      </c>
      <c r="M465" s="64" t="s">
        <v>79</v>
      </c>
      <c r="N465" s="66" t="s">
        <v>34</v>
      </c>
      <c r="O465" s="66">
        <f t="shared" si="30"/>
        <v>8</v>
      </c>
      <c r="P465" s="66">
        <v>12</v>
      </c>
      <c r="Q465" s="65">
        <f>+IFERROR(VLOOKUP(Z465, fechas!$B$1:$C$292, 2,FALSE), " ")</f>
        <v>45736</v>
      </c>
      <c r="R465" s="66" t="s">
        <v>1749</v>
      </c>
      <c r="S465" s="90">
        <v>45728</v>
      </c>
      <c r="T465" s="66" t="s">
        <v>1749</v>
      </c>
      <c r="U465" s="65">
        <v>45728</v>
      </c>
      <c r="V465" s="66" t="s">
        <v>1750</v>
      </c>
      <c r="W465" s="66"/>
      <c r="X465" s="118">
        <f t="shared" si="32"/>
        <v>0</v>
      </c>
      <c r="Y465" s="119">
        <f>+IFERROR(VLOOKUP(G465,fechas!$A$1:$D$292,2,FALSE), " ")</f>
        <v>83</v>
      </c>
      <c r="Z465" s="119">
        <f t="shared" si="33"/>
        <v>95</v>
      </c>
      <c r="AA465" s="120" t="str">
        <f>+IFERROR(IF(S465&gt;0," ",Q465-variables!$C$9)," ")</f>
        <v xml:space="preserve"> </v>
      </c>
    </row>
    <row r="466" spans="2:27" s="121" customFormat="1" ht="24.95" hidden="1" customHeight="1">
      <c r="B466" s="66">
        <f t="shared" si="31"/>
        <v>463</v>
      </c>
      <c r="C466" s="67" t="s">
        <v>1751</v>
      </c>
      <c r="D466" s="64" t="s">
        <v>1752</v>
      </c>
      <c r="E466" s="64" t="s">
        <v>1753</v>
      </c>
      <c r="F466" s="66" t="s">
        <v>31</v>
      </c>
      <c r="G466" s="116">
        <v>45721</v>
      </c>
      <c r="H466" s="116">
        <v>45721</v>
      </c>
      <c r="I466" s="116">
        <v>45726</v>
      </c>
      <c r="J466" s="123" t="s">
        <v>45</v>
      </c>
      <c r="K466" s="64" t="s">
        <v>1608</v>
      </c>
      <c r="L466" s="64" t="s">
        <v>80</v>
      </c>
      <c r="M466" s="64" t="s">
        <v>183</v>
      </c>
      <c r="N466" s="66" t="s">
        <v>34</v>
      </c>
      <c r="O466" s="66">
        <f t="shared" si="30"/>
        <v>6</v>
      </c>
      <c r="P466" s="66">
        <v>12</v>
      </c>
      <c r="Q466" s="65">
        <f>+IFERROR(VLOOKUP(Z466, fechas!$B$1:$C$292, 2,FALSE), " ")</f>
        <v>45737</v>
      </c>
      <c r="R466" s="66" t="s">
        <v>1754</v>
      </c>
      <c r="S466" s="90">
        <v>45727</v>
      </c>
      <c r="T466" s="66" t="s">
        <v>1754</v>
      </c>
      <c r="U466" s="90">
        <v>45727</v>
      </c>
      <c r="V466" s="66"/>
      <c r="W466" s="66"/>
      <c r="X466" s="118">
        <f t="shared" si="32"/>
        <v>0</v>
      </c>
      <c r="Y466" s="119">
        <f>+IFERROR(VLOOKUP(G466,fechas!$A$1:$D$292,2,FALSE), " ")</f>
        <v>84</v>
      </c>
      <c r="Z466" s="119">
        <f t="shared" si="33"/>
        <v>96</v>
      </c>
      <c r="AA466" s="120" t="str">
        <f>+IFERROR(IF(S466&gt;0," ",Q466-variables!$C$9)," ")</f>
        <v xml:space="preserve"> </v>
      </c>
    </row>
    <row r="467" spans="2:27" s="121" customFormat="1" ht="24.95" hidden="1" customHeight="1">
      <c r="B467" s="66">
        <f t="shared" si="31"/>
        <v>464</v>
      </c>
      <c r="C467" s="67" t="s">
        <v>1755</v>
      </c>
      <c r="D467" s="64" t="s">
        <v>1756</v>
      </c>
      <c r="E467" s="64" t="s">
        <v>1757</v>
      </c>
      <c r="F467" s="66" t="s">
        <v>31</v>
      </c>
      <c r="G467" s="116">
        <v>45721</v>
      </c>
      <c r="H467" s="116">
        <v>45721</v>
      </c>
      <c r="I467" s="116">
        <v>45726</v>
      </c>
      <c r="J467" s="123" t="s">
        <v>45</v>
      </c>
      <c r="K467" s="64" t="s">
        <v>33</v>
      </c>
      <c r="L467" s="64"/>
      <c r="M467" s="64"/>
      <c r="N467" s="66" t="s">
        <v>34</v>
      </c>
      <c r="O467" s="66">
        <f t="shared" si="30"/>
        <v>6</v>
      </c>
      <c r="P467" s="66">
        <v>12</v>
      </c>
      <c r="Q467" s="65">
        <f>+IFERROR(VLOOKUP(Z467, fechas!$B$1:$C$292, 2,FALSE), " ")</f>
        <v>45737</v>
      </c>
      <c r="R467" s="66" t="s">
        <v>35</v>
      </c>
      <c r="S467" s="90">
        <v>45727</v>
      </c>
      <c r="T467" s="66" t="s">
        <v>35</v>
      </c>
      <c r="U467" s="65" t="s">
        <v>35</v>
      </c>
      <c r="V467" s="66" t="s">
        <v>1758</v>
      </c>
      <c r="W467" s="66"/>
      <c r="X467" s="118">
        <f t="shared" si="32"/>
        <v>0</v>
      </c>
      <c r="Y467" s="119">
        <f>+IFERROR(VLOOKUP(G467,fechas!$A$1:$D$292,2,FALSE), " ")</f>
        <v>84</v>
      </c>
      <c r="Z467" s="119">
        <f t="shared" si="33"/>
        <v>96</v>
      </c>
      <c r="AA467" s="120" t="str">
        <f>+IFERROR(IF(S467&gt;0," ",Q467-variables!$C$9)," ")</f>
        <v xml:space="preserve"> </v>
      </c>
    </row>
    <row r="468" spans="2:27" s="121" customFormat="1" ht="24.95" hidden="1" customHeight="1">
      <c r="B468" s="66">
        <f t="shared" si="31"/>
        <v>465</v>
      </c>
      <c r="C468" s="67" t="s">
        <v>1759</v>
      </c>
      <c r="D468" s="64" t="s">
        <v>1760</v>
      </c>
      <c r="E468" s="64" t="s">
        <v>1013</v>
      </c>
      <c r="F468" s="66" t="s">
        <v>31</v>
      </c>
      <c r="G468" s="116">
        <v>45723</v>
      </c>
      <c r="H468" s="116">
        <v>45723</v>
      </c>
      <c r="I468" s="116">
        <v>45726</v>
      </c>
      <c r="J468" s="123" t="s">
        <v>45</v>
      </c>
      <c r="K468" s="64" t="s">
        <v>1087</v>
      </c>
      <c r="L468" s="64" t="s">
        <v>47</v>
      </c>
      <c r="M468" s="64" t="s">
        <v>316</v>
      </c>
      <c r="N468" s="66" t="s">
        <v>34</v>
      </c>
      <c r="O468" s="66">
        <f t="shared" si="30"/>
        <v>5</v>
      </c>
      <c r="P468" s="66">
        <v>12</v>
      </c>
      <c r="Q468" s="65">
        <f>+IFERROR(VLOOKUP(Z468, fechas!$B$1:$C$292, 2,FALSE), " ")</f>
        <v>45741</v>
      </c>
      <c r="R468" s="66" t="s">
        <v>1761</v>
      </c>
      <c r="S468" s="90">
        <v>45728</v>
      </c>
      <c r="T468" s="66" t="s">
        <v>1762</v>
      </c>
      <c r="U468" s="65">
        <v>45728</v>
      </c>
      <c r="V468" s="66"/>
      <c r="W468" s="66"/>
      <c r="X468" s="118">
        <f t="shared" si="32"/>
        <v>0</v>
      </c>
      <c r="Y468" s="119">
        <f>+IFERROR(VLOOKUP(G468,fechas!$A$1:$D$292,2,FALSE), " ")</f>
        <v>86</v>
      </c>
      <c r="Z468" s="119">
        <f t="shared" si="33"/>
        <v>98</v>
      </c>
      <c r="AA468" s="120" t="str">
        <f>+IFERROR(IF(S468&gt;0," ",Q468-variables!$C$9)," ")</f>
        <v xml:space="preserve"> </v>
      </c>
    </row>
    <row r="469" spans="2:27" s="121" customFormat="1" ht="24.95" hidden="1" customHeight="1">
      <c r="B469" s="66">
        <f t="shared" si="31"/>
        <v>466</v>
      </c>
      <c r="C469" s="67" t="s">
        <v>1763</v>
      </c>
      <c r="D469" s="64" t="s">
        <v>1764</v>
      </c>
      <c r="E469" s="64" t="s">
        <v>1013</v>
      </c>
      <c r="F469" s="66" t="s">
        <v>31</v>
      </c>
      <c r="G469" s="116">
        <v>45723</v>
      </c>
      <c r="H469" s="116">
        <v>45723</v>
      </c>
      <c r="I469" s="116">
        <v>45726</v>
      </c>
      <c r="J469" s="123" t="s">
        <v>45</v>
      </c>
      <c r="K469" s="64" t="s">
        <v>1087</v>
      </c>
      <c r="L469" s="64" t="s">
        <v>47</v>
      </c>
      <c r="M469" s="64" t="s">
        <v>316</v>
      </c>
      <c r="N469" s="66" t="s">
        <v>34</v>
      </c>
      <c r="O469" s="66">
        <f t="shared" si="30"/>
        <v>5</v>
      </c>
      <c r="P469" s="66">
        <v>12</v>
      </c>
      <c r="Q469" s="65">
        <f>+IFERROR(VLOOKUP(Z469, fechas!$B$1:$C$292, 2,FALSE), " ")</f>
        <v>45741</v>
      </c>
      <c r="R469" s="66" t="s">
        <v>1761</v>
      </c>
      <c r="S469" s="90">
        <v>45728</v>
      </c>
      <c r="T469" s="66" t="s">
        <v>1762</v>
      </c>
      <c r="U469" s="65">
        <v>45728</v>
      </c>
      <c r="V469" s="66"/>
      <c r="W469" s="66"/>
      <c r="X469" s="118">
        <f t="shared" si="32"/>
        <v>0</v>
      </c>
      <c r="Y469" s="119">
        <f>+IFERROR(VLOOKUP(G469,fechas!$A$1:$D$292,2,FALSE), " ")</f>
        <v>86</v>
      </c>
      <c r="Z469" s="119">
        <f t="shared" si="33"/>
        <v>98</v>
      </c>
      <c r="AA469" s="120" t="str">
        <f>+IFERROR(IF(S469&gt;0," ",Q469-variables!$C$9)," ")</f>
        <v xml:space="preserve"> </v>
      </c>
    </row>
    <row r="470" spans="2:27" s="121" customFormat="1" ht="24.95" hidden="1" customHeight="1">
      <c r="B470" s="66">
        <f t="shared" si="31"/>
        <v>467</v>
      </c>
      <c r="C470" s="67" t="s">
        <v>1765</v>
      </c>
      <c r="D470" s="64" t="s">
        <v>1766</v>
      </c>
      <c r="E470" s="64" t="s">
        <v>1767</v>
      </c>
      <c r="F470" s="66" t="s">
        <v>31</v>
      </c>
      <c r="G470" s="116">
        <v>45723</v>
      </c>
      <c r="H470" s="116">
        <v>45723</v>
      </c>
      <c r="I470" s="116">
        <v>45726</v>
      </c>
      <c r="J470" s="123" t="s">
        <v>45</v>
      </c>
      <c r="K470" s="64" t="s">
        <v>197</v>
      </c>
      <c r="L470" s="64" t="s">
        <v>47</v>
      </c>
      <c r="M470" s="64" t="s">
        <v>48</v>
      </c>
      <c r="N470" s="66" t="s">
        <v>34</v>
      </c>
      <c r="O470" s="66">
        <f t="shared" si="30"/>
        <v>5</v>
      </c>
      <c r="P470" s="66">
        <v>12</v>
      </c>
      <c r="Q470" s="65">
        <f>+IFERROR(VLOOKUP(Z470, fechas!$B$1:$C$292, 2,FALSE), " ")</f>
        <v>45741</v>
      </c>
      <c r="R470" s="66" t="s">
        <v>1768</v>
      </c>
      <c r="S470" s="90">
        <v>45728</v>
      </c>
      <c r="T470" s="66" t="s">
        <v>1768</v>
      </c>
      <c r="U470" s="90">
        <v>45728</v>
      </c>
      <c r="V470" s="66"/>
      <c r="W470" s="66"/>
      <c r="X470" s="118">
        <f t="shared" si="32"/>
        <v>0</v>
      </c>
      <c r="Y470" s="119">
        <f>+IFERROR(VLOOKUP(G470,fechas!$A$1:$D$292,2,FALSE), " ")</f>
        <v>86</v>
      </c>
      <c r="Z470" s="119">
        <f t="shared" si="33"/>
        <v>98</v>
      </c>
      <c r="AA470" s="120" t="str">
        <f>+IFERROR(IF(S470&gt;0," ",Q470-variables!$C$9)," ")</f>
        <v xml:space="preserve"> </v>
      </c>
    </row>
    <row r="471" spans="2:27" s="121" customFormat="1" ht="24.95" hidden="1" customHeight="1">
      <c r="B471" s="66">
        <f t="shared" si="31"/>
        <v>468</v>
      </c>
      <c r="C471" s="67" t="s">
        <v>1769</v>
      </c>
      <c r="D471" s="64" t="s">
        <v>1770</v>
      </c>
      <c r="E471" s="64" t="s">
        <v>1771</v>
      </c>
      <c r="F471" s="66" t="s">
        <v>31</v>
      </c>
      <c r="G471" s="116">
        <v>45723</v>
      </c>
      <c r="H471" s="116">
        <v>45723</v>
      </c>
      <c r="I471" s="116">
        <v>45726</v>
      </c>
      <c r="J471" s="123" t="s">
        <v>45</v>
      </c>
      <c r="K471" s="64" t="s">
        <v>33</v>
      </c>
      <c r="L471" s="64"/>
      <c r="M471" s="64"/>
      <c r="N471" s="66" t="s">
        <v>34</v>
      </c>
      <c r="O471" s="66">
        <f t="shared" si="30"/>
        <v>4</v>
      </c>
      <c r="P471" s="66">
        <v>12</v>
      </c>
      <c r="Q471" s="65">
        <f>+IFERROR(VLOOKUP(Z471, fechas!$B$1:$C$292, 2,FALSE), " ")</f>
        <v>45741</v>
      </c>
      <c r="R471" s="66" t="s">
        <v>35</v>
      </c>
      <c r="S471" s="90">
        <v>45727</v>
      </c>
      <c r="T471" s="66" t="s">
        <v>35</v>
      </c>
      <c r="U471" s="65" t="s">
        <v>35</v>
      </c>
      <c r="V471" s="66" t="s">
        <v>114</v>
      </c>
      <c r="W471" s="66"/>
      <c r="X471" s="118">
        <f t="shared" si="32"/>
        <v>0</v>
      </c>
      <c r="Y471" s="119">
        <f>+IFERROR(VLOOKUP(G471,fechas!$A$1:$D$292,2,FALSE), " ")</f>
        <v>86</v>
      </c>
      <c r="Z471" s="119">
        <f t="shared" si="33"/>
        <v>98</v>
      </c>
      <c r="AA471" s="120" t="str">
        <f>+IFERROR(IF(S471&gt;0," ",Q471-variables!$C$9)," ")</f>
        <v xml:space="preserve"> </v>
      </c>
    </row>
    <row r="472" spans="2:27" s="121" customFormat="1" ht="24.95" hidden="1" customHeight="1">
      <c r="B472" s="66">
        <f t="shared" si="31"/>
        <v>469</v>
      </c>
      <c r="C472" s="67" t="s">
        <v>1772</v>
      </c>
      <c r="D472" s="64" t="s">
        <v>1773</v>
      </c>
      <c r="E472" s="64" t="s">
        <v>1774</v>
      </c>
      <c r="F472" s="66" t="s">
        <v>31</v>
      </c>
      <c r="G472" s="116">
        <v>45723</v>
      </c>
      <c r="H472" s="116">
        <v>45726</v>
      </c>
      <c r="I472" s="116">
        <v>45726</v>
      </c>
      <c r="J472" s="123" t="s">
        <v>45</v>
      </c>
      <c r="K472" s="64" t="s">
        <v>1311</v>
      </c>
      <c r="L472" s="64" t="s">
        <v>47</v>
      </c>
      <c r="M472" s="64" t="s">
        <v>79</v>
      </c>
      <c r="N472" s="66" t="s">
        <v>34</v>
      </c>
      <c r="O472" s="66">
        <f t="shared" si="30"/>
        <v>10</v>
      </c>
      <c r="P472" s="66">
        <v>12</v>
      </c>
      <c r="Q472" s="65">
        <f>+IFERROR(VLOOKUP(Z472, fechas!$B$1:$C$292, 2,FALSE), " ")</f>
        <v>45741</v>
      </c>
      <c r="R472" s="66" t="s">
        <v>1775</v>
      </c>
      <c r="S472" s="90">
        <v>45733</v>
      </c>
      <c r="T472" s="66" t="s">
        <v>1776</v>
      </c>
      <c r="U472" s="65">
        <v>45733</v>
      </c>
      <c r="V472" s="66" t="s">
        <v>1777</v>
      </c>
      <c r="W472" s="66"/>
      <c r="X472" s="118">
        <f t="shared" si="32"/>
        <v>0</v>
      </c>
      <c r="Y472" s="119">
        <f>+IFERROR(VLOOKUP(G472,fechas!$A$1:$D$292,2,FALSE), " ")</f>
        <v>86</v>
      </c>
      <c r="Z472" s="119">
        <f t="shared" si="33"/>
        <v>98</v>
      </c>
      <c r="AA472" s="120" t="str">
        <f>+IFERROR(IF(S472&gt;0," ",Q472-variables!$C$9)," ")</f>
        <v xml:space="preserve"> </v>
      </c>
    </row>
    <row r="473" spans="2:27" s="121" customFormat="1" ht="24.95" hidden="1" customHeight="1">
      <c r="B473" s="66">
        <f t="shared" si="31"/>
        <v>470</v>
      </c>
      <c r="C473" s="67" t="s">
        <v>1778</v>
      </c>
      <c r="D473" s="64" t="s">
        <v>1779</v>
      </c>
      <c r="E473" s="64" t="s">
        <v>1780</v>
      </c>
      <c r="F473" s="66" t="s">
        <v>31</v>
      </c>
      <c r="G473" s="116">
        <v>45726</v>
      </c>
      <c r="H473" s="116">
        <v>45726</v>
      </c>
      <c r="I473" s="116">
        <v>45726</v>
      </c>
      <c r="J473" s="123" t="s">
        <v>45</v>
      </c>
      <c r="K473" s="64" t="s">
        <v>46</v>
      </c>
      <c r="L473" s="64" t="s">
        <v>47</v>
      </c>
      <c r="M473" s="64" t="s">
        <v>48</v>
      </c>
      <c r="N473" s="66" t="s">
        <v>34</v>
      </c>
      <c r="O473" s="66">
        <f t="shared" si="30"/>
        <v>4</v>
      </c>
      <c r="P473" s="66">
        <v>12</v>
      </c>
      <c r="Q473" s="65">
        <f>+IFERROR(VLOOKUP(Z473, fechas!$B$1:$C$292, 2,FALSE), " ")</f>
        <v>45742</v>
      </c>
      <c r="R473" s="66" t="s">
        <v>1781</v>
      </c>
      <c r="S473" s="90">
        <v>45730</v>
      </c>
      <c r="T473" s="66" t="s">
        <v>1781</v>
      </c>
      <c r="U473" s="65">
        <v>45730</v>
      </c>
      <c r="V473" s="66" t="s">
        <v>1782</v>
      </c>
      <c r="W473" s="66"/>
      <c r="X473" s="118">
        <f t="shared" si="32"/>
        <v>0</v>
      </c>
      <c r="Y473" s="119">
        <f>+IFERROR(VLOOKUP(G473,fechas!$A$1:$D$292,2,FALSE), " ")</f>
        <v>87</v>
      </c>
      <c r="Z473" s="119">
        <f t="shared" si="33"/>
        <v>99</v>
      </c>
      <c r="AA473" s="120" t="str">
        <f>+IFERROR(IF(S473&gt;0," ",Q473-variables!$C$9)," ")</f>
        <v xml:space="preserve"> </v>
      </c>
    </row>
    <row r="474" spans="2:27" s="121" customFormat="1" ht="24.95" hidden="1" customHeight="1">
      <c r="B474" s="66">
        <f t="shared" si="31"/>
        <v>471</v>
      </c>
      <c r="C474" s="67" t="s">
        <v>1783</v>
      </c>
      <c r="D474" s="64" t="s">
        <v>1784</v>
      </c>
      <c r="E474" s="64" t="s">
        <v>1785</v>
      </c>
      <c r="F474" s="66" t="s">
        <v>275</v>
      </c>
      <c r="G474" s="116">
        <v>45726</v>
      </c>
      <c r="H474" s="116">
        <v>45726</v>
      </c>
      <c r="I474" s="116">
        <v>45726</v>
      </c>
      <c r="J474" s="123" t="s">
        <v>45</v>
      </c>
      <c r="K474" s="64" t="s">
        <v>276</v>
      </c>
      <c r="L474" s="64" t="s">
        <v>47</v>
      </c>
      <c r="M474" s="64" t="s">
        <v>1311</v>
      </c>
      <c r="N474" s="66" t="s">
        <v>34</v>
      </c>
      <c r="O474" s="66">
        <f t="shared" si="30"/>
        <v>24</v>
      </c>
      <c r="P474" s="66">
        <v>12</v>
      </c>
      <c r="Q474" s="65">
        <f>+IFERROR(VLOOKUP(Z474, fechas!$B$1:$C$292, 2,FALSE), " ")</f>
        <v>45742</v>
      </c>
      <c r="R474" s="66" t="s">
        <v>1786</v>
      </c>
      <c r="S474" s="90">
        <v>45750</v>
      </c>
      <c r="T474" s="66" t="s">
        <v>35</v>
      </c>
      <c r="U474" s="65" t="s">
        <v>35</v>
      </c>
      <c r="V474" s="66"/>
      <c r="W474" s="66"/>
      <c r="X474" s="118">
        <f t="shared" si="32"/>
        <v>0</v>
      </c>
      <c r="Y474" s="119">
        <f>+IFERROR(VLOOKUP(G474,fechas!$A$1:$D$292,2,FALSE), " ")</f>
        <v>87</v>
      </c>
      <c r="Z474" s="119">
        <f t="shared" si="33"/>
        <v>99</v>
      </c>
      <c r="AA474" s="120" t="str">
        <f>+IFERROR(IF(S474&gt;0," ",Q474-variables!$C$9)," ")</f>
        <v xml:space="preserve"> </v>
      </c>
    </row>
    <row r="475" spans="2:27" s="121" customFormat="1" ht="24.95" hidden="1" customHeight="1">
      <c r="B475" s="66">
        <f t="shared" si="31"/>
        <v>472</v>
      </c>
      <c r="C475" s="67" t="s">
        <v>1787</v>
      </c>
      <c r="D475" s="64" t="s">
        <v>1788</v>
      </c>
      <c r="E475" s="64" t="s">
        <v>1789</v>
      </c>
      <c r="F475" s="66" t="s">
        <v>31</v>
      </c>
      <c r="G475" s="116">
        <v>45726</v>
      </c>
      <c r="H475" s="116">
        <v>45726</v>
      </c>
      <c r="I475" s="116">
        <v>45726</v>
      </c>
      <c r="J475" s="123" t="s">
        <v>45</v>
      </c>
      <c r="K475" s="64" t="s">
        <v>46</v>
      </c>
      <c r="L475" s="64" t="s">
        <v>47</v>
      </c>
      <c r="M475" s="64" t="s">
        <v>48</v>
      </c>
      <c r="N475" s="66" t="s">
        <v>34</v>
      </c>
      <c r="O475" s="66">
        <f t="shared" si="30"/>
        <v>4</v>
      </c>
      <c r="P475" s="66">
        <v>12</v>
      </c>
      <c r="Q475" s="65">
        <f>+IFERROR(VLOOKUP(Z475, fechas!$B$1:$C$292, 2,FALSE), " ")</f>
        <v>45742</v>
      </c>
      <c r="R475" s="66" t="s">
        <v>1781</v>
      </c>
      <c r="S475" s="90">
        <v>45730</v>
      </c>
      <c r="T475" s="66" t="s">
        <v>1781</v>
      </c>
      <c r="U475" s="65">
        <v>45730</v>
      </c>
      <c r="V475" s="66" t="s">
        <v>1782</v>
      </c>
      <c r="W475" s="66"/>
      <c r="X475" s="118">
        <f t="shared" si="32"/>
        <v>0</v>
      </c>
      <c r="Y475" s="119">
        <f>+IFERROR(VLOOKUP(G475,fechas!$A$1:$D$292,2,FALSE), " ")</f>
        <v>87</v>
      </c>
      <c r="Z475" s="119">
        <f t="shared" si="33"/>
        <v>99</v>
      </c>
      <c r="AA475" s="120" t="str">
        <f>+IFERROR(IF(S475&gt;0," ",Q475-variables!$C$9)," ")</f>
        <v xml:space="preserve"> </v>
      </c>
    </row>
    <row r="476" spans="2:27" s="121" customFormat="1" ht="24.95" hidden="1" customHeight="1">
      <c r="B476" s="66">
        <f t="shared" si="31"/>
        <v>473</v>
      </c>
      <c r="C476" s="67" t="s">
        <v>1790</v>
      </c>
      <c r="D476" s="64" t="s">
        <v>1791</v>
      </c>
      <c r="E476" s="64" t="s">
        <v>1792</v>
      </c>
      <c r="F476" s="66" t="s">
        <v>31</v>
      </c>
      <c r="G476" s="116">
        <v>45726</v>
      </c>
      <c r="H476" s="116">
        <v>45726</v>
      </c>
      <c r="I476" s="116">
        <v>45726</v>
      </c>
      <c r="J476" s="123" t="s">
        <v>45</v>
      </c>
      <c r="K476" s="64" t="s">
        <v>197</v>
      </c>
      <c r="L476" s="64" t="s">
        <v>47</v>
      </c>
      <c r="M476" s="64" t="s">
        <v>48</v>
      </c>
      <c r="N476" s="66" t="s">
        <v>34</v>
      </c>
      <c r="O476" s="66">
        <f t="shared" si="30"/>
        <v>2</v>
      </c>
      <c r="P476" s="66">
        <v>12</v>
      </c>
      <c r="Q476" s="65">
        <f>+IFERROR(VLOOKUP(Z476, fechas!$B$1:$C$292, 2,FALSE), " ")</f>
        <v>45742</v>
      </c>
      <c r="R476" s="66" t="s">
        <v>1793</v>
      </c>
      <c r="S476" s="90">
        <v>45728</v>
      </c>
      <c r="T476" s="66" t="s">
        <v>1793</v>
      </c>
      <c r="U476" s="90">
        <v>45728</v>
      </c>
      <c r="V476" s="66"/>
      <c r="W476" s="66"/>
      <c r="X476" s="118">
        <f t="shared" si="32"/>
        <v>0</v>
      </c>
      <c r="Y476" s="119">
        <f>+IFERROR(VLOOKUP(G476,fechas!$A$1:$D$292,2,FALSE), " ")</f>
        <v>87</v>
      </c>
      <c r="Z476" s="119">
        <f t="shared" si="33"/>
        <v>99</v>
      </c>
      <c r="AA476" s="120" t="str">
        <f>+IFERROR(IF(S476&gt;0," ",Q476-variables!$C$9)," ")</f>
        <v xml:space="preserve"> </v>
      </c>
    </row>
    <row r="477" spans="2:27" s="121" customFormat="1" ht="24.95" hidden="1" customHeight="1">
      <c r="B477" s="66">
        <f t="shared" si="31"/>
        <v>474</v>
      </c>
      <c r="C477" s="67" t="s">
        <v>1794</v>
      </c>
      <c r="D477" s="64" t="s">
        <v>1795</v>
      </c>
      <c r="E477" s="64" t="s">
        <v>1796</v>
      </c>
      <c r="F477" s="66" t="s">
        <v>31</v>
      </c>
      <c r="G477" s="116">
        <v>45726</v>
      </c>
      <c r="H477" s="116">
        <v>45726</v>
      </c>
      <c r="I477" s="116">
        <v>45726</v>
      </c>
      <c r="J477" s="123" t="s">
        <v>45</v>
      </c>
      <c r="K477" s="64" t="s">
        <v>33</v>
      </c>
      <c r="L477" s="64"/>
      <c r="M477" s="64"/>
      <c r="N477" s="66" t="s">
        <v>34</v>
      </c>
      <c r="O477" s="66">
        <f t="shared" si="30"/>
        <v>0</v>
      </c>
      <c r="P477" s="66">
        <v>12</v>
      </c>
      <c r="Q477" s="65">
        <f>+IFERROR(VLOOKUP(Z477, fechas!$B$1:$C$292, 2,FALSE), " ")</f>
        <v>45742</v>
      </c>
      <c r="R477" s="66" t="s">
        <v>35</v>
      </c>
      <c r="S477" s="90">
        <v>45726</v>
      </c>
      <c r="T477" s="66" t="s">
        <v>35</v>
      </c>
      <c r="U477" s="65" t="s">
        <v>35</v>
      </c>
      <c r="V477" s="66" t="s">
        <v>477</v>
      </c>
      <c r="W477" s="66"/>
      <c r="X477" s="118">
        <f t="shared" si="32"/>
        <v>0</v>
      </c>
      <c r="Y477" s="119">
        <f>+IFERROR(VLOOKUP(G477,fechas!$A$1:$D$292,2,FALSE), " ")</f>
        <v>87</v>
      </c>
      <c r="Z477" s="119">
        <f t="shared" si="33"/>
        <v>99</v>
      </c>
      <c r="AA477" s="120" t="str">
        <f>+IFERROR(IF(S477&gt;0," ",Q477-variables!$C$9)," ")</f>
        <v xml:space="preserve"> </v>
      </c>
    </row>
    <row r="478" spans="2:27" s="121" customFormat="1" ht="24.95" hidden="1" customHeight="1">
      <c r="B478" s="66">
        <f t="shared" si="31"/>
        <v>475</v>
      </c>
      <c r="C478" s="67" t="s">
        <v>1797</v>
      </c>
      <c r="D478" s="64" t="s">
        <v>1798</v>
      </c>
      <c r="E478" s="64" t="s">
        <v>1799</v>
      </c>
      <c r="F478" s="66" t="s">
        <v>31</v>
      </c>
      <c r="G478" s="116">
        <v>45726</v>
      </c>
      <c r="H478" s="116">
        <v>45726</v>
      </c>
      <c r="I478" s="116">
        <v>45726</v>
      </c>
      <c r="J478" s="123" t="s">
        <v>45</v>
      </c>
      <c r="K478" s="64" t="s">
        <v>46</v>
      </c>
      <c r="L478" s="64" t="s">
        <v>47</v>
      </c>
      <c r="M478" s="64" t="s">
        <v>48</v>
      </c>
      <c r="N478" s="66" t="s">
        <v>34</v>
      </c>
      <c r="O478" s="66">
        <f t="shared" si="30"/>
        <v>4</v>
      </c>
      <c r="P478" s="66">
        <v>12</v>
      </c>
      <c r="Q478" s="65">
        <f>+IFERROR(VLOOKUP(Z478, fechas!$B$1:$C$292, 2,FALSE), " ")</f>
        <v>45742</v>
      </c>
      <c r="R478" s="66" t="s">
        <v>1781</v>
      </c>
      <c r="S478" s="90">
        <v>45730</v>
      </c>
      <c r="T478" s="66" t="s">
        <v>1781</v>
      </c>
      <c r="U478" s="65">
        <v>45730</v>
      </c>
      <c r="V478" s="66" t="s">
        <v>1782</v>
      </c>
      <c r="W478" s="66"/>
      <c r="X478" s="118">
        <f t="shared" si="32"/>
        <v>0</v>
      </c>
      <c r="Y478" s="119">
        <f>+IFERROR(VLOOKUP(G478,fechas!$A$1:$D$292,2,FALSE), " ")</f>
        <v>87</v>
      </c>
      <c r="Z478" s="119">
        <f t="shared" si="33"/>
        <v>99</v>
      </c>
      <c r="AA478" s="120" t="str">
        <f>+IFERROR(IF(S478&gt;0," ",Q478-variables!$C$9)," ")</f>
        <v xml:space="preserve"> </v>
      </c>
    </row>
    <row r="479" spans="2:27" s="121" customFormat="1" ht="24.95" hidden="1" customHeight="1">
      <c r="B479" s="66">
        <f t="shared" si="31"/>
        <v>476</v>
      </c>
      <c r="C479" s="67" t="s">
        <v>1800</v>
      </c>
      <c r="D479" s="64" t="s">
        <v>1788</v>
      </c>
      <c r="E479" s="64" t="s">
        <v>1801</v>
      </c>
      <c r="F479" s="66" t="s">
        <v>31</v>
      </c>
      <c r="G479" s="116">
        <v>45726</v>
      </c>
      <c r="H479" s="116">
        <v>45726</v>
      </c>
      <c r="I479" s="116">
        <v>45726</v>
      </c>
      <c r="J479" s="123" t="s">
        <v>45</v>
      </c>
      <c r="K479" s="64" t="s">
        <v>46</v>
      </c>
      <c r="L479" s="64" t="s">
        <v>47</v>
      </c>
      <c r="M479" s="64" t="s">
        <v>48</v>
      </c>
      <c r="N479" s="66" t="s">
        <v>34</v>
      </c>
      <c r="O479" s="66">
        <f t="shared" si="30"/>
        <v>4</v>
      </c>
      <c r="P479" s="66">
        <v>12</v>
      </c>
      <c r="Q479" s="65">
        <f>+IFERROR(VLOOKUP(Z479, fechas!$B$1:$C$292, 2,FALSE), " ")</f>
        <v>45742</v>
      </c>
      <c r="R479" s="66" t="s">
        <v>1781</v>
      </c>
      <c r="S479" s="90">
        <v>45730</v>
      </c>
      <c r="T479" s="66" t="s">
        <v>1781</v>
      </c>
      <c r="U479" s="65">
        <v>45730</v>
      </c>
      <c r="V479" s="66" t="s">
        <v>1782</v>
      </c>
      <c r="W479" s="66"/>
      <c r="X479" s="118">
        <f t="shared" si="32"/>
        <v>0</v>
      </c>
      <c r="Y479" s="119">
        <f>+IFERROR(VLOOKUP(G479,fechas!$A$1:$D$292,2,FALSE), " ")</f>
        <v>87</v>
      </c>
      <c r="Z479" s="119">
        <f t="shared" si="33"/>
        <v>99</v>
      </c>
      <c r="AA479" s="120" t="str">
        <f>+IFERROR(IF(S479&gt;0," ",Q479-variables!$C$9)," ")</f>
        <v xml:space="preserve"> </v>
      </c>
    </row>
    <row r="480" spans="2:27" s="121" customFormat="1" ht="24.95" hidden="1" customHeight="1">
      <c r="B480" s="66">
        <f t="shared" si="31"/>
        <v>477</v>
      </c>
      <c r="C480" s="67" t="s">
        <v>1802</v>
      </c>
      <c r="D480" s="64" t="s">
        <v>1791</v>
      </c>
      <c r="E480" s="64" t="s">
        <v>1792</v>
      </c>
      <c r="F480" s="66" t="s">
        <v>31</v>
      </c>
      <c r="G480" s="116">
        <v>45726</v>
      </c>
      <c r="H480" s="116">
        <v>45726</v>
      </c>
      <c r="I480" s="116">
        <v>45726</v>
      </c>
      <c r="J480" s="123" t="s">
        <v>45</v>
      </c>
      <c r="K480" s="64" t="s">
        <v>197</v>
      </c>
      <c r="L480" s="64" t="s">
        <v>47</v>
      </c>
      <c r="M480" s="64" t="s">
        <v>48</v>
      </c>
      <c r="N480" s="66" t="s">
        <v>34</v>
      </c>
      <c r="O480" s="66">
        <f t="shared" si="30"/>
        <v>2</v>
      </c>
      <c r="P480" s="66">
        <v>12</v>
      </c>
      <c r="Q480" s="65">
        <f>+IFERROR(VLOOKUP(Z480, fechas!$B$1:$C$292, 2,FALSE), " ")</f>
        <v>45742</v>
      </c>
      <c r="R480" s="66" t="s">
        <v>1781</v>
      </c>
      <c r="S480" s="90">
        <v>45728</v>
      </c>
      <c r="T480" s="66" t="s">
        <v>1793</v>
      </c>
      <c r="U480" s="90">
        <v>45728</v>
      </c>
      <c r="V480" s="66"/>
      <c r="W480" s="66"/>
      <c r="X480" s="118">
        <f t="shared" si="32"/>
        <v>0</v>
      </c>
      <c r="Y480" s="119">
        <f>+IFERROR(VLOOKUP(G480,fechas!$A$1:$D$292,2,FALSE), " ")</f>
        <v>87</v>
      </c>
      <c r="Z480" s="119">
        <f t="shared" si="33"/>
        <v>99</v>
      </c>
      <c r="AA480" s="120" t="str">
        <f>+IFERROR(IF(S480&gt;0," ",Q480-variables!$C$9)," ")</f>
        <v xml:space="preserve"> </v>
      </c>
    </row>
    <row r="481" spans="2:27" s="121" customFormat="1" ht="24.95" hidden="1" customHeight="1">
      <c r="B481" s="66">
        <f t="shared" si="31"/>
        <v>478</v>
      </c>
      <c r="C481" s="67" t="s">
        <v>1803</v>
      </c>
      <c r="D481" s="64" t="s">
        <v>1804</v>
      </c>
      <c r="E481" s="64" t="s">
        <v>1805</v>
      </c>
      <c r="F481" s="66" t="s">
        <v>31</v>
      </c>
      <c r="G481" s="116">
        <v>45726</v>
      </c>
      <c r="H481" s="116">
        <v>45726</v>
      </c>
      <c r="I481" s="116">
        <v>45726</v>
      </c>
      <c r="J481" s="123" t="s">
        <v>45</v>
      </c>
      <c r="K481" s="64" t="s">
        <v>33</v>
      </c>
      <c r="L481" s="64"/>
      <c r="M481" s="64"/>
      <c r="N481" s="66" t="s">
        <v>34</v>
      </c>
      <c r="O481" s="66">
        <f t="shared" si="30"/>
        <v>0</v>
      </c>
      <c r="P481" s="66">
        <v>12</v>
      </c>
      <c r="Q481" s="65">
        <f>+IFERROR(VLOOKUP(Z481, fechas!$B$1:$C$292, 2,FALSE), " ")</f>
        <v>45742</v>
      </c>
      <c r="R481" s="66" t="s">
        <v>35</v>
      </c>
      <c r="S481" s="90">
        <v>45726</v>
      </c>
      <c r="T481" s="66" t="s">
        <v>35</v>
      </c>
      <c r="U481" s="65" t="s">
        <v>35</v>
      </c>
      <c r="V481" s="66" t="s">
        <v>1806</v>
      </c>
      <c r="W481" s="66"/>
      <c r="X481" s="118">
        <f t="shared" si="32"/>
        <v>0</v>
      </c>
      <c r="Y481" s="119">
        <f>+IFERROR(VLOOKUP(G481,fechas!$A$1:$D$292,2,FALSE), " ")</f>
        <v>87</v>
      </c>
      <c r="Z481" s="119">
        <f t="shared" si="33"/>
        <v>99</v>
      </c>
      <c r="AA481" s="120" t="str">
        <f>+IFERROR(IF(S481&gt;0," ",Q481-variables!$C$9)," ")</f>
        <v xml:space="preserve"> </v>
      </c>
    </row>
    <row r="482" spans="2:27" s="121" customFormat="1" ht="24.95" hidden="1" customHeight="1">
      <c r="B482" s="66">
        <f t="shared" si="31"/>
        <v>479</v>
      </c>
      <c r="C482" s="67" t="s">
        <v>1807</v>
      </c>
      <c r="D482" s="64" t="s">
        <v>1808</v>
      </c>
      <c r="E482" s="64" t="s">
        <v>1809</v>
      </c>
      <c r="F482" s="66" t="s">
        <v>31</v>
      </c>
      <c r="G482" s="116">
        <v>45726</v>
      </c>
      <c r="H482" s="116">
        <v>45726</v>
      </c>
      <c r="I482" s="116">
        <v>45726</v>
      </c>
      <c r="J482" s="123" t="s">
        <v>45</v>
      </c>
      <c r="K482" s="64" t="s">
        <v>1311</v>
      </c>
      <c r="L482" s="64" t="s">
        <v>47</v>
      </c>
      <c r="M482" s="64" t="s">
        <v>79</v>
      </c>
      <c r="N482" s="66" t="s">
        <v>34</v>
      </c>
      <c r="O482" s="66">
        <f t="shared" si="30"/>
        <v>7</v>
      </c>
      <c r="P482" s="66">
        <v>12</v>
      </c>
      <c r="Q482" s="65">
        <f>+IFERROR(VLOOKUP(Z482, fechas!$B$1:$C$292, 2,FALSE), " ")</f>
        <v>45742</v>
      </c>
      <c r="R482" s="66" t="s">
        <v>1810</v>
      </c>
      <c r="S482" s="90">
        <v>45733</v>
      </c>
      <c r="T482" s="66" t="s">
        <v>1811</v>
      </c>
      <c r="U482" s="65">
        <v>45733</v>
      </c>
      <c r="V482" s="66" t="s">
        <v>1812</v>
      </c>
      <c r="W482" s="66"/>
      <c r="X482" s="118">
        <f t="shared" si="32"/>
        <v>0</v>
      </c>
      <c r="Y482" s="119">
        <f>+IFERROR(VLOOKUP(G482,fechas!$A$1:$D$292,2,FALSE), " ")</f>
        <v>87</v>
      </c>
      <c r="Z482" s="119">
        <f t="shared" si="33"/>
        <v>99</v>
      </c>
      <c r="AA482" s="120" t="str">
        <f>+IFERROR(IF(S482&gt;0," ",Q482-variables!$C$9)," ")</f>
        <v xml:space="preserve"> </v>
      </c>
    </row>
    <row r="483" spans="2:27" s="121" customFormat="1" ht="24.95" hidden="1" customHeight="1">
      <c r="B483" s="66">
        <f t="shared" si="31"/>
        <v>480</v>
      </c>
      <c r="C483" s="67" t="s">
        <v>1813</v>
      </c>
      <c r="D483" s="64" t="s">
        <v>1814</v>
      </c>
      <c r="E483" s="64" t="s">
        <v>1767</v>
      </c>
      <c r="F483" s="66" t="s">
        <v>31</v>
      </c>
      <c r="G483" s="116">
        <v>45723</v>
      </c>
      <c r="H483" s="116">
        <v>45723</v>
      </c>
      <c r="I483" s="116">
        <v>45728</v>
      </c>
      <c r="J483" s="123" t="s">
        <v>45</v>
      </c>
      <c r="K483" s="64" t="s">
        <v>197</v>
      </c>
      <c r="L483" s="64" t="s">
        <v>47</v>
      </c>
      <c r="M483" s="64" t="s">
        <v>48</v>
      </c>
      <c r="N483" s="66" t="s">
        <v>34</v>
      </c>
      <c r="O483" s="66">
        <f t="shared" si="30"/>
        <v>13</v>
      </c>
      <c r="P483" s="66">
        <v>12</v>
      </c>
      <c r="Q483" s="65">
        <f>+IFERROR(VLOOKUP(Z483, fechas!$B$1:$C$292, 2,FALSE), " ")</f>
        <v>45741</v>
      </c>
      <c r="R483" s="66" t="s">
        <v>1768</v>
      </c>
      <c r="S483" s="90">
        <v>45736</v>
      </c>
      <c r="T483" s="66" t="s">
        <v>1768</v>
      </c>
      <c r="U483" s="90">
        <v>45736</v>
      </c>
      <c r="V483" s="66"/>
      <c r="W483" s="66"/>
      <c r="X483" s="118">
        <f t="shared" si="32"/>
        <v>0</v>
      </c>
      <c r="Y483" s="119">
        <f>+IFERROR(VLOOKUP(G483,fechas!$A$1:$D$292,2,FALSE), " ")</f>
        <v>86</v>
      </c>
      <c r="Z483" s="119">
        <f t="shared" si="33"/>
        <v>98</v>
      </c>
      <c r="AA483" s="120" t="str">
        <f>+IFERROR(IF(S483&gt;0," ",Q483-variables!$C$9)," ")</f>
        <v xml:space="preserve"> </v>
      </c>
    </row>
    <row r="484" spans="2:27" s="121" customFormat="1" ht="24.95" hidden="1" customHeight="1">
      <c r="B484" s="66">
        <f t="shared" si="31"/>
        <v>481</v>
      </c>
      <c r="C484" s="67" t="s">
        <v>1815</v>
      </c>
      <c r="D484" s="64" t="s">
        <v>1816</v>
      </c>
      <c r="E484" s="64" t="s">
        <v>1817</v>
      </c>
      <c r="F484" s="66" t="s">
        <v>31</v>
      </c>
      <c r="G484" s="116">
        <v>45723</v>
      </c>
      <c r="H484" s="116">
        <v>45726</v>
      </c>
      <c r="I484" s="116">
        <v>45728</v>
      </c>
      <c r="J484" s="123" t="s">
        <v>45</v>
      </c>
      <c r="K484" s="64" t="s">
        <v>1608</v>
      </c>
      <c r="L484" s="64"/>
      <c r="M484" s="64" t="s">
        <v>183</v>
      </c>
      <c r="N484" s="66" t="s">
        <v>34</v>
      </c>
      <c r="O484" s="66">
        <f t="shared" si="30"/>
        <v>7</v>
      </c>
      <c r="P484" s="66">
        <v>12</v>
      </c>
      <c r="Q484" s="65">
        <f>+IFERROR(VLOOKUP(Z484, fechas!$B$1:$C$292, 2,FALSE), " ")</f>
        <v>45741</v>
      </c>
      <c r="R484" s="66" t="s">
        <v>1818</v>
      </c>
      <c r="S484" s="90">
        <v>45730</v>
      </c>
      <c r="T484" s="66" t="s">
        <v>1818</v>
      </c>
      <c r="U484" s="90">
        <v>45730</v>
      </c>
      <c r="V484" s="66"/>
      <c r="W484" s="66"/>
      <c r="X484" s="118">
        <f t="shared" si="32"/>
        <v>0</v>
      </c>
      <c r="Y484" s="119">
        <f>+IFERROR(VLOOKUP(G484,fechas!$A$1:$D$292,2,FALSE), " ")</f>
        <v>86</v>
      </c>
      <c r="Z484" s="119">
        <f t="shared" si="33"/>
        <v>98</v>
      </c>
      <c r="AA484" s="120" t="str">
        <f>+IFERROR(IF(S484&gt;0," ",Q484-variables!$C$9)," ")</f>
        <v xml:space="preserve"> </v>
      </c>
    </row>
    <row r="485" spans="2:27" s="121" customFormat="1" ht="24.95" hidden="1" customHeight="1">
      <c r="B485" s="66">
        <f t="shared" si="31"/>
        <v>482</v>
      </c>
      <c r="C485" s="67" t="s">
        <v>1819</v>
      </c>
      <c r="D485" s="64" t="s">
        <v>1820</v>
      </c>
      <c r="E485" s="64" t="s">
        <v>1821</v>
      </c>
      <c r="F485" s="66" t="s">
        <v>31</v>
      </c>
      <c r="G485" s="116">
        <v>45727</v>
      </c>
      <c r="H485" s="116">
        <v>45727</v>
      </c>
      <c r="I485" s="116">
        <v>45728</v>
      </c>
      <c r="J485" s="123" t="s">
        <v>45</v>
      </c>
      <c r="K485" s="64" t="s">
        <v>202</v>
      </c>
      <c r="L485" s="64" t="s">
        <v>47</v>
      </c>
      <c r="M485" s="64"/>
      <c r="N485" s="66" t="s">
        <v>34</v>
      </c>
      <c r="O485" s="66">
        <f t="shared" si="30"/>
        <v>10</v>
      </c>
      <c r="P485" s="66">
        <v>12</v>
      </c>
      <c r="Q485" s="65">
        <f>+IFERROR(VLOOKUP(Z485, fechas!$B$1:$C$292, 2,FALSE), " ")</f>
        <v>45743</v>
      </c>
      <c r="R485" s="66" t="s">
        <v>1822</v>
      </c>
      <c r="S485" s="90">
        <v>45737</v>
      </c>
      <c r="T485" s="66" t="s">
        <v>35</v>
      </c>
      <c r="U485" s="90" t="s">
        <v>35</v>
      </c>
      <c r="V485" s="66"/>
      <c r="W485" s="66"/>
      <c r="X485" s="118">
        <f t="shared" si="32"/>
        <v>0</v>
      </c>
      <c r="Y485" s="119">
        <f>+IFERROR(VLOOKUP(G485,fechas!$A$1:$D$292,2,FALSE), " ")</f>
        <v>88</v>
      </c>
      <c r="Z485" s="119">
        <f t="shared" si="33"/>
        <v>100</v>
      </c>
      <c r="AA485" s="120" t="str">
        <f>+IFERROR(IF(S485&gt;0," ",Q485-variables!$C$9)," ")</f>
        <v xml:space="preserve"> </v>
      </c>
    </row>
    <row r="486" spans="2:27" s="121" customFormat="1" ht="24.95" hidden="1" customHeight="1">
      <c r="B486" s="66">
        <f t="shared" si="31"/>
        <v>483</v>
      </c>
      <c r="C486" s="67" t="s">
        <v>1823</v>
      </c>
      <c r="D486" s="64" t="s">
        <v>1824</v>
      </c>
      <c r="E486" s="64" t="s">
        <v>1825</v>
      </c>
      <c r="F486" s="66" t="s">
        <v>275</v>
      </c>
      <c r="G486" s="116">
        <v>45713</v>
      </c>
      <c r="H486" s="116">
        <v>45698</v>
      </c>
      <c r="I486" s="116">
        <v>45728</v>
      </c>
      <c r="J486" s="123" t="s">
        <v>45</v>
      </c>
      <c r="K486" s="64" t="s">
        <v>33</v>
      </c>
      <c r="L486" s="64"/>
      <c r="M486" s="64"/>
      <c r="N486" s="66" t="s">
        <v>34</v>
      </c>
      <c r="O486" s="66">
        <f t="shared" si="30"/>
        <v>17</v>
      </c>
      <c r="P486" s="66">
        <v>12</v>
      </c>
      <c r="Q486" s="65">
        <f>+IFERROR(VLOOKUP(Z486, fechas!$B$1:$C$292, 2,FALSE), " ")</f>
        <v>45729</v>
      </c>
      <c r="R486" s="66" t="s">
        <v>35</v>
      </c>
      <c r="S486" s="90">
        <v>45730</v>
      </c>
      <c r="T486" s="66" t="s">
        <v>35</v>
      </c>
      <c r="U486" s="65" t="s">
        <v>35</v>
      </c>
      <c r="V486" s="66" t="s">
        <v>1826</v>
      </c>
      <c r="W486" s="66"/>
      <c r="X486" s="118">
        <f t="shared" si="32"/>
        <v>0</v>
      </c>
      <c r="Y486" s="119">
        <f>+IFERROR(VLOOKUP(G486,fechas!$A$1:$D$292,2,FALSE), " ")</f>
        <v>78</v>
      </c>
      <c r="Z486" s="119">
        <f t="shared" si="33"/>
        <v>90</v>
      </c>
      <c r="AA486" s="120" t="str">
        <f>+IFERROR(IF(S486&gt;0," ",Q486-variables!$C$9)," ")</f>
        <v xml:space="preserve"> </v>
      </c>
    </row>
    <row r="487" spans="2:27" s="121" customFormat="1" ht="24.95" hidden="1" customHeight="1">
      <c r="B487" s="66">
        <f t="shared" si="31"/>
        <v>484</v>
      </c>
      <c r="C487" s="67" t="s">
        <v>1827</v>
      </c>
      <c r="D487" s="64" t="s">
        <v>1828</v>
      </c>
      <c r="E487" s="64" t="s">
        <v>1829</v>
      </c>
      <c r="F487" s="66" t="s">
        <v>31</v>
      </c>
      <c r="G487" s="116">
        <v>45713</v>
      </c>
      <c r="H487" s="116">
        <v>45719</v>
      </c>
      <c r="I487" s="116">
        <v>45728</v>
      </c>
      <c r="J487" s="123" t="s">
        <v>45</v>
      </c>
      <c r="K487" s="64" t="s">
        <v>79</v>
      </c>
      <c r="L487" s="64" t="s">
        <v>47</v>
      </c>
      <c r="M487" s="64" t="s">
        <v>316</v>
      </c>
      <c r="N487" s="66" t="s">
        <v>34</v>
      </c>
      <c r="O487" s="66">
        <f t="shared" si="30"/>
        <v>17</v>
      </c>
      <c r="P487" s="66">
        <v>12</v>
      </c>
      <c r="Q487" s="65">
        <f>+IFERROR(VLOOKUP(Z487, fechas!$B$1:$C$292, 2,FALSE), " ")</f>
        <v>45729</v>
      </c>
      <c r="R487" s="66" t="s">
        <v>1830</v>
      </c>
      <c r="S487" s="90">
        <v>45730</v>
      </c>
      <c r="T487" s="66" t="s">
        <v>1831</v>
      </c>
      <c r="U487" s="65">
        <v>45730</v>
      </c>
      <c r="V487" s="66" t="s">
        <v>354</v>
      </c>
      <c r="W487" s="66"/>
      <c r="X487" s="118">
        <f t="shared" si="32"/>
        <v>0</v>
      </c>
      <c r="Y487" s="119">
        <f>+IFERROR(VLOOKUP(G487,fechas!$A$1:$D$292,2,FALSE), " ")</f>
        <v>78</v>
      </c>
      <c r="Z487" s="119">
        <f t="shared" si="33"/>
        <v>90</v>
      </c>
      <c r="AA487" s="120" t="str">
        <f>+IFERROR(IF(S487&gt;0," ",Q487-variables!$C$9)," ")</f>
        <v xml:space="preserve"> </v>
      </c>
    </row>
    <row r="488" spans="2:27" s="121" customFormat="1" ht="24.95" hidden="1" customHeight="1">
      <c r="B488" s="66">
        <f t="shared" si="31"/>
        <v>485</v>
      </c>
      <c r="C488" s="67" t="s">
        <v>1832</v>
      </c>
      <c r="D488" s="64" t="s">
        <v>1833</v>
      </c>
      <c r="E488" s="64" t="s">
        <v>1834</v>
      </c>
      <c r="F488" s="66" t="s">
        <v>31</v>
      </c>
      <c r="G488" s="116">
        <v>45719</v>
      </c>
      <c r="H488" s="116">
        <v>45720</v>
      </c>
      <c r="I488" s="116">
        <v>45728</v>
      </c>
      <c r="J488" s="123" t="s">
        <v>45</v>
      </c>
      <c r="K488" s="64" t="s">
        <v>33</v>
      </c>
      <c r="L488" s="64"/>
      <c r="M488" s="64"/>
      <c r="N488" s="66" t="s">
        <v>34</v>
      </c>
      <c r="O488" s="66">
        <f t="shared" si="30"/>
        <v>10</v>
      </c>
      <c r="P488" s="66">
        <v>12</v>
      </c>
      <c r="Q488" s="65">
        <f>+IFERROR(VLOOKUP(Z488, fechas!$B$1:$C$292, 2,FALSE), " ")</f>
        <v>45735</v>
      </c>
      <c r="R488" s="66" t="s">
        <v>35</v>
      </c>
      <c r="S488" s="90">
        <v>45729</v>
      </c>
      <c r="T488" s="66" t="s">
        <v>35</v>
      </c>
      <c r="U488" s="65" t="s">
        <v>35</v>
      </c>
      <c r="V488" s="66" t="s">
        <v>1835</v>
      </c>
      <c r="W488" s="66"/>
      <c r="X488" s="118">
        <f t="shared" si="32"/>
        <v>0</v>
      </c>
      <c r="Y488" s="119">
        <f>+IFERROR(VLOOKUP(G488,fechas!$A$1:$D$292,2,FALSE), " ")</f>
        <v>82</v>
      </c>
      <c r="Z488" s="119">
        <f t="shared" si="33"/>
        <v>94</v>
      </c>
      <c r="AA488" s="120" t="str">
        <f>+IFERROR(IF(S488&gt;0," ",Q488-variables!$C$9)," ")</f>
        <v xml:space="preserve"> </v>
      </c>
    </row>
    <row r="489" spans="2:27" s="121" customFormat="1" ht="24.95" hidden="1" customHeight="1">
      <c r="B489" s="66">
        <f t="shared" si="31"/>
        <v>486</v>
      </c>
      <c r="C489" s="67" t="s">
        <v>1836</v>
      </c>
      <c r="D489" s="64" t="s">
        <v>1837</v>
      </c>
      <c r="E489" s="64" t="s">
        <v>1838</v>
      </c>
      <c r="F489" s="66" t="s">
        <v>31</v>
      </c>
      <c r="G489" s="116">
        <v>45721</v>
      </c>
      <c r="H489" s="116">
        <v>45726</v>
      </c>
      <c r="I489" s="116">
        <v>45728</v>
      </c>
      <c r="J489" s="123" t="s">
        <v>45</v>
      </c>
      <c r="K489" s="64" t="s">
        <v>276</v>
      </c>
      <c r="L489" s="64" t="s">
        <v>47</v>
      </c>
      <c r="M489" s="64"/>
      <c r="N489" s="66" t="s">
        <v>34</v>
      </c>
      <c r="O489" s="66">
        <f t="shared" si="30"/>
        <v>14</v>
      </c>
      <c r="P489" s="66">
        <v>12</v>
      </c>
      <c r="Q489" s="65">
        <f>+IFERROR(VLOOKUP(Z489, fechas!$B$1:$C$292, 2,FALSE), " ")</f>
        <v>45737</v>
      </c>
      <c r="R489" s="66" t="s">
        <v>1839</v>
      </c>
      <c r="S489" s="90">
        <v>45735</v>
      </c>
      <c r="T489" s="66" t="s">
        <v>35</v>
      </c>
      <c r="U489" s="65" t="s">
        <v>35</v>
      </c>
      <c r="V489" s="66"/>
      <c r="W489" s="66"/>
      <c r="X489" s="118">
        <f t="shared" si="32"/>
        <v>0</v>
      </c>
      <c r="Y489" s="119">
        <f>+IFERROR(VLOOKUP(G489,fechas!$A$1:$D$292,2,FALSE), " ")</f>
        <v>84</v>
      </c>
      <c r="Z489" s="119">
        <f t="shared" si="33"/>
        <v>96</v>
      </c>
      <c r="AA489" s="120" t="str">
        <f>+IFERROR(IF(S489&gt;0," ",Q489-variables!$C$9)," ")</f>
        <v xml:space="preserve"> </v>
      </c>
    </row>
    <row r="490" spans="2:27" s="121" customFormat="1" ht="24.95" hidden="1" customHeight="1">
      <c r="B490" s="66">
        <f t="shared" si="31"/>
        <v>487</v>
      </c>
      <c r="C490" s="67" t="s">
        <v>1840</v>
      </c>
      <c r="D490" s="64" t="s">
        <v>1841</v>
      </c>
      <c r="E490" s="64" t="s">
        <v>1842</v>
      </c>
      <c r="F490" s="66" t="s">
        <v>31</v>
      </c>
      <c r="G490" s="116">
        <v>45727</v>
      </c>
      <c r="H490" s="116">
        <v>45727</v>
      </c>
      <c r="I490" s="116">
        <v>45728</v>
      </c>
      <c r="J490" s="123" t="s">
        <v>45</v>
      </c>
      <c r="K490" s="64" t="s">
        <v>33</v>
      </c>
      <c r="L490" s="64"/>
      <c r="M490" s="64"/>
      <c r="N490" s="66" t="s">
        <v>34</v>
      </c>
      <c r="O490" s="66">
        <f t="shared" si="30"/>
        <v>2</v>
      </c>
      <c r="P490" s="66">
        <v>12</v>
      </c>
      <c r="Q490" s="65">
        <f>+IFERROR(VLOOKUP(Z490, fechas!$B$1:$C$292, 2,FALSE), " ")</f>
        <v>45743</v>
      </c>
      <c r="R490" s="66" t="s">
        <v>35</v>
      </c>
      <c r="S490" s="90">
        <v>45729</v>
      </c>
      <c r="T490" s="66" t="s">
        <v>35</v>
      </c>
      <c r="U490" s="65" t="s">
        <v>35</v>
      </c>
      <c r="V490" s="66" t="s">
        <v>946</v>
      </c>
      <c r="W490" s="66"/>
      <c r="X490" s="118">
        <f t="shared" si="32"/>
        <v>0</v>
      </c>
      <c r="Y490" s="119">
        <f>+IFERROR(VLOOKUP(G490,fechas!$A$1:$D$292,2,FALSE), " ")</f>
        <v>88</v>
      </c>
      <c r="Z490" s="119">
        <f t="shared" si="33"/>
        <v>100</v>
      </c>
      <c r="AA490" s="120" t="str">
        <f>+IFERROR(IF(S490&gt;0," ",Q490-variables!$C$9)," ")</f>
        <v xml:space="preserve"> </v>
      </c>
    </row>
    <row r="491" spans="2:27" s="121" customFormat="1" ht="24.95" hidden="1" customHeight="1">
      <c r="B491" s="66">
        <f t="shared" si="31"/>
        <v>488</v>
      </c>
      <c r="C491" s="67" t="s">
        <v>1843</v>
      </c>
      <c r="D491" s="64" t="s">
        <v>1844</v>
      </c>
      <c r="E491" s="64" t="s">
        <v>1845</v>
      </c>
      <c r="F491" s="66" t="s">
        <v>31</v>
      </c>
      <c r="G491" s="116">
        <v>45727</v>
      </c>
      <c r="H491" s="116">
        <v>45727</v>
      </c>
      <c r="I491" s="116">
        <v>45728</v>
      </c>
      <c r="J491" s="123" t="s">
        <v>45</v>
      </c>
      <c r="K491" s="64" t="s">
        <v>315</v>
      </c>
      <c r="L491" s="64" t="s">
        <v>47</v>
      </c>
      <c r="M491" s="64" t="s">
        <v>48</v>
      </c>
      <c r="N491" s="66" t="s">
        <v>34</v>
      </c>
      <c r="O491" s="66">
        <f t="shared" si="30"/>
        <v>15</v>
      </c>
      <c r="P491" s="66">
        <v>12</v>
      </c>
      <c r="Q491" s="65">
        <f>+IFERROR(VLOOKUP(Z491, fechas!$B$1:$C$292, 2,FALSE), " ")</f>
        <v>45743</v>
      </c>
      <c r="R491" s="66" t="s">
        <v>1846</v>
      </c>
      <c r="S491" s="90">
        <v>45742</v>
      </c>
      <c r="T491" s="66" t="s">
        <v>1846</v>
      </c>
      <c r="U491" s="90">
        <v>45742</v>
      </c>
      <c r="V491" s="66"/>
      <c r="W491" s="66"/>
      <c r="X491" s="118">
        <f t="shared" si="32"/>
        <v>0</v>
      </c>
      <c r="Y491" s="119">
        <f>+IFERROR(VLOOKUP(G491,fechas!$A$1:$D$292,2,FALSE), " ")</f>
        <v>88</v>
      </c>
      <c r="Z491" s="119">
        <f t="shared" si="33"/>
        <v>100</v>
      </c>
      <c r="AA491" s="120" t="str">
        <f>+IFERROR(IF(S491&gt;0," ",Q491-variables!$C$9)," ")</f>
        <v xml:space="preserve"> </v>
      </c>
    </row>
    <row r="492" spans="2:27" s="121" customFormat="1" ht="24.95" hidden="1" customHeight="1">
      <c r="B492" s="66">
        <f t="shared" si="31"/>
        <v>489</v>
      </c>
      <c r="C492" s="67" t="s">
        <v>1847</v>
      </c>
      <c r="D492" s="64" t="s">
        <v>1848</v>
      </c>
      <c r="E492" s="64" t="s">
        <v>1849</v>
      </c>
      <c r="F492" s="66" t="s">
        <v>31</v>
      </c>
      <c r="G492" s="116">
        <v>45727</v>
      </c>
      <c r="H492" s="116">
        <v>45727</v>
      </c>
      <c r="I492" s="116">
        <v>45728</v>
      </c>
      <c r="J492" s="123" t="s">
        <v>45</v>
      </c>
      <c r="K492" s="64" t="s">
        <v>315</v>
      </c>
      <c r="L492" s="64" t="s">
        <v>47</v>
      </c>
      <c r="M492" s="64" t="s">
        <v>316</v>
      </c>
      <c r="N492" s="66" t="s">
        <v>34</v>
      </c>
      <c r="O492" s="66">
        <f t="shared" si="30"/>
        <v>16</v>
      </c>
      <c r="P492" s="66">
        <v>12</v>
      </c>
      <c r="Q492" s="65">
        <f>+IFERROR(VLOOKUP(Z492, fechas!$B$1:$C$292, 2,FALSE), " ")</f>
        <v>45743</v>
      </c>
      <c r="R492" s="66" t="s">
        <v>1850</v>
      </c>
      <c r="S492" s="90">
        <v>45743</v>
      </c>
      <c r="T492" s="66" t="s">
        <v>35</v>
      </c>
      <c r="U492" s="65" t="s">
        <v>35</v>
      </c>
      <c r="V492" s="66"/>
      <c r="W492" s="66"/>
      <c r="X492" s="118">
        <f t="shared" si="32"/>
        <v>0</v>
      </c>
      <c r="Y492" s="119">
        <f>+IFERROR(VLOOKUP(G492,fechas!$A$1:$D$292,2,FALSE), " ")</f>
        <v>88</v>
      </c>
      <c r="Z492" s="119">
        <f t="shared" si="33"/>
        <v>100</v>
      </c>
      <c r="AA492" s="120" t="str">
        <f>+IFERROR(IF(S492&gt;0," ",Q492-variables!$C$9)," ")</f>
        <v xml:space="preserve"> </v>
      </c>
    </row>
    <row r="493" spans="2:27" s="121" customFormat="1" ht="24.95" hidden="1" customHeight="1">
      <c r="B493" s="66">
        <f t="shared" si="31"/>
        <v>490</v>
      </c>
      <c r="C493" s="67" t="s">
        <v>1851</v>
      </c>
      <c r="D493" s="64" t="s">
        <v>1852</v>
      </c>
      <c r="E493" s="64" t="s">
        <v>1492</v>
      </c>
      <c r="F493" s="66" t="s">
        <v>31</v>
      </c>
      <c r="G493" s="116">
        <v>45727</v>
      </c>
      <c r="H493" s="116">
        <v>45727</v>
      </c>
      <c r="I493" s="116">
        <v>45728</v>
      </c>
      <c r="J493" s="123" t="s">
        <v>45</v>
      </c>
      <c r="K493" s="64" t="s">
        <v>1311</v>
      </c>
      <c r="L493" s="64" t="s">
        <v>47</v>
      </c>
      <c r="M493" s="64" t="s">
        <v>79</v>
      </c>
      <c r="N493" s="66" t="s">
        <v>34</v>
      </c>
      <c r="O493" s="66">
        <f t="shared" ref="O493:O556" si="34">S493-G493</f>
        <v>6</v>
      </c>
      <c r="P493" s="66">
        <v>12</v>
      </c>
      <c r="Q493" s="65">
        <f>+IFERROR(VLOOKUP(Z493, fechas!$B$1:$C$292, 2,FALSE), " ")</f>
        <v>45743</v>
      </c>
      <c r="R493" s="66" t="s">
        <v>1853</v>
      </c>
      <c r="S493" s="90">
        <v>45733</v>
      </c>
      <c r="T493" s="66" t="s">
        <v>1853</v>
      </c>
      <c r="U493" s="65">
        <v>45733</v>
      </c>
      <c r="V493" s="66" t="s">
        <v>1854</v>
      </c>
      <c r="W493" s="66"/>
      <c r="X493" s="118">
        <f t="shared" si="32"/>
        <v>0</v>
      </c>
      <c r="Y493" s="119">
        <f>+IFERROR(VLOOKUP(G493,fechas!$A$1:$D$292,2,FALSE), " ")</f>
        <v>88</v>
      </c>
      <c r="Z493" s="119">
        <f t="shared" si="33"/>
        <v>100</v>
      </c>
      <c r="AA493" s="120" t="str">
        <f>+IFERROR(IF(S493&gt;0," ",Q493-variables!$C$9)," ")</f>
        <v xml:space="preserve"> </v>
      </c>
    </row>
    <row r="494" spans="2:27" s="121" customFormat="1" ht="24.95" hidden="1" customHeight="1">
      <c r="B494" s="66">
        <f t="shared" si="31"/>
        <v>491</v>
      </c>
      <c r="C494" s="67" t="s">
        <v>1855</v>
      </c>
      <c r="D494" s="64" t="s">
        <v>1856</v>
      </c>
      <c r="E494" s="64" t="s">
        <v>1845</v>
      </c>
      <c r="F494" s="66" t="s">
        <v>31</v>
      </c>
      <c r="G494" s="116">
        <v>45727</v>
      </c>
      <c r="H494" s="116">
        <v>45727</v>
      </c>
      <c r="I494" s="116">
        <v>45728</v>
      </c>
      <c r="J494" s="123" t="s">
        <v>45</v>
      </c>
      <c r="K494" s="64" t="s">
        <v>315</v>
      </c>
      <c r="L494" s="64" t="s">
        <v>47</v>
      </c>
      <c r="M494" s="64" t="s">
        <v>316</v>
      </c>
      <c r="N494" s="66" t="s">
        <v>34</v>
      </c>
      <c r="O494" s="66">
        <f t="shared" si="34"/>
        <v>15</v>
      </c>
      <c r="P494" s="66">
        <v>12</v>
      </c>
      <c r="Q494" s="65">
        <f>+IFERROR(VLOOKUP(Z494, fechas!$B$1:$C$292, 2,FALSE), " ")</f>
        <v>45743</v>
      </c>
      <c r="R494" s="66" t="s">
        <v>1846</v>
      </c>
      <c r="S494" s="90">
        <v>45742</v>
      </c>
      <c r="T494" s="66" t="s">
        <v>1846</v>
      </c>
      <c r="U494" s="90">
        <v>45742</v>
      </c>
      <c r="V494" s="66"/>
      <c r="W494" s="66"/>
      <c r="X494" s="118">
        <f t="shared" si="32"/>
        <v>0</v>
      </c>
      <c r="Y494" s="119">
        <f>+IFERROR(VLOOKUP(G494,fechas!$A$1:$D$292,2,FALSE), " ")</f>
        <v>88</v>
      </c>
      <c r="Z494" s="119">
        <f t="shared" si="33"/>
        <v>100</v>
      </c>
      <c r="AA494" s="120" t="str">
        <f>+IFERROR(IF(S494&gt;0," ",Q494-variables!$C$9)," ")</f>
        <v xml:space="preserve"> </v>
      </c>
    </row>
    <row r="495" spans="2:27" s="121" customFormat="1" ht="24.95" hidden="1" customHeight="1">
      <c r="B495" s="66">
        <f t="shared" si="31"/>
        <v>492</v>
      </c>
      <c r="C495" s="67" t="s">
        <v>1857</v>
      </c>
      <c r="D495" s="64" t="s">
        <v>1858</v>
      </c>
      <c r="E495" s="64" t="s">
        <v>1859</v>
      </c>
      <c r="F495" s="66" t="s">
        <v>31</v>
      </c>
      <c r="G495" s="116">
        <v>45727</v>
      </c>
      <c r="H495" s="116">
        <v>45727</v>
      </c>
      <c r="I495" s="116">
        <v>45728</v>
      </c>
      <c r="J495" s="123" t="s">
        <v>45</v>
      </c>
      <c r="K495" s="64" t="s">
        <v>1727</v>
      </c>
      <c r="L495" s="64" t="s">
        <v>47</v>
      </c>
      <c r="M495" s="64" t="s">
        <v>79</v>
      </c>
      <c r="N495" s="66" t="s">
        <v>34</v>
      </c>
      <c r="O495" s="66">
        <f t="shared" si="34"/>
        <v>6</v>
      </c>
      <c r="P495" s="66">
        <v>12</v>
      </c>
      <c r="Q495" s="65">
        <f>+IFERROR(VLOOKUP(Z495, fechas!$B$1:$C$292, 2,FALSE), " ")</f>
        <v>45743</v>
      </c>
      <c r="R495" s="66" t="s">
        <v>1860</v>
      </c>
      <c r="S495" s="90">
        <v>45733</v>
      </c>
      <c r="T495" s="66" t="s">
        <v>1860</v>
      </c>
      <c r="U495" s="65">
        <v>45733</v>
      </c>
      <c r="V495" s="66" t="s">
        <v>1861</v>
      </c>
      <c r="W495" s="66"/>
      <c r="X495" s="118">
        <f t="shared" si="32"/>
        <v>0</v>
      </c>
      <c r="Y495" s="119">
        <f>+IFERROR(VLOOKUP(G495,fechas!$A$1:$D$292,2,FALSE), " ")</f>
        <v>88</v>
      </c>
      <c r="Z495" s="119">
        <f t="shared" si="33"/>
        <v>100</v>
      </c>
      <c r="AA495" s="120" t="str">
        <f>+IFERROR(IF(S495&gt;0," ",Q495-variables!$C$9)," ")</f>
        <v xml:space="preserve"> </v>
      </c>
    </row>
    <row r="496" spans="2:27" s="121" customFormat="1" ht="24.95" hidden="1" customHeight="1">
      <c r="B496" s="66">
        <f t="shared" ref="B496:B559" si="35">B495+1</f>
        <v>493</v>
      </c>
      <c r="C496" s="67" t="s">
        <v>1862</v>
      </c>
      <c r="D496" s="64" t="s">
        <v>1863</v>
      </c>
      <c r="E496" s="64" t="s">
        <v>201</v>
      </c>
      <c r="F496" s="66" t="s">
        <v>31</v>
      </c>
      <c r="G496" s="116">
        <v>45727</v>
      </c>
      <c r="H496" s="116">
        <v>45727</v>
      </c>
      <c r="I496" s="116">
        <v>45728</v>
      </c>
      <c r="J496" s="123" t="s">
        <v>45</v>
      </c>
      <c r="K496" s="64" t="s">
        <v>1864</v>
      </c>
      <c r="L496" s="64" t="s">
        <v>47</v>
      </c>
      <c r="M496" s="64" t="s">
        <v>48</v>
      </c>
      <c r="N496" s="66" t="s">
        <v>34</v>
      </c>
      <c r="O496" s="66">
        <f t="shared" si="34"/>
        <v>8</v>
      </c>
      <c r="P496" s="66">
        <v>12</v>
      </c>
      <c r="Q496" s="65">
        <f>+IFERROR(VLOOKUP(Z496, fechas!$B$1:$C$292, 2,FALSE), " ")</f>
        <v>45743</v>
      </c>
      <c r="R496" s="66" t="s">
        <v>1865</v>
      </c>
      <c r="S496" s="90">
        <v>45735</v>
      </c>
      <c r="T496" s="66" t="s">
        <v>35</v>
      </c>
      <c r="U496" s="65" t="s">
        <v>35</v>
      </c>
      <c r="V496" s="66"/>
      <c r="W496" s="66"/>
      <c r="X496" s="118">
        <f t="shared" si="32"/>
        <v>0</v>
      </c>
      <c r="Y496" s="119">
        <f>+IFERROR(VLOOKUP(G496,fechas!$A$1:$D$292,2,FALSE), " ")</f>
        <v>88</v>
      </c>
      <c r="Z496" s="119">
        <f t="shared" si="33"/>
        <v>100</v>
      </c>
      <c r="AA496" s="120" t="str">
        <f>+IFERROR(IF(S496&gt;0," ",Q496-variables!$C$9)," ")</f>
        <v xml:space="preserve"> </v>
      </c>
    </row>
    <row r="497" spans="2:27" s="121" customFormat="1" ht="24.95" hidden="1" customHeight="1">
      <c r="B497" s="66">
        <f t="shared" si="35"/>
        <v>494</v>
      </c>
      <c r="C497" s="67" t="s">
        <v>1866</v>
      </c>
      <c r="D497" s="64" t="s">
        <v>1867</v>
      </c>
      <c r="E497" s="64" t="s">
        <v>1868</v>
      </c>
      <c r="F497" s="66" t="s">
        <v>61</v>
      </c>
      <c r="G497" s="116">
        <v>45727</v>
      </c>
      <c r="H497" s="116">
        <v>45727</v>
      </c>
      <c r="I497" s="116">
        <v>45728</v>
      </c>
      <c r="J497" s="123" t="s">
        <v>45</v>
      </c>
      <c r="K497" s="64" t="s">
        <v>33</v>
      </c>
      <c r="L497" s="64"/>
      <c r="M497" s="64"/>
      <c r="N497" s="66" t="s">
        <v>34</v>
      </c>
      <c r="O497" s="66">
        <f t="shared" si="34"/>
        <v>8</v>
      </c>
      <c r="P497" s="66">
        <v>12</v>
      </c>
      <c r="Q497" s="65">
        <f>+IFERROR(VLOOKUP(Z497, fechas!$B$1:$C$292, 2,FALSE), " ")</f>
        <v>45743</v>
      </c>
      <c r="R497" s="66" t="s">
        <v>35</v>
      </c>
      <c r="S497" s="90">
        <v>45735</v>
      </c>
      <c r="T497" s="66" t="s">
        <v>35</v>
      </c>
      <c r="U497" s="65" t="s">
        <v>35</v>
      </c>
      <c r="V497" s="66" t="s">
        <v>1869</v>
      </c>
      <c r="W497" s="66"/>
      <c r="X497" s="118">
        <f t="shared" si="32"/>
        <v>0</v>
      </c>
      <c r="Y497" s="119">
        <f>+IFERROR(VLOOKUP(G497,fechas!$A$1:$D$292,2,FALSE), " ")</f>
        <v>88</v>
      </c>
      <c r="Z497" s="119">
        <f t="shared" si="33"/>
        <v>100</v>
      </c>
      <c r="AA497" s="120" t="str">
        <f>+IFERROR(IF(S497&gt;0," ",Q497-variables!$C$9)," ")</f>
        <v xml:space="preserve"> </v>
      </c>
    </row>
    <row r="498" spans="2:27" s="121" customFormat="1" ht="24.95" hidden="1" customHeight="1">
      <c r="B498" s="66">
        <f t="shared" si="35"/>
        <v>495</v>
      </c>
      <c r="C498" s="67" t="s">
        <v>1870</v>
      </c>
      <c r="D498" s="64" t="s">
        <v>1871</v>
      </c>
      <c r="E498" s="64" t="s">
        <v>1872</v>
      </c>
      <c r="F498" s="66" t="s">
        <v>31</v>
      </c>
      <c r="G498" s="116">
        <v>45727</v>
      </c>
      <c r="H498" s="116">
        <v>45727</v>
      </c>
      <c r="I498" s="116">
        <v>45728</v>
      </c>
      <c r="J498" s="123" t="s">
        <v>45</v>
      </c>
      <c r="K498" s="64" t="s">
        <v>33</v>
      </c>
      <c r="L498" s="64"/>
      <c r="M498" s="64"/>
      <c r="N498" s="66" t="s">
        <v>34</v>
      </c>
      <c r="O498" s="66">
        <f t="shared" si="34"/>
        <v>2</v>
      </c>
      <c r="P498" s="66">
        <v>12</v>
      </c>
      <c r="Q498" s="65">
        <f>+IFERROR(VLOOKUP(Z498, fechas!$B$1:$C$292, 2,FALSE), " ")</f>
        <v>45743</v>
      </c>
      <c r="R498" s="66" t="s">
        <v>35</v>
      </c>
      <c r="S498" s="90">
        <v>45729</v>
      </c>
      <c r="T498" s="66" t="s">
        <v>35</v>
      </c>
      <c r="U498" s="65" t="s">
        <v>35</v>
      </c>
      <c r="V498" s="66" t="s">
        <v>1873</v>
      </c>
      <c r="W498" s="66"/>
      <c r="X498" s="118">
        <f t="shared" si="32"/>
        <v>0</v>
      </c>
      <c r="Y498" s="119">
        <f>+IFERROR(VLOOKUP(G498,fechas!$A$1:$D$292,2,FALSE), " ")</f>
        <v>88</v>
      </c>
      <c r="Z498" s="119">
        <f t="shared" si="33"/>
        <v>100</v>
      </c>
      <c r="AA498" s="120" t="str">
        <f>+IFERROR(IF(S498&gt;0," ",Q498-variables!$C$9)," ")</f>
        <v xml:space="preserve"> </v>
      </c>
    </row>
    <row r="499" spans="2:27" s="121" customFormat="1" ht="24.95" hidden="1" customHeight="1">
      <c r="B499" s="66">
        <f t="shared" si="35"/>
        <v>496</v>
      </c>
      <c r="C499" s="67" t="s">
        <v>1874</v>
      </c>
      <c r="D499" s="64" t="s">
        <v>1875</v>
      </c>
      <c r="E499" s="64" t="s">
        <v>1821</v>
      </c>
      <c r="F499" s="66" t="s">
        <v>31</v>
      </c>
      <c r="G499" s="116">
        <v>45727</v>
      </c>
      <c r="H499" s="116">
        <v>45727</v>
      </c>
      <c r="I499" s="116">
        <v>45728</v>
      </c>
      <c r="J499" s="123" t="s">
        <v>45</v>
      </c>
      <c r="K499" s="64" t="s">
        <v>202</v>
      </c>
      <c r="L499" s="64" t="s">
        <v>47</v>
      </c>
      <c r="M499" s="64"/>
      <c r="N499" s="66" t="s">
        <v>34</v>
      </c>
      <c r="O499" s="66">
        <f t="shared" si="34"/>
        <v>10</v>
      </c>
      <c r="P499" s="66">
        <v>12</v>
      </c>
      <c r="Q499" s="65">
        <f>+IFERROR(VLOOKUP(Z499, fechas!$B$1:$C$292, 2,FALSE), " ")</f>
        <v>45743</v>
      </c>
      <c r="R499" s="66" t="s">
        <v>1822</v>
      </c>
      <c r="S499" s="90">
        <v>45737</v>
      </c>
      <c r="T499" s="66" t="s">
        <v>35</v>
      </c>
      <c r="U499" s="65" t="s">
        <v>35</v>
      </c>
      <c r="V499" s="66"/>
      <c r="W499" s="66"/>
      <c r="X499" s="118">
        <f t="shared" si="32"/>
        <v>0</v>
      </c>
      <c r="Y499" s="119">
        <f>+IFERROR(VLOOKUP(G499,fechas!$A$1:$D$292,2,FALSE), " ")</f>
        <v>88</v>
      </c>
      <c r="Z499" s="119">
        <f t="shared" si="33"/>
        <v>100</v>
      </c>
      <c r="AA499" s="120" t="str">
        <f>+IFERROR(IF(S499&gt;0," ",Q499-variables!$C$9)," ")</f>
        <v xml:space="preserve"> </v>
      </c>
    </row>
    <row r="500" spans="2:27" s="121" customFormat="1" ht="24.95" hidden="1" customHeight="1">
      <c r="B500" s="66">
        <f t="shared" si="35"/>
        <v>497</v>
      </c>
      <c r="C500" s="67" t="s">
        <v>1876</v>
      </c>
      <c r="D500" s="64" t="s">
        <v>1877</v>
      </c>
      <c r="E500" s="64" t="s">
        <v>1878</v>
      </c>
      <c r="F500" s="66" t="s">
        <v>31</v>
      </c>
      <c r="G500" s="116">
        <v>45727</v>
      </c>
      <c r="H500" s="116">
        <v>45727</v>
      </c>
      <c r="I500" s="116">
        <v>45728</v>
      </c>
      <c r="J500" s="123" t="s">
        <v>45</v>
      </c>
      <c r="K500" s="64" t="s">
        <v>33</v>
      </c>
      <c r="L500" s="64"/>
      <c r="M500" s="64"/>
      <c r="N500" s="66" t="s">
        <v>34</v>
      </c>
      <c r="O500" s="66">
        <f t="shared" si="34"/>
        <v>2</v>
      </c>
      <c r="P500" s="66">
        <v>12</v>
      </c>
      <c r="Q500" s="65">
        <f>+IFERROR(VLOOKUP(Z500, fechas!$B$1:$C$292, 2,FALSE), " ")</f>
        <v>45743</v>
      </c>
      <c r="R500" s="66" t="s">
        <v>35</v>
      </c>
      <c r="S500" s="90">
        <v>45729</v>
      </c>
      <c r="T500" s="66" t="s">
        <v>35</v>
      </c>
      <c r="U500" s="65" t="s">
        <v>35</v>
      </c>
      <c r="V500" s="66" t="s">
        <v>409</v>
      </c>
      <c r="W500" s="66"/>
      <c r="X500" s="118">
        <f t="shared" si="32"/>
        <v>0</v>
      </c>
      <c r="Y500" s="119">
        <f>+IFERROR(VLOOKUP(G500,fechas!$A$1:$D$292,2,FALSE), " ")</f>
        <v>88</v>
      </c>
      <c r="Z500" s="119">
        <f t="shared" si="33"/>
        <v>100</v>
      </c>
      <c r="AA500" s="120" t="str">
        <f>+IFERROR(IF(S500&gt;0," ",Q500-variables!$C$9)," ")</f>
        <v xml:space="preserve"> </v>
      </c>
    </row>
    <row r="501" spans="2:27" s="121" customFormat="1" ht="24.95" hidden="1" customHeight="1">
      <c r="B501" s="66">
        <f t="shared" si="35"/>
        <v>498</v>
      </c>
      <c r="C501" s="67" t="s">
        <v>1879</v>
      </c>
      <c r="D501" s="64" t="s">
        <v>1880</v>
      </c>
      <c r="E501" s="64" t="s">
        <v>1881</v>
      </c>
      <c r="F501" s="66" t="s">
        <v>31</v>
      </c>
      <c r="G501" s="116">
        <v>45727</v>
      </c>
      <c r="H501" s="116">
        <v>45727</v>
      </c>
      <c r="I501" s="116">
        <v>45728</v>
      </c>
      <c r="J501" s="123" t="s">
        <v>45</v>
      </c>
      <c r="K501" s="64" t="s">
        <v>33</v>
      </c>
      <c r="L501" s="64"/>
      <c r="M501" s="64"/>
      <c r="N501" s="66" t="s">
        <v>34</v>
      </c>
      <c r="O501" s="66">
        <f t="shared" si="34"/>
        <v>3</v>
      </c>
      <c r="P501" s="66">
        <v>12</v>
      </c>
      <c r="Q501" s="65">
        <f>+IFERROR(VLOOKUP(Z501, fechas!$B$1:$C$292, 2,FALSE), " ")</f>
        <v>45743</v>
      </c>
      <c r="R501" s="66" t="s">
        <v>35</v>
      </c>
      <c r="S501" s="90">
        <v>45730</v>
      </c>
      <c r="T501" s="66" t="s">
        <v>35</v>
      </c>
      <c r="U501" s="65" t="s">
        <v>35</v>
      </c>
      <c r="V501" s="66" t="s">
        <v>1882</v>
      </c>
      <c r="W501" s="66"/>
      <c r="X501" s="118">
        <f t="shared" si="32"/>
        <v>0</v>
      </c>
      <c r="Y501" s="119">
        <f>+IFERROR(VLOOKUP(G501,fechas!$A$1:$D$292,2,FALSE), " ")</f>
        <v>88</v>
      </c>
      <c r="Z501" s="119">
        <f t="shared" si="33"/>
        <v>100</v>
      </c>
      <c r="AA501" s="120" t="str">
        <f>+IFERROR(IF(S501&gt;0," ",Q501-variables!$C$9)," ")</f>
        <v xml:space="preserve"> </v>
      </c>
    </row>
    <row r="502" spans="2:27" s="121" customFormat="1" ht="24.95" hidden="1" customHeight="1">
      <c r="B502" s="66">
        <f t="shared" si="35"/>
        <v>499</v>
      </c>
      <c r="C502" s="67" t="s">
        <v>1883</v>
      </c>
      <c r="D502" s="64" t="s">
        <v>1884</v>
      </c>
      <c r="E502" s="64" t="s">
        <v>201</v>
      </c>
      <c r="F502" s="66" t="s">
        <v>31</v>
      </c>
      <c r="G502" s="116">
        <v>45727</v>
      </c>
      <c r="H502" s="116">
        <v>45727</v>
      </c>
      <c r="I502" s="116">
        <v>45728</v>
      </c>
      <c r="J502" s="123" t="s">
        <v>45</v>
      </c>
      <c r="K502" s="64" t="s">
        <v>1885</v>
      </c>
      <c r="L502" s="64" t="s">
        <v>47</v>
      </c>
      <c r="M502" s="64" t="s">
        <v>48</v>
      </c>
      <c r="N502" s="66" t="s">
        <v>34</v>
      </c>
      <c r="O502" s="66">
        <f t="shared" si="34"/>
        <v>16</v>
      </c>
      <c r="P502" s="66">
        <v>12</v>
      </c>
      <c r="Q502" s="65">
        <f>+IFERROR(VLOOKUP(Z502, fechas!$B$1:$C$292, 2,FALSE), " ")</f>
        <v>45743</v>
      </c>
      <c r="R502" s="66" t="s">
        <v>1886</v>
      </c>
      <c r="S502" s="90">
        <v>45743</v>
      </c>
      <c r="T502" s="66" t="s">
        <v>35</v>
      </c>
      <c r="U502" s="65" t="s">
        <v>35</v>
      </c>
      <c r="V502" s="66"/>
      <c r="W502" s="66"/>
      <c r="X502" s="118">
        <f t="shared" si="32"/>
        <v>0</v>
      </c>
      <c r="Y502" s="119">
        <f>+IFERROR(VLOOKUP(G502,fechas!$A$1:$D$292,2,FALSE), " ")</f>
        <v>88</v>
      </c>
      <c r="Z502" s="119">
        <f t="shared" si="33"/>
        <v>100</v>
      </c>
      <c r="AA502" s="120" t="str">
        <f>+IFERROR(IF(S502&gt;0," ",Q502-variables!$C$9)," ")</f>
        <v xml:space="preserve"> </v>
      </c>
    </row>
    <row r="503" spans="2:27" s="121" customFormat="1" ht="24.95" hidden="1" customHeight="1">
      <c r="B503" s="66">
        <f t="shared" si="35"/>
        <v>500</v>
      </c>
      <c r="C503" s="67" t="s">
        <v>1887</v>
      </c>
      <c r="D503" s="64" t="s">
        <v>1888</v>
      </c>
      <c r="E503" s="64" t="s">
        <v>1889</v>
      </c>
      <c r="F503" s="66" t="s">
        <v>31</v>
      </c>
      <c r="G503" s="116">
        <v>45728</v>
      </c>
      <c r="H503" s="116">
        <v>45728</v>
      </c>
      <c r="I503" s="116">
        <v>45728</v>
      </c>
      <c r="J503" s="123" t="s">
        <v>45</v>
      </c>
      <c r="K503" s="64" t="s">
        <v>33</v>
      </c>
      <c r="L503" s="64"/>
      <c r="M503" s="64"/>
      <c r="N503" s="66" t="s">
        <v>34</v>
      </c>
      <c r="O503" s="66">
        <f t="shared" si="34"/>
        <v>2</v>
      </c>
      <c r="P503" s="66">
        <v>12</v>
      </c>
      <c r="Q503" s="65">
        <f>+IFERROR(VLOOKUP(Z503, fechas!$B$1:$C$292, 2,FALSE), " ")</f>
        <v>45744</v>
      </c>
      <c r="R503" s="66" t="s">
        <v>35</v>
      </c>
      <c r="S503" s="90">
        <v>45730</v>
      </c>
      <c r="T503" s="66" t="s">
        <v>35</v>
      </c>
      <c r="U503" s="65" t="s">
        <v>35</v>
      </c>
      <c r="V503" s="66" t="s">
        <v>1890</v>
      </c>
      <c r="W503" s="66"/>
      <c r="X503" s="118">
        <f t="shared" si="32"/>
        <v>0</v>
      </c>
      <c r="Y503" s="119">
        <f>+IFERROR(VLOOKUP(G503,fechas!$A$1:$D$292,2,FALSE), " ")</f>
        <v>89</v>
      </c>
      <c r="Z503" s="119">
        <f t="shared" si="33"/>
        <v>101</v>
      </c>
      <c r="AA503" s="120" t="str">
        <f>+IFERROR(IF(S503&gt;0," ",Q503-variables!$C$9)," ")</f>
        <v xml:space="preserve"> </v>
      </c>
    </row>
    <row r="504" spans="2:27" s="121" customFormat="1" ht="24.95" hidden="1" customHeight="1">
      <c r="B504" s="66">
        <f t="shared" si="35"/>
        <v>501</v>
      </c>
      <c r="C504" s="67" t="s">
        <v>1891</v>
      </c>
      <c r="D504" s="64" t="s">
        <v>1892</v>
      </c>
      <c r="E504" s="64" t="s">
        <v>1116</v>
      </c>
      <c r="F504" s="66" t="s">
        <v>31</v>
      </c>
      <c r="G504" s="116">
        <v>45728</v>
      </c>
      <c r="H504" s="116">
        <v>45728</v>
      </c>
      <c r="I504" s="116">
        <v>45728</v>
      </c>
      <c r="J504" s="123" t="s">
        <v>45</v>
      </c>
      <c r="K504" s="64" t="s">
        <v>33</v>
      </c>
      <c r="L504" s="64"/>
      <c r="M504" s="64"/>
      <c r="N504" s="66" t="s">
        <v>34</v>
      </c>
      <c r="O504" s="66">
        <f t="shared" si="34"/>
        <v>1</v>
      </c>
      <c r="P504" s="66">
        <v>12</v>
      </c>
      <c r="Q504" s="65">
        <f>+IFERROR(VLOOKUP(Z504, fechas!$B$1:$C$292, 2,FALSE), " ")</f>
        <v>45744</v>
      </c>
      <c r="R504" s="66" t="s">
        <v>35</v>
      </c>
      <c r="S504" s="90">
        <v>45729</v>
      </c>
      <c r="T504" s="66" t="s">
        <v>35</v>
      </c>
      <c r="U504" s="65" t="s">
        <v>35</v>
      </c>
      <c r="V504" s="66" t="s">
        <v>1893</v>
      </c>
      <c r="W504" s="66"/>
      <c r="X504" s="118">
        <f t="shared" si="32"/>
        <v>0</v>
      </c>
      <c r="Y504" s="119">
        <f>+IFERROR(VLOOKUP(G504,fechas!$A$1:$D$292,2,FALSE), " ")</f>
        <v>89</v>
      </c>
      <c r="Z504" s="119">
        <f t="shared" si="33"/>
        <v>101</v>
      </c>
      <c r="AA504" s="120" t="str">
        <f>+IFERROR(IF(S504&gt;0," ",Q504-variables!$C$9)," ")</f>
        <v xml:space="preserve"> </v>
      </c>
    </row>
    <row r="505" spans="2:27" s="121" customFormat="1" ht="24.95" hidden="1" customHeight="1">
      <c r="B505" s="66">
        <f t="shared" si="35"/>
        <v>502</v>
      </c>
      <c r="C505" s="67" t="s">
        <v>1894</v>
      </c>
      <c r="D505" s="64" t="s">
        <v>1895</v>
      </c>
      <c r="E505" s="64" t="s">
        <v>201</v>
      </c>
      <c r="F505" s="66" t="s">
        <v>31</v>
      </c>
      <c r="G505" s="116">
        <v>45728</v>
      </c>
      <c r="H505" s="116">
        <v>45728</v>
      </c>
      <c r="I505" s="116">
        <v>45728</v>
      </c>
      <c r="J505" s="123" t="s">
        <v>45</v>
      </c>
      <c r="K505" s="64" t="s">
        <v>1896</v>
      </c>
      <c r="L505" s="64" t="s">
        <v>47</v>
      </c>
      <c r="M505" s="64" t="s">
        <v>316</v>
      </c>
      <c r="N505" s="66" t="s">
        <v>34</v>
      </c>
      <c r="O505" s="66">
        <f t="shared" si="34"/>
        <v>15</v>
      </c>
      <c r="P505" s="66">
        <v>12</v>
      </c>
      <c r="Q505" s="65">
        <f>+IFERROR(VLOOKUP(Z505, fechas!$B$1:$C$292, 2,FALSE), " ")</f>
        <v>45744</v>
      </c>
      <c r="R505" s="66" t="s">
        <v>1897</v>
      </c>
      <c r="S505" s="90">
        <v>45743</v>
      </c>
      <c r="T505" s="66" t="s">
        <v>35</v>
      </c>
      <c r="U505" s="90" t="s">
        <v>35</v>
      </c>
      <c r="V505" s="66" t="s">
        <v>1898</v>
      </c>
      <c r="W505" s="66"/>
      <c r="X505" s="118">
        <f t="shared" si="32"/>
        <v>0</v>
      </c>
      <c r="Y505" s="119">
        <f>+IFERROR(VLOOKUP(G505,fechas!$A$1:$D$292,2,FALSE), " ")</f>
        <v>89</v>
      </c>
      <c r="Z505" s="119">
        <f t="shared" si="33"/>
        <v>101</v>
      </c>
      <c r="AA505" s="120" t="str">
        <f>+IFERROR(IF(S505&gt;0," ",Q505-variables!$C$9)," ")</f>
        <v xml:space="preserve"> </v>
      </c>
    </row>
    <row r="506" spans="2:27" s="121" customFormat="1" ht="24.95" hidden="1" customHeight="1">
      <c r="B506" s="66">
        <f t="shared" si="35"/>
        <v>503</v>
      </c>
      <c r="C506" s="67" t="s">
        <v>1899</v>
      </c>
      <c r="D506" s="64" t="s">
        <v>1900</v>
      </c>
      <c r="E506" s="64" t="s">
        <v>201</v>
      </c>
      <c r="F506" s="66" t="s">
        <v>31</v>
      </c>
      <c r="G506" s="116">
        <v>45728</v>
      </c>
      <c r="H506" s="116">
        <v>45728</v>
      </c>
      <c r="I506" s="116">
        <v>45728</v>
      </c>
      <c r="J506" s="123" t="s">
        <v>45</v>
      </c>
      <c r="K506" s="64" t="s">
        <v>1896</v>
      </c>
      <c r="L506" s="64" t="s">
        <v>47</v>
      </c>
      <c r="M506" s="64" t="s">
        <v>316</v>
      </c>
      <c r="N506" s="66" t="s">
        <v>34</v>
      </c>
      <c r="O506" s="66">
        <f t="shared" si="34"/>
        <v>15</v>
      </c>
      <c r="P506" s="66">
        <v>12</v>
      </c>
      <c r="Q506" s="65">
        <f>+IFERROR(VLOOKUP(Z506, fechas!$B$1:$C$292, 2,FALSE), " ")</f>
        <v>45744</v>
      </c>
      <c r="R506" s="66" t="s">
        <v>1897</v>
      </c>
      <c r="S506" s="90">
        <v>45743</v>
      </c>
      <c r="T506" s="66" t="s">
        <v>35</v>
      </c>
      <c r="U506" s="90" t="s">
        <v>35</v>
      </c>
      <c r="V506" s="66" t="s">
        <v>1898</v>
      </c>
      <c r="W506" s="66"/>
      <c r="X506" s="118">
        <f t="shared" si="32"/>
        <v>0</v>
      </c>
      <c r="Y506" s="119">
        <f>+IFERROR(VLOOKUP(G506,fechas!$A$1:$D$292,2,FALSE), " ")</f>
        <v>89</v>
      </c>
      <c r="Z506" s="119">
        <f t="shared" si="33"/>
        <v>101</v>
      </c>
      <c r="AA506" s="120" t="str">
        <f>+IFERROR(IF(S506&gt;0," ",Q506-variables!$C$9)," ")</f>
        <v xml:space="preserve"> </v>
      </c>
    </row>
    <row r="507" spans="2:27" s="121" customFormat="1" ht="24.95" hidden="1" customHeight="1">
      <c r="B507" s="66">
        <f t="shared" si="35"/>
        <v>504</v>
      </c>
      <c r="C507" s="67" t="s">
        <v>1901</v>
      </c>
      <c r="D507" s="64" t="s">
        <v>1798</v>
      </c>
      <c r="E507" s="64" t="s">
        <v>1799</v>
      </c>
      <c r="F507" s="66" t="s">
        <v>31</v>
      </c>
      <c r="G507" s="116">
        <v>45728</v>
      </c>
      <c r="H507" s="116">
        <v>45728</v>
      </c>
      <c r="I507" s="116">
        <v>45728</v>
      </c>
      <c r="J507" s="123" t="s">
        <v>45</v>
      </c>
      <c r="K507" s="64" t="s">
        <v>46</v>
      </c>
      <c r="L507" s="64" t="s">
        <v>47</v>
      </c>
      <c r="M507" s="64" t="s">
        <v>48</v>
      </c>
      <c r="N507" s="66" t="s">
        <v>34</v>
      </c>
      <c r="O507" s="66">
        <f t="shared" si="34"/>
        <v>6</v>
      </c>
      <c r="P507" s="66">
        <v>12</v>
      </c>
      <c r="Q507" s="65">
        <f>+IFERROR(VLOOKUP(Z507, fechas!$B$1:$C$292, 2,FALSE), " ")</f>
        <v>45744</v>
      </c>
      <c r="R507" s="66" t="s">
        <v>1902</v>
      </c>
      <c r="S507" s="90">
        <v>45734</v>
      </c>
      <c r="T507" s="66" t="s">
        <v>1902</v>
      </c>
      <c r="U507" s="90">
        <v>45734</v>
      </c>
      <c r="V507" s="66" t="s">
        <v>1903</v>
      </c>
      <c r="W507" s="66"/>
      <c r="X507" s="118">
        <f t="shared" si="32"/>
        <v>0</v>
      </c>
      <c r="Y507" s="119">
        <f>+IFERROR(VLOOKUP(G507,fechas!$A$1:$D$292,2,FALSE), " ")</f>
        <v>89</v>
      </c>
      <c r="Z507" s="119">
        <f t="shared" si="33"/>
        <v>101</v>
      </c>
      <c r="AA507" s="120" t="str">
        <f>+IFERROR(IF(S507&gt;0," ",Q507-variables!$C$9)," ")</f>
        <v xml:space="preserve"> </v>
      </c>
    </row>
    <row r="508" spans="2:27" s="121" customFormat="1" ht="24.95" hidden="1" customHeight="1">
      <c r="B508" s="66">
        <f t="shared" si="35"/>
        <v>505</v>
      </c>
      <c r="C508" s="67" t="s">
        <v>1904</v>
      </c>
      <c r="D508" s="64" t="s">
        <v>1905</v>
      </c>
      <c r="E508" s="64" t="s">
        <v>1906</v>
      </c>
      <c r="F508" s="66" t="s">
        <v>31</v>
      </c>
      <c r="G508" s="116">
        <v>45728</v>
      </c>
      <c r="H508" s="116">
        <v>45728</v>
      </c>
      <c r="I508" s="116">
        <v>45728</v>
      </c>
      <c r="J508" s="123" t="s">
        <v>45</v>
      </c>
      <c r="K508" s="64" t="s">
        <v>33</v>
      </c>
      <c r="L508" s="64"/>
      <c r="M508" s="64"/>
      <c r="N508" s="66" t="s">
        <v>34</v>
      </c>
      <c r="O508" s="66">
        <f t="shared" si="34"/>
        <v>9</v>
      </c>
      <c r="P508" s="66">
        <v>12</v>
      </c>
      <c r="Q508" s="65">
        <f>+IFERROR(VLOOKUP(Z508, fechas!$B$1:$C$292, 2,FALSE), " ")</f>
        <v>45744</v>
      </c>
      <c r="R508" s="66" t="s">
        <v>35</v>
      </c>
      <c r="S508" s="90">
        <v>45737</v>
      </c>
      <c r="T508" s="66" t="s">
        <v>35</v>
      </c>
      <c r="U508" s="65" t="s">
        <v>35</v>
      </c>
      <c r="V508" s="66" t="s">
        <v>1907</v>
      </c>
      <c r="W508" s="66"/>
      <c r="X508" s="118">
        <f t="shared" si="32"/>
        <v>0</v>
      </c>
      <c r="Y508" s="119">
        <f>+IFERROR(VLOOKUP(G508,fechas!$A$1:$D$292,2,FALSE), " ")</f>
        <v>89</v>
      </c>
      <c r="Z508" s="119">
        <f t="shared" si="33"/>
        <v>101</v>
      </c>
      <c r="AA508" s="120" t="str">
        <f>+IFERROR(IF(S508&gt;0," ",Q508-variables!$C$9)," ")</f>
        <v xml:space="preserve"> </v>
      </c>
    </row>
    <row r="509" spans="2:27" s="121" customFormat="1" ht="24.95" hidden="1" customHeight="1">
      <c r="B509" s="66">
        <f t="shared" si="35"/>
        <v>506</v>
      </c>
      <c r="C509" s="67" t="s">
        <v>1908</v>
      </c>
      <c r="D509" s="64" t="s">
        <v>1909</v>
      </c>
      <c r="E509" s="64" t="s">
        <v>1910</v>
      </c>
      <c r="F509" s="66" t="s">
        <v>31</v>
      </c>
      <c r="G509" s="116">
        <v>45728</v>
      </c>
      <c r="H509" s="116">
        <v>45728</v>
      </c>
      <c r="I509" s="116">
        <v>45728</v>
      </c>
      <c r="J509" s="123" t="s">
        <v>45</v>
      </c>
      <c r="K509" s="64" t="s">
        <v>33</v>
      </c>
      <c r="L509" s="64"/>
      <c r="M509" s="64"/>
      <c r="N509" s="66" t="s">
        <v>34</v>
      </c>
      <c r="O509" s="66">
        <f t="shared" si="34"/>
        <v>1</v>
      </c>
      <c r="P509" s="66">
        <v>12</v>
      </c>
      <c r="Q509" s="65">
        <f>+IFERROR(VLOOKUP(Z509, fechas!$B$1:$C$292, 2,FALSE), " ")</f>
        <v>45744</v>
      </c>
      <c r="R509" s="66" t="s">
        <v>35</v>
      </c>
      <c r="S509" s="90">
        <v>45729</v>
      </c>
      <c r="T509" s="66" t="s">
        <v>35</v>
      </c>
      <c r="U509" s="65" t="s">
        <v>35</v>
      </c>
      <c r="V509" s="66" t="s">
        <v>1911</v>
      </c>
      <c r="W509" s="66"/>
      <c r="X509" s="118">
        <f t="shared" si="32"/>
        <v>0</v>
      </c>
      <c r="Y509" s="119">
        <f>+IFERROR(VLOOKUP(G509,fechas!$A$1:$D$292,2,FALSE), " ")</f>
        <v>89</v>
      </c>
      <c r="Z509" s="119">
        <f t="shared" si="33"/>
        <v>101</v>
      </c>
      <c r="AA509" s="120" t="str">
        <f>+IFERROR(IF(S509&gt;0," ",Q509-variables!$C$9)," ")</f>
        <v xml:space="preserve"> </v>
      </c>
    </row>
    <row r="510" spans="2:27" s="121" customFormat="1" ht="24.95" hidden="1" customHeight="1">
      <c r="B510" s="66">
        <f t="shared" si="35"/>
        <v>507</v>
      </c>
      <c r="C510" s="67" t="s">
        <v>1912</v>
      </c>
      <c r="D510" s="64" t="s">
        <v>1913</v>
      </c>
      <c r="E510" s="64" t="s">
        <v>1914</v>
      </c>
      <c r="F510" s="66" t="s">
        <v>31</v>
      </c>
      <c r="G510" s="116">
        <v>45728</v>
      </c>
      <c r="H510" s="116">
        <v>45728</v>
      </c>
      <c r="I510" s="116">
        <v>45728</v>
      </c>
      <c r="J510" s="123" t="s">
        <v>45</v>
      </c>
      <c r="K510" s="64" t="s">
        <v>1864</v>
      </c>
      <c r="L510" s="64" t="s">
        <v>47</v>
      </c>
      <c r="M510" s="64" t="s">
        <v>48</v>
      </c>
      <c r="N510" s="66" t="s">
        <v>34</v>
      </c>
      <c r="O510" s="66">
        <f t="shared" si="34"/>
        <v>5</v>
      </c>
      <c r="P510" s="66">
        <v>12</v>
      </c>
      <c r="Q510" s="65">
        <f>+IFERROR(VLOOKUP(Z510, fechas!$B$1:$C$292, 2,FALSE), " ")</f>
        <v>45744</v>
      </c>
      <c r="R510" s="66" t="s">
        <v>1915</v>
      </c>
      <c r="S510" s="90">
        <v>45733</v>
      </c>
      <c r="T510" s="66" t="s">
        <v>35</v>
      </c>
      <c r="U510" s="65" t="s">
        <v>35</v>
      </c>
      <c r="V510" s="66"/>
      <c r="W510" s="66"/>
      <c r="X510" s="118">
        <f t="shared" si="32"/>
        <v>0</v>
      </c>
      <c r="Y510" s="119">
        <f>+IFERROR(VLOOKUP(G510,fechas!$A$1:$D$292,2,FALSE), " ")</f>
        <v>89</v>
      </c>
      <c r="Z510" s="119">
        <f t="shared" si="33"/>
        <v>101</v>
      </c>
      <c r="AA510" s="120" t="str">
        <f>+IFERROR(IF(S510&gt;0," ",Q510-variables!$C$9)," ")</f>
        <v xml:space="preserve"> </v>
      </c>
    </row>
    <row r="511" spans="2:27" s="121" customFormat="1" ht="24.95" hidden="1" customHeight="1">
      <c r="B511" s="66">
        <f t="shared" si="35"/>
        <v>508</v>
      </c>
      <c r="C511" s="67" t="s">
        <v>1916</v>
      </c>
      <c r="D511" s="64" t="s">
        <v>1917</v>
      </c>
      <c r="E511" s="64" t="s">
        <v>1918</v>
      </c>
      <c r="F511" s="66" t="s">
        <v>31</v>
      </c>
      <c r="G511" s="116">
        <v>45728</v>
      </c>
      <c r="H511" s="116">
        <v>45728</v>
      </c>
      <c r="I511" s="116">
        <v>45728</v>
      </c>
      <c r="J511" s="123" t="s">
        <v>45</v>
      </c>
      <c r="K511" s="64" t="s">
        <v>33</v>
      </c>
      <c r="L511" s="64"/>
      <c r="M511" s="64"/>
      <c r="N511" s="66" t="s">
        <v>34</v>
      </c>
      <c r="O511" s="66">
        <f t="shared" si="34"/>
        <v>13</v>
      </c>
      <c r="P511" s="66">
        <v>12</v>
      </c>
      <c r="Q511" s="65">
        <f>+IFERROR(VLOOKUP(Z511, fechas!$B$1:$C$292, 2,FALSE), " ")</f>
        <v>45744</v>
      </c>
      <c r="R511" s="66" t="s">
        <v>35</v>
      </c>
      <c r="S511" s="90">
        <v>45741</v>
      </c>
      <c r="T511" s="66" t="s">
        <v>35</v>
      </c>
      <c r="U511" s="65" t="s">
        <v>35</v>
      </c>
      <c r="V511" s="66" t="s">
        <v>1919</v>
      </c>
      <c r="W511" s="66"/>
      <c r="X511" s="118">
        <f t="shared" si="32"/>
        <v>0</v>
      </c>
      <c r="Y511" s="119">
        <f>+IFERROR(VLOOKUP(G511,fechas!$A$1:$D$292,2,FALSE), " ")</f>
        <v>89</v>
      </c>
      <c r="Z511" s="119">
        <f t="shared" si="33"/>
        <v>101</v>
      </c>
      <c r="AA511" s="120" t="str">
        <f>+IFERROR(IF(S511&gt;0," ",Q511-variables!$C$9)," ")</f>
        <v xml:space="preserve"> </v>
      </c>
    </row>
    <row r="512" spans="2:27" s="121" customFormat="1" ht="24.95" hidden="1" customHeight="1">
      <c r="B512" s="66">
        <f t="shared" si="35"/>
        <v>509</v>
      </c>
      <c r="C512" s="67" t="s">
        <v>1920</v>
      </c>
      <c r="D512" s="64" t="s">
        <v>1921</v>
      </c>
      <c r="E512" s="64" t="s">
        <v>1922</v>
      </c>
      <c r="F512" s="66" t="s">
        <v>31</v>
      </c>
      <c r="G512" s="116">
        <v>45728</v>
      </c>
      <c r="H512" s="116">
        <v>45728</v>
      </c>
      <c r="I512" s="116">
        <v>45728</v>
      </c>
      <c r="J512" s="123" t="s">
        <v>45</v>
      </c>
      <c r="K512" s="64" t="s">
        <v>1864</v>
      </c>
      <c r="L512" s="64" t="s">
        <v>47</v>
      </c>
      <c r="M512" s="64" t="s">
        <v>183</v>
      </c>
      <c r="N512" s="66" t="s">
        <v>34</v>
      </c>
      <c r="O512" s="66">
        <f t="shared" si="34"/>
        <v>15</v>
      </c>
      <c r="P512" s="66">
        <v>12</v>
      </c>
      <c r="Q512" s="65">
        <f>+IFERROR(VLOOKUP(Z512, fechas!$B$1:$C$292, 2,FALSE), " ")</f>
        <v>45744</v>
      </c>
      <c r="R512" s="66" t="s">
        <v>1923</v>
      </c>
      <c r="S512" s="90">
        <v>45743</v>
      </c>
      <c r="T512" s="66" t="s">
        <v>35</v>
      </c>
      <c r="U512" s="65" t="s">
        <v>35</v>
      </c>
      <c r="V512" s="66"/>
      <c r="W512" s="66"/>
      <c r="X512" s="118">
        <f t="shared" si="32"/>
        <v>0</v>
      </c>
      <c r="Y512" s="119">
        <f>+IFERROR(VLOOKUP(G512,fechas!$A$1:$D$292,2,FALSE), " ")</f>
        <v>89</v>
      </c>
      <c r="Z512" s="119">
        <f t="shared" si="33"/>
        <v>101</v>
      </c>
      <c r="AA512" s="120" t="str">
        <f>+IFERROR(IF(S512&gt;0," ",Q512-variables!$C$9)," ")</f>
        <v xml:space="preserve"> </v>
      </c>
    </row>
    <row r="513" spans="2:27" s="121" customFormat="1" ht="24.95" hidden="1" customHeight="1">
      <c r="B513" s="66">
        <f t="shared" si="35"/>
        <v>510</v>
      </c>
      <c r="C513" s="67" t="s">
        <v>1924</v>
      </c>
      <c r="D513" s="64" t="s">
        <v>1925</v>
      </c>
      <c r="E513" s="64" t="s">
        <v>1926</v>
      </c>
      <c r="F513" s="66" t="s">
        <v>31</v>
      </c>
      <c r="G513" s="116">
        <v>45728</v>
      </c>
      <c r="H513" s="116">
        <v>45728</v>
      </c>
      <c r="I513" s="116">
        <v>45728</v>
      </c>
      <c r="J513" s="123" t="s">
        <v>45</v>
      </c>
      <c r="K513" s="64" t="s">
        <v>1896</v>
      </c>
      <c r="L513" s="64" t="s">
        <v>47</v>
      </c>
      <c r="M513" s="64" t="s">
        <v>316</v>
      </c>
      <c r="N513" s="66" t="s">
        <v>34</v>
      </c>
      <c r="O513" s="66">
        <f t="shared" si="34"/>
        <v>15</v>
      </c>
      <c r="P513" s="66">
        <v>12</v>
      </c>
      <c r="Q513" s="65">
        <f>+IFERROR(VLOOKUP(Z513, fechas!$B$1:$C$292, 2,FALSE), " ")</f>
        <v>45744</v>
      </c>
      <c r="R513" s="66" t="s">
        <v>1927</v>
      </c>
      <c r="S513" s="90">
        <v>45743</v>
      </c>
      <c r="T513" s="66" t="s">
        <v>1927</v>
      </c>
      <c r="U513" s="90">
        <v>45743</v>
      </c>
      <c r="V513" s="66" t="s">
        <v>1928</v>
      </c>
      <c r="W513" s="66"/>
      <c r="X513" s="118">
        <f t="shared" si="32"/>
        <v>0</v>
      </c>
      <c r="Y513" s="119">
        <f>+IFERROR(VLOOKUP(G513,fechas!$A$1:$D$292,2,FALSE), " ")</f>
        <v>89</v>
      </c>
      <c r="Z513" s="119">
        <f t="shared" si="33"/>
        <v>101</v>
      </c>
      <c r="AA513" s="120" t="str">
        <f>+IFERROR(IF(S513&gt;0," ",Q513-variables!$C$9)," ")</f>
        <v xml:space="preserve"> </v>
      </c>
    </row>
    <row r="514" spans="2:27" s="121" customFormat="1" ht="24.95" hidden="1" customHeight="1">
      <c r="B514" s="66">
        <f t="shared" si="35"/>
        <v>511</v>
      </c>
      <c r="C514" s="67" t="s">
        <v>1929</v>
      </c>
      <c r="D514" s="64" t="s">
        <v>1930</v>
      </c>
      <c r="E514" s="64" t="s">
        <v>1931</v>
      </c>
      <c r="F514" s="66" t="s">
        <v>31</v>
      </c>
      <c r="G514" s="116">
        <v>45728</v>
      </c>
      <c r="H514" s="116">
        <v>45728</v>
      </c>
      <c r="I514" s="116">
        <v>45728</v>
      </c>
      <c r="J514" s="123" t="s">
        <v>45</v>
      </c>
      <c r="K514" s="64" t="s">
        <v>276</v>
      </c>
      <c r="L514" s="64" t="s">
        <v>47</v>
      </c>
      <c r="M514" s="64" t="s">
        <v>1311</v>
      </c>
      <c r="N514" s="66" t="s">
        <v>34</v>
      </c>
      <c r="O514" s="66">
        <f t="shared" si="34"/>
        <v>21</v>
      </c>
      <c r="P514" s="66">
        <v>12</v>
      </c>
      <c r="Q514" s="65">
        <f>+IFERROR(VLOOKUP(Z514, fechas!$B$1:$C$292, 2,FALSE), " ")</f>
        <v>45744</v>
      </c>
      <c r="R514" s="66" t="s">
        <v>1932</v>
      </c>
      <c r="S514" s="90">
        <v>45749</v>
      </c>
      <c r="T514" s="66" t="s">
        <v>35</v>
      </c>
      <c r="U514" s="65" t="s">
        <v>35</v>
      </c>
      <c r="V514" s="66"/>
      <c r="W514" s="66"/>
      <c r="X514" s="118">
        <f t="shared" si="32"/>
        <v>0</v>
      </c>
      <c r="Y514" s="119">
        <f>+IFERROR(VLOOKUP(G514,fechas!$A$1:$D$292,2,FALSE), " ")</f>
        <v>89</v>
      </c>
      <c r="Z514" s="119">
        <f t="shared" si="33"/>
        <v>101</v>
      </c>
      <c r="AA514" s="120" t="str">
        <f>+IFERROR(IF(S514&gt;0," ",Q514-variables!$C$9)," ")</f>
        <v xml:space="preserve"> </v>
      </c>
    </row>
    <row r="515" spans="2:27" s="121" customFormat="1" ht="24.95" hidden="1" customHeight="1">
      <c r="B515" s="66">
        <f t="shared" si="35"/>
        <v>512</v>
      </c>
      <c r="C515" s="67" t="s">
        <v>1933</v>
      </c>
      <c r="D515" s="64" t="s">
        <v>1934</v>
      </c>
      <c r="E515" s="64" t="s">
        <v>1935</v>
      </c>
      <c r="F515" s="66" t="s">
        <v>31</v>
      </c>
      <c r="G515" s="116">
        <v>45723</v>
      </c>
      <c r="H515" s="116">
        <v>45723</v>
      </c>
      <c r="I515" s="116">
        <v>45729</v>
      </c>
      <c r="J515" s="123" t="s">
        <v>45</v>
      </c>
      <c r="K515" s="64" t="s">
        <v>1885</v>
      </c>
      <c r="L515" s="64" t="s">
        <v>47</v>
      </c>
      <c r="M515" s="64" t="s">
        <v>316</v>
      </c>
      <c r="N515" s="66" t="s">
        <v>34</v>
      </c>
      <c r="O515" s="66">
        <f t="shared" si="34"/>
        <v>10</v>
      </c>
      <c r="P515" s="66">
        <v>12</v>
      </c>
      <c r="Q515" s="65">
        <f>+IFERROR(VLOOKUP(Z515, fechas!$B$1:$C$292, 2,FALSE), " ")</f>
        <v>45741</v>
      </c>
      <c r="R515" s="66" t="s">
        <v>1936</v>
      </c>
      <c r="S515" s="90">
        <v>45733</v>
      </c>
      <c r="T515" s="66" t="s">
        <v>1936</v>
      </c>
      <c r="U515" s="90">
        <v>45733</v>
      </c>
      <c r="V515" s="66"/>
      <c r="W515" s="66"/>
      <c r="X515" s="118">
        <f t="shared" si="32"/>
        <v>0</v>
      </c>
      <c r="Y515" s="119">
        <f>+IFERROR(VLOOKUP(G515,fechas!$A$1:$D$292,2,FALSE), " ")</f>
        <v>86</v>
      </c>
      <c r="Z515" s="119">
        <f t="shared" si="33"/>
        <v>98</v>
      </c>
      <c r="AA515" s="120" t="str">
        <f>+IFERROR(IF(S515&gt;0," ",Q515-variables!$C$9)," ")</f>
        <v xml:space="preserve"> </v>
      </c>
    </row>
    <row r="516" spans="2:27" s="121" customFormat="1" ht="24.95" hidden="1" customHeight="1">
      <c r="B516" s="66">
        <f t="shared" si="35"/>
        <v>513</v>
      </c>
      <c r="C516" s="67" t="s">
        <v>1937</v>
      </c>
      <c r="D516" s="64" t="s">
        <v>1938</v>
      </c>
      <c r="E516" s="64" t="s">
        <v>201</v>
      </c>
      <c r="F516" s="66" t="s">
        <v>31</v>
      </c>
      <c r="G516" s="116">
        <v>45723</v>
      </c>
      <c r="H516" s="116">
        <v>45723</v>
      </c>
      <c r="I516" s="116">
        <v>45729</v>
      </c>
      <c r="J516" s="123" t="s">
        <v>45</v>
      </c>
      <c r="K516" s="64" t="s">
        <v>33</v>
      </c>
      <c r="L516" s="64"/>
      <c r="M516" s="64"/>
      <c r="N516" s="66" t="s">
        <v>34</v>
      </c>
      <c r="O516" s="66">
        <f t="shared" si="34"/>
        <v>12</v>
      </c>
      <c r="P516" s="66">
        <v>12</v>
      </c>
      <c r="Q516" s="65">
        <f>+IFERROR(VLOOKUP(Z516, fechas!$B$1:$C$292, 2,FALSE), " ")</f>
        <v>45741</v>
      </c>
      <c r="R516" s="66" t="s">
        <v>35</v>
      </c>
      <c r="S516" s="90">
        <v>45735</v>
      </c>
      <c r="T516" s="66" t="s">
        <v>35</v>
      </c>
      <c r="U516" s="65" t="s">
        <v>35</v>
      </c>
      <c r="V516" s="66" t="s">
        <v>1939</v>
      </c>
      <c r="W516" s="66"/>
      <c r="X516" s="118">
        <f t="shared" ref="X516:X579" si="36">IF(N516="PENDIENTE",1,0)</f>
        <v>0</v>
      </c>
      <c r="Y516" s="119">
        <f>+IFERROR(VLOOKUP(G516,fechas!$A$1:$D$292,2,FALSE), " ")</f>
        <v>86</v>
      </c>
      <c r="Z516" s="119">
        <f t="shared" ref="Z516:Z579" si="37">+IFERROR(Y516+P516, " ")</f>
        <v>98</v>
      </c>
      <c r="AA516" s="120" t="str">
        <f>+IFERROR(IF(S516&gt;0," ",Q516-variables!$C$9)," ")</f>
        <v xml:space="preserve"> </v>
      </c>
    </row>
    <row r="517" spans="2:27" s="121" customFormat="1" ht="24.95" hidden="1" customHeight="1">
      <c r="B517" s="66">
        <f t="shared" si="35"/>
        <v>514</v>
      </c>
      <c r="C517" s="67" t="s">
        <v>1940</v>
      </c>
      <c r="D517" s="64" t="s">
        <v>1941</v>
      </c>
      <c r="E517" s="64" t="s">
        <v>1013</v>
      </c>
      <c r="F517" s="66" t="s">
        <v>31</v>
      </c>
      <c r="G517" s="116">
        <v>45723</v>
      </c>
      <c r="H517" s="116">
        <v>45723</v>
      </c>
      <c r="I517" s="116">
        <v>45729</v>
      </c>
      <c r="J517" s="123" t="s">
        <v>45</v>
      </c>
      <c r="K517" s="64" t="s">
        <v>1087</v>
      </c>
      <c r="L517" s="64" t="s">
        <v>47</v>
      </c>
      <c r="M517" s="64" t="s">
        <v>316</v>
      </c>
      <c r="N517" s="66" t="s">
        <v>34</v>
      </c>
      <c r="O517" s="66">
        <f t="shared" si="34"/>
        <v>12</v>
      </c>
      <c r="P517" s="66">
        <v>12</v>
      </c>
      <c r="Q517" s="65">
        <f>+IFERROR(VLOOKUP(Z517, fechas!$B$1:$C$292, 2,FALSE), " ")</f>
        <v>45741</v>
      </c>
      <c r="R517" s="66" t="s">
        <v>1942</v>
      </c>
      <c r="S517" s="90">
        <v>45735</v>
      </c>
      <c r="T517" s="66" t="s">
        <v>35</v>
      </c>
      <c r="U517" s="65" t="s">
        <v>35</v>
      </c>
      <c r="V517" s="66"/>
      <c r="W517" s="66"/>
      <c r="X517" s="118">
        <f t="shared" si="36"/>
        <v>0</v>
      </c>
      <c r="Y517" s="119">
        <f>+IFERROR(VLOOKUP(G517,fechas!$A$1:$D$292,2,FALSE), " ")</f>
        <v>86</v>
      </c>
      <c r="Z517" s="119">
        <f t="shared" si="37"/>
        <v>98</v>
      </c>
      <c r="AA517" s="120" t="str">
        <f>+IFERROR(IF(S517&gt;0," ",Q517-variables!$C$9)," ")</f>
        <v xml:space="preserve"> </v>
      </c>
    </row>
    <row r="518" spans="2:27" s="121" customFormat="1" ht="24.95" hidden="1" customHeight="1">
      <c r="B518" s="66">
        <f t="shared" si="35"/>
        <v>515</v>
      </c>
      <c r="C518" s="67" t="s">
        <v>1943</v>
      </c>
      <c r="D518" s="64" t="s">
        <v>1944</v>
      </c>
      <c r="E518" s="64" t="s">
        <v>1945</v>
      </c>
      <c r="F518" s="66" t="s">
        <v>31</v>
      </c>
      <c r="G518" s="116">
        <v>45723</v>
      </c>
      <c r="H518" s="116">
        <v>45723</v>
      </c>
      <c r="I518" s="116">
        <v>45729</v>
      </c>
      <c r="J518" s="123" t="s">
        <v>45</v>
      </c>
      <c r="K518" s="64" t="s">
        <v>197</v>
      </c>
      <c r="L518" s="64" t="s">
        <v>47</v>
      </c>
      <c r="M518" s="64" t="s">
        <v>48</v>
      </c>
      <c r="N518" s="66" t="s">
        <v>34</v>
      </c>
      <c r="O518" s="66">
        <f t="shared" si="34"/>
        <v>14</v>
      </c>
      <c r="P518" s="66">
        <v>12</v>
      </c>
      <c r="Q518" s="65">
        <f>+IFERROR(VLOOKUP(Z518, fechas!$B$1:$C$292, 2,FALSE), " ")</f>
        <v>45741</v>
      </c>
      <c r="R518" s="66" t="s">
        <v>1946</v>
      </c>
      <c r="S518" s="90">
        <v>45737</v>
      </c>
      <c r="T518" s="66" t="s">
        <v>35</v>
      </c>
      <c r="U518" s="65" t="s">
        <v>35</v>
      </c>
      <c r="V518" s="66"/>
      <c r="W518" s="66"/>
      <c r="X518" s="118">
        <f t="shared" si="36"/>
        <v>0</v>
      </c>
      <c r="Y518" s="119">
        <f>+IFERROR(VLOOKUP(G518,fechas!$A$1:$D$292,2,FALSE), " ")</f>
        <v>86</v>
      </c>
      <c r="Z518" s="119">
        <f t="shared" si="37"/>
        <v>98</v>
      </c>
      <c r="AA518" s="120" t="str">
        <f>+IFERROR(IF(S518&gt;0," ",Q518-variables!$C$9)," ")</f>
        <v xml:space="preserve"> </v>
      </c>
    </row>
    <row r="519" spans="2:27" s="121" customFormat="1" ht="24.95" hidden="1" customHeight="1">
      <c r="B519" s="66">
        <f t="shared" si="35"/>
        <v>516</v>
      </c>
      <c r="C519" s="67" t="s">
        <v>1947</v>
      </c>
      <c r="D519" s="64" t="s">
        <v>1948</v>
      </c>
      <c r="E519" s="64" t="s">
        <v>1949</v>
      </c>
      <c r="F519" s="66" t="s">
        <v>31</v>
      </c>
      <c r="G519" s="116">
        <v>45727</v>
      </c>
      <c r="H519" s="116">
        <v>45727</v>
      </c>
      <c r="I519" s="116">
        <v>45729</v>
      </c>
      <c r="J519" s="123" t="s">
        <v>45</v>
      </c>
      <c r="K519" s="64" t="s">
        <v>1087</v>
      </c>
      <c r="L519" s="64" t="s">
        <v>47</v>
      </c>
      <c r="M519" s="64" t="s">
        <v>202</v>
      </c>
      <c r="N519" s="66" t="s">
        <v>34</v>
      </c>
      <c r="O519" s="66">
        <f t="shared" si="34"/>
        <v>9</v>
      </c>
      <c r="P519" s="66">
        <v>12</v>
      </c>
      <c r="Q519" s="65">
        <f>+IFERROR(VLOOKUP(Z519, fechas!$B$1:$C$292, 2,FALSE), " ")</f>
        <v>45743</v>
      </c>
      <c r="R519" s="66" t="s">
        <v>1950</v>
      </c>
      <c r="S519" s="90">
        <v>45736</v>
      </c>
      <c r="T519" s="66" t="s">
        <v>35</v>
      </c>
      <c r="U519" s="65" t="s">
        <v>35</v>
      </c>
      <c r="V519" s="66"/>
      <c r="W519" s="66"/>
      <c r="X519" s="118">
        <f t="shared" si="36"/>
        <v>0</v>
      </c>
      <c r="Y519" s="119">
        <f>+IFERROR(VLOOKUP(G519,fechas!$A$1:$D$292,2,FALSE), " ")</f>
        <v>88</v>
      </c>
      <c r="Z519" s="119">
        <f t="shared" si="37"/>
        <v>100</v>
      </c>
      <c r="AA519" s="120" t="str">
        <f>+IFERROR(IF(S519&gt;0," ",Q519-variables!$C$9)," ")</f>
        <v xml:space="preserve"> </v>
      </c>
    </row>
    <row r="520" spans="2:27" s="121" customFormat="1" ht="24.95" hidden="1" customHeight="1">
      <c r="B520" s="66">
        <f t="shared" si="35"/>
        <v>517</v>
      </c>
      <c r="C520" s="67" t="s">
        <v>1951</v>
      </c>
      <c r="D520" s="64" t="s">
        <v>1952</v>
      </c>
      <c r="E520" s="64" t="s">
        <v>1953</v>
      </c>
      <c r="F520" s="66" t="s">
        <v>31</v>
      </c>
      <c r="G520" s="116">
        <v>45727</v>
      </c>
      <c r="H520" s="116">
        <v>45727</v>
      </c>
      <c r="I520" s="116">
        <v>45729</v>
      </c>
      <c r="J520" s="123" t="s">
        <v>45</v>
      </c>
      <c r="K520" s="64" t="s">
        <v>1954</v>
      </c>
      <c r="L520" s="64" t="s">
        <v>47</v>
      </c>
      <c r="M520" s="64" t="s">
        <v>48</v>
      </c>
      <c r="N520" s="66" t="s">
        <v>34</v>
      </c>
      <c r="O520" s="66">
        <f t="shared" si="34"/>
        <v>14</v>
      </c>
      <c r="P520" s="66">
        <v>12</v>
      </c>
      <c r="Q520" s="65">
        <f>+IFERROR(VLOOKUP(Z520, fechas!$B$1:$C$292, 2,FALSE), " ")</f>
        <v>45743</v>
      </c>
      <c r="R520" s="66" t="s">
        <v>1955</v>
      </c>
      <c r="S520" s="90">
        <v>45741</v>
      </c>
      <c r="T520" s="66" t="s">
        <v>35</v>
      </c>
      <c r="U520" s="65" t="s">
        <v>35</v>
      </c>
      <c r="V520" s="66" t="s">
        <v>1956</v>
      </c>
      <c r="W520" s="66"/>
      <c r="X520" s="118">
        <f t="shared" si="36"/>
        <v>0</v>
      </c>
      <c r="Y520" s="119">
        <f>+IFERROR(VLOOKUP(G520,fechas!$A$1:$D$292,2,FALSE), " ")</f>
        <v>88</v>
      </c>
      <c r="Z520" s="119">
        <f t="shared" si="37"/>
        <v>100</v>
      </c>
      <c r="AA520" s="120" t="str">
        <f>+IFERROR(IF(S520&gt;0," ",Q520-variables!$C$9)," ")</f>
        <v xml:space="preserve"> </v>
      </c>
    </row>
    <row r="521" spans="2:27" s="121" customFormat="1" ht="24.95" hidden="1" customHeight="1">
      <c r="B521" s="66">
        <f t="shared" si="35"/>
        <v>518</v>
      </c>
      <c r="C521" s="67" t="s">
        <v>1957</v>
      </c>
      <c r="D521" s="64" t="s">
        <v>1958</v>
      </c>
      <c r="E521" s="64" t="s">
        <v>201</v>
      </c>
      <c r="F521" s="66" t="s">
        <v>31</v>
      </c>
      <c r="G521" s="116">
        <v>45727</v>
      </c>
      <c r="H521" s="116">
        <v>45727</v>
      </c>
      <c r="I521" s="116">
        <v>45729</v>
      </c>
      <c r="J521" s="123" t="s">
        <v>45</v>
      </c>
      <c r="K521" s="64" t="s">
        <v>1087</v>
      </c>
      <c r="L521" s="64" t="s">
        <v>47</v>
      </c>
      <c r="M521" s="64" t="s">
        <v>316</v>
      </c>
      <c r="N521" s="66" t="s">
        <v>34</v>
      </c>
      <c r="O521" s="66">
        <f t="shared" si="34"/>
        <v>8</v>
      </c>
      <c r="P521" s="66">
        <v>12</v>
      </c>
      <c r="Q521" s="65">
        <f>+IFERROR(VLOOKUP(Z521, fechas!$B$1:$C$292, 2,FALSE), " ")</f>
        <v>45743</v>
      </c>
      <c r="R521" s="66" t="s">
        <v>1959</v>
      </c>
      <c r="S521" s="90">
        <v>45735</v>
      </c>
      <c r="T521" s="66" t="s">
        <v>35</v>
      </c>
      <c r="U521" s="65" t="s">
        <v>35</v>
      </c>
      <c r="V521" s="66"/>
      <c r="W521" s="66"/>
      <c r="X521" s="118">
        <f t="shared" si="36"/>
        <v>0</v>
      </c>
      <c r="Y521" s="119">
        <f>+IFERROR(VLOOKUP(G521,fechas!$A$1:$D$292,2,FALSE), " ")</f>
        <v>88</v>
      </c>
      <c r="Z521" s="119">
        <f t="shared" si="37"/>
        <v>100</v>
      </c>
      <c r="AA521" s="120" t="str">
        <f>+IFERROR(IF(S521&gt;0," ",Q521-variables!$C$9)," ")</f>
        <v xml:space="preserve"> </v>
      </c>
    </row>
    <row r="522" spans="2:27" s="121" customFormat="1" ht="24.95" hidden="1" customHeight="1">
      <c r="B522" s="66">
        <f t="shared" si="35"/>
        <v>519</v>
      </c>
      <c r="C522" s="67" t="s">
        <v>1960</v>
      </c>
      <c r="D522" s="64" t="s">
        <v>1961</v>
      </c>
      <c r="E522" s="64" t="s">
        <v>1962</v>
      </c>
      <c r="F522" s="66" t="s">
        <v>31</v>
      </c>
      <c r="G522" s="116">
        <v>45728</v>
      </c>
      <c r="H522" s="116">
        <v>45728</v>
      </c>
      <c r="I522" s="116">
        <v>45729</v>
      </c>
      <c r="J522" s="123" t="s">
        <v>45</v>
      </c>
      <c r="K522" s="64" t="s">
        <v>1963</v>
      </c>
      <c r="L522" s="64" t="s">
        <v>47</v>
      </c>
      <c r="M522" s="64" t="s">
        <v>316</v>
      </c>
      <c r="N522" s="66" t="s">
        <v>34</v>
      </c>
      <c r="O522" s="66">
        <f t="shared" si="34"/>
        <v>15</v>
      </c>
      <c r="P522" s="66">
        <v>12</v>
      </c>
      <c r="Q522" s="65">
        <f>+IFERROR(VLOOKUP(Z522, fechas!$B$1:$C$292, 2,FALSE), " ")</f>
        <v>45744</v>
      </c>
      <c r="R522" s="66" t="s">
        <v>1964</v>
      </c>
      <c r="S522" s="90">
        <v>45743</v>
      </c>
      <c r="T522" s="66" t="s">
        <v>35</v>
      </c>
      <c r="U522" s="65" t="s">
        <v>35</v>
      </c>
      <c r="V522" s="66"/>
      <c r="W522" s="66"/>
      <c r="X522" s="118">
        <f t="shared" si="36"/>
        <v>0</v>
      </c>
      <c r="Y522" s="119">
        <f>+IFERROR(VLOOKUP(G522,fechas!$A$1:$D$292,2,FALSE), " ")</f>
        <v>89</v>
      </c>
      <c r="Z522" s="119">
        <f t="shared" si="37"/>
        <v>101</v>
      </c>
      <c r="AA522" s="120" t="str">
        <f>+IFERROR(IF(S522&gt;0," ",Q522-variables!$C$9)," ")</f>
        <v xml:space="preserve"> </v>
      </c>
    </row>
    <row r="523" spans="2:27" s="121" customFormat="1" ht="24.95" hidden="1" customHeight="1">
      <c r="B523" s="66">
        <f t="shared" si="35"/>
        <v>520</v>
      </c>
      <c r="C523" s="67" t="s">
        <v>1965</v>
      </c>
      <c r="D523" s="64" t="s">
        <v>1966</v>
      </c>
      <c r="E523" s="64" t="s">
        <v>1967</v>
      </c>
      <c r="F523" s="66" t="s">
        <v>31</v>
      </c>
      <c r="G523" s="116">
        <v>45728</v>
      </c>
      <c r="H523" s="116">
        <v>45728</v>
      </c>
      <c r="I523" s="116">
        <v>45729</v>
      </c>
      <c r="J523" s="123" t="s">
        <v>45</v>
      </c>
      <c r="K523" s="64" t="s">
        <v>1963</v>
      </c>
      <c r="L523" s="64" t="s">
        <v>47</v>
      </c>
      <c r="M523" s="64" t="s">
        <v>316</v>
      </c>
      <c r="N523" s="66" t="s">
        <v>34</v>
      </c>
      <c r="O523" s="66">
        <f t="shared" si="34"/>
        <v>21</v>
      </c>
      <c r="P523" s="66">
        <v>12</v>
      </c>
      <c r="Q523" s="65">
        <f>+IFERROR(VLOOKUP(Z523, fechas!$B$1:$C$292, 2,FALSE), " ")</f>
        <v>45744</v>
      </c>
      <c r="R523" s="66" t="s">
        <v>1968</v>
      </c>
      <c r="S523" s="90">
        <v>45749</v>
      </c>
      <c r="T523" s="66" t="s">
        <v>35</v>
      </c>
      <c r="U523" s="65" t="s">
        <v>35</v>
      </c>
      <c r="V523" s="66"/>
      <c r="W523" s="66"/>
      <c r="X523" s="118">
        <f t="shared" si="36"/>
        <v>0</v>
      </c>
      <c r="Y523" s="119">
        <f>+IFERROR(VLOOKUP(G523,fechas!$A$1:$D$292,2,FALSE), " ")</f>
        <v>89</v>
      </c>
      <c r="Z523" s="119">
        <f t="shared" si="37"/>
        <v>101</v>
      </c>
      <c r="AA523" s="120" t="str">
        <f>+IFERROR(IF(S523&gt;0," ",Q523-variables!$C$9)," ")</f>
        <v xml:space="preserve"> </v>
      </c>
    </row>
    <row r="524" spans="2:27" s="121" customFormat="1" ht="24.95" hidden="1" customHeight="1">
      <c r="B524" s="66">
        <f t="shared" si="35"/>
        <v>521</v>
      </c>
      <c r="C524" s="67" t="s">
        <v>1969</v>
      </c>
      <c r="D524" s="64" t="s">
        <v>1970</v>
      </c>
      <c r="E524" s="64" t="s">
        <v>1971</v>
      </c>
      <c r="F524" s="66" t="s">
        <v>31</v>
      </c>
      <c r="G524" s="116">
        <v>45728</v>
      </c>
      <c r="H524" s="116">
        <v>45728</v>
      </c>
      <c r="I524" s="116">
        <v>45729</v>
      </c>
      <c r="J524" s="123" t="s">
        <v>45</v>
      </c>
      <c r="K524" s="64" t="s">
        <v>1727</v>
      </c>
      <c r="L524" s="64" t="s">
        <v>47</v>
      </c>
      <c r="M524" s="64" t="s">
        <v>79</v>
      </c>
      <c r="N524" s="66" t="s">
        <v>34</v>
      </c>
      <c r="O524" s="66">
        <f t="shared" si="34"/>
        <v>5</v>
      </c>
      <c r="P524" s="66">
        <v>12</v>
      </c>
      <c r="Q524" s="65">
        <f>+IFERROR(VLOOKUP(Z524, fechas!$B$1:$C$292, 2,FALSE), " ")</f>
        <v>45744</v>
      </c>
      <c r="R524" s="66" t="s">
        <v>1972</v>
      </c>
      <c r="S524" s="90">
        <v>45733</v>
      </c>
      <c r="T524" s="66" t="s">
        <v>1972</v>
      </c>
      <c r="U524" s="65">
        <v>45733</v>
      </c>
      <c r="V524" s="66" t="s">
        <v>1973</v>
      </c>
      <c r="W524" s="66"/>
      <c r="X524" s="118">
        <f t="shared" si="36"/>
        <v>0</v>
      </c>
      <c r="Y524" s="119">
        <f>+IFERROR(VLOOKUP(G524,fechas!$A$1:$D$292,2,FALSE), " ")</f>
        <v>89</v>
      </c>
      <c r="Z524" s="119">
        <f t="shared" si="37"/>
        <v>101</v>
      </c>
      <c r="AA524" s="120" t="str">
        <f>+IFERROR(IF(S524&gt;0," ",Q524-variables!$C$9)," ")</f>
        <v xml:space="preserve"> </v>
      </c>
    </row>
    <row r="525" spans="2:27" s="121" customFormat="1" ht="24.95" hidden="1" customHeight="1">
      <c r="B525" s="66">
        <f t="shared" si="35"/>
        <v>522</v>
      </c>
      <c r="C525" s="67" t="s">
        <v>1974</v>
      </c>
      <c r="D525" s="64" t="s">
        <v>1975</v>
      </c>
      <c r="E525" s="64" t="s">
        <v>1976</v>
      </c>
      <c r="F525" s="66" t="s">
        <v>31</v>
      </c>
      <c r="G525" s="116">
        <v>45729</v>
      </c>
      <c r="H525" s="116">
        <v>45729</v>
      </c>
      <c r="I525" s="116">
        <v>45729</v>
      </c>
      <c r="J525" s="123" t="s">
        <v>45</v>
      </c>
      <c r="K525" s="64" t="s">
        <v>1977</v>
      </c>
      <c r="L525" s="64" t="s">
        <v>47</v>
      </c>
      <c r="M525" s="64" t="s">
        <v>48</v>
      </c>
      <c r="N525" s="66" t="s">
        <v>34</v>
      </c>
      <c r="O525" s="66">
        <f t="shared" si="34"/>
        <v>15</v>
      </c>
      <c r="P525" s="66">
        <v>12</v>
      </c>
      <c r="Q525" s="65">
        <f>+IFERROR(VLOOKUP(Z525, fechas!$B$1:$C$292, 2,FALSE), " ")</f>
        <v>45747</v>
      </c>
      <c r="R525" s="66" t="s">
        <v>1978</v>
      </c>
      <c r="S525" s="90">
        <v>45744</v>
      </c>
      <c r="T525" s="66" t="s">
        <v>1978</v>
      </c>
      <c r="U525" s="65">
        <v>45744</v>
      </c>
      <c r="V525" s="66"/>
      <c r="W525" s="66"/>
      <c r="X525" s="118">
        <f t="shared" si="36"/>
        <v>0</v>
      </c>
      <c r="Y525" s="119">
        <f>+IFERROR(VLOOKUP(G525,fechas!$A$1:$D$292,2,FALSE), " ")</f>
        <v>90</v>
      </c>
      <c r="Z525" s="119">
        <f t="shared" si="37"/>
        <v>102</v>
      </c>
      <c r="AA525" s="120" t="str">
        <f>+IFERROR(IF(S525&gt;0," ",Q525-variables!$C$9)," ")</f>
        <v xml:space="preserve"> </v>
      </c>
    </row>
    <row r="526" spans="2:27" s="121" customFormat="1" ht="24.95" hidden="1" customHeight="1">
      <c r="B526" s="66">
        <f t="shared" si="35"/>
        <v>523</v>
      </c>
      <c r="C526" s="67" t="s">
        <v>1979</v>
      </c>
      <c r="D526" s="64" t="s">
        <v>1980</v>
      </c>
      <c r="E526" s="64" t="s">
        <v>1981</v>
      </c>
      <c r="F526" s="66" t="s">
        <v>31</v>
      </c>
      <c r="G526" s="116">
        <v>45729</v>
      </c>
      <c r="H526" s="116">
        <v>45729</v>
      </c>
      <c r="I526" s="116">
        <v>45729</v>
      </c>
      <c r="J526" s="123" t="s">
        <v>45</v>
      </c>
      <c r="K526" s="64" t="s">
        <v>1311</v>
      </c>
      <c r="L526" s="64" t="s">
        <v>47</v>
      </c>
      <c r="M526" s="64" t="s">
        <v>79</v>
      </c>
      <c r="N526" s="66" t="s">
        <v>34</v>
      </c>
      <c r="O526" s="66">
        <f t="shared" si="34"/>
        <v>12</v>
      </c>
      <c r="P526" s="66">
        <v>12</v>
      </c>
      <c r="Q526" s="65">
        <f>+IFERROR(VLOOKUP(Z526, fechas!$B$1:$C$292, 2,FALSE), " ")</f>
        <v>45747</v>
      </c>
      <c r="R526" s="66" t="s">
        <v>1982</v>
      </c>
      <c r="S526" s="90">
        <v>45741</v>
      </c>
      <c r="T526" s="66" t="s">
        <v>1982</v>
      </c>
      <c r="U526" s="65">
        <v>45741</v>
      </c>
      <c r="V526" s="66"/>
      <c r="W526" s="66"/>
      <c r="X526" s="118">
        <f t="shared" si="36"/>
        <v>0</v>
      </c>
      <c r="Y526" s="119">
        <f>+IFERROR(VLOOKUP(G526,fechas!$A$1:$D$292,2,FALSE), " ")</f>
        <v>90</v>
      </c>
      <c r="Z526" s="119">
        <f t="shared" si="37"/>
        <v>102</v>
      </c>
      <c r="AA526" s="120" t="str">
        <f>+IFERROR(IF(S526&gt;0," ",Q526-variables!$C$9)," ")</f>
        <v xml:space="preserve"> </v>
      </c>
    </row>
    <row r="527" spans="2:27" s="121" customFormat="1" ht="24.95" hidden="1" customHeight="1">
      <c r="B527" s="66">
        <f t="shared" si="35"/>
        <v>524</v>
      </c>
      <c r="C527" s="67" t="s">
        <v>1983</v>
      </c>
      <c r="D527" s="64" t="s">
        <v>1984</v>
      </c>
      <c r="E527" s="64" t="s">
        <v>1985</v>
      </c>
      <c r="F527" s="66" t="s">
        <v>31</v>
      </c>
      <c r="G527" s="116">
        <v>45729</v>
      </c>
      <c r="H527" s="116">
        <v>45729</v>
      </c>
      <c r="I527" s="116">
        <v>45729</v>
      </c>
      <c r="J527" s="123" t="s">
        <v>45</v>
      </c>
      <c r="K527" s="64" t="s">
        <v>1087</v>
      </c>
      <c r="L527" s="64" t="s">
        <v>47</v>
      </c>
      <c r="M527" s="64" t="s">
        <v>316</v>
      </c>
      <c r="N527" s="66" t="s">
        <v>34</v>
      </c>
      <c r="O527" s="66">
        <f t="shared" si="34"/>
        <v>6</v>
      </c>
      <c r="P527" s="66">
        <v>12</v>
      </c>
      <c r="Q527" s="65">
        <f>+IFERROR(VLOOKUP(Z527, fechas!$B$1:$C$292, 2,FALSE), " ")</f>
        <v>45747</v>
      </c>
      <c r="R527" s="66" t="s">
        <v>1986</v>
      </c>
      <c r="S527" s="90">
        <v>45735</v>
      </c>
      <c r="T527" s="66" t="s">
        <v>35</v>
      </c>
      <c r="U527" s="65" t="s">
        <v>35</v>
      </c>
      <c r="V527" s="66"/>
      <c r="W527" s="66"/>
      <c r="X527" s="118">
        <f t="shared" si="36"/>
        <v>0</v>
      </c>
      <c r="Y527" s="119">
        <f>+IFERROR(VLOOKUP(G527,fechas!$A$1:$D$292,2,FALSE), " ")</f>
        <v>90</v>
      </c>
      <c r="Z527" s="119">
        <f t="shared" si="37"/>
        <v>102</v>
      </c>
      <c r="AA527" s="120" t="str">
        <f>+IFERROR(IF(S527&gt;0," ",Q527-variables!$C$9)," ")</f>
        <v xml:space="preserve"> </v>
      </c>
    </row>
    <row r="528" spans="2:27" s="121" customFormat="1" ht="51.75" hidden="1" customHeight="1">
      <c r="B528" s="66">
        <f t="shared" si="35"/>
        <v>525</v>
      </c>
      <c r="C528" s="67" t="s">
        <v>1987</v>
      </c>
      <c r="D528" s="64" t="s">
        <v>1988</v>
      </c>
      <c r="E528" s="64" t="s">
        <v>1989</v>
      </c>
      <c r="F528" s="66" t="s">
        <v>31</v>
      </c>
      <c r="G528" s="116">
        <v>45723</v>
      </c>
      <c r="H528" s="116">
        <v>45723</v>
      </c>
      <c r="I528" s="116">
        <v>45729</v>
      </c>
      <c r="J528" s="123" t="s">
        <v>45</v>
      </c>
      <c r="K528" s="64" t="s">
        <v>33</v>
      </c>
      <c r="L528" s="64"/>
      <c r="M528" s="64"/>
      <c r="N528" s="66" t="s">
        <v>34</v>
      </c>
      <c r="O528" s="66">
        <f t="shared" si="34"/>
        <v>7</v>
      </c>
      <c r="P528" s="66">
        <v>12</v>
      </c>
      <c r="Q528" s="65">
        <f>+IFERROR(VLOOKUP(Z528, fechas!$B$1:$C$292, 2,FALSE), " ")</f>
        <v>45741</v>
      </c>
      <c r="R528" s="66" t="s">
        <v>35</v>
      </c>
      <c r="S528" s="90">
        <v>45730</v>
      </c>
      <c r="T528" s="66" t="s">
        <v>35</v>
      </c>
      <c r="U528" s="65" t="s">
        <v>35</v>
      </c>
      <c r="V528" s="66" t="s">
        <v>1990</v>
      </c>
      <c r="W528" s="66"/>
      <c r="X528" s="118">
        <f t="shared" si="36"/>
        <v>0</v>
      </c>
      <c r="Y528" s="119">
        <f>+IFERROR(VLOOKUP(G528,fechas!$A$1:$D$292,2,FALSE), " ")</f>
        <v>86</v>
      </c>
      <c r="Z528" s="119">
        <f t="shared" si="37"/>
        <v>98</v>
      </c>
      <c r="AA528" s="120" t="str">
        <f>+IFERROR(IF(S528&gt;0," ",Q528-variables!$C$9)," ")</f>
        <v xml:space="preserve"> </v>
      </c>
    </row>
    <row r="529" spans="2:27" s="121" customFormat="1" ht="24.95" hidden="1" customHeight="1">
      <c r="B529" s="66">
        <f t="shared" si="35"/>
        <v>526</v>
      </c>
      <c r="C529" s="67" t="s">
        <v>1991</v>
      </c>
      <c r="D529" s="64" t="s">
        <v>1992</v>
      </c>
      <c r="E529" s="64" t="s">
        <v>1993</v>
      </c>
      <c r="F529" s="66" t="s">
        <v>31</v>
      </c>
      <c r="G529" s="116">
        <v>45729</v>
      </c>
      <c r="H529" s="116">
        <v>45729</v>
      </c>
      <c r="I529" s="116">
        <v>45729</v>
      </c>
      <c r="J529" s="123" t="s">
        <v>45</v>
      </c>
      <c r="K529" s="64" t="s">
        <v>1954</v>
      </c>
      <c r="L529" s="64" t="s">
        <v>47</v>
      </c>
      <c r="M529" s="64" t="s">
        <v>48</v>
      </c>
      <c r="N529" s="66" t="s">
        <v>34</v>
      </c>
      <c r="O529" s="66">
        <f t="shared" si="34"/>
        <v>6</v>
      </c>
      <c r="P529" s="66">
        <v>12</v>
      </c>
      <c r="Q529" s="65">
        <f>+IFERROR(VLOOKUP(Z529, fechas!$B$1:$C$292, 2,FALSE), " ")</f>
        <v>45747</v>
      </c>
      <c r="R529" s="66" t="s">
        <v>1994</v>
      </c>
      <c r="S529" s="90">
        <v>45735</v>
      </c>
      <c r="T529" s="66" t="s">
        <v>35</v>
      </c>
      <c r="U529" s="65" t="s">
        <v>35</v>
      </c>
      <c r="V529" s="66" t="s">
        <v>1995</v>
      </c>
      <c r="W529" s="66"/>
      <c r="X529" s="118">
        <f t="shared" si="36"/>
        <v>0</v>
      </c>
      <c r="Y529" s="119">
        <f>+IFERROR(VLOOKUP(G529,fechas!$A$1:$D$292,2,FALSE), " ")</f>
        <v>90</v>
      </c>
      <c r="Z529" s="119">
        <f t="shared" si="37"/>
        <v>102</v>
      </c>
      <c r="AA529" s="120" t="str">
        <f>+IFERROR(IF(S529&gt;0," ",Q529-variables!$C$9)," ")</f>
        <v xml:space="preserve"> </v>
      </c>
    </row>
    <row r="530" spans="2:27" s="121" customFormat="1" ht="24.95" hidden="1" customHeight="1">
      <c r="B530" s="66">
        <f t="shared" si="35"/>
        <v>527</v>
      </c>
      <c r="C530" s="67" t="s">
        <v>1996</v>
      </c>
      <c r="D530" s="64" t="s">
        <v>1997</v>
      </c>
      <c r="E530" s="64" t="s">
        <v>1989</v>
      </c>
      <c r="F530" s="66" t="s">
        <v>31</v>
      </c>
      <c r="G530" s="116">
        <v>45720</v>
      </c>
      <c r="H530" s="116">
        <v>45720</v>
      </c>
      <c r="I530" s="116">
        <v>45729</v>
      </c>
      <c r="J530" s="123" t="s">
        <v>45</v>
      </c>
      <c r="K530" s="64" t="s">
        <v>33</v>
      </c>
      <c r="L530" s="64"/>
      <c r="M530" s="64"/>
      <c r="N530" s="66" t="s">
        <v>34</v>
      </c>
      <c r="O530" s="66">
        <f t="shared" si="34"/>
        <v>9</v>
      </c>
      <c r="P530" s="66">
        <v>12</v>
      </c>
      <c r="Q530" s="65">
        <f>+IFERROR(VLOOKUP(Z530, fechas!$B$1:$C$292, 2,FALSE), " ")</f>
        <v>45736</v>
      </c>
      <c r="R530" s="66" t="s">
        <v>35</v>
      </c>
      <c r="S530" s="90">
        <v>45729</v>
      </c>
      <c r="T530" s="66" t="s">
        <v>35</v>
      </c>
      <c r="U530" s="65" t="s">
        <v>35</v>
      </c>
      <c r="V530" s="66" t="s">
        <v>114</v>
      </c>
      <c r="W530" s="66"/>
      <c r="X530" s="118">
        <f t="shared" si="36"/>
        <v>0</v>
      </c>
      <c r="Y530" s="119">
        <f>+IFERROR(VLOOKUP(G530,fechas!$A$1:$D$292,2,FALSE), " ")</f>
        <v>83</v>
      </c>
      <c r="Z530" s="119">
        <f t="shared" si="37"/>
        <v>95</v>
      </c>
      <c r="AA530" s="120" t="str">
        <f>+IFERROR(IF(S530&gt;0," ",Q530-variables!$C$9)," ")</f>
        <v xml:space="preserve"> </v>
      </c>
    </row>
    <row r="531" spans="2:27" s="121" customFormat="1" ht="24.95" hidden="1" customHeight="1">
      <c r="B531" s="66">
        <f t="shared" si="35"/>
        <v>528</v>
      </c>
      <c r="C531" s="67" t="s">
        <v>1998</v>
      </c>
      <c r="D531" s="64" t="s">
        <v>1999</v>
      </c>
      <c r="E531" s="64" t="s">
        <v>2000</v>
      </c>
      <c r="F531" s="66" t="s">
        <v>31</v>
      </c>
      <c r="G531" s="116">
        <v>45720</v>
      </c>
      <c r="H531" s="116">
        <v>45720</v>
      </c>
      <c r="I531" s="116">
        <v>45729</v>
      </c>
      <c r="J531" s="123" t="s">
        <v>45</v>
      </c>
      <c r="K531" s="64" t="s">
        <v>1954</v>
      </c>
      <c r="L531" s="64" t="s">
        <v>47</v>
      </c>
      <c r="M531" s="64" t="s">
        <v>48</v>
      </c>
      <c r="N531" s="66" t="s">
        <v>108</v>
      </c>
      <c r="O531" s="66">
        <f t="shared" si="34"/>
        <v>17</v>
      </c>
      <c r="P531" s="66">
        <v>12</v>
      </c>
      <c r="Q531" s="65">
        <f>+IFERROR(VLOOKUP(Z531, fechas!$B$1:$C$292, 2,FALSE), " ")</f>
        <v>45736</v>
      </c>
      <c r="R531" s="66" t="s">
        <v>35</v>
      </c>
      <c r="S531" s="90">
        <v>45737</v>
      </c>
      <c r="T531" s="66" t="s">
        <v>35</v>
      </c>
      <c r="U531" s="65" t="s">
        <v>35</v>
      </c>
      <c r="V531" s="66" t="s">
        <v>2001</v>
      </c>
      <c r="W531" s="66"/>
      <c r="X531" s="118">
        <f t="shared" si="36"/>
        <v>0</v>
      </c>
      <c r="Y531" s="119">
        <f>+IFERROR(VLOOKUP(G531,fechas!$A$1:$D$292,2,FALSE), " ")</f>
        <v>83</v>
      </c>
      <c r="Z531" s="119">
        <f t="shared" si="37"/>
        <v>95</v>
      </c>
      <c r="AA531" s="120" t="str">
        <f>+IFERROR(IF(S531&gt;0," ",Q531-variables!$C$9)," ")</f>
        <v xml:space="preserve"> </v>
      </c>
    </row>
    <row r="532" spans="2:27" s="121" customFormat="1" ht="24.95" hidden="1" customHeight="1">
      <c r="B532" s="66">
        <f t="shared" si="35"/>
        <v>529</v>
      </c>
      <c r="C532" s="67" t="s">
        <v>2002</v>
      </c>
      <c r="D532" s="64" t="s">
        <v>2003</v>
      </c>
      <c r="E532" s="64" t="s">
        <v>2004</v>
      </c>
      <c r="F532" s="66" t="s">
        <v>31</v>
      </c>
      <c r="G532" s="116">
        <v>45720</v>
      </c>
      <c r="H532" s="116">
        <v>45720</v>
      </c>
      <c r="I532" s="116">
        <v>45729</v>
      </c>
      <c r="J532" s="123" t="s">
        <v>45</v>
      </c>
      <c r="K532" s="64" t="s">
        <v>1963</v>
      </c>
      <c r="L532" s="64" t="s">
        <v>47</v>
      </c>
      <c r="M532" s="64" t="s">
        <v>316</v>
      </c>
      <c r="N532" s="66" t="s">
        <v>34</v>
      </c>
      <c r="O532" s="66">
        <f t="shared" si="34"/>
        <v>16</v>
      </c>
      <c r="P532" s="66">
        <v>12</v>
      </c>
      <c r="Q532" s="65">
        <f>+IFERROR(VLOOKUP(Z532, fechas!$B$1:$C$292, 2,FALSE), " ")</f>
        <v>45736</v>
      </c>
      <c r="R532" s="66" t="s">
        <v>2005</v>
      </c>
      <c r="S532" s="90">
        <v>45736</v>
      </c>
      <c r="T532" s="66" t="s">
        <v>2006</v>
      </c>
      <c r="U532" s="65">
        <v>45736</v>
      </c>
      <c r="V532" s="66" t="s">
        <v>2007</v>
      </c>
      <c r="W532" s="66"/>
      <c r="X532" s="118">
        <f t="shared" si="36"/>
        <v>0</v>
      </c>
      <c r="Y532" s="119">
        <f>+IFERROR(VLOOKUP(G532,fechas!$A$1:$D$292,2,FALSE), " ")</f>
        <v>83</v>
      </c>
      <c r="Z532" s="119">
        <f t="shared" si="37"/>
        <v>95</v>
      </c>
      <c r="AA532" s="120" t="str">
        <f>+IFERROR(IF(S532&gt;0," ",Q532-variables!$C$9)," ")</f>
        <v xml:space="preserve"> </v>
      </c>
    </row>
    <row r="533" spans="2:27" s="121" customFormat="1" ht="24.95" hidden="1" customHeight="1">
      <c r="B533" s="66">
        <f t="shared" si="35"/>
        <v>530</v>
      </c>
      <c r="C533" s="67" t="s">
        <v>2008</v>
      </c>
      <c r="D533" s="64" t="s">
        <v>2009</v>
      </c>
      <c r="E533" s="64" t="s">
        <v>686</v>
      </c>
      <c r="F533" s="66" t="s">
        <v>31</v>
      </c>
      <c r="G533" s="116">
        <v>45720</v>
      </c>
      <c r="H533" s="116">
        <v>45720</v>
      </c>
      <c r="I533" s="116">
        <v>45729</v>
      </c>
      <c r="J533" s="123" t="s">
        <v>45</v>
      </c>
      <c r="K533" s="64" t="s">
        <v>315</v>
      </c>
      <c r="L533" s="64" t="s">
        <v>47</v>
      </c>
      <c r="M533" s="64" t="s">
        <v>48</v>
      </c>
      <c r="N533" s="66" t="s">
        <v>34</v>
      </c>
      <c r="O533" s="66">
        <f t="shared" si="34"/>
        <v>15</v>
      </c>
      <c r="P533" s="66">
        <v>12</v>
      </c>
      <c r="Q533" s="65">
        <f>+IFERROR(VLOOKUP(Z533, fechas!$B$1:$C$292, 2,FALSE), " ")</f>
        <v>45736</v>
      </c>
      <c r="R533" s="66" t="s">
        <v>2010</v>
      </c>
      <c r="S533" s="90">
        <v>45735</v>
      </c>
      <c r="T533" s="66" t="s">
        <v>2010</v>
      </c>
      <c r="U533" s="90">
        <v>45735</v>
      </c>
      <c r="V533" s="66"/>
      <c r="W533" s="66"/>
      <c r="X533" s="118">
        <f t="shared" si="36"/>
        <v>0</v>
      </c>
      <c r="Y533" s="119">
        <f>+IFERROR(VLOOKUP(G533,fechas!$A$1:$D$292,2,FALSE), " ")</f>
        <v>83</v>
      </c>
      <c r="Z533" s="119">
        <f t="shared" si="37"/>
        <v>95</v>
      </c>
      <c r="AA533" s="120" t="str">
        <f>+IFERROR(IF(S533&gt;0," ",Q533-variables!$C$9)," ")</f>
        <v xml:space="preserve"> </v>
      </c>
    </row>
    <row r="534" spans="2:27" s="121" customFormat="1" ht="24.95" hidden="1" customHeight="1">
      <c r="B534" s="66">
        <f t="shared" si="35"/>
        <v>531</v>
      </c>
      <c r="C534" s="67" t="s">
        <v>2011</v>
      </c>
      <c r="D534" s="64" t="s">
        <v>2012</v>
      </c>
      <c r="E534" s="64" t="s">
        <v>686</v>
      </c>
      <c r="F534" s="66" t="s">
        <v>31</v>
      </c>
      <c r="G534" s="116">
        <v>45720</v>
      </c>
      <c r="H534" s="116">
        <v>45720</v>
      </c>
      <c r="I534" s="116">
        <v>45729</v>
      </c>
      <c r="J534" s="123" t="s">
        <v>45</v>
      </c>
      <c r="K534" s="64" t="s">
        <v>33</v>
      </c>
      <c r="L534" s="64"/>
      <c r="M534" s="64"/>
      <c r="N534" s="66" t="s">
        <v>34</v>
      </c>
      <c r="O534" s="66">
        <f t="shared" si="34"/>
        <v>9</v>
      </c>
      <c r="P534" s="66">
        <v>12</v>
      </c>
      <c r="Q534" s="65">
        <f>+IFERROR(VLOOKUP(Z534, fechas!$B$1:$C$292, 2,FALSE), " ")</f>
        <v>45736</v>
      </c>
      <c r="R534" s="66" t="s">
        <v>35</v>
      </c>
      <c r="S534" s="90">
        <v>45729</v>
      </c>
      <c r="T534" s="66" t="s">
        <v>35</v>
      </c>
      <c r="U534" s="65" t="s">
        <v>35</v>
      </c>
      <c r="V534" s="66" t="s">
        <v>2013</v>
      </c>
      <c r="W534" s="66"/>
      <c r="X534" s="118">
        <f t="shared" si="36"/>
        <v>0</v>
      </c>
      <c r="Y534" s="119">
        <f>+IFERROR(VLOOKUP(G534,fechas!$A$1:$D$292,2,FALSE), " ")</f>
        <v>83</v>
      </c>
      <c r="Z534" s="119">
        <f t="shared" si="37"/>
        <v>95</v>
      </c>
      <c r="AA534" s="120" t="str">
        <f>+IFERROR(IF(S534&gt;0," ",Q534-variables!$C$9)," ")</f>
        <v xml:space="preserve"> </v>
      </c>
    </row>
    <row r="535" spans="2:27" s="121" customFormat="1" ht="24.95" hidden="1" customHeight="1">
      <c r="B535" s="66">
        <f t="shared" si="35"/>
        <v>532</v>
      </c>
      <c r="C535" s="67" t="s">
        <v>2014</v>
      </c>
      <c r="D535" s="64" t="s">
        <v>2015</v>
      </c>
      <c r="E535" s="64" t="s">
        <v>201</v>
      </c>
      <c r="F535" s="66" t="s">
        <v>31</v>
      </c>
      <c r="G535" s="116">
        <v>45708</v>
      </c>
      <c r="H535" s="116">
        <v>45736</v>
      </c>
      <c r="I535" s="116">
        <v>45729</v>
      </c>
      <c r="J535" s="123" t="s">
        <v>45</v>
      </c>
      <c r="K535" s="64" t="s">
        <v>33</v>
      </c>
      <c r="L535" s="64"/>
      <c r="M535" s="64"/>
      <c r="N535" s="66" t="s">
        <v>34</v>
      </c>
      <c r="O535" s="66">
        <f t="shared" si="34"/>
        <v>28</v>
      </c>
      <c r="P535" s="66">
        <v>12</v>
      </c>
      <c r="Q535" s="65">
        <f>+IFERROR(VLOOKUP(Z535, fechas!$B$1:$C$292, 2,FALSE), " ")</f>
        <v>45726</v>
      </c>
      <c r="R535" s="66" t="s">
        <v>35</v>
      </c>
      <c r="S535" s="90">
        <v>45736</v>
      </c>
      <c r="T535" s="66" t="s">
        <v>35</v>
      </c>
      <c r="U535" s="65" t="s">
        <v>35</v>
      </c>
      <c r="V535" s="66" t="s">
        <v>41</v>
      </c>
      <c r="W535" s="66"/>
      <c r="X535" s="118">
        <f t="shared" si="36"/>
        <v>0</v>
      </c>
      <c r="Y535" s="119">
        <f>+IFERROR(VLOOKUP(G535,fechas!$A$1:$D$292,2,FALSE), " ")</f>
        <v>75</v>
      </c>
      <c r="Z535" s="119">
        <f t="shared" si="37"/>
        <v>87</v>
      </c>
      <c r="AA535" s="120" t="str">
        <f>+IFERROR(IF(S535&gt;0," ",Q535-variables!$C$9)," ")</f>
        <v xml:space="preserve"> </v>
      </c>
    </row>
    <row r="536" spans="2:27" s="121" customFormat="1" ht="24.95" hidden="1" customHeight="1">
      <c r="B536" s="66">
        <f t="shared" si="35"/>
        <v>533</v>
      </c>
      <c r="C536" s="67" t="s">
        <v>2016</v>
      </c>
      <c r="D536" s="64" t="s">
        <v>2017</v>
      </c>
      <c r="E536" s="64" t="s">
        <v>2018</v>
      </c>
      <c r="F536" s="66" t="s">
        <v>31</v>
      </c>
      <c r="G536" s="116">
        <v>45719</v>
      </c>
      <c r="H536" s="116">
        <v>45719</v>
      </c>
      <c r="I536" s="116">
        <v>45729</v>
      </c>
      <c r="J536" s="123" t="s">
        <v>45</v>
      </c>
      <c r="K536" s="64" t="s">
        <v>1087</v>
      </c>
      <c r="L536" s="64" t="s">
        <v>47</v>
      </c>
      <c r="M536" s="64" t="s">
        <v>316</v>
      </c>
      <c r="N536" s="66" t="s">
        <v>34</v>
      </c>
      <c r="O536" s="66">
        <f t="shared" si="34"/>
        <v>16</v>
      </c>
      <c r="P536" s="66">
        <v>12</v>
      </c>
      <c r="Q536" s="65">
        <f>+IFERROR(VLOOKUP(Z536, fechas!$B$1:$C$292, 2,FALSE), " ")</f>
        <v>45735</v>
      </c>
      <c r="R536" s="66" t="s">
        <v>2019</v>
      </c>
      <c r="S536" s="90">
        <v>45735</v>
      </c>
      <c r="T536" s="66" t="s">
        <v>35</v>
      </c>
      <c r="U536" s="65" t="s">
        <v>35</v>
      </c>
      <c r="V536" s="66"/>
      <c r="W536" s="66"/>
      <c r="X536" s="118">
        <f t="shared" si="36"/>
        <v>0</v>
      </c>
      <c r="Y536" s="119">
        <f>+IFERROR(VLOOKUP(G536,fechas!$A$1:$D$292,2,FALSE), " ")</f>
        <v>82</v>
      </c>
      <c r="Z536" s="119">
        <f t="shared" si="37"/>
        <v>94</v>
      </c>
      <c r="AA536" s="120" t="str">
        <f>+IFERROR(IF(S536&gt;0," ",Q536-variables!$C$9)," ")</f>
        <v xml:space="preserve"> </v>
      </c>
    </row>
    <row r="537" spans="2:27" s="121" customFormat="1" ht="24.95" hidden="1" customHeight="1">
      <c r="B537" s="66">
        <f t="shared" si="35"/>
        <v>534</v>
      </c>
      <c r="C537" s="67" t="s">
        <v>2020</v>
      </c>
      <c r="D537" s="64" t="s">
        <v>2021</v>
      </c>
      <c r="E537" s="64" t="s">
        <v>2022</v>
      </c>
      <c r="F537" s="66" t="s">
        <v>31</v>
      </c>
      <c r="G537" s="116">
        <v>45720</v>
      </c>
      <c r="H537" s="116">
        <v>45720</v>
      </c>
      <c r="I537" s="116">
        <v>45729</v>
      </c>
      <c r="J537" s="123" t="s">
        <v>45</v>
      </c>
      <c r="K537" s="64" t="s">
        <v>1087</v>
      </c>
      <c r="L537" s="64" t="s">
        <v>47</v>
      </c>
      <c r="M537" s="64" t="s">
        <v>316</v>
      </c>
      <c r="N537" s="66" t="s">
        <v>34</v>
      </c>
      <c r="O537" s="66">
        <f t="shared" si="34"/>
        <v>10</v>
      </c>
      <c r="P537" s="66">
        <v>12</v>
      </c>
      <c r="Q537" s="65">
        <f>+IFERROR(VLOOKUP(Z537, fechas!$B$1:$C$292, 2,FALSE), " ")</f>
        <v>45736</v>
      </c>
      <c r="R537" s="66" t="s">
        <v>2023</v>
      </c>
      <c r="S537" s="90">
        <v>45730</v>
      </c>
      <c r="T537" s="66" t="s">
        <v>2023</v>
      </c>
      <c r="U537" s="90">
        <v>45730</v>
      </c>
      <c r="V537" s="66"/>
      <c r="W537" s="66"/>
      <c r="X537" s="118">
        <f t="shared" si="36"/>
        <v>0</v>
      </c>
      <c r="Y537" s="119">
        <f>+IFERROR(VLOOKUP(G537,fechas!$A$1:$D$292,2,FALSE), " ")</f>
        <v>83</v>
      </c>
      <c r="Z537" s="119">
        <f t="shared" si="37"/>
        <v>95</v>
      </c>
      <c r="AA537" s="120" t="str">
        <f>+IFERROR(IF(S537&gt;0," ",Q537-variables!$C$9)," ")</f>
        <v xml:space="preserve"> </v>
      </c>
    </row>
    <row r="538" spans="2:27" s="121" customFormat="1" ht="24.95" hidden="1" customHeight="1">
      <c r="B538" s="66">
        <f t="shared" si="35"/>
        <v>535</v>
      </c>
      <c r="C538" s="67" t="s">
        <v>2024</v>
      </c>
      <c r="D538" s="64" t="s">
        <v>2025</v>
      </c>
      <c r="E538" s="64" t="s">
        <v>1492</v>
      </c>
      <c r="F538" s="66" t="s">
        <v>31</v>
      </c>
      <c r="G538" s="116">
        <v>45721</v>
      </c>
      <c r="H538" s="116">
        <v>45721</v>
      </c>
      <c r="I538" s="116">
        <v>45729</v>
      </c>
      <c r="J538" s="123" t="s">
        <v>45</v>
      </c>
      <c r="K538" s="64" t="s">
        <v>1311</v>
      </c>
      <c r="L538" s="64" t="s">
        <v>47</v>
      </c>
      <c r="M538" s="64" t="s">
        <v>79</v>
      </c>
      <c r="N538" s="66" t="s">
        <v>34</v>
      </c>
      <c r="O538" s="66">
        <f t="shared" si="34"/>
        <v>12</v>
      </c>
      <c r="P538" s="66">
        <v>12</v>
      </c>
      <c r="Q538" s="65">
        <f>+IFERROR(VLOOKUP(Z538, fechas!$B$1:$C$292, 2,FALSE), " ")</f>
        <v>45737</v>
      </c>
      <c r="R538" s="66" t="s">
        <v>1697</v>
      </c>
      <c r="S538" s="90">
        <v>45733</v>
      </c>
      <c r="T538" s="66" t="s">
        <v>1697</v>
      </c>
      <c r="U538" s="65">
        <v>45733</v>
      </c>
      <c r="V538" s="66" t="s">
        <v>1698</v>
      </c>
      <c r="W538" s="66"/>
      <c r="X538" s="118">
        <f t="shared" si="36"/>
        <v>0</v>
      </c>
      <c r="Y538" s="119">
        <f>+IFERROR(VLOOKUP(G538,fechas!$A$1:$D$292,2,FALSE), " ")</f>
        <v>84</v>
      </c>
      <c r="Z538" s="119">
        <f t="shared" si="37"/>
        <v>96</v>
      </c>
      <c r="AA538" s="120" t="str">
        <f>+IFERROR(IF(S538&gt;0," ",Q538-variables!$C$9)," ")</f>
        <v xml:space="preserve"> </v>
      </c>
    </row>
    <row r="539" spans="2:27" s="121" customFormat="1" ht="24.95" hidden="1" customHeight="1">
      <c r="B539" s="66">
        <f t="shared" si="35"/>
        <v>536</v>
      </c>
      <c r="C539" s="67" t="s">
        <v>2026</v>
      </c>
      <c r="D539" s="64" t="s">
        <v>2027</v>
      </c>
      <c r="E539" s="64" t="s">
        <v>1989</v>
      </c>
      <c r="F539" s="66" t="s">
        <v>31</v>
      </c>
      <c r="G539" s="116">
        <v>45721</v>
      </c>
      <c r="H539" s="116">
        <v>45721</v>
      </c>
      <c r="I539" s="116">
        <v>45729</v>
      </c>
      <c r="J539" s="123" t="s">
        <v>45</v>
      </c>
      <c r="K539" s="64" t="s">
        <v>33</v>
      </c>
      <c r="L539" s="64"/>
      <c r="M539" s="64"/>
      <c r="N539" s="66" t="s">
        <v>34</v>
      </c>
      <c r="O539" s="66">
        <f t="shared" si="34"/>
        <v>8</v>
      </c>
      <c r="P539" s="66">
        <v>12</v>
      </c>
      <c r="Q539" s="65">
        <f>+IFERROR(VLOOKUP(Z539, fechas!$B$1:$C$292, 2,FALSE), " ")</f>
        <v>45737</v>
      </c>
      <c r="R539" s="66" t="s">
        <v>35</v>
      </c>
      <c r="S539" s="90">
        <v>45729</v>
      </c>
      <c r="T539" s="66" t="s">
        <v>35</v>
      </c>
      <c r="U539" s="65" t="s">
        <v>35</v>
      </c>
      <c r="V539" s="66" t="s">
        <v>946</v>
      </c>
      <c r="W539" s="66"/>
      <c r="X539" s="118">
        <f t="shared" si="36"/>
        <v>0</v>
      </c>
      <c r="Y539" s="119">
        <f>+IFERROR(VLOOKUP(G539,fechas!$A$1:$D$292,2,FALSE), " ")</f>
        <v>84</v>
      </c>
      <c r="Z539" s="119">
        <f t="shared" si="37"/>
        <v>96</v>
      </c>
      <c r="AA539" s="120" t="str">
        <f>+IFERROR(IF(S539&gt;0," ",Q539-variables!$C$9)," ")</f>
        <v xml:space="preserve"> </v>
      </c>
    </row>
    <row r="540" spans="2:27" s="121" customFormat="1" ht="24.95" hidden="1" customHeight="1">
      <c r="B540" s="66">
        <f t="shared" si="35"/>
        <v>537</v>
      </c>
      <c r="C540" s="67" t="s">
        <v>2028</v>
      </c>
      <c r="D540" s="64" t="s">
        <v>2029</v>
      </c>
      <c r="E540" s="64" t="s">
        <v>667</v>
      </c>
      <c r="F540" s="66" t="s">
        <v>31</v>
      </c>
      <c r="G540" s="116">
        <v>45721</v>
      </c>
      <c r="H540" s="116">
        <v>45721</v>
      </c>
      <c r="I540" s="116">
        <v>45729</v>
      </c>
      <c r="J540" s="123" t="s">
        <v>45</v>
      </c>
      <c r="K540" s="64" t="s">
        <v>1954</v>
      </c>
      <c r="L540" s="64" t="s">
        <v>47</v>
      </c>
      <c r="M540" s="64" t="s">
        <v>48</v>
      </c>
      <c r="N540" s="66" t="s">
        <v>108</v>
      </c>
      <c r="O540" s="66">
        <f t="shared" si="34"/>
        <v>16</v>
      </c>
      <c r="P540" s="66">
        <v>12</v>
      </c>
      <c r="Q540" s="65">
        <f>+IFERROR(VLOOKUP(Z540, fechas!$B$1:$C$292, 2,FALSE), " ")</f>
        <v>45737</v>
      </c>
      <c r="R540" s="66" t="s">
        <v>35</v>
      </c>
      <c r="S540" s="90">
        <v>45737</v>
      </c>
      <c r="T540" s="66" t="s">
        <v>35</v>
      </c>
      <c r="U540" s="65" t="s">
        <v>35</v>
      </c>
      <c r="V540" s="66" t="s">
        <v>2001</v>
      </c>
      <c r="W540" s="66"/>
      <c r="X540" s="118">
        <f t="shared" si="36"/>
        <v>0</v>
      </c>
      <c r="Y540" s="119">
        <f>+IFERROR(VLOOKUP(G540,fechas!$A$1:$D$292,2,FALSE), " ")</f>
        <v>84</v>
      </c>
      <c r="Z540" s="119">
        <f t="shared" si="37"/>
        <v>96</v>
      </c>
      <c r="AA540" s="120" t="str">
        <f>+IFERROR(IF(S540&gt;0," ",Q540-variables!$C$9)," ")</f>
        <v xml:space="preserve"> </v>
      </c>
    </row>
    <row r="541" spans="2:27" s="121" customFormat="1" ht="24.95" hidden="1" customHeight="1">
      <c r="B541" s="66">
        <f t="shared" si="35"/>
        <v>538</v>
      </c>
      <c r="C541" s="67" t="s">
        <v>2030</v>
      </c>
      <c r="D541" s="64" t="s">
        <v>2031</v>
      </c>
      <c r="E541" s="64" t="s">
        <v>667</v>
      </c>
      <c r="F541" s="66" t="s">
        <v>31</v>
      </c>
      <c r="G541" s="116">
        <v>45721</v>
      </c>
      <c r="H541" s="116">
        <v>45721</v>
      </c>
      <c r="I541" s="116">
        <v>45729</v>
      </c>
      <c r="J541" s="123" t="s">
        <v>45</v>
      </c>
      <c r="K541" s="64" t="s">
        <v>1954</v>
      </c>
      <c r="L541" s="64" t="s">
        <v>47</v>
      </c>
      <c r="M541" s="64" t="s">
        <v>48</v>
      </c>
      <c r="N541" s="66" t="s">
        <v>108</v>
      </c>
      <c r="O541" s="66">
        <f t="shared" si="34"/>
        <v>16</v>
      </c>
      <c r="P541" s="66">
        <v>12</v>
      </c>
      <c r="Q541" s="65">
        <f>+IFERROR(VLOOKUP(Z541, fechas!$B$1:$C$292, 2,FALSE), " ")</f>
        <v>45737</v>
      </c>
      <c r="R541" s="66" t="s">
        <v>35</v>
      </c>
      <c r="S541" s="90">
        <v>45737</v>
      </c>
      <c r="T541" s="66" t="s">
        <v>35</v>
      </c>
      <c r="U541" s="65" t="s">
        <v>35</v>
      </c>
      <c r="V541" s="66" t="s">
        <v>2032</v>
      </c>
      <c r="W541" s="66"/>
      <c r="X541" s="118">
        <f t="shared" si="36"/>
        <v>0</v>
      </c>
      <c r="Y541" s="119">
        <f>+IFERROR(VLOOKUP(G541,fechas!$A$1:$D$292,2,FALSE), " ")</f>
        <v>84</v>
      </c>
      <c r="Z541" s="119">
        <f t="shared" si="37"/>
        <v>96</v>
      </c>
      <c r="AA541" s="120" t="str">
        <f>+IFERROR(IF(S541&gt;0," ",Q541-variables!$C$9)," ")</f>
        <v xml:space="preserve"> </v>
      </c>
    </row>
    <row r="542" spans="2:27" s="121" customFormat="1" ht="24.95" hidden="1" customHeight="1">
      <c r="B542" s="66">
        <f t="shared" si="35"/>
        <v>539</v>
      </c>
      <c r="C542" s="67" t="s">
        <v>2033</v>
      </c>
      <c r="D542" s="64" t="s">
        <v>2034</v>
      </c>
      <c r="E542" s="64" t="s">
        <v>2035</v>
      </c>
      <c r="F542" s="66" t="s">
        <v>31</v>
      </c>
      <c r="G542" s="116">
        <v>45721</v>
      </c>
      <c r="H542" s="116">
        <v>45721</v>
      </c>
      <c r="I542" s="116">
        <v>45729</v>
      </c>
      <c r="J542" s="123" t="s">
        <v>45</v>
      </c>
      <c r="K542" s="64" t="s">
        <v>79</v>
      </c>
      <c r="L542" s="64" t="s">
        <v>47</v>
      </c>
      <c r="M542" s="64" t="s">
        <v>316</v>
      </c>
      <c r="N542" s="66" t="s">
        <v>34</v>
      </c>
      <c r="O542" s="66">
        <f t="shared" si="34"/>
        <v>14</v>
      </c>
      <c r="P542" s="66">
        <v>12</v>
      </c>
      <c r="Q542" s="65">
        <f>+IFERROR(VLOOKUP(Z542, fechas!$B$1:$C$292, 2,FALSE), " ")</f>
        <v>45737</v>
      </c>
      <c r="R542" s="66" t="s">
        <v>2036</v>
      </c>
      <c r="S542" s="90">
        <v>45735</v>
      </c>
      <c r="T542" s="66" t="s">
        <v>2037</v>
      </c>
      <c r="U542" s="65">
        <v>45735</v>
      </c>
      <c r="V542" s="66" t="s">
        <v>354</v>
      </c>
      <c r="W542" s="66"/>
      <c r="X542" s="118">
        <f t="shared" si="36"/>
        <v>0</v>
      </c>
      <c r="Y542" s="119">
        <f>+IFERROR(VLOOKUP(G542,fechas!$A$1:$D$292,2,FALSE), " ")</f>
        <v>84</v>
      </c>
      <c r="Z542" s="119">
        <f t="shared" si="37"/>
        <v>96</v>
      </c>
      <c r="AA542" s="120" t="str">
        <f>+IFERROR(IF(S542&gt;0," ",Q542-variables!$C$9)," ")</f>
        <v xml:space="preserve"> </v>
      </c>
    </row>
    <row r="543" spans="2:27" s="121" customFormat="1" ht="24.95" hidden="1" customHeight="1">
      <c r="B543" s="66">
        <f t="shared" si="35"/>
        <v>540</v>
      </c>
      <c r="C543" s="67" t="s">
        <v>2038</v>
      </c>
      <c r="D543" s="64" t="s">
        <v>2039</v>
      </c>
      <c r="E543" s="64" t="s">
        <v>2040</v>
      </c>
      <c r="F543" s="66" t="s">
        <v>31</v>
      </c>
      <c r="G543" s="116">
        <v>45721</v>
      </c>
      <c r="H543" s="116">
        <v>45721</v>
      </c>
      <c r="I543" s="116">
        <v>45729</v>
      </c>
      <c r="J543" s="123" t="s">
        <v>45</v>
      </c>
      <c r="K543" s="64" t="s">
        <v>33</v>
      </c>
      <c r="L543" s="64"/>
      <c r="M543" s="64"/>
      <c r="N543" s="66" t="s">
        <v>34</v>
      </c>
      <c r="O543" s="66">
        <f t="shared" si="34"/>
        <v>9</v>
      </c>
      <c r="P543" s="66">
        <v>12</v>
      </c>
      <c r="Q543" s="65">
        <f>+IFERROR(VLOOKUP(Z543, fechas!$B$1:$C$292, 2,FALSE), " ")</f>
        <v>45737</v>
      </c>
      <c r="R543" s="66" t="s">
        <v>35</v>
      </c>
      <c r="S543" s="90">
        <v>45730</v>
      </c>
      <c r="T543" s="66" t="s">
        <v>35</v>
      </c>
      <c r="U543" s="65" t="s">
        <v>35</v>
      </c>
      <c r="V543" s="66" t="s">
        <v>2041</v>
      </c>
      <c r="W543" s="66"/>
      <c r="X543" s="118">
        <f t="shared" si="36"/>
        <v>0</v>
      </c>
      <c r="Y543" s="119">
        <f>+IFERROR(VLOOKUP(G543,fechas!$A$1:$D$292,2,FALSE), " ")</f>
        <v>84</v>
      </c>
      <c r="Z543" s="119">
        <f t="shared" si="37"/>
        <v>96</v>
      </c>
      <c r="AA543" s="120" t="str">
        <f>+IFERROR(IF(S543&gt;0," ",Q543-variables!$C$9)," ")</f>
        <v xml:space="preserve"> </v>
      </c>
    </row>
    <row r="544" spans="2:27" s="121" customFormat="1" ht="24.95" hidden="1" customHeight="1">
      <c r="B544" s="66">
        <f t="shared" si="35"/>
        <v>541</v>
      </c>
      <c r="C544" s="67" t="s">
        <v>2042</v>
      </c>
      <c r="D544" s="64" t="s">
        <v>2043</v>
      </c>
      <c r="E544" s="64" t="s">
        <v>1320</v>
      </c>
      <c r="F544" s="66" t="s">
        <v>31</v>
      </c>
      <c r="G544" s="116">
        <v>45722</v>
      </c>
      <c r="H544" s="116">
        <v>45722</v>
      </c>
      <c r="I544" s="116">
        <v>45729</v>
      </c>
      <c r="J544" s="123" t="s">
        <v>45</v>
      </c>
      <c r="K544" s="64" t="s">
        <v>1608</v>
      </c>
      <c r="L544" s="64"/>
      <c r="M544" s="64" t="s">
        <v>183</v>
      </c>
      <c r="N544" s="66" t="s">
        <v>34</v>
      </c>
      <c r="O544" s="66">
        <f t="shared" si="34"/>
        <v>8</v>
      </c>
      <c r="P544" s="66">
        <v>12</v>
      </c>
      <c r="Q544" s="65">
        <f>+IFERROR(VLOOKUP(Z544, fechas!$B$1:$C$292, 2,FALSE), " ")</f>
        <v>45740</v>
      </c>
      <c r="R544" s="66" t="s">
        <v>1818</v>
      </c>
      <c r="S544" s="90">
        <v>45730</v>
      </c>
      <c r="T544" s="66" t="s">
        <v>1818</v>
      </c>
      <c r="U544" s="90">
        <v>45730</v>
      </c>
      <c r="V544" s="66"/>
      <c r="W544" s="66"/>
      <c r="X544" s="118">
        <f t="shared" si="36"/>
        <v>0</v>
      </c>
      <c r="Y544" s="119">
        <f>+IFERROR(VLOOKUP(G544,fechas!$A$1:$D$292,2,FALSE), " ")</f>
        <v>85</v>
      </c>
      <c r="Z544" s="119">
        <f t="shared" si="37"/>
        <v>97</v>
      </c>
      <c r="AA544" s="120" t="str">
        <f>+IFERROR(IF(S544&gt;0," ",Q544-variables!$C$9)," ")</f>
        <v xml:space="preserve"> </v>
      </c>
    </row>
    <row r="545" spans="2:27" s="121" customFormat="1" ht="24.95" hidden="1" customHeight="1">
      <c r="B545" s="66">
        <f t="shared" si="35"/>
        <v>542</v>
      </c>
      <c r="C545" s="67" t="s">
        <v>2044</v>
      </c>
      <c r="D545" s="64" t="s">
        <v>2045</v>
      </c>
      <c r="E545" s="64" t="s">
        <v>2046</v>
      </c>
      <c r="F545" s="66" t="s">
        <v>31</v>
      </c>
      <c r="G545" s="116">
        <v>45722</v>
      </c>
      <c r="H545" s="116">
        <v>45722</v>
      </c>
      <c r="I545" s="116">
        <v>45729</v>
      </c>
      <c r="J545" s="123" t="s">
        <v>45</v>
      </c>
      <c r="K545" s="64" t="s">
        <v>33</v>
      </c>
      <c r="L545" s="64"/>
      <c r="M545" s="64"/>
      <c r="N545" s="66" t="s">
        <v>34</v>
      </c>
      <c r="O545" s="66">
        <f t="shared" si="34"/>
        <v>7</v>
      </c>
      <c r="P545" s="66">
        <v>12</v>
      </c>
      <c r="Q545" s="65">
        <f>+IFERROR(VLOOKUP(Z545, fechas!$B$1:$C$292, 2,FALSE), " ")</f>
        <v>45740</v>
      </c>
      <c r="R545" s="66" t="s">
        <v>35</v>
      </c>
      <c r="S545" s="90">
        <v>45729</v>
      </c>
      <c r="T545" s="66" t="s">
        <v>35</v>
      </c>
      <c r="U545" s="65" t="s">
        <v>35</v>
      </c>
      <c r="V545" s="66" t="s">
        <v>550</v>
      </c>
      <c r="W545" s="66"/>
      <c r="X545" s="118">
        <f t="shared" si="36"/>
        <v>0</v>
      </c>
      <c r="Y545" s="119">
        <f>+IFERROR(VLOOKUP(G545,fechas!$A$1:$D$292,2,FALSE), " ")</f>
        <v>85</v>
      </c>
      <c r="Z545" s="119">
        <f t="shared" si="37"/>
        <v>97</v>
      </c>
      <c r="AA545" s="120" t="str">
        <f>+IFERROR(IF(S545&gt;0," ",Q545-variables!$C$9)," ")</f>
        <v xml:space="preserve"> </v>
      </c>
    </row>
    <row r="546" spans="2:27" s="121" customFormat="1" ht="24.95" hidden="1" customHeight="1">
      <c r="B546" s="66">
        <f t="shared" si="35"/>
        <v>543</v>
      </c>
      <c r="C546" s="67" t="s">
        <v>2047</v>
      </c>
      <c r="D546" s="64" t="s">
        <v>2048</v>
      </c>
      <c r="E546" s="64" t="s">
        <v>2049</v>
      </c>
      <c r="F546" s="66" t="s">
        <v>31</v>
      </c>
      <c r="G546" s="116">
        <v>45723</v>
      </c>
      <c r="H546" s="116">
        <v>45723</v>
      </c>
      <c r="I546" s="116">
        <v>45729</v>
      </c>
      <c r="J546" s="123" t="s">
        <v>45</v>
      </c>
      <c r="K546" s="64" t="s">
        <v>33</v>
      </c>
      <c r="L546" s="64"/>
      <c r="M546" s="64"/>
      <c r="N546" s="66" t="s">
        <v>34</v>
      </c>
      <c r="O546" s="66">
        <f t="shared" si="34"/>
        <v>6</v>
      </c>
      <c r="P546" s="66">
        <v>12</v>
      </c>
      <c r="Q546" s="65">
        <f>+IFERROR(VLOOKUP(Z546, fechas!$B$1:$C$292, 2,FALSE), " ")</f>
        <v>45741</v>
      </c>
      <c r="R546" s="66" t="s">
        <v>35</v>
      </c>
      <c r="S546" s="90">
        <v>45729</v>
      </c>
      <c r="T546" s="66" t="s">
        <v>35</v>
      </c>
      <c r="U546" s="65" t="s">
        <v>35</v>
      </c>
      <c r="V546" s="66" t="s">
        <v>946</v>
      </c>
      <c r="W546" s="66"/>
      <c r="X546" s="118">
        <f t="shared" si="36"/>
        <v>0</v>
      </c>
      <c r="Y546" s="119">
        <f>+IFERROR(VLOOKUP(G546,fechas!$A$1:$D$292,2,FALSE), " ")</f>
        <v>86</v>
      </c>
      <c r="Z546" s="119">
        <f t="shared" si="37"/>
        <v>98</v>
      </c>
      <c r="AA546" s="120" t="str">
        <f>+IFERROR(IF(S546&gt;0," ",Q546-variables!$C$9)," ")</f>
        <v xml:space="preserve"> </v>
      </c>
    </row>
    <row r="547" spans="2:27" s="121" customFormat="1" ht="24.95" hidden="1" customHeight="1">
      <c r="B547" s="66">
        <f t="shared" si="35"/>
        <v>544</v>
      </c>
      <c r="C547" s="67" t="s">
        <v>2050</v>
      </c>
      <c r="D547" s="64" t="s">
        <v>2051</v>
      </c>
      <c r="E547" s="64" t="s">
        <v>2052</v>
      </c>
      <c r="F547" s="66" t="s">
        <v>31</v>
      </c>
      <c r="G547" s="116">
        <v>45727</v>
      </c>
      <c r="H547" s="116">
        <v>45727</v>
      </c>
      <c r="I547" s="116">
        <v>45729</v>
      </c>
      <c r="J547" s="123" t="s">
        <v>45</v>
      </c>
      <c r="K547" s="64" t="s">
        <v>197</v>
      </c>
      <c r="L547" s="64" t="s">
        <v>47</v>
      </c>
      <c r="M547" s="64" t="s">
        <v>48</v>
      </c>
      <c r="N547" s="66" t="s">
        <v>34</v>
      </c>
      <c r="O547" s="66">
        <f t="shared" si="34"/>
        <v>10</v>
      </c>
      <c r="P547" s="66">
        <v>12</v>
      </c>
      <c r="Q547" s="65">
        <f>+IFERROR(VLOOKUP(Z547, fechas!$B$1:$C$292, 2,FALSE), " ")</f>
        <v>45743</v>
      </c>
      <c r="R547" s="66" t="s">
        <v>2053</v>
      </c>
      <c r="S547" s="90">
        <v>45737</v>
      </c>
      <c r="T547" s="66" t="s">
        <v>35</v>
      </c>
      <c r="U547" s="65" t="s">
        <v>35</v>
      </c>
      <c r="V547" s="66"/>
      <c r="W547" s="66"/>
      <c r="X547" s="118">
        <f t="shared" si="36"/>
        <v>0</v>
      </c>
      <c r="Y547" s="119">
        <f>+IFERROR(VLOOKUP(G547,fechas!$A$1:$D$292,2,FALSE), " ")</f>
        <v>88</v>
      </c>
      <c r="Z547" s="119">
        <f t="shared" si="37"/>
        <v>100</v>
      </c>
      <c r="AA547" s="120" t="str">
        <f>+IFERROR(IF(S547&gt;0," ",Q547-variables!$C$9)," ")</f>
        <v xml:space="preserve"> </v>
      </c>
    </row>
    <row r="548" spans="2:27" s="121" customFormat="1" ht="24.95" hidden="1" customHeight="1">
      <c r="B548" s="66">
        <f t="shared" si="35"/>
        <v>545</v>
      </c>
      <c r="C548" s="67" t="s">
        <v>2054</v>
      </c>
      <c r="D548" s="64" t="s">
        <v>2055</v>
      </c>
      <c r="E548" s="64" t="s">
        <v>2056</v>
      </c>
      <c r="F548" s="66" t="s">
        <v>31</v>
      </c>
      <c r="G548" s="116">
        <v>45728</v>
      </c>
      <c r="H548" s="116">
        <v>45728</v>
      </c>
      <c r="I548" s="116">
        <v>45729</v>
      </c>
      <c r="J548" s="123" t="s">
        <v>45</v>
      </c>
      <c r="K548" s="64" t="s">
        <v>1864</v>
      </c>
      <c r="L548" s="64" t="s">
        <v>47</v>
      </c>
      <c r="M548" s="64" t="s">
        <v>316</v>
      </c>
      <c r="N548" s="66" t="s">
        <v>34</v>
      </c>
      <c r="O548" s="66">
        <f t="shared" si="34"/>
        <v>5</v>
      </c>
      <c r="P548" s="66">
        <v>12</v>
      </c>
      <c r="Q548" s="65">
        <f>+IFERROR(VLOOKUP(Z548, fechas!$B$1:$C$292, 2,FALSE), " ")</f>
        <v>45744</v>
      </c>
      <c r="R548" s="66" t="s">
        <v>2057</v>
      </c>
      <c r="S548" s="90">
        <v>45733</v>
      </c>
      <c r="T548" s="66" t="s">
        <v>2057</v>
      </c>
      <c r="U548" s="90">
        <v>45733</v>
      </c>
      <c r="V548" s="66"/>
      <c r="W548" s="66"/>
      <c r="X548" s="118">
        <f t="shared" si="36"/>
        <v>0</v>
      </c>
      <c r="Y548" s="119">
        <f>+IFERROR(VLOOKUP(G548,fechas!$A$1:$D$292,2,FALSE), " ")</f>
        <v>89</v>
      </c>
      <c r="Z548" s="119">
        <f t="shared" si="37"/>
        <v>101</v>
      </c>
      <c r="AA548" s="120" t="str">
        <f>+IFERROR(IF(S548&gt;0," ",Q548-variables!$C$9)," ")</f>
        <v xml:space="preserve"> </v>
      </c>
    </row>
    <row r="549" spans="2:27" s="121" customFormat="1" ht="75.75" hidden="1" customHeight="1">
      <c r="B549" s="66">
        <f t="shared" si="35"/>
        <v>546</v>
      </c>
      <c r="C549" s="67" t="s">
        <v>2058</v>
      </c>
      <c r="D549" s="64" t="s">
        <v>2059</v>
      </c>
      <c r="E549" s="64" t="s">
        <v>370</v>
      </c>
      <c r="F549" s="66" t="s">
        <v>31</v>
      </c>
      <c r="G549" s="116">
        <v>45729</v>
      </c>
      <c r="H549" s="116">
        <v>45729</v>
      </c>
      <c r="I549" s="116">
        <v>45729</v>
      </c>
      <c r="J549" s="123" t="s">
        <v>45</v>
      </c>
      <c r="K549" s="64" t="s">
        <v>33</v>
      </c>
      <c r="L549" s="64"/>
      <c r="M549" s="64"/>
      <c r="N549" s="66" t="s">
        <v>34</v>
      </c>
      <c r="O549" s="66">
        <f t="shared" si="34"/>
        <v>1</v>
      </c>
      <c r="P549" s="66">
        <v>12</v>
      </c>
      <c r="Q549" s="65">
        <f>+IFERROR(VLOOKUP(Z549, fechas!$B$1:$C$292, 2,FALSE), " ")</f>
        <v>45747</v>
      </c>
      <c r="R549" s="66" t="s">
        <v>35</v>
      </c>
      <c r="S549" s="90">
        <v>45730</v>
      </c>
      <c r="T549" s="66" t="s">
        <v>35</v>
      </c>
      <c r="U549" s="65" t="s">
        <v>35</v>
      </c>
      <c r="V549" s="66" t="s">
        <v>2060</v>
      </c>
      <c r="W549" s="66"/>
      <c r="X549" s="118">
        <f t="shared" si="36"/>
        <v>0</v>
      </c>
      <c r="Y549" s="119">
        <f>+IFERROR(VLOOKUP(G549,fechas!$A$1:$D$292,2,FALSE), " ")</f>
        <v>90</v>
      </c>
      <c r="Z549" s="119">
        <f t="shared" si="37"/>
        <v>102</v>
      </c>
      <c r="AA549" s="120" t="str">
        <f>+IFERROR(IF(S549&gt;0," ",Q549-variables!$C$9)," ")</f>
        <v xml:space="preserve"> </v>
      </c>
    </row>
    <row r="550" spans="2:27" s="121" customFormat="1" ht="31.5" hidden="1" customHeight="1">
      <c r="B550" s="66">
        <f t="shared" si="35"/>
        <v>547</v>
      </c>
      <c r="C550" s="67" t="s">
        <v>2061</v>
      </c>
      <c r="D550" s="64" t="s">
        <v>2062</v>
      </c>
      <c r="E550" s="64" t="s">
        <v>2063</v>
      </c>
      <c r="F550" s="66" t="s">
        <v>31</v>
      </c>
      <c r="G550" s="116">
        <v>45729</v>
      </c>
      <c r="H550" s="116">
        <v>45729</v>
      </c>
      <c r="I550" s="116">
        <v>45729</v>
      </c>
      <c r="J550" s="123" t="s">
        <v>45</v>
      </c>
      <c r="K550" s="64" t="s">
        <v>1087</v>
      </c>
      <c r="L550" s="64" t="s">
        <v>47</v>
      </c>
      <c r="M550" s="64" t="s">
        <v>316</v>
      </c>
      <c r="N550" s="66" t="s">
        <v>34</v>
      </c>
      <c r="O550" s="66">
        <f t="shared" si="34"/>
        <v>6</v>
      </c>
      <c r="P550" s="66">
        <v>12</v>
      </c>
      <c r="Q550" s="65">
        <f>+IFERROR(VLOOKUP(Z550, fechas!$B$1:$C$292, 2,FALSE), " ")</f>
        <v>45747</v>
      </c>
      <c r="R550" s="66" t="s">
        <v>2064</v>
      </c>
      <c r="S550" s="90">
        <v>45735</v>
      </c>
      <c r="T550" s="66" t="s">
        <v>35</v>
      </c>
      <c r="U550" s="65" t="s">
        <v>35</v>
      </c>
      <c r="V550" s="66"/>
      <c r="W550" s="66"/>
      <c r="X550" s="118">
        <f t="shared" si="36"/>
        <v>0</v>
      </c>
      <c r="Y550" s="119">
        <f>+IFERROR(VLOOKUP(G550,fechas!$A$1:$D$292,2,FALSE), " ")</f>
        <v>90</v>
      </c>
      <c r="Z550" s="119">
        <f t="shared" si="37"/>
        <v>102</v>
      </c>
      <c r="AA550" s="120" t="str">
        <f>+IFERROR(IF(S550&gt;0," ",Q550-variables!$C$9)," ")</f>
        <v xml:space="preserve"> </v>
      </c>
    </row>
    <row r="551" spans="2:27" s="121" customFormat="1" ht="24.95" hidden="1" customHeight="1">
      <c r="B551" s="66">
        <f t="shared" si="35"/>
        <v>548</v>
      </c>
      <c r="C551" s="67" t="s">
        <v>2065</v>
      </c>
      <c r="D551" s="64" t="s">
        <v>2066</v>
      </c>
      <c r="E551" s="64" t="s">
        <v>1492</v>
      </c>
      <c r="F551" s="66" t="s">
        <v>31</v>
      </c>
      <c r="G551" s="116">
        <v>45729</v>
      </c>
      <c r="H551" s="116">
        <v>45729</v>
      </c>
      <c r="I551" s="116">
        <v>45729</v>
      </c>
      <c r="J551" s="123" t="s">
        <v>45</v>
      </c>
      <c r="K551" s="64" t="s">
        <v>79</v>
      </c>
      <c r="L551" s="64" t="s">
        <v>47</v>
      </c>
      <c r="M551" s="64" t="s">
        <v>316</v>
      </c>
      <c r="N551" s="66" t="s">
        <v>34</v>
      </c>
      <c r="O551" s="66">
        <f t="shared" si="34"/>
        <v>6</v>
      </c>
      <c r="P551" s="66">
        <v>12</v>
      </c>
      <c r="Q551" s="65">
        <f>+IFERROR(VLOOKUP(Z551, fechas!$B$1:$C$292, 2,FALSE), " ")</f>
        <v>45747</v>
      </c>
      <c r="R551" s="66" t="s">
        <v>2067</v>
      </c>
      <c r="S551" s="90">
        <v>45735</v>
      </c>
      <c r="T551" s="66" t="s">
        <v>2068</v>
      </c>
      <c r="U551" s="65" t="s">
        <v>35</v>
      </c>
      <c r="V551" s="66"/>
      <c r="W551" s="66"/>
      <c r="X551" s="118">
        <f t="shared" si="36"/>
        <v>0</v>
      </c>
      <c r="Y551" s="119">
        <f>+IFERROR(VLOOKUP(G551,fechas!$A$1:$D$292,2,FALSE), " ")</f>
        <v>90</v>
      </c>
      <c r="Z551" s="119">
        <f t="shared" si="37"/>
        <v>102</v>
      </c>
      <c r="AA551" s="120" t="str">
        <f>+IFERROR(IF(S551&gt;0," ",Q551-variables!$C$9)," ")</f>
        <v xml:space="preserve"> </v>
      </c>
    </row>
    <row r="552" spans="2:27" s="121" customFormat="1" ht="24.95" hidden="1" customHeight="1">
      <c r="B552" s="66">
        <f t="shared" si="35"/>
        <v>549</v>
      </c>
      <c r="C552" s="67" t="s">
        <v>2069</v>
      </c>
      <c r="D552" s="64" t="s">
        <v>2070</v>
      </c>
      <c r="E552" s="64" t="s">
        <v>2071</v>
      </c>
      <c r="F552" s="66" t="s">
        <v>31</v>
      </c>
      <c r="G552" s="116">
        <v>45729</v>
      </c>
      <c r="H552" s="116">
        <v>45729</v>
      </c>
      <c r="I552" s="116">
        <v>45729</v>
      </c>
      <c r="J552" s="123" t="s">
        <v>45</v>
      </c>
      <c r="K552" s="64" t="s">
        <v>33</v>
      </c>
      <c r="L552" s="64"/>
      <c r="M552" s="64"/>
      <c r="N552" s="66" t="s">
        <v>34</v>
      </c>
      <c r="O552" s="66">
        <f t="shared" si="34"/>
        <v>1</v>
      </c>
      <c r="P552" s="66">
        <v>12</v>
      </c>
      <c r="Q552" s="65">
        <f>+IFERROR(VLOOKUP(Z552, fechas!$B$1:$C$292, 2,FALSE), " ")</f>
        <v>45747</v>
      </c>
      <c r="R552" s="66" t="s">
        <v>35</v>
      </c>
      <c r="S552" s="90">
        <v>45730</v>
      </c>
      <c r="T552" s="66" t="s">
        <v>35</v>
      </c>
      <c r="U552" s="65" t="s">
        <v>35</v>
      </c>
      <c r="V552" s="66" t="s">
        <v>2072</v>
      </c>
      <c r="W552" s="66"/>
      <c r="X552" s="118">
        <f t="shared" si="36"/>
        <v>0</v>
      </c>
      <c r="Y552" s="119">
        <f>+IFERROR(VLOOKUP(G552,fechas!$A$1:$D$292,2,FALSE), " ")</f>
        <v>90</v>
      </c>
      <c r="Z552" s="119">
        <f t="shared" si="37"/>
        <v>102</v>
      </c>
      <c r="AA552" s="120" t="str">
        <f>+IFERROR(IF(S552&gt;0," ",Q552-variables!$C$9)," ")</f>
        <v xml:space="preserve"> </v>
      </c>
    </row>
    <row r="553" spans="2:27" s="121" customFormat="1" ht="24.95" hidden="1" customHeight="1">
      <c r="B553" s="66">
        <f t="shared" si="35"/>
        <v>550</v>
      </c>
      <c r="C553" s="67" t="s">
        <v>2073</v>
      </c>
      <c r="D553" s="64" t="s">
        <v>2074</v>
      </c>
      <c r="E553" s="64" t="s">
        <v>201</v>
      </c>
      <c r="F553" s="66" t="s">
        <v>31</v>
      </c>
      <c r="G553" s="116">
        <v>45729</v>
      </c>
      <c r="H553" s="116">
        <v>45729</v>
      </c>
      <c r="I553" s="116">
        <v>45729</v>
      </c>
      <c r="J553" s="123" t="s">
        <v>45</v>
      </c>
      <c r="K553" s="64" t="s">
        <v>79</v>
      </c>
      <c r="L553" s="64" t="s">
        <v>47</v>
      </c>
      <c r="M553" s="64" t="s">
        <v>316</v>
      </c>
      <c r="N553" s="66" t="s">
        <v>34</v>
      </c>
      <c r="O553" s="66">
        <f t="shared" si="34"/>
        <v>7</v>
      </c>
      <c r="P553" s="66">
        <v>12</v>
      </c>
      <c r="Q553" s="65">
        <f>+IFERROR(VLOOKUP(Z553, fechas!$B$1:$C$292, 2,FALSE), " ")</f>
        <v>45747</v>
      </c>
      <c r="R553" s="66" t="s">
        <v>2075</v>
      </c>
      <c r="S553" s="90">
        <v>45736</v>
      </c>
      <c r="T553" s="66" t="s">
        <v>2076</v>
      </c>
      <c r="U553" s="65">
        <v>45736</v>
      </c>
      <c r="V553" s="66" t="s">
        <v>354</v>
      </c>
      <c r="W553" s="66"/>
      <c r="X553" s="118">
        <f t="shared" si="36"/>
        <v>0</v>
      </c>
      <c r="Y553" s="119">
        <f>+IFERROR(VLOOKUP(G553,fechas!$A$1:$D$292,2,FALSE), " ")</f>
        <v>90</v>
      </c>
      <c r="Z553" s="119">
        <f t="shared" si="37"/>
        <v>102</v>
      </c>
      <c r="AA553" s="120" t="str">
        <f>+IFERROR(IF(S553&gt;0," ",Q553-variables!$C$9)," ")</f>
        <v xml:space="preserve"> </v>
      </c>
    </row>
    <row r="554" spans="2:27" s="121" customFormat="1" ht="24.95" hidden="1" customHeight="1">
      <c r="B554" s="66">
        <f t="shared" si="35"/>
        <v>551</v>
      </c>
      <c r="C554" s="67" t="s">
        <v>2077</v>
      </c>
      <c r="D554" s="64" t="s">
        <v>2078</v>
      </c>
      <c r="E554" s="64" t="s">
        <v>2079</v>
      </c>
      <c r="F554" s="66" t="s">
        <v>31</v>
      </c>
      <c r="G554" s="116">
        <v>45729</v>
      </c>
      <c r="H554" s="116">
        <v>45729</v>
      </c>
      <c r="I554" s="116">
        <v>45730</v>
      </c>
      <c r="J554" s="123" t="s">
        <v>45</v>
      </c>
      <c r="K554" s="64" t="s">
        <v>79</v>
      </c>
      <c r="L554" s="64" t="s">
        <v>47</v>
      </c>
      <c r="M554" s="64" t="s">
        <v>316</v>
      </c>
      <c r="N554" s="66" t="s">
        <v>34</v>
      </c>
      <c r="O554" s="66">
        <f t="shared" si="34"/>
        <v>6</v>
      </c>
      <c r="P554" s="66">
        <v>12</v>
      </c>
      <c r="Q554" s="65">
        <f>+IFERROR(VLOOKUP(Z554, fechas!$B$1:$C$292, 2,FALSE), " ")</f>
        <v>45747</v>
      </c>
      <c r="R554" s="66" t="s">
        <v>2080</v>
      </c>
      <c r="S554" s="90">
        <v>45735</v>
      </c>
      <c r="T554" s="66" t="s">
        <v>35</v>
      </c>
      <c r="U554" s="65" t="s">
        <v>35</v>
      </c>
      <c r="V554" s="66"/>
      <c r="W554" s="66"/>
      <c r="X554" s="118">
        <f t="shared" si="36"/>
        <v>0</v>
      </c>
      <c r="Y554" s="119">
        <f>+IFERROR(VLOOKUP(G554,fechas!$A$1:$D$292,2,FALSE), " ")</f>
        <v>90</v>
      </c>
      <c r="Z554" s="119">
        <f t="shared" si="37"/>
        <v>102</v>
      </c>
      <c r="AA554" s="120" t="str">
        <f>+IFERROR(IF(S554&gt;0," ",Q554-variables!$C$9)," ")</f>
        <v xml:space="preserve"> </v>
      </c>
    </row>
    <row r="555" spans="2:27" s="121" customFormat="1" ht="24.95" hidden="1" customHeight="1">
      <c r="B555" s="66">
        <f t="shared" si="35"/>
        <v>552</v>
      </c>
      <c r="C555" s="67" t="s">
        <v>2081</v>
      </c>
      <c r="D555" s="64" t="s">
        <v>2082</v>
      </c>
      <c r="E555" s="64" t="s">
        <v>201</v>
      </c>
      <c r="F555" s="66" t="s">
        <v>31</v>
      </c>
      <c r="G555" s="116">
        <v>45730</v>
      </c>
      <c r="H555" s="116">
        <v>45730</v>
      </c>
      <c r="I555" s="116">
        <v>45730</v>
      </c>
      <c r="J555" s="123" t="s">
        <v>45</v>
      </c>
      <c r="K555" s="64" t="s">
        <v>197</v>
      </c>
      <c r="L555" s="64" t="s">
        <v>47</v>
      </c>
      <c r="M555" s="64" t="s">
        <v>48</v>
      </c>
      <c r="N555" s="66" t="s">
        <v>34</v>
      </c>
      <c r="O555" s="66">
        <f t="shared" si="34"/>
        <v>17</v>
      </c>
      <c r="P555" s="66">
        <v>5</v>
      </c>
      <c r="Q555" s="65">
        <f>+IFERROR(VLOOKUP(Z555, fechas!$B$1:$C$292, 2,FALSE), " ")</f>
        <v>45737</v>
      </c>
      <c r="R555" s="66" t="s">
        <v>2083</v>
      </c>
      <c r="S555" s="90">
        <v>45747</v>
      </c>
      <c r="T555" s="66" t="s">
        <v>2083</v>
      </c>
      <c r="U555" s="219">
        <v>45747</v>
      </c>
      <c r="V555" s="66"/>
      <c r="W555" s="66"/>
      <c r="X555" s="118">
        <f t="shared" si="36"/>
        <v>0</v>
      </c>
      <c r="Y555" s="119">
        <f>+IFERROR(VLOOKUP(G555,fechas!$A$1:$D$292,2,FALSE), " ")</f>
        <v>91</v>
      </c>
      <c r="Z555" s="119">
        <f t="shared" si="37"/>
        <v>96</v>
      </c>
      <c r="AA555" s="120" t="str">
        <f>+IFERROR(IF(S555&gt;0," ",Q555-variables!$C$9)," ")</f>
        <v xml:space="preserve"> </v>
      </c>
    </row>
    <row r="556" spans="2:27" s="121" customFormat="1" ht="24.95" hidden="1" customHeight="1">
      <c r="B556" s="66">
        <f t="shared" si="35"/>
        <v>553</v>
      </c>
      <c r="C556" s="67" t="s">
        <v>2084</v>
      </c>
      <c r="D556" s="64" t="s">
        <v>2085</v>
      </c>
      <c r="E556" s="64" t="s">
        <v>2086</v>
      </c>
      <c r="F556" s="66" t="s">
        <v>31</v>
      </c>
      <c r="G556" s="116">
        <v>45730</v>
      </c>
      <c r="H556" s="116">
        <v>45730</v>
      </c>
      <c r="I556" s="116">
        <v>45730</v>
      </c>
      <c r="J556" s="123" t="s">
        <v>45</v>
      </c>
      <c r="K556" s="64" t="s">
        <v>33</v>
      </c>
      <c r="L556" s="64"/>
      <c r="M556" s="64"/>
      <c r="N556" s="66" t="s">
        <v>34</v>
      </c>
      <c r="O556" s="66">
        <f t="shared" si="34"/>
        <v>0</v>
      </c>
      <c r="P556" s="66">
        <v>12</v>
      </c>
      <c r="Q556" s="65">
        <f>+IFERROR(VLOOKUP(Z556, fechas!$B$1:$C$292, 2,FALSE), " ")</f>
        <v>45748</v>
      </c>
      <c r="R556" s="66" t="s">
        <v>35</v>
      </c>
      <c r="S556" s="90">
        <v>45730</v>
      </c>
      <c r="T556" s="66" t="s">
        <v>35</v>
      </c>
      <c r="U556" s="65" t="s">
        <v>35</v>
      </c>
      <c r="V556" s="66" t="s">
        <v>477</v>
      </c>
      <c r="W556" s="66"/>
      <c r="X556" s="118">
        <f t="shared" si="36"/>
        <v>0</v>
      </c>
      <c r="Y556" s="119">
        <f>+IFERROR(VLOOKUP(G556,fechas!$A$1:$D$292,2,FALSE), " ")</f>
        <v>91</v>
      </c>
      <c r="Z556" s="119">
        <f t="shared" si="37"/>
        <v>103</v>
      </c>
      <c r="AA556" s="120" t="str">
        <f>+IFERROR(IF(S556&gt;0," ",Q556-variables!$C$9)," ")</f>
        <v xml:space="preserve"> </v>
      </c>
    </row>
    <row r="557" spans="2:27" s="121" customFormat="1" ht="24.95" hidden="1" customHeight="1">
      <c r="B557" s="66">
        <f t="shared" si="35"/>
        <v>554</v>
      </c>
      <c r="C557" s="67" t="s">
        <v>2087</v>
      </c>
      <c r="D557" s="64" t="s">
        <v>2088</v>
      </c>
      <c r="E557" s="64" t="s">
        <v>2089</v>
      </c>
      <c r="F557" s="66" t="s">
        <v>31</v>
      </c>
      <c r="G557" s="116">
        <v>45730</v>
      </c>
      <c r="H557" s="116">
        <v>45730</v>
      </c>
      <c r="I557" s="116">
        <v>45730</v>
      </c>
      <c r="J557" s="123" t="s">
        <v>45</v>
      </c>
      <c r="K557" s="64" t="s">
        <v>315</v>
      </c>
      <c r="L557" s="64" t="s">
        <v>47</v>
      </c>
      <c r="M557" s="64" t="s">
        <v>48</v>
      </c>
      <c r="N557" s="66" t="s">
        <v>34</v>
      </c>
      <c r="O557" s="66">
        <f t="shared" ref="O557:O620" si="38">S557-G557</f>
        <v>13</v>
      </c>
      <c r="P557" s="66">
        <v>12</v>
      </c>
      <c r="Q557" s="65">
        <f>+IFERROR(VLOOKUP(Z557, fechas!$B$1:$C$292, 2,FALSE), " ")</f>
        <v>45748</v>
      </c>
      <c r="R557" s="66" t="s">
        <v>2090</v>
      </c>
      <c r="S557" s="90">
        <v>45743</v>
      </c>
      <c r="T557" s="66" t="s">
        <v>35</v>
      </c>
      <c r="U557" s="65" t="s">
        <v>35</v>
      </c>
      <c r="V557" s="66"/>
      <c r="W557" s="66"/>
      <c r="X557" s="118">
        <f t="shared" si="36"/>
        <v>0</v>
      </c>
      <c r="Y557" s="119">
        <f>+IFERROR(VLOOKUP(G557,fechas!$A$1:$D$292,2,FALSE), " ")</f>
        <v>91</v>
      </c>
      <c r="Z557" s="119">
        <f t="shared" si="37"/>
        <v>103</v>
      </c>
      <c r="AA557" s="120" t="str">
        <f>+IFERROR(IF(S557&gt;0," ",Q557-variables!$C$9)," ")</f>
        <v xml:space="preserve"> </v>
      </c>
    </row>
    <row r="558" spans="2:27" s="121" customFormat="1" ht="24.95" hidden="1" customHeight="1">
      <c r="B558" s="66">
        <f t="shared" si="35"/>
        <v>555</v>
      </c>
      <c r="C558" s="67" t="s">
        <v>2091</v>
      </c>
      <c r="D558" s="64" t="s">
        <v>2092</v>
      </c>
      <c r="E558" s="64" t="s">
        <v>679</v>
      </c>
      <c r="F558" s="66" t="s">
        <v>31</v>
      </c>
      <c r="G558" s="116">
        <v>45730</v>
      </c>
      <c r="H558" s="116">
        <v>45730</v>
      </c>
      <c r="I558" s="116">
        <v>45730</v>
      </c>
      <c r="J558" s="123" t="s">
        <v>45</v>
      </c>
      <c r="K558" s="64" t="s">
        <v>1954</v>
      </c>
      <c r="L558" s="64" t="s">
        <v>47</v>
      </c>
      <c r="M558" s="64" t="s">
        <v>48</v>
      </c>
      <c r="N558" s="66" t="s">
        <v>34</v>
      </c>
      <c r="O558" s="66">
        <f t="shared" si="38"/>
        <v>11</v>
      </c>
      <c r="P558" s="66">
        <v>12</v>
      </c>
      <c r="Q558" s="65">
        <f>+IFERROR(VLOOKUP(Z558, fechas!$B$1:$C$292, 2,FALSE), " ")</f>
        <v>45748</v>
      </c>
      <c r="R558" s="66" t="s">
        <v>2093</v>
      </c>
      <c r="S558" s="90">
        <v>45741</v>
      </c>
      <c r="T558" s="66" t="s">
        <v>35</v>
      </c>
      <c r="U558" s="65" t="s">
        <v>35</v>
      </c>
      <c r="V558" s="66" t="s">
        <v>2094</v>
      </c>
      <c r="W558" s="66"/>
      <c r="X558" s="118">
        <f t="shared" si="36"/>
        <v>0</v>
      </c>
      <c r="Y558" s="119">
        <f>+IFERROR(VLOOKUP(G558,fechas!$A$1:$D$292,2,FALSE), " ")</f>
        <v>91</v>
      </c>
      <c r="Z558" s="119">
        <f t="shared" si="37"/>
        <v>103</v>
      </c>
      <c r="AA558" s="120" t="str">
        <f>+IFERROR(IF(S558&gt;0," ",Q558-variables!$C$9)," ")</f>
        <v xml:space="preserve"> </v>
      </c>
    </row>
    <row r="559" spans="2:27" s="121" customFormat="1" ht="24.95" hidden="1" customHeight="1">
      <c r="B559" s="66">
        <f t="shared" si="35"/>
        <v>556</v>
      </c>
      <c r="C559" s="67" t="s">
        <v>2095</v>
      </c>
      <c r="D559" s="64" t="s">
        <v>2096</v>
      </c>
      <c r="E559" s="64" t="s">
        <v>2097</v>
      </c>
      <c r="F559" s="66" t="s">
        <v>31</v>
      </c>
      <c r="G559" s="116">
        <v>45730</v>
      </c>
      <c r="H559" s="116">
        <v>45730</v>
      </c>
      <c r="I559" s="116">
        <v>45730</v>
      </c>
      <c r="J559" s="123" t="s">
        <v>45</v>
      </c>
      <c r="K559" s="64" t="s">
        <v>202</v>
      </c>
      <c r="L559" s="64" t="s">
        <v>47</v>
      </c>
      <c r="M559" s="64"/>
      <c r="N559" s="66" t="s">
        <v>34</v>
      </c>
      <c r="O559" s="66">
        <f t="shared" si="38"/>
        <v>6</v>
      </c>
      <c r="P559" s="66">
        <v>12</v>
      </c>
      <c r="Q559" s="65">
        <f>+IFERROR(VLOOKUP(Z559, fechas!$B$1:$C$292, 2,FALSE), " ")</f>
        <v>45748</v>
      </c>
      <c r="R559" s="66" t="s">
        <v>2093</v>
      </c>
      <c r="S559" s="90">
        <v>45736</v>
      </c>
      <c r="T559" s="66" t="s">
        <v>35</v>
      </c>
      <c r="U559" s="65" t="s">
        <v>35</v>
      </c>
      <c r="V559" s="66"/>
      <c r="W559" s="66"/>
      <c r="X559" s="118">
        <f t="shared" si="36"/>
        <v>0</v>
      </c>
      <c r="Y559" s="119">
        <f>+IFERROR(VLOOKUP(G559,fechas!$A$1:$D$292,2,FALSE), " ")</f>
        <v>91</v>
      </c>
      <c r="Z559" s="119">
        <f t="shared" si="37"/>
        <v>103</v>
      </c>
      <c r="AA559" s="120" t="str">
        <f>+IFERROR(IF(S559&gt;0," ",Q559-variables!$C$9)," ")</f>
        <v xml:space="preserve"> </v>
      </c>
    </row>
    <row r="560" spans="2:27" s="121" customFormat="1" ht="24.95" hidden="1" customHeight="1">
      <c r="B560" s="66">
        <f t="shared" ref="B560:B623" si="39">B559+1</f>
        <v>557</v>
      </c>
      <c r="C560" s="67" t="s">
        <v>2098</v>
      </c>
      <c r="D560" s="64" t="s">
        <v>2099</v>
      </c>
      <c r="E560" s="64" t="s">
        <v>2100</v>
      </c>
      <c r="F560" s="66" t="s">
        <v>31</v>
      </c>
      <c r="G560" s="116">
        <v>45730</v>
      </c>
      <c r="H560" s="116">
        <v>45730</v>
      </c>
      <c r="I560" s="116">
        <v>45730</v>
      </c>
      <c r="J560" s="123" t="s">
        <v>45</v>
      </c>
      <c r="K560" s="64" t="s">
        <v>33</v>
      </c>
      <c r="L560" s="64"/>
      <c r="M560" s="64"/>
      <c r="N560" s="66" t="s">
        <v>34</v>
      </c>
      <c r="O560" s="66">
        <f t="shared" si="38"/>
        <v>0</v>
      </c>
      <c r="P560" s="66">
        <v>12</v>
      </c>
      <c r="Q560" s="65">
        <f>+IFERROR(VLOOKUP(Z560, fechas!$B$1:$C$292, 2,FALSE), " ")</f>
        <v>45748</v>
      </c>
      <c r="R560" s="66" t="s">
        <v>35</v>
      </c>
      <c r="S560" s="90">
        <v>45730</v>
      </c>
      <c r="T560" s="66" t="s">
        <v>35</v>
      </c>
      <c r="U560" s="65" t="s">
        <v>35</v>
      </c>
      <c r="V560" s="66" t="s">
        <v>1743</v>
      </c>
      <c r="W560" s="66"/>
      <c r="X560" s="118">
        <f t="shared" si="36"/>
        <v>0</v>
      </c>
      <c r="Y560" s="119">
        <f>+IFERROR(VLOOKUP(G560,fechas!$A$1:$D$292,2,FALSE), " ")</f>
        <v>91</v>
      </c>
      <c r="Z560" s="119">
        <f t="shared" si="37"/>
        <v>103</v>
      </c>
      <c r="AA560" s="120" t="str">
        <f>+IFERROR(IF(S560&gt;0," ",Q560-variables!$C$9)," ")</f>
        <v xml:space="preserve"> </v>
      </c>
    </row>
    <row r="561" spans="2:27" s="121" customFormat="1" ht="24.95" hidden="1" customHeight="1">
      <c r="B561" s="66">
        <f t="shared" si="39"/>
        <v>558</v>
      </c>
      <c r="C561" s="67" t="s">
        <v>2101</v>
      </c>
      <c r="D561" s="64" t="s">
        <v>2102</v>
      </c>
      <c r="E561" s="64" t="s">
        <v>2103</v>
      </c>
      <c r="F561" s="66" t="s">
        <v>31</v>
      </c>
      <c r="G561" s="116">
        <v>45730</v>
      </c>
      <c r="H561" s="116">
        <v>45730</v>
      </c>
      <c r="I561" s="116">
        <v>45730</v>
      </c>
      <c r="J561" s="123" t="s">
        <v>45</v>
      </c>
      <c r="K561" s="64" t="s">
        <v>1727</v>
      </c>
      <c r="L561" s="64" t="s">
        <v>47</v>
      </c>
      <c r="M561" s="64" t="s">
        <v>79</v>
      </c>
      <c r="N561" s="66" t="s">
        <v>34</v>
      </c>
      <c r="O561" s="66">
        <f t="shared" si="38"/>
        <v>5</v>
      </c>
      <c r="P561" s="66">
        <v>12</v>
      </c>
      <c r="Q561" s="65">
        <f>+IFERROR(VLOOKUP(Z561, fechas!$B$1:$C$292, 2,FALSE), " ")</f>
        <v>45748</v>
      </c>
      <c r="R561" s="66" t="s">
        <v>2104</v>
      </c>
      <c r="S561" s="90">
        <v>45735</v>
      </c>
      <c r="T561" s="66" t="s">
        <v>2104</v>
      </c>
      <c r="U561" s="65">
        <v>45735</v>
      </c>
      <c r="V561" s="66" t="s">
        <v>2105</v>
      </c>
      <c r="W561" s="66"/>
      <c r="X561" s="118">
        <f t="shared" si="36"/>
        <v>0</v>
      </c>
      <c r="Y561" s="119">
        <f>+IFERROR(VLOOKUP(G561,fechas!$A$1:$D$292,2,FALSE), " ")</f>
        <v>91</v>
      </c>
      <c r="Z561" s="119">
        <f t="shared" si="37"/>
        <v>103</v>
      </c>
      <c r="AA561" s="120" t="str">
        <f>+IFERROR(IF(S561&gt;0," ",Q561-variables!$C$9)," ")</f>
        <v xml:space="preserve"> </v>
      </c>
    </row>
    <row r="562" spans="2:27" s="121" customFormat="1" ht="24.95" hidden="1" customHeight="1">
      <c r="B562" s="66">
        <f t="shared" si="39"/>
        <v>559</v>
      </c>
      <c r="C562" s="67" t="s">
        <v>2106</v>
      </c>
      <c r="D562" s="64" t="s">
        <v>2107</v>
      </c>
      <c r="E562" s="64" t="s">
        <v>2108</v>
      </c>
      <c r="F562" s="66" t="s">
        <v>31</v>
      </c>
      <c r="G562" s="116">
        <v>45730</v>
      </c>
      <c r="H562" s="116">
        <v>45730</v>
      </c>
      <c r="I562" s="116">
        <v>45730</v>
      </c>
      <c r="J562" s="123" t="s">
        <v>45</v>
      </c>
      <c r="K562" s="64" t="s">
        <v>33</v>
      </c>
      <c r="L562" s="64"/>
      <c r="M562" s="64"/>
      <c r="N562" s="66" t="s">
        <v>34</v>
      </c>
      <c r="O562" s="66">
        <f t="shared" si="38"/>
        <v>0</v>
      </c>
      <c r="P562" s="66">
        <v>12</v>
      </c>
      <c r="Q562" s="65">
        <f>+IFERROR(VLOOKUP(Z562, fechas!$B$1:$C$292, 2,FALSE), " ")</f>
        <v>45748</v>
      </c>
      <c r="R562" s="66" t="s">
        <v>35</v>
      </c>
      <c r="S562" s="90">
        <v>45730</v>
      </c>
      <c r="T562" s="66" t="s">
        <v>35</v>
      </c>
      <c r="U562" s="65" t="s">
        <v>35</v>
      </c>
      <c r="V562" s="66" t="s">
        <v>2109</v>
      </c>
      <c r="W562" s="66"/>
      <c r="X562" s="118">
        <f t="shared" si="36"/>
        <v>0</v>
      </c>
      <c r="Y562" s="119">
        <f>+IFERROR(VLOOKUP(G562,fechas!$A$1:$D$292,2,FALSE), " ")</f>
        <v>91</v>
      </c>
      <c r="Z562" s="119">
        <f t="shared" si="37"/>
        <v>103</v>
      </c>
      <c r="AA562" s="120" t="str">
        <f>+IFERROR(IF(S562&gt;0," ",Q562-variables!$C$9)," ")</f>
        <v xml:space="preserve"> </v>
      </c>
    </row>
    <row r="563" spans="2:27" s="121" customFormat="1" ht="24.95" hidden="1" customHeight="1">
      <c r="B563" s="66">
        <f t="shared" si="39"/>
        <v>560</v>
      </c>
      <c r="C563" s="67" t="s">
        <v>2110</v>
      </c>
      <c r="D563" s="64" t="s">
        <v>2111</v>
      </c>
      <c r="E563" s="64" t="s">
        <v>2112</v>
      </c>
      <c r="F563" s="66" t="s">
        <v>61</v>
      </c>
      <c r="G563" s="116">
        <v>45719</v>
      </c>
      <c r="H563" s="116">
        <v>45730</v>
      </c>
      <c r="I563" s="116">
        <v>45730</v>
      </c>
      <c r="J563" s="123" t="s">
        <v>45</v>
      </c>
      <c r="K563" s="64" t="s">
        <v>315</v>
      </c>
      <c r="L563" s="64" t="s">
        <v>47</v>
      </c>
      <c r="M563" s="64" t="s">
        <v>48</v>
      </c>
      <c r="N563" s="66" t="s">
        <v>34</v>
      </c>
      <c r="O563" s="66">
        <f t="shared" si="38"/>
        <v>11</v>
      </c>
      <c r="P563" s="66">
        <v>12</v>
      </c>
      <c r="Q563" s="65">
        <f>+IFERROR(VLOOKUP(Z563, fechas!$B$1:$C$292, 2,FALSE), " ")</f>
        <v>45735</v>
      </c>
      <c r="R563" s="66" t="s">
        <v>2113</v>
      </c>
      <c r="S563" s="90">
        <v>45730</v>
      </c>
      <c r="T563" s="66" t="s">
        <v>35</v>
      </c>
      <c r="U563" s="65" t="s">
        <v>35</v>
      </c>
      <c r="V563" s="66" t="s">
        <v>2114</v>
      </c>
      <c r="W563" s="66"/>
      <c r="X563" s="118">
        <f t="shared" si="36"/>
        <v>0</v>
      </c>
      <c r="Y563" s="119">
        <f>+IFERROR(VLOOKUP(G563,fechas!$A$1:$D$292,2,FALSE), " ")</f>
        <v>82</v>
      </c>
      <c r="Z563" s="119">
        <f t="shared" si="37"/>
        <v>94</v>
      </c>
      <c r="AA563" s="120" t="str">
        <f>+IFERROR(IF(S563&gt;0," ",Q563-variables!$C$9)," ")</f>
        <v xml:space="preserve"> </v>
      </c>
    </row>
    <row r="564" spans="2:27" s="121" customFormat="1" ht="24.95" hidden="1" customHeight="1">
      <c r="B564" s="66">
        <f t="shared" si="39"/>
        <v>561</v>
      </c>
      <c r="C564" s="67" t="s">
        <v>2115</v>
      </c>
      <c r="D564" s="64" t="s">
        <v>2116</v>
      </c>
      <c r="E564" s="64" t="s">
        <v>2117</v>
      </c>
      <c r="F564" s="66" t="s">
        <v>61</v>
      </c>
      <c r="G564" s="116">
        <v>45722</v>
      </c>
      <c r="H564" s="116">
        <v>45730</v>
      </c>
      <c r="I564" s="116">
        <v>45730</v>
      </c>
      <c r="J564" s="123" t="s">
        <v>45</v>
      </c>
      <c r="K564" s="64" t="s">
        <v>2118</v>
      </c>
      <c r="L564" s="64" t="s">
        <v>1160</v>
      </c>
      <c r="M564" s="64" t="s">
        <v>1160</v>
      </c>
      <c r="N564" s="66" t="s">
        <v>34</v>
      </c>
      <c r="O564" s="66">
        <f t="shared" si="38"/>
        <v>8</v>
      </c>
      <c r="P564" s="66">
        <v>12</v>
      </c>
      <c r="Q564" s="65">
        <f>+IFERROR(VLOOKUP(Z564, fechas!$B$1:$C$292, 2,FALSE), " ")</f>
        <v>45740</v>
      </c>
      <c r="R564" s="66" t="s">
        <v>2119</v>
      </c>
      <c r="S564" s="90">
        <v>45730</v>
      </c>
      <c r="T564" s="66" t="s">
        <v>35</v>
      </c>
      <c r="U564" s="65" t="s">
        <v>35</v>
      </c>
      <c r="V564" s="66"/>
      <c r="W564" s="66"/>
      <c r="X564" s="118">
        <f t="shared" si="36"/>
        <v>0</v>
      </c>
      <c r="Y564" s="119">
        <f>+IFERROR(VLOOKUP(G564,fechas!$A$1:$D$292,2,FALSE), " ")</f>
        <v>85</v>
      </c>
      <c r="Z564" s="119">
        <f t="shared" si="37"/>
        <v>97</v>
      </c>
      <c r="AA564" s="120" t="str">
        <f>+IFERROR(IF(S564&gt;0," ",Q564-variables!$C$9)," ")</f>
        <v xml:space="preserve"> </v>
      </c>
    </row>
    <row r="565" spans="2:27" s="121" customFormat="1" ht="24.95" hidden="1" customHeight="1">
      <c r="B565" s="66">
        <f t="shared" si="39"/>
        <v>562</v>
      </c>
      <c r="C565" s="67" t="s">
        <v>1587</v>
      </c>
      <c r="D565" s="67" t="s">
        <v>2120</v>
      </c>
      <c r="E565" s="67" t="s">
        <v>2121</v>
      </c>
      <c r="F565" s="66" t="s">
        <v>61</v>
      </c>
      <c r="G565" s="116">
        <v>45727</v>
      </c>
      <c r="H565" s="116">
        <v>45733</v>
      </c>
      <c r="I565" s="116">
        <v>45734</v>
      </c>
      <c r="J565" s="123" t="s">
        <v>45</v>
      </c>
      <c r="K565" s="64" t="s">
        <v>33</v>
      </c>
      <c r="L565" s="64"/>
      <c r="M565" s="64"/>
      <c r="N565" s="66" t="s">
        <v>34</v>
      </c>
      <c r="O565" s="66">
        <f t="shared" si="38"/>
        <v>7</v>
      </c>
      <c r="P565" s="66">
        <v>12</v>
      </c>
      <c r="Q565" s="65">
        <f>+IFERROR(VLOOKUP(Z565, fechas!$B$1:$C$292, 2,FALSE), " ")</f>
        <v>45743</v>
      </c>
      <c r="R565" s="66" t="s">
        <v>35</v>
      </c>
      <c r="S565" s="90">
        <v>45734</v>
      </c>
      <c r="T565" s="66" t="s">
        <v>35</v>
      </c>
      <c r="U565" s="65" t="s">
        <v>35</v>
      </c>
      <c r="V565" s="66" t="s">
        <v>2122</v>
      </c>
      <c r="W565" s="66"/>
      <c r="X565" s="118">
        <f t="shared" si="36"/>
        <v>0</v>
      </c>
      <c r="Y565" s="119">
        <f>+IFERROR(VLOOKUP(G565,fechas!$A$1:$D$292,2,FALSE), " ")</f>
        <v>88</v>
      </c>
      <c r="Z565" s="119">
        <f t="shared" si="37"/>
        <v>100</v>
      </c>
      <c r="AA565" s="120" t="str">
        <f>+IFERROR(IF(S565&gt;0," ",Q565-variables!$C$9)," ")</f>
        <v xml:space="preserve"> </v>
      </c>
    </row>
    <row r="566" spans="2:27" s="121" customFormat="1" ht="24.95" hidden="1" customHeight="1">
      <c r="B566" s="66">
        <f t="shared" si="39"/>
        <v>563</v>
      </c>
      <c r="C566" s="67" t="s">
        <v>2123</v>
      </c>
      <c r="D566" s="67" t="s">
        <v>1880</v>
      </c>
      <c r="E566" s="67" t="s">
        <v>1881</v>
      </c>
      <c r="F566" s="66" t="s">
        <v>31</v>
      </c>
      <c r="G566" s="116">
        <v>45727</v>
      </c>
      <c r="H566" s="116">
        <v>45733</v>
      </c>
      <c r="I566" s="116">
        <v>45735</v>
      </c>
      <c r="J566" s="123" t="s">
        <v>45</v>
      </c>
      <c r="K566" s="64" t="s">
        <v>33</v>
      </c>
      <c r="L566" s="64"/>
      <c r="M566" s="64"/>
      <c r="N566" s="66" t="s">
        <v>34</v>
      </c>
      <c r="O566" s="66">
        <f t="shared" si="38"/>
        <v>9</v>
      </c>
      <c r="P566" s="66">
        <v>12</v>
      </c>
      <c r="Q566" s="65">
        <f>+IFERROR(VLOOKUP(Z566, fechas!$B$1:$C$292, 2,FALSE), " ")</f>
        <v>45743</v>
      </c>
      <c r="R566" s="66" t="s">
        <v>35</v>
      </c>
      <c r="S566" s="90">
        <v>45736</v>
      </c>
      <c r="T566" s="66" t="s">
        <v>35</v>
      </c>
      <c r="U566" s="65" t="s">
        <v>35</v>
      </c>
      <c r="V566" s="66" t="s">
        <v>2124</v>
      </c>
      <c r="W566" s="66"/>
      <c r="X566" s="118">
        <f t="shared" si="36"/>
        <v>0</v>
      </c>
      <c r="Y566" s="119">
        <f>+IFERROR(VLOOKUP(G566,fechas!$A$1:$D$292,2,FALSE), " ")</f>
        <v>88</v>
      </c>
      <c r="Z566" s="119">
        <f t="shared" si="37"/>
        <v>100</v>
      </c>
      <c r="AA566" s="120" t="str">
        <f>+IFERROR(IF(S566&gt;0," ",Q566-variables!$C$9)," ")</f>
        <v xml:space="preserve"> </v>
      </c>
    </row>
    <row r="567" spans="2:27" s="121" customFormat="1" ht="24.95" hidden="1" customHeight="1">
      <c r="B567" s="66">
        <f t="shared" si="39"/>
        <v>564</v>
      </c>
      <c r="C567" s="67" t="s">
        <v>2125</v>
      </c>
      <c r="D567" s="67" t="s">
        <v>2126</v>
      </c>
      <c r="E567" s="67" t="s">
        <v>2127</v>
      </c>
      <c r="F567" s="66" t="s">
        <v>31</v>
      </c>
      <c r="G567" s="116">
        <v>45728</v>
      </c>
      <c r="H567" s="116">
        <v>45733</v>
      </c>
      <c r="I567" s="116">
        <v>45735</v>
      </c>
      <c r="J567" s="123" t="s">
        <v>45</v>
      </c>
      <c r="K567" s="64" t="s">
        <v>33</v>
      </c>
      <c r="L567" s="64"/>
      <c r="M567" s="64"/>
      <c r="N567" s="66" t="s">
        <v>34</v>
      </c>
      <c r="O567" s="66">
        <f t="shared" si="38"/>
        <v>9</v>
      </c>
      <c r="P567" s="66">
        <v>12</v>
      </c>
      <c r="Q567" s="65">
        <f>+IFERROR(VLOOKUP(Z567, fechas!$B$1:$C$292, 2,FALSE), " ")</f>
        <v>45744</v>
      </c>
      <c r="R567" s="66" t="s">
        <v>35</v>
      </c>
      <c r="S567" s="90">
        <v>45737</v>
      </c>
      <c r="T567" s="66" t="s">
        <v>35</v>
      </c>
      <c r="U567" s="65" t="s">
        <v>35</v>
      </c>
      <c r="V567" s="66" t="s">
        <v>2128</v>
      </c>
      <c r="W567" s="66"/>
      <c r="X567" s="118">
        <f t="shared" si="36"/>
        <v>0</v>
      </c>
      <c r="Y567" s="119">
        <f>+IFERROR(VLOOKUP(G567,fechas!$A$1:$D$292,2,FALSE), " ")</f>
        <v>89</v>
      </c>
      <c r="Z567" s="119">
        <f t="shared" si="37"/>
        <v>101</v>
      </c>
      <c r="AA567" s="120" t="str">
        <f>+IFERROR(IF(S567&gt;0," ",Q567-variables!$C$9)," ")</f>
        <v xml:space="preserve"> </v>
      </c>
    </row>
    <row r="568" spans="2:27" s="121" customFormat="1" ht="24.95" hidden="1" customHeight="1">
      <c r="B568" s="66">
        <f t="shared" si="39"/>
        <v>565</v>
      </c>
      <c r="C568" s="67" t="s">
        <v>2129</v>
      </c>
      <c r="D568" s="67" t="s">
        <v>2130</v>
      </c>
      <c r="E568" s="67" t="s">
        <v>54</v>
      </c>
      <c r="F568" s="66" t="s">
        <v>31</v>
      </c>
      <c r="G568" s="116">
        <v>45729</v>
      </c>
      <c r="H568" s="116">
        <v>45733</v>
      </c>
      <c r="I568" s="116">
        <v>45734</v>
      </c>
      <c r="J568" s="123" t="s">
        <v>45</v>
      </c>
      <c r="K568" s="64" t="s">
        <v>46</v>
      </c>
      <c r="L568" s="64" t="s">
        <v>47</v>
      </c>
      <c r="M568" s="64" t="s">
        <v>48</v>
      </c>
      <c r="N568" s="66" t="s">
        <v>34</v>
      </c>
      <c r="O568" s="66">
        <f t="shared" si="38"/>
        <v>25</v>
      </c>
      <c r="P568" s="66">
        <v>12</v>
      </c>
      <c r="Q568" s="65">
        <f>+IFERROR(VLOOKUP(Z568, fechas!$B$1:$C$292, 2,FALSE), " ")</f>
        <v>45747</v>
      </c>
      <c r="R568" s="65" t="s">
        <v>2131</v>
      </c>
      <c r="S568" s="90">
        <v>45754</v>
      </c>
      <c r="T568" s="65" t="s">
        <v>2131</v>
      </c>
      <c r="U568" s="65">
        <v>45754</v>
      </c>
      <c r="V568" s="66" t="s">
        <v>1903</v>
      </c>
      <c r="W568" s="66"/>
      <c r="X568" s="118">
        <f t="shared" si="36"/>
        <v>0</v>
      </c>
      <c r="Y568" s="119">
        <f>+IFERROR(VLOOKUP(G568,fechas!$A$1:$D$292,2,FALSE), " ")</f>
        <v>90</v>
      </c>
      <c r="Z568" s="119">
        <f t="shared" si="37"/>
        <v>102</v>
      </c>
      <c r="AA568" s="120" t="str">
        <f>+IFERROR(IF(S568&gt;0," ",Q568-variables!$C$9)," ")</f>
        <v xml:space="preserve"> </v>
      </c>
    </row>
    <row r="569" spans="2:27" s="121" customFormat="1" ht="24.95" hidden="1" customHeight="1">
      <c r="B569" s="66">
        <f t="shared" si="39"/>
        <v>566</v>
      </c>
      <c r="C569" s="67" t="s">
        <v>2132</v>
      </c>
      <c r="D569" s="67" t="s">
        <v>2133</v>
      </c>
      <c r="E569" s="67" t="s">
        <v>54</v>
      </c>
      <c r="F569" s="66" t="s">
        <v>31</v>
      </c>
      <c r="G569" s="116">
        <v>45729</v>
      </c>
      <c r="H569" s="116">
        <v>45733</v>
      </c>
      <c r="I569" s="116">
        <v>45734</v>
      </c>
      <c r="J569" s="123" t="s">
        <v>45</v>
      </c>
      <c r="K569" s="64" t="s">
        <v>46</v>
      </c>
      <c r="L569" s="64" t="s">
        <v>47</v>
      </c>
      <c r="M569" s="64" t="s">
        <v>48</v>
      </c>
      <c r="N569" s="66" t="s">
        <v>34</v>
      </c>
      <c r="O569" s="66">
        <f t="shared" si="38"/>
        <v>25</v>
      </c>
      <c r="P569" s="66">
        <v>12</v>
      </c>
      <c r="Q569" s="65">
        <f>+IFERROR(VLOOKUP(Z569, fechas!$B$1:$C$292, 2,FALSE), " ")</f>
        <v>45747</v>
      </c>
      <c r="R569" s="65" t="s">
        <v>2131</v>
      </c>
      <c r="S569" s="90">
        <v>45754</v>
      </c>
      <c r="T569" s="65" t="s">
        <v>2131</v>
      </c>
      <c r="U569" s="65">
        <v>45754</v>
      </c>
      <c r="V569" s="66" t="s">
        <v>1903</v>
      </c>
      <c r="W569" s="66"/>
      <c r="X569" s="118">
        <f t="shared" si="36"/>
        <v>0</v>
      </c>
      <c r="Y569" s="119">
        <f>+IFERROR(VLOOKUP(G569,fechas!$A$1:$D$292,2,FALSE), " ")</f>
        <v>90</v>
      </c>
      <c r="Z569" s="119">
        <f t="shared" si="37"/>
        <v>102</v>
      </c>
      <c r="AA569" s="120" t="str">
        <f>+IFERROR(IF(S569&gt;0," ",Q569-variables!$C$9)," ")</f>
        <v xml:space="preserve"> </v>
      </c>
    </row>
    <row r="570" spans="2:27" s="121" customFormat="1" ht="24.95" hidden="1" customHeight="1">
      <c r="B570" s="66">
        <f t="shared" si="39"/>
        <v>567</v>
      </c>
      <c r="C570" s="67" t="s">
        <v>2134</v>
      </c>
      <c r="D570" s="67" t="s">
        <v>2135</v>
      </c>
      <c r="E570" s="67" t="s">
        <v>2136</v>
      </c>
      <c r="F570" s="66" t="s">
        <v>31</v>
      </c>
      <c r="G570" s="116">
        <v>45730</v>
      </c>
      <c r="H570" s="116">
        <v>45733</v>
      </c>
      <c r="I570" s="116">
        <v>45735</v>
      </c>
      <c r="J570" s="123" t="s">
        <v>45</v>
      </c>
      <c r="K570" s="64" t="s">
        <v>79</v>
      </c>
      <c r="L570" s="64" t="s">
        <v>47</v>
      </c>
      <c r="M570" s="64" t="s">
        <v>316</v>
      </c>
      <c r="N570" s="66" t="s">
        <v>34</v>
      </c>
      <c r="O570" s="66">
        <f t="shared" si="38"/>
        <v>6</v>
      </c>
      <c r="P570" s="66">
        <v>12</v>
      </c>
      <c r="Q570" s="65">
        <f>+IFERROR(VLOOKUP(Z570, fechas!$B$1:$C$292, 2,FALSE), " ")</f>
        <v>45748</v>
      </c>
      <c r="R570" s="66" t="s">
        <v>2137</v>
      </c>
      <c r="S570" s="90">
        <v>45736</v>
      </c>
      <c r="T570" s="66" t="s">
        <v>35</v>
      </c>
      <c r="U570" s="65" t="s">
        <v>35</v>
      </c>
      <c r="V570" s="66"/>
      <c r="W570" s="66"/>
      <c r="X570" s="118">
        <f t="shared" si="36"/>
        <v>0</v>
      </c>
      <c r="Y570" s="119">
        <f>+IFERROR(VLOOKUP(G570,fechas!$A$1:$D$292,2,FALSE), " ")</f>
        <v>91</v>
      </c>
      <c r="Z570" s="119">
        <f t="shared" si="37"/>
        <v>103</v>
      </c>
      <c r="AA570" s="120" t="str">
        <f>+IFERROR(IF(S570&gt;0," ",Q570-variables!$C$9)," ")</f>
        <v xml:space="preserve"> </v>
      </c>
    </row>
    <row r="571" spans="2:27" s="121" customFormat="1" ht="24.95" hidden="1" customHeight="1">
      <c r="B571" s="66">
        <f t="shared" si="39"/>
        <v>568</v>
      </c>
      <c r="C571" s="67" t="s">
        <v>2138</v>
      </c>
      <c r="D571" s="67" t="s">
        <v>2139</v>
      </c>
      <c r="E571" s="67" t="s">
        <v>2140</v>
      </c>
      <c r="F571" s="66" t="s">
        <v>31</v>
      </c>
      <c r="G571" s="116">
        <v>45730</v>
      </c>
      <c r="H571" s="116">
        <v>45733</v>
      </c>
      <c r="I571" s="116">
        <v>45735</v>
      </c>
      <c r="J571" s="123" t="s">
        <v>45</v>
      </c>
      <c r="K571" s="64" t="s">
        <v>33</v>
      </c>
      <c r="L571" s="64"/>
      <c r="M571" s="64"/>
      <c r="N571" s="66" t="s">
        <v>34</v>
      </c>
      <c r="O571" s="66">
        <f t="shared" si="38"/>
        <v>5</v>
      </c>
      <c r="P571" s="66">
        <v>12</v>
      </c>
      <c r="Q571" s="65">
        <f>+IFERROR(VLOOKUP(Z571, fechas!$B$1:$C$292, 2,FALSE), " ")</f>
        <v>45748</v>
      </c>
      <c r="R571" s="66" t="s">
        <v>35</v>
      </c>
      <c r="S571" s="90">
        <v>45735</v>
      </c>
      <c r="T571" s="66" t="s">
        <v>35</v>
      </c>
      <c r="U571" s="65" t="s">
        <v>35</v>
      </c>
      <c r="V571" s="66" t="s">
        <v>2128</v>
      </c>
      <c r="W571" s="66"/>
      <c r="X571" s="118">
        <f t="shared" si="36"/>
        <v>0</v>
      </c>
      <c r="Y571" s="119">
        <f>+IFERROR(VLOOKUP(G571,fechas!$A$1:$D$292,2,FALSE), " ")</f>
        <v>91</v>
      </c>
      <c r="Z571" s="119">
        <f t="shared" si="37"/>
        <v>103</v>
      </c>
      <c r="AA571" s="120" t="str">
        <f>+IFERROR(IF(S571&gt;0," ",Q571-variables!$C$9)," ")</f>
        <v xml:space="preserve"> </v>
      </c>
    </row>
    <row r="572" spans="2:27" s="121" customFormat="1" ht="24.95" hidden="1" customHeight="1">
      <c r="B572" s="66">
        <f t="shared" si="39"/>
        <v>569</v>
      </c>
      <c r="C572" s="67" t="s">
        <v>2141</v>
      </c>
      <c r="D572" s="67" t="s">
        <v>2142</v>
      </c>
      <c r="E572" s="67" t="s">
        <v>2143</v>
      </c>
      <c r="F572" s="66" t="s">
        <v>31</v>
      </c>
      <c r="G572" s="116">
        <v>45732</v>
      </c>
      <c r="H572" s="116">
        <v>45733</v>
      </c>
      <c r="I572" s="116">
        <v>45735</v>
      </c>
      <c r="J572" s="123" t="s">
        <v>45</v>
      </c>
      <c r="K572" s="64" t="s">
        <v>276</v>
      </c>
      <c r="L572" s="64" t="s">
        <v>47</v>
      </c>
      <c r="M572" s="64"/>
      <c r="N572" s="66" t="s">
        <v>34</v>
      </c>
      <c r="O572" s="66">
        <f t="shared" si="38"/>
        <v>19</v>
      </c>
      <c r="P572" s="66">
        <v>12</v>
      </c>
      <c r="Q572" s="65" t="str">
        <f>+IFERROR(VLOOKUP(Z572, fechas!$B$1:$C$292, 2,FALSE), " ")</f>
        <v xml:space="preserve"> </v>
      </c>
      <c r="R572" s="66" t="s">
        <v>2144</v>
      </c>
      <c r="S572" s="90">
        <v>45751</v>
      </c>
      <c r="T572" s="66" t="s">
        <v>2144</v>
      </c>
      <c r="U572" s="90">
        <v>45751</v>
      </c>
      <c r="V572" s="66"/>
      <c r="W572" s="66"/>
      <c r="X572" s="118">
        <f t="shared" si="36"/>
        <v>0</v>
      </c>
      <c r="Y572" s="119" t="str">
        <f>+IFERROR(VLOOKUP(G572,fechas!$A$1:$D$292,2,FALSE), " ")</f>
        <v xml:space="preserve"> </v>
      </c>
      <c r="Z572" s="119" t="str">
        <f t="shared" si="37"/>
        <v xml:space="preserve"> </v>
      </c>
      <c r="AA572" s="120" t="str">
        <f>+IFERROR(IF(S572&gt;0," ",Q572-variables!$C$9)," ")</f>
        <v xml:space="preserve"> </v>
      </c>
    </row>
    <row r="573" spans="2:27" s="121" customFormat="1" ht="24.95" hidden="1" customHeight="1">
      <c r="B573" s="66">
        <f t="shared" si="39"/>
        <v>570</v>
      </c>
      <c r="C573" s="67" t="s">
        <v>2145</v>
      </c>
      <c r="D573" s="67" t="s">
        <v>2146</v>
      </c>
      <c r="E573" s="67" t="s">
        <v>2147</v>
      </c>
      <c r="F573" s="66" t="s">
        <v>31</v>
      </c>
      <c r="G573" s="116">
        <v>45733</v>
      </c>
      <c r="H573" s="116">
        <v>45733</v>
      </c>
      <c r="I573" s="116">
        <v>45735</v>
      </c>
      <c r="J573" s="123" t="s">
        <v>45</v>
      </c>
      <c r="K573" s="64" t="s">
        <v>33</v>
      </c>
      <c r="L573" s="64"/>
      <c r="M573" s="64"/>
      <c r="N573" s="66" t="s">
        <v>34</v>
      </c>
      <c r="O573" s="66">
        <f t="shared" si="38"/>
        <v>3</v>
      </c>
      <c r="P573" s="66">
        <v>12</v>
      </c>
      <c r="Q573" s="65">
        <f>+IFERROR(VLOOKUP(Z573, fechas!$B$1:$C$292, 2,FALSE), " ")</f>
        <v>45749</v>
      </c>
      <c r="R573" s="66" t="s">
        <v>35</v>
      </c>
      <c r="S573" s="90">
        <v>45736</v>
      </c>
      <c r="T573" s="66" t="s">
        <v>35</v>
      </c>
      <c r="U573" s="65" t="s">
        <v>35</v>
      </c>
      <c r="V573" s="66" t="s">
        <v>2148</v>
      </c>
      <c r="W573" s="66"/>
      <c r="X573" s="118">
        <f t="shared" si="36"/>
        <v>0</v>
      </c>
      <c r="Y573" s="119">
        <f>+IFERROR(VLOOKUP(G573,fechas!$A$1:$D$292,2,FALSE), " ")</f>
        <v>92</v>
      </c>
      <c r="Z573" s="119">
        <f t="shared" si="37"/>
        <v>104</v>
      </c>
      <c r="AA573" s="120" t="str">
        <f>+IFERROR(IF(S573&gt;0," ",Q573-variables!$C$9)," ")</f>
        <v xml:space="preserve"> </v>
      </c>
    </row>
    <row r="574" spans="2:27" s="121" customFormat="1" ht="24.95" hidden="1" customHeight="1">
      <c r="B574" s="66">
        <f t="shared" si="39"/>
        <v>571</v>
      </c>
      <c r="C574" s="67" t="s">
        <v>2149</v>
      </c>
      <c r="D574" s="67" t="s">
        <v>2150</v>
      </c>
      <c r="E574" s="67" t="s">
        <v>370</v>
      </c>
      <c r="F574" s="66" t="s">
        <v>31</v>
      </c>
      <c r="G574" s="116">
        <v>45733</v>
      </c>
      <c r="H574" s="116">
        <v>45733</v>
      </c>
      <c r="I574" s="116">
        <v>45735</v>
      </c>
      <c r="J574" s="123" t="s">
        <v>45</v>
      </c>
      <c r="K574" s="64" t="s">
        <v>33</v>
      </c>
      <c r="L574" s="64"/>
      <c r="M574" s="64"/>
      <c r="N574" s="66" t="s">
        <v>34</v>
      </c>
      <c r="O574" s="66">
        <f t="shared" si="38"/>
        <v>3</v>
      </c>
      <c r="P574" s="66">
        <v>12</v>
      </c>
      <c r="Q574" s="65">
        <f>+IFERROR(VLOOKUP(Z574, fechas!$B$1:$C$292, 2,FALSE), " ")</f>
        <v>45749</v>
      </c>
      <c r="R574" s="66" t="s">
        <v>35</v>
      </c>
      <c r="S574" s="90">
        <v>45736</v>
      </c>
      <c r="T574" s="66" t="s">
        <v>35</v>
      </c>
      <c r="U574" s="65" t="s">
        <v>35</v>
      </c>
      <c r="V574" s="66" t="s">
        <v>2148</v>
      </c>
      <c r="W574" s="66"/>
      <c r="X574" s="118">
        <f t="shared" si="36"/>
        <v>0</v>
      </c>
      <c r="Y574" s="119">
        <f>+IFERROR(VLOOKUP(G574,fechas!$A$1:$D$292,2,FALSE), " ")</f>
        <v>92</v>
      </c>
      <c r="Z574" s="119">
        <f t="shared" si="37"/>
        <v>104</v>
      </c>
      <c r="AA574" s="120" t="str">
        <f>+IFERROR(IF(S574&gt;0," ",Q574-variables!$C$9)," ")</f>
        <v xml:space="preserve"> </v>
      </c>
    </row>
    <row r="575" spans="2:27" s="121" customFormat="1" ht="24.95" hidden="1" customHeight="1">
      <c r="B575" s="66">
        <f t="shared" si="39"/>
        <v>572</v>
      </c>
      <c r="C575" s="67" t="s">
        <v>2151</v>
      </c>
      <c r="D575" s="67" t="s">
        <v>2152</v>
      </c>
      <c r="E575" s="67" t="s">
        <v>370</v>
      </c>
      <c r="F575" s="66" t="s">
        <v>31</v>
      </c>
      <c r="G575" s="116">
        <v>45733</v>
      </c>
      <c r="H575" s="116">
        <v>45733</v>
      </c>
      <c r="I575" s="116">
        <v>45735</v>
      </c>
      <c r="J575" s="123" t="s">
        <v>45</v>
      </c>
      <c r="K575" s="64" t="s">
        <v>33</v>
      </c>
      <c r="L575" s="64"/>
      <c r="M575" s="64"/>
      <c r="N575" s="66" t="s">
        <v>34</v>
      </c>
      <c r="O575" s="66">
        <f t="shared" si="38"/>
        <v>0</v>
      </c>
      <c r="P575" s="66">
        <v>12</v>
      </c>
      <c r="Q575" s="65">
        <f>+IFERROR(VLOOKUP(Z575, fechas!$B$1:$C$292, 2,FALSE), " ")</f>
        <v>45749</v>
      </c>
      <c r="R575" s="66" t="s">
        <v>35</v>
      </c>
      <c r="S575" s="90">
        <v>45733</v>
      </c>
      <c r="T575" s="66" t="s">
        <v>35</v>
      </c>
      <c r="U575" s="65" t="s">
        <v>35</v>
      </c>
      <c r="V575" s="66" t="s">
        <v>2153</v>
      </c>
      <c r="W575" s="66"/>
      <c r="X575" s="118">
        <f t="shared" si="36"/>
        <v>0</v>
      </c>
      <c r="Y575" s="119">
        <f>+IFERROR(VLOOKUP(G575,fechas!$A$1:$D$292,2,FALSE), " ")</f>
        <v>92</v>
      </c>
      <c r="Z575" s="119">
        <f t="shared" si="37"/>
        <v>104</v>
      </c>
      <c r="AA575" s="120" t="str">
        <f>+IFERROR(IF(S575&gt;0," ",Q575-variables!$C$9)," ")</f>
        <v xml:space="preserve"> </v>
      </c>
    </row>
    <row r="576" spans="2:27" s="121" customFormat="1" ht="24.95" hidden="1" customHeight="1">
      <c r="B576" s="66">
        <f t="shared" si="39"/>
        <v>573</v>
      </c>
      <c r="C576" s="67" t="s">
        <v>2154</v>
      </c>
      <c r="D576" s="67" t="s">
        <v>2155</v>
      </c>
      <c r="E576" s="67" t="s">
        <v>201</v>
      </c>
      <c r="F576" s="66" t="s">
        <v>31</v>
      </c>
      <c r="G576" s="116">
        <v>45733</v>
      </c>
      <c r="H576" s="116">
        <v>45733</v>
      </c>
      <c r="I576" s="116">
        <v>45735</v>
      </c>
      <c r="J576" s="123" t="s">
        <v>45</v>
      </c>
      <c r="K576" s="64" t="s">
        <v>46</v>
      </c>
      <c r="L576" s="64" t="s">
        <v>47</v>
      </c>
      <c r="M576" s="64" t="s">
        <v>48</v>
      </c>
      <c r="N576" s="66" t="s">
        <v>34</v>
      </c>
      <c r="O576" s="66">
        <f t="shared" si="38"/>
        <v>14</v>
      </c>
      <c r="P576" s="66">
        <v>12</v>
      </c>
      <c r="Q576" s="65">
        <f>+IFERROR(VLOOKUP(Z576, fechas!$B$1:$C$292, 2,FALSE), " ")</f>
        <v>45749</v>
      </c>
      <c r="R576" s="66" t="s">
        <v>2156</v>
      </c>
      <c r="S576" s="90">
        <v>45747</v>
      </c>
      <c r="T576" s="66" t="s">
        <v>2157</v>
      </c>
      <c r="U576" s="219">
        <v>45747</v>
      </c>
      <c r="V576" s="66" t="s">
        <v>2158</v>
      </c>
      <c r="W576" s="66"/>
      <c r="X576" s="118">
        <f t="shared" si="36"/>
        <v>0</v>
      </c>
      <c r="Y576" s="119">
        <f>+IFERROR(VLOOKUP(G576,fechas!$A$1:$D$292,2,FALSE), " ")</f>
        <v>92</v>
      </c>
      <c r="Z576" s="119">
        <f t="shared" si="37"/>
        <v>104</v>
      </c>
      <c r="AA576" s="120" t="str">
        <f>+IFERROR(IF(S576&gt;0," ",Q576-variables!$C$9)," ")</f>
        <v xml:space="preserve"> </v>
      </c>
    </row>
    <row r="577" spans="2:27" s="121" customFormat="1" ht="24.95" hidden="1" customHeight="1">
      <c r="B577" s="66">
        <f t="shared" si="39"/>
        <v>574</v>
      </c>
      <c r="C577" s="67" t="s">
        <v>2159</v>
      </c>
      <c r="D577" s="67" t="s">
        <v>2160</v>
      </c>
      <c r="E577" s="67" t="s">
        <v>2161</v>
      </c>
      <c r="F577" s="66" t="s">
        <v>31</v>
      </c>
      <c r="G577" s="116">
        <v>45733</v>
      </c>
      <c r="H577" s="116">
        <v>45733</v>
      </c>
      <c r="I577" s="116">
        <v>45735</v>
      </c>
      <c r="J577" s="123" t="s">
        <v>45</v>
      </c>
      <c r="K577" s="64" t="s">
        <v>33</v>
      </c>
      <c r="L577" s="64"/>
      <c r="M577" s="64"/>
      <c r="N577" s="66" t="s">
        <v>34</v>
      </c>
      <c r="O577" s="66">
        <f t="shared" si="38"/>
        <v>2</v>
      </c>
      <c r="P577" s="66">
        <v>12</v>
      </c>
      <c r="Q577" s="65">
        <f>+IFERROR(VLOOKUP(Z577, fechas!$B$1:$C$292, 2,FALSE), " ")</f>
        <v>45749</v>
      </c>
      <c r="R577" s="66" t="s">
        <v>35</v>
      </c>
      <c r="S577" s="90">
        <v>45735</v>
      </c>
      <c r="T577" s="66" t="s">
        <v>35</v>
      </c>
      <c r="U577" s="65" t="s">
        <v>35</v>
      </c>
      <c r="V577" s="66" t="s">
        <v>2128</v>
      </c>
      <c r="W577" s="66"/>
      <c r="X577" s="118">
        <f t="shared" si="36"/>
        <v>0</v>
      </c>
      <c r="Y577" s="119">
        <f>+IFERROR(VLOOKUP(G577,fechas!$A$1:$D$292,2,FALSE), " ")</f>
        <v>92</v>
      </c>
      <c r="Z577" s="119">
        <f t="shared" si="37"/>
        <v>104</v>
      </c>
      <c r="AA577" s="120" t="str">
        <f>+IFERROR(IF(S577&gt;0," ",Q577-variables!$C$9)," ")</f>
        <v xml:space="preserve"> </v>
      </c>
    </row>
    <row r="578" spans="2:27" s="121" customFormat="1" ht="24.95" hidden="1" customHeight="1">
      <c r="B578" s="66">
        <f t="shared" si="39"/>
        <v>575</v>
      </c>
      <c r="C578" s="67" t="s">
        <v>2162</v>
      </c>
      <c r="D578" s="64" t="s">
        <v>2160</v>
      </c>
      <c r="E578" s="64" t="s">
        <v>1381</v>
      </c>
      <c r="F578" s="66" t="s">
        <v>31</v>
      </c>
      <c r="G578" s="116">
        <v>45733</v>
      </c>
      <c r="H578" s="116">
        <v>45733</v>
      </c>
      <c r="I578" s="116">
        <v>45735</v>
      </c>
      <c r="J578" s="123" t="s">
        <v>45</v>
      </c>
      <c r="K578" s="64" t="s">
        <v>33</v>
      </c>
      <c r="L578" s="64"/>
      <c r="M578" s="64"/>
      <c r="N578" s="66" t="s">
        <v>34</v>
      </c>
      <c r="O578" s="66">
        <f t="shared" si="38"/>
        <v>2</v>
      </c>
      <c r="P578" s="66">
        <v>12</v>
      </c>
      <c r="Q578" s="65">
        <f>+IFERROR(VLOOKUP(Z578, fechas!$B$1:$C$292, 2,FALSE), " ")</f>
        <v>45749</v>
      </c>
      <c r="R578" s="66" t="s">
        <v>35</v>
      </c>
      <c r="S578" s="90">
        <v>45735</v>
      </c>
      <c r="T578" s="66" t="s">
        <v>35</v>
      </c>
      <c r="U578" s="65" t="s">
        <v>35</v>
      </c>
      <c r="V578" s="66" t="s">
        <v>2163</v>
      </c>
      <c r="W578" s="66"/>
      <c r="X578" s="118">
        <f t="shared" si="36"/>
        <v>0</v>
      </c>
      <c r="Y578" s="119">
        <f>+IFERROR(VLOOKUP(G578,fechas!$A$1:$D$292,2,FALSE), " ")</f>
        <v>92</v>
      </c>
      <c r="Z578" s="119">
        <f t="shared" si="37"/>
        <v>104</v>
      </c>
      <c r="AA578" s="120" t="str">
        <f>+IFERROR(IF(S578&gt;0," ",Q578-variables!$C$9)," ")</f>
        <v xml:space="preserve"> </v>
      </c>
    </row>
    <row r="579" spans="2:27" s="121" customFormat="1" ht="24.95" hidden="1" customHeight="1">
      <c r="B579" s="66">
        <f t="shared" si="39"/>
        <v>576</v>
      </c>
      <c r="C579" s="67" t="s">
        <v>2164</v>
      </c>
      <c r="D579" s="64" t="s">
        <v>2165</v>
      </c>
      <c r="E579" s="64" t="s">
        <v>270</v>
      </c>
      <c r="F579" s="66" t="s">
        <v>31</v>
      </c>
      <c r="G579" s="116">
        <v>45733</v>
      </c>
      <c r="H579" s="116">
        <v>45733</v>
      </c>
      <c r="I579" s="116">
        <v>45735</v>
      </c>
      <c r="J579" s="123" t="s">
        <v>45</v>
      </c>
      <c r="K579" s="64" t="s">
        <v>33</v>
      </c>
      <c r="L579" s="64"/>
      <c r="M579" s="64"/>
      <c r="N579" s="66" t="s">
        <v>34</v>
      </c>
      <c r="O579" s="66">
        <f t="shared" si="38"/>
        <v>2</v>
      </c>
      <c r="P579" s="66">
        <v>12</v>
      </c>
      <c r="Q579" s="65">
        <f>+IFERROR(VLOOKUP(Z579, fechas!$B$1:$C$292, 2,FALSE), " ")</f>
        <v>45749</v>
      </c>
      <c r="R579" s="66" t="s">
        <v>35</v>
      </c>
      <c r="S579" s="90">
        <v>45735</v>
      </c>
      <c r="T579" s="66" t="s">
        <v>35</v>
      </c>
      <c r="U579" s="65" t="s">
        <v>35</v>
      </c>
      <c r="V579" s="66" t="s">
        <v>2166</v>
      </c>
      <c r="W579" s="66"/>
      <c r="X579" s="118">
        <f t="shared" si="36"/>
        <v>0</v>
      </c>
      <c r="Y579" s="119">
        <f>+IFERROR(VLOOKUP(G579,fechas!$A$1:$D$292,2,FALSE), " ")</f>
        <v>92</v>
      </c>
      <c r="Z579" s="119">
        <f t="shared" si="37"/>
        <v>104</v>
      </c>
      <c r="AA579" s="120" t="str">
        <f>+IFERROR(IF(S579&gt;0," ",Q579-variables!$C$9)," ")</f>
        <v xml:space="preserve"> </v>
      </c>
    </row>
    <row r="580" spans="2:27" s="121" customFormat="1" ht="24.95" hidden="1" customHeight="1">
      <c r="B580" s="66">
        <f t="shared" si="39"/>
        <v>577</v>
      </c>
      <c r="C580" s="67" t="s">
        <v>2167</v>
      </c>
      <c r="D580" s="64" t="s">
        <v>2168</v>
      </c>
      <c r="E580" s="64" t="s">
        <v>370</v>
      </c>
      <c r="F580" s="66" t="s">
        <v>31</v>
      </c>
      <c r="G580" s="116">
        <v>45733</v>
      </c>
      <c r="H580" s="116">
        <v>45733</v>
      </c>
      <c r="I580" s="116">
        <v>45735</v>
      </c>
      <c r="J580" s="123" t="s">
        <v>45</v>
      </c>
      <c r="K580" s="64" t="s">
        <v>33</v>
      </c>
      <c r="L580" s="64"/>
      <c r="M580" s="64"/>
      <c r="N580" s="66" t="s">
        <v>34</v>
      </c>
      <c r="O580" s="66">
        <f t="shared" si="38"/>
        <v>2</v>
      </c>
      <c r="P580" s="66">
        <v>12</v>
      </c>
      <c r="Q580" s="65">
        <f>+IFERROR(VLOOKUP(Z580, fechas!$B$1:$C$292, 2,FALSE), " ")</f>
        <v>45749</v>
      </c>
      <c r="R580" s="66" t="s">
        <v>35</v>
      </c>
      <c r="S580" s="90">
        <v>45735</v>
      </c>
      <c r="T580" s="66" t="s">
        <v>35</v>
      </c>
      <c r="U580" s="65" t="s">
        <v>35</v>
      </c>
      <c r="V580" s="66" t="s">
        <v>2169</v>
      </c>
      <c r="W580" s="66"/>
      <c r="X580" s="118">
        <f t="shared" ref="X580:X643" si="40">IF(N580="PENDIENTE",1,0)</f>
        <v>0</v>
      </c>
      <c r="Y580" s="119">
        <f>+IFERROR(VLOOKUP(G580,fechas!$A$1:$D$292,2,FALSE), " ")</f>
        <v>92</v>
      </c>
      <c r="Z580" s="119">
        <f t="shared" ref="Z580:Z643" si="41">+IFERROR(Y580+P580, " ")</f>
        <v>104</v>
      </c>
      <c r="AA580" s="120" t="str">
        <f>+IFERROR(IF(S580&gt;0," ",Q580-variables!$C$9)," ")</f>
        <v xml:space="preserve"> </v>
      </c>
    </row>
    <row r="581" spans="2:27" s="121" customFormat="1" ht="24.95" hidden="1" customHeight="1">
      <c r="B581" s="66">
        <f t="shared" si="39"/>
        <v>578</v>
      </c>
      <c r="C581" s="67" t="s">
        <v>2170</v>
      </c>
      <c r="D581" s="64" t="s">
        <v>2171</v>
      </c>
      <c r="E581" s="64" t="s">
        <v>956</v>
      </c>
      <c r="F581" s="66" t="s">
        <v>31</v>
      </c>
      <c r="G581" s="116">
        <v>45733</v>
      </c>
      <c r="H581" s="116">
        <v>45733</v>
      </c>
      <c r="I581" s="116">
        <v>45734</v>
      </c>
      <c r="J581" s="123" t="s">
        <v>45</v>
      </c>
      <c r="K581" s="64" t="s">
        <v>1087</v>
      </c>
      <c r="L581" s="64" t="s">
        <v>47</v>
      </c>
      <c r="M581" s="64" t="s">
        <v>316</v>
      </c>
      <c r="N581" s="66" t="s">
        <v>34</v>
      </c>
      <c r="O581" s="66">
        <f t="shared" si="38"/>
        <v>8</v>
      </c>
      <c r="P581" s="66">
        <v>12</v>
      </c>
      <c r="Q581" s="65">
        <f>+IFERROR(VLOOKUP(Z581, fechas!$B$1:$C$292, 2,FALSE), " ")</f>
        <v>45749</v>
      </c>
      <c r="R581" s="66" t="s">
        <v>2172</v>
      </c>
      <c r="S581" s="90">
        <v>45741</v>
      </c>
      <c r="T581" s="66" t="s">
        <v>35</v>
      </c>
      <c r="U581" s="65" t="s">
        <v>35</v>
      </c>
      <c r="V581" s="66"/>
      <c r="W581" s="66"/>
      <c r="X581" s="118">
        <f t="shared" si="40"/>
        <v>0</v>
      </c>
      <c r="Y581" s="119">
        <f>+IFERROR(VLOOKUP(G581,fechas!$A$1:$D$292,2,FALSE), " ")</f>
        <v>92</v>
      </c>
      <c r="Z581" s="119">
        <f t="shared" si="41"/>
        <v>104</v>
      </c>
      <c r="AA581" s="120" t="str">
        <f>+IFERROR(IF(S581&gt;0," ",Q581-variables!$C$9)," ")</f>
        <v xml:space="preserve"> </v>
      </c>
    </row>
    <row r="582" spans="2:27" s="121" customFormat="1" ht="24.95" hidden="1" customHeight="1">
      <c r="B582" s="66">
        <f t="shared" si="39"/>
        <v>579</v>
      </c>
      <c r="C582" s="67" t="s">
        <v>2173</v>
      </c>
      <c r="D582" s="64" t="s">
        <v>2174</v>
      </c>
      <c r="E582" s="64" t="s">
        <v>1149</v>
      </c>
      <c r="F582" s="66" t="s">
        <v>31</v>
      </c>
      <c r="G582" s="116">
        <v>45733</v>
      </c>
      <c r="H582" s="116">
        <v>45733</v>
      </c>
      <c r="I582" s="116">
        <v>45735</v>
      </c>
      <c r="J582" s="123" t="s">
        <v>45</v>
      </c>
      <c r="K582" s="64" t="s">
        <v>79</v>
      </c>
      <c r="L582" s="64"/>
      <c r="M582" s="64"/>
      <c r="N582" s="66" t="s">
        <v>108</v>
      </c>
      <c r="O582" s="66">
        <f t="shared" si="38"/>
        <v>8</v>
      </c>
      <c r="P582" s="66">
        <v>12</v>
      </c>
      <c r="Q582" s="65">
        <f>+IFERROR(VLOOKUP(Z582, fechas!$B$1:$C$292, 2,FALSE), " ")</f>
        <v>45749</v>
      </c>
      <c r="R582" s="66" t="s">
        <v>35</v>
      </c>
      <c r="S582" s="90">
        <v>45741</v>
      </c>
      <c r="T582" s="66" t="s">
        <v>35</v>
      </c>
      <c r="U582" s="65" t="s">
        <v>35</v>
      </c>
      <c r="V582" s="66" t="s">
        <v>2175</v>
      </c>
      <c r="W582" s="66"/>
      <c r="X582" s="118">
        <f t="shared" si="40"/>
        <v>0</v>
      </c>
      <c r="Y582" s="119">
        <f>+IFERROR(VLOOKUP(G582,fechas!$A$1:$D$292,2,FALSE), " ")</f>
        <v>92</v>
      </c>
      <c r="Z582" s="119">
        <f t="shared" si="41"/>
        <v>104</v>
      </c>
      <c r="AA582" s="120" t="str">
        <f>+IFERROR(IF(S582&gt;0," ",Q582-variables!$C$9)," ")</f>
        <v xml:space="preserve"> </v>
      </c>
    </row>
    <row r="583" spans="2:27" s="121" customFormat="1" ht="24.95" hidden="1" customHeight="1">
      <c r="B583" s="66">
        <f t="shared" si="39"/>
        <v>580</v>
      </c>
      <c r="C583" s="67" t="s">
        <v>2176</v>
      </c>
      <c r="D583" s="64" t="s">
        <v>2177</v>
      </c>
      <c r="E583" s="64" t="s">
        <v>2178</v>
      </c>
      <c r="F583" s="66" t="s">
        <v>31</v>
      </c>
      <c r="G583" s="116">
        <v>45733</v>
      </c>
      <c r="H583" s="116">
        <v>45733</v>
      </c>
      <c r="I583" s="116">
        <v>45734</v>
      </c>
      <c r="J583" s="123" t="s">
        <v>45</v>
      </c>
      <c r="K583" s="64" t="s">
        <v>1087</v>
      </c>
      <c r="L583" s="64" t="s">
        <v>47</v>
      </c>
      <c r="M583" s="64" t="s">
        <v>316</v>
      </c>
      <c r="N583" s="66" t="s">
        <v>34</v>
      </c>
      <c r="O583" s="66">
        <f t="shared" si="38"/>
        <v>8</v>
      </c>
      <c r="P583" s="66">
        <v>12</v>
      </c>
      <c r="Q583" s="65">
        <f>+IFERROR(VLOOKUP(Z583, fechas!$B$1:$C$292, 2,FALSE), " ")</f>
        <v>45749</v>
      </c>
      <c r="R583" s="66" t="s">
        <v>2179</v>
      </c>
      <c r="S583" s="90">
        <v>45741</v>
      </c>
      <c r="T583" s="66" t="s">
        <v>35</v>
      </c>
      <c r="U583" s="65" t="s">
        <v>35</v>
      </c>
      <c r="V583" s="66"/>
      <c r="W583" s="66"/>
      <c r="X583" s="118">
        <f t="shared" si="40"/>
        <v>0</v>
      </c>
      <c r="Y583" s="119">
        <f>+IFERROR(VLOOKUP(G583,fechas!$A$1:$D$292,2,FALSE), " ")</f>
        <v>92</v>
      </c>
      <c r="Z583" s="119">
        <f t="shared" si="41"/>
        <v>104</v>
      </c>
      <c r="AA583" s="120" t="str">
        <f>+IFERROR(IF(S583&gt;0," ",Q583-variables!$C$9)," ")</f>
        <v xml:space="preserve"> </v>
      </c>
    </row>
    <row r="584" spans="2:27" s="121" customFormat="1" ht="24.95" hidden="1" customHeight="1">
      <c r="B584" s="66">
        <f t="shared" si="39"/>
        <v>581</v>
      </c>
      <c r="C584" s="67" t="s">
        <v>2180</v>
      </c>
      <c r="D584" s="64" t="s">
        <v>2181</v>
      </c>
      <c r="E584" s="64" t="s">
        <v>1149</v>
      </c>
      <c r="F584" s="66" t="s">
        <v>61</v>
      </c>
      <c r="G584" s="116">
        <v>45733</v>
      </c>
      <c r="H584" s="116">
        <v>45733</v>
      </c>
      <c r="I584" s="116">
        <v>45735</v>
      </c>
      <c r="J584" s="123" t="s">
        <v>45</v>
      </c>
      <c r="K584" s="64" t="s">
        <v>79</v>
      </c>
      <c r="L584" s="64"/>
      <c r="M584" s="64"/>
      <c r="N584" s="66" t="s">
        <v>108</v>
      </c>
      <c r="O584" s="66">
        <f t="shared" si="38"/>
        <v>8</v>
      </c>
      <c r="P584" s="66">
        <v>12</v>
      </c>
      <c r="Q584" s="65">
        <f>+IFERROR(VLOOKUP(Z584, fechas!$B$1:$C$292, 2,FALSE), " ")</f>
        <v>45749</v>
      </c>
      <c r="R584" s="66" t="s">
        <v>35</v>
      </c>
      <c r="S584" s="90">
        <v>45741</v>
      </c>
      <c r="T584" s="66" t="s">
        <v>35</v>
      </c>
      <c r="U584" s="65" t="s">
        <v>35</v>
      </c>
      <c r="V584" s="66" t="s">
        <v>2175</v>
      </c>
      <c r="W584" s="66"/>
      <c r="X584" s="118">
        <f t="shared" si="40"/>
        <v>0</v>
      </c>
      <c r="Y584" s="119">
        <f>+IFERROR(VLOOKUP(G584,fechas!$A$1:$D$292,2,FALSE), " ")</f>
        <v>92</v>
      </c>
      <c r="Z584" s="119">
        <f t="shared" si="41"/>
        <v>104</v>
      </c>
      <c r="AA584" s="120" t="str">
        <f>+IFERROR(IF(S584&gt;0," ",Q584-variables!$C$9)," ")</f>
        <v xml:space="preserve"> </v>
      </c>
    </row>
    <row r="585" spans="2:27" s="121" customFormat="1" ht="24.95" hidden="1" customHeight="1">
      <c r="B585" s="66">
        <f t="shared" si="39"/>
        <v>582</v>
      </c>
      <c r="C585" s="67" t="s">
        <v>2182</v>
      </c>
      <c r="D585" s="64" t="s">
        <v>2183</v>
      </c>
      <c r="E585" s="64" t="s">
        <v>2184</v>
      </c>
      <c r="F585" s="66" t="s">
        <v>31</v>
      </c>
      <c r="G585" s="116">
        <v>45733</v>
      </c>
      <c r="H585" s="116">
        <v>45733</v>
      </c>
      <c r="I585" s="116">
        <v>45735</v>
      </c>
      <c r="J585" s="123" t="s">
        <v>45</v>
      </c>
      <c r="K585" s="64" t="s">
        <v>33</v>
      </c>
      <c r="L585" s="64"/>
      <c r="M585" s="64"/>
      <c r="N585" s="66" t="s">
        <v>34</v>
      </c>
      <c r="O585" s="66">
        <f t="shared" si="38"/>
        <v>2</v>
      </c>
      <c r="P585" s="66">
        <v>12</v>
      </c>
      <c r="Q585" s="65">
        <f>+IFERROR(VLOOKUP(Z585, fechas!$B$1:$C$292, 2,FALSE), " ")</f>
        <v>45749</v>
      </c>
      <c r="R585" s="66" t="s">
        <v>35</v>
      </c>
      <c r="S585" s="90">
        <v>45735</v>
      </c>
      <c r="T585" s="66" t="s">
        <v>35</v>
      </c>
      <c r="U585" s="65" t="s">
        <v>35</v>
      </c>
      <c r="V585" s="66" t="s">
        <v>2185</v>
      </c>
      <c r="W585" s="66"/>
      <c r="X585" s="118">
        <f t="shared" si="40"/>
        <v>0</v>
      </c>
      <c r="Y585" s="119">
        <f>+IFERROR(VLOOKUP(G585,fechas!$A$1:$D$292,2,FALSE), " ")</f>
        <v>92</v>
      </c>
      <c r="Z585" s="119">
        <f t="shared" si="41"/>
        <v>104</v>
      </c>
      <c r="AA585" s="120" t="str">
        <f>+IFERROR(IF(S585&gt;0," ",Q585-variables!$C$9)," ")</f>
        <v xml:space="preserve"> </v>
      </c>
    </row>
    <row r="586" spans="2:27" s="121" customFormat="1" ht="24.95" hidden="1" customHeight="1">
      <c r="B586" s="66">
        <f t="shared" si="39"/>
        <v>583</v>
      </c>
      <c r="C586" s="67" t="s">
        <v>2186</v>
      </c>
      <c r="D586" s="64" t="s">
        <v>2187</v>
      </c>
      <c r="E586" s="64" t="s">
        <v>2188</v>
      </c>
      <c r="F586" s="66" t="s">
        <v>31</v>
      </c>
      <c r="G586" s="116">
        <v>45733</v>
      </c>
      <c r="H586" s="116">
        <v>45733</v>
      </c>
      <c r="I586" s="116">
        <v>45735</v>
      </c>
      <c r="J586" s="123" t="s">
        <v>45</v>
      </c>
      <c r="K586" s="64" t="s">
        <v>1087</v>
      </c>
      <c r="L586" s="64" t="s">
        <v>47</v>
      </c>
      <c r="M586" s="64" t="s">
        <v>316</v>
      </c>
      <c r="N586" s="66" t="s">
        <v>34</v>
      </c>
      <c r="O586" s="66">
        <f t="shared" si="38"/>
        <v>8</v>
      </c>
      <c r="P586" s="66">
        <v>12</v>
      </c>
      <c r="Q586" s="65">
        <f>+IFERROR(VLOOKUP(Z586, fechas!$B$1:$C$292, 2,FALSE), " ")</f>
        <v>45749</v>
      </c>
      <c r="R586" s="66" t="s">
        <v>2189</v>
      </c>
      <c r="S586" s="90">
        <v>45741</v>
      </c>
      <c r="T586" s="66" t="s">
        <v>35</v>
      </c>
      <c r="U586" s="65" t="s">
        <v>35</v>
      </c>
      <c r="V586" s="66"/>
      <c r="W586" s="66"/>
      <c r="X586" s="118">
        <f t="shared" si="40"/>
        <v>0</v>
      </c>
      <c r="Y586" s="119">
        <f>+IFERROR(VLOOKUP(G586,fechas!$A$1:$D$292,2,FALSE), " ")</f>
        <v>92</v>
      </c>
      <c r="Z586" s="119">
        <f t="shared" si="41"/>
        <v>104</v>
      </c>
      <c r="AA586" s="120" t="str">
        <f>+IFERROR(IF(S586&gt;0," ",Q586-variables!$C$9)," ")</f>
        <v xml:space="preserve"> </v>
      </c>
    </row>
    <row r="587" spans="2:27" s="121" customFormat="1" ht="24.95" hidden="1" customHeight="1">
      <c r="B587" s="66">
        <f t="shared" si="39"/>
        <v>584</v>
      </c>
      <c r="C587" s="67" t="s">
        <v>2190</v>
      </c>
      <c r="D587" s="64" t="s">
        <v>2191</v>
      </c>
      <c r="E587" s="64" t="s">
        <v>2192</v>
      </c>
      <c r="F587" s="66" t="s">
        <v>31</v>
      </c>
      <c r="G587" s="116">
        <v>45733</v>
      </c>
      <c r="H587" s="116">
        <v>45733</v>
      </c>
      <c r="I587" s="116">
        <v>45735</v>
      </c>
      <c r="J587" s="123" t="s">
        <v>45</v>
      </c>
      <c r="K587" s="64" t="s">
        <v>33</v>
      </c>
      <c r="L587" s="64"/>
      <c r="M587" s="64"/>
      <c r="N587" s="66" t="s">
        <v>34</v>
      </c>
      <c r="O587" s="66">
        <f t="shared" si="38"/>
        <v>2</v>
      </c>
      <c r="P587" s="66">
        <v>12</v>
      </c>
      <c r="Q587" s="65">
        <f>+IFERROR(VLOOKUP(Z587, fechas!$B$1:$C$292, 2,FALSE), " ")</f>
        <v>45749</v>
      </c>
      <c r="R587" s="66" t="s">
        <v>35</v>
      </c>
      <c r="S587" s="90">
        <v>45735</v>
      </c>
      <c r="T587" s="66" t="s">
        <v>35</v>
      </c>
      <c r="U587" s="65" t="s">
        <v>35</v>
      </c>
      <c r="V587" s="66" t="s">
        <v>2193</v>
      </c>
      <c r="W587" s="66"/>
      <c r="X587" s="118">
        <f t="shared" si="40"/>
        <v>0</v>
      </c>
      <c r="Y587" s="119">
        <f>+IFERROR(VLOOKUP(G587,fechas!$A$1:$D$292,2,FALSE), " ")</f>
        <v>92</v>
      </c>
      <c r="Z587" s="119">
        <f t="shared" si="41"/>
        <v>104</v>
      </c>
      <c r="AA587" s="120" t="str">
        <f>+IFERROR(IF(S587&gt;0," ",Q587-variables!$C$9)," ")</f>
        <v xml:space="preserve"> </v>
      </c>
    </row>
    <row r="588" spans="2:27" s="121" customFormat="1" ht="24.95" hidden="1" customHeight="1">
      <c r="B588" s="66">
        <f t="shared" si="39"/>
        <v>585</v>
      </c>
      <c r="C588" s="67" t="s">
        <v>2194</v>
      </c>
      <c r="D588" s="64" t="s">
        <v>2195</v>
      </c>
      <c r="E588" s="64" t="s">
        <v>2196</v>
      </c>
      <c r="F588" s="66" t="s">
        <v>31</v>
      </c>
      <c r="G588" s="116">
        <v>45733</v>
      </c>
      <c r="H588" s="116">
        <v>45733</v>
      </c>
      <c r="I588" s="116">
        <v>45735</v>
      </c>
      <c r="J588" s="123" t="s">
        <v>45</v>
      </c>
      <c r="K588" s="64" t="s">
        <v>33</v>
      </c>
      <c r="L588" s="64"/>
      <c r="M588" s="64"/>
      <c r="N588" s="66" t="s">
        <v>34</v>
      </c>
      <c r="O588" s="66">
        <f t="shared" si="38"/>
        <v>2</v>
      </c>
      <c r="P588" s="66">
        <v>12</v>
      </c>
      <c r="Q588" s="65">
        <f>+IFERROR(VLOOKUP(Z588, fechas!$B$1:$C$292, 2,FALSE), " ")</f>
        <v>45749</v>
      </c>
      <c r="R588" s="66" t="s">
        <v>35</v>
      </c>
      <c r="S588" s="90">
        <v>45735</v>
      </c>
      <c r="T588" s="66" t="s">
        <v>35</v>
      </c>
      <c r="U588" s="65" t="s">
        <v>35</v>
      </c>
      <c r="V588" s="66" t="s">
        <v>2197</v>
      </c>
      <c r="W588" s="66"/>
      <c r="X588" s="118">
        <f t="shared" si="40"/>
        <v>0</v>
      </c>
      <c r="Y588" s="119">
        <f>+IFERROR(VLOOKUP(G588,fechas!$A$1:$D$292,2,FALSE), " ")</f>
        <v>92</v>
      </c>
      <c r="Z588" s="119">
        <f t="shared" si="41"/>
        <v>104</v>
      </c>
      <c r="AA588" s="120" t="str">
        <f>+IFERROR(IF(S588&gt;0," ",Q588-variables!$C$9)," ")</f>
        <v xml:space="preserve"> </v>
      </c>
    </row>
    <row r="589" spans="2:27" s="121" customFormat="1" ht="24.95" hidden="1" customHeight="1">
      <c r="B589" s="66">
        <f t="shared" si="39"/>
        <v>586</v>
      </c>
      <c r="C589" s="67" t="s">
        <v>2198</v>
      </c>
      <c r="D589" s="64" t="s">
        <v>2199</v>
      </c>
      <c r="E589" s="64" t="s">
        <v>2200</v>
      </c>
      <c r="F589" s="66" t="s">
        <v>31</v>
      </c>
      <c r="G589" s="116">
        <v>45730</v>
      </c>
      <c r="H589" s="116">
        <v>45734</v>
      </c>
      <c r="I589" s="116">
        <v>45734</v>
      </c>
      <c r="J589" s="123" t="s">
        <v>45</v>
      </c>
      <c r="K589" s="64" t="s">
        <v>33</v>
      </c>
      <c r="L589" s="64"/>
      <c r="M589" s="64"/>
      <c r="N589" s="66" t="s">
        <v>34</v>
      </c>
      <c r="O589" s="66">
        <f t="shared" si="38"/>
        <v>4</v>
      </c>
      <c r="P589" s="66">
        <v>12</v>
      </c>
      <c r="Q589" s="65">
        <f>+IFERROR(VLOOKUP(Z589, fechas!$B$1:$C$292, 2,FALSE), " ")</f>
        <v>45748</v>
      </c>
      <c r="R589" s="66" t="s">
        <v>35</v>
      </c>
      <c r="S589" s="90">
        <v>45734</v>
      </c>
      <c r="T589" s="66" t="s">
        <v>35</v>
      </c>
      <c r="U589" s="65" t="s">
        <v>35</v>
      </c>
      <c r="V589" s="66" t="s">
        <v>2201</v>
      </c>
      <c r="W589" s="66"/>
      <c r="X589" s="118">
        <f t="shared" si="40"/>
        <v>0</v>
      </c>
      <c r="Y589" s="119">
        <f>+IFERROR(VLOOKUP(G589,fechas!$A$1:$D$292,2,FALSE), " ")</f>
        <v>91</v>
      </c>
      <c r="Z589" s="119">
        <f t="shared" si="41"/>
        <v>103</v>
      </c>
      <c r="AA589" s="120" t="str">
        <f>+IFERROR(IF(S589&gt;0," ",Q589-variables!$C$9)," ")</f>
        <v xml:space="preserve"> </v>
      </c>
    </row>
    <row r="590" spans="2:27" s="121" customFormat="1" ht="24.95" hidden="1" customHeight="1">
      <c r="B590" s="66">
        <f t="shared" si="39"/>
        <v>587</v>
      </c>
      <c r="C590" s="67" t="s">
        <v>2202</v>
      </c>
      <c r="D590" s="64" t="s">
        <v>2203</v>
      </c>
      <c r="E590" s="64" t="s">
        <v>2079</v>
      </c>
      <c r="F590" s="66" t="s">
        <v>61</v>
      </c>
      <c r="G590" s="116">
        <v>45729</v>
      </c>
      <c r="H590" s="116">
        <v>45735</v>
      </c>
      <c r="I590" s="116">
        <v>45735</v>
      </c>
      <c r="J590" s="123" t="s">
        <v>45</v>
      </c>
      <c r="K590" s="64" t="s">
        <v>79</v>
      </c>
      <c r="L590" s="64" t="s">
        <v>47</v>
      </c>
      <c r="M590" s="64" t="s">
        <v>316</v>
      </c>
      <c r="N590" s="66" t="s">
        <v>34</v>
      </c>
      <c r="O590" s="66">
        <f t="shared" si="38"/>
        <v>7</v>
      </c>
      <c r="P590" s="66">
        <v>12</v>
      </c>
      <c r="Q590" s="65">
        <f>+IFERROR(VLOOKUP(Z590, fechas!$B$1:$C$292, 2,FALSE), " ")</f>
        <v>45747</v>
      </c>
      <c r="R590" s="66" t="s">
        <v>2204</v>
      </c>
      <c r="S590" s="90">
        <v>45736</v>
      </c>
      <c r="T590" s="66" t="s">
        <v>35</v>
      </c>
      <c r="U590" s="65" t="s">
        <v>35</v>
      </c>
      <c r="V590" s="66"/>
      <c r="W590" s="66"/>
      <c r="X590" s="118">
        <f t="shared" si="40"/>
        <v>0</v>
      </c>
      <c r="Y590" s="119">
        <f>+IFERROR(VLOOKUP(G590,fechas!$A$1:$D$292,2,FALSE), " ")</f>
        <v>90</v>
      </c>
      <c r="Z590" s="119">
        <f t="shared" si="41"/>
        <v>102</v>
      </c>
      <c r="AA590" s="120" t="str">
        <f>+IFERROR(IF(S590&gt;0," ",Q590-variables!$C$9)," ")</f>
        <v xml:space="preserve"> </v>
      </c>
    </row>
    <row r="591" spans="2:27" s="121" customFormat="1" ht="24.95" hidden="1" customHeight="1">
      <c r="B591" s="66">
        <f t="shared" si="39"/>
        <v>588</v>
      </c>
      <c r="C591" s="67" t="s">
        <v>2205</v>
      </c>
      <c r="D591" s="64" t="s">
        <v>2206</v>
      </c>
      <c r="E591" s="64" t="s">
        <v>2207</v>
      </c>
      <c r="F591" s="66" t="s">
        <v>31</v>
      </c>
      <c r="G591" s="116">
        <v>45733</v>
      </c>
      <c r="H591" s="116">
        <v>45735</v>
      </c>
      <c r="I591" s="116">
        <v>45735</v>
      </c>
      <c r="J591" s="123" t="s">
        <v>45</v>
      </c>
      <c r="K591" s="64" t="s">
        <v>183</v>
      </c>
      <c r="L591" s="64" t="s">
        <v>80</v>
      </c>
      <c r="M591" s="64" t="s">
        <v>80</v>
      </c>
      <c r="N591" s="66" t="s">
        <v>34</v>
      </c>
      <c r="O591" s="66">
        <f t="shared" si="38"/>
        <v>3</v>
      </c>
      <c r="P591" s="66">
        <v>12</v>
      </c>
      <c r="Q591" s="65">
        <f>+IFERROR(VLOOKUP(Z591, fechas!$B$1:$C$292, 2,FALSE), " ")</f>
        <v>45749</v>
      </c>
      <c r="R591" s="66" t="s">
        <v>2208</v>
      </c>
      <c r="S591" s="90">
        <v>45736</v>
      </c>
      <c r="T591" s="66" t="s">
        <v>2209</v>
      </c>
      <c r="U591" s="65">
        <v>45736</v>
      </c>
      <c r="V591" s="66"/>
      <c r="W591" s="66"/>
      <c r="X591" s="118">
        <f t="shared" si="40"/>
        <v>0</v>
      </c>
      <c r="Y591" s="119">
        <f>+IFERROR(VLOOKUP(G591,fechas!$A$1:$D$292,2,FALSE), " ")</f>
        <v>92</v>
      </c>
      <c r="Z591" s="119">
        <f t="shared" si="41"/>
        <v>104</v>
      </c>
      <c r="AA591" s="120" t="str">
        <f>+IFERROR(IF(S591&gt;0," ",Q591-variables!$C$9)," ")</f>
        <v xml:space="preserve"> </v>
      </c>
    </row>
    <row r="592" spans="2:27" s="121" customFormat="1" ht="24.95" hidden="1" customHeight="1">
      <c r="B592" s="66">
        <f t="shared" si="39"/>
        <v>589</v>
      </c>
      <c r="C592" s="67" t="s">
        <v>2210</v>
      </c>
      <c r="D592" s="64" t="s">
        <v>2160</v>
      </c>
      <c r="E592" s="64" t="s">
        <v>1381</v>
      </c>
      <c r="F592" s="66" t="s">
        <v>31</v>
      </c>
      <c r="G592" s="116">
        <v>45733</v>
      </c>
      <c r="H592" s="116">
        <v>45733</v>
      </c>
      <c r="I592" s="116">
        <v>45735</v>
      </c>
      <c r="J592" s="123" t="s">
        <v>45</v>
      </c>
      <c r="K592" s="64" t="s">
        <v>33</v>
      </c>
      <c r="L592" s="64"/>
      <c r="M592" s="64"/>
      <c r="N592" s="66" t="s">
        <v>34</v>
      </c>
      <c r="O592" s="66">
        <f t="shared" si="38"/>
        <v>2</v>
      </c>
      <c r="P592" s="66">
        <v>12</v>
      </c>
      <c r="Q592" s="65">
        <f>+IFERROR(VLOOKUP(Z592, fechas!$B$1:$C$292, 2,FALSE), " ")</f>
        <v>45749</v>
      </c>
      <c r="R592" s="66" t="s">
        <v>35</v>
      </c>
      <c r="S592" s="90">
        <v>45735</v>
      </c>
      <c r="T592" s="66" t="s">
        <v>35</v>
      </c>
      <c r="U592" s="65" t="s">
        <v>35</v>
      </c>
      <c r="V592" s="66" t="s">
        <v>2163</v>
      </c>
      <c r="W592" s="66"/>
      <c r="X592" s="118">
        <f t="shared" si="40"/>
        <v>0</v>
      </c>
      <c r="Y592" s="119">
        <f>+IFERROR(VLOOKUP(G592,fechas!$A$1:$D$292,2,FALSE), " ")</f>
        <v>92</v>
      </c>
      <c r="Z592" s="119">
        <f t="shared" si="41"/>
        <v>104</v>
      </c>
      <c r="AA592" s="120" t="str">
        <f>+IFERROR(IF(S592&gt;0," ",Q592-variables!$C$9)," ")</f>
        <v xml:space="preserve"> </v>
      </c>
    </row>
    <row r="593" spans="2:27" s="121" customFormat="1" ht="24.95" hidden="1" customHeight="1">
      <c r="B593" s="66">
        <f t="shared" si="39"/>
        <v>590</v>
      </c>
      <c r="C593" s="67" t="s">
        <v>2211</v>
      </c>
      <c r="D593" s="64" t="s">
        <v>2212</v>
      </c>
      <c r="E593" s="64" t="s">
        <v>2213</v>
      </c>
      <c r="F593" s="66" t="s">
        <v>31</v>
      </c>
      <c r="G593" s="116">
        <v>45733</v>
      </c>
      <c r="H593" s="116">
        <v>45735</v>
      </c>
      <c r="I593" s="116">
        <v>45737</v>
      </c>
      <c r="J593" s="123" t="s">
        <v>45</v>
      </c>
      <c r="K593" s="64" t="s">
        <v>33</v>
      </c>
      <c r="L593" s="64"/>
      <c r="M593" s="64"/>
      <c r="N593" s="66" t="s">
        <v>34</v>
      </c>
      <c r="O593" s="66">
        <f t="shared" si="38"/>
        <v>15</v>
      </c>
      <c r="P593" s="66">
        <v>12</v>
      </c>
      <c r="Q593" s="65">
        <f>+IFERROR(VLOOKUP(Z593, fechas!$B$1:$C$292, 2,FALSE), " ")</f>
        <v>45749</v>
      </c>
      <c r="R593" s="66" t="s">
        <v>35</v>
      </c>
      <c r="S593" s="90">
        <v>45748</v>
      </c>
      <c r="T593" s="66" t="s">
        <v>35</v>
      </c>
      <c r="U593" s="65" t="s">
        <v>35</v>
      </c>
      <c r="V593" s="66" t="s">
        <v>2214</v>
      </c>
      <c r="W593" s="66"/>
      <c r="X593" s="118">
        <f t="shared" si="40"/>
        <v>0</v>
      </c>
      <c r="Y593" s="119">
        <f>+IFERROR(VLOOKUP(G593,fechas!$A$1:$D$292,2,FALSE), " ")</f>
        <v>92</v>
      </c>
      <c r="Z593" s="119">
        <f t="shared" si="41"/>
        <v>104</v>
      </c>
      <c r="AA593" s="120" t="str">
        <f>+IFERROR(IF(S593&gt;0," ",Q593-variables!$C$9)," ")</f>
        <v xml:space="preserve"> </v>
      </c>
    </row>
    <row r="594" spans="2:27" s="121" customFormat="1" ht="24.95" hidden="1" customHeight="1">
      <c r="B594" s="66">
        <f t="shared" si="39"/>
        <v>591</v>
      </c>
      <c r="C594" s="67" t="s">
        <v>2215</v>
      </c>
      <c r="D594" s="64" t="s">
        <v>2216</v>
      </c>
      <c r="E594" s="64" t="s">
        <v>2217</v>
      </c>
      <c r="F594" s="66" t="s">
        <v>31</v>
      </c>
      <c r="G594" s="116">
        <v>45735</v>
      </c>
      <c r="H594" s="116">
        <v>45735</v>
      </c>
      <c r="I594" s="116">
        <v>45737</v>
      </c>
      <c r="J594" s="123" t="s">
        <v>45</v>
      </c>
      <c r="K594" s="64" t="s">
        <v>1727</v>
      </c>
      <c r="L594" s="64" t="s">
        <v>47</v>
      </c>
      <c r="M594" s="64" t="s">
        <v>79</v>
      </c>
      <c r="N594" s="66" t="s">
        <v>34</v>
      </c>
      <c r="O594" s="66">
        <f t="shared" si="38"/>
        <v>9</v>
      </c>
      <c r="P594" s="66">
        <v>12</v>
      </c>
      <c r="Q594" s="65">
        <f>+IFERROR(VLOOKUP(Z594, fechas!$B$1:$C$292, 2,FALSE), " ")</f>
        <v>45751</v>
      </c>
      <c r="R594" s="66" t="s">
        <v>2218</v>
      </c>
      <c r="S594" s="90">
        <v>45744</v>
      </c>
      <c r="T594" s="66" t="s">
        <v>35</v>
      </c>
      <c r="U594" s="90" t="s">
        <v>35</v>
      </c>
      <c r="V594" s="66"/>
      <c r="W594" s="66"/>
      <c r="X594" s="118">
        <f t="shared" si="40"/>
        <v>0</v>
      </c>
      <c r="Y594" s="119">
        <f>+IFERROR(VLOOKUP(G594,fechas!$A$1:$D$292,2,FALSE), " ")</f>
        <v>94</v>
      </c>
      <c r="Z594" s="119">
        <f t="shared" si="41"/>
        <v>106</v>
      </c>
      <c r="AA594" s="120" t="str">
        <f>+IFERROR(IF(S594&gt;0," ",Q594-variables!$C$9)," ")</f>
        <v xml:space="preserve"> </v>
      </c>
    </row>
    <row r="595" spans="2:27" s="121" customFormat="1" ht="24.95" hidden="1" customHeight="1">
      <c r="B595" s="66">
        <f t="shared" si="39"/>
        <v>592</v>
      </c>
      <c r="C595" s="67" t="s">
        <v>2219</v>
      </c>
      <c r="D595" s="64" t="s">
        <v>2220</v>
      </c>
      <c r="E595" s="64" t="s">
        <v>2221</v>
      </c>
      <c r="F595" s="66" t="s">
        <v>31</v>
      </c>
      <c r="G595" s="116">
        <v>45735</v>
      </c>
      <c r="H595" s="116">
        <v>45735</v>
      </c>
      <c r="I595" s="116">
        <v>45737</v>
      </c>
      <c r="J595" s="123" t="s">
        <v>45</v>
      </c>
      <c r="K595" s="64" t="s">
        <v>1087</v>
      </c>
      <c r="L595" s="64" t="s">
        <v>47</v>
      </c>
      <c r="M595" s="64" t="s">
        <v>316</v>
      </c>
      <c r="N595" s="66" t="s">
        <v>34</v>
      </c>
      <c r="O595" s="66">
        <f t="shared" si="38"/>
        <v>8</v>
      </c>
      <c r="P595" s="66">
        <v>12</v>
      </c>
      <c r="Q595" s="65">
        <f>+IFERROR(VLOOKUP(Z595, fechas!$B$1:$C$292, 2,FALSE), " ")</f>
        <v>45751</v>
      </c>
      <c r="R595" s="66" t="s">
        <v>2222</v>
      </c>
      <c r="S595" s="90">
        <v>45743</v>
      </c>
      <c r="T595" s="66" t="s">
        <v>35</v>
      </c>
      <c r="U595" s="65" t="s">
        <v>35</v>
      </c>
      <c r="V595" s="66"/>
      <c r="W595" s="66"/>
      <c r="X595" s="118">
        <f t="shared" si="40"/>
        <v>0</v>
      </c>
      <c r="Y595" s="119">
        <f>+IFERROR(VLOOKUP(G595,fechas!$A$1:$D$292,2,FALSE), " ")</f>
        <v>94</v>
      </c>
      <c r="Z595" s="119">
        <f t="shared" si="41"/>
        <v>106</v>
      </c>
      <c r="AA595" s="120" t="str">
        <f>+IFERROR(IF(S595&gt;0," ",Q595-variables!$C$9)," ")</f>
        <v xml:space="preserve"> </v>
      </c>
    </row>
    <row r="596" spans="2:27" s="121" customFormat="1" ht="24.95" hidden="1" customHeight="1">
      <c r="B596" s="66">
        <f t="shared" si="39"/>
        <v>593</v>
      </c>
      <c r="C596" s="67" t="s">
        <v>2223</v>
      </c>
      <c r="D596" s="64" t="s">
        <v>2224</v>
      </c>
      <c r="E596" s="64" t="s">
        <v>2225</v>
      </c>
      <c r="F596" s="66" t="s">
        <v>31</v>
      </c>
      <c r="G596" s="116">
        <v>45735</v>
      </c>
      <c r="H596" s="116">
        <v>45735</v>
      </c>
      <c r="I596" s="116">
        <v>45737</v>
      </c>
      <c r="J596" s="123" t="s">
        <v>45</v>
      </c>
      <c r="K596" s="64" t="s">
        <v>33</v>
      </c>
      <c r="L596" s="64"/>
      <c r="M596" s="64"/>
      <c r="N596" s="66" t="s">
        <v>34</v>
      </c>
      <c r="O596" s="66">
        <f t="shared" si="38"/>
        <v>2</v>
      </c>
      <c r="P596" s="66">
        <v>12</v>
      </c>
      <c r="Q596" s="65">
        <f>+IFERROR(VLOOKUP(Z596, fechas!$B$1:$C$292, 2,FALSE), " ")</f>
        <v>45751</v>
      </c>
      <c r="R596" s="66" t="s">
        <v>35</v>
      </c>
      <c r="S596" s="90">
        <v>45737</v>
      </c>
      <c r="T596" s="66" t="s">
        <v>35</v>
      </c>
      <c r="U596" s="65" t="s">
        <v>35</v>
      </c>
      <c r="V596" s="66" t="s">
        <v>2226</v>
      </c>
      <c r="W596" s="66"/>
      <c r="X596" s="118">
        <f t="shared" si="40"/>
        <v>0</v>
      </c>
      <c r="Y596" s="119">
        <f>+IFERROR(VLOOKUP(G596,fechas!$A$1:$D$292,2,FALSE), " ")</f>
        <v>94</v>
      </c>
      <c r="Z596" s="119">
        <f t="shared" si="41"/>
        <v>106</v>
      </c>
      <c r="AA596" s="120" t="str">
        <f>+IFERROR(IF(S596&gt;0," ",Q596-variables!$C$9)," ")</f>
        <v xml:space="preserve"> </v>
      </c>
    </row>
    <row r="597" spans="2:27" s="121" customFormat="1" ht="24.95" hidden="1" customHeight="1">
      <c r="B597" s="66">
        <f t="shared" si="39"/>
        <v>594</v>
      </c>
      <c r="C597" s="67" t="s">
        <v>2227</v>
      </c>
      <c r="D597" s="64" t="s">
        <v>2228</v>
      </c>
      <c r="E597" s="64" t="s">
        <v>2229</v>
      </c>
      <c r="F597" s="66" t="s">
        <v>31</v>
      </c>
      <c r="G597" s="116">
        <v>45735</v>
      </c>
      <c r="H597" s="116">
        <v>45735</v>
      </c>
      <c r="I597" s="116">
        <v>45737</v>
      </c>
      <c r="J597" s="123" t="s">
        <v>45</v>
      </c>
      <c r="K597" s="64" t="s">
        <v>33</v>
      </c>
      <c r="L597" s="64"/>
      <c r="M597" s="64"/>
      <c r="N597" s="66" t="s">
        <v>34</v>
      </c>
      <c r="O597" s="66">
        <f t="shared" si="38"/>
        <v>14</v>
      </c>
      <c r="P597" s="66">
        <v>12</v>
      </c>
      <c r="Q597" s="65">
        <f>+IFERROR(VLOOKUP(Z597, fechas!$B$1:$C$292, 2,FALSE), " ")</f>
        <v>45751</v>
      </c>
      <c r="R597" s="66" t="s">
        <v>35</v>
      </c>
      <c r="S597" s="90">
        <v>45749</v>
      </c>
      <c r="T597" s="66" t="s">
        <v>35</v>
      </c>
      <c r="U597" s="65" t="s">
        <v>35</v>
      </c>
      <c r="V597" s="66" t="s">
        <v>2230</v>
      </c>
      <c r="W597" s="66"/>
      <c r="X597" s="118">
        <f t="shared" si="40"/>
        <v>0</v>
      </c>
      <c r="Y597" s="119">
        <f>+IFERROR(VLOOKUP(G597,fechas!$A$1:$D$292,2,FALSE), " ")</f>
        <v>94</v>
      </c>
      <c r="Z597" s="119">
        <f t="shared" si="41"/>
        <v>106</v>
      </c>
      <c r="AA597" s="120" t="str">
        <f>+IFERROR(IF(S597&gt;0," ",Q597-variables!$C$9)," ")</f>
        <v xml:space="preserve"> </v>
      </c>
    </row>
    <row r="598" spans="2:27" s="121" customFormat="1" ht="24.95" hidden="1" customHeight="1">
      <c r="B598" s="66">
        <f t="shared" si="39"/>
        <v>595</v>
      </c>
      <c r="C598" s="67" t="s">
        <v>2231</v>
      </c>
      <c r="D598" s="64" t="s">
        <v>2228</v>
      </c>
      <c r="E598" s="64" t="s">
        <v>2229</v>
      </c>
      <c r="F598" s="66" t="s">
        <v>31</v>
      </c>
      <c r="G598" s="116">
        <v>45735</v>
      </c>
      <c r="H598" s="116">
        <v>45735</v>
      </c>
      <c r="I598" s="116">
        <v>45737</v>
      </c>
      <c r="J598" s="123" t="s">
        <v>45</v>
      </c>
      <c r="K598" s="64" t="s">
        <v>33</v>
      </c>
      <c r="L598" s="64"/>
      <c r="M598" s="64"/>
      <c r="N598" s="66" t="s">
        <v>34</v>
      </c>
      <c r="O598" s="66">
        <f t="shared" si="38"/>
        <v>14</v>
      </c>
      <c r="P598" s="66">
        <v>12</v>
      </c>
      <c r="Q598" s="65">
        <f>+IFERROR(VLOOKUP(Z598, fechas!$B$1:$C$292, 2,FALSE), " ")</f>
        <v>45751</v>
      </c>
      <c r="R598" s="66" t="s">
        <v>35</v>
      </c>
      <c r="S598" s="90">
        <v>45749</v>
      </c>
      <c r="T598" s="66" t="s">
        <v>35</v>
      </c>
      <c r="U598" s="65" t="s">
        <v>35</v>
      </c>
      <c r="V598" s="66" t="s">
        <v>2230</v>
      </c>
      <c r="W598" s="66"/>
      <c r="X598" s="118">
        <f t="shared" si="40"/>
        <v>0</v>
      </c>
      <c r="Y598" s="119">
        <f>+IFERROR(VLOOKUP(G598,fechas!$A$1:$D$292,2,FALSE), " ")</f>
        <v>94</v>
      </c>
      <c r="Z598" s="119">
        <f t="shared" si="41"/>
        <v>106</v>
      </c>
      <c r="AA598" s="120" t="str">
        <f>+IFERROR(IF(S598&gt;0," ",Q598-variables!$C$9)," ")</f>
        <v xml:space="preserve"> </v>
      </c>
    </row>
    <row r="599" spans="2:27" s="121" customFormat="1" ht="24.95" hidden="1" customHeight="1">
      <c r="B599" s="66">
        <f t="shared" si="39"/>
        <v>596</v>
      </c>
      <c r="C599" s="67" t="s">
        <v>2232</v>
      </c>
      <c r="D599" s="64" t="s">
        <v>1788</v>
      </c>
      <c r="E599" s="64" t="s">
        <v>1789</v>
      </c>
      <c r="F599" s="66" t="s">
        <v>31</v>
      </c>
      <c r="G599" s="116">
        <v>45726</v>
      </c>
      <c r="H599" s="116">
        <v>45735</v>
      </c>
      <c r="I599" s="116">
        <v>45735</v>
      </c>
      <c r="J599" s="123" t="s">
        <v>45</v>
      </c>
      <c r="K599" s="64" t="s">
        <v>33</v>
      </c>
      <c r="L599" s="64"/>
      <c r="M599" s="64"/>
      <c r="N599" s="66" t="s">
        <v>34</v>
      </c>
      <c r="O599" s="66">
        <f t="shared" si="38"/>
        <v>17</v>
      </c>
      <c r="P599" s="66">
        <v>12</v>
      </c>
      <c r="Q599" s="65">
        <f>+IFERROR(VLOOKUP(Z599, fechas!$B$1:$C$292, 2,FALSE), " ")</f>
        <v>45742</v>
      </c>
      <c r="R599" s="66" t="s">
        <v>35</v>
      </c>
      <c r="S599" s="90">
        <v>45743</v>
      </c>
      <c r="T599" s="66" t="s">
        <v>35</v>
      </c>
      <c r="U599" s="65" t="s">
        <v>35</v>
      </c>
      <c r="V599" s="66" t="s">
        <v>2233</v>
      </c>
      <c r="W599" s="66"/>
      <c r="X599" s="118">
        <f t="shared" si="40"/>
        <v>0</v>
      </c>
      <c r="Y599" s="119">
        <f>+IFERROR(VLOOKUP(G599,fechas!$A$1:$D$292,2,FALSE), " ")</f>
        <v>87</v>
      </c>
      <c r="Z599" s="119">
        <f t="shared" si="41"/>
        <v>99</v>
      </c>
      <c r="AA599" s="120" t="str">
        <f>+IFERROR(IF(S599&gt;0," ",Q599-variables!$C$9)," ")</f>
        <v xml:space="preserve"> </v>
      </c>
    </row>
    <row r="600" spans="2:27" s="121" customFormat="1" ht="24.95" hidden="1" customHeight="1">
      <c r="B600" s="66">
        <f t="shared" si="39"/>
        <v>597</v>
      </c>
      <c r="C600" s="67" t="s">
        <v>2234</v>
      </c>
      <c r="D600" s="64" t="s">
        <v>2235</v>
      </c>
      <c r="E600" s="64" t="s">
        <v>1252</v>
      </c>
      <c r="F600" s="66" t="s">
        <v>61</v>
      </c>
      <c r="G600" s="116">
        <v>45728</v>
      </c>
      <c r="H600" s="116">
        <v>45735</v>
      </c>
      <c r="I600" s="116">
        <v>45735</v>
      </c>
      <c r="J600" s="123" t="s">
        <v>45</v>
      </c>
      <c r="K600" s="64" t="s">
        <v>183</v>
      </c>
      <c r="L600" s="64"/>
      <c r="M600" s="64"/>
      <c r="N600" s="66" t="s">
        <v>108</v>
      </c>
      <c r="O600" s="66">
        <f t="shared" si="38"/>
        <v>54</v>
      </c>
      <c r="P600" s="66">
        <v>15</v>
      </c>
      <c r="Q600" s="65">
        <f>+IFERROR(VLOOKUP(Z600, fechas!$B$1:$C$292, 2,FALSE), " ")</f>
        <v>45749</v>
      </c>
      <c r="R600" s="66" t="s">
        <v>35</v>
      </c>
      <c r="S600" s="90">
        <v>45782</v>
      </c>
      <c r="T600" s="66" t="s">
        <v>35</v>
      </c>
      <c r="U600" s="65" t="s">
        <v>35</v>
      </c>
      <c r="V600" s="66" t="s">
        <v>2236</v>
      </c>
      <c r="W600" s="66"/>
      <c r="X600" s="118">
        <f t="shared" si="40"/>
        <v>0</v>
      </c>
      <c r="Y600" s="119">
        <f>+IFERROR(VLOOKUP(G600,fechas!$A$1:$D$292,2,FALSE), " ")</f>
        <v>89</v>
      </c>
      <c r="Z600" s="119">
        <f t="shared" si="41"/>
        <v>104</v>
      </c>
      <c r="AA600" s="120" t="str">
        <f>+IFERROR(IF(S600&gt;0," ",Q600-variables!$C$9)," ")</f>
        <v xml:space="preserve"> </v>
      </c>
    </row>
    <row r="601" spans="2:27" s="121" customFormat="1" ht="24.95" hidden="1" customHeight="1">
      <c r="B601" s="66">
        <f t="shared" si="39"/>
        <v>598</v>
      </c>
      <c r="C601" s="67" t="s">
        <v>2237</v>
      </c>
      <c r="D601" s="64" t="s">
        <v>2238</v>
      </c>
      <c r="E601" s="64" t="s">
        <v>2239</v>
      </c>
      <c r="F601" s="66" t="s">
        <v>31</v>
      </c>
      <c r="G601" s="116">
        <v>45733</v>
      </c>
      <c r="H601" s="116">
        <v>45735</v>
      </c>
      <c r="I601" s="116">
        <v>45735</v>
      </c>
      <c r="J601" s="123" t="s">
        <v>45</v>
      </c>
      <c r="K601" s="64" t="s">
        <v>33</v>
      </c>
      <c r="L601" s="64"/>
      <c r="M601" s="64"/>
      <c r="N601" s="66" t="s">
        <v>34</v>
      </c>
      <c r="O601" s="66">
        <f t="shared" si="38"/>
        <v>2</v>
      </c>
      <c r="P601" s="66">
        <v>12</v>
      </c>
      <c r="Q601" s="65">
        <f>+IFERROR(VLOOKUP(Z601, fechas!$B$1:$C$292, 2,FALSE), " ")</f>
        <v>45749</v>
      </c>
      <c r="R601" s="66" t="s">
        <v>35</v>
      </c>
      <c r="S601" s="90">
        <v>45735</v>
      </c>
      <c r="T601" s="66" t="s">
        <v>35</v>
      </c>
      <c r="U601" s="65" t="s">
        <v>35</v>
      </c>
      <c r="V601" s="66" t="s">
        <v>2128</v>
      </c>
      <c r="W601" s="66"/>
      <c r="X601" s="118">
        <f t="shared" si="40"/>
        <v>0</v>
      </c>
      <c r="Y601" s="119">
        <f>+IFERROR(VLOOKUP(G601,fechas!$A$1:$D$292,2,FALSE), " ")</f>
        <v>92</v>
      </c>
      <c r="Z601" s="119">
        <f t="shared" si="41"/>
        <v>104</v>
      </c>
      <c r="AA601" s="120" t="str">
        <f>+IFERROR(IF(S601&gt;0," ",Q601-variables!$C$9)," ")</f>
        <v xml:space="preserve"> </v>
      </c>
    </row>
    <row r="602" spans="2:27" s="121" customFormat="1" ht="24.95" hidden="1" customHeight="1">
      <c r="B602" s="66">
        <f t="shared" si="39"/>
        <v>599</v>
      </c>
      <c r="C602" s="67" t="s">
        <v>2240</v>
      </c>
      <c r="D602" s="64" t="s">
        <v>2241</v>
      </c>
      <c r="E602" s="64" t="s">
        <v>285</v>
      </c>
      <c r="F602" s="66" t="s">
        <v>31</v>
      </c>
      <c r="G602" s="116">
        <v>45735</v>
      </c>
      <c r="H602" s="116">
        <v>45735</v>
      </c>
      <c r="I602" s="116">
        <v>45737</v>
      </c>
      <c r="J602" s="123" t="s">
        <v>45</v>
      </c>
      <c r="K602" s="64" t="s">
        <v>1896</v>
      </c>
      <c r="L602" s="64"/>
      <c r="M602" s="64"/>
      <c r="N602" s="66" t="s">
        <v>108</v>
      </c>
      <c r="O602" s="66">
        <f t="shared" si="38"/>
        <v>7</v>
      </c>
      <c r="P602" s="66">
        <v>12</v>
      </c>
      <c r="Q602" s="65">
        <f>+IFERROR(VLOOKUP(Z602, fechas!$B$1:$C$292, 2,FALSE), " ")</f>
        <v>45751</v>
      </c>
      <c r="R602" s="66" t="s">
        <v>35</v>
      </c>
      <c r="S602" s="90">
        <v>45742</v>
      </c>
      <c r="T602" s="66" t="s">
        <v>35</v>
      </c>
      <c r="U602" s="65" t="s">
        <v>35</v>
      </c>
      <c r="V602" s="66" t="s">
        <v>1898</v>
      </c>
      <c r="W602" s="66"/>
      <c r="X602" s="118">
        <f t="shared" si="40"/>
        <v>0</v>
      </c>
      <c r="Y602" s="119">
        <f>+IFERROR(VLOOKUP(G602,fechas!$A$1:$D$292,2,FALSE), " ")</f>
        <v>94</v>
      </c>
      <c r="Z602" s="119">
        <f t="shared" si="41"/>
        <v>106</v>
      </c>
      <c r="AA602" s="120" t="str">
        <f>+IFERROR(IF(S602&gt;0," ",Q602-variables!$C$9)," ")</f>
        <v xml:space="preserve"> </v>
      </c>
    </row>
    <row r="603" spans="2:27" s="121" customFormat="1" ht="24.95" hidden="1" customHeight="1">
      <c r="B603" s="66">
        <f t="shared" si="39"/>
        <v>600</v>
      </c>
      <c r="C603" s="67" t="s">
        <v>2242</v>
      </c>
      <c r="D603" s="64" t="s">
        <v>2243</v>
      </c>
      <c r="E603" s="64" t="s">
        <v>2244</v>
      </c>
      <c r="F603" s="66" t="s">
        <v>31</v>
      </c>
      <c r="G603" s="116">
        <v>45735</v>
      </c>
      <c r="H603" s="116">
        <v>45735</v>
      </c>
      <c r="I603" s="116">
        <v>45737</v>
      </c>
      <c r="J603" s="123" t="s">
        <v>45</v>
      </c>
      <c r="K603" s="64" t="s">
        <v>1087</v>
      </c>
      <c r="L603" s="64" t="s">
        <v>47</v>
      </c>
      <c r="M603" s="64" t="s">
        <v>316</v>
      </c>
      <c r="N603" s="66" t="s">
        <v>34</v>
      </c>
      <c r="O603" s="66">
        <f t="shared" si="38"/>
        <v>8</v>
      </c>
      <c r="P603" s="66">
        <v>12</v>
      </c>
      <c r="Q603" s="65">
        <f>+IFERROR(VLOOKUP(Z603, fechas!$B$1:$C$292, 2,FALSE), " ")</f>
        <v>45751</v>
      </c>
      <c r="R603" s="66" t="s">
        <v>2245</v>
      </c>
      <c r="S603" s="90">
        <v>45743</v>
      </c>
      <c r="T603" s="66" t="s">
        <v>35</v>
      </c>
      <c r="U603" s="65" t="s">
        <v>35</v>
      </c>
      <c r="V603" s="66"/>
      <c r="W603" s="66"/>
      <c r="X603" s="118">
        <f t="shared" si="40"/>
        <v>0</v>
      </c>
      <c r="Y603" s="119">
        <f>+IFERROR(VLOOKUP(G603,fechas!$A$1:$D$292,2,FALSE), " ")</f>
        <v>94</v>
      </c>
      <c r="Z603" s="119">
        <f t="shared" si="41"/>
        <v>106</v>
      </c>
      <c r="AA603" s="120" t="str">
        <f>+IFERROR(IF(S603&gt;0," ",Q603-variables!$C$9)," ")</f>
        <v xml:space="preserve"> </v>
      </c>
    </row>
    <row r="604" spans="2:27" s="121" customFormat="1" ht="24.95" hidden="1" customHeight="1">
      <c r="B604" s="66">
        <f t="shared" si="39"/>
        <v>601</v>
      </c>
      <c r="C604" s="67" t="s">
        <v>2246</v>
      </c>
      <c r="D604" s="64" t="s">
        <v>2247</v>
      </c>
      <c r="E604" s="64" t="s">
        <v>2248</v>
      </c>
      <c r="F604" s="66" t="s">
        <v>31</v>
      </c>
      <c r="G604" s="116">
        <v>45735</v>
      </c>
      <c r="H604" s="116">
        <v>45735</v>
      </c>
      <c r="I604" s="116">
        <v>45737</v>
      </c>
      <c r="J604" s="123" t="s">
        <v>45</v>
      </c>
      <c r="K604" s="64" t="s">
        <v>33</v>
      </c>
      <c r="L604" s="64"/>
      <c r="M604" s="64"/>
      <c r="N604" s="66" t="s">
        <v>34</v>
      </c>
      <c r="O604" s="66">
        <f t="shared" si="38"/>
        <v>2</v>
      </c>
      <c r="P604" s="66">
        <v>12</v>
      </c>
      <c r="Q604" s="65">
        <f>+IFERROR(VLOOKUP(Z604, fechas!$B$1:$C$292, 2,FALSE), " ")</f>
        <v>45751</v>
      </c>
      <c r="R604" s="66" t="s">
        <v>35</v>
      </c>
      <c r="S604" s="90">
        <v>45737</v>
      </c>
      <c r="T604" s="66" t="s">
        <v>35</v>
      </c>
      <c r="U604" s="65" t="s">
        <v>35</v>
      </c>
      <c r="V604" s="66" t="s">
        <v>2249</v>
      </c>
      <c r="W604" s="66"/>
      <c r="X604" s="118">
        <f t="shared" si="40"/>
        <v>0</v>
      </c>
      <c r="Y604" s="119">
        <f>+IFERROR(VLOOKUP(G604,fechas!$A$1:$D$292,2,FALSE), " ")</f>
        <v>94</v>
      </c>
      <c r="Z604" s="119">
        <f t="shared" si="41"/>
        <v>106</v>
      </c>
      <c r="AA604" s="120" t="str">
        <f>+IFERROR(IF(S604&gt;0," ",Q604-variables!$C$9)," ")</f>
        <v xml:space="preserve"> </v>
      </c>
    </row>
    <row r="605" spans="2:27" s="121" customFormat="1" ht="24.95" hidden="1" customHeight="1">
      <c r="B605" s="66">
        <f t="shared" si="39"/>
        <v>602</v>
      </c>
      <c r="C605" s="67" t="s">
        <v>2250</v>
      </c>
      <c r="D605" s="64" t="s">
        <v>2251</v>
      </c>
      <c r="E605" s="64" t="s">
        <v>793</v>
      </c>
      <c r="F605" s="66" t="s">
        <v>31</v>
      </c>
      <c r="G605" s="116">
        <v>45735</v>
      </c>
      <c r="H605" s="116">
        <v>45735</v>
      </c>
      <c r="I605" s="116">
        <v>45737</v>
      </c>
      <c r="J605" s="123" t="s">
        <v>45</v>
      </c>
      <c r="K605" s="64" t="s">
        <v>1087</v>
      </c>
      <c r="L605" s="64" t="s">
        <v>47</v>
      </c>
      <c r="M605" s="64" t="s">
        <v>316</v>
      </c>
      <c r="N605" s="66" t="s">
        <v>34</v>
      </c>
      <c r="O605" s="66">
        <f t="shared" si="38"/>
        <v>8</v>
      </c>
      <c r="P605" s="66">
        <v>12</v>
      </c>
      <c r="Q605" s="65">
        <f>+IFERROR(VLOOKUP(Z605, fechas!$B$1:$C$292, 2,FALSE), " ")</f>
        <v>45751</v>
      </c>
      <c r="R605" s="66" t="s">
        <v>2252</v>
      </c>
      <c r="S605" s="90">
        <v>45743</v>
      </c>
      <c r="T605" s="66" t="s">
        <v>35</v>
      </c>
      <c r="U605" s="65" t="s">
        <v>35</v>
      </c>
      <c r="V605" s="66"/>
      <c r="W605" s="66"/>
      <c r="X605" s="118">
        <f t="shared" si="40"/>
        <v>0</v>
      </c>
      <c r="Y605" s="119">
        <f>+IFERROR(VLOOKUP(G605,fechas!$A$1:$D$292,2,FALSE), " ")</f>
        <v>94</v>
      </c>
      <c r="Z605" s="119">
        <f t="shared" si="41"/>
        <v>106</v>
      </c>
      <c r="AA605" s="120" t="str">
        <f>+IFERROR(IF(S605&gt;0," ",Q605-variables!$C$9)," ")</f>
        <v xml:space="preserve"> </v>
      </c>
    </row>
    <row r="606" spans="2:27" s="121" customFormat="1" ht="24.95" hidden="1" customHeight="1">
      <c r="B606" s="66">
        <f t="shared" si="39"/>
        <v>603</v>
      </c>
      <c r="C606" s="67" t="s">
        <v>2253</v>
      </c>
      <c r="D606" s="64" t="s">
        <v>2254</v>
      </c>
      <c r="E606" s="64" t="s">
        <v>2255</v>
      </c>
      <c r="F606" s="66" t="s">
        <v>31</v>
      </c>
      <c r="G606" s="116">
        <v>45735</v>
      </c>
      <c r="H606" s="116">
        <v>45735</v>
      </c>
      <c r="I606" s="116">
        <v>45738</v>
      </c>
      <c r="J606" s="123" t="s">
        <v>45</v>
      </c>
      <c r="K606" s="64" t="s">
        <v>1311</v>
      </c>
      <c r="L606" s="64" t="s">
        <v>47</v>
      </c>
      <c r="M606" s="64" t="s">
        <v>79</v>
      </c>
      <c r="N606" s="66" t="s">
        <v>34</v>
      </c>
      <c r="O606" s="66">
        <f t="shared" si="38"/>
        <v>13</v>
      </c>
      <c r="P606" s="66">
        <v>12</v>
      </c>
      <c r="Q606" s="65">
        <f>+IFERROR(VLOOKUP(Z606, fechas!$B$1:$C$292, 2,FALSE), " ")</f>
        <v>45751</v>
      </c>
      <c r="R606" s="66" t="s">
        <v>2256</v>
      </c>
      <c r="S606" s="90">
        <v>45748</v>
      </c>
      <c r="T606" s="66" t="s">
        <v>2256</v>
      </c>
      <c r="U606" s="65">
        <v>45748</v>
      </c>
      <c r="V606" s="66" t="s">
        <v>2257</v>
      </c>
      <c r="W606" s="66"/>
      <c r="X606" s="118">
        <f t="shared" si="40"/>
        <v>0</v>
      </c>
      <c r="Y606" s="119">
        <f>+IFERROR(VLOOKUP(G606,fechas!$A$1:$D$292,2,FALSE), " ")</f>
        <v>94</v>
      </c>
      <c r="Z606" s="119">
        <f t="shared" si="41"/>
        <v>106</v>
      </c>
      <c r="AA606" s="120" t="str">
        <f>+IFERROR(IF(S606&gt;0," ",Q606-variables!$C$9)," ")</f>
        <v xml:space="preserve"> </v>
      </c>
    </row>
    <row r="607" spans="2:27" s="121" customFormat="1" ht="24.95" hidden="1" customHeight="1">
      <c r="B607" s="66">
        <f t="shared" si="39"/>
        <v>604</v>
      </c>
      <c r="C607" s="67" t="s">
        <v>2258</v>
      </c>
      <c r="D607" s="64" t="s">
        <v>2259</v>
      </c>
      <c r="E607" s="64" t="s">
        <v>2260</v>
      </c>
      <c r="F607" s="66" t="s">
        <v>31</v>
      </c>
      <c r="G607" s="116">
        <v>45735</v>
      </c>
      <c r="H607" s="116">
        <v>45735</v>
      </c>
      <c r="I607" s="116">
        <v>45738</v>
      </c>
      <c r="J607" s="123" t="s">
        <v>45</v>
      </c>
      <c r="K607" s="64" t="s">
        <v>33</v>
      </c>
      <c r="L607" s="64"/>
      <c r="M607" s="64"/>
      <c r="N607" s="66" t="s">
        <v>34</v>
      </c>
      <c r="O607" s="66">
        <f t="shared" si="38"/>
        <v>3</v>
      </c>
      <c r="P607" s="66">
        <v>12</v>
      </c>
      <c r="Q607" s="65">
        <f>+IFERROR(VLOOKUP(Z607, fechas!$B$1:$C$292, 2,FALSE), " ")</f>
        <v>45751</v>
      </c>
      <c r="R607" s="66" t="s">
        <v>35</v>
      </c>
      <c r="S607" s="90">
        <v>45738</v>
      </c>
      <c r="T607" s="66" t="s">
        <v>35</v>
      </c>
      <c r="U607" s="65" t="s">
        <v>35</v>
      </c>
      <c r="V607" s="66" t="s">
        <v>2261</v>
      </c>
      <c r="W607" s="66"/>
      <c r="X607" s="118">
        <f t="shared" si="40"/>
        <v>0</v>
      </c>
      <c r="Y607" s="119">
        <f>+IFERROR(VLOOKUP(G607,fechas!$A$1:$D$292,2,FALSE), " ")</f>
        <v>94</v>
      </c>
      <c r="Z607" s="119">
        <f t="shared" si="41"/>
        <v>106</v>
      </c>
      <c r="AA607" s="120" t="str">
        <f>+IFERROR(IF(S607&gt;0," ",Q607-variables!$C$9)," ")</f>
        <v xml:space="preserve"> </v>
      </c>
    </row>
    <row r="608" spans="2:27" s="121" customFormat="1" ht="24.95" hidden="1" customHeight="1">
      <c r="B608" s="66">
        <f t="shared" si="39"/>
        <v>605</v>
      </c>
      <c r="C608" s="67" t="s">
        <v>2262</v>
      </c>
      <c r="D608" s="64" t="s">
        <v>2263</v>
      </c>
      <c r="E608" s="64" t="s">
        <v>2264</v>
      </c>
      <c r="F608" s="66" t="s">
        <v>31</v>
      </c>
      <c r="G608" s="116">
        <v>45735</v>
      </c>
      <c r="H608" s="116">
        <v>45735</v>
      </c>
      <c r="I608" s="116">
        <v>45738</v>
      </c>
      <c r="J608" s="123" t="s">
        <v>45</v>
      </c>
      <c r="K608" s="64" t="s">
        <v>33</v>
      </c>
      <c r="L608" s="64"/>
      <c r="M608" s="64"/>
      <c r="N608" s="66" t="s">
        <v>34</v>
      </c>
      <c r="O608" s="66">
        <f t="shared" si="38"/>
        <v>3</v>
      </c>
      <c r="P608" s="66">
        <v>12</v>
      </c>
      <c r="Q608" s="65">
        <f>+IFERROR(VLOOKUP(Z608, fechas!$B$1:$C$292, 2,FALSE), " ")</f>
        <v>45751</v>
      </c>
      <c r="R608" s="66" t="s">
        <v>35</v>
      </c>
      <c r="S608" s="90">
        <v>45738</v>
      </c>
      <c r="T608" s="66" t="s">
        <v>35</v>
      </c>
      <c r="U608" s="65" t="s">
        <v>35</v>
      </c>
      <c r="V608" s="66" t="s">
        <v>938</v>
      </c>
      <c r="W608" s="66"/>
      <c r="X608" s="118">
        <f t="shared" si="40"/>
        <v>0</v>
      </c>
      <c r="Y608" s="119">
        <f>+IFERROR(VLOOKUP(G608,fechas!$A$1:$D$292,2,FALSE), " ")</f>
        <v>94</v>
      </c>
      <c r="Z608" s="119">
        <f t="shared" si="41"/>
        <v>106</v>
      </c>
      <c r="AA608" s="120" t="str">
        <f>+IFERROR(IF(S608&gt;0," ",Q608-variables!$C$9)," ")</f>
        <v xml:space="preserve"> </v>
      </c>
    </row>
    <row r="609" spans="2:27" s="121" customFormat="1" ht="24.95" hidden="1" customHeight="1">
      <c r="B609" s="66">
        <f t="shared" si="39"/>
        <v>606</v>
      </c>
      <c r="C609" s="67" t="s">
        <v>2265</v>
      </c>
      <c r="D609" s="64" t="s">
        <v>2266</v>
      </c>
      <c r="E609" s="64" t="s">
        <v>74</v>
      </c>
      <c r="F609" s="66" t="s">
        <v>31</v>
      </c>
      <c r="G609" s="116">
        <v>45735</v>
      </c>
      <c r="H609" s="116">
        <v>45735</v>
      </c>
      <c r="I609" s="116">
        <v>45735</v>
      </c>
      <c r="J609" s="123" t="s">
        <v>45</v>
      </c>
      <c r="K609" s="64" t="s">
        <v>1608</v>
      </c>
      <c r="L609" s="64"/>
      <c r="M609" s="64" t="s">
        <v>183</v>
      </c>
      <c r="N609" s="66" t="s">
        <v>34</v>
      </c>
      <c r="O609" s="66">
        <f t="shared" si="38"/>
        <v>1</v>
      </c>
      <c r="P609" s="66">
        <v>12</v>
      </c>
      <c r="Q609" s="65">
        <f>+IFERROR(VLOOKUP(Z609, fechas!$B$1:$C$292, 2,FALSE), " ")</f>
        <v>45751</v>
      </c>
      <c r="R609" s="66" t="s">
        <v>2267</v>
      </c>
      <c r="S609" s="90">
        <v>45736</v>
      </c>
      <c r="T609" s="66" t="s">
        <v>2267</v>
      </c>
      <c r="U609" s="90">
        <v>45736</v>
      </c>
      <c r="V609" s="66"/>
      <c r="W609" s="66"/>
      <c r="X609" s="118">
        <f t="shared" si="40"/>
        <v>0</v>
      </c>
      <c r="Y609" s="119">
        <f>+IFERROR(VLOOKUP(G609,fechas!$A$1:$D$292,2,FALSE), " ")</f>
        <v>94</v>
      </c>
      <c r="Z609" s="119">
        <f t="shared" si="41"/>
        <v>106</v>
      </c>
      <c r="AA609" s="120" t="str">
        <f>+IFERROR(IF(S609&gt;0," ",Q609-variables!$C$9)," ")</f>
        <v xml:space="preserve"> </v>
      </c>
    </row>
    <row r="610" spans="2:27" s="121" customFormat="1" ht="24.95" hidden="1" customHeight="1">
      <c r="B610" s="66">
        <f t="shared" si="39"/>
        <v>607</v>
      </c>
      <c r="C610" s="67" t="s">
        <v>2268</v>
      </c>
      <c r="D610" s="64" t="s">
        <v>2269</v>
      </c>
      <c r="E610" s="64" t="s">
        <v>2270</v>
      </c>
      <c r="F610" s="66" t="s">
        <v>31</v>
      </c>
      <c r="G610" s="116">
        <v>45735</v>
      </c>
      <c r="H610" s="116">
        <v>45735</v>
      </c>
      <c r="I610" s="116">
        <v>45738</v>
      </c>
      <c r="J610" s="123" t="s">
        <v>45</v>
      </c>
      <c r="K610" s="64" t="s">
        <v>33</v>
      </c>
      <c r="L610" s="64"/>
      <c r="M610" s="64"/>
      <c r="N610" s="66" t="s">
        <v>34</v>
      </c>
      <c r="O610" s="66">
        <f t="shared" si="38"/>
        <v>6</v>
      </c>
      <c r="P610" s="66">
        <v>12</v>
      </c>
      <c r="Q610" s="65">
        <f>+IFERROR(VLOOKUP(Z610, fechas!$B$1:$C$292, 2,FALSE), " ")</f>
        <v>45751</v>
      </c>
      <c r="R610" s="66" t="s">
        <v>35</v>
      </c>
      <c r="S610" s="90">
        <v>45741</v>
      </c>
      <c r="T610" s="66" t="s">
        <v>35</v>
      </c>
      <c r="U610" s="65" t="s">
        <v>35</v>
      </c>
      <c r="V610" s="66" t="s">
        <v>2249</v>
      </c>
      <c r="W610" s="66"/>
      <c r="X610" s="118">
        <f t="shared" si="40"/>
        <v>0</v>
      </c>
      <c r="Y610" s="119">
        <f>+IFERROR(VLOOKUP(G610,fechas!$A$1:$D$292,2,FALSE), " ")</f>
        <v>94</v>
      </c>
      <c r="Z610" s="119">
        <f t="shared" si="41"/>
        <v>106</v>
      </c>
      <c r="AA610" s="120" t="str">
        <f>+IFERROR(IF(S610&gt;0," ",Q610-variables!$C$9)," ")</f>
        <v xml:space="preserve"> </v>
      </c>
    </row>
    <row r="611" spans="2:27" s="121" customFormat="1" ht="24.95" hidden="1" customHeight="1">
      <c r="B611" s="66">
        <f t="shared" si="39"/>
        <v>608</v>
      </c>
      <c r="C611" s="67" t="s">
        <v>2271</v>
      </c>
      <c r="D611" s="64" t="s">
        <v>2272</v>
      </c>
      <c r="E611" s="64" t="s">
        <v>2273</v>
      </c>
      <c r="F611" s="66" t="s">
        <v>31</v>
      </c>
      <c r="G611" s="116">
        <v>45735</v>
      </c>
      <c r="H611" s="116">
        <v>45735</v>
      </c>
      <c r="I611" s="116">
        <v>45738</v>
      </c>
      <c r="J611" s="123" t="s">
        <v>45</v>
      </c>
      <c r="K611" s="64" t="s">
        <v>33</v>
      </c>
      <c r="L611" s="64"/>
      <c r="M611" s="64"/>
      <c r="N611" s="66" t="s">
        <v>34</v>
      </c>
      <c r="O611" s="66">
        <f t="shared" si="38"/>
        <v>7</v>
      </c>
      <c r="P611" s="66">
        <v>12</v>
      </c>
      <c r="Q611" s="65">
        <f>+IFERROR(VLOOKUP(Z611, fechas!$B$1:$C$292, 2,FALSE), " ")</f>
        <v>45751</v>
      </c>
      <c r="R611" s="66" t="s">
        <v>35</v>
      </c>
      <c r="S611" s="90">
        <v>45742</v>
      </c>
      <c r="T611" s="66" t="s">
        <v>35</v>
      </c>
      <c r="U611" s="65" t="s">
        <v>35</v>
      </c>
      <c r="V611" s="66" t="s">
        <v>254</v>
      </c>
      <c r="W611" s="66"/>
      <c r="X611" s="118">
        <f t="shared" si="40"/>
        <v>0</v>
      </c>
      <c r="Y611" s="119">
        <f>+IFERROR(VLOOKUP(G611,fechas!$A$1:$D$292,2,FALSE), " ")</f>
        <v>94</v>
      </c>
      <c r="Z611" s="119">
        <f t="shared" si="41"/>
        <v>106</v>
      </c>
      <c r="AA611" s="120" t="str">
        <f>+IFERROR(IF(S611&gt;0," ",Q611-variables!$C$9)," ")</f>
        <v xml:space="preserve"> </v>
      </c>
    </row>
    <row r="612" spans="2:27" s="121" customFormat="1" ht="36" hidden="1" customHeight="1">
      <c r="B612" s="66">
        <f t="shared" si="39"/>
        <v>609</v>
      </c>
      <c r="C612" s="67" t="s">
        <v>2274</v>
      </c>
      <c r="D612" s="64" t="s">
        <v>2275</v>
      </c>
      <c r="E612" s="64" t="s">
        <v>2276</v>
      </c>
      <c r="F612" s="66" t="s">
        <v>31</v>
      </c>
      <c r="G612" s="116">
        <v>45735</v>
      </c>
      <c r="H612" s="116">
        <v>45735</v>
      </c>
      <c r="I612" s="116">
        <v>45738</v>
      </c>
      <c r="J612" s="123" t="s">
        <v>45</v>
      </c>
      <c r="K612" s="64" t="s">
        <v>33</v>
      </c>
      <c r="L612" s="64"/>
      <c r="M612" s="64"/>
      <c r="N612" s="66" t="s">
        <v>34</v>
      </c>
      <c r="O612" s="66">
        <f t="shared" si="38"/>
        <v>3</v>
      </c>
      <c r="P612" s="66">
        <v>12</v>
      </c>
      <c r="Q612" s="65">
        <f>+IFERROR(VLOOKUP(Z612, fechas!$B$1:$C$292, 2,FALSE), " ")</f>
        <v>45751</v>
      </c>
      <c r="R612" s="66" t="s">
        <v>35</v>
      </c>
      <c r="S612" s="90">
        <v>45738</v>
      </c>
      <c r="T612" s="66" t="s">
        <v>35</v>
      </c>
      <c r="U612" s="65" t="s">
        <v>35</v>
      </c>
      <c r="V612" s="66" t="s">
        <v>2277</v>
      </c>
      <c r="W612" s="66"/>
      <c r="X612" s="118">
        <f t="shared" si="40"/>
        <v>0</v>
      </c>
      <c r="Y612" s="119">
        <f>+IFERROR(VLOOKUP(G612,fechas!$A$1:$D$292,2,FALSE), " ")</f>
        <v>94</v>
      </c>
      <c r="Z612" s="119">
        <f t="shared" si="41"/>
        <v>106</v>
      </c>
      <c r="AA612" s="120" t="str">
        <f>+IFERROR(IF(S612&gt;0," ",Q612-variables!$C$9)," ")</f>
        <v xml:space="preserve"> </v>
      </c>
    </row>
    <row r="613" spans="2:27" s="121" customFormat="1" ht="24.95" hidden="1" customHeight="1">
      <c r="B613" s="66">
        <f t="shared" si="39"/>
        <v>610</v>
      </c>
      <c r="C613" s="67" t="s">
        <v>2278</v>
      </c>
      <c r="D613" s="64" t="s">
        <v>2279</v>
      </c>
      <c r="E613" s="64" t="s">
        <v>1013</v>
      </c>
      <c r="F613" s="66" t="s">
        <v>31</v>
      </c>
      <c r="G613" s="116">
        <v>45735</v>
      </c>
      <c r="H613" s="116">
        <v>45735</v>
      </c>
      <c r="I613" s="116">
        <v>45738</v>
      </c>
      <c r="J613" s="123" t="s">
        <v>45</v>
      </c>
      <c r="K613" s="64" t="s">
        <v>1087</v>
      </c>
      <c r="L613" s="64" t="s">
        <v>47</v>
      </c>
      <c r="M613" s="64" t="s">
        <v>316</v>
      </c>
      <c r="N613" s="66" t="s">
        <v>34</v>
      </c>
      <c r="O613" s="66">
        <f t="shared" si="38"/>
        <v>8</v>
      </c>
      <c r="P613" s="66">
        <v>12</v>
      </c>
      <c r="Q613" s="65">
        <f>+IFERROR(VLOOKUP(Z613, fechas!$B$1:$C$292, 2,FALSE), " ")</f>
        <v>45751</v>
      </c>
      <c r="R613" s="66" t="s">
        <v>2280</v>
      </c>
      <c r="S613" s="90">
        <v>45743</v>
      </c>
      <c r="T613" s="66" t="s">
        <v>35</v>
      </c>
      <c r="U613" s="65" t="s">
        <v>35</v>
      </c>
      <c r="V613" s="66"/>
      <c r="W613" s="66"/>
      <c r="X613" s="118">
        <f t="shared" si="40"/>
        <v>0</v>
      </c>
      <c r="Y613" s="119">
        <f>+IFERROR(VLOOKUP(G613,fechas!$A$1:$D$292,2,FALSE), " ")</f>
        <v>94</v>
      </c>
      <c r="Z613" s="119">
        <f t="shared" si="41"/>
        <v>106</v>
      </c>
      <c r="AA613" s="120" t="str">
        <f>+IFERROR(IF(S613&gt;0," ",Q613-variables!$C$9)," ")</f>
        <v xml:space="preserve"> </v>
      </c>
    </row>
    <row r="614" spans="2:27" s="121" customFormat="1" ht="24.95" hidden="1" customHeight="1">
      <c r="B614" s="66">
        <f t="shared" si="39"/>
        <v>611</v>
      </c>
      <c r="C614" s="67" t="s">
        <v>2281</v>
      </c>
      <c r="D614" s="64" t="s">
        <v>2282</v>
      </c>
      <c r="E614" s="163" t="s">
        <v>2283</v>
      </c>
      <c r="F614" s="66" t="s">
        <v>31</v>
      </c>
      <c r="G614" s="116">
        <v>45719</v>
      </c>
      <c r="H614" s="116">
        <v>45735</v>
      </c>
      <c r="I614" s="116">
        <v>45736</v>
      </c>
      <c r="J614" s="123" t="s">
        <v>45</v>
      </c>
      <c r="K614" s="64" t="s">
        <v>1087</v>
      </c>
      <c r="L614" s="64" t="s">
        <v>47</v>
      </c>
      <c r="M614" s="64" t="s">
        <v>316</v>
      </c>
      <c r="N614" s="66" t="s">
        <v>34</v>
      </c>
      <c r="O614" s="66">
        <f t="shared" si="38"/>
        <v>17</v>
      </c>
      <c r="P614" s="66">
        <v>12</v>
      </c>
      <c r="Q614" s="65">
        <f>+IFERROR(VLOOKUP(Z614, fechas!$B$1:$C$292, 2,FALSE), " ")</f>
        <v>45735</v>
      </c>
      <c r="R614" s="66" t="s">
        <v>2284</v>
      </c>
      <c r="S614" s="90">
        <v>45736</v>
      </c>
      <c r="T614" s="66" t="s">
        <v>2284</v>
      </c>
      <c r="U614" s="90">
        <v>45736</v>
      </c>
      <c r="V614" s="66"/>
      <c r="W614" s="66"/>
      <c r="X614" s="118">
        <f t="shared" si="40"/>
        <v>0</v>
      </c>
      <c r="Y614" s="119">
        <f>+IFERROR(VLOOKUP(G614,fechas!$A$1:$D$292,2,FALSE), " ")</f>
        <v>82</v>
      </c>
      <c r="Z614" s="119">
        <f t="shared" si="41"/>
        <v>94</v>
      </c>
      <c r="AA614" s="120" t="str">
        <f>+IFERROR(IF(S614&gt;0," ",Q614-variables!$C$9)," ")</f>
        <v xml:space="preserve"> </v>
      </c>
    </row>
    <row r="615" spans="2:27" s="121" customFormat="1" ht="24.95" hidden="1" customHeight="1">
      <c r="B615" s="66">
        <f t="shared" si="39"/>
        <v>612</v>
      </c>
      <c r="C615" s="67" t="s">
        <v>2285</v>
      </c>
      <c r="D615" s="64" t="s">
        <v>2286</v>
      </c>
      <c r="E615" s="64" t="s">
        <v>2287</v>
      </c>
      <c r="F615" s="66" t="s">
        <v>31</v>
      </c>
      <c r="G615" s="116">
        <v>45733</v>
      </c>
      <c r="H615" s="116">
        <v>45735</v>
      </c>
      <c r="I615" s="116">
        <v>45736</v>
      </c>
      <c r="J615" s="123" t="s">
        <v>45</v>
      </c>
      <c r="K615" s="64" t="s">
        <v>33</v>
      </c>
      <c r="L615" s="64"/>
      <c r="M615" s="64"/>
      <c r="N615" s="66" t="s">
        <v>34</v>
      </c>
      <c r="O615" s="66">
        <f t="shared" si="38"/>
        <v>3</v>
      </c>
      <c r="P615" s="66">
        <v>12</v>
      </c>
      <c r="Q615" s="65">
        <f>+IFERROR(VLOOKUP(Z615, fechas!$B$1:$C$292, 2,FALSE), " ")</f>
        <v>45749</v>
      </c>
      <c r="R615" s="66" t="s">
        <v>35</v>
      </c>
      <c r="S615" s="90">
        <v>45736</v>
      </c>
      <c r="T615" s="66" t="s">
        <v>35</v>
      </c>
      <c r="U615" s="65" t="s">
        <v>35</v>
      </c>
      <c r="V615" s="66" t="s">
        <v>2288</v>
      </c>
      <c r="W615" s="66"/>
      <c r="X615" s="118">
        <f t="shared" si="40"/>
        <v>0</v>
      </c>
      <c r="Y615" s="119">
        <f>+IFERROR(VLOOKUP(G615,fechas!$A$1:$D$292,2,FALSE), " ")</f>
        <v>92</v>
      </c>
      <c r="Z615" s="119">
        <f t="shared" si="41"/>
        <v>104</v>
      </c>
      <c r="AA615" s="120" t="str">
        <f>+IFERROR(IF(S615&gt;0," ",Q615-variables!$C$9)," ")</f>
        <v xml:space="preserve"> </v>
      </c>
    </row>
    <row r="616" spans="2:27" s="121" customFormat="1" ht="24.95" hidden="1" customHeight="1">
      <c r="B616" s="66">
        <f t="shared" si="39"/>
        <v>613</v>
      </c>
      <c r="C616" s="67" t="s">
        <v>2289</v>
      </c>
      <c r="D616" s="64" t="s">
        <v>2290</v>
      </c>
      <c r="E616" s="64" t="s">
        <v>1320</v>
      </c>
      <c r="F616" s="66" t="s">
        <v>31</v>
      </c>
      <c r="G616" s="116">
        <v>45733</v>
      </c>
      <c r="H616" s="116">
        <v>45735</v>
      </c>
      <c r="I616" s="116">
        <v>45737</v>
      </c>
      <c r="J616" s="123" t="s">
        <v>45</v>
      </c>
      <c r="K616" s="64" t="s">
        <v>79</v>
      </c>
      <c r="L616" s="64" t="s">
        <v>47</v>
      </c>
      <c r="M616" s="64" t="s">
        <v>316</v>
      </c>
      <c r="N616" s="66" t="s">
        <v>34</v>
      </c>
      <c r="O616" s="66">
        <f t="shared" si="38"/>
        <v>15</v>
      </c>
      <c r="P616" s="66">
        <v>12</v>
      </c>
      <c r="Q616" s="65">
        <f>+IFERROR(VLOOKUP(Z616, fechas!$B$1:$C$292, 2,FALSE), " ")</f>
        <v>45749</v>
      </c>
      <c r="R616" s="66" t="s">
        <v>2291</v>
      </c>
      <c r="S616" s="90">
        <v>45748</v>
      </c>
      <c r="T616" s="66" t="s">
        <v>2292</v>
      </c>
      <c r="U616" s="90">
        <v>45748</v>
      </c>
      <c r="V616" s="66" t="s">
        <v>354</v>
      </c>
      <c r="W616" s="66"/>
      <c r="X616" s="118">
        <f t="shared" si="40"/>
        <v>0</v>
      </c>
      <c r="Y616" s="119">
        <f>+IFERROR(VLOOKUP(G616,fechas!$A$1:$D$292,2,FALSE), " ")</f>
        <v>92</v>
      </c>
      <c r="Z616" s="119">
        <f t="shared" si="41"/>
        <v>104</v>
      </c>
      <c r="AA616" s="120" t="str">
        <f>+IFERROR(IF(S616&gt;0," ",Q616-variables!$C$9)," ")</f>
        <v xml:space="preserve"> </v>
      </c>
    </row>
    <row r="617" spans="2:27" s="121" customFormat="1" ht="24.95" hidden="1" customHeight="1">
      <c r="B617" s="66">
        <f t="shared" si="39"/>
        <v>614</v>
      </c>
      <c r="C617" s="67" t="s">
        <v>2293</v>
      </c>
      <c r="D617" s="64" t="s">
        <v>2294</v>
      </c>
      <c r="E617" s="64" t="s">
        <v>2295</v>
      </c>
      <c r="F617" s="66" t="s">
        <v>31</v>
      </c>
      <c r="G617" s="116">
        <v>45734</v>
      </c>
      <c r="H617" s="116">
        <v>45735</v>
      </c>
      <c r="I617" s="116">
        <v>45737</v>
      </c>
      <c r="J617" s="123" t="s">
        <v>45</v>
      </c>
      <c r="K617" s="64" t="s">
        <v>1087</v>
      </c>
      <c r="L617" s="64" t="s">
        <v>47</v>
      </c>
      <c r="M617" s="64" t="s">
        <v>316</v>
      </c>
      <c r="N617" s="66" t="s">
        <v>34</v>
      </c>
      <c r="O617" s="66">
        <f t="shared" si="38"/>
        <v>10</v>
      </c>
      <c r="P617" s="66">
        <v>12</v>
      </c>
      <c r="Q617" s="65">
        <f>+IFERROR(VLOOKUP(Z617, fechas!$B$1:$C$292, 2,FALSE), " ")</f>
        <v>45750</v>
      </c>
      <c r="R617" s="66" t="s">
        <v>2296</v>
      </c>
      <c r="S617" s="90">
        <v>45744</v>
      </c>
      <c r="T617" s="66" t="s">
        <v>35</v>
      </c>
      <c r="U617" s="65" t="s">
        <v>35</v>
      </c>
      <c r="V617" s="66"/>
      <c r="W617" s="66"/>
      <c r="X617" s="118">
        <f t="shared" si="40"/>
        <v>0</v>
      </c>
      <c r="Y617" s="119">
        <f>+IFERROR(VLOOKUP(G617,fechas!$A$1:$D$292,2,FALSE), " ")</f>
        <v>93</v>
      </c>
      <c r="Z617" s="119">
        <f t="shared" si="41"/>
        <v>105</v>
      </c>
      <c r="AA617" s="120" t="str">
        <f>+IFERROR(IF(S617&gt;0," ",Q617-variables!$C$9)," ")</f>
        <v xml:space="preserve"> </v>
      </c>
    </row>
    <row r="618" spans="2:27" s="121" customFormat="1" ht="24.95" hidden="1" customHeight="1">
      <c r="B618" s="66">
        <f t="shared" si="39"/>
        <v>615</v>
      </c>
      <c r="C618" s="67" t="s">
        <v>2297</v>
      </c>
      <c r="D618" s="64" t="s">
        <v>2298</v>
      </c>
      <c r="E618" s="64" t="s">
        <v>2299</v>
      </c>
      <c r="F618" s="66" t="s">
        <v>31</v>
      </c>
      <c r="G618" s="116">
        <v>45734</v>
      </c>
      <c r="H618" s="116">
        <v>45735</v>
      </c>
      <c r="I618" s="116">
        <v>45737</v>
      </c>
      <c r="J618" s="123" t="s">
        <v>45</v>
      </c>
      <c r="K618" s="64" t="s">
        <v>33</v>
      </c>
      <c r="L618" s="64"/>
      <c r="M618" s="64"/>
      <c r="N618" s="66" t="s">
        <v>34</v>
      </c>
      <c r="O618" s="66">
        <f t="shared" si="38"/>
        <v>3</v>
      </c>
      <c r="P618" s="66">
        <v>12</v>
      </c>
      <c r="Q618" s="65">
        <f>+IFERROR(VLOOKUP(Z618, fechas!$B$1:$C$292, 2,FALSE), " ")</f>
        <v>45750</v>
      </c>
      <c r="R618" s="66" t="s">
        <v>35</v>
      </c>
      <c r="S618" s="90">
        <v>45737</v>
      </c>
      <c r="T618" s="66" t="s">
        <v>35</v>
      </c>
      <c r="U618" s="65" t="s">
        <v>35</v>
      </c>
      <c r="V618" s="66" t="s">
        <v>2249</v>
      </c>
      <c r="W618" s="66"/>
      <c r="X618" s="118">
        <f t="shared" si="40"/>
        <v>0</v>
      </c>
      <c r="Y618" s="119">
        <f>+IFERROR(VLOOKUP(G618,fechas!$A$1:$D$292,2,FALSE), " ")</f>
        <v>93</v>
      </c>
      <c r="Z618" s="119">
        <f t="shared" si="41"/>
        <v>105</v>
      </c>
      <c r="AA618" s="120" t="str">
        <f>+IFERROR(IF(S618&gt;0," ",Q618-variables!$C$9)," ")</f>
        <v xml:space="preserve"> </v>
      </c>
    </row>
    <row r="619" spans="2:27" s="121" customFormat="1" ht="24.95" hidden="1" customHeight="1">
      <c r="B619" s="66">
        <f t="shared" si="39"/>
        <v>616</v>
      </c>
      <c r="C619" s="67" t="s">
        <v>2300</v>
      </c>
      <c r="D619" s="64" t="s">
        <v>2301</v>
      </c>
      <c r="E619" s="64" t="s">
        <v>2302</v>
      </c>
      <c r="F619" s="66" t="s">
        <v>31</v>
      </c>
      <c r="G619" s="116">
        <v>45735</v>
      </c>
      <c r="H619" s="116">
        <v>45735</v>
      </c>
      <c r="I619" s="116">
        <v>45737</v>
      </c>
      <c r="J619" s="123" t="s">
        <v>45</v>
      </c>
      <c r="K619" s="64" t="s">
        <v>1963</v>
      </c>
      <c r="L619" s="64" t="s">
        <v>47</v>
      </c>
      <c r="M619" s="64" t="s">
        <v>276</v>
      </c>
      <c r="N619" s="66" t="s">
        <v>34</v>
      </c>
      <c r="O619" s="66">
        <f t="shared" si="38"/>
        <v>20</v>
      </c>
      <c r="P619" s="66">
        <v>12</v>
      </c>
      <c r="Q619" s="65">
        <f>+IFERROR(VLOOKUP(Z619, fechas!$B$1:$C$292, 2,FALSE), " ")</f>
        <v>45751</v>
      </c>
      <c r="R619" s="66" t="s">
        <v>2303</v>
      </c>
      <c r="S619" s="90">
        <v>45755</v>
      </c>
      <c r="T619" s="66" t="s">
        <v>35</v>
      </c>
      <c r="U619" s="65" t="s">
        <v>35</v>
      </c>
      <c r="V619" s="66"/>
      <c r="W619" s="66"/>
      <c r="X619" s="118">
        <f t="shared" si="40"/>
        <v>0</v>
      </c>
      <c r="Y619" s="119">
        <f>+IFERROR(VLOOKUP(G619,fechas!$A$1:$D$292,2,FALSE), " ")</f>
        <v>94</v>
      </c>
      <c r="Z619" s="119">
        <f t="shared" si="41"/>
        <v>106</v>
      </c>
      <c r="AA619" s="120" t="str">
        <f>+IFERROR(IF(S619&gt;0," ",Q619-variables!$C$9)," ")</f>
        <v xml:space="preserve"> </v>
      </c>
    </row>
    <row r="620" spans="2:27" s="121" customFormat="1" ht="24.95" hidden="1" customHeight="1">
      <c r="B620" s="66">
        <f t="shared" si="39"/>
        <v>617</v>
      </c>
      <c r="C620" s="67" t="s">
        <v>2304</v>
      </c>
      <c r="D620" s="64" t="s">
        <v>2305</v>
      </c>
      <c r="E620" s="64" t="s">
        <v>2306</v>
      </c>
      <c r="F620" s="66" t="s">
        <v>61</v>
      </c>
      <c r="G620" s="116">
        <v>45735</v>
      </c>
      <c r="H620" s="116">
        <v>45736</v>
      </c>
      <c r="I620" s="116">
        <v>45737</v>
      </c>
      <c r="J620" s="123" t="s">
        <v>45</v>
      </c>
      <c r="K620" s="64" t="s">
        <v>197</v>
      </c>
      <c r="L620" s="64" t="s">
        <v>47</v>
      </c>
      <c r="M620" s="64" t="s">
        <v>48</v>
      </c>
      <c r="N620" s="66" t="s">
        <v>34</v>
      </c>
      <c r="O620" s="66">
        <f t="shared" si="38"/>
        <v>12</v>
      </c>
      <c r="P620" s="66">
        <v>12</v>
      </c>
      <c r="Q620" s="65">
        <f>+IFERROR(VLOOKUP(Z620, fechas!$B$1:$C$292, 2,FALSE), " ")</f>
        <v>45751</v>
      </c>
      <c r="R620" s="66" t="s">
        <v>2307</v>
      </c>
      <c r="S620" s="90">
        <v>45747</v>
      </c>
      <c r="T620" s="66" t="s">
        <v>35</v>
      </c>
      <c r="U620" s="65" t="s">
        <v>35</v>
      </c>
      <c r="V620" s="66"/>
      <c r="W620" s="66"/>
      <c r="X620" s="118">
        <f t="shared" si="40"/>
        <v>0</v>
      </c>
      <c r="Y620" s="119">
        <f>+IFERROR(VLOOKUP(G620,fechas!$A$1:$D$292,2,FALSE), " ")</f>
        <v>94</v>
      </c>
      <c r="Z620" s="119">
        <f t="shared" si="41"/>
        <v>106</v>
      </c>
      <c r="AA620" s="120" t="str">
        <f>+IFERROR(IF(S620&gt;0," ",Q620-variables!$C$9)," ")</f>
        <v xml:space="preserve"> </v>
      </c>
    </row>
    <row r="621" spans="2:27" s="121" customFormat="1" ht="24.95" hidden="1" customHeight="1">
      <c r="B621" s="66">
        <f t="shared" si="39"/>
        <v>618</v>
      </c>
      <c r="C621" s="67" t="s">
        <v>2308</v>
      </c>
      <c r="D621" s="64" t="s">
        <v>2309</v>
      </c>
      <c r="E621" s="64" t="s">
        <v>285</v>
      </c>
      <c r="F621" s="66" t="s">
        <v>31</v>
      </c>
      <c r="G621" s="116">
        <v>45735</v>
      </c>
      <c r="H621" s="116">
        <v>45736</v>
      </c>
      <c r="I621" s="116">
        <v>45737</v>
      </c>
      <c r="J621" s="123" t="s">
        <v>45</v>
      </c>
      <c r="K621" s="64" t="s">
        <v>1896</v>
      </c>
      <c r="L621" s="64"/>
      <c r="M621" s="64"/>
      <c r="N621" s="66" t="s">
        <v>108</v>
      </c>
      <c r="O621" s="66">
        <f t="shared" ref="O621:O684" si="42">S621-G621</f>
        <v>7</v>
      </c>
      <c r="P621" s="66">
        <v>12</v>
      </c>
      <c r="Q621" s="65">
        <f>+IFERROR(VLOOKUP(Z621, fechas!$B$1:$C$292, 2,FALSE), " ")</f>
        <v>45751</v>
      </c>
      <c r="R621" s="66" t="s">
        <v>35</v>
      </c>
      <c r="S621" s="90">
        <v>45742</v>
      </c>
      <c r="T621" s="66" t="s">
        <v>35</v>
      </c>
      <c r="U621" s="65" t="s">
        <v>35</v>
      </c>
      <c r="V621" s="66" t="s">
        <v>1898</v>
      </c>
      <c r="W621" s="66"/>
      <c r="X621" s="118">
        <f t="shared" si="40"/>
        <v>0</v>
      </c>
      <c r="Y621" s="119">
        <f>+IFERROR(VLOOKUP(G621,fechas!$A$1:$D$292,2,FALSE), " ")</f>
        <v>94</v>
      </c>
      <c r="Z621" s="119">
        <f t="shared" si="41"/>
        <v>106</v>
      </c>
      <c r="AA621" s="120" t="str">
        <f>+IFERROR(IF(S621&gt;0," ",Q621-variables!$C$9)," ")</f>
        <v xml:space="preserve"> </v>
      </c>
    </row>
    <row r="622" spans="2:27" s="121" customFormat="1" ht="24.95" hidden="1" customHeight="1">
      <c r="B622" s="66">
        <f t="shared" si="39"/>
        <v>619</v>
      </c>
      <c r="C622" s="67" t="s">
        <v>2310</v>
      </c>
      <c r="D622" s="64" t="s">
        <v>2311</v>
      </c>
      <c r="E622" s="64" t="s">
        <v>1020</v>
      </c>
      <c r="F622" s="66" t="s">
        <v>31</v>
      </c>
      <c r="G622" s="116">
        <v>45735</v>
      </c>
      <c r="H622" s="116">
        <v>45735</v>
      </c>
      <c r="I622" s="116">
        <v>45738</v>
      </c>
      <c r="J622" s="123" t="s">
        <v>45</v>
      </c>
      <c r="K622" s="64" t="s">
        <v>33</v>
      </c>
      <c r="L622" s="64"/>
      <c r="M622" s="64"/>
      <c r="N622" s="66" t="s">
        <v>34</v>
      </c>
      <c r="O622" s="66">
        <f t="shared" si="42"/>
        <v>7</v>
      </c>
      <c r="P622" s="66">
        <v>12</v>
      </c>
      <c r="Q622" s="65">
        <f>+IFERROR(VLOOKUP(Z622, fechas!$B$1:$C$292, 2,FALSE), " ")</f>
        <v>45751</v>
      </c>
      <c r="R622" s="66" t="s">
        <v>35</v>
      </c>
      <c r="S622" s="90">
        <v>45742</v>
      </c>
      <c r="T622" s="66" t="s">
        <v>35</v>
      </c>
      <c r="U622" s="65" t="s">
        <v>35</v>
      </c>
      <c r="V622" s="66" t="s">
        <v>2312</v>
      </c>
      <c r="W622" s="66"/>
      <c r="X622" s="118">
        <f t="shared" si="40"/>
        <v>0</v>
      </c>
      <c r="Y622" s="119">
        <f>+IFERROR(VLOOKUP(G622,fechas!$A$1:$D$292,2,FALSE), " ")</f>
        <v>94</v>
      </c>
      <c r="Z622" s="119">
        <f t="shared" si="41"/>
        <v>106</v>
      </c>
      <c r="AA622" s="120" t="str">
        <f>+IFERROR(IF(S622&gt;0," ",Q622-variables!$C$9)," ")</f>
        <v xml:space="preserve"> </v>
      </c>
    </row>
    <row r="623" spans="2:27" s="121" customFormat="1" ht="24.95" hidden="1" customHeight="1">
      <c r="B623" s="66">
        <f t="shared" si="39"/>
        <v>620</v>
      </c>
      <c r="C623" s="67" t="s">
        <v>2313</v>
      </c>
      <c r="D623" s="64" t="s">
        <v>2314</v>
      </c>
      <c r="E623" s="64" t="s">
        <v>2315</v>
      </c>
      <c r="F623" s="66" t="s">
        <v>31</v>
      </c>
      <c r="G623" s="116">
        <v>45735</v>
      </c>
      <c r="H623" s="116">
        <v>45735</v>
      </c>
      <c r="I623" s="116">
        <v>45738</v>
      </c>
      <c r="J623" s="123" t="s">
        <v>45</v>
      </c>
      <c r="K623" s="64" t="s">
        <v>33</v>
      </c>
      <c r="L623" s="64"/>
      <c r="M623" s="64"/>
      <c r="N623" s="66" t="s">
        <v>34</v>
      </c>
      <c r="O623" s="66">
        <f t="shared" si="42"/>
        <v>7</v>
      </c>
      <c r="P623" s="66">
        <v>12</v>
      </c>
      <c r="Q623" s="65">
        <f>+IFERROR(VLOOKUP(Z623, fechas!$B$1:$C$292, 2,FALSE), " ")</f>
        <v>45751</v>
      </c>
      <c r="R623" s="66" t="s">
        <v>35</v>
      </c>
      <c r="S623" s="90">
        <v>45742</v>
      </c>
      <c r="T623" s="66" t="s">
        <v>35</v>
      </c>
      <c r="U623" s="65" t="s">
        <v>35</v>
      </c>
      <c r="V623" s="66" t="s">
        <v>1083</v>
      </c>
      <c r="W623" s="66"/>
      <c r="X623" s="118">
        <f t="shared" si="40"/>
        <v>0</v>
      </c>
      <c r="Y623" s="119">
        <f>+IFERROR(VLOOKUP(G623,fechas!$A$1:$D$292,2,FALSE), " ")</f>
        <v>94</v>
      </c>
      <c r="Z623" s="119">
        <f t="shared" si="41"/>
        <v>106</v>
      </c>
      <c r="AA623" s="120" t="str">
        <f>+IFERROR(IF(S623&gt;0," ",Q623-variables!$C$9)," ")</f>
        <v xml:space="preserve"> </v>
      </c>
    </row>
    <row r="624" spans="2:27" s="121" customFormat="1" ht="24.95" hidden="1" customHeight="1">
      <c r="B624" s="66">
        <f t="shared" ref="B624:B687" si="43">B623+1</f>
        <v>621</v>
      </c>
      <c r="C624" s="67" t="s">
        <v>2316</v>
      </c>
      <c r="D624" s="64" t="s">
        <v>2317</v>
      </c>
      <c r="E624" s="64" t="s">
        <v>2318</v>
      </c>
      <c r="F624" s="66" t="s">
        <v>31</v>
      </c>
      <c r="G624" s="116">
        <v>45735</v>
      </c>
      <c r="H624" s="116">
        <v>45735</v>
      </c>
      <c r="I624" s="116">
        <v>45739</v>
      </c>
      <c r="J624" s="123" t="s">
        <v>45</v>
      </c>
      <c r="K624" s="64" t="s">
        <v>33</v>
      </c>
      <c r="L624" s="64"/>
      <c r="M624" s="64"/>
      <c r="N624" s="66" t="s">
        <v>34</v>
      </c>
      <c r="O624" s="66">
        <f t="shared" si="42"/>
        <v>7</v>
      </c>
      <c r="P624" s="66">
        <v>12</v>
      </c>
      <c r="Q624" s="65">
        <f>+IFERROR(VLOOKUP(Z624, fechas!$B$1:$C$292, 2,FALSE), " ")</f>
        <v>45751</v>
      </c>
      <c r="R624" s="66" t="s">
        <v>35</v>
      </c>
      <c r="S624" s="90">
        <v>45742</v>
      </c>
      <c r="T624" s="66" t="s">
        <v>35</v>
      </c>
      <c r="U624" s="65" t="s">
        <v>35</v>
      </c>
      <c r="V624" s="66" t="s">
        <v>254</v>
      </c>
      <c r="W624" s="66"/>
      <c r="X624" s="118">
        <f t="shared" si="40"/>
        <v>0</v>
      </c>
      <c r="Y624" s="119">
        <f>+IFERROR(VLOOKUP(G624,fechas!$A$1:$D$292,2,FALSE), " ")</f>
        <v>94</v>
      </c>
      <c r="Z624" s="119">
        <f t="shared" si="41"/>
        <v>106</v>
      </c>
      <c r="AA624" s="120" t="str">
        <f>+IFERROR(IF(S624&gt;0," ",Q624-variables!$C$9)," ")</f>
        <v xml:space="preserve"> </v>
      </c>
    </row>
    <row r="625" spans="2:27" s="121" customFormat="1" ht="24.95" hidden="1" customHeight="1">
      <c r="B625" s="66">
        <f t="shared" si="43"/>
        <v>622</v>
      </c>
      <c r="C625" s="67" t="s">
        <v>2319</v>
      </c>
      <c r="D625" s="64" t="s">
        <v>2320</v>
      </c>
      <c r="E625" s="64" t="s">
        <v>590</v>
      </c>
      <c r="F625" s="66" t="s">
        <v>31</v>
      </c>
      <c r="G625" s="116">
        <v>45735</v>
      </c>
      <c r="H625" s="116">
        <v>45735</v>
      </c>
      <c r="I625" s="116">
        <v>45735</v>
      </c>
      <c r="J625" s="123" t="s">
        <v>45</v>
      </c>
      <c r="K625" s="64" t="s">
        <v>33</v>
      </c>
      <c r="L625" s="64"/>
      <c r="M625" s="64"/>
      <c r="N625" s="66" t="s">
        <v>34</v>
      </c>
      <c r="O625" s="66">
        <f t="shared" si="42"/>
        <v>6</v>
      </c>
      <c r="P625" s="66">
        <v>12</v>
      </c>
      <c r="Q625" s="65">
        <f>+IFERROR(VLOOKUP(Z625, fechas!$B$1:$C$292, 2,FALSE), " ")</f>
        <v>45751</v>
      </c>
      <c r="R625" s="66" t="s">
        <v>35</v>
      </c>
      <c r="S625" s="90">
        <v>45741</v>
      </c>
      <c r="T625" s="66" t="s">
        <v>35</v>
      </c>
      <c r="U625" s="65" t="s">
        <v>35</v>
      </c>
      <c r="V625" s="66" t="s">
        <v>2321</v>
      </c>
      <c r="W625" s="66"/>
      <c r="X625" s="118">
        <f t="shared" si="40"/>
        <v>0</v>
      </c>
      <c r="Y625" s="119">
        <f>+IFERROR(VLOOKUP(G625,fechas!$A$1:$D$292,2,FALSE), " ")</f>
        <v>94</v>
      </c>
      <c r="Z625" s="119">
        <f t="shared" si="41"/>
        <v>106</v>
      </c>
      <c r="AA625" s="120" t="str">
        <f>+IFERROR(IF(S625&gt;0," ",Q625-variables!$C$9)," ")</f>
        <v xml:space="preserve"> </v>
      </c>
    </row>
    <row r="626" spans="2:27" s="121" customFormat="1" ht="24.95" hidden="1" customHeight="1">
      <c r="B626" s="66">
        <f t="shared" si="43"/>
        <v>623</v>
      </c>
      <c r="C626" s="67" t="s">
        <v>2322</v>
      </c>
      <c r="D626" s="64" t="s">
        <v>2314</v>
      </c>
      <c r="E626" s="64" t="s">
        <v>2315</v>
      </c>
      <c r="F626" s="66" t="s">
        <v>31</v>
      </c>
      <c r="G626" s="116">
        <v>45736</v>
      </c>
      <c r="H626" s="116">
        <v>45735</v>
      </c>
      <c r="I626" s="116">
        <v>45738</v>
      </c>
      <c r="J626" s="123" t="s">
        <v>45</v>
      </c>
      <c r="K626" s="64" t="s">
        <v>33</v>
      </c>
      <c r="L626" s="64"/>
      <c r="M626" s="64"/>
      <c r="N626" s="66" t="s">
        <v>34</v>
      </c>
      <c r="O626" s="66">
        <f t="shared" si="42"/>
        <v>6</v>
      </c>
      <c r="P626" s="66">
        <v>12</v>
      </c>
      <c r="Q626" s="65">
        <f>+IFERROR(VLOOKUP(Z626, fechas!$B$1:$C$292, 2,FALSE), " ")</f>
        <v>45754</v>
      </c>
      <c r="R626" s="66" t="s">
        <v>35</v>
      </c>
      <c r="S626" s="90">
        <v>45742</v>
      </c>
      <c r="T626" s="66" t="s">
        <v>35</v>
      </c>
      <c r="U626" s="65" t="s">
        <v>35</v>
      </c>
      <c r="V626" s="66" t="s">
        <v>383</v>
      </c>
      <c r="W626" s="66"/>
      <c r="X626" s="118">
        <f t="shared" si="40"/>
        <v>0</v>
      </c>
      <c r="Y626" s="119">
        <f>+IFERROR(VLOOKUP(G626,fechas!$A$1:$D$292,2,FALSE), " ")</f>
        <v>95</v>
      </c>
      <c r="Z626" s="119">
        <f t="shared" si="41"/>
        <v>107</v>
      </c>
      <c r="AA626" s="120" t="str">
        <f>+IFERROR(IF(S626&gt;0," ",Q626-variables!$C$9)," ")</f>
        <v xml:space="preserve"> </v>
      </c>
    </row>
    <row r="627" spans="2:27" s="121" customFormat="1" ht="24.95" hidden="1" customHeight="1">
      <c r="B627" s="66">
        <f t="shared" si="43"/>
        <v>624</v>
      </c>
      <c r="C627" s="67" t="s">
        <v>2323</v>
      </c>
      <c r="D627" s="64" t="s">
        <v>2324</v>
      </c>
      <c r="E627" s="64" t="s">
        <v>2200</v>
      </c>
      <c r="F627" s="66" t="s">
        <v>31</v>
      </c>
      <c r="G627" s="116">
        <v>45736</v>
      </c>
      <c r="H627" s="116">
        <v>45736</v>
      </c>
      <c r="I627" s="116">
        <v>45736</v>
      </c>
      <c r="J627" s="123" t="s">
        <v>45</v>
      </c>
      <c r="K627" s="64" t="s">
        <v>33</v>
      </c>
      <c r="L627" s="64"/>
      <c r="M627" s="64"/>
      <c r="N627" s="66" t="s">
        <v>34</v>
      </c>
      <c r="O627" s="66">
        <f t="shared" si="42"/>
        <v>0</v>
      </c>
      <c r="P627" s="66">
        <v>12</v>
      </c>
      <c r="Q627" s="65">
        <f>+IFERROR(VLOOKUP(Z627, fechas!$B$1:$C$292, 2,FALSE), " ")</f>
        <v>45754</v>
      </c>
      <c r="R627" s="66" t="s">
        <v>35</v>
      </c>
      <c r="S627" s="90">
        <v>45736</v>
      </c>
      <c r="T627" s="66" t="s">
        <v>35</v>
      </c>
      <c r="U627" s="65" t="s">
        <v>35</v>
      </c>
      <c r="V627" s="66" t="s">
        <v>2325</v>
      </c>
      <c r="W627" s="66"/>
      <c r="X627" s="118">
        <f t="shared" si="40"/>
        <v>0</v>
      </c>
      <c r="Y627" s="119">
        <f>+IFERROR(VLOOKUP(G627,fechas!$A$1:$D$292,2,FALSE), " ")</f>
        <v>95</v>
      </c>
      <c r="Z627" s="119">
        <f t="shared" si="41"/>
        <v>107</v>
      </c>
      <c r="AA627" s="120" t="str">
        <f>+IFERROR(IF(S627&gt;0," ",Q627-variables!$C$9)," ")</f>
        <v xml:space="preserve"> </v>
      </c>
    </row>
    <row r="628" spans="2:27" s="121" customFormat="1" ht="24.95" hidden="1" customHeight="1">
      <c r="B628" s="66">
        <f t="shared" si="43"/>
        <v>625</v>
      </c>
      <c r="C628" s="67" t="s">
        <v>2326</v>
      </c>
      <c r="D628" s="64" t="s">
        <v>2327</v>
      </c>
      <c r="E628" s="64" t="s">
        <v>2328</v>
      </c>
      <c r="F628" s="66" t="s">
        <v>31</v>
      </c>
      <c r="G628" s="116">
        <v>45722</v>
      </c>
      <c r="H628" s="116">
        <v>45736</v>
      </c>
      <c r="I628" s="116">
        <v>45736</v>
      </c>
      <c r="J628" s="123" t="s">
        <v>45</v>
      </c>
      <c r="K628" s="64" t="s">
        <v>46</v>
      </c>
      <c r="L628" s="64" t="s">
        <v>47</v>
      </c>
      <c r="M628" s="64" t="s">
        <v>48</v>
      </c>
      <c r="N628" s="66" t="s">
        <v>34</v>
      </c>
      <c r="O628" s="66">
        <f t="shared" si="42"/>
        <v>17</v>
      </c>
      <c r="P628" s="66">
        <v>12</v>
      </c>
      <c r="Q628" s="65">
        <f>+IFERROR(VLOOKUP(Z628, fechas!$B$1:$C$292, 2,FALSE), " ")</f>
        <v>45740</v>
      </c>
      <c r="R628" s="66" t="s">
        <v>2329</v>
      </c>
      <c r="S628" s="90">
        <v>45739</v>
      </c>
      <c r="T628" s="66" t="s">
        <v>35</v>
      </c>
      <c r="U628" s="66" t="s">
        <v>35</v>
      </c>
      <c r="V628" s="66" t="s">
        <v>1903</v>
      </c>
      <c r="W628" s="66"/>
      <c r="X628" s="118">
        <f t="shared" si="40"/>
        <v>0</v>
      </c>
      <c r="Y628" s="119">
        <f>+IFERROR(VLOOKUP(G628,fechas!$A$1:$D$292,2,FALSE), " ")</f>
        <v>85</v>
      </c>
      <c r="Z628" s="119">
        <f t="shared" si="41"/>
        <v>97</v>
      </c>
      <c r="AA628" s="120" t="str">
        <f>+IFERROR(IF(S628&gt;0," ",Q628-variables!$C$9)," ")</f>
        <v xml:space="preserve"> </v>
      </c>
    </row>
    <row r="629" spans="2:27" s="121" customFormat="1" ht="24.95" hidden="1" customHeight="1">
      <c r="B629" s="66">
        <f t="shared" si="43"/>
        <v>626</v>
      </c>
      <c r="C629" s="67" t="s">
        <v>2330</v>
      </c>
      <c r="D629" s="64" t="s">
        <v>2331</v>
      </c>
      <c r="E629" s="64" t="s">
        <v>420</v>
      </c>
      <c r="F629" s="66" t="s">
        <v>31</v>
      </c>
      <c r="G629" s="116">
        <v>45729</v>
      </c>
      <c r="H629" s="116">
        <v>45736</v>
      </c>
      <c r="I629" s="116">
        <v>45737</v>
      </c>
      <c r="J629" s="123" t="s">
        <v>45</v>
      </c>
      <c r="K629" s="64" t="s">
        <v>46</v>
      </c>
      <c r="L629" s="64" t="s">
        <v>47</v>
      </c>
      <c r="M629" s="64" t="s">
        <v>48</v>
      </c>
      <c r="N629" s="66" t="s">
        <v>108</v>
      </c>
      <c r="O629" s="66">
        <f t="shared" si="42"/>
        <v>19</v>
      </c>
      <c r="P629" s="66">
        <v>12</v>
      </c>
      <c r="Q629" s="65">
        <f>+IFERROR(VLOOKUP(Z629, fechas!$B$1:$C$292, 2,FALSE), " ")</f>
        <v>45747</v>
      </c>
      <c r="R629" s="66" t="s">
        <v>35</v>
      </c>
      <c r="S629" s="90">
        <v>45748</v>
      </c>
      <c r="T629" s="66" t="s">
        <v>35</v>
      </c>
      <c r="U629" s="65" t="s">
        <v>35</v>
      </c>
      <c r="V629" s="66" t="s">
        <v>2332</v>
      </c>
      <c r="W629" s="66"/>
      <c r="X629" s="118">
        <f t="shared" si="40"/>
        <v>0</v>
      </c>
      <c r="Y629" s="119">
        <f>+IFERROR(VLOOKUP(G629,fechas!$A$1:$D$292,2,FALSE), " ")</f>
        <v>90</v>
      </c>
      <c r="Z629" s="119">
        <f t="shared" si="41"/>
        <v>102</v>
      </c>
      <c r="AA629" s="120" t="str">
        <f>+IFERROR(IF(S629&gt;0," ",Q629-variables!$C$9)," ")</f>
        <v xml:space="preserve"> </v>
      </c>
    </row>
    <row r="630" spans="2:27" s="121" customFormat="1" ht="24.95" hidden="1" customHeight="1">
      <c r="B630" s="66">
        <f t="shared" si="43"/>
        <v>627</v>
      </c>
      <c r="C630" s="67" t="s">
        <v>2333</v>
      </c>
      <c r="D630" s="64" t="s">
        <v>2334</v>
      </c>
      <c r="E630" s="64" t="s">
        <v>2335</v>
      </c>
      <c r="F630" s="66" t="s">
        <v>31</v>
      </c>
      <c r="G630" s="116">
        <v>45735</v>
      </c>
      <c r="H630" s="116">
        <v>45735</v>
      </c>
      <c r="I630" s="116">
        <v>45737</v>
      </c>
      <c r="J630" s="123" t="s">
        <v>45</v>
      </c>
      <c r="K630" s="64" t="s">
        <v>1087</v>
      </c>
      <c r="L630" s="64" t="s">
        <v>47</v>
      </c>
      <c r="M630" s="64" t="s">
        <v>316</v>
      </c>
      <c r="N630" s="66" t="s">
        <v>34</v>
      </c>
      <c r="O630" s="66">
        <f t="shared" si="42"/>
        <v>9</v>
      </c>
      <c r="P630" s="66">
        <v>12</v>
      </c>
      <c r="Q630" s="65">
        <f>+IFERROR(VLOOKUP(Z630, fechas!$B$1:$C$292, 2,FALSE), " ")</f>
        <v>45751</v>
      </c>
      <c r="R630" s="66" t="s">
        <v>2336</v>
      </c>
      <c r="S630" s="90">
        <v>45744</v>
      </c>
      <c r="T630" s="66" t="s">
        <v>35</v>
      </c>
      <c r="U630" s="65" t="s">
        <v>35</v>
      </c>
      <c r="V630" s="66"/>
      <c r="W630" s="66"/>
      <c r="X630" s="118">
        <f t="shared" si="40"/>
        <v>0</v>
      </c>
      <c r="Y630" s="119">
        <f>+IFERROR(VLOOKUP(G630,fechas!$A$1:$D$292,2,FALSE), " ")</f>
        <v>94</v>
      </c>
      <c r="Z630" s="119">
        <f t="shared" si="41"/>
        <v>106</v>
      </c>
      <c r="AA630" s="120" t="str">
        <f>+IFERROR(IF(S630&gt;0," ",Q630-variables!$C$9)," ")</f>
        <v xml:space="preserve"> </v>
      </c>
    </row>
    <row r="631" spans="2:27" s="121" customFormat="1" ht="24.95" hidden="1" customHeight="1">
      <c r="B631" s="66">
        <f t="shared" si="43"/>
        <v>628</v>
      </c>
      <c r="C631" s="67" t="s">
        <v>2337</v>
      </c>
      <c r="D631" s="64" t="s">
        <v>2338</v>
      </c>
      <c r="E631" s="64" t="s">
        <v>2339</v>
      </c>
      <c r="F631" s="66" t="s">
        <v>31</v>
      </c>
      <c r="G631" s="116">
        <v>45735</v>
      </c>
      <c r="H631" s="116">
        <v>45737</v>
      </c>
      <c r="I631" s="116">
        <v>45737</v>
      </c>
      <c r="J631" s="123" t="s">
        <v>45</v>
      </c>
      <c r="K631" s="64" t="s">
        <v>1608</v>
      </c>
      <c r="L631" s="64"/>
      <c r="M631" s="64" t="s">
        <v>183</v>
      </c>
      <c r="N631" s="66" t="s">
        <v>108</v>
      </c>
      <c r="O631" s="66">
        <f t="shared" si="42"/>
        <v>15</v>
      </c>
      <c r="P631" s="66">
        <v>12</v>
      </c>
      <c r="Q631" s="65">
        <f>+IFERROR(VLOOKUP(Z631, fechas!$B$1:$C$292, 2,FALSE), " ")</f>
        <v>45751</v>
      </c>
      <c r="R631" s="66" t="s">
        <v>35</v>
      </c>
      <c r="S631" s="90">
        <v>45750</v>
      </c>
      <c r="T631" s="66" t="s">
        <v>35</v>
      </c>
      <c r="U631" s="66" t="s">
        <v>35</v>
      </c>
      <c r="V631" s="66" t="s">
        <v>2340</v>
      </c>
      <c r="W631" s="66"/>
      <c r="X631" s="118">
        <f t="shared" si="40"/>
        <v>0</v>
      </c>
      <c r="Y631" s="119">
        <f>+IFERROR(VLOOKUP(G631,fechas!$A$1:$D$292,2,FALSE), " ")</f>
        <v>94</v>
      </c>
      <c r="Z631" s="119">
        <f t="shared" si="41"/>
        <v>106</v>
      </c>
      <c r="AA631" s="120" t="str">
        <f>+IFERROR(IF(S631&gt;0," ",Q631-variables!$C$9)," ")</f>
        <v xml:space="preserve"> </v>
      </c>
    </row>
    <row r="632" spans="2:27" s="121" customFormat="1" ht="24.95" hidden="1" customHeight="1">
      <c r="B632" s="66">
        <f t="shared" si="43"/>
        <v>629</v>
      </c>
      <c r="C632" s="67" t="s">
        <v>2341</v>
      </c>
      <c r="D632" s="64" t="s">
        <v>2342</v>
      </c>
      <c r="E632" s="64" t="s">
        <v>2343</v>
      </c>
      <c r="F632" s="66" t="s">
        <v>31</v>
      </c>
      <c r="G632" s="116">
        <v>45735</v>
      </c>
      <c r="H632" s="116">
        <v>45736</v>
      </c>
      <c r="I632" s="116">
        <v>45737</v>
      </c>
      <c r="J632" s="123" t="s">
        <v>45</v>
      </c>
      <c r="K632" s="64" t="s">
        <v>1160</v>
      </c>
      <c r="L632" s="64" t="s">
        <v>80</v>
      </c>
      <c r="M632" s="64" t="s">
        <v>80</v>
      </c>
      <c r="N632" s="66" t="s">
        <v>34</v>
      </c>
      <c r="O632" s="66">
        <f t="shared" si="42"/>
        <v>7</v>
      </c>
      <c r="P632" s="66">
        <v>12</v>
      </c>
      <c r="Q632" s="65">
        <f>+IFERROR(VLOOKUP(Z632, fechas!$B$1:$C$292, 2,FALSE), " ")</f>
        <v>45751</v>
      </c>
      <c r="R632" s="66" t="s">
        <v>2344</v>
      </c>
      <c r="S632" s="90">
        <v>45742</v>
      </c>
      <c r="T632" s="66" t="s">
        <v>35</v>
      </c>
      <c r="U632" s="66" t="s">
        <v>35</v>
      </c>
      <c r="V632" s="66" t="s">
        <v>2345</v>
      </c>
      <c r="W632" s="66"/>
      <c r="X632" s="118">
        <f t="shared" si="40"/>
        <v>0</v>
      </c>
      <c r="Y632" s="119">
        <f>+IFERROR(VLOOKUP(G632,fechas!$A$1:$D$292,2,FALSE), " ")</f>
        <v>94</v>
      </c>
      <c r="Z632" s="119">
        <f t="shared" si="41"/>
        <v>106</v>
      </c>
      <c r="AA632" s="120" t="str">
        <f>+IFERROR(IF(S632&gt;0," ",Q632-variables!$C$9)," ")</f>
        <v xml:space="preserve"> </v>
      </c>
    </row>
    <row r="633" spans="2:27" s="121" customFormat="1" ht="24.95" hidden="1" customHeight="1">
      <c r="B633" s="66">
        <f t="shared" si="43"/>
        <v>630</v>
      </c>
      <c r="C633" s="67" t="s">
        <v>2346</v>
      </c>
      <c r="D633" s="64" t="s">
        <v>2347</v>
      </c>
      <c r="E633" s="64" t="s">
        <v>2348</v>
      </c>
      <c r="F633" s="66" t="s">
        <v>31</v>
      </c>
      <c r="G633" s="116">
        <v>45728</v>
      </c>
      <c r="H633" s="116">
        <v>45737</v>
      </c>
      <c r="I633" s="116">
        <v>45737</v>
      </c>
      <c r="J633" s="123" t="s">
        <v>45</v>
      </c>
      <c r="K633" s="64" t="s">
        <v>33</v>
      </c>
      <c r="L633" s="64"/>
      <c r="M633" s="64"/>
      <c r="N633" s="66" t="s">
        <v>34</v>
      </c>
      <c r="O633" s="66">
        <f t="shared" si="42"/>
        <v>9</v>
      </c>
      <c r="P633" s="66">
        <v>12</v>
      </c>
      <c r="Q633" s="65">
        <f>+IFERROR(VLOOKUP(Z633, fechas!$B$1:$C$292, 2,FALSE), " ")</f>
        <v>45744</v>
      </c>
      <c r="R633" s="66" t="s">
        <v>35</v>
      </c>
      <c r="S633" s="90">
        <v>45737</v>
      </c>
      <c r="T633" s="66" t="s">
        <v>35</v>
      </c>
      <c r="U633" s="65" t="s">
        <v>35</v>
      </c>
      <c r="V633" s="66" t="s">
        <v>2349</v>
      </c>
      <c r="W633" s="66"/>
      <c r="X633" s="118">
        <f t="shared" si="40"/>
        <v>0</v>
      </c>
      <c r="Y633" s="119">
        <f>+IFERROR(VLOOKUP(G633,fechas!$A$1:$D$292,2,FALSE), " ")</f>
        <v>89</v>
      </c>
      <c r="Z633" s="119">
        <f t="shared" si="41"/>
        <v>101</v>
      </c>
      <c r="AA633" s="120" t="str">
        <f>+IFERROR(IF(S633&gt;0," ",Q633-variables!$C$9)," ")</f>
        <v xml:space="preserve"> </v>
      </c>
    </row>
    <row r="634" spans="2:27" s="121" customFormat="1" ht="24.95" hidden="1" customHeight="1">
      <c r="B634" s="66">
        <f t="shared" si="43"/>
        <v>631</v>
      </c>
      <c r="C634" s="67" t="s">
        <v>2350</v>
      </c>
      <c r="D634" s="64" t="s">
        <v>2351</v>
      </c>
      <c r="E634" s="64" t="s">
        <v>2352</v>
      </c>
      <c r="F634" s="66" t="s">
        <v>61</v>
      </c>
      <c r="G634" s="116">
        <v>45737</v>
      </c>
      <c r="H634" s="116">
        <v>45737</v>
      </c>
      <c r="I634" s="116">
        <v>45737</v>
      </c>
      <c r="J634" s="123" t="s">
        <v>45</v>
      </c>
      <c r="K634" s="64" t="s">
        <v>202</v>
      </c>
      <c r="L634" s="64" t="s">
        <v>47</v>
      </c>
      <c r="M634" s="64"/>
      <c r="N634" s="66" t="s">
        <v>34</v>
      </c>
      <c r="O634" s="66">
        <f t="shared" si="42"/>
        <v>10</v>
      </c>
      <c r="P634" s="66">
        <v>12</v>
      </c>
      <c r="Q634" s="65">
        <f>+IFERROR(VLOOKUP(Z634, fechas!$B$1:$C$292, 2,FALSE), " ")</f>
        <v>45755</v>
      </c>
      <c r="R634" s="66" t="s">
        <v>35</v>
      </c>
      <c r="S634" s="90">
        <v>45747</v>
      </c>
      <c r="T634" s="66" t="s">
        <v>35</v>
      </c>
      <c r="U634" s="65" t="s">
        <v>35</v>
      </c>
      <c r="V634" s="66" t="s">
        <v>2353</v>
      </c>
      <c r="W634" s="66"/>
      <c r="X634" s="118">
        <f t="shared" si="40"/>
        <v>0</v>
      </c>
      <c r="Y634" s="119">
        <f>+IFERROR(VLOOKUP(G634,fechas!$A$1:$D$292,2,FALSE), " ")</f>
        <v>96</v>
      </c>
      <c r="Z634" s="119">
        <f t="shared" si="41"/>
        <v>108</v>
      </c>
      <c r="AA634" s="120" t="str">
        <f>+IFERROR(IF(S634&gt;0," ",Q634-variables!$C$9)," ")</f>
        <v xml:space="preserve"> </v>
      </c>
    </row>
    <row r="635" spans="2:27" s="121" customFormat="1" ht="24.95" hidden="1" customHeight="1">
      <c r="B635" s="66">
        <f t="shared" si="43"/>
        <v>632</v>
      </c>
      <c r="C635" s="67" t="s">
        <v>2354</v>
      </c>
      <c r="D635" s="64" t="s">
        <v>2355</v>
      </c>
      <c r="E635" s="64" t="s">
        <v>2356</v>
      </c>
      <c r="F635" s="66" t="s">
        <v>31</v>
      </c>
      <c r="G635" s="116">
        <v>45735</v>
      </c>
      <c r="H635" s="116">
        <v>45735</v>
      </c>
      <c r="I635" s="116">
        <v>45737</v>
      </c>
      <c r="J635" s="123" t="s">
        <v>45</v>
      </c>
      <c r="K635" s="64" t="s">
        <v>46</v>
      </c>
      <c r="L635" s="64" t="s">
        <v>47</v>
      </c>
      <c r="M635" s="64" t="s">
        <v>48</v>
      </c>
      <c r="N635" s="66" t="s">
        <v>34</v>
      </c>
      <c r="O635" s="66">
        <f t="shared" si="42"/>
        <v>12</v>
      </c>
      <c r="P635" s="66">
        <v>12</v>
      </c>
      <c r="Q635" s="65">
        <f>+IFERROR(VLOOKUP(Z635, fechas!$B$1:$C$292, 2,FALSE), " ")</f>
        <v>45751</v>
      </c>
      <c r="R635" s="66" t="s">
        <v>2357</v>
      </c>
      <c r="S635" s="90">
        <v>45747</v>
      </c>
      <c r="T635" s="66" t="s">
        <v>2357</v>
      </c>
      <c r="U635" s="219">
        <v>45747</v>
      </c>
      <c r="V635" s="66" t="s">
        <v>1903</v>
      </c>
      <c r="W635" s="66"/>
      <c r="X635" s="118">
        <f t="shared" si="40"/>
        <v>0</v>
      </c>
      <c r="Y635" s="119">
        <f>+IFERROR(VLOOKUP(G635,fechas!$A$1:$D$292,2,FALSE), " ")</f>
        <v>94</v>
      </c>
      <c r="Z635" s="119">
        <f t="shared" si="41"/>
        <v>106</v>
      </c>
      <c r="AA635" s="120" t="str">
        <f>+IFERROR(IF(S635&gt;0," ",Q635-variables!$C$9)," ")</f>
        <v xml:space="preserve"> </v>
      </c>
    </row>
    <row r="636" spans="2:27" s="121" customFormat="1" ht="24.95" hidden="1" customHeight="1">
      <c r="B636" s="66">
        <f t="shared" si="43"/>
        <v>633</v>
      </c>
      <c r="C636" s="67" t="s">
        <v>2358</v>
      </c>
      <c r="D636" s="64" t="s">
        <v>2359</v>
      </c>
      <c r="E636" s="64" t="s">
        <v>2360</v>
      </c>
      <c r="F636" s="66" t="s">
        <v>31</v>
      </c>
      <c r="G636" s="116">
        <v>45729</v>
      </c>
      <c r="H636" s="116">
        <v>45737</v>
      </c>
      <c r="I636" s="116">
        <v>45738</v>
      </c>
      <c r="J636" s="123" t="s">
        <v>45</v>
      </c>
      <c r="K636" s="64" t="s">
        <v>1087</v>
      </c>
      <c r="L636" s="64" t="s">
        <v>47</v>
      </c>
      <c r="M636" s="64" t="s">
        <v>316</v>
      </c>
      <c r="N636" s="66" t="s">
        <v>34</v>
      </c>
      <c r="O636" s="66">
        <f t="shared" si="42"/>
        <v>15</v>
      </c>
      <c r="P636" s="66">
        <v>12</v>
      </c>
      <c r="Q636" s="65">
        <f>+IFERROR(VLOOKUP(Z636, fechas!$B$1:$C$292, 2,FALSE), " ")</f>
        <v>45747</v>
      </c>
      <c r="R636" s="66" t="s">
        <v>2361</v>
      </c>
      <c r="S636" s="90">
        <v>45744</v>
      </c>
      <c r="T636" s="66" t="s">
        <v>35</v>
      </c>
      <c r="U636" s="65" t="s">
        <v>35</v>
      </c>
      <c r="V636" s="66"/>
      <c r="W636" s="66"/>
      <c r="X636" s="118">
        <f t="shared" si="40"/>
        <v>0</v>
      </c>
      <c r="Y636" s="119">
        <f>+IFERROR(VLOOKUP(G636,fechas!$A$1:$D$292,2,FALSE), " ")</f>
        <v>90</v>
      </c>
      <c r="Z636" s="119">
        <f t="shared" si="41"/>
        <v>102</v>
      </c>
      <c r="AA636" s="120" t="str">
        <f>+IFERROR(IF(S636&gt;0," ",Q636-variables!$C$9)," ")</f>
        <v xml:space="preserve"> </v>
      </c>
    </row>
    <row r="637" spans="2:27" s="121" customFormat="1" ht="24.95" hidden="1" customHeight="1">
      <c r="B637" s="66">
        <f t="shared" si="43"/>
        <v>634</v>
      </c>
      <c r="C637" s="67" t="s">
        <v>2362</v>
      </c>
      <c r="D637" s="64" t="s">
        <v>2363</v>
      </c>
      <c r="E637" s="64" t="s">
        <v>2364</v>
      </c>
      <c r="F637" s="66" t="s">
        <v>31</v>
      </c>
      <c r="G637" s="116">
        <v>45730</v>
      </c>
      <c r="H637" s="116">
        <v>45737</v>
      </c>
      <c r="I637" s="116">
        <v>45738</v>
      </c>
      <c r="J637" s="123" t="s">
        <v>45</v>
      </c>
      <c r="K637" s="64" t="s">
        <v>1087</v>
      </c>
      <c r="L637" s="64" t="s">
        <v>47</v>
      </c>
      <c r="M637" s="64" t="s">
        <v>316</v>
      </c>
      <c r="N637" s="66" t="s">
        <v>34</v>
      </c>
      <c r="O637" s="66">
        <f t="shared" si="42"/>
        <v>14</v>
      </c>
      <c r="P637" s="66">
        <v>12</v>
      </c>
      <c r="Q637" s="65">
        <f>+IFERROR(VLOOKUP(Z637, fechas!$B$1:$C$292, 2,FALSE), " ")</f>
        <v>45748</v>
      </c>
      <c r="R637" s="66" t="s">
        <v>2365</v>
      </c>
      <c r="S637" s="90">
        <v>45744</v>
      </c>
      <c r="T637" s="66" t="s">
        <v>35</v>
      </c>
      <c r="U637" s="65" t="s">
        <v>35</v>
      </c>
      <c r="V637" s="66"/>
      <c r="W637" s="66"/>
      <c r="X637" s="118">
        <f t="shared" si="40"/>
        <v>0</v>
      </c>
      <c r="Y637" s="119">
        <f>+IFERROR(VLOOKUP(G637,fechas!$A$1:$D$292,2,FALSE), " ")</f>
        <v>91</v>
      </c>
      <c r="Z637" s="119">
        <f t="shared" si="41"/>
        <v>103</v>
      </c>
      <c r="AA637" s="120" t="str">
        <f>+IFERROR(IF(S637&gt;0," ",Q637-variables!$C$9)," ")</f>
        <v xml:space="preserve"> </v>
      </c>
    </row>
    <row r="638" spans="2:27" s="121" customFormat="1" ht="24.95" hidden="1" customHeight="1">
      <c r="B638" s="66">
        <f t="shared" si="43"/>
        <v>635</v>
      </c>
      <c r="C638" s="67" t="s">
        <v>2366</v>
      </c>
      <c r="D638" s="64" t="s">
        <v>2367</v>
      </c>
      <c r="E638" s="64" t="s">
        <v>2368</v>
      </c>
      <c r="F638" s="66" t="s">
        <v>31</v>
      </c>
      <c r="G638" s="116">
        <v>45736</v>
      </c>
      <c r="H638" s="116">
        <v>45736</v>
      </c>
      <c r="I638" s="116">
        <v>45739</v>
      </c>
      <c r="J638" s="123" t="s">
        <v>45</v>
      </c>
      <c r="K638" s="64" t="s">
        <v>33</v>
      </c>
      <c r="L638" s="64"/>
      <c r="M638" s="64"/>
      <c r="N638" s="66" t="s">
        <v>34</v>
      </c>
      <c r="O638" s="66">
        <f t="shared" si="42"/>
        <v>7</v>
      </c>
      <c r="P638" s="66">
        <v>12</v>
      </c>
      <c r="Q638" s="65">
        <f>+IFERROR(VLOOKUP(Z638, fechas!$B$1:$C$292, 2,FALSE), " ")</f>
        <v>45754</v>
      </c>
      <c r="R638" s="66" t="s">
        <v>35</v>
      </c>
      <c r="S638" s="90">
        <v>45743</v>
      </c>
      <c r="T638" s="66" t="s">
        <v>35</v>
      </c>
      <c r="U638" s="65" t="s">
        <v>35</v>
      </c>
      <c r="V638" s="66" t="s">
        <v>405</v>
      </c>
      <c r="W638" s="66"/>
      <c r="X638" s="118">
        <f t="shared" si="40"/>
        <v>0</v>
      </c>
      <c r="Y638" s="119">
        <f>+IFERROR(VLOOKUP(G638,fechas!$A$1:$D$292,2,FALSE), " ")</f>
        <v>95</v>
      </c>
      <c r="Z638" s="119">
        <f t="shared" si="41"/>
        <v>107</v>
      </c>
      <c r="AA638" s="120" t="str">
        <f>+IFERROR(IF(S638&gt;0," ",Q638-variables!$C$9)," ")</f>
        <v xml:space="preserve"> </v>
      </c>
    </row>
    <row r="639" spans="2:27" s="121" customFormat="1" ht="24.95" hidden="1" customHeight="1">
      <c r="B639" s="66">
        <f t="shared" si="43"/>
        <v>636</v>
      </c>
      <c r="C639" s="67" t="s">
        <v>2369</v>
      </c>
      <c r="D639" s="64" t="s">
        <v>2370</v>
      </c>
      <c r="E639" s="64" t="s">
        <v>201</v>
      </c>
      <c r="F639" s="66" t="s">
        <v>31</v>
      </c>
      <c r="G639" s="116">
        <v>45736</v>
      </c>
      <c r="H639" s="116">
        <v>45736</v>
      </c>
      <c r="I639" s="116">
        <v>45739</v>
      </c>
      <c r="J639" s="123" t="s">
        <v>45</v>
      </c>
      <c r="K639" s="64" t="s">
        <v>197</v>
      </c>
      <c r="L639" s="64" t="s">
        <v>47</v>
      </c>
      <c r="M639" s="64" t="s">
        <v>48</v>
      </c>
      <c r="N639" s="66" t="s">
        <v>34</v>
      </c>
      <c r="O639" s="66">
        <f t="shared" si="42"/>
        <v>11</v>
      </c>
      <c r="P639" s="66">
        <v>12</v>
      </c>
      <c r="Q639" s="65">
        <f>+IFERROR(VLOOKUP(Z639, fechas!$B$1:$C$292, 2,FALSE), " ")</f>
        <v>45754</v>
      </c>
      <c r="R639" s="66" t="s">
        <v>2371</v>
      </c>
      <c r="S639" s="90">
        <v>45747</v>
      </c>
      <c r="T639" s="66" t="s">
        <v>35</v>
      </c>
      <c r="U639" s="65" t="s">
        <v>35</v>
      </c>
      <c r="V639" s="66"/>
      <c r="W639" s="66"/>
      <c r="X639" s="118">
        <f t="shared" si="40"/>
        <v>0</v>
      </c>
      <c r="Y639" s="119">
        <f>+IFERROR(VLOOKUP(G639,fechas!$A$1:$D$292,2,FALSE), " ")</f>
        <v>95</v>
      </c>
      <c r="Z639" s="119">
        <f t="shared" si="41"/>
        <v>107</v>
      </c>
      <c r="AA639" s="120" t="str">
        <f>+IFERROR(IF(S639&gt;0," ",Q639-variables!$C$9)," ")</f>
        <v xml:space="preserve"> </v>
      </c>
    </row>
    <row r="640" spans="2:27" s="121" customFormat="1" ht="24.95" hidden="1" customHeight="1">
      <c r="B640" s="66">
        <f t="shared" si="43"/>
        <v>637</v>
      </c>
      <c r="C640" s="67" t="s">
        <v>2372</v>
      </c>
      <c r="D640" s="64" t="s">
        <v>2373</v>
      </c>
      <c r="E640" s="64" t="s">
        <v>2374</v>
      </c>
      <c r="F640" s="66" t="s">
        <v>61</v>
      </c>
      <c r="G640" s="116">
        <v>45736</v>
      </c>
      <c r="H640" s="116">
        <v>45736</v>
      </c>
      <c r="I640" s="116">
        <v>45739</v>
      </c>
      <c r="J640" s="123" t="s">
        <v>45</v>
      </c>
      <c r="K640" s="64" t="s">
        <v>202</v>
      </c>
      <c r="L640" s="64" t="s">
        <v>47</v>
      </c>
      <c r="M640" s="64"/>
      <c r="N640" s="66" t="s">
        <v>34</v>
      </c>
      <c r="O640" s="66">
        <f t="shared" si="42"/>
        <v>11</v>
      </c>
      <c r="P640" s="66">
        <v>5</v>
      </c>
      <c r="Q640" s="65">
        <f>+IFERROR(VLOOKUP(Z640, fechas!$B$1:$C$292, 2,FALSE), " ")</f>
        <v>45743</v>
      </c>
      <c r="R640" s="66" t="s">
        <v>2375</v>
      </c>
      <c r="S640" s="90">
        <v>45747</v>
      </c>
      <c r="T640" s="66" t="s">
        <v>2375</v>
      </c>
      <c r="U640" s="219">
        <v>45747</v>
      </c>
      <c r="V640" s="66"/>
      <c r="W640" s="66"/>
      <c r="X640" s="118">
        <f t="shared" si="40"/>
        <v>0</v>
      </c>
      <c r="Y640" s="119">
        <f>+IFERROR(VLOOKUP(G640,fechas!$A$1:$D$292,2,FALSE), " ")</f>
        <v>95</v>
      </c>
      <c r="Z640" s="119">
        <f t="shared" si="41"/>
        <v>100</v>
      </c>
      <c r="AA640" s="120" t="str">
        <f>+IFERROR(IF(S640&gt;0," ",Q640-variables!$C$9)," ")</f>
        <v xml:space="preserve"> </v>
      </c>
    </row>
    <row r="641" spans="1:27" s="121" customFormat="1" ht="24.95" hidden="1" customHeight="1">
      <c r="B641" s="66">
        <f t="shared" si="43"/>
        <v>638</v>
      </c>
      <c r="C641" s="107" t="s">
        <v>2376</v>
      </c>
      <c r="D641" s="108" t="s">
        <v>2377</v>
      </c>
      <c r="E641" s="108" t="s">
        <v>2378</v>
      </c>
      <c r="F641" s="109" t="s">
        <v>31</v>
      </c>
      <c r="G641" s="124">
        <v>45736</v>
      </c>
      <c r="H641" s="124">
        <v>45736</v>
      </c>
      <c r="I641" s="124">
        <v>45739</v>
      </c>
      <c r="J641" s="125" t="s">
        <v>45</v>
      </c>
      <c r="K641" s="108" t="s">
        <v>1954</v>
      </c>
      <c r="L641" s="64" t="s">
        <v>47</v>
      </c>
      <c r="M641" s="64" t="s">
        <v>48</v>
      </c>
      <c r="N641" s="109" t="s">
        <v>34</v>
      </c>
      <c r="O641" s="66">
        <f t="shared" si="42"/>
        <v>15</v>
      </c>
      <c r="P641" s="66">
        <v>12</v>
      </c>
      <c r="Q641" s="65">
        <f>+IFERROR(VLOOKUP(Z641, fechas!$B$1:$C$292, 2,FALSE), " ")</f>
        <v>45754</v>
      </c>
      <c r="R641" s="66" t="s">
        <v>2379</v>
      </c>
      <c r="S641" s="90">
        <v>45751</v>
      </c>
      <c r="T641" s="66" t="s">
        <v>35</v>
      </c>
      <c r="U641" s="65" t="s">
        <v>35</v>
      </c>
      <c r="V641" s="66" t="s">
        <v>2380</v>
      </c>
      <c r="W641" s="66"/>
      <c r="X641" s="118">
        <f t="shared" si="40"/>
        <v>0</v>
      </c>
      <c r="Y641" s="119">
        <f>+IFERROR(VLOOKUP(G641,fechas!$A$1:$D$292,2,FALSE), " ")</f>
        <v>95</v>
      </c>
      <c r="Z641" s="119">
        <f t="shared" si="41"/>
        <v>107</v>
      </c>
      <c r="AA641" s="120" t="str">
        <f>+IFERROR(IF(S641&gt;0," ",Q641-variables!$C$9)," ")</f>
        <v xml:space="preserve"> </v>
      </c>
    </row>
    <row r="642" spans="1:27" s="121" customFormat="1" ht="24.95" hidden="1" customHeight="1">
      <c r="B642" s="66">
        <f t="shared" si="43"/>
        <v>639</v>
      </c>
      <c r="C642" s="67" t="s">
        <v>2381</v>
      </c>
      <c r="D642" s="64" t="s">
        <v>2382</v>
      </c>
      <c r="E642" s="64" t="s">
        <v>201</v>
      </c>
      <c r="F642" s="66" t="s">
        <v>31</v>
      </c>
      <c r="G642" s="116">
        <v>45736</v>
      </c>
      <c r="H642" s="116">
        <v>45736</v>
      </c>
      <c r="I642" s="116">
        <v>45739</v>
      </c>
      <c r="J642" s="123" t="s">
        <v>45</v>
      </c>
      <c r="K642" s="64" t="s">
        <v>33</v>
      </c>
      <c r="L642" s="64"/>
      <c r="M642" s="64"/>
      <c r="N642" s="66" t="s">
        <v>34</v>
      </c>
      <c r="O642" s="66">
        <f t="shared" si="42"/>
        <v>6</v>
      </c>
      <c r="P642" s="66">
        <v>12</v>
      </c>
      <c r="Q642" s="65">
        <f>+IFERROR(VLOOKUP(Z642, fechas!$B$1:$C$292, 2,FALSE), " ")</f>
        <v>45754</v>
      </c>
      <c r="R642" s="66" t="s">
        <v>35</v>
      </c>
      <c r="S642" s="90">
        <v>45742</v>
      </c>
      <c r="T642" s="66" t="s">
        <v>35</v>
      </c>
      <c r="U642" s="65" t="s">
        <v>35</v>
      </c>
      <c r="V642" s="66" t="s">
        <v>2383</v>
      </c>
      <c r="W642" s="66"/>
      <c r="X642" s="118">
        <f t="shared" si="40"/>
        <v>0</v>
      </c>
      <c r="Y642" s="119">
        <f>+IFERROR(VLOOKUP(G642,fechas!$A$1:$D$292,2,FALSE), " ")</f>
        <v>95</v>
      </c>
      <c r="Z642" s="119">
        <f t="shared" si="41"/>
        <v>107</v>
      </c>
      <c r="AA642" s="120" t="str">
        <f>+IFERROR(IF(S642&gt;0," ",Q642-variables!$C$9)," ")</f>
        <v xml:space="preserve"> </v>
      </c>
    </row>
    <row r="643" spans="1:27" s="121" customFormat="1" ht="77.25" hidden="1" customHeight="1">
      <c r="A643" s="121" t="s">
        <v>2384</v>
      </c>
      <c r="B643" s="66">
        <f t="shared" si="43"/>
        <v>640</v>
      </c>
      <c r="C643" s="67" t="s">
        <v>2385</v>
      </c>
      <c r="D643" s="64" t="s">
        <v>2386</v>
      </c>
      <c r="E643" s="64" t="s">
        <v>1642</v>
      </c>
      <c r="F643" s="66" t="s">
        <v>31</v>
      </c>
      <c r="G643" s="116">
        <v>45736</v>
      </c>
      <c r="H643" s="116">
        <v>45736</v>
      </c>
      <c r="I643" s="116">
        <v>45736</v>
      </c>
      <c r="J643" s="123" t="s">
        <v>45</v>
      </c>
      <c r="K643" s="64" t="s">
        <v>183</v>
      </c>
      <c r="L643" s="64" t="s">
        <v>80</v>
      </c>
      <c r="M643" s="64" t="s">
        <v>80</v>
      </c>
      <c r="N643" s="66" t="s">
        <v>34</v>
      </c>
      <c r="O643" s="66">
        <f t="shared" si="42"/>
        <v>11</v>
      </c>
      <c r="P643" s="66">
        <v>12</v>
      </c>
      <c r="Q643" s="65">
        <f>+IFERROR(VLOOKUP(Z643, fechas!$B$1:$C$292, 2,FALSE), " ")</f>
        <v>45754</v>
      </c>
      <c r="R643" s="66" t="s">
        <v>2387</v>
      </c>
      <c r="S643" s="90">
        <v>45747</v>
      </c>
      <c r="T643" s="66" t="s">
        <v>35</v>
      </c>
      <c r="U643" s="65" t="s">
        <v>35</v>
      </c>
      <c r="V643" s="66" t="s">
        <v>2388</v>
      </c>
      <c r="W643" s="66"/>
      <c r="X643" s="118">
        <f t="shared" si="40"/>
        <v>0</v>
      </c>
      <c r="Y643" s="119">
        <f>+IFERROR(VLOOKUP(G643,fechas!$A$1:$D$292,2,FALSE), " ")</f>
        <v>95</v>
      </c>
      <c r="Z643" s="119">
        <f t="shared" si="41"/>
        <v>107</v>
      </c>
      <c r="AA643" s="120" t="str">
        <f>+IFERROR(IF(S643&gt;0," ",Q643-variables!$C$9)," ")</f>
        <v xml:space="preserve"> </v>
      </c>
    </row>
    <row r="644" spans="1:27" s="121" customFormat="1" ht="24.95" hidden="1" customHeight="1">
      <c r="B644" s="66">
        <f t="shared" si="43"/>
        <v>641</v>
      </c>
      <c r="C644" s="67" t="s">
        <v>2389</v>
      </c>
      <c r="D644" s="64" t="s">
        <v>2390</v>
      </c>
      <c r="E644" s="64" t="s">
        <v>217</v>
      </c>
      <c r="F644" s="66" t="s">
        <v>31</v>
      </c>
      <c r="G644" s="116">
        <v>45736</v>
      </c>
      <c r="H644" s="116">
        <v>45736</v>
      </c>
      <c r="I644" s="116">
        <v>45740</v>
      </c>
      <c r="J644" s="123" t="s">
        <v>45</v>
      </c>
      <c r="K644" s="64" t="s">
        <v>1727</v>
      </c>
      <c r="L644" s="64" t="s">
        <v>47</v>
      </c>
      <c r="M644" s="64" t="s">
        <v>79</v>
      </c>
      <c r="N644" s="66" t="s">
        <v>34</v>
      </c>
      <c r="O644" s="66">
        <f t="shared" si="42"/>
        <v>8</v>
      </c>
      <c r="P644" s="66">
        <v>12</v>
      </c>
      <c r="Q644" s="65">
        <f>+IFERROR(VLOOKUP(Z644, fechas!$B$1:$C$292, 2,FALSE), " ")</f>
        <v>45754</v>
      </c>
      <c r="R644" s="66" t="s">
        <v>2391</v>
      </c>
      <c r="S644" s="90">
        <v>45744</v>
      </c>
      <c r="T644" s="66" t="s">
        <v>2391</v>
      </c>
      <c r="U644" s="65">
        <v>45744</v>
      </c>
      <c r="V644" s="66" t="s">
        <v>2392</v>
      </c>
      <c r="W644" s="66"/>
      <c r="X644" s="118">
        <f t="shared" ref="X644:X707" si="44">IF(N644="PENDIENTE",1,0)</f>
        <v>0</v>
      </c>
      <c r="Y644" s="119">
        <f>+IFERROR(VLOOKUP(G644,fechas!$A$1:$D$292,2,FALSE), " ")</f>
        <v>95</v>
      </c>
      <c r="Z644" s="119">
        <f t="shared" ref="Z644:Z707" si="45">+IFERROR(Y644+P644, " ")</f>
        <v>107</v>
      </c>
      <c r="AA644" s="120" t="str">
        <f>+IFERROR(IF(S644&gt;0," ",Q644-variables!$C$9)," ")</f>
        <v xml:space="preserve"> </v>
      </c>
    </row>
    <row r="645" spans="1:27" s="121" customFormat="1" ht="24.95" hidden="1" customHeight="1">
      <c r="B645" s="66">
        <f t="shared" si="43"/>
        <v>642</v>
      </c>
      <c r="C645" s="67" t="s">
        <v>2393</v>
      </c>
      <c r="D645" s="64" t="s">
        <v>2394</v>
      </c>
      <c r="E645" s="64" t="s">
        <v>2395</v>
      </c>
      <c r="F645" s="66" t="s">
        <v>31</v>
      </c>
      <c r="G645" s="116">
        <v>45736</v>
      </c>
      <c r="H645" s="116">
        <v>45736</v>
      </c>
      <c r="I645" s="116">
        <v>45739</v>
      </c>
      <c r="J645" s="123" t="s">
        <v>45</v>
      </c>
      <c r="K645" s="64" t="s">
        <v>1896</v>
      </c>
      <c r="L645" s="126" t="s">
        <v>47</v>
      </c>
      <c r="M645" s="64" t="s">
        <v>316</v>
      </c>
      <c r="N645" s="66" t="s">
        <v>34</v>
      </c>
      <c r="O645" s="66">
        <f t="shared" si="42"/>
        <v>7</v>
      </c>
      <c r="P645" s="66">
        <v>12</v>
      </c>
      <c r="Q645" s="65">
        <f>+IFERROR(VLOOKUP(Z645, fechas!$B$1:$C$292, 2,FALSE), " ")</f>
        <v>45754</v>
      </c>
      <c r="R645" s="66" t="s">
        <v>2396</v>
      </c>
      <c r="S645" s="90">
        <v>45743</v>
      </c>
      <c r="T645" s="66" t="s">
        <v>2396</v>
      </c>
      <c r="U645" s="90">
        <v>45743</v>
      </c>
      <c r="V645" s="66" t="s">
        <v>1928</v>
      </c>
      <c r="W645" s="66"/>
      <c r="X645" s="118">
        <f t="shared" si="44"/>
        <v>0</v>
      </c>
      <c r="Y645" s="119">
        <f>+IFERROR(VLOOKUP(G645,fechas!$A$1:$D$292,2,FALSE), " ")</f>
        <v>95</v>
      </c>
      <c r="Z645" s="119">
        <f t="shared" si="45"/>
        <v>107</v>
      </c>
      <c r="AA645" s="120" t="str">
        <f>+IFERROR(IF(S645&gt;0," ",Q645-variables!$C$9)," ")</f>
        <v xml:space="preserve"> </v>
      </c>
    </row>
    <row r="646" spans="1:27" s="121" customFormat="1" ht="24.95" hidden="1" customHeight="1">
      <c r="B646" s="66">
        <f t="shared" si="43"/>
        <v>643</v>
      </c>
      <c r="C646" s="67" t="s">
        <v>2397</v>
      </c>
      <c r="D646" s="64" t="s">
        <v>2398</v>
      </c>
      <c r="E646" s="64" t="s">
        <v>2399</v>
      </c>
      <c r="F646" s="66" t="s">
        <v>31</v>
      </c>
      <c r="G646" s="116">
        <v>45736</v>
      </c>
      <c r="H646" s="116">
        <v>45736</v>
      </c>
      <c r="I646" s="116">
        <v>45739</v>
      </c>
      <c r="J646" s="123" t="s">
        <v>45</v>
      </c>
      <c r="K646" s="64" t="s">
        <v>1896</v>
      </c>
      <c r="L646" s="64" t="s">
        <v>47</v>
      </c>
      <c r="M646" s="64" t="s">
        <v>316</v>
      </c>
      <c r="N646" s="66" t="s">
        <v>34</v>
      </c>
      <c r="O646" s="66">
        <f t="shared" si="42"/>
        <v>7</v>
      </c>
      <c r="P646" s="66">
        <v>12</v>
      </c>
      <c r="Q646" s="65">
        <f>+IFERROR(VLOOKUP(Z646, fechas!$B$1:$C$292, 2,FALSE), " ")</f>
        <v>45754</v>
      </c>
      <c r="R646" s="66" t="s">
        <v>2400</v>
      </c>
      <c r="S646" s="90">
        <v>45743</v>
      </c>
      <c r="T646" s="66" t="s">
        <v>2400</v>
      </c>
      <c r="U646" s="90">
        <v>45743</v>
      </c>
      <c r="V646" s="66" t="s">
        <v>1928</v>
      </c>
      <c r="W646" s="66"/>
      <c r="X646" s="118">
        <f t="shared" si="44"/>
        <v>0</v>
      </c>
      <c r="Y646" s="119">
        <f>+IFERROR(VLOOKUP(G646,fechas!$A$1:$D$292,2,FALSE), " ")</f>
        <v>95</v>
      </c>
      <c r="Z646" s="119">
        <f t="shared" si="45"/>
        <v>107</v>
      </c>
      <c r="AA646" s="120" t="str">
        <f>+IFERROR(IF(S646&gt;0," ",Q646-variables!$C$9)," ")</f>
        <v xml:space="preserve"> </v>
      </c>
    </row>
    <row r="647" spans="1:27" s="121" customFormat="1" ht="24.95" hidden="1" customHeight="1">
      <c r="B647" s="66">
        <f t="shared" si="43"/>
        <v>644</v>
      </c>
      <c r="C647" s="67" t="s">
        <v>2401</v>
      </c>
      <c r="D647" s="64" t="s">
        <v>2402</v>
      </c>
      <c r="E647" s="64" t="s">
        <v>2403</v>
      </c>
      <c r="F647" s="66" t="s">
        <v>31</v>
      </c>
      <c r="G647" s="116">
        <v>45736</v>
      </c>
      <c r="H647" s="116">
        <v>45736</v>
      </c>
      <c r="I647" s="116">
        <v>45739</v>
      </c>
      <c r="J647" s="123" t="s">
        <v>45</v>
      </c>
      <c r="K647" s="64" t="s">
        <v>1977</v>
      </c>
      <c r="L647" s="64" t="s">
        <v>47</v>
      </c>
      <c r="M647" s="64" t="s">
        <v>48</v>
      </c>
      <c r="N647" s="66" t="s">
        <v>34</v>
      </c>
      <c r="O647" s="66">
        <f t="shared" si="42"/>
        <v>11</v>
      </c>
      <c r="P647" s="66">
        <v>12</v>
      </c>
      <c r="Q647" s="65">
        <f>+IFERROR(VLOOKUP(Z647, fechas!$B$1:$C$292, 2,FALSE), " ")</f>
        <v>45754</v>
      </c>
      <c r="R647" s="66" t="s">
        <v>2404</v>
      </c>
      <c r="S647" s="90">
        <v>45747</v>
      </c>
      <c r="T647" s="66" t="s">
        <v>2404</v>
      </c>
      <c r="U647" s="219">
        <v>45747</v>
      </c>
      <c r="V647" s="66"/>
      <c r="W647" s="66"/>
      <c r="X647" s="118">
        <f t="shared" si="44"/>
        <v>0</v>
      </c>
      <c r="Y647" s="119">
        <f>+IFERROR(VLOOKUP(G647,fechas!$A$1:$D$292,2,FALSE), " ")</f>
        <v>95</v>
      </c>
      <c r="Z647" s="119">
        <f t="shared" si="45"/>
        <v>107</v>
      </c>
      <c r="AA647" s="120" t="str">
        <f>+IFERROR(IF(S647&gt;0," ",Q647-variables!$C$9)," ")</f>
        <v xml:space="preserve"> </v>
      </c>
    </row>
    <row r="648" spans="1:27" s="121" customFormat="1" ht="24.95" hidden="1" customHeight="1">
      <c r="B648" s="66">
        <f t="shared" si="43"/>
        <v>645</v>
      </c>
      <c r="C648" s="67" t="s">
        <v>2405</v>
      </c>
      <c r="D648" s="64" t="s">
        <v>2406</v>
      </c>
      <c r="E648" s="64" t="s">
        <v>2407</v>
      </c>
      <c r="F648" s="66" t="s">
        <v>31</v>
      </c>
      <c r="G648" s="116">
        <v>45737</v>
      </c>
      <c r="H648" s="116">
        <v>45737</v>
      </c>
      <c r="I648" s="116">
        <v>45739</v>
      </c>
      <c r="J648" s="123" t="s">
        <v>45</v>
      </c>
      <c r="K648" s="64" t="s">
        <v>79</v>
      </c>
      <c r="L648" s="64" t="s">
        <v>47</v>
      </c>
      <c r="M648" s="64" t="s">
        <v>316</v>
      </c>
      <c r="N648" s="66" t="s">
        <v>34</v>
      </c>
      <c r="O648" s="66">
        <f t="shared" si="42"/>
        <v>12</v>
      </c>
      <c r="P648" s="66">
        <v>12</v>
      </c>
      <c r="Q648" s="65">
        <f>+IFERROR(VLOOKUP(Z648, fechas!$B$1:$C$292, 2,FALSE), " ")</f>
        <v>45755</v>
      </c>
      <c r="R648" s="66" t="s">
        <v>2408</v>
      </c>
      <c r="S648" s="90">
        <v>45749</v>
      </c>
      <c r="T648" s="66" t="s">
        <v>35</v>
      </c>
      <c r="U648" s="65" t="s">
        <v>35</v>
      </c>
      <c r="V648" s="66"/>
      <c r="W648" s="66"/>
      <c r="X648" s="118">
        <f t="shared" si="44"/>
        <v>0</v>
      </c>
      <c r="Y648" s="119">
        <f>+IFERROR(VLOOKUP(G648,fechas!$A$1:$D$292,2,FALSE), " ")</f>
        <v>96</v>
      </c>
      <c r="Z648" s="119">
        <f t="shared" si="45"/>
        <v>108</v>
      </c>
      <c r="AA648" s="120" t="str">
        <f>+IFERROR(IF(S648&gt;0," ",Q648-variables!$C$9)," ")</f>
        <v xml:space="preserve"> </v>
      </c>
    </row>
    <row r="649" spans="1:27" s="121" customFormat="1" ht="24.95" hidden="1" customHeight="1">
      <c r="B649" s="66">
        <f t="shared" si="43"/>
        <v>646</v>
      </c>
      <c r="C649" s="67" t="s">
        <v>2409</v>
      </c>
      <c r="D649" s="64" t="s">
        <v>2410</v>
      </c>
      <c r="E649" s="64" t="s">
        <v>2411</v>
      </c>
      <c r="F649" s="66" t="s">
        <v>31</v>
      </c>
      <c r="G649" s="116">
        <v>45737</v>
      </c>
      <c r="H649" s="116">
        <v>45737</v>
      </c>
      <c r="I649" s="116">
        <v>45740</v>
      </c>
      <c r="J649" s="123" t="s">
        <v>45</v>
      </c>
      <c r="K649" s="64" t="s">
        <v>1087</v>
      </c>
      <c r="L649" s="64" t="s">
        <v>47</v>
      </c>
      <c r="M649" s="64" t="s">
        <v>316</v>
      </c>
      <c r="N649" s="66" t="s">
        <v>34</v>
      </c>
      <c r="O649" s="66">
        <f t="shared" si="42"/>
        <v>12</v>
      </c>
      <c r="P649" s="66">
        <v>12</v>
      </c>
      <c r="Q649" s="65">
        <f>+IFERROR(VLOOKUP(Z649, fechas!$B$1:$C$292, 2,FALSE), " ")</f>
        <v>45755</v>
      </c>
      <c r="R649" s="66" t="s">
        <v>2412</v>
      </c>
      <c r="S649" s="90">
        <v>45749</v>
      </c>
      <c r="T649" s="66" t="s">
        <v>35</v>
      </c>
      <c r="U649" s="65" t="s">
        <v>35</v>
      </c>
      <c r="V649" s="66" t="s">
        <v>2413</v>
      </c>
      <c r="W649" s="66"/>
      <c r="X649" s="118">
        <f t="shared" si="44"/>
        <v>0</v>
      </c>
      <c r="Y649" s="119">
        <f>+IFERROR(VLOOKUP(G649,fechas!$A$1:$D$292,2,FALSE), " ")</f>
        <v>96</v>
      </c>
      <c r="Z649" s="119">
        <f t="shared" si="45"/>
        <v>108</v>
      </c>
      <c r="AA649" s="120" t="str">
        <f>+IFERROR(IF(S649&gt;0," ",Q649-variables!$C$9)," ")</f>
        <v xml:space="preserve"> </v>
      </c>
    </row>
    <row r="650" spans="1:27" s="121" customFormat="1" ht="24.95" hidden="1" customHeight="1">
      <c r="B650" s="66">
        <f t="shared" si="43"/>
        <v>647</v>
      </c>
      <c r="C650" s="67" t="s">
        <v>2414</v>
      </c>
      <c r="D650" s="64" t="s">
        <v>2415</v>
      </c>
      <c r="E650" s="64" t="s">
        <v>2416</v>
      </c>
      <c r="F650" s="66" t="s">
        <v>31</v>
      </c>
      <c r="G650" s="116">
        <v>45737</v>
      </c>
      <c r="H650" s="116">
        <v>45737</v>
      </c>
      <c r="I650" s="116">
        <v>45739</v>
      </c>
      <c r="J650" s="123" t="s">
        <v>45</v>
      </c>
      <c r="K650" s="64" t="s">
        <v>1885</v>
      </c>
      <c r="L650" s="64" t="s">
        <v>47</v>
      </c>
      <c r="M650" s="64" t="s">
        <v>316</v>
      </c>
      <c r="N650" s="66" t="s">
        <v>34</v>
      </c>
      <c r="O650" s="66">
        <f t="shared" si="42"/>
        <v>6</v>
      </c>
      <c r="P650" s="66">
        <v>12</v>
      </c>
      <c r="Q650" s="65">
        <f>+IFERROR(VLOOKUP(Z650, fechas!$B$1:$C$292, 2,FALSE), " ")</f>
        <v>45755</v>
      </c>
      <c r="R650" s="66" t="s">
        <v>2417</v>
      </c>
      <c r="S650" s="90">
        <v>45743</v>
      </c>
      <c r="T650" s="66" t="s">
        <v>2417</v>
      </c>
      <c r="U650" s="65">
        <v>45743</v>
      </c>
      <c r="V650" s="66"/>
      <c r="W650" s="66"/>
      <c r="X650" s="118">
        <f t="shared" si="44"/>
        <v>0</v>
      </c>
      <c r="Y650" s="119">
        <f>+IFERROR(VLOOKUP(G650,fechas!$A$1:$D$292,2,FALSE), " ")</f>
        <v>96</v>
      </c>
      <c r="Z650" s="119">
        <f t="shared" si="45"/>
        <v>108</v>
      </c>
      <c r="AA650" s="120" t="str">
        <f>+IFERROR(IF(S650&gt;0," ",Q650-variables!$C$9)," ")</f>
        <v xml:space="preserve"> </v>
      </c>
    </row>
    <row r="651" spans="1:27" s="121" customFormat="1" ht="24.95" hidden="1" customHeight="1">
      <c r="B651" s="66">
        <f t="shared" si="43"/>
        <v>648</v>
      </c>
      <c r="C651" s="67" t="s">
        <v>2418</v>
      </c>
      <c r="D651" s="64" t="s">
        <v>2419</v>
      </c>
      <c r="E651" s="64" t="s">
        <v>201</v>
      </c>
      <c r="F651" s="66" t="s">
        <v>31</v>
      </c>
      <c r="G651" s="116">
        <v>45737</v>
      </c>
      <c r="H651" s="116">
        <v>45737</v>
      </c>
      <c r="I651" s="116">
        <v>45740</v>
      </c>
      <c r="J651" s="123" t="s">
        <v>45</v>
      </c>
      <c r="K651" s="64" t="s">
        <v>1896</v>
      </c>
      <c r="L651" s="64" t="s">
        <v>47</v>
      </c>
      <c r="M651" s="64" t="s">
        <v>316</v>
      </c>
      <c r="N651" s="66" t="s">
        <v>34</v>
      </c>
      <c r="O651" s="66">
        <f t="shared" si="42"/>
        <v>6</v>
      </c>
      <c r="P651" s="66">
        <v>5</v>
      </c>
      <c r="Q651" s="65">
        <f>+IFERROR(VLOOKUP(Z651, fechas!$B$1:$C$292, 2,FALSE), " ")</f>
        <v>45744</v>
      </c>
      <c r="R651" s="66" t="s">
        <v>2420</v>
      </c>
      <c r="S651" s="90">
        <v>45743</v>
      </c>
      <c r="T651" s="66" t="s">
        <v>2420</v>
      </c>
      <c r="U651" s="90">
        <v>45743</v>
      </c>
      <c r="V651" s="66" t="s">
        <v>1928</v>
      </c>
      <c r="W651" s="66"/>
      <c r="X651" s="118">
        <f t="shared" si="44"/>
        <v>0</v>
      </c>
      <c r="Y651" s="119">
        <f>+IFERROR(VLOOKUP(G651,fechas!$A$1:$D$292,2,FALSE), " ")</f>
        <v>96</v>
      </c>
      <c r="Z651" s="119">
        <f t="shared" si="45"/>
        <v>101</v>
      </c>
      <c r="AA651" s="120" t="str">
        <f>+IFERROR(IF(S651&gt;0," ",Q651-variables!$C$9)," ")</f>
        <v xml:space="preserve"> </v>
      </c>
    </row>
    <row r="652" spans="1:27" s="121" customFormat="1" ht="24.95" hidden="1" customHeight="1">
      <c r="B652" s="66">
        <f t="shared" si="43"/>
        <v>649</v>
      </c>
      <c r="C652" s="67" t="s">
        <v>2421</v>
      </c>
      <c r="D652" s="64" t="s">
        <v>2422</v>
      </c>
      <c r="E652" s="64" t="s">
        <v>2423</v>
      </c>
      <c r="F652" s="66" t="s">
        <v>31</v>
      </c>
      <c r="G652" s="116">
        <v>45737</v>
      </c>
      <c r="H652" s="116">
        <v>45737</v>
      </c>
      <c r="I652" s="116">
        <v>45740</v>
      </c>
      <c r="J652" s="123" t="s">
        <v>45</v>
      </c>
      <c r="K652" s="64" t="s">
        <v>1963</v>
      </c>
      <c r="L652" s="64" t="s">
        <v>47</v>
      </c>
      <c r="M652" s="64" t="s">
        <v>316</v>
      </c>
      <c r="N652" s="66" t="s">
        <v>34</v>
      </c>
      <c r="O652" s="66">
        <f t="shared" si="42"/>
        <v>18</v>
      </c>
      <c r="P652" s="66">
        <v>12</v>
      </c>
      <c r="Q652" s="65">
        <f>+IFERROR(VLOOKUP(Z652, fechas!$B$1:$C$292, 2,FALSE), " ")</f>
        <v>45755</v>
      </c>
      <c r="R652" s="66" t="s">
        <v>2424</v>
      </c>
      <c r="S652" s="90">
        <v>45755</v>
      </c>
      <c r="T652" s="66" t="s">
        <v>2424</v>
      </c>
      <c r="U652" s="65">
        <v>45755</v>
      </c>
      <c r="V652" s="66" t="s">
        <v>2425</v>
      </c>
      <c r="W652" s="66"/>
      <c r="X652" s="118">
        <f t="shared" si="44"/>
        <v>0</v>
      </c>
      <c r="Y652" s="119">
        <f>+IFERROR(VLOOKUP(G652,fechas!$A$1:$D$292,2,FALSE), " ")</f>
        <v>96</v>
      </c>
      <c r="Z652" s="119">
        <f t="shared" si="45"/>
        <v>108</v>
      </c>
      <c r="AA652" s="120" t="str">
        <f>+IFERROR(IF(S652&gt;0," ",Q652-variables!$C$9)," ")</f>
        <v xml:space="preserve"> </v>
      </c>
    </row>
    <row r="653" spans="1:27" s="121" customFormat="1" ht="24.95" hidden="1" customHeight="1">
      <c r="B653" s="66">
        <f t="shared" si="43"/>
        <v>650</v>
      </c>
      <c r="C653" s="67" t="s">
        <v>2426</v>
      </c>
      <c r="D653" s="64" t="s">
        <v>2427</v>
      </c>
      <c r="E653" s="64" t="s">
        <v>2428</v>
      </c>
      <c r="F653" s="66" t="s">
        <v>31</v>
      </c>
      <c r="G653" s="116">
        <v>45737</v>
      </c>
      <c r="H653" s="116">
        <v>45737</v>
      </c>
      <c r="I653" s="116">
        <v>45739</v>
      </c>
      <c r="J653" s="123" t="s">
        <v>45</v>
      </c>
      <c r="K653" s="64" t="s">
        <v>1864</v>
      </c>
      <c r="L653" s="64" t="s">
        <v>47</v>
      </c>
      <c r="M653" s="64" t="s">
        <v>316</v>
      </c>
      <c r="N653" s="66" t="s">
        <v>34</v>
      </c>
      <c r="O653" s="66">
        <f t="shared" si="42"/>
        <v>10</v>
      </c>
      <c r="P653" s="66">
        <v>5</v>
      </c>
      <c r="Q653" s="65">
        <f>+IFERROR(VLOOKUP(Z653, fechas!$B$1:$C$292, 2,FALSE), " ")</f>
        <v>45744</v>
      </c>
      <c r="R653" s="66" t="s">
        <v>2429</v>
      </c>
      <c r="S653" s="90">
        <v>45747</v>
      </c>
      <c r="T653" s="66" t="s">
        <v>2429</v>
      </c>
      <c r="U653" s="219">
        <v>45747</v>
      </c>
      <c r="V653" s="66"/>
      <c r="W653" s="66"/>
      <c r="X653" s="118">
        <f t="shared" si="44"/>
        <v>0</v>
      </c>
      <c r="Y653" s="119">
        <f>+IFERROR(VLOOKUP(G653,fechas!$A$1:$D$292,2,FALSE), " ")</f>
        <v>96</v>
      </c>
      <c r="Z653" s="119">
        <f t="shared" si="45"/>
        <v>101</v>
      </c>
      <c r="AA653" s="120" t="str">
        <f>+IFERROR(IF(S653&gt;0," ",Q653-variables!$C$9)," ")</f>
        <v xml:space="preserve"> </v>
      </c>
    </row>
    <row r="654" spans="1:27" s="121" customFormat="1" ht="24.95" hidden="1" customHeight="1">
      <c r="B654" s="66">
        <f t="shared" si="43"/>
        <v>651</v>
      </c>
      <c r="C654" s="67" t="s">
        <v>2430</v>
      </c>
      <c r="D654" s="64" t="s">
        <v>2431</v>
      </c>
      <c r="E654" s="64" t="s">
        <v>2432</v>
      </c>
      <c r="F654" s="66" t="s">
        <v>31</v>
      </c>
      <c r="G654" s="116">
        <v>45737</v>
      </c>
      <c r="H654" s="116">
        <v>45737</v>
      </c>
      <c r="I654" s="116">
        <v>45740</v>
      </c>
      <c r="J654" s="123" t="s">
        <v>45</v>
      </c>
      <c r="K654" s="64" t="s">
        <v>33</v>
      </c>
      <c r="L654" s="64"/>
      <c r="M654" s="64"/>
      <c r="N654" s="66" t="s">
        <v>34</v>
      </c>
      <c r="O654" s="66">
        <f t="shared" si="42"/>
        <v>7</v>
      </c>
      <c r="P654" s="66">
        <v>12</v>
      </c>
      <c r="Q654" s="65">
        <f>+IFERROR(VLOOKUP(Z654, fechas!$B$1:$C$292, 2,FALSE), " ")</f>
        <v>45755</v>
      </c>
      <c r="R654" s="66" t="s">
        <v>35</v>
      </c>
      <c r="S654" s="90">
        <v>45744</v>
      </c>
      <c r="T654" s="66" t="s">
        <v>35</v>
      </c>
      <c r="U654" s="65" t="s">
        <v>35</v>
      </c>
      <c r="V654" s="66" t="s">
        <v>2433</v>
      </c>
      <c r="W654" s="66"/>
      <c r="X654" s="118">
        <f t="shared" si="44"/>
        <v>0</v>
      </c>
      <c r="Y654" s="119">
        <f>+IFERROR(VLOOKUP(G654,fechas!$A$1:$D$292,2,FALSE), " ")</f>
        <v>96</v>
      </c>
      <c r="Z654" s="119">
        <f t="shared" si="45"/>
        <v>108</v>
      </c>
      <c r="AA654" s="120" t="str">
        <f>+IFERROR(IF(S654&gt;0," ",Q654-variables!$C$9)," ")</f>
        <v xml:space="preserve"> </v>
      </c>
    </row>
    <row r="655" spans="1:27" s="121" customFormat="1" ht="24.95" hidden="1" customHeight="1">
      <c r="B655" s="66">
        <f t="shared" si="43"/>
        <v>652</v>
      </c>
      <c r="C655" s="67" t="s">
        <v>2434</v>
      </c>
      <c r="D655" s="64" t="s">
        <v>2435</v>
      </c>
      <c r="E655" s="64" t="s">
        <v>2428</v>
      </c>
      <c r="F655" s="66" t="s">
        <v>31</v>
      </c>
      <c r="G655" s="116">
        <v>45737</v>
      </c>
      <c r="H655" s="116">
        <v>45737</v>
      </c>
      <c r="I655" s="116">
        <v>45740</v>
      </c>
      <c r="J655" s="123" t="s">
        <v>45</v>
      </c>
      <c r="K655" s="64" t="s">
        <v>33</v>
      </c>
      <c r="L655" s="64" t="s">
        <v>47</v>
      </c>
      <c r="M655" s="64" t="s">
        <v>48</v>
      </c>
      <c r="N655" s="66" t="s">
        <v>34</v>
      </c>
      <c r="O655" s="66">
        <f t="shared" si="42"/>
        <v>6</v>
      </c>
      <c r="P655" s="66">
        <v>12</v>
      </c>
      <c r="Q655" s="65">
        <f>+IFERROR(VLOOKUP(Z655, fechas!$B$1:$C$292, 2,FALSE), " ")</f>
        <v>45755</v>
      </c>
      <c r="R655" s="66" t="s">
        <v>35</v>
      </c>
      <c r="S655" s="90">
        <v>45743</v>
      </c>
      <c r="T655" s="66" t="s">
        <v>35</v>
      </c>
      <c r="U655" s="65" t="s">
        <v>35</v>
      </c>
      <c r="V655" s="66" t="s">
        <v>2233</v>
      </c>
      <c r="W655" s="66"/>
      <c r="X655" s="118">
        <f t="shared" si="44"/>
        <v>0</v>
      </c>
      <c r="Y655" s="119">
        <f>+IFERROR(VLOOKUP(G655,fechas!$A$1:$D$292,2,FALSE), " ")</f>
        <v>96</v>
      </c>
      <c r="Z655" s="119">
        <f t="shared" si="45"/>
        <v>108</v>
      </c>
      <c r="AA655" s="120" t="str">
        <f>+IFERROR(IF(S655&gt;0," ",Q655-variables!$C$9)," ")</f>
        <v xml:space="preserve"> </v>
      </c>
    </row>
    <row r="656" spans="1:27" s="121" customFormat="1" ht="24.95" hidden="1" customHeight="1">
      <c r="B656" s="66">
        <f t="shared" si="43"/>
        <v>653</v>
      </c>
      <c r="C656" s="67" t="s">
        <v>2436</v>
      </c>
      <c r="D656" s="64" t="s">
        <v>2437</v>
      </c>
      <c r="E656" s="64" t="s">
        <v>2428</v>
      </c>
      <c r="F656" s="66" t="s">
        <v>31</v>
      </c>
      <c r="G656" s="116">
        <v>45737</v>
      </c>
      <c r="H656" s="116">
        <v>45737</v>
      </c>
      <c r="I656" s="116">
        <v>45739</v>
      </c>
      <c r="J656" s="123" t="s">
        <v>45</v>
      </c>
      <c r="K656" s="64" t="s">
        <v>1864</v>
      </c>
      <c r="L656" s="64" t="s">
        <v>47</v>
      </c>
      <c r="M656" s="64" t="s">
        <v>316</v>
      </c>
      <c r="N656" s="66" t="s">
        <v>34</v>
      </c>
      <c r="O656" s="66">
        <f t="shared" si="42"/>
        <v>10</v>
      </c>
      <c r="P656" s="66">
        <v>12</v>
      </c>
      <c r="Q656" s="65">
        <f>+IFERROR(VLOOKUP(Z656, fechas!$B$1:$C$292, 2,FALSE), " ")</f>
        <v>45755</v>
      </c>
      <c r="R656" s="66" t="s">
        <v>2438</v>
      </c>
      <c r="S656" s="90">
        <v>45747</v>
      </c>
      <c r="T656" s="66" t="s">
        <v>2438</v>
      </c>
      <c r="U656" s="219">
        <v>45747</v>
      </c>
      <c r="V656" s="66"/>
      <c r="W656" s="66"/>
      <c r="X656" s="118">
        <f t="shared" si="44"/>
        <v>0</v>
      </c>
      <c r="Y656" s="119">
        <f>+IFERROR(VLOOKUP(G656,fechas!$A$1:$D$292,2,FALSE), " ")</f>
        <v>96</v>
      </c>
      <c r="Z656" s="119">
        <f t="shared" si="45"/>
        <v>108</v>
      </c>
      <c r="AA656" s="120" t="str">
        <f>+IFERROR(IF(S656&gt;0," ",Q656-variables!$C$9)," ")</f>
        <v xml:space="preserve"> </v>
      </c>
    </row>
    <row r="657" spans="2:27" s="121" customFormat="1" ht="24.95" hidden="1" customHeight="1">
      <c r="B657" s="66">
        <f t="shared" si="43"/>
        <v>654</v>
      </c>
      <c r="C657" s="67" t="s">
        <v>2439</v>
      </c>
      <c r="D657" s="64" t="s">
        <v>2440</v>
      </c>
      <c r="E657" s="64" t="s">
        <v>2441</v>
      </c>
      <c r="F657" s="66" t="s">
        <v>31</v>
      </c>
      <c r="G657" s="116">
        <v>45737</v>
      </c>
      <c r="H657" s="116">
        <v>45741</v>
      </c>
      <c r="I657" s="116">
        <v>45742</v>
      </c>
      <c r="J657" s="123" t="s">
        <v>45</v>
      </c>
      <c r="K657" s="64" t="s">
        <v>1727</v>
      </c>
      <c r="L657" s="64" t="s">
        <v>47</v>
      </c>
      <c r="M657" s="64" t="s">
        <v>79</v>
      </c>
      <c r="N657" s="66" t="s">
        <v>34</v>
      </c>
      <c r="O657" s="66">
        <f t="shared" si="42"/>
        <v>7</v>
      </c>
      <c r="P657" s="66">
        <v>12</v>
      </c>
      <c r="Q657" s="65">
        <f>+IFERROR(VLOOKUP(Z657, fechas!$B$1:$C$292, 2,FALSE), " ")</f>
        <v>45755</v>
      </c>
      <c r="R657" s="66" t="s">
        <v>2442</v>
      </c>
      <c r="S657" s="90">
        <v>45744</v>
      </c>
      <c r="T657" s="66" t="s">
        <v>2442</v>
      </c>
      <c r="U657" s="90">
        <v>45744</v>
      </c>
      <c r="V657" s="66" t="s">
        <v>2443</v>
      </c>
      <c r="W657" s="66"/>
      <c r="X657" s="118">
        <f t="shared" si="44"/>
        <v>0</v>
      </c>
      <c r="Y657" s="119">
        <f>+IFERROR(VLOOKUP(G657,fechas!$A$1:$D$292,2,FALSE), " ")</f>
        <v>96</v>
      </c>
      <c r="Z657" s="119">
        <f t="shared" si="45"/>
        <v>108</v>
      </c>
      <c r="AA657" s="120" t="str">
        <f>+IFERROR(IF(S657&gt;0," ",Q657-variables!$C$9)," ")</f>
        <v xml:space="preserve"> </v>
      </c>
    </row>
    <row r="658" spans="2:27" s="121" customFormat="1" ht="24.95" hidden="1" customHeight="1">
      <c r="B658" s="66">
        <f t="shared" si="43"/>
        <v>655</v>
      </c>
      <c r="C658" s="67" t="s">
        <v>2444</v>
      </c>
      <c r="D658" s="64" t="s">
        <v>2445</v>
      </c>
      <c r="E658" s="64" t="s">
        <v>2446</v>
      </c>
      <c r="F658" s="66" t="s">
        <v>31</v>
      </c>
      <c r="G658" s="116">
        <v>45741</v>
      </c>
      <c r="H658" s="116">
        <v>45741</v>
      </c>
      <c r="I658" s="116">
        <v>45742</v>
      </c>
      <c r="J658" s="123" t="s">
        <v>45</v>
      </c>
      <c r="K658" s="64" t="s">
        <v>33</v>
      </c>
      <c r="L658" s="64"/>
      <c r="M658" s="64"/>
      <c r="N658" s="66" t="s">
        <v>34</v>
      </c>
      <c r="O658" s="66">
        <f t="shared" si="42"/>
        <v>2</v>
      </c>
      <c r="P658" s="66">
        <v>12</v>
      </c>
      <c r="Q658" s="65">
        <f>+IFERROR(VLOOKUP(Z658, fechas!$B$1:$C$292, 2,FALSE), " ")</f>
        <v>45757</v>
      </c>
      <c r="R658" s="66" t="s">
        <v>35</v>
      </c>
      <c r="S658" s="90">
        <v>45743</v>
      </c>
      <c r="T658" s="66" t="s">
        <v>35</v>
      </c>
      <c r="U658" s="65" t="s">
        <v>35</v>
      </c>
      <c r="V658" s="66" t="s">
        <v>2128</v>
      </c>
      <c r="W658" s="66"/>
      <c r="X658" s="118">
        <f t="shared" si="44"/>
        <v>0</v>
      </c>
      <c r="Y658" s="119">
        <f>+IFERROR(VLOOKUP(G658,fechas!$A$1:$D$292,2,FALSE), " ")</f>
        <v>98</v>
      </c>
      <c r="Z658" s="119">
        <f t="shared" si="45"/>
        <v>110</v>
      </c>
      <c r="AA658" s="120" t="str">
        <f>+IFERROR(IF(S658&gt;0," ",Q658-variables!$C$9)," ")</f>
        <v xml:space="preserve"> </v>
      </c>
    </row>
    <row r="659" spans="2:27" s="121" customFormat="1" ht="24.95" hidden="1" customHeight="1">
      <c r="B659" s="66">
        <f t="shared" si="43"/>
        <v>656</v>
      </c>
      <c r="C659" s="67" t="s">
        <v>2447</v>
      </c>
      <c r="D659" s="64" t="s">
        <v>2448</v>
      </c>
      <c r="E659" s="64" t="s">
        <v>2449</v>
      </c>
      <c r="F659" s="66" t="s">
        <v>31</v>
      </c>
      <c r="G659" s="116">
        <v>45741</v>
      </c>
      <c r="H659" s="116">
        <v>45741</v>
      </c>
      <c r="I659" s="116">
        <v>45742</v>
      </c>
      <c r="J659" s="123" t="s">
        <v>45</v>
      </c>
      <c r="K659" s="64" t="s">
        <v>79</v>
      </c>
      <c r="L659" s="64"/>
      <c r="M659" s="64"/>
      <c r="N659" s="66" t="s">
        <v>108</v>
      </c>
      <c r="O659" s="66">
        <f t="shared" si="42"/>
        <v>7</v>
      </c>
      <c r="P659" s="66">
        <v>12</v>
      </c>
      <c r="Q659" s="65">
        <f>+IFERROR(VLOOKUP(Z659, fechas!$B$1:$C$292, 2,FALSE), " ")</f>
        <v>45757</v>
      </c>
      <c r="R659" s="66" t="s">
        <v>35</v>
      </c>
      <c r="S659" s="90">
        <v>45748</v>
      </c>
      <c r="T659" s="66" t="s">
        <v>35</v>
      </c>
      <c r="U659" s="65" t="s">
        <v>35</v>
      </c>
      <c r="V659" s="66" t="s">
        <v>2175</v>
      </c>
      <c r="W659" s="66"/>
      <c r="X659" s="118">
        <f t="shared" si="44"/>
        <v>0</v>
      </c>
      <c r="Y659" s="119">
        <f>+IFERROR(VLOOKUP(G659,fechas!$A$1:$D$292,2,FALSE), " ")</f>
        <v>98</v>
      </c>
      <c r="Z659" s="119">
        <f t="shared" si="45"/>
        <v>110</v>
      </c>
      <c r="AA659" s="120" t="str">
        <f>+IFERROR(IF(S659&gt;0," ",Q659-variables!$C$9)," ")</f>
        <v xml:space="preserve"> </v>
      </c>
    </row>
    <row r="660" spans="2:27" s="121" customFormat="1" ht="24.95" hidden="1" customHeight="1">
      <c r="B660" s="66">
        <f t="shared" si="43"/>
        <v>657</v>
      </c>
      <c r="C660" s="67" t="s">
        <v>2450</v>
      </c>
      <c r="D660" s="64" t="s">
        <v>2451</v>
      </c>
      <c r="E660" s="64" t="s">
        <v>2452</v>
      </c>
      <c r="F660" s="66" t="s">
        <v>31</v>
      </c>
      <c r="G660" s="116">
        <v>45741</v>
      </c>
      <c r="H660" s="116">
        <v>45741</v>
      </c>
      <c r="I660" s="116">
        <v>45742</v>
      </c>
      <c r="J660" s="123" t="s">
        <v>45</v>
      </c>
      <c r="K660" s="64" t="s">
        <v>33</v>
      </c>
      <c r="L660" s="64"/>
      <c r="M660" s="64"/>
      <c r="N660" s="66" t="s">
        <v>34</v>
      </c>
      <c r="O660" s="66">
        <f t="shared" si="42"/>
        <v>2</v>
      </c>
      <c r="P660" s="66">
        <v>12</v>
      </c>
      <c r="Q660" s="65">
        <f>+IFERROR(VLOOKUP(Z660, fechas!$B$1:$C$292, 2,FALSE), " ")</f>
        <v>45757</v>
      </c>
      <c r="R660" s="66" t="s">
        <v>35</v>
      </c>
      <c r="S660" s="90">
        <v>45743</v>
      </c>
      <c r="T660" s="66" t="s">
        <v>35</v>
      </c>
      <c r="U660" s="65" t="s">
        <v>35</v>
      </c>
      <c r="V660" s="66" t="s">
        <v>2453</v>
      </c>
      <c r="W660" s="66"/>
      <c r="X660" s="118">
        <f t="shared" si="44"/>
        <v>0</v>
      </c>
      <c r="Y660" s="119">
        <f>+IFERROR(VLOOKUP(G660,fechas!$A$1:$D$292,2,FALSE), " ")</f>
        <v>98</v>
      </c>
      <c r="Z660" s="119">
        <f t="shared" si="45"/>
        <v>110</v>
      </c>
      <c r="AA660" s="120" t="str">
        <f>+IFERROR(IF(S660&gt;0," ",Q660-variables!$C$9)," ")</f>
        <v xml:space="preserve"> </v>
      </c>
    </row>
    <row r="661" spans="2:27" s="121" customFormat="1" ht="24.95" hidden="1" customHeight="1">
      <c r="B661" s="66">
        <f t="shared" si="43"/>
        <v>658</v>
      </c>
      <c r="C661" s="67" t="s">
        <v>2454</v>
      </c>
      <c r="D661" s="64" t="s">
        <v>2455</v>
      </c>
      <c r="E661" s="64" t="s">
        <v>2456</v>
      </c>
      <c r="F661" s="66" t="s">
        <v>31</v>
      </c>
      <c r="G661" s="116">
        <v>45741</v>
      </c>
      <c r="H661" s="116">
        <v>45741</v>
      </c>
      <c r="I661" s="116">
        <v>45742</v>
      </c>
      <c r="J661" s="123" t="s">
        <v>45</v>
      </c>
      <c r="K661" s="64" t="s">
        <v>33</v>
      </c>
      <c r="L661" s="64"/>
      <c r="M661" s="64"/>
      <c r="N661" s="66" t="s">
        <v>34</v>
      </c>
      <c r="O661" s="66">
        <f t="shared" si="42"/>
        <v>1</v>
      </c>
      <c r="P661" s="66">
        <v>12</v>
      </c>
      <c r="Q661" s="65">
        <f>+IFERROR(VLOOKUP(Z661, fechas!$B$1:$C$292, 2,FALSE), " ")</f>
        <v>45757</v>
      </c>
      <c r="R661" s="66" t="s">
        <v>35</v>
      </c>
      <c r="S661" s="90">
        <v>45742</v>
      </c>
      <c r="T661" s="66" t="s">
        <v>35</v>
      </c>
      <c r="U661" s="65" t="s">
        <v>35</v>
      </c>
      <c r="V661" s="66" t="s">
        <v>2457</v>
      </c>
      <c r="W661" s="66"/>
      <c r="X661" s="118">
        <f t="shared" si="44"/>
        <v>0</v>
      </c>
      <c r="Y661" s="119">
        <f>+IFERROR(VLOOKUP(G661,fechas!$A$1:$D$292,2,FALSE), " ")</f>
        <v>98</v>
      </c>
      <c r="Z661" s="119">
        <f t="shared" si="45"/>
        <v>110</v>
      </c>
      <c r="AA661" s="120" t="str">
        <f>+IFERROR(IF(S661&gt;0," ",Q661-variables!$C$9)," ")</f>
        <v xml:space="preserve"> </v>
      </c>
    </row>
    <row r="662" spans="2:27" s="121" customFormat="1" ht="24.95" hidden="1" customHeight="1">
      <c r="B662" s="66">
        <f t="shared" si="43"/>
        <v>659</v>
      </c>
      <c r="C662" s="67" t="s">
        <v>2458</v>
      </c>
      <c r="D662" s="64" t="s">
        <v>2459</v>
      </c>
      <c r="E662" s="64" t="s">
        <v>2456</v>
      </c>
      <c r="F662" s="66" t="s">
        <v>31</v>
      </c>
      <c r="G662" s="116">
        <v>45742</v>
      </c>
      <c r="H662" s="116">
        <v>45742</v>
      </c>
      <c r="I662" s="116">
        <v>45742</v>
      </c>
      <c r="J662" s="123" t="s">
        <v>45</v>
      </c>
      <c r="K662" s="64" t="s">
        <v>33</v>
      </c>
      <c r="L662" s="64"/>
      <c r="M662" s="64"/>
      <c r="N662" s="66" t="s">
        <v>34</v>
      </c>
      <c r="O662" s="66">
        <f t="shared" si="42"/>
        <v>0</v>
      </c>
      <c r="P662" s="66">
        <v>12</v>
      </c>
      <c r="Q662" s="65">
        <f>+IFERROR(VLOOKUP(Z662, fechas!$B$1:$C$292, 2,FALSE), " ")</f>
        <v>45758</v>
      </c>
      <c r="R662" s="66" t="s">
        <v>35</v>
      </c>
      <c r="S662" s="90">
        <v>45742</v>
      </c>
      <c r="T662" s="66" t="s">
        <v>35</v>
      </c>
      <c r="U662" s="65" t="s">
        <v>35</v>
      </c>
      <c r="V662" s="66" t="s">
        <v>2460</v>
      </c>
      <c r="W662" s="66"/>
      <c r="X662" s="118">
        <f t="shared" si="44"/>
        <v>0</v>
      </c>
      <c r="Y662" s="119">
        <f>+IFERROR(VLOOKUP(G662,fechas!$A$1:$D$292,2,FALSE), " ")</f>
        <v>99</v>
      </c>
      <c r="Z662" s="119">
        <f t="shared" si="45"/>
        <v>111</v>
      </c>
      <c r="AA662" s="120" t="str">
        <f>+IFERROR(IF(S662&gt;0," ",Q662-variables!$C$9)," ")</f>
        <v xml:space="preserve"> </v>
      </c>
    </row>
    <row r="663" spans="2:27" s="121" customFormat="1" ht="24.95" hidden="1" customHeight="1">
      <c r="B663" s="66">
        <f t="shared" si="43"/>
        <v>660</v>
      </c>
      <c r="C663" s="67" t="s">
        <v>2461</v>
      </c>
      <c r="D663" s="64" t="s">
        <v>2462</v>
      </c>
      <c r="E663" s="64" t="s">
        <v>2463</v>
      </c>
      <c r="F663" s="66" t="s">
        <v>31</v>
      </c>
      <c r="G663" s="116">
        <v>45741</v>
      </c>
      <c r="H663" s="116">
        <v>45741</v>
      </c>
      <c r="I663" s="116">
        <v>45742</v>
      </c>
      <c r="J663" s="123" t="s">
        <v>45</v>
      </c>
      <c r="K663" s="64" t="s">
        <v>33</v>
      </c>
      <c r="L663" s="64"/>
      <c r="M663" s="64"/>
      <c r="N663" s="66" t="s">
        <v>34</v>
      </c>
      <c r="O663" s="66">
        <f t="shared" si="42"/>
        <v>2</v>
      </c>
      <c r="P663" s="66">
        <v>12</v>
      </c>
      <c r="Q663" s="65">
        <f>+IFERROR(VLOOKUP(Z663, fechas!$B$1:$C$292, 2,FALSE), " ")</f>
        <v>45757</v>
      </c>
      <c r="R663" s="66" t="s">
        <v>35</v>
      </c>
      <c r="S663" s="90">
        <v>45743</v>
      </c>
      <c r="T663" s="66" t="s">
        <v>35</v>
      </c>
      <c r="U663" s="65" t="s">
        <v>35</v>
      </c>
      <c r="V663" s="66" t="s">
        <v>938</v>
      </c>
      <c r="W663" s="66"/>
      <c r="X663" s="118">
        <f t="shared" si="44"/>
        <v>0</v>
      </c>
      <c r="Y663" s="119">
        <f>+IFERROR(VLOOKUP(G663,fechas!$A$1:$D$292,2,FALSE), " ")</f>
        <v>98</v>
      </c>
      <c r="Z663" s="119">
        <f t="shared" si="45"/>
        <v>110</v>
      </c>
      <c r="AA663" s="120" t="str">
        <f>+IFERROR(IF(S663&gt;0," ",Q663-variables!$C$9)," ")</f>
        <v xml:space="preserve"> </v>
      </c>
    </row>
    <row r="664" spans="2:27" s="121" customFormat="1" ht="24.95" hidden="1" customHeight="1">
      <c r="B664" s="66">
        <f t="shared" si="43"/>
        <v>661</v>
      </c>
      <c r="C664" s="67" t="s">
        <v>2464</v>
      </c>
      <c r="D664" s="64" t="s">
        <v>2465</v>
      </c>
      <c r="E664" s="64" t="s">
        <v>2466</v>
      </c>
      <c r="F664" s="66" t="s">
        <v>31</v>
      </c>
      <c r="G664" s="116">
        <v>45741</v>
      </c>
      <c r="H664" s="116">
        <v>45741</v>
      </c>
      <c r="I664" s="116">
        <v>45742</v>
      </c>
      <c r="J664" s="123" t="s">
        <v>45</v>
      </c>
      <c r="K664" s="64" t="s">
        <v>1864</v>
      </c>
      <c r="L664" s="64" t="s">
        <v>47</v>
      </c>
      <c r="M664" s="64" t="s">
        <v>316</v>
      </c>
      <c r="N664" s="66" t="s">
        <v>34</v>
      </c>
      <c r="O664" s="66">
        <f t="shared" si="42"/>
        <v>14</v>
      </c>
      <c r="P664" s="66">
        <v>12</v>
      </c>
      <c r="Q664" s="65">
        <f>+IFERROR(VLOOKUP(Z664, fechas!$B$1:$C$292, 2,FALSE), " ")</f>
        <v>45757</v>
      </c>
      <c r="R664" s="66" t="s">
        <v>2467</v>
      </c>
      <c r="S664" s="90">
        <v>45755</v>
      </c>
      <c r="T664" s="66" t="s">
        <v>2467</v>
      </c>
      <c r="U664" s="90">
        <v>45755</v>
      </c>
      <c r="V664" s="66" t="s">
        <v>2468</v>
      </c>
      <c r="W664" s="66"/>
      <c r="X664" s="118">
        <f t="shared" si="44"/>
        <v>0</v>
      </c>
      <c r="Y664" s="119">
        <f>+IFERROR(VLOOKUP(G664,fechas!$A$1:$D$292,2,FALSE), " ")</f>
        <v>98</v>
      </c>
      <c r="Z664" s="119">
        <f t="shared" si="45"/>
        <v>110</v>
      </c>
      <c r="AA664" s="120" t="str">
        <f>+IFERROR(IF(S664&gt;0," ",Q664-variables!$C$9)," ")</f>
        <v xml:space="preserve"> </v>
      </c>
    </row>
    <row r="665" spans="2:27" s="121" customFormat="1" ht="24.95" hidden="1" customHeight="1">
      <c r="B665" s="66">
        <f t="shared" si="43"/>
        <v>662</v>
      </c>
      <c r="C665" s="67" t="s">
        <v>2469</v>
      </c>
      <c r="D665" s="64" t="s">
        <v>2470</v>
      </c>
      <c r="E665" s="64" t="s">
        <v>2456</v>
      </c>
      <c r="F665" s="66" t="s">
        <v>31</v>
      </c>
      <c r="G665" s="116">
        <v>45742</v>
      </c>
      <c r="H665" s="116">
        <v>45742</v>
      </c>
      <c r="I665" s="116">
        <v>45742</v>
      </c>
      <c r="J665" s="123" t="s">
        <v>45</v>
      </c>
      <c r="K665" s="64" t="s">
        <v>33</v>
      </c>
      <c r="L665" s="64"/>
      <c r="M665" s="64"/>
      <c r="N665" s="66" t="s">
        <v>34</v>
      </c>
      <c r="O665" s="66">
        <f t="shared" si="42"/>
        <v>0</v>
      </c>
      <c r="P665" s="66">
        <v>12</v>
      </c>
      <c r="Q665" s="65">
        <f>+IFERROR(VLOOKUP(Z665, fechas!$B$1:$C$292, 2,FALSE), " ")</f>
        <v>45758</v>
      </c>
      <c r="R665" s="66" t="s">
        <v>35</v>
      </c>
      <c r="S665" s="90">
        <v>45742</v>
      </c>
      <c r="T665" s="66" t="s">
        <v>35</v>
      </c>
      <c r="U665" s="65" t="s">
        <v>35</v>
      </c>
      <c r="V665" s="66" t="s">
        <v>2460</v>
      </c>
      <c r="W665" s="66"/>
      <c r="X665" s="118">
        <f t="shared" si="44"/>
        <v>0</v>
      </c>
      <c r="Y665" s="119">
        <f>+IFERROR(VLOOKUP(G665,fechas!$A$1:$D$292,2,FALSE), " ")</f>
        <v>99</v>
      </c>
      <c r="Z665" s="119">
        <f t="shared" si="45"/>
        <v>111</v>
      </c>
      <c r="AA665" s="120" t="str">
        <f>+IFERROR(IF(S665&gt;0," ",Q665-variables!$C$9)," ")</f>
        <v xml:space="preserve"> </v>
      </c>
    </row>
    <row r="666" spans="2:27" s="121" customFormat="1" ht="24.95" hidden="1" customHeight="1">
      <c r="B666" s="66">
        <f t="shared" si="43"/>
        <v>663</v>
      </c>
      <c r="C666" s="67" t="s">
        <v>2471</v>
      </c>
      <c r="D666" s="68" t="s">
        <v>2472</v>
      </c>
      <c r="E666" s="68" t="s">
        <v>2473</v>
      </c>
      <c r="F666" s="66" t="s">
        <v>31</v>
      </c>
      <c r="G666" s="116">
        <v>45741</v>
      </c>
      <c r="H666" s="116">
        <v>45742</v>
      </c>
      <c r="I666" s="116">
        <v>45742</v>
      </c>
      <c r="J666" s="123" t="s">
        <v>45</v>
      </c>
      <c r="K666" s="64" t="s">
        <v>197</v>
      </c>
      <c r="L666" s="64" t="s">
        <v>47</v>
      </c>
      <c r="M666" s="64" t="s">
        <v>48</v>
      </c>
      <c r="N666" s="66" t="s">
        <v>34</v>
      </c>
      <c r="O666" s="66">
        <f t="shared" si="42"/>
        <v>7</v>
      </c>
      <c r="P666" s="66">
        <v>12</v>
      </c>
      <c r="Q666" s="65">
        <f>+IFERROR(VLOOKUP(Z666, fechas!$B$1:$C$292, 2,FALSE), " ")</f>
        <v>45757</v>
      </c>
      <c r="R666" s="66" t="s">
        <v>2474</v>
      </c>
      <c r="S666" s="90">
        <v>45748</v>
      </c>
      <c r="T666" s="66" t="s">
        <v>35</v>
      </c>
      <c r="U666" s="65" t="s">
        <v>35</v>
      </c>
      <c r="V666" s="66"/>
      <c r="W666" s="66"/>
      <c r="X666" s="118">
        <f t="shared" si="44"/>
        <v>0</v>
      </c>
      <c r="Y666" s="119">
        <f>+IFERROR(VLOOKUP(G666,fechas!$A$1:$D$292,2,FALSE), " ")</f>
        <v>98</v>
      </c>
      <c r="Z666" s="119">
        <f t="shared" si="45"/>
        <v>110</v>
      </c>
      <c r="AA666" s="120" t="str">
        <f>+IFERROR(IF(S666&gt;0," ",Q666-variables!$C$9)," ")</f>
        <v xml:space="preserve"> </v>
      </c>
    </row>
    <row r="667" spans="2:27" s="121" customFormat="1" ht="24.95" hidden="1" customHeight="1">
      <c r="B667" s="66">
        <f t="shared" si="43"/>
        <v>664</v>
      </c>
      <c r="C667" s="67" t="s">
        <v>2475</v>
      </c>
      <c r="D667" s="64" t="s">
        <v>2476</v>
      </c>
      <c r="E667" s="64" t="s">
        <v>2477</v>
      </c>
      <c r="F667" s="66" t="s">
        <v>31</v>
      </c>
      <c r="G667" s="116">
        <v>45742</v>
      </c>
      <c r="H667" s="116">
        <v>45742</v>
      </c>
      <c r="I667" s="116">
        <v>45742</v>
      </c>
      <c r="J667" s="123" t="s">
        <v>45</v>
      </c>
      <c r="K667" s="64" t="s">
        <v>33</v>
      </c>
      <c r="L667" s="64"/>
      <c r="M667" s="64"/>
      <c r="N667" s="66" t="s">
        <v>34</v>
      </c>
      <c r="O667" s="66">
        <f t="shared" si="42"/>
        <v>0</v>
      </c>
      <c r="P667" s="66">
        <v>12</v>
      </c>
      <c r="Q667" s="65">
        <f>+IFERROR(VLOOKUP(Z667, fechas!$B$1:$C$292, 2,FALSE), " ")</f>
        <v>45758</v>
      </c>
      <c r="R667" s="66" t="s">
        <v>35</v>
      </c>
      <c r="S667" s="90">
        <v>45742</v>
      </c>
      <c r="T667" s="66" t="s">
        <v>35</v>
      </c>
      <c r="U667" s="65" t="s">
        <v>35</v>
      </c>
      <c r="V667" s="66" t="s">
        <v>2478</v>
      </c>
      <c r="W667" s="66"/>
      <c r="X667" s="118">
        <f t="shared" si="44"/>
        <v>0</v>
      </c>
      <c r="Y667" s="119">
        <f>+IFERROR(VLOOKUP(G667,fechas!$A$1:$D$292,2,FALSE), " ")</f>
        <v>99</v>
      </c>
      <c r="Z667" s="119">
        <f t="shared" si="45"/>
        <v>111</v>
      </c>
      <c r="AA667" s="120" t="str">
        <f>+IFERROR(IF(S667&gt;0," ",Q667-variables!$C$9)," ")</f>
        <v xml:space="preserve"> </v>
      </c>
    </row>
    <row r="668" spans="2:27" s="121" customFormat="1" ht="24.95" hidden="1" customHeight="1">
      <c r="B668" s="66">
        <f t="shared" si="43"/>
        <v>665</v>
      </c>
      <c r="C668" s="67" t="s">
        <v>2479</v>
      </c>
      <c r="D668" s="68" t="s">
        <v>2480</v>
      </c>
      <c r="E668" s="68" t="s">
        <v>2481</v>
      </c>
      <c r="F668" s="66" t="s">
        <v>31</v>
      </c>
      <c r="G668" s="116">
        <v>45742</v>
      </c>
      <c r="H668" s="116">
        <v>45742</v>
      </c>
      <c r="I668" s="116">
        <v>45742</v>
      </c>
      <c r="J668" s="123" t="s">
        <v>45</v>
      </c>
      <c r="K668" s="64" t="s">
        <v>79</v>
      </c>
      <c r="L668" s="64" t="s">
        <v>47</v>
      </c>
      <c r="M668" s="64" t="s">
        <v>316</v>
      </c>
      <c r="N668" s="66" t="s">
        <v>34</v>
      </c>
      <c r="O668" s="66">
        <f t="shared" si="42"/>
        <v>2</v>
      </c>
      <c r="P668" s="66">
        <v>12</v>
      </c>
      <c r="Q668" s="65">
        <f>+IFERROR(VLOOKUP(Z668, fechas!$B$1:$C$292, 2,FALSE), " ")</f>
        <v>45758</v>
      </c>
      <c r="R668" s="66" t="s">
        <v>2482</v>
      </c>
      <c r="S668" s="90">
        <v>45744</v>
      </c>
      <c r="T668" s="66" t="s">
        <v>35</v>
      </c>
      <c r="U668" s="65" t="s">
        <v>35</v>
      </c>
      <c r="V668" s="66"/>
      <c r="W668" s="66"/>
      <c r="X668" s="118">
        <f t="shared" si="44"/>
        <v>0</v>
      </c>
      <c r="Y668" s="119">
        <f>+IFERROR(VLOOKUP(G668,fechas!$A$1:$D$292,2,FALSE), " ")</f>
        <v>99</v>
      </c>
      <c r="Z668" s="119">
        <f t="shared" si="45"/>
        <v>111</v>
      </c>
      <c r="AA668" s="120" t="str">
        <f>+IFERROR(IF(S668&gt;0," ",Q668-variables!$C$9)," ")</f>
        <v xml:space="preserve"> </v>
      </c>
    </row>
    <row r="669" spans="2:27" s="121" customFormat="1" ht="24.95" hidden="1" customHeight="1">
      <c r="B669" s="66">
        <f t="shared" si="43"/>
        <v>666</v>
      </c>
      <c r="C669" s="67" t="s">
        <v>2483</v>
      </c>
      <c r="D669" s="68" t="s">
        <v>2484</v>
      </c>
      <c r="E669" s="68" t="s">
        <v>201</v>
      </c>
      <c r="F669" s="66" t="s">
        <v>31</v>
      </c>
      <c r="G669" s="116">
        <v>45733</v>
      </c>
      <c r="H669" s="116">
        <v>45737</v>
      </c>
      <c r="I669" s="116">
        <v>45742</v>
      </c>
      <c r="J669" s="123" t="s">
        <v>45</v>
      </c>
      <c r="K669" s="64" t="s">
        <v>1087</v>
      </c>
      <c r="L669" s="64" t="s">
        <v>47</v>
      </c>
      <c r="M669" s="64" t="s">
        <v>48</v>
      </c>
      <c r="N669" s="66" t="s">
        <v>34</v>
      </c>
      <c r="O669" s="66">
        <f t="shared" si="42"/>
        <v>14</v>
      </c>
      <c r="P669" s="66">
        <v>12</v>
      </c>
      <c r="Q669" s="65">
        <f>+IFERROR(VLOOKUP(Z669, fechas!$B$1:$C$292, 2,FALSE), " ")</f>
        <v>45749</v>
      </c>
      <c r="R669" s="66" t="s">
        <v>2156</v>
      </c>
      <c r="S669" s="90">
        <v>45747</v>
      </c>
      <c r="T669" s="66" t="s">
        <v>2157</v>
      </c>
      <c r="U669" s="219">
        <v>45747</v>
      </c>
      <c r="V669" s="66"/>
      <c r="W669" s="66"/>
      <c r="X669" s="118">
        <f t="shared" si="44"/>
        <v>0</v>
      </c>
      <c r="Y669" s="119">
        <f>+IFERROR(VLOOKUP(G669,fechas!$A$1:$D$292,2,FALSE), " ")</f>
        <v>92</v>
      </c>
      <c r="Z669" s="119">
        <f t="shared" si="45"/>
        <v>104</v>
      </c>
      <c r="AA669" s="120" t="str">
        <f>+IFERROR(IF(S669&gt;0," ",Q669-variables!$C$9)," ")</f>
        <v xml:space="preserve"> </v>
      </c>
    </row>
    <row r="670" spans="2:27" s="121" customFormat="1" ht="24.95" hidden="1" customHeight="1">
      <c r="B670" s="66">
        <f t="shared" si="43"/>
        <v>667</v>
      </c>
      <c r="C670" s="67" t="s">
        <v>2485</v>
      </c>
      <c r="D670" s="68" t="s">
        <v>2486</v>
      </c>
      <c r="E670" s="68" t="s">
        <v>2487</v>
      </c>
      <c r="F670" s="66" t="s">
        <v>31</v>
      </c>
      <c r="G670" s="116">
        <v>45742</v>
      </c>
      <c r="H670" s="116">
        <v>45742</v>
      </c>
      <c r="I670" s="116">
        <v>45742</v>
      </c>
      <c r="J670" s="123" t="s">
        <v>45</v>
      </c>
      <c r="K670" s="64" t="s">
        <v>33</v>
      </c>
      <c r="L670" s="64"/>
      <c r="M670" s="64"/>
      <c r="N670" s="66" t="s">
        <v>34</v>
      </c>
      <c r="O670" s="66">
        <f t="shared" si="42"/>
        <v>6</v>
      </c>
      <c r="P670" s="66">
        <v>5</v>
      </c>
      <c r="Q670" s="65">
        <f>+IFERROR(VLOOKUP(Z670, fechas!$B$1:$C$292, 2,FALSE), " ")</f>
        <v>45749</v>
      </c>
      <c r="R670" s="66" t="s">
        <v>35</v>
      </c>
      <c r="S670" s="90">
        <v>45748</v>
      </c>
      <c r="T670" s="66" t="s">
        <v>35</v>
      </c>
      <c r="U670" s="65" t="s">
        <v>35</v>
      </c>
      <c r="V670" s="66" t="s">
        <v>1083</v>
      </c>
      <c r="W670" s="66"/>
      <c r="X670" s="118">
        <f t="shared" si="44"/>
        <v>0</v>
      </c>
      <c r="Y670" s="119">
        <f>+IFERROR(VLOOKUP(G670,fechas!$A$1:$D$292,2,FALSE), " ")</f>
        <v>99</v>
      </c>
      <c r="Z670" s="119">
        <f t="shared" si="45"/>
        <v>104</v>
      </c>
      <c r="AA670" s="120" t="str">
        <f>+IFERROR(IF(S670&gt;0," ",Q670-variables!$C$9)," ")</f>
        <v xml:space="preserve"> </v>
      </c>
    </row>
    <row r="671" spans="2:27" s="121" customFormat="1" ht="24.95" hidden="1" customHeight="1">
      <c r="B671" s="66">
        <f t="shared" si="43"/>
        <v>668</v>
      </c>
      <c r="C671" s="67" t="s">
        <v>2488</v>
      </c>
      <c r="D671" s="68" t="s">
        <v>2489</v>
      </c>
      <c r="E671" s="68" t="s">
        <v>2490</v>
      </c>
      <c r="F671" s="66" t="s">
        <v>61</v>
      </c>
      <c r="G671" s="116">
        <v>45737</v>
      </c>
      <c r="H671" s="116">
        <v>45743</v>
      </c>
      <c r="I671" s="116">
        <v>45743</v>
      </c>
      <c r="J671" s="123" t="s">
        <v>45</v>
      </c>
      <c r="K671" s="64" t="s">
        <v>202</v>
      </c>
      <c r="L671" s="64"/>
      <c r="M671" s="64"/>
      <c r="N671" s="66" t="s">
        <v>108</v>
      </c>
      <c r="O671" s="66">
        <f t="shared" si="42"/>
        <v>10</v>
      </c>
      <c r="P671" s="66">
        <v>12</v>
      </c>
      <c r="Q671" s="65">
        <f>+IFERROR(VLOOKUP(Z671, fechas!$B$1:$C$292, 2,FALSE), " ")</f>
        <v>45755</v>
      </c>
      <c r="R671" s="66" t="s">
        <v>35</v>
      </c>
      <c r="S671" s="90">
        <v>45747</v>
      </c>
      <c r="T671" s="66" t="s">
        <v>35</v>
      </c>
      <c r="U671" s="65" t="s">
        <v>35</v>
      </c>
      <c r="V671" s="66" t="s">
        <v>2491</v>
      </c>
      <c r="W671" s="66"/>
      <c r="X671" s="118">
        <f t="shared" si="44"/>
        <v>0</v>
      </c>
      <c r="Y671" s="119">
        <f>+IFERROR(VLOOKUP(G671,fechas!$A$1:$D$292,2,FALSE), " ")</f>
        <v>96</v>
      </c>
      <c r="Z671" s="119">
        <f t="shared" si="45"/>
        <v>108</v>
      </c>
      <c r="AA671" s="120" t="str">
        <f>+IFERROR(IF(S671&gt;0," ",Q671-variables!$C$9)," ")</f>
        <v xml:space="preserve"> </v>
      </c>
    </row>
    <row r="672" spans="2:27" s="121" customFormat="1" ht="24.95" hidden="1" customHeight="1">
      <c r="B672" s="66">
        <f t="shared" si="43"/>
        <v>669</v>
      </c>
      <c r="C672" s="67" t="s">
        <v>2492</v>
      </c>
      <c r="D672" s="64" t="s">
        <v>2493</v>
      </c>
      <c r="E672" s="68" t="s">
        <v>2494</v>
      </c>
      <c r="F672" s="66" t="s">
        <v>31</v>
      </c>
      <c r="G672" s="116">
        <v>45743</v>
      </c>
      <c r="H672" s="116">
        <v>45743</v>
      </c>
      <c r="I672" s="116">
        <v>45743</v>
      </c>
      <c r="J672" s="123" t="s">
        <v>45</v>
      </c>
      <c r="K672" s="64" t="s">
        <v>1896</v>
      </c>
      <c r="L672" s="64" t="s">
        <v>47</v>
      </c>
      <c r="M672" s="64" t="s">
        <v>316</v>
      </c>
      <c r="N672" s="66" t="s">
        <v>34</v>
      </c>
      <c r="O672" s="66">
        <f t="shared" si="42"/>
        <v>5</v>
      </c>
      <c r="P672" s="66">
        <v>12</v>
      </c>
      <c r="Q672" s="65">
        <f>+IFERROR(VLOOKUP(Z672, fechas!$B$1:$C$292, 2,FALSE), " ")</f>
        <v>45761</v>
      </c>
      <c r="R672" s="66" t="s">
        <v>2495</v>
      </c>
      <c r="S672" s="90">
        <v>45748</v>
      </c>
      <c r="T672" s="66" t="s">
        <v>2495</v>
      </c>
      <c r="U672" s="90">
        <v>45748</v>
      </c>
      <c r="V672" s="66" t="s">
        <v>1928</v>
      </c>
      <c r="W672" s="66"/>
      <c r="X672" s="118">
        <f t="shared" si="44"/>
        <v>0</v>
      </c>
      <c r="Y672" s="119">
        <f>+IFERROR(VLOOKUP(G672,fechas!$A$1:$D$292,2,FALSE), " ")</f>
        <v>100</v>
      </c>
      <c r="Z672" s="119">
        <f t="shared" si="45"/>
        <v>112</v>
      </c>
      <c r="AA672" s="120" t="str">
        <f>+IFERROR(IF(S672&gt;0," ",Q672-variables!$C$9)," ")</f>
        <v xml:space="preserve"> </v>
      </c>
    </row>
    <row r="673" spans="2:27" s="121" customFormat="1" ht="24.95" hidden="1" customHeight="1">
      <c r="B673" s="66">
        <f t="shared" si="43"/>
        <v>670</v>
      </c>
      <c r="C673" s="67" t="s">
        <v>2496</v>
      </c>
      <c r="D673" s="68" t="s">
        <v>2497</v>
      </c>
      <c r="E673" s="68" t="s">
        <v>716</v>
      </c>
      <c r="F673" s="66" t="s">
        <v>31</v>
      </c>
      <c r="G673" s="116">
        <v>45733</v>
      </c>
      <c r="H673" s="116">
        <v>45737</v>
      </c>
      <c r="I673" s="116">
        <v>45743</v>
      </c>
      <c r="J673" s="123" t="s">
        <v>45</v>
      </c>
      <c r="K673" s="64" t="s">
        <v>1311</v>
      </c>
      <c r="L673" s="64" t="s">
        <v>47</v>
      </c>
      <c r="M673" s="64" t="s">
        <v>79</v>
      </c>
      <c r="N673" s="66" t="s">
        <v>34</v>
      </c>
      <c r="O673" s="66">
        <f t="shared" si="42"/>
        <v>16</v>
      </c>
      <c r="P673" s="66">
        <v>12</v>
      </c>
      <c r="Q673" s="65">
        <f>+IFERROR(VLOOKUP(Z673, fechas!$B$1:$C$292, 2,FALSE), " ")</f>
        <v>45749</v>
      </c>
      <c r="R673" s="66" t="s">
        <v>2498</v>
      </c>
      <c r="S673" s="90">
        <v>45749</v>
      </c>
      <c r="T673" s="66" t="s">
        <v>2498</v>
      </c>
      <c r="U673" s="65">
        <v>45749</v>
      </c>
      <c r="V673" s="66"/>
      <c r="W673" s="66"/>
      <c r="X673" s="118">
        <f t="shared" si="44"/>
        <v>0</v>
      </c>
      <c r="Y673" s="119">
        <f>+IFERROR(VLOOKUP(G673,fechas!$A$1:$D$292,2,FALSE), " ")</f>
        <v>92</v>
      </c>
      <c r="Z673" s="119">
        <f t="shared" si="45"/>
        <v>104</v>
      </c>
      <c r="AA673" s="120" t="str">
        <f>+IFERROR(IF(S673&gt;0," ",Q673-variables!$C$9)," ")</f>
        <v xml:space="preserve"> </v>
      </c>
    </row>
    <row r="674" spans="2:27" s="121" customFormat="1" ht="24.95" hidden="1" customHeight="1">
      <c r="B674" s="66">
        <f t="shared" si="43"/>
        <v>671</v>
      </c>
      <c r="C674" s="67" t="s">
        <v>2499</v>
      </c>
      <c r="D674" s="68" t="s">
        <v>2500</v>
      </c>
      <c r="E674" s="68" t="s">
        <v>2501</v>
      </c>
      <c r="F674" s="66" t="s">
        <v>31</v>
      </c>
      <c r="G674" s="116">
        <v>45740</v>
      </c>
      <c r="H674" s="116">
        <v>45741</v>
      </c>
      <c r="I674" s="116">
        <v>45743</v>
      </c>
      <c r="J674" s="123" t="s">
        <v>45</v>
      </c>
      <c r="K674" s="64" t="s">
        <v>1885</v>
      </c>
      <c r="L674" s="64" t="s">
        <v>47</v>
      </c>
      <c r="M674" s="64" t="s">
        <v>316</v>
      </c>
      <c r="N674" s="66" t="s">
        <v>34</v>
      </c>
      <c r="O674" s="66">
        <f t="shared" si="42"/>
        <v>7</v>
      </c>
      <c r="P674" s="66">
        <v>12</v>
      </c>
      <c r="Q674" s="65">
        <f>+IFERROR(VLOOKUP(Z674, fechas!$B$1:$C$292, 2,FALSE), " ")</f>
        <v>45756</v>
      </c>
      <c r="R674" s="66" t="s">
        <v>2502</v>
      </c>
      <c r="S674" s="90">
        <v>45747</v>
      </c>
      <c r="T674" s="66" t="s">
        <v>35</v>
      </c>
      <c r="U674" s="65" t="s">
        <v>35</v>
      </c>
      <c r="V674" s="66"/>
      <c r="W674" s="66"/>
      <c r="X674" s="118">
        <f t="shared" si="44"/>
        <v>0</v>
      </c>
      <c r="Y674" s="119">
        <f>+IFERROR(VLOOKUP(G674,fechas!$A$1:$D$292,2,FALSE), " ")</f>
        <v>97</v>
      </c>
      <c r="Z674" s="119">
        <f t="shared" si="45"/>
        <v>109</v>
      </c>
      <c r="AA674" s="120" t="str">
        <f>+IFERROR(IF(S674&gt;0," ",Q674-variables!$C$9)," ")</f>
        <v xml:space="preserve"> </v>
      </c>
    </row>
    <row r="675" spans="2:27" s="121" customFormat="1" ht="24.95" hidden="1" customHeight="1">
      <c r="B675" s="66">
        <f t="shared" si="43"/>
        <v>672</v>
      </c>
      <c r="C675" s="67" t="s">
        <v>2503</v>
      </c>
      <c r="D675" s="68" t="s">
        <v>2504</v>
      </c>
      <c r="E675" s="68" t="s">
        <v>2505</v>
      </c>
      <c r="F675" s="66" t="s">
        <v>31</v>
      </c>
      <c r="G675" s="116">
        <v>45740</v>
      </c>
      <c r="H675" s="116">
        <v>45741</v>
      </c>
      <c r="I675" s="116">
        <v>45743</v>
      </c>
      <c r="J675" s="123" t="s">
        <v>45</v>
      </c>
      <c r="K675" s="64" t="s">
        <v>1727</v>
      </c>
      <c r="L675" s="64" t="s">
        <v>47</v>
      </c>
      <c r="M675" s="64" t="s">
        <v>79</v>
      </c>
      <c r="N675" s="66" t="s">
        <v>34</v>
      </c>
      <c r="O675" s="66">
        <f t="shared" si="42"/>
        <v>7</v>
      </c>
      <c r="P675" s="66">
        <v>12</v>
      </c>
      <c r="Q675" s="65">
        <f>+IFERROR(VLOOKUP(Z675, fechas!$B$1:$C$292, 2,FALSE), " ")</f>
        <v>45756</v>
      </c>
      <c r="R675" s="66" t="s">
        <v>2506</v>
      </c>
      <c r="S675" s="90">
        <v>45747</v>
      </c>
      <c r="T675" s="66" t="s">
        <v>2506</v>
      </c>
      <c r="U675" s="219">
        <v>45747</v>
      </c>
      <c r="V675" s="66" t="s">
        <v>2507</v>
      </c>
      <c r="W675" s="66"/>
      <c r="X675" s="118">
        <f t="shared" si="44"/>
        <v>0</v>
      </c>
      <c r="Y675" s="119">
        <f>+IFERROR(VLOOKUP(G675,fechas!$A$1:$D$292,2,FALSE), " ")</f>
        <v>97</v>
      </c>
      <c r="Z675" s="119">
        <f t="shared" si="45"/>
        <v>109</v>
      </c>
      <c r="AA675" s="120" t="str">
        <f>+IFERROR(IF(S675&gt;0," ",Q675-variables!$C$9)," ")</f>
        <v xml:space="preserve"> </v>
      </c>
    </row>
    <row r="676" spans="2:27" s="121" customFormat="1" ht="24.95" hidden="1" customHeight="1">
      <c r="B676" s="66">
        <f t="shared" si="43"/>
        <v>673</v>
      </c>
      <c r="C676" s="67" t="s">
        <v>2508</v>
      </c>
      <c r="D676" s="64" t="s">
        <v>2509</v>
      </c>
      <c r="E676" s="68" t="s">
        <v>2510</v>
      </c>
      <c r="F676" s="66" t="s">
        <v>31</v>
      </c>
      <c r="G676" s="116">
        <v>45741</v>
      </c>
      <c r="H676" s="116">
        <v>45741</v>
      </c>
      <c r="I676" s="116">
        <v>45743</v>
      </c>
      <c r="J676" s="123" t="s">
        <v>45</v>
      </c>
      <c r="K676" s="64" t="s">
        <v>1727</v>
      </c>
      <c r="L676" s="64" t="s">
        <v>47</v>
      </c>
      <c r="M676" s="64" t="s">
        <v>79</v>
      </c>
      <c r="N676" s="66" t="s">
        <v>34</v>
      </c>
      <c r="O676" s="66">
        <f t="shared" si="42"/>
        <v>7</v>
      </c>
      <c r="P676" s="66">
        <v>12</v>
      </c>
      <c r="Q676" s="65">
        <f>+IFERROR(VLOOKUP(Z676, fechas!$B$1:$C$292, 2,FALSE), " ")</f>
        <v>45757</v>
      </c>
      <c r="R676" s="66" t="s">
        <v>2511</v>
      </c>
      <c r="S676" s="90">
        <v>45748</v>
      </c>
      <c r="T676" s="66" t="s">
        <v>2511</v>
      </c>
      <c r="U676" s="65">
        <v>45748</v>
      </c>
      <c r="V676" s="66" t="s">
        <v>2512</v>
      </c>
      <c r="W676" s="66"/>
      <c r="X676" s="118">
        <f t="shared" si="44"/>
        <v>0</v>
      </c>
      <c r="Y676" s="119">
        <f>+IFERROR(VLOOKUP(G676,fechas!$A$1:$D$292,2,FALSE), " ")</f>
        <v>98</v>
      </c>
      <c r="Z676" s="119">
        <f t="shared" si="45"/>
        <v>110</v>
      </c>
      <c r="AA676" s="120" t="str">
        <f>+IFERROR(IF(S676&gt;0," ",Q676-variables!$C$9)," ")</f>
        <v xml:space="preserve"> </v>
      </c>
    </row>
    <row r="677" spans="2:27" s="121" customFormat="1" ht="24.95" hidden="1" customHeight="1">
      <c r="B677" s="66">
        <f t="shared" si="43"/>
        <v>674</v>
      </c>
      <c r="C677" s="67" t="s">
        <v>2513</v>
      </c>
      <c r="D677" s="64" t="s">
        <v>2514</v>
      </c>
      <c r="E677" s="68" t="s">
        <v>420</v>
      </c>
      <c r="F677" s="66" t="s">
        <v>31</v>
      </c>
      <c r="G677" s="116">
        <v>45741</v>
      </c>
      <c r="H677" s="116">
        <v>45743</v>
      </c>
      <c r="I677" s="116">
        <v>45743</v>
      </c>
      <c r="J677" s="123" t="s">
        <v>45</v>
      </c>
      <c r="K677" s="64" t="s">
        <v>79</v>
      </c>
      <c r="L677" s="64"/>
      <c r="M677" s="64"/>
      <c r="N677" s="66" t="s">
        <v>108</v>
      </c>
      <c r="O677" s="66">
        <f t="shared" si="42"/>
        <v>7</v>
      </c>
      <c r="P677" s="66">
        <v>12</v>
      </c>
      <c r="Q677" s="65">
        <f>+IFERROR(VLOOKUP(Z677, fechas!$B$1:$C$292, 2,FALSE), " ")</f>
        <v>45757</v>
      </c>
      <c r="R677" s="66" t="s">
        <v>35</v>
      </c>
      <c r="S677" s="90">
        <v>45748</v>
      </c>
      <c r="T677" s="66" t="s">
        <v>35</v>
      </c>
      <c r="U677" s="65" t="s">
        <v>35</v>
      </c>
      <c r="V677" s="66"/>
      <c r="W677" s="66"/>
      <c r="X677" s="118">
        <f t="shared" si="44"/>
        <v>0</v>
      </c>
      <c r="Y677" s="119">
        <f>+IFERROR(VLOOKUP(G677,fechas!$A$1:$D$292,2,FALSE), " ")</f>
        <v>98</v>
      </c>
      <c r="Z677" s="119">
        <f t="shared" si="45"/>
        <v>110</v>
      </c>
      <c r="AA677" s="120" t="str">
        <f>+IFERROR(IF(S677&gt;0," ",Q677-variables!$C$9)," ")</f>
        <v xml:space="preserve"> </v>
      </c>
    </row>
    <row r="678" spans="2:27" s="121" customFormat="1" ht="24.95" hidden="1" customHeight="1">
      <c r="B678" s="66">
        <f t="shared" si="43"/>
        <v>675</v>
      </c>
      <c r="C678" s="67" t="s">
        <v>2515</v>
      </c>
      <c r="D678" s="68" t="s">
        <v>2516</v>
      </c>
      <c r="E678" s="68" t="s">
        <v>2517</v>
      </c>
      <c r="F678" s="66" t="s">
        <v>31</v>
      </c>
      <c r="G678" s="116">
        <v>45741</v>
      </c>
      <c r="H678" s="116">
        <v>45742</v>
      </c>
      <c r="I678" s="116">
        <v>45743</v>
      </c>
      <c r="J678" s="123" t="s">
        <v>45</v>
      </c>
      <c r="K678" s="64" t="s">
        <v>1977</v>
      </c>
      <c r="L678" s="64" t="s">
        <v>47</v>
      </c>
      <c r="M678" s="64" t="s">
        <v>48</v>
      </c>
      <c r="N678" s="66" t="s">
        <v>34</v>
      </c>
      <c r="O678" s="66">
        <f t="shared" si="42"/>
        <v>6</v>
      </c>
      <c r="P678" s="66">
        <v>12</v>
      </c>
      <c r="Q678" s="65">
        <f>+IFERROR(VLOOKUP(Z678, fechas!$B$1:$C$292, 2,FALSE), " ")</f>
        <v>45757</v>
      </c>
      <c r="R678" s="66" t="s">
        <v>2518</v>
      </c>
      <c r="S678" s="90">
        <v>45747</v>
      </c>
      <c r="T678" s="66" t="s">
        <v>2518</v>
      </c>
      <c r="U678" s="219">
        <v>45747</v>
      </c>
      <c r="V678" s="66"/>
      <c r="W678" s="66"/>
      <c r="X678" s="118">
        <f t="shared" si="44"/>
        <v>0</v>
      </c>
      <c r="Y678" s="119">
        <f>+IFERROR(VLOOKUP(G678,fechas!$A$1:$D$292,2,FALSE), " ")</f>
        <v>98</v>
      </c>
      <c r="Z678" s="119">
        <f t="shared" si="45"/>
        <v>110</v>
      </c>
      <c r="AA678" s="120" t="str">
        <f>+IFERROR(IF(S678&gt;0," ",Q678-variables!$C$9)," ")</f>
        <v xml:space="preserve"> </v>
      </c>
    </row>
    <row r="679" spans="2:27" s="121" customFormat="1" ht="24.95" hidden="1" customHeight="1">
      <c r="B679" s="66">
        <f t="shared" si="43"/>
        <v>676</v>
      </c>
      <c r="C679" s="67" t="s">
        <v>2519</v>
      </c>
      <c r="D679" s="68" t="s">
        <v>2520</v>
      </c>
      <c r="E679" s="68" t="s">
        <v>2521</v>
      </c>
      <c r="F679" s="66" t="s">
        <v>31</v>
      </c>
      <c r="G679" s="116">
        <v>45742</v>
      </c>
      <c r="H679" s="116">
        <v>45742</v>
      </c>
      <c r="I679" s="116">
        <v>45743</v>
      </c>
      <c r="J679" s="123" t="s">
        <v>45</v>
      </c>
      <c r="K679" s="64" t="s">
        <v>1963</v>
      </c>
      <c r="L679" s="64" t="s">
        <v>47</v>
      </c>
      <c r="M679" s="64" t="s">
        <v>316</v>
      </c>
      <c r="N679" s="66" t="s">
        <v>34</v>
      </c>
      <c r="O679" s="66">
        <f t="shared" si="42"/>
        <v>7</v>
      </c>
      <c r="P679" s="66">
        <v>12</v>
      </c>
      <c r="Q679" s="65">
        <f>+IFERROR(VLOOKUP(Z679, fechas!$B$1:$C$292, 2,FALSE), " ")</f>
        <v>45758</v>
      </c>
      <c r="R679" s="66" t="s">
        <v>2522</v>
      </c>
      <c r="S679" s="90">
        <v>45749</v>
      </c>
      <c r="T679" s="66" t="s">
        <v>2522</v>
      </c>
      <c r="U679" s="90">
        <v>45749</v>
      </c>
      <c r="V679" s="66" t="s">
        <v>2523</v>
      </c>
      <c r="W679" s="66"/>
      <c r="X679" s="118">
        <f t="shared" si="44"/>
        <v>0</v>
      </c>
      <c r="Y679" s="119">
        <f>+IFERROR(VLOOKUP(G679,fechas!$A$1:$D$292,2,FALSE), " ")</f>
        <v>99</v>
      </c>
      <c r="Z679" s="119">
        <f t="shared" si="45"/>
        <v>111</v>
      </c>
      <c r="AA679" s="120" t="str">
        <f>+IFERROR(IF(S679&gt;0," ",Q679-variables!$C$9)," ")</f>
        <v xml:space="preserve"> </v>
      </c>
    </row>
    <row r="680" spans="2:27" s="121" customFormat="1" ht="24.95" hidden="1" customHeight="1">
      <c r="B680" s="66">
        <f t="shared" si="43"/>
        <v>677</v>
      </c>
      <c r="C680" s="67" t="s">
        <v>2524</v>
      </c>
      <c r="D680" s="64" t="s">
        <v>2525</v>
      </c>
      <c r="E680" s="68" t="s">
        <v>2526</v>
      </c>
      <c r="F680" s="66" t="s">
        <v>31</v>
      </c>
      <c r="G680" s="116">
        <v>45742</v>
      </c>
      <c r="H680" s="116">
        <v>45743</v>
      </c>
      <c r="I680" s="116">
        <v>45743</v>
      </c>
      <c r="J680" s="123" t="s">
        <v>45</v>
      </c>
      <c r="K680" s="64" t="s">
        <v>33</v>
      </c>
      <c r="L680" s="64"/>
      <c r="M680" s="64"/>
      <c r="N680" s="66" t="s">
        <v>34</v>
      </c>
      <c r="O680" s="66">
        <f t="shared" si="42"/>
        <v>2</v>
      </c>
      <c r="P680" s="66">
        <v>12</v>
      </c>
      <c r="Q680" s="65">
        <f>+IFERROR(VLOOKUP(Z680, fechas!$B$1:$C$292, 2,FALSE), " ")</f>
        <v>45758</v>
      </c>
      <c r="R680" s="66" t="s">
        <v>35</v>
      </c>
      <c r="S680" s="90">
        <v>45744</v>
      </c>
      <c r="T680" s="66" t="s">
        <v>35</v>
      </c>
      <c r="U680" s="65" t="s">
        <v>35</v>
      </c>
      <c r="V680" s="66" t="s">
        <v>2527</v>
      </c>
      <c r="W680" s="66"/>
      <c r="X680" s="118">
        <f t="shared" si="44"/>
        <v>0</v>
      </c>
      <c r="Y680" s="119">
        <f>+IFERROR(VLOOKUP(G680,fechas!$A$1:$D$292,2,FALSE), " ")</f>
        <v>99</v>
      </c>
      <c r="Z680" s="119">
        <f t="shared" si="45"/>
        <v>111</v>
      </c>
      <c r="AA680" s="120" t="str">
        <f>+IFERROR(IF(S680&gt;0," ",Q680-variables!$C$9)," ")</f>
        <v xml:space="preserve"> </v>
      </c>
    </row>
    <row r="681" spans="2:27" s="121" customFormat="1" ht="24.95" hidden="1" customHeight="1">
      <c r="B681" s="66">
        <f t="shared" si="43"/>
        <v>678</v>
      </c>
      <c r="C681" s="67" t="s">
        <v>2528</v>
      </c>
      <c r="D681" s="64" t="s">
        <v>2529</v>
      </c>
      <c r="E681" s="68" t="s">
        <v>2530</v>
      </c>
      <c r="F681" s="66" t="s">
        <v>31</v>
      </c>
      <c r="G681" s="116">
        <v>45743</v>
      </c>
      <c r="H681" s="116">
        <v>45743</v>
      </c>
      <c r="I681" s="116">
        <v>45743</v>
      </c>
      <c r="J681" s="123" t="s">
        <v>45</v>
      </c>
      <c r="K681" s="64" t="s">
        <v>202</v>
      </c>
      <c r="L681" s="64" t="s">
        <v>47</v>
      </c>
      <c r="M681" s="64"/>
      <c r="N681" s="66" t="s">
        <v>34</v>
      </c>
      <c r="O681" s="66">
        <f t="shared" si="42"/>
        <v>12</v>
      </c>
      <c r="P681" s="66">
        <v>12</v>
      </c>
      <c r="Q681" s="65">
        <f>+IFERROR(VLOOKUP(Z681, fechas!$B$1:$C$292, 2,FALSE), " ")</f>
        <v>45761</v>
      </c>
      <c r="R681" s="66" t="s">
        <v>2531</v>
      </c>
      <c r="S681" s="90">
        <v>45755</v>
      </c>
      <c r="T681" s="66" t="s">
        <v>35</v>
      </c>
      <c r="U681" s="65" t="s">
        <v>35</v>
      </c>
      <c r="V681" s="66"/>
      <c r="W681" s="66"/>
      <c r="X681" s="118">
        <f t="shared" si="44"/>
        <v>0</v>
      </c>
      <c r="Y681" s="119">
        <f>+IFERROR(VLOOKUP(G681,fechas!$A$1:$D$292,2,FALSE), " ")</f>
        <v>100</v>
      </c>
      <c r="Z681" s="119">
        <f t="shared" si="45"/>
        <v>112</v>
      </c>
      <c r="AA681" s="120" t="str">
        <f>+IFERROR(IF(S681&gt;0," ",Q681-variables!$C$9)," ")</f>
        <v xml:space="preserve"> </v>
      </c>
    </row>
    <row r="682" spans="2:27" s="121" customFormat="1" ht="24.95" hidden="1" customHeight="1">
      <c r="B682" s="66">
        <f t="shared" si="43"/>
        <v>679</v>
      </c>
      <c r="C682" s="67" t="s">
        <v>2532</v>
      </c>
      <c r="D682" s="64" t="s">
        <v>2533</v>
      </c>
      <c r="E682" s="164" t="s">
        <v>2534</v>
      </c>
      <c r="F682" s="66" t="s">
        <v>31</v>
      </c>
      <c r="G682" s="116">
        <v>45742</v>
      </c>
      <c r="H682" s="116">
        <v>45742</v>
      </c>
      <c r="I682" s="116">
        <v>45744</v>
      </c>
      <c r="J682" s="123" t="s">
        <v>45</v>
      </c>
      <c r="K682" s="64" t="s">
        <v>33</v>
      </c>
      <c r="L682" s="64"/>
      <c r="M682" s="64"/>
      <c r="N682" s="66" t="s">
        <v>34</v>
      </c>
      <c r="O682" s="66">
        <f t="shared" si="42"/>
        <v>5</v>
      </c>
      <c r="P682" s="66">
        <v>12</v>
      </c>
      <c r="Q682" s="65">
        <f>+IFERROR(VLOOKUP(Z682, fechas!$B$1:$C$292, 2,FALSE), " ")</f>
        <v>45758</v>
      </c>
      <c r="R682" s="66" t="s">
        <v>35</v>
      </c>
      <c r="S682" s="90">
        <v>45747</v>
      </c>
      <c r="T682" s="66" t="s">
        <v>35</v>
      </c>
      <c r="U682" s="65" t="s">
        <v>35</v>
      </c>
      <c r="V682" s="66" t="s">
        <v>2128</v>
      </c>
      <c r="W682" s="66"/>
      <c r="X682" s="118">
        <f t="shared" si="44"/>
        <v>0</v>
      </c>
      <c r="Y682" s="119">
        <f>+IFERROR(VLOOKUP(G682,fechas!$A$1:$D$292,2,FALSE), " ")</f>
        <v>99</v>
      </c>
      <c r="Z682" s="119">
        <f t="shared" si="45"/>
        <v>111</v>
      </c>
      <c r="AA682" s="120" t="str">
        <f>+IFERROR(IF(S682&gt;0," ",Q682-variables!$C$9)," ")</f>
        <v xml:space="preserve"> </v>
      </c>
    </row>
    <row r="683" spans="2:27" s="121" customFormat="1" ht="24.95" hidden="1" customHeight="1">
      <c r="B683" s="66">
        <f t="shared" si="43"/>
        <v>680</v>
      </c>
      <c r="C683" s="67" t="s">
        <v>2535</v>
      </c>
      <c r="D683" s="64" t="s">
        <v>2536</v>
      </c>
      <c r="E683" s="64" t="s">
        <v>2537</v>
      </c>
      <c r="F683" s="66" t="s">
        <v>61</v>
      </c>
      <c r="G683" s="116">
        <v>45743</v>
      </c>
      <c r="H683" s="116">
        <v>45743</v>
      </c>
      <c r="I683" s="116">
        <v>45744</v>
      </c>
      <c r="J683" s="123" t="s">
        <v>45</v>
      </c>
      <c r="K683" s="64" t="s">
        <v>33</v>
      </c>
      <c r="L683" s="64"/>
      <c r="M683" s="64"/>
      <c r="N683" s="66" t="s">
        <v>34</v>
      </c>
      <c r="O683" s="66">
        <f t="shared" si="42"/>
        <v>4</v>
      </c>
      <c r="P683" s="66">
        <v>12</v>
      </c>
      <c r="Q683" s="65">
        <f>+IFERROR(VLOOKUP(Z683, fechas!$B$1:$C$292, 2,FALSE), " ")</f>
        <v>45761</v>
      </c>
      <c r="R683" s="66" t="s">
        <v>35</v>
      </c>
      <c r="S683" s="90">
        <v>45747</v>
      </c>
      <c r="T683" s="66" t="s">
        <v>35</v>
      </c>
      <c r="U683" s="65" t="s">
        <v>35</v>
      </c>
      <c r="V683" s="66" t="s">
        <v>1083</v>
      </c>
      <c r="W683" s="66"/>
      <c r="X683" s="118">
        <f t="shared" si="44"/>
        <v>0</v>
      </c>
      <c r="Y683" s="119">
        <f>+IFERROR(VLOOKUP(G683,fechas!$A$1:$D$292,2,FALSE), " ")</f>
        <v>100</v>
      </c>
      <c r="Z683" s="119">
        <f t="shared" si="45"/>
        <v>112</v>
      </c>
      <c r="AA683" s="120" t="str">
        <f>+IFERROR(IF(S683&gt;0," ",Q683-variables!$C$9)," ")</f>
        <v xml:space="preserve"> </v>
      </c>
    </row>
    <row r="684" spans="2:27" s="121" customFormat="1" ht="24.95" hidden="1" customHeight="1">
      <c r="B684" s="66">
        <f t="shared" si="43"/>
        <v>681</v>
      </c>
      <c r="C684" s="67" t="s">
        <v>2538</v>
      </c>
      <c r="D684" s="64" t="s">
        <v>2539</v>
      </c>
      <c r="E684" s="64" t="s">
        <v>2540</v>
      </c>
      <c r="F684" s="66" t="s">
        <v>31</v>
      </c>
      <c r="G684" s="116">
        <v>45742</v>
      </c>
      <c r="H684" s="116">
        <v>45743</v>
      </c>
      <c r="I684" s="116">
        <v>45744</v>
      </c>
      <c r="J684" s="123" t="s">
        <v>45</v>
      </c>
      <c r="K684" s="64" t="s">
        <v>33</v>
      </c>
      <c r="L684" s="64"/>
      <c r="M684" s="64"/>
      <c r="N684" s="66" t="s">
        <v>34</v>
      </c>
      <c r="O684" s="66">
        <f t="shared" si="42"/>
        <v>2</v>
      </c>
      <c r="P684" s="66">
        <v>12</v>
      </c>
      <c r="Q684" s="65">
        <f>+IFERROR(VLOOKUP(Z684, fechas!$B$1:$C$292, 2,FALSE), " ")</f>
        <v>45758</v>
      </c>
      <c r="R684" s="66" t="s">
        <v>35</v>
      </c>
      <c r="S684" s="90">
        <v>45744</v>
      </c>
      <c r="T684" s="66" t="s">
        <v>35</v>
      </c>
      <c r="U684" s="65" t="s">
        <v>35</v>
      </c>
      <c r="V684" s="66" t="s">
        <v>2541</v>
      </c>
      <c r="W684" s="66"/>
      <c r="X684" s="118">
        <f t="shared" si="44"/>
        <v>0</v>
      </c>
      <c r="Y684" s="119">
        <f>+IFERROR(VLOOKUP(G684,fechas!$A$1:$D$292,2,FALSE), " ")</f>
        <v>99</v>
      </c>
      <c r="Z684" s="119">
        <f t="shared" si="45"/>
        <v>111</v>
      </c>
      <c r="AA684" s="120" t="str">
        <f>+IFERROR(IF(S684&gt;0," ",Q684-variables!$C$9)," ")</f>
        <v xml:space="preserve"> </v>
      </c>
    </row>
    <row r="685" spans="2:27" s="121" customFormat="1" ht="24.95" hidden="1" customHeight="1">
      <c r="B685" s="66">
        <f t="shared" si="43"/>
        <v>682</v>
      </c>
      <c r="C685" s="67" t="s">
        <v>2542</v>
      </c>
      <c r="D685" s="64" t="s">
        <v>2543</v>
      </c>
      <c r="E685" s="64" t="s">
        <v>2544</v>
      </c>
      <c r="F685" s="66" t="s">
        <v>61</v>
      </c>
      <c r="G685" s="116">
        <v>45741</v>
      </c>
      <c r="H685" s="116">
        <v>45743</v>
      </c>
      <c r="I685" s="116">
        <v>45744</v>
      </c>
      <c r="J685" s="123" t="s">
        <v>45</v>
      </c>
      <c r="K685" s="64" t="s">
        <v>79</v>
      </c>
      <c r="L685" s="64" t="s">
        <v>47</v>
      </c>
      <c r="M685" s="64" t="s">
        <v>316</v>
      </c>
      <c r="N685" s="66" t="s">
        <v>34</v>
      </c>
      <c r="O685" s="66">
        <f t="shared" ref="O685:O748" si="46">S685-G685</f>
        <v>7</v>
      </c>
      <c r="P685" s="66">
        <v>12</v>
      </c>
      <c r="Q685" s="65">
        <f>+IFERROR(VLOOKUP(Z685, fechas!$B$1:$C$292, 2,FALSE), " ")</f>
        <v>45757</v>
      </c>
      <c r="R685" s="66" t="s">
        <v>2545</v>
      </c>
      <c r="S685" s="90">
        <v>45748</v>
      </c>
      <c r="T685" s="66" t="s">
        <v>35</v>
      </c>
      <c r="U685" s="65" t="s">
        <v>35</v>
      </c>
      <c r="V685" s="66"/>
      <c r="W685" s="66"/>
      <c r="X685" s="118">
        <f t="shared" si="44"/>
        <v>0</v>
      </c>
      <c r="Y685" s="119">
        <f>+IFERROR(VLOOKUP(G685,fechas!$A$1:$D$292,2,FALSE), " ")</f>
        <v>98</v>
      </c>
      <c r="Z685" s="119">
        <f t="shared" si="45"/>
        <v>110</v>
      </c>
      <c r="AA685" s="120" t="str">
        <f>+IFERROR(IF(S685&gt;0," ",Q685-variables!$C$9)," ")</f>
        <v xml:space="preserve"> </v>
      </c>
    </row>
    <row r="686" spans="2:27" s="121" customFormat="1" ht="24.95" hidden="1" customHeight="1">
      <c r="B686" s="66">
        <f t="shared" si="43"/>
        <v>683</v>
      </c>
      <c r="C686" s="67" t="s">
        <v>2546</v>
      </c>
      <c r="D686" s="64" t="s">
        <v>2547</v>
      </c>
      <c r="E686" s="64" t="s">
        <v>2178</v>
      </c>
      <c r="F686" s="66" t="s">
        <v>31</v>
      </c>
      <c r="G686" s="116">
        <v>45742</v>
      </c>
      <c r="H686" s="116">
        <v>45743</v>
      </c>
      <c r="I686" s="116">
        <v>45744</v>
      </c>
      <c r="J686" s="123" t="s">
        <v>45</v>
      </c>
      <c r="K686" s="64" t="s">
        <v>1087</v>
      </c>
      <c r="L686" s="64" t="s">
        <v>47</v>
      </c>
      <c r="M686" s="64" t="s">
        <v>316</v>
      </c>
      <c r="N686" s="66" t="s">
        <v>34</v>
      </c>
      <c r="O686" s="66">
        <f t="shared" si="46"/>
        <v>7</v>
      </c>
      <c r="P686" s="66">
        <v>5</v>
      </c>
      <c r="Q686" s="65">
        <f>+IFERROR(VLOOKUP(Z686, fechas!$B$1:$C$292, 2,FALSE), " ")</f>
        <v>45749</v>
      </c>
      <c r="R686" s="66" t="s">
        <v>2548</v>
      </c>
      <c r="S686" s="90">
        <v>45749</v>
      </c>
      <c r="T686" s="66" t="s">
        <v>2549</v>
      </c>
      <c r="U686" s="65">
        <v>45749</v>
      </c>
      <c r="V686" s="66"/>
      <c r="W686" s="66"/>
      <c r="X686" s="118">
        <f t="shared" si="44"/>
        <v>0</v>
      </c>
      <c r="Y686" s="119">
        <f>+IFERROR(VLOOKUP(G686,fechas!$A$1:$D$292,2,FALSE), " ")</f>
        <v>99</v>
      </c>
      <c r="Z686" s="119">
        <f t="shared" si="45"/>
        <v>104</v>
      </c>
      <c r="AA686" s="120" t="str">
        <f>+IFERROR(IF(S686&gt;0," ",Q686-variables!$C$9)," ")</f>
        <v xml:space="preserve"> </v>
      </c>
    </row>
    <row r="687" spans="2:27" s="121" customFormat="1" ht="24.95" hidden="1" customHeight="1">
      <c r="B687" s="66">
        <f t="shared" si="43"/>
        <v>684</v>
      </c>
      <c r="C687" s="67" t="s">
        <v>2550</v>
      </c>
      <c r="D687" s="64" t="s">
        <v>2551</v>
      </c>
      <c r="E687" s="64" t="s">
        <v>1206</v>
      </c>
      <c r="F687" s="66" t="s">
        <v>31</v>
      </c>
      <c r="G687" s="116">
        <v>45748</v>
      </c>
      <c r="H687" s="116">
        <v>45748</v>
      </c>
      <c r="I687" s="116">
        <v>45748</v>
      </c>
      <c r="J687" s="123" t="s">
        <v>2552</v>
      </c>
      <c r="K687" s="64" t="s">
        <v>79</v>
      </c>
      <c r="L687" s="64" t="s">
        <v>47</v>
      </c>
      <c r="M687" s="64" t="s">
        <v>316</v>
      </c>
      <c r="N687" s="66" t="s">
        <v>34</v>
      </c>
      <c r="O687" s="66">
        <f t="shared" si="46"/>
        <v>6</v>
      </c>
      <c r="P687" s="66">
        <v>12</v>
      </c>
      <c r="Q687" s="65">
        <f>+IFERROR(VLOOKUP(Z687, fechas!$B$1:$C$292, 2,FALSE), " ")</f>
        <v>45768</v>
      </c>
      <c r="R687" s="66" t="s">
        <v>2553</v>
      </c>
      <c r="S687" s="90">
        <v>45754</v>
      </c>
      <c r="T687" s="66" t="s">
        <v>35</v>
      </c>
      <c r="U687" s="65" t="s">
        <v>35</v>
      </c>
      <c r="V687" s="66"/>
      <c r="W687" s="66"/>
      <c r="X687" s="118">
        <f t="shared" si="44"/>
        <v>0</v>
      </c>
      <c r="Y687" s="119">
        <f>+IFERROR(VLOOKUP(G687,fechas!$A$1:$D$292,2,FALSE), " ")</f>
        <v>103</v>
      </c>
      <c r="Z687" s="119">
        <f t="shared" si="45"/>
        <v>115</v>
      </c>
      <c r="AA687" s="120" t="str">
        <f>+IFERROR(IF(S687&gt;0," ",Q687-variables!$C$9)," ")</f>
        <v xml:space="preserve"> </v>
      </c>
    </row>
    <row r="688" spans="2:27" s="121" customFormat="1" ht="24.95" hidden="1" customHeight="1">
      <c r="B688" s="66">
        <f t="shared" ref="B688:B751" si="47">B687+1</f>
        <v>685</v>
      </c>
      <c r="C688" s="67" t="s">
        <v>2554</v>
      </c>
      <c r="D688" s="64" t="s">
        <v>2555</v>
      </c>
      <c r="E688" s="64" t="s">
        <v>2556</v>
      </c>
      <c r="F688" s="66" t="s">
        <v>31</v>
      </c>
      <c r="G688" s="116">
        <v>45744</v>
      </c>
      <c r="H688" s="116">
        <v>45744</v>
      </c>
      <c r="I688" s="116">
        <v>45744</v>
      </c>
      <c r="J688" s="123" t="s">
        <v>45</v>
      </c>
      <c r="K688" s="64" t="s">
        <v>1087</v>
      </c>
      <c r="L688" s="64" t="s">
        <v>47</v>
      </c>
      <c r="M688" s="64" t="s">
        <v>316</v>
      </c>
      <c r="N688" s="66" t="s">
        <v>34</v>
      </c>
      <c r="O688" s="66">
        <f t="shared" si="46"/>
        <v>6</v>
      </c>
      <c r="P688" s="66">
        <v>12</v>
      </c>
      <c r="Q688" s="65">
        <f>+IFERROR(VLOOKUP(Z688, fechas!$B$1:$C$292, 2,FALSE), " ")</f>
        <v>45762</v>
      </c>
      <c r="R688" s="66" t="s">
        <v>2557</v>
      </c>
      <c r="S688" s="90">
        <v>45750</v>
      </c>
      <c r="T688" s="66" t="s">
        <v>35</v>
      </c>
      <c r="U688" s="65" t="s">
        <v>35</v>
      </c>
      <c r="V688" s="66"/>
      <c r="W688" s="66"/>
      <c r="X688" s="118">
        <f t="shared" si="44"/>
        <v>0</v>
      </c>
      <c r="Y688" s="119">
        <f>+IFERROR(VLOOKUP(G688,fechas!$A$1:$D$292,2,FALSE), " ")</f>
        <v>101</v>
      </c>
      <c r="Z688" s="119">
        <f t="shared" si="45"/>
        <v>113</v>
      </c>
      <c r="AA688" s="120" t="str">
        <f>+IFERROR(IF(S688&gt;0," ",Q688-variables!$C$9)," ")</f>
        <v xml:space="preserve"> </v>
      </c>
    </row>
    <row r="689" spans="2:27" s="121" customFormat="1" ht="24.95" hidden="1" customHeight="1">
      <c r="B689" s="66">
        <f t="shared" si="47"/>
        <v>686</v>
      </c>
      <c r="C689" s="67" t="s">
        <v>2558</v>
      </c>
      <c r="D689" s="64" t="s">
        <v>2559</v>
      </c>
      <c r="E689" s="64" t="s">
        <v>2560</v>
      </c>
      <c r="F689" s="66" t="s">
        <v>31</v>
      </c>
      <c r="G689" s="116">
        <v>45744</v>
      </c>
      <c r="H689" s="116">
        <v>45744</v>
      </c>
      <c r="I689" s="116">
        <v>45744</v>
      </c>
      <c r="J689" s="123" t="s">
        <v>45</v>
      </c>
      <c r="K689" s="64" t="s">
        <v>33</v>
      </c>
      <c r="L689" s="64"/>
      <c r="M689" s="64"/>
      <c r="N689" s="66" t="s">
        <v>34</v>
      </c>
      <c r="O689" s="66">
        <f t="shared" si="46"/>
        <v>6</v>
      </c>
      <c r="P689" s="66">
        <v>12</v>
      </c>
      <c r="Q689" s="65">
        <f>+IFERROR(VLOOKUP(Z689, fechas!$B$1:$C$292, 2,FALSE), " ")</f>
        <v>45762</v>
      </c>
      <c r="R689" s="66" t="s">
        <v>35</v>
      </c>
      <c r="S689" s="90">
        <v>45750</v>
      </c>
      <c r="T689" s="66" t="s">
        <v>35</v>
      </c>
      <c r="U689" s="65" t="s">
        <v>35</v>
      </c>
      <c r="V689" s="66"/>
      <c r="W689" s="66"/>
      <c r="X689" s="118">
        <f t="shared" si="44"/>
        <v>0</v>
      </c>
      <c r="Y689" s="119">
        <f>+IFERROR(VLOOKUP(G689,fechas!$A$1:$D$292,2,FALSE), " ")</f>
        <v>101</v>
      </c>
      <c r="Z689" s="119">
        <f t="shared" si="45"/>
        <v>113</v>
      </c>
      <c r="AA689" s="120" t="str">
        <f>+IFERROR(IF(S689&gt;0," ",Q689-variables!$C$9)," ")</f>
        <v xml:space="preserve"> </v>
      </c>
    </row>
    <row r="690" spans="2:27" s="121" customFormat="1" ht="24.95" hidden="1" customHeight="1">
      <c r="B690" s="66">
        <f t="shared" si="47"/>
        <v>687</v>
      </c>
      <c r="C690" s="67" t="s">
        <v>2561</v>
      </c>
      <c r="D690" s="64" t="s">
        <v>2562</v>
      </c>
      <c r="E690" s="64" t="s">
        <v>2563</v>
      </c>
      <c r="F690" s="66" t="s">
        <v>61</v>
      </c>
      <c r="G690" s="116">
        <v>45743</v>
      </c>
      <c r="H690" s="116">
        <v>45743</v>
      </c>
      <c r="I690" s="116">
        <v>45744</v>
      </c>
      <c r="J690" s="123" t="s">
        <v>45</v>
      </c>
      <c r="K690" s="64" t="s">
        <v>1896</v>
      </c>
      <c r="L690" s="64" t="s">
        <v>47</v>
      </c>
      <c r="M690" s="64" t="s">
        <v>316</v>
      </c>
      <c r="N690" s="66" t="s">
        <v>34</v>
      </c>
      <c r="O690" s="66">
        <f t="shared" si="46"/>
        <v>4</v>
      </c>
      <c r="P690" s="66">
        <v>12</v>
      </c>
      <c r="Q690" s="65">
        <f>+IFERROR(VLOOKUP(Z690, fechas!$B$1:$C$292, 2,FALSE), " ")</f>
        <v>45761</v>
      </c>
      <c r="R690" s="66" t="s">
        <v>2564</v>
      </c>
      <c r="S690" s="90">
        <v>45747</v>
      </c>
      <c r="T690" s="66" t="s">
        <v>35</v>
      </c>
      <c r="U690" s="65" t="s">
        <v>35</v>
      </c>
      <c r="V690" s="66" t="s">
        <v>1898</v>
      </c>
      <c r="W690" s="66"/>
      <c r="X690" s="118">
        <f t="shared" si="44"/>
        <v>0</v>
      </c>
      <c r="Y690" s="119">
        <f>+IFERROR(VLOOKUP(G690,fechas!$A$1:$D$292,2,FALSE), " ")</f>
        <v>100</v>
      </c>
      <c r="Z690" s="119">
        <f t="shared" si="45"/>
        <v>112</v>
      </c>
      <c r="AA690" s="120" t="str">
        <f>+IFERROR(IF(S690&gt;0," ",Q690-variables!$C$9)," ")</f>
        <v xml:space="preserve"> </v>
      </c>
    </row>
    <row r="691" spans="2:27" s="121" customFormat="1" ht="24.95" hidden="1" customHeight="1">
      <c r="B691" s="66">
        <f t="shared" si="47"/>
        <v>688</v>
      </c>
      <c r="C691" s="67" t="s">
        <v>2565</v>
      </c>
      <c r="D691" s="64" t="s">
        <v>2566</v>
      </c>
      <c r="E691" s="64" t="s">
        <v>2567</v>
      </c>
      <c r="F691" s="66" t="s">
        <v>61</v>
      </c>
      <c r="G691" s="116">
        <v>45744</v>
      </c>
      <c r="H691" s="116">
        <v>45744</v>
      </c>
      <c r="I691" s="116">
        <v>45745</v>
      </c>
      <c r="J691" s="123" t="s">
        <v>45</v>
      </c>
      <c r="K691" s="64" t="s">
        <v>1087</v>
      </c>
      <c r="L691" s="64" t="s">
        <v>47</v>
      </c>
      <c r="M691" s="64" t="s">
        <v>316</v>
      </c>
      <c r="N691" s="66" t="s">
        <v>34</v>
      </c>
      <c r="O691" s="66">
        <f t="shared" si="46"/>
        <v>5</v>
      </c>
      <c r="P691" s="66">
        <v>12</v>
      </c>
      <c r="Q691" s="65">
        <f>+IFERROR(VLOOKUP(Z691, fechas!$B$1:$C$292, 2,FALSE), " ")</f>
        <v>45762</v>
      </c>
      <c r="R691" s="66" t="s">
        <v>2568</v>
      </c>
      <c r="S691" s="90">
        <v>45749</v>
      </c>
      <c r="T691" s="66" t="s">
        <v>35</v>
      </c>
      <c r="U691" s="65" t="s">
        <v>35</v>
      </c>
      <c r="V691" s="66"/>
      <c r="W691" s="66"/>
      <c r="X691" s="118">
        <f t="shared" si="44"/>
        <v>0</v>
      </c>
      <c r="Y691" s="119">
        <f>+IFERROR(VLOOKUP(G691,fechas!$A$1:$D$292,2,FALSE), " ")</f>
        <v>101</v>
      </c>
      <c r="Z691" s="119">
        <f t="shared" si="45"/>
        <v>113</v>
      </c>
      <c r="AA691" s="120" t="str">
        <f>+IFERROR(IF(S691&gt;0," ",Q691-variables!$C$9)," ")</f>
        <v xml:space="preserve"> </v>
      </c>
    </row>
    <row r="692" spans="2:27" s="121" customFormat="1" ht="24.95" hidden="1" customHeight="1">
      <c r="B692" s="66">
        <f t="shared" si="47"/>
        <v>689</v>
      </c>
      <c r="C692" s="67" t="s">
        <v>2569</v>
      </c>
      <c r="D692" s="64" t="s">
        <v>2570</v>
      </c>
      <c r="E692" s="64" t="s">
        <v>2571</v>
      </c>
      <c r="F692" s="66" t="s">
        <v>31</v>
      </c>
      <c r="G692" s="116">
        <v>45743</v>
      </c>
      <c r="H692" s="116">
        <v>45743</v>
      </c>
      <c r="I692" s="116">
        <v>45744</v>
      </c>
      <c r="J692" s="123" t="s">
        <v>45</v>
      </c>
      <c r="K692" s="64" t="s">
        <v>33</v>
      </c>
      <c r="L692" s="64"/>
      <c r="M692" s="64"/>
      <c r="N692" s="66" t="s">
        <v>34</v>
      </c>
      <c r="O692" s="66">
        <f t="shared" si="46"/>
        <v>4</v>
      </c>
      <c r="P692" s="66">
        <v>12</v>
      </c>
      <c r="Q692" s="65">
        <f>+IFERROR(VLOOKUP(Z692, fechas!$B$1:$C$292, 2,FALSE), " ")</f>
        <v>45761</v>
      </c>
      <c r="R692" s="66" t="s">
        <v>35</v>
      </c>
      <c r="S692" s="90">
        <v>45747</v>
      </c>
      <c r="T692" s="66" t="s">
        <v>35</v>
      </c>
      <c r="U692" s="65" t="s">
        <v>35</v>
      </c>
      <c r="V692" s="66" t="s">
        <v>2572</v>
      </c>
      <c r="W692" s="66"/>
      <c r="X692" s="118">
        <f t="shared" si="44"/>
        <v>0</v>
      </c>
      <c r="Y692" s="119">
        <f>+IFERROR(VLOOKUP(G692,fechas!$A$1:$D$292,2,FALSE), " ")</f>
        <v>100</v>
      </c>
      <c r="Z692" s="119">
        <f t="shared" si="45"/>
        <v>112</v>
      </c>
      <c r="AA692" s="120" t="str">
        <f>+IFERROR(IF(S692&gt;0," ",Q692-variables!$C$9)," ")</f>
        <v xml:space="preserve"> </v>
      </c>
    </row>
    <row r="693" spans="2:27" s="121" customFormat="1" ht="24.95" hidden="1" customHeight="1">
      <c r="B693" s="66">
        <f t="shared" si="47"/>
        <v>690</v>
      </c>
      <c r="C693" s="67" t="s">
        <v>2573</v>
      </c>
      <c r="D693" s="64" t="s">
        <v>2574</v>
      </c>
      <c r="E693" s="64" t="s">
        <v>2575</v>
      </c>
      <c r="F693" s="66" t="s">
        <v>31</v>
      </c>
      <c r="G693" s="116">
        <v>45744</v>
      </c>
      <c r="H693" s="116">
        <v>45744</v>
      </c>
      <c r="I693" s="116">
        <v>45744</v>
      </c>
      <c r="J693" s="123" t="s">
        <v>45</v>
      </c>
      <c r="K693" s="64" t="s">
        <v>33</v>
      </c>
      <c r="L693" s="64"/>
      <c r="M693" s="64"/>
      <c r="N693" s="66" t="s">
        <v>34</v>
      </c>
      <c r="O693" s="66">
        <f t="shared" si="46"/>
        <v>4</v>
      </c>
      <c r="P693" s="66">
        <v>12</v>
      </c>
      <c r="Q693" s="65">
        <f>+IFERROR(VLOOKUP(Z693, fechas!$B$1:$C$292, 2,FALSE), " ")</f>
        <v>45762</v>
      </c>
      <c r="R693" s="66" t="s">
        <v>35</v>
      </c>
      <c r="S693" s="90">
        <v>45748</v>
      </c>
      <c r="T693" s="66" t="s">
        <v>35</v>
      </c>
      <c r="U693" s="65" t="s">
        <v>35</v>
      </c>
      <c r="V693" s="66" t="s">
        <v>2572</v>
      </c>
      <c r="W693" s="66"/>
      <c r="X693" s="118">
        <f t="shared" si="44"/>
        <v>0</v>
      </c>
      <c r="Y693" s="119">
        <f>+IFERROR(VLOOKUP(G693,fechas!$A$1:$D$292,2,FALSE), " ")</f>
        <v>101</v>
      </c>
      <c r="Z693" s="119">
        <f t="shared" si="45"/>
        <v>113</v>
      </c>
      <c r="AA693" s="120" t="str">
        <f>+IFERROR(IF(S693&gt;0," ",Q693-variables!$C$9)," ")</f>
        <v xml:space="preserve"> </v>
      </c>
    </row>
    <row r="694" spans="2:27" s="121" customFormat="1" ht="24.95" hidden="1" customHeight="1">
      <c r="B694" s="66">
        <f t="shared" si="47"/>
        <v>691</v>
      </c>
      <c r="C694" s="67" t="s">
        <v>2576</v>
      </c>
      <c r="D694" s="64" t="s">
        <v>2577</v>
      </c>
      <c r="E694" s="64" t="s">
        <v>2449</v>
      </c>
      <c r="F694" s="66" t="s">
        <v>61</v>
      </c>
      <c r="G694" s="116">
        <v>45744</v>
      </c>
      <c r="H694" s="116">
        <v>45744</v>
      </c>
      <c r="I694" s="116">
        <v>45744</v>
      </c>
      <c r="J694" s="123" t="s">
        <v>45</v>
      </c>
      <c r="K694" s="64" t="s">
        <v>79</v>
      </c>
      <c r="L694" s="64"/>
      <c r="M694" s="64"/>
      <c r="N694" s="66" t="s">
        <v>108</v>
      </c>
      <c r="O694" s="66">
        <f t="shared" si="46"/>
        <v>4</v>
      </c>
      <c r="P694" s="66">
        <v>12</v>
      </c>
      <c r="Q694" s="65">
        <f>+IFERROR(VLOOKUP(Z694, fechas!$B$1:$C$292, 2,FALSE), " ")</f>
        <v>45762</v>
      </c>
      <c r="R694" s="66" t="s">
        <v>35</v>
      </c>
      <c r="S694" s="90">
        <v>45748</v>
      </c>
      <c r="T694" s="66" t="s">
        <v>35</v>
      </c>
      <c r="U694" s="65" t="s">
        <v>35</v>
      </c>
      <c r="V694" s="66" t="s">
        <v>2175</v>
      </c>
      <c r="W694" s="66"/>
      <c r="X694" s="118">
        <f t="shared" si="44"/>
        <v>0</v>
      </c>
      <c r="Y694" s="119">
        <f>+IFERROR(VLOOKUP(G694,fechas!$A$1:$D$292,2,FALSE), " ")</f>
        <v>101</v>
      </c>
      <c r="Z694" s="119">
        <f t="shared" si="45"/>
        <v>113</v>
      </c>
      <c r="AA694" s="120" t="str">
        <f>+IFERROR(IF(S694&gt;0," ",Q694-variables!$C$9)," ")</f>
        <v xml:space="preserve"> </v>
      </c>
    </row>
    <row r="695" spans="2:27" s="121" customFormat="1" ht="24.95" hidden="1" customHeight="1">
      <c r="B695" s="66">
        <f t="shared" si="47"/>
        <v>692</v>
      </c>
      <c r="C695" s="67" t="s">
        <v>2578</v>
      </c>
      <c r="D695" s="64" t="s">
        <v>2579</v>
      </c>
      <c r="E695" s="64" t="s">
        <v>2449</v>
      </c>
      <c r="F695" s="66" t="s">
        <v>61</v>
      </c>
      <c r="G695" s="116">
        <v>45744</v>
      </c>
      <c r="H695" s="116">
        <v>45744</v>
      </c>
      <c r="I695" s="116">
        <v>45744</v>
      </c>
      <c r="J695" s="123" t="s">
        <v>45</v>
      </c>
      <c r="K695" s="64" t="s">
        <v>79</v>
      </c>
      <c r="L695" s="64"/>
      <c r="M695" s="64"/>
      <c r="N695" s="66" t="s">
        <v>108</v>
      </c>
      <c r="O695" s="66">
        <f t="shared" si="46"/>
        <v>4</v>
      </c>
      <c r="P695" s="66">
        <v>12</v>
      </c>
      <c r="Q695" s="65">
        <f>+IFERROR(VLOOKUP(Z695, fechas!$B$1:$C$292, 2,FALSE), " ")</f>
        <v>45762</v>
      </c>
      <c r="R695" s="66" t="s">
        <v>35</v>
      </c>
      <c r="S695" s="90">
        <v>45748</v>
      </c>
      <c r="T695" s="66" t="s">
        <v>35</v>
      </c>
      <c r="U695" s="65" t="s">
        <v>35</v>
      </c>
      <c r="V695" s="66" t="s">
        <v>2175</v>
      </c>
      <c r="W695" s="66"/>
      <c r="X695" s="118">
        <f t="shared" si="44"/>
        <v>0</v>
      </c>
      <c r="Y695" s="119">
        <f>+IFERROR(VLOOKUP(G695,fechas!$A$1:$D$292,2,FALSE), " ")</f>
        <v>101</v>
      </c>
      <c r="Z695" s="119">
        <f t="shared" si="45"/>
        <v>113</v>
      </c>
      <c r="AA695" s="120" t="str">
        <f>+IFERROR(IF(S695&gt;0," ",Q695-variables!$C$9)," ")</f>
        <v xml:space="preserve"> </v>
      </c>
    </row>
    <row r="696" spans="2:27" s="121" customFormat="1" ht="24.95" hidden="1" customHeight="1">
      <c r="B696" s="66">
        <f t="shared" si="47"/>
        <v>693</v>
      </c>
      <c r="C696" s="67" t="s">
        <v>2580</v>
      </c>
      <c r="D696" s="64" t="s">
        <v>2581</v>
      </c>
      <c r="E696" s="64" t="s">
        <v>2582</v>
      </c>
      <c r="F696" s="66" t="s">
        <v>31</v>
      </c>
      <c r="G696" s="116">
        <v>45744</v>
      </c>
      <c r="H696" s="116">
        <v>45744</v>
      </c>
      <c r="I696" s="116">
        <v>45744</v>
      </c>
      <c r="J696" s="123" t="s">
        <v>45</v>
      </c>
      <c r="K696" s="64" t="s">
        <v>33</v>
      </c>
      <c r="L696" s="64"/>
      <c r="M696" s="64"/>
      <c r="N696" s="66" t="s">
        <v>34</v>
      </c>
      <c r="O696" s="66">
        <f t="shared" si="46"/>
        <v>3</v>
      </c>
      <c r="P696" s="66">
        <v>12</v>
      </c>
      <c r="Q696" s="65">
        <f>+IFERROR(VLOOKUP(Z696, fechas!$B$1:$C$292, 2,FALSE), " ")</f>
        <v>45762</v>
      </c>
      <c r="R696" s="66" t="s">
        <v>35</v>
      </c>
      <c r="S696" s="90">
        <v>45747</v>
      </c>
      <c r="T696" s="66" t="s">
        <v>35</v>
      </c>
      <c r="U696" s="65" t="s">
        <v>35</v>
      </c>
      <c r="V696" s="66" t="s">
        <v>2583</v>
      </c>
      <c r="W696" s="66"/>
      <c r="X696" s="118">
        <f t="shared" si="44"/>
        <v>0</v>
      </c>
      <c r="Y696" s="119">
        <f>+IFERROR(VLOOKUP(G696,fechas!$A$1:$D$292,2,FALSE), " ")</f>
        <v>101</v>
      </c>
      <c r="Z696" s="119">
        <f t="shared" si="45"/>
        <v>113</v>
      </c>
      <c r="AA696" s="120" t="str">
        <f>+IFERROR(IF(S696&gt;0," ",Q696-variables!$C$9)," ")</f>
        <v xml:space="preserve"> </v>
      </c>
    </row>
    <row r="697" spans="2:27" s="121" customFormat="1" ht="24.95" hidden="1" customHeight="1">
      <c r="B697" s="66">
        <f t="shared" si="47"/>
        <v>694</v>
      </c>
      <c r="C697" s="67" t="s">
        <v>2584</v>
      </c>
      <c r="D697" s="64" t="s">
        <v>2585</v>
      </c>
      <c r="E697" s="64" t="s">
        <v>2586</v>
      </c>
      <c r="F697" s="66" t="s">
        <v>31</v>
      </c>
      <c r="G697" s="116">
        <v>45744</v>
      </c>
      <c r="H697" s="116">
        <v>45744</v>
      </c>
      <c r="I697" s="116">
        <v>45744</v>
      </c>
      <c r="J697" s="123" t="s">
        <v>45</v>
      </c>
      <c r="K697" s="64" t="s">
        <v>1896</v>
      </c>
      <c r="L697" s="64" t="s">
        <v>47</v>
      </c>
      <c r="M697" s="64" t="s">
        <v>316</v>
      </c>
      <c r="N697" s="66" t="s">
        <v>34</v>
      </c>
      <c r="O697" s="66">
        <f t="shared" si="46"/>
        <v>4</v>
      </c>
      <c r="P697" s="66">
        <v>12</v>
      </c>
      <c r="Q697" s="65">
        <f>+IFERROR(VLOOKUP(Z697, fechas!$B$1:$C$292, 2,FALSE), " ")</f>
        <v>45762</v>
      </c>
      <c r="R697" s="66" t="s">
        <v>2587</v>
      </c>
      <c r="S697" s="90">
        <v>45748</v>
      </c>
      <c r="T697" s="66" t="s">
        <v>35</v>
      </c>
      <c r="U697" s="65" t="s">
        <v>35</v>
      </c>
      <c r="V697" s="66" t="s">
        <v>1898</v>
      </c>
      <c r="W697" s="66"/>
      <c r="X697" s="118">
        <f t="shared" si="44"/>
        <v>0</v>
      </c>
      <c r="Y697" s="119">
        <f>+IFERROR(VLOOKUP(G697,fechas!$A$1:$D$292,2,FALSE), " ")</f>
        <v>101</v>
      </c>
      <c r="Z697" s="119">
        <f t="shared" si="45"/>
        <v>113</v>
      </c>
      <c r="AA697" s="120" t="str">
        <f>+IFERROR(IF(S697&gt;0," ",Q697-variables!$C$9)," ")</f>
        <v xml:space="preserve"> </v>
      </c>
    </row>
    <row r="698" spans="2:27" s="121" customFormat="1" ht="24.95" hidden="1" customHeight="1">
      <c r="B698" s="66">
        <f t="shared" si="47"/>
        <v>695</v>
      </c>
      <c r="C698" s="67" t="s">
        <v>2588</v>
      </c>
      <c r="D698" s="64" t="s">
        <v>2589</v>
      </c>
      <c r="E698" s="64" t="s">
        <v>2590</v>
      </c>
      <c r="F698" s="66" t="s">
        <v>31</v>
      </c>
      <c r="G698" s="116">
        <v>45726</v>
      </c>
      <c r="H698" s="116">
        <v>45726</v>
      </c>
      <c r="I698" s="116">
        <v>45746</v>
      </c>
      <c r="J698" s="123" t="s">
        <v>45</v>
      </c>
      <c r="K698" s="64" t="s">
        <v>33</v>
      </c>
      <c r="L698" s="64"/>
      <c r="M698" s="64"/>
      <c r="N698" s="66" t="s">
        <v>34</v>
      </c>
      <c r="O698" s="66">
        <f t="shared" si="46"/>
        <v>21</v>
      </c>
      <c r="P698" s="66">
        <v>12</v>
      </c>
      <c r="Q698" s="65">
        <f>+IFERROR(VLOOKUP(Z698, fechas!$B$1:$C$292, 2,FALSE), " ")</f>
        <v>45742</v>
      </c>
      <c r="R698" s="66" t="s">
        <v>35</v>
      </c>
      <c r="S698" s="90">
        <v>45747</v>
      </c>
      <c r="T698" s="66" t="s">
        <v>35</v>
      </c>
      <c r="U698" s="65" t="s">
        <v>35</v>
      </c>
      <c r="V698" s="66" t="s">
        <v>2591</v>
      </c>
      <c r="W698" s="66"/>
      <c r="X698" s="118">
        <f t="shared" si="44"/>
        <v>0</v>
      </c>
      <c r="Y698" s="119">
        <f>+IFERROR(VLOOKUP(G698,fechas!$A$1:$D$292,2,FALSE), " ")</f>
        <v>87</v>
      </c>
      <c r="Z698" s="119">
        <f t="shared" si="45"/>
        <v>99</v>
      </c>
      <c r="AA698" s="120" t="str">
        <f>+IFERROR(IF(S698&gt;0," ",Q698-variables!$C$9)," ")</f>
        <v xml:space="preserve"> </v>
      </c>
    </row>
    <row r="699" spans="2:27" s="121" customFormat="1" ht="24.95" hidden="1" customHeight="1">
      <c r="B699" s="66">
        <f t="shared" si="47"/>
        <v>696</v>
      </c>
      <c r="C699" s="67" t="s">
        <v>2592</v>
      </c>
      <c r="D699" s="64" t="s">
        <v>2593</v>
      </c>
      <c r="E699" s="64" t="s">
        <v>2594</v>
      </c>
      <c r="F699" s="66" t="s">
        <v>61</v>
      </c>
      <c r="G699" s="116">
        <v>45741</v>
      </c>
      <c r="H699" s="116">
        <v>45741</v>
      </c>
      <c r="I699" s="116">
        <v>45747</v>
      </c>
      <c r="J699" s="123" t="s">
        <v>45</v>
      </c>
      <c r="K699" s="64" t="s">
        <v>33</v>
      </c>
      <c r="L699" s="64"/>
      <c r="M699" s="64"/>
      <c r="N699" s="66" t="s">
        <v>34</v>
      </c>
      <c r="O699" s="66">
        <f t="shared" si="46"/>
        <v>7</v>
      </c>
      <c r="P699" s="66">
        <v>12</v>
      </c>
      <c r="Q699" s="65">
        <f>+IFERROR(VLOOKUP(Z699, fechas!$B$1:$C$292, 2,FALSE), " ")</f>
        <v>45757</v>
      </c>
      <c r="R699" s="66" t="s">
        <v>35</v>
      </c>
      <c r="S699" s="90">
        <v>45748</v>
      </c>
      <c r="T699" s="66" t="s">
        <v>35</v>
      </c>
      <c r="U699" s="65" t="s">
        <v>35</v>
      </c>
      <c r="V699" s="66" t="s">
        <v>2595</v>
      </c>
      <c r="W699" s="66"/>
      <c r="X699" s="118">
        <f t="shared" si="44"/>
        <v>0</v>
      </c>
      <c r="Y699" s="119">
        <f>+IFERROR(VLOOKUP(G699,fechas!$A$1:$D$292,2,FALSE), " ")</f>
        <v>98</v>
      </c>
      <c r="Z699" s="119">
        <f t="shared" si="45"/>
        <v>110</v>
      </c>
      <c r="AA699" s="120" t="str">
        <f>+IFERROR(IF(S699&gt;0," ",Q699-variables!$C$9)," ")</f>
        <v xml:space="preserve"> </v>
      </c>
    </row>
    <row r="700" spans="2:27" s="121" customFormat="1" ht="24.95" hidden="1" customHeight="1">
      <c r="B700" s="66">
        <f t="shared" si="47"/>
        <v>697</v>
      </c>
      <c r="C700" s="67" t="s">
        <v>2596</v>
      </c>
      <c r="D700" s="64" t="s">
        <v>2597</v>
      </c>
      <c r="E700" s="64" t="s">
        <v>2463</v>
      </c>
      <c r="F700" s="66" t="s">
        <v>31</v>
      </c>
      <c r="G700" s="116">
        <v>45741</v>
      </c>
      <c r="H700" s="116">
        <v>45743</v>
      </c>
      <c r="I700" s="116">
        <v>45747</v>
      </c>
      <c r="J700" s="123" t="s">
        <v>45</v>
      </c>
      <c r="K700" s="64" t="s">
        <v>33</v>
      </c>
      <c r="L700" s="64"/>
      <c r="M700" s="64"/>
      <c r="N700" s="66" t="s">
        <v>34</v>
      </c>
      <c r="O700" s="66">
        <f t="shared" si="46"/>
        <v>6</v>
      </c>
      <c r="P700" s="66">
        <v>12</v>
      </c>
      <c r="Q700" s="65">
        <f>+IFERROR(VLOOKUP(Z700, fechas!$B$1:$C$292, 2,FALSE), " ")</f>
        <v>45757</v>
      </c>
      <c r="R700" s="66" t="s">
        <v>35</v>
      </c>
      <c r="S700" s="90">
        <v>45747</v>
      </c>
      <c r="T700" s="66" t="s">
        <v>35</v>
      </c>
      <c r="U700" s="65" t="s">
        <v>35</v>
      </c>
      <c r="V700" s="66" t="s">
        <v>938</v>
      </c>
      <c r="W700" s="66"/>
      <c r="X700" s="118">
        <f t="shared" si="44"/>
        <v>0</v>
      </c>
      <c r="Y700" s="119">
        <f>+IFERROR(VLOOKUP(G700,fechas!$A$1:$D$292,2,FALSE), " ")</f>
        <v>98</v>
      </c>
      <c r="Z700" s="119">
        <f t="shared" si="45"/>
        <v>110</v>
      </c>
      <c r="AA700" s="120" t="str">
        <f>+IFERROR(IF(S700&gt;0," ",Q700-variables!$C$9)," ")</f>
        <v xml:space="preserve"> </v>
      </c>
    </row>
    <row r="701" spans="2:27" s="121" customFormat="1" ht="24.95" hidden="1" customHeight="1">
      <c r="B701" s="66">
        <f t="shared" si="47"/>
        <v>698</v>
      </c>
      <c r="C701" s="67" t="s">
        <v>2598</v>
      </c>
      <c r="D701" s="64" t="s">
        <v>2599</v>
      </c>
      <c r="E701" s="64" t="s">
        <v>2600</v>
      </c>
      <c r="F701" s="66" t="s">
        <v>31</v>
      </c>
      <c r="G701" s="116">
        <v>45744</v>
      </c>
      <c r="H701" s="116">
        <v>45744</v>
      </c>
      <c r="I701" s="116">
        <v>45747</v>
      </c>
      <c r="J701" s="123" t="s">
        <v>45</v>
      </c>
      <c r="K701" s="64" t="s">
        <v>33</v>
      </c>
      <c r="L701" s="64"/>
      <c r="M701" s="64"/>
      <c r="N701" s="66" t="s">
        <v>34</v>
      </c>
      <c r="O701" s="66">
        <f t="shared" si="46"/>
        <v>3</v>
      </c>
      <c r="P701" s="66">
        <v>12</v>
      </c>
      <c r="Q701" s="65">
        <f>+IFERROR(VLOOKUP(Z701, fechas!$B$1:$C$292, 2,FALSE), " ")</f>
        <v>45762</v>
      </c>
      <c r="R701" s="66" t="s">
        <v>35</v>
      </c>
      <c r="S701" s="90">
        <v>45747</v>
      </c>
      <c r="T701" s="66" t="s">
        <v>35</v>
      </c>
      <c r="U701" s="65" t="s">
        <v>35</v>
      </c>
      <c r="V701" s="66" t="s">
        <v>114</v>
      </c>
      <c r="W701" s="66"/>
      <c r="X701" s="118">
        <f t="shared" si="44"/>
        <v>0</v>
      </c>
      <c r="Y701" s="119">
        <f>+IFERROR(VLOOKUP(G701,fechas!$A$1:$D$292,2,FALSE), " ")</f>
        <v>101</v>
      </c>
      <c r="Z701" s="119">
        <f t="shared" si="45"/>
        <v>113</v>
      </c>
      <c r="AA701" s="120" t="str">
        <f>+IFERROR(IF(S701&gt;0," ",Q701-variables!$C$9)," ")</f>
        <v xml:space="preserve"> </v>
      </c>
    </row>
    <row r="702" spans="2:27" s="121" customFormat="1" ht="24.95" hidden="1" customHeight="1">
      <c r="B702" s="66">
        <f t="shared" si="47"/>
        <v>699</v>
      </c>
      <c r="C702" s="67" t="s">
        <v>2601</v>
      </c>
      <c r="D702" s="64" t="s">
        <v>2602</v>
      </c>
      <c r="E702" s="64" t="s">
        <v>2603</v>
      </c>
      <c r="F702" s="66" t="s">
        <v>31</v>
      </c>
      <c r="G702" s="116">
        <v>45744</v>
      </c>
      <c r="H702" s="116">
        <v>45745</v>
      </c>
      <c r="I702" s="116">
        <v>45747</v>
      </c>
      <c r="J702" s="123" t="s">
        <v>45</v>
      </c>
      <c r="K702" s="64" t="s">
        <v>33</v>
      </c>
      <c r="L702" s="64"/>
      <c r="M702" s="64"/>
      <c r="N702" s="66" t="s">
        <v>34</v>
      </c>
      <c r="O702" s="66">
        <f t="shared" si="46"/>
        <v>3</v>
      </c>
      <c r="P702" s="66">
        <v>12</v>
      </c>
      <c r="Q702" s="65">
        <f>+IFERROR(VLOOKUP(Z702, fechas!$B$1:$C$292, 2,FALSE), " ")</f>
        <v>45762</v>
      </c>
      <c r="R702" s="66" t="s">
        <v>35</v>
      </c>
      <c r="S702" s="90">
        <v>45747</v>
      </c>
      <c r="T702" s="66" t="s">
        <v>35</v>
      </c>
      <c r="U702" s="65" t="s">
        <v>35</v>
      </c>
      <c r="V702" s="66" t="s">
        <v>114</v>
      </c>
      <c r="W702" s="66"/>
      <c r="X702" s="118">
        <f t="shared" si="44"/>
        <v>0</v>
      </c>
      <c r="Y702" s="119">
        <f>+IFERROR(VLOOKUP(G702,fechas!$A$1:$D$292,2,FALSE), " ")</f>
        <v>101</v>
      </c>
      <c r="Z702" s="119">
        <f t="shared" si="45"/>
        <v>113</v>
      </c>
      <c r="AA702" s="120" t="str">
        <f>+IFERROR(IF(S702&gt;0," ",Q702-variables!$C$9)," ")</f>
        <v xml:space="preserve"> </v>
      </c>
    </row>
    <row r="703" spans="2:27" s="121" customFormat="1" ht="24.95" hidden="1" customHeight="1">
      <c r="B703" s="66">
        <f t="shared" si="47"/>
        <v>700</v>
      </c>
      <c r="C703" s="67" t="s">
        <v>2604</v>
      </c>
      <c r="D703" s="64" t="s">
        <v>2605</v>
      </c>
      <c r="E703" s="64" t="s">
        <v>217</v>
      </c>
      <c r="F703" s="66" t="s">
        <v>31</v>
      </c>
      <c r="G703" s="116">
        <v>45744</v>
      </c>
      <c r="H703" s="116">
        <v>45745</v>
      </c>
      <c r="I703" s="116">
        <v>45747</v>
      </c>
      <c r="J703" s="123" t="s">
        <v>45</v>
      </c>
      <c r="K703" s="64" t="s">
        <v>33</v>
      </c>
      <c r="L703" s="64"/>
      <c r="M703" s="64"/>
      <c r="N703" s="66" t="s">
        <v>34</v>
      </c>
      <c r="O703" s="66">
        <f t="shared" si="46"/>
        <v>4</v>
      </c>
      <c r="P703" s="66">
        <v>12</v>
      </c>
      <c r="Q703" s="65">
        <f>+IFERROR(VLOOKUP(Z703, fechas!$B$1:$C$292, 2,FALSE), " ")</f>
        <v>45762</v>
      </c>
      <c r="R703" s="66" t="s">
        <v>35</v>
      </c>
      <c r="S703" s="90">
        <v>45748</v>
      </c>
      <c r="T703" s="66" t="s">
        <v>35</v>
      </c>
      <c r="U703" s="65" t="s">
        <v>35</v>
      </c>
      <c r="V703" s="66" t="s">
        <v>114</v>
      </c>
      <c r="W703" s="66"/>
      <c r="X703" s="118">
        <f t="shared" si="44"/>
        <v>0</v>
      </c>
      <c r="Y703" s="119">
        <f>+IFERROR(VLOOKUP(G703,fechas!$A$1:$D$292,2,FALSE), " ")</f>
        <v>101</v>
      </c>
      <c r="Z703" s="119">
        <f t="shared" si="45"/>
        <v>113</v>
      </c>
      <c r="AA703" s="120" t="str">
        <f>+IFERROR(IF(S703&gt;0," ",Q703-variables!$C$9)," ")</f>
        <v xml:space="preserve"> </v>
      </c>
    </row>
    <row r="704" spans="2:27" s="121" customFormat="1" ht="24.95" hidden="1" customHeight="1">
      <c r="B704" s="66">
        <f t="shared" si="47"/>
        <v>701</v>
      </c>
      <c r="C704" s="67" t="s">
        <v>2606</v>
      </c>
      <c r="D704" s="64" t="s">
        <v>2607</v>
      </c>
      <c r="E704" s="64" t="s">
        <v>2449</v>
      </c>
      <c r="F704" s="66" t="s">
        <v>61</v>
      </c>
      <c r="G704" s="116">
        <v>45747</v>
      </c>
      <c r="H704" s="116">
        <v>45747</v>
      </c>
      <c r="I704" s="116">
        <v>45747</v>
      </c>
      <c r="J704" s="123" t="s">
        <v>45</v>
      </c>
      <c r="K704" s="64" t="s">
        <v>79</v>
      </c>
      <c r="L704" s="64"/>
      <c r="M704" s="64"/>
      <c r="N704" s="66" t="s">
        <v>108</v>
      </c>
      <c r="O704" s="66">
        <f t="shared" si="46"/>
        <v>1</v>
      </c>
      <c r="P704" s="66">
        <v>12</v>
      </c>
      <c r="Q704" s="65">
        <f>+IFERROR(VLOOKUP(Z704, fechas!$B$1:$C$292, 2,FALSE), " ")</f>
        <v>45763</v>
      </c>
      <c r="R704" s="66" t="s">
        <v>35</v>
      </c>
      <c r="S704" s="90">
        <v>45748</v>
      </c>
      <c r="T704" s="66" t="s">
        <v>35</v>
      </c>
      <c r="U704" s="65" t="s">
        <v>35</v>
      </c>
      <c r="V704" s="66" t="s">
        <v>2175</v>
      </c>
      <c r="W704" s="66"/>
      <c r="X704" s="118">
        <f t="shared" si="44"/>
        <v>0</v>
      </c>
      <c r="Y704" s="119">
        <f>+IFERROR(VLOOKUP(G704,fechas!$A$1:$D$292,2,FALSE), " ")</f>
        <v>102</v>
      </c>
      <c r="Z704" s="119">
        <f t="shared" si="45"/>
        <v>114</v>
      </c>
      <c r="AA704" s="120" t="str">
        <f>+IFERROR(IF(S704&gt;0," ",Q704-variables!$C$9)," ")</f>
        <v xml:space="preserve"> </v>
      </c>
    </row>
    <row r="705" spans="2:27" s="121" customFormat="1" ht="24.95" hidden="1" customHeight="1">
      <c r="B705" s="66">
        <f t="shared" si="47"/>
        <v>702</v>
      </c>
      <c r="C705" s="67" t="s">
        <v>2608</v>
      </c>
      <c r="D705" s="64" t="s">
        <v>2609</v>
      </c>
      <c r="E705" s="64" t="s">
        <v>2610</v>
      </c>
      <c r="F705" s="66" t="s">
        <v>31</v>
      </c>
      <c r="G705" s="116">
        <v>45747</v>
      </c>
      <c r="H705" s="116">
        <v>45747</v>
      </c>
      <c r="I705" s="116">
        <v>45747</v>
      </c>
      <c r="J705" s="123" t="s">
        <v>45</v>
      </c>
      <c r="K705" s="64" t="s">
        <v>33</v>
      </c>
      <c r="L705" s="64"/>
      <c r="M705" s="64"/>
      <c r="N705" s="66" t="s">
        <v>34</v>
      </c>
      <c r="O705" s="66">
        <f t="shared" si="46"/>
        <v>0</v>
      </c>
      <c r="P705" s="66">
        <v>12</v>
      </c>
      <c r="Q705" s="65">
        <f>+IFERROR(VLOOKUP(Z705, fechas!$B$1:$C$292, 2,FALSE), " ")</f>
        <v>45763</v>
      </c>
      <c r="R705" s="66" t="s">
        <v>35</v>
      </c>
      <c r="S705" s="90">
        <v>45747</v>
      </c>
      <c r="T705" s="66" t="s">
        <v>35</v>
      </c>
      <c r="U705" s="65" t="s">
        <v>35</v>
      </c>
      <c r="V705" s="66" t="s">
        <v>114</v>
      </c>
      <c r="W705" s="66"/>
      <c r="X705" s="118">
        <f t="shared" si="44"/>
        <v>0</v>
      </c>
      <c r="Y705" s="119">
        <f>+IFERROR(VLOOKUP(G705,fechas!$A$1:$D$292,2,FALSE), " ")</f>
        <v>102</v>
      </c>
      <c r="Z705" s="119">
        <f t="shared" si="45"/>
        <v>114</v>
      </c>
      <c r="AA705" s="120" t="str">
        <f>+IFERROR(IF(S705&gt;0," ",Q705-variables!$C$9)," ")</f>
        <v xml:space="preserve"> </v>
      </c>
    </row>
    <row r="706" spans="2:27" s="121" customFormat="1" ht="24.95" hidden="1" customHeight="1">
      <c r="B706" s="66">
        <f t="shared" si="47"/>
        <v>703</v>
      </c>
      <c r="C706" s="67" t="s">
        <v>2611</v>
      </c>
      <c r="D706" s="64" t="s">
        <v>2612</v>
      </c>
      <c r="E706" s="64" t="s">
        <v>2449</v>
      </c>
      <c r="F706" s="66" t="s">
        <v>61</v>
      </c>
      <c r="G706" s="116">
        <v>45747</v>
      </c>
      <c r="H706" s="116">
        <v>45747</v>
      </c>
      <c r="I706" s="116">
        <v>45747</v>
      </c>
      <c r="J706" s="123" t="s">
        <v>45</v>
      </c>
      <c r="K706" s="64" t="s">
        <v>79</v>
      </c>
      <c r="L706" s="64"/>
      <c r="M706" s="64"/>
      <c r="N706" s="66" t="s">
        <v>108</v>
      </c>
      <c r="O706" s="66">
        <f t="shared" si="46"/>
        <v>1</v>
      </c>
      <c r="P706" s="66">
        <v>12</v>
      </c>
      <c r="Q706" s="65">
        <f>+IFERROR(VLOOKUP(Z706, fechas!$B$1:$C$292, 2,FALSE), " ")</f>
        <v>45763</v>
      </c>
      <c r="R706" s="66" t="s">
        <v>35</v>
      </c>
      <c r="S706" s="90">
        <v>45748</v>
      </c>
      <c r="T706" s="66" t="s">
        <v>35</v>
      </c>
      <c r="U706" s="65" t="s">
        <v>35</v>
      </c>
      <c r="V706" s="66" t="s">
        <v>2175</v>
      </c>
      <c r="W706" s="66"/>
      <c r="X706" s="118">
        <f t="shared" si="44"/>
        <v>0</v>
      </c>
      <c r="Y706" s="119">
        <f>+IFERROR(VLOOKUP(G706,fechas!$A$1:$D$292,2,FALSE), " ")</f>
        <v>102</v>
      </c>
      <c r="Z706" s="119">
        <f t="shared" si="45"/>
        <v>114</v>
      </c>
      <c r="AA706" s="120" t="str">
        <f>+IFERROR(IF(S706&gt;0," ",Q706-variables!$C$9)," ")</f>
        <v xml:space="preserve"> </v>
      </c>
    </row>
    <row r="707" spans="2:27" s="121" customFormat="1" ht="24.95" hidden="1" customHeight="1">
      <c r="B707" s="66">
        <f t="shared" si="47"/>
        <v>704</v>
      </c>
      <c r="C707" s="67" t="s">
        <v>2613</v>
      </c>
      <c r="D707" s="64" t="s">
        <v>2614</v>
      </c>
      <c r="E707" s="64" t="s">
        <v>2615</v>
      </c>
      <c r="F707" s="66" t="s">
        <v>31</v>
      </c>
      <c r="G707" s="116">
        <v>45747</v>
      </c>
      <c r="H707" s="116">
        <v>45747</v>
      </c>
      <c r="I707" s="116">
        <v>45747</v>
      </c>
      <c r="J707" s="123" t="s">
        <v>45</v>
      </c>
      <c r="K707" s="64" t="s">
        <v>33</v>
      </c>
      <c r="L707" s="64"/>
      <c r="M707" s="64"/>
      <c r="N707" s="66" t="s">
        <v>34</v>
      </c>
      <c r="O707" s="66">
        <f t="shared" si="46"/>
        <v>0</v>
      </c>
      <c r="P707" s="66">
        <v>12</v>
      </c>
      <c r="Q707" s="65">
        <f>+IFERROR(VLOOKUP(Z707, fechas!$B$1:$C$292, 2,FALSE), " ")</f>
        <v>45763</v>
      </c>
      <c r="R707" s="66" t="s">
        <v>35</v>
      </c>
      <c r="S707" s="90">
        <v>45747</v>
      </c>
      <c r="T707" s="66" t="s">
        <v>35</v>
      </c>
      <c r="U707" s="65" t="s">
        <v>35</v>
      </c>
      <c r="V707" s="66" t="s">
        <v>114</v>
      </c>
      <c r="W707" s="66"/>
      <c r="X707" s="118">
        <f t="shared" si="44"/>
        <v>0</v>
      </c>
      <c r="Y707" s="119">
        <f>+IFERROR(VLOOKUP(G707,fechas!$A$1:$D$292,2,FALSE), " ")</f>
        <v>102</v>
      </c>
      <c r="Z707" s="119">
        <f t="shared" si="45"/>
        <v>114</v>
      </c>
      <c r="AA707" s="120" t="str">
        <f>+IFERROR(IF(S707&gt;0," ",Q707-variables!$C$9)," ")</f>
        <v xml:space="preserve"> </v>
      </c>
    </row>
    <row r="708" spans="2:27" s="121" customFormat="1" ht="24.95" hidden="1" customHeight="1">
      <c r="B708" s="66">
        <f t="shared" si="47"/>
        <v>705</v>
      </c>
      <c r="C708" s="67" t="s">
        <v>2616</v>
      </c>
      <c r="D708" s="64" t="s">
        <v>2617</v>
      </c>
      <c r="E708" s="64" t="s">
        <v>1252</v>
      </c>
      <c r="F708" s="66" t="s">
        <v>31</v>
      </c>
      <c r="G708" s="116">
        <v>45747</v>
      </c>
      <c r="H708" s="116">
        <v>45747</v>
      </c>
      <c r="I708" s="116">
        <v>45747</v>
      </c>
      <c r="J708" s="123" t="s">
        <v>45</v>
      </c>
      <c r="K708" s="64" t="s">
        <v>276</v>
      </c>
      <c r="L708" s="64"/>
      <c r="M708" s="64" t="s">
        <v>80</v>
      </c>
      <c r="N708" s="66" t="s">
        <v>34</v>
      </c>
      <c r="O708" s="66">
        <f t="shared" si="46"/>
        <v>3</v>
      </c>
      <c r="P708" s="66">
        <v>12</v>
      </c>
      <c r="Q708" s="65">
        <f>+IFERROR(VLOOKUP(Z708, fechas!$B$1:$C$292, 2,FALSE), " ")</f>
        <v>45763</v>
      </c>
      <c r="R708" s="66" t="s">
        <v>2618</v>
      </c>
      <c r="S708" s="90">
        <v>45750</v>
      </c>
      <c r="T708" s="66" t="s">
        <v>35</v>
      </c>
      <c r="U708" s="65" t="s">
        <v>35</v>
      </c>
      <c r="V708" s="66"/>
      <c r="W708" s="66"/>
      <c r="X708" s="118">
        <f t="shared" ref="X708:X771" si="48">IF(N708="PENDIENTE",1,0)</f>
        <v>0</v>
      </c>
      <c r="Y708" s="119">
        <f>+IFERROR(VLOOKUP(G708,fechas!$A$1:$D$292,2,FALSE), " ")</f>
        <v>102</v>
      </c>
      <c r="Z708" s="119">
        <f t="shared" ref="Z708:Z771" si="49">+IFERROR(Y708+P708, " ")</f>
        <v>114</v>
      </c>
      <c r="AA708" s="120" t="str">
        <f>+IFERROR(IF(S708&gt;0," ",Q708-variables!$C$9)," ")</f>
        <v xml:space="preserve"> </v>
      </c>
    </row>
    <row r="709" spans="2:27" s="121" customFormat="1" ht="24.95" hidden="1" customHeight="1">
      <c r="B709" s="66">
        <f t="shared" si="47"/>
        <v>706</v>
      </c>
      <c r="C709" s="67" t="s">
        <v>2619</v>
      </c>
      <c r="D709" s="64" t="s">
        <v>2620</v>
      </c>
      <c r="E709" s="64" t="s">
        <v>2449</v>
      </c>
      <c r="F709" s="66" t="s">
        <v>61</v>
      </c>
      <c r="G709" s="116">
        <v>45747</v>
      </c>
      <c r="H709" s="116">
        <v>45747</v>
      </c>
      <c r="I709" s="116">
        <v>45747</v>
      </c>
      <c r="J709" s="123" t="s">
        <v>45</v>
      </c>
      <c r="K709" s="64" t="s">
        <v>79</v>
      </c>
      <c r="L709" s="64"/>
      <c r="M709" s="64"/>
      <c r="N709" s="66" t="s">
        <v>108</v>
      </c>
      <c r="O709" s="66">
        <f t="shared" si="46"/>
        <v>1</v>
      </c>
      <c r="P709" s="66">
        <v>12</v>
      </c>
      <c r="Q709" s="65">
        <f>+IFERROR(VLOOKUP(Z709, fechas!$B$1:$C$292, 2,FALSE), " ")</f>
        <v>45763</v>
      </c>
      <c r="R709" s="66" t="s">
        <v>35</v>
      </c>
      <c r="S709" s="90">
        <v>45748</v>
      </c>
      <c r="T709" s="66" t="s">
        <v>35</v>
      </c>
      <c r="U709" s="65" t="s">
        <v>35</v>
      </c>
      <c r="V709" s="66" t="s">
        <v>2175</v>
      </c>
      <c r="W709" s="66"/>
      <c r="X709" s="118">
        <f t="shared" si="48"/>
        <v>0</v>
      </c>
      <c r="Y709" s="119">
        <f>+IFERROR(VLOOKUP(G709,fechas!$A$1:$D$292,2,FALSE), " ")</f>
        <v>102</v>
      </c>
      <c r="Z709" s="119">
        <f t="shared" si="49"/>
        <v>114</v>
      </c>
      <c r="AA709" s="120" t="str">
        <f>+IFERROR(IF(S709&gt;0," ",Q709-variables!$C$9)," ")</f>
        <v xml:space="preserve"> </v>
      </c>
    </row>
    <row r="710" spans="2:27" s="121" customFormat="1" ht="24.95" hidden="1" customHeight="1">
      <c r="B710" s="66">
        <f t="shared" si="47"/>
        <v>707</v>
      </c>
      <c r="C710" s="67" t="s">
        <v>2621</v>
      </c>
      <c r="D710" s="64" t="s">
        <v>2620</v>
      </c>
      <c r="E710" s="64" t="s">
        <v>2449</v>
      </c>
      <c r="F710" s="66" t="s">
        <v>61</v>
      </c>
      <c r="G710" s="116">
        <v>45747</v>
      </c>
      <c r="H710" s="116">
        <v>45747</v>
      </c>
      <c r="I710" s="116">
        <v>45747</v>
      </c>
      <c r="J710" s="123" t="s">
        <v>45</v>
      </c>
      <c r="K710" s="64" t="s">
        <v>79</v>
      </c>
      <c r="L710" s="64"/>
      <c r="M710" s="64"/>
      <c r="N710" s="66" t="s">
        <v>108</v>
      </c>
      <c r="O710" s="66">
        <f t="shared" si="46"/>
        <v>1</v>
      </c>
      <c r="P710" s="66">
        <v>12</v>
      </c>
      <c r="Q710" s="65">
        <f>+IFERROR(VLOOKUP(Z710, fechas!$B$1:$C$292, 2,FALSE), " ")</f>
        <v>45763</v>
      </c>
      <c r="R710" s="66" t="s">
        <v>35</v>
      </c>
      <c r="S710" s="90">
        <v>45748</v>
      </c>
      <c r="T710" s="66" t="s">
        <v>35</v>
      </c>
      <c r="U710" s="65" t="s">
        <v>35</v>
      </c>
      <c r="V710" s="66" t="s">
        <v>2175</v>
      </c>
      <c r="W710" s="66"/>
      <c r="X710" s="118">
        <f t="shared" si="48"/>
        <v>0</v>
      </c>
      <c r="Y710" s="119">
        <f>+IFERROR(VLOOKUP(G710,fechas!$A$1:$D$292,2,FALSE), " ")</f>
        <v>102</v>
      </c>
      <c r="Z710" s="119">
        <f t="shared" si="49"/>
        <v>114</v>
      </c>
      <c r="AA710" s="120" t="str">
        <f>+IFERROR(IF(S710&gt;0," ",Q710-variables!$C$9)," ")</f>
        <v xml:space="preserve"> </v>
      </c>
    </row>
    <row r="711" spans="2:27" s="121" customFormat="1" ht="24.95" hidden="1" customHeight="1">
      <c r="B711" s="66">
        <f t="shared" si="47"/>
        <v>708</v>
      </c>
      <c r="C711" s="67" t="s">
        <v>2622</v>
      </c>
      <c r="D711" s="64" t="s">
        <v>2623</v>
      </c>
      <c r="E711" s="64" t="s">
        <v>1425</v>
      </c>
      <c r="F711" s="66" t="s">
        <v>61</v>
      </c>
      <c r="G711" s="116">
        <v>45747</v>
      </c>
      <c r="H711" s="116">
        <v>45747</v>
      </c>
      <c r="I711" s="116">
        <v>45747</v>
      </c>
      <c r="J711" s="123" t="s">
        <v>45</v>
      </c>
      <c r="K711" s="64" t="s">
        <v>79</v>
      </c>
      <c r="L711" s="64"/>
      <c r="M711" s="64"/>
      <c r="N711" s="66" t="s">
        <v>108</v>
      </c>
      <c r="O711" s="66">
        <f t="shared" si="46"/>
        <v>1</v>
      </c>
      <c r="P711" s="66">
        <v>12</v>
      </c>
      <c r="Q711" s="65">
        <f>+IFERROR(VLOOKUP(Z711, fechas!$B$1:$C$292, 2,FALSE), " ")</f>
        <v>45763</v>
      </c>
      <c r="R711" s="66" t="s">
        <v>35</v>
      </c>
      <c r="S711" s="90">
        <v>45748</v>
      </c>
      <c r="T711" s="66" t="s">
        <v>35</v>
      </c>
      <c r="U711" s="65" t="s">
        <v>35</v>
      </c>
      <c r="V711" s="66" t="s">
        <v>2175</v>
      </c>
      <c r="W711" s="66"/>
      <c r="X711" s="118">
        <f t="shared" si="48"/>
        <v>0</v>
      </c>
      <c r="Y711" s="119">
        <f>+IFERROR(VLOOKUP(G711,fechas!$A$1:$D$292,2,FALSE), " ")</f>
        <v>102</v>
      </c>
      <c r="Z711" s="119">
        <f t="shared" si="49"/>
        <v>114</v>
      </c>
      <c r="AA711" s="120" t="str">
        <f>+IFERROR(IF(S711&gt;0," ",Q711-variables!$C$9)," ")</f>
        <v xml:space="preserve"> </v>
      </c>
    </row>
    <row r="712" spans="2:27" s="121" customFormat="1" ht="24.95" hidden="1" customHeight="1">
      <c r="B712" s="66">
        <f t="shared" si="47"/>
        <v>709</v>
      </c>
      <c r="C712" s="67" t="s">
        <v>2624</v>
      </c>
      <c r="D712" s="64" t="s">
        <v>2625</v>
      </c>
      <c r="E712" s="64" t="s">
        <v>1425</v>
      </c>
      <c r="F712" s="66" t="s">
        <v>61</v>
      </c>
      <c r="G712" s="116">
        <v>45747</v>
      </c>
      <c r="H712" s="116">
        <v>45747</v>
      </c>
      <c r="I712" s="116">
        <v>45747</v>
      </c>
      <c r="J712" s="123" t="s">
        <v>45</v>
      </c>
      <c r="K712" s="64" t="s">
        <v>79</v>
      </c>
      <c r="L712" s="64"/>
      <c r="M712" s="64"/>
      <c r="N712" s="66" t="s">
        <v>108</v>
      </c>
      <c r="O712" s="66">
        <f t="shared" si="46"/>
        <v>1</v>
      </c>
      <c r="P712" s="66">
        <v>12</v>
      </c>
      <c r="Q712" s="65">
        <f>+IFERROR(VLOOKUP(Z712, fechas!$B$1:$C$292, 2,FALSE), " ")</f>
        <v>45763</v>
      </c>
      <c r="R712" s="66" t="s">
        <v>35</v>
      </c>
      <c r="S712" s="90">
        <v>45748</v>
      </c>
      <c r="T712" s="66" t="s">
        <v>35</v>
      </c>
      <c r="U712" s="65" t="s">
        <v>35</v>
      </c>
      <c r="V712" s="66" t="s">
        <v>2175</v>
      </c>
      <c r="W712" s="66"/>
      <c r="X712" s="118">
        <f t="shared" si="48"/>
        <v>0</v>
      </c>
      <c r="Y712" s="119">
        <f>+IFERROR(VLOOKUP(G712,fechas!$A$1:$D$292,2,FALSE), " ")</f>
        <v>102</v>
      </c>
      <c r="Z712" s="119">
        <f t="shared" si="49"/>
        <v>114</v>
      </c>
      <c r="AA712" s="120" t="str">
        <f>+IFERROR(IF(S712&gt;0," ",Q712-variables!$C$9)," ")</f>
        <v xml:space="preserve"> </v>
      </c>
    </row>
    <row r="713" spans="2:27" s="121" customFormat="1" ht="24.95" hidden="1" customHeight="1">
      <c r="B713" s="66">
        <f t="shared" si="47"/>
        <v>710</v>
      </c>
      <c r="C713" s="67" t="s">
        <v>2626</v>
      </c>
      <c r="D713" s="64" t="s">
        <v>2627</v>
      </c>
      <c r="E713" s="64" t="s">
        <v>2449</v>
      </c>
      <c r="F713" s="66" t="s">
        <v>61</v>
      </c>
      <c r="G713" s="116">
        <v>45747</v>
      </c>
      <c r="H713" s="116">
        <v>45747</v>
      </c>
      <c r="I713" s="116">
        <v>45747</v>
      </c>
      <c r="J713" s="123" t="s">
        <v>45</v>
      </c>
      <c r="K713" s="64" t="s">
        <v>79</v>
      </c>
      <c r="L713" s="64"/>
      <c r="M713" s="64"/>
      <c r="N713" s="66" t="s">
        <v>108</v>
      </c>
      <c r="O713" s="66">
        <f t="shared" si="46"/>
        <v>1</v>
      </c>
      <c r="P713" s="66">
        <v>12</v>
      </c>
      <c r="Q713" s="65">
        <f>+IFERROR(VLOOKUP(Z713, fechas!$B$1:$C$292, 2,FALSE), " ")</f>
        <v>45763</v>
      </c>
      <c r="R713" s="66" t="s">
        <v>35</v>
      </c>
      <c r="S713" s="90">
        <v>45748</v>
      </c>
      <c r="T713" s="66" t="s">
        <v>35</v>
      </c>
      <c r="U713" s="65" t="s">
        <v>35</v>
      </c>
      <c r="V713" s="66" t="s">
        <v>2175</v>
      </c>
      <c r="W713" s="66"/>
      <c r="X713" s="118">
        <f t="shared" si="48"/>
        <v>0</v>
      </c>
      <c r="Y713" s="119">
        <f>+IFERROR(VLOOKUP(G713,fechas!$A$1:$D$292,2,FALSE), " ")</f>
        <v>102</v>
      </c>
      <c r="Z713" s="119">
        <f t="shared" si="49"/>
        <v>114</v>
      </c>
      <c r="AA713" s="120" t="str">
        <f>+IFERROR(IF(S713&gt;0," ",Q713-variables!$C$9)," ")</f>
        <v xml:space="preserve"> </v>
      </c>
    </row>
    <row r="714" spans="2:27" s="121" customFormat="1" ht="24.95" hidden="1" customHeight="1">
      <c r="B714" s="66">
        <f t="shared" si="47"/>
        <v>711</v>
      </c>
      <c r="C714" s="67" t="s">
        <v>2628</v>
      </c>
      <c r="D714" s="64" t="s">
        <v>2627</v>
      </c>
      <c r="E714" s="64" t="s">
        <v>2449</v>
      </c>
      <c r="F714" s="66" t="s">
        <v>61</v>
      </c>
      <c r="G714" s="116">
        <v>45747</v>
      </c>
      <c r="H714" s="116">
        <v>45747</v>
      </c>
      <c r="I714" s="116">
        <v>45747</v>
      </c>
      <c r="J714" s="123" t="s">
        <v>45</v>
      </c>
      <c r="K714" s="64" t="s">
        <v>79</v>
      </c>
      <c r="L714" s="64"/>
      <c r="M714" s="64"/>
      <c r="N714" s="66" t="s">
        <v>108</v>
      </c>
      <c r="O714" s="66">
        <f t="shared" si="46"/>
        <v>1</v>
      </c>
      <c r="P714" s="66">
        <v>12</v>
      </c>
      <c r="Q714" s="65">
        <f>+IFERROR(VLOOKUP(Z714, fechas!$B$1:$C$292, 2,FALSE), " ")</f>
        <v>45763</v>
      </c>
      <c r="R714" s="66" t="s">
        <v>35</v>
      </c>
      <c r="S714" s="90">
        <v>45748</v>
      </c>
      <c r="T714" s="66" t="s">
        <v>35</v>
      </c>
      <c r="U714" s="65" t="s">
        <v>35</v>
      </c>
      <c r="V714" s="66" t="s">
        <v>2175</v>
      </c>
      <c r="W714" s="66"/>
      <c r="X714" s="118">
        <f t="shared" si="48"/>
        <v>0</v>
      </c>
      <c r="Y714" s="119">
        <f>+IFERROR(VLOOKUP(G714,fechas!$A$1:$D$292,2,FALSE), " ")</f>
        <v>102</v>
      </c>
      <c r="Z714" s="119">
        <f t="shared" si="49"/>
        <v>114</v>
      </c>
      <c r="AA714" s="120" t="str">
        <f>+IFERROR(IF(S714&gt;0," ",Q714-variables!$C$9)," ")</f>
        <v xml:space="preserve"> </v>
      </c>
    </row>
    <row r="715" spans="2:27" s="121" customFormat="1" ht="24.95" hidden="1" customHeight="1">
      <c r="B715" s="66">
        <f t="shared" si="47"/>
        <v>712</v>
      </c>
      <c r="C715" s="67" t="s">
        <v>2629</v>
      </c>
      <c r="D715" s="64" t="s">
        <v>2630</v>
      </c>
      <c r="E715" s="64" t="s">
        <v>2449</v>
      </c>
      <c r="F715" s="66" t="s">
        <v>61</v>
      </c>
      <c r="G715" s="116">
        <v>45747</v>
      </c>
      <c r="H715" s="116">
        <v>45747</v>
      </c>
      <c r="I715" s="116">
        <v>45747</v>
      </c>
      <c r="J715" s="123" t="s">
        <v>45</v>
      </c>
      <c r="K715" s="64" t="s">
        <v>79</v>
      </c>
      <c r="L715" s="64"/>
      <c r="M715" s="64"/>
      <c r="N715" s="66" t="s">
        <v>108</v>
      </c>
      <c r="O715" s="66">
        <f t="shared" si="46"/>
        <v>1</v>
      </c>
      <c r="P715" s="66">
        <v>12</v>
      </c>
      <c r="Q715" s="65">
        <f>+IFERROR(VLOOKUP(Z715, fechas!$B$1:$C$292, 2,FALSE), " ")</f>
        <v>45763</v>
      </c>
      <c r="R715" s="66" t="s">
        <v>35</v>
      </c>
      <c r="S715" s="90">
        <v>45748</v>
      </c>
      <c r="T715" s="66" t="s">
        <v>35</v>
      </c>
      <c r="U715" s="65" t="s">
        <v>35</v>
      </c>
      <c r="V715" s="66" t="s">
        <v>2175</v>
      </c>
      <c r="W715" s="66"/>
      <c r="X715" s="118">
        <f t="shared" si="48"/>
        <v>0</v>
      </c>
      <c r="Y715" s="119">
        <f>+IFERROR(VLOOKUP(G715,fechas!$A$1:$D$292,2,FALSE), " ")</f>
        <v>102</v>
      </c>
      <c r="Z715" s="119">
        <f t="shared" si="49"/>
        <v>114</v>
      </c>
      <c r="AA715" s="120" t="str">
        <f>+IFERROR(IF(S715&gt;0," ",Q715-variables!$C$9)," ")</f>
        <v xml:space="preserve"> </v>
      </c>
    </row>
    <row r="716" spans="2:27" s="121" customFormat="1" ht="24.95" hidden="1" customHeight="1">
      <c r="B716" s="66">
        <f t="shared" si="47"/>
        <v>713</v>
      </c>
      <c r="C716" s="105" t="s">
        <v>2631</v>
      </c>
      <c r="D716" s="64" t="s">
        <v>2632</v>
      </c>
      <c r="E716" s="64" t="s">
        <v>2449</v>
      </c>
      <c r="F716" s="66" t="s">
        <v>61</v>
      </c>
      <c r="G716" s="116">
        <v>45747</v>
      </c>
      <c r="H716" s="116">
        <v>45747</v>
      </c>
      <c r="I716" s="116">
        <v>45747</v>
      </c>
      <c r="J716" s="123" t="s">
        <v>45</v>
      </c>
      <c r="K716" s="64" t="s">
        <v>79</v>
      </c>
      <c r="L716" s="64"/>
      <c r="M716" s="64"/>
      <c r="N716" s="66" t="s">
        <v>108</v>
      </c>
      <c r="O716" s="66">
        <f t="shared" si="46"/>
        <v>1</v>
      </c>
      <c r="P716" s="66">
        <v>12</v>
      </c>
      <c r="Q716" s="65">
        <f>+IFERROR(VLOOKUP(Z716, fechas!$B$1:$C$292, 2,FALSE), " ")</f>
        <v>45763</v>
      </c>
      <c r="R716" s="66" t="s">
        <v>35</v>
      </c>
      <c r="S716" s="90">
        <v>45748</v>
      </c>
      <c r="T716" s="66" t="s">
        <v>35</v>
      </c>
      <c r="U716" s="65" t="s">
        <v>35</v>
      </c>
      <c r="V716" s="66" t="s">
        <v>2175</v>
      </c>
      <c r="W716" s="66"/>
      <c r="X716" s="118">
        <f t="shared" si="48"/>
        <v>0</v>
      </c>
      <c r="Y716" s="119">
        <f>+IFERROR(VLOOKUP(G716,fechas!$A$1:$D$292,2,FALSE), " ")</f>
        <v>102</v>
      </c>
      <c r="Z716" s="119">
        <f t="shared" si="49"/>
        <v>114</v>
      </c>
      <c r="AA716" s="120" t="str">
        <f>+IFERROR(IF(S716&gt;0," ",Q716-variables!$C$9)," ")</f>
        <v xml:space="preserve"> </v>
      </c>
    </row>
    <row r="717" spans="2:27" s="121" customFormat="1" ht="24.95" hidden="1" customHeight="1">
      <c r="B717" s="66">
        <f t="shared" si="47"/>
        <v>714</v>
      </c>
      <c r="C717" s="105" t="s">
        <v>2633</v>
      </c>
      <c r="D717" s="64" t="s">
        <v>2634</v>
      </c>
      <c r="E717" s="64" t="s">
        <v>2449</v>
      </c>
      <c r="F717" s="66" t="s">
        <v>61</v>
      </c>
      <c r="G717" s="116">
        <v>45747</v>
      </c>
      <c r="H717" s="116">
        <v>45747</v>
      </c>
      <c r="I717" s="116">
        <v>45747</v>
      </c>
      <c r="J717" s="123" t="s">
        <v>45</v>
      </c>
      <c r="K717" s="64" t="s">
        <v>79</v>
      </c>
      <c r="L717" s="64"/>
      <c r="M717" s="64"/>
      <c r="N717" s="66" t="s">
        <v>108</v>
      </c>
      <c r="O717" s="66">
        <f t="shared" si="46"/>
        <v>1</v>
      </c>
      <c r="P717" s="66">
        <v>12</v>
      </c>
      <c r="Q717" s="65">
        <f>+IFERROR(VLOOKUP(Z717, fechas!$B$1:$C$292, 2,FALSE), " ")</f>
        <v>45763</v>
      </c>
      <c r="R717" s="66" t="s">
        <v>35</v>
      </c>
      <c r="S717" s="90">
        <v>45748</v>
      </c>
      <c r="T717" s="66" t="s">
        <v>35</v>
      </c>
      <c r="U717" s="65" t="s">
        <v>35</v>
      </c>
      <c r="V717" s="66" t="s">
        <v>2175</v>
      </c>
      <c r="W717" s="66"/>
      <c r="X717" s="118">
        <f t="shared" si="48"/>
        <v>0</v>
      </c>
      <c r="Y717" s="119">
        <f>+IFERROR(VLOOKUP(G717,fechas!$A$1:$D$292,2,FALSE), " ")</f>
        <v>102</v>
      </c>
      <c r="Z717" s="119">
        <f t="shared" si="49"/>
        <v>114</v>
      </c>
      <c r="AA717" s="120" t="str">
        <f>+IFERROR(IF(S717&gt;0," ",Q717-variables!$C$9)," ")</f>
        <v xml:space="preserve"> </v>
      </c>
    </row>
    <row r="718" spans="2:27" s="121" customFormat="1" ht="24.95" hidden="1" customHeight="1">
      <c r="B718" s="66">
        <f t="shared" si="47"/>
        <v>715</v>
      </c>
      <c r="C718" s="67" t="s">
        <v>2635</v>
      </c>
      <c r="D718" s="64" t="s">
        <v>2636</v>
      </c>
      <c r="E718" s="64" t="s">
        <v>2449</v>
      </c>
      <c r="F718" s="66" t="s">
        <v>61</v>
      </c>
      <c r="G718" s="116">
        <v>45747</v>
      </c>
      <c r="H718" s="116">
        <v>45747</v>
      </c>
      <c r="I718" s="116">
        <v>45747</v>
      </c>
      <c r="J718" s="123" t="s">
        <v>45</v>
      </c>
      <c r="K718" s="64" t="s">
        <v>79</v>
      </c>
      <c r="L718" s="64"/>
      <c r="M718" s="64"/>
      <c r="N718" s="66" t="s">
        <v>108</v>
      </c>
      <c r="O718" s="66">
        <f t="shared" si="46"/>
        <v>1</v>
      </c>
      <c r="P718" s="66">
        <v>12</v>
      </c>
      <c r="Q718" s="65">
        <f>+IFERROR(VLOOKUP(Z718, fechas!$B$1:$C$292, 2,FALSE), " ")</f>
        <v>45763</v>
      </c>
      <c r="R718" s="66" t="s">
        <v>35</v>
      </c>
      <c r="S718" s="90">
        <v>45748</v>
      </c>
      <c r="T718" s="66" t="s">
        <v>35</v>
      </c>
      <c r="U718" s="65" t="s">
        <v>35</v>
      </c>
      <c r="V718" s="66" t="s">
        <v>2175</v>
      </c>
      <c r="W718" s="66"/>
      <c r="X718" s="118">
        <f t="shared" si="48"/>
        <v>0</v>
      </c>
      <c r="Y718" s="119">
        <f>+IFERROR(VLOOKUP(G718,fechas!$A$1:$D$292,2,FALSE), " ")</f>
        <v>102</v>
      </c>
      <c r="Z718" s="119">
        <f t="shared" si="49"/>
        <v>114</v>
      </c>
      <c r="AA718" s="120" t="str">
        <f>+IFERROR(IF(S718&gt;0," ",Q718-variables!$C$9)," ")</f>
        <v xml:space="preserve"> </v>
      </c>
    </row>
    <row r="719" spans="2:27" s="121" customFormat="1" ht="24.95" hidden="1" customHeight="1">
      <c r="B719" s="66">
        <f t="shared" si="47"/>
        <v>716</v>
      </c>
      <c r="C719" s="67" t="s">
        <v>2637</v>
      </c>
      <c r="D719" s="64" t="s">
        <v>2638</v>
      </c>
      <c r="E719" s="64" t="s">
        <v>2449</v>
      </c>
      <c r="F719" s="66" t="s">
        <v>61</v>
      </c>
      <c r="G719" s="116">
        <v>45747</v>
      </c>
      <c r="H719" s="116">
        <v>45747</v>
      </c>
      <c r="I719" s="116">
        <v>45747</v>
      </c>
      <c r="J719" s="123" t="s">
        <v>45</v>
      </c>
      <c r="K719" s="64" t="s">
        <v>79</v>
      </c>
      <c r="L719" s="64"/>
      <c r="M719" s="64"/>
      <c r="N719" s="66" t="s">
        <v>108</v>
      </c>
      <c r="O719" s="66">
        <f t="shared" si="46"/>
        <v>1</v>
      </c>
      <c r="P719" s="66">
        <v>12</v>
      </c>
      <c r="Q719" s="65">
        <f>+IFERROR(VLOOKUP(Z719, fechas!$B$1:$C$292, 2,FALSE), " ")</f>
        <v>45763</v>
      </c>
      <c r="R719" s="66" t="s">
        <v>35</v>
      </c>
      <c r="S719" s="90">
        <v>45748</v>
      </c>
      <c r="T719" s="66" t="s">
        <v>35</v>
      </c>
      <c r="U719" s="65" t="s">
        <v>35</v>
      </c>
      <c r="V719" s="66" t="s">
        <v>2175</v>
      </c>
      <c r="W719" s="66"/>
      <c r="X719" s="118">
        <f t="shared" si="48"/>
        <v>0</v>
      </c>
      <c r="Y719" s="119">
        <f>+IFERROR(VLOOKUP(G719,fechas!$A$1:$D$292,2,FALSE), " ")</f>
        <v>102</v>
      </c>
      <c r="Z719" s="119">
        <f t="shared" si="49"/>
        <v>114</v>
      </c>
      <c r="AA719" s="120" t="str">
        <f>+IFERROR(IF(S719&gt;0," ",Q719-variables!$C$9)," ")</f>
        <v xml:space="preserve"> </v>
      </c>
    </row>
    <row r="720" spans="2:27" s="121" customFormat="1" ht="24.95" hidden="1" customHeight="1">
      <c r="B720" s="66">
        <f t="shared" si="47"/>
        <v>717</v>
      </c>
      <c r="C720" s="67" t="s">
        <v>2639</v>
      </c>
      <c r="D720" s="64" t="s">
        <v>2640</v>
      </c>
      <c r="E720" s="64" t="s">
        <v>2641</v>
      </c>
      <c r="F720" s="66" t="s">
        <v>31</v>
      </c>
      <c r="G720" s="116">
        <v>45747</v>
      </c>
      <c r="H720" s="116">
        <v>45747</v>
      </c>
      <c r="I720" s="116">
        <v>45747</v>
      </c>
      <c r="J720" s="123" t="s">
        <v>45</v>
      </c>
      <c r="K720" s="64" t="s">
        <v>33</v>
      </c>
      <c r="L720" s="64"/>
      <c r="M720" s="64"/>
      <c r="N720" s="66" t="s">
        <v>34</v>
      </c>
      <c r="O720" s="66">
        <f t="shared" si="46"/>
        <v>1</v>
      </c>
      <c r="P720" s="66">
        <v>12</v>
      </c>
      <c r="Q720" s="65">
        <f>+IFERROR(VLOOKUP(Z720, fechas!$B$1:$C$292, 2,FALSE), " ")</f>
        <v>45763</v>
      </c>
      <c r="R720" s="66" t="s">
        <v>35</v>
      </c>
      <c r="S720" s="90">
        <v>45748</v>
      </c>
      <c r="T720" s="66" t="s">
        <v>35</v>
      </c>
      <c r="U720" s="65" t="s">
        <v>35</v>
      </c>
      <c r="V720" s="66" t="s">
        <v>405</v>
      </c>
      <c r="W720" s="66"/>
      <c r="X720" s="118">
        <f t="shared" si="48"/>
        <v>0</v>
      </c>
      <c r="Y720" s="119">
        <f>+IFERROR(VLOOKUP(G720,fechas!$A$1:$D$292,2,FALSE), " ")</f>
        <v>102</v>
      </c>
      <c r="Z720" s="119">
        <f t="shared" si="49"/>
        <v>114</v>
      </c>
      <c r="AA720" s="120" t="str">
        <f>+IFERROR(IF(S720&gt;0," ",Q720-variables!$C$9)," ")</f>
        <v xml:space="preserve"> </v>
      </c>
    </row>
    <row r="721" spans="2:27" s="121" customFormat="1" ht="24.95" hidden="1" customHeight="1">
      <c r="B721" s="66">
        <f t="shared" si="47"/>
        <v>718</v>
      </c>
      <c r="C721" s="105" t="s">
        <v>2642</v>
      </c>
      <c r="D721" s="64" t="s">
        <v>2643</v>
      </c>
      <c r="E721" s="64" t="s">
        <v>201</v>
      </c>
      <c r="F721" s="66" t="s">
        <v>31</v>
      </c>
      <c r="G721" s="116">
        <v>45747</v>
      </c>
      <c r="H721" s="116">
        <v>45747</v>
      </c>
      <c r="I721" s="116">
        <v>45747</v>
      </c>
      <c r="J721" s="123" t="s">
        <v>45</v>
      </c>
      <c r="K721" s="64" t="s">
        <v>1087</v>
      </c>
      <c r="L721" s="64" t="s">
        <v>47</v>
      </c>
      <c r="M721" s="64" t="s">
        <v>316</v>
      </c>
      <c r="N721" s="66" t="s">
        <v>34</v>
      </c>
      <c r="O721" s="66">
        <f t="shared" si="46"/>
        <v>3</v>
      </c>
      <c r="P721" s="66">
        <v>12</v>
      </c>
      <c r="Q721" s="65">
        <f>+IFERROR(VLOOKUP(Z721, fechas!$B$1:$C$292, 2,FALSE), " ")</f>
        <v>45763</v>
      </c>
      <c r="R721" s="66" t="s">
        <v>2644</v>
      </c>
      <c r="S721" s="90">
        <v>45750</v>
      </c>
      <c r="T721" s="66" t="s">
        <v>2645</v>
      </c>
      <c r="U721" s="65">
        <v>45750</v>
      </c>
      <c r="V721" s="66"/>
      <c r="W721" s="66"/>
      <c r="X721" s="118">
        <f t="shared" si="48"/>
        <v>0</v>
      </c>
      <c r="Y721" s="119">
        <f>+IFERROR(VLOOKUP(G721,fechas!$A$1:$D$292,2,FALSE), " ")</f>
        <v>102</v>
      </c>
      <c r="Z721" s="119">
        <f t="shared" si="49"/>
        <v>114</v>
      </c>
      <c r="AA721" s="120" t="str">
        <f>+IFERROR(IF(S721&gt;0," ",Q721-variables!$C$9)," ")</f>
        <v xml:space="preserve"> </v>
      </c>
    </row>
    <row r="722" spans="2:27" s="121" customFormat="1" ht="24.95" hidden="1" customHeight="1">
      <c r="B722" s="66">
        <f t="shared" si="47"/>
        <v>719</v>
      </c>
      <c r="C722" s="67" t="s">
        <v>2646</v>
      </c>
      <c r="D722" s="64" t="s">
        <v>2647</v>
      </c>
      <c r="E722" s="64" t="s">
        <v>2648</v>
      </c>
      <c r="F722" s="66" t="s">
        <v>31</v>
      </c>
      <c r="G722" s="116">
        <v>45747</v>
      </c>
      <c r="H722" s="116">
        <v>45747</v>
      </c>
      <c r="I722" s="116">
        <v>45747</v>
      </c>
      <c r="J722" s="123" t="s">
        <v>45</v>
      </c>
      <c r="K722" s="64" t="s">
        <v>33</v>
      </c>
      <c r="L722" s="64"/>
      <c r="M722" s="64"/>
      <c r="N722" s="66" t="s">
        <v>34</v>
      </c>
      <c r="O722" s="66">
        <f t="shared" si="46"/>
        <v>2</v>
      </c>
      <c r="P722" s="66">
        <v>12</v>
      </c>
      <c r="Q722" s="65">
        <f>+IFERROR(VLOOKUP(Z722, fechas!$B$1:$C$292, 2,FALSE), " ")</f>
        <v>45763</v>
      </c>
      <c r="R722" s="66" t="s">
        <v>35</v>
      </c>
      <c r="S722" s="90">
        <v>45749</v>
      </c>
      <c r="T722" s="66" t="s">
        <v>35</v>
      </c>
      <c r="U722" s="65" t="s">
        <v>35</v>
      </c>
      <c r="V722" s="66" t="s">
        <v>2649</v>
      </c>
      <c r="W722" s="66"/>
      <c r="X722" s="118">
        <f t="shared" si="48"/>
        <v>0</v>
      </c>
      <c r="Y722" s="119">
        <f>+IFERROR(VLOOKUP(G722,fechas!$A$1:$D$292,2,FALSE), " ")</f>
        <v>102</v>
      </c>
      <c r="Z722" s="119">
        <f t="shared" si="49"/>
        <v>114</v>
      </c>
      <c r="AA722" s="120" t="str">
        <f>+IFERROR(IF(S722&gt;0," ",Q722-variables!$C$9)," ")</f>
        <v xml:space="preserve"> </v>
      </c>
    </row>
    <row r="723" spans="2:27" s="121" customFormat="1" ht="24.95" hidden="1" customHeight="1">
      <c r="B723" s="66">
        <f t="shared" si="47"/>
        <v>720</v>
      </c>
      <c r="C723" s="105" t="s">
        <v>2650</v>
      </c>
      <c r="D723" s="64" t="s">
        <v>2651</v>
      </c>
      <c r="E723" s="64" t="s">
        <v>1222</v>
      </c>
      <c r="F723" s="66" t="s">
        <v>31</v>
      </c>
      <c r="G723" s="116">
        <v>45747</v>
      </c>
      <c r="H723" s="116">
        <v>45747</v>
      </c>
      <c r="I723" s="116">
        <v>45747</v>
      </c>
      <c r="J723" s="123" t="s">
        <v>45</v>
      </c>
      <c r="K723" s="64" t="s">
        <v>33</v>
      </c>
      <c r="L723" s="64"/>
      <c r="M723" s="64"/>
      <c r="N723" s="66" t="s">
        <v>34</v>
      </c>
      <c r="O723" s="66">
        <f t="shared" si="46"/>
        <v>1</v>
      </c>
      <c r="P723" s="66">
        <v>12</v>
      </c>
      <c r="Q723" s="65">
        <f>+IFERROR(VLOOKUP(Z723, fechas!$B$1:$C$292, 2,FALSE), " ")</f>
        <v>45763</v>
      </c>
      <c r="R723" s="66" t="s">
        <v>35</v>
      </c>
      <c r="S723" s="90">
        <v>45748</v>
      </c>
      <c r="T723" s="66" t="s">
        <v>35</v>
      </c>
      <c r="U723" s="65" t="s">
        <v>35</v>
      </c>
      <c r="V723" s="66" t="s">
        <v>405</v>
      </c>
      <c r="W723" s="66"/>
      <c r="X723" s="118">
        <f t="shared" si="48"/>
        <v>0</v>
      </c>
      <c r="Y723" s="119">
        <f>+IFERROR(VLOOKUP(G723,fechas!$A$1:$D$292,2,FALSE), " ")</f>
        <v>102</v>
      </c>
      <c r="Z723" s="119">
        <f t="shared" si="49"/>
        <v>114</v>
      </c>
      <c r="AA723" s="120" t="str">
        <f>+IFERROR(IF(S723&gt;0," ",Q723-variables!$C$9)," ")</f>
        <v xml:space="preserve"> </v>
      </c>
    </row>
    <row r="724" spans="2:27" s="121" customFormat="1" ht="24.95" hidden="1" customHeight="1">
      <c r="B724" s="66">
        <f t="shared" si="47"/>
        <v>721</v>
      </c>
      <c r="C724" s="67" t="s">
        <v>2652</v>
      </c>
      <c r="D724" s="64" t="s">
        <v>2653</v>
      </c>
      <c r="E724" s="64" t="s">
        <v>2046</v>
      </c>
      <c r="F724" s="66" t="s">
        <v>31</v>
      </c>
      <c r="G724" s="116">
        <v>45747</v>
      </c>
      <c r="H724" s="116">
        <v>45747</v>
      </c>
      <c r="I724" s="116">
        <v>45747</v>
      </c>
      <c r="J724" s="123" t="s">
        <v>45</v>
      </c>
      <c r="K724" s="64" t="s">
        <v>33</v>
      </c>
      <c r="L724" s="64"/>
      <c r="M724" s="64"/>
      <c r="N724" s="66" t="s">
        <v>34</v>
      </c>
      <c r="O724" s="66">
        <f t="shared" si="46"/>
        <v>1</v>
      </c>
      <c r="P724" s="66">
        <v>12</v>
      </c>
      <c r="Q724" s="65">
        <f>+IFERROR(VLOOKUP(Z724, fechas!$B$1:$C$292, 2,FALSE), " ")</f>
        <v>45763</v>
      </c>
      <c r="R724" s="66" t="s">
        <v>35</v>
      </c>
      <c r="S724" s="90">
        <v>45748</v>
      </c>
      <c r="T724" s="66" t="s">
        <v>35</v>
      </c>
      <c r="U724" s="65" t="s">
        <v>35</v>
      </c>
      <c r="V724" s="66" t="s">
        <v>2654</v>
      </c>
      <c r="W724" s="66"/>
      <c r="X724" s="118">
        <f t="shared" si="48"/>
        <v>0</v>
      </c>
      <c r="Y724" s="119">
        <f>+IFERROR(VLOOKUP(G724,fechas!$A$1:$D$292,2,FALSE), " ")</f>
        <v>102</v>
      </c>
      <c r="Z724" s="119">
        <f t="shared" si="49"/>
        <v>114</v>
      </c>
      <c r="AA724" s="120" t="str">
        <f>+IFERROR(IF(S724&gt;0," ",Q724-variables!$C$9)," ")</f>
        <v xml:space="preserve"> </v>
      </c>
    </row>
    <row r="725" spans="2:27" s="121" customFormat="1" ht="24.95" hidden="1" customHeight="1">
      <c r="B725" s="66">
        <f t="shared" si="47"/>
        <v>722</v>
      </c>
      <c r="C725" s="67" t="s">
        <v>2655</v>
      </c>
      <c r="D725" s="64" t="s">
        <v>2656</v>
      </c>
      <c r="E725" s="64" t="s">
        <v>2657</v>
      </c>
      <c r="F725" s="66" t="s">
        <v>31</v>
      </c>
      <c r="G725" s="116">
        <v>45747</v>
      </c>
      <c r="H725" s="116">
        <v>45747</v>
      </c>
      <c r="I725" s="116">
        <v>45747</v>
      </c>
      <c r="J725" s="123" t="s">
        <v>45</v>
      </c>
      <c r="K725" s="64" t="s">
        <v>1087</v>
      </c>
      <c r="L725" s="64" t="s">
        <v>47</v>
      </c>
      <c r="M725" s="64" t="s">
        <v>316</v>
      </c>
      <c r="N725" s="66" t="s">
        <v>34</v>
      </c>
      <c r="O725" s="66">
        <f t="shared" si="46"/>
        <v>2</v>
      </c>
      <c r="P725" s="66">
        <v>12</v>
      </c>
      <c r="Q725" s="65">
        <f>+IFERROR(VLOOKUP(Z725, fechas!$B$1:$C$292, 2,FALSE), " ")</f>
        <v>45763</v>
      </c>
      <c r="R725" s="127" t="s">
        <v>2658</v>
      </c>
      <c r="S725" s="90">
        <v>45749</v>
      </c>
      <c r="T725" s="66" t="s">
        <v>2659</v>
      </c>
      <c r="U725" s="65">
        <v>45749</v>
      </c>
      <c r="V725" s="66"/>
      <c r="W725" s="66"/>
      <c r="X725" s="118">
        <f t="shared" si="48"/>
        <v>0</v>
      </c>
      <c r="Y725" s="119">
        <f>+IFERROR(VLOOKUP(G725,fechas!$A$1:$D$292,2,FALSE), " ")</f>
        <v>102</v>
      </c>
      <c r="Z725" s="119">
        <f t="shared" si="49"/>
        <v>114</v>
      </c>
      <c r="AA725" s="120" t="str">
        <f>+IFERROR(IF(S725&gt;0," ",Q725-variables!$C$9)," ")</f>
        <v xml:space="preserve"> </v>
      </c>
    </row>
    <row r="726" spans="2:27" s="121" customFormat="1" ht="24.95" hidden="1" customHeight="1">
      <c r="B726" s="66">
        <f t="shared" si="47"/>
        <v>723</v>
      </c>
      <c r="C726" s="105" t="s">
        <v>2660</v>
      </c>
      <c r="D726" s="64" t="s">
        <v>2661</v>
      </c>
      <c r="E726" s="64" t="s">
        <v>1425</v>
      </c>
      <c r="F726" s="66" t="s">
        <v>61</v>
      </c>
      <c r="G726" s="116">
        <v>45747</v>
      </c>
      <c r="H726" s="116">
        <v>45747</v>
      </c>
      <c r="I726" s="116">
        <v>45747</v>
      </c>
      <c r="J726" s="123" t="s">
        <v>45</v>
      </c>
      <c r="K726" s="64" t="s">
        <v>79</v>
      </c>
      <c r="L726" s="64"/>
      <c r="M726" s="64"/>
      <c r="N726" s="66" t="s">
        <v>108</v>
      </c>
      <c r="O726" s="66">
        <f t="shared" si="46"/>
        <v>1</v>
      </c>
      <c r="P726" s="66">
        <v>12</v>
      </c>
      <c r="Q726" s="65">
        <f>+IFERROR(VLOOKUP(Z726, fechas!$B$1:$C$292, 2,FALSE), " ")</f>
        <v>45763</v>
      </c>
      <c r="R726" s="66" t="s">
        <v>35</v>
      </c>
      <c r="S726" s="90">
        <v>45748</v>
      </c>
      <c r="T726" s="66" t="s">
        <v>35</v>
      </c>
      <c r="U726" s="65" t="s">
        <v>35</v>
      </c>
      <c r="V726" s="66" t="s">
        <v>2175</v>
      </c>
      <c r="W726" s="66"/>
      <c r="X726" s="118">
        <f t="shared" si="48"/>
        <v>0</v>
      </c>
      <c r="Y726" s="119">
        <f>+IFERROR(VLOOKUP(G726,fechas!$A$1:$D$292,2,FALSE), " ")</f>
        <v>102</v>
      </c>
      <c r="Z726" s="119">
        <f t="shared" si="49"/>
        <v>114</v>
      </c>
      <c r="AA726" s="120" t="str">
        <f>+IFERROR(IF(S726&gt;0," ",Q726-variables!$C$9)," ")</f>
        <v xml:space="preserve"> </v>
      </c>
    </row>
    <row r="727" spans="2:27" s="121" customFormat="1" ht="24.95" hidden="1" customHeight="1">
      <c r="B727" s="66">
        <f t="shared" si="47"/>
        <v>724</v>
      </c>
      <c r="C727" s="105" t="s">
        <v>2662</v>
      </c>
      <c r="D727" s="64" t="s">
        <v>2663</v>
      </c>
      <c r="E727" s="64" t="s">
        <v>2664</v>
      </c>
      <c r="F727" s="66" t="s">
        <v>61</v>
      </c>
      <c r="G727" s="116">
        <v>45747</v>
      </c>
      <c r="H727" s="116">
        <v>45747</v>
      </c>
      <c r="I727" s="116">
        <v>45747</v>
      </c>
      <c r="J727" s="123" t="s">
        <v>45</v>
      </c>
      <c r="K727" s="64" t="s">
        <v>79</v>
      </c>
      <c r="L727" s="64"/>
      <c r="M727" s="64"/>
      <c r="N727" s="66" t="s">
        <v>108</v>
      </c>
      <c r="O727" s="66">
        <f t="shared" si="46"/>
        <v>1</v>
      </c>
      <c r="P727" s="66">
        <v>12</v>
      </c>
      <c r="Q727" s="65">
        <f>+IFERROR(VLOOKUP(Z727, fechas!$B$1:$C$292, 2,FALSE), " ")</f>
        <v>45763</v>
      </c>
      <c r="R727" s="66" t="s">
        <v>35</v>
      </c>
      <c r="S727" s="90">
        <v>45748</v>
      </c>
      <c r="T727" s="66" t="s">
        <v>35</v>
      </c>
      <c r="U727" s="65" t="s">
        <v>35</v>
      </c>
      <c r="V727" s="66" t="s">
        <v>2175</v>
      </c>
      <c r="W727" s="66"/>
      <c r="X727" s="118">
        <f t="shared" si="48"/>
        <v>0</v>
      </c>
      <c r="Y727" s="119">
        <f>+IFERROR(VLOOKUP(G727,fechas!$A$1:$D$292,2,FALSE), " ")</f>
        <v>102</v>
      </c>
      <c r="Z727" s="119">
        <f t="shared" si="49"/>
        <v>114</v>
      </c>
      <c r="AA727" s="120" t="str">
        <f>+IFERROR(IF(S727&gt;0," ",Q727-variables!$C$9)," ")</f>
        <v xml:space="preserve"> </v>
      </c>
    </row>
    <row r="728" spans="2:27" s="121" customFormat="1" ht="24.95" hidden="1" customHeight="1">
      <c r="B728" s="66">
        <f t="shared" si="47"/>
        <v>725</v>
      </c>
      <c r="C728" s="105" t="s">
        <v>2665</v>
      </c>
      <c r="D728" s="64" t="s">
        <v>2666</v>
      </c>
      <c r="E728" s="64" t="s">
        <v>1425</v>
      </c>
      <c r="F728" s="66" t="s">
        <v>61</v>
      </c>
      <c r="G728" s="116">
        <v>45747</v>
      </c>
      <c r="H728" s="116">
        <v>45747</v>
      </c>
      <c r="I728" s="116">
        <v>45747</v>
      </c>
      <c r="J728" s="123" t="s">
        <v>45</v>
      </c>
      <c r="K728" s="64" t="s">
        <v>79</v>
      </c>
      <c r="L728" s="64"/>
      <c r="M728" s="64"/>
      <c r="N728" s="66" t="s">
        <v>108</v>
      </c>
      <c r="O728" s="66">
        <f t="shared" si="46"/>
        <v>1</v>
      </c>
      <c r="P728" s="66">
        <v>12</v>
      </c>
      <c r="Q728" s="65">
        <f>+IFERROR(VLOOKUP(Z728, fechas!$B$1:$C$292, 2,FALSE), " ")</f>
        <v>45763</v>
      </c>
      <c r="R728" s="66" t="s">
        <v>35</v>
      </c>
      <c r="S728" s="90">
        <v>45748</v>
      </c>
      <c r="T728" s="66" t="s">
        <v>35</v>
      </c>
      <c r="U728" s="65" t="s">
        <v>35</v>
      </c>
      <c r="V728" s="66" t="s">
        <v>2175</v>
      </c>
      <c r="W728" s="66"/>
      <c r="X728" s="118">
        <f t="shared" si="48"/>
        <v>0</v>
      </c>
      <c r="Y728" s="119">
        <f>+IFERROR(VLOOKUP(G728,fechas!$A$1:$D$292,2,FALSE), " ")</f>
        <v>102</v>
      </c>
      <c r="Z728" s="119">
        <f t="shared" si="49"/>
        <v>114</v>
      </c>
      <c r="AA728" s="120" t="str">
        <f>+IFERROR(IF(S728&gt;0," ",Q728-variables!$C$9)," ")</f>
        <v xml:space="preserve"> </v>
      </c>
    </row>
    <row r="729" spans="2:27" s="121" customFormat="1" ht="24.95" hidden="1" customHeight="1">
      <c r="B729" s="66">
        <f t="shared" si="47"/>
        <v>726</v>
      </c>
      <c r="C729" s="106" t="s">
        <v>2667</v>
      </c>
      <c r="D729" s="106" t="s">
        <v>2668</v>
      </c>
      <c r="E729" s="64" t="s">
        <v>2669</v>
      </c>
      <c r="F729" s="66" t="s">
        <v>31</v>
      </c>
      <c r="G729" s="116">
        <v>45747</v>
      </c>
      <c r="H729" s="116">
        <v>45747</v>
      </c>
      <c r="I729" s="116">
        <v>45747</v>
      </c>
      <c r="J729" s="123" t="s">
        <v>45</v>
      </c>
      <c r="K729" s="64" t="s">
        <v>2670</v>
      </c>
      <c r="L729" s="64"/>
      <c r="M729" s="64"/>
      <c r="N729" s="66" t="s">
        <v>34</v>
      </c>
      <c r="O729" s="66">
        <f t="shared" si="46"/>
        <v>2</v>
      </c>
      <c r="P729" s="66">
        <v>12</v>
      </c>
      <c r="Q729" s="65">
        <f>+IFERROR(VLOOKUP(Z729, fechas!$B$1:$C$292, 2,FALSE), " ")</f>
        <v>45763</v>
      </c>
      <c r="R729" s="66" t="s">
        <v>2671</v>
      </c>
      <c r="S729" s="90">
        <v>45749</v>
      </c>
      <c r="T729" s="66" t="s">
        <v>35</v>
      </c>
      <c r="U729" s="65" t="s">
        <v>35</v>
      </c>
      <c r="V729" s="66" t="s">
        <v>2672</v>
      </c>
      <c r="W729" s="66"/>
      <c r="X729" s="118">
        <f t="shared" si="48"/>
        <v>0</v>
      </c>
      <c r="Y729" s="119">
        <f>+IFERROR(VLOOKUP(G729,fechas!$A$1:$D$292,2,FALSE), " ")</f>
        <v>102</v>
      </c>
      <c r="Z729" s="119">
        <f t="shared" si="49"/>
        <v>114</v>
      </c>
      <c r="AA729" s="120" t="str">
        <f>+IFERROR(IF(S729&gt;0," ",Q729-variables!$C$9)," ")</f>
        <v xml:space="preserve"> </v>
      </c>
    </row>
    <row r="730" spans="2:27" s="121" customFormat="1" ht="24.95" hidden="1" customHeight="1">
      <c r="B730" s="66">
        <f t="shared" si="47"/>
        <v>727</v>
      </c>
      <c r="C730" s="106" t="s">
        <v>2673</v>
      </c>
      <c r="D730" s="106" t="s">
        <v>2674</v>
      </c>
      <c r="E730" s="64" t="s">
        <v>2675</v>
      </c>
      <c r="F730" s="66" t="s">
        <v>31</v>
      </c>
      <c r="G730" s="116">
        <v>45743</v>
      </c>
      <c r="H730" s="116">
        <v>45743</v>
      </c>
      <c r="I730" s="116">
        <v>45747</v>
      </c>
      <c r="J730" s="123" t="s">
        <v>45</v>
      </c>
      <c r="K730" s="64" t="s">
        <v>33</v>
      </c>
      <c r="L730" s="64"/>
      <c r="M730" s="64"/>
      <c r="N730" s="66" t="s">
        <v>34</v>
      </c>
      <c r="O730" s="66">
        <f t="shared" si="46"/>
        <v>5</v>
      </c>
      <c r="P730" s="66">
        <v>12</v>
      </c>
      <c r="Q730" s="65">
        <f>+IFERROR(VLOOKUP(Z730, fechas!$B$1:$C$292, 2,FALSE), " ")</f>
        <v>45761</v>
      </c>
      <c r="R730" s="66" t="s">
        <v>35</v>
      </c>
      <c r="S730" s="90">
        <v>45748</v>
      </c>
      <c r="T730" s="66" t="s">
        <v>35</v>
      </c>
      <c r="U730" s="65" t="s">
        <v>35</v>
      </c>
      <c r="V730" s="66" t="s">
        <v>2676</v>
      </c>
      <c r="W730" s="66"/>
      <c r="X730" s="118">
        <f t="shared" si="48"/>
        <v>0</v>
      </c>
      <c r="Y730" s="119">
        <f>+IFERROR(VLOOKUP(G730,fechas!$A$1:$D$292,2,FALSE), " ")</f>
        <v>100</v>
      </c>
      <c r="Z730" s="119">
        <f t="shared" si="49"/>
        <v>112</v>
      </c>
      <c r="AA730" s="120" t="str">
        <f>+IFERROR(IF(S730&gt;0," ",Q730-variables!$C$9)," ")</f>
        <v xml:space="preserve"> </v>
      </c>
    </row>
    <row r="731" spans="2:27" s="121" customFormat="1" ht="24.95" hidden="1" customHeight="1">
      <c r="B731" s="66">
        <f t="shared" si="47"/>
        <v>728</v>
      </c>
      <c r="C731" s="106" t="s">
        <v>2677</v>
      </c>
      <c r="D731" s="106" t="s">
        <v>2678</v>
      </c>
      <c r="E731" s="64" t="s">
        <v>2679</v>
      </c>
      <c r="F731" s="66" t="s">
        <v>31</v>
      </c>
      <c r="G731" s="116">
        <v>45645</v>
      </c>
      <c r="H731" s="116">
        <v>45748</v>
      </c>
      <c r="I731" s="116">
        <v>45748</v>
      </c>
      <c r="J731" s="123" t="s">
        <v>45</v>
      </c>
      <c r="K731" s="64" t="s">
        <v>33</v>
      </c>
      <c r="L731" s="64"/>
      <c r="M731" s="64"/>
      <c r="N731" s="66" t="s">
        <v>34</v>
      </c>
      <c r="O731" s="66">
        <f t="shared" si="46"/>
        <v>16</v>
      </c>
      <c r="P731" s="66">
        <v>12</v>
      </c>
      <c r="Q731" s="65">
        <f>+IFERROR(VLOOKUP(Z731, fechas!$B$1:$C$292, 2,FALSE), " ")</f>
        <v>45666</v>
      </c>
      <c r="R731" s="66" t="s">
        <v>35</v>
      </c>
      <c r="S731" s="90">
        <v>45661</v>
      </c>
      <c r="T731" s="66" t="s">
        <v>35</v>
      </c>
      <c r="U731" s="65" t="s">
        <v>35</v>
      </c>
      <c r="V731" s="66" t="s">
        <v>2680</v>
      </c>
      <c r="W731" s="66"/>
      <c r="X731" s="118">
        <f t="shared" si="48"/>
        <v>0</v>
      </c>
      <c r="Y731" s="119">
        <f>+IFERROR(VLOOKUP(G731,fechas!$A$1:$D$292,2,FALSE), " ")</f>
        <v>33</v>
      </c>
      <c r="Z731" s="119">
        <f t="shared" si="49"/>
        <v>45</v>
      </c>
      <c r="AA731" s="120" t="str">
        <f>+IFERROR(IF(S731&gt;0," ",Q731-variables!$C$9)," ")</f>
        <v xml:space="preserve"> </v>
      </c>
    </row>
    <row r="732" spans="2:27" s="121" customFormat="1" ht="24.95" hidden="1" customHeight="1">
      <c r="B732" s="66">
        <f t="shared" si="47"/>
        <v>729</v>
      </c>
      <c r="C732" s="106" t="s">
        <v>2681</v>
      </c>
      <c r="D732" s="106" t="s">
        <v>2682</v>
      </c>
      <c r="E732" s="64" t="s">
        <v>2683</v>
      </c>
      <c r="F732" s="66" t="s">
        <v>31</v>
      </c>
      <c r="G732" s="116">
        <v>45727</v>
      </c>
      <c r="H732" s="116">
        <v>45747</v>
      </c>
      <c r="I732" s="116">
        <v>45748</v>
      </c>
      <c r="J732" s="123" t="s">
        <v>45</v>
      </c>
      <c r="K732" s="64" t="s">
        <v>33</v>
      </c>
      <c r="L732" s="64"/>
      <c r="M732" s="64"/>
      <c r="N732" s="66" t="s">
        <v>34</v>
      </c>
      <c r="O732" s="66">
        <f t="shared" si="46"/>
        <v>22</v>
      </c>
      <c r="P732" s="66">
        <v>12</v>
      </c>
      <c r="Q732" s="65">
        <f>+IFERROR(VLOOKUP(Z732, fechas!$B$1:$C$292, 2,FALSE), " ")</f>
        <v>45743</v>
      </c>
      <c r="R732" s="66" t="s">
        <v>35</v>
      </c>
      <c r="S732" s="90">
        <v>45749</v>
      </c>
      <c r="T732" s="66" t="s">
        <v>35</v>
      </c>
      <c r="U732" s="65" t="s">
        <v>35</v>
      </c>
      <c r="V732" s="66" t="s">
        <v>2684</v>
      </c>
      <c r="W732" s="66"/>
      <c r="X732" s="118">
        <f t="shared" si="48"/>
        <v>0</v>
      </c>
      <c r="Y732" s="119">
        <f>+IFERROR(VLOOKUP(G732,fechas!$A$1:$D$292,2,FALSE), " ")</f>
        <v>88</v>
      </c>
      <c r="Z732" s="119">
        <f t="shared" si="49"/>
        <v>100</v>
      </c>
      <c r="AA732" s="120" t="str">
        <f>+IFERROR(IF(S732&gt;0," ",Q732-variables!$C$9)," ")</f>
        <v xml:space="preserve"> </v>
      </c>
    </row>
    <row r="733" spans="2:27" s="121" customFormat="1" ht="24.95" hidden="1" customHeight="1">
      <c r="B733" s="66">
        <f t="shared" si="47"/>
        <v>730</v>
      </c>
      <c r="C733" s="67" t="s">
        <v>2685</v>
      </c>
      <c r="D733" s="64" t="s">
        <v>2686</v>
      </c>
      <c r="E733" s="64" t="s">
        <v>2648</v>
      </c>
      <c r="F733" s="66" t="s">
        <v>31</v>
      </c>
      <c r="G733" s="116">
        <v>45747</v>
      </c>
      <c r="H733" s="116">
        <v>45748</v>
      </c>
      <c r="I733" s="116">
        <v>45748</v>
      </c>
      <c r="J733" s="123" t="s">
        <v>45</v>
      </c>
      <c r="K733" s="64" t="s">
        <v>33</v>
      </c>
      <c r="L733" s="64"/>
      <c r="M733" s="64"/>
      <c r="N733" s="66" t="s">
        <v>34</v>
      </c>
      <c r="O733" s="66">
        <f t="shared" si="46"/>
        <v>2</v>
      </c>
      <c r="P733" s="66">
        <v>12</v>
      </c>
      <c r="Q733" s="65">
        <f>+IFERROR(VLOOKUP(Z733, fechas!$B$1:$C$292, 2,FALSE), " ")</f>
        <v>45763</v>
      </c>
      <c r="R733" s="66" t="s">
        <v>35</v>
      </c>
      <c r="S733" s="90">
        <v>45749</v>
      </c>
      <c r="T733" s="66" t="s">
        <v>35</v>
      </c>
      <c r="U733" s="65" t="s">
        <v>35</v>
      </c>
      <c r="V733" s="66" t="s">
        <v>964</v>
      </c>
      <c r="W733" s="66"/>
      <c r="X733" s="118">
        <f t="shared" si="48"/>
        <v>0</v>
      </c>
      <c r="Y733" s="119">
        <f>+IFERROR(VLOOKUP(G733,fechas!$A$1:$D$292,2,FALSE), " ")</f>
        <v>102</v>
      </c>
      <c r="Z733" s="119">
        <f t="shared" si="49"/>
        <v>114</v>
      </c>
      <c r="AA733" s="120" t="str">
        <f>+IFERROR(IF(S733&gt;0," ",Q733-variables!$C$9)," ")</f>
        <v xml:space="preserve"> </v>
      </c>
    </row>
    <row r="734" spans="2:27" s="121" customFormat="1" ht="24.95" hidden="1" customHeight="1">
      <c r="B734" s="66">
        <f t="shared" si="47"/>
        <v>731</v>
      </c>
      <c r="C734" s="67" t="s">
        <v>2687</v>
      </c>
      <c r="D734" s="64" t="s">
        <v>2688</v>
      </c>
      <c r="E734" s="64" t="s">
        <v>2648</v>
      </c>
      <c r="F734" s="66" t="s">
        <v>31</v>
      </c>
      <c r="G734" s="116">
        <v>45747</v>
      </c>
      <c r="H734" s="116">
        <v>45748</v>
      </c>
      <c r="I734" s="116">
        <v>45748</v>
      </c>
      <c r="J734" s="123" t="s">
        <v>45</v>
      </c>
      <c r="K734" s="64" t="s">
        <v>33</v>
      </c>
      <c r="L734" s="64"/>
      <c r="M734" s="64"/>
      <c r="N734" s="66" t="s">
        <v>34</v>
      </c>
      <c r="O734" s="66">
        <f t="shared" si="46"/>
        <v>2</v>
      </c>
      <c r="P734" s="66">
        <v>12</v>
      </c>
      <c r="Q734" s="65">
        <f>+IFERROR(VLOOKUP(Z734, fechas!$B$1:$C$292, 2,FALSE), " ")</f>
        <v>45763</v>
      </c>
      <c r="R734" s="66" t="s">
        <v>35</v>
      </c>
      <c r="S734" s="90">
        <v>45749</v>
      </c>
      <c r="T734" s="66" t="s">
        <v>35</v>
      </c>
      <c r="U734" s="65" t="s">
        <v>35</v>
      </c>
      <c r="V734" s="66" t="s">
        <v>964</v>
      </c>
      <c r="W734" s="66"/>
      <c r="X734" s="118">
        <f t="shared" si="48"/>
        <v>0</v>
      </c>
      <c r="Y734" s="119">
        <f>+IFERROR(VLOOKUP(G734,fechas!$A$1:$D$292,2,FALSE), " ")</f>
        <v>102</v>
      </c>
      <c r="Z734" s="119">
        <f t="shared" si="49"/>
        <v>114</v>
      </c>
      <c r="AA734" s="120" t="str">
        <f>+IFERROR(IF(S734&gt;0," ",Q734-variables!$C$9)," ")</f>
        <v xml:space="preserve"> </v>
      </c>
    </row>
    <row r="735" spans="2:27" s="121" customFormat="1" ht="24.95" hidden="1" customHeight="1">
      <c r="B735" s="66">
        <f t="shared" si="47"/>
        <v>732</v>
      </c>
      <c r="C735" s="105" t="s">
        <v>2689</v>
      </c>
      <c r="D735" s="64" t="s">
        <v>2690</v>
      </c>
      <c r="E735" s="64" t="s">
        <v>201</v>
      </c>
      <c r="F735" s="66" t="s">
        <v>31</v>
      </c>
      <c r="G735" s="116">
        <v>45744</v>
      </c>
      <c r="H735" s="116">
        <v>45747</v>
      </c>
      <c r="I735" s="116">
        <v>45748</v>
      </c>
      <c r="J735" s="123" t="s">
        <v>45</v>
      </c>
      <c r="K735" s="64" t="s">
        <v>33</v>
      </c>
      <c r="L735" s="64"/>
      <c r="M735" s="64"/>
      <c r="N735" s="66" t="s">
        <v>34</v>
      </c>
      <c r="O735" s="66">
        <f t="shared" si="46"/>
        <v>4</v>
      </c>
      <c r="P735" s="66">
        <v>12</v>
      </c>
      <c r="Q735" s="65">
        <f>+IFERROR(VLOOKUP(Z735, fechas!$B$1:$C$292, 2,FALSE), " ")</f>
        <v>45762</v>
      </c>
      <c r="R735" s="66" t="s">
        <v>35</v>
      </c>
      <c r="S735" s="90">
        <v>45748</v>
      </c>
      <c r="T735" s="66" t="s">
        <v>35</v>
      </c>
      <c r="U735" s="65" t="s">
        <v>35</v>
      </c>
      <c r="V735" s="66" t="s">
        <v>114</v>
      </c>
      <c r="W735" s="66"/>
      <c r="X735" s="118">
        <f t="shared" si="48"/>
        <v>0</v>
      </c>
      <c r="Y735" s="119">
        <f>+IFERROR(VLOOKUP(G735,fechas!$A$1:$D$292,2,FALSE), " ")</f>
        <v>101</v>
      </c>
      <c r="Z735" s="119">
        <f t="shared" si="49"/>
        <v>113</v>
      </c>
      <c r="AA735" s="120" t="str">
        <f>+IFERROR(IF(S735&gt;0," ",Q735-variables!$C$9)," ")</f>
        <v xml:space="preserve"> </v>
      </c>
    </row>
    <row r="736" spans="2:27" s="121" customFormat="1" ht="24.95" hidden="1" customHeight="1">
      <c r="B736" s="66">
        <f t="shared" si="47"/>
        <v>733</v>
      </c>
      <c r="C736" s="105" t="s">
        <v>2691</v>
      </c>
      <c r="D736" s="64" t="s">
        <v>2692</v>
      </c>
      <c r="E736" s="64" t="s">
        <v>201</v>
      </c>
      <c r="F736" s="66" t="s">
        <v>31</v>
      </c>
      <c r="G736" s="116">
        <v>45744</v>
      </c>
      <c r="H736" s="116">
        <v>45747</v>
      </c>
      <c r="I736" s="116">
        <v>45748</v>
      </c>
      <c r="J736" s="123" t="s">
        <v>45</v>
      </c>
      <c r="K736" s="64" t="s">
        <v>33</v>
      </c>
      <c r="L736" s="64"/>
      <c r="M736" s="64"/>
      <c r="N736" s="66" t="s">
        <v>34</v>
      </c>
      <c r="O736" s="66">
        <f t="shared" si="46"/>
        <v>7</v>
      </c>
      <c r="P736" s="66">
        <v>12</v>
      </c>
      <c r="Q736" s="65">
        <f>+IFERROR(VLOOKUP(Z736, fechas!$B$1:$C$292, 2,FALSE), " ")</f>
        <v>45762</v>
      </c>
      <c r="R736" s="66" t="s">
        <v>35</v>
      </c>
      <c r="S736" s="90">
        <v>45751</v>
      </c>
      <c r="T736" s="66" t="s">
        <v>35</v>
      </c>
      <c r="U736" s="65" t="s">
        <v>35</v>
      </c>
      <c r="V736" s="66" t="s">
        <v>2693</v>
      </c>
      <c r="W736" s="66"/>
      <c r="X736" s="118">
        <f t="shared" si="48"/>
        <v>0</v>
      </c>
      <c r="Y736" s="119">
        <f>+IFERROR(VLOOKUP(G736,fechas!$A$1:$D$292,2,FALSE), " ")</f>
        <v>101</v>
      </c>
      <c r="Z736" s="119">
        <f t="shared" si="49"/>
        <v>113</v>
      </c>
      <c r="AA736" s="120" t="str">
        <f>+IFERROR(IF(S736&gt;0," ",Q736-variables!$C$9)," ")</f>
        <v xml:space="preserve"> </v>
      </c>
    </row>
    <row r="737" spans="2:27" s="121" customFormat="1" ht="24.95" hidden="1" customHeight="1">
      <c r="B737" s="66">
        <f t="shared" si="47"/>
        <v>734</v>
      </c>
      <c r="C737" s="67" t="s">
        <v>2694</v>
      </c>
      <c r="D737" s="64" t="s">
        <v>2695</v>
      </c>
      <c r="E737" s="64" t="s">
        <v>2664</v>
      </c>
      <c r="F737" s="66" t="s">
        <v>31</v>
      </c>
      <c r="G737" s="116">
        <v>45747</v>
      </c>
      <c r="H737" s="116">
        <v>45747</v>
      </c>
      <c r="I737" s="116">
        <v>45748</v>
      </c>
      <c r="J737" s="123" t="s">
        <v>45</v>
      </c>
      <c r="K737" s="64" t="s">
        <v>79</v>
      </c>
      <c r="L737" s="64"/>
      <c r="M737" s="64"/>
      <c r="N737" s="66" t="s">
        <v>108</v>
      </c>
      <c r="O737" s="66">
        <f t="shared" si="46"/>
        <v>3</v>
      </c>
      <c r="P737" s="66">
        <v>12</v>
      </c>
      <c r="Q737" s="65">
        <f>+IFERROR(VLOOKUP(Z737, fechas!$B$1:$C$292, 2,FALSE), " ")</f>
        <v>45763</v>
      </c>
      <c r="R737" s="66" t="s">
        <v>35</v>
      </c>
      <c r="S737" s="90">
        <v>45750</v>
      </c>
      <c r="T737" s="66" t="s">
        <v>35</v>
      </c>
      <c r="U737" s="65" t="s">
        <v>35</v>
      </c>
      <c r="V737" s="66"/>
      <c r="W737" s="66"/>
      <c r="X737" s="118">
        <f t="shared" si="48"/>
        <v>0</v>
      </c>
      <c r="Y737" s="119">
        <f>+IFERROR(VLOOKUP(G737,fechas!$A$1:$D$292,2,FALSE), " ")</f>
        <v>102</v>
      </c>
      <c r="Z737" s="119">
        <f t="shared" si="49"/>
        <v>114</v>
      </c>
      <c r="AA737" s="120" t="str">
        <f>+IFERROR(IF(S737&gt;0," ",Q737-variables!$C$9)," ")</f>
        <v xml:space="preserve"> </v>
      </c>
    </row>
    <row r="738" spans="2:27" s="121" customFormat="1" ht="24.95" hidden="1" customHeight="1">
      <c r="B738" s="66">
        <f t="shared" si="47"/>
        <v>735</v>
      </c>
      <c r="C738" s="105" t="s">
        <v>2696</v>
      </c>
      <c r="D738" s="64" t="s">
        <v>2697</v>
      </c>
      <c r="E738" s="64" t="s">
        <v>2449</v>
      </c>
      <c r="F738" s="66" t="s">
        <v>31</v>
      </c>
      <c r="G738" s="116">
        <v>45747</v>
      </c>
      <c r="H738" s="116">
        <v>45747</v>
      </c>
      <c r="I738" s="116">
        <v>45748</v>
      </c>
      <c r="J738" s="123" t="s">
        <v>45</v>
      </c>
      <c r="K738" s="64" t="s">
        <v>1885</v>
      </c>
      <c r="L738" s="64"/>
      <c r="M738" s="64"/>
      <c r="N738" s="66" t="s">
        <v>108</v>
      </c>
      <c r="O738" s="66">
        <f t="shared" si="46"/>
        <v>1</v>
      </c>
      <c r="P738" s="66">
        <v>12</v>
      </c>
      <c r="Q738" s="65">
        <f>+IFERROR(VLOOKUP(Z738, fechas!$B$1:$C$292, 2,FALSE), " ")</f>
        <v>45763</v>
      </c>
      <c r="R738" s="66" t="s">
        <v>35</v>
      </c>
      <c r="S738" s="90">
        <v>45748</v>
      </c>
      <c r="T738" s="66" t="s">
        <v>35</v>
      </c>
      <c r="U738" s="65" t="s">
        <v>35</v>
      </c>
      <c r="V738" s="66" t="s">
        <v>2175</v>
      </c>
      <c r="W738" s="66"/>
      <c r="X738" s="118">
        <f t="shared" si="48"/>
        <v>0</v>
      </c>
      <c r="Y738" s="119">
        <f>+IFERROR(VLOOKUP(G738,fechas!$A$1:$D$292,2,FALSE), " ")</f>
        <v>102</v>
      </c>
      <c r="Z738" s="119">
        <f t="shared" si="49"/>
        <v>114</v>
      </c>
      <c r="AA738" s="120" t="str">
        <f>+IFERROR(IF(S738&gt;0," ",Q738-variables!$C$9)," ")</f>
        <v xml:space="preserve"> </v>
      </c>
    </row>
    <row r="739" spans="2:27" s="121" customFormat="1" ht="24.95" hidden="1" customHeight="1">
      <c r="B739" s="66">
        <f t="shared" si="47"/>
        <v>736</v>
      </c>
      <c r="C739" s="105" t="s">
        <v>2698</v>
      </c>
      <c r="D739" s="64" t="s">
        <v>2699</v>
      </c>
      <c r="E739" s="64" t="s">
        <v>2700</v>
      </c>
      <c r="F739" s="66" t="s">
        <v>31</v>
      </c>
      <c r="G739" s="116">
        <v>45747</v>
      </c>
      <c r="H739" s="116">
        <v>45747</v>
      </c>
      <c r="I739" s="116">
        <v>45748</v>
      </c>
      <c r="J739" s="123" t="s">
        <v>45</v>
      </c>
      <c r="K739" s="64" t="s">
        <v>1896</v>
      </c>
      <c r="L739" s="64" t="s">
        <v>47</v>
      </c>
      <c r="M739" s="64" t="s">
        <v>316</v>
      </c>
      <c r="N739" s="66" t="s">
        <v>34</v>
      </c>
      <c r="O739" s="66">
        <f t="shared" si="46"/>
        <v>2</v>
      </c>
      <c r="P739" s="66">
        <v>12</v>
      </c>
      <c r="Q739" s="65">
        <f>+IFERROR(VLOOKUP(Z739, fechas!$B$1:$C$292, 2,FALSE), " ")</f>
        <v>45763</v>
      </c>
      <c r="R739" s="66" t="s">
        <v>2701</v>
      </c>
      <c r="S739" s="90">
        <v>45749</v>
      </c>
      <c r="T739" s="66" t="s">
        <v>2701</v>
      </c>
      <c r="U739" s="90">
        <v>45749</v>
      </c>
      <c r="V739" s="66" t="s">
        <v>1928</v>
      </c>
      <c r="W739" s="66"/>
      <c r="X739" s="118">
        <f t="shared" si="48"/>
        <v>0</v>
      </c>
      <c r="Y739" s="119">
        <f>+IFERROR(VLOOKUP(G739,fechas!$A$1:$D$292,2,FALSE), " ")</f>
        <v>102</v>
      </c>
      <c r="Z739" s="119">
        <f t="shared" si="49"/>
        <v>114</v>
      </c>
      <c r="AA739" s="120" t="str">
        <f>+IFERROR(IF(S739&gt;0," ",Q739-variables!$C$9)," ")</f>
        <v xml:space="preserve"> </v>
      </c>
    </row>
    <row r="740" spans="2:27" s="121" customFormat="1" ht="24.95" hidden="1" customHeight="1">
      <c r="B740" s="66">
        <f t="shared" si="47"/>
        <v>737</v>
      </c>
      <c r="C740" s="67" t="s">
        <v>2702</v>
      </c>
      <c r="D740" s="64" t="s">
        <v>2703</v>
      </c>
      <c r="E740" s="64" t="s">
        <v>2449</v>
      </c>
      <c r="F740" s="66" t="s">
        <v>31</v>
      </c>
      <c r="G740" s="116">
        <v>45747</v>
      </c>
      <c r="H740" s="116">
        <v>45747</v>
      </c>
      <c r="I740" s="116">
        <v>45748</v>
      </c>
      <c r="J740" s="123" t="s">
        <v>45</v>
      </c>
      <c r="K740" s="64" t="s">
        <v>1885</v>
      </c>
      <c r="L740" s="64"/>
      <c r="M740" s="64"/>
      <c r="N740" s="66" t="s">
        <v>108</v>
      </c>
      <c r="O740" s="66">
        <f t="shared" si="46"/>
        <v>3</v>
      </c>
      <c r="P740" s="66">
        <v>12</v>
      </c>
      <c r="Q740" s="65">
        <f>+IFERROR(VLOOKUP(Z740, fechas!$B$1:$C$292, 2,FALSE), " ")</f>
        <v>45763</v>
      </c>
      <c r="R740" s="65" t="s">
        <v>35</v>
      </c>
      <c r="S740" s="90">
        <v>45750</v>
      </c>
      <c r="T740" s="65" t="s">
        <v>35</v>
      </c>
      <c r="U740" s="65" t="s">
        <v>35</v>
      </c>
      <c r="V740" s="66" t="s">
        <v>2175</v>
      </c>
      <c r="W740" s="66"/>
      <c r="X740" s="118">
        <f t="shared" si="48"/>
        <v>0</v>
      </c>
      <c r="Y740" s="119">
        <f>+IFERROR(VLOOKUP(G740,fechas!$A$1:$D$292,2,FALSE), " ")</f>
        <v>102</v>
      </c>
      <c r="Z740" s="119">
        <f t="shared" si="49"/>
        <v>114</v>
      </c>
      <c r="AA740" s="120" t="str">
        <f>+IFERROR(IF(S740&gt;0," ",Q740-variables!$C$9)," ")</f>
        <v xml:space="preserve"> </v>
      </c>
    </row>
    <row r="741" spans="2:27" s="121" customFormat="1" ht="24.95" hidden="1" customHeight="1">
      <c r="B741" s="66">
        <f t="shared" si="47"/>
        <v>738</v>
      </c>
      <c r="C741" s="105" t="s">
        <v>2704</v>
      </c>
      <c r="D741" s="64" t="s">
        <v>2705</v>
      </c>
      <c r="E741" s="64" t="s">
        <v>2610</v>
      </c>
      <c r="F741" s="66" t="s">
        <v>31</v>
      </c>
      <c r="G741" s="116">
        <v>45747</v>
      </c>
      <c r="H741" s="116">
        <v>45747</v>
      </c>
      <c r="I741" s="116">
        <v>45748</v>
      </c>
      <c r="J741" s="123" t="s">
        <v>45</v>
      </c>
      <c r="K741" s="64" t="s">
        <v>33</v>
      </c>
      <c r="L741" s="64"/>
      <c r="M741" s="64"/>
      <c r="N741" s="66" t="s">
        <v>34</v>
      </c>
      <c r="O741" s="66">
        <f t="shared" si="46"/>
        <v>1</v>
      </c>
      <c r="P741" s="66">
        <v>12</v>
      </c>
      <c r="Q741" s="65">
        <f>+IFERROR(VLOOKUP(Z741, fechas!$B$1:$C$292, 2,FALSE), " ")</f>
        <v>45763</v>
      </c>
      <c r="R741" s="66" t="s">
        <v>35</v>
      </c>
      <c r="S741" s="90">
        <v>45748</v>
      </c>
      <c r="T741" s="66" t="s">
        <v>35</v>
      </c>
      <c r="U741" s="65" t="s">
        <v>35</v>
      </c>
      <c r="V741" s="66" t="s">
        <v>2128</v>
      </c>
      <c r="W741" s="66"/>
      <c r="X741" s="118">
        <f t="shared" si="48"/>
        <v>0</v>
      </c>
      <c r="Y741" s="119">
        <f>+IFERROR(VLOOKUP(G741,fechas!$A$1:$D$292,2,FALSE), " ")</f>
        <v>102</v>
      </c>
      <c r="Z741" s="119">
        <f t="shared" si="49"/>
        <v>114</v>
      </c>
      <c r="AA741" s="120" t="str">
        <f>+IFERROR(IF(S741&gt;0," ",Q741-variables!$C$9)," ")</f>
        <v xml:space="preserve"> </v>
      </c>
    </row>
    <row r="742" spans="2:27" s="121" customFormat="1" ht="24.95" hidden="1" customHeight="1">
      <c r="B742" s="66">
        <f t="shared" si="47"/>
        <v>739</v>
      </c>
      <c r="C742" s="67" t="s">
        <v>2706</v>
      </c>
      <c r="D742" s="64" t="s">
        <v>2707</v>
      </c>
      <c r="E742" s="64" t="s">
        <v>2449</v>
      </c>
      <c r="F742" s="66" t="s">
        <v>31</v>
      </c>
      <c r="G742" s="116">
        <v>45747</v>
      </c>
      <c r="H742" s="116">
        <v>45747</v>
      </c>
      <c r="I742" s="116">
        <v>45748</v>
      </c>
      <c r="J742" s="123" t="s">
        <v>45</v>
      </c>
      <c r="K742" s="64" t="s">
        <v>1885</v>
      </c>
      <c r="L742" s="64"/>
      <c r="M742" s="64"/>
      <c r="N742" s="66" t="s">
        <v>108</v>
      </c>
      <c r="O742" s="66">
        <f t="shared" si="46"/>
        <v>1</v>
      </c>
      <c r="P742" s="66">
        <v>12</v>
      </c>
      <c r="Q742" s="65">
        <f>+IFERROR(VLOOKUP(Z742, fechas!$B$1:$C$292, 2,FALSE), " ")</f>
        <v>45763</v>
      </c>
      <c r="R742" s="66" t="s">
        <v>35</v>
      </c>
      <c r="S742" s="90">
        <v>45748</v>
      </c>
      <c r="T742" s="66" t="s">
        <v>35</v>
      </c>
      <c r="U742" s="65" t="s">
        <v>35</v>
      </c>
      <c r="V742" s="66" t="s">
        <v>2175</v>
      </c>
      <c r="W742" s="66"/>
      <c r="X742" s="118">
        <f t="shared" si="48"/>
        <v>0</v>
      </c>
      <c r="Y742" s="119">
        <f>+IFERROR(VLOOKUP(G742,fechas!$A$1:$D$292,2,FALSE), " ")</f>
        <v>102</v>
      </c>
      <c r="Z742" s="119">
        <f t="shared" si="49"/>
        <v>114</v>
      </c>
      <c r="AA742" s="120" t="str">
        <f>+IFERROR(IF(S742&gt;0," ",Q742-variables!$C$9)," ")</f>
        <v xml:space="preserve"> </v>
      </c>
    </row>
    <row r="743" spans="2:27" s="121" customFormat="1" ht="24.95" hidden="1" customHeight="1">
      <c r="B743" s="66">
        <f t="shared" si="47"/>
        <v>740</v>
      </c>
      <c r="C743" s="67" t="s">
        <v>2708</v>
      </c>
      <c r="D743" s="64" t="s">
        <v>2709</v>
      </c>
      <c r="E743" s="64" t="s">
        <v>2710</v>
      </c>
      <c r="F743" s="66" t="s">
        <v>31</v>
      </c>
      <c r="G743" s="116">
        <v>45747</v>
      </c>
      <c r="H743" s="116">
        <v>45747</v>
      </c>
      <c r="I743" s="116">
        <v>45748</v>
      </c>
      <c r="J743" s="123" t="s">
        <v>45</v>
      </c>
      <c r="K743" s="64" t="s">
        <v>33</v>
      </c>
      <c r="L743" s="64"/>
      <c r="M743" s="64"/>
      <c r="N743" s="66" t="s">
        <v>34</v>
      </c>
      <c r="O743" s="66">
        <f t="shared" si="46"/>
        <v>1</v>
      </c>
      <c r="P743" s="66">
        <v>12</v>
      </c>
      <c r="Q743" s="65">
        <f>+IFERROR(VLOOKUP(Z743, fechas!$B$1:$C$292, 2,FALSE), " ")</f>
        <v>45763</v>
      </c>
      <c r="R743" s="66" t="s">
        <v>35</v>
      </c>
      <c r="S743" s="90">
        <v>45748</v>
      </c>
      <c r="T743" s="66" t="s">
        <v>35</v>
      </c>
      <c r="U743" s="65" t="s">
        <v>35</v>
      </c>
      <c r="V743" s="66" t="s">
        <v>2128</v>
      </c>
      <c r="W743" s="66"/>
      <c r="X743" s="118">
        <f t="shared" si="48"/>
        <v>0</v>
      </c>
      <c r="Y743" s="119">
        <f>+IFERROR(VLOOKUP(G743,fechas!$A$1:$D$292,2,FALSE), " ")</f>
        <v>102</v>
      </c>
      <c r="Z743" s="119">
        <f t="shared" si="49"/>
        <v>114</v>
      </c>
      <c r="AA743" s="120" t="str">
        <f>+IFERROR(IF(S743&gt;0," ",Q743-variables!$C$9)," ")</f>
        <v xml:space="preserve"> </v>
      </c>
    </row>
    <row r="744" spans="2:27" s="121" customFormat="1" ht="24.95" hidden="1" customHeight="1">
      <c r="B744" s="66">
        <f t="shared" si="47"/>
        <v>741</v>
      </c>
      <c r="C744" s="105" t="s">
        <v>2711</v>
      </c>
      <c r="D744" s="64" t="s">
        <v>2712</v>
      </c>
      <c r="E744" s="64" t="s">
        <v>2449</v>
      </c>
      <c r="F744" s="66" t="s">
        <v>31</v>
      </c>
      <c r="G744" s="116">
        <v>45747</v>
      </c>
      <c r="H744" s="116">
        <v>45747</v>
      </c>
      <c r="I744" s="116">
        <v>45748</v>
      </c>
      <c r="J744" s="123" t="s">
        <v>45</v>
      </c>
      <c r="K744" s="64" t="s">
        <v>1977</v>
      </c>
      <c r="L744" s="64" t="s">
        <v>2713</v>
      </c>
      <c r="M744" s="64" t="s">
        <v>2713</v>
      </c>
      <c r="N744" s="66" t="s">
        <v>108</v>
      </c>
      <c r="O744" s="66">
        <f t="shared" si="46"/>
        <v>1</v>
      </c>
      <c r="P744" s="66">
        <v>12</v>
      </c>
      <c r="Q744" s="65">
        <f>+IFERROR(VLOOKUP(Z744, fechas!$B$1:$C$292, 2,FALSE), " ")</f>
        <v>45763</v>
      </c>
      <c r="R744" s="66" t="s">
        <v>35</v>
      </c>
      <c r="S744" s="90">
        <v>45748</v>
      </c>
      <c r="T744" s="66" t="s">
        <v>35</v>
      </c>
      <c r="U744" s="65" t="s">
        <v>35</v>
      </c>
      <c r="V744" s="66" t="s">
        <v>2175</v>
      </c>
      <c r="W744" s="66"/>
      <c r="X744" s="118">
        <f t="shared" si="48"/>
        <v>0</v>
      </c>
      <c r="Y744" s="119">
        <f>+IFERROR(VLOOKUP(G744,fechas!$A$1:$D$292,2,FALSE), " ")</f>
        <v>102</v>
      </c>
      <c r="Z744" s="119">
        <f t="shared" si="49"/>
        <v>114</v>
      </c>
      <c r="AA744" s="120" t="str">
        <f>+IFERROR(IF(S744&gt;0," ",Q744-variables!$C$9)," ")</f>
        <v xml:space="preserve"> </v>
      </c>
    </row>
    <row r="745" spans="2:27" s="121" customFormat="1" ht="24.95" hidden="1" customHeight="1">
      <c r="B745" s="66">
        <f t="shared" si="47"/>
        <v>742</v>
      </c>
      <c r="C745" s="105" t="s">
        <v>2714</v>
      </c>
      <c r="D745" s="64" t="s">
        <v>2638</v>
      </c>
      <c r="E745" s="64" t="s">
        <v>2449</v>
      </c>
      <c r="F745" s="66" t="s">
        <v>31</v>
      </c>
      <c r="G745" s="116">
        <v>45747</v>
      </c>
      <c r="H745" s="116">
        <v>45747</v>
      </c>
      <c r="I745" s="116">
        <v>45748</v>
      </c>
      <c r="J745" s="123" t="s">
        <v>45</v>
      </c>
      <c r="K745" s="64" t="s">
        <v>1977</v>
      </c>
      <c r="L745" s="64" t="s">
        <v>2713</v>
      </c>
      <c r="M745" s="64" t="s">
        <v>276</v>
      </c>
      <c r="N745" s="66" t="s">
        <v>108</v>
      </c>
      <c r="O745" s="66">
        <f t="shared" si="46"/>
        <v>1</v>
      </c>
      <c r="P745" s="66">
        <v>12</v>
      </c>
      <c r="Q745" s="65">
        <f>+IFERROR(VLOOKUP(Z745, fechas!$B$1:$C$292, 2,FALSE), " ")</f>
        <v>45763</v>
      </c>
      <c r="R745" s="66" t="s">
        <v>35</v>
      </c>
      <c r="S745" s="90">
        <v>45748</v>
      </c>
      <c r="T745" s="66" t="s">
        <v>35</v>
      </c>
      <c r="U745" s="65" t="s">
        <v>35</v>
      </c>
      <c r="V745" s="66" t="s">
        <v>2175</v>
      </c>
      <c r="W745" s="66"/>
      <c r="X745" s="118">
        <f t="shared" si="48"/>
        <v>0</v>
      </c>
      <c r="Y745" s="119">
        <f>+IFERROR(VLOOKUP(G745,fechas!$A$1:$D$292,2,FALSE), " ")</f>
        <v>102</v>
      </c>
      <c r="Z745" s="119">
        <f t="shared" si="49"/>
        <v>114</v>
      </c>
      <c r="AA745" s="120" t="str">
        <f>+IFERROR(IF(S745&gt;0," ",Q745-variables!$C$9)," ")</f>
        <v xml:space="preserve"> </v>
      </c>
    </row>
    <row r="746" spans="2:27" s="121" customFormat="1" ht="24.95" hidden="1" customHeight="1">
      <c r="B746" s="66">
        <f t="shared" si="47"/>
        <v>743</v>
      </c>
      <c r="C746" s="105" t="s">
        <v>2715</v>
      </c>
      <c r="D746" s="64" t="s">
        <v>2712</v>
      </c>
      <c r="E746" s="64" t="s">
        <v>2449</v>
      </c>
      <c r="F746" s="66" t="s">
        <v>31</v>
      </c>
      <c r="G746" s="116">
        <v>45747</v>
      </c>
      <c r="H746" s="116">
        <v>45747</v>
      </c>
      <c r="I746" s="116">
        <v>45748</v>
      </c>
      <c r="J746" s="123" t="s">
        <v>45</v>
      </c>
      <c r="K746" s="64" t="s">
        <v>1977</v>
      </c>
      <c r="L746" s="64" t="s">
        <v>2713</v>
      </c>
      <c r="M746" s="64" t="s">
        <v>276</v>
      </c>
      <c r="N746" s="66" t="s">
        <v>108</v>
      </c>
      <c r="O746" s="66">
        <f t="shared" si="46"/>
        <v>1</v>
      </c>
      <c r="P746" s="66">
        <v>12</v>
      </c>
      <c r="Q746" s="65">
        <f>+IFERROR(VLOOKUP(Z746, fechas!$B$1:$C$292, 2,FALSE), " ")</f>
        <v>45763</v>
      </c>
      <c r="R746" s="66" t="s">
        <v>35</v>
      </c>
      <c r="S746" s="90">
        <v>45748</v>
      </c>
      <c r="T746" s="66" t="s">
        <v>35</v>
      </c>
      <c r="U746" s="65" t="s">
        <v>35</v>
      </c>
      <c r="V746" s="66" t="s">
        <v>2175</v>
      </c>
      <c r="W746" s="66"/>
      <c r="X746" s="118">
        <f t="shared" si="48"/>
        <v>0</v>
      </c>
      <c r="Y746" s="119">
        <f>+IFERROR(VLOOKUP(G746,fechas!$A$1:$D$292,2,FALSE), " ")</f>
        <v>102</v>
      </c>
      <c r="Z746" s="119">
        <f t="shared" si="49"/>
        <v>114</v>
      </c>
      <c r="AA746" s="120" t="str">
        <f>+IFERROR(IF(S746&gt;0," ",Q746-variables!$C$9)," ")</f>
        <v xml:space="preserve"> </v>
      </c>
    </row>
    <row r="747" spans="2:27" s="121" customFormat="1" ht="24.95" hidden="1" customHeight="1">
      <c r="B747" s="66">
        <f t="shared" si="47"/>
        <v>744</v>
      </c>
      <c r="C747" s="105" t="s">
        <v>2716</v>
      </c>
      <c r="D747" s="64" t="s">
        <v>2717</v>
      </c>
      <c r="E747" s="64" t="s">
        <v>2449</v>
      </c>
      <c r="F747" s="66" t="s">
        <v>31</v>
      </c>
      <c r="G747" s="116">
        <v>45747</v>
      </c>
      <c r="H747" s="116">
        <v>45747</v>
      </c>
      <c r="I747" s="116">
        <v>45748</v>
      </c>
      <c r="J747" s="123" t="s">
        <v>45</v>
      </c>
      <c r="K747" s="64" t="s">
        <v>79</v>
      </c>
      <c r="L747" s="64"/>
      <c r="M747" s="64"/>
      <c r="N747" s="66" t="s">
        <v>108</v>
      </c>
      <c r="O747" s="66">
        <f t="shared" si="46"/>
        <v>3</v>
      </c>
      <c r="P747" s="66">
        <v>12</v>
      </c>
      <c r="Q747" s="65">
        <f>+IFERROR(VLOOKUP(Z747, fechas!$B$1:$C$292, 2,FALSE), " ")</f>
        <v>45763</v>
      </c>
      <c r="R747" s="66" t="s">
        <v>35</v>
      </c>
      <c r="S747" s="90">
        <v>45750</v>
      </c>
      <c r="T747" s="66" t="s">
        <v>35</v>
      </c>
      <c r="U747" s="65" t="s">
        <v>35</v>
      </c>
      <c r="V747" s="66" t="s">
        <v>2175</v>
      </c>
      <c r="W747" s="66"/>
      <c r="X747" s="118">
        <f t="shared" si="48"/>
        <v>0</v>
      </c>
      <c r="Y747" s="119">
        <f>+IFERROR(VLOOKUP(G747,fechas!$A$1:$D$292,2,FALSE), " ")</f>
        <v>102</v>
      </c>
      <c r="Z747" s="119">
        <f t="shared" si="49"/>
        <v>114</v>
      </c>
      <c r="AA747" s="120" t="str">
        <f>+IFERROR(IF(S747&gt;0," ",Q747-variables!$C$9)," ")</f>
        <v xml:space="preserve"> </v>
      </c>
    </row>
    <row r="748" spans="2:27" s="121" customFormat="1" ht="24.95" hidden="1" customHeight="1">
      <c r="B748" s="66">
        <f t="shared" si="47"/>
        <v>745</v>
      </c>
      <c r="C748" s="105" t="s">
        <v>2718</v>
      </c>
      <c r="D748" s="64" t="s">
        <v>2719</v>
      </c>
      <c r="E748" s="64" t="s">
        <v>2720</v>
      </c>
      <c r="F748" s="66" t="s">
        <v>31</v>
      </c>
      <c r="G748" s="116">
        <v>45747</v>
      </c>
      <c r="H748" s="116">
        <v>45747</v>
      </c>
      <c r="I748" s="116">
        <v>45748</v>
      </c>
      <c r="J748" s="123" t="s">
        <v>45</v>
      </c>
      <c r="K748" s="64" t="s">
        <v>33</v>
      </c>
      <c r="L748" s="64"/>
      <c r="M748" s="64"/>
      <c r="N748" s="66" t="s">
        <v>34</v>
      </c>
      <c r="O748" s="66">
        <f t="shared" si="46"/>
        <v>1</v>
      </c>
      <c r="P748" s="66">
        <v>12</v>
      </c>
      <c r="Q748" s="65">
        <f>+IFERROR(VLOOKUP(Z748, fechas!$B$1:$C$292, 2,FALSE), " ")</f>
        <v>45763</v>
      </c>
      <c r="R748" s="66" t="s">
        <v>35</v>
      </c>
      <c r="S748" s="90">
        <v>45748</v>
      </c>
      <c r="T748" s="66" t="s">
        <v>35</v>
      </c>
      <c r="U748" s="65" t="s">
        <v>35</v>
      </c>
      <c r="V748" s="66" t="s">
        <v>2721</v>
      </c>
      <c r="W748" s="66"/>
      <c r="X748" s="118">
        <f t="shared" si="48"/>
        <v>0</v>
      </c>
      <c r="Y748" s="119">
        <f>+IFERROR(VLOOKUP(G748,fechas!$A$1:$D$292,2,FALSE), " ")</f>
        <v>102</v>
      </c>
      <c r="Z748" s="119">
        <f t="shared" si="49"/>
        <v>114</v>
      </c>
      <c r="AA748" s="120" t="str">
        <f>+IFERROR(IF(S748&gt;0," ",Q748-variables!$C$9)," ")</f>
        <v xml:space="preserve"> </v>
      </c>
    </row>
    <row r="749" spans="2:27" s="121" customFormat="1" ht="24.95" hidden="1" customHeight="1">
      <c r="B749" s="66">
        <f t="shared" si="47"/>
        <v>746</v>
      </c>
      <c r="C749" s="105" t="s">
        <v>2722</v>
      </c>
      <c r="D749" s="64" t="s">
        <v>2723</v>
      </c>
      <c r="E749" s="64" t="s">
        <v>2724</v>
      </c>
      <c r="F749" s="66" t="s">
        <v>31</v>
      </c>
      <c r="G749" s="116">
        <v>45747</v>
      </c>
      <c r="H749" s="116">
        <v>45747</v>
      </c>
      <c r="I749" s="116">
        <v>45748</v>
      </c>
      <c r="J749" s="123" t="s">
        <v>45</v>
      </c>
      <c r="K749" s="64" t="s">
        <v>33</v>
      </c>
      <c r="L749" s="64"/>
      <c r="M749" s="64"/>
      <c r="N749" s="66" t="s">
        <v>34</v>
      </c>
      <c r="O749" s="66">
        <f t="shared" ref="O749:O812" si="50">S749-G749</f>
        <v>1</v>
      </c>
      <c r="P749" s="66">
        <v>12</v>
      </c>
      <c r="Q749" s="65">
        <f>+IFERROR(VLOOKUP(Z749, fechas!$B$1:$C$292, 2,FALSE), " ")</f>
        <v>45763</v>
      </c>
      <c r="R749" s="66" t="s">
        <v>35</v>
      </c>
      <c r="S749" s="90">
        <v>45748</v>
      </c>
      <c r="T749" s="66" t="s">
        <v>35</v>
      </c>
      <c r="U749" s="65" t="s">
        <v>35</v>
      </c>
      <c r="V749" s="66" t="s">
        <v>2693</v>
      </c>
      <c r="W749" s="66"/>
      <c r="X749" s="118">
        <f t="shared" si="48"/>
        <v>0</v>
      </c>
      <c r="Y749" s="119">
        <f>+IFERROR(VLOOKUP(G749,fechas!$A$1:$D$292,2,FALSE), " ")</f>
        <v>102</v>
      </c>
      <c r="Z749" s="119">
        <f t="shared" si="49"/>
        <v>114</v>
      </c>
      <c r="AA749" s="120" t="str">
        <f>+IFERROR(IF(S749&gt;0," ",Q749-variables!$C$9)," ")</f>
        <v xml:space="preserve"> </v>
      </c>
    </row>
    <row r="750" spans="2:27" s="121" customFormat="1" ht="24.95" hidden="1" customHeight="1">
      <c r="B750" s="66">
        <f t="shared" si="47"/>
        <v>747</v>
      </c>
      <c r="C750" s="105" t="s">
        <v>2725</v>
      </c>
      <c r="D750" s="64" t="s">
        <v>2726</v>
      </c>
      <c r="E750" s="64" t="s">
        <v>2727</v>
      </c>
      <c r="F750" s="66" t="s">
        <v>31</v>
      </c>
      <c r="G750" s="116">
        <v>45747</v>
      </c>
      <c r="H750" s="116">
        <v>45747</v>
      </c>
      <c r="I750" s="116">
        <v>45748</v>
      </c>
      <c r="J750" s="123" t="s">
        <v>45</v>
      </c>
      <c r="K750" s="64" t="s">
        <v>33</v>
      </c>
      <c r="L750" s="64"/>
      <c r="M750" s="64"/>
      <c r="N750" s="66" t="s">
        <v>34</v>
      </c>
      <c r="O750" s="66">
        <f t="shared" si="50"/>
        <v>8</v>
      </c>
      <c r="P750" s="66">
        <v>12</v>
      </c>
      <c r="Q750" s="65">
        <f>+IFERROR(VLOOKUP(Z750, fechas!$B$1:$C$292, 2,FALSE), " ")</f>
        <v>45763</v>
      </c>
      <c r="R750" s="66" t="s">
        <v>35</v>
      </c>
      <c r="S750" s="90">
        <v>45755</v>
      </c>
      <c r="T750" s="66" t="s">
        <v>35</v>
      </c>
      <c r="U750" s="65" t="s">
        <v>35</v>
      </c>
      <c r="V750" s="66" t="s">
        <v>2728</v>
      </c>
      <c r="W750" s="66"/>
      <c r="X750" s="118">
        <f t="shared" si="48"/>
        <v>0</v>
      </c>
      <c r="Y750" s="119">
        <f>+IFERROR(VLOOKUP(G750,fechas!$A$1:$D$292,2,FALSE), " ")</f>
        <v>102</v>
      </c>
      <c r="Z750" s="119">
        <f t="shared" si="49"/>
        <v>114</v>
      </c>
      <c r="AA750" s="120" t="str">
        <f>+IFERROR(IF(S750&gt;0," ",Q750-variables!$C$9)," ")</f>
        <v xml:space="preserve"> </v>
      </c>
    </row>
    <row r="751" spans="2:27" s="121" customFormat="1" ht="24.95" hidden="1" customHeight="1">
      <c r="B751" s="66">
        <f t="shared" si="47"/>
        <v>748</v>
      </c>
      <c r="C751" s="105" t="s">
        <v>2729</v>
      </c>
      <c r="D751" s="64" t="s">
        <v>2730</v>
      </c>
      <c r="E751" s="64" t="s">
        <v>2731</v>
      </c>
      <c r="F751" s="66" t="s">
        <v>31</v>
      </c>
      <c r="G751" s="116">
        <v>45747</v>
      </c>
      <c r="H751" s="116">
        <v>45747</v>
      </c>
      <c r="I751" s="116">
        <v>45748</v>
      </c>
      <c r="J751" s="123" t="s">
        <v>45</v>
      </c>
      <c r="K751" s="64" t="s">
        <v>33</v>
      </c>
      <c r="L751" s="64" t="s">
        <v>2713</v>
      </c>
      <c r="M751" s="64"/>
      <c r="N751" s="66" t="s">
        <v>34</v>
      </c>
      <c r="O751" s="66">
        <f t="shared" si="50"/>
        <v>0</v>
      </c>
      <c r="P751" s="66">
        <v>12</v>
      </c>
      <c r="Q751" s="65">
        <f>+IFERROR(VLOOKUP(Z751, fechas!$B$1:$C$292, 2,FALSE), " ")</f>
        <v>45763</v>
      </c>
      <c r="R751" s="66" t="s">
        <v>35</v>
      </c>
      <c r="S751" s="90">
        <v>45747</v>
      </c>
      <c r="T751" s="66" t="s">
        <v>35</v>
      </c>
      <c r="U751" s="65" t="s">
        <v>35</v>
      </c>
      <c r="V751" s="66" t="s">
        <v>2732</v>
      </c>
      <c r="W751" s="66"/>
      <c r="X751" s="118">
        <f t="shared" si="48"/>
        <v>0</v>
      </c>
      <c r="Y751" s="119">
        <f>+IFERROR(VLOOKUP(G751,fechas!$A$1:$D$292,2,FALSE), " ")</f>
        <v>102</v>
      </c>
      <c r="Z751" s="119">
        <f t="shared" si="49"/>
        <v>114</v>
      </c>
      <c r="AA751" s="120" t="str">
        <f>+IFERROR(IF(S751&gt;0," ",Q751-variables!$C$9)," ")</f>
        <v xml:space="preserve"> </v>
      </c>
    </row>
    <row r="752" spans="2:27" s="121" customFormat="1" ht="24.95" hidden="1" customHeight="1">
      <c r="B752" s="66">
        <f t="shared" ref="B752:B815" si="51">B751+1</f>
        <v>749</v>
      </c>
      <c r="C752" s="67" t="s">
        <v>2733</v>
      </c>
      <c r="D752" s="64" t="s">
        <v>2734</v>
      </c>
      <c r="E752" s="64" t="s">
        <v>2449</v>
      </c>
      <c r="F752" s="66" t="s">
        <v>31</v>
      </c>
      <c r="G752" s="116">
        <v>45747</v>
      </c>
      <c r="H752" s="116">
        <v>45747</v>
      </c>
      <c r="I752" s="116">
        <v>45748</v>
      </c>
      <c r="J752" s="123" t="s">
        <v>45</v>
      </c>
      <c r="K752" s="64" t="s">
        <v>79</v>
      </c>
      <c r="L752" s="64"/>
      <c r="M752" s="64"/>
      <c r="N752" s="66" t="s">
        <v>108</v>
      </c>
      <c r="O752" s="66">
        <f t="shared" si="50"/>
        <v>1</v>
      </c>
      <c r="P752" s="66">
        <v>12</v>
      </c>
      <c r="Q752" s="65">
        <f>+IFERROR(VLOOKUP(Z752, fechas!$B$1:$C$292, 2,FALSE), " ")</f>
        <v>45763</v>
      </c>
      <c r="R752" s="66" t="s">
        <v>35</v>
      </c>
      <c r="S752" s="90">
        <v>45748</v>
      </c>
      <c r="T752" s="66" t="s">
        <v>35</v>
      </c>
      <c r="U752" s="65" t="s">
        <v>35</v>
      </c>
      <c r="V752" s="66" t="s">
        <v>2175</v>
      </c>
      <c r="W752" s="66"/>
      <c r="X752" s="118">
        <f t="shared" si="48"/>
        <v>0</v>
      </c>
      <c r="Y752" s="119">
        <f>+IFERROR(VLOOKUP(G752,fechas!$A$1:$D$292,2,FALSE), " ")</f>
        <v>102</v>
      </c>
      <c r="Z752" s="119">
        <f t="shared" si="49"/>
        <v>114</v>
      </c>
      <c r="AA752" s="120" t="str">
        <f>+IFERROR(IF(S752&gt;0," ",Q752-variables!$C$9)," ")</f>
        <v xml:space="preserve"> </v>
      </c>
    </row>
    <row r="753" spans="2:27" s="121" customFormat="1" ht="24.95" hidden="1" customHeight="1">
      <c r="B753" s="66">
        <f t="shared" si="51"/>
        <v>750</v>
      </c>
      <c r="C753" s="67" t="s">
        <v>2735</v>
      </c>
      <c r="D753" s="64" t="s">
        <v>2736</v>
      </c>
      <c r="E753" s="64" t="s">
        <v>2737</v>
      </c>
      <c r="F753" s="66" t="s">
        <v>31</v>
      </c>
      <c r="G753" s="116">
        <v>45747</v>
      </c>
      <c r="H753" s="116">
        <v>45747</v>
      </c>
      <c r="I753" s="116">
        <v>45748</v>
      </c>
      <c r="J753" s="123" t="s">
        <v>45</v>
      </c>
      <c r="K753" s="64" t="s">
        <v>1311</v>
      </c>
      <c r="L753" s="64" t="s">
        <v>47</v>
      </c>
      <c r="M753" s="64" t="s">
        <v>79</v>
      </c>
      <c r="N753" s="66" t="s">
        <v>34</v>
      </c>
      <c r="O753" s="66">
        <f t="shared" si="50"/>
        <v>11</v>
      </c>
      <c r="P753" s="66">
        <v>15</v>
      </c>
      <c r="Q753" s="65">
        <f>+IFERROR(VLOOKUP(Z753, fechas!$B$1:$C$292, 2,FALSE), " ")</f>
        <v>45770</v>
      </c>
      <c r="R753" s="66" t="s">
        <v>2738</v>
      </c>
      <c r="S753" s="90">
        <v>45758</v>
      </c>
      <c r="T753" s="66" t="s">
        <v>2738</v>
      </c>
      <c r="U753" s="65">
        <v>45758</v>
      </c>
      <c r="V753" s="66" t="s">
        <v>2739</v>
      </c>
      <c r="W753" s="66"/>
      <c r="X753" s="118">
        <f t="shared" si="48"/>
        <v>0</v>
      </c>
      <c r="Y753" s="119">
        <f>+IFERROR(VLOOKUP(G753,fechas!$A$1:$D$292,2,FALSE), " ")</f>
        <v>102</v>
      </c>
      <c r="Z753" s="119">
        <f t="shared" si="49"/>
        <v>117</v>
      </c>
      <c r="AA753" s="120" t="str">
        <f>+IFERROR(IF(S753&gt;0," ",Q753-variables!$C$9)," ")</f>
        <v xml:space="preserve"> </v>
      </c>
    </row>
    <row r="754" spans="2:27" s="121" customFormat="1" ht="24.95" hidden="1" customHeight="1">
      <c r="B754" s="66">
        <f t="shared" si="51"/>
        <v>751</v>
      </c>
      <c r="C754" s="67" t="s">
        <v>2740</v>
      </c>
      <c r="D754" s="64" t="s">
        <v>2741</v>
      </c>
      <c r="E754" s="69" t="s">
        <v>553</v>
      </c>
      <c r="F754" s="66" t="s">
        <v>31</v>
      </c>
      <c r="G754" s="116">
        <v>45747</v>
      </c>
      <c r="H754" s="116">
        <v>45748</v>
      </c>
      <c r="I754" s="116">
        <v>45748</v>
      </c>
      <c r="J754" s="123" t="s">
        <v>45</v>
      </c>
      <c r="K754" s="64" t="s">
        <v>183</v>
      </c>
      <c r="L754" s="64"/>
      <c r="M754" s="64"/>
      <c r="N754" s="66" t="s">
        <v>108</v>
      </c>
      <c r="O754" s="66">
        <f t="shared" si="50"/>
        <v>11</v>
      </c>
      <c r="P754" s="66">
        <v>15</v>
      </c>
      <c r="Q754" s="65">
        <f>+IFERROR(VLOOKUP(Z754, fechas!$B$1:$C$292, 2,FALSE), " ")</f>
        <v>45770</v>
      </c>
      <c r="R754" s="66" t="s">
        <v>35</v>
      </c>
      <c r="S754" s="90">
        <v>45758</v>
      </c>
      <c r="T754" s="66" t="s">
        <v>35</v>
      </c>
      <c r="U754" s="66" t="s">
        <v>35</v>
      </c>
      <c r="V754" s="66" t="s">
        <v>2742</v>
      </c>
      <c r="W754" s="66"/>
      <c r="X754" s="118">
        <f t="shared" si="48"/>
        <v>0</v>
      </c>
      <c r="Y754" s="119">
        <f>+IFERROR(VLOOKUP(G754,fechas!$A$1:$D$292,2,FALSE), " ")</f>
        <v>102</v>
      </c>
      <c r="Z754" s="119">
        <f t="shared" si="49"/>
        <v>117</v>
      </c>
      <c r="AA754" s="120" t="str">
        <f>+IFERROR(IF(S754&gt;0," ",Q754-variables!$C$9)," ")</f>
        <v xml:space="preserve"> </v>
      </c>
    </row>
    <row r="755" spans="2:27" s="121" customFormat="1" ht="24.95" hidden="1" customHeight="1">
      <c r="B755" s="66">
        <f t="shared" si="51"/>
        <v>752</v>
      </c>
      <c r="C755" s="67" t="s">
        <v>2743</v>
      </c>
      <c r="D755" s="64" t="s">
        <v>2744</v>
      </c>
      <c r="E755" s="64" t="s">
        <v>1252</v>
      </c>
      <c r="F755" s="66" t="s">
        <v>31</v>
      </c>
      <c r="G755" s="116">
        <v>45747</v>
      </c>
      <c r="H755" s="128">
        <v>45749</v>
      </c>
      <c r="I755" s="128">
        <v>45749</v>
      </c>
      <c r="J755" s="123" t="s">
        <v>45</v>
      </c>
      <c r="K755" s="64" t="s">
        <v>276</v>
      </c>
      <c r="L755" s="64"/>
      <c r="M755" s="64" t="s">
        <v>80</v>
      </c>
      <c r="N755" s="66" t="s">
        <v>34</v>
      </c>
      <c r="O755" s="66">
        <f t="shared" si="50"/>
        <v>3</v>
      </c>
      <c r="P755" s="66">
        <v>12</v>
      </c>
      <c r="Q755" s="65">
        <f>+IFERROR(VLOOKUP(Z755, fechas!$B$1:$C$292, 2,FALSE), " ")</f>
        <v>45763</v>
      </c>
      <c r="R755" s="66" t="s">
        <v>2745</v>
      </c>
      <c r="S755" s="90">
        <v>45750</v>
      </c>
      <c r="T755" s="66" t="s">
        <v>35</v>
      </c>
      <c r="U755" s="65" t="s">
        <v>35</v>
      </c>
      <c r="V755" s="66"/>
      <c r="W755" s="66"/>
      <c r="X755" s="118">
        <f t="shared" si="48"/>
        <v>0</v>
      </c>
      <c r="Y755" s="119">
        <f>+IFERROR(VLOOKUP(G755,fechas!$A$1:$D$292,2,FALSE), " ")</f>
        <v>102</v>
      </c>
      <c r="Z755" s="119">
        <f t="shared" si="49"/>
        <v>114</v>
      </c>
      <c r="AA755" s="120" t="str">
        <f>+IFERROR(IF(S755&gt;0," ",Q755-variables!$C$9)," ")</f>
        <v xml:space="preserve"> </v>
      </c>
    </row>
    <row r="756" spans="2:27" s="121" customFormat="1" ht="24.95" hidden="1" customHeight="1">
      <c r="B756" s="66">
        <f t="shared" si="51"/>
        <v>753</v>
      </c>
      <c r="C756" s="67" t="s">
        <v>2746</v>
      </c>
      <c r="D756" s="64" t="s">
        <v>2747</v>
      </c>
      <c r="E756" s="64" t="s">
        <v>2748</v>
      </c>
      <c r="F756" s="66" t="s">
        <v>31</v>
      </c>
      <c r="G756" s="116">
        <v>45748</v>
      </c>
      <c r="H756" s="116">
        <v>45748</v>
      </c>
      <c r="I756" s="116">
        <v>45749</v>
      </c>
      <c r="J756" s="123" t="s">
        <v>2552</v>
      </c>
      <c r="K756" s="64" t="s">
        <v>2749</v>
      </c>
      <c r="L756" s="64" t="s">
        <v>2750</v>
      </c>
      <c r="M756" s="64" t="s">
        <v>316</v>
      </c>
      <c r="N756" s="66" t="s">
        <v>34</v>
      </c>
      <c r="O756" s="66">
        <f t="shared" si="50"/>
        <v>29</v>
      </c>
      <c r="P756" s="66">
        <v>15</v>
      </c>
      <c r="Q756" s="65">
        <f>+IFERROR(VLOOKUP(Z756, fechas!$B$1:$C$292, 2,FALSE), " ")</f>
        <v>45771</v>
      </c>
      <c r="R756" s="66" t="s">
        <v>2751</v>
      </c>
      <c r="S756" s="90">
        <v>45777</v>
      </c>
      <c r="T756" s="66" t="s">
        <v>2752</v>
      </c>
      <c r="U756" s="65">
        <v>45777</v>
      </c>
      <c r="V756" s="66"/>
      <c r="W756" s="66"/>
      <c r="X756" s="118">
        <f t="shared" si="48"/>
        <v>0</v>
      </c>
      <c r="Y756" s="119">
        <f>+IFERROR(VLOOKUP(G756,fechas!$A$1:$D$292,2,FALSE), " ")</f>
        <v>103</v>
      </c>
      <c r="Z756" s="119">
        <f t="shared" si="49"/>
        <v>118</v>
      </c>
      <c r="AA756" s="120" t="str">
        <f>+IFERROR(IF(S756&gt;0," ",Q756-variables!$C$9)," ")</f>
        <v xml:space="preserve"> </v>
      </c>
    </row>
    <row r="757" spans="2:27" s="121" customFormat="1" ht="24.95" hidden="1" customHeight="1">
      <c r="B757" s="66">
        <f t="shared" si="51"/>
        <v>754</v>
      </c>
      <c r="C757" s="67" t="s">
        <v>2753</v>
      </c>
      <c r="D757" s="64" t="s">
        <v>2754</v>
      </c>
      <c r="E757" s="64" t="s">
        <v>2755</v>
      </c>
      <c r="F757" s="66" t="s">
        <v>61</v>
      </c>
      <c r="G757" s="116">
        <v>45748</v>
      </c>
      <c r="H757" s="116">
        <v>45748</v>
      </c>
      <c r="I757" s="116">
        <v>45749</v>
      </c>
      <c r="J757" s="123" t="s">
        <v>2552</v>
      </c>
      <c r="K757" s="64" t="s">
        <v>2749</v>
      </c>
      <c r="L757" s="64"/>
      <c r="M757" s="64"/>
      <c r="N757" s="66" t="s">
        <v>108</v>
      </c>
      <c r="O757" s="66">
        <f t="shared" si="50"/>
        <v>20</v>
      </c>
      <c r="P757" s="66">
        <v>15</v>
      </c>
      <c r="Q757" s="65">
        <f>+IFERROR(VLOOKUP(Z757, fechas!$B$1:$C$292, 2,FALSE), " ")</f>
        <v>45771</v>
      </c>
      <c r="R757" s="66" t="s">
        <v>35</v>
      </c>
      <c r="S757" s="90">
        <v>45768</v>
      </c>
      <c r="T757" s="66" t="s">
        <v>35</v>
      </c>
      <c r="U757" s="65" t="s">
        <v>35</v>
      </c>
      <c r="V757" s="66"/>
      <c r="W757" s="66"/>
      <c r="X757" s="118">
        <f t="shared" si="48"/>
        <v>0</v>
      </c>
      <c r="Y757" s="119">
        <f>+IFERROR(VLOOKUP(G757,fechas!$A$1:$D$292,2,FALSE), " ")</f>
        <v>103</v>
      </c>
      <c r="Z757" s="119">
        <f t="shared" si="49"/>
        <v>118</v>
      </c>
      <c r="AA757" s="120" t="str">
        <f>+IFERROR(IF(S757&gt;0," ",Q757-variables!$C$9)," ")</f>
        <v xml:space="preserve"> </v>
      </c>
    </row>
    <row r="758" spans="2:27" s="121" customFormat="1" ht="24.95" hidden="1" customHeight="1">
      <c r="B758" s="66">
        <f t="shared" si="51"/>
        <v>755</v>
      </c>
      <c r="C758" s="67" t="s">
        <v>2756</v>
      </c>
      <c r="D758" s="64" t="s">
        <v>2757</v>
      </c>
      <c r="E758" s="64" t="s">
        <v>2758</v>
      </c>
      <c r="F758" s="66" t="s">
        <v>31</v>
      </c>
      <c r="G758" s="116">
        <v>45748</v>
      </c>
      <c r="H758" s="116">
        <v>45748</v>
      </c>
      <c r="I758" s="116">
        <v>45749</v>
      </c>
      <c r="J758" s="123" t="s">
        <v>2552</v>
      </c>
      <c r="K758" s="64" t="s">
        <v>33</v>
      </c>
      <c r="L758" s="64"/>
      <c r="M758" s="64"/>
      <c r="N758" s="66" t="s">
        <v>34</v>
      </c>
      <c r="O758" s="66">
        <f t="shared" si="50"/>
        <v>6</v>
      </c>
      <c r="P758" s="66">
        <v>12</v>
      </c>
      <c r="Q758" s="65">
        <f>+IFERROR(VLOOKUP(Z758, fechas!$B$1:$C$292, 2,FALSE), " ")</f>
        <v>45768</v>
      </c>
      <c r="R758" s="66" t="s">
        <v>35</v>
      </c>
      <c r="S758" s="90">
        <v>45754</v>
      </c>
      <c r="T758" s="66" t="s">
        <v>35</v>
      </c>
      <c r="U758" s="65" t="s">
        <v>35</v>
      </c>
      <c r="V758" s="66" t="s">
        <v>2759</v>
      </c>
      <c r="W758" s="66"/>
      <c r="X758" s="118">
        <f t="shared" si="48"/>
        <v>0</v>
      </c>
      <c r="Y758" s="119">
        <f>+IFERROR(VLOOKUP(G758,fechas!$A$1:$D$292,2,FALSE), " ")</f>
        <v>103</v>
      </c>
      <c r="Z758" s="119">
        <f t="shared" si="49"/>
        <v>115</v>
      </c>
      <c r="AA758" s="120" t="str">
        <f>+IFERROR(IF(S758&gt;0," ",Q758-variables!$C$9)," ")</f>
        <v xml:space="preserve"> </v>
      </c>
    </row>
    <row r="759" spans="2:27" s="121" customFormat="1" ht="24.95" hidden="1" customHeight="1">
      <c r="B759" s="66">
        <f t="shared" si="51"/>
        <v>756</v>
      </c>
      <c r="C759" s="67" t="s">
        <v>2760</v>
      </c>
      <c r="D759" s="64" t="s">
        <v>2761</v>
      </c>
      <c r="E759" s="64" t="s">
        <v>2762</v>
      </c>
      <c r="F759" s="66" t="s">
        <v>31</v>
      </c>
      <c r="G759" s="116">
        <v>45749</v>
      </c>
      <c r="H759" s="116">
        <v>45749</v>
      </c>
      <c r="I759" s="116">
        <v>45749</v>
      </c>
      <c r="J759" s="123" t="s">
        <v>2552</v>
      </c>
      <c r="K759" s="64" t="s">
        <v>33</v>
      </c>
      <c r="L759" s="64"/>
      <c r="M759" s="64"/>
      <c r="N759" s="66" t="s">
        <v>34</v>
      </c>
      <c r="O759" s="66">
        <f t="shared" si="50"/>
        <v>1</v>
      </c>
      <c r="P759" s="66">
        <v>12</v>
      </c>
      <c r="Q759" s="65">
        <f>+IFERROR(VLOOKUP(Z759, fechas!$B$1:$C$292, 2,FALSE), " ")</f>
        <v>45769</v>
      </c>
      <c r="R759" s="66" t="s">
        <v>35</v>
      </c>
      <c r="S759" s="90">
        <v>45750</v>
      </c>
      <c r="T759" s="66" t="s">
        <v>35</v>
      </c>
      <c r="U759" s="65" t="s">
        <v>35</v>
      </c>
      <c r="V759" s="66" t="s">
        <v>2128</v>
      </c>
      <c r="W759" s="66"/>
      <c r="X759" s="118">
        <f t="shared" si="48"/>
        <v>0</v>
      </c>
      <c r="Y759" s="119">
        <f>+IFERROR(VLOOKUP(G759,fechas!$A$1:$D$292,2,FALSE), " ")</f>
        <v>104</v>
      </c>
      <c r="Z759" s="119">
        <f t="shared" si="49"/>
        <v>116</v>
      </c>
      <c r="AA759" s="120" t="str">
        <f>+IFERROR(IF(S759&gt;0," ",Q759-variables!$C$9)," ")</f>
        <v xml:space="preserve"> </v>
      </c>
    </row>
    <row r="760" spans="2:27" s="121" customFormat="1" ht="24.95" hidden="1" customHeight="1">
      <c r="B760" s="66">
        <f t="shared" si="51"/>
        <v>757</v>
      </c>
      <c r="C760" s="67" t="s">
        <v>2763</v>
      </c>
      <c r="D760" s="64" t="s">
        <v>2764</v>
      </c>
      <c r="E760" s="64" t="s">
        <v>1492</v>
      </c>
      <c r="F760" s="66" t="s">
        <v>61</v>
      </c>
      <c r="G760" s="116">
        <v>45744</v>
      </c>
      <c r="H760" s="116">
        <v>45744</v>
      </c>
      <c r="I760" s="116">
        <v>45749</v>
      </c>
      <c r="J760" s="123" t="s">
        <v>2552</v>
      </c>
      <c r="K760" s="64" t="s">
        <v>1311</v>
      </c>
      <c r="L760" s="64" t="s">
        <v>47</v>
      </c>
      <c r="M760" s="64" t="s">
        <v>79</v>
      </c>
      <c r="N760" s="66" t="s">
        <v>34</v>
      </c>
      <c r="O760" s="66">
        <f t="shared" si="50"/>
        <v>11</v>
      </c>
      <c r="P760" s="66">
        <v>12</v>
      </c>
      <c r="Q760" s="65">
        <f>+IFERROR(VLOOKUP(Z760, fechas!$B$1:$C$292, 2,FALSE), " ")</f>
        <v>45762</v>
      </c>
      <c r="R760" s="66" t="s">
        <v>2765</v>
      </c>
      <c r="S760" s="90">
        <v>45755</v>
      </c>
      <c r="T760" s="66" t="s">
        <v>2765</v>
      </c>
      <c r="U760" s="65">
        <v>45755</v>
      </c>
      <c r="V760" s="66" t="s">
        <v>333</v>
      </c>
      <c r="W760" s="66"/>
      <c r="X760" s="118">
        <f t="shared" si="48"/>
        <v>0</v>
      </c>
      <c r="Y760" s="119">
        <f>+IFERROR(VLOOKUP(G760,fechas!$A$1:$D$292,2,FALSE), " ")</f>
        <v>101</v>
      </c>
      <c r="Z760" s="119">
        <f t="shared" si="49"/>
        <v>113</v>
      </c>
      <c r="AA760" s="120" t="str">
        <f>+IFERROR(IF(S760&gt;0," ",Q760-variables!$C$9)," ")</f>
        <v xml:space="preserve"> </v>
      </c>
    </row>
    <row r="761" spans="2:27" s="121" customFormat="1" ht="24.95" hidden="1" customHeight="1">
      <c r="B761" s="66">
        <f t="shared" si="51"/>
        <v>758</v>
      </c>
      <c r="C761" s="72" t="s">
        <v>2766</v>
      </c>
      <c r="D761" s="64" t="s">
        <v>2767</v>
      </c>
      <c r="E761" s="64" t="s">
        <v>2768</v>
      </c>
      <c r="F761" s="66" t="s">
        <v>31</v>
      </c>
      <c r="G761" s="116">
        <v>45747</v>
      </c>
      <c r="H761" s="116">
        <v>45748</v>
      </c>
      <c r="I761" s="116">
        <v>45749</v>
      </c>
      <c r="J761" s="123" t="s">
        <v>2552</v>
      </c>
      <c r="K761" s="64" t="s">
        <v>1087</v>
      </c>
      <c r="L761" s="64" t="s">
        <v>47</v>
      </c>
      <c r="M761" s="64" t="s">
        <v>316</v>
      </c>
      <c r="N761" s="66" t="s">
        <v>34</v>
      </c>
      <c r="O761" s="66">
        <f t="shared" si="50"/>
        <v>8</v>
      </c>
      <c r="P761" s="66">
        <v>12</v>
      </c>
      <c r="Q761" s="65">
        <f>+IFERROR(VLOOKUP(Z761, fechas!$B$1:$C$292, 2,FALSE), " ")</f>
        <v>45763</v>
      </c>
      <c r="R761" s="66" t="s">
        <v>2769</v>
      </c>
      <c r="S761" s="90">
        <v>45755</v>
      </c>
      <c r="T761" s="66" t="s">
        <v>35</v>
      </c>
      <c r="U761" s="65" t="s">
        <v>35</v>
      </c>
      <c r="V761" s="66"/>
      <c r="W761" s="66"/>
      <c r="X761" s="118">
        <f t="shared" si="48"/>
        <v>0</v>
      </c>
      <c r="Y761" s="119">
        <f>+IFERROR(VLOOKUP(G761,fechas!$A$1:$D$292,2,FALSE), " ")</f>
        <v>102</v>
      </c>
      <c r="Z761" s="119">
        <f t="shared" si="49"/>
        <v>114</v>
      </c>
      <c r="AA761" s="120" t="str">
        <f>+IFERROR(IF(S761&gt;0," ",Q761-variables!$C$9)," ")</f>
        <v xml:space="preserve"> </v>
      </c>
    </row>
    <row r="762" spans="2:27" s="121" customFormat="1" ht="24.95" hidden="1" customHeight="1">
      <c r="B762" s="66">
        <f t="shared" si="51"/>
        <v>759</v>
      </c>
      <c r="C762" s="105" t="s">
        <v>2770</v>
      </c>
      <c r="D762" s="64" t="s">
        <v>2771</v>
      </c>
      <c r="E762" s="64" t="s">
        <v>2772</v>
      </c>
      <c r="F762" s="66" t="s">
        <v>31</v>
      </c>
      <c r="G762" s="116">
        <v>45747</v>
      </c>
      <c r="H762" s="116">
        <v>45748</v>
      </c>
      <c r="I762" s="116">
        <v>45749</v>
      </c>
      <c r="J762" s="123" t="s">
        <v>2552</v>
      </c>
      <c r="K762" s="64" t="s">
        <v>1896</v>
      </c>
      <c r="L762" s="64" t="s">
        <v>47</v>
      </c>
      <c r="M762" s="64" t="s">
        <v>316</v>
      </c>
      <c r="N762" s="66" t="s">
        <v>34</v>
      </c>
      <c r="O762" s="66">
        <f t="shared" si="50"/>
        <v>4</v>
      </c>
      <c r="P762" s="66">
        <v>12</v>
      </c>
      <c r="Q762" s="65">
        <f>+IFERROR(VLOOKUP(Z762, fechas!$B$1:$C$292, 2,FALSE), " ")</f>
        <v>45763</v>
      </c>
      <c r="R762" s="66" t="s">
        <v>2773</v>
      </c>
      <c r="S762" s="90">
        <v>45751</v>
      </c>
      <c r="T762" s="66" t="s">
        <v>2773</v>
      </c>
      <c r="U762" s="90">
        <v>45751</v>
      </c>
      <c r="V762" s="66" t="s">
        <v>1928</v>
      </c>
      <c r="W762" s="66"/>
      <c r="X762" s="118">
        <f t="shared" si="48"/>
        <v>0</v>
      </c>
      <c r="Y762" s="119">
        <f>+IFERROR(VLOOKUP(G762,fechas!$A$1:$D$292,2,FALSE), " ")</f>
        <v>102</v>
      </c>
      <c r="Z762" s="119">
        <f t="shared" si="49"/>
        <v>114</v>
      </c>
      <c r="AA762" s="120" t="str">
        <f>+IFERROR(IF(S762&gt;0," ",Q762-variables!$C$9)," ")</f>
        <v xml:space="preserve"> </v>
      </c>
    </row>
    <row r="763" spans="2:27" s="121" customFormat="1" ht="24.95" hidden="1" customHeight="1">
      <c r="B763" s="66">
        <f t="shared" si="51"/>
        <v>760</v>
      </c>
      <c r="C763" s="105" t="s">
        <v>2774</v>
      </c>
      <c r="D763" s="64" t="s">
        <v>2775</v>
      </c>
      <c r="E763" s="64" t="s">
        <v>1425</v>
      </c>
      <c r="F763" s="66" t="s">
        <v>61</v>
      </c>
      <c r="G763" s="116">
        <v>45747</v>
      </c>
      <c r="H763" s="116">
        <v>45749</v>
      </c>
      <c r="I763" s="116">
        <v>45749</v>
      </c>
      <c r="J763" s="123" t="s">
        <v>2552</v>
      </c>
      <c r="K763" s="64" t="s">
        <v>1885</v>
      </c>
      <c r="L763" s="64"/>
      <c r="M763" s="64"/>
      <c r="N763" s="66" t="s">
        <v>108</v>
      </c>
      <c r="O763" s="66">
        <f t="shared" si="50"/>
        <v>3</v>
      </c>
      <c r="P763" s="66">
        <v>12</v>
      </c>
      <c r="Q763" s="65">
        <f>+IFERROR(VLOOKUP(Z763, fechas!$B$1:$C$292, 2,FALSE), " ")</f>
        <v>45763</v>
      </c>
      <c r="R763" s="65" t="s">
        <v>35</v>
      </c>
      <c r="S763" s="90">
        <v>45750</v>
      </c>
      <c r="T763" s="65" t="s">
        <v>35</v>
      </c>
      <c r="U763" s="65" t="s">
        <v>35</v>
      </c>
      <c r="V763" s="66" t="s">
        <v>2175</v>
      </c>
      <c r="W763" s="66"/>
      <c r="X763" s="118">
        <f t="shared" si="48"/>
        <v>0</v>
      </c>
      <c r="Y763" s="119">
        <f>+IFERROR(VLOOKUP(G763,fechas!$A$1:$D$292,2,FALSE), " ")</f>
        <v>102</v>
      </c>
      <c r="Z763" s="119">
        <f t="shared" si="49"/>
        <v>114</v>
      </c>
      <c r="AA763" s="120" t="str">
        <f>+IFERROR(IF(S763&gt;0," ",Q763-variables!$C$9)," ")</f>
        <v xml:space="preserve"> </v>
      </c>
    </row>
    <row r="764" spans="2:27" s="121" customFormat="1" ht="24.95" hidden="1" customHeight="1">
      <c r="B764" s="66">
        <f t="shared" si="51"/>
        <v>761</v>
      </c>
      <c r="C764" s="105" t="s">
        <v>2776</v>
      </c>
      <c r="D764" s="64" t="s">
        <v>2777</v>
      </c>
      <c r="E764" s="64" t="s">
        <v>2778</v>
      </c>
      <c r="F764" s="66" t="s">
        <v>61</v>
      </c>
      <c r="G764" s="116">
        <v>45747</v>
      </c>
      <c r="H764" s="116">
        <v>45749</v>
      </c>
      <c r="I764" s="116">
        <v>45749</v>
      </c>
      <c r="J764" s="123" t="s">
        <v>2552</v>
      </c>
      <c r="K764" s="64" t="s">
        <v>1885</v>
      </c>
      <c r="L764" s="64"/>
      <c r="M764" s="64"/>
      <c r="N764" s="66" t="s">
        <v>108</v>
      </c>
      <c r="O764" s="66">
        <f t="shared" si="50"/>
        <v>3</v>
      </c>
      <c r="P764" s="66">
        <v>12</v>
      </c>
      <c r="Q764" s="65">
        <f>+IFERROR(VLOOKUP(Z764, fechas!$B$1:$C$292, 2,FALSE), " ")</f>
        <v>45763</v>
      </c>
      <c r="R764" s="65" t="s">
        <v>35</v>
      </c>
      <c r="S764" s="90">
        <v>45750</v>
      </c>
      <c r="T764" s="65" t="s">
        <v>35</v>
      </c>
      <c r="U764" s="65" t="s">
        <v>35</v>
      </c>
      <c r="V764" s="66" t="s">
        <v>2175</v>
      </c>
      <c r="W764" s="66"/>
      <c r="X764" s="118">
        <f t="shared" si="48"/>
        <v>0</v>
      </c>
      <c r="Y764" s="119">
        <f>+IFERROR(VLOOKUP(G764,fechas!$A$1:$D$292,2,FALSE), " ")</f>
        <v>102</v>
      </c>
      <c r="Z764" s="119">
        <f t="shared" si="49"/>
        <v>114</v>
      </c>
      <c r="AA764" s="120" t="str">
        <f>+IFERROR(IF(S764&gt;0," ",Q764-variables!$C$9)," ")</f>
        <v xml:space="preserve"> </v>
      </c>
    </row>
    <row r="765" spans="2:27" s="121" customFormat="1" ht="24.95" hidden="1" customHeight="1">
      <c r="B765" s="66">
        <f t="shared" si="51"/>
        <v>762</v>
      </c>
      <c r="C765" s="67" t="s">
        <v>2779</v>
      </c>
      <c r="D765" s="64" t="s">
        <v>2780</v>
      </c>
      <c r="E765" s="70" t="s">
        <v>2781</v>
      </c>
      <c r="F765" s="66" t="s">
        <v>61</v>
      </c>
      <c r="G765" s="116">
        <v>45747</v>
      </c>
      <c r="H765" s="116">
        <v>45749</v>
      </c>
      <c r="I765" s="116">
        <v>45749</v>
      </c>
      <c r="J765" s="123" t="s">
        <v>2552</v>
      </c>
      <c r="K765" s="64" t="s">
        <v>1885</v>
      </c>
      <c r="L765" s="64"/>
      <c r="M765" s="64"/>
      <c r="N765" s="66" t="s">
        <v>108</v>
      </c>
      <c r="O765" s="66">
        <f t="shared" si="50"/>
        <v>3</v>
      </c>
      <c r="P765" s="66">
        <v>12</v>
      </c>
      <c r="Q765" s="65">
        <f>+IFERROR(VLOOKUP(Z765, fechas!$B$1:$C$292, 2,FALSE), " ")</f>
        <v>45763</v>
      </c>
      <c r="R765" s="65" t="s">
        <v>35</v>
      </c>
      <c r="S765" s="90">
        <v>45750</v>
      </c>
      <c r="T765" s="65" t="s">
        <v>35</v>
      </c>
      <c r="U765" s="65" t="s">
        <v>35</v>
      </c>
      <c r="V765" s="66" t="s">
        <v>2175</v>
      </c>
      <c r="W765" s="66"/>
      <c r="X765" s="118">
        <f t="shared" si="48"/>
        <v>0</v>
      </c>
      <c r="Y765" s="119">
        <f>+IFERROR(VLOOKUP(G765,fechas!$A$1:$D$292,2,FALSE), " ")</f>
        <v>102</v>
      </c>
      <c r="Z765" s="119">
        <f t="shared" si="49"/>
        <v>114</v>
      </c>
      <c r="AA765" s="120" t="str">
        <f>+IFERROR(IF(S765&gt;0," ",Q765-variables!$C$9)," ")</f>
        <v xml:space="preserve"> </v>
      </c>
    </row>
    <row r="766" spans="2:27" s="121" customFormat="1" ht="24.95" hidden="1" customHeight="1">
      <c r="B766" s="66">
        <f t="shared" si="51"/>
        <v>763</v>
      </c>
      <c r="C766" s="67" t="s">
        <v>2782</v>
      </c>
      <c r="D766" s="70" t="s">
        <v>2783</v>
      </c>
      <c r="E766" s="70" t="s">
        <v>2781</v>
      </c>
      <c r="F766" s="66" t="s">
        <v>61</v>
      </c>
      <c r="G766" s="116">
        <v>45747</v>
      </c>
      <c r="H766" s="116">
        <v>45749</v>
      </c>
      <c r="I766" s="116">
        <v>45749</v>
      </c>
      <c r="J766" s="123" t="s">
        <v>2552</v>
      </c>
      <c r="K766" s="64" t="s">
        <v>1885</v>
      </c>
      <c r="L766" s="64"/>
      <c r="M766" s="64"/>
      <c r="N766" s="66" t="s">
        <v>108</v>
      </c>
      <c r="O766" s="66">
        <f t="shared" si="50"/>
        <v>3</v>
      </c>
      <c r="P766" s="66">
        <v>12</v>
      </c>
      <c r="Q766" s="65">
        <f>+IFERROR(VLOOKUP(Z766, fechas!$B$1:$C$292, 2,FALSE), " ")</f>
        <v>45763</v>
      </c>
      <c r="R766" s="65" t="s">
        <v>35</v>
      </c>
      <c r="S766" s="90">
        <v>45750</v>
      </c>
      <c r="T766" s="65" t="s">
        <v>35</v>
      </c>
      <c r="U766" s="65" t="s">
        <v>35</v>
      </c>
      <c r="V766" s="66" t="s">
        <v>2175</v>
      </c>
      <c r="W766" s="66"/>
      <c r="X766" s="118">
        <f t="shared" si="48"/>
        <v>0</v>
      </c>
      <c r="Y766" s="119">
        <f>+IFERROR(VLOOKUP(G766,fechas!$A$1:$D$292,2,FALSE), " ")</f>
        <v>102</v>
      </c>
      <c r="Z766" s="119">
        <f t="shared" si="49"/>
        <v>114</v>
      </c>
      <c r="AA766" s="120" t="str">
        <f>+IFERROR(IF(S766&gt;0," ",Q766-variables!$C$9)," ")</f>
        <v xml:space="preserve"> </v>
      </c>
    </row>
    <row r="767" spans="2:27" s="121" customFormat="1" ht="24.95" hidden="1" customHeight="1">
      <c r="B767" s="66">
        <f t="shared" si="51"/>
        <v>764</v>
      </c>
      <c r="C767" s="67" t="s">
        <v>2784</v>
      </c>
      <c r="D767" s="64" t="s">
        <v>2785</v>
      </c>
      <c r="E767" s="64" t="s">
        <v>2786</v>
      </c>
      <c r="F767" s="66" t="s">
        <v>31</v>
      </c>
      <c r="G767" s="116">
        <v>45748</v>
      </c>
      <c r="H767" s="116">
        <v>45749</v>
      </c>
      <c r="I767" s="116">
        <v>45749</v>
      </c>
      <c r="J767" s="123" t="s">
        <v>2552</v>
      </c>
      <c r="K767" s="64" t="s">
        <v>33</v>
      </c>
      <c r="L767" s="64"/>
      <c r="M767" s="64"/>
      <c r="N767" s="66" t="s">
        <v>34</v>
      </c>
      <c r="O767" s="66">
        <f t="shared" si="50"/>
        <v>2</v>
      </c>
      <c r="P767" s="66">
        <v>12</v>
      </c>
      <c r="Q767" s="65">
        <f>+IFERROR(VLOOKUP(Z767, fechas!$B$1:$C$292, 2,FALSE), " ")</f>
        <v>45768</v>
      </c>
      <c r="R767" s="66" t="s">
        <v>35</v>
      </c>
      <c r="S767" s="90">
        <v>45750</v>
      </c>
      <c r="T767" s="66" t="s">
        <v>35</v>
      </c>
      <c r="U767" s="65" t="s">
        <v>35</v>
      </c>
      <c r="V767" s="66" t="s">
        <v>2787</v>
      </c>
      <c r="W767" s="66"/>
      <c r="X767" s="118">
        <f t="shared" si="48"/>
        <v>0</v>
      </c>
      <c r="Y767" s="119">
        <f>+IFERROR(VLOOKUP(G767,fechas!$A$1:$D$292,2,FALSE), " ")</f>
        <v>103</v>
      </c>
      <c r="Z767" s="119">
        <f t="shared" si="49"/>
        <v>115</v>
      </c>
      <c r="AA767" s="120" t="str">
        <f>+IFERROR(IF(S767&gt;0," ",Q767-variables!$C$9)," ")</f>
        <v xml:space="preserve"> </v>
      </c>
    </row>
    <row r="768" spans="2:27" s="121" customFormat="1" ht="24.95" hidden="1" customHeight="1">
      <c r="B768" s="66">
        <f t="shared" si="51"/>
        <v>765</v>
      </c>
      <c r="C768" s="67" t="s">
        <v>2788</v>
      </c>
      <c r="D768" s="64" t="s">
        <v>2789</v>
      </c>
      <c r="E768" s="70" t="s">
        <v>2781</v>
      </c>
      <c r="F768" s="66" t="s">
        <v>61</v>
      </c>
      <c r="G768" s="116">
        <v>45748</v>
      </c>
      <c r="H768" s="116">
        <v>45749</v>
      </c>
      <c r="I768" s="116">
        <v>45749</v>
      </c>
      <c r="J768" s="123" t="s">
        <v>2552</v>
      </c>
      <c r="K768" s="64" t="s">
        <v>1885</v>
      </c>
      <c r="L768" s="64"/>
      <c r="M768" s="64"/>
      <c r="N768" s="66" t="s">
        <v>108</v>
      </c>
      <c r="O768" s="66">
        <f t="shared" si="50"/>
        <v>2</v>
      </c>
      <c r="P768" s="66">
        <v>12</v>
      </c>
      <c r="Q768" s="65">
        <f>+IFERROR(VLOOKUP(Z768, fechas!$B$1:$C$292, 2,FALSE), " ")</f>
        <v>45768</v>
      </c>
      <c r="R768" s="65" t="s">
        <v>35</v>
      </c>
      <c r="S768" s="90">
        <v>45750</v>
      </c>
      <c r="T768" s="65" t="s">
        <v>35</v>
      </c>
      <c r="U768" s="65" t="s">
        <v>35</v>
      </c>
      <c r="V768" s="66" t="s">
        <v>2175</v>
      </c>
      <c r="W768" s="66"/>
      <c r="X768" s="118">
        <f t="shared" si="48"/>
        <v>0</v>
      </c>
      <c r="Y768" s="119">
        <f>+IFERROR(VLOOKUP(G768,fechas!$A$1:$D$292,2,FALSE), " ")</f>
        <v>103</v>
      </c>
      <c r="Z768" s="119">
        <f t="shared" si="49"/>
        <v>115</v>
      </c>
      <c r="AA768" s="120" t="str">
        <f>+IFERROR(IF(S768&gt;0," ",Q768-variables!$C$9)," ")</f>
        <v xml:space="preserve"> </v>
      </c>
    </row>
    <row r="769" spans="2:27" s="121" customFormat="1" ht="24.95" hidden="1" customHeight="1">
      <c r="B769" s="66">
        <f t="shared" si="51"/>
        <v>766</v>
      </c>
      <c r="C769" s="67" t="s">
        <v>2790</v>
      </c>
      <c r="D769" s="64" t="s">
        <v>2791</v>
      </c>
      <c r="E769" s="64" t="s">
        <v>370</v>
      </c>
      <c r="F769" s="66" t="s">
        <v>31</v>
      </c>
      <c r="G769" s="116">
        <v>45748</v>
      </c>
      <c r="H769" s="116">
        <v>45748</v>
      </c>
      <c r="I769" s="116">
        <v>45749</v>
      </c>
      <c r="J769" s="123" t="s">
        <v>2552</v>
      </c>
      <c r="K769" s="64" t="s">
        <v>79</v>
      </c>
      <c r="L769" s="64" t="s">
        <v>47</v>
      </c>
      <c r="M769" s="64" t="s">
        <v>316</v>
      </c>
      <c r="N769" s="66" t="s">
        <v>34</v>
      </c>
      <c r="O769" s="66">
        <f t="shared" si="50"/>
        <v>7</v>
      </c>
      <c r="P769" s="66">
        <v>12</v>
      </c>
      <c r="Q769" s="65">
        <f>+IFERROR(VLOOKUP(Z769, fechas!$B$1:$C$292, 2,FALSE), " ")</f>
        <v>45768</v>
      </c>
      <c r="R769" s="66" t="s">
        <v>2792</v>
      </c>
      <c r="S769" s="90">
        <v>45755</v>
      </c>
      <c r="T769" s="66" t="s">
        <v>35</v>
      </c>
      <c r="U769" s="65" t="s">
        <v>35</v>
      </c>
      <c r="V769" s="66"/>
      <c r="W769" s="66"/>
      <c r="X769" s="118">
        <f t="shared" si="48"/>
        <v>0</v>
      </c>
      <c r="Y769" s="119">
        <f>+IFERROR(VLOOKUP(G769,fechas!$A$1:$D$292,2,FALSE), " ")</f>
        <v>103</v>
      </c>
      <c r="Z769" s="119">
        <f t="shared" si="49"/>
        <v>115</v>
      </c>
      <c r="AA769" s="120" t="str">
        <f>+IFERROR(IF(S769&gt;0," ",Q769-variables!$C$9)," ")</f>
        <v xml:space="preserve"> </v>
      </c>
    </row>
    <row r="770" spans="2:27" s="121" customFormat="1" ht="24.95" hidden="1" customHeight="1">
      <c r="B770" s="66">
        <f t="shared" si="51"/>
        <v>767</v>
      </c>
      <c r="C770" s="67" t="s">
        <v>2793</v>
      </c>
      <c r="D770" s="64" t="s">
        <v>2794</v>
      </c>
      <c r="E770" s="64" t="s">
        <v>2795</v>
      </c>
      <c r="F770" s="66" t="s">
        <v>31</v>
      </c>
      <c r="G770" s="116">
        <v>45748</v>
      </c>
      <c r="H770" s="116">
        <v>45748</v>
      </c>
      <c r="I770" s="116">
        <v>45749</v>
      </c>
      <c r="J770" s="123" t="s">
        <v>2552</v>
      </c>
      <c r="K770" s="64" t="s">
        <v>33</v>
      </c>
      <c r="L770" s="64"/>
      <c r="M770" s="64"/>
      <c r="N770" s="66" t="s">
        <v>34</v>
      </c>
      <c r="O770" s="66">
        <f t="shared" si="50"/>
        <v>6</v>
      </c>
      <c r="P770" s="66">
        <v>12</v>
      </c>
      <c r="Q770" s="65">
        <f>+IFERROR(VLOOKUP(Z770, fechas!$B$1:$C$292, 2,FALSE), " ")</f>
        <v>45768</v>
      </c>
      <c r="R770" s="66" t="s">
        <v>35</v>
      </c>
      <c r="S770" s="90">
        <v>45754</v>
      </c>
      <c r="T770" s="66" t="s">
        <v>35</v>
      </c>
      <c r="U770" s="90" t="s">
        <v>35</v>
      </c>
      <c r="V770" s="66" t="s">
        <v>2796</v>
      </c>
      <c r="W770" s="66"/>
      <c r="X770" s="118">
        <f t="shared" si="48"/>
        <v>0</v>
      </c>
      <c r="Y770" s="119">
        <f>+IFERROR(VLOOKUP(G770,fechas!$A$1:$D$292,2,FALSE), " ")</f>
        <v>103</v>
      </c>
      <c r="Z770" s="119">
        <f t="shared" si="49"/>
        <v>115</v>
      </c>
      <c r="AA770" s="120" t="str">
        <f>+IFERROR(IF(S770&gt;0," ",Q770-variables!$C$9)," ")</f>
        <v xml:space="preserve"> </v>
      </c>
    </row>
    <row r="771" spans="2:27" s="121" customFormat="1" ht="24.95" hidden="1" customHeight="1">
      <c r="B771" s="66">
        <f t="shared" si="51"/>
        <v>768</v>
      </c>
      <c r="C771" s="67" t="s">
        <v>2797</v>
      </c>
      <c r="D771" s="64" t="s">
        <v>2798</v>
      </c>
      <c r="E771" s="64" t="s">
        <v>270</v>
      </c>
      <c r="F771" s="66" t="s">
        <v>31</v>
      </c>
      <c r="G771" s="116">
        <v>45748</v>
      </c>
      <c r="H771" s="116">
        <v>45748</v>
      </c>
      <c r="I771" s="116">
        <v>45749</v>
      </c>
      <c r="J771" s="123" t="s">
        <v>2552</v>
      </c>
      <c r="K771" s="64" t="s">
        <v>33</v>
      </c>
      <c r="L771" s="64"/>
      <c r="M771" s="64"/>
      <c r="N771" s="66" t="s">
        <v>34</v>
      </c>
      <c r="O771" s="66">
        <f t="shared" si="50"/>
        <v>2</v>
      </c>
      <c r="P771" s="66">
        <v>12</v>
      </c>
      <c r="Q771" s="65">
        <f>+IFERROR(VLOOKUP(Z771, fechas!$B$1:$C$292, 2,FALSE), " ")</f>
        <v>45768</v>
      </c>
      <c r="R771" s="66" t="s">
        <v>35</v>
      </c>
      <c r="S771" s="90">
        <v>45750</v>
      </c>
      <c r="T771" s="66" t="s">
        <v>35</v>
      </c>
      <c r="U771" s="65" t="s">
        <v>35</v>
      </c>
      <c r="V771" s="66" t="s">
        <v>909</v>
      </c>
      <c r="W771" s="66"/>
      <c r="X771" s="118">
        <f t="shared" si="48"/>
        <v>0</v>
      </c>
      <c r="Y771" s="119">
        <f>+IFERROR(VLOOKUP(G771,fechas!$A$1:$D$292,2,FALSE), " ")</f>
        <v>103</v>
      </c>
      <c r="Z771" s="119">
        <f t="shared" si="49"/>
        <v>115</v>
      </c>
      <c r="AA771" s="120" t="str">
        <f>+IFERROR(IF(S771&gt;0," ",Q771-variables!$C$9)," ")</f>
        <v xml:space="preserve"> </v>
      </c>
    </row>
    <row r="772" spans="2:27" ht="24.95" hidden="1" customHeight="1">
      <c r="B772" s="66">
        <f t="shared" si="51"/>
        <v>769</v>
      </c>
      <c r="C772" s="67" t="s">
        <v>2799</v>
      </c>
      <c r="D772" s="64" t="s">
        <v>2800</v>
      </c>
      <c r="E772" s="64" t="s">
        <v>2801</v>
      </c>
      <c r="F772" s="66" t="s">
        <v>31</v>
      </c>
      <c r="G772" s="116">
        <v>45748</v>
      </c>
      <c r="H772" s="116">
        <v>45748</v>
      </c>
      <c r="I772" s="116">
        <v>45749</v>
      </c>
      <c r="J772" s="123" t="s">
        <v>2552</v>
      </c>
      <c r="K772" s="64" t="s">
        <v>33</v>
      </c>
      <c r="L772" s="64"/>
      <c r="M772" s="64"/>
      <c r="N772" s="66" t="s">
        <v>34</v>
      </c>
      <c r="O772" s="66">
        <f t="shared" si="50"/>
        <v>2</v>
      </c>
      <c r="P772" s="66">
        <v>12</v>
      </c>
      <c r="Q772" s="65">
        <f>+IFERROR(VLOOKUP(Z772, fechas!$B$1:$C$292, 2,FALSE), " ")</f>
        <v>45768</v>
      </c>
      <c r="R772" s="66" t="s">
        <v>35</v>
      </c>
      <c r="S772" s="90">
        <v>45750</v>
      </c>
      <c r="T772" s="66" t="s">
        <v>35</v>
      </c>
      <c r="U772" s="65" t="s">
        <v>35</v>
      </c>
      <c r="V772" s="66" t="s">
        <v>375</v>
      </c>
      <c r="W772" s="66"/>
      <c r="X772" s="118">
        <f t="shared" ref="X772:X835" si="52">IF(N772="PENDIENTE",1,0)</f>
        <v>0</v>
      </c>
      <c r="Y772" s="119">
        <f>+IFERROR(VLOOKUP(G772,fechas!$A$1:$D$292,2,FALSE), " ")</f>
        <v>103</v>
      </c>
      <c r="Z772" s="119">
        <f t="shared" ref="Z772:Z835" si="53">+IFERROR(Y772+P772, " ")</f>
        <v>115</v>
      </c>
      <c r="AA772" s="120" t="str">
        <f>+IFERROR(IF(S772&gt;0," ",Q772-variables!$C$9)," ")</f>
        <v xml:space="preserve"> </v>
      </c>
    </row>
    <row r="773" spans="2:27" ht="24.95" hidden="1" customHeight="1">
      <c r="B773" s="66">
        <f t="shared" si="51"/>
        <v>770</v>
      </c>
      <c r="C773" s="67" t="s">
        <v>2802</v>
      </c>
      <c r="D773" s="64" t="s">
        <v>2803</v>
      </c>
      <c r="E773" s="64" t="s">
        <v>2804</v>
      </c>
      <c r="F773" s="66" t="s">
        <v>31</v>
      </c>
      <c r="G773" s="116">
        <v>45748</v>
      </c>
      <c r="H773" s="116">
        <v>45748</v>
      </c>
      <c r="I773" s="116">
        <v>45749</v>
      </c>
      <c r="J773" s="123" t="s">
        <v>2552</v>
      </c>
      <c r="K773" s="64" t="s">
        <v>1885</v>
      </c>
      <c r="L773" s="64"/>
      <c r="M773" s="64"/>
      <c r="N773" s="66" t="s">
        <v>108</v>
      </c>
      <c r="O773" s="66">
        <f t="shared" si="50"/>
        <v>2</v>
      </c>
      <c r="P773" s="66">
        <v>12</v>
      </c>
      <c r="Q773" s="65">
        <f>+IFERROR(VLOOKUP(Z773, fechas!$B$1:$C$292, 2,FALSE), " ")</f>
        <v>45768</v>
      </c>
      <c r="R773" s="65" t="s">
        <v>35</v>
      </c>
      <c r="S773" s="90">
        <v>45750</v>
      </c>
      <c r="T773" s="65" t="s">
        <v>35</v>
      </c>
      <c r="U773" s="65" t="s">
        <v>35</v>
      </c>
      <c r="V773" s="66" t="s">
        <v>2175</v>
      </c>
      <c r="W773" s="66"/>
      <c r="X773" s="118">
        <f t="shared" si="52"/>
        <v>0</v>
      </c>
      <c r="Y773" s="119">
        <f>+IFERROR(VLOOKUP(G773,fechas!$A$1:$D$292,2,FALSE), " ")</f>
        <v>103</v>
      </c>
      <c r="Z773" s="119">
        <f t="shared" si="53"/>
        <v>115</v>
      </c>
      <c r="AA773" s="120" t="str">
        <f>+IFERROR(IF(S773&gt;0," ",Q773-variables!$C$9)," ")</f>
        <v xml:space="preserve"> </v>
      </c>
    </row>
    <row r="774" spans="2:27" ht="28.5" hidden="1">
      <c r="B774" s="66">
        <f t="shared" si="51"/>
        <v>771</v>
      </c>
      <c r="C774" s="67" t="s">
        <v>2805</v>
      </c>
      <c r="D774" s="64" t="s">
        <v>2806</v>
      </c>
      <c r="E774" s="70" t="s">
        <v>2781</v>
      </c>
      <c r="F774" s="66" t="s">
        <v>31</v>
      </c>
      <c r="G774" s="116">
        <v>45748</v>
      </c>
      <c r="H774" s="116">
        <v>45749</v>
      </c>
      <c r="I774" s="116">
        <v>45749</v>
      </c>
      <c r="J774" s="123" t="s">
        <v>2552</v>
      </c>
      <c r="K774" s="64" t="s">
        <v>1885</v>
      </c>
      <c r="L774" s="64"/>
      <c r="M774" s="64"/>
      <c r="N774" s="66" t="s">
        <v>108</v>
      </c>
      <c r="O774" s="66">
        <f t="shared" si="50"/>
        <v>2</v>
      </c>
      <c r="P774" s="66">
        <v>12</v>
      </c>
      <c r="Q774" s="65">
        <f>+IFERROR(VLOOKUP(Z774, fechas!$B$1:$C$292, 2,FALSE), " ")</f>
        <v>45768</v>
      </c>
      <c r="R774" s="65" t="s">
        <v>35</v>
      </c>
      <c r="S774" s="90">
        <v>45750</v>
      </c>
      <c r="T774" s="65" t="s">
        <v>35</v>
      </c>
      <c r="U774" s="65" t="s">
        <v>35</v>
      </c>
      <c r="V774" s="66" t="s">
        <v>2175</v>
      </c>
      <c r="W774" s="66"/>
      <c r="X774" s="118">
        <f t="shared" si="52"/>
        <v>0</v>
      </c>
      <c r="Y774" s="119">
        <f>+IFERROR(VLOOKUP(G774,fechas!$A$1:$D$292,2,FALSE), " ")</f>
        <v>103</v>
      </c>
      <c r="Z774" s="119">
        <f t="shared" si="53"/>
        <v>115</v>
      </c>
      <c r="AA774" s="120" t="str">
        <f>+IFERROR(IF(S774&gt;0," ",Q774-variables!$C$9)," ")</f>
        <v xml:space="preserve"> </v>
      </c>
    </row>
    <row r="775" spans="2:27" ht="24.95" hidden="1" customHeight="1">
      <c r="B775" s="66">
        <f t="shared" si="51"/>
        <v>772</v>
      </c>
      <c r="C775" s="67" t="s">
        <v>2807</v>
      </c>
      <c r="D775" s="64" t="s">
        <v>2697</v>
      </c>
      <c r="E775" s="70" t="s">
        <v>2781</v>
      </c>
      <c r="F775" s="66" t="s">
        <v>31</v>
      </c>
      <c r="G775" s="116">
        <v>45748</v>
      </c>
      <c r="H775" s="116">
        <v>45749</v>
      </c>
      <c r="I775" s="116">
        <v>45749</v>
      </c>
      <c r="J775" s="123" t="s">
        <v>2552</v>
      </c>
      <c r="K775" s="64" t="s">
        <v>1885</v>
      </c>
      <c r="L775" s="64"/>
      <c r="M775" s="64"/>
      <c r="N775" s="66" t="s">
        <v>108</v>
      </c>
      <c r="O775" s="66">
        <f t="shared" si="50"/>
        <v>2</v>
      </c>
      <c r="P775" s="66">
        <v>12</v>
      </c>
      <c r="Q775" s="65">
        <f>+IFERROR(VLOOKUP(Z775, fechas!$B$1:$C$292, 2,FALSE), " ")</f>
        <v>45768</v>
      </c>
      <c r="R775" s="65" t="s">
        <v>35</v>
      </c>
      <c r="S775" s="90">
        <v>45750</v>
      </c>
      <c r="T775" s="65" t="s">
        <v>35</v>
      </c>
      <c r="U775" s="65" t="s">
        <v>35</v>
      </c>
      <c r="V775" s="66" t="s">
        <v>2175</v>
      </c>
      <c r="W775" s="66"/>
      <c r="X775" s="118">
        <f t="shared" si="52"/>
        <v>0</v>
      </c>
      <c r="Y775" s="119">
        <f>+IFERROR(VLOOKUP(G775,fechas!$A$1:$D$292,2,FALSE), " ")</f>
        <v>103</v>
      </c>
      <c r="Z775" s="119">
        <f t="shared" si="53"/>
        <v>115</v>
      </c>
      <c r="AA775" s="120" t="str">
        <f>+IFERROR(IF(S775&gt;0," ",Q775-variables!$C$9)," ")</f>
        <v xml:space="preserve"> </v>
      </c>
    </row>
    <row r="776" spans="2:27" ht="56.25" hidden="1">
      <c r="B776" s="66">
        <f t="shared" si="51"/>
        <v>773</v>
      </c>
      <c r="C776" s="67" t="s">
        <v>2808</v>
      </c>
      <c r="D776" s="64" t="s">
        <v>2809</v>
      </c>
      <c r="E776" s="64" t="s">
        <v>2810</v>
      </c>
      <c r="F776" s="66" t="s">
        <v>61</v>
      </c>
      <c r="G776" s="116">
        <v>45748</v>
      </c>
      <c r="H776" s="116">
        <v>45749</v>
      </c>
      <c r="I776" s="116">
        <v>45749</v>
      </c>
      <c r="J776" s="123" t="s">
        <v>2552</v>
      </c>
      <c r="K776" s="64" t="s">
        <v>1963</v>
      </c>
      <c r="L776" s="64"/>
      <c r="M776" s="64"/>
      <c r="N776" s="66" t="s">
        <v>108</v>
      </c>
      <c r="O776" s="66">
        <f t="shared" si="50"/>
        <v>20</v>
      </c>
      <c r="P776" s="66">
        <v>15</v>
      </c>
      <c r="Q776" s="65">
        <f>+IFERROR(VLOOKUP(Z776, fechas!$B$1:$C$292, 2,FALSE), " ")</f>
        <v>45771</v>
      </c>
      <c r="R776" s="66" t="s">
        <v>35</v>
      </c>
      <c r="S776" s="90">
        <v>45768</v>
      </c>
      <c r="T776" s="66" t="s">
        <v>35</v>
      </c>
      <c r="U776" s="66" t="s">
        <v>35</v>
      </c>
      <c r="V776" s="66" t="s">
        <v>2811</v>
      </c>
      <c r="W776" s="66"/>
      <c r="X776" s="118">
        <f t="shared" si="52"/>
        <v>0</v>
      </c>
      <c r="Y776" s="119">
        <f>+IFERROR(VLOOKUP(G776,fechas!$A$1:$D$292,2,FALSE), " ")</f>
        <v>103</v>
      </c>
      <c r="Z776" s="119">
        <f t="shared" si="53"/>
        <v>118</v>
      </c>
      <c r="AA776" s="120" t="str">
        <f>+IFERROR(IF(S776&gt;0," ",Q776-variables!$C$9)," ")</f>
        <v xml:space="preserve"> </v>
      </c>
    </row>
    <row r="777" spans="2:27" ht="24.95" hidden="1" customHeight="1">
      <c r="B777" s="66">
        <f t="shared" si="51"/>
        <v>774</v>
      </c>
      <c r="C777" s="67" t="s">
        <v>2812</v>
      </c>
      <c r="D777" s="64" t="s">
        <v>2813</v>
      </c>
      <c r="E777" s="64" t="s">
        <v>201</v>
      </c>
      <c r="F777" s="66" t="s">
        <v>31</v>
      </c>
      <c r="G777" s="116">
        <v>45749</v>
      </c>
      <c r="H777" s="116">
        <v>45749</v>
      </c>
      <c r="I777" s="116">
        <v>45749</v>
      </c>
      <c r="J777" s="123" t="s">
        <v>2552</v>
      </c>
      <c r="K777" s="64" t="s">
        <v>33</v>
      </c>
      <c r="L777" s="64"/>
      <c r="M777" s="64"/>
      <c r="N777" s="66" t="s">
        <v>34</v>
      </c>
      <c r="O777" s="66">
        <f t="shared" si="50"/>
        <v>13</v>
      </c>
      <c r="P777" s="66">
        <v>15</v>
      </c>
      <c r="Q777" s="65">
        <f>+IFERROR(VLOOKUP(Z777, fechas!$B$1:$C$292, 2,FALSE), " ")</f>
        <v>45772</v>
      </c>
      <c r="R777" s="66" t="s">
        <v>35</v>
      </c>
      <c r="S777" s="90">
        <v>45762</v>
      </c>
      <c r="T777" s="66" t="s">
        <v>35</v>
      </c>
      <c r="U777" s="65" t="s">
        <v>35</v>
      </c>
      <c r="V777" s="66" t="s">
        <v>2814</v>
      </c>
      <c r="W777" s="66"/>
      <c r="X777" s="118">
        <f t="shared" si="52"/>
        <v>0</v>
      </c>
      <c r="Y777" s="119">
        <f>+IFERROR(VLOOKUP(G777,fechas!$A$1:$D$292,2,FALSE), " ")</f>
        <v>104</v>
      </c>
      <c r="Z777" s="119">
        <f t="shared" si="53"/>
        <v>119</v>
      </c>
      <c r="AA777" s="120" t="str">
        <f>+IFERROR(IF(S777&gt;0," ",Q777-variables!$C$9)," ")</f>
        <v xml:space="preserve"> </v>
      </c>
    </row>
    <row r="778" spans="2:27" ht="24.95" hidden="1" customHeight="1">
      <c r="B778" s="66">
        <f t="shared" si="51"/>
        <v>775</v>
      </c>
      <c r="C778" s="67" t="s">
        <v>2815</v>
      </c>
      <c r="D778" s="64" t="s">
        <v>2816</v>
      </c>
      <c r="E778" s="64" t="s">
        <v>2817</v>
      </c>
      <c r="F778" s="66" t="s">
        <v>31</v>
      </c>
      <c r="G778" s="116">
        <v>45749</v>
      </c>
      <c r="H778" s="116">
        <v>45749</v>
      </c>
      <c r="I778" s="116">
        <v>45749</v>
      </c>
      <c r="J778" s="123" t="s">
        <v>2552</v>
      </c>
      <c r="K778" s="64" t="s">
        <v>1087</v>
      </c>
      <c r="L778" s="64" t="s">
        <v>47</v>
      </c>
      <c r="M778" s="64" t="s">
        <v>316</v>
      </c>
      <c r="N778" s="66" t="s">
        <v>34</v>
      </c>
      <c r="O778" s="66">
        <f t="shared" si="50"/>
        <v>6</v>
      </c>
      <c r="P778" s="66">
        <v>12</v>
      </c>
      <c r="Q778" s="65">
        <f>+IFERROR(VLOOKUP(Z778, fechas!$B$1:$C$292, 2,FALSE), " ")</f>
        <v>45769</v>
      </c>
      <c r="R778" s="66" t="s">
        <v>2818</v>
      </c>
      <c r="S778" s="90">
        <v>45755</v>
      </c>
      <c r="T778" s="66" t="s">
        <v>2819</v>
      </c>
      <c r="U778" s="65">
        <v>45755</v>
      </c>
      <c r="V778" s="66"/>
      <c r="W778" s="66"/>
      <c r="X778" s="118">
        <f t="shared" si="52"/>
        <v>0</v>
      </c>
      <c r="Y778" s="119">
        <f>+IFERROR(VLOOKUP(G778,fechas!$A$1:$D$292,2,FALSE), " ")</f>
        <v>104</v>
      </c>
      <c r="Z778" s="119">
        <f t="shared" si="53"/>
        <v>116</v>
      </c>
      <c r="AA778" s="120" t="str">
        <f>+IFERROR(IF(S778&gt;0," ",Q778-variables!$C$9)," ")</f>
        <v xml:space="preserve"> </v>
      </c>
    </row>
    <row r="779" spans="2:27" ht="24.95" hidden="1" customHeight="1">
      <c r="B779" s="66">
        <f t="shared" si="51"/>
        <v>776</v>
      </c>
      <c r="C779" s="67" t="s">
        <v>2820</v>
      </c>
      <c r="D779" s="64" t="s">
        <v>2821</v>
      </c>
      <c r="E779" s="64" t="s">
        <v>2822</v>
      </c>
      <c r="F779" s="66" t="s">
        <v>31</v>
      </c>
      <c r="G779" s="116">
        <v>45749</v>
      </c>
      <c r="H779" s="116">
        <v>45749</v>
      </c>
      <c r="I779" s="116">
        <v>45749</v>
      </c>
      <c r="J779" s="123" t="s">
        <v>2552</v>
      </c>
      <c r="K779" s="64" t="s">
        <v>1896</v>
      </c>
      <c r="L779" s="64" t="s">
        <v>47</v>
      </c>
      <c r="M779" s="64" t="s">
        <v>316</v>
      </c>
      <c r="N779" s="66" t="s">
        <v>34</v>
      </c>
      <c r="O779" s="66">
        <f t="shared" si="50"/>
        <v>2</v>
      </c>
      <c r="P779" s="66">
        <v>12</v>
      </c>
      <c r="Q779" s="65">
        <f>+IFERROR(VLOOKUP(Z779, fechas!$B$1:$C$292, 2,FALSE), " ")</f>
        <v>45769</v>
      </c>
      <c r="R779" s="66" t="s">
        <v>2823</v>
      </c>
      <c r="S779" s="90">
        <v>45751</v>
      </c>
      <c r="T779" s="66" t="s">
        <v>2823</v>
      </c>
      <c r="U779" s="90">
        <v>45751</v>
      </c>
      <c r="V779" s="66" t="s">
        <v>1928</v>
      </c>
      <c r="W779" s="66"/>
      <c r="X779" s="118">
        <f t="shared" si="52"/>
        <v>0</v>
      </c>
      <c r="Y779" s="119">
        <f>+IFERROR(VLOOKUP(G779,fechas!$A$1:$D$292,2,FALSE), " ")</f>
        <v>104</v>
      </c>
      <c r="Z779" s="119">
        <f t="shared" si="53"/>
        <v>116</v>
      </c>
      <c r="AA779" s="120" t="str">
        <f>+IFERROR(IF(S779&gt;0," ",Q779-variables!$C$9)," ")</f>
        <v xml:space="preserve"> </v>
      </c>
    </row>
    <row r="780" spans="2:27" ht="24.95" hidden="1" customHeight="1">
      <c r="B780" s="66">
        <f t="shared" si="51"/>
        <v>777</v>
      </c>
      <c r="C780" s="67" t="s">
        <v>2824</v>
      </c>
      <c r="D780" s="64" t="s">
        <v>2825</v>
      </c>
      <c r="E780" s="64" t="s">
        <v>553</v>
      </c>
      <c r="F780" s="66" t="s">
        <v>61</v>
      </c>
      <c r="G780" s="116">
        <v>45749</v>
      </c>
      <c r="H780" s="116">
        <v>45749</v>
      </c>
      <c r="I780" s="116">
        <v>45749</v>
      </c>
      <c r="J780" s="123" t="s">
        <v>2552</v>
      </c>
      <c r="K780" s="64" t="s">
        <v>183</v>
      </c>
      <c r="L780" s="64"/>
      <c r="M780" s="64"/>
      <c r="N780" s="66" t="s">
        <v>108</v>
      </c>
      <c r="O780" s="66">
        <f t="shared" si="50"/>
        <v>55</v>
      </c>
      <c r="P780" s="66">
        <v>15</v>
      </c>
      <c r="Q780" s="65">
        <f>+IFERROR(VLOOKUP(Z780, fechas!$B$1:$C$292, 2,FALSE), " ")</f>
        <v>45772</v>
      </c>
      <c r="R780" s="66" t="s">
        <v>35</v>
      </c>
      <c r="S780" s="90">
        <v>45804</v>
      </c>
      <c r="T780" s="66" t="s">
        <v>35</v>
      </c>
      <c r="U780" s="65" t="s">
        <v>35</v>
      </c>
      <c r="V780" s="66" t="s">
        <v>2826</v>
      </c>
      <c r="W780" s="66"/>
      <c r="X780" s="118">
        <f t="shared" si="52"/>
        <v>0</v>
      </c>
      <c r="Y780" s="119">
        <f>+IFERROR(VLOOKUP(G780,fechas!$A$1:$D$292,2,FALSE), " ")</f>
        <v>104</v>
      </c>
      <c r="Z780" s="119">
        <f t="shared" si="53"/>
        <v>119</v>
      </c>
      <c r="AA780" s="120" t="str">
        <f>+IFERROR(IF(S780&gt;0," ",Q780-variables!$C$9)," ")</f>
        <v xml:space="preserve"> </v>
      </c>
    </row>
    <row r="781" spans="2:27" ht="24.95" hidden="1" customHeight="1">
      <c r="B781" s="66">
        <f t="shared" si="51"/>
        <v>778</v>
      </c>
      <c r="C781" s="67" t="s">
        <v>2827</v>
      </c>
      <c r="D781" s="64" t="s">
        <v>2828</v>
      </c>
      <c r="E781" s="64" t="s">
        <v>553</v>
      </c>
      <c r="F781" s="66" t="s">
        <v>61</v>
      </c>
      <c r="G781" s="116">
        <v>45749</v>
      </c>
      <c r="H781" s="116">
        <v>45749</v>
      </c>
      <c r="I781" s="116">
        <v>45749</v>
      </c>
      <c r="J781" s="123" t="s">
        <v>2552</v>
      </c>
      <c r="K781" s="64" t="s">
        <v>183</v>
      </c>
      <c r="L781" s="64"/>
      <c r="M781" s="64"/>
      <c r="N781" s="66" t="s">
        <v>108</v>
      </c>
      <c r="O781" s="66">
        <f t="shared" si="50"/>
        <v>55</v>
      </c>
      <c r="P781" s="66">
        <v>15</v>
      </c>
      <c r="Q781" s="65">
        <f>+IFERROR(VLOOKUP(Z781, fechas!$B$1:$C$292, 2,FALSE), " ")</f>
        <v>45772</v>
      </c>
      <c r="R781" s="66" t="s">
        <v>35</v>
      </c>
      <c r="S781" s="90">
        <v>45804</v>
      </c>
      <c r="T781" s="66" t="s">
        <v>35</v>
      </c>
      <c r="U781" s="65" t="s">
        <v>35</v>
      </c>
      <c r="V781" s="66" t="s">
        <v>2826</v>
      </c>
      <c r="W781" s="66"/>
      <c r="X781" s="118">
        <f t="shared" si="52"/>
        <v>0</v>
      </c>
      <c r="Y781" s="119">
        <f>+IFERROR(VLOOKUP(G781,fechas!$A$1:$D$292,2,FALSE), " ")</f>
        <v>104</v>
      </c>
      <c r="Z781" s="119">
        <f t="shared" si="53"/>
        <v>119</v>
      </c>
      <c r="AA781" s="120" t="str">
        <f>+IFERROR(IF(S781&gt;0," ",Q781-variables!$C$9)," ")</f>
        <v xml:space="preserve"> </v>
      </c>
    </row>
    <row r="782" spans="2:27" ht="24.95" hidden="1" customHeight="1">
      <c r="B782" s="66">
        <f t="shared" si="51"/>
        <v>779</v>
      </c>
      <c r="C782" s="67" t="s">
        <v>2829</v>
      </c>
      <c r="D782" s="64" t="s">
        <v>2830</v>
      </c>
      <c r="E782" s="64" t="s">
        <v>2768</v>
      </c>
      <c r="F782" s="66" t="s">
        <v>31</v>
      </c>
      <c r="G782" s="116">
        <v>45750</v>
      </c>
      <c r="H782" s="116">
        <v>45750</v>
      </c>
      <c r="I782" s="116">
        <v>45750</v>
      </c>
      <c r="J782" s="123" t="s">
        <v>2552</v>
      </c>
      <c r="K782" s="64" t="s">
        <v>1087</v>
      </c>
      <c r="L782" s="64" t="s">
        <v>47</v>
      </c>
      <c r="M782" s="64" t="s">
        <v>316</v>
      </c>
      <c r="N782" s="66" t="s">
        <v>34</v>
      </c>
      <c r="O782" s="66">
        <f t="shared" si="50"/>
        <v>5</v>
      </c>
      <c r="P782" s="66">
        <v>12</v>
      </c>
      <c r="Q782" s="65">
        <f>+IFERROR(VLOOKUP(Z782, fechas!$B$1:$C$292, 2,FALSE), " ")</f>
        <v>45770</v>
      </c>
      <c r="R782" s="66" t="s">
        <v>2769</v>
      </c>
      <c r="S782" s="90">
        <v>45755</v>
      </c>
      <c r="T782" s="66" t="s">
        <v>35</v>
      </c>
      <c r="U782" s="65" t="s">
        <v>35</v>
      </c>
      <c r="V782" s="66"/>
      <c r="W782" s="66"/>
      <c r="X782" s="118">
        <f t="shared" si="52"/>
        <v>0</v>
      </c>
      <c r="Y782" s="119">
        <f>+IFERROR(VLOOKUP(G782,fechas!$A$1:$D$292,2,FALSE), " ")</f>
        <v>105</v>
      </c>
      <c r="Z782" s="119">
        <f t="shared" si="53"/>
        <v>117</v>
      </c>
      <c r="AA782" s="120" t="str">
        <f>+IFERROR(IF(S782&gt;0," ",Q782-variables!$C$9)," ")</f>
        <v xml:space="preserve"> </v>
      </c>
    </row>
    <row r="783" spans="2:27" ht="24.95" hidden="1" customHeight="1">
      <c r="B783" s="66">
        <f t="shared" si="51"/>
        <v>780</v>
      </c>
      <c r="C783" s="67" t="s">
        <v>2831</v>
      </c>
      <c r="D783" s="64" t="s">
        <v>2832</v>
      </c>
      <c r="E783" s="64" t="s">
        <v>2833</v>
      </c>
      <c r="F783" s="66" t="s">
        <v>31</v>
      </c>
      <c r="G783" s="116">
        <v>45735</v>
      </c>
      <c r="H783" s="116">
        <v>45749</v>
      </c>
      <c r="I783" s="116">
        <v>45750</v>
      </c>
      <c r="J783" s="123" t="s">
        <v>2552</v>
      </c>
      <c r="K783" s="64" t="s">
        <v>854</v>
      </c>
      <c r="L783" s="64"/>
      <c r="M783" s="64"/>
      <c r="N783" s="66" t="s">
        <v>108</v>
      </c>
      <c r="O783" s="66">
        <f t="shared" si="50"/>
        <v>46</v>
      </c>
      <c r="P783" s="66">
        <v>15</v>
      </c>
      <c r="Q783" s="65">
        <f>+IFERROR(VLOOKUP(Z783, fechas!$B$1:$C$292, 2,FALSE), " ")</f>
        <v>45756</v>
      </c>
      <c r="R783" s="66" t="s">
        <v>35</v>
      </c>
      <c r="S783" s="90">
        <v>45781</v>
      </c>
      <c r="T783" s="66" t="s">
        <v>35</v>
      </c>
      <c r="U783" s="65" t="s">
        <v>35</v>
      </c>
      <c r="V783" s="66"/>
      <c r="W783" s="66"/>
      <c r="X783" s="118">
        <f t="shared" si="52"/>
        <v>0</v>
      </c>
      <c r="Y783" s="119">
        <f>+IFERROR(VLOOKUP(G783,fechas!$A$1:$D$292,2,FALSE), " ")</f>
        <v>94</v>
      </c>
      <c r="Z783" s="119">
        <f t="shared" si="53"/>
        <v>109</v>
      </c>
      <c r="AA783" s="120" t="str">
        <f>+IFERROR(IF(S783&gt;0," ",Q783-variables!$C$9)," ")</f>
        <v xml:space="preserve"> </v>
      </c>
    </row>
    <row r="784" spans="2:27" ht="24.95" hidden="1" customHeight="1">
      <c r="B784" s="66">
        <f t="shared" si="51"/>
        <v>781</v>
      </c>
      <c r="C784" s="67" t="s">
        <v>2834</v>
      </c>
      <c r="D784" s="64" t="s">
        <v>1713</v>
      </c>
      <c r="E784" s="64" t="s">
        <v>1714</v>
      </c>
      <c r="F784" s="66" t="s">
        <v>31</v>
      </c>
      <c r="G784" s="116">
        <v>45701</v>
      </c>
      <c r="H784" s="116">
        <v>45749</v>
      </c>
      <c r="I784" s="116">
        <v>45750</v>
      </c>
      <c r="J784" s="123" t="s">
        <v>2552</v>
      </c>
      <c r="K784" s="64" t="s">
        <v>33</v>
      </c>
      <c r="L784" s="64"/>
      <c r="M784" s="64"/>
      <c r="N784" s="66" t="s">
        <v>34</v>
      </c>
      <c r="O784" s="66">
        <f t="shared" si="50"/>
        <v>50</v>
      </c>
      <c r="P784" s="66">
        <v>12</v>
      </c>
      <c r="Q784" s="65">
        <f>+IFERROR(VLOOKUP(Z784, fechas!$B$1:$C$292, 2,FALSE), " ")</f>
        <v>45719</v>
      </c>
      <c r="R784" s="66" t="s">
        <v>35</v>
      </c>
      <c r="S784" s="90">
        <v>45751</v>
      </c>
      <c r="T784" s="66" t="s">
        <v>35</v>
      </c>
      <c r="U784" s="65" t="s">
        <v>35</v>
      </c>
      <c r="V784" s="66" t="s">
        <v>2835</v>
      </c>
      <c r="W784" s="66"/>
      <c r="X784" s="118">
        <f t="shared" si="52"/>
        <v>0</v>
      </c>
      <c r="Y784" s="119">
        <f>+IFERROR(VLOOKUP(G784,fechas!$A$1:$D$292,2,FALSE), " ")</f>
        <v>70</v>
      </c>
      <c r="Z784" s="119">
        <f t="shared" si="53"/>
        <v>82</v>
      </c>
      <c r="AA784" s="120" t="str">
        <f>+IFERROR(IF(S784&gt;0," ",Q784-variables!$C$9)," ")</f>
        <v xml:space="preserve"> </v>
      </c>
    </row>
    <row r="785" spans="2:27" ht="24.95" hidden="1" customHeight="1">
      <c r="B785" s="66">
        <f t="shared" si="51"/>
        <v>782</v>
      </c>
      <c r="C785" s="67" t="s">
        <v>2836</v>
      </c>
      <c r="D785" s="64" t="s">
        <v>2837</v>
      </c>
      <c r="E785" s="64" t="s">
        <v>153</v>
      </c>
      <c r="F785" s="66" t="s">
        <v>31</v>
      </c>
      <c r="G785" s="116">
        <v>45748</v>
      </c>
      <c r="H785" s="116">
        <v>45748</v>
      </c>
      <c r="I785" s="116">
        <v>45748</v>
      </c>
      <c r="J785" s="123" t="s">
        <v>2552</v>
      </c>
      <c r="K785" s="64" t="s">
        <v>1608</v>
      </c>
      <c r="L785" s="64"/>
      <c r="M785" s="64" t="s">
        <v>183</v>
      </c>
      <c r="N785" s="66" t="s">
        <v>34</v>
      </c>
      <c r="O785" s="66">
        <f t="shared" si="50"/>
        <v>2</v>
      </c>
      <c r="P785" s="66">
        <v>12</v>
      </c>
      <c r="Q785" s="65">
        <f>+IFERROR(VLOOKUP(Z785, fechas!$B$1:$C$292, 2,FALSE), " ")</f>
        <v>45768</v>
      </c>
      <c r="R785" s="66" t="s">
        <v>2838</v>
      </c>
      <c r="S785" s="90">
        <v>45750</v>
      </c>
      <c r="T785" s="66" t="s">
        <v>2838</v>
      </c>
      <c r="U785" s="90">
        <v>45750</v>
      </c>
      <c r="V785" s="66"/>
      <c r="W785" s="66"/>
      <c r="X785" s="118">
        <f t="shared" si="52"/>
        <v>0</v>
      </c>
      <c r="Y785" s="119">
        <f>+IFERROR(VLOOKUP(G785,fechas!$A$1:$D$292,2,FALSE), " ")</f>
        <v>103</v>
      </c>
      <c r="Z785" s="119">
        <f t="shared" si="53"/>
        <v>115</v>
      </c>
      <c r="AA785" s="120" t="str">
        <f>+IFERROR(IF(S785&gt;0," ",Q785-variables!$C$9)," ")</f>
        <v xml:space="preserve"> </v>
      </c>
    </row>
    <row r="786" spans="2:27" ht="24.95" hidden="1" customHeight="1">
      <c r="B786" s="66">
        <f t="shared" si="51"/>
        <v>783</v>
      </c>
      <c r="C786" s="67" t="s">
        <v>2839</v>
      </c>
      <c r="D786" s="64" t="s">
        <v>2840</v>
      </c>
      <c r="E786" s="64" t="s">
        <v>2841</v>
      </c>
      <c r="F786" s="66" t="s">
        <v>31</v>
      </c>
      <c r="G786" s="116">
        <v>45737</v>
      </c>
      <c r="H786" s="116">
        <v>45751</v>
      </c>
      <c r="I786" s="116">
        <v>45751</v>
      </c>
      <c r="J786" s="117" t="s">
        <v>2552</v>
      </c>
      <c r="K786" s="64" t="s">
        <v>33</v>
      </c>
      <c r="L786" s="64"/>
      <c r="M786" s="64"/>
      <c r="N786" s="66" t="s">
        <v>34</v>
      </c>
      <c r="O786" s="66">
        <f t="shared" si="50"/>
        <v>14</v>
      </c>
      <c r="P786" s="66">
        <v>12</v>
      </c>
      <c r="Q786" s="65">
        <f>+IFERROR(VLOOKUP(Z786, fechas!$B$1:$C$292, 2,FALSE), " ")</f>
        <v>45755</v>
      </c>
      <c r="R786" s="66" t="s">
        <v>35</v>
      </c>
      <c r="S786" s="90">
        <v>45751</v>
      </c>
      <c r="T786" s="66" t="s">
        <v>35</v>
      </c>
      <c r="U786" s="65" t="s">
        <v>35</v>
      </c>
      <c r="V786" s="66" t="s">
        <v>2842</v>
      </c>
      <c r="W786" s="66"/>
      <c r="X786" s="118">
        <f t="shared" si="52"/>
        <v>0</v>
      </c>
      <c r="Y786" s="119">
        <f>+IFERROR(VLOOKUP(G786,fechas!$A$1:$D$292,2,FALSE), " ")</f>
        <v>96</v>
      </c>
      <c r="Z786" s="119">
        <f t="shared" si="53"/>
        <v>108</v>
      </c>
      <c r="AA786" s="120" t="str">
        <f>+IFERROR(IF(S786&gt;0," ",Q786-variables!$C$9)," ")</f>
        <v xml:space="preserve"> </v>
      </c>
    </row>
    <row r="787" spans="2:27" ht="24.95" hidden="1" customHeight="1">
      <c r="B787" s="66">
        <f t="shared" si="51"/>
        <v>784</v>
      </c>
      <c r="C787" s="67" t="s">
        <v>2843</v>
      </c>
      <c r="D787" s="64" t="s">
        <v>2844</v>
      </c>
      <c r="E787" s="64" t="s">
        <v>709</v>
      </c>
      <c r="F787" s="66" t="s">
        <v>61</v>
      </c>
      <c r="G787" s="116">
        <v>45751</v>
      </c>
      <c r="H787" s="116">
        <v>45751</v>
      </c>
      <c r="I787" s="116">
        <v>45751</v>
      </c>
      <c r="J787" s="117" t="s">
        <v>2552</v>
      </c>
      <c r="K787" s="64" t="s">
        <v>1608</v>
      </c>
      <c r="L787" s="64"/>
      <c r="M787" s="64" t="s">
        <v>183</v>
      </c>
      <c r="N787" s="66" t="s">
        <v>34</v>
      </c>
      <c r="O787" s="66">
        <f t="shared" si="50"/>
        <v>4</v>
      </c>
      <c r="P787" s="66">
        <v>12</v>
      </c>
      <c r="Q787" s="65">
        <f>+IFERROR(VLOOKUP(Z787, fechas!$B$1:$C$292, 2,FALSE), " ")</f>
        <v>45771</v>
      </c>
      <c r="R787" s="66" t="s">
        <v>2845</v>
      </c>
      <c r="S787" s="90">
        <v>45755</v>
      </c>
      <c r="T787" s="66" t="s">
        <v>2845</v>
      </c>
      <c r="U787" s="65">
        <v>45755</v>
      </c>
      <c r="V787" s="66"/>
      <c r="W787" s="66"/>
      <c r="X787" s="118">
        <f t="shared" si="52"/>
        <v>0</v>
      </c>
      <c r="Y787" s="119">
        <f>+IFERROR(VLOOKUP(G787,fechas!$A$1:$D$292,2,FALSE), " ")</f>
        <v>106</v>
      </c>
      <c r="Z787" s="119">
        <f t="shared" si="53"/>
        <v>118</v>
      </c>
      <c r="AA787" s="120" t="str">
        <f>+IFERROR(IF(S787&gt;0," ",Q787-variables!$C$9)," ")</f>
        <v xml:space="preserve"> </v>
      </c>
    </row>
    <row r="788" spans="2:27" s="121" customFormat="1" ht="24.95" hidden="1" customHeight="1">
      <c r="B788" s="66">
        <f t="shared" si="51"/>
        <v>785</v>
      </c>
      <c r="C788" s="67" t="s">
        <v>2846</v>
      </c>
      <c r="D788" s="64" t="s">
        <v>2847</v>
      </c>
      <c r="E788" s="64" t="s">
        <v>201</v>
      </c>
      <c r="F788" s="66" t="s">
        <v>31</v>
      </c>
      <c r="G788" s="116">
        <v>45750</v>
      </c>
      <c r="H788" s="116">
        <v>45751</v>
      </c>
      <c r="I788" s="116">
        <v>45754</v>
      </c>
      <c r="J788" s="117" t="s">
        <v>2552</v>
      </c>
      <c r="K788" s="64" t="s">
        <v>33</v>
      </c>
      <c r="L788" s="64"/>
      <c r="M788" s="64"/>
      <c r="N788" s="66" t="s">
        <v>34</v>
      </c>
      <c r="O788" s="66">
        <f t="shared" si="50"/>
        <v>12</v>
      </c>
      <c r="P788" s="66">
        <v>15</v>
      </c>
      <c r="Q788" s="65">
        <f>+IFERROR(VLOOKUP(Z788, fechas!$B$1:$C$292, 2,FALSE), " ")</f>
        <v>45775</v>
      </c>
      <c r="R788" s="66" t="s">
        <v>35</v>
      </c>
      <c r="S788" s="90">
        <v>45762</v>
      </c>
      <c r="T788" s="66" t="s">
        <v>35</v>
      </c>
      <c r="U788" s="65" t="s">
        <v>35</v>
      </c>
      <c r="V788" s="66" t="s">
        <v>2848</v>
      </c>
      <c r="W788" s="66"/>
      <c r="X788" s="118">
        <f t="shared" si="52"/>
        <v>0</v>
      </c>
      <c r="Y788" s="119">
        <f>+IFERROR(VLOOKUP(G788,fechas!$A$1:$D$292,2,FALSE), " ")</f>
        <v>105</v>
      </c>
      <c r="Z788" s="119">
        <f t="shared" si="53"/>
        <v>120</v>
      </c>
      <c r="AA788" s="120" t="str">
        <f>+IFERROR(IF(S788&gt;0," ",Q788-variables!$C$9)," ")</f>
        <v xml:space="preserve"> </v>
      </c>
    </row>
    <row r="789" spans="2:27" s="121" customFormat="1" ht="24.95" hidden="1" customHeight="1">
      <c r="B789" s="66">
        <f t="shared" si="51"/>
        <v>786</v>
      </c>
      <c r="C789" s="67" t="s">
        <v>2849</v>
      </c>
      <c r="D789" s="64" t="s">
        <v>2850</v>
      </c>
      <c r="E789" s="64" t="s">
        <v>2851</v>
      </c>
      <c r="F789" s="66" t="s">
        <v>61</v>
      </c>
      <c r="G789" s="116">
        <v>45751</v>
      </c>
      <c r="H789" s="116">
        <v>45751</v>
      </c>
      <c r="I789" s="116">
        <v>45751</v>
      </c>
      <c r="J789" s="117" t="s">
        <v>2552</v>
      </c>
      <c r="K789" s="64" t="s">
        <v>33</v>
      </c>
      <c r="L789" s="64"/>
      <c r="M789" s="64"/>
      <c r="N789" s="66" t="s">
        <v>34</v>
      </c>
      <c r="O789" s="66">
        <f t="shared" si="50"/>
        <v>0</v>
      </c>
      <c r="P789" s="66">
        <v>12</v>
      </c>
      <c r="Q789" s="65">
        <f>+IFERROR(VLOOKUP(Z789, fechas!$B$1:$C$292, 2,FALSE), " ")</f>
        <v>45771</v>
      </c>
      <c r="R789" s="66" t="s">
        <v>35</v>
      </c>
      <c r="S789" s="90">
        <v>45751</v>
      </c>
      <c r="T789" s="66" t="s">
        <v>35</v>
      </c>
      <c r="U789" s="65" t="s">
        <v>35</v>
      </c>
      <c r="V789" s="66" t="s">
        <v>2572</v>
      </c>
      <c r="W789" s="66"/>
      <c r="X789" s="118">
        <f t="shared" si="52"/>
        <v>0</v>
      </c>
      <c r="Y789" s="119">
        <f>+IFERROR(VLOOKUP(G789,fechas!$A$1:$D$292,2,FALSE), " ")</f>
        <v>106</v>
      </c>
      <c r="Z789" s="119">
        <f t="shared" si="53"/>
        <v>118</v>
      </c>
      <c r="AA789" s="120" t="str">
        <f>+IFERROR(IF(S789&gt;0," ",Q789-variables!$C$9)," ")</f>
        <v xml:space="preserve"> </v>
      </c>
    </row>
    <row r="790" spans="2:27" s="121" customFormat="1" ht="37.5" hidden="1">
      <c r="B790" s="66">
        <f t="shared" si="51"/>
        <v>787</v>
      </c>
      <c r="C790" s="67" t="s">
        <v>2852</v>
      </c>
      <c r="D790" s="64" t="s">
        <v>2853</v>
      </c>
      <c r="E790" s="71" t="s">
        <v>2854</v>
      </c>
      <c r="F790" s="66" t="s">
        <v>31</v>
      </c>
      <c r="G790" s="116">
        <v>45747</v>
      </c>
      <c r="H790" s="116">
        <v>45751</v>
      </c>
      <c r="I790" s="116">
        <v>45751</v>
      </c>
      <c r="J790" s="117" t="s">
        <v>2552</v>
      </c>
      <c r="K790" s="64" t="s">
        <v>33</v>
      </c>
      <c r="L790" s="64"/>
      <c r="M790" s="64"/>
      <c r="N790" s="66" t="s">
        <v>34</v>
      </c>
      <c r="O790" s="66">
        <f t="shared" si="50"/>
        <v>7</v>
      </c>
      <c r="P790" s="66">
        <v>12</v>
      </c>
      <c r="Q790" s="65">
        <f>+IFERROR(VLOOKUP(Z790, fechas!$B$1:$C$292, 2,FALSE), " ")</f>
        <v>45763</v>
      </c>
      <c r="R790" s="66" t="s">
        <v>35</v>
      </c>
      <c r="S790" s="90">
        <v>45754</v>
      </c>
      <c r="T790" s="66" t="s">
        <v>35</v>
      </c>
      <c r="U790" s="65" t="s">
        <v>35</v>
      </c>
      <c r="V790" s="66" t="s">
        <v>2855</v>
      </c>
      <c r="W790" s="66"/>
      <c r="X790" s="118">
        <f t="shared" si="52"/>
        <v>0</v>
      </c>
      <c r="Y790" s="119">
        <f>+IFERROR(VLOOKUP(G790,fechas!$A$1:$D$292,2,FALSE), " ")</f>
        <v>102</v>
      </c>
      <c r="Z790" s="119">
        <f t="shared" si="53"/>
        <v>114</v>
      </c>
      <c r="AA790" s="120" t="str">
        <f>+IFERROR(IF(S790&gt;0," ",Q790-variables!$C$9)," ")</f>
        <v xml:space="preserve"> </v>
      </c>
    </row>
    <row r="791" spans="2:27" s="121" customFormat="1" ht="24.95" hidden="1" customHeight="1">
      <c r="B791" s="66">
        <f t="shared" si="51"/>
        <v>788</v>
      </c>
      <c r="C791" s="67" t="s">
        <v>2856</v>
      </c>
      <c r="D791" s="64" t="s">
        <v>2857</v>
      </c>
      <c r="E791" s="64" t="s">
        <v>793</v>
      </c>
      <c r="F791" s="66" t="s">
        <v>31</v>
      </c>
      <c r="G791" s="116">
        <v>45748</v>
      </c>
      <c r="H791" s="116">
        <v>45748</v>
      </c>
      <c r="I791" s="116">
        <v>45751</v>
      </c>
      <c r="J791" s="117" t="s">
        <v>2552</v>
      </c>
      <c r="K791" s="64" t="s">
        <v>1727</v>
      </c>
      <c r="L791" s="64" t="s">
        <v>47</v>
      </c>
      <c r="M791" s="64" t="s">
        <v>79</v>
      </c>
      <c r="N791" s="66" t="s">
        <v>34</v>
      </c>
      <c r="O791" s="66">
        <f t="shared" si="50"/>
        <v>7</v>
      </c>
      <c r="P791" s="66">
        <v>12</v>
      </c>
      <c r="Q791" s="65">
        <f>+IFERROR(VLOOKUP(Z791, fechas!$B$1:$C$292, 2,FALSE), " ")</f>
        <v>45768</v>
      </c>
      <c r="R791" s="66" t="s">
        <v>2858</v>
      </c>
      <c r="S791" s="90">
        <v>45755</v>
      </c>
      <c r="T791" s="66" t="s">
        <v>2858</v>
      </c>
      <c r="U791" s="90">
        <v>45755</v>
      </c>
      <c r="V791" s="66" t="s">
        <v>2859</v>
      </c>
      <c r="W791" s="66"/>
      <c r="X791" s="118">
        <f t="shared" si="52"/>
        <v>0</v>
      </c>
      <c r="Y791" s="119">
        <f>+IFERROR(VLOOKUP(G791,fechas!$A$1:$D$292,2,FALSE), " ")</f>
        <v>103</v>
      </c>
      <c r="Z791" s="119">
        <f t="shared" si="53"/>
        <v>115</v>
      </c>
      <c r="AA791" s="120" t="str">
        <f>+IFERROR(IF(S791&gt;0," ",Q791-variables!$C$9)," ")</f>
        <v xml:space="preserve"> </v>
      </c>
    </row>
    <row r="792" spans="2:27" s="121" customFormat="1" ht="24.95" hidden="1" customHeight="1">
      <c r="B792" s="66">
        <f t="shared" si="51"/>
        <v>789</v>
      </c>
      <c r="C792" s="67" t="s">
        <v>2860</v>
      </c>
      <c r="D792" s="64" t="s">
        <v>2861</v>
      </c>
      <c r="E792" s="64" t="s">
        <v>2862</v>
      </c>
      <c r="F792" s="66" t="s">
        <v>31</v>
      </c>
      <c r="G792" s="116">
        <v>45751</v>
      </c>
      <c r="H792" s="116">
        <v>45751</v>
      </c>
      <c r="I792" s="116">
        <v>45751</v>
      </c>
      <c r="J792" s="117" t="s">
        <v>2552</v>
      </c>
      <c r="K792" s="64" t="s">
        <v>1311</v>
      </c>
      <c r="L792" s="64" t="s">
        <v>47</v>
      </c>
      <c r="M792" s="64" t="s">
        <v>79</v>
      </c>
      <c r="N792" s="66" t="s">
        <v>34</v>
      </c>
      <c r="O792" s="66">
        <f t="shared" si="50"/>
        <v>7</v>
      </c>
      <c r="P792" s="66">
        <v>15</v>
      </c>
      <c r="Q792" s="65">
        <f>+IFERROR(VLOOKUP(Z792, fechas!$B$1:$C$292, 2,FALSE), " ")</f>
        <v>45776</v>
      </c>
      <c r="R792" s="66" t="s">
        <v>2863</v>
      </c>
      <c r="S792" s="90">
        <v>45758</v>
      </c>
      <c r="T792" s="66" t="s">
        <v>35</v>
      </c>
      <c r="U792" s="65" t="s">
        <v>35</v>
      </c>
      <c r="V792" s="66"/>
      <c r="W792" s="66"/>
      <c r="X792" s="118">
        <f t="shared" si="52"/>
        <v>0</v>
      </c>
      <c r="Y792" s="119">
        <f>+IFERROR(VLOOKUP(G792,fechas!$A$1:$D$292,2,FALSE), " ")</f>
        <v>106</v>
      </c>
      <c r="Z792" s="119">
        <f t="shared" si="53"/>
        <v>121</v>
      </c>
      <c r="AA792" s="120" t="str">
        <f>+IFERROR(IF(S792&gt;0," ",Q792-variables!$C$9)," ")</f>
        <v xml:space="preserve"> </v>
      </c>
    </row>
    <row r="793" spans="2:27" s="121" customFormat="1" ht="24.95" hidden="1" customHeight="1">
      <c r="B793" s="66">
        <f t="shared" si="51"/>
        <v>790</v>
      </c>
      <c r="C793" s="67" t="s">
        <v>2864</v>
      </c>
      <c r="D793" s="64" t="s">
        <v>2865</v>
      </c>
      <c r="E793" s="64" t="s">
        <v>2866</v>
      </c>
      <c r="F793" s="66" t="s">
        <v>31</v>
      </c>
      <c r="G793" s="116">
        <v>45751</v>
      </c>
      <c r="H793" s="116">
        <v>45751</v>
      </c>
      <c r="I793" s="116">
        <v>45751</v>
      </c>
      <c r="J793" s="117" t="s">
        <v>2552</v>
      </c>
      <c r="K793" s="64" t="s">
        <v>33</v>
      </c>
      <c r="L793" s="64"/>
      <c r="M793" s="64"/>
      <c r="N793" s="66" t="s">
        <v>34</v>
      </c>
      <c r="O793" s="66">
        <f t="shared" si="50"/>
        <v>3</v>
      </c>
      <c r="P793" s="66">
        <v>12</v>
      </c>
      <c r="Q793" s="65">
        <f>+IFERROR(VLOOKUP(Z793, fechas!$B$1:$C$292, 2,FALSE), " ")</f>
        <v>45771</v>
      </c>
      <c r="R793" s="66" t="s">
        <v>35</v>
      </c>
      <c r="S793" s="90">
        <v>45754</v>
      </c>
      <c r="T793" s="66" t="s">
        <v>35</v>
      </c>
      <c r="U793" s="65" t="s">
        <v>35</v>
      </c>
      <c r="V793" s="66" t="s">
        <v>1332</v>
      </c>
      <c r="W793" s="66"/>
      <c r="X793" s="118">
        <f t="shared" si="52"/>
        <v>0</v>
      </c>
      <c r="Y793" s="119">
        <f>+IFERROR(VLOOKUP(G793,fechas!$A$1:$D$292,2,FALSE), " ")</f>
        <v>106</v>
      </c>
      <c r="Z793" s="119">
        <f t="shared" si="53"/>
        <v>118</v>
      </c>
      <c r="AA793" s="120" t="str">
        <f>+IFERROR(IF(S793&gt;0," ",Q793-variables!$C$9)," ")</f>
        <v xml:space="preserve"> </v>
      </c>
    </row>
    <row r="794" spans="2:27" s="121" customFormat="1" ht="24.95" hidden="1" customHeight="1">
      <c r="B794" s="66">
        <f t="shared" si="51"/>
        <v>791</v>
      </c>
      <c r="C794" s="67" t="s">
        <v>2867</v>
      </c>
      <c r="D794" s="64" t="s">
        <v>2868</v>
      </c>
      <c r="E794" s="64" t="s">
        <v>2862</v>
      </c>
      <c r="F794" s="66" t="s">
        <v>31</v>
      </c>
      <c r="G794" s="116">
        <v>45751</v>
      </c>
      <c r="H794" s="116">
        <v>45751</v>
      </c>
      <c r="I794" s="116">
        <v>45751</v>
      </c>
      <c r="J794" s="117" t="s">
        <v>2552</v>
      </c>
      <c r="K794" s="64" t="s">
        <v>1311</v>
      </c>
      <c r="L794" s="64" t="s">
        <v>47</v>
      </c>
      <c r="M794" s="64" t="s">
        <v>79</v>
      </c>
      <c r="N794" s="66" t="s">
        <v>34</v>
      </c>
      <c r="O794" s="66">
        <f t="shared" si="50"/>
        <v>7</v>
      </c>
      <c r="P794" s="66">
        <v>15</v>
      </c>
      <c r="Q794" s="65">
        <f>+IFERROR(VLOOKUP(Z794, fechas!$B$1:$C$292, 2,FALSE), " ")</f>
        <v>45776</v>
      </c>
      <c r="R794" s="66" t="s">
        <v>2863</v>
      </c>
      <c r="S794" s="90">
        <v>45758</v>
      </c>
      <c r="T794" s="66" t="s">
        <v>35</v>
      </c>
      <c r="U794" s="65" t="s">
        <v>35</v>
      </c>
      <c r="V794" s="66"/>
      <c r="W794" s="66"/>
      <c r="X794" s="118">
        <f t="shared" si="52"/>
        <v>0</v>
      </c>
      <c r="Y794" s="119">
        <f>+IFERROR(VLOOKUP(G794,fechas!$A$1:$D$292,2,FALSE), " ")</f>
        <v>106</v>
      </c>
      <c r="Z794" s="119">
        <f t="shared" si="53"/>
        <v>121</v>
      </c>
      <c r="AA794" s="120" t="str">
        <f>+IFERROR(IF(S794&gt;0," ",Q794-variables!$C$9)," ")</f>
        <v xml:space="preserve"> </v>
      </c>
    </row>
    <row r="795" spans="2:27" s="121" customFormat="1" ht="24.95" hidden="1" customHeight="1">
      <c r="B795" s="66">
        <f t="shared" si="51"/>
        <v>792</v>
      </c>
      <c r="C795" s="67" t="s">
        <v>2869</v>
      </c>
      <c r="D795" s="64" t="s">
        <v>2870</v>
      </c>
      <c r="E795" s="64" t="s">
        <v>2862</v>
      </c>
      <c r="F795" s="66" t="s">
        <v>31</v>
      </c>
      <c r="G795" s="116">
        <v>45751</v>
      </c>
      <c r="H795" s="116">
        <v>45751</v>
      </c>
      <c r="I795" s="116">
        <v>45751</v>
      </c>
      <c r="J795" s="117" t="s">
        <v>2552</v>
      </c>
      <c r="K795" s="64" t="s">
        <v>1311</v>
      </c>
      <c r="L795" s="64" t="s">
        <v>47</v>
      </c>
      <c r="M795" s="64" t="s">
        <v>79</v>
      </c>
      <c r="N795" s="66" t="s">
        <v>34</v>
      </c>
      <c r="O795" s="66">
        <f t="shared" si="50"/>
        <v>7</v>
      </c>
      <c r="P795" s="66">
        <v>15</v>
      </c>
      <c r="Q795" s="65">
        <f>+IFERROR(VLOOKUP(Z795, fechas!$B$1:$C$292, 2,FALSE), " ")</f>
        <v>45776</v>
      </c>
      <c r="R795" s="66" t="s">
        <v>2863</v>
      </c>
      <c r="S795" s="90">
        <v>45758</v>
      </c>
      <c r="T795" s="66" t="s">
        <v>35</v>
      </c>
      <c r="U795" s="65" t="s">
        <v>35</v>
      </c>
      <c r="V795" s="66"/>
      <c r="W795" s="66"/>
      <c r="X795" s="118">
        <f t="shared" si="52"/>
        <v>0</v>
      </c>
      <c r="Y795" s="119">
        <f>+IFERROR(VLOOKUP(G795,fechas!$A$1:$D$292,2,FALSE), " ")</f>
        <v>106</v>
      </c>
      <c r="Z795" s="119">
        <f t="shared" si="53"/>
        <v>121</v>
      </c>
      <c r="AA795" s="120" t="str">
        <f>+IFERROR(IF(S795&gt;0," ",Q795-variables!$C$9)," ")</f>
        <v xml:space="preserve"> </v>
      </c>
    </row>
    <row r="796" spans="2:27" s="121" customFormat="1" ht="24.95" hidden="1" customHeight="1">
      <c r="B796" s="66">
        <f t="shared" si="51"/>
        <v>793</v>
      </c>
      <c r="C796" s="67" t="s">
        <v>2871</v>
      </c>
      <c r="D796" s="64" t="s">
        <v>2872</v>
      </c>
      <c r="E796" s="64" t="s">
        <v>2862</v>
      </c>
      <c r="F796" s="66" t="s">
        <v>31</v>
      </c>
      <c r="G796" s="116">
        <v>45751</v>
      </c>
      <c r="H796" s="116">
        <v>45751</v>
      </c>
      <c r="I796" s="116">
        <v>45751</v>
      </c>
      <c r="J796" s="117" t="s">
        <v>2552</v>
      </c>
      <c r="K796" s="64" t="s">
        <v>1311</v>
      </c>
      <c r="L796" s="64" t="s">
        <v>47</v>
      </c>
      <c r="M796" s="64" t="s">
        <v>79</v>
      </c>
      <c r="N796" s="66" t="s">
        <v>34</v>
      </c>
      <c r="O796" s="66">
        <f t="shared" si="50"/>
        <v>7</v>
      </c>
      <c r="P796" s="66">
        <v>15</v>
      </c>
      <c r="Q796" s="65">
        <f>+IFERROR(VLOOKUP(Z796, fechas!$B$1:$C$292, 2,FALSE), " ")</f>
        <v>45776</v>
      </c>
      <c r="R796" s="66" t="s">
        <v>2863</v>
      </c>
      <c r="S796" s="90">
        <v>45758</v>
      </c>
      <c r="T796" s="66" t="s">
        <v>35</v>
      </c>
      <c r="U796" s="65" t="s">
        <v>35</v>
      </c>
      <c r="V796" s="66"/>
      <c r="W796" s="66"/>
      <c r="X796" s="118">
        <f t="shared" si="52"/>
        <v>0</v>
      </c>
      <c r="Y796" s="119">
        <f>+IFERROR(VLOOKUP(G796,fechas!$A$1:$D$292,2,FALSE), " ")</f>
        <v>106</v>
      </c>
      <c r="Z796" s="119">
        <f t="shared" si="53"/>
        <v>121</v>
      </c>
      <c r="AA796" s="120" t="str">
        <f>+IFERROR(IF(S796&gt;0," ",Q796-variables!$C$9)," ")</f>
        <v xml:space="preserve"> </v>
      </c>
    </row>
    <row r="797" spans="2:27" s="121" customFormat="1" ht="24.95" hidden="1" customHeight="1">
      <c r="B797" s="66">
        <f t="shared" si="51"/>
        <v>794</v>
      </c>
      <c r="C797" s="67" t="s">
        <v>2873</v>
      </c>
      <c r="D797" s="64" t="s">
        <v>2874</v>
      </c>
      <c r="E797" s="64" t="s">
        <v>2862</v>
      </c>
      <c r="F797" s="66" t="s">
        <v>31</v>
      </c>
      <c r="G797" s="116">
        <v>45751</v>
      </c>
      <c r="H797" s="116">
        <v>45751</v>
      </c>
      <c r="I797" s="116">
        <v>45751</v>
      </c>
      <c r="J797" s="117" t="s">
        <v>2552</v>
      </c>
      <c r="K797" s="64" t="s">
        <v>1311</v>
      </c>
      <c r="L797" s="64" t="s">
        <v>47</v>
      </c>
      <c r="M797" s="64" t="s">
        <v>79</v>
      </c>
      <c r="N797" s="66" t="s">
        <v>34</v>
      </c>
      <c r="O797" s="66">
        <f t="shared" si="50"/>
        <v>7</v>
      </c>
      <c r="P797" s="66">
        <v>15</v>
      </c>
      <c r="Q797" s="65">
        <f>+IFERROR(VLOOKUP(Z797, fechas!$B$1:$C$292, 2,FALSE), " ")</f>
        <v>45776</v>
      </c>
      <c r="R797" s="66" t="s">
        <v>2863</v>
      </c>
      <c r="S797" s="90">
        <v>45758</v>
      </c>
      <c r="T797" s="66" t="s">
        <v>35</v>
      </c>
      <c r="U797" s="65" t="s">
        <v>35</v>
      </c>
      <c r="V797" s="66"/>
      <c r="W797" s="66"/>
      <c r="X797" s="118">
        <f t="shared" si="52"/>
        <v>0</v>
      </c>
      <c r="Y797" s="119">
        <f>+IFERROR(VLOOKUP(G797,fechas!$A$1:$D$292,2,FALSE), " ")</f>
        <v>106</v>
      </c>
      <c r="Z797" s="119">
        <f t="shared" si="53"/>
        <v>121</v>
      </c>
      <c r="AA797" s="120" t="str">
        <f>+IFERROR(IF(S797&gt;0," ",Q797-variables!$C$9)," ")</f>
        <v xml:space="preserve"> </v>
      </c>
    </row>
    <row r="798" spans="2:27" s="121" customFormat="1" ht="24.95" hidden="1" customHeight="1">
      <c r="B798" s="66">
        <f t="shared" si="51"/>
        <v>795</v>
      </c>
      <c r="C798" s="67" t="s">
        <v>2875</v>
      </c>
      <c r="D798" s="64" t="s">
        <v>2876</v>
      </c>
      <c r="E798" s="64" t="s">
        <v>2862</v>
      </c>
      <c r="F798" s="66" t="s">
        <v>31</v>
      </c>
      <c r="G798" s="116">
        <v>45751</v>
      </c>
      <c r="H798" s="116">
        <v>45751</v>
      </c>
      <c r="I798" s="116">
        <v>45751</v>
      </c>
      <c r="J798" s="117" t="s">
        <v>2552</v>
      </c>
      <c r="K798" s="64" t="s">
        <v>1311</v>
      </c>
      <c r="L798" s="64" t="s">
        <v>47</v>
      </c>
      <c r="M798" s="64" t="s">
        <v>79</v>
      </c>
      <c r="N798" s="66" t="s">
        <v>34</v>
      </c>
      <c r="O798" s="66">
        <f t="shared" si="50"/>
        <v>7</v>
      </c>
      <c r="P798" s="66">
        <v>15</v>
      </c>
      <c r="Q798" s="65">
        <f>+IFERROR(VLOOKUP(Z798, fechas!$B$1:$C$292, 2,FALSE), " ")</f>
        <v>45776</v>
      </c>
      <c r="R798" s="66" t="s">
        <v>2863</v>
      </c>
      <c r="S798" s="90">
        <v>45758</v>
      </c>
      <c r="T798" s="66" t="s">
        <v>35</v>
      </c>
      <c r="U798" s="65" t="s">
        <v>35</v>
      </c>
      <c r="V798" s="66"/>
      <c r="W798" s="66"/>
      <c r="X798" s="118">
        <f t="shared" si="52"/>
        <v>0</v>
      </c>
      <c r="Y798" s="119">
        <f>+IFERROR(VLOOKUP(G798,fechas!$A$1:$D$292,2,FALSE), " ")</f>
        <v>106</v>
      </c>
      <c r="Z798" s="119">
        <f t="shared" si="53"/>
        <v>121</v>
      </c>
      <c r="AA798" s="120" t="str">
        <f>+IFERROR(IF(S798&gt;0," ",Q798-variables!$C$9)," ")</f>
        <v xml:space="preserve"> </v>
      </c>
    </row>
    <row r="799" spans="2:27" s="121" customFormat="1" ht="24.95" hidden="1" customHeight="1">
      <c r="B799" s="66">
        <f t="shared" si="51"/>
        <v>796</v>
      </c>
      <c r="C799" s="67" t="s">
        <v>2877</v>
      </c>
      <c r="D799" s="64" t="s">
        <v>2878</v>
      </c>
      <c r="E799" s="64" t="s">
        <v>2862</v>
      </c>
      <c r="F799" s="66" t="s">
        <v>31</v>
      </c>
      <c r="G799" s="116">
        <v>45751</v>
      </c>
      <c r="H799" s="116">
        <v>45751</v>
      </c>
      <c r="I799" s="116">
        <v>45751</v>
      </c>
      <c r="J799" s="117" t="s">
        <v>2552</v>
      </c>
      <c r="K799" s="64" t="s">
        <v>1311</v>
      </c>
      <c r="L799" s="64" t="s">
        <v>47</v>
      </c>
      <c r="M799" s="64" t="s">
        <v>79</v>
      </c>
      <c r="N799" s="66" t="s">
        <v>34</v>
      </c>
      <c r="O799" s="66">
        <f t="shared" si="50"/>
        <v>7</v>
      </c>
      <c r="P799" s="66">
        <v>15</v>
      </c>
      <c r="Q799" s="65">
        <f>+IFERROR(VLOOKUP(Z799, fechas!$B$1:$C$292, 2,FALSE), " ")</f>
        <v>45776</v>
      </c>
      <c r="R799" s="66" t="s">
        <v>2863</v>
      </c>
      <c r="S799" s="90">
        <v>45758</v>
      </c>
      <c r="T799" s="66" t="s">
        <v>35</v>
      </c>
      <c r="U799" s="65" t="s">
        <v>35</v>
      </c>
      <c r="V799" s="66"/>
      <c r="W799" s="66"/>
      <c r="X799" s="118">
        <f t="shared" si="52"/>
        <v>0</v>
      </c>
      <c r="Y799" s="119">
        <f>+IFERROR(VLOOKUP(G799,fechas!$A$1:$D$292,2,FALSE), " ")</f>
        <v>106</v>
      </c>
      <c r="Z799" s="119">
        <f t="shared" si="53"/>
        <v>121</v>
      </c>
      <c r="AA799" s="120" t="str">
        <f>+IFERROR(IF(S799&gt;0," ",Q799-variables!$C$9)," ")</f>
        <v xml:space="preserve"> </v>
      </c>
    </row>
    <row r="800" spans="2:27" s="121" customFormat="1" ht="24.95" hidden="1" customHeight="1">
      <c r="B800" s="66">
        <f t="shared" si="51"/>
        <v>797</v>
      </c>
      <c r="C800" s="67" t="s">
        <v>2879</v>
      </c>
      <c r="D800" s="64" t="s">
        <v>2880</v>
      </c>
      <c r="E800" s="64" t="s">
        <v>2862</v>
      </c>
      <c r="F800" s="66" t="s">
        <v>31</v>
      </c>
      <c r="G800" s="116">
        <v>45751</v>
      </c>
      <c r="H800" s="116">
        <v>45751</v>
      </c>
      <c r="I800" s="116">
        <v>45751</v>
      </c>
      <c r="J800" s="117" t="s">
        <v>2552</v>
      </c>
      <c r="K800" s="64" t="s">
        <v>1311</v>
      </c>
      <c r="L800" s="64" t="s">
        <v>47</v>
      </c>
      <c r="M800" s="64" t="s">
        <v>79</v>
      </c>
      <c r="N800" s="66" t="s">
        <v>34</v>
      </c>
      <c r="O800" s="66">
        <f t="shared" si="50"/>
        <v>7</v>
      </c>
      <c r="P800" s="66">
        <v>15</v>
      </c>
      <c r="Q800" s="65">
        <f>+IFERROR(VLOOKUP(Z800, fechas!$B$1:$C$292, 2,FALSE), " ")</f>
        <v>45776</v>
      </c>
      <c r="R800" s="66" t="s">
        <v>2863</v>
      </c>
      <c r="S800" s="90">
        <v>45758</v>
      </c>
      <c r="T800" s="66" t="s">
        <v>35</v>
      </c>
      <c r="U800" s="65" t="s">
        <v>35</v>
      </c>
      <c r="V800" s="66"/>
      <c r="W800" s="66"/>
      <c r="X800" s="118">
        <f t="shared" si="52"/>
        <v>0</v>
      </c>
      <c r="Y800" s="119">
        <f>+IFERROR(VLOOKUP(G800,fechas!$A$1:$D$292,2,FALSE), " ")</f>
        <v>106</v>
      </c>
      <c r="Z800" s="119">
        <f t="shared" si="53"/>
        <v>121</v>
      </c>
      <c r="AA800" s="120" t="str">
        <f>+IFERROR(IF(S800&gt;0," ",Q800-variables!$C$9)," ")</f>
        <v xml:space="preserve"> </v>
      </c>
    </row>
    <row r="801" spans="2:27" s="121" customFormat="1" ht="24.95" hidden="1" customHeight="1">
      <c r="B801" s="66">
        <f t="shared" si="51"/>
        <v>798</v>
      </c>
      <c r="C801" s="67" t="s">
        <v>2881</v>
      </c>
      <c r="D801" s="64" t="s">
        <v>2882</v>
      </c>
      <c r="E801" s="64" t="s">
        <v>2862</v>
      </c>
      <c r="F801" s="66" t="s">
        <v>31</v>
      </c>
      <c r="G801" s="116">
        <v>45751</v>
      </c>
      <c r="H801" s="116">
        <v>45751</v>
      </c>
      <c r="I801" s="116">
        <v>45751</v>
      </c>
      <c r="J801" s="117" t="s">
        <v>2552</v>
      </c>
      <c r="K801" s="64" t="s">
        <v>1311</v>
      </c>
      <c r="L801" s="64" t="s">
        <v>47</v>
      </c>
      <c r="M801" s="64" t="s">
        <v>79</v>
      </c>
      <c r="N801" s="66" t="s">
        <v>34</v>
      </c>
      <c r="O801" s="66">
        <f t="shared" si="50"/>
        <v>7</v>
      </c>
      <c r="P801" s="66">
        <v>15</v>
      </c>
      <c r="Q801" s="65">
        <f>+IFERROR(VLOOKUP(Z801, fechas!$B$1:$C$292, 2,FALSE), " ")</f>
        <v>45776</v>
      </c>
      <c r="R801" s="66" t="s">
        <v>2863</v>
      </c>
      <c r="S801" s="90">
        <v>45758</v>
      </c>
      <c r="T801" s="66" t="s">
        <v>35</v>
      </c>
      <c r="U801" s="65" t="s">
        <v>35</v>
      </c>
      <c r="V801" s="66"/>
      <c r="W801" s="66"/>
      <c r="X801" s="118">
        <f t="shared" si="52"/>
        <v>0</v>
      </c>
      <c r="Y801" s="119">
        <f>+IFERROR(VLOOKUP(G801,fechas!$A$1:$D$292,2,FALSE), " ")</f>
        <v>106</v>
      </c>
      <c r="Z801" s="119">
        <f t="shared" si="53"/>
        <v>121</v>
      </c>
      <c r="AA801" s="120" t="str">
        <f>+IFERROR(IF(S801&gt;0," ",Q801-variables!$C$9)," ")</f>
        <v xml:space="preserve"> </v>
      </c>
    </row>
    <row r="802" spans="2:27" s="121" customFormat="1" ht="24.95" hidden="1" customHeight="1">
      <c r="B802" s="66">
        <f t="shared" si="51"/>
        <v>799</v>
      </c>
      <c r="C802" s="67" t="s">
        <v>2883</v>
      </c>
      <c r="D802" s="64" t="s">
        <v>2884</v>
      </c>
      <c r="E802" s="64" t="s">
        <v>370</v>
      </c>
      <c r="F802" s="66" t="s">
        <v>31</v>
      </c>
      <c r="G802" s="116">
        <v>45751</v>
      </c>
      <c r="H802" s="116">
        <v>45751</v>
      </c>
      <c r="I802" s="116">
        <v>45751</v>
      </c>
      <c r="J802" s="117" t="s">
        <v>2552</v>
      </c>
      <c r="K802" s="64" t="s">
        <v>33</v>
      </c>
      <c r="L802" s="64"/>
      <c r="M802" s="64"/>
      <c r="N802" s="66" t="s">
        <v>34</v>
      </c>
      <c r="O802" s="66">
        <f t="shared" si="50"/>
        <v>24</v>
      </c>
      <c r="P802" s="66">
        <v>12</v>
      </c>
      <c r="Q802" s="65">
        <f>+IFERROR(VLOOKUP(Z802, fechas!$B$1:$C$292, 2,FALSE), " ")</f>
        <v>45771</v>
      </c>
      <c r="R802" s="66" t="s">
        <v>35</v>
      </c>
      <c r="S802" s="90">
        <v>45775</v>
      </c>
      <c r="T802" s="66" t="s">
        <v>35</v>
      </c>
      <c r="U802" s="65" t="s">
        <v>35</v>
      </c>
      <c r="V802" s="66" t="s">
        <v>2885</v>
      </c>
      <c r="W802" s="66"/>
      <c r="X802" s="118">
        <f t="shared" si="52"/>
        <v>0</v>
      </c>
      <c r="Y802" s="119">
        <f>+IFERROR(VLOOKUP(G802,fechas!$A$1:$D$292,2,FALSE), " ")</f>
        <v>106</v>
      </c>
      <c r="Z802" s="119">
        <f t="shared" si="53"/>
        <v>118</v>
      </c>
      <c r="AA802" s="120" t="str">
        <f>+IFERROR(IF(S802&gt;0," ",Q802-variables!$C$9)," ")</f>
        <v xml:space="preserve"> </v>
      </c>
    </row>
    <row r="803" spans="2:27" s="121" customFormat="1" ht="24.95" hidden="1" customHeight="1">
      <c r="B803" s="66">
        <f t="shared" si="51"/>
        <v>800</v>
      </c>
      <c r="C803" s="67" t="s">
        <v>2886</v>
      </c>
      <c r="D803" s="64" t="s">
        <v>2887</v>
      </c>
      <c r="E803" s="64" t="s">
        <v>370</v>
      </c>
      <c r="F803" s="66" t="s">
        <v>31</v>
      </c>
      <c r="G803" s="116">
        <v>45751</v>
      </c>
      <c r="H803" s="116">
        <v>45751</v>
      </c>
      <c r="I803" s="116">
        <v>45751</v>
      </c>
      <c r="J803" s="117" t="s">
        <v>2552</v>
      </c>
      <c r="K803" s="64" t="s">
        <v>276</v>
      </c>
      <c r="L803" s="64" t="s">
        <v>47</v>
      </c>
      <c r="M803" s="64"/>
      <c r="N803" s="66" t="s">
        <v>34</v>
      </c>
      <c r="O803" s="66">
        <f t="shared" si="50"/>
        <v>11</v>
      </c>
      <c r="P803" s="66">
        <v>15</v>
      </c>
      <c r="Q803" s="65">
        <f>+IFERROR(VLOOKUP(Z803, fechas!$B$1:$C$292, 2,FALSE), " ")</f>
        <v>45776</v>
      </c>
      <c r="R803" s="66" t="s">
        <v>2888</v>
      </c>
      <c r="S803" s="90">
        <v>45762</v>
      </c>
      <c r="T803" s="66" t="s">
        <v>35</v>
      </c>
      <c r="U803" s="65" t="s">
        <v>35</v>
      </c>
      <c r="V803" s="66"/>
      <c r="W803" s="66"/>
      <c r="X803" s="118">
        <f t="shared" si="52"/>
        <v>0</v>
      </c>
      <c r="Y803" s="119">
        <f>+IFERROR(VLOOKUP(G803,fechas!$A$1:$D$292,2,FALSE), " ")</f>
        <v>106</v>
      </c>
      <c r="Z803" s="119">
        <f t="shared" si="53"/>
        <v>121</v>
      </c>
      <c r="AA803" s="120" t="str">
        <f>+IFERROR(IF(S803&gt;0," ",Q803-variables!$C$9)," ")</f>
        <v xml:space="preserve"> </v>
      </c>
    </row>
    <row r="804" spans="2:27" s="121" customFormat="1" ht="24.95" hidden="1" customHeight="1">
      <c r="B804" s="66">
        <f t="shared" si="51"/>
        <v>801</v>
      </c>
      <c r="C804" s="67" t="s">
        <v>2889</v>
      </c>
      <c r="D804" s="64" t="s">
        <v>2890</v>
      </c>
      <c r="E804" s="64" t="s">
        <v>2192</v>
      </c>
      <c r="F804" s="66" t="s">
        <v>31</v>
      </c>
      <c r="G804" s="116">
        <v>45751</v>
      </c>
      <c r="H804" s="116">
        <v>45751</v>
      </c>
      <c r="I804" s="116">
        <v>45751</v>
      </c>
      <c r="J804" s="117" t="s">
        <v>2552</v>
      </c>
      <c r="K804" s="64" t="s">
        <v>33</v>
      </c>
      <c r="L804" s="64"/>
      <c r="M804" s="64"/>
      <c r="N804" s="66" t="s">
        <v>34</v>
      </c>
      <c r="O804" s="66">
        <f t="shared" si="50"/>
        <v>3</v>
      </c>
      <c r="P804" s="66">
        <v>12</v>
      </c>
      <c r="Q804" s="65">
        <f>+IFERROR(VLOOKUP(Z804, fechas!$B$1:$C$292, 2,FALSE), " ")</f>
        <v>45771</v>
      </c>
      <c r="R804" s="66" t="s">
        <v>35</v>
      </c>
      <c r="S804" s="90">
        <v>45754</v>
      </c>
      <c r="T804" s="66" t="s">
        <v>35</v>
      </c>
      <c r="U804" s="65" t="s">
        <v>35</v>
      </c>
      <c r="V804" s="66" t="s">
        <v>2891</v>
      </c>
      <c r="W804" s="66"/>
      <c r="X804" s="118">
        <f t="shared" si="52"/>
        <v>0</v>
      </c>
      <c r="Y804" s="119">
        <f>+IFERROR(VLOOKUP(G804,fechas!$A$1:$D$292,2,FALSE), " ")</f>
        <v>106</v>
      </c>
      <c r="Z804" s="119">
        <f t="shared" si="53"/>
        <v>118</v>
      </c>
      <c r="AA804" s="120" t="str">
        <f>+IFERROR(IF(S804&gt;0," ",Q804-variables!$C$9)," ")</f>
        <v xml:space="preserve"> </v>
      </c>
    </row>
    <row r="805" spans="2:27" s="121" customFormat="1" ht="24.95" hidden="1" customHeight="1">
      <c r="B805" s="66">
        <f t="shared" si="51"/>
        <v>802</v>
      </c>
      <c r="C805" s="67" t="s">
        <v>2892</v>
      </c>
      <c r="D805" s="64" t="s">
        <v>2893</v>
      </c>
      <c r="E805" s="64" t="s">
        <v>1108</v>
      </c>
      <c r="F805" s="66" t="s">
        <v>31</v>
      </c>
      <c r="G805" s="116">
        <v>45749</v>
      </c>
      <c r="H805" s="116">
        <v>45751</v>
      </c>
      <c r="I805" s="116">
        <v>45751</v>
      </c>
      <c r="J805" s="117" t="s">
        <v>2552</v>
      </c>
      <c r="K805" s="64" t="s">
        <v>1608</v>
      </c>
      <c r="L805" s="64"/>
      <c r="M805" s="64"/>
      <c r="N805" s="66" t="s">
        <v>34</v>
      </c>
      <c r="O805" s="66">
        <f t="shared" si="50"/>
        <v>6</v>
      </c>
      <c r="P805" s="66">
        <v>12</v>
      </c>
      <c r="Q805" s="65">
        <f>+IFERROR(VLOOKUP(Z805, fechas!$B$1:$C$292, 2,FALSE), " ")</f>
        <v>45769</v>
      </c>
      <c r="R805" s="66" t="s">
        <v>2894</v>
      </c>
      <c r="S805" s="90">
        <v>45755</v>
      </c>
      <c r="T805" s="66" t="s">
        <v>2894</v>
      </c>
      <c r="U805" s="65">
        <v>45755</v>
      </c>
      <c r="V805" s="66"/>
      <c r="W805" s="66"/>
      <c r="X805" s="118">
        <f t="shared" si="52"/>
        <v>0</v>
      </c>
      <c r="Y805" s="119">
        <f>+IFERROR(VLOOKUP(G805,fechas!$A$1:$D$292,2,FALSE), " ")</f>
        <v>104</v>
      </c>
      <c r="Z805" s="119">
        <f t="shared" si="53"/>
        <v>116</v>
      </c>
      <c r="AA805" s="120" t="str">
        <f>+IFERROR(IF(S805&gt;0," ",Q805-variables!$C$9)," ")</f>
        <v xml:space="preserve"> </v>
      </c>
    </row>
    <row r="806" spans="2:27" s="121" customFormat="1" ht="24.95" hidden="1" customHeight="1">
      <c r="B806" s="66">
        <f t="shared" si="51"/>
        <v>803</v>
      </c>
      <c r="C806" s="67" t="s">
        <v>2895</v>
      </c>
      <c r="D806" s="64" t="s">
        <v>2896</v>
      </c>
      <c r="E806" s="64" t="s">
        <v>1693</v>
      </c>
      <c r="F806" s="66" t="s">
        <v>31</v>
      </c>
      <c r="G806" s="116">
        <v>45751</v>
      </c>
      <c r="H806" s="116">
        <v>45751</v>
      </c>
      <c r="I806" s="116">
        <v>45751</v>
      </c>
      <c r="J806" s="117" t="s">
        <v>2552</v>
      </c>
      <c r="K806" s="64" t="s">
        <v>1608</v>
      </c>
      <c r="L806" s="64"/>
      <c r="M806" s="64"/>
      <c r="N806" s="66" t="s">
        <v>34</v>
      </c>
      <c r="O806" s="66">
        <f t="shared" si="50"/>
        <v>4</v>
      </c>
      <c r="P806" s="66">
        <v>12</v>
      </c>
      <c r="Q806" s="65">
        <f>+IFERROR(VLOOKUP(Z806, fechas!$B$1:$C$292, 2,FALSE), " ")</f>
        <v>45771</v>
      </c>
      <c r="R806" s="66" t="s">
        <v>2897</v>
      </c>
      <c r="S806" s="90">
        <v>45755</v>
      </c>
      <c r="T806" s="66" t="s">
        <v>2897</v>
      </c>
      <c r="U806" s="65">
        <v>45755</v>
      </c>
      <c r="V806" s="66"/>
      <c r="W806" s="66"/>
      <c r="X806" s="118">
        <f t="shared" si="52"/>
        <v>0</v>
      </c>
      <c r="Y806" s="119">
        <f>+IFERROR(VLOOKUP(G806,fechas!$A$1:$D$292,2,FALSE), " ")</f>
        <v>106</v>
      </c>
      <c r="Z806" s="119">
        <f t="shared" si="53"/>
        <v>118</v>
      </c>
      <c r="AA806" s="120" t="str">
        <f>+IFERROR(IF(S806&gt;0," ",Q806-variables!$C$9)," ")</f>
        <v xml:space="preserve"> </v>
      </c>
    </row>
    <row r="807" spans="2:27" s="121" customFormat="1" ht="24.95" hidden="1" customHeight="1">
      <c r="B807" s="66">
        <f t="shared" si="51"/>
        <v>804</v>
      </c>
      <c r="C807" s="67" t="s">
        <v>2898</v>
      </c>
      <c r="D807" s="64" t="s">
        <v>2899</v>
      </c>
      <c r="E807" s="64" t="s">
        <v>2900</v>
      </c>
      <c r="F807" s="66" t="s">
        <v>31</v>
      </c>
      <c r="G807" s="116">
        <v>45751</v>
      </c>
      <c r="H807" s="116">
        <v>45754</v>
      </c>
      <c r="I807" s="116">
        <v>45754</v>
      </c>
      <c r="J807" s="117" t="s">
        <v>2552</v>
      </c>
      <c r="K807" s="64" t="s">
        <v>33</v>
      </c>
      <c r="L807" s="64"/>
      <c r="M807" s="64"/>
      <c r="N807" s="66" t="s">
        <v>34</v>
      </c>
      <c r="O807" s="66">
        <f t="shared" si="50"/>
        <v>3</v>
      </c>
      <c r="P807" s="66">
        <v>12</v>
      </c>
      <c r="Q807" s="65">
        <f>+IFERROR(VLOOKUP(Z807, fechas!$B$1:$C$292, 2,FALSE), " ")</f>
        <v>45771</v>
      </c>
      <c r="R807" s="66" t="s">
        <v>35</v>
      </c>
      <c r="S807" s="90">
        <v>45754</v>
      </c>
      <c r="T807" s="66" t="s">
        <v>35</v>
      </c>
      <c r="U807" s="65" t="s">
        <v>35</v>
      </c>
      <c r="V807" s="66" t="s">
        <v>2901</v>
      </c>
      <c r="W807" s="66"/>
      <c r="X807" s="118">
        <f t="shared" si="52"/>
        <v>0</v>
      </c>
      <c r="Y807" s="119">
        <f>+IFERROR(VLOOKUP(G807,fechas!$A$1:$D$292,2,FALSE), " ")</f>
        <v>106</v>
      </c>
      <c r="Z807" s="119">
        <f t="shared" si="53"/>
        <v>118</v>
      </c>
      <c r="AA807" s="120" t="str">
        <f>+IFERROR(IF(S807&gt;0," ",Q807-variables!$C$9)," ")</f>
        <v xml:space="preserve"> </v>
      </c>
    </row>
    <row r="808" spans="2:27" s="121" customFormat="1" ht="24.95" hidden="1" customHeight="1">
      <c r="B808" s="66">
        <f t="shared" si="51"/>
        <v>805</v>
      </c>
      <c r="C808" s="67" t="s">
        <v>2902</v>
      </c>
      <c r="D808" s="64" t="s">
        <v>2903</v>
      </c>
      <c r="E808" s="64" t="s">
        <v>201</v>
      </c>
      <c r="F808" s="66" t="s">
        <v>31</v>
      </c>
      <c r="G808" s="116">
        <v>45751</v>
      </c>
      <c r="H808" s="116">
        <v>45751</v>
      </c>
      <c r="I808" s="116">
        <v>45754</v>
      </c>
      <c r="J808" s="117" t="s">
        <v>2552</v>
      </c>
      <c r="K808" s="64" t="s">
        <v>33</v>
      </c>
      <c r="L808" s="64"/>
      <c r="M808" s="64"/>
      <c r="N808" s="66" t="s">
        <v>34</v>
      </c>
      <c r="O808" s="66">
        <f t="shared" si="50"/>
        <v>11</v>
      </c>
      <c r="P808" s="66">
        <v>15</v>
      </c>
      <c r="Q808" s="65">
        <f>+IFERROR(VLOOKUP(Z808, fechas!$B$1:$C$292, 2,FALSE), " ")</f>
        <v>45776</v>
      </c>
      <c r="R808" s="66" t="s">
        <v>35</v>
      </c>
      <c r="S808" s="90">
        <v>45762</v>
      </c>
      <c r="T808" s="66" t="s">
        <v>35</v>
      </c>
      <c r="U808" s="65" t="s">
        <v>35</v>
      </c>
      <c r="V808" s="66" t="s">
        <v>2904</v>
      </c>
      <c r="W808" s="66"/>
      <c r="X808" s="118">
        <f t="shared" si="52"/>
        <v>0</v>
      </c>
      <c r="Y808" s="119">
        <f>+IFERROR(VLOOKUP(G808,fechas!$A$1:$D$292,2,FALSE), " ")</f>
        <v>106</v>
      </c>
      <c r="Z808" s="119">
        <f t="shared" si="53"/>
        <v>121</v>
      </c>
      <c r="AA808" s="120" t="str">
        <f>+IFERROR(IF(S808&gt;0," ",Q808-variables!$C$9)," ")</f>
        <v xml:space="preserve"> </v>
      </c>
    </row>
    <row r="809" spans="2:27" s="121" customFormat="1" ht="24.95" hidden="1" customHeight="1">
      <c r="B809" s="66">
        <f t="shared" si="51"/>
        <v>806</v>
      </c>
      <c r="C809" s="67" t="s">
        <v>2905</v>
      </c>
      <c r="D809" s="64" t="s">
        <v>2906</v>
      </c>
      <c r="E809" s="64" t="s">
        <v>1320</v>
      </c>
      <c r="F809" s="66" t="s">
        <v>61</v>
      </c>
      <c r="G809" s="116">
        <v>45750</v>
      </c>
      <c r="H809" s="116">
        <v>45750</v>
      </c>
      <c r="I809" s="116">
        <v>45757</v>
      </c>
      <c r="J809" s="117" t="s">
        <v>2552</v>
      </c>
      <c r="K809" s="64" t="s">
        <v>1727</v>
      </c>
      <c r="L809" s="64" t="s">
        <v>47</v>
      </c>
      <c r="M809" s="64" t="s">
        <v>79</v>
      </c>
      <c r="N809" s="66" t="s">
        <v>34</v>
      </c>
      <c r="O809" s="66">
        <f t="shared" si="50"/>
        <v>20</v>
      </c>
      <c r="P809" s="66">
        <v>15</v>
      </c>
      <c r="Q809" s="65">
        <f>+IFERROR(VLOOKUP(Z809, fechas!$B$1:$C$292, 2,FALSE), " ")</f>
        <v>45775</v>
      </c>
      <c r="R809" s="66" t="s">
        <v>2907</v>
      </c>
      <c r="S809" s="90">
        <v>45770</v>
      </c>
      <c r="T809" s="66" t="s">
        <v>35</v>
      </c>
      <c r="U809" s="65" t="s">
        <v>35</v>
      </c>
      <c r="V809" s="66" t="s">
        <v>2908</v>
      </c>
      <c r="W809" s="66"/>
      <c r="X809" s="118">
        <f t="shared" si="52"/>
        <v>0</v>
      </c>
      <c r="Y809" s="119">
        <f>+IFERROR(VLOOKUP(G809,fechas!$A$1:$D$292,2,FALSE), " ")</f>
        <v>105</v>
      </c>
      <c r="Z809" s="119">
        <f t="shared" si="53"/>
        <v>120</v>
      </c>
      <c r="AA809" s="120" t="str">
        <f>+IFERROR(IF(S809&gt;0," ",Q809-variables!$C$9)," ")</f>
        <v xml:space="preserve"> </v>
      </c>
    </row>
    <row r="810" spans="2:27" s="121" customFormat="1" ht="24.95" hidden="1" customHeight="1">
      <c r="B810" s="66">
        <f t="shared" si="51"/>
        <v>807</v>
      </c>
      <c r="C810" s="67" t="s">
        <v>2909</v>
      </c>
      <c r="D810" s="64" t="s">
        <v>2910</v>
      </c>
      <c r="E810" s="64" t="s">
        <v>2911</v>
      </c>
      <c r="F810" s="66" t="s">
        <v>31</v>
      </c>
      <c r="G810" s="116">
        <v>45751</v>
      </c>
      <c r="H810" s="116">
        <v>45751</v>
      </c>
      <c r="I810" s="116">
        <v>45754</v>
      </c>
      <c r="J810" s="117" t="s">
        <v>2552</v>
      </c>
      <c r="K810" s="64" t="s">
        <v>33</v>
      </c>
      <c r="L810" s="64"/>
      <c r="M810" s="64"/>
      <c r="N810" s="66" t="s">
        <v>34</v>
      </c>
      <c r="O810" s="66">
        <f t="shared" si="50"/>
        <v>3</v>
      </c>
      <c r="P810" s="66">
        <v>12</v>
      </c>
      <c r="Q810" s="65">
        <f>+IFERROR(VLOOKUP(Z810, fechas!$B$1:$C$292, 2,FALSE), " ")</f>
        <v>45771</v>
      </c>
      <c r="R810" s="66" t="s">
        <v>35</v>
      </c>
      <c r="S810" s="90">
        <v>45754</v>
      </c>
      <c r="T810" s="66" t="s">
        <v>35</v>
      </c>
      <c r="U810" s="65" t="s">
        <v>35</v>
      </c>
      <c r="V810" s="66" t="s">
        <v>375</v>
      </c>
      <c r="W810" s="66"/>
      <c r="X810" s="118">
        <f t="shared" si="52"/>
        <v>0</v>
      </c>
      <c r="Y810" s="119">
        <f>+IFERROR(VLOOKUP(G810,fechas!$A$1:$D$292,2,FALSE), " ")</f>
        <v>106</v>
      </c>
      <c r="Z810" s="119">
        <f t="shared" si="53"/>
        <v>118</v>
      </c>
      <c r="AA810" s="120" t="str">
        <f>+IFERROR(IF(S810&gt;0," ",Q810-variables!$C$9)," ")</f>
        <v xml:space="preserve"> </v>
      </c>
    </row>
    <row r="811" spans="2:27" s="121" customFormat="1" ht="24.95" hidden="1" customHeight="1">
      <c r="B811" s="66">
        <f t="shared" si="51"/>
        <v>808</v>
      </c>
      <c r="C811" s="67" t="s">
        <v>2912</v>
      </c>
      <c r="D811" s="64" t="s">
        <v>2913</v>
      </c>
      <c r="E811" s="64" t="s">
        <v>773</v>
      </c>
      <c r="F811" s="66" t="s">
        <v>31</v>
      </c>
      <c r="G811" s="116">
        <v>45754</v>
      </c>
      <c r="H811" s="116">
        <v>45754</v>
      </c>
      <c r="I811" s="116">
        <v>45754</v>
      </c>
      <c r="J811" s="117" t="s">
        <v>2552</v>
      </c>
      <c r="K811" s="64" t="s">
        <v>1608</v>
      </c>
      <c r="L811" s="64"/>
      <c r="M811" s="64" t="s">
        <v>183</v>
      </c>
      <c r="N811" s="66" t="s">
        <v>34</v>
      </c>
      <c r="O811" s="66">
        <f t="shared" si="50"/>
        <v>2</v>
      </c>
      <c r="P811" s="66">
        <v>12</v>
      </c>
      <c r="Q811" s="65">
        <f>+IFERROR(VLOOKUP(Z811, fechas!$B$1:$C$292, 2,FALSE), " ")</f>
        <v>45772</v>
      </c>
      <c r="R811" s="66" t="s">
        <v>2914</v>
      </c>
      <c r="S811" s="90">
        <v>45756</v>
      </c>
      <c r="T811" s="66" t="s">
        <v>2914</v>
      </c>
      <c r="U811" s="65">
        <v>45756</v>
      </c>
      <c r="V811" s="66"/>
      <c r="W811" s="66"/>
      <c r="X811" s="118">
        <f t="shared" si="52"/>
        <v>0</v>
      </c>
      <c r="Y811" s="119">
        <f>+IFERROR(VLOOKUP(G811,fechas!$A$1:$D$292,2,FALSE), " ")</f>
        <v>107</v>
      </c>
      <c r="Z811" s="119">
        <f t="shared" si="53"/>
        <v>119</v>
      </c>
      <c r="AA811" s="120" t="str">
        <f>+IFERROR(IF(S811&gt;0," ",Q811-variables!$C$9)," ")</f>
        <v xml:space="preserve"> </v>
      </c>
    </row>
    <row r="812" spans="2:27" s="121" customFormat="1" ht="24.95" hidden="1" customHeight="1">
      <c r="B812" s="66">
        <f t="shared" si="51"/>
        <v>809</v>
      </c>
      <c r="C812" s="67" t="s">
        <v>2915</v>
      </c>
      <c r="D812" s="64" t="s">
        <v>2916</v>
      </c>
      <c r="E812" s="64" t="s">
        <v>773</v>
      </c>
      <c r="F812" s="66" t="s">
        <v>31</v>
      </c>
      <c r="G812" s="116">
        <v>45754</v>
      </c>
      <c r="H812" s="116">
        <v>45754</v>
      </c>
      <c r="I812" s="116">
        <v>45754</v>
      </c>
      <c r="J812" s="117" t="s">
        <v>2552</v>
      </c>
      <c r="K812" s="64" t="s">
        <v>33</v>
      </c>
      <c r="L812" s="64"/>
      <c r="M812" s="64"/>
      <c r="N812" s="66" t="s">
        <v>34</v>
      </c>
      <c r="O812" s="66">
        <f t="shared" si="50"/>
        <v>0</v>
      </c>
      <c r="P812" s="66">
        <v>12</v>
      </c>
      <c r="Q812" s="65">
        <f>+IFERROR(VLOOKUP(Z812, fechas!$B$1:$C$292, 2,FALSE), " ")</f>
        <v>45772</v>
      </c>
      <c r="R812" s="66" t="s">
        <v>35</v>
      </c>
      <c r="S812" s="90">
        <v>45754</v>
      </c>
      <c r="T812" s="66" t="s">
        <v>35</v>
      </c>
      <c r="U812" s="65" t="s">
        <v>35</v>
      </c>
      <c r="V812" s="66" t="s">
        <v>2917</v>
      </c>
      <c r="W812" s="66"/>
      <c r="X812" s="118">
        <f t="shared" si="52"/>
        <v>0</v>
      </c>
      <c r="Y812" s="119">
        <f>+IFERROR(VLOOKUP(G812,fechas!$A$1:$D$292,2,FALSE), " ")</f>
        <v>107</v>
      </c>
      <c r="Z812" s="119">
        <f t="shared" si="53"/>
        <v>119</v>
      </c>
      <c r="AA812" s="120" t="str">
        <f>+IFERROR(IF(S812&gt;0," ",Q812-variables!$C$9)," ")</f>
        <v xml:space="preserve"> </v>
      </c>
    </row>
    <row r="813" spans="2:27" s="121" customFormat="1" ht="24.95" hidden="1" customHeight="1">
      <c r="B813" s="66">
        <f t="shared" si="51"/>
        <v>810</v>
      </c>
      <c r="C813" s="67" t="s">
        <v>2918</v>
      </c>
      <c r="D813" s="64" t="s">
        <v>2919</v>
      </c>
      <c r="E813" s="64" t="s">
        <v>2920</v>
      </c>
      <c r="F813" s="66" t="s">
        <v>31</v>
      </c>
      <c r="G813" s="116">
        <v>45754</v>
      </c>
      <c r="H813" s="116">
        <v>45754</v>
      </c>
      <c r="I813" s="116">
        <v>45754</v>
      </c>
      <c r="J813" s="117" t="s">
        <v>2552</v>
      </c>
      <c r="K813" s="64" t="s">
        <v>1087</v>
      </c>
      <c r="L813" s="64" t="s">
        <v>47</v>
      </c>
      <c r="M813" s="64" t="s">
        <v>316</v>
      </c>
      <c r="N813" s="66" t="s">
        <v>34</v>
      </c>
      <c r="O813" s="66">
        <f t="shared" ref="O813:O876" si="54">S813-G813</f>
        <v>1</v>
      </c>
      <c r="P813" s="66">
        <v>12</v>
      </c>
      <c r="Q813" s="65">
        <f>+IFERROR(VLOOKUP(Z813, fechas!$B$1:$C$292, 2,FALSE), " ")</f>
        <v>45772</v>
      </c>
      <c r="R813" s="66" t="s">
        <v>2921</v>
      </c>
      <c r="S813" s="90">
        <v>45755</v>
      </c>
      <c r="T813" s="66" t="s">
        <v>35</v>
      </c>
      <c r="U813" s="65" t="s">
        <v>35</v>
      </c>
      <c r="V813" s="66"/>
      <c r="W813" s="66"/>
      <c r="X813" s="118">
        <f t="shared" si="52"/>
        <v>0</v>
      </c>
      <c r="Y813" s="119">
        <f>+IFERROR(VLOOKUP(G813,fechas!$A$1:$D$292,2,FALSE), " ")</f>
        <v>107</v>
      </c>
      <c r="Z813" s="119">
        <f t="shared" si="53"/>
        <v>119</v>
      </c>
      <c r="AA813" s="120" t="str">
        <f>+IFERROR(IF(S813&gt;0," ",Q813-variables!$C$9)," ")</f>
        <v xml:space="preserve"> </v>
      </c>
    </row>
    <row r="814" spans="2:27" s="121" customFormat="1" ht="24.95" hidden="1" customHeight="1">
      <c r="B814" s="66">
        <f t="shared" si="51"/>
        <v>811</v>
      </c>
      <c r="C814" s="67" t="s">
        <v>2922</v>
      </c>
      <c r="D814" s="64" t="s">
        <v>2923</v>
      </c>
      <c r="E814" s="64" t="s">
        <v>2924</v>
      </c>
      <c r="F814" s="66" t="s">
        <v>31</v>
      </c>
      <c r="G814" s="116">
        <v>45750</v>
      </c>
      <c r="H814" s="116">
        <v>45751</v>
      </c>
      <c r="I814" s="116">
        <v>45754</v>
      </c>
      <c r="J814" s="117" t="s">
        <v>2552</v>
      </c>
      <c r="K814" s="64" t="s">
        <v>33</v>
      </c>
      <c r="L814" s="64"/>
      <c r="M814" s="64"/>
      <c r="N814" s="66" t="s">
        <v>34</v>
      </c>
      <c r="O814" s="66">
        <f t="shared" si="54"/>
        <v>6</v>
      </c>
      <c r="P814" s="66">
        <v>12</v>
      </c>
      <c r="Q814" s="65">
        <f>+IFERROR(VLOOKUP(Z814, fechas!$B$1:$C$292, 2,FALSE), " ")</f>
        <v>45770</v>
      </c>
      <c r="R814" s="66" t="s">
        <v>35</v>
      </c>
      <c r="S814" s="90">
        <v>45756</v>
      </c>
      <c r="T814" s="66" t="s">
        <v>35</v>
      </c>
      <c r="U814" s="65" t="s">
        <v>35</v>
      </c>
      <c r="V814" s="66" t="s">
        <v>2925</v>
      </c>
      <c r="W814" s="66"/>
      <c r="X814" s="118">
        <f t="shared" si="52"/>
        <v>0</v>
      </c>
      <c r="Y814" s="119">
        <f>+IFERROR(VLOOKUP(G814,fechas!$A$1:$D$292,2,FALSE), " ")</f>
        <v>105</v>
      </c>
      <c r="Z814" s="119">
        <f t="shared" si="53"/>
        <v>117</v>
      </c>
      <c r="AA814" s="120" t="str">
        <f>+IFERROR(IF(S814&gt;0," ",Q814-variables!$C$9)," ")</f>
        <v xml:space="preserve"> </v>
      </c>
    </row>
    <row r="815" spans="2:27" s="121" customFormat="1" ht="24.95" hidden="1" customHeight="1">
      <c r="B815" s="66">
        <f t="shared" si="51"/>
        <v>812</v>
      </c>
      <c r="C815" s="67" t="s">
        <v>2926</v>
      </c>
      <c r="D815" s="64" t="s">
        <v>2927</v>
      </c>
      <c r="E815" s="64" t="s">
        <v>2046</v>
      </c>
      <c r="F815" s="66" t="s">
        <v>61</v>
      </c>
      <c r="G815" s="116">
        <v>45750</v>
      </c>
      <c r="H815" s="116">
        <v>45751</v>
      </c>
      <c r="I815" s="116">
        <v>45754</v>
      </c>
      <c r="J815" s="117" t="s">
        <v>2552</v>
      </c>
      <c r="K815" s="64" t="s">
        <v>33</v>
      </c>
      <c r="L815" s="64"/>
      <c r="M815" s="64"/>
      <c r="N815" s="66" t="s">
        <v>34</v>
      </c>
      <c r="O815" s="66">
        <f t="shared" si="54"/>
        <v>5</v>
      </c>
      <c r="P815" s="66">
        <v>12</v>
      </c>
      <c r="Q815" s="65">
        <f>+IFERROR(VLOOKUP(Z815, fechas!$B$1:$C$292, 2,FALSE), " ")</f>
        <v>45770</v>
      </c>
      <c r="R815" s="66" t="s">
        <v>35</v>
      </c>
      <c r="S815" s="90">
        <v>45755</v>
      </c>
      <c r="T815" s="66" t="s">
        <v>35</v>
      </c>
      <c r="U815" s="65" t="s">
        <v>35</v>
      </c>
      <c r="V815" s="66" t="s">
        <v>2928</v>
      </c>
      <c r="W815" s="66"/>
      <c r="X815" s="118">
        <f t="shared" si="52"/>
        <v>0</v>
      </c>
      <c r="Y815" s="119">
        <f>+IFERROR(VLOOKUP(G815,fechas!$A$1:$D$292,2,FALSE), " ")</f>
        <v>105</v>
      </c>
      <c r="Z815" s="119">
        <f t="shared" si="53"/>
        <v>117</v>
      </c>
      <c r="AA815" s="120" t="str">
        <f>+IFERROR(IF(S815&gt;0," ",Q815-variables!$C$9)," ")</f>
        <v xml:space="preserve"> </v>
      </c>
    </row>
    <row r="816" spans="2:27" s="121" customFormat="1" ht="24.95" hidden="1" customHeight="1">
      <c r="B816" s="66">
        <f t="shared" ref="B816:B879" si="55">B815+1</f>
        <v>813</v>
      </c>
      <c r="C816" s="67" t="s">
        <v>2929</v>
      </c>
      <c r="D816" s="64" t="s">
        <v>2930</v>
      </c>
      <c r="E816" s="64" t="s">
        <v>370</v>
      </c>
      <c r="F816" s="66" t="s">
        <v>61</v>
      </c>
      <c r="G816" s="116">
        <v>45750</v>
      </c>
      <c r="H816" s="116">
        <v>45751</v>
      </c>
      <c r="I816" s="116">
        <v>45754</v>
      </c>
      <c r="J816" s="117" t="s">
        <v>2552</v>
      </c>
      <c r="K816" s="64" t="s">
        <v>33</v>
      </c>
      <c r="L816" s="64"/>
      <c r="M816" s="64"/>
      <c r="N816" s="66" t="s">
        <v>34</v>
      </c>
      <c r="O816" s="66">
        <f t="shared" si="54"/>
        <v>4</v>
      </c>
      <c r="P816" s="66">
        <v>12</v>
      </c>
      <c r="Q816" s="65">
        <f>+IFERROR(VLOOKUP(Z816, fechas!$B$1:$C$292, 2,FALSE), " ")</f>
        <v>45770</v>
      </c>
      <c r="R816" s="66" t="s">
        <v>35</v>
      </c>
      <c r="S816" s="90">
        <v>45754</v>
      </c>
      <c r="T816" s="66" t="s">
        <v>35</v>
      </c>
      <c r="U816" s="65" t="s">
        <v>35</v>
      </c>
      <c r="V816" s="66" t="s">
        <v>2931</v>
      </c>
      <c r="W816" s="66"/>
      <c r="X816" s="118">
        <f t="shared" si="52"/>
        <v>0</v>
      </c>
      <c r="Y816" s="119">
        <f>+IFERROR(VLOOKUP(G816,fechas!$A$1:$D$292,2,FALSE), " ")</f>
        <v>105</v>
      </c>
      <c r="Z816" s="119">
        <f t="shared" si="53"/>
        <v>117</v>
      </c>
      <c r="AA816" s="120" t="str">
        <f>+IFERROR(IF(S816&gt;0," ",Q816-variables!$C$9)," ")</f>
        <v xml:space="preserve"> </v>
      </c>
    </row>
    <row r="817" spans="2:27" s="121" customFormat="1" ht="24.95" hidden="1" customHeight="1">
      <c r="B817" s="66">
        <f t="shared" si="55"/>
        <v>814</v>
      </c>
      <c r="C817" s="67" t="s">
        <v>2932</v>
      </c>
      <c r="D817" s="64" t="s">
        <v>2930</v>
      </c>
      <c r="E817" s="64" t="s">
        <v>370</v>
      </c>
      <c r="F817" s="66" t="s">
        <v>61</v>
      </c>
      <c r="G817" s="116">
        <v>45750</v>
      </c>
      <c r="H817" s="116">
        <v>45751</v>
      </c>
      <c r="I817" s="116">
        <v>45754</v>
      </c>
      <c r="J817" s="117" t="s">
        <v>2552</v>
      </c>
      <c r="K817" s="64" t="s">
        <v>33</v>
      </c>
      <c r="L817" s="64"/>
      <c r="M817" s="64"/>
      <c r="N817" s="66" t="s">
        <v>34</v>
      </c>
      <c r="O817" s="66">
        <f t="shared" si="54"/>
        <v>4</v>
      </c>
      <c r="P817" s="66">
        <v>12</v>
      </c>
      <c r="Q817" s="65">
        <f>+IFERROR(VLOOKUP(Z817, fechas!$B$1:$C$292, 2,FALSE), " ")</f>
        <v>45770</v>
      </c>
      <c r="R817" s="66" t="s">
        <v>35</v>
      </c>
      <c r="S817" s="90">
        <v>45754</v>
      </c>
      <c r="T817" s="66" t="s">
        <v>35</v>
      </c>
      <c r="U817" s="65" t="s">
        <v>35</v>
      </c>
      <c r="V817" s="66" t="s">
        <v>2931</v>
      </c>
      <c r="W817" s="66"/>
      <c r="X817" s="118">
        <f t="shared" si="52"/>
        <v>0</v>
      </c>
      <c r="Y817" s="119">
        <f>+IFERROR(VLOOKUP(G817,fechas!$A$1:$D$292,2,FALSE), " ")</f>
        <v>105</v>
      </c>
      <c r="Z817" s="119">
        <f t="shared" si="53"/>
        <v>117</v>
      </c>
      <c r="AA817" s="120" t="str">
        <f>+IFERROR(IF(S817&gt;0," ",Q817-variables!$C$9)," ")</f>
        <v xml:space="preserve"> </v>
      </c>
    </row>
    <row r="818" spans="2:27" s="121" customFormat="1" ht="24.95" hidden="1" customHeight="1">
      <c r="B818" s="66">
        <f t="shared" si="55"/>
        <v>815</v>
      </c>
      <c r="C818" s="67" t="s">
        <v>2933</v>
      </c>
      <c r="D818" s="64" t="s">
        <v>2934</v>
      </c>
      <c r="E818" s="64" t="s">
        <v>2862</v>
      </c>
      <c r="F818" s="66" t="s">
        <v>31</v>
      </c>
      <c r="G818" s="116">
        <v>45750</v>
      </c>
      <c r="H818" s="116">
        <v>45751</v>
      </c>
      <c r="I818" s="116">
        <v>45754</v>
      </c>
      <c r="J818" s="117" t="s">
        <v>2552</v>
      </c>
      <c r="K818" s="64" t="s">
        <v>1311</v>
      </c>
      <c r="L818" s="64" t="s">
        <v>47</v>
      </c>
      <c r="M818" s="64" t="s">
        <v>79</v>
      </c>
      <c r="N818" s="66" t="s">
        <v>34</v>
      </c>
      <c r="O818" s="66">
        <f t="shared" si="54"/>
        <v>8</v>
      </c>
      <c r="P818" s="66">
        <v>15</v>
      </c>
      <c r="Q818" s="65">
        <f>+IFERROR(VLOOKUP(Z818, fechas!$B$1:$C$292, 2,FALSE), " ")</f>
        <v>45775</v>
      </c>
      <c r="R818" s="66" t="s">
        <v>2863</v>
      </c>
      <c r="S818" s="90">
        <v>45758</v>
      </c>
      <c r="T818" s="66" t="s">
        <v>35</v>
      </c>
      <c r="U818" s="65" t="s">
        <v>35</v>
      </c>
      <c r="V818" s="66"/>
      <c r="W818" s="66"/>
      <c r="X818" s="118">
        <f t="shared" si="52"/>
        <v>0</v>
      </c>
      <c r="Y818" s="119">
        <f>+IFERROR(VLOOKUP(G818,fechas!$A$1:$D$292,2,FALSE), " ")</f>
        <v>105</v>
      </c>
      <c r="Z818" s="119">
        <f t="shared" si="53"/>
        <v>120</v>
      </c>
      <c r="AA818" s="120" t="str">
        <f>+IFERROR(IF(S818&gt;0," ",Q818-variables!$C$9)," ")</f>
        <v xml:space="preserve"> </v>
      </c>
    </row>
    <row r="819" spans="2:27" s="121" customFormat="1" ht="24.95" hidden="1" customHeight="1">
      <c r="B819" s="66">
        <f t="shared" si="55"/>
        <v>816</v>
      </c>
      <c r="C819" s="67" t="s">
        <v>2935</v>
      </c>
      <c r="D819" s="64" t="s">
        <v>2936</v>
      </c>
      <c r="E819" s="64" t="s">
        <v>2937</v>
      </c>
      <c r="F819" s="66" t="s">
        <v>31</v>
      </c>
      <c r="G819" s="116">
        <v>45751</v>
      </c>
      <c r="H819" s="116">
        <v>45751</v>
      </c>
      <c r="I819" s="116">
        <v>45754</v>
      </c>
      <c r="J819" s="117" t="s">
        <v>2552</v>
      </c>
      <c r="K819" s="64" t="s">
        <v>1311</v>
      </c>
      <c r="L819" s="64" t="s">
        <v>47</v>
      </c>
      <c r="M819" s="64" t="s">
        <v>79</v>
      </c>
      <c r="N819" s="66" t="s">
        <v>34</v>
      </c>
      <c r="O819" s="66">
        <f t="shared" si="54"/>
        <v>7</v>
      </c>
      <c r="P819" s="66">
        <v>15</v>
      </c>
      <c r="Q819" s="65">
        <f>+IFERROR(VLOOKUP(Z819, fechas!$B$1:$C$292, 2,FALSE), " ")</f>
        <v>45776</v>
      </c>
      <c r="R819" s="66" t="s">
        <v>2938</v>
      </c>
      <c r="S819" s="90">
        <v>45758</v>
      </c>
      <c r="T819" s="66" t="s">
        <v>35</v>
      </c>
      <c r="U819" s="65" t="s">
        <v>35</v>
      </c>
      <c r="V819" s="66"/>
      <c r="W819" s="66"/>
      <c r="X819" s="118">
        <f t="shared" si="52"/>
        <v>0</v>
      </c>
      <c r="Y819" s="119">
        <f>+IFERROR(VLOOKUP(G819,fechas!$A$1:$D$292,2,FALSE), " ")</f>
        <v>106</v>
      </c>
      <c r="Z819" s="119">
        <f t="shared" si="53"/>
        <v>121</v>
      </c>
      <c r="AA819" s="120" t="str">
        <f>+IFERROR(IF(S819&gt;0," ",Q819-variables!$C$9)," ")</f>
        <v xml:space="preserve"> </v>
      </c>
    </row>
    <row r="820" spans="2:27" s="121" customFormat="1" ht="24.95" hidden="1" customHeight="1">
      <c r="B820" s="66">
        <f t="shared" si="55"/>
        <v>817</v>
      </c>
      <c r="C820" s="67" t="s">
        <v>2939</v>
      </c>
      <c r="D820" s="64" t="s">
        <v>2927</v>
      </c>
      <c r="E820" s="64" t="s">
        <v>2046</v>
      </c>
      <c r="F820" s="66" t="s">
        <v>61</v>
      </c>
      <c r="G820" s="116">
        <v>45750</v>
      </c>
      <c r="H820" s="116">
        <v>45751</v>
      </c>
      <c r="I820" s="116">
        <v>45754</v>
      </c>
      <c r="J820" s="117" t="s">
        <v>2552</v>
      </c>
      <c r="K820" s="64" t="s">
        <v>33</v>
      </c>
      <c r="L820" s="64"/>
      <c r="M820" s="64"/>
      <c r="N820" s="66" t="s">
        <v>34</v>
      </c>
      <c r="O820" s="66">
        <f t="shared" si="54"/>
        <v>5</v>
      </c>
      <c r="P820" s="66">
        <v>12</v>
      </c>
      <c r="Q820" s="65">
        <f>+IFERROR(VLOOKUP(Z820, fechas!$B$1:$C$292, 2,FALSE), " ")</f>
        <v>45770</v>
      </c>
      <c r="R820" s="66" t="s">
        <v>35</v>
      </c>
      <c r="S820" s="90">
        <v>45755</v>
      </c>
      <c r="T820" s="66" t="s">
        <v>35</v>
      </c>
      <c r="U820" s="65" t="s">
        <v>35</v>
      </c>
      <c r="V820" s="66" t="s">
        <v>2928</v>
      </c>
      <c r="W820" s="66"/>
      <c r="X820" s="118">
        <f t="shared" si="52"/>
        <v>0</v>
      </c>
      <c r="Y820" s="119">
        <f>+IFERROR(VLOOKUP(G820,fechas!$A$1:$D$292,2,FALSE), " ")</f>
        <v>105</v>
      </c>
      <c r="Z820" s="119">
        <f t="shared" si="53"/>
        <v>117</v>
      </c>
      <c r="AA820" s="120" t="str">
        <f>+IFERROR(IF(S820&gt;0," ",Q820-variables!$C$9)," ")</f>
        <v xml:space="preserve"> </v>
      </c>
    </row>
    <row r="821" spans="2:27" s="121" customFormat="1" ht="24.95" hidden="1" customHeight="1">
      <c r="B821" s="66">
        <f t="shared" si="55"/>
        <v>818</v>
      </c>
      <c r="C821" s="67" t="s">
        <v>2940</v>
      </c>
      <c r="D821" s="64" t="s">
        <v>2941</v>
      </c>
      <c r="E821" s="64" t="s">
        <v>2942</v>
      </c>
      <c r="F821" s="66" t="s">
        <v>31</v>
      </c>
      <c r="G821" s="116">
        <v>45751</v>
      </c>
      <c r="H821" s="116">
        <v>45751</v>
      </c>
      <c r="I821" s="116">
        <v>45754</v>
      </c>
      <c r="J821" s="117" t="s">
        <v>2552</v>
      </c>
      <c r="K821" s="64" t="s">
        <v>33</v>
      </c>
      <c r="L821" s="64"/>
      <c r="M821" s="64"/>
      <c r="N821" s="66" t="s">
        <v>34</v>
      </c>
      <c r="O821" s="66">
        <f t="shared" si="54"/>
        <v>3</v>
      </c>
      <c r="P821" s="66">
        <v>12</v>
      </c>
      <c r="Q821" s="65">
        <f>+IFERROR(VLOOKUP(Z821, fechas!$B$1:$C$292, 2,FALSE), " ")</f>
        <v>45771</v>
      </c>
      <c r="R821" s="66" t="s">
        <v>35</v>
      </c>
      <c r="S821" s="90">
        <v>45754</v>
      </c>
      <c r="T821" s="66" t="s">
        <v>35</v>
      </c>
      <c r="U821" s="65" t="s">
        <v>35</v>
      </c>
      <c r="V821" s="66" t="s">
        <v>2943</v>
      </c>
      <c r="W821" s="66"/>
      <c r="X821" s="118">
        <f t="shared" si="52"/>
        <v>0</v>
      </c>
      <c r="Y821" s="119">
        <f>+IFERROR(VLOOKUP(G821,fechas!$A$1:$D$292,2,FALSE), " ")</f>
        <v>106</v>
      </c>
      <c r="Z821" s="119">
        <f t="shared" si="53"/>
        <v>118</v>
      </c>
      <c r="AA821" s="120" t="str">
        <f>+IFERROR(IF(S821&gt;0," ",Q821-variables!$C$9)," ")</f>
        <v xml:space="preserve"> </v>
      </c>
    </row>
    <row r="822" spans="2:27" s="121" customFormat="1" ht="24.95" hidden="1" customHeight="1">
      <c r="B822" s="66">
        <f t="shared" si="55"/>
        <v>819</v>
      </c>
      <c r="C822" s="67" t="s">
        <v>2944</v>
      </c>
      <c r="D822" s="64" t="s">
        <v>2945</v>
      </c>
      <c r="E822" s="64" t="s">
        <v>2946</v>
      </c>
      <c r="F822" s="66" t="s">
        <v>31</v>
      </c>
      <c r="G822" s="116">
        <v>45751</v>
      </c>
      <c r="H822" s="116">
        <v>45751</v>
      </c>
      <c r="I822" s="116">
        <v>45754</v>
      </c>
      <c r="J822" s="117" t="s">
        <v>2552</v>
      </c>
      <c r="K822" s="64" t="s">
        <v>183</v>
      </c>
      <c r="L822" s="64"/>
      <c r="M822" s="64"/>
      <c r="N822" s="66" t="s">
        <v>108</v>
      </c>
      <c r="O822" s="66">
        <f t="shared" si="54"/>
        <v>7</v>
      </c>
      <c r="P822" s="66">
        <v>15</v>
      </c>
      <c r="Q822" s="65">
        <f>+IFERROR(VLOOKUP(Z822, fechas!$B$1:$C$292, 2,FALSE), " ")</f>
        <v>45776</v>
      </c>
      <c r="R822" s="66" t="s">
        <v>35</v>
      </c>
      <c r="S822" s="90">
        <v>45758</v>
      </c>
      <c r="T822" s="66" t="s">
        <v>35</v>
      </c>
      <c r="U822" s="66" t="s">
        <v>35</v>
      </c>
      <c r="V822" s="66" t="s">
        <v>2947</v>
      </c>
      <c r="W822" s="66"/>
      <c r="X822" s="118">
        <f t="shared" si="52"/>
        <v>0</v>
      </c>
      <c r="Y822" s="119">
        <f>+IFERROR(VLOOKUP(G822,fechas!$A$1:$D$292,2,FALSE), " ")</f>
        <v>106</v>
      </c>
      <c r="Z822" s="119">
        <f t="shared" si="53"/>
        <v>121</v>
      </c>
      <c r="AA822" s="120" t="str">
        <f>+IFERROR(IF(S822&gt;0," ",Q822-variables!$C$9)," ")</f>
        <v xml:space="preserve"> </v>
      </c>
    </row>
    <row r="823" spans="2:27" s="121" customFormat="1" ht="24.95" hidden="1" customHeight="1">
      <c r="B823" s="66">
        <f t="shared" si="55"/>
        <v>820</v>
      </c>
      <c r="C823" s="67" t="s">
        <v>2948</v>
      </c>
      <c r="D823" s="64" t="s">
        <v>2949</v>
      </c>
      <c r="E823" s="64" t="s">
        <v>370</v>
      </c>
      <c r="F823" s="66" t="s">
        <v>31</v>
      </c>
      <c r="G823" s="116">
        <v>45751</v>
      </c>
      <c r="H823" s="116">
        <v>45751</v>
      </c>
      <c r="I823" s="116">
        <v>45754</v>
      </c>
      <c r="J823" s="117" t="s">
        <v>2552</v>
      </c>
      <c r="K823" s="64" t="s">
        <v>33</v>
      </c>
      <c r="L823" s="64"/>
      <c r="M823" s="64"/>
      <c r="N823" s="66" t="s">
        <v>34</v>
      </c>
      <c r="O823" s="66">
        <f t="shared" si="54"/>
        <v>17</v>
      </c>
      <c r="P823" s="66">
        <v>15</v>
      </c>
      <c r="Q823" s="65">
        <f>+IFERROR(VLOOKUP(Z823, fechas!$B$1:$C$292, 2,FALSE), " ")</f>
        <v>45776</v>
      </c>
      <c r="R823" s="66" t="s">
        <v>35</v>
      </c>
      <c r="S823" s="90">
        <v>45768</v>
      </c>
      <c r="T823" s="66" t="s">
        <v>35</v>
      </c>
      <c r="U823" s="65" t="s">
        <v>35</v>
      </c>
      <c r="V823" s="66" t="s">
        <v>2041</v>
      </c>
      <c r="W823" s="66"/>
      <c r="X823" s="118">
        <f t="shared" si="52"/>
        <v>0</v>
      </c>
      <c r="Y823" s="119">
        <f>+IFERROR(VLOOKUP(G823,fechas!$A$1:$D$292,2,FALSE), " ")</f>
        <v>106</v>
      </c>
      <c r="Z823" s="119">
        <f t="shared" si="53"/>
        <v>121</v>
      </c>
      <c r="AA823" s="120" t="str">
        <f>+IFERROR(IF(S823&gt;0," ",Q823-variables!$C$9)," ")</f>
        <v xml:space="preserve"> </v>
      </c>
    </row>
    <row r="824" spans="2:27" s="121" customFormat="1" ht="24.95" hidden="1" customHeight="1">
      <c r="B824" s="66">
        <f t="shared" si="55"/>
        <v>821</v>
      </c>
      <c r="C824" s="67" t="s">
        <v>2950</v>
      </c>
      <c r="D824" s="64" t="s">
        <v>2951</v>
      </c>
      <c r="E824" s="64" t="s">
        <v>2952</v>
      </c>
      <c r="F824" s="66" t="s">
        <v>31</v>
      </c>
      <c r="G824" s="116">
        <v>45751</v>
      </c>
      <c r="H824" s="116">
        <v>45751</v>
      </c>
      <c r="I824" s="116">
        <v>45754</v>
      </c>
      <c r="J824" s="117" t="s">
        <v>2552</v>
      </c>
      <c r="K824" s="64" t="s">
        <v>1954</v>
      </c>
      <c r="L824" s="64" t="s">
        <v>47</v>
      </c>
      <c r="M824" s="64" t="s">
        <v>48</v>
      </c>
      <c r="N824" s="66" t="s">
        <v>34</v>
      </c>
      <c r="O824" s="66">
        <f t="shared" si="54"/>
        <v>6</v>
      </c>
      <c r="P824" s="66">
        <v>15</v>
      </c>
      <c r="Q824" s="65">
        <f>+IFERROR(VLOOKUP(Z824, fechas!$B$1:$C$292, 2,FALSE), " ")</f>
        <v>45776</v>
      </c>
      <c r="R824" s="66" t="s">
        <v>2953</v>
      </c>
      <c r="S824" s="90">
        <v>45757</v>
      </c>
      <c r="T824" s="66" t="s">
        <v>35</v>
      </c>
      <c r="U824" s="65" t="s">
        <v>35</v>
      </c>
      <c r="V824" s="66"/>
      <c r="W824" s="66"/>
      <c r="X824" s="118">
        <f t="shared" si="52"/>
        <v>0</v>
      </c>
      <c r="Y824" s="119">
        <f>+IFERROR(VLOOKUP(G824,fechas!$A$1:$D$292,2,FALSE), " ")</f>
        <v>106</v>
      </c>
      <c r="Z824" s="119">
        <f t="shared" si="53"/>
        <v>121</v>
      </c>
      <c r="AA824" s="120" t="str">
        <f>+IFERROR(IF(S824&gt;0," ",Q824-variables!$C$9)," ")</f>
        <v xml:space="preserve"> </v>
      </c>
    </row>
    <row r="825" spans="2:27" s="121" customFormat="1" ht="24.95" hidden="1" customHeight="1">
      <c r="B825" s="66">
        <f t="shared" si="55"/>
        <v>822</v>
      </c>
      <c r="C825" s="67" t="s">
        <v>2954</v>
      </c>
      <c r="D825" s="64" t="s">
        <v>2955</v>
      </c>
      <c r="E825" s="64" t="s">
        <v>2952</v>
      </c>
      <c r="F825" s="66" t="s">
        <v>31</v>
      </c>
      <c r="G825" s="116">
        <v>45751</v>
      </c>
      <c r="H825" s="116">
        <v>45751</v>
      </c>
      <c r="I825" s="116">
        <v>45754</v>
      </c>
      <c r="J825" s="117" t="s">
        <v>2552</v>
      </c>
      <c r="K825" s="64" t="s">
        <v>1954</v>
      </c>
      <c r="L825" s="64" t="s">
        <v>47</v>
      </c>
      <c r="M825" s="64" t="s">
        <v>48</v>
      </c>
      <c r="N825" s="66" t="s">
        <v>34</v>
      </c>
      <c r="O825" s="66">
        <f t="shared" si="54"/>
        <v>6</v>
      </c>
      <c r="P825" s="66">
        <v>15</v>
      </c>
      <c r="Q825" s="65">
        <f>+IFERROR(VLOOKUP(Z825, fechas!$B$1:$C$292, 2,FALSE), " ")</f>
        <v>45776</v>
      </c>
      <c r="R825" s="66" t="s">
        <v>2953</v>
      </c>
      <c r="S825" s="90">
        <v>45757</v>
      </c>
      <c r="T825" s="66" t="s">
        <v>35</v>
      </c>
      <c r="U825" s="65" t="s">
        <v>35</v>
      </c>
      <c r="V825" s="66"/>
      <c r="W825" s="66"/>
      <c r="X825" s="118">
        <f t="shared" si="52"/>
        <v>0</v>
      </c>
      <c r="Y825" s="119">
        <f>+IFERROR(VLOOKUP(G825,fechas!$A$1:$D$292,2,FALSE), " ")</f>
        <v>106</v>
      </c>
      <c r="Z825" s="119">
        <f t="shared" si="53"/>
        <v>121</v>
      </c>
      <c r="AA825" s="120" t="str">
        <f>+IFERROR(IF(S825&gt;0," ",Q825-variables!$C$9)," ")</f>
        <v xml:space="preserve"> </v>
      </c>
    </row>
    <row r="826" spans="2:27" s="121" customFormat="1" ht="24.95" hidden="1" customHeight="1">
      <c r="B826" s="66">
        <f t="shared" si="55"/>
        <v>823</v>
      </c>
      <c r="C826" s="67" t="s">
        <v>2956</v>
      </c>
      <c r="D826" s="64" t="s">
        <v>2957</v>
      </c>
      <c r="E826" s="64" t="s">
        <v>2952</v>
      </c>
      <c r="F826" s="66" t="s">
        <v>31</v>
      </c>
      <c r="G826" s="116">
        <v>45751</v>
      </c>
      <c r="H826" s="116">
        <v>45751</v>
      </c>
      <c r="I826" s="116">
        <v>45754</v>
      </c>
      <c r="J826" s="117" t="s">
        <v>2552</v>
      </c>
      <c r="K826" s="64" t="s">
        <v>1954</v>
      </c>
      <c r="L826" s="64" t="s">
        <v>47</v>
      </c>
      <c r="M826" s="64" t="s">
        <v>48</v>
      </c>
      <c r="N826" s="66" t="s">
        <v>34</v>
      </c>
      <c r="O826" s="66">
        <f t="shared" si="54"/>
        <v>6</v>
      </c>
      <c r="P826" s="66">
        <v>15</v>
      </c>
      <c r="Q826" s="65">
        <f>+IFERROR(VLOOKUP(Z826, fechas!$B$1:$C$292, 2,FALSE), " ")</f>
        <v>45776</v>
      </c>
      <c r="R826" s="66" t="s">
        <v>2953</v>
      </c>
      <c r="S826" s="90">
        <v>45757</v>
      </c>
      <c r="T826" s="66" t="s">
        <v>35</v>
      </c>
      <c r="U826" s="65" t="s">
        <v>35</v>
      </c>
      <c r="V826" s="66"/>
      <c r="W826" s="66"/>
      <c r="X826" s="118">
        <f t="shared" si="52"/>
        <v>0</v>
      </c>
      <c r="Y826" s="119">
        <f>+IFERROR(VLOOKUP(G826,fechas!$A$1:$D$292,2,FALSE), " ")</f>
        <v>106</v>
      </c>
      <c r="Z826" s="119">
        <f t="shared" si="53"/>
        <v>121</v>
      </c>
      <c r="AA826" s="120" t="str">
        <f>+IFERROR(IF(S826&gt;0," ",Q826-variables!$C$9)," ")</f>
        <v xml:space="preserve"> </v>
      </c>
    </row>
    <row r="827" spans="2:27" s="121" customFormat="1" ht="24.95" hidden="1" customHeight="1">
      <c r="B827" s="66">
        <f t="shared" si="55"/>
        <v>824</v>
      </c>
      <c r="C827" s="67" t="s">
        <v>2958</v>
      </c>
      <c r="D827" s="64" t="s">
        <v>2959</v>
      </c>
      <c r="E827" s="64" t="s">
        <v>2960</v>
      </c>
      <c r="F827" s="66" t="s">
        <v>31</v>
      </c>
      <c r="G827" s="116">
        <v>45751</v>
      </c>
      <c r="H827" s="116">
        <v>45751</v>
      </c>
      <c r="I827" s="116">
        <v>45754</v>
      </c>
      <c r="J827" s="117" t="s">
        <v>2552</v>
      </c>
      <c r="K827" s="64" t="s">
        <v>33</v>
      </c>
      <c r="L827" s="64"/>
      <c r="M827" s="64"/>
      <c r="N827" s="66" t="s">
        <v>34</v>
      </c>
      <c r="O827" s="66">
        <f t="shared" si="54"/>
        <v>12</v>
      </c>
      <c r="P827" s="66">
        <v>15</v>
      </c>
      <c r="Q827" s="65">
        <f>+IFERROR(VLOOKUP(Z827, fechas!$B$1:$C$292, 2,FALSE), " ")</f>
        <v>45776</v>
      </c>
      <c r="R827" s="66" t="s">
        <v>35</v>
      </c>
      <c r="S827" s="90">
        <v>45763</v>
      </c>
      <c r="T827" s="66" t="s">
        <v>35</v>
      </c>
      <c r="U827" s="65" t="s">
        <v>35</v>
      </c>
      <c r="V827" s="66" t="s">
        <v>2814</v>
      </c>
      <c r="W827" s="66"/>
      <c r="X827" s="118">
        <f t="shared" si="52"/>
        <v>0</v>
      </c>
      <c r="Y827" s="119">
        <f>+IFERROR(VLOOKUP(G827,fechas!$A$1:$D$292,2,FALSE), " ")</f>
        <v>106</v>
      </c>
      <c r="Z827" s="119">
        <f t="shared" si="53"/>
        <v>121</v>
      </c>
      <c r="AA827" s="120" t="str">
        <f>+IFERROR(IF(S827&gt;0," ",Q827-variables!$C$9)," ")</f>
        <v xml:space="preserve"> </v>
      </c>
    </row>
    <row r="828" spans="2:27" s="121" customFormat="1" ht="24.95" hidden="1" customHeight="1">
      <c r="B828" s="66">
        <f t="shared" si="55"/>
        <v>825</v>
      </c>
      <c r="C828" s="67" t="s">
        <v>2961</v>
      </c>
      <c r="D828" s="64" t="s">
        <v>2962</v>
      </c>
      <c r="E828" s="64" t="s">
        <v>201</v>
      </c>
      <c r="F828" s="66" t="s">
        <v>31</v>
      </c>
      <c r="G828" s="116">
        <v>45751</v>
      </c>
      <c r="H828" s="116">
        <v>45751</v>
      </c>
      <c r="I828" s="116">
        <v>45754</v>
      </c>
      <c r="J828" s="117" t="s">
        <v>2552</v>
      </c>
      <c r="K828" s="64" t="s">
        <v>33</v>
      </c>
      <c r="L828" s="64"/>
      <c r="M828" s="64"/>
      <c r="N828" s="66" t="s">
        <v>34</v>
      </c>
      <c r="O828" s="66">
        <f t="shared" si="54"/>
        <v>4</v>
      </c>
      <c r="P828" s="66">
        <v>12</v>
      </c>
      <c r="Q828" s="65">
        <f>+IFERROR(VLOOKUP(Z828, fechas!$B$1:$C$292, 2,FALSE), " ")</f>
        <v>45771</v>
      </c>
      <c r="R828" s="66" t="s">
        <v>35</v>
      </c>
      <c r="S828" s="90">
        <v>45755</v>
      </c>
      <c r="T828" s="66" t="s">
        <v>35</v>
      </c>
      <c r="U828" s="65" t="s">
        <v>35</v>
      </c>
      <c r="V828" s="66" t="s">
        <v>2963</v>
      </c>
      <c r="W828" s="66"/>
      <c r="X828" s="118">
        <f t="shared" si="52"/>
        <v>0</v>
      </c>
      <c r="Y828" s="119">
        <f>+IFERROR(VLOOKUP(G828,fechas!$A$1:$D$292,2,FALSE), " ")</f>
        <v>106</v>
      </c>
      <c r="Z828" s="119">
        <f t="shared" si="53"/>
        <v>118</v>
      </c>
      <c r="AA828" s="120" t="str">
        <f>+IFERROR(IF(S828&gt;0," ",Q828-variables!$C$9)," ")</f>
        <v xml:space="preserve"> </v>
      </c>
    </row>
    <row r="829" spans="2:27" s="121" customFormat="1" ht="24.95" hidden="1" customHeight="1">
      <c r="B829" s="66">
        <f t="shared" si="55"/>
        <v>826</v>
      </c>
      <c r="C829" s="67" t="s">
        <v>2964</v>
      </c>
      <c r="D829" s="64" t="s">
        <v>2965</v>
      </c>
      <c r="E829" s="64" t="s">
        <v>2966</v>
      </c>
      <c r="F829" s="66" t="s">
        <v>31</v>
      </c>
      <c r="G829" s="116">
        <v>45751</v>
      </c>
      <c r="H829" s="116">
        <v>45751</v>
      </c>
      <c r="I829" s="116">
        <v>45754</v>
      </c>
      <c r="J829" s="117" t="s">
        <v>2552</v>
      </c>
      <c r="K829" s="64" t="s">
        <v>33</v>
      </c>
      <c r="L829" s="64"/>
      <c r="M829" s="64"/>
      <c r="N829" s="66" t="s">
        <v>34</v>
      </c>
      <c r="O829" s="66">
        <f t="shared" si="54"/>
        <v>5</v>
      </c>
      <c r="P829" s="66">
        <v>12</v>
      </c>
      <c r="Q829" s="65">
        <f>+IFERROR(VLOOKUP(Z829, fechas!$B$1:$C$292, 2,FALSE), " ")</f>
        <v>45771</v>
      </c>
      <c r="R829" s="66" t="s">
        <v>35</v>
      </c>
      <c r="S829" s="90">
        <v>45756</v>
      </c>
      <c r="T829" s="66" t="s">
        <v>35</v>
      </c>
      <c r="U829" s="65" t="s">
        <v>35</v>
      </c>
      <c r="V829" s="66" t="s">
        <v>2967</v>
      </c>
      <c r="W829" s="66"/>
      <c r="X829" s="118">
        <f t="shared" si="52"/>
        <v>0</v>
      </c>
      <c r="Y829" s="119">
        <f>+IFERROR(VLOOKUP(G829,fechas!$A$1:$D$292,2,FALSE), " ")</f>
        <v>106</v>
      </c>
      <c r="Z829" s="119">
        <f t="shared" si="53"/>
        <v>118</v>
      </c>
      <c r="AA829" s="120" t="str">
        <f>+IFERROR(IF(S829&gt;0," ",Q829-variables!$C$9)," ")</f>
        <v xml:space="preserve"> </v>
      </c>
    </row>
    <row r="830" spans="2:27" s="121" customFormat="1" ht="24.95" hidden="1" customHeight="1">
      <c r="B830" s="66">
        <f t="shared" si="55"/>
        <v>827</v>
      </c>
      <c r="C830" s="67" t="s">
        <v>2968</v>
      </c>
      <c r="D830" s="64" t="s">
        <v>2969</v>
      </c>
      <c r="E830" s="64" t="s">
        <v>2970</v>
      </c>
      <c r="F830" s="66" t="s">
        <v>31</v>
      </c>
      <c r="G830" s="116">
        <v>45751</v>
      </c>
      <c r="H830" s="116">
        <v>45751</v>
      </c>
      <c r="I830" s="116">
        <v>45754</v>
      </c>
      <c r="J830" s="117" t="s">
        <v>2552</v>
      </c>
      <c r="K830" s="64" t="s">
        <v>1087</v>
      </c>
      <c r="L830" s="64" t="s">
        <v>47</v>
      </c>
      <c r="M830" s="64" t="s">
        <v>316</v>
      </c>
      <c r="N830" s="66" t="s">
        <v>34</v>
      </c>
      <c r="O830" s="66">
        <f t="shared" si="54"/>
        <v>6</v>
      </c>
      <c r="P830" s="66">
        <v>15</v>
      </c>
      <c r="Q830" s="65">
        <f>+IFERROR(VLOOKUP(Z830, fechas!$B$1:$C$292, 2,FALSE), " ")</f>
        <v>45776</v>
      </c>
      <c r="R830" s="66" t="s">
        <v>2971</v>
      </c>
      <c r="S830" s="90">
        <v>45757</v>
      </c>
      <c r="T830" s="66" t="s">
        <v>2972</v>
      </c>
      <c r="U830" s="65">
        <v>45755</v>
      </c>
      <c r="V830" s="66"/>
      <c r="W830" s="66"/>
      <c r="X830" s="118">
        <f t="shared" si="52"/>
        <v>0</v>
      </c>
      <c r="Y830" s="119">
        <f>+IFERROR(VLOOKUP(G830,fechas!$A$1:$D$292,2,FALSE), " ")</f>
        <v>106</v>
      </c>
      <c r="Z830" s="119">
        <f t="shared" si="53"/>
        <v>121</v>
      </c>
      <c r="AA830" s="120" t="str">
        <f>+IFERROR(IF(S830&gt;0," ",Q830-variables!$C$9)," ")</f>
        <v xml:space="preserve"> </v>
      </c>
    </row>
    <row r="831" spans="2:27" s="121" customFormat="1" ht="24.95" hidden="1" customHeight="1">
      <c r="B831" s="66">
        <f t="shared" si="55"/>
        <v>828</v>
      </c>
      <c r="C831" s="67" t="s">
        <v>2973</v>
      </c>
      <c r="D831" s="64" t="s">
        <v>2974</v>
      </c>
      <c r="E831" s="64" t="s">
        <v>2975</v>
      </c>
      <c r="F831" s="66" t="s">
        <v>31</v>
      </c>
      <c r="G831" s="116">
        <v>45751</v>
      </c>
      <c r="H831" s="116">
        <v>45751</v>
      </c>
      <c r="I831" s="116">
        <v>45754</v>
      </c>
      <c r="J831" s="117" t="s">
        <v>2552</v>
      </c>
      <c r="K831" s="64" t="s">
        <v>33</v>
      </c>
      <c r="L831" s="64"/>
      <c r="M831" s="64"/>
      <c r="N831" s="66" t="s">
        <v>34</v>
      </c>
      <c r="O831" s="66">
        <f t="shared" si="54"/>
        <v>17</v>
      </c>
      <c r="P831" s="66">
        <v>15</v>
      </c>
      <c r="Q831" s="65">
        <f>+IFERROR(VLOOKUP(Z831, fechas!$B$1:$C$292, 2,FALSE), " ")</f>
        <v>45776</v>
      </c>
      <c r="R831" s="66" t="s">
        <v>35</v>
      </c>
      <c r="S831" s="90">
        <v>45768</v>
      </c>
      <c r="T831" s="66" t="s">
        <v>35</v>
      </c>
      <c r="U831" s="65" t="s">
        <v>35</v>
      </c>
      <c r="V831" s="66" t="s">
        <v>2976</v>
      </c>
      <c r="W831" s="66"/>
      <c r="X831" s="118">
        <f t="shared" si="52"/>
        <v>0</v>
      </c>
      <c r="Y831" s="119">
        <f>+IFERROR(VLOOKUP(G831,fechas!$A$1:$D$292,2,FALSE), " ")</f>
        <v>106</v>
      </c>
      <c r="Z831" s="119">
        <f t="shared" si="53"/>
        <v>121</v>
      </c>
      <c r="AA831" s="120" t="str">
        <f>+IFERROR(IF(S831&gt;0," ",Q831-variables!$C$9)," ")</f>
        <v xml:space="preserve"> </v>
      </c>
    </row>
    <row r="832" spans="2:27" s="121" customFormat="1" ht="24.95" hidden="1" customHeight="1">
      <c r="B832" s="66">
        <f t="shared" si="55"/>
        <v>829</v>
      </c>
      <c r="C832" s="67" t="s">
        <v>2977</v>
      </c>
      <c r="D832" s="64" t="s">
        <v>2978</v>
      </c>
      <c r="E832" s="64" t="s">
        <v>2862</v>
      </c>
      <c r="F832" s="66" t="s">
        <v>31</v>
      </c>
      <c r="G832" s="116">
        <v>45751</v>
      </c>
      <c r="H832" s="116">
        <v>45751</v>
      </c>
      <c r="I832" s="116">
        <v>45754</v>
      </c>
      <c r="J832" s="117" t="s">
        <v>2552</v>
      </c>
      <c r="K832" s="64" t="s">
        <v>1311</v>
      </c>
      <c r="L832" s="64" t="s">
        <v>47</v>
      </c>
      <c r="M832" s="64" t="s">
        <v>79</v>
      </c>
      <c r="N832" s="66" t="s">
        <v>34</v>
      </c>
      <c r="O832" s="66">
        <f t="shared" si="54"/>
        <v>7</v>
      </c>
      <c r="P832" s="66">
        <v>15</v>
      </c>
      <c r="Q832" s="65">
        <f>+IFERROR(VLOOKUP(Z832, fechas!$B$1:$C$292, 2,FALSE), " ")</f>
        <v>45776</v>
      </c>
      <c r="R832" s="66" t="s">
        <v>2863</v>
      </c>
      <c r="S832" s="90">
        <v>45758</v>
      </c>
      <c r="T832" s="66" t="s">
        <v>35</v>
      </c>
      <c r="U832" s="65" t="s">
        <v>35</v>
      </c>
      <c r="V832" s="66"/>
      <c r="W832" s="66"/>
      <c r="X832" s="118">
        <f t="shared" si="52"/>
        <v>0</v>
      </c>
      <c r="Y832" s="119">
        <f>+IFERROR(VLOOKUP(G832,fechas!$A$1:$D$292,2,FALSE), " ")</f>
        <v>106</v>
      </c>
      <c r="Z832" s="119">
        <f t="shared" si="53"/>
        <v>121</v>
      </c>
      <c r="AA832" s="120" t="str">
        <f>+IFERROR(IF(S832&gt;0," ",Q832-variables!$C$9)," ")</f>
        <v xml:space="preserve"> </v>
      </c>
    </row>
    <row r="833" spans="2:27" s="121" customFormat="1" ht="24.95" hidden="1" customHeight="1">
      <c r="B833" s="66">
        <f t="shared" si="55"/>
        <v>830</v>
      </c>
      <c r="C833" s="67" t="s">
        <v>2979</v>
      </c>
      <c r="D833" s="64" t="s">
        <v>2980</v>
      </c>
      <c r="E833" s="64" t="s">
        <v>2981</v>
      </c>
      <c r="F833" s="66" t="s">
        <v>31</v>
      </c>
      <c r="G833" s="116">
        <v>45754</v>
      </c>
      <c r="H833" s="116">
        <v>45754</v>
      </c>
      <c r="I833" s="116">
        <v>45754</v>
      </c>
      <c r="J833" s="117" t="s">
        <v>2552</v>
      </c>
      <c r="K833" s="64" t="s">
        <v>33</v>
      </c>
      <c r="L833" s="64"/>
      <c r="M833" s="64"/>
      <c r="N833" s="66" t="s">
        <v>34</v>
      </c>
      <c r="O833" s="66">
        <f t="shared" si="54"/>
        <v>4</v>
      </c>
      <c r="P833" s="66">
        <v>15</v>
      </c>
      <c r="Q833" s="65">
        <f>+IFERROR(VLOOKUP(Z833, fechas!$B$1:$C$292, 2,FALSE), " ")</f>
        <v>45777</v>
      </c>
      <c r="R833" s="66" t="s">
        <v>35</v>
      </c>
      <c r="S833" s="90">
        <v>45758</v>
      </c>
      <c r="T833" s="66" t="s">
        <v>35</v>
      </c>
      <c r="U833" s="65" t="s">
        <v>35</v>
      </c>
      <c r="V833" s="66" t="s">
        <v>2982</v>
      </c>
      <c r="W833" s="66"/>
      <c r="X833" s="118">
        <f t="shared" si="52"/>
        <v>0</v>
      </c>
      <c r="Y833" s="119">
        <f>+IFERROR(VLOOKUP(G833,fechas!$A$1:$D$292,2,FALSE), " ")</f>
        <v>107</v>
      </c>
      <c r="Z833" s="119">
        <f t="shared" si="53"/>
        <v>122</v>
      </c>
      <c r="AA833" s="120" t="str">
        <f>+IFERROR(IF(S833&gt;0," ",Q833-variables!$C$9)," ")</f>
        <v xml:space="preserve"> </v>
      </c>
    </row>
    <row r="834" spans="2:27" s="121" customFormat="1" ht="24.95" hidden="1" customHeight="1">
      <c r="B834" s="66">
        <f t="shared" si="55"/>
        <v>831</v>
      </c>
      <c r="C834" s="67" t="s">
        <v>2983</v>
      </c>
      <c r="D834" s="64" t="s">
        <v>2984</v>
      </c>
      <c r="E834" s="64" t="s">
        <v>2456</v>
      </c>
      <c r="F834" s="66" t="s">
        <v>61</v>
      </c>
      <c r="G834" s="116">
        <v>45754</v>
      </c>
      <c r="H834" s="116">
        <v>45754</v>
      </c>
      <c r="I834" s="116">
        <v>45754</v>
      </c>
      <c r="J834" s="117" t="s">
        <v>2552</v>
      </c>
      <c r="K834" s="64" t="s">
        <v>33</v>
      </c>
      <c r="L834" s="64"/>
      <c r="M834" s="64"/>
      <c r="N834" s="66" t="s">
        <v>34</v>
      </c>
      <c r="O834" s="66">
        <f t="shared" si="54"/>
        <v>1</v>
      </c>
      <c r="P834" s="66">
        <v>12</v>
      </c>
      <c r="Q834" s="65">
        <f>+IFERROR(VLOOKUP(Z834, fechas!$B$1:$C$292, 2,FALSE), " ")</f>
        <v>45772</v>
      </c>
      <c r="R834" s="66" t="s">
        <v>35</v>
      </c>
      <c r="S834" s="90">
        <v>45755</v>
      </c>
      <c r="T834" s="66" t="s">
        <v>35</v>
      </c>
      <c r="U834" s="65" t="s">
        <v>35</v>
      </c>
      <c r="V834" s="66" t="s">
        <v>2985</v>
      </c>
      <c r="W834" s="66"/>
      <c r="X834" s="118">
        <f t="shared" si="52"/>
        <v>0</v>
      </c>
      <c r="Y834" s="119">
        <f>+IFERROR(VLOOKUP(G834,fechas!$A$1:$D$292,2,FALSE), " ")</f>
        <v>107</v>
      </c>
      <c r="Z834" s="119">
        <f t="shared" si="53"/>
        <v>119</v>
      </c>
      <c r="AA834" s="120" t="str">
        <f>+IFERROR(IF(S834&gt;0," ",Q834-variables!$C$9)," ")</f>
        <v xml:space="preserve"> </v>
      </c>
    </row>
    <row r="835" spans="2:27" s="121" customFormat="1" ht="24.95" hidden="1" customHeight="1">
      <c r="B835" s="66">
        <f t="shared" si="55"/>
        <v>832</v>
      </c>
      <c r="C835" s="67" t="s">
        <v>2986</v>
      </c>
      <c r="D835" s="64" t="s">
        <v>2688</v>
      </c>
      <c r="E835" s="64" t="s">
        <v>2648</v>
      </c>
      <c r="F835" s="66" t="s">
        <v>31</v>
      </c>
      <c r="G835" s="116">
        <v>45747</v>
      </c>
      <c r="H835" s="116">
        <v>45751</v>
      </c>
      <c r="I835" s="116">
        <v>45754</v>
      </c>
      <c r="J835" s="117" t="s">
        <v>2552</v>
      </c>
      <c r="K835" s="64" t="s">
        <v>33</v>
      </c>
      <c r="L835" s="64"/>
      <c r="M835" s="64"/>
      <c r="N835" s="66" t="s">
        <v>34</v>
      </c>
      <c r="O835" s="66">
        <f t="shared" si="54"/>
        <v>8</v>
      </c>
      <c r="P835" s="66">
        <v>12</v>
      </c>
      <c r="Q835" s="65">
        <f>+IFERROR(VLOOKUP(Z835, fechas!$B$1:$C$292, 2,FALSE), " ")</f>
        <v>45763</v>
      </c>
      <c r="R835" s="66" t="s">
        <v>35</v>
      </c>
      <c r="S835" s="90">
        <v>45755</v>
      </c>
      <c r="T835" s="66" t="s">
        <v>35</v>
      </c>
      <c r="U835" s="65" t="s">
        <v>35</v>
      </c>
      <c r="V835" s="66" t="s">
        <v>2987</v>
      </c>
      <c r="W835" s="66"/>
      <c r="X835" s="118">
        <f t="shared" si="52"/>
        <v>0</v>
      </c>
      <c r="Y835" s="119">
        <f>+IFERROR(VLOOKUP(G835,fechas!$A$1:$D$292,2,FALSE), " ")</f>
        <v>102</v>
      </c>
      <c r="Z835" s="119">
        <f t="shared" si="53"/>
        <v>114</v>
      </c>
      <c r="AA835" s="120" t="str">
        <f>+IFERROR(IF(S835&gt;0," ",Q835-variables!$C$9)," ")</f>
        <v xml:space="preserve"> </v>
      </c>
    </row>
    <row r="836" spans="2:27" s="121" customFormat="1" ht="24.95" hidden="1" customHeight="1">
      <c r="B836" s="66">
        <f t="shared" si="55"/>
        <v>833</v>
      </c>
      <c r="C836" s="67" t="s">
        <v>2988</v>
      </c>
      <c r="D836" s="64" t="s">
        <v>2989</v>
      </c>
      <c r="E836" s="64" t="s">
        <v>1425</v>
      </c>
      <c r="F836" s="66" t="s">
        <v>61</v>
      </c>
      <c r="G836" s="116">
        <v>45747</v>
      </c>
      <c r="H836" s="116">
        <v>45751</v>
      </c>
      <c r="I836" s="116">
        <v>45754</v>
      </c>
      <c r="J836" s="117" t="s">
        <v>2552</v>
      </c>
      <c r="K836" s="64" t="s">
        <v>79</v>
      </c>
      <c r="L836" s="64"/>
      <c r="M836" s="64"/>
      <c r="N836" s="66" t="s">
        <v>108</v>
      </c>
      <c r="O836" s="66">
        <f t="shared" si="54"/>
        <v>11</v>
      </c>
      <c r="P836" s="66">
        <v>15</v>
      </c>
      <c r="Q836" s="65">
        <f>+IFERROR(VLOOKUP(Z836, fechas!$B$1:$C$292, 2,FALSE), " ")</f>
        <v>45770</v>
      </c>
      <c r="R836" s="66" t="s">
        <v>35</v>
      </c>
      <c r="S836" s="90">
        <v>45758</v>
      </c>
      <c r="T836" s="66" t="s">
        <v>35</v>
      </c>
      <c r="U836" s="66" t="s">
        <v>35</v>
      </c>
      <c r="V836" s="66" t="s">
        <v>2175</v>
      </c>
      <c r="W836" s="66"/>
      <c r="X836" s="118">
        <f t="shared" ref="X836:X899" si="56">IF(N836="PENDIENTE",1,0)</f>
        <v>0</v>
      </c>
      <c r="Y836" s="119">
        <f>+IFERROR(VLOOKUP(G836,fechas!$A$1:$D$292,2,FALSE), " ")</f>
        <v>102</v>
      </c>
      <c r="Z836" s="119">
        <f t="shared" ref="Z836:Z899" si="57">+IFERROR(Y836+P836, " ")</f>
        <v>117</v>
      </c>
      <c r="AA836" s="120" t="str">
        <f>+IFERROR(IF(S836&gt;0," ",Q836-variables!$C$9)," ")</f>
        <v xml:space="preserve"> </v>
      </c>
    </row>
    <row r="837" spans="2:27" s="121" customFormat="1" ht="24.95" hidden="1" customHeight="1">
      <c r="B837" s="66">
        <f t="shared" si="55"/>
        <v>834</v>
      </c>
      <c r="C837" s="67" t="s">
        <v>2990</v>
      </c>
      <c r="D837" s="64" t="s">
        <v>2991</v>
      </c>
      <c r="E837" s="64" t="s">
        <v>2648</v>
      </c>
      <c r="F837" s="66" t="s">
        <v>31</v>
      </c>
      <c r="G837" s="116">
        <v>45748</v>
      </c>
      <c r="H837" s="116">
        <v>45748</v>
      </c>
      <c r="I837" s="116">
        <v>45754</v>
      </c>
      <c r="J837" s="117" t="s">
        <v>2552</v>
      </c>
      <c r="K837" s="64" t="s">
        <v>33</v>
      </c>
      <c r="L837" s="64"/>
      <c r="M837" s="64"/>
      <c r="N837" s="66" t="s">
        <v>34</v>
      </c>
      <c r="O837" s="66">
        <f t="shared" si="54"/>
        <v>8</v>
      </c>
      <c r="P837" s="66">
        <v>12</v>
      </c>
      <c r="Q837" s="65">
        <f>+IFERROR(VLOOKUP(Z837, fechas!$B$1:$C$292, 2,FALSE), " ")</f>
        <v>45768</v>
      </c>
      <c r="R837" s="66" t="s">
        <v>35</v>
      </c>
      <c r="S837" s="90">
        <v>45756</v>
      </c>
      <c r="T837" s="66" t="s">
        <v>35</v>
      </c>
      <c r="U837" s="90" t="s">
        <v>35</v>
      </c>
      <c r="V837" s="66" t="s">
        <v>2992</v>
      </c>
      <c r="W837" s="66"/>
      <c r="X837" s="118">
        <f t="shared" si="56"/>
        <v>0</v>
      </c>
      <c r="Y837" s="119">
        <f>+IFERROR(VLOOKUP(G837,fechas!$A$1:$D$292,2,FALSE), " ")</f>
        <v>103</v>
      </c>
      <c r="Z837" s="119">
        <f t="shared" si="57"/>
        <v>115</v>
      </c>
      <c r="AA837" s="120" t="str">
        <f>+IFERROR(IF(S837&gt;0," ",Q837-variables!$C$9)," ")</f>
        <v xml:space="preserve"> </v>
      </c>
    </row>
    <row r="838" spans="2:27" s="121" customFormat="1" ht="24.95" hidden="1" customHeight="1">
      <c r="B838" s="66">
        <f t="shared" si="55"/>
        <v>835</v>
      </c>
      <c r="C838" s="67" t="s">
        <v>2993</v>
      </c>
      <c r="D838" s="64" t="s">
        <v>2994</v>
      </c>
      <c r="E838" s="64" t="s">
        <v>2995</v>
      </c>
      <c r="F838" s="66" t="s">
        <v>31</v>
      </c>
      <c r="G838" s="116">
        <v>45750</v>
      </c>
      <c r="H838" s="116">
        <v>45754</v>
      </c>
      <c r="I838" s="116">
        <v>45754</v>
      </c>
      <c r="J838" s="117" t="s">
        <v>2552</v>
      </c>
      <c r="K838" s="64" t="s">
        <v>1087</v>
      </c>
      <c r="L838" s="64" t="s">
        <v>47</v>
      </c>
      <c r="M838" s="64" t="s">
        <v>316</v>
      </c>
      <c r="N838" s="66" t="s">
        <v>34</v>
      </c>
      <c r="O838" s="66">
        <f t="shared" si="54"/>
        <v>5</v>
      </c>
      <c r="P838" s="66">
        <v>12</v>
      </c>
      <c r="Q838" s="65">
        <f>+IFERROR(VLOOKUP(Z838, fechas!$B$1:$C$292, 2,FALSE), " ")</f>
        <v>45770</v>
      </c>
      <c r="R838" s="66" t="s">
        <v>2996</v>
      </c>
      <c r="S838" s="90">
        <v>45755</v>
      </c>
      <c r="T838" s="66" t="s">
        <v>35</v>
      </c>
      <c r="U838" s="65" t="s">
        <v>35</v>
      </c>
      <c r="V838" s="66"/>
      <c r="W838" s="66"/>
      <c r="X838" s="118">
        <f t="shared" si="56"/>
        <v>0</v>
      </c>
      <c r="Y838" s="119">
        <f>+IFERROR(VLOOKUP(G838,fechas!$A$1:$D$292,2,FALSE), " ")</f>
        <v>105</v>
      </c>
      <c r="Z838" s="119">
        <f t="shared" si="57"/>
        <v>117</v>
      </c>
      <c r="AA838" s="120" t="str">
        <f>+IFERROR(IF(S838&gt;0," ",Q838-variables!$C$9)," ")</f>
        <v xml:space="preserve"> </v>
      </c>
    </row>
    <row r="839" spans="2:27" s="121" customFormat="1" ht="24.95" hidden="1" customHeight="1">
      <c r="B839" s="66">
        <f t="shared" si="55"/>
        <v>836</v>
      </c>
      <c r="C839" s="67" t="s">
        <v>2997</v>
      </c>
      <c r="D839" s="64" t="s">
        <v>2998</v>
      </c>
      <c r="E839" s="64" t="s">
        <v>2999</v>
      </c>
      <c r="F839" s="66" t="s">
        <v>31</v>
      </c>
      <c r="G839" s="116">
        <v>45754</v>
      </c>
      <c r="H839" s="116">
        <v>45754</v>
      </c>
      <c r="I839" s="116">
        <v>45754</v>
      </c>
      <c r="J839" s="117" t="s">
        <v>2552</v>
      </c>
      <c r="K839" s="64" t="s">
        <v>33</v>
      </c>
      <c r="L839" s="64"/>
      <c r="M839" s="64"/>
      <c r="N839" s="66" t="s">
        <v>34</v>
      </c>
      <c r="O839" s="66">
        <f t="shared" si="54"/>
        <v>1</v>
      </c>
      <c r="P839" s="66">
        <v>12</v>
      </c>
      <c r="Q839" s="65">
        <f>+IFERROR(VLOOKUP(Z839, fechas!$B$1:$C$292, 2,FALSE), " ")</f>
        <v>45772</v>
      </c>
      <c r="R839" s="66" t="s">
        <v>35</v>
      </c>
      <c r="S839" s="90">
        <v>45755</v>
      </c>
      <c r="T839" s="66" t="s">
        <v>35</v>
      </c>
      <c r="U839" s="65" t="s">
        <v>35</v>
      </c>
      <c r="V839" s="66" t="s">
        <v>3000</v>
      </c>
      <c r="W839" s="66"/>
      <c r="X839" s="118">
        <f t="shared" si="56"/>
        <v>0</v>
      </c>
      <c r="Y839" s="119">
        <f>+IFERROR(VLOOKUP(G839,fechas!$A$1:$D$292,2,FALSE), " ")</f>
        <v>107</v>
      </c>
      <c r="Z839" s="119">
        <f t="shared" si="57"/>
        <v>119</v>
      </c>
      <c r="AA839" s="120" t="str">
        <f>+IFERROR(IF(S839&gt;0," ",Q839-variables!$C$9)," ")</f>
        <v xml:space="preserve"> </v>
      </c>
    </row>
    <row r="840" spans="2:27" s="121" customFormat="1" ht="24.95" hidden="1" customHeight="1">
      <c r="B840" s="66">
        <f t="shared" si="55"/>
        <v>837</v>
      </c>
      <c r="C840" s="67" t="s">
        <v>3001</v>
      </c>
      <c r="D840" s="64" t="s">
        <v>3002</v>
      </c>
      <c r="E840" s="64" t="s">
        <v>3003</v>
      </c>
      <c r="F840" s="66" t="s">
        <v>61</v>
      </c>
      <c r="G840" s="116">
        <v>45750</v>
      </c>
      <c r="H840" s="116">
        <v>45750</v>
      </c>
      <c r="I840" s="116">
        <v>45754</v>
      </c>
      <c r="J840" s="117" t="s">
        <v>2552</v>
      </c>
      <c r="K840" s="64" t="s">
        <v>183</v>
      </c>
      <c r="L840" s="64"/>
      <c r="M840" s="64"/>
      <c r="N840" s="66" t="s">
        <v>108</v>
      </c>
      <c r="O840" s="66">
        <f t="shared" si="54"/>
        <v>54</v>
      </c>
      <c r="P840" s="66">
        <v>15</v>
      </c>
      <c r="Q840" s="65">
        <f>+IFERROR(VLOOKUP(Z840, fechas!$B$1:$C$292, 2,FALSE), " ")</f>
        <v>45775</v>
      </c>
      <c r="R840" s="66" t="s">
        <v>35</v>
      </c>
      <c r="S840" s="90">
        <v>45804</v>
      </c>
      <c r="T840" s="66" t="s">
        <v>35</v>
      </c>
      <c r="U840" s="65" t="s">
        <v>35</v>
      </c>
      <c r="V840" s="66" t="s">
        <v>3004</v>
      </c>
      <c r="W840" s="66"/>
      <c r="X840" s="118">
        <f t="shared" si="56"/>
        <v>0</v>
      </c>
      <c r="Y840" s="119">
        <f>+IFERROR(VLOOKUP(G840,fechas!$A$1:$D$292,2,FALSE), " ")</f>
        <v>105</v>
      </c>
      <c r="Z840" s="119">
        <f t="shared" si="57"/>
        <v>120</v>
      </c>
      <c r="AA840" s="120" t="str">
        <f>+IFERROR(IF(S840&gt;0," ",Q840-variables!$C$9)," ")</f>
        <v xml:space="preserve"> </v>
      </c>
    </row>
    <row r="841" spans="2:27" s="121" customFormat="1" ht="24.95" hidden="1" customHeight="1">
      <c r="B841" s="66">
        <f t="shared" si="55"/>
        <v>838</v>
      </c>
      <c r="C841" s="67" t="s">
        <v>3005</v>
      </c>
      <c r="D841" s="64" t="s">
        <v>3006</v>
      </c>
      <c r="E841" s="64" t="s">
        <v>2343</v>
      </c>
      <c r="F841" s="66" t="s">
        <v>31</v>
      </c>
      <c r="G841" s="116">
        <v>45750</v>
      </c>
      <c r="H841" s="116">
        <v>45754</v>
      </c>
      <c r="I841" s="116">
        <v>45754</v>
      </c>
      <c r="J841" s="117" t="s">
        <v>2552</v>
      </c>
      <c r="K841" s="64" t="s">
        <v>1160</v>
      </c>
      <c r="L841" s="64" t="s">
        <v>80</v>
      </c>
      <c r="M841" s="64" t="s">
        <v>80</v>
      </c>
      <c r="N841" s="66" t="s">
        <v>34</v>
      </c>
      <c r="O841" s="66">
        <f t="shared" si="54"/>
        <v>-8</v>
      </c>
      <c r="P841" s="66">
        <v>15</v>
      </c>
      <c r="Q841" s="65">
        <f>+IFERROR(VLOOKUP(Z841, fechas!$B$1:$C$292, 2,FALSE), " ")</f>
        <v>45775</v>
      </c>
      <c r="R841" s="66" t="s">
        <v>2344</v>
      </c>
      <c r="S841" s="90">
        <v>45742</v>
      </c>
      <c r="T841" s="66" t="s">
        <v>35</v>
      </c>
      <c r="U841" s="66" t="s">
        <v>35</v>
      </c>
      <c r="V841" s="66" t="s">
        <v>2345</v>
      </c>
      <c r="W841" s="66"/>
      <c r="X841" s="118">
        <f t="shared" si="56"/>
        <v>0</v>
      </c>
      <c r="Y841" s="119">
        <f>+IFERROR(VLOOKUP(G841,fechas!$A$1:$D$292,2,FALSE), " ")</f>
        <v>105</v>
      </c>
      <c r="Z841" s="119">
        <f t="shared" si="57"/>
        <v>120</v>
      </c>
      <c r="AA841" s="120" t="str">
        <f>+IFERROR(IF(S841&gt;0," ",Q841-variables!$C$9)," ")</f>
        <v xml:space="preserve"> </v>
      </c>
    </row>
    <row r="842" spans="2:27" s="121" customFormat="1" ht="24.95" hidden="1" customHeight="1">
      <c r="B842" s="66">
        <f t="shared" si="55"/>
        <v>839</v>
      </c>
      <c r="C842" s="67" t="s">
        <v>3007</v>
      </c>
      <c r="D842" s="64" t="s">
        <v>3008</v>
      </c>
      <c r="E842" s="64" t="s">
        <v>3009</v>
      </c>
      <c r="F842" s="66" t="s">
        <v>31</v>
      </c>
      <c r="G842" s="116">
        <v>45750</v>
      </c>
      <c r="H842" s="116">
        <v>45754</v>
      </c>
      <c r="I842" s="116">
        <v>45754</v>
      </c>
      <c r="J842" s="117" t="s">
        <v>2552</v>
      </c>
      <c r="K842" s="64" t="s">
        <v>33</v>
      </c>
      <c r="L842" s="64"/>
      <c r="M842" s="64"/>
      <c r="N842" s="66" t="s">
        <v>34</v>
      </c>
      <c r="O842" s="66">
        <f t="shared" si="54"/>
        <v>5</v>
      </c>
      <c r="P842" s="66">
        <v>12</v>
      </c>
      <c r="Q842" s="65">
        <f>+IFERROR(VLOOKUP(Z842, fechas!$B$1:$C$292, 2,FALSE), " ")</f>
        <v>45770</v>
      </c>
      <c r="R842" s="66" t="s">
        <v>35</v>
      </c>
      <c r="S842" s="90">
        <v>45755</v>
      </c>
      <c r="T842" s="66" t="s">
        <v>35</v>
      </c>
      <c r="U842" s="65" t="s">
        <v>35</v>
      </c>
      <c r="V842" s="66" t="s">
        <v>3010</v>
      </c>
      <c r="W842" s="66"/>
      <c r="X842" s="118">
        <f t="shared" si="56"/>
        <v>0</v>
      </c>
      <c r="Y842" s="119">
        <f>+IFERROR(VLOOKUP(G842,fechas!$A$1:$D$292,2,FALSE), " ")</f>
        <v>105</v>
      </c>
      <c r="Z842" s="119">
        <f t="shared" si="57"/>
        <v>117</v>
      </c>
      <c r="AA842" s="120" t="str">
        <f>+IFERROR(IF(S842&gt;0," ",Q842-variables!$C$9)," ")</f>
        <v xml:space="preserve"> </v>
      </c>
    </row>
    <row r="843" spans="2:27" s="121" customFormat="1" ht="24.95" hidden="1" customHeight="1">
      <c r="B843" s="66">
        <f t="shared" si="55"/>
        <v>840</v>
      </c>
      <c r="C843" s="67" t="s">
        <v>3011</v>
      </c>
      <c r="D843" s="64" t="s">
        <v>3012</v>
      </c>
      <c r="E843" s="64" t="s">
        <v>3013</v>
      </c>
      <c r="F843" s="66" t="s">
        <v>31</v>
      </c>
      <c r="G843" s="116">
        <v>45750</v>
      </c>
      <c r="H843" s="116">
        <v>45754</v>
      </c>
      <c r="I843" s="116">
        <v>45754</v>
      </c>
      <c r="J843" s="117" t="s">
        <v>2552</v>
      </c>
      <c r="K843" s="64" t="s">
        <v>197</v>
      </c>
      <c r="L843" s="64" t="s">
        <v>47</v>
      </c>
      <c r="M843" s="64" t="s">
        <v>48</v>
      </c>
      <c r="N843" s="66" t="s">
        <v>34</v>
      </c>
      <c r="O843" s="66">
        <f t="shared" si="54"/>
        <v>14</v>
      </c>
      <c r="P843" s="66">
        <v>15</v>
      </c>
      <c r="Q843" s="65">
        <f>+IFERROR(VLOOKUP(Z843, fechas!$B$1:$C$292, 2,FALSE), " ")</f>
        <v>45775</v>
      </c>
      <c r="R843" s="66" t="s">
        <v>3014</v>
      </c>
      <c r="S843" s="90">
        <v>45764</v>
      </c>
      <c r="T843" s="66" t="s">
        <v>35</v>
      </c>
      <c r="U843" s="65" t="s">
        <v>35</v>
      </c>
      <c r="V843" s="66"/>
      <c r="W843" s="66"/>
      <c r="X843" s="118">
        <f t="shared" si="56"/>
        <v>0</v>
      </c>
      <c r="Y843" s="119">
        <f>+IFERROR(VLOOKUP(G843,fechas!$A$1:$D$292,2,FALSE), " ")</f>
        <v>105</v>
      </c>
      <c r="Z843" s="119">
        <f t="shared" si="57"/>
        <v>120</v>
      </c>
      <c r="AA843" s="120" t="str">
        <f>+IFERROR(IF(S843&gt;0," ",Q843-variables!$C$9)," ")</f>
        <v xml:space="preserve"> </v>
      </c>
    </row>
    <row r="844" spans="2:27" s="121" customFormat="1" ht="24.95" hidden="1" customHeight="1">
      <c r="B844" s="66">
        <f t="shared" si="55"/>
        <v>841</v>
      </c>
      <c r="C844" s="67" t="s">
        <v>3015</v>
      </c>
      <c r="D844" s="64" t="s">
        <v>3016</v>
      </c>
      <c r="E844" s="64" t="s">
        <v>3017</v>
      </c>
      <c r="F844" s="66" t="s">
        <v>31</v>
      </c>
      <c r="G844" s="116">
        <v>45755</v>
      </c>
      <c r="H844" s="116">
        <v>45755</v>
      </c>
      <c r="I844" s="116">
        <v>45755</v>
      </c>
      <c r="J844" s="117" t="s">
        <v>2552</v>
      </c>
      <c r="K844" s="64" t="s">
        <v>183</v>
      </c>
      <c r="L844" s="64"/>
      <c r="M844" s="64"/>
      <c r="N844" s="66" t="s">
        <v>108</v>
      </c>
      <c r="O844" s="66">
        <f t="shared" si="54"/>
        <v>3</v>
      </c>
      <c r="P844" s="66">
        <v>15</v>
      </c>
      <c r="Q844" s="65">
        <f>+IFERROR(VLOOKUP(Z844, fechas!$B$1:$C$292, 2,FALSE), " ")</f>
        <v>45779</v>
      </c>
      <c r="R844" s="66" t="s">
        <v>35</v>
      </c>
      <c r="S844" s="90">
        <v>45758</v>
      </c>
      <c r="T844" s="66" t="s">
        <v>35</v>
      </c>
      <c r="U844" s="66" t="s">
        <v>35</v>
      </c>
      <c r="V844" s="66" t="s">
        <v>3018</v>
      </c>
      <c r="W844" s="66"/>
      <c r="X844" s="118">
        <f t="shared" si="56"/>
        <v>0</v>
      </c>
      <c r="Y844" s="119">
        <f>+IFERROR(VLOOKUP(G844,fechas!$A$1:$D$292,2,FALSE), " ")</f>
        <v>108</v>
      </c>
      <c r="Z844" s="119">
        <f t="shared" si="57"/>
        <v>123</v>
      </c>
      <c r="AA844" s="120" t="str">
        <f>+IFERROR(IF(S844&gt;0," ",Q844-variables!$C$9)," ")</f>
        <v xml:space="preserve"> </v>
      </c>
    </row>
    <row r="845" spans="2:27" s="121" customFormat="1" ht="24.95" hidden="1" customHeight="1">
      <c r="B845" s="66">
        <f t="shared" si="55"/>
        <v>842</v>
      </c>
      <c r="C845" s="67" t="s">
        <v>3019</v>
      </c>
      <c r="D845" s="64" t="s">
        <v>3020</v>
      </c>
      <c r="E845" s="64" t="s">
        <v>2755</v>
      </c>
      <c r="F845" s="66" t="s">
        <v>61</v>
      </c>
      <c r="G845" s="116">
        <v>45748</v>
      </c>
      <c r="H845" s="116">
        <v>45748</v>
      </c>
      <c r="I845" s="116">
        <v>45755</v>
      </c>
      <c r="J845" s="117" t="s">
        <v>2552</v>
      </c>
      <c r="K845" s="64" t="s">
        <v>1087</v>
      </c>
      <c r="L845" s="64"/>
      <c r="M845" s="64"/>
      <c r="N845" s="66" t="s">
        <v>108</v>
      </c>
      <c r="O845" s="66">
        <f t="shared" si="54"/>
        <v>15</v>
      </c>
      <c r="P845" s="66">
        <v>15</v>
      </c>
      <c r="Q845" s="65">
        <f>+IFERROR(VLOOKUP(Z845, fechas!$B$1:$C$292, 2,FALSE), " ")</f>
        <v>45771</v>
      </c>
      <c r="R845" s="66" t="s">
        <v>35</v>
      </c>
      <c r="S845" s="90">
        <v>45763</v>
      </c>
      <c r="T845" s="66" t="s">
        <v>35</v>
      </c>
      <c r="U845" s="65" t="s">
        <v>35</v>
      </c>
      <c r="V845" s="66" t="s">
        <v>3021</v>
      </c>
      <c r="W845" s="66"/>
      <c r="X845" s="118">
        <f t="shared" si="56"/>
        <v>0</v>
      </c>
      <c r="Y845" s="119">
        <f>+IFERROR(VLOOKUP(G845,fechas!$A$1:$D$292,2,FALSE), " ")</f>
        <v>103</v>
      </c>
      <c r="Z845" s="119">
        <f t="shared" si="57"/>
        <v>118</v>
      </c>
      <c r="AA845" s="120" t="str">
        <f>+IFERROR(IF(S845&gt;0," ",Q845-variables!$C$9)," ")</f>
        <v xml:space="preserve"> </v>
      </c>
    </row>
    <row r="846" spans="2:27" s="121" customFormat="1" ht="24.95" hidden="1" customHeight="1">
      <c r="B846" s="66">
        <f t="shared" si="55"/>
        <v>843</v>
      </c>
      <c r="C846" s="67" t="s">
        <v>3022</v>
      </c>
      <c r="D846" s="64" t="s">
        <v>3023</v>
      </c>
      <c r="E846" s="64" t="s">
        <v>3024</v>
      </c>
      <c r="F846" s="66" t="s">
        <v>31</v>
      </c>
      <c r="G846" s="116">
        <v>45748</v>
      </c>
      <c r="H846" s="116">
        <v>45748</v>
      </c>
      <c r="I846" s="116">
        <v>45755</v>
      </c>
      <c r="J846" s="117" t="s">
        <v>2552</v>
      </c>
      <c r="K846" s="64" t="s">
        <v>1954</v>
      </c>
      <c r="L846" s="64" t="s">
        <v>47</v>
      </c>
      <c r="M846" s="64" t="s">
        <v>48</v>
      </c>
      <c r="N846" s="66" t="s">
        <v>34</v>
      </c>
      <c r="O846" s="66">
        <f t="shared" si="54"/>
        <v>23</v>
      </c>
      <c r="P846" s="66">
        <v>15</v>
      </c>
      <c r="Q846" s="65">
        <f>+IFERROR(VLOOKUP(Z846, fechas!$B$1:$C$292, 2,FALSE), " ")</f>
        <v>45771</v>
      </c>
      <c r="R846" s="225" t="s">
        <v>3025</v>
      </c>
      <c r="S846" s="90">
        <v>45771</v>
      </c>
      <c r="T846" s="66" t="s">
        <v>35</v>
      </c>
      <c r="U846" s="65" t="s">
        <v>35</v>
      </c>
      <c r="V846" s="66"/>
      <c r="W846" s="66"/>
      <c r="X846" s="118">
        <f t="shared" si="56"/>
        <v>0</v>
      </c>
      <c r="Y846" s="119">
        <f>+IFERROR(VLOOKUP(G846,fechas!$A$1:$D$292,2,FALSE), " ")</f>
        <v>103</v>
      </c>
      <c r="Z846" s="119">
        <f t="shared" si="57"/>
        <v>118</v>
      </c>
      <c r="AA846" s="120" t="str">
        <f>+IFERROR(IF(S846&gt;0," ",Q846-variables!$C$9)," ")</f>
        <v xml:space="preserve"> </v>
      </c>
    </row>
    <row r="847" spans="2:27" s="121" customFormat="1" ht="24.95" hidden="1" customHeight="1">
      <c r="B847" s="66">
        <f t="shared" si="55"/>
        <v>844</v>
      </c>
      <c r="C847" s="67" t="s">
        <v>3026</v>
      </c>
      <c r="D847" s="64" t="s">
        <v>3027</v>
      </c>
      <c r="E847" s="64" t="s">
        <v>2648</v>
      </c>
      <c r="F847" s="66" t="s">
        <v>31</v>
      </c>
      <c r="G847" s="116">
        <v>45748</v>
      </c>
      <c r="H847" s="116">
        <v>45749</v>
      </c>
      <c r="I847" s="116">
        <v>45755</v>
      </c>
      <c r="J847" s="117" t="s">
        <v>2552</v>
      </c>
      <c r="K847" s="64" t="s">
        <v>33</v>
      </c>
      <c r="L847" s="64"/>
      <c r="M847" s="64"/>
      <c r="N847" s="66" t="s">
        <v>34</v>
      </c>
      <c r="O847" s="66">
        <f t="shared" si="54"/>
        <v>7</v>
      </c>
      <c r="P847" s="66">
        <v>12</v>
      </c>
      <c r="Q847" s="65">
        <f>+IFERROR(VLOOKUP(Z847, fechas!$B$1:$C$292, 2,FALSE), " ")</f>
        <v>45768</v>
      </c>
      <c r="R847" s="66" t="s">
        <v>35</v>
      </c>
      <c r="S847" s="90">
        <v>45755</v>
      </c>
      <c r="T847" s="66" t="s">
        <v>35</v>
      </c>
      <c r="U847" s="65" t="s">
        <v>35</v>
      </c>
      <c r="V847" s="66" t="s">
        <v>668</v>
      </c>
      <c r="W847" s="66"/>
      <c r="X847" s="118">
        <f t="shared" si="56"/>
        <v>0</v>
      </c>
      <c r="Y847" s="119">
        <f>+IFERROR(VLOOKUP(G847,fechas!$A$1:$D$292,2,FALSE), " ")</f>
        <v>103</v>
      </c>
      <c r="Z847" s="119">
        <f t="shared" si="57"/>
        <v>115</v>
      </c>
      <c r="AA847" s="120" t="str">
        <f>+IFERROR(IF(S847&gt;0," ",Q847-variables!$C$9)," ")</f>
        <v xml:space="preserve"> </v>
      </c>
    </row>
    <row r="848" spans="2:27" s="121" customFormat="1" ht="24.95" hidden="1" customHeight="1">
      <c r="B848" s="66">
        <f t="shared" si="55"/>
        <v>845</v>
      </c>
      <c r="C848" s="67" t="s">
        <v>3028</v>
      </c>
      <c r="D848" s="64" t="s">
        <v>3029</v>
      </c>
      <c r="E848" s="64" t="s">
        <v>3030</v>
      </c>
      <c r="F848" s="66" t="s">
        <v>31</v>
      </c>
      <c r="G848" s="116">
        <v>45747</v>
      </c>
      <c r="H848" s="116">
        <v>45747</v>
      </c>
      <c r="I848" s="116">
        <v>45755</v>
      </c>
      <c r="J848" s="117" t="s">
        <v>2552</v>
      </c>
      <c r="K848" s="64" t="s">
        <v>33</v>
      </c>
      <c r="L848" s="64"/>
      <c r="M848" s="64"/>
      <c r="N848" s="66" t="s">
        <v>34</v>
      </c>
      <c r="O848" s="66">
        <f t="shared" si="54"/>
        <v>9</v>
      </c>
      <c r="P848" s="66">
        <v>12</v>
      </c>
      <c r="Q848" s="65">
        <f>+IFERROR(VLOOKUP(Z848, fechas!$B$1:$C$292, 2,FALSE), " ")</f>
        <v>45763</v>
      </c>
      <c r="R848" s="66" t="s">
        <v>35</v>
      </c>
      <c r="S848" s="90">
        <v>45756</v>
      </c>
      <c r="T848" s="66" t="s">
        <v>35</v>
      </c>
      <c r="U848" s="65" t="s">
        <v>35</v>
      </c>
      <c r="V848" s="66" t="s">
        <v>3000</v>
      </c>
      <c r="W848" s="66"/>
      <c r="X848" s="118">
        <f t="shared" si="56"/>
        <v>0</v>
      </c>
      <c r="Y848" s="119">
        <f>+IFERROR(VLOOKUP(G848,fechas!$A$1:$D$292,2,FALSE), " ")</f>
        <v>102</v>
      </c>
      <c r="Z848" s="119">
        <f t="shared" si="57"/>
        <v>114</v>
      </c>
      <c r="AA848" s="120" t="str">
        <f>+IFERROR(IF(S848&gt;0," ",Q848-variables!$C$9)," ")</f>
        <v xml:space="preserve"> </v>
      </c>
    </row>
    <row r="849" spans="2:27" s="121" customFormat="1" ht="24.95" hidden="1" customHeight="1">
      <c r="B849" s="66">
        <f t="shared" si="55"/>
        <v>846</v>
      </c>
      <c r="C849" s="67" t="s">
        <v>3031</v>
      </c>
      <c r="D849" s="64" t="s">
        <v>3032</v>
      </c>
      <c r="E849" s="64" t="s">
        <v>1425</v>
      </c>
      <c r="F849" s="66" t="s">
        <v>31</v>
      </c>
      <c r="G849" s="116">
        <v>45748</v>
      </c>
      <c r="H849" s="116">
        <v>45751</v>
      </c>
      <c r="I849" s="116">
        <v>45755</v>
      </c>
      <c r="J849" s="117" t="s">
        <v>2552</v>
      </c>
      <c r="K849" s="64" t="s">
        <v>1977</v>
      </c>
      <c r="L849" s="64" t="s">
        <v>2713</v>
      </c>
      <c r="M849" s="64" t="s">
        <v>276</v>
      </c>
      <c r="N849" s="66" t="s">
        <v>108</v>
      </c>
      <c r="O849" s="66">
        <f t="shared" si="54"/>
        <v>8</v>
      </c>
      <c r="P849" s="66">
        <v>12</v>
      </c>
      <c r="Q849" s="65">
        <f>+IFERROR(VLOOKUP(Z849, fechas!$B$1:$C$292, 2,FALSE), " ")</f>
        <v>45768</v>
      </c>
      <c r="R849" s="66" t="s">
        <v>35</v>
      </c>
      <c r="S849" s="90">
        <v>45756</v>
      </c>
      <c r="T849" s="66" t="s">
        <v>35</v>
      </c>
      <c r="U849" s="65" t="s">
        <v>35</v>
      </c>
      <c r="V849" s="66" t="s">
        <v>2175</v>
      </c>
      <c r="W849" s="66"/>
      <c r="X849" s="118">
        <f t="shared" si="56"/>
        <v>0</v>
      </c>
      <c r="Y849" s="119">
        <f>+IFERROR(VLOOKUP(G849,fechas!$A$1:$D$292,2,FALSE), " ")</f>
        <v>103</v>
      </c>
      <c r="Z849" s="119">
        <f t="shared" si="57"/>
        <v>115</v>
      </c>
      <c r="AA849" s="120" t="str">
        <f>+IFERROR(IF(S849&gt;0," ",Q849-variables!$C$9)," ")</f>
        <v xml:space="preserve"> </v>
      </c>
    </row>
    <row r="850" spans="2:27" s="121" customFormat="1" ht="24.95" hidden="1" customHeight="1">
      <c r="B850" s="66">
        <f t="shared" si="55"/>
        <v>847</v>
      </c>
      <c r="C850" s="67" t="s">
        <v>3033</v>
      </c>
      <c r="D850" s="64" t="s">
        <v>3034</v>
      </c>
      <c r="E850" s="64" t="s">
        <v>3035</v>
      </c>
      <c r="F850" s="66" t="s">
        <v>31</v>
      </c>
      <c r="G850" s="116">
        <v>45748</v>
      </c>
      <c r="H850" s="116">
        <v>45748</v>
      </c>
      <c r="I850" s="116">
        <v>45755</v>
      </c>
      <c r="J850" s="117" t="s">
        <v>2552</v>
      </c>
      <c r="K850" s="64" t="s">
        <v>2670</v>
      </c>
      <c r="L850" s="64" t="s">
        <v>47</v>
      </c>
      <c r="M850" s="64" t="s">
        <v>316</v>
      </c>
      <c r="N850" s="66" t="s">
        <v>34</v>
      </c>
      <c r="O850" s="66">
        <f t="shared" si="54"/>
        <v>16</v>
      </c>
      <c r="P850" s="66">
        <v>15</v>
      </c>
      <c r="Q850" s="65">
        <f>+IFERROR(VLOOKUP(Z850, fechas!$B$1:$C$292, 2,FALSE), " ")</f>
        <v>45771</v>
      </c>
      <c r="R850" s="66" t="s">
        <v>3036</v>
      </c>
      <c r="S850" s="90">
        <v>45764</v>
      </c>
      <c r="T850" s="66" t="s">
        <v>3036</v>
      </c>
      <c r="U850" s="90">
        <v>45764</v>
      </c>
      <c r="V850" s="66" t="s">
        <v>3037</v>
      </c>
      <c r="W850" s="66"/>
      <c r="X850" s="118">
        <f t="shared" si="56"/>
        <v>0</v>
      </c>
      <c r="Y850" s="119">
        <f>+IFERROR(VLOOKUP(G850,fechas!$A$1:$D$292,2,FALSE), " ")</f>
        <v>103</v>
      </c>
      <c r="Z850" s="119">
        <f t="shared" si="57"/>
        <v>118</v>
      </c>
      <c r="AA850" s="120" t="str">
        <f>+IFERROR(IF(S850&gt;0," ",Q850-variables!$C$9)," ")</f>
        <v xml:space="preserve"> </v>
      </c>
    </row>
    <row r="851" spans="2:27" s="121" customFormat="1" ht="24.95" hidden="1" customHeight="1">
      <c r="B851" s="66">
        <f t="shared" si="55"/>
        <v>848</v>
      </c>
      <c r="C851" s="67" t="s">
        <v>3038</v>
      </c>
      <c r="D851" s="64" t="s">
        <v>3039</v>
      </c>
      <c r="E851" s="64" t="s">
        <v>3040</v>
      </c>
      <c r="F851" s="66" t="s">
        <v>31</v>
      </c>
      <c r="G851" s="116">
        <v>45748</v>
      </c>
      <c r="H851" s="116">
        <v>45748</v>
      </c>
      <c r="I851" s="116">
        <v>45755</v>
      </c>
      <c r="J851" s="117" t="s">
        <v>2552</v>
      </c>
      <c r="K851" s="64" t="s">
        <v>1954</v>
      </c>
      <c r="L851" s="64" t="s">
        <v>47</v>
      </c>
      <c r="M851" s="64" t="s">
        <v>48</v>
      </c>
      <c r="N851" s="66" t="s">
        <v>34</v>
      </c>
      <c r="O851" s="66">
        <f t="shared" si="54"/>
        <v>28</v>
      </c>
      <c r="P851" s="66">
        <v>15</v>
      </c>
      <c r="Q851" s="65">
        <f>+IFERROR(VLOOKUP(Z851, fechas!$B$1:$C$292, 2,FALSE), " ")</f>
        <v>45771</v>
      </c>
      <c r="R851" s="226" t="s">
        <v>3041</v>
      </c>
      <c r="S851" s="90">
        <v>45776</v>
      </c>
      <c r="T851" s="66" t="s">
        <v>35</v>
      </c>
      <c r="U851" s="65" t="s">
        <v>35</v>
      </c>
      <c r="V851" s="66"/>
      <c r="W851" s="66"/>
      <c r="X851" s="118">
        <f t="shared" si="56"/>
        <v>0</v>
      </c>
      <c r="Y851" s="119">
        <f>+IFERROR(VLOOKUP(G851,fechas!$A$1:$D$292,2,FALSE), " ")</f>
        <v>103</v>
      </c>
      <c r="Z851" s="119">
        <f t="shared" si="57"/>
        <v>118</v>
      </c>
      <c r="AA851" s="120" t="str">
        <f>+IFERROR(IF(S851&gt;0," ",Q851-variables!$C$9)," ")</f>
        <v xml:space="preserve"> </v>
      </c>
    </row>
    <row r="852" spans="2:27" s="121" customFormat="1" ht="24.95" hidden="1" customHeight="1">
      <c r="B852" s="66">
        <f t="shared" si="55"/>
        <v>849</v>
      </c>
      <c r="C852" s="67" t="s">
        <v>3042</v>
      </c>
      <c r="D852" s="64" t="s">
        <v>3043</v>
      </c>
      <c r="E852" s="64" t="s">
        <v>3044</v>
      </c>
      <c r="F852" s="66" t="s">
        <v>31</v>
      </c>
      <c r="G852" s="116">
        <v>45750</v>
      </c>
      <c r="H852" s="116">
        <v>45750</v>
      </c>
      <c r="I852" s="116">
        <v>45755</v>
      </c>
      <c r="J852" s="117" t="s">
        <v>2552</v>
      </c>
      <c r="K852" s="64" t="s">
        <v>33</v>
      </c>
      <c r="L852" s="64"/>
      <c r="M852" s="64"/>
      <c r="N852" s="66" t="s">
        <v>34</v>
      </c>
      <c r="O852" s="66">
        <f t="shared" si="54"/>
        <v>6</v>
      </c>
      <c r="P852" s="66">
        <v>12</v>
      </c>
      <c r="Q852" s="65">
        <f>+IFERROR(VLOOKUP(Z852, fechas!$B$1:$C$292, 2,FALSE), " ")</f>
        <v>45770</v>
      </c>
      <c r="R852" s="66" t="s">
        <v>35</v>
      </c>
      <c r="S852" s="90">
        <v>45756</v>
      </c>
      <c r="T852" s="66" t="s">
        <v>35</v>
      </c>
      <c r="U852" s="65" t="s">
        <v>35</v>
      </c>
      <c r="V852" s="66" t="s">
        <v>405</v>
      </c>
      <c r="W852" s="66"/>
      <c r="X852" s="118">
        <f t="shared" si="56"/>
        <v>0</v>
      </c>
      <c r="Y852" s="119">
        <f>+IFERROR(VLOOKUP(G852,fechas!$A$1:$D$292,2,FALSE), " ")</f>
        <v>105</v>
      </c>
      <c r="Z852" s="119">
        <f t="shared" si="57"/>
        <v>117</v>
      </c>
      <c r="AA852" s="120" t="str">
        <f>+IFERROR(IF(S852&gt;0," ",Q852-variables!$C$9)," ")</f>
        <v xml:space="preserve"> </v>
      </c>
    </row>
    <row r="853" spans="2:27" s="121" customFormat="1" ht="24.95" hidden="1" customHeight="1">
      <c r="B853" s="66">
        <f t="shared" si="55"/>
        <v>850</v>
      </c>
      <c r="C853" s="67" t="s">
        <v>3045</v>
      </c>
      <c r="D853" s="64" t="s">
        <v>3046</v>
      </c>
      <c r="E853" s="64" t="s">
        <v>3047</v>
      </c>
      <c r="F853" s="66" t="s">
        <v>31</v>
      </c>
      <c r="G853" s="116">
        <v>45750</v>
      </c>
      <c r="H853" s="116">
        <v>45750</v>
      </c>
      <c r="I853" s="116">
        <v>45755</v>
      </c>
      <c r="J853" s="117" t="s">
        <v>2552</v>
      </c>
      <c r="K853" s="64" t="s">
        <v>1087</v>
      </c>
      <c r="L853" s="64"/>
      <c r="M853" s="64"/>
      <c r="N853" s="66" t="s">
        <v>108</v>
      </c>
      <c r="O853" s="66">
        <f t="shared" si="54"/>
        <v>6</v>
      </c>
      <c r="P853" s="66">
        <v>12</v>
      </c>
      <c r="Q853" s="65">
        <f>+IFERROR(VLOOKUP(Z853, fechas!$B$1:$C$292, 2,FALSE), " ")</f>
        <v>45770</v>
      </c>
      <c r="R853" s="66" t="s">
        <v>35</v>
      </c>
      <c r="S853" s="90">
        <v>45756</v>
      </c>
      <c r="T853" s="66" t="s">
        <v>35</v>
      </c>
      <c r="U853" s="65" t="s">
        <v>35</v>
      </c>
      <c r="V853" s="66" t="s">
        <v>3048</v>
      </c>
      <c r="W853" s="66"/>
      <c r="X853" s="118">
        <f t="shared" si="56"/>
        <v>0</v>
      </c>
      <c r="Y853" s="119">
        <f>+IFERROR(VLOOKUP(G853,fechas!$A$1:$D$292,2,FALSE), " ")</f>
        <v>105</v>
      </c>
      <c r="Z853" s="119">
        <f t="shared" si="57"/>
        <v>117</v>
      </c>
      <c r="AA853" s="120" t="str">
        <f>+IFERROR(IF(S853&gt;0," ",Q853-variables!$C$9)," ")</f>
        <v xml:space="preserve"> </v>
      </c>
    </row>
    <row r="854" spans="2:27" s="121" customFormat="1" ht="24.95" hidden="1" customHeight="1">
      <c r="B854" s="66">
        <f t="shared" si="55"/>
        <v>851</v>
      </c>
      <c r="C854" s="67" t="s">
        <v>3049</v>
      </c>
      <c r="D854" s="64" t="s">
        <v>3050</v>
      </c>
      <c r="E854" s="64" t="s">
        <v>3051</v>
      </c>
      <c r="F854" s="66" t="s">
        <v>31</v>
      </c>
      <c r="G854" s="116">
        <v>45751</v>
      </c>
      <c r="H854" s="116">
        <v>45755</v>
      </c>
      <c r="I854" s="116">
        <v>45755</v>
      </c>
      <c r="J854" s="117" t="s">
        <v>2552</v>
      </c>
      <c r="K854" s="64" t="s">
        <v>315</v>
      </c>
      <c r="L854" s="64" t="s">
        <v>47</v>
      </c>
      <c r="M854" s="64" t="s">
        <v>48</v>
      </c>
      <c r="N854" s="66" t="s">
        <v>34</v>
      </c>
      <c r="O854" s="66">
        <f t="shared" si="54"/>
        <v>7</v>
      </c>
      <c r="P854" s="66">
        <v>15</v>
      </c>
      <c r="Q854" s="65">
        <f>+IFERROR(VLOOKUP(Z854, fechas!$B$1:$C$292, 2,FALSE), " ")</f>
        <v>45776</v>
      </c>
      <c r="R854" s="66" t="s">
        <v>3052</v>
      </c>
      <c r="S854" s="90">
        <v>45758</v>
      </c>
      <c r="T854" s="66" t="s">
        <v>35</v>
      </c>
      <c r="U854" s="65" t="s">
        <v>35</v>
      </c>
      <c r="V854" s="66"/>
      <c r="W854" s="66"/>
      <c r="X854" s="118">
        <f t="shared" si="56"/>
        <v>0</v>
      </c>
      <c r="Y854" s="119">
        <f>+IFERROR(VLOOKUP(G854,fechas!$A$1:$D$292,2,FALSE), " ")</f>
        <v>106</v>
      </c>
      <c r="Z854" s="119">
        <f t="shared" si="57"/>
        <v>121</v>
      </c>
      <c r="AA854" s="120" t="str">
        <f>+IFERROR(IF(S854&gt;0," ",Q854-variables!$C$9)," ")</f>
        <v xml:space="preserve"> </v>
      </c>
    </row>
    <row r="855" spans="2:27" s="121" customFormat="1" ht="24.95" hidden="1" customHeight="1">
      <c r="B855" s="66">
        <f t="shared" si="55"/>
        <v>852</v>
      </c>
      <c r="C855" s="67" t="s">
        <v>3053</v>
      </c>
      <c r="D855" s="64" t="s">
        <v>3050</v>
      </c>
      <c r="E855" s="64" t="s">
        <v>3051</v>
      </c>
      <c r="F855" s="66" t="s">
        <v>31</v>
      </c>
      <c r="G855" s="116">
        <v>45751</v>
      </c>
      <c r="H855" s="116">
        <v>45755</v>
      </c>
      <c r="I855" s="116">
        <v>45755</v>
      </c>
      <c r="J855" s="117" t="s">
        <v>2552</v>
      </c>
      <c r="K855" s="64" t="s">
        <v>315</v>
      </c>
      <c r="L855" s="64" t="s">
        <v>47</v>
      </c>
      <c r="M855" s="64" t="s">
        <v>48</v>
      </c>
      <c r="N855" s="66" t="s">
        <v>34</v>
      </c>
      <c r="O855" s="66">
        <f t="shared" si="54"/>
        <v>7</v>
      </c>
      <c r="P855" s="66">
        <v>15</v>
      </c>
      <c r="Q855" s="65">
        <f>+IFERROR(VLOOKUP(Z855, fechas!$B$1:$C$292, 2,FALSE), " ")</f>
        <v>45776</v>
      </c>
      <c r="R855" s="66" t="s">
        <v>3052</v>
      </c>
      <c r="S855" s="90">
        <v>45758</v>
      </c>
      <c r="T855" s="66" t="s">
        <v>35</v>
      </c>
      <c r="U855" s="65" t="s">
        <v>35</v>
      </c>
      <c r="V855" s="66"/>
      <c r="W855" s="66"/>
      <c r="X855" s="118">
        <f t="shared" si="56"/>
        <v>0</v>
      </c>
      <c r="Y855" s="119">
        <f>+IFERROR(VLOOKUP(G855,fechas!$A$1:$D$292,2,FALSE), " ")</f>
        <v>106</v>
      </c>
      <c r="Z855" s="119">
        <f t="shared" si="57"/>
        <v>121</v>
      </c>
      <c r="AA855" s="120" t="str">
        <f>+IFERROR(IF(S855&gt;0," ",Q855-variables!$C$9)," ")</f>
        <v xml:space="preserve"> </v>
      </c>
    </row>
    <row r="856" spans="2:27" s="121" customFormat="1" ht="24.95" hidden="1" customHeight="1">
      <c r="B856" s="66">
        <f t="shared" si="55"/>
        <v>853</v>
      </c>
      <c r="C856" s="67" t="s">
        <v>3054</v>
      </c>
      <c r="D856" s="64" t="s">
        <v>3055</v>
      </c>
      <c r="E856" s="64" t="s">
        <v>3056</v>
      </c>
      <c r="F856" s="66" t="s">
        <v>31</v>
      </c>
      <c r="G856" s="116">
        <v>45754</v>
      </c>
      <c r="H856" s="116">
        <v>45755</v>
      </c>
      <c r="I856" s="116">
        <v>45755</v>
      </c>
      <c r="J856" s="117" t="s">
        <v>2552</v>
      </c>
      <c r="K856" s="64" t="s">
        <v>1087</v>
      </c>
      <c r="L856" s="64" t="s">
        <v>47</v>
      </c>
      <c r="M856" s="64" t="s">
        <v>316</v>
      </c>
      <c r="N856" s="66" t="s">
        <v>34</v>
      </c>
      <c r="O856" s="66">
        <f t="shared" si="54"/>
        <v>7</v>
      </c>
      <c r="P856" s="66">
        <v>15</v>
      </c>
      <c r="Q856" s="65">
        <f>+IFERROR(VLOOKUP(Z856, fechas!$B$1:$C$292, 2,FALSE), " ")</f>
        <v>45777</v>
      </c>
      <c r="R856" s="66" t="s">
        <v>3057</v>
      </c>
      <c r="S856" s="90">
        <v>45761</v>
      </c>
      <c r="T856" s="66" t="s">
        <v>35</v>
      </c>
      <c r="U856" s="65" t="s">
        <v>35</v>
      </c>
      <c r="V856" s="66"/>
      <c r="W856" s="66"/>
      <c r="X856" s="118">
        <f t="shared" si="56"/>
        <v>0</v>
      </c>
      <c r="Y856" s="119">
        <f>+IFERROR(VLOOKUP(G856,fechas!$A$1:$D$292,2,FALSE), " ")</f>
        <v>107</v>
      </c>
      <c r="Z856" s="119">
        <f t="shared" si="57"/>
        <v>122</v>
      </c>
      <c r="AA856" s="120" t="str">
        <f>+IFERROR(IF(S856&gt;0," ",Q856-variables!$C$9)," ")</f>
        <v xml:space="preserve"> </v>
      </c>
    </row>
    <row r="857" spans="2:27" s="121" customFormat="1" ht="24.95" hidden="1" customHeight="1">
      <c r="B857" s="66">
        <f t="shared" si="55"/>
        <v>854</v>
      </c>
      <c r="C857" s="67" t="s">
        <v>3058</v>
      </c>
      <c r="D857" s="64" t="s">
        <v>3059</v>
      </c>
      <c r="E857" s="64" t="s">
        <v>3060</v>
      </c>
      <c r="F857" s="66" t="s">
        <v>31</v>
      </c>
      <c r="G857" s="116">
        <v>45755</v>
      </c>
      <c r="H857" s="116">
        <v>45755</v>
      </c>
      <c r="I857" s="116">
        <v>45755</v>
      </c>
      <c r="J857" s="117" t="s">
        <v>2552</v>
      </c>
      <c r="K857" s="64" t="s">
        <v>1087</v>
      </c>
      <c r="L857" s="64" t="s">
        <v>47</v>
      </c>
      <c r="M857" s="64" t="s">
        <v>316</v>
      </c>
      <c r="N857" s="66" t="s">
        <v>34</v>
      </c>
      <c r="O857" s="66">
        <f t="shared" si="54"/>
        <v>6</v>
      </c>
      <c r="P857" s="66">
        <v>15</v>
      </c>
      <c r="Q857" s="65">
        <f>+IFERROR(VLOOKUP(Z857, fechas!$B$1:$C$292, 2,FALSE), " ")</f>
        <v>45779</v>
      </c>
      <c r="R857" s="66" t="s">
        <v>3061</v>
      </c>
      <c r="S857" s="90">
        <v>45761</v>
      </c>
      <c r="T857" s="66" t="s">
        <v>3062</v>
      </c>
      <c r="U857" s="65">
        <v>45761</v>
      </c>
      <c r="V857" s="66"/>
      <c r="W857" s="66"/>
      <c r="X857" s="118">
        <f t="shared" si="56"/>
        <v>0</v>
      </c>
      <c r="Y857" s="119">
        <f>+IFERROR(VLOOKUP(G857,fechas!$A$1:$D$292,2,FALSE), " ")</f>
        <v>108</v>
      </c>
      <c r="Z857" s="119">
        <f t="shared" si="57"/>
        <v>123</v>
      </c>
      <c r="AA857" s="120" t="str">
        <f>+IFERROR(IF(S857&gt;0," ",Q857-variables!$C$9)," ")</f>
        <v xml:space="preserve"> </v>
      </c>
    </row>
    <row r="858" spans="2:27" s="121" customFormat="1" ht="24.95" hidden="1" customHeight="1">
      <c r="B858" s="66">
        <f t="shared" si="55"/>
        <v>855</v>
      </c>
      <c r="C858" s="67" t="s">
        <v>3063</v>
      </c>
      <c r="D858" s="64" t="s">
        <v>3064</v>
      </c>
      <c r="E858" s="64" t="s">
        <v>3065</v>
      </c>
      <c r="F858" s="66" t="s">
        <v>31</v>
      </c>
      <c r="G858" s="116">
        <v>45755</v>
      </c>
      <c r="H858" s="116">
        <v>45755</v>
      </c>
      <c r="I858" s="116">
        <v>45755</v>
      </c>
      <c r="J858" s="117" t="s">
        <v>2552</v>
      </c>
      <c r="K858" s="64" t="s">
        <v>33</v>
      </c>
      <c r="L858" s="64"/>
      <c r="M858" s="64"/>
      <c r="N858" s="66" t="s">
        <v>34</v>
      </c>
      <c r="O858" s="66">
        <f t="shared" si="54"/>
        <v>1</v>
      </c>
      <c r="P858" s="66">
        <v>12</v>
      </c>
      <c r="Q858" s="65">
        <f>+IFERROR(VLOOKUP(Z858, fechas!$B$1:$C$292, 2,FALSE), " ")</f>
        <v>45775</v>
      </c>
      <c r="R858" s="66" t="s">
        <v>35</v>
      </c>
      <c r="S858" s="90">
        <v>45756</v>
      </c>
      <c r="T858" s="66" t="s">
        <v>35</v>
      </c>
      <c r="U858" s="90" t="s">
        <v>35</v>
      </c>
      <c r="V858" s="66" t="s">
        <v>3066</v>
      </c>
      <c r="W858" s="66"/>
      <c r="X858" s="118">
        <f t="shared" si="56"/>
        <v>0</v>
      </c>
      <c r="Y858" s="119">
        <f>+IFERROR(VLOOKUP(G858,fechas!$A$1:$D$292,2,FALSE), " ")</f>
        <v>108</v>
      </c>
      <c r="Z858" s="119">
        <f t="shared" si="57"/>
        <v>120</v>
      </c>
      <c r="AA858" s="120" t="str">
        <f>+IFERROR(IF(S858&gt;0," ",Q858-variables!$C$9)," ")</f>
        <v xml:space="preserve"> </v>
      </c>
    </row>
    <row r="859" spans="2:27" s="121" customFormat="1" ht="39" hidden="1" customHeight="1">
      <c r="B859" s="66">
        <f t="shared" si="55"/>
        <v>856</v>
      </c>
      <c r="C859" s="67" t="s">
        <v>3067</v>
      </c>
      <c r="D859" s="64" t="s">
        <v>3068</v>
      </c>
      <c r="E859" s="64" t="s">
        <v>3069</v>
      </c>
      <c r="F859" s="66" t="s">
        <v>31</v>
      </c>
      <c r="G859" s="116">
        <v>45755</v>
      </c>
      <c r="H859" s="116">
        <v>45755</v>
      </c>
      <c r="I859" s="116">
        <v>45755</v>
      </c>
      <c r="J859" s="117" t="s">
        <v>2552</v>
      </c>
      <c r="K859" s="64" t="s">
        <v>33</v>
      </c>
      <c r="L859" s="64"/>
      <c r="M859" s="64"/>
      <c r="N859" s="66" t="s">
        <v>34</v>
      </c>
      <c r="O859" s="66">
        <f t="shared" si="54"/>
        <v>3</v>
      </c>
      <c r="P859" s="66">
        <v>15</v>
      </c>
      <c r="Q859" s="65">
        <f>+IFERROR(VLOOKUP(Z859, fechas!$B$1:$C$292, 2,FALSE), " ")</f>
        <v>45779</v>
      </c>
      <c r="R859" s="66" t="s">
        <v>35</v>
      </c>
      <c r="S859" s="90">
        <v>45758</v>
      </c>
      <c r="T859" s="66" t="s">
        <v>35</v>
      </c>
      <c r="U859" s="65" t="s">
        <v>35</v>
      </c>
      <c r="V859" s="66" t="s">
        <v>3070</v>
      </c>
      <c r="W859" s="66"/>
      <c r="X859" s="118">
        <f t="shared" si="56"/>
        <v>0</v>
      </c>
      <c r="Y859" s="119">
        <f>+IFERROR(VLOOKUP(G859,fechas!$A$1:$D$292,2,FALSE), " ")</f>
        <v>108</v>
      </c>
      <c r="Z859" s="119">
        <f t="shared" si="57"/>
        <v>123</v>
      </c>
      <c r="AA859" s="120" t="str">
        <f>+IFERROR(IF(S859&gt;0," ",Q859-variables!$C$9)," ")</f>
        <v xml:space="preserve"> </v>
      </c>
    </row>
    <row r="860" spans="2:27" s="121" customFormat="1" ht="24.95" hidden="1" customHeight="1">
      <c r="B860" s="66">
        <f t="shared" si="55"/>
        <v>857</v>
      </c>
      <c r="C860" s="67" t="s">
        <v>3071</v>
      </c>
      <c r="D860" s="64" t="s">
        <v>3072</v>
      </c>
      <c r="E860" s="64" t="s">
        <v>3073</v>
      </c>
      <c r="F860" s="66" t="s">
        <v>61</v>
      </c>
      <c r="G860" s="116">
        <v>45755</v>
      </c>
      <c r="H860" s="116">
        <v>45755</v>
      </c>
      <c r="I860" s="116">
        <v>45755</v>
      </c>
      <c r="J860" s="117" t="s">
        <v>2552</v>
      </c>
      <c r="K860" s="64" t="s">
        <v>183</v>
      </c>
      <c r="L860" s="64"/>
      <c r="M860" s="64"/>
      <c r="N860" s="66" t="s">
        <v>108</v>
      </c>
      <c r="O860" s="66">
        <f t="shared" si="54"/>
        <v>29</v>
      </c>
      <c r="P860" s="66">
        <v>15</v>
      </c>
      <c r="Q860" s="65">
        <f>+IFERROR(VLOOKUP(Z860, fechas!$B$1:$C$292, 2,FALSE), " ")</f>
        <v>45779</v>
      </c>
      <c r="R860" s="65" t="s">
        <v>35</v>
      </c>
      <c r="S860" s="90">
        <v>45784</v>
      </c>
      <c r="T860" s="66" t="s">
        <v>35</v>
      </c>
      <c r="U860" s="65" t="s">
        <v>35</v>
      </c>
      <c r="V860" s="66"/>
      <c r="W860" s="66"/>
      <c r="X860" s="118">
        <f t="shared" si="56"/>
        <v>0</v>
      </c>
      <c r="Y860" s="119">
        <f>+IFERROR(VLOOKUP(G860,fechas!$A$1:$D$292,2,FALSE), " ")</f>
        <v>108</v>
      </c>
      <c r="Z860" s="119">
        <f t="shared" si="57"/>
        <v>123</v>
      </c>
      <c r="AA860" s="120" t="str">
        <f>+IFERROR(IF(S860&gt;0," ",Q860-variables!$C$9)," ")</f>
        <v xml:space="preserve"> </v>
      </c>
    </row>
    <row r="861" spans="2:27" s="121" customFormat="1" ht="27.75" hidden="1" customHeight="1">
      <c r="B861" s="66">
        <f t="shared" si="55"/>
        <v>858</v>
      </c>
      <c r="C861" s="67" t="s">
        <v>3074</v>
      </c>
      <c r="D861" s="64" t="s">
        <v>3075</v>
      </c>
      <c r="E861" s="64" t="s">
        <v>3076</v>
      </c>
      <c r="F861" s="66" t="s">
        <v>31</v>
      </c>
      <c r="G861" s="116">
        <v>45755</v>
      </c>
      <c r="H861" s="116">
        <v>45755</v>
      </c>
      <c r="I861" s="116">
        <v>45755</v>
      </c>
      <c r="J861" s="117" t="s">
        <v>2552</v>
      </c>
      <c r="K861" s="64" t="s">
        <v>1963</v>
      </c>
      <c r="L861" s="64" t="s">
        <v>47</v>
      </c>
      <c r="M861" s="64" t="s">
        <v>79</v>
      </c>
      <c r="N861" s="66" t="s">
        <v>34</v>
      </c>
      <c r="O861" s="66">
        <f t="shared" si="54"/>
        <v>20</v>
      </c>
      <c r="P861" s="66">
        <v>15</v>
      </c>
      <c r="Q861" s="65">
        <f>+IFERROR(VLOOKUP(Z861, fechas!$B$1:$C$292, 2,FALSE), " ")</f>
        <v>45779</v>
      </c>
      <c r="R861" s="66" t="s">
        <v>3077</v>
      </c>
      <c r="S861" s="90">
        <v>45775</v>
      </c>
      <c r="T861" s="66" t="s">
        <v>35</v>
      </c>
      <c r="U861" s="65" t="s">
        <v>35</v>
      </c>
      <c r="V861" s="66"/>
      <c r="W861" s="66"/>
      <c r="X861" s="118">
        <f t="shared" si="56"/>
        <v>0</v>
      </c>
      <c r="Y861" s="119">
        <f>+IFERROR(VLOOKUP(G861,fechas!$A$1:$D$292,2,FALSE), " ")</f>
        <v>108</v>
      </c>
      <c r="Z861" s="119">
        <f t="shared" si="57"/>
        <v>123</v>
      </c>
      <c r="AA861" s="120" t="str">
        <f>+IFERROR(IF(S861&gt;0," ",Q861-variables!$C$9)," ")</f>
        <v xml:space="preserve"> </v>
      </c>
    </row>
    <row r="862" spans="2:27" s="121" customFormat="1" ht="24.95" hidden="1" customHeight="1">
      <c r="B862" s="66">
        <f t="shared" si="55"/>
        <v>859</v>
      </c>
      <c r="C862" s="67" t="s">
        <v>3078</v>
      </c>
      <c r="D862" s="64" t="s">
        <v>3079</v>
      </c>
      <c r="E862" s="64" t="s">
        <v>3080</v>
      </c>
      <c r="F862" s="66" t="s">
        <v>31</v>
      </c>
      <c r="G862" s="116">
        <v>45755</v>
      </c>
      <c r="H862" s="116">
        <v>45755</v>
      </c>
      <c r="I862" s="116">
        <v>45755</v>
      </c>
      <c r="J862" s="117" t="s">
        <v>2552</v>
      </c>
      <c r="K862" s="64" t="s">
        <v>1896</v>
      </c>
      <c r="L862" s="64" t="s">
        <v>47</v>
      </c>
      <c r="M862" s="64" t="s">
        <v>316</v>
      </c>
      <c r="N862" s="66" t="s">
        <v>34</v>
      </c>
      <c r="O862" s="66">
        <f t="shared" si="54"/>
        <v>6</v>
      </c>
      <c r="P862" s="66">
        <v>15</v>
      </c>
      <c r="Q862" s="65">
        <f>+IFERROR(VLOOKUP(Z862, fechas!$B$1:$C$292, 2,FALSE), " ")</f>
        <v>45779</v>
      </c>
      <c r="R862" s="66" t="s">
        <v>3081</v>
      </c>
      <c r="S862" s="90">
        <v>45761</v>
      </c>
      <c r="T862" s="66" t="s">
        <v>3081</v>
      </c>
      <c r="U862" s="90">
        <v>45761</v>
      </c>
      <c r="V862" s="66" t="s">
        <v>1928</v>
      </c>
      <c r="W862" s="66"/>
      <c r="X862" s="118">
        <f t="shared" si="56"/>
        <v>0</v>
      </c>
      <c r="Y862" s="119">
        <f>+IFERROR(VLOOKUP(G862,fechas!$A$1:$D$292,2,FALSE), " ")</f>
        <v>108</v>
      </c>
      <c r="Z862" s="119">
        <f t="shared" si="57"/>
        <v>123</v>
      </c>
      <c r="AA862" s="120" t="str">
        <f>+IFERROR(IF(S862&gt;0," ",Q862-variables!$C$9)," ")</f>
        <v xml:space="preserve"> </v>
      </c>
    </row>
    <row r="863" spans="2:27" s="121" customFormat="1" ht="24.95" hidden="1" customHeight="1">
      <c r="B863" s="66">
        <f t="shared" si="55"/>
        <v>860</v>
      </c>
      <c r="C863" s="67" t="s">
        <v>3082</v>
      </c>
      <c r="D863" s="64" t="s">
        <v>3083</v>
      </c>
      <c r="E863" s="64" t="s">
        <v>3084</v>
      </c>
      <c r="F863" s="66" t="s">
        <v>31</v>
      </c>
      <c r="G863" s="116">
        <v>45755</v>
      </c>
      <c r="H863" s="116">
        <v>45755</v>
      </c>
      <c r="I863" s="116">
        <v>45755</v>
      </c>
      <c r="J863" s="117" t="s">
        <v>2552</v>
      </c>
      <c r="K863" s="64" t="s">
        <v>33</v>
      </c>
      <c r="L863" s="64"/>
      <c r="M863" s="64"/>
      <c r="N863" s="66" t="s">
        <v>34</v>
      </c>
      <c r="O863" s="66">
        <f t="shared" si="54"/>
        <v>1</v>
      </c>
      <c r="P863" s="66">
        <v>12</v>
      </c>
      <c r="Q863" s="65">
        <f>+IFERROR(VLOOKUP(Z863, fechas!$B$1:$C$292, 2,FALSE), " ")</f>
        <v>45775</v>
      </c>
      <c r="R863" s="66" t="s">
        <v>35</v>
      </c>
      <c r="S863" s="90">
        <v>45756</v>
      </c>
      <c r="T863" s="66" t="s">
        <v>35</v>
      </c>
      <c r="U863" s="65" t="s">
        <v>35</v>
      </c>
      <c r="V863" s="66" t="s">
        <v>3085</v>
      </c>
      <c r="W863" s="66"/>
      <c r="X863" s="118">
        <f t="shared" si="56"/>
        <v>0</v>
      </c>
      <c r="Y863" s="119">
        <f>+IFERROR(VLOOKUP(G863,fechas!$A$1:$D$292,2,FALSE), " ")</f>
        <v>108</v>
      </c>
      <c r="Z863" s="119">
        <f t="shared" si="57"/>
        <v>120</v>
      </c>
      <c r="AA863" s="120" t="str">
        <f>+IFERROR(IF(S863&gt;0," ",Q863-variables!$C$9)," ")</f>
        <v xml:space="preserve"> </v>
      </c>
    </row>
    <row r="864" spans="2:27" s="121" customFormat="1" ht="24.95" hidden="1" customHeight="1">
      <c r="B864" s="66">
        <f t="shared" si="55"/>
        <v>861</v>
      </c>
      <c r="C864" s="67" t="s">
        <v>3086</v>
      </c>
      <c r="D864" s="64" t="s">
        <v>3087</v>
      </c>
      <c r="E864" s="64" t="s">
        <v>3088</v>
      </c>
      <c r="F864" s="66" t="s">
        <v>31</v>
      </c>
      <c r="G864" s="116">
        <v>45755</v>
      </c>
      <c r="H864" s="116">
        <v>45755</v>
      </c>
      <c r="I864" s="116">
        <v>45755</v>
      </c>
      <c r="J864" s="117" t="s">
        <v>2552</v>
      </c>
      <c r="K864" s="64" t="s">
        <v>33</v>
      </c>
      <c r="L864" s="64"/>
      <c r="M864" s="64"/>
      <c r="N864" s="66" t="s">
        <v>34</v>
      </c>
      <c r="O864" s="66">
        <f t="shared" si="54"/>
        <v>1</v>
      </c>
      <c r="P864" s="66">
        <v>12</v>
      </c>
      <c r="Q864" s="65">
        <f>+IFERROR(VLOOKUP(Z864, fechas!$B$1:$C$292, 2,FALSE), " ")</f>
        <v>45775</v>
      </c>
      <c r="R864" s="66" t="s">
        <v>35</v>
      </c>
      <c r="S864" s="90">
        <v>45756</v>
      </c>
      <c r="T864" s="66" t="s">
        <v>35</v>
      </c>
      <c r="U864" s="65" t="s">
        <v>35</v>
      </c>
      <c r="V864" s="66" t="s">
        <v>3085</v>
      </c>
      <c r="W864" s="66"/>
      <c r="X864" s="118">
        <f t="shared" si="56"/>
        <v>0</v>
      </c>
      <c r="Y864" s="119">
        <f>+IFERROR(VLOOKUP(G864,fechas!$A$1:$D$292,2,FALSE), " ")</f>
        <v>108</v>
      </c>
      <c r="Z864" s="119">
        <f t="shared" si="57"/>
        <v>120</v>
      </c>
      <c r="AA864" s="120" t="str">
        <f>+IFERROR(IF(S864&gt;0," ",Q864-variables!$C$9)," ")</f>
        <v xml:space="preserve"> </v>
      </c>
    </row>
    <row r="865" spans="2:27" s="121" customFormat="1" ht="24.95" hidden="1" customHeight="1">
      <c r="B865" s="66">
        <f t="shared" si="55"/>
        <v>862</v>
      </c>
      <c r="C865" s="67" t="s">
        <v>3089</v>
      </c>
      <c r="D865" s="64" t="s">
        <v>3090</v>
      </c>
      <c r="E865" s="64" t="s">
        <v>3091</v>
      </c>
      <c r="F865" s="66" t="s">
        <v>31</v>
      </c>
      <c r="G865" s="116">
        <v>45755</v>
      </c>
      <c r="H865" s="116">
        <v>45755</v>
      </c>
      <c r="I865" s="116">
        <v>45755</v>
      </c>
      <c r="J865" s="117" t="s">
        <v>2552</v>
      </c>
      <c r="K865" s="64" t="s">
        <v>33</v>
      </c>
      <c r="L865" s="64"/>
      <c r="M865" s="64"/>
      <c r="N865" s="66" t="s">
        <v>34</v>
      </c>
      <c r="O865" s="66">
        <f t="shared" si="54"/>
        <v>1</v>
      </c>
      <c r="P865" s="66">
        <v>12</v>
      </c>
      <c r="Q865" s="65">
        <f>+IFERROR(VLOOKUP(Z865, fechas!$B$1:$C$292, 2,FALSE), " ")</f>
        <v>45775</v>
      </c>
      <c r="R865" s="66" t="s">
        <v>35</v>
      </c>
      <c r="S865" s="90">
        <v>45756</v>
      </c>
      <c r="T865" s="66" t="s">
        <v>35</v>
      </c>
      <c r="U865" s="65" t="s">
        <v>35</v>
      </c>
      <c r="V865" s="66" t="s">
        <v>3092</v>
      </c>
      <c r="W865" s="66"/>
      <c r="X865" s="118">
        <f t="shared" si="56"/>
        <v>0</v>
      </c>
      <c r="Y865" s="119">
        <f>+IFERROR(VLOOKUP(G865,fechas!$A$1:$D$292,2,FALSE), " ")</f>
        <v>108</v>
      </c>
      <c r="Z865" s="119">
        <f t="shared" si="57"/>
        <v>120</v>
      </c>
      <c r="AA865" s="120" t="str">
        <f>+IFERROR(IF(S865&gt;0," ",Q865-variables!$C$9)," ")</f>
        <v xml:space="preserve"> </v>
      </c>
    </row>
    <row r="866" spans="2:27" s="121" customFormat="1" ht="24.95" hidden="1" customHeight="1">
      <c r="B866" s="66">
        <f t="shared" si="55"/>
        <v>863</v>
      </c>
      <c r="C866" s="67" t="s">
        <v>3093</v>
      </c>
      <c r="D866" s="64" t="s">
        <v>3094</v>
      </c>
      <c r="E866" s="64" t="s">
        <v>201</v>
      </c>
      <c r="F866" s="66" t="s">
        <v>31</v>
      </c>
      <c r="G866" s="116">
        <v>45755</v>
      </c>
      <c r="H866" s="116">
        <v>45755</v>
      </c>
      <c r="I866" s="116">
        <v>45755</v>
      </c>
      <c r="J866" s="117" t="s">
        <v>2552</v>
      </c>
      <c r="K866" s="64" t="s">
        <v>33</v>
      </c>
      <c r="L866" s="64"/>
      <c r="M866" s="64"/>
      <c r="N866" s="66" t="s">
        <v>34</v>
      </c>
      <c r="O866" s="66">
        <f t="shared" si="54"/>
        <v>1</v>
      </c>
      <c r="P866" s="66">
        <v>12</v>
      </c>
      <c r="Q866" s="65">
        <f>+IFERROR(VLOOKUP(Z866, fechas!$B$1:$C$292, 2,FALSE), " ")</f>
        <v>45775</v>
      </c>
      <c r="R866" s="66" t="s">
        <v>35</v>
      </c>
      <c r="S866" s="90">
        <v>45756</v>
      </c>
      <c r="T866" s="66" t="s">
        <v>35</v>
      </c>
      <c r="U866" s="65" t="s">
        <v>35</v>
      </c>
      <c r="V866" s="66" t="s">
        <v>3095</v>
      </c>
      <c r="W866" s="66"/>
      <c r="X866" s="118">
        <f t="shared" si="56"/>
        <v>0</v>
      </c>
      <c r="Y866" s="119">
        <f>+IFERROR(VLOOKUP(G866,fechas!$A$1:$D$292,2,FALSE), " ")</f>
        <v>108</v>
      </c>
      <c r="Z866" s="119">
        <f t="shared" si="57"/>
        <v>120</v>
      </c>
      <c r="AA866" s="120" t="str">
        <f>+IFERROR(IF(S866&gt;0," ",Q866-variables!$C$9)," ")</f>
        <v xml:space="preserve"> </v>
      </c>
    </row>
    <row r="867" spans="2:27" s="121" customFormat="1" ht="24.95" hidden="1" customHeight="1">
      <c r="B867" s="66">
        <f t="shared" si="55"/>
        <v>864</v>
      </c>
      <c r="C867" s="67" t="s">
        <v>3096</v>
      </c>
      <c r="D867" s="64" t="s">
        <v>3097</v>
      </c>
      <c r="E867" s="64" t="s">
        <v>3098</v>
      </c>
      <c r="F867" s="66" t="s">
        <v>31</v>
      </c>
      <c r="G867" s="116">
        <v>45755</v>
      </c>
      <c r="H867" s="116">
        <v>45755</v>
      </c>
      <c r="I867" s="116">
        <v>45755</v>
      </c>
      <c r="J867" s="117" t="s">
        <v>2552</v>
      </c>
      <c r="K867" s="64" t="s">
        <v>33</v>
      </c>
      <c r="L867" s="64"/>
      <c r="M867" s="64"/>
      <c r="N867" s="66" t="s">
        <v>34</v>
      </c>
      <c r="O867" s="66">
        <f t="shared" si="54"/>
        <v>1</v>
      </c>
      <c r="P867" s="66">
        <v>12</v>
      </c>
      <c r="Q867" s="65">
        <f>+IFERROR(VLOOKUP(Z867, fechas!$B$1:$C$292, 2,FALSE), " ")</f>
        <v>45775</v>
      </c>
      <c r="R867" s="66" t="s">
        <v>35</v>
      </c>
      <c r="S867" s="90">
        <v>45756</v>
      </c>
      <c r="T867" s="66" t="s">
        <v>35</v>
      </c>
      <c r="U867" s="65" t="s">
        <v>35</v>
      </c>
      <c r="V867" s="66" t="s">
        <v>3066</v>
      </c>
      <c r="W867" s="66"/>
      <c r="X867" s="118">
        <f t="shared" si="56"/>
        <v>0</v>
      </c>
      <c r="Y867" s="119">
        <f>+IFERROR(VLOOKUP(G867,fechas!$A$1:$D$292,2,FALSE), " ")</f>
        <v>108</v>
      </c>
      <c r="Z867" s="119">
        <f t="shared" si="57"/>
        <v>120</v>
      </c>
      <c r="AA867" s="120" t="str">
        <f>+IFERROR(IF(S867&gt;0," ",Q867-variables!$C$9)," ")</f>
        <v xml:space="preserve"> </v>
      </c>
    </row>
    <row r="868" spans="2:27" s="121" customFormat="1" ht="24.95" hidden="1" customHeight="1">
      <c r="B868" s="66">
        <f t="shared" si="55"/>
        <v>865</v>
      </c>
      <c r="C868" s="67" t="s">
        <v>3099</v>
      </c>
      <c r="D868" s="64" t="s">
        <v>3100</v>
      </c>
      <c r="E868" s="64" t="s">
        <v>3101</v>
      </c>
      <c r="F868" s="66" t="s">
        <v>31</v>
      </c>
      <c r="G868" s="116">
        <v>45755</v>
      </c>
      <c r="H868" s="116">
        <v>45755</v>
      </c>
      <c r="I868" s="116">
        <v>45755</v>
      </c>
      <c r="J868" s="117" t="s">
        <v>2552</v>
      </c>
      <c r="K868" s="64" t="s">
        <v>33</v>
      </c>
      <c r="L868" s="64"/>
      <c r="M868" s="64"/>
      <c r="N868" s="66" t="s">
        <v>34</v>
      </c>
      <c r="O868" s="66">
        <f t="shared" si="54"/>
        <v>1</v>
      </c>
      <c r="P868" s="66">
        <v>12</v>
      </c>
      <c r="Q868" s="65">
        <f>+IFERROR(VLOOKUP(Z868, fechas!$B$1:$C$292, 2,FALSE), " ")</f>
        <v>45775</v>
      </c>
      <c r="R868" s="66" t="s">
        <v>35</v>
      </c>
      <c r="S868" s="90">
        <v>45756</v>
      </c>
      <c r="T868" s="66" t="s">
        <v>35</v>
      </c>
      <c r="U868" s="65" t="s">
        <v>35</v>
      </c>
      <c r="V868" s="66" t="s">
        <v>3102</v>
      </c>
      <c r="W868" s="66"/>
      <c r="X868" s="118">
        <f t="shared" si="56"/>
        <v>0</v>
      </c>
      <c r="Y868" s="119">
        <f>+IFERROR(VLOOKUP(G868,fechas!$A$1:$D$292,2,FALSE), " ")</f>
        <v>108</v>
      </c>
      <c r="Z868" s="119">
        <f t="shared" si="57"/>
        <v>120</v>
      </c>
      <c r="AA868" s="120" t="str">
        <f>+IFERROR(IF(S868&gt;0," ",Q868-variables!$C$9)," ")</f>
        <v xml:space="preserve"> </v>
      </c>
    </row>
    <row r="869" spans="2:27" s="121" customFormat="1" ht="24.95" hidden="1" customHeight="1">
      <c r="B869" s="66">
        <f t="shared" si="55"/>
        <v>866</v>
      </c>
      <c r="C869" s="67" t="s">
        <v>3103</v>
      </c>
      <c r="D869" s="64" t="s">
        <v>3104</v>
      </c>
      <c r="E869" s="64" t="s">
        <v>3105</v>
      </c>
      <c r="F869" s="66" t="s">
        <v>31</v>
      </c>
      <c r="G869" s="116">
        <v>45755</v>
      </c>
      <c r="H869" s="116">
        <v>45755</v>
      </c>
      <c r="I869" s="116">
        <v>45755</v>
      </c>
      <c r="J869" s="117" t="s">
        <v>2552</v>
      </c>
      <c r="K869" s="64" t="s">
        <v>33</v>
      </c>
      <c r="L869" s="64"/>
      <c r="M869" s="64"/>
      <c r="N869" s="66" t="s">
        <v>34</v>
      </c>
      <c r="O869" s="66">
        <f t="shared" si="54"/>
        <v>1</v>
      </c>
      <c r="P869" s="66">
        <v>12</v>
      </c>
      <c r="Q869" s="65">
        <f>+IFERROR(VLOOKUP(Z869, fechas!$B$1:$C$292, 2,FALSE), " ")</f>
        <v>45775</v>
      </c>
      <c r="R869" s="66" t="s">
        <v>35</v>
      </c>
      <c r="S869" s="90">
        <v>45756</v>
      </c>
      <c r="T869" s="66" t="s">
        <v>35</v>
      </c>
      <c r="U869" s="65" t="s">
        <v>35</v>
      </c>
      <c r="V869" s="66" t="s">
        <v>3066</v>
      </c>
      <c r="W869" s="66"/>
      <c r="X869" s="118">
        <f t="shared" si="56"/>
        <v>0</v>
      </c>
      <c r="Y869" s="119">
        <f>+IFERROR(VLOOKUP(G869,fechas!$A$1:$D$292,2,FALSE), " ")</f>
        <v>108</v>
      </c>
      <c r="Z869" s="119">
        <f t="shared" si="57"/>
        <v>120</v>
      </c>
      <c r="AA869" s="120" t="str">
        <f>+IFERROR(IF(S869&gt;0," ",Q869-variables!$C$9)," ")</f>
        <v xml:space="preserve"> </v>
      </c>
    </row>
    <row r="870" spans="2:27" s="121" customFormat="1" ht="24.95" hidden="1" customHeight="1">
      <c r="B870" s="66">
        <f t="shared" si="55"/>
        <v>867</v>
      </c>
      <c r="C870" s="67" t="s">
        <v>3106</v>
      </c>
      <c r="D870" s="64" t="s">
        <v>3107</v>
      </c>
      <c r="E870" s="70" t="s">
        <v>3108</v>
      </c>
      <c r="F870" s="66" t="s">
        <v>31</v>
      </c>
      <c r="G870" s="116">
        <v>45751</v>
      </c>
      <c r="H870" s="116">
        <v>45751</v>
      </c>
      <c r="I870" s="116">
        <v>45754</v>
      </c>
      <c r="J870" s="117" t="s">
        <v>2552</v>
      </c>
      <c r="K870" s="64" t="s">
        <v>1727</v>
      </c>
      <c r="L870" s="64" t="s">
        <v>47</v>
      </c>
      <c r="M870" s="64" t="s">
        <v>79</v>
      </c>
      <c r="N870" s="66" t="s">
        <v>34</v>
      </c>
      <c r="O870" s="66">
        <f t="shared" si="54"/>
        <v>5</v>
      </c>
      <c r="P870" s="66">
        <v>12</v>
      </c>
      <c r="Q870" s="65">
        <f>+IFERROR(VLOOKUP(Z870, fechas!$B$1:$C$292, 2,FALSE), " ")</f>
        <v>45771</v>
      </c>
      <c r="R870" s="66" t="s">
        <v>3109</v>
      </c>
      <c r="S870" s="90">
        <v>45756</v>
      </c>
      <c r="T870" s="66" t="s">
        <v>3109</v>
      </c>
      <c r="U870" s="90">
        <v>45756</v>
      </c>
      <c r="V870" s="66" t="s">
        <v>3110</v>
      </c>
      <c r="W870" s="66"/>
      <c r="X870" s="118">
        <f t="shared" si="56"/>
        <v>0</v>
      </c>
      <c r="Y870" s="119">
        <f>+IFERROR(VLOOKUP(G870,fechas!$A$1:$D$292,2,FALSE), " ")</f>
        <v>106</v>
      </c>
      <c r="Z870" s="119">
        <f t="shared" si="57"/>
        <v>118</v>
      </c>
      <c r="AA870" s="120" t="str">
        <f>+IFERROR(IF(S870&gt;0," ",Q870-variables!$C$9)," ")</f>
        <v xml:space="preserve"> </v>
      </c>
    </row>
    <row r="871" spans="2:27" s="121" customFormat="1" ht="24.95" hidden="1" customHeight="1">
      <c r="B871" s="66">
        <f t="shared" si="55"/>
        <v>868</v>
      </c>
      <c r="C871" s="67" t="s">
        <v>3111</v>
      </c>
      <c r="D871" s="64" t="s">
        <v>3112</v>
      </c>
      <c r="E871" s="64" t="s">
        <v>3113</v>
      </c>
      <c r="F871" s="66" t="s">
        <v>31</v>
      </c>
      <c r="G871" s="116">
        <v>45755</v>
      </c>
      <c r="H871" s="116">
        <v>45755</v>
      </c>
      <c r="I871" s="116">
        <v>45755</v>
      </c>
      <c r="J871" s="117" t="s">
        <v>2552</v>
      </c>
      <c r="K871" s="64" t="s">
        <v>2670</v>
      </c>
      <c r="L871" s="64" t="s">
        <v>47</v>
      </c>
      <c r="M871" s="64" t="s">
        <v>316</v>
      </c>
      <c r="N871" s="66" t="s">
        <v>34</v>
      </c>
      <c r="O871" s="66">
        <f t="shared" si="54"/>
        <v>7</v>
      </c>
      <c r="P871" s="66">
        <v>15</v>
      </c>
      <c r="Q871" s="65">
        <f>+IFERROR(VLOOKUP(Z871, fechas!$B$1:$C$292, 2,FALSE), " ")</f>
        <v>45779</v>
      </c>
      <c r="R871" s="66" t="s">
        <v>3114</v>
      </c>
      <c r="S871" s="90">
        <v>45762</v>
      </c>
      <c r="T871" s="66" t="s">
        <v>3115</v>
      </c>
      <c r="U871" s="90">
        <v>45762</v>
      </c>
      <c r="V871" s="66"/>
      <c r="W871" s="66"/>
      <c r="X871" s="118">
        <f t="shared" si="56"/>
        <v>0</v>
      </c>
      <c r="Y871" s="119">
        <f>+IFERROR(VLOOKUP(G871,fechas!$A$1:$D$292,2,FALSE), " ")</f>
        <v>108</v>
      </c>
      <c r="Z871" s="119">
        <f t="shared" si="57"/>
        <v>123</v>
      </c>
      <c r="AA871" s="120" t="str">
        <f>+IFERROR(IF(S871&gt;0," ",Q871-variables!$C$9)," ")</f>
        <v xml:space="preserve"> </v>
      </c>
    </row>
    <row r="872" spans="2:27" s="121" customFormat="1" ht="35.25" hidden="1" customHeight="1">
      <c r="B872" s="66">
        <f t="shared" si="55"/>
        <v>869</v>
      </c>
      <c r="C872" s="67" t="s">
        <v>3116</v>
      </c>
      <c r="D872" s="64" t="s">
        <v>3117</v>
      </c>
      <c r="E872" s="64" t="s">
        <v>3118</v>
      </c>
      <c r="F872" s="66" t="s">
        <v>31</v>
      </c>
      <c r="G872" s="116">
        <v>45755</v>
      </c>
      <c r="H872" s="116">
        <v>45755</v>
      </c>
      <c r="I872" s="116">
        <v>45755</v>
      </c>
      <c r="J872" s="117" t="s">
        <v>2552</v>
      </c>
      <c r="K872" s="64" t="s">
        <v>1885</v>
      </c>
      <c r="L872" s="64" t="s">
        <v>47</v>
      </c>
      <c r="M872" s="64" t="s">
        <v>79</v>
      </c>
      <c r="N872" s="66" t="s">
        <v>34</v>
      </c>
      <c r="O872" s="66">
        <f t="shared" si="54"/>
        <v>17</v>
      </c>
      <c r="P872" s="66">
        <v>15</v>
      </c>
      <c r="Q872" s="65">
        <f>+IFERROR(VLOOKUP(Z872, fechas!$B$1:$C$292, 2,FALSE), " ")</f>
        <v>45779</v>
      </c>
      <c r="R872" s="66" t="s">
        <v>3119</v>
      </c>
      <c r="S872" s="90">
        <v>45772</v>
      </c>
      <c r="T872" s="66" t="s">
        <v>3119</v>
      </c>
      <c r="U872" s="65">
        <v>45772</v>
      </c>
      <c r="V872" s="66" t="s">
        <v>3120</v>
      </c>
      <c r="W872" s="66"/>
      <c r="X872" s="118">
        <f t="shared" si="56"/>
        <v>0</v>
      </c>
      <c r="Y872" s="119">
        <f>+IFERROR(VLOOKUP(G872,fechas!$A$1:$D$292,2,FALSE), " ")</f>
        <v>108</v>
      </c>
      <c r="Z872" s="119">
        <f t="shared" si="57"/>
        <v>123</v>
      </c>
      <c r="AA872" s="120" t="str">
        <f>+IFERROR(IF(S872&gt;0," ",Q872-variables!$C$9)," ")</f>
        <v xml:space="preserve"> </v>
      </c>
    </row>
    <row r="873" spans="2:27" s="121" customFormat="1" ht="24.95" hidden="1" customHeight="1">
      <c r="B873" s="66">
        <f t="shared" si="55"/>
        <v>870</v>
      </c>
      <c r="C873" s="67" t="s">
        <v>3121</v>
      </c>
      <c r="D873" s="64" t="s">
        <v>3122</v>
      </c>
      <c r="E873" s="64" t="s">
        <v>3123</v>
      </c>
      <c r="F873" s="66" t="s">
        <v>31</v>
      </c>
      <c r="G873" s="116">
        <v>45756</v>
      </c>
      <c r="H873" s="116">
        <v>45756</v>
      </c>
      <c r="I873" s="116">
        <v>45756</v>
      </c>
      <c r="J873" s="117" t="s">
        <v>2552</v>
      </c>
      <c r="K873" s="64" t="s">
        <v>46</v>
      </c>
      <c r="L873" s="64" t="s">
        <v>47</v>
      </c>
      <c r="M873" s="64" t="s">
        <v>48</v>
      </c>
      <c r="N873" s="66" t="s">
        <v>34</v>
      </c>
      <c r="O873" s="66">
        <f t="shared" si="54"/>
        <v>15</v>
      </c>
      <c r="P873" s="66">
        <v>15</v>
      </c>
      <c r="Q873" s="65">
        <f>+IFERROR(VLOOKUP(Z873, fechas!$B$1:$C$292, 2,FALSE), " ")</f>
        <v>45782</v>
      </c>
      <c r="R873" s="66" t="s">
        <v>3124</v>
      </c>
      <c r="S873" s="90">
        <v>45771</v>
      </c>
      <c r="T873" s="66" t="s">
        <v>35</v>
      </c>
      <c r="U873" s="65" t="s">
        <v>35</v>
      </c>
      <c r="V873" s="66" t="s">
        <v>3125</v>
      </c>
      <c r="W873" s="66"/>
      <c r="X873" s="118">
        <f t="shared" si="56"/>
        <v>0</v>
      </c>
      <c r="Y873" s="119">
        <f>+IFERROR(VLOOKUP(G873,fechas!$A$1:$D$292,2,FALSE), " ")</f>
        <v>109</v>
      </c>
      <c r="Z873" s="119">
        <f t="shared" si="57"/>
        <v>124</v>
      </c>
      <c r="AA873" s="120" t="str">
        <f>+IFERROR(IF(S873&gt;0," ",Q873-variables!$C$9)," ")</f>
        <v xml:space="preserve"> </v>
      </c>
    </row>
    <row r="874" spans="2:27" s="121" customFormat="1" ht="24.95" hidden="1" customHeight="1">
      <c r="B874" s="66">
        <f t="shared" si="55"/>
        <v>871</v>
      </c>
      <c r="C874" s="67" t="s">
        <v>3126</v>
      </c>
      <c r="D874" s="64" t="s">
        <v>3127</v>
      </c>
      <c r="E874" s="64" t="s">
        <v>553</v>
      </c>
      <c r="F874" s="66" t="s">
        <v>61</v>
      </c>
      <c r="G874" s="116">
        <v>45756</v>
      </c>
      <c r="H874" s="116">
        <v>45756</v>
      </c>
      <c r="I874" s="116">
        <v>45756</v>
      </c>
      <c r="J874" s="117" t="s">
        <v>2552</v>
      </c>
      <c r="K874" s="64" t="s">
        <v>183</v>
      </c>
      <c r="L874" s="64"/>
      <c r="M874" s="64"/>
      <c r="N874" s="66" t="s">
        <v>108</v>
      </c>
      <c r="O874" s="66">
        <f t="shared" si="54"/>
        <v>48</v>
      </c>
      <c r="P874" s="66">
        <v>15</v>
      </c>
      <c r="Q874" s="65">
        <f>+IFERROR(VLOOKUP(Z874, fechas!$B$1:$C$292, 2,FALSE), " ")</f>
        <v>45782</v>
      </c>
      <c r="R874" s="66" t="s">
        <v>35</v>
      </c>
      <c r="S874" s="90">
        <v>45804</v>
      </c>
      <c r="T874" s="66" t="s">
        <v>35</v>
      </c>
      <c r="U874" s="65" t="s">
        <v>35</v>
      </c>
      <c r="V874" s="66" t="s">
        <v>2826</v>
      </c>
      <c r="W874" s="66"/>
      <c r="X874" s="118">
        <f t="shared" si="56"/>
        <v>0</v>
      </c>
      <c r="Y874" s="119">
        <f>+IFERROR(VLOOKUP(G874,fechas!$A$1:$D$292,2,FALSE), " ")</f>
        <v>109</v>
      </c>
      <c r="Z874" s="119">
        <f t="shared" si="57"/>
        <v>124</v>
      </c>
      <c r="AA874" s="120" t="str">
        <f>+IFERROR(IF(S874&gt;0," ",Q874-variables!$C$9)," ")</f>
        <v xml:space="preserve"> </v>
      </c>
    </row>
    <row r="875" spans="2:27" s="121" customFormat="1" ht="24.95" hidden="1" customHeight="1">
      <c r="B875" s="66">
        <f t="shared" si="55"/>
        <v>872</v>
      </c>
      <c r="C875" s="67" t="s">
        <v>3128</v>
      </c>
      <c r="D875" s="64" t="s">
        <v>3129</v>
      </c>
      <c r="E875" s="64" t="s">
        <v>3130</v>
      </c>
      <c r="F875" s="66" t="s">
        <v>31</v>
      </c>
      <c r="G875" s="116">
        <v>45756</v>
      </c>
      <c r="H875" s="116">
        <v>45756</v>
      </c>
      <c r="I875" s="116">
        <v>45756</v>
      </c>
      <c r="J875" s="117" t="s">
        <v>2552</v>
      </c>
      <c r="K875" s="64" t="s">
        <v>33</v>
      </c>
      <c r="L875" s="64"/>
      <c r="M875" s="64"/>
      <c r="N875" s="66" t="s">
        <v>34</v>
      </c>
      <c r="O875" s="66">
        <f t="shared" si="54"/>
        <v>2</v>
      </c>
      <c r="P875" s="66">
        <v>15</v>
      </c>
      <c r="Q875" s="65">
        <f>+IFERROR(VLOOKUP(Z875, fechas!$B$1:$C$292, 2,FALSE), " ")</f>
        <v>45782</v>
      </c>
      <c r="R875" s="66" t="s">
        <v>35</v>
      </c>
      <c r="S875" s="90">
        <v>45758</v>
      </c>
      <c r="T875" s="66" t="s">
        <v>35</v>
      </c>
      <c r="U875" s="65" t="s">
        <v>35</v>
      </c>
      <c r="V875" s="66" t="s">
        <v>3131</v>
      </c>
      <c r="W875" s="66"/>
      <c r="X875" s="118">
        <f t="shared" si="56"/>
        <v>0</v>
      </c>
      <c r="Y875" s="119">
        <f>+IFERROR(VLOOKUP(G875,fechas!$A$1:$D$292,2,FALSE), " ")</f>
        <v>109</v>
      </c>
      <c r="Z875" s="119">
        <f t="shared" si="57"/>
        <v>124</v>
      </c>
      <c r="AA875" s="120" t="str">
        <f>+IFERROR(IF(S875&gt;0," ",Q875-variables!$C$9)," ")</f>
        <v xml:space="preserve"> </v>
      </c>
    </row>
    <row r="876" spans="2:27" s="121" customFormat="1" ht="24.95" hidden="1" customHeight="1">
      <c r="B876" s="66">
        <f t="shared" si="55"/>
        <v>873</v>
      </c>
      <c r="C876" s="67" t="s">
        <v>3132</v>
      </c>
      <c r="D876" s="64" t="s">
        <v>3133</v>
      </c>
      <c r="E876" s="64" t="s">
        <v>667</v>
      </c>
      <c r="F876" s="66" t="s">
        <v>31</v>
      </c>
      <c r="G876" s="116">
        <v>45756</v>
      </c>
      <c r="H876" s="116">
        <v>45756</v>
      </c>
      <c r="I876" s="116">
        <v>45756</v>
      </c>
      <c r="J876" s="117" t="s">
        <v>2552</v>
      </c>
      <c r="K876" s="64" t="s">
        <v>33</v>
      </c>
      <c r="L876" s="64"/>
      <c r="M876" s="64"/>
      <c r="N876" s="66" t="s">
        <v>34</v>
      </c>
      <c r="O876" s="66">
        <f t="shared" si="54"/>
        <v>0</v>
      </c>
      <c r="P876" s="66">
        <v>12</v>
      </c>
      <c r="Q876" s="65">
        <f>+IFERROR(VLOOKUP(Z876, fechas!$B$1:$C$292, 2,FALSE), " ")</f>
        <v>45776</v>
      </c>
      <c r="R876" s="66" t="s">
        <v>35</v>
      </c>
      <c r="S876" s="90">
        <v>45756</v>
      </c>
      <c r="T876" s="66" t="s">
        <v>35</v>
      </c>
      <c r="U876" s="65" t="s">
        <v>35</v>
      </c>
      <c r="V876" s="66" t="s">
        <v>3134</v>
      </c>
      <c r="W876" s="66"/>
      <c r="X876" s="118">
        <f t="shared" si="56"/>
        <v>0</v>
      </c>
      <c r="Y876" s="119">
        <f>+IFERROR(VLOOKUP(G876,fechas!$A$1:$D$292,2,FALSE), " ")</f>
        <v>109</v>
      </c>
      <c r="Z876" s="119">
        <f t="shared" si="57"/>
        <v>121</v>
      </c>
      <c r="AA876" s="120" t="str">
        <f>+IFERROR(IF(S876&gt;0," ",Q876-variables!$C$9)," ")</f>
        <v xml:space="preserve"> </v>
      </c>
    </row>
    <row r="877" spans="2:27" s="121" customFormat="1" ht="24.95" hidden="1" customHeight="1">
      <c r="B877" s="66">
        <f t="shared" si="55"/>
        <v>874</v>
      </c>
      <c r="C877" s="67" t="s">
        <v>3135</v>
      </c>
      <c r="D877" s="64" t="s">
        <v>3136</v>
      </c>
      <c r="E877" s="64" t="s">
        <v>201</v>
      </c>
      <c r="F877" s="66" t="s">
        <v>31</v>
      </c>
      <c r="G877" s="116">
        <v>45742</v>
      </c>
      <c r="H877" s="116">
        <v>45743</v>
      </c>
      <c r="I877" s="116">
        <v>45756</v>
      </c>
      <c r="J877" s="117" t="s">
        <v>2552</v>
      </c>
      <c r="K877" s="64" t="s">
        <v>79</v>
      </c>
      <c r="L877" s="64" t="s">
        <v>47</v>
      </c>
      <c r="M877" s="64" t="s">
        <v>48</v>
      </c>
      <c r="N877" s="66" t="s">
        <v>34</v>
      </c>
      <c r="O877" s="66">
        <f t="shared" ref="O877:O940" si="58">S877-G877</f>
        <v>20</v>
      </c>
      <c r="P877" s="66">
        <v>15</v>
      </c>
      <c r="Q877" s="65">
        <f>+IFERROR(VLOOKUP(Z877, fechas!$B$1:$C$292, 2,FALSE), " ")</f>
        <v>45763</v>
      </c>
      <c r="R877" s="66" t="s">
        <v>3137</v>
      </c>
      <c r="S877" s="90">
        <v>45762</v>
      </c>
      <c r="T877" s="66" t="s">
        <v>3138</v>
      </c>
      <c r="U877" s="65">
        <v>45762</v>
      </c>
      <c r="V877" s="66" t="s">
        <v>354</v>
      </c>
      <c r="W877" s="66"/>
      <c r="X877" s="118">
        <f t="shared" si="56"/>
        <v>0</v>
      </c>
      <c r="Y877" s="119">
        <f>+IFERROR(VLOOKUP(G877,fechas!$A$1:$D$292,2,FALSE), " ")</f>
        <v>99</v>
      </c>
      <c r="Z877" s="119">
        <f t="shared" si="57"/>
        <v>114</v>
      </c>
      <c r="AA877" s="120" t="str">
        <f>+IFERROR(IF(S877&gt;0," ",Q877-variables!$C$9)," ")</f>
        <v xml:space="preserve"> </v>
      </c>
    </row>
    <row r="878" spans="2:27" s="121" customFormat="1" ht="24.95" hidden="1" customHeight="1">
      <c r="B878" s="66">
        <f t="shared" si="55"/>
        <v>875</v>
      </c>
      <c r="C878" s="67" t="s">
        <v>3139</v>
      </c>
      <c r="D878" s="64" t="s">
        <v>3140</v>
      </c>
      <c r="E878" s="64" t="s">
        <v>645</v>
      </c>
      <c r="F878" s="66" t="s">
        <v>31</v>
      </c>
      <c r="G878" s="116">
        <v>45748</v>
      </c>
      <c r="H878" s="116">
        <v>45748</v>
      </c>
      <c r="I878" s="116">
        <v>45756</v>
      </c>
      <c r="J878" s="117" t="s">
        <v>2552</v>
      </c>
      <c r="K878" s="64" t="s">
        <v>202</v>
      </c>
      <c r="L878" s="64" t="s">
        <v>47</v>
      </c>
      <c r="M878" s="64"/>
      <c r="N878" s="66" t="s">
        <v>34</v>
      </c>
      <c r="O878" s="66">
        <f t="shared" si="58"/>
        <v>10</v>
      </c>
      <c r="P878" s="66">
        <v>15</v>
      </c>
      <c r="Q878" s="65">
        <f>+IFERROR(VLOOKUP(Z878, fechas!$B$1:$C$292, 2,FALSE), " ")</f>
        <v>45771</v>
      </c>
      <c r="R878" s="66" t="s">
        <v>3141</v>
      </c>
      <c r="S878" s="90">
        <v>45758</v>
      </c>
      <c r="T878" s="66" t="s">
        <v>3141</v>
      </c>
      <c r="U878" s="90">
        <v>45758</v>
      </c>
      <c r="V878" s="66"/>
      <c r="W878" s="66"/>
      <c r="X878" s="118">
        <f t="shared" si="56"/>
        <v>0</v>
      </c>
      <c r="Y878" s="119">
        <f>+IFERROR(VLOOKUP(G878,fechas!$A$1:$D$292,2,FALSE), " ")</f>
        <v>103</v>
      </c>
      <c r="Z878" s="119">
        <f t="shared" si="57"/>
        <v>118</v>
      </c>
      <c r="AA878" s="120" t="str">
        <f>+IFERROR(IF(S878&gt;0," ",Q878-variables!$C$9)," ")</f>
        <v xml:space="preserve"> </v>
      </c>
    </row>
    <row r="879" spans="2:27" s="121" customFormat="1" ht="24.95" hidden="1" customHeight="1">
      <c r="B879" s="66">
        <f t="shared" si="55"/>
        <v>876</v>
      </c>
      <c r="C879" s="67" t="s">
        <v>3142</v>
      </c>
      <c r="D879" s="64" t="s">
        <v>3143</v>
      </c>
      <c r="E879" s="64" t="s">
        <v>949</v>
      </c>
      <c r="F879" s="66" t="s">
        <v>31</v>
      </c>
      <c r="G879" s="116">
        <v>45748</v>
      </c>
      <c r="H879" s="116">
        <v>45748</v>
      </c>
      <c r="I879" s="116">
        <v>45756</v>
      </c>
      <c r="J879" s="117" t="s">
        <v>2552</v>
      </c>
      <c r="K879" s="64" t="s">
        <v>33</v>
      </c>
      <c r="L879" s="64"/>
      <c r="M879" s="64"/>
      <c r="N879" s="66" t="s">
        <v>34</v>
      </c>
      <c r="O879" s="66">
        <f t="shared" si="58"/>
        <v>10</v>
      </c>
      <c r="P879" s="66">
        <v>12</v>
      </c>
      <c r="Q879" s="65">
        <f>+IFERROR(VLOOKUP(Z879, fechas!$B$1:$C$292, 2,FALSE), " ")</f>
        <v>45768</v>
      </c>
      <c r="R879" s="66" t="s">
        <v>35</v>
      </c>
      <c r="S879" s="90">
        <v>45758</v>
      </c>
      <c r="T879" s="66" t="s">
        <v>35</v>
      </c>
      <c r="U879" s="65" t="s">
        <v>35</v>
      </c>
      <c r="V879" s="66" t="s">
        <v>1336</v>
      </c>
      <c r="W879" s="66"/>
      <c r="X879" s="118">
        <f t="shared" si="56"/>
        <v>0</v>
      </c>
      <c r="Y879" s="119">
        <f>+IFERROR(VLOOKUP(G879,fechas!$A$1:$D$292,2,FALSE), " ")</f>
        <v>103</v>
      </c>
      <c r="Z879" s="119">
        <f t="shared" si="57"/>
        <v>115</v>
      </c>
      <c r="AA879" s="120" t="str">
        <f>+IFERROR(IF(S879&gt;0," ",Q879-variables!$C$9)," ")</f>
        <v xml:space="preserve"> </v>
      </c>
    </row>
    <row r="880" spans="2:27" s="121" customFormat="1" ht="40.5" hidden="1" customHeight="1">
      <c r="B880" s="66">
        <f t="shared" ref="B880:B943" si="59">B879+1</f>
        <v>877</v>
      </c>
      <c r="C880" s="67" t="s">
        <v>3144</v>
      </c>
      <c r="D880" s="64" t="s">
        <v>3145</v>
      </c>
      <c r="E880" s="64" t="s">
        <v>3146</v>
      </c>
      <c r="F880" s="66" t="s">
        <v>31</v>
      </c>
      <c r="G880" s="116">
        <v>45748</v>
      </c>
      <c r="H880" s="116">
        <v>45748</v>
      </c>
      <c r="I880" s="116">
        <v>45756</v>
      </c>
      <c r="J880" s="117" t="s">
        <v>2552</v>
      </c>
      <c r="K880" s="64" t="s">
        <v>1864</v>
      </c>
      <c r="L880" s="64" t="s">
        <v>47</v>
      </c>
      <c r="M880" s="64" t="s">
        <v>316</v>
      </c>
      <c r="N880" s="66" t="s">
        <v>34</v>
      </c>
      <c r="O880" s="66">
        <f t="shared" si="58"/>
        <v>20</v>
      </c>
      <c r="P880" s="66">
        <v>15</v>
      </c>
      <c r="Q880" s="65">
        <f>+IFERROR(VLOOKUP(Z880, fechas!$B$1:$C$292, 2,FALSE), " ")</f>
        <v>45771</v>
      </c>
      <c r="R880" s="66" t="s">
        <v>3147</v>
      </c>
      <c r="S880" s="90">
        <v>45768</v>
      </c>
      <c r="T880" s="66" t="s">
        <v>3147</v>
      </c>
      <c r="U880" s="90">
        <v>45768</v>
      </c>
      <c r="V880" s="66"/>
      <c r="W880" s="66"/>
      <c r="X880" s="118">
        <f t="shared" si="56"/>
        <v>0</v>
      </c>
      <c r="Y880" s="119">
        <f>+IFERROR(VLOOKUP(G880,fechas!$A$1:$D$292,2,FALSE), " ")</f>
        <v>103</v>
      </c>
      <c r="Z880" s="119">
        <f t="shared" si="57"/>
        <v>118</v>
      </c>
      <c r="AA880" s="120" t="str">
        <f>+IFERROR(IF(S880&gt;0," ",Q880-variables!$C$9)," ")</f>
        <v xml:space="preserve"> </v>
      </c>
    </row>
    <row r="881" spans="2:27" s="121" customFormat="1" ht="24.95" hidden="1" customHeight="1">
      <c r="B881" s="66">
        <f t="shared" si="59"/>
        <v>878</v>
      </c>
      <c r="C881" s="67" t="s">
        <v>3148</v>
      </c>
      <c r="D881" s="64" t="s">
        <v>3149</v>
      </c>
      <c r="E881" s="64" t="s">
        <v>949</v>
      </c>
      <c r="F881" s="66" t="s">
        <v>31</v>
      </c>
      <c r="G881" s="116">
        <v>45750</v>
      </c>
      <c r="H881" s="116">
        <v>45750</v>
      </c>
      <c r="I881" s="116">
        <v>45756</v>
      </c>
      <c r="J881" s="117" t="s">
        <v>2552</v>
      </c>
      <c r="K881" s="64" t="s">
        <v>276</v>
      </c>
      <c r="L881" s="64" t="s">
        <v>47</v>
      </c>
      <c r="M881" s="64"/>
      <c r="N881" s="66" t="s">
        <v>34</v>
      </c>
      <c r="O881" s="66">
        <f t="shared" si="58"/>
        <v>12</v>
      </c>
      <c r="P881" s="66">
        <v>15</v>
      </c>
      <c r="Q881" s="65">
        <f>+IFERROR(VLOOKUP(Z881, fechas!$B$1:$C$292, 2,FALSE), " ")</f>
        <v>45775</v>
      </c>
      <c r="R881" s="66" t="s">
        <v>3150</v>
      </c>
      <c r="S881" s="90">
        <v>45762</v>
      </c>
      <c r="T881" s="66" t="s">
        <v>35</v>
      </c>
      <c r="U881" s="65" t="s">
        <v>35</v>
      </c>
      <c r="V881" s="66"/>
      <c r="W881" s="66"/>
      <c r="X881" s="118">
        <f t="shared" si="56"/>
        <v>0</v>
      </c>
      <c r="Y881" s="119">
        <f>+IFERROR(VLOOKUP(G881,fechas!$A$1:$D$292,2,FALSE), " ")</f>
        <v>105</v>
      </c>
      <c r="Z881" s="119">
        <f t="shared" si="57"/>
        <v>120</v>
      </c>
      <c r="AA881" s="120" t="str">
        <f>+IFERROR(IF(S881&gt;0," ",Q881-variables!$C$9)," ")</f>
        <v xml:space="preserve"> </v>
      </c>
    </row>
    <row r="882" spans="2:27" s="121" customFormat="1" ht="24.95" hidden="1" customHeight="1">
      <c r="B882" s="66">
        <f t="shared" si="59"/>
        <v>879</v>
      </c>
      <c r="C882" s="67" t="s">
        <v>3151</v>
      </c>
      <c r="D882" s="64" t="s">
        <v>3152</v>
      </c>
      <c r="E882" s="64" t="s">
        <v>1962</v>
      </c>
      <c r="F882" s="66" t="s">
        <v>31</v>
      </c>
      <c r="G882" s="116">
        <v>45750</v>
      </c>
      <c r="H882" s="116">
        <v>45750</v>
      </c>
      <c r="I882" s="116">
        <v>45756</v>
      </c>
      <c r="J882" s="117" t="s">
        <v>2552</v>
      </c>
      <c r="K882" s="64" t="s">
        <v>33</v>
      </c>
      <c r="L882" s="64"/>
      <c r="M882" s="64"/>
      <c r="N882" s="66" t="s">
        <v>34</v>
      </c>
      <c r="O882" s="66">
        <f t="shared" si="58"/>
        <v>12</v>
      </c>
      <c r="P882" s="66">
        <v>15</v>
      </c>
      <c r="Q882" s="65">
        <f>+IFERROR(VLOOKUP(Z882, fechas!$B$1:$C$292, 2,FALSE), " ")</f>
        <v>45775</v>
      </c>
      <c r="R882" s="66" t="s">
        <v>35</v>
      </c>
      <c r="S882" s="90">
        <v>45762</v>
      </c>
      <c r="T882" s="66" t="s">
        <v>35</v>
      </c>
      <c r="U882" s="65" t="s">
        <v>35</v>
      </c>
      <c r="V882" s="66" t="s">
        <v>3153</v>
      </c>
      <c r="W882" s="66"/>
      <c r="X882" s="118">
        <f t="shared" si="56"/>
        <v>0</v>
      </c>
      <c r="Y882" s="119">
        <f>+IFERROR(VLOOKUP(G882,fechas!$A$1:$D$292,2,FALSE), " ")</f>
        <v>105</v>
      </c>
      <c r="Z882" s="119">
        <f t="shared" si="57"/>
        <v>120</v>
      </c>
      <c r="AA882" s="120" t="str">
        <f>+IFERROR(IF(S882&gt;0," ",Q882-variables!$C$9)," ")</f>
        <v xml:space="preserve"> </v>
      </c>
    </row>
    <row r="883" spans="2:27" s="121" customFormat="1" ht="24.95" hidden="1" customHeight="1">
      <c r="B883" s="66">
        <f t="shared" si="59"/>
        <v>880</v>
      </c>
      <c r="C883" s="67" t="s">
        <v>3154</v>
      </c>
      <c r="D883" s="64" t="s">
        <v>3155</v>
      </c>
      <c r="E883" s="64" t="s">
        <v>3156</v>
      </c>
      <c r="F883" s="66" t="s">
        <v>31</v>
      </c>
      <c r="G883" s="116">
        <v>45755</v>
      </c>
      <c r="H883" s="116">
        <v>45755</v>
      </c>
      <c r="I883" s="116">
        <v>45756</v>
      </c>
      <c r="J883" s="117" t="s">
        <v>2552</v>
      </c>
      <c r="K883" s="64" t="s">
        <v>33</v>
      </c>
      <c r="L883" s="64"/>
      <c r="M883" s="64"/>
      <c r="N883" s="66" t="s">
        <v>34</v>
      </c>
      <c r="O883" s="66">
        <f t="shared" si="58"/>
        <v>3</v>
      </c>
      <c r="P883" s="66">
        <v>15</v>
      </c>
      <c r="Q883" s="65">
        <f>+IFERROR(VLOOKUP(Z883, fechas!$B$1:$C$292, 2,FALSE), " ")</f>
        <v>45779</v>
      </c>
      <c r="R883" s="66" t="s">
        <v>35</v>
      </c>
      <c r="S883" s="90">
        <v>45758</v>
      </c>
      <c r="T883" s="66" t="s">
        <v>35</v>
      </c>
      <c r="U883" s="65" t="s">
        <v>35</v>
      </c>
      <c r="V883" s="66" t="s">
        <v>3157</v>
      </c>
      <c r="W883" s="66"/>
      <c r="X883" s="118">
        <f t="shared" si="56"/>
        <v>0</v>
      </c>
      <c r="Y883" s="119">
        <f>+IFERROR(VLOOKUP(G883,fechas!$A$1:$D$292,2,FALSE), " ")</f>
        <v>108</v>
      </c>
      <c r="Z883" s="119">
        <f t="shared" si="57"/>
        <v>123</v>
      </c>
      <c r="AA883" s="120" t="str">
        <f>+IFERROR(IF(S883&gt;0," ",Q883-variables!$C$9)," ")</f>
        <v xml:space="preserve"> </v>
      </c>
    </row>
    <row r="884" spans="2:27" s="121" customFormat="1" ht="24.95" hidden="1" customHeight="1">
      <c r="B884" s="66">
        <f t="shared" si="59"/>
        <v>881</v>
      </c>
      <c r="C884" s="67" t="s">
        <v>3158</v>
      </c>
      <c r="D884" s="64" t="s">
        <v>3159</v>
      </c>
      <c r="E884" s="64" t="s">
        <v>3160</v>
      </c>
      <c r="F884" s="66" t="s">
        <v>31</v>
      </c>
      <c r="G884" s="116">
        <v>45756</v>
      </c>
      <c r="H884" s="116">
        <v>45756</v>
      </c>
      <c r="I884" s="116">
        <v>45756</v>
      </c>
      <c r="J884" s="117" t="s">
        <v>2552</v>
      </c>
      <c r="K884" s="64" t="s">
        <v>33</v>
      </c>
      <c r="L884" s="64"/>
      <c r="M884" s="64"/>
      <c r="N884" s="66" t="s">
        <v>34</v>
      </c>
      <c r="O884" s="66">
        <f t="shared" si="58"/>
        <v>19</v>
      </c>
      <c r="P884" s="66">
        <v>15</v>
      </c>
      <c r="Q884" s="65">
        <f>+IFERROR(VLOOKUP(Z884, fechas!$B$1:$C$292, 2,FALSE), " ")</f>
        <v>45782</v>
      </c>
      <c r="R884" s="66" t="s">
        <v>35</v>
      </c>
      <c r="S884" s="90">
        <v>45775</v>
      </c>
      <c r="T884" s="66" t="s">
        <v>35</v>
      </c>
      <c r="U884" s="65" t="s">
        <v>35</v>
      </c>
      <c r="V884" s="66" t="s">
        <v>3161</v>
      </c>
      <c r="W884" s="66"/>
      <c r="X884" s="118">
        <f t="shared" si="56"/>
        <v>0</v>
      </c>
      <c r="Y884" s="119">
        <f>+IFERROR(VLOOKUP(G884,fechas!$A$1:$D$292,2,FALSE), " ")</f>
        <v>109</v>
      </c>
      <c r="Z884" s="119">
        <f t="shared" si="57"/>
        <v>124</v>
      </c>
      <c r="AA884" s="120" t="str">
        <f>+IFERROR(IF(S884&gt;0," ",Q884-variables!$C$9)," ")</f>
        <v xml:space="preserve"> </v>
      </c>
    </row>
    <row r="885" spans="2:27" s="121" customFormat="1" ht="24.95" hidden="1" customHeight="1">
      <c r="B885" s="66">
        <f t="shared" si="59"/>
        <v>882</v>
      </c>
      <c r="C885" s="67" t="s">
        <v>3162</v>
      </c>
      <c r="D885" s="64" t="s">
        <v>3163</v>
      </c>
      <c r="E885" s="64" t="s">
        <v>3164</v>
      </c>
      <c r="F885" s="66" t="s">
        <v>31</v>
      </c>
      <c r="G885" s="116">
        <v>45756</v>
      </c>
      <c r="H885" s="116">
        <v>45756</v>
      </c>
      <c r="I885" s="116">
        <v>45756</v>
      </c>
      <c r="J885" s="117" t="s">
        <v>2552</v>
      </c>
      <c r="K885" s="64" t="s">
        <v>33</v>
      </c>
      <c r="L885" s="64"/>
      <c r="M885" s="64"/>
      <c r="N885" s="66" t="s">
        <v>34</v>
      </c>
      <c r="O885" s="66">
        <f t="shared" si="58"/>
        <v>2</v>
      </c>
      <c r="P885" s="66">
        <v>15</v>
      </c>
      <c r="Q885" s="65">
        <f>+IFERROR(VLOOKUP(Z885, fechas!$B$1:$C$292, 2,FALSE), " ")</f>
        <v>45782</v>
      </c>
      <c r="R885" s="66" t="s">
        <v>35</v>
      </c>
      <c r="S885" s="90">
        <v>45758</v>
      </c>
      <c r="T885" s="66" t="s">
        <v>35</v>
      </c>
      <c r="U885" s="65" t="s">
        <v>35</v>
      </c>
      <c r="V885" s="66" t="s">
        <v>3131</v>
      </c>
      <c r="W885" s="66"/>
      <c r="X885" s="118">
        <f t="shared" si="56"/>
        <v>0</v>
      </c>
      <c r="Y885" s="119">
        <f>+IFERROR(VLOOKUP(G885,fechas!$A$1:$D$292,2,FALSE), " ")</f>
        <v>109</v>
      </c>
      <c r="Z885" s="119">
        <f t="shared" si="57"/>
        <v>124</v>
      </c>
      <c r="AA885" s="120" t="str">
        <f>+IFERROR(IF(S885&gt;0," ",Q885-variables!$C$9)," ")</f>
        <v xml:space="preserve"> </v>
      </c>
    </row>
    <row r="886" spans="2:27" s="121" customFormat="1" ht="29.25" hidden="1" customHeight="1">
      <c r="B886" s="66">
        <f t="shared" si="59"/>
        <v>883</v>
      </c>
      <c r="C886" s="67" t="s">
        <v>3165</v>
      </c>
      <c r="D886" s="64" t="s">
        <v>3166</v>
      </c>
      <c r="E886" s="64" t="s">
        <v>3167</v>
      </c>
      <c r="F886" s="66" t="s">
        <v>31</v>
      </c>
      <c r="G886" s="116">
        <v>45756</v>
      </c>
      <c r="H886" s="116">
        <v>45756</v>
      </c>
      <c r="I886" s="116">
        <v>45756</v>
      </c>
      <c r="J886" s="117" t="s">
        <v>2552</v>
      </c>
      <c r="K886" s="64" t="s">
        <v>2118</v>
      </c>
      <c r="L886" s="64" t="s">
        <v>47</v>
      </c>
      <c r="M886" s="64" t="s">
        <v>79</v>
      </c>
      <c r="N886" s="66" t="s">
        <v>34</v>
      </c>
      <c r="O886" s="66">
        <f t="shared" si="58"/>
        <v>27</v>
      </c>
      <c r="P886" s="66">
        <v>15</v>
      </c>
      <c r="Q886" s="65">
        <f>+IFERROR(VLOOKUP(Z886, fechas!$B$1:$C$292, 2,FALSE), " ")</f>
        <v>45782</v>
      </c>
      <c r="R886" s="66" t="s">
        <v>3168</v>
      </c>
      <c r="S886" s="90">
        <v>45783</v>
      </c>
      <c r="T886" s="66" t="s">
        <v>35</v>
      </c>
      <c r="U886" s="65" t="s">
        <v>35</v>
      </c>
      <c r="V886" s="66"/>
      <c r="W886" s="66"/>
      <c r="X886" s="118">
        <f t="shared" si="56"/>
        <v>0</v>
      </c>
      <c r="Y886" s="119">
        <f>+IFERROR(VLOOKUP(G886,fechas!$A$1:$D$292,2,FALSE), " ")</f>
        <v>109</v>
      </c>
      <c r="Z886" s="119">
        <f t="shared" si="57"/>
        <v>124</v>
      </c>
      <c r="AA886" s="120" t="str">
        <f>+IFERROR(IF(S886&gt;0," ",Q886-variables!$C$9)," ")</f>
        <v xml:space="preserve"> </v>
      </c>
    </row>
    <row r="887" spans="2:27" s="121" customFormat="1" ht="25.5" hidden="1" customHeight="1">
      <c r="B887" s="66">
        <f t="shared" si="59"/>
        <v>884</v>
      </c>
      <c r="C887" s="67" t="s">
        <v>3169</v>
      </c>
      <c r="D887" s="64" t="s">
        <v>3170</v>
      </c>
      <c r="E887" s="64" t="s">
        <v>1503</v>
      </c>
      <c r="F887" s="66" t="s">
        <v>31</v>
      </c>
      <c r="G887" s="116">
        <v>45756</v>
      </c>
      <c r="H887" s="116">
        <v>45756</v>
      </c>
      <c r="I887" s="116">
        <v>45756</v>
      </c>
      <c r="J887" s="117" t="s">
        <v>2552</v>
      </c>
      <c r="K887" s="64" t="s">
        <v>1087</v>
      </c>
      <c r="L887" s="64" t="s">
        <v>47</v>
      </c>
      <c r="M887" s="64" t="s">
        <v>316</v>
      </c>
      <c r="N887" s="66" t="s">
        <v>34</v>
      </c>
      <c r="O887" s="66">
        <f t="shared" si="58"/>
        <v>14</v>
      </c>
      <c r="P887" s="66">
        <v>15</v>
      </c>
      <c r="Q887" s="65">
        <f>+IFERROR(VLOOKUP(Z887, fechas!$B$1:$C$292, 2,FALSE), " ")</f>
        <v>45782</v>
      </c>
      <c r="R887" s="66" t="s">
        <v>3171</v>
      </c>
      <c r="S887" s="90">
        <v>45770</v>
      </c>
      <c r="T887" s="66" t="s">
        <v>3172</v>
      </c>
      <c r="U887" s="65">
        <v>45769</v>
      </c>
      <c r="V887" s="66"/>
      <c r="W887" s="66"/>
      <c r="X887" s="118">
        <f t="shared" si="56"/>
        <v>0</v>
      </c>
      <c r="Y887" s="119">
        <f>+IFERROR(VLOOKUP(G887,fechas!$A$1:$D$292,2,FALSE), " ")</f>
        <v>109</v>
      </c>
      <c r="Z887" s="119">
        <f t="shared" si="57"/>
        <v>124</v>
      </c>
      <c r="AA887" s="120" t="str">
        <f>+IFERROR(IF(S887&gt;0," ",Q887-variables!$C$9)," ")</f>
        <v xml:space="preserve"> </v>
      </c>
    </row>
    <row r="888" spans="2:27" s="121" customFormat="1" ht="24.95" hidden="1" customHeight="1">
      <c r="B888" s="66">
        <f t="shared" si="59"/>
        <v>885</v>
      </c>
      <c r="C888" s="67" t="s">
        <v>3173</v>
      </c>
      <c r="D888" s="64" t="s">
        <v>3174</v>
      </c>
      <c r="E888" s="64" t="s">
        <v>370</v>
      </c>
      <c r="F888" s="66" t="s">
        <v>31</v>
      </c>
      <c r="G888" s="116">
        <v>45756</v>
      </c>
      <c r="H888" s="116">
        <v>45756</v>
      </c>
      <c r="I888" s="116">
        <v>45756</v>
      </c>
      <c r="J888" s="117" t="s">
        <v>2552</v>
      </c>
      <c r="K888" s="64" t="s">
        <v>202</v>
      </c>
      <c r="L888" s="64"/>
      <c r="M888" s="64"/>
      <c r="N888" s="66" t="s">
        <v>108</v>
      </c>
      <c r="O888" s="66">
        <f t="shared" si="58"/>
        <v>2</v>
      </c>
      <c r="P888" s="66">
        <v>15</v>
      </c>
      <c r="Q888" s="65">
        <f>+IFERROR(VLOOKUP(Z888, fechas!$B$1:$C$292, 2,FALSE), " ")</f>
        <v>45782</v>
      </c>
      <c r="R888" s="66" t="s">
        <v>35</v>
      </c>
      <c r="S888" s="90">
        <v>45758</v>
      </c>
      <c r="T888" s="66" t="s">
        <v>35</v>
      </c>
      <c r="U888" s="66" t="s">
        <v>35</v>
      </c>
      <c r="V888" s="66" t="s">
        <v>3175</v>
      </c>
      <c r="W888" s="66"/>
      <c r="X888" s="118">
        <f t="shared" si="56"/>
        <v>0</v>
      </c>
      <c r="Y888" s="119">
        <f>+IFERROR(VLOOKUP(G888,fechas!$A$1:$D$292,2,FALSE), " ")</f>
        <v>109</v>
      </c>
      <c r="Z888" s="119">
        <f t="shared" si="57"/>
        <v>124</v>
      </c>
      <c r="AA888" s="120" t="str">
        <f>+IFERROR(IF(S888&gt;0," ",Q888-variables!$C$9)," ")</f>
        <v xml:space="preserve"> </v>
      </c>
    </row>
    <row r="889" spans="2:27" s="121" customFormat="1" ht="24.95" hidden="1" customHeight="1">
      <c r="B889" s="66">
        <f t="shared" si="59"/>
        <v>886</v>
      </c>
      <c r="C889" s="67" t="s">
        <v>3176</v>
      </c>
      <c r="D889" s="64" t="s">
        <v>3177</v>
      </c>
      <c r="E889" s="64" t="s">
        <v>270</v>
      </c>
      <c r="F889" s="66" t="s">
        <v>31</v>
      </c>
      <c r="G889" s="116">
        <v>45756</v>
      </c>
      <c r="H889" s="116">
        <v>45756</v>
      </c>
      <c r="I889" s="116">
        <v>45756</v>
      </c>
      <c r="J889" s="117" t="s">
        <v>2552</v>
      </c>
      <c r="K889" s="64" t="s">
        <v>1311</v>
      </c>
      <c r="L889" s="64" t="s">
        <v>47</v>
      </c>
      <c r="M889" s="64" t="s">
        <v>79</v>
      </c>
      <c r="N889" s="66" t="s">
        <v>34</v>
      </c>
      <c r="O889" s="66">
        <f t="shared" si="58"/>
        <v>2</v>
      </c>
      <c r="P889" s="66">
        <v>15</v>
      </c>
      <c r="Q889" s="65">
        <f>+IFERROR(VLOOKUP(Z889, fechas!$B$1:$C$292, 2,FALSE), " ")</f>
        <v>45782</v>
      </c>
      <c r="R889" s="66" t="s">
        <v>2738</v>
      </c>
      <c r="S889" s="90">
        <v>45758</v>
      </c>
      <c r="T889" s="66" t="s">
        <v>35</v>
      </c>
      <c r="U889" s="65">
        <v>45757</v>
      </c>
      <c r="V889" s="66" t="s">
        <v>3178</v>
      </c>
      <c r="W889" s="66"/>
      <c r="X889" s="118">
        <f t="shared" si="56"/>
        <v>0</v>
      </c>
      <c r="Y889" s="119">
        <f>+IFERROR(VLOOKUP(G889,fechas!$A$1:$D$292,2,FALSE), " ")</f>
        <v>109</v>
      </c>
      <c r="Z889" s="119">
        <f t="shared" si="57"/>
        <v>124</v>
      </c>
      <c r="AA889" s="120" t="str">
        <f>+IFERROR(IF(S889&gt;0," ",Q889-variables!$C$9)," ")</f>
        <v xml:space="preserve"> </v>
      </c>
    </row>
    <row r="890" spans="2:27" s="121" customFormat="1" ht="38.25" hidden="1" customHeight="1">
      <c r="B890" s="66">
        <f t="shared" si="59"/>
        <v>887</v>
      </c>
      <c r="C890" s="67" t="s">
        <v>3179</v>
      </c>
      <c r="D890" s="64" t="s">
        <v>3180</v>
      </c>
      <c r="E890" s="64" t="s">
        <v>270</v>
      </c>
      <c r="F890" s="66" t="s">
        <v>31</v>
      </c>
      <c r="G890" s="116">
        <v>45756</v>
      </c>
      <c r="H890" s="116">
        <v>45756</v>
      </c>
      <c r="I890" s="116">
        <v>45756</v>
      </c>
      <c r="J890" s="117" t="s">
        <v>2552</v>
      </c>
      <c r="K890" s="64" t="s">
        <v>1311</v>
      </c>
      <c r="L890" s="64" t="s">
        <v>47</v>
      </c>
      <c r="M890" s="64" t="s">
        <v>79</v>
      </c>
      <c r="N890" s="66" t="s">
        <v>34</v>
      </c>
      <c r="O890" s="66">
        <f t="shared" si="58"/>
        <v>2</v>
      </c>
      <c r="P890" s="66">
        <v>15</v>
      </c>
      <c r="Q890" s="65">
        <f>+IFERROR(VLOOKUP(Z890, fechas!$B$1:$C$292, 2,FALSE), " ")</f>
        <v>45782</v>
      </c>
      <c r="R890" s="66" t="s">
        <v>2738</v>
      </c>
      <c r="S890" s="90">
        <v>45758</v>
      </c>
      <c r="T890" s="66" t="s">
        <v>35</v>
      </c>
      <c r="U890" s="65">
        <v>45757</v>
      </c>
      <c r="V890" s="66" t="s">
        <v>3181</v>
      </c>
      <c r="W890" s="66"/>
      <c r="X890" s="118">
        <f t="shared" si="56"/>
        <v>0</v>
      </c>
      <c r="Y890" s="119">
        <f>+IFERROR(VLOOKUP(G890,fechas!$A$1:$D$292,2,FALSE), " ")</f>
        <v>109</v>
      </c>
      <c r="Z890" s="119">
        <f t="shared" si="57"/>
        <v>124</v>
      </c>
      <c r="AA890" s="120" t="str">
        <f>+IFERROR(IF(S890&gt;0," ",Q890-variables!$C$9)," ")</f>
        <v xml:space="preserve"> </v>
      </c>
    </row>
    <row r="891" spans="2:27" s="121" customFormat="1" ht="24.95" hidden="1" customHeight="1">
      <c r="B891" s="66">
        <f t="shared" si="59"/>
        <v>888</v>
      </c>
      <c r="C891" s="67" t="s">
        <v>3182</v>
      </c>
      <c r="D891" s="64" t="s">
        <v>3183</v>
      </c>
      <c r="E891" s="64" t="s">
        <v>2981</v>
      </c>
      <c r="F891" s="66" t="s">
        <v>31</v>
      </c>
      <c r="G891" s="116">
        <v>45742</v>
      </c>
      <c r="H891" s="116">
        <v>45742</v>
      </c>
      <c r="I891" s="116">
        <v>45392</v>
      </c>
      <c r="J891" s="117" t="s">
        <v>2552</v>
      </c>
      <c r="K891" s="64" t="s">
        <v>1311</v>
      </c>
      <c r="L891" s="64" t="s">
        <v>47</v>
      </c>
      <c r="M891" s="64" t="s">
        <v>79</v>
      </c>
      <c r="N891" s="66" t="s">
        <v>34</v>
      </c>
      <c r="O891" s="66">
        <f t="shared" si="58"/>
        <v>16</v>
      </c>
      <c r="P891" s="66">
        <v>15</v>
      </c>
      <c r="Q891" s="65">
        <f>+IFERROR(VLOOKUP(Z891, fechas!$B$1:$C$292, 2,FALSE), " ")</f>
        <v>45763</v>
      </c>
      <c r="R891" s="66" t="s">
        <v>3184</v>
      </c>
      <c r="S891" s="90">
        <v>45758</v>
      </c>
      <c r="T891" s="66" t="s">
        <v>3184</v>
      </c>
      <c r="U891" s="90">
        <v>45758</v>
      </c>
      <c r="V891" s="66"/>
      <c r="W891" s="66"/>
      <c r="X891" s="118">
        <f t="shared" si="56"/>
        <v>0</v>
      </c>
      <c r="Y891" s="119">
        <f>+IFERROR(VLOOKUP(G891,fechas!$A$1:$D$292,2,FALSE), " ")</f>
        <v>99</v>
      </c>
      <c r="Z891" s="119">
        <f t="shared" si="57"/>
        <v>114</v>
      </c>
      <c r="AA891" s="120" t="str">
        <f>+IFERROR(IF(S891&gt;0," ",Q891-variables!$C$9)," ")</f>
        <v xml:space="preserve"> </v>
      </c>
    </row>
    <row r="892" spans="2:27" s="121" customFormat="1" ht="24.95" hidden="1" customHeight="1">
      <c r="B892" s="66">
        <f t="shared" si="59"/>
        <v>889</v>
      </c>
      <c r="C892" s="67" t="s">
        <v>3185</v>
      </c>
      <c r="D892" s="64" t="s">
        <v>3186</v>
      </c>
      <c r="E892" s="64" t="s">
        <v>201</v>
      </c>
      <c r="F892" s="66" t="s">
        <v>31</v>
      </c>
      <c r="G892" s="116">
        <v>45743</v>
      </c>
      <c r="H892" s="116">
        <v>45751</v>
      </c>
      <c r="I892" s="116">
        <v>45757</v>
      </c>
      <c r="J892" s="117" t="s">
        <v>2552</v>
      </c>
      <c r="K892" s="64" t="s">
        <v>33</v>
      </c>
      <c r="L892" s="64"/>
      <c r="M892" s="64"/>
      <c r="N892" s="66" t="s">
        <v>34</v>
      </c>
      <c r="O892" s="66">
        <f t="shared" si="58"/>
        <v>18</v>
      </c>
      <c r="P892" s="66">
        <v>15</v>
      </c>
      <c r="Q892" s="65">
        <f>+IFERROR(VLOOKUP(Z892, fechas!$B$1:$C$292, 2,FALSE), " ")</f>
        <v>45768</v>
      </c>
      <c r="R892" s="66" t="s">
        <v>35</v>
      </c>
      <c r="S892" s="90">
        <v>45761</v>
      </c>
      <c r="T892" s="66" t="s">
        <v>35</v>
      </c>
      <c r="U892" s="65" t="s">
        <v>35</v>
      </c>
      <c r="V892" s="66" t="s">
        <v>3187</v>
      </c>
      <c r="W892" s="66"/>
      <c r="X892" s="118">
        <f t="shared" si="56"/>
        <v>0</v>
      </c>
      <c r="Y892" s="119">
        <f>+IFERROR(VLOOKUP(G892,fechas!$A$1:$D$292,2,FALSE), " ")</f>
        <v>100</v>
      </c>
      <c r="Z892" s="119">
        <f t="shared" si="57"/>
        <v>115</v>
      </c>
      <c r="AA892" s="120" t="str">
        <f>+IFERROR(IF(S892&gt;0," ",Q892-variables!$C$9)," ")</f>
        <v xml:space="preserve"> </v>
      </c>
    </row>
    <row r="893" spans="2:27" s="121" customFormat="1" ht="24.95" hidden="1" customHeight="1">
      <c r="B893" s="66">
        <f t="shared" si="59"/>
        <v>890</v>
      </c>
      <c r="C893" s="67" t="s">
        <v>3188</v>
      </c>
      <c r="D893" s="64" t="s">
        <v>3189</v>
      </c>
      <c r="E893" s="64" t="s">
        <v>1020</v>
      </c>
      <c r="F893" s="66" t="s">
        <v>31</v>
      </c>
      <c r="G893" s="116">
        <v>45749</v>
      </c>
      <c r="H893" s="116">
        <v>45757</v>
      </c>
      <c r="I893" s="116">
        <v>45757</v>
      </c>
      <c r="J893" s="117" t="s">
        <v>2552</v>
      </c>
      <c r="K893" s="64" t="s">
        <v>33</v>
      </c>
      <c r="L893" s="64"/>
      <c r="M893" s="64"/>
      <c r="N893" s="66" t="s">
        <v>34</v>
      </c>
      <c r="O893" s="66">
        <f t="shared" si="58"/>
        <v>9</v>
      </c>
      <c r="P893" s="66">
        <v>15</v>
      </c>
      <c r="Q893" s="65">
        <f>+IFERROR(VLOOKUP(Z893, fechas!$B$1:$C$292, 2,FALSE), " ")</f>
        <v>45772</v>
      </c>
      <c r="R893" s="66" t="s">
        <v>35</v>
      </c>
      <c r="S893" s="90">
        <v>45758</v>
      </c>
      <c r="T893" s="66" t="s">
        <v>35</v>
      </c>
      <c r="U893" s="65" t="s">
        <v>35</v>
      </c>
      <c r="V893" s="66" t="s">
        <v>3190</v>
      </c>
      <c r="W893" s="66"/>
      <c r="X893" s="118">
        <f t="shared" si="56"/>
        <v>0</v>
      </c>
      <c r="Y893" s="119">
        <f>+IFERROR(VLOOKUP(G893,fechas!$A$1:$D$292,2,FALSE), " ")</f>
        <v>104</v>
      </c>
      <c r="Z893" s="119">
        <f t="shared" si="57"/>
        <v>119</v>
      </c>
      <c r="AA893" s="120" t="str">
        <f>+IFERROR(IF(S893&gt;0," ",Q893-variables!$C$9)," ")</f>
        <v xml:space="preserve"> </v>
      </c>
    </row>
    <row r="894" spans="2:27" s="121" customFormat="1" ht="24.95" hidden="1" customHeight="1">
      <c r="B894" s="66">
        <f t="shared" si="59"/>
        <v>891</v>
      </c>
      <c r="C894" s="67" t="s">
        <v>3191</v>
      </c>
      <c r="D894" s="64" t="s">
        <v>3192</v>
      </c>
      <c r="E894" s="64" t="s">
        <v>2862</v>
      </c>
      <c r="F894" s="66" t="s">
        <v>31</v>
      </c>
      <c r="G894" s="116">
        <v>45749</v>
      </c>
      <c r="H894" s="116">
        <v>45754</v>
      </c>
      <c r="I894" s="116">
        <v>45757</v>
      </c>
      <c r="J894" s="117" t="s">
        <v>2552</v>
      </c>
      <c r="K894" s="64" t="s">
        <v>1311</v>
      </c>
      <c r="L894" s="64" t="s">
        <v>47</v>
      </c>
      <c r="M894" s="64" t="s">
        <v>79</v>
      </c>
      <c r="N894" s="66" t="s">
        <v>34</v>
      </c>
      <c r="O894" s="66">
        <f t="shared" si="58"/>
        <v>19</v>
      </c>
      <c r="P894" s="66">
        <v>15</v>
      </c>
      <c r="Q894" s="65">
        <f>+IFERROR(VLOOKUP(Z894, fechas!$B$1:$C$292, 2,FALSE), " ")</f>
        <v>45772</v>
      </c>
      <c r="R894" s="66" t="s">
        <v>3193</v>
      </c>
      <c r="S894" s="90">
        <v>45768</v>
      </c>
      <c r="T894" s="66" t="s">
        <v>3193</v>
      </c>
      <c r="U894" s="90">
        <v>45768</v>
      </c>
      <c r="V894" s="66"/>
      <c r="W894" s="66"/>
      <c r="X894" s="118">
        <f t="shared" si="56"/>
        <v>0</v>
      </c>
      <c r="Y894" s="119">
        <f>+IFERROR(VLOOKUP(G894,fechas!$A$1:$D$292,2,FALSE), " ")</f>
        <v>104</v>
      </c>
      <c r="Z894" s="119">
        <f t="shared" si="57"/>
        <v>119</v>
      </c>
      <c r="AA894" s="120" t="str">
        <f>+IFERROR(IF(S894&gt;0," ",Q894-variables!$C$9)," ")</f>
        <v xml:space="preserve"> </v>
      </c>
    </row>
    <row r="895" spans="2:27" s="121" customFormat="1" ht="24.95" hidden="1" customHeight="1">
      <c r="B895" s="66">
        <f t="shared" si="59"/>
        <v>892</v>
      </c>
      <c r="C895" s="67" t="s">
        <v>3194</v>
      </c>
      <c r="D895" s="64" t="s">
        <v>849</v>
      </c>
      <c r="E895" s="64" t="s">
        <v>3195</v>
      </c>
      <c r="F895" s="66" t="s">
        <v>61</v>
      </c>
      <c r="G895" s="116">
        <v>45755</v>
      </c>
      <c r="H895" s="116">
        <v>45755</v>
      </c>
      <c r="I895" s="116">
        <v>45755</v>
      </c>
      <c r="J895" s="117" t="s">
        <v>2552</v>
      </c>
      <c r="K895" s="64" t="s">
        <v>1727</v>
      </c>
      <c r="L895" s="64" t="s">
        <v>47</v>
      </c>
      <c r="M895" s="64" t="s">
        <v>79</v>
      </c>
      <c r="N895" s="66" t="s">
        <v>34</v>
      </c>
      <c r="O895" s="66">
        <f t="shared" si="58"/>
        <v>15</v>
      </c>
      <c r="P895" s="66">
        <v>15</v>
      </c>
      <c r="Q895" s="65">
        <f>+IFERROR(VLOOKUP(Z895, fechas!$B$1:$C$292, 2,FALSE), " ")</f>
        <v>45779</v>
      </c>
      <c r="R895" s="66" t="s">
        <v>3196</v>
      </c>
      <c r="S895" s="90">
        <v>45770</v>
      </c>
      <c r="T895" s="66" t="s">
        <v>35</v>
      </c>
      <c r="U895" s="65" t="s">
        <v>35</v>
      </c>
      <c r="V895" s="66" t="s">
        <v>2908</v>
      </c>
      <c r="W895" s="66"/>
      <c r="X895" s="118">
        <f t="shared" si="56"/>
        <v>0</v>
      </c>
      <c r="Y895" s="119">
        <f>+IFERROR(VLOOKUP(G895,fechas!$A$1:$D$292,2,FALSE), " ")</f>
        <v>108</v>
      </c>
      <c r="Z895" s="119">
        <f t="shared" si="57"/>
        <v>123</v>
      </c>
      <c r="AA895" s="120" t="str">
        <f>+IFERROR(IF(S895&gt;0," ",Q895-variables!$C$9)," ")</f>
        <v xml:space="preserve"> </v>
      </c>
    </row>
    <row r="896" spans="2:27" s="121" customFormat="1" ht="24.95" hidden="1" customHeight="1">
      <c r="B896" s="66">
        <f t="shared" si="59"/>
        <v>893</v>
      </c>
      <c r="C896" s="67" t="s">
        <v>3197</v>
      </c>
      <c r="D896" s="64" t="s">
        <v>3198</v>
      </c>
      <c r="E896" s="64" t="s">
        <v>553</v>
      </c>
      <c r="F896" s="66" t="s">
        <v>61</v>
      </c>
      <c r="G896" s="116">
        <v>45750</v>
      </c>
      <c r="H896" s="116">
        <v>45750</v>
      </c>
      <c r="I896" s="116">
        <v>45757</v>
      </c>
      <c r="J896" s="117" t="s">
        <v>2552</v>
      </c>
      <c r="K896" s="64" t="s">
        <v>183</v>
      </c>
      <c r="L896" s="64"/>
      <c r="M896" s="64"/>
      <c r="N896" s="66" t="s">
        <v>108</v>
      </c>
      <c r="O896" s="66">
        <f t="shared" si="58"/>
        <v>54</v>
      </c>
      <c r="P896" s="66">
        <v>15</v>
      </c>
      <c r="Q896" s="65">
        <f>+IFERROR(VLOOKUP(Z896, fechas!$B$1:$C$292, 2,FALSE), " ")</f>
        <v>45775</v>
      </c>
      <c r="R896" s="66" t="s">
        <v>35</v>
      </c>
      <c r="S896" s="90">
        <v>45804</v>
      </c>
      <c r="T896" s="66" t="s">
        <v>35</v>
      </c>
      <c r="U896" s="65" t="s">
        <v>35</v>
      </c>
      <c r="V896" s="66" t="s">
        <v>2826</v>
      </c>
      <c r="W896" s="66"/>
      <c r="X896" s="118">
        <f t="shared" si="56"/>
        <v>0</v>
      </c>
      <c r="Y896" s="119">
        <f>+IFERROR(VLOOKUP(G896,fechas!$A$1:$D$292,2,FALSE), " ")</f>
        <v>105</v>
      </c>
      <c r="Z896" s="119">
        <f t="shared" si="57"/>
        <v>120</v>
      </c>
      <c r="AA896" s="120" t="str">
        <f>+IFERROR(IF(S896&gt;0," ",Q896-variables!$C$9)," ")</f>
        <v xml:space="preserve"> </v>
      </c>
    </row>
    <row r="897" spans="2:27" s="121" customFormat="1" ht="44.25" hidden="1" customHeight="1">
      <c r="B897" s="66">
        <f t="shared" si="59"/>
        <v>894</v>
      </c>
      <c r="C897" s="67" t="s">
        <v>3199</v>
      </c>
      <c r="D897" s="64" t="s">
        <v>3200</v>
      </c>
      <c r="E897" s="64" t="s">
        <v>1091</v>
      </c>
      <c r="F897" s="66" t="s">
        <v>31</v>
      </c>
      <c r="G897" s="116">
        <v>45749</v>
      </c>
      <c r="H897" s="116">
        <v>45756</v>
      </c>
      <c r="I897" s="116">
        <v>45757</v>
      </c>
      <c r="J897" s="117" t="s">
        <v>2552</v>
      </c>
      <c r="K897" s="64" t="s">
        <v>1727</v>
      </c>
      <c r="L897" s="64" t="s">
        <v>47</v>
      </c>
      <c r="M897" s="64" t="s">
        <v>79</v>
      </c>
      <c r="N897" s="66" t="s">
        <v>34</v>
      </c>
      <c r="O897" s="66">
        <f t="shared" si="58"/>
        <v>13</v>
      </c>
      <c r="P897" s="66">
        <v>15</v>
      </c>
      <c r="Q897" s="65">
        <f>+IFERROR(VLOOKUP(Z897, fechas!$B$1:$C$292, 2,FALSE), " ")</f>
        <v>45772</v>
      </c>
      <c r="R897" s="66" t="s">
        <v>3201</v>
      </c>
      <c r="S897" s="90">
        <v>45762</v>
      </c>
      <c r="T897" s="66" t="s">
        <v>3201</v>
      </c>
      <c r="U897" s="65">
        <v>45762</v>
      </c>
      <c r="V897" s="66" t="s">
        <v>3202</v>
      </c>
      <c r="W897" s="66"/>
      <c r="X897" s="118">
        <f t="shared" si="56"/>
        <v>0</v>
      </c>
      <c r="Y897" s="119">
        <f>+IFERROR(VLOOKUP(G897,fechas!$A$1:$D$292,2,FALSE), " ")</f>
        <v>104</v>
      </c>
      <c r="Z897" s="119">
        <f t="shared" si="57"/>
        <v>119</v>
      </c>
      <c r="AA897" s="120" t="str">
        <f>+IFERROR(IF(S897&gt;0," ",Q897-variables!$C$9)," ")</f>
        <v xml:space="preserve"> </v>
      </c>
    </row>
    <row r="898" spans="2:27" s="121" customFormat="1" ht="24.95" hidden="1" customHeight="1">
      <c r="B898" s="66">
        <f t="shared" si="59"/>
        <v>895</v>
      </c>
      <c r="C898" s="67" t="s">
        <v>3203</v>
      </c>
      <c r="D898" s="64" t="s">
        <v>3204</v>
      </c>
      <c r="E898" s="162" t="s">
        <v>3205</v>
      </c>
      <c r="F898" s="66" t="s">
        <v>31</v>
      </c>
      <c r="G898" s="116">
        <v>45751</v>
      </c>
      <c r="H898" s="116">
        <v>45751</v>
      </c>
      <c r="I898" s="116">
        <v>45757</v>
      </c>
      <c r="J898" s="117" t="s">
        <v>2552</v>
      </c>
      <c r="K898" s="64" t="s">
        <v>1311</v>
      </c>
      <c r="L898" s="64" t="s">
        <v>47</v>
      </c>
      <c r="M898" s="64" t="s">
        <v>79</v>
      </c>
      <c r="N898" s="66" t="s">
        <v>34</v>
      </c>
      <c r="O898" s="66">
        <f t="shared" si="58"/>
        <v>7</v>
      </c>
      <c r="P898" s="66">
        <v>15</v>
      </c>
      <c r="Q898" s="65">
        <f>+IFERROR(VLOOKUP(Z898, fechas!$B$1:$C$292, 2,FALSE), " ")</f>
        <v>45776</v>
      </c>
      <c r="R898" s="66" t="s">
        <v>2938</v>
      </c>
      <c r="S898" s="90">
        <v>45758</v>
      </c>
      <c r="T898" s="66" t="s">
        <v>35</v>
      </c>
      <c r="U898" s="65" t="s">
        <v>35</v>
      </c>
      <c r="V898" s="66"/>
      <c r="W898" s="66"/>
      <c r="X898" s="118">
        <f t="shared" si="56"/>
        <v>0</v>
      </c>
      <c r="Y898" s="119">
        <f>+IFERROR(VLOOKUP(G898,fechas!$A$1:$D$292,2,FALSE), " ")</f>
        <v>106</v>
      </c>
      <c r="Z898" s="119">
        <f t="shared" si="57"/>
        <v>121</v>
      </c>
      <c r="AA898" s="120" t="str">
        <f>+IFERROR(IF(S898&gt;0," ",Q898-variables!$C$9)," ")</f>
        <v xml:space="preserve"> </v>
      </c>
    </row>
    <row r="899" spans="2:27" s="121" customFormat="1" ht="24.95" hidden="1" customHeight="1">
      <c r="B899" s="66">
        <f t="shared" si="59"/>
        <v>896</v>
      </c>
      <c r="C899" s="67" t="s">
        <v>3206</v>
      </c>
      <c r="D899" s="64" t="s">
        <v>3207</v>
      </c>
      <c r="E899" s="64" t="s">
        <v>3208</v>
      </c>
      <c r="F899" s="66" t="s">
        <v>31</v>
      </c>
      <c r="G899" s="116">
        <v>45754</v>
      </c>
      <c r="H899" s="116">
        <v>45755</v>
      </c>
      <c r="I899" s="116">
        <v>45757</v>
      </c>
      <c r="J899" s="117" t="s">
        <v>2552</v>
      </c>
      <c r="K899" s="64" t="s">
        <v>1977</v>
      </c>
      <c r="L899" s="64" t="s">
        <v>47</v>
      </c>
      <c r="M899" s="64" t="s">
        <v>48</v>
      </c>
      <c r="N899" s="66" t="s">
        <v>34</v>
      </c>
      <c r="O899" s="66">
        <f t="shared" si="58"/>
        <v>7</v>
      </c>
      <c r="P899" s="66">
        <v>15</v>
      </c>
      <c r="Q899" s="65">
        <f>+IFERROR(VLOOKUP(Z899, fechas!$B$1:$C$292, 2,FALSE), " ")</f>
        <v>45777</v>
      </c>
      <c r="R899" s="66" t="s">
        <v>3209</v>
      </c>
      <c r="S899" s="90">
        <v>45761</v>
      </c>
      <c r="T899" s="66" t="s">
        <v>35</v>
      </c>
      <c r="U899" s="65" t="s">
        <v>35</v>
      </c>
      <c r="V899" s="66"/>
      <c r="W899" s="66"/>
      <c r="X899" s="118">
        <f t="shared" si="56"/>
        <v>0</v>
      </c>
      <c r="Y899" s="119">
        <f>+IFERROR(VLOOKUP(G899,fechas!$A$1:$D$292,2,FALSE), " ")</f>
        <v>107</v>
      </c>
      <c r="Z899" s="119">
        <f t="shared" si="57"/>
        <v>122</v>
      </c>
      <c r="AA899" s="120" t="str">
        <f>+IFERROR(IF(S899&gt;0," ",Q899-variables!$C$9)," ")</f>
        <v xml:space="preserve"> </v>
      </c>
    </row>
    <row r="900" spans="2:27" s="121" customFormat="1" ht="24.95" hidden="1" customHeight="1">
      <c r="B900" s="66">
        <f t="shared" si="59"/>
        <v>897</v>
      </c>
      <c r="C900" s="67" t="s">
        <v>3210</v>
      </c>
      <c r="D900" s="64" t="s">
        <v>3211</v>
      </c>
      <c r="E900" s="64" t="s">
        <v>3212</v>
      </c>
      <c r="F900" s="66" t="s">
        <v>31</v>
      </c>
      <c r="G900" s="116">
        <v>45755</v>
      </c>
      <c r="H900" s="116">
        <v>45756</v>
      </c>
      <c r="I900" s="116">
        <v>45757</v>
      </c>
      <c r="J900" s="117" t="s">
        <v>2552</v>
      </c>
      <c r="K900" s="64" t="s">
        <v>33</v>
      </c>
      <c r="L900" s="64"/>
      <c r="M900" s="64"/>
      <c r="N900" s="66" t="s">
        <v>34</v>
      </c>
      <c r="O900" s="66">
        <f t="shared" si="58"/>
        <v>14</v>
      </c>
      <c r="P900" s="66">
        <v>15</v>
      </c>
      <c r="Q900" s="65">
        <f>+IFERROR(VLOOKUP(Z900, fechas!$B$1:$C$292, 2,FALSE), " ")</f>
        <v>45779</v>
      </c>
      <c r="R900" s="66" t="s">
        <v>35</v>
      </c>
      <c r="S900" s="90">
        <v>45769</v>
      </c>
      <c r="T900" s="66" t="s">
        <v>35</v>
      </c>
      <c r="U900" s="65" t="s">
        <v>35</v>
      </c>
      <c r="V900" s="66" t="s">
        <v>3213</v>
      </c>
      <c r="W900" s="66"/>
      <c r="X900" s="118">
        <f t="shared" ref="X900:X963" si="60">IF(N900="PENDIENTE",1,0)</f>
        <v>0</v>
      </c>
      <c r="Y900" s="119">
        <f>+IFERROR(VLOOKUP(G900,fechas!$A$1:$D$292,2,FALSE), " ")</f>
        <v>108</v>
      </c>
      <c r="Z900" s="119">
        <f t="shared" ref="Z900:Z963" si="61">+IFERROR(Y900+P900, " ")</f>
        <v>123</v>
      </c>
      <c r="AA900" s="120" t="str">
        <f>+IFERROR(IF(S900&gt;0," ",Q900-variables!$C$9)," ")</f>
        <v xml:space="preserve"> </v>
      </c>
    </row>
    <row r="901" spans="2:27" s="121" customFormat="1" ht="24.95" hidden="1" customHeight="1">
      <c r="B901" s="66">
        <f t="shared" si="59"/>
        <v>898</v>
      </c>
      <c r="C901" s="67" t="s">
        <v>3214</v>
      </c>
      <c r="D901" s="64" t="s">
        <v>3215</v>
      </c>
      <c r="E901" s="64" t="s">
        <v>2995</v>
      </c>
      <c r="F901" s="66" t="s">
        <v>31</v>
      </c>
      <c r="G901" s="116">
        <v>45755</v>
      </c>
      <c r="H901" s="116">
        <v>45756</v>
      </c>
      <c r="I901" s="116">
        <v>45757</v>
      </c>
      <c r="J901" s="117" t="s">
        <v>2552</v>
      </c>
      <c r="K901" s="64" t="s">
        <v>33</v>
      </c>
      <c r="L901" s="64"/>
      <c r="M901" s="64"/>
      <c r="N901" s="66" t="s">
        <v>34</v>
      </c>
      <c r="O901" s="66">
        <f t="shared" si="58"/>
        <v>3</v>
      </c>
      <c r="P901" s="66">
        <v>15</v>
      </c>
      <c r="Q901" s="65">
        <f>+IFERROR(VLOOKUP(Z901, fechas!$B$1:$C$292, 2,FALSE), " ")</f>
        <v>45779</v>
      </c>
      <c r="R901" s="66" t="s">
        <v>35</v>
      </c>
      <c r="S901" s="90">
        <v>45758</v>
      </c>
      <c r="T901" s="66" t="s">
        <v>35</v>
      </c>
      <c r="U901" s="65" t="s">
        <v>35</v>
      </c>
      <c r="V901" s="66" t="s">
        <v>3216</v>
      </c>
      <c r="W901" s="66"/>
      <c r="X901" s="118">
        <f t="shared" si="60"/>
        <v>0</v>
      </c>
      <c r="Y901" s="119">
        <f>+IFERROR(VLOOKUP(G901,fechas!$A$1:$D$292,2,FALSE), " ")</f>
        <v>108</v>
      </c>
      <c r="Z901" s="119">
        <f t="shared" si="61"/>
        <v>123</v>
      </c>
      <c r="AA901" s="120" t="str">
        <f>+IFERROR(IF(S901&gt;0," ",Q901-variables!$C$9)," ")</f>
        <v xml:space="preserve"> </v>
      </c>
    </row>
    <row r="902" spans="2:27" s="121" customFormat="1" ht="24.95" hidden="1" customHeight="1">
      <c r="B902" s="66">
        <f t="shared" si="59"/>
        <v>899</v>
      </c>
      <c r="C902" s="67" t="s">
        <v>3217</v>
      </c>
      <c r="D902" s="64" t="s">
        <v>3218</v>
      </c>
      <c r="E902" s="64" t="s">
        <v>2995</v>
      </c>
      <c r="F902" s="66" t="s">
        <v>31</v>
      </c>
      <c r="G902" s="116">
        <v>45755</v>
      </c>
      <c r="H902" s="116">
        <v>45756</v>
      </c>
      <c r="I902" s="116">
        <v>45757</v>
      </c>
      <c r="J902" s="117" t="s">
        <v>2552</v>
      </c>
      <c r="K902" s="64" t="s">
        <v>33</v>
      </c>
      <c r="L902" s="64"/>
      <c r="M902" s="64"/>
      <c r="N902" s="66" t="s">
        <v>34</v>
      </c>
      <c r="O902" s="66">
        <f t="shared" si="58"/>
        <v>3</v>
      </c>
      <c r="P902" s="66">
        <v>15</v>
      </c>
      <c r="Q902" s="65">
        <f>+IFERROR(VLOOKUP(Z902, fechas!$B$1:$C$292, 2,FALSE), " ")</f>
        <v>45779</v>
      </c>
      <c r="R902" s="66" t="s">
        <v>35</v>
      </c>
      <c r="S902" s="90">
        <v>45758</v>
      </c>
      <c r="T902" s="66" t="s">
        <v>35</v>
      </c>
      <c r="U902" s="65" t="s">
        <v>35</v>
      </c>
      <c r="V902" s="66" t="s">
        <v>3216</v>
      </c>
      <c r="W902" s="66"/>
      <c r="X902" s="118">
        <f t="shared" si="60"/>
        <v>0</v>
      </c>
      <c r="Y902" s="119">
        <f>+IFERROR(VLOOKUP(G902,fechas!$A$1:$D$292,2,FALSE), " ")</f>
        <v>108</v>
      </c>
      <c r="Z902" s="119">
        <f t="shared" si="61"/>
        <v>123</v>
      </c>
      <c r="AA902" s="120" t="str">
        <f>+IFERROR(IF(S902&gt;0," ",Q902-variables!$C$9)," ")</f>
        <v xml:space="preserve"> </v>
      </c>
    </row>
    <row r="903" spans="2:27" s="121" customFormat="1" ht="24.95" hidden="1" customHeight="1">
      <c r="B903" s="66">
        <f t="shared" si="59"/>
        <v>900</v>
      </c>
      <c r="C903" s="67" t="s">
        <v>3219</v>
      </c>
      <c r="D903" s="64" t="s">
        <v>3220</v>
      </c>
      <c r="E903" s="64" t="s">
        <v>3221</v>
      </c>
      <c r="F903" s="66" t="s">
        <v>31</v>
      </c>
      <c r="G903" s="116">
        <v>45755</v>
      </c>
      <c r="H903" s="116">
        <v>45756</v>
      </c>
      <c r="I903" s="116">
        <v>45757</v>
      </c>
      <c r="J903" s="117" t="s">
        <v>2552</v>
      </c>
      <c r="K903" s="64" t="s">
        <v>2118</v>
      </c>
      <c r="L903" s="64" t="s">
        <v>47</v>
      </c>
      <c r="M903" s="64" t="s">
        <v>79</v>
      </c>
      <c r="N903" s="66" t="s">
        <v>34</v>
      </c>
      <c r="O903" s="66">
        <f t="shared" si="58"/>
        <v>15</v>
      </c>
      <c r="P903" s="66">
        <v>15</v>
      </c>
      <c r="Q903" s="65">
        <f>+IFERROR(VLOOKUP(Z903, fechas!$B$1:$C$292, 2,FALSE), " ")</f>
        <v>45779</v>
      </c>
      <c r="R903" s="66" t="s">
        <v>3222</v>
      </c>
      <c r="S903" s="90">
        <v>45770</v>
      </c>
      <c r="T903" s="66" t="s">
        <v>35</v>
      </c>
      <c r="U903" s="65" t="s">
        <v>35</v>
      </c>
      <c r="V903" s="66"/>
      <c r="W903" s="66"/>
      <c r="X903" s="118">
        <f t="shared" si="60"/>
        <v>0</v>
      </c>
      <c r="Y903" s="119">
        <f>+IFERROR(VLOOKUP(G903,fechas!$A$1:$D$292,2,FALSE), " ")</f>
        <v>108</v>
      </c>
      <c r="Z903" s="119">
        <f t="shared" si="61"/>
        <v>123</v>
      </c>
      <c r="AA903" s="120" t="str">
        <f>+IFERROR(IF(S903&gt;0," ",Q903-variables!$C$9)," ")</f>
        <v xml:space="preserve"> </v>
      </c>
    </row>
    <row r="904" spans="2:27" s="121" customFormat="1" ht="24.95" hidden="1" customHeight="1">
      <c r="B904" s="66">
        <f t="shared" si="59"/>
        <v>901</v>
      </c>
      <c r="C904" s="67" t="s">
        <v>3223</v>
      </c>
      <c r="D904" s="64" t="s">
        <v>3224</v>
      </c>
      <c r="E904" s="64" t="s">
        <v>370</v>
      </c>
      <c r="F904" s="66" t="s">
        <v>31</v>
      </c>
      <c r="G904" s="116">
        <v>45755</v>
      </c>
      <c r="H904" s="116">
        <v>45755</v>
      </c>
      <c r="I904" s="116">
        <v>45757</v>
      </c>
      <c r="J904" s="117" t="s">
        <v>2552</v>
      </c>
      <c r="K904" s="64" t="s">
        <v>33</v>
      </c>
      <c r="L904" s="64"/>
      <c r="M904" s="64"/>
      <c r="N904" s="66" t="s">
        <v>34</v>
      </c>
      <c r="O904" s="66">
        <f t="shared" si="58"/>
        <v>6</v>
      </c>
      <c r="P904" s="66">
        <v>15</v>
      </c>
      <c r="Q904" s="65">
        <f>+IFERROR(VLOOKUP(Z904, fechas!$B$1:$C$292, 2,FALSE), " ")</f>
        <v>45779</v>
      </c>
      <c r="R904" s="66" t="s">
        <v>35</v>
      </c>
      <c r="S904" s="90">
        <v>45761</v>
      </c>
      <c r="T904" s="66" t="s">
        <v>35</v>
      </c>
      <c r="U904" s="65" t="s">
        <v>35</v>
      </c>
      <c r="V904" s="66" t="s">
        <v>2041</v>
      </c>
      <c r="W904" s="66"/>
      <c r="X904" s="118">
        <f t="shared" si="60"/>
        <v>0</v>
      </c>
      <c r="Y904" s="119">
        <f>+IFERROR(VLOOKUP(G904,fechas!$A$1:$D$292,2,FALSE), " ")</f>
        <v>108</v>
      </c>
      <c r="Z904" s="119">
        <f t="shared" si="61"/>
        <v>123</v>
      </c>
      <c r="AA904" s="120" t="str">
        <f>+IFERROR(IF(S904&gt;0," ",Q904-variables!$C$9)," ")</f>
        <v xml:space="preserve"> </v>
      </c>
    </row>
    <row r="905" spans="2:27" s="121" customFormat="1" ht="64.5" hidden="1" customHeight="1">
      <c r="B905" s="66">
        <f t="shared" si="59"/>
        <v>902</v>
      </c>
      <c r="C905" s="67" t="s">
        <v>3225</v>
      </c>
      <c r="D905" s="64" t="s">
        <v>3226</v>
      </c>
      <c r="E905" s="64" t="s">
        <v>3227</v>
      </c>
      <c r="F905" s="66" t="s">
        <v>31</v>
      </c>
      <c r="G905" s="116">
        <v>45756</v>
      </c>
      <c r="H905" s="116">
        <v>45756</v>
      </c>
      <c r="I905" s="116">
        <v>45757</v>
      </c>
      <c r="J905" s="117" t="s">
        <v>2552</v>
      </c>
      <c r="K905" s="64" t="s">
        <v>33</v>
      </c>
      <c r="L905" s="64"/>
      <c r="M905" s="64"/>
      <c r="N905" s="66" t="s">
        <v>34</v>
      </c>
      <c r="O905" s="66">
        <f t="shared" si="58"/>
        <v>2</v>
      </c>
      <c r="P905" s="66">
        <v>15</v>
      </c>
      <c r="Q905" s="65">
        <f>+IFERROR(VLOOKUP(Z905, fechas!$B$1:$C$292, 2,FALSE), " ")</f>
        <v>45782</v>
      </c>
      <c r="R905" s="66" t="s">
        <v>35</v>
      </c>
      <c r="S905" s="90">
        <v>45758</v>
      </c>
      <c r="T905" s="66" t="s">
        <v>35</v>
      </c>
      <c r="U905" s="65" t="s">
        <v>35</v>
      </c>
      <c r="V905" s="66" t="s">
        <v>409</v>
      </c>
      <c r="W905" s="66"/>
      <c r="X905" s="118">
        <f t="shared" si="60"/>
        <v>0</v>
      </c>
      <c r="Y905" s="119">
        <f>+IFERROR(VLOOKUP(G905,fechas!$A$1:$D$292,2,FALSE), " ")</f>
        <v>109</v>
      </c>
      <c r="Z905" s="119">
        <f t="shared" si="61"/>
        <v>124</v>
      </c>
      <c r="AA905" s="120" t="str">
        <f>+IFERROR(IF(S905&gt;0," ",Q905-variables!$C$9)," ")</f>
        <v xml:space="preserve"> </v>
      </c>
    </row>
    <row r="906" spans="2:27" s="121" customFormat="1" ht="24.95" hidden="1" customHeight="1">
      <c r="B906" s="66">
        <f t="shared" si="59"/>
        <v>903</v>
      </c>
      <c r="C906" s="67" t="s">
        <v>3228</v>
      </c>
      <c r="D906" s="64" t="s">
        <v>3229</v>
      </c>
      <c r="E906" s="64" t="s">
        <v>3230</v>
      </c>
      <c r="F906" s="66" t="s">
        <v>31</v>
      </c>
      <c r="G906" s="116">
        <v>45756</v>
      </c>
      <c r="H906" s="116">
        <v>45756</v>
      </c>
      <c r="I906" s="116">
        <v>45757</v>
      </c>
      <c r="J906" s="117" t="s">
        <v>2552</v>
      </c>
      <c r="K906" s="64" t="s">
        <v>33</v>
      </c>
      <c r="L906" s="64"/>
      <c r="M906" s="64"/>
      <c r="N906" s="66" t="s">
        <v>34</v>
      </c>
      <c r="O906" s="66">
        <f t="shared" si="58"/>
        <v>5</v>
      </c>
      <c r="P906" s="66">
        <v>15</v>
      </c>
      <c r="Q906" s="65">
        <f>+IFERROR(VLOOKUP(Z906, fechas!$B$1:$C$292, 2,FALSE), " ")</f>
        <v>45782</v>
      </c>
      <c r="R906" s="66" t="s">
        <v>35</v>
      </c>
      <c r="S906" s="90">
        <v>45761</v>
      </c>
      <c r="T906" s="66" t="s">
        <v>35</v>
      </c>
      <c r="U906" s="65" t="s">
        <v>35</v>
      </c>
      <c r="V906" s="66" t="s">
        <v>405</v>
      </c>
      <c r="W906" s="66"/>
      <c r="X906" s="118">
        <f t="shared" si="60"/>
        <v>0</v>
      </c>
      <c r="Y906" s="119">
        <f>+IFERROR(VLOOKUP(G906,fechas!$A$1:$D$292,2,FALSE), " ")</f>
        <v>109</v>
      </c>
      <c r="Z906" s="119">
        <f t="shared" si="61"/>
        <v>124</v>
      </c>
      <c r="AA906" s="120" t="str">
        <f>+IFERROR(IF(S906&gt;0," ",Q906-variables!$C$9)," ")</f>
        <v xml:space="preserve"> </v>
      </c>
    </row>
    <row r="907" spans="2:27" s="121" customFormat="1" ht="24.95" hidden="1" customHeight="1">
      <c r="B907" s="66">
        <f t="shared" si="59"/>
        <v>904</v>
      </c>
      <c r="C907" s="67" t="s">
        <v>3231</v>
      </c>
      <c r="D907" s="64" t="s">
        <v>3232</v>
      </c>
      <c r="E907" s="64" t="s">
        <v>3233</v>
      </c>
      <c r="F907" s="66" t="s">
        <v>31</v>
      </c>
      <c r="G907" s="116">
        <v>45756</v>
      </c>
      <c r="H907" s="116">
        <v>45756</v>
      </c>
      <c r="I907" s="116">
        <v>45757</v>
      </c>
      <c r="J907" s="117" t="s">
        <v>2552</v>
      </c>
      <c r="K907" s="64" t="s">
        <v>202</v>
      </c>
      <c r="L907" s="64" t="s">
        <v>47</v>
      </c>
      <c r="M907" s="64"/>
      <c r="N907" s="66" t="s">
        <v>34</v>
      </c>
      <c r="O907" s="66">
        <f t="shared" si="58"/>
        <v>2</v>
      </c>
      <c r="P907" s="66">
        <v>15</v>
      </c>
      <c r="Q907" s="65">
        <f>+IFERROR(VLOOKUP(Z907, fechas!$B$1:$C$292, 2,FALSE), " ")</f>
        <v>45782</v>
      </c>
      <c r="R907" s="66" t="s">
        <v>3234</v>
      </c>
      <c r="S907" s="90">
        <v>45758</v>
      </c>
      <c r="T907" s="66" t="s">
        <v>35</v>
      </c>
      <c r="U907" s="65" t="s">
        <v>35</v>
      </c>
      <c r="V907" s="66"/>
      <c r="W907" s="66"/>
      <c r="X907" s="118">
        <f t="shared" si="60"/>
        <v>0</v>
      </c>
      <c r="Y907" s="119">
        <f>+IFERROR(VLOOKUP(G907,fechas!$A$1:$D$292,2,FALSE), " ")</f>
        <v>109</v>
      </c>
      <c r="Z907" s="119">
        <f t="shared" si="61"/>
        <v>124</v>
      </c>
      <c r="AA907" s="120" t="str">
        <f>+IFERROR(IF(S907&gt;0," ",Q907-variables!$C$9)," ")</f>
        <v xml:space="preserve"> </v>
      </c>
    </row>
    <row r="908" spans="2:27" s="121" customFormat="1" ht="46.5" hidden="1" customHeight="1">
      <c r="B908" s="66">
        <f t="shared" si="59"/>
        <v>905</v>
      </c>
      <c r="C908" s="67" t="s">
        <v>3235</v>
      </c>
      <c r="D908" s="64" t="s">
        <v>3236</v>
      </c>
      <c r="E908" s="64" t="s">
        <v>3237</v>
      </c>
      <c r="F908" s="66" t="s">
        <v>31</v>
      </c>
      <c r="G908" s="116">
        <v>45756</v>
      </c>
      <c r="H908" s="116">
        <v>45756</v>
      </c>
      <c r="I908" s="116">
        <v>45757</v>
      </c>
      <c r="J908" s="117" t="s">
        <v>2552</v>
      </c>
      <c r="K908" s="64" t="s">
        <v>1896</v>
      </c>
      <c r="L908" s="64" t="s">
        <v>47</v>
      </c>
      <c r="M908" s="64" t="s">
        <v>316</v>
      </c>
      <c r="N908" s="66" t="s">
        <v>34</v>
      </c>
      <c r="O908" s="66">
        <f t="shared" si="58"/>
        <v>14</v>
      </c>
      <c r="P908" s="66">
        <v>15</v>
      </c>
      <c r="Q908" s="65">
        <f>+IFERROR(VLOOKUP(Z908, fechas!$B$1:$C$292, 2,FALSE), " ")</f>
        <v>45782</v>
      </c>
      <c r="R908" s="66" t="s">
        <v>3238</v>
      </c>
      <c r="S908" s="90">
        <v>45770</v>
      </c>
      <c r="T908" s="66" t="s">
        <v>35</v>
      </c>
      <c r="U908" s="65" t="s">
        <v>35</v>
      </c>
      <c r="V908" s="66" t="s">
        <v>1898</v>
      </c>
      <c r="W908" s="66"/>
      <c r="X908" s="118">
        <f t="shared" si="60"/>
        <v>0</v>
      </c>
      <c r="Y908" s="119">
        <f>+IFERROR(VLOOKUP(G908,fechas!$A$1:$D$292,2,FALSE), " ")</f>
        <v>109</v>
      </c>
      <c r="Z908" s="119">
        <f t="shared" si="61"/>
        <v>124</v>
      </c>
      <c r="AA908" s="120" t="str">
        <f>+IFERROR(IF(S908&gt;0," ",Q908-variables!$C$9)," ")</f>
        <v xml:space="preserve"> </v>
      </c>
    </row>
    <row r="909" spans="2:27" s="121" customFormat="1" ht="24.95" hidden="1" customHeight="1">
      <c r="B909" s="66">
        <f t="shared" si="59"/>
        <v>906</v>
      </c>
      <c r="C909" s="67" t="s">
        <v>3239</v>
      </c>
      <c r="D909" s="64" t="s">
        <v>3240</v>
      </c>
      <c r="E909" s="64" t="s">
        <v>3160</v>
      </c>
      <c r="F909" s="66" t="s">
        <v>31</v>
      </c>
      <c r="G909" s="116">
        <v>45756</v>
      </c>
      <c r="H909" s="116">
        <v>45756</v>
      </c>
      <c r="I909" s="116">
        <v>45757</v>
      </c>
      <c r="J909" s="117" t="s">
        <v>2552</v>
      </c>
      <c r="K909" s="64" t="s">
        <v>33</v>
      </c>
      <c r="L909" s="64"/>
      <c r="M909" s="64"/>
      <c r="N909" s="66" t="s">
        <v>34</v>
      </c>
      <c r="O909" s="66">
        <f t="shared" si="58"/>
        <v>6</v>
      </c>
      <c r="P909" s="66">
        <v>15</v>
      </c>
      <c r="Q909" s="65">
        <f>+IFERROR(VLOOKUP(Z909, fechas!$B$1:$C$292, 2,FALSE), " ")</f>
        <v>45782</v>
      </c>
      <c r="R909" s="66" t="s">
        <v>35</v>
      </c>
      <c r="S909" s="90">
        <v>45762</v>
      </c>
      <c r="T909" s="66" t="s">
        <v>35</v>
      </c>
      <c r="U909" s="65" t="s">
        <v>35</v>
      </c>
      <c r="V909" s="66" t="s">
        <v>2904</v>
      </c>
      <c r="W909" s="66"/>
      <c r="X909" s="118">
        <f t="shared" si="60"/>
        <v>0</v>
      </c>
      <c r="Y909" s="119">
        <f>+IFERROR(VLOOKUP(G909,fechas!$A$1:$D$292,2,FALSE), " ")</f>
        <v>109</v>
      </c>
      <c r="Z909" s="119">
        <f t="shared" si="61"/>
        <v>124</v>
      </c>
      <c r="AA909" s="120" t="str">
        <f>+IFERROR(IF(S909&gt;0," ",Q909-variables!$C$9)," ")</f>
        <v xml:space="preserve"> </v>
      </c>
    </row>
    <row r="910" spans="2:27" s="121" customFormat="1" ht="24.95" hidden="1" customHeight="1">
      <c r="B910" s="66">
        <f t="shared" si="59"/>
        <v>907</v>
      </c>
      <c r="C910" s="67" t="s">
        <v>3241</v>
      </c>
      <c r="D910" s="64" t="s">
        <v>3242</v>
      </c>
      <c r="E910" s="64" t="s">
        <v>3243</v>
      </c>
      <c r="F910" s="66" t="s">
        <v>31</v>
      </c>
      <c r="G910" s="116">
        <v>45756</v>
      </c>
      <c r="H910" s="116">
        <v>45757</v>
      </c>
      <c r="I910" s="116">
        <v>45757</v>
      </c>
      <c r="J910" s="117" t="s">
        <v>2552</v>
      </c>
      <c r="K910" s="64" t="s">
        <v>33</v>
      </c>
      <c r="L910" s="64"/>
      <c r="M910" s="64"/>
      <c r="N910" s="66" t="s">
        <v>34</v>
      </c>
      <c r="O910" s="66">
        <f t="shared" si="58"/>
        <v>5</v>
      </c>
      <c r="P910" s="66">
        <v>15</v>
      </c>
      <c r="Q910" s="65">
        <f>+IFERROR(VLOOKUP(Z910, fechas!$B$1:$C$292, 2,FALSE), " ")</f>
        <v>45782</v>
      </c>
      <c r="R910" s="66" t="s">
        <v>35</v>
      </c>
      <c r="S910" s="90">
        <v>45761</v>
      </c>
      <c r="T910" s="66" t="s">
        <v>35</v>
      </c>
      <c r="U910" s="65" t="s">
        <v>35</v>
      </c>
      <c r="V910" s="66" t="s">
        <v>3000</v>
      </c>
      <c r="W910" s="66"/>
      <c r="X910" s="118">
        <f t="shared" si="60"/>
        <v>0</v>
      </c>
      <c r="Y910" s="119">
        <f>+IFERROR(VLOOKUP(G910,fechas!$A$1:$D$292,2,FALSE), " ")</f>
        <v>109</v>
      </c>
      <c r="Z910" s="119">
        <f t="shared" si="61"/>
        <v>124</v>
      </c>
      <c r="AA910" s="120" t="str">
        <f>+IFERROR(IF(S910&gt;0," ",Q910-variables!$C$9)," ")</f>
        <v xml:space="preserve"> </v>
      </c>
    </row>
    <row r="911" spans="2:27" s="121" customFormat="1" ht="24.95" hidden="1" customHeight="1">
      <c r="B911" s="66">
        <f t="shared" si="59"/>
        <v>908</v>
      </c>
      <c r="C911" s="67" t="s">
        <v>3244</v>
      </c>
      <c r="D911" s="64" t="s">
        <v>3245</v>
      </c>
      <c r="E911" s="64" t="s">
        <v>3246</v>
      </c>
      <c r="F911" s="66" t="s">
        <v>31</v>
      </c>
      <c r="G911" s="116">
        <v>45756</v>
      </c>
      <c r="H911" s="116">
        <v>45756</v>
      </c>
      <c r="I911" s="116">
        <v>45757</v>
      </c>
      <c r="J911" s="117" t="s">
        <v>2552</v>
      </c>
      <c r="K911" s="64" t="s">
        <v>1896</v>
      </c>
      <c r="L911" s="64" t="s">
        <v>47</v>
      </c>
      <c r="M911" s="64" t="s">
        <v>316</v>
      </c>
      <c r="N911" s="66" t="s">
        <v>34</v>
      </c>
      <c r="O911" s="66">
        <f t="shared" si="58"/>
        <v>13</v>
      </c>
      <c r="P911" s="66">
        <v>15</v>
      </c>
      <c r="Q911" s="65">
        <f>+IFERROR(VLOOKUP(Z911, fechas!$B$1:$C$292, 2,FALSE), " ")</f>
        <v>45782</v>
      </c>
      <c r="R911" s="66" t="s">
        <v>3247</v>
      </c>
      <c r="S911" s="90">
        <v>45769</v>
      </c>
      <c r="T911" s="66" t="s">
        <v>3247</v>
      </c>
      <c r="U911" s="90">
        <v>45769</v>
      </c>
      <c r="V911" s="66" t="s">
        <v>1928</v>
      </c>
      <c r="W911" s="66"/>
      <c r="X911" s="118">
        <f t="shared" si="60"/>
        <v>0</v>
      </c>
      <c r="Y911" s="119">
        <f>+IFERROR(VLOOKUP(G911,fechas!$A$1:$D$292,2,FALSE), " ")</f>
        <v>109</v>
      </c>
      <c r="Z911" s="119">
        <f t="shared" si="61"/>
        <v>124</v>
      </c>
      <c r="AA911" s="120" t="str">
        <f>+IFERROR(IF(S911&gt;0," ",Q911-variables!$C$9)," ")</f>
        <v xml:space="preserve"> </v>
      </c>
    </row>
    <row r="912" spans="2:27" s="121" customFormat="1" ht="24.95" hidden="1" customHeight="1">
      <c r="B912" s="66">
        <f t="shared" si="59"/>
        <v>909</v>
      </c>
      <c r="C912" s="67" t="s">
        <v>3248</v>
      </c>
      <c r="D912" s="64" t="s">
        <v>3249</v>
      </c>
      <c r="E912" s="64" t="s">
        <v>201</v>
      </c>
      <c r="F912" s="66" t="s">
        <v>31</v>
      </c>
      <c r="G912" s="116">
        <v>45756</v>
      </c>
      <c r="H912" s="116">
        <v>45756</v>
      </c>
      <c r="I912" s="116">
        <v>45757</v>
      </c>
      <c r="J912" s="117" t="s">
        <v>2552</v>
      </c>
      <c r="K912" s="64" t="s">
        <v>33</v>
      </c>
      <c r="L912" s="64"/>
      <c r="M912" s="64"/>
      <c r="N912" s="66" t="s">
        <v>34</v>
      </c>
      <c r="O912" s="66">
        <f t="shared" si="58"/>
        <v>7</v>
      </c>
      <c r="P912" s="66">
        <v>15</v>
      </c>
      <c r="Q912" s="65">
        <f>+IFERROR(VLOOKUP(Z912, fechas!$B$1:$C$292, 2,FALSE), " ")</f>
        <v>45782</v>
      </c>
      <c r="R912" s="66" t="s">
        <v>35</v>
      </c>
      <c r="S912" s="90">
        <v>45763</v>
      </c>
      <c r="T912" s="66" t="s">
        <v>35</v>
      </c>
      <c r="U912" s="65" t="s">
        <v>35</v>
      </c>
      <c r="V912" s="66" t="s">
        <v>3250</v>
      </c>
      <c r="W912" s="66"/>
      <c r="X912" s="118">
        <f t="shared" si="60"/>
        <v>0</v>
      </c>
      <c r="Y912" s="119">
        <f>+IFERROR(VLOOKUP(G912,fechas!$A$1:$D$292,2,FALSE), " ")</f>
        <v>109</v>
      </c>
      <c r="Z912" s="119">
        <f t="shared" si="61"/>
        <v>124</v>
      </c>
      <c r="AA912" s="120" t="str">
        <f>+IFERROR(IF(S912&gt;0," ",Q912-variables!$C$9)," ")</f>
        <v xml:space="preserve"> </v>
      </c>
    </row>
    <row r="913" spans="2:27" s="121" customFormat="1" ht="36.75" hidden="1" customHeight="1">
      <c r="B913" s="66">
        <f t="shared" si="59"/>
        <v>910</v>
      </c>
      <c r="C913" s="67" t="s">
        <v>3251</v>
      </c>
      <c r="D913" s="64" t="s">
        <v>3252</v>
      </c>
      <c r="E913" s="64" t="s">
        <v>201</v>
      </c>
      <c r="F913" s="66" t="s">
        <v>31</v>
      </c>
      <c r="G913" s="116">
        <v>45756</v>
      </c>
      <c r="H913" s="116">
        <v>45756</v>
      </c>
      <c r="I913" s="116">
        <v>45757</v>
      </c>
      <c r="J913" s="117" t="s">
        <v>2552</v>
      </c>
      <c r="K913" s="64" t="s">
        <v>33</v>
      </c>
      <c r="L913" s="64"/>
      <c r="M913" s="64"/>
      <c r="N913" s="66" t="s">
        <v>34</v>
      </c>
      <c r="O913" s="66">
        <f t="shared" si="58"/>
        <v>12</v>
      </c>
      <c r="P913" s="66">
        <v>15</v>
      </c>
      <c r="Q913" s="65">
        <f>+IFERROR(VLOOKUP(Z913, fechas!$B$1:$C$292, 2,FALSE), " ")</f>
        <v>45782</v>
      </c>
      <c r="R913" s="66" t="s">
        <v>35</v>
      </c>
      <c r="S913" s="90">
        <v>45768</v>
      </c>
      <c r="T913" s="66" t="s">
        <v>35</v>
      </c>
      <c r="U913" s="65" t="s">
        <v>35</v>
      </c>
      <c r="V913" s="66" t="s">
        <v>3253</v>
      </c>
      <c r="W913" s="66"/>
      <c r="X913" s="118">
        <f t="shared" si="60"/>
        <v>0</v>
      </c>
      <c r="Y913" s="119">
        <f>+IFERROR(VLOOKUP(G913,fechas!$A$1:$D$292,2,FALSE), " ")</f>
        <v>109</v>
      </c>
      <c r="Z913" s="119">
        <f t="shared" si="61"/>
        <v>124</v>
      </c>
      <c r="AA913" s="120" t="str">
        <f>+IFERROR(IF(S913&gt;0," ",Q913-variables!$C$9)," ")</f>
        <v xml:space="preserve"> </v>
      </c>
    </row>
    <row r="914" spans="2:27" s="121" customFormat="1" ht="24.95" hidden="1" customHeight="1">
      <c r="B914" s="66">
        <f t="shared" si="59"/>
        <v>911</v>
      </c>
      <c r="C914" s="67" t="s">
        <v>3254</v>
      </c>
      <c r="D914" s="64" t="s">
        <v>3255</v>
      </c>
      <c r="E914" s="64" t="s">
        <v>201</v>
      </c>
      <c r="F914" s="66" t="s">
        <v>31</v>
      </c>
      <c r="G914" s="116">
        <v>45756</v>
      </c>
      <c r="H914" s="116">
        <v>45756</v>
      </c>
      <c r="I914" s="116">
        <v>45757</v>
      </c>
      <c r="J914" s="117" t="s">
        <v>2552</v>
      </c>
      <c r="K914" s="64" t="s">
        <v>33</v>
      </c>
      <c r="L914" s="64"/>
      <c r="M914" s="64"/>
      <c r="N914" s="66" t="s">
        <v>34</v>
      </c>
      <c r="O914" s="66">
        <f t="shared" si="58"/>
        <v>5</v>
      </c>
      <c r="P914" s="66">
        <v>12</v>
      </c>
      <c r="Q914" s="65">
        <f>+IFERROR(VLOOKUP(Z914, fechas!$B$1:$C$292, 2,FALSE), " ")</f>
        <v>45776</v>
      </c>
      <c r="R914" s="66" t="s">
        <v>35</v>
      </c>
      <c r="S914" s="90">
        <v>45761</v>
      </c>
      <c r="T914" s="66" t="s">
        <v>35</v>
      </c>
      <c r="U914" s="65" t="s">
        <v>35</v>
      </c>
      <c r="V914" s="66" t="s">
        <v>3256</v>
      </c>
      <c r="W914" s="66"/>
      <c r="X914" s="118">
        <f t="shared" si="60"/>
        <v>0</v>
      </c>
      <c r="Y914" s="119">
        <f>+IFERROR(VLOOKUP(G914,fechas!$A$1:$D$292,2,FALSE), " ")</f>
        <v>109</v>
      </c>
      <c r="Z914" s="119">
        <f t="shared" si="61"/>
        <v>121</v>
      </c>
      <c r="AA914" s="120" t="str">
        <f>+IFERROR(IF(S914&gt;0," ",Q914-variables!$C$9)," ")</f>
        <v xml:space="preserve"> </v>
      </c>
    </row>
    <row r="915" spans="2:27" s="121" customFormat="1" ht="24.95" hidden="1" customHeight="1">
      <c r="B915" s="66">
        <f t="shared" si="59"/>
        <v>912</v>
      </c>
      <c r="C915" s="67" t="s">
        <v>3257</v>
      </c>
      <c r="D915" s="64" t="s">
        <v>3258</v>
      </c>
      <c r="E915" s="64" t="s">
        <v>3259</v>
      </c>
      <c r="F915" s="66" t="s">
        <v>31</v>
      </c>
      <c r="G915" s="116">
        <v>45756</v>
      </c>
      <c r="H915" s="116">
        <v>45757</v>
      </c>
      <c r="I915" s="116">
        <v>45757</v>
      </c>
      <c r="J915" s="117" t="s">
        <v>2552</v>
      </c>
      <c r="K915" s="64" t="s">
        <v>2670</v>
      </c>
      <c r="L915" s="64" t="s">
        <v>47</v>
      </c>
      <c r="M915" s="64" t="s">
        <v>316</v>
      </c>
      <c r="N915" s="66" t="s">
        <v>34</v>
      </c>
      <c r="O915" s="66">
        <f t="shared" si="58"/>
        <v>5</v>
      </c>
      <c r="P915" s="66">
        <v>12</v>
      </c>
      <c r="Q915" s="65">
        <f>+IFERROR(VLOOKUP(Z915, fechas!$B$1:$C$292, 2,FALSE), " ")</f>
        <v>45776</v>
      </c>
      <c r="R915" s="66" t="s">
        <v>3260</v>
      </c>
      <c r="S915" s="90">
        <v>45761</v>
      </c>
      <c r="T915" s="66" t="s">
        <v>3261</v>
      </c>
      <c r="U915" s="90">
        <v>45761</v>
      </c>
      <c r="V915" s="66"/>
      <c r="W915" s="66"/>
      <c r="X915" s="118">
        <f t="shared" si="60"/>
        <v>0</v>
      </c>
      <c r="Y915" s="119">
        <f>+IFERROR(VLOOKUP(G915,fechas!$A$1:$D$292,2,FALSE), " ")</f>
        <v>109</v>
      </c>
      <c r="Z915" s="119">
        <f t="shared" si="61"/>
        <v>121</v>
      </c>
      <c r="AA915" s="120" t="str">
        <f>+IFERROR(IF(S915&gt;0," ",Q915-variables!$C$9)," ")</f>
        <v xml:space="preserve"> </v>
      </c>
    </row>
    <row r="916" spans="2:27" s="121" customFormat="1" ht="24.95" hidden="1" customHeight="1">
      <c r="B916" s="66">
        <f t="shared" si="59"/>
        <v>913</v>
      </c>
      <c r="C916" s="67" t="s">
        <v>3262</v>
      </c>
      <c r="D916" s="64" t="s">
        <v>3263</v>
      </c>
      <c r="E916" s="64" t="s">
        <v>3264</v>
      </c>
      <c r="F916" s="66" t="s">
        <v>31</v>
      </c>
      <c r="G916" s="116">
        <v>45756</v>
      </c>
      <c r="H916" s="116">
        <v>45757</v>
      </c>
      <c r="I916" s="116">
        <v>45757</v>
      </c>
      <c r="J916" s="117" t="s">
        <v>2552</v>
      </c>
      <c r="K916" s="64" t="s">
        <v>33</v>
      </c>
      <c r="L916" s="64"/>
      <c r="M916" s="64"/>
      <c r="N916" s="66" t="s">
        <v>34</v>
      </c>
      <c r="O916" s="66">
        <f t="shared" si="58"/>
        <v>2</v>
      </c>
      <c r="P916" s="66">
        <v>12</v>
      </c>
      <c r="Q916" s="65">
        <f>+IFERROR(VLOOKUP(Z916, fechas!$B$1:$C$292, 2,FALSE), " ")</f>
        <v>45776</v>
      </c>
      <c r="R916" s="66" t="s">
        <v>35</v>
      </c>
      <c r="S916" s="90">
        <v>45758</v>
      </c>
      <c r="T916" s="66" t="s">
        <v>35</v>
      </c>
      <c r="U916" s="65" t="s">
        <v>35</v>
      </c>
      <c r="V916" s="66" t="s">
        <v>3265</v>
      </c>
      <c r="W916" s="66"/>
      <c r="X916" s="118">
        <f t="shared" si="60"/>
        <v>0</v>
      </c>
      <c r="Y916" s="119">
        <f>+IFERROR(VLOOKUP(G916,fechas!$A$1:$D$292,2,FALSE), " ")</f>
        <v>109</v>
      </c>
      <c r="Z916" s="119">
        <f t="shared" si="61"/>
        <v>121</v>
      </c>
      <c r="AA916" s="120" t="str">
        <f>+IFERROR(IF(S916&gt;0," ",Q916-variables!$C$9)," ")</f>
        <v xml:space="preserve"> </v>
      </c>
    </row>
    <row r="917" spans="2:27" s="121" customFormat="1" ht="24.95" hidden="1" customHeight="1">
      <c r="B917" s="66">
        <f t="shared" si="59"/>
        <v>914</v>
      </c>
      <c r="C917" s="67" t="s">
        <v>3266</v>
      </c>
      <c r="D917" s="64" t="s">
        <v>3267</v>
      </c>
      <c r="E917" s="64" t="s">
        <v>270</v>
      </c>
      <c r="F917" s="66" t="s">
        <v>31</v>
      </c>
      <c r="G917" s="116">
        <v>45757</v>
      </c>
      <c r="H917" s="116">
        <v>45757</v>
      </c>
      <c r="I917" s="116">
        <v>45423</v>
      </c>
      <c r="J917" s="117" t="s">
        <v>2552</v>
      </c>
      <c r="K917" s="64" t="s">
        <v>33</v>
      </c>
      <c r="L917" s="64"/>
      <c r="M917" s="64"/>
      <c r="N917" s="66" t="s">
        <v>34</v>
      </c>
      <c r="O917" s="66">
        <f t="shared" si="58"/>
        <v>1</v>
      </c>
      <c r="P917" s="66">
        <v>12</v>
      </c>
      <c r="Q917" s="65">
        <f>+IFERROR(VLOOKUP(Z917, fechas!$B$1:$C$292, 2,FALSE), " ")</f>
        <v>45777</v>
      </c>
      <c r="R917" s="66" t="s">
        <v>35</v>
      </c>
      <c r="S917" s="90">
        <v>45758</v>
      </c>
      <c r="T917" s="66" t="s">
        <v>35</v>
      </c>
      <c r="U917" s="65" t="s">
        <v>35</v>
      </c>
      <c r="V917" s="66" t="s">
        <v>3268</v>
      </c>
      <c r="W917" s="66"/>
      <c r="X917" s="118">
        <f t="shared" si="60"/>
        <v>0</v>
      </c>
      <c r="Y917" s="119">
        <f>+IFERROR(VLOOKUP(G917,fechas!$A$1:$D$292,2,FALSE), " ")</f>
        <v>110</v>
      </c>
      <c r="Z917" s="119">
        <f t="shared" si="61"/>
        <v>122</v>
      </c>
      <c r="AA917" s="120" t="str">
        <f>+IFERROR(IF(S917&gt;0," ",Q917-variables!$C$9)," ")</f>
        <v xml:space="preserve"> </v>
      </c>
    </row>
    <row r="918" spans="2:27" s="121" customFormat="1" ht="24.95" hidden="1" customHeight="1">
      <c r="B918" s="66">
        <f t="shared" si="59"/>
        <v>915</v>
      </c>
      <c r="C918" s="67" t="s">
        <v>3269</v>
      </c>
      <c r="D918" s="64" t="s">
        <v>3270</v>
      </c>
      <c r="E918" s="64" t="s">
        <v>3271</v>
      </c>
      <c r="F918" s="66" t="s">
        <v>31</v>
      </c>
      <c r="G918" s="116">
        <v>45757</v>
      </c>
      <c r="H918" s="116">
        <v>45757</v>
      </c>
      <c r="I918" s="116">
        <v>45423</v>
      </c>
      <c r="J918" s="117" t="s">
        <v>2552</v>
      </c>
      <c r="K918" s="64" t="s">
        <v>33</v>
      </c>
      <c r="L918" s="64"/>
      <c r="M918" s="64"/>
      <c r="N918" s="66" t="s">
        <v>34</v>
      </c>
      <c r="O918" s="66">
        <f t="shared" si="58"/>
        <v>12</v>
      </c>
      <c r="P918" s="66">
        <v>12</v>
      </c>
      <c r="Q918" s="65">
        <f>+IFERROR(VLOOKUP(Z918, fechas!$B$1:$C$292, 2,FALSE), " ")</f>
        <v>45777</v>
      </c>
      <c r="R918" s="66" t="s">
        <v>35</v>
      </c>
      <c r="S918" s="90">
        <v>45769</v>
      </c>
      <c r="T918" s="66" t="s">
        <v>35</v>
      </c>
      <c r="U918" s="65" t="s">
        <v>35</v>
      </c>
      <c r="V918" s="66" t="s">
        <v>3272</v>
      </c>
      <c r="W918" s="66"/>
      <c r="X918" s="118">
        <f t="shared" si="60"/>
        <v>0</v>
      </c>
      <c r="Y918" s="119">
        <f>+IFERROR(VLOOKUP(G918,fechas!$A$1:$D$292,2,FALSE), " ")</f>
        <v>110</v>
      </c>
      <c r="Z918" s="119">
        <f t="shared" si="61"/>
        <v>122</v>
      </c>
      <c r="AA918" s="120" t="str">
        <f>+IFERROR(IF(S918&gt;0," ",Q918-variables!$C$9)," ")</f>
        <v xml:space="preserve"> </v>
      </c>
    </row>
    <row r="919" spans="2:27" s="121" customFormat="1" ht="24.95" hidden="1" customHeight="1">
      <c r="B919" s="66">
        <f t="shared" si="59"/>
        <v>916</v>
      </c>
      <c r="C919" s="67" t="s">
        <v>3273</v>
      </c>
      <c r="D919" s="64" t="s">
        <v>3274</v>
      </c>
      <c r="E919" s="64" t="s">
        <v>3275</v>
      </c>
      <c r="F919" s="66" t="s">
        <v>31</v>
      </c>
      <c r="G919" s="116">
        <v>45757</v>
      </c>
      <c r="H919" s="116">
        <v>45757</v>
      </c>
      <c r="I919" s="116">
        <v>45423</v>
      </c>
      <c r="J919" s="117" t="s">
        <v>2552</v>
      </c>
      <c r="K919" s="64" t="s">
        <v>33</v>
      </c>
      <c r="L919" s="64"/>
      <c r="M919" s="64"/>
      <c r="N919" s="66" t="s">
        <v>34</v>
      </c>
      <c r="O919" s="66">
        <f t="shared" si="58"/>
        <v>4</v>
      </c>
      <c r="P919" s="66">
        <v>12</v>
      </c>
      <c r="Q919" s="65">
        <f>+IFERROR(VLOOKUP(Z919, fechas!$B$1:$C$292, 2,FALSE), " ")</f>
        <v>45777</v>
      </c>
      <c r="R919" s="66" t="s">
        <v>35</v>
      </c>
      <c r="S919" s="90">
        <v>45761</v>
      </c>
      <c r="T919" s="66" t="s">
        <v>35</v>
      </c>
      <c r="U919" s="65" t="s">
        <v>35</v>
      </c>
      <c r="V919" s="66" t="s">
        <v>1083</v>
      </c>
      <c r="W919" s="66"/>
      <c r="X919" s="118">
        <f t="shared" si="60"/>
        <v>0</v>
      </c>
      <c r="Y919" s="119">
        <f>+IFERROR(VLOOKUP(G919,fechas!$A$1:$D$292,2,FALSE), " ")</f>
        <v>110</v>
      </c>
      <c r="Z919" s="119">
        <f t="shared" si="61"/>
        <v>122</v>
      </c>
      <c r="AA919" s="120" t="str">
        <f>+IFERROR(IF(S919&gt;0," ",Q919-variables!$C$9)," ")</f>
        <v xml:space="preserve"> </v>
      </c>
    </row>
    <row r="920" spans="2:27" s="121" customFormat="1" ht="24.95" hidden="1" customHeight="1">
      <c r="B920" s="66">
        <f t="shared" si="59"/>
        <v>917</v>
      </c>
      <c r="C920" s="67" t="s">
        <v>3276</v>
      </c>
      <c r="D920" s="64" t="s">
        <v>3277</v>
      </c>
      <c r="E920" s="64" t="s">
        <v>606</v>
      </c>
      <c r="F920" s="66" t="s">
        <v>31</v>
      </c>
      <c r="G920" s="116">
        <v>45757</v>
      </c>
      <c r="H920" s="116">
        <v>45757</v>
      </c>
      <c r="I920" s="116">
        <v>45423</v>
      </c>
      <c r="J920" s="117" t="s">
        <v>2552</v>
      </c>
      <c r="K920" s="64" t="s">
        <v>1727</v>
      </c>
      <c r="L920" s="64" t="s">
        <v>47</v>
      </c>
      <c r="M920" s="64" t="s">
        <v>79</v>
      </c>
      <c r="N920" s="66" t="s">
        <v>34</v>
      </c>
      <c r="O920" s="66">
        <f t="shared" si="58"/>
        <v>13</v>
      </c>
      <c r="P920" s="66">
        <v>12</v>
      </c>
      <c r="Q920" s="65">
        <f>+IFERROR(VLOOKUP(Z920, fechas!$B$1:$C$292, 2,FALSE), " ")</f>
        <v>45777</v>
      </c>
      <c r="R920" s="66" t="s">
        <v>3278</v>
      </c>
      <c r="S920" s="90">
        <v>45770</v>
      </c>
      <c r="T920" s="66" t="s">
        <v>35</v>
      </c>
      <c r="U920" s="65" t="s">
        <v>35</v>
      </c>
      <c r="V920" s="66" t="s">
        <v>2908</v>
      </c>
      <c r="W920" s="66"/>
      <c r="X920" s="118">
        <f t="shared" si="60"/>
        <v>0</v>
      </c>
      <c r="Y920" s="119">
        <f>+IFERROR(VLOOKUP(G920,fechas!$A$1:$D$292,2,FALSE), " ")</f>
        <v>110</v>
      </c>
      <c r="Z920" s="119">
        <f t="shared" si="61"/>
        <v>122</v>
      </c>
      <c r="AA920" s="120" t="str">
        <f>+IFERROR(IF(S920&gt;0," ",Q920-variables!$C$9)," ")</f>
        <v xml:space="preserve"> </v>
      </c>
    </row>
    <row r="921" spans="2:27" s="121" customFormat="1" ht="24.95" hidden="1" customHeight="1">
      <c r="B921" s="66">
        <f t="shared" si="59"/>
        <v>918</v>
      </c>
      <c r="C921" s="67" t="s">
        <v>3279</v>
      </c>
      <c r="D921" s="64" t="s">
        <v>3280</v>
      </c>
      <c r="E921" s="64" t="s">
        <v>3281</v>
      </c>
      <c r="F921" s="66" t="s">
        <v>31</v>
      </c>
      <c r="G921" s="116">
        <v>45757</v>
      </c>
      <c r="H921" s="116">
        <v>45757</v>
      </c>
      <c r="I921" s="116">
        <v>45423</v>
      </c>
      <c r="J921" s="117" t="s">
        <v>2552</v>
      </c>
      <c r="K921" s="64" t="s">
        <v>1885</v>
      </c>
      <c r="L921" s="64" t="s">
        <v>47</v>
      </c>
      <c r="M921" s="64" t="s">
        <v>79</v>
      </c>
      <c r="N921" s="66" t="s">
        <v>34</v>
      </c>
      <c r="O921" s="66">
        <f t="shared" si="58"/>
        <v>13</v>
      </c>
      <c r="P921" s="66">
        <v>12</v>
      </c>
      <c r="Q921" s="65">
        <f>+IFERROR(VLOOKUP(Z921, fechas!$B$1:$C$292, 2,FALSE), " ")</f>
        <v>45777</v>
      </c>
      <c r="R921" s="66" t="s">
        <v>3282</v>
      </c>
      <c r="S921" s="90">
        <v>45770</v>
      </c>
      <c r="T921" s="66" t="s">
        <v>3282</v>
      </c>
      <c r="U921" s="65">
        <v>45770</v>
      </c>
      <c r="V921" s="66"/>
      <c r="W921" s="66"/>
      <c r="X921" s="118">
        <f t="shared" si="60"/>
        <v>0</v>
      </c>
      <c r="Y921" s="119">
        <f>+IFERROR(VLOOKUP(G921,fechas!$A$1:$D$292,2,FALSE), " ")</f>
        <v>110</v>
      </c>
      <c r="Z921" s="119">
        <f t="shared" si="61"/>
        <v>122</v>
      </c>
      <c r="AA921" s="120" t="str">
        <f>+IFERROR(IF(S921&gt;0," ",Q921-variables!$C$9)," ")</f>
        <v xml:space="preserve"> </v>
      </c>
    </row>
    <row r="922" spans="2:27" s="121" customFormat="1" ht="24.95" hidden="1" customHeight="1">
      <c r="B922" s="66">
        <f t="shared" si="59"/>
        <v>919</v>
      </c>
      <c r="C922" s="67" t="s">
        <v>3283</v>
      </c>
      <c r="D922" s="64" t="s">
        <v>3284</v>
      </c>
      <c r="E922" s="64" t="s">
        <v>549</v>
      </c>
      <c r="F922" s="66" t="s">
        <v>31</v>
      </c>
      <c r="G922" s="116">
        <v>45757</v>
      </c>
      <c r="H922" s="116">
        <v>45757</v>
      </c>
      <c r="I922" s="116">
        <v>45757</v>
      </c>
      <c r="J922" s="117" t="s">
        <v>2552</v>
      </c>
      <c r="K922" s="64" t="s">
        <v>33</v>
      </c>
      <c r="L922" s="64"/>
      <c r="M922" s="64"/>
      <c r="N922" s="66" t="s">
        <v>34</v>
      </c>
      <c r="O922" s="66">
        <f t="shared" si="58"/>
        <v>4</v>
      </c>
      <c r="P922" s="66">
        <v>12</v>
      </c>
      <c r="Q922" s="65">
        <f>+IFERROR(VLOOKUP(Z922, fechas!$B$1:$C$292, 2,FALSE), " ")</f>
        <v>45777</v>
      </c>
      <c r="R922" s="66" t="s">
        <v>35</v>
      </c>
      <c r="S922" s="90">
        <v>45761</v>
      </c>
      <c r="T922" s="66" t="s">
        <v>35</v>
      </c>
      <c r="U922" s="65" t="s">
        <v>35</v>
      </c>
      <c r="V922" s="66" t="s">
        <v>3285</v>
      </c>
      <c r="W922" s="66"/>
      <c r="X922" s="118">
        <f t="shared" si="60"/>
        <v>0</v>
      </c>
      <c r="Y922" s="119">
        <f>+IFERROR(VLOOKUP(G922,fechas!$A$1:$D$292,2,FALSE), " ")</f>
        <v>110</v>
      </c>
      <c r="Z922" s="119">
        <f t="shared" si="61"/>
        <v>122</v>
      </c>
      <c r="AA922" s="120" t="str">
        <f>+IFERROR(IF(S922&gt;0," ",Q922-variables!$C$9)," ")</f>
        <v xml:space="preserve"> </v>
      </c>
    </row>
    <row r="923" spans="2:27" s="121" customFormat="1" ht="24.95" hidden="1" customHeight="1">
      <c r="B923" s="66">
        <f t="shared" si="59"/>
        <v>920</v>
      </c>
      <c r="C923" s="67" t="s">
        <v>3286</v>
      </c>
      <c r="D923" s="64" t="s">
        <v>3287</v>
      </c>
      <c r="E923" s="64" t="s">
        <v>3288</v>
      </c>
      <c r="F923" s="66" t="s">
        <v>61</v>
      </c>
      <c r="G923" s="116">
        <v>45757</v>
      </c>
      <c r="H923" s="116">
        <v>45757</v>
      </c>
      <c r="I923" s="116">
        <v>45423</v>
      </c>
      <c r="J923" s="123" t="s">
        <v>2552</v>
      </c>
      <c r="K923" s="64" t="s">
        <v>33</v>
      </c>
      <c r="L923" s="64"/>
      <c r="M923" s="64"/>
      <c r="N923" s="66" t="s">
        <v>34</v>
      </c>
      <c r="O923" s="66">
        <f t="shared" si="58"/>
        <v>1</v>
      </c>
      <c r="P923" s="66">
        <v>12</v>
      </c>
      <c r="Q923" s="65">
        <f>+IFERROR(VLOOKUP(Z923, fechas!$B$1:$C$292, 2,FALSE), " ")</f>
        <v>45777</v>
      </c>
      <c r="R923" s="66" t="s">
        <v>35</v>
      </c>
      <c r="S923" s="90">
        <v>45758</v>
      </c>
      <c r="T923" s="66" t="s">
        <v>35</v>
      </c>
      <c r="U923" s="65" t="s">
        <v>35</v>
      </c>
      <c r="V923" s="66" t="s">
        <v>3285</v>
      </c>
      <c r="W923" s="66"/>
      <c r="X923" s="118">
        <f t="shared" si="60"/>
        <v>0</v>
      </c>
      <c r="Y923" s="119">
        <f>+IFERROR(VLOOKUP(G923,fechas!$A$1:$D$292,2,FALSE), " ")</f>
        <v>110</v>
      </c>
      <c r="Z923" s="119">
        <f t="shared" si="61"/>
        <v>122</v>
      </c>
      <c r="AA923" s="120" t="str">
        <f>+IFERROR(IF(S923&gt;0," ",Q923-variables!$C$9)," ")</f>
        <v xml:space="preserve"> </v>
      </c>
    </row>
    <row r="924" spans="2:27" s="121" customFormat="1" ht="24.95" hidden="1" customHeight="1">
      <c r="B924" s="66">
        <f t="shared" si="59"/>
        <v>921</v>
      </c>
      <c r="C924" s="67" t="s">
        <v>3289</v>
      </c>
      <c r="D924" s="64" t="s">
        <v>3290</v>
      </c>
      <c r="E924" s="64" t="s">
        <v>3291</v>
      </c>
      <c r="F924" s="66" t="s">
        <v>31</v>
      </c>
      <c r="G924" s="116">
        <v>45757</v>
      </c>
      <c r="H924" s="116">
        <v>45757</v>
      </c>
      <c r="I924" s="116">
        <v>45423</v>
      </c>
      <c r="J924" s="123" t="s">
        <v>2552</v>
      </c>
      <c r="K924" s="64" t="s">
        <v>33</v>
      </c>
      <c r="L924" s="64"/>
      <c r="M924" s="64"/>
      <c r="N924" s="66" t="s">
        <v>34</v>
      </c>
      <c r="O924" s="66">
        <f t="shared" si="58"/>
        <v>1</v>
      </c>
      <c r="P924" s="66">
        <v>12</v>
      </c>
      <c r="Q924" s="65">
        <f>+IFERROR(VLOOKUP(Z924, fechas!$B$1:$C$292, 2,FALSE), " ")</f>
        <v>45777</v>
      </c>
      <c r="R924" s="66" t="s">
        <v>35</v>
      </c>
      <c r="S924" s="90">
        <v>45758</v>
      </c>
      <c r="T924" s="66" t="s">
        <v>35</v>
      </c>
      <c r="U924" s="65" t="s">
        <v>35</v>
      </c>
      <c r="V924" s="66" t="s">
        <v>3292</v>
      </c>
      <c r="W924" s="66"/>
      <c r="X924" s="118">
        <f t="shared" si="60"/>
        <v>0</v>
      </c>
      <c r="Y924" s="119">
        <f>+IFERROR(VLOOKUP(G924,fechas!$A$1:$D$292,2,FALSE), " ")</f>
        <v>110</v>
      </c>
      <c r="Z924" s="119">
        <f t="shared" si="61"/>
        <v>122</v>
      </c>
      <c r="AA924" s="120" t="str">
        <f>+IFERROR(IF(S924&gt;0," ",Q924-variables!$C$9)," ")</f>
        <v xml:space="preserve"> </v>
      </c>
    </row>
    <row r="925" spans="2:27" s="121" customFormat="1" ht="24.95" hidden="1" customHeight="1">
      <c r="B925" s="66">
        <f t="shared" si="59"/>
        <v>922</v>
      </c>
      <c r="C925" s="67" t="s">
        <v>3293</v>
      </c>
      <c r="D925" s="64" t="s">
        <v>3294</v>
      </c>
      <c r="E925" s="64" t="s">
        <v>1425</v>
      </c>
      <c r="F925" s="66" t="s">
        <v>61</v>
      </c>
      <c r="G925" s="116">
        <v>45757</v>
      </c>
      <c r="H925" s="116">
        <v>45757</v>
      </c>
      <c r="I925" s="116">
        <v>45422</v>
      </c>
      <c r="J925" s="117" t="s">
        <v>2552</v>
      </c>
      <c r="K925" s="64" t="s">
        <v>1977</v>
      </c>
      <c r="L925" s="64" t="s">
        <v>2713</v>
      </c>
      <c r="M925" s="64" t="s">
        <v>276</v>
      </c>
      <c r="N925" s="66" t="s">
        <v>108</v>
      </c>
      <c r="O925" s="66">
        <f t="shared" si="58"/>
        <v>1</v>
      </c>
      <c r="P925" s="66">
        <v>12</v>
      </c>
      <c r="Q925" s="65">
        <f>+IFERROR(VLOOKUP(Z925, fechas!$B$1:$C$292, 2,FALSE), " ")</f>
        <v>45777</v>
      </c>
      <c r="R925" s="66" t="s">
        <v>35</v>
      </c>
      <c r="S925" s="90">
        <v>45758</v>
      </c>
      <c r="T925" s="66" t="s">
        <v>35</v>
      </c>
      <c r="U925" s="66" t="s">
        <v>35</v>
      </c>
      <c r="V925" s="66" t="s">
        <v>2175</v>
      </c>
      <c r="W925" s="66"/>
      <c r="X925" s="118">
        <f t="shared" si="60"/>
        <v>0</v>
      </c>
      <c r="Y925" s="119">
        <f>+IFERROR(VLOOKUP(G925,fechas!$A$1:$D$292,2,FALSE), " ")</f>
        <v>110</v>
      </c>
      <c r="Z925" s="119">
        <f t="shared" si="61"/>
        <v>122</v>
      </c>
      <c r="AA925" s="120" t="str">
        <f>+IFERROR(IF(S925&gt;0," ",Q925-variables!$C$9)," ")</f>
        <v xml:space="preserve"> </v>
      </c>
    </row>
    <row r="926" spans="2:27" s="121" customFormat="1" ht="24.95" hidden="1" customHeight="1">
      <c r="B926" s="66">
        <f t="shared" si="59"/>
        <v>923</v>
      </c>
      <c r="C926" s="67" t="s">
        <v>3295</v>
      </c>
      <c r="D926" s="64" t="s">
        <v>3296</v>
      </c>
      <c r="E926" s="64" t="s">
        <v>3297</v>
      </c>
      <c r="F926" s="66" t="s">
        <v>31</v>
      </c>
      <c r="G926" s="116">
        <v>45757</v>
      </c>
      <c r="H926" s="116">
        <v>45757</v>
      </c>
      <c r="I926" s="116">
        <v>45422</v>
      </c>
      <c r="J926" s="117" t="s">
        <v>2552</v>
      </c>
      <c r="K926" s="64" t="s">
        <v>33</v>
      </c>
      <c r="L926" s="64"/>
      <c r="M926" s="64"/>
      <c r="N926" s="66" t="s">
        <v>34</v>
      </c>
      <c r="O926" s="66">
        <f t="shared" si="58"/>
        <v>4</v>
      </c>
      <c r="P926" s="66">
        <v>12</v>
      </c>
      <c r="Q926" s="65">
        <f>+IFERROR(VLOOKUP(Z926, fechas!$B$1:$C$292, 2,FALSE), " ")</f>
        <v>45777</v>
      </c>
      <c r="R926" s="66" t="s">
        <v>35</v>
      </c>
      <c r="S926" s="90">
        <v>45761</v>
      </c>
      <c r="T926" s="66" t="s">
        <v>35</v>
      </c>
      <c r="U926" s="65" t="s">
        <v>35</v>
      </c>
      <c r="V926" s="66" t="s">
        <v>3298</v>
      </c>
      <c r="W926" s="66"/>
      <c r="X926" s="118">
        <f t="shared" si="60"/>
        <v>0</v>
      </c>
      <c r="Y926" s="119">
        <f>+IFERROR(VLOOKUP(G926,fechas!$A$1:$D$292,2,FALSE), " ")</f>
        <v>110</v>
      </c>
      <c r="Z926" s="119">
        <f t="shared" si="61"/>
        <v>122</v>
      </c>
      <c r="AA926" s="120" t="str">
        <f>+IFERROR(IF(S926&gt;0," ",Q926-variables!$C$9)," ")</f>
        <v xml:space="preserve"> </v>
      </c>
    </row>
    <row r="927" spans="2:27" s="121" customFormat="1" ht="24.95" hidden="1" customHeight="1">
      <c r="B927" s="66">
        <f t="shared" si="59"/>
        <v>924</v>
      </c>
      <c r="C927" s="67" t="s">
        <v>3299</v>
      </c>
      <c r="D927" s="64" t="s">
        <v>3300</v>
      </c>
      <c r="E927" s="64" t="s">
        <v>3301</v>
      </c>
      <c r="F927" s="66" t="s">
        <v>31</v>
      </c>
      <c r="G927" s="116">
        <v>45757</v>
      </c>
      <c r="H927" s="116">
        <v>45758</v>
      </c>
      <c r="I927" s="116">
        <v>45758</v>
      </c>
      <c r="J927" s="117" t="s">
        <v>2552</v>
      </c>
      <c r="K927" s="64" t="s">
        <v>33</v>
      </c>
      <c r="L927" s="64"/>
      <c r="M927" s="64"/>
      <c r="N927" s="66" t="s">
        <v>34</v>
      </c>
      <c r="O927" s="66">
        <f t="shared" si="58"/>
        <v>11</v>
      </c>
      <c r="P927" s="66">
        <v>12</v>
      </c>
      <c r="Q927" s="65">
        <f>+IFERROR(VLOOKUP(Z927, fechas!$B$1:$C$292, 2,FALSE), " ")</f>
        <v>45777</v>
      </c>
      <c r="R927" s="66" t="s">
        <v>35</v>
      </c>
      <c r="S927" s="90">
        <v>45768</v>
      </c>
      <c r="T927" s="66" t="s">
        <v>35</v>
      </c>
      <c r="U927" s="90" t="s">
        <v>35</v>
      </c>
      <c r="V927" s="66" t="s">
        <v>3302</v>
      </c>
      <c r="W927" s="66"/>
      <c r="X927" s="118">
        <f t="shared" si="60"/>
        <v>0</v>
      </c>
      <c r="Y927" s="119">
        <f>+IFERROR(VLOOKUP(G927,fechas!$A$1:$D$292,2,FALSE), " ")</f>
        <v>110</v>
      </c>
      <c r="Z927" s="119">
        <f t="shared" si="61"/>
        <v>122</v>
      </c>
      <c r="AA927" s="120" t="str">
        <f>+IFERROR(IF(S927&gt;0," ",Q927-variables!$C$9)," ")</f>
        <v xml:space="preserve"> </v>
      </c>
    </row>
    <row r="928" spans="2:27" s="121" customFormat="1" ht="24.95" hidden="1" customHeight="1">
      <c r="B928" s="66">
        <f t="shared" si="59"/>
        <v>925</v>
      </c>
      <c r="C928" s="67" t="s">
        <v>3303</v>
      </c>
      <c r="D928" s="64" t="s">
        <v>3304</v>
      </c>
      <c r="E928" s="64" t="s">
        <v>1425</v>
      </c>
      <c r="F928" s="66" t="s">
        <v>61</v>
      </c>
      <c r="G928" s="116">
        <v>45757</v>
      </c>
      <c r="H928" s="116">
        <v>45757</v>
      </c>
      <c r="I928" s="116">
        <v>45422</v>
      </c>
      <c r="J928" s="117" t="s">
        <v>2552</v>
      </c>
      <c r="K928" s="64" t="s">
        <v>1977</v>
      </c>
      <c r="L928" s="64" t="s">
        <v>2713</v>
      </c>
      <c r="M928" s="64" t="s">
        <v>276</v>
      </c>
      <c r="N928" s="66" t="s">
        <v>108</v>
      </c>
      <c r="O928" s="66">
        <f t="shared" si="58"/>
        <v>1</v>
      </c>
      <c r="P928" s="66">
        <v>12</v>
      </c>
      <c r="Q928" s="65">
        <f>+IFERROR(VLOOKUP(Z928, fechas!$B$1:$C$292, 2,FALSE), " ")</f>
        <v>45777</v>
      </c>
      <c r="R928" s="66" t="s">
        <v>35</v>
      </c>
      <c r="S928" s="90">
        <v>45758</v>
      </c>
      <c r="T928" s="66" t="s">
        <v>35</v>
      </c>
      <c r="U928" s="66" t="s">
        <v>35</v>
      </c>
      <c r="V928" s="66" t="s">
        <v>2175</v>
      </c>
      <c r="W928" s="66"/>
      <c r="X928" s="118">
        <f t="shared" si="60"/>
        <v>0</v>
      </c>
      <c r="Y928" s="119">
        <f>+IFERROR(VLOOKUP(G928,fechas!$A$1:$D$292,2,FALSE), " ")</f>
        <v>110</v>
      </c>
      <c r="Z928" s="119">
        <f t="shared" si="61"/>
        <v>122</v>
      </c>
      <c r="AA928" s="120" t="str">
        <f>+IFERROR(IF(S928&gt;0," ",Q928-variables!$C$9)," ")</f>
        <v xml:space="preserve"> </v>
      </c>
    </row>
    <row r="929" spans="2:27" s="121" customFormat="1" ht="24.95" hidden="1" customHeight="1">
      <c r="B929" s="66">
        <f t="shared" si="59"/>
        <v>926</v>
      </c>
      <c r="C929" s="67" t="s">
        <v>3305</v>
      </c>
      <c r="D929" s="64" t="s">
        <v>3306</v>
      </c>
      <c r="E929" s="64" t="s">
        <v>3307</v>
      </c>
      <c r="F929" s="66" t="s">
        <v>31</v>
      </c>
      <c r="G929" s="116">
        <v>45757</v>
      </c>
      <c r="H929" s="116">
        <v>45757</v>
      </c>
      <c r="I929" s="116">
        <v>45423</v>
      </c>
      <c r="J929" s="117" t="s">
        <v>2552</v>
      </c>
      <c r="K929" s="64" t="s">
        <v>1087</v>
      </c>
      <c r="L929" s="64" t="s">
        <v>47</v>
      </c>
      <c r="M929" s="64" t="s">
        <v>316</v>
      </c>
      <c r="N929" s="66" t="s">
        <v>34</v>
      </c>
      <c r="O929" s="66">
        <f t="shared" si="58"/>
        <v>12</v>
      </c>
      <c r="P929" s="66">
        <v>12</v>
      </c>
      <c r="Q929" s="65">
        <f>+IFERROR(VLOOKUP(Z929, fechas!$B$1:$C$292, 2,FALSE), " ")</f>
        <v>45777</v>
      </c>
      <c r="R929" s="66" t="s">
        <v>3308</v>
      </c>
      <c r="S929" s="90">
        <v>45769</v>
      </c>
      <c r="T929" s="66" t="s">
        <v>35</v>
      </c>
      <c r="U929" s="65" t="s">
        <v>35</v>
      </c>
      <c r="V929" s="66"/>
      <c r="W929" s="66"/>
      <c r="X929" s="118">
        <f t="shared" si="60"/>
        <v>0</v>
      </c>
      <c r="Y929" s="119">
        <f>+IFERROR(VLOOKUP(G929,fechas!$A$1:$D$292,2,FALSE), " ")</f>
        <v>110</v>
      </c>
      <c r="Z929" s="119">
        <f t="shared" si="61"/>
        <v>122</v>
      </c>
      <c r="AA929" s="120" t="str">
        <f>+IFERROR(IF(S929&gt;0," ",Q929-variables!$C$9)," ")</f>
        <v xml:space="preserve"> </v>
      </c>
    </row>
    <row r="930" spans="2:27" s="121" customFormat="1" ht="24.95" hidden="1" customHeight="1">
      <c r="B930" s="66">
        <f t="shared" si="59"/>
        <v>927</v>
      </c>
      <c r="C930" s="67" t="s">
        <v>3309</v>
      </c>
      <c r="D930" s="64" t="s">
        <v>3310</v>
      </c>
      <c r="E930" s="64" t="s">
        <v>3311</v>
      </c>
      <c r="F930" s="66" t="s">
        <v>31</v>
      </c>
      <c r="G930" s="116">
        <v>45754</v>
      </c>
      <c r="H930" s="116">
        <v>45757</v>
      </c>
      <c r="I930" s="116">
        <v>45757</v>
      </c>
      <c r="J930" s="117" t="s">
        <v>2552</v>
      </c>
      <c r="K930" s="64" t="s">
        <v>79</v>
      </c>
      <c r="L930" s="64" t="s">
        <v>47</v>
      </c>
      <c r="M930" s="64" t="s">
        <v>48</v>
      </c>
      <c r="N930" s="66" t="s">
        <v>34</v>
      </c>
      <c r="O930" s="66">
        <f t="shared" si="58"/>
        <v>14</v>
      </c>
      <c r="P930" s="66">
        <v>12</v>
      </c>
      <c r="Q930" s="65">
        <f>+IFERROR(VLOOKUP(Z930, fechas!$B$1:$C$292, 2,FALSE), " ")</f>
        <v>45772</v>
      </c>
      <c r="R930" s="66" t="s">
        <v>3312</v>
      </c>
      <c r="S930" s="90">
        <v>45768</v>
      </c>
      <c r="T930" s="66" t="s">
        <v>35</v>
      </c>
      <c r="U930" s="65" t="s">
        <v>35</v>
      </c>
      <c r="V930" s="66" t="s">
        <v>3313</v>
      </c>
      <c r="W930" s="66"/>
      <c r="X930" s="118">
        <f t="shared" si="60"/>
        <v>0</v>
      </c>
      <c r="Y930" s="119">
        <f>+IFERROR(VLOOKUP(G930,fechas!$A$1:$D$292,2,FALSE), " ")</f>
        <v>107</v>
      </c>
      <c r="Z930" s="119">
        <f t="shared" si="61"/>
        <v>119</v>
      </c>
      <c r="AA930" s="120" t="str">
        <f>+IFERROR(IF(S930&gt;0," ",Q930-variables!$C$9)," ")</f>
        <v xml:space="preserve"> </v>
      </c>
    </row>
    <row r="931" spans="2:27" s="121" customFormat="1" ht="24.95" hidden="1" customHeight="1">
      <c r="B931" s="66">
        <f t="shared" si="59"/>
        <v>928</v>
      </c>
      <c r="C931" s="67" t="s">
        <v>3314</v>
      </c>
      <c r="D931" s="64" t="s">
        <v>3315</v>
      </c>
      <c r="E931" s="64" t="s">
        <v>217</v>
      </c>
      <c r="F931" s="66" t="s">
        <v>31</v>
      </c>
      <c r="G931" s="116">
        <v>45758</v>
      </c>
      <c r="H931" s="116">
        <v>45758</v>
      </c>
      <c r="I931" s="116">
        <v>45758</v>
      </c>
      <c r="J931" s="117" t="s">
        <v>2552</v>
      </c>
      <c r="K931" s="64" t="s">
        <v>1896</v>
      </c>
      <c r="L931" s="64" t="s">
        <v>47</v>
      </c>
      <c r="M931" s="64" t="s">
        <v>316</v>
      </c>
      <c r="N931" s="66" t="s">
        <v>34</v>
      </c>
      <c r="O931" s="66">
        <f t="shared" si="58"/>
        <v>10</v>
      </c>
      <c r="P931" s="66">
        <v>12</v>
      </c>
      <c r="Q931" s="65">
        <f>+IFERROR(VLOOKUP(Z931, fechas!$B$1:$C$292, 2,FALSE), " ")</f>
        <v>45779</v>
      </c>
      <c r="R931" s="66" t="s">
        <v>3316</v>
      </c>
      <c r="S931" s="90">
        <v>45768</v>
      </c>
      <c r="T931" s="66" t="s">
        <v>35</v>
      </c>
      <c r="U931" s="65" t="s">
        <v>35</v>
      </c>
      <c r="V931" s="66" t="s">
        <v>1898</v>
      </c>
      <c r="W931" s="66"/>
      <c r="X931" s="118">
        <f t="shared" si="60"/>
        <v>0</v>
      </c>
      <c r="Y931" s="119">
        <f>+IFERROR(VLOOKUP(G931,fechas!$A$1:$D$292,2,FALSE), " ")</f>
        <v>111</v>
      </c>
      <c r="Z931" s="119">
        <f t="shared" si="61"/>
        <v>123</v>
      </c>
      <c r="AA931" s="120" t="str">
        <f>+IFERROR(IF(S931&gt;0," ",Q931-variables!$C$9)," ")</f>
        <v xml:space="preserve"> </v>
      </c>
    </row>
    <row r="932" spans="2:27" s="121" customFormat="1" ht="50.25" hidden="1" customHeight="1">
      <c r="B932" s="66">
        <f t="shared" si="59"/>
        <v>929</v>
      </c>
      <c r="C932" s="67" t="s">
        <v>3317</v>
      </c>
      <c r="D932" s="64" t="s">
        <v>3318</v>
      </c>
      <c r="E932" s="64" t="s">
        <v>590</v>
      </c>
      <c r="F932" s="66" t="s">
        <v>31</v>
      </c>
      <c r="G932" s="116">
        <v>45758</v>
      </c>
      <c r="H932" s="116">
        <v>45758</v>
      </c>
      <c r="I932" s="116">
        <v>45758</v>
      </c>
      <c r="J932" s="117" t="s">
        <v>2552</v>
      </c>
      <c r="K932" s="64" t="s">
        <v>197</v>
      </c>
      <c r="L932" s="64" t="s">
        <v>47</v>
      </c>
      <c r="M932" s="64" t="s">
        <v>48</v>
      </c>
      <c r="N932" s="66" t="s">
        <v>34</v>
      </c>
      <c r="O932" s="66">
        <f t="shared" si="58"/>
        <v>4</v>
      </c>
      <c r="P932" s="66">
        <v>12</v>
      </c>
      <c r="Q932" s="65">
        <f>+IFERROR(VLOOKUP(Z932, fechas!$B$1:$C$292, 2,FALSE), " ")</f>
        <v>45779</v>
      </c>
      <c r="R932" s="66" t="s">
        <v>3319</v>
      </c>
      <c r="S932" s="90">
        <v>45762</v>
      </c>
      <c r="T932" s="66" t="s">
        <v>35</v>
      </c>
      <c r="U932" s="65" t="s">
        <v>35</v>
      </c>
      <c r="V932" s="66"/>
      <c r="W932" s="66"/>
      <c r="X932" s="118">
        <f t="shared" si="60"/>
        <v>0</v>
      </c>
      <c r="Y932" s="119">
        <f>+IFERROR(VLOOKUP(G932,fechas!$A$1:$D$292,2,FALSE), " ")</f>
        <v>111</v>
      </c>
      <c r="Z932" s="119">
        <f t="shared" si="61"/>
        <v>123</v>
      </c>
      <c r="AA932" s="120" t="str">
        <f>+IFERROR(IF(S932&gt;0," ",Q932-variables!$C$9)," ")</f>
        <v xml:space="preserve"> </v>
      </c>
    </row>
    <row r="933" spans="2:27" s="121" customFormat="1" ht="24.95" hidden="1" customHeight="1">
      <c r="B933" s="66">
        <f t="shared" si="59"/>
        <v>930</v>
      </c>
      <c r="C933" s="67" t="s">
        <v>3320</v>
      </c>
      <c r="D933" s="64" t="s">
        <v>3321</v>
      </c>
      <c r="E933" s="64" t="s">
        <v>3322</v>
      </c>
      <c r="F933" s="66" t="s">
        <v>31</v>
      </c>
      <c r="G933" s="116">
        <v>45758</v>
      </c>
      <c r="H933" s="116">
        <v>45758</v>
      </c>
      <c r="I933" s="116">
        <v>45758</v>
      </c>
      <c r="J933" s="117" t="s">
        <v>2552</v>
      </c>
      <c r="K933" s="64" t="s">
        <v>33</v>
      </c>
      <c r="L933" s="64"/>
      <c r="M933" s="64"/>
      <c r="N933" s="66" t="s">
        <v>34</v>
      </c>
      <c r="O933" s="66">
        <f t="shared" si="58"/>
        <v>8</v>
      </c>
      <c r="P933" s="66">
        <v>12</v>
      </c>
      <c r="Q933" s="65">
        <f>+IFERROR(VLOOKUP(Z933, fechas!$B$1:$C$292, 2,FALSE), " ")</f>
        <v>45779</v>
      </c>
      <c r="R933" s="66" t="s">
        <v>35</v>
      </c>
      <c r="S933" s="90">
        <v>45766</v>
      </c>
      <c r="T933" s="66" t="s">
        <v>35</v>
      </c>
      <c r="U933" s="65" t="s">
        <v>35</v>
      </c>
      <c r="V933" s="66" t="s">
        <v>2904</v>
      </c>
      <c r="W933" s="66"/>
      <c r="X933" s="118">
        <f t="shared" si="60"/>
        <v>0</v>
      </c>
      <c r="Y933" s="119">
        <f>+IFERROR(VLOOKUP(G933,fechas!$A$1:$D$292,2,FALSE), " ")</f>
        <v>111</v>
      </c>
      <c r="Z933" s="119">
        <f t="shared" si="61"/>
        <v>123</v>
      </c>
      <c r="AA933" s="120" t="str">
        <f>+IFERROR(IF(S933&gt;0," ",Q933-variables!$C$9)," ")</f>
        <v xml:space="preserve"> </v>
      </c>
    </row>
    <row r="934" spans="2:27" s="121" customFormat="1" ht="24.95" hidden="1" customHeight="1">
      <c r="B934" s="66">
        <f t="shared" si="59"/>
        <v>931</v>
      </c>
      <c r="C934" s="67" t="s">
        <v>3323</v>
      </c>
      <c r="D934" s="64" t="s">
        <v>3324</v>
      </c>
      <c r="E934" s="64" t="s">
        <v>3322</v>
      </c>
      <c r="F934" s="66" t="s">
        <v>31</v>
      </c>
      <c r="G934" s="116">
        <v>45758</v>
      </c>
      <c r="H934" s="116">
        <v>45758</v>
      </c>
      <c r="I934" s="116">
        <v>45758</v>
      </c>
      <c r="J934" s="117" t="s">
        <v>2552</v>
      </c>
      <c r="K934" s="64" t="s">
        <v>33</v>
      </c>
      <c r="L934" s="64"/>
      <c r="M934" s="64"/>
      <c r="N934" s="66" t="s">
        <v>34</v>
      </c>
      <c r="O934" s="66">
        <f t="shared" si="58"/>
        <v>8</v>
      </c>
      <c r="P934" s="66">
        <v>12</v>
      </c>
      <c r="Q934" s="65">
        <f>+IFERROR(VLOOKUP(Z934, fechas!$B$1:$C$292, 2,FALSE), " ")</f>
        <v>45779</v>
      </c>
      <c r="R934" s="66" t="s">
        <v>35</v>
      </c>
      <c r="S934" s="90">
        <v>45766</v>
      </c>
      <c r="T934" s="66" t="s">
        <v>35</v>
      </c>
      <c r="U934" s="65" t="s">
        <v>35</v>
      </c>
      <c r="V934" s="66" t="s">
        <v>2904</v>
      </c>
      <c r="W934" s="66"/>
      <c r="X934" s="118">
        <f t="shared" si="60"/>
        <v>0</v>
      </c>
      <c r="Y934" s="119">
        <f>+IFERROR(VLOOKUP(G934,fechas!$A$1:$D$292,2,FALSE), " ")</f>
        <v>111</v>
      </c>
      <c r="Z934" s="119">
        <f t="shared" si="61"/>
        <v>123</v>
      </c>
      <c r="AA934" s="120" t="str">
        <f>+IFERROR(IF(S934&gt;0," ",Q934-variables!$C$9)," ")</f>
        <v xml:space="preserve"> </v>
      </c>
    </row>
    <row r="935" spans="2:27" s="121" customFormat="1" ht="24.95" hidden="1" customHeight="1">
      <c r="B935" s="66">
        <f t="shared" si="59"/>
        <v>932</v>
      </c>
      <c r="C935" s="67" t="s">
        <v>3325</v>
      </c>
      <c r="D935" s="64" t="s">
        <v>3326</v>
      </c>
      <c r="E935" s="64" t="s">
        <v>3327</v>
      </c>
      <c r="F935" s="66" t="s">
        <v>31</v>
      </c>
      <c r="G935" s="116">
        <v>45758</v>
      </c>
      <c r="H935" s="116">
        <v>45758</v>
      </c>
      <c r="I935" s="116">
        <v>45758</v>
      </c>
      <c r="J935" s="117" t="s">
        <v>2552</v>
      </c>
      <c r="K935" s="64" t="s">
        <v>1087</v>
      </c>
      <c r="L935" s="64" t="s">
        <v>47</v>
      </c>
      <c r="M935" s="64" t="s">
        <v>316</v>
      </c>
      <c r="N935" s="66" t="s">
        <v>34</v>
      </c>
      <c r="O935" s="66">
        <f t="shared" si="58"/>
        <v>11</v>
      </c>
      <c r="P935" s="66">
        <v>12</v>
      </c>
      <c r="Q935" s="65">
        <f>+IFERROR(VLOOKUP(Z935, fechas!$B$1:$C$292, 2,FALSE), " ")</f>
        <v>45779</v>
      </c>
      <c r="R935" s="66" t="s">
        <v>3308</v>
      </c>
      <c r="S935" s="90">
        <v>45769</v>
      </c>
      <c r="T935" s="66" t="s">
        <v>35</v>
      </c>
      <c r="U935" s="65" t="s">
        <v>35</v>
      </c>
      <c r="V935" s="66"/>
      <c r="W935" s="66"/>
      <c r="X935" s="118">
        <f t="shared" si="60"/>
        <v>0</v>
      </c>
      <c r="Y935" s="119">
        <f>+IFERROR(VLOOKUP(G935,fechas!$A$1:$D$292,2,FALSE), " ")</f>
        <v>111</v>
      </c>
      <c r="Z935" s="119">
        <f t="shared" si="61"/>
        <v>123</v>
      </c>
      <c r="AA935" s="120" t="str">
        <f>+IFERROR(IF(S935&gt;0," ",Q935-variables!$C$9)," ")</f>
        <v xml:space="preserve"> </v>
      </c>
    </row>
    <row r="936" spans="2:27" s="121" customFormat="1" ht="24.95" hidden="1" customHeight="1">
      <c r="B936" s="66">
        <f t="shared" si="59"/>
        <v>933</v>
      </c>
      <c r="C936" s="67" t="s">
        <v>3328</v>
      </c>
      <c r="D936" s="64" t="s">
        <v>3329</v>
      </c>
      <c r="E936" s="64" t="s">
        <v>3330</v>
      </c>
      <c r="F936" s="66" t="s">
        <v>31</v>
      </c>
      <c r="G936" s="116">
        <v>45758</v>
      </c>
      <c r="H936" s="116">
        <v>45758</v>
      </c>
      <c r="I936" s="116">
        <v>45758</v>
      </c>
      <c r="J936" s="117" t="s">
        <v>2552</v>
      </c>
      <c r="K936" s="64" t="s">
        <v>33</v>
      </c>
      <c r="L936" s="64"/>
      <c r="M936" s="64"/>
      <c r="N936" s="66" t="s">
        <v>34</v>
      </c>
      <c r="O936" s="66">
        <f t="shared" si="58"/>
        <v>3</v>
      </c>
      <c r="P936" s="66">
        <v>12</v>
      </c>
      <c r="Q936" s="65">
        <f>+IFERROR(VLOOKUP(Z936, fechas!$B$1:$C$292, 2,FALSE), " ")</f>
        <v>45779</v>
      </c>
      <c r="R936" s="66" t="s">
        <v>35</v>
      </c>
      <c r="S936" s="90">
        <v>45761</v>
      </c>
      <c r="T936" s="66" t="s">
        <v>35</v>
      </c>
      <c r="U936" s="65" t="s">
        <v>35</v>
      </c>
      <c r="V936" s="66" t="s">
        <v>3331</v>
      </c>
      <c r="W936" s="66"/>
      <c r="X936" s="118">
        <f t="shared" si="60"/>
        <v>0</v>
      </c>
      <c r="Y936" s="119">
        <f>+IFERROR(VLOOKUP(G936,fechas!$A$1:$D$292,2,FALSE), " ")</f>
        <v>111</v>
      </c>
      <c r="Z936" s="119">
        <f t="shared" si="61"/>
        <v>123</v>
      </c>
      <c r="AA936" s="120" t="str">
        <f>+IFERROR(IF(S936&gt;0," ",Q936-variables!$C$9)," ")</f>
        <v xml:space="preserve"> </v>
      </c>
    </row>
    <row r="937" spans="2:27" s="121" customFormat="1" ht="24.95" hidden="1" customHeight="1">
      <c r="B937" s="66">
        <f t="shared" si="59"/>
        <v>934</v>
      </c>
      <c r="C937" s="67" t="s">
        <v>3332</v>
      </c>
      <c r="D937" s="64" t="s">
        <v>3333</v>
      </c>
      <c r="E937" s="64" t="s">
        <v>3334</v>
      </c>
      <c r="F937" s="66" t="s">
        <v>31</v>
      </c>
      <c r="G937" s="116">
        <v>45758</v>
      </c>
      <c r="H937" s="116">
        <v>45758</v>
      </c>
      <c r="I937" s="116">
        <v>45758</v>
      </c>
      <c r="J937" s="117" t="s">
        <v>2552</v>
      </c>
      <c r="K937" s="64" t="s">
        <v>33</v>
      </c>
      <c r="L937" s="64"/>
      <c r="M937" s="64"/>
      <c r="N937" s="66" t="s">
        <v>34</v>
      </c>
      <c r="O937" s="66">
        <f t="shared" si="58"/>
        <v>3</v>
      </c>
      <c r="P937" s="66">
        <v>12</v>
      </c>
      <c r="Q937" s="65">
        <f>+IFERROR(VLOOKUP(Z937, fechas!$B$1:$C$292, 2,FALSE), " ")</f>
        <v>45779</v>
      </c>
      <c r="R937" s="66" t="s">
        <v>35</v>
      </c>
      <c r="S937" s="90">
        <v>45761</v>
      </c>
      <c r="T937" s="66" t="s">
        <v>35</v>
      </c>
      <c r="U937" s="65" t="s">
        <v>35</v>
      </c>
      <c r="V937" s="66" t="s">
        <v>2572</v>
      </c>
      <c r="W937" s="66"/>
      <c r="X937" s="118">
        <f t="shared" si="60"/>
        <v>0</v>
      </c>
      <c r="Y937" s="119">
        <f>+IFERROR(VLOOKUP(G937,fechas!$A$1:$D$292,2,FALSE), " ")</f>
        <v>111</v>
      </c>
      <c r="Z937" s="119">
        <f t="shared" si="61"/>
        <v>123</v>
      </c>
      <c r="AA937" s="120" t="str">
        <f>+IFERROR(IF(S937&gt;0," ",Q937-variables!$C$9)," ")</f>
        <v xml:space="preserve"> </v>
      </c>
    </row>
    <row r="938" spans="2:27" s="121" customFormat="1" ht="24.95" hidden="1" customHeight="1">
      <c r="B938" s="66">
        <f t="shared" si="59"/>
        <v>935</v>
      </c>
      <c r="C938" s="67" t="s">
        <v>3335</v>
      </c>
      <c r="D938" s="64" t="s">
        <v>3336</v>
      </c>
      <c r="E938" s="64" t="s">
        <v>3337</v>
      </c>
      <c r="F938" s="66" t="s">
        <v>31</v>
      </c>
      <c r="G938" s="116">
        <v>45758</v>
      </c>
      <c r="H938" s="116">
        <v>45758</v>
      </c>
      <c r="I938" s="116">
        <v>45758</v>
      </c>
      <c r="J938" s="117" t="s">
        <v>2552</v>
      </c>
      <c r="K938" s="64" t="s">
        <v>2670</v>
      </c>
      <c r="L938" s="64" t="s">
        <v>47</v>
      </c>
      <c r="M938" s="64" t="s">
        <v>316</v>
      </c>
      <c r="N938" s="66" t="s">
        <v>34</v>
      </c>
      <c r="O938" s="66">
        <f t="shared" si="58"/>
        <v>10</v>
      </c>
      <c r="P938" s="66">
        <v>12</v>
      </c>
      <c r="Q938" s="65">
        <f>+IFERROR(VLOOKUP(Z938, fechas!$B$1:$C$292, 2,FALSE), " ")</f>
        <v>45779</v>
      </c>
      <c r="R938" s="66" t="s">
        <v>3338</v>
      </c>
      <c r="S938" s="90">
        <v>45768</v>
      </c>
      <c r="T938" s="66" t="s">
        <v>3338</v>
      </c>
      <c r="U938" s="90">
        <v>45768</v>
      </c>
      <c r="V938" s="66" t="s">
        <v>3337</v>
      </c>
      <c r="W938" s="66"/>
      <c r="X938" s="118">
        <f t="shared" si="60"/>
        <v>0</v>
      </c>
      <c r="Y938" s="119">
        <f>+IFERROR(VLOOKUP(G938,fechas!$A$1:$D$292,2,FALSE), " ")</f>
        <v>111</v>
      </c>
      <c r="Z938" s="119">
        <f t="shared" si="61"/>
        <v>123</v>
      </c>
      <c r="AA938" s="120" t="str">
        <f>+IFERROR(IF(S938&gt;0," ",Q938-variables!$C$9)," ")</f>
        <v xml:space="preserve"> </v>
      </c>
    </row>
    <row r="939" spans="2:27" s="121" customFormat="1" ht="24.95" hidden="1" customHeight="1">
      <c r="B939" s="66">
        <f t="shared" si="59"/>
        <v>936</v>
      </c>
      <c r="C939" s="67" t="s">
        <v>3339</v>
      </c>
      <c r="D939" s="64" t="s">
        <v>3340</v>
      </c>
      <c r="E939" s="64" t="s">
        <v>3341</v>
      </c>
      <c r="F939" s="66" t="s">
        <v>31</v>
      </c>
      <c r="G939" s="116">
        <v>45758</v>
      </c>
      <c r="H939" s="116">
        <v>45758</v>
      </c>
      <c r="I939" s="116">
        <v>45758</v>
      </c>
      <c r="J939" s="117" t="s">
        <v>2552</v>
      </c>
      <c r="K939" s="64" t="s">
        <v>46</v>
      </c>
      <c r="L939" s="64" t="s">
        <v>47</v>
      </c>
      <c r="M939" s="64" t="s">
        <v>48</v>
      </c>
      <c r="N939" s="66" t="s">
        <v>34</v>
      </c>
      <c r="O939" s="66">
        <f t="shared" si="58"/>
        <v>12</v>
      </c>
      <c r="P939" s="66">
        <v>12</v>
      </c>
      <c r="Q939" s="65">
        <f>+IFERROR(VLOOKUP(Z939, fechas!$B$1:$C$292, 2,FALSE), " ")</f>
        <v>45779</v>
      </c>
      <c r="R939" s="66" t="s">
        <v>3342</v>
      </c>
      <c r="S939" s="90">
        <v>45770</v>
      </c>
      <c r="T939" s="66" t="s">
        <v>35</v>
      </c>
      <c r="U939" s="65" t="s">
        <v>35</v>
      </c>
      <c r="V939" s="66" t="s">
        <v>3125</v>
      </c>
      <c r="W939" s="66"/>
      <c r="X939" s="118">
        <f t="shared" si="60"/>
        <v>0</v>
      </c>
      <c r="Y939" s="119">
        <f>+IFERROR(VLOOKUP(G939,fechas!$A$1:$D$292,2,FALSE), " ")</f>
        <v>111</v>
      </c>
      <c r="Z939" s="119">
        <f t="shared" si="61"/>
        <v>123</v>
      </c>
      <c r="AA939" s="120" t="str">
        <f>+IFERROR(IF(S939&gt;0," ",Q939-variables!$C$9)," ")</f>
        <v xml:space="preserve"> </v>
      </c>
    </row>
    <row r="940" spans="2:27" s="121" customFormat="1" ht="24.95" hidden="1" customHeight="1">
      <c r="B940" s="66">
        <f t="shared" si="59"/>
        <v>937</v>
      </c>
      <c r="C940" s="72" t="s">
        <v>3343</v>
      </c>
      <c r="D940" s="64" t="s">
        <v>3344</v>
      </c>
      <c r="E940" s="64" t="s">
        <v>3345</v>
      </c>
      <c r="F940" s="66" t="s">
        <v>31</v>
      </c>
      <c r="G940" s="116">
        <v>45758</v>
      </c>
      <c r="H940" s="116">
        <v>45758</v>
      </c>
      <c r="I940" s="116">
        <v>45758</v>
      </c>
      <c r="J940" s="117" t="s">
        <v>2552</v>
      </c>
      <c r="K940" s="64" t="s">
        <v>1885</v>
      </c>
      <c r="L940" s="64"/>
      <c r="M940" s="64"/>
      <c r="N940" s="66" t="s">
        <v>108</v>
      </c>
      <c r="O940" s="66">
        <f t="shared" si="58"/>
        <v>5</v>
      </c>
      <c r="P940" s="66">
        <v>12</v>
      </c>
      <c r="Q940" s="65">
        <f>+IFERROR(VLOOKUP(Z940, fechas!$B$1:$C$292, 2,FALSE), " ")</f>
        <v>45779</v>
      </c>
      <c r="R940" s="66" t="s">
        <v>35</v>
      </c>
      <c r="S940" s="90">
        <v>45763</v>
      </c>
      <c r="T940" s="66" t="s">
        <v>35</v>
      </c>
      <c r="U940" s="66" t="s">
        <v>35</v>
      </c>
      <c r="V940" s="66"/>
      <c r="W940" s="66"/>
      <c r="X940" s="118">
        <f t="shared" si="60"/>
        <v>0</v>
      </c>
      <c r="Y940" s="119">
        <f>+IFERROR(VLOOKUP(G940,fechas!$A$1:$D$292,2,FALSE), " ")</f>
        <v>111</v>
      </c>
      <c r="Z940" s="119">
        <f t="shared" si="61"/>
        <v>123</v>
      </c>
      <c r="AA940" s="120" t="str">
        <f>+IFERROR(IF(S940&gt;0," ",Q940-variables!$C$9)," ")</f>
        <v xml:space="preserve"> </v>
      </c>
    </row>
    <row r="941" spans="2:27" s="121" customFormat="1" ht="24.95" hidden="1" customHeight="1">
      <c r="B941" s="66">
        <f t="shared" si="59"/>
        <v>938</v>
      </c>
      <c r="C941" s="67" t="s">
        <v>3346</v>
      </c>
      <c r="D941" s="64" t="s">
        <v>3347</v>
      </c>
      <c r="E941" s="64" t="s">
        <v>1381</v>
      </c>
      <c r="F941" s="66" t="s">
        <v>31</v>
      </c>
      <c r="G941" s="116">
        <v>45758</v>
      </c>
      <c r="H941" s="116">
        <v>45758</v>
      </c>
      <c r="I941" s="116">
        <v>45758</v>
      </c>
      <c r="J941" s="117" t="s">
        <v>2552</v>
      </c>
      <c r="K941" s="64" t="s">
        <v>33</v>
      </c>
      <c r="L941" s="64"/>
      <c r="M941" s="64"/>
      <c r="N941" s="66" t="s">
        <v>34</v>
      </c>
      <c r="O941" s="66">
        <f t="shared" ref="O941:O1004" si="62">S941-G941</f>
        <v>4</v>
      </c>
      <c r="P941" s="66">
        <v>12</v>
      </c>
      <c r="Q941" s="65">
        <f>+IFERROR(VLOOKUP(Z941, fechas!$B$1:$C$292, 2,FALSE), " ")</f>
        <v>45779</v>
      </c>
      <c r="R941" s="66" t="s">
        <v>35</v>
      </c>
      <c r="S941" s="90">
        <v>45762</v>
      </c>
      <c r="T941" s="66" t="s">
        <v>35</v>
      </c>
      <c r="U941" s="65" t="s">
        <v>35</v>
      </c>
      <c r="V941" s="66" t="s">
        <v>405</v>
      </c>
      <c r="W941" s="66"/>
      <c r="X941" s="118">
        <f t="shared" si="60"/>
        <v>0</v>
      </c>
      <c r="Y941" s="119">
        <f>+IFERROR(VLOOKUP(G941,fechas!$A$1:$D$292,2,FALSE), " ")</f>
        <v>111</v>
      </c>
      <c r="Z941" s="119">
        <f t="shared" si="61"/>
        <v>123</v>
      </c>
      <c r="AA941" s="120" t="str">
        <f>+IFERROR(IF(S941&gt;0," ",Q941-variables!$C$9)," ")</f>
        <v xml:space="preserve"> </v>
      </c>
    </row>
    <row r="942" spans="2:27" s="121" customFormat="1" ht="24.95" hidden="1" customHeight="1">
      <c r="B942" s="66">
        <f t="shared" si="59"/>
        <v>939</v>
      </c>
      <c r="C942" s="67" t="s">
        <v>3348</v>
      </c>
      <c r="D942" s="64" t="s">
        <v>3349</v>
      </c>
      <c r="E942" s="64" t="s">
        <v>1381</v>
      </c>
      <c r="F942" s="66" t="s">
        <v>31</v>
      </c>
      <c r="G942" s="116">
        <v>45758</v>
      </c>
      <c r="H942" s="116">
        <v>45758</v>
      </c>
      <c r="I942" s="116">
        <v>45758</v>
      </c>
      <c r="J942" s="117" t="s">
        <v>2552</v>
      </c>
      <c r="K942" s="64" t="s">
        <v>33</v>
      </c>
      <c r="L942" s="64"/>
      <c r="M942" s="64"/>
      <c r="N942" s="66" t="s">
        <v>34</v>
      </c>
      <c r="O942" s="66">
        <f t="shared" si="62"/>
        <v>17</v>
      </c>
      <c r="P942" s="66">
        <v>12</v>
      </c>
      <c r="Q942" s="65">
        <f>+IFERROR(VLOOKUP(Z942, fechas!$B$1:$C$292, 2,FALSE), " ")</f>
        <v>45779</v>
      </c>
      <c r="R942" s="66" t="s">
        <v>35</v>
      </c>
      <c r="S942" s="90">
        <v>45775</v>
      </c>
      <c r="T942" s="66" t="s">
        <v>35</v>
      </c>
      <c r="U942" s="65" t="s">
        <v>35</v>
      </c>
      <c r="V942" s="66" t="s">
        <v>114</v>
      </c>
      <c r="W942" s="66"/>
      <c r="X942" s="118">
        <f t="shared" si="60"/>
        <v>0</v>
      </c>
      <c r="Y942" s="119">
        <f>+IFERROR(VLOOKUP(G942,fechas!$A$1:$D$292,2,FALSE), " ")</f>
        <v>111</v>
      </c>
      <c r="Z942" s="119">
        <f t="shared" si="61"/>
        <v>123</v>
      </c>
      <c r="AA942" s="120" t="str">
        <f>+IFERROR(IF(S942&gt;0," ",Q942-variables!$C$9)," ")</f>
        <v xml:space="preserve"> </v>
      </c>
    </row>
    <row r="943" spans="2:27" s="121" customFormat="1" ht="24.95" hidden="1" customHeight="1">
      <c r="B943" s="66">
        <f t="shared" si="59"/>
        <v>940</v>
      </c>
      <c r="C943" s="67" t="s">
        <v>3350</v>
      </c>
      <c r="D943" s="64" t="s">
        <v>3351</v>
      </c>
      <c r="E943" s="64" t="s">
        <v>3352</v>
      </c>
      <c r="F943" s="66" t="s">
        <v>31</v>
      </c>
      <c r="G943" s="116">
        <v>45758</v>
      </c>
      <c r="H943" s="116">
        <v>45758</v>
      </c>
      <c r="I943" s="116">
        <v>45758</v>
      </c>
      <c r="J943" s="117" t="s">
        <v>2552</v>
      </c>
      <c r="K943" s="64" t="s">
        <v>33</v>
      </c>
      <c r="L943" s="64"/>
      <c r="M943" s="64"/>
      <c r="N943" s="66" t="s">
        <v>34</v>
      </c>
      <c r="O943" s="66">
        <f t="shared" si="62"/>
        <v>3</v>
      </c>
      <c r="P943" s="66">
        <v>12</v>
      </c>
      <c r="Q943" s="65">
        <f>+IFERROR(VLOOKUP(Z943, fechas!$B$1:$C$292, 2,FALSE), " ")</f>
        <v>45779</v>
      </c>
      <c r="R943" s="66" t="s">
        <v>35</v>
      </c>
      <c r="S943" s="90">
        <v>45761</v>
      </c>
      <c r="T943" s="66" t="s">
        <v>35</v>
      </c>
      <c r="U943" s="65" t="s">
        <v>35</v>
      </c>
      <c r="V943" s="66" t="s">
        <v>3353</v>
      </c>
      <c r="W943" s="66"/>
      <c r="X943" s="118">
        <f t="shared" si="60"/>
        <v>0</v>
      </c>
      <c r="Y943" s="119">
        <f>+IFERROR(VLOOKUP(G943,fechas!$A$1:$D$292,2,FALSE), " ")</f>
        <v>111</v>
      </c>
      <c r="Z943" s="119">
        <f t="shared" si="61"/>
        <v>123</v>
      </c>
      <c r="AA943" s="120" t="str">
        <f>+IFERROR(IF(S943&gt;0," ",Q943-variables!$C$9)," ")</f>
        <v xml:space="preserve"> </v>
      </c>
    </row>
    <row r="944" spans="2:27" s="121" customFormat="1" ht="24.95" hidden="1" customHeight="1">
      <c r="B944" s="66">
        <f t="shared" ref="B944:B1007" si="63">B943+1</f>
        <v>941</v>
      </c>
      <c r="C944" s="67" t="s">
        <v>3354</v>
      </c>
      <c r="D944" s="64" t="s">
        <v>3355</v>
      </c>
      <c r="E944" s="64" t="s">
        <v>3233</v>
      </c>
      <c r="F944" s="66" t="s">
        <v>31</v>
      </c>
      <c r="G944" s="116">
        <v>45758</v>
      </c>
      <c r="H944" s="116">
        <v>45758</v>
      </c>
      <c r="I944" s="116">
        <v>45761</v>
      </c>
      <c r="J944" s="117" t="s">
        <v>2552</v>
      </c>
      <c r="K944" s="64" t="s">
        <v>1087</v>
      </c>
      <c r="L944" s="64" t="s">
        <v>47</v>
      </c>
      <c r="M944" s="64" t="s">
        <v>316</v>
      </c>
      <c r="N944" s="66" t="s">
        <v>34</v>
      </c>
      <c r="O944" s="66">
        <f t="shared" si="62"/>
        <v>11</v>
      </c>
      <c r="P944" s="66">
        <v>12</v>
      </c>
      <c r="Q944" s="65">
        <f>+IFERROR(VLOOKUP(Z944, fechas!$B$1:$C$292, 2,FALSE), " ")</f>
        <v>45779</v>
      </c>
      <c r="R944" s="66" t="s">
        <v>3356</v>
      </c>
      <c r="S944" s="90">
        <v>45769</v>
      </c>
      <c r="T944" s="66" t="s">
        <v>35</v>
      </c>
      <c r="U944" s="65" t="s">
        <v>35</v>
      </c>
      <c r="V944" s="66"/>
      <c r="W944" s="66"/>
      <c r="X944" s="118">
        <f t="shared" si="60"/>
        <v>0</v>
      </c>
      <c r="Y944" s="119">
        <f>+IFERROR(VLOOKUP(G944,fechas!$A$1:$D$292,2,FALSE), " ")</f>
        <v>111</v>
      </c>
      <c r="Z944" s="119">
        <f t="shared" si="61"/>
        <v>123</v>
      </c>
      <c r="AA944" s="120" t="str">
        <f>+IFERROR(IF(S944&gt;0," ",Q944-variables!$C$9)," ")</f>
        <v xml:space="preserve"> </v>
      </c>
    </row>
    <row r="945" spans="2:27" s="121" customFormat="1" ht="24.95" hidden="1" customHeight="1">
      <c r="B945" s="66">
        <f t="shared" si="63"/>
        <v>942</v>
      </c>
      <c r="C945" s="67" t="s">
        <v>3357</v>
      </c>
      <c r="D945" s="64" t="s">
        <v>3358</v>
      </c>
      <c r="E945" s="64" t="s">
        <v>3359</v>
      </c>
      <c r="F945" s="66" t="s">
        <v>31</v>
      </c>
      <c r="G945" s="116">
        <v>45759</v>
      </c>
      <c r="H945" s="116">
        <v>45761</v>
      </c>
      <c r="I945" s="116">
        <v>45761</v>
      </c>
      <c r="J945" s="117" t="s">
        <v>2552</v>
      </c>
      <c r="K945" s="64" t="s">
        <v>1896</v>
      </c>
      <c r="L945" s="64" t="s">
        <v>47</v>
      </c>
      <c r="M945" s="64" t="s">
        <v>316</v>
      </c>
      <c r="N945" s="66" t="s">
        <v>34</v>
      </c>
      <c r="O945" s="66">
        <f t="shared" si="62"/>
        <v>9</v>
      </c>
      <c r="P945" s="66">
        <v>12</v>
      </c>
      <c r="Q945" s="65">
        <v>45779</v>
      </c>
      <c r="R945" s="66" t="s">
        <v>3360</v>
      </c>
      <c r="S945" s="90">
        <v>45768</v>
      </c>
      <c r="T945" s="66" t="s">
        <v>3360</v>
      </c>
      <c r="U945" s="90">
        <v>45768</v>
      </c>
      <c r="V945" s="66" t="s">
        <v>1928</v>
      </c>
      <c r="W945" s="66"/>
      <c r="X945" s="118">
        <f t="shared" si="60"/>
        <v>0</v>
      </c>
      <c r="Y945" s="119" t="str">
        <f>+IFERROR(VLOOKUP(G945,fechas!$A$1:$D$292,2,FALSE), " ")</f>
        <v xml:space="preserve"> </v>
      </c>
      <c r="Z945" s="119" t="str">
        <f t="shared" si="61"/>
        <v xml:space="preserve"> </v>
      </c>
      <c r="AA945" s="120" t="str">
        <f>+IFERROR(IF(S945&gt;0," ",Q945-variables!$C$9)," ")</f>
        <v xml:space="preserve"> </v>
      </c>
    </row>
    <row r="946" spans="2:27" s="121" customFormat="1" ht="24.95" hidden="1" customHeight="1">
      <c r="B946" s="66">
        <f t="shared" si="63"/>
        <v>943</v>
      </c>
      <c r="C946" s="67" t="s">
        <v>3361</v>
      </c>
      <c r="D946" s="64" t="s">
        <v>3362</v>
      </c>
      <c r="E946" s="64" t="s">
        <v>3363</v>
      </c>
      <c r="F946" s="66" t="s">
        <v>31</v>
      </c>
      <c r="G946" s="116">
        <v>45758</v>
      </c>
      <c r="H946" s="116">
        <v>45761</v>
      </c>
      <c r="I946" s="116">
        <v>45761</v>
      </c>
      <c r="J946" s="117" t="s">
        <v>2552</v>
      </c>
      <c r="K946" s="64" t="s">
        <v>1896</v>
      </c>
      <c r="L946" s="64" t="s">
        <v>47</v>
      </c>
      <c r="M946" s="64" t="s">
        <v>316</v>
      </c>
      <c r="N946" s="66" t="s">
        <v>34</v>
      </c>
      <c r="O946" s="66">
        <f t="shared" si="62"/>
        <v>10</v>
      </c>
      <c r="P946" s="66">
        <v>12</v>
      </c>
      <c r="Q946" s="65">
        <f>+IFERROR(VLOOKUP(Z946, fechas!$B$1:$C$292, 2,FALSE), " ")</f>
        <v>45779</v>
      </c>
      <c r="R946" s="66" t="s">
        <v>3364</v>
      </c>
      <c r="S946" s="90">
        <v>45768</v>
      </c>
      <c r="T946" s="66" t="s">
        <v>3364</v>
      </c>
      <c r="U946" s="90">
        <v>45768</v>
      </c>
      <c r="V946" s="66" t="s">
        <v>1928</v>
      </c>
      <c r="W946" s="66"/>
      <c r="X946" s="118">
        <f t="shared" si="60"/>
        <v>0</v>
      </c>
      <c r="Y946" s="119">
        <f>+IFERROR(VLOOKUP(G946,fechas!$A$1:$D$292,2,FALSE), " ")</f>
        <v>111</v>
      </c>
      <c r="Z946" s="119">
        <f t="shared" si="61"/>
        <v>123</v>
      </c>
      <c r="AA946" s="120" t="str">
        <f>+IFERROR(IF(S946&gt;0," ",Q946-variables!$C$9)," ")</f>
        <v xml:space="preserve"> </v>
      </c>
    </row>
    <row r="947" spans="2:27" s="121" customFormat="1" ht="24.95" hidden="1" customHeight="1">
      <c r="B947" s="66">
        <f t="shared" si="63"/>
        <v>944</v>
      </c>
      <c r="C947" s="67" t="s">
        <v>3365</v>
      </c>
      <c r="D947" s="64" t="s">
        <v>3366</v>
      </c>
      <c r="E947" s="64" t="s">
        <v>3233</v>
      </c>
      <c r="F947" s="66" t="s">
        <v>31</v>
      </c>
      <c r="G947" s="116">
        <v>45758</v>
      </c>
      <c r="H947" s="116">
        <v>45761</v>
      </c>
      <c r="I947" s="116">
        <v>45761</v>
      </c>
      <c r="J947" s="117" t="s">
        <v>2552</v>
      </c>
      <c r="K947" s="64" t="s">
        <v>1087</v>
      </c>
      <c r="L947" s="64" t="s">
        <v>47</v>
      </c>
      <c r="M947" s="64" t="s">
        <v>316</v>
      </c>
      <c r="N947" s="66" t="s">
        <v>34</v>
      </c>
      <c r="O947" s="66">
        <f t="shared" si="62"/>
        <v>11</v>
      </c>
      <c r="P947" s="66">
        <v>12</v>
      </c>
      <c r="Q947" s="65">
        <f>+IFERROR(VLOOKUP(Z947, fechas!$B$1:$C$292, 2,FALSE), " ")</f>
        <v>45779</v>
      </c>
      <c r="R947" s="66" t="s">
        <v>3356</v>
      </c>
      <c r="S947" s="90">
        <v>45769</v>
      </c>
      <c r="T947" s="66" t="s">
        <v>35</v>
      </c>
      <c r="U947" s="65" t="s">
        <v>35</v>
      </c>
      <c r="V947" s="66"/>
      <c r="W947" s="66"/>
      <c r="X947" s="118">
        <f t="shared" si="60"/>
        <v>0</v>
      </c>
      <c r="Y947" s="119">
        <f>+IFERROR(VLOOKUP(G947,fechas!$A$1:$D$292,2,FALSE), " ")</f>
        <v>111</v>
      </c>
      <c r="Z947" s="119">
        <f t="shared" si="61"/>
        <v>123</v>
      </c>
      <c r="AA947" s="120" t="str">
        <f>+IFERROR(IF(S947&gt;0," ",Q947-variables!$C$9)," ")</f>
        <v xml:space="preserve"> </v>
      </c>
    </row>
    <row r="948" spans="2:27" s="121" customFormat="1" ht="24.95" hidden="1" customHeight="1">
      <c r="B948" s="66">
        <f t="shared" si="63"/>
        <v>945</v>
      </c>
      <c r="C948" s="72" t="s">
        <v>3367</v>
      </c>
      <c r="D948" s="64" t="s">
        <v>3368</v>
      </c>
      <c r="E948" s="64" t="s">
        <v>201</v>
      </c>
      <c r="F948" s="66" t="s">
        <v>31</v>
      </c>
      <c r="G948" s="116">
        <v>45758</v>
      </c>
      <c r="H948" s="116">
        <v>45761</v>
      </c>
      <c r="I948" s="116">
        <v>45761</v>
      </c>
      <c r="J948" s="117" t="s">
        <v>2552</v>
      </c>
      <c r="K948" s="64" t="s">
        <v>1087</v>
      </c>
      <c r="L948" s="64" t="s">
        <v>47</v>
      </c>
      <c r="M948" s="64" t="s">
        <v>316</v>
      </c>
      <c r="N948" s="66" t="s">
        <v>34</v>
      </c>
      <c r="O948" s="66">
        <f t="shared" si="62"/>
        <v>11</v>
      </c>
      <c r="P948" s="66">
        <v>12</v>
      </c>
      <c r="Q948" s="65">
        <f>+IFERROR(VLOOKUP(Z948, fechas!$B$1:$C$292, 2,FALSE), " ")</f>
        <v>45779</v>
      </c>
      <c r="R948" s="66" t="s">
        <v>3369</v>
      </c>
      <c r="S948" s="90">
        <v>45769</v>
      </c>
      <c r="T948" s="66" t="s">
        <v>35</v>
      </c>
      <c r="U948" s="65" t="s">
        <v>35</v>
      </c>
      <c r="V948" s="66"/>
      <c r="W948" s="66"/>
      <c r="X948" s="118">
        <f t="shared" si="60"/>
        <v>0</v>
      </c>
      <c r="Y948" s="119">
        <f>+IFERROR(VLOOKUP(G948,fechas!$A$1:$D$292,2,FALSE), " ")</f>
        <v>111</v>
      </c>
      <c r="Z948" s="119">
        <f t="shared" si="61"/>
        <v>123</v>
      </c>
      <c r="AA948" s="120" t="str">
        <f>+IFERROR(IF(S948&gt;0," ",Q948-variables!$C$9)," ")</f>
        <v xml:space="preserve"> </v>
      </c>
    </row>
    <row r="949" spans="2:27" s="121" customFormat="1" ht="24.95" hidden="1" customHeight="1">
      <c r="B949" s="66">
        <f t="shared" si="63"/>
        <v>946</v>
      </c>
      <c r="C949" s="67" t="s">
        <v>3370</v>
      </c>
      <c r="D949" s="64" t="s">
        <v>3371</v>
      </c>
      <c r="E949" s="64" t="s">
        <v>201</v>
      </c>
      <c r="F949" s="66" t="s">
        <v>31</v>
      </c>
      <c r="G949" s="116">
        <v>45758</v>
      </c>
      <c r="H949" s="116">
        <v>45761</v>
      </c>
      <c r="I949" s="116">
        <v>45761</v>
      </c>
      <c r="J949" s="117" t="s">
        <v>2552</v>
      </c>
      <c r="K949" s="64" t="s">
        <v>33</v>
      </c>
      <c r="L949" s="64"/>
      <c r="M949" s="64"/>
      <c r="N949" s="66" t="s">
        <v>34</v>
      </c>
      <c r="O949" s="66">
        <f t="shared" si="62"/>
        <v>3</v>
      </c>
      <c r="P949" s="66">
        <v>12</v>
      </c>
      <c r="Q949" s="65">
        <f>+IFERROR(VLOOKUP(Z949, fechas!$B$1:$C$292, 2,FALSE), " ")</f>
        <v>45779</v>
      </c>
      <c r="R949" s="66" t="s">
        <v>35</v>
      </c>
      <c r="S949" s="90">
        <v>45761</v>
      </c>
      <c r="T949" s="66" t="s">
        <v>35</v>
      </c>
      <c r="U949" s="65" t="s">
        <v>35</v>
      </c>
      <c r="V949" s="66" t="s">
        <v>3372</v>
      </c>
      <c r="W949" s="66"/>
      <c r="X949" s="118">
        <f t="shared" si="60"/>
        <v>0</v>
      </c>
      <c r="Y949" s="119">
        <f>+IFERROR(VLOOKUP(G949,fechas!$A$1:$D$292,2,FALSE), " ")</f>
        <v>111</v>
      </c>
      <c r="Z949" s="119">
        <f t="shared" si="61"/>
        <v>123</v>
      </c>
      <c r="AA949" s="120" t="str">
        <f>+IFERROR(IF(S949&gt;0," ",Q949-variables!$C$9)," ")</f>
        <v xml:space="preserve"> </v>
      </c>
    </row>
    <row r="950" spans="2:27" s="121" customFormat="1" ht="24.95" hidden="1" customHeight="1">
      <c r="B950" s="66">
        <f t="shared" si="63"/>
        <v>947</v>
      </c>
      <c r="C950" s="67" t="s">
        <v>3373</v>
      </c>
      <c r="D950" s="64" t="s">
        <v>3374</v>
      </c>
      <c r="E950" s="64" t="s">
        <v>1149</v>
      </c>
      <c r="F950" s="66" t="s">
        <v>31</v>
      </c>
      <c r="G950" s="116">
        <v>45761</v>
      </c>
      <c r="H950" s="116">
        <v>45761</v>
      </c>
      <c r="I950" s="116">
        <v>45761</v>
      </c>
      <c r="J950" s="117" t="s">
        <v>2552</v>
      </c>
      <c r="K950" s="64" t="s">
        <v>1977</v>
      </c>
      <c r="L950" s="64" t="s">
        <v>2713</v>
      </c>
      <c r="M950" s="64" t="s">
        <v>276</v>
      </c>
      <c r="N950" s="66" t="s">
        <v>108</v>
      </c>
      <c r="O950" s="66">
        <f t="shared" si="62"/>
        <v>0</v>
      </c>
      <c r="P950" s="66">
        <v>12</v>
      </c>
      <c r="Q950" s="65">
        <f>+IFERROR(VLOOKUP(Z950, fechas!$B$1:$C$292, 2,FALSE), " ")</f>
        <v>45782</v>
      </c>
      <c r="R950" s="66" t="s">
        <v>35</v>
      </c>
      <c r="S950" s="90">
        <v>45761</v>
      </c>
      <c r="T950" s="66" t="s">
        <v>35</v>
      </c>
      <c r="U950" s="66" t="s">
        <v>35</v>
      </c>
      <c r="V950" s="66" t="s">
        <v>2175</v>
      </c>
      <c r="W950" s="66"/>
      <c r="X950" s="118">
        <f t="shared" si="60"/>
        <v>0</v>
      </c>
      <c r="Y950" s="119">
        <f>+IFERROR(VLOOKUP(G950,fechas!$A$1:$D$292,2,FALSE), " ")</f>
        <v>112</v>
      </c>
      <c r="Z950" s="119">
        <f t="shared" si="61"/>
        <v>124</v>
      </c>
      <c r="AA950" s="120" t="str">
        <f>+IFERROR(IF(S950&gt;0," ",Q950-variables!$C$9)," ")</f>
        <v xml:space="preserve"> </v>
      </c>
    </row>
    <row r="951" spans="2:27" s="121" customFormat="1" ht="24.95" hidden="1" customHeight="1">
      <c r="B951" s="66">
        <f t="shared" si="63"/>
        <v>948</v>
      </c>
      <c r="C951" s="67" t="s">
        <v>3375</v>
      </c>
      <c r="D951" s="64" t="s">
        <v>3376</v>
      </c>
      <c r="E951" s="64" t="s">
        <v>1149</v>
      </c>
      <c r="F951" s="66" t="s">
        <v>31</v>
      </c>
      <c r="G951" s="116">
        <v>45761</v>
      </c>
      <c r="H951" s="116">
        <v>45761</v>
      </c>
      <c r="I951" s="116">
        <v>45761</v>
      </c>
      <c r="J951" s="117" t="s">
        <v>2552</v>
      </c>
      <c r="K951" s="64" t="s">
        <v>1977</v>
      </c>
      <c r="L951" s="64" t="s">
        <v>2713</v>
      </c>
      <c r="M951" s="64" t="s">
        <v>276</v>
      </c>
      <c r="N951" s="66" t="s">
        <v>108</v>
      </c>
      <c r="O951" s="66">
        <f t="shared" si="62"/>
        <v>0</v>
      </c>
      <c r="P951" s="66">
        <v>12</v>
      </c>
      <c r="Q951" s="65">
        <f>+IFERROR(VLOOKUP(Z951, fechas!$B$1:$C$292, 2,FALSE), " ")</f>
        <v>45782</v>
      </c>
      <c r="R951" s="66" t="s">
        <v>35</v>
      </c>
      <c r="S951" s="90">
        <v>45761</v>
      </c>
      <c r="T951" s="66" t="s">
        <v>35</v>
      </c>
      <c r="U951" s="66" t="s">
        <v>35</v>
      </c>
      <c r="V951" s="66" t="s">
        <v>2175</v>
      </c>
      <c r="W951" s="66"/>
      <c r="X951" s="118">
        <f t="shared" si="60"/>
        <v>0</v>
      </c>
      <c r="Y951" s="119">
        <f>+IFERROR(VLOOKUP(G951,fechas!$A$1:$D$292,2,FALSE), " ")</f>
        <v>112</v>
      </c>
      <c r="Z951" s="119">
        <f t="shared" si="61"/>
        <v>124</v>
      </c>
      <c r="AA951" s="120" t="str">
        <f>+IFERROR(IF(S951&gt;0," ",Q951-variables!$C$9)," ")</f>
        <v xml:space="preserve"> </v>
      </c>
    </row>
    <row r="952" spans="2:27" s="121" customFormat="1" ht="24.95" hidden="1" customHeight="1">
      <c r="B952" s="66">
        <f t="shared" si="63"/>
        <v>949</v>
      </c>
      <c r="C952" s="67" t="s">
        <v>3377</v>
      </c>
      <c r="D952" s="64" t="s">
        <v>3378</v>
      </c>
      <c r="E952" s="64" t="s">
        <v>553</v>
      </c>
      <c r="F952" s="66" t="s">
        <v>61</v>
      </c>
      <c r="G952" s="116">
        <v>45758</v>
      </c>
      <c r="H952" s="116">
        <v>45761</v>
      </c>
      <c r="I952" s="116">
        <v>45761</v>
      </c>
      <c r="J952" s="117" t="s">
        <v>2552</v>
      </c>
      <c r="K952" s="64" t="s">
        <v>183</v>
      </c>
      <c r="L952" s="64"/>
      <c r="M952" s="64"/>
      <c r="N952" s="66" t="s">
        <v>108</v>
      </c>
      <c r="O952" s="66">
        <f t="shared" si="62"/>
        <v>46</v>
      </c>
      <c r="P952" s="66">
        <v>12</v>
      </c>
      <c r="Q952" s="65">
        <f>+IFERROR(VLOOKUP(Z952, fechas!$B$1:$C$292, 2,FALSE), " ")</f>
        <v>45779</v>
      </c>
      <c r="R952" s="66" t="s">
        <v>35</v>
      </c>
      <c r="S952" s="90">
        <v>45804</v>
      </c>
      <c r="T952" s="66" t="s">
        <v>35</v>
      </c>
      <c r="U952" s="65" t="s">
        <v>35</v>
      </c>
      <c r="V952" s="66" t="s">
        <v>3379</v>
      </c>
      <c r="W952" s="66"/>
      <c r="X952" s="118">
        <f t="shared" si="60"/>
        <v>0</v>
      </c>
      <c r="Y952" s="119">
        <f>+IFERROR(VLOOKUP(G952,fechas!$A$1:$D$292,2,FALSE), " ")</f>
        <v>111</v>
      </c>
      <c r="Z952" s="119">
        <f t="shared" si="61"/>
        <v>123</v>
      </c>
      <c r="AA952" s="120" t="str">
        <f>+IFERROR(IF(S952&gt;0," ",Q952-variables!$C$9)," ")</f>
        <v xml:space="preserve"> </v>
      </c>
    </row>
    <row r="953" spans="2:27" s="121" customFormat="1" ht="24.95" hidden="1" customHeight="1">
      <c r="B953" s="66">
        <f t="shared" si="63"/>
        <v>950</v>
      </c>
      <c r="C953" s="67" t="s">
        <v>3380</v>
      </c>
      <c r="D953" s="64" t="s">
        <v>3381</v>
      </c>
      <c r="E953" s="64" t="s">
        <v>816</v>
      </c>
      <c r="F953" s="66" t="s">
        <v>31</v>
      </c>
      <c r="G953" s="116">
        <v>45761</v>
      </c>
      <c r="H953" s="116">
        <v>45761</v>
      </c>
      <c r="I953" s="116">
        <v>45761</v>
      </c>
      <c r="J953" s="117" t="s">
        <v>2552</v>
      </c>
      <c r="K953" s="64" t="s">
        <v>1727</v>
      </c>
      <c r="L953" s="64" t="s">
        <v>47</v>
      </c>
      <c r="M953" s="64" t="s">
        <v>79</v>
      </c>
      <c r="N953" s="66" t="s">
        <v>34</v>
      </c>
      <c r="O953" s="66">
        <f t="shared" si="62"/>
        <v>1</v>
      </c>
      <c r="P953" s="66">
        <v>12</v>
      </c>
      <c r="Q953" s="65">
        <f>+IFERROR(VLOOKUP(Z953, fechas!$B$1:$C$292, 2,FALSE), " ")</f>
        <v>45782</v>
      </c>
      <c r="R953" s="66" t="s">
        <v>3382</v>
      </c>
      <c r="S953" s="90">
        <v>45762</v>
      </c>
      <c r="T953" s="66" t="s">
        <v>3382</v>
      </c>
      <c r="U953" s="65">
        <v>45762</v>
      </c>
      <c r="V953" s="66" t="s">
        <v>3383</v>
      </c>
      <c r="W953" s="66"/>
      <c r="X953" s="118">
        <f t="shared" si="60"/>
        <v>0</v>
      </c>
      <c r="Y953" s="119">
        <f>+IFERROR(VLOOKUP(G953,fechas!$A$1:$D$292,2,FALSE), " ")</f>
        <v>112</v>
      </c>
      <c r="Z953" s="119">
        <f t="shared" si="61"/>
        <v>124</v>
      </c>
      <c r="AA953" s="120" t="str">
        <f>+IFERROR(IF(S953&gt;0," ",Q953-variables!$C$9)," ")</f>
        <v xml:space="preserve"> </v>
      </c>
    </row>
    <row r="954" spans="2:27" s="121" customFormat="1" ht="24.95" hidden="1" customHeight="1">
      <c r="B954" s="66">
        <f t="shared" si="63"/>
        <v>951</v>
      </c>
      <c r="C954" s="67" t="s">
        <v>3384</v>
      </c>
      <c r="D954" s="64" t="s">
        <v>3385</v>
      </c>
      <c r="E954" s="64" t="s">
        <v>3386</v>
      </c>
      <c r="F954" s="66" t="s">
        <v>31</v>
      </c>
      <c r="G954" s="116">
        <v>45761</v>
      </c>
      <c r="H954" s="116">
        <v>45762</v>
      </c>
      <c r="I954" s="116">
        <v>45762</v>
      </c>
      <c r="J954" s="117" t="s">
        <v>2552</v>
      </c>
      <c r="K954" s="64" t="s">
        <v>79</v>
      </c>
      <c r="L954" s="64" t="s">
        <v>47</v>
      </c>
      <c r="M954" s="64" t="s">
        <v>80</v>
      </c>
      <c r="N954" s="66" t="s">
        <v>34</v>
      </c>
      <c r="O954" s="66">
        <f t="shared" si="62"/>
        <v>14</v>
      </c>
      <c r="P954" s="66">
        <v>12</v>
      </c>
      <c r="Q954" s="65">
        <f>+IFERROR(VLOOKUP(Z954, fechas!$B$1:$C$292, 2,FALSE), " ")</f>
        <v>45782</v>
      </c>
      <c r="R954" s="66" t="s">
        <v>3387</v>
      </c>
      <c r="S954" s="90">
        <v>45775</v>
      </c>
      <c r="T954" s="66" t="s">
        <v>3388</v>
      </c>
      <c r="U954" s="65">
        <v>45775</v>
      </c>
      <c r="V954" s="66" t="s">
        <v>3389</v>
      </c>
      <c r="W954" s="66"/>
      <c r="X954" s="118">
        <f t="shared" si="60"/>
        <v>0</v>
      </c>
      <c r="Y954" s="119">
        <f>+IFERROR(VLOOKUP(G954,fechas!$A$1:$D$292,2,FALSE), " ")</f>
        <v>112</v>
      </c>
      <c r="Z954" s="119">
        <f t="shared" si="61"/>
        <v>124</v>
      </c>
      <c r="AA954" s="120" t="str">
        <f>+IFERROR(IF(S954&gt;0," ",Q954-variables!$C$9)," ")</f>
        <v xml:space="preserve"> </v>
      </c>
    </row>
    <row r="955" spans="2:27" s="121" customFormat="1" ht="24.95" hidden="1" customHeight="1">
      <c r="B955" s="66">
        <f t="shared" si="63"/>
        <v>952</v>
      </c>
      <c r="C955" s="67" t="s">
        <v>3390</v>
      </c>
      <c r="D955" s="64" t="s">
        <v>205</v>
      </c>
      <c r="E955" s="64" t="s">
        <v>3391</v>
      </c>
      <c r="F955" s="66" t="s">
        <v>31</v>
      </c>
      <c r="G955" s="116">
        <v>45761</v>
      </c>
      <c r="H955" s="116">
        <v>45762</v>
      </c>
      <c r="I955" s="116">
        <v>45762</v>
      </c>
      <c r="J955" s="117" t="s">
        <v>2552</v>
      </c>
      <c r="K955" s="64" t="s">
        <v>1311</v>
      </c>
      <c r="L955" s="64" t="s">
        <v>47</v>
      </c>
      <c r="M955" s="64" t="s">
        <v>79</v>
      </c>
      <c r="N955" s="66" t="s">
        <v>34</v>
      </c>
      <c r="O955" s="66">
        <f t="shared" si="62"/>
        <v>9</v>
      </c>
      <c r="P955" s="66">
        <v>12</v>
      </c>
      <c r="Q955" s="65">
        <f>+IFERROR(VLOOKUP(Z955, fechas!$B$1:$C$292, 2,FALSE), " ")</f>
        <v>45782</v>
      </c>
      <c r="R955" s="66" t="s">
        <v>3392</v>
      </c>
      <c r="S955" s="90">
        <v>45770</v>
      </c>
      <c r="T955" s="66" t="s">
        <v>35</v>
      </c>
      <c r="U955" s="65" t="s">
        <v>35</v>
      </c>
      <c r="V955" s="66"/>
      <c r="W955" s="66"/>
      <c r="X955" s="118">
        <f t="shared" si="60"/>
        <v>0</v>
      </c>
      <c r="Y955" s="119">
        <f>+IFERROR(VLOOKUP(G955,fechas!$A$1:$D$292,2,FALSE), " ")</f>
        <v>112</v>
      </c>
      <c r="Z955" s="119">
        <f t="shared" si="61"/>
        <v>124</v>
      </c>
      <c r="AA955" s="120" t="str">
        <f>+IFERROR(IF(S955&gt;0," ",Q955-variables!$C$9)," ")</f>
        <v xml:space="preserve"> </v>
      </c>
    </row>
    <row r="956" spans="2:27" s="121" customFormat="1" ht="24.95" hidden="1" customHeight="1">
      <c r="B956" s="66">
        <f t="shared" si="63"/>
        <v>953</v>
      </c>
      <c r="C956" s="67" t="s">
        <v>3393</v>
      </c>
      <c r="D956" s="64" t="s">
        <v>3394</v>
      </c>
      <c r="E956" s="64" t="s">
        <v>3395</v>
      </c>
      <c r="F956" s="66" t="s">
        <v>31</v>
      </c>
      <c r="G956" s="116">
        <v>45761</v>
      </c>
      <c r="H956" s="116">
        <v>45762</v>
      </c>
      <c r="I956" s="116">
        <v>45762</v>
      </c>
      <c r="J956" s="117" t="s">
        <v>2552</v>
      </c>
      <c r="K956" s="64" t="s">
        <v>33</v>
      </c>
      <c r="L956" s="64"/>
      <c r="M956" s="64"/>
      <c r="N956" s="66" t="s">
        <v>34</v>
      </c>
      <c r="O956" s="66">
        <f t="shared" si="62"/>
        <v>1</v>
      </c>
      <c r="P956" s="66">
        <v>12</v>
      </c>
      <c r="Q956" s="65">
        <f>+IFERROR(VLOOKUP(Z956, fechas!$B$1:$C$292, 2,FALSE), " ")</f>
        <v>45782</v>
      </c>
      <c r="R956" s="66" t="s">
        <v>35</v>
      </c>
      <c r="S956" s="90">
        <v>45762</v>
      </c>
      <c r="T956" s="66" t="s">
        <v>35</v>
      </c>
      <c r="U956" s="65" t="s">
        <v>35</v>
      </c>
      <c r="V956" s="66" t="s">
        <v>2848</v>
      </c>
      <c r="W956" s="66"/>
      <c r="X956" s="118">
        <f t="shared" si="60"/>
        <v>0</v>
      </c>
      <c r="Y956" s="119">
        <f>+IFERROR(VLOOKUP(G956,fechas!$A$1:$D$292,2,FALSE), " ")</f>
        <v>112</v>
      </c>
      <c r="Z956" s="119">
        <f t="shared" si="61"/>
        <v>124</v>
      </c>
      <c r="AA956" s="120" t="str">
        <f>+IFERROR(IF(S956&gt;0," ",Q956-variables!$C$9)," ")</f>
        <v xml:space="preserve"> </v>
      </c>
    </row>
    <row r="957" spans="2:27" s="121" customFormat="1" ht="24.95" hidden="1" customHeight="1">
      <c r="B957" s="66">
        <f t="shared" si="63"/>
        <v>954</v>
      </c>
      <c r="C957" s="67" t="s">
        <v>3396</v>
      </c>
      <c r="D957" s="64" t="s">
        <v>3397</v>
      </c>
      <c r="E957" s="64" t="s">
        <v>3398</v>
      </c>
      <c r="F957" s="66" t="s">
        <v>31</v>
      </c>
      <c r="G957" s="116">
        <v>45761</v>
      </c>
      <c r="H957" s="116">
        <v>45762</v>
      </c>
      <c r="I957" s="116">
        <v>45762</v>
      </c>
      <c r="J957" s="117" t="s">
        <v>2552</v>
      </c>
      <c r="K957" s="64" t="s">
        <v>33</v>
      </c>
      <c r="L957" s="64"/>
      <c r="M957" s="64"/>
      <c r="N957" s="66" t="s">
        <v>34</v>
      </c>
      <c r="O957" s="66">
        <f t="shared" si="62"/>
        <v>1</v>
      </c>
      <c r="P957" s="66">
        <v>12</v>
      </c>
      <c r="Q957" s="65">
        <f>+IFERROR(VLOOKUP(Z957, fechas!$B$1:$C$292, 2,FALSE), " ")</f>
        <v>45782</v>
      </c>
      <c r="R957" s="66" t="s">
        <v>35</v>
      </c>
      <c r="S957" s="90">
        <v>45762</v>
      </c>
      <c r="T957" s="66" t="s">
        <v>35</v>
      </c>
      <c r="U957" s="65" t="s">
        <v>35</v>
      </c>
      <c r="V957" s="66" t="s">
        <v>3399</v>
      </c>
      <c r="W957" s="66"/>
      <c r="X957" s="118">
        <f t="shared" si="60"/>
        <v>0</v>
      </c>
      <c r="Y957" s="119">
        <f>+IFERROR(VLOOKUP(G957,fechas!$A$1:$D$292,2,FALSE), " ")</f>
        <v>112</v>
      </c>
      <c r="Z957" s="119">
        <f t="shared" si="61"/>
        <v>124</v>
      </c>
      <c r="AA957" s="120" t="str">
        <f>+IFERROR(IF(S957&gt;0," ",Q957-variables!$C$9)," ")</f>
        <v xml:space="preserve"> </v>
      </c>
    </row>
    <row r="958" spans="2:27" s="121" customFormat="1" ht="24.95" hidden="1" customHeight="1">
      <c r="B958" s="66">
        <f t="shared" si="63"/>
        <v>955</v>
      </c>
      <c r="C958" s="67" t="s">
        <v>3400</v>
      </c>
      <c r="D958" s="64" t="s">
        <v>3401</v>
      </c>
      <c r="E958" s="64" t="s">
        <v>585</v>
      </c>
      <c r="F958" s="66" t="s">
        <v>31</v>
      </c>
      <c r="G958" s="116">
        <v>45791</v>
      </c>
      <c r="H958" s="116">
        <v>45762</v>
      </c>
      <c r="I958" s="116">
        <v>45763</v>
      </c>
      <c r="J958" s="117" t="s">
        <v>2552</v>
      </c>
      <c r="K958" s="64" t="s">
        <v>1864</v>
      </c>
      <c r="L958" s="64" t="s">
        <v>47</v>
      </c>
      <c r="M958" s="64" t="s">
        <v>316</v>
      </c>
      <c r="N958" s="66" t="s">
        <v>34</v>
      </c>
      <c r="O958" s="66">
        <f t="shared" si="62"/>
        <v>-6</v>
      </c>
      <c r="P958" s="66">
        <v>12</v>
      </c>
      <c r="Q958" s="65">
        <f>+IFERROR(VLOOKUP(Z958, fechas!$B$1:$C$292, 2,FALSE), " ")</f>
        <v>45807</v>
      </c>
      <c r="R958" s="66" t="s">
        <v>3402</v>
      </c>
      <c r="S958" s="90">
        <v>45785</v>
      </c>
      <c r="T958" s="66" t="s">
        <v>35</v>
      </c>
      <c r="U958" s="65" t="s">
        <v>35</v>
      </c>
      <c r="V958" s="66" t="s">
        <v>3403</v>
      </c>
      <c r="W958" s="66"/>
      <c r="X958" s="118">
        <f t="shared" si="60"/>
        <v>0</v>
      </c>
      <c r="Y958" s="119">
        <f>+IFERROR(VLOOKUP(G958,fechas!$A$1:$D$292,2,FALSE), " ")</f>
        <v>131</v>
      </c>
      <c r="Z958" s="119">
        <f t="shared" si="61"/>
        <v>143</v>
      </c>
      <c r="AA958" s="120" t="str">
        <f>+IFERROR(IF(S958&gt;0," ",Q958-variables!$C$9)," ")</f>
        <v xml:space="preserve"> </v>
      </c>
    </row>
    <row r="959" spans="2:27" s="121" customFormat="1" ht="24.95" hidden="1" customHeight="1">
      <c r="B959" s="66">
        <f t="shared" si="63"/>
        <v>956</v>
      </c>
      <c r="C959" s="67" t="s">
        <v>3404</v>
      </c>
      <c r="D959" s="64" t="s">
        <v>3405</v>
      </c>
      <c r="E959" s="64" t="s">
        <v>1792</v>
      </c>
      <c r="F959" s="66" t="s">
        <v>31</v>
      </c>
      <c r="G959" s="116">
        <v>45758</v>
      </c>
      <c r="H959" s="116">
        <v>45758</v>
      </c>
      <c r="I959" s="116">
        <v>45762</v>
      </c>
      <c r="J959" s="117" t="s">
        <v>2552</v>
      </c>
      <c r="K959" s="64" t="s">
        <v>33</v>
      </c>
      <c r="L959" s="64"/>
      <c r="M959" s="64"/>
      <c r="N959" s="66" t="s">
        <v>34</v>
      </c>
      <c r="O959" s="66">
        <f t="shared" si="62"/>
        <v>12</v>
      </c>
      <c r="P959" s="66">
        <v>12</v>
      </c>
      <c r="Q959" s="65">
        <f>+IFERROR(VLOOKUP(Z959, fechas!$B$1:$C$292, 2,FALSE), " ")</f>
        <v>45779</v>
      </c>
      <c r="R959" s="66" t="s">
        <v>35</v>
      </c>
      <c r="S959" s="90">
        <v>45770</v>
      </c>
      <c r="T959" s="66" t="s">
        <v>35</v>
      </c>
      <c r="U959" s="65" t="s">
        <v>35</v>
      </c>
      <c r="V959" s="66" t="s">
        <v>3406</v>
      </c>
      <c r="W959" s="66"/>
      <c r="X959" s="118">
        <f t="shared" si="60"/>
        <v>0</v>
      </c>
      <c r="Y959" s="119">
        <f>+IFERROR(VLOOKUP(G959,fechas!$A$1:$D$292,2,FALSE), " ")</f>
        <v>111</v>
      </c>
      <c r="Z959" s="119">
        <f t="shared" si="61"/>
        <v>123</v>
      </c>
      <c r="AA959" s="120" t="str">
        <f>+IFERROR(IF(S959&gt;0," ",Q959-variables!$C$9)," ")</f>
        <v xml:space="preserve"> </v>
      </c>
    </row>
    <row r="960" spans="2:27" s="121" customFormat="1" ht="24.95" hidden="1" customHeight="1">
      <c r="B960" s="66">
        <f t="shared" si="63"/>
        <v>957</v>
      </c>
      <c r="C960" s="67" t="s">
        <v>3407</v>
      </c>
      <c r="D960" s="64" t="s">
        <v>3408</v>
      </c>
      <c r="E960" s="64" t="s">
        <v>3409</v>
      </c>
      <c r="F960" s="66" t="s">
        <v>31</v>
      </c>
      <c r="G960" s="116">
        <v>45754</v>
      </c>
      <c r="H960" s="116">
        <v>45758</v>
      </c>
      <c r="I960" s="116">
        <v>45761</v>
      </c>
      <c r="J960" s="117" t="s">
        <v>2552</v>
      </c>
      <c r="K960" s="64" t="s">
        <v>1087</v>
      </c>
      <c r="L960" s="64" t="s">
        <v>47</v>
      </c>
      <c r="M960" s="64" t="s">
        <v>316</v>
      </c>
      <c r="N960" s="66" t="s">
        <v>34</v>
      </c>
      <c r="O960" s="66">
        <f t="shared" si="62"/>
        <v>21</v>
      </c>
      <c r="P960" s="66">
        <v>12</v>
      </c>
      <c r="Q960" s="65">
        <f>+IFERROR(VLOOKUP(Z960, fechas!$B$1:$C$292, 2,FALSE), " ")</f>
        <v>45772</v>
      </c>
      <c r="R960" s="66" t="s">
        <v>3410</v>
      </c>
      <c r="S960" s="90">
        <v>45775</v>
      </c>
      <c r="T960" s="66" t="s">
        <v>3411</v>
      </c>
      <c r="U960" s="65">
        <v>45775</v>
      </c>
      <c r="V960" s="66" t="s">
        <v>3412</v>
      </c>
      <c r="W960" s="66"/>
      <c r="X960" s="118">
        <f t="shared" si="60"/>
        <v>0</v>
      </c>
      <c r="Y960" s="119">
        <f>+IFERROR(VLOOKUP(G960,fechas!$A$1:$D$292,2,FALSE), " ")</f>
        <v>107</v>
      </c>
      <c r="Z960" s="119">
        <f t="shared" si="61"/>
        <v>119</v>
      </c>
      <c r="AA960" s="120" t="str">
        <f>+IFERROR(IF(S960&gt;0," ",Q960-variables!$C$9)," ")</f>
        <v xml:space="preserve"> </v>
      </c>
    </row>
    <row r="961" spans="2:27" s="121" customFormat="1" ht="24.95" hidden="1" customHeight="1">
      <c r="B961" s="66">
        <f t="shared" si="63"/>
        <v>958</v>
      </c>
      <c r="C961" s="67" t="s">
        <v>3413</v>
      </c>
      <c r="D961" s="64" t="s">
        <v>3414</v>
      </c>
      <c r="E961" s="64" t="s">
        <v>3415</v>
      </c>
      <c r="F961" s="66" t="s">
        <v>31</v>
      </c>
      <c r="G961" s="116">
        <v>45759</v>
      </c>
      <c r="H961" s="116">
        <v>45761</v>
      </c>
      <c r="I961" s="116">
        <v>45761</v>
      </c>
      <c r="J961" s="117" t="s">
        <v>2552</v>
      </c>
      <c r="K961" s="64" t="s">
        <v>1087</v>
      </c>
      <c r="L961" s="64" t="s">
        <v>47</v>
      </c>
      <c r="M961" s="64" t="s">
        <v>316</v>
      </c>
      <c r="N961" s="66" t="s">
        <v>34</v>
      </c>
      <c r="O961" s="66">
        <f t="shared" si="62"/>
        <v>18</v>
      </c>
      <c r="P961" s="66">
        <v>12</v>
      </c>
      <c r="Q961" s="65" t="str">
        <f>+IFERROR(VLOOKUP(Z961, fechas!$B$1:$C$292, 2,FALSE), " ")</f>
        <v xml:space="preserve"> </v>
      </c>
      <c r="R961" s="66" t="s">
        <v>3416</v>
      </c>
      <c r="S961" s="90">
        <v>45777</v>
      </c>
      <c r="T961" s="66" t="s">
        <v>35</v>
      </c>
      <c r="U961" s="65" t="s">
        <v>35</v>
      </c>
      <c r="V961" s="66"/>
      <c r="W961" s="66"/>
      <c r="X961" s="118">
        <f t="shared" si="60"/>
        <v>0</v>
      </c>
      <c r="Y961" s="119" t="str">
        <f>+IFERROR(VLOOKUP(G961,fechas!$A$1:$D$292,2,FALSE), " ")</f>
        <v xml:space="preserve"> </v>
      </c>
      <c r="Z961" s="119" t="str">
        <f t="shared" si="61"/>
        <v xml:space="preserve"> </v>
      </c>
      <c r="AA961" s="120" t="str">
        <f>+IFERROR(IF(S961&gt;0," ",Q961-variables!$C$9)," ")</f>
        <v xml:space="preserve"> </v>
      </c>
    </row>
    <row r="962" spans="2:27" s="121" customFormat="1" ht="24.95" hidden="1" customHeight="1">
      <c r="B962" s="66">
        <f t="shared" si="63"/>
        <v>959</v>
      </c>
      <c r="C962" s="67" t="s">
        <v>3417</v>
      </c>
      <c r="D962" s="64" t="s">
        <v>3418</v>
      </c>
      <c r="E962" s="64" t="s">
        <v>3419</v>
      </c>
      <c r="F962" s="66" t="s">
        <v>31</v>
      </c>
      <c r="G962" s="116">
        <v>45763</v>
      </c>
      <c r="H962" s="116">
        <v>45763</v>
      </c>
      <c r="I962" s="116">
        <v>45763</v>
      </c>
      <c r="J962" s="117" t="s">
        <v>2552</v>
      </c>
      <c r="K962" s="64" t="s">
        <v>1311</v>
      </c>
      <c r="L962" s="64" t="s">
        <v>47</v>
      </c>
      <c r="M962" s="64" t="s">
        <v>79</v>
      </c>
      <c r="N962" s="66" t="s">
        <v>34</v>
      </c>
      <c r="O962" s="66">
        <f t="shared" si="62"/>
        <v>7</v>
      </c>
      <c r="P962" s="66">
        <v>12</v>
      </c>
      <c r="Q962" s="65">
        <f>+IFERROR(VLOOKUP(Z962, fechas!$B$1:$C$292, 2,FALSE), " ")</f>
        <v>45784</v>
      </c>
      <c r="R962" s="66" t="s">
        <v>3420</v>
      </c>
      <c r="S962" s="90">
        <v>45770</v>
      </c>
      <c r="T962" s="66" t="s">
        <v>3420</v>
      </c>
      <c r="U962" s="90">
        <v>45770</v>
      </c>
      <c r="V962" s="66"/>
      <c r="W962" s="66"/>
      <c r="X962" s="118">
        <f t="shared" si="60"/>
        <v>0</v>
      </c>
      <c r="Y962" s="119">
        <f>+IFERROR(VLOOKUP(G962,fechas!$A$1:$D$292,2,FALSE), " ")</f>
        <v>114</v>
      </c>
      <c r="Z962" s="119">
        <f t="shared" si="61"/>
        <v>126</v>
      </c>
      <c r="AA962" s="120" t="str">
        <f>+IFERROR(IF(S962&gt;0," ",Q962-variables!$C$9)," ")</f>
        <v xml:space="preserve"> </v>
      </c>
    </row>
    <row r="963" spans="2:27" s="121" customFormat="1" ht="24.95" hidden="1" customHeight="1">
      <c r="B963" s="66">
        <f t="shared" si="63"/>
        <v>960</v>
      </c>
      <c r="C963" s="67" t="s">
        <v>3421</v>
      </c>
      <c r="D963" s="64" t="s">
        <v>3422</v>
      </c>
      <c r="E963" s="64" t="s">
        <v>3423</v>
      </c>
      <c r="F963" s="66" t="s">
        <v>31</v>
      </c>
      <c r="G963" s="116">
        <v>45761</v>
      </c>
      <c r="H963" s="116">
        <v>45762</v>
      </c>
      <c r="I963" s="116">
        <v>45763</v>
      </c>
      <c r="J963" s="117" t="s">
        <v>2552</v>
      </c>
      <c r="K963" s="64" t="s">
        <v>33</v>
      </c>
      <c r="L963" s="64"/>
      <c r="M963" s="64"/>
      <c r="N963" s="66" t="s">
        <v>34</v>
      </c>
      <c r="O963" s="66">
        <f t="shared" si="62"/>
        <v>7</v>
      </c>
      <c r="P963" s="66">
        <v>12</v>
      </c>
      <c r="Q963" s="65">
        <f>+IFERROR(VLOOKUP(Z963, fechas!$B$1:$C$292, 2,FALSE), " ")</f>
        <v>45782</v>
      </c>
      <c r="R963" s="66" t="s">
        <v>35</v>
      </c>
      <c r="S963" s="90">
        <v>45768</v>
      </c>
      <c r="T963" s="66" t="s">
        <v>35</v>
      </c>
      <c r="U963" s="65" t="s">
        <v>35</v>
      </c>
      <c r="V963" s="66" t="s">
        <v>3424</v>
      </c>
      <c r="W963" s="66"/>
      <c r="X963" s="118">
        <f t="shared" si="60"/>
        <v>0</v>
      </c>
      <c r="Y963" s="119">
        <f>+IFERROR(VLOOKUP(G963,fechas!$A$1:$D$292,2,FALSE), " ")</f>
        <v>112</v>
      </c>
      <c r="Z963" s="119">
        <f t="shared" si="61"/>
        <v>124</v>
      </c>
      <c r="AA963" s="120" t="str">
        <f>+IFERROR(IF(S963&gt;0," ",Q963-variables!$C$9)," ")</f>
        <v xml:space="preserve"> </v>
      </c>
    </row>
    <row r="964" spans="2:27" s="121" customFormat="1" ht="24.95" hidden="1" customHeight="1">
      <c r="B964" s="66">
        <f t="shared" si="63"/>
        <v>961</v>
      </c>
      <c r="C964" s="67" t="s">
        <v>3425</v>
      </c>
      <c r="D964" s="64" t="s">
        <v>3426</v>
      </c>
      <c r="E964" s="64" t="s">
        <v>3427</v>
      </c>
      <c r="F964" s="66" t="s">
        <v>31</v>
      </c>
      <c r="G964" s="116">
        <v>45762</v>
      </c>
      <c r="H964" s="116">
        <v>45762</v>
      </c>
      <c r="I964" s="116">
        <v>45763</v>
      </c>
      <c r="J964" s="117" t="s">
        <v>2552</v>
      </c>
      <c r="K964" s="64" t="s">
        <v>79</v>
      </c>
      <c r="L964" s="64" t="s">
        <v>47</v>
      </c>
      <c r="M964" s="64" t="s">
        <v>48</v>
      </c>
      <c r="N964" s="66" t="s">
        <v>34</v>
      </c>
      <c r="O964" s="66">
        <f t="shared" si="62"/>
        <v>6</v>
      </c>
      <c r="P964" s="66">
        <v>12</v>
      </c>
      <c r="Q964" s="65">
        <f>+IFERROR(VLOOKUP(Z964, fechas!$B$1:$C$292, 2,FALSE), " ")</f>
        <v>45783</v>
      </c>
      <c r="R964" s="66" t="s">
        <v>3428</v>
      </c>
      <c r="S964" s="90">
        <v>45768</v>
      </c>
      <c r="T964" s="66" t="s">
        <v>3429</v>
      </c>
      <c r="U964" s="90">
        <v>45768</v>
      </c>
      <c r="V964" s="66"/>
      <c r="W964" s="66"/>
      <c r="X964" s="118">
        <f t="shared" ref="X964:X1027" si="64">IF(N964="PENDIENTE",1,0)</f>
        <v>0</v>
      </c>
      <c r="Y964" s="119">
        <f>+IFERROR(VLOOKUP(G964,fechas!$A$1:$D$292,2,FALSE), " ")</f>
        <v>113</v>
      </c>
      <c r="Z964" s="119">
        <f t="shared" ref="Z964:Z1027" si="65">+IFERROR(Y964+P964, " ")</f>
        <v>125</v>
      </c>
      <c r="AA964" s="120" t="str">
        <f>+IFERROR(IF(S964&gt;0," ",Q964-variables!$C$9)," ")</f>
        <v xml:space="preserve"> </v>
      </c>
    </row>
    <row r="965" spans="2:27" s="121" customFormat="1" ht="24.95" hidden="1" customHeight="1">
      <c r="B965" s="66">
        <f t="shared" si="63"/>
        <v>962</v>
      </c>
      <c r="C965" s="67" t="s">
        <v>3430</v>
      </c>
      <c r="D965" s="64" t="s">
        <v>3431</v>
      </c>
      <c r="E965" s="64" t="s">
        <v>2615</v>
      </c>
      <c r="F965" s="66" t="s">
        <v>61</v>
      </c>
      <c r="G965" s="116">
        <v>45761</v>
      </c>
      <c r="H965" s="116">
        <v>45763</v>
      </c>
      <c r="I965" s="116">
        <v>45763</v>
      </c>
      <c r="J965" s="117" t="s">
        <v>2552</v>
      </c>
      <c r="K965" s="64" t="s">
        <v>33</v>
      </c>
      <c r="L965" s="64"/>
      <c r="M965" s="64"/>
      <c r="N965" s="66" t="s">
        <v>34</v>
      </c>
      <c r="O965" s="66">
        <f t="shared" si="62"/>
        <v>2</v>
      </c>
      <c r="P965" s="66">
        <v>12</v>
      </c>
      <c r="Q965" s="65">
        <f>+IFERROR(VLOOKUP(Z965, fechas!$B$1:$C$292, 2,FALSE), " ")</f>
        <v>45782</v>
      </c>
      <c r="R965" s="66" t="s">
        <v>35</v>
      </c>
      <c r="S965" s="90">
        <v>45763</v>
      </c>
      <c r="T965" s="66" t="s">
        <v>35</v>
      </c>
      <c r="U965" s="65" t="s">
        <v>35</v>
      </c>
      <c r="V965" s="66" t="s">
        <v>405</v>
      </c>
      <c r="W965" s="66"/>
      <c r="X965" s="118">
        <f t="shared" si="64"/>
        <v>0</v>
      </c>
      <c r="Y965" s="119">
        <f>+IFERROR(VLOOKUP(G965,fechas!$A$1:$D$292,2,FALSE), " ")</f>
        <v>112</v>
      </c>
      <c r="Z965" s="119">
        <f t="shared" si="65"/>
        <v>124</v>
      </c>
      <c r="AA965" s="120" t="str">
        <f>+IFERROR(IF(S965&gt;0," ",Q965-variables!$C$9)," ")</f>
        <v xml:space="preserve"> </v>
      </c>
    </row>
    <row r="966" spans="2:27" s="121" customFormat="1" ht="24.95" hidden="1" customHeight="1">
      <c r="B966" s="66">
        <f t="shared" si="63"/>
        <v>963</v>
      </c>
      <c r="C966" s="67" t="s">
        <v>3432</v>
      </c>
      <c r="D966" s="64" t="s">
        <v>3433</v>
      </c>
      <c r="E966" s="64" t="s">
        <v>3434</v>
      </c>
      <c r="F966" s="66" t="s">
        <v>61</v>
      </c>
      <c r="G966" s="116">
        <v>45761</v>
      </c>
      <c r="H966" s="116">
        <v>45763</v>
      </c>
      <c r="I966" s="116">
        <v>45763</v>
      </c>
      <c r="J966" s="117" t="s">
        <v>2552</v>
      </c>
      <c r="K966" s="64" t="s">
        <v>33</v>
      </c>
      <c r="L966" s="64"/>
      <c r="M966" s="64"/>
      <c r="N966" s="66" t="s">
        <v>34</v>
      </c>
      <c r="O966" s="66">
        <f t="shared" si="62"/>
        <v>2</v>
      </c>
      <c r="P966" s="66">
        <v>12</v>
      </c>
      <c r="Q966" s="65">
        <f>+IFERROR(VLOOKUP(Z966, fechas!$B$1:$C$292, 2,FALSE), " ")</f>
        <v>45782</v>
      </c>
      <c r="R966" s="66" t="s">
        <v>35</v>
      </c>
      <c r="S966" s="90">
        <v>45763</v>
      </c>
      <c r="T966" s="66" t="s">
        <v>35</v>
      </c>
      <c r="U966" s="65" t="s">
        <v>35</v>
      </c>
      <c r="V966" s="66" t="s">
        <v>3435</v>
      </c>
      <c r="W966" s="66"/>
      <c r="X966" s="118">
        <f t="shared" si="64"/>
        <v>0</v>
      </c>
      <c r="Y966" s="119">
        <f>+IFERROR(VLOOKUP(G966,fechas!$A$1:$D$292,2,FALSE), " ")</f>
        <v>112</v>
      </c>
      <c r="Z966" s="119">
        <f t="shared" si="65"/>
        <v>124</v>
      </c>
      <c r="AA966" s="120" t="str">
        <f>+IFERROR(IF(S966&gt;0," ",Q966-variables!$C$9)," ")</f>
        <v xml:space="preserve"> </v>
      </c>
    </row>
    <row r="967" spans="2:27" s="121" customFormat="1" ht="24.95" hidden="1" customHeight="1">
      <c r="B967" s="66">
        <f t="shared" si="63"/>
        <v>964</v>
      </c>
      <c r="C967" s="67" t="s">
        <v>3436</v>
      </c>
      <c r="D967" s="64" t="s">
        <v>3437</v>
      </c>
      <c r="E967" s="64" t="s">
        <v>3438</v>
      </c>
      <c r="F967" s="66" t="s">
        <v>31</v>
      </c>
      <c r="G967" s="116">
        <v>45757</v>
      </c>
      <c r="H967" s="116">
        <v>45763</v>
      </c>
      <c r="I967" s="116">
        <v>45763</v>
      </c>
      <c r="J967" s="117" t="s">
        <v>2552</v>
      </c>
      <c r="K967" s="64" t="s">
        <v>33</v>
      </c>
      <c r="L967" s="64"/>
      <c r="M967" s="64"/>
      <c r="N967" s="66" t="s">
        <v>34</v>
      </c>
      <c r="O967" s="66">
        <f t="shared" si="62"/>
        <v>6</v>
      </c>
      <c r="P967" s="66">
        <v>12</v>
      </c>
      <c r="Q967" s="65">
        <f>+IFERROR(VLOOKUP(Z967, fechas!$B$1:$C$292, 2,FALSE), " ")</f>
        <v>45777</v>
      </c>
      <c r="R967" s="66" t="s">
        <v>35</v>
      </c>
      <c r="S967" s="90">
        <v>45763</v>
      </c>
      <c r="T967" s="66" t="s">
        <v>35</v>
      </c>
      <c r="U967" s="65" t="s">
        <v>35</v>
      </c>
      <c r="V967" s="66" t="s">
        <v>3439</v>
      </c>
      <c r="W967" s="66"/>
      <c r="X967" s="118">
        <f t="shared" si="64"/>
        <v>0</v>
      </c>
      <c r="Y967" s="119">
        <f>+IFERROR(VLOOKUP(G967,fechas!$A$1:$D$292,2,FALSE), " ")</f>
        <v>110</v>
      </c>
      <c r="Z967" s="119">
        <f t="shared" si="65"/>
        <v>122</v>
      </c>
      <c r="AA967" s="120" t="str">
        <f>+IFERROR(IF(S967&gt;0," ",Q967-variables!$C$9)," ")</f>
        <v xml:space="preserve"> </v>
      </c>
    </row>
    <row r="968" spans="2:27" s="121" customFormat="1" ht="24.95" hidden="1" customHeight="1">
      <c r="B968" s="66">
        <f t="shared" si="63"/>
        <v>965</v>
      </c>
      <c r="C968" s="67" t="s">
        <v>3440</v>
      </c>
      <c r="D968" s="64" t="s">
        <v>3441</v>
      </c>
      <c r="E968" s="64" t="s">
        <v>3442</v>
      </c>
      <c r="F968" s="66" t="s">
        <v>31</v>
      </c>
      <c r="G968" s="116">
        <v>45762</v>
      </c>
      <c r="H968" s="116">
        <v>45763</v>
      </c>
      <c r="I968" s="116">
        <v>45763</v>
      </c>
      <c r="J968" s="117" t="s">
        <v>2552</v>
      </c>
      <c r="K968" s="64" t="s">
        <v>1087</v>
      </c>
      <c r="L968" s="64" t="s">
        <v>47</v>
      </c>
      <c r="M968" s="64" t="s">
        <v>202</v>
      </c>
      <c r="N968" s="66" t="s">
        <v>34</v>
      </c>
      <c r="O968" s="66">
        <f t="shared" si="62"/>
        <v>8</v>
      </c>
      <c r="P968" s="66">
        <v>12</v>
      </c>
      <c r="Q968" s="65">
        <f>+IFERROR(VLOOKUP(Z968, fechas!$B$1:$C$292, 2,FALSE), " ")</f>
        <v>45783</v>
      </c>
      <c r="R968" s="66" t="s">
        <v>3443</v>
      </c>
      <c r="S968" s="90">
        <v>45770</v>
      </c>
      <c r="T968" s="66" t="s">
        <v>35</v>
      </c>
      <c r="U968" s="65" t="s">
        <v>35</v>
      </c>
      <c r="V968" s="66"/>
      <c r="W968" s="66"/>
      <c r="X968" s="118">
        <f t="shared" si="64"/>
        <v>0</v>
      </c>
      <c r="Y968" s="119">
        <f>+IFERROR(VLOOKUP(G968,fechas!$A$1:$D$292,2,FALSE), " ")</f>
        <v>113</v>
      </c>
      <c r="Z968" s="119">
        <f t="shared" si="65"/>
        <v>125</v>
      </c>
      <c r="AA968" s="120" t="str">
        <f>+IFERROR(IF(S968&gt;0," ",Q968-variables!$C$9)," ")</f>
        <v xml:space="preserve"> </v>
      </c>
    </row>
    <row r="969" spans="2:27" s="121" customFormat="1" ht="24.95" hidden="1" customHeight="1">
      <c r="B969" s="66">
        <f t="shared" si="63"/>
        <v>966</v>
      </c>
      <c r="C969" s="67" t="s">
        <v>3444</v>
      </c>
      <c r="D969" s="64" t="s">
        <v>3445</v>
      </c>
      <c r="E969" s="64" t="s">
        <v>2582</v>
      </c>
      <c r="F969" s="66" t="s">
        <v>31</v>
      </c>
      <c r="G969" s="116">
        <v>45763</v>
      </c>
      <c r="H969" s="116">
        <v>45763</v>
      </c>
      <c r="I969" s="116">
        <v>45763</v>
      </c>
      <c r="J969" s="117" t="s">
        <v>2552</v>
      </c>
      <c r="K969" s="64" t="s">
        <v>33</v>
      </c>
      <c r="L969" s="64"/>
      <c r="M969" s="64"/>
      <c r="N969" s="66" t="s">
        <v>34</v>
      </c>
      <c r="O969" s="66">
        <f t="shared" si="62"/>
        <v>3</v>
      </c>
      <c r="P969" s="66">
        <v>12</v>
      </c>
      <c r="Q969" s="65">
        <f>+IFERROR(VLOOKUP(Z969, fechas!$B$1:$C$292, 2,FALSE), " ")</f>
        <v>45784</v>
      </c>
      <c r="R969" s="66" t="s">
        <v>35</v>
      </c>
      <c r="S969" s="90">
        <v>45766</v>
      </c>
      <c r="T969" s="66" t="s">
        <v>35</v>
      </c>
      <c r="U969" s="65" t="s">
        <v>35</v>
      </c>
      <c r="V969" s="66" t="s">
        <v>3446</v>
      </c>
      <c r="W969" s="66"/>
      <c r="X969" s="118">
        <f t="shared" si="64"/>
        <v>0</v>
      </c>
      <c r="Y969" s="119">
        <f>+IFERROR(VLOOKUP(G969,fechas!$A$1:$D$292,2,FALSE), " ")</f>
        <v>114</v>
      </c>
      <c r="Z969" s="119">
        <f t="shared" si="65"/>
        <v>126</v>
      </c>
      <c r="AA969" s="120" t="str">
        <f>+IFERROR(IF(S969&gt;0," ",Q969-variables!$C$9)," ")</f>
        <v xml:space="preserve"> </v>
      </c>
    </row>
    <row r="970" spans="2:27" s="121" customFormat="1" ht="54.75" hidden="1" customHeight="1">
      <c r="B970" s="66">
        <f t="shared" si="63"/>
        <v>967</v>
      </c>
      <c r="C970" s="67" t="s">
        <v>3447</v>
      </c>
      <c r="D970" s="64" t="s">
        <v>3448</v>
      </c>
      <c r="E970" s="64" t="s">
        <v>3449</v>
      </c>
      <c r="F970" s="66" t="s">
        <v>31</v>
      </c>
      <c r="G970" s="116">
        <v>45762</v>
      </c>
      <c r="H970" s="116">
        <v>45763</v>
      </c>
      <c r="I970" s="116">
        <v>45763</v>
      </c>
      <c r="J970" s="117" t="s">
        <v>2552</v>
      </c>
      <c r="K970" s="64" t="s">
        <v>33</v>
      </c>
      <c r="L970" s="64"/>
      <c r="M970" s="64"/>
      <c r="N970" s="66" t="s">
        <v>34</v>
      </c>
      <c r="O970" s="66">
        <f t="shared" si="62"/>
        <v>4</v>
      </c>
      <c r="P970" s="66">
        <v>12</v>
      </c>
      <c r="Q970" s="65">
        <f>+IFERROR(VLOOKUP(Z970, fechas!$B$1:$C$292, 2,FALSE), " ")</f>
        <v>45783</v>
      </c>
      <c r="R970" s="66" t="s">
        <v>35</v>
      </c>
      <c r="S970" s="90">
        <v>45766</v>
      </c>
      <c r="T970" s="66" t="s">
        <v>35</v>
      </c>
      <c r="U970" s="65" t="s">
        <v>35</v>
      </c>
      <c r="V970" s="66" t="s">
        <v>3450</v>
      </c>
      <c r="W970" s="66"/>
      <c r="X970" s="118">
        <f t="shared" si="64"/>
        <v>0</v>
      </c>
      <c r="Y970" s="119">
        <f>+IFERROR(VLOOKUP(G970,fechas!$A$1:$D$292,2,FALSE), " ")</f>
        <v>113</v>
      </c>
      <c r="Z970" s="119">
        <f t="shared" si="65"/>
        <v>125</v>
      </c>
      <c r="AA970" s="120" t="str">
        <f>+IFERROR(IF(S970&gt;0," ",Q970-variables!$C$9)," ")</f>
        <v xml:space="preserve"> </v>
      </c>
    </row>
    <row r="971" spans="2:27" s="121" customFormat="1" ht="24.95" hidden="1" customHeight="1">
      <c r="B971" s="66">
        <f t="shared" si="63"/>
        <v>968</v>
      </c>
      <c r="C971" s="67" t="s">
        <v>3451</v>
      </c>
      <c r="D971" s="64" t="s">
        <v>3452</v>
      </c>
      <c r="E971" s="64" t="s">
        <v>3449</v>
      </c>
      <c r="F971" s="66" t="s">
        <v>31</v>
      </c>
      <c r="G971" s="116">
        <v>45762</v>
      </c>
      <c r="H971" s="116">
        <v>45763</v>
      </c>
      <c r="I971" s="116">
        <v>45763</v>
      </c>
      <c r="J971" s="117" t="s">
        <v>2552</v>
      </c>
      <c r="K971" s="64" t="s">
        <v>33</v>
      </c>
      <c r="L971" s="64"/>
      <c r="M971" s="64"/>
      <c r="N971" s="66" t="s">
        <v>34</v>
      </c>
      <c r="O971" s="66">
        <f t="shared" si="62"/>
        <v>4</v>
      </c>
      <c r="P971" s="66">
        <v>12</v>
      </c>
      <c r="Q971" s="65">
        <f>+IFERROR(VLOOKUP(Z971, fechas!$B$1:$C$292, 2,FALSE), " ")</f>
        <v>45783</v>
      </c>
      <c r="R971" s="66" t="s">
        <v>35</v>
      </c>
      <c r="S971" s="90">
        <v>45766</v>
      </c>
      <c r="T971" s="66" t="s">
        <v>35</v>
      </c>
      <c r="U971" s="65" t="s">
        <v>35</v>
      </c>
      <c r="V971" s="66" t="s">
        <v>3450</v>
      </c>
      <c r="W971" s="66"/>
      <c r="X971" s="118">
        <f t="shared" si="64"/>
        <v>0</v>
      </c>
      <c r="Y971" s="119">
        <f>+IFERROR(VLOOKUP(G971,fechas!$A$1:$D$292,2,FALSE), " ")</f>
        <v>113</v>
      </c>
      <c r="Z971" s="119">
        <f t="shared" si="65"/>
        <v>125</v>
      </c>
      <c r="AA971" s="120" t="str">
        <f>+IFERROR(IF(S971&gt;0," ",Q971-variables!$C$9)," ")</f>
        <v xml:space="preserve"> </v>
      </c>
    </row>
    <row r="972" spans="2:27" s="121" customFormat="1" ht="24.95" hidden="1" customHeight="1">
      <c r="B972" s="66">
        <f t="shared" si="63"/>
        <v>969</v>
      </c>
      <c r="C972" s="67" t="s">
        <v>3453</v>
      </c>
      <c r="D972" s="64" t="s">
        <v>3454</v>
      </c>
      <c r="E972" s="64" t="s">
        <v>3449</v>
      </c>
      <c r="F972" s="66" t="s">
        <v>31</v>
      </c>
      <c r="G972" s="116">
        <v>45762</v>
      </c>
      <c r="H972" s="116">
        <v>45763</v>
      </c>
      <c r="I972" s="116">
        <v>45763</v>
      </c>
      <c r="J972" s="117" t="s">
        <v>2552</v>
      </c>
      <c r="K972" s="64" t="s">
        <v>33</v>
      </c>
      <c r="L972" s="64"/>
      <c r="M972" s="64"/>
      <c r="N972" s="66" t="s">
        <v>34</v>
      </c>
      <c r="O972" s="66">
        <f t="shared" si="62"/>
        <v>4</v>
      </c>
      <c r="P972" s="66">
        <v>12</v>
      </c>
      <c r="Q972" s="65">
        <f>+IFERROR(VLOOKUP(Z972, fechas!$B$1:$C$292, 2,FALSE), " ")</f>
        <v>45783</v>
      </c>
      <c r="R972" s="66" t="s">
        <v>35</v>
      </c>
      <c r="S972" s="90">
        <v>45766</v>
      </c>
      <c r="T972" s="66" t="s">
        <v>35</v>
      </c>
      <c r="U972" s="65" t="s">
        <v>35</v>
      </c>
      <c r="V972" s="66" t="s">
        <v>3450</v>
      </c>
      <c r="W972" s="66"/>
      <c r="X972" s="118">
        <f t="shared" si="64"/>
        <v>0</v>
      </c>
      <c r="Y972" s="119">
        <f>+IFERROR(VLOOKUP(G972,fechas!$A$1:$D$292,2,FALSE), " ")</f>
        <v>113</v>
      </c>
      <c r="Z972" s="119">
        <f t="shared" si="65"/>
        <v>125</v>
      </c>
      <c r="AA972" s="120" t="str">
        <f>+IFERROR(IF(S972&gt;0," ",Q972-variables!$C$9)," ")</f>
        <v xml:space="preserve"> </v>
      </c>
    </row>
    <row r="973" spans="2:27" s="121" customFormat="1" ht="24.95" hidden="1" customHeight="1">
      <c r="B973" s="66">
        <f t="shared" si="63"/>
        <v>970</v>
      </c>
      <c r="C973" s="67" t="s">
        <v>3455</v>
      </c>
      <c r="D973" s="64" t="s">
        <v>3441</v>
      </c>
      <c r="E973" s="64" t="s">
        <v>412</v>
      </c>
      <c r="F973" s="66" t="s">
        <v>31</v>
      </c>
      <c r="G973" s="116">
        <v>45762</v>
      </c>
      <c r="H973" s="116">
        <v>45763</v>
      </c>
      <c r="I973" s="116">
        <v>45763</v>
      </c>
      <c r="J973" s="117" t="s">
        <v>2552</v>
      </c>
      <c r="K973" s="64" t="s">
        <v>1087</v>
      </c>
      <c r="L973" s="64" t="s">
        <v>47</v>
      </c>
      <c r="M973" s="64" t="s">
        <v>202</v>
      </c>
      <c r="N973" s="66" t="s">
        <v>34</v>
      </c>
      <c r="O973" s="66">
        <f t="shared" si="62"/>
        <v>8</v>
      </c>
      <c r="P973" s="66">
        <v>12</v>
      </c>
      <c r="Q973" s="65">
        <f>+IFERROR(VLOOKUP(Z973, fechas!$B$1:$C$292, 2,FALSE), " ")</f>
        <v>45783</v>
      </c>
      <c r="R973" s="66" t="s">
        <v>3443</v>
      </c>
      <c r="S973" s="90">
        <v>45770</v>
      </c>
      <c r="T973" s="66" t="s">
        <v>35</v>
      </c>
      <c r="U973" s="65" t="s">
        <v>35</v>
      </c>
      <c r="V973" s="66"/>
      <c r="W973" s="66"/>
      <c r="X973" s="118">
        <f t="shared" si="64"/>
        <v>0</v>
      </c>
      <c r="Y973" s="119">
        <f>+IFERROR(VLOOKUP(G973,fechas!$A$1:$D$292,2,FALSE), " ")</f>
        <v>113</v>
      </c>
      <c r="Z973" s="119">
        <f t="shared" si="65"/>
        <v>125</v>
      </c>
      <c r="AA973" s="120" t="str">
        <f>+IFERROR(IF(S973&gt;0," ",Q973-variables!$C$9)," ")</f>
        <v xml:space="preserve"> </v>
      </c>
    </row>
    <row r="974" spans="2:27" s="121" customFormat="1" ht="12" hidden="1" customHeight="1">
      <c r="B974" s="66">
        <f t="shared" si="63"/>
        <v>971</v>
      </c>
      <c r="C974" s="67" t="s">
        <v>3456</v>
      </c>
      <c r="D974" s="64" t="s">
        <v>3457</v>
      </c>
      <c r="E974" s="64" t="s">
        <v>3458</v>
      </c>
      <c r="F974" s="66" t="s">
        <v>31</v>
      </c>
      <c r="G974" s="116">
        <v>45761</v>
      </c>
      <c r="H974" s="116">
        <v>45763</v>
      </c>
      <c r="I974" s="116">
        <v>45763</v>
      </c>
      <c r="J974" s="117" t="s">
        <v>2552</v>
      </c>
      <c r="K974" s="64" t="s">
        <v>33</v>
      </c>
      <c r="L974" s="64"/>
      <c r="M974" s="64"/>
      <c r="N974" s="66" t="s">
        <v>34</v>
      </c>
      <c r="O974" s="66">
        <f t="shared" si="62"/>
        <v>5</v>
      </c>
      <c r="P974" s="66">
        <v>12</v>
      </c>
      <c r="Q974" s="65">
        <f>+IFERROR(VLOOKUP(Z974, fechas!$B$1:$C$292, 2,FALSE), " ")</f>
        <v>45782</v>
      </c>
      <c r="R974" s="66" t="s">
        <v>35</v>
      </c>
      <c r="S974" s="90">
        <v>45766</v>
      </c>
      <c r="T974" s="66" t="s">
        <v>35</v>
      </c>
      <c r="U974" s="65" t="s">
        <v>35</v>
      </c>
      <c r="V974" s="66" t="s">
        <v>3459</v>
      </c>
      <c r="W974" s="66"/>
      <c r="X974" s="118">
        <f t="shared" si="64"/>
        <v>0</v>
      </c>
      <c r="Y974" s="119">
        <f>+IFERROR(VLOOKUP(G974,fechas!$A$1:$D$292,2,FALSE), " ")</f>
        <v>112</v>
      </c>
      <c r="Z974" s="119">
        <f t="shared" si="65"/>
        <v>124</v>
      </c>
      <c r="AA974" s="120" t="str">
        <f>+IFERROR(IF(S974&gt;0," ",Q974-variables!$C$9)," ")</f>
        <v xml:space="preserve"> </v>
      </c>
    </row>
    <row r="975" spans="2:27" s="121" customFormat="1" ht="24.95" hidden="1" customHeight="1">
      <c r="B975" s="66">
        <f t="shared" si="63"/>
        <v>972</v>
      </c>
      <c r="C975" s="67" t="s">
        <v>3460</v>
      </c>
      <c r="D975" s="64" t="s">
        <v>3461</v>
      </c>
      <c r="E975" s="64" t="s">
        <v>3462</v>
      </c>
      <c r="F975" s="66" t="s">
        <v>31</v>
      </c>
      <c r="G975" s="116">
        <v>45758</v>
      </c>
      <c r="H975" s="116">
        <v>45763</v>
      </c>
      <c r="I975" s="116">
        <v>45763</v>
      </c>
      <c r="J975" s="117" t="s">
        <v>2552</v>
      </c>
      <c r="K975" s="64" t="s">
        <v>1896</v>
      </c>
      <c r="L975" s="64" t="s">
        <v>47</v>
      </c>
      <c r="M975" s="64" t="s">
        <v>316</v>
      </c>
      <c r="N975" s="66" t="s">
        <v>34</v>
      </c>
      <c r="O975" s="66">
        <f t="shared" si="62"/>
        <v>18</v>
      </c>
      <c r="P975" s="66">
        <v>12</v>
      </c>
      <c r="Q975" s="65">
        <f>+IFERROR(VLOOKUP(Z975, fechas!$B$1:$C$292, 2,FALSE), " ")</f>
        <v>45779</v>
      </c>
      <c r="R975" s="66" t="s">
        <v>3463</v>
      </c>
      <c r="S975" s="90">
        <v>45776</v>
      </c>
      <c r="T975" s="66" t="s">
        <v>35</v>
      </c>
      <c r="U975" s="65" t="s">
        <v>35</v>
      </c>
      <c r="V975" s="66" t="s">
        <v>1898</v>
      </c>
      <c r="W975" s="66"/>
      <c r="X975" s="118">
        <f t="shared" si="64"/>
        <v>0</v>
      </c>
      <c r="Y975" s="119">
        <f>+IFERROR(VLOOKUP(G975,fechas!$A$1:$D$292,2,FALSE), " ")</f>
        <v>111</v>
      </c>
      <c r="Z975" s="119">
        <f t="shared" si="65"/>
        <v>123</v>
      </c>
      <c r="AA975" s="120" t="str">
        <f>+IFERROR(IF(S975&gt;0," ",Q975-variables!$C$9)," ")</f>
        <v xml:space="preserve"> </v>
      </c>
    </row>
    <row r="976" spans="2:27" s="121" customFormat="1" ht="24.95" hidden="1" customHeight="1">
      <c r="B976" s="66">
        <f t="shared" si="63"/>
        <v>973</v>
      </c>
      <c r="C976" s="67" t="s">
        <v>3464</v>
      </c>
      <c r="D976" s="64" t="s">
        <v>3465</v>
      </c>
      <c r="E976" s="64" t="s">
        <v>1583</v>
      </c>
      <c r="F976" s="66" t="s">
        <v>31</v>
      </c>
      <c r="G976" s="116">
        <v>45762</v>
      </c>
      <c r="H976" s="116">
        <v>45763</v>
      </c>
      <c r="I976" s="116">
        <v>45768</v>
      </c>
      <c r="J976" s="117" t="s">
        <v>2552</v>
      </c>
      <c r="K976" s="64" t="s">
        <v>79</v>
      </c>
      <c r="L976" s="64" t="s">
        <v>47</v>
      </c>
      <c r="M976" s="64" t="s">
        <v>48</v>
      </c>
      <c r="N976" s="66" t="s">
        <v>34</v>
      </c>
      <c r="O976" s="66">
        <f t="shared" si="62"/>
        <v>8</v>
      </c>
      <c r="P976" s="66">
        <v>12</v>
      </c>
      <c r="Q976" s="65">
        <f>+IFERROR(VLOOKUP(Z976, fechas!$B$1:$C$292, 2,FALSE), " ")</f>
        <v>45783</v>
      </c>
      <c r="R976" s="66" t="s">
        <v>3466</v>
      </c>
      <c r="S976" s="90">
        <v>45770</v>
      </c>
      <c r="T976" s="66" t="s">
        <v>3467</v>
      </c>
      <c r="U976" s="90">
        <v>45770</v>
      </c>
      <c r="V976" s="66" t="s">
        <v>3468</v>
      </c>
      <c r="W976" s="66"/>
      <c r="X976" s="118">
        <f t="shared" si="64"/>
        <v>0</v>
      </c>
      <c r="Y976" s="119">
        <f>+IFERROR(VLOOKUP(G976,fechas!$A$1:$D$292,2,FALSE), " ")</f>
        <v>113</v>
      </c>
      <c r="Z976" s="119">
        <f t="shared" si="65"/>
        <v>125</v>
      </c>
      <c r="AA976" s="120" t="str">
        <f>+IFERROR(IF(S976&gt;0," ",Q976-variables!$C$9)," ")</f>
        <v xml:space="preserve"> </v>
      </c>
    </row>
    <row r="977" spans="2:27" s="121" customFormat="1" ht="24.95" hidden="1" customHeight="1">
      <c r="B977" s="66">
        <f t="shared" si="63"/>
        <v>974</v>
      </c>
      <c r="C977" s="67" t="s">
        <v>3469</v>
      </c>
      <c r="D977" s="64" t="s">
        <v>3470</v>
      </c>
      <c r="E977" s="64" t="s">
        <v>3471</v>
      </c>
      <c r="F977" s="66" t="s">
        <v>31</v>
      </c>
      <c r="G977" s="116">
        <v>45769</v>
      </c>
      <c r="H977" s="116">
        <v>45769</v>
      </c>
      <c r="I977" s="116">
        <v>45769</v>
      </c>
      <c r="J977" s="117" t="s">
        <v>2552</v>
      </c>
      <c r="K977" s="64" t="s">
        <v>854</v>
      </c>
      <c r="L977" s="64"/>
      <c r="M977" s="64"/>
      <c r="N977" s="66" t="s">
        <v>34</v>
      </c>
      <c r="O977" s="66">
        <f t="shared" si="62"/>
        <v>20</v>
      </c>
      <c r="P977" s="66">
        <v>12</v>
      </c>
      <c r="Q977" s="65">
        <f>+IFERROR(VLOOKUP(Z977, fechas!$B$1:$C$292, 2,FALSE), " ")</f>
        <v>45786</v>
      </c>
      <c r="R977" s="66" t="s">
        <v>3472</v>
      </c>
      <c r="S977" s="90">
        <v>45789</v>
      </c>
      <c r="T977" s="66" t="s">
        <v>35</v>
      </c>
      <c r="U977" s="65" t="s">
        <v>35</v>
      </c>
      <c r="V977" s="66" t="s">
        <v>3473</v>
      </c>
      <c r="W977" s="66"/>
      <c r="X977" s="118">
        <f t="shared" si="64"/>
        <v>0</v>
      </c>
      <c r="Y977" s="119">
        <f>+IFERROR(VLOOKUP(G977,fechas!$A$1:$D$292,2,FALSE), " ")</f>
        <v>116</v>
      </c>
      <c r="Z977" s="119">
        <f t="shared" si="65"/>
        <v>128</v>
      </c>
      <c r="AA977" s="120" t="str">
        <f>+IFERROR(IF(S977&gt;0," ",Q977-variables!$C$9)," ")</f>
        <v xml:space="preserve"> </v>
      </c>
    </row>
    <row r="978" spans="2:27" s="121" customFormat="1" ht="24.95" hidden="1" customHeight="1">
      <c r="B978" s="66">
        <f t="shared" si="63"/>
        <v>975</v>
      </c>
      <c r="C978" s="67" t="s">
        <v>3474</v>
      </c>
      <c r="D978" s="64" t="s">
        <v>3475</v>
      </c>
      <c r="E978" s="64" t="s">
        <v>201</v>
      </c>
      <c r="F978" s="66" t="s">
        <v>31</v>
      </c>
      <c r="G978" s="116">
        <v>45762</v>
      </c>
      <c r="H978" s="116">
        <v>45768</v>
      </c>
      <c r="I978" s="116">
        <v>45769</v>
      </c>
      <c r="J978" s="117" t="s">
        <v>2552</v>
      </c>
      <c r="K978" s="64" t="s">
        <v>33</v>
      </c>
      <c r="L978" s="64"/>
      <c r="M978" s="64"/>
      <c r="N978" s="66" t="s">
        <v>34</v>
      </c>
      <c r="O978" s="66">
        <f t="shared" si="62"/>
        <v>9</v>
      </c>
      <c r="P978" s="66">
        <v>12</v>
      </c>
      <c r="Q978" s="65">
        <f>+IFERROR(VLOOKUP(Z978, fechas!$B$1:$C$292, 2,FALSE), " ")</f>
        <v>45783</v>
      </c>
      <c r="R978" s="66" t="s">
        <v>35</v>
      </c>
      <c r="S978" s="90">
        <v>45771</v>
      </c>
      <c r="T978" s="66" t="s">
        <v>35</v>
      </c>
      <c r="U978" s="65" t="s">
        <v>35</v>
      </c>
      <c r="V978" s="66" t="s">
        <v>3476</v>
      </c>
      <c r="W978" s="66"/>
      <c r="X978" s="118">
        <f t="shared" si="64"/>
        <v>0</v>
      </c>
      <c r="Y978" s="119">
        <f>+IFERROR(VLOOKUP(G978,fechas!$A$1:$D$292,2,FALSE), " ")</f>
        <v>113</v>
      </c>
      <c r="Z978" s="119">
        <f t="shared" si="65"/>
        <v>125</v>
      </c>
      <c r="AA978" s="120" t="str">
        <f>+IFERROR(IF(S978&gt;0," ",Q978-variables!$C$9)," ")</f>
        <v xml:space="preserve"> </v>
      </c>
    </row>
    <row r="979" spans="2:27" s="121" customFormat="1" ht="24.95" hidden="1" customHeight="1">
      <c r="B979" s="66">
        <f t="shared" si="63"/>
        <v>976</v>
      </c>
      <c r="C979" s="67" t="s">
        <v>3477</v>
      </c>
      <c r="D979" s="64" t="s">
        <v>3478</v>
      </c>
      <c r="E979" s="64" t="s">
        <v>3479</v>
      </c>
      <c r="F979" s="66" t="s">
        <v>31</v>
      </c>
      <c r="G979" s="116">
        <v>45768</v>
      </c>
      <c r="H979" s="116">
        <v>45768</v>
      </c>
      <c r="I979" s="116">
        <v>45769</v>
      </c>
      <c r="J979" s="117" t="s">
        <v>2552</v>
      </c>
      <c r="K979" s="64" t="s">
        <v>202</v>
      </c>
      <c r="L979" s="64" t="s">
        <v>47</v>
      </c>
      <c r="M979" s="64"/>
      <c r="N979" s="66" t="s">
        <v>34</v>
      </c>
      <c r="O979" s="66">
        <f t="shared" si="62"/>
        <v>14</v>
      </c>
      <c r="P979" s="66">
        <v>12</v>
      </c>
      <c r="Q979" s="65">
        <f>+IFERROR(VLOOKUP(Z979, fechas!$B$1:$C$292, 2,FALSE), " ")</f>
        <v>45785</v>
      </c>
      <c r="R979" s="66" t="s">
        <v>3480</v>
      </c>
      <c r="S979" s="90">
        <v>45782</v>
      </c>
      <c r="T979" s="66" t="s">
        <v>35</v>
      </c>
      <c r="U979" s="65" t="s">
        <v>35</v>
      </c>
      <c r="V979" s="66"/>
      <c r="W979" s="66"/>
      <c r="X979" s="118">
        <f t="shared" si="64"/>
        <v>0</v>
      </c>
      <c r="Y979" s="119">
        <f>+IFERROR(VLOOKUP(G979,fechas!$A$1:$D$292,2,FALSE), " ")</f>
        <v>115</v>
      </c>
      <c r="Z979" s="119">
        <f t="shared" si="65"/>
        <v>127</v>
      </c>
      <c r="AA979" s="120" t="str">
        <f>+IFERROR(IF(S979&gt;0," ",Q979-variables!$C$9)," ")</f>
        <v xml:space="preserve"> </v>
      </c>
    </row>
    <row r="980" spans="2:27" s="121" customFormat="1" ht="24.95" hidden="1" customHeight="1">
      <c r="B980" s="66">
        <f t="shared" si="63"/>
        <v>977</v>
      </c>
      <c r="C980" s="67" t="s">
        <v>3481</v>
      </c>
      <c r="D980" s="64" t="s">
        <v>3482</v>
      </c>
      <c r="E980" s="64" t="s">
        <v>3483</v>
      </c>
      <c r="F980" s="66" t="s">
        <v>31</v>
      </c>
      <c r="G980" s="116">
        <v>45768</v>
      </c>
      <c r="H980" s="116">
        <v>45768</v>
      </c>
      <c r="I980" s="116">
        <v>45769</v>
      </c>
      <c r="J980" s="117" t="s">
        <v>2552</v>
      </c>
      <c r="K980" s="64" t="s">
        <v>33</v>
      </c>
      <c r="L980" s="64"/>
      <c r="M980" s="64"/>
      <c r="N980" s="66" t="s">
        <v>34</v>
      </c>
      <c r="O980" s="66">
        <f t="shared" si="62"/>
        <v>1</v>
      </c>
      <c r="P980" s="66">
        <v>12</v>
      </c>
      <c r="Q980" s="65">
        <f>+IFERROR(VLOOKUP(Z980, fechas!$B$1:$C$292, 2,FALSE), " ")</f>
        <v>45785</v>
      </c>
      <c r="R980" s="66" t="s">
        <v>35</v>
      </c>
      <c r="S980" s="90">
        <v>45769</v>
      </c>
      <c r="T980" s="66" t="s">
        <v>35</v>
      </c>
      <c r="U980" s="65" t="s">
        <v>35</v>
      </c>
      <c r="V980" s="66" t="s">
        <v>3484</v>
      </c>
      <c r="W980" s="66"/>
      <c r="X980" s="118">
        <f t="shared" si="64"/>
        <v>0</v>
      </c>
      <c r="Y980" s="119">
        <f>+IFERROR(VLOOKUP(G980,fechas!$A$1:$D$292,2,FALSE), " ")</f>
        <v>115</v>
      </c>
      <c r="Z980" s="119">
        <f t="shared" si="65"/>
        <v>127</v>
      </c>
      <c r="AA980" s="120" t="str">
        <f>+IFERROR(IF(S980&gt;0," ",Q980-variables!$C$9)," ")</f>
        <v xml:space="preserve"> </v>
      </c>
    </row>
    <row r="981" spans="2:27" s="121" customFormat="1" ht="24.95" hidden="1" customHeight="1">
      <c r="B981" s="66">
        <f t="shared" si="63"/>
        <v>978</v>
      </c>
      <c r="C981" s="67" t="s">
        <v>3485</v>
      </c>
      <c r="D981" s="64" t="s">
        <v>3486</v>
      </c>
      <c r="E981" s="64" t="s">
        <v>3487</v>
      </c>
      <c r="F981" s="66" t="s">
        <v>31</v>
      </c>
      <c r="G981" s="116">
        <v>45768</v>
      </c>
      <c r="H981" s="116">
        <v>45768</v>
      </c>
      <c r="I981" s="116">
        <v>45769</v>
      </c>
      <c r="J981" s="117" t="s">
        <v>2552</v>
      </c>
      <c r="K981" s="64" t="s">
        <v>1896</v>
      </c>
      <c r="L981" s="64" t="s">
        <v>47</v>
      </c>
      <c r="M981" s="64" t="s">
        <v>316</v>
      </c>
      <c r="N981" s="66" t="s">
        <v>34</v>
      </c>
      <c r="O981" s="66">
        <f t="shared" si="62"/>
        <v>8</v>
      </c>
      <c r="P981" s="66">
        <v>12</v>
      </c>
      <c r="Q981" s="65">
        <f>+IFERROR(VLOOKUP(Z981, fechas!$B$1:$C$292, 2,FALSE), " ")</f>
        <v>45785</v>
      </c>
      <c r="R981" s="66" t="s">
        <v>3488</v>
      </c>
      <c r="S981" s="90">
        <v>45776</v>
      </c>
      <c r="T981" s="66" t="s">
        <v>3488</v>
      </c>
      <c r="U981" s="90">
        <v>45776</v>
      </c>
      <c r="V981" s="66" t="s">
        <v>1928</v>
      </c>
      <c r="W981" s="66"/>
      <c r="X981" s="118">
        <f t="shared" si="64"/>
        <v>0</v>
      </c>
      <c r="Y981" s="119">
        <f>+IFERROR(VLOOKUP(G981,fechas!$A$1:$D$292,2,FALSE), " ")</f>
        <v>115</v>
      </c>
      <c r="Z981" s="119">
        <f t="shared" si="65"/>
        <v>127</v>
      </c>
      <c r="AA981" s="120" t="str">
        <f>+IFERROR(IF(S981&gt;0," ",Q981-variables!$C$9)," ")</f>
        <v xml:space="preserve"> </v>
      </c>
    </row>
    <row r="982" spans="2:27" s="121" customFormat="1" ht="24.95" hidden="1" customHeight="1">
      <c r="B982" s="66">
        <f t="shared" si="63"/>
        <v>979</v>
      </c>
      <c r="C982" s="67" t="s">
        <v>3489</v>
      </c>
      <c r="D982" s="64" t="s">
        <v>3490</v>
      </c>
      <c r="E982" s="64" t="s">
        <v>3491</v>
      </c>
      <c r="F982" s="66" t="s">
        <v>61</v>
      </c>
      <c r="G982" s="116">
        <v>45768</v>
      </c>
      <c r="H982" s="116">
        <v>45768</v>
      </c>
      <c r="I982" s="116">
        <v>45769</v>
      </c>
      <c r="J982" s="117" t="s">
        <v>2552</v>
      </c>
      <c r="K982" s="64" t="s">
        <v>2670</v>
      </c>
      <c r="L982" s="64" t="s">
        <v>47</v>
      </c>
      <c r="M982" s="64" t="s">
        <v>79</v>
      </c>
      <c r="N982" s="66" t="s">
        <v>34</v>
      </c>
      <c r="O982" s="66">
        <f t="shared" si="62"/>
        <v>14</v>
      </c>
      <c r="P982" s="66">
        <v>12</v>
      </c>
      <c r="Q982" s="65">
        <f>+IFERROR(VLOOKUP(Z982, fechas!$B$1:$C$292, 2,FALSE), " ")</f>
        <v>45785</v>
      </c>
      <c r="R982" s="66" t="s">
        <v>3492</v>
      </c>
      <c r="S982" s="90">
        <v>45782</v>
      </c>
      <c r="T982" s="66" t="s">
        <v>3492</v>
      </c>
      <c r="U982" s="90">
        <v>45782</v>
      </c>
      <c r="V982" s="66" t="s">
        <v>3493</v>
      </c>
      <c r="W982" s="66"/>
      <c r="X982" s="118">
        <f t="shared" si="64"/>
        <v>0</v>
      </c>
      <c r="Y982" s="119">
        <f>+IFERROR(VLOOKUP(G982,fechas!$A$1:$D$292,2,FALSE), " ")</f>
        <v>115</v>
      </c>
      <c r="Z982" s="119">
        <f t="shared" si="65"/>
        <v>127</v>
      </c>
      <c r="AA982" s="120" t="str">
        <f>+IFERROR(IF(S982&gt;0," ",Q982-variables!$C$9)," ")</f>
        <v xml:space="preserve"> </v>
      </c>
    </row>
    <row r="983" spans="2:27" s="121" customFormat="1" ht="24.95" hidden="1" customHeight="1">
      <c r="B983" s="66">
        <f t="shared" si="63"/>
        <v>980</v>
      </c>
      <c r="C983" s="67" t="s">
        <v>3494</v>
      </c>
      <c r="D983" s="64" t="s">
        <v>3495</v>
      </c>
      <c r="E983" s="64" t="s">
        <v>3496</v>
      </c>
      <c r="F983" s="66" t="s">
        <v>31</v>
      </c>
      <c r="G983" s="116">
        <v>45768</v>
      </c>
      <c r="H983" s="116">
        <v>45768</v>
      </c>
      <c r="I983" s="116">
        <v>45769</v>
      </c>
      <c r="J983" s="117" t="s">
        <v>2552</v>
      </c>
      <c r="K983" s="64" t="s">
        <v>79</v>
      </c>
      <c r="L983" s="64" t="s">
        <v>47</v>
      </c>
      <c r="M983" s="64" t="s">
        <v>48</v>
      </c>
      <c r="N983" s="66" t="s">
        <v>34</v>
      </c>
      <c r="O983" s="66">
        <f t="shared" si="62"/>
        <v>4</v>
      </c>
      <c r="P983" s="66">
        <v>12</v>
      </c>
      <c r="Q983" s="65">
        <f>+IFERROR(VLOOKUP(Z983, fechas!$B$1:$C$292, 2,FALSE), " ")</f>
        <v>45785</v>
      </c>
      <c r="R983" s="66" t="s">
        <v>3497</v>
      </c>
      <c r="S983" s="90">
        <v>45772</v>
      </c>
      <c r="T983" s="66" t="s">
        <v>3498</v>
      </c>
      <c r="U983" s="65">
        <v>45770</v>
      </c>
      <c r="V983" s="66"/>
      <c r="W983" s="66"/>
      <c r="X983" s="118">
        <f t="shared" si="64"/>
        <v>0</v>
      </c>
      <c r="Y983" s="119">
        <f>+IFERROR(VLOOKUP(G983,fechas!$A$1:$D$292,2,FALSE), " ")</f>
        <v>115</v>
      </c>
      <c r="Z983" s="119">
        <f t="shared" si="65"/>
        <v>127</v>
      </c>
      <c r="AA983" s="120" t="str">
        <f>+IFERROR(IF(S983&gt;0," ",Q983-variables!$C$9)," ")</f>
        <v xml:space="preserve"> </v>
      </c>
    </row>
    <row r="984" spans="2:27" s="121" customFormat="1" ht="24.95" hidden="1" customHeight="1">
      <c r="B984" s="66">
        <f t="shared" si="63"/>
        <v>981</v>
      </c>
      <c r="C984" s="67" t="s">
        <v>3499</v>
      </c>
      <c r="D984" s="64" t="s">
        <v>3500</v>
      </c>
      <c r="E984" s="64" t="s">
        <v>3501</v>
      </c>
      <c r="F984" s="66" t="s">
        <v>31</v>
      </c>
      <c r="G984" s="116">
        <v>45768</v>
      </c>
      <c r="H984" s="116">
        <v>45768</v>
      </c>
      <c r="I984" s="116">
        <v>45769</v>
      </c>
      <c r="J984" s="117" t="s">
        <v>2552</v>
      </c>
      <c r="K984" s="64" t="s">
        <v>33</v>
      </c>
      <c r="L984" s="64"/>
      <c r="M984" s="64"/>
      <c r="N984" s="66" t="s">
        <v>34</v>
      </c>
      <c r="O984" s="66">
        <f t="shared" si="62"/>
        <v>18</v>
      </c>
      <c r="P984" s="66">
        <v>12</v>
      </c>
      <c r="Q984" s="65">
        <f>+IFERROR(VLOOKUP(Z984, fechas!$B$1:$C$292, 2,FALSE), " ")</f>
        <v>45785</v>
      </c>
      <c r="R984" s="66" t="s">
        <v>35</v>
      </c>
      <c r="S984" s="90">
        <v>45786</v>
      </c>
      <c r="T984" s="66" t="s">
        <v>35</v>
      </c>
      <c r="U984" s="65" t="s">
        <v>35</v>
      </c>
      <c r="V984" s="66" t="s">
        <v>3502</v>
      </c>
      <c r="W984" s="66"/>
      <c r="X984" s="118">
        <f t="shared" si="64"/>
        <v>0</v>
      </c>
      <c r="Y984" s="119">
        <f>+IFERROR(VLOOKUP(G984,fechas!$A$1:$D$292,2,FALSE), " ")</f>
        <v>115</v>
      </c>
      <c r="Z984" s="119">
        <f t="shared" si="65"/>
        <v>127</v>
      </c>
      <c r="AA984" s="120" t="str">
        <f>+IFERROR(IF(S984&gt;0," ",Q984-variables!$C$9)," ")</f>
        <v xml:space="preserve"> </v>
      </c>
    </row>
    <row r="985" spans="2:27" s="121" customFormat="1" ht="24.95" hidden="1" customHeight="1">
      <c r="B985" s="66">
        <f t="shared" si="63"/>
        <v>982</v>
      </c>
      <c r="C985" s="67" t="s">
        <v>3503</v>
      </c>
      <c r="D985" s="64" t="s">
        <v>3504</v>
      </c>
      <c r="E985" s="64" t="s">
        <v>2046</v>
      </c>
      <c r="F985" s="66" t="s">
        <v>31</v>
      </c>
      <c r="G985" s="116">
        <v>45768</v>
      </c>
      <c r="H985" s="116">
        <v>45768</v>
      </c>
      <c r="I985" s="116">
        <v>45769</v>
      </c>
      <c r="J985" s="117" t="s">
        <v>2552</v>
      </c>
      <c r="K985" s="64" t="s">
        <v>33</v>
      </c>
      <c r="L985" s="64"/>
      <c r="M985" s="64"/>
      <c r="N985" s="66" t="s">
        <v>34</v>
      </c>
      <c r="O985" s="66">
        <f t="shared" si="62"/>
        <v>1</v>
      </c>
      <c r="P985" s="66">
        <v>12</v>
      </c>
      <c r="Q985" s="65">
        <f>+IFERROR(VLOOKUP(Z985, fechas!$B$1:$C$292, 2,FALSE), " ")</f>
        <v>45785</v>
      </c>
      <c r="R985" s="66" t="s">
        <v>35</v>
      </c>
      <c r="S985" s="90">
        <v>45769</v>
      </c>
      <c r="T985" s="66" t="s">
        <v>35</v>
      </c>
      <c r="U985" s="65" t="s">
        <v>35</v>
      </c>
      <c r="V985" s="66" t="s">
        <v>909</v>
      </c>
      <c r="W985" s="66"/>
      <c r="X985" s="118">
        <f t="shared" si="64"/>
        <v>0</v>
      </c>
      <c r="Y985" s="119">
        <f>+IFERROR(VLOOKUP(G985,fechas!$A$1:$D$292,2,FALSE), " ")</f>
        <v>115</v>
      </c>
      <c r="Z985" s="119">
        <f t="shared" si="65"/>
        <v>127</v>
      </c>
      <c r="AA985" s="120" t="str">
        <f>+IFERROR(IF(S985&gt;0," ",Q985-variables!$C$9)," ")</f>
        <v xml:space="preserve"> </v>
      </c>
    </row>
    <row r="986" spans="2:27" s="121" customFormat="1" ht="24.95" hidden="1" customHeight="1">
      <c r="B986" s="66">
        <f t="shared" si="63"/>
        <v>983</v>
      </c>
      <c r="C986" s="67" t="s">
        <v>3505</v>
      </c>
      <c r="D986" s="64" t="s">
        <v>3506</v>
      </c>
      <c r="E986" s="64" t="s">
        <v>3507</v>
      </c>
      <c r="F986" s="66" t="s">
        <v>31</v>
      </c>
      <c r="G986" s="116">
        <v>45769</v>
      </c>
      <c r="H986" s="116">
        <v>45769</v>
      </c>
      <c r="I986" s="116">
        <v>45769</v>
      </c>
      <c r="J986" s="117" t="s">
        <v>2552</v>
      </c>
      <c r="K986" s="64" t="s">
        <v>33</v>
      </c>
      <c r="L986" s="64"/>
      <c r="M986" s="64"/>
      <c r="N986" s="66" t="s">
        <v>34</v>
      </c>
      <c r="O986" s="66">
        <f t="shared" si="62"/>
        <v>8</v>
      </c>
      <c r="P986" s="66">
        <v>12</v>
      </c>
      <c r="Q986" s="65">
        <f>+IFERROR(VLOOKUP(Z986, fechas!$B$1:$C$292, 2,FALSE), " ")</f>
        <v>45786</v>
      </c>
      <c r="R986" s="66" t="s">
        <v>35</v>
      </c>
      <c r="S986" s="90">
        <v>45777</v>
      </c>
      <c r="T986" s="66" t="s">
        <v>35</v>
      </c>
      <c r="U986" s="65" t="s">
        <v>35</v>
      </c>
      <c r="V986" s="66" t="s">
        <v>405</v>
      </c>
      <c r="W986" s="66"/>
      <c r="X986" s="118">
        <f t="shared" si="64"/>
        <v>0</v>
      </c>
      <c r="Y986" s="119">
        <f>+IFERROR(VLOOKUP(G986,fechas!$A$1:$D$292,2,FALSE), " ")</f>
        <v>116</v>
      </c>
      <c r="Z986" s="119">
        <f t="shared" si="65"/>
        <v>128</v>
      </c>
      <c r="AA986" s="120" t="str">
        <f>+IFERROR(IF(S986&gt;0," ",Q986-variables!$C$9)," ")</f>
        <v xml:space="preserve"> </v>
      </c>
    </row>
    <row r="987" spans="2:27" s="121" customFormat="1" ht="24.95" hidden="1" customHeight="1">
      <c r="B987" s="66">
        <f t="shared" si="63"/>
        <v>984</v>
      </c>
      <c r="C987" s="67" t="s">
        <v>3508</v>
      </c>
      <c r="D987" s="64" t="s">
        <v>3509</v>
      </c>
      <c r="E987" s="64" t="s">
        <v>3510</v>
      </c>
      <c r="F987" s="66" t="s">
        <v>31</v>
      </c>
      <c r="G987" s="116">
        <v>45769</v>
      </c>
      <c r="H987" s="116">
        <v>45769</v>
      </c>
      <c r="I987" s="116">
        <v>45769</v>
      </c>
      <c r="J987" s="117" t="s">
        <v>2552</v>
      </c>
      <c r="K987" s="64" t="s">
        <v>79</v>
      </c>
      <c r="L987" s="64"/>
      <c r="M987" s="64"/>
      <c r="N987" s="66" t="s">
        <v>108</v>
      </c>
      <c r="O987" s="66">
        <f t="shared" si="62"/>
        <v>3</v>
      </c>
      <c r="P987" s="66">
        <v>12</v>
      </c>
      <c r="Q987" s="65">
        <f>+IFERROR(VLOOKUP(Z987, fechas!$B$1:$C$292, 2,FALSE), " ")</f>
        <v>45786</v>
      </c>
      <c r="R987" s="66" t="s">
        <v>35</v>
      </c>
      <c r="S987" s="90">
        <v>45772</v>
      </c>
      <c r="T987" s="66" t="s">
        <v>35</v>
      </c>
      <c r="U987" s="65" t="s">
        <v>35</v>
      </c>
      <c r="V987" s="66"/>
      <c r="W987" s="66"/>
      <c r="X987" s="118">
        <f t="shared" si="64"/>
        <v>0</v>
      </c>
      <c r="Y987" s="119">
        <f>+IFERROR(VLOOKUP(G987,fechas!$A$1:$D$292,2,FALSE), " ")</f>
        <v>116</v>
      </c>
      <c r="Z987" s="119">
        <f t="shared" si="65"/>
        <v>128</v>
      </c>
      <c r="AA987" s="120" t="str">
        <f>+IFERROR(IF(S987&gt;0," ",Q987-variables!$C$9)," ")</f>
        <v xml:space="preserve"> </v>
      </c>
    </row>
    <row r="988" spans="2:27" s="121" customFormat="1" ht="24.95" hidden="1" customHeight="1">
      <c r="B988" s="66">
        <f t="shared" si="63"/>
        <v>985</v>
      </c>
      <c r="C988" s="67" t="s">
        <v>3511</v>
      </c>
      <c r="D988" s="64" t="s">
        <v>3512</v>
      </c>
      <c r="E988" s="64" t="s">
        <v>3513</v>
      </c>
      <c r="F988" s="66" t="s">
        <v>31</v>
      </c>
      <c r="G988" s="116">
        <v>45769</v>
      </c>
      <c r="H988" s="116">
        <v>45769</v>
      </c>
      <c r="I988" s="116">
        <v>45769</v>
      </c>
      <c r="J988" s="117" t="s">
        <v>2552</v>
      </c>
      <c r="K988" s="64" t="s">
        <v>2749</v>
      </c>
      <c r="L988" s="64" t="s">
        <v>2750</v>
      </c>
      <c r="M988" s="64" t="s">
        <v>79</v>
      </c>
      <c r="N988" s="66" t="s">
        <v>34</v>
      </c>
      <c r="O988" s="66">
        <f t="shared" si="62"/>
        <v>23</v>
      </c>
      <c r="P988" s="66">
        <v>12</v>
      </c>
      <c r="Q988" s="65">
        <f>+IFERROR(VLOOKUP(Z988, fechas!$B$1:$C$292, 2,FALSE), " ")</f>
        <v>45786</v>
      </c>
      <c r="R988" s="66" t="s">
        <v>3514</v>
      </c>
      <c r="S988" s="90">
        <v>45792</v>
      </c>
      <c r="T988" s="136" t="s">
        <v>3515</v>
      </c>
      <c r="U988" s="65">
        <v>45792</v>
      </c>
      <c r="V988" s="66" t="s">
        <v>3516</v>
      </c>
      <c r="W988" s="66"/>
      <c r="X988" s="118">
        <f t="shared" si="64"/>
        <v>0</v>
      </c>
      <c r="Y988" s="119">
        <f>+IFERROR(VLOOKUP(G988,fechas!$A$1:$D$292,2,FALSE), " ")</f>
        <v>116</v>
      </c>
      <c r="Z988" s="119">
        <f t="shared" si="65"/>
        <v>128</v>
      </c>
      <c r="AA988" s="120" t="str">
        <f>+IFERROR(IF(S988&gt;0," ",Q988-variables!$C$9)," ")</f>
        <v xml:space="preserve"> </v>
      </c>
    </row>
    <row r="989" spans="2:27" s="121" customFormat="1" ht="24.95" hidden="1" customHeight="1">
      <c r="B989" s="66">
        <f t="shared" si="63"/>
        <v>986</v>
      </c>
      <c r="C989" s="67" t="s">
        <v>3517</v>
      </c>
      <c r="D989" s="64" t="s">
        <v>3518</v>
      </c>
      <c r="E989" s="64" t="s">
        <v>3519</v>
      </c>
      <c r="F989" s="66" t="s">
        <v>31</v>
      </c>
      <c r="G989" s="116">
        <v>45769</v>
      </c>
      <c r="H989" s="116">
        <v>45769</v>
      </c>
      <c r="I989" s="116">
        <v>45769</v>
      </c>
      <c r="J989" s="117" t="s">
        <v>2552</v>
      </c>
      <c r="K989" s="64" t="s">
        <v>276</v>
      </c>
      <c r="L989" s="64"/>
      <c r="M989" s="64"/>
      <c r="N989" s="66" t="s">
        <v>108</v>
      </c>
      <c r="O989" s="66">
        <f t="shared" si="62"/>
        <v>16</v>
      </c>
      <c r="P989" s="66">
        <v>12</v>
      </c>
      <c r="Q989" s="65">
        <f>+IFERROR(VLOOKUP(Z989, fechas!$B$1:$C$292, 2,FALSE), " ")</f>
        <v>45786</v>
      </c>
      <c r="R989" s="66" t="s">
        <v>35</v>
      </c>
      <c r="S989" s="90">
        <v>45785</v>
      </c>
      <c r="T989" s="66" t="s">
        <v>35</v>
      </c>
      <c r="U989" s="65" t="s">
        <v>35</v>
      </c>
      <c r="V989" s="66"/>
      <c r="W989" s="66"/>
      <c r="X989" s="118">
        <f t="shared" si="64"/>
        <v>0</v>
      </c>
      <c r="Y989" s="119">
        <f>+IFERROR(VLOOKUP(G989,fechas!$A$1:$D$292,2,FALSE), " ")</f>
        <v>116</v>
      </c>
      <c r="Z989" s="119">
        <f t="shared" si="65"/>
        <v>128</v>
      </c>
      <c r="AA989" s="120" t="str">
        <f>+IFERROR(IF(S989&gt;0," ",Q989-variables!$C$9)," ")</f>
        <v xml:space="preserve"> </v>
      </c>
    </row>
    <row r="990" spans="2:27" s="121" customFormat="1" ht="24.95" hidden="1" customHeight="1">
      <c r="B990" s="66">
        <f t="shared" si="63"/>
        <v>987</v>
      </c>
      <c r="C990" s="67" t="s">
        <v>3520</v>
      </c>
      <c r="D990" s="64" t="s">
        <v>3521</v>
      </c>
      <c r="E990" s="64" t="s">
        <v>3522</v>
      </c>
      <c r="F990" s="66" t="s">
        <v>31</v>
      </c>
      <c r="G990" s="116">
        <v>45769</v>
      </c>
      <c r="H990" s="116">
        <v>45769</v>
      </c>
      <c r="I990" s="116">
        <v>45769</v>
      </c>
      <c r="J990" s="117" t="s">
        <v>2552</v>
      </c>
      <c r="K990" s="64" t="s">
        <v>33</v>
      </c>
      <c r="L990" s="64"/>
      <c r="M990" s="64"/>
      <c r="N990" s="66" t="s">
        <v>34</v>
      </c>
      <c r="O990" s="66">
        <f t="shared" si="62"/>
        <v>2</v>
      </c>
      <c r="P990" s="66">
        <v>12</v>
      </c>
      <c r="Q990" s="65">
        <f>+IFERROR(VLOOKUP(Z990, fechas!$B$1:$C$292, 2,FALSE), " ")</f>
        <v>45786</v>
      </c>
      <c r="R990" s="66" t="s">
        <v>35</v>
      </c>
      <c r="S990" s="90">
        <v>45771</v>
      </c>
      <c r="T990" s="66" t="s">
        <v>35</v>
      </c>
      <c r="U990" s="65" t="s">
        <v>35</v>
      </c>
      <c r="V990" s="66" t="s">
        <v>3000</v>
      </c>
      <c r="W990" s="66"/>
      <c r="X990" s="118">
        <f t="shared" si="64"/>
        <v>0</v>
      </c>
      <c r="Y990" s="119">
        <f>+IFERROR(VLOOKUP(G990,fechas!$A$1:$D$292,2,FALSE), " ")</f>
        <v>116</v>
      </c>
      <c r="Z990" s="119">
        <f t="shared" si="65"/>
        <v>128</v>
      </c>
      <c r="AA990" s="120" t="str">
        <f>+IFERROR(IF(S990&gt;0," ",Q990-variables!$C$9)," ")</f>
        <v xml:space="preserve"> </v>
      </c>
    </row>
    <row r="991" spans="2:27" s="121" customFormat="1" ht="24.95" hidden="1" customHeight="1">
      <c r="B991" s="66">
        <f t="shared" si="63"/>
        <v>988</v>
      </c>
      <c r="C991" s="67" t="s">
        <v>3523</v>
      </c>
      <c r="D991" s="64" t="s">
        <v>3524</v>
      </c>
      <c r="E991" s="64" t="s">
        <v>3525</v>
      </c>
      <c r="F991" s="66" t="s">
        <v>31</v>
      </c>
      <c r="G991" s="116">
        <v>45769</v>
      </c>
      <c r="H991" s="116">
        <v>45769</v>
      </c>
      <c r="I991" s="116">
        <v>45769</v>
      </c>
      <c r="J991" s="117" t="s">
        <v>2552</v>
      </c>
      <c r="K991" s="64" t="s">
        <v>33</v>
      </c>
      <c r="L991" s="64"/>
      <c r="M991" s="64"/>
      <c r="N991" s="66" t="s">
        <v>34</v>
      </c>
      <c r="O991" s="66">
        <f t="shared" si="62"/>
        <v>2</v>
      </c>
      <c r="P991" s="66">
        <v>12</v>
      </c>
      <c r="Q991" s="65">
        <f>+IFERROR(VLOOKUP(Z991, fechas!$B$1:$C$292, 2,FALSE), " ")</f>
        <v>45786</v>
      </c>
      <c r="R991" s="66" t="s">
        <v>35</v>
      </c>
      <c r="S991" s="90">
        <v>45771</v>
      </c>
      <c r="T991" s="66" t="s">
        <v>35</v>
      </c>
      <c r="U991" s="65" t="s">
        <v>35</v>
      </c>
      <c r="V991" s="66" t="s">
        <v>3526</v>
      </c>
      <c r="W991" s="66"/>
      <c r="X991" s="118">
        <f t="shared" si="64"/>
        <v>0</v>
      </c>
      <c r="Y991" s="119">
        <f>+IFERROR(VLOOKUP(G991,fechas!$A$1:$D$292,2,FALSE), " ")</f>
        <v>116</v>
      </c>
      <c r="Z991" s="119">
        <f t="shared" si="65"/>
        <v>128</v>
      </c>
      <c r="AA991" s="120" t="str">
        <f>+IFERROR(IF(S991&gt;0," ",Q991-variables!$C$9)," ")</f>
        <v xml:space="preserve"> </v>
      </c>
    </row>
    <row r="992" spans="2:27" s="121" customFormat="1" ht="24.95" hidden="1" customHeight="1">
      <c r="B992" s="66">
        <f t="shared" si="63"/>
        <v>989</v>
      </c>
      <c r="C992" s="67" t="s">
        <v>3527</v>
      </c>
      <c r="D992" s="64" t="s">
        <v>3528</v>
      </c>
      <c r="E992" s="64" t="s">
        <v>3529</v>
      </c>
      <c r="F992" s="66" t="s">
        <v>31</v>
      </c>
      <c r="G992" s="116">
        <v>45769</v>
      </c>
      <c r="H992" s="116">
        <v>45769</v>
      </c>
      <c r="I992" s="116">
        <v>45769</v>
      </c>
      <c r="J992" s="117" t="s">
        <v>2552</v>
      </c>
      <c r="K992" s="64" t="s">
        <v>1963</v>
      </c>
      <c r="L992" s="64" t="s">
        <v>47</v>
      </c>
      <c r="M992" s="64" t="s">
        <v>316</v>
      </c>
      <c r="N992" s="66" t="s">
        <v>34</v>
      </c>
      <c r="O992" s="66">
        <f t="shared" si="62"/>
        <v>13</v>
      </c>
      <c r="P992" s="66">
        <v>12</v>
      </c>
      <c r="Q992" s="65">
        <f>+IFERROR(VLOOKUP(Z992, fechas!$B$1:$C$292, 2,FALSE), " ")</f>
        <v>45786</v>
      </c>
      <c r="R992" s="66" t="s">
        <v>3530</v>
      </c>
      <c r="S992" s="90">
        <v>45782</v>
      </c>
      <c r="T992" s="66" t="s">
        <v>3530</v>
      </c>
      <c r="U992" s="65">
        <v>45782</v>
      </c>
      <c r="V992" s="66" t="s">
        <v>3531</v>
      </c>
      <c r="W992" s="66"/>
      <c r="X992" s="118">
        <f t="shared" si="64"/>
        <v>0</v>
      </c>
      <c r="Y992" s="119">
        <f>+IFERROR(VLOOKUP(G992,fechas!$A$1:$D$292,2,FALSE), " ")</f>
        <v>116</v>
      </c>
      <c r="Z992" s="119">
        <f t="shared" si="65"/>
        <v>128</v>
      </c>
      <c r="AA992" s="120" t="str">
        <f>+IFERROR(IF(S992&gt;0," ",Q992-variables!$C$9)," ")</f>
        <v xml:space="preserve"> </v>
      </c>
    </row>
    <row r="993" spans="2:27" s="121" customFormat="1" ht="24.95" hidden="1" customHeight="1">
      <c r="B993" s="66">
        <f t="shared" si="63"/>
        <v>990</v>
      </c>
      <c r="C993" s="67" t="s">
        <v>3532</v>
      </c>
      <c r="D993" s="64" t="s">
        <v>3533</v>
      </c>
      <c r="E993" s="64" t="s">
        <v>3534</v>
      </c>
      <c r="F993" s="66" t="s">
        <v>31</v>
      </c>
      <c r="G993" s="116">
        <v>45769</v>
      </c>
      <c r="H993" s="116">
        <v>45769</v>
      </c>
      <c r="I993" s="116">
        <v>45769</v>
      </c>
      <c r="J993" s="117" t="s">
        <v>2552</v>
      </c>
      <c r="K993" s="64" t="s">
        <v>1087</v>
      </c>
      <c r="L993" s="64" t="s">
        <v>47</v>
      </c>
      <c r="M993" s="64" t="s">
        <v>316</v>
      </c>
      <c r="N993" s="66" t="s">
        <v>34</v>
      </c>
      <c r="O993" s="66">
        <f t="shared" si="62"/>
        <v>6</v>
      </c>
      <c r="P993" s="66">
        <v>12</v>
      </c>
      <c r="Q993" s="65">
        <f>+IFERROR(VLOOKUP(Z993, fechas!$B$1:$C$292, 2,FALSE), " ")</f>
        <v>45786</v>
      </c>
      <c r="R993" s="66" t="s">
        <v>3535</v>
      </c>
      <c r="S993" s="90">
        <v>45775</v>
      </c>
      <c r="T993" s="66" t="s">
        <v>3536</v>
      </c>
      <c r="U993" s="65">
        <v>45775</v>
      </c>
      <c r="V993" s="66"/>
      <c r="W993" s="66"/>
      <c r="X993" s="118">
        <f t="shared" si="64"/>
        <v>0</v>
      </c>
      <c r="Y993" s="119">
        <f>+IFERROR(VLOOKUP(G993,fechas!$A$1:$D$292,2,FALSE), " ")</f>
        <v>116</v>
      </c>
      <c r="Z993" s="119">
        <f t="shared" si="65"/>
        <v>128</v>
      </c>
      <c r="AA993" s="120" t="str">
        <f>+IFERROR(IF(S993&gt;0," ",Q993-variables!$C$9)," ")</f>
        <v xml:space="preserve"> </v>
      </c>
    </row>
    <row r="994" spans="2:27" s="121" customFormat="1" ht="24.95" hidden="1" customHeight="1">
      <c r="B994" s="66">
        <f t="shared" si="63"/>
        <v>991</v>
      </c>
      <c r="C994" s="67" t="s">
        <v>3537</v>
      </c>
      <c r="D994" s="64" t="s">
        <v>3538</v>
      </c>
      <c r="E994" s="64" t="s">
        <v>3539</v>
      </c>
      <c r="F994" s="66" t="s">
        <v>31</v>
      </c>
      <c r="G994" s="116">
        <v>45769</v>
      </c>
      <c r="H994" s="116">
        <v>45769</v>
      </c>
      <c r="I994" s="116">
        <v>45769</v>
      </c>
      <c r="J994" s="117" t="s">
        <v>2552</v>
      </c>
      <c r="K994" s="64" t="s">
        <v>33</v>
      </c>
      <c r="L994" s="64"/>
      <c r="M994" s="64"/>
      <c r="N994" s="66" t="s">
        <v>34</v>
      </c>
      <c r="O994" s="66">
        <f t="shared" si="62"/>
        <v>14</v>
      </c>
      <c r="P994" s="66">
        <v>12</v>
      </c>
      <c r="Q994" s="65">
        <f>+IFERROR(VLOOKUP(Z994, fechas!$B$1:$C$292, 2,FALSE), " ")</f>
        <v>45786</v>
      </c>
      <c r="R994" s="66" t="s">
        <v>35</v>
      </c>
      <c r="S994" s="90">
        <v>45783</v>
      </c>
      <c r="T994" s="66" t="s">
        <v>35</v>
      </c>
      <c r="U994" s="65" t="s">
        <v>35</v>
      </c>
      <c r="V994" s="66" t="s">
        <v>3540</v>
      </c>
      <c r="W994" s="66"/>
      <c r="X994" s="118">
        <f t="shared" si="64"/>
        <v>0</v>
      </c>
      <c r="Y994" s="119">
        <f>+IFERROR(VLOOKUP(G994,fechas!$A$1:$D$292,2,FALSE), " ")</f>
        <v>116</v>
      </c>
      <c r="Z994" s="119">
        <f t="shared" si="65"/>
        <v>128</v>
      </c>
      <c r="AA994" s="120" t="str">
        <f>+IFERROR(IF(S994&gt;0," ",Q994-variables!$C$9)," ")</f>
        <v xml:space="preserve"> </v>
      </c>
    </row>
    <row r="995" spans="2:27" s="121" customFormat="1" ht="24.95" hidden="1" customHeight="1">
      <c r="B995" s="66">
        <f t="shared" si="63"/>
        <v>992</v>
      </c>
      <c r="C995" s="67" t="s">
        <v>3541</v>
      </c>
      <c r="D995" s="64" t="s">
        <v>3542</v>
      </c>
      <c r="E995" s="64" t="s">
        <v>3543</v>
      </c>
      <c r="F995" s="66" t="s">
        <v>31</v>
      </c>
      <c r="G995" s="116">
        <v>45769</v>
      </c>
      <c r="H995" s="116">
        <v>45769</v>
      </c>
      <c r="I995" s="116">
        <v>45769</v>
      </c>
      <c r="J995" s="117" t="s">
        <v>2552</v>
      </c>
      <c r="K995" s="64" t="s">
        <v>1087</v>
      </c>
      <c r="L995" s="64" t="s">
        <v>47</v>
      </c>
      <c r="M995" s="64" t="s">
        <v>316</v>
      </c>
      <c r="N995" s="66" t="s">
        <v>34</v>
      </c>
      <c r="O995" s="66">
        <f t="shared" si="62"/>
        <v>6</v>
      </c>
      <c r="P995" s="66">
        <v>12</v>
      </c>
      <c r="Q995" s="65">
        <f>+IFERROR(VLOOKUP(Z995, fechas!$B$1:$C$292, 2,FALSE), " ")</f>
        <v>45786</v>
      </c>
      <c r="R995" s="66" t="s">
        <v>3544</v>
      </c>
      <c r="S995" s="90">
        <v>45775</v>
      </c>
      <c r="T995" s="66" t="s">
        <v>35</v>
      </c>
      <c r="U995" s="65" t="s">
        <v>35</v>
      </c>
      <c r="V995" s="66"/>
      <c r="W995" s="66"/>
      <c r="X995" s="118">
        <f t="shared" si="64"/>
        <v>0</v>
      </c>
      <c r="Y995" s="119">
        <f>+IFERROR(VLOOKUP(G995,fechas!$A$1:$D$292,2,FALSE), " ")</f>
        <v>116</v>
      </c>
      <c r="Z995" s="119">
        <f t="shared" si="65"/>
        <v>128</v>
      </c>
      <c r="AA995" s="120" t="str">
        <f>+IFERROR(IF(S995&gt;0," ",Q995-variables!$C$9)," ")</f>
        <v xml:space="preserve"> </v>
      </c>
    </row>
    <row r="996" spans="2:27" s="121" customFormat="1" ht="24.95" hidden="1" customHeight="1">
      <c r="B996" s="66">
        <f t="shared" si="63"/>
        <v>993</v>
      </c>
      <c r="C996" s="67" t="s">
        <v>3545</v>
      </c>
      <c r="D996" s="64" t="s">
        <v>3546</v>
      </c>
      <c r="E996" s="64" t="s">
        <v>3547</v>
      </c>
      <c r="F996" s="66" t="s">
        <v>31</v>
      </c>
      <c r="G996" s="116">
        <v>45769</v>
      </c>
      <c r="H996" s="116">
        <v>45769</v>
      </c>
      <c r="I996" s="116">
        <v>45769</v>
      </c>
      <c r="J996" s="117" t="s">
        <v>2552</v>
      </c>
      <c r="K996" s="64" t="s">
        <v>33</v>
      </c>
      <c r="L996" s="64"/>
      <c r="M996" s="64"/>
      <c r="N996" s="66" t="s">
        <v>34</v>
      </c>
      <c r="O996" s="66">
        <f t="shared" si="62"/>
        <v>2</v>
      </c>
      <c r="P996" s="66">
        <v>12</v>
      </c>
      <c r="Q996" s="65">
        <f>+IFERROR(VLOOKUP(Z996, fechas!$B$1:$C$292, 2,FALSE), " ")</f>
        <v>45786</v>
      </c>
      <c r="R996" s="66" t="s">
        <v>35</v>
      </c>
      <c r="S996" s="90">
        <v>45771</v>
      </c>
      <c r="T996" s="66" t="s">
        <v>35</v>
      </c>
      <c r="U996" s="65" t="s">
        <v>35</v>
      </c>
      <c r="V996" s="66" t="s">
        <v>3000</v>
      </c>
      <c r="W996" s="66"/>
      <c r="X996" s="118">
        <f t="shared" si="64"/>
        <v>0</v>
      </c>
      <c r="Y996" s="119">
        <f>+IFERROR(VLOOKUP(G996,fechas!$A$1:$D$292,2,FALSE), " ")</f>
        <v>116</v>
      </c>
      <c r="Z996" s="119">
        <f t="shared" si="65"/>
        <v>128</v>
      </c>
      <c r="AA996" s="120" t="str">
        <f>+IFERROR(IF(S996&gt;0," ",Q996-variables!$C$9)," ")</f>
        <v xml:space="preserve"> </v>
      </c>
    </row>
    <row r="997" spans="2:27" s="121" customFormat="1" ht="24.95" hidden="1" customHeight="1">
      <c r="B997" s="66">
        <f t="shared" si="63"/>
        <v>994</v>
      </c>
      <c r="C997" s="67" t="s">
        <v>3548</v>
      </c>
      <c r="D997" s="64" t="s">
        <v>3549</v>
      </c>
      <c r="E997" s="64" t="s">
        <v>3550</v>
      </c>
      <c r="F997" s="66" t="s">
        <v>31</v>
      </c>
      <c r="G997" s="116">
        <v>45769</v>
      </c>
      <c r="H997" s="116">
        <v>45769</v>
      </c>
      <c r="I997" s="116">
        <v>45769</v>
      </c>
      <c r="J997" s="117" t="s">
        <v>2552</v>
      </c>
      <c r="K997" s="64" t="s">
        <v>1311</v>
      </c>
      <c r="L997" s="64" t="s">
        <v>47</v>
      </c>
      <c r="M997" s="64" t="s">
        <v>79</v>
      </c>
      <c r="N997" s="66" t="s">
        <v>34</v>
      </c>
      <c r="O997" s="66">
        <f t="shared" si="62"/>
        <v>3</v>
      </c>
      <c r="P997" s="66">
        <v>12</v>
      </c>
      <c r="Q997" s="65">
        <f>+IFERROR(VLOOKUP(Z997, fechas!$B$1:$C$292, 2,FALSE), " ")</f>
        <v>45786</v>
      </c>
      <c r="R997" s="66" t="s">
        <v>3551</v>
      </c>
      <c r="S997" s="90">
        <v>45772</v>
      </c>
      <c r="T997" s="66" t="s">
        <v>35</v>
      </c>
      <c r="U997" s="65" t="s">
        <v>35</v>
      </c>
      <c r="V997" s="66"/>
      <c r="W997" s="66"/>
      <c r="X997" s="118">
        <f t="shared" si="64"/>
        <v>0</v>
      </c>
      <c r="Y997" s="119">
        <f>+IFERROR(VLOOKUP(G997,fechas!$A$1:$D$292,2,FALSE), " ")</f>
        <v>116</v>
      </c>
      <c r="Z997" s="119">
        <f t="shared" si="65"/>
        <v>128</v>
      </c>
      <c r="AA997" s="120" t="str">
        <f>+IFERROR(IF(S997&gt;0," ",Q997-variables!$C$9)," ")</f>
        <v xml:space="preserve"> </v>
      </c>
    </row>
    <row r="998" spans="2:27" s="121" customFormat="1" ht="24.95" hidden="1" customHeight="1">
      <c r="B998" s="66">
        <f t="shared" si="63"/>
        <v>995</v>
      </c>
      <c r="C998" s="67" t="s">
        <v>3552</v>
      </c>
      <c r="D998" s="64" t="s">
        <v>3553</v>
      </c>
      <c r="E998" s="64" t="s">
        <v>2046</v>
      </c>
      <c r="F998" s="66" t="s">
        <v>31</v>
      </c>
      <c r="G998" s="116">
        <v>45769</v>
      </c>
      <c r="H998" s="116">
        <v>45769</v>
      </c>
      <c r="I998" s="116">
        <v>45769</v>
      </c>
      <c r="J998" s="117" t="s">
        <v>2552</v>
      </c>
      <c r="K998" s="64" t="s">
        <v>1896</v>
      </c>
      <c r="L998" s="64" t="s">
        <v>47</v>
      </c>
      <c r="M998" s="64" t="s">
        <v>316</v>
      </c>
      <c r="N998" s="66" t="s">
        <v>34</v>
      </c>
      <c r="O998" s="66">
        <f t="shared" si="62"/>
        <v>7</v>
      </c>
      <c r="P998" s="66">
        <v>12</v>
      </c>
      <c r="Q998" s="65">
        <f>+IFERROR(VLOOKUP(Z998, fechas!$B$1:$C$292, 2,FALSE), " ")</f>
        <v>45786</v>
      </c>
      <c r="R998" s="135" t="s">
        <v>3554</v>
      </c>
      <c r="S998" s="90">
        <v>45776</v>
      </c>
      <c r="T998" s="135" t="s">
        <v>35</v>
      </c>
      <c r="U998" s="90" t="s">
        <v>35</v>
      </c>
      <c r="V998" s="66" t="s">
        <v>1898</v>
      </c>
      <c r="W998" s="66"/>
      <c r="X998" s="118">
        <f t="shared" si="64"/>
        <v>0</v>
      </c>
      <c r="Y998" s="119">
        <f>+IFERROR(VLOOKUP(G998,fechas!$A$1:$D$292,2,FALSE), " ")</f>
        <v>116</v>
      </c>
      <c r="Z998" s="119">
        <f t="shared" si="65"/>
        <v>128</v>
      </c>
      <c r="AA998" s="120" t="str">
        <f>+IFERROR(IF(S998&gt;0," ",Q998-variables!$C$9)," ")</f>
        <v xml:space="preserve"> </v>
      </c>
    </row>
    <row r="999" spans="2:27" s="121" customFormat="1" ht="24.95" hidden="1" customHeight="1">
      <c r="B999" s="66">
        <f t="shared" si="63"/>
        <v>996</v>
      </c>
      <c r="C999" s="67" t="s">
        <v>3555</v>
      </c>
      <c r="D999" s="64" t="s">
        <v>3556</v>
      </c>
      <c r="E999" s="64" t="s">
        <v>3557</v>
      </c>
      <c r="F999" s="66" t="s">
        <v>31</v>
      </c>
      <c r="G999" s="116">
        <v>45769</v>
      </c>
      <c r="H999" s="116">
        <v>45769</v>
      </c>
      <c r="I999" s="116">
        <v>45769</v>
      </c>
      <c r="J999" s="117" t="s">
        <v>2552</v>
      </c>
      <c r="K999" s="64" t="s">
        <v>202</v>
      </c>
      <c r="L999" s="64" t="s">
        <v>47</v>
      </c>
      <c r="M999" s="64"/>
      <c r="N999" s="66" t="s">
        <v>34</v>
      </c>
      <c r="O999" s="66">
        <f t="shared" si="62"/>
        <v>13</v>
      </c>
      <c r="P999" s="66">
        <v>12</v>
      </c>
      <c r="Q999" s="65">
        <f>+IFERROR(VLOOKUP(Z999, fechas!$B$1:$C$292, 2,FALSE), " ")</f>
        <v>45786</v>
      </c>
      <c r="R999" s="66" t="s">
        <v>3558</v>
      </c>
      <c r="S999" s="90">
        <v>45782</v>
      </c>
      <c r="T999" s="66" t="s">
        <v>35</v>
      </c>
      <c r="U999" s="65" t="s">
        <v>35</v>
      </c>
      <c r="V999" s="66"/>
      <c r="W999" s="66"/>
      <c r="X999" s="118">
        <f t="shared" si="64"/>
        <v>0</v>
      </c>
      <c r="Y999" s="119">
        <f>+IFERROR(VLOOKUP(G999,fechas!$A$1:$D$292,2,FALSE), " ")</f>
        <v>116</v>
      </c>
      <c r="Z999" s="119">
        <f t="shared" si="65"/>
        <v>128</v>
      </c>
      <c r="AA999" s="120" t="str">
        <f>+IFERROR(IF(S999&gt;0," ",Q999-variables!$C$9)," ")</f>
        <v xml:space="preserve"> </v>
      </c>
    </row>
    <row r="1000" spans="2:27" s="121" customFormat="1" ht="24.95" hidden="1" customHeight="1">
      <c r="B1000" s="66">
        <f t="shared" si="63"/>
        <v>997</v>
      </c>
      <c r="C1000" s="67" t="s">
        <v>3559</v>
      </c>
      <c r="D1000" s="64" t="s">
        <v>3560</v>
      </c>
      <c r="E1000" s="64" t="s">
        <v>107</v>
      </c>
      <c r="F1000" s="66" t="s">
        <v>31</v>
      </c>
      <c r="G1000" s="116">
        <v>45769</v>
      </c>
      <c r="H1000" s="116">
        <v>45769</v>
      </c>
      <c r="I1000" s="116">
        <v>45769</v>
      </c>
      <c r="J1000" s="117" t="s">
        <v>2552</v>
      </c>
      <c r="K1000" s="64" t="s">
        <v>46</v>
      </c>
      <c r="L1000" s="64" t="s">
        <v>47</v>
      </c>
      <c r="M1000" s="64" t="s">
        <v>48</v>
      </c>
      <c r="N1000" s="66" t="s">
        <v>34</v>
      </c>
      <c r="O1000" s="66">
        <f t="shared" si="62"/>
        <v>17</v>
      </c>
      <c r="P1000" s="66">
        <v>12</v>
      </c>
      <c r="Q1000" s="65">
        <f>+IFERROR(VLOOKUP(Z1000, fechas!$B$1:$C$292, 2,FALSE), " ")</f>
        <v>45786</v>
      </c>
      <c r="R1000" s="66" t="s">
        <v>35</v>
      </c>
      <c r="S1000" s="90">
        <v>45786</v>
      </c>
      <c r="T1000" s="66" t="s">
        <v>35</v>
      </c>
      <c r="U1000" s="90" t="s">
        <v>35</v>
      </c>
      <c r="V1000" s="66" t="s">
        <v>3561</v>
      </c>
      <c r="W1000" s="66"/>
      <c r="X1000" s="118">
        <f t="shared" si="64"/>
        <v>0</v>
      </c>
      <c r="Y1000" s="119">
        <f>+IFERROR(VLOOKUP(G1000,fechas!$A$1:$D$292,2,FALSE), " ")</f>
        <v>116</v>
      </c>
      <c r="Z1000" s="119">
        <f t="shared" si="65"/>
        <v>128</v>
      </c>
      <c r="AA1000" s="120" t="str">
        <f>+IFERROR(IF(S1000&gt;0," ",Q1000-variables!$C$9)," ")</f>
        <v xml:space="preserve"> </v>
      </c>
    </row>
    <row r="1001" spans="2:27" s="121" customFormat="1" ht="24.95" hidden="1" customHeight="1">
      <c r="B1001" s="66">
        <f t="shared" si="63"/>
        <v>998</v>
      </c>
      <c r="C1001" s="67" t="s">
        <v>3562</v>
      </c>
      <c r="D1001" s="64" t="s">
        <v>3563</v>
      </c>
      <c r="E1001" s="64" t="s">
        <v>3564</v>
      </c>
      <c r="F1001" s="66" t="s">
        <v>31</v>
      </c>
      <c r="G1001" s="116">
        <v>45762</v>
      </c>
      <c r="H1001" s="116">
        <v>45762</v>
      </c>
      <c r="I1001" s="116">
        <v>45769</v>
      </c>
      <c r="J1001" s="117" t="s">
        <v>2552</v>
      </c>
      <c r="K1001" s="64" t="s">
        <v>33</v>
      </c>
      <c r="L1001" s="64"/>
      <c r="M1001" s="64"/>
      <c r="N1001" s="66" t="s">
        <v>34</v>
      </c>
      <c r="O1001" s="66">
        <f t="shared" si="62"/>
        <v>7</v>
      </c>
      <c r="P1001" s="66">
        <v>12</v>
      </c>
      <c r="Q1001" s="65">
        <f>+IFERROR(VLOOKUP(Z1001, fechas!$B$1:$C$292, 2,FALSE), " ")</f>
        <v>45783</v>
      </c>
      <c r="R1001" s="66" t="s">
        <v>35</v>
      </c>
      <c r="S1001" s="90">
        <v>45769</v>
      </c>
      <c r="T1001" s="66" t="s">
        <v>35</v>
      </c>
      <c r="U1001" s="65" t="s">
        <v>35</v>
      </c>
      <c r="V1001" s="66" t="s">
        <v>3565</v>
      </c>
      <c r="W1001" s="66"/>
      <c r="X1001" s="118">
        <f t="shared" si="64"/>
        <v>0</v>
      </c>
      <c r="Y1001" s="119">
        <f>+IFERROR(VLOOKUP(G1001,fechas!$A$1:$D$292,2,FALSE), " ")</f>
        <v>113</v>
      </c>
      <c r="Z1001" s="119">
        <f t="shared" si="65"/>
        <v>125</v>
      </c>
      <c r="AA1001" s="120" t="str">
        <f>+IFERROR(IF(S1001&gt;0," ",Q1001-variables!$C$9)," ")</f>
        <v xml:space="preserve"> </v>
      </c>
    </row>
    <row r="1002" spans="2:27" s="121" customFormat="1" ht="24.95" hidden="1" customHeight="1">
      <c r="B1002" s="66">
        <f t="shared" si="63"/>
        <v>999</v>
      </c>
      <c r="C1002" s="67" t="s">
        <v>3566</v>
      </c>
      <c r="D1002" s="64" t="s">
        <v>3567</v>
      </c>
      <c r="E1002" s="64" t="s">
        <v>370</v>
      </c>
      <c r="F1002" s="66" t="s">
        <v>31</v>
      </c>
      <c r="G1002" s="116">
        <v>45768</v>
      </c>
      <c r="H1002" s="116">
        <v>45770</v>
      </c>
      <c r="I1002" s="116">
        <v>45770</v>
      </c>
      <c r="J1002" s="117" t="s">
        <v>2552</v>
      </c>
      <c r="K1002" s="64" t="s">
        <v>1087</v>
      </c>
      <c r="L1002" s="64" t="s">
        <v>47</v>
      </c>
      <c r="M1002" s="64" t="s">
        <v>316</v>
      </c>
      <c r="N1002" s="66" t="s">
        <v>34</v>
      </c>
      <c r="O1002" s="66">
        <f t="shared" si="62"/>
        <v>7</v>
      </c>
      <c r="P1002" s="66">
        <v>12</v>
      </c>
      <c r="Q1002" s="65">
        <f>+IFERROR(VLOOKUP(Z1002, fechas!$B$1:$C$292, 2,FALSE), " ")</f>
        <v>45785</v>
      </c>
      <c r="R1002" s="66" t="s">
        <v>3568</v>
      </c>
      <c r="S1002" s="90">
        <v>45775</v>
      </c>
      <c r="T1002" s="66" t="s">
        <v>35</v>
      </c>
      <c r="U1002" s="65" t="s">
        <v>35</v>
      </c>
      <c r="V1002" s="66"/>
      <c r="W1002" s="66"/>
      <c r="X1002" s="118">
        <f t="shared" si="64"/>
        <v>0</v>
      </c>
      <c r="Y1002" s="119">
        <f>+IFERROR(VLOOKUP(G1002,fechas!$A$1:$D$292,2,FALSE), " ")</f>
        <v>115</v>
      </c>
      <c r="Z1002" s="119">
        <f t="shared" si="65"/>
        <v>127</v>
      </c>
      <c r="AA1002" s="120" t="str">
        <f>+IFERROR(IF(S1002&gt;0," ",Q1002-variables!$C$9)," ")</f>
        <v xml:space="preserve"> </v>
      </c>
    </row>
    <row r="1003" spans="2:27" s="121" customFormat="1" ht="24.95" hidden="1" customHeight="1">
      <c r="B1003" s="66">
        <f t="shared" si="63"/>
        <v>1000</v>
      </c>
      <c r="C1003" s="67" t="s">
        <v>3569</v>
      </c>
      <c r="D1003" s="64" t="s">
        <v>3570</v>
      </c>
      <c r="E1003" s="64" t="s">
        <v>3571</v>
      </c>
      <c r="F1003" s="66" t="s">
        <v>275</v>
      </c>
      <c r="G1003" s="116">
        <v>45768</v>
      </c>
      <c r="H1003" s="116">
        <v>45769</v>
      </c>
      <c r="I1003" s="116">
        <v>45769</v>
      </c>
      <c r="J1003" s="117" t="s">
        <v>2552</v>
      </c>
      <c r="K1003" s="64" t="s">
        <v>33</v>
      </c>
      <c r="L1003" s="64"/>
      <c r="M1003" s="64"/>
      <c r="N1003" s="66" t="s">
        <v>34</v>
      </c>
      <c r="O1003" s="66">
        <f t="shared" si="62"/>
        <v>4</v>
      </c>
      <c r="P1003" s="66">
        <v>12</v>
      </c>
      <c r="Q1003" s="65">
        <f>+IFERROR(VLOOKUP(Z1003, fechas!$B$1:$C$292, 2,FALSE), " ")</f>
        <v>45785</v>
      </c>
      <c r="R1003" s="66" t="s">
        <v>35</v>
      </c>
      <c r="S1003" s="90">
        <v>45772</v>
      </c>
      <c r="T1003" s="66" t="s">
        <v>35</v>
      </c>
      <c r="U1003" s="65" t="s">
        <v>35</v>
      </c>
      <c r="V1003" s="66" t="s">
        <v>1083</v>
      </c>
      <c r="W1003" s="66"/>
      <c r="X1003" s="118">
        <f t="shared" si="64"/>
        <v>0</v>
      </c>
      <c r="Y1003" s="119">
        <f>+IFERROR(VLOOKUP(G1003,fechas!$A$1:$D$292,2,FALSE), " ")</f>
        <v>115</v>
      </c>
      <c r="Z1003" s="119">
        <f t="shared" si="65"/>
        <v>127</v>
      </c>
      <c r="AA1003" s="120" t="str">
        <f>+IFERROR(IF(S1003&gt;0," ",Q1003-variables!$C$9)," ")</f>
        <v xml:space="preserve"> </v>
      </c>
    </row>
    <row r="1004" spans="2:27" s="121" customFormat="1" ht="24.95" hidden="1" customHeight="1">
      <c r="B1004" s="66">
        <f t="shared" si="63"/>
        <v>1001</v>
      </c>
      <c r="C1004" s="67" t="s">
        <v>3572</v>
      </c>
      <c r="D1004" s="64" t="s">
        <v>3573</v>
      </c>
      <c r="E1004" s="64" t="s">
        <v>3574</v>
      </c>
      <c r="F1004" s="66" t="s">
        <v>31</v>
      </c>
      <c r="G1004" s="116">
        <v>45770</v>
      </c>
      <c r="H1004" s="116">
        <v>45770</v>
      </c>
      <c r="I1004" s="116">
        <v>45771</v>
      </c>
      <c r="J1004" s="117" t="s">
        <v>2552</v>
      </c>
      <c r="K1004" s="64" t="s">
        <v>1087</v>
      </c>
      <c r="L1004" s="64" t="s">
        <v>47</v>
      </c>
      <c r="M1004" s="64" t="s">
        <v>316</v>
      </c>
      <c r="N1004" s="66" t="s">
        <v>34</v>
      </c>
      <c r="O1004" s="66">
        <f t="shared" si="62"/>
        <v>5</v>
      </c>
      <c r="P1004" s="66">
        <v>12</v>
      </c>
      <c r="Q1004" s="65">
        <f>+IFERROR(VLOOKUP(Z1004, fechas!$B$1:$C$292, 2,FALSE), " ")</f>
        <v>45789</v>
      </c>
      <c r="R1004" s="66" t="s">
        <v>3544</v>
      </c>
      <c r="S1004" s="90">
        <v>45775</v>
      </c>
      <c r="T1004" s="66" t="s">
        <v>35</v>
      </c>
      <c r="U1004" s="65" t="s">
        <v>35</v>
      </c>
      <c r="V1004" s="66"/>
      <c r="W1004" s="66" t="s">
        <v>3575</v>
      </c>
      <c r="X1004" s="118">
        <f t="shared" si="64"/>
        <v>0</v>
      </c>
      <c r="Y1004" s="119">
        <f>+IFERROR(VLOOKUP(G1004,fechas!$A$1:$D$292,2,FALSE), " ")</f>
        <v>117</v>
      </c>
      <c r="Z1004" s="119">
        <f t="shared" si="65"/>
        <v>129</v>
      </c>
      <c r="AA1004" s="120" t="str">
        <f>+IFERROR(IF(S1004&gt;0," ",Q1004-variables!$C$9)," ")</f>
        <v xml:space="preserve"> </v>
      </c>
    </row>
    <row r="1005" spans="2:27" s="121" customFormat="1" ht="24.95" hidden="1" customHeight="1">
      <c r="B1005" s="66">
        <f t="shared" si="63"/>
        <v>1002</v>
      </c>
      <c r="C1005" s="67" t="s">
        <v>3576</v>
      </c>
      <c r="D1005" s="64" t="s">
        <v>3577</v>
      </c>
      <c r="E1005" s="64" t="s">
        <v>3578</v>
      </c>
      <c r="F1005" s="66" t="s">
        <v>31</v>
      </c>
      <c r="G1005" s="116">
        <v>45770</v>
      </c>
      <c r="H1005" s="116">
        <v>45770</v>
      </c>
      <c r="I1005" s="116">
        <v>45771</v>
      </c>
      <c r="J1005" s="117" t="s">
        <v>2552</v>
      </c>
      <c r="K1005" s="64" t="s">
        <v>1727</v>
      </c>
      <c r="L1005" s="64" t="s">
        <v>47</v>
      </c>
      <c r="M1005" s="64" t="s">
        <v>79</v>
      </c>
      <c r="N1005" s="66" t="s">
        <v>34</v>
      </c>
      <c r="O1005" s="66">
        <f t="shared" ref="O1005:O1068" si="66">S1005-G1005</f>
        <v>13</v>
      </c>
      <c r="P1005" s="66">
        <v>12</v>
      </c>
      <c r="Q1005" s="65">
        <f>+IFERROR(VLOOKUP(Z1005, fechas!$B$1:$C$292, 2,FALSE), " ")</f>
        <v>45789</v>
      </c>
      <c r="R1005" s="66" t="s">
        <v>3579</v>
      </c>
      <c r="S1005" s="90">
        <v>45783</v>
      </c>
      <c r="T1005" s="66" t="s">
        <v>35</v>
      </c>
      <c r="U1005" s="65" t="s">
        <v>35</v>
      </c>
      <c r="V1005" s="66" t="s">
        <v>2908</v>
      </c>
      <c r="W1005" s="66"/>
      <c r="X1005" s="118">
        <f t="shared" si="64"/>
        <v>0</v>
      </c>
      <c r="Y1005" s="119">
        <f>+IFERROR(VLOOKUP(G1005,fechas!$A$1:$D$292,2,FALSE), " ")</f>
        <v>117</v>
      </c>
      <c r="Z1005" s="119">
        <f t="shared" si="65"/>
        <v>129</v>
      </c>
      <c r="AA1005" s="120" t="str">
        <f>+IFERROR(IF(S1005&gt;0," ",Q1005-variables!$C$9)," ")</f>
        <v xml:space="preserve"> </v>
      </c>
    </row>
    <row r="1006" spans="2:27" s="121" customFormat="1" ht="24.95" hidden="1" customHeight="1">
      <c r="B1006" s="66">
        <f t="shared" si="63"/>
        <v>1003</v>
      </c>
      <c r="C1006" s="67" t="s">
        <v>3580</v>
      </c>
      <c r="D1006" s="64" t="s">
        <v>3581</v>
      </c>
      <c r="E1006" s="64" t="s">
        <v>3582</v>
      </c>
      <c r="F1006" s="66" t="s">
        <v>31</v>
      </c>
      <c r="G1006" s="116">
        <v>45771</v>
      </c>
      <c r="H1006" s="116">
        <v>45771</v>
      </c>
      <c r="I1006" s="116">
        <v>45771</v>
      </c>
      <c r="J1006" s="117" t="s">
        <v>2552</v>
      </c>
      <c r="K1006" s="64" t="s">
        <v>1977</v>
      </c>
      <c r="L1006" s="64" t="s">
        <v>2713</v>
      </c>
      <c r="M1006" s="64" t="s">
        <v>276</v>
      </c>
      <c r="N1006" s="66" t="s">
        <v>34</v>
      </c>
      <c r="O1006" s="66">
        <f t="shared" si="66"/>
        <v>5</v>
      </c>
      <c r="P1006" s="66">
        <v>12</v>
      </c>
      <c r="Q1006" s="65">
        <f>+IFERROR(VLOOKUP(Z1006, fechas!$B$1:$C$292, 2,FALSE), " ")</f>
        <v>45790</v>
      </c>
      <c r="R1006" s="66" t="s">
        <v>3583</v>
      </c>
      <c r="S1006" s="90">
        <v>45776</v>
      </c>
      <c r="T1006" s="66" t="s">
        <v>3583</v>
      </c>
      <c r="U1006" s="90">
        <v>45776</v>
      </c>
      <c r="V1006" s="66"/>
      <c r="W1006" s="66"/>
      <c r="X1006" s="118">
        <f t="shared" si="64"/>
        <v>0</v>
      </c>
      <c r="Y1006" s="119">
        <f>+IFERROR(VLOOKUP(G1006,fechas!$A$1:$D$292,2,FALSE), " ")</f>
        <v>118</v>
      </c>
      <c r="Z1006" s="119">
        <f t="shared" si="65"/>
        <v>130</v>
      </c>
      <c r="AA1006" s="120" t="str">
        <f>+IFERROR(IF(S1006&gt;0," ",Q1006-variables!$C$9)," ")</f>
        <v xml:space="preserve"> </v>
      </c>
    </row>
    <row r="1007" spans="2:27" s="121" customFormat="1" ht="24.95" hidden="1" customHeight="1">
      <c r="B1007" s="66">
        <f t="shared" si="63"/>
        <v>1004</v>
      </c>
      <c r="C1007" s="67" t="s">
        <v>3584</v>
      </c>
      <c r="D1007" s="64" t="s">
        <v>3581</v>
      </c>
      <c r="E1007" s="64" t="s">
        <v>3582</v>
      </c>
      <c r="F1007" s="66" t="s">
        <v>31</v>
      </c>
      <c r="G1007" s="116">
        <v>45771</v>
      </c>
      <c r="H1007" s="116">
        <v>45771</v>
      </c>
      <c r="I1007" s="116">
        <v>45771</v>
      </c>
      <c r="J1007" s="117" t="s">
        <v>2552</v>
      </c>
      <c r="K1007" s="64" t="s">
        <v>1977</v>
      </c>
      <c r="L1007" s="64" t="s">
        <v>2713</v>
      </c>
      <c r="M1007" s="64" t="s">
        <v>276</v>
      </c>
      <c r="N1007" s="66" t="s">
        <v>34</v>
      </c>
      <c r="O1007" s="66">
        <f t="shared" si="66"/>
        <v>5</v>
      </c>
      <c r="P1007" s="66">
        <v>12</v>
      </c>
      <c r="Q1007" s="65">
        <f>+IFERROR(VLOOKUP(Z1007, fechas!$B$1:$C$292, 2,FALSE), " ")</f>
        <v>45790</v>
      </c>
      <c r="R1007" s="66" t="s">
        <v>3583</v>
      </c>
      <c r="S1007" s="90">
        <v>45776</v>
      </c>
      <c r="T1007" s="66" t="s">
        <v>3583</v>
      </c>
      <c r="U1007" s="90">
        <v>45776</v>
      </c>
      <c r="V1007" s="66"/>
      <c r="W1007" s="66"/>
      <c r="X1007" s="118">
        <f t="shared" si="64"/>
        <v>0</v>
      </c>
      <c r="Y1007" s="119">
        <f>+IFERROR(VLOOKUP(G1007,fechas!$A$1:$D$292,2,FALSE), " ")</f>
        <v>118</v>
      </c>
      <c r="Z1007" s="119">
        <f t="shared" si="65"/>
        <v>130</v>
      </c>
      <c r="AA1007" s="120" t="str">
        <f>+IFERROR(IF(S1007&gt;0," ",Q1007-variables!$C$9)," ")</f>
        <v xml:space="preserve"> </v>
      </c>
    </row>
    <row r="1008" spans="2:27" s="121" customFormat="1" ht="24.95" hidden="1" customHeight="1">
      <c r="B1008" s="66">
        <f t="shared" ref="B1008:B1071" si="67">B1007+1</f>
        <v>1005</v>
      </c>
      <c r="C1008" s="67" t="s">
        <v>3585</v>
      </c>
      <c r="D1008" s="64" t="s">
        <v>3586</v>
      </c>
      <c r="E1008" s="64" t="s">
        <v>978</v>
      </c>
      <c r="F1008" s="66" t="s">
        <v>31</v>
      </c>
      <c r="G1008" s="116">
        <v>45743</v>
      </c>
      <c r="H1008" s="116">
        <v>45743</v>
      </c>
      <c r="I1008" s="116">
        <v>45773</v>
      </c>
      <c r="J1008" s="117" t="s">
        <v>2552</v>
      </c>
      <c r="K1008" s="64" t="s">
        <v>33</v>
      </c>
      <c r="L1008" s="64"/>
      <c r="M1008" s="64"/>
      <c r="N1008" s="66" t="s">
        <v>34</v>
      </c>
      <c r="O1008" s="66">
        <f t="shared" si="66"/>
        <v>32</v>
      </c>
      <c r="P1008" s="66">
        <v>12</v>
      </c>
      <c r="Q1008" s="65">
        <f>+IFERROR(VLOOKUP(Z1008, fechas!$B$1:$C$292, 2,FALSE), " ")</f>
        <v>45761</v>
      </c>
      <c r="R1008" s="66" t="s">
        <v>35</v>
      </c>
      <c r="S1008" s="90">
        <v>45775</v>
      </c>
      <c r="T1008" s="66" t="s">
        <v>35</v>
      </c>
      <c r="U1008" s="65" t="s">
        <v>35</v>
      </c>
      <c r="V1008" s="66" t="s">
        <v>3587</v>
      </c>
      <c r="W1008" s="66"/>
      <c r="X1008" s="118">
        <f t="shared" si="64"/>
        <v>0</v>
      </c>
      <c r="Y1008" s="119">
        <f>+IFERROR(VLOOKUP(G1008,fechas!$A$1:$D$292,2,FALSE), " ")</f>
        <v>100</v>
      </c>
      <c r="Z1008" s="119">
        <f t="shared" si="65"/>
        <v>112</v>
      </c>
      <c r="AA1008" s="120" t="str">
        <f>+IFERROR(IF(S1008&gt;0," ",Q1008-variables!$C$9)," ")</f>
        <v xml:space="preserve"> </v>
      </c>
    </row>
    <row r="1009" spans="2:27" s="121" customFormat="1" ht="24.95" hidden="1" customHeight="1">
      <c r="B1009" s="66">
        <f t="shared" si="67"/>
        <v>1006</v>
      </c>
      <c r="C1009" s="67" t="s">
        <v>3588</v>
      </c>
      <c r="D1009" s="64" t="s">
        <v>3589</v>
      </c>
      <c r="E1009" s="64" t="s">
        <v>3590</v>
      </c>
      <c r="F1009" s="66" t="s">
        <v>31</v>
      </c>
      <c r="G1009" s="116">
        <v>45769</v>
      </c>
      <c r="H1009" s="116">
        <v>45769</v>
      </c>
      <c r="I1009" s="116">
        <v>45775</v>
      </c>
      <c r="J1009" s="117" t="s">
        <v>2552</v>
      </c>
      <c r="K1009" s="64" t="s">
        <v>854</v>
      </c>
      <c r="L1009" s="64"/>
      <c r="M1009" s="64"/>
      <c r="N1009" s="66" t="s">
        <v>34</v>
      </c>
      <c r="O1009" s="66">
        <f t="shared" si="66"/>
        <v>20</v>
      </c>
      <c r="P1009" s="66">
        <v>12</v>
      </c>
      <c r="Q1009" s="65">
        <f>+IFERROR(VLOOKUP(Z1009, fechas!$B$1:$C$292, 2,FALSE), " ")</f>
        <v>45786</v>
      </c>
      <c r="R1009" s="66" t="s">
        <v>3472</v>
      </c>
      <c r="S1009" s="90">
        <v>45789</v>
      </c>
      <c r="T1009" s="66" t="s">
        <v>35</v>
      </c>
      <c r="U1009" s="65" t="s">
        <v>35</v>
      </c>
      <c r="V1009" s="66"/>
      <c r="W1009" s="66"/>
      <c r="X1009" s="118">
        <f t="shared" si="64"/>
        <v>0</v>
      </c>
      <c r="Y1009" s="119">
        <f>+IFERROR(VLOOKUP(G1009,fechas!$A$1:$D$292,2,FALSE), " ")</f>
        <v>116</v>
      </c>
      <c r="Z1009" s="119">
        <f t="shared" si="65"/>
        <v>128</v>
      </c>
      <c r="AA1009" s="120" t="str">
        <f>+IFERROR(IF(S1009&gt;0," ",Q1009-variables!$C$9)," ")</f>
        <v xml:space="preserve"> </v>
      </c>
    </row>
    <row r="1010" spans="2:27" s="121" customFormat="1" ht="24.95" hidden="1" customHeight="1">
      <c r="B1010" s="66">
        <f t="shared" si="67"/>
        <v>1007</v>
      </c>
      <c r="C1010" s="67" t="s">
        <v>3591</v>
      </c>
      <c r="D1010" s="64" t="s">
        <v>3592</v>
      </c>
      <c r="E1010" s="64" t="s">
        <v>3593</v>
      </c>
      <c r="F1010" s="66" t="s">
        <v>31</v>
      </c>
      <c r="G1010" s="116">
        <v>45771</v>
      </c>
      <c r="H1010" s="116">
        <v>45771</v>
      </c>
      <c r="I1010" s="116">
        <v>45775</v>
      </c>
      <c r="J1010" s="117" t="s">
        <v>2552</v>
      </c>
      <c r="K1010" s="64" t="s">
        <v>33</v>
      </c>
      <c r="L1010" s="64"/>
      <c r="M1010" s="64"/>
      <c r="N1010" s="66" t="s">
        <v>34</v>
      </c>
      <c r="O1010" s="66">
        <f t="shared" si="66"/>
        <v>19</v>
      </c>
      <c r="P1010" s="66">
        <v>12</v>
      </c>
      <c r="Q1010" s="65">
        <f>+IFERROR(VLOOKUP(Z1010, fechas!$B$1:$C$292, 2,FALSE), " ")</f>
        <v>45790</v>
      </c>
      <c r="R1010" s="66" t="s">
        <v>35</v>
      </c>
      <c r="S1010" s="90">
        <v>45790</v>
      </c>
      <c r="T1010" s="66" t="s">
        <v>35</v>
      </c>
      <c r="U1010" s="65" t="s">
        <v>35</v>
      </c>
      <c r="V1010" s="66" t="s">
        <v>1083</v>
      </c>
      <c r="W1010" s="66"/>
      <c r="X1010" s="118">
        <f t="shared" si="64"/>
        <v>0</v>
      </c>
      <c r="Y1010" s="119">
        <f>+IFERROR(VLOOKUP(G1010,fechas!$A$1:$D$292,2,FALSE), " ")</f>
        <v>118</v>
      </c>
      <c r="Z1010" s="119">
        <f t="shared" si="65"/>
        <v>130</v>
      </c>
      <c r="AA1010" s="120" t="str">
        <f>+IFERROR(IF(S1010&gt;0," ",Q1010-variables!$C$9)," ")</f>
        <v xml:space="preserve"> </v>
      </c>
    </row>
    <row r="1011" spans="2:27" s="121" customFormat="1" ht="24.95" hidden="1" customHeight="1">
      <c r="B1011" s="66">
        <f t="shared" si="67"/>
        <v>1008</v>
      </c>
      <c r="C1011" s="67" t="s">
        <v>3594</v>
      </c>
      <c r="D1011" s="64" t="s">
        <v>3595</v>
      </c>
      <c r="E1011" s="64" t="s">
        <v>270</v>
      </c>
      <c r="F1011" s="66" t="s">
        <v>31</v>
      </c>
      <c r="G1011" s="116">
        <v>45772</v>
      </c>
      <c r="H1011" s="116">
        <v>45772</v>
      </c>
      <c r="I1011" s="116">
        <v>45775</v>
      </c>
      <c r="J1011" s="117" t="s">
        <v>2552</v>
      </c>
      <c r="K1011" s="64" t="s">
        <v>1087</v>
      </c>
      <c r="L1011" s="64"/>
      <c r="M1011" s="64"/>
      <c r="N1011" s="66" t="s">
        <v>108</v>
      </c>
      <c r="O1011" s="66">
        <f t="shared" si="66"/>
        <v>7</v>
      </c>
      <c r="P1011" s="66">
        <v>12</v>
      </c>
      <c r="Q1011" s="65">
        <f>+IFERROR(VLOOKUP(Z1011, fechas!$B$1:$C$292, 2,FALSE), " ")</f>
        <v>45791</v>
      </c>
      <c r="R1011" s="66" t="s">
        <v>35</v>
      </c>
      <c r="S1011" s="90">
        <v>45779</v>
      </c>
      <c r="T1011" s="66" t="s">
        <v>35</v>
      </c>
      <c r="U1011" s="65" t="s">
        <v>35</v>
      </c>
      <c r="V1011" s="66" t="s">
        <v>3596</v>
      </c>
      <c r="W1011" s="66"/>
      <c r="X1011" s="118">
        <f t="shared" si="64"/>
        <v>0</v>
      </c>
      <c r="Y1011" s="119">
        <f>+IFERROR(VLOOKUP(G1011,fechas!$A$1:$D$292,2,FALSE), " ")</f>
        <v>119</v>
      </c>
      <c r="Z1011" s="119">
        <f t="shared" si="65"/>
        <v>131</v>
      </c>
      <c r="AA1011" s="120" t="str">
        <f>+IFERROR(IF(S1011&gt;0," ",Q1011-variables!$C$9)," ")</f>
        <v xml:space="preserve"> </v>
      </c>
    </row>
    <row r="1012" spans="2:27" s="121" customFormat="1" ht="24.95" hidden="1" customHeight="1">
      <c r="B1012" s="66">
        <f t="shared" si="67"/>
        <v>1009</v>
      </c>
      <c r="C1012" s="67" t="s">
        <v>3597</v>
      </c>
      <c r="D1012" s="64" t="s">
        <v>3598</v>
      </c>
      <c r="E1012" s="64" t="s">
        <v>3599</v>
      </c>
      <c r="F1012" s="66" t="s">
        <v>31</v>
      </c>
      <c r="G1012" s="116">
        <v>45772</v>
      </c>
      <c r="H1012" s="116">
        <v>45772</v>
      </c>
      <c r="I1012" s="116">
        <v>45775</v>
      </c>
      <c r="J1012" s="117" t="s">
        <v>2552</v>
      </c>
      <c r="K1012" s="64" t="s">
        <v>46</v>
      </c>
      <c r="L1012" s="64" t="s">
        <v>47</v>
      </c>
      <c r="M1012" s="64" t="s">
        <v>79</v>
      </c>
      <c r="N1012" s="66" t="s">
        <v>34</v>
      </c>
      <c r="O1012" s="66">
        <f t="shared" si="66"/>
        <v>5</v>
      </c>
      <c r="P1012" s="66">
        <v>12</v>
      </c>
      <c r="Q1012" s="65">
        <f>+IFERROR(VLOOKUP(Z1012, fechas!$B$1:$C$292, 2,FALSE), " ")</f>
        <v>45791</v>
      </c>
      <c r="R1012" s="66" t="s">
        <v>3600</v>
      </c>
      <c r="S1012" s="90">
        <v>45777</v>
      </c>
      <c r="T1012" s="66" t="s">
        <v>3600</v>
      </c>
      <c r="U1012" s="90">
        <v>45777</v>
      </c>
      <c r="V1012" s="66" t="s">
        <v>1782</v>
      </c>
      <c r="W1012" s="66"/>
      <c r="X1012" s="118">
        <f t="shared" si="64"/>
        <v>0</v>
      </c>
      <c r="Y1012" s="119">
        <f>+IFERROR(VLOOKUP(G1012,fechas!$A$1:$D$292,2,FALSE), " ")</f>
        <v>119</v>
      </c>
      <c r="Z1012" s="119">
        <f t="shared" si="65"/>
        <v>131</v>
      </c>
      <c r="AA1012" s="120" t="str">
        <f>+IFERROR(IF(S1012&gt;0," ",Q1012-variables!$C$9)," ")</f>
        <v xml:space="preserve"> </v>
      </c>
    </row>
    <row r="1013" spans="2:27" s="121" customFormat="1" ht="24.95" hidden="1" customHeight="1">
      <c r="B1013" s="66">
        <f t="shared" si="67"/>
        <v>1010</v>
      </c>
      <c r="C1013" s="67" t="s">
        <v>3601</v>
      </c>
      <c r="D1013" s="64" t="s">
        <v>3598</v>
      </c>
      <c r="E1013" s="64" t="s">
        <v>3602</v>
      </c>
      <c r="F1013" s="66" t="s">
        <v>31</v>
      </c>
      <c r="G1013" s="116">
        <v>45772</v>
      </c>
      <c r="H1013" s="116">
        <v>45772</v>
      </c>
      <c r="I1013" s="116">
        <v>45775</v>
      </c>
      <c r="J1013" s="117" t="s">
        <v>2552</v>
      </c>
      <c r="K1013" s="64" t="s">
        <v>46</v>
      </c>
      <c r="L1013" s="64" t="s">
        <v>47</v>
      </c>
      <c r="M1013" s="64" t="s">
        <v>79</v>
      </c>
      <c r="N1013" s="66" t="s">
        <v>34</v>
      </c>
      <c r="O1013" s="66">
        <f t="shared" si="66"/>
        <v>5</v>
      </c>
      <c r="P1013" s="66">
        <v>12</v>
      </c>
      <c r="Q1013" s="65">
        <f>+IFERROR(VLOOKUP(Z1013, fechas!$B$1:$C$292, 2,FALSE), " ")</f>
        <v>45791</v>
      </c>
      <c r="R1013" s="66" t="s">
        <v>3600</v>
      </c>
      <c r="S1013" s="90">
        <v>45777</v>
      </c>
      <c r="T1013" s="66" t="s">
        <v>3600</v>
      </c>
      <c r="U1013" s="90">
        <v>45777</v>
      </c>
      <c r="V1013" s="66" t="s">
        <v>1782</v>
      </c>
      <c r="W1013" s="66"/>
      <c r="X1013" s="118">
        <f t="shared" si="64"/>
        <v>0</v>
      </c>
      <c r="Y1013" s="119">
        <f>+IFERROR(VLOOKUP(G1013,fechas!$A$1:$D$292,2,FALSE), " ")</f>
        <v>119</v>
      </c>
      <c r="Z1013" s="119">
        <f t="shared" si="65"/>
        <v>131</v>
      </c>
      <c r="AA1013" s="120" t="str">
        <f>+IFERROR(IF(S1013&gt;0," ",Q1013-variables!$C$9)," ")</f>
        <v xml:space="preserve"> </v>
      </c>
    </row>
    <row r="1014" spans="2:27" s="121" customFormat="1" ht="24.95" hidden="1" customHeight="1">
      <c r="B1014" s="66">
        <f t="shared" si="67"/>
        <v>1011</v>
      </c>
      <c r="C1014" s="67" t="s">
        <v>3603</v>
      </c>
      <c r="D1014" s="64" t="s">
        <v>3604</v>
      </c>
      <c r="E1014" s="64" t="s">
        <v>3605</v>
      </c>
      <c r="F1014" s="66" t="s">
        <v>31</v>
      </c>
      <c r="G1014" s="116">
        <v>45772</v>
      </c>
      <c r="H1014" s="116">
        <v>45775</v>
      </c>
      <c r="I1014" s="116">
        <v>45775</v>
      </c>
      <c r="J1014" s="117" t="s">
        <v>2552</v>
      </c>
      <c r="K1014" s="64" t="s">
        <v>33</v>
      </c>
      <c r="L1014" s="64"/>
      <c r="M1014" s="64"/>
      <c r="N1014" s="66" t="s">
        <v>34</v>
      </c>
      <c r="O1014" s="66">
        <f t="shared" si="66"/>
        <v>4</v>
      </c>
      <c r="P1014" s="66">
        <v>12</v>
      </c>
      <c r="Q1014" s="65">
        <f>+IFERROR(VLOOKUP(Z1014, fechas!$B$1:$C$292, 2,FALSE), " ")</f>
        <v>45791</v>
      </c>
      <c r="R1014" s="66" t="s">
        <v>35</v>
      </c>
      <c r="S1014" s="90">
        <v>45776</v>
      </c>
      <c r="T1014" s="66" t="s">
        <v>35</v>
      </c>
      <c r="U1014" s="65" t="s">
        <v>35</v>
      </c>
      <c r="V1014" s="66" t="s">
        <v>3606</v>
      </c>
      <c r="W1014" s="66"/>
      <c r="X1014" s="118">
        <f t="shared" si="64"/>
        <v>0</v>
      </c>
      <c r="Y1014" s="119">
        <f>+IFERROR(VLOOKUP(G1014,fechas!$A$1:$D$292,2,FALSE), " ")</f>
        <v>119</v>
      </c>
      <c r="Z1014" s="119">
        <f t="shared" si="65"/>
        <v>131</v>
      </c>
      <c r="AA1014" s="120" t="str">
        <f>+IFERROR(IF(S1014&gt;0," ",Q1014-variables!$C$9)," ")</f>
        <v xml:space="preserve"> </v>
      </c>
    </row>
    <row r="1015" spans="2:27" s="121" customFormat="1" ht="24.95" hidden="1" customHeight="1">
      <c r="B1015" s="66">
        <f t="shared" si="67"/>
        <v>1012</v>
      </c>
      <c r="C1015" s="67" t="s">
        <v>3607</v>
      </c>
      <c r="D1015" s="64" t="s">
        <v>3608</v>
      </c>
      <c r="E1015" s="64" t="s">
        <v>3609</v>
      </c>
      <c r="F1015" s="66" t="s">
        <v>31</v>
      </c>
      <c r="G1015" s="116">
        <v>45775</v>
      </c>
      <c r="H1015" s="116">
        <v>45775</v>
      </c>
      <c r="I1015" s="116">
        <v>45775</v>
      </c>
      <c r="J1015" s="117" t="s">
        <v>2552</v>
      </c>
      <c r="K1015" s="64" t="s">
        <v>1087</v>
      </c>
      <c r="L1015" s="64" t="s">
        <v>47</v>
      </c>
      <c r="M1015" s="64" t="s">
        <v>79</v>
      </c>
      <c r="N1015" s="66" t="s">
        <v>34</v>
      </c>
      <c r="O1015" s="66">
        <f t="shared" si="66"/>
        <v>7</v>
      </c>
      <c r="P1015" s="66">
        <v>12</v>
      </c>
      <c r="Q1015" s="65">
        <f>+IFERROR(VLOOKUP(Z1015, fechas!$B$1:$C$292, 2,FALSE), " ")</f>
        <v>45792</v>
      </c>
      <c r="R1015" s="66" t="s">
        <v>3610</v>
      </c>
      <c r="S1015" s="90">
        <v>45782</v>
      </c>
      <c r="T1015" s="66" t="s">
        <v>3611</v>
      </c>
      <c r="U1015" s="65">
        <v>45782</v>
      </c>
      <c r="V1015" s="66"/>
      <c r="W1015" s="66"/>
      <c r="X1015" s="118">
        <f t="shared" si="64"/>
        <v>0</v>
      </c>
      <c r="Y1015" s="119">
        <f>+IFERROR(VLOOKUP(G1015,fechas!$A$1:$D$292,2,FALSE), " ")</f>
        <v>120</v>
      </c>
      <c r="Z1015" s="119">
        <f t="shared" si="65"/>
        <v>132</v>
      </c>
      <c r="AA1015" s="120" t="str">
        <f>+IFERROR(IF(S1015&gt;0," ",Q1015-variables!$C$9)," ")</f>
        <v xml:space="preserve"> </v>
      </c>
    </row>
    <row r="1016" spans="2:27" s="121" customFormat="1" ht="24.95" hidden="1" customHeight="1">
      <c r="B1016" s="66">
        <f t="shared" si="67"/>
        <v>1013</v>
      </c>
      <c r="C1016" s="67" t="s">
        <v>3612</v>
      </c>
      <c r="D1016" s="64" t="s">
        <v>3613</v>
      </c>
      <c r="E1016" s="64" t="s">
        <v>3614</v>
      </c>
      <c r="F1016" s="66" t="s">
        <v>31</v>
      </c>
      <c r="G1016" s="116">
        <v>45775</v>
      </c>
      <c r="H1016" s="116">
        <v>45775</v>
      </c>
      <c r="I1016" s="116">
        <v>45775</v>
      </c>
      <c r="J1016" s="117" t="s">
        <v>2552</v>
      </c>
      <c r="K1016" s="64" t="s">
        <v>1087</v>
      </c>
      <c r="L1016" s="64" t="s">
        <v>47</v>
      </c>
      <c r="M1016" s="64" t="s">
        <v>79</v>
      </c>
      <c r="N1016" s="66" t="s">
        <v>34</v>
      </c>
      <c r="O1016" s="66">
        <f t="shared" si="66"/>
        <v>7</v>
      </c>
      <c r="P1016" s="66">
        <v>12</v>
      </c>
      <c r="Q1016" s="65">
        <f>+IFERROR(VLOOKUP(Z1016, fechas!$B$1:$C$292, 2,FALSE), " ")</f>
        <v>45792</v>
      </c>
      <c r="R1016" s="66" t="s">
        <v>3615</v>
      </c>
      <c r="S1016" s="90">
        <v>45782</v>
      </c>
      <c r="T1016" s="66" t="s">
        <v>3616</v>
      </c>
      <c r="U1016" s="65">
        <v>45782</v>
      </c>
      <c r="V1016" s="66"/>
      <c r="W1016" s="66"/>
      <c r="X1016" s="118">
        <f t="shared" si="64"/>
        <v>0</v>
      </c>
      <c r="Y1016" s="119">
        <f>+IFERROR(VLOOKUP(G1016,fechas!$A$1:$D$292,2,FALSE), " ")</f>
        <v>120</v>
      </c>
      <c r="Z1016" s="119">
        <f t="shared" si="65"/>
        <v>132</v>
      </c>
      <c r="AA1016" s="120" t="str">
        <f>+IFERROR(IF(S1016&gt;0," ",Q1016-variables!$C$9)," ")</f>
        <v xml:space="preserve"> </v>
      </c>
    </row>
    <row r="1017" spans="2:27" s="121" customFormat="1" ht="24.95" hidden="1" customHeight="1">
      <c r="B1017" s="66">
        <f t="shared" si="67"/>
        <v>1014</v>
      </c>
      <c r="C1017" s="67" t="s">
        <v>3617</v>
      </c>
      <c r="D1017" s="64" t="s">
        <v>2959</v>
      </c>
      <c r="E1017" s="64" t="s">
        <v>3618</v>
      </c>
      <c r="F1017" s="66" t="s">
        <v>31</v>
      </c>
      <c r="G1017" s="116">
        <v>45775</v>
      </c>
      <c r="H1017" s="116">
        <v>45775</v>
      </c>
      <c r="I1017" s="116">
        <v>45775</v>
      </c>
      <c r="J1017" s="117" t="s">
        <v>2552</v>
      </c>
      <c r="K1017" s="64" t="s">
        <v>33</v>
      </c>
      <c r="L1017" s="64"/>
      <c r="M1017" s="64"/>
      <c r="N1017" s="66" t="s">
        <v>34</v>
      </c>
      <c r="O1017" s="66">
        <f t="shared" si="66"/>
        <v>4</v>
      </c>
      <c r="P1017" s="66">
        <v>12</v>
      </c>
      <c r="Q1017" s="65">
        <f>+IFERROR(VLOOKUP(Z1017, fechas!$B$1:$C$292, 2,FALSE), " ")</f>
        <v>45792</v>
      </c>
      <c r="R1017" s="66" t="s">
        <v>35</v>
      </c>
      <c r="S1017" s="90">
        <v>45779</v>
      </c>
      <c r="T1017" s="66" t="s">
        <v>35</v>
      </c>
      <c r="U1017" s="65" t="s">
        <v>35</v>
      </c>
      <c r="V1017" s="66" t="s">
        <v>3619</v>
      </c>
      <c r="W1017" s="66"/>
      <c r="X1017" s="118">
        <f t="shared" si="64"/>
        <v>0</v>
      </c>
      <c r="Y1017" s="119">
        <f>+IFERROR(VLOOKUP(G1017,fechas!$A$1:$D$292,2,FALSE), " ")</f>
        <v>120</v>
      </c>
      <c r="Z1017" s="119">
        <f t="shared" si="65"/>
        <v>132</v>
      </c>
      <c r="AA1017" s="120" t="str">
        <f>+IFERROR(IF(S1017&gt;0," ",Q1017-variables!$C$9)," ")</f>
        <v xml:space="preserve"> </v>
      </c>
    </row>
    <row r="1018" spans="2:27" s="121" customFormat="1" ht="24.95" hidden="1" customHeight="1">
      <c r="B1018" s="66">
        <f t="shared" si="67"/>
        <v>1015</v>
      </c>
      <c r="C1018" s="67" t="s">
        <v>3620</v>
      </c>
      <c r="D1018" s="64" t="s">
        <v>3621</v>
      </c>
      <c r="E1018" s="64" t="s">
        <v>1801</v>
      </c>
      <c r="F1018" s="66" t="s">
        <v>31</v>
      </c>
      <c r="G1018" s="116">
        <v>45775</v>
      </c>
      <c r="H1018" s="116">
        <v>45775</v>
      </c>
      <c r="I1018" s="116">
        <v>45775</v>
      </c>
      <c r="J1018" s="117" t="s">
        <v>2552</v>
      </c>
      <c r="K1018" s="64" t="s">
        <v>46</v>
      </c>
      <c r="L1018" s="64" t="s">
        <v>47</v>
      </c>
      <c r="M1018" s="64" t="s">
        <v>79</v>
      </c>
      <c r="N1018" s="66" t="s">
        <v>34</v>
      </c>
      <c r="O1018" s="66">
        <f t="shared" si="66"/>
        <v>2</v>
      </c>
      <c r="P1018" s="66">
        <v>12</v>
      </c>
      <c r="Q1018" s="65">
        <f>+IFERROR(VLOOKUP(Z1018, fechas!$B$1:$C$292, 2,FALSE), " ")</f>
        <v>45792</v>
      </c>
      <c r="R1018" s="66" t="s">
        <v>3600</v>
      </c>
      <c r="S1018" s="90">
        <v>45777</v>
      </c>
      <c r="T1018" s="66" t="s">
        <v>3600</v>
      </c>
      <c r="U1018" s="90">
        <v>45777</v>
      </c>
      <c r="V1018" s="66" t="s">
        <v>1782</v>
      </c>
      <c r="W1018" s="66"/>
      <c r="X1018" s="118">
        <f t="shared" si="64"/>
        <v>0</v>
      </c>
      <c r="Y1018" s="119">
        <f>+IFERROR(VLOOKUP(G1018,fechas!$A$1:$D$292,2,FALSE), " ")</f>
        <v>120</v>
      </c>
      <c r="Z1018" s="119">
        <f t="shared" si="65"/>
        <v>132</v>
      </c>
      <c r="AA1018" s="120" t="str">
        <f>+IFERROR(IF(S1018&gt;0," ",Q1018-variables!$C$9)," ")</f>
        <v xml:space="preserve"> </v>
      </c>
    </row>
    <row r="1019" spans="2:27" s="121" customFormat="1" ht="24.95" hidden="1" customHeight="1">
      <c r="B1019" s="66">
        <f t="shared" si="67"/>
        <v>1016</v>
      </c>
      <c r="C1019" s="67" t="s">
        <v>3622</v>
      </c>
      <c r="D1019" s="64" t="s">
        <v>3623</v>
      </c>
      <c r="E1019" s="64" t="s">
        <v>3624</v>
      </c>
      <c r="F1019" s="66" t="s">
        <v>31</v>
      </c>
      <c r="G1019" s="116">
        <v>45775</v>
      </c>
      <c r="H1019" s="116">
        <v>45775</v>
      </c>
      <c r="I1019" s="116">
        <v>45775</v>
      </c>
      <c r="J1019" s="117" t="s">
        <v>2552</v>
      </c>
      <c r="K1019" s="64" t="s">
        <v>63</v>
      </c>
      <c r="L1019" s="64"/>
      <c r="M1019" s="64"/>
      <c r="N1019" s="66" t="s">
        <v>108</v>
      </c>
      <c r="O1019" s="66">
        <f t="shared" si="66"/>
        <v>4</v>
      </c>
      <c r="P1019" s="66">
        <v>12</v>
      </c>
      <c r="Q1019" s="65">
        <f>+IFERROR(VLOOKUP(Z1019, fechas!$B$1:$C$292, 2,FALSE), " ")</f>
        <v>45792</v>
      </c>
      <c r="R1019" s="66" t="s">
        <v>35</v>
      </c>
      <c r="S1019" s="90">
        <v>45779</v>
      </c>
      <c r="T1019" s="66" t="s">
        <v>35</v>
      </c>
      <c r="U1019" s="65" t="s">
        <v>35</v>
      </c>
      <c r="V1019" s="66" t="s">
        <v>3625</v>
      </c>
      <c r="W1019" s="66"/>
      <c r="X1019" s="118">
        <f t="shared" si="64"/>
        <v>0</v>
      </c>
      <c r="Y1019" s="119">
        <f>+IFERROR(VLOOKUP(G1019,fechas!$A$1:$D$292,2,FALSE), " ")</f>
        <v>120</v>
      </c>
      <c r="Z1019" s="119">
        <f t="shared" si="65"/>
        <v>132</v>
      </c>
      <c r="AA1019" s="120" t="str">
        <f>+IFERROR(IF(S1019&gt;0," ",Q1019-variables!$C$9)," ")</f>
        <v xml:space="preserve"> </v>
      </c>
    </row>
    <row r="1020" spans="2:27" s="121" customFormat="1" ht="24.95" hidden="1" customHeight="1">
      <c r="B1020" s="66">
        <f t="shared" si="67"/>
        <v>1017</v>
      </c>
      <c r="C1020" s="67" t="s">
        <v>3626</v>
      </c>
      <c r="D1020" s="64" t="s">
        <v>3627</v>
      </c>
      <c r="E1020" s="64" t="s">
        <v>3628</v>
      </c>
      <c r="F1020" s="66" t="s">
        <v>31</v>
      </c>
      <c r="G1020" s="116">
        <v>45775</v>
      </c>
      <c r="H1020" s="116">
        <v>45775</v>
      </c>
      <c r="I1020" s="116">
        <v>45775</v>
      </c>
      <c r="J1020" s="117" t="s">
        <v>2552</v>
      </c>
      <c r="K1020" s="64" t="s">
        <v>1896</v>
      </c>
      <c r="L1020" s="64" t="s">
        <v>47</v>
      </c>
      <c r="M1020" s="64" t="s">
        <v>79</v>
      </c>
      <c r="N1020" s="66" t="s">
        <v>34</v>
      </c>
      <c r="O1020" s="66">
        <f t="shared" si="66"/>
        <v>8</v>
      </c>
      <c r="P1020" s="66">
        <v>12</v>
      </c>
      <c r="Q1020" s="65">
        <f>+IFERROR(VLOOKUP(Z1020, fechas!$B$1:$C$292, 2,FALSE), " ")</f>
        <v>45792</v>
      </c>
      <c r="R1020" s="66" t="s">
        <v>3629</v>
      </c>
      <c r="S1020" s="90">
        <v>45783</v>
      </c>
      <c r="T1020" s="66" t="s">
        <v>3629</v>
      </c>
      <c r="U1020" s="90">
        <v>45783</v>
      </c>
      <c r="V1020" s="66" t="s">
        <v>1928</v>
      </c>
      <c r="W1020" s="66"/>
      <c r="X1020" s="118">
        <f t="shared" si="64"/>
        <v>0</v>
      </c>
      <c r="Y1020" s="119">
        <f>+IFERROR(VLOOKUP(G1020,fechas!$A$1:$D$292,2,FALSE), " ")</f>
        <v>120</v>
      </c>
      <c r="Z1020" s="119">
        <f t="shared" si="65"/>
        <v>132</v>
      </c>
      <c r="AA1020" s="120" t="str">
        <f>+IFERROR(IF(S1020&gt;0," ",Q1020-variables!$C$9)," ")</f>
        <v xml:space="preserve"> </v>
      </c>
    </row>
    <row r="1021" spans="2:27" s="121" customFormat="1" ht="24.95" hidden="1" customHeight="1">
      <c r="B1021" s="66">
        <f t="shared" si="67"/>
        <v>1018</v>
      </c>
      <c r="C1021" s="67" t="s">
        <v>3630</v>
      </c>
      <c r="D1021" s="64" t="s">
        <v>3631</v>
      </c>
      <c r="E1021" s="64" t="s">
        <v>3632</v>
      </c>
      <c r="F1021" s="66" t="s">
        <v>31</v>
      </c>
      <c r="G1021" s="116">
        <v>45775</v>
      </c>
      <c r="H1021" s="116">
        <v>45775</v>
      </c>
      <c r="I1021" s="116">
        <v>45775</v>
      </c>
      <c r="J1021" s="117" t="s">
        <v>2552</v>
      </c>
      <c r="K1021" s="64" t="s">
        <v>33</v>
      </c>
      <c r="L1021" s="64"/>
      <c r="M1021" s="64"/>
      <c r="N1021" s="66" t="s">
        <v>34</v>
      </c>
      <c r="O1021" s="66">
        <f t="shared" si="66"/>
        <v>2</v>
      </c>
      <c r="P1021" s="66">
        <v>12</v>
      </c>
      <c r="Q1021" s="65">
        <f>+IFERROR(VLOOKUP(Z1021, fechas!$B$1:$C$292, 2,FALSE), " ")</f>
        <v>45792</v>
      </c>
      <c r="R1021" s="66" t="s">
        <v>35</v>
      </c>
      <c r="S1021" s="90">
        <v>45777</v>
      </c>
      <c r="T1021" s="66" t="s">
        <v>35</v>
      </c>
      <c r="U1021" s="65" t="s">
        <v>35</v>
      </c>
      <c r="V1021" s="66" t="s">
        <v>3633</v>
      </c>
      <c r="W1021" s="66"/>
      <c r="X1021" s="118">
        <f t="shared" si="64"/>
        <v>0</v>
      </c>
      <c r="Y1021" s="119">
        <f>+IFERROR(VLOOKUP(G1021,fechas!$A$1:$D$292,2,FALSE), " ")</f>
        <v>120</v>
      </c>
      <c r="Z1021" s="119">
        <f t="shared" si="65"/>
        <v>132</v>
      </c>
      <c r="AA1021" s="120" t="str">
        <f>+IFERROR(IF(S1021&gt;0," ",Q1021-variables!$C$9)," ")</f>
        <v xml:space="preserve"> </v>
      </c>
    </row>
    <row r="1022" spans="2:27" s="121" customFormat="1" ht="24.95" hidden="1" customHeight="1">
      <c r="B1022" s="66">
        <f t="shared" si="67"/>
        <v>1019</v>
      </c>
      <c r="C1022" s="67" t="s">
        <v>3634</v>
      </c>
      <c r="D1022" s="64" t="s">
        <v>3635</v>
      </c>
      <c r="E1022" s="64" t="s">
        <v>2356</v>
      </c>
      <c r="F1022" s="66" t="s">
        <v>31</v>
      </c>
      <c r="G1022" s="116">
        <v>45772</v>
      </c>
      <c r="H1022" s="116">
        <v>45772</v>
      </c>
      <c r="I1022" s="116">
        <v>45775</v>
      </c>
      <c r="J1022" s="117" t="s">
        <v>2552</v>
      </c>
      <c r="K1022" s="64" t="s">
        <v>1087</v>
      </c>
      <c r="L1022" s="64" t="s">
        <v>47</v>
      </c>
      <c r="M1022" s="64" t="s">
        <v>79</v>
      </c>
      <c r="N1022" s="66" t="s">
        <v>34</v>
      </c>
      <c r="O1022" s="66">
        <f t="shared" si="66"/>
        <v>10</v>
      </c>
      <c r="P1022" s="66">
        <v>12</v>
      </c>
      <c r="Q1022" s="65">
        <f>+IFERROR(VLOOKUP(Z1022, fechas!$B$1:$C$292, 2,FALSE), " ")</f>
        <v>45791</v>
      </c>
      <c r="R1022" s="66" t="s">
        <v>3636</v>
      </c>
      <c r="S1022" s="90">
        <v>45782</v>
      </c>
      <c r="T1022" s="66" t="s">
        <v>3637</v>
      </c>
      <c r="U1022" s="65">
        <v>45782</v>
      </c>
      <c r="V1022" s="66"/>
      <c r="W1022" s="66"/>
      <c r="X1022" s="118">
        <f t="shared" si="64"/>
        <v>0</v>
      </c>
      <c r="Y1022" s="119">
        <f>+IFERROR(VLOOKUP(G1022,fechas!$A$1:$D$292,2,FALSE), " ")</f>
        <v>119</v>
      </c>
      <c r="Z1022" s="119">
        <f t="shared" si="65"/>
        <v>131</v>
      </c>
      <c r="AA1022" s="120" t="str">
        <f>+IFERROR(IF(S1022&gt;0," ",Q1022-variables!$C$9)," ")</f>
        <v xml:space="preserve"> </v>
      </c>
    </row>
    <row r="1023" spans="2:27" s="121" customFormat="1" ht="24.95" hidden="1" customHeight="1">
      <c r="B1023" s="66">
        <f t="shared" si="67"/>
        <v>1020</v>
      </c>
      <c r="C1023" s="67" t="s">
        <v>3638</v>
      </c>
      <c r="D1023" s="64" t="s">
        <v>3639</v>
      </c>
      <c r="E1023" s="64" t="s">
        <v>3640</v>
      </c>
      <c r="F1023" s="66" t="s">
        <v>31</v>
      </c>
      <c r="G1023" s="116">
        <v>45772</v>
      </c>
      <c r="H1023" s="116">
        <v>45772</v>
      </c>
      <c r="I1023" s="116">
        <v>45775</v>
      </c>
      <c r="J1023" s="117" t="s">
        <v>2552</v>
      </c>
      <c r="K1023" s="64" t="s">
        <v>33</v>
      </c>
      <c r="L1023" s="64"/>
      <c r="M1023" s="64"/>
      <c r="N1023" s="66" t="s">
        <v>34</v>
      </c>
      <c r="O1023" s="66">
        <f t="shared" si="66"/>
        <v>10</v>
      </c>
      <c r="P1023" s="66">
        <v>12</v>
      </c>
      <c r="Q1023" s="65">
        <f>+IFERROR(VLOOKUP(Z1023, fechas!$B$1:$C$292, 2,FALSE), " ")</f>
        <v>45791</v>
      </c>
      <c r="R1023" s="66" t="s">
        <v>35</v>
      </c>
      <c r="S1023" s="90">
        <v>45782</v>
      </c>
      <c r="T1023" s="66" t="s">
        <v>35</v>
      </c>
      <c r="U1023" s="65" t="s">
        <v>35</v>
      </c>
      <c r="V1023" s="66" t="s">
        <v>3641</v>
      </c>
      <c r="W1023" s="66"/>
      <c r="X1023" s="118">
        <f t="shared" si="64"/>
        <v>0</v>
      </c>
      <c r="Y1023" s="119">
        <f>+IFERROR(VLOOKUP(G1023,fechas!$A$1:$D$292,2,FALSE), " ")</f>
        <v>119</v>
      </c>
      <c r="Z1023" s="119">
        <f t="shared" si="65"/>
        <v>131</v>
      </c>
      <c r="AA1023" s="120" t="str">
        <f>+IFERROR(IF(S1023&gt;0," ",Q1023-variables!$C$9)," ")</f>
        <v xml:space="preserve"> </v>
      </c>
    </row>
    <row r="1024" spans="2:27" s="121" customFormat="1" ht="24.95" hidden="1" customHeight="1">
      <c r="B1024" s="66">
        <f t="shared" si="67"/>
        <v>1021</v>
      </c>
      <c r="C1024" s="67" t="s">
        <v>3642</v>
      </c>
      <c r="D1024" s="64" t="s">
        <v>3643</v>
      </c>
      <c r="E1024" s="64" t="s">
        <v>3644</v>
      </c>
      <c r="F1024" s="66" t="s">
        <v>31</v>
      </c>
      <c r="G1024" s="116">
        <v>45772</v>
      </c>
      <c r="H1024" s="116">
        <v>45773</v>
      </c>
      <c r="I1024" s="116">
        <v>45775</v>
      </c>
      <c r="J1024" s="117" t="s">
        <v>2552</v>
      </c>
      <c r="K1024" s="64" t="s">
        <v>1087</v>
      </c>
      <c r="L1024" s="64" t="s">
        <v>47</v>
      </c>
      <c r="M1024" s="64" t="s">
        <v>79</v>
      </c>
      <c r="N1024" s="66" t="s">
        <v>34</v>
      </c>
      <c r="O1024" s="66">
        <f t="shared" si="66"/>
        <v>19</v>
      </c>
      <c r="P1024" s="66">
        <v>12</v>
      </c>
      <c r="Q1024" s="65">
        <f>+IFERROR(VLOOKUP(Z1024, fechas!$B$1:$C$292, 2,FALSE), " ")</f>
        <v>45791</v>
      </c>
      <c r="R1024" s="66" t="s">
        <v>3645</v>
      </c>
      <c r="S1024" s="90">
        <v>45791</v>
      </c>
      <c r="T1024" s="66" t="s">
        <v>35</v>
      </c>
      <c r="U1024" s="65" t="s">
        <v>35</v>
      </c>
      <c r="V1024" s="66"/>
      <c r="W1024" s="66"/>
      <c r="X1024" s="118">
        <f t="shared" si="64"/>
        <v>0</v>
      </c>
      <c r="Y1024" s="119">
        <f>+IFERROR(VLOOKUP(G1024,fechas!$A$1:$D$292,2,FALSE), " ")</f>
        <v>119</v>
      </c>
      <c r="Z1024" s="119">
        <f t="shared" si="65"/>
        <v>131</v>
      </c>
      <c r="AA1024" s="120" t="str">
        <f>+IFERROR(IF(S1024&gt;0," ",Q1024-variables!$C$9)," ")</f>
        <v xml:space="preserve"> </v>
      </c>
    </row>
    <row r="1025" spans="2:27" s="121" customFormat="1" ht="24.95" hidden="1" customHeight="1">
      <c r="B1025" s="66">
        <f t="shared" si="67"/>
        <v>1022</v>
      </c>
      <c r="C1025" s="67" t="s">
        <v>3646</v>
      </c>
      <c r="D1025" s="64" t="s">
        <v>3647</v>
      </c>
      <c r="E1025" s="64" t="s">
        <v>3648</v>
      </c>
      <c r="F1025" s="66" t="s">
        <v>31</v>
      </c>
      <c r="G1025" s="116">
        <v>45772</v>
      </c>
      <c r="H1025" s="116">
        <v>45772</v>
      </c>
      <c r="I1025" s="116">
        <v>45775</v>
      </c>
      <c r="J1025" s="117" t="s">
        <v>2552</v>
      </c>
      <c r="K1025" s="64" t="s">
        <v>1896</v>
      </c>
      <c r="L1025" s="64" t="s">
        <v>47</v>
      </c>
      <c r="M1025" s="64" t="s">
        <v>79</v>
      </c>
      <c r="N1025" s="66" t="s">
        <v>34</v>
      </c>
      <c r="O1025" s="66">
        <f t="shared" si="66"/>
        <v>10</v>
      </c>
      <c r="P1025" s="66">
        <v>12</v>
      </c>
      <c r="Q1025" s="65">
        <f>+IFERROR(VLOOKUP(Z1025, fechas!$B$1:$C$292, 2,FALSE), " ")</f>
        <v>45791</v>
      </c>
      <c r="R1025" s="66" t="s">
        <v>3649</v>
      </c>
      <c r="S1025" s="90">
        <v>45782</v>
      </c>
      <c r="T1025" s="66" t="s">
        <v>3649</v>
      </c>
      <c r="U1025" s="90">
        <v>45782</v>
      </c>
      <c r="V1025" s="66" t="s">
        <v>1928</v>
      </c>
      <c r="W1025" s="66"/>
      <c r="X1025" s="118">
        <f t="shared" si="64"/>
        <v>0</v>
      </c>
      <c r="Y1025" s="119">
        <f>+IFERROR(VLOOKUP(G1025,fechas!$A$1:$D$292,2,FALSE), " ")</f>
        <v>119</v>
      </c>
      <c r="Z1025" s="119">
        <f t="shared" si="65"/>
        <v>131</v>
      </c>
      <c r="AA1025" s="120" t="str">
        <f>+IFERROR(IF(S1025&gt;0," ",Q1025-variables!$C$9)," ")</f>
        <v xml:space="preserve"> </v>
      </c>
    </row>
    <row r="1026" spans="2:27" s="121" customFormat="1" ht="24.95" hidden="1" customHeight="1">
      <c r="B1026" s="66">
        <f t="shared" si="67"/>
        <v>1023</v>
      </c>
      <c r="C1026" s="67" t="s">
        <v>3650</v>
      </c>
      <c r="D1026" s="64" t="s">
        <v>3651</v>
      </c>
      <c r="E1026" s="64" t="s">
        <v>3652</v>
      </c>
      <c r="F1026" s="66" t="s">
        <v>31</v>
      </c>
      <c r="G1026" s="116">
        <v>45772</v>
      </c>
      <c r="H1026" s="116">
        <v>45772</v>
      </c>
      <c r="I1026" s="116">
        <v>45775</v>
      </c>
      <c r="J1026" s="117" t="s">
        <v>2552</v>
      </c>
      <c r="K1026" s="64" t="s">
        <v>2749</v>
      </c>
      <c r="L1026" s="64"/>
      <c r="M1026" s="64"/>
      <c r="N1026" s="66" t="s">
        <v>108</v>
      </c>
      <c r="O1026" s="66">
        <f t="shared" si="66"/>
        <v>7</v>
      </c>
      <c r="P1026" s="66">
        <v>12</v>
      </c>
      <c r="Q1026" s="65">
        <f>+IFERROR(VLOOKUP(Z1026, fechas!$B$1:$C$292, 2,FALSE), " ")</f>
        <v>45791</v>
      </c>
      <c r="R1026" s="66" t="s">
        <v>35</v>
      </c>
      <c r="S1026" s="90">
        <v>45779</v>
      </c>
      <c r="T1026" s="66" t="s">
        <v>35</v>
      </c>
      <c r="U1026" s="65" t="s">
        <v>35</v>
      </c>
      <c r="V1026" s="66"/>
      <c r="W1026" s="66"/>
      <c r="X1026" s="118">
        <f t="shared" si="64"/>
        <v>0</v>
      </c>
      <c r="Y1026" s="119">
        <f>+IFERROR(VLOOKUP(G1026,fechas!$A$1:$D$292,2,FALSE), " ")</f>
        <v>119</v>
      </c>
      <c r="Z1026" s="119">
        <f t="shared" si="65"/>
        <v>131</v>
      </c>
      <c r="AA1026" s="120" t="str">
        <f>+IFERROR(IF(S1026&gt;0," ",Q1026-variables!$C$9)," ")</f>
        <v xml:space="preserve"> </v>
      </c>
    </row>
    <row r="1027" spans="2:27" s="121" customFormat="1" ht="24.95" hidden="1" customHeight="1">
      <c r="B1027" s="66">
        <f t="shared" si="67"/>
        <v>1024</v>
      </c>
      <c r="C1027" s="67" t="s">
        <v>3653</v>
      </c>
      <c r="D1027" s="64" t="s">
        <v>3654</v>
      </c>
      <c r="E1027" s="64" t="s">
        <v>3655</v>
      </c>
      <c r="F1027" s="66" t="s">
        <v>31</v>
      </c>
      <c r="G1027" s="116">
        <v>45772</v>
      </c>
      <c r="H1027" s="116">
        <v>45775</v>
      </c>
      <c r="I1027" s="116">
        <v>45775</v>
      </c>
      <c r="J1027" s="117" t="s">
        <v>2552</v>
      </c>
      <c r="K1027" s="64" t="s">
        <v>1885</v>
      </c>
      <c r="L1027" s="64" t="s">
        <v>47</v>
      </c>
      <c r="M1027" s="64" t="s">
        <v>79</v>
      </c>
      <c r="N1027" s="66" t="s">
        <v>34</v>
      </c>
      <c r="O1027" s="66">
        <f t="shared" si="66"/>
        <v>11</v>
      </c>
      <c r="P1027" s="66">
        <v>12</v>
      </c>
      <c r="Q1027" s="65">
        <f>+IFERROR(VLOOKUP(Z1027, fechas!$B$1:$C$292, 2,FALSE), " ")</f>
        <v>45791</v>
      </c>
      <c r="R1027" s="66" t="s">
        <v>3656</v>
      </c>
      <c r="S1027" s="90">
        <v>45783</v>
      </c>
      <c r="T1027" s="66" t="s">
        <v>35</v>
      </c>
      <c r="U1027" s="65" t="s">
        <v>35</v>
      </c>
      <c r="V1027" s="66"/>
      <c r="W1027" s="66"/>
      <c r="X1027" s="118">
        <f t="shared" si="64"/>
        <v>0</v>
      </c>
      <c r="Y1027" s="119">
        <f>+IFERROR(VLOOKUP(G1027,fechas!$A$1:$D$292,2,FALSE), " ")</f>
        <v>119</v>
      </c>
      <c r="Z1027" s="119">
        <f t="shared" si="65"/>
        <v>131</v>
      </c>
      <c r="AA1027" s="120" t="str">
        <f>+IFERROR(IF(S1027&gt;0," ",Q1027-variables!$C$9)," ")</f>
        <v xml:space="preserve"> </v>
      </c>
    </row>
    <row r="1028" spans="2:27" s="121" customFormat="1" ht="24.95" hidden="1" customHeight="1">
      <c r="B1028" s="66">
        <f t="shared" si="67"/>
        <v>1025</v>
      </c>
      <c r="C1028" s="67" t="s">
        <v>3657</v>
      </c>
      <c r="D1028" s="64" t="s">
        <v>3658</v>
      </c>
      <c r="E1028" s="64" t="s">
        <v>201</v>
      </c>
      <c r="F1028" s="66" t="s">
        <v>31</v>
      </c>
      <c r="G1028" s="116">
        <v>45772</v>
      </c>
      <c r="H1028" s="116">
        <v>45775</v>
      </c>
      <c r="I1028" s="116">
        <v>45775</v>
      </c>
      <c r="J1028" s="117" t="s">
        <v>2552</v>
      </c>
      <c r="K1028" s="64" t="s">
        <v>1087</v>
      </c>
      <c r="L1028" s="64" t="s">
        <v>47</v>
      </c>
      <c r="M1028" s="64" t="s">
        <v>79</v>
      </c>
      <c r="N1028" s="66" t="s">
        <v>34</v>
      </c>
      <c r="O1028" s="66">
        <f t="shared" si="66"/>
        <v>11</v>
      </c>
      <c r="P1028" s="66">
        <v>12</v>
      </c>
      <c r="Q1028" s="65">
        <f>+IFERROR(VLOOKUP(Z1028, fechas!$B$1:$C$292, 2,FALSE), " ")</f>
        <v>45791</v>
      </c>
      <c r="R1028" s="66" t="s">
        <v>3659</v>
      </c>
      <c r="S1028" s="90">
        <v>45783</v>
      </c>
      <c r="T1028" s="66" t="s">
        <v>35</v>
      </c>
      <c r="U1028" s="65" t="s">
        <v>35</v>
      </c>
      <c r="V1028" s="66"/>
      <c r="W1028" s="66"/>
      <c r="X1028" s="118">
        <f t="shared" ref="X1028:X1091" si="68">IF(N1028="PENDIENTE",1,0)</f>
        <v>0</v>
      </c>
      <c r="Y1028" s="119">
        <f>+IFERROR(VLOOKUP(G1028,fechas!$A$1:$D$292,2,FALSE), " ")</f>
        <v>119</v>
      </c>
      <c r="Z1028" s="119">
        <f t="shared" ref="Z1028:Z1091" si="69">+IFERROR(Y1028+P1028, " ")</f>
        <v>131</v>
      </c>
      <c r="AA1028" s="120" t="str">
        <f>+IFERROR(IF(S1028&gt;0," ",Q1028-variables!$C$9)," ")</f>
        <v xml:space="preserve"> </v>
      </c>
    </row>
    <row r="1029" spans="2:27" s="121" customFormat="1" ht="24.95" hidden="1" customHeight="1">
      <c r="B1029" s="66">
        <f t="shared" si="67"/>
        <v>1026</v>
      </c>
      <c r="C1029" s="67" t="s">
        <v>3660</v>
      </c>
      <c r="D1029" s="64" t="s">
        <v>3661</v>
      </c>
      <c r="E1029" s="64" t="s">
        <v>3662</v>
      </c>
      <c r="F1029" s="66" t="s">
        <v>31</v>
      </c>
      <c r="G1029" s="116">
        <v>45772</v>
      </c>
      <c r="H1029" s="116">
        <v>45772</v>
      </c>
      <c r="I1029" s="116">
        <v>45775</v>
      </c>
      <c r="J1029" s="117" t="s">
        <v>2552</v>
      </c>
      <c r="K1029" s="64" t="s">
        <v>1864</v>
      </c>
      <c r="L1029" s="64" t="s">
        <v>47</v>
      </c>
      <c r="M1029" s="64" t="s">
        <v>316</v>
      </c>
      <c r="N1029" s="66" t="s">
        <v>34</v>
      </c>
      <c r="O1029" s="66">
        <f t="shared" si="66"/>
        <v>11</v>
      </c>
      <c r="P1029" s="66">
        <v>12</v>
      </c>
      <c r="Q1029" s="65">
        <f>+IFERROR(VLOOKUP(Z1029, fechas!$B$1:$C$292, 2,FALSE), " ")</f>
        <v>45791</v>
      </c>
      <c r="R1029" s="66" t="s">
        <v>3629</v>
      </c>
      <c r="S1029" s="90">
        <v>45783</v>
      </c>
      <c r="T1029" s="66" t="s">
        <v>3629</v>
      </c>
      <c r="U1029" s="90">
        <v>45783</v>
      </c>
      <c r="V1029" s="66"/>
      <c r="W1029" s="66"/>
      <c r="X1029" s="118">
        <f t="shared" si="68"/>
        <v>0</v>
      </c>
      <c r="Y1029" s="119">
        <f>+IFERROR(VLOOKUP(G1029,fechas!$A$1:$D$292,2,FALSE), " ")</f>
        <v>119</v>
      </c>
      <c r="Z1029" s="119">
        <f t="shared" si="69"/>
        <v>131</v>
      </c>
      <c r="AA1029" s="120" t="str">
        <f>+IFERROR(IF(S1029&gt;0," ",Q1029-variables!$C$9)," ")</f>
        <v xml:space="preserve"> </v>
      </c>
    </row>
    <row r="1030" spans="2:27" s="121" customFormat="1" ht="24.95" hidden="1" customHeight="1">
      <c r="B1030" s="66">
        <f t="shared" si="67"/>
        <v>1027</v>
      </c>
      <c r="C1030" s="67" t="s">
        <v>3663</v>
      </c>
      <c r="D1030" s="64" t="s">
        <v>3664</v>
      </c>
      <c r="E1030" s="64" t="s">
        <v>145</v>
      </c>
      <c r="F1030" s="66" t="s">
        <v>31</v>
      </c>
      <c r="G1030" s="116">
        <v>45772</v>
      </c>
      <c r="H1030" s="116">
        <v>45772</v>
      </c>
      <c r="I1030" s="116">
        <v>45775</v>
      </c>
      <c r="J1030" s="117" t="s">
        <v>2552</v>
      </c>
      <c r="K1030" s="64" t="s">
        <v>33</v>
      </c>
      <c r="L1030" s="64"/>
      <c r="M1030" s="64"/>
      <c r="N1030" s="66" t="s">
        <v>34</v>
      </c>
      <c r="O1030" s="66">
        <f t="shared" si="66"/>
        <v>4</v>
      </c>
      <c r="P1030" s="66">
        <v>12</v>
      </c>
      <c r="Q1030" s="65">
        <f>+IFERROR(VLOOKUP(Z1030, fechas!$B$1:$C$292, 2,FALSE), " ")</f>
        <v>45791</v>
      </c>
      <c r="R1030" s="66" t="s">
        <v>35</v>
      </c>
      <c r="S1030" s="90">
        <v>45776</v>
      </c>
      <c r="T1030" s="66" t="s">
        <v>35</v>
      </c>
      <c r="U1030" s="65" t="s">
        <v>35</v>
      </c>
      <c r="V1030" s="66" t="s">
        <v>3665</v>
      </c>
      <c r="W1030" s="66"/>
      <c r="X1030" s="118">
        <f t="shared" si="68"/>
        <v>0</v>
      </c>
      <c r="Y1030" s="119">
        <f>+IFERROR(VLOOKUP(G1030,fechas!$A$1:$D$292,2,FALSE), " ")</f>
        <v>119</v>
      </c>
      <c r="Z1030" s="119">
        <f t="shared" si="69"/>
        <v>131</v>
      </c>
      <c r="AA1030" s="120" t="str">
        <f>+IFERROR(IF(S1030&gt;0," ",Q1030-variables!$C$9)," ")</f>
        <v xml:space="preserve"> </v>
      </c>
    </row>
    <row r="1031" spans="2:27" s="121" customFormat="1" ht="24.95" hidden="1" customHeight="1">
      <c r="B1031" s="66">
        <f t="shared" si="67"/>
        <v>1028</v>
      </c>
      <c r="C1031" s="67" t="s">
        <v>3666</v>
      </c>
      <c r="D1031" s="64" t="s">
        <v>3667</v>
      </c>
      <c r="E1031" s="64" t="s">
        <v>3668</v>
      </c>
      <c r="F1031" s="66" t="s">
        <v>31</v>
      </c>
      <c r="G1031" s="116">
        <v>45775</v>
      </c>
      <c r="H1031" s="116">
        <v>45775</v>
      </c>
      <c r="I1031" s="116">
        <v>45775</v>
      </c>
      <c r="J1031" s="117" t="s">
        <v>2552</v>
      </c>
      <c r="K1031" s="64" t="s">
        <v>33</v>
      </c>
      <c r="L1031" s="64"/>
      <c r="M1031" s="64"/>
      <c r="N1031" s="66" t="s">
        <v>34</v>
      </c>
      <c r="O1031" s="66">
        <f t="shared" si="66"/>
        <v>4</v>
      </c>
      <c r="P1031" s="66">
        <v>12</v>
      </c>
      <c r="Q1031" s="65">
        <f>+IFERROR(VLOOKUP(Z1031, fechas!$B$1:$C$292, 2,FALSE), " ")</f>
        <v>45792</v>
      </c>
      <c r="R1031" s="66" t="s">
        <v>35</v>
      </c>
      <c r="S1031" s="90">
        <v>45779</v>
      </c>
      <c r="T1031" s="66" t="s">
        <v>35</v>
      </c>
      <c r="U1031" s="65" t="s">
        <v>35</v>
      </c>
      <c r="V1031" s="66" t="s">
        <v>3669</v>
      </c>
      <c r="W1031" s="66"/>
      <c r="X1031" s="118">
        <f t="shared" si="68"/>
        <v>0</v>
      </c>
      <c r="Y1031" s="119">
        <f>+IFERROR(VLOOKUP(G1031,fechas!$A$1:$D$292,2,FALSE), " ")</f>
        <v>120</v>
      </c>
      <c r="Z1031" s="119">
        <f t="shared" si="69"/>
        <v>132</v>
      </c>
      <c r="AA1031" s="120" t="str">
        <f>+IFERROR(IF(S1031&gt;0," ",Q1031-variables!$C$9)," ")</f>
        <v xml:space="preserve"> </v>
      </c>
    </row>
    <row r="1032" spans="2:27" s="121" customFormat="1" ht="24.95" hidden="1" customHeight="1">
      <c r="B1032" s="66">
        <f t="shared" si="67"/>
        <v>1029</v>
      </c>
      <c r="C1032" s="67" t="s">
        <v>3670</v>
      </c>
      <c r="D1032" s="64" t="s">
        <v>3671</v>
      </c>
      <c r="E1032" s="64" t="s">
        <v>128</v>
      </c>
      <c r="F1032" s="66" t="s">
        <v>31</v>
      </c>
      <c r="G1032" s="116">
        <v>45775</v>
      </c>
      <c r="H1032" s="116">
        <v>45775</v>
      </c>
      <c r="I1032" s="116">
        <v>45775</v>
      </c>
      <c r="J1032" s="117" t="s">
        <v>2552</v>
      </c>
      <c r="K1032" s="64" t="s">
        <v>33</v>
      </c>
      <c r="L1032" s="64"/>
      <c r="M1032" s="64"/>
      <c r="N1032" s="66" t="s">
        <v>34</v>
      </c>
      <c r="O1032" s="66">
        <f t="shared" si="66"/>
        <v>1</v>
      </c>
      <c r="P1032" s="66">
        <v>12</v>
      </c>
      <c r="Q1032" s="65">
        <f>+IFERROR(VLOOKUP(Z1032, fechas!$B$1:$C$292, 2,FALSE), " ")</f>
        <v>45792</v>
      </c>
      <c r="R1032" s="66" t="s">
        <v>35</v>
      </c>
      <c r="S1032" s="90">
        <v>45776</v>
      </c>
      <c r="T1032" s="66" t="s">
        <v>35</v>
      </c>
      <c r="U1032" s="65" t="s">
        <v>35</v>
      </c>
      <c r="V1032" s="66" t="s">
        <v>1156</v>
      </c>
      <c r="W1032" s="66"/>
      <c r="X1032" s="118">
        <f t="shared" si="68"/>
        <v>0</v>
      </c>
      <c r="Y1032" s="119">
        <f>+IFERROR(VLOOKUP(G1032,fechas!$A$1:$D$292,2,FALSE), " ")</f>
        <v>120</v>
      </c>
      <c r="Z1032" s="119">
        <f t="shared" si="69"/>
        <v>132</v>
      </c>
      <c r="AA1032" s="120" t="str">
        <f>+IFERROR(IF(S1032&gt;0," ",Q1032-variables!$C$9)," ")</f>
        <v xml:space="preserve"> </v>
      </c>
    </row>
    <row r="1033" spans="2:27" s="121" customFormat="1" ht="24.95" hidden="1" customHeight="1">
      <c r="B1033" s="66">
        <f t="shared" si="67"/>
        <v>1030</v>
      </c>
      <c r="C1033" s="67" t="s">
        <v>3672</v>
      </c>
      <c r="D1033" s="64" t="s">
        <v>3673</v>
      </c>
      <c r="E1033" s="64" t="s">
        <v>201</v>
      </c>
      <c r="F1033" s="66" t="s">
        <v>31</v>
      </c>
      <c r="G1033" s="116">
        <v>45775</v>
      </c>
      <c r="H1033" s="116">
        <v>45775</v>
      </c>
      <c r="I1033" s="116">
        <v>45775</v>
      </c>
      <c r="J1033" s="117" t="s">
        <v>2552</v>
      </c>
      <c r="K1033" s="64" t="s">
        <v>33</v>
      </c>
      <c r="L1033" s="64"/>
      <c r="M1033" s="64"/>
      <c r="N1033" s="66" t="s">
        <v>34</v>
      </c>
      <c r="O1033" s="66">
        <f t="shared" si="66"/>
        <v>4</v>
      </c>
      <c r="P1033" s="66">
        <v>12</v>
      </c>
      <c r="Q1033" s="65">
        <f>+IFERROR(VLOOKUP(Z1033, fechas!$B$1:$C$292, 2,FALSE), " ")</f>
        <v>45792</v>
      </c>
      <c r="R1033" s="66" t="s">
        <v>35</v>
      </c>
      <c r="S1033" s="90">
        <v>45779</v>
      </c>
      <c r="T1033" s="66" t="s">
        <v>35</v>
      </c>
      <c r="U1033" s="65" t="s">
        <v>35</v>
      </c>
      <c r="V1033" s="66" t="s">
        <v>3641</v>
      </c>
      <c r="W1033" s="66"/>
      <c r="X1033" s="118">
        <f t="shared" si="68"/>
        <v>0</v>
      </c>
      <c r="Y1033" s="119">
        <f>+IFERROR(VLOOKUP(G1033,fechas!$A$1:$D$292,2,FALSE), " ")</f>
        <v>120</v>
      </c>
      <c r="Z1033" s="119">
        <f t="shared" si="69"/>
        <v>132</v>
      </c>
      <c r="AA1033" s="120" t="str">
        <f>+IFERROR(IF(S1033&gt;0," ",Q1033-variables!$C$9)," ")</f>
        <v xml:space="preserve"> </v>
      </c>
    </row>
    <row r="1034" spans="2:27" s="121" customFormat="1" ht="24.95" hidden="1" customHeight="1">
      <c r="B1034" s="66">
        <f t="shared" si="67"/>
        <v>1031</v>
      </c>
      <c r="C1034" s="67" t="s">
        <v>3674</v>
      </c>
      <c r="D1034" s="64" t="s">
        <v>3675</v>
      </c>
      <c r="E1034" s="64" t="s">
        <v>201</v>
      </c>
      <c r="F1034" s="66" t="s">
        <v>31</v>
      </c>
      <c r="G1034" s="116">
        <v>45775</v>
      </c>
      <c r="H1034" s="116">
        <v>45775</v>
      </c>
      <c r="I1034" s="116">
        <v>45775</v>
      </c>
      <c r="J1034" s="117" t="s">
        <v>2552</v>
      </c>
      <c r="K1034" s="64" t="s">
        <v>1977</v>
      </c>
      <c r="L1034" s="64" t="s">
        <v>2713</v>
      </c>
      <c r="M1034" s="64" t="s">
        <v>276</v>
      </c>
      <c r="N1034" s="66" t="s">
        <v>34</v>
      </c>
      <c r="O1034" s="66">
        <f t="shared" si="66"/>
        <v>2</v>
      </c>
      <c r="P1034" s="66">
        <v>12</v>
      </c>
      <c r="Q1034" s="65">
        <f>+IFERROR(VLOOKUP(Z1034, fechas!$B$1:$C$292, 2,FALSE), " ")</f>
        <v>45792</v>
      </c>
      <c r="R1034" s="66" t="s">
        <v>3676</v>
      </c>
      <c r="S1034" s="90">
        <v>45777</v>
      </c>
      <c r="T1034" s="66" t="s">
        <v>35</v>
      </c>
      <c r="U1034" s="65" t="s">
        <v>35</v>
      </c>
      <c r="V1034" s="66"/>
      <c r="W1034" s="66"/>
      <c r="X1034" s="118">
        <f t="shared" si="68"/>
        <v>0</v>
      </c>
      <c r="Y1034" s="119">
        <f>+IFERROR(VLOOKUP(G1034,fechas!$A$1:$D$292,2,FALSE), " ")</f>
        <v>120</v>
      </c>
      <c r="Z1034" s="119">
        <f t="shared" si="69"/>
        <v>132</v>
      </c>
      <c r="AA1034" s="120" t="str">
        <f>+IFERROR(IF(S1034&gt;0," ",Q1034-variables!$C$9)," ")</f>
        <v xml:space="preserve"> </v>
      </c>
    </row>
    <row r="1035" spans="2:27" s="121" customFormat="1" ht="24.95" hidden="1" customHeight="1">
      <c r="B1035" s="66">
        <f t="shared" si="67"/>
        <v>1032</v>
      </c>
      <c r="C1035" s="67" t="s">
        <v>3677</v>
      </c>
      <c r="D1035" s="64" t="s">
        <v>3678</v>
      </c>
      <c r="E1035" s="64" t="s">
        <v>3679</v>
      </c>
      <c r="F1035" s="66" t="s">
        <v>31</v>
      </c>
      <c r="G1035" s="116">
        <v>45775</v>
      </c>
      <c r="H1035" s="116">
        <v>45775</v>
      </c>
      <c r="I1035" s="116">
        <v>45775</v>
      </c>
      <c r="J1035" s="117" t="s">
        <v>2552</v>
      </c>
      <c r="K1035" s="64" t="s">
        <v>1864</v>
      </c>
      <c r="L1035" s="64" t="s">
        <v>47</v>
      </c>
      <c r="M1035" s="64" t="s">
        <v>316</v>
      </c>
      <c r="N1035" s="66" t="s">
        <v>34</v>
      </c>
      <c r="O1035" s="66">
        <f t="shared" si="66"/>
        <v>2</v>
      </c>
      <c r="P1035" s="66">
        <v>12</v>
      </c>
      <c r="Q1035" s="65">
        <f>+IFERROR(VLOOKUP(Z1035, fechas!$B$1:$C$1036, 2,FALSE), " ")</f>
        <v>45792</v>
      </c>
      <c r="R1035" s="66" t="s">
        <v>3680</v>
      </c>
      <c r="S1035" s="90">
        <v>45777</v>
      </c>
      <c r="T1035" s="66" t="s">
        <v>3680</v>
      </c>
      <c r="U1035" s="90">
        <v>45777</v>
      </c>
      <c r="V1035" s="66"/>
      <c r="W1035" s="66"/>
      <c r="X1035" s="118">
        <f t="shared" si="68"/>
        <v>0</v>
      </c>
      <c r="Y1035" s="119">
        <f>+IFERROR(VLOOKUP(G1035,fechas!$A$1:$D$292,2,FALSE), " ")</f>
        <v>120</v>
      </c>
      <c r="Z1035" s="119">
        <f t="shared" si="69"/>
        <v>132</v>
      </c>
      <c r="AA1035" s="120" t="str">
        <f>+IFERROR(IF(S1035&gt;0," ",Q1035-variables!$C$9)," ")</f>
        <v xml:space="preserve"> </v>
      </c>
    </row>
    <row r="1036" spans="2:27" s="121" customFormat="1" ht="24.95" hidden="1" customHeight="1">
      <c r="B1036" s="66">
        <f t="shared" si="67"/>
        <v>1033</v>
      </c>
      <c r="C1036" s="67" t="s">
        <v>3681</v>
      </c>
      <c r="D1036" s="64" t="s">
        <v>3682</v>
      </c>
      <c r="E1036" s="64" t="s">
        <v>3683</v>
      </c>
      <c r="F1036" s="66" t="s">
        <v>31</v>
      </c>
      <c r="G1036" s="116">
        <v>45770</v>
      </c>
      <c r="H1036" s="116">
        <v>45770</v>
      </c>
      <c r="I1036" s="116">
        <v>45775</v>
      </c>
      <c r="J1036" s="117" t="s">
        <v>2552</v>
      </c>
      <c r="K1036" s="64" t="s">
        <v>2118</v>
      </c>
      <c r="L1036" s="64" t="s">
        <v>47</v>
      </c>
      <c r="M1036" s="64" t="s">
        <v>79</v>
      </c>
      <c r="N1036" s="66" t="s">
        <v>34</v>
      </c>
      <c r="O1036" s="66">
        <f t="shared" si="66"/>
        <v>20</v>
      </c>
      <c r="P1036" s="66">
        <v>12</v>
      </c>
      <c r="Q1036" s="65">
        <f>+IFERROR(VLOOKUP(Z1036, fechas!$B$1:$C$1036, 2,FALSE), " ")</f>
        <v>45789</v>
      </c>
      <c r="R1036" s="66" t="s">
        <v>3684</v>
      </c>
      <c r="S1036" s="90">
        <v>45790</v>
      </c>
      <c r="T1036" s="66" t="s">
        <v>35</v>
      </c>
      <c r="U1036" s="65" t="s">
        <v>35</v>
      </c>
      <c r="V1036" s="66"/>
      <c r="W1036" s="66"/>
      <c r="X1036" s="118">
        <f t="shared" si="68"/>
        <v>0</v>
      </c>
      <c r="Y1036" s="119">
        <f>+IFERROR(VLOOKUP(G1036,fechas!$A$1:$D$292,2,FALSE), " ")</f>
        <v>117</v>
      </c>
      <c r="Z1036" s="119">
        <f t="shared" si="69"/>
        <v>129</v>
      </c>
      <c r="AA1036" s="120" t="str">
        <f>+IFERROR(IF(S1036&gt;0," ",Q1036-variables!$C$9)," ")</f>
        <v xml:space="preserve"> </v>
      </c>
    </row>
    <row r="1037" spans="2:27" s="121" customFormat="1" ht="24.95" hidden="1" customHeight="1">
      <c r="B1037" s="66">
        <f t="shared" si="67"/>
        <v>1034</v>
      </c>
      <c r="C1037" s="67" t="s">
        <v>3685</v>
      </c>
      <c r="D1037" s="64" t="s">
        <v>3686</v>
      </c>
      <c r="E1037" s="64" t="s">
        <v>3687</v>
      </c>
      <c r="F1037" s="66" t="s">
        <v>31</v>
      </c>
      <c r="G1037" s="116">
        <v>45770</v>
      </c>
      <c r="H1037" s="116">
        <v>45775</v>
      </c>
      <c r="I1037" s="116">
        <v>45775</v>
      </c>
      <c r="J1037" s="117" t="s">
        <v>2552</v>
      </c>
      <c r="K1037" s="64" t="s">
        <v>33</v>
      </c>
      <c r="L1037" s="64"/>
      <c r="M1037" s="64"/>
      <c r="N1037" s="66" t="s">
        <v>34</v>
      </c>
      <c r="O1037" s="66">
        <f t="shared" si="66"/>
        <v>12</v>
      </c>
      <c r="P1037" s="66">
        <v>5</v>
      </c>
      <c r="Q1037" s="65">
        <f>+IFERROR(VLOOKUP(Z1037, fechas!$B$1:$C$1036, 2,FALSE), " ")</f>
        <v>45777</v>
      </c>
      <c r="R1037" s="66" t="s">
        <v>35</v>
      </c>
      <c r="S1037" s="90">
        <v>45782</v>
      </c>
      <c r="T1037" s="66" t="s">
        <v>35</v>
      </c>
      <c r="U1037" s="65" t="s">
        <v>35</v>
      </c>
      <c r="V1037" s="66" t="s">
        <v>3619</v>
      </c>
      <c r="W1037" s="66"/>
      <c r="X1037" s="118">
        <f t="shared" si="68"/>
        <v>0</v>
      </c>
      <c r="Y1037" s="119">
        <f>+IFERROR(VLOOKUP(G1037,fechas!$A$1:$D$292,2,FALSE), " ")</f>
        <v>117</v>
      </c>
      <c r="Z1037" s="119">
        <f t="shared" si="69"/>
        <v>122</v>
      </c>
      <c r="AA1037" s="120" t="str">
        <f>+IFERROR(IF(S1037&gt;0," ",Q1037-variables!$C$9)," ")</f>
        <v xml:space="preserve"> </v>
      </c>
    </row>
    <row r="1038" spans="2:27" s="121" customFormat="1" ht="24.95" hidden="1" customHeight="1">
      <c r="B1038" s="66">
        <f t="shared" si="67"/>
        <v>1035</v>
      </c>
      <c r="C1038" s="67" t="s">
        <v>3688</v>
      </c>
      <c r="D1038" s="64" t="s">
        <v>3689</v>
      </c>
      <c r="E1038" s="64" t="s">
        <v>3690</v>
      </c>
      <c r="F1038" s="66" t="s">
        <v>31</v>
      </c>
      <c r="G1038" s="116">
        <v>45770</v>
      </c>
      <c r="H1038" s="116">
        <v>45771</v>
      </c>
      <c r="I1038" s="116">
        <v>45775</v>
      </c>
      <c r="J1038" s="117" t="s">
        <v>2552</v>
      </c>
      <c r="K1038" s="64" t="s">
        <v>33</v>
      </c>
      <c r="L1038" s="64"/>
      <c r="M1038" s="64"/>
      <c r="N1038" s="66" t="s">
        <v>34</v>
      </c>
      <c r="O1038" s="66">
        <f t="shared" si="66"/>
        <v>6</v>
      </c>
      <c r="P1038" s="66">
        <v>12</v>
      </c>
      <c r="Q1038" s="65">
        <f>+IFERROR(VLOOKUP(Z1038, fechas!$B$1:$C$1036, 2,FALSE), " ")</f>
        <v>45789</v>
      </c>
      <c r="R1038" s="66" t="s">
        <v>35</v>
      </c>
      <c r="S1038" s="90">
        <v>45776</v>
      </c>
      <c r="T1038" s="66" t="s">
        <v>35</v>
      </c>
      <c r="U1038" s="65" t="s">
        <v>35</v>
      </c>
      <c r="V1038" s="66" t="s">
        <v>3619</v>
      </c>
      <c r="W1038" s="66"/>
      <c r="X1038" s="118">
        <f t="shared" si="68"/>
        <v>0</v>
      </c>
      <c r="Y1038" s="119">
        <f>+IFERROR(VLOOKUP(G1038,fechas!$A$1:$D$292,2,FALSE), " ")</f>
        <v>117</v>
      </c>
      <c r="Z1038" s="119">
        <f t="shared" si="69"/>
        <v>129</v>
      </c>
      <c r="AA1038" s="120" t="str">
        <f>+IFERROR(IF(S1038&gt;0," ",Q1038-variables!$C$9)," ")</f>
        <v xml:space="preserve"> </v>
      </c>
    </row>
    <row r="1039" spans="2:27" s="121" customFormat="1" ht="24.95" hidden="1" customHeight="1">
      <c r="B1039" s="66">
        <f t="shared" si="67"/>
        <v>1036</v>
      </c>
      <c r="C1039" s="67" t="s">
        <v>3691</v>
      </c>
      <c r="D1039" s="64" t="s">
        <v>3692</v>
      </c>
      <c r="E1039" s="64" t="s">
        <v>370</v>
      </c>
      <c r="F1039" s="66" t="s">
        <v>31</v>
      </c>
      <c r="G1039" s="116">
        <v>45772</v>
      </c>
      <c r="H1039" s="116">
        <v>45773</v>
      </c>
      <c r="I1039" s="116">
        <v>45775</v>
      </c>
      <c r="J1039" s="117" t="s">
        <v>2552</v>
      </c>
      <c r="K1039" s="64" t="s">
        <v>1087</v>
      </c>
      <c r="L1039" s="64" t="s">
        <v>47</v>
      </c>
      <c r="M1039" s="64" t="s">
        <v>79</v>
      </c>
      <c r="N1039" s="66" t="s">
        <v>34</v>
      </c>
      <c r="O1039" s="66">
        <f t="shared" si="66"/>
        <v>14</v>
      </c>
      <c r="P1039" s="66">
        <v>12</v>
      </c>
      <c r="Q1039" s="65">
        <f>+IFERROR(VLOOKUP(Z1039, fechas!$B$1:$C$1036, 2,FALSE), " ")</f>
        <v>45791</v>
      </c>
      <c r="R1039" s="66" t="s">
        <v>3693</v>
      </c>
      <c r="S1039" s="90">
        <v>45786</v>
      </c>
      <c r="T1039" s="66" t="s">
        <v>35</v>
      </c>
      <c r="U1039" s="65" t="s">
        <v>35</v>
      </c>
      <c r="V1039" s="66"/>
      <c r="W1039" s="66"/>
      <c r="X1039" s="118">
        <f t="shared" si="68"/>
        <v>0</v>
      </c>
      <c r="Y1039" s="119">
        <f>+IFERROR(VLOOKUP(G1039,fechas!$A$1:$D$292,2,FALSE), " ")</f>
        <v>119</v>
      </c>
      <c r="Z1039" s="119">
        <f t="shared" si="69"/>
        <v>131</v>
      </c>
      <c r="AA1039" s="120" t="str">
        <f>+IFERROR(IF(S1039&gt;0," ",Q1039-variables!$C$9)," ")</f>
        <v xml:space="preserve"> </v>
      </c>
    </row>
    <row r="1040" spans="2:27" s="121" customFormat="1" ht="24.95" hidden="1" customHeight="1">
      <c r="B1040" s="66">
        <f t="shared" si="67"/>
        <v>1037</v>
      </c>
      <c r="C1040" s="67" t="s">
        <v>3694</v>
      </c>
      <c r="D1040" s="64" t="s">
        <v>3695</v>
      </c>
      <c r="E1040" s="64" t="s">
        <v>3696</v>
      </c>
      <c r="F1040" s="66" t="s">
        <v>31</v>
      </c>
      <c r="G1040" s="116">
        <v>45771</v>
      </c>
      <c r="H1040" s="116">
        <v>45771</v>
      </c>
      <c r="I1040" s="116">
        <v>45775</v>
      </c>
      <c r="J1040" s="117" t="s">
        <v>2552</v>
      </c>
      <c r="K1040" s="64" t="s">
        <v>33</v>
      </c>
      <c r="L1040" s="64"/>
      <c r="M1040" s="64"/>
      <c r="N1040" s="66" t="s">
        <v>34</v>
      </c>
      <c r="O1040" s="66">
        <f t="shared" si="66"/>
        <v>8</v>
      </c>
      <c r="P1040" s="66">
        <v>12</v>
      </c>
      <c r="Q1040" s="65">
        <f>+IFERROR(VLOOKUP(Z1040, fechas!$B$1:$C$1036, 2,FALSE), " ")</f>
        <v>45790</v>
      </c>
      <c r="R1040" s="66" t="s">
        <v>35</v>
      </c>
      <c r="S1040" s="90">
        <v>45779</v>
      </c>
      <c r="T1040" s="66" t="s">
        <v>35</v>
      </c>
      <c r="U1040" s="65" t="s">
        <v>35</v>
      </c>
      <c r="V1040" s="66" t="s">
        <v>3669</v>
      </c>
      <c r="W1040" s="66"/>
      <c r="X1040" s="118">
        <f t="shared" si="68"/>
        <v>0</v>
      </c>
      <c r="Y1040" s="119">
        <f>+IFERROR(VLOOKUP(G1040,fechas!$A$1:$D$292,2,FALSE), " ")</f>
        <v>118</v>
      </c>
      <c r="Z1040" s="119">
        <f t="shared" si="69"/>
        <v>130</v>
      </c>
      <c r="AA1040" s="120" t="str">
        <f>+IFERROR(IF(S1040&gt;0," ",Q1040-variables!$C$9)," ")</f>
        <v xml:space="preserve"> </v>
      </c>
    </row>
    <row r="1041" spans="1:27" s="121" customFormat="1" ht="24.95" hidden="1" customHeight="1">
      <c r="B1041" s="66">
        <f t="shared" si="67"/>
        <v>1038</v>
      </c>
      <c r="C1041" s="67" t="s">
        <v>3697</v>
      </c>
      <c r="D1041" s="64" t="s">
        <v>3698</v>
      </c>
      <c r="E1041" s="64" t="s">
        <v>3699</v>
      </c>
      <c r="F1041" s="66" t="s">
        <v>31</v>
      </c>
      <c r="G1041" s="116">
        <v>45771</v>
      </c>
      <c r="H1041" s="116">
        <v>45771</v>
      </c>
      <c r="I1041" s="116">
        <v>45775</v>
      </c>
      <c r="J1041" s="117" t="s">
        <v>2552</v>
      </c>
      <c r="K1041" s="64" t="s">
        <v>33</v>
      </c>
      <c r="L1041" s="64"/>
      <c r="M1041" s="64"/>
      <c r="N1041" s="66" t="s">
        <v>34</v>
      </c>
      <c r="O1041" s="66">
        <f t="shared" si="66"/>
        <v>5</v>
      </c>
      <c r="P1041" s="66">
        <v>12</v>
      </c>
      <c r="Q1041" s="65">
        <f>+IFERROR(VLOOKUP(Z1041, fechas!$B$1:$C$1036, 2,FALSE), " ")</f>
        <v>45790</v>
      </c>
      <c r="R1041" s="66" t="s">
        <v>35</v>
      </c>
      <c r="S1041" s="90">
        <v>45776</v>
      </c>
      <c r="T1041" s="66" t="s">
        <v>35</v>
      </c>
      <c r="U1041" s="65" t="s">
        <v>35</v>
      </c>
      <c r="V1041" s="66" t="s">
        <v>3700</v>
      </c>
      <c r="W1041" s="66"/>
      <c r="X1041" s="118">
        <f t="shared" si="68"/>
        <v>0</v>
      </c>
      <c r="Y1041" s="119">
        <f>+IFERROR(VLOOKUP(G1041,fechas!$A$1:$D$292,2,FALSE), " ")</f>
        <v>118</v>
      </c>
      <c r="Z1041" s="119">
        <f t="shared" si="69"/>
        <v>130</v>
      </c>
      <c r="AA1041" s="120" t="str">
        <f>+IFERROR(IF(S1041&gt;0," ",Q1041-variables!$C$9)," ")</f>
        <v xml:space="preserve"> </v>
      </c>
    </row>
    <row r="1042" spans="1:27" s="121" customFormat="1" ht="24.95" hidden="1" customHeight="1">
      <c r="B1042" s="66">
        <f t="shared" si="67"/>
        <v>1039</v>
      </c>
      <c r="C1042" s="67" t="s">
        <v>3701</v>
      </c>
      <c r="D1042" s="64" t="s">
        <v>3702</v>
      </c>
      <c r="E1042" s="64" t="s">
        <v>3703</v>
      </c>
      <c r="F1042" s="66" t="s">
        <v>31</v>
      </c>
      <c r="G1042" s="116">
        <v>45771</v>
      </c>
      <c r="H1042" s="116">
        <v>45771</v>
      </c>
      <c r="I1042" s="116">
        <v>45775</v>
      </c>
      <c r="J1042" s="117" t="s">
        <v>2552</v>
      </c>
      <c r="K1042" s="64" t="s">
        <v>1896</v>
      </c>
      <c r="L1042" s="64" t="s">
        <v>47</v>
      </c>
      <c r="M1042" s="64" t="s">
        <v>79</v>
      </c>
      <c r="N1042" s="66" t="s">
        <v>34</v>
      </c>
      <c r="O1042" s="66">
        <f t="shared" si="66"/>
        <v>11</v>
      </c>
      <c r="P1042" s="66">
        <v>12</v>
      </c>
      <c r="Q1042" s="65">
        <f>+IFERROR(VLOOKUP(Z1042, fechas!$B$1:$C$1036, 2,FALSE), " ")</f>
        <v>45790</v>
      </c>
      <c r="R1042" s="66" t="s">
        <v>3704</v>
      </c>
      <c r="S1042" s="90">
        <v>45782</v>
      </c>
      <c r="T1042" s="66" t="s">
        <v>3704</v>
      </c>
      <c r="U1042" s="90">
        <v>45782</v>
      </c>
      <c r="V1042" s="66" t="s">
        <v>1928</v>
      </c>
      <c r="W1042" s="66"/>
      <c r="X1042" s="118">
        <f t="shared" si="68"/>
        <v>0</v>
      </c>
      <c r="Y1042" s="119">
        <f>+IFERROR(VLOOKUP(G1042,fechas!$A$1:$D$292,2,FALSE), " ")</f>
        <v>118</v>
      </c>
      <c r="Z1042" s="119">
        <f t="shared" si="69"/>
        <v>130</v>
      </c>
      <c r="AA1042" s="120" t="str">
        <f>+IFERROR(IF(S1042&gt;0," ",Q1042-variables!$C$9)," ")</f>
        <v xml:space="preserve"> </v>
      </c>
    </row>
    <row r="1043" spans="1:27" s="121" customFormat="1" ht="24.95" hidden="1" customHeight="1">
      <c r="B1043" s="66">
        <f t="shared" si="67"/>
        <v>1040</v>
      </c>
      <c r="C1043" s="67" t="s">
        <v>3705</v>
      </c>
      <c r="D1043" s="64" t="s">
        <v>3706</v>
      </c>
      <c r="E1043" s="64" t="s">
        <v>3707</v>
      </c>
      <c r="F1043" s="66" t="s">
        <v>31</v>
      </c>
      <c r="G1043" s="116">
        <v>45771</v>
      </c>
      <c r="H1043" s="116">
        <v>45771</v>
      </c>
      <c r="I1043" s="116">
        <v>45775</v>
      </c>
      <c r="J1043" s="117" t="s">
        <v>2552</v>
      </c>
      <c r="K1043" s="64" t="s">
        <v>33</v>
      </c>
      <c r="L1043" s="64"/>
      <c r="M1043" s="64"/>
      <c r="N1043" s="66" t="s">
        <v>34</v>
      </c>
      <c r="O1043" s="66">
        <f t="shared" si="66"/>
        <v>5</v>
      </c>
      <c r="P1043" s="66">
        <v>12</v>
      </c>
      <c r="Q1043" s="65">
        <f>+IFERROR(VLOOKUP(Z1043, fechas!$B$1:$C$1036, 2,FALSE), " ")</f>
        <v>45790</v>
      </c>
      <c r="R1043" s="66" t="s">
        <v>35</v>
      </c>
      <c r="S1043" s="90">
        <v>45776</v>
      </c>
      <c r="T1043" s="66" t="s">
        <v>35</v>
      </c>
      <c r="U1043" s="65" t="s">
        <v>35</v>
      </c>
      <c r="V1043" s="66" t="s">
        <v>3669</v>
      </c>
      <c r="W1043" s="66"/>
      <c r="X1043" s="118">
        <f t="shared" si="68"/>
        <v>0</v>
      </c>
      <c r="Y1043" s="119">
        <f>+IFERROR(VLOOKUP(G1043,fechas!$A$1:$D$292,2,FALSE), " ")</f>
        <v>118</v>
      </c>
      <c r="Z1043" s="119">
        <f t="shared" si="69"/>
        <v>130</v>
      </c>
      <c r="AA1043" s="120" t="str">
        <f>+IFERROR(IF(S1043&gt;0," ",Q1043-variables!$C$9)," ")</f>
        <v xml:space="preserve"> </v>
      </c>
    </row>
    <row r="1044" spans="1:27" s="121" customFormat="1" ht="24.95" hidden="1" customHeight="1">
      <c r="B1044" s="66">
        <f t="shared" si="67"/>
        <v>1041</v>
      </c>
      <c r="C1044" s="67" t="s">
        <v>3708</v>
      </c>
      <c r="D1044" s="64" t="s">
        <v>3709</v>
      </c>
      <c r="E1044" s="64" t="s">
        <v>3710</v>
      </c>
      <c r="F1044" s="66" t="s">
        <v>31</v>
      </c>
      <c r="G1044" s="116">
        <v>45771</v>
      </c>
      <c r="H1044" s="116">
        <v>45771</v>
      </c>
      <c r="I1044" s="116">
        <v>45775</v>
      </c>
      <c r="J1044" s="117" t="s">
        <v>2552</v>
      </c>
      <c r="K1044" s="64" t="s">
        <v>33</v>
      </c>
      <c r="L1044" s="64"/>
      <c r="M1044" s="64"/>
      <c r="N1044" s="66" t="s">
        <v>34</v>
      </c>
      <c r="O1044" s="66">
        <f t="shared" si="66"/>
        <v>8</v>
      </c>
      <c r="P1044" s="66">
        <v>12</v>
      </c>
      <c r="Q1044" s="65">
        <f>+IFERROR(VLOOKUP(Z1044, fechas!$B$1:$C$1036, 2,FALSE), " ")</f>
        <v>45790</v>
      </c>
      <c r="R1044" s="66" t="s">
        <v>35</v>
      </c>
      <c r="S1044" s="90">
        <v>45779</v>
      </c>
      <c r="T1044" s="66" t="s">
        <v>35</v>
      </c>
      <c r="U1044" s="65" t="s">
        <v>35</v>
      </c>
      <c r="V1044" s="66" t="s">
        <v>405</v>
      </c>
      <c r="W1044" s="66"/>
      <c r="X1044" s="118">
        <f t="shared" si="68"/>
        <v>0</v>
      </c>
      <c r="Y1044" s="119">
        <f>+IFERROR(VLOOKUP(G1044,fechas!$A$1:$D$292,2,FALSE), " ")</f>
        <v>118</v>
      </c>
      <c r="Z1044" s="119">
        <f t="shared" si="69"/>
        <v>130</v>
      </c>
      <c r="AA1044" s="120" t="str">
        <f>+IFERROR(IF(S1044&gt;0," ",Q1044-variables!$C$9)," ")</f>
        <v xml:space="preserve"> </v>
      </c>
    </row>
    <row r="1045" spans="1:27" s="121" customFormat="1" ht="24.95" hidden="1" customHeight="1">
      <c r="B1045" s="66">
        <f t="shared" si="67"/>
        <v>1042</v>
      </c>
      <c r="C1045" s="67" t="s">
        <v>3711</v>
      </c>
      <c r="D1045" s="64" t="s">
        <v>3712</v>
      </c>
      <c r="E1045" s="64" t="s">
        <v>3713</v>
      </c>
      <c r="F1045" s="66" t="s">
        <v>31</v>
      </c>
      <c r="G1045" s="116">
        <v>45771</v>
      </c>
      <c r="H1045" s="116">
        <v>45771</v>
      </c>
      <c r="I1045" s="116">
        <v>45775</v>
      </c>
      <c r="J1045" s="117" t="s">
        <v>2552</v>
      </c>
      <c r="K1045" s="64" t="s">
        <v>33</v>
      </c>
      <c r="L1045" s="64"/>
      <c r="M1045" s="64"/>
      <c r="N1045" s="66" t="s">
        <v>34</v>
      </c>
      <c r="O1045" s="66">
        <f t="shared" si="66"/>
        <v>11</v>
      </c>
      <c r="P1045" s="66">
        <v>12</v>
      </c>
      <c r="Q1045" s="65">
        <f>+IFERROR(VLOOKUP(Z1045, fechas!$B$1:$C$1036, 2,FALSE), " ")</f>
        <v>45790</v>
      </c>
      <c r="R1045" s="66" t="s">
        <v>35</v>
      </c>
      <c r="S1045" s="90">
        <v>45782</v>
      </c>
      <c r="T1045" s="66" t="s">
        <v>35</v>
      </c>
      <c r="U1045" s="65" t="s">
        <v>35</v>
      </c>
      <c r="V1045" s="66" t="s">
        <v>3669</v>
      </c>
      <c r="W1045" s="66"/>
      <c r="X1045" s="118">
        <f t="shared" si="68"/>
        <v>0</v>
      </c>
      <c r="Y1045" s="119">
        <f>+IFERROR(VLOOKUP(G1045,fechas!$A$1:$D$292,2,FALSE), " ")</f>
        <v>118</v>
      </c>
      <c r="Z1045" s="119">
        <f t="shared" si="69"/>
        <v>130</v>
      </c>
      <c r="AA1045" s="120" t="str">
        <f>+IFERROR(IF(S1045&gt;0," ",Q1045-variables!$C$9)," ")</f>
        <v xml:space="preserve"> </v>
      </c>
    </row>
    <row r="1046" spans="1:27" s="121" customFormat="1" ht="24.95" hidden="1" customHeight="1">
      <c r="A1046" s="121">
        <v>0</v>
      </c>
      <c r="B1046" s="66">
        <f t="shared" si="67"/>
        <v>1043</v>
      </c>
      <c r="C1046" s="67" t="s">
        <v>3714</v>
      </c>
      <c r="D1046" s="64" t="s">
        <v>3715</v>
      </c>
      <c r="E1046" s="64" t="s">
        <v>3716</v>
      </c>
      <c r="F1046" s="66" t="s">
        <v>31</v>
      </c>
      <c r="G1046" s="116">
        <v>45771</v>
      </c>
      <c r="H1046" s="116">
        <v>45771</v>
      </c>
      <c r="I1046" s="116">
        <v>45775</v>
      </c>
      <c r="J1046" s="117" t="s">
        <v>2552</v>
      </c>
      <c r="K1046" s="64" t="s">
        <v>2118</v>
      </c>
      <c r="L1046" s="64" t="s">
        <v>47</v>
      </c>
      <c r="M1046" s="64" t="s">
        <v>79</v>
      </c>
      <c r="N1046" s="66" t="s">
        <v>34</v>
      </c>
      <c r="O1046" s="66">
        <f t="shared" si="66"/>
        <v>18</v>
      </c>
      <c r="P1046" s="66">
        <v>12</v>
      </c>
      <c r="Q1046" s="65">
        <f>+IFERROR(VLOOKUP(Z1046, fechas!$B$1:$C$1036, 2,FALSE), " ")</f>
        <v>45790</v>
      </c>
      <c r="R1046" s="66" t="s">
        <v>3717</v>
      </c>
      <c r="S1046" s="90">
        <v>45789</v>
      </c>
      <c r="T1046" s="66" t="s">
        <v>35</v>
      </c>
      <c r="U1046" s="65" t="s">
        <v>35</v>
      </c>
      <c r="V1046" s="66"/>
      <c r="W1046" s="66"/>
      <c r="X1046" s="118">
        <f t="shared" si="68"/>
        <v>0</v>
      </c>
      <c r="Y1046" s="119">
        <f>+IFERROR(VLOOKUP(G1046,fechas!$A$1:$D$292,2,FALSE), " ")</f>
        <v>118</v>
      </c>
      <c r="Z1046" s="119">
        <f t="shared" si="69"/>
        <v>130</v>
      </c>
      <c r="AA1046" s="120" t="str">
        <f>+IFERROR(IF(S1046&gt;0," ",Q1046-variables!$C$9)," ")</f>
        <v xml:space="preserve"> </v>
      </c>
    </row>
    <row r="1047" spans="1:27" s="121" customFormat="1" ht="24.95" hidden="1" customHeight="1">
      <c r="B1047" s="66">
        <f t="shared" si="67"/>
        <v>1044</v>
      </c>
      <c r="C1047" s="67" t="s">
        <v>3718</v>
      </c>
      <c r="D1047" s="64" t="s">
        <v>3719</v>
      </c>
      <c r="E1047" s="64" t="s">
        <v>3720</v>
      </c>
      <c r="F1047" s="66" t="s">
        <v>31</v>
      </c>
      <c r="G1047" s="116">
        <v>45771</v>
      </c>
      <c r="H1047" s="116">
        <v>45771</v>
      </c>
      <c r="I1047" s="116">
        <v>45775</v>
      </c>
      <c r="J1047" s="117" t="s">
        <v>2552</v>
      </c>
      <c r="K1047" s="64" t="s">
        <v>33</v>
      </c>
      <c r="L1047" s="64"/>
      <c r="M1047" s="64"/>
      <c r="N1047" s="66" t="s">
        <v>34</v>
      </c>
      <c r="O1047" s="66">
        <f t="shared" si="66"/>
        <v>5</v>
      </c>
      <c r="P1047" s="66">
        <v>12</v>
      </c>
      <c r="Q1047" s="65">
        <f>+IFERROR(VLOOKUP(Z1047, fechas!$B$1:$C$1036, 2,FALSE), " ")</f>
        <v>45790</v>
      </c>
      <c r="R1047" s="66" t="s">
        <v>35</v>
      </c>
      <c r="S1047" s="90">
        <v>45776</v>
      </c>
      <c r="T1047" s="66" t="s">
        <v>35</v>
      </c>
      <c r="U1047" s="65" t="s">
        <v>35</v>
      </c>
      <c r="V1047" s="66" t="s">
        <v>3669</v>
      </c>
      <c r="W1047" s="66"/>
      <c r="X1047" s="118">
        <f t="shared" si="68"/>
        <v>0</v>
      </c>
      <c r="Y1047" s="119">
        <f>+IFERROR(VLOOKUP(G1047,fechas!$A$1:$D$292,2,FALSE), " ")</f>
        <v>118</v>
      </c>
      <c r="Z1047" s="119">
        <f t="shared" si="69"/>
        <v>130</v>
      </c>
      <c r="AA1047" s="120" t="str">
        <f>+IFERROR(IF(S1047&gt;0," ",Q1047-variables!$C$9)," ")</f>
        <v xml:space="preserve"> </v>
      </c>
    </row>
    <row r="1048" spans="1:27" s="121" customFormat="1" ht="24.95" hidden="1" customHeight="1">
      <c r="B1048" s="66">
        <f t="shared" si="67"/>
        <v>1045</v>
      </c>
      <c r="C1048" s="67" t="s">
        <v>3721</v>
      </c>
      <c r="D1048" s="64" t="s">
        <v>3722</v>
      </c>
      <c r="E1048" s="64" t="s">
        <v>420</v>
      </c>
      <c r="F1048" s="66" t="s">
        <v>61</v>
      </c>
      <c r="G1048" s="116">
        <v>45771</v>
      </c>
      <c r="H1048" s="116">
        <v>45775</v>
      </c>
      <c r="I1048" s="116">
        <v>45775</v>
      </c>
      <c r="J1048" s="117" t="s">
        <v>2552</v>
      </c>
      <c r="K1048" s="64" t="s">
        <v>33</v>
      </c>
      <c r="L1048" s="64"/>
      <c r="M1048" s="64"/>
      <c r="N1048" s="66" t="s">
        <v>34</v>
      </c>
      <c r="O1048" s="66">
        <f t="shared" si="66"/>
        <v>5</v>
      </c>
      <c r="P1048" s="66">
        <v>12</v>
      </c>
      <c r="Q1048" s="65">
        <f>+IFERROR(VLOOKUP(Z1048, fechas!$B$1:$C$1036, 2,FALSE), " ")</f>
        <v>45790</v>
      </c>
      <c r="R1048" s="66" t="s">
        <v>35</v>
      </c>
      <c r="S1048" s="90">
        <v>45776</v>
      </c>
      <c r="T1048" s="66" t="s">
        <v>35</v>
      </c>
      <c r="U1048" s="65" t="s">
        <v>35</v>
      </c>
      <c r="V1048" s="66" t="s">
        <v>3723</v>
      </c>
      <c r="W1048" s="66"/>
      <c r="X1048" s="118">
        <f t="shared" si="68"/>
        <v>0</v>
      </c>
      <c r="Y1048" s="119">
        <f>+IFERROR(VLOOKUP(G1048,fechas!$A$1:$D$292,2,FALSE), " ")</f>
        <v>118</v>
      </c>
      <c r="Z1048" s="119">
        <f t="shared" si="69"/>
        <v>130</v>
      </c>
      <c r="AA1048" s="120" t="str">
        <f>+IFERROR(IF(S1048&gt;0," ",Q1048-variables!$C$9)," ")</f>
        <v xml:space="preserve"> </v>
      </c>
    </row>
    <row r="1049" spans="1:27" s="121" customFormat="1" ht="24.95" hidden="1" customHeight="1">
      <c r="B1049" s="66">
        <f t="shared" si="67"/>
        <v>1046</v>
      </c>
      <c r="C1049" s="67" t="s">
        <v>3724</v>
      </c>
      <c r="D1049" s="64" t="s">
        <v>3725</v>
      </c>
      <c r="E1049" s="64" t="s">
        <v>553</v>
      </c>
      <c r="F1049" s="66" t="s">
        <v>61</v>
      </c>
      <c r="G1049" s="116">
        <v>45771</v>
      </c>
      <c r="H1049" s="116">
        <v>45775</v>
      </c>
      <c r="I1049" s="116">
        <v>45775</v>
      </c>
      <c r="J1049" s="117" t="s">
        <v>2552</v>
      </c>
      <c r="K1049" s="64" t="s">
        <v>183</v>
      </c>
      <c r="L1049" s="64"/>
      <c r="M1049" s="64"/>
      <c r="N1049" s="66" t="s">
        <v>108</v>
      </c>
      <c r="O1049" s="66">
        <f t="shared" si="66"/>
        <v>33</v>
      </c>
      <c r="P1049" s="66">
        <v>12</v>
      </c>
      <c r="Q1049" s="65">
        <f>+IFERROR(VLOOKUP(Z1049, fechas!$B$1:$C$1036, 2,FALSE), " ")</f>
        <v>45790</v>
      </c>
      <c r="R1049" s="66" t="s">
        <v>35</v>
      </c>
      <c r="S1049" s="90">
        <v>45804</v>
      </c>
      <c r="T1049" s="66" t="s">
        <v>35</v>
      </c>
      <c r="U1049" s="65" t="s">
        <v>35</v>
      </c>
      <c r="V1049" s="66" t="s">
        <v>3726</v>
      </c>
      <c r="W1049" s="66"/>
      <c r="X1049" s="118">
        <f t="shared" si="68"/>
        <v>0</v>
      </c>
      <c r="Y1049" s="119">
        <f>+IFERROR(VLOOKUP(G1049,fechas!$A$1:$D$292,2,FALSE), " ")</f>
        <v>118</v>
      </c>
      <c r="Z1049" s="119">
        <f t="shared" si="69"/>
        <v>130</v>
      </c>
      <c r="AA1049" s="120" t="str">
        <f>+IFERROR(IF(S1049&gt;0," ",Q1049-variables!$C$9)," ")</f>
        <v xml:space="preserve"> </v>
      </c>
    </row>
    <row r="1050" spans="1:27" s="121" customFormat="1" ht="24.95" hidden="1" customHeight="1">
      <c r="B1050" s="66">
        <f t="shared" si="67"/>
        <v>1047</v>
      </c>
      <c r="C1050" s="67" t="s">
        <v>3727</v>
      </c>
      <c r="D1050" s="64" t="s">
        <v>3728</v>
      </c>
      <c r="E1050" s="64" t="s">
        <v>816</v>
      </c>
      <c r="F1050" s="66" t="s">
        <v>31</v>
      </c>
      <c r="G1050" s="116">
        <v>45775</v>
      </c>
      <c r="H1050" s="116">
        <v>45775</v>
      </c>
      <c r="I1050" s="116">
        <v>45775</v>
      </c>
      <c r="J1050" s="117" t="s">
        <v>2552</v>
      </c>
      <c r="K1050" s="64" t="s">
        <v>33</v>
      </c>
      <c r="L1050" s="64"/>
      <c r="M1050" s="64"/>
      <c r="N1050" s="66" t="s">
        <v>34</v>
      </c>
      <c r="O1050" s="66">
        <f t="shared" si="66"/>
        <v>4</v>
      </c>
      <c r="P1050" s="66">
        <v>12</v>
      </c>
      <c r="Q1050" s="65">
        <f>+IFERROR(VLOOKUP(Z1050, fechas!$B$1:$C$1036, 2,FALSE), " ")</f>
        <v>45792</v>
      </c>
      <c r="R1050" s="66" t="s">
        <v>35</v>
      </c>
      <c r="S1050" s="90">
        <v>45779</v>
      </c>
      <c r="T1050" s="66" t="s">
        <v>35</v>
      </c>
      <c r="U1050" s="65" t="s">
        <v>35</v>
      </c>
      <c r="V1050" s="66" t="s">
        <v>3000</v>
      </c>
      <c r="W1050" s="66"/>
      <c r="X1050" s="118">
        <f t="shared" si="68"/>
        <v>0</v>
      </c>
      <c r="Y1050" s="119">
        <f>+IFERROR(VLOOKUP(G1050,fechas!$A$1:$D$292,2,FALSE), " ")</f>
        <v>120</v>
      </c>
      <c r="Z1050" s="119">
        <f t="shared" si="69"/>
        <v>132</v>
      </c>
      <c r="AA1050" s="120" t="str">
        <f>+IFERROR(IF(S1050&gt;0," ",Q1050-variables!$C$9)," ")</f>
        <v xml:space="preserve"> </v>
      </c>
    </row>
    <row r="1051" spans="1:27" s="121" customFormat="1" ht="24.95" hidden="1" customHeight="1">
      <c r="B1051" s="66">
        <f t="shared" si="67"/>
        <v>1048</v>
      </c>
      <c r="C1051" s="67" t="s">
        <v>3729</v>
      </c>
      <c r="D1051" s="64" t="s">
        <v>3730</v>
      </c>
      <c r="E1051" s="64" t="s">
        <v>201</v>
      </c>
      <c r="F1051" s="66" t="s">
        <v>31</v>
      </c>
      <c r="G1051" s="116">
        <v>45775</v>
      </c>
      <c r="H1051" s="116">
        <v>45775</v>
      </c>
      <c r="I1051" s="116">
        <v>45775</v>
      </c>
      <c r="J1051" s="117" t="s">
        <v>2552</v>
      </c>
      <c r="K1051" s="64" t="s">
        <v>1160</v>
      </c>
      <c r="L1051" s="64" t="s">
        <v>80</v>
      </c>
      <c r="M1051" s="64" t="s">
        <v>80</v>
      </c>
      <c r="N1051" s="66" t="s">
        <v>34</v>
      </c>
      <c r="O1051" s="66">
        <f t="shared" si="66"/>
        <v>18</v>
      </c>
      <c r="P1051" s="66">
        <v>4</v>
      </c>
      <c r="Q1051" s="65">
        <f>+IFERROR(VLOOKUP(Z1051, fechas!$B$1:$C$1036, 2,FALSE), " ")</f>
        <v>45782</v>
      </c>
      <c r="R1051" s="66" t="s">
        <v>3731</v>
      </c>
      <c r="S1051" s="90">
        <v>45793</v>
      </c>
      <c r="T1051" s="66" t="s">
        <v>35</v>
      </c>
      <c r="U1051" s="65" t="s">
        <v>35</v>
      </c>
      <c r="V1051" s="66"/>
      <c r="W1051" s="66"/>
      <c r="X1051" s="118">
        <f t="shared" si="68"/>
        <v>0</v>
      </c>
      <c r="Y1051" s="119">
        <f>+IFERROR(VLOOKUP(G1051,fechas!$A$1:$D$292,2,FALSE), " ")</f>
        <v>120</v>
      </c>
      <c r="Z1051" s="119">
        <f t="shared" si="69"/>
        <v>124</v>
      </c>
      <c r="AA1051" s="120" t="str">
        <f>+IFERROR(IF(S1051&gt;0," ",Q1051-variables!$C$9)," ")</f>
        <v xml:space="preserve"> </v>
      </c>
    </row>
    <row r="1052" spans="1:27" s="121" customFormat="1" ht="24.95" hidden="1" customHeight="1">
      <c r="B1052" s="66">
        <f t="shared" si="67"/>
        <v>1049</v>
      </c>
      <c r="C1052" s="67" t="s">
        <v>3732</v>
      </c>
      <c r="D1052" s="147" t="s">
        <v>3733</v>
      </c>
      <c r="E1052" s="64" t="s">
        <v>3734</v>
      </c>
      <c r="F1052" s="66" t="s">
        <v>31</v>
      </c>
      <c r="G1052" s="116">
        <v>45775</v>
      </c>
      <c r="H1052" s="116">
        <v>45775</v>
      </c>
      <c r="I1052" s="116">
        <v>45775</v>
      </c>
      <c r="J1052" s="117" t="s">
        <v>2552</v>
      </c>
      <c r="K1052" s="64" t="s">
        <v>33</v>
      </c>
      <c r="L1052" s="64"/>
      <c r="M1052" s="64"/>
      <c r="N1052" s="66" t="s">
        <v>34</v>
      </c>
      <c r="O1052" s="66">
        <f t="shared" si="66"/>
        <v>1</v>
      </c>
      <c r="P1052" s="66">
        <v>5</v>
      </c>
      <c r="Q1052" s="65">
        <f>+IFERROR(VLOOKUP(Z1052, fechas!$B$1:$C$1036, 2,FALSE), " ")</f>
        <v>45783</v>
      </c>
      <c r="R1052" s="66" t="s">
        <v>35</v>
      </c>
      <c r="S1052" s="90">
        <v>45776</v>
      </c>
      <c r="T1052" s="66" t="s">
        <v>35</v>
      </c>
      <c r="U1052" s="65" t="s">
        <v>35</v>
      </c>
      <c r="V1052" s="66" t="s">
        <v>1083</v>
      </c>
      <c r="W1052" s="66"/>
      <c r="X1052" s="118">
        <f t="shared" si="68"/>
        <v>0</v>
      </c>
      <c r="Y1052" s="119">
        <f>+IFERROR(VLOOKUP(G1052,fechas!$A$1:$D$292,2,FALSE), " ")</f>
        <v>120</v>
      </c>
      <c r="Z1052" s="119">
        <f t="shared" si="69"/>
        <v>125</v>
      </c>
      <c r="AA1052" s="120" t="str">
        <f>+IFERROR(IF(S1052&gt;0," ",Q1052-variables!$C$9)," ")</f>
        <v xml:space="preserve"> </v>
      </c>
    </row>
    <row r="1053" spans="1:27" s="121" customFormat="1" ht="24.95" hidden="1" customHeight="1">
      <c r="B1053" s="66">
        <f t="shared" si="67"/>
        <v>1050</v>
      </c>
      <c r="C1053" s="67" t="s">
        <v>3735</v>
      </c>
      <c r="D1053" s="64" t="s">
        <v>3736</v>
      </c>
      <c r="E1053" s="64" t="s">
        <v>3614</v>
      </c>
      <c r="F1053" s="66" t="s">
        <v>31</v>
      </c>
      <c r="G1053" s="116">
        <v>45775</v>
      </c>
      <c r="H1053" s="116">
        <v>45775</v>
      </c>
      <c r="I1053" s="116">
        <v>45775</v>
      </c>
      <c r="J1053" s="117" t="s">
        <v>2552</v>
      </c>
      <c r="K1053" s="64" t="s">
        <v>1087</v>
      </c>
      <c r="L1053" s="64" t="s">
        <v>47</v>
      </c>
      <c r="M1053" s="64" t="s">
        <v>79</v>
      </c>
      <c r="N1053" s="66" t="s">
        <v>34</v>
      </c>
      <c r="O1053" s="66">
        <f t="shared" si="66"/>
        <v>7</v>
      </c>
      <c r="P1053" s="66">
        <v>12</v>
      </c>
      <c r="Q1053" s="65">
        <f>+IFERROR(VLOOKUP(Z1053, fechas!$B$1:$C$1036, 2,FALSE), " ")</f>
        <v>45792</v>
      </c>
      <c r="R1053" s="66" t="s">
        <v>3615</v>
      </c>
      <c r="S1053" s="90">
        <v>45782</v>
      </c>
      <c r="T1053" s="66" t="s">
        <v>3616</v>
      </c>
      <c r="U1053" s="65">
        <v>45782</v>
      </c>
      <c r="V1053" s="66"/>
      <c r="W1053" s="66"/>
      <c r="X1053" s="118">
        <f t="shared" si="68"/>
        <v>0</v>
      </c>
      <c r="Y1053" s="119">
        <f>+IFERROR(VLOOKUP(G1053,fechas!$A$1:$D$292,2,FALSE), " ")</f>
        <v>120</v>
      </c>
      <c r="Z1053" s="119">
        <f t="shared" si="69"/>
        <v>132</v>
      </c>
      <c r="AA1053" s="120" t="str">
        <f>+IFERROR(IF(S1053&gt;0," ",Q1053-variables!$C$9)," ")</f>
        <v xml:space="preserve"> </v>
      </c>
    </row>
    <row r="1054" spans="1:27" s="121" customFormat="1" ht="24.95" hidden="1" customHeight="1">
      <c r="B1054" s="66">
        <f t="shared" si="67"/>
        <v>1051</v>
      </c>
      <c r="C1054" s="67" t="s">
        <v>3737</v>
      </c>
      <c r="D1054" s="64" t="s">
        <v>3738</v>
      </c>
      <c r="E1054" s="64" t="s">
        <v>3739</v>
      </c>
      <c r="F1054" s="66" t="s">
        <v>31</v>
      </c>
      <c r="G1054" s="116">
        <v>45771</v>
      </c>
      <c r="H1054" s="116">
        <v>45771</v>
      </c>
      <c r="I1054" s="116">
        <v>45774</v>
      </c>
      <c r="J1054" s="117" t="s">
        <v>2552</v>
      </c>
      <c r="K1054" s="64" t="s">
        <v>33</v>
      </c>
      <c r="L1054" s="64"/>
      <c r="M1054" s="64"/>
      <c r="N1054" s="66" t="s">
        <v>34</v>
      </c>
      <c r="O1054" s="66">
        <f t="shared" si="66"/>
        <v>5</v>
      </c>
      <c r="P1054" s="66">
        <v>12</v>
      </c>
      <c r="Q1054" s="65">
        <f>+IFERROR(VLOOKUP(Z1054, fechas!$B$1:$C$1036, 2,FALSE), " ")</f>
        <v>45790</v>
      </c>
      <c r="R1054" s="66" t="s">
        <v>35</v>
      </c>
      <c r="S1054" s="90">
        <v>45776</v>
      </c>
      <c r="T1054" s="66" t="s">
        <v>35</v>
      </c>
      <c r="U1054" s="65" t="s">
        <v>35</v>
      </c>
      <c r="V1054" s="66" t="s">
        <v>3740</v>
      </c>
      <c r="W1054" s="66"/>
      <c r="X1054" s="118">
        <f t="shared" si="68"/>
        <v>0</v>
      </c>
      <c r="Y1054" s="119">
        <f>+IFERROR(VLOOKUP(G1054,fechas!$A$1:$D$292,2,FALSE), " ")</f>
        <v>118</v>
      </c>
      <c r="Z1054" s="119">
        <f t="shared" si="69"/>
        <v>130</v>
      </c>
      <c r="AA1054" s="120" t="str">
        <f>+IFERROR(IF(S1054&gt;0," ",Q1054-variables!$C$9)," ")</f>
        <v xml:space="preserve"> </v>
      </c>
    </row>
    <row r="1055" spans="1:27" s="121" customFormat="1" ht="24.95" hidden="1" customHeight="1">
      <c r="B1055" s="66">
        <f t="shared" si="67"/>
        <v>1052</v>
      </c>
      <c r="C1055" s="67" t="s">
        <v>3741</v>
      </c>
      <c r="D1055" s="64" t="s">
        <v>3742</v>
      </c>
      <c r="E1055" s="64" t="s">
        <v>3743</v>
      </c>
      <c r="F1055" s="66" t="s">
        <v>31</v>
      </c>
      <c r="G1055" s="116">
        <v>45771</v>
      </c>
      <c r="H1055" s="116">
        <v>45771</v>
      </c>
      <c r="I1055" s="116">
        <v>45775</v>
      </c>
      <c r="J1055" s="117" t="s">
        <v>2552</v>
      </c>
      <c r="K1055" s="64" t="s">
        <v>1963</v>
      </c>
      <c r="L1055" s="64" t="s">
        <v>47</v>
      </c>
      <c r="M1055" s="64" t="s">
        <v>79</v>
      </c>
      <c r="N1055" s="66" t="s">
        <v>34</v>
      </c>
      <c r="O1055" s="66">
        <f t="shared" si="66"/>
        <v>12</v>
      </c>
      <c r="P1055" s="66">
        <v>12</v>
      </c>
      <c r="Q1055" s="65">
        <f>+IFERROR(VLOOKUP(Z1055, fechas!$B$1:$C$1036, 2,FALSE), " ")</f>
        <v>45790</v>
      </c>
      <c r="R1055" s="66" t="s">
        <v>3744</v>
      </c>
      <c r="S1055" s="90">
        <v>45783</v>
      </c>
      <c r="T1055" s="66" t="s">
        <v>35</v>
      </c>
      <c r="U1055" s="65" t="s">
        <v>35</v>
      </c>
      <c r="V1055" s="66"/>
      <c r="W1055" s="66"/>
      <c r="X1055" s="118">
        <f t="shared" si="68"/>
        <v>0</v>
      </c>
      <c r="Y1055" s="119">
        <f>+IFERROR(VLOOKUP(G1055,fechas!$A$1:$D$292,2,FALSE), " ")</f>
        <v>118</v>
      </c>
      <c r="Z1055" s="119">
        <f t="shared" si="69"/>
        <v>130</v>
      </c>
      <c r="AA1055" s="120" t="str">
        <f>+IFERROR(IF(S1055&gt;0," ",Q1055-variables!$C$9)," ")</f>
        <v xml:space="preserve"> </v>
      </c>
    </row>
    <row r="1056" spans="1:27" s="121" customFormat="1" ht="24.95" hidden="1" customHeight="1">
      <c r="B1056" s="66">
        <f t="shared" si="67"/>
        <v>1053</v>
      </c>
      <c r="C1056" s="67" t="s">
        <v>3745</v>
      </c>
      <c r="D1056" s="64" t="s">
        <v>3746</v>
      </c>
      <c r="E1056" s="64" t="s">
        <v>3747</v>
      </c>
      <c r="F1056" s="66" t="s">
        <v>31</v>
      </c>
      <c r="G1056" s="116">
        <v>45776</v>
      </c>
      <c r="H1056" s="116">
        <v>45776</v>
      </c>
      <c r="I1056" s="116">
        <v>45776</v>
      </c>
      <c r="J1056" s="117" t="s">
        <v>2552</v>
      </c>
      <c r="K1056" s="64" t="s">
        <v>1963</v>
      </c>
      <c r="L1056" s="64"/>
      <c r="M1056" s="64"/>
      <c r="N1056" s="66" t="s">
        <v>108</v>
      </c>
      <c r="O1056" s="66">
        <f t="shared" si="66"/>
        <v>2</v>
      </c>
      <c r="P1056" s="66">
        <v>12</v>
      </c>
      <c r="Q1056" s="65">
        <f>+IFERROR(VLOOKUP(Z1056, fechas!$B$1:$C$1036, 2,FALSE), " ")</f>
        <v>45793</v>
      </c>
      <c r="R1056" s="66" t="s">
        <v>35</v>
      </c>
      <c r="S1056" s="90">
        <v>45778</v>
      </c>
      <c r="T1056" s="66" t="s">
        <v>35</v>
      </c>
      <c r="U1056" s="66" t="s">
        <v>35</v>
      </c>
      <c r="V1056" s="66" t="s">
        <v>3748</v>
      </c>
      <c r="W1056" s="66"/>
      <c r="X1056" s="118">
        <f t="shared" si="68"/>
        <v>0</v>
      </c>
      <c r="Y1056" s="119">
        <f>+IFERROR(VLOOKUP(G1056,fechas!$A$1:$D$292,2,FALSE), " ")</f>
        <v>121</v>
      </c>
      <c r="Z1056" s="119">
        <f t="shared" si="69"/>
        <v>133</v>
      </c>
      <c r="AA1056" s="120" t="str">
        <f>+IFERROR(IF(S1056&gt;0," ",Q1056-variables!$C$9)," ")</f>
        <v xml:space="preserve"> </v>
      </c>
    </row>
    <row r="1057" spans="2:27" s="121" customFormat="1" ht="24.95" hidden="1" customHeight="1">
      <c r="B1057" s="66">
        <f t="shared" si="67"/>
        <v>1054</v>
      </c>
      <c r="C1057" s="67" t="s">
        <v>3749</v>
      </c>
      <c r="D1057" s="64" t="s">
        <v>3750</v>
      </c>
      <c r="E1057" s="64" t="s">
        <v>3751</v>
      </c>
      <c r="F1057" s="66" t="s">
        <v>31</v>
      </c>
      <c r="G1057" s="116">
        <v>45776</v>
      </c>
      <c r="H1057" s="116">
        <v>45776</v>
      </c>
      <c r="I1057" s="116">
        <v>45776</v>
      </c>
      <c r="J1057" s="117" t="s">
        <v>2552</v>
      </c>
      <c r="K1057" s="64" t="s">
        <v>202</v>
      </c>
      <c r="L1057" s="64" t="s">
        <v>47</v>
      </c>
      <c r="M1057" s="64"/>
      <c r="N1057" s="66" t="s">
        <v>34</v>
      </c>
      <c r="O1057" s="66">
        <f t="shared" si="66"/>
        <v>6</v>
      </c>
      <c r="P1057" s="66">
        <v>12</v>
      </c>
      <c r="Q1057" s="65">
        <f>+IFERROR(VLOOKUP(Z1057, fechas!$B$1:$C$1036, 2,FALSE), " ")</f>
        <v>45793</v>
      </c>
      <c r="R1057" s="66" t="s">
        <v>3752</v>
      </c>
      <c r="S1057" s="90">
        <v>45782</v>
      </c>
      <c r="T1057" s="66" t="s">
        <v>35</v>
      </c>
      <c r="U1057" s="65" t="s">
        <v>35</v>
      </c>
      <c r="V1057" s="66"/>
      <c r="W1057" s="66"/>
      <c r="X1057" s="118">
        <f t="shared" si="68"/>
        <v>0</v>
      </c>
      <c r="Y1057" s="119">
        <f>+IFERROR(VLOOKUP(G1057,fechas!$A$1:$D$292,2,FALSE), " ")</f>
        <v>121</v>
      </c>
      <c r="Z1057" s="119">
        <f t="shared" si="69"/>
        <v>133</v>
      </c>
      <c r="AA1057" s="120" t="str">
        <f>+IFERROR(IF(S1057&gt;0," ",Q1057-variables!$C$9)," ")</f>
        <v xml:space="preserve"> </v>
      </c>
    </row>
    <row r="1058" spans="2:27" s="121" customFormat="1" ht="24.95" hidden="1" customHeight="1">
      <c r="B1058" s="66">
        <f t="shared" si="67"/>
        <v>1055</v>
      </c>
      <c r="C1058" s="67" t="s">
        <v>3753</v>
      </c>
      <c r="D1058" s="64" t="s">
        <v>3754</v>
      </c>
      <c r="E1058" s="64" t="s">
        <v>3755</v>
      </c>
      <c r="F1058" s="66" t="s">
        <v>31</v>
      </c>
      <c r="G1058" s="116">
        <v>45776</v>
      </c>
      <c r="H1058" s="116">
        <v>45776</v>
      </c>
      <c r="I1058" s="116">
        <v>45776</v>
      </c>
      <c r="J1058" s="117" t="s">
        <v>2552</v>
      </c>
      <c r="K1058" s="64" t="s">
        <v>1087</v>
      </c>
      <c r="L1058" s="64"/>
      <c r="M1058" s="64"/>
      <c r="N1058" s="66" t="s">
        <v>108</v>
      </c>
      <c r="O1058" s="66">
        <f t="shared" si="66"/>
        <v>6</v>
      </c>
      <c r="P1058" s="66">
        <v>12</v>
      </c>
      <c r="Q1058" s="65">
        <f>+IFERROR(VLOOKUP(Z1058, fechas!$B$1:$C$1036, 2,FALSE), " ")</f>
        <v>45793</v>
      </c>
      <c r="R1058" s="66" t="s">
        <v>35</v>
      </c>
      <c r="S1058" s="90">
        <v>45782</v>
      </c>
      <c r="T1058" s="66" t="s">
        <v>35</v>
      </c>
      <c r="U1058" s="65" t="s">
        <v>35</v>
      </c>
      <c r="V1058" s="66" t="s">
        <v>3756</v>
      </c>
      <c r="W1058" s="66"/>
      <c r="X1058" s="118">
        <f t="shared" si="68"/>
        <v>0</v>
      </c>
      <c r="Y1058" s="119">
        <f>+IFERROR(VLOOKUP(G1058,fechas!$A$1:$D$292,2,FALSE), " ")</f>
        <v>121</v>
      </c>
      <c r="Z1058" s="119">
        <f t="shared" si="69"/>
        <v>133</v>
      </c>
      <c r="AA1058" s="120" t="str">
        <f>+IFERROR(IF(S1058&gt;0," ",Q1058-variables!$C$9)," ")</f>
        <v xml:space="preserve"> </v>
      </c>
    </row>
    <row r="1059" spans="2:27" s="121" customFormat="1" ht="24.95" hidden="1" customHeight="1">
      <c r="B1059" s="66">
        <f t="shared" si="67"/>
        <v>1056</v>
      </c>
      <c r="C1059" s="67" t="s">
        <v>3757</v>
      </c>
      <c r="D1059" s="64" t="s">
        <v>3758</v>
      </c>
      <c r="E1059" s="64" t="s">
        <v>3427</v>
      </c>
      <c r="F1059" s="66" t="s">
        <v>31</v>
      </c>
      <c r="G1059" s="116">
        <v>45762</v>
      </c>
      <c r="H1059" s="116">
        <v>45768</v>
      </c>
      <c r="I1059" s="116">
        <v>45776</v>
      </c>
      <c r="J1059" s="117" t="s">
        <v>2552</v>
      </c>
      <c r="K1059" s="64" t="s">
        <v>1885</v>
      </c>
      <c r="L1059" s="64"/>
      <c r="M1059" s="64"/>
      <c r="N1059" s="66" t="s">
        <v>34</v>
      </c>
      <c r="O1059" s="66">
        <f t="shared" si="66"/>
        <v>27</v>
      </c>
      <c r="P1059" s="66">
        <v>15</v>
      </c>
      <c r="Q1059" s="65">
        <f>+IFERROR(VLOOKUP(Z1059, fechas!$B$1:$C$1036, 2,FALSE), " ")</f>
        <v>45786</v>
      </c>
      <c r="R1059" s="66" t="s">
        <v>3759</v>
      </c>
      <c r="S1059" s="90">
        <v>45789</v>
      </c>
      <c r="T1059" s="66" t="s">
        <v>35</v>
      </c>
      <c r="U1059" s="65" t="s">
        <v>35</v>
      </c>
      <c r="V1059" s="66" t="s">
        <v>3760</v>
      </c>
      <c r="W1059" s="66"/>
      <c r="X1059" s="118">
        <f t="shared" si="68"/>
        <v>0</v>
      </c>
      <c r="Y1059" s="119">
        <f>+IFERROR(VLOOKUP(G1059,fechas!$A$1:$D$292,2,FALSE), " ")</f>
        <v>113</v>
      </c>
      <c r="Z1059" s="119">
        <f t="shared" si="69"/>
        <v>128</v>
      </c>
      <c r="AA1059" s="120" t="str">
        <f>+IFERROR(IF(S1059&gt;0," ",Q1059-variables!$C$9)," ")</f>
        <v xml:space="preserve"> </v>
      </c>
    </row>
    <row r="1060" spans="2:27" s="121" customFormat="1" ht="24.95" hidden="1" customHeight="1">
      <c r="B1060" s="66">
        <f t="shared" si="67"/>
        <v>1057</v>
      </c>
      <c r="C1060" s="67" t="s">
        <v>3761</v>
      </c>
      <c r="D1060" s="64" t="s">
        <v>3762</v>
      </c>
      <c r="E1060" s="64" t="s">
        <v>3763</v>
      </c>
      <c r="F1060" s="66" t="s">
        <v>31</v>
      </c>
      <c r="G1060" s="116">
        <v>45762</v>
      </c>
      <c r="H1060" s="116">
        <v>45763</v>
      </c>
      <c r="I1060" s="116">
        <v>45776</v>
      </c>
      <c r="J1060" s="117" t="s">
        <v>2552</v>
      </c>
      <c r="K1060" s="64" t="s">
        <v>854</v>
      </c>
      <c r="L1060" s="64"/>
      <c r="M1060" s="64"/>
      <c r="N1060" s="66" t="s">
        <v>108</v>
      </c>
      <c r="O1060" s="66">
        <f t="shared" si="66"/>
        <v>17</v>
      </c>
      <c r="P1060" s="66">
        <v>12</v>
      </c>
      <c r="Q1060" s="65">
        <f>+IFERROR(VLOOKUP(Z1060, fechas!$B$1:$C$1036, 2,FALSE), " ")</f>
        <v>45783</v>
      </c>
      <c r="R1060" s="66" t="s">
        <v>35</v>
      </c>
      <c r="S1060" s="90">
        <v>45779</v>
      </c>
      <c r="T1060" s="66" t="s">
        <v>35</v>
      </c>
      <c r="U1060" s="65" t="s">
        <v>35</v>
      </c>
      <c r="V1060" s="66"/>
      <c r="W1060" s="66"/>
      <c r="X1060" s="118">
        <f t="shared" si="68"/>
        <v>0</v>
      </c>
      <c r="Y1060" s="119">
        <f>+IFERROR(VLOOKUP(G1060,fechas!$A$1:$D$292,2,FALSE), " ")</f>
        <v>113</v>
      </c>
      <c r="Z1060" s="119">
        <f t="shared" si="69"/>
        <v>125</v>
      </c>
      <c r="AA1060" s="120" t="str">
        <f>+IFERROR(IF(S1060&gt;0," ",Q1060-variables!$C$9)," ")</f>
        <v xml:space="preserve"> </v>
      </c>
    </row>
    <row r="1061" spans="2:27" s="121" customFormat="1" ht="24.95" hidden="1" customHeight="1">
      <c r="B1061" s="66">
        <f t="shared" si="67"/>
        <v>1058</v>
      </c>
      <c r="C1061" s="67" t="s">
        <v>3764</v>
      </c>
      <c r="D1061" s="64" t="s">
        <v>3765</v>
      </c>
      <c r="E1061" s="64" t="s">
        <v>201</v>
      </c>
      <c r="F1061" s="66" t="s">
        <v>31</v>
      </c>
      <c r="G1061" s="116">
        <v>45763</v>
      </c>
      <c r="H1061" s="116">
        <v>45768</v>
      </c>
      <c r="I1061" s="116">
        <v>45776</v>
      </c>
      <c r="J1061" s="117" t="s">
        <v>2552</v>
      </c>
      <c r="K1061" s="64" t="s">
        <v>33</v>
      </c>
      <c r="L1061" s="64"/>
      <c r="M1061" s="64"/>
      <c r="N1061" s="66" t="s">
        <v>34</v>
      </c>
      <c r="O1061" s="66">
        <f t="shared" si="66"/>
        <v>16</v>
      </c>
      <c r="P1061" s="66">
        <v>12</v>
      </c>
      <c r="Q1061" s="65">
        <f>+IFERROR(VLOOKUP(Z1061, fechas!$B$1:$C$1036, 2,FALSE), " ")</f>
        <v>45784</v>
      </c>
      <c r="R1061" s="66" t="s">
        <v>35</v>
      </c>
      <c r="S1061" s="90">
        <v>45779</v>
      </c>
      <c r="T1061" s="66" t="s">
        <v>35</v>
      </c>
      <c r="U1061" s="65" t="s">
        <v>35</v>
      </c>
      <c r="V1061" s="66" t="s">
        <v>735</v>
      </c>
      <c r="W1061" s="66"/>
      <c r="X1061" s="118">
        <f t="shared" si="68"/>
        <v>0</v>
      </c>
      <c r="Y1061" s="119">
        <f>+IFERROR(VLOOKUP(G1061,fechas!$A$1:$D$292,2,FALSE), " ")</f>
        <v>114</v>
      </c>
      <c r="Z1061" s="119">
        <f t="shared" si="69"/>
        <v>126</v>
      </c>
      <c r="AA1061" s="120" t="str">
        <f>+IFERROR(IF(S1061&gt;0," ",Q1061-variables!$C$9)," ")</f>
        <v xml:space="preserve"> </v>
      </c>
    </row>
    <row r="1062" spans="2:27" s="121" customFormat="1" ht="24.95" hidden="1" customHeight="1">
      <c r="B1062" s="66">
        <f t="shared" si="67"/>
        <v>1059</v>
      </c>
      <c r="C1062" s="67" t="s">
        <v>3766</v>
      </c>
      <c r="D1062" s="64" t="s">
        <v>3767</v>
      </c>
      <c r="E1062" s="64" t="s">
        <v>3768</v>
      </c>
      <c r="F1062" s="66" t="s">
        <v>31</v>
      </c>
      <c r="G1062" s="116">
        <v>45764</v>
      </c>
      <c r="H1062" s="116">
        <v>45768</v>
      </c>
      <c r="I1062" s="116">
        <v>45776</v>
      </c>
      <c r="J1062" s="117" t="s">
        <v>2552</v>
      </c>
      <c r="K1062" s="64" t="s">
        <v>33</v>
      </c>
      <c r="L1062" s="64"/>
      <c r="M1062" s="64"/>
      <c r="N1062" s="66" t="s">
        <v>34</v>
      </c>
      <c r="O1062" s="66">
        <f t="shared" si="66"/>
        <v>13</v>
      </c>
      <c r="P1062" s="66">
        <v>12</v>
      </c>
      <c r="Q1062" s="65" t="str">
        <f>+IFERROR(VLOOKUP(Z1062, fechas!$B$1:$C$1036, 2,FALSE), " ")</f>
        <v xml:space="preserve"> </v>
      </c>
      <c r="R1062" s="66" t="s">
        <v>35</v>
      </c>
      <c r="S1062" s="90">
        <v>45777</v>
      </c>
      <c r="T1062" s="66" t="s">
        <v>35</v>
      </c>
      <c r="U1062" s="65" t="s">
        <v>35</v>
      </c>
      <c r="V1062" s="66" t="s">
        <v>3769</v>
      </c>
      <c r="W1062" s="66"/>
      <c r="X1062" s="118">
        <f t="shared" si="68"/>
        <v>0</v>
      </c>
      <c r="Y1062" s="119" t="str">
        <f>+IFERROR(VLOOKUP(G1062,fechas!$A$1:$D$292,2,FALSE), " ")</f>
        <v xml:space="preserve"> </v>
      </c>
      <c r="Z1062" s="119" t="str">
        <f t="shared" si="69"/>
        <v xml:space="preserve"> </v>
      </c>
      <c r="AA1062" s="120" t="str">
        <f>+IFERROR(IF(S1062&gt;0," ",Q1062-variables!$C$9)," ")</f>
        <v xml:space="preserve"> </v>
      </c>
    </row>
    <row r="1063" spans="2:27" s="121" customFormat="1" ht="24.95" hidden="1" customHeight="1">
      <c r="B1063" s="66">
        <f t="shared" si="67"/>
        <v>1060</v>
      </c>
      <c r="C1063" s="67" t="s">
        <v>3770</v>
      </c>
      <c r="D1063" s="64" t="s">
        <v>3771</v>
      </c>
      <c r="E1063" s="64" t="s">
        <v>3772</v>
      </c>
      <c r="F1063" s="66" t="s">
        <v>31</v>
      </c>
      <c r="G1063" s="116">
        <v>45768</v>
      </c>
      <c r="H1063" s="116">
        <v>45768</v>
      </c>
      <c r="I1063" s="116">
        <v>45776</v>
      </c>
      <c r="J1063" s="117" t="s">
        <v>2552</v>
      </c>
      <c r="K1063" s="64" t="s">
        <v>1087</v>
      </c>
      <c r="L1063" s="64" t="s">
        <v>47</v>
      </c>
      <c r="M1063" s="64" t="s">
        <v>79</v>
      </c>
      <c r="N1063" s="66" t="s">
        <v>34</v>
      </c>
      <c r="O1063" s="66">
        <f t="shared" si="66"/>
        <v>14</v>
      </c>
      <c r="P1063" s="66">
        <v>12</v>
      </c>
      <c r="Q1063" s="65">
        <f>+IFERROR(VLOOKUP(Z1063, fechas!$B$1:$C$1036, 2,FALSE), " ")</f>
        <v>45785</v>
      </c>
      <c r="R1063" s="66" t="s">
        <v>3773</v>
      </c>
      <c r="S1063" s="90">
        <v>45782</v>
      </c>
      <c r="T1063" s="66" t="s">
        <v>3774</v>
      </c>
      <c r="U1063" s="65">
        <v>45782</v>
      </c>
      <c r="V1063" s="66"/>
      <c r="W1063" s="66"/>
      <c r="X1063" s="118">
        <f t="shared" si="68"/>
        <v>0</v>
      </c>
      <c r="Y1063" s="119">
        <f>+IFERROR(VLOOKUP(G1063,fechas!$A$1:$D$292,2,FALSE), " ")</f>
        <v>115</v>
      </c>
      <c r="Z1063" s="119">
        <f t="shared" si="69"/>
        <v>127</v>
      </c>
      <c r="AA1063" s="120" t="str">
        <f>+IFERROR(IF(S1063&gt;0," ",Q1063-variables!$C$9)," ")</f>
        <v xml:space="preserve"> </v>
      </c>
    </row>
    <row r="1064" spans="2:27" s="121" customFormat="1" ht="24.95" hidden="1" customHeight="1">
      <c r="B1064" s="66">
        <f t="shared" si="67"/>
        <v>1061</v>
      </c>
      <c r="C1064" s="67" t="s">
        <v>3775</v>
      </c>
      <c r="D1064" s="64" t="s">
        <v>3776</v>
      </c>
      <c r="E1064" s="64" t="s">
        <v>3777</v>
      </c>
      <c r="F1064" s="66" t="s">
        <v>31</v>
      </c>
      <c r="G1064" s="116">
        <v>45768</v>
      </c>
      <c r="H1064" s="116">
        <v>45768</v>
      </c>
      <c r="I1064" s="116">
        <v>45776</v>
      </c>
      <c r="J1064" s="117" t="s">
        <v>2552</v>
      </c>
      <c r="K1064" s="64" t="s">
        <v>1864</v>
      </c>
      <c r="L1064" s="64" t="s">
        <v>47</v>
      </c>
      <c r="M1064" s="64" t="s">
        <v>316</v>
      </c>
      <c r="N1064" s="66" t="s">
        <v>34</v>
      </c>
      <c r="O1064" s="66">
        <f t="shared" si="66"/>
        <v>15</v>
      </c>
      <c r="P1064" s="66">
        <v>12</v>
      </c>
      <c r="Q1064" s="65">
        <f>+IFERROR(VLOOKUP(Z1064, fechas!$B$1:$C$1036, 2,FALSE), " ")</f>
        <v>45785</v>
      </c>
      <c r="R1064" s="66" t="s">
        <v>3778</v>
      </c>
      <c r="S1064" s="90">
        <v>45783</v>
      </c>
      <c r="T1064" s="66" t="s">
        <v>3778</v>
      </c>
      <c r="U1064" s="90">
        <v>45783</v>
      </c>
      <c r="V1064" s="66"/>
      <c r="W1064" s="66"/>
      <c r="X1064" s="118">
        <f t="shared" si="68"/>
        <v>0</v>
      </c>
      <c r="Y1064" s="119">
        <f>+IFERROR(VLOOKUP(G1064,fechas!$A$1:$D$292,2,FALSE), " ")</f>
        <v>115</v>
      </c>
      <c r="Z1064" s="119">
        <f t="shared" si="69"/>
        <v>127</v>
      </c>
      <c r="AA1064" s="120" t="str">
        <f>+IFERROR(IF(S1064&gt;0," ",Q1064-variables!$C$9)," ")</f>
        <v xml:space="preserve"> </v>
      </c>
    </row>
    <row r="1065" spans="2:27" s="121" customFormat="1" ht="24.95" hidden="1" customHeight="1">
      <c r="B1065" s="66">
        <f t="shared" si="67"/>
        <v>1062</v>
      </c>
      <c r="C1065" s="67" t="s">
        <v>3779</v>
      </c>
      <c r="D1065" s="64" t="s">
        <v>3780</v>
      </c>
      <c r="E1065" s="64" t="s">
        <v>3781</v>
      </c>
      <c r="F1065" s="66" t="s">
        <v>31</v>
      </c>
      <c r="G1065" s="116">
        <v>45768</v>
      </c>
      <c r="H1065" s="116">
        <v>45771</v>
      </c>
      <c r="I1065" s="116">
        <v>45776</v>
      </c>
      <c r="J1065" s="117" t="s">
        <v>2552</v>
      </c>
      <c r="K1065" s="64" t="s">
        <v>33</v>
      </c>
      <c r="L1065" s="64"/>
      <c r="M1065" s="64"/>
      <c r="N1065" s="66" t="s">
        <v>34</v>
      </c>
      <c r="O1065" s="66">
        <f t="shared" si="66"/>
        <v>9</v>
      </c>
      <c r="P1065" s="66">
        <v>12</v>
      </c>
      <c r="Q1065" s="65">
        <f>+IFERROR(VLOOKUP(Z1065, fechas!$B$1:$C$1036, 2,FALSE), " ")</f>
        <v>45785</v>
      </c>
      <c r="R1065" s="66" t="s">
        <v>35</v>
      </c>
      <c r="S1065" s="90">
        <v>45777</v>
      </c>
      <c r="T1065" s="66" t="s">
        <v>35</v>
      </c>
      <c r="U1065" s="65" t="s">
        <v>35</v>
      </c>
      <c r="V1065" s="66" t="s">
        <v>3782</v>
      </c>
      <c r="W1065" s="66"/>
      <c r="X1065" s="118">
        <f t="shared" si="68"/>
        <v>0</v>
      </c>
      <c r="Y1065" s="119">
        <f>+IFERROR(VLOOKUP(G1065,fechas!$A$1:$D$292,2,FALSE), " ")</f>
        <v>115</v>
      </c>
      <c r="Z1065" s="119">
        <f t="shared" si="69"/>
        <v>127</v>
      </c>
      <c r="AA1065" s="120" t="str">
        <f>+IFERROR(IF(S1065&gt;0," ",Q1065-variables!$C$9)," ")</f>
        <v xml:space="preserve"> </v>
      </c>
    </row>
    <row r="1066" spans="2:27" s="121" customFormat="1" ht="24.95" hidden="1" customHeight="1">
      <c r="B1066" s="66">
        <f t="shared" si="67"/>
        <v>1063</v>
      </c>
      <c r="C1066" s="67" t="s">
        <v>3783</v>
      </c>
      <c r="D1066" s="64" t="s">
        <v>3784</v>
      </c>
      <c r="E1066" s="64" t="s">
        <v>2748</v>
      </c>
      <c r="F1066" s="66" t="s">
        <v>31</v>
      </c>
      <c r="G1066" s="116">
        <v>45768</v>
      </c>
      <c r="H1066" s="116">
        <v>45771</v>
      </c>
      <c r="I1066" s="116">
        <v>45776</v>
      </c>
      <c r="J1066" s="117" t="s">
        <v>2552</v>
      </c>
      <c r="K1066" s="64" t="s">
        <v>2749</v>
      </c>
      <c r="L1066" s="64"/>
      <c r="M1066" s="64"/>
      <c r="N1066" s="66" t="s">
        <v>108</v>
      </c>
      <c r="O1066" s="66">
        <f t="shared" si="66"/>
        <v>11</v>
      </c>
      <c r="P1066" s="66">
        <v>12</v>
      </c>
      <c r="Q1066" s="65">
        <f>+IFERROR(VLOOKUP(Z1066, fechas!$B$1:$C$1036, 2,FALSE), " ")</f>
        <v>45785</v>
      </c>
      <c r="R1066" s="66" t="s">
        <v>35</v>
      </c>
      <c r="S1066" s="90">
        <v>45779</v>
      </c>
      <c r="T1066" s="66" t="s">
        <v>35</v>
      </c>
      <c r="U1066" s="65" t="s">
        <v>35</v>
      </c>
      <c r="V1066" s="66"/>
      <c r="W1066" s="66"/>
      <c r="X1066" s="118">
        <f t="shared" si="68"/>
        <v>0</v>
      </c>
      <c r="Y1066" s="119">
        <f>+IFERROR(VLOOKUP(G1066,fechas!$A$1:$D$292,2,FALSE), " ")</f>
        <v>115</v>
      </c>
      <c r="Z1066" s="119">
        <f t="shared" si="69"/>
        <v>127</v>
      </c>
      <c r="AA1066" s="120" t="str">
        <f>+IFERROR(IF(S1066&gt;0," ",Q1066-variables!$C$9)," ")</f>
        <v xml:space="preserve"> </v>
      </c>
    </row>
    <row r="1067" spans="2:27" s="121" customFormat="1" ht="24.95" hidden="1" customHeight="1">
      <c r="B1067" s="66">
        <f t="shared" si="67"/>
        <v>1064</v>
      </c>
      <c r="C1067" s="67" t="s">
        <v>3785</v>
      </c>
      <c r="D1067" s="64" t="s">
        <v>3786</v>
      </c>
      <c r="E1067" s="64" t="s">
        <v>3787</v>
      </c>
      <c r="F1067" s="66" t="s">
        <v>31</v>
      </c>
      <c r="G1067" s="116">
        <v>45768</v>
      </c>
      <c r="H1067" s="116">
        <v>45769</v>
      </c>
      <c r="I1067" s="116">
        <v>45776</v>
      </c>
      <c r="J1067" s="117" t="s">
        <v>2552</v>
      </c>
      <c r="K1067" s="64" t="s">
        <v>1885</v>
      </c>
      <c r="L1067" s="64" t="s">
        <v>47</v>
      </c>
      <c r="M1067" s="64" t="s">
        <v>79</v>
      </c>
      <c r="N1067" s="66" t="s">
        <v>34</v>
      </c>
      <c r="O1067" s="66">
        <f t="shared" si="66"/>
        <v>15</v>
      </c>
      <c r="P1067" s="66">
        <v>12</v>
      </c>
      <c r="Q1067" s="65">
        <f>+IFERROR(VLOOKUP(Z1067, fechas!$B$1:$C$1036, 2,FALSE), " ")</f>
        <v>45785</v>
      </c>
      <c r="R1067" s="66" t="s">
        <v>3788</v>
      </c>
      <c r="S1067" s="90">
        <v>45783</v>
      </c>
      <c r="T1067" s="66" t="s">
        <v>35</v>
      </c>
      <c r="U1067" s="65" t="s">
        <v>35</v>
      </c>
      <c r="V1067" s="66"/>
      <c r="W1067" s="66"/>
      <c r="X1067" s="118">
        <f t="shared" si="68"/>
        <v>0</v>
      </c>
      <c r="Y1067" s="119">
        <f>+IFERROR(VLOOKUP(G1067,fechas!$A$1:$D$292,2,FALSE), " ")</f>
        <v>115</v>
      </c>
      <c r="Z1067" s="119">
        <f t="shared" si="69"/>
        <v>127</v>
      </c>
      <c r="AA1067" s="120" t="str">
        <f>+IFERROR(IF(S1067&gt;0," ",Q1067-variables!$C$9)," ")</f>
        <v xml:space="preserve"> </v>
      </c>
    </row>
    <row r="1068" spans="2:27" s="121" customFormat="1" ht="24.95" hidden="1" customHeight="1">
      <c r="B1068" s="66">
        <f t="shared" si="67"/>
        <v>1065</v>
      </c>
      <c r="C1068" s="67" t="s">
        <v>3789</v>
      </c>
      <c r="D1068" s="64" t="s">
        <v>3790</v>
      </c>
      <c r="E1068" s="64" t="s">
        <v>3791</v>
      </c>
      <c r="F1068" s="66" t="s">
        <v>31</v>
      </c>
      <c r="G1068" s="116">
        <v>45770</v>
      </c>
      <c r="H1068" s="116">
        <v>45770</v>
      </c>
      <c r="I1068" s="116">
        <v>45776</v>
      </c>
      <c r="J1068" s="117" t="s">
        <v>2552</v>
      </c>
      <c r="K1068" s="64" t="s">
        <v>33</v>
      </c>
      <c r="L1068" s="64"/>
      <c r="M1068" s="64"/>
      <c r="N1068" s="66" t="s">
        <v>34</v>
      </c>
      <c r="O1068" s="66">
        <f t="shared" si="66"/>
        <v>7</v>
      </c>
      <c r="P1068" s="66">
        <v>12</v>
      </c>
      <c r="Q1068" s="65">
        <f>+IFERROR(VLOOKUP(Z1068, fechas!$B$1:$C$1036, 2,FALSE), " ")</f>
        <v>45789</v>
      </c>
      <c r="R1068" s="66" t="s">
        <v>35</v>
      </c>
      <c r="S1068" s="90">
        <v>45777</v>
      </c>
      <c r="T1068" s="66" t="s">
        <v>35</v>
      </c>
      <c r="U1068" s="65" t="s">
        <v>35</v>
      </c>
      <c r="V1068" s="66" t="s">
        <v>3769</v>
      </c>
      <c r="W1068" s="66"/>
      <c r="X1068" s="118">
        <f t="shared" si="68"/>
        <v>0</v>
      </c>
      <c r="Y1068" s="119">
        <f>+IFERROR(VLOOKUP(G1068,fechas!$A$1:$D$292,2,FALSE), " ")</f>
        <v>117</v>
      </c>
      <c r="Z1068" s="119">
        <f t="shared" si="69"/>
        <v>129</v>
      </c>
      <c r="AA1068" s="120" t="str">
        <f>+IFERROR(IF(S1068&gt;0," ",Q1068-variables!$C$9)," ")</f>
        <v xml:space="preserve"> </v>
      </c>
    </row>
    <row r="1069" spans="2:27" s="121" customFormat="1" ht="24.95" hidden="1" customHeight="1">
      <c r="B1069" s="66">
        <f t="shared" si="67"/>
        <v>1066</v>
      </c>
      <c r="C1069" s="67" t="s">
        <v>3792</v>
      </c>
      <c r="D1069" s="64" t="s">
        <v>3793</v>
      </c>
      <c r="E1069" s="64" t="s">
        <v>3794</v>
      </c>
      <c r="F1069" s="66" t="s">
        <v>31</v>
      </c>
      <c r="G1069" s="116">
        <v>45770</v>
      </c>
      <c r="H1069" s="116">
        <v>45770</v>
      </c>
      <c r="I1069" s="116">
        <v>45776</v>
      </c>
      <c r="J1069" s="117" t="s">
        <v>2552</v>
      </c>
      <c r="K1069" s="64" t="s">
        <v>2670</v>
      </c>
      <c r="L1069" s="64" t="s">
        <v>47</v>
      </c>
      <c r="M1069" s="64" t="s">
        <v>79</v>
      </c>
      <c r="N1069" s="66" t="s">
        <v>34</v>
      </c>
      <c r="O1069" s="66">
        <f t="shared" ref="O1069:O1132" si="70">S1069-G1069</f>
        <v>13</v>
      </c>
      <c r="P1069" s="66">
        <v>12</v>
      </c>
      <c r="Q1069" s="65">
        <f>+IFERROR(VLOOKUP(Z1069, fechas!$B$1:$C$1036, 2,FALSE), " ")</f>
        <v>45789</v>
      </c>
      <c r="R1069" s="66" t="s">
        <v>3795</v>
      </c>
      <c r="S1069" s="90">
        <v>45783</v>
      </c>
      <c r="T1069" s="66" t="s">
        <v>3795</v>
      </c>
      <c r="U1069" s="90">
        <v>45783</v>
      </c>
      <c r="V1069" s="66" t="s">
        <v>3796</v>
      </c>
      <c r="W1069" s="66"/>
      <c r="X1069" s="118">
        <f t="shared" si="68"/>
        <v>0</v>
      </c>
      <c r="Y1069" s="119">
        <f>+IFERROR(VLOOKUP(G1069,fechas!$A$1:$D$292,2,FALSE), " ")</f>
        <v>117</v>
      </c>
      <c r="Z1069" s="119">
        <f t="shared" si="69"/>
        <v>129</v>
      </c>
      <c r="AA1069" s="120" t="str">
        <f>+IFERROR(IF(S1069&gt;0," ",Q1069-variables!$C$9)," ")</f>
        <v xml:space="preserve"> </v>
      </c>
    </row>
    <row r="1070" spans="2:27" s="121" customFormat="1" ht="24.95" hidden="1" customHeight="1">
      <c r="B1070" s="66">
        <f t="shared" si="67"/>
        <v>1067</v>
      </c>
      <c r="C1070" s="67" t="s">
        <v>3797</v>
      </c>
      <c r="D1070" s="64" t="s">
        <v>3798</v>
      </c>
      <c r="E1070" s="64" t="s">
        <v>1506</v>
      </c>
      <c r="F1070" s="66" t="s">
        <v>31</v>
      </c>
      <c r="G1070" s="116">
        <v>45770</v>
      </c>
      <c r="H1070" s="116">
        <v>45770</v>
      </c>
      <c r="I1070" s="116">
        <v>45776</v>
      </c>
      <c r="J1070" s="117" t="s">
        <v>2552</v>
      </c>
      <c r="K1070" s="64" t="s">
        <v>33</v>
      </c>
      <c r="L1070" s="64"/>
      <c r="M1070" s="64"/>
      <c r="N1070" s="66" t="s">
        <v>34</v>
      </c>
      <c r="O1070" s="66">
        <f t="shared" si="70"/>
        <v>12</v>
      </c>
      <c r="P1070" s="66">
        <v>12</v>
      </c>
      <c r="Q1070" s="65">
        <f>+IFERROR(VLOOKUP(Z1070, fechas!$B$1:$C$1036, 2,FALSE), " ")</f>
        <v>45789</v>
      </c>
      <c r="R1070" s="66" t="s">
        <v>35</v>
      </c>
      <c r="S1070" s="90">
        <v>45782</v>
      </c>
      <c r="T1070" s="66" t="s">
        <v>35</v>
      </c>
      <c r="U1070" s="90" t="s">
        <v>35</v>
      </c>
      <c r="V1070" s="66" t="s">
        <v>3799</v>
      </c>
      <c r="W1070" s="66"/>
      <c r="X1070" s="118">
        <f t="shared" si="68"/>
        <v>0</v>
      </c>
      <c r="Y1070" s="119">
        <f>+IFERROR(VLOOKUP(G1070,fechas!$A$1:$D$292,2,FALSE), " ")</f>
        <v>117</v>
      </c>
      <c r="Z1070" s="119">
        <f t="shared" si="69"/>
        <v>129</v>
      </c>
      <c r="AA1070" s="120" t="str">
        <f>+IFERROR(IF(S1070&gt;0," ",Q1070-variables!$C$9)," ")</f>
        <v xml:space="preserve"> </v>
      </c>
    </row>
    <row r="1071" spans="2:27" s="121" customFormat="1" ht="24.95" hidden="1" customHeight="1">
      <c r="B1071" s="66">
        <f t="shared" si="67"/>
        <v>1068</v>
      </c>
      <c r="C1071" s="67" t="s">
        <v>3800</v>
      </c>
      <c r="D1071" s="64" t="s">
        <v>3801</v>
      </c>
      <c r="E1071" s="64" t="s">
        <v>3802</v>
      </c>
      <c r="F1071" s="66" t="s">
        <v>31</v>
      </c>
      <c r="G1071" s="116">
        <v>45776</v>
      </c>
      <c r="H1071" s="116">
        <v>45776</v>
      </c>
      <c r="I1071" s="116">
        <v>45776</v>
      </c>
      <c r="J1071" s="117" t="s">
        <v>2552</v>
      </c>
      <c r="K1071" s="64" t="s">
        <v>2118</v>
      </c>
      <c r="L1071" s="64" t="s">
        <v>47</v>
      </c>
      <c r="M1071" s="64" t="s">
        <v>79</v>
      </c>
      <c r="N1071" s="66" t="s">
        <v>34</v>
      </c>
      <c r="O1071" s="66">
        <f t="shared" si="70"/>
        <v>16</v>
      </c>
      <c r="P1071" s="66">
        <v>12</v>
      </c>
      <c r="Q1071" s="65">
        <f>+IFERROR(VLOOKUP(Z1071, fechas!$B$1:$C$1036, 2,FALSE), " ")</f>
        <v>45793</v>
      </c>
      <c r="R1071" s="66" t="s">
        <v>3803</v>
      </c>
      <c r="S1071" s="90">
        <v>45792</v>
      </c>
      <c r="T1071" s="66" t="s">
        <v>3803</v>
      </c>
      <c r="U1071" s="65">
        <v>45792</v>
      </c>
      <c r="V1071" s="66"/>
      <c r="W1071" s="66"/>
      <c r="X1071" s="118">
        <f t="shared" si="68"/>
        <v>0</v>
      </c>
      <c r="Y1071" s="119">
        <f>+IFERROR(VLOOKUP(G1071,fechas!$A$1:$D$292,2,FALSE), " ")</f>
        <v>121</v>
      </c>
      <c r="Z1071" s="119">
        <f t="shared" si="69"/>
        <v>133</v>
      </c>
      <c r="AA1071" s="120" t="str">
        <f>+IFERROR(IF(S1071&gt;0," ",Q1071-variables!$C$9)," ")</f>
        <v xml:space="preserve"> </v>
      </c>
    </row>
    <row r="1072" spans="2:27" s="121" customFormat="1" ht="24.95" hidden="1" customHeight="1">
      <c r="B1072" s="66">
        <f t="shared" ref="B1072:B1135" si="71">B1071+1</f>
        <v>1069</v>
      </c>
      <c r="C1072" s="67" t="s">
        <v>3804</v>
      </c>
      <c r="D1072" s="64" t="s">
        <v>3805</v>
      </c>
      <c r="E1072" s="64" t="s">
        <v>3806</v>
      </c>
      <c r="F1072" s="66" t="s">
        <v>31</v>
      </c>
      <c r="G1072" s="116">
        <v>45776</v>
      </c>
      <c r="H1072" s="116">
        <v>45776</v>
      </c>
      <c r="I1072" s="116">
        <v>45776</v>
      </c>
      <c r="J1072" s="117" t="s">
        <v>2552</v>
      </c>
      <c r="K1072" s="64" t="s">
        <v>33</v>
      </c>
      <c r="L1072" s="64"/>
      <c r="M1072" s="64"/>
      <c r="N1072" s="66" t="s">
        <v>34</v>
      </c>
      <c r="O1072" s="66">
        <f t="shared" si="70"/>
        <v>6</v>
      </c>
      <c r="P1072" s="66">
        <v>12</v>
      </c>
      <c r="Q1072" s="65">
        <f>+IFERROR(VLOOKUP(Z1072, fechas!$B$1:$C$1036, 2,FALSE), " ")</f>
        <v>45793</v>
      </c>
      <c r="R1072" s="66" t="s">
        <v>35</v>
      </c>
      <c r="S1072" s="90">
        <v>45782</v>
      </c>
      <c r="T1072" s="66" t="s">
        <v>35</v>
      </c>
      <c r="U1072" s="65" t="s">
        <v>35</v>
      </c>
      <c r="V1072" s="66" t="s">
        <v>3807</v>
      </c>
      <c r="W1072" s="66"/>
      <c r="X1072" s="118">
        <f t="shared" si="68"/>
        <v>0</v>
      </c>
      <c r="Y1072" s="119">
        <f>+IFERROR(VLOOKUP(G1072,fechas!$A$1:$D$292,2,FALSE), " ")</f>
        <v>121</v>
      </c>
      <c r="Z1072" s="119">
        <f t="shared" si="69"/>
        <v>133</v>
      </c>
      <c r="AA1072" s="120" t="str">
        <f>+IFERROR(IF(S1072&gt;0," ",Q1072-variables!$C$9)," ")</f>
        <v xml:space="preserve"> </v>
      </c>
    </row>
    <row r="1073" spans="2:27" s="121" customFormat="1" ht="24.95" hidden="1" customHeight="1">
      <c r="B1073" s="66">
        <f t="shared" si="71"/>
        <v>1070</v>
      </c>
      <c r="C1073" s="67" t="s">
        <v>3808</v>
      </c>
      <c r="D1073" s="64" t="s">
        <v>3809</v>
      </c>
      <c r="E1073" s="64" t="s">
        <v>3614</v>
      </c>
      <c r="F1073" s="66" t="s">
        <v>31</v>
      </c>
      <c r="G1073" s="116">
        <v>45776</v>
      </c>
      <c r="H1073" s="116">
        <v>45776</v>
      </c>
      <c r="I1073" s="116">
        <v>45776</v>
      </c>
      <c r="J1073" s="117" t="s">
        <v>2552</v>
      </c>
      <c r="K1073" s="64" t="s">
        <v>1087</v>
      </c>
      <c r="L1073" s="64" t="s">
        <v>47</v>
      </c>
      <c r="M1073" s="64" t="s">
        <v>79</v>
      </c>
      <c r="N1073" s="66" t="s">
        <v>34</v>
      </c>
      <c r="O1073" s="66">
        <f t="shared" si="70"/>
        <v>6</v>
      </c>
      <c r="P1073" s="66">
        <v>12</v>
      </c>
      <c r="Q1073" s="65">
        <f>+IFERROR(VLOOKUP(Z1073, fechas!$B$1:$C$1036, 2,FALSE), " ")</f>
        <v>45793</v>
      </c>
      <c r="R1073" s="66" t="s">
        <v>3615</v>
      </c>
      <c r="S1073" s="90">
        <v>45782</v>
      </c>
      <c r="T1073" s="66" t="s">
        <v>3616</v>
      </c>
      <c r="U1073" s="90">
        <v>45782</v>
      </c>
      <c r="V1073" s="66"/>
      <c r="W1073" s="66"/>
      <c r="X1073" s="118">
        <f t="shared" si="68"/>
        <v>0</v>
      </c>
      <c r="Y1073" s="119">
        <f>+IFERROR(VLOOKUP(G1073,fechas!$A$1:$D$292,2,FALSE), " ")</f>
        <v>121</v>
      </c>
      <c r="Z1073" s="119">
        <f t="shared" si="69"/>
        <v>133</v>
      </c>
      <c r="AA1073" s="120" t="str">
        <f>+IFERROR(IF(S1073&gt;0," ",Q1073-variables!$C$9)," ")</f>
        <v xml:space="preserve"> </v>
      </c>
    </row>
    <row r="1074" spans="2:27" s="121" customFormat="1" ht="24.95" hidden="1" customHeight="1">
      <c r="B1074" s="66">
        <f t="shared" si="71"/>
        <v>1071</v>
      </c>
      <c r="C1074" s="67" t="s">
        <v>3810</v>
      </c>
      <c r="D1074" s="64" t="s">
        <v>3811</v>
      </c>
      <c r="E1074" s="64" t="s">
        <v>3812</v>
      </c>
      <c r="F1074" s="66" t="s">
        <v>31</v>
      </c>
      <c r="G1074" s="116">
        <v>45776</v>
      </c>
      <c r="H1074" s="116">
        <v>45776</v>
      </c>
      <c r="I1074" s="116">
        <v>45776</v>
      </c>
      <c r="J1074" s="117" t="s">
        <v>2552</v>
      </c>
      <c r="K1074" s="64" t="s">
        <v>276</v>
      </c>
      <c r="L1074" s="64" t="s">
        <v>47</v>
      </c>
      <c r="M1074" s="64"/>
      <c r="N1074" s="66" t="s">
        <v>34</v>
      </c>
      <c r="O1074" s="66">
        <f t="shared" si="70"/>
        <v>22</v>
      </c>
      <c r="P1074" s="66">
        <v>12</v>
      </c>
      <c r="Q1074" s="65">
        <f>+IFERROR(VLOOKUP(Z1074, fechas!$B$1:$C$1036, 2,FALSE), " ")</f>
        <v>45793</v>
      </c>
      <c r="R1074" s="66" t="s">
        <v>3813</v>
      </c>
      <c r="S1074" s="90">
        <v>45798</v>
      </c>
      <c r="T1074" s="66" t="s">
        <v>35</v>
      </c>
      <c r="U1074" s="65" t="s">
        <v>35</v>
      </c>
      <c r="V1074" s="66"/>
      <c r="W1074" s="66"/>
      <c r="X1074" s="118">
        <f t="shared" si="68"/>
        <v>0</v>
      </c>
      <c r="Y1074" s="119">
        <f>+IFERROR(VLOOKUP(G1074,fechas!$A$1:$D$292,2,FALSE), " ")</f>
        <v>121</v>
      </c>
      <c r="Z1074" s="119">
        <f t="shared" si="69"/>
        <v>133</v>
      </c>
      <c r="AA1074" s="120" t="str">
        <f>+IFERROR(IF(S1074&gt;0," ",Q1074-variables!$C$9)," ")</f>
        <v xml:space="preserve"> </v>
      </c>
    </row>
    <row r="1075" spans="2:27" s="121" customFormat="1" ht="24.95" hidden="1" customHeight="1">
      <c r="B1075" s="66">
        <f t="shared" si="71"/>
        <v>1072</v>
      </c>
      <c r="C1075" s="67" t="s">
        <v>3814</v>
      </c>
      <c r="D1075" s="64" t="s">
        <v>3815</v>
      </c>
      <c r="E1075" s="64" t="s">
        <v>3816</v>
      </c>
      <c r="F1075" s="66" t="s">
        <v>31</v>
      </c>
      <c r="G1075" s="116">
        <v>45776</v>
      </c>
      <c r="H1075" s="116">
        <v>45776</v>
      </c>
      <c r="I1075" s="116">
        <v>45776</v>
      </c>
      <c r="J1075" s="117" t="s">
        <v>2552</v>
      </c>
      <c r="K1075" s="64" t="s">
        <v>1977</v>
      </c>
      <c r="L1075" s="64" t="s">
        <v>2713</v>
      </c>
      <c r="M1075" s="64" t="s">
        <v>276</v>
      </c>
      <c r="N1075" s="66" t="s">
        <v>34</v>
      </c>
      <c r="O1075" s="66">
        <f t="shared" si="70"/>
        <v>6</v>
      </c>
      <c r="P1075" s="66">
        <v>12</v>
      </c>
      <c r="Q1075" s="65">
        <f>+IFERROR(VLOOKUP(Z1075, fechas!$B$1:$C$1036, 2,FALSE), " ")</f>
        <v>45793</v>
      </c>
      <c r="R1075" s="66" t="s">
        <v>3817</v>
      </c>
      <c r="S1075" s="90">
        <v>45782</v>
      </c>
      <c r="T1075" s="66" t="s">
        <v>35</v>
      </c>
      <c r="U1075" s="65" t="s">
        <v>35</v>
      </c>
      <c r="V1075" s="66"/>
      <c r="W1075" s="66"/>
      <c r="X1075" s="118">
        <f t="shared" si="68"/>
        <v>0</v>
      </c>
      <c r="Y1075" s="119">
        <f>+IFERROR(VLOOKUP(G1075,fechas!$A$1:$D$292,2,FALSE), " ")</f>
        <v>121</v>
      </c>
      <c r="Z1075" s="119">
        <f t="shared" si="69"/>
        <v>133</v>
      </c>
      <c r="AA1075" s="120" t="str">
        <f>+IFERROR(IF(S1075&gt;0," ",Q1075-variables!$C$9)," ")</f>
        <v xml:space="preserve"> </v>
      </c>
    </row>
    <row r="1076" spans="2:27" s="121" customFormat="1" ht="24.95" hidden="1" customHeight="1">
      <c r="B1076" s="66">
        <f t="shared" si="71"/>
        <v>1073</v>
      </c>
      <c r="C1076" s="105" t="s">
        <v>3818</v>
      </c>
      <c r="D1076" s="64" t="s">
        <v>3819</v>
      </c>
      <c r="E1076" s="64" t="s">
        <v>2356</v>
      </c>
      <c r="F1076" s="66" t="s">
        <v>31</v>
      </c>
      <c r="G1076" s="116">
        <v>45776</v>
      </c>
      <c r="H1076" s="116">
        <v>45776</v>
      </c>
      <c r="I1076" s="116">
        <v>45776</v>
      </c>
      <c r="J1076" s="117" t="s">
        <v>2552</v>
      </c>
      <c r="K1076" s="64" t="s">
        <v>1896</v>
      </c>
      <c r="L1076" s="64" t="s">
        <v>47</v>
      </c>
      <c r="M1076" s="64" t="s">
        <v>79</v>
      </c>
      <c r="N1076" s="66" t="s">
        <v>34</v>
      </c>
      <c r="O1076" s="66">
        <f t="shared" si="70"/>
        <v>13</v>
      </c>
      <c r="P1076" s="66">
        <v>12</v>
      </c>
      <c r="Q1076" s="65">
        <f>+IFERROR(VLOOKUP(Z1076, fechas!$B$1:$C$1036, 2,FALSE), " ")</f>
        <v>45793</v>
      </c>
      <c r="R1076" s="66" t="s">
        <v>3820</v>
      </c>
      <c r="S1076" s="90">
        <v>45789</v>
      </c>
      <c r="T1076" s="66" t="s">
        <v>35</v>
      </c>
      <c r="U1076" s="65" t="s">
        <v>35</v>
      </c>
      <c r="V1076" s="66" t="s">
        <v>1928</v>
      </c>
      <c r="W1076" s="66"/>
      <c r="X1076" s="118">
        <f t="shared" si="68"/>
        <v>0</v>
      </c>
      <c r="Y1076" s="119">
        <f>+IFERROR(VLOOKUP(G1076,fechas!$A$1:$D$292,2,FALSE), " ")</f>
        <v>121</v>
      </c>
      <c r="Z1076" s="119">
        <f t="shared" si="69"/>
        <v>133</v>
      </c>
      <c r="AA1076" s="120" t="str">
        <f>+IFERROR(IF(S1076&gt;0," ",Q1076-variables!$C$9)," ")</f>
        <v xml:space="preserve"> </v>
      </c>
    </row>
    <row r="1077" spans="2:27" s="121" customFormat="1" ht="24.95" hidden="1" customHeight="1">
      <c r="B1077" s="66">
        <f t="shared" si="71"/>
        <v>1074</v>
      </c>
      <c r="C1077" s="105" t="s">
        <v>3821</v>
      </c>
      <c r="D1077" s="64" t="s">
        <v>3822</v>
      </c>
      <c r="E1077" s="64" t="s">
        <v>2356</v>
      </c>
      <c r="F1077" s="66" t="s">
        <v>31</v>
      </c>
      <c r="G1077" s="116">
        <v>45776</v>
      </c>
      <c r="H1077" s="116">
        <v>45776</v>
      </c>
      <c r="I1077" s="116">
        <v>45776</v>
      </c>
      <c r="J1077" s="117" t="s">
        <v>2552</v>
      </c>
      <c r="K1077" s="64" t="s">
        <v>33</v>
      </c>
      <c r="L1077" s="64"/>
      <c r="M1077" s="64"/>
      <c r="N1077" s="66" t="s">
        <v>34</v>
      </c>
      <c r="O1077" s="66">
        <f t="shared" si="70"/>
        <v>6</v>
      </c>
      <c r="P1077" s="66">
        <v>12</v>
      </c>
      <c r="Q1077" s="65">
        <f>+IFERROR(VLOOKUP(Z1077, fechas!$B$1:$C$1036, 2,FALSE), " ")</f>
        <v>45793</v>
      </c>
      <c r="R1077" s="66" t="s">
        <v>35</v>
      </c>
      <c r="S1077" s="90">
        <v>45782</v>
      </c>
      <c r="T1077" s="66" t="s">
        <v>35</v>
      </c>
      <c r="U1077" s="65" t="s">
        <v>35</v>
      </c>
      <c r="V1077" s="66" t="s">
        <v>3823</v>
      </c>
      <c r="W1077" s="66"/>
      <c r="X1077" s="118">
        <f t="shared" si="68"/>
        <v>0</v>
      </c>
      <c r="Y1077" s="119">
        <f>+IFERROR(VLOOKUP(G1077,fechas!$A$1:$D$292,2,FALSE), " ")</f>
        <v>121</v>
      </c>
      <c r="Z1077" s="119">
        <f t="shared" si="69"/>
        <v>133</v>
      </c>
      <c r="AA1077" s="120" t="str">
        <f>+IFERROR(IF(S1077&gt;0," ",Q1077-variables!$C$9)," ")</f>
        <v xml:space="preserve"> </v>
      </c>
    </row>
    <row r="1078" spans="2:27" s="121" customFormat="1" ht="83.25" hidden="1">
      <c r="B1078" s="66">
        <f t="shared" si="71"/>
        <v>1075</v>
      </c>
      <c r="C1078" s="105" t="s">
        <v>3824</v>
      </c>
      <c r="D1078" s="64" t="s">
        <v>3825</v>
      </c>
      <c r="E1078" s="64" t="s">
        <v>224</v>
      </c>
      <c r="F1078" s="66" t="s">
        <v>31</v>
      </c>
      <c r="G1078" s="116">
        <v>45776</v>
      </c>
      <c r="H1078" s="116">
        <v>45776</v>
      </c>
      <c r="I1078" s="116">
        <v>45776</v>
      </c>
      <c r="J1078" s="117" t="s">
        <v>2552</v>
      </c>
      <c r="K1078" s="64" t="s">
        <v>1954</v>
      </c>
      <c r="L1078" s="64"/>
      <c r="M1078" s="64"/>
      <c r="N1078" s="66" t="s">
        <v>108</v>
      </c>
      <c r="O1078" s="66">
        <f t="shared" si="70"/>
        <v>7</v>
      </c>
      <c r="P1078" s="66">
        <v>12</v>
      </c>
      <c r="Q1078" s="65">
        <f>+IFERROR(VLOOKUP(Z1078, fechas!$B$1:$C$1036, 2,FALSE), " ")</f>
        <v>45793</v>
      </c>
      <c r="R1078" s="66" t="s">
        <v>35</v>
      </c>
      <c r="S1078" s="90">
        <v>45783</v>
      </c>
      <c r="T1078" s="66" t="s">
        <v>35</v>
      </c>
      <c r="U1078" s="65" t="s">
        <v>35</v>
      </c>
      <c r="V1078" s="66"/>
      <c r="W1078" s="66"/>
      <c r="X1078" s="118">
        <f t="shared" si="68"/>
        <v>0</v>
      </c>
      <c r="Y1078" s="119">
        <f>+IFERROR(VLOOKUP(G1078,fechas!$A$1:$D$292,2,FALSE), " ")</f>
        <v>121</v>
      </c>
      <c r="Z1078" s="119">
        <f t="shared" si="69"/>
        <v>133</v>
      </c>
      <c r="AA1078" s="120" t="str">
        <f>+IFERROR(IF(S1078&gt;0," ",Q1078-variables!$C$9)," ")</f>
        <v xml:space="preserve"> </v>
      </c>
    </row>
    <row r="1079" spans="2:27" s="121" customFormat="1" ht="24.95" hidden="1" customHeight="1">
      <c r="B1079" s="66">
        <f t="shared" si="71"/>
        <v>1076</v>
      </c>
      <c r="C1079" s="105" t="s">
        <v>3826</v>
      </c>
      <c r="D1079" s="64" t="s">
        <v>3827</v>
      </c>
      <c r="E1079" s="64" t="s">
        <v>3828</v>
      </c>
      <c r="F1079" s="66" t="s">
        <v>31</v>
      </c>
      <c r="G1079" s="116">
        <v>45776</v>
      </c>
      <c r="H1079" s="116">
        <v>45776</v>
      </c>
      <c r="I1079" s="116">
        <v>45776</v>
      </c>
      <c r="J1079" s="117" t="s">
        <v>2552</v>
      </c>
      <c r="K1079" s="64" t="s">
        <v>1311</v>
      </c>
      <c r="L1079" s="64" t="s">
        <v>47</v>
      </c>
      <c r="M1079" s="64" t="s">
        <v>79</v>
      </c>
      <c r="N1079" s="66" t="s">
        <v>34</v>
      </c>
      <c r="O1079" s="66">
        <f t="shared" si="70"/>
        <v>8</v>
      </c>
      <c r="P1079" s="66">
        <v>12</v>
      </c>
      <c r="Q1079" s="65">
        <f>+IFERROR(VLOOKUP(Z1079, fechas!$B$1:$C$1036, 2,FALSE), " ")</f>
        <v>45793</v>
      </c>
      <c r="R1079" s="66" t="s">
        <v>3829</v>
      </c>
      <c r="S1079" s="90">
        <v>45784</v>
      </c>
      <c r="T1079" s="66" t="s">
        <v>35</v>
      </c>
      <c r="U1079" s="65" t="s">
        <v>35</v>
      </c>
      <c r="V1079" s="66" t="s">
        <v>3830</v>
      </c>
      <c r="W1079" s="66"/>
      <c r="X1079" s="118">
        <f t="shared" si="68"/>
        <v>0</v>
      </c>
      <c r="Y1079" s="119">
        <f>+IFERROR(VLOOKUP(G1079,fechas!$A$1:$D$292,2,FALSE), " ")</f>
        <v>121</v>
      </c>
      <c r="Z1079" s="119">
        <f t="shared" si="69"/>
        <v>133</v>
      </c>
      <c r="AA1079" s="120" t="str">
        <f>+IFERROR(IF(S1079&gt;0," ",Q1079-variables!$C$9)," ")</f>
        <v xml:space="preserve"> </v>
      </c>
    </row>
    <row r="1080" spans="2:27" s="121" customFormat="1" ht="24.95" hidden="1" customHeight="1">
      <c r="B1080" s="66">
        <f t="shared" si="71"/>
        <v>1077</v>
      </c>
      <c r="C1080" s="105" t="s">
        <v>3831</v>
      </c>
      <c r="D1080" s="64" t="s">
        <v>3832</v>
      </c>
      <c r="E1080" s="64" t="s">
        <v>2356</v>
      </c>
      <c r="F1080" s="66" t="s">
        <v>31</v>
      </c>
      <c r="G1080" s="116">
        <v>45776</v>
      </c>
      <c r="H1080" s="116">
        <v>45776</v>
      </c>
      <c r="I1080" s="116">
        <v>45776</v>
      </c>
      <c r="J1080" s="117" t="s">
        <v>2552</v>
      </c>
      <c r="K1080" s="64" t="s">
        <v>1087</v>
      </c>
      <c r="L1080" s="64" t="s">
        <v>47</v>
      </c>
      <c r="M1080" s="64" t="s">
        <v>79</v>
      </c>
      <c r="N1080" s="66" t="s">
        <v>34</v>
      </c>
      <c r="O1080" s="66">
        <f t="shared" si="70"/>
        <v>15</v>
      </c>
      <c r="P1080" s="66">
        <v>12</v>
      </c>
      <c r="Q1080" s="65">
        <f>+IFERROR(VLOOKUP(Z1080, fechas!$B$1:$C$1036, 2,FALSE), " ")</f>
        <v>45793</v>
      </c>
      <c r="R1080" s="66" t="s">
        <v>3833</v>
      </c>
      <c r="S1080" s="90">
        <v>45791</v>
      </c>
      <c r="T1080" s="66" t="s">
        <v>35</v>
      </c>
      <c r="U1080" s="65" t="s">
        <v>35</v>
      </c>
      <c r="V1080" s="66"/>
      <c r="W1080" s="66"/>
      <c r="X1080" s="118">
        <f t="shared" si="68"/>
        <v>0</v>
      </c>
      <c r="Y1080" s="119">
        <f>+IFERROR(VLOOKUP(G1080,fechas!$A$1:$D$292,2,FALSE), " ")</f>
        <v>121</v>
      </c>
      <c r="Z1080" s="119">
        <f t="shared" si="69"/>
        <v>133</v>
      </c>
      <c r="AA1080" s="120" t="str">
        <f>+IFERROR(IF(S1080&gt;0," ",Q1080-variables!$C$9)," ")</f>
        <v xml:space="preserve"> </v>
      </c>
    </row>
    <row r="1081" spans="2:27" s="121" customFormat="1" ht="24.95" hidden="1" customHeight="1">
      <c r="B1081" s="66">
        <f t="shared" si="71"/>
        <v>1078</v>
      </c>
      <c r="C1081" s="105" t="s">
        <v>3834</v>
      </c>
      <c r="D1081" s="64" t="s">
        <v>3835</v>
      </c>
      <c r="E1081" s="64" t="s">
        <v>3836</v>
      </c>
      <c r="F1081" s="66" t="s">
        <v>31</v>
      </c>
      <c r="G1081" s="116">
        <v>45776</v>
      </c>
      <c r="H1081" s="116">
        <v>45776</v>
      </c>
      <c r="I1081" s="116">
        <v>45776</v>
      </c>
      <c r="J1081" s="117" t="s">
        <v>2552</v>
      </c>
      <c r="K1081" s="64" t="s">
        <v>33</v>
      </c>
      <c r="L1081" s="64"/>
      <c r="M1081" s="64"/>
      <c r="N1081" s="66" t="s">
        <v>34</v>
      </c>
      <c r="O1081" s="66">
        <f t="shared" si="70"/>
        <v>0</v>
      </c>
      <c r="P1081" s="66">
        <v>12</v>
      </c>
      <c r="Q1081" s="65">
        <f>+IFERROR(VLOOKUP(Z1081, fechas!$B$1:$C$1036, 2,FALSE), " ")</f>
        <v>45793</v>
      </c>
      <c r="R1081" s="66" t="s">
        <v>35</v>
      </c>
      <c r="S1081" s="90">
        <v>45776</v>
      </c>
      <c r="T1081" s="66" t="s">
        <v>35</v>
      </c>
      <c r="U1081" s="65" t="s">
        <v>35</v>
      </c>
      <c r="V1081" s="66" t="s">
        <v>3837</v>
      </c>
      <c r="W1081" s="66"/>
      <c r="X1081" s="118">
        <f t="shared" si="68"/>
        <v>0</v>
      </c>
      <c r="Y1081" s="119">
        <f>+IFERROR(VLOOKUP(G1081,fechas!$A$1:$D$292,2,FALSE), " ")</f>
        <v>121</v>
      </c>
      <c r="Z1081" s="119">
        <f t="shared" si="69"/>
        <v>133</v>
      </c>
      <c r="AA1081" s="120" t="str">
        <f>+IFERROR(IF(S1081&gt;0," ",Q1081-variables!$C$9)," ")</f>
        <v xml:space="preserve"> </v>
      </c>
    </row>
    <row r="1082" spans="2:27" s="121" customFormat="1" ht="20.25" hidden="1" customHeight="1">
      <c r="B1082" s="66">
        <f t="shared" si="71"/>
        <v>1079</v>
      </c>
      <c r="C1082" s="105" t="s">
        <v>3838</v>
      </c>
      <c r="D1082" s="64" t="s">
        <v>3839</v>
      </c>
      <c r="E1082" s="64" t="s">
        <v>3840</v>
      </c>
      <c r="F1082" s="66" t="s">
        <v>31</v>
      </c>
      <c r="G1082" s="116">
        <v>45763</v>
      </c>
      <c r="H1082" s="116">
        <v>45768</v>
      </c>
      <c r="I1082" s="116">
        <v>45776</v>
      </c>
      <c r="J1082" s="117" t="s">
        <v>2552</v>
      </c>
      <c r="K1082" s="64" t="s">
        <v>1087</v>
      </c>
      <c r="L1082" s="64" t="s">
        <v>47</v>
      </c>
      <c r="M1082" s="64" t="s">
        <v>79</v>
      </c>
      <c r="N1082" s="66" t="s">
        <v>34</v>
      </c>
      <c r="O1082" s="66">
        <f t="shared" si="70"/>
        <v>19</v>
      </c>
      <c r="P1082" s="66">
        <v>12</v>
      </c>
      <c r="Q1082" s="65">
        <f>+IFERROR(VLOOKUP(Z1082, fechas!$B$1:$C$1036, 2,FALSE), " ")</f>
        <v>45784</v>
      </c>
      <c r="R1082" s="66" t="s">
        <v>3841</v>
      </c>
      <c r="S1082" s="90">
        <v>45782</v>
      </c>
      <c r="T1082" s="66" t="s">
        <v>3842</v>
      </c>
      <c r="U1082" s="65">
        <v>45782</v>
      </c>
      <c r="V1082" s="66"/>
      <c r="W1082" s="66"/>
      <c r="X1082" s="118">
        <f t="shared" si="68"/>
        <v>0</v>
      </c>
      <c r="Y1082" s="119">
        <f>+IFERROR(VLOOKUP(G1082,fechas!$A$1:$D$292,2,FALSE), " ")</f>
        <v>114</v>
      </c>
      <c r="Z1082" s="119">
        <f t="shared" si="69"/>
        <v>126</v>
      </c>
      <c r="AA1082" s="120" t="str">
        <f>+IFERROR(IF(S1082&gt;0," ",Q1082-variables!$C$9)," ")</f>
        <v xml:space="preserve"> </v>
      </c>
    </row>
    <row r="1083" spans="2:27" s="121" customFormat="1" ht="24.95" hidden="1" customHeight="1">
      <c r="B1083" s="66">
        <f t="shared" si="71"/>
        <v>1080</v>
      </c>
      <c r="C1083" s="105" t="s">
        <v>3843</v>
      </c>
      <c r="D1083" s="64" t="s">
        <v>3844</v>
      </c>
      <c r="E1083" s="64" t="s">
        <v>3845</v>
      </c>
      <c r="F1083" s="66" t="s">
        <v>31</v>
      </c>
      <c r="G1083" s="116">
        <v>45768</v>
      </c>
      <c r="H1083" s="116">
        <v>45768</v>
      </c>
      <c r="I1083" s="116">
        <v>45776</v>
      </c>
      <c r="J1083" s="117" t="s">
        <v>2552</v>
      </c>
      <c r="K1083" s="64" t="s">
        <v>1087</v>
      </c>
      <c r="L1083" s="64" t="s">
        <v>47</v>
      </c>
      <c r="M1083" s="64" t="s">
        <v>79</v>
      </c>
      <c r="N1083" s="66" t="s">
        <v>34</v>
      </c>
      <c r="O1083" s="66">
        <f t="shared" si="70"/>
        <v>14</v>
      </c>
      <c r="P1083" s="66">
        <v>12</v>
      </c>
      <c r="Q1083" s="65">
        <f>+IFERROR(VLOOKUP(Z1083, fechas!$B$1:$C$1036, 2,FALSE), " ")</f>
        <v>45785</v>
      </c>
      <c r="R1083" s="66" t="s">
        <v>3846</v>
      </c>
      <c r="S1083" s="90">
        <v>45782</v>
      </c>
      <c r="T1083" s="66" t="s">
        <v>3847</v>
      </c>
      <c r="U1083" s="65">
        <v>45782</v>
      </c>
      <c r="V1083" s="66"/>
      <c r="W1083" s="66"/>
      <c r="X1083" s="118">
        <f t="shared" si="68"/>
        <v>0</v>
      </c>
      <c r="Y1083" s="119">
        <f>+IFERROR(VLOOKUP(G1083,fechas!$A$1:$D$292,2,FALSE), " ")</f>
        <v>115</v>
      </c>
      <c r="Z1083" s="119">
        <f t="shared" si="69"/>
        <v>127</v>
      </c>
      <c r="AA1083" s="120" t="str">
        <f>+IFERROR(IF(S1083&gt;0," ",Q1083-variables!$C$9)," ")</f>
        <v xml:space="preserve"> </v>
      </c>
    </row>
    <row r="1084" spans="2:27" s="121" customFormat="1" ht="24.95" hidden="1" customHeight="1">
      <c r="B1084" s="66">
        <f t="shared" si="71"/>
        <v>1081</v>
      </c>
      <c r="C1084" s="105" t="s">
        <v>3848</v>
      </c>
      <c r="D1084" s="64" t="s">
        <v>3849</v>
      </c>
      <c r="E1084" s="64" t="s">
        <v>3850</v>
      </c>
      <c r="F1084" s="66" t="s">
        <v>31</v>
      </c>
      <c r="G1084" s="116">
        <v>45768</v>
      </c>
      <c r="H1084" s="116">
        <v>45768</v>
      </c>
      <c r="I1084" s="116">
        <v>45776</v>
      </c>
      <c r="J1084" s="117" t="s">
        <v>2552</v>
      </c>
      <c r="K1084" s="64" t="s">
        <v>33</v>
      </c>
      <c r="L1084" s="64"/>
      <c r="M1084" s="64"/>
      <c r="N1084" s="66" t="s">
        <v>34</v>
      </c>
      <c r="O1084" s="66">
        <f t="shared" si="70"/>
        <v>9</v>
      </c>
      <c r="P1084" s="66">
        <v>12</v>
      </c>
      <c r="Q1084" s="65">
        <f>+IFERROR(VLOOKUP(Z1084, fechas!$B$1:$C$1036, 2,FALSE), " ")</f>
        <v>45785</v>
      </c>
      <c r="R1084" s="66" t="s">
        <v>35</v>
      </c>
      <c r="S1084" s="90">
        <v>45777</v>
      </c>
      <c r="T1084" s="66" t="s">
        <v>35</v>
      </c>
      <c r="U1084" s="65" t="s">
        <v>35</v>
      </c>
      <c r="V1084" s="66" t="s">
        <v>3851</v>
      </c>
      <c r="W1084" s="66"/>
      <c r="X1084" s="118">
        <f t="shared" si="68"/>
        <v>0</v>
      </c>
      <c r="Y1084" s="119">
        <f>+IFERROR(VLOOKUP(G1084,fechas!$A$1:$D$292,2,FALSE), " ")</f>
        <v>115</v>
      </c>
      <c r="Z1084" s="119">
        <f t="shared" si="69"/>
        <v>127</v>
      </c>
      <c r="AA1084" s="120" t="str">
        <f>+IFERROR(IF(S1084&gt;0," ",Q1084-variables!$C$9)," ")</f>
        <v xml:space="preserve"> </v>
      </c>
    </row>
    <row r="1085" spans="2:27" s="121" customFormat="1" ht="24.95" hidden="1" customHeight="1">
      <c r="B1085" s="66">
        <f t="shared" si="71"/>
        <v>1082</v>
      </c>
      <c r="C1085" s="105" t="s">
        <v>3852</v>
      </c>
      <c r="D1085" s="64" t="s">
        <v>3853</v>
      </c>
      <c r="E1085" s="64" t="s">
        <v>3854</v>
      </c>
      <c r="F1085" s="66" t="s">
        <v>31</v>
      </c>
      <c r="G1085" s="116">
        <v>45770</v>
      </c>
      <c r="H1085" s="116">
        <v>45770</v>
      </c>
      <c r="I1085" s="116">
        <v>45776</v>
      </c>
      <c r="J1085" s="123" t="s">
        <v>2552</v>
      </c>
      <c r="K1085" s="64" t="s">
        <v>1087</v>
      </c>
      <c r="L1085" s="64" t="s">
        <v>47</v>
      </c>
      <c r="M1085" s="64" t="s">
        <v>79</v>
      </c>
      <c r="N1085" s="66" t="s">
        <v>34</v>
      </c>
      <c r="O1085" s="66">
        <f t="shared" si="70"/>
        <v>12</v>
      </c>
      <c r="P1085" s="66">
        <v>12</v>
      </c>
      <c r="Q1085" s="65">
        <f>+IFERROR(VLOOKUP(Z1085, fechas!$B$1:$C$1036, 2,FALSE), " ")</f>
        <v>45789</v>
      </c>
      <c r="R1085" s="66" t="s">
        <v>3855</v>
      </c>
      <c r="S1085" s="90">
        <v>45782</v>
      </c>
      <c r="T1085" s="66" t="s">
        <v>35</v>
      </c>
      <c r="U1085" s="65" t="s">
        <v>35</v>
      </c>
      <c r="V1085" s="66"/>
      <c r="W1085" s="66"/>
      <c r="X1085" s="118">
        <f t="shared" si="68"/>
        <v>0</v>
      </c>
      <c r="Y1085" s="119">
        <f>+IFERROR(VLOOKUP(G1085,fechas!$A$1:$D$292,2,FALSE), " ")</f>
        <v>117</v>
      </c>
      <c r="Z1085" s="119">
        <f t="shared" si="69"/>
        <v>129</v>
      </c>
      <c r="AA1085" s="120" t="str">
        <f>+IFERROR(IF(S1085&gt;0," ",Q1085-variables!$C$9)," ")</f>
        <v xml:space="preserve"> </v>
      </c>
    </row>
    <row r="1086" spans="2:27" s="121" customFormat="1" ht="24.95" hidden="1" customHeight="1">
      <c r="B1086" s="66">
        <f t="shared" si="71"/>
        <v>1083</v>
      </c>
      <c r="C1086" s="105" t="s">
        <v>3856</v>
      </c>
      <c r="D1086" s="64" t="s">
        <v>3857</v>
      </c>
      <c r="E1086" s="64" t="s">
        <v>1013</v>
      </c>
      <c r="F1086" s="66" t="s">
        <v>31</v>
      </c>
      <c r="G1086" s="116">
        <v>45768</v>
      </c>
      <c r="H1086" s="116">
        <v>45768</v>
      </c>
      <c r="I1086" s="116">
        <v>45776</v>
      </c>
      <c r="J1086" s="117" t="s">
        <v>2552</v>
      </c>
      <c r="K1086" s="64" t="s">
        <v>1087</v>
      </c>
      <c r="L1086" s="64" t="s">
        <v>47</v>
      </c>
      <c r="M1086" s="64" t="s">
        <v>79</v>
      </c>
      <c r="N1086" s="66" t="s">
        <v>34</v>
      </c>
      <c r="O1086" s="66">
        <f t="shared" si="70"/>
        <v>14</v>
      </c>
      <c r="P1086" s="66">
        <v>12</v>
      </c>
      <c r="Q1086" s="65">
        <f>+IFERROR(VLOOKUP(Z1086, fechas!$B$1:$C$1036, 2,FALSE), " ")</f>
        <v>45785</v>
      </c>
      <c r="R1086" s="66" t="s">
        <v>3858</v>
      </c>
      <c r="S1086" s="90">
        <v>45782</v>
      </c>
      <c r="T1086" s="66" t="s">
        <v>3859</v>
      </c>
      <c r="U1086" s="65">
        <v>45782</v>
      </c>
      <c r="V1086" s="66"/>
      <c r="W1086" s="66"/>
      <c r="X1086" s="118">
        <f t="shared" si="68"/>
        <v>0</v>
      </c>
      <c r="Y1086" s="119">
        <f>+IFERROR(VLOOKUP(G1086,fechas!$A$1:$D$292,2,FALSE), " ")</f>
        <v>115</v>
      </c>
      <c r="Z1086" s="119">
        <f t="shared" si="69"/>
        <v>127</v>
      </c>
      <c r="AA1086" s="120" t="str">
        <f>+IFERROR(IF(S1086&gt;0," ",Q1086-variables!$C$9)," ")</f>
        <v xml:space="preserve"> </v>
      </c>
    </row>
    <row r="1087" spans="2:27" s="121" customFormat="1" ht="24.95" hidden="1" customHeight="1">
      <c r="B1087" s="66">
        <f t="shared" si="71"/>
        <v>1084</v>
      </c>
      <c r="C1087" s="105" t="s">
        <v>3860</v>
      </c>
      <c r="D1087" s="64" t="s">
        <v>3861</v>
      </c>
      <c r="E1087" s="64" t="s">
        <v>3862</v>
      </c>
      <c r="F1087" s="66" t="s">
        <v>31</v>
      </c>
      <c r="G1087" s="116">
        <v>45770</v>
      </c>
      <c r="H1087" s="116">
        <v>45770</v>
      </c>
      <c r="I1087" s="116">
        <v>45776</v>
      </c>
      <c r="J1087" s="117" t="s">
        <v>2552</v>
      </c>
      <c r="K1087" s="64" t="s">
        <v>33</v>
      </c>
      <c r="L1087" s="64"/>
      <c r="M1087" s="64"/>
      <c r="N1087" s="66" t="s">
        <v>34</v>
      </c>
      <c r="O1087" s="66">
        <f t="shared" si="70"/>
        <v>7</v>
      </c>
      <c r="P1087" s="66">
        <v>12</v>
      </c>
      <c r="Q1087" s="65">
        <f>+IFERROR(VLOOKUP(Z1087, fechas!$B$1:$C$1036, 2,FALSE), " ")</f>
        <v>45789</v>
      </c>
      <c r="R1087" s="66" t="s">
        <v>35</v>
      </c>
      <c r="S1087" s="90">
        <v>45777</v>
      </c>
      <c r="T1087" s="66" t="s">
        <v>35</v>
      </c>
      <c r="U1087" s="65" t="s">
        <v>35</v>
      </c>
      <c r="V1087" s="66" t="s">
        <v>3863</v>
      </c>
      <c r="W1087" s="66"/>
      <c r="X1087" s="118">
        <f t="shared" si="68"/>
        <v>0</v>
      </c>
      <c r="Y1087" s="119">
        <f>+IFERROR(VLOOKUP(G1087,fechas!$A$1:$D$292,2,FALSE), " ")</f>
        <v>117</v>
      </c>
      <c r="Z1087" s="119">
        <f t="shared" si="69"/>
        <v>129</v>
      </c>
      <c r="AA1087" s="120" t="str">
        <f>+IFERROR(IF(S1087&gt;0," ",Q1087-variables!$C$9)," ")</f>
        <v xml:space="preserve"> </v>
      </c>
    </row>
    <row r="1088" spans="2:27" s="121" customFormat="1" ht="24.95" hidden="1" customHeight="1">
      <c r="B1088" s="66">
        <f t="shared" si="71"/>
        <v>1085</v>
      </c>
      <c r="C1088" s="105" t="s">
        <v>3864</v>
      </c>
      <c r="D1088" s="64" t="s">
        <v>3865</v>
      </c>
      <c r="E1088" s="64" t="s">
        <v>3363</v>
      </c>
      <c r="F1088" s="66" t="s">
        <v>31</v>
      </c>
      <c r="G1088" s="116">
        <v>45770</v>
      </c>
      <c r="H1088" s="116">
        <v>45770</v>
      </c>
      <c r="I1088" s="116">
        <v>45776</v>
      </c>
      <c r="J1088" s="117" t="s">
        <v>2552</v>
      </c>
      <c r="K1088" s="64" t="s">
        <v>1087</v>
      </c>
      <c r="L1088" s="64" t="s">
        <v>47</v>
      </c>
      <c r="M1088" s="64" t="s">
        <v>79</v>
      </c>
      <c r="N1088" s="66" t="s">
        <v>34</v>
      </c>
      <c r="O1088" s="66">
        <f t="shared" si="70"/>
        <v>12</v>
      </c>
      <c r="P1088" s="66">
        <v>12</v>
      </c>
      <c r="Q1088" s="65">
        <f>+IFERROR(VLOOKUP(Z1088, fechas!$B$1:$C$1036, 2,FALSE), " ")</f>
        <v>45789</v>
      </c>
      <c r="R1088" s="66" t="s">
        <v>3866</v>
      </c>
      <c r="S1088" s="90">
        <v>45782</v>
      </c>
      <c r="T1088" s="66" t="s">
        <v>3867</v>
      </c>
      <c r="U1088" s="65">
        <v>45782</v>
      </c>
      <c r="V1088" s="66"/>
      <c r="W1088" s="66"/>
      <c r="X1088" s="118">
        <f t="shared" si="68"/>
        <v>0</v>
      </c>
      <c r="Y1088" s="119">
        <f>+IFERROR(VLOOKUP(G1088,fechas!$A$1:$D$292,2,FALSE), " ")</f>
        <v>117</v>
      </c>
      <c r="Z1088" s="119">
        <f t="shared" si="69"/>
        <v>129</v>
      </c>
      <c r="AA1088" s="120" t="str">
        <f>+IFERROR(IF(S1088&gt;0," ",Q1088-variables!$C$9)," ")</f>
        <v xml:space="preserve"> </v>
      </c>
    </row>
    <row r="1089" spans="2:27" s="121" customFormat="1" ht="24.95" hidden="1" customHeight="1">
      <c r="B1089" s="66">
        <f t="shared" si="71"/>
        <v>1086</v>
      </c>
      <c r="C1089" s="105" t="s">
        <v>3868</v>
      </c>
      <c r="D1089" s="64" t="s">
        <v>3869</v>
      </c>
      <c r="E1089" s="64" t="s">
        <v>3870</v>
      </c>
      <c r="F1089" s="66" t="s">
        <v>31</v>
      </c>
      <c r="G1089" s="116">
        <v>45770</v>
      </c>
      <c r="H1089" s="116">
        <v>45770</v>
      </c>
      <c r="I1089" s="116">
        <v>45776</v>
      </c>
      <c r="J1089" s="117" t="s">
        <v>2552</v>
      </c>
      <c r="K1089" s="64" t="s">
        <v>1727</v>
      </c>
      <c r="L1089" s="64" t="s">
        <v>47</v>
      </c>
      <c r="M1089" s="64" t="s">
        <v>79</v>
      </c>
      <c r="N1089" s="66" t="s">
        <v>34</v>
      </c>
      <c r="O1089" s="66">
        <f t="shared" si="70"/>
        <v>13</v>
      </c>
      <c r="P1089" s="66">
        <v>12</v>
      </c>
      <c r="Q1089" s="65">
        <f>+IFERROR(VLOOKUP(Z1089, fechas!$B$1:$C$1036, 2,FALSE), " ")</f>
        <v>45789</v>
      </c>
      <c r="R1089" s="66" t="s">
        <v>3871</v>
      </c>
      <c r="S1089" s="90">
        <v>45783</v>
      </c>
      <c r="T1089" s="66" t="s">
        <v>35</v>
      </c>
      <c r="U1089" s="90" t="s">
        <v>35</v>
      </c>
      <c r="V1089" s="66" t="s">
        <v>2908</v>
      </c>
      <c r="W1089" s="66"/>
      <c r="X1089" s="118">
        <f t="shared" si="68"/>
        <v>0</v>
      </c>
      <c r="Y1089" s="119">
        <f>+IFERROR(VLOOKUP(G1089,fechas!$A$1:$D$292,2,FALSE), " ")</f>
        <v>117</v>
      </c>
      <c r="Z1089" s="119">
        <f t="shared" si="69"/>
        <v>129</v>
      </c>
      <c r="AA1089" s="120" t="str">
        <f>+IFERROR(IF(S1089&gt;0," ",Q1089-variables!$C$9)," ")</f>
        <v xml:space="preserve"> </v>
      </c>
    </row>
    <row r="1090" spans="2:27" s="121" customFormat="1" ht="24.95" hidden="1" customHeight="1">
      <c r="B1090" s="66">
        <f t="shared" si="71"/>
        <v>1087</v>
      </c>
      <c r="C1090" s="105" t="s">
        <v>3872</v>
      </c>
      <c r="D1090" s="64" t="s">
        <v>3873</v>
      </c>
      <c r="E1090" s="64" t="s">
        <v>3874</v>
      </c>
      <c r="F1090" s="66" t="s">
        <v>31</v>
      </c>
      <c r="G1090" s="116">
        <v>45770</v>
      </c>
      <c r="H1090" s="116">
        <v>45770</v>
      </c>
      <c r="I1090" s="116">
        <v>45776</v>
      </c>
      <c r="J1090" s="117" t="s">
        <v>2552</v>
      </c>
      <c r="K1090" s="64" t="s">
        <v>1087</v>
      </c>
      <c r="L1090" s="64" t="s">
        <v>47</v>
      </c>
      <c r="M1090" s="64" t="s">
        <v>79</v>
      </c>
      <c r="N1090" s="66" t="s">
        <v>34</v>
      </c>
      <c r="O1090" s="66">
        <f t="shared" si="70"/>
        <v>12</v>
      </c>
      <c r="P1090" s="66">
        <v>12</v>
      </c>
      <c r="Q1090" s="65">
        <f>+IFERROR(VLOOKUP(Z1090, fechas!$B$1:$C$1036, 2,FALSE), " ")</f>
        <v>45789</v>
      </c>
      <c r="R1090" s="66" t="s">
        <v>3875</v>
      </c>
      <c r="S1090" s="90">
        <v>45782</v>
      </c>
      <c r="T1090" s="66" t="s">
        <v>35</v>
      </c>
      <c r="U1090" s="65" t="s">
        <v>35</v>
      </c>
      <c r="V1090" s="66"/>
      <c r="W1090" s="66"/>
      <c r="X1090" s="118">
        <f t="shared" si="68"/>
        <v>0</v>
      </c>
      <c r="Y1090" s="119">
        <f>+IFERROR(VLOOKUP(G1090,fechas!$A$1:$D$292,2,FALSE), " ")</f>
        <v>117</v>
      </c>
      <c r="Z1090" s="119">
        <f t="shared" si="69"/>
        <v>129</v>
      </c>
      <c r="AA1090" s="120" t="str">
        <f>+IFERROR(IF(S1090&gt;0," ",Q1090-variables!$C$9)," ")</f>
        <v xml:space="preserve"> </v>
      </c>
    </row>
    <row r="1091" spans="2:27" s="121" customFormat="1" ht="24.95" hidden="1" customHeight="1">
      <c r="B1091" s="66">
        <f t="shared" si="71"/>
        <v>1088</v>
      </c>
      <c r="C1091" s="67" t="s">
        <v>3876</v>
      </c>
      <c r="D1091" s="64" t="s">
        <v>3877</v>
      </c>
      <c r="E1091" s="64" t="s">
        <v>3878</v>
      </c>
      <c r="F1091" s="66" t="s">
        <v>31</v>
      </c>
      <c r="G1091" s="116">
        <v>45770</v>
      </c>
      <c r="H1091" s="116">
        <v>45771</v>
      </c>
      <c r="I1091" s="116">
        <v>45776</v>
      </c>
      <c r="J1091" s="117" t="s">
        <v>2552</v>
      </c>
      <c r="K1091" s="64" t="s">
        <v>33</v>
      </c>
      <c r="L1091" s="64"/>
      <c r="M1091" s="64"/>
      <c r="N1091" s="66" t="s">
        <v>34</v>
      </c>
      <c r="O1091" s="66">
        <f t="shared" si="70"/>
        <v>9</v>
      </c>
      <c r="P1091" s="66">
        <v>12</v>
      </c>
      <c r="Q1091" s="65">
        <f>+IFERROR(VLOOKUP(Z1091, fechas!$B$1:$C$1036, 2,FALSE), " ")</f>
        <v>45789</v>
      </c>
      <c r="R1091" s="66" t="s">
        <v>35</v>
      </c>
      <c r="S1091" s="90">
        <v>45779</v>
      </c>
      <c r="T1091" s="66" t="s">
        <v>35</v>
      </c>
      <c r="U1091" s="65" t="s">
        <v>35</v>
      </c>
      <c r="V1091" s="66" t="s">
        <v>2072</v>
      </c>
      <c r="W1091" s="66"/>
      <c r="X1091" s="118">
        <f t="shared" si="68"/>
        <v>0</v>
      </c>
      <c r="Y1091" s="119">
        <f>+IFERROR(VLOOKUP(G1091,fechas!$A$1:$D$292,2,FALSE), " ")</f>
        <v>117</v>
      </c>
      <c r="Z1091" s="119">
        <f t="shared" si="69"/>
        <v>129</v>
      </c>
      <c r="AA1091" s="120" t="str">
        <f>+IFERROR(IF(S1091&gt;0," ",Q1091-variables!$C$9)," ")</f>
        <v xml:space="preserve"> </v>
      </c>
    </row>
    <row r="1092" spans="2:27" s="121" customFormat="1" ht="39.75" hidden="1" customHeight="1">
      <c r="B1092" s="66">
        <f t="shared" si="71"/>
        <v>1089</v>
      </c>
      <c r="C1092" s="67" t="s">
        <v>3879</v>
      </c>
      <c r="D1092" s="64" t="s">
        <v>3880</v>
      </c>
      <c r="E1092" s="64" t="s">
        <v>1989</v>
      </c>
      <c r="F1092" s="66" t="s">
        <v>31</v>
      </c>
      <c r="G1092" s="116">
        <v>45771</v>
      </c>
      <c r="H1092" s="116">
        <v>45771</v>
      </c>
      <c r="I1092" s="116">
        <v>45776</v>
      </c>
      <c r="J1092" s="117" t="s">
        <v>2552</v>
      </c>
      <c r="K1092" s="64" t="s">
        <v>33</v>
      </c>
      <c r="L1092" s="64"/>
      <c r="M1092" s="64"/>
      <c r="N1092" s="66" t="s">
        <v>34</v>
      </c>
      <c r="O1092" s="66">
        <f t="shared" si="70"/>
        <v>6</v>
      </c>
      <c r="P1092" s="66">
        <v>12</v>
      </c>
      <c r="Q1092" s="65">
        <f>+IFERROR(VLOOKUP(Z1092, fechas!$B$1:$C$1036, 2,FALSE), " ")</f>
        <v>45790</v>
      </c>
      <c r="R1092" s="66" t="s">
        <v>35</v>
      </c>
      <c r="S1092" s="90">
        <v>45777</v>
      </c>
      <c r="T1092" s="66" t="s">
        <v>35</v>
      </c>
      <c r="U1092" s="65" t="s">
        <v>35</v>
      </c>
      <c r="V1092" s="66" t="s">
        <v>3881</v>
      </c>
      <c r="W1092" s="66"/>
      <c r="X1092" s="118">
        <f t="shared" ref="X1092:X1155" si="72">IF(N1092="PENDIENTE",1,0)</f>
        <v>0</v>
      </c>
      <c r="Y1092" s="119">
        <f>+IFERROR(VLOOKUP(G1092,fechas!$A$1:$D$292,2,FALSE), " ")</f>
        <v>118</v>
      </c>
      <c r="Z1092" s="119">
        <f t="shared" ref="Z1092:Z1155" si="73">+IFERROR(Y1092+P1092, " ")</f>
        <v>130</v>
      </c>
      <c r="AA1092" s="120" t="str">
        <f>+IFERROR(IF(S1092&gt;0," ",Q1092-variables!$C$9)," ")</f>
        <v xml:space="preserve"> </v>
      </c>
    </row>
    <row r="1093" spans="2:27" s="121" customFormat="1" ht="24.95" hidden="1" customHeight="1">
      <c r="B1093" s="66">
        <f t="shared" si="71"/>
        <v>1090</v>
      </c>
      <c r="C1093" s="67" t="s">
        <v>3882</v>
      </c>
      <c r="D1093" s="64" t="s">
        <v>3883</v>
      </c>
      <c r="E1093" s="64" t="s">
        <v>3884</v>
      </c>
      <c r="F1093" s="66" t="s">
        <v>31</v>
      </c>
      <c r="G1093" s="116">
        <v>45771</v>
      </c>
      <c r="H1093" s="116">
        <v>45771</v>
      </c>
      <c r="I1093" s="116">
        <v>45776</v>
      </c>
      <c r="J1093" s="117" t="s">
        <v>2552</v>
      </c>
      <c r="K1093" s="64" t="s">
        <v>33</v>
      </c>
      <c r="L1093" s="64"/>
      <c r="M1093" s="64"/>
      <c r="N1093" s="66" t="s">
        <v>34</v>
      </c>
      <c r="O1093" s="66">
        <f t="shared" si="70"/>
        <v>6</v>
      </c>
      <c r="P1093" s="66">
        <v>12</v>
      </c>
      <c r="Q1093" s="65">
        <f>+IFERROR(VLOOKUP(Z1093, fechas!$B$1:$C$1036, 2,FALSE), " ")</f>
        <v>45790</v>
      </c>
      <c r="R1093" s="66" t="s">
        <v>35</v>
      </c>
      <c r="S1093" s="90">
        <v>45777</v>
      </c>
      <c r="T1093" s="66" t="s">
        <v>35</v>
      </c>
      <c r="U1093" s="65" t="s">
        <v>35</v>
      </c>
      <c r="V1093" s="66" t="s">
        <v>3885</v>
      </c>
      <c r="W1093" s="66"/>
      <c r="X1093" s="118">
        <f t="shared" si="72"/>
        <v>0</v>
      </c>
      <c r="Y1093" s="119">
        <f>+IFERROR(VLOOKUP(G1093,fechas!$A$1:$D$292,2,FALSE), " ")</f>
        <v>118</v>
      </c>
      <c r="Z1093" s="119">
        <f t="shared" si="73"/>
        <v>130</v>
      </c>
      <c r="AA1093" s="120" t="str">
        <f>+IFERROR(IF(S1093&gt;0," ",Q1093-variables!$C$9)," ")</f>
        <v xml:space="preserve"> </v>
      </c>
    </row>
    <row r="1094" spans="2:27" s="121" customFormat="1" ht="24.95" hidden="1" customHeight="1">
      <c r="B1094" s="66">
        <f t="shared" si="71"/>
        <v>1091</v>
      </c>
      <c r="C1094" s="67" t="s">
        <v>3886</v>
      </c>
      <c r="D1094" s="64" t="s">
        <v>3887</v>
      </c>
      <c r="E1094" s="64" t="s">
        <v>3888</v>
      </c>
      <c r="F1094" s="66" t="s">
        <v>31</v>
      </c>
      <c r="G1094" s="116">
        <v>45771</v>
      </c>
      <c r="H1094" s="116">
        <v>45771</v>
      </c>
      <c r="I1094" s="116">
        <v>45776</v>
      </c>
      <c r="J1094" s="117" t="s">
        <v>2552</v>
      </c>
      <c r="K1094" s="64" t="s">
        <v>33</v>
      </c>
      <c r="L1094" s="64"/>
      <c r="M1094" s="64"/>
      <c r="N1094" s="66" t="s">
        <v>34</v>
      </c>
      <c r="O1094" s="66">
        <f t="shared" si="70"/>
        <v>6</v>
      </c>
      <c r="P1094" s="66">
        <v>12</v>
      </c>
      <c r="Q1094" s="65">
        <f>+IFERROR(VLOOKUP(Z1094, fechas!$B$1:$C$1036, 2,FALSE), " ")</f>
        <v>45790</v>
      </c>
      <c r="R1094" s="66" t="s">
        <v>35</v>
      </c>
      <c r="S1094" s="90">
        <v>45777</v>
      </c>
      <c r="T1094" s="66" t="s">
        <v>35</v>
      </c>
      <c r="U1094" s="65" t="s">
        <v>35</v>
      </c>
      <c r="V1094" s="66" t="s">
        <v>3889</v>
      </c>
      <c r="W1094" s="66"/>
      <c r="X1094" s="118">
        <f t="shared" si="72"/>
        <v>0</v>
      </c>
      <c r="Y1094" s="119">
        <f>+IFERROR(VLOOKUP(G1094,fechas!$A$1:$D$292,2,FALSE), " ")</f>
        <v>118</v>
      </c>
      <c r="Z1094" s="119">
        <f t="shared" si="73"/>
        <v>130</v>
      </c>
      <c r="AA1094" s="120" t="str">
        <f>+IFERROR(IF(S1094&gt;0," ",Q1094-variables!$C$9)," ")</f>
        <v xml:space="preserve"> </v>
      </c>
    </row>
    <row r="1095" spans="2:27" s="121" customFormat="1" ht="24.95" hidden="1" customHeight="1">
      <c r="B1095" s="66">
        <f t="shared" si="71"/>
        <v>1092</v>
      </c>
      <c r="C1095" s="67" t="s">
        <v>3890</v>
      </c>
      <c r="D1095" s="64" t="s">
        <v>3891</v>
      </c>
      <c r="E1095" s="64" t="s">
        <v>3892</v>
      </c>
      <c r="F1095" s="66" t="s">
        <v>31</v>
      </c>
      <c r="G1095" s="116">
        <v>45772</v>
      </c>
      <c r="H1095" s="116">
        <v>45772</v>
      </c>
      <c r="I1095" s="116">
        <v>45776</v>
      </c>
      <c r="J1095" s="117" t="s">
        <v>2552</v>
      </c>
      <c r="K1095" s="64" t="s">
        <v>1087</v>
      </c>
      <c r="L1095" s="64" t="s">
        <v>47</v>
      </c>
      <c r="M1095" s="64" t="s">
        <v>79</v>
      </c>
      <c r="N1095" s="66" t="s">
        <v>34</v>
      </c>
      <c r="O1095" s="66">
        <f t="shared" si="70"/>
        <v>11</v>
      </c>
      <c r="P1095" s="66">
        <v>12</v>
      </c>
      <c r="Q1095" s="65">
        <f>+IFERROR(VLOOKUP(Z1095, fechas!$B$1:$C$1036, 2,FALSE), " ")</f>
        <v>45791</v>
      </c>
      <c r="R1095" s="66" t="s">
        <v>3893</v>
      </c>
      <c r="S1095" s="90">
        <v>45783</v>
      </c>
      <c r="T1095" s="66" t="s">
        <v>35</v>
      </c>
      <c r="U1095" s="65" t="s">
        <v>35</v>
      </c>
      <c r="V1095" s="66"/>
      <c r="W1095" s="66"/>
      <c r="X1095" s="118">
        <f t="shared" si="72"/>
        <v>0</v>
      </c>
      <c r="Y1095" s="119">
        <f>+IFERROR(VLOOKUP(G1095,fechas!$A$1:$D$292,2,FALSE), " ")</f>
        <v>119</v>
      </c>
      <c r="Z1095" s="119">
        <f t="shared" si="73"/>
        <v>131</v>
      </c>
      <c r="AA1095" s="120" t="str">
        <f>+IFERROR(IF(S1095&gt;0," ",Q1095-variables!$C$9)," ")</f>
        <v xml:space="preserve"> </v>
      </c>
    </row>
    <row r="1096" spans="2:27" s="121" customFormat="1" ht="24.95" hidden="1" customHeight="1">
      <c r="B1096" s="66">
        <f t="shared" si="71"/>
        <v>1093</v>
      </c>
      <c r="C1096" s="67" t="s">
        <v>3894</v>
      </c>
      <c r="D1096" s="64" t="s">
        <v>3895</v>
      </c>
      <c r="E1096" s="64" t="s">
        <v>3896</v>
      </c>
      <c r="F1096" s="66" t="s">
        <v>31</v>
      </c>
      <c r="G1096" s="116">
        <v>45775</v>
      </c>
      <c r="H1096" s="116">
        <v>45776</v>
      </c>
      <c r="I1096" s="116">
        <v>45776</v>
      </c>
      <c r="J1096" s="117" t="s">
        <v>2552</v>
      </c>
      <c r="K1096" s="64" t="s">
        <v>1963</v>
      </c>
      <c r="L1096" s="64" t="s">
        <v>47</v>
      </c>
      <c r="M1096" s="64" t="s">
        <v>276</v>
      </c>
      <c r="N1096" s="66" t="s">
        <v>34</v>
      </c>
      <c r="O1096" s="66">
        <f t="shared" si="70"/>
        <v>18</v>
      </c>
      <c r="P1096" s="66">
        <v>12</v>
      </c>
      <c r="Q1096" s="65">
        <f>+IFERROR(VLOOKUP(Z1096, fechas!$B$1:$C$1036, 2,FALSE), " ")</f>
        <v>45792</v>
      </c>
      <c r="R1096" s="66" t="s">
        <v>3897</v>
      </c>
      <c r="S1096" s="90">
        <v>45793</v>
      </c>
      <c r="T1096" s="66" t="s">
        <v>35</v>
      </c>
      <c r="U1096" s="66" t="s">
        <v>35</v>
      </c>
      <c r="V1096" s="66"/>
      <c r="W1096" s="66"/>
      <c r="X1096" s="118">
        <f t="shared" si="72"/>
        <v>0</v>
      </c>
      <c r="Y1096" s="119">
        <f>+IFERROR(VLOOKUP(G1096,fechas!$A$1:$D$292,2,FALSE), " ")</f>
        <v>120</v>
      </c>
      <c r="Z1096" s="119">
        <f t="shared" si="73"/>
        <v>132</v>
      </c>
      <c r="AA1096" s="120" t="str">
        <f>+IFERROR(IF(S1096&gt;0," ",Q1096-variables!$C$9)," ")</f>
        <v xml:space="preserve"> </v>
      </c>
    </row>
    <row r="1097" spans="2:27" s="121" customFormat="1" ht="24.95" hidden="1" customHeight="1">
      <c r="B1097" s="66">
        <f t="shared" si="71"/>
        <v>1094</v>
      </c>
      <c r="C1097" s="67" t="s">
        <v>3898</v>
      </c>
      <c r="D1097" s="64" t="s">
        <v>3899</v>
      </c>
      <c r="E1097" s="64" t="s">
        <v>3900</v>
      </c>
      <c r="F1097" s="66" t="s">
        <v>31</v>
      </c>
      <c r="G1097" s="116">
        <v>45775</v>
      </c>
      <c r="H1097" s="116">
        <v>45776</v>
      </c>
      <c r="I1097" s="116">
        <v>45776</v>
      </c>
      <c r="J1097" s="117" t="s">
        <v>2552</v>
      </c>
      <c r="K1097" s="64" t="s">
        <v>33</v>
      </c>
      <c r="L1097" s="64"/>
      <c r="M1097" s="64"/>
      <c r="N1097" s="66" t="s">
        <v>34</v>
      </c>
      <c r="O1097" s="66">
        <f t="shared" si="70"/>
        <v>2</v>
      </c>
      <c r="P1097" s="66">
        <v>12</v>
      </c>
      <c r="Q1097" s="65">
        <f>+IFERROR(VLOOKUP(Z1097, fechas!$B$1:$C$1036, 2,FALSE), " ")</f>
        <v>45792</v>
      </c>
      <c r="R1097" s="66" t="s">
        <v>35</v>
      </c>
      <c r="S1097" s="90">
        <v>45777</v>
      </c>
      <c r="T1097" s="66" t="s">
        <v>35</v>
      </c>
      <c r="U1097" s="65" t="s">
        <v>35</v>
      </c>
      <c r="V1097" s="66" t="s">
        <v>2976</v>
      </c>
      <c r="W1097" s="66"/>
      <c r="X1097" s="118">
        <f t="shared" si="72"/>
        <v>0</v>
      </c>
      <c r="Y1097" s="119">
        <f>+IFERROR(VLOOKUP(G1097,fechas!$A$1:$D$292,2,FALSE), " ")</f>
        <v>120</v>
      </c>
      <c r="Z1097" s="119">
        <f t="shared" si="73"/>
        <v>132</v>
      </c>
      <c r="AA1097" s="120" t="str">
        <f>+IFERROR(IF(S1097&gt;0," ",Q1097-variables!$C$9)," ")</f>
        <v xml:space="preserve"> </v>
      </c>
    </row>
    <row r="1098" spans="2:27" s="121" customFormat="1" ht="24.95" hidden="1" customHeight="1">
      <c r="B1098" s="66">
        <f t="shared" si="71"/>
        <v>1095</v>
      </c>
      <c r="C1098" s="67" t="s">
        <v>3901</v>
      </c>
      <c r="D1098" s="64" t="s">
        <v>3902</v>
      </c>
      <c r="E1098" s="64" t="s">
        <v>3903</v>
      </c>
      <c r="F1098" s="66" t="s">
        <v>31</v>
      </c>
      <c r="G1098" s="116">
        <v>45768</v>
      </c>
      <c r="H1098" s="116">
        <v>45768</v>
      </c>
      <c r="I1098" s="116">
        <v>45776</v>
      </c>
      <c r="J1098" s="117" t="s">
        <v>2552</v>
      </c>
      <c r="K1098" s="64" t="s">
        <v>33</v>
      </c>
      <c r="L1098" s="64"/>
      <c r="M1098" s="64"/>
      <c r="N1098" s="66" t="s">
        <v>34</v>
      </c>
      <c r="O1098" s="66">
        <f t="shared" si="70"/>
        <v>9</v>
      </c>
      <c r="P1098" s="66">
        <v>12</v>
      </c>
      <c r="Q1098" s="65">
        <f>+IFERROR(VLOOKUP(Z1098, fechas!$B$1:$C$1036, 2,FALSE), " ")</f>
        <v>45785</v>
      </c>
      <c r="R1098" s="66" t="s">
        <v>35</v>
      </c>
      <c r="S1098" s="90">
        <v>45777</v>
      </c>
      <c r="T1098" s="66" t="s">
        <v>35</v>
      </c>
      <c r="U1098" s="65" t="s">
        <v>35</v>
      </c>
      <c r="V1098" s="66" t="s">
        <v>3904</v>
      </c>
      <c r="W1098" s="66"/>
      <c r="X1098" s="118">
        <f t="shared" si="72"/>
        <v>0</v>
      </c>
      <c r="Y1098" s="119">
        <f>+IFERROR(VLOOKUP(G1098,fechas!$A$1:$D$292,2,FALSE), " ")</f>
        <v>115</v>
      </c>
      <c r="Z1098" s="119">
        <f t="shared" si="73"/>
        <v>127</v>
      </c>
      <c r="AA1098" s="120" t="str">
        <f>+IFERROR(IF(S1098&gt;0," ",Q1098-variables!$C$9)," ")</f>
        <v xml:space="preserve"> </v>
      </c>
    </row>
    <row r="1099" spans="2:27" s="121" customFormat="1" ht="24.95" hidden="1" customHeight="1">
      <c r="B1099" s="66">
        <f t="shared" si="71"/>
        <v>1096</v>
      </c>
      <c r="C1099" s="67" t="s">
        <v>3905</v>
      </c>
      <c r="D1099" s="64" t="s">
        <v>3906</v>
      </c>
      <c r="E1099" s="64" t="s">
        <v>3907</v>
      </c>
      <c r="F1099" s="66" t="s">
        <v>31</v>
      </c>
      <c r="G1099" s="116">
        <v>45762</v>
      </c>
      <c r="H1099" s="116">
        <v>45762</v>
      </c>
      <c r="I1099" s="116">
        <v>45776</v>
      </c>
      <c r="J1099" s="117" t="s">
        <v>2552</v>
      </c>
      <c r="K1099" s="64" t="s">
        <v>1977</v>
      </c>
      <c r="L1099" s="64" t="s">
        <v>2713</v>
      </c>
      <c r="M1099" s="64" t="s">
        <v>276</v>
      </c>
      <c r="N1099" s="66" t="s">
        <v>34</v>
      </c>
      <c r="O1099" s="66">
        <f t="shared" si="70"/>
        <v>23</v>
      </c>
      <c r="P1099" s="66">
        <v>12</v>
      </c>
      <c r="Q1099" s="65">
        <f>+IFERROR(VLOOKUP(Z1099, fechas!$B$1:$C$1036, 2,FALSE), " ")</f>
        <v>45783</v>
      </c>
      <c r="R1099" s="66" t="s">
        <v>3908</v>
      </c>
      <c r="S1099" s="90">
        <v>45785</v>
      </c>
      <c r="T1099" s="66" t="s">
        <v>35</v>
      </c>
      <c r="U1099" s="65" t="s">
        <v>35</v>
      </c>
      <c r="V1099" s="66"/>
      <c r="W1099" s="66"/>
      <c r="X1099" s="118">
        <f t="shared" si="72"/>
        <v>0</v>
      </c>
      <c r="Y1099" s="119">
        <f>+IFERROR(VLOOKUP(G1099,fechas!$A$1:$D$292,2,FALSE), " ")</f>
        <v>113</v>
      </c>
      <c r="Z1099" s="119">
        <f t="shared" si="73"/>
        <v>125</v>
      </c>
      <c r="AA1099" s="120" t="str">
        <f>+IFERROR(IF(S1099&gt;0," ",Q1099-variables!$C$9)," ")</f>
        <v xml:space="preserve"> </v>
      </c>
    </row>
    <row r="1100" spans="2:27" s="121" customFormat="1" ht="24.95" hidden="1" customHeight="1">
      <c r="B1100" s="66">
        <f t="shared" si="71"/>
        <v>1097</v>
      </c>
      <c r="C1100" s="67" t="s">
        <v>3400</v>
      </c>
      <c r="D1100" s="64" t="s">
        <v>3909</v>
      </c>
      <c r="E1100" s="64" t="s">
        <v>2374</v>
      </c>
      <c r="F1100" s="66" t="s">
        <v>31</v>
      </c>
      <c r="G1100" s="116">
        <v>45761</v>
      </c>
      <c r="H1100" s="116">
        <v>45771</v>
      </c>
      <c r="I1100" s="116">
        <v>45777</v>
      </c>
      <c r="J1100" s="117" t="s">
        <v>2552</v>
      </c>
      <c r="K1100" s="64" t="s">
        <v>1864</v>
      </c>
      <c r="L1100" s="64" t="s">
        <v>47</v>
      </c>
      <c r="M1100" s="64" t="s">
        <v>316</v>
      </c>
      <c r="N1100" s="66" t="s">
        <v>34</v>
      </c>
      <c r="O1100" s="66">
        <f t="shared" si="70"/>
        <v>24</v>
      </c>
      <c r="P1100" s="66">
        <v>12</v>
      </c>
      <c r="Q1100" s="65">
        <f>+IFERROR(VLOOKUP(Z1100, fechas!$B$1:$C$1036, 2,FALSE), " ")</f>
        <v>45782</v>
      </c>
      <c r="R1100" s="66" t="s">
        <v>3402</v>
      </c>
      <c r="S1100" s="90">
        <v>45785</v>
      </c>
      <c r="T1100" s="66" t="s">
        <v>35</v>
      </c>
      <c r="U1100" s="65" t="s">
        <v>35</v>
      </c>
      <c r="V1100" s="66" t="s">
        <v>3910</v>
      </c>
      <c r="W1100" s="66"/>
      <c r="X1100" s="118">
        <f t="shared" si="72"/>
        <v>0</v>
      </c>
      <c r="Y1100" s="119">
        <f>+IFERROR(VLOOKUP(G1100,fechas!$A$1:$D$292,2,FALSE), " ")</f>
        <v>112</v>
      </c>
      <c r="Z1100" s="119">
        <f t="shared" si="73"/>
        <v>124</v>
      </c>
      <c r="AA1100" s="120" t="str">
        <f>+IFERROR(IF(S1100&gt;0," ",Q1100-variables!$C$9)," ")</f>
        <v xml:space="preserve"> </v>
      </c>
    </row>
    <row r="1101" spans="2:27" s="121" customFormat="1" ht="24.95" hidden="1" customHeight="1">
      <c r="B1101" s="66">
        <f t="shared" si="71"/>
        <v>1098</v>
      </c>
      <c r="C1101" s="67" t="s">
        <v>3911</v>
      </c>
      <c r="D1101" s="64" t="s">
        <v>3912</v>
      </c>
      <c r="E1101" s="64" t="s">
        <v>3913</v>
      </c>
      <c r="F1101" s="66" t="s">
        <v>31</v>
      </c>
      <c r="G1101" s="116">
        <v>45768</v>
      </c>
      <c r="H1101" s="116">
        <v>45807</v>
      </c>
      <c r="I1101" s="116">
        <v>45777</v>
      </c>
      <c r="J1101" s="117" t="s">
        <v>2552</v>
      </c>
      <c r="K1101" s="64" t="s">
        <v>1977</v>
      </c>
      <c r="L1101" s="64" t="s">
        <v>2713</v>
      </c>
      <c r="M1101" s="64" t="s">
        <v>276</v>
      </c>
      <c r="N1101" s="66" t="s">
        <v>34</v>
      </c>
      <c r="O1101" s="66">
        <f t="shared" si="70"/>
        <v>15</v>
      </c>
      <c r="P1101" s="66">
        <v>12</v>
      </c>
      <c r="Q1101" s="65">
        <f>+IFERROR(VLOOKUP(Z1101, fechas!$B$1:$C$1036, 2,FALSE), " ")</f>
        <v>45785</v>
      </c>
      <c r="R1101" s="66" t="s">
        <v>3914</v>
      </c>
      <c r="S1101" s="90">
        <v>45783</v>
      </c>
      <c r="T1101" s="66" t="s">
        <v>35</v>
      </c>
      <c r="U1101" s="65" t="s">
        <v>35</v>
      </c>
      <c r="V1101" s="66" t="s">
        <v>3915</v>
      </c>
      <c r="W1101" s="66"/>
      <c r="X1101" s="118">
        <f t="shared" si="72"/>
        <v>0</v>
      </c>
      <c r="Y1101" s="119">
        <f>+IFERROR(VLOOKUP(G1101,fechas!$A$1:$D$292,2,FALSE), " ")</f>
        <v>115</v>
      </c>
      <c r="Z1101" s="119">
        <f t="shared" si="73"/>
        <v>127</v>
      </c>
      <c r="AA1101" s="120" t="str">
        <f>+IFERROR(IF(S1101&gt;0," ",Q1101-variables!$C$9)," ")</f>
        <v xml:space="preserve"> </v>
      </c>
    </row>
    <row r="1102" spans="2:27" s="121" customFormat="1" ht="24.95" hidden="1" customHeight="1">
      <c r="B1102" s="66">
        <f t="shared" si="71"/>
        <v>1099</v>
      </c>
      <c r="C1102" s="67" t="s">
        <v>3916</v>
      </c>
      <c r="D1102" s="64" t="s">
        <v>3917</v>
      </c>
      <c r="E1102" s="64" t="s">
        <v>3918</v>
      </c>
      <c r="F1102" s="66" t="s">
        <v>31</v>
      </c>
      <c r="G1102" s="116">
        <v>45770</v>
      </c>
      <c r="H1102" s="116">
        <v>45770</v>
      </c>
      <c r="I1102" s="116">
        <v>45777</v>
      </c>
      <c r="J1102" s="117" t="s">
        <v>2552</v>
      </c>
      <c r="K1102" s="64" t="s">
        <v>1885</v>
      </c>
      <c r="L1102" s="64" t="s">
        <v>47</v>
      </c>
      <c r="M1102" s="64" t="s">
        <v>79</v>
      </c>
      <c r="N1102" s="66" t="s">
        <v>34</v>
      </c>
      <c r="O1102" s="66">
        <f t="shared" si="70"/>
        <v>16</v>
      </c>
      <c r="P1102" s="66">
        <v>12</v>
      </c>
      <c r="Q1102" s="65">
        <f>+IFERROR(VLOOKUP(Z1102, fechas!$B$1:$C$1036, 2,FALSE), " ")</f>
        <v>45789</v>
      </c>
      <c r="R1102" s="66" t="s">
        <v>3919</v>
      </c>
      <c r="S1102" s="90">
        <v>45786</v>
      </c>
      <c r="T1102" s="66" t="s">
        <v>35</v>
      </c>
      <c r="U1102" s="65" t="s">
        <v>35</v>
      </c>
      <c r="V1102" s="66" t="s">
        <v>3920</v>
      </c>
      <c r="W1102" s="66"/>
      <c r="X1102" s="118">
        <f t="shared" si="72"/>
        <v>0</v>
      </c>
      <c r="Y1102" s="119">
        <f>+IFERROR(VLOOKUP(G1102,fechas!$A$1:$D$292,2,FALSE), " ")</f>
        <v>117</v>
      </c>
      <c r="Z1102" s="119">
        <f t="shared" si="73"/>
        <v>129</v>
      </c>
      <c r="AA1102" s="120" t="str">
        <f>+IFERROR(IF(S1102&gt;0," ",Q1102-variables!$C$9)," ")</f>
        <v xml:space="preserve"> </v>
      </c>
    </row>
    <row r="1103" spans="2:27" s="121" customFormat="1" ht="24.95" hidden="1" customHeight="1">
      <c r="B1103" s="66">
        <f t="shared" si="71"/>
        <v>1100</v>
      </c>
      <c r="C1103" s="67" t="s">
        <v>3921</v>
      </c>
      <c r="D1103" s="64" t="s">
        <v>3922</v>
      </c>
      <c r="E1103" s="64" t="s">
        <v>3923</v>
      </c>
      <c r="F1103" s="66" t="s">
        <v>31</v>
      </c>
      <c r="G1103" s="116">
        <v>45776</v>
      </c>
      <c r="H1103" s="116">
        <v>45776</v>
      </c>
      <c r="I1103" s="116">
        <v>45777</v>
      </c>
      <c r="J1103" s="117" t="s">
        <v>2552</v>
      </c>
      <c r="K1103" s="64" t="s">
        <v>1727</v>
      </c>
      <c r="L1103" s="64" t="s">
        <v>47</v>
      </c>
      <c r="M1103" s="64" t="s">
        <v>79</v>
      </c>
      <c r="N1103" s="66" t="s">
        <v>34</v>
      </c>
      <c r="O1103" s="66">
        <f t="shared" si="70"/>
        <v>7</v>
      </c>
      <c r="P1103" s="66">
        <v>12</v>
      </c>
      <c r="Q1103" s="65">
        <f>+IFERROR(VLOOKUP(Z1103, fechas!$B$1:$C$1036, 2,FALSE), " ")</f>
        <v>45793</v>
      </c>
      <c r="R1103" s="66" t="s">
        <v>3924</v>
      </c>
      <c r="S1103" s="90">
        <v>45783</v>
      </c>
      <c r="T1103" s="66" t="s">
        <v>35</v>
      </c>
      <c r="U1103" s="90" t="s">
        <v>35</v>
      </c>
      <c r="V1103" s="66" t="s">
        <v>2908</v>
      </c>
      <c r="W1103" s="66"/>
      <c r="X1103" s="118">
        <f t="shared" si="72"/>
        <v>0</v>
      </c>
      <c r="Y1103" s="119">
        <f>+IFERROR(VLOOKUP(G1103,fechas!$A$1:$D$292,2,FALSE), " ")</f>
        <v>121</v>
      </c>
      <c r="Z1103" s="119">
        <f t="shared" si="73"/>
        <v>133</v>
      </c>
      <c r="AA1103" s="120" t="str">
        <f>+IFERROR(IF(S1103&gt;0," ",Q1103-variables!$C$9)," ")</f>
        <v xml:space="preserve"> </v>
      </c>
    </row>
    <row r="1104" spans="2:27" s="121" customFormat="1" ht="24.95" hidden="1" customHeight="1">
      <c r="B1104" s="66">
        <f t="shared" si="71"/>
        <v>1101</v>
      </c>
      <c r="C1104" s="67" t="s">
        <v>3925</v>
      </c>
      <c r="D1104" s="64" t="s">
        <v>3926</v>
      </c>
      <c r="E1104" s="64" t="s">
        <v>3927</v>
      </c>
      <c r="F1104" s="66" t="s">
        <v>31</v>
      </c>
      <c r="G1104" s="116">
        <v>45777</v>
      </c>
      <c r="H1104" s="116">
        <v>45777</v>
      </c>
      <c r="I1104" s="116">
        <v>45777</v>
      </c>
      <c r="J1104" s="117" t="s">
        <v>2552</v>
      </c>
      <c r="K1104" s="64" t="s">
        <v>33</v>
      </c>
      <c r="L1104" s="64"/>
      <c r="M1104" s="64"/>
      <c r="N1104" s="66" t="s">
        <v>34</v>
      </c>
      <c r="O1104" s="66">
        <f t="shared" si="70"/>
        <v>36</v>
      </c>
      <c r="P1104" s="66">
        <v>12</v>
      </c>
      <c r="Q1104" s="65">
        <f>+IFERROR(VLOOKUP(Z1104, fechas!$B$1:$C$1036, 2,FALSE), " ")</f>
        <v>45796</v>
      </c>
      <c r="R1104" s="66" t="s">
        <v>35</v>
      </c>
      <c r="S1104" s="90">
        <v>45813</v>
      </c>
      <c r="T1104" s="66" t="s">
        <v>35</v>
      </c>
      <c r="U1104" s="65" t="s">
        <v>35</v>
      </c>
      <c r="V1104" s="66" t="s">
        <v>3928</v>
      </c>
      <c r="W1104" s="66"/>
      <c r="X1104" s="118">
        <f t="shared" si="72"/>
        <v>0</v>
      </c>
      <c r="Y1104" s="119">
        <f>+IFERROR(VLOOKUP(G1104,fechas!$A$1:$D$292,2,FALSE), " ")</f>
        <v>122</v>
      </c>
      <c r="Z1104" s="119">
        <f t="shared" si="73"/>
        <v>134</v>
      </c>
      <c r="AA1104" s="120" t="str">
        <f>+IFERROR(IF(S1104&gt;0," ",Q1104-variables!$C$9)," ")</f>
        <v xml:space="preserve"> </v>
      </c>
    </row>
    <row r="1105" spans="2:27" s="121" customFormat="1" ht="24.95" hidden="1" customHeight="1">
      <c r="B1105" s="66">
        <f t="shared" si="71"/>
        <v>1102</v>
      </c>
      <c r="C1105" s="67" t="s">
        <v>3929</v>
      </c>
      <c r="D1105" s="64" t="s">
        <v>3930</v>
      </c>
      <c r="E1105" s="64" t="s">
        <v>3931</v>
      </c>
      <c r="F1105" s="66" t="s">
        <v>31</v>
      </c>
      <c r="G1105" s="116">
        <v>45777</v>
      </c>
      <c r="H1105" s="116">
        <v>45777</v>
      </c>
      <c r="I1105" s="116">
        <v>45778</v>
      </c>
      <c r="J1105" s="117" t="s">
        <v>2552</v>
      </c>
      <c r="K1105" s="64" t="s">
        <v>1311</v>
      </c>
      <c r="L1105" s="64" t="s">
        <v>47</v>
      </c>
      <c r="M1105" s="64" t="s">
        <v>79</v>
      </c>
      <c r="N1105" s="66" t="s">
        <v>34</v>
      </c>
      <c r="O1105" s="66">
        <f t="shared" si="70"/>
        <v>7</v>
      </c>
      <c r="P1105" s="66">
        <v>12</v>
      </c>
      <c r="Q1105" s="65">
        <f>+IFERROR(VLOOKUP(Z1105, fechas!$B$1:$C$1036, 2,FALSE), " ")</f>
        <v>45796</v>
      </c>
      <c r="R1105" s="66" t="s">
        <v>3829</v>
      </c>
      <c r="S1105" s="90">
        <v>45784</v>
      </c>
      <c r="T1105" s="66" t="s">
        <v>35</v>
      </c>
      <c r="U1105" s="65" t="s">
        <v>35</v>
      </c>
      <c r="V1105" s="66"/>
      <c r="W1105" s="66"/>
      <c r="X1105" s="118">
        <f t="shared" si="72"/>
        <v>0</v>
      </c>
      <c r="Y1105" s="119">
        <f>+IFERROR(VLOOKUP(G1105,fechas!$A$1:$D$292,2,FALSE), " ")</f>
        <v>122</v>
      </c>
      <c r="Z1105" s="119">
        <f t="shared" si="73"/>
        <v>134</v>
      </c>
      <c r="AA1105" s="120" t="str">
        <f>+IFERROR(IF(S1105&gt;0," ",Q1105-variables!$C$9)," ")</f>
        <v xml:space="preserve"> </v>
      </c>
    </row>
    <row r="1106" spans="2:27" s="121" customFormat="1" ht="24.95" hidden="1" customHeight="1">
      <c r="B1106" s="66">
        <f t="shared" si="71"/>
        <v>1103</v>
      </c>
      <c r="C1106" s="67" t="s">
        <v>3932</v>
      </c>
      <c r="D1106" s="64" t="s">
        <v>3933</v>
      </c>
      <c r="E1106" s="64" t="s">
        <v>3934</v>
      </c>
      <c r="F1106" s="66" t="s">
        <v>31</v>
      </c>
      <c r="G1106" s="116">
        <v>45777</v>
      </c>
      <c r="H1106" s="116">
        <v>45777</v>
      </c>
      <c r="I1106" s="116">
        <v>45777</v>
      </c>
      <c r="J1106" s="117" t="s">
        <v>2552</v>
      </c>
      <c r="K1106" s="64" t="s">
        <v>1896</v>
      </c>
      <c r="L1106" s="64" t="s">
        <v>47</v>
      </c>
      <c r="M1106" s="64" t="s">
        <v>79</v>
      </c>
      <c r="N1106" s="66" t="s">
        <v>34</v>
      </c>
      <c r="O1106" s="66">
        <f t="shared" si="70"/>
        <v>6</v>
      </c>
      <c r="P1106" s="66">
        <v>12</v>
      </c>
      <c r="Q1106" s="65">
        <f>+IFERROR(VLOOKUP(Z1106, fechas!$B$1:$C$1036, 2,FALSE), " ")</f>
        <v>45796</v>
      </c>
      <c r="R1106" s="66" t="s">
        <v>3935</v>
      </c>
      <c r="S1106" s="90">
        <v>45783</v>
      </c>
      <c r="T1106" s="66" t="s">
        <v>3935</v>
      </c>
      <c r="U1106" s="90">
        <v>45783</v>
      </c>
      <c r="V1106" s="66" t="s">
        <v>1928</v>
      </c>
      <c r="W1106" s="66"/>
      <c r="X1106" s="118">
        <f t="shared" si="72"/>
        <v>0</v>
      </c>
      <c r="Y1106" s="119">
        <f>+IFERROR(VLOOKUP(G1106,fechas!$A$1:$D$292,2,FALSE), " ")</f>
        <v>122</v>
      </c>
      <c r="Z1106" s="119">
        <f t="shared" si="73"/>
        <v>134</v>
      </c>
      <c r="AA1106" s="120" t="str">
        <f>+IFERROR(IF(S1106&gt;0," ",Q1106-variables!$C$9)," ")</f>
        <v xml:space="preserve"> </v>
      </c>
    </row>
    <row r="1107" spans="2:27" s="121" customFormat="1" ht="24.95" hidden="1" customHeight="1">
      <c r="B1107" s="66">
        <f t="shared" si="71"/>
        <v>1104</v>
      </c>
      <c r="C1107" s="67" t="s">
        <v>3936</v>
      </c>
      <c r="D1107" s="64" t="s">
        <v>3937</v>
      </c>
      <c r="E1107" s="64" t="s">
        <v>3938</v>
      </c>
      <c r="F1107" s="66" t="s">
        <v>31</v>
      </c>
      <c r="G1107" s="116">
        <v>45777</v>
      </c>
      <c r="H1107" s="116">
        <v>45777</v>
      </c>
      <c r="I1107" s="116">
        <v>45777</v>
      </c>
      <c r="J1107" s="117" t="s">
        <v>2552</v>
      </c>
      <c r="K1107" s="64" t="s">
        <v>1896</v>
      </c>
      <c r="L1107" s="64" t="s">
        <v>47</v>
      </c>
      <c r="M1107" s="64" t="s">
        <v>79</v>
      </c>
      <c r="N1107" s="66" t="s">
        <v>34</v>
      </c>
      <c r="O1107" s="66">
        <f t="shared" si="70"/>
        <v>7</v>
      </c>
      <c r="P1107" s="66">
        <v>12</v>
      </c>
      <c r="Q1107" s="65">
        <f>+IFERROR(VLOOKUP(Z1107, fechas!$B$1:$C$1036, 2,FALSE), " ")</f>
        <v>45796</v>
      </c>
      <c r="R1107" s="66" t="s">
        <v>3939</v>
      </c>
      <c r="S1107" s="90">
        <v>45784</v>
      </c>
      <c r="T1107" s="66" t="s">
        <v>3939</v>
      </c>
      <c r="U1107" s="90">
        <v>45784</v>
      </c>
      <c r="V1107" s="66" t="s">
        <v>1928</v>
      </c>
      <c r="W1107" s="66"/>
      <c r="X1107" s="118">
        <f t="shared" si="72"/>
        <v>0</v>
      </c>
      <c r="Y1107" s="119">
        <f>+IFERROR(VLOOKUP(G1107,fechas!$A$1:$D$292,2,FALSE), " ")</f>
        <v>122</v>
      </c>
      <c r="Z1107" s="119">
        <f t="shared" si="73"/>
        <v>134</v>
      </c>
      <c r="AA1107" s="120" t="str">
        <f>+IFERROR(IF(S1107&gt;0," ",Q1107-variables!$C$9)," ")</f>
        <v xml:space="preserve"> </v>
      </c>
    </row>
    <row r="1108" spans="2:27" s="121" customFormat="1" ht="24.95" hidden="1" customHeight="1">
      <c r="B1108" s="66">
        <f t="shared" si="71"/>
        <v>1105</v>
      </c>
      <c r="C1108" s="67" t="s">
        <v>3940</v>
      </c>
      <c r="D1108" s="64" t="s">
        <v>3941</v>
      </c>
      <c r="E1108" s="64" t="s">
        <v>3942</v>
      </c>
      <c r="F1108" s="66" t="s">
        <v>31</v>
      </c>
      <c r="G1108" s="116">
        <v>45777</v>
      </c>
      <c r="H1108" s="116">
        <v>45777</v>
      </c>
      <c r="I1108" s="116">
        <v>45777</v>
      </c>
      <c r="J1108" s="117" t="s">
        <v>2552</v>
      </c>
      <c r="K1108" s="64" t="s">
        <v>1311</v>
      </c>
      <c r="L1108" s="64" t="s">
        <v>47</v>
      </c>
      <c r="M1108" s="64" t="s">
        <v>79</v>
      </c>
      <c r="N1108" s="66" t="s">
        <v>34</v>
      </c>
      <c r="O1108" s="66">
        <f t="shared" si="70"/>
        <v>9</v>
      </c>
      <c r="P1108" s="66">
        <v>12</v>
      </c>
      <c r="Q1108" s="65">
        <f>+IFERROR(VLOOKUP(Z1108, fechas!$B$1:$C$1036, 2,FALSE), " ")</f>
        <v>45796</v>
      </c>
      <c r="R1108" s="66" t="s">
        <v>3943</v>
      </c>
      <c r="S1108" s="90">
        <v>45786</v>
      </c>
      <c r="T1108" s="66" t="s">
        <v>35</v>
      </c>
      <c r="U1108" s="65" t="s">
        <v>35</v>
      </c>
      <c r="V1108" s="66"/>
      <c r="W1108" s="66"/>
      <c r="X1108" s="118">
        <f t="shared" si="72"/>
        <v>0</v>
      </c>
      <c r="Y1108" s="119">
        <f>+IFERROR(VLOOKUP(G1108,fechas!$A$1:$D$292,2,FALSE), " ")</f>
        <v>122</v>
      </c>
      <c r="Z1108" s="119">
        <f t="shared" si="73"/>
        <v>134</v>
      </c>
      <c r="AA1108" s="120" t="str">
        <f>+IFERROR(IF(S1108&gt;0," ",Q1108-variables!$C$9)," ")</f>
        <v xml:space="preserve"> </v>
      </c>
    </row>
    <row r="1109" spans="2:27" s="121" customFormat="1" ht="24.95" hidden="1" customHeight="1">
      <c r="B1109" s="66">
        <f t="shared" si="71"/>
        <v>1106</v>
      </c>
      <c r="C1109" s="67" t="s">
        <v>3944</v>
      </c>
      <c r="D1109" s="64" t="s">
        <v>3945</v>
      </c>
      <c r="E1109" s="64" t="s">
        <v>3938</v>
      </c>
      <c r="F1109" s="66" t="s">
        <v>31</v>
      </c>
      <c r="G1109" s="116">
        <v>45777</v>
      </c>
      <c r="H1109" s="116">
        <v>45777</v>
      </c>
      <c r="I1109" s="116">
        <v>45777</v>
      </c>
      <c r="J1109" s="117" t="s">
        <v>2552</v>
      </c>
      <c r="K1109" s="64" t="s">
        <v>1896</v>
      </c>
      <c r="L1109" s="64" t="s">
        <v>47</v>
      </c>
      <c r="M1109" s="64" t="s">
        <v>79</v>
      </c>
      <c r="N1109" s="66" t="s">
        <v>34</v>
      </c>
      <c r="O1109" s="66">
        <f t="shared" si="70"/>
        <v>6</v>
      </c>
      <c r="P1109" s="66">
        <v>12</v>
      </c>
      <c r="Q1109" s="65">
        <f>+IFERROR(VLOOKUP(Z1109, fechas!$B$1:$C$1036, 2,FALSE), " ")</f>
        <v>45796</v>
      </c>
      <c r="R1109" s="66" t="s">
        <v>3946</v>
      </c>
      <c r="S1109" s="90">
        <v>45783</v>
      </c>
      <c r="T1109" s="66" t="s">
        <v>3946</v>
      </c>
      <c r="U1109" s="90">
        <v>45783</v>
      </c>
      <c r="V1109" s="66" t="s">
        <v>1928</v>
      </c>
      <c r="W1109" s="66"/>
      <c r="X1109" s="118">
        <f t="shared" si="72"/>
        <v>0</v>
      </c>
      <c r="Y1109" s="119">
        <f>+IFERROR(VLOOKUP(G1109,fechas!$A$1:$D$292,2,FALSE), " ")</f>
        <v>122</v>
      </c>
      <c r="Z1109" s="119">
        <f t="shared" si="73"/>
        <v>134</v>
      </c>
      <c r="AA1109" s="120" t="str">
        <f>+IFERROR(IF(S1109&gt;0," ",Q1109-variables!$C$9)," ")</f>
        <v xml:space="preserve"> </v>
      </c>
    </row>
    <row r="1110" spans="2:27" s="121" customFormat="1" ht="24.95" hidden="1" customHeight="1">
      <c r="B1110" s="66">
        <f t="shared" si="71"/>
        <v>1107</v>
      </c>
      <c r="C1110" s="67" t="s">
        <v>3947</v>
      </c>
      <c r="D1110" s="64" t="s">
        <v>3948</v>
      </c>
      <c r="E1110" s="64" t="s">
        <v>3938</v>
      </c>
      <c r="F1110" s="66" t="s">
        <v>31</v>
      </c>
      <c r="G1110" s="116">
        <v>45777</v>
      </c>
      <c r="H1110" s="116">
        <v>45777</v>
      </c>
      <c r="I1110" s="116">
        <v>45777</v>
      </c>
      <c r="J1110" s="117" t="s">
        <v>2552</v>
      </c>
      <c r="K1110" s="64" t="s">
        <v>1896</v>
      </c>
      <c r="L1110" s="64" t="s">
        <v>47</v>
      </c>
      <c r="M1110" s="64" t="s">
        <v>79</v>
      </c>
      <c r="N1110" s="66" t="s">
        <v>34</v>
      </c>
      <c r="O1110" s="66">
        <f t="shared" si="70"/>
        <v>9</v>
      </c>
      <c r="P1110" s="66">
        <v>12</v>
      </c>
      <c r="Q1110" s="65">
        <f>+IFERROR(VLOOKUP(Z1110, fechas!$B$1:$C$1036, 2,FALSE), " ")</f>
        <v>45796</v>
      </c>
      <c r="R1110" s="66" t="s">
        <v>3949</v>
      </c>
      <c r="S1110" s="90">
        <v>45786</v>
      </c>
      <c r="T1110" s="66" t="s">
        <v>3949</v>
      </c>
      <c r="U1110" s="90">
        <v>45786</v>
      </c>
      <c r="V1110" s="66" t="s">
        <v>1928</v>
      </c>
      <c r="W1110" s="66"/>
      <c r="X1110" s="118">
        <f t="shared" si="72"/>
        <v>0</v>
      </c>
      <c r="Y1110" s="119">
        <f>+IFERROR(VLOOKUP(G1110,fechas!$A$1:$D$292,2,FALSE), " ")</f>
        <v>122</v>
      </c>
      <c r="Z1110" s="119">
        <f t="shared" si="73"/>
        <v>134</v>
      </c>
      <c r="AA1110" s="120" t="str">
        <f>+IFERROR(IF(S1110&gt;0," ",Q1110-variables!$C$9)," ")</f>
        <v xml:space="preserve"> </v>
      </c>
    </row>
    <row r="1111" spans="2:27" s="121" customFormat="1" ht="24.95" hidden="1" customHeight="1">
      <c r="B1111" s="66">
        <f t="shared" si="71"/>
        <v>1108</v>
      </c>
      <c r="C1111" s="67" t="s">
        <v>3950</v>
      </c>
      <c r="D1111" s="64" t="s">
        <v>3951</v>
      </c>
      <c r="E1111" s="64" t="s">
        <v>3952</v>
      </c>
      <c r="F1111" s="66" t="s">
        <v>275</v>
      </c>
      <c r="G1111" s="116">
        <v>45777</v>
      </c>
      <c r="H1111" s="116">
        <v>45777</v>
      </c>
      <c r="I1111" s="116">
        <v>45777</v>
      </c>
      <c r="J1111" s="117" t="s">
        <v>2552</v>
      </c>
      <c r="K1111" s="64" t="s">
        <v>202</v>
      </c>
      <c r="L1111" s="64" t="s">
        <v>1311</v>
      </c>
      <c r="M1111" s="64" t="s">
        <v>276</v>
      </c>
      <c r="N1111" s="66" t="s">
        <v>34</v>
      </c>
      <c r="O1111" s="66">
        <f t="shared" si="70"/>
        <v>64</v>
      </c>
      <c r="P1111" s="66">
        <v>12</v>
      </c>
      <c r="Q1111" s="65">
        <f>+IFERROR(VLOOKUP(Z1111, fechas!$B$1:$C$1036, 2,FALSE), " ")</f>
        <v>45796</v>
      </c>
      <c r="R1111" s="66" t="s">
        <v>3953</v>
      </c>
      <c r="S1111" s="90">
        <v>45841</v>
      </c>
      <c r="T1111" s="66" t="s">
        <v>35</v>
      </c>
      <c r="U1111" s="65" t="s">
        <v>35</v>
      </c>
      <c r="V1111" s="66"/>
      <c r="W1111" s="66"/>
      <c r="X1111" s="118">
        <f t="shared" si="72"/>
        <v>0</v>
      </c>
      <c r="Y1111" s="119">
        <f>+IFERROR(VLOOKUP(G1111,fechas!$A$1:$D$292,2,FALSE), " ")</f>
        <v>122</v>
      </c>
      <c r="Z1111" s="119">
        <f t="shared" si="73"/>
        <v>134</v>
      </c>
      <c r="AA1111" s="120" t="str">
        <f>+IFERROR(IF(S1111&gt;0," ",Q1111-variables!$C$9)," ")</f>
        <v xml:space="preserve"> </v>
      </c>
    </row>
    <row r="1112" spans="2:27" s="121" customFormat="1" ht="24.95" hidden="1" customHeight="1">
      <c r="B1112" s="66">
        <f t="shared" si="71"/>
        <v>1109</v>
      </c>
      <c r="C1112" s="67" t="s">
        <v>3954</v>
      </c>
      <c r="D1112" s="64" t="s">
        <v>3955</v>
      </c>
      <c r="E1112" s="64" t="s">
        <v>3956</v>
      </c>
      <c r="F1112" s="66" t="s">
        <v>61</v>
      </c>
      <c r="G1112" s="116">
        <v>45770</v>
      </c>
      <c r="H1112" s="116">
        <v>45771</v>
      </c>
      <c r="I1112" s="116">
        <v>45777</v>
      </c>
      <c r="J1112" s="117" t="s">
        <v>2552</v>
      </c>
      <c r="K1112" s="64" t="s">
        <v>1160</v>
      </c>
      <c r="L1112" s="64"/>
      <c r="M1112" s="64"/>
      <c r="N1112" s="66" t="s">
        <v>108</v>
      </c>
      <c r="O1112" s="66">
        <f t="shared" si="70"/>
        <v>223</v>
      </c>
      <c r="P1112" s="66">
        <v>10</v>
      </c>
      <c r="Q1112" s="65">
        <f>+IFERROR(VLOOKUP(Z1112, fechas!$B$1:$C$1036, 2,FALSE), " ")</f>
        <v>45785</v>
      </c>
      <c r="R1112" s="66" t="s">
        <v>35</v>
      </c>
      <c r="S1112" s="65">
        <v>45993</v>
      </c>
      <c r="T1112" s="66" t="s">
        <v>35</v>
      </c>
      <c r="U1112" s="66" t="s">
        <v>35</v>
      </c>
      <c r="V1112" s="66" t="s">
        <v>3957</v>
      </c>
      <c r="W1112" s="66"/>
      <c r="X1112" s="118">
        <f t="shared" si="72"/>
        <v>0</v>
      </c>
      <c r="Y1112" s="119">
        <f>+IFERROR(VLOOKUP(G1112,fechas!$A$1:$D$292,2,FALSE), " ")</f>
        <v>117</v>
      </c>
      <c r="Z1112" s="119">
        <f t="shared" si="73"/>
        <v>127</v>
      </c>
      <c r="AA1112" s="120" t="str">
        <f>+IFERROR(IF(S1112&gt;0," ",Q1112-variables!$C$9)," ")</f>
        <v xml:space="preserve"> </v>
      </c>
    </row>
    <row r="1113" spans="2:27" s="121" customFormat="1" ht="24.95" hidden="1" customHeight="1">
      <c r="B1113" s="66">
        <f t="shared" si="71"/>
        <v>1110</v>
      </c>
      <c r="C1113" s="67" t="s">
        <v>3958</v>
      </c>
      <c r="D1113" s="64" t="s">
        <v>3959</v>
      </c>
      <c r="E1113" s="64" t="s">
        <v>3960</v>
      </c>
      <c r="F1113" s="66" t="s">
        <v>31</v>
      </c>
      <c r="G1113" s="116">
        <v>45777</v>
      </c>
      <c r="H1113" s="116">
        <v>45777</v>
      </c>
      <c r="I1113" s="116">
        <v>45779</v>
      </c>
      <c r="J1113" s="117" t="s">
        <v>2552</v>
      </c>
      <c r="K1113" s="64" t="s">
        <v>2670</v>
      </c>
      <c r="L1113" s="64" t="s">
        <v>47</v>
      </c>
      <c r="M1113" s="64" t="s">
        <v>79</v>
      </c>
      <c r="N1113" s="66" t="s">
        <v>34</v>
      </c>
      <c r="O1113" s="66">
        <f t="shared" si="70"/>
        <v>9</v>
      </c>
      <c r="P1113" s="66">
        <v>12</v>
      </c>
      <c r="Q1113" s="65">
        <f>+IFERROR(VLOOKUP(Z1113, fechas!$B$1:$C$1036, 2,FALSE), " ")</f>
        <v>45796</v>
      </c>
      <c r="R1113" s="66" t="s">
        <v>3961</v>
      </c>
      <c r="S1113" s="90">
        <v>45786</v>
      </c>
      <c r="T1113" s="66" t="s">
        <v>3961</v>
      </c>
      <c r="U1113" s="90">
        <v>45786</v>
      </c>
      <c r="V1113" s="66" t="s">
        <v>3962</v>
      </c>
      <c r="W1113" s="66"/>
      <c r="X1113" s="118">
        <f t="shared" si="72"/>
        <v>0</v>
      </c>
      <c r="Y1113" s="119">
        <f>+IFERROR(VLOOKUP(G1113,fechas!$A$1:$D$292,2,FALSE), " ")</f>
        <v>122</v>
      </c>
      <c r="Z1113" s="119">
        <f t="shared" si="73"/>
        <v>134</v>
      </c>
      <c r="AA1113" s="120" t="str">
        <f>+IFERROR(IF(S1113&gt;0," ",Q1113-variables!$C$9)," ")</f>
        <v xml:space="preserve"> </v>
      </c>
    </row>
    <row r="1114" spans="2:27" s="121" customFormat="1" ht="24.95" hidden="1" customHeight="1">
      <c r="B1114" s="66">
        <f t="shared" si="71"/>
        <v>1111</v>
      </c>
      <c r="C1114" s="67" t="s">
        <v>3963</v>
      </c>
      <c r="D1114" s="64" t="s">
        <v>3964</v>
      </c>
      <c r="E1114" s="64" t="s">
        <v>3965</v>
      </c>
      <c r="F1114" s="66" t="s">
        <v>31</v>
      </c>
      <c r="G1114" s="116">
        <v>45775</v>
      </c>
      <c r="H1114" s="116">
        <v>45775</v>
      </c>
      <c r="I1114" s="116">
        <v>45779</v>
      </c>
      <c r="J1114" s="117" t="s">
        <v>2552</v>
      </c>
      <c r="K1114" s="64" t="s">
        <v>202</v>
      </c>
      <c r="L1114" s="64" t="s">
        <v>47</v>
      </c>
      <c r="M1114" s="64"/>
      <c r="N1114" s="66" t="s">
        <v>34</v>
      </c>
      <c r="O1114" s="66">
        <f t="shared" si="70"/>
        <v>14</v>
      </c>
      <c r="P1114" s="66">
        <v>12</v>
      </c>
      <c r="Q1114" s="65">
        <f>+IFERROR(VLOOKUP(Z1114, fechas!$B$1:$C$1036, 2,FALSE), " ")</f>
        <v>45792</v>
      </c>
      <c r="R1114" s="66" t="s">
        <v>3966</v>
      </c>
      <c r="S1114" s="90">
        <v>45789</v>
      </c>
      <c r="T1114" s="66" t="s">
        <v>35</v>
      </c>
      <c r="U1114" s="65" t="s">
        <v>35</v>
      </c>
      <c r="V1114" s="66"/>
      <c r="W1114" s="66"/>
      <c r="X1114" s="118">
        <f t="shared" si="72"/>
        <v>0</v>
      </c>
      <c r="Y1114" s="119">
        <f>+IFERROR(VLOOKUP(G1114,fechas!$A$1:$D$292,2,FALSE), " ")</f>
        <v>120</v>
      </c>
      <c r="Z1114" s="119">
        <f t="shared" si="73"/>
        <v>132</v>
      </c>
      <c r="AA1114" s="120" t="str">
        <f>+IFERROR(IF(S1114&gt;0," ",Q1114-variables!$C$9)," ")</f>
        <v xml:space="preserve"> </v>
      </c>
    </row>
    <row r="1115" spans="2:27" s="121" customFormat="1" ht="24.95" hidden="1" customHeight="1">
      <c r="B1115" s="66">
        <f t="shared" si="71"/>
        <v>1112</v>
      </c>
      <c r="C1115" s="67" t="s">
        <v>3967</v>
      </c>
      <c r="D1115" s="64" t="s">
        <v>3968</v>
      </c>
      <c r="E1115" s="64" t="s">
        <v>217</v>
      </c>
      <c r="F1115" s="66" t="s">
        <v>31</v>
      </c>
      <c r="G1115" s="116">
        <v>45777</v>
      </c>
      <c r="H1115" s="116">
        <v>45779</v>
      </c>
      <c r="I1115" s="116">
        <v>45779</v>
      </c>
      <c r="J1115" s="117" t="s">
        <v>2552</v>
      </c>
      <c r="K1115" s="64" t="s">
        <v>33</v>
      </c>
      <c r="L1115" s="64"/>
      <c r="M1115" s="64"/>
      <c r="N1115" s="66" t="s">
        <v>34</v>
      </c>
      <c r="O1115" s="66">
        <f t="shared" si="70"/>
        <v>2</v>
      </c>
      <c r="P1115" s="66">
        <v>12</v>
      </c>
      <c r="Q1115" s="65">
        <f>+IFERROR(VLOOKUP(Z1115, fechas!$B$1:$C$1036, 2,FALSE), " ")</f>
        <v>45796</v>
      </c>
      <c r="R1115" s="66" t="s">
        <v>35</v>
      </c>
      <c r="S1115" s="90">
        <v>45779</v>
      </c>
      <c r="T1115" s="66" t="s">
        <v>35</v>
      </c>
      <c r="U1115" s="65" t="s">
        <v>35</v>
      </c>
      <c r="V1115" s="66" t="s">
        <v>3633</v>
      </c>
      <c r="W1115" s="66"/>
      <c r="X1115" s="118">
        <f t="shared" si="72"/>
        <v>0</v>
      </c>
      <c r="Y1115" s="119">
        <f>+IFERROR(VLOOKUP(G1115,fechas!$A$1:$D$292,2,FALSE), " ")</f>
        <v>122</v>
      </c>
      <c r="Z1115" s="119">
        <f t="shared" si="73"/>
        <v>134</v>
      </c>
      <c r="AA1115" s="120" t="str">
        <f>+IFERROR(IF(S1115&gt;0," ",Q1115-variables!$C$9)," ")</f>
        <v xml:space="preserve"> </v>
      </c>
    </row>
    <row r="1116" spans="2:27" s="121" customFormat="1" ht="24.95" hidden="1" customHeight="1">
      <c r="B1116" s="66">
        <f t="shared" si="71"/>
        <v>1113</v>
      </c>
      <c r="C1116" s="67" t="s">
        <v>3969</v>
      </c>
      <c r="D1116" s="64" t="s">
        <v>3970</v>
      </c>
      <c r="E1116" s="64" t="s">
        <v>1506</v>
      </c>
      <c r="F1116" s="66" t="s">
        <v>31</v>
      </c>
      <c r="G1116" s="116">
        <v>45779</v>
      </c>
      <c r="H1116" s="116">
        <v>45779</v>
      </c>
      <c r="I1116" s="116">
        <v>45779</v>
      </c>
      <c r="J1116" s="117" t="s">
        <v>3971</v>
      </c>
      <c r="K1116" s="64" t="s">
        <v>46</v>
      </c>
      <c r="L1116" s="64" t="s">
        <v>47</v>
      </c>
      <c r="M1116" s="64" t="s">
        <v>79</v>
      </c>
      <c r="N1116" s="66" t="s">
        <v>34</v>
      </c>
      <c r="O1116" s="66">
        <f t="shared" si="70"/>
        <v>5</v>
      </c>
      <c r="P1116" s="66">
        <v>5</v>
      </c>
      <c r="Q1116" s="65">
        <f>+IFERROR(VLOOKUP(Z1116, fechas!$B$1:$C$1036, 2,FALSE), " ")</f>
        <v>45786</v>
      </c>
      <c r="R1116" s="66" t="s">
        <v>3972</v>
      </c>
      <c r="S1116" s="90">
        <v>45784</v>
      </c>
      <c r="T1116" s="66" t="s">
        <v>3972</v>
      </c>
      <c r="U1116" s="90">
        <v>45784</v>
      </c>
      <c r="V1116" s="66" t="s">
        <v>3125</v>
      </c>
      <c r="W1116" s="66"/>
      <c r="X1116" s="118">
        <f t="shared" si="72"/>
        <v>0</v>
      </c>
      <c r="Y1116" s="119">
        <f>+IFERROR(VLOOKUP(G1116,fechas!$A$1:$D$292,2,FALSE), " ")</f>
        <v>123</v>
      </c>
      <c r="Z1116" s="119">
        <f t="shared" si="73"/>
        <v>128</v>
      </c>
      <c r="AA1116" s="120" t="str">
        <f>+IFERROR(IF(S1116&gt;0," ",Q1116-variables!$C$9)," ")</f>
        <v xml:space="preserve"> </v>
      </c>
    </row>
    <row r="1117" spans="2:27" s="121" customFormat="1" ht="24.95" hidden="1" customHeight="1">
      <c r="B1117" s="66">
        <f t="shared" si="71"/>
        <v>1114</v>
      </c>
      <c r="C1117" s="67" t="s">
        <v>3973</v>
      </c>
      <c r="D1117" s="64" t="s">
        <v>3974</v>
      </c>
      <c r="E1117" s="64" t="s">
        <v>3051</v>
      </c>
      <c r="F1117" s="66" t="s">
        <v>31</v>
      </c>
      <c r="G1117" s="116">
        <v>45779</v>
      </c>
      <c r="H1117" s="116">
        <v>45779</v>
      </c>
      <c r="I1117" s="116">
        <v>45779</v>
      </c>
      <c r="J1117" s="117" t="s">
        <v>3971</v>
      </c>
      <c r="K1117" s="64" t="s">
        <v>33</v>
      </c>
      <c r="L1117" s="64"/>
      <c r="M1117" s="64"/>
      <c r="N1117" s="66" t="s">
        <v>34</v>
      </c>
      <c r="O1117" s="66">
        <f t="shared" si="70"/>
        <v>18</v>
      </c>
      <c r="P1117" s="66">
        <v>12</v>
      </c>
      <c r="Q1117" s="65">
        <f>+IFERROR(VLOOKUP(Z1117, fechas!$B$1:$C$1036, 2,FALSE), " ")</f>
        <v>45797</v>
      </c>
      <c r="R1117" s="66" t="s">
        <v>35</v>
      </c>
      <c r="S1117" s="90">
        <v>45797</v>
      </c>
      <c r="T1117" s="66" t="s">
        <v>35</v>
      </c>
      <c r="U1117" s="65" t="s">
        <v>35</v>
      </c>
      <c r="V1117" s="66" t="s">
        <v>3157</v>
      </c>
      <c r="W1117" s="66"/>
      <c r="X1117" s="118">
        <f t="shared" si="72"/>
        <v>0</v>
      </c>
      <c r="Y1117" s="119">
        <f>+IFERROR(VLOOKUP(G1117,fechas!$A$1:$D$292,2,FALSE), " ")</f>
        <v>123</v>
      </c>
      <c r="Z1117" s="119">
        <f t="shared" si="73"/>
        <v>135</v>
      </c>
      <c r="AA1117" s="120" t="str">
        <f>+IFERROR(IF(S1117&gt;0," ",Q1117-variables!$C$9)," ")</f>
        <v xml:space="preserve"> </v>
      </c>
    </row>
    <row r="1118" spans="2:27" s="121" customFormat="1" ht="24.95" hidden="1" customHeight="1">
      <c r="B1118" s="66">
        <f t="shared" si="71"/>
        <v>1115</v>
      </c>
      <c r="C1118" s="67" t="s">
        <v>3975</v>
      </c>
      <c r="D1118" s="64" t="s">
        <v>3976</v>
      </c>
      <c r="E1118" s="64" t="s">
        <v>3977</v>
      </c>
      <c r="F1118" s="66" t="s">
        <v>31</v>
      </c>
      <c r="G1118" s="116">
        <v>45779</v>
      </c>
      <c r="H1118" s="116">
        <v>45779</v>
      </c>
      <c r="I1118" s="116">
        <v>45779</v>
      </c>
      <c r="J1118" s="117" t="s">
        <v>3971</v>
      </c>
      <c r="K1118" s="64" t="s">
        <v>1087</v>
      </c>
      <c r="L1118" s="64" t="s">
        <v>47</v>
      </c>
      <c r="M1118" s="64" t="s">
        <v>202</v>
      </c>
      <c r="N1118" s="66" t="s">
        <v>34</v>
      </c>
      <c r="O1118" s="66">
        <f t="shared" si="70"/>
        <v>7</v>
      </c>
      <c r="P1118" s="66">
        <v>12</v>
      </c>
      <c r="Q1118" s="65">
        <f>+IFERROR(VLOOKUP(Z1118, fechas!$B$1:$C$1036, 2,FALSE), " ")</f>
        <v>45797</v>
      </c>
      <c r="R1118" s="66" t="s">
        <v>3978</v>
      </c>
      <c r="S1118" s="90">
        <v>45786</v>
      </c>
      <c r="T1118" s="66" t="s">
        <v>3978</v>
      </c>
      <c r="U1118" s="90">
        <v>45786</v>
      </c>
      <c r="V1118" s="66"/>
      <c r="W1118" s="66"/>
      <c r="X1118" s="118">
        <f t="shared" si="72"/>
        <v>0</v>
      </c>
      <c r="Y1118" s="119">
        <f>+IFERROR(VLOOKUP(G1118,fechas!$A$1:$D$292,2,FALSE), " ")</f>
        <v>123</v>
      </c>
      <c r="Z1118" s="119">
        <f t="shared" si="73"/>
        <v>135</v>
      </c>
      <c r="AA1118" s="120" t="str">
        <f>+IFERROR(IF(S1118&gt;0," ",Q1118-variables!$C$9)," ")</f>
        <v xml:space="preserve"> </v>
      </c>
    </row>
    <row r="1119" spans="2:27" s="121" customFormat="1" ht="24.95" hidden="1" customHeight="1">
      <c r="B1119" s="66">
        <f t="shared" si="71"/>
        <v>1116</v>
      </c>
      <c r="C1119" s="67" t="s">
        <v>3979</v>
      </c>
      <c r="D1119" s="64" t="s">
        <v>3980</v>
      </c>
      <c r="E1119" s="64" t="s">
        <v>1412</v>
      </c>
      <c r="F1119" s="66" t="s">
        <v>31</v>
      </c>
      <c r="G1119" s="116">
        <v>45779</v>
      </c>
      <c r="H1119" s="116">
        <v>45779</v>
      </c>
      <c r="I1119" s="116">
        <v>45779</v>
      </c>
      <c r="J1119" s="117" t="s">
        <v>3971</v>
      </c>
      <c r="K1119" s="64" t="s">
        <v>202</v>
      </c>
      <c r="L1119" s="64" t="s">
        <v>47</v>
      </c>
      <c r="M1119" s="64"/>
      <c r="N1119" s="66" t="s">
        <v>34</v>
      </c>
      <c r="O1119" s="66">
        <f t="shared" si="70"/>
        <v>3</v>
      </c>
      <c r="P1119" s="66">
        <v>12</v>
      </c>
      <c r="Q1119" s="65">
        <f>+IFERROR(VLOOKUP(Z1119, fechas!$B$1:$C$1036, 2,FALSE), " ")</f>
        <v>45797</v>
      </c>
      <c r="R1119" s="66" t="s">
        <v>3981</v>
      </c>
      <c r="S1119" s="90">
        <v>45782</v>
      </c>
      <c r="T1119" s="66" t="s">
        <v>35</v>
      </c>
      <c r="U1119" s="65" t="s">
        <v>35</v>
      </c>
      <c r="V1119" s="66"/>
      <c r="W1119" s="66"/>
      <c r="X1119" s="118">
        <f t="shared" si="72"/>
        <v>0</v>
      </c>
      <c r="Y1119" s="119">
        <f>+IFERROR(VLOOKUP(G1119,fechas!$A$1:$D$292,2,FALSE), " ")</f>
        <v>123</v>
      </c>
      <c r="Z1119" s="119">
        <f t="shared" si="73"/>
        <v>135</v>
      </c>
      <c r="AA1119" s="120" t="str">
        <f>+IFERROR(IF(S1119&gt;0," ",Q1119-variables!$C$9)," ")</f>
        <v xml:space="preserve"> </v>
      </c>
    </row>
    <row r="1120" spans="2:27" s="121" customFormat="1" ht="24.95" hidden="1" customHeight="1">
      <c r="B1120" s="66">
        <f t="shared" si="71"/>
        <v>1117</v>
      </c>
      <c r="C1120" s="67" t="s">
        <v>3982</v>
      </c>
      <c r="D1120" s="64" t="s">
        <v>3983</v>
      </c>
      <c r="E1120" s="64" t="s">
        <v>3984</v>
      </c>
      <c r="F1120" s="66" t="s">
        <v>31</v>
      </c>
      <c r="G1120" s="116">
        <v>45779</v>
      </c>
      <c r="H1120" s="116">
        <v>45779</v>
      </c>
      <c r="I1120" s="116">
        <v>45779</v>
      </c>
      <c r="J1120" s="117" t="s">
        <v>3971</v>
      </c>
      <c r="K1120" s="64" t="s">
        <v>33</v>
      </c>
      <c r="L1120" s="64"/>
      <c r="M1120" s="64"/>
      <c r="N1120" s="66" t="s">
        <v>34</v>
      </c>
      <c r="O1120" s="66">
        <f t="shared" si="70"/>
        <v>0</v>
      </c>
      <c r="P1120" s="66">
        <v>12</v>
      </c>
      <c r="Q1120" s="65">
        <f>+IFERROR(VLOOKUP(Z1120, fechas!$B$1:$C$1036, 2,FALSE), " ")</f>
        <v>45797</v>
      </c>
      <c r="R1120" s="66" t="s">
        <v>35</v>
      </c>
      <c r="S1120" s="90">
        <v>45779</v>
      </c>
      <c r="T1120" s="66" t="s">
        <v>35</v>
      </c>
      <c r="U1120" s="65" t="s">
        <v>35</v>
      </c>
      <c r="V1120" s="66" t="s">
        <v>3928</v>
      </c>
      <c r="W1120" s="66"/>
      <c r="X1120" s="118">
        <f t="shared" si="72"/>
        <v>0</v>
      </c>
      <c r="Y1120" s="119">
        <f>+IFERROR(VLOOKUP(G1120,fechas!$A$1:$D$292,2,FALSE), " ")</f>
        <v>123</v>
      </c>
      <c r="Z1120" s="119">
        <f t="shared" si="73"/>
        <v>135</v>
      </c>
      <c r="AA1120" s="120" t="str">
        <f>+IFERROR(IF(S1120&gt;0," ",Q1120-variables!$C$9)," ")</f>
        <v xml:space="preserve"> </v>
      </c>
    </row>
    <row r="1121" spans="2:27" s="121" customFormat="1" ht="24.95" hidden="1" customHeight="1">
      <c r="B1121" s="66">
        <f t="shared" si="71"/>
        <v>1118</v>
      </c>
      <c r="C1121" s="67" t="s">
        <v>3985</v>
      </c>
      <c r="D1121" s="64" t="s">
        <v>3986</v>
      </c>
      <c r="E1121" s="64" t="s">
        <v>1425</v>
      </c>
      <c r="F1121" s="66" t="s">
        <v>31</v>
      </c>
      <c r="G1121" s="116">
        <v>45757</v>
      </c>
      <c r="H1121" s="116">
        <v>45779</v>
      </c>
      <c r="I1121" s="116">
        <v>45779</v>
      </c>
      <c r="J1121" s="117" t="s">
        <v>3971</v>
      </c>
      <c r="K1121" s="64" t="s">
        <v>1885</v>
      </c>
      <c r="L1121" s="64"/>
      <c r="M1121" s="64"/>
      <c r="N1121" s="66" t="s">
        <v>108</v>
      </c>
      <c r="O1121" s="66">
        <f t="shared" si="70"/>
        <v>25</v>
      </c>
      <c r="P1121" s="66">
        <v>12</v>
      </c>
      <c r="Q1121" s="65">
        <f>+IFERROR(VLOOKUP(Z1121, fechas!$B$1:$C$1036, 2,FALSE), " ")</f>
        <v>45777</v>
      </c>
      <c r="R1121" s="66" t="s">
        <v>35</v>
      </c>
      <c r="S1121" s="90">
        <v>45782</v>
      </c>
      <c r="T1121" s="66" t="s">
        <v>35</v>
      </c>
      <c r="U1121" s="65" t="s">
        <v>35</v>
      </c>
      <c r="V1121" s="66" t="s">
        <v>2175</v>
      </c>
      <c r="W1121" s="66"/>
      <c r="X1121" s="118">
        <f t="shared" si="72"/>
        <v>0</v>
      </c>
      <c r="Y1121" s="119">
        <f>+IFERROR(VLOOKUP(G1121,fechas!$A$1:$D$292,2,FALSE), " ")</f>
        <v>110</v>
      </c>
      <c r="Z1121" s="119">
        <f t="shared" si="73"/>
        <v>122</v>
      </c>
      <c r="AA1121" s="120" t="str">
        <f>+IFERROR(IF(S1121&gt;0," ",Q1121-variables!$C$9)," ")</f>
        <v xml:space="preserve"> </v>
      </c>
    </row>
    <row r="1122" spans="2:27" s="121" customFormat="1" ht="24.95" hidden="1" customHeight="1">
      <c r="B1122" s="66">
        <f t="shared" si="71"/>
        <v>1119</v>
      </c>
      <c r="C1122" s="67" t="s">
        <v>3987</v>
      </c>
      <c r="D1122" s="64" t="s">
        <v>3988</v>
      </c>
      <c r="E1122" s="64" t="s">
        <v>2374</v>
      </c>
      <c r="F1122" s="66" t="s">
        <v>31</v>
      </c>
      <c r="G1122" s="116">
        <v>45782</v>
      </c>
      <c r="H1122" s="116">
        <v>45782</v>
      </c>
      <c r="I1122" s="116">
        <v>45782</v>
      </c>
      <c r="J1122" s="117" t="s">
        <v>3971</v>
      </c>
      <c r="K1122" s="64" t="s">
        <v>1087</v>
      </c>
      <c r="L1122" s="64" t="s">
        <v>47</v>
      </c>
      <c r="M1122" s="64" t="s">
        <v>79</v>
      </c>
      <c r="N1122" s="66" t="s">
        <v>34</v>
      </c>
      <c r="O1122" s="66">
        <f t="shared" si="70"/>
        <v>9</v>
      </c>
      <c r="P1122" s="66">
        <v>12</v>
      </c>
      <c r="Q1122" s="65">
        <f>+IFERROR(VLOOKUP(Z1122, fechas!$B$1:$C$1036, 2,FALSE), " ")</f>
        <v>45798</v>
      </c>
      <c r="R1122" s="66" t="s">
        <v>3989</v>
      </c>
      <c r="S1122" s="90">
        <v>45791</v>
      </c>
      <c r="T1122" s="66" t="s">
        <v>3990</v>
      </c>
      <c r="U1122" s="65">
        <v>45791</v>
      </c>
      <c r="V1122" s="66"/>
      <c r="W1122" s="66"/>
      <c r="X1122" s="118">
        <f t="shared" si="72"/>
        <v>0</v>
      </c>
      <c r="Y1122" s="119">
        <f>+IFERROR(VLOOKUP(G1122,fechas!$A$1:$D$292,2,FALSE), " ")</f>
        <v>124</v>
      </c>
      <c r="Z1122" s="119">
        <f t="shared" si="73"/>
        <v>136</v>
      </c>
      <c r="AA1122" s="120" t="str">
        <f>+IFERROR(IF(S1122&gt;0," ",Q1122-variables!$C$9)," ")</f>
        <v xml:space="preserve"> </v>
      </c>
    </row>
    <row r="1123" spans="2:27" s="121" customFormat="1" ht="24.95" hidden="1" customHeight="1">
      <c r="B1123" s="66">
        <f t="shared" si="71"/>
        <v>1120</v>
      </c>
      <c r="C1123" s="67" t="s">
        <v>3991</v>
      </c>
      <c r="D1123" s="64" t="s">
        <v>3992</v>
      </c>
      <c r="E1123" s="64" t="s">
        <v>3993</v>
      </c>
      <c r="F1123" s="66" t="s">
        <v>31</v>
      </c>
      <c r="G1123" s="116">
        <v>45782</v>
      </c>
      <c r="H1123" s="116">
        <v>45782</v>
      </c>
      <c r="I1123" s="116">
        <v>45782</v>
      </c>
      <c r="J1123" s="117" t="s">
        <v>3971</v>
      </c>
      <c r="K1123" s="64" t="s">
        <v>33</v>
      </c>
      <c r="L1123" s="64"/>
      <c r="M1123" s="64"/>
      <c r="N1123" s="66" t="s">
        <v>34</v>
      </c>
      <c r="O1123" s="66">
        <f t="shared" si="70"/>
        <v>16</v>
      </c>
      <c r="P1123" s="66">
        <v>12</v>
      </c>
      <c r="Q1123" s="65">
        <f>+IFERROR(VLOOKUP(Z1123, fechas!$B$1:$C$1036, 2,FALSE), " ")</f>
        <v>45798</v>
      </c>
      <c r="R1123" s="66" t="s">
        <v>35</v>
      </c>
      <c r="S1123" s="90">
        <v>45798</v>
      </c>
      <c r="T1123" s="66" t="s">
        <v>35</v>
      </c>
      <c r="U1123" s="65" t="s">
        <v>35</v>
      </c>
      <c r="V1123" s="66" t="s">
        <v>405</v>
      </c>
      <c r="W1123" s="66"/>
      <c r="X1123" s="118">
        <f t="shared" si="72"/>
        <v>0</v>
      </c>
      <c r="Y1123" s="119">
        <f>+IFERROR(VLOOKUP(G1123,fechas!$A$1:$D$292,2,FALSE), " ")</f>
        <v>124</v>
      </c>
      <c r="Z1123" s="119">
        <f t="shared" si="73"/>
        <v>136</v>
      </c>
      <c r="AA1123" s="120" t="str">
        <f>+IFERROR(IF(S1123&gt;0," ",Q1123-variables!$C$9)," ")</f>
        <v xml:space="preserve"> </v>
      </c>
    </row>
    <row r="1124" spans="2:27" s="121" customFormat="1" ht="24.95" hidden="1" customHeight="1">
      <c r="B1124" s="66">
        <f t="shared" si="71"/>
        <v>1121</v>
      </c>
      <c r="C1124" s="67" t="s">
        <v>3994</v>
      </c>
      <c r="D1124" s="64" t="s">
        <v>3995</v>
      </c>
      <c r="E1124" s="64" t="s">
        <v>3996</v>
      </c>
      <c r="F1124" s="66" t="s">
        <v>31</v>
      </c>
      <c r="G1124" s="116">
        <v>45782</v>
      </c>
      <c r="H1124" s="116">
        <v>45782</v>
      </c>
      <c r="I1124" s="116">
        <v>45782</v>
      </c>
      <c r="J1124" s="117" t="s">
        <v>3971</v>
      </c>
      <c r="K1124" s="64" t="s">
        <v>33</v>
      </c>
      <c r="L1124" s="64"/>
      <c r="M1124" s="64"/>
      <c r="N1124" s="66" t="s">
        <v>34</v>
      </c>
      <c r="O1124" s="66">
        <f t="shared" si="70"/>
        <v>3</v>
      </c>
      <c r="P1124" s="66">
        <v>12</v>
      </c>
      <c r="Q1124" s="65">
        <f>+IFERROR(VLOOKUP(Z1124, fechas!$B$1:$C$1036, 2,FALSE), " ")</f>
        <v>45798</v>
      </c>
      <c r="R1124" s="66" t="s">
        <v>35</v>
      </c>
      <c r="S1124" s="90">
        <v>45785</v>
      </c>
      <c r="T1124" s="66" t="s">
        <v>35</v>
      </c>
      <c r="U1124" s="65" t="s">
        <v>35</v>
      </c>
      <c r="V1124" s="66" t="s">
        <v>3997</v>
      </c>
      <c r="W1124" s="66"/>
      <c r="X1124" s="118">
        <f t="shared" si="72"/>
        <v>0</v>
      </c>
      <c r="Y1124" s="119">
        <f>+IFERROR(VLOOKUP(G1124,fechas!$A$1:$D$292,2,FALSE), " ")</f>
        <v>124</v>
      </c>
      <c r="Z1124" s="119">
        <f t="shared" si="73"/>
        <v>136</v>
      </c>
      <c r="AA1124" s="120" t="str">
        <f>+IFERROR(IF(S1124&gt;0," ",Q1124-variables!$C$9)," ")</f>
        <v xml:space="preserve"> </v>
      </c>
    </row>
    <row r="1125" spans="2:27" s="121" customFormat="1" ht="24.95" hidden="1" customHeight="1">
      <c r="B1125" s="66">
        <f t="shared" si="71"/>
        <v>1122</v>
      </c>
      <c r="C1125" s="67" t="s">
        <v>3998</v>
      </c>
      <c r="D1125" s="64" t="s">
        <v>3999</v>
      </c>
      <c r="E1125" s="64" t="s">
        <v>1013</v>
      </c>
      <c r="F1125" s="66" t="s">
        <v>31</v>
      </c>
      <c r="G1125" s="116">
        <v>45782</v>
      </c>
      <c r="H1125" s="116">
        <v>45782</v>
      </c>
      <c r="I1125" s="116">
        <v>45782</v>
      </c>
      <c r="J1125" s="117" t="s">
        <v>3971</v>
      </c>
      <c r="K1125" s="64" t="s">
        <v>1087</v>
      </c>
      <c r="L1125" s="64" t="s">
        <v>47</v>
      </c>
      <c r="M1125" s="64" t="s">
        <v>79</v>
      </c>
      <c r="N1125" s="66" t="s">
        <v>34</v>
      </c>
      <c r="O1125" s="66">
        <f t="shared" si="70"/>
        <v>9</v>
      </c>
      <c r="P1125" s="66">
        <v>12</v>
      </c>
      <c r="Q1125" s="65">
        <f>+IFERROR(VLOOKUP(Z1125, fechas!$B$1:$C$1036, 2,FALSE), " ")</f>
        <v>45798</v>
      </c>
      <c r="R1125" s="66" t="s">
        <v>4000</v>
      </c>
      <c r="S1125" s="90">
        <v>45791</v>
      </c>
      <c r="T1125" s="66" t="s">
        <v>4001</v>
      </c>
      <c r="U1125" s="65">
        <v>45791</v>
      </c>
      <c r="V1125" s="66"/>
      <c r="W1125" s="66"/>
      <c r="X1125" s="118">
        <f t="shared" si="72"/>
        <v>0</v>
      </c>
      <c r="Y1125" s="119">
        <f>+IFERROR(VLOOKUP(G1125,fechas!$A$1:$D$292,2,FALSE), " ")</f>
        <v>124</v>
      </c>
      <c r="Z1125" s="119">
        <f t="shared" si="73"/>
        <v>136</v>
      </c>
      <c r="AA1125" s="120" t="str">
        <f>+IFERROR(IF(S1125&gt;0," ",Q1125-variables!$C$9)," ")</f>
        <v xml:space="preserve"> </v>
      </c>
    </row>
    <row r="1126" spans="2:27" s="121" customFormat="1" ht="24.95" hidden="1" customHeight="1">
      <c r="B1126" s="66">
        <f t="shared" si="71"/>
        <v>1123</v>
      </c>
      <c r="C1126" s="67" t="s">
        <v>4002</v>
      </c>
      <c r="D1126" s="64" t="s">
        <v>4003</v>
      </c>
      <c r="E1126" s="64" t="s">
        <v>1013</v>
      </c>
      <c r="F1126" s="66" t="s">
        <v>31</v>
      </c>
      <c r="G1126" s="116">
        <v>45782</v>
      </c>
      <c r="H1126" s="116">
        <v>45782</v>
      </c>
      <c r="I1126" s="116">
        <v>45782</v>
      </c>
      <c r="J1126" s="117" t="s">
        <v>3971</v>
      </c>
      <c r="K1126" s="64" t="s">
        <v>1087</v>
      </c>
      <c r="L1126" s="64" t="s">
        <v>47</v>
      </c>
      <c r="M1126" s="64" t="s">
        <v>79</v>
      </c>
      <c r="N1126" s="66" t="s">
        <v>34</v>
      </c>
      <c r="O1126" s="66">
        <f t="shared" si="70"/>
        <v>9</v>
      </c>
      <c r="P1126" s="66">
        <v>12</v>
      </c>
      <c r="Q1126" s="65">
        <f>+IFERROR(VLOOKUP(Z1126, fechas!$B$1:$C$1036, 2,FALSE), " ")</f>
        <v>45798</v>
      </c>
      <c r="R1126" s="66" t="s">
        <v>4000</v>
      </c>
      <c r="S1126" s="90">
        <v>45791</v>
      </c>
      <c r="T1126" s="66" t="s">
        <v>4001</v>
      </c>
      <c r="U1126" s="65">
        <v>45791</v>
      </c>
      <c r="V1126" s="66"/>
      <c r="W1126" s="66"/>
      <c r="X1126" s="118">
        <f t="shared" si="72"/>
        <v>0</v>
      </c>
      <c r="Y1126" s="119">
        <f>+IFERROR(VLOOKUP(G1126,fechas!$A$1:$D$292,2,FALSE), " ")</f>
        <v>124</v>
      </c>
      <c r="Z1126" s="119">
        <f t="shared" si="73"/>
        <v>136</v>
      </c>
      <c r="AA1126" s="120" t="str">
        <f>+IFERROR(IF(S1126&gt;0," ",Q1126-variables!$C$9)," ")</f>
        <v xml:space="preserve"> </v>
      </c>
    </row>
    <row r="1127" spans="2:27" s="121" customFormat="1" ht="24.95" hidden="1" customHeight="1">
      <c r="B1127" s="66">
        <f t="shared" si="71"/>
        <v>1124</v>
      </c>
      <c r="C1127" s="67" t="s">
        <v>4004</v>
      </c>
      <c r="D1127" s="64" t="s">
        <v>4005</v>
      </c>
      <c r="E1127" s="64" t="s">
        <v>1232</v>
      </c>
      <c r="F1127" s="66" t="s">
        <v>31</v>
      </c>
      <c r="G1127" s="116">
        <v>45782</v>
      </c>
      <c r="H1127" s="116">
        <v>45782</v>
      </c>
      <c r="I1127" s="116">
        <v>45782</v>
      </c>
      <c r="J1127" s="117" t="s">
        <v>3971</v>
      </c>
      <c r="K1127" s="64" t="s">
        <v>33</v>
      </c>
      <c r="L1127" s="64"/>
      <c r="M1127" s="64"/>
      <c r="N1127" s="66" t="s">
        <v>34</v>
      </c>
      <c r="O1127" s="66">
        <f t="shared" si="70"/>
        <v>9</v>
      </c>
      <c r="P1127" s="66">
        <v>12</v>
      </c>
      <c r="Q1127" s="65">
        <f>+IFERROR(VLOOKUP(Z1127, fechas!$B$1:$C$1036, 2,FALSE), " ")</f>
        <v>45798</v>
      </c>
      <c r="R1127" s="66" t="s">
        <v>35</v>
      </c>
      <c r="S1127" s="90">
        <v>45791</v>
      </c>
      <c r="T1127" s="66" t="s">
        <v>35</v>
      </c>
      <c r="U1127" s="65" t="s">
        <v>35</v>
      </c>
      <c r="V1127" s="66" t="s">
        <v>4006</v>
      </c>
      <c r="W1127" s="66"/>
      <c r="X1127" s="118">
        <f t="shared" si="72"/>
        <v>0</v>
      </c>
      <c r="Y1127" s="119">
        <f>+IFERROR(VLOOKUP(G1127,fechas!$A$1:$D$292,2,FALSE), " ")</f>
        <v>124</v>
      </c>
      <c r="Z1127" s="119">
        <f t="shared" si="73"/>
        <v>136</v>
      </c>
      <c r="AA1127" s="120" t="str">
        <f>+IFERROR(IF(S1127&gt;0," ",Q1127-variables!$C$9)," ")</f>
        <v xml:space="preserve"> </v>
      </c>
    </row>
    <row r="1128" spans="2:27" s="121" customFormat="1" ht="24.95" hidden="1" customHeight="1">
      <c r="B1128" s="66">
        <f t="shared" si="71"/>
        <v>1125</v>
      </c>
      <c r="C1128" s="67" t="s">
        <v>4007</v>
      </c>
      <c r="D1128" s="64" t="s">
        <v>4008</v>
      </c>
      <c r="E1128" s="64" t="s">
        <v>4009</v>
      </c>
      <c r="F1128" s="66" t="s">
        <v>31</v>
      </c>
      <c r="G1128" s="116">
        <v>45782</v>
      </c>
      <c r="H1128" s="116">
        <v>45782</v>
      </c>
      <c r="I1128" s="116">
        <v>45782</v>
      </c>
      <c r="J1128" s="117" t="s">
        <v>3971</v>
      </c>
      <c r="K1128" s="64" t="s">
        <v>1087</v>
      </c>
      <c r="L1128" s="64" t="s">
        <v>47</v>
      </c>
      <c r="M1128" s="64" t="s">
        <v>79</v>
      </c>
      <c r="N1128" s="66" t="s">
        <v>34</v>
      </c>
      <c r="O1128" s="66">
        <f t="shared" si="70"/>
        <v>10</v>
      </c>
      <c r="P1128" s="66">
        <v>12</v>
      </c>
      <c r="Q1128" s="65">
        <f>+IFERROR(VLOOKUP(Z1128, fechas!$B$1:$C$1036, 2,FALSE), " ")</f>
        <v>45798</v>
      </c>
      <c r="R1128" s="66" t="s">
        <v>4010</v>
      </c>
      <c r="S1128" s="90">
        <v>45792</v>
      </c>
      <c r="T1128" s="66" t="s">
        <v>4010</v>
      </c>
      <c r="U1128" s="65">
        <v>45792</v>
      </c>
      <c r="V1128" s="66"/>
      <c r="W1128" s="66"/>
      <c r="X1128" s="118">
        <f t="shared" si="72"/>
        <v>0</v>
      </c>
      <c r="Y1128" s="119">
        <f>+IFERROR(VLOOKUP(G1128,fechas!$A$1:$D$292,2,FALSE), " ")</f>
        <v>124</v>
      </c>
      <c r="Z1128" s="119">
        <f t="shared" si="73"/>
        <v>136</v>
      </c>
      <c r="AA1128" s="120" t="str">
        <f>+IFERROR(IF(S1128&gt;0," ",Q1128-variables!$C$9)," ")</f>
        <v xml:space="preserve"> </v>
      </c>
    </row>
    <row r="1129" spans="2:27" s="121" customFormat="1" ht="24.95" hidden="1" customHeight="1">
      <c r="B1129" s="66">
        <f t="shared" si="71"/>
        <v>1126</v>
      </c>
      <c r="C1129" s="150" t="s">
        <v>4011</v>
      </c>
      <c r="D1129" s="64" t="s">
        <v>4012</v>
      </c>
      <c r="E1129" s="64" t="s">
        <v>4013</v>
      </c>
      <c r="F1129" s="66" t="s">
        <v>61</v>
      </c>
      <c r="G1129" s="116">
        <v>45779</v>
      </c>
      <c r="H1129" s="116">
        <v>45779</v>
      </c>
      <c r="I1129" s="116">
        <v>45784</v>
      </c>
      <c r="J1129" s="117" t="s">
        <v>3971</v>
      </c>
      <c r="K1129" s="64" t="s">
        <v>1727</v>
      </c>
      <c r="L1129" s="64" t="s">
        <v>47</v>
      </c>
      <c r="M1129" s="64" t="s">
        <v>79</v>
      </c>
      <c r="N1129" s="66" t="s">
        <v>34</v>
      </c>
      <c r="O1129" s="66">
        <f t="shared" si="70"/>
        <v>7</v>
      </c>
      <c r="P1129" s="66">
        <v>12</v>
      </c>
      <c r="Q1129" s="65">
        <f>+IFERROR(VLOOKUP(Z1129, fechas!$B$1:$C$1036, 2,FALSE), " ")</f>
        <v>45797</v>
      </c>
      <c r="R1129" s="66" t="s">
        <v>4014</v>
      </c>
      <c r="S1129" s="90">
        <v>45786</v>
      </c>
      <c r="T1129" s="66" t="s">
        <v>35</v>
      </c>
      <c r="U1129" s="65" t="s">
        <v>35</v>
      </c>
      <c r="V1129" s="66" t="s">
        <v>2908</v>
      </c>
      <c r="W1129" s="66"/>
      <c r="X1129" s="118">
        <f t="shared" si="72"/>
        <v>0</v>
      </c>
      <c r="Y1129" s="119">
        <f>+IFERROR(VLOOKUP(G1129,fechas!$A$1:$D$292,2,FALSE), " ")</f>
        <v>123</v>
      </c>
      <c r="Z1129" s="119">
        <f t="shared" si="73"/>
        <v>135</v>
      </c>
      <c r="AA1129" s="120" t="str">
        <f>+IFERROR(IF(S1129&gt;0," ",Q1129-variables!$C$9)," ")</f>
        <v xml:space="preserve"> </v>
      </c>
    </row>
    <row r="1130" spans="2:27" s="121" customFormat="1" ht="24.95" hidden="1" customHeight="1">
      <c r="B1130" s="66">
        <f t="shared" si="71"/>
        <v>1127</v>
      </c>
      <c r="C1130" s="67" t="s">
        <v>4015</v>
      </c>
      <c r="D1130" s="64" t="s">
        <v>4016</v>
      </c>
      <c r="E1130" s="64" t="s">
        <v>4017</v>
      </c>
      <c r="F1130" s="66" t="s">
        <v>31</v>
      </c>
      <c r="G1130" s="116">
        <v>45782</v>
      </c>
      <c r="H1130" s="116">
        <v>45782</v>
      </c>
      <c r="I1130" s="116">
        <v>45782</v>
      </c>
      <c r="J1130" s="117" t="s">
        <v>3971</v>
      </c>
      <c r="K1130" s="64" t="s">
        <v>1896</v>
      </c>
      <c r="L1130" s="64" t="s">
        <v>47</v>
      </c>
      <c r="M1130" s="64" t="s">
        <v>79</v>
      </c>
      <c r="N1130" s="66" t="s">
        <v>34</v>
      </c>
      <c r="O1130" s="66">
        <f t="shared" si="70"/>
        <v>7</v>
      </c>
      <c r="P1130" s="66">
        <v>12</v>
      </c>
      <c r="Q1130" s="65">
        <f>+IFERROR(VLOOKUP(Z1130, fechas!$B$1:$C$1036, 2,FALSE), " ")</f>
        <v>45798</v>
      </c>
      <c r="R1130" s="66" t="s">
        <v>4018</v>
      </c>
      <c r="S1130" s="90">
        <v>45789</v>
      </c>
      <c r="T1130" s="66" t="s">
        <v>4018</v>
      </c>
      <c r="U1130" s="90">
        <v>45789</v>
      </c>
      <c r="V1130" s="66" t="s">
        <v>1928</v>
      </c>
      <c r="W1130" s="66"/>
      <c r="X1130" s="118">
        <f t="shared" si="72"/>
        <v>0</v>
      </c>
      <c r="Y1130" s="119">
        <f>+IFERROR(VLOOKUP(G1130,fechas!$A$1:$D$292,2,FALSE), " ")</f>
        <v>124</v>
      </c>
      <c r="Z1130" s="119">
        <f t="shared" si="73"/>
        <v>136</v>
      </c>
      <c r="AA1130" s="120" t="str">
        <f>+IFERROR(IF(S1130&gt;0," ",Q1130-variables!$C$9)," ")</f>
        <v xml:space="preserve"> </v>
      </c>
    </row>
    <row r="1131" spans="2:27" s="121" customFormat="1" ht="24.95" hidden="1" customHeight="1">
      <c r="B1131" s="66">
        <f t="shared" si="71"/>
        <v>1128</v>
      </c>
      <c r="C1131" s="67" t="s">
        <v>4019</v>
      </c>
      <c r="D1131" s="64" t="s">
        <v>4020</v>
      </c>
      <c r="E1131" s="64" t="s">
        <v>4021</v>
      </c>
      <c r="F1131" s="66" t="s">
        <v>31</v>
      </c>
      <c r="G1131" s="116">
        <v>45782</v>
      </c>
      <c r="H1131" s="116">
        <v>45782</v>
      </c>
      <c r="I1131" s="116">
        <v>45782</v>
      </c>
      <c r="J1131" s="117" t="s">
        <v>3971</v>
      </c>
      <c r="K1131" s="64" t="s">
        <v>1087</v>
      </c>
      <c r="L1131" s="64" t="s">
        <v>47</v>
      </c>
      <c r="M1131" s="64" t="s">
        <v>79</v>
      </c>
      <c r="N1131" s="66" t="s">
        <v>34</v>
      </c>
      <c r="O1131" s="66">
        <f t="shared" si="70"/>
        <v>10</v>
      </c>
      <c r="P1131" s="66">
        <v>12</v>
      </c>
      <c r="Q1131" s="65">
        <f>+IFERROR(VLOOKUP(Z1131, fechas!$B$1:$C$1036, 2,FALSE), " ")</f>
        <v>45798</v>
      </c>
      <c r="R1131" s="66" t="s">
        <v>4022</v>
      </c>
      <c r="S1131" s="90">
        <v>45792</v>
      </c>
      <c r="T1131" s="66" t="s">
        <v>35</v>
      </c>
      <c r="U1131" s="65" t="s">
        <v>35</v>
      </c>
      <c r="V1131" s="66"/>
      <c r="W1131" s="66"/>
      <c r="X1131" s="118">
        <f t="shared" si="72"/>
        <v>0</v>
      </c>
      <c r="Y1131" s="119">
        <f>+IFERROR(VLOOKUP(G1131,fechas!$A$1:$D$292,2,FALSE), " ")</f>
        <v>124</v>
      </c>
      <c r="Z1131" s="119">
        <f t="shared" si="73"/>
        <v>136</v>
      </c>
      <c r="AA1131" s="120" t="str">
        <f>+IFERROR(IF(S1131&gt;0," ",Q1131-variables!$C$9)," ")</f>
        <v xml:space="preserve"> </v>
      </c>
    </row>
    <row r="1132" spans="2:27" s="121" customFormat="1" ht="24.95" hidden="1" customHeight="1">
      <c r="B1132" s="66">
        <f t="shared" si="71"/>
        <v>1129</v>
      </c>
      <c r="C1132" s="93" t="s">
        <v>4023</v>
      </c>
      <c r="D1132" s="64" t="s">
        <v>4024</v>
      </c>
      <c r="E1132" s="64" t="s">
        <v>1693</v>
      </c>
      <c r="F1132" s="66" t="s">
        <v>61</v>
      </c>
      <c r="G1132" s="116">
        <v>45782</v>
      </c>
      <c r="H1132" s="116">
        <v>45782</v>
      </c>
      <c r="I1132" s="116">
        <v>45782</v>
      </c>
      <c r="J1132" s="117" t="s">
        <v>3971</v>
      </c>
      <c r="K1132" s="64" t="s">
        <v>1727</v>
      </c>
      <c r="L1132" s="64" t="s">
        <v>47</v>
      </c>
      <c r="M1132" s="64" t="s">
        <v>79</v>
      </c>
      <c r="N1132" s="66" t="s">
        <v>34</v>
      </c>
      <c r="O1132" s="66">
        <f t="shared" si="70"/>
        <v>4</v>
      </c>
      <c r="P1132" s="66">
        <v>12</v>
      </c>
      <c r="Q1132" s="65">
        <f>+IFERROR(VLOOKUP(Z1132, fechas!$B$1:$C$1036, 2,FALSE), " ")</f>
        <v>45798</v>
      </c>
      <c r="R1132" s="66" t="s">
        <v>4025</v>
      </c>
      <c r="S1132" s="90">
        <v>45786</v>
      </c>
      <c r="T1132" s="66" t="s">
        <v>35</v>
      </c>
      <c r="U1132" s="65" t="s">
        <v>35</v>
      </c>
      <c r="V1132" s="66" t="s">
        <v>2908</v>
      </c>
      <c r="W1132" s="66"/>
      <c r="X1132" s="118">
        <f t="shared" si="72"/>
        <v>0</v>
      </c>
      <c r="Y1132" s="119">
        <f>+IFERROR(VLOOKUP(G1132,fechas!$A$1:$D$292,2,FALSE), " ")</f>
        <v>124</v>
      </c>
      <c r="Z1132" s="119">
        <f t="shared" si="73"/>
        <v>136</v>
      </c>
      <c r="AA1132" s="120" t="str">
        <f>+IFERROR(IF(S1132&gt;0," ",Q1132-variables!$C$9)," ")</f>
        <v xml:space="preserve"> </v>
      </c>
    </row>
    <row r="1133" spans="2:27" s="121" customFormat="1" ht="24.95" hidden="1" customHeight="1">
      <c r="B1133" s="66">
        <f t="shared" si="71"/>
        <v>1130</v>
      </c>
      <c r="C1133" s="105" t="s">
        <v>4026</v>
      </c>
      <c r="D1133" s="64" t="s">
        <v>1107</v>
      </c>
      <c r="E1133" s="64" t="s">
        <v>1108</v>
      </c>
      <c r="F1133" s="66" t="s">
        <v>61</v>
      </c>
      <c r="G1133" s="116">
        <v>45782</v>
      </c>
      <c r="H1133" s="116">
        <v>45782</v>
      </c>
      <c r="I1133" s="116">
        <v>45782</v>
      </c>
      <c r="J1133" s="117" t="s">
        <v>3971</v>
      </c>
      <c r="K1133" s="64" t="s">
        <v>1727</v>
      </c>
      <c r="L1133" s="64" t="s">
        <v>47</v>
      </c>
      <c r="M1133" s="64" t="s">
        <v>79</v>
      </c>
      <c r="N1133" s="66" t="s">
        <v>34</v>
      </c>
      <c r="O1133" s="66">
        <f t="shared" ref="O1133:O1196" si="74">S1133-G1133</f>
        <v>4</v>
      </c>
      <c r="P1133" s="66">
        <v>12</v>
      </c>
      <c r="Q1133" s="65">
        <f>+IFERROR(VLOOKUP(Z1133, fechas!$B$1:$C$1036, 2,FALSE), " ")</f>
        <v>45798</v>
      </c>
      <c r="R1133" s="66" t="s">
        <v>4027</v>
      </c>
      <c r="S1133" s="90">
        <v>45786</v>
      </c>
      <c r="T1133" s="66" t="s">
        <v>35</v>
      </c>
      <c r="U1133" s="65" t="s">
        <v>35</v>
      </c>
      <c r="V1133" s="66" t="s">
        <v>2908</v>
      </c>
      <c r="W1133" s="66"/>
      <c r="X1133" s="118">
        <f t="shared" si="72"/>
        <v>0</v>
      </c>
      <c r="Y1133" s="119">
        <f>+IFERROR(VLOOKUP(G1133,fechas!$A$1:$D$292,2,FALSE), " ")</f>
        <v>124</v>
      </c>
      <c r="Z1133" s="119">
        <f t="shared" si="73"/>
        <v>136</v>
      </c>
      <c r="AA1133" s="120" t="str">
        <f>+IFERROR(IF(S1133&gt;0," ",Q1133-variables!$C$9)," ")</f>
        <v xml:space="preserve"> </v>
      </c>
    </row>
    <row r="1134" spans="2:27" s="121" customFormat="1" ht="24.95" hidden="1" customHeight="1">
      <c r="B1134" s="66">
        <f t="shared" si="71"/>
        <v>1131</v>
      </c>
      <c r="C1134" s="105" t="s">
        <v>4028</v>
      </c>
      <c r="D1134" s="64" t="s">
        <v>4029</v>
      </c>
      <c r="E1134" s="64" t="s">
        <v>4030</v>
      </c>
      <c r="F1134" s="66" t="s">
        <v>275</v>
      </c>
      <c r="G1134" s="116">
        <v>45782</v>
      </c>
      <c r="H1134" s="116">
        <v>45782</v>
      </c>
      <c r="I1134" s="116">
        <v>45782</v>
      </c>
      <c r="J1134" s="117" t="s">
        <v>3971</v>
      </c>
      <c r="K1134" s="64" t="s">
        <v>1311</v>
      </c>
      <c r="L1134" s="64" t="s">
        <v>47</v>
      </c>
      <c r="M1134" s="64" t="s">
        <v>79</v>
      </c>
      <c r="N1134" s="66" t="s">
        <v>34</v>
      </c>
      <c r="O1134" s="66">
        <f t="shared" si="74"/>
        <v>4</v>
      </c>
      <c r="P1134" s="66">
        <v>9</v>
      </c>
      <c r="Q1134" s="65">
        <f>+IFERROR(VLOOKUP(Z1134, fechas!$B$1:$C$1036, 2,FALSE), " ")</f>
        <v>45793</v>
      </c>
      <c r="R1134" s="66" t="s">
        <v>4031</v>
      </c>
      <c r="S1134" s="90">
        <v>45786</v>
      </c>
      <c r="T1134" s="66" t="s">
        <v>4031</v>
      </c>
      <c r="U1134" s="90">
        <v>45786</v>
      </c>
      <c r="V1134" s="66" t="s">
        <v>4032</v>
      </c>
      <c r="W1134" s="66"/>
      <c r="X1134" s="118">
        <f t="shared" si="72"/>
        <v>0</v>
      </c>
      <c r="Y1134" s="119">
        <f>+IFERROR(VLOOKUP(G1134,fechas!$A$1:$D$292,2,FALSE), " ")</f>
        <v>124</v>
      </c>
      <c r="Z1134" s="119">
        <f t="shared" si="73"/>
        <v>133</v>
      </c>
      <c r="AA1134" s="120" t="str">
        <f>+IFERROR(IF(S1134&gt;0," ",Q1134-variables!$C$9)," ")</f>
        <v xml:space="preserve"> </v>
      </c>
    </row>
    <row r="1135" spans="2:27" s="121" customFormat="1" ht="24.95" hidden="1" customHeight="1">
      <c r="B1135" s="66">
        <f t="shared" si="71"/>
        <v>1132</v>
      </c>
      <c r="C1135" s="105" t="s">
        <v>4033</v>
      </c>
      <c r="D1135" s="64" t="s">
        <v>4034</v>
      </c>
      <c r="E1135" s="64" t="s">
        <v>3574</v>
      </c>
      <c r="F1135" s="66" t="s">
        <v>31</v>
      </c>
      <c r="G1135" s="116">
        <v>45783</v>
      </c>
      <c r="H1135" s="116">
        <v>45783</v>
      </c>
      <c r="I1135" s="116">
        <v>45783</v>
      </c>
      <c r="J1135" s="117" t="s">
        <v>3971</v>
      </c>
      <c r="K1135" s="64" t="s">
        <v>1311</v>
      </c>
      <c r="L1135" s="64" t="s">
        <v>47</v>
      </c>
      <c r="M1135" s="64" t="s">
        <v>79</v>
      </c>
      <c r="N1135" s="66" t="s">
        <v>34</v>
      </c>
      <c r="O1135" s="66">
        <f t="shared" si="74"/>
        <v>3</v>
      </c>
      <c r="P1135" s="66">
        <v>12</v>
      </c>
      <c r="Q1135" s="65">
        <f>+IFERROR(VLOOKUP(Z1135, fechas!$B$1:$C$1036, 2,FALSE), " ")</f>
        <v>45799</v>
      </c>
      <c r="R1135" s="66" t="s">
        <v>4035</v>
      </c>
      <c r="S1135" s="90">
        <v>45786</v>
      </c>
      <c r="T1135" s="66" t="s">
        <v>35</v>
      </c>
      <c r="U1135" s="65" t="s">
        <v>35</v>
      </c>
      <c r="V1135" s="66"/>
      <c r="W1135" s="66"/>
      <c r="X1135" s="118">
        <f t="shared" si="72"/>
        <v>0</v>
      </c>
      <c r="Y1135" s="119">
        <f>+IFERROR(VLOOKUP(G1135,fechas!$A$1:$D$292,2,FALSE), " ")</f>
        <v>125</v>
      </c>
      <c r="Z1135" s="119">
        <f t="shared" si="73"/>
        <v>137</v>
      </c>
      <c r="AA1135" s="120" t="str">
        <f>+IFERROR(IF(S1135&gt;0," ",Q1135-variables!$C$9)," ")</f>
        <v xml:space="preserve"> </v>
      </c>
    </row>
    <row r="1136" spans="2:27" s="121" customFormat="1" ht="24.95" hidden="1" customHeight="1">
      <c r="B1136" s="66">
        <f t="shared" ref="B1136:B1199" si="75">B1135+1</f>
        <v>1133</v>
      </c>
      <c r="C1136" s="105" t="s">
        <v>4036</v>
      </c>
      <c r="D1136" s="64" t="s">
        <v>4037</v>
      </c>
      <c r="E1136" s="64" t="s">
        <v>4038</v>
      </c>
      <c r="F1136" s="66" t="s">
        <v>31</v>
      </c>
      <c r="G1136" s="116">
        <v>45779</v>
      </c>
      <c r="H1136" s="116">
        <v>45779</v>
      </c>
      <c r="I1136" s="116">
        <v>45784</v>
      </c>
      <c r="J1136" s="117" t="s">
        <v>3971</v>
      </c>
      <c r="K1136" s="64" t="s">
        <v>33</v>
      </c>
      <c r="L1136" s="64"/>
      <c r="M1136" s="64"/>
      <c r="N1136" s="66" t="s">
        <v>34</v>
      </c>
      <c r="O1136" s="66">
        <f t="shared" si="74"/>
        <v>5</v>
      </c>
      <c r="P1136" s="66">
        <v>12</v>
      </c>
      <c r="Q1136" s="65">
        <f>+IFERROR(VLOOKUP(Z1136, fechas!$B$1:$C$1036, 2,FALSE), " ")</f>
        <v>45797</v>
      </c>
      <c r="R1136" s="66" t="s">
        <v>35</v>
      </c>
      <c r="S1136" s="90">
        <v>45784</v>
      </c>
      <c r="T1136" s="66" t="s">
        <v>35</v>
      </c>
      <c r="U1136" s="65" t="s">
        <v>35</v>
      </c>
      <c r="V1136" s="66" t="s">
        <v>909</v>
      </c>
      <c r="W1136" s="66"/>
      <c r="X1136" s="118">
        <f t="shared" si="72"/>
        <v>0</v>
      </c>
      <c r="Y1136" s="119">
        <f>+IFERROR(VLOOKUP(G1136,fechas!$A$1:$D$292,2,FALSE), " ")</f>
        <v>123</v>
      </c>
      <c r="Z1136" s="119">
        <f t="shared" si="73"/>
        <v>135</v>
      </c>
      <c r="AA1136" s="120" t="str">
        <f>+IFERROR(IF(S1136&gt;0," ",Q1136-variables!$C$9)," ")</f>
        <v xml:space="preserve"> </v>
      </c>
    </row>
    <row r="1137" spans="2:27" s="121" customFormat="1" ht="24.95" hidden="1" customHeight="1">
      <c r="B1137" s="66">
        <f t="shared" si="75"/>
        <v>1134</v>
      </c>
      <c r="C1137" s="105" t="s">
        <v>4039</v>
      </c>
      <c r="D1137" s="64" t="s">
        <v>4040</v>
      </c>
      <c r="E1137" s="64" t="s">
        <v>1488</v>
      </c>
      <c r="F1137" s="66" t="s">
        <v>31</v>
      </c>
      <c r="G1137" s="116">
        <v>45779</v>
      </c>
      <c r="H1137" s="116">
        <v>45779</v>
      </c>
      <c r="I1137" s="116">
        <v>45784</v>
      </c>
      <c r="J1137" s="117" t="s">
        <v>3971</v>
      </c>
      <c r="K1137" s="64" t="s">
        <v>1087</v>
      </c>
      <c r="L1137" s="64" t="s">
        <v>47</v>
      </c>
      <c r="M1137" s="64" t="s">
        <v>79</v>
      </c>
      <c r="N1137" s="66" t="s">
        <v>34</v>
      </c>
      <c r="O1137" s="66">
        <f t="shared" si="74"/>
        <v>12</v>
      </c>
      <c r="P1137" s="66">
        <v>12</v>
      </c>
      <c r="Q1137" s="65">
        <f>+IFERROR(VLOOKUP(Z1137, fechas!$B$1:$C$1036, 2,FALSE), " ")</f>
        <v>45797</v>
      </c>
      <c r="R1137" s="66" t="s">
        <v>3989</v>
      </c>
      <c r="S1137" s="90">
        <v>45791</v>
      </c>
      <c r="T1137" s="66" t="s">
        <v>3990</v>
      </c>
      <c r="U1137" s="65">
        <v>45791</v>
      </c>
      <c r="V1137" s="66"/>
      <c r="W1137" s="66"/>
      <c r="X1137" s="118">
        <f t="shared" si="72"/>
        <v>0</v>
      </c>
      <c r="Y1137" s="119">
        <f>+IFERROR(VLOOKUP(G1137,fechas!$A$1:$D$292,2,FALSE), " ")</f>
        <v>123</v>
      </c>
      <c r="Z1137" s="119">
        <f t="shared" si="73"/>
        <v>135</v>
      </c>
      <c r="AA1137" s="120" t="str">
        <f>+IFERROR(IF(S1137&gt;0," ",Q1137-variables!$C$9)," ")</f>
        <v xml:space="preserve"> </v>
      </c>
    </row>
    <row r="1138" spans="2:27" s="121" customFormat="1" ht="24.95" hidden="1" customHeight="1">
      <c r="B1138" s="66">
        <f t="shared" si="75"/>
        <v>1135</v>
      </c>
      <c r="C1138" s="105" t="s">
        <v>4041</v>
      </c>
      <c r="D1138" s="64" t="s">
        <v>4042</v>
      </c>
      <c r="E1138" s="64" t="s">
        <v>3525</v>
      </c>
      <c r="F1138" s="66" t="s">
        <v>31</v>
      </c>
      <c r="G1138" s="116">
        <v>45782</v>
      </c>
      <c r="H1138" s="116">
        <v>45783</v>
      </c>
      <c r="I1138" s="116">
        <v>45784</v>
      </c>
      <c r="J1138" s="117" t="s">
        <v>3971</v>
      </c>
      <c r="K1138" s="64" t="s">
        <v>33</v>
      </c>
      <c r="L1138" s="64"/>
      <c r="M1138" s="64"/>
      <c r="N1138" s="66" t="s">
        <v>34</v>
      </c>
      <c r="O1138" s="66">
        <f t="shared" si="74"/>
        <v>2</v>
      </c>
      <c r="P1138" s="66">
        <v>12</v>
      </c>
      <c r="Q1138" s="65">
        <f>+IFERROR(VLOOKUP(Z1138, fechas!$B$1:$C$1036, 2,FALSE), " ")</f>
        <v>45798</v>
      </c>
      <c r="R1138" s="66" t="s">
        <v>35</v>
      </c>
      <c r="S1138" s="90">
        <v>45784</v>
      </c>
      <c r="T1138" s="66" t="s">
        <v>35</v>
      </c>
      <c r="U1138" s="65" t="s">
        <v>35</v>
      </c>
      <c r="V1138" s="66" t="s">
        <v>1083</v>
      </c>
      <c r="W1138" s="66"/>
      <c r="X1138" s="118">
        <f t="shared" si="72"/>
        <v>0</v>
      </c>
      <c r="Y1138" s="119">
        <f>+IFERROR(VLOOKUP(G1138,fechas!$A$1:$D$292,2,FALSE), " ")</f>
        <v>124</v>
      </c>
      <c r="Z1138" s="119">
        <f t="shared" si="73"/>
        <v>136</v>
      </c>
      <c r="AA1138" s="120" t="str">
        <f>+IFERROR(IF(S1138&gt;0," ",Q1138-variables!$C$9)," ")</f>
        <v xml:space="preserve"> </v>
      </c>
    </row>
    <row r="1139" spans="2:27" s="121" customFormat="1" ht="24.95" hidden="1" customHeight="1">
      <c r="B1139" s="66">
        <f t="shared" si="75"/>
        <v>1136</v>
      </c>
      <c r="C1139" s="105" t="s">
        <v>4043</v>
      </c>
      <c r="D1139" s="64" t="s">
        <v>4044</v>
      </c>
      <c r="E1139" s="64" t="s">
        <v>370</v>
      </c>
      <c r="F1139" s="66" t="s">
        <v>31</v>
      </c>
      <c r="G1139" s="116">
        <v>45782</v>
      </c>
      <c r="H1139" s="116">
        <v>45783</v>
      </c>
      <c r="I1139" s="116">
        <v>45784</v>
      </c>
      <c r="J1139" s="117" t="s">
        <v>3971</v>
      </c>
      <c r="K1139" s="64" t="s">
        <v>33</v>
      </c>
      <c r="L1139" s="64"/>
      <c r="M1139" s="64"/>
      <c r="N1139" s="66" t="s">
        <v>34</v>
      </c>
      <c r="O1139" s="66">
        <f t="shared" si="74"/>
        <v>2</v>
      </c>
      <c r="P1139" s="66">
        <v>12</v>
      </c>
      <c r="Q1139" s="65">
        <f>+IFERROR(VLOOKUP(Z1139, fechas!$B$1:$C$1036, 2,FALSE), " ")</f>
        <v>45798</v>
      </c>
      <c r="R1139" s="66" t="s">
        <v>35</v>
      </c>
      <c r="S1139" s="90">
        <v>45784</v>
      </c>
      <c r="T1139" s="66" t="s">
        <v>35</v>
      </c>
      <c r="U1139" s="65" t="s">
        <v>35</v>
      </c>
      <c r="V1139" s="66" t="s">
        <v>946</v>
      </c>
      <c r="W1139" s="66"/>
      <c r="X1139" s="118">
        <f t="shared" si="72"/>
        <v>0</v>
      </c>
      <c r="Y1139" s="119">
        <f>+IFERROR(VLOOKUP(G1139,fechas!$A$1:$D$292,2,FALSE), " ")</f>
        <v>124</v>
      </c>
      <c r="Z1139" s="119">
        <f t="shared" si="73"/>
        <v>136</v>
      </c>
      <c r="AA1139" s="120" t="str">
        <f>+IFERROR(IF(S1139&gt;0," ",Q1139-variables!$C$9)," ")</f>
        <v xml:space="preserve"> </v>
      </c>
    </row>
    <row r="1140" spans="2:27" s="121" customFormat="1" ht="24.95" hidden="1" customHeight="1">
      <c r="B1140" s="66">
        <f t="shared" si="75"/>
        <v>1137</v>
      </c>
      <c r="C1140" s="105" t="s">
        <v>4045</v>
      </c>
      <c r="D1140" s="64" t="s">
        <v>4046</v>
      </c>
      <c r="E1140" s="64" t="s">
        <v>201</v>
      </c>
      <c r="F1140" s="66" t="s">
        <v>31</v>
      </c>
      <c r="G1140" s="116">
        <v>45771</v>
      </c>
      <c r="H1140" s="116">
        <v>45771</v>
      </c>
      <c r="I1140" s="116">
        <v>45784</v>
      </c>
      <c r="J1140" s="117" t="s">
        <v>3971</v>
      </c>
      <c r="K1140" s="64" t="s">
        <v>33</v>
      </c>
      <c r="L1140" s="64"/>
      <c r="M1140" s="64"/>
      <c r="N1140" s="66" t="s">
        <v>34</v>
      </c>
      <c r="O1140" s="66">
        <f t="shared" si="74"/>
        <v>11</v>
      </c>
      <c r="P1140" s="66">
        <v>12</v>
      </c>
      <c r="Q1140" s="65">
        <f>+IFERROR(VLOOKUP(Z1140, fechas!$B$1:$C$1036, 2,FALSE), " ")</f>
        <v>45790</v>
      </c>
      <c r="R1140" s="66" t="s">
        <v>35</v>
      </c>
      <c r="S1140" s="90">
        <v>45782</v>
      </c>
      <c r="T1140" s="66" t="s">
        <v>35</v>
      </c>
      <c r="U1140" s="65" t="s">
        <v>35</v>
      </c>
      <c r="V1140" s="66" t="s">
        <v>4047</v>
      </c>
      <c r="W1140" s="66"/>
      <c r="X1140" s="118">
        <f t="shared" si="72"/>
        <v>0</v>
      </c>
      <c r="Y1140" s="119">
        <f>+IFERROR(VLOOKUP(G1140,fechas!$A$1:$D$292,2,FALSE), " ")</f>
        <v>118</v>
      </c>
      <c r="Z1140" s="119">
        <f t="shared" si="73"/>
        <v>130</v>
      </c>
      <c r="AA1140" s="120" t="str">
        <f>+IFERROR(IF(S1140&gt;0," ",Q1140-variables!$C$9)," ")</f>
        <v xml:space="preserve"> </v>
      </c>
    </row>
    <row r="1141" spans="2:27" s="121" customFormat="1" ht="24.95" hidden="1" customHeight="1">
      <c r="B1141" s="66">
        <f t="shared" si="75"/>
        <v>1138</v>
      </c>
      <c r="C1141" s="105" t="s">
        <v>4048</v>
      </c>
      <c r="D1141" s="64" t="s">
        <v>4049</v>
      </c>
      <c r="E1141" s="64" t="s">
        <v>1310</v>
      </c>
      <c r="F1141" s="66" t="s">
        <v>31</v>
      </c>
      <c r="G1141" s="116">
        <v>45777</v>
      </c>
      <c r="H1141" s="116">
        <v>45782</v>
      </c>
      <c r="I1141" s="116">
        <v>45784</v>
      </c>
      <c r="J1141" s="117" t="s">
        <v>3971</v>
      </c>
      <c r="K1141" s="64" t="s">
        <v>33</v>
      </c>
      <c r="L1141" s="64"/>
      <c r="M1141" s="64"/>
      <c r="N1141" s="66" t="s">
        <v>34</v>
      </c>
      <c r="O1141" s="66">
        <f t="shared" si="74"/>
        <v>21</v>
      </c>
      <c r="P1141" s="66">
        <v>15</v>
      </c>
      <c r="Q1141" s="65">
        <f>+IFERROR(VLOOKUP(Z1141, fechas!$B$1:$C$1036, 2,FALSE), " ")</f>
        <v>45799</v>
      </c>
      <c r="R1141" s="66" t="s">
        <v>35</v>
      </c>
      <c r="S1141" s="90">
        <v>45798</v>
      </c>
      <c r="T1141" s="66" t="s">
        <v>35</v>
      </c>
      <c r="U1141" s="65" t="s">
        <v>35</v>
      </c>
      <c r="V1141" s="66" t="s">
        <v>4050</v>
      </c>
      <c r="W1141" s="66"/>
      <c r="X1141" s="118">
        <f t="shared" si="72"/>
        <v>0</v>
      </c>
      <c r="Y1141" s="119">
        <f>+IFERROR(VLOOKUP(G1141,fechas!$A$1:$D$292,2,FALSE), " ")</f>
        <v>122</v>
      </c>
      <c r="Z1141" s="119">
        <f t="shared" si="73"/>
        <v>137</v>
      </c>
      <c r="AA1141" s="120" t="str">
        <f>+IFERROR(IF(S1141&gt;0," ",Q1141-variables!$C$9)," ")</f>
        <v xml:space="preserve"> </v>
      </c>
    </row>
    <row r="1142" spans="2:27" s="121" customFormat="1" ht="24.95" hidden="1" customHeight="1">
      <c r="B1142" s="66">
        <f t="shared" si="75"/>
        <v>1139</v>
      </c>
      <c r="C1142" s="105" t="s">
        <v>4051</v>
      </c>
      <c r="D1142" s="64" t="s">
        <v>4052</v>
      </c>
      <c r="E1142" s="64" t="s">
        <v>4053</v>
      </c>
      <c r="F1142" s="66" t="s">
        <v>31</v>
      </c>
      <c r="G1142" s="116">
        <v>45779</v>
      </c>
      <c r="H1142" s="116">
        <v>45782</v>
      </c>
      <c r="I1142" s="116">
        <v>45784</v>
      </c>
      <c r="J1142" s="117" t="s">
        <v>3971</v>
      </c>
      <c r="K1142" s="64" t="s">
        <v>33</v>
      </c>
      <c r="L1142" s="64"/>
      <c r="M1142" s="64"/>
      <c r="N1142" s="66" t="s">
        <v>34</v>
      </c>
      <c r="O1142" s="66">
        <f t="shared" si="74"/>
        <v>12</v>
      </c>
      <c r="P1142" s="66">
        <v>12</v>
      </c>
      <c r="Q1142" s="65">
        <f>+IFERROR(VLOOKUP(Z1142, fechas!$B$1:$C$1036, 2,FALSE), " ")</f>
        <v>45797</v>
      </c>
      <c r="R1142" s="66" t="s">
        <v>35</v>
      </c>
      <c r="S1142" s="90">
        <v>45791</v>
      </c>
      <c r="T1142" s="66" t="s">
        <v>35</v>
      </c>
      <c r="U1142" s="90" t="s">
        <v>35</v>
      </c>
      <c r="V1142" s="66" t="s">
        <v>4054</v>
      </c>
      <c r="W1142" s="66"/>
      <c r="X1142" s="118">
        <f t="shared" si="72"/>
        <v>0</v>
      </c>
      <c r="Y1142" s="119">
        <f>+IFERROR(VLOOKUP(G1142,fechas!$A$1:$D$292,2,FALSE), " ")</f>
        <v>123</v>
      </c>
      <c r="Z1142" s="119">
        <f t="shared" si="73"/>
        <v>135</v>
      </c>
      <c r="AA1142" s="120" t="str">
        <f>+IFERROR(IF(S1142&gt;0," ",Q1142-variables!$C$9)," ")</f>
        <v xml:space="preserve"> </v>
      </c>
    </row>
    <row r="1143" spans="2:27" s="121" customFormat="1" ht="24.95" hidden="1" customHeight="1">
      <c r="B1143" s="66">
        <f t="shared" si="75"/>
        <v>1140</v>
      </c>
      <c r="C1143" s="105" t="s">
        <v>4055</v>
      </c>
      <c r="D1143" s="64" t="s">
        <v>1374</v>
      </c>
      <c r="E1143" s="64" t="s">
        <v>266</v>
      </c>
      <c r="F1143" s="66" t="s">
        <v>61</v>
      </c>
      <c r="G1143" s="116">
        <v>45782</v>
      </c>
      <c r="H1143" s="116">
        <v>45782</v>
      </c>
      <c r="I1143" s="116">
        <v>45782</v>
      </c>
      <c r="J1143" s="117" t="s">
        <v>3971</v>
      </c>
      <c r="K1143" s="64" t="s">
        <v>1727</v>
      </c>
      <c r="L1143" s="64" t="s">
        <v>47</v>
      </c>
      <c r="M1143" s="64" t="s">
        <v>79</v>
      </c>
      <c r="N1143" s="66" t="s">
        <v>34</v>
      </c>
      <c r="O1143" s="66">
        <f t="shared" si="74"/>
        <v>4</v>
      </c>
      <c r="P1143" s="66">
        <v>12</v>
      </c>
      <c r="Q1143" s="65">
        <f>+IFERROR(VLOOKUP(Z1143, fechas!$B$1:$C$1036, 2,FALSE), " ")</f>
        <v>45798</v>
      </c>
      <c r="R1143" s="66" t="s">
        <v>4056</v>
      </c>
      <c r="S1143" s="90">
        <v>45786</v>
      </c>
      <c r="T1143" s="66" t="s">
        <v>35</v>
      </c>
      <c r="U1143" s="65" t="s">
        <v>35</v>
      </c>
      <c r="V1143" s="66" t="s">
        <v>2908</v>
      </c>
      <c r="W1143" s="66"/>
      <c r="X1143" s="118">
        <f t="shared" si="72"/>
        <v>0</v>
      </c>
      <c r="Y1143" s="119">
        <f>+IFERROR(VLOOKUP(G1143,fechas!$A$1:$D$292,2,FALSE), " ")</f>
        <v>124</v>
      </c>
      <c r="Z1143" s="119">
        <f t="shared" si="73"/>
        <v>136</v>
      </c>
      <c r="AA1143" s="120" t="str">
        <f>+IFERROR(IF(S1143&gt;0," ",Q1143-variables!$C$9)," ")</f>
        <v xml:space="preserve"> </v>
      </c>
    </row>
    <row r="1144" spans="2:27" s="121" customFormat="1" ht="24.95" hidden="1" customHeight="1">
      <c r="B1144" s="66">
        <f t="shared" si="75"/>
        <v>1141</v>
      </c>
      <c r="C1144" s="105" t="s">
        <v>4057</v>
      </c>
      <c r="D1144" s="64" t="s">
        <v>4058</v>
      </c>
      <c r="E1144" s="64" t="s">
        <v>4059</v>
      </c>
      <c r="F1144" s="66" t="s">
        <v>275</v>
      </c>
      <c r="G1144" s="116">
        <v>45783</v>
      </c>
      <c r="H1144" s="116">
        <v>45783</v>
      </c>
      <c r="I1144" s="116">
        <v>45784</v>
      </c>
      <c r="J1144" s="117" t="s">
        <v>3971</v>
      </c>
      <c r="K1144" s="64" t="s">
        <v>276</v>
      </c>
      <c r="L1144" s="64" t="s">
        <v>1311</v>
      </c>
      <c r="M1144" s="64" t="s">
        <v>202</v>
      </c>
      <c r="N1144" s="66" t="s">
        <v>34</v>
      </c>
      <c r="O1144" s="66">
        <f t="shared" si="74"/>
        <v>66</v>
      </c>
      <c r="P1144" s="66">
        <v>12</v>
      </c>
      <c r="Q1144" s="65">
        <f>+IFERROR(VLOOKUP(Z1144, fechas!$B$1:$C$1036, 2,FALSE), " ")</f>
        <v>45799</v>
      </c>
      <c r="R1144" s="66" t="s">
        <v>4060</v>
      </c>
      <c r="S1144" s="90">
        <v>45849</v>
      </c>
      <c r="T1144" s="66" t="s">
        <v>35</v>
      </c>
      <c r="U1144" s="65" t="s">
        <v>35</v>
      </c>
      <c r="V1144" s="66"/>
      <c r="W1144" s="66"/>
      <c r="X1144" s="118">
        <f t="shared" si="72"/>
        <v>0</v>
      </c>
      <c r="Y1144" s="119">
        <f>+IFERROR(VLOOKUP(G1144,fechas!$A$1:$D$292,2,FALSE), " ")</f>
        <v>125</v>
      </c>
      <c r="Z1144" s="119">
        <f t="shared" si="73"/>
        <v>137</v>
      </c>
      <c r="AA1144" s="120" t="str">
        <f>+IFERROR(IF(S1144&gt;0," ",Q1144-variables!$C$9)," ")</f>
        <v xml:space="preserve"> </v>
      </c>
    </row>
    <row r="1145" spans="2:27" s="121" customFormat="1" ht="24.95" hidden="1" customHeight="1">
      <c r="B1145" s="66">
        <f t="shared" si="75"/>
        <v>1142</v>
      </c>
      <c r="C1145" s="105" t="s">
        <v>4061</v>
      </c>
      <c r="D1145" s="64" t="s">
        <v>4062</v>
      </c>
      <c r="E1145" s="64" t="s">
        <v>4063</v>
      </c>
      <c r="F1145" s="66" t="s">
        <v>31</v>
      </c>
      <c r="G1145" s="116">
        <v>45783</v>
      </c>
      <c r="H1145" s="116">
        <v>45783</v>
      </c>
      <c r="I1145" s="116">
        <v>45784</v>
      </c>
      <c r="J1145" s="117" t="s">
        <v>3971</v>
      </c>
      <c r="K1145" s="64" t="s">
        <v>1087</v>
      </c>
      <c r="L1145" s="64" t="s">
        <v>47</v>
      </c>
      <c r="M1145" s="64" t="s">
        <v>79</v>
      </c>
      <c r="N1145" s="66" t="s">
        <v>34</v>
      </c>
      <c r="O1145" s="66">
        <f t="shared" si="74"/>
        <v>9</v>
      </c>
      <c r="P1145" s="66">
        <v>12</v>
      </c>
      <c r="Q1145" s="65">
        <f>+IFERROR(VLOOKUP(Z1145, fechas!$B$1:$C$1036, 2,FALSE), " ")</f>
        <v>45799</v>
      </c>
      <c r="R1145" s="66" t="s">
        <v>4010</v>
      </c>
      <c r="S1145" s="90">
        <v>45792</v>
      </c>
      <c r="T1145" s="66" t="s">
        <v>4064</v>
      </c>
      <c r="U1145" s="65">
        <v>45792</v>
      </c>
      <c r="V1145" s="66"/>
      <c r="W1145" s="66"/>
      <c r="X1145" s="118">
        <f t="shared" si="72"/>
        <v>0</v>
      </c>
      <c r="Y1145" s="119">
        <f>+IFERROR(VLOOKUP(G1145,fechas!$A$1:$D$292,2,FALSE), " ")</f>
        <v>125</v>
      </c>
      <c r="Z1145" s="119">
        <f t="shared" si="73"/>
        <v>137</v>
      </c>
      <c r="AA1145" s="120" t="str">
        <f>+IFERROR(IF(S1145&gt;0," ",Q1145-variables!$C$9)," ")</f>
        <v xml:space="preserve"> </v>
      </c>
    </row>
    <row r="1146" spans="2:27" s="121" customFormat="1" ht="24.95" hidden="1" customHeight="1">
      <c r="B1146" s="66">
        <f t="shared" si="75"/>
        <v>1143</v>
      </c>
      <c r="C1146" s="105" t="s">
        <v>4065</v>
      </c>
      <c r="D1146" s="64" t="s">
        <v>4066</v>
      </c>
      <c r="E1146" s="64" t="s">
        <v>157</v>
      </c>
      <c r="F1146" s="66" t="s">
        <v>61</v>
      </c>
      <c r="G1146" s="116">
        <v>45783</v>
      </c>
      <c r="H1146" s="116">
        <v>45783</v>
      </c>
      <c r="I1146" s="116">
        <v>45784</v>
      </c>
      <c r="J1146" s="117" t="s">
        <v>3971</v>
      </c>
      <c r="K1146" s="64" t="s">
        <v>1727</v>
      </c>
      <c r="L1146" s="64" t="s">
        <v>47</v>
      </c>
      <c r="M1146" s="64" t="s">
        <v>79</v>
      </c>
      <c r="N1146" s="66" t="s">
        <v>34</v>
      </c>
      <c r="O1146" s="66">
        <f t="shared" si="74"/>
        <v>3</v>
      </c>
      <c r="P1146" s="66">
        <v>12</v>
      </c>
      <c r="Q1146" s="65">
        <f>+IFERROR(VLOOKUP(Z1146, fechas!$B$1:$C$1036, 2,FALSE), " ")</f>
        <v>45799</v>
      </c>
      <c r="R1146" s="66" t="s">
        <v>4067</v>
      </c>
      <c r="S1146" s="90">
        <v>45786</v>
      </c>
      <c r="T1146" s="66" t="s">
        <v>35</v>
      </c>
      <c r="U1146" s="65" t="s">
        <v>35</v>
      </c>
      <c r="V1146" s="66" t="s">
        <v>2908</v>
      </c>
      <c r="W1146" s="66"/>
      <c r="X1146" s="118">
        <f t="shared" si="72"/>
        <v>0</v>
      </c>
      <c r="Y1146" s="119">
        <f>+IFERROR(VLOOKUP(G1146,fechas!$A$1:$D$292,2,FALSE), " ")</f>
        <v>125</v>
      </c>
      <c r="Z1146" s="119">
        <f t="shared" si="73"/>
        <v>137</v>
      </c>
      <c r="AA1146" s="120" t="str">
        <f>+IFERROR(IF(S1146&gt;0," ",Q1146-variables!$C$9)," ")</f>
        <v xml:space="preserve"> </v>
      </c>
    </row>
    <row r="1147" spans="2:27" s="121" customFormat="1" ht="24.95" hidden="1" customHeight="1">
      <c r="B1147" s="66">
        <f t="shared" si="75"/>
        <v>1144</v>
      </c>
      <c r="C1147" s="105" t="s">
        <v>4068</v>
      </c>
      <c r="D1147" s="64" t="s">
        <v>772</v>
      </c>
      <c r="E1147" s="64" t="s">
        <v>4069</v>
      </c>
      <c r="F1147" s="66" t="s">
        <v>61</v>
      </c>
      <c r="G1147" s="116">
        <v>45784</v>
      </c>
      <c r="H1147" s="116">
        <v>45784</v>
      </c>
      <c r="I1147" s="116">
        <v>45784</v>
      </c>
      <c r="J1147" s="117" t="s">
        <v>3971</v>
      </c>
      <c r="K1147" s="64" t="s">
        <v>1727</v>
      </c>
      <c r="L1147" s="64" t="s">
        <v>47</v>
      </c>
      <c r="M1147" s="64" t="s">
        <v>79</v>
      </c>
      <c r="N1147" s="66" t="s">
        <v>34</v>
      </c>
      <c r="O1147" s="66">
        <f t="shared" si="74"/>
        <v>2</v>
      </c>
      <c r="P1147" s="66">
        <v>12</v>
      </c>
      <c r="Q1147" s="65">
        <f>+IFERROR(VLOOKUP(Z1147, fechas!$B$1:$C$1036, 2,FALSE), " ")</f>
        <v>45800</v>
      </c>
      <c r="R1147" s="66" t="s">
        <v>4070</v>
      </c>
      <c r="S1147" s="90">
        <v>45786</v>
      </c>
      <c r="T1147" s="66" t="s">
        <v>35</v>
      </c>
      <c r="U1147" s="65" t="s">
        <v>35</v>
      </c>
      <c r="V1147" s="66" t="s">
        <v>2908</v>
      </c>
      <c r="W1147" s="66"/>
      <c r="X1147" s="118">
        <f t="shared" si="72"/>
        <v>0</v>
      </c>
      <c r="Y1147" s="119">
        <f>+IFERROR(VLOOKUP(G1147,fechas!$A$1:$D$292,2,FALSE), " ")</f>
        <v>126</v>
      </c>
      <c r="Z1147" s="119">
        <f t="shared" si="73"/>
        <v>138</v>
      </c>
      <c r="AA1147" s="120" t="str">
        <f>+IFERROR(IF(S1147&gt;0," ",Q1147-variables!$C$9)," ")</f>
        <v xml:space="preserve"> </v>
      </c>
    </row>
    <row r="1148" spans="2:27" s="121" customFormat="1" ht="24.95" hidden="1" customHeight="1">
      <c r="B1148" s="66">
        <f t="shared" si="75"/>
        <v>1145</v>
      </c>
      <c r="C1148" s="105" t="s">
        <v>4071</v>
      </c>
      <c r="D1148" s="64" t="s">
        <v>4072</v>
      </c>
      <c r="E1148" s="64" t="s">
        <v>4073</v>
      </c>
      <c r="F1148" s="66" t="s">
        <v>31</v>
      </c>
      <c r="G1148" s="116">
        <v>45784</v>
      </c>
      <c r="H1148" s="116">
        <v>45784</v>
      </c>
      <c r="I1148" s="116">
        <v>45784</v>
      </c>
      <c r="J1148" s="117" t="s">
        <v>3971</v>
      </c>
      <c r="K1148" s="64" t="s">
        <v>1087</v>
      </c>
      <c r="L1148" s="64" t="s">
        <v>47</v>
      </c>
      <c r="M1148" s="64" t="s">
        <v>202</v>
      </c>
      <c r="N1148" s="66" t="s">
        <v>34</v>
      </c>
      <c r="O1148" s="66">
        <f t="shared" si="74"/>
        <v>21</v>
      </c>
      <c r="P1148" s="66">
        <v>12</v>
      </c>
      <c r="Q1148" s="65">
        <f>+IFERROR(VLOOKUP(Z1148, fechas!$B$1:$C$1036, 2,FALSE), " ")</f>
        <v>45800</v>
      </c>
      <c r="R1148" s="66" t="s">
        <v>4074</v>
      </c>
      <c r="S1148" s="90">
        <v>45805</v>
      </c>
      <c r="T1148" s="66" t="s">
        <v>35</v>
      </c>
      <c r="U1148" s="65" t="s">
        <v>35</v>
      </c>
      <c r="V1148" s="66"/>
      <c r="W1148" s="66"/>
      <c r="X1148" s="118">
        <f t="shared" si="72"/>
        <v>0</v>
      </c>
      <c r="Y1148" s="119">
        <f>+IFERROR(VLOOKUP(G1148,fechas!$A$1:$D$292,2,FALSE), " ")</f>
        <v>126</v>
      </c>
      <c r="Z1148" s="119">
        <f t="shared" si="73"/>
        <v>138</v>
      </c>
      <c r="AA1148" s="120" t="str">
        <f>+IFERROR(IF(S1148&gt;0," ",Q1148-variables!$C$9)," ")</f>
        <v xml:space="preserve"> </v>
      </c>
    </row>
    <row r="1149" spans="2:27" s="121" customFormat="1" ht="24.95" hidden="1" customHeight="1">
      <c r="B1149" s="66">
        <f t="shared" si="75"/>
        <v>1146</v>
      </c>
      <c r="C1149" s="105" t="s">
        <v>4075</v>
      </c>
      <c r="D1149" s="64" t="s">
        <v>4076</v>
      </c>
      <c r="E1149" s="64" t="s">
        <v>4077</v>
      </c>
      <c r="F1149" s="66" t="s">
        <v>61</v>
      </c>
      <c r="G1149" s="116">
        <v>45785</v>
      </c>
      <c r="H1149" s="116">
        <v>45785</v>
      </c>
      <c r="I1149" s="116">
        <v>45785</v>
      </c>
      <c r="J1149" s="117" t="s">
        <v>3971</v>
      </c>
      <c r="K1149" s="64" t="s">
        <v>183</v>
      </c>
      <c r="L1149" s="64"/>
      <c r="M1149" s="64"/>
      <c r="N1149" s="66" t="s">
        <v>108</v>
      </c>
      <c r="O1149" s="66">
        <f t="shared" si="74"/>
        <v>19</v>
      </c>
      <c r="P1149" s="66">
        <v>12</v>
      </c>
      <c r="Q1149" s="65">
        <f>+IFERROR(VLOOKUP(Z1149, fechas!$B$1:$C$1036, 2,FALSE), " ")</f>
        <v>45803</v>
      </c>
      <c r="R1149" s="66" t="s">
        <v>35</v>
      </c>
      <c r="S1149" s="90">
        <v>45804</v>
      </c>
      <c r="T1149" s="66" t="s">
        <v>35</v>
      </c>
      <c r="U1149" s="65" t="s">
        <v>35</v>
      </c>
      <c r="V1149" s="66" t="s">
        <v>2826</v>
      </c>
      <c r="W1149" s="66"/>
      <c r="X1149" s="118">
        <f t="shared" si="72"/>
        <v>0</v>
      </c>
      <c r="Y1149" s="119">
        <f>+IFERROR(VLOOKUP(G1149,fechas!$A$1:$D$292,2,FALSE), " ")</f>
        <v>127</v>
      </c>
      <c r="Z1149" s="119">
        <f t="shared" si="73"/>
        <v>139</v>
      </c>
      <c r="AA1149" s="120" t="str">
        <f>+IFERROR(IF(S1149&gt;0," ",Q1149-variables!$C$9)," ")</f>
        <v xml:space="preserve"> </v>
      </c>
    </row>
    <row r="1150" spans="2:27" s="121" customFormat="1" ht="24.95" hidden="1" customHeight="1">
      <c r="B1150" s="66">
        <f t="shared" si="75"/>
        <v>1147</v>
      </c>
      <c r="C1150" s="105" t="s">
        <v>4078</v>
      </c>
      <c r="D1150" s="64" t="s">
        <v>4079</v>
      </c>
      <c r="E1150" s="64" t="s">
        <v>4077</v>
      </c>
      <c r="F1150" s="66" t="s">
        <v>61</v>
      </c>
      <c r="G1150" s="116">
        <v>45785</v>
      </c>
      <c r="H1150" s="116">
        <v>45785</v>
      </c>
      <c r="I1150" s="116">
        <v>45785</v>
      </c>
      <c r="J1150" s="117" t="s">
        <v>3971</v>
      </c>
      <c r="K1150" s="64" t="s">
        <v>183</v>
      </c>
      <c r="L1150" s="64"/>
      <c r="M1150" s="64"/>
      <c r="N1150" s="66" t="s">
        <v>108</v>
      </c>
      <c r="O1150" s="66">
        <f t="shared" si="74"/>
        <v>19</v>
      </c>
      <c r="P1150" s="66">
        <v>12</v>
      </c>
      <c r="Q1150" s="65">
        <f>+IFERROR(VLOOKUP(Z1150, fechas!$B$1:$C$1036, 2,FALSE), " ")</f>
        <v>45803</v>
      </c>
      <c r="R1150" s="66" t="s">
        <v>35</v>
      </c>
      <c r="S1150" s="90">
        <v>45804</v>
      </c>
      <c r="T1150" s="66" t="s">
        <v>35</v>
      </c>
      <c r="U1150" s="65" t="s">
        <v>35</v>
      </c>
      <c r="V1150" s="66" t="s">
        <v>2826</v>
      </c>
      <c r="W1150" s="66"/>
      <c r="X1150" s="118">
        <f t="shared" si="72"/>
        <v>0</v>
      </c>
      <c r="Y1150" s="119">
        <f>+IFERROR(VLOOKUP(G1150,fechas!$A$1:$D$292,2,FALSE), " ")</f>
        <v>127</v>
      </c>
      <c r="Z1150" s="119">
        <f t="shared" si="73"/>
        <v>139</v>
      </c>
      <c r="AA1150" s="120" t="str">
        <f>+IFERROR(IF(S1150&gt;0," ",Q1150-variables!$C$9)," ")</f>
        <v xml:space="preserve"> </v>
      </c>
    </row>
    <row r="1151" spans="2:27" s="121" customFormat="1" ht="24.95" hidden="1" customHeight="1">
      <c r="B1151" s="66">
        <f t="shared" si="75"/>
        <v>1148</v>
      </c>
      <c r="C1151" s="105" t="s">
        <v>4080</v>
      </c>
      <c r="D1151" s="64" t="s">
        <v>4081</v>
      </c>
      <c r="E1151" s="64" t="s">
        <v>4077</v>
      </c>
      <c r="F1151" s="66" t="s">
        <v>61</v>
      </c>
      <c r="G1151" s="116">
        <v>45785</v>
      </c>
      <c r="H1151" s="116">
        <v>45785</v>
      </c>
      <c r="I1151" s="116">
        <v>45785</v>
      </c>
      <c r="J1151" s="117" t="s">
        <v>3971</v>
      </c>
      <c r="K1151" s="64" t="s">
        <v>183</v>
      </c>
      <c r="L1151" s="64"/>
      <c r="M1151" s="64"/>
      <c r="N1151" s="66" t="s">
        <v>108</v>
      </c>
      <c r="O1151" s="66">
        <f t="shared" si="74"/>
        <v>19</v>
      </c>
      <c r="P1151" s="66">
        <v>12</v>
      </c>
      <c r="Q1151" s="65">
        <f>+IFERROR(VLOOKUP(Z1151, fechas!$B$1:$C$1036, 2,FALSE), " ")</f>
        <v>45803</v>
      </c>
      <c r="R1151" s="66" t="s">
        <v>35</v>
      </c>
      <c r="S1151" s="90">
        <v>45804</v>
      </c>
      <c r="T1151" s="66" t="s">
        <v>35</v>
      </c>
      <c r="U1151" s="65" t="s">
        <v>35</v>
      </c>
      <c r="V1151" s="66" t="s">
        <v>2826</v>
      </c>
      <c r="W1151" s="66"/>
      <c r="X1151" s="118">
        <f t="shared" si="72"/>
        <v>0</v>
      </c>
      <c r="Y1151" s="119">
        <f>+IFERROR(VLOOKUP(G1151,fechas!$A$1:$D$292,2,FALSE), " ")</f>
        <v>127</v>
      </c>
      <c r="Z1151" s="119">
        <f t="shared" si="73"/>
        <v>139</v>
      </c>
      <c r="AA1151" s="120" t="str">
        <f>+IFERROR(IF(S1151&gt;0," ",Q1151-variables!$C$9)," ")</f>
        <v xml:space="preserve"> </v>
      </c>
    </row>
    <row r="1152" spans="2:27" s="121" customFormat="1" ht="24.95" hidden="1" customHeight="1">
      <c r="B1152" s="66">
        <f t="shared" si="75"/>
        <v>1149</v>
      </c>
      <c r="C1152" s="105" t="s">
        <v>4082</v>
      </c>
      <c r="D1152" s="64" t="s">
        <v>4083</v>
      </c>
      <c r="E1152" s="64" t="s">
        <v>4077</v>
      </c>
      <c r="F1152" s="66" t="s">
        <v>61</v>
      </c>
      <c r="G1152" s="116">
        <v>45785</v>
      </c>
      <c r="H1152" s="116">
        <v>45785</v>
      </c>
      <c r="I1152" s="116">
        <v>45785</v>
      </c>
      <c r="J1152" s="117" t="s">
        <v>3971</v>
      </c>
      <c r="K1152" s="64" t="s">
        <v>183</v>
      </c>
      <c r="L1152" s="64"/>
      <c r="M1152" s="64"/>
      <c r="N1152" s="66" t="s">
        <v>108</v>
      </c>
      <c r="O1152" s="66">
        <f t="shared" si="74"/>
        <v>19</v>
      </c>
      <c r="P1152" s="66">
        <v>12</v>
      </c>
      <c r="Q1152" s="65">
        <f>+IFERROR(VLOOKUP(Z1152, fechas!$B$1:$C$1036, 2,FALSE), " ")</f>
        <v>45803</v>
      </c>
      <c r="R1152" s="66" t="s">
        <v>35</v>
      </c>
      <c r="S1152" s="90">
        <v>45804</v>
      </c>
      <c r="T1152" s="66" t="s">
        <v>35</v>
      </c>
      <c r="U1152" s="65" t="s">
        <v>35</v>
      </c>
      <c r="V1152" s="66" t="s">
        <v>2826</v>
      </c>
      <c r="W1152" s="66"/>
      <c r="X1152" s="118">
        <f t="shared" si="72"/>
        <v>0</v>
      </c>
      <c r="Y1152" s="119">
        <f>+IFERROR(VLOOKUP(G1152,fechas!$A$1:$D$292,2,FALSE), " ")</f>
        <v>127</v>
      </c>
      <c r="Z1152" s="119">
        <f t="shared" si="73"/>
        <v>139</v>
      </c>
      <c r="AA1152" s="120" t="str">
        <f>+IFERROR(IF(S1152&gt;0," ",Q1152-variables!$C$9)," ")</f>
        <v xml:space="preserve"> </v>
      </c>
    </row>
    <row r="1153" spans="2:27" s="121" customFormat="1" ht="24.95" hidden="1" customHeight="1">
      <c r="B1153" s="66">
        <f t="shared" si="75"/>
        <v>1150</v>
      </c>
      <c r="C1153" s="105" t="s">
        <v>4084</v>
      </c>
      <c r="D1153" s="64" t="s">
        <v>4085</v>
      </c>
      <c r="E1153" s="64" t="s">
        <v>4086</v>
      </c>
      <c r="F1153" s="66" t="s">
        <v>31</v>
      </c>
      <c r="G1153" s="116">
        <v>45777</v>
      </c>
      <c r="H1153" s="116">
        <v>45779</v>
      </c>
      <c r="I1153" s="116">
        <v>45785</v>
      </c>
      <c r="J1153" s="117" t="s">
        <v>3971</v>
      </c>
      <c r="K1153" s="64" t="s">
        <v>33</v>
      </c>
      <c r="L1153" s="64"/>
      <c r="M1153" s="64"/>
      <c r="N1153" s="66" t="s">
        <v>34</v>
      </c>
      <c r="O1153" s="66">
        <f t="shared" si="74"/>
        <v>13</v>
      </c>
      <c r="P1153" s="66">
        <v>12</v>
      </c>
      <c r="Q1153" s="65">
        <f>+IFERROR(VLOOKUP(Z1153, fechas!$B$1:$C$1036, 2,FALSE), " ")</f>
        <v>45796</v>
      </c>
      <c r="R1153" s="66" t="s">
        <v>35</v>
      </c>
      <c r="S1153" s="90">
        <v>45790</v>
      </c>
      <c r="T1153" s="66" t="s">
        <v>35</v>
      </c>
      <c r="U1153" s="65" t="s">
        <v>35</v>
      </c>
      <c r="V1153" s="66" t="s">
        <v>254</v>
      </c>
      <c r="W1153" s="66"/>
      <c r="X1153" s="118">
        <f t="shared" si="72"/>
        <v>0</v>
      </c>
      <c r="Y1153" s="119">
        <f>+IFERROR(VLOOKUP(G1153,fechas!$A$1:$D$292,2,FALSE), " ")</f>
        <v>122</v>
      </c>
      <c r="Z1153" s="119">
        <f t="shared" si="73"/>
        <v>134</v>
      </c>
      <c r="AA1153" s="120" t="str">
        <f>+IFERROR(IF(S1153&gt;0," ",Q1153-variables!$C$9)," ")</f>
        <v xml:space="preserve"> </v>
      </c>
    </row>
    <row r="1154" spans="2:27" s="121" customFormat="1" ht="24.95" hidden="1" customHeight="1">
      <c r="B1154" s="66">
        <f t="shared" si="75"/>
        <v>1151</v>
      </c>
      <c r="C1154" s="105" t="s">
        <v>4087</v>
      </c>
      <c r="D1154" s="64" t="s">
        <v>4088</v>
      </c>
      <c r="E1154" s="64" t="s">
        <v>2995</v>
      </c>
      <c r="F1154" s="66" t="s">
        <v>31</v>
      </c>
      <c r="G1154" s="116">
        <v>45779</v>
      </c>
      <c r="H1154" s="116">
        <v>45779</v>
      </c>
      <c r="I1154" s="116">
        <v>45785</v>
      </c>
      <c r="J1154" s="117" t="s">
        <v>3971</v>
      </c>
      <c r="K1154" s="64" t="s">
        <v>1087</v>
      </c>
      <c r="L1154" s="64"/>
      <c r="M1154" s="64"/>
      <c r="N1154" s="66" t="s">
        <v>108</v>
      </c>
      <c r="O1154" s="66">
        <f t="shared" si="74"/>
        <v>11</v>
      </c>
      <c r="P1154" s="66">
        <v>12</v>
      </c>
      <c r="Q1154" s="65">
        <f>+IFERROR(VLOOKUP(Z1154, fechas!$B$1:$C$1036, 2,FALSE), " ")</f>
        <v>45797</v>
      </c>
      <c r="R1154" s="66" t="s">
        <v>35</v>
      </c>
      <c r="S1154" s="90">
        <v>45790</v>
      </c>
      <c r="T1154" s="66" t="s">
        <v>35</v>
      </c>
      <c r="U1154" s="65" t="s">
        <v>35</v>
      </c>
      <c r="V1154" s="66" t="s">
        <v>2340</v>
      </c>
      <c r="W1154" s="66"/>
      <c r="X1154" s="118">
        <f t="shared" si="72"/>
        <v>0</v>
      </c>
      <c r="Y1154" s="119">
        <f>+IFERROR(VLOOKUP(G1154,fechas!$A$1:$D$292,2,FALSE), " ")</f>
        <v>123</v>
      </c>
      <c r="Z1154" s="119">
        <f t="shared" si="73"/>
        <v>135</v>
      </c>
      <c r="AA1154" s="120" t="str">
        <f>+IFERROR(IF(S1154&gt;0," ",Q1154-variables!$C$9)," ")</f>
        <v xml:space="preserve"> </v>
      </c>
    </row>
    <row r="1155" spans="2:27" s="121" customFormat="1" ht="24.95" hidden="1" customHeight="1">
      <c r="B1155" s="66">
        <f t="shared" si="75"/>
        <v>1152</v>
      </c>
      <c r="C1155" s="105" t="s">
        <v>4089</v>
      </c>
      <c r="D1155" s="64" t="s">
        <v>4090</v>
      </c>
      <c r="E1155" s="64" t="s">
        <v>4091</v>
      </c>
      <c r="F1155" s="66" t="s">
        <v>31</v>
      </c>
      <c r="G1155" s="116">
        <v>45782</v>
      </c>
      <c r="H1155" s="116">
        <v>45782</v>
      </c>
      <c r="I1155" s="116">
        <v>45785</v>
      </c>
      <c r="J1155" s="117" t="s">
        <v>3971</v>
      </c>
      <c r="K1155" s="64" t="s">
        <v>33</v>
      </c>
      <c r="L1155" s="64"/>
      <c r="M1155" s="64"/>
      <c r="N1155" s="66" t="s">
        <v>34</v>
      </c>
      <c r="O1155" s="66">
        <f t="shared" si="74"/>
        <v>9</v>
      </c>
      <c r="P1155" s="66">
        <v>12</v>
      </c>
      <c r="Q1155" s="65">
        <f>+IFERROR(VLOOKUP(Z1155, fechas!$B$1:$C$1036, 2,FALSE), " ")</f>
        <v>45798</v>
      </c>
      <c r="R1155" s="66" t="s">
        <v>35</v>
      </c>
      <c r="S1155" s="90">
        <v>45791</v>
      </c>
      <c r="T1155" s="66" t="s">
        <v>35</v>
      </c>
      <c r="U1155" s="65" t="s">
        <v>35</v>
      </c>
      <c r="V1155" s="66" t="s">
        <v>4092</v>
      </c>
      <c r="W1155" s="66"/>
      <c r="X1155" s="118">
        <f t="shared" si="72"/>
        <v>0</v>
      </c>
      <c r="Y1155" s="119">
        <f>+IFERROR(VLOOKUP(G1155,fechas!$A$1:$D$292,2,FALSE), " ")</f>
        <v>124</v>
      </c>
      <c r="Z1155" s="119">
        <f t="shared" si="73"/>
        <v>136</v>
      </c>
      <c r="AA1155" s="120" t="str">
        <f>+IFERROR(IF(S1155&gt;0," ",Q1155-variables!$C$9)," ")</f>
        <v xml:space="preserve"> </v>
      </c>
    </row>
    <row r="1156" spans="2:27" s="121" customFormat="1" ht="36.75" hidden="1" customHeight="1">
      <c r="B1156" s="66">
        <f t="shared" si="75"/>
        <v>1153</v>
      </c>
      <c r="C1156" s="105" t="s">
        <v>4093</v>
      </c>
      <c r="D1156" s="64" t="s">
        <v>4094</v>
      </c>
      <c r="E1156" s="64" t="s">
        <v>4095</v>
      </c>
      <c r="F1156" s="66" t="s">
        <v>31</v>
      </c>
      <c r="G1156" s="116">
        <v>45782</v>
      </c>
      <c r="H1156" s="116">
        <v>45785</v>
      </c>
      <c r="I1156" s="116">
        <v>45785</v>
      </c>
      <c r="J1156" s="117" t="s">
        <v>3971</v>
      </c>
      <c r="K1156" s="64" t="s">
        <v>46</v>
      </c>
      <c r="L1156" s="64" t="s">
        <v>47</v>
      </c>
      <c r="M1156" s="64" t="s">
        <v>79</v>
      </c>
      <c r="N1156" s="66" t="s">
        <v>34</v>
      </c>
      <c r="O1156" s="66">
        <f t="shared" si="74"/>
        <v>21</v>
      </c>
      <c r="P1156" s="66">
        <v>12</v>
      </c>
      <c r="Q1156" s="65">
        <f>+IFERROR(VLOOKUP(Z1156, fechas!$B$1:$C$1036, 2,FALSE), " ")</f>
        <v>45798</v>
      </c>
      <c r="R1156" s="66" t="s">
        <v>4096</v>
      </c>
      <c r="S1156" s="90">
        <v>45803</v>
      </c>
      <c r="T1156" s="66" t="s">
        <v>4096</v>
      </c>
      <c r="U1156" s="65">
        <v>45803</v>
      </c>
      <c r="V1156" s="66" t="s">
        <v>4097</v>
      </c>
      <c r="W1156" s="66"/>
      <c r="X1156" s="118">
        <f t="shared" ref="X1156:X1219" si="76">IF(N1156="PENDIENTE",1,0)</f>
        <v>0</v>
      </c>
      <c r="Y1156" s="119">
        <f>+IFERROR(VLOOKUP(G1156,fechas!$A$1:$D$292,2,FALSE), " ")</f>
        <v>124</v>
      </c>
      <c r="Z1156" s="119">
        <f t="shared" ref="Z1156:Z1219" si="77">+IFERROR(Y1156+P1156, " ")</f>
        <v>136</v>
      </c>
      <c r="AA1156" s="120" t="str">
        <f>+IFERROR(IF(S1156&gt;0," ",Q1156-variables!$C$9)," ")</f>
        <v xml:space="preserve"> </v>
      </c>
    </row>
    <row r="1157" spans="2:27" s="121" customFormat="1" ht="24.95" hidden="1" customHeight="1">
      <c r="B1157" s="66">
        <f t="shared" si="75"/>
        <v>1154</v>
      </c>
      <c r="C1157" s="105" t="s">
        <v>4098</v>
      </c>
      <c r="D1157" s="64" t="s">
        <v>4099</v>
      </c>
      <c r="E1157" s="64" t="s">
        <v>4100</v>
      </c>
      <c r="F1157" s="66" t="s">
        <v>31</v>
      </c>
      <c r="G1157" s="116">
        <v>45782</v>
      </c>
      <c r="H1157" s="116">
        <v>45782</v>
      </c>
      <c r="I1157" s="116">
        <v>45785</v>
      </c>
      <c r="J1157" s="117" t="s">
        <v>3971</v>
      </c>
      <c r="K1157" s="64" t="s">
        <v>33</v>
      </c>
      <c r="L1157" s="64"/>
      <c r="M1157" s="64"/>
      <c r="N1157" s="66" t="s">
        <v>34</v>
      </c>
      <c r="O1157" s="66">
        <f t="shared" si="74"/>
        <v>10</v>
      </c>
      <c r="P1157" s="66">
        <v>12</v>
      </c>
      <c r="Q1157" s="65">
        <f>+IFERROR(VLOOKUP(Z1157, fechas!$B$1:$C$1036, 2,FALSE), " ")</f>
        <v>45798</v>
      </c>
      <c r="R1157" s="66" t="s">
        <v>35</v>
      </c>
      <c r="S1157" s="90">
        <v>45792</v>
      </c>
      <c r="T1157" s="66" t="s">
        <v>35</v>
      </c>
      <c r="U1157" s="65" t="s">
        <v>35</v>
      </c>
      <c r="V1157" s="66" t="s">
        <v>4101</v>
      </c>
      <c r="W1157" s="66"/>
      <c r="X1157" s="118">
        <f t="shared" si="76"/>
        <v>0</v>
      </c>
      <c r="Y1157" s="119">
        <f>+IFERROR(VLOOKUP(G1157,fechas!$A$1:$D$292,2,FALSE), " ")</f>
        <v>124</v>
      </c>
      <c r="Z1157" s="119">
        <f t="shared" si="77"/>
        <v>136</v>
      </c>
      <c r="AA1157" s="120" t="str">
        <f>+IFERROR(IF(S1157&gt;0," ",Q1157-variables!$C$9)," ")</f>
        <v xml:space="preserve"> </v>
      </c>
    </row>
    <row r="1158" spans="2:27" s="121" customFormat="1" ht="24.95" hidden="1" customHeight="1">
      <c r="B1158" s="66">
        <f t="shared" si="75"/>
        <v>1155</v>
      </c>
      <c r="C1158" s="105" t="s">
        <v>4102</v>
      </c>
      <c r="D1158" s="64" t="s">
        <v>4103</v>
      </c>
      <c r="E1158" s="64" t="s">
        <v>1013</v>
      </c>
      <c r="F1158" s="66" t="s">
        <v>31</v>
      </c>
      <c r="G1158" s="116">
        <v>45782</v>
      </c>
      <c r="H1158" s="116">
        <v>45782</v>
      </c>
      <c r="I1158" s="116">
        <v>45785</v>
      </c>
      <c r="J1158" s="117" t="s">
        <v>3971</v>
      </c>
      <c r="K1158" s="64" t="s">
        <v>1087</v>
      </c>
      <c r="L1158" s="64" t="s">
        <v>47</v>
      </c>
      <c r="M1158" s="64" t="s">
        <v>79</v>
      </c>
      <c r="N1158" s="66" t="s">
        <v>34</v>
      </c>
      <c r="O1158" s="66">
        <f t="shared" si="74"/>
        <v>9</v>
      </c>
      <c r="P1158" s="66">
        <v>12</v>
      </c>
      <c r="Q1158" s="65">
        <f>+IFERROR(VLOOKUP(Z1158, fechas!$B$1:$C$1036, 2,FALSE), " ")</f>
        <v>45798</v>
      </c>
      <c r="R1158" s="66" t="s">
        <v>4000</v>
      </c>
      <c r="S1158" s="90">
        <v>45791</v>
      </c>
      <c r="T1158" s="66" t="s">
        <v>4001</v>
      </c>
      <c r="U1158" s="65">
        <v>45791</v>
      </c>
      <c r="V1158" s="66"/>
      <c r="W1158" s="66"/>
      <c r="X1158" s="118">
        <f t="shared" si="76"/>
        <v>0</v>
      </c>
      <c r="Y1158" s="119">
        <f>+IFERROR(VLOOKUP(G1158,fechas!$A$1:$D$292,2,FALSE), " ")</f>
        <v>124</v>
      </c>
      <c r="Z1158" s="119">
        <f t="shared" si="77"/>
        <v>136</v>
      </c>
      <c r="AA1158" s="120" t="str">
        <f>+IFERROR(IF(S1158&gt;0," ",Q1158-variables!$C$9)," ")</f>
        <v xml:space="preserve"> </v>
      </c>
    </row>
    <row r="1159" spans="2:27" s="121" customFormat="1" ht="24.95" hidden="1" customHeight="1">
      <c r="B1159" s="66">
        <f t="shared" si="75"/>
        <v>1156</v>
      </c>
      <c r="C1159" s="105" t="s">
        <v>4104</v>
      </c>
      <c r="D1159" s="64" t="s">
        <v>4105</v>
      </c>
      <c r="E1159" s="64" t="s">
        <v>1013</v>
      </c>
      <c r="F1159" s="66" t="s">
        <v>31</v>
      </c>
      <c r="G1159" s="116">
        <v>45782</v>
      </c>
      <c r="H1159" s="116">
        <v>45782</v>
      </c>
      <c r="I1159" s="116">
        <v>45785</v>
      </c>
      <c r="J1159" s="117" t="s">
        <v>3971</v>
      </c>
      <c r="K1159" s="64" t="s">
        <v>1087</v>
      </c>
      <c r="L1159" s="64" t="s">
        <v>47</v>
      </c>
      <c r="M1159" s="64" t="s">
        <v>79</v>
      </c>
      <c r="N1159" s="66" t="s">
        <v>34</v>
      </c>
      <c r="O1159" s="66">
        <f t="shared" si="74"/>
        <v>9</v>
      </c>
      <c r="P1159" s="66">
        <v>12</v>
      </c>
      <c r="Q1159" s="65">
        <f>+IFERROR(VLOOKUP(Z1159, fechas!$B$1:$C$1036, 2,FALSE), " ")</f>
        <v>45798</v>
      </c>
      <c r="R1159" s="66" t="s">
        <v>4000</v>
      </c>
      <c r="S1159" s="90">
        <v>45791</v>
      </c>
      <c r="T1159" s="66" t="s">
        <v>4001</v>
      </c>
      <c r="U1159" s="65">
        <v>45791</v>
      </c>
      <c r="V1159" s="66"/>
      <c r="W1159" s="66"/>
      <c r="X1159" s="118">
        <f t="shared" si="76"/>
        <v>0</v>
      </c>
      <c r="Y1159" s="119">
        <f>+IFERROR(VLOOKUP(G1159,fechas!$A$1:$D$292,2,FALSE), " ")</f>
        <v>124</v>
      </c>
      <c r="Z1159" s="119">
        <f t="shared" si="77"/>
        <v>136</v>
      </c>
      <c r="AA1159" s="120" t="str">
        <f>+IFERROR(IF(S1159&gt;0," ",Q1159-variables!$C$9)," ")</f>
        <v xml:space="preserve"> </v>
      </c>
    </row>
    <row r="1160" spans="2:27" s="121" customFormat="1" ht="24.95" hidden="1" customHeight="1">
      <c r="B1160" s="66">
        <f t="shared" si="75"/>
        <v>1157</v>
      </c>
      <c r="C1160" s="105" t="s">
        <v>4106</v>
      </c>
      <c r="D1160" s="64" t="s">
        <v>4107</v>
      </c>
      <c r="E1160" s="64" t="s">
        <v>1013</v>
      </c>
      <c r="F1160" s="66" t="s">
        <v>31</v>
      </c>
      <c r="G1160" s="116">
        <v>45782</v>
      </c>
      <c r="H1160" s="116">
        <v>45782</v>
      </c>
      <c r="I1160" s="116">
        <v>45785</v>
      </c>
      <c r="J1160" s="117" t="s">
        <v>3971</v>
      </c>
      <c r="K1160" s="64" t="s">
        <v>1087</v>
      </c>
      <c r="L1160" s="64" t="s">
        <v>47</v>
      </c>
      <c r="M1160" s="64" t="s">
        <v>79</v>
      </c>
      <c r="N1160" s="66" t="s">
        <v>34</v>
      </c>
      <c r="O1160" s="66">
        <f t="shared" si="74"/>
        <v>9</v>
      </c>
      <c r="P1160" s="66">
        <v>12</v>
      </c>
      <c r="Q1160" s="65">
        <f>+IFERROR(VLOOKUP(Z1160, fechas!$B$1:$C$1036, 2,FALSE), " ")</f>
        <v>45798</v>
      </c>
      <c r="R1160" s="66" t="s">
        <v>4000</v>
      </c>
      <c r="S1160" s="90">
        <v>45791</v>
      </c>
      <c r="T1160" s="66" t="s">
        <v>4001</v>
      </c>
      <c r="U1160" s="65">
        <v>45791</v>
      </c>
      <c r="V1160" s="66"/>
      <c r="W1160" s="66"/>
      <c r="X1160" s="118">
        <f t="shared" si="76"/>
        <v>0</v>
      </c>
      <c r="Y1160" s="119">
        <f>+IFERROR(VLOOKUP(G1160,fechas!$A$1:$D$292,2,FALSE), " ")</f>
        <v>124</v>
      </c>
      <c r="Z1160" s="119">
        <f t="shared" si="77"/>
        <v>136</v>
      </c>
      <c r="AA1160" s="120" t="str">
        <f>+IFERROR(IF(S1160&gt;0," ",Q1160-variables!$C$9)," ")</f>
        <v xml:space="preserve"> </v>
      </c>
    </row>
    <row r="1161" spans="2:27" s="121" customFormat="1" ht="24.95" hidden="1" customHeight="1">
      <c r="B1161" s="66">
        <f t="shared" si="75"/>
        <v>1158</v>
      </c>
      <c r="C1161" s="105" t="s">
        <v>4108</v>
      </c>
      <c r="D1161" s="64" t="s">
        <v>4109</v>
      </c>
      <c r="E1161" s="64" t="s">
        <v>4110</v>
      </c>
      <c r="F1161" s="66" t="s">
        <v>31</v>
      </c>
      <c r="G1161" s="116">
        <v>45785</v>
      </c>
      <c r="H1161" s="116">
        <v>45785</v>
      </c>
      <c r="I1161" s="116">
        <v>45785</v>
      </c>
      <c r="J1161" s="117" t="s">
        <v>3971</v>
      </c>
      <c r="K1161" s="64" t="s">
        <v>1896</v>
      </c>
      <c r="L1161" s="64" t="s">
        <v>47</v>
      </c>
      <c r="M1161" s="64" t="s">
        <v>79</v>
      </c>
      <c r="N1161" s="66" t="s">
        <v>34</v>
      </c>
      <c r="O1161" s="66">
        <f t="shared" si="74"/>
        <v>13</v>
      </c>
      <c r="P1161" s="66">
        <v>12</v>
      </c>
      <c r="Q1161" s="65">
        <f>+IFERROR(VLOOKUP(Z1161, fechas!$B$1:$C$1036, 2,FALSE), " ")</f>
        <v>45803</v>
      </c>
      <c r="R1161" s="66" t="s">
        <v>4111</v>
      </c>
      <c r="S1161" s="90">
        <v>45798</v>
      </c>
      <c r="T1161" s="66" t="s">
        <v>35</v>
      </c>
      <c r="U1161" s="90" t="s">
        <v>35</v>
      </c>
      <c r="V1161" s="66" t="s">
        <v>1898</v>
      </c>
      <c r="W1161" s="66"/>
      <c r="X1161" s="118">
        <f t="shared" si="76"/>
        <v>0</v>
      </c>
      <c r="Y1161" s="119">
        <f>+IFERROR(VLOOKUP(G1161,fechas!$A$1:$D$292,2,FALSE), " ")</f>
        <v>127</v>
      </c>
      <c r="Z1161" s="119">
        <f t="shared" si="77"/>
        <v>139</v>
      </c>
      <c r="AA1161" s="120" t="str">
        <f>+IFERROR(IF(S1161&gt;0," ",Q1161-variables!$C$9)," ")</f>
        <v xml:space="preserve"> </v>
      </c>
    </row>
    <row r="1162" spans="2:27" s="121" customFormat="1" ht="24.95" hidden="1" customHeight="1">
      <c r="B1162" s="66">
        <f t="shared" si="75"/>
        <v>1159</v>
      </c>
      <c r="C1162" s="105" t="s">
        <v>4112</v>
      </c>
      <c r="D1162" s="64" t="s">
        <v>4113</v>
      </c>
      <c r="E1162" s="64" t="s">
        <v>201</v>
      </c>
      <c r="F1162" s="66" t="s">
        <v>31</v>
      </c>
      <c r="G1162" s="116">
        <v>45782</v>
      </c>
      <c r="H1162" s="116">
        <v>45785</v>
      </c>
      <c r="I1162" s="116">
        <v>45785</v>
      </c>
      <c r="J1162" s="117" t="s">
        <v>3971</v>
      </c>
      <c r="K1162" s="64" t="s">
        <v>33</v>
      </c>
      <c r="L1162" s="64"/>
      <c r="M1162" s="64"/>
      <c r="N1162" s="66" t="s">
        <v>34</v>
      </c>
      <c r="O1162" s="66">
        <f t="shared" si="74"/>
        <v>15</v>
      </c>
      <c r="P1162" s="66">
        <v>12</v>
      </c>
      <c r="Q1162" s="65">
        <f>+IFERROR(VLOOKUP(Z1162, fechas!$B$1:$C$1036, 2,FALSE), " ")</f>
        <v>45798</v>
      </c>
      <c r="R1162" s="66" t="s">
        <v>35</v>
      </c>
      <c r="S1162" s="90">
        <v>45797</v>
      </c>
      <c r="T1162" s="66" t="s">
        <v>35</v>
      </c>
      <c r="U1162" s="65" t="s">
        <v>35</v>
      </c>
      <c r="V1162" s="66" t="s">
        <v>4114</v>
      </c>
      <c r="W1162" s="66"/>
      <c r="X1162" s="118">
        <f t="shared" si="76"/>
        <v>0</v>
      </c>
      <c r="Y1162" s="119">
        <f>+IFERROR(VLOOKUP(G1162,fechas!$A$1:$D$292,2,FALSE), " ")</f>
        <v>124</v>
      </c>
      <c r="Z1162" s="119">
        <f t="shared" si="77"/>
        <v>136</v>
      </c>
      <c r="AA1162" s="120" t="str">
        <f>+IFERROR(IF(S1162&gt;0," ",Q1162-variables!$C$9)," ")</f>
        <v xml:space="preserve"> </v>
      </c>
    </row>
    <row r="1163" spans="2:27" s="121" customFormat="1" ht="24.95" hidden="1" customHeight="1">
      <c r="B1163" s="66">
        <f t="shared" si="75"/>
        <v>1160</v>
      </c>
      <c r="C1163" s="105" t="s">
        <v>4115</v>
      </c>
      <c r="D1163" s="64" t="s">
        <v>4116</v>
      </c>
      <c r="E1163" s="64" t="s">
        <v>4117</v>
      </c>
      <c r="F1163" s="66" t="s">
        <v>31</v>
      </c>
      <c r="G1163" s="116">
        <v>45782</v>
      </c>
      <c r="H1163" s="116">
        <v>45782</v>
      </c>
      <c r="I1163" s="116">
        <v>45785</v>
      </c>
      <c r="J1163" s="117" t="s">
        <v>3971</v>
      </c>
      <c r="K1163" s="64" t="s">
        <v>33</v>
      </c>
      <c r="L1163" s="64"/>
      <c r="M1163" s="64"/>
      <c r="N1163" s="66" t="s">
        <v>34</v>
      </c>
      <c r="O1163" s="66">
        <f t="shared" si="74"/>
        <v>3</v>
      </c>
      <c r="P1163" s="66">
        <v>12</v>
      </c>
      <c r="Q1163" s="65">
        <f>+IFERROR(VLOOKUP(Z1163, fechas!$B$1:$C$1036, 2,FALSE), " ")</f>
        <v>45798</v>
      </c>
      <c r="R1163" s="66" t="s">
        <v>35</v>
      </c>
      <c r="S1163" s="90">
        <v>45785</v>
      </c>
      <c r="T1163" s="66" t="s">
        <v>35</v>
      </c>
      <c r="U1163" s="65" t="s">
        <v>35</v>
      </c>
      <c r="V1163" s="66" t="s">
        <v>375</v>
      </c>
      <c r="W1163" s="66"/>
      <c r="X1163" s="118">
        <f t="shared" si="76"/>
        <v>0</v>
      </c>
      <c r="Y1163" s="119">
        <f>+IFERROR(VLOOKUP(G1163,fechas!$A$1:$D$292,2,FALSE), " ")</f>
        <v>124</v>
      </c>
      <c r="Z1163" s="119">
        <f t="shared" si="77"/>
        <v>136</v>
      </c>
      <c r="AA1163" s="120" t="str">
        <f>+IFERROR(IF(S1163&gt;0," ",Q1163-variables!$C$9)," ")</f>
        <v xml:space="preserve"> </v>
      </c>
    </row>
    <row r="1164" spans="2:27" s="121" customFormat="1" ht="24.95" hidden="1" customHeight="1">
      <c r="B1164" s="66">
        <f t="shared" si="75"/>
        <v>1161</v>
      </c>
      <c r="C1164" s="105" t="s">
        <v>4118</v>
      </c>
      <c r="D1164" s="64" t="s">
        <v>4119</v>
      </c>
      <c r="E1164" s="64" t="s">
        <v>4120</v>
      </c>
      <c r="F1164" s="66" t="s">
        <v>31</v>
      </c>
      <c r="G1164" s="116">
        <v>45782</v>
      </c>
      <c r="H1164" s="116">
        <v>45782</v>
      </c>
      <c r="I1164" s="116">
        <v>45785</v>
      </c>
      <c r="J1164" s="117" t="s">
        <v>3971</v>
      </c>
      <c r="K1164" s="64" t="s">
        <v>183</v>
      </c>
      <c r="L1164" s="64" t="s">
        <v>80</v>
      </c>
      <c r="M1164" s="64" t="s">
        <v>80</v>
      </c>
      <c r="N1164" s="66" t="s">
        <v>34</v>
      </c>
      <c r="O1164" s="66">
        <f t="shared" si="74"/>
        <v>8</v>
      </c>
      <c r="P1164" s="66">
        <v>12</v>
      </c>
      <c r="Q1164" s="65">
        <f>+IFERROR(VLOOKUP(Z1164, fechas!$B$1:$C$1036, 2,FALSE), " ")</f>
        <v>45798</v>
      </c>
      <c r="R1164" s="66" t="s">
        <v>4121</v>
      </c>
      <c r="S1164" s="90">
        <v>45790</v>
      </c>
      <c r="T1164" s="66" t="s">
        <v>4121</v>
      </c>
      <c r="U1164" s="90">
        <v>45790</v>
      </c>
      <c r="V1164" s="66"/>
      <c r="W1164" s="66"/>
      <c r="X1164" s="118">
        <f t="shared" si="76"/>
        <v>0</v>
      </c>
      <c r="Y1164" s="119">
        <f>+IFERROR(VLOOKUP(G1164,fechas!$A$1:$D$292,2,FALSE), " ")</f>
        <v>124</v>
      </c>
      <c r="Z1164" s="119">
        <f t="shared" si="77"/>
        <v>136</v>
      </c>
      <c r="AA1164" s="120" t="str">
        <f>+IFERROR(IF(S1164&gt;0," ",Q1164-variables!$C$9)," ")</f>
        <v xml:space="preserve"> </v>
      </c>
    </row>
    <row r="1165" spans="2:27" s="121" customFormat="1" ht="24.95" hidden="1" customHeight="1">
      <c r="B1165" s="66">
        <f t="shared" si="75"/>
        <v>1162</v>
      </c>
      <c r="C1165" s="105" t="s">
        <v>4122</v>
      </c>
      <c r="D1165" s="64" t="s">
        <v>4123</v>
      </c>
      <c r="E1165" s="64" t="s">
        <v>1845</v>
      </c>
      <c r="F1165" s="66" t="s">
        <v>31</v>
      </c>
      <c r="G1165" s="116">
        <v>45782</v>
      </c>
      <c r="H1165" s="116">
        <v>45782</v>
      </c>
      <c r="I1165" s="116">
        <v>45785</v>
      </c>
      <c r="J1165" s="117" t="s">
        <v>3971</v>
      </c>
      <c r="K1165" s="64" t="s">
        <v>2670</v>
      </c>
      <c r="L1165" s="64"/>
      <c r="M1165" s="64"/>
      <c r="N1165" s="66" t="s">
        <v>108</v>
      </c>
      <c r="O1165" s="66">
        <f t="shared" si="74"/>
        <v>21</v>
      </c>
      <c r="P1165" s="66">
        <v>15</v>
      </c>
      <c r="Q1165" s="65">
        <f>+IFERROR(VLOOKUP(Z1165, fechas!$B$1:$C$1036, 2,FALSE), " ")</f>
        <v>45803</v>
      </c>
      <c r="R1165" s="66" t="s">
        <v>35</v>
      </c>
      <c r="S1165" s="90">
        <v>45803</v>
      </c>
      <c r="T1165" s="66" t="s">
        <v>35</v>
      </c>
      <c r="U1165" s="65">
        <v>45803</v>
      </c>
      <c r="V1165" s="66" t="s">
        <v>4124</v>
      </c>
      <c r="W1165" s="66"/>
      <c r="X1165" s="118">
        <f t="shared" si="76"/>
        <v>0</v>
      </c>
      <c r="Y1165" s="119">
        <f>+IFERROR(VLOOKUP(G1165,fechas!$A$1:$D$292,2,FALSE), " ")</f>
        <v>124</v>
      </c>
      <c r="Z1165" s="119">
        <f t="shared" si="77"/>
        <v>139</v>
      </c>
      <c r="AA1165" s="120" t="str">
        <f>+IFERROR(IF(S1165&gt;0," ",Q1165-variables!$C$9)," ")</f>
        <v xml:space="preserve"> </v>
      </c>
    </row>
    <row r="1166" spans="2:27" s="121" customFormat="1" ht="24.95" hidden="1" customHeight="1">
      <c r="B1166" s="66">
        <f t="shared" si="75"/>
        <v>1163</v>
      </c>
      <c r="C1166" s="105" t="s">
        <v>4125</v>
      </c>
      <c r="D1166" s="64" t="s">
        <v>4126</v>
      </c>
      <c r="E1166" s="64" t="s">
        <v>4127</v>
      </c>
      <c r="F1166" s="66" t="s">
        <v>31</v>
      </c>
      <c r="G1166" s="116">
        <v>45782</v>
      </c>
      <c r="H1166" s="116">
        <v>45783</v>
      </c>
      <c r="I1166" s="116">
        <v>45785</v>
      </c>
      <c r="J1166" s="117" t="s">
        <v>3971</v>
      </c>
      <c r="K1166" s="64" t="s">
        <v>33</v>
      </c>
      <c r="L1166" s="64"/>
      <c r="M1166" s="64"/>
      <c r="N1166" s="66" t="s">
        <v>34</v>
      </c>
      <c r="O1166" s="66">
        <f t="shared" si="74"/>
        <v>8</v>
      </c>
      <c r="P1166" s="66">
        <v>12</v>
      </c>
      <c r="Q1166" s="65">
        <f>+IFERROR(VLOOKUP(Z1166, fechas!$B$1:$C$1036, 2,FALSE), " ")</f>
        <v>45798</v>
      </c>
      <c r="R1166" s="66" t="s">
        <v>35</v>
      </c>
      <c r="S1166" s="90">
        <v>45790</v>
      </c>
      <c r="T1166" s="66" t="s">
        <v>35</v>
      </c>
      <c r="U1166" s="65" t="s">
        <v>35</v>
      </c>
      <c r="V1166" s="66" t="s">
        <v>4128</v>
      </c>
      <c r="W1166" s="66"/>
      <c r="X1166" s="118">
        <f t="shared" si="76"/>
        <v>0</v>
      </c>
      <c r="Y1166" s="119">
        <f>+IFERROR(VLOOKUP(G1166,fechas!$A$1:$D$292,2,FALSE), " ")</f>
        <v>124</v>
      </c>
      <c r="Z1166" s="119">
        <f t="shared" si="77"/>
        <v>136</v>
      </c>
      <c r="AA1166" s="120" t="str">
        <f>+IFERROR(IF(S1166&gt;0," ",Q1166-variables!$C$9)," ")</f>
        <v xml:space="preserve"> </v>
      </c>
    </row>
    <row r="1167" spans="2:27" s="121" customFormat="1" ht="24.95" hidden="1" customHeight="1">
      <c r="B1167" s="66">
        <f t="shared" si="75"/>
        <v>1164</v>
      </c>
      <c r="C1167" s="105" t="s">
        <v>4129</v>
      </c>
      <c r="D1167" s="64" t="s">
        <v>4130</v>
      </c>
      <c r="E1167" s="64" t="s">
        <v>1086</v>
      </c>
      <c r="F1167" s="66" t="s">
        <v>61</v>
      </c>
      <c r="G1167" s="116">
        <v>45782</v>
      </c>
      <c r="H1167" s="116">
        <v>45782</v>
      </c>
      <c r="I1167" s="116">
        <v>45785</v>
      </c>
      <c r="J1167" s="117" t="s">
        <v>3971</v>
      </c>
      <c r="K1167" s="64" t="s">
        <v>1885</v>
      </c>
      <c r="L1167" s="64"/>
      <c r="M1167" s="64"/>
      <c r="N1167" s="66" t="s">
        <v>108</v>
      </c>
      <c r="O1167" s="66">
        <f t="shared" si="74"/>
        <v>7</v>
      </c>
      <c r="P1167" s="66">
        <v>12</v>
      </c>
      <c r="Q1167" s="65">
        <f>+IFERROR(VLOOKUP(Z1167, fechas!$B$1:$C$1036, 2,FALSE), " ")</f>
        <v>45798</v>
      </c>
      <c r="R1167" s="66" t="s">
        <v>35</v>
      </c>
      <c r="S1167" s="90">
        <v>45789</v>
      </c>
      <c r="T1167" s="66" t="s">
        <v>35</v>
      </c>
      <c r="U1167" s="65" t="s">
        <v>35</v>
      </c>
      <c r="V1167" s="66"/>
      <c r="W1167" s="66"/>
      <c r="X1167" s="118">
        <f t="shared" si="76"/>
        <v>0</v>
      </c>
      <c r="Y1167" s="119">
        <f>+IFERROR(VLOOKUP(G1167,fechas!$A$1:$D$292,2,FALSE), " ")</f>
        <v>124</v>
      </c>
      <c r="Z1167" s="119">
        <f t="shared" si="77"/>
        <v>136</v>
      </c>
      <c r="AA1167" s="120" t="str">
        <f>+IFERROR(IF(S1167&gt;0," ",Q1167-variables!$C$9)," ")</f>
        <v xml:space="preserve"> </v>
      </c>
    </row>
    <row r="1168" spans="2:27" s="121" customFormat="1" ht="24.95" hidden="1" customHeight="1">
      <c r="B1168" s="66">
        <f t="shared" si="75"/>
        <v>1165</v>
      </c>
      <c r="C1168" s="105" t="s">
        <v>4131</v>
      </c>
      <c r="D1168" s="64" t="s">
        <v>4132</v>
      </c>
      <c r="E1168" s="64" t="s">
        <v>4133</v>
      </c>
      <c r="F1168" s="66" t="s">
        <v>31</v>
      </c>
      <c r="G1168" s="116">
        <v>45783</v>
      </c>
      <c r="H1168" s="116">
        <v>45783</v>
      </c>
      <c r="I1168" s="116">
        <v>45785</v>
      </c>
      <c r="J1168" s="117" t="s">
        <v>3971</v>
      </c>
      <c r="K1168" s="64" t="s">
        <v>197</v>
      </c>
      <c r="L1168" s="64" t="s">
        <v>47</v>
      </c>
      <c r="M1168" s="64" t="s">
        <v>79</v>
      </c>
      <c r="N1168" s="66" t="s">
        <v>34</v>
      </c>
      <c r="O1168" s="66">
        <f t="shared" si="74"/>
        <v>20</v>
      </c>
      <c r="P1168" s="66">
        <v>12</v>
      </c>
      <c r="Q1168" s="65">
        <f>+IFERROR(VLOOKUP(Z1168, fechas!$B$1:$C$1036, 2,FALSE), " ")</f>
        <v>45799</v>
      </c>
      <c r="R1168" s="66" t="s">
        <v>4134</v>
      </c>
      <c r="S1168" s="90">
        <v>45803</v>
      </c>
      <c r="T1168" s="66" t="s">
        <v>4135</v>
      </c>
      <c r="U1168" s="65">
        <v>45792</v>
      </c>
      <c r="V1168" s="66"/>
      <c r="W1168" s="66"/>
      <c r="X1168" s="118">
        <f t="shared" si="76"/>
        <v>0</v>
      </c>
      <c r="Y1168" s="119">
        <f>+IFERROR(VLOOKUP(G1168,fechas!$A$1:$D$292,2,FALSE), " ")</f>
        <v>125</v>
      </c>
      <c r="Z1168" s="119">
        <f t="shared" si="77"/>
        <v>137</v>
      </c>
      <c r="AA1168" s="120" t="str">
        <f>+IFERROR(IF(S1168&gt;0," ",Q1168-variables!$C$9)," ")</f>
        <v xml:space="preserve"> </v>
      </c>
    </row>
    <row r="1169" spans="2:27" s="121" customFormat="1" ht="24.95" hidden="1" customHeight="1">
      <c r="B1169" s="66">
        <f t="shared" si="75"/>
        <v>1166</v>
      </c>
      <c r="C1169" s="67" t="s">
        <v>4136</v>
      </c>
      <c r="D1169" s="64" t="s">
        <v>4137</v>
      </c>
      <c r="E1169" s="64" t="s">
        <v>4138</v>
      </c>
      <c r="F1169" s="66" t="s">
        <v>31</v>
      </c>
      <c r="G1169" s="116">
        <v>45783</v>
      </c>
      <c r="H1169" s="116">
        <v>45783</v>
      </c>
      <c r="I1169" s="116">
        <v>45785</v>
      </c>
      <c r="J1169" s="117" t="s">
        <v>3971</v>
      </c>
      <c r="K1169" s="64" t="s">
        <v>33</v>
      </c>
      <c r="L1169" s="64"/>
      <c r="M1169" s="64"/>
      <c r="N1169" s="66" t="s">
        <v>34</v>
      </c>
      <c r="O1169" s="66">
        <f t="shared" si="74"/>
        <v>6</v>
      </c>
      <c r="P1169" s="66">
        <v>12</v>
      </c>
      <c r="Q1169" s="65">
        <f>+IFERROR(VLOOKUP(Z1169, fechas!$B$1:$C$1036, 2,FALSE), " ")</f>
        <v>45799</v>
      </c>
      <c r="R1169" s="66" t="s">
        <v>35</v>
      </c>
      <c r="S1169" s="90">
        <v>45789</v>
      </c>
      <c r="T1169" s="66" t="s">
        <v>35</v>
      </c>
      <c r="U1169" s="65" t="s">
        <v>35</v>
      </c>
      <c r="V1169" s="66" t="s">
        <v>3190</v>
      </c>
      <c r="W1169" s="66"/>
      <c r="X1169" s="118">
        <f t="shared" si="76"/>
        <v>0</v>
      </c>
      <c r="Y1169" s="119">
        <f>+IFERROR(VLOOKUP(G1169,fechas!$A$1:$D$292,2,FALSE), " ")</f>
        <v>125</v>
      </c>
      <c r="Z1169" s="119">
        <f t="shared" si="77"/>
        <v>137</v>
      </c>
      <c r="AA1169" s="120" t="str">
        <f>+IFERROR(IF(S1169&gt;0," ",Q1169-variables!$C$9)," ")</f>
        <v xml:space="preserve"> </v>
      </c>
    </row>
    <row r="1170" spans="2:27" s="121" customFormat="1" ht="24.95" hidden="1" customHeight="1">
      <c r="B1170" s="66">
        <f t="shared" si="75"/>
        <v>1167</v>
      </c>
      <c r="C1170" s="105" t="s">
        <v>4139</v>
      </c>
      <c r="D1170" s="64" t="s">
        <v>4140</v>
      </c>
      <c r="E1170" s="64" t="s">
        <v>4141</v>
      </c>
      <c r="F1170" s="66" t="s">
        <v>31</v>
      </c>
      <c r="G1170" s="116">
        <v>45783</v>
      </c>
      <c r="H1170" s="116">
        <v>45783</v>
      </c>
      <c r="I1170" s="116">
        <v>45785</v>
      </c>
      <c r="J1170" s="117" t="s">
        <v>3971</v>
      </c>
      <c r="K1170" s="64" t="s">
        <v>33</v>
      </c>
      <c r="L1170" s="64"/>
      <c r="M1170" s="64"/>
      <c r="N1170" s="66" t="s">
        <v>34</v>
      </c>
      <c r="O1170" s="66">
        <f t="shared" si="74"/>
        <v>3</v>
      </c>
      <c r="P1170" s="66">
        <v>12</v>
      </c>
      <c r="Q1170" s="65">
        <f>+IFERROR(VLOOKUP(Z1170, fechas!$B$1:$C$1036, 2,FALSE), " ")</f>
        <v>45799</v>
      </c>
      <c r="R1170" s="66" t="s">
        <v>35</v>
      </c>
      <c r="S1170" s="90">
        <v>45786</v>
      </c>
      <c r="T1170" s="66" t="s">
        <v>35</v>
      </c>
      <c r="U1170" s="65" t="s">
        <v>35</v>
      </c>
      <c r="V1170" s="66" t="s">
        <v>4142</v>
      </c>
      <c r="W1170" s="66"/>
      <c r="X1170" s="118">
        <f t="shared" si="76"/>
        <v>0</v>
      </c>
      <c r="Y1170" s="119">
        <f>+IFERROR(VLOOKUP(G1170,fechas!$A$1:$D$292,2,FALSE), " ")</f>
        <v>125</v>
      </c>
      <c r="Z1170" s="119">
        <f t="shared" si="77"/>
        <v>137</v>
      </c>
      <c r="AA1170" s="120" t="str">
        <f>+IFERROR(IF(S1170&gt;0," ",Q1170-variables!$C$9)," ")</f>
        <v xml:space="preserve"> </v>
      </c>
    </row>
    <row r="1171" spans="2:27" s="121" customFormat="1" ht="24.95" hidden="1" customHeight="1">
      <c r="B1171" s="66">
        <f t="shared" si="75"/>
        <v>1168</v>
      </c>
      <c r="C1171" s="67" t="s">
        <v>4143</v>
      </c>
      <c r="D1171" s="64" t="s">
        <v>4144</v>
      </c>
      <c r="E1171" s="64" t="s">
        <v>4145</v>
      </c>
      <c r="F1171" s="66" t="s">
        <v>31</v>
      </c>
      <c r="G1171" s="116">
        <v>45783</v>
      </c>
      <c r="H1171" s="116">
        <v>45783</v>
      </c>
      <c r="I1171" s="116">
        <v>45785</v>
      </c>
      <c r="J1171" s="117" t="s">
        <v>3971</v>
      </c>
      <c r="K1171" s="64" t="s">
        <v>1977</v>
      </c>
      <c r="L1171" s="64" t="s">
        <v>2713</v>
      </c>
      <c r="M1171" s="64" t="s">
        <v>276</v>
      </c>
      <c r="N1171" s="66" t="s">
        <v>34</v>
      </c>
      <c r="O1171" s="66">
        <f t="shared" si="74"/>
        <v>6</v>
      </c>
      <c r="P1171" s="66">
        <v>12</v>
      </c>
      <c r="Q1171" s="65">
        <f>+IFERROR(VLOOKUP(Z1171, fechas!$B$1:$C$1036, 2,FALSE), " ")</f>
        <v>45799</v>
      </c>
      <c r="R1171" s="66" t="s">
        <v>4146</v>
      </c>
      <c r="S1171" s="90">
        <v>45789</v>
      </c>
      <c r="T1171" s="66" t="s">
        <v>35</v>
      </c>
      <c r="U1171" s="65" t="s">
        <v>35</v>
      </c>
      <c r="V1171" s="66"/>
      <c r="W1171" s="66"/>
      <c r="X1171" s="118">
        <f t="shared" si="76"/>
        <v>0</v>
      </c>
      <c r="Y1171" s="119">
        <f>+IFERROR(VLOOKUP(G1171,fechas!$A$1:$D$292,2,FALSE), " ")</f>
        <v>125</v>
      </c>
      <c r="Z1171" s="119">
        <f t="shared" si="77"/>
        <v>137</v>
      </c>
      <c r="AA1171" s="120" t="str">
        <f>+IFERROR(IF(S1171&gt;0," ",Q1171-variables!$C$9)," ")</f>
        <v xml:space="preserve"> </v>
      </c>
    </row>
    <row r="1172" spans="2:27" s="121" customFormat="1" ht="24.95" hidden="1" customHeight="1">
      <c r="B1172" s="66">
        <f t="shared" si="75"/>
        <v>1169</v>
      </c>
      <c r="C1172" s="105" t="s">
        <v>4147</v>
      </c>
      <c r="D1172" s="64" t="s">
        <v>4148</v>
      </c>
      <c r="E1172" s="64" t="s">
        <v>4149</v>
      </c>
      <c r="F1172" s="66" t="s">
        <v>31</v>
      </c>
      <c r="G1172" s="116">
        <v>45783</v>
      </c>
      <c r="H1172" s="116">
        <v>45783</v>
      </c>
      <c r="I1172" s="116">
        <v>45785</v>
      </c>
      <c r="J1172" s="117" t="s">
        <v>3971</v>
      </c>
      <c r="K1172" s="64" t="s">
        <v>1896</v>
      </c>
      <c r="L1172" s="64" t="s">
        <v>47</v>
      </c>
      <c r="M1172" s="64" t="s">
        <v>79</v>
      </c>
      <c r="N1172" s="66" t="s">
        <v>34</v>
      </c>
      <c r="O1172" s="66">
        <f t="shared" si="74"/>
        <v>7</v>
      </c>
      <c r="P1172" s="66">
        <v>12</v>
      </c>
      <c r="Q1172" s="65">
        <f>+IFERROR(VLOOKUP(Z1172, fechas!$B$1:$C$1036, 2,FALSE), " ")</f>
        <v>45799</v>
      </c>
      <c r="R1172" s="66" t="s">
        <v>4150</v>
      </c>
      <c r="S1172" s="90">
        <v>45790</v>
      </c>
      <c r="T1172" s="66" t="s">
        <v>4150</v>
      </c>
      <c r="U1172" s="90">
        <v>45790</v>
      </c>
      <c r="V1172" s="66" t="s">
        <v>1928</v>
      </c>
      <c r="W1172" s="66"/>
      <c r="X1172" s="118">
        <f t="shared" si="76"/>
        <v>0</v>
      </c>
      <c r="Y1172" s="119">
        <f>+IFERROR(VLOOKUP(G1172,fechas!$A$1:$D$292,2,FALSE), " ")</f>
        <v>125</v>
      </c>
      <c r="Z1172" s="119">
        <f t="shared" si="77"/>
        <v>137</v>
      </c>
      <c r="AA1172" s="120" t="str">
        <f>+IFERROR(IF(S1172&gt;0," ",Q1172-variables!$C$9)," ")</f>
        <v xml:space="preserve"> </v>
      </c>
    </row>
    <row r="1173" spans="2:27" s="121" customFormat="1" ht="24.95" hidden="1" customHeight="1">
      <c r="B1173" s="66">
        <f t="shared" si="75"/>
        <v>1170</v>
      </c>
      <c r="C1173" s="105" t="s">
        <v>4151</v>
      </c>
      <c r="D1173" s="64" t="s">
        <v>4152</v>
      </c>
      <c r="E1173" s="64" t="s">
        <v>4153</v>
      </c>
      <c r="F1173" s="66" t="s">
        <v>31</v>
      </c>
      <c r="G1173" s="116">
        <v>45783</v>
      </c>
      <c r="H1173" s="116">
        <v>45783</v>
      </c>
      <c r="I1173" s="116">
        <v>45785</v>
      </c>
      <c r="J1173" s="117" t="s">
        <v>3971</v>
      </c>
      <c r="K1173" s="64" t="s">
        <v>33</v>
      </c>
      <c r="L1173" s="64"/>
      <c r="M1173" s="64"/>
      <c r="N1173" s="66" t="s">
        <v>34</v>
      </c>
      <c r="O1173" s="66">
        <f t="shared" si="74"/>
        <v>29</v>
      </c>
      <c r="P1173" s="66">
        <v>15</v>
      </c>
      <c r="Q1173" s="65">
        <f>+IFERROR(VLOOKUP(Z1173, fechas!$B$1:$C$1036, 2,FALSE), " ")</f>
        <v>45804</v>
      </c>
      <c r="R1173" s="66" t="s">
        <v>35</v>
      </c>
      <c r="S1173" s="90">
        <v>45812</v>
      </c>
      <c r="T1173" s="66" t="s">
        <v>35</v>
      </c>
      <c r="U1173" s="65" t="s">
        <v>35</v>
      </c>
      <c r="V1173" s="66" t="s">
        <v>4154</v>
      </c>
      <c r="W1173" s="66"/>
      <c r="X1173" s="118">
        <f t="shared" si="76"/>
        <v>0</v>
      </c>
      <c r="Y1173" s="119">
        <f>+IFERROR(VLOOKUP(G1173,fechas!$A$1:$D$292,2,FALSE), " ")</f>
        <v>125</v>
      </c>
      <c r="Z1173" s="119">
        <f t="shared" si="77"/>
        <v>140</v>
      </c>
      <c r="AA1173" s="120" t="str">
        <f>+IFERROR(IF(S1173&gt;0," ",Q1173-variables!$C$9)," ")</f>
        <v xml:space="preserve"> </v>
      </c>
    </row>
    <row r="1174" spans="2:27" s="121" customFormat="1" ht="24.95" hidden="1" customHeight="1">
      <c r="B1174" s="66">
        <f t="shared" si="75"/>
        <v>1171</v>
      </c>
      <c r="C1174" s="105" t="s">
        <v>4155</v>
      </c>
      <c r="D1174" s="64" t="s">
        <v>4156</v>
      </c>
      <c r="E1174" s="64" t="s">
        <v>4157</v>
      </c>
      <c r="F1174" s="66" t="s">
        <v>31</v>
      </c>
      <c r="G1174" s="116">
        <v>45783</v>
      </c>
      <c r="H1174" s="116">
        <v>45783</v>
      </c>
      <c r="I1174" s="116">
        <v>45785</v>
      </c>
      <c r="J1174" s="117" t="s">
        <v>3971</v>
      </c>
      <c r="K1174" s="64" t="s">
        <v>33</v>
      </c>
      <c r="L1174" s="64"/>
      <c r="M1174" s="64"/>
      <c r="N1174" s="66" t="s">
        <v>34</v>
      </c>
      <c r="O1174" s="66">
        <f t="shared" si="74"/>
        <v>8</v>
      </c>
      <c r="P1174" s="66">
        <v>12</v>
      </c>
      <c r="Q1174" s="65">
        <f>+IFERROR(VLOOKUP(Z1174, fechas!$B$1:$C$1036, 2,FALSE), " ")</f>
        <v>45799</v>
      </c>
      <c r="R1174" s="66" t="s">
        <v>35</v>
      </c>
      <c r="S1174" s="90">
        <v>45791</v>
      </c>
      <c r="T1174" s="66" t="s">
        <v>35</v>
      </c>
      <c r="U1174" s="65" t="s">
        <v>35</v>
      </c>
      <c r="V1174" s="66" t="s">
        <v>1092</v>
      </c>
      <c r="W1174" s="66"/>
      <c r="X1174" s="118">
        <f t="shared" si="76"/>
        <v>0</v>
      </c>
      <c r="Y1174" s="119">
        <f>+IFERROR(VLOOKUP(G1174,fechas!$A$1:$D$292,2,FALSE), " ")</f>
        <v>125</v>
      </c>
      <c r="Z1174" s="119">
        <f t="shared" si="77"/>
        <v>137</v>
      </c>
      <c r="AA1174" s="120" t="str">
        <f>+IFERROR(IF(S1174&gt;0," ",Q1174-variables!$C$9)," ")</f>
        <v xml:space="preserve"> </v>
      </c>
    </row>
    <row r="1175" spans="2:27" s="121" customFormat="1" ht="24.95" hidden="1" customHeight="1">
      <c r="B1175" s="66">
        <f t="shared" si="75"/>
        <v>1172</v>
      </c>
      <c r="C1175" s="105" t="s">
        <v>4158</v>
      </c>
      <c r="D1175" s="64" t="s">
        <v>4159</v>
      </c>
      <c r="E1175" s="64" t="s">
        <v>1492</v>
      </c>
      <c r="F1175" s="66" t="s">
        <v>31</v>
      </c>
      <c r="G1175" s="116">
        <v>45783</v>
      </c>
      <c r="H1175" s="116">
        <v>45783</v>
      </c>
      <c r="I1175" s="116">
        <v>45785</v>
      </c>
      <c r="J1175" s="117" t="s">
        <v>3971</v>
      </c>
      <c r="K1175" s="64" t="s">
        <v>1311</v>
      </c>
      <c r="L1175" s="64" t="s">
        <v>47</v>
      </c>
      <c r="M1175" s="64" t="s">
        <v>79</v>
      </c>
      <c r="N1175" s="66" t="s">
        <v>34</v>
      </c>
      <c r="O1175" s="66">
        <f t="shared" si="74"/>
        <v>9</v>
      </c>
      <c r="P1175" s="66">
        <v>12</v>
      </c>
      <c r="Q1175" s="65">
        <f>+IFERROR(VLOOKUP(Z1175, fechas!$B$1:$C$1036, 2,FALSE), " ")</f>
        <v>45799</v>
      </c>
      <c r="R1175" s="66" t="s">
        <v>4160</v>
      </c>
      <c r="S1175" s="90">
        <v>45792</v>
      </c>
      <c r="T1175" s="66" t="s">
        <v>35</v>
      </c>
      <c r="U1175" s="65" t="s">
        <v>35</v>
      </c>
      <c r="V1175" s="66"/>
      <c r="W1175" s="66"/>
      <c r="X1175" s="118">
        <f t="shared" si="76"/>
        <v>0</v>
      </c>
      <c r="Y1175" s="119">
        <f>+IFERROR(VLOOKUP(G1175,fechas!$A$1:$D$292,2,FALSE), " ")</f>
        <v>125</v>
      </c>
      <c r="Z1175" s="119">
        <f t="shared" si="77"/>
        <v>137</v>
      </c>
      <c r="AA1175" s="120" t="str">
        <f>+IFERROR(IF(S1175&gt;0," ",Q1175-variables!$C$9)," ")</f>
        <v xml:space="preserve"> </v>
      </c>
    </row>
    <row r="1176" spans="2:27" s="121" customFormat="1" ht="24.95" hidden="1" customHeight="1">
      <c r="B1176" s="66">
        <f t="shared" si="75"/>
        <v>1173</v>
      </c>
      <c r="C1176" s="105" t="s">
        <v>4161</v>
      </c>
      <c r="D1176" s="64" t="s">
        <v>4162</v>
      </c>
      <c r="E1176" s="64" t="s">
        <v>4163</v>
      </c>
      <c r="F1176" s="66" t="s">
        <v>31</v>
      </c>
      <c r="G1176" s="116">
        <v>45783</v>
      </c>
      <c r="H1176" s="116">
        <v>45783</v>
      </c>
      <c r="I1176" s="116">
        <v>45785</v>
      </c>
      <c r="J1176" s="117" t="s">
        <v>3971</v>
      </c>
      <c r="K1176" s="64" t="s">
        <v>33</v>
      </c>
      <c r="L1176" s="64"/>
      <c r="M1176" s="64"/>
      <c r="N1176" s="66" t="s">
        <v>34</v>
      </c>
      <c r="O1176" s="66">
        <f t="shared" si="74"/>
        <v>7</v>
      </c>
      <c r="P1176" s="66">
        <v>12</v>
      </c>
      <c r="Q1176" s="65">
        <f>+IFERROR(VLOOKUP(Z1176, fechas!$B$1:$C$1036, 2,FALSE), " ")</f>
        <v>45799</v>
      </c>
      <c r="R1176" s="66" t="s">
        <v>35</v>
      </c>
      <c r="S1176" s="90">
        <v>45790</v>
      </c>
      <c r="T1176" s="66" t="s">
        <v>35</v>
      </c>
      <c r="U1176" s="65" t="s">
        <v>35</v>
      </c>
      <c r="V1176" s="66" t="s">
        <v>3353</v>
      </c>
      <c r="W1176" s="66"/>
      <c r="X1176" s="118">
        <f t="shared" si="76"/>
        <v>0</v>
      </c>
      <c r="Y1176" s="119">
        <f>+IFERROR(VLOOKUP(G1176,fechas!$A$1:$D$292,2,FALSE), " ")</f>
        <v>125</v>
      </c>
      <c r="Z1176" s="119">
        <f t="shared" si="77"/>
        <v>137</v>
      </c>
      <c r="AA1176" s="120" t="str">
        <f>+IFERROR(IF(S1176&gt;0," ",Q1176-variables!$C$9)," ")</f>
        <v xml:space="preserve"> </v>
      </c>
    </row>
    <row r="1177" spans="2:27" s="121" customFormat="1" ht="24.95" hidden="1" customHeight="1">
      <c r="B1177" s="66">
        <f t="shared" si="75"/>
        <v>1174</v>
      </c>
      <c r="C1177" s="105" t="s">
        <v>4164</v>
      </c>
      <c r="D1177" s="64" t="s">
        <v>4162</v>
      </c>
      <c r="E1177" s="64" t="s">
        <v>4163</v>
      </c>
      <c r="F1177" s="66" t="s">
        <v>31</v>
      </c>
      <c r="G1177" s="116">
        <v>45783</v>
      </c>
      <c r="H1177" s="116">
        <v>45783</v>
      </c>
      <c r="I1177" s="116">
        <v>45785</v>
      </c>
      <c r="J1177" s="117" t="s">
        <v>3971</v>
      </c>
      <c r="K1177" s="64" t="s">
        <v>33</v>
      </c>
      <c r="L1177" s="64"/>
      <c r="M1177" s="64"/>
      <c r="N1177" s="66" t="s">
        <v>34</v>
      </c>
      <c r="O1177" s="66">
        <f t="shared" si="74"/>
        <v>7</v>
      </c>
      <c r="P1177" s="66">
        <v>12</v>
      </c>
      <c r="Q1177" s="65">
        <f>+IFERROR(VLOOKUP(Z1177, fechas!$B$1:$C$1036, 2,FALSE), " ")</f>
        <v>45799</v>
      </c>
      <c r="R1177" s="66" t="s">
        <v>35</v>
      </c>
      <c r="S1177" s="90">
        <v>45790</v>
      </c>
      <c r="T1177" s="66" t="s">
        <v>35</v>
      </c>
      <c r="U1177" s="65" t="s">
        <v>35</v>
      </c>
      <c r="V1177" s="66" t="s">
        <v>3353</v>
      </c>
      <c r="W1177" s="66"/>
      <c r="X1177" s="118">
        <f t="shared" si="76"/>
        <v>0</v>
      </c>
      <c r="Y1177" s="119">
        <f>+IFERROR(VLOOKUP(G1177,fechas!$A$1:$D$292,2,FALSE), " ")</f>
        <v>125</v>
      </c>
      <c r="Z1177" s="119">
        <f t="shared" si="77"/>
        <v>137</v>
      </c>
      <c r="AA1177" s="120" t="str">
        <f>+IFERROR(IF(S1177&gt;0," ",Q1177-variables!$C$9)," ")</f>
        <v xml:space="preserve"> </v>
      </c>
    </row>
    <row r="1178" spans="2:27" s="121" customFormat="1" ht="24.95" hidden="1" customHeight="1">
      <c r="B1178" s="66">
        <f t="shared" si="75"/>
        <v>1175</v>
      </c>
      <c r="C1178" s="105" t="s">
        <v>4165</v>
      </c>
      <c r="D1178" s="64" t="s">
        <v>4166</v>
      </c>
      <c r="E1178" s="64" t="s">
        <v>4167</v>
      </c>
      <c r="F1178" s="66" t="s">
        <v>31</v>
      </c>
      <c r="G1178" s="116">
        <v>45783</v>
      </c>
      <c r="H1178" s="116">
        <v>45783</v>
      </c>
      <c r="I1178" s="116">
        <v>45785</v>
      </c>
      <c r="J1178" s="117" t="s">
        <v>3971</v>
      </c>
      <c r="K1178" s="64" t="s">
        <v>33</v>
      </c>
      <c r="L1178" s="64"/>
      <c r="M1178" s="64"/>
      <c r="N1178" s="66" t="s">
        <v>34</v>
      </c>
      <c r="O1178" s="66">
        <f t="shared" si="74"/>
        <v>7</v>
      </c>
      <c r="P1178" s="66">
        <v>12</v>
      </c>
      <c r="Q1178" s="65">
        <f>+IFERROR(VLOOKUP(Z1178, fechas!$B$1:$C$1036, 2,FALSE), " ")</f>
        <v>45799</v>
      </c>
      <c r="R1178" s="66" t="s">
        <v>35</v>
      </c>
      <c r="S1178" s="90">
        <v>45790</v>
      </c>
      <c r="T1178" s="66" t="s">
        <v>35</v>
      </c>
      <c r="U1178" s="65" t="s">
        <v>35</v>
      </c>
      <c r="V1178" s="66" t="s">
        <v>3353</v>
      </c>
      <c r="W1178" s="66"/>
      <c r="X1178" s="118">
        <f t="shared" si="76"/>
        <v>0</v>
      </c>
      <c r="Y1178" s="119">
        <f>+IFERROR(VLOOKUP(G1178,fechas!$A$1:$D$292,2,FALSE), " ")</f>
        <v>125</v>
      </c>
      <c r="Z1178" s="119">
        <f t="shared" si="77"/>
        <v>137</v>
      </c>
      <c r="AA1178" s="120" t="str">
        <f>+IFERROR(IF(S1178&gt;0," ",Q1178-variables!$C$9)," ")</f>
        <v xml:space="preserve"> </v>
      </c>
    </row>
    <row r="1179" spans="2:27" s="121" customFormat="1" ht="24.95" hidden="1" customHeight="1">
      <c r="B1179" s="66">
        <f t="shared" si="75"/>
        <v>1176</v>
      </c>
      <c r="C1179" s="105" t="s">
        <v>4168</v>
      </c>
      <c r="D1179" s="64" t="s">
        <v>4169</v>
      </c>
      <c r="E1179" s="64" t="s">
        <v>4170</v>
      </c>
      <c r="F1179" s="66" t="s">
        <v>31</v>
      </c>
      <c r="G1179" s="116">
        <v>45783</v>
      </c>
      <c r="H1179" s="116">
        <v>45784</v>
      </c>
      <c r="I1179" s="116">
        <v>45785</v>
      </c>
      <c r="J1179" s="117" t="s">
        <v>3971</v>
      </c>
      <c r="K1179" s="64" t="s">
        <v>33</v>
      </c>
      <c r="L1179" s="64"/>
      <c r="M1179" s="64"/>
      <c r="N1179" s="66" t="s">
        <v>34</v>
      </c>
      <c r="O1179" s="66">
        <f t="shared" si="74"/>
        <v>7</v>
      </c>
      <c r="P1179" s="66">
        <v>12</v>
      </c>
      <c r="Q1179" s="65">
        <f>+IFERROR(VLOOKUP(Z1179, fechas!$B$1:$C$1036, 2,FALSE), " ")</f>
        <v>45799</v>
      </c>
      <c r="R1179" s="66" t="s">
        <v>35</v>
      </c>
      <c r="S1179" s="90">
        <v>45790</v>
      </c>
      <c r="T1179" s="66" t="s">
        <v>35</v>
      </c>
      <c r="U1179" s="65" t="s">
        <v>35</v>
      </c>
      <c r="V1179" s="66" t="s">
        <v>4171</v>
      </c>
      <c r="W1179" s="66"/>
      <c r="X1179" s="118">
        <f t="shared" si="76"/>
        <v>0</v>
      </c>
      <c r="Y1179" s="119">
        <f>+IFERROR(VLOOKUP(G1179,fechas!$A$1:$D$292,2,FALSE), " ")</f>
        <v>125</v>
      </c>
      <c r="Z1179" s="119">
        <f t="shared" si="77"/>
        <v>137</v>
      </c>
      <c r="AA1179" s="120" t="str">
        <f>+IFERROR(IF(S1179&gt;0," ",Q1179-variables!$C$9)," ")</f>
        <v xml:space="preserve"> </v>
      </c>
    </row>
    <row r="1180" spans="2:27" s="121" customFormat="1" ht="24.95" hidden="1" customHeight="1">
      <c r="B1180" s="66">
        <f t="shared" si="75"/>
        <v>1177</v>
      </c>
      <c r="C1180" s="105" t="s">
        <v>4172</v>
      </c>
      <c r="D1180" s="64" t="s">
        <v>4173</v>
      </c>
      <c r="E1180" s="64" t="s">
        <v>4174</v>
      </c>
      <c r="F1180" s="66" t="s">
        <v>31</v>
      </c>
      <c r="G1180" s="116">
        <v>45784</v>
      </c>
      <c r="H1180" s="116">
        <v>45784</v>
      </c>
      <c r="I1180" s="116">
        <v>45785</v>
      </c>
      <c r="J1180" s="117" t="s">
        <v>3971</v>
      </c>
      <c r="K1180" s="64" t="s">
        <v>1896</v>
      </c>
      <c r="L1180" s="64" t="s">
        <v>47</v>
      </c>
      <c r="M1180" s="64" t="s">
        <v>79</v>
      </c>
      <c r="N1180" s="66" t="s">
        <v>34</v>
      </c>
      <c r="O1180" s="66">
        <f t="shared" si="74"/>
        <v>8</v>
      </c>
      <c r="P1180" s="66">
        <v>12</v>
      </c>
      <c r="Q1180" s="65">
        <f>+IFERROR(VLOOKUP(Z1180, fechas!$B$1:$C$1036, 2,FALSE), " ")</f>
        <v>45800</v>
      </c>
      <c r="R1180" s="66" t="s">
        <v>4175</v>
      </c>
      <c r="S1180" s="90">
        <v>45792</v>
      </c>
      <c r="T1180" s="66" t="s">
        <v>4175</v>
      </c>
      <c r="U1180" s="65">
        <v>45792</v>
      </c>
      <c r="V1180" s="66" t="s">
        <v>1928</v>
      </c>
      <c r="W1180" s="66"/>
      <c r="X1180" s="118">
        <f t="shared" si="76"/>
        <v>0</v>
      </c>
      <c r="Y1180" s="119">
        <f>+IFERROR(VLOOKUP(G1180,fechas!$A$1:$D$292,2,FALSE), " ")</f>
        <v>126</v>
      </c>
      <c r="Z1180" s="119">
        <f t="shared" si="77"/>
        <v>138</v>
      </c>
      <c r="AA1180" s="120" t="str">
        <f>+IFERROR(IF(S1180&gt;0," ",Q1180-variables!$C$9)," ")</f>
        <v xml:space="preserve"> </v>
      </c>
    </row>
    <row r="1181" spans="2:27" s="121" customFormat="1" ht="24.95" hidden="1" customHeight="1">
      <c r="B1181" s="66">
        <f t="shared" si="75"/>
        <v>1178</v>
      </c>
      <c r="C1181" s="105" t="s">
        <v>4176</v>
      </c>
      <c r="D1181" s="64" t="s">
        <v>4177</v>
      </c>
      <c r="E1181" s="64" t="s">
        <v>4178</v>
      </c>
      <c r="F1181" s="66" t="s">
        <v>31</v>
      </c>
      <c r="G1181" s="116">
        <v>45784</v>
      </c>
      <c r="H1181" s="116">
        <v>45784</v>
      </c>
      <c r="I1181" s="116">
        <v>45785</v>
      </c>
      <c r="J1181" s="117" t="s">
        <v>3971</v>
      </c>
      <c r="K1181" s="64" t="s">
        <v>33</v>
      </c>
      <c r="L1181" s="64"/>
      <c r="M1181" s="64"/>
      <c r="N1181" s="66" t="s">
        <v>34</v>
      </c>
      <c r="O1181" s="66">
        <f t="shared" si="74"/>
        <v>2</v>
      </c>
      <c r="P1181" s="66">
        <v>12</v>
      </c>
      <c r="Q1181" s="65">
        <f>+IFERROR(VLOOKUP(Z1181, fechas!$B$1:$C$1036, 2,FALSE), " ")</f>
        <v>45800</v>
      </c>
      <c r="R1181" s="66" t="s">
        <v>35</v>
      </c>
      <c r="S1181" s="90">
        <v>45786</v>
      </c>
      <c r="T1181" s="66" t="s">
        <v>35</v>
      </c>
      <c r="U1181" s="65" t="s">
        <v>35</v>
      </c>
      <c r="V1181" s="66" t="s">
        <v>3353</v>
      </c>
      <c r="W1181" s="66"/>
      <c r="X1181" s="118">
        <f t="shared" si="76"/>
        <v>0</v>
      </c>
      <c r="Y1181" s="119">
        <f>+IFERROR(VLOOKUP(G1181,fechas!$A$1:$D$292,2,FALSE), " ")</f>
        <v>126</v>
      </c>
      <c r="Z1181" s="119">
        <f t="shared" si="77"/>
        <v>138</v>
      </c>
      <c r="AA1181" s="120" t="str">
        <f>+IFERROR(IF(S1181&gt;0," ",Q1181-variables!$C$9)," ")</f>
        <v xml:space="preserve"> </v>
      </c>
    </row>
    <row r="1182" spans="2:27" s="121" customFormat="1" ht="24.95" hidden="1" customHeight="1">
      <c r="B1182" s="66">
        <f t="shared" si="75"/>
        <v>1179</v>
      </c>
      <c r="C1182" s="105" t="s">
        <v>4179</v>
      </c>
      <c r="D1182" s="64" t="s">
        <v>4180</v>
      </c>
      <c r="E1182" s="64" t="s">
        <v>941</v>
      </c>
      <c r="F1182" s="66" t="s">
        <v>31</v>
      </c>
      <c r="G1182" s="116">
        <v>45784</v>
      </c>
      <c r="H1182" s="116">
        <v>45784</v>
      </c>
      <c r="I1182" s="116">
        <v>45785</v>
      </c>
      <c r="J1182" s="117" t="s">
        <v>3971</v>
      </c>
      <c r="K1182" s="64" t="s">
        <v>33</v>
      </c>
      <c r="L1182" s="64"/>
      <c r="M1182" s="64"/>
      <c r="N1182" s="66" t="s">
        <v>34</v>
      </c>
      <c r="O1182" s="66">
        <f t="shared" si="74"/>
        <v>13</v>
      </c>
      <c r="P1182" s="66">
        <v>12</v>
      </c>
      <c r="Q1182" s="65">
        <f>+IFERROR(VLOOKUP(Z1182, fechas!$B$1:$C$1036, 2,FALSE), " ")</f>
        <v>45800</v>
      </c>
      <c r="R1182" s="66" t="s">
        <v>35</v>
      </c>
      <c r="S1182" s="90">
        <v>45797</v>
      </c>
      <c r="T1182" s="66" t="s">
        <v>35</v>
      </c>
      <c r="U1182" s="65" t="s">
        <v>35</v>
      </c>
      <c r="V1182" s="66" t="s">
        <v>3353</v>
      </c>
      <c r="W1182" s="66"/>
      <c r="X1182" s="118">
        <f t="shared" si="76"/>
        <v>0</v>
      </c>
      <c r="Y1182" s="119">
        <f>+IFERROR(VLOOKUP(G1182,fechas!$A$1:$D$292,2,FALSE), " ")</f>
        <v>126</v>
      </c>
      <c r="Z1182" s="119">
        <f t="shared" si="77"/>
        <v>138</v>
      </c>
      <c r="AA1182" s="120" t="str">
        <f>+IFERROR(IF(S1182&gt;0," ",Q1182-variables!$C$9)," ")</f>
        <v xml:space="preserve"> </v>
      </c>
    </row>
    <row r="1183" spans="2:27" s="121" customFormat="1" ht="24.95" hidden="1" customHeight="1">
      <c r="B1183" s="66">
        <f t="shared" si="75"/>
        <v>1180</v>
      </c>
      <c r="C1183" s="105" t="s">
        <v>4181</v>
      </c>
      <c r="D1183" s="64" t="s">
        <v>4182</v>
      </c>
      <c r="E1183" s="64" t="s">
        <v>4174</v>
      </c>
      <c r="F1183" s="66" t="s">
        <v>31</v>
      </c>
      <c r="G1183" s="116">
        <v>45784</v>
      </c>
      <c r="H1183" s="116">
        <v>45784</v>
      </c>
      <c r="I1183" s="116">
        <v>45785</v>
      </c>
      <c r="J1183" s="117" t="s">
        <v>3971</v>
      </c>
      <c r="K1183" s="64" t="s">
        <v>1896</v>
      </c>
      <c r="L1183" s="64" t="s">
        <v>47</v>
      </c>
      <c r="M1183" s="64" t="s">
        <v>79</v>
      </c>
      <c r="N1183" s="66" t="s">
        <v>34</v>
      </c>
      <c r="O1183" s="66">
        <f t="shared" si="74"/>
        <v>5</v>
      </c>
      <c r="P1183" s="66">
        <v>12</v>
      </c>
      <c r="Q1183" s="65">
        <f>+IFERROR(VLOOKUP(Z1183, fechas!$B$1:$C$1036, 2,FALSE), " ")</f>
        <v>45800</v>
      </c>
      <c r="R1183" s="66" t="s">
        <v>4183</v>
      </c>
      <c r="S1183" s="90">
        <v>45789</v>
      </c>
      <c r="T1183" s="66" t="s">
        <v>4183</v>
      </c>
      <c r="U1183" s="90">
        <v>45789</v>
      </c>
      <c r="V1183" s="66" t="s">
        <v>1928</v>
      </c>
      <c r="W1183" s="66"/>
      <c r="X1183" s="118">
        <f t="shared" si="76"/>
        <v>0</v>
      </c>
      <c r="Y1183" s="119">
        <f>+IFERROR(VLOOKUP(G1183,fechas!$A$1:$D$292,2,FALSE), " ")</f>
        <v>126</v>
      </c>
      <c r="Z1183" s="119">
        <f t="shared" si="77"/>
        <v>138</v>
      </c>
      <c r="AA1183" s="120" t="str">
        <f>+IFERROR(IF(S1183&gt;0," ",Q1183-variables!$C$9)," ")</f>
        <v xml:space="preserve"> </v>
      </c>
    </row>
    <row r="1184" spans="2:27" s="121" customFormat="1" ht="24.95" hidden="1" customHeight="1">
      <c r="B1184" s="66">
        <f t="shared" si="75"/>
        <v>1181</v>
      </c>
      <c r="C1184" s="105" t="s">
        <v>4184</v>
      </c>
      <c r="D1184" s="64" t="s">
        <v>4185</v>
      </c>
      <c r="E1184" s="64" t="s">
        <v>4186</v>
      </c>
      <c r="F1184" s="66" t="s">
        <v>31</v>
      </c>
      <c r="G1184" s="116">
        <v>45784</v>
      </c>
      <c r="H1184" s="116">
        <v>45784</v>
      </c>
      <c r="I1184" s="116">
        <v>45785</v>
      </c>
      <c r="J1184" s="117" t="s">
        <v>3971</v>
      </c>
      <c r="K1184" s="64" t="s">
        <v>33</v>
      </c>
      <c r="L1184" s="64"/>
      <c r="M1184" s="64"/>
      <c r="N1184" s="66" t="s">
        <v>34</v>
      </c>
      <c r="O1184" s="66">
        <f t="shared" si="74"/>
        <v>7</v>
      </c>
      <c r="P1184" s="66">
        <v>12</v>
      </c>
      <c r="Q1184" s="65">
        <f>+IFERROR(VLOOKUP(Z1184, fechas!$B$1:$C$1036, 2,FALSE), " ")</f>
        <v>45800</v>
      </c>
      <c r="R1184" s="66" t="s">
        <v>35</v>
      </c>
      <c r="S1184" s="90">
        <v>45791</v>
      </c>
      <c r="T1184" s="66" t="s">
        <v>35</v>
      </c>
      <c r="U1184" s="65" t="s">
        <v>35</v>
      </c>
      <c r="V1184" s="66" t="s">
        <v>4187</v>
      </c>
      <c r="W1184" s="66"/>
      <c r="X1184" s="118">
        <f t="shared" si="76"/>
        <v>0</v>
      </c>
      <c r="Y1184" s="119">
        <f>+IFERROR(VLOOKUP(G1184,fechas!$A$1:$D$292,2,FALSE), " ")</f>
        <v>126</v>
      </c>
      <c r="Z1184" s="119">
        <f t="shared" si="77"/>
        <v>138</v>
      </c>
      <c r="AA1184" s="120" t="str">
        <f>+IFERROR(IF(S1184&gt;0," ",Q1184-variables!$C$9)," ")</f>
        <v xml:space="preserve"> </v>
      </c>
    </row>
    <row r="1185" spans="2:27" s="121" customFormat="1" ht="24.95" hidden="1" customHeight="1">
      <c r="B1185" s="66">
        <f t="shared" si="75"/>
        <v>1182</v>
      </c>
      <c r="C1185" s="105" t="s">
        <v>4188</v>
      </c>
      <c r="D1185" s="64" t="s">
        <v>4189</v>
      </c>
      <c r="E1185" s="64" t="s">
        <v>4190</v>
      </c>
      <c r="F1185" s="66" t="s">
        <v>31</v>
      </c>
      <c r="G1185" s="116">
        <v>45784</v>
      </c>
      <c r="H1185" s="116">
        <v>45784</v>
      </c>
      <c r="I1185" s="116">
        <v>45785</v>
      </c>
      <c r="J1185" s="117" t="s">
        <v>3971</v>
      </c>
      <c r="K1185" s="64" t="s">
        <v>1087</v>
      </c>
      <c r="L1185" s="64" t="s">
        <v>47</v>
      </c>
      <c r="M1185" s="64" t="s">
        <v>79</v>
      </c>
      <c r="N1185" s="66" t="s">
        <v>34</v>
      </c>
      <c r="O1185" s="66">
        <f t="shared" si="74"/>
        <v>12</v>
      </c>
      <c r="P1185" s="66">
        <v>12</v>
      </c>
      <c r="Q1185" s="65">
        <f>+IFERROR(VLOOKUP(Z1185, fechas!$B$1:$C$1036, 2,FALSE), " ")</f>
        <v>45800</v>
      </c>
      <c r="R1185" s="66" t="s">
        <v>4191</v>
      </c>
      <c r="S1185" s="90">
        <v>45796</v>
      </c>
      <c r="T1185" s="66" t="s">
        <v>35</v>
      </c>
      <c r="U1185" s="65" t="s">
        <v>35</v>
      </c>
      <c r="V1185" s="66"/>
      <c r="W1185" s="66"/>
      <c r="X1185" s="118">
        <f t="shared" si="76"/>
        <v>0</v>
      </c>
      <c r="Y1185" s="119">
        <f>+IFERROR(VLOOKUP(G1185,fechas!$A$1:$D$292,2,FALSE), " ")</f>
        <v>126</v>
      </c>
      <c r="Z1185" s="119">
        <f t="shared" si="77"/>
        <v>138</v>
      </c>
      <c r="AA1185" s="120" t="str">
        <f>+IFERROR(IF(S1185&gt;0," ",Q1185-variables!$C$9)," ")</f>
        <v xml:space="preserve"> </v>
      </c>
    </row>
    <row r="1186" spans="2:27" s="121" customFormat="1" ht="24.95" hidden="1" customHeight="1">
      <c r="B1186" s="66">
        <f t="shared" si="75"/>
        <v>1183</v>
      </c>
      <c r="C1186" s="105" t="s">
        <v>4192</v>
      </c>
      <c r="D1186" s="64" t="s">
        <v>4193</v>
      </c>
      <c r="E1186" s="64" t="s">
        <v>4194</v>
      </c>
      <c r="F1186" s="66" t="s">
        <v>31</v>
      </c>
      <c r="G1186" s="116">
        <v>45784</v>
      </c>
      <c r="H1186" s="116">
        <v>45784</v>
      </c>
      <c r="I1186" s="116">
        <v>45785</v>
      </c>
      <c r="J1186" s="117" t="s">
        <v>3971</v>
      </c>
      <c r="K1186" s="64" t="s">
        <v>1954</v>
      </c>
      <c r="L1186" s="64" t="s">
        <v>47</v>
      </c>
      <c r="M1186" s="64" t="s">
        <v>79</v>
      </c>
      <c r="N1186" s="66" t="s">
        <v>34</v>
      </c>
      <c r="O1186" s="66">
        <f t="shared" si="74"/>
        <v>15</v>
      </c>
      <c r="P1186" s="66">
        <v>12</v>
      </c>
      <c r="Q1186" s="65">
        <f>+IFERROR(VLOOKUP(Z1186, fechas!$B$1:$C$1036, 2,FALSE), " ")</f>
        <v>45800</v>
      </c>
      <c r="R1186" s="66" t="s">
        <v>4195</v>
      </c>
      <c r="S1186" s="90">
        <v>45799</v>
      </c>
      <c r="T1186" s="66" t="s">
        <v>4195</v>
      </c>
      <c r="U1186" s="65">
        <v>45799</v>
      </c>
      <c r="V1186" s="66" t="s">
        <v>4196</v>
      </c>
      <c r="W1186" s="66"/>
      <c r="X1186" s="118">
        <f t="shared" si="76"/>
        <v>0</v>
      </c>
      <c r="Y1186" s="119">
        <f>+IFERROR(VLOOKUP(G1186,fechas!$A$1:$D$292,2,FALSE), " ")</f>
        <v>126</v>
      </c>
      <c r="Z1186" s="119">
        <f t="shared" si="77"/>
        <v>138</v>
      </c>
      <c r="AA1186" s="120" t="str">
        <f>+IFERROR(IF(S1186&gt;0," ",Q1186-variables!$C$9)," ")</f>
        <v xml:space="preserve"> </v>
      </c>
    </row>
    <row r="1187" spans="2:27" s="121" customFormat="1" ht="24.95" hidden="1" customHeight="1">
      <c r="B1187" s="66">
        <f t="shared" si="75"/>
        <v>1184</v>
      </c>
      <c r="C1187" s="105" t="s">
        <v>4197</v>
      </c>
      <c r="D1187" s="64" t="s">
        <v>4198</v>
      </c>
      <c r="E1187" s="64" t="s">
        <v>4199</v>
      </c>
      <c r="F1187" s="66" t="s">
        <v>275</v>
      </c>
      <c r="G1187" s="116">
        <v>45785</v>
      </c>
      <c r="H1187" s="116">
        <v>45785</v>
      </c>
      <c r="I1187" s="116">
        <v>45785</v>
      </c>
      <c r="J1187" s="117" t="s">
        <v>3971</v>
      </c>
      <c r="K1187" s="64" t="s">
        <v>202</v>
      </c>
      <c r="L1187" s="64" t="s">
        <v>1311</v>
      </c>
      <c r="M1187" s="64" t="s">
        <v>276</v>
      </c>
      <c r="N1187" s="66" t="s">
        <v>34</v>
      </c>
      <c r="O1187" s="66">
        <f t="shared" si="74"/>
        <v>55</v>
      </c>
      <c r="P1187" s="66">
        <v>12</v>
      </c>
      <c r="Q1187" s="65">
        <f>+IFERROR(VLOOKUP(Z1187, fechas!$B$1:$C$1036, 2,FALSE), " ")</f>
        <v>45803</v>
      </c>
      <c r="R1187" s="66" t="s">
        <v>4200</v>
      </c>
      <c r="S1187" s="90">
        <v>45840</v>
      </c>
      <c r="T1187" s="66" t="s">
        <v>35</v>
      </c>
      <c r="U1187" s="65" t="s">
        <v>35</v>
      </c>
      <c r="V1187" s="66"/>
      <c r="W1187" s="66"/>
      <c r="X1187" s="118">
        <f t="shared" si="76"/>
        <v>0</v>
      </c>
      <c r="Y1187" s="119">
        <f>+IFERROR(VLOOKUP(G1187,fechas!$A$1:$D$292,2,FALSE), " ")</f>
        <v>127</v>
      </c>
      <c r="Z1187" s="119">
        <f t="shared" si="77"/>
        <v>139</v>
      </c>
      <c r="AA1187" s="120" t="str">
        <f>+IFERROR(IF(S1187&gt;0," ",Q1187-variables!$C$9)," ")</f>
        <v xml:space="preserve"> </v>
      </c>
    </row>
    <row r="1188" spans="2:27" s="121" customFormat="1" ht="24.95" hidden="1" customHeight="1">
      <c r="B1188" s="66">
        <f t="shared" si="75"/>
        <v>1185</v>
      </c>
      <c r="C1188" s="105" t="s">
        <v>4201</v>
      </c>
      <c r="D1188" s="162" t="s">
        <v>4202</v>
      </c>
      <c r="E1188" s="64" t="s">
        <v>4203</v>
      </c>
      <c r="F1188" s="66" t="s">
        <v>31</v>
      </c>
      <c r="G1188" s="116">
        <v>45785</v>
      </c>
      <c r="H1188" s="116">
        <v>45785</v>
      </c>
      <c r="I1188" s="116">
        <v>45785</v>
      </c>
      <c r="J1188" s="117" t="s">
        <v>3971</v>
      </c>
      <c r="K1188" s="64" t="s">
        <v>33</v>
      </c>
      <c r="L1188" s="64"/>
      <c r="M1188" s="64"/>
      <c r="N1188" s="66" t="s">
        <v>34</v>
      </c>
      <c r="O1188" s="66">
        <f t="shared" si="74"/>
        <v>4</v>
      </c>
      <c r="P1188" s="66">
        <v>12</v>
      </c>
      <c r="Q1188" s="65">
        <f>+IFERROR(VLOOKUP(Z1188, fechas!$B$1:$C$1036, 2,FALSE), " ")</f>
        <v>45803</v>
      </c>
      <c r="R1188" s="66" t="s">
        <v>35</v>
      </c>
      <c r="S1188" s="90">
        <v>45789</v>
      </c>
      <c r="T1188" s="66" t="s">
        <v>35</v>
      </c>
      <c r="U1188" s="65" t="s">
        <v>35</v>
      </c>
      <c r="V1188" s="66" t="s">
        <v>4204</v>
      </c>
      <c r="W1188" s="66"/>
      <c r="X1188" s="118">
        <f t="shared" si="76"/>
        <v>0</v>
      </c>
      <c r="Y1188" s="119">
        <f>+IFERROR(VLOOKUP(G1188,fechas!$A$1:$D$292,2,FALSE), " ")</f>
        <v>127</v>
      </c>
      <c r="Z1188" s="119">
        <f t="shared" si="77"/>
        <v>139</v>
      </c>
      <c r="AA1188" s="120" t="str">
        <f>+IFERROR(IF(S1188&gt;0," ",Q1188-variables!$C$9)," ")</f>
        <v xml:space="preserve"> </v>
      </c>
    </row>
    <row r="1189" spans="2:27" s="121" customFormat="1" ht="24.95" hidden="1" customHeight="1">
      <c r="B1189" s="66">
        <f t="shared" si="75"/>
        <v>1186</v>
      </c>
      <c r="C1189" s="105" t="s">
        <v>4205</v>
      </c>
      <c r="D1189" s="64" t="s">
        <v>4206</v>
      </c>
      <c r="E1189" s="64" t="s">
        <v>4207</v>
      </c>
      <c r="F1189" s="66" t="s">
        <v>31</v>
      </c>
      <c r="G1189" s="116">
        <v>45785</v>
      </c>
      <c r="H1189" s="116">
        <v>45785</v>
      </c>
      <c r="I1189" s="116">
        <v>45785</v>
      </c>
      <c r="J1189" s="117" t="s">
        <v>3971</v>
      </c>
      <c r="K1189" s="64" t="s">
        <v>1896</v>
      </c>
      <c r="L1189" s="64" t="s">
        <v>47</v>
      </c>
      <c r="M1189" s="64" t="s">
        <v>79</v>
      </c>
      <c r="N1189" s="66" t="s">
        <v>34</v>
      </c>
      <c r="O1189" s="66">
        <f t="shared" si="74"/>
        <v>4</v>
      </c>
      <c r="P1189" s="66">
        <v>12</v>
      </c>
      <c r="Q1189" s="65">
        <f>+IFERROR(VLOOKUP(Z1189, fechas!$B$1:$C$1036, 2,FALSE), " ")</f>
        <v>45803</v>
      </c>
      <c r="R1189" s="66" t="s">
        <v>4208</v>
      </c>
      <c r="S1189" s="90">
        <v>45789</v>
      </c>
      <c r="T1189" s="66" t="s">
        <v>35</v>
      </c>
      <c r="U1189" s="65" t="s">
        <v>35</v>
      </c>
      <c r="V1189" s="66" t="s">
        <v>1898</v>
      </c>
      <c r="W1189" s="66"/>
      <c r="X1189" s="118">
        <f t="shared" si="76"/>
        <v>0</v>
      </c>
      <c r="Y1189" s="119">
        <f>+IFERROR(VLOOKUP(G1189,fechas!$A$1:$D$292,2,FALSE), " ")</f>
        <v>127</v>
      </c>
      <c r="Z1189" s="119">
        <f t="shared" si="77"/>
        <v>139</v>
      </c>
      <c r="AA1189" s="120" t="str">
        <f>+IFERROR(IF(S1189&gt;0," ",Q1189-variables!$C$9)," ")</f>
        <v xml:space="preserve"> </v>
      </c>
    </row>
    <row r="1190" spans="2:27" s="121" customFormat="1" ht="24.95" hidden="1" customHeight="1">
      <c r="B1190" s="66">
        <f t="shared" si="75"/>
        <v>1187</v>
      </c>
      <c r="C1190" s="105" t="s">
        <v>4209</v>
      </c>
      <c r="D1190" s="64" t="s">
        <v>4210</v>
      </c>
      <c r="E1190" s="64" t="s">
        <v>4211</v>
      </c>
      <c r="F1190" s="66" t="s">
        <v>31</v>
      </c>
      <c r="G1190" s="116">
        <v>45785</v>
      </c>
      <c r="H1190" s="116">
        <v>45785</v>
      </c>
      <c r="I1190" s="116">
        <v>45785</v>
      </c>
      <c r="J1190" s="117" t="s">
        <v>3971</v>
      </c>
      <c r="K1190" s="64" t="s">
        <v>33</v>
      </c>
      <c r="L1190" s="64"/>
      <c r="M1190" s="64"/>
      <c r="N1190" s="66" t="s">
        <v>34</v>
      </c>
      <c r="O1190" s="66">
        <f t="shared" si="74"/>
        <v>7</v>
      </c>
      <c r="P1190" s="66">
        <v>12</v>
      </c>
      <c r="Q1190" s="65">
        <f>+IFERROR(VLOOKUP(Z1190, fechas!$B$1:$C$1036, 2,FALSE), " ")</f>
        <v>45803</v>
      </c>
      <c r="R1190" s="66" t="s">
        <v>35</v>
      </c>
      <c r="S1190" s="90">
        <v>45792</v>
      </c>
      <c r="T1190" s="66" t="s">
        <v>35</v>
      </c>
      <c r="U1190" s="65" t="s">
        <v>35</v>
      </c>
      <c r="V1190" s="66" t="s">
        <v>4212</v>
      </c>
      <c r="W1190" s="66"/>
      <c r="X1190" s="118">
        <f t="shared" si="76"/>
        <v>0</v>
      </c>
      <c r="Y1190" s="119">
        <f>+IFERROR(VLOOKUP(G1190,fechas!$A$1:$D$292,2,FALSE), " ")</f>
        <v>127</v>
      </c>
      <c r="Z1190" s="119">
        <f t="shared" si="77"/>
        <v>139</v>
      </c>
      <c r="AA1190" s="120" t="str">
        <f>+IFERROR(IF(S1190&gt;0," ",Q1190-variables!$C$9)," ")</f>
        <v xml:space="preserve"> </v>
      </c>
    </row>
    <row r="1191" spans="2:27" s="121" customFormat="1" ht="24.95" hidden="1" customHeight="1">
      <c r="B1191" s="66">
        <f t="shared" si="75"/>
        <v>1188</v>
      </c>
      <c r="C1191" s="105" t="s">
        <v>4213</v>
      </c>
      <c r="D1191" s="64" t="s">
        <v>4214</v>
      </c>
      <c r="E1191" s="64" t="s">
        <v>1320</v>
      </c>
      <c r="F1191" s="66" t="s">
        <v>31</v>
      </c>
      <c r="G1191" s="116">
        <v>45782</v>
      </c>
      <c r="H1191" s="116">
        <v>45784</v>
      </c>
      <c r="I1191" s="116">
        <v>45786</v>
      </c>
      <c r="J1191" s="117" t="s">
        <v>3971</v>
      </c>
      <c r="K1191" s="64" t="s">
        <v>1896</v>
      </c>
      <c r="L1191" s="64" t="s">
        <v>47</v>
      </c>
      <c r="M1191" s="64" t="s">
        <v>79</v>
      </c>
      <c r="N1191" s="66" t="s">
        <v>34</v>
      </c>
      <c r="O1191" s="66">
        <f t="shared" si="74"/>
        <v>10</v>
      </c>
      <c r="P1191" s="66">
        <v>12</v>
      </c>
      <c r="Q1191" s="65">
        <f>+IFERROR(VLOOKUP(Z1191, fechas!$B$1:$C$1036, 2,FALSE), " ")</f>
        <v>45798</v>
      </c>
      <c r="R1191" s="66" t="s">
        <v>4215</v>
      </c>
      <c r="S1191" s="90">
        <v>45792</v>
      </c>
      <c r="T1191" s="66" t="s">
        <v>35</v>
      </c>
      <c r="U1191" s="65" t="s">
        <v>35</v>
      </c>
      <c r="V1191" s="66" t="s">
        <v>1898</v>
      </c>
      <c r="W1191" s="66"/>
      <c r="X1191" s="118">
        <f t="shared" si="76"/>
        <v>0</v>
      </c>
      <c r="Y1191" s="119">
        <f>+IFERROR(VLOOKUP(G1191,fechas!$A$1:$D$292,2,FALSE), " ")</f>
        <v>124</v>
      </c>
      <c r="Z1191" s="119">
        <f t="shared" si="77"/>
        <v>136</v>
      </c>
      <c r="AA1191" s="120" t="str">
        <f>+IFERROR(IF(S1191&gt;0," ",Q1191-variables!$C$9)," ")</f>
        <v xml:space="preserve"> </v>
      </c>
    </row>
    <row r="1192" spans="2:27" s="121" customFormat="1" ht="24.95" hidden="1" customHeight="1">
      <c r="B1192" s="66">
        <f t="shared" si="75"/>
        <v>1189</v>
      </c>
      <c r="C1192" s="67" t="s">
        <v>4216</v>
      </c>
      <c r="D1192" s="64" t="s">
        <v>4217</v>
      </c>
      <c r="E1192" s="64" t="s">
        <v>2494</v>
      </c>
      <c r="F1192" s="66" t="s">
        <v>31</v>
      </c>
      <c r="G1192" s="116">
        <v>45785</v>
      </c>
      <c r="H1192" s="116">
        <v>45785</v>
      </c>
      <c r="I1192" s="116">
        <v>45785</v>
      </c>
      <c r="J1192" s="117" t="s">
        <v>3971</v>
      </c>
      <c r="K1192" s="64" t="s">
        <v>1087</v>
      </c>
      <c r="L1192" s="64" t="s">
        <v>47</v>
      </c>
      <c r="M1192" s="64" t="s">
        <v>79</v>
      </c>
      <c r="N1192" s="66" t="s">
        <v>34</v>
      </c>
      <c r="O1192" s="66">
        <f t="shared" si="74"/>
        <v>7</v>
      </c>
      <c r="P1192" s="66">
        <v>12</v>
      </c>
      <c r="Q1192" s="65">
        <f>+IFERROR(VLOOKUP(Z1192, fechas!$B$1:$C$1036, 2,FALSE), " ")</f>
        <v>45803</v>
      </c>
      <c r="R1192" s="66" t="s">
        <v>4218</v>
      </c>
      <c r="S1192" s="90">
        <v>45792</v>
      </c>
      <c r="T1192" s="66" t="s">
        <v>4219</v>
      </c>
      <c r="U1192" s="65">
        <v>45792</v>
      </c>
      <c r="V1192" s="66"/>
      <c r="W1192" s="66"/>
      <c r="X1192" s="118">
        <f t="shared" si="76"/>
        <v>0</v>
      </c>
      <c r="Y1192" s="119">
        <f>+IFERROR(VLOOKUP(G1192,fechas!$A$1:$D$292,2,FALSE), " ")</f>
        <v>127</v>
      </c>
      <c r="Z1192" s="119">
        <f t="shared" si="77"/>
        <v>139</v>
      </c>
      <c r="AA1192" s="120" t="str">
        <f>+IFERROR(IF(S1192&gt;0," ",Q1192-variables!$C$9)," ")</f>
        <v xml:space="preserve"> </v>
      </c>
    </row>
    <row r="1193" spans="2:27" s="121" customFormat="1" ht="24.95" hidden="1" customHeight="1">
      <c r="B1193" s="66">
        <f t="shared" si="75"/>
        <v>1190</v>
      </c>
      <c r="C1193" s="67" t="s">
        <v>4220</v>
      </c>
      <c r="D1193" s="64" t="s">
        <v>4221</v>
      </c>
      <c r="E1193" s="64" t="s">
        <v>3751</v>
      </c>
      <c r="F1193" s="66" t="s">
        <v>31</v>
      </c>
      <c r="G1193" s="116">
        <v>45779</v>
      </c>
      <c r="H1193" s="116">
        <v>45779</v>
      </c>
      <c r="I1193" s="116">
        <v>45786</v>
      </c>
      <c r="J1193" s="117" t="s">
        <v>3971</v>
      </c>
      <c r="K1193" s="64" t="s">
        <v>202</v>
      </c>
      <c r="L1193" s="64" t="s">
        <v>47</v>
      </c>
      <c r="M1193" s="64"/>
      <c r="N1193" s="66" t="s">
        <v>34</v>
      </c>
      <c r="O1193" s="66">
        <f t="shared" si="74"/>
        <v>3</v>
      </c>
      <c r="P1193" s="66">
        <v>12</v>
      </c>
      <c r="Q1193" s="65">
        <f>+IFERROR(VLOOKUP(Z1193, fechas!$B$1:$C$1036, 2,FALSE), " ")</f>
        <v>45797</v>
      </c>
      <c r="R1193" s="66" t="s">
        <v>3752</v>
      </c>
      <c r="S1193" s="90">
        <v>45782</v>
      </c>
      <c r="T1193" s="66" t="s">
        <v>35</v>
      </c>
      <c r="U1193" s="65" t="s">
        <v>35</v>
      </c>
      <c r="V1193" s="66"/>
      <c r="W1193" s="66"/>
      <c r="X1193" s="118">
        <f t="shared" si="76"/>
        <v>0</v>
      </c>
      <c r="Y1193" s="119">
        <f>+IFERROR(VLOOKUP(G1193,fechas!$A$1:$D$292,2,FALSE), " ")</f>
        <v>123</v>
      </c>
      <c r="Z1193" s="119">
        <f t="shared" si="77"/>
        <v>135</v>
      </c>
      <c r="AA1193" s="120" t="str">
        <f>+IFERROR(IF(S1193&gt;0," ",Q1193-variables!$C$9)," ")</f>
        <v xml:space="preserve"> </v>
      </c>
    </row>
    <row r="1194" spans="2:27" s="121" customFormat="1" ht="24.95" hidden="1" customHeight="1">
      <c r="B1194" s="66">
        <f t="shared" si="75"/>
        <v>1191</v>
      </c>
      <c r="C1194" s="67" t="s">
        <v>4222</v>
      </c>
      <c r="D1194" s="64" t="s">
        <v>4223</v>
      </c>
      <c r="E1194" s="64" t="s">
        <v>553</v>
      </c>
      <c r="F1194" s="66" t="s">
        <v>61</v>
      </c>
      <c r="G1194" s="116">
        <v>45785</v>
      </c>
      <c r="H1194" s="116">
        <v>45785</v>
      </c>
      <c r="I1194" s="116">
        <v>45786</v>
      </c>
      <c r="J1194" s="117" t="s">
        <v>3971</v>
      </c>
      <c r="K1194" s="64" t="s">
        <v>183</v>
      </c>
      <c r="L1194" s="64"/>
      <c r="M1194" s="64"/>
      <c r="N1194" s="66" t="s">
        <v>108</v>
      </c>
      <c r="O1194" s="66">
        <f t="shared" si="74"/>
        <v>19</v>
      </c>
      <c r="P1194" s="66">
        <v>12</v>
      </c>
      <c r="Q1194" s="65">
        <f>+IFERROR(VLOOKUP(Z1194, fechas!$B$1:$C$1036, 2,FALSE), " ")</f>
        <v>45803</v>
      </c>
      <c r="R1194" s="66" t="s">
        <v>35</v>
      </c>
      <c r="S1194" s="90">
        <v>45804</v>
      </c>
      <c r="T1194" s="66" t="s">
        <v>35</v>
      </c>
      <c r="U1194" s="65" t="s">
        <v>35</v>
      </c>
      <c r="V1194" s="66" t="s">
        <v>2826</v>
      </c>
      <c r="W1194" s="66"/>
      <c r="X1194" s="118">
        <f t="shared" si="76"/>
        <v>0</v>
      </c>
      <c r="Y1194" s="119">
        <f>+IFERROR(VLOOKUP(G1194,fechas!$A$1:$D$292,2,FALSE), " ")</f>
        <v>127</v>
      </c>
      <c r="Z1194" s="119">
        <f t="shared" si="77"/>
        <v>139</v>
      </c>
      <c r="AA1194" s="120" t="str">
        <f>+IFERROR(IF(S1194&gt;0," ",Q1194-variables!$C$9)," ")</f>
        <v xml:space="preserve"> </v>
      </c>
    </row>
    <row r="1195" spans="2:27" s="121" customFormat="1" ht="24.95" hidden="1" customHeight="1">
      <c r="B1195" s="66">
        <f t="shared" si="75"/>
        <v>1192</v>
      </c>
      <c r="C1195" s="67" t="s">
        <v>4224</v>
      </c>
      <c r="D1195" s="64" t="s">
        <v>4225</v>
      </c>
      <c r="E1195" s="64" t="s">
        <v>553</v>
      </c>
      <c r="F1195" s="66" t="s">
        <v>61</v>
      </c>
      <c r="G1195" s="116">
        <v>45785</v>
      </c>
      <c r="H1195" s="116">
        <v>45785</v>
      </c>
      <c r="I1195" s="116">
        <v>45786</v>
      </c>
      <c r="J1195" s="117" t="s">
        <v>3971</v>
      </c>
      <c r="K1195" s="64" t="s">
        <v>183</v>
      </c>
      <c r="L1195" s="64"/>
      <c r="M1195" s="64"/>
      <c r="N1195" s="66" t="s">
        <v>108</v>
      </c>
      <c r="O1195" s="66">
        <f t="shared" si="74"/>
        <v>19</v>
      </c>
      <c r="P1195" s="66">
        <v>12</v>
      </c>
      <c r="Q1195" s="65">
        <f>+IFERROR(VLOOKUP(Z1195, fechas!$B$1:$C$1036, 2,FALSE), " ")</f>
        <v>45803</v>
      </c>
      <c r="R1195" s="66" t="s">
        <v>35</v>
      </c>
      <c r="S1195" s="90">
        <v>45804</v>
      </c>
      <c r="T1195" s="66" t="s">
        <v>35</v>
      </c>
      <c r="U1195" s="65" t="s">
        <v>35</v>
      </c>
      <c r="V1195" s="66" t="s">
        <v>2826</v>
      </c>
      <c r="W1195" s="66"/>
      <c r="X1195" s="118">
        <f t="shared" si="76"/>
        <v>0</v>
      </c>
      <c r="Y1195" s="119">
        <f>+IFERROR(VLOOKUP(G1195,fechas!$A$1:$D$292,2,FALSE), " ")</f>
        <v>127</v>
      </c>
      <c r="Z1195" s="119">
        <f t="shared" si="77"/>
        <v>139</v>
      </c>
      <c r="AA1195" s="120" t="str">
        <f>+IFERROR(IF(S1195&gt;0," ",Q1195-variables!$C$9)," ")</f>
        <v xml:space="preserve"> </v>
      </c>
    </row>
    <row r="1196" spans="2:27" s="121" customFormat="1" ht="24.95" hidden="1" customHeight="1">
      <c r="B1196" s="66">
        <f t="shared" si="75"/>
        <v>1193</v>
      </c>
      <c r="C1196" s="67" t="s">
        <v>4226</v>
      </c>
      <c r="D1196" s="64" t="s">
        <v>4227</v>
      </c>
      <c r="E1196" s="64" t="s">
        <v>4228</v>
      </c>
      <c r="F1196" s="66" t="s">
        <v>31</v>
      </c>
      <c r="G1196" s="116">
        <v>45785</v>
      </c>
      <c r="H1196" s="116">
        <v>45785</v>
      </c>
      <c r="I1196" s="116">
        <v>45786</v>
      </c>
      <c r="J1196" s="117" t="s">
        <v>3971</v>
      </c>
      <c r="K1196" s="64" t="s">
        <v>33</v>
      </c>
      <c r="L1196" s="64"/>
      <c r="M1196" s="64"/>
      <c r="N1196" s="66" t="s">
        <v>34</v>
      </c>
      <c r="O1196" s="66">
        <f t="shared" si="74"/>
        <v>5</v>
      </c>
      <c r="P1196" s="66">
        <v>12</v>
      </c>
      <c r="Q1196" s="65">
        <f>+IFERROR(VLOOKUP(Z1196, fechas!$B$1:$C$1036, 2,FALSE), " ")</f>
        <v>45803</v>
      </c>
      <c r="R1196" s="66" t="s">
        <v>35</v>
      </c>
      <c r="S1196" s="90">
        <v>45790</v>
      </c>
      <c r="T1196" s="66" t="s">
        <v>35</v>
      </c>
      <c r="U1196" s="65" t="s">
        <v>35</v>
      </c>
      <c r="V1196" s="66" t="s">
        <v>4187</v>
      </c>
      <c r="W1196" s="66"/>
      <c r="X1196" s="118">
        <f t="shared" si="76"/>
        <v>0</v>
      </c>
      <c r="Y1196" s="119">
        <f>+IFERROR(VLOOKUP(G1196,fechas!$A$1:$D$292,2,FALSE), " ")</f>
        <v>127</v>
      </c>
      <c r="Z1196" s="119">
        <f t="shared" si="77"/>
        <v>139</v>
      </c>
      <c r="AA1196" s="120" t="str">
        <f>+IFERROR(IF(S1196&gt;0," ",Q1196-variables!$C$9)," ")</f>
        <v xml:space="preserve"> </v>
      </c>
    </row>
    <row r="1197" spans="2:27" s="121" customFormat="1" ht="24.95" hidden="1" customHeight="1">
      <c r="B1197" s="66">
        <f t="shared" si="75"/>
        <v>1194</v>
      </c>
      <c r="C1197" s="67" t="s">
        <v>4229</v>
      </c>
      <c r="D1197" s="64" t="s">
        <v>4230</v>
      </c>
      <c r="E1197" s="64" t="s">
        <v>4231</v>
      </c>
      <c r="F1197" s="66" t="s">
        <v>31</v>
      </c>
      <c r="G1197" s="116">
        <v>45783</v>
      </c>
      <c r="H1197" s="116">
        <v>45784</v>
      </c>
      <c r="I1197" s="116">
        <v>45786</v>
      </c>
      <c r="J1197" s="117" t="s">
        <v>3971</v>
      </c>
      <c r="K1197" s="64" t="s">
        <v>1977</v>
      </c>
      <c r="L1197" s="64" t="s">
        <v>2713</v>
      </c>
      <c r="M1197" s="64" t="s">
        <v>276</v>
      </c>
      <c r="N1197" s="66" t="s">
        <v>34</v>
      </c>
      <c r="O1197" s="66">
        <f t="shared" ref="O1197:O1260" si="78">S1197-G1197</f>
        <v>7</v>
      </c>
      <c r="P1197" s="66">
        <v>12</v>
      </c>
      <c r="Q1197" s="65">
        <f>+IFERROR(VLOOKUP(Z1197, fechas!$B$1:$C$1036, 2,FALSE), " ")</f>
        <v>45799</v>
      </c>
      <c r="R1197" s="66" t="s">
        <v>4232</v>
      </c>
      <c r="S1197" s="90">
        <v>45790</v>
      </c>
      <c r="T1197" s="66" t="s">
        <v>4232</v>
      </c>
      <c r="U1197" s="90">
        <v>45790</v>
      </c>
      <c r="V1197" s="66"/>
      <c r="W1197" s="66"/>
      <c r="X1197" s="118">
        <f t="shared" si="76"/>
        <v>0</v>
      </c>
      <c r="Y1197" s="119">
        <f>+IFERROR(VLOOKUP(G1197,fechas!$A$1:$D$292,2,FALSE), " ")</f>
        <v>125</v>
      </c>
      <c r="Z1197" s="119">
        <f t="shared" si="77"/>
        <v>137</v>
      </c>
      <c r="AA1197" s="120" t="str">
        <f>+IFERROR(IF(S1197&gt;0," ",Q1197-variables!$C$9)," ")</f>
        <v xml:space="preserve"> </v>
      </c>
    </row>
    <row r="1198" spans="2:27" s="121" customFormat="1" ht="24.95" hidden="1" customHeight="1">
      <c r="B1198" s="66">
        <f t="shared" si="75"/>
        <v>1195</v>
      </c>
      <c r="C1198" s="67" t="s">
        <v>4233</v>
      </c>
      <c r="D1198" s="64" t="s">
        <v>4234</v>
      </c>
      <c r="E1198" s="64" t="s">
        <v>4235</v>
      </c>
      <c r="F1198" s="66" t="s">
        <v>31</v>
      </c>
      <c r="G1198" s="116">
        <v>45783</v>
      </c>
      <c r="H1198" s="116">
        <v>45784</v>
      </c>
      <c r="I1198" s="116">
        <v>45786</v>
      </c>
      <c r="J1198" s="117" t="s">
        <v>3971</v>
      </c>
      <c r="K1198" s="64" t="s">
        <v>2118</v>
      </c>
      <c r="L1198" s="64" t="s">
        <v>47</v>
      </c>
      <c r="M1198" s="64" t="s">
        <v>79</v>
      </c>
      <c r="N1198" s="66" t="s">
        <v>34</v>
      </c>
      <c r="O1198" s="66">
        <f t="shared" si="78"/>
        <v>16</v>
      </c>
      <c r="P1198" s="66">
        <v>12</v>
      </c>
      <c r="Q1198" s="65">
        <f>+IFERROR(VLOOKUP(Z1198, fechas!$B$1:$C$1036, 2,FALSE), " ")</f>
        <v>45799</v>
      </c>
      <c r="R1198" s="66" t="s">
        <v>4236</v>
      </c>
      <c r="S1198" s="90">
        <v>45799</v>
      </c>
      <c r="T1198" s="66" t="s">
        <v>35</v>
      </c>
      <c r="U1198" s="65" t="s">
        <v>35</v>
      </c>
      <c r="V1198" s="66"/>
      <c r="W1198" s="66"/>
      <c r="X1198" s="118">
        <f t="shared" si="76"/>
        <v>0</v>
      </c>
      <c r="Y1198" s="119">
        <f>+IFERROR(VLOOKUP(G1198,fechas!$A$1:$D$292,2,FALSE), " ")</f>
        <v>125</v>
      </c>
      <c r="Z1198" s="119">
        <f t="shared" si="77"/>
        <v>137</v>
      </c>
      <c r="AA1198" s="120" t="str">
        <f>+IFERROR(IF(S1198&gt;0," ",Q1198-variables!$C$9)," ")</f>
        <v xml:space="preserve"> </v>
      </c>
    </row>
    <row r="1199" spans="2:27" s="121" customFormat="1" ht="24.95" hidden="1" customHeight="1">
      <c r="B1199" s="66">
        <f t="shared" si="75"/>
        <v>1196</v>
      </c>
      <c r="C1199" s="67" t="s">
        <v>4237</v>
      </c>
      <c r="D1199" s="64" t="s">
        <v>4238</v>
      </c>
      <c r="E1199" s="64" t="s">
        <v>270</v>
      </c>
      <c r="F1199" s="66" t="s">
        <v>31</v>
      </c>
      <c r="G1199" s="116">
        <v>45786</v>
      </c>
      <c r="H1199" s="116">
        <v>45786</v>
      </c>
      <c r="I1199" s="116">
        <v>45786</v>
      </c>
      <c r="J1199" s="117" t="s">
        <v>3971</v>
      </c>
      <c r="K1199" s="64" t="s">
        <v>276</v>
      </c>
      <c r="L1199" s="64"/>
      <c r="M1199" s="64" t="s">
        <v>80</v>
      </c>
      <c r="N1199" s="66" t="s">
        <v>34</v>
      </c>
      <c r="O1199" s="66">
        <f t="shared" si="78"/>
        <v>12</v>
      </c>
      <c r="P1199" s="66">
        <v>12</v>
      </c>
      <c r="Q1199" s="65">
        <f>+IFERROR(VLOOKUP(Z1199, fechas!$B$1:$C$1036, 2,FALSE), " ")</f>
        <v>45804</v>
      </c>
      <c r="R1199" s="66" t="s">
        <v>4239</v>
      </c>
      <c r="S1199" s="90">
        <v>45798</v>
      </c>
      <c r="T1199" s="66" t="s">
        <v>35</v>
      </c>
      <c r="U1199" s="65" t="s">
        <v>35</v>
      </c>
      <c r="V1199" s="66"/>
      <c r="W1199" s="66"/>
      <c r="X1199" s="118">
        <f t="shared" si="76"/>
        <v>0</v>
      </c>
      <c r="Y1199" s="119">
        <f>+IFERROR(VLOOKUP(G1199,fechas!$A$1:$D$292,2,FALSE), " ")</f>
        <v>128</v>
      </c>
      <c r="Z1199" s="119">
        <f t="shared" si="77"/>
        <v>140</v>
      </c>
      <c r="AA1199" s="120" t="str">
        <f>+IFERROR(IF(S1199&gt;0," ",Q1199-variables!$C$9)," ")</f>
        <v xml:space="preserve"> </v>
      </c>
    </row>
    <row r="1200" spans="2:27" s="121" customFormat="1" ht="24.95" hidden="1" customHeight="1">
      <c r="B1200" s="66">
        <f t="shared" ref="B1200:B1263" si="79">B1199+1</f>
        <v>1197</v>
      </c>
      <c r="C1200" s="67" t="s">
        <v>4240</v>
      </c>
      <c r="D1200" s="64" t="s">
        <v>4241</v>
      </c>
      <c r="E1200" s="64" t="s">
        <v>270</v>
      </c>
      <c r="F1200" s="66" t="s">
        <v>31</v>
      </c>
      <c r="G1200" s="116">
        <v>45786</v>
      </c>
      <c r="H1200" s="116">
        <v>45786</v>
      </c>
      <c r="I1200" s="116">
        <v>45786</v>
      </c>
      <c r="J1200" s="117" t="s">
        <v>3971</v>
      </c>
      <c r="K1200" s="64" t="s">
        <v>33</v>
      </c>
      <c r="L1200" s="64"/>
      <c r="M1200" s="64"/>
      <c r="N1200" s="66" t="s">
        <v>34</v>
      </c>
      <c r="O1200" s="66">
        <f t="shared" si="78"/>
        <v>4</v>
      </c>
      <c r="P1200" s="66">
        <v>12</v>
      </c>
      <c r="Q1200" s="65">
        <f>+IFERROR(VLOOKUP(Z1200, fechas!$B$1:$C$1036, 2,FALSE), " ")</f>
        <v>45804</v>
      </c>
      <c r="R1200" s="66" t="s">
        <v>35</v>
      </c>
      <c r="S1200" s="90">
        <v>45790</v>
      </c>
      <c r="T1200" s="90" t="s">
        <v>35</v>
      </c>
      <c r="U1200" s="65" t="s">
        <v>35</v>
      </c>
      <c r="V1200" s="66" t="s">
        <v>383</v>
      </c>
      <c r="W1200" s="66"/>
      <c r="X1200" s="118">
        <f t="shared" si="76"/>
        <v>0</v>
      </c>
      <c r="Y1200" s="119">
        <f>+IFERROR(VLOOKUP(G1200,fechas!$A$1:$D$292,2,FALSE), " ")</f>
        <v>128</v>
      </c>
      <c r="Z1200" s="119">
        <f t="shared" si="77"/>
        <v>140</v>
      </c>
      <c r="AA1200" s="120" t="str">
        <f>+IFERROR(IF(T1200&gt;0," ",Q1200-variables!$C$9)," ")</f>
        <v xml:space="preserve"> </v>
      </c>
    </row>
    <row r="1201" spans="2:27" s="121" customFormat="1" ht="24.95" hidden="1" customHeight="1">
      <c r="B1201" s="66">
        <f t="shared" si="79"/>
        <v>1198</v>
      </c>
      <c r="C1201" s="67" t="s">
        <v>4242</v>
      </c>
      <c r="D1201" s="64" t="s">
        <v>4243</v>
      </c>
      <c r="E1201" s="64" t="s">
        <v>4244</v>
      </c>
      <c r="F1201" s="66" t="s">
        <v>31</v>
      </c>
      <c r="G1201" s="116">
        <v>45784</v>
      </c>
      <c r="H1201" s="116">
        <v>45784</v>
      </c>
      <c r="I1201" s="116">
        <v>45786</v>
      </c>
      <c r="J1201" s="117" t="s">
        <v>3971</v>
      </c>
      <c r="K1201" s="64" t="s">
        <v>1087</v>
      </c>
      <c r="L1201" s="64" t="s">
        <v>47</v>
      </c>
      <c r="M1201" s="64" t="s">
        <v>79</v>
      </c>
      <c r="N1201" s="66" t="s">
        <v>34</v>
      </c>
      <c r="O1201" s="66">
        <f t="shared" si="78"/>
        <v>8</v>
      </c>
      <c r="P1201" s="66">
        <v>12</v>
      </c>
      <c r="Q1201" s="65">
        <f>+IFERROR(VLOOKUP(Z1201, fechas!$B$1:$C$1036, 2,FALSE), " ")</f>
        <v>45800</v>
      </c>
      <c r="R1201" s="66" t="s">
        <v>4245</v>
      </c>
      <c r="S1201" s="90">
        <v>45792</v>
      </c>
      <c r="T1201" s="66" t="s">
        <v>4246</v>
      </c>
      <c r="U1201" s="65">
        <v>45792</v>
      </c>
      <c r="V1201" s="66"/>
      <c r="W1201" s="66"/>
      <c r="X1201" s="118">
        <f t="shared" si="76"/>
        <v>0</v>
      </c>
      <c r="Y1201" s="119">
        <f>+IFERROR(VLOOKUP(G1201,fechas!$A$1:$D$292,2,FALSE), " ")</f>
        <v>126</v>
      </c>
      <c r="Z1201" s="119">
        <f t="shared" si="77"/>
        <v>138</v>
      </c>
      <c r="AA1201" s="120" t="str">
        <f>+IFERROR(IF(S1201&gt;0," ",Q1201-variables!$C$9)," ")</f>
        <v xml:space="preserve"> </v>
      </c>
    </row>
    <row r="1202" spans="2:27" s="121" customFormat="1" ht="24.95" hidden="1" customHeight="1">
      <c r="B1202" s="66">
        <f t="shared" si="79"/>
        <v>1199</v>
      </c>
      <c r="C1202" s="67" t="s">
        <v>4247</v>
      </c>
      <c r="D1202" s="64" t="s">
        <v>4248</v>
      </c>
      <c r="E1202" s="64" t="s">
        <v>4249</v>
      </c>
      <c r="F1202" s="66" t="s">
        <v>31</v>
      </c>
      <c r="G1202" s="116">
        <v>45784</v>
      </c>
      <c r="H1202" s="116">
        <v>45784</v>
      </c>
      <c r="I1202" s="116">
        <v>45786</v>
      </c>
      <c r="J1202" s="117" t="s">
        <v>3971</v>
      </c>
      <c r="K1202" s="64" t="s">
        <v>33</v>
      </c>
      <c r="L1202" s="64"/>
      <c r="M1202" s="64"/>
      <c r="N1202" s="66" t="s">
        <v>34</v>
      </c>
      <c r="O1202" s="66">
        <f t="shared" si="78"/>
        <v>2</v>
      </c>
      <c r="P1202" s="66">
        <v>12</v>
      </c>
      <c r="Q1202" s="65">
        <f>+IFERROR(VLOOKUP(Z1202, fechas!$B$1:$C$1036, 2,FALSE), " ")</f>
        <v>45800</v>
      </c>
      <c r="R1202" s="66" t="s">
        <v>35</v>
      </c>
      <c r="S1202" s="90">
        <v>45786</v>
      </c>
      <c r="T1202" s="66" t="s">
        <v>35</v>
      </c>
      <c r="U1202" s="65" t="s">
        <v>35</v>
      </c>
      <c r="V1202" s="66" t="s">
        <v>550</v>
      </c>
      <c r="W1202" s="66"/>
      <c r="X1202" s="118">
        <f t="shared" si="76"/>
        <v>0</v>
      </c>
      <c r="Y1202" s="119">
        <f>+IFERROR(VLOOKUP(G1202,fechas!$A$1:$D$292,2,FALSE), " ")</f>
        <v>126</v>
      </c>
      <c r="Z1202" s="119">
        <f t="shared" si="77"/>
        <v>138</v>
      </c>
      <c r="AA1202" s="120" t="str">
        <f>+IFERROR(IF(S1202&gt;0," ",Q1202-variables!$C$9)," ")</f>
        <v xml:space="preserve"> </v>
      </c>
    </row>
    <row r="1203" spans="2:27" s="121" customFormat="1" ht="24.95" hidden="1" customHeight="1">
      <c r="B1203" s="66">
        <f t="shared" si="79"/>
        <v>1200</v>
      </c>
      <c r="C1203" s="67" t="s">
        <v>4250</v>
      </c>
      <c r="D1203" s="64" t="s">
        <v>4251</v>
      </c>
      <c r="E1203" s="64" t="s">
        <v>4252</v>
      </c>
      <c r="F1203" s="66" t="s">
        <v>31</v>
      </c>
      <c r="G1203" s="116">
        <v>45784</v>
      </c>
      <c r="H1203" s="116">
        <v>45784</v>
      </c>
      <c r="I1203" s="116">
        <v>45786</v>
      </c>
      <c r="J1203" s="117" t="s">
        <v>3971</v>
      </c>
      <c r="K1203" s="64" t="s">
        <v>1896</v>
      </c>
      <c r="L1203" s="64" t="s">
        <v>47</v>
      </c>
      <c r="M1203" s="64" t="s">
        <v>79</v>
      </c>
      <c r="N1203" s="66" t="s">
        <v>34</v>
      </c>
      <c r="O1203" s="66">
        <f t="shared" si="78"/>
        <v>7</v>
      </c>
      <c r="P1203" s="66">
        <v>12</v>
      </c>
      <c r="Q1203" s="65">
        <f>+IFERROR(VLOOKUP(Z1203, fechas!$B$1:$C$1036, 2,FALSE), " ")</f>
        <v>45800</v>
      </c>
      <c r="R1203" s="66" t="s">
        <v>4253</v>
      </c>
      <c r="S1203" s="90">
        <v>45791</v>
      </c>
      <c r="T1203" s="66" t="s">
        <v>4253</v>
      </c>
      <c r="U1203" s="90">
        <v>45791</v>
      </c>
      <c r="V1203" s="66" t="s">
        <v>1928</v>
      </c>
      <c r="W1203" s="66"/>
      <c r="X1203" s="118">
        <f t="shared" si="76"/>
        <v>0</v>
      </c>
      <c r="Y1203" s="119">
        <f>+IFERROR(VLOOKUP(G1203,fechas!$A$1:$D$292,2,FALSE), " ")</f>
        <v>126</v>
      </c>
      <c r="Z1203" s="119">
        <f t="shared" si="77"/>
        <v>138</v>
      </c>
      <c r="AA1203" s="120" t="str">
        <f>+IFERROR(IF(S1203&gt;0," ",Q1203-variables!$C$9)," ")</f>
        <v xml:space="preserve"> </v>
      </c>
    </row>
    <row r="1204" spans="2:27" s="121" customFormat="1" ht="24.95" hidden="1" customHeight="1">
      <c r="B1204" s="66">
        <f t="shared" si="79"/>
        <v>1201</v>
      </c>
      <c r="C1204" s="67" t="s">
        <v>4254</v>
      </c>
      <c r="D1204" s="64" t="s">
        <v>4255</v>
      </c>
      <c r="E1204" s="64" t="s">
        <v>553</v>
      </c>
      <c r="F1204" s="66" t="s">
        <v>61</v>
      </c>
      <c r="G1204" s="116">
        <v>45784</v>
      </c>
      <c r="H1204" s="116">
        <v>45784</v>
      </c>
      <c r="I1204" s="116">
        <v>45786</v>
      </c>
      <c r="J1204" s="117" t="s">
        <v>3971</v>
      </c>
      <c r="K1204" s="64" t="s">
        <v>183</v>
      </c>
      <c r="L1204" s="64"/>
      <c r="M1204" s="64"/>
      <c r="N1204" s="66" t="s">
        <v>108</v>
      </c>
      <c r="O1204" s="66">
        <f t="shared" si="78"/>
        <v>20</v>
      </c>
      <c r="P1204" s="66">
        <v>12</v>
      </c>
      <c r="Q1204" s="65">
        <f>+IFERROR(VLOOKUP(Z1204, fechas!$B$1:$C$1036, 2,FALSE), " ")</f>
        <v>45800</v>
      </c>
      <c r="R1204" s="66" t="s">
        <v>35</v>
      </c>
      <c r="S1204" s="90">
        <v>45804</v>
      </c>
      <c r="T1204" s="66" t="s">
        <v>35</v>
      </c>
      <c r="U1204" s="65" t="s">
        <v>35</v>
      </c>
      <c r="V1204" s="66" t="s">
        <v>2826</v>
      </c>
      <c r="W1204" s="66"/>
      <c r="X1204" s="118">
        <f t="shared" si="76"/>
        <v>0</v>
      </c>
      <c r="Y1204" s="119">
        <f>+IFERROR(VLOOKUP(G1204,fechas!$A$1:$D$292,2,FALSE), " ")</f>
        <v>126</v>
      </c>
      <c r="Z1204" s="119">
        <f t="shared" si="77"/>
        <v>138</v>
      </c>
      <c r="AA1204" s="120" t="str">
        <f>+IFERROR(IF(S1204&gt;0," ",Q1204-variables!$C$9)," ")</f>
        <v xml:space="preserve"> </v>
      </c>
    </row>
    <row r="1205" spans="2:27" s="121" customFormat="1" ht="24.95" hidden="1" customHeight="1">
      <c r="B1205" s="66">
        <f t="shared" si="79"/>
        <v>1202</v>
      </c>
      <c r="C1205" s="67" t="s">
        <v>4256</v>
      </c>
      <c r="D1205" s="64" t="s">
        <v>4257</v>
      </c>
      <c r="E1205" s="64" t="s">
        <v>4258</v>
      </c>
      <c r="F1205" s="66" t="s">
        <v>31</v>
      </c>
      <c r="G1205" s="116">
        <v>45785</v>
      </c>
      <c r="H1205" s="116">
        <v>45785</v>
      </c>
      <c r="I1205" s="116">
        <v>45786</v>
      </c>
      <c r="J1205" s="117" t="s">
        <v>3971</v>
      </c>
      <c r="K1205" s="64" t="s">
        <v>1896</v>
      </c>
      <c r="L1205" s="64" t="s">
        <v>47</v>
      </c>
      <c r="M1205" s="64" t="s">
        <v>79</v>
      </c>
      <c r="N1205" s="66" t="s">
        <v>34</v>
      </c>
      <c r="O1205" s="66">
        <f t="shared" si="78"/>
        <v>7</v>
      </c>
      <c r="P1205" s="66">
        <v>12</v>
      </c>
      <c r="Q1205" s="65">
        <f>+IFERROR(VLOOKUP(Z1205, fechas!$B$1:$C$1036, 2,FALSE), " ")</f>
        <v>45803</v>
      </c>
      <c r="R1205" s="66" t="s">
        <v>4259</v>
      </c>
      <c r="S1205" s="90">
        <v>45792</v>
      </c>
      <c r="T1205" s="66" t="s">
        <v>4259</v>
      </c>
      <c r="U1205" s="65">
        <v>45792</v>
      </c>
      <c r="V1205" s="66" t="s">
        <v>1928</v>
      </c>
      <c r="W1205" s="66"/>
      <c r="X1205" s="118">
        <f t="shared" si="76"/>
        <v>0</v>
      </c>
      <c r="Y1205" s="119">
        <f>+IFERROR(VLOOKUP(G1205,fechas!$A$1:$D$292,2,FALSE), " ")</f>
        <v>127</v>
      </c>
      <c r="Z1205" s="119">
        <f t="shared" si="77"/>
        <v>139</v>
      </c>
      <c r="AA1205" s="120" t="str">
        <f>+IFERROR(IF(S1205&gt;0," ",Q1205-variables!$C$9)," ")</f>
        <v xml:space="preserve"> </v>
      </c>
    </row>
    <row r="1206" spans="2:27" s="121" customFormat="1" ht="24.95" hidden="1" customHeight="1">
      <c r="B1206" s="66">
        <f t="shared" si="79"/>
        <v>1203</v>
      </c>
      <c r="C1206" s="67" t="s">
        <v>4260</v>
      </c>
      <c r="D1206" s="64" t="s">
        <v>4261</v>
      </c>
      <c r="E1206" s="64" t="s">
        <v>2306</v>
      </c>
      <c r="F1206" s="66" t="s">
        <v>31</v>
      </c>
      <c r="G1206" s="116">
        <v>45785</v>
      </c>
      <c r="H1206" s="116">
        <v>45785</v>
      </c>
      <c r="I1206" s="116">
        <v>45786</v>
      </c>
      <c r="J1206" s="117" t="s">
        <v>3971</v>
      </c>
      <c r="K1206" s="64" t="s">
        <v>2670</v>
      </c>
      <c r="L1206" s="64"/>
      <c r="M1206" s="64"/>
      <c r="N1206" s="66" t="s">
        <v>108</v>
      </c>
      <c r="O1206" s="66">
        <f t="shared" si="78"/>
        <v>5</v>
      </c>
      <c r="P1206" s="66">
        <v>12</v>
      </c>
      <c r="Q1206" s="65">
        <f>+IFERROR(VLOOKUP(Z1206, fechas!$B$1:$C$1036, 2,FALSE), " ")</f>
        <v>45803</v>
      </c>
      <c r="R1206" s="66" t="s">
        <v>35</v>
      </c>
      <c r="S1206" s="90">
        <v>45790</v>
      </c>
      <c r="T1206" s="66" t="s">
        <v>35</v>
      </c>
      <c r="U1206" s="65" t="s">
        <v>35</v>
      </c>
      <c r="V1206" s="66" t="s">
        <v>4124</v>
      </c>
      <c r="W1206" s="66"/>
      <c r="X1206" s="118">
        <f t="shared" si="76"/>
        <v>0</v>
      </c>
      <c r="Y1206" s="119">
        <f>+IFERROR(VLOOKUP(G1206,fechas!$A$1:$D$292,2,FALSE), " ")</f>
        <v>127</v>
      </c>
      <c r="Z1206" s="119">
        <f t="shared" si="77"/>
        <v>139</v>
      </c>
      <c r="AA1206" s="120" t="str">
        <f>+IFERROR(IF(S1206&gt;0," ",Q1206-variables!$C$9)," ")</f>
        <v xml:space="preserve"> </v>
      </c>
    </row>
    <row r="1207" spans="2:27" s="121" customFormat="1" ht="24.95" hidden="1" customHeight="1">
      <c r="B1207" s="66">
        <f t="shared" si="79"/>
        <v>1204</v>
      </c>
      <c r="C1207" s="67" t="s">
        <v>4262</v>
      </c>
      <c r="D1207" s="64" t="s">
        <v>4263</v>
      </c>
      <c r="E1207" s="64" t="s">
        <v>4077</v>
      </c>
      <c r="F1207" s="66" t="s">
        <v>61</v>
      </c>
      <c r="G1207" s="116">
        <v>45785</v>
      </c>
      <c r="H1207" s="116">
        <v>45785</v>
      </c>
      <c r="I1207" s="116">
        <v>45786</v>
      </c>
      <c r="J1207" s="117" t="s">
        <v>3971</v>
      </c>
      <c r="K1207" s="64" t="s">
        <v>183</v>
      </c>
      <c r="L1207" s="64"/>
      <c r="M1207" s="64"/>
      <c r="N1207" s="66" t="s">
        <v>108</v>
      </c>
      <c r="O1207" s="66">
        <f t="shared" si="78"/>
        <v>32</v>
      </c>
      <c r="P1207" s="66">
        <v>12</v>
      </c>
      <c r="Q1207" s="65">
        <f>+IFERROR(VLOOKUP(Z1207, fechas!$B$1:$C$1036, 2,FALSE), " ")</f>
        <v>45803</v>
      </c>
      <c r="R1207" s="66" t="s">
        <v>35</v>
      </c>
      <c r="S1207" s="90">
        <v>45817</v>
      </c>
      <c r="T1207" s="66" t="s">
        <v>35</v>
      </c>
      <c r="U1207" s="65" t="s">
        <v>35</v>
      </c>
      <c r="V1207" s="66" t="s">
        <v>4264</v>
      </c>
      <c r="W1207" s="66"/>
      <c r="X1207" s="118">
        <f t="shared" si="76"/>
        <v>0</v>
      </c>
      <c r="Y1207" s="119">
        <f>+IFERROR(VLOOKUP(G1207,fechas!$A$1:$D$292,2,FALSE), " ")</f>
        <v>127</v>
      </c>
      <c r="Z1207" s="119">
        <f t="shared" si="77"/>
        <v>139</v>
      </c>
      <c r="AA1207" s="120" t="str">
        <f>+IFERROR(IF(S1207&gt;0," ",Q1207-variables!$C$9)," ")</f>
        <v xml:space="preserve"> </v>
      </c>
    </row>
    <row r="1208" spans="2:27" s="121" customFormat="1" ht="24.95" hidden="1" customHeight="1">
      <c r="B1208" s="66">
        <f t="shared" si="79"/>
        <v>1205</v>
      </c>
      <c r="C1208" s="67" t="s">
        <v>4265</v>
      </c>
      <c r="D1208" s="64" t="s">
        <v>4266</v>
      </c>
      <c r="E1208" s="64" t="s">
        <v>4267</v>
      </c>
      <c r="F1208" s="66" t="s">
        <v>31</v>
      </c>
      <c r="G1208" s="116">
        <v>45785</v>
      </c>
      <c r="H1208" s="116">
        <v>45785</v>
      </c>
      <c r="I1208" s="116">
        <v>45786</v>
      </c>
      <c r="J1208" s="117" t="s">
        <v>3971</v>
      </c>
      <c r="K1208" s="64" t="s">
        <v>1087</v>
      </c>
      <c r="L1208" s="64" t="s">
        <v>47</v>
      </c>
      <c r="M1208" s="64" t="s">
        <v>79</v>
      </c>
      <c r="N1208" s="66" t="s">
        <v>34</v>
      </c>
      <c r="O1208" s="66">
        <f t="shared" si="78"/>
        <v>6</v>
      </c>
      <c r="P1208" s="66">
        <v>12</v>
      </c>
      <c r="Q1208" s="65">
        <f>+IFERROR(VLOOKUP(Z1208, fechas!$B$1:$C$1036, 2,FALSE), " ")</f>
        <v>45803</v>
      </c>
      <c r="R1208" s="66" t="s">
        <v>4000</v>
      </c>
      <c r="S1208" s="90">
        <v>45791</v>
      </c>
      <c r="T1208" s="66" t="s">
        <v>4001</v>
      </c>
      <c r="U1208" s="65">
        <v>45791</v>
      </c>
      <c r="V1208" s="66"/>
      <c r="W1208" s="66"/>
      <c r="X1208" s="118">
        <f t="shared" si="76"/>
        <v>0</v>
      </c>
      <c r="Y1208" s="119">
        <f>+IFERROR(VLOOKUP(G1208,fechas!$A$1:$D$292,2,FALSE), " ")</f>
        <v>127</v>
      </c>
      <c r="Z1208" s="119">
        <f t="shared" si="77"/>
        <v>139</v>
      </c>
      <c r="AA1208" s="120" t="str">
        <f>+IFERROR(IF(S1208&gt;0," ",Q1208-variables!$C$9)," ")</f>
        <v xml:space="preserve"> </v>
      </c>
    </row>
    <row r="1209" spans="2:27" s="121" customFormat="1" ht="24.95" hidden="1" customHeight="1">
      <c r="B1209" s="66">
        <f t="shared" si="79"/>
        <v>1206</v>
      </c>
      <c r="C1209" s="67" t="s">
        <v>4268</v>
      </c>
      <c r="D1209" s="64" t="s">
        <v>4269</v>
      </c>
      <c r="E1209" s="64" t="s">
        <v>201</v>
      </c>
      <c r="F1209" s="66" t="s">
        <v>31</v>
      </c>
      <c r="G1209" s="116">
        <v>45785</v>
      </c>
      <c r="H1209" s="116">
        <v>45785</v>
      </c>
      <c r="I1209" s="116">
        <v>45786</v>
      </c>
      <c r="J1209" s="117" t="s">
        <v>3971</v>
      </c>
      <c r="K1209" s="64" t="s">
        <v>1087</v>
      </c>
      <c r="L1209" s="64" t="s">
        <v>47</v>
      </c>
      <c r="M1209" s="64" t="s">
        <v>79</v>
      </c>
      <c r="N1209" s="66" t="s">
        <v>34</v>
      </c>
      <c r="O1209" s="66">
        <f t="shared" si="78"/>
        <v>7</v>
      </c>
      <c r="P1209" s="66">
        <v>12</v>
      </c>
      <c r="Q1209" s="65">
        <f>+IFERROR(VLOOKUP(Z1209, fechas!$B$1:$C$1036, 2,FALSE), " ")</f>
        <v>45803</v>
      </c>
      <c r="R1209" s="66" t="s">
        <v>4022</v>
      </c>
      <c r="S1209" s="90">
        <v>45792</v>
      </c>
      <c r="T1209" s="66" t="s">
        <v>35</v>
      </c>
      <c r="U1209" s="65" t="s">
        <v>35</v>
      </c>
      <c r="V1209" s="66"/>
      <c r="W1209" s="66"/>
      <c r="X1209" s="118">
        <f t="shared" si="76"/>
        <v>0</v>
      </c>
      <c r="Y1209" s="119">
        <f>+IFERROR(VLOOKUP(G1209,fechas!$A$1:$D$292,2,FALSE), " ")</f>
        <v>127</v>
      </c>
      <c r="Z1209" s="119">
        <f t="shared" si="77"/>
        <v>139</v>
      </c>
      <c r="AA1209" s="120" t="str">
        <f>+IFERROR(IF(S1209&gt;0," ",Q1209-variables!$C$9)," ")</f>
        <v xml:space="preserve"> </v>
      </c>
    </row>
    <row r="1210" spans="2:27" s="121" customFormat="1" ht="24.95" hidden="1" customHeight="1">
      <c r="B1210" s="66">
        <f t="shared" si="79"/>
        <v>1207</v>
      </c>
      <c r="C1210" s="105" t="s">
        <v>4270</v>
      </c>
      <c r="D1210" s="64" t="s">
        <v>4271</v>
      </c>
      <c r="E1210" s="64" t="s">
        <v>370</v>
      </c>
      <c r="F1210" s="66" t="s">
        <v>31</v>
      </c>
      <c r="G1210" s="116">
        <v>45785</v>
      </c>
      <c r="H1210" s="116">
        <v>45785</v>
      </c>
      <c r="I1210" s="116">
        <v>45786</v>
      </c>
      <c r="J1210" s="117" t="s">
        <v>3971</v>
      </c>
      <c r="K1210" s="64" t="s">
        <v>1896</v>
      </c>
      <c r="L1210" s="64" t="s">
        <v>2713</v>
      </c>
      <c r="M1210" s="64" t="s">
        <v>276</v>
      </c>
      <c r="N1210" s="66" t="s">
        <v>34</v>
      </c>
      <c r="O1210" s="66">
        <f t="shared" si="78"/>
        <v>28</v>
      </c>
      <c r="P1210" s="66">
        <v>15</v>
      </c>
      <c r="Q1210" s="65">
        <f>+IFERROR(VLOOKUP(Z1210, fechas!$B$1:$C$1036, 2,FALSE), " ")</f>
        <v>45806</v>
      </c>
      <c r="R1210" s="66" t="s">
        <v>4272</v>
      </c>
      <c r="S1210" s="90">
        <v>45813</v>
      </c>
      <c r="T1210" s="66" t="s">
        <v>35</v>
      </c>
      <c r="U1210" s="65" t="s">
        <v>35</v>
      </c>
      <c r="V1210" s="66" t="s">
        <v>1898</v>
      </c>
      <c r="W1210" s="66"/>
      <c r="X1210" s="118">
        <f t="shared" si="76"/>
        <v>0</v>
      </c>
      <c r="Y1210" s="119">
        <f>+IFERROR(VLOOKUP(G1210,fechas!$A$1:$D$292,2,FALSE), " ")</f>
        <v>127</v>
      </c>
      <c r="Z1210" s="119">
        <f t="shared" si="77"/>
        <v>142</v>
      </c>
      <c r="AA1210" s="120" t="str">
        <f>+IFERROR(IF(S1210&gt;0," ",Q1210-variables!$C$9)," ")</f>
        <v xml:space="preserve"> </v>
      </c>
    </row>
    <row r="1211" spans="2:27" s="121" customFormat="1" ht="24.95" hidden="1" customHeight="1">
      <c r="B1211" s="66">
        <f t="shared" si="79"/>
        <v>1208</v>
      </c>
      <c r="C1211" s="105" t="s">
        <v>4273</v>
      </c>
      <c r="D1211" s="64" t="s">
        <v>4225</v>
      </c>
      <c r="E1211" s="64" t="s">
        <v>553</v>
      </c>
      <c r="F1211" s="66" t="s">
        <v>61</v>
      </c>
      <c r="G1211" s="116">
        <v>45789</v>
      </c>
      <c r="H1211" s="116">
        <v>45789</v>
      </c>
      <c r="I1211" s="116">
        <v>45789</v>
      </c>
      <c r="J1211" s="117" t="s">
        <v>3971</v>
      </c>
      <c r="K1211" s="64" t="s">
        <v>183</v>
      </c>
      <c r="L1211" s="64"/>
      <c r="M1211" s="64"/>
      <c r="N1211" s="66" t="s">
        <v>108</v>
      </c>
      <c r="O1211" s="66">
        <f t="shared" si="78"/>
        <v>15</v>
      </c>
      <c r="P1211" s="66">
        <v>12</v>
      </c>
      <c r="Q1211" s="65">
        <f>+IFERROR(VLOOKUP(Z1211, fechas!$B$1:$C$1036, 2,FALSE), " ")</f>
        <v>45805</v>
      </c>
      <c r="R1211" s="66" t="s">
        <v>35</v>
      </c>
      <c r="S1211" s="90">
        <v>45804</v>
      </c>
      <c r="T1211" s="66" t="s">
        <v>35</v>
      </c>
      <c r="U1211" s="65" t="s">
        <v>35</v>
      </c>
      <c r="V1211" s="66" t="s">
        <v>4274</v>
      </c>
      <c r="W1211" s="66"/>
      <c r="X1211" s="118">
        <f t="shared" si="76"/>
        <v>0</v>
      </c>
      <c r="Y1211" s="119">
        <f>+IFERROR(VLOOKUP(G1211,fechas!$A$1:$D$292,2,FALSE), " ")</f>
        <v>129</v>
      </c>
      <c r="Z1211" s="119">
        <f t="shared" si="77"/>
        <v>141</v>
      </c>
      <c r="AA1211" s="120" t="str">
        <f>+IFERROR(IF(S1211&gt;0," ",Q1211-variables!$C$9)," ")</f>
        <v xml:space="preserve"> </v>
      </c>
    </row>
    <row r="1212" spans="2:27" s="121" customFormat="1" ht="24.95" hidden="1" customHeight="1">
      <c r="B1212" s="66">
        <f t="shared" si="79"/>
        <v>1209</v>
      </c>
      <c r="C1212" s="72" t="s">
        <v>4275</v>
      </c>
      <c r="D1212" s="64" t="s">
        <v>4276</v>
      </c>
      <c r="E1212" s="64" t="s">
        <v>54</v>
      </c>
      <c r="F1212" s="66" t="s">
        <v>31</v>
      </c>
      <c r="G1212" s="116">
        <v>45789</v>
      </c>
      <c r="H1212" s="116">
        <v>45789</v>
      </c>
      <c r="I1212" s="116">
        <v>45789</v>
      </c>
      <c r="J1212" s="117" t="s">
        <v>3971</v>
      </c>
      <c r="K1212" s="64" t="s">
        <v>1087</v>
      </c>
      <c r="L1212" s="64" t="s">
        <v>47</v>
      </c>
      <c r="M1212" s="64" t="s">
        <v>79</v>
      </c>
      <c r="N1212" s="66" t="s">
        <v>34</v>
      </c>
      <c r="O1212" s="66">
        <f t="shared" si="78"/>
        <v>3</v>
      </c>
      <c r="P1212" s="66">
        <v>12</v>
      </c>
      <c r="Q1212" s="65">
        <f>+IFERROR(VLOOKUP(Z1212, fechas!$B$1:$C$1036, 2,FALSE), " ")</f>
        <v>45805</v>
      </c>
      <c r="R1212" s="66" t="s">
        <v>4277</v>
      </c>
      <c r="S1212" s="90">
        <v>45792</v>
      </c>
      <c r="T1212" s="66" t="s">
        <v>4278</v>
      </c>
      <c r="U1212" s="65">
        <v>45792</v>
      </c>
      <c r="V1212" s="66"/>
      <c r="W1212" s="66"/>
      <c r="X1212" s="118">
        <f t="shared" si="76"/>
        <v>0</v>
      </c>
      <c r="Y1212" s="119">
        <f>+IFERROR(VLOOKUP(G1212,fechas!$A$1:$D$292,2,FALSE), " ")</f>
        <v>129</v>
      </c>
      <c r="Z1212" s="119">
        <f t="shared" si="77"/>
        <v>141</v>
      </c>
      <c r="AA1212" s="120" t="str">
        <f>+IFERROR(IF(S1212&gt;0," ",Q1212-variables!$C$9)," ")</f>
        <v xml:space="preserve"> </v>
      </c>
    </row>
    <row r="1213" spans="2:27" s="121" customFormat="1" ht="24.95" hidden="1" customHeight="1">
      <c r="B1213" s="66">
        <f t="shared" si="79"/>
        <v>1210</v>
      </c>
      <c r="C1213" s="72" t="s">
        <v>4279</v>
      </c>
      <c r="D1213" s="64" t="s">
        <v>4280</v>
      </c>
      <c r="E1213" s="64" t="s">
        <v>4281</v>
      </c>
      <c r="F1213" s="66" t="s">
        <v>31</v>
      </c>
      <c r="G1213" s="116">
        <v>45789</v>
      </c>
      <c r="H1213" s="116">
        <v>45789</v>
      </c>
      <c r="I1213" s="116">
        <v>45789</v>
      </c>
      <c r="J1213" s="117" t="s">
        <v>3971</v>
      </c>
      <c r="K1213" s="64" t="s">
        <v>1087</v>
      </c>
      <c r="L1213" s="64" t="s">
        <v>47</v>
      </c>
      <c r="M1213" s="64" t="s">
        <v>79</v>
      </c>
      <c r="N1213" s="66" t="s">
        <v>34</v>
      </c>
      <c r="O1213" s="66">
        <f t="shared" si="78"/>
        <v>10</v>
      </c>
      <c r="P1213" s="66">
        <v>12</v>
      </c>
      <c r="Q1213" s="65">
        <f>+IFERROR(VLOOKUP(Z1213, fechas!$B$1:$C$1036, 2,FALSE), " ")</f>
        <v>45805</v>
      </c>
      <c r="R1213" s="66" t="s">
        <v>4282</v>
      </c>
      <c r="S1213" s="90">
        <v>45799</v>
      </c>
      <c r="T1213" s="66" t="s">
        <v>35</v>
      </c>
      <c r="U1213" s="65" t="s">
        <v>35</v>
      </c>
      <c r="V1213" s="66"/>
      <c r="W1213" s="66"/>
      <c r="X1213" s="118">
        <f t="shared" si="76"/>
        <v>0</v>
      </c>
      <c r="Y1213" s="119">
        <f>+IFERROR(VLOOKUP(G1213,fechas!$A$1:$D$292,2,FALSE), " ")</f>
        <v>129</v>
      </c>
      <c r="Z1213" s="119">
        <f t="shared" si="77"/>
        <v>141</v>
      </c>
      <c r="AA1213" s="120" t="str">
        <f>+IFERROR(IF(S1213&gt;0," ",Q1213-variables!$C$9)," ")</f>
        <v xml:space="preserve"> </v>
      </c>
    </row>
    <row r="1214" spans="2:27" s="121" customFormat="1" ht="24.95" hidden="1" customHeight="1">
      <c r="B1214" s="66">
        <f t="shared" si="79"/>
        <v>1211</v>
      </c>
      <c r="C1214" s="72" t="s">
        <v>4283</v>
      </c>
      <c r="D1214" s="64" t="s">
        <v>4284</v>
      </c>
      <c r="E1214" s="64" t="s">
        <v>4285</v>
      </c>
      <c r="F1214" s="66" t="s">
        <v>31</v>
      </c>
      <c r="G1214" s="116">
        <v>45789</v>
      </c>
      <c r="H1214" s="116">
        <v>45789</v>
      </c>
      <c r="I1214" s="116">
        <v>45789</v>
      </c>
      <c r="J1214" s="117" t="s">
        <v>3971</v>
      </c>
      <c r="K1214" s="64" t="s">
        <v>1087</v>
      </c>
      <c r="L1214" s="64" t="s">
        <v>47</v>
      </c>
      <c r="M1214" s="64" t="s">
        <v>202</v>
      </c>
      <c r="N1214" s="66" t="s">
        <v>34</v>
      </c>
      <c r="O1214" s="66">
        <f t="shared" si="78"/>
        <v>1</v>
      </c>
      <c r="P1214" s="66">
        <v>12</v>
      </c>
      <c r="Q1214" s="65">
        <f>+IFERROR(VLOOKUP(Z1214, fechas!$B$1:$C$1036, 2,FALSE), " ")</f>
        <v>45805</v>
      </c>
      <c r="R1214" s="66" t="s">
        <v>4286</v>
      </c>
      <c r="S1214" s="90">
        <v>45790</v>
      </c>
      <c r="T1214" s="66" t="s">
        <v>35</v>
      </c>
      <c r="U1214" s="65" t="s">
        <v>35</v>
      </c>
      <c r="V1214" s="66"/>
      <c r="W1214" s="66"/>
      <c r="X1214" s="118">
        <f t="shared" si="76"/>
        <v>0</v>
      </c>
      <c r="Y1214" s="119">
        <f>+IFERROR(VLOOKUP(G1214,fechas!$A$1:$D$292,2,FALSE), " ")</f>
        <v>129</v>
      </c>
      <c r="Z1214" s="119">
        <f t="shared" si="77"/>
        <v>141</v>
      </c>
      <c r="AA1214" s="120" t="str">
        <f>+IFERROR(IF(S1214&gt;0," ",Q1214-variables!$C$9)," ")</f>
        <v xml:space="preserve"> </v>
      </c>
    </row>
    <row r="1215" spans="2:27" s="121" customFormat="1" ht="24.95" hidden="1" customHeight="1">
      <c r="B1215" s="66">
        <f t="shared" si="79"/>
        <v>1212</v>
      </c>
      <c r="C1215" s="72" t="s">
        <v>4287</v>
      </c>
      <c r="D1215" s="64" t="s">
        <v>4288</v>
      </c>
      <c r="E1215" s="64" t="s">
        <v>2556</v>
      </c>
      <c r="F1215" s="66" t="s">
        <v>31</v>
      </c>
      <c r="G1215" s="116">
        <v>45784</v>
      </c>
      <c r="H1215" s="116">
        <v>45784</v>
      </c>
      <c r="I1215" s="116">
        <v>45789</v>
      </c>
      <c r="J1215" s="117" t="s">
        <v>3971</v>
      </c>
      <c r="K1215" s="64" t="s">
        <v>1087</v>
      </c>
      <c r="L1215" s="64" t="s">
        <v>47</v>
      </c>
      <c r="M1215" s="64" t="s">
        <v>202</v>
      </c>
      <c r="N1215" s="66" t="s">
        <v>34</v>
      </c>
      <c r="O1215" s="66">
        <f t="shared" si="78"/>
        <v>21</v>
      </c>
      <c r="P1215" s="66">
        <v>12</v>
      </c>
      <c r="Q1215" s="65">
        <f>+IFERROR(VLOOKUP(Z1215, fechas!$B$1:$C$1036, 2,FALSE), " ")</f>
        <v>45800</v>
      </c>
      <c r="R1215" s="66" t="s">
        <v>4074</v>
      </c>
      <c r="S1215" s="90">
        <v>45805</v>
      </c>
      <c r="T1215" s="66" t="s">
        <v>35</v>
      </c>
      <c r="U1215" s="65" t="s">
        <v>35</v>
      </c>
      <c r="V1215" s="66"/>
      <c r="W1215" s="66"/>
      <c r="X1215" s="118">
        <f t="shared" si="76"/>
        <v>0</v>
      </c>
      <c r="Y1215" s="119">
        <f>+IFERROR(VLOOKUP(G1215,fechas!$A$1:$D$292,2,FALSE), " ")</f>
        <v>126</v>
      </c>
      <c r="Z1215" s="119">
        <f t="shared" si="77"/>
        <v>138</v>
      </c>
      <c r="AA1215" s="120" t="str">
        <f>+IFERROR(IF(S1215&gt;0," ",Q1215-variables!$C$9)," ")</f>
        <v xml:space="preserve"> </v>
      </c>
    </row>
    <row r="1216" spans="2:27" s="121" customFormat="1" ht="24.95" hidden="1" customHeight="1">
      <c r="B1216" s="66">
        <f t="shared" si="79"/>
        <v>1213</v>
      </c>
      <c r="C1216" s="72" t="s">
        <v>4289</v>
      </c>
      <c r="D1216" s="64" t="s">
        <v>4290</v>
      </c>
      <c r="E1216" s="64" t="s">
        <v>4291</v>
      </c>
      <c r="F1216" s="66" t="s">
        <v>31</v>
      </c>
      <c r="G1216" s="116">
        <v>45785</v>
      </c>
      <c r="H1216" s="116">
        <v>45786</v>
      </c>
      <c r="I1216" s="116">
        <v>45789</v>
      </c>
      <c r="J1216" s="117" t="s">
        <v>3971</v>
      </c>
      <c r="K1216" s="64" t="s">
        <v>33</v>
      </c>
      <c r="L1216" s="64"/>
      <c r="M1216" s="64"/>
      <c r="N1216" s="66" t="s">
        <v>34</v>
      </c>
      <c r="O1216" s="66">
        <f t="shared" si="78"/>
        <v>5</v>
      </c>
      <c r="P1216" s="66">
        <v>12</v>
      </c>
      <c r="Q1216" s="65">
        <f>+IFERROR(VLOOKUP(Z1216, fechas!$B$1:$C$1036, 2,FALSE), " ")</f>
        <v>45803</v>
      </c>
      <c r="R1216" s="66" t="s">
        <v>35</v>
      </c>
      <c r="S1216" s="90">
        <v>45790</v>
      </c>
      <c r="T1216" s="66" t="s">
        <v>35</v>
      </c>
      <c r="U1216" s="65" t="s">
        <v>35</v>
      </c>
      <c r="V1216" s="66" t="s">
        <v>4292</v>
      </c>
      <c r="W1216" s="66"/>
      <c r="X1216" s="118">
        <f t="shared" si="76"/>
        <v>0</v>
      </c>
      <c r="Y1216" s="119">
        <f>+IFERROR(VLOOKUP(G1216,fechas!$A$1:$D$292,2,FALSE), " ")</f>
        <v>127</v>
      </c>
      <c r="Z1216" s="119">
        <f t="shared" si="77"/>
        <v>139</v>
      </c>
      <c r="AA1216" s="120" t="str">
        <f>+IFERROR(IF(S1216&gt;0," ",Q1216-variables!$C$9)," ")</f>
        <v xml:space="preserve"> </v>
      </c>
    </row>
    <row r="1217" spans="2:27" s="121" customFormat="1" ht="24.95" hidden="1" customHeight="1">
      <c r="B1217" s="66">
        <f t="shared" si="79"/>
        <v>1214</v>
      </c>
      <c r="C1217" s="72" t="s">
        <v>4293</v>
      </c>
      <c r="D1217" s="64" t="s">
        <v>4294</v>
      </c>
      <c r="E1217" s="64" t="s">
        <v>4295</v>
      </c>
      <c r="F1217" s="66" t="s">
        <v>31</v>
      </c>
      <c r="G1217" s="116">
        <v>45785</v>
      </c>
      <c r="H1217" s="116">
        <v>45785</v>
      </c>
      <c r="I1217" s="116">
        <v>45789</v>
      </c>
      <c r="J1217" s="117" t="s">
        <v>3971</v>
      </c>
      <c r="K1217" s="64" t="s">
        <v>2670</v>
      </c>
      <c r="L1217" s="64" t="s">
        <v>47</v>
      </c>
      <c r="M1217" s="64" t="s">
        <v>79</v>
      </c>
      <c r="N1217" s="66" t="s">
        <v>34</v>
      </c>
      <c r="O1217" s="66">
        <f t="shared" si="78"/>
        <v>6</v>
      </c>
      <c r="P1217" s="66">
        <v>12</v>
      </c>
      <c r="Q1217" s="65">
        <f>+IFERROR(VLOOKUP(Z1217, fechas!$B$1:$C$1036, 2,FALSE), " ")</f>
        <v>45803</v>
      </c>
      <c r="R1217" s="66" t="s">
        <v>4296</v>
      </c>
      <c r="S1217" s="90">
        <v>45791</v>
      </c>
      <c r="T1217" s="66" t="s">
        <v>4296</v>
      </c>
      <c r="U1217" s="90">
        <v>45791</v>
      </c>
      <c r="V1217" s="66" t="s">
        <v>136</v>
      </c>
      <c r="W1217" s="66"/>
      <c r="X1217" s="118">
        <f t="shared" si="76"/>
        <v>0</v>
      </c>
      <c r="Y1217" s="119">
        <f>+IFERROR(VLOOKUP(G1217,fechas!$A$1:$D$292,2,FALSE), " ")</f>
        <v>127</v>
      </c>
      <c r="Z1217" s="119">
        <f t="shared" si="77"/>
        <v>139</v>
      </c>
      <c r="AA1217" s="120" t="str">
        <f>+IFERROR(IF(S1217&gt;0," ",Q1217-variables!$C$9)," ")</f>
        <v xml:space="preserve"> </v>
      </c>
    </row>
    <row r="1218" spans="2:27" s="121" customFormat="1" ht="24.95" hidden="1" customHeight="1">
      <c r="B1218" s="66">
        <f t="shared" si="79"/>
        <v>1215</v>
      </c>
      <c r="C1218" s="72" t="s">
        <v>4297</v>
      </c>
      <c r="D1218" s="64" t="s">
        <v>4298</v>
      </c>
      <c r="E1218" s="64" t="s">
        <v>4299</v>
      </c>
      <c r="F1218" s="66" t="s">
        <v>31</v>
      </c>
      <c r="G1218" s="116">
        <v>45785</v>
      </c>
      <c r="H1218" s="116">
        <v>45785</v>
      </c>
      <c r="I1218" s="116">
        <v>45789</v>
      </c>
      <c r="J1218" s="117" t="s">
        <v>3971</v>
      </c>
      <c r="K1218" s="64" t="s">
        <v>33</v>
      </c>
      <c r="L1218" s="64"/>
      <c r="M1218" s="64"/>
      <c r="N1218" s="66" t="s">
        <v>34</v>
      </c>
      <c r="O1218" s="66">
        <f t="shared" si="78"/>
        <v>12</v>
      </c>
      <c r="P1218" s="66">
        <v>10</v>
      </c>
      <c r="Q1218" s="65">
        <f>+IFERROR(VLOOKUP(Z1218, fechas!$B$1:$C$1036, 2,FALSE), " ")</f>
        <v>45799</v>
      </c>
      <c r="R1218" s="66" t="s">
        <v>35</v>
      </c>
      <c r="S1218" s="90">
        <v>45797</v>
      </c>
      <c r="T1218" s="66" t="s">
        <v>35</v>
      </c>
      <c r="U1218" s="65" t="s">
        <v>35</v>
      </c>
      <c r="V1218" s="66" t="s">
        <v>4300</v>
      </c>
      <c r="W1218" s="66"/>
      <c r="X1218" s="118">
        <f t="shared" si="76"/>
        <v>0</v>
      </c>
      <c r="Y1218" s="119">
        <f>+IFERROR(VLOOKUP(G1218,fechas!$A$1:$D$292,2,FALSE), " ")</f>
        <v>127</v>
      </c>
      <c r="Z1218" s="119">
        <f t="shared" si="77"/>
        <v>137</v>
      </c>
      <c r="AA1218" s="120" t="str">
        <f>+IFERROR(IF(S1218&gt;0," ",Q1218-variables!$C$9)," ")</f>
        <v xml:space="preserve"> </v>
      </c>
    </row>
    <row r="1219" spans="2:27" s="121" customFormat="1" ht="24.95" hidden="1" customHeight="1">
      <c r="B1219" s="66">
        <f t="shared" si="79"/>
        <v>1216</v>
      </c>
      <c r="C1219" s="72" t="s">
        <v>4301</v>
      </c>
      <c r="D1219" s="64" t="s">
        <v>4302</v>
      </c>
      <c r="E1219" s="64" t="s">
        <v>4303</v>
      </c>
      <c r="F1219" s="66" t="s">
        <v>31</v>
      </c>
      <c r="G1219" s="116">
        <v>45785</v>
      </c>
      <c r="H1219" s="116">
        <v>45785</v>
      </c>
      <c r="I1219" s="116">
        <v>45789</v>
      </c>
      <c r="J1219" s="117" t="s">
        <v>3971</v>
      </c>
      <c r="K1219" s="64" t="s">
        <v>2749</v>
      </c>
      <c r="L1219" s="64" t="s">
        <v>79</v>
      </c>
      <c r="M1219" s="64" t="s">
        <v>47</v>
      </c>
      <c r="N1219" s="66" t="s">
        <v>34</v>
      </c>
      <c r="O1219" s="66">
        <f t="shared" si="78"/>
        <v>14</v>
      </c>
      <c r="P1219" s="66">
        <v>12</v>
      </c>
      <c r="Q1219" s="65">
        <f>+IFERROR(VLOOKUP(Z1219, fechas!$B$1:$C$1036, 2,FALSE), " ")</f>
        <v>45803</v>
      </c>
      <c r="R1219" s="66" t="s">
        <v>4304</v>
      </c>
      <c r="S1219" s="90">
        <v>45799</v>
      </c>
      <c r="T1219" s="66" t="s">
        <v>35</v>
      </c>
      <c r="U1219" s="65" t="s">
        <v>35</v>
      </c>
      <c r="V1219" s="66"/>
      <c r="W1219" s="66"/>
      <c r="X1219" s="118">
        <f t="shared" si="76"/>
        <v>0</v>
      </c>
      <c r="Y1219" s="119">
        <f>+IFERROR(VLOOKUP(G1219,fechas!$A$1:$D$292,2,FALSE), " ")</f>
        <v>127</v>
      </c>
      <c r="Z1219" s="119">
        <f t="shared" si="77"/>
        <v>139</v>
      </c>
      <c r="AA1219" s="120" t="str">
        <f>+IFERROR(IF(S1219&gt;0," ",Q1219-variables!$C$9)," ")</f>
        <v xml:space="preserve"> </v>
      </c>
    </row>
    <row r="1220" spans="2:27" s="121" customFormat="1" ht="24.95" hidden="1" customHeight="1">
      <c r="B1220" s="66">
        <f t="shared" si="79"/>
        <v>1217</v>
      </c>
      <c r="C1220" s="72" t="s">
        <v>4305</v>
      </c>
      <c r="D1220" s="64" t="s">
        <v>4306</v>
      </c>
      <c r="E1220" s="64" t="s">
        <v>4303</v>
      </c>
      <c r="F1220" s="66" t="s">
        <v>31</v>
      </c>
      <c r="G1220" s="116">
        <v>45785</v>
      </c>
      <c r="H1220" s="116">
        <v>45785</v>
      </c>
      <c r="I1220" s="116">
        <v>45789</v>
      </c>
      <c r="J1220" s="117" t="s">
        <v>3971</v>
      </c>
      <c r="K1220" s="64" t="s">
        <v>2749</v>
      </c>
      <c r="L1220" s="64" t="s">
        <v>79</v>
      </c>
      <c r="M1220" s="64" t="s">
        <v>47</v>
      </c>
      <c r="N1220" s="66" t="s">
        <v>34</v>
      </c>
      <c r="O1220" s="66">
        <f t="shared" si="78"/>
        <v>14</v>
      </c>
      <c r="P1220" s="66">
        <v>12</v>
      </c>
      <c r="Q1220" s="65">
        <f>+IFERROR(VLOOKUP(Z1220, fechas!$B$1:$C$1036, 2,FALSE), " ")</f>
        <v>45803</v>
      </c>
      <c r="R1220" s="66" t="s">
        <v>4307</v>
      </c>
      <c r="S1220" s="90">
        <v>45799</v>
      </c>
      <c r="T1220" s="66" t="s">
        <v>35</v>
      </c>
      <c r="U1220" s="65" t="s">
        <v>35</v>
      </c>
      <c r="V1220" s="66"/>
      <c r="W1220" s="66"/>
      <c r="X1220" s="118">
        <f t="shared" ref="X1220:X1283" si="80">IF(N1220="PENDIENTE",1,0)</f>
        <v>0</v>
      </c>
      <c r="Y1220" s="119">
        <f>+IFERROR(VLOOKUP(G1220,fechas!$A$1:$D$292,2,FALSE), " ")</f>
        <v>127</v>
      </c>
      <c r="Z1220" s="119">
        <f t="shared" ref="Z1220:Z1283" si="81">+IFERROR(Y1220+P1220, " ")</f>
        <v>139</v>
      </c>
      <c r="AA1220" s="120" t="str">
        <f>+IFERROR(IF(S1220&gt;0," ",Q1220-variables!$C$9)," ")</f>
        <v xml:space="preserve"> </v>
      </c>
    </row>
    <row r="1221" spans="2:27" s="121" customFormat="1" ht="24.95" hidden="1" customHeight="1">
      <c r="B1221" s="66">
        <f t="shared" si="79"/>
        <v>1218</v>
      </c>
      <c r="C1221" s="72" t="s">
        <v>4308</v>
      </c>
      <c r="D1221" s="64" t="s">
        <v>4309</v>
      </c>
      <c r="E1221" s="64" t="s">
        <v>2306</v>
      </c>
      <c r="F1221" s="66" t="s">
        <v>31</v>
      </c>
      <c r="G1221" s="116">
        <v>45786</v>
      </c>
      <c r="H1221" s="116">
        <v>45786</v>
      </c>
      <c r="I1221" s="116">
        <v>45789</v>
      </c>
      <c r="J1221" s="117" t="s">
        <v>3971</v>
      </c>
      <c r="K1221" s="64" t="s">
        <v>1954</v>
      </c>
      <c r="L1221" s="64" t="s">
        <v>47</v>
      </c>
      <c r="M1221" s="64" t="s">
        <v>79</v>
      </c>
      <c r="N1221" s="66" t="s">
        <v>34</v>
      </c>
      <c r="O1221" s="66">
        <f t="shared" si="78"/>
        <v>11</v>
      </c>
      <c r="P1221" s="66">
        <v>12</v>
      </c>
      <c r="Q1221" s="65">
        <f>+IFERROR(VLOOKUP(Z1221, fechas!$B$1:$C$1036, 2,FALSE), " ")</f>
        <v>45804</v>
      </c>
      <c r="R1221" s="227" t="s">
        <v>4310</v>
      </c>
      <c r="S1221" s="90">
        <v>45797</v>
      </c>
      <c r="T1221" s="66" t="s">
        <v>35</v>
      </c>
      <c r="U1221" s="65" t="s">
        <v>35</v>
      </c>
      <c r="V1221" s="66"/>
      <c r="W1221" s="66"/>
      <c r="X1221" s="118">
        <f t="shared" si="80"/>
        <v>0</v>
      </c>
      <c r="Y1221" s="119">
        <f>+IFERROR(VLOOKUP(G1221,fechas!$A$1:$D$292,2,FALSE), " ")</f>
        <v>128</v>
      </c>
      <c r="Z1221" s="119">
        <f t="shared" si="81"/>
        <v>140</v>
      </c>
      <c r="AA1221" s="120" t="str">
        <f>+IFERROR(IF(S1221&gt;0," ",Q1221-variables!$C$9)," ")</f>
        <v xml:space="preserve"> </v>
      </c>
    </row>
    <row r="1222" spans="2:27" s="121" customFormat="1" ht="24.95" hidden="1" customHeight="1">
      <c r="B1222" s="66">
        <f t="shared" si="79"/>
        <v>1219</v>
      </c>
      <c r="C1222" s="72" t="s">
        <v>4311</v>
      </c>
      <c r="D1222" s="64" t="s">
        <v>4312</v>
      </c>
      <c r="E1222" s="64" t="s">
        <v>4313</v>
      </c>
      <c r="F1222" s="66" t="s">
        <v>31</v>
      </c>
      <c r="G1222" s="116">
        <v>45786</v>
      </c>
      <c r="H1222" s="116">
        <v>45786</v>
      </c>
      <c r="I1222" s="116">
        <v>45789</v>
      </c>
      <c r="J1222" s="117" t="s">
        <v>3971</v>
      </c>
      <c r="K1222" s="64" t="s">
        <v>33</v>
      </c>
      <c r="L1222" s="64"/>
      <c r="M1222" s="64"/>
      <c r="N1222" s="66" t="s">
        <v>34</v>
      </c>
      <c r="O1222" s="66">
        <f t="shared" si="78"/>
        <v>4</v>
      </c>
      <c r="P1222" s="66">
        <v>12</v>
      </c>
      <c r="Q1222" s="65">
        <f>+IFERROR(VLOOKUP(Z1222, fechas!$B$1:$C$1036, 2,FALSE), " ")</f>
        <v>45804</v>
      </c>
      <c r="R1222" s="66" t="s">
        <v>35</v>
      </c>
      <c r="S1222" s="90">
        <v>45790</v>
      </c>
      <c r="T1222" s="66" t="s">
        <v>35</v>
      </c>
      <c r="U1222" s="65" t="s">
        <v>35</v>
      </c>
      <c r="V1222" s="66" t="s">
        <v>383</v>
      </c>
      <c r="W1222" s="66"/>
      <c r="X1222" s="118">
        <f t="shared" si="80"/>
        <v>0</v>
      </c>
      <c r="Y1222" s="119">
        <f>+IFERROR(VLOOKUP(G1222,fechas!$A$1:$D$292,2,FALSE), " ")</f>
        <v>128</v>
      </c>
      <c r="Z1222" s="119">
        <f t="shared" si="81"/>
        <v>140</v>
      </c>
      <c r="AA1222" s="120" t="str">
        <f>+IFERROR(IF(S1222&gt;0," ",Q1222-variables!$C$9)," ")</f>
        <v xml:space="preserve"> </v>
      </c>
    </row>
    <row r="1223" spans="2:27" s="121" customFormat="1" ht="24.95" hidden="1" customHeight="1">
      <c r="B1223" s="66">
        <f t="shared" si="79"/>
        <v>1220</v>
      </c>
      <c r="C1223" s="72" t="s">
        <v>4314</v>
      </c>
      <c r="D1223" s="64" t="s">
        <v>4238</v>
      </c>
      <c r="E1223" s="64" t="s">
        <v>370</v>
      </c>
      <c r="F1223" s="66" t="s">
        <v>31</v>
      </c>
      <c r="G1223" s="116">
        <v>45786</v>
      </c>
      <c r="H1223" s="116">
        <v>45786</v>
      </c>
      <c r="I1223" s="116">
        <v>45789</v>
      </c>
      <c r="J1223" s="117" t="s">
        <v>3971</v>
      </c>
      <c r="K1223" s="64" t="s">
        <v>276</v>
      </c>
      <c r="L1223" s="64"/>
      <c r="M1223" s="64" t="s">
        <v>80</v>
      </c>
      <c r="N1223" s="66" t="s">
        <v>34</v>
      </c>
      <c r="O1223" s="66">
        <f t="shared" si="78"/>
        <v>12</v>
      </c>
      <c r="P1223" s="66">
        <v>12</v>
      </c>
      <c r="Q1223" s="65">
        <f>+IFERROR(VLOOKUP(Z1223, fechas!$B$1:$C$1036, 2,FALSE), " ")</f>
        <v>45804</v>
      </c>
      <c r="R1223" s="66" t="s">
        <v>4239</v>
      </c>
      <c r="S1223" s="90">
        <v>45798</v>
      </c>
      <c r="T1223" s="66" t="s">
        <v>35</v>
      </c>
      <c r="U1223" s="65" t="s">
        <v>35</v>
      </c>
      <c r="V1223" s="66"/>
      <c r="W1223" s="66"/>
      <c r="X1223" s="118">
        <f t="shared" si="80"/>
        <v>0</v>
      </c>
      <c r="Y1223" s="119">
        <f>+IFERROR(VLOOKUP(G1223,fechas!$A$1:$D$292,2,FALSE), " ")</f>
        <v>128</v>
      </c>
      <c r="Z1223" s="119">
        <f t="shared" si="81"/>
        <v>140</v>
      </c>
      <c r="AA1223" s="120" t="str">
        <f>+IFERROR(IF(S1223&gt;0," ",Q1223-variables!$C$9)," ")</f>
        <v xml:space="preserve"> </v>
      </c>
    </row>
    <row r="1224" spans="2:27" s="121" customFormat="1" ht="24.95" hidden="1" customHeight="1">
      <c r="B1224" s="66">
        <f t="shared" si="79"/>
        <v>1221</v>
      </c>
      <c r="C1224" s="72" t="s">
        <v>4315</v>
      </c>
      <c r="D1224" s="64" t="s">
        <v>4316</v>
      </c>
      <c r="E1224" s="64" t="s">
        <v>1013</v>
      </c>
      <c r="F1224" s="66" t="s">
        <v>31</v>
      </c>
      <c r="G1224" s="116">
        <v>45786</v>
      </c>
      <c r="H1224" s="116">
        <v>45786</v>
      </c>
      <c r="I1224" s="116">
        <v>45789</v>
      </c>
      <c r="J1224" s="117" t="s">
        <v>3971</v>
      </c>
      <c r="K1224" s="64" t="s">
        <v>1087</v>
      </c>
      <c r="L1224" s="64" t="s">
        <v>47</v>
      </c>
      <c r="M1224" s="64" t="s">
        <v>79</v>
      </c>
      <c r="N1224" s="66" t="s">
        <v>34</v>
      </c>
      <c r="O1224" s="66">
        <f t="shared" si="78"/>
        <v>5</v>
      </c>
      <c r="P1224" s="66">
        <v>12</v>
      </c>
      <c r="Q1224" s="65">
        <f>+IFERROR(VLOOKUP(Z1224, fechas!$B$1:$C$1036, 2,FALSE), " ")</f>
        <v>45804</v>
      </c>
      <c r="R1224" s="66" t="s">
        <v>4000</v>
      </c>
      <c r="S1224" s="90">
        <v>45791</v>
      </c>
      <c r="T1224" s="66" t="s">
        <v>4001</v>
      </c>
      <c r="U1224" s="65">
        <v>45791</v>
      </c>
      <c r="V1224" s="66"/>
      <c r="W1224" s="66"/>
      <c r="X1224" s="118">
        <f t="shared" si="80"/>
        <v>0</v>
      </c>
      <c r="Y1224" s="119">
        <f>+IFERROR(VLOOKUP(G1224,fechas!$A$1:$D$292,2,FALSE), " ")</f>
        <v>128</v>
      </c>
      <c r="Z1224" s="119">
        <f t="shared" si="81"/>
        <v>140</v>
      </c>
      <c r="AA1224" s="120" t="str">
        <f>+IFERROR(IF(S1224&gt;0," ",Q1224-variables!$C$9)," ")</f>
        <v xml:space="preserve"> </v>
      </c>
    </row>
    <row r="1225" spans="2:27" s="121" customFormat="1" ht="24.95" hidden="1" customHeight="1">
      <c r="B1225" s="66">
        <f t="shared" si="79"/>
        <v>1222</v>
      </c>
      <c r="C1225" s="72" t="s">
        <v>4317</v>
      </c>
      <c r="D1225" s="64" t="s">
        <v>4318</v>
      </c>
      <c r="E1225" s="64" t="s">
        <v>4319</v>
      </c>
      <c r="F1225" s="66" t="s">
        <v>31</v>
      </c>
      <c r="G1225" s="116">
        <v>45786</v>
      </c>
      <c r="H1225" s="116">
        <v>45786</v>
      </c>
      <c r="I1225" s="116">
        <v>45789</v>
      </c>
      <c r="J1225" s="117" t="s">
        <v>3971</v>
      </c>
      <c r="K1225" s="64" t="s">
        <v>1727</v>
      </c>
      <c r="L1225" s="64" t="s">
        <v>47</v>
      </c>
      <c r="M1225" s="64" t="s">
        <v>79</v>
      </c>
      <c r="N1225" s="66" t="s">
        <v>34</v>
      </c>
      <c r="O1225" s="66">
        <f t="shared" si="78"/>
        <v>18</v>
      </c>
      <c r="P1225" s="66">
        <v>12</v>
      </c>
      <c r="Q1225" s="65">
        <f>+IFERROR(VLOOKUP(Z1225, fechas!$B$1:$C$1036, 2,FALSE), " ")</f>
        <v>45804</v>
      </c>
      <c r="R1225" s="66" t="s">
        <v>4320</v>
      </c>
      <c r="S1225" s="90">
        <v>45804</v>
      </c>
      <c r="T1225" s="66" t="s">
        <v>4321</v>
      </c>
      <c r="U1225" s="90">
        <v>45800</v>
      </c>
      <c r="V1225" s="66" t="s">
        <v>4322</v>
      </c>
      <c r="W1225" s="66"/>
      <c r="X1225" s="118">
        <f t="shared" si="80"/>
        <v>0</v>
      </c>
      <c r="Y1225" s="119">
        <f>+IFERROR(VLOOKUP(G1225,fechas!$A$1:$D$292,2,FALSE), " ")</f>
        <v>128</v>
      </c>
      <c r="Z1225" s="119">
        <f t="shared" si="81"/>
        <v>140</v>
      </c>
      <c r="AA1225" s="120" t="str">
        <f>+IFERROR(IF(S1225&gt;0," ",Q1225-variables!$C$9)," ")</f>
        <v xml:space="preserve"> </v>
      </c>
    </row>
    <row r="1226" spans="2:27" s="121" customFormat="1" ht="24.95" hidden="1" customHeight="1">
      <c r="B1226" s="66">
        <f t="shared" si="79"/>
        <v>1223</v>
      </c>
      <c r="C1226" s="72" t="s">
        <v>4323</v>
      </c>
      <c r="D1226" s="64" t="s">
        <v>4324</v>
      </c>
      <c r="E1226" s="64" t="s">
        <v>4325</v>
      </c>
      <c r="F1226" s="66" t="s">
        <v>31</v>
      </c>
      <c r="G1226" s="116">
        <v>45786</v>
      </c>
      <c r="H1226" s="116">
        <v>45786</v>
      </c>
      <c r="I1226" s="116">
        <v>45789</v>
      </c>
      <c r="J1226" s="117" t="s">
        <v>3971</v>
      </c>
      <c r="K1226" s="64" t="s">
        <v>33</v>
      </c>
      <c r="L1226" s="64"/>
      <c r="M1226" s="64"/>
      <c r="N1226" s="66" t="s">
        <v>34</v>
      </c>
      <c r="O1226" s="66">
        <f t="shared" si="78"/>
        <v>21</v>
      </c>
      <c r="P1226" s="66">
        <v>12</v>
      </c>
      <c r="Q1226" s="65">
        <f>+IFERROR(VLOOKUP(Z1226, fechas!$B$1:$C$1036, 2,FALSE), " ")</f>
        <v>45804</v>
      </c>
      <c r="R1226" s="66" t="s">
        <v>35</v>
      </c>
      <c r="S1226" s="90">
        <v>45807</v>
      </c>
      <c r="T1226" s="66" t="s">
        <v>35</v>
      </c>
      <c r="U1226" s="65" t="s">
        <v>35</v>
      </c>
      <c r="V1226" s="66" t="s">
        <v>4326</v>
      </c>
      <c r="W1226" s="66"/>
      <c r="X1226" s="118">
        <f t="shared" si="80"/>
        <v>0</v>
      </c>
      <c r="Y1226" s="119">
        <f>+IFERROR(VLOOKUP(G1226,fechas!$A$1:$D$292,2,FALSE), " ")</f>
        <v>128</v>
      </c>
      <c r="Z1226" s="119">
        <f t="shared" si="81"/>
        <v>140</v>
      </c>
      <c r="AA1226" s="120" t="str">
        <f>+IFERROR(IF(S1226&gt;0," ",Q1226-variables!$C$9)," ")</f>
        <v xml:space="preserve"> </v>
      </c>
    </row>
    <row r="1227" spans="2:27" s="121" customFormat="1" ht="24.95" hidden="1" customHeight="1">
      <c r="B1227" s="66">
        <f t="shared" si="79"/>
        <v>1224</v>
      </c>
      <c r="C1227" s="72" t="s">
        <v>4327</v>
      </c>
      <c r="D1227" s="64" t="s">
        <v>4328</v>
      </c>
      <c r="E1227" s="64" t="s">
        <v>4329</v>
      </c>
      <c r="F1227" s="66" t="s">
        <v>31</v>
      </c>
      <c r="G1227" s="116">
        <v>45786</v>
      </c>
      <c r="H1227" s="116">
        <v>45786</v>
      </c>
      <c r="I1227" s="116">
        <v>45789</v>
      </c>
      <c r="J1227" s="117" t="s">
        <v>3971</v>
      </c>
      <c r="K1227" s="64" t="s">
        <v>1885</v>
      </c>
      <c r="L1227" s="64" t="s">
        <v>47</v>
      </c>
      <c r="M1227" s="64" t="s">
        <v>79</v>
      </c>
      <c r="N1227" s="66" t="s">
        <v>34</v>
      </c>
      <c r="O1227" s="66">
        <f t="shared" si="78"/>
        <v>6</v>
      </c>
      <c r="P1227" s="66">
        <v>12</v>
      </c>
      <c r="Q1227" s="65">
        <f>+IFERROR(VLOOKUP(Z1227, fechas!$B$1:$C$1036, 2,FALSE), " ")</f>
        <v>45804</v>
      </c>
      <c r="R1227" s="66" t="s">
        <v>4330</v>
      </c>
      <c r="S1227" s="90">
        <v>45792</v>
      </c>
      <c r="T1227" s="66" t="s">
        <v>4330</v>
      </c>
      <c r="U1227" s="65">
        <v>45792</v>
      </c>
      <c r="V1227" s="66"/>
      <c r="W1227" s="66"/>
      <c r="X1227" s="118">
        <f t="shared" si="80"/>
        <v>0</v>
      </c>
      <c r="Y1227" s="119">
        <f>+IFERROR(VLOOKUP(G1227,fechas!$A$1:$D$292,2,FALSE), " ")</f>
        <v>128</v>
      </c>
      <c r="Z1227" s="119">
        <f t="shared" si="81"/>
        <v>140</v>
      </c>
      <c r="AA1227" s="120" t="str">
        <f>+IFERROR(IF(S1227&gt;0," ",Q1227-variables!$C$9)," ")</f>
        <v xml:space="preserve"> </v>
      </c>
    </row>
    <row r="1228" spans="2:27" s="121" customFormat="1" ht="24.95" hidden="1" customHeight="1">
      <c r="B1228" s="66">
        <f t="shared" si="79"/>
        <v>1225</v>
      </c>
      <c r="C1228" s="72" t="s">
        <v>4331</v>
      </c>
      <c r="D1228" s="64" t="s">
        <v>4332</v>
      </c>
      <c r="E1228" s="64" t="s">
        <v>4333</v>
      </c>
      <c r="F1228" s="66" t="s">
        <v>31</v>
      </c>
      <c r="G1228" s="116">
        <v>45786</v>
      </c>
      <c r="H1228" s="116">
        <v>45786</v>
      </c>
      <c r="I1228" s="116">
        <v>45789</v>
      </c>
      <c r="J1228" s="117" t="s">
        <v>3971</v>
      </c>
      <c r="K1228" s="64" t="s">
        <v>46</v>
      </c>
      <c r="L1228" s="64" t="s">
        <v>47</v>
      </c>
      <c r="M1228" s="64" t="s">
        <v>79</v>
      </c>
      <c r="N1228" s="66" t="s">
        <v>34</v>
      </c>
      <c r="O1228" s="66">
        <f t="shared" si="78"/>
        <v>21</v>
      </c>
      <c r="P1228" s="66">
        <v>12</v>
      </c>
      <c r="Q1228" s="65">
        <f>+IFERROR(VLOOKUP(Z1228, fechas!$B$1:$C$1036, 2,FALSE), " ")</f>
        <v>45804</v>
      </c>
      <c r="R1228" s="66" t="s">
        <v>4334</v>
      </c>
      <c r="S1228" s="90">
        <v>45807</v>
      </c>
      <c r="T1228" s="66" t="s">
        <v>4334</v>
      </c>
      <c r="U1228" s="90">
        <v>45807</v>
      </c>
      <c r="V1228" s="66" t="s">
        <v>4335</v>
      </c>
      <c r="W1228" s="66"/>
      <c r="X1228" s="118">
        <f t="shared" si="80"/>
        <v>0</v>
      </c>
      <c r="Y1228" s="119">
        <f>+IFERROR(VLOOKUP(G1228,fechas!$A$1:$D$292,2,FALSE), " ")</f>
        <v>128</v>
      </c>
      <c r="Z1228" s="119">
        <f t="shared" si="81"/>
        <v>140</v>
      </c>
      <c r="AA1228" s="120" t="str">
        <f>+IFERROR(IF(S1228&gt;0," ",Q1228-variables!$C$9)," ")</f>
        <v xml:space="preserve"> </v>
      </c>
    </row>
    <row r="1229" spans="2:27" s="121" customFormat="1" ht="24.95" hidden="1" customHeight="1">
      <c r="B1229" s="66">
        <f t="shared" si="79"/>
        <v>1226</v>
      </c>
      <c r="C1229" s="72" t="s">
        <v>4336</v>
      </c>
      <c r="D1229" s="64" t="s">
        <v>4337</v>
      </c>
      <c r="E1229" s="64" t="s">
        <v>553</v>
      </c>
      <c r="F1229" s="66" t="s">
        <v>31</v>
      </c>
      <c r="G1229" s="116">
        <v>45786</v>
      </c>
      <c r="H1229" s="116">
        <v>45786</v>
      </c>
      <c r="I1229" s="116">
        <v>45789</v>
      </c>
      <c r="J1229" s="117" t="s">
        <v>3971</v>
      </c>
      <c r="K1229" s="64" t="s">
        <v>1727</v>
      </c>
      <c r="L1229" s="64" t="s">
        <v>80</v>
      </c>
      <c r="M1229" s="64" t="s">
        <v>183</v>
      </c>
      <c r="N1229" s="66" t="s">
        <v>108</v>
      </c>
      <c r="O1229" s="66">
        <f t="shared" si="78"/>
        <v>4</v>
      </c>
      <c r="P1229" s="66">
        <v>12</v>
      </c>
      <c r="Q1229" s="65">
        <f>+IFERROR(VLOOKUP(Z1229, fechas!$B$1:$C$1036, 2,FALSE), " ")</f>
        <v>45804</v>
      </c>
      <c r="R1229" s="66" t="s">
        <v>35</v>
      </c>
      <c r="S1229" s="90">
        <v>45790</v>
      </c>
      <c r="T1229" s="66" t="s">
        <v>35</v>
      </c>
      <c r="U1229" s="65" t="s">
        <v>35</v>
      </c>
      <c r="V1229" s="66" t="s">
        <v>4338</v>
      </c>
      <c r="W1229" s="66"/>
      <c r="X1229" s="118">
        <f t="shared" si="80"/>
        <v>0</v>
      </c>
      <c r="Y1229" s="119">
        <f>+IFERROR(VLOOKUP(G1229,fechas!$A$1:$D$292,2,FALSE), " ")</f>
        <v>128</v>
      </c>
      <c r="Z1229" s="119">
        <f t="shared" si="81"/>
        <v>140</v>
      </c>
      <c r="AA1229" s="120" t="str">
        <f>+IFERROR(IF(S1229&gt;0," ",Q1229-variables!$C$9)," ")</f>
        <v xml:space="preserve"> </v>
      </c>
    </row>
    <row r="1230" spans="2:27" s="121" customFormat="1" ht="24.95" hidden="1" customHeight="1">
      <c r="B1230" s="66">
        <f t="shared" si="79"/>
        <v>1227</v>
      </c>
      <c r="C1230" s="72" t="s">
        <v>4339</v>
      </c>
      <c r="D1230" s="64" t="s">
        <v>4340</v>
      </c>
      <c r="E1230" s="64" t="s">
        <v>553</v>
      </c>
      <c r="F1230" s="66" t="s">
        <v>31</v>
      </c>
      <c r="G1230" s="116">
        <v>45786</v>
      </c>
      <c r="H1230" s="116">
        <v>45786</v>
      </c>
      <c r="I1230" s="116">
        <v>45789</v>
      </c>
      <c r="J1230" s="117" t="s">
        <v>3971</v>
      </c>
      <c r="K1230" s="64" t="s">
        <v>1727</v>
      </c>
      <c r="L1230" s="64" t="s">
        <v>80</v>
      </c>
      <c r="M1230" s="64" t="s">
        <v>183</v>
      </c>
      <c r="N1230" s="66" t="s">
        <v>108</v>
      </c>
      <c r="O1230" s="66">
        <f t="shared" si="78"/>
        <v>4</v>
      </c>
      <c r="P1230" s="66">
        <v>12</v>
      </c>
      <c r="Q1230" s="65">
        <f>+IFERROR(VLOOKUP(Z1230, fechas!$B$1:$C$1036, 2,FALSE), " ")</f>
        <v>45804</v>
      </c>
      <c r="R1230" s="66" t="s">
        <v>35</v>
      </c>
      <c r="S1230" s="90">
        <v>45790</v>
      </c>
      <c r="T1230" s="66" t="s">
        <v>35</v>
      </c>
      <c r="U1230" s="65" t="s">
        <v>35</v>
      </c>
      <c r="V1230" s="66" t="s">
        <v>4338</v>
      </c>
      <c r="W1230" s="66"/>
      <c r="X1230" s="118">
        <f t="shared" si="80"/>
        <v>0</v>
      </c>
      <c r="Y1230" s="119">
        <f>+IFERROR(VLOOKUP(G1230,fechas!$A$1:$D$292,2,FALSE), " ")</f>
        <v>128</v>
      </c>
      <c r="Z1230" s="119">
        <f t="shared" si="81"/>
        <v>140</v>
      </c>
      <c r="AA1230" s="120" t="str">
        <f>+IFERROR(IF(S1230&gt;0," ",Q1230-variables!$C$9)," ")</f>
        <v xml:space="preserve"> </v>
      </c>
    </row>
    <row r="1231" spans="2:27" s="121" customFormat="1" ht="24.95" hidden="1" customHeight="1">
      <c r="B1231" s="66">
        <f t="shared" si="79"/>
        <v>1228</v>
      </c>
      <c r="C1231" s="72" t="s">
        <v>4341</v>
      </c>
      <c r="D1231" s="64" t="s">
        <v>4342</v>
      </c>
      <c r="E1231" s="64" t="s">
        <v>553</v>
      </c>
      <c r="F1231" s="66" t="s">
        <v>31</v>
      </c>
      <c r="G1231" s="116">
        <v>45786</v>
      </c>
      <c r="H1231" s="116">
        <v>45786</v>
      </c>
      <c r="I1231" s="116">
        <v>45789</v>
      </c>
      <c r="J1231" s="117" t="s">
        <v>3971</v>
      </c>
      <c r="K1231" s="64" t="s">
        <v>1727</v>
      </c>
      <c r="L1231" s="64" t="s">
        <v>80</v>
      </c>
      <c r="M1231" s="64" t="s">
        <v>183</v>
      </c>
      <c r="N1231" s="66" t="s">
        <v>108</v>
      </c>
      <c r="O1231" s="66">
        <f t="shared" si="78"/>
        <v>4</v>
      </c>
      <c r="P1231" s="66">
        <v>12</v>
      </c>
      <c r="Q1231" s="65">
        <f>+IFERROR(VLOOKUP(Z1231, fechas!$B$1:$C$1036, 2,FALSE), " ")</f>
        <v>45804</v>
      </c>
      <c r="R1231" s="66" t="s">
        <v>35</v>
      </c>
      <c r="S1231" s="90">
        <v>45790</v>
      </c>
      <c r="T1231" s="66" t="s">
        <v>35</v>
      </c>
      <c r="U1231" s="65" t="s">
        <v>35</v>
      </c>
      <c r="V1231" s="66" t="s">
        <v>4338</v>
      </c>
      <c r="W1231" s="66"/>
      <c r="X1231" s="118">
        <f t="shared" si="80"/>
        <v>0</v>
      </c>
      <c r="Y1231" s="119">
        <f>+IFERROR(VLOOKUP(G1231,fechas!$A$1:$D$292,2,FALSE), " ")</f>
        <v>128</v>
      </c>
      <c r="Z1231" s="119">
        <f t="shared" si="81"/>
        <v>140</v>
      </c>
      <c r="AA1231" s="120" t="str">
        <f>+IFERROR(IF(S1231&gt;0," ",Q1231-variables!$C$9)," ")</f>
        <v xml:space="preserve"> </v>
      </c>
    </row>
    <row r="1232" spans="2:27" s="121" customFormat="1" ht="24.95" hidden="1" customHeight="1">
      <c r="B1232" s="66">
        <f t="shared" si="79"/>
        <v>1229</v>
      </c>
      <c r="C1232" s="72" t="s">
        <v>4343</v>
      </c>
      <c r="D1232" s="64" t="s">
        <v>4344</v>
      </c>
      <c r="E1232" s="64" t="s">
        <v>553</v>
      </c>
      <c r="F1232" s="66" t="s">
        <v>31</v>
      </c>
      <c r="G1232" s="116">
        <v>45786</v>
      </c>
      <c r="H1232" s="116">
        <v>45786</v>
      </c>
      <c r="I1232" s="116">
        <v>45789</v>
      </c>
      <c r="J1232" s="117" t="s">
        <v>3971</v>
      </c>
      <c r="K1232" s="64" t="s">
        <v>1727</v>
      </c>
      <c r="L1232" s="64" t="s">
        <v>80</v>
      </c>
      <c r="M1232" s="64" t="s">
        <v>183</v>
      </c>
      <c r="N1232" s="66" t="s">
        <v>108</v>
      </c>
      <c r="O1232" s="66">
        <f t="shared" si="78"/>
        <v>4</v>
      </c>
      <c r="P1232" s="66">
        <v>12</v>
      </c>
      <c r="Q1232" s="65">
        <f>+IFERROR(VLOOKUP(Z1232, fechas!$B$1:$C$1036, 2,FALSE), " ")</f>
        <v>45804</v>
      </c>
      <c r="R1232" s="66" t="s">
        <v>35</v>
      </c>
      <c r="S1232" s="90">
        <v>45790</v>
      </c>
      <c r="T1232" s="66" t="s">
        <v>35</v>
      </c>
      <c r="U1232" s="65" t="s">
        <v>35</v>
      </c>
      <c r="V1232" s="66" t="s">
        <v>4338</v>
      </c>
      <c r="W1232" s="66"/>
      <c r="X1232" s="118">
        <f t="shared" si="80"/>
        <v>0</v>
      </c>
      <c r="Y1232" s="119">
        <f>+IFERROR(VLOOKUP(G1232,fechas!$A$1:$D$292,2,FALSE), " ")</f>
        <v>128</v>
      </c>
      <c r="Z1232" s="119">
        <f t="shared" si="81"/>
        <v>140</v>
      </c>
      <c r="AA1232" s="120" t="str">
        <f>+IFERROR(IF(S1232&gt;0," ",Q1232-variables!$C$9)," ")</f>
        <v xml:space="preserve"> </v>
      </c>
    </row>
    <row r="1233" spans="2:27" s="121" customFormat="1" ht="24.95" hidden="1" customHeight="1">
      <c r="B1233" s="66">
        <f t="shared" si="79"/>
        <v>1230</v>
      </c>
      <c r="C1233" s="72" t="s">
        <v>4345</v>
      </c>
      <c r="D1233" s="64" t="s">
        <v>4346</v>
      </c>
      <c r="E1233" s="64" t="s">
        <v>553</v>
      </c>
      <c r="F1233" s="66" t="s">
        <v>31</v>
      </c>
      <c r="G1233" s="116">
        <v>45786</v>
      </c>
      <c r="H1233" s="116">
        <v>45786</v>
      </c>
      <c r="I1233" s="116">
        <v>45789</v>
      </c>
      <c r="J1233" s="117" t="s">
        <v>3971</v>
      </c>
      <c r="K1233" s="64" t="s">
        <v>1727</v>
      </c>
      <c r="L1233" s="64" t="s">
        <v>80</v>
      </c>
      <c r="M1233" s="64" t="s">
        <v>183</v>
      </c>
      <c r="N1233" s="66" t="s">
        <v>108</v>
      </c>
      <c r="O1233" s="66">
        <f t="shared" si="78"/>
        <v>4</v>
      </c>
      <c r="P1233" s="66">
        <v>12</v>
      </c>
      <c r="Q1233" s="65">
        <f>+IFERROR(VLOOKUP(Z1233, fechas!$B$1:$C$1036, 2,FALSE), " ")</f>
        <v>45804</v>
      </c>
      <c r="R1233" s="66" t="s">
        <v>35</v>
      </c>
      <c r="S1233" s="90">
        <v>45790</v>
      </c>
      <c r="T1233" s="66" t="s">
        <v>35</v>
      </c>
      <c r="U1233" s="65" t="s">
        <v>35</v>
      </c>
      <c r="V1233" s="66" t="s">
        <v>4338</v>
      </c>
      <c r="W1233" s="66"/>
      <c r="X1233" s="118">
        <f t="shared" si="80"/>
        <v>0</v>
      </c>
      <c r="Y1233" s="119">
        <f>+IFERROR(VLOOKUP(G1233,fechas!$A$1:$D$292,2,FALSE), " ")</f>
        <v>128</v>
      </c>
      <c r="Z1233" s="119">
        <f t="shared" si="81"/>
        <v>140</v>
      </c>
      <c r="AA1233" s="120" t="str">
        <f>+IFERROR(IF(S1233&gt;0," ",Q1233-variables!$C$9)," ")</f>
        <v xml:space="preserve"> </v>
      </c>
    </row>
    <row r="1234" spans="2:27" s="121" customFormat="1" ht="24.95" hidden="1" customHeight="1">
      <c r="B1234" s="66">
        <f t="shared" si="79"/>
        <v>1231</v>
      </c>
      <c r="C1234" s="72" t="s">
        <v>4347</v>
      </c>
      <c r="D1234" s="64" t="s">
        <v>4348</v>
      </c>
      <c r="E1234" s="64" t="s">
        <v>553</v>
      </c>
      <c r="F1234" s="66" t="s">
        <v>31</v>
      </c>
      <c r="G1234" s="116">
        <v>45786</v>
      </c>
      <c r="H1234" s="116">
        <v>45786</v>
      </c>
      <c r="I1234" s="116">
        <v>45789</v>
      </c>
      <c r="J1234" s="117" t="s">
        <v>3971</v>
      </c>
      <c r="K1234" s="64" t="s">
        <v>1727</v>
      </c>
      <c r="L1234" s="64" t="s">
        <v>80</v>
      </c>
      <c r="M1234" s="64" t="s">
        <v>183</v>
      </c>
      <c r="N1234" s="66" t="s">
        <v>108</v>
      </c>
      <c r="O1234" s="66">
        <f t="shared" si="78"/>
        <v>4</v>
      </c>
      <c r="P1234" s="66">
        <v>12</v>
      </c>
      <c r="Q1234" s="65">
        <f>+IFERROR(VLOOKUP(Z1234, fechas!$B$1:$C$1036, 2,FALSE), " ")</f>
        <v>45804</v>
      </c>
      <c r="R1234" s="66" t="s">
        <v>35</v>
      </c>
      <c r="S1234" s="90">
        <v>45790</v>
      </c>
      <c r="T1234" s="66" t="s">
        <v>35</v>
      </c>
      <c r="U1234" s="65" t="s">
        <v>35</v>
      </c>
      <c r="V1234" s="66" t="s">
        <v>4338</v>
      </c>
      <c r="W1234" s="66"/>
      <c r="X1234" s="118">
        <f t="shared" si="80"/>
        <v>0</v>
      </c>
      <c r="Y1234" s="119">
        <f>+IFERROR(VLOOKUP(G1234,fechas!$A$1:$D$292,2,FALSE), " ")</f>
        <v>128</v>
      </c>
      <c r="Z1234" s="119">
        <f t="shared" si="81"/>
        <v>140</v>
      </c>
      <c r="AA1234" s="120" t="str">
        <f>+IFERROR(IF(S1234&gt;0," ",Q1234-variables!$C$9)," ")</f>
        <v xml:space="preserve"> </v>
      </c>
    </row>
    <row r="1235" spans="2:27" s="121" customFormat="1" ht="24.95" hidden="1" customHeight="1">
      <c r="B1235" s="66">
        <f t="shared" si="79"/>
        <v>1232</v>
      </c>
      <c r="C1235" s="72" t="s">
        <v>4349</v>
      </c>
      <c r="D1235" s="64" t="s">
        <v>4350</v>
      </c>
      <c r="E1235" s="64" t="s">
        <v>553</v>
      </c>
      <c r="F1235" s="66" t="s">
        <v>31</v>
      </c>
      <c r="G1235" s="116">
        <v>45786</v>
      </c>
      <c r="H1235" s="116">
        <v>45786</v>
      </c>
      <c r="I1235" s="116">
        <v>45789</v>
      </c>
      <c r="J1235" s="117" t="s">
        <v>3971</v>
      </c>
      <c r="K1235" s="64" t="s">
        <v>1727</v>
      </c>
      <c r="L1235" s="64" t="s">
        <v>80</v>
      </c>
      <c r="M1235" s="64" t="s">
        <v>183</v>
      </c>
      <c r="N1235" s="66" t="s">
        <v>108</v>
      </c>
      <c r="O1235" s="66">
        <f t="shared" si="78"/>
        <v>4</v>
      </c>
      <c r="P1235" s="66">
        <v>12</v>
      </c>
      <c r="Q1235" s="65">
        <f>+IFERROR(VLOOKUP(Z1235, fechas!$B$1:$C$1036, 2,FALSE), " ")</f>
        <v>45804</v>
      </c>
      <c r="R1235" s="66" t="s">
        <v>35</v>
      </c>
      <c r="S1235" s="90">
        <v>45790</v>
      </c>
      <c r="T1235" s="66" t="s">
        <v>35</v>
      </c>
      <c r="U1235" s="65" t="s">
        <v>35</v>
      </c>
      <c r="V1235" s="66" t="s">
        <v>4351</v>
      </c>
      <c r="W1235" s="66"/>
      <c r="X1235" s="118">
        <f t="shared" si="80"/>
        <v>0</v>
      </c>
      <c r="Y1235" s="119">
        <f>+IFERROR(VLOOKUP(G1235,fechas!$A$1:$D$292,2,FALSE), " ")</f>
        <v>128</v>
      </c>
      <c r="Z1235" s="119">
        <f t="shared" si="81"/>
        <v>140</v>
      </c>
      <c r="AA1235" s="120" t="str">
        <f>+IFERROR(IF(S1235&gt;0," ",Q1235-variables!$C$9)," ")</f>
        <v xml:space="preserve"> </v>
      </c>
    </row>
    <row r="1236" spans="2:27" s="121" customFormat="1" ht="24.95" hidden="1" customHeight="1">
      <c r="B1236" s="66">
        <f t="shared" si="79"/>
        <v>1233</v>
      </c>
      <c r="C1236" s="72" t="s">
        <v>4352</v>
      </c>
      <c r="D1236" s="64" t="s">
        <v>4353</v>
      </c>
      <c r="E1236" s="64" t="s">
        <v>553</v>
      </c>
      <c r="F1236" s="66" t="s">
        <v>31</v>
      </c>
      <c r="G1236" s="116">
        <v>45786</v>
      </c>
      <c r="H1236" s="116">
        <v>45786</v>
      </c>
      <c r="I1236" s="116">
        <v>45789</v>
      </c>
      <c r="J1236" s="117" t="s">
        <v>3971</v>
      </c>
      <c r="K1236" s="64" t="s">
        <v>1727</v>
      </c>
      <c r="L1236" s="64" t="s">
        <v>80</v>
      </c>
      <c r="M1236" s="64" t="s">
        <v>183</v>
      </c>
      <c r="N1236" s="66" t="s">
        <v>108</v>
      </c>
      <c r="O1236" s="66">
        <f t="shared" si="78"/>
        <v>4</v>
      </c>
      <c r="P1236" s="66">
        <v>12</v>
      </c>
      <c r="Q1236" s="65">
        <f>+IFERROR(VLOOKUP(Z1236, fechas!$B$1:$C$1036, 2,FALSE), " ")</f>
        <v>45804</v>
      </c>
      <c r="R1236" s="66" t="s">
        <v>35</v>
      </c>
      <c r="S1236" s="90">
        <v>45790</v>
      </c>
      <c r="T1236" s="66" t="s">
        <v>35</v>
      </c>
      <c r="U1236" s="65" t="s">
        <v>35</v>
      </c>
      <c r="V1236" s="66" t="s">
        <v>4351</v>
      </c>
      <c r="W1236" s="66"/>
      <c r="X1236" s="118">
        <f t="shared" si="80"/>
        <v>0</v>
      </c>
      <c r="Y1236" s="119">
        <f>+IFERROR(VLOOKUP(G1236,fechas!$A$1:$D$292,2,FALSE), " ")</f>
        <v>128</v>
      </c>
      <c r="Z1236" s="119">
        <f t="shared" si="81"/>
        <v>140</v>
      </c>
      <c r="AA1236" s="120" t="str">
        <f>+IFERROR(IF(S1236&gt;0," ",Q1236-variables!$C$9)," ")</f>
        <v xml:space="preserve"> </v>
      </c>
    </row>
    <row r="1237" spans="2:27" s="121" customFormat="1" ht="24.95" hidden="1" customHeight="1">
      <c r="B1237" s="66">
        <f t="shared" si="79"/>
        <v>1234</v>
      </c>
      <c r="C1237" s="72" t="s">
        <v>4354</v>
      </c>
      <c r="D1237" s="64" t="s">
        <v>4355</v>
      </c>
      <c r="E1237" s="64" t="s">
        <v>553</v>
      </c>
      <c r="F1237" s="66" t="s">
        <v>31</v>
      </c>
      <c r="G1237" s="116">
        <v>45786</v>
      </c>
      <c r="H1237" s="116">
        <v>45786</v>
      </c>
      <c r="I1237" s="116">
        <v>45789</v>
      </c>
      <c r="J1237" s="117" t="s">
        <v>3971</v>
      </c>
      <c r="K1237" s="64" t="s">
        <v>1727</v>
      </c>
      <c r="L1237" s="64" t="s">
        <v>80</v>
      </c>
      <c r="M1237" s="64" t="s">
        <v>183</v>
      </c>
      <c r="N1237" s="66" t="s">
        <v>108</v>
      </c>
      <c r="O1237" s="66">
        <f t="shared" si="78"/>
        <v>4</v>
      </c>
      <c r="P1237" s="66">
        <v>12</v>
      </c>
      <c r="Q1237" s="65">
        <f>+IFERROR(VLOOKUP(Z1237, fechas!$B$1:$C$1036, 2,FALSE), " ")</f>
        <v>45804</v>
      </c>
      <c r="R1237" s="66" t="s">
        <v>35</v>
      </c>
      <c r="S1237" s="90">
        <v>45790</v>
      </c>
      <c r="T1237" s="66" t="s">
        <v>35</v>
      </c>
      <c r="U1237" s="65" t="s">
        <v>35</v>
      </c>
      <c r="V1237" s="66" t="s">
        <v>4356</v>
      </c>
      <c r="W1237" s="66"/>
      <c r="X1237" s="118">
        <f t="shared" si="80"/>
        <v>0</v>
      </c>
      <c r="Y1237" s="119">
        <f>+IFERROR(VLOOKUP(G1237,fechas!$A$1:$D$292,2,FALSE), " ")</f>
        <v>128</v>
      </c>
      <c r="Z1237" s="119">
        <f t="shared" si="81"/>
        <v>140</v>
      </c>
      <c r="AA1237" s="120" t="str">
        <f>+IFERROR(IF(S1237&gt;0," ",Q1237-variables!$C$9)," ")</f>
        <v xml:space="preserve"> </v>
      </c>
    </row>
    <row r="1238" spans="2:27" s="121" customFormat="1" ht="24.95" hidden="1" customHeight="1">
      <c r="B1238" s="66">
        <f t="shared" si="79"/>
        <v>1235</v>
      </c>
      <c r="C1238" s="72" t="s">
        <v>4357</v>
      </c>
      <c r="D1238" s="64" t="s">
        <v>4358</v>
      </c>
      <c r="E1238" s="64" t="s">
        <v>553</v>
      </c>
      <c r="F1238" s="66" t="s">
        <v>31</v>
      </c>
      <c r="G1238" s="116">
        <v>45786</v>
      </c>
      <c r="H1238" s="116">
        <v>45786</v>
      </c>
      <c r="I1238" s="116">
        <v>45789</v>
      </c>
      <c r="J1238" s="117" t="s">
        <v>3971</v>
      </c>
      <c r="K1238" s="64" t="s">
        <v>1727</v>
      </c>
      <c r="L1238" s="64" t="s">
        <v>80</v>
      </c>
      <c r="M1238" s="64" t="s">
        <v>183</v>
      </c>
      <c r="N1238" s="66" t="s">
        <v>108</v>
      </c>
      <c r="O1238" s="66">
        <f t="shared" si="78"/>
        <v>4</v>
      </c>
      <c r="P1238" s="66">
        <v>12</v>
      </c>
      <c r="Q1238" s="65">
        <f>+IFERROR(VLOOKUP(Z1238, fechas!$B$1:$C$1036, 2,FALSE), " ")</f>
        <v>45804</v>
      </c>
      <c r="R1238" s="66" t="s">
        <v>35</v>
      </c>
      <c r="S1238" s="90">
        <v>45790</v>
      </c>
      <c r="T1238" s="66" t="s">
        <v>35</v>
      </c>
      <c r="U1238" s="65" t="s">
        <v>35</v>
      </c>
      <c r="V1238" s="66" t="s">
        <v>4351</v>
      </c>
      <c r="W1238" s="66"/>
      <c r="X1238" s="118">
        <f t="shared" si="80"/>
        <v>0</v>
      </c>
      <c r="Y1238" s="119">
        <f>+IFERROR(VLOOKUP(G1238,fechas!$A$1:$D$292,2,FALSE), " ")</f>
        <v>128</v>
      </c>
      <c r="Z1238" s="119">
        <f t="shared" si="81"/>
        <v>140</v>
      </c>
      <c r="AA1238" s="120" t="str">
        <f>+IFERROR(IF(S1238&gt;0," ",Q1238-variables!$C$9)," ")</f>
        <v xml:space="preserve"> </v>
      </c>
    </row>
    <row r="1239" spans="2:27" s="121" customFormat="1" ht="24.95" hidden="1" customHeight="1">
      <c r="B1239" s="66">
        <f t="shared" si="79"/>
        <v>1236</v>
      </c>
      <c r="C1239" s="72" t="s">
        <v>4359</v>
      </c>
      <c r="D1239" s="64" t="s">
        <v>4360</v>
      </c>
      <c r="E1239" s="64" t="s">
        <v>553</v>
      </c>
      <c r="F1239" s="66" t="s">
        <v>31</v>
      </c>
      <c r="G1239" s="116">
        <v>45786</v>
      </c>
      <c r="H1239" s="116">
        <v>45786</v>
      </c>
      <c r="I1239" s="116">
        <v>45789</v>
      </c>
      <c r="J1239" s="117" t="s">
        <v>3971</v>
      </c>
      <c r="K1239" s="64" t="s">
        <v>1727</v>
      </c>
      <c r="L1239" s="64" t="s">
        <v>80</v>
      </c>
      <c r="M1239" s="64" t="s">
        <v>183</v>
      </c>
      <c r="N1239" s="66" t="s">
        <v>108</v>
      </c>
      <c r="O1239" s="66">
        <f t="shared" si="78"/>
        <v>4</v>
      </c>
      <c r="P1239" s="66">
        <v>12</v>
      </c>
      <c r="Q1239" s="65">
        <f>+IFERROR(VLOOKUP(Z1239, fechas!$B$1:$C$1036, 2,FALSE), " ")</f>
        <v>45804</v>
      </c>
      <c r="R1239" s="66" t="s">
        <v>35</v>
      </c>
      <c r="S1239" s="90">
        <v>45790</v>
      </c>
      <c r="T1239" s="66" t="s">
        <v>35</v>
      </c>
      <c r="U1239" s="65" t="s">
        <v>35</v>
      </c>
      <c r="V1239" s="66" t="s">
        <v>4351</v>
      </c>
      <c r="W1239" s="66"/>
      <c r="X1239" s="118">
        <f t="shared" si="80"/>
        <v>0</v>
      </c>
      <c r="Y1239" s="119">
        <f>+IFERROR(VLOOKUP(G1239,fechas!$A$1:$D$292,2,FALSE), " ")</f>
        <v>128</v>
      </c>
      <c r="Z1239" s="119">
        <f t="shared" si="81"/>
        <v>140</v>
      </c>
      <c r="AA1239" s="120" t="str">
        <f>+IFERROR(IF(S1239&gt;0," ",Q1239-variables!$C$9)," ")</f>
        <v xml:space="preserve"> </v>
      </c>
    </row>
    <row r="1240" spans="2:27" s="121" customFormat="1" ht="24.95" hidden="1" customHeight="1">
      <c r="B1240" s="66">
        <f t="shared" si="79"/>
        <v>1237</v>
      </c>
      <c r="C1240" s="72" t="s">
        <v>4361</v>
      </c>
      <c r="D1240" s="64" t="s">
        <v>4362</v>
      </c>
      <c r="E1240" s="64" t="s">
        <v>4363</v>
      </c>
      <c r="F1240" s="66" t="s">
        <v>31</v>
      </c>
      <c r="G1240" s="116">
        <v>45786</v>
      </c>
      <c r="H1240" s="116">
        <v>45786</v>
      </c>
      <c r="I1240" s="116">
        <v>45790</v>
      </c>
      <c r="J1240" s="117" t="s">
        <v>3971</v>
      </c>
      <c r="K1240" s="64" t="s">
        <v>33</v>
      </c>
      <c r="L1240" s="64"/>
      <c r="M1240" s="64"/>
      <c r="N1240" s="66" t="s">
        <v>34</v>
      </c>
      <c r="O1240" s="66">
        <f t="shared" si="78"/>
        <v>10</v>
      </c>
      <c r="P1240" s="66">
        <v>12</v>
      </c>
      <c r="Q1240" s="65">
        <f>+IFERROR(VLOOKUP(Z1240, fechas!$B$1:$C$1036, 2,FALSE), " ")</f>
        <v>45804</v>
      </c>
      <c r="R1240" s="66" t="s">
        <v>35</v>
      </c>
      <c r="S1240" s="90">
        <v>45796</v>
      </c>
      <c r="T1240" s="66" t="s">
        <v>35</v>
      </c>
      <c r="U1240" s="65" t="s">
        <v>35</v>
      </c>
      <c r="V1240" s="66" t="s">
        <v>4364</v>
      </c>
      <c r="W1240" s="66"/>
      <c r="X1240" s="118">
        <f t="shared" si="80"/>
        <v>0</v>
      </c>
      <c r="Y1240" s="119">
        <f>+IFERROR(VLOOKUP(G1240,fechas!$A$1:$D$292,2,FALSE), " ")</f>
        <v>128</v>
      </c>
      <c r="Z1240" s="119">
        <f t="shared" si="81"/>
        <v>140</v>
      </c>
      <c r="AA1240" s="120" t="str">
        <f>+IFERROR(IF(S1240&gt;0," ",Q1240-variables!$C$9)," ")</f>
        <v xml:space="preserve"> </v>
      </c>
    </row>
    <row r="1241" spans="2:27" s="121" customFormat="1" ht="24.95" hidden="1" customHeight="1">
      <c r="B1241" s="66">
        <f t="shared" si="79"/>
        <v>1238</v>
      </c>
      <c r="C1241" s="72" t="s">
        <v>4365</v>
      </c>
      <c r="D1241" s="64" t="s">
        <v>4366</v>
      </c>
      <c r="E1241" s="64" t="s">
        <v>270</v>
      </c>
      <c r="F1241" s="66" t="s">
        <v>31</v>
      </c>
      <c r="G1241" s="116">
        <v>45790</v>
      </c>
      <c r="H1241" s="116">
        <v>45790</v>
      </c>
      <c r="I1241" s="116">
        <v>45790</v>
      </c>
      <c r="J1241" s="117" t="s">
        <v>3971</v>
      </c>
      <c r="K1241" s="64" t="s">
        <v>276</v>
      </c>
      <c r="L1241" s="64"/>
      <c r="M1241" s="64" t="s">
        <v>80</v>
      </c>
      <c r="N1241" s="66" t="s">
        <v>34</v>
      </c>
      <c r="O1241" s="66">
        <f t="shared" si="78"/>
        <v>8</v>
      </c>
      <c r="P1241" s="66">
        <v>12</v>
      </c>
      <c r="Q1241" s="65">
        <f>+IFERROR(VLOOKUP(Z1241, fechas!$B$1:$C$1036, 2,FALSE), " ")</f>
        <v>45806</v>
      </c>
      <c r="R1241" s="66" t="s">
        <v>4239</v>
      </c>
      <c r="S1241" s="90">
        <v>45798</v>
      </c>
      <c r="T1241" s="66" t="s">
        <v>35</v>
      </c>
      <c r="U1241" s="65" t="s">
        <v>35</v>
      </c>
      <c r="V1241" s="66"/>
      <c r="W1241" s="66"/>
      <c r="X1241" s="118">
        <f t="shared" si="80"/>
        <v>0</v>
      </c>
      <c r="Y1241" s="119">
        <f>+IFERROR(VLOOKUP(G1241,fechas!$A$1:$D$292,2,FALSE), " ")</f>
        <v>130</v>
      </c>
      <c r="Z1241" s="119">
        <f t="shared" si="81"/>
        <v>142</v>
      </c>
      <c r="AA1241" s="120" t="str">
        <f>+IFERROR(IF(S1241&gt;0," ",Q1241-variables!$C$9)," ")</f>
        <v xml:space="preserve"> </v>
      </c>
    </row>
    <row r="1242" spans="2:27" s="121" customFormat="1" ht="24.95" hidden="1" customHeight="1">
      <c r="B1242" s="66">
        <f t="shared" si="79"/>
        <v>1239</v>
      </c>
      <c r="C1242" s="72" t="s">
        <v>4367</v>
      </c>
      <c r="D1242" s="64" t="s">
        <v>4368</v>
      </c>
      <c r="E1242" s="64" t="s">
        <v>1596</v>
      </c>
      <c r="F1242" s="66" t="s">
        <v>61</v>
      </c>
      <c r="G1242" s="116">
        <v>45790</v>
      </c>
      <c r="H1242" s="116">
        <v>45790</v>
      </c>
      <c r="I1242" s="116">
        <v>45790</v>
      </c>
      <c r="J1242" s="117" t="s">
        <v>3971</v>
      </c>
      <c r="K1242" s="64" t="s">
        <v>80</v>
      </c>
      <c r="L1242" s="64"/>
      <c r="M1242" s="64"/>
      <c r="N1242" s="66" t="s">
        <v>108</v>
      </c>
      <c r="O1242" s="66">
        <f t="shared" si="78"/>
        <v>196</v>
      </c>
      <c r="P1242" s="66">
        <v>10</v>
      </c>
      <c r="Q1242" s="65">
        <f>+IFERROR(VLOOKUP(Z1242, fechas!$B$1:$C$1036, 2,FALSE), " ")</f>
        <v>45804</v>
      </c>
      <c r="R1242" s="66" t="s">
        <v>35</v>
      </c>
      <c r="S1242" s="90">
        <v>45986</v>
      </c>
      <c r="T1242" s="66" t="s">
        <v>35</v>
      </c>
      <c r="U1242" s="65" t="s">
        <v>35</v>
      </c>
      <c r="V1242" s="66"/>
      <c r="W1242" s="66"/>
      <c r="X1242" s="118">
        <f t="shared" si="80"/>
        <v>0</v>
      </c>
      <c r="Y1242" s="119">
        <f>+IFERROR(VLOOKUP(G1242,fechas!$A$1:$D$292,2,FALSE), " ")</f>
        <v>130</v>
      </c>
      <c r="Z1242" s="119">
        <f t="shared" si="81"/>
        <v>140</v>
      </c>
      <c r="AA1242" s="120" t="str">
        <f>+IFERROR(IF(S1242&gt;0," ",Q1242-variables!$C$9)," ")</f>
        <v xml:space="preserve"> </v>
      </c>
    </row>
    <row r="1243" spans="2:27" s="121" customFormat="1" ht="24.95" hidden="1" customHeight="1">
      <c r="B1243" s="66">
        <f t="shared" si="79"/>
        <v>1240</v>
      </c>
      <c r="C1243" s="72" t="s">
        <v>4369</v>
      </c>
      <c r="D1243" s="64" t="s">
        <v>2351</v>
      </c>
      <c r="E1243" s="64" t="s">
        <v>4370</v>
      </c>
      <c r="F1243" s="66" t="s">
        <v>61</v>
      </c>
      <c r="G1243" s="116">
        <v>45737</v>
      </c>
      <c r="H1243" s="116">
        <v>45737</v>
      </c>
      <c r="I1243" s="116">
        <v>45791</v>
      </c>
      <c r="J1243" s="117" t="s">
        <v>45</v>
      </c>
      <c r="K1243" s="64" t="s">
        <v>2749</v>
      </c>
      <c r="L1243" s="64" t="s">
        <v>79</v>
      </c>
      <c r="M1243" s="64" t="s">
        <v>47</v>
      </c>
      <c r="N1243" s="66" t="s">
        <v>34</v>
      </c>
      <c r="O1243" s="66">
        <f t="shared" si="78"/>
        <v>6</v>
      </c>
      <c r="P1243" s="66">
        <v>12</v>
      </c>
      <c r="Q1243" s="65">
        <f>+IFERROR(VLOOKUP(Z1243, fechas!$B$1:$C$1036, 2,FALSE), " ")</f>
        <v>45755</v>
      </c>
      <c r="R1243" s="66" t="s">
        <v>2535</v>
      </c>
      <c r="S1243" s="90">
        <v>45743</v>
      </c>
      <c r="T1243" s="66" t="s">
        <v>35</v>
      </c>
      <c r="U1243" s="65" t="s">
        <v>35</v>
      </c>
      <c r="V1243" s="66"/>
      <c r="W1243" s="66"/>
      <c r="X1243" s="118">
        <f t="shared" si="80"/>
        <v>0</v>
      </c>
      <c r="Y1243" s="119">
        <f>+IFERROR(VLOOKUP(G1243,fechas!$A$1:$D$292,2,FALSE), " ")</f>
        <v>96</v>
      </c>
      <c r="Z1243" s="119">
        <f t="shared" si="81"/>
        <v>108</v>
      </c>
      <c r="AA1243" s="120" t="str">
        <f>+IFERROR(IF(S1243&gt;0," ",Q1243-variables!$C$9)," ")</f>
        <v xml:space="preserve"> </v>
      </c>
    </row>
    <row r="1244" spans="2:27" s="121" customFormat="1" ht="24.95" hidden="1" customHeight="1">
      <c r="B1244" s="66">
        <f t="shared" si="79"/>
        <v>1241</v>
      </c>
      <c r="C1244" s="72" t="s">
        <v>4371</v>
      </c>
      <c r="D1244" s="64" t="s">
        <v>4372</v>
      </c>
      <c r="E1244" s="64" t="s">
        <v>4373</v>
      </c>
      <c r="F1244" s="66" t="s">
        <v>31</v>
      </c>
      <c r="G1244" s="116">
        <v>45771</v>
      </c>
      <c r="H1244" s="116">
        <v>45771</v>
      </c>
      <c r="I1244" s="116">
        <v>45791</v>
      </c>
      <c r="J1244" s="117" t="s">
        <v>2552</v>
      </c>
      <c r="K1244" s="64" t="s">
        <v>276</v>
      </c>
      <c r="L1244" s="64" t="s">
        <v>47</v>
      </c>
      <c r="M1244" s="64" t="s">
        <v>80</v>
      </c>
      <c r="N1244" s="66" t="s">
        <v>34</v>
      </c>
      <c r="O1244" s="66">
        <f t="shared" si="78"/>
        <v>15</v>
      </c>
      <c r="P1244" s="66">
        <v>12</v>
      </c>
      <c r="Q1244" s="65">
        <f>+IFERROR(VLOOKUP(Z1244, fechas!$B$1:$C$1036, 2,FALSE), " ")</f>
        <v>45790</v>
      </c>
      <c r="R1244" s="66" t="s">
        <v>4374</v>
      </c>
      <c r="S1244" s="90">
        <v>45786</v>
      </c>
      <c r="T1244" s="66" t="s">
        <v>35</v>
      </c>
      <c r="U1244" s="65" t="s">
        <v>35</v>
      </c>
      <c r="V1244" s="66"/>
      <c r="W1244" s="66"/>
      <c r="X1244" s="118">
        <f t="shared" si="80"/>
        <v>0</v>
      </c>
      <c r="Y1244" s="119">
        <f>+IFERROR(VLOOKUP(G1244,fechas!$A$1:$D$292,2,FALSE), " ")</f>
        <v>118</v>
      </c>
      <c r="Z1244" s="119">
        <f t="shared" si="81"/>
        <v>130</v>
      </c>
      <c r="AA1244" s="120" t="str">
        <f>+IFERROR(IF(S1244&gt;0," ",Q1244-variables!$C$9)," ")</f>
        <v xml:space="preserve"> </v>
      </c>
    </row>
    <row r="1245" spans="2:27" s="121" customFormat="1" ht="24.95" hidden="1" customHeight="1">
      <c r="B1245" s="66">
        <f t="shared" si="79"/>
        <v>1242</v>
      </c>
      <c r="C1245" s="72" t="s">
        <v>4375</v>
      </c>
      <c r="D1245" s="64" t="s">
        <v>4376</v>
      </c>
      <c r="E1245" s="64" t="s">
        <v>4373</v>
      </c>
      <c r="F1245" s="66" t="s">
        <v>31</v>
      </c>
      <c r="G1245" s="116">
        <v>45771</v>
      </c>
      <c r="H1245" s="116">
        <v>45771</v>
      </c>
      <c r="I1245" s="116">
        <v>45791</v>
      </c>
      <c r="J1245" s="117" t="s">
        <v>2552</v>
      </c>
      <c r="K1245" s="64" t="s">
        <v>276</v>
      </c>
      <c r="L1245" s="64" t="s">
        <v>47</v>
      </c>
      <c r="M1245" s="64" t="s">
        <v>80</v>
      </c>
      <c r="N1245" s="66" t="s">
        <v>34</v>
      </c>
      <c r="O1245" s="66">
        <f t="shared" si="78"/>
        <v>15</v>
      </c>
      <c r="P1245" s="66">
        <v>12</v>
      </c>
      <c r="Q1245" s="65">
        <f>+IFERROR(VLOOKUP(Z1245, fechas!$B$1:$C$1036, 2,FALSE), " ")</f>
        <v>45790</v>
      </c>
      <c r="R1245" s="66" t="s">
        <v>4374</v>
      </c>
      <c r="S1245" s="90">
        <v>45786</v>
      </c>
      <c r="T1245" s="66" t="s">
        <v>35</v>
      </c>
      <c r="U1245" s="65" t="s">
        <v>35</v>
      </c>
      <c r="V1245" s="66"/>
      <c r="W1245" s="66"/>
      <c r="X1245" s="118">
        <f t="shared" si="80"/>
        <v>0</v>
      </c>
      <c r="Y1245" s="119">
        <f>+IFERROR(VLOOKUP(G1245,fechas!$A$1:$D$292,2,FALSE), " ")</f>
        <v>118</v>
      </c>
      <c r="Z1245" s="119">
        <f t="shared" si="81"/>
        <v>130</v>
      </c>
      <c r="AA1245" s="120" t="str">
        <f>+IFERROR(IF(S1245&gt;0," ",Q1245-variables!$C$9)," ")</f>
        <v xml:space="preserve"> </v>
      </c>
    </row>
    <row r="1246" spans="2:27" s="121" customFormat="1" ht="24.95" hidden="1" customHeight="1">
      <c r="B1246" s="66">
        <f t="shared" si="79"/>
        <v>1243</v>
      </c>
      <c r="C1246" s="72" t="s">
        <v>4377</v>
      </c>
      <c r="D1246" s="64" t="s">
        <v>4378</v>
      </c>
      <c r="E1246" s="64" t="s">
        <v>370</v>
      </c>
      <c r="F1246" s="66" t="s">
        <v>31</v>
      </c>
      <c r="G1246" s="116">
        <v>45791</v>
      </c>
      <c r="H1246" s="116">
        <v>45791</v>
      </c>
      <c r="I1246" s="116">
        <v>45791</v>
      </c>
      <c r="J1246" s="117" t="s">
        <v>3971</v>
      </c>
      <c r="K1246" s="64" t="s">
        <v>48</v>
      </c>
      <c r="L1246" s="64"/>
      <c r="M1246" s="64"/>
      <c r="N1246" s="66" t="s">
        <v>108</v>
      </c>
      <c r="O1246" s="66">
        <f t="shared" si="78"/>
        <v>16</v>
      </c>
      <c r="P1246" s="66">
        <v>12</v>
      </c>
      <c r="Q1246" s="65">
        <f>+IFERROR(VLOOKUP(Z1246, fechas!$B$1:$C$1036, 2,FALSE), " ")</f>
        <v>45807</v>
      </c>
      <c r="R1246" s="66" t="s">
        <v>35</v>
      </c>
      <c r="S1246" s="90">
        <v>45807</v>
      </c>
      <c r="T1246" s="66" t="s">
        <v>35</v>
      </c>
      <c r="U1246" s="65" t="s">
        <v>35</v>
      </c>
      <c r="V1246" s="66" t="s">
        <v>4379</v>
      </c>
      <c r="W1246" s="66"/>
      <c r="X1246" s="118">
        <f t="shared" si="80"/>
        <v>0</v>
      </c>
      <c r="Y1246" s="119">
        <f>+IFERROR(VLOOKUP(G1246,fechas!$A$1:$D$292,2,FALSE), " ")</f>
        <v>131</v>
      </c>
      <c r="Z1246" s="119">
        <f t="shared" si="81"/>
        <v>143</v>
      </c>
      <c r="AA1246" s="120" t="str">
        <f>+IFERROR(IF(S1246&gt;0," ",Q1246-variables!$C$9)," ")</f>
        <v xml:space="preserve"> </v>
      </c>
    </row>
    <row r="1247" spans="2:27" s="121" customFormat="1" ht="24.95" hidden="1" customHeight="1">
      <c r="B1247" s="66">
        <f t="shared" si="79"/>
        <v>1244</v>
      </c>
      <c r="C1247" s="72" t="s">
        <v>4380</v>
      </c>
      <c r="D1247" s="64" t="s">
        <v>4381</v>
      </c>
      <c r="E1247" s="64" t="s">
        <v>370</v>
      </c>
      <c r="F1247" s="66" t="s">
        <v>61</v>
      </c>
      <c r="G1247" s="116">
        <v>45791</v>
      </c>
      <c r="H1247" s="116">
        <v>45791</v>
      </c>
      <c r="I1247" s="116">
        <v>45791</v>
      </c>
      <c r="J1247" s="117" t="s">
        <v>3971</v>
      </c>
      <c r="K1247" s="64" t="s">
        <v>1087</v>
      </c>
      <c r="L1247" s="64" t="s">
        <v>47</v>
      </c>
      <c r="M1247" s="64" t="s">
        <v>202</v>
      </c>
      <c r="N1247" s="66" t="s">
        <v>34</v>
      </c>
      <c r="O1247" s="66">
        <f t="shared" si="78"/>
        <v>1</v>
      </c>
      <c r="P1247" s="66">
        <v>12</v>
      </c>
      <c r="Q1247" s="65">
        <f>+IFERROR(VLOOKUP(Z1247, fechas!$B$1:$C$1036, 2,FALSE), " ")</f>
        <v>45807</v>
      </c>
      <c r="R1247" s="66" t="s">
        <v>4382</v>
      </c>
      <c r="S1247" s="90">
        <v>45792</v>
      </c>
      <c r="T1247" s="66" t="s">
        <v>4383</v>
      </c>
      <c r="U1247" s="65">
        <v>45792</v>
      </c>
      <c r="V1247" s="66"/>
      <c r="W1247" s="66"/>
      <c r="X1247" s="118">
        <f t="shared" si="80"/>
        <v>0</v>
      </c>
      <c r="Y1247" s="119">
        <f>+IFERROR(VLOOKUP(G1247,fechas!$A$1:$D$292,2,FALSE), " ")</f>
        <v>131</v>
      </c>
      <c r="Z1247" s="119">
        <f t="shared" si="81"/>
        <v>143</v>
      </c>
      <c r="AA1247" s="120" t="str">
        <f>+IFERROR(IF(S1247&gt;0," ",Q1247-variables!$C$9)," ")</f>
        <v xml:space="preserve"> </v>
      </c>
    </row>
    <row r="1248" spans="2:27" s="121" customFormat="1" ht="24.95" hidden="1" customHeight="1">
      <c r="B1248" s="66">
        <f t="shared" si="79"/>
        <v>1245</v>
      </c>
      <c r="C1248" s="72" t="s">
        <v>4384</v>
      </c>
      <c r="D1248" s="64" t="s">
        <v>4385</v>
      </c>
      <c r="E1248" s="64" t="s">
        <v>4386</v>
      </c>
      <c r="F1248" s="66" t="s">
        <v>31</v>
      </c>
      <c r="G1248" s="116">
        <v>45786</v>
      </c>
      <c r="H1248" s="116">
        <v>45786</v>
      </c>
      <c r="I1248" s="116">
        <v>45791</v>
      </c>
      <c r="J1248" s="117" t="s">
        <v>3971</v>
      </c>
      <c r="K1248" s="64" t="s">
        <v>1896</v>
      </c>
      <c r="L1248" s="64" t="s">
        <v>47</v>
      </c>
      <c r="M1248" s="64" t="s">
        <v>79</v>
      </c>
      <c r="N1248" s="66" t="s">
        <v>34</v>
      </c>
      <c r="O1248" s="66">
        <f t="shared" si="78"/>
        <v>14</v>
      </c>
      <c r="P1248" s="66">
        <v>12</v>
      </c>
      <c r="Q1248" s="65">
        <f>+IFERROR(VLOOKUP(Z1248, fechas!$B$1:$C$1036, 2,FALSE), " ")</f>
        <v>45804</v>
      </c>
      <c r="R1248" s="66" t="s">
        <v>4387</v>
      </c>
      <c r="S1248" s="90">
        <v>45800</v>
      </c>
      <c r="T1248" s="66" t="s">
        <v>35</v>
      </c>
      <c r="U1248" s="65" t="s">
        <v>35</v>
      </c>
      <c r="V1248" s="66" t="s">
        <v>1898</v>
      </c>
      <c r="W1248" s="66"/>
      <c r="X1248" s="118">
        <f t="shared" si="80"/>
        <v>0</v>
      </c>
      <c r="Y1248" s="119">
        <f>+IFERROR(VLOOKUP(G1248,fechas!$A$1:$D$292,2,FALSE), " ")</f>
        <v>128</v>
      </c>
      <c r="Z1248" s="119">
        <f t="shared" si="81"/>
        <v>140</v>
      </c>
      <c r="AA1248" s="120" t="str">
        <f>+IFERROR(IF(S1248&gt;0," ",Q1248-variables!$C$9)," ")</f>
        <v xml:space="preserve"> </v>
      </c>
    </row>
    <row r="1249" spans="2:27" s="121" customFormat="1" ht="24.95" hidden="1" customHeight="1">
      <c r="B1249" s="66">
        <f t="shared" si="79"/>
        <v>1246</v>
      </c>
      <c r="C1249" s="72" t="s">
        <v>4388</v>
      </c>
      <c r="D1249" s="64" t="s">
        <v>4389</v>
      </c>
      <c r="E1249" s="64" t="s">
        <v>960</v>
      </c>
      <c r="F1249" s="66" t="s">
        <v>31</v>
      </c>
      <c r="G1249" s="116">
        <v>45786</v>
      </c>
      <c r="H1249" s="116">
        <v>45786</v>
      </c>
      <c r="I1249" s="116">
        <v>45791</v>
      </c>
      <c r="J1249" s="117" t="s">
        <v>3971</v>
      </c>
      <c r="K1249" s="64" t="s">
        <v>1885</v>
      </c>
      <c r="L1249" s="64" t="s">
        <v>47</v>
      </c>
      <c r="M1249" s="64" t="s">
        <v>79</v>
      </c>
      <c r="N1249" s="66" t="s">
        <v>34</v>
      </c>
      <c r="O1249" s="66">
        <f t="shared" si="78"/>
        <v>18</v>
      </c>
      <c r="P1249" s="66">
        <v>12</v>
      </c>
      <c r="Q1249" s="65">
        <f>+IFERROR(VLOOKUP(Z1249, fechas!$B$1:$C$1036, 2,FALSE), " ")</f>
        <v>45804</v>
      </c>
      <c r="R1249" s="66" t="s">
        <v>4390</v>
      </c>
      <c r="S1249" s="90">
        <v>45804</v>
      </c>
      <c r="T1249" s="66" t="s">
        <v>4391</v>
      </c>
      <c r="U1249" s="65">
        <v>45804</v>
      </c>
      <c r="V1249" s="66" t="s">
        <v>4392</v>
      </c>
      <c r="W1249" s="66"/>
      <c r="X1249" s="118">
        <f t="shared" si="80"/>
        <v>0</v>
      </c>
      <c r="Y1249" s="119">
        <f>+IFERROR(VLOOKUP(G1249,fechas!$A$1:$D$292,2,FALSE), " ")</f>
        <v>128</v>
      </c>
      <c r="Z1249" s="119">
        <f t="shared" si="81"/>
        <v>140</v>
      </c>
      <c r="AA1249" s="120" t="str">
        <f>+IFERROR(IF(S1249&gt;0," ",Q1249-variables!$C$9)," ")</f>
        <v xml:space="preserve"> </v>
      </c>
    </row>
    <row r="1250" spans="2:27" s="121" customFormat="1" ht="24.95" hidden="1" customHeight="1">
      <c r="B1250" s="66">
        <f t="shared" si="79"/>
        <v>1247</v>
      </c>
      <c r="C1250" s="72" t="s">
        <v>4393</v>
      </c>
      <c r="D1250" s="64" t="s">
        <v>4394</v>
      </c>
      <c r="E1250" s="64" t="s">
        <v>3599</v>
      </c>
      <c r="F1250" s="66" t="s">
        <v>31</v>
      </c>
      <c r="G1250" s="116">
        <v>45789</v>
      </c>
      <c r="H1250" s="116">
        <v>45789</v>
      </c>
      <c r="I1250" s="116">
        <v>45791</v>
      </c>
      <c r="J1250" s="117" t="s">
        <v>3971</v>
      </c>
      <c r="K1250" s="64" t="s">
        <v>46</v>
      </c>
      <c r="L1250" s="64" t="s">
        <v>47</v>
      </c>
      <c r="M1250" s="64" t="s">
        <v>79</v>
      </c>
      <c r="N1250" s="66" t="s">
        <v>34</v>
      </c>
      <c r="O1250" s="66">
        <f t="shared" si="78"/>
        <v>16</v>
      </c>
      <c r="P1250" s="66">
        <v>12</v>
      </c>
      <c r="Q1250" s="65">
        <f>+IFERROR(VLOOKUP(Z1250, fechas!$B$1:$C$1036, 2,FALSE), " ")</f>
        <v>45805</v>
      </c>
      <c r="R1250" s="66" t="s">
        <v>4395</v>
      </c>
      <c r="S1250" s="90">
        <v>45805</v>
      </c>
      <c r="T1250" s="66" t="s">
        <v>4395</v>
      </c>
      <c r="U1250" s="90">
        <v>45805</v>
      </c>
      <c r="V1250" s="66" t="s">
        <v>4097</v>
      </c>
      <c r="W1250" s="66"/>
      <c r="X1250" s="118">
        <f t="shared" si="80"/>
        <v>0</v>
      </c>
      <c r="Y1250" s="119">
        <f>+IFERROR(VLOOKUP(G1250,fechas!$A$1:$D$292,2,FALSE), " ")</f>
        <v>129</v>
      </c>
      <c r="Z1250" s="119">
        <f t="shared" si="81"/>
        <v>141</v>
      </c>
      <c r="AA1250" s="120" t="str">
        <f>+IFERROR(IF(S1250&gt;0," ",Q1250-variables!$C$9)," ")</f>
        <v xml:space="preserve"> </v>
      </c>
    </row>
    <row r="1251" spans="2:27" s="121" customFormat="1" ht="24.95" hidden="1" customHeight="1">
      <c r="B1251" s="66">
        <f t="shared" si="79"/>
        <v>1248</v>
      </c>
      <c r="C1251" s="72" t="s">
        <v>4396</v>
      </c>
      <c r="D1251" s="64" t="s">
        <v>4397</v>
      </c>
      <c r="E1251" s="64" t="s">
        <v>4398</v>
      </c>
      <c r="F1251" s="66" t="s">
        <v>31</v>
      </c>
      <c r="G1251" s="116">
        <v>45789</v>
      </c>
      <c r="H1251" s="116">
        <v>45789</v>
      </c>
      <c r="I1251" s="116">
        <v>45791</v>
      </c>
      <c r="J1251" s="117" t="s">
        <v>3971</v>
      </c>
      <c r="K1251" s="64" t="s">
        <v>46</v>
      </c>
      <c r="L1251" s="64" t="s">
        <v>47</v>
      </c>
      <c r="M1251" s="64" t="s">
        <v>79</v>
      </c>
      <c r="N1251" s="66" t="s">
        <v>34</v>
      </c>
      <c r="O1251" s="66">
        <f t="shared" si="78"/>
        <v>16</v>
      </c>
      <c r="P1251" s="66">
        <v>12</v>
      </c>
      <c r="Q1251" s="65">
        <f>+IFERROR(VLOOKUP(Z1251, fechas!$B$1:$C$1036, 2,FALSE), " ")</f>
        <v>45805</v>
      </c>
      <c r="R1251" s="66" t="s">
        <v>4399</v>
      </c>
      <c r="S1251" s="90">
        <v>45805</v>
      </c>
      <c r="T1251" s="66" t="s">
        <v>4399</v>
      </c>
      <c r="U1251" s="90">
        <v>45805</v>
      </c>
      <c r="V1251" s="66" t="s">
        <v>4097</v>
      </c>
      <c r="W1251" s="66"/>
      <c r="X1251" s="118">
        <f t="shared" si="80"/>
        <v>0</v>
      </c>
      <c r="Y1251" s="119">
        <f>+IFERROR(VLOOKUP(G1251,fechas!$A$1:$D$292,2,FALSE), " ")</f>
        <v>129</v>
      </c>
      <c r="Z1251" s="119">
        <f t="shared" si="81"/>
        <v>141</v>
      </c>
      <c r="AA1251" s="120" t="str">
        <f>+IFERROR(IF(S1251&gt;0," ",Q1251-variables!$C$9)," ")</f>
        <v xml:space="preserve"> </v>
      </c>
    </row>
    <row r="1252" spans="2:27" s="121" customFormat="1" ht="24.95" hidden="1" customHeight="1">
      <c r="B1252" s="66">
        <f t="shared" si="79"/>
        <v>1249</v>
      </c>
      <c r="C1252" s="72" t="s">
        <v>4400</v>
      </c>
      <c r="D1252" s="64" t="s">
        <v>4401</v>
      </c>
      <c r="E1252" s="64" t="s">
        <v>4402</v>
      </c>
      <c r="F1252" s="66" t="s">
        <v>61</v>
      </c>
      <c r="G1252" s="116">
        <v>45771</v>
      </c>
      <c r="H1252" s="116">
        <v>45777</v>
      </c>
      <c r="I1252" s="116">
        <v>45791</v>
      </c>
      <c r="J1252" s="117" t="s">
        <v>2552</v>
      </c>
      <c r="K1252" s="64" t="s">
        <v>315</v>
      </c>
      <c r="L1252" s="64" t="s">
        <v>47</v>
      </c>
      <c r="M1252" s="64" t="s">
        <v>48</v>
      </c>
      <c r="N1252" s="66" t="s">
        <v>34</v>
      </c>
      <c r="O1252" s="66">
        <f t="shared" si="78"/>
        <v>28</v>
      </c>
      <c r="P1252" s="66">
        <v>12</v>
      </c>
      <c r="Q1252" s="65">
        <f>+IFERROR(VLOOKUP(Z1252, fechas!$B$1:$C$1036, 2,FALSE), " ")</f>
        <v>45790</v>
      </c>
      <c r="R1252" s="66" t="s">
        <v>4403</v>
      </c>
      <c r="S1252" s="90">
        <v>45799</v>
      </c>
      <c r="T1252" s="66" t="s">
        <v>35</v>
      </c>
      <c r="U1252" s="65" t="s">
        <v>35</v>
      </c>
      <c r="V1252" s="66"/>
      <c r="W1252" s="66"/>
      <c r="X1252" s="118">
        <f t="shared" si="80"/>
        <v>0</v>
      </c>
      <c r="Y1252" s="119">
        <f>+IFERROR(VLOOKUP(G1252,fechas!$A$1:$D$292,2,FALSE), " ")</f>
        <v>118</v>
      </c>
      <c r="Z1252" s="119">
        <f t="shared" si="81"/>
        <v>130</v>
      </c>
      <c r="AA1252" s="120" t="str">
        <f>+IFERROR(IF(S1252&gt;0," ",Q1252-variables!$C$9)," ")</f>
        <v xml:space="preserve"> </v>
      </c>
    </row>
    <row r="1253" spans="2:27" s="121" customFormat="1" ht="24.95" hidden="1" customHeight="1">
      <c r="B1253" s="66">
        <f t="shared" si="79"/>
        <v>1250</v>
      </c>
      <c r="C1253" s="72" t="s">
        <v>4404</v>
      </c>
      <c r="D1253" s="64" t="s">
        <v>4405</v>
      </c>
      <c r="E1253" s="64" t="s">
        <v>4406</v>
      </c>
      <c r="F1253" s="66" t="s">
        <v>61</v>
      </c>
      <c r="G1253" s="116">
        <v>45782</v>
      </c>
      <c r="H1253" s="116">
        <v>45791</v>
      </c>
      <c r="I1253" s="116">
        <v>45791</v>
      </c>
      <c r="J1253" s="117" t="s">
        <v>3971</v>
      </c>
      <c r="K1253" s="64" t="s">
        <v>1311</v>
      </c>
      <c r="L1253" s="64" t="s">
        <v>47</v>
      </c>
      <c r="M1253" s="64" t="s">
        <v>79</v>
      </c>
      <c r="N1253" s="66" t="s">
        <v>34</v>
      </c>
      <c r="O1253" s="66">
        <f t="shared" si="78"/>
        <v>11</v>
      </c>
      <c r="P1253" s="66">
        <v>12</v>
      </c>
      <c r="Q1253" s="65">
        <f>+IFERROR(VLOOKUP(Z1253, fechas!$B$1:$C$1036, 2,FALSE), " ")</f>
        <v>45798</v>
      </c>
      <c r="R1253" s="66" t="s">
        <v>4407</v>
      </c>
      <c r="S1253" s="90">
        <v>45793</v>
      </c>
      <c r="T1253" s="66" t="s">
        <v>4408</v>
      </c>
      <c r="U1253" s="65">
        <v>45799</v>
      </c>
      <c r="V1253" s="66"/>
      <c r="W1253" s="66"/>
      <c r="X1253" s="118">
        <f t="shared" si="80"/>
        <v>0</v>
      </c>
      <c r="Y1253" s="119">
        <f>+IFERROR(VLOOKUP(G1253,fechas!$A$1:$D$292,2,FALSE), " ")</f>
        <v>124</v>
      </c>
      <c r="Z1253" s="119">
        <f t="shared" si="81"/>
        <v>136</v>
      </c>
      <c r="AA1253" s="120" t="str">
        <f>+IFERROR(IF(S1253&gt;0," ",Q1253-variables!$C$9)," ")</f>
        <v xml:space="preserve"> </v>
      </c>
    </row>
    <row r="1254" spans="2:27" s="121" customFormat="1" ht="24.95" hidden="1" customHeight="1">
      <c r="B1254" s="66">
        <f t="shared" si="79"/>
        <v>1251</v>
      </c>
      <c r="C1254" s="72" t="s">
        <v>4382</v>
      </c>
      <c r="D1254" s="64" t="s">
        <v>4409</v>
      </c>
      <c r="E1254" s="64" t="s">
        <v>136</v>
      </c>
      <c r="F1254" s="66" t="s">
        <v>61</v>
      </c>
      <c r="G1254" s="116">
        <v>45791</v>
      </c>
      <c r="H1254" s="116">
        <v>45791</v>
      </c>
      <c r="I1254" s="116">
        <v>45792</v>
      </c>
      <c r="J1254" s="117" t="s">
        <v>3971</v>
      </c>
      <c r="K1254" s="64" t="s">
        <v>1087</v>
      </c>
      <c r="L1254" s="64" t="s">
        <v>47</v>
      </c>
      <c r="M1254" s="64" t="s">
        <v>202</v>
      </c>
      <c r="N1254" s="66" t="s">
        <v>34</v>
      </c>
      <c r="O1254" s="66">
        <f t="shared" si="78"/>
        <v>1</v>
      </c>
      <c r="P1254" s="66">
        <v>12</v>
      </c>
      <c r="Q1254" s="65">
        <f>+IFERROR(VLOOKUP(Z1254, fechas!$B$1:$C$1036, 2,FALSE), " ")</f>
        <v>45807</v>
      </c>
      <c r="R1254" s="66" t="s">
        <v>4382</v>
      </c>
      <c r="S1254" s="90">
        <v>45792</v>
      </c>
      <c r="T1254" s="66" t="s">
        <v>35</v>
      </c>
      <c r="U1254" s="65" t="s">
        <v>35</v>
      </c>
      <c r="V1254" s="66"/>
      <c r="W1254" s="66"/>
      <c r="X1254" s="118">
        <f t="shared" si="80"/>
        <v>0</v>
      </c>
      <c r="Y1254" s="119">
        <f>+IFERROR(VLOOKUP(G1254,fechas!$A$1:$D$292,2,FALSE), " ")</f>
        <v>131</v>
      </c>
      <c r="Z1254" s="119">
        <f t="shared" si="81"/>
        <v>143</v>
      </c>
      <c r="AA1254" s="120" t="str">
        <f>+IFERROR(IF(S1254&gt;0," ",Q1254-variables!$C$9)," ")</f>
        <v xml:space="preserve"> </v>
      </c>
    </row>
    <row r="1255" spans="2:27" s="121" customFormat="1" ht="24.95" hidden="1" customHeight="1">
      <c r="B1255" s="66">
        <f t="shared" si="79"/>
        <v>1252</v>
      </c>
      <c r="C1255" s="72" t="s">
        <v>4410</v>
      </c>
      <c r="D1255" s="64" t="s">
        <v>4411</v>
      </c>
      <c r="E1255" s="64" t="s">
        <v>3862</v>
      </c>
      <c r="F1255" s="66" t="s">
        <v>275</v>
      </c>
      <c r="G1255" s="116">
        <v>45789</v>
      </c>
      <c r="H1255" s="116">
        <v>45789</v>
      </c>
      <c r="I1255" s="116">
        <v>45792</v>
      </c>
      <c r="J1255" s="117" t="s">
        <v>3971</v>
      </c>
      <c r="K1255" s="64" t="s">
        <v>33</v>
      </c>
      <c r="L1255" s="64"/>
      <c r="M1255" s="64"/>
      <c r="N1255" s="66" t="s">
        <v>34</v>
      </c>
      <c r="O1255" s="66">
        <f t="shared" si="78"/>
        <v>4</v>
      </c>
      <c r="P1255" s="66">
        <v>12</v>
      </c>
      <c r="Q1255" s="65">
        <f>+IFERROR(VLOOKUP(Z1255, fechas!$B$1:$C$1036, 2,FALSE), " ")</f>
        <v>45805</v>
      </c>
      <c r="R1255" s="66" t="s">
        <v>35</v>
      </c>
      <c r="S1255" s="90">
        <v>45793</v>
      </c>
      <c r="T1255" s="66" t="s">
        <v>35</v>
      </c>
      <c r="U1255" s="65" t="s">
        <v>35</v>
      </c>
      <c r="V1255" s="66" t="s">
        <v>4412</v>
      </c>
      <c r="W1255" s="66"/>
      <c r="X1255" s="118">
        <f t="shared" si="80"/>
        <v>0</v>
      </c>
      <c r="Y1255" s="119">
        <f>+IFERROR(VLOOKUP(G1255,fechas!$A$1:$D$292,2,FALSE), " ")</f>
        <v>129</v>
      </c>
      <c r="Z1255" s="119">
        <f t="shared" si="81"/>
        <v>141</v>
      </c>
      <c r="AA1255" s="120" t="str">
        <f>+IFERROR(IF(S1255&gt;0," ",Q1255-variables!$C$9)," ")</f>
        <v xml:space="preserve"> </v>
      </c>
    </row>
    <row r="1256" spans="2:27" s="121" customFormat="1" ht="24.95" hidden="1" customHeight="1">
      <c r="B1256" s="66">
        <f t="shared" si="79"/>
        <v>1253</v>
      </c>
      <c r="C1256" s="72" t="s">
        <v>4413</v>
      </c>
      <c r="D1256" s="64" t="s">
        <v>4414</v>
      </c>
      <c r="E1256" s="64" t="s">
        <v>2046</v>
      </c>
      <c r="F1256" s="66" t="s">
        <v>31</v>
      </c>
      <c r="G1256" s="116">
        <v>45789</v>
      </c>
      <c r="H1256" s="116">
        <v>45789</v>
      </c>
      <c r="I1256" s="116">
        <v>45792</v>
      </c>
      <c r="J1256" s="117" t="s">
        <v>3971</v>
      </c>
      <c r="K1256" s="64" t="s">
        <v>1954</v>
      </c>
      <c r="L1256" s="64"/>
      <c r="M1256" s="64"/>
      <c r="N1256" s="66" t="s">
        <v>108</v>
      </c>
      <c r="O1256" s="66">
        <f t="shared" si="78"/>
        <v>15</v>
      </c>
      <c r="P1256" s="66">
        <v>12</v>
      </c>
      <c r="Q1256" s="65">
        <f>+IFERROR(VLOOKUP(Z1256, fechas!$B$1:$C$1036, 2,FALSE), " ")</f>
        <v>45805</v>
      </c>
      <c r="R1256" s="66" t="s">
        <v>35</v>
      </c>
      <c r="S1256" s="90">
        <v>45804</v>
      </c>
      <c r="T1256" s="66" t="s">
        <v>35</v>
      </c>
      <c r="U1256" s="65" t="s">
        <v>35</v>
      </c>
      <c r="V1256" s="66"/>
      <c r="W1256" s="66"/>
      <c r="X1256" s="118">
        <f t="shared" si="80"/>
        <v>0</v>
      </c>
      <c r="Y1256" s="119">
        <f>+IFERROR(VLOOKUP(G1256,fechas!$A$1:$D$292,2,FALSE), " ")</f>
        <v>129</v>
      </c>
      <c r="Z1256" s="119">
        <f t="shared" si="81"/>
        <v>141</v>
      </c>
      <c r="AA1256" s="120" t="str">
        <f>+IFERROR(IF(S1256&gt;0," ",Q1256-variables!$C$9)," ")</f>
        <v xml:space="preserve"> </v>
      </c>
    </row>
    <row r="1257" spans="2:27" s="121" customFormat="1" ht="24.95" hidden="1" customHeight="1">
      <c r="B1257" s="66">
        <f t="shared" si="79"/>
        <v>1254</v>
      </c>
      <c r="C1257" s="72" t="s">
        <v>4415</v>
      </c>
      <c r="D1257" s="64" t="s">
        <v>4416</v>
      </c>
      <c r="E1257" s="64" t="s">
        <v>1381</v>
      </c>
      <c r="F1257" s="66" t="s">
        <v>31</v>
      </c>
      <c r="G1257" s="116">
        <v>45790</v>
      </c>
      <c r="H1257" s="116">
        <v>45790</v>
      </c>
      <c r="I1257" s="116">
        <v>45792</v>
      </c>
      <c r="J1257" s="117" t="s">
        <v>3971</v>
      </c>
      <c r="K1257" s="64" t="s">
        <v>33</v>
      </c>
      <c r="L1257" s="64"/>
      <c r="M1257" s="64"/>
      <c r="N1257" s="66" t="s">
        <v>34</v>
      </c>
      <c r="O1257" s="66">
        <f t="shared" si="78"/>
        <v>3</v>
      </c>
      <c r="P1257" s="66">
        <v>12</v>
      </c>
      <c r="Q1257" s="65">
        <f>+IFERROR(VLOOKUP(Z1257, fechas!$B$1:$C$1036, 2,FALSE), " ")</f>
        <v>45806</v>
      </c>
      <c r="R1257" s="66" t="s">
        <v>35</v>
      </c>
      <c r="S1257" s="90">
        <v>45793</v>
      </c>
      <c r="T1257" s="66" t="s">
        <v>35</v>
      </c>
      <c r="U1257" s="65" t="s">
        <v>35</v>
      </c>
      <c r="V1257" s="66" t="s">
        <v>4417</v>
      </c>
      <c r="W1257" s="66"/>
      <c r="X1257" s="118">
        <f t="shared" si="80"/>
        <v>0</v>
      </c>
      <c r="Y1257" s="119">
        <f>+IFERROR(VLOOKUP(G1257,fechas!$A$1:$D$292,2,FALSE), " ")</f>
        <v>130</v>
      </c>
      <c r="Z1257" s="119">
        <f t="shared" si="81"/>
        <v>142</v>
      </c>
      <c r="AA1257" s="120" t="str">
        <f>+IFERROR(IF(S1257&gt;0," ",Q1257-variables!$C$9)," ")</f>
        <v xml:space="preserve"> </v>
      </c>
    </row>
    <row r="1258" spans="2:27" s="121" customFormat="1" ht="24.95" hidden="1" customHeight="1">
      <c r="B1258" s="66">
        <f t="shared" si="79"/>
        <v>1255</v>
      </c>
      <c r="C1258" s="72" t="s">
        <v>4418</v>
      </c>
      <c r="D1258" s="64" t="s">
        <v>4419</v>
      </c>
      <c r="E1258" s="64" t="s">
        <v>4420</v>
      </c>
      <c r="F1258" s="66" t="s">
        <v>31</v>
      </c>
      <c r="G1258" s="116">
        <v>45790</v>
      </c>
      <c r="H1258" s="116">
        <v>45790</v>
      </c>
      <c r="I1258" s="116">
        <v>45792</v>
      </c>
      <c r="J1258" s="117" t="s">
        <v>3971</v>
      </c>
      <c r="K1258" s="64" t="s">
        <v>33</v>
      </c>
      <c r="L1258" s="64"/>
      <c r="M1258" s="64"/>
      <c r="N1258" s="66" t="s">
        <v>34</v>
      </c>
      <c r="O1258" s="66">
        <f t="shared" si="78"/>
        <v>3</v>
      </c>
      <c r="P1258" s="66">
        <v>12</v>
      </c>
      <c r="Q1258" s="65">
        <f>+IFERROR(VLOOKUP(Z1258, fechas!$B$1:$C$1036, 2,FALSE), " ")</f>
        <v>45806</v>
      </c>
      <c r="R1258" s="66" t="s">
        <v>35</v>
      </c>
      <c r="S1258" s="90">
        <v>45793</v>
      </c>
      <c r="T1258" s="66" t="s">
        <v>35</v>
      </c>
      <c r="U1258" s="65" t="s">
        <v>35</v>
      </c>
      <c r="V1258" s="66" t="s">
        <v>2654</v>
      </c>
      <c r="W1258" s="66"/>
      <c r="X1258" s="118">
        <f t="shared" si="80"/>
        <v>0</v>
      </c>
      <c r="Y1258" s="119">
        <f>+IFERROR(VLOOKUP(G1258,fechas!$A$1:$D$292,2,FALSE), " ")</f>
        <v>130</v>
      </c>
      <c r="Z1258" s="119">
        <f t="shared" si="81"/>
        <v>142</v>
      </c>
      <c r="AA1258" s="120" t="str">
        <f>+IFERROR(IF(S1258&gt;0," ",Q1258-variables!$C$9)," ")</f>
        <v xml:space="preserve"> </v>
      </c>
    </row>
    <row r="1259" spans="2:27" s="121" customFormat="1" ht="24.95" hidden="1" customHeight="1">
      <c r="B1259" s="66">
        <f t="shared" si="79"/>
        <v>1256</v>
      </c>
      <c r="C1259" s="72" t="s">
        <v>4421</v>
      </c>
      <c r="D1259" s="64" t="s">
        <v>4422</v>
      </c>
      <c r="E1259" s="64" t="s">
        <v>4423</v>
      </c>
      <c r="F1259" s="66" t="s">
        <v>31</v>
      </c>
      <c r="G1259" s="116">
        <v>45790</v>
      </c>
      <c r="H1259" s="116">
        <v>45790</v>
      </c>
      <c r="I1259" s="116">
        <v>45792</v>
      </c>
      <c r="J1259" s="117" t="s">
        <v>3971</v>
      </c>
      <c r="K1259" s="64" t="s">
        <v>1087</v>
      </c>
      <c r="L1259" s="64" t="s">
        <v>47</v>
      </c>
      <c r="M1259" s="64" t="s">
        <v>79</v>
      </c>
      <c r="N1259" s="66" t="s">
        <v>34</v>
      </c>
      <c r="O1259" s="66">
        <f t="shared" si="78"/>
        <v>-96</v>
      </c>
      <c r="P1259" s="66">
        <v>12</v>
      </c>
      <c r="Q1259" s="65">
        <f>+IFERROR(VLOOKUP(Z1259, fechas!$B$1:$C$1036, 2,FALSE), " ")</f>
        <v>45806</v>
      </c>
      <c r="R1259" s="66" t="s">
        <v>4424</v>
      </c>
      <c r="S1259" s="90">
        <v>45694</v>
      </c>
      <c r="T1259" s="66" t="s">
        <v>4425</v>
      </c>
      <c r="U1259" s="65">
        <v>45803</v>
      </c>
      <c r="V1259" s="66"/>
      <c r="W1259" s="66"/>
      <c r="X1259" s="118">
        <f t="shared" si="80"/>
        <v>0</v>
      </c>
      <c r="Y1259" s="119">
        <f>+IFERROR(VLOOKUP(G1259,fechas!$A$1:$D$292,2,FALSE), " ")</f>
        <v>130</v>
      </c>
      <c r="Z1259" s="119">
        <f t="shared" si="81"/>
        <v>142</v>
      </c>
      <c r="AA1259" s="120" t="str">
        <f>+IFERROR(IF(S1259&gt;0," ",Q1259-variables!$C$9)," ")</f>
        <v xml:space="preserve"> </v>
      </c>
    </row>
    <row r="1260" spans="2:27" s="121" customFormat="1" ht="24.95" hidden="1" customHeight="1">
      <c r="B1260" s="66">
        <f t="shared" si="79"/>
        <v>1257</v>
      </c>
      <c r="C1260" s="72" t="s">
        <v>4426</v>
      </c>
      <c r="D1260" s="64" t="s">
        <v>4427</v>
      </c>
      <c r="E1260" s="64" t="s">
        <v>4428</v>
      </c>
      <c r="F1260" s="66" t="s">
        <v>31</v>
      </c>
      <c r="G1260" s="116">
        <v>45791</v>
      </c>
      <c r="H1260" s="116">
        <v>45791</v>
      </c>
      <c r="I1260" s="116">
        <v>45792</v>
      </c>
      <c r="J1260" s="117" t="s">
        <v>3971</v>
      </c>
      <c r="K1260" s="64" t="s">
        <v>33</v>
      </c>
      <c r="L1260" s="64"/>
      <c r="M1260" s="64"/>
      <c r="N1260" s="66" t="s">
        <v>34</v>
      </c>
      <c r="O1260" s="66">
        <f t="shared" si="78"/>
        <v>5</v>
      </c>
      <c r="P1260" s="66">
        <v>12</v>
      </c>
      <c r="Q1260" s="65">
        <f>+IFERROR(VLOOKUP(Z1260, fechas!$B$1:$C$1036, 2,FALSE), " ")</f>
        <v>45807</v>
      </c>
      <c r="R1260" s="66" t="s">
        <v>35</v>
      </c>
      <c r="S1260" s="90">
        <v>45796</v>
      </c>
      <c r="T1260" s="66" t="s">
        <v>35</v>
      </c>
      <c r="U1260" s="65" t="s">
        <v>35</v>
      </c>
      <c r="V1260" s="66" t="s">
        <v>4429</v>
      </c>
      <c r="W1260" s="66"/>
      <c r="X1260" s="118">
        <f t="shared" si="80"/>
        <v>0</v>
      </c>
      <c r="Y1260" s="119">
        <f>+IFERROR(VLOOKUP(G1260,fechas!$A$1:$D$292,2,FALSE), " ")</f>
        <v>131</v>
      </c>
      <c r="Z1260" s="119">
        <f t="shared" si="81"/>
        <v>143</v>
      </c>
      <c r="AA1260" s="120" t="str">
        <f>+IFERROR(IF(S1260&gt;0," ",Q1260-variables!$C$9)," ")</f>
        <v xml:space="preserve"> </v>
      </c>
    </row>
    <row r="1261" spans="2:27" s="121" customFormat="1" ht="24.95" hidden="1" customHeight="1">
      <c r="B1261" s="66">
        <f t="shared" si="79"/>
        <v>1258</v>
      </c>
      <c r="C1261" s="72" t="s">
        <v>4430</v>
      </c>
      <c r="D1261" s="73" t="s">
        <v>4431</v>
      </c>
      <c r="E1261" s="73" t="s">
        <v>553</v>
      </c>
      <c r="F1261" s="66" t="s">
        <v>61</v>
      </c>
      <c r="G1261" s="116">
        <v>45790</v>
      </c>
      <c r="H1261" s="116">
        <v>45790</v>
      </c>
      <c r="I1261" s="116">
        <v>45797</v>
      </c>
      <c r="J1261" s="117" t="s">
        <v>3971</v>
      </c>
      <c r="K1261" s="64" t="s">
        <v>1727</v>
      </c>
      <c r="L1261" s="64" t="s">
        <v>80</v>
      </c>
      <c r="M1261" s="64" t="s">
        <v>183</v>
      </c>
      <c r="N1261" s="66" t="s">
        <v>108</v>
      </c>
      <c r="O1261" s="66">
        <f t="shared" ref="O1261:O1266" si="82">S1261-G1261</f>
        <v>8</v>
      </c>
      <c r="P1261" s="66">
        <v>12</v>
      </c>
      <c r="Q1261" s="65">
        <f>+IFERROR(VLOOKUP(Z1261, fechas!$B$1:$C$1036, 2,FALSE), " ")</f>
        <v>45806</v>
      </c>
      <c r="R1261" s="66" t="s">
        <v>35</v>
      </c>
      <c r="S1261" s="90">
        <v>45798</v>
      </c>
      <c r="T1261" s="66" t="s">
        <v>35</v>
      </c>
      <c r="U1261" s="65" t="s">
        <v>35</v>
      </c>
      <c r="V1261" s="66" t="s">
        <v>4338</v>
      </c>
      <c r="W1261" s="66"/>
      <c r="X1261" s="118">
        <f t="shared" si="80"/>
        <v>0</v>
      </c>
      <c r="Y1261" s="119">
        <f>+IFERROR(VLOOKUP(G1261,fechas!$A$1:$D$292,2,FALSE), " ")</f>
        <v>130</v>
      </c>
      <c r="Z1261" s="119">
        <f t="shared" si="81"/>
        <v>142</v>
      </c>
      <c r="AA1261" s="120" t="str">
        <f>+IFERROR(IF(S1261&gt;0," ",Q1261-variables!$C$9)," ")</f>
        <v xml:space="preserve"> </v>
      </c>
    </row>
    <row r="1262" spans="2:27" s="121" customFormat="1" ht="24.95" hidden="1" customHeight="1">
      <c r="B1262" s="66">
        <f t="shared" si="79"/>
        <v>1259</v>
      </c>
      <c r="C1262" s="72" t="s">
        <v>4432</v>
      </c>
      <c r="D1262" s="64" t="s">
        <v>4433</v>
      </c>
      <c r="E1262" s="64" t="s">
        <v>4434</v>
      </c>
      <c r="F1262" s="66" t="s">
        <v>31</v>
      </c>
      <c r="G1262" s="116">
        <v>45791</v>
      </c>
      <c r="H1262" s="116">
        <v>45791</v>
      </c>
      <c r="I1262" s="116">
        <v>45792</v>
      </c>
      <c r="J1262" s="117" t="s">
        <v>3971</v>
      </c>
      <c r="K1262" s="64" t="s">
        <v>33</v>
      </c>
      <c r="L1262" s="64"/>
      <c r="M1262" s="64"/>
      <c r="N1262" s="66" t="s">
        <v>34</v>
      </c>
      <c r="O1262" s="66">
        <f t="shared" si="82"/>
        <v>8</v>
      </c>
      <c r="P1262" s="66">
        <v>12</v>
      </c>
      <c r="Q1262" s="65">
        <f>+IFERROR(VLOOKUP(Z1262, fechas!$B$1:$C$1036, 2,FALSE), " ")</f>
        <v>45807</v>
      </c>
      <c r="R1262" s="66" t="s">
        <v>35</v>
      </c>
      <c r="S1262" s="90">
        <v>45799</v>
      </c>
      <c r="T1262" s="66" t="s">
        <v>35</v>
      </c>
      <c r="U1262" s="65" t="s">
        <v>35</v>
      </c>
      <c r="V1262" s="66" t="s">
        <v>4435</v>
      </c>
      <c r="W1262" s="66"/>
      <c r="X1262" s="118">
        <f t="shared" si="80"/>
        <v>0</v>
      </c>
      <c r="Y1262" s="119">
        <f>+IFERROR(VLOOKUP(G1262,fechas!$A$1:$D$292,2,FALSE), " ")</f>
        <v>131</v>
      </c>
      <c r="Z1262" s="119">
        <f t="shared" si="81"/>
        <v>143</v>
      </c>
      <c r="AA1262" s="120" t="str">
        <f>+IFERROR(IF(S1262&gt;0," ",Q1262-variables!$C$9)," ")</f>
        <v xml:space="preserve"> </v>
      </c>
    </row>
    <row r="1263" spans="2:27" s="121" customFormat="1" ht="24.95" hidden="1" customHeight="1">
      <c r="B1263" s="66">
        <f t="shared" si="79"/>
        <v>1260</v>
      </c>
      <c r="C1263" s="72" t="s">
        <v>4436</v>
      </c>
      <c r="D1263" s="64" t="s">
        <v>4437</v>
      </c>
      <c r="E1263" s="64" t="s">
        <v>2221</v>
      </c>
      <c r="F1263" s="66" t="s">
        <v>31</v>
      </c>
      <c r="G1263" s="116">
        <v>45791</v>
      </c>
      <c r="H1263" s="116">
        <v>45791</v>
      </c>
      <c r="I1263" s="116">
        <v>45792</v>
      </c>
      <c r="J1263" s="117" t="s">
        <v>3971</v>
      </c>
      <c r="K1263" s="64" t="s">
        <v>33</v>
      </c>
      <c r="L1263" s="64"/>
      <c r="M1263" s="64"/>
      <c r="N1263" s="66" t="s">
        <v>34</v>
      </c>
      <c r="O1263" s="66">
        <f t="shared" si="82"/>
        <v>8</v>
      </c>
      <c r="P1263" s="66">
        <v>12</v>
      </c>
      <c r="Q1263" s="65">
        <f>+IFERROR(VLOOKUP(Z1263, fechas!$B$1:$C$1036, 2,FALSE), " ")</f>
        <v>45807</v>
      </c>
      <c r="R1263" s="66" t="s">
        <v>35</v>
      </c>
      <c r="S1263" s="90">
        <v>45799</v>
      </c>
      <c r="T1263" s="66" t="s">
        <v>35</v>
      </c>
      <c r="U1263" s="65" t="s">
        <v>35</v>
      </c>
      <c r="V1263" s="66" t="s">
        <v>4435</v>
      </c>
      <c r="W1263" s="66"/>
      <c r="X1263" s="118">
        <f t="shared" si="80"/>
        <v>0</v>
      </c>
      <c r="Y1263" s="119">
        <f>+IFERROR(VLOOKUP(G1263,fechas!$A$1:$D$292,2,FALSE), " ")</f>
        <v>131</v>
      </c>
      <c r="Z1263" s="119">
        <f t="shared" si="81"/>
        <v>143</v>
      </c>
      <c r="AA1263" s="120" t="str">
        <f>+IFERROR(IF(S1263&gt;0," ",Q1263-variables!$C$9)," ")</f>
        <v xml:space="preserve"> </v>
      </c>
    </row>
    <row r="1264" spans="2:27" s="121" customFormat="1" ht="24.95" hidden="1" customHeight="1">
      <c r="B1264" s="66">
        <f t="shared" ref="B1264:B1327" si="83">B1263+1</f>
        <v>1261</v>
      </c>
      <c r="C1264" s="72" t="s">
        <v>4438</v>
      </c>
      <c r="D1264" s="64" t="s">
        <v>4439</v>
      </c>
      <c r="E1264" s="64" t="s">
        <v>217</v>
      </c>
      <c r="F1264" s="66" t="s">
        <v>31</v>
      </c>
      <c r="G1264" s="116">
        <v>45791</v>
      </c>
      <c r="H1264" s="116">
        <v>45791</v>
      </c>
      <c r="I1264" s="116">
        <v>45792</v>
      </c>
      <c r="J1264" s="117" t="s">
        <v>3971</v>
      </c>
      <c r="K1264" s="64" t="s">
        <v>1954</v>
      </c>
      <c r="L1264" s="64" t="s">
        <v>47</v>
      </c>
      <c r="M1264" s="64" t="s">
        <v>202</v>
      </c>
      <c r="N1264" s="66" t="s">
        <v>34</v>
      </c>
      <c r="O1264" s="66">
        <f t="shared" si="82"/>
        <v>20</v>
      </c>
      <c r="P1264" s="66">
        <v>12</v>
      </c>
      <c r="Q1264" s="65">
        <f>+IFERROR(VLOOKUP(Z1264, fechas!$B$1:$C$1036, 2,FALSE), " ")</f>
        <v>45807</v>
      </c>
      <c r="R1264" s="228" t="s">
        <v>4440</v>
      </c>
      <c r="S1264" s="90">
        <v>45811</v>
      </c>
      <c r="T1264" s="66" t="s">
        <v>35</v>
      </c>
      <c r="U1264" s="65" t="s">
        <v>35</v>
      </c>
      <c r="V1264" s="66"/>
      <c r="W1264" s="66"/>
      <c r="X1264" s="118">
        <f t="shared" si="80"/>
        <v>0</v>
      </c>
      <c r="Y1264" s="119">
        <f>+IFERROR(VLOOKUP(G1264,fechas!$A$1:$D$292,2,FALSE), " ")</f>
        <v>131</v>
      </c>
      <c r="Z1264" s="119">
        <f t="shared" si="81"/>
        <v>143</v>
      </c>
      <c r="AA1264" s="120" t="str">
        <f>+IFERROR(IF(S1264&gt;0," ",Q1264-variables!$C$9)," ")</f>
        <v xml:space="preserve"> </v>
      </c>
    </row>
    <row r="1265" spans="2:27" s="121" customFormat="1" ht="24.95" hidden="1" customHeight="1">
      <c r="B1265" s="66">
        <f t="shared" si="83"/>
        <v>1262</v>
      </c>
      <c r="C1265" s="72" t="s">
        <v>4441</v>
      </c>
      <c r="D1265" s="64" t="s">
        <v>4442</v>
      </c>
      <c r="E1265" s="64" t="s">
        <v>4443</v>
      </c>
      <c r="F1265" s="66" t="s">
        <v>31</v>
      </c>
      <c r="G1265" s="116">
        <v>45791</v>
      </c>
      <c r="H1265" s="116">
        <v>45791</v>
      </c>
      <c r="I1265" s="116">
        <v>45792</v>
      </c>
      <c r="J1265" s="117" t="s">
        <v>3971</v>
      </c>
      <c r="K1265" s="64" t="s">
        <v>1896</v>
      </c>
      <c r="L1265" s="64" t="s">
        <v>47</v>
      </c>
      <c r="M1265" s="64" t="s">
        <v>79</v>
      </c>
      <c r="N1265" s="66" t="s">
        <v>34</v>
      </c>
      <c r="O1265" s="66">
        <f t="shared" si="82"/>
        <v>7</v>
      </c>
      <c r="P1265" s="66">
        <v>12</v>
      </c>
      <c r="Q1265" s="65">
        <f>+IFERROR(VLOOKUP(Z1265, fechas!$B$1:$C$1036, 2,FALSE), " ")</f>
        <v>45807</v>
      </c>
      <c r="R1265" s="66" t="s">
        <v>4444</v>
      </c>
      <c r="S1265" s="90">
        <v>45798</v>
      </c>
      <c r="T1265" s="66" t="s">
        <v>35</v>
      </c>
      <c r="U1265" s="65" t="s">
        <v>35</v>
      </c>
      <c r="V1265" s="66" t="s">
        <v>1898</v>
      </c>
      <c r="W1265" s="66"/>
      <c r="X1265" s="118">
        <f t="shared" si="80"/>
        <v>0</v>
      </c>
      <c r="Y1265" s="119">
        <f>+IFERROR(VLOOKUP(G1265,fechas!$A$1:$D$292,2,FALSE), " ")</f>
        <v>131</v>
      </c>
      <c r="Z1265" s="119">
        <f t="shared" si="81"/>
        <v>143</v>
      </c>
      <c r="AA1265" s="120" t="str">
        <f>+IFERROR(IF(S1265&gt;0," ",Q1265-variables!$C$9)," ")</f>
        <v xml:space="preserve"> </v>
      </c>
    </row>
    <row r="1266" spans="2:27" s="121" customFormat="1" ht="24.95" hidden="1" customHeight="1">
      <c r="B1266" s="66">
        <f t="shared" si="83"/>
        <v>1263</v>
      </c>
      <c r="C1266" s="72" t="s">
        <v>4445</v>
      </c>
      <c r="D1266" s="64" t="s">
        <v>4446</v>
      </c>
      <c r="E1266" s="64" t="s">
        <v>4447</v>
      </c>
      <c r="F1266" s="66" t="s">
        <v>31</v>
      </c>
      <c r="G1266" s="116">
        <v>45792</v>
      </c>
      <c r="H1266" s="116">
        <v>45792</v>
      </c>
      <c r="I1266" s="116">
        <v>45792</v>
      </c>
      <c r="J1266" s="117" t="s">
        <v>3971</v>
      </c>
      <c r="K1266" s="64" t="s">
        <v>1087</v>
      </c>
      <c r="L1266" s="64" t="s">
        <v>47</v>
      </c>
      <c r="M1266" s="64" t="s">
        <v>79</v>
      </c>
      <c r="N1266" s="66" t="s">
        <v>34</v>
      </c>
      <c r="O1266" s="66">
        <f t="shared" si="82"/>
        <v>11</v>
      </c>
      <c r="P1266" s="66">
        <v>12</v>
      </c>
      <c r="Q1266" s="65">
        <f>+IFERROR(VLOOKUP(Z1266, fechas!$B$1:$C$1036, 2,FALSE), " ")</f>
        <v>45810</v>
      </c>
      <c r="R1266" s="66" t="s">
        <v>4448</v>
      </c>
      <c r="S1266" s="90">
        <v>45803</v>
      </c>
      <c r="T1266" s="66" t="s">
        <v>4449</v>
      </c>
      <c r="U1266" s="65">
        <v>45803</v>
      </c>
      <c r="V1266" s="66"/>
      <c r="W1266" s="66"/>
      <c r="X1266" s="118">
        <f t="shared" si="80"/>
        <v>0</v>
      </c>
      <c r="Y1266" s="119">
        <f>+IFERROR(VLOOKUP(G1266,fechas!$A$1:$D$292,2,FALSE), " ")</f>
        <v>132</v>
      </c>
      <c r="Z1266" s="119">
        <f t="shared" si="81"/>
        <v>144</v>
      </c>
      <c r="AA1266" s="120" t="str">
        <f>+IFERROR(IF(S1266&gt;0," ",Q1266-variables!$C$9)," ")</f>
        <v xml:space="preserve"> </v>
      </c>
    </row>
    <row r="1267" spans="2:27" s="121" customFormat="1" ht="24.95" hidden="1" customHeight="1">
      <c r="B1267" s="66">
        <f t="shared" si="83"/>
        <v>1264</v>
      </c>
      <c r="C1267" s="72" t="s">
        <v>4450</v>
      </c>
      <c r="D1267" s="64" t="s">
        <v>4451</v>
      </c>
      <c r="E1267" s="64" t="s">
        <v>4452</v>
      </c>
      <c r="F1267" s="66" t="s">
        <v>31</v>
      </c>
      <c r="G1267" s="116">
        <v>45792</v>
      </c>
      <c r="H1267" s="116">
        <v>45792</v>
      </c>
      <c r="I1267" s="116">
        <v>45792</v>
      </c>
      <c r="J1267" s="117" t="s">
        <v>3971</v>
      </c>
      <c r="K1267" s="64" t="s">
        <v>1087</v>
      </c>
      <c r="L1267" s="137" t="s">
        <v>47</v>
      </c>
      <c r="M1267" s="137" t="s">
        <v>202</v>
      </c>
      <c r="N1267" s="138" t="s">
        <v>34</v>
      </c>
      <c r="O1267" s="160">
        <v>18</v>
      </c>
      <c r="P1267" s="160">
        <v>12</v>
      </c>
      <c r="Q1267" s="161">
        <v>45694</v>
      </c>
      <c r="R1267" s="160" t="s">
        <v>4453</v>
      </c>
      <c r="S1267" s="214">
        <v>45693</v>
      </c>
      <c r="T1267" s="160" t="s">
        <v>4454</v>
      </c>
      <c r="U1267" s="161">
        <v>45694</v>
      </c>
      <c r="V1267" s="66"/>
      <c r="W1267" s="66"/>
      <c r="X1267" s="118">
        <f t="shared" si="80"/>
        <v>0</v>
      </c>
      <c r="Y1267" s="119">
        <f>+IFERROR(VLOOKUP(G1267,fechas!$A$1:$D$292,2,FALSE), " ")</f>
        <v>132</v>
      </c>
      <c r="Z1267" s="119">
        <f t="shared" si="81"/>
        <v>144</v>
      </c>
      <c r="AA1267" s="120" t="str">
        <f>+IFERROR(IF(S1267&gt;0," ",Q1267-variables!$C$9)," ")</f>
        <v xml:space="preserve"> </v>
      </c>
    </row>
    <row r="1268" spans="2:27" s="121" customFormat="1" ht="24.95" hidden="1" customHeight="1">
      <c r="B1268" s="66">
        <f t="shared" si="83"/>
        <v>1265</v>
      </c>
      <c r="C1268" s="72" t="s">
        <v>4455</v>
      </c>
      <c r="D1268" s="64" t="s">
        <v>4456</v>
      </c>
      <c r="E1268" s="64" t="s">
        <v>1013</v>
      </c>
      <c r="F1268" s="66" t="s">
        <v>31</v>
      </c>
      <c r="G1268" s="116">
        <v>45792</v>
      </c>
      <c r="H1268" s="116">
        <v>45792</v>
      </c>
      <c r="I1268" s="116">
        <v>45792</v>
      </c>
      <c r="J1268" s="117" t="s">
        <v>3971</v>
      </c>
      <c r="K1268" s="64" t="s">
        <v>1087</v>
      </c>
      <c r="L1268" s="64" t="s">
        <v>47</v>
      </c>
      <c r="M1268" s="64" t="s">
        <v>202</v>
      </c>
      <c r="N1268" s="66" t="s">
        <v>34</v>
      </c>
      <c r="O1268" s="66">
        <f t="shared" ref="O1268:O1331" si="84">S1268-G1268</f>
        <v>18</v>
      </c>
      <c r="P1268" s="66">
        <v>12</v>
      </c>
      <c r="Q1268" s="65">
        <f>+IFERROR(VLOOKUP(Z1268, fechas!$B$1:$C$1036, 2,FALSE), " ")</f>
        <v>45810</v>
      </c>
      <c r="R1268" s="66" t="s">
        <v>4457</v>
      </c>
      <c r="S1268" s="90">
        <v>45810</v>
      </c>
      <c r="T1268" s="66" t="s">
        <v>4458</v>
      </c>
      <c r="U1268" s="65">
        <v>45805</v>
      </c>
      <c r="V1268" s="66"/>
      <c r="W1268" s="66"/>
      <c r="X1268" s="118">
        <f t="shared" si="80"/>
        <v>0</v>
      </c>
      <c r="Y1268" s="119">
        <f>+IFERROR(VLOOKUP(G1268,fechas!$A$1:$D$292,2,FALSE), " ")</f>
        <v>132</v>
      </c>
      <c r="Z1268" s="119">
        <f t="shared" si="81"/>
        <v>144</v>
      </c>
      <c r="AA1268" s="120" t="str">
        <f>+IFERROR(IF(S1268&gt;0," ",Q1268-variables!$C$9)," ")</f>
        <v xml:space="preserve"> </v>
      </c>
    </row>
    <row r="1269" spans="2:27" s="121" customFormat="1" ht="24.95" hidden="1" customHeight="1">
      <c r="B1269" s="66">
        <f t="shared" si="83"/>
        <v>1266</v>
      </c>
      <c r="C1269" s="72" t="s">
        <v>4459</v>
      </c>
      <c r="D1269" s="64" t="s">
        <v>4460</v>
      </c>
      <c r="E1269" s="64" t="s">
        <v>1013</v>
      </c>
      <c r="F1269" s="66" t="s">
        <v>31</v>
      </c>
      <c r="G1269" s="116">
        <v>45792</v>
      </c>
      <c r="H1269" s="116">
        <v>45792</v>
      </c>
      <c r="I1269" s="116">
        <v>45792</v>
      </c>
      <c r="J1269" s="117" t="s">
        <v>3971</v>
      </c>
      <c r="K1269" s="64" t="s">
        <v>1087</v>
      </c>
      <c r="L1269" s="64" t="s">
        <v>47</v>
      </c>
      <c r="M1269" s="64" t="s">
        <v>202</v>
      </c>
      <c r="N1269" s="66" t="s">
        <v>34</v>
      </c>
      <c r="O1269" s="66">
        <f t="shared" si="84"/>
        <v>18</v>
      </c>
      <c r="P1269" s="66">
        <v>12</v>
      </c>
      <c r="Q1269" s="65">
        <f>+IFERROR(VLOOKUP(Z1269, fechas!$B$1:$C$1036, 2,FALSE), " ")</f>
        <v>45810</v>
      </c>
      <c r="R1269" s="66" t="s">
        <v>4457</v>
      </c>
      <c r="S1269" s="90">
        <v>45810</v>
      </c>
      <c r="T1269" s="66" t="s">
        <v>4458</v>
      </c>
      <c r="U1269" s="65">
        <v>45805</v>
      </c>
      <c r="V1269" s="66"/>
      <c r="W1269" s="66"/>
      <c r="X1269" s="118">
        <f t="shared" si="80"/>
        <v>0</v>
      </c>
      <c r="Y1269" s="119">
        <f>+IFERROR(VLOOKUP(G1269,fechas!$A$1:$D$292,2,FALSE), " ")</f>
        <v>132</v>
      </c>
      <c r="Z1269" s="119">
        <f t="shared" si="81"/>
        <v>144</v>
      </c>
      <c r="AA1269" s="120" t="str">
        <f>+IFERROR(IF(S1269&gt;0," ",Q1269-variables!$C$9)," ")</f>
        <v xml:space="preserve"> </v>
      </c>
    </row>
    <row r="1270" spans="2:27" s="121" customFormat="1" ht="24.95" hidden="1" customHeight="1">
      <c r="B1270" s="66">
        <f t="shared" si="83"/>
        <v>1267</v>
      </c>
      <c r="C1270" s="72" t="s">
        <v>4461</v>
      </c>
      <c r="D1270" s="64" t="s">
        <v>4462</v>
      </c>
      <c r="E1270" s="64" t="s">
        <v>4463</v>
      </c>
      <c r="F1270" s="66" t="s">
        <v>31</v>
      </c>
      <c r="G1270" s="116">
        <v>45792</v>
      </c>
      <c r="H1270" s="116">
        <v>45792</v>
      </c>
      <c r="I1270" s="116">
        <v>45792</v>
      </c>
      <c r="J1270" s="117" t="s">
        <v>3971</v>
      </c>
      <c r="K1270" s="64" t="s">
        <v>1896</v>
      </c>
      <c r="L1270" s="64" t="s">
        <v>47</v>
      </c>
      <c r="M1270" s="64" t="s">
        <v>79</v>
      </c>
      <c r="N1270" s="66" t="s">
        <v>34</v>
      </c>
      <c r="O1270" s="66">
        <f t="shared" si="84"/>
        <v>7</v>
      </c>
      <c r="P1270" s="66">
        <v>12</v>
      </c>
      <c r="Q1270" s="65">
        <f>+IFERROR(VLOOKUP(Z1270, fechas!$B$1:$C$1036, 2,FALSE), " ")</f>
        <v>45810</v>
      </c>
      <c r="R1270" s="66" t="s">
        <v>4464</v>
      </c>
      <c r="S1270" s="90">
        <v>45799</v>
      </c>
      <c r="T1270" s="66" t="s">
        <v>35</v>
      </c>
      <c r="U1270" s="65" t="s">
        <v>35</v>
      </c>
      <c r="V1270" s="66" t="s">
        <v>1898</v>
      </c>
      <c r="W1270" s="66"/>
      <c r="X1270" s="118">
        <f t="shared" si="80"/>
        <v>0</v>
      </c>
      <c r="Y1270" s="119">
        <f>+IFERROR(VLOOKUP(G1270,fechas!$A$1:$D$292,2,FALSE), " ")</f>
        <v>132</v>
      </c>
      <c r="Z1270" s="119">
        <f t="shared" si="81"/>
        <v>144</v>
      </c>
      <c r="AA1270" s="120" t="str">
        <f>+IFERROR(IF(S1270&gt;0," ",Q1270-variables!$C$9)," ")</f>
        <v xml:space="preserve"> </v>
      </c>
    </row>
    <row r="1271" spans="2:27" s="121" customFormat="1" ht="24.95" hidden="1" customHeight="1">
      <c r="B1271" s="66">
        <f t="shared" si="83"/>
        <v>1268</v>
      </c>
      <c r="C1271" s="72" t="s">
        <v>4465</v>
      </c>
      <c r="D1271" s="64" t="s">
        <v>4466</v>
      </c>
      <c r="E1271" s="64" t="s">
        <v>4467</v>
      </c>
      <c r="F1271" s="66" t="s">
        <v>31</v>
      </c>
      <c r="G1271" s="116">
        <v>45790</v>
      </c>
      <c r="H1271" s="116">
        <v>45790</v>
      </c>
      <c r="I1271" s="116">
        <v>45792</v>
      </c>
      <c r="J1271" s="117" t="s">
        <v>3971</v>
      </c>
      <c r="K1271" s="64" t="s">
        <v>33</v>
      </c>
      <c r="L1271" s="64"/>
      <c r="M1271" s="64"/>
      <c r="N1271" s="66" t="s">
        <v>34</v>
      </c>
      <c r="O1271" s="66">
        <f t="shared" si="84"/>
        <v>2</v>
      </c>
      <c r="P1271" s="66">
        <v>12</v>
      </c>
      <c r="Q1271" s="65">
        <f>+IFERROR(VLOOKUP(Z1271, fechas!$B$1:$C$1036, 2,FALSE), " ")</f>
        <v>45806</v>
      </c>
      <c r="R1271" s="66" t="s">
        <v>35</v>
      </c>
      <c r="S1271" s="90">
        <v>45792</v>
      </c>
      <c r="T1271" s="66" t="s">
        <v>35</v>
      </c>
      <c r="U1271" s="65" t="s">
        <v>35</v>
      </c>
      <c r="V1271" s="66" t="s">
        <v>4468</v>
      </c>
      <c r="W1271" s="66"/>
      <c r="X1271" s="118">
        <f t="shared" si="80"/>
        <v>0</v>
      </c>
      <c r="Y1271" s="119">
        <f>+IFERROR(VLOOKUP(G1271,fechas!$A$1:$D$292,2,FALSE), " ")</f>
        <v>130</v>
      </c>
      <c r="Z1271" s="119">
        <f t="shared" si="81"/>
        <v>142</v>
      </c>
      <c r="AA1271" s="120" t="str">
        <f>+IFERROR(IF(S1271&gt;0," ",Q1271-variables!$C$9)," ")</f>
        <v xml:space="preserve"> </v>
      </c>
    </row>
    <row r="1272" spans="2:27" s="121" customFormat="1" ht="24.95" hidden="1" customHeight="1">
      <c r="B1272" s="66">
        <f t="shared" si="83"/>
        <v>1269</v>
      </c>
      <c r="C1272" s="72" t="s">
        <v>4469</v>
      </c>
      <c r="D1272" s="64" t="s">
        <v>4470</v>
      </c>
      <c r="E1272" s="64" t="s">
        <v>4471</v>
      </c>
      <c r="F1272" s="66" t="s">
        <v>31</v>
      </c>
      <c r="G1272" s="116">
        <v>45790</v>
      </c>
      <c r="H1272" s="116">
        <v>45790</v>
      </c>
      <c r="I1272" s="116">
        <v>45792</v>
      </c>
      <c r="J1272" s="117" t="s">
        <v>3971</v>
      </c>
      <c r="K1272" s="64" t="s">
        <v>1087</v>
      </c>
      <c r="L1272" s="64" t="s">
        <v>47</v>
      </c>
      <c r="M1272" s="64" t="s">
        <v>79</v>
      </c>
      <c r="N1272" s="66" t="s">
        <v>34</v>
      </c>
      <c r="O1272" s="66">
        <f t="shared" si="84"/>
        <v>13</v>
      </c>
      <c r="P1272" s="66">
        <v>12</v>
      </c>
      <c r="Q1272" s="65">
        <f>+IFERROR(VLOOKUP(Z1272, fechas!$B$1:$C$1036, 2,FALSE), " ")</f>
        <v>45806</v>
      </c>
      <c r="R1272" s="66" t="s">
        <v>4472</v>
      </c>
      <c r="S1272" s="90">
        <v>45803</v>
      </c>
      <c r="T1272" s="66" t="s">
        <v>4473</v>
      </c>
      <c r="U1272" s="65">
        <v>45803</v>
      </c>
      <c r="V1272" s="66"/>
      <c r="W1272" s="66"/>
      <c r="X1272" s="118">
        <f t="shared" si="80"/>
        <v>0</v>
      </c>
      <c r="Y1272" s="119">
        <f>+IFERROR(VLOOKUP(G1272,fechas!$A$1:$D$292,2,FALSE), " ")</f>
        <v>130</v>
      </c>
      <c r="Z1272" s="119">
        <f t="shared" si="81"/>
        <v>142</v>
      </c>
      <c r="AA1272" s="120" t="str">
        <f>+IFERROR(IF(S1272&gt;0," ",Q1272-variables!$C$9)," ")</f>
        <v xml:space="preserve"> </v>
      </c>
    </row>
    <row r="1273" spans="2:27" s="121" customFormat="1" ht="24.95" hidden="1" customHeight="1">
      <c r="B1273" s="66">
        <f t="shared" si="83"/>
        <v>1270</v>
      </c>
      <c r="C1273" s="72" t="s">
        <v>4474</v>
      </c>
      <c r="D1273" s="64" t="s">
        <v>4475</v>
      </c>
      <c r="E1273" s="64" t="s">
        <v>553</v>
      </c>
      <c r="F1273" s="66" t="s">
        <v>61</v>
      </c>
      <c r="G1273" s="116">
        <v>45791</v>
      </c>
      <c r="H1273" s="116">
        <v>45791</v>
      </c>
      <c r="I1273" s="116">
        <v>45792</v>
      </c>
      <c r="J1273" s="117" t="s">
        <v>3971</v>
      </c>
      <c r="K1273" s="64" t="s">
        <v>183</v>
      </c>
      <c r="L1273" s="64"/>
      <c r="M1273" s="64"/>
      <c r="N1273" s="66" t="s">
        <v>108</v>
      </c>
      <c r="O1273" s="66">
        <f t="shared" si="84"/>
        <v>13</v>
      </c>
      <c r="P1273" s="66">
        <v>12</v>
      </c>
      <c r="Q1273" s="65">
        <f>+IFERROR(VLOOKUP(Z1273, fechas!$B$1:$C$1036, 2,FALSE), " ")</f>
        <v>45807</v>
      </c>
      <c r="R1273" s="66" t="s">
        <v>35</v>
      </c>
      <c r="S1273" s="90">
        <v>45804</v>
      </c>
      <c r="T1273" s="66" t="s">
        <v>35</v>
      </c>
      <c r="U1273" s="65" t="s">
        <v>35</v>
      </c>
      <c r="V1273" s="66" t="s">
        <v>2826</v>
      </c>
      <c r="W1273" s="66"/>
      <c r="X1273" s="118">
        <f t="shared" si="80"/>
        <v>0</v>
      </c>
      <c r="Y1273" s="119">
        <f>+IFERROR(VLOOKUP(G1273,fechas!$A$1:$D$292,2,FALSE), " ")</f>
        <v>131</v>
      </c>
      <c r="Z1273" s="119">
        <f t="shared" si="81"/>
        <v>143</v>
      </c>
      <c r="AA1273" s="120" t="str">
        <f>+IFERROR(IF(S1273&gt;0," ",Q1273-variables!$C$9)," ")</f>
        <v xml:space="preserve"> </v>
      </c>
    </row>
    <row r="1274" spans="2:27" s="121" customFormat="1" ht="24.95" hidden="1" customHeight="1">
      <c r="B1274" s="66">
        <f t="shared" si="83"/>
        <v>1271</v>
      </c>
      <c r="C1274" s="72" t="s">
        <v>4476</v>
      </c>
      <c r="D1274" s="64" t="s">
        <v>4477</v>
      </c>
      <c r="E1274" s="64" t="s">
        <v>4478</v>
      </c>
      <c r="F1274" s="66" t="s">
        <v>61</v>
      </c>
      <c r="G1274" s="116">
        <v>45791</v>
      </c>
      <c r="H1274" s="116">
        <v>45791</v>
      </c>
      <c r="I1274" s="116">
        <v>45792</v>
      </c>
      <c r="J1274" s="117" t="s">
        <v>3971</v>
      </c>
      <c r="K1274" s="64" t="s">
        <v>33</v>
      </c>
      <c r="L1274" s="64"/>
      <c r="M1274" s="64"/>
      <c r="N1274" s="66" t="s">
        <v>34</v>
      </c>
      <c r="O1274" s="66">
        <f t="shared" si="84"/>
        <v>1</v>
      </c>
      <c r="P1274" s="66">
        <v>12</v>
      </c>
      <c r="Q1274" s="65">
        <f>+IFERROR(VLOOKUP(Z1274, fechas!$B$1:$C$1036, 2,FALSE), " ")</f>
        <v>45807</v>
      </c>
      <c r="R1274" s="66" t="s">
        <v>35</v>
      </c>
      <c r="S1274" s="90">
        <v>45792</v>
      </c>
      <c r="T1274" s="66" t="s">
        <v>35</v>
      </c>
      <c r="U1274" s="65" t="s">
        <v>35</v>
      </c>
      <c r="V1274" s="66"/>
      <c r="W1274" s="66"/>
      <c r="X1274" s="118">
        <f t="shared" si="80"/>
        <v>0</v>
      </c>
      <c r="Y1274" s="119">
        <f>+IFERROR(VLOOKUP(G1274,fechas!$A$1:$D$292,2,FALSE), " ")</f>
        <v>131</v>
      </c>
      <c r="Z1274" s="119">
        <f t="shared" si="81"/>
        <v>143</v>
      </c>
      <c r="AA1274" s="120" t="str">
        <f>+IFERROR(IF(S1274&gt;0," ",Q1274-variables!$C$9)," ")</f>
        <v xml:space="preserve"> </v>
      </c>
    </row>
    <row r="1275" spans="2:27" s="121" customFormat="1" ht="24.95" hidden="1" customHeight="1">
      <c r="B1275" s="66">
        <f t="shared" si="83"/>
        <v>1272</v>
      </c>
      <c r="C1275" s="72" t="s">
        <v>4479</v>
      </c>
      <c r="D1275" s="64" t="s">
        <v>4480</v>
      </c>
      <c r="E1275" s="64" t="s">
        <v>1780</v>
      </c>
      <c r="F1275" s="66" t="s">
        <v>31</v>
      </c>
      <c r="G1275" s="116">
        <v>45789</v>
      </c>
      <c r="H1275" s="116">
        <v>45789</v>
      </c>
      <c r="I1275" s="116">
        <v>45793</v>
      </c>
      <c r="J1275" s="117" t="s">
        <v>3971</v>
      </c>
      <c r="K1275" s="64" t="s">
        <v>46</v>
      </c>
      <c r="L1275" s="64" t="s">
        <v>47</v>
      </c>
      <c r="M1275" s="64" t="s">
        <v>79</v>
      </c>
      <c r="N1275" s="66" t="s">
        <v>34</v>
      </c>
      <c r="O1275" s="66">
        <f t="shared" si="84"/>
        <v>16</v>
      </c>
      <c r="P1275" s="66">
        <v>12</v>
      </c>
      <c r="Q1275" s="65">
        <f>+IFERROR(VLOOKUP(Z1275, fechas!$B$1:$C$1036, 2,FALSE), " ")</f>
        <v>45805</v>
      </c>
      <c r="R1275" s="66" t="s">
        <v>4399</v>
      </c>
      <c r="S1275" s="90">
        <v>45805</v>
      </c>
      <c r="T1275" s="66" t="s">
        <v>4399</v>
      </c>
      <c r="U1275" s="90">
        <v>45805</v>
      </c>
      <c r="V1275" s="66" t="s">
        <v>4481</v>
      </c>
      <c r="W1275" s="66"/>
      <c r="X1275" s="118">
        <f t="shared" si="80"/>
        <v>0</v>
      </c>
      <c r="Y1275" s="119">
        <f>+IFERROR(VLOOKUP(G1275,fechas!$A$1:$D$292,2,FALSE), " ")</f>
        <v>129</v>
      </c>
      <c r="Z1275" s="119">
        <f t="shared" si="81"/>
        <v>141</v>
      </c>
      <c r="AA1275" s="120" t="str">
        <f>+IFERROR(IF(S1275&gt;0," ",Q1275-variables!$C$9)," ")</f>
        <v xml:space="preserve"> </v>
      </c>
    </row>
    <row r="1276" spans="2:27" s="121" customFormat="1" ht="24.95" hidden="1" customHeight="1">
      <c r="B1276" s="66">
        <f t="shared" si="83"/>
        <v>1273</v>
      </c>
      <c r="C1276" s="72" t="s">
        <v>4482</v>
      </c>
      <c r="D1276" s="64" t="s">
        <v>4483</v>
      </c>
      <c r="E1276" s="64" t="s">
        <v>201</v>
      </c>
      <c r="F1276" s="66" t="s">
        <v>31</v>
      </c>
      <c r="G1276" s="116">
        <v>45790</v>
      </c>
      <c r="H1276" s="116">
        <v>45790</v>
      </c>
      <c r="I1276" s="116">
        <v>45793</v>
      </c>
      <c r="J1276" s="117" t="s">
        <v>3971</v>
      </c>
      <c r="K1276" s="64" t="s">
        <v>197</v>
      </c>
      <c r="L1276" s="64" t="s">
        <v>47</v>
      </c>
      <c r="M1276" s="64" t="s">
        <v>79</v>
      </c>
      <c r="N1276" s="66" t="s">
        <v>34</v>
      </c>
      <c r="O1276" s="66">
        <f t="shared" si="84"/>
        <v>13</v>
      </c>
      <c r="P1276" s="66">
        <v>12</v>
      </c>
      <c r="Q1276" s="65">
        <f>+IFERROR(VLOOKUP(Z1276, fechas!$B$1:$C$1036, 2,FALSE), " ")</f>
        <v>45806</v>
      </c>
      <c r="R1276" s="66" t="s">
        <v>4484</v>
      </c>
      <c r="S1276" s="90">
        <v>45803</v>
      </c>
      <c r="T1276" s="66" t="s">
        <v>4485</v>
      </c>
      <c r="U1276" s="65">
        <v>45799</v>
      </c>
      <c r="V1276" s="66"/>
      <c r="W1276" s="66"/>
      <c r="X1276" s="118">
        <f t="shared" si="80"/>
        <v>0</v>
      </c>
      <c r="Y1276" s="119">
        <f>+IFERROR(VLOOKUP(G1276,fechas!$A$1:$D$292,2,FALSE), " ")</f>
        <v>130</v>
      </c>
      <c r="Z1276" s="119">
        <f t="shared" si="81"/>
        <v>142</v>
      </c>
      <c r="AA1276" s="120" t="str">
        <f>+IFERROR(IF(S1276&gt;0," ",Q1276-variables!$C$9)," ")</f>
        <v xml:space="preserve"> </v>
      </c>
    </row>
    <row r="1277" spans="2:27" s="121" customFormat="1" ht="24.95" hidden="1" customHeight="1">
      <c r="B1277" s="66">
        <f t="shared" si="83"/>
        <v>1274</v>
      </c>
      <c r="C1277" s="72" t="s">
        <v>4486</v>
      </c>
      <c r="D1277" s="64" t="s">
        <v>4487</v>
      </c>
      <c r="E1277" s="64" t="s">
        <v>3330</v>
      </c>
      <c r="F1277" s="66" t="s">
        <v>31</v>
      </c>
      <c r="G1277" s="116">
        <v>45791</v>
      </c>
      <c r="H1277" s="116">
        <v>45791</v>
      </c>
      <c r="I1277" s="116">
        <v>45793</v>
      </c>
      <c r="J1277" s="117" t="s">
        <v>3971</v>
      </c>
      <c r="K1277" s="64" t="s">
        <v>33</v>
      </c>
      <c r="L1277" s="64"/>
      <c r="M1277" s="64"/>
      <c r="N1277" s="66" t="s">
        <v>34</v>
      </c>
      <c r="O1277" s="66">
        <f t="shared" si="84"/>
        <v>6</v>
      </c>
      <c r="P1277" s="66">
        <v>12</v>
      </c>
      <c r="Q1277" s="65">
        <f>+IFERROR(VLOOKUP(Z1277, fechas!$B$1:$C$1036, 2,FALSE), " ")</f>
        <v>45807</v>
      </c>
      <c r="R1277" s="66" t="s">
        <v>35</v>
      </c>
      <c r="S1277" s="90">
        <v>45797</v>
      </c>
      <c r="T1277" s="66" t="s">
        <v>35</v>
      </c>
      <c r="U1277" s="65" t="s">
        <v>35</v>
      </c>
      <c r="V1277" s="66" t="s">
        <v>4488</v>
      </c>
      <c r="W1277" s="66"/>
      <c r="X1277" s="118">
        <f t="shared" si="80"/>
        <v>0</v>
      </c>
      <c r="Y1277" s="119">
        <f>+IFERROR(VLOOKUP(G1277,fechas!$A$1:$D$292,2,FALSE), " ")</f>
        <v>131</v>
      </c>
      <c r="Z1277" s="119">
        <f t="shared" si="81"/>
        <v>143</v>
      </c>
      <c r="AA1277" s="120" t="str">
        <f>+IFERROR(IF(S1277&gt;0," ",Q1277-variables!$C$9)," ")</f>
        <v xml:space="preserve"> </v>
      </c>
    </row>
    <row r="1278" spans="2:27" s="121" customFormat="1" ht="24.95" hidden="1" customHeight="1">
      <c r="B1278" s="66">
        <f t="shared" si="83"/>
        <v>1275</v>
      </c>
      <c r="C1278" s="72" t="s">
        <v>4489</v>
      </c>
      <c r="D1278" s="64" t="s">
        <v>4490</v>
      </c>
      <c r="E1278" s="64" t="s">
        <v>1086</v>
      </c>
      <c r="F1278" s="66" t="s">
        <v>31</v>
      </c>
      <c r="G1278" s="116">
        <v>45790</v>
      </c>
      <c r="H1278" s="116">
        <v>45790</v>
      </c>
      <c r="I1278" s="116">
        <v>45793</v>
      </c>
      <c r="J1278" s="117" t="s">
        <v>3971</v>
      </c>
      <c r="K1278" s="64" t="s">
        <v>1087</v>
      </c>
      <c r="L1278" s="64"/>
      <c r="M1278" s="64"/>
      <c r="N1278" s="66" t="s">
        <v>108</v>
      </c>
      <c r="O1278" s="66">
        <f t="shared" si="84"/>
        <v>9</v>
      </c>
      <c r="P1278" s="66">
        <v>12</v>
      </c>
      <c r="Q1278" s="65">
        <f>+IFERROR(VLOOKUP(Z1278, fechas!$B$1:$C$1036, 2,FALSE), " ")</f>
        <v>45806</v>
      </c>
      <c r="R1278" s="66" t="s">
        <v>35</v>
      </c>
      <c r="S1278" s="90">
        <v>45799</v>
      </c>
      <c r="T1278" s="66" t="s">
        <v>35</v>
      </c>
      <c r="U1278" s="65" t="s">
        <v>35</v>
      </c>
      <c r="V1278" s="66" t="s">
        <v>4491</v>
      </c>
      <c r="W1278" s="66"/>
      <c r="X1278" s="118">
        <f t="shared" si="80"/>
        <v>0</v>
      </c>
      <c r="Y1278" s="119">
        <f>+IFERROR(VLOOKUP(G1278,fechas!$A$1:$D$292,2,FALSE), " ")</f>
        <v>130</v>
      </c>
      <c r="Z1278" s="119">
        <f t="shared" si="81"/>
        <v>142</v>
      </c>
      <c r="AA1278" s="120" t="str">
        <f>+IFERROR(IF(S1278&gt;0," ",Q1278-variables!$C$9)," ")</f>
        <v xml:space="preserve"> </v>
      </c>
    </row>
    <row r="1279" spans="2:27" s="121" customFormat="1" ht="24.95" hidden="1" customHeight="1">
      <c r="B1279" s="66">
        <f t="shared" si="83"/>
        <v>1276</v>
      </c>
      <c r="C1279" s="72" t="s">
        <v>4492</v>
      </c>
      <c r="D1279" s="64" t="s">
        <v>4493</v>
      </c>
      <c r="E1279" s="64" t="s">
        <v>4494</v>
      </c>
      <c r="F1279" s="66" t="s">
        <v>31</v>
      </c>
      <c r="G1279" s="116">
        <v>45789</v>
      </c>
      <c r="H1279" s="116">
        <v>45789</v>
      </c>
      <c r="I1279" s="116">
        <v>45793</v>
      </c>
      <c r="J1279" s="117" t="s">
        <v>3971</v>
      </c>
      <c r="K1279" s="64" t="s">
        <v>33</v>
      </c>
      <c r="L1279" s="64"/>
      <c r="M1279" s="64"/>
      <c r="N1279" s="66" t="s">
        <v>34</v>
      </c>
      <c r="O1279" s="66">
        <f t="shared" si="84"/>
        <v>8</v>
      </c>
      <c r="P1279" s="66">
        <v>12</v>
      </c>
      <c r="Q1279" s="65">
        <f>+IFERROR(VLOOKUP(Z1279, fechas!$B$1:$C$1036, 2,FALSE), " ")</f>
        <v>45805</v>
      </c>
      <c r="R1279" s="66" t="s">
        <v>35</v>
      </c>
      <c r="S1279" s="90">
        <v>45797</v>
      </c>
      <c r="T1279" s="66" t="s">
        <v>35</v>
      </c>
      <c r="U1279" s="65" t="s">
        <v>35</v>
      </c>
      <c r="V1279" s="66" t="s">
        <v>405</v>
      </c>
      <c r="W1279" s="66"/>
      <c r="X1279" s="118">
        <f t="shared" si="80"/>
        <v>0</v>
      </c>
      <c r="Y1279" s="119">
        <f>+IFERROR(VLOOKUP(G1279,fechas!$A$1:$D$292,2,FALSE), " ")</f>
        <v>129</v>
      </c>
      <c r="Z1279" s="119">
        <f t="shared" si="81"/>
        <v>141</v>
      </c>
      <c r="AA1279" s="120" t="str">
        <f>+IFERROR(IF(S1279&gt;0," ",Q1279-variables!$C$9)," ")</f>
        <v xml:space="preserve"> </v>
      </c>
    </row>
    <row r="1280" spans="2:27" s="121" customFormat="1" ht="24.95" hidden="1" customHeight="1">
      <c r="B1280" s="66">
        <f t="shared" si="83"/>
        <v>1277</v>
      </c>
      <c r="C1280" s="72" t="s">
        <v>4495</v>
      </c>
      <c r="D1280" s="64" t="s">
        <v>4496</v>
      </c>
      <c r="E1280" s="64" t="s">
        <v>370</v>
      </c>
      <c r="F1280" s="66" t="s">
        <v>31</v>
      </c>
      <c r="G1280" s="116">
        <v>45790</v>
      </c>
      <c r="H1280" s="116">
        <v>45790</v>
      </c>
      <c r="I1280" s="116">
        <v>45793</v>
      </c>
      <c r="J1280" s="117" t="s">
        <v>3971</v>
      </c>
      <c r="K1280" s="64" t="s">
        <v>1087</v>
      </c>
      <c r="L1280" s="64" t="s">
        <v>47</v>
      </c>
      <c r="M1280" s="64" t="s">
        <v>79</v>
      </c>
      <c r="N1280" s="66" t="s">
        <v>34</v>
      </c>
      <c r="O1280" s="66">
        <f t="shared" si="84"/>
        <v>10</v>
      </c>
      <c r="P1280" s="66">
        <v>12</v>
      </c>
      <c r="Q1280" s="65">
        <f>+IFERROR(VLOOKUP(Z1280, fechas!$B$1:$C$1036, 2,FALSE), " ")</f>
        <v>45806</v>
      </c>
      <c r="R1280" s="66" t="s">
        <v>4497</v>
      </c>
      <c r="S1280" s="90">
        <v>45800</v>
      </c>
      <c r="T1280" s="66" t="s">
        <v>35</v>
      </c>
      <c r="U1280" s="65" t="s">
        <v>35</v>
      </c>
      <c r="V1280" s="66"/>
      <c r="W1280" s="66"/>
      <c r="X1280" s="118">
        <f t="shared" si="80"/>
        <v>0</v>
      </c>
      <c r="Y1280" s="119">
        <f>+IFERROR(VLOOKUP(G1280,fechas!$A$1:$D$292,2,FALSE), " ")</f>
        <v>130</v>
      </c>
      <c r="Z1280" s="119">
        <f t="shared" si="81"/>
        <v>142</v>
      </c>
      <c r="AA1280" s="120" t="str">
        <f>+IFERROR(IF(S1280&gt;0," ",Q1280-variables!$C$9)," ")</f>
        <v xml:space="preserve"> </v>
      </c>
    </row>
    <row r="1281" spans="2:29" s="121" customFormat="1" ht="24.95" hidden="1" customHeight="1">
      <c r="B1281" s="66">
        <f t="shared" si="83"/>
        <v>1278</v>
      </c>
      <c r="C1281" s="72" t="s">
        <v>4498</v>
      </c>
      <c r="D1281" s="64" t="s">
        <v>4499</v>
      </c>
      <c r="E1281" s="64" t="s">
        <v>4077</v>
      </c>
      <c r="F1281" s="66" t="s">
        <v>31</v>
      </c>
      <c r="G1281" s="116">
        <v>45793</v>
      </c>
      <c r="H1281" s="116">
        <v>45793</v>
      </c>
      <c r="I1281" s="116">
        <v>45793</v>
      </c>
      <c r="J1281" s="117" t="s">
        <v>3971</v>
      </c>
      <c r="K1281" s="64" t="s">
        <v>183</v>
      </c>
      <c r="L1281" s="64"/>
      <c r="M1281" s="64"/>
      <c r="N1281" s="66" t="s">
        <v>108</v>
      </c>
      <c r="O1281" s="66">
        <f t="shared" si="84"/>
        <v>11</v>
      </c>
      <c r="P1281" s="66">
        <v>12</v>
      </c>
      <c r="Q1281" s="65">
        <f>+IFERROR(VLOOKUP(Z1281, fechas!$B$1:$C$1036, 2,FALSE), " ")</f>
        <v>45811</v>
      </c>
      <c r="R1281" s="66" t="s">
        <v>35</v>
      </c>
      <c r="S1281" s="90">
        <v>45804</v>
      </c>
      <c r="T1281" s="66" t="s">
        <v>35</v>
      </c>
      <c r="U1281" s="65" t="s">
        <v>35</v>
      </c>
      <c r="V1281" s="66" t="s">
        <v>2826</v>
      </c>
      <c r="W1281" s="66"/>
      <c r="X1281" s="118">
        <f t="shared" si="80"/>
        <v>0</v>
      </c>
      <c r="Y1281" s="119">
        <f>+IFERROR(VLOOKUP(G1281,fechas!$A$1:$D$292,2,FALSE), " ")</f>
        <v>133</v>
      </c>
      <c r="Z1281" s="119">
        <f t="shared" si="81"/>
        <v>145</v>
      </c>
      <c r="AA1281" s="120" t="str">
        <f>+IFERROR(IF(S1281&gt;0," ",Q1281-variables!$C$9)," ")</f>
        <v xml:space="preserve"> </v>
      </c>
    </row>
    <row r="1282" spans="2:29" s="121" customFormat="1" ht="24.95" hidden="1" customHeight="1">
      <c r="B1282" s="66">
        <f t="shared" si="83"/>
        <v>1279</v>
      </c>
      <c r="C1282" s="72" t="s">
        <v>4500</v>
      </c>
      <c r="D1282" s="64" t="s">
        <v>4501</v>
      </c>
      <c r="E1282" s="64" t="s">
        <v>4077</v>
      </c>
      <c r="F1282" s="66" t="s">
        <v>31</v>
      </c>
      <c r="G1282" s="116">
        <v>45793</v>
      </c>
      <c r="H1282" s="116">
        <v>45793</v>
      </c>
      <c r="I1282" s="116">
        <v>45793</v>
      </c>
      <c r="J1282" s="117" t="s">
        <v>3971</v>
      </c>
      <c r="K1282" s="64" t="s">
        <v>183</v>
      </c>
      <c r="L1282" s="64"/>
      <c r="M1282" s="64"/>
      <c r="N1282" s="66" t="s">
        <v>108</v>
      </c>
      <c r="O1282" s="66">
        <f t="shared" si="84"/>
        <v>11</v>
      </c>
      <c r="P1282" s="66">
        <v>12</v>
      </c>
      <c r="Q1282" s="65">
        <f>+IFERROR(VLOOKUP(Z1282, fechas!$B$1:$C$1036, 2,FALSE), " ")</f>
        <v>45811</v>
      </c>
      <c r="R1282" s="66" t="s">
        <v>35</v>
      </c>
      <c r="S1282" s="90">
        <v>45804</v>
      </c>
      <c r="T1282" s="66" t="s">
        <v>35</v>
      </c>
      <c r="U1282" s="65" t="s">
        <v>35</v>
      </c>
      <c r="V1282" s="66" t="s">
        <v>2826</v>
      </c>
      <c r="W1282" s="66"/>
      <c r="X1282" s="118">
        <f t="shared" si="80"/>
        <v>0</v>
      </c>
      <c r="Y1282" s="119">
        <f>+IFERROR(VLOOKUP(G1282,fechas!$A$1:$D$292,2,FALSE), " ")</f>
        <v>133</v>
      </c>
      <c r="Z1282" s="119">
        <f t="shared" si="81"/>
        <v>145</v>
      </c>
      <c r="AA1282" s="120" t="str">
        <f>+IFERROR(IF(S1282&gt;0," ",Q1282-variables!$C$9)," ")</f>
        <v xml:space="preserve"> </v>
      </c>
    </row>
    <row r="1283" spans="2:29" s="121" customFormat="1" ht="24.95" hidden="1" customHeight="1">
      <c r="B1283" s="66">
        <f t="shared" si="83"/>
        <v>1280</v>
      </c>
      <c r="C1283" s="72" t="s">
        <v>4502</v>
      </c>
      <c r="D1283" s="64" t="s">
        <v>4503</v>
      </c>
      <c r="E1283" s="64" t="s">
        <v>4504</v>
      </c>
      <c r="F1283" s="66" t="s">
        <v>275</v>
      </c>
      <c r="G1283" s="116">
        <v>45793</v>
      </c>
      <c r="H1283" s="116">
        <v>45793</v>
      </c>
      <c r="I1283" s="116">
        <v>45793</v>
      </c>
      <c r="J1283" s="117" t="s">
        <v>3971</v>
      </c>
      <c r="K1283" s="64" t="s">
        <v>202</v>
      </c>
      <c r="L1283" s="64" t="s">
        <v>1311</v>
      </c>
      <c r="M1283" s="64" t="s">
        <v>276</v>
      </c>
      <c r="N1283" s="66" t="s">
        <v>34</v>
      </c>
      <c r="O1283" s="66">
        <f t="shared" si="84"/>
        <v>47</v>
      </c>
      <c r="P1283" s="66">
        <v>12</v>
      </c>
      <c r="Q1283" s="65">
        <f>+IFERROR(VLOOKUP(Z1283, fechas!$B$1:$C$1036, 2,FALSE), " ")</f>
        <v>45811</v>
      </c>
      <c r="R1283" s="66" t="s">
        <v>4505</v>
      </c>
      <c r="S1283" s="90">
        <v>45840</v>
      </c>
      <c r="T1283" s="66" t="s">
        <v>35</v>
      </c>
      <c r="U1283" s="65" t="s">
        <v>35</v>
      </c>
      <c r="V1283" s="66"/>
      <c r="W1283" s="66"/>
      <c r="X1283" s="118">
        <f t="shared" si="80"/>
        <v>0</v>
      </c>
      <c r="Y1283" s="119">
        <f>+IFERROR(VLOOKUP(G1283,fechas!$A$1:$D$292,2,FALSE), " ")</f>
        <v>133</v>
      </c>
      <c r="Z1283" s="119">
        <f t="shared" si="81"/>
        <v>145</v>
      </c>
      <c r="AA1283" s="120" t="str">
        <f>+IFERROR(IF(S1283&gt;0," ",Q1283-variables!$C$9)," ")</f>
        <v xml:space="preserve"> </v>
      </c>
      <c r="AB1283" s="121">
        <v>75</v>
      </c>
      <c r="AC1283" s="121" t="s">
        <v>4506</v>
      </c>
    </row>
    <row r="1284" spans="2:29" s="121" customFormat="1" ht="24.95" hidden="1" customHeight="1">
      <c r="B1284" s="66">
        <f t="shared" si="83"/>
        <v>1281</v>
      </c>
      <c r="C1284" s="72" t="s">
        <v>4507</v>
      </c>
      <c r="D1284" s="64" t="s">
        <v>4508</v>
      </c>
      <c r="E1284" s="64" t="s">
        <v>370</v>
      </c>
      <c r="F1284" s="66" t="s">
        <v>31</v>
      </c>
      <c r="G1284" s="116">
        <v>45785</v>
      </c>
      <c r="H1284" s="116">
        <v>45785</v>
      </c>
      <c r="I1284" s="116">
        <v>45796</v>
      </c>
      <c r="J1284" s="117" t="s">
        <v>3971</v>
      </c>
      <c r="K1284" s="64" t="s">
        <v>276</v>
      </c>
      <c r="L1284" s="64"/>
      <c r="M1284" s="64" t="s">
        <v>80</v>
      </c>
      <c r="N1284" s="66" t="s">
        <v>34</v>
      </c>
      <c r="O1284" s="66">
        <f t="shared" si="84"/>
        <v>13</v>
      </c>
      <c r="P1284" s="66">
        <v>12</v>
      </c>
      <c r="Q1284" s="65">
        <f>+IFERROR(VLOOKUP(Z1284, fechas!$B$1:$C$1036, 2,FALSE), " ")</f>
        <v>45803</v>
      </c>
      <c r="R1284" s="66" t="s">
        <v>4239</v>
      </c>
      <c r="S1284" s="90">
        <v>45798</v>
      </c>
      <c r="T1284" s="66" t="s">
        <v>35</v>
      </c>
      <c r="U1284" s="65" t="s">
        <v>35</v>
      </c>
      <c r="V1284" s="66"/>
      <c r="W1284" s="66"/>
      <c r="X1284" s="118">
        <f t="shared" ref="X1284:X1347" si="85">IF(N1284="PENDIENTE",1,0)</f>
        <v>0</v>
      </c>
      <c r="Y1284" s="119">
        <f>+IFERROR(VLOOKUP(G1284,fechas!$A$1:$D$292,2,FALSE), " ")</f>
        <v>127</v>
      </c>
      <c r="Z1284" s="119">
        <f t="shared" ref="Z1284:Z1347" si="86">+IFERROR(Y1284+P1284, " ")</f>
        <v>139</v>
      </c>
      <c r="AA1284" s="120" t="str">
        <f>+IFERROR(IF(S1284&gt;0," ",Q1284-variables!$C$9)," ")</f>
        <v xml:space="preserve"> </v>
      </c>
    </row>
    <row r="1285" spans="2:29" s="121" customFormat="1" ht="24.95" hidden="1" customHeight="1">
      <c r="B1285" s="66">
        <f t="shared" si="83"/>
        <v>1282</v>
      </c>
      <c r="C1285" s="72" t="s">
        <v>4509</v>
      </c>
      <c r="D1285" s="64" t="s">
        <v>4510</v>
      </c>
      <c r="E1285" s="64" t="s">
        <v>4511</v>
      </c>
      <c r="F1285" s="66" t="s">
        <v>61</v>
      </c>
      <c r="G1285" s="116">
        <v>45796</v>
      </c>
      <c r="H1285" s="116">
        <v>45796</v>
      </c>
      <c r="I1285" s="116">
        <v>45796</v>
      </c>
      <c r="J1285" s="117" t="s">
        <v>3971</v>
      </c>
      <c r="K1285" s="64" t="s">
        <v>80</v>
      </c>
      <c r="L1285" s="64"/>
      <c r="M1285" s="64"/>
      <c r="N1285" s="66" t="s">
        <v>108</v>
      </c>
      <c r="O1285" s="66">
        <f t="shared" si="84"/>
        <v>190</v>
      </c>
      <c r="P1285" s="66">
        <v>10</v>
      </c>
      <c r="Q1285" s="65">
        <f>+IFERROR(VLOOKUP(Z1285, fechas!$B$1:$C$1036, 2,FALSE), " ")</f>
        <v>45810</v>
      </c>
      <c r="R1285" s="66" t="s">
        <v>35</v>
      </c>
      <c r="S1285" s="90">
        <v>45986</v>
      </c>
      <c r="T1285" s="66" t="s">
        <v>35</v>
      </c>
      <c r="U1285" s="65" t="s">
        <v>35</v>
      </c>
      <c r="V1285" s="66"/>
      <c r="W1285" s="66"/>
      <c r="X1285" s="118">
        <f t="shared" si="85"/>
        <v>0</v>
      </c>
      <c r="Y1285" s="119">
        <f>+IFERROR(VLOOKUP(G1285,fechas!$A$1:$D$292,2,FALSE), " ")</f>
        <v>134</v>
      </c>
      <c r="Z1285" s="119">
        <f t="shared" si="86"/>
        <v>144</v>
      </c>
      <c r="AA1285" s="120" t="str">
        <f>+IFERROR(IF(S1285&gt;0," ",Q1285-variables!$C$9)," ")</f>
        <v xml:space="preserve"> </v>
      </c>
    </row>
    <row r="1286" spans="2:29" s="121" customFormat="1" ht="24.95" hidden="1" customHeight="1">
      <c r="B1286" s="66">
        <f t="shared" si="83"/>
        <v>1283</v>
      </c>
      <c r="C1286" s="72" t="s">
        <v>4512</v>
      </c>
      <c r="D1286" s="64" t="s">
        <v>4513</v>
      </c>
      <c r="E1286" s="64" t="s">
        <v>4514</v>
      </c>
      <c r="F1286" s="66" t="s">
        <v>31</v>
      </c>
      <c r="G1286" s="116">
        <v>45791</v>
      </c>
      <c r="H1286" s="116">
        <v>45791</v>
      </c>
      <c r="I1286" s="116">
        <v>45796</v>
      </c>
      <c r="J1286" s="117" t="s">
        <v>3971</v>
      </c>
      <c r="K1286" s="64" t="s">
        <v>46</v>
      </c>
      <c r="L1286" s="64" t="s">
        <v>47</v>
      </c>
      <c r="M1286" s="64" t="s">
        <v>79</v>
      </c>
      <c r="N1286" s="66" t="s">
        <v>34</v>
      </c>
      <c r="O1286" s="66">
        <f t="shared" si="84"/>
        <v>16</v>
      </c>
      <c r="P1286" s="66">
        <v>12</v>
      </c>
      <c r="Q1286" s="65">
        <f>+IFERROR(VLOOKUP(Z1286, fechas!$B$1:$C$1036, 2,FALSE), " ")</f>
        <v>45807</v>
      </c>
      <c r="R1286" s="66" t="s">
        <v>4515</v>
      </c>
      <c r="S1286" s="90">
        <v>45807</v>
      </c>
      <c r="T1286" s="66" t="s">
        <v>4515</v>
      </c>
      <c r="U1286" s="90">
        <v>45807</v>
      </c>
      <c r="V1286" s="66" t="s">
        <v>3125</v>
      </c>
      <c r="W1286" s="66"/>
      <c r="X1286" s="118">
        <f t="shared" si="85"/>
        <v>0</v>
      </c>
      <c r="Y1286" s="119">
        <f>+IFERROR(VLOOKUP(G1286,fechas!$A$1:$D$292,2,FALSE), " ")</f>
        <v>131</v>
      </c>
      <c r="Z1286" s="119">
        <f t="shared" si="86"/>
        <v>143</v>
      </c>
      <c r="AA1286" s="120" t="str">
        <f>+IFERROR(IF(S1286&gt;0," ",Q1286-variables!$C$9)," ")</f>
        <v xml:space="preserve"> </v>
      </c>
    </row>
    <row r="1287" spans="2:29" s="121" customFormat="1" ht="24.95" hidden="1" customHeight="1">
      <c r="B1287" s="66">
        <f t="shared" si="83"/>
        <v>1284</v>
      </c>
      <c r="C1287" s="72" t="s">
        <v>4516</v>
      </c>
      <c r="D1287" s="64" t="s">
        <v>4517</v>
      </c>
      <c r="E1287" s="64" t="s">
        <v>4518</v>
      </c>
      <c r="F1287" s="66" t="s">
        <v>31</v>
      </c>
      <c r="G1287" s="116">
        <v>45793</v>
      </c>
      <c r="H1287" s="116">
        <v>45796</v>
      </c>
      <c r="I1287" s="116">
        <v>45796</v>
      </c>
      <c r="J1287" s="117" t="s">
        <v>3971</v>
      </c>
      <c r="K1287" s="64" t="s">
        <v>1896</v>
      </c>
      <c r="L1287" s="64" t="s">
        <v>47</v>
      </c>
      <c r="M1287" s="64" t="s">
        <v>79</v>
      </c>
      <c r="N1287" s="66" t="s">
        <v>34</v>
      </c>
      <c r="O1287" s="66">
        <f t="shared" si="84"/>
        <v>7</v>
      </c>
      <c r="P1287" s="66">
        <v>12</v>
      </c>
      <c r="Q1287" s="65">
        <f>+IFERROR(VLOOKUP(Z1287, fechas!$B$1:$C$1036, 2,FALSE), " ")</f>
        <v>45811</v>
      </c>
      <c r="R1287" s="66" t="s">
        <v>4519</v>
      </c>
      <c r="S1287" s="90">
        <v>45800</v>
      </c>
      <c r="T1287" s="66" t="s">
        <v>35</v>
      </c>
      <c r="U1287" s="65" t="s">
        <v>35</v>
      </c>
      <c r="V1287" s="66" t="s">
        <v>1898</v>
      </c>
      <c r="W1287" s="66"/>
      <c r="X1287" s="118">
        <f t="shared" si="85"/>
        <v>0</v>
      </c>
      <c r="Y1287" s="119">
        <f>+IFERROR(VLOOKUP(G1287,fechas!$A$1:$D$292,2,FALSE), " ")</f>
        <v>133</v>
      </c>
      <c r="Z1287" s="119">
        <f t="shared" si="86"/>
        <v>145</v>
      </c>
      <c r="AA1287" s="120" t="str">
        <f>+IFERROR(IF(S1287&gt;0," ",Q1287-variables!$C$9)," ")</f>
        <v xml:space="preserve"> </v>
      </c>
    </row>
    <row r="1288" spans="2:29" s="121" customFormat="1" ht="24.95" hidden="1" customHeight="1">
      <c r="B1288" s="66">
        <f t="shared" si="83"/>
        <v>1285</v>
      </c>
      <c r="C1288" s="72" t="s">
        <v>4520</v>
      </c>
      <c r="D1288" s="64" t="s">
        <v>4521</v>
      </c>
      <c r="E1288" s="64" t="s">
        <v>4522</v>
      </c>
      <c r="F1288" s="66" t="s">
        <v>31</v>
      </c>
      <c r="G1288" s="116">
        <v>45793</v>
      </c>
      <c r="H1288" s="116">
        <v>45793</v>
      </c>
      <c r="I1288" s="116">
        <v>45796</v>
      </c>
      <c r="J1288" s="117" t="s">
        <v>3971</v>
      </c>
      <c r="K1288" s="64" t="s">
        <v>1954</v>
      </c>
      <c r="L1288" s="64" t="s">
        <v>47</v>
      </c>
      <c r="M1288" s="64" t="s">
        <v>202</v>
      </c>
      <c r="N1288" s="66" t="s">
        <v>34</v>
      </c>
      <c r="O1288" s="66">
        <f t="shared" si="84"/>
        <v>18</v>
      </c>
      <c r="P1288" s="66">
        <v>12</v>
      </c>
      <c r="Q1288" s="65">
        <f>+IFERROR(VLOOKUP(Z1288, fechas!$B$1:$C$1036, 2,FALSE), " ")</f>
        <v>45811</v>
      </c>
      <c r="R1288" s="66" t="s">
        <v>4523</v>
      </c>
      <c r="S1288" s="90">
        <v>45811</v>
      </c>
      <c r="T1288" s="66" t="s">
        <v>35</v>
      </c>
      <c r="U1288" s="65" t="s">
        <v>35</v>
      </c>
      <c r="V1288" s="66"/>
      <c r="W1288" s="66"/>
      <c r="X1288" s="118">
        <f t="shared" si="85"/>
        <v>0</v>
      </c>
      <c r="Y1288" s="119">
        <f>+IFERROR(VLOOKUP(G1288,fechas!$A$1:$D$292,2,FALSE), " ")</f>
        <v>133</v>
      </c>
      <c r="Z1288" s="119">
        <f t="shared" si="86"/>
        <v>145</v>
      </c>
      <c r="AA1288" s="120" t="str">
        <f>+IFERROR(IF(S1288&gt;0," ",Q1288-variables!$C$9)," ")</f>
        <v xml:space="preserve"> </v>
      </c>
    </row>
    <row r="1289" spans="2:29" s="121" customFormat="1" ht="24.95" hidden="1" customHeight="1">
      <c r="B1289" s="66">
        <f t="shared" si="83"/>
        <v>1286</v>
      </c>
      <c r="C1289" s="72" t="s">
        <v>4524</v>
      </c>
      <c r="D1289" s="64" t="s">
        <v>4525</v>
      </c>
      <c r="E1289" s="64" t="s">
        <v>4526</v>
      </c>
      <c r="F1289" s="66" t="s">
        <v>31</v>
      </c>
      <c r="G1289" s="116">
        <v>45793</v>
      </c>
      <c r="H1289" s="116">
        <v>45793</v>
      </c>
      <c r="I1289" s="116">
        <v>45796</v>
      </c>
      <c r="J1289" s="117" t="s">
        <v>3971</v>
      </c>
      <c r="K1289" s="64" t="s">
        <v>33</v>
      </c>
      <c r="L1289" s="64"/>
      <c r="M1289" s="64"/>
      <c r="N1289" s="66" t="s">
        <v>34</v>
      </c>
      <c r="O1289" s="66">
        <f t="shared" si="84"/>
        <v>4</v>
      </c>
      <c r="P1289" s="66">
        <v>12</v>
      </c>
      <c r="Q1289" s="65">
        <f>+IFERROR(VLOOKUP(Z1289, fechas!$B$1:$C$1036, 2,FALSE), " ")</f>
        <v>45811</v>
      </c>
      <c r="R1289" s="66" t="s">
        <v>35</v>
      </c>
      <c r="S1289" s="90">
        <v>45797</v>
      </c>
      <c r="T1289" s="66" t="s">
        <v>35</v>
      </c>
      <c r="U1289" s="65" t="s">
        <v>35</v>
      </c>
      <c r="V1289" s="66" t="s">
        <v>3000</v>
      </c>
      <c r="W1289" s="66"/>
      <c r="X1289" s="118">
        <f t="shared" si="85"/>
        <v>0</v>
      </c>
      <c r="Y1289" s="119">
        <f>+IFERROR(VLOOKUP(G1289,fechas!$A$1:$D$292,2,FALSE), " ")</f>
        <v>133</v>
      </c>
      <c r="Z1289" s="119">
        <f t="shared" si="86"/>
        <v>145</v>
      </c>
      <c r="AA1289" s="120" t="str">
        <f>+IFERROR(IF(S1289&gt;0," ",Q1289-variables!$C$9)," ")</f>
        <v xml:space="preserve"> </v>
      </c>
    </row>
    <row r="1290" spans="2:29" s="121" customFormat="1" ht="24.95" hidden="1" customHeight="1">
      <c r="B1290" s="66">
        <f t="shared" si="83"/>
        <v>1287</v>
      </c>
      <c r="C1290" s="72" t="s">
        <v>4527</v>
      </c>
      <c r="D1290" s="64" t="s">
        <v>4525</v>
      </c>
      <c r="E1290" s="64" t="s">
        <v>4526</v>
      </c>
      <c r="F1290" s="66" t="s">
        <v>31</v>
      </c>
      <c r="G1290" s="116">
        <v>45793</v>
      </c>
      <c r="H1290" s="116">
        <v>45793</v>
      </c>
      <c r="I1290" s="116">
        <v>45796</v>
      </c>
      <c r="J1290" s="117" t="s">
        <v>3971</v>
      </c>
      <c r="K1290" s="64" t="s">
        <v>33</v>
      </c>
      <c r="L1290" s="64"/>
      <c r="M1290" s="64"/>
      <c r="N1290" s="66" t="s">
        <v>34</v>
      </c>
      <c r="O1290" s="66">
        <f t="shared" si="84"/>
        <v>4</v>
      </c>
      <c r="P1290" s="66">
        <v>12</v>
      </c>
      <c r="Q1290" s="65">
        <f>+IFERROR(VLOOKUP(Z1290, fechas!$B$1:$C$1036, 2,FALSE), " ")</f>
        <v>45811</v>
      </c>
      <c r="R1290" s="66" t="s">
        <v>35</v>
      </c>
      <c r="S1290" s="90">
        <v>45797</v>
      </c>
      <c r="T1290" s="66" t="s">
        <v>35</v>
      </c>
      <c r="U1290" s="65" t="s">
        <v>35</v>
      </c>
      <c r="V1290" s="66" t="s">
        <v>4528</v>
      </c>
      <c r="W1290" s="66"/>
      <c r="X1290" s="118">
        <f t="shared" si="85"/>
        <v>0</v>
      </c>
      <c r="Y1290" s="119">
        <f>+IFERROR(VLOOKUP(G1290,fechas!$A$1:$D$292,2,FALSE), " ")</f>
        <v>133</v>
      </c>
      <c r="Z1290" s="119">
        <f t="shared" si="86"/>
        <v>145</v>
      </c>
      <c r="AA1290" s="120" t="str">
        <f>+IFERROR(IF(S1290&gt;0," ",Q1290-variables!$C$9)," ")</f>
        <v xml:space="preserve"> </v>
      </c>
    </row>
    <row r="1291" spans="2:29" s="121" customFormat="1" ht="24.95" hidden="1" customHeight="1">
      <c r="B1291" s="66">
        <f t="shared" si="83"/>
        <v>1288</v>
      </c>
      <c r="C1291" s="72" t="s">
        <v>4529</v>
      </c>
      <c r="D1291" s="64" t="s">
        <v>4530</v>
      </c>
      <c r="E1291" s="64" t="s">
        <v>4531</v>
      </c>
      <c r="F1291" s="66" t="s">
        <v>31</v>
      </c>
      <c r="G1291" s="116">
        <v>45793</v>
      </c>
      <c r="H1291" s="116">
        <v>45793</v>
      </c>
      <c r="I1291" s="116">
        <v>45796</v>
      </c>
      <c r="J1291" s="117" t="s">
        <v>3971</v>
      </c>
      <c r="K1291" s="64" t="s">
        <v>1896</v>
      </c>
      <c r="L1291" s="64" t="s">
        <v>47</v>
      </c>
      <c r="M1291" s="64" t="s">
        <v>79</v>
      </c>
      <c r="N1291" s="66" t="s">
        <v>34</v>
      </c>
      <c r="O1291" s="66">
        <f t="shared" si="84"/>
        <v>7</v>
      </c>
      <c r="P1291" s="66">
        <v>12</v>
      </c>
      <c r="Q1291" s="65">
        <f>+IFERROR(VLOOKUP(Z1291, fechas!$B$1:$C$1036, 2,FALSE), " ")</f>
        <v>45811</v>
      </c>
      <c r="R1291" s="66" t="s">
        <v>4532</v>
      </c>
      <c r="S1291" s="90">
        <v>45800</v>
      </c>
      <c r="T1291" s="66" t="s">
        <v>35</v>
      </c>
      <c r="U1291" s="65" t="s">
        <v>35</v>
      </c>
      <c r="V1291" s="66" t="s">
        <v>1898</v>
      </c>
      <c r="W1291" s="66"/>
      <c r="X1291" s="118">
        <f t="shared" si="85"/>
        <v>0</v>
      </c>
      <c r="Y1291" s="119">
        <f>+IFERROR(VLOOKUP(G1291,fechas!$A$1:$D$292,2,FALSE), " ")</f>
        <v>133</v>
      </c>
      <c r="Z1291" s="119">
        <f t="shared" si="86"/>
        <v>145</v>
      </c>
      <c r="AA1291" s="120" t="str">
        <f>+IFERROR(IF(S1291&gt;0," ",Q1291-variables!$C$9)," ")</f>
        <v xml:space="preserve"> </v>
      </c>
    </row>
    <row r="1292" spans="2:29" s="121" customFormat="1" ht="24.95" hidden="1" customHeight="1">
      <c r="B1292" s="66">
        <f t="shared" si="83"/>
        <v>1289</v>
      </c>
      <c r="C1292" s="72" t="s">
        <v>4533</v>
      </c>
      <c r="D1292" s="64" t="s">
        <v>4534</v>
      </c>
      <c r="E1292" s="64" t="s">
        <v>1620</v>
      </c>
      <c r="F1292" s="66" t="s">
        <v>31</v>
      </c>
      <c r="G1292" s="116">
        <v>45796</v>
      </c>
      <c r="H1292" s="116">
        <v>45796</v>
      </c>
      <c r="I1292" s="116">
        <v>45796</v>
      </c>
      <c r="J1292" s="117" t="s">
        <v>3971</v>
      </c>
      <c r="K1292" s="64" t="s">
        <v>33</v>
      </c>
      <c r="L1292" s="64"/>
      <c r="M1292" s="64"/>
      <c r="N1292" s="66" t="s">
        <v>34</v>
      </c>
      <c r="O1292" s="66">
        <f t="shared" si="84"/>
        <v>11</v>
      </c>
      <c r="P1292" s="66">
        <v>12</v>
      </c>
      <c r="Q1292" s="65">
        <f>+IFERROR(VLOOKUP(Z1292, fechas!$B$1:$C$1036, 2,FALSE), " ")</f>
        <v>45812</v>
      </c>
      <c r="R1292" s="66" t="s">
        <v>35</v>
      </c>
      <c r="S1292" s="90">
        <v>45807</v>
      </c>
      <c r="T1292" s="66" t="s">
        <v>35</v>
      </c>
      <c r="U1292" s="65" t="s">
        <v>35</v>
      </c>
      <c r="V1292" s="66" t="s">
        <v>4535</v>
      </c>
      <c r="W1292" s="66"/>
      <c r="X1292" s="118">
        <f t="shared" si="85"/>
        <v>0</v>
      </c>
      <c r="Y1292" s="119">
        <f>+IFERROR(VLOOKUP(G1292,fechas!$A$1:$D$292,2,FALSE), " ")</f>
        <v>134</v>
      </c>
      <c r="Z1292" s="119">
        <f t="shared" si="86"/>
        <v>146</v>
      </c>
      <c r="AA1292" s="120" t="str">
        <f>+IFERROR(IF(S1292&gt;0," ",Q1292-variables!$C$9)," ")</f>
        <v xml:space="preserve"> </v>
      </c>
    </row>
    <row r="1293" spans="2:29" s="121" customFormat="1" ht="24.95" hidden="1" customHeight="1">
      <c r="B1293" s="66">
        <f t="shared" si="83"/>
        <v>1290</v>
      </c>
      <c r="C1293" s="72" t="s">
        <v>4536</v>
      </c>
      <c r="D1293" s="64" t="s">
        <v>4537</v>
      </c>
      <c r="E1293" s="64" t="s">
        <v>1620</v>
      </c>
      <c r="F1293" s="66" t="s">
        <v>31</v>
      </c>
      <c r="G1293" s="116">
        <v>45796</v>
      </c>
      <c r="H1293" s="116">
        <v>45796</v>
      </c>
      <c r="I1293" s="116">
        <v>45796</v>
      </c>
      <c r="J1293" s="117" t="s">
        <v>3971</v>
      </c>
      <c r="K1293" s="64" t="s">
        <v>33</v>
      </c>
      <c r="L1293" s="64"/>
      <c r="M1293" s="64"/>
      <c r="N1293" s="66" t="s">
        <v>34</v>
      </c>
      <c r="O1293" s="66">
        <f t="shared" si="84"/>
        <v>11</v>
      </c>
      <c r="P1293" s="66">
        <v>12</v>
      </c>
      <c r="Q1293" s="65">
        <f>+IFERROR(VLOOKUP(Z1293, fechas!$B$1:$C$1036, 2,FALSE), " ")</f>
        <v>45812</v>
      </c>
      <c r="R1293" s="66" t="s">
        <v>35</v>
      </c>
      <c r="S1293" s="90">
        <v>45807</v>
      </c>
      <c r="T1293" s="66" t="s">
        <v>35</v>
      </c>
      <c r="U1293" s="65" t="s">
        <v>35</v>
      </c>
      <c r="V1293" s="66" t="s">
        <v>4538</v>
      </c>
      <c r="W1293" s="66"/>
      <c r="X1293" s="118">
        <f t="shared" si="85"/>
        <v>0</v>
      </c>
      <c r="Y1293" s="119">
        <f>+IFERROR(VLOOKUP(G1293,fechas!$A$1:$D$292,2,FALSE), " ")</f>
        <v>134</v>
      </c>
      <c r="Z1293" s="119">
        <f t="shared" si="86"/>
        <v>146</v>
      </c>
      <c r="AA1293" s="120" t="str">
        <f>+IFERROR(IF(S1293&gt;0," ",Q1293-variables!$C$9)," ")</f>
        <v xml:space="preserve"> </v>
      </c>
    </row>
    <row r="1294" spans="2:29" s="121" customFormat="1" ht="24.95" hidden="1" customHeight="1">
      <c r="B1294" s="66">
        <f t="shared" si="83"/>
        <v>1291</v>
      </c>
      <c r="C1294" s="72" t="s">
        <v>4539</v>
      </c>
      <c r="D1294" s="64" t="s">
        <v>4540</v>
      </c>
      <c r="E1294" s="64" t="s">
        <v>4541</v>
      </c>
      <c r="F1294" s="66" t="s">
        <v>31</v>
      </c>
      <c r="G1294" s="116">
        <v>45796</v>
      </c>
      <c r="H1294" s="116">
        <v>45796</v>
      </c>
      <c r="I1294" s="116">
        <v>45796</v>
      </c>
      <c r="J1294" s="117" t="s">
        <v>3971</v>
      </c>
      <c r="K1294" s="64" t="s">
        <v>2118</v>
      </c>
      <c r="L1294" s="64" t="s">
        <v>47</v>
      </c>
      <c r="M1294" s="64" t="s">
        <v>79</v>
      </c>
      <c r="N1294" s="66" t="s">
        <v>108</v>
      </c>
      <c r="O1294" s="66">
        <f t="shared" si="84"/>
        <v>8</v>
      </c>
      <c r="P1294" s="66">
        <v>12</v>
      </c>
      <c r="Q1294" s="65">
        <f>+IFERROR(VLOOKUP(Z1294, fechas!$B$1:$C$1036, 2,FALSE), " ")</f>
        <v>45812</v>
      </c>
      <c r="R1294" s="66" t="s">
        <v>35</v>
      </c>
      <c r="S1294" s="90">
        <v>45804</v>
      </c>
      <c r="T1294" s="66" t="s">
        <v>35</v>
      </c>
      <c r="U1294" s="65" t="s">
        <v>35</v>
      </c>
      <c r="V1294" s="66"/>
      <c r="W1294" s="66"/>
      <c r="X1294" s="118">
        <f t="shared" si="85"/>
        <v>0</v>
      </c>
      <c r="Y1294" s="119">
        <f>+IFERROR(VLOOKUP(G1294,fechas!$A$1:$D$292,2,FALSE), " ")</f>
        <v>134</v>
      </c>
      <c r="Z1294" s="119">
        <f t="shared" si="86"/>
        <v>146</v>
      </c>
      <c r="AA1294" s="120" t="str">
        <f>+IFERROR(IF(S1294&gt;0," ",Q1294-variables!$C$9)," ")</f>
        <v xml:space="preserve"> </v>
      </c>
    </row>
    <row r="1295" spans="2:29" s="121" customFormat="1" ht="24.95" hidden="1" customHeight="1">
      <c r="B1295" s="66">
        <f t="shared" si="83"/>
        <v>1292</v>
      </c>
      <c r="C1295" s="72" t="s">
        <v>4542</v>
      </c>
      <c r="D1295" s="64" t="s">
        <v>4543</v>
      </c>
      <c r="E1295" s="64" t="s">
        <v>1013</v>
      </c>
      <c r="F1295" s="66" t="s">
        <v>31</v>
      </c>
      <c r="G1295" s="116">
        <v>45796</v>
      </c>
      <c r="H1295" s="116">
        <v>45796</v>
      </c>
      <c r="I1295" s="116">
        <v>45796</v>
      </c>
      <c r="J1295" s="117" t="s">
        <v>3971</v>
      </c>
      <c r="K1295" s="64" t="s">
        <v>1087</v>
      </c>
      <c r="L1295" s="64" t="s">
        <v>47</v>
      </c>
      <c r="M1295" s="64" t="s">
        <v>202</v>
      </c>
      <c r="N1295" s="66" t="s">
        <v>34</v>
      </c>
      <c r="O1295" s="66">
        <f t="shared" si="84"/>
        <v>14</v>
      </c>
      <c r="P1295" s="66">
        <v>12</v>
      </c>
      <c r="Q1295" s="65">
        <f>+IFERROR(VLOOKUP(Z1295, fechas!$B$1:$C$1036, 2,FALSE), " ")</f>
        <v>45812</v>
      </c>
      <c r="R1295" s="66" t="s">
        <v>4457</v>
      </c>
      <c r="S1295" s="90">
        <v>45810</v>
      </c>
      <c r="T1295" s="66" t="s">
        <v>4458</v>
      </c>
      <c r="U1295" s="65">
        <v>45805</v>
      </c>
      <c r="V1295" s="66"/>
      <c r="W1295" s="66"/>
      <c r="X1295" s="118">
        <f t="shared" si="85"/>
        <v>0</v>
      </c>
      <c r="Y1295" s="119">
        <f>+IFERROR(VLOOKUP(G1295,fechas!$A$1:$D$292,2,FALSE), " ")</f>
        <v>134</v>
      </c>
      <c r="Z1295" s="119">
        <f t="shared" si="86"/>
        <v>146</v>
      </c>
      <c r="AA1295" s="120" t="str">
        <f>+IFERROR(IF(S1295&gt;0," ",Q1295-variables!$C$9)," ")</f>
        <v xml:space="preserve"> </v>
      </c>
    </row>
    <row r="1296" spans="2:29" s="121" customFormat="1" ht="24.95" hidden="1" customHeight="1">
      <c r="B1296" s="66">
        <f t="shared" si="83"/>
        <v>1293</v>
      </c>
      <c r="C1296" s="72" t="s">
        <v>4544</v>
      </c>
      <c r="D1296" s="64" t="s">
        <v>4545</v>
      </c>
      <c r="E1296" s="64" t="s">
        <v>956</v>
      </c>
      <c r="F1296" s="66" t="s">
        <v>31</v>
      </c>
      <c r="G1296" s="116">
        <v>45796</v>
      </c>
      <c r="H1296" s="116">
        <v>45796</v>
      </c>
      <c r="I1296" s="116">
        <v>45796</v>
      </c>
      <c r="J1296" s="117" t="s">
        <v>3971</v>
      </c>
      <c r="K1296" s="64" t="s">
        <v>1963</v>
      </c>
      <c r="L1296" s="64" t="s">
        <v>47</v>
      </c>
      <c r="M1296" s="64" t="s">
        <v>79</v>
      </c>
      <c r="N1296" s="66" t="s">
        <v>34</v>
      </c>
      <c r="O1296" s="66">
        <f t="shared" si="84"/>
        <v>4</v>
      </c>
      <c r="P1296" s="66">
        <v>12</v>
      </c>
      <c r="Q1296" s="65">
        <f>+IFERROR(VLOOKUP(Z1296, fechas!$B$1:$C$1036, 2,FALSE), " ")</f>
        <v>45812</v>
      </c>
      <c r="R1296" s="66" t="s">
        <v>4546</v>
      </c>
      <c r="S1296" s="90">
        <v>45800</v>
      </c>
      <c r="T1296" s="66" t="s">
        <v>4546</v>
      </c>
      <c r="U1296" s="65">
        <v>45800</v>
      </c>
      <c r="V1296" s="66" t="s">
        <v>4547</v>
      </c>
      <c r="W1296" s="66"/>
      <c r="X1296" s="118">
        <f t="shared" si="85"/>
        <v>0</v>
      </c>
      <c r="Y1296" s="119">
        <f>+IFERROR(VLOOKUP(G1296,fechas!$A$1:$D$292,2,FALSE), " ")</f>
        <v>134</v>
      </c>
      <c r="Z1296" s="119">
        <f t="shared" si="86"/>
        <v>146</v>
      </c>
      <c r="AA1296" s="120" t="str">
        <f>+IFERROR(IF(S1296&gt;0," ",Q1296-variables!$C$9)," ")</f>
        <v xml:space="preserve"> </v>
      </c>
    </row>
    <row r="1297" spans="2:27" s="121" customFormat="1" ht="24.95" hidden="1" customHeight="1">
      <c r="B1297" s="66">
        <f t="shared" si="83"/>
        <v>1294</v>
      </c>
      <c r="C1297" s="72" t="s">
        <v>4548</v>
      </c>
      <c r="D1297" s="64" t="s">
        <v>4549</v>
      </c>
      <c r="E1297" s="64" t="s">
        <v>4550</v>
      </c>
      <c r="F1297" s="66" t="s">
        <v>31</v>
      </c>
      <c r="G1297" s="116">
        <v>45796</v>
      </c>
      <c r="H1297" s="116">
        <v>45796</v>
      </c>
      <c r="I1297" s="116">
        <v>45796</v>
      </c>
      <c r="J1297" s="117" t="s">
        <v>3971</v>
      </c>
      <c r="K1297" s="64" t="s">
        <v>33</v>
      </c>
      <c r="L1297" s="64"/>
      <c r="M1297" s="64"/>
      <c r="N1297" s="66" t="s">
        <v>34</v>
      </c>
      <c r="O1297" s="66">
        <f t="shared" si="84"/>
        <v>7</v>
      </c>
      <c r="P1297" s="66">
        <v>12</v>
      </c>
      <c r="Q1297" s="65">
        <f>+IFERROR(VLOOKUP(Z1297, fechas!$B$1:$C$1036, 2,FALSE), " ")</f>
        <v>45812</v>
      </c>
      <c r="R1297" s="66" t="s">
        <v>35</v>
      </c>
      <c r="S1297" s="90">
        <v>45803</v>
      </c>
      <c r="T1297" s="66" t="s">
        <v>35</v>
      </c>
      <c r="U1297" s="65" t="s">
        <v>35</v>
      </c>
      <c r="V1297" s="66" t="s">
        <v>405</v>
      </c>
      <c r="W1297" s="66"/>
      <c r="X1297" s="118">
        <f t="shared" si="85"/>
        <v>0</v>
      </c>
      <c r="Y1297" s="119">
        <f>+IFERROR(VLOOKUP(G1297,fechas!$A$1:$D$292,2,FALSE), " ")</f>
        <v>134</v>
      </c>
      <c r="Z1297" s="119">
        <f t="shared" si="86"/>
        <v>146</v>
      </c>
      <c r="AA1297" s="120" t="str">
        <f>+IFERROR(IF(S1297&gt;0," ",Q1297-variables!$C$9)," ")</f>
        <v xml:space="preserve"> </v>
      </c>
    </row>
    <row r="1298" spans="2:27" s="121" customFormat="1" ht="24.95" hidden="1" customHeight="1">
      <c r="B1298" s="66">
        <f t="shared" si="83"/>
        <v>1295</v>
      </c>
      <c r="C1298" s="72" t="s">
        <v>4551</v>
      </c>
      <c r="D1298" s="64" t="s">
        <v>4552</v>
      </c>
      <c r="E1298" s="64" t="s">
        <v>4553</v>
      </c>
      <c r="F1298" s="66" t="s">
        <v>31</v>
      </c>
      <c r="G1298" s="116">
        <v>45796</v>
      </c>
      <c r="H1298" s="116">
        <v>45796</v>
      </c>
      <c r="I1298" s="116">
        <v>45796</v>
      </c>
      <c r="J1298" s="117" t="s">
        <v>3971</v>
      </c>
      <c r="K1298" s="64" t="s">
        <v>1885</v>
      </c>
      <c r="L1298" s="64" t="s">
        <v>47</v>
      </c>
      <c r="M1298" s="64" t="s">
        <v>79</v>
      </c>
      <c r="N1298" s="66" t="s">
        <v>34</v>
      </c>
      <c r="O1298" s="66">
        <f t="shared" si="84"/>
        <v>11</v>
      </c>
      <c r="P1298" s="66">
        <v>12</v>
      </c>
      <c r="Q1298" s="65">
        <f>+IFERROR(VLOOKUP(Z1298, fechas!$B$1:$C$1036, 2,FALSE), " ")</f>
        <v>45812</v>
      </c>
      <c r="R1298" s="66" t="s">
        <v>4554</v>
      </c>
      <c r="S1298" s="90">
        <v>45807</v>
      </c>
      <c r="T1298" s="66" t="s">
        <v>4554</v>
      </c>
      <c r="U1298" s="90">
        <v>45807</v>
      </c>
      <c r="V1298" s="66"/>
      <c r="W1298" s="66"/>
      <c r="X1298" s="118">
        <f t="shared" si="85"/>
        <v>0</v>
      </c>
      <c r="Y1298" s="119">
        <f>+IFERROR(VLOOKUP(G1298,fechas!$A$1:$D$292,2,FALSE), " ")</f>
        <v>134</v>
      </c>
      <c r="Z1298" s="119">
        <f t="shared" si="86"/>
        <v>146</v>
      </c>
      <c r="AA1298" s="120" t="str">
        <f>+IFERROR(IF(S1298&gt;0," ",Q1298-variables!$C$9)," ")</f>
        <v xml:space="preserve"> </v>
      </c>
    </row>
    <row r="1299" spans="2:27" s="121" customFormat="1" ht="24.95" hidden="1" customHeight="1">
      <c r="B1299" s="66">
        <f t="shared" si="83"/>
        <v>1296</v>
      </c>
      <c r="C1299" s="72" t="s">
        <v>4555</v>
      </c>
      <c r="D1299" s="73" t="s">
        <v>4556</v>
      </c>
      <c r="E1299" s="73" t="s">
        <v>4557</v>
      </c>
      <c r="F1299" s="66" t="s">
        <v>31</v>
      </c>
      <c r="G1299" s="116">
        <v>45796</v>
      </c>
      <c r="H1299" s="116">
        <v>45796</v>
      </c>
      <c r="I1299" s="116">
        <v>45796</v>
      </c>
      <c r="J1299" s="117" t="s">
        <v>3971</v>
      </c>
      <c r="K1299" s="64" t="s">
        <v>33</v>
      </c>
      <c r="L1299" s="64"/>
      <c r="M1299" s="64"/>
      <c r="N1299" s="66" t="s">
        <v>34</v>
      </c>
      <c r="O1299" s="66">
        <f t="shared" si="84"/>
        <v>2</v>
      </c>
      <c r="P1299" s="66">
        <v>12</v>
      </c>
      <c r="Q1299" s="65">
        <f>+IFERROR(VLOOKUP(Z1299, fechas!$B$1:$C$1036, 2,FALSE), " ")</f>
        <v>45812</v>
      </c>
      <c r="R1299" s="66" t="s">
        <v>35</v>
      </c>
      <c r="S1299" s="90">
        <v>45798</v>
      </c>
      <c r="T1299" s="66" t="s">
        <v>35</v>
      </c>
      <c r="U1299" s="65" t="s">
        <v>35</v>
      </c>
      <c r="V1299" s="66" t="s">
        <v>4558</v>
      </c>
      <c r="W1299" s="66"/>
      <c r="X1299" s="118">
        <f t="shared" si="85"/>
        <v>0</v>
      </c>
      <c r="Y1299" s="119">
        <f>+IFERROR(VLOOKUP(G1299,fechas!$A$1:$D$292,2,FALSE), " ")</f>
        <v>134</v>
      </c>
      <c r="Z1299" s="119">
        <f t="shared" si="86"/>
        <v>146</v>
      </c>
      <c r="AA1299" s="120" t="str">
        <f>+IFERROR(IF(S1299&gt;0," ",Q1299-variables!$C$9)," ")</f>
        <v xml:space="preserve"> </v>
      </c>
    </row>
    <row r="1300" spans="2:27" s="121" customFormat="1" ht="24.95" hidden="1" customHeight="1">
      <c r="B1300" s="66">
        <f t="shared" si="83"/>
        <v>1297</v>
      </c>
      <c r="C1300" s="72" t="s">
        <v>4559</v>
      </c>
      <c r="D1300" s="73" t="s">
        <v>4560</v>
      </c>
      <c r="E1300" s="73" t="s">
        <v>4561</v>
      </c>
      <c r="F1300" s="66" t="s">
        <v>31</v>
      </c>
      <c r="G1300" s="116">
        <v>45796</v>
      </c>
      <c r="H1300" s="116">
        <v>45796</v>
      </c>
      <c r="I1300" s="116">
        <v>45796</v>
      </c>
      <c r="J1300" s="117" t="s">
        <v>3971</v>
      </c>
      <c r="K1300" s="64" t="s">
        <v>33</v>
      </c>
      <c r="L1300" s="64"/>
      <c r="M1300" s="64"/>
      <c r="N1300" s="66" t="s">
        <v>34</v>
      </c>
      <c r="O1300" s="66">
        <f t="shared" si="84"/>
        <v>4</v>
      </c>
      <c r="P1300" s="66">
        <v>12</v>
      </c>
      <c r="Q1300" s="65">
        <f>+IFERROR(VLOOKUP(Z1300, fechas!$B$1:$C$1036, 2,FALSE), " ")</f>
        <v>45812</v>
      </c>
      <c r="R1300" s="66" t="s">
        <v>35</v>
      </c>
      <c r="S1300" s="90">
        <v>45800</v>
      </c>
      <c r="T1300" s="66" t="s">
        <v>35</v>
      </c>
      <c r="U1300" s="65" t="s">
        <v>35</v>
      </c>
      <c r="V1300" s="66" t="s">
        <v>4562</v>
      </c>
      <c r="W1300" s="66"/>
      <c r="X1300" s="118">
        <f t="shared" si="85"/>
        <v>0</v>
      </c>
      <c r="Y1300" s="119">
        <f>+IFERROR(VLOOKUP(G1300,fechas!$A$1:$D$292,2,FALSE), " ")</f>
        <v>134</v>
      </c>
      <c r="Z1300" s="119">
        <f t="shared" si="86"/>
        <v>146</v>
      </c>
      <c r="AA1300" s="120" t="str">
        <f>+IFERROR(IF(S1300&gt;0," ",Q1300-variables!$C$9)," ")</f>
        <v xml:space="preserve"> </v>
      </c>
    </row>
    <row r="1301" spans="2:27" s="121" customFormat="1" ht="24.95" hidden="1" customHeight="1">
      <c r="B1301" s="66">
        <f t="shared" si="83"/>
        <v>1298</v>
      </c>
      <c r="C1301" s="72" t="s">
        <v>4563</v>
      </c>
      <c r="D1301" s="73" t="s">
        <v>4564</v>
      </c>
      <c r="E1301" s="73" t="s">
        <v>4565</v>
      </c>
      <c r="F1301" s="66" t="s">
        <v>31</v>
      </c>
      <c r="G1301" s="116">
        <v>45796</v>
      </c>
      <c r="H1301" s="116">
        <v>45796</v>
      </c>
      <c r="I1301" s="116">
        <v>45796</v>
      </c>
      <c r="J1301" s="117" t="s">
        <v>3971</v>
      </c>
      <c r="K1301" s="64" t="s">
        <v>1896</v>
      </c>
      <c r="L1301" s="64" t="s">
        <v>47</v>
      </c>
      <c r="M1301" s="64" t="s">
        <v>79</v>
      </c>
      <c r="N1301" s="66" t="s">
        <v>34</v>
      </c>
      <c r="O1301" s="66">
        <f t="shared" si="84"/>
        <v>7</v>
      </c>
      <c r="P1301" s="66">
        <v>12</v>
      </c>
      <c r="Q1301" s="65">
        <f>+IFERROR(VLOOKUP(Z1301, fechas!$B$1:$C$1036, 2,FALSE), " ")</f>
        <v>45812</v>
      </c>
      <c r="R1301" s="66" t="s">
        <v>4566</v>
      </c>
      <c r="S1301" s="90">
        <v>45803</v>
      </c>
      <c r="T1301" s="66" t="s">
        <v>4567</v>
      </c>
      <c r="U1301" s="65">
        <v>45799</v>
      </c>
      <c r="V1301" s="66"/>
      <c r="W1301" s="66"/>
      <c r="X1301" s="118">
        <f t="shared" si="85"/>
        <v>0</v>
      </c>
      <c r="Y1301" s="119">
        <f>+IFERROR(VLOOKUP(G1301,fechas!$A$1:$D$292,2,FALSE), " ")</f>
        <v>134</v>
      </c>
      <c r="Z1301" s="119">
        <f t="shared" si="86"/>
        <v>146</v>
      </c>
      <c r="AA1301" s="120" t="str">
        <f>+IFERROR(IF(S1301&gt;0," ",Q1301-variables!$C$9)," ")</f>
        <v xml:space="preserve"> </v>
      </c>
    </row>
    <row r="1302" spans="2:27" s="121" customFormat="1" ht="24.95" hidden="1" customHeight="1">
      <c r="B1302" s="66">
        <f t="shared" si="83"/>
        <v>1299</v>
      </c>
      <c r="C1302" s="72" t="s">
        <v>4568</v>
      </c>
      <c r="D1302" s="73" t="s">
        <v>4569</v>
      </c>
      <c r="E1302" s="73" t="s">
        <v>4570</v>
      </c>
      <c r="F1302" s="66" t="s">
        <v>31</v>
      </c>
      <c r="G1302" s="116">
        <v>45796</v>
      </c>
      <c r="H1302" s="116">
        <v>45796</v>
      </c>
      <c r="I1302" s="116">
        <v>45796</v>
      </c>
      <c r="J1302" s="117" t="s">
        <v>3971</v>
      </c>
      <c r="K1302" s="64" t="s">
        <v>1311</v>
      </c>
      <c r="L1302" s="64" t="s">
        <v>47</v>
      </c>
      <c r="M1302" s="64" t="s">
        <v>79</v>
      </c>
      <c r="N1302" s="66" t="s">
        <v>34</v>
      </c>
      <c r="O1302" s="66">
        <f t="shared" si="84"/>
        <v>8</v>
      </c>
      <c r="P1302" s="66">
        <v>12</v>
      </c>
      <c r="Q1302" s="65">
        <f>+IFERROR(VLOOKUP(Z1302, fechas!$B$1:$C$1036, 2,FALSE), " ")</f>
        <v>45812</v>
      </c>
      <c r="R1302" s="66" t="s">
        <v>4571</v>
      </c>
      <c r="S1302" s="90">
        <v>45804</v>
      </c>
      <c r="T1302" s="66" t="s">
        <v>4572</v>
      </c>
      <c r="U1302" s="65">
        <v>45800</v>
      </c>
      <c r="V1302" s="66"/>
      <c r="W1302" s="66"/>
      <c r="X1302" s="118">
        <f t="shared" si="85"/>
        <v>0</v>
      </c>
      <c r="Y1302" s="119">
        <f>+IFERROR(VLOOKUP(G1302,fechas!$A$1:$D$292,2,FALSE), " ")</f>
        <v>134</v>
      </c>
      <c r="Z1302" s="119">
        <f t="shared" si="86"/>
        <v>146</v>
      </c>
      <c r="AA1302" s="120" t="str">
        <f>+IFERROR(IF(S1302&gt;0," ",Q1302-variables!$C$9)," ")</f>
        <v xml:space="preserve"> </v>
      </c>
    </row>
    <row r="1303" spans="2:27" s="121" customFormat="1" ht="24.95" hidden="1" customHeight="1">
      <c r="B1303" s="66">
        <f t="shared" si="83"/>
        <v>1300</v>
      </c>
      <c r="C1303" s="72" t="s">
        <v>4573</v>
      </c>
      <c r="D1303" s="73" t="s">
        <v>4574</v>
      </c>
      <c r="E1303" s="73" t="s">
        <v>4575</v>
      </c>
      <c r="F1303" s="66" t="s">
        <v>31</v>
      </c>
      <c r="G1303" s="116">
        <v>45796</v>
      </c>
      <c r="H1303" s="116">
        <v>45796</v>
      </c>
      <c r="I1303" s="116">
        <v>45796</v>
      </c>
      <c r="J1303" s="117" t="s">
        <v>3971</v>
      </c>
      <c r="K1303" s="64" t="s">
        <v>1977</v>
      </c>
      <c r="L1303" s="64" t="s">
        <v>2713</v>
      </c>
      <c r="M1303" s="64" t="s">
        <v>276</v>
      </c>
      <c r="N1303" s="66" t="s">
        <v>34</v>
      </c>
      <c r="O1303" s="66">
        <f t="shared" si="84"/>
        <v>3</v>
      </c>
      <c r="P1303" s="66">
        <v>12</v>
      </c>
      <c r="Q1303" s="65">
        <f>+IFERROR(VLOOKUP(Z1303, fechas!$B$1:$C$1036, 2,FALSE), " ")</f>
        <v>45812</v>
      </c>
      <c r="R1303" s="90" t="s">
        <v>4576</v>
      </c>
      <c r="S1303" s="90">
        <v>45799</v>
      </c>
      <c r="T1303" s="90" t="s">
        <v>4577</v>
      </c>
      <c r="U1303" s="90">
        <v>45799</v>
      </c>
      <c r="V1303" s="66"/>
      <c r="W1303" s="66"/>
      <c r="X1303" s="118">
        <f t="shared" si="85"/>
        <v>0</v>
      </c>
      <c r="Y1303" s="119">
        <f>+IFERROR(VLOOKUP(G1303,fechas!$A$1:$D$292,2,FALSE), " ")</f>
        <v>134</v>
      </c>
      <c r="Z1303" s="119">
        <f t="shared" si="86"/>
        <v>146</v>
      </c>
      <c r="AA1303" s="120" t="str">
        <f>+IFERROR(IF(S1303&gt;0," ",Q1303-variables!$C$9)," ")</f>
        <v xml:space="preserve"> </v>
      </c>
    </row>
    <row r="1304" spans="2:27" s="121" customFormat="1" ht="24.95" hidden="1" customHeight="1">
      <c r="B1304" s="66">
        <f t="shared" si="83"/>
        <v>1301</v>
      </c>
      <c r="C1304" s="72" t="s">
        <v>4578</v>
      </c>
      <c r="D1304" s="73" t="s">
        <v>4579</v>
      </c>
      <c r="E1304" s="73" t="s">
        <v>2727</v>
      </c>
      <c r="F1304" s="66" t="s">
        <v>31</v>
      </c>
      <c r="G1304" s="116">
        <v>45796</v>
      </c>
      <c r="H1304" s="116">
        <v>45796</v>
      </c>
      <c r="I1304" s="116">
        <v>45796</v>
      </c>
      <c r="J1304" s="117" t="s">
        <v>3971</v>
      </c>
      <c r="K1304" s="64" t="s">
        <v>33</v>
      </c>
      <c r="L1304" s="64"/>
      <c r="M1304" s="64"/>
      <c r="N1304" s="66" t="s">
        <v>34</v>
      </c>
      <c r="O1304" s="66">
        <f t="shared" si="84"/>
        <v>1</v>
      </c>
      <c r="P1304" s="66">
        <v>12</v>
      </c>
      <c r="Q1304" s="65">
        <f>+IFERROR(VLOOKUP(Z1304, fechas!$B$1:$C$1036, 2,FALSE), " ")</f>
        <v>45812</v>
      </c>
      <c r="R1304" s="66" t="s">
        <v>35</v>
      </c>
      <c r="S1304" s="90">
        <v>45797</v>
      </c>
      <c r="T1304" s="66" t="s">
        <v>35</v>
      </c>
      <c r="U1304" s="65" t="s">
        <v>35</v>
      </c>
      <c r="V1304" s="66" t="s">
        <v>3502</v>
      </c>
      <c r="W1304" s="66"/>
      <c r="X1304" s="118">
        <f t="shared" si="85"/>
        <v>0</v>
      </c>
      <c r="Y1304" s="119">
        <f>+IFERROR(VLOOKUP(G1304,fechas!$A$1:$D$292,2,FALSE), " ")</f>
        <v>134</v>
      </c>
      <c r="Z1304" s="119">
        <f t="shared" si="86"/>
        <v>146</v>
      </c>
      <c r="AA1304" s="120" t="str">
        <f>+IFERROR(IF(S1304&gt;0," ",Q1304-variables!$C$9)," ")</f>
        <v xml:space="preserve"> </v>
      </c>
    </row>
    <row r="1305" spans="2:27" s="121" customFormat="1" ht="24.95" hidden="1" customHeight="1">
      <c r="B1305" s="66">
        <f t="shared" si="83"/>
        <v>1302</v>
      </c>
      <c r="C1305" s="72" t="s">
        <v>4580</v>
      </c>
      <c r="D1305" s="73" t="s">
        <v>4581</v>
      </c>
      <c r="E1305" s="73" t="s">
        <v>4582</v>
      </c>
      <c r="F1305" s="66" t="s">
        <v>31</v>
      </c>
      <c r="G1305" s="116">
        <v>45796</v>
      </c>
      <c r="H1305" s="116">
        <v>45796</v>
      </c>
      <c r="I1305" s="116">
        <v>45796</v>
      </c>
      <c r="J1305" s="117" t="s">
        <v>3971</v>
      </c>
      <c r="K1305" s="64" t="s">
        <v>33</v>
      </c>
      <c r="L1305" s="64"/>
      <c r="M1305" s="64"/>
      <c r="N1305" s="66" t="s">
        <v>34</v>
      </c>
      <c r="O1305" s="66">
        <f t="shared" si="84"/>
        <v>1</v>
      </c>
      <c r="P1305" s="66">
        <v>12</v>
      </c>
      <c r="Q1305" s="65">
        <f>+IFERROR(VLOOKUP(Z1305, fechas!$B$1:$C$1036, 2,FALSE), " ")</f>
        <v>45812</v>
      </c>
      <c r="R1305" s="66" t="s">
        <v>35</v>
      </c>
      <c r="S1305" s="90">
        <v>45797</v>
      </c>
      <c r="T1305" s="66" t="s">
        <v>35</v>
      </c>
      <c r="U1305" s="65" t="s">
        <v>35</v>
      </c>
      <c r="V1305" s="66" t="s">
        <v>1546</v>
      </c>
      <c r="W1305" s="66"/>
      <c r="X1305" s="118">
        <f t="shared" si="85"/>
        <v>0</v>
      </c>
      <c r="Y1305" s="119">
        <f>+IFERROR(VLOOKUP(G1305,fechas!$A$1:$D$292,2,FALSE), " ")</f>
        <v>134</v>
      </c>
      <c r="Z1305" s="119">
        <f t="shared" si="86"/>
        <v>146</v>
      </c>
      <c r="AA1305" s="120" t="str">
        <f>+IFERROR(IF(S1305&gt;0," ",Q1305-variables!$C$9)," ")</f>
        <v xml:space="preserve"> </v>
      </c>
    </row>
    <row r="1306" spans="2:27" s="121" customFormat="1" ht="24.95" hidden="1" customHeight="1">
      <c r="B1306" s="66">
        <f t="shared" si="83"/>
        <v>1303</v>
      </c>
      <c r="C1306" s="72" t="s">
        <v>4583</v>
      </c>
      <c r="D1306" s="73" t="s">
        <v>4584</v>
      </c>
      <c r="E1306" s="73" t="s">
        <v>4585</v>
      </c>
      <c r="F1306" s="66" t="s">
        <v>31</v>
      </c>
      <c r="G1306" s="116">
        <v>45796</v>
      </c>
      <c r="H1306" s="116">
        <v>45796</v>
      </c>
      <c r="I1306" s="116">
        <v>45796</v>
      </c>
      <c r="J1306" s="117" t="s">
        <v>3971</v>
      </c>
      <c r="K1306" s="64" t="s">
        <v>33</v>
      </c>
      <c r="L1306" s="64"/>
      <c r="M1306" s="64"/>
      <c r="N1306" s="66" t="s">
        <v>34</v>
      </c>
      <c r="O1306" s="66">
        <f t="shared" si="84"/>
        <v>1</v>
      </c>
      <c r="P1306" s="66">
        <v>12</v>
      </c>
      <c r="Q1306" s="65">
        <f>+IFERROR(VLOOKUP(Z1306, fechas!$B$1:$C$1036, 2,FALSE), " ")</f>
        <v>45812</v>
      </c>
      <c r="R1306" s="66" t="s">
        <v>35</v>
      </c>
      <c r="S1306" s="90">
        <v>45797</v>
      </c>
      <c r="T1306" s="66" t="s">
        <v>35</v>
      </c>
      <c r="U1306" s="65" t="s">
        <v>35</v>
      </c>
      <c r="V1306" s="66" t="s">
        <v>114</v>
      </c>
      <c r="W1306" s="66"/>
      <c r="X1306" s="118">
        <f t="shared" si="85"/>
        <v>0</v>
      </c>
      <c r="Y1306" s="119">
        <f>+IFERROR(VLOOKUP(G1306,fechas!$A$1:$D$292,2,FALSE), " ")</f>
        <v>134</v>
      </c>
      <c r="Z1306" s="119">
        <f t="shared" si="86"/>
        <v>146</v>
      </c>
      <c r="AA1306" s="120" t="str">
        <f>+IFERROR(IF(S1306&gt;0," ",Q1306-variables!$C$9)," ")</f>
        <v xml:space="preserve"> </v>
      </c>
    </row>
    <row r="1307" spans="2:27" s="121" customFormat="1" ht="24.95" hidden="1" customHeight="1">
      <c r="B1307" s="66">
        <f t="shared" si="83"/>
        <v>1304</v>
      </c>
      <c r="C1307" s="72" t="s">
        <v>4586</v>
      </c>
      <c r="D1307" s="73" t="s">
        <v>4587</v>
      </c>
      <c r="E1307" s="73" t="s">
        <v>4588</v>
      </c>
      <c r="F1307" s="66" t="s">
        <v>61</v>
      </c>
      <c r="G1307" s="116">
        <v>45796</v>
      </c>
      <c r="H1307" s="116">
        <v>45796</v>
      </c>
      <c r="I1307" s="116">
        <v>45797</v>
      </c>
      <c r="J1307" s="117" t="s">
        <v>3971</v>
      </c>
      <c r="K1307" s="64" t="s">
        <v>33</v>
      </c>
      <c r="L1307" s="64"/>
      <c r="M1307" s="64"/>
      <c r="N1307" s="66" t="s">
        <v>34</v>
      </c>
      <c r="O1307" s="66">
        <f t="shared" si="84"/>
        <v>1</v>
      </c>
      <c r="P1307" s="66">
        <v>12</v>
      </c>
      <c r="Q1307" s="65">
        <f>+IFERROR(VLOOKUP(Z1307, fechas!$B$1:$C$1036, 2,FALSE), " ")</f>
        <v>45812</v>
      </c>
      <c r="R1307" s="66" t="s">
        <v>35</v>
      </c>
      <c r="S1307" s="90">
        <v>45797</v>
      </c>
      <c r="T1307" s="66" t="s">
        <v>35</v>
      </c>
      <c r="U1307" s="65" t="s">
        <v>35</v>
      </c>
      <c r="V1307" s="66" t="s">
        <v>3502</v>
      </c>
      <c r="W1307" s="66"/>
      <c r="X1307" s="118">
        <f t="shared" si="85"/>
        <v>0</v>
      </c>
      <c r="Y1307" s="119">
        <f>+IFERROR(VLOOKUP(G1307,fechas!$A$1:$D$292,2,FALSE), " ")</f>
        <v>134</v>
      </c>
      <c r="Z1307" s="119">
        <f t="shared" si="86"/>
        <v>146</v>
      </c>
      <c r="AA1307" s="120" t="str">
        <f>+IFERROR(IF(S1307&gt;0," ",Q1307-variables!$C$9)," ")</f>
        <v xml:space="preserve"> </v>
      </c>
    </row>
    <row r="1308" spans="2:27" s="121" customFormat="1" ht="24.95" hidden="1" customHeight="1">
      <c r="B1308" s="66">
        <f t="shared" si="83"/>
        <v>1305</v>
      </c>
      <c r="C1308" s="72" t="s">
        <v>4589</v>
      </c>
      <c r="D1308" s="73" t="s">
        <v>4590</v>
      </c>
      <c r="E1308" s="73" t="s">
        <v>4591</v>
      </c>
      <c r="F1308" s="66" t="s">
        <v>275</v>
      </c>
      <c r="G1308" s="116">
        <v>45797</v>
      </c>
      <c r="H1308" s="116">
        <v>45797</v>
      </c>
      <c r="I1308" s="116">
        <v>45797</v>
      </c>
      <c r="J1308" s="117" t="s">
        <v>3971</v>
      </c>
      <c r="K1308" s="64" t="s">
        <v>202</v>
      </c>
      <c r="L1308" s="64" t="s">
        <v>1311</v>
      </c>
      <c r="M1308" s="64" t="s">
        <v>276</v>
      </c>
      <c r="N1308" s="66" t="s">
        <v>34</v>
      </c>
      <c r="O1308" s="66">
        <f t="shared" si="84"/>
        <v>43</v>
      </c>
      <c r="P1308" s="66">
        <v>12</v>
      </c>
      <c r="Q1308" s="65">
        <f>+IFERROR(VLOOKUP(Z1308, fechas!$B$1:$C$1036, 2,FALSE), " ")</f>
        <v>45813</v>
      </c>
      <c r="R1308" s="66" t="s">
        <v>4592</v>
      </c>
      <c r="S1308" s="90">
        <v>45840</v>
      </c>
      <c r="T1308" s="66" t="s">
        <v>35</v>
      </c>
      <c r="U1308" s="65" t="s">
        <v>35</v>
      </c>
      <c r="V1308" s="66"/>
      <c r="W1308" s="66"/>
      <c r="X1308" s="118">
        <f t="shared" si="85"/>
        <v>0</v>
      </c>
      <c r="Y1308" s="119">
        <f>+IFERROR(VLOOKUP(G1308,fechas!$A$1:$D$292,2,FALSE), " ")</f>
        <v>135</v>
      </c>
      <c r="Z1308" s="119">
        <f t="shared" si="86"/>
        <v>147</v>
      </c>
      <c r="AA1308" s="120" t="str">
        <f>+IFERROR(IF(S1308&gt;0," ",Q1308-variables!$C$9)," ")</f>
        <v xml:space="preserve"> </v>
      </c>
    </row>
    <row r="1309" spans="2:27" s="121" customFormat="1" ht="24.95" hidden="1" customHeight="1">
      <c r="B1309" s="66">
        <f t="shared" si="83"/>
        <v>1306</v>
      </c>
      <c r="C1309" s="72" t="s">
        <v>4593</v>
      </c>
      <c r="D1309" s="73" t="s">
        <v>4594</v>
      </c>
      <c r="E1309" s="73" t="s">
        <v>201</v>
      </c>
      <c r="F1309" s="66" t="s">
        <v>31</v>
      </c>
      <c r="G1309" s="116">
        <v>45797</v>
      </c>
      <c r="H1309" s="116">
        <v>45797</v>
      </c>
      <c r="I1309" s="116">
        <v>45797</v>
      </c>
      <c r="J1309" s="117" t="s">
        <v>3971</v>
      </c>
      <c r="K1309" s="64" t="s">
        <v>33</v>
      </c>
      <c r="L1309" s="64"/>
      <c r="M1309" s="64"/>
      <c r="N1309" s="66" t="s">
        <v>34</v>
      </c>
      <c r="O1309" s="66">
        <f t="shared" si="84"/>
        <v>3</v>
      </c>
      <c r="P1309" s="66">
        <v>12</v>
      </c>
      <c r="Q1309" s="65">
        <f>+IFERROR(VLOOKUP(Z1309, fechas!$B$1:$C$1036, 2,FALSE), " ")</f>
        <v>45813</v>
      </c>
      <c r="R1309" s="66" t="s">
        <v>35</v>
      </c>
      <c r="S1309" s="90">
        <v>45800</v>
      </c>
      <c r="T1309" s="66" t="s">
        <v>35</v>
      </c>
      <c r="U1309" s="65" t="s">
        <v>35</v>
      </c>
      <c r="V1309" s="66" t="s">
        <v>4595</v>
      </c>
      <c r="W1309" s="66"/>
      <c r="X1309" s="118">
        <f t="shared" si="85"/>
        <v>0</v>
      </c>
      <c r="Y1309" s="119">
        <f>+IFERROR(VLOOKUP(G1309,fechas!$A$1:$D$292,2,FALSE), " ")</f>
        <v>135</v>
      </c>
      <c r="Z1309" s="119">
        <f t="shared" si="86"/>
        <v>147</v>
      </c>
      <c r="AA1309" s="120" t="str">
        <f>+IFERROR(IF(S1309&gt;0," ",Q1309-variables!$C$9)," ")</f>
        <v xml:space="preserve"> </v>
      </c>
    </row>
    <row r="1310" spans="2:27" s="121" customFormat="1" ht="24.95" hidden="1" customHeight="1">
      <c r="B1310" s="66">
        <f t="shared" si="83"/>
        <v>1307</v>
      </c>
      <c r="C1310" s="72" t="s">
        <v>4596</v>
      </c>
      <c r="D1310" s="73" t="s">
        <v>4597</v>
      </c>
      <c r="E1310" s="73" t="s">
        <v>3487</v>
      </c>
      <c r="F1310" s="66" t="s">
        <v>31</v>
      </c>
      <c r="G1310" s="116">
        <v>45771</v>
      </c>
      <c r="H1310" s="116">
        <v>45771</v>
      </c>
      <c r="I1310" s="116">
        <v>45797</v>
      </c>
      <c r="J1310" s="117" t="s">
        <v>2552</v>
      </c>
      <c r="K1310" s="64" t="s">
        <v>33</v>
      </c>
      <c r="L1310" s="64"/>
      <c r="M1310" s="64"/>
      <c r="N1310" s="66" t="s">
        <v>34</v>
      </c>
      <c r="O1310" s="66">
        <f t="shared" si="84"/>
        <v>26</v>
      </c>
      <c r="P1310" s="66">
        <v>15</v>
      </c>
      <c r="Q1310" s="65">
        <f>+IFERROR(VLOOKUP(Z1310, fechas!$B$1:$C$1036, 2,FALSE), " ")</f>
        <v>45793</v>
      </c>
      <c r="R1310" s="66" t="s">
        <v>35</v>
      </c>
      <c r="S1310" s="90">
        <v>45797</v>
      </c>
      <c r="T1310" s="66" t="s">
        <v>35</v>
      </c>
      <c r="U1310" s="65" t="s">
        <v>35</v>
      </c>
      <c r="V1310" s="66" t="s">
        <v>4598</v>
      </c>
      <c r="W1310" s="66"/>
      <c r="X1310" s="118">
        <f t="shared" si="85"/>
        <v>0</v>
      </c>
      <c r="Y1310" s="119">
        <f>+IFERROR(VLOOKUP(G1310,fechas!$A$1:$D$292,2,FALSE), " ")</f>
        <v>118</v>
      </c>
      <c r="Z1310" s="119">
        <f t="shared" si="86"/>
        <v>133</v>
      </c>
      <c r="AA1310" s="120" t="str">
        <f>+IFERROR(IF(S1310&gt;0," ",Q1310-variables!$C$9)," ")</f>
        <v xml:space="preserve"> </v>
      </c>
    </row>
    <row r="1311" spans="2:27" s="121" customFormat="1" ht="24.95" hidden="1" customHeight="1">
      <c r="B1311" s="66">
        <f t="shared" si="83"/>
        <v>1308</v>
      </c>
      <c r="C1311" s="72" t="s">
        <v>4599</v>
      </c>
      <c r="D1311" s="64" t="s">
        <v>4600</v>
      </c>
      <c r="E1311" s="64" t="s">
        <v>74</v>
      </c>
      <c r="F1311" s="66" t="s">
        <v>31</v>
      </c>
      <c r="G1311" s="116">
        <v>45791</v>
      </c>
      <c r="H1311" s="116">
        <v>45791</v>
      </c>
      <c r="I1311" s="116">
        <v>45792</v>
      </c>
      <c r="J1311" s="117" t="s">
        <v>3971</v>
      </c>
      <c r="K1311" s="64" t="s">
        <v>1727</v>
      </c>
      <c r="L1311" s="64" t="s">
        <v>47</v>
      </c>
      <c r="M1311" s="64" t="s">
        <v>79</v>
      </c>
      <c r="N1311" s="66" t="s">
        <v>34</v>
      </c>
      <c r="O1311" s="66">
        <f t="shared" si="84"/>
        <v>6</v>
      </c>
      <c r="P1311" s="66">
        <v>12</v>
      </c>
      <c r="Q1311" s="65">
        <f>+IFERROR(VLOOKUP(Z1311, fechas!$B$1:$C$1036, 2,FALSE), " ")</f>
        <v>45807</v>
      </c>
      <c r="R1311" s="66" t="s">
        <v>4601</v>
      </c>
      <c r="S1311" s="90">
        <v>45797</v>
      </c>
      <c r="T1311" s="66" t="s">
        <v>35</v>
      </c>
      <c r="U1311" s="65" t="s">
        <v>35</v>
      </c>
      <c r="V1311" s="66" t="s">
        <v>2908</v>
      </c>
      <c r="W1311" s="66"/>
      <c r="X1311" s="118">
        <f t="shared" si="85"/>
        <v>0</v>
      </c>
      <c r="Y1311" s="119">
        <f>+IFERROR(VLOOKUP(G1311,fechas!$A$1:$D$292,2,FALSE), " ")</f>
        <v>131</v>
      </c>
      <c r="Z1311" s="119">
        <f t="shared" si="86"/>
        <v>143</v>
      </c>
      <c r="AA1311" s="120" t="str">
        <f>+IFERROR(IF(S1311&gt;0," ",Q1311-variables!$C$9)," ")</f>
        <v xml:space="preserve"> </v>
      </c>
    </row>
    <row r="1312" spans="2:27" s="121" customFormat="1" ht="24.95" hidden="1" customHeight="1">
      <c r="B1312" s="66">
        <f t="shared" si="83"/>
        <v>1309</v>
      </c>
      <c r="C1312" s="72" t="s">
        <v>4602</v>
      </c>
      <c r="D1312" s="73" t="s">
        <v>4603</v>
      </c>
      <c r="E1312" s="73" t="s">
        <v>553</v>
      </c>
      <c r="F1312" s="66" t="s">
        <v>31</v>
      </c>
      <c r="G1312" s="116">
        <v>45793</v>
      </c>
      <c r="H1312" s="116">
        <v>45793</v>
      </c>
      <c r="I1312" s="116">
        <v>45797</v>
      </c>
      <c r="J1312" s="117" t="s">
        <v>3971</v>
      </c>
      <c r="K1312" s="64" t="s">
        <v>183</v>
      </c>
      <c r="L1312" s="64"/>
      <c r="M1312" s="64"/>
      <c r="N1312" s="66" t="s">
        <v>108</v>
      </c>
      <c r="O1312" s="66">
        <f t="shared" si="84"/>
        <v>11</v>
      </c>
      <c r="P1312" s="66">
        <v>12</v>
      </c>
      <c r="Q1312" s="65">
        <f>+IFERROR(VLOOKUP(Z1312, fechas!$B$1:$C$1036, 2,FALSE), " ")</f>
        <v>45811</v>
      </c>
      <c r="R1312" s="66" t="s">
        <v>35</v>
      </c>
      <c r="S1312" s="90">
        <v>45804</v>
      </c>
      <c r="T1312" s="66" t="s">
        <v>35</v>
      </c>
      <c r="U1312" s="65" t="s">
        <v>35</v>
      </c>
      <c r="V1312" s="66" t="s">
        <v>2826</v>
      </c>
      <c r="W1312" s="66"/>
      <c r="X1312" s="118">
        <f t="shared" si="85"/>
        <v>0</v>
      </c>
      <c r="Y1312" s="119">
        <f>+IFERROR(VLOOKUP(G1312,fechas!$A$1:$D$292,2,FALSE), " ")</f>
        <v>133</v>
      </c>
      <c r="Z1312" s="119">
        <f t="shared" si="86"/>
        <v>145</v>
      </c>
      <c r="AA1312" s="120" t="str">
        <f>+IFERROR(IF(S1312&gt;0," ",Q1312-variables!$C$9)," ")</f>
        <v xml:space="preserve"> </v>
      </c>
    </row>
    <row r="1313" spans="2:27" s="121" customFormat="1" ht="24.95" hidden="1" customHeight="1">
      <c r="B1313" s="66">
        <f t="shared" si="83"/>
        <v>1310</v>
      </c>
      <c r="C1313" s="72" t="s">
        <v>4604</v>
      </c>
      <c r="D1313" s="73" t="s">
        <v>4605</v>
      </c>
      <c r="E1313" s="73" t="s">
        <v>4606</v>
      </c>
      <c r="F1313" s="66" t="s">
        <v>31</v>
      </c>
      <c r="G1313" s="116">
        <v>45797</v>
      </c>
      <c r="H1313" s="116">
        <v>45797</v>
      </c>
      <c r="I1313" s="116">
        <v>45797</v>
      </c>
      <c r="J1313" s="117" t="s">
        <v>3971</v>
      </c>
      <c r="K1313" s="64" t="s">
        <v>1977</v>
      </c>
      <c r="L1313" s="64" t="s">
        <v>2713</v>
      </c>
      <c r="M1313" s="64" t="s">
        <v>276</v>
      </c>
      <c r="N1313" s="66" t="s">
        <v>34</v>
      </c>
      <c r="O1313" s="66">
        <f t="shared" si="84"/>
        <v>3</v>
      </c>
      <c r="P1313" s="66">
        <v>12</v>
      </c>
      <c r="Q1313" s="65">
        <f>+IFERROR(VLOOKUP(Z1313, fechas!$B$1:$C$1036, 2,FALSE), " ")</f>
        <v>45813</v>
      </c>
      <c r="R1313" s="66" t="s">
        <v>4607</v>
      </c>
      <c r="S1313" s="90">
        <v>45800</v>
      </c>
      <c r="T1313" s="66" t="s">
        <v>35</v>
      </c>
      <c r="U1313" s="65" t="s">
        <v>35</v>
      </c>
      <c r="V1313" s="66"/>
      <c r="W1313" s="66"/>
      <c r="X1313" s="118">
        <f t="shared" si="85"/>
        <v>0</v>
      </c>
      <c r="Y1313" s="119">
        <f>+IFERROR(VLOOKUP(G1313,fechas!$A$1:$D$292,2,FALSE), " ")</f>
        <v>135</v>
      </c>
      <c r="Z1313" s="119">
        <f t="shared" si="86"/>
        <v>147</v>
      </c>
      <c r="AA1313" s="120" t="str">
        <f>+IFERROR(IF(S1313&gt;0," ",Q1313-variables!$C$9)," ")</f>
        <v xml:space="preserve"> </v>
      </c>
    </row>
    <row r="1314" spans="2:27" s="121" customFormat="1" ht="24.95" hidden="1" customHeight="1">
      <c r="B1314" s="66">
        <f t="shared" si="83"/>
        <v>1311</v>
      </c>
      <c r="C1314" s="72" t="s">
        <v>4608</v>
      </c>
      <c r="D1314" s="73" t="s">
        <v>4609</v>
      </c>
      <c r="E1314" s="73" t="s">
        <v>4610</v>
      </c>
      <c r="F1314" s="66" t="s">
        <v>31</v>
      </c>
      <c r="G1314" s="116">
        <v>45797</v>
      </c>
      <c r="H1314" s="116">
        <v>45797</v>
      </c>
      <c r="I1314" s="116">
        <v>45797</v>
      </c>
      <c r="J1314" s="117" t="s">
        <v>3971</v>
      </c>
      <c r="K1314" s="64" t="s">
        <v>315</v>
      </c>
      <c r="L1314" s="64"/>
      <c r="M1314" s="64"/>
      <c r="N1314" s="66" t="s">
        <v>108</v>
      </c>
      <c r="O1314" s="66">
        <f t="shared" si="84"/>
        <v>8</v>
      </c>
      <c r="P1314" s="66">
        <v>12</v>
      </c>
      <c r="Q1314" s="65">
        <f>+IFERROR(VLOOKUP(Z1314, fechas!$B$1:$C$1036, 2,FALSE), " ")</f>
        <v>45813</v>
      </c>
      <c r="R1314" s="66" t="s">
        <v>35</v>
      </c>
      <c r="S1314" s="90">
        <v>45805</v>
      </c>
      <c r="T1314" s="66" t="s">
        <v>35</v>
      </c>
      <c r="U1314" s="65" t="s">
        <v>35</v>
      </c>
      <c r="V1314" s="66" t="s">
        <v>4611</v>
      </c>
      <c r="W1314" s="66"/>
      <c r="X1314" s="118">
        <f t="shared" si="85"/>
        <v>0</v>
      </c>
      <c r="Y1314" s="119">
        <f>+IFERROR(VLOOKUP(G1314,fechas!$A$1:$D$292,2,FALSE), " ")</f>
        <v>135</v>
      </c>
      <c r="Z1314" s="119">
        <f t="shared" si="86"/>
        <v>147</v>
      </c>
      <c r="AA1314" s="120" t="str">
        <f>+IFERROR(IF(S1314&gt;0," ",Q1314-variables!$C$9)," ")</f>
        <v xml:space="preserve"> </v>
      </c>
    </row>
    <row r="1315" spans="2:27" s="121" customFormat="1" ht="24.95" hidden="1" customHeight="1">
      <c r="B1315" s="66">
        <f t="shared" si="83"/>
        <v>1312</v>
      </c>
      <c r="C1315" s="72" t="s">
        <v>4612</v>
      </c>
      <c r="D1315" s="73" t="s">
        <v>4613</v>
      </c>
      <c r="E1315" s="73" t="s">
        <v>4614</v>
      </c>
      <c r="F1315" s="66" t="s">
        <v>31</v>
      </c>
      <c r="G1315" s="116">
        <v>45797</v>
      </c>
      <c r="H1315" s="116">
        <v>45797</v>
      </c>
      <c r="I1315" s="116">
        <v>45798</v>
      </c>
      <c r="J1315" s="117" t="s">
        <v>3971</v>
      </c>
      <c r="K1315" s="64" t="s">
        <v>33</v>
      </c>
      <c r="L1315" s="64"/>
      <c r="M1315" s="64"/>
      <c r="N1315" s="66" t="s">
        <v>34</v>
      </c>
      <c r="O1315" s="66">
        <f t="shared" si="84"/>
        <v>1</v>
      </c>
      <c r="P1315" s="66">
        <v>12</v>
      </c>
      <c r="Q1315" s="65">
        <f>+IFERROR(VLOOKUP(Z1315, fechas!$B$1:$C$1036, 2,FALSE), " ")</f>
        <v>45813</v>
      </c>
      <c r="R1315" s="66" t="s">
        <v>35</v>
      </c>
      <c r="S1315" s="90">
        <v>45798</v>
      </c>
      <c r="T1315" s="66" t="s">
        <v>35</v>
      </c>
      <c r="U1315" s="65" t="s">
        <v>35</v>
      </c>
      <c r="V1315" s="66" t="s">
        <v>4615</v>
      </c>
      <c r="W1315" s="66"/>
      <c r="X1315" s="118">
        <f t="shared" si="85"/>
        <v>0</v>
      </c>
      <c r="Y1315" s="119">
        <f>+IFERROR(VLOOKUP(G1315,fechas!$A$1:$D$292,2,FALSE), " ")</f>
        <v>135</v>
      </c>
      <c r="Z1315" s="119">
        <f t="shared" si="86"/>
        <v>147</v>
      </c>
      <c r="AA1315" s="120" t="str">
        <f>+IFERROR(IF(S1315&gt;0," ",Q1315-variables!$C$9)," ")</f>
        <v xml:space="preserve"> </v>
      </c>
    </row>
    <row r="1316" spans="2:27" s="121" customFormat="1" ht="24.95" hidden="1" customHeight="1">
      <c r="B1316" s="66">
        <f t="shared" si="83"/>
        <v>1313</v>
      </c>
      <c r="C1316" s="72" t="s">
        <v>4616</v>
      </c>
      <c r="D1316" s="73" t="s">
        <v>4617</v>
      </c>
      <c r="E1316" s="73" t="s">
        <v>3345</v>
      </c>
      <c r="F1316" s="66" t="s">
        <v>31</v>
      </c>
      <c r="G1316" s="116">
        <v>45793</v>
      </c>
      <c r="H1316" s="116">
        <v>45793</v>
      </c>
      <c r="I1316" s="116">
        <v>45798</v>
      </c>
      <c r="J1316" s="117" t="s">
        <v>3971</v>
      </c>
      <c r="K1316" s="64" t="s">
        <v>1896</v>
      </c>
      <c r="L1316" s="64" t="s">
        <v>47</v>
      </c>
      <c r="M1316" s="64" t="s">
        <v>79</v>
      </c>
      <c r="N1316" s="66" t="s">
        <v>34</v>
      </c>
      <c r="O1316" s="66">
        <f t="shared" si="84"/>
        <v>17</v>
      </c>
      <c r="P1316" s="66">
        <v>12</v>
      </c>
      <c r="Q1316" s="65">
        <f>+IFERROR(VLOOKUP(Z1316, fechas!$B$1:$C$1036, 2,FALSE), " ")</f>
        <v>45811</v>
      </c>
      <c r="R1316" s="66" t="s">
        <v>4618</v>
      </c>
      <c r="S1316" s="90">
        <v>45810</v>
      </c>
      <c r="T1316" s="66" t="s">
        <v>35</v>
      </c>
      <c r="U1316" s="65" t="s">
        <v>35</v>
      </c>
      <c r="V1316" s="66" t="s">
        <v>1898</v>
      </c>
      <c r="W1316" s="66"/>
      <c r="X1316" s="118">
        <f t="shared" si="85"/>
        <v>0</v>
      </c>
      <c r="Y1316" s="119">
        <f>+IFERROR(VLOOKUP(G1316,fechas!$A$1:$D$292,2,FALSE), " ")</f>
        <v>133</v>
      </c>
      <c r="Z1316" s="119">
        <f t="shared" si="86"/>
        <v>145</v>
      </c>
      <c r="AA1316" s="120" t="str">
        <f>+IFERROR(IF(S1316&gt;0," ",Q1316-variables!$C$9)," ")</f>
        <v xml:space="preserve"> </v>
      </c>
    </row>
    <row r="1317" spans="2:27" s="121" customFormat="1" ht="24.95" hidden="1" customHeight="1">
      <c r="B1317" s="66">
        <f t="shared" si="83"/>
        <v>1314</v>
      </c>
      <c r="C1317" s="72" t="s">
        <v>4619</v>
      </c>
      <c r="D1317" s="73" t="s">
        <v>4620</v>
      </c>
      <c r="E1317" s="73" t="s">
        <v>4621</v>
      </c>
      <c r="F1317" s="66" t="s">
        <v>31</v>
      </c>
      <c r="G1317" s="116">
        <v>45798</v>
      </c>
      <c r="H1317" s="116">
        <v>45798</v>
      </c>
      <c r="I1317" s="116">
        <v>45798</v>
      </c>
      <c r="J1317" s="117" t="s">
        <v>3971</v>
      </c>
      <c r="K1317" s="64" t="s">
        <v>1311</v>
      </c>
      <c r="L1317" s="64" t="s">
        <v>47</v>
      </c>
      <c r="M1317" s="64" t="s">
        <v>79</v>
      </c>
      <c r="N1317" s="66" t="s">
        <v>34</v>
      </c>
      <c r="O1317" s="66">
        <f t="shared" si="84"/>
        <v>8</v>
      </c>
      <c r="P1317" s="66">
        <v>12</v>
      </c>
      <c r="Q1317" s="65">
        <f>+IFERROR(VLOOKUP(Z1317, fechas!$B$1:$C$1036, 2,FALSE), " ")</f>
        <v>45814</v>
      </c>
      <c r="R1317" s="66" t="s">
        <v>4622</v>
      </c>
      <c r="S1317" s="90">
        <v>45806</v>
      </c>
      <c r="T1317" s="66" t="s">
        <v>35</v>
      </c>
      <c r="U1317" s="65" t="s">
        <v>35</v>
      </c>
      <c r="V1317" s="66"/>
      <c r="W1317" s="66"/>
      <c r="X1317" s="118">
        <f t="shared" si="85"/>
        <v>0</v>
      </c>
      <c r="Y1317" s="119">
        <f>+IFERROR(VLOOKUP(G1317,fechas!$A$1:$D$292,2,FALSE), " ")</f>
        <v>136</v>
      </c>
      <c r="Z1317" s="119">
        <f t="shared" si="86"/>
        <v>148</v>
      </c>
      <c r="AA1317" s="120" t="str">
        <f>+IFERROR(IF(S1317&gt;0," ",Q1317-variables!$C$9)," ")</f>
        <v xml:space="preserve"> </v>
      </c>
    </row>
    <row r="1318" spans="2:27" s="121" customFormat="1" ht="24.95" hidden="1" customHeight="1">
      <c r="B1318" s="66">
        <f t="shared" si="83"/>
        <v>1315</v>
      </c>
      <c r="C1318" s="72" t="s">
        <v>4623</v>
      </c>
      <c r="D1318" s="73" t="s">
        <v>4624</v>
      </c>
      <c r="E1318" s="73" t="s">
        <v>2490</v>
      </c>
      <c r="F1318" s="66" t="s">
        <v>61</v>
      </c>
      <c r="G1318" s="116">
        <v>45798</v>
      </c>
      <c r="H1318" s="116">
        <v>45798</v>
      </c>
      <c r="I1318" s="116">
        <v>45798</v>
      </c>
      <c r="J1318" s="117" t="s">
        <v>3971</v>
      </c>
      <c r="K1318" s="64" t="s">
        <v>202</v>
      </c>
      <c r="L1318" s="64" t="s">
        <v>47</v>
      </c>
      <c r="M1318" s="64"/>
      <c r="N1318" s="66" t="s">
        <v>34</v>
      </c>
      <c r="O1318" s="66">
        <f t="shared" si="84"/>
        <v>8</v>
      </c>
      <c r="P1318" s="66">
        <v>4</v>
      </c>
      <c r="Q1318" s="65">
        <f>+IFERROR(VLOOKUP(Z1318, fechas!$B$1:$C$1036, 2,FALSE), " ")</f>
        <v>45804</v>
      </c>
      <c r="R1318" s="66" t="s">
        <v>4625</v>
      </c>
      <c r="S1318" s="90">
        <v>45806</v>
      </c>
      <c r="T1318" s="66" t="s">
        <v>35</v>
      </c>
      <c r="U1318" s="65" t="s">
        <v>35</v>
      </c>
      <c r="V1318" s="66"/>
      <c r="W1318" s="66"/>
      <c r="X1318" s="118">
        <f t="shared" si="85"/>
        <v>0</v>
      </c>
      <c r="Y1318" s="119">
        <f>+IFERROR(VLOOKUP(G1318,fechas!$A$1:$D$292,2,FALSE), " ")</f>
        <v>136</v>
      </c>
      <c r="Z1318" s="119">
        <f t="shared" si="86"/>
        <v>140</v>
      </c>
      <c r="AA1318" s="120" t="str">
        <f>+IFERROR(IF(S1318&gt;0," ",Q1318-variables!$C$9)," ")</f>
        <v xml:space="preserve"> </v>
      </c>
    </row>
    <row r="1319" spans="2:27" s="121" customFormat="1" ht="24.95" hidden="1" customHeight="1">
      <c r="B1319" s="66">
        <f t="shared" si="83"/>
        <v>1316</v>
      </c>
      <c r="C1319" s="72" t="s">
        <v>4626</v>
      </c>
      <c r="D1319" s="73" t="s">
        <v>4627</v>
      </c>
      <c r="E1319" s="73" t="s">
        <v>4628</v>
      </c>
      <c r="F1319" s="66" t="s">
        <v>31</v>
      </c>
      <c r="G1319" s="116">
        <v>45797</v>
      </c>
      <c r="H1319" s="116">
        <v>45797</v>
      </c>
      <c r="I1319" s="116">
        <v>45799</v>
      </c>
      <c r="J1319" s="117" t="s">
        <v>3971</v>
      </c>
      <c r="K1319" s="64" t="s">
        <v>1727</v>
      </c>
      <c r="L1319" s="64" t="s">
        <v>47</v>
      </c>
      <c r="M1319" s="64" t="s">
        <v>79</v>
      </c>
      <c r="N1319" s="66" t="s">
        <v>34</v>
      </c>
      <c r="O1319" s="66">
        <f t="shared" si="84"/>
        <v>6</v>
      </c>
      <c r="P1319" s="66">
        <v>12</v>
      </c>
      <c r="Q1319" s="65">
        <f>+IFERROR(VLOOKUP(Z1319, fechas!$B$1:$C$1036, 2,FALSE), " ")</f>
        <v>45813</v>
      </c>
      <c r="R1319" s="66" t="s">
        <v>4629</v>
      </c>
      <c r="S1319" s="90">
        <v>45803</v>
      </c>
      <c r="T1319" s="66" t="s">
        <v>35</v>
      </c>
      <c r="U1319" s="65" t="s">
        <v>35</v>
      </c>
      <c r="V1319" s="66" t="s">
        <v>2908</v>
      </c>
      <c r="W1319" s="66"/>
      <c r="X1319" s="118">
        <f t="shared" si="85"/>
        <v>0</v>
      </c>
      <c r="Y1319" s="119">
        <f>+IFERROR(VLOOKUP(G1319,fechas!$A$1:$D$292,2,FALSE), " ")</f>
        <v>135</v>
      </c>
      <c r="Z1319" s="119">
        <f t="shared" si="86"/>
        <v>147</v>
      </c>
      <c r="AA1319" s="120" t="str">
        <f>+IFERROR(IF(S1319&gt;0," ",Q1319-variables!$C$9)," ")</f>
        <v xml:space="preserve"> </v>
      </c>
    </row>
    <row r="1320" spans="2:27" s="121" customFormat="1" ht="24.95" hidden="1" customHeight="1">
      <c r="B1320" s="66">
        <f t="shared" si="83"/>
        <v>1317</v>
      </c>
      <c r="C1320" s="72" t="s">
        <v>4630</v>
      </c>
      <c r="D1320" s="73" t="s">
        <v>4631</v>
      </c>
      <c r="E1320" s="73" t="s">
        <v>4632</v>
      </c>
      <c r="F1320" s="66" t="s">
        <v>31</v>
      </c>
      <c r="G1320" s="116">
        <v>45797</v>
      </c>
      <c r="H1320" s="116">
        <v>45798</v>
      </c>
      <c r="I1320" s="116">
        <v>45799</v>
      </c>
      <c r="J1320" s="117" t="s">
        <v>3971</v>
      </c>
      <c r="K1320" s="64" t="s">
        <v>33</v>
      </c>
      <c r="L1320" s="64"/>
      <c r="M1320" s="64"/>
      <c r="N1320" s="66" t="s">
        <v>34</v>
      </c>
      <c r="O1320" s="66">
        <f t="shared" si="84"/>
        <v>6</v>
      </c>
      <c r="P1320" s="66">
        <v>12</v>
      </c>
      <c r="Q1320" s="65">
        <f>+IFERROR(VLOOKUP(Z1320, fechas!$B$1:$C$1036, 2,FALSE), " ")</f>
        <v>45813</v>
      </c>
      <c r="R1320" s="66" t="s">
        <v>35</v>
      </c>
      <c r="S1320" s="90">
        <v>45803</v>
      </c>
      <c r="T1320" s="66" t="s">
        <v>35</v>
      </c>
      <c r="U1320" s="65" t="s">
        <v>35</v>
      </c>
      <c r="V1320" s="66" t="s">
        <v>4633</v>
      </c>
      <c r="W1320" s="66"/>
      <c r="X1320" s="118">
        <f t="shared" si="85"/>
        <v>0</v>
      </c>
      <c r="Y1320" s="119">
        <f>+IFERROR(VLOOKUP(G1320,fechas!$A$1:$D$292,2,FALSE), " ")</f>
        <v>135</v>
      </c>
      <c r="Z1320" s="119">
        <f t="shared" si="86"/>
        <v>147</v>
      </c>
      <c r="AA1320" s="120" t="str">
        <f>+IFERROR(IF(S1320&gt;0," ",Q1320-variables!$C$9)," ")</f>
        <v xml:space="preserve"> </v>
      </c>
    </row>
    <row r="1321" spans="2:27" s="121" customFormat="1" ht="24.95" hidden="1" customHeight="1">
      <c r="B1321" s="66">
        <f t="shared" si="83"/>
        <v>1318</v>
      </c>
      <c r="C1321" s="72" t="s">
        <v>4634</v>
      </c>
      <c r="D1321" s="73" t="s">
        <v>4635</v>
      </c>
      <c r="E1321" s="73" t="s">
        <v>4636</v>
      </c>
      <c r="F1321" s="66" t="s">
        <v>31</v>
      </c>
      <c r="G1321" s="116">
        <v>45797</v>
      </c>
      <c r="H1321" s="116">
        <v>45797</v>
      </c>
      <c r="I1321" s="116">
        <v>45799</v>
      </c>
      <c r="J1321" s="117" t="s">
        <v>3971</v>
      </c>
      <c r="K1321" s="64" t="s">
        <v>33</v>
      </c>
      <c r="L1321" s="64"/>
      <c r="M1321" s="64"/>
      <c r="N1321" s="66" t="s">
        <v>34</v>
      </c>
      <c r="O1321" s="66">
        <f t="shared" si="84"/>
        <v>10</v>
      </c>
      <c r="P1321" s="66">
        <v>12</v>
      </c>
      <c r="Q1321" s="65">
        <f>+IFERROR(VLOOKUP(Z1321, fechas!$B$1:$C$1036, 2,FALSE), " ")</f>
        <v>45813</v>
      </c>
      <c r="R1321" s="66" t="s">
        <v>35</v>
      </c>
      <c r="S1321" s="90">
        <v>45807</v>
      </c>
      <c r="T1321" s="66" t="s">
        <v>35</v>
      </c>
      <c r="U1321" s="65" t="s">
        <v>35</v>
      </c>
      <c r="V1321" s="66" t="s">
        <v>4637</v>
      </c>
      <c r="W1321" s="66"/>
      <c r="X1321" s="118">
        <f t="shared" si="85"/>
        <v>0</v>
      </c>
      <c r="Y1321" s="119">
        <f>+IFERROR(VLOOKUP(G1321,fechas!$A$1:$D$292,2,FALSE), " ")</f>
        <v>135</v>
      </c>
      <c r="Z1321" s="119">
        <f t="shared" si="86"/>
        <v>147</v>
      </c>
      <c r="AA1321" s="120" t="str">
        <f>+IFERROR(IF(S1321&gt;0," ",Q1321-variables!$C$9)," ")</f>
        <v xml:space="preserve"> </v>
      </c>
    </row>
    <row r="1322" spans="2:27" s="121" customFormat="1" ht="24.95" hidden="1" customHeight="1">
      <c r="B1322" s="66">
        <f t="shared" si="83"/>
        <v>1319</v>
      </c>
      <c r="C1322" s="72" t="s">
        <v>4638</v>
      </c>
      <c r="D1322" s="73" t="s">
        <v>4635</v>
      </c>
      <c r="E1322" s="73" t="s">
        <v>4636</v>
      </c>
      <c r="F1322" s="66" t="s">
        <v>31</v>
      </c>
      <c r="G1322" s="116">
        <v>45797</v>
      </c>
      <c r="H1322" s="116">
        <v>45797</v>
      </c>
      <c r="I1322" s="116">
        <v>45799</v>
      </c>
      <c r="J1322" s="117" t="s">
        <v>3971</v>
      </c>
      <c r="K1322" s="73" t="s">
        <v>33</v>
      </c>
      <c r="L1322" s="64"/>
      <c r="M1322" s="64"/>
      <c r="N1322" s="66" t="s">
        <v>34</v>
      </c>
      <c r="O1322" s="66">
        <f t="shared" si="84"/>
        <v>10</v>
      </c>
      <c r="P1322" s="66">
        <v>12</v>
      </c>
      <c r="Q1322" s="65">
        <f>+IFERROR(VLOOKUP(Z1322, fechas!$B$1:$C$1036, 2,FALSE), " ")</f>
        <v>45813</v>
      </c>
      <c r="R1322" s="66" t="s">
        <v>35</v>
      </c>
      <c r="S1322" s="90">
        <v>45807</v>
      </c>
      <c r="T1322" s="66" t="s">
        <v>35</v>
      </c>
      <c r="U1322" s="65" t="s">
        <v>35</v>
      </c>
      <c r="V1322" s="66" t="s">
        <v>4637</v>
      </c>
      <c r="W1322" s="66"/>
      <c r="X1322" s="118">
        <f t="shared" si="85"/>
        <v>0</v>
      </c>
      <c r="Y1322" s="119">
        <f>+IFERROR(VLOOKUP(G1322,fechas!$A$1:$D$292,2,FALSE), " ")</f>
        <v>135</v>
      </c>
      <c r="Z1322" s="119">
        <f t="shared" si="86"/>
        <v>147</v>
      </c>
      <c r="AA1322" s="120" t="str">
        <f>+IFERROR(IF(S1322&gt;0," ",Q1322-variables!$C$9)," ")</f>
        <v xml:space="preserve"> </v>
      </c>
    </row>
    <row r="1323" spans="2:27" s="121" customFormat="1" ht="24.95" hidden="1" customHeight="1">
      <c r="B1323" s="66">
        <f t="shared" si="83"/>
        <v>1320</v>
      </c>
      <c r="C1323" s="72" t="s">
        <v>4639</v>
      </c>
      <c r="D1323" s="73" t="s">
        <v>4640</v>
      </c>
      <c r="E1323" s="73" t="s">
        <v>553</v>
      </c>
      <c r="F1323" s="66" t="s">
        <v>31</v>
      </c>
      <c r="G1323" s="116">
        <v>45798</v>
      </c>
      <c r="H1323" s="116">
        <v>45798</v>
      </c>
      <c r="I1323" s="116">
        <v>45799</v>
      </c>
      <c r="J1323" s="117" t="s">
        <v>3971</v>
      </c>
      <c r="K1323" s="64" t="s">
        <v>183</v>
      </c>
      <c r="L1323" s="64"/>
      <c r="M1323" s="64"/>
      <c r="N1323" s="66" t="s">
        <v>108</v>
      </c>
      <c r="O1323" s="66">
        <f t="shared" si="84"/>
        <v>6</v>
      </c>
      <c r="P1323" s="66">
        <v>12</v>
      </c>
      <c r="Q1323" s="65">
        <f>+IFERROR(VLOOKUP(Z1323, fechas!$B$1:$C$1036, 2,FALSE), " ")</f>
        <v>45814</v>
      </c>
      <c r="R1323" s="66" t="s">
        <v>35</v>
      </c>
      <c r="S1323" s="90">
        <v>45804</v>
      </c>
      <c r="T1323" s="66" t="s">
        <v>35</v>
      </c>
      <c r="U1323" s="65" t="s">
        <v>35</v>
      </c>
      <c r="V1323" s="66" t="s">
        <v>2826</v>
      </c>
      <c r="W1323" s="66"/>
      <c r="X1323" s="118">
        <f t="shared" si="85"/>
        <v>0</v>
      </c>
      <c r="Y1323" s="119">
        <f>+IFERROR(VLOOKUP(G1323,fechas!$A$1:$D$292,2,FALSE), " ")</f>
        <v>136</v>
      </c>
      <c r="Z1323" s="119">
        <f t="shared" si="86"/>
        <v>148</v>
      </c>
      <c r="AA1323" s="120" t="str">
        <f>+IFERROR(IF(S1323&gt;0," ",Q1323-variables!$C$9)," ")</f>
        <v xml:space="preserve"> </v>
      </c>
    </row>
    <row r="1324" spans="2:27" s="121" customFormat="1" ht="24.95" hidden="1" customHeight="1">
      <c r="B1324" s="66">
        <f t="shared" si="83"/>
        <v>1321</v>
      </c>
      <c r="C1324" s="72" t="s">
        <v>4641</v>
      </c>
      <c r="D1324" s="73" t="s">
        <v>4642</v>
      </c>
      <c r="E1324" s="73" t="s">
        <v>4643</v>
      </c>
      <c r="F1324" s="66" t="s">
        <v>31</v>
      </c>
      <c r="G1324" s="116">
        <v>45798</v>
      </c>
      <c r="H1324" s="116">
        <v>45798</v>
      </c>
      <c r="I1324" s="116">
        <v>45799</v>
      </c>
      <c r="J1324" s="117" t="s">
        <v>3971</v>
      </c>
      <c r="K1324" s="64" t="s">
        <v>1311</v>
      </c>
      <c r="L1324" s="64" t="s">
        <v>47</v>
      </c>
      <c r="M1324" s="64" t="s">
        <v>79</v>
      </c>
      <c r="N1324" s="66" t="s">
        <v>34</v>
      </c>
      <c r="O1324" s="66">
        <f t="shared" si="84"/>
        <v>9</v>
      </c>
      <c r="P1324" s="66">
        <v>12</v>
      </c>
      <c r="Q1324" s="65">
        <f>+IFERROR(VLOOKUP(Z1324, fechas!$B$1:$C$1036, 2,FALSE), " ")</f>
        <v>45814</v>
      </c>
      <c r="R1324" s="66" t="s">
        <v>4644</v>
      </c>
      <c r="S1324" s="90">
        <v>45807</v>
      </c>
      <c r="T1324" s="66" t="s">
        <v>4645</v>
      </c>
      <c r="U1324" s="65">
        <v>45806</v>
      </c>
      <c r="V1324" s="66"/>
      <c r="W1324" s="66"/>
      <c r="X1324" s="118">
        <f t="shared" si="85"/>
        <v>0</v>
      </c>
      <c r="Y1324" s="119">
        <f>+IFERROR(VLOOKUP(G1324,fechas!$A$1:$D$292,2,FALSE), " ")</f>
        <v>136</v>
      </c>
      <c r="Z1324" s="119">
        <f t="shared" si="86"/>
        <v>148</v>
      </c>
      <c r="AA1324" s="120" t="str">
        <f>+IFERROR(IF(S1324&gt;0," ",Q1324-variables!$C$9)," ")</f>
        <v xml:space="preserve"> </v>
      </c>
    </row>
    <row r="1325" spans="2:27" s="121" customFormat="1" ht="24.95" hidden="1" customHeight="1">
      <c r="B1325" s="66">
        <f t="shared" si="83"/>
        <v>1322</v>
      </c>
      <c r="C1325" s="72" t="s">
        <v>4646</v>
      </c>
      <c r="D1325" s="73" t="s">
        <v>4647</v>
      </c>
      <c r="E1325" s="73" t="s">
        <v>4648</v>
      </c>
      <c r="F1325" s="66" t="s">
        <v>31</v>
      </c>
      <c r="G1325" s="116">
        <v>45798</v>
      </c>
      <c r="H1325" s="116">
        <v>45798</v>
      </c>
      <c r="I1325" s="116">
        <v>45799</v>
      </c>
      <c r="J1325" s="117" t="s">
        <v>3971</v>
      </c>
      <c r="K1325" s="64" t="s">
        <v>1896</v>
      </c>
      <c r="L1325" s="64" t="s">
        <v>47</v>
      </c>
      <c r="M1325" s="64" t="s">
        <v>79</v>
      </c>
      <c r="N1325" s="66" t="s">
        <v>34</v>
      </c>
      <c r="O1325" s="66">
        <f t="shared" si="84"/>
        <v>12</v>
      </c>
      <c r="P1325" s="66">
        <v>12</v>
      </c>
      <c r="Q1325" s="65">
        <f>+IFERROR(VLOOKUP(Z1325, fechas!$B$1:$C$1036, 2,FALSE), " ")</f>
        <v>45814</v>
      </c>
      <c r="R1325" s="66" t="s">
        <v>4649</v>
      </c>
      <c r="S1325" s="90">
        <v>45810</v>
      </c>
      <c r="T1325" s="66" t="s">
        <v>4650</v>
      </c>
      <c r="U1325" s="65">
        <v>45805</v>
      </c>
      <c r="V1325" s="66"/>
      <c r="W1325" s="66"/>
      <c r="X1325" s="118">
        <f t="shared" si="85"/>
        <v>0</v>
      </c>
      <c r="Y1325" s="119">
        <f>+IFERROR(VLOOKUP(G1325,fechas!$A$1:$D$292,2,FALSE), " ")</f>
        <v>136</v>
      </c>
      <c r="Z1325" s="119">
        <f t="shared" si="86"/>
        <v>148</v>
      </c>
      <c r="AA1325" s="120" t="str">
        <f>+IFERROR(IF(S1325&gt;0," ",Q1325-variables!$C$9)," ")</f>
        <v xml:space="preserve"> </v>
      </c>
    </row>
    <row r="1326" spans="2:27" s="121" customFormat="1" ht="24.95" hidden="1" customHeight="1">
      <c r="B1326" s="66">
        <f t="shared" si="83"/>
        <v>1323</v>
      </c>
      <c r="C1326" s="72" t="s">
        <v>4651</v>
      </c>
      <c r="D1326" s="73" t="s">
        <v>4652</v>
      </c>
      <c r="E1326" s="73" t="s">
        <v>1989</v>
      </c>
      <c r="F1326" s="66" t="s">
        <v>31</v>
      </c>
      <c r="G1326" s="116">
        <v>45798</v>
      </c>
      <c r="H1326" s="116">
        <v>45798</v>
      </c>
      <c r="I1326" s="116">
        <v>45799</v>
      </c>
      <c r="J1326" s="117" t="s">
        <v>3971</v>
      </c>
      <c r="K1326" s="64" t="s">
        <v>33</v>
      </c>
      <c r="L1326" s="64"/>
      <c r="M1326" s="64"/>
      <c r="N1326" s="66" t="s">
        <v>34</v>
      </c>
      <c r="O1326" s="66">
        <f t="shared" si="84"/>
        <v>1</v>
      </c>
      <c r="P1326" s="66">
        <v>12</v>
      </c>
      <c r="Q1326" s="65">
        <f>+IFERROR(VLOOKUP(Z1326, fechas!$B$1:$C$1036, 2,FALSE), " ")</f>
        <v>45814</v>
      </c>
      <c r="R1326" s="66" t="s">
        <v>35</v>
      </c>
      <c r="S1326" s="90">
        <v>45799</v>
      </c>
      <c r="T1326" s="66" t="s">
        <v>35</v>
      </c>
      <c r="U1326" s="65" t="s">
        <v>35</v>
      </c>
      <c r="V1326" s="66" t="s">
        <v>4653</v>
      </c>
      <c r="W1326" s="66"/>
      <c r="X1326" s="118">
        <f t="shared" si="85"/>
        <v>0</v>
      </c>
      <c r="Y1326" s="119">
        <f>+IFERROR(VLOOKUP(G1326,fechas!$A$1:$D$292,2,FALSE), " ")</f>
        <v>136</v>
      </c>
      <c r="Z1326" s="119">
        <f t="shared" si="86"/>
        <v>148</v>
      </c>
      <c r="AA1326" s="120" t="str">
        <f>+IFERROR(IF(S1326&gt;0," ",Q1326-variables!$C$9)," ")</f>
        <v xml:space="preserve"> </v>
      </c>
    </row>
    <row r="1327" spans="2:27" s="121" customFormat="1" ht="24.95" hidden="1" customHeight="1">
      <c r="B1327" s="66">
        <f t="shared" si="83"/>
        <v>1324</v>
      </c>
      <c r="C1327" s="72" t="s">
        <v>4654</v>
      </c>
      <c r="D1327" s="73" t="s">
        <v>4655</v>
      </c>
      <c r="E1327" s="73" t="s">
        <v>4591</v>
      </c>
      <c r="F1327" s="66" t="s">
        <v>31</v>
      </c>
      <c r="G1327" s="116">
        <v>45798</v>
      </c>
      <c r="H1327" s="116">
        <v>45798</v>
      </c>
      <c r="I1327" s="116">
        <v>45799</v>
      </c>
      <c r="J1327" s="117" t="s">
        <v>3971</v>
      </c>
      <c r="K1327" s="64" t="s">
        <v>1087</v>
      </c>
      <c r="L1327" s="64" t="s">
        <v>47</v>
      </c>
      <c r="M1327" s="64" t="s">
        <v>202</v>
      </c>
      <c r="N1327" s="66" t="s">
        <v>34</v>
      </c>
      <c r="O1327" s="66">
        <f t="shared" si="84"/>
        <v>14</v>
      </c>
      <c r="P1327" s="66">
        <v>12</v>
      </c>
      <c r="Q1327" s="65">
        <f>+IFERROR(VLOOKUP(Z1327, fechas!$B$1:$C$1036, 2,FALSE), " ")</f>
        <v>45814</v>
      </c>
      <c r="R1327" s="66" t="s">
        <v>4656</v>
      </c>
      <c r="S1327" s="90">
        <v>45812</v>
      </c>
      <c r="T1327" s="66" t="s">
        <v>35</v>
      </c>
      <c r="U1327" s="65" t="s">
        <v>35</v>
      </c>
      <c r="V1327" s="66"/>
      <c r="W1327" s="66"/>
      <c r="X1327" s="118">
        <f t="shared" si="85"/>
        <v>0</v>
      </c>
      <c r="Y1327" s="119">
        <f>+IFERROR(VLOOKUP(G1327,fechas!$A$1:$D$292,2,FALSE), " ")</f>
        <v>136</v>
      </c>
      <c r="Z1327" s="119">
        <f t="shared" si="86"/>
        <v>148</v>
      </c>
      <c r="AA1327" s="120" t="str">
        <f>+IFERROR(IF(S1327&gt;0," ",Q1327-variables!$C$9)," ")</f>
        <v xml:space="preserve"> </v>
      </c>
    </row>
    <row r="1328" spans="2:27" s="121" customFormat="1" ht="24.95" hidden="1" customHeight="1">
      <c r="B1328" s="66">
        <f t="shared" ref="B1328:B1391" si="87">B1327+1</f>
        <v>1325</v>
      </c>
      <c r="C1328" s="72" t="s">
        <v>4657</v>
      </c>
      <c r="D1328" s="73" t="s">
        <v>4658</v>
      </c>
      <c r="E1328" s="73" t="s">
        <v>553</v>
      </c>
      <c r="F1328" s="66" t="s">
        <v>31</v>
      </c>
      <c r="G1328" s="116">
        <v>45799</v>
      </c>
      <c r="H1328" s="116">
        <v>45799</v>
      </c>
      <c r="I1328" s="116">
        <v>45799</v>
      </c>
      <c r="J1328" s="117" t="s">
        <v>3971</v>
      </c>
      <c r="K1328" s="64" t="s">
        <v>183</v>
      </c>
      <c r="L1328" s="64"/>
      <c r="M1328" s="64"/>
      <c r="N1328" s="66" t="s">
        <v>108</v>
      </c>
      <c r="O1328" s="66">
        <f t="shared" si="84"/>
        <v>17</v>
      </c>
      <c r="P1328" s="66">
        <v>12</v>
      </c>
      <c r="Q1328" s="65">
        <f>+IFERROR(VLOOKUP(Z1328, fechas!$B$1:$C$1036, 2,FALSE), " ")</f>
        <v>45817</v>
      </c>
      <c r="R1328" s="66" t="s">
        <v>35</v>
      </c>
      <c r="S1328" s="90">
        <v>45816</v>
      </c>
      <c r="T1328" s="66" t="s">
        <v>35</v>
      </c>
      <c r="U1328" s="65" t="s">
        <v>35</v>
      </c>
      <c r="V1328" s="66" t="s">
        <v>2826</v>
      </c>
      <c r="W1328" s="66"/>
      <c r="X1328" s="118">
        <f t="shared" si="85"/>
        <v>0</v>
      </c>
      <c r="Y1328" s="119">
        <f>+IFERROR(VLOOKUP(G1328,fechas!$A$1:$D$292,2,FALSE), " ")</f>
        <v>137</v>
      </c>
      <c r="Z1328" s="119">
        <f t="shared" si="86"/>
        <v>149</v>
      </c>
      <c r="AA1328" s="120" t="str">
        <f>+IFERROR(IF(S1328&gt;0," ",Q1328-variables!$C$9)," ")</f>
        <v xml:space="preserve"> </v>
      </c>
    </row>
    <row r="1329" spans="2:27" s="121" customFormat="1" ht="24.95" hidden="1" customHeight="1">
      <c r="B1329" s="66">
        <f t="shared" si="87"/>
        <v>1326</v>
      </c>
      <c r="C1329" s="72" t="s">
        <v>4659</v>
      </c>
      <c r="D1329" s="73" t="s">
        <v>4660</v>
      </c>
      <c r="E1329" s="73" t="s">
        <v>553</v>
      </c>
      <c r="F1329" s="66" t="s">
        <v>31</v>
      </c>
      <c r="G1329" s="116">
        <v>45799</v>
      </c>
      <c r="H1329" s="116">
        <v>45799</v>
      </c>
      <c r="I1329" s="116">
        <v>45799</v>
      </c>
      <c r="J1329" s="117" t="s">
        <v>3971</v>
      </c>
      <c r="K1329" s="64" t="s">
        <v>183</v>
      </c>
      <c r="L1329" s="64"/>
      <c r="M1329" s="64"/>
      <c r="N1329" s="66" t="s">
        <v>108</v>
      </c>
      <c r="O1329" s="66">
        <f t="shared" si="84"/>
        <v>17</v>
      </c>
      <c r="P1329" s="66">
        <v>12</v>
      </c>
      <c r="Q1329" s="65">
        <f>+IFERROR(VLOOKUP(Z1329, fechas!$B$1:$C$1036, 2,FALSE), " ")</f>
        <v>45817</v>
      </c>
      <c r="R1329" s="66" t="s">
        <v>35</v>
      </c>
      <c r="S1329" s="90">
        <v>45816</v>
      </c>
      <c r="T1329" s="66" t="s">
        <v>35</v>
      </c>
      <c r="U1329" s="65" t="s">
        <v>35</v>
      </c>
      <c r="V1329" s="66" t="s">
        <v>2826</v>
      </c>
      <c r="W1329" s="66"/>
      <c r="X1329" s="118">
        <f t="shared" si="85"/>
        <v>0</v>
      </c>
      <c r="Y1329" s="119">
        <f>+IFERROR(VLOOKUP(G1329,fechas!$A$1:$D$292,2,FALSE), " ")</f>
        <v>137</v>
      </c>
      <c r="Z1329" s="119">
        <f t="shared" si="86"/>
        <v>149</v>
      </c>
      <c r="AA1329" s="120" t="str">
        <f>+IFERROR(IF(S1329&gt;0," ",Q1329-variables!$C$9)," ")</f>
        <v xml:space="preserve"> </v>
      </c>
    </row>
    <row r="1330" spans="2:27" s="121" customFormat="1" ht="24.95" hidden="1" customHeight="1">
      <c r="B1330" s="66">
        <f t="shared" si="87"/>
        <v>1327</v>
      </c>
      <c r="C1330" s="72" t="s">
        <v>4661</v>
      </c>
      <c r="D1330" s="73" t="s">
        <v>4662</v>
      </c>
      <c r="E1330" s="73" t="s">
        <v>553</v>
      </c>
      <c r="F1330" s="66" t="s">
        <v>31</v>
      </c>
      <c r="G1330" s="116">
        <v>45799</v>
      </c>
      <c r="H1330" s="116">
        <v>45799</v>
      </c>
      <c r="I1330" s="116">
        <v>45799</v>
      </c>
      <c r="J1330" s="117" t="s">
        <v>3971</v>
      </c>
      <c r="K1330" s="64" t="s">
        <v>33</v>
      </c>
      <c r="L1330" s="64"/>
      <c r="M1330" s="64"/>
      <c r="N1330" s="66" t="s">
        <v>34</v>
      </c>
      <c r="O1330" s="66">
        <f t="shared" si="84"/>
        <v>5</v>
      </c>
      <c r="P1330" s="66">
        <v>12</v>
      </c>
      <c r="Q1330" s="65">
        <f>+IFERROR(VLOOKUP(Z1330, fechas!$B$1:$C$1036, 2,FALSE), " ")</f>
        <v>45817</v>
      </c>
      <c r="R1330" s="66" t="s">
        <v>35</v>
      </c>
      <c r="S1330" s="90">
        <v>45804</v>
      </c>
      <c r="T1330" s="66" t="s">
        <v>35</v>
      </c>
      <c r="U1330" s="65" t="s">
        <v>35</v>
      </c>
      <c r="V1330" s="66" t="s">
        <v>4663</v>
      </c>
      <c r="W1330" s="66"/>
      <c r="X1330" s="118">
        <f t="shared" si="85"/>
        <v>0</v>
      </c>
      <c r="Y1330" s="119">
        <f>+IFERROR(VLOOKUP(G1330,fechas!$A$1:$D$292,2,FALSE), " ")</f>
        <v>137</v>
      </c>
      <c r="Z1330" s="119">
        <f t="shared" si="86"/>
        <v>149</v>
      </c>
      <c r="AA1330" s="120" t="str">
        <f>+IFERROR(IF(S1330&gt;0," ",Q1330-variables!$C$9)," ")</f>
        <v xml:space="preserve"> </v>
      </c>
    </row>
    <row r="1331" spans="2:27" s="121" customFormat="1" ht="24.95" hidden="1" customHeight="1">
      <c r="B1331" s="66">
        <f t="shared" si="87"/>
        <v>1328</v>
      </c>
      <c r="C1331" s="72" t="s">
        <v>4664</v>
      </c>
      <c r="D1331" s="73" t="s">
        <v>4665</v>
      </c>
      <c r="E1331" s="73" t="s">
        <v>4666</v>
      </c>
      <c r="F1331" s="66" t="s">
        <v>31</v>
      </c>
      <c r="G1331" s="116">
        <v>45799</v>
      </c>
      <c r="H1331" s="116">
        <v>45799</v>
      </c>
      <c r="I1331" s="116">
        <v>45799</v>
      </c>
      <c r="J1331" s="117" t="s">
        <v>3971</v>
      </c>
      <c r="K1331" s="64" t="s">
        <v>1311</v>
      </c>
      <c r="L1331" s="64" t="s">
        <v>47</v>
      </c>
      <c r="M1331" s="64" t="s">
        <v>79</v>
      </c>
      <c r="N1331" s="66" t="s">
        <v>34</v>
      </c>
      <c r="O1331" s="66">
        <f t="shared" si="84"/>
        <v>0</v>
      </c>
      <c r="P1331" s="66">
        <v>12</v>
      </c>
      <c r="Q1331" s="65">
        <f>+IFERROR(VLOOKUP(Z1331, fechas!$B$1:$C$1036, 2,FALSE), " ")</f>
        <v>45817</v>
      </c>
      <c r="R1331" s="66" t="s">
        <v>4408</v>
      </c>
      <c r="S1331" s="90">
        <v>45799</v>
      </c>
      <c r="T1331" s="66" t="s">
        <v>35</v>
      </c>
      <c r="U1331" s="65" t="s">
        <v>35</v>
      </c>
      <c r="V1331" s="66"/>
      <c r="W1331" s="66"/>
      <c r="X1331" s="118">
        <f t="shared" si="85"/>
        <v>0</v>
      </c>
      <c r="Y1331" s="119">
        <f>+IFERROR(VLOOKUP(G1331,fechas!$A$1:$D$292,2,FALSE), " ")</f>
        <v>137</v>
      </c>
      <c r="Z1331" s="119">
        <f t="shared" si="86"/>
        <v>149</v>
      </c>
      <c r="AA1331" s="120" t="str">
        <f>+IFERROR(IF(S1331&gt;0," ",Q1331-variables!$C$9)," ")</f>
        <v xml:space="preserve"> </v>
      </c>
    </row>
    <row r="1332" spans="2:27" s="121" customFormat="1" ht="24.95" hidden="1" customHeight="1">
      <c r="B1332" s="66">
        <f t="shared" si="87"/>
        <v>1329</v>
      </c>
      <c r="C1332" s="72" t="s">
        <v>4667</v>
      </c>
      <c r="D1332" s="73" t="s">
        <v>4668</v>
      </c>
      <c r="E1332" s="73" t="s">
        <v>1013</v>
      </c>
      <c r="F1332" s="66" t="s">
        <v>31</v>
      </c>
      <c r="G1332" s="116">
        <v>45793</v>
      </c>
      <c r="H1332" s="116">
        <v>45800</v>
      </c>
      <c r="I1332" s="116">
        <v>45800</v>
      </c>
      <c r="J1332" s="117" t="s">
        <v>3971</v>
      </c>
      <c r="K1332" s="64" t="s">
        <v>1087</v>
      </c>
      <c r="L1332" s="64" t="s">
        <v>47</v>
      </c>
      <c r="M1332" s="64" t="s">
        <v>202</v>
      </c>
      <c r="N1332" s="66" t="s">
        <v>34</v>
      </c>
      <c r="O1332" s="66">
        <f t="shared" ref="O1332:O1395" si="88">S1332-G1332</f>
        <v>17</v>
      </c>
      <c r="P1332" s="66">
        <v>12</v>
      </c>
      <c r="Q1332" s="65">
        <f>+IFERROR(VLOOKUP(Z1332, fechas!$B$1:$C$1036, 2,FALSE), " ")</f>
        <v>45811</v>
      </c>
      <c r="R1332" s="66" t="s">
        <v>4457</v>
      </c>
      <c r="S1332" s="90">
        <v>45810</v>
      </c>
      <c r="T1332" s="66" t="s">
        <v>4458</v>
      </c>
      <c r="U1332" s="65">
        <v>45805</v>
      </c>
      <c r="V1332" s="66"/>
      <c r="W1332" s="66"/>
      <c r="X1332" s="118">
        <f t="shared" si="85"/>
        <v>0</v>
      </c>
      <c r="Y1332" s="119">
        <f>+IFERROR(VLOOKUP(G1332,fechas!$A$1:$D$292,2,FALSE), " ")</f>
        <v>133</v>
      </c>
      <c r="Z1332" s="119">
        <f t="shared" si="86"/>
        <v>145</v>
      </c>
      <c r="AA1332" s="120" t="str">
        <f>+IFERROR(IF(S1332&gt;0," ",Q1332-variables!$C$9)," ")</f>
        <v xml:space="preserve"> </v>
      </c>
    </row>
    <row r="1333" spans="2:27" s="121" customFormat="1" ht="24.95" hidden="1" customHeight="1">
      <c r="B1333" s="66">
        <f t="shared" si="87"/>
        <v>1330</v>
      </c>
      <c r="C1333" s="72" t="s">
        <v>4669</v>
      </c>
      <c r="D1333" s="73" t="s">
        <v>4670</v>
      </c>
      <c r="E1333" s="73" t="s">
        <v>370</v>
      </c>
      <c r="F1333" s="66" t="s">
        <v>31</v>
      </c>
      <c r="G1333" s="116">
        <v>45800</v>
      </c>
      <c r="H1333" s="116">
        <v>45800</v>
      </c>
      <c r="I1333" s="116">
        <v>45800</v>
      </c>
      <c r="J1333" s="117" t="s">
        <v>3971</v>
      </c>
      <c r="K1333" s="64" t="s">
        <v>276</v>
      </c>
      <c r="L1333" s="64"/>
      <c r="M1333" s="64"/>
      <c r="N1333" s="66" t="s">
        <v>108</v>
      </c>
      <c r="O1333" s="66">
        <f t="shared" si="88"/>
        <v>17</v>
      </c>
      <c r="P1333" s="66">
        <v>12</v>
      </c>
      <c r="Q1333" s="65">
        <f>+IFERROR(VLOOKUP(Z1333, fechas!$B$1:$C$1036, 2,FALSE), " ")</f>
        <v>45818</v>
      </c>
      <c r="R1333" s="66" t="s">
        <v>35</v>
      </c>
      <c r="S1333" s="90">
        <v>45817</v>
      </c>
      <c r="T1333" s="66" t="s">
        <v>35</v>
      </c>
      <c r="U1333" s="65" t="s">
        <v>35</v>
      </c>
      <c r="V1333" s="66"/>
      <c r="W1333" s="66"/>
      <c r="X1333" s="118">
        <f t="shared" si="85"/>
        <v>0</v>
      </c>
      <c r="Y1333" s="119">
        <f>+IFERROR(VLOOKUP(G1333,fechas!$A$1:$D$292,2,FALSE), " ")</f>
        <v>138</v>
      </c>
      <c r="Z1333" s="119">
        <f t="shared" si="86"/>
        <v>150</v>
      </c>
      <c r="AA1333" s="120" t="str">
        <f>+IFERROR(IF(S1333&gt;0," ",Q1333-variables!$C$9)," ")</f>
        <v xml:space="preserve"> </v>
      </c>
    </row>
    <row r="1334" spans="2:27" s="121" customFormat="1" ht="24.95" hidden="1" customHeight="1">
      <c r="B1334" s="66">
        <f t="shared" si="87"/>
        <v>1331</v>
      </c>
      <c r="C1334" s="72" t="s">
        <v>4671</v>
      </c>
      <c r="D1334" s="73" t="s">
        <v>4672</v>
      </c>
      <c r="E1334" s="73" t="s">
        <v>370</v>
      </c>
      <c r="F1334" s="66" t="s">
        <v>31</v>
      </c>
      <c r="G1334" s="116">
        <v>45800</v>
      </c>
      <c r="H1334" s="116">
        <v>45800</v>
      </c>
      <c r="I1334" s="116">
        <v>45800</v>
      </c>
      <c r="J1334" s="117" t="s">
        <v>3971</v>
      </c>
      <c r="K1334" s="64" t="s">
        <v>276</v>
      </c>
      <c r="L1334" s="64"/>
      <c r="M1334" s="64"/>
      <c r="N1334" s="66" t="s">
        <v>108</v>
      </c>
      <c r="O1334" s="66">
        <f t="shared" si="88"/>
        <v>17</v>
      </c>
      <c r="P1334" s="66">
        <v>12</v>
      </c>
      <c r="Q1334" s="65">
        <f>+IFERROR(VLOOKUP(Z1334, fechas!$B$1:$C$1036, 2,FALSE), " ")</f>
        <v>45818</v>
      </c>
      <c r="R1334" s="66" t="s">
        <v>35</v>
      </c>
      <c r="S1334" s="90">
        <v>45817</v>
      </c>
      <c r="T1334" s="66" t="s">
        <v>35</v>
      </c>
      <c r="U1334" s="65" t="s">
        <v>35</v>
      </c>
      <c r="V1334" s="66"/>
      <c r="W1334" s="66"/>
      <c r="X1334" s="118">
        <f t="shared" si="85"/>
        <v>0</v>
      </c>
      <c r="Y1334" s="119">
        <f>+IFERROR(VLOOKUP(G1334,fechas!$A$1:$D$292,2,FALSE), " ")</f>
        <v>138</v>
      </c>
      <c r="Z1334" s="119">
        <f t="shared" si="86"/>
        <v>150</v>
      </c>
      <c r="AA1334" s="120" t="str">
        <f>+IFERROR(IF(S1334&gt;0," ",Q1334-variables!$C$9)," ")</f>
        <v xml:space="preserve"> </v>
      </c>
    </row>
    <row r="1335" spans="2:27" s="121" customFormat="1" ht="24.95" hidden="1" customHeight="1">
      <c r="B1335" s="66">
        <f t="shared" si="87"/>
        <v>1332</v>
      </c>
      <c r="C1335" s="72" t="s">
        <v>4673</v>
      </c>
      <c r="D1335" s="73" t="s">
        <v>4674</v>
      </c>
      <c r="E1335" s="73" t="s">
        <v>4207</v>
      </c>
      <c r="F1335" s="66" t="s">
        <v>31</v>
      </c>
      <c r="G1335" s="116">
        <v>45798</v>
      </c>
      <c r="H1335" s="116">
        <v>45798</v>
      </c>
      <c r="I1335" s="116">
        <v>45800</v>
      </c>
      <c r="J1335" s="117" t="s">
        <v>3971</v>
      </c>
      <c r="K1335" s="64" t="s">
        <v>1087</v>
      </c>
      <c r="L1335" s="64" t="s">
        <v>47</v>
      </c>
      <c r="M1335" s="64" t="s">
        <v>202</v>
      </c>
      <c r="N1335" s="66" t="s">
        <v>34</v>
      </c>
      <c r="O1335" s="66">
        <f t="shared" si="88"/>
        <v>12</v>
      </c>
      <c r="P1335" s="66">
        <v>12</v>
      </c>
      <c r="Q1335" s="65">
        <f>+IFERROR(VLOOKUP(Z1335, fechas!$B$1:$C$1036, 2,FALSE), " ")</f>
        <v>45814</v>
      </c>
      <c r="R1335" s="66" t="s">
        <v>4675</v>
      </c>
      <c r="S1335" s="90">
        <v>45810</v>
      </c>
      <c r="T1335" s="66" t="s">
        <v>35</v>
      </c>
      <c r="U1335" s="65" t="s">
        <v>35</v>
      </c>
      <c r="V1335" s="66"/>
      <c r="W1335" s="66"/>
      <c r="X1335" s="118">
        <f t="shared" si="85"/>
        <v>0</v>
      </c>
      <c r="Y1335" s="119">
        <f>+IFERROR(VLOOKUP(G1335,fechas!$A$1:$D$292,2,FALSE), " ")</f>
        <v>136</v>
      </c>
      <c r="Z1335" s="119">
        <f t="shared" si="86"/>
        <v>148</v>
      </c>
      <c r="AA1335" s="120" t="str">
        <f>+IFERROR(IF(S1335&gt;0," ",Q1335-variables!$C$9)," ")</f>
        <v xml:space="preserve"> </v>
      </c>
    </row>
    <row r="1336" spans="2:27" s="121" customFormat="1" ht="24.95" hidden="1" customHeight="1">
      <c r="B1336" s="66">
        <f t="shared" si="87"/>
        <v>1333</v>
      </c>
      <c r="C1336" s="72" t="s">
        <v>4676</v>
      </c>
      <c r="D1336" s="73" t="s">
        <v>4677</v>
      </c>
      <c r="E1336" s="73" t="s">
        <v>1387</v>
      </c>
      <c r="F1336" s="66" t="s">
        <v>31</v>
      </c>
      <c r="G1336" s="116">
        <v>45799</v>
      </c>
      <c r="H1336" s="116">
        <v>45799</v>
      </c>
      <c r="I1336" s="116">
        <v>45800</v>
      </c>
      <c r="J1336" s="117" t="s">
        <v>3971</v>
      </c>
      <c r="K1336" s="64" t="s">
        <v>33</v>
      </c>
      <c r="L1336" s="64"/>
      <c r="M1336" s="64"/>
      <c r="N1336" s="66" t="s">
        <v>34</v>
      </c>
      <c r="O1336" s="66">
        <f t="shared" si="88"/>
        <v>4</v>
      </c>
      <c r="P1336" s="66">
        <v>12</v>
      </c>
      <c r="Q1336" s="65">
        <f>+IFERROR(VLOOKUP(Z1336, fechas!$B$1:$C$1036, 2,FALSE), " ")</f>
        <v>45817</v>
      </c>
      <c r="R1336" s="66" t="s">
        <v>35</v>
      </c>
      <c r="S1336" s="90">
        <v>45803</v>
      </c>
      <c r="T1336" s="66" t="s">
        <v>35</v>
      </c>
      <c r="U1336" s="65" t="s">
        <v>35</v>
      </c>
      <c r="V1336" s="66" t="s">
        <v>3424</v>
      </c>
      <c r="W1336" s="66"/>
      <c r="X1336" s="118">
        <f t="shared" si="85"/>
        <v>0</v>
      </c>
      <c r="Y1336" s="119">
        <f>+IFERROR(VLOOKUP(G1336,fechas!$A$1:$D$292,2,FALSE), " ")</f>
        <v>137</v>
      </c>
      <c r="Z1336" s="119">
        <f t="shared" si="86"/>
        <v>149</v>
      </c>
      <c r="AA1336" s="120" t="str">
        <f>+IFERROR(IF(S1336&gt;0," ",Q1336-variables!$C$9)," ")</f>
        <v xml:space="preserve"> </v>
      </c>
    </row>
    <row r="1337" spans="2:27" s="121" customFormat="1" ht="24.95" hidden="1" customHeight="1">
      <c r="B1337" s="66">
        <f t="shared" si="87"/>
        <v>1334</v>
      </c>
      <c r="C1337" s="72" t="s">
        <v>4678</v>
      </c>
      <c r="D1337" s="73" t="s">
        <v>4679</v>
      </c>
      <c r="E1337" s="73" t="s">
        <v>4680</v>
      </c>
      <c r="F1337" s="66" t="s">
        <v>31</v>
      </c>
      <c r="G1337" s="116">
        <v>45800</v>
      </c>
      <c r="H1337" s="116">
        <v>45800</v>
      </c>
      <c r="I1337" s="116">
        <v>45800</v>
      </c>
      <c r="J1337" s="117" t="s">
        <v>3971</v>
      </c>
      <c r="K1337" s="64" t="s">
        <v>1087</v>
      </c>
      <c r="L1337" s="64" t="s">
        <v>47</v>
      </c>
      <c r="M1337" s="64" t="s">
        <v>202</v>
      </c>
      <c r="N1337" s="66" t="s">
        <v>34</v>
      </c>
      <c r="O1337" s="66">
        <f t="shared" si="88"/>
        <v>10</v>
      </c>
      <c r="P1337" s="66">
        <v>12</v>
      </c>
      <c r="Q1337" s="65">
        <f>+IFERROR(VLOOKUP(Z1337, fechas!$B$1:$C$1036, 2,FALSE), " ")</f>
        <v>45818</v>
      </c>
      <c r="R1337" s="66" t="s">
        <v>4681</v>
      </c>
      <c r="S1337" s="90">
        <v>45810</v>
      </c>
      <c r="T1337" s="66" t="s">
        <v>35</v>
      </c>
      <c r="U1337" s="65" t="s">
        <v>35</v>
      </c>
      <c r="V1337" s="66"/>
      <c r="W1337" s="66"/>
      <c r="X1337" s="118">
        <f t="shared" si="85"/>
        <v>0</v>
      </c>
      <c r="Y1337" s="119">
        <f>+IFERROR(VLOOKUP(G1337,fechas!$A$1:$D$292,2,FALSE), " ")</f>
        <v>138</v>
      </c>
      <c r="Z1337" s="119">
        <f t="shared" si="86"/>
        <v>150</v>
      </c>
      <c r="AA1337" s="120" t="str">
        <f>+IFERROR(IF(S1337&gt;0," ",Q1337-variables!$C$9)," ")</f>
        <v xml:space="preserve"> </v>
      </c>
    </row>
    <row r="1338" spans="2:27" s="121" customFormat="1" ht="24.95" hidden="1" customHeight="1">
      <c r="B1338" s="66">
        <f t="shared" si="87"/>
        <v>1335</v>
      </c>
      <c r="C1338" s="72" t="s">
        <v>4682</v>
      </c>
      <c r="D1338" s="73" t="s">
        <v>4683</v>
      </c>
      <c r="E1338" s="73" t="s">
        <v>201</v>
      </c>
      <c r="F1338" s="66" t="s">
        <v>31</v>
      </c>
      <c r="G1338" s="116">
        <v>45750</v>
      </c>
      <c r="H1338" s="116">
        <v>45751</v>
      </c>
      <c r="I1338" s="116">
        <v>45800</v>
      </c>
      <c r="J1338" s="117" t="s">
        <v>3971</v>
      </c>
      <c r="K1338" s="64" t="s">
        <v>1087</v>
      </c>
      <c r="L1338" s="64" t="s">
        <v>47</v>
      </c>
      <c r="M1338" s="64" t="s">
        <v>79</v>
      </c>
      <c r="N1338" s="66" t="s">
        <v>34</v>
      </c>
      <c r="O1338" s="66">
        <f t="shared" si="88"/>
        <v>41</v>
      </c>
      <c r="P1338" s="66">
        <v>12</v>
      </c>
      <c r="Q1338" s="65">
        <f>+IFERROR(VLOOKUP(Z1338, fechas!$B$1:$C$1036, 2,FALSE), " ")</f>
        <v>45770</v>
      </c>
      <c r="R1338" s="66" t="s">
        <v>3833</v>
      </c>
      <c r="S1338" s="90">
        <v>45791</v>
      </c>
      <c r="T1338" s="66" t="s">
        <v>35</v>
      </c>
      <c r="U1338" s="65" t="s">
        <v>35</v>
      </c>
      <c r="V1338" s="66"/>
      <c r="W1338" s="66"/>
      <c r="X1338" s="118">
        <f t="shared" si="85"/>
        <v>0</v>
      </c>
      <c r="Y1338" s="119">
        <f>+IFERROR(VLOOKUP(G1338,fechas!$A$1:$D$292,2,FALSE), " ")</f>
        <v>105</v>
      </c>
      <c r="Z1338" s="119">
        <f t="shared" si="86"/>
        <v>117</v>
      </c>
      <c r="AA1338" s="120" t="str">
        <f>+IFERROR(IF(S1338&gt;0," ",Q1338-variables!$C$9)," ")</f>
        <v xml:space="preserve"> </v>
      </c>
    </row>
    <row r="1339" spans="2:27" s="121" customFormat="1" ht="24.95" hidden="1" customHeight="1">
      <c r="B1339" s="66">
        <f t="shared" si="87"/>
        <v>1336</v>
      </c>
      <c r="C1339" s="72" t="s">
        <v>4684</v>
      </c>
      <c r="D1339" s="73" t="s">
        <v>4685</v>
      </c>
      <c r="E1339" s="73" t="s">
        <v>2188</v>
      </c>
      <c r="F1339" s="66" t="s">
        <v>31</v>
      </c>
      <c r="G1339" s="116">
        <v>45784</v>
      </c>
      <c r="H1339" s="116">
        <v>45797</v>
      </c>
      <c r="I1339" s="116">
        <v>45800</v>
      </c>
      <c r="J1339" s="117" t="s">
        <v>3971</v>
      </c>
      <c r="K1339" s="64" t="s">
        <v>33</v>
      </c>
      <c r="L1339" s="64"/>
      <c r="M1339" s="64"/>
      <c r="N1339" s="66" t="s">
        <v>34</v>
      </c>
      <c r="O1339" s="66">
        <f t="shared" si="88"/>
        <v>19</v>
      </c>
      <c r="P1339" s="66">
        <v>15</v>
      </c>
      <c r="Q1339" s="65">
        <f>+IFERROR(VLOOKUP(Z1339, fechas!$B$1:$C$1036, 2,FALSE), " ")</f>
        <v>45805</v>
      </c>
      <c r="R1339" s="66" t="s">
        <v>35</v>
      </c>
      <c r="S1339" s="90">
        <v>45803</v>
      </c>
      <c r="T1339" s="66" t="s">
        <v>35</v>
      </c>
      <c r="U1339" s="65" t="s">
        <v>35</v>
      </c>
      <c r="V1339" s="66" t="s">
        <v>4686</v>
      </c>
      <c r="W1339" s="66"/>
      <c r="X1339" s="118">
        <f t="shared" si="85"/>
        <v>0</v>
      </c>
      <c r="Y1339" s="119">
        <f>+IFERROR(VLOOKUP(G1339,fechas!$A$1:$D$292,2,FALSE), " ")</f>
        <v>126</v>
      </c>
      <c r="Z1339" s="119">
        <f t="shared" si="86"/>
        <v>141</v>
      </c>
      <c r="AA1339" s="120" t="str">
        <f>+IFERROR(IF(S1339&gt;0," ",Q1339-variables!$C$9)," ")</f>
        <v xml:space="preserve"> </v>
      </c>
    </row>
    <row r="1340" spans="2:27" s="121" customFormat="1" ht="24.95" hidden="1" customHeight="1">
      <c r="B1340" s="66">
        <f t="shared" si="87"/>
        <v>1337</v>
      </c>
      <c r="C1340" s="72" t="s">
        <v>4687</v>
      </c>
      <c r="D1340" s="73" t="s">
        <v>4688</v>
      </c>
      <c r="E1340" s="73" t="s">
        <v>2727</v>
      </c>
      <c r="F1340" s="66" t="s">
        <v>31</v>
      </c>
      <c r="G1340" s="116">
        <v>45796</v>
      </c>
      <c r="H1340" s="116">
        <v>45798</v>
      </c>
      <c r="I1340" s="116">
        <v>45800</v>
      </c>
      <c r="J1340" s="117" t="s">
        <v>3971</v>
      </c>
      <c r="K1340" s="64" t="s">
        <v>33</v>
      </c>
      <c r="L1340" s="64"/>
      <c r="M1340" s="64"/>
      <c r="N1340" s="66" t="s">
        <v>34</v>
      </c>
      <c r="O1340" s="66">
        <f t="shared" si="88"/>
        <v>8</v>
      </c>
      <c r="P1340" s="66">
        <v>12</v>
      </c>
      <c r="Q1340" s="65">
        <f>+IFERROR(VLOOKUP(Z1340, fechas!$B$1:$C$1036, 2,FALSE), " ")</f>
        <v>45812</v>
      </c>
      <c r="R1340" s="65" t="s">
        <v>35</v>
      </c>
      <c r="S1340" s="90">
        <v>45804</v>
      </c>
      <c r="T1340" s="66" t="s">
        <v>35</v>
      </c>
      <c r="U1340" s="65" t="s">
        <v>35</v>
      </c>
      <c r="V1340" s="66" t="s">
        <v>409</v>
      </c>
      <c r="W1340" s="66"/>
      <c r="X1340" s="118">
        <f t="shared" si="85"/>
        <v>0</v>
      </c>
      <c r="Y1340" s="119">
        <f>+IFERROR(VLOOKUP(G1340,fechas!$A$1:$D$292,2,FALSE), " ")</f>
        <v>134</v>
      </c>
      <c r="Z1340" s="119">
        <f t="shared" si="86"/>
        <v>146</v>
      </c>
      <c r="AA1340" s="120" t="str">
        <f>+IFERROR(IF(S1340&gt;0," ",Q1340-variables!$C$9)," ")</f>
        <v xml:space="preserve"> </v>
      </c>
    </row>
    <row r="1341" spans="2:27" s="121" customFormat="1" ht="24.95" hidden="1" customHeight="1">
      <c r="B1341" s="66">
        <f t="shared" si="87"/>
        <v>1338</v>
      </c>
      <c r="C1341" s="72" t="s">
        <v>4689</v>
      </c>
      <c r="D1341" s="73" t="s">
        <v>4690</v>
      </c>
      <c r="E1341" s="73" t="s">
        <v>4691</v>
      </c>
      <c r="F1341" s="66" t="s">
        <v>31</v>
      </c>
      <c r="G1341" s="116">
        <v>45799</v>
      </c>
      <c r="H1341" s="116">
        <v>45799</v>
      </c>
      <c r="I1341" s="116">
        <v>45800</v>
      </c>
      <c r="J1341" s="117" t="s">
        <v>3971</v>
      </c>
      <c r="K1341" s="64" t="s">
        <v>2749</v>
      </c>
      <c r="L1341" s="64" t="s">
        <v>79</v>
      </c>
      <c r="M1341" s="64" t="s">
        <v>47</v>
      </c>
      <c r="N1341" s="66" t="s">
        <v>34</v>
      </c>
      <c r="O1341" s="66">
        <f t="shared" si="88"/>
        <v>20</v>
      </c>
      <c r="P1341" s="66">
        <v>12</v>
      </c>
      <c r="Q1341" s="65">
        <f>+IFERROR(VLOOKUP(Z1341, fechas!$B$1:$C$1036, 2,FALSE), " ")</f>
        <v>45817</v>
      </c>
      <c r="R1341" s="66" t="s">
        <v>4692</v>
      </c>
      <c r="S1341" s="90">
        <v>45819</v>
      </c>
      <c r="T1341" s="66" t="s">
        <v>4693</v>
      </c>
      <c r="U1341" s="65">
        <v>45814</v>
      </c>
      <c r="V1341" s="66"/>
      <c r="W1341" s="66"/>
      <c r="X1341" s="118">
        <f t="shared" si="85"/>
        <v>0</v>
      </c>
      <c r="Y1341" s="119">
        <f>+IFERROR(VLOOKUP(G1341,fechas!$A$1:$D$292,2,FALSE), " ")</f>
        <v>137</v>
      </c>
      <c r="Z1341" s="119">
        <f t="shared" si="86"/>
        <v>149</v>
      </c>
      <c r="AA1341" s="120" t="str">
        <f>+IFERROR(IF(S1341&gt;0," ",Q1341-variables!$C$9)," ")</f>
        <v xml:space="preserve"> </v>
      </c>
    </row>
    <row r="1342" spans="2:27" s="121" customFormat="1" ht="24.95" hidden="1" customHeight="1">
      <c r="B1342" s="66">
        <f t="shared" si="87"/>
        <v>1339</v>
      </c>
      <c r="C1342" s="72" t="s">
        <v>4694</v>
      </c>
      <c r="D1342" s="73" t="s">
        <v>4695</v>
      </c>
      <c r="E1342" s="73" t="s">
        <v>4696</v>
      </c>
      <c r="F1342" s="66" t="s">
        <v>31</v>
      </c>
      <c r="G1342" s="116">
        <v>45800</v>
      </c>
      <c r="H1342" s="116">
        <v>45800</v>
      </c>
      <c r="I1342" s="116">
        <v>45800</v>
      </c>
      <c r="J1342" s="117" t="s">
        <v>3971</v>
      </c>
      <c r="K1342" s="64" t="s">
        <v>33</v>
      </c>
      <c r="L1342" s="64"/>
      <c r="M1342" s="64"/>
      <c r="N1342" s="66" t="s">
        <v>34</v>
      </c>
      <c r="O1342" s="66">
        <f t="shared" si="88"/>
        <v>3</v>
      </c>
      <c r="P1342" s="66">
        <v>12</v>
      </c>
      <c r="Q1342" s="65">
        <f>+IFERROR(VLOOKUP(Z1342, fechas!$B$1:$C$1036, 2,FALSE), " ")</f>
        <v>45818</v>
      </c>
      <c r="R1342" s="66" t="s">
        <v>35</v>
      </c>
      <c r="S1342" s="90">
        <v>45803</v>
      </c>
      <c r="T1342" s="66" t="s">
        <v>35</v>
      </c>
      <c r="U1342" s="65" t="s">
        <v>35</v>
      </c>
      <c r="V1342" s="66" t="s">
        <v>550</v>
      </c>
      <c r="W1342" s="66"/>
      <c r="X1342" s="118">
        <f t="shared" si="85"/>
        <v>0</v>
      </c>
      <c r="Y1342" s="119">
        <f>+IFERROR(VLOOKUP(G1342,fechas!$A$1:$D$292,2,FALSE), " ")</f>
        <v>138</v>
      </c>
      <c r="Z1342" s="119">
        <f t="shared" si="86"/>
        <v>150</v>
      </c>
      <c r="AA1342" s="120" t="str">
        <f>+IFERROR(IF(S1342&gt;0," ",Q1342-variables!$C$9)," ")</f>
        <v xml:space="preserve"> </v>
      </c>
    </row>
    <row r="1343" spans="2:27" s="121" customFormat="1" ht="24.95" hidden="1" customHeight="1">
      <c r="B1343" s="66">
        <f t="shared" si="87"/>
        <v>1340</v>
      </c>
      <c r="C1343" s="72" t="s">
        <v>4697</v>
      </c>
      <c r="D1343" s="73" t="s">
        <v>4698</v>
      </c>
      <c r="E1343" s="73" t="s">
        <v>4699</v>
      </c>
      <c r="F1343" s="66" t="s">
        <v>31</v>
      </c>
      <c r="G1343" s="116">
        <v>45800</v>
      </c>
      <c r="H1343" s="116">
        <v>45800</v>
      </c>
      <c r="I1343" s="116">
        <v>45800</v>
      </c>
      <c r="J1343" s="117" t="s">
        <v>3971</v>
      </c>
      <c r="K1343" s="64" t="s">
        <v>1963</v>
      </c>
      <c r="L1343" s="64" t="s">
        <v>47</v>
      </c>
      <c r="M1343" s="64" t="s">
        <v>202</v>
      </c>
      <c r="N1343" s="66" t="s">
        <v>34</v>
      </c>
      <c r="O1343" s="66">
        <f t="shared" si="88"/>
        <v>13</v>
      </c>
      <c r="P1343" s="66">
        <v>12</v>
      </c>
      <c r="Q1343" s="65">
        <f>+IFERROR(VLOOKUP(Z1343, fechas!$B$1:$C$1036, 2,FALSE), " ")</f>
        <v>45818</v>
      </c>
      <c r="R1343" s="66" t="s">
        <v>4700</v>
      </c>
      <c r="S1343" s="90">
        <v>45813</v>
      </c>
      <c r="T1343" s="66" t="s">
        <v>4700</v>
      </c>
      <c r="U1343" s="65">
        <v>45813</v>
      </c>
      <c r="V1343" s="66" t="s">
        <v>4701</v>
      </c>
      <c r="W1343" s="66"/>
      <c r="X1343" s="118">
        <f t="shared" si="85"/>
        <v>0</v>
      </c>
      <c r="Y1343" s="119">
        <f>+IFERROR(VLOOKUP(G1343,fechas!$A$1:$D$292,2,FALSE), " ")</f>
        <v>138</v>
      </c>
      <c r="Z1343" s="119">
        <f t="shared" si="86"/>
        <v>150</v>
      </c>
      <c r="AA1343" s="120" t="str">
        <f>+IFERROR(IF(S1343&gt;0," ",Q1343-variables!$C$9)," ")</f>
        <v xml:space="preserve"> </v>
      </c>
    </row>
    <row r="1344" spans="2:27" s="121" customFormat="1" ht="24.95" hidden="1" customHeight="1">
      <c r="B1344" s="66">
        <f t="shared" si="87"/>
        <v>1341</v>
      </c>
      <c r="C1344" s="72" t="s">
        <v>4702</v>
      </c>
      <c r="D1344" s="73" t="s">
        <v>4703</v>
      </c>
      <c r="E1344" s="73" t="s">
        <v>4704</v>
      </c>
      <c r="F1344" s="66" t="s">
        <v>31</v>
      </c>
      <c r="G1344" s="116">
        <v>45800</v>
      </c>
      <c r="H1344" s="116">
        <v>45800</v>
      </c>
      <c r="I1344" s="116">
        <v>45800</v>
      </c>
      <c r="J1344" s="117" t="s">
        <v>3971</v>
      </c>
      <c r="K1344" s="64" t="s">
        <v>1896</v>
      </c>
      <c r="L1344" s="64" t="s">
        <v>276</v>
      </c>
      <c r="M1344" s="64" t="s">
        <v>2713</v>
      </c>
      <c r="N1344" s="66" t="s">
        <v>34</v>
      </c>
      <c r="O1344" s="66">
        <f t="shared" si="88"/>
        <v>14</v>
      </c>
      <c r="P1344" s="66">
        <v>12</v>
      </c>
      <c r="Q1344" s="65">
        <f>+IFERROR(VLOOKUP(Z1344, fechas!$B$1:$C$1036, 2,FALSE), " ")</f>
        <v>45818</v>
      </c>
      <c r="R1344" s="66" t="s">
        <v>4705</v>
      </c>
      <c r="S1344" s="90">
        <v>45814</v>
      </c>
      <c r="T1344" s="66" t="s">
        <v>4706</v>
      </c>
      <c r="U1344" s="65">
        <v>45811</v>
      </c>
      <c r="V1344" s="66"/>
      <c r="W1344" s="66"/>
      <c r="X1344" s="118">
        <f t="shared" si="85"/>
        <v>0</v>
      </c>
      <c r="Y1344" s="119">
        <f>+IFERROR(VLOOKUP(G1344,fechas!$A$1:$D$292,2,FALSE), " ")</f>
        <v>138</v>
      </c>
      <c r="Z1344" s="119">
        <f t="shared" si="86"/>
        <v>150</v>
      </c>
      <c r="AA1344" s="120" t="str">
        <f>+IFERROR(IF(S1344&gt;0," ",Q1344-variables!$C$9)," ")</f>
        <v xml:space="preserve"> </v>
      </c>
    </row>
    <row r="1345" spans="2:29" s="121" customFormat="1" ht="24.95" hidden="1" customHeight="1">
      <c r="B1345" s="66">
        <f t="shared" si="87"/>
        <v>1342</v>
      </c>
      <c r="C1345" s="72" t="s">
        <v>4707</v>
      </c>
      <c r="D1345" s="73" t="s">
        <v>4708</v>
      </c>
      <c r="E1345" s="73" t="s">
        <v>4709</v>
      </c>
      <c r="F1345" s="66" t="s">
        <v>31</v>
      </c>
      <c r="G1345" s="116">
        <v>45800</v>
      </c>
      <c r="H1345" s="116">
        <v>45800</v>
      </c>
      <c r="I1345" s="116">
        <v>45800</v>
      </c>
      <c r="J1345" s="117" t="s">
        <v>3971</v>
      </c>
      <c r="K1345" s="64" t="s">
        <v>33</v>
      </c>
      <c r="L1345" s="64"/>
      <c r="M1345" s="64"/>
      <c r="N1345" s="66" t="s">
        <v>34</v>
      </c>
      <c r="O1345" s="66">
        <f t="shared" si="88"/>
        <v>3</v>
      </c>
      <c r="P1345" s="66">
        <v>12</v>
      </c>
      <c r="Q1345" s="65">
        <f>+IFERROR(VLOOKUP(Z1345, fechas!$B$1:$C$1036, 2,FALSE), " ")</f>
        <v>45818</v>
      </c>
      <c r="R1345" s="66" t="s">
        <v>35</v>
      </c>
      <c r="S1345" s="90">
        <v>45803</v>
      </c>
      <c r="T1345" s="66" t="s">
        <v>35</v>
      </c>
      <c r="U1345" s="65" t="s">
        <v>35</v>
      </c>
      <c r="V1345" s="66" t="s">
        <v>946</v>
      </c>
      <c r="W1345" s="66"/>
      <c r="X1345" s="118">
        <f t="shared" si="85"/>
        <v>0</v>
      </c>
      <c r="Y1345" s="119">
        <f>+IFERROR(VLOOKUP(G1345,fechas!$A$1:$D$292,2,FALSE), " ")</f>
        <v>138</v>
      </c>
      <c r="Z1345" s="119">
        <f t="shared" si="86"/>
        <v>150</v>
      </c>
      <c r="AA1345" s="120" t="str">
        <f>+IFERROR(IF(S1345&gt;0," ",Q1345-variables!$C$9)," ")</f>
        <v xml:space="preserve"> </v>
      </c>
    </row>
    <row r="1346" spans="2:29" s="121" customFormat="1" ht="24.95" hidden="1" customHeight="1">
      <c r="B1346" s="66">
        <f t="shared" si="87"/>
        <v>1343</v>
      </c>
      <c r="C1346" s="72" t="s">
        <v>4710</v>
      </c>
      <c r="D1346" s="73" t="s">
        <v>4711</v>
      </c>
      <c r="E1346" s="73" t="s">
        <v>4712</v>
      </c>
      <c r="F1346" s="66" t="s">
        <v>31</v>
      </c>
      <c r="G1346" s="116">
        <v>45800</v>
      </c>
      <c r="H1346" s="116">
        <v>45800</v>
      </c>
      <c r="I1346" s="116">
        <v>45800</v>
      </c>
      <c r="J1346" s="117" t="s">
        <v>3971</v>
      </c>
      <c r="K1346" s="64" t="s">
        <v>1885</v>
      </c>
      <c r="L1346" s="64" t="s">
        <v>47</v>
      </c>
      <c r="M1346" s="64" t="s">
        <v>202</v>
      </c>
      <c r="N1346" s="66" t="s">
        <v>34</v>
      </c>
      <c r="O1346" s="66">
        <f t="shared" si="88"/>
        <v>12</v>
      </c>
      <c r="P1346" s="66">
        <v>12</v>
      </c>
      <c r="Q1346" s="65">
        <f>+IFERROR(VLOOKUP(Z1346, fechas!$B$1:$C$1036, 2,FALSE), " ")</f>
        <v>45818</v>
      </c>
      <c r="R1346" s="66" t="s">
        <v>4713</v>
      </c>
      <c r="S1346" s="90">
        <v>45812</v>
      </c>
      <c r="T1346" s="66" t="s">
        <v>35</v>
      </c>
      <c r="U1346" s="65" t="s">
        <v>35</v>
      </c>
      <c r="V1346" s="66"/>
      <c r="W1346" s="66"/>
      <c r="X1346" s="118">
        <f t="shared" si="85"/>
        <v>0</v>
      </c>
      <c r="Y1346" s="119">
        <f>+IFERROR(VLOOKUP(G1346,fechas!$A$1:$D$292,2,FALSE), " ")</f>
        <v>138</v>
      </c>
      <c r="Z1346" s="119">
        <f t="shared" si="86"/>
        <v>150</v>
      </c>
      <c r="AA1346" s="120" t="str">
        <f>+IFERROR(IF(S1346&gt;0," ",Q1346-variables!$C$9)," ")</f>
        <v xml:space="preserve"> </v>
      </c>
    </row>
    <row r="1347" spans="2:29" s="121" customFormat="1" ht="24.95" hidden="1" customHeight="1">
      <c r="B1347" s="66">
        <f t="shared" si="87"/>
        <v>1344</v>
      </c>
      <c r="C1347" s="72" t="s">
        <v>4714</v>
      </c>
      <c r="D1347" s="73" t="s">
        <v>4715</v>
      </c>
      <c r="E1347" s="73" t="s">
        <v>4716</v>
      </c>
      <c r="F1347" s="66" t="s">
        <v>31</v>
      </c>
      <c r="G1347" s="116">
        <v>45800</v>
      </c>
      <c r="H1347" s="116">
        <v>45800</v>
      </c>
      <c r="I1347" s="116">
        <v>45800</v>
      </c>
      <c r="J1347" s="117" t="s">
        <v>3971</v>
      </c>
      <c r="K1347" s="64" t="s">
        <v>2670</v>
      </c>
      <c r="L1347" s="64"/>
      <c r="M1347" s="64"/>
      <c r="N1347" s="66" t="s">
        <v>108</v>
      </c>
      <c r="O1347" s="66">
        <f t="shared" si="88"/>
        <v>3</v>
      </c>
      <c r="P1347" s="66">
        <v>12</v>
      </c>
      <c r="Q1347" s="65">
        <f>+IFERROR(VLOOKUP(Z1347, fechas!$B$1:$C$1036, 2,FALSE), " ")</f>
        <v>45818</v>
      </c>
      <c r="R1347" s="66" t="s">
        <v>35</v>
      </c>
      <c r="S1347" s="90">
        <v>45803</v>
      </c>
      <c r="T1347" s="66" t="s">
        <v>35</v>
      </c>
      <c r="U1347" s="65">
        <v>45803</v>
      </c>
      <c r="V1347" s="66" t="s">
        <v>4717</v>
      </c>
      <c r="W1347" s="66"/>
      <c r="X1347" s="118">
        <f t="shared" si="85"/>
        <v>0</v>
      </c>
      <c r="Y1347" s="119">
        <f>+IFERROR(VLOOKUP(G1347,fechas!$A$1:$D$292,2,FALSE), " ")</f>
        <v>138</v>
      </c>
      <c r="Z1347" s="119">
        <f t="shared" si="86"/>
        <v>150</v>
      </c>
      <c r="AA1347" s="120" t="str">
        <f>+IFERROR(IF(S1347&gt;0," ",Q1347-variables!$C$9)," ")</f>
        <v xml:space="preserve"> </v>
      </c>
    </row>
    <row r="1348" spans="2:29" s="121" customFormat="1" ht="24.95" hidden="1" customHeight="1">
      <c r="B1348" s="66">
        <f t="shared" si="87"/>
        <v>1345</v>
      </c>
      <c r="C1348" s="72" t="s">
        <v>4718</v>
      </c>
      <c r="D1348" s="73" t="s">
        <v>4719</v>
      </c>
      <c r="E1348" s="73" t="s">
        <v>4720</v>
      </c>
      <c r="F1348" s="66" t="s">
        <v>31</v>
      </c>
      <c r="G1348" s="116">
        <v>45800</v>
      </c>
      <c r="H1348" s="116">
        <v>45800</v>
      </c>
      <c r="I1348" s="116">
        <v>45800</v>
      </c>
      <c r="J1348" s="117" t="s">
        <v>3971</v>
      </c>
      <c r="K1348" s="64" t="s">
        <v>1896</v>
      </c>
      <c r="L1348" s="64" t="s">
        <v>47</v>
      </c>
      <c r="M1348" s="64" t="s">
        <v>79</v>
      </c>
      <c r="N1348" s="66" t="s">
        <v>34</v>
      </c>
      <c r="O1348" s="66">
        <f t="shared" si="88"/>
        <v>10</v>
      </c>
      <c r="P1348" s="66">
        <v>12</v>
      </c>
      <c r="Q1348" s="65">
        <f>+IFERROR(VLOOKUP(Z1348, fechas!$B$1:$C$1036, 2,FALSE), " ")</f>
        <v>45818</v>
      </c>
      <c r="R1348" s="66" t="s">
        <v>4721</v>
      </c>
      <c r="S1348" s="90">
        <v>45810</v>
      </c>
      <c r="T1348" s="66" t="s">
        <v>4722</v>
      </c>
      <c r="U1348" s="65">
        <v>45800</v>
      </c>
      <c r="V1348" s="66"/>
      <c r="W1348" s="66"/>
      <c r="X1348" s="118">
        <f t="shared" ref="X1348:X1411" si="89">IF(N1348="PENDIENTE",1,0)</f>
        <v>0</v>
      </c>
      <c r="Y1348" s="119">
        <f>+IFERROR(VLOOKUP(G1348,fechas!$A$1:$D$292,2,FALSE), " ")</f>
        <v>138</v>
      </c>
      <c r="Z1348" s="119">
        <f t="shared" ref="Z1348:Z1411" si="90">+IFERROR(Y1348+P1348, " ")</f>
        <v>150</v>
      </c>
      <c r="AA1348" s="120" t="str">
        <f>+IFERROR(IF(S1348&gt;0," ",Q1348-variables!$C$9)," ")</f>
        <v xml:space="preserve"> </v>
      </c>
    </row>
    <row r="1349" spans="2:29" s="121" customFormat="1" ht="24.95" hidden="1" customHeight="1">
      <c r="B1349" s="66">
        <f t="shared" si="87"/>
        <v>1346</v>
      </c>
      <c r="C1349" s="72" t="s">
        <v>4723</v>
      </c>
      <c r="D1349" s="73" t="s">
        <v>4724</v>
      </c>
      <c r="E1349" s="73" t="s">
        <v>4720</v>
      </c>
      <c r="F1349" s="66" t="s">
        <v>31</v>
      </c>
      <c r="G1349" s="116">
        <v>45800</v>
      </c>
      <c r="H1349" s="116">
        <v>45800</v>
      </c>
      <c r="I1349" s="116">
        <v>45800</v>
      </c>
      <c r="J1349" s="117" t="s">
        <v>3971</v>
      </c>
      <c r="K1349" s="64" t="s">
        <v>1896</v>
      </c>
      <c r="L1349" s="64" t="s">
        <v>47</v>
      </c>
      <c r="M1349" s="64" t="s">
        <v>79</v>
      </c>
      <c r="N1349" s="66" t="s">
        <v>34</v>
      </c>
      <c r="O1349" s="66">
        <f t="shared" si="88"/>
        <v>10</v>
      </c>
      <c r="P1349" s="66">
        <v>12</v>
      </c>
      <c r="Q1349" s="65">
        <f>+IFERROR(VLOOKUP(Z1349, fechas!$B$1:$C$1036, 2,FALSE), " ")</f>
        <v>45818</v>
      </c>
      <c r="R1349" s="66" t="s">
        <v>4721</v>
      </c>
      <c r="S1349" s="90">
        <v>45810</v>
      </c>
      <c r="T1349" s="66" t="s">
        <v>4722</v>
      </c>
      <c r="U1349" s="65">
        <v>45800</v>
      </c>
      <c r="V1349" s="66"/>
      <c r="W1349" s="66"/>
      <c r="X1349" s="118">
        <f t="shared" si="89"/>
        <v>0</v>
      </c>
      <c r="Y1349" s="119">
        <f>+IFERROR(VLOOKUP(G1349,fechas!$A$1:$D$292,2,FALSE), " ")</f>
        <v>138</v>
      </c>
      <c r="Z1349" s="119">
        <f t="shared" si="90"/>
        <v>150</v>
      </c>
      <c r="AA1349" s="120" t="str">
        <f>+IFERROR(IF(S1349&gt;0," ",Q1349-variables!$C$9)," ")</f>
        <v xml:space="preserve"> </v>
      </c>
    </row>
    <row r="1350" spans="2:29" s="121" customFormat="1" ht="24.95" hidden="1" customHeight="1">
      <c r="B1350" s="66">
        <f t="shared" si="87"/>
        <v>1347</v>
      </c>
      <c r="C1350" s="72" t="s">
        <v>4725</v>
      </c>
      <c r="D1350" s="73" t="s">
        <v>4726</v>
      </c>
      <c r="E1350" s="73" t="s">
        <v>4727</v>
      </c>
      <c r="F1350" s="66" t="s">
        <v>31</v>
      </c>
      <c r="G1350" s="116">
        <v>45800</v>
      </c>
      <c r="H1350" s="116">
        <v>45800</v>
      </c>
      <c r="I1350" s="116">
        <v>45800</v>
      </c>
      <c r="J1350" s="117" t="s">
        <v>3971</v>
      </c>
      <c r="K1350" s="64" t="s">
        <v>1954</v>
      </c>
      <c r="L1350" s="64" t="s">
        <v>47</v>
      </c>
      <c r="M1350" s="64" t="s">
        <v>202</v>
      </c>
      <c r="N1350" s="66" t="s">
        <v>34</v>
      </c>
      <c r="O1350" s="66">
        <f t="shared" si="88"/>
        <v>11</v>
      </c>
      <c r="P1350" s="66">
        <v>12</v>
      </c>
      <c r="Q1350" s="65">
        <f>+IFERROR(VLOOKUP(Z1350, fechas!$B$1:$C$1036, 2,FALSE), " ")</f>
        <v>45818</v>
      </c>
      <c r="R1350" s="229" t="s">
        <v>4728</v>
      </c>
      <c r="S1350" s="90">
        <v>45811</v>
      </c>
      <c r="T1350" s="66" t="s">
        <v>35</v>
      </c>
      <c r="U1350" s="65" t="s">
        <v>35</v>
      </c>
      <c r="V1350" s="66"/>
      <c r="W1350" s="66"/>
      <c r="X1350" s="118">
        <f t="shared" si="89"/>
        <v>0</v>
      </c>
      <c r="Y1350" s="119">
        <f>+IFERROR(VLOOKUP(G1350,fechas!$A$1:$D$292,2,FALSE), " ")</f>
        <v>138</v>
      </c>
      <c r="Z1350" s="119">
        <f t="shared" si="90"/>
        <v>150</v>
      </c>
      <c r="AA1350" s="120" t="str">
        <f>+IFERROR(IF(S1350&gt;0," ",Q1350-variables!$C$9)," ")</f>
        <v xml:space="preserve"> </v>
      </c>
    </row>
    <row r="1351" spans="2:29" s="121" customFormat="1" ht="24.95" hidden="1" customHeight="1">
      <c r="B1351" s="66">
        <f t="shared" si="87"/>
        <v>1348</v>
      </c>
      <c r="C1351" s="72" t="s">
        <v>4729</v>
      </c>
      <c r="D1351" s="73" t="s">
        <v>4730</v>
      </c>
      <c r="E1351" s="165" t="s">
        <v>4731</v>
      </c>
      <c r="F1351" s="66" t="s">
        <v>31</v>
      </c>
      <c r="G1351" s="116">
        <v>45796</v>
      </c>
      <c r="H1351" s="116">
        <v>45797</v>
      </c>
      <c r="I1351" s="116">
        <v>45803</v>
      </c>
      <c r="J1351" s="117" t="s">
        <v>3971</v>
      </c>
      <c r="K1351" s="64" t="s">
        <v>1963</v>
      </c>
      <c r="L1351" s="64" t="s">
        <v>47</v>
      </c>
      <c r="M1351" s="64" t="s">
        <v>202</v>
      </c>
      <c r="N1351" s="66" t="s">
        <v>34</v>
      </c>
      <c r="O1351" s="66">
        <f t="shared" si="88"/>
        <v>17</v>
      </c>
      <c r="P1351" s="66">
        <v>12</v>
      </c>
      <c r="Q1351" s="65">
        <f>+IFERROR(VLOOKUP(Z1351, fechas!$B$1:$C$1036, 2,FALSE), " ")</f>
        <v>45812</v>
      </c>
      <c r="R1351" s="66" t="s">
        <v>4732</v>
      </c>
      <c r="S1351" s="90">
        <v>45813</v>
      </c>
      <c r="T1351" s="66" t="s">
        <v>4732</v>
      </c>
      <c r="U1351" s="65">
        <v>45813</v>
      </c>
      <c r="V1351" s="66" t="s">
        <v>4733</v>
      </c>
      <c r="W1351" s="66"/>
      <c r="X1351" s="118">
        <f t="shared" si="89"/>
        <v>0</v>
      </c>
      <c r="Y1351" s="119">
        <f>+IFERROR(VLOOKUP(G1351,fechas!$A$1:$D$292,2,FALSE), " ")</f>
        <v>134</v>
      </c>
      <c r="Z1351" s="119">
        <f t="shared" si="90"/>
        <v>146</v>
      </c>
      <c r="AA1351" s="120" t="str">
        <f>+IFERROR(IF(S1351&gt;0," ",Q1351-variables!$C$9)," ")</f>
        <v xml:space="preserve"> </v>
      </c>
    </row>
    <row r="1352" spans="2:29" s="121" customFormat="1" ht="24.95" hidden="1" customHeight="1">
      <c r="B1352" s="66">
        <f t="shared" si="87"/>
        <v>1349</v>
      </c>
      <c r="C1352" s="72" t="s">
        <v>4734</v>
      </c>
      <c r="D1352" s="73" t="s">
        <v>4735</v>
      </c>
      <c r="E1352" s="73" t="s">
        <v>4736</v>
      </c>
      <c r="F1352" s="66" t="s">
        <v>31</v>
      </c>
      <c r="G1352" s="116">
        <v>45797</v>
      </c>
      <c r="H1352" s="116">
        <v>45797</v>
      </c>
      <c r="I1352" s="116">
        <v>45803</v>
      </c>
      <c r="J1352" s="117" t="s">
        <v>3971</v>
      </c>
      <c r="K1352" s="64" t="s">
        <v>1954</v>
      </c>
      <c r="L1352" s="64" t="s">
        <v>47</v>
      </c>
      <c r="M1352" s="64" t="s">
        <v>202</v>
      </c>
      <c r="N1352" s="66" t="s">
        <v>34</v>
      </c>
      <c r="O1352" s="66">
        <f t="shared" si="88"/>
        <v>14</v>
      </c>
      <c r="P1352" s="66">
        <v>12</v>
      </c>
      <c r="Q1352" s="65">
        <f>+IFERROR(VLOOKUP(Z1352, fechas!$B$1:$C$1036, 2,FALSE), " ")</f>
        <v>45813</v>
      </c>
      <c r="R1352" s="66" t="s">
        <v>4523</v>
      </c>
      <c r="S1352" s="90">
        <v>45811</v>
      </c>
      <c r="T1352" s="66" t="s">
        <v>35</v>
      </c>
      <c r="U1352" s="65" t="s">
        <v>35</v>
      </c>
      <c r="V1352" s="66"/>
      <c r="W1352" s="66"/>
      <c r="X1352" s="118">
        <f t="shared" si="89"/>
        <v>0</v>
      </c>
      <c r="Y1352" s="119">
        <f>+IFERROR(VLOOKUP(G1352,fechas!$A$1:$D$292,2,FALSE), " ")</f>
        <v>135</v>
      </c>
      <c r="Z1352" s="119">
        <f t="shared" si="90"/>
        <v>147</v>
      </c>
      <c r="AA1352" s="120" t="str">
        <f>+IFERROR(IF(S1352&gt;0," ",Q1352-variables!$C$9)," ")</f>
        <v xml:space="preserve"> </v>
      </c>
    </row>
    <row r="1353" spans="2:29" s="121" customFormat="1" ht="24.95" hidden="1" customHeight="1">
      <c r="B1353" s="66">
        <f t="shared" si="87"/>
        <v>1350</v>
      </c>
      <c r="C1353" s="72" t="s">
        <v>4737</v>
      </c>
      <c r="D1353" s="73" t="s">
        <v>4397</v>
      </c>
      <c r="E1353" s="73" t="s">
        <v>54</v>
      </c>
      <c r="F1353" s="66" t="s">
        <v>31</v>
      </c>
      <c r="G1353" s="116">
        <v>45796</v>
      </c>
      <c r="H1353" s="116">
        <v>45797</v>
      </c>
      <c r="I1353" s="116">
        <v>45800</v>
      </c>
      <c r="J1353" s="117" t="s">
        <v>3971</v>
      </c>
      <c r="K1353" s="64" t="s">
        <v>1087</v>
      </c>
      <c r="L1353" s="64" t="s">
        <v>47</v>
      </c>
      <c r="M1353" s="64" t="s">
        <v>202</v>
      </c>
      <c r="N1353" s="66" t="s">
        <v>34</v>
      </c>
      <c r="O1353" s="66">
        <f t="shared" si="88"/>
        <v>14</v>
      </c>
      <c r="P1353" s="66">
        <v>12</v>
      </c>
      <c r="Q1353" s="65">
        <f>+IFERROR(VLOOKUP(Z1353, fechas!$B$1:$C$1036, 2,FALSE), " ")</f>
        <v>45812</v>
      </c>
      <c r="R1353" s="66" t="s">
        <v>4738</v>
      </c>
      <c r="S1353" s="90">
        <v>45810</v>
      </c>
      <c r="T1353" s="66" t="s">
        <v>35</v>
      </c>
      <c r="U1353" s="65" t="s">
        <v>35</v>
      </c>
      <c r="V1353" s="66"/>
      <c r="W1353" s="66"/>
      <c r="X1353" s="118">
        <f t="shared" si="89"/>
        <v>0</v>
      </c>
      <c r="Y1353" s="119">
        <f>+IFERROR(VLOOKUP(G1353,fechas!$A$1:$D$292,2,FALSE), " ")</f>
        <v>134</v>
      </c>
      <c r="Z1353" s="119">
        <f t="shared" si="90"/>
        <v>146</v>
      </c>
      <c r="AA1353" s="120" t="str">
        <f>+IFERROR(IF(S1353&gt;0," ",Q1353-variables!$C$9)," ")</f>
        <v xml:space="preserve"> </v>
      </c>
    </row>
    <row r="1354" spans="2:29" s="121" customFormat="1" ht="24.95" hidden="1" customHeight="1">
      <c r="B1354" s="66">
        <f t="shared" si="87"/>
        <v>1351</v>
      </c>
      <c r="C1354" s="72" t="s">
        <v>4739</v>
      </c>
      <c r="D1354" s="73" t="s">
        <v>4668</v>
      </c>
      <c r="E1354" s="73" t="s">
        <v>1013</v>
      </c>
      <c r="F1354" s="66" t="s">
        <v>31</v>
      </c>
      <c r="G1354" s="116">
        <v>45797</v>
      </c>
      <c r="H1354" s="116">
        <v>45800</v>
      </c>
      <c r="I1354" s="116">
        <v>45800</v>
      </c>
      <c r="J1354" s="117" t="s">
        <v>3971</v>
      </c>
      <c r="K1354" s="64" t="s">
        <v>1087</v>
      </c>
      <c r="L1354" s="64" t="s">
        <v>47</v>
      </c>
      <c r="M1354" s="64" t="s">
        <v>202</v>
      </c>
      <c r="N1354" s="66" t="s">
        <v>34</v>
      </c>
      <c r="O1354" s="66">
        <f t="shared" si="88"/>
        <v>13</v>
      </c>
      <c r="P1354" s="66">
        <v>12</v>
      </c>
      <c r="Q1354" s="65">
        <f>+IFERROR(VLOOKUP(Z1354, fechas!$B$1:$C$1036, 2,FALSE), " ")</f>
        <v>45813</v>
      </c>
      <c r="R1354" s="66" t="s">
        <v>4457</v>
      </c>
      <c r="S1354" s="90">
        <v>45810</v>
      </c>
      <c r="T1354" s="66" t="s">
        <v>4458</v>
      </c>
      <c r="U1354" s="65">
        <v>45805</v>
      </c>
      <c r="V1354" s="66"/>
      <c r="W1354" s="66"/>
      <c r="X1354" s="118">
        <f t="shared" si="89"/>
        <v>0</v>
      </c>
      <c r="Y1354" s="119">
        <f>+IFERROR(VLOOKUP(G1354,fechas!$A$1:$D$292,2,FALSE), " ")</f>
        <v>135</v>
      </c>
      <c r="Z1354" s="119">
        <f t="shared" si="90"/>
        <v>147</v>
      </c>
      <c r="AA1354" s="120" t="str">
        <f>+IFERROR(IF(S1354&gt;0," ",Q1354-variables!$C$9)," ")</f>
        <v xml:space="preserve"> </v>
      </c>
    </row>
    <row r="1355" spans="2:29" s="121" customFormat="1" ht="24.95" hidden="1" customHeight="1">
      <c r="B1355" s="66">
        <f t="shared" si="87"/>
        <v>1352</v>
      </c>
      <c r="C1355" s="72" t="s">
        <v>4740</v>
      </c>
      <c r="D1355" s="73" t="s">
        <v>4741</v>
      </c>
      <c r="E1355" s="73" t="s">
        <v>4742</v>
      </c>
      <c r="F1355" s="66" t="s">
        <v>31</v>
      </c>
      <c r="G1355" s="116">
        <v>45800</v>
      </c>
      <c r="H1355" s="116">
        <v>45800</v>
      </c>
      <c r="I1355" s="116">
        <v>45800</v>
      </c>
      <c r="J1355" s="117" t="s">
        <v>3971</v>
      </c>
      <c r="K1355" s="64" t="s">
        <v>1087</v>
      </c>
      <c r="L1355" s="64" t="s">
        <v>47</v>
      </c>
      <c r="M1355" s="64" t="s">
        <v>202</v>
      </c>
      <c r="N1355" s="66" t="s">
        <v>34</v>
      </c>
      <c r="O1355" s="66">
        <f t="shared" si="88"/>
        <v>10</v>
      </c>
      <c r="P1355" s="66">
        <v>12</v>
      </c>
      <c r="Q1355" s="65">
        <f>+IFERROR(VLOOKUP(Z1355, fechas!$B$1:$C$1036, 2,FALSE), " ")</f>
        <v>45818</v>
      </c>
      <c r="R1355" s="66" t="s">
        <v>4743</v>
      </c>
      <c r="S1355" s="90">
        <v>45810</v>
      </c>
      <c r="T1355" s="66" t="s">
        <v>35</v>
      </c>
      <c r="U1355" s="65" t="s">
        <v>35</v>
      </c>
      <c r="V1355" s="66"/>
      <c r="W1355" s="66"/>
      <c r="X1355" s="118">
        <f t="shared" si="89"/>
        <v>0</v>
      </c>
      <c r="Y1355" s="119">
        <f>+IFERROR(VLOOKUP(G1355,fechas!$A$1:$D$292,2,FALSE), " ")</f>
        <v>138</v>
      </c>
      <c r="Z1355" s="119">
        <f t="shared" si="90"/>
        <v>150</v>
      </c>
      <c r="AA1355" s="120" t="str">
        <f>+IFERROR(IF(S1355&gt;0," ",Q1355-variables!$C$9)," ")</f>
        <v xml:space="preserve"> </v>
      </c>
      <c r="AC1355" s="121" t="s">
        <v>4744</v>
      </c>
    </row>
    <row r="1356" spans="2:29" s="121" customFormat="1" ht="24.95" hidden="1" customHeight="1">
      <c r="B1356" s="66">
        <f t="shared" si="87"/>
        <v>1353</v>
      </c>
      <c r="C1356" s="72" t="s">
        <v>4745</v>
      </c>
      <c r="D1356" s="73" t="s">
        <v>4746</v>
      </c>
      <c r="E1356" s="73" t="s">
        <v>4747</v>
      </c>
      <c r="F1356" s="66" t="s">
        <v>31</v>
      </c>
      <c r="G1356" s="116">
        <v>45797</v>
      </c>
      <c r="H1356" s="116">
        <v>45797</v>
      </c>
      <c r="I1356" s="116">
        <v>45803</v>
      </c>
      <c r="J1356" s="117" t="s">
        <v>3971</v>
      </c>
      <c r="K1356" s="64" t="s">
        <v>276</v>
      </c>
      <c r="L1356" s="64" t="s">
        <v>2713</v>
      </c>
      <c r="M1356" s="64" t="s">
        <v>202</v>
      </c>
      <c r="N1356" s="66" t="s">
        <v>34</v>
      </c>
      <c r="O1356" s="66">
        <f t="shared" si="88"/>
        <v>21</v>
      </c>
      <c r="P1356" s="66">
        <v>12</v>
      </c>
      <c r="Q1356" s="65">
        <f>+IFERROR(VLOOKUP(Z1356, fechas!$B$1:$C$1036, 2,FALSE), " ")</f>
        <v>45813</v>
      </c>
      <c r="R1356" s="66" t="s">
        <v>4748</v>
      </c>
      <c r="S1356" s="90">
        <v>45818</v>
      </c>
      <c r="T1356" s="66" t="s">
        <v>35</v>
      </c>
      <c r="U1356" s="65" t="s">
        <v>35</v>
      </c>
      <c r="V1356" s="66" t="s">
        <v>4749</v>
      </c>
      <c r="W1356" s="66"/>
      <c r="X1356" s="118">
        <f t="shared" si="89"/>
        <v>0</v>
      </c>
      <c r="Y1356" s="119">
        <f>+IFERROR(VLOOKUP(G1356,fechas!$A$1:$D$292,2,FALSE), " ")</f>
        <v>135</v>
      </c>
      <c r="Z1356" s="119">
        <f t="shared" si="90"/>
        <v>147</v>
      </c>
      <c r="AA1356" s="120" t="str">
        <f>+IFERROR(IF(S1356&gt;0," ",Q1356-variables!$C$9)," ")</f>
        <v xml:space="preserve"> </v>
      </c>
    </row>
    <row r="1357" spans="2:29" s="121" customFormat="1" ht="24.95" hidden="1" customHeight="1">
      <c r="B1357" s="66">
        <f t="shared" si="87"/>
        <v>1354</v>
      </c>
      <c r="C1357" s="72" t="s">
        <v>4750</v>
      </c>
      <c r="D1357" s="73" t="s">
        <v>4751</v>
      </c>
      <c r="E1357" s="73" t="s">
        <v>4752</v>
      </c>
      <c r="F1357" s="66" t="s">
        <v>31</v>
      </c>
      <c r="G1357" s="116">
        <v>45803</v>
      </c>
      <c r="H1357" s="116">
        <v>45803</v>
      </c>
      <c r="I1357" s="116">
        <v>45803</v>
      </c>
      <c r="J1357" s="117" t="s">
        <v>3971</v>
      </c>
      <c r="K1357" s="64" t="s">
        <v>1954</v>
      </c>
      <c r="L1357" s="64" t="s">
        <v>47</v>
      </c>
      <c r="M1357" s="64" t="s">
        <v>202</v>
      </c>
      <c r="N1357" s="66" t="s">
        <v>34</v>
      </c>
      <c r="O1357" s="66">
        <f t="shared" si="88"/>
        <v>18</v>
      </c>
      <c r="P1357" s="66">
        <v>12</v>
      </c>
      <c r="Q1357" s="65">
        <f>+IFERROR(VLOOKUP(Z1357, fechas!$B$1:$C$1036, 2,FALSE), " ")</f>
        <v>45819</v>
      </c>
      <c r="R1357" s="66" t="s">
        <v>4753</v>
      </c>
      <c r="S1357" s="90">
        <v>45821</v>
      </c>
      <c r="T1357" s="66" t="s">
        <v>35</v>
      </c>
      <c r="U1357" s="65" t="s">
        <v>35</v>
      </c>
      <c r="V1357" s="66"/>
      <c r="W1357" s="66"/>
      <c r="X1357" s="118">
        <f t="shared" si="89"/>
        <v>0</v>
      </c>
      <c r="Y1357" s="119">
        <f>+IFERROR(VLOOKUP(G1357,fechas!$A$1:$D$292,2,FALSE), " ")</f>
        <v>139</v>
      </c>
      <c r="Z1357" s="119">
        <f t="shared" si="90"/>
        <v>151</v>
      </c>
      <c r="AA1357" s="120" t="str">
        <f>+IFERROR(IF(S1357&gt;0," ",Q1357-variables!$C$9)," ")</f>
        <v xml:space="preserve"> </v>
      </c>
    </row>
    <row r="1358" spans="2:29" s="121" customFormat="1" ht="24.95" hidden="1" customHeight="1">
      <c r="B1358" s="66">
        <f t="shared" si="87"/>
        <v>1355</v>
      </c>
      <c r="C1358" s="72" t="s">
        <v>4754</v>
      </c>
      <c r="D1358" s="73" t="s">
        <v>4755</v>
      </c>
      <c r="E1358" s="73" t="s">
        <v>4756</v>
      </c>
      <c r="F1358" s="66" t="s">
        <v>31</v>
      </c>
      <c r="G1358" s="116">
        <v>45797</v>
      </c>
      <c r="H1358" s="116">
        <v>45797</v>
      </c>
      <c r="I1358" s="116">
        <v>45803</v>
      </c>
      <c r="J1358" s="117" t="s">
        <v>3971</v>
      </c>
      <c r="K1358" s="64" t="s">
        <v>33</v>
      </c>
      <c r="L1358" s="64"/>
      <c r="M1358" s="64"/>
      <c r="N1358" s="66" t="s">
        <v>34</v>
      </c>
      <c r="O1358" s="66">
        <f t="shared" si="88"/>
        <v>7</v>
      </c>
      <c r="P1358" s="66">
        <v>12</v>
      </c>
      <c r="Q1358" s="65">
        <f>+IFERROR(VLOOKUP(Z1358, fechas!$B$1:$C$1036, 2,FALSE), " ")</f>
        <v>45813</v>
      </c>
      <c r="R1358" s="66" t="s">
        <v>35</v>
      </c>
      <c r="S1358" s="90">
        <v>45804</v>
      </c>
      <c r="T1358" s="66" t="s">
        <v>35</v>
      </c>
      <c r="U1358" s="65" t="s">
        <v>35</v>
      </c>
      <c r="V1358" s="66" t="s">
        <v>4757</v>
      </c>
      <c r="W1358" s="66"/>
      <c r="X1358" s="118">
        <f t="shared" si="89"/>
        <v>0</v>
      </c>
      <c r="Y1358" s="119">
        <f>+IFERROR(VLOOKUP(G1358,fechas!$A$1:$D$292,2,FALSE), " ")</f>
        <v>135</v>
      </c>
      <c r="Z1358" s="119">
        <f t="shared" si="90"/>
        <v>147</v>
      </c>
      <c r="AA1358" s="120" t="str">
        <f>+IFERROR(IF(S1358&gt;0," ",Q1358-variables!$C$9)," ")</f>
        <v xml:space="preserve"> </v>
      </c>
    </row>
    <row r="1359" spans="2:29" s="121" customFormat="1" ht="24.95" hidden="1" customHeight="1">
      <c r="B1359" s="66">
        <f t="shared" si="87"/>
        <v>1356</v>
      </c>
      <c r="C1359" s="72" t="s">
        <v>4758</v>
      </c>
      <c r="D1359" s="73" t="s">
        <v>4759</v>
      </c>
      <c r="E1359" s="73" t="s">
        <v>4207</v>
      </c>
      <c r="F1359" s="66" t="s">
        <v>31</v>
      </c>
      <c r="G1359" s="116">
        <v>45797</v>
      </c>
      <c r="H1359" s="116">
        <v>45797</v>
      </c>
      <c r="I1359" s="116">
        <v>45803</v>
      </c>
      <c r="J1359" s="117" t="s">
        <v>3971</v>
      </c>
      <c r="K1359" s="64" t="s">
        <v>854</v>
      </c>
      <c r="L1359" s="64"/>
      <c r="M1359" s="64"/>
      <c r="N1359" s="66" t="s">
        <v>108</v>
      </c>
      <c r="O1359" s="66">
        <f t="shared" si="88"/>
        <v>7</v>
      </c>
      <c r="P1359" s="66">
        <v>12</v>
      </c>
      <c r="Q1359" s="65">
        <f>+IFERROR(VLOOKUP(Z1359, fechas!$B$1:$C$1036, 2,FALSE), " ")</f>
        <v>45813</v>
      </c>
      <c r="R1359" s="66" t="s">
        <v>35</v>
      </c>
      <c r="S1359" s="90">
        <v>45804</v>
      </c>
      <c r="T1359" s="66" t="s">
        <v>35</v>
      </c>
      <c r="U1359" s="65" t="s">
        <v>35</v>
      </c>
      <c r="V1359" s="66"/>
      <c r="W1359" s="66"/>
      <c r="X1359" s="118">
        <f t="shared" si="89"/>
        <v>0</v>
      </c>
      <c r="Y1359" s="119">
        <f>+IFERROR(VLOOKUP(G1359,fechas!$A$1:$D$292,2,FALSE), " ")</f>
        <v>135</v>
      </c>
      <c r="Z1359" s="119">
        <f t="shared" si="90"/>
        <v>147</v>
      </c>
      <c r="AA1359" s="120" t="str">
        <f>+IFERROR(IF(S1359&gt;0," ",Q1359-variables!$C$9)," ")</f>
        <v xml:space="preserve"> </v>
      </c>
    </row>
    <row r="1360" spans="2:29" s="121" customFormat="1" ht="24.95" hidden="1" customHeight="1">
      <c r="B1360" s="66">
        <f t="shared" si="87"/>
        <v>1357</v>
      </c>
      <c r="C1360" s="72" t="s">
        <v>4760</v>
      </c>
      <c r="D1360" s="73" t="s">
        <v>4761</v>
      </c>
      <c r="E1360" s="73" t="s">
        <v>4110</v>
      </c>
      <c r="F1360" s="66" t="s">
        <v>31</v>
      </c>
      <c r="G1360" s="116">
        <v>45797</v>
      </c>
      <c r="H1360" s="116">
        <v>45797</v>
      </c>
      <c r="I1360" s="116">
        <v>45803</v>
      </c>
      <c r="J1360" s="117" t="s">
        <v>3971</v>
      </c>
      <c r="K1360" s="64" t="s">
        <v>2670</v>
      </c>
      <c r="L1360" s="64" t="s">
        <v>47</v>
      </c>
      <c r="M1360" s="64" t="s">
        <v>79</v>
      </c>
      <c r="N1360" s="66" t="s">
        <v>34</v>
      </c>
      <c r="O1360" s="66">
        <f t="shared" si="88"/>
        <v>13</v>
      </c>
      <c r="P1360" s="66">
        <v>12</v>
      </c>
      <c r="Q1360" s="65">
        <f>+IFERROR(VLOOKUP(Z1360, fechas!$B$1:$C$1036, 2,FALSE), " ")</f>
        <v>45813</v>
      </c>
      <c r="R1360" s="66" t="s">
        <v>4762</v>
      </c>
      <c r="S1360" s="90">
        <v>45810</v>
      </c>
      <c r="T1360" s="66" t="s">
        <v>35</v>
      </c>
      <c r="U1360" s="66" t="s">
        <v>35</v>
      </c>
      <c r="V1360" s="66" t="s">
        <v>4763</v>
      </c>
      <c r="W1360" s="66"/>
      <c r="X1360" s="118">
        <f t="shared" si="89"/>
        <v>0</v>
      </c>
      <c r="Y1360" s="119">
        <f>+IFERROR(VLOOKUP(G1360,fechas!$A$1:$D$292,2,FALSE), " ")</f>
        <v>135</v>
      </c>
      <c r="Z1360" s="119">
        <f t="shared" si="90"/>
        <v>147</v>
      </c>
      <c r="AA1360" s="120" t="str">
        <f>+IFERROR(IF(S1360&gt;0," ",Q1360-variables!$C$9)," ")</f>
        <v xml:space="preserve"> </v>
      </c>
    </row>
    <row r="1361" spans="2:27" s="121" customFormat="1" ht="24.95" hidden="1" customHeight="1">
      <c r="B1361" s="66">
        <f t="shared" si="87"/>
        <v>1358</v>
      </c>
      <c r="C1361" s="72" t="s">
        <v>4764</v>
      </c>
      <c r="D1361" s="73" t="s">
        <v>4765</v>
      </c>
      <c r="E1361" s="73" t="s">
        <v>201</v>
      </c>
      <c r="F1361" s="66" t="s">
        <v>31</v>
      </c>
      <c r="G1361" s="116">
        <v>45797</v>
      </c>
      <c r="H1361" s="116">
        <v>45797</v>
      </c>
      <c r="I1361" s="116">
        <v>45803</v>
      </c>
      <c r="J1361" s="117" t="s">
        <v>3971</v>
      </c>
      <c r="K1361" s="64" t="s">
        <v>197</v>
      </c>
      <c r="L1361" s="64" t="s">
        <v>2713</v>
      </c>
      <c r="M1361" s="64" t="s">
        <v>276</v>
      </c>
      <c r="N1361" s="66" t="s">
        <v>34</v>
      </c>
      <c r="O1361" s="66">
        <f t="shared" si="88"/>
        <v>17</v>
      </c>
      <c r="P1361" s="66">
        <v>12</v>
      </c>
      <c r="Q1361" s="65">
        <f>+IFERROR(VLOOKUP(Z1361, fechas!$B$1:$C$1036, 2,FALSE), " ")</f>
        <v>45813</v>
      </c>
      <c r="R1361" s="66" t="s">
        <v>4766</v>
      </c>
      <c r="S1361" s="90">
        <v>45814</v>
      </c>
      <c r="T1361" s="66" t="s">
        <v>35</v>
      </c>
      <c r="U1361" s="65" t="s">
        <v>35</v>
      </c>
      <c r="V1361" s="66" t="s">
        <v>4767</v>
      </c>
      <c r="W1361" s="66"/>
      <c r="X1361" s="118">
        <f t="shared" si="89"/>
        <v>0</v>
      </c>
      <c r="Y1361" s="119">
        <f>+IFERROR(VLOOKUP(G1361,fechas!$A$1:$D$292,2,FALSE), " ")</f>
        <v>135</v>
      </c>
      <c r="Z1361" s="119">
        <f t="shared" si="90"/>
        <v>147</v>
      </c>
      <c r="AA1361" s="120" t="str">
        <f>+IFERROR(IF(S1361&gt;0," ",Q1361-variables!$C$9)," ")</f>
        <v xml:space="preserve"> </v>
      </c>
    </row>
    <row r="1362" spans="2:27" s="121" customFormat="1" ht="24.95" hidden="1" customHeight="1">
      <c r="B1362" s="66">
        <f t="shared" si="87"/>
        <v>1359</v>
      </c>
      <c r="C1362" s="72" t="s">
        <v>4768</v>
      </c>
      <c r="D1362" s="73" t="s">
        <v>4769</v>
      </c>
      <c r="E1362" s="73" t="s">
        <v>1488</v>
      </c>
      <c r="F1362" s="66" t="s">
        <v>31</v>
      </c>
      <c r="G1362" s="116">
        <v>45797</v>
      </c>
      <c r="H1362" s="116">
        <v>45797</v>
      </c>
      <c r="I1362" s="116">
        <v>45803</v>
      </c>
      <c r="J1362" s="117" t="s">
        <v>3971</v>
      </c>
      <c r="K1362" s="64" t="s">
        <v>2670</v>
      </c>
      <c r="L1362" s="64" t="s">
        <v>47</v>
      </c>
      <c r="M1362" s="64" t="s">
        <v>79</v>
      </c>
      <c r="N1362" s="66" t="s">
        <v>34</v>
      </c>
      <c r="O1362" s="66">
        <f t="shared" si="88"/>
        <v>10</v>
      </c>
      <c r="P1362" s="66">
        <v>12</v>
      </c>
      <c r="Q1362" s="65">
        <f>+IFERROR(VLOOKUP(Z1362, fechas!$B$1:$C$1036, 2,FALSE), " ")</f>
        <v>45813</v>
      </c>
      <c r="R1362" s="66" t="s">
        <v>4770</v>
      </c>
      <c r="S1362" s="90">
        <v>45807</v>
      </c>
      <c r="T1362" s="66" t="s">
        <v>35</v>
      </c>
      <c r="U1362" s="66" t="s">
        <v>35</v>
      </c>
      <c r="V1362" s="66" t="s">
        <v>4771</v>
      </c>
      <c r="W1362" s="66"/>
      <c r="X1362" s="118">
        <f t="shared" si="89"/>
        <v>0</v>
      </c>
      <c r="Y1362" s="119">
        <f>+IFERROR(VLOOKUP(G1362,fechas!$A$1:$D$292,2,FALSE), " ")</f>
        <v>135</v>
      </c>
      <c r="Z1362" s="119">
        <f t="shared" si="90"/>
        <v>147</v>
      </c>
      <c r="AA1362" s="120" t="str">
        <f>+IFERROR(IF(S1362&gt;0," ",Q1362-variables!$C$9)," ")</f>
        <v xml:space="preserve"> </v>
      </c>
    </row>
    <row r="1363" spans="2:27" s="121" customFormat="1" ht="24.95" hidden="1" customHeight="1">
      <c r="B1363" s="66">
        <f t="shared" si="87"/>
        <v>1360</v>
      </c>
      <c r="C1363" s="72" t="s">
        <v>4772</v>
      </c>
      <c r="D1363" s="73" t="s">
        <v>4773</v>
      </c>
      <c r="E1363" s="73" t="s">
        <v>4774</v>
      </c>
      <c r="F1363" s="66" t="s">
        <v>31</v>
      </c>
      <c r="G1363" s="116">
        <v>45797</v>
      </c>
      <c r="H1363" s="116">
        <v>45797</v>
      </c>
      <c r="I1363" s="116">
        <v>45803</v>
      </c>
      <c r="J1363" s="117" t="s">
        <v>3971</v>
      </c>
      <c r="K1363" s="64" t="s">
        <v>1311</v>
      </c>
      <c r="L1363" s="64" t="s">
        <v>47</v>
      </c>
      <c r="M1363" s="64" t="s">
        <v>79</v>
      </c>
      <c r="N1363" s="66" t="s">
        <v>34</v>
      </c>
      <c r="O1363" s="66">
        <f t="shared" si="88"/>
        <v>10</v>
      </c>
      <c r="P1363" s="66">
        <v>12</v>
      </c>
      <c r="Q1363" s="65">
        <f>+IFERROR(VLOOKUP(Z1363, fechas!$B$1:$C$1036, 2,FALSE), " ")</f>
        <v>45813</v>
      </c>
      <c r="R1363" s="66" t="s">
        <v>4775</v>
      </c>
      <c r="S1363" s="90">
        <v>45807</v>
      </c>
      <c r="T1363" s="66" t="s">
        <v>4776</v>
      </c>
      <c r="U1363" s="65">
        <v>45806</v>
      </c>
      <c r="V1363" s="66"/>
      <c r="W1363" s="66"/>
      <c r="X1363" s="118">
        <f t="shared" si="89"/>
        <v>0</v>
      </c>
      <c r="Y1363" s="119">
        <f>+IFERROR(VLOOKUP(G1363,fechas!$A$1:$D$292,2,FALSE), " ")</f>
        <v>135</v>
      </c>
      <c r="Z1363" s="119">
        <f t="shared" si="90"/>
        <v>147</v>
      </c>
      <c r="AA1363" s="120" t="str">
        <f>+IFERROR(IF(S1363&gt;0," ",Q1363-variables!$C$9)," ")</f>
        <v xml:space="preserve"> </v>
      </c>
    </row>
    <row r="1364" spans="2:27" s="121" customFormat="1" ht="24.95" hidden="1" customHeight="1">
      <c r="B1364" s="66">
        <f t="shared" si="87"/>
        <v>1361</v>
      </c>
      <c r="C1364" s="72" t="s">
        <v>4777</v>
      </c>
      <c r="D1364" s="73" t="s">
        <v>4778</v>
      </c>
      <c r="E1364" s="73" t="s">
        <v>4779</v>
      </c>
      <c r="F1364" s="66" t="s">
        <v>31</v>
      </c>
      <c r="G1364" s="116">
        <v>45800</v>
      </c>
      <c r="H1364" s="116">
        <v>45800</v>
      </c>
      <c r="I1364" s="116">
        <v>45803</v>
      </c>
      <c r="J1364" s="117" t="s">
        <v>3971</v>
      </c>
      <c r="K1364" s="64" t="s">
        <v>2749</v>
      </c>
      <c r="L1364" s="64" t="s">
        <v>79</v>
      </c>
      <c r="M1364" s="64" t="s">
        <v>47</v>
      </c>
      <c r="N1364" s="66" t="s">
        <v>34</v>
      </c>
      <c r="O1364" s="66">
        <f t="shared" si="88"/>
        <v>14</v>
      </c>
      <c r="P1364" s="66">
        <v>12</v>
      </c>
      <c r="Q1364" s="65">
        <f>+IFERROR(VLOOKUP(Z1364, fechas!$B$1:$C$1036, 2,FALSE), " ")</f>
        <v>45818</v>
      </c>
      <c r="R1364" s="66" t="s">
        <v>4780</v>
      </c>
      <c r="S1364" s="90">
        <v>45814</v>
      </c>
      <c r="T1364" s="66" t="s">
        <v>4781</v>
      </c>
      <c r="U1364" s="65">
        <v>45812</v>
      </c>
      <c r="V1364" s="66"/>
      <c r="W1364" s="66"/>
      <c r="X1364" s="118">
        <f t="shared" si="89"/>
        <v>0</v>
      </c>
      <c r="Y1364" s="119">
        <f>+IFERROR(VLOOKUP(G1364,fechas!$A$1:$D$292,2,FALSE), " ")</f>
        <v>138</v>
      </c>
      <c r="Z1364" s="119">
        <f t="shared" si="90"/>
        <v>150</v>
      </c>
      <c r="AA1364" s="120" t="str">
        <f>+IFERROR(IF(S1364&gt;0," ",Q1364-variables!$C$9)," ")</f>
        <v xml:space="preserve"> </v>
      </c>
    </row>
    <row r="1365" spans="2:27" s="121" customFormat="1" ht="24.95" hidden="1" customHeight="1">
      <c r="B1365" s="66">
        <f t="shared" si="87"/>
        <v>1362</v>
      </c>
      <c r="C1365" s="72" t="s">
        <v>4782</v>
      </c>
      <c r="D1365" s="73" t="s">
        <v>4783</v>
      </c>
      <c r="E1365" s="73" t="s">
        <v>4784</v>
      </c>
      <c r="F1365" s="66" t="s">
        <v>31</v>
      </c>
      <c r="G1365" s="116">
        <v>45800</v>
      </c>
      <c r="H1365" s="116">
        <v>45800</v>
      </c>
      <c r="I1365" s="116">
        <v>45803</v>
      </c>
      <c r="J1365" s="117" t="s">
        <v>3971</v>
      </c>
      <c r="K1365" s="64" t="s">
        <v>1963</v>
      </c>
      <c r="L1365" s="64" t="s">
        <v>47</v>
      </c>
      <c r="M1365" s="64" t="s">
        <v>202</v>
      </c>
      <c r="N1365" s="66" t="s">
        <v>34</v>
      </c>
      <c r="O1365" s="66">
        <f t="shared" si="88"/>
        <v>13</v>
      </c>
      <c r="P1365" s="66">
        <v>12</v>
      </c>
      <c r="Q1365" s="65">
        <f>+IFERROR(VLOOKUP(Z1365, fechas!$B$1:$C$1036, 2,FALSE), " ")</f>
        <v>45818</v>
      </c>
      <c r="R1365" s="66" t="s">
        <v>4785</v>
      </c>
      <c r="S1365" s="90">
        <v>45813</v>
      </c>
      <c r="T1365" s="66" t="s">
        <v>35</v>
      </c>
      <c r="U1365" s="66" t="s">
        <v>35</v>
      </c>
      <c r="V1365" s="66"/>
      <c r="W1365" s="66"/>
      <c r="X1365" s="118">
        <f t="shared" si="89"/>
        <v>0</v>
      </c>
      <c r="Y1365" s="119">
        <f>+IFERROR(VLOOKUP(G1365,fechas!$A$1:$D$292,2,FALSE), " ")</f>
        <v>138</v>
      </c>
      <c r="Z1365" s="119">
        <f t="shared" si="90"/>
        <v>150</v>
      </c>
      <c r="AA1365" s="120" t="str">
        <f>+IFERROR(IF(S1365&gt;0," ",Q1365-variables!$C$9)," ")</f>
        <v xml:space="preserve"> </v>
      </c>
    </row>
    <row r="1366" spans="2:27" s="121" customFormat="1" ht="24.95" hidden="1" customHeight="1">
      <c r="B1366" s="66">
        <f t="shared" si="87"/>
        <v>1363</v>
      </c>
      <c r="C1366" s="72" t="s">
        <v>4786</v>
      </c>
      <c r="D1366" s="73" t="s">
        <v>4787</v>
      </c>
      <c r="E1366" s="73" t="s">
        <v>201</v>
      </c>
      <c r="F1366" s="66" t="s">
        <v>31</v>
      </c>
      <c r="G1366" s="116">
        <v>45797</v>
      </c>
      <c r="H1366" s="116">
        <v>45798</v>
      </c>
      <c r="I1366" s="116">
        <v>45803</v>
      </c>
      <c r="J1366" s="117" t="s">
        <v>3971</v>
      </c>
      <c r="K1366" s="64" t="s">
        <v>33</v>
      </c>
      <c r="L1366" s="64"/>
      <c r="M1366" s="64"/>
      <c r="N1366" s="66" t="s">
        <v>34</v>
      </c>
      <c r="O1366" s="66">
        <f t="shared" si="88"/>
        <v>7</v>
      </c>
      <c r="P1366" s="66">
        <v>12</v>
      </c>
      <c r="Q1366" s="65">
        <f>+IFERROR(VLOOKUP(Z1366, fechas!$B$1:$C$1036, 2,FALSE), " ")</f>
        <v>45813</v>
      </c>
      <c r="R1366" s="66" t="s">
        <v>35</v>
      </c>
      <c r="S1366" s="90">
        <v>45804</v>
      </c>
      <c r="T1366" s="66" t="s">
        <v>35</v>
      </c>
      <c r="U1366" s="65" t="s">
        <v>35</v>
      </c>
      <c r="V1366" s="66" t="s">
        <v>3353</v>
      </c>
      <c r="W1366" s="66"/>
      <c r="X1366" s="118">
        <f t="shared" si="89"/>
        <v>0</v>
      </c>
      <c r="Y1366" s="119">
        <f>+IFERROR(VLOOKUP(G1366,fechas!$A$1:$D$292,2,FALSE), " ")</f>
        <v>135</v>
      </c>
      <c r="Z1366" s="119">
        <f t="shared" si="90"/>
        <v>147</v>
      </c>
      <c r="AA1366" s="120" t="str">
        <f>+IFERROR(IF(S1366&gt;0," ",Q1366-variables!$C$9)," ")</f>
        <v xml:space="preserve"> </v>
      </c>
    </row>
    <row r="1367" spans="2:27" s="121" customFormat="1" ht="24.95" hidden="1" customHeight="1">
      <c r="B1367" s="66">
        <f t="shared" si="87"/>
        <v>1364</v>
      </c>
      <c r="C1367" s="72" t="s">
        <v>4788</v>
      </c>
      <c r="D1367" s="73" t="s">
        <v>4789</v>
      </c>
      <c r="E1367" s="73" t="s">
        <v>347</v>
      </c>
      <c r="F1367" s="66" t="s">
        <v>31</v>
      </c>
      <c r="G1367" s="116">
        <v>45800</v>
      </c>
      <c r="H1367" s="116">
        <v>45800</v>
      </c>
      <c r="I1367" s="116">
        <v>45803</v>
      </c>
      <c r="J1367" s="117" t="s">
        <v>3971</v>
      </c>
      <c r="K1367" s="64" t="s">
        <v>1896</v>
      </c>
      <c r="L1367" s="64" t="s">
        <v>276</v>
      </c>
      <c r="M1367" s="64" t="s">
        <v>2713</v>
      </c>
      <c r="N1367" s="66" t="s">
        <v>34</v>
      </c>
      <c r="O1367" s="66">
        <f t="shared" si="88"/>
        <v>14</v>
      </c>
      <c r="P1367" s="66">
        <v>12</v>
      </c>
      <c r="Q1367" s="65">
        <f>+IFERROR(VLOOKUP(Z1367, fechas!$B$1:$C$1036, 2,FALSE), " ")</f>
        <v>45818</v>
      </c>
      <c r="R1367" s="66" t="s">
        <v>4790</v>
      </c>
      <c r="S1367" s="90">
        <v>45814</v>
      </c>
      <c r="T1367" s="66" t="s">
        <v>4706</v>
      </c>
      <c r="U1367" s="65">
        <v>45811</v>
      </c>
      <c r="V1367" s="66"/>
      <c r="W1367" s="66"/>
      <c r="X1367" s="118">
        <f t="shared" si="89"/>
        <v>0</v>
      </c>
      <c r="Y1367" s="119">
        <f>+IFERROR(VLOOKUP(G1367,fechas!$A$1:$D$292,2,FALSE), " ")</f>
        <v>138</v>
      </c>
      <c r="Z1367" s="119">
        <f t="shared" si="90"/>
        <v>150</v>
      </c>
      <c r="AA1367" s="120" t="str">
        <f>+IFERROR(IF(S1367&gt;0," ",Q1367-variables!$C$9)," ")</f>
        <v xml:space="preserve"> </v>
      </c>
    </row>
    <row r="1368" spans="2:27" s="121" customFormat="1" ht="24.95" hidden="1" customHeight="1">
      <c r="B1368" s="66">
        <f t="shared" si="87"/>
        <v>1365</v>
      </c>
      <c r="C1368" s="72" t="s">
        <v>4791</v>
      </c>
      <c r="D1368" s="73" t="s">
        <v>4792</v>
      </c>
      <c r="E1368" s="73" t="s">
        <v>4793</v>
      </c>
      <c r="F1368" s="66" t="s">
        <v>31</v>
      </c>
      <c r="G1368" s="116">
        <v>45803</v>
      </c>
      <c r="H1368" s="116">
        <v>45803</v>
      </c>
      <c r="I1368" s="116">
        <v>45803</v>
      </c>
      <c r="J1368" s="117" t="s">
        <v>3971</v>
      </c>
      <c r="K1368" s="64" t="s">
        <v>33</v>
      </c>
      <c r="L1368" s="64"/>
      <c r="M1368" s="64"/>
      <c r="N1368" s="66" t="s">
        <v>34</v>
      </c>
      <c r="O1368" s="66">
        <f t="shared" si="88"/>
        <v>1</v>
      </c>
      <c r="P1368" s="66">
        <v>12</v>
      </c>
      <c r="Q1368" s="65">
        <f>+IFERROR(VLOOKUP(Z1368, fechas!$B$1:$C$1036, 2,FALSE), " ")</f>
        <v>45819</v>
      </c>
      <c r="R1368" s="66" t="s">
        <v>35</v>
      </c>
      <c r="S1368" s="90">
        <v>45804</v>
      </c>
      <c r="T1368" s="66" t="s">
        <v>35</v>
      </c>
      <c r="U1368" s="65" t="s">
        <v>35</v>
      </c>
      <c r="V1368" s="66" t="s">
        <v>114</v>
      </c>
      <c r="W1368" s="66"/>
      <c r="X1368" s="118">
        <f t="shared" si="89"/>
        <v>0</v>
      </c>
      <c r="Y1368" s="119">
        <f>+IFERROR(VLOOKUP(G1368,fechas!$A$1:$D$292,2,FALSE), " ")</f>
        <v>139</v>
      </c>
      <c r="Z1368" s="119">
        <f t="shared" si="90"/>
        <v>151</v>
      </c>
      <c r="AA1368" s="120" t="str">
        <f>+IFERROR(IF(S1368&gt;0," ",Q1368-variables!$C$9)," ")</f>
        <v xml:space="preserve"> </v>
      </c>
    </row>
    <row r="1369" spans="2:27" s="121" customFormat="1" ht="24.95" hidden="1" customHeight="1">
      <c r="B1369" s="66">
        <f t="shared" si="87"/>
        <v>1366</v>
      </c>
      <c r="C1369" s="72" t="s">
        <v>4794</v>
      </c>
      <c r="D1369" s="73" t="s">
        <v>4795</v>
      </c>
      <c r="E1369" s="64" t="s">
        <v>4796</v>
      </c>
      <c r="F1369" s="66" t="s">
        <v>31</v>
      </c>
      <c r="G1369" s="116">
        <v>45803</v>
      </c>
      <c r="H1369" s="116">
        <v>45803</v>
      </c>
      <c r="I1369" s="116">
        <v>45803</v>
      </c>
      <c r="J1369" s="117" t="s">
        <v>3971</v>
      </c>
      <c r="K1369" s="64" t="s">
        <v>1087</v>
      </c>
      <c r="L1369" s="64" t="s">
        <v>47</v>
      </c>
      <c r="M1369" s="64" t="s">
        <v>202</v>
      </c>
      <c r="N1369" s="66" t="s">
        <v>34</v>
      </c>
      <c r="O1369" s="66">
        <f t="shared" si="88"/>
        <v>10</v>
      </c>
      <c r="P1369" s="66">
        <v>12</v>
      </c>
      <c r="Q1369" s="65">
        <f>+IFERROR(VLOOKUP(Z1369, fechas!$B$1:$C$1036, 2,FALSE), " ")</f>
        <v>45819</v>
      </c>
      <c r="R1369" s="66" t="s">
        <v>4797</v>
      </c>
      <c r="S1369" s="90">
        <v>45813</v>
      </c>
      <c r="T1369" s="90" t="s">
        <v>4798</v>
      </c>
      <c r="U1369" s="65">
        <v>45810</v>
      </c>
      <c r="V1369" s="66"/>
      <c r="W1369" s="66"/>
      <c r="X1369" s="118">
        <f t="shared" si="89"/>
        <v>0</v>
      </c>
      <c r="Y1369" s="119">
        <f>+IFERROR(VLOOKUP(G1369,fechas!$A$1:$D$292,2,FALSE), " ")</f>
        <v>139</v>
      </c>
      <c r="Z1369" s="119">
        <f t="shared" si="90"/>
        <v>151</v>
      </c>
      <c r="AA1369" s="120" t="str">
        <f>+IFERROR(IF(S1369&gt;0," ",Q1369-variables!$C$9)," ")</f>
        <v xml:space="preserve"> </v>
      </c>
    </row>
    <row r="1370" spans="2:27" s="121" customFormat="1" ht="24.95" hidden="1" customHeight="1">
      <c r="B1370" s="66">
        <f t="shared" si="87"/>
        <v>1367</v>
      </c>
      <c r="C1370" s="72" t="s">
        <v>4799</v>
      </c>
      <c r="D1370" s="73" t="s">
        <v>4668</v>
      </c>
      <c r="E1370" s="73" t="s">
        <v>1013</v>
      </c>
      <c r="F1370" s="66" t="s">
        <v>31</v>
      </c>
      <c r="G1370" s="116">
        <v>45803</v>
      </c>
      <c r="H1370" s="116">
        <v>45803</v>
      </c>
      <c r="I1370" s="116">
        <v>45803</v>
      </c>
      <c r="J1370" s="117" t="s">
        <v>3971</v>
      </c>
      <c r="K1370" s="64" t="s">
        <v>1087</v>
      </c>
      <c r="L1370" s="64" t="s">
        <v>47</v>
      </c>
      <c r="M1370" s="64" t="s">
        <v>202</v>
      </c>
      <c r="N1370" s="66" t="s">
        <v>34</v>
      </c>
      <c r="O1370" s="66">
        <f t="shared" si="88"/>
        <v>14</v>
      </c>
      <c r="P1370" s="66">
        <v>12</v>
      </c>
      <c r="Q1370" s="65">
        <f>+IFERROR(VLOOKUP(Z1370, fechas!$B$1:$C$1036, 2,FALSE), " ")</f>
        <v>45819</v>
      </c>
      <c r="R1370" s="66" t="s">
        <v>4800</v>
      </c>
      <c r="S1370" s="90">
        <v>45817</v>
      </c>
      <c r="T1370" s="66" t="s">
        <v>4801</v>
      </c>
      <c r="U1370" s="65">
        <v>45812</v>
      </c>
      <c r="V1370" s="66"/>
      <c r="W1370" s="66"/>
      <c r="X1370" s="118">
        <f t="shared" si="89"/>
        <v>0</v>
      </c>
      <c r="Y1370" s="119">
        <f>+IFERROR(VLOOKUP(G1370,fechas!$A$1:$D$292,2,FALSE), " ")</f>
        <v>139</v>
      </c>
      <c r="Z1370" s="119">
        <f t="shared" si="90"/>
        <v>151</v>
      </c>
      <c r="AA1370" s="120" t="str">
        <f>+IFERROR(IF(S1370&gt;0," ",Q1370-variables!$C$9)," ")</f>
        <v xml:space="preserve"> </v>
      </c>
    </row>
    <row r="1371" spans="2:27" s="121" customFormat="1" ht="24.95" hidden="1" customHeight="1">
      <c r="B1371" s="66">
        <f t="shared" si="87"/>
        <v>1368</v>
      </c>
      <c r="C1371" s="72" t="s">
        <v>4802</v>
      </c>
      <c r="D1371" s="73" t="s">
        <v>4668</v>
      </c>
      <c r="E1371" s="73" t="s">
        <v>1013</v>
      </c>
      <c r="F1371" s="66" t="s">
        <v>31</v>
      </c>
      <c r="G1371" s="116">
        <v>45803</v>
      </c>
      <c r="H1371" s="116">
        <v>45803</v>
      </c>
      <c r="I1371" s="116">
        <v>45803</v>
      </c>
      <c r="J1371" s="117" t="s">
        <v>3971</v>
      </c>
      <c r="K1371" s="64" t="s">
        <v>1087</v>
      </c>
      <c r="L1371" s="64" t="s">
        <v>47</v>
      </c>
      <c r="M1371" s="64" t="s">
        <v>202</v>
      </c>
      <c r="N1371" s="66" t="s">
        <v>34</v>
      </c>
      <c r="O1371" s="66">
        <f t="shared" si="88"/>
        <v>14</v>
      </c>
      <c r="P1371" s="66">
        <v>12</v>
      </c>
      <c r="Q1371" s="65">
        <f>+IFERROR(VLOOKUP(Z1371, fechas!$B$1:$C$1036, 2,FALSE), " ")</f>
        <v>45819</v>
      </c>
      <c r="R1371" s="66" t="s">
        <v>4800</v>
      </c>
      <c r="S1371" s="90">
        <v>45817</v>
      </c>
      <c r="T1371" s="66" t="s">
        <v>4801</v>
      </c>
      <c r="U1371" s="65">
        <v>45812</v>
      </c>
      <c r="V1371" s="66"/>
      <c r="W1371" s="66"/>
      <c r="X1371" s="118">
        <f t="shared" si="89"/>
        <v>0</v>
      </c>
      <c r="Y1371" s="119">
        <f>+IFERROR(VLOOKUP(G1371,fechas!$A$1:$D$292,2,FALSE), " ")</f>
        <v>139</v>
      </c>
      <c r="Z1371" s="119">
        <f t="shared" si="90"/>
        <v>151</v>
      </c>
      <c r="AA1371" s="120" t="str">
        <f>+IFERROR(IF(S1371&gt;0," ",Q1371-variables!$C$9)," ")</f>
        <v xml:space="preserve"> </v>
      </c>
    </row>
    <row r="1372" spans="2:27" s="121" customFormat="1" ht="24.95" hidden="1" customHeight="1">
      <c r="B1372" s="66">
        <f t="shared" si="87"/>
        <v>1369</v>
      </c>
      <c r="C1372" s="72" t="s">
        <v>4803</v>
      </c>
      <c r="D1372" s="73" t="s">
        <v>4804</v>
      </c>
      <c r="E1372" s="73" t="s">
        <v>4805</v>
      </c>
      <c r="F1372" s="66" t="s">
        <v>31</v>
      </c>
      <c r="G1372" s="116">
        <v>45803</v>
      </c>
      <c r="H1372" s="116">
        <v>45803</v>
      </c>
      <c r="I1372" s="116">
        <v>45803</v>
      </c>
      <c r="J1372" s="117" t="s">
        <v>3971</v>
      </c>
      <c r="K1372" s="64" t="s">
        <v>33</v>
      </c>
      <c r="L1372" s="64"/>
      <c r="M1372" s="64"/>
      <c r="N1372" s="66" t="s">
        <v>34</v>
      </c>
      <c r="O1372" s="66">
        <f t="shared" si="88"/>
        <v>0</v>
      </c>
      <c r="P1372" s="66">
        <v>12</v>
      </c>
      <c r="Q1372" s="65">
        <f>+IFERROR(VLOOKUP(Z1372, fechas!$B$1:$C$1036, 2,FALSE), " ")</f>
        <v>45819</v>
      </c>
      <c r="R1372" s="66" t="s">
        <v>35</v>
      </c>
      <c r="S1372" s="90">
        <v>45803</v>
      </c>
      <c r="T1372" s="66" t="s">
        <v>35</v>
      </c>
      <c r="U1372" s="65" t="s">
        <v>35</v>
      </c>
      <c r="V1372" s="66" t="s">
        <v>3997</v>
      </c>
      <c r="W1372" s="66"/>
      <c r="X1372" s="118">
        <f t="shared" si="89"/>
        <v>0</v>
      </c>
      <c r="Y1372" s="119">
        <f>+IFERROR(VLOOKUP(G1372,fechas!$A$1:$D$292,2,FALSE), " ")</f>
        <v>139</v>
      </c>
      <c r="Z1372" s="119">
        <f t="shared" si="90"/>
        <v>151</v>
      </c>
      <c r="AA1372" s="120" t="str">
        <f>+IFERROR(IF(S1372&gt;0," ",Q1372-variables!$C$9)," ")</f>
        <v xml:space="preserve"> </v>
      </c>
    </row>
    <row r="1373" spans="2:27" s="121" customFormat="1" ht="24.95" hidden="1" customHeight="1">
      <c r="B1373" s="66">
        <f t="shared" si="87"/>
        <v>1370</v>
      </c>
      <c r="C1373" s="72" t="s">
        <v>4806</v>
      </c>
      <c r="D1373" s="73" t="s">
        <v>4807</v>
      </c>
      <c r="E1373" s="73" t="s">
        <v>4808</v>
      </c>
      <c r="F1373" s="66" t="s">
        <v>31</v>
      </c>
      <c r="G1373" s="116">
        <v>45803</v>
      </c>
      <c r="H1373" s="116">
        <v>45803</v>
      </c>
      <c r="I1373" s="116">
        <v>45803</v>
      </c>
      <c r="J1373" s="117" t="s">
        <v>3971</v>
      </c>
      <c r="K1373" s="64" t="s">
        <v>1087</v>
      </c>
      <c r="L1373" s="64" t="s">
        <v>47</v>
      </c>
      <c r="M1373" s="64" t="s">
        <v>202</v>
      </c>
      <c r="N1373" s="66" t="s">
        <v>34</v>
      </c>
      <c r="O1373" s="66">
        <f t="shared" si="88"/>
        <v>14</v>
      </c>
      <c r="P1373" s="66">
        <v>12</v>
      </c>
      <c r="Q1373" s="65">
        <f>+IFERROR(VLOOKUP(Z1373, fechas!$B$1:$C$1036, 2,FALSE), " ")</f>
        <v>45819</v>
      </c>
      <c r="R1373" s="66" t="s">
        <v>4809</v>
      </c>
      <c r="S1373" s="90">
        <v>45817</v>
      </c>
      <c r="T1373" s="66" t="s">
        <v>4810</v>
      </c>
      <c r="U1373" s="65">
        <v>45812</v>
      </c>
      <c r="V1373" s="66"/>
      <c r="W1373" s="66"/>
      <c r="X1373" s="118">
        <f t="shared" si="89"/>
        <v>0</v>
      </c>
      <c r="Y1373" s="119">
        <f>+IFERROR(VLOOKUP(G1373,fechas!$A$1:$D$292,2,FALSE), " ")</f>
        <v>139</v>
      </c>
      <c r="Z1373" s="119">
        <f t="shared" si="90"/>
        <v>151</v>
      </c>
      <c r="AA1373" s="120" t="str">
        <f>+IFERROR(IF(S1373&gt;0," ",Q1373-variables!$C$9)," ")</f>
        <v xml:space="preserve"> </v>
      </c>
    </row>
    <row r="1374" spans="2:27" s="121" customFormat="1" ht="24.95" hidden="1" customHeight="1">
      <c r="B1374" s="66">
        <f t="shared" si="87"/>
        <v>1371</v>
      </c>
      <c r="C1374" s="72" t="s">
        <v>4811</v>
      </c>
      <c r="D1374" s="73" t="s">
        <v>4812</v>
      </c>
      <c r="E1374" s="73" t="s">
        <v>201</v>
      </c>
      <c r="F1374" s="66" t="s">
        <v>31</v>
      </c>
      <c r="G1374" s="116">
        <v>45803</v>
      </c>
      <c r="H1374" s="116">
        <v>45803</v>
      </c>
      <c r="I1374" s="116">
        <v>45803</v>
      </c>
      <c r="J1374" s="117" t="s">
        <v>3971</v>
      </c>
      <c r="K1374" s="64" t="s">
        <v>33</v>
      </c>
      <c r="L1374" s="64"/>
      <c r="M1374" s="64"/>
      <c r="N1374" s="66" t="s">
        <v>34</v>
      </c>
      <c r="O1374" s="66">
        <f t="shared" si="88"/>
        <v>1</v>
      </c>
      <c r="P1374" s="66">
        <v>12</v>
      </c>
      <c r="Q1374" s="65">
        <f>+IFERROR(VLOOKUP(Z1374, fechas!$B$1:$C$1036, 2,FALSE), " ")</f>
        <v>45819</v>
      </c>
      <c r="R1374" s="66" t="s">
        <v>35</v>
      </c>
      <c r="S1374" s="90">
        <v>45804</v>
      </c>
      <c r="T1374" s="66" t="s">
        <v>35</v>
      </c>
      <c r="U1374" s="65" t="s">
        <v>35</v>
      </c>
      <c r="V1374" s="66" t="s">
        <v>3353</v>
      </c>
      <c r="W1374" s="66"/>
      <c r="X1374" s="118">
        <f t="shared" si="89"/>
        <v>0</v>
      </c>
      <c r="Y1374" s="119">
        <f>+IFERROR(VLOOKUP(G1374,fechas!$A$1:$D$292,2,FALSE), " ")</f>
        <v>139</v>
      </c>
      <c r="Z1374" s="119">
        <f t="shared" si="90"/>
        <v>151</v>
      </c>
      <c r="AA1374" s="120" t="str">
        <f>+IFERROR(IF(S1374&gt;0," ",Q1374-variables!$C$9)," ")</f>
        <v xml:space="preserve"> </v>
      </c>
    </row>
    <row r="1375" spans="2:27" s="121" customFormat="1" ht="24.95" hidden="1" customHeight="1">
      <c r="B1375" s="66">
        <f t="shared" si="87"/>
        <v>1372</v>
      </c>
      <c r="C1375" s="72" t="s">
        <v>4813</v>
      </c>
      <c r="D1375" s="73" t="s">
        <v>4814</v>
      </c>
      <c r="E1375" s="73" t="s">
        <v>4815</v>
      </c>
      <c r="F1375" s="66" t="s">
        <v>31</v>
      </c>
      <c r="G1375" s="116">
        <v>45803</v>
      </c>
      <c r="H1375" s="116">
        <v>45803</v>
      </c>
      <c r="I1375" s="116">
        <v>45803</v>
      </c>
      <c r="J1375" s="117" t="s">
        <v>3971</v>
      </c>
      <c r="K1375" s="64" t="s">
        <v>1311</v>
      </c>
      <c r="L1375" s="64" t="s">
        <v>47</v>
      </c>
      <c r="M1375" s="64" t="s">
        <v>79</v>
      </c>
      <c r="N1375" s="66" t="s">
        <v>34</v>
      </c>
      <c r="O1375" s="66">
        <f t="shared" si="88"/>
        <v>3</v>
      </c>
      <c r="P1375" s="66">
        <v>12</v>
      </c>
      <c r="Q1375" s="65">
        <f>+IFERROR(VLOOKUP(Z1375, fechas!$B$1:$C$1036, 2,FALSE), " ")</f>
        <v>45819</v>
      </c>
      <c r="R1375" s="66" t="s">
        <v>4816</v>
      </c>
      <c r="S1375" s="90">
        <v>45806</v>
      </c>
      <c r="T1375" s="66" t="s">
        <v>35</v>
      </c>
      <c r="U1375" s="65" t="s">
        <v>35</v>
      </c>
      <c r="V1375" s="66"/>
      <c r="W1375" s="66"/>
      <c r="X1375" s="118">
        <f t="shared" si="89"/>
        <v>0</v>
      </c>
      <c r="Y1375" s="119">
        <f>+IFERROR(VLOOKUP(G1375,fechas!$A$1:$D$292,2,FALSE), " ")</f>
        <v>139</v>
      </c>
      <c r="Z1375" s="119">
        <f t="shared" si="90"/>
        <v>151</v>
      </c>
      <c r="AA1375" s="120" t="str">
        <f>+IFERROR(IF(S1375&gt;0," ",Q1375-variables!$C$9)," ")</f>
        <v xml:space="preserve"> </v>
      </c>
    </row>
    <row r="1376" spans="2:27" s="121" customFormat="1" ht="24.95" hidden="1" customHeight="1">
      <c r="B1376" s="66">
        <f t="shared" si="87"/>
        <v>1373</v>
      </c>
      <c r="C1376" s="72" t="s">
        <v>4817</v>
      </c>
      <c r="D1376" s="73" t="s">
        <v>4818</v>
      </c>
      <c r="E1376" s="73" t="s">
        <v>4819</v>
      </c>
      <c r="F1376" s="66" t="s">
        <v>31</v>
      </c>
      <c r="G1376" s="116">
        <v>45803</v>
      </c>
      <c r="H1376" s="116">
        <v>45803</v>
      </c>
      <c r="I1376" s="116">
        <v>45803</v>
      </c>
      <c r="J1376" s="117" t="s">
        <v>3971</v>
      </c>
      <c r="K1376" s="64" t="s">
        <v>1896</v>
      </c>
      <c r="L1376" s="64" t="s">
        <v>47</v>
      </c>
      <c r="M1376" s="64" t="s">
        <v>79</v>
      </c>
      <c r="N1376" s="66" t="s">
        <v>34</v>
      </c>
      <c r="O1376" s="66">
        <f t="shared" si="88"/>
        <v>7</v>
      </c>
      <c r="P1376" s="66">
        <v>12</v>
      </c>
      <c r="Q1376" s="65">
        <f>+IFERROR(VLOOKUP(Z1376, fechas!$B$1:$C$1036, 2,FALSE), " ")</f>
        <v>45819</v>
      </c>
      <c r="R1376" s="66" t="s">
        <v>4820</v>
      </c>
      <c r="S1376" s="90">
        <v>45810</v>
      </c>
      <c r="T1376" s="66" t="s">
        <v>4821</v>
      </c>
      <c r="U1376" s="65">
        <v>45805</v>
      </c>
      <c r="V1376" s="66"/>
      <c r="W1376" s="66"/>
      <c r="X1376" s="118">
        <f t="shared" si="89"/>
        <v>0</v>
      </c>
      <c r="Y1376" s="119">
        <f>+IFERROR(VLOOKUP(G1376,fechas!$A$1:$D$292,2,FALSE), " ")</f>
        <v>139</v>
      </c>
      <c r="Z1376" s="119">
        <f t="shared" si="90"/>
        <v>151</v>
      </c>
      <c r="AA1376" s="120" t="str">
        <f>+IFERROR(IF(S1376&gt;0," ",Q1376-variables!$C$9)," ")</f>
        <v xml:space="preserve"> </v>
      </c>
    </row>
    <row r="1377" spans="2:27" s="121" customFormat="1" ht="24.95" hidden="1" customHeight="1">
      <c r="B1377" s="66">
        <f t="shared" si="87"/>
        <v>1374</v>
      </c>
      <c r="C1377" s="72" t="s">
        <v>4822</v>
      </c>
      <c r="D1377" s="73" t="s">
        <v>4823</v>
      </c>
      <c r="E1377" s="73" t="s">
        <v>4824</v>
      </c>
      <c r="F1377" s="66" t="s">
        <v>31</v>
      </c>
      <c r="G1377" s="116">
        <v>45803</v>
      </c>
      <c r="H1377" s="116">
        <v>45803</v>
      </c>
      <c r="I1377" s="116">
        <v>45803</v>
      </c>
      <c r="J1377" s="117" t="s">
        <v>3971</v>
      </c>
      <c r="K1377" s="64" t="s">
        <v>33</v>
      </c>
      <c r="L1377" s="64"/>
      <c r="M1377" s="64"/>
      <c r="N1377" s="66" t="s">
        <v>34</v>
      </c>
      <c r="O1377" s="66">
        <f t="shared" si="88"/>
        <v>22</v>
      </c>
      <c r="P1377" s="66">
        <v>12</v>
      </c>
      <c r="Q1377" s="65">
        <f>+IFERROR(VLOOKUP(Z1377, fechas!$B$1:$C$1036, 2,FALSE), " ")</f>
        <v>45819</v>
      </c>
      <c r="R1377" s="66" t="s">
        <v>35</v>
      </c>
      <c r="S1377" s="90">
        <v>45825</v>
      </c>
      <c r="T1377" s="66" t="s">
        <v>35</v>
      </c>
      <c r="U1377" s="65" t="s">
        <v>35</v>
      </c>
      <c r="V1377" s="66" t="s">
        <v>4825</v>
      </c>
      <c r="W1377" s="66"/>
      <c r="X1377" s="118">
        <f t="shared" si="89"/>
        <v>0</v>
      </c>
      <c r="Y1377" s="119">
        <f>+IFERROR(VLOOKUP(G1377,fechas!$A$1:$D$292,2,FALSE), " ")</f>
        <v>139</v>
      </c>
      <c r="Z1377" s="119">
        <f t="shared" si="90"/>
        <v>151</v>
      </c>
      <c r="AA1377" s="120" t="str">
        <f>+IFERROR(IF(S1377&gt;0," ",Q1377-variables!$C$9)," ")</f>
        <v xml:space="preserve"> </v>
      </c>
    </row>
    <row r="1378" spans="2:27" s="121" customFormat="1" ht="24.95" hidden="1" customHeight="1">
      <c r="B1378" s="66">
        <f t="shared" si="87"/>
        <v>1375</v>
      </c>
      <c r="C1378" s="72" t="s">
        <v>4826</v>
      </c>
      <c r="D1378" s="73" t="s">
        <v>4823</v>
      </c>
      <c r="E1378" s="73" t="s">
        <v>4824</v>
      </c>
      <c r="F1378" s="66" t="s">
        <v>31</v>
      </c>
      <c r="G1378" s="116">
        <v>45803</v>
      </c>
      <c r="H1378" s="116">
        <v>45803</v>
      </c>
      <c r="I1378" s="116">
        <v>45803</v>
      </c>
      <c r="J1378" s="117" t="s">
        <v>3971</v>
      </c>
      <c r="K1378" s="64" t="s">
        <v>33</v>
      </c>
      <c r="L1378" s="64"/>
      <c r="M1378" s="64"/>
      <c r="N1378" s="66" t="s">
        <v>34</v>
      </c>
      <c r="O1378" s="66">
        <f t="shared" si="88"/>
        <v>22</v>
      </c>
      <c r="P1378" s="66">
        <v>12</v>
      </c>
      <c r="Q1378" s="65">
        <f>+IFERROR(VLOOKUP(Z1378, fechas!$B$1:$C$1036, 2,FALSE), " ")</f>
        <v>45819</v>
      </c>
      <c r="R1378" s="66" t="s">
        <v>35</v>
      </c>
      <c r="S1378" s="90">
        <v>45825</v>
      </c>
      <c r="T1378" s="66" t="s">
        <v>35</v>
      </c>
      <c r="U1378" s="65" t="s">
        <v>35</v>
      </c>
      <c r="V1378" s="66" t="s">
        <v>4825</v>
      </c>
      <c r="W1378" s="66"/>
      <c r="X1378" s="118">
        <f t="shared" si="89"/>
        <v>0</v>
      </c>
      <c r="Y1378" s="119">
        <f>+IFERROR(VLOOKUP(G1378,fechas!$A$1:$D$292,2,FALSE), " ")</f>
        <v>139</v>
      </c>
      <c r="Z1378" s="119">
        <f t="shared" si="90"/>
        <v>151</v>
      </c>
      <c r="AA1378" s="120" t="str">
        <f>+IFERROR(IF(S1378&gt;0," ",Q1378-variables!$C$9)," ")</f>
        <v xml:space="preserve"> </v>
      </c>
    </row>
    <row r="1379" spans="2:27" s="121" customFormat="1" ht="24.95" hidden="1" customHeight="1">
      <c r="B1379" s="66">
        <f t="shared" si="87"/>
        <v>1376</v>
      </c>
      <c r="C1379" s="72" t="s">
        <v>4827</v>
      </c>
      <c r="D1379" s="73" t="s">
        <v>4828</v>
      </c>
      <c r="E1379" s="73" t="s">
        <v>4736</v>
      </c>
      <c r="F1379" s="66" t="s">
        <v>31</v>
      </c>
      <c r="G1379" s="116">
        <v>45803</v>
      </c>
      <c r="H1379" s="116">
        <v>45803</v>
      </c>
      <c r="I1379" s="116">
        <v>45803</v>
      </c>
      <c r="J1379" s="117" t="s">
        <v>3971</v>
      </c>
      <c r="K1379" s="64" t="s">
        <v>1954</v>
      </c>
      <c r="L1379" s="64" t="s">
        <v>47</v>
      </c>
      <c r="M1379" s="64" t="s">
        <v>202</v>
      </c>
      <c r="N1379" s="66" t="s">
        <v>34</v>
      </c>
      <c r="O1379" s="66">
        <f t="shared" si="88"/>
        <v>8</v>
      </c>
      <c r="P1379" s="66">
        <v>12</v>
      </c>
      <c r="Q1379" s="65">
        <f>+IFERROR(VLOOKUP(Z1379, fechas!$B$1:$C$1036, 2,FALSE), " ")</f>
        <v>45819</v>
      </c>
      <c r="R1379" s="229" t="s">
        <v>4829</v>
      </c>
      <c r="S1379" s="90">
        <v>45811</v>
      </c>
      <c r="T1379" s="66" t="s">
        <v>35</v>
      </c>
      <c r="U1379" s="65" t="s">
        <v>35</v>
      </c>
      <c r="V1379" s="66"/>
      <c r="W1379" s="66"/>
      <c r="X1379" s="118">
        <f t="shared" si="89"/>
        <v>0</v>
      </c>
      <c r="Y1379" s="119">
        <f>+IFERROR(VLOOKUP(G1379,fechas!$A$1:$D$292,2,FALSE), " ")</f>
        <v>139</v>
      </c>
      <c r="Z1379" s="119">
        <f t="shared" si="90"/>
        <v>151</v>
      </c>
      <c r="AA1379" s="120" t="str">
        <f>+IFERROR(IF(S1379&gt;0," ",Q1379-variables!$C$9)," ")</f>
        <v xml:space="preserve"> </v>
      </c>
    </row>
    <row r="1380" spans="2:27" s="121" customFormat="1" ht="24.95" hidden="1" customHeight="1">
      <c r="B1380" s="66">
        <f t="shared" si="87"/>
        <v>1377</v>
      </c>
      <c r="C1380" s="72" t="s">
        <v>4830</v>
      </c>
      <c r="D1380" s="73" t="s">
        <v>4831</v>
      </c>
      <c r="E1380" s="73" t="s">
        <v>4832</v>
      </c>
      <c r="F1380" s="66" t="s">
        <v>61</v>
      </c>
      <c r="G1380" s="116">
        <v>45803</v>
      </c>
      <c r="H1380" s="116">
        <v>45803</v>
      </c>
      <c r="I1380" s="116">
        <v>45803</v>
      </c>
      <c r="J1380" s="117" t="s">
        <v>3971</v>
      </c>
      <c r="K1380" s="64" t="s">
        <v>1727</v>
      </c>
      <c r="L1380" s="64" t="s">
        <v>47</v>
      </c>
      <c r="M1380" s="64" t="s">
        <v>79</v>
      </c>
      <c r="N1380" s="66" t="s">
        <v>34</v>
      </c>
      <c r="O1380" s="66">
        <f t="shared" si="88"/>
        <v>2</v>
      </c>
      <c r="P1380" s="66">
        <v>12</v>
      </c>
      <c r="Q1380" s="65">
        <f>+IFERROR(VLOOKUP(Z1380, fechas!$B$1:$C$1036, 2,FALSE), " ")</f>
        <v>45819</v>
      </c>
      <c r="R1380" s="66" t="s">
        <v>4833</v>
      </c>
      <c r="S1380" s="90">
        <v>45805</v>
      </c>
      <c r="T1380" s="66" t="s">
        <v>35</v>
      </c>
      <c r="U1380" s="65" t="s">
        <v>35</v>
      </c>
      <c r="V1380" s="66" t="s">
        <v>2908</v>
      </c>
      <c r="W1380" s="66"/>
      <c r="X1380" s="118">
        <f t="shared" si="89"/>
        <v>0</v>
      </c>
      <c r="Y1380" s="119">
        <f>+IFERROR(VLOOKUP(G1380,fechas!$A$1:$D$292,2,FALSE), " ")</f>
        <v>139</v>
      </c>
      <c r="Z1380" s="119">
        <f t="shared" si="90"/>
        <v>151</v>
      </c>
      <c r="AA1380" s="120" t="str">
        <f>+IFERROR(IF(S1380&gt;0," ",Q1380-variables!$C$9)," ")</f>
        <v xml:space="preserve"> </v>
      </c>
    </row>
    <row r="1381" spans="2:27" s="121" customFormat="1" ht="24.95" hidden="1" customHeight="1">
      <c r="B1381" s="66">
        <f t="shared" si="87"/>
        <v>1378</v>
      </c>
      <c r="C1381" s="72" t="s">
        <v>4834</v>
      </c>
      <c r="D1381" s="73" t="s">
        <v>4835</v>
      </c>
      <c r="E1381" s="73" t="s">
        <v>3307</v>
      </c>
      <c r="F1381" s="66" t="s">
        <v>61</v>
      </c>
      <c r="G1381" s="116">
        <v>45803</v>
      </c>
      <c r="H1381" s="116">
        <v>45803</v>
      </c>
      <c r="I1381" s="116">
        <v>45803</v>
      </c>
      <c r="J1381" s="117" t="s">
        <v>3971</v>
      </c>
      <c r="K1381" s="64" t="s">
        <v>1727</v>
      </c>
      <c r="L1381" s="64" t="s">
        <v>47</v>
      </c>
      <c r="M1381" s="64" t="s">
        <v>79</v>
      </c>
      <c r="N1381" s="66" t="s">
        <v>34</v>
      </c>
      <c r="O1381" s="66">
        <f t="shared" si="88"/>
        <v>2</v>
      </c>
      <c r="P1381" s="66">
        <v>12</v>
      </c>
      <c r="Q1381" s="65">
        <f>+IFERROR(VLOOKUP(Z1381, fechas!$B$1:$C$1036, 2,FALSE), " ")</f>
        <v>45819</v>
      </c>
      <c r="R1381" s="66" t="s">
        <v>4836</v>
      </c>
      <c r="S1381" s="90">
        <v>45805</v>
      </c>
      <c r="T1381" s="66" t="s">
        <v>35</v>
      </c>
      <c r="U1381" s="65" t="s">
        <v>35</v>
      </c>
      <c r="V1381" s="66" t="s">
        <v>2908</v>
      </c>
      <c r="W1381" s="66"/>
      <c r="X1381" s="118">
        <f t="shared" si="89"/>
        <v>0</v>
      </c>
      <c r="Y1381" s="119">
        <f>+IFERROR(VLOOKUP(G1381,fechas!$A$1:$D$292,2,FALSE), " ")</f>
        <v>139</v>
      </c>
      <c r="Z1381" s="119">
        <f t="shared" si="90"/>
        <v>151</v>
      </c>
      <c r="AA1381" s="120" t="str">
        <f>+IFERROR(IF(S1381&gt;0," ",Q1381-variables!$C$9)," ")</f>
        <v xml:space="preserve"> </v>
      </c>
    </row>
    <row r="1382" spans="2:27" s="121" customFormat="1" ht="24.95" hidden="1" customHeight="1">
      <c r="B1382" s="66">
        <f t="shared" si="87"/>
        <v>1379</v>
      </c>
      <c r="C1382" s="72" t="s">
        <v>4837</v>
      </c>
      <c r="D1382" s="73" t="s">
        <v>4838</v>
      </c>
      <c r="E1382" s="73" t="s">
        <v>4839</v>
      </c>
      <c r="F1382" s="66" t="s">
        <v>31</v>
      </c>
      <c r="G1382" s="116">
        <v>45803</v>
      </c>
      <c r="H1382" s="116">
        <v>45803</v>
      </c>
      <c r="I1382" s="116">
        <v>45803</v>
      </c>
      <c r="J1382" s="117" t="s">
        <v>3971</v>
      </c>
      <c r="K1382" s="64" t="s">
        <v>1896</v>
      </c>
      <c r="L1382" s="64" t="s">
        <v>47</v>
      </c>
      <c r="M1382" s="64" t="s">
        <v>79</v>
      </c>
      <c r="N1382" s="66" t="s">
        <v>34</v>
      </c>
      <c r="O1382" s="66">
        <f t="shared" si="88"/>
        <v>7</v>
      </c>
      <c r="P1382" s="66">
        <v>12</v>
      </c>
      <c r="Q1382" s="65">
        <f>+IFERROR(VLOOKUP(Z1382, fechas!$B$1:$C$1036, 2,FALSE), " ")</f>
        <v>45819</v>
      </c>
      <c r="R1382" s="66" t="s">
        <v>4840</v>
      </c>
      <c r="S1382" s="90">
        <v>45810</v>
      </c>
      <c r="T1382" s="66" t="s">
        <v>4841</v>
      </c>
      <c r="U1382" s="65">
        <v>45805</v>
      </c>
      <c r="V1382" s="66"/>
      <c r="W1382" s="66"/>
      <c r="X1382" s="118">
        <f t="shared" si="89"/>
        <v>0</v>
      </c>
      <c r="Y1382" s="119">
        <f>+IFERROR(VLOOKUP(G1382,fechas!$A$1:$D$292,2,FALSE), " ")</f>
        <v>139</v>
      </c>
      <c r="Z1382" s="119">
        <f t="shared" si="90"/>
        <v>151</v>
      </c>
      <c r="AA1382" s="120" t="str">
        <f>+IFERROR(IF(S1382&gt;0," ",Q1382-variables!$C$9)," ")</f>
        <v xml:space="preserve"> </v>
      </c>
    </row>
    <row r="1383" spans="2:27" s="121" customFormat="1" ht="24.95" hidden="1" customHeight="1">
      <c r="B1383" s="66">
        <f t="shared" si="87"/>
        <v>1380</v>
      </c>
      <c r="C1383" s="72" t="s">
        <v>4842</v>
      </c>
      <c r="D1383" s="73" t="s">
        <v>4843</v>
      </c>
      <c r="E1383" s="73" t="s">
        <v>4844</v>
      </c>
      <c r="F1383" s="66" t="s">
        <v>31</v>
      </c>
      <c r="G1383" s="116">
        <v>45797</v>
      </c>
      <c r="H1383" s="116">
        <v>45797</v>
      </c>
      <c r="I1383" s="116">
        <v>45803</v>
      </c>
      <c r="J1383" s="117" t="s">
        <v>3971</v>
      </c>
      <c r="K1383" s="64" t="s">
        <v>33</v>
      </c>
      <c r="L1383" s="64"/>
      <c r="M1383" s="64"/>
      <c r="N1383" s="66" t="s">
        <v>34</v>
      </c>
      <c r="O1383" s="66">
        <f t="shared" si="88"/>
        <v>14</v>
      </c>
      <c r="P1383" s="66">
        <v>12</v>
      </c>
      <c r="Q1383" s="65">
        <f>+IFERROR(VLOOKUP(Z1383, fechas!$B$1:$C$1036, 2,FALSE), " ")</f>
        <v>45813</v>
      </c>
      <c r="R1383" s="66" t="s">
        <v>35</v>
      </c>
      <c r="S1383" s="90">
        <v>45811</v>
      </c>
      <c r="T1383" s="66" t="s">
        <v>35</v>
      </c>
      <c r="U1383" s="65" t="s">
        <v>35</v>
      </c>
      <c r="V1383" s="66" t="s">
        <v>4845</v>
      </c>
      <c r="W1383" s="66"/>
      <c r="X1383" s="118">
        <f t="shared" si="89"/>
        <v>0</v>
      </c>
      <c r="Y1383" s="119">
        <f>+IFERROR(VLOOKUP(G1383,fechas!$A$1:$D$292,2,FALSE), " ")</f>
        <v>135</v>
      </c>
      <c r="Z1383" s="119">
        <f t="shared" si="90"/>
        <v>147</v>
      </c>
      <c r="AA1383" s="120" t="str">
        <f>+IFERROR(IF(S1383&gt;0," ",Q1383-variables!$C$9)," ")</f>
        <v xml:space="preserve"> </v>
      </c>
    </row>
    <row r="1384" spans="2:27" s="121" customFormat="1" ht="24.95" hidden="1" customHeight="1">
      <c r="B1384" s="66">
        <f t="shared" si="87"/>
        <v>1381</v>
      </c>
      <c r="C1384" s="72" t="s">
        <v>4846</v>
      </c>
      <c r="D1384" s="73" t="s">
        <v>4847</v>
      </c>
      <c r="E1384" s="73" t="s">
        <v>2221</v>
      </c>
      <c r="F1384" s="66" t="s">
        <v>31</v>
      </c>
      <c r="G1384" s="116">
        <v>45797</v>
      </c>
      <c r="H1384" s="116">
        <v>45798</v>
      </c>
      <c r="I1384" s="116">
        <v>45803</v>
      </c>
      <c r="J1384" s="117" t="s">
        <v>3971</v>
      </c>
      <c r="K1384" s="64" t="s">
        <v>33</v>
      </c>
      <c r="L1384" s="64"/>
      <c r="M1384" s="64"/>
      <c r="N1384" s="66" t="s">
        <v>34</v>
      </c>
      <c r="O1384" s="66">
        <f t="shared" si="88"/>
        <v>8</v>
      </c>
      <c r="P1384" s="66">
        <v>12</v>
      </c>
      <c r="Q1384" s="65">
        <f>+IFERROR(VLOOKUP(Z1384, fechas!$B$1:$C$1036, 2,FALSE), " ")</f>
        <v>45813</v>
      </c>
      <c r="R1384" s="66" t="s">
        <v>35</v>
      </c>
      <c r="S1384" s="90">
        <v>45805</v>
      </c>
      <c r="T1384" s="66" t="s">
        <v>35</v>
      </c>
      <c r="U1384" s="65" t="s">
        <v>35</v>
      </c>
      <c r="V1384" s="66" t="s">
        <v>4848</v>
      </c>
      <c r="W1384" s="66"/>
      <c r="X1384" s="118">
        <f t="shared" si="89"/>
        <v>0</v>
      </c>
      <c r="Y1384" s="119">
        <f>+IFERROR(VLOOKUP(G1384,fechas!$A$1:$D$292,2,FALSE), " ")</f>
        <v>135</v>
      </c>
      <c r="Z1384" s="119">
        <f t="shared" si="90"/>
        <v>147</v>
      </c>
      <c r="AA1384" s="120" t="str">
        <f>+IFERROR(IF(S1384&gt;0," ",Q1384-variables!$C$9)," ")</f>
        <v xml:space="preserve"> </v>
      </c>
    </row>
    <row r="1385" spans="2:27" s="121" customFormat="1" ht="24.95" hidden="1" customHeight="1">
      <c r="B1385" s="66">
        <f t="shared" si="87"/>
        <v>1382</v>
      </c>
      <c r="C1385" s="72" t="s">
        <v>4849</v>
      </c>
      <c r="D1385" s="73" t="s">
        <v>4850</v>
      </c>
      <c r="E1385" s="73" t="s">
        <v>201</v>
      </c>
      <c r="F1385" s="66" t="s">
        <v>31</v>
      </c>
      <c r="G1385" s="116">
        <v>45797</v>
      </c>
      <c r="H1385" s="116">
        <v>45798</v>
      </c>
      <c r="I1385" s="116">
        <v>45803</v>
      </c>
      <c r="J1385" s="117" t="s">
        <v>3971</v>
      </c>
      <c r="K1385" s="64" t="s">
        <v>197</v>
      </c>
      <c r="L1385" s="64" t="s">
        <v>2713</v>
      </c>
      <c r="M1385" s="64" t="s">
        <v>276</v>
      </c>
      <c r="N1385" s="66" t="s">
        <v>34</v>
      </c>
      <c r="O1385" s="66">
        <f t="shared" si="88"/>
        <v>23</v>
      </c>
      <c r="P1385" s="66">
        <v>12</v>
      </c>
      <c r="Q1385" s="65">
        <f>+IFERROR(VLOOKUP(Z1385, fechas!$B$1:$C$1036, 2,FALSE), " ")</f>
        <v>45813</v>
      </c>
      <c r="R1385" s="66" t="s">
        <v>4851</v>
      </c>
      <c r="S1385" s="90">
        <v>45820</v>
      </c>
      <c r="T1385" s="66" t="s">
        <v>4852</v>
      </c>
      <c r="U1385" s="65">
        <v>45814</v>
      </c>
      <c r="V1385" s="66" t="s">
        <v>4853</v>
      </c>
      <c r="W1385" s="66"/>
      <c r="X1385" s="118">
        <f t="shared" si="89"/>
        <v>0</v>
      </c>
      <c r="Y1385" s="119">
        <f>+IFERROR(VLOOKUP(G1385,fechas!$A$1:$D$292,2,FALSE), " ")</f>
        <v>135</v>
      </c>
      <c r="Z1385" s="119">
        <f t="shared" si="90"/>
        <v>147</v>
      </c>
      <c r="AA1385" s="120" t="str">
        <f>+IFERROR(IF(S1385&gt;0," ",Q1385-variables!$C$9)," ")</f>
        <v xml:space="preserve"> </v>
      </c>
    </row>
    <row r="1386" spans="2:27" s="121" customFormat="1" ht="24.95" hidden="1" customHeight="1">
      <c r="B1386" s="66">
        <f t="shared" si="87"/>
        <v>1383</v>
      </c>
      <c r="C1386" s="72" t="s">
        <v>4854</v>
      </c>
      <c r="D1386" s="73" t="s">
        <v>4855</v>
      </c>
      <c r="E1386" s="73" t="s">
        <v>201</v>
      </c>
      <c r="F1386" s="66" t="s">
        <v>31</v>
      </c>
      <c r="G1386" s="116">
        <v>45797</v>
      </c>
      <c r="H1386" s="116">
        <v>45797</v>
      </c>
      <c r="I1386" s="116">
        <v>45803</v>
      </c>
      <c r="J1386" s="117" t="s">
        <v>3971</v>
      </c>
      <c r="K1386" s="64" t="s">
        <v>197</v>
      </c>
      <c r="L1386" s="64" t="s">
        <v>2713</v>
      </c>
      <c r="M1386" s="64" t="s">
        <v>276</v>
      </c>
      <c r="N1386" s="66" t="s">
        <v>34</v>
      </c>
      <c r="O1386" s="66">
        <f t="shared" si="88"/>
        <v>21</v>
      </c>
      <c r="P1386" s="66">
        <v>12</v>
      </c>
      <c r="Q1386" s="65">
        <f>+IFERROR(VLOOKUP(Z1386, fechas!$B$1:$C$1036, 2,FALSE), " ")</f>
        <v>45813</v>
      </c>
      <c r="R1386" s="66" t="s">
        <v>4856</v>
      </c>
      <c r="S1386" s="90">
        <v>45818</v>
      </c>
      <c r="T1386" s="66" t="s">
        <v>4857</v>
      </c>
      <c r="U1386" s="65">
        <v>45814</v>
      </c>
      <c r="V1386" s="66" t="s">
        <v>4858</v>
      </c>
      <c r="W1386" s="66"/>
      <c r="X1386" s="118">
        <f t="shared" si="89"/>
        <v>0</v>
      </c>
      <c r="Y1386" s="119">
        <f>+IFERROR(VLOOKUP(G1386,fechas!$A$1:$D$292,2,FALSE), " ")</f>
        <v>135</v>
      </c>
      <c r="Z1386" s="119">
        <f t="shared" si="90"/>
        <v>147</v>
      </c>
      <c r="AA1386" s="120" t="str">
        <f>+IFERROR(IF(S1386&gt;0," ",Q1386-variables!$C$9)," ")</f>
        <v xml:space="preserve"> </v>
      </c>
    </row>
    <row r="1387" spans="2:27" s="121" customFormat="1" ht="24.95" hidden="1" customHeight="1">
      <c r="B1387" s="66">
        <f t="shared" si="87"/>
        <v>1384</v>
      </c>
      <c r="C1387" s="72" t="s">
        <v>4859</v>
      </c>
      <c r="D1387" s="73" t="s">
        <v>4860</v>
      </c>
      <c r="E1387" s="73" t="s">
        <v>4861</v>
      </c>
      <c r="F1387" s="66" t="s">
        <v>31</v>
      </c>
      <c r="G1387" s="116">
        <v>45797</v>
      </c>
      <c r="H1387" s="116">
        <v>45797</v>
      </c>
      <c r="I1387" s="116">
        <v>45803</v>
      </c>
      <c r="J1387" s="117" t="s">
        <v>3971</v>
      </c>
      <c r="K1387" s="64" t="s">
        <v>33</v>
      </c>
      <c r="L1387" s="64"/>
      <c r="M1387" s="64"/>
      <c r="N1387" s="66" t="s">
        <v>34</v>
      </c>
      <c r="O1387" s="66">
        <f t="shared" si="88"/>
        <v>7</v>
      </c>
      <c r="P1387" s="66">
        <v>12</v>
      </c>
      <c r="Q1387" s="65">
        <f>+IFERROR(VLOOKUP(Z1387, fechas!$B$1:$C$1036, 2,FALSE), " ")</f>
        <v>45813</v>
      </c>
      <c r="R1387" s="66" t="s">
        <v>35</v>
      </c>
      <c r="S1387" s="90">
        <v>45804</v>
      </c>
      <c r="T1387" s="66" t="s">
        <v>35</v>
      </c>
      <c r="U1387" s="65" t="s">
        <v>35</v>
      </c>
      <c r="V1387" s="66" t="s">
        <v>4848</v>
      </c>
      <c r="W1387" s="66"/>
      <c r="X1387" s="118">
        <f t="shared" si="89"/>
        <v>0</v>
      </c>
      <c r="Y1387" s="119">
        <f>+IFERROR(VLOOKUP(G1387,fechas!$A$1:$D$292,2,FALSE), " ")</f>
        <v>135</v>
      </c>
      <c r="Z1387" s="119">
        <f t="shared" si="90"/>
        <v>147</v>
      </c>
      <c r="AA1387" s="120" t="str">
        <f>+IFERROR(IF(S1387&gt;0," ",Q1387-variables!$C$9)," ")</f>
        <v xml:space="preserve"> </v>
      </c>
    </row>
    <row r="1388" spans="2:27" s="121" customFormat="1" ht="24.95" hidden="1" customHeight="1">
      <c r="B1388" s="66">
        <f t="shared" si="87"/>
        <v>1385</v>
      </c>
      <c r="C1388" s="72" t="s">
        <v>4862</v>
      </c>
      <c r="D1388" s="73" t="s">
        <v>4843</v>
      </c>
      <c r="E1388" s="73" t="s">
        <v>4844</v>
      </c>
      <c r="F1388" s="66" t="s">
        <v>31</v>
      </c>
      <c r="G1388" s="116">
        <v>45797</v>
      </c>
      <c r="H1388" s="116">
        <v>45797</v>
      </c>
      <c r="I1388" s="116">
        <v>45803</v>
      </c>
      <c r="J1388" s="117" t="s">
        <v>3971</v>
      </c>
      <c r="K1388" s="64" t="s">
        <v>33</v>
      </c>
      <c r="L1388" s="64"/>
      <c r="M1388" s="64"/>
      <c r="N1388" s="66" t="s">
        <v>34</v>
      </c>
      <c r="O1388" s="66">
        <f t="shared" si="88"/>
        <v>14</v>
      </c>
      <c r="P1388" s="66">
        <v>12</v>
      </c>
      <c r="Q1388" s="65">
        <f>+IFERROR(VLOOKUP(Z1388, fechas!$B$1:$C$1036, 2,FALSE), " ")</f>
        <v>45813</v>
      </c>
      <c r="R1388" s="66" t="s">
        <v>35</v>
      </c>
      <c r="S1388" s="90">
        <v>45811</v>
      </c>
      <c r="T1388" s="66" t="s">
        <v>35</v>
      </c>
      <c r="U1388" s="65" t="s">
        <v>35</v>
      </c>
      <c r="V1388" s="66" t="s">
        <v>4845</v>
      </c>
      <c r="W1388" s="66"/>
      <c r="X1388" s="118">
        <f t="shared" si="89"/>
        <v>0</v>
      </c>
      <c r="Y1388" s="119">
        <f>+IFERROR(VLOOKUP(G1388,fechas!$A$1:$D$292,2,FALSE), " ")</f>
        <v>135</v>
      </c>
      <c r="Z1388" s="119">
        <f t="shared" si="90"/>
        <v>147</v>
      </c>
      <c r="AA1388" s="120" t="str">
        <f>+IFERROR(IF(S1388&gt;0," ",Q1388-variables!$C$9)," ")</f>
        <v xml:space="preserve"> </v>
      </c>
    </row>
    <row r="1389" spans="2:27" s="121" customFormat="1" ht="24.95" hidden="1" customHeight="1">
      <c r="B1389" s="66">
        <f t="shared" si="87"/>
        <v>1386</v>
      </c>
      <c r="C1389" s="72" t="s">
        <v>4863</v>
      </c>
      <c r="D1389" s="73" t="s">
        <v>4864</v>
      </c>
      <c r="E1389" s="73" t="s">
        <v>4865</v>
      </c>
      <c r="F1389" s="66" t="s">
        <v>31</v>
      </c>
      <c r="G1389" s="116">
        <v>45797</v>
      </c>
      <c r="H1389" s="116">
        <v>45797</v>
      </c>
      <c r="I1389" s="116">
        <v>45803</v>
      </c>
      <c r="J1389" s="117" t="s">
        <v>3971</v>
      </c>
      <c r="K1389" s="64" t="s">
        <v>1311</v>
      </c>
      <c r="L1389" s="64" t="s">
        <v>47</v>
      </c>
      <c r="M1389" s="64" t="s">
        <v>48</v>
      </c>
      <c r="N1389" s="66" t="s">
        <v>34</v>
      </c>
      <c r="O1389" s="66">
        <f t="shared" si="88"/>
        <v>10</v>
      </c>
      <c r="P1389" s="66">
        <v>12</v>
      </c>
      <c r="Q1389" s="65">
        <f>+IFERROR(VLOOKUP(Z1389, fechas!$B$1:$C$1036, 2,FALSE), " ")</f>
        <v>45813</v>
      </c>
      <c r="R1389" s="66" t="s">
        <v>4866</v>
      </c>
      <c r="S1389" s="90">
        <v>45807</v>
      </c>
      <c r="T1389" s="66" t="s">
        <v>35</v>
      </c>
      <c r="U1389" s="65" t="s">
        <v>35</v>
      </c>
      <c r="V1389" s="66" t="s">
        <v>4845</v>
      </c>
      <c r="W1389" s="66"/>
      <c r="X1389" s="118">
        <f t="shared" si="89"/>
        <v>0</v>
      </c>
      <c r="Y1389" s="119">
        <f>+IFERROR(VLOOKUP(G1389,fechas!$A$1:$D$292,2,FALSE), " ")</f>
        <v>135</v>
      </c>
      <c r="Z1389" s="119">
        <f t="shared" si="90"/>
        <v>147</v>
      </c>
      <c r="AA1389" s="120" t="str">
        <f>+IFERROR(IF(S1389&gt;0," ",Q1389-variables!$C$9)," ")</f>
        <v xml:space="preserve"> </v>
      </c>
    </row>
    <row r="1390" spans="2:27" s="121" customFormat="1" ht="24.95" hidden="1" customHeight="1">
      <c r="B1390" s="66">
        <f t="shared" si="87"/>
        <v>1387</v>
      </c>
      <c r="C1390" s="72" t="s">
        <v>4867</v>
      </c>
      <c r="D1390" s="73" t="s">
        <v>4868</v>
      </c>
      <c r="E1390" s="73" t="s">
        <v>4869</v>
      </c>
      <c r="F1390" s="66" t="s">
        <v>31</v>
      </c>
      <c r="G1390" s="116">
        <v>45797</v>
      </c>
      <c r="H1390" s="116">
        <v>45797</v>
      </c>
      <c r="I1390" s="116">
        <v>45803</v>
      </c>
      <c r="J1390" s="117" t="s">
        <v>3971</v>
      </c>
      <c r="K1390" s="64" t="s">
        <v>2749</v>
      </c>
      <c r="L1390" s="64" t="s">
        <v>79</v>
      </c>
      <c r="M1390" s="64" t="s">
        <v>47</v>
      </c>
      <c r="N1390" s="66" t="s">
        <v>34</v>
      </c>
      <c r="O1390" s="66">
        <f t="shared" si="88"/>
        <v>17</v>
      </c>
      <c r="P1390" s="66">
        <v>12</v>
      </c>
      <c r="Q1390" s="65">
        <f>+IFERROR(VLOOKUP(Z1390, fechas!$B$1:$C$1036, 2,FALSE), " ")</f>
        <v>45813</v>
      </c>
      <c r="R1390" s="66" t="s">
        <v>4870</v>
      </c>
      <c r="S1390" s="90">
        <v>45814</v>
      </c>
      <c r="T1390" s="66" t="s">
        <v>4871</v>
      </c>
      <c r="U1390" s="65">
        <v>45812</v>
      </c>
      <c r="V1390" s="66"/>
      <c r="W1390" s="66"/>
      <c r="X1390" s="118">
        <f t="shared" si="89"/>
        <v>0</v>
      </c>
      <c r="Y1390" s="119">
        <f>+IFERROR(VLOOKUP(G1390,fechas!$A$1:$D$292,2,FALSE), " ")</f>
        <v>135</v>
      </c>
      <c r="Z1390" s="119">
        <f t="shared" si="90"/>
        <v>147</v>
      </c>
      <c r="AA1390" s="120" t="str">
        <f>+IFERROR(IF(S1390&gt;0," ",Q1390-variables!$C$9)," ")</f>
        <v xml:space="preserve"> </v>
      </c>
    </row>
    <row r="1391" spans="2:27" s="121" customFormat="1" ht="24.95" hidden="1" customHeight="1">
      <c r="B1391" s="66">
        <f t="shared" si="87"/>
        <v>1388</v>
      </c>
      <c r="C1391" s="72" t="s">
        <v>4872</v>
      </c>
      <c r="D1391" s="73" t="s">
        <v>4873</v>
      </c>
      <c r="E1391" s="73" t="s">
        <v>4874</v>
      </c>
      <c r="F1391" s="66" t="s">
        <v>31</v>
      </c>
      <c r="G1391" s="116">
        <v>45792</v>
      </c>
      <c r="H1391" s="116">
        <v>45792</v>
      </c>
      <c r="I1391" s="116">
        <v>45803</v>
      </c>
      <c r="J1391" s="117" t="s">
        <v>3971</v>
      </c>
      <c r="K1391" s="64" t="s">
        <v>1896</v>
      </c>
      <c r="L1391" s="64" t="s">
        <v>276</v>
      </c>
      <c r="M1391" s="64" t="s">
        <v>2713</v>
      </c>
      <c r="N1391" s="66" t="s">
        <v>34</v>
      </c>
      <c r="O1391" s="66">
        <f t="shared" si="88"/>
        <v>14</v>
      </c>
      <c r="P1391" s="66">
        <v>12</v>
      </c>
      <c r="Q1391" s="65">
        <f>+IFERROR(VLOOKUP(Z1391, fechas!$B$1:$C$1036, 2,FALSE), " ")</f>
        <v>45810</v>
      </c>
      <c r="R1391" s="66" t="s">
        <v>4875</v>
      </c>
      <c r="S1391" s="90">
        <v>45806</v>
      </c>
      <c r="T1391" s="66" t="s">
        <v>4876</v>
      </c>
      <c r="U1391" s="65">
        <v>45806</v>
      </c>
      <c r="V1391" s="66"/>
      <c r="W1391" s="66"/>
      <c r="X1391" s="118">
        <f t="shared" si="89"/>
        <v>0</v>
      </c>
      <c r="Y1391" s="119">
        <f>+IFERROR(VLOOKUP(G1391,fechas!$A$1:$D$292,2,FALSE), " ")</f>
        <v>132</v>
      </c>
      <c r="Z1391" s="119">
        <f t="shared" si="90"/>
        <v>144</v>
      </c>
      <c r="AA1391" s="120" t="str">
        <f>+IFERROR(IF(S1391&gt;0," ",Q1391-variables!$C$9)," ")</f>
        <v xml:space="preserve"> </v>
      </c>
    </row>
    <row r="1392" spans="2:27" s="121" customFormat="1" ht="24.95" hidden="1" customHeight="1">
      <c r="B1392" s="66">
        <f t="shared" ref="B1392:B1455" si="91">B1391+1</f>
        <v>1389</v>
      </c>
      <c r="C1392" s="72" t="s">
        <v>4877</v>
      </c>
      <c r="D1392" s="73" t="s">
        <v>4878</v>
      </c>
      <c r="E1392" s="73" t="s">
        <v>1989</v>
      </c>
      <c r="F1392" s="66" t="s">
        <v>31</v>
      </c>
      <c r="G1392" s="116">
        <v>45797</v>
      </c>
      <c r="H1392" s="116">
        <v>45797</v>
      </c>
      <c r="I1392" s="116">
        <v>45803</v>
      </c>
      <c r="J1392" s="117" t="s">
        <v>3971</v>
      </c>
      <c r="K1392" s="64" t="s">
        <v>33</v>
      </c>
      <c r="L1392" s="64"/>
      <c r="M1392" s="64"/>
      <c r="N1392" s="66" t="s">
        <v>34</v>
      </c>
      <c r="O1392" s="66">
        <f t="shared" si="88"/>
        <v>7</v>
      </c>
      <c r="P1392" s="66">
        <v>12</v>
      </c>
      <c r="Q1392" s="65">
        <f>+IFERROR(VLOOKUP(Z1392, fechas!$B$1:$C$1036, 2,FALSE), " ")</f>
        <v>45813</v>
      </c>
      <c r="R1392" s="66" t="s">
        <v>35</v>
      </c>
      <c r="S1392" s="90">
        <v>45804</v>
      </c>
      <c r="T1392" s="66" t="s">
        <v>35</v>
      </c>
      <c r="U1392" s="65" t="s">
        <v>35</v>
      </c>
      <c r="V1392" s="66" t="s">
        <v>409</v>
      </c>
      <c r="W1392" s="66"/>
      <c r="X1392" s="118">
        <f t="shared" si="89"/>
        <v>0</v>
      </c>
      <c r="Y1392" s="119">
        <f>+IFERROR(VLOOKUP(G1392,fechas!$A$1:$D$292,2,FALSE), " ")</f>
        <v>135</v>
      </c>
      <c r="Z1392" s="119">
        <f t="shared" si="90"/>
        <v>147</v>
      </c>
      <c r="AA1392" s="120" t="str">
        <f>+IFERROR(IF(S1392&gt;0," ",Q1392-variables!$C$9)," ")</f>
        <v xml:space="preserve"> </v>
      </c>
    </row>
    <row r="1393" spans="2:27" s="121" customFormat="1" ht="24.95" hidden="1" customHeight="1">
      <c r="B1393" s="66">
        <f t="shared" si="91"/>
        <v>1390</v>
      </c>
      <c r="C1393" s="72" t="s">
        <v>4879</v>
      </c>
      <c r="D1393" s="73" t="s">
        <v>4880</v>
      </c>
      <c r="E1393" s="73" t="s">
        <v>3195</v>
      </c>
      <c r="F1393" s="66" t="s">
        <v>31</v>
      </c>
      <c r="G1393" s="116">
        <v>45798</v>
      </c>
      <c r="H1393" s="116">
        <v>45798</v>
      </c>
      <c r="I1393" s="116">
        <v>45803</v>
      </c>
      <c r="J1393" s="117" t="s">
        <v>3971</v>
      </c>
      <c r="K1393" s="64" t="s">
        <v>202</v>
      </c>
      <c r="L1393" s="64" t="s">
        <v>47</v>
      </c>
      <c r="M1393" s="64"/>
      <c r="N1393" s="66" t="s">
        <v>34</v>
      </c>
      <c r="O1393" s="66">
        <f t="shared" si="88"/>
        <v>19</v>
      </c>
      <c r="P1393" s="66">
        <v>12</v>
      </c>
      <c r="Q1393" s="65">
        <f>+IFERROR(VLOOKUP(Z1393, fechas!$B$1:$C$1036, 2,FALSE), " ")</f>
        <v>45814</v>
      </c>
      <c r="R1393" s="66" t="s">
        <v>4881</v>
      </c>
      <c r="S1393" s="90">
        <v>45817</v>
      </c>
      <c r="T1393" s="66" t="s">
        <v>35</v>
      </c>
      <c r="U1393" s="65" t="s">
        <v>35</v>
      </c>
      <c r="V1393" s="66"/>
      <c r="W1393" s="66"/>
      <c r="X1393" s="118">
        <f t="shared" si="89"/>
        <v>0</v>
      </c>
      <c r="Y1393" s="119">
        <f>+IFERROR(VLOOKUP(G1393,fechas!$A$1:$D$292,2,FALSE), " ")</f>
        <v>136</v>
      </c>
      <c r="Z1393" s="119">
        <f t="shared" si="90"/>
        <v>148</v>
      </c>
      <c r="AA1393" s="120" t="str">
        <f>+IFERROR(IF(S1393&gt;0," ",Q1393-variables!$C$9)," ")</f>
        <v xml:space="preserve"> </v>
      </c>
    </row>
    <row r="1394" spans="2:27" s="121" customFormat="1" ht="24.95" hidden="1" customHeight="1">
      <c r="B1394" s="66">
        <f t="shared" si="91"/>
        <v>1391</v>
      </c>
      <c r="C1394" s="72" t="s">
        <v>4882</v>
      </c>
      <c r="D1394" s="73" t="s">
        <v>4883</v>
      </c>
      <c r="E1394" s="73" t="s">
        <v>4884</v>
      </c>
      <c r="F1394" s="66" t="s">
        <v>31</v>
      </c>
      <c r="G1394" s="116">
        <v>45798</v>
      </c>
      <c r="H1394" s="116">
        <v>45798</v>
      </c>
      <c r="I1394" s="116">
        <v>45803</v>
      </c>
      <c r="J1394" s="117" t="s">
        <v>3971</v>
      </c>
      <c r="K1394" s="64" t="s">
        <v>33</v>
      </c>
      <c r="L1394" s="64"/>
      <c r="M1394" s="64"/>
      <c r="N1394" s="66" t="s">
        <v>34</v>
      </c>
      <c r="O1394" s="66">
        <f t="shared" si="88"/>
        <v>6</v>
      </c>
      <c r="P1394" s="66">
        <v>12</v>
      </c>
      <c r="Q1394" s="65">
        <f>+IFERROR(VLOOKUP(Z1394, fechas!$B$1:$C$1036, 2,FALSE), " ")</f>
        <v>45814</v>
      </c>
      <c r="R1394" s="66" t="s">
        <v>35</v>
      </c>
      <c r="S1394" s="90">
        <v>45804</v>
      </c>
      <c r="T1394" s="66" t="s">
        <v>35</v>
      </c>
      <c r="U1394" s="65" t="s">
        <v>35</v>
      </c>
      <c r="V1394" s="66" t="s">
        <v>4885</v>
      </c>
      <c r="W1394" s="66"/>
      <c r="X1394" s="118">
        <f t="shared" si="89"/>
        <v>0</v>
      </c>
      <c r="Y1394" s="119">
        <f>+IFERROR(VLOOKUP(G1394,fechas!$A$1:$D$292,2,FALSE), " ")</f>
        <v>136</v>
      </c>
      <c r="Z1394" s="119">
        <f t="shared" si="90"/>
        <v>148</v>
      </c>
      <c r="AA1394" s="120" t="str">
        <f>+IFERROR(IF(S1394&gt;0," ",Q1394-variables!$C$9)," ")</f>
        <v xml:space="preserve"> </v>
      </c>
    </row>
    <row r="1395" spans="2:27" s="121" customFormat="1" ht="24.95" hidden="1" customHeight="1">
      <c r="B1395" s="66">
        <f t="shared" si="91"/>
        <v>1392</v>
      </c>
      <c r="C1395" s="72" t="s">
        <v>4886</v>
      </c>
      <c r="D1395" s="73" t="s">
        <v>4887</v>
      </c>
      <c r="E1395" s="73" t="s">
        <v>4888</v>
      </c>
      <c r="F1395" s="66" t="s">
        <v>31</v>
      </c>
      <c r="G1395" s="116">
        <v>45798</v>
      </c>
      <c r="H1395" s="116">
        <v>45798</v>
      </c>
      <c r="I1395" s="116">
        <v>45803</v>
      </c>
      <c r="J1395" s="117" t="s">
        <v>3971</v>
      </c>
      <c r="K1395" s="64" t="s">
        <v>33</v>
      </c>
      <c r="L1395" s="64"/>
      <c r="M1395" s="64"/>
      <c r="N1395" s="66" t="s">
        <v>34</v>
      </c>
      <c r="O1395" s="66">
        <f t="shared" si="88"/>
        <v>6</v>
      </c>
      <c r="P1395" s="66">
        <v>12</v>
      </c>
      <c r="Q1395" s="65">
        <f>+IFERROR(VLOOKUP(Z1395, fechas!$B$1:$C$1036, 2,FALSE), " ")</f>
        <v>45814</v>
      </c>
      <c r="R1395" s="66" t="s">
        <v>35</v>
      </c>
      <c r="S1395" s="90">
        <v>45804</v>
      </c>
      <c r="T1395" s="66" t="s">
        <v>35</v>
      </c>
      <c r="U1395" s="65" t="s">
        <v>35</v>
      </c>
      <c r="V1395" s="66" t="s">
        <v>909</v>
      </c>
      <c r="W1395" s="66"/>
      <c r="X1395" s="118">
        <f t="shared" si="89"/>
        <v>0</v>
      </c>
      <c r="Y1395" s="119">
        <f>+IFERROR(VLOOKUP(G1395,fechas!$A$1:$D$292,2,FALSE), " ")</f>
        <v>136</v>
      </c>
      <c r="Z1395" s="119">
        <f t="shared" si="90"/>
        <v>148</v>
      </c>
      <c r="AA1395" s="120" t="str">
        <f>+IFERROR(IF(S1395&gt;0," ",Q1395-variables!$C$9)," ")</f>
        <v xml:space="preserve"> </v>
      </c>
    </row>
    <row r="1396" spans="2:27" s="121" customFormat="1" ht="24.95" hidden="1" customHeight="1">
      <c r="B1396" s="66">
        <f t="shared" si="91"/>
        <v>1393</v>
      </c>
      <c r="C1396" s="72" t="s">
        <v>4889</v>
      </c>
      <c r="D1396" s="73" t="s">
        <v>4890</v>
      </c>
      <c r="E1396" s="73" t="s">
        <v>4891</v>
      </c>
      <c r="F1396" s="66" t="s">
        <v>31</v>
      </c>
      <c r="G1396" s="116">
        <v>45798</v>
      </c>
      <c r="H1396" s="116">
        <v>45800</v>
      </c>
      <c r="I1396" s="116">
        <v>45803</v>
      </c>
      <c r="J1396" s="117" t="s">
        <v>3971</v>
      </c>
      <c r="K1396" s="64" t="s">
        <v>1963</v>
      </c>
      <c r="L1396" s="64" t="s">
        <v>47</v>
      </c>
      <c r="M1396" s="64" t="s">
        <v>276</v>
      </c>
      <c r="N1396" s="66" t="s">
        <v>34</v>
      </c>
      <c r="O1396" s="66">
        <f t="shared" ref="O1396:O1459" si="92">S1396-G1396</f>
        <v>34</v>
      </c>
      <c r="P1396" s="66">
        <v>12</v>
      </c>
      <c r="Q1396" s="65">
        <f>+IFERROR(VLOOKUP(Z1396, fechas!$B$1:$C$1036, 2,FALSE), " ")</f>
        <v>45814</v>
      </c>
      <c r="R1396" s="66" t="s">
        <v>4892</v>
      </c>
      <c r="S1396" s="90">
        <v>45832</v>
      </c>
      <c r="T1396" s="66" t="s">
        <v>35</v>
      </c>
      <c r="U1396" s="66" t="s">
        <v>35</v>
      </c>
      <c r="V1396" s="66"/>
      <c r="W1396" s="66"/>
      <c r="X1396" s="118">
        <f t="shared" si="89"/>
        <v>0</v>
      </c>
      <c r="Y1396" s="119">
        <f>+IFERROR(VLOOKUP(G1396,fechas!$A$1:$D$292,2,FALSE), " ")</f>
        <v>136</v>
      </c>
      <c r="Z1396" s="119">
        <f t="shared" si="90"/>
        <v>148</v>
      </c>
      <c r="AA1396" s="120" t="str">
        <f>+IFERROR(IF(S1396&gt;0," ",Q1396-variables!$C$9)," ")</f>
        <v xml:space="preserve"> </v>
      </c>
    </row>
    <row r="1397" spans="2:27" s="121" customFormat="1" ht="24.95" hidden="1" customHeight="1">
      <c r="B1397" s="66">
        <f t="shared" si="91"/>
        <v>1394</v>
      </c>
      <c r="C1397" s="72" t="s">
        <v>4893</v>
      </c>
      <c r="D1397" s="73" t="s">
        <v>4894</v>
      </c>
      <c r="E1397" s="73" t="s">
        <v>4606</v>
      </c>
      <c r="F1397" s="66" t="s">
        <v>31</v>
      </c>
      <c r="G1397" s="116">
        <v>45798</v>
      </c>
      <c r="H1397" s="116">
        <v>45800</v>
      </c>
      <c r="I1397" s="116">
        <v>45803</v>
      </c>
      <c r="J1397" s="117" t="s">
        <v>3971</v>
      </c>
      <c r="K1397" s="64" t="s">
        <v>1954</v>
      </c>
      <c r="L1397" s="64" t="s">
        <v>47</v>
      </c>
      <c r="M1397" s="64" t="s">
        <v>202</v>
      </c>
      <c r="N1397" s="66" t="s">
        <v>34</v>
      </c>
      <c r="O1397" s="66">
        <f t="shared" si="92"/>
        <v>13</v>
      </c>
      <c r="P1397" s="66">
        <v>12</v>
      </c>
      <c r="Q1397" s="65">
        <f>+IFERROR(VLOOKUP(Z1397, fechas!$B$1:$C$1036, 2,FALSE), " ")</f>
        <v>45814</v>
      </c>
      <c r="R1397" s="227" t="s">
        <v>4895</v>
      </c>
      <c r="S1397" s="90">
        <v>45811</v>
      </c>
      <c r="T1397" s="66" t="s">
        <v>35</v>
      </c>
      <c r="U1397" s="65" t="s">
        <v>35</v>
      </c>
      <c r="V1397" s="66"/>
      <c r="W1397" s="66"/>
      <c r="X1397" s="118">
        <f t="shared" si="89"/>
        <v>0</v>
      </c>
      <c r="Y1397" s="119">
        <f>+IFERROR(VLOOKUP(G1397,fechas!$A$1:$D$292,2,FALSE), " ")</f>
        <v>136</v>
      </c>
      <c r="Z1397" s="119">
        <f t="shared" si="90"/>
        <v>148</v>
      </c>
      <c r="AA1397" s="120" t="str">
        <f>+IFERROR(IF(S1397&gt;0," ",Q1397-variables!$C$9)," ")</f>
        <v xml:space="preserve"> </v>
      </c>
    </row>
    <row r="1398" spans="2:27" s="121" customFormat="1" ht="24.95" hidden="1" customHeight="1">
      <c r="B1398" s="66">
        <f t="shared" si="91"/>
        <v>1395</v>
      </c>
      <c r="C1398" s="72" t="s">
        <v>4896</v>
      </c>
      <c r="D1398" s="73" t="s">
        <v>4897</v>
      </c>
      <c r="E1398" s="73" t="s">
        <v>4709</v>
      </c>
      <c r="F1398" s="66" t="s">
        <v>31</v>
      </c>
      <c r="G1398" s="116">
        <v>45798</v>
      </c>
      <c r="H1398" s="116">
        <v>45800</v>
      </c>
      <c r="I1398" s="116">
        <v>45803</v>
      </c>
      <c r="J1398" s="117" t="s">
        <v>3971</v>
      </c>
      <c r="K1398" s="64" t="s">
        <v>1311</v>
      </c>
      <c r="L1398" s="64" t="s">
        <v>47</v>
      </c>
      <c r="M1398" s="64" t="s">
        <v>48</v>
      </c>
      <c r="N1398" s="66" t="s">
        <v>34</v>
      </c>
      <c r="O1398" s="66">
        <f t="shared" si="92"/>
        <v>9</v>
      </c>
      <c r="P1398" s="66">
        <v>12</v>
      </c>
      <c r="Q1398" s="65">
        <f>+IFERROR(VLOOKUP(Z1398, fechas!$B$1:$C$1036, 2,FALSE), " ")</f>
        <v>45814</v>
      </c>
      <c r="R1398" s="66" t="s">
        <v>4898</v>
      </c>
      <c r="S1398" s="90">
        <v>45807</v>
      </c>
      <c r="T1398" s="66" t="s">
        <v>35</v>
      </c>
      <c r="U1398" s="65" t="s">
        <v>35</v>
      </c>
      <c r="V1398" s="66" t="s">
        <v>4899</v>
      </c>
      <c r="W1398" s="66"/>
      <c r="X1398" s="118">
        <f t="shared" si="89"/>
        <v>0</v>
      </c>
      <c r="Y1398" s="119">
        <f>+IFERROR(VLOOKUP(G1398,fechas!$A$1:$D$292,2,FALSE), " ")</f>
        <v>136</v>
      </c>
      <c r="Z1398" s="119">
        <f t="shared" si="90"/>
        <v>148</v>
      </c>
      <c r="AA1398" s="120" t="str">
        <f>+IFERROR(IF(S1398&gt;0," ",Q1398-variables!$C$9)," ")</f>
        <v xml:space="preserve"> </v>
      </c>
    </row>
    <row r="1399" spans="2:27" s="121" customFormat="1" ht="24.95" hidden="1" customHeight="1">
      <c r="B1399" s="66">
        <f t="shared" si="91"/>
        <v>1396</v>
      </c>
      <c r="C1399" s="72" t="s">
        <v>4900</v>
      </c>
      <c r="D1399" s="73" t="s">
        <v>4778</v>
      </c>
      <c r="E1399" s="73" t="s">
        <v>4779</v>
      </c>
      <c r="F1399" s="66" t="s">
        <v>31</v>
      </c>
      <c r="G1399" s="116">
        <v>45798</v>
      </c>
      <c r="H1399" s="116">
        <v>45800</v>
      </c>
      <c r="I1399" s="116">
        <v>45803</v>
      </c>
      <c r="J1399" s="117" t="s">
        <v>3971</v>
      </c>
      <c r="K1399" s="64" t="s">
        <v>33</v>
      </c>
      <c r="L1399" s="64"/>
      <c r="M1399" s="64"/>
      <c r="N1399" s="66" t="s">
        <v>34</v>
      </c>
      <c r="O1399" s="66">
        <f t="shared" si="92"/>
        <v>9</v>
      </c>
      <c r="P1399" s="66">
        <v>12</v>
      </c>
      <c r="Q1399" s="65">
        <f>+IFERROR(VLOOKUP(Z1399, fechas!$B$1:$C$1036, 2,FALSE), " ")</f>
        <v>45814</v>
      </c>
      <c r="R1399" s="66" t="s">
        <v>35</v>
      </c>
      <c r="S1399" s="90">
        <v>45807</v>
      </c>
      <c r="T1399" s="66" t="s">
        <v>35</v>
      </c>
      <c r="U1399" s="65" t="s">
        <v>35</v>
      </c>
      <c r="V1399" s="66" t="s">
        <v>114</v>
      </c>
      <c r="W1399" s="66"/>
      <c r="X1399" s="118">
        <f t="shared" si="89"/>
        <v>0</v>
      </c>
      <c r="Y1399" s="119">
        <f>+IFERROR(VLOOKUP(G1399,fechas!$A$1:$D$292,2,FALSE), " ")</f>
        <v>136</v>
      </c>
      <c r="Z1399" s="119">
        <f t="shared" si="90"/>
        <v>148</v>
      </c>
      <c r="AA1399" s="120" t="str">
        <f>+IFERROR(IF(S1399&gt;0," ",Q1399-variables!$C$9)," ")</f>
        <v xml:space="preserve"> </v>
      </c>
    </row>
    <row r="1400" spans="2:27" s="121" customFormat="1" ht="24.95" hidden="1" customHeight="1">
      <c r="B1400" s="66">
        <f t="shared" si="91"/>
        <v>1397</v>
      </c>
      <c r="C1400" s="72" t="s">
        <v>4901</v>
      </c>
      <c r="D1400" s="73" t="s">
        <v>4902</v>
      </c>
      <c r="E1400" s="73" t="s">
        <v>4903</v>
      </c>
      <c r="F1400" s="66" t="s">
        <v>31</v>
      </c>
      <c r="G1400" s="116">
        <v>45799</v>
      </c>
      <c r="H1400" s="116">
        <v>45799</v>
      </c>
      <c r="I1400" s="116">
        <v>45803</v>
      </c>
      <c r="J1400" s="117" t="s">
        <v>3971</v>
      </c>
      <c r="K1400" s="64" t="s">
        <v>33</v>
      </c>
      <c r="L1400" s="64"/>
      <c r="M1400" s="64"/>
      <c r="N1400" s="66" t="s">
        <v>34</v>
      </c>
      <c r="O1400" s="66">
        <f t="shared" si="92"/>
        <v>12</v>
      </c>
      <c r="P1400" s="66">
        <v>12</v>
      </c>
      <c r="Q1400" s="65">
        <f>+IFERROR(VLOOKUP(Z1400, fechas!$B$1:$C$1036, 2,FALSE), " ")</f>
        <v>45817</v>
      </c>
      <c r="R1400" s="66" t="s">
        <v>35</v>
      </c>
      <c r="S1400" s="90">
        <v>45811</v>
      </c>
      <c r="T1400" s="66" t="s">
        <v>35</v>
      </c>
      <c r="U1400" s="65" t="s">
        <v>35</v>
      </c>
      <c r="V1400" s="66" t="s">
        <v>409</v>
      </c>
      <c r="W1400" s="66"/>
      <c r="X1400" s="118">
        <f t="shared" si="89"/>
        <v>0</v>
      </c>
      <c r="Y1400" s="119">
        <f>+IFERROR(VLOOKUP(G1400,fechas!$A$1:$D$292,2,FALSE), " ")</f>
        <v>137</v>
      </c>
      <c r="Z1400" s="119">
        <f t="shared" si="90"/>
        <v>149</v>
      </c>
      <c r="AA1400" s="120" t="str">
        <f>+IFERROR(IF(S1400&gt;0," ",Q1400-variables!$C$9)," ")</f>
        <v xml:space="preserve"> </v>
      </c>
    </row>
    <row r="1401" spans="2:27" s="121" customFormat="1" ht="24.95" hidden="1" customHeight="1">
      <c r="B1401" s="66">
        <f t="shared" si="91"/>
        <v>1398</v>
      </c>
      <c r="C1401" s="72" t="s">
        <v>4904</v>
      </c>
      <c r="D1401" s="73" t="s">
        <v>4905</v>
      </c>
      <c r="E1401" s="73" t="s">
        <v>4906</v>
      </c>
      <c r="F1401" s="66" t="s">
        <v>31</v>
      </c>
      <c r="G1401" s="116">
        <v>45800</v>
      </c>
      <c r="H1401" s="116">
        <v>45800</v>
      </c>
      <c r="I1401" s="116">
        <v>45803</v>
      </c>
      <c r="J1401" s="117" t="s">
        <v>3971</v>
      </c>
      <c r="K1401" s="64" t="s">
        <v>33</v>
      </c>
      <c r="L1401" s="64"/>
      <c r="M1401" s="64"/>
      <c r="N1401" s="66" t="s">
        <v>34</v>
      </c>
      <c r="O1401" s="66">
        <f t="shared" si="92"/>
        <v>4</v>
      </c>
      <c r="P1401" s="66">
        <v>12</v>
      </c>
      <c r="Q1401" s="65">
        <f>+IFERROR(VLOOKUP(Z1401, fechas!$B$1:$C$1036, 2,FALSE), " ")</f>
        <v>45818</v>
      </c>
      <c r="R1401" s="66" t="s">
        <v>35</v>
      </c>
      <c r="S1401" s="90">
        <v>45804</v>
      </c>
      <c r="T1401" s="66" t="s">
        <v>35</v>
      </c>
      <c r="U1401" s="65" t="s">
        <v>35</v>
      </c>
      <c r="V1401" s="66" t="s">
        <v>4907</v>
      </c>
      <c r="W1401" s="66"/>
      <c r="X1401" s="118">
        <f t="shared" si="89"/>
        <v>0</v>
      </c>
      <c r="Y1401" s="119">
        <f>+IFERROR(VLOOKUP(G1401,fechas!$A$1:$D$292,2,FALSE), " ")</f>
        <v>138</v>
      </c>
      <c r="Z1401" s="119">
        <f t="shared" si="90"/>
        <v>150</v>
      </c>
      <c r="AA1401" s="120" t="str">
        <f>+IFERROR(IF(S1401&gt;0," ",Q1401-variables!$C$9)," ")</f>
        <v xml:space="preserve"> </v>
      </c>
    </row>
    <row r="1402" spans="2:27" s="121" customFormat="1" ht="24.95" hidden="1" customHeight="1">
      <c r="B1402" s="66">
        <f t="shared" si="91"/>
        <v>1399</v>
      </c>
      <c r="C1402" s="72" t="s">
        <v>4908</v>
      </c>
      <c r="D1402" s="73" t="s">
        <v>4909</v>
      </c>
      <c r="E1402" s="73" t="s">
        <v>4910</v>
      </c>
      <c r="F1402" s="66" t="s">
        <v>31</v>
      </c>
      <c r="G1402" s="116">
        <v>45803</v>
      </c>
      <c r="H1402" s="116">
        <v>45803</v>
      </c>
      <c r="I1402" s="116">
        <v>45803</v>
      </c>
      <c r="J1402" s="117" t="s">
        <v>3971</v>
      </c>
      <c r="K1402" s="64" t="s">
        <v>33</v>
      </c>
      <c r="L1402" s="64"/>
      <c r="M1402" s="64"/>
      <c r="N1402" s="66" t="s">
        <v>34</v>
      </c>
      <c r="O1402" s="66">
        <f t="shared" si="92"/>
        <v>1</v>
      </c>
      <c r="P1402" s="66">
        <v>12</v>
      </c>
      <c r="Q1402" s="65">
        <f>+IFERROR(VLOOKUP(Z1402, fechas!$B$1:$C$1036, 2,FALSE), " ")</f>
        <v>45819</v>
      </c>
      <c r="R1402" s="66" t="s">
        <v>35</v>
      </c>
      <c r="S1402" s="90">
        <v>45804</v>
      </c>
      <c r="T1402" s="66" t="s">
        <v>35</v>
      </c>
      <c r="U1402" s="65" t="s">
        <v>35</v>
      </c>
      <c r="V1402" s="66" t="s">
        <v>114</v>
      </c>
      <c r="W1402" s="66"/>
      <c r="X1402" s="118">
        <f t="shared" si="89"/>
        <v>0</v>
      </c>
      <c r="Y1402" s="119">
        <f>+IFERROR(VLOOKUP(G1402,fechas!$A$1:$D$292,2,FALSE), " ")</f>
        <v>139</v>
      </c>
      <c r="Z1402" s="119">
        <f t="shared" si="90"/>
        <v>151</v>
      </c>
      <c r="AA1402" s="120" t="str">
        <f>+IFERROR(IF(S1402&gt;0," ",Q1402-variables!$C$9)," ")</f>
        <v xml:space="preserve"> </v>
      </c>
    </row>
    <row r="1403" spans="2:27" s="121" customFormat="1" ht="24.95" hidden="1" customHeight="1">
      <c r="B1403" s="66">
        <f t="shared" si="91"/>
        <v>1400</v>
      </c>
      <c r="C1403" s="72" t="s">
        <v>4911</v>
      </c>
      <c r="D1403" s="73" t="s">
        <v>4912</v>
      </c>
      <c r="E1403" s="73" t="s">
        <v>4913</v>
      </c>
      <c r="F1403" s="66" t="s">
        <v>31</v>
      </c>
      <c r="G1403" s="116">
        <v>45803</v>
      </c>
      <c r="H1403" s="116">
        <v>45803</v>
      </c>
      <c r="I1403" s="116">
        <v>45803</v>
      </c>
      <c r="J1403" s="117" t="s">
        <v>3971</v>
      </c>
      <c r="K1403" s="64" t="s">
        <v>1727</v>
      </c>
      <c r="L1403" s="64" t="s">
        <v>47</v>
      </c>
      <c r="M1403" s="64" t="s">
        <v>79</v>
      </c>
      <c r="N1403" s="66" t="s">
        <v>34</v>
      </c>
      <c r="O1403" s="66">
        <f t="shared" si="92"/>
        <v>3</v>
      </c>
      <c r="P1403" s="66">
        <v>12</v>
      </c>
      <c r="Q1403" s="65">
        <f>+IFERROR(VLOOKUP(Z1403, fechas!$B$1:$C$1036, 2,FALSE), " ")</f>
        <v>45819</v>
      </c>
      <c r="R1403" s="66" t="s">
        <v>4914</v>
      </c>
      <c r="S1403" s="90">
        <v>45806</v>
      </c>
      <c r="T1403" s="66" t="s">
        <v>4915</v>
      </c>
      <c r="U1403" s="90" t="s">
        <v>4916</v>
      </c>
      <c r="V1403" s="66" t="s">
        <v>4917</v>
      </c>
      <c r="W1403" s="66"/>
      <c r="X1403" s="118">
        <f t="shared" si="89"/>
        <v>0</v>
      </c>
      <c r="Y1403" s="119">
        <f>+IFERROR(VLOOKUP(G1403,fechas!$A$1:$D$292,2,FALSE), " ")</f>
        <v>139</v>
      </c>
      <c r="Z1403" s="119">
        <f t="shared" si="90"/>
        <v>151</v>
      </c>
      <c r="AA1403" s="120" t="str">
        <f>+IFERROR(IF(S1403&gt;0," ",Q1403-variables!$C$9)," ")</f>
        <v xml:space="preserve"> </v>
      </c>
    </row>
    <row r="1404" spans="2:27" s="121" customFormat="1" ht="24.95" hidden="1" customHeight="1">
      <c r="B1404" s="66">
        <f t="shared" si="91"/>
        <v>1401</v>
      </c>
      <c r="C1404" s="72" t="s">
        <v>4918</v>
      </c>
      <c r="D1404" s="73" t="s">
        <v>4919</v>
      </c>
      <c r="E1404" s="73" t="s">
        <v>179</v>
      </c>
      <c r="F1404" s="66" t="s">
        <v>31</v>
      </c>
      <c r="G1404" s="116">
        <v>45803</v>
      </c>
      <c r="H1404" s="116">
        <v>45803</v>
      </c>
      <c r="I1404" s="116">
        <v>45803</v>
      </c>
      <c r="J1404" s="117" t="s">
        <v>3971</v>
      </c>
      <c r="K1404" s="64" t="s">
        <v>1727</v>
      </c>
      <c r="L1404" s="64" t="s">
        <v>47</v>
      </c>
      <c r="M1404" s="64" t="s">
        <v>79</v>
      </c>
      <c r="N1404" s="66" t="s">
        <v>34</v>
      </c>
      <c r="O1404" s="66">
        <f t="shared" si="92"/>
        <v>4</v>
      </c>
      <c r="P1404" s="66">
        <v>12</v>
      </c>
      <c r="Q1404" s="65">
        <f>+IFERROR(VLOOKUP(Z1404, fechas!$B$1:$C$1036, 2,FALSE), " ")</f>
        <v>45819</v>
      </c>
      <c r="R1404" s="66" t="s">
        <v>4920</v>
      </c>
      <c r="S1404" s="90">
        <v>45807</v>
      </c>
      <c r="T1404" s="66" t="s">
        <v>35</v>
      </c>
      <c r="U1404" s="65" t="s">
        <v>35</v>
      </c>
      <c r="V1404" s="66" t="s">
        <v>2908</v>
      </c>
      <c r="W1404" s="66"/>
      <c r="X1404" s="118">
        <f t="shared" si="89"/>
        <v>0</v>
      </c>
      <c r="Y1404" s="119">
        <f>+IFERROR(VLOOKUP(G1404,fechas!$A$1:$D$292,2,FALSE), " ")</f>
        <v>139</v>
      </c>
      <c r="Z1404" s="119">
        <f t="shared" si="90"/>
        <v>151</v>
      </c>
      <c r="AA1404" s="120" t="str">
        <f>+IFERROR(IF(S1404&gt;0," ",Q1404-variables!$C$9)," ")</f>
        <v xml:space="preserve"> </v>
      </c>
    </row>
    <row r="1405" spans="2:27" s="121" customFormat="1" ht="24.95" hidden="1" customHeight="1">
      <c r="B1405" s="66">
        <f t="shared" si="91"/>
        <v>1402</v>
      </c>
      <c r="C1405" s="72" t="s">
        <v>4921</v>
      </c>
      <c r="D1405" s="73" t="s">
        <v>4922</v>
      </c>
      <c r="E1405" s="73" t="s">
        <v>4736</v>
      </c>
      <c r="F1405" s="66" t="s">
        <v>31</v>
      </c>
      <c r="G1405" s="116">
        <v>45803</v>
      </c>
      <c r="H1405" s="116">
        <v>45803</v>
      </c>
      <c r="I1405" s="116">
        <v>45803</v>
      </c>
      <c r="J1405" s="117" t="s">
        <v>3971</v>
      </c>
      <c r="K1405" s="64" t="s">
        <v>1087</v>
      </c>
      <c r="L1405" s="64" t="s">
        <v>47</v>
      </c>
      <c r="M1405" s="64" t="s">
        <v>202</v>
      </c>
      <c r="N1405" s="66" t="s">
        <v>34</v>
      </c>
      <c r="O1405" s="66">
        <f t="shared" si="92"/>
        <v>10</v>
      </c>
      <c r="P1405" s="66">
        <v>12</v>
      </c>
      <c r="Q1405" s="65">
        <f>+IFERROR(VLOOKUP(Z1405, fechas!$B$1:$C$1036, 2,FALSE), " ")</f>
        <v>45819</v>
      </c>
      <c r="R1405" s="66" t="s">
        <v>4923</v>
      </c>
      <c r="S1405" s="90">
        <v>45813</v>
      </c>
      <c r="T1405" s="66" t="s">
        <v>35</v>
      </c>
      <c r="U1405" s="65" t="s">
        <v>35</v>
      </c>
      <c r="V1405" s="66"/>
      <c r="W1405" s="66"/>
      <c r="X1405" s="118">
        <f t="shared" si="89"/>
        <v>0</v>
      </c>
      <c r="Y1405" s="119">
        <f>+IFERROR(VLOOKUP(G1405,fechas!$A$1:$D$292,2,FALSE), " ")</f>
        <v>139</v>
      </c>
      <c r="Z1405" s="119">
        <f t="shared" si="90"/>
        <v>151</v>
      </c>
      <c r="AA1405" s="120" t="str">
        <f>+IFERROR(IF(S1405&gt;0," ",Q1405-variables!$C$9)," ")</f>
        <v xml:space="preserve"> </v>
      </c>
    </row>
    <row r="1406" spans="2:27" s="121" customFormat="1" ht="24.95" hidden="1" customHeight="1">
      <c r="B1406" s="66">
        <f t="shared" si="91"/>
        <v>1403</v>
      </c>
      <c r="C1406" s="72" t="s">
        <v>4924</v>
      </c>
      <c r="D1406" s="73" t="s">
        <v>4925</v>
      </c>
      <c r="E1406" s="73" t="s">
        <v>4926</v>
      </c>
      <c r="F1406" s="66" t="s">
        <v>31</v>
      </c>
      <c r="G1406" s="116">
        <v>45804</v>
      </c>
      <c r="H1406" s="116">
        <v>45804</v>
      </c>
      <c r="I1406" s="116">
        <v>45804</v>
      </c>
      <c r="J1406" s="117" t="s">
        <v>3971</v>
      </c>
      <c r="K1406" s="64" t="s">
        <v>2118</v>
      </c>
      <c r="L1406" s="64" t="s">
        <v>47</v>
      </c>
      <c r="M1406" s="64" t="s">
        <v>202</v>
      </c>
      <c r="N1406" s="66" t="s">
        <v>34</v>
      </c>
      <c r="O1406" s="66">
        <f t="shared" si="92"/>
        <v>20</v>
      </c>
      <c r="P1406" s="66">
        <v>12</v>
      </c>
      <c r="Q1406" s="65">
        <f>+IFERROR(VLOOKUP(Z1406, fechas!$B$1:$C$1036, 2,FALSE), " ")</f>
        <v>45820</v>
      </c>
      <c r="R1406" s="66" t="s">
        <v>4927</v>
      </c>
      <c r="S1406" s="90">
        <v>45824</v>
      </c>
      <c r="T1406" s="66" t="s">
        <v>4927</v>
      </c>
      <c r="U1406" s="90">
        <v>45824</v>
      </c>
      <c r="V1406" s="66"/>
      <c r="W1406" s="66"/>
      <c r="X1406" s="118">
        <f t="shared" si="89"/>
        <v>0</v>
      </c>
      <c r="Y1406" s="119">
        <f>+IFERROR(VLOOKUP(G1406,fechas!$A$1:$D$292,2,FALSE), " ")</f>
        <v>140</v>
      </c>
      <c r="Z1406" s="119">
        <f t="shared" si="90"/>
        <v>152</v>
      </c>
      <c r="AA1406" s="120" t="str">
        <f>+IFERROR(IF(S1406&gt;0," ",Q1406-variables!$C$9)," ")</f>
        <v xml:space="preserve"> </v>
      </c>
    </row>
    <row r="1407" spans="2:27" s="121" customFormat="1" ht="24.95" hidden="1" customHeight="1">
      <c r="B1407" s="66">
        <f t="shared" si="91"/>
        <v>1404</v>
      </c>
      <c r="C1407" s="72" t="s">
        <v>4928</v>
      </c>
      <c r="D1407" s="73" t="s">
        <v>4929</v>
      </c>
      <c r="E1407" s="73" t="s">
        <v>4930</v>
      </c>
      <c r="F1407" s="66" t="s">
        <v>31</v>
      </c>
      <c r="G1407" s="116">
        <v>45804</v>
      </c>
      <c r="H1407" s="116">
        <v>45804</v>
      </c>
      <c r="I1407" s="116">
        <v>45804</v>
      </c>
      <c r="J1407" s="117" t="s">
        <v>3971</v>
      </c>
      <c r="K1407" s="64" t="s">
        <v>33</v>
      </c>
      <c r="L1407" s="64"/>
      <c r="M1407" s="64"/>
      <c r="N1407" s="66" t="s">
        <v>34</v>
      </c>
      <c r="O1407" s="66">
        <f t="shared" si="92"/>
        <v>3</v>
      </c>
      <c r="P1407" s="66">
        <v>12</v>
      </c>
      <c r="Q1407" s="65">
        <f>+IFERROR(VLOOKUP(Z1407, fechas!$B$1:$C$1036, 2,FALSE), " ")</f>
        <v>45820</v>
      </c>
      <c r="R1407" s="66" t="s">
        <v>35</v>
      </c>
      <c r="S1407" s="90">
        <v>45807</v>
      </c>
      <c r="T1407" s="66" t="s">
        <v>35</v>
      </c>
      <c r="U1407" s="65" t="s">
        <v>35</v>
      </c>
      <c r="V1407" s="66" t="s">
        <v>4931</v>
      </c>
      <c r="W1407" s="66"/>
      <c r="X1407" s="118">
        <f t="shared" si="89"/>
        <v>0</v>
      </c>
      <c r="Y1407" s="119">
        <f>+IFERROR(VLOOKUP(G1407,fechas!$A$1:$D$292,2,FALSE), " ")</f>
        <v>140</v>
      </c>
      <c r="Z1407" s="119">
        <f t="shared" si="90"/>
        <v>152</v>
      </c>
      <c r="AA1407" s="120" t="str">
        <f>+IFERROR(IF(S1407&gt;0," ",Q1407-variables!$C$9)," ")</f>
        <v xml:space="preserve"> </v>
      </c>
    </row>
    <row r="1408" spans="2:27" s="121" customFormat="1" ht="24.95" hidden="1" customHeight="1">
      <c r="B1408" s="66">
        <f t="shared" si="91"/>
        <v>1405</v>
      </c>
      <c r="C1408" s="72" t="s">
        <v>4932</v>
      </c>
      <c r="D1408" s="73" t="s">
        <v>4933</v>
      </c>
      <c r="E1408" s="73" t="s">
        <v>201</v>
      </c>
      <c r="F1408" s="66" t="s">
        <v>31</v>
      </c>
      <c r="G1408" s="116">
        <v>45799</v>
      </c>
      <c r="H1408" s="116">
        <v>45800</v>
      </c>
      <c r="I1408" s="116">
        <v>45804</v>
      </c>
      <c r="J1408" s="117" t="s">
        <v>3971</v>
      </c>
      <c r="K1408" s="64" t="s">
        <v>33</v>
      </c>
      <c r="L1408" s="64"/>
      <c r="M1408" s="64"/>
      <c r="N1408" s="66" t="s">
        <v>34</v>
      </c>
      <c r="O1408" s="66">
        <f t="shared" si="92"/>
        <v>12</v>
      </c>
      <c r="P1408" s="66">
        <v>12</v>
      </c>
      <c r="Q1408" s="65">
        <f>+IFERROR(VLOOKUP(Z1408, fechas!$B$1:$C$1036, 2,FALSE), " ")</f>
        <v>45817</v>
      </c>
      <c r="R1408" s="66" t="s">
        <v>35</v>
      </c>
      <c r="S1408" s="90">
        <v>45811</v>
      </c>
      <c r="T1408" s="66" t="s">
        <v>35</v>
      </c>
      <c r="U1408" s="65" t="s">
        <v>35</v>
      </c>
      <c r="V1408" s="66" t="s">
        <v>4934</v>
      </c>
      <c r="W1408" s="66"/>
      <c r="X1408" s="118">
        <f t="shared" si="89"/>
        <v>0</v>
      </c>
      <c r="Y1408" s="119">
        <f>+IFERROR(VLOOKUP(G1408,fechas!$A$1:$D$292,2,FALSE), " ")</f>
        <v>137</v>
      </c>
      <c r="Z1408" s="119">
        <f t="shared" si="90"/>
        <v>149</v>
      </c>
      <c r="AA1408" s="120" t="str">
        <f>+IFERROR(IF(S1408&gt;0," ",Q1408-variables!$C$9)," ")</f>
        <v xml:space="preserve"> </v>
      </c>
    </row>
    <row r="1409" spans="2:27" s="121" customFormat="1" ht="24.95" hidden="1" customHeight="1">
      <c r="B1409" s="66">
        <f t="shared" si="91"/>
        <v>1406</v>
      </c>
      <c r="C1409" s="72" t="s">
        <v>4935</v>
      </c>
      <c r="D1409" s="73" t="s">
        <v>4936</v>
      </c>
      <c r="E1409" s="73" t="s">
        <v>4937</v>
      </c>
      <c r="F1409" s="66" t="s">
        <v>31</v>
      </c>
      <c r="G1409" s="116">
        <v>45799</v>
      </c>
      <c r="H1409" s="116">
        <v>45800</v>
      </c>
      <c r="I1409" s="116">
        <v>45804</v>
      </c>
      <c r="J1409" s="117" t="s">
        <v>3971</v>
      </c>
      <c r="K1409" s="64" t="s">
        <v>33</v>
      </c>
      <c r="L1409" s="64"/>
      <c r="M1409" s="64"/>
      <c r="N1409" s="66" t="s">
        <v>34</v>
      </c>
      <c r="O1409" s="66">
        <f t="shared" si="92"/>
        <v>5</v>
      </c>
      <c r="P1409" s="66">
        <v>12</v>
      </c>
      <c r="Q1409" s="65">
        <f>+IFERROR(VLOOKUP(Z1409, fechas!$B$1:$C$1036, 2,FALSE), " ")</f>
        <v>45817</v>
      </c>
      <c r="R1409" s="66" t="s">
        <v>35</v>
      </c>
      <c r="S1409" s="90">
        <v>45804</v>
      </c>
      <c r="T1409" s="66" t="s">
        <v>35</v>
      </c>
      <c r="U1409" s="65" t="s">
        <v>35</v>
      </c>
      <c r="V1409" s="66" t="s">
        <v>3997</v>
      </c>
      <c r="W1409" s="66"/>
      <c r="X1409" s="118">
        <f t="shared" si="89"/>
        <v>0</v>
      </c>
      <c r="Y1409" s="119">
        <f>+IFERROR(VLOOKUP(G1409,fechas!$A$1:$D$292,2,FALSE), " ")</f>
        <v>137</v>
      </c>
      <c r="Z1409" s="119">
        <f t="shared" si="90"/>
        <v>149</v>
      </c>
      <c r="AA1409" s="120" t="str">
        <f>+IFERROR(IF(S1409&gt;0," ",Q1409-variables!$C$9)," ")</f>
        <v xml:space="preserve"> </v>
      </c>
    </row>
    <row r="1410" spans="2:27" s="121" customFormat="1" ht="24.95" hidden="1" customHeight="1">
      <c r="B1410" s="66">
        <f t="shared" si="91"/>
        <v>1407</v>
      </c>
      <c r="C1410" s="72" t="s">
        <v>4938</v>
      </c>
      <c r="D1410" s="73" t="s">
        <v>4939</v>
      </c>
      <c r="E1410" s="73" t="s">
        <v>816</v>
      </c>
      <c r="F1410" s="66" t="s">
        <v>31</v>
      </c>
      <c r="G1410" s="116">
        <v>45799</v>
      </c>
      <c r="H1410" s="116">
        <v>45799</v>
      </c>
      <c r="I1410" s="116">
        <v>45804</v>
      </c>
      <c r="J1410" s="117" t="s">
        <v>3971</v>
      </c>
      <c r="K1410" s="64" t="s">
        <v>33</v>
      </c>
      <c r="L1410" s="64"/>
      <c r="M1410" s="64"/>
      <c r="N1410" s="66" t="s">
        <v>34</v>
      </c>
      <c r="O1410" s="66">
        <f t="shared" si="92"/>
        <v>5</v>
      </c>
      <c r="P1410" s="66">
        <v>12</v>
      </c>
      <c r="Q1410" s="65">
        <f>+IFERROR(VLOOKUP(Z1410, fechas!$B$1:$C$1036, 2,FALSE), " ")</f>
        <v>45817</v>
      </c>
      <c r="R1410" s="66" t="s">
        <v>35</v>
      </c>
      <c r="S1410" s="90">
        <v>45804</v>
      </c>
      <c r="T1410" s="66" t="s">
        <v>35</v>
      </c>
      <c r="U1410" s="65" t="s">
        <v>35</v>
      </c>
      <c r="V1410" s="66" t="s">
        <v>409</v>
      </c>
      <c r="W1410" s="66"/>
      <c r="X1410" s="118">
        <f t="shared" si="89"/>
        <v>0</v>
      </c>
      <c r="Y1410" s="119">
        <f>+IFERROR(VLOOKUP(G1410,fechas!$A$1:$D$292,2,FALSE), " ")</f>
        <v>137</v>
      </c>
      <c r="Z1410" s="119">
        <f t="shared" si="90"/>
        <v>149</v>
      </c>
      <c r="AA1410" s="120" t="str">
        <f>+IFERROR(IF(S1410&gt;0," ",Q1410-variables!$C$9)," ")</f>
        <v xml:space="preserve"> </v>
      </c>
    </row>
    <row r="1411" spans="2:27" s="121" customFormat="1" ht="24.95" hidden="1" customHeight="1">
      <c r="B1411" s="66">
        <f t="shared" si="91"/>
        <v>1408</v>
      </c>
      <c r="C1411" s="72" t="s">
        <v>4940</v>
      </c>
      <c r="D1411" s="73" t="s">
        <v>4941</v>
      </c>
      <c r="E1411" s="73" t="s">
        <v>201</v>
      </c>
      <c r="F1411" s="66" t="s">
        <v>31</v>
      </c>
      <c r="G1411" s="116">
        <v>45800</v>
      </c>
      <c r="H1411" s="116">
        <v>45800</v>
      </c>
      <c r="I1411" s="116">
        <v>45804</v>
      </c>
      <c r="J1411" s="117" t="s">
        <v>3971</v>
      </c>
      <c r="K1411" s="64" t="s">
        <v>33</v>
      </c>
      <c r="L1411" s="64"/>
      <c r="M1411" s="64"/>
      <c r="N1411" s="66" t="s">
        <v>34</v>
      </c>
      <c r="O1411" s="66">
        <f t="shared" si="92"/>
        <v>5</v>
      </c>
      <c r="P1411" s="66">
        <v>12</v>
      </c>
      <c r="Q1411" s="65">
        <f>+IFERROR(VLOOKUP(Z1411, fechas!$B$1:$C$1036, 2,FALSE), " ")</f>
        <v>45818</v>
      </c>
      <c r="R1411" s="66" t="s">
        <v>35</v>
      </c>
      <c r="S1411" s="90">
        <v>45805</v>
      </c>
      <c r="T1411" s="66" t="s">
        <v>35</v>
      </c>
      <c r="U1411" s="65" t="s">
        <v>35</v>
      </c>
      <c r="V1411" s="66" t="s">
        <v>4942</v>
      </c>
      <c r="W1411" s="66"/>
      <c r="X1411" s="118">
        <f t="shared" si="89"/>
        <v>0</v>
      </c>
      <c r="Y1411" s="119">
        <f>+IFERROR(VLOOKUP(G1411,fechas!$A$1:$D$292,2,FALSE), " ")</f>
        <v>138</v>
      </c>
      <c r="Z1411" s="119">
        <f t="shared" si="90"/>
        <v>150</v>
      </c>
      <c r="AA1411" s="120" t="str">
        <f>+IFERROR(IF(S1411&gt;0," ",Q1411-variables!$C$9)," ")</f>
        <v xml:space="preserve"> </v>
      </c>
    </row>
    <row r="1412" spans="2:27" s="121" customFormat="1" ht="24.95" hidden="1" customHeight="1">
      <c r="B1412" s="66">
        <f t="shared" si="91"/>
        <v>1409</v>
      </c>
      <c r="C1412" s="72" t="s">
        <v>4943</v>
      </c>
      <c r="D1412" s="73" t="s">
        <v>4944</v>
      </c>
      <c r="E1412" s="73" t="s">
        <v>4945</v>
      </c>
      <c r="F1412" s="66" t="s">
        <v>31</v>
      </c>
      <c r="G1412" s="116">
        <v>45799</v>
      </c>
      <c r="H1412" s="116">
        <v>45799</v>
      </c>
      <c r="I1412" s="116">
        <v>45804</v>
      </c>
      <c r="J1412" s="117" t="s">
        <v>3971</v>
      </c>
      <c r="K1412" s="64" t="s">
        <v>2118</v>
      </c>
      <c r="L1412" s="64" t="s">
        <v>47</v>
      </c>
      <c r="M1412" s="64" t="s">
        <v>202</v>
      </c>
      <c r="N1412" s="66" t="s">
        <v>34</v>
      </c>
      <c r="O1412" s="66">
        <f t="shared" si="92"/>
        <v>15</v>
      </c>
      <c r="P1412" s="66">
        <v>12</v>
      </c>
      <c r="Q1412" s="65">
        <f>+IFERROR(VLOOKUP(Z1412, fechas!$B$1:$C$1036, 2,FALSE), " ")</f>
        <v>45817</v>
      </c>
      <c r="R1412" s="66" t="s">
        <v>4946</v>
      </c>
      <c r="S1412" s="90">
        <v>45814</v>
      </c>
      <c r="T1412" s="66" t="s">
        <v>4946</v>
      </c>
      <c r="U1412" s="90">
        <v>45814</v>
      </c>
      <c r="V1412" s="66"/>
      <c r="W1412" s="66"/>
      <c r="X1412" s="118">
        <f t="shared" ref="X1412:X1475" si="93">IF(N1412="PENDIENTE",1,0)</f>
        <v>0</v>
      </c>
      <c r="Y1412" s="119">
        <f>+IFERROR(VLOOKUP(G1412,fechas!$A$1:$D$292,2,FALSE), " ")</f>
        <v>137</v>
      </c>
      <c r="Z1412" s="119">
        <f t="shared" ref="Z1412:Z1475" si="94">+IFERROR(Y1412+P1412, " ")</f>
        <v>149</v>
      </c>
      <c r="AA1412" s="120" t="str">
        <f>+IFERROR(IF(S1412&gt;0," ",Q1412-variables!$C$9)," ")</f>
        <v xml:space="preserve"> </v>
      </c>
    </row>
    <row r="1413" spans="2:27" s="121" customFormat="1" ht="24.95" hidden="1" customHeight="1">
      <c r="B1413" s="66">
        <f t="shared" si="91"/>
        <v>1410</v>
      </c>
      <c r="C1413" s="72" t="s">
        <v>4947</v>
      </c>
      <c r="D1413" s="73" t="s">
        <v>4948</v>
      </c>
      <c r="E1413" s="73" t="s">
        <v>201</v>
      </c>
      <c r="F1413" s="66" t="s">
        <v>31</v>
      </c>
      <c r="G1413" s="116">
        <v>45800</v>
      </c>
      <c r="H1413" s="116">
        <v>45800</v>
      </c>
      <c r="I1413" s="116">
        <v>45804</v>
      </c>
      <c r="J1413" s="117" t="s">
        <v>3971</v>
      </c>
      <c r="K1413" s="64" t="s">
        <v>33</v>
      </c>
      <c r="L1413" s="64"/>
      <c r="M1413" s="64"/>
      <c r="N1413" s="66" t="s">
        <v>34</v>
      </c>
      <c r="O1413" s="66">
        <f t="shared" si="92"/>
        <v>5</v>
      </c>
      <c r="P1413" s="66">
        <v>12</v>
      </c>
      <c r="Q1413" s="65">
        <f>+IFERROR(VLOOKUP(Z1413, fechas!$B$1:$C$1036, 2,FALSE), " ")</f>
        <v>45818</v>
      </c>
      <c r="R1413" s="66" t="s">
        <v>35</v>
      </c>
      <c r="S1413" s="90">
        <v>45805</v>
      </c>
      <c r="T1413" s="66" t="s">
        <v>35</v>
      </c>
      <c r="U1413" s="65" t="s">
        <v>35</v>
      </c>
      <c r="V1413" s="66" t="s">
        <v>4949</v>
      </c>
      <c r="W1413" s="66"/>
      <c r="X1413" s="118">
        <f t="shared" si="93"/>
        <v>0</v>
      </c>
      <c r="Y1413" s="119">
        <f>+IFERROR(VLOOKUP(G1413,fechas!$A$1:$D$292,2,FALSE), " ")</f>
        <v>138</v>
      </c>
      <c r="Z1413" s="119">
        <f t="shared" si="94"/>
        <v>150</v>
      </c>
      <c r="AA1413" s="120" t="str">
        <f>+IFERROR(IF(S1413&gt;0," ",Q1413-variables!$C$9)," ")</f>
        <v xml:space="preserve"> </v>
      </c>
    </row>
    <row r="1414" spans="2:27" s="121" customFormat="1" ht="24.95" hidden="1" customHeight="1">
      <c r="B1414" s="66">
        <f t="shared" si="91"/>
        <v>1411</v>
      </c>
      <c r="C1414" s="72" t="s">
        <v>4950</v>
      </c>
      <c r="D1414" s="73" t="s">
        <v>4951</v>
      </c>
      <c r="E1414" s="73" t="s">
        <v>4952</v>
      </c>
      <c r="F1414" s="66" t="s">
        <v>31</v>
      </c>
      <c r="G1414" s="116">
        <v>45800</v>
      </c>
      <c r="H1414" s="116">
        <v>45800</v>
      </c>
      <c r="I1414" s="116">
        <v>45804</v>
      </c>
      <c r="J1414" s="117" t="s">
        <v>3971</v>
      </c>
      <c r="K1414" s="64" t="s">
        <v>2749</v>
      </c>
      <c r="L1414" s="64" t="s">
        <v>79</v>
      </c>
      <c r="M1414" s="64" t="s">
        <v>47</v>
      </c>
      <c r="N1414" s="66" t="s">
        <v>34</v>
      </c>
      <c r="O1414" s="66">
        <f t="shared" si="92"/>
        <v>17</v>
      </c>
      <c r="P1414" s="66">
        <v>12</v>
      </c>
      <c r="Q1414" s="65">
        <f>+IFERROR(VLOOKUP(Z1414, fechas!$B$1:$C$1036, 2,FALSE), " ")</f>
        <v>45818</v>
      </c>
      <c r="R1414" s="66" t="s">
        <v>4953</v>
      </c>
      <c r="S1414" s="90">
        <v>45817</v>
      </c>
      <c r="T1414" s="66" t="s">
        <v>4781</v>
      </c>
      <c r="U1414" s="65">
        <v>45812</v>
      </c>
      <c r="V1414" s="66"/>
      <c r="W1414" s="66"/>
      <c r="X1414" s="118">
        <f t="shared" si="93"/>
        <v>0</v>
      </c>
      <c r="Y1414" s="119">
        <f>+IFERROR(VLOOKUP(G1414,fechas!$A$1:$D$292,2,FALSE), " ")</f>
        <v>138</v>
      </c>
      <c r="Z1414" s="119">
        <f t="shared" si="94"/>
        <v>150</v>
      </c>
      <c r="AA1414" s="120" t="str">
        <f>+IFERROR(IF(S1414&gt;0," ",Q1414-variables!$C$9)," ")</f>
        <v xml:space="preserve"> </v>
      </c>
    </row>
    <row r="1415" spans="2:27" s="121" customFormat="1" ht="24.95" hidden="1" customHeight="1">
      <c r="B1415" s="66">
        <f t="shared" si="91"/>
        <v>1412</v>
      </c>
      <c r="C1415" s="72" t="s">
        <v>4954</v>
      </c>
      <c r="D1415" s="73" t="s">
        <v>4955</v>
      </c>
      <c r="E1415" s="73" t="s">
        <v>201</v>
      </c>
      <c r="F1415" s="66" t="s">
        <v>31</v>
      </c>
      <c r="G1415" s="116">
        <v>45800</v>
      </c>
      <c r="H1415" s="116">
        <v>45800</v>
      </c>
      <c r="I1415" s="116">
        <v>45804</v>
      </c>
      <c r="J1415" s="117" t="s">
        <v>3971</v>
      </c>
      <c r="K1415" s="64" t="s">
        <v>33</v>
      </c>
      <c r="L1415" s="64"/>
      <c r="M1415" s="64"/>
      <c r="N1415" s="66" t="s">
        <v>34</v>
      </c>
      <c r="O1415" s="66">
        <f t="shared" si="92"/>
        <v>5</v>
      </c>
      <c r="P1415" s="66">
        <v>12</v>
      </c>
      <c r="Q1415" s="65">
        <f>+IFERROR(VLOOKUP(Z1415, fechas!$B$1:$C$1036, 2,FALSE), " ")</f>
        <v>45818</v>
      </c>
      <c r="R1415" s="66" t="s">
        <v>35</v>
      </c>
      <c r="S1415" s="90">
        <v>45805</v>
      </c>
      <c r="T1415" s="66" t="s">
        <v>35</v>
      </c>
      <c r="U1415" s="65" t="s">
        <v>35</v>
      </c>
      <c r="V1415" s="66" t="s">
        <v>4956</v>
      </c>
      <c r="W1415" s="66"/>
      <c r="X1415" s="118">
        <f t="shared" si="93"/>
        <v>0</v>
      </c>
      <c r="Y1415" s="119">
        <f>+IFERROR(VLOOKUP(G1415,fechas!$A$1:$D$292,2,FALSE), " ")</f>
        <v>138</v>
      </c>
      <c r="Z1415" s="119">
        <f t="shared" si="94"/>
        <v>150</v>
      </c>
      <c r="AA1415" s="120" t="str">
        <f>+IFERROR(IF(S1415&gt;0," ",Q1415-variables!$C$9)," ")</f>
        <v xml:space="preserve"> </v>
      </c>
    </row>
    <row r="1416" spans="2:27" s="121" customFormat="1" ht="24.95" hidden="1" customHeight="1">
      <c r="B1416" s="66">
        <f t="shared" si="91"/>
        <v>1413</v>
      </c>
      <c r="C1416" s="72" t="s">
        <v>4957</v>
      </c>
      <c r="D1416" s="73" t="s">
        <v>4958</v>
      </c>
      <c r="E1416" s="73" t="s">
        <v>347</v>
      </c>
      <c r="F1416" s="66" t="s">
        <v>31</v>
      </c>
      <c r="G1416" s="116">
        <v>45800</v>
      </c>
      <c r="H1416" s="116">
        <v>45800</v>
      </c>
      <c r="I1416" s="116">
        <v>45804</v>
      </c>
      <c r="J1416" s="117" t="s">
        <v>3971</v>
      </c>
      <c r="K1416" s="64" t="s">
        <v>1896</v>
      </c>
      <c r="L1416" s="64" t="s">
        <v>276</v>
      </c>
      <c r="M1416" s="64" t="s">
        <v>2713</v>
      </c>
      <c r="N1416" s="66" t="s">
        <v>34</v>
      </c>
      <c r="O1416" s="66">
        <f t="shared" si="92"/>
        <v>14</v>
      </c>
      <c r="P1416" s="66">
        <v>12</v>
      </c>
      <c r="Q1416" s="65">
        <f>+IFERROR(VLOOKUP(Z1416, fechas!$B$1:$C$1036, 2,FALSE), " ")</f>
        <v>45818</v>
      </c>
      <c r="R1416" s="66" t="s">
        <v>4959</v>
      </c>
      <c r="S1416" s="90">
        <v>45814</v>
      </c>
      <c r="T1416" s="66" t="s">
        <v>4706</v>
      </c>
      <c r="U1416" s="65">
        <v>45811</v>
      </c>
      <c r="V1416" s="66"/>
      <c r="W1416" s="66"/>
      <c r="X1416" s="118">
        <f t="shared" si="93"/>
        <v>0</v>
      </c>
      <c r="Y1416" s="119">
        <f>+IFERROR(VLOOKUP(G1416,fechas!$A$1:$D$292,2,FALSE), " ")</f>
        <v>138</v>
      </c>
      <c r="Z1416" s="119">
        <f t="shared" si="94"/>
        <v>150</v>
      </c>
      <c r="AA1416" s="120" t="str">
        <f>+IFERROR(IF(S1416&gt;0," ",Q1416-variables!$C$9)," ")</f>
        <v xml:space="preserve"> </v>
      </c>
    </row>
    <row r="1417" spans="2:27" s="121" customFormat="1" ht="24.95" hidden="1" customHeight="1">
      <c r="B1417" s="66">
        <f t="shared" si="91"/>
        <v>1414</v>
      </c>
      <c r="C1417" s="72" t="s">
        <v>4960</v>
      </c>
      <c r="D1417" s="73" t="s">
        <v>4961</v>
      </c>
      <c r="E1417" s="73" t="s">
        <v>4962</v>
      </c>
      <c r="F1417" s="66" t="s">
        <v>31</v>
      </c>
      <c r="G1417" s="116">
        <v>45803</v>
      </c>
      <c r="H1417" s="116">
        <v>45804</v>
      </c>
      <c r="I1417" s="116">
        <v>45804</v>
      </c>
      <c r="J1417" s="117" t="s">
        <v>3971</v>
      </c>
      <c r="K1417" s="64" t="s">
        <v>33</v>
      </c>
      <c r="L1417" s="64"/>
      <c r="M1417" s="64"/>
      <c r="N1417" s="66" t="s">
        <v>34</v>
      </c>
      <c r="O1417" s="66">
        <f t="shared" si="92"/>
        <v>3</v>
      </c>
      <c r="P1417" s="66">
        <v>12</v>
      </c>
      <c r="Q1417" s="65">
        <f>+IFERROR(VLOOKUP(Z1417, fechas!$B$1:$C$1036, 2,FALSE), " ")</f>
        <v>45819</v>
      </c>
      <c r="R1417" s="66" t="s">
        <v>35</v>
      </c>
      <c r="S1417" s="90">
        <v>45806</v>
      </c>
      <c r="T1417" s="66" t="s">
        <v>35</v>
      </c>
      <c r="U1417" s="65" t="s">
        <v>35</v>
      </c>
      <c r="V1417" s="66" t="s">
        <v>4963</v>
      </c>
      <c r="W1417" s="66"/>
      <c r="X1417" s="118">
        <f t="shared" si="93"/>
        <v>0</v>
      </c>
      <c r="Y1417" s="119">
        <f>+IFERROR(VLOOKUP(G1417,fechas!$A$1:$D$292,2,FALSE), " ")</f>
        <v>139</v>
      </c>
      <c r="Z1417" s="119">
        <f t="shared" si="94"/>
        <v>151</v>
      </c>
      <c r="AA1417" s="120" t="str">
        <f>+IFERROR(IF(S1417&gt;0," ",Q1417-variables!$C$9)," ")</f>
        <v xml:space="preserve"> </v>
      </c>
    </row>
    <row r="1418" spans="2:27" s="121" customFormat="1" ht="24.95" hidden="1" customHeight="1">
      <c r="B1418" s="66">
        <f t="shared" si="91"/>
        <v>1415</v>
      </c>
      <c r="C1418" s="72" t="s">
        <v>4964</v>
      </c>
      <c r="D1418" s="73" t="s">
        <v>4965</v>
      </c>
      <c r="E1418" s="73" t="s">
        <v>4966</v>
      </c>
      <c r="F1418" s="66" t="s">
        <v>31</v>
      </c>
      <c r="G1418" s="116">
        <v>45803</v>
      </c>
      <c r="H1418" s="116">
        <v>45803</v>
      </c>
      <c r="I1418" s="116">
        <v>45804</v>
      </c>
      <c r="J1418" s="117" t="s">
        <v>3971</v>
      </c>
      <c r="K1418" s="64" t="s">
        <v>1087</v>
      </c>
      <c r="L1418" s="64" t="s">
        <v>47</v>
      </c>
      <c r="M1418" s="64" t="s">
        <v>202</v>
      </c>
      <c r="N1418" s="66" t="s">
        <v>34</v>
      </c>
      <c r="O1418" s="66">
        <f t="shared" si="92"/>
        <v>10</v>
      </c>
      <c r="P1418" s="66">
        <v>12</v>
      </c>
      <c r="Q1418" s="65">
        <f>+IFERROR(VLOOKUP(Z1418, fechas!$B$1:$C$1036, 2,FALSE), " ")</f>
        <v>45819</v>
      </c>
      <c r="R1418" s="66" t="s">
        <v>4967</v>
      </c>
      <c r="S1418" s="90">
        <v>45813</v>
      </c>
      <c r="T1418" s="66" t="s">
        <v>35</v>
      </c>
      <c r="U1418" s="65" t="s">
        <v>35</v>
      </c>
      <c r="V1418" s="66"/>
      <c r="W1418" s="66"/>
      <c r="X1418" s="118">
        <f t="shared" si="93"/>
        <v>0</v>
      </c>
      <c r="Y1418" s="119">
        <f>+IFERROR(VLOOKUP(G1418,fechas!$A$1:$D$292,2,FALSE), " ")</f>
        <v>139</v>
      </c>
      <c r="Z1418" s="119">
        <f t="shared" si="94"/>
        <v>151</v>
      </c>
      <c r="AA1418" s="120" t="str">
        <f>+IFERROR(IF(S1418&gt;0," ",Q1418-variables!$C$9)," ")</f>
        <v xml:space="preserve"> </v>
      </c>
    </row>
    <row r="1419" spans="2:27" s="121" customFormat="1" ht="24.95" hidden="1" customHeight="1">
      <c r="B1419" s="66">
        <f t="shared" si="91"/>
        <v>1416</v>
      </c>
      <c r="C1419" s="72" t="s">
        <v>4968</v>
      </c>
      <c r="D1419" s="73" t="s">
        <v>4969</v>
      </c>
      <c r="E1419" s="73" t="s">
        <v>4970</v>
      </c>
      <c r="F1419" s="66" t="s">
        <v>31</v>
      </c>
      <c r="G1419" s="116">
        <v>45803</v>
      </c>
      <c r="H1419" s="116">
        <v>45803</v>
      </c>
      <c r="I1419" s="116">
        <v>45804</v>
      </c>
      <c r="J1419" s="117" t="s">
        <v>3971</v>
      </c>
      <c r="K1419" s="64" t="s">
        <v>1896</v>
      </c>
      <c r="L1419" s="64" t="s">
        <v>276</v>
      </c>
      <c r="M1419" s="64" t="s">
        <v>2713</v>
      </c>
      <c r="N1419" s="66" t="s">
        <v>34</v>
      </c>
      <c r="O1419" s="66">
        <f t="shared" si="92"/>
        <v>15</v>
      </c>
      <c r="P1419" s="66">
        <v>12</v>
      </c>
      <c r="Q1419" s="65">
        <f>+IFERROR(VLOOKUP(Z1419, fechas!$B$1:$C$1036, 2,FALSE), " ")</f>
        <v>45819</v>
      </c>
      <c r="R1419" s="66" t="s">
        <v>4971</v>
      </c>
      <c r="S1419" s="90">
        <v>45818</v>
      </c>
      <c r="T1419" s="66" t="s">
        <v>4972</v>
      </c>
      <c r="U1419" s="65">
        <v>45812</v>
      </c>
      <c r="V1419" s="66"/>
      <c r="W1419" s="66"/>
      <c r="X1419" s="118">
        <f t="shared" si="93"/>
        <v>0</v>
      </c>
      <c r="Y1419" s="119">
        <f>+IFERROR(VLOOKUP(G1419,fechas!$A$1:$D$292,2,FALSE), " ")</f>
        <v>139</v>
      </c>
      <c r="Z1419" s="119">
        <f t="shared" si="94"/>
        <v>151</v>
      </c>
      <c r="AA1419" s="120" t="str">
        <f>+IFERROR(IF(S1419&gt;0," ",Q1419-variables!$C$9)," ")</f>
        <v xml:space="preserve"> </v>
      </c>
    </row>
    <row r="1420" spans="2:27" s="121" customFormat="1" ht="24.95" hidden="1" customHeight="1">
      <c r="B1420" s="66">
        <f t="shared" si="91"/>
        <v>1417</v>
      </c>
      <c r="C1420" s="72" t="s">
        <v>4973</v>
      </c>
      <c r="D1420" s="73" t="s">
        <v>4974</v>
      </c>
      <c r="E1420" s="73" t="s">
        <v>4077</v>
      </c>
      <c r="F1420" s="66" t="s">
        <v>31</v>
      </c>
      <c r="G1420" s="116">
        <v>45803</v>
      </c>
      <c r="H1420" s="116">
        <v>45803</v>
      </c>
      <c r="I1420" s="116">
        <v>45804</v>
      </c>
      <c r="J1420" s="117" t="s">
        <v>3971</v>
      </c>
      <c r="K1420" s="64" t="s">
        <v>1727</v>
      </c>
      <c r="L1420" s="64" t="s">
        <v>2713</v>
      </c>
      <c r="M1420" s="64" t="s">
        <v>276</v>
      </c>
      <c r="N1420" s="66" t="s">
        <v>34</v>
      </c>
      <c r="O1420" s="66">
        <f t="shared" si="92"/>
        <v>14</v>
      </c>
      <c r="P1420" s="66">
        <v>12</v>
      </c>
      <c r="Q1420" s="65">
        <f>+IFERROR(VLOOKUP(Z1420, fechas!$B$1:$C$1036, 2,FALSE), " ")</f>
        <v>45819</v>
      </c>
      <c r="R1420" s="66" t="s">
        <v>4975</v>
      </c>
      <c r="S1420" s="90">
        <v>45817</v>
      </c>
      <c r="T1420" s="66" t="s">
        <v>4976</v>
      </c>
      <c r="U1420" s="65">
        <v>45812</v>
      </c>
      <c r="V1420" s="66" t="s">
        <v>4977</v>
      </c>
      <c r="W1420" s="66"/>
      <c r="X1420" s="118">
        <f t="shared" si="93"/>
        <v>0</v>
      </c>
      <c r="Y1420" s="119">
        <f>+IFERROR(VLOOKUP(G1420,fechas!$A$1:$D$292,2,FALSE), " ")</f>
        <v>139</v>
      </c>
      <c r="Z1420" s="119">
        <f t="shared" si="94"/>
        <v>151</v>
      </c>
      <c r="AA1420" s="120" t="str">
        <f>+IFERROR(IF(S1420&gt;0," ",Q1420-variables!$C$9)," ")</f>
        <v xml:space="preserve"> </v>
      </c>
    </row>
    <row r="1421" spans="2:27" s="121" customFormat="1" ht="24.95" hidden="1" customHeight="1">
      <c r="B1421" s="66">
        <f t="shared" si="91"/>
        <v>1418</v>
      </c>
      <c r="C1421" s="72" t="s">
        <v>4978</v>
      </c>
      <c r="D1421" s="73" t="s">
        <v>4979</v>
      </c>
      <c r="E1421" s="73" t="s">
        <v>4980</v>
      </c>
      <c r="F1421" s="66" t="s">
        <v>31</v>
      </c>
      <c r="G1421" s="116">
        <v>45804</v>
      </c>
      <c r="H1421" s="116">
        <v>45804</v>
      </c>
      <c r="I1421" s="116">
        <v>45804</v>
      </c>
      <c r="J1421" s="117" t="s">
        <v>3971</v>
      </c>
      <c r="K1421" s="64" t="s">
        <v>33</v>
      </c>
      <c r="L1421" s="64"/>
      <c r="M1421" s="64"/>
      <c r="N1421" s="66" t="s">
        <v>34</v>
      </c>
      <c r="O1421" s="66">
        <f t="shared" si="92"/>
        <v>2</v>
      </c>
      <c r="P1421" s="66">
        <v>12</v>
      </c>
      <c r="Q1421" s="65">
        <f>+IFERROR(VLOOKUP(Z1421, fechas!$B$1:$C$1036, 2,FALSE), " ")</f>
        <v>45820</v>
      </c>
      <c r="R1421" s="66" t="s">
        <v>35</v>
      </c>
      <c r="S1421" s="90">
        <v>45806</v>
      </c>
      <c r="T1421" s="66" t="s">
        <v>35</v>
      </c>
      <c r="U1421" s="65" t="s">
        <v>35</v>
      </c>
      <c r="V1421" s="66" t="s">
        <v>4981</v>
      </c>
      <c r="W1421" s="66"/>
      <c r="X1421" s="118">
        <f t="shared" si="93"/>
        <v>0</v>
      </c>
      <c r="Y1421" s="119">
        <f>+IFERROR(VLOOKUP(G1421,fechas!$A$1:$D$292,2,FALSE), " ")</f>
        <v>140</v>
      </c>
      <c r="Z1421" s="119">
        <f t="shared" si="94"/>
        <v>152</v>
      </c>
      <c r="AA1421" s="120" t="str">
        <f>+IFERROR(IF(S1421&gt;0," ",Q1421-variables!$C$9)," ")</f>
        <v xml:space="preserve"> </v>
      </c>
    </row>
    <row r="1422" spans="2:27" s="121" customFormat="1" ht="24.95" hidden="1" customHeight="1">
      <c r="B1422" s="66">
        <f t="shared" si="91"/>
        <v>1419</v>
      </c>
      <c r="C1422" s="72" t="s">
        <v>4982</v>
      </c>
      <c r="D1422" s="73" t="s">
        <v>4983</v>
      </c>
      <c r="E1422" s="73" t="s">
        <v>4984</v>
      </c>
      <c r="F1422" s="66" t="s">
        <v>31</v>
      </c>
      <c r="G1422" s="116">
        <v>45804</v>
      </c>
      <c r="H1422" s="116">
        <v>45804</v>
      </c>
      <c r="I1422" s="116">
        <v>45804</v>
      </c>
      <c r="J1422" s="117" t="s">
        <v>3971</v>
      </c>
      <c r="K1422" s="64" t="s">
        <v>1727</v>
      </c>
      <c r="L1422" s="64" t="s">
        <v>47</v>
      </c>
      <c r="M1422" s="64" t="s">
        <v>79</v>
      </c>
      <c r="N1422" s="66" t="s">
        <v>34</v>
      </c>
      <c r="O1422" s="66">
        <f t="shared" si="92"/>
        <v>3</v>
      </c>
      <c r="P1422" s="66">
        <v>12</v>
      </c>
      <c r="Q1422" s="65">
        <f>+IFERROR(VLOOKUP(Z1422, fechas!$B$1:$C$1036, 2,FALSE), " ")</f>
        <v>45820</v>
      </c>
      <c r="R1422" s="66" t="s">
        <v>4985</v>
      </c>
      <c r="S1422" s="90">
        <v>45807</v>
      </c>
      <c r="T1422" s="66" t="s">
        <v>35</v>
      </c>
      <c r="U1422" s="65" t="s">
        <v>35</v>
      </c>
      <c r="V1422" s="66" t="s">
        <v>2908</v>
      </c>
      <c r="W1422" s="66"/>
      <c r="X1422" s="118">
        <f t="shared" si="93"/>
        <v>0</v>
      </c>
      <c r="Y1422" s="119">
        <f>+IFERROR(VLOOKUP(G1422,fechas!$A$1:$D$292,2,FALSE), " ")</f>
        <v>140</v>
      </c>
      <c r="Z1422" s="119">
        <f t="shared" si="94"/>
        <v>152</v>
      </c>
      <c r="AA1422" s="120" t="str">
        <f>+IFERROR(IF(S1422&gt;0," ",Q1422-variables!$C$9)," ")</f>
        <v xml:space="preserve"> </v>
      </c>
    </row>
    <row r="1423" spans="2:27" s="121" customFormat="1" ht="24.95" hidden="1" customHeight="1">
      <c r="B1423" s="66">
        <f t="shared" si="91"/>
        <v>1420</v>
      </c>
      <c r="C1423" s="72" t="s">
        <v>4986</v>
      </c>
      <c r="D1423" s="73" t="s">
        <v>4987</v>
      </c>
      <c r="E1423" s="73" t="s">
        <v>4988</v>
      </c>
      <c r="F1423" s="66" t="s">
        <v>31</v>
      </c>
      <c r="G1423" s="116">
        <v>45804</v>
      </c>
      <c r="H1423" s="116">
        <v>45804</v>
      </c>
      <c r="I1423" s="116">
        <v>45804</v>
      </c>
      <c r="J1423" s="117" t="s">
        <v>3971</v>
      </c>
      <c r="K1423" s="64" t="s">
        <v>33</v>
      </c>
      <c r="L1423" s="64"/>
      <c r="M1423" s="64"/>
      <c r="N1423" s="66" t="s">
        <v>34</v>
      </c>
      <c r="O1423" s="66">
        <f t="shared" si="92"/>
        <v>0</v>
      </c>
      <c r="P1423" s="66">
        <v>12</v>
      </c>
      <c r="Q1423" s="65">
        <f>+IFERROR(VLOOKUP(Z1423, fechas!$B$1:$C$1036, 2,FALSE), " ")</f>
        <v>45820</v>
      </c>
      <c r="R1423" s="66" t="s">
        <v>35</v>
      </c>
      <c r="S1423" s="90">
        <v>45804</v>
      </c>
      <c r="T1423" s="66" t="s">
        <v>35</v>
      </c>
      <c r="U1423" s="65" t="s">
        <v>35</v>
      </c>
      <c r="V1423" s="66" t="s">
        <v>909</v>
      </c>
      <c r="W1423" s="66"/>
      <c r="X1423" s="118">
        <f t="shared" si="93"/>
        <v>0</v>
      </c>
      <c r="Y1423" s="119">
        <f>+IFERROR(VLOOKUP(G1423,fechas!$A$1:$D$292,2,FALSE), " ")</f>
        <v>140</v>
      </c>
      <c r="Z1423" s="119">
        <f t="shared" si="94"/>
        <v>152</v>
      </c>
      <c r="AA1423" s="120" t="str">
        <f>+IFERROR(IF(S1423&gt;0," ",Q1423-variables!$C$9)," ")</f>
        <v xml:space="preserve"> </v>
      </c>
    </row>
    <row r="1424" spans="2:27" s="121" customFormat="1" ht="24.95" hidden="1" customHeight="1">
      <c r="B1424" s="66">
        <f t="shared" si="91"/>
        <v>1421</v>
      </c>
      <c r="C1424" s="72" t="s">
        <v>4989</v>
      </c>
      <c r="D1424" s="73" t="s">
        <v>4990</v>
      </c>
      <c r="E1424" s="73" t="s">
        <v>136</v>
      </c>
      <c r="F1424" s="66" t="s">
        <v>31</v>
      </c>
      <c r="G1424" s="116">
        <v>45804</v>
      </c>
      <c r="H1424" s="116">
        <v>45804</v>
      </c>
      <c r="I1424" s="116">
        <v>45804</v>
      </c>
      <c r="J1424" s="117" t="s">
        <v>3971</v>
      </c>
      <c r="K1424" s="64" t="s">
        <v>33</v>
      </c>
      <c r="L1424" s="64"/>
      <c r="M1424" s="64"/>
      <c r="N1424" s="66" t="s">
        <v>34</v>
      </c>
      <c r="O1424" s="66">
        <f t="shared" si="92"/>
        <v>0</v>
      </c>
      <c r="P1424" s="66">
        <v>12</v>
      </c>
      <c r="Q1424" s="65">
        <f>+IFERROR(VLOOKUP(Z1424, fechas!$B$1:$C$1036, 2,FALSE), " ")</f>
        <v>45820</v>
      </c>
      <c r="R1424" s="66" t="s">
        <v>35</v>
      </c>
      <c r="S1424" s="90">
        <v>45804</v>
      </c>
      <c r="T1424" s="66" t="s">
        <v>35</v>
      </c>
      <c r="U1424" s="65" t="s">
        <v>35</v>
      </c>
      <c r="V1424" s="66" t="s">
        <v>4991</v>
      </c>
      <c r="W1424" s="66"/>
      <c r="X1424" s="118">
        <f t="shared" si="93"/>
        <v>0</v>
      </c>
      <c r="Y1424" s="119">
        <f>+IFERROR(VLOOKUP(G1424,fechas!$A$1:$D$292,2,FALSE), " ")</f>
        <v>140</v>
      </c>
      <c r="Z1424" s="119">
        <f t="shared" si="94"/>
        <v>152</v>
      </c>
      <c r="AA1424" s="120" t="str">
        <f>+IFERROR(IF(S1424&gt;0," ",Q1424-variables!$C$9)," ")</f>
        <v xml:space="preserve"> </v>
      </c>
    </row>
    <row r="1425" spans="2:27" s="121" customFormat="1" ht="24.95" hidden="1" customHeight="1">
      <c r="B1425" s="66">
        <f t="shared" si="91"/>
        <v>1422</v>
      </c>
      <c r="C1425" s="72" t="s">
        <v>4992</v>
      </c>
      <c r="D1425" s="73" t="s">
        <v>4993</v>
      </c>
      <c r="E1425" s="73" t="s">
        <v>4994</v>
      </c>
      <c r="F1425" s="66" t="s">
        <v>31</v>
      </c>
      <c r="G1425" s="116">
        <v>45804</v>
      </c>
      <c r="H1425" s="116">
        <v>45804</v>
      </c>
      <c r="I1425" s="116">
        <v>45804</v>
      </c>
      <c r="J1425" s="117" t="s">
        <v>3971</v>
      </c>
      <c r="K1425" s="64" t="s">
        <v>1977</v>
      </c>
      <c r="L1425" s="64" t="s">
        <v>2713</v>
      </c>
      <c r="M1425" s="64" t="s">
        <v>276</v>
      </c>
      <c r="N1425" s="66" t="s">
        <v>34</v>
      </c>
      <c r="O1425" s="66">
        <f t="shared" si="92"/>
        <v>7</v>
      </c>
      <c r="P1425" s="66">
        <v>12</v>
      </c>
      <c r="Q1425" s="65">
        <f>+IFERROR(VLOOKUP(Z1425, fechas!$B$1:$C$1036, 2,FALSE), " ")</f>
        <v>45820</v>
      </c>
      <c r="R1425" s="66" t="s">
        <v>4995</v>
      </c>
      <c r="S1425" s="90">
        <v>45811</v>
      </c>
      <c r="T1425" s="66" t="s">
        <v>4996</v>
      </c>
      <c r="U1425" s="90">
        <v>45812</v>
      </c>
      <c r="V1425" s="66"/>
      <c r="W1425" s="66"/>
      <c r="X1425" s="118">
        <f t="shared" si="93"/>
        <v>0</v>
      </c>
      <c r="Y1425" s="119">
        <f>+IFERROR(VLOOKUP(G1425,fechas!$A$1:$D$292,2,FALSE), " ")</f>
        <v>140</v>
      </c>
      <c r="Z1425" s="119">
        <f t="shared" si="94"/>
        <v>152</v>
      </c>
      <c r="AA1425" s="120" t="str">
        <f>+IFERROR(IF(S1425&gt;0," ",Q1425-variables!$C$9)," ")</f>
        <v xml:space="preserve"> </v>
      </c>
    </row>
    <row r="1426" spans="2:27" s="121" customFormat="1" ht="24.95" hidden="1" customHeight="1">
      <c r="B1426" s="66">
        <f t="shared" si="91"/>
        <v>1423</v>
      </c>
      <c r="C1426" s="72" t="s">
        <v>4997</v>
      </c>
      <c r="D1426" s="73" t="s">
        <v>4998</v>
      </c>
      <c r="E1426" s="73" t="s">
        <v>3751</v>
      </c>
      <c r="F1426" s="66" t="s">
        <v>31</v>
      </c>
      <c r="G1426" s="116">
        <v>45804</v>
      </c>
      <c r="H1426" s="116">
        <v>45804</v>
      </c>
      <c r="I1426" s="116">
        <v>45804</v>
      </c>
      <c r="J1426" s="117" t="s">
        <v>3971</v>
      </c>
      <c r="K1426" s="64" t="s">
        <v>202</v>
      </c>
      <c r="L1426" s="64" t="s">
        <v>47</v>
      </c>
      <c r="M1426" s="64"/>
      <c r="N1426" s="66" t="s">
        <v>34</v>
      </c>
      <c r="O1426" s="66">
        <f t="shared" si="92"/>
        <v>13</v>
      </c>
      <c r="P1426" s="66">
        <v>12</v>
      </c>
      <c r="Q1426" s="65">
        <f>+IFERROR(VLOOKUP(Z1426, fechas!$B$1:$C$1036, 2,FALSE), " ")</f>
        <v>45820</v>
      </c>
      <c r="R1426" s="66" t="s">
        <v>4999</v>
      </c>
      <c r="S1426" s="90">
        <v>45817</v>
      </c>
      <c r="T1426" s="66" t="s">
        <v>35</v>
      </c>
      <c r="U1426" s="65" t="s">
        <v>35</v>
      </c>
      <c r="V1426" s="66"/>
      <c r="W1426" s="66"/>
      <c r="X1426" s="118">
        <f t="shared" si="93"/>
        <v>0</v>
      </c>
      <c r="Y1426" s="119">
        <f>+IFERROR(VLOOKUP(G1426,fechas!$A$1:$D$292,2,FALSE), " ")</f>
        <v>140</v>
      </c>
      <c r="Z1426" s="119">
        <f t="shared" si="94"/>
        <v>152</v>
      </c>
      <c r="AA1426" s="120" t="str">
        <f>+IFERROR(IF(S1426&gt;0," ",Q1426-variables!$C$9)," ")</f>
        <v xml:space="preserve"> </v>
      </c>
    </row>
    <row r="1427" spans="2:27" s="121" customFormat="1" ht="24.95" hidden="1" customHeight="1">
      <c r="B1427" s="66">
        <f t="shared" si="91"/>
        <v>1424</v>
      </c>
      <c r="C1427" s="72" t="s">
        <v>5000</v>
      </c>
      <c r="D1427" s="73" t="s">
        <v>5001</v>
      </c>
      <c r="E1427" s="73" t="s">
        <v>549</v>
      </c>
      <c r="F1427" s="66" t="s">
        <v>31</v>
      </c>
      <c r="G1427" s="116">
        <v>45804</v>
      </c>
      <c r="H1427" s="116">
        <v>45804</v>
      </c>
      <c r="I1427" s="116">
        <v>45804</v>
      </c>
      <c r="J1427" s="117" t="s">
        <v>3971</v>
      </c>
      <c r="K1427" s="64" t="s">
        <v>33</v>
      </c>
      <c r="L1427" s="64"/>
      <c r="M1427" s="64"/>
      <c r="N1427" s="66" t="s">
        <v>34</v>
      </c>
      <c r="O1427" s="66">
        <f t="shared" si="92"/>
        <v>1</v>
      </c>
      <c r="P1427" s="66">
        <v>12</v>
      </c>
      <c r="Q1427" s="65">
        <f>+IFERROR(VLOOKUP(Z1427, fechas!$B$1:$C$1036, 2,FALSE), " ")</f>
        <v>45820</v>
      </c>
      <c r="R1427" s="66" t="s">
        <v>35</v>
      </c>
      <c r="S1427" s="90">
        <v>45805</v>
      </c>
      <c r="T1427" s="66" t="s">
        <v>35</v>
      </c>
      <c r="U1427" s="65" t="s">
        <v>35</v>
      </c>
      <c r="V1427" s="66" t="s">
        <v>383</v>
      </c>
      <c r="W1427" s="66"/>
      <c r="X1427" s="118">
        <f t="shared" si="93"/>
        <v>0</v>
      </c>
      <c r="Y1427" s="119">
        <f>+IFERROR(VLOOKUP(G1427,fechas!$A$1:$D$292,2,FALSE), " ")</f>
        <v>140</v>
      </c>
      <c r="Z1427" s="119">
        <f t="shared" si="94"/>
        <v>152</v>
      </c>
      <c r="AA1427" s="120" t="str">
        <f>+IFERROR(IF(S1427&gt;0," ",Q1427-variables!$C$9)," ")</f>
        <v xml:space="preserve"> </v>
      </c>
    </row>
    <row r="1428" spans="2:27" s="121" customFormat="1" ht="24.95" hidden="1" customHeight="1">
      <c r="B1428" s="66">
        <f t="shared" si="91"/>
        <v>1425</v>
      </c>
      <c r="C1428" s="72" t="s">
        <v>5002</v>
      </c>
      <c r="D1428" s="73" t="s">
        <v>5003</v>
      </c>
      <c r="E1428" s="73" t="s">
        <v>5004</v>
      </c>
      <c r="F1428" s="66" t="s">
        <v>31</v>
      </c>
      <c r="G1428" s="116">
        <v>45804</v>
      </c>
      <c r="H1428" s="116">
        <v>45804</v>
      </c>
      <c r="I1428" s="116">
        <v>45804</v>
      </c>
      <c r="J1428" s="117" t="s">
        <v>3971</v>
      </c>
      <c r="K1428" s="64" t="s">
        <v>1896</v>
      </c>
      <c r="L1428" s="64" t="s">
        <v>276</v>
      </c>
      <c r="M1428" s="64" t="s">
        <v>2713</v>
      </c>
      <c r="N1428" s="66" t="s">
        <v>34</v>
      </c>
      <c r="O1428" s="66">
        <f t="shared" si="92"/>
        <v>13</v>
      </c>
      <c r="P1428" s="66">
        <v>12</v>
      </c>
      <c r="Q1428" s="65">
        <f>+IFERROR(VLOOKUP(Z1428, fechas!$B$1:$C$1036, 2,FALSE), " ")</f>
        <v>45820</v>
      </c>
      <c r="R1428" s="66" t="s">
        <v>5005</v>
      </c>
      <c r="S1428" s="90">
        <v>45817</v>
      </c>
      <c r="T1428" s="66" t="s">
        <v>5006</v>
      </c>
      <c r="U1428" s="65">
        <v>45813</v>
      </c>
      <c r="V1428" s="66"/>
      <c r="W1428" s="66"/>
      <c r="X1428" s="118">
        <f t="shared" si="93"/>
        <v>0</v>
      </c>
      <c r="Y1428" s="119">
        <f>+IFERROR(VLOOKUP(G1428,fechas!$A$1:$D$292,2,FALSE), " ")</f>
        <v>140</v>
      </c>
      <c r="Z1428" s="119">
        <f t="shared" si="94"/>
        <v>152</v>
      </c>
      <c r="AA1428" s="120" t="str">
        <f>+IFERROR(IF(S1428&gt;0," ",Q1428-variables!$C$9)," ")</f>
        <v xml:space="preserve"> </v>
      </c>
    </row>
    <row r="1429" spans="2:27" s="121" customFormat="1" ht="24.95" hidden="1" customHeight="1">
      <c r="B1429" s="66">
        <f t="shared" si="91"/>
        <v>1426</v>
      </c>
      <c r="C1429" s="72" t="s">
        <v>5007</v>
      </c>
      <c r="D1429" s="73" t="s">
        <v>5008</v>
      </c>
      <c r="E1429" s="73" t="s">
        <v>843</v>
      </c>
      <c r="F1429" s="66" t="s">
        <v>31</v>
      </c>
      <c r="G1429" s="116">
        <v>45804</v>
      </c>
      <c r="H1429" s="116">
        <v>45804</v>
      </c>
      <c r="I1429" s="116">
        <v>45804</v>
      </c>
      <c r="J1429" s="117" t="s">
        <v>3971</v>
      </c>
      <c r="K1429" s="64" t="s">
        <v>33</v>
      </c>
      <c r="L1429" s="64"/>
      <c r="M1429" s="64"/>
      <c r="N1429" s="66" t="s">
        <v>34</v>
      </c>
      <c r="O1429" s="66">
        <f t="shared" si="92"/>
        <v>1</v>
      </c>
      <c r="P1429" s="66">
        <v>12</v>
      </c>
      <c r="Q1429" s="65">
        <f>+IFERROR(VLOOKUP(Z1429, fechas!$B$1:$C$1036, 2,FALSE), " ")</f>
        <v>45820</v>
      </c>
      <c r="R1429" s="66" t="s">
        <v>35</v>
      </c>
      <c r="S1429" s="90">
        <v>45805</v>
      </c>
      <c r="T1429" s="66" t="s">
        <v>35</v>
      </c>
      <c r="U1429" s="65" t="s">
        <v>35</v>
      </c>
      <c r="V1429" s="66" t="s">
        <v>5009</v>
      </c>
      <c r="W1429" s="66"/>
      <c r="X1429" s="118">
        <f t="shared" si="93"/>
        <v>0</v>
      </c>
      <c r="Y1429" s="119">
        <f>+IFERROR(VLOOKUP(G1429,fechas!$A$1:$D$292,2,FALSE), " ")</f>
        <v>140</v>
      </c>
      <c r="Z1429" s="119">
        <f t="shared" si="94"/>
        <v>152</v>
      </c>
      <c r="AA1429" s="120" t="str">
        <f>+IFERROR(IF(S1429&gt;0," ",Q1429-variables!$C$9)," ")</f>
        <v xml:space="preserve"> </v>
      </c>
    </row>
    <row r="1430" spans="2:27" s="121" customFormat="1" ht="24.95" hidden="1" customHeight="1">
      <c r="B1430" s="66">
        <f t="shared" si="91"/>
        <v>1427</v>
      </c>
      <c r="C1430" s="72" t="s">
        <v>5010</v>
      </c>
      <c r="D1430" s="73" t="s">
        <v>5011</v>
      </c>
      <c r="E1430" s="73" t="s">
        <v>5012</v>
      </c>
      <c r="F1430" s="66" t="s">
        <v>31</v>
      </c>
      <c r="G1430" s="116">
        <v>45804</v>
      </c>
      <c r="H1430" s="116">
        <v>45804</v>
      </c>
      <c r="I1430" s="116">
        <v>45804</v>
      </c>
      <c r="J1430" s="117" t="s">
        <v>3971</v>
      </c>
      <c r="K1430" s="64" t="s">
        <v>2670</v>
      </c>
      <c r="L1430" s="64" t="s">
        <v>2713</v>
      </c>
      <c r="M1430" s="64" t="s">
        <v>276</v>
      </c>
      <c r="N1430" s="66" t="s">
        <v>34</v>
      </c>
      <c r="O1430" s="66">
        <f t="shared" si="92"/>
        <v>17</v>
      </c>
      <c r="P1430" s="66">
        <v>12</v>
      </c>
      <c r="Q1430" s="65">
        <f>+IFERROR(VLOOKUP(Z1430, fechas!$B$1:$C$1036, 2,FALSE), " ")</f>
        <v>45820</v>
      </c>
      <c r="R1430" s="65" t="s">
        <v>5013</v>
      </c>
      <c r="S1430" s="90">
        <v>45821</v>
      </c>
      <c r="T1430" s="65" t="s">
        <v>5014</v>
      </c>
      <c r="U1430" s="65" t="s">
        <v>5015</v>
      </c>
      <c r="V1430" s="66" t="s">
        <v>5016</v>
      </c>
      <c r="W1430" s="66"/>
      <c r="X1430" s="118">
        <f t="shared" si="93"/>
        <v>0</v>
      </c>
      <c r="Y1430" s="119">
        <f>+IFERROR(VLOOKUP(G1430,fechas!$A$1:$D$292,2,FALSE), " ")</f>
        <v>140</v>
      </c>
      <c r="Z1430" s="119">
        <f t="shared" si="94"/>
        <v>152</v>
      </c>
      <c r="AA1430" s="120" t="str">
        <f>+IFERROR(IF(S1430&gt;0," ",Q1430-variables!$C$9)," ")</f>
        <v xml:space="preserve"> </v>
      </c>
    </row>
    <row r="1431" spans="2:27" s="121" customFormat="1" ht="24.95" hidden="1" customHeight="1">
      <c r="B1431" s="66">
        <f t="shared" si="91"/>
        <v>1428</v>
      </c>
      <c r="C1431" s="72" t="s">
        <v>5017</v>
      </c>
      <c r="D1431" s="73" t="s">
        <v>5018</v>
      </c>
      <c r="E1431" s="73" t="s">
        <v>2147</v>
      </c>
      <c r="F1431" s="66" t="s">
        <v>31</v>
      </c>
      <c r="G1431" s="116">
        <v>45804</v>
      </c>
      <c r="H1431" s="116">
        <v>45804</v>
      </c>
      <c r="I1431" s="116">
        <v>45805</v>
      </c>
      <c r="J1431" s="117" t="s">
        <v>3971</v>
      </c>
      <c r="K1431" s="64" t="s">
        <v>1977</v>
      </c>
      <c r="L1431" s="64" t="s">
        <v>2713</v>
      </c>
      <c r="M1431" s="64" t="s">
        <v>276</v>
      </c>
      <c r="N1431" s="66" t="s">
        <v>108</v>
      </c>
      <c r="O1431" s="66">
        <f t="shared" si="92"/>
        <v>2</v>
      </c>
      <c r="P1431" s="66">
        <v>12</v>
      </c>
      <c r="Q1431" s="65">
        <f>+IFERROR(VLOOKUP(Z1431, fechas!$B$1:$C$1036, 2,FALSE), " ")</f>
        <v>45820</v>
      </c>
      <c r="R1431" s="66" t="s">
        <v>35</v>
      </c>
      <c r="S1431" s="90">
        <v>45806</v>
      </c>
      <c r="T1431" s="66" t="s">
        <v>35</v>
      </c>
      <c r="U1431" s="66" t="s">
        <v>35</v>
      </c>
      <c r="V1431" s="66" t="s">
        <v>2175</v>
      </c>
      <c r="W1431" s="66"/>
      <c r="X1431" s="118">
        <f t="shared" si="93"/>
        <v>0</v>
      </c>
      <c r="Y1431" s="119">
        <f>+IFERROR(VLOOKUP(G1431,fechas!$A$1:$D$292,2,FALSE), " ")</f>
        <v>140</v>
      </c>
      <c r="Z1431" s="119">
        <f t="shared" si="94"/>
        <v>152</v>
      </c>
      <c r="AA1431" s="120" t="str">
        <f>+IFERROR(IF(S1431&gt;0," ",Q1431-variables!$C$9)," ")</f>
        <v xml:space="preserve"> </v>
      </c>
    </row>
    <row r="1432" spans="2:27" s="121" customFormat="1" ht="24.95" hidden="1" customHeight="1">
      <c r="B1432" s="66">
        <f t="shared" si="91"/>
        <v>1429</v>
      </c>
      <c r="C1432" s="72" t="s">
        <v>5019</v>
      </c>
      <c r="D1432" s="73" t="s">
        <v>5020</v>
      </c>
      <c r="E1432" s="73" t="s">
        <v>1583</v>
      </c>
      <c r="F1432" s="66" t="s">
        <v>31</v>
      </c>
      <c r="G1432" s="116">
        <v>45790</v>
      </c>
      <c r="H1432" s="116">
        <v>45804</v>
      </c>
      <c r="I1432" s="116">
        <v>45804</v>
      </c>
      <c r="J1432" s="117" t="s">
        <v>3971</v>
      </c>
      <c r="K1432" s="64" t="s">
        <v>1087</v>
      </c>
      <c r="L1432" s="64" t="s">
        <v>47</v>
      </c>
      <c r="M1432" s="64" t="s">
        <v>202</v>
      </c>
      <c r="N1432" s="66" t="s">
        <v>34</v>
      </c>
      <c r="O1432" s="66">
        <f t="shared" si="92"/>
        <v>22</v>
      </c>
      <c r="P1432" s="66">
        <v>12</v>
      </c>
      <c r="Q1432" s="65">
        <f>+IFERROR(VLOOKUP(Z1432, fechas!$B$1:$C$1036, 2,FALSE), " ")</f>
        <v>45806</v>
      </c>
      <c r="R1432" s="66" t="s">
        <v>5021</v>
      </c>
      <c r="S1432" s="90">
        <v>45812</v>
      </c>
      <c r="T1432" s="66" t="s">
        <v>5022</v>
      </c>
      <c r="U1432" s="65">
        <v>45807</v>
      </c>
      <c r="V1432" s="66"/>
      <c r="W1432" s="66"/>
      <c r="X1432" s="118">
        <f t="shared" si="93"/>
        <v>0</v>
      </c>
      <c r="Y1432" s="119">
        <f>+IFERROR(VLOOKUP(G1432,fechas!$A$1:$D$292,2,FALSE), " ")</f>
        <v>130</v>
      </c>
      <c r="Z1432" s="119">
        <f t="shared" si="94"/>
        <v>142</v>
      </c>
      <c r="AA1432" s="120" t="str">
        <f>+IFERROR(IF(S1432&gt;0," ",Q1432-variables!$C$9)," ")</f>
        <v xml:space="preserve"> </v>
      </c>
    </row>
    <row r="1433" spans="2:27" s="121" customFormat="1" ht="24.95" hidden="1" customHeight="1">
      <c r="B1433" s="66">
        <f t="shared" si="91"/>
        <v>1430</v>
      </c>
      <c r="C1433" s="72" t="s">
        <v>5023</v>
      </c>
      <c r="D1433" s="73" t="s">
        <v>5024</v>
      </c>
      <c r="E1433" s="73" t="s">
        <v>1588</v>
      </c>
      <c r="F1433" s="66" t="s">
        <v>31</v>
      </c>
      <c r="G1433" s="116">
        <v>45799</v>
      </c>
      <c r="H1433" s="116">
        <v>45799</v>
      </c>
      <c r="I1433" s="116">
        <v>45805</v>
      </c>
      <c r="J1433" s="117" t="s">
        <v>3971</v>
      </c>
      <c r="K1433" s="64" t="s">
        <v>1311</v>
      </c>
      <c r="L1433" s="64" t="s">
        <v>47</v>
      </c>
      <c r="M1433" s="64" t="s">
        <v>80</v>
      </c>
      <c r="N1433" s="66" t="s">
        <v>108</v>
      </c>
      <c r="O1433" s="66">
        <f t="shared" si="92"/>
        <v>7</v>
      </c>
      <c r="P1433" s="66">
        <v>12</v>
      </c>
      <c r="Q1433" s="65">
        <f>+IFERROR(VLOOKUP(Z1433, fechas!$B$1:$C$1036, 2,FALSE), " ")</f>
        <v>45817</v>
      </c>
      <c r="R1433" s="66" t="s">
        <v>35</v>
      </c>
      <c r="S1433" s="90">
        <v>45806</v>
      </c>
      <c r="T1433" s="66" t="s">
        <v>35</v>
      </c>
      <c r="U1433" s="65" t="s">
        <v>35</v>
      </c>
      <c r="V1433" s="66" t="s">
        <v>5025</v>
      </c>
      <c r="W1433" s="66"/>
      <c r="X1433" s="118">
        <f t="shared" si="93"/>
        <v>0</v>
      </c>
      <c r="Y1433" s="119">
        <f>+IFERROR(VLOOKUP(G1433,fechas!$A$1:$D$292,2,FALSE), " ")</f>
        <v>137</v>
      </c>
      <c r="Z1433" s="119">
        <f t="shared" si="94"/>
        <v>149</v>
      </c>
      <c r="AA1433" s="120" t="str">
        <f>+IFERROR(IF(S1433&gt;0," ",Q1433-variables!$C$9)," ")</f>
        <v xml:space="preserve"> </v>
      </c>
    </row>
    <row r="1434" spans="2:27" s="121" customFormat="1" ht="24.95" hidden="1" customHeight="1">
      <c r="B1434" s="66">
        <f t="shared" si="91"/>
        <v>1431</v>
      </c>
      <c r="C1434" s="72" t="s">
        <v>5026</v>
      </c>
      <c r="D1434" s="73" t="s">
        <v>5027</v>
      </c>
      <c r="E1434" s="73" t="s">
        <v>5028</v>
      </c>
      <c r="F1434" s="66" t="s">
        <v>31</v>
      </c>
      <c r="G1434" s="116">
        <v>45799</v>
      </c>
      <c r="H1434" s="116">
        <v>45800</v>
      </c>
      <c r="I1434" s="116">
        <v>45805</v>
      </c>
      <c r="J1434" s="117" t="s">
        <v>3971</v>
      </c>
      <c r="K1434" s="64" t="s">
        <v>1160</v>
      </c>
      <c r="L1434" s="64" t="s">
        <v>80</v>
      </c>
      <c r="M1434" s="64" t="s">
        <v>276</v>
      </c>
      <c r="N1434" s="66" t="s">
        <v>34</v>
      </c>
      <c r="O1434" s="66">
        <f t="shared" si="92"/>
        <v>7</v>
      </c>
      <c r="P1434" s="66">
        <v>12</v>
      </c>
      <c r="Q1434" s="65">
        <f>+IFERROR(VLOOKUP(Z1434, fechas!$B$1:$C$1036, 2,FALSE), " ")</f>
        <v>45817</v>
      </c>
      <c r="R1434" s="66" t="s">
        <v>5029</v>
      </c>
      <c r="S1434" s="90">
        <v>45806</v>
      </c>
      <c r="T1434" s="66" t="s">
        <v>35</v>
      </c>
      <c r="U1434" s="66" t="s">
        <v>35</v>
      </c>
      <c r="V1434" s="66" t="s">
        <v>4749</v>
      </c>
      <c r="W1434" s="66"/>
      <c r="X1434" s="118">
        <f t="shared" si="93"/>
        <v>0</v>
      </c>
      <c r="Y1434" s="119">
        <f>+IFERROR(VLOOKUP(G1434,fechas!$A$1:$D$292,2,FALSE), " ")</f>
        <v>137</v>
      </c>
      <c r="Z1434" s="119">
        <f t="shared" si="94"/>
        <v>149</v>
      </c>
      <c r="AA1434" s="120" t="str">
        <f>+IFERROR(IF(S1434&gt;0," ",Q1434-variables!$C$9)," ")</f>
        <v xml:space="preserve"> </v>
      </c>
    </row>
    <row r="1435" spans="2:27" s="121" customFormat="1" ht="24.95" hidden="1" customHeight="1">
      <c r="B1435" s="66">
        <f t="shared" si="91"/>
        <v>1432</v>
      </c>
      <c r="C1435" s="72" t="s">
        <v>5030</v>
      </c>
      <c r="D1435" s="73" t="s">
        <v>5031</v>
      </c>
      <c r="E1435" s="73" t="s">
        <v>5032</v>
      </c>
      <c r="F1435" s="66" t="s">
        <v>31</v>
      </c>
      <c r="G1435" s="116">
        <v>45803</v>
      </c>
      <c r="H1435" s="116">
        <v>45805</v>
      </c>
      <c r="I1435" s="116">
        <v>45805</v>
      </c>
      <c r="J1435" s="117" t="s">
        <v>3971</v>
      </c>
      <c r="K1435" s="64" t="s">
        <v>46</v>
      </c>
      <c r="L1435" s="64" t="s">
        <v>2713</v>
      </c>
      <c r="M1435" s="64" t="s">
        <v>276</v>
      </c>
      <c r="N1435" s="66" t="s">
        <v>34</v>
      </c>
      <c r="O1435" s="66">
        <f t="shared" si="92"/>
        <v>11</v>
      </c>
      <c r="P1435" s="66">
        <v>12</v>
      </c>
      <c r="Q1435" s="65">
        <f>+IFERROR(VLOOKUP(Z1435, fechas!$B$1:$C$1036, 2,FALSE), " ")</f>
        <v>45819</v>
      </c>
      <c r="R1435" s="66" t="s">
        <v>5033</v>
      </c>
      <c r="S1435" s="90">
        <v>45814</v>
      </c>
      <c r="T1435" s="66" t="s">
        <v>5033</v>
      </c>
      <c r="U1435" s="90">
        <v>45814</v>
      </c>
      <c r="V1435" s="66" t="s">
        <v>3125</v>
      </c>
      <c r="W1435" s="66"/>
      <c r="X1435" s="118">
        <f t="shared" si="93"/>
        <v>0</v>
      </c>
      <c r="Y1435" s="119">
        <f>+IFERROR(VLOOKUP(G1435,fechas!$A$1:$D$292,2,FALSE), " ")</f>
        <v>139</v>
      </c>
      <c r="Z1435" s="119">
        <f t="shared" si="94"/>
        <v>151</v>
      </c>
      <c r="AA1435" s="120" t="str">
        <f>+IFERROR(IF(S1435&gt;0," ",Q1435-variables!$C$9)," ")</f>
        <v xml:space="preserve"> </v>
      </c>
    </row>
    <row r="1436" spans="2:27" s="121" customFormat="1" ht="24.95" hidden="1" customHeight="1">
      <c r="B1436" s="66">
        <f t="shared" si="91"/>
        <v>1433</v>
      </c>
      <c r="C1436" s="72" t="s">
        <v>5034</v>
      </c>
      <c r="D1436" s="73" t="s">
        <v>5035</v>
      </c>
      <c r="E1436" s="73" t="s">
        <v>5036</v>
      </c>
      <c r="F1436" s="66" t="s">
        <v>31</v>
      </c>
      <c r="G1436" s="116">
        <v>45805</v>
      </c>
      <c r="H1436" s="116">
        <v>45805</v>
      </c>
      <c r="I1436" s="116">
        <v>45805</v>
      </c>
      <c r="J1436" s="117" t="s">
        <v>3971</v>
      </c>
      <c r="K1436" s="64" t="s">
        <v>1885</v>
      </c>
      <c r="L1436" s="64" t="s">
        <v>47</v>
      </c>
      <c r="M1436" s="64" t="s">
        <v>202</v>
      </c>
      <c r="N1436" s="66" t="s">
        <v>34</v>
      </c>
      <c r="O1436" s="66">
        <f t="shared" si="92"/>
        <v>8</v>
      </c>
      <c r="P1436" s="66">
        <v>12</v>
      </c>
      <c r="Q1436" s="65">
        <f>+IFERROR(VLOOKUP(Z1436, fechas!$B$1:$C$1036, 2,FALSE), " ")</f>
        <v>45821</v>
      </c>
      <c r="R1436" s="66" t="s">
        <v>5037</v>
      </c>
      <c r="S1436" s="90">
        <v>45813</v>
      </c>
      <c r="T1436" s="66" t="s">
        <v>35</v>
      </c>
      <c r="U1436" s="65" t="s">
        <v>35</v>
      </c>
      <c r="V1436" s="66" t="s">
        <v>5038</v>
      </c>
      <c r="W1436" s="66"/>
      <c r="X1436" s="118">
        <f t="shared" si="93"/>
        <v>0</v>
      </c>
      <c r="Y1436" s="119">
        <f>+IFERROR(VLOOKUP(G1436,fechas!$A$1:$D$292,2,FALSE), " ")</f>
        <v>141</v>
      </c>
      <c r="Z1436" s="119">
        <f t="shared" si="94"/>
        <v>153</v>
      </c>
      <c r="AA1436" s="120" t="str">
        <f>+IFERROR(IF(S1436&gt;0," ",Q1436-variables!$C$9)," ")</f>
        <v xml:space="preserve"> </v>
      </c>
    </row>
    <row r="1437" spans="2:27" s="121" customFormat="1" ht="24.95" hidden="1" customHeight="1">
      <c r="B1437" s="66">
        <f t="shared" si="91"/>
        <v>1434</v>
      </c>
      <c r="C1437" s="72" t="s">
        <v>5039</v>
      </c>
      <c r="D1437" s="73" t="s">
        <v>5040</v>
      </c>
      <c r="E1437" s="73" t="s">
        <v>5041</v>
      </c>
      <c r="F1437" s="66" t="s">
        <v>31</v>
      </c>
      <c r="G1437" s="116">
        <v>45805</v>
      </c>
      <c r="H1437" s="116">
        <v>45805</v>
      </c>
      <c r="I1437" s="116">
        <v>45805</v>
      </c>
      <c r="J1437" s="117" t="s">
        <v>3971</v>
      </c>
      <c r="K1437" s="64" t="s">
        <v>33</v>
      </c>
      <c r="L1437" s="64"/>
      <c r="M1437" s="64"/>
      <c r="N1437" s="66" t="s">
        <v>34</v>
      </c>
      <c r="O1437" s="66">
        <f t="shared" si="92"/>
        <v>1</v>
      </c>
      <c r="P1437" s="66">
        <v>12</v>
      </c>
      <c r="Q1437" s="65">
        <f>+IFERROR(VLOOKUP(Z1437, fechas!$B$1:$C$1036, 2,FALSE), " ")</f>
        <v>45821</v>
      </c>
      <c r="R1437" s="66" t="s">
        <v>35</v>
      </c>
      <c r="S1437" s="90">
        <v>45806</v>
      </c>
      <c r="T1437" s="66" t="s">
        <v>35</v>
      </c>
      <c r="U1437" s="65" t="s">
        <v>35</v>
      </c>
      <c r="V1437" s="66" t="s">
        <v>114</v>
      </c>
      <c r="W1437" s="66"/>
      <c r="X1437" s="118">
        <f t="shared" si="93"/>
        <v>0</v>
      </c>
      <c r="Y1437" s="119">
        <f>+IFERROR(VLOOKUP(G1437,fechas!$A$1:$D$292,2,FALSE), " ")</f>
        <v>141</v>
      </c>
      <c r="Z1437" s="119">
        <f t="shared" si="94"/>
        <v>153</v>
      </c>
      <c r="AA1437" s="120" t="str">
        <f>+IFERROR(IF(S1437&gt;0," ",Q1437-variables!$C$9)," ")</f>
        <v xml:space="preserve"> </v>
      </c>
    </row>
    <row r="1438" spans="2:27" s="121" customFormat="1" ht="24.95" hidden="1" customHeight="1">
      <c r="B1438" s="66">
        <f t="shared" si="91"/>
        <v>1435</v>
      </c>
      <c r="C1438" s="72" t="s">
        <v>5042</v>
      </c>
      <c r="D1438" s="73" t="s">
        <v>5043</v>
      </c>
      <c r="E1438" s="73" t="s">
        <v>136</v>
      </c>
      <c r="F1438" s="66" t="s">
        <v>31</v>
      </c>
      <c r="G1438" s="116">
        <v>45805</v>
      </c>
      <c r="H1438" s="116">
        <v>45805</v>
      </c>
      <c r="I1438" s="116">
        <v>45805</v>
      </c>
      <c r="J1438" s="117" t="s">
        <v>3971</v>
      </c>
      <c r="K1438" s="64" t="s">
        <v>33</v>
      </c>
      <c r="L1438" s="64"/>
      <c r="M1438" s="64"/>
      <c r="N1438" s="66" t="s">
        <v>34</v>
      </c>
      <c r="O1438" s="66">
        <f t="shared" si="92"/>
        <v>2</v>
      </c>
      <c r="P1438" s="66">
        <v>12</v>
      </c>
      <c r="Q1438" s="65">
        <f>+IFERROR(VLOOKUP(Z1438, fechas!$B$1:$C$1036, 2,FALSE), " ")</f>
        <v>45821</v>
      </c>
      <c r="R1438" s="66" t="s">
        <v>35</v>
      </c>
      <c r="S1438" s="90">
        <v>45807</v>
      </c>
      <c r="T1438" s="66" t="s">
        <v>35</v>
      </c>
      <c r="U1438" s="65" t="s">
        <v>35</v>
      </c>
      <c r="V1438" s="66" t="s">
        <v>5044</v>
      </c>
      <c r="W1438" s="66"/>
      <c r="X1438" s="118">
        <f t="shared" si="93"/>
        <v>0</v>
      </c>
      <c r="Y1438" s="119">
        <f>+IFERROR(VLOOKUP(G1438,fechas!$A$1:$D$292,2,FALSE), " ")</f>
        <v>141</v>
      </c>
      <c r="Z1438" s="119">
        <f t="shared" si="94"/>
        <v>153</v>
      </c>
      <c r="AA1438" s="120" t="str">
        <f>+IFERROR(IF(S1438&gt;0," ",Q1438-variables!$C$9)," ")</f>
        <v xml:space="preserve"> </v>
      </c>
    </row>
    <row r="1439" spans="2:27" s="121" customFormat="1" ht="24.95" hidden="1" customHeight="1">
      <c r="B1439" s="66">
        <f t="shared" si="91"/>
        <v>1436</v>
      </c>
      <c r="C1439" s="72" t="s">
        <v>5045</v>
      </c>
      <c r="D1439" s="73" t="s">
        <v>5046</v>
      </c>
      <c r="E1439" s="73" t="s">
        <v>136</v>
      </c>
      <c r="F1439" s="66" t="s">
        <v>31</v>
      </c>
      <c r="G1439" s="116">
        <v>45805</v>
      </c>
      <c r="H1439" s="116">
        <v>45805</v>
      </c>
      <c r="I1439" s="116">
        <v>45805</v>
      </c>
      <c r="J1439" s="117" t="s">
        <v>3971</v>
      </c>
      <c r="K1439" s="64" t="s">
        <v>33</v>
      </c>
      <c r="L1439" s="64"/>
      <c r="M1439" s="64"/>
      <c r="N1439" s="66" t="s">
        <v>34</v>
      </c>
      <c r="O1439" s="66">
        <f t="shared" si="92"/>
        <v>20</v>
      </c>
      <c r="P1439" s="66">
        <v>12</v>
      </c>
      <c r="Q1439" s="65">
        <f>+IFERROR(VLOOKUP(Z1439, fechas!$B$1:$C$1036, 2,FALSE), " ")</f>
        <v>45821</v>
      </c>
      <c r="R1439" s="66" t="s">
        <v>35</v>
      </c>
      <c r="S1439" s="90">
        <v>45825</v>
      </c>
      <c r="T1439" s="66" t="s">
        <v>35</v>
      </c>
      <c r="U1439" s="65" t="s">
        <v>35</v>
      </c>
      <c r="V1439" s="66" t="s">
        <v>5047</v>
      </c>
      <c r="W1439" s="66"/>
      <c r="X1439" s="118">
        <f t="shared" si="93"/>
        <v>0</v>
      </c>
      <c r="Y1439" s="119">
        <f>+IFERROR(VLOOKUP(G1439,fechas!$A$1:$D$292,2,FALSE), " ")</f>
        <v>141</v>
      </c>
      <c r="Z1439" s="119">
        <f t="shared" si="94"/>
        <v>153</v>
      </c>
      <c r="AA1439" s="120" t="str">
        <f>+IFERROR(IF(S1439&gt;0," ",Q1439-variables!$C$9)," ")</f>
        <v xml:space="preserve"> </v>
      </c>
    </row>
    <row r="1440" spans="2:27" s="121" customFormat="1" ht="24.95" hidden="1" customHeight="1">
      <c r="B1440" s="66">
        <f t="shared" si="91"/>
        <v>1437</v>
      </c>
      <c r="C1440" s="72" t="s">
        <v>5048</v>
      </c>
      <c r="D1440" s="73" t="s">
        <v>5049</v>
      </c>
      <c r="E1440" s="73" t="s">
        <v>5050</v>
      </c>
      <c r="F1440" s="66" t="s">
        <v>31</v>
      </c>
      <c r="G1440" s="116">
        <v>45798</v>
      </c>
      <c r="H1440" s="116">
        <v>45798</v>
      </c>
      <c r="I1440" s="116">
        <v>45806</v>
      </c>
      <c r="J1440" s="117" t="s">
        <v>3971</v>
      </c>
      <c r="K1440" s="64" t="s">
        <v>2670</v>
      </c>
      <c r="L1440" s="64" t="s">
        <v>2713</v>
      </c>
      <c r="M1440" s="64" t="s">
        <v>276</v>
      </c>
      <c r="N1440" s="66" t="s">
        <v>34</v>
      </c>
      <c r="O1440" s="66">
        <f t="shared" si="92"/>
        <v>17</v>
      </c>
      <c r="P1440" s="66">
        <v>12</v>
      </c>
      <c r="Q1440" s="65">
        <f>+IFERROR(VLOOKUP(Z1440, fechas!$B$1:$C$1036, 2,FALSE), " ")</f>
        <v>45814</v>
      </c>
      <c r="R1440" s="66" t="s">
        <v>5051</v>
      </c>
      <c r="S1440" s="90">
        <v>45815</v>
      </c>
      <c r="T1440" s="66" t="s">
        <v>35</v>
      </c>
      <c r="U1440" s="66" t="s">
        <v>35</v>
      </c>
      <c r="V1440" s="66" t="s">
        <v>5052</v>
      </c>
      <c r="W1440" s="66"/>
      <c r="X1440" s="118">
        <f t="shared" si="93"/>
        <v>0</v>
      </c>
      <c r="Y1440" s="119">
        <f>+IFERROR(VLOOKUP(G1440,fechas!$A$1:$D$292,2,FALSE), " ")</f>
        <v>136</v>
      </c>
      <c r="Z1440" s="119">
        <f t="shared" si="94"/>
        <v>148</v>
      </c>
      <c r="AA1440" s="120" t="str">
        <f>+IFERROR(IF(S1440&gt;0," ",Q1440-variables!$C$9)," ")</f>
        <v xml:space="preserve"> </v>
      </c>
    </row>
    <row r="1441" spans="2:27" s="121" customFormat="1" ht="24.95" hidden="1" customHeight="1">
      <c r="B1441" s="66">
        <f t="shared" si="91"/>
        <v>1438</v>
      </c>
      <c r="C1441" s="72" t="s">
        <v>5053</v>
      </c>
      <c r="D1441" s="73" t="s">
        <v>5054</v>
      </c>
      <c r="E1441" s="73" t="s">
        <v>5055</v>
      </c>
      <c r="F1441" s="66" t="s">
        <v>61</v>
      </c>
      <c r="G1441" s="116">
        <v>45783</v>
      </c>
      <c r="H1441" s="116">
        <v>45790</v>
      </c>
      <c r="I1441" s="116">
        <v>45806</v>
      </c>
      <c r="J1441" s="117" t="s">
        <v>3971</v>
      </c>
      <c r="K1441" s="64" t="s">
        <v>33</v>
      </c>
      <c r="L1441" s="64"/>
      <c r="M1441" s="64"/>
      <c r="N1441" s="66" t="s">
        <v>34</v>
      </c>
      <c r="O1441" s="66">
        <f t="shared" si="92"/>
        <v>29</v>
      </c>
      <c r="P1441" s="66">
        <v>15</v>
      </c>
      <c r="Q1441" s="65">
        <f>+IFERROR(VLOOKUP(Z1441, fechas!$B$1:$C$1036, 2,FALSE), " ")</f>
        <v>45804</v>
      </c>
      <c r="R1441" s="66" t="s">
        <v>35</v>
      </c>
      <c r="S1441" s="90">
        <v>45812</v>
      </c>
      <c r="T1441" s="66" t="s">
        <v>35</v>
      </c>
      <c r="U1441" s="65" t="s">
        <v>35</v>
      </c>
      <c r="V1441" s="66" t="s">
        <v>5056</v>
      </c>
      <c r="W1441" s="66"/>
      <c r="X1441" s="118">
        <f t="shared" si="93"/>
        <v>0</v>
      </c>
      <c r="Y1441" s="119">
        <f>+IFERROR(VLOOKUP(G1441,fechas!$A$1:$D$292,2,FALSE), " ")</f>
        <v>125</v>
      </c>
      <c r="Z1441" s="119">
        <f t="shared" si="94"/>
        <v>140</v>
      </c>
      <c r="AA1441" s="120" t="str">
        <f>+IFERROR(IF(S1441&gt;0," ",Q1441-variables!$C$9)," ")</f>
        <v xml:space="preserve"> </v>
      </c>
    </row>
    <row r="1442" spans="2:27" s="121" customFormat="1" ht="24.95" hidden="1" customHeight="1">
      <c r="B1442" s="66">
        <f t="shared" si="91"/>
        <v>1439</v>
      </c>
      <c r="C1442" s="72" t="s">
        <v>5057</v>
      </c>
      <c r="D1442" s="73" t="s">
        <v>5054</v>
      </c>
      <c r="E1442" s="73" t="s">
        <v>5058</v>
      </c>
      <c r="F1442" s="66" t="s">
        <v>61</v>
      </c>
      <c r="G1442" s="116">
        <v>45784</v>
      </c>
      <c r="H1442" s="116">
        <v>45804</v>
      </c>
      <c r="I1442" s="116">
        <v>45806</v>
      </c>
      <c r="J1442" s="117" t="s">
        <v>3971</v>
      </c>
      <c r="K1442" s="64" t="s">
        <v>33</v>
      </c>
      <c r="L1442" s="64"/>
      <c r="M1442" s="64"/>
      <c r="N1442" s="66" t="s">
        <v>34</v>
      </c>
      <c r="O1442" s="66">
        <f t="shared" si="92"/>
        <v>28</v>
      </c>
      <c r="P1442" s="66">
        <v>12</v>
      </c>
      <c r="Q1442" s="65">
        <f>+IFERROR(VLOOKUP(Z1442, fechas!$B$1:$C$1036, 2,FALSE), " ")</f>
        <v>45800</v>
      </c>
      <c r="R1442" s="66" t="s">
        <v>35</v>
      </c>
      <c r="S1442" s="90">
        <v>45812</v>
      </c>
      <c r="T1442" s="66" t="s">
        <v>35</v>
      </c>
      <c r="U1442" s="65" t="s">
        <v>35</v>
      </c>
      <c r="V1442" s="66" t="s">
        <v>5056</v>
      </c>
      <c r="W1442" s="66"/>
      <c r="X1442" s="118">
        <f t="shared" si="93"/>
        <v>0</v>
      </c>
      <c r="Y1442" s="119">
        <f>+IFERROR(VLOOKUP(G1442,fechas!$A$1:$D$292,2,FALSE), " ")</f>
        <v>126</v>
      </c>
      <c r="Z1442" s="119">
        <f t="shared" si="94"/>
        <v>138</v>
      </c>
      <c r="AA1442" s="120" t="str">
        <f>+IFERROR(IF(S1442&gt;0," ",Q1442-variables!$C$9)," ")</f>
        <v xml:space="preserve"> </v>
      </c>
    </row>
    <row r="1443" spans="2:27" s="121" customFormat="1" ht="24.95" hidden="1" customHeight="1">
      <c r="B1443" s="66">
        <f t="shared" si="91"/>
        <v>1440</v>
      </c>
      <c r="C1443" s="72" t="s">
        <v>5059</v>
      </c>
      <c r="D1443" s="73" t="s">
        <v>5054</v>
      </c>
      <c r="E1443" s="73" t="s">
        <v>5058</v>
      </c>
      <c r="F1443" s="66" t="s">
        <v>61</v>
      </c>
      <c r="G1443" s="116">
        <v>45785</v>
      </c>
      <c r="H1443" s="116">
        <v>45806</v>
      </c>
      <c r="I1443" s="116">
        <v>45806</v>
      </c>
      <c r="J1443" s="117" t="s">
        <v>3971</v>
      </c>
      <c r="K1443" s="64" t="s">
        <v>33</v>
      </c>
      <c r="L1443" s="64"/>
      <c r="M1443" s="64"/>
      <c r="N1443" s="66" t="s">
        <v>34</v>
      </c>
      <c r="O1443" s="66">
        <f t="shared" si="92"/>
        <v>27</v>
      </c>
      <c r="P1443" s="66">
        <v>12</v>
      </c>
      <c r="Q1443" s="65">
        <f>+IFERROR(VLOOKUP(Z1443, fechas!$B$1:$C$1036, 2,FALSE), " ")</f>
        <v>45803</v>
      </c>
      <c r="R1443" s="66" t="s">
        <v>35</v>
      </c>
      <c r="S1443" s="90">
        <v>45812</v>
      </c>
      <c r="T1443" s="66" t="s">
        <v>35</v>
      </c>
      <c r="U1443" s="65" t="s">
        <v>35</v>
      </c>
      <c r="V1443" s="66" t="s">
        <v>5060</v>
      </c>
      <c r="W1443" s="66"/>
      <c r="X1443" s="118">
        <f t="shared" si="93"/>
        <v>0</v>
      </c>
      <c r="Y1443" s="119">
        <f>+IFERROR(VLOOKUP(G1443,fechas!$A$1:$D$292,2,FALSE), " ")</f>
        <v>127</v>
      </c>
      <c r="Z1443" s="119">
        <f t="shared" si="94"/>
        <v>139</v>
      </c>
      <c r="AA1443" s="120" t="str">
        <f>+IFERROR(IF(S1443&gt;0," ",Q1443-variables!$C$9)," ")</f>
        <v xml:space="preserve"> </v>
      </c>
    </row>
    <row r="1444" spans="2:27" s="121" customFormat="1" ht="24.95" hidden="1" customHeight="1">
      <c r="B1444" s="66">
        <f t="shared" si="91"/>
        <v>1441</v>
      </c>
      <c r="C1444" s="72" t="s">
        <v>5061</v>
      </c>
      <c r="D1444" s="73" t="s">
        <v>5062</v>
      </c>
      <c r="E1444" s="73" t="s">
        <v>5063</v>
      </c>
      <c r="F1444" s="66" t="s">
        <v>61</v>
      </c>
      <c r="G1444" s="116">
        <v>45804</v>
      </c>
      <c r="H1444" s="116">
        <v>45805</v>
      </c>
      <c r="I1444" s="116">
        <v>45806</v>
      </c>
      <c r="J1444" s="117" t="s">
        <v>3971</v>
      </c>
      <c r="K1444" s="64" t="s">
        <v>33</v>
      </c>
      <c r="L1444" s="64"/>
      <c r="M1444" s="64"/>
      <c r="N1444" s="66" t="s">
        <v>34</v>
      </c>
      <c r="O1444" s="66">
        <f t="shared" si="92"/>
        <v>2</v>
      </c>
      <c r="P1444" s="66">
        <v>12</v>
      </c>
      <c r="Q1444" s="65">
        <f>+IFERROR(VLOOKUP(Z1444, fechas!$B$1:$C$1036, 2,FALSE), " ")</f>
        <v>45820</v>
      </c>
      <c r="R1444" s="66" t="s">
        <v>35</v>
      </c>
      <c r="S1444" s="90">
        <v>45806</v>
      </c>
      <c r="T1444" s="66" t="s">
        <v>35</v>
      </c>
      <c r="U1444" s="65" t="s">
        <v>35</v>
      </c>
      <c r="V1444" s="66" t="s">
        <v>409</v>
      </c>
      <c r="W1444" s="66"/>
      <c r="X1444" s="118">
        <f t="shared" si="93"/>
        <v>0</v>
      </c>
      <c r="Y1444" s="119">
        <f>+IFERROR(VLOOKUP(G1444,fechas!$A$1:$D$292,2,FALSE), " ")</f>
        <v>140</v>
      </c>
      <c r="Z1444" s="119">
        <f t="shared" si="94"/>
        <v>152</v>
      </c>
      <c r="AA1444" s="120" t="str">
        <f>+IFERROR(IF(S1444&gt;0," ",Q1444-variables!$C$9)," ")</f>
        <v xml:space="preserve"> </v>
      </c>
    </row>
    <row r="1445" spans="2:27" s="121" customFormat="1" ht="24.95" hidden="1" customHeight="1">
      <c r="B1445" s="66">
        <f t="shared" si="91"/>
        <v>1442</v>
      </c>
      <c r="C1445" s="72" t="s">
        <v>5064</v>
      </c>
      <c r="D1445" s="73" t="s">
        <v>5065</v>
      </c>
      <c r="E1445" s="73" t="s">
        <v>5066</v>
      </c>
      <c r="F1445" s="66" t="s">
        <v>31</v>
      </c>
      <c r="G1445" s="116">
        <v>45804</v>
      </c>
      <c r="H1445" s="116">
        <v>45805</v>
      </c>
      <c r="I1445" s="116">
        <v>45806</v>
      </c>
      <c r="J1445" s="117" t="s">
        <v>3971</v>
      </c>
      <c r="K1445" s="64" t="s">
        <v>2749</v>
      </c>
      <c r="L1445" s="64" t="s">
        <v>79</v>
      </c>
      <c r="M1445" s="64" t="s">
        <v>47</v>
      </c>
      <c r="N1445" s="66" t="s">
        <v>34</v>
      </c>
      <c r="O1445" s="66">
        <f t="shared" si="92"/>
        <v>13</v>
      </c>
      <c r="P1445" s="66">
        <v>12</v>
      </c>
      <c r="Q1445" s="65">
        <f>+IFERROR(VLOOKUP(Z1445, fechas!$B$1:$C$1036, 2,FALSE), " ")</f>
        <v>45820</v>
      </c>
      <c r="R1445" s="66" t="s">
        <v>5067</v>
      </c>
      <c r="S1445" s="90">
        <v>45817</v>
      </c>
      <c r="T1445" s="66" t="s">
        <v>5068</v>
      </c>
      <c r="U1445" s="65">
        <v>45812</v>
      </c>
      <c r="V1445" s="66"/>
      <c r="W1445" s="66"/>
      <c r="X1445" s="118">
        <f t="shared" si="93"/>
        <v>0</v>
      </c>
      <c r="Y1445" s="119">
        <f>+IFERROR(VLOOKUP(G1445,fechas!$A$1:$D$292,2,FALSE), " ")</f>
        <v>140</v>
      </c>
      <c r="Z1445" s="119">
        <f t="shared" si="94"/>
        <v>152</v>
      </c>
      <c r="AA1445" s="120" t="str">
        <f>+IFERROR(IF(S1445&gt;0," ",Q1445-variables!$C$9)," ")</f>
        <v xml:space="preserve"> </v>
      </c>
    </row>
    <row r="1446" spans="2:27" s="121" customFormat="1" ht="24.95" hidden="1" customHeight="1">
      <c r="B1446" s="66">
        <f t="shared" si="91"/>
        <v>1443</v>
      </c>
      <c r="C1446" s="72" t="s">
        <v>5069</v>
      </c>
      <c r="D1446" s="73" t="s">
        <v>4998</v>
      </c>
      <c r="E1446" s="73" t="s">
        <v>3751</v>
      </c>
      <c r="F1446" s="66" t="s">
        <v>61</v>
      </c>
      <c r="G1446" s="116">
        <v>45805</v>
      </c>
      <c r="H1446" s="116">
        <v>45805</v>
      </c>
      <c r="I1446" s="116">
        <v>45806</v>
      </c>
      <c r="J1446" s="117" t="s">
        <v>3971</v>
      </c>
      <c r="K1446" s="64" t="s">
        <v>202</v>
      </c>
      <c r="L1446" s="64" t="s">
        <v>47</v>
      </c>
      <c r="M1446" s="64"/>
      <c r="N1446" s="66" t="s">
        <v>34</v>
      </c>
      <c r="O1446" s="66">
        <f t="shared" si="92"/>
        <v>12</v>
      </c>
      <c r="P1446" s="66">
        <v>12</v>
      </c>
      <c r="Q1446" s="65">
        <f>+IFERROR(VLOOKUP(Z1446, fechas!$B$1:$C$1036, 2,FALSE), " ")</f>
        <v>45821</v>
      </c>
      <c r="R1446" s="66" t="s">
        <v>1822</v>
      </c>
      <c r="S1446" s="90">
        <v>45817</v>
      </c>
      <c r="T1446" s="66" t="s">
        <v>35</v>
      </c>
      <c r="U1446" s="65" t="s">
        <v>35</v>
      </c>
      <c r="V1446" s="66"/>
      <c r="W1446" s="66"/>
      <c r="X1446" s="118">
        <f t="shared" si="93"/>
        <v>0</v>
      </c>
      <c r="Y1446" s="119">
        <f>+IFERROR(VLOOKUP(G1446,fechas!$A$1:$D$292,2,FALSE), " ")</f>
        <v>141</v>
      </c>
      <c r="Z1446" s="119">
        <f t="shared" si="94"/>
        <v>153</v>
      </c>
      <c r="AA1446" s="120" t="str">
        <f>+IFERROR(IF(S1446&gt;0," ",Q1446-variables!$C$9)," ")</f>
        <v xml:space="preserve"> </v>
      </c>
    </row>
    <row r="1447" spans="2:27" s="121" customFormat="1" ht="24.95" hidden="1" customHeight="1">
      <c r="B1447" s="66">
        <f t="shared" si="91"/>
        <v>1444</v>
      </c>
      <c r="C1447" s="72" t="s">
        <v>5070</v>
      </c>
      <c r="D1447" s="73" t="s">
        <v>5071</v>
      </c>
      <c r="E1447" s="73" t="s">
        <v>5036</v>
      </c>
      <c r="F1447" s="66" t="s">
        <v>31</v>
      </c>
      <c r="G1447" s="116">
        <v>45805</v>
      </c>
      <c r="H1447" s="116">
        <v>45805</v>
      </c>
      <c r="I1447" s="116">
        <v>45806</v>
      </c>
      <c r="J1447" s="117" t="s">
        <v>3971</v>
      </c>
      <c r="K1447" s="64" t="s">
        <v>1885</v>
      </c>
      <c r="L1447" s="64" t="s">
        <v>47</v>
      </c>
      <c r="M1447" s="64" t="s">
        <v>202</v>
      </c>
      <c r="N1447" s="66" t="s">
        <v>34</v>
      </c>
      <c r="O1447" s="66">
        <f t="shared" si="92"/>
        <v>8</v>
      </c>
      <c r="P1447" s="66">
        <v>12</v>
      </c>
      <c r="Q1447" s="65">
        <f>+IFERROR(VLOOKUP(Z1447, fechas!$B$1:$C$1036, 2,FALSE), " ")</f>
        <v>45821</v>
      </c>
      <c r="R1447" s="66" t="s">
        <v>5037</v>
      </c>
      <c r="S1447" s="90">
        <v>45813</v>
      </c>
      <c r="T1447" s="66" t="s">
        <v>35</v>
      </c>
      <c r="U1447" s="65" t="s">
        <v>35</v>
      </c>
      <c r="V1447" s="66" t="s">
        <v>5038</v>
      </c>
      <c r="W1447" s="66"/>
      <c r="X1447" s="118">
        <f t="shared" si="93"/>
        <v>0</v>
      </c>
      <c r="Y1447" s="119">
        <f>+IFERROR(VLOOKUP(G1447,fechas!$A$1:$D$292,2,FALSE), " ")</f>
        <v>141</v>
      </c>
      <c r="Z1447" s="119">
        <f t="shared" si="94"/>
        <v>153</v>
      </c>
      <c r="AA1447" s="120" t="str">
        <f>+IFERROR(IF(S1447&gt;0," ",Q1447-variables!$C$9)," ")</f>
        <v xml:space="preserve"> </v>
      </c>
    </row>
    <row r="1448" spans="2:27" s="121" customFormat="1" ht="24.95" hidden="1" customHeight="1">
      <c r="B1448" s="66">
        <f t="shared" si="91"/>
        <v>1445</v>
      </c>
      <c r="C1448" s="72" t="s">
        <v>5072</v>
      </c>
      <c r="D1448" s="73" t="s">
        <v>5073</v>
      </c>
      <c r="E1448" s="73" t="s">
        <v>5074</v>
      </c>
      <c r="F1448" s="66" t="s">
        <v>31</v>
      </c>
      <c r="G1448" s="116">
        <v>45805</v>
      </c>
      <c r="H1448" s="116">
        <v>45805</v>
      </c>
      <c r="I1448" s="116">
        <v>45806</v>
      </c>
      <c r="J1448" s="117" t="s">
        <v>3971</v>
      </c>
      <c r="K1448" s="64" t="s">
        <v>2749</v>
      </c>
      <c r="L1448" s="64" t="s">
        <v>2750</v>
      </c>
      <c r="M1448" s="64" t="s">
        <v>47</v>
      </c>
      <c r="N1448" s="66" t="s">
        <v>34</v>
      </c>
      <c r="O1448" s="66">
        <f t="shared" si="92"/>
        <v>42</v>
      </c>
      <c r="P1448" s="66">
        <v>12</v>
      </c>
      <c r="Q1448" s="65">
        <f>+IFERROR(VLOOKUP(Z1448, fechas!$B$1:$C$1036, 2,FALSE), " ")</f>
        <v>45821</v>
      </c>
      <c r="R1448" s="66" t="s">
        <v>5075</v>
      </c>
      <c r="S1448" s="90">
        <v>45847</v>
      </c>
      <c r="T1448" s="66" t="s">
        <v>5076</v>
      </c>
      <c r="U1448" s="65">
        <v>45812</v>
      </c>
      <c r="V1448" s="66"/>
      <c r="W1448" s="66"/>
      <c r="X1448" s="118">
        <f t="shared" si="93"/>
        <v>0</v>
      </c>
      <c r="Y1448" s="119">
        <f>+IFERROR(VLOOKUP(G1448,fechas!$A$1:$D$292,2,FALSE), " ")</f>
        <v>141</v>
      </c>
      <c r="Z1448" s="119">
        <f t="shared" si="94"/>
        <v>153</v>
      </c>
      <c r="AA1448" s="120" t="str">
        <f>+IFERROR(IF(S1448&gt;0," ",Q1448-variables!$C$9)," ")</f>
        <v xml:space="preserve"> </v>
      </c>
    </row>
    <row r="1449" spans="2:27" s="121" customFormat="1" ht="24.95" hidden="1" customHeight="1">
      <c r="B1449" s="66">
        <f t="shared" si="91"/>
        <v>1446</v>
      </c>
      <c r="C1449" s="72" t="s">
        <v>5077</v>
      </c>
      <c r="D1449" s="73" t="s">
        <v>5078</v>
      </c>
      <c r="E1449" s="73" t="s">
        <v>5079</v>
      </c>
      <c r="F1449" s="66" t="s">
        <v>31</v>
      </c>
      <c r="G1449" s="116">
        <v>45805</v>
      </c>
      <c r="H1449" s="116">
        <v>45805</v>
      </c>
      <c r="I1449" s="116">
        <v>45806</v>
      </c>
      <c r="J1449" s="117" t="s">
        <v>3971</v>
      </c>
      <c r="K1449" s="64" t="s">
        <v>33</v>
      </c>
      <c r="L1449" s="64"/>
      <c r="M1449" s="64"/>
      <c r="N1449" s="66" t="s">
        <v>34</v>
      </c>
      <c r="O1449" s="66">
        <f t="shared" si="92"/>
        <v>1</v>
      </c>
      <c r="P1449" s="66">
        <v>12</v>
      </c>
      <c r="Q1449" s="65">
        <f>+IFERROR(VLOOKUP(Z1449, fechas!$B$1:$C$1036, 2,FALSE), " ")</f>
        <v>45821</v>
      </c>
      <c r="R1449" s="66" t="s">
        <v>35</v>
      </c>
      <c r="S1449" s="90">
        <v>45806</v>
      </c>
      <c r="T1449" s="66" t="s">
        <v>35</v>
      </c>
      <c r="U1449" s="65" t="s">
        <v>35</v>
      </c>
      <c r="V1449" s="66" t="s">
        <v>3190</v>
      </c>
      <c r="W1449" s="66"/>
      <c r="X1449" s="118">
        <f t="shared" si="93"/>
        <v>0</v>
      </c>
      <c r="Y1449" s="119">
        <f>+IFERROR(VLOOKUP(G1449,fechas!$A$1:$D$292,2,FALSE), " ")</f>
        <v>141</v>
      </c>
      <c r="Z1449" s="119">
        <f t="shared" si="94"/>
        <v>153</v>
      </c>
      <c r="AA1449" s="120" t="str">
        <f>+IFERROR(IF(S1449&gt;0," ",Q1449-variables!$C$9)," ")</f>
        <v xml:space="preserve"> </v>
      </c>
    </row>
    <row r="1450" spans="2:27" s="121" customFormat="1" ht="24.95" hidden="1" customHeight="1">
      <c r="B1450" s="66">
        <f t="shared" si="91"/>
        <v>1447</v>
      </c>
      <c r="C1450" s="72" t="s">
        <v>5080</v>
      </c>
      <c r="D1450" s="73" t="s">
        <v>5081</v>
      </c>
      <c r="E1450" s="73" t="s">
        <v>1013</v>
      </c>
      <c r="F1450" s="66" t="s">
        <v>31</v>
      </c>
      <c r="G1450" s="116">
        <v>45805</v>
      </c>
      <c r="H1450" s="116">
        <v>45805</v>
      </c>
      <c r="I1450" s="116">
        <v>45806</v>
      </c>
      <c r="J1450" s="117" t="s">
        <v>3971</v>
      </c>
      <c r="K1450" s="64" t="s">
        <v>1087</v>
      </c>
      <c r="L1450" s="64" t="s">
        <v>47</v>
      </c>
      <c r="M1450" s="64" t="s">
        <v>202</v>
      </c>
      <c r="N1450" s="66" t="s">
        <v>34</v>
      </c>
      <c r="O1450" s="66">
        <f t="shared" si="92"/>
        <v>12</v>
      </c>
      <c r="P1450" s="66">
        <v>12</v>
      </c>
      <c r="Q1450" s="65">
        <f>+IFERROR(VLOOKUP(Z1450, fechas!$B$1:$C$1036, 2,FALSE), " ")</f>
        <v>45821</v>
      </c>
      <c r="R1450" s="66" t="s">
        <v>4800</v>
      </c>
      <c r="S1450" s="90">
        <v>45817</v>
      </c>
      <c r="T1450" s="66" t="s">
        <v>4801</v>
      </c>
      <c r="U1450" s="65">
        <v>45812</v>
      </c>
      <c r="V1450" s="66"/>
      <c r="W1450" s="66"/>
      <c r="X1450" s="118">
        <f t="shared" si="93"/>
        <v>0</v>
      </c>
      <c r="Y1450" s="119">
        <f>+IFERROR(VLOOKUP(G1450,fechas!$A$1:$D$292,2,FALSE), " ")</f>
        <v>141</v>
      </c>
      <c r="Z1450" s="119">
        <f t="shared" si="94"/>
        <v>153</v>
      </c>
      <c r="AA1450" s="120" t="str">
        <f>+IFERROR(IF(S1450&gt;0," ",Q1450-variables!$C$9)," ")</f>
        <v xml:space="preserve"> </v>
      </c>
    </row>
    <row r="1451" spans="2:27" s="121" customFormat="1" ht="24.95" hidden="1" customHeight="1">
      <c r="B1451" s="66">
        <f t="shared" si="91"/>
        <v>1448</v>
      </c>
      <c r="C1451" s="72" t="s">
        <v>5082</v>
      </c>
      <c r="D1451" s="73" t="s">
        <v>5083</v>
      </c>
      <c r="E1451" s="73" t="s">
        <v>5084</v>
      </c>
      <c r="F1451" s="66" t="s">
        <v>31</v>
      </c>
      <c r="G1451" s="116">
        <v>45805</v>
      </c>
      <c r="H1451" s="116">
        <v>45805</v>
      </c>
      <c r="I1451" s="116">
        <v>45806</v>
      </c>
      <c r="J1451" s="117" t="s">
        <v>3971</v>
      </c>
      <c r="K1451" s="64" t="s">
        <v>2749</v>
      </c>
      <c r="L1451" s="64" t="s">
        <v>2750</v>
      </c>
      <c r="M1451" s="64" t="s">
        <v>47</v>
      </c>
      <c r="N1451" s="66" t="s">
        <v>34</v>
      </c>
      <c r="O1451" s="66">
        <f t="shared" si="92"/>
        <v>0</v>
      </c>
      <c r="P1451" s="66">
        <v>12</v>
      </c>
      <c r="Q1451" s="65">
        <f>+IFERROR(VLOOKUP(Z1451, fechas!$B$1:$C$1036, 2,FALSE), " ")</f>
        <v>45821</v>
      </c>
      <c r="R1451" s="66" t="s">
        <v>5085</v>
      </c>
      <c r="S1451" s="90">
        <v>45805</v>
      </c>
      <c r="T1451" s="66" t="s">
        <v>5085</v>
      </c>
      <c r="U1451" s="90">
        <v>45805</v>
      </c>
      <c r="V1451" s="66"/>
      <c r="W1451" s="66"/>
      <c r="X1451" s="118">
        <f t="shared" si="93"/>
        <v>0</v>
      </c>
      <c r="Y1451" s="119">
        <f>+IFERROR(VLOOKUP(G1451,fechas!$A$1:$D$292,2,FALSE), " ")</f>
        <v>141</v>
      </c>
      <c r="Z1451" s="119">
        <f t="shared" si="94"/>
        <v>153</v>
      </c>
      <c r="AA1451" s="120" t="str">
        <f>+IFERROR(IF(S1451&gt;0," ",Q1451-variables!$C$9)," ")</f>
        <v xml:space="preserve"> </v>
      </c>
    </row>
    <row r="1452" spans="2:27" s="121" customFormat="1" ht="24.95" hidden="1" customHeight="1">
      <c r="B1452" s="66">
        <f t="shared" si="91"/>
        <v>1449</v>
      </c>
      <c r="C1452" s="72" t="s">
        <v>5086</v>
      </c>
      <c r="D1452" s="73" t="s">
        <v>5087</v>
      </c>
      <c r="E1452" s="73" t="s">
        <v>5088</v>
      </c>
      <c r="F1452" s="66" t="s">
        <v>31</v>
      </c>
      <c r="G1452" s="116">
        <v>45805</v>
      </c>
      <c r="H1452" s="116">
        <v>45805</v>
      </c>
      <c r="I1452" s="116">
        <v>45806</v>
      </c>
      <c r="J1452" s="117" t="s">
        <v>3971</v>
      </c>
      <c r="K1452" s="64" t="s">
        <v>1963</v>
      </c>
      <c r="L1452" s="64" t="s">
        <v>47</v>
      </c>
      <c r="M1452" s="64" t="s">
        <v>202</v>
      </c>
      <c r="N1452" s="66" t="s">
        <v>34</v>
      </c>
      <c r="O1452" s="66">
        <f t="shared" si="92"/>
        <v>8</v>
      </c>
      <c r="P1452" s="66">
        <v>12</v>
      </c>
      <c r="Q1452" s="65">
        <f>+IFERROR(VLOOKUP(Z1452, fechas!$B$1:$C$1036, 2,FALSE), " ")</f>
        <v>45821</v>
      </c>
      <c r="R1452" s="66" t="s">
        <v>5089</v>
      </c>
      <c r="S1452" s="90">
        <v>45813</v>
      </c>
      <c r="T1452" s="66" t="s">
        <v>5089</v>
      </c>
      <c r="U1452" s="65">
        <v>45813</v>
      </c>
      <c r="V1452" s="66" t="s">
        <v>5090</v>
      </c>
      <c r="W1452" s="66"/>
      <c r="X1452" s="118">
        <f t="shared" si="93"/>
        <v>0</v>
      </c>
      <c r="Y1452" s="119">
        <f>+IFERROR(VLOOKUP(G1452,fechas!$A$1:$D$292,2,FALSE), " ")</f>
        <v>141</v>
      </c>
      <c r="Z1452" s="119">
        <f t="shared" si="94"/>
        <v>153</v>
      </c>
      <c r="AA1452" s="120" t="str">
        <f>+IFERROR(IF(S1452&gt;0," ",Q1452-variables!$C$9)," ")</f>
        <v xml:space="preserve"> </v>
      </c>
    </row>
    <row r="1453" spans="2:27" s="121" customFormat="1" ht="24.95" hidden="1" customHeight="1">
      <c r="B1453" s="66">
        <f t="shared" si="91"/>
        <v>1450</v>
      </c>
      <c r="C1453" s="72" t="s">
        <v>5091</v>
      </c>
      <c r="D1453" s="73" t="s">
        <v>5092</v>
      </c>
      <c r="E1453" s="73" t="s">
        <v>5093</v>
      </c>
      <c r="F1453" s="66" t="s">
        <v>31</v>
      </c>
      <c r="G1453" s="116">
        <v>45805</v>
      </c>
      <c r="H1453" s="116">
        <v>45805</v>
      </c>
      <c r="I1453" s="116">
        <v>45806</v>
      </c>
      <c r="J1453" s="117" t="s">
        <v>3971</v>
      </c>
      <c r="K1453" s="64" t="s">
        <v>1963</v>
      </c>
      <c r="L1453" s="64" t="s">
        <v>47</v>
      </c>
      <c r="M1453" s="64" t="s">
        <v>202</v>
      </c>
      <c r="N1453" s="66" t="s">
        <v>34</v>
      </c>
      <c r="O1453" s="66">
        <f t="shared" si="92"/>
        <v>8</v>
      </c>
      <c r="P1453" s="66">
        <v>12</v>
      </c>
      <c r="Q1453" s="65">
        <f>+IFERROR(VLOOKUP(Z1453, fechas!$B$1:$C$1036, 2,FALSE), " ")</f>
        <v>45821</v>
      </c>
      <c r="R1453" s="66" t="s">
        <v>5094</v>
      </c>
      <c r="S1453" s="90">
        <v>45813</v>
      </c>
      <c r="T1453" s="66" t="s">
        <v>5094</v>
      </c>
      <c r="U1453" s="65">
        <v>45813</v>
      </c>
      <c r="V1453" s="66" t="s">
        <v>4733</v>
      </c>
      <c r="W1453" s="66"/>
      <c r="X1453" s="118">
        <f t="shared" si="93"/>
        <v>0</v>
      </c>
      <c r="Y1453" s="119">
        <f>+IFERROR(VLOOKUP(G1453,fechas!$A$1:$D$292,2,FALSE), " ")</f>
        <v>141</v>
      </c>
      <c r="Z1453" s="119">
        <f t="shared" si="94"/>
        <v>153</v>
      </c>
      <c r="AA1453" s="120" t="str">
        <f>+IFERROR(IF(S1453&gt;0," ",Q1453-variables!$C$9)," ")</f>
        <v xml:space="preserve"> </v>
      </c>
    </row>
    <row r="1454" spans="2:27" s="121" customFormat="1" ht="24.95" hidden="1" customHeight="1">
      <c r="B1454" s="66">
        <f t="shared" si="91"/>
        <v>1451</v>
      </c>
      <c r="C1454" s="72" t="s">
        <v>5095</v>
      </c>
      <c r="D1454" s="73" t="s">
        <v>5096</v>
      </c>
      <c r="E1454" s="73" t="s">
        <v>285</v>
      </c>
      <c r="F1454" s="66" t="s">
        <v>31</v>
      </c>
      <c r="G1454" s="116">
        <v>45805</v>
      </c>
      <c r="H1454" s="116">
        <v>45805</v>
      </c>
      <c r="I1454" s="116">
        <v>45806</v>
      </c>
      <c r="J1454" s="117" t="s">
        <v>3971</v>
      </c>
      <c r="K1454" s="64" t="s">
        <v>33</v>
      </c>
      <c r="L1454" s="64"/>
      <c r="M1454" s="64"/>
      <c r="N1454" s="66" t="s">
        <v>34</v>
      </c>
      <c r="O1454" s="66">
        <f t="shared" si="92"/>
        <v>1</v>
      </c>
      <c r="P1454" s="66">
        <v>12</v>
      </c>
      <c r="Q1454" s="65">
        <f>+IFERROR(VLOOKUP(Z1454, fechas!$B$1:$C$1036, 2,FALSE), " ")</f>
        <v>45821</v>
      </c>
      <c r="R1454" s="66" t="s">
        <v>35</v>
      </c>
      <c r="S1454" s="90">
        <v>45806</v>
      </c>
      <c r="T1454" s="66" t="s">
        <v>35</v>
      </c>
      <c r="U1454" s="65" t="s">
        <v>35</v>
      </c>
      <c r="V1454" s="66" t="s">
        <v>5097</v>
      </c>
      <c r="W1454" s="66"/>
      <c r="X1454" s="118">
        <f t="shared" si="93"/>
        <v>0</v>
      </c>
      <c r="Y1454" s="119">
        <f>+IFERROR(VLOOKUP(G1454,fechas!$A$1:$D$292,2,FALSE), " ")</f>
        <v>141</v>
      </c>
      <c r="Z1454" s="119">
        <f t="shared" si="94"/>
        <v>153</v>
      </c>
      <c r="AA1454" s="120" t="str">
        <f>+IFERROR(IF(S1454&gt;0," ",Q1454-variables!$C$9)," ")</f>
        <v xml:space="preserve"> </v>
      </c>
    </row>
    <row r="1455" spans="2:27" s="121" customFormat="1" ht="24.95" hidden="1" customHeight="1">
      <c r="B1455" s="66">
        <f t="shared" si="91"/>
        <v>1452</v>
      </c>
      <c r="C1455" s="72" t="s">
        <v>5098</v>
      </c>
      <c r="D1455" s="73" t="s">
        <v>5099</v>
      </c>
      <c r="E1455" s="73" t="s">
        <v>5100</v>
      </c>
      <c r="F1455" s="66" t="s">
        <v>31</v>
      </c>
      <c r="G1455" s="116">
        <v>45806</v>
      </c>
      <c r="H1455" s="116">
        <v>45806</v>
      </c>
      <c r="I1455" s="116">
        <v>45812</v>
      </c>
      <c r="J1455" s="117" t="s">
        <v>3971</v>
      </c>
      <c r="K1455" s="64" t="s">
        <v>1311</v>
      </c>
      <c r="L1455" s="64" t="s">
        <v>47</v>
      </c>
      <c r="M1455" s="64" t="s">
        <v>79</v>
      </c>
      <c r="N1455" s="66" t="s">
        <v>34</v>
      </c>
      <c r="O1455" s="66">
        <f t="shared" si="92"/>
        <v>18</v>
      </c>
      <c r="P1455" s="66">
        <v>12</v>
      </c>
      <c r="Q1455" s="65">
        <f>+IFERROR(VLOOKUP(Z1455, fechas!$B$1:$C$1036, 2,FALSE), " ")</f>
        <v>45824</v>
      </c>
      <c r="R1455" s="66" t="s">
        <v>5101</v>
      </c>
      <c r="S1455" s="90">
        <v>45824</v>
      </c>
      <c r="T1455" s="66" t="s">
        <v>35</v>
      </c>
      <c r="U1455" s="65" t="s">
        <v>35</v>
      </c>
      <c r="V1455" s="66"/>
      <c r="W1455" s="66"/>
      <c r="X1455" s="118">
        <f t="shared" si="93"/>
        <v>0</v>
      </c>
      <c r="Y1455" s="119">
        <f>+IFERROR(VLOOKUP(G1455,fechas!$A$1:$D$292,2,FALSE), " ")</f>
        <v>142</v>
      </c>
      <c r="Z1455" s="119">
        <f t="shared" si="94"/>
        <v>154</v>
      </c>
      <c r="AA1455" s="120" t="str">
        <f>+IFERROR(IF(S1455&gt;0," ",Q1455-variables!$C$9)," ")</f>
        <v xml:space="preserve"> </v>
      </c>
    </row>
    <row r="1456" spans="2:27" s="121" customFormat="1" ht="24.95" hidden="1" customHeight="1">
      <c r="B1456" s="66">
        <f t="shared" ref="B1456:B1519" si="95">B1455+1</f>
        <v>1453</v>
      </c>
      <c r="C1456" s="72" t="s">
        <v>5102</v>
      </c>
      <c r="D1456" s="73" t="s">
        <v>5103</v>
      </c>
      <c r="E1456" s="73" t="s">
        <v>5104</v>
      </c>
      <c r="F1456" s="66" t="s">
        <v>31</v>
      </c>
      <c r="G1456" s="116">
        <v>45806</v>
      </c>
      <c r="H1456" s="116">
        <v>45806</v>
      </c>
      <c r="I1456" s="116">
        <v>45806</v>
      </c>
      <c r="J1456" s="117" t="s">
        <v>3971</v>
      </c>
      <c r="K1456" s="64" t="s">
        <v>1896</v>
      </c>
      <c r="L1456" s="64" t="s">
        <v>2713</v>
      </c>
      <c r="M1456" s="64" t="s">
        <v>276</v>
      </c>
      <c r="N1456" s="66" t="s">
        <v>34</v>
      </c>
      <c r="O1456" s="66">
        <f t="shared" si="92"/>
        <v>12</v>
      </c>
      <c r="P1456" s="66">
        <v>12</v>
      </c>
      <c r="Q1456" s="65">
        <f>+IFERROR(VLOOKUP(Z1456, fechas!$B$1:$C$1036, 2,FALSE), " ")</f>
        <v>45824</v>
      </c>
      <c r="R1456" s="66" t="s">
        <v>5105</v>
      </c>
      <c r="S1456" s="90">
        <v>45818</v>
      </c>
      <c r="T1456" s="66" t="s">
        <v>5106</v>
      </c>
      <c r="U1456" s="65">
        <v>45814</v>
      </c>
      <c r="V1456" s="66"/>
      <c r="W1456" s="66"/>
      <c r="X1456" s="118">
        <f t="shared" si="93"/>
        <v>0</v>
      </c>
      <c r="Y1456" s="119">
        <f>+IFERROR(VLOOKUP(G1456,fechas!$A$1:$D$292,2,FALSE), " ")</f>
        <v>142</v>
      </c>
      <c r="Z1456" s="119">
        <f t="shared" si="94"/>
        <v>154</v>
      </c>
      <c r="AA1456" s="120" t="str">
        <f>+IFERROR(IF(S1456&gt;0," ",Q1456-variables!$C$9)," ")</f>
        <v xml:space="preserve"> </v>
      </c>
    </row>
    <row r="1457" spans="2:28" s="121" customFormat="1" ht="24.95" hidden="1" customHeight="1">
      <c r="B1457" s="66">
        <f t="shared" si="95"/>
        <v>1454</v>
      </c>
      <c r="C1457" s="72" t="s">
        <v>5107</v>
      </c>
      <c r="D1457" s="73" t="s">
        <v>5108</v>
      </c>
      <c r="E1457" s="73" t="s">
        <v>816</v>
      </c>
      <c r="F1457" s="66" t="s">
        <v>31</v>
      </c>
      <c r="G1457" s="116">
        <v>45806</v>
      </c>
      <c r="H1457" s="116">
        <v>45806</v>
      </c>
      <c r="I1457" s="116">
        <v>45806</v>
      </c>
      <c r="J1457" s="117" t="s">
        <v>3971</v>
      </c>
      <c r="K1457" s="64" t="s">
        <v>1896</v>
      </c>
      <c r="L1457" s="64" t="s">
        <v>2713</v>
      </c>
      <c r="M1457" s="64" t="s">
        <v>276</v>
      </c>
      <c r="N1457" s="66" t="s">
        <v>34</v>
      </c>
      <c r="O1457" s="66">
        <f t="shared" si="92"/>
        <v>11</v>
      </c>
      <c r="P1457" s="66">
        <v>12</v>
      </c>
      <c r="Q1457" s="65">
        <f>+IFERROR(VLOOKUP(Z1457, fechas!$B$1:$C$1036, 2,FALSE), " ")</f>
        <v>45824</v>
      </c>
      <c r="R1457" s="66" t="s">
        <v>5109</v>
      </c>
      <c r="S1457" s="90">
        <v>45817</v>
      </c>
      <c r="T1457" s="66" t="s">
        <v>35</v>
      </c>
      <c r="U1457" s="65" t="s">
        <v>35</v>
      </c>
      <c r="V1457" s="66" t="s">
        <v>1898</v>
      </c>
      <c r="W1457" s="66"/>
      <c r="X1457" s="118">
        <f t="shared" si="93"/>
        <v>0</v>
      </c>
      <c r="Y1457" s="119">
        <f>+IFERROR(VLOOKUP(G1457,fechas!$A$1:$D$292,2,FALSE), " ")</f>
        <v>142</v>
      </c>
      <c r="Z1457" s="119">
        <f t="shared" si="94"/>
        <v>154</v>
      </c>
      <c r="AA1457" s="120" t="str">
        <f>+IFERROR(IF(S1457&gt;0," ",Q1457-variables!$C$9)," ")</f>
        <v xml:space="preserve"> </v>
      </c>
    </row>
    <row r="1458" spans="2:28" s="121" customFormat="1" ht="24.95" hidden="1" customHeight="1">
      <c r="B1458" s="66">
        <f t="shared" si="95"/>
        <v>1455</v>
      </c>
      <c r="C1458" s="72" t="s">
        <v>5110</v>
      </c>
      <c r="D1458" s="73" t="s">
        <v>5111</v>
      </c>
      <c r="E1458" s="73" t="s">
        <v>370</v>
      </c>
      <c r="F1458" s="66" t="s">
        <v>31</v>
      </c>
      <c r="G1458" s="116">
        <v>45806</v>
      </c>
      <c r="H1458" s="116">
        <v>45806</v>
      </c>
      <c r="I1458" s="116">
        <v>45806</v>
      </c>
      <c r="J1458" s="117" t="s">
        <v>3971</v>
      </c>
      <c r="K1458" s="64" t="s">
        <v>33</v>
      </c>
      <c r="L1458" s="64"/>
      <c r="M1458" s="64"/>
      <c r="N1458" s="66" t="s">
        <v>34</v>
      </c>
      <c r="O1458" s="66">
        <f t="shared" si="92"/>
        <v>5</v>
      </c>
      <c r="P1458" s="66">
        <v>15</v>
      </c>
      <c r="Q1458" s="65">
        <f>+IFERROR(VLOOKUP(Z1458, fechas!$B$1:$C$1036, 2,FALSE), " ")</f>
        <v>45827</v>
      </c>
      <c r="R1458" s="66" t="s">
        <v>35</v>
      </c>
      <c r="S1458" s="90">
        <v>45811</v>
      </c>
      <c r="T1458" s="66" t="s">
        <v>35</v>
      </c>
      <c r="U1458" s="65" t="s">
        <v>35</v>
      </c>
      <c r="V1458" s="66" t="s">
        <v>5112</v>
      </c>
      <c r="W1458" s="66"/>
      <c r="X1458" s="118">
        <f t="shared" si="93"/>
        <v>0</v>
      </c>
      <c r="Y1458" s="119">
        <f>+IFERROR(VLOOKUP(G1458,fechas!$A$1:$D$292,2,FALSE), " ")</f>
        <v>142</v>
      </c>
      <c r="Z1458" s="119">
        <f t="shared" si="94"/>
        <v>157</v>
      </c>
      <c r="AA1458" s="120" t="str">
        <f>+IFERROR(IF(S1458&gt;0," ",Q1458-variables!$C$9)," ")</f>
        <v xml:space="preserve"> </v>
      </c>
    </row>
    <row r="1459" spans="2:28" s="121" customFormat="1" ht="24.95" hidden="1" customHeight="1">
      <c r="B1459" s="66">
        <f t="shared" si="95"/>
        <v>1456</v>
      </c>
      <c r="C1459" s="72" t="s">
        <v>5113</v>
      </c>
      <c r="D1459" s="73" t="s">
        <v>5114</v>
      </c>
      <c r="E1459" s="73" t="s">
        <v>2100</v>
      </c>
      <c r="F1459" s="66" t="s">
        <v>31</v>
      </c>
      <c r="G1459" s="116">
        <v>45806</v>
      </c>
      <c r="H1459" s="116">
        <v>45806</v>
      </c>
      <c r="I1459" s="116">
        <v>45806</v>
      </c>
      <c r="J1459" s="117" t="s">
        <v>3971</v>
      </c>
      <c r="K1459" s="64" t="s">
        <v>33</v>
      </c>
      <c r="L1459" s="64"/>
      <c r="M1459" s="64"/>
      <c r="N1459" s="66" t="s">
        <v>34</v>
      </c>
      <c r="O1459" s="66">
        <f t="shared" si="92"/>
        <v>5</v>
      </c>
      <c r="P1459" s="66">
        <v>12</v>
      </c>
      <c r="Q1459" s="65">
        <f>+IFERROR(VLOOKUP(Z1459, fechas!$B$1:$C$1036, 2,FALSE), " ")</f>
        <v>45824</v>
      </c>
      <c r="R1459" s="66" t="s">
        <v>35</v>
      </c>
      <c r="S1459" s="90">
        <v>45811</v>
      </c>
      <c r="T1459" s="66" t="s">
        <v>35</v>
      </c>
      <c r="U1459" s="65" t="s">
        <v>35</v>
      </c>
      <c r="V1459" s="66" t="s">
        <v>405</v>
      </c>
      <c r="W1459" s="66"/>
      <c r="X1459" s="118">
        <f t="shared" si="93"/>
        <v>0</v>
      </c>
      <c r="Y1459" s="119">
        <f>+IFERROR(VLOOKUP(G1459,fechas!$A$1:$D$292,2,FALSE), " ")</f>
        <v>142</v>
      </c>
      <c r="Z1459" s="119">
        <f t="shared" si="94"/>
        <v>154</v>
      </c>
      <c r="AA1459" s="120" t="str">
        <f>+IFERROR(IF(S1459&gt;0," ",Q1459-variables!$C$9)," ")</f>
        <v xml:space="preserve"> </v>
      </c>
    </row>
    <row r="1460" spans="2:28" s="121" customFormat="1" ht="24.95" hidden="1" customHeight="1">
      <c r="B1460" s="66">
        <f t="shared" si="95"/>
        <v>1457</v>
      </c>
      <c r="C1460" s="72" t="s">
        <v>5115</v>
      </c>
      <c r="D1460" s="73" t="s">
        <v>5116</v>
      </c>
      <c r="E1460" s="73" t="s">
        <v>5117</v>
      </c>
      <c r="F1460" s="66" t="s">
        <v>31</v>
      </c>
      <c r="G1460" s="116">
        <v>45806</v>
      </c>
      <c r="H1460" s="116">
        <v>45806</v>
      </c>
      <c r="I1460" s="116">
        <v>45806</v>
      </c>
      <c r="J1460" s="117" t="s">
        <v>3971</v>
      </c>
      <c r="K1460" s="64" t="s">
        <v>33</v>
      </c>
      <c r="L1460" s="64"/>
      <c r="M1460" s="64"/>
      <c r="N1460" s="66" t="s">
        <v>34</v>
      </c>
      <c r="O1460" s="66">
        <f t="shared" ref="O1460:O1523" si="96">S1460-G1460</f>
        <v>5</v>
      </c>
      <c r="P1460" s="66">
        <v>12</v>
      </c>
      <c r="Q1460" s="65">
        <f>+IFERROR(VLOOKUP(Z1460, fechas!$B$1:$C$1036, 2,FALSE), " ")</f>
        <v>45824</v>
      </c>
      <c r="R1460" s="66" t="s">
        <v>35</v>
      </c>
      <c r="S1460" s="90">
        <v>45811</v>
      </c>
      <c r="T1460" s="66" t="s">
        <v>35</v>
      </c>
      <c r="U1460" s="65" t="s">
        <v>35</v>
      </c>
      <c r="V1460" s="66" t="s">
        <v>254</v>
      </c>
      <c r="W1460" s="66"/>
      <c r="X1460" s="118">
        <f t="shared" si="93"/>
        <v>0</v>
      </c>
      <c r="Y1460" s="119">
        <f>+IFERROR(VLOOKUP(G1460,fechas!$A$1:$D$292,2,FALSE), " ")</f>
        <v>142</v>
      </c>
      <c r="Z1460" s="119">
        <f t="shared" si="94"/>
        <v>154</v>
      </c>
      <c r="AA1460" s="120" t="str">
        <f>+IFERROR(IF(S1460&gt;0," ",Q1460-variables!$C$9)," ")</f>
        <v xml:space="preserve"> </v>
      </c>
    </row>
    <row r="1461" spans="2:28" s="121" customFormat="1" ht="24.95" hidden="1" customHeight="1">
      <c r="B1461" s="66">
        <f t="shared" si="95"/>
        <v>1458</v>
      </c>
      <c r="C1461" s="72" t="s">
        <v>5118</v>
      </c>
      <c r="D1461" s="73" t="s">
        <v>5078</v>
      </c>
      <c r="E1461" s="73" t="s">
        <v>5119</v>
      </c>
      <c r="F1461" s="66" t="s">
        <v>31</v>
      </c>
      <c r="G1461" s="116">
        <v>45805</v>
      </c>
      <c r="H1461" s="116">
        <v>45805</v>
      </c>
      <c r="I1461" s="116">
        <v>45806</v>
      </c>
      <c r="J1461" s="117" t="s">
        <v>3971</v>
      </c>
      <c r="K1461" s="64" t="s">
        <v>33</v>
      </c>
      <c r="L1461" s="64"/>
      <c r="M1461" s="64"/>
      <c r="N1461" s="66" t="s">
        <v>34</v>
      </c>
      <c r="O1461" s="66">
        <f t="shared" si="96"/>
        <v>1</v>
      </c>
      <c r="P1461" s="66">
        <v>12</v>
      </c>
      <c r="Q1461" s="65">
        <f>+IFERROR(VLOOKUP(Z1461, fechas!$B$1:$C$1036, 2,FALSE), " ")</f>
        <v>45821</v>
      </c>
      <c r="R1461" s="66" t="s">
        <v>35</v>
      </c>
      <c r="S1461" s="90">
        <v>45806</v>
      </c>
      <c r="T1461" s="66" t="s">
        <v>35</v>
      </c>
      <c r="U1461" s="65" t="s">
        <v>35</v>
      </c>
      <c r="V1461" s="66" t="s">
        <v>3190</v>
      </c>
      <c r="W1461" s="66"/>
      <c r="X1461" s="118">
        <f t="shared" si="93"/>
        <v>0</v>
      </c>
      <c r="Y1461" s="119">
        <f>+IFERROR(VLOOKUP(G1461,fechas!$A$1:$D$292,2,FALSE), " ")</f>
        <v>141</v>
      </c>
      <c r="Z1461" s="119">
        <f t="shared" si="94"/>
        <v>153</v>
      </c>
      <c r="AA1461" s="120" t="str">
        <f>+IFERROR(IF(S1461&gt;0," ",Q1461-variables!$C$9)," ")</f>
        <v xml:space="preserve"> </v>
      </c>
    </row>
    <row r="1462" spans="2:28" s="121" customFormat="1" ht="24.95" hidden="1" customHeight="1">
      <c r="B1462" s="66">
        <f t="shared" si="95"/>
        <v>1459</v>
      </c>
      <c r="C1462" s="72" t="s">
        <v>5120</v>
      </c>
      <c r="D1462" s="73" t="s">
        <v>5121</v>
      </c>
      <c r="E1462" s="73" t="s">
        <v>5122</v>
      </c>
      <c r="F1462" s="66" t="s">
        <v>31</v>
      </c>
      <c r="G1462" s="116">
        <v>45806</v>
      </c>
      <c r="H1462" s="116">
        <v>45806</v>
      </c>
      <c r="I1462" s="116">
        <v>45806</v>
      </c>
      <c r="J1462" s="117" t="s">
        <v>3971</v>
      </c>
      <c r="K1462" s="64" t="s">
        <v>1896</v>
      </c>
      <c r="L1462" s="64" t="s">
        <v>2713</v>
      </c>
      <c r="M1462" s="64" t="s">
        <v>276</v>
      </c>
      <c r="N1462" s="66" t="s">
        <v>34</v>
      </c>
      <c r="O1462" s="66">
        <f t="shared" si="96"/>
        <v>12</v>
      </c>
      <c r="P1462" s="66">
        <v>12</v>
      </c>
      <c r="Q1462" s="65">
        <f>+IFERROR(VLOOKUP(Z1462, fechas!$B$1:$C$1036, 2,FALSE), " ")</f>
        <v>45824</v>
      </c>
      <c r="R1462" s="66" t="s">
        <v>5123</v>
      </c>
      <c r="S1462" s="90">
        <v>45818</v>
      </c>
      <c r="T1462" s="66" t="s">
        <v>5124</v>
      </c>
      <c r="U1462" s="65">
        <v>45813</v>
      </c>
      <c r="V1462" s="66"/>
      <c r="W1462" s="66"/>
      <c r="X1462" s="118">
        <f t="shared" si="93"/>
        <v>0</v>
      </c>
      <c r="Y1462" s="119">
        <f>+IFERROR(VLOOKUP(G1462,fechas!$A$1:$D$292,2,FALSE), " ")</f>
        <v>142</v>
      </c>
      <c r="Z1462" s="119">
        <f t="shared" si="94"/>
        <v>154</v>
      </c>
      <c r="AA1462" s="120" t="str">
        <f>+IFERROR(IF(S1462&gt;0," ",Q1462-variables!$C$9)," ")</f>
        <v xml:space="preserve"> </v>
      </c>
    </row>
    <row r="1463" spans="2:28" s="121" customFormat="1" ht="24.95" hidden="1" customHeight="1">
      <c r="B1463" s="66">
        <f t="shared" si="95"/>
        <v>1460</v>
      </c>
      <c r="C1463" s="72" t="s">
        <v>5125</v>
      </c>
      <c r="D1463" s="73" t="s">
        <v>5126</v>
      </c>
      <c r="E1463" s="73" t="s">
        <v>5127</v>
      </c>
      <c r="F1463" s="66" t="s">
        <v>31</v>
      </c>
      <c r="G1463" s="116">
        <v>45806</v>
      </c>
      <c r="H1463" s="116">
        <v>45806</v>
      </c>
      <c r="I1463" s="116">
        <v>45806</v>
      </c>
      <c r="J1463" s="117" t="s">
        <v>3971</v>
      </c>
      <c r="K1463" s="64" t="s">
        <v>1896</v>
      </c>
      <c r="L1463" s="64" t="s">
        <v>2713</v>
      </c>
      <c r="M1463" s="64" t="s">
        <v>276</v>
      </c>
      <c r="N1463" s="66" t="s">
        <v>34</v>
      </c>
      <c r="O1463" s="66">
        <f t="shared" si="96"/>
        <v>6</v>
      </c>
      <c r="P1463" s="66">
        <v>12</v>
      </c>
      <c r="Q1463" s="65">
        <f>+IFERROR(VLOOKUP(Z1463, fechas!$B$1:$C$1036, 2,FALSE), " ")</f>
        <v>45824</v>
      </c>
      <c r="R1463" s="66" t="s">
        <v>5128</v>
      </c>
      <c r="S1463" s="90">
        <v>45812</v>
      </c>
      <c r="T1463" s="66" t="s">
        <v>35</v>
      </c>
      <c r="U1463" s="65" t="s">
        <v>35</v>
      </c>
      <c r="V1463" s="66" t="s">
        <v>5129</v>
      </c>
      <c r="W1463" s="66"/>
      <c r="X1463" s="118">
        <f t="shared" si="93"/>
        <v>0</v>
      </c>
      <c r="Y1463" s="119">
        <f>+IFERROR(VLOOKUP(G1463,fechas!$A$1:$D$292,2,FALSE), " ")</f>
        <v>142</v>
      </c>
      <c r="Z1463" s="119">
        <f t="shared" si="94"/>
        <v>154</v>
      </c>
      <c r="AA1463" s="120" t="str">
        <f>+IFERROR(IF(S1463&gt;0," ",Q1463-variables!$C$9)," ")</f>
        <v xml:space="preserve"> </v>
      </c>
    </row>
    <row r="1464" spans="2:28" s="121" customFormat="1" ht="24.95" hidden="1" customHeight="1">
      <c r="B1464" s="66">
        <f t="shared" si="95"/>
        <v>1461</v>
      </c>
      <c r="C1464" s="72" t="s">
        <v>5130</v>
      </c>
      <c r="D1464" s="73" t="s">
        <v>5131</v>
      </c>
      <c r="E1464" s="73" t="s">
        <v>201</v>
      </c>
      <c r="F1464" s="66" t="s">
        <v>31</v>
      </c>
      <c r="G1464" s="116">
        <v>45761</v>
      </c>
      <c r="H1464" s="116">
        <v>45798</v>
      </c>
      <c r="I1464" s="116">
        <v>45807</v>
      </c>
      <c r="J1464" s="117" t="s">
        <v>2552</v>
      </c>
      <c r="K1464" s="64" t="s">
        <v>33</v>
      </c>
      <c r="L1464" s="64"/>
      <c r="M1464" s="64"/>
      <c r="N1464" s="66" t="s">
        <v>34</v>
      </c>
      <c r="O1464" s="66">
        <f t="shared" si="96"/>
        <v>46</v>
      </c>
      <c r="P1464" s="66">
        <v>12</v>
      </c>
      <c r="Q1464" s="65">
        <f>+IFERROR(VLOOKUP(Z1464, fechas!$B$1:$C$1036, 2,FALSE), " ")</f>
        <v>45782</v>
      </c>
      <c r="R1464" s="66" t="s">
        <v>35</v>
      </c>
      <c r="S1464" s="90">
        <v>45807</v>
      </c>
      <c r="T1464" s="66" t="s">
        <v>35</v>
      </c>
      <c r="U1464" s="65" t="s">
        <v>35</v>
      </c>
      <c r="V1464" s="66" t="s">
        <v>5132</v>
      </c>
      <c r="W1464" s="66"/>
      <c r="X1464" s="118">
        <f t="shared" si="93"/>
        <v>0</v>
      </c>
      <c r="Y1464" s="119">
        <f>+IFERROR(VLOOKUP(G1464,fechas!$A$1:$D$292,2,FALSE), " ")</f>
        <v>112</v>
      </c>
      <c r="Z1464" s="119">
        <f t="shared" si="94"/>
        <v>124</v>
      </c>
      <c r="AA1464" s="120" t="str">
        <f>+IFERROR(IF(S1464&gt;0," ",Q1464-variables!$C$9)," ")</f>
        <v xml:space="preserve"> </v>
      </c>
    </row>
    <row r="1465" spans="2:28" s="121" customFormat="1" ht="24.95" hidden="1" customHeight="1">
      <c r="B1465" s="66">
        <f t="shared" si="95"/>
        <v>1462</v>
      </c>
      <c r="C1465" s="72" t="s">
        <v>5133</v>
      </c>
      <c r="D1465" s="73" t="s">
        <v>5134</v>
      </c>
      <c r="E1465" s="73" t="s">
        <v>3330</v>
      </c>
      <c r="F1465" s="66" t="s">
        <v>61</v>
      </c>
      <c r="G1465" s="116">
        <v>45807</v>
      </c>
      <c r="H1465" s="116">
        <v>45807</v>
      </c>
      <c r="I1465" s="116">
        <v>45807</v>
      </c>
      <c r="J1465" s="117" t="s">
        <v>3971</v>
      </c>
      <c r="K1465" s="64" t="s">
        <v>1896</v>
      </c>
      <c r="L1465" s="64" t="s">
        <v>2713</v>
      </c>
      <c r="M1465" s="64" t="s">
        <v>276</v>
      </c>
      <c r="N1465" s="66" t="s">
        <v>34</v>
      </c>
      <c r="O1465" s="66">
        <f t="shared" si="96"/>
        <v>10</v>
      </c>
      <c r="P1465" s="66">
        <v>12</v>
      </c>
      <c r="Q1465" s="65">
        <f>+IFERROR(VLOOKUP(Z1465, fechas!$B$1:$C$1036, 2,FALSE), " ")</f>
        <v>45825</v>
      </c>
      <c r="R1465" s="66" t="s">
        <v>5135</v>
      </c>
      <c r="S1465" s="90">
        <v>45817</v>
      </c>
      <c r="T1465" s="66" t="s">
        <v>35</v>
      </c>
      <c r="U1465" s="65" t="s">
        <v>35</v>
      </c>
      <c r="V1465" s="66" t="s">
        <v>1898</v>
      </c>
      <c r="W1465" s="66"/>
      <c r="X1465" s="118">
        <f t="shared" si="93"/>
        <v>0</v>
      </c>
      <c r="Y1465" s="119">
        <f>+IFERROR(VLOOKUP(G1465,fechas!$A$1:$D$292,2,FALSE), " ")</f>
        <v>143</v>
      </c>
      <c r="Z1465" s="119">
        <f t="shared" si="94"/>
        <v>155</v>
      </c>
      <c r="AA1465" s="120" t="str">
        <f>+IFERROR(IF(S1465&gt;0," ",Q1465-variables!$C$9)," ")</f>
        <v xml:space="preserve"> </v>
      </c>
    </row>
    <row r="1466" spans="2:28" s="121" customFormat="1" ht="24.95" hidden="1" customHeight="1">
      <c r="B1466" s="66">
        <f t="shared" si="95"/>
        <v>1463</v>
      </c>
      <c r="C1466" s="72" t="s">
        <v>5136</v>
      </c>
      <c r="D1466" s="73" t="s">
        <v>5137</v>
      </c>
      <c r="E1466" s="73" t="s">
        <v>5138</v>
      </c>
      <c r="F1466" s="66" t="s">
        <v>31</v>
      </c>
      <c r="G1466" s="116">
        <v>45804</v>
      </c>
      <c r="H1466" s="116">
        <v>45804</v>
      </c>
      <c r="I1466" s="116">
        <v>45807</v>
      </c>
      <c r="J1466" s="117" t="s">
        <v>3971</v>
      </c>
      <c r="K1466" s="64" t="s">
        <v>1087</v>
      </c>
      <c r="L1466" s="64" t="s">
        <v>47</v>
      </c>
      <c r="M1466" s="64" t="s">
        <v>202</v>
      </c>
      <c r="N1466" s="66" t="s">
        <v>34</v>
      </c>
      <c r="O1466" s="66">
        <f t="shared" si="96"/>
        <v>9</v>
      </c>
      <c r="P1466" s="66">
        <v>12</v>
      </c>
      <c r="Q1466" s="65">
        <f>+IFERROR(VLOOKUP(Z1466, fechas!$B$1:$C$1036, 2,FALSE), " ")</f>
        <v>45820</v>
      </c>
      <c r="R1466" s="66" t="s">
        <v>5139</v>
      </c>
      <c r="S1466" s="90">
        <v>45813</v>
      </c>
      <c r="T1466" s="66" t="s">
        <v>35</v>
      </c>
      <c r="U1466" s="65" t="s">
        <v>35</v>
      </c>
      <c r="V1466" s="66"/>
      <c r="W1466" s="66"/>
      <c r="X1466" s="118">
        <f t="shared" si="93"/>
        <v>0</v>
      </c>
      <c r="Y1466" s="119">
        <f>+IFERROR(VLOOKUP(G1466,fechas!$A$1:$D$292,2,FALSE), " ")</f>
        <v>140</v>
      </c>
      <c r="Z1466" s="119">
        <f t="shared" si="94"/>
        <v>152</v>
      </c>
      <c r="AA1466" s="120" t="str">
        <f>+IFERROR(IF(S1466&gt;0," ",Q1466-variables!$C$9)," ")</f>
        <v xml:space="preserve"> </v>
      </c>
    </row>
    <row r="1467" spans="2:28" s="121" customFormat="1" ht="24.95" hidden="1" customHeight="1">
      <c r="B1467" s="66">
        <f t="shared" si="95"/>
        <v>1464</v>
      </c>
      <c r="C1467" s="72" t="s">
        <v>5140</v>
      </c>
      <c r="D1467" s="73" t="s">
        <v>5141</v>
      </c>
      <c r="E1467" s="73" t="s">
        <v>4696</v>
      </c>
      <c r="F1467" s="66" t="s">
        <v>31</v>
      </c>
      <c r="G1467" s="116">
        <v>45807</v>
      </c>
      <c r="H1467" s="116">
        <v>45807</v>
      </c>
      <c r="I1467" s="116">
        <v>45807</v>
      </c>
      <c r="J1467" s="117" t="s">
        <v>3971</v>
      </c>
      <c r="K1467" s="64" t="s">
        <v>1087</v>
      </c>
      <c r="L1467" s="64" t="s">
        <v>47</v>
      </c>
      <c r="M1467" s="64" t="s">
        <v>202</v>
      </c>
      <c r="N1467" s="66" t="s">
        <v>34</v>
      </c>
      <c r="O1467" s="66">
        <f t="shared" si="96"/>
        <v>6</v>
      </c>
      <c r="P1467" s="66">
        <v>12</v>
      </c>
      <c r="Q1467" s="65">
        <f>+IFERROR(VLOOKUP(Z1467, fechas!$B$1:$C$1036, 2,FALSE), " ")</f>
        <v>45825</v>
      </c>
      <c r="R1467" s="66" t="s">
        <v>4277</v>
      </c>
      <c r="S1467" s="90">
        <v>45813</v>
      </c>
      <c r="T1467" s="66" t="s">
        <v>35</v>
      </c>
      <c r="U1467" s="65" t="s">
        <v>35</v>
      </c>
      <c r="V1467" s="66"/>
      <c r="W1467" s="66"/>
      <c r="X1467" s="118">
        <f t="shared" si="93"/>
        <v>0</v>
      </c>
      <c r="Y1467" s="119">
        <f>+IFERROR(VLOOKUP(G1467,fechas!$A$1:$D$292,2,FALSE), " ")</f>
        <v>143</v>
      </c>
      <c r="Z1467" s="119">
        <f t="shared" si="94"/>
        <v>155</v>
      </c>
      <c r="AA1467" s="120" t="str">
        <f>+IFERROR(IF(S1467&gt;0," ",Q1467-variables!$C$9)," ")</f>
        <v xml:space="preserve"> </v>
      </c>
    </row>
    <row r="1468" spans="2:28" s="121" customFormat="1" ht="24.95" hidden="1" customHeight="1">
      <c r="B1468" s="66">
        <f t="shared" si="95"/>
        <v>1465</v>
      </c>
      <c r="C1468" s="72" t="s">
        <v>5142</v>
      </c>
      <c r="D1468" s="73" t="s">
        <v>5141</v>
      </c>
      <c r="E1468" s="73" t="s">
        <v>4696</v>
      </c>
      <c r="F1468" s="66" t="s">
        <v>31</v>
      </c>
      <c r="G1468" s="116">
        <v>45807</v>
      </c>
      <c r="H1468" s="116">
        <v>45807</v>
      </c>
      <c r="I1468" s="116">
        <v>45807</v>
      </c>
      <c r="J1468" s="117" t="s">
        <v>3971</v>
      </c>
      <c r="K1468" s="64" t="s">
        <v>1087</v>
      </c>
      <c r="L1468" s="64" t="s">
        <v>47</v>
      </c>
      <c r="M1468" s="64" t="s">
        <v>202</v>
      </c>
      <c r="N1468" s="66" t="s">
        <v>34</v>
      </c>
      <c r="O1468" s="66">
        <f t="shared" si="96"/>
        <v>6</v>
      </c>
      <c r="P1468" s="66">
        <v>12</v>
      </c>
      <c r="Q1468" s="65">
        <f>+IFERROR(VLOOKUP(Z1468, fechas!$B$1:$C$1036, 2,FALSE), " ")</f>
        <v>45825</v>
      </c>
      <c r="R1468" s="66" t="s">
        <v>4277</v>
      </c>
      <c r="S1468" s="90">
        <v>45813</v>
      </c>
      <c r="T1468" s="66" t="s">
        <v>35</v>
      </c>
      <c r="U1468" s="65" t="s">
        <v>35</v>
      </c>
      <c r="V1468" s="66"/>
      <c r="W1468" s="66"/>
      <c r="X1468" s="118">
        <f t="shared" si="93"/>
        <v>0</v>
      </c>
      <c r="Y1468" s="119">
        <f>+IFERROR(VLOOKUP(G1468,fechas!$A$1:$D$292,2,FALSE), " ")</f>
        <v>143</v>
      </c>
      <c r="Z1468" s="119">
        <f t="shared" si="94"/>
        <v>155</v>
      </c>
      <c r="AA1468" s="120" t="str">
        <f>+IFERROR(IF(S1468&gt;0," ",Q1468-variables!$C$9)," ")</f>
        <v xml:space="preserve"> </v>
      </c>
    </row>
    <row r="1469" spans="2:28" s="121" customFormat="1" ht="24.95" hidden="1" customHeight="1">
      <c r="B1469" s="66">
        <f t="shared" si="95"/>
        <v>1466</v>
      </c>
      <c r="C1469" s="72" t="s">
        <v>5143</v>
      </c>
      <c r="D1469" s="73" t="s">
        <v>5144</v>
      </c>
      <c r="E1469" s="73" t="s">
        <v>157</v>
      </c>
      <c r="F1469" s="66" t="s">
        <v>31</v>
      </c>
      <c r="G1469" s="116">
        <v>45807</v>
      </c>
      <c r="H1469" s="116">
        <v>45807</v>
      </c>
      <c r="I1469" s="116">
        <v>45807</v>
      </c>
      <c r="J1469" s="117" t="s">
        <v>3971</v>
      </c>
      <c r="K1469" s="64" t="s">
        <v>1727</v>
      </c>
      <c r="L1469" s="64" t="s">
        <v>2713</v>
      </c>
      <c r="M1469" s="64" t="s">
        <v>276</v>
      </c>
      <c r="N1469" s="66" t="s">
        <v>34</v>
      </c>
      <c r="O1469" s="66">
        <f t="shared" si="96"/>
        <v>5</v>
      </c>
      <c r="P1469" s="66">
        <v>12</v>
      </c>
      <c r="Q1469" s="65">
        <f>+IFERROR(VLOOKUP(Z1469, fechas!$B$1:$C$1036, 2,FALSE), " ")</f>
        <v>45825</v>
      </c>
      <c r="R1469" s="66" t="s">
        <v>5145</v>
      </c>
      <c r="S1469" s="90">
        <v>45812</v>
      </c>
      <c r="T1469" s="66" t="s">
        <v>35</v>
      </c>
      <c r="U1469" s="65" t="s">
        <v>35</v>
      </c>
      <c r="V1469" s="66" t="s">
        <v>2908</v>
      </c>
      <c r="W1469" s="66"/>
      <c r="X1469" s="118">
        <f t="shared" si="93"/>
        <v>0</v>
      </c>
      <c r="Y1469" s="119">
        <f>+IFERROR(VLOOKUP(G1469,fechas!$A$1:$D$292,2,FALSE), " ")</f>
        <v>143</v>
      </c>
      <c r="Z1469" s="119">
        <f t="shared" si="94"/>
        <v>155</v>
      </c>
      <c r="AA1469" s="120" t="str">
        <f>+IFERROR(IF(S1469&gt;0," ",Q1469-variables!$C$9)," ")</f>
        <v xml:space="preserve"> </v>
      </c>
    </row>
    <row r="1470" spans="2:28" s="121" customFormat="1" ht="24.95" hidden="1" customHeight="1">
      <c r="B1470" s="66">
        <f t="shared" si="95"/>
        <v>1467</v>
      </c>
      <c r="C1470" s="72" t="s">
        <v>5146</v>
      </c>
      <c r="D1470" s="73" t="s">
        <v>5147</v>
      </c>
      <c r="E1470" s="73" t="s">
        <v>5148</v>
      </c>
      <c r="F1470" s="66" t="s">
        <v>31</v>
      </c>
      <c r="G1470" s="116">
        <v>45806</v>
      </c>
      <c r="H1470" s="116">
        <v>45806</v>
      </c>
      <c r="I1470" s="116">
        <v>45811</v>
      </c>
      <c r="J1470" s="117" t="s">
        <v>3971</v>
      </c>
      <c r="K1470" s="64" t="s">
        <v>202</v>
      </c>
      <c r="L1470" s="64" t="s">
        <v>47</v>
      </c>
      <c r="M1470" s="64"/>
      <c r="N1470" s="66" t="s">
        <v>34</v>
      </c>
      <c r="O1470" s="66">
        <f t="shared" si="96"/>
        <v>-8</v>
      </c>
      <c r="P1470" s="66">
        <v>12</v>
      </c>
      <c r="Q1470" s="65">
        <f>+IFERROR(VLOOKUP(Z1470, fechas!$B$1:$C$1036, 2,FALSE), " ")</f>
        <v>45824</v>
      </c>
      <c r="R1470" s="66" t="s">
        <v>4623</v>
      </c>
      <c r="S1470" s="90">
        <v>45798</v>
      </c>
      <c r="T1470" s="66" t="s">
        <v>35</v>
      </c>
      <c r="U1470" s="65" t="s">
        <v>35</v>
      </c>
      <c r="V1470" s="66" t="s">
        <v>5149</v>
      </c>
      <c r="W1470" s="66"/>
      <c r="X1470" s="118">
        <f t="shared" si="93"/>
        <v>0</v>
      </c>
      <c r="Y1470" s="119">
        <f>+IFERROR(VLOOKUP(G1470,fechas!$A$1:$D$292,2,FALSE), " ")</f>
        <v>142</v>
      </c>
      <c r="Z1470" s="119">
        <f t="shared" si="94"/>
        <v>154</v>
      </c>
      <c r="AA1470" s="120" t="str">
        <f>+IFERROR(IF(S1470&gt;0," ",Q1470-variables!$C$9)," ")</f>
        <v xml:space="preserve"> </v>
      </c>
      <c r="AB1470" s="121" t="s">
        <v>5150</v>
      </c>
    </row>
    <row r="1471" spans="2:28" s="121" customFormat="1" ht="24.95" hidden="1" customHeight="1">
      <c r="B1471" s="66">
        <f t="shared" si="95"/>
        <v>1468</v>
      </c>
      <c r="C1471" s="72" t="s">
        <v>5151</v>
      </c>
      <c r="D1471" s="73" t="s">
        <v>5152</v>
      </c>
      <c r="E1471" s="73" t="s">
        <v>5153</v>
      </c>
      <c r="F1471" s="66" t="s">
        <v>31</v>
      </c>
      <c r="G1471" s="116">
        <v>45807</v>
      </c>
      <c r="H1471" s="116">
        <v>45807</v>
      </c>
      <c r="I1471" s="116">
        <v>45811</v>
      </c>
      <c r="J1471" s="117" t="s">
        <v>3971</v>
      </c>
      <c r="K1471" s="64" t="s">
        <v>1896</v>
      </c>
      <c r="L1471" s="64" t="s">
        <v>2713</v>
      </c>
      <c r="M1471" s="64" t="s">
        <v>276</v>
      </c>
      <c r="N1471" s="66" t="s">
        <v>34</v>
      </c>
      <c r="O1471" s="66">
        <f t="shared" si="96"/>
        <v>10</v>
      </c>
      <c r="P1471" s="66">
        <v>12</v>
      </c>
      <c r="Q1471" s="65">
        <f>+IFERROR(VLOOKUP(Z1471, fechas!$B$1:$C$1036, 2,FALSE), " ")</f>
        <v>45825</v>
      </c>
      <c r="R1471" s="66" t="s">
        <v>5135</v>
      </c>
      <c r="S1471" s="90">
        <v>45817</v>
      </c>
      <c r="T1471" s="66" t="s">
        <v>35</v>
      </c>
      <c r="U1471" s="65" t="s">
        <v>35</v>
      </c>
      <c r="V1471" s="66" t="s">
        <v>1898</v>
      </c>
      <c r="W1471" s="66"/>
      <c r="X1471" s="118">
        <f t="shared" si="93"/>
        <v>0</v>
      </c>
      <c r="Y1471" s="119">
        <f>+IFERROR(VLOOKUP(G1471,fechas!$A$1:$D$292,2,FALSE), " ")</f>
        <v>143</v>
      </c>
      <c r="Z1471" s="119">
        <f t="shared" si="94"/>
        <v>155</v>
      </c>
      <c r="AA1471" s="120" t="str">
        <f>+IFERROR(IF(S1471&gt;0," ",Q1471-variables!$C$9)," ")</f>
        <v xml:space="preserve"> </v>
      </c>
    </row>
    <row r="1472" spans="2:28" s="121" customFormat="1" ht="24.95" hidden="1" customHeight="1">
      <c r="B1472" s="66">
        <f t="shared" si="95"/>
        <v>1469</v>
      </c>
      <c r="C1472" s="72" t="s">
        <v>5154</v>
      </c>
      <c r="D1472" s="73" t="s">
        <v>5155</v>
      </c>
      <c r="E1472" s="73" t="s">
        <v>5156</v>
      </c>
      <c r="F1472" s="66" t="s">
        <v>31</v>
      </c>
      <c r="G1472" s="116">
        <v>45807</v>
      </c>
      <c r="H1472" s="116">
        <v>45807</v>
      </c>
      <c r="I1472" s="116">
        <v>45811</v>
      </c>
      <c r="J1472" s="117" t="s">
        <v>3971</v>
      </c>
      <c r="K1472" s="64" t="s">
        <v>33</v>
      </c>
      <c r="L1472" s="64"/>
      <c r="M1472" s="64"/>
      <c r="N1472" s="66" t="s">
        <v>34</v>
      </c>
      <c r="O1472" s="66">
        <f t="shared" si="96"/>
        <v>6</v>
      </c>
      <c r="P1472" s="66">
        <v>12</v>
      </c>
      <c r="Q1472" s="65">
        <f>+IFERROR(VLOOKUP(Z1472, fechas!$B$1:$C$1036, 2,FALSE), " ")</f>
        <v>45825</v>
      </c>
      <c r="R1472" s="66" t="s">
        <v>35</v>
      </c>
      <c r="S1472" s="90">
        <v>45813</v>
      </c>
      <c r="T1472" s="66" t="s">
        <v>35</v>
      </c>
      <c r="U1472" s="65" t="s">
        <v>35</v>
      </c>
      <c r="V1472" s="66" t="s">
        <v>5157</v>
      </c>
      <c r="W1472" s="66"/>
      <c r="X1472" s="118">
        <f t="shared" si="93"/>
        <v>0</v>
      </c>
      <c r="Y1472" s="119">
        <f>+IFERROR(VLOOKUP(G1472,fechas!$A$1:$D$292,2,FALSE), " ")</f>
        <v>143</v>
      </c>
      <c r="Z1472" s="119">
        <f t="shared" si="94"/>
        <v>155</v>
      </c>
      <c r="AA1472" s="120" t="str">
        <f>+IFERROR(IF(S1472&gt;0," ",Q1472-variables!$C$9)," ")</f>
        <v xml:space="preserve"> </v>
      </c>
    </row>
    <row r="1473" spans="2:27" s="121" customFormat="1" ht="24.95" hidden="1" customHeight="1">
      <c r="B1473" s="66">
        <f t="shared" si="95"/>
        <v>1470</v>
      </c>
      <c r="C1473" s="72" t="s">
        <v>5158</v>
      </c>
      <c r="D1473" s="73" t="s">
        <v>5159</v>
      </c>
      <c r="E1473" s="73" t="s">
        <v>5160</v>
      </c>
      <c r="F1473" s="66" t="s">
        <v>31</v>
      </c>
      <c r="G1473" s="116">
        <v>45807</v>
      </c>
      <c r="H1473" s="116">
        <v>45807</v>
      </c>
      <c r="I1473" s="116">
        <v>45811</v>
      </c>
      <c r="J1473" s="117" t="s">
        <v>3971</v>
      </c>
      <c r="K1473" s="64" t="s">
        <v>1087</v>
      </c>
      <c r="L1473" s="64" t="s">
        <v>47</v>
      </c>
      <c r="M1473" s="64" t="s">
        <v>202</v>
      </c>
      <c r="N1473" s="66" t="s">
        <v>34</v>
      </c>
      <c r="O1473" s="66">
        <f t="shared" si="96"/>
        <v>10</v>
      </c>
      <c r="P1473" s="66">
        <v>12</v>
      </c>
      <c r="Q1473" s="65">
        <f>+IFERROR(VLOOKUP(Z1473, fechas!$B$1:$C$1036, 2,FALSE), " ")</f>
        <v>45825</v>
      </c>
      <c r="R1473" s="66" t="s">
        <v>5161</v>
      </c>
      <c r="S1473" s="90">
        <v>45817</v>
      </c>
      <c r="T1473" s="66" t="s">
        <v>35</v>
      </c>
      <c r="U1473" s="65" t="s">
        <v>35</v>
      </c>
      <c r="V1473" s="66"/>
      <c r="W1473" s="66"/>
      <c r="X1473" s="118">
        <f t="shared" si="93"/>
        <v>0</v>
      </c>
      <c r="Y1473" s="119">
        <f>+IFERROR(VLOOKUP(G1473,fechas!$A$1:$D$292,2,FALSE), " ")</f>
        <v>143</v>
      </c>
      <c r="Z1473" s="119">
        <f t="shared" si="94"/>
        <v>155</v>
      </c>
      <c r="AA1473" s="120" t="str">
        <f>+IFERROR(IF(S1473&gt;0," ",Q1473-variables!$C$9)," ")</f>
        <v xml:space="preserve"> </v>
      </c>
    </row>
    <row r="1474" spans="2:27" s="121" customFormat="1" ht="24.95" hidden="1" customHeight="1">
      <c r="B1474" s="66">
        <f t="shared" si="95"/>
        <v>1471</v>
      </c>
      <c r="C1474" s="72" t="s">
        <v>5162</v>
      </c>
      <c r="D1474" s="73" t="s">
        <v>5163</v>
      </c>
      <c r="E1474" s="73" t="s">
        <v>2981</v>
      </c>
      <c r="F1474" s="66" t="s">
        <v>31</v>
      </c>
      <c r="G1474" s="116">
        <v>45807</v>
      </c>
      <c r="H1474" s="116">
        <v>45807</v>
      </c>
      <c r="I1474" s="116">
        <v>45811</v>
      </c>
      <c r="J1474" s="117" t="s">
        <v>3971</v>
      </c>
      <c r="K1474" s="64" t="s">
        <v>1311</v>
      </c>
      <c r="L1474" s="64" t="s">
        <v>47</v>
      </c>
      <c r="M1474" s="64" t="s">
        <v>79</v>
      </c>
      <c r="N1474" s="66" t="s">
        <v>34</v>
      </c>
      <c r="O1474" s="66">
        <f t="shared" si="96"/>
        <v>17</v>
      </c>
      <c r="P1474" s="66">
        <v>12</v>
      </c>
      <c r="Q1474" s="65">
        <f>+IFERROR(VLOOKUP(Z1474, fechas!$B$1:$C$1036, 2,FALSE), " ")</f>
        <v>45825</v>
      </c>
      <c r="R1474" s="66" t="s">
        <v>5164</v>
      </c>
      <c r="S1474" s="90">
        <v>45824</v>
      </c>
      <c r="T1474" s="66" t="s">
        <v>5165</v>
      </c>
      <c r="U1474" s="65">
        <v>45824</v>
      </c>
      <c r="V1474" s="66"/>
      <c r="W1474" s="66"/>
      <c r="X1474" s="118">
        <f t="shared" si="93"/>
        <v>0</v>
      </c>
      <c r="Y1474" s="119">
        <f>+IFERROR(VLOOKUP(G1474,fechas!$A$1:$D$292,2,FALSE), " ")</f>
        <v>143</v>
      </c>
      <c r="Z1474" s="119">
        <f t="shared" si="94"/>
        <v>155</v>
      </c>
      <c r="AA1474" s="120" t="str">
        <f>+IFERROR(IF(S1474&gt;0," ",Q1474-variables!$C$9)," ")</f>
        <v xml:space="preserve"> </v>
      </c>
    </row>
    <row r="1475" spans="2:27" s="121" customFormat="1" ht="24.95" hidden="1" customHeight="1">
      <c r="B1475" s="66">
        <f t="shared" si="95"/>
        <v>1472</v>
      </c>
      <c r="C1475" s="72" t="s">
        <v>5166</v>
      </c>
      <c r="D1475" s="73" t="s">
        <v>5167</v>
      </c>
      <c r="E1475" s="73" t="s">
        <v>5168</v>
      </c>
      <c r="F1475" s="66" t="s">
        <v>31</v>
      </c>
      <c r="G1475" s="116">
        <v>45807</v>
      </c>
      <c r="H1475" s="116">
        <v>45807</v>
      </c>
      <c r="I1475" s="116">
        <v>45811</v>
      </c>
      <c r="J1475" s="117" t="s">
        <v>3971</v>
      </c>
      <c r="K1475" s="64" t="s">
        <v>46</v>
      </c>
      <c r="L1475" s="64" t="s">
        <v>2713</v>
      </c>
      <c r="M1475" s="64" t="s">
        <v>276</v>
      </c>
      <c r="N1475" s="66" t="s">
        <v>34</v>
      </c>
      <c r="O1475" s="66">
        <f t="shared" si="96"/>
        <v>10</v>
      </c>
      <c r="P1475" s="66">
        <v>12</v>
      </c>
      <c r="Q1475" s="65">
        <f>+IFERROR(VLOOKUP(Z1475, fechas!$B$1:$C$1036, 2,FALSE), " ")</f>
        <v>45825</v>
      </c>
      <c r="R1475" s="66" t="s">
        <v>5169</v>
      </c>
      <c r="S1475" s="90">
        <v>45817</v>
      </c>
      <c r="T1475" s="66" t="s">
        <v>5169</v>
      </c>
      <c r="U1475" s="90">
        <v>45817</v>
      </c>
      <c r="V1475" s="66" t="s">
        <v>3125</v>
      </c>
      <c r="W1475" s="66"/>
      <c r="X1475" s="118">
        <f t="shared" si="93"/>
        <v>0</v>
      </c>
      <c r="Y1475" s="119">
        <f>+IFERROR(VLOOKUP(G1475,fechas!$A$1:$D$292,2,FALSE), " ")</f>
        <v>143</v>
      </c>
      <c r="Z1475" s="119">
        <f t="shared" si="94"/>
        <v>155</v>
      </c>
      <c r="AA1475" s="120" t="str">
        <f>+IFERROR(IF(S1475&gt;0," ",Q1475-variables!$C$9)," ")</f>
        <v xml:space="preserve"> </v>
      </c>
    </row>
    <row r="1476" spans="2:27" s="121" customFormat="1" ht="24.95" hidden="1" customHeight="1">
      <c r="B1476" s="66">
        <f t="shared" si="95"/>
        <v>1473</v>
      </c>
      <c r="C1476" s="72" t="s">
        <v>5170</v>
      </c>
      <c r="D1476" s="73" t="s">
        <v>5171</v>
      </c>
      <c r="E1476" s="73" t="s">
        <v>2603</v>
      </c>
      <c r="F1476" s="66" t="s">
        <v>31</v>
      </c>
      <c r="G1476" s="116">
        <v>45807</v>
      </c>
      <c r="H1476" s="116">
        <v>45807</v>
      </c>
      <c r="I1476" s="116">
        <v>45811</v>
      </c>
      <c r="J1476" s="117" t="s">
        <v>3971</v>
      </c>
      <c r="K1476" s="64" t="s">
        <v>1087</v>
      </c>
      <c r="L1476" s="64" t="s">
        <v>47</v>
      </c>
      <c r="M1476" s="64" t="s">
        <v>202</v>
      </c>
      <c r="N1476" s="66" t="s">
        <v>34</v>
      </c>
      <c r="O1476" s="66">
        <f t="shared" si="96"/>
        <v>10</v>
      </c>
      <c r="P1476" s="66">
        <v>12</v>
      </c>
      <c r="Q1476" s="65">
        <f>+IFERROR(VLOOKUP(Z1476, fechas!$B$1:$C$1036, 2,FALSE), " ")</f>
        <v>45825</v>
      </c>
      <c r="R1476" s="66" t="s">
        <v>5172</v>
      </c>
      <c r="S1476" s="90">
        <v>45817</v>
      </c>
      <c r="T1476" s="66" t="s">
        <v>35</v>
      </c>
      <c r="U1476" s="65" t="s">
        <v>35</v>
      </c>
      <c r="V1476" s="66"/>
      <c r="W1476" s="66"/>
      <c r="X1476" s="118">
        <f t="shared" ref="X1476:X1539" si="97">IF(N1476="PENDIENTE",1,0)</f>
        <v>0</v>
      </c>
      <c r="Y1476" s="119">
        <f>+IFERROR(VLOOKUP(G1476,fechas!$A$1:$D$292,2,FALSE), " ")</f>
        <v>143</v>
      </c>
      <c r="Z1476" s="119">
        <f t="shared" ref="Z1476:Z1539" si="98">+IFERROR(Y1476+P1476, " ")</f>
        <v>155</v>
      </c>
      <c r="AA1476" s="120" t="str">
        <f>+IFERROR(IF(S1476&gt;0," ",Q1476-variables!$C$9)," ")</f>
        <v xml:space="preserve"> </v>
      </c>
    </row>
    <row r="1477" spans="2:27" s="121" customFormat="1" ht="24.95" hidden="1" customHeight="1">
      <c r="B1477" s="66">
        <f t="shared" si="95"/>
        <v>1474</v>
      </c>
      <c r="C1477" s="72" t="s">
        <v>5173</v>
      </c>
      <c r="D1477" s="73" t="s">
        <v>5174</v>
      </c>
      <c r="E1477" s="73" t="s">
        <v>5175</v>
      </c>
      <c r="F1477" s="74" t="s">
        <v>31</v>
      </c>
      <c r="G1477" s="116">
        <v>45807</v>
      </c>
      <c r="H1477" s="116">
        <v>45807</v>
      </c>
      <c r="I1477" s="116">
        <v>45811</v>
      </c>
      <c r="J1477" s="117" t="s">
        <v>3971</v>
      </c>
      <c r="K1477" s="64" t="s">
        <v>33</v>
      </c>
      <c r="L1477" s="64"/>
      <c r="M1477" s="64"/>
      <c r="N1477" s="66" t="s">
        <v>34</v>
      </c>
      <c r="O1477" s="66">
        <f t="shared" si="96"/>
        <v>6</v>
      </c>
      <c r="P1477" s="66">
        <v>12</v>
      </c>
      <c r="Q1477" s="65">
        <f>+IFERROR(VLOOKUP(Z1477, fechas!$B$1:$C$1036, 2,FALSE), " ")</f>
        <v>45825</v>
      </c>
      <c r="R1477" s="66" t="s">
        <v>35</v>
      </c>
      <c r="S1477" s="90">
        <v>45813</v>
      </c>
      <c r="T1477" s="66" t="s">
        <v>35</v>
      </c>
      <c r="U1477" s="65" t="s">
        <v>35</v>
      </c>
      <c r="V1477" s="66" t="s">
        <v>5176</v>
      </c>
      <c r="W1477" s="66"/>
      <c r="X1477" s="118">
        <f t="shared" si="97"/>
        <v>0</v>
      </c>
      <c r="Y1477" s="119">
        <f>+IFERROR(VLOOKUP(G1477,fechas!$A$1:$D$292,2,FALSE), " ")</f>
        <v>143</v>
      </c>
      <c r="Z1477" s="119">
        <f t="shared" si="98"/>
        <v>155</v>
      </c>
      <c r="AA1477" s="120" t="str">
        <f>+IFERROR(IF(S1477&gt;0," ",Q1477-variables!$C$9)," ")</f>
        <v xml:space="preserve"> </v>
      </c>
    </row>
    <row r="1478" spans="2:27" s="121" customFormat="1" ht="24.95" hidden="1" customHeight="1">
      <c r="B1478" s="66">
        <f t="shared" si="95"/>
        <v>1475</v>
      </c>
      <c r="C1478" s="72" t="s">
        <v>5177</v>
      </c>
      <c r="D1478" s="73" t="s">
        <v>5174</v>
      </c>
      <c r="E1478" s="73" t="s">
        <v>5175</v>
      </c>
      <c r="F1478" s="74" t="s">
        <v>31</v>
      </c>
      <c r="G1478" s="116">
        <v>45807</v>
      </c>
      <c r="H1478" s="116">
        <v>45807</v>
      </c>
      <c r="I1478" s="116">
        <v>45811</v>
      </c>
      <c r="J1478" s="117" t="s">
        <v>3971</v>
      </c>
      <c r="K1478" s="64" t="s">
        <v>33</v>
      </c>
      <c r="L1478" s="64"/>
      <c r="M1478" s="64"/>
      <c r="N1478" s="66" t="s">
        <v>34</v>
      </c>
      <c r="O1478" s="66">
        <f t="shared" si="96"/>
        <v>6</v>
      </c>
      <c r="P1478" s="66">
        <v>12</v>
      </c>
      <c r="Q1478" s="65">
        <f>+IFERROR(VLOOKUP(Z1478, fechas!$B$1:$C$1036, 2,FALSE), " ")</f>
        <v>45825</v>
      </c>
      <c r="R1478" s="66" t="s">
        <v>35</v>
      </c>
      <c r="S1478" s="90">
        <v>45813</v>
      </c>
      <c r="T1478" s="66" t="s">
        <v>35</v>
      </c>
      <c r="U1478" s="65" t="s">
        <v>35</v>
      </c>
      <c r="V1478" s="66" t="s">
        <v>5176</v>
      </c>
      <c r="W1478" s="66"/>
      <c r="X1478" s="118">
        <f t="shared" si="97"/>
        <v>0</v>
      </c>
      <c r="Y1478" s="119">
        <f>+IFERROR(VLOOKUP(G1478,fechas!$A$1:$D$292,2,FALSE), " ")</f>
        <v>143</v>
      </c>
      <c r="Z1478" s="119">
        <f t="shared" si="98"/>
        <v>155</v>
      </c>
      <c r="AA1478" s="120" t="str">
        <f>+IFERROR(IF(S1478&gt;0," ",Q1478-variables!$C$9)," ")</f>
        <v xml:space="preserve"> </v>
      </c>
    </row>
    <row r="1479" spans="2:27" s="121" customFormat="1" ht="24.95" hidden="1" customHeight="1">
      <c r="B1479" s="66">
        <f t="shared" si="95"/>
        <v>1476</v>
      </c>
      <c r="C1479" s="72" t="s">
        <v>5178</v>
      </c>
      <c r="D1479" s="73" t="s">
        <v>5179</v>
      </c>
      <c r="E1479" s="73" t="s">
        <v>5180</v>
      </c>
      <c r="F1479" s="66" t="s">
        <v>31</v>
      </c>
      <c r="G1479" s="116">
        <v>45807</v>
      </c>
      <c r="H1479" s="116">
        <v>45807</v>
      </c>
      <c r="I1479" s="116">
        <v>45811</v>
      </c>
      <c r="J1479" s="117" t="s">
        <v>3971</v>
      </c>
      <c r="K1479" s="64" t="s">
        <v>1087</v>
      </c>
      <c r="L1479" s="64" t="s">
        <v>47</v>
      </c>
      <c r="M1479" s="64" t="s">
        <v>202</v>
      </c>
      <c r="N1479" s="66" t="s">
        <v>34</v>
      </c>
      <c r="O1479" s="66">
        <f t="shared" si="96"/>
        <v>10</v>
      </c>
      <c r="P1479" s="66">
        <v>12</v>
      </c>
      <c r="Q1479" s="65">
        <f>+IFERROR(VLOOKUP(Z1479, fechas!$B$1:$C$1036, 2,FALSE), " ")</f>
        <v>45825</v>
      </c>
      <c r="R1479" s="66" t="s">
        <v>5181</v>
      </c>
      <c r="S1479" s="90">
        <v>45817</v>
      </c>
      <c r="T1479" s="66" t="s">
        <v>35</v>
      </c>
      <c r="U1479" s="65" t="s">
        <v>35</v>
      </c>
      <c r="V1479" s="66"/>
      <c r="W1479" s="66"/>
      <c r="X1479" s="118">
        <f t="shared" si="97"/>
        <v>0</v>
      </c>
      <c r="Y1479" s="119">
        <f>+IFERROR(VLOOKUP(G1479,fechas!$A$1:$D$292,2,FALSE), " ")</f>
        <v>143</v>
      </c>
      <c r="Z1479" s="119">
        <f t="shared" si="98"/>
        <v>155</v>
      </c>
      <c r="AA1479" s="120" t="str">
        <f>+IFERROR(IF(S1479&gt;0," ",Q1479-variables!$C$9)," ")</f>
        <v xml:space="preserve"> </v>
      </c>
    </row>
    <row r="1480" spans="2:27" s="121" customFormat="1" ht="24.95" hidden="1" customHeight="1">
      <c r="B1480" s="66">
        <f t="shared" si="95"/>
        <v>1477</v>
      </c>
      <c r="C1480" s="72" t="s">
        <v>5182</v>
      </c>
      <c r="D1480" s="73" t="s">
        <v>5183</v>
      </c>
      <c r="E1480" s="73" t="s">
        <v>5032</v>
      </c>
      <c r="F1480" s="66" t="s">
        <v>31</v>
      </c>
      <c r="G1480" s="116">
        <v>45811</v>
      </c>
      <c r="H1480" s="116">
        <v>45811</v>
      </c>
      <c r="I1480" s="116">
        <v>45811</v>
      </c>
      <c r="J1480" s="117" t="s">
        <v>5184</v>
      </c>
      <c r="K1480" s="64" t="s">
        <v>33</v>
      </c>
      <c r="L1480" s="64"/>
      <c r="M1480" s="64"/>
      <c r="N1480" s="66" t="s">
        <v>34</v>
      </c>
      <c r="O1480" s="66">
        <f t="shared" si="96"/>
        <v>1</v>
      </c>
      <c r="P1480" s="66">
        <v>12</v>
      </c>
      <c r="Q1480" s="65">
        <f>+IFERROR(VLOOKUP(Z1480, fechas!$B$1:$C$1036, 2,FALSE), " ")</f>
        <v>45827</v>
      </c>
      <c r="R1480" s="66" t="s">
        <v>35</v>
      </c>
      <c r="S1480" s="90">
        <v>45812</v>
      </c>
      <c r="T1480" s="66" t="s">
        <v>35</v>
      </c>
      <c r="U1480" s="65" t="s">
        <v>35</v>
      </c>
      <c r="V1480" s="66" t="s">
        <v>1332</v>
      </c>
      <c r="W1480" s="66"/>
      <c r="X1480" s="118">
        <f t="shared" si="97"/>
        <v>0</v>
      </c>
      <c r="Y1480" s="119">
        <f>+IFERROR(VLOOKUP(G1480,fechas!$A$1:$D$292,2,FALSE), " ")</f>
        <v>145</v>
      </c>
      <c r="Z1480" s="119">
        <f t="shared" si="98"/>
        <v>157</v>
      </c>
      <c r="AA1480" s="120" t="str">
        <f>+IFERROR(IF(S1480&gt;0," ",Q1480-variables!$C$9)," ")</f>
        <v xml:space="preserve"> </v>
      </c>
    </row>
    <row r="1481" spans="2:27" s="121" customFormat="1" ht="24.95" hidden="1" customHeight="1">
      <c r="B1481" s="66">
        <f t="shared" si="95"/>
        <v>1478</v>
      </c>
      <c r="C1481" s="72" t="s">
        <v>5185</v>
      </c>
      <c r="D1481" s="73" t="s">
        <v>5186</v>
      </c>
      <c r="E1481" s="73" t="s">
        <v>5187</v>
      </c>
      <c r="F1481" s="66" t="s">
        <v>31</v>
      </c>
      <c r="G1481" s="116">
        <v>45811</v>
      </c>
      <c r="H1481" s="116">
        <v>45811</v>
      </c>
      <c r="I1481" s="116">
        <v>45811</v>
      </c>
      <c r="J1481" s="117" t="s">
        <v>5184</v>
      </c>
      <c r="K1481" s="64" t="s">
        <v>33</v>
      </c>
      <c r="L1481" s="64"/>
      <c r="M1481" s="64"/>
      <c r="N1481" s="66" t="s">
        <v>34</v>
      </c>
      <c r="O1481" s="66">
        <f t="shared" si="96"/>
        <v>9</v>
      </c>
      <c r="P1481" s="66">
        <v>12</v>
      </c>
      <c r="Q1481" s="65">
        <f>+IFERROR(VLOOKUP(Z1481, fechas!$B$1:$C$1036, 2,FALSE), " ")</f>
        <v>45827</v>
      </c>
      <c r="R1481" s="66" t="s">
        <v>35</v>
      </c>
      <c r="S1481" s="90">
        <v>45820</v>
      </c>
      <c r="T1481" s="66" t="s">
        <v>35</v>
      </c>
      <c r="U1481" s="65" t="s">
        <v>35</v>
      </c>
      <c r="V1481" s="66" t="s">
        <v>5188</v>
      </c>
      <c r="W1481" s="66"/>
      <c r="X1481" s="118">
        <f t="shared" si="97"/>
        <v>0</v>
      </c>
      <c r="Y1481" s="119">
        <f>+IFERROR(VLOOKUP(G1481,fechas!$A$1:$D$292,2,FALSE), " ")</f>
        <v>145</v>
      </c>
      <c r="Z1481" s="119">
        <f t="shared" si="98"/>
        <v>157</v>
      </c>
      <c r="AA1481" s="120" t="str">
        <f>+IFERROR(IF(S1481&gt;0," ",Q1481-variables!$C$9)," ")</f>
        <v xml:space="preserve"> </v>
      </c>
    </row>
    <row r="1482" spans="2:27" s="121" customFormat="1" ht="24.95" hidden="1" customHeight="1">
      <c r="B1482" s="66">
        <f t="shared" si="95"/>
        <v>1479</v>
      </c>
      <c r="C1482" s="72" t="s">
        <v>5189</v>
      </c>
      <c r="D1482" s="73" t="s">
        <v>5190</v>
      </c>
      <c r="E1482" s="73" t="s">
        <v>5191</v>
      </c>
      <c r="F1482" s="66" t="s">
        <v>31</v>
      </c>
      <c r="G1482" s="116">
        <v>45811</v>
      </c>
      <c r="H1482" s="116">
        <v>45811</v>
      </c>
      <c r="I1482" s="116">
        <v>45811</v>
      </c>
      <c r="J1482" s="117" t="s">
        <v>5184</v>
      </c>
      <c r="K1482" s="64" t="s">
        <v>1896</v>
      </c>
      <c r="L1482" s="64" t="s">
        <v>2713</v>
      </c>
      <c r="M1482" s="64" t="s">
        <v>276</v>
      </c>
      <c r="N1482" s="66" t="s">
        <v>34</v>
      </c>
      <c r="O1482" s="66">
        <f t="shared" si="96"/>
        <v>10</v>
      </c>
      <c r="P1482" s="66">
        <v>12</v>
      </c>
      <c r="Q1482" s="65">
        <f>+IFERROR(VLOOKUP(Z1482, fechas!$B$1:$C$1036, 2,FALSE), " ")</f>
        <v>45827</v>
      </c>
      <c r="R1482" s="66" t="s">
        <v>5192</v>
      </c>
      <c r="S1482" s="90">
        <v>45821</v>
      </c>
      <c r="T1482" s="66" t="s">
        <v>35</v>
      </c>
      <c r="U1482" s="65" t="s">
        <v>35</v>
      </c>
      <c r="V1482" s="66" t="s">
        <v>1898</v>
      </c>
      <c r="W1482" s="66"/>
      <c r="X1482" s="118">
        <f t="shared" si="97"/>
        <v>0</v>
      </c>
      <c r="Y1482" s="119">
        <f>+IFERROR(VLOOKUP(G1482,fechas!$A$1:$D$292,2,FALSE), " ")</f>
        <v>145</v>
      </c>
      <c r="Z1482" s="119">
        <f t="shared" si="98"/>
        <v>157</v>
      </c>
      <c r="AA1482" s="120" t="str">
        <f>+IFERROR(IF(S1482&gt;0," ",Q1482-variables!$C$9)," ")</f>
        <v xml:space="preserve"> </v>
      </c>
    </row>
    <row r="1483" spans="2:27" s="121" customFormat="1" ht="24.95" hidden="1" customHeight="1">
      <c r="B1483" s="66">
        <f t="shared" si="95"/>
        <v>1480</v>
      </c>
      <c r="C1483" s="72" t="s">
        <v>5193</v>
      </c>
      <c r="D1483" s="73" t="s">
        <v>5194</v>
      </c>
      <c r="E1483" s="73" t="s">
        <v>228</v>
      </c>
      <c r="F1483" s="66" t="s">
        <v>31</v>
      </c>
      <c r="G1483" s="116">
        <v>45811</v>
      </c>
      <c r="H1483" s="116">
        <v>45811</v>
      </c>
      <c r="I1483" s="116">
        <v>45811</v>
      </c>
      <c r="J1483" s="117" t="s">
        <v>5184</v>
      </c>
      <c r="K1483" s="64" t="s">
        <v>33</v>
      </c>
      <c r="L1483" s="64"/>
      <c r="M1483" s="64"/>
      <c r="N1483" s="66" t="s">
        <v>34</v>
      </c>
      <c r="O1483" s="66">
        <f t="shared" si="96"/>
        <v>13</v>
      </c>
      <c r="P1483" s="66">
        <v>12</v>
      </c>
      <c r="Q1483" s="65">
        <f>+IFERROR(VLOOKUP(Z1483, fechas!$B$1:$C$1036, 2,FALSE), " ")</f>
        <v>45827</v>
      </c>
      <c r="R1483" s="66" t="s">
        <v>35</v>
      </c>
      <c r="S1483" s="90">
        <v>45824</v>
      </c>
      <c r="T1483" s="66" t="s">
        <v>35</v>
      </c>
      <c r="U1483" s="65" t="s">
        <v>35</v>
      </c>
      <c r="V1483" s="66" t="s">
        <v>5195</v>
      </c>
      <c r="W1483" s="66"/>
      <c r="X1483" s="118">
        <f t="shared" si="97"/>
        <v>0</v>
      </c>
      <c r="Y1483" s="119">
        <f>+IFERROR(VLOOKUP(G1483,fechas!$A$1:$D$292,2,FALSE), " ")</f>
        <v>145</v>
      </c>
      <c r="Z1483" s="119">
        <f t="shared" si="98"/>
        <v>157</v>
      </c>
      <c r="AA1483" s="120" t="str">
        <f>+IFERROR(IF(S1483&gt;0," ",Q1483-variables!$C$9)," ")</f>
        <v xml:space="preserve"> </v>
      </c>
    </row>
    <row r="1484" spans="2:27" s="121" customFormat="1" ht="24.95" hidden="1" customHeight="1">
      <c r="B1484" s="66">
        <f t="shared" si="95"/>
        <v>1481</v>
      </c>
      <c r="C1484" s="72" t="s">
        <v>5196</v>
      </c>
      <c r="D1484" s="73" t="s">
        <v>5197</v>
      </c>
      <c r="E1484" s="73" t="s">
        <v>5198</v>
      </c>
      <c r="F1484" s="66" t="s">
        <v>31</v>
      </c>
      <c r="G1484" s="116">
        <v>45811</v>
      </c>
      <c r="H1484" s="116">
        <v>45811</v>
      </c>
      <c r="I1484" s="116">
        <v>45811</v>
      </c>
      <c r="J1484" s="117" t="s">
        <v>5184</v>
      </c>
      <c r="K1484" s="64" t="s">
        <v>1896</v>
      </c>
      <c r="L1484" s="64" t="s">
        <v>2713</v>
      </c>
      <c r="M1484" s="64" t="s">
        <v>276</v>
      </c>
      <c r="N1484" s="66" t="s">
        <v>34</v>
      </c>
      <c r="O1484" s="66">
        <f t="shared" si="96"/>
        <v>14</v>
      </c>
      <c r="P1484" s="66">
        <v>12</v>
      </c>
      <c r="Q1484" s="65">
        <f>+IFERROR(VLOOKUP(Z1484, fechas!$B$1:$C$1036, 2,FALSE), " ")</f>
        <v>45827</v>
      </c>
      <c r="R1484" s="66" t="s">
        <v>5199</v>
      </c>
      <c r="S1484" s="90">
        <v>45825</v>
      </c>
      <c r="T1484" s="66" t="s">
        <v>35</v>
      </c>
      <c r="U1484" s="65" t="s">
        <v>35</v>
      </c>
      <c r="V1484" s="66" t="s">
        <v>1898</v>
      </c>
      <c r="W1484" s="66"/>
      <c r="X1484" s="118">
        <f t="shared" si="97"/>
        <v>0</v>
      </c>
      <c r="Y1484" s="119">
        <f>+IFERROR(VLOOKUP(G1484,fechas!$A$1:$D$292,2,FALSE), " ")</f>
        <v>145</v>
      </c>
      <c r="Z1484" s="119">
        <f t="shared" si="98"/>
        <v>157</v>
      </c>
      <c r="AA1484" s="120" t="str">
        <f>+IFERROR(IF(S1484&gt;0," ",Q1484-variables!$C$9)," ")</f>
        <v xml:space="preserve"> </v>
      </c>
    </row>
    <row r="1485" spans="2:27" s="121" customFormat="1" ht="24.95" hidden="1" customHeight="1">
      <c r="B1485" s="66">
        <f t="shared" si="95"/>
        <v>1482</v>
      </c>
      <c r="C1485" s="72" t="s">
        <v>5200</v>
      </c>
      <c r="D1485" s="73" t="s">
        <v>5201</v>
      </c>
      <c r="E1485" s="73" t="s">
        <v>132</v>
      </c>
      <c r="F1485" s="66" t="s">
        <v>61</v>
      </c>
      <c r="G1485" s="116">
        <v>45811</v>
      </c>
      <c r="H1485" s="116">
        <v>45811</v>
      </c>
      <c r="I1485" s="116">
        <v>45811</v>
      </c>
      <c r="J1485" s="117" t="s">
        <v>5184</v>
      </c>
      <c r="K1485" s="64" t="s">
        <v>33</v>
      </c>
      <c r="L1485" s="64"/>
      <c r="M1485" s="64"/>
      <c r="N1485" s="66" t="s">
        <v>34</v>
      </c>
      <c r="O1485" s="66">
        <f t="shared" si="96"/>
        <v>1</v>
      </c>
      <c r="P1485" s="66">
        <v>12</v>
      </c>
      <c r="Q1485" s="65">
        <f>+IFERROR(VLOOKUP(Z1485, fechas!$B$1:$C$1036, 2,FALSE), " ")</f>
        <v>45827</v>
      </c>
      <c r="R1485" s="66" t="s">
        <v>35</v>
      </c>
      <c r="S1485" s="90">
        <v>45812</v>
      </c>
      <c r="T1485" s="66" t="s">
        <v>35</v>
      </c>
      <c r="U1485" s="65" t="s">
        <v>35</v>
      </c>
      <c r="V1485" s="66"/>
      <c r="W1485" s="66"/>
      <c r="X1485" s="118">
        <f t="shared" si="97"/>
        <v>0</v>
      </c>
      <c r="Y1485" s="119">
        <f>+IFERROR(VLOOKUP(G1485,fechas!$A$1:$D$292,2,FALSE), " ")</f>
        <v>145</v>
      </c>
      <c r="Z1485" s="119">
        <f t="shared" si="98"/>
        <v>157</v>
      </c>
      <c r="AA1485" s="120" t="str">
        <f>+IFERROR(IF(S1485&gt;0," ",Q1485-variables!$C$9)," ")</f>
        <v xml:space="preserve"> </v>
      </c>
    </row>
    <row r="1486" spans="2:27" s="121" customFormat="1" ht="24.95" hidden="1" customHeight="1">
      <c r="B1486" s="66">
        <f t="shared" si="95"/>
        <v>1483</v>
      </c>
      <c r="C1486" s="72" t="s">
        <v>5202</v>
      </c>
      <c r="D1486" s="73" t="s">
        <v>5203</v>
      </c>
      <c r="E1486" s="73" t="s">
        <v>5204</v>
      </c>
      <c r="F1486" s="66" t="s">
        <v>31</v>
      </c>
      <c r="G1486" s="116">
        <v>45812</v>
      </c>
      <c r="H1486" s="116">
        <v>45812</v>
      </c>
      <c r="I1486" s="116">
        <v>45812</v>
      </c>
      <c r="J1486" s="117" t="s">
        <v>5184</v>
      </c>
      <c r="K1486" s="64" t="s">
        <v>1896</v>
      </c>
      <c r="L1486" s="64" t="s">
        <v>2713</v>
      </c>
      <c r="M1486" s="64" t="s">
        <v>276</v>
      </c>
      <c r="N1486" s="66" t="s">
        <v>34</v>
      </c>
      <c r="O1486" s="66">
        <f t="shared" si="96"/>
        <v>9</v>
      </c>
      <c r="P1486" s="66">
        <v>12</v>
      </c>
      <c r="Q1486" s="65">
        <f>+IFERROR(VLOOKUP(Z1486, fechas!$B$1:$C$1036, 2,FALSE), " ")</f>
        <v>45828</v>
      </c>
      <c r="R1486" s="66" t="s">
        <v>5205</v>
      </c>
      <c r="S1486" s="90">
        <v>45821</v>
      </c>
      <c r="T1486" s="66" t="s">
        <v>5206</v>
      </c>
      <c r="U1486" s="65">
        <v>45821</v>
      </c>
      <c r="V1486" s="66"/>
      <c r="W1486" s="66"/>
      <c r="X1486" s="118">
        <f t="shared" si="97"/>
        <v>0</v>
      </c>
      <c r="Y1486" s="119">
        <f>+IFERROR(VLOOKUP(G1486,fechas!$A$1:$D$292,2,FALSE), " ")</f>
        <v>146</v>
      </c>
      <c r="Z1486" s="119">
        <f t="shared" si="98"/>
        <v>158</v>
      </c>
      <c r="AA1486" s="120" t="str">
        <f>+IFERROR(IF(S1486&gt;0," ",Q1486-variables!$C$9)," ")</f>
        <v xml:space="preserve"> </v>
      </c>
    </row>
    <row r="1487" spans="2:27" s="121" customFormat="1" ht="24.95" hidden="1" customHeight="1">
      <c r="B1487" s="66">
        <f t="shared" si="95"/>
        <v>1484</v>
      </c>
      <c r="C1487" s="72" t="s">
        <v>5207</v>
      </c>
      <c r="D1487" s="73" t="s">
        <v>5208</v>
      </c>
      <c r="E1487" s="73" t="s">
        <v>5209</v>
      </c>
      <c r="F1487" s="66" t="s">
        <v>31</v>
      </c>
      <c r="G1487" s="116">
        <v>45805</v>
      </c>
      <c r="H1487" s="116">
        <v>45812</v>
      </c>
      <c r="I1487" s="116">
        <v>45812</v>
      </c>
      <c r="J1487" s="117" t="s">
        <v>5184</v>
      </c>
      <c r="K1487" s="64" t="s">
        <v>33</v>
      </c>
      <c r="L1487" s="64"/>
      <c r="M1487" s="64"/>
      <c r="N1487" s="66" t="s">
        <v>34</v>
      </c>
      <c r="O1487" s="66">
        <f t="shared" si="96"/>
        <v>22</v>
      </c>
      <c r="P1487" s="66">
        <v>15</v>
      </c>
      <c r="Q1487" s="65">
        <f>+IFERROR(VLOOKUP(Z1487, fechas!$B$1:$C$1036, 2,FALSE), " ")</f>
        <v>45826</v>
      </c>
      <c r="R1487" s="66" t="s">
        <v>35</v>
      </c>
      <c r="S1487" s="90">
        <v>45827</v>
      </c>
      <c r="T1487" s="66" t="s">
        <v>35</v>
      </c>
      <c r="U1487" s="66" t="s">
        <v>35</v>
      </c>
      <c r="V1487" s="66" t="s">
        <v>5210</v>
      </c>
      <c r="W1487" s="66"/>
      <c r="X1487" s="118">
        <f t="shared" si="97"/>
        <v>0</v>
      </c>
      <c r="Y1487" s="119">
        <f>+IFERROR(VLOOKUP(G1487,fechas!$A$1:$D$292,2,FALSE), " ")</f>
        <v>141</v>
      </c>
      <c r="Z1487" s="119">
        <f t="shared" si="98"/>
        <v>156</v>
      </c>
      <c r="AA1487" s="120" t="str">
        <f>+IFERROR(IF(S1487&gt;0," ",Q1487-variables!$C$9)," ")</f>
        <v xml:space="preserve"> </v>
      </c>
    </row>
    <row r="1488" spans="2:27" s="121" customFormat="1" ht="24.95" hidden="1" customHeight="1">
      <c r="B1488" s="66">
        <f t="shared" si="95"/>
        <v>1485</v>
      </c>
      <c r="C1488" s="72" t="s">
        <v>5211</v>
      </c>
      <c r="D1488" s="73" t="s">
        <v>5212</v>
      </c>
      <c r="E1488" s="73" t="s">
        <v>816</v>
      </c>
      <c r="F1488" s="66" t="s">
        <v>31</v>
      </c>
      <c r="G1488" s="116">
        <v>45811</v>
      </c>
      <c r="H1488" s="116">
        <v>45811</v>
      </c>
      <c r="I1488" s="116">
        <v>45812</v>
      </c>
      <c r="J1488" s="117" t="s">
        <v>5184</v>
      </c>
      <c r="K1488" s="64" t="s">
        <v>1896</v>
      </c>
      <c r="L1488" s="64" t="s">
        <v>2713</v>
      </c>
      <c r="M1488" s="64" t="s">
        <v>276</v>
      </c>
      <c r="N1488" s="66" t="s">
        <v>34</v>
      </c>
      <c r="O1488" s="66">
        <f t="shared" si="96"/>
        <v>10</v>
      </c>
      <c r="P1488" s="66">
        <v>12</v>
      </c>
      <c r="Q1488" s="65">
        <f>+IFERROR(VLOOKUP(Z1488, fechas!$B$1:$C$1036, 2,FALSE), " ")</f>
        <v>45827</v>
      </c>
      <c r="R1488" s="66" t="s">
        <v>5213</v>
      </c>
      <c r="S1488" s="90">
        <v>45821</v>
      </c>
      <c r="T1488" s="66" t="s">
        <v>35</v>
      </c>
      <c r="U1488" s="65" t="s">
        <v>35</v>
      </c>
      <c r="V1488" s="66" t="s">
        <v>1898</v>
      </c>
      <c r="W1488" s="66"/>
      <c r="X1488" s="118">
        <f t="shared" si="97"/>
        <v>0</v>
      </c>
      <c r="Y1488" s="119">
        <f>+IFERROR(VLOOKUP(G1488,fechas!$A$1:$D$292,2,FALSE), " ")</f>
        <v>145</v>
      </c>
      <c r="Z1488" s="119">
        <f t="shared" si="98"/>
        <v>157</v>
      </c>
      <c r="AA1488" s="120" t="str">
        <f>+IFERROR(IF(S1488&gt;0," ",Q1488-variables!$C$9)," ")</f>
        <v xml:space="preserve"> </v>
      </c>
    </row>
    <row r="1489" spans="2:27" s="121" customFormat="1" ht="24.95" hidden="1" customHeight="1">
      <c r="B1489" s="66">
        <f t="shared" si="95"/>
        <v>1486</v>
      </c>
      <c r="C1489" s="72" t="s">
        <v>5214</v>
      </c>
      <c r="D1489" s="73" t="s">
        <v>5215</v>
      </c>
      <c r="E1489" s="73" t="s">
        <v>1989</v>
      </c>
      <c r="F1489" s="66" t="s">
        <v>31</v>
      </c>
      <c r="G1489" s="116">
        <v>45811</v>
      </c>
      <c r="H1489" s="116">
        <v>45811</v>
      </c>
      <c r="I1489" s="116">
        <v>45812</v>
      </c>
      <c r="J1489" s="117" t="s">
        <v>5184</v>
      </c>
      <c r="K1489" s="64" t="s">
        <v>33</v>
      </c>
      <c r="L1489" s="64"/>
      <c r="M1489" s="64"/>
      <c r="N1489" s="66" t="s">
        <v>34</v>
      </c>
      <c r="O1489" s="66">
        <f t="shared" si="96"/>
        <v>13</v>
      </c>
      <c r="P1489" s="66">
        <v>12</v>
      </c>
      <c r="Q1489" s="65">
        <f>+IFERROR(VLOOKUP(Z1489, fechas!$B$1:$C$1036, 2,FALSE), " ")</f>
        <v>45827</v>
      </c>
      <c r="R1489" s="66" t="s">
        <v>35</v>
      </c>
      <c r="S1489" s="90">
        <v>45824</v>
      </c>
      <c r="T1489" s="66" t="s">
        <v>35</v>
      </c>
      <c r="U1489" s="65" t="s">
        <v>35</v>
      </c>
      <c r="V1489" s="66"/>
      <c r="W1489" s="66"/>
      <c r="X1489" s="118">
        <f t="shared" si="97"/>
        <v>0</v>
      </c>
      <c r="Y1489" s="119">
        <f>+IFERROR(VLOOKUP(G1489,fechas!$A$1:$D$292,2,FALSE), " ")</f>
        <v>145</v>
      </c>
      <c r="Z1489" s="119">
        <f t="shared" si="98"/>
        <v>157</v>
      </c>
      <c r="AA1489" s="120" t="str">
        <f>+IFERROR(IF(S1489&gt;0," ",Q1489-variables!$C$9)," ")</f>
        <v xml:space="preserve"> </v>
      </c>
    </row>
    <row r="1490" spans="2:27" s="121" customFormat="1" ht="24.95" hidden="1" customHeight="1">
      <c r="B1490" s="66">
        <f t="shared" si="95"/>
        <v>1487</v>
      </c>
      <c r="C1490" s="72" t="s">
        <v>5216</v>
      </c>
      <c r="D1490" s="73" t="s">
        <v>5217</v>
      </c>
      <c r="E1490" s="73" t="s">
        <v>553</v>
      </c>
      <c r="F1490" s="66" t="s">
        <v>31</v>
      </c>
      <c r="G1490" s="116">
        <v>45811</v>
      </c>
      <c r="H1490" s="116">
        <v>45811</v>
      </c>
      <c r="I1490" s="116">
        <v>45812</v>
      </c>
      <c r="J1490" s="117" t="s">
        <v>5184</v>
      </c>
      <c r="K1490" s="64" t="s">
        <v>1727</v>
      </c>
      <c r="L1490" s="64" t="s">
        <v>80</v>
      </c>
      <c r="M1490" s="64" t="s">
        <v>183</v>
      </c>
      <c r="N1490" s="66" t="s">
        <v>108</v>
      </c>
      <c r="O1490" s="66">
        <f t="shared" si="96"/>
        <v>1</v>
      </c>
      <c r="P1490" s="66">
        <v>12</v>
      </c>
      <c r="Q1490" s="65">
        <f>+IFERROR(VLOOKUP(Z1490, fechas!$B$1:$C$1036, 2,FALSE), " ")</f>
        <v>45827</v>
      </c>
      <c r="R1490" s="66" t="s">
        <v>35</v>
      </c>
      <c r="S1490" s="90">
        <v>45812</v>
      </c>
      <c r="T1490" s="66" t="s">
        <v>35</v>
      </c>
      <c r="U1490" s="65" t="s">
        <v>35</v>
      </c>
      <c r="V1490" s="66" t="s">
        <v>2908</v>
      </c>
      <c r="W1490" s="66"/>
      <c r="X1490" s="118">
        <f t="shared" si="97"/>
        <v>0</v>
      </c>
      <c r="Y1490" s="119">
        <f>+IFERROR(VLOOKUP(G1490,fechas!$A$1:$D$292,2,FALSE), " ")</f>
        <v>145</v>
      </c>
      <c r="Z1490" s="119">
        <f t="shared" si="98"/>
        <v>157</v>
      </c>
      <c r="AA1490" s="120" t="str">
        <f>+IFERROR(IF(S1490&gt;0," ",Q1490-variables!$C$9)," ")</f>
        <v xml:space="preserve"> </v>
      </c>
    </row>
    <row r="1491" spans="2:27" s="121" customFormat="1" ht="24.95" hidden="1" customHeight="1">
      <c r="B1491" s="66">
        <f t="shared" si="95"/>
        <v>1488</v>
      </c>
      <c r="C1491" s="72" t="s">
        <v>5218</v>
      </c>
      <c r="D1491" s="73" t="s">
        <v>5219</v>
      </c>
      <c r="E1491" s="73" t="s">
        <v>5220</v>
      </c>
      <c r="F1491" s="66" t="s">
        <v>31</v>
      </c>
      <c r="G1491" s="116">
        <v>45811</v>
      </c>
      <c r="H1491" s="116">
        <v>45811</v>
      </c>
      <c r="I1491" s="116">
        <v>45812</v>
      </c>
      <c r="J1491" s="117" t="s">
        <v>5184</v>
      </c>
      <c r="K1491" s="64" t="s">
        <v>1896</v>
      </c>
      <c r="L1491" s="64" t="s">
        <v>2713</v>
      </c>
      <c r="M1491" s="64" t="s">
        <v>276</v>
      </c>
      <c r="N1491" s="66" t="s">
        <v>34</v>
      </c>
      <c r="O1491" s="66">
        <f t="shared" si="96"/>
        <v>10</v>
      </c>
      <c r="P1491" s="66">
        <v>12</v>
      </c>
      <c r="Q1491" s="65">
        <f>+IFERROR(VLOOKUP(Z1491, fechas!$B$1:$C$1036, 2,FALSE), " ")</f>
        <v>45827</v>
      </c>
      <c r="R1491" s="66" t="s">
        <v>5221</v>
      </c>
      <c r="S1491" s="90">
        <v>45821</v>
      </c>
      <c r="T1491" s="66" t="s">
        <v>5222</v>
      </c>
      <c r="U1491" s="65">
        <v>45820</v>
      </c>
      <c r="V1491" s="66"/>
      <c r="W1491" s="66"/>
      <c r="X1491" s="118">
        <f t="shared" si="97"/>
        <v>0</v>
      </c>
      <c r="Y1491" s="119">
        <f>+IFERROR(VLOOKUP(G1491,fechas!$A$1:$D$292,2,FALSE), " ")</f>
        <v>145</v>
      </c>
      <c r="Z1491" s="119">
        <f t="shared" si="98"/>
        <v>157</v>
      </c>
      <c r="AA1491" s="120" t="str">
        <f>+IFERROR(IF(S1491&gt;0," ",Q1491-variables!$C$9)," ")</f>
        <v xml:space="preserve"> </v>
      </c>
    </row>
    <row r="1492" spans="2:27" s="121" customFormat="1" ht="24.95" hidden="1" customHeight="1">
      <c r="B1492" s="66">
        <f t="shared" si="95"/>
        <v>1489</v>
      </c>
      <c r="C1492" s="72" t="s">
        <v>5223</v>
      </c>
      <c r="D1492" s="73" t="s">
        <v>5224</v>
      </c>
      <c r="E1492" s="73" t="s">
        <v>1320</v>
      </c>
      <c r="F1492" s="66" t="s">
        <v>31</v>
      </c>
      <c r="G1492" s="116">
        <v>45811</v>
      </c>
      <c r="H1492" s="116">
        <v>45811</v>
      </c>
      <c r="I1492" s="116">
        <v>45812</v>
      </c>
      <c r="J1492" s="117" t="s">
        <v>5184</v>
      </c>
      <c r="K1492" s="64" t="s">
        <v>1087</v>
      </c>
      <c r="L1492" s="64" t="s">
        <v>47</v>
      </c>
      <c r="M1492" s="64" t="s">
        <v>202</v>
      </c>
      <c r="N1492" s="66" t="s">
        <v>34</v>
      </c>
      <c r="O1492" s="66">
        <f t="shared" si="96"/>
        <v>10</v>
      </c>
      <c r="P1492" s="66">
        <v>12</v>
      </c>
      <c r="Q1492" s="65">
        <f>+IFERROR(VLOOKUP(Z1492, fechas!$B$1:$C$1036, 2,FALSE), " ")</f>
        <v>45827</v>
      </c>
      <c r="R1492" s="66" t="s">
        <v>5225</v>
      </c>
      <c r="S1492" s="90">
        <v>45821</v>
      </c>
      <c r="T1492" s="66" t="s">
        <v>35</v>
      </c>
      <c r="U1492" s="65" t="s">
        <v>35</v>
      </c>
      <c r="V1492" s="66"/>
      <c r="W1492" s="66"/>
      <c r="X1492" s="118">
        <f t="shared" si="97"/>
        <v>0</v>
      </c>
      <c r="Y1492" s="119">
        <f>+IFERROR(VLOOKUP(G1492,fechas!$A$1:$D$292,2,FALSE), " ")</f>
        <v>145</v>
      </c>
      <c r="Z1492" s="119">
        <f t="shared" si="98"/>
        <v>157</v>
      </c>
      <c r="AA1492" s="120" t="str">
        <f>+IFERROR(IF(S1492&gt;0," ",Q1492-variables!$C$9)," ")</f>
        <v xml:space="preserve"> </v>
      </c>
    </row>
    <row r="1493" spans="2:27" s="121" customFormat="1" ht="24.95" hidden="1" customHeight="1">
      <c r="B1493" s="66">
        <f t="shared" si="95"/>
        <v>1490</v>
      </c>
      <c r="C1493" s="72" t="s">
        <v>5226</v>
      </c>
      <c r="D1493" s="73" t="s">
        <v>5227</v>
      </c>
      <c r="E1493" s="73" t="s">
        <v>5228</v>
      </c>
      <c r="F1493" s="66" t="s">
        <v>31</v>
      </c>
      <c r="G1493" s="116">
        <v>45811</v>
      </c>
      <c r="H1493" s="116">
        <v>45811</v>
      </c>
      <c r="I1493" s="116">
        <v>45812</v>
      </c>
      <c r="J1493" s="117" t="s">
        <v>5184</v>
      </c>
      <c r="K1493" s="64" t="s">
        <v>1896</v>
      </c>
      <c r="L1493" s="64" t="s">
        <v>2713</v>
      </c>
      <c r="M1493" s="64" t="s">
        <v>276</v>
      </c>
      <c r="N1493" s="66" t="s">
        <v>34</v>
      </c>
      <c r="O1493" s="66">
        <f t="shared" si="96"/>
        <v>10</v>
      </c>
      <c r="P1493" s="66">
        <v>12</v>
      </c>
      <c r="Q1493" s="65">
        <f>+IFERROR(VLOOKUP(Z1493, fechas!$B$1:$C$1036, 2,FALSE), " ")</f>
        <v>45827</v>
      </c>
      <c r="R1493" s="66" t="s">
        <v>5229</v>
      </c>
      <c r="S1493" s="90">
        <v>45821</v>
      </c>
      <c r="T1493" s="66" t="s">
        <v>5230</v>
      </c>
      <c r="U1493" s="65">
        <v>45820</v>
      </c>
      <c r="V1493" s="66"/>
      <c r="W1493" s="66"/>
      <c r="X1493" s="118">
        <f t="shared" si="97"/>
        <v>0</v>
      </c>
      <c r="Y1493" s="119">
        <f>+IFERROR(VLOOKUP(G1493,fechas!$A$1:$D$292,2,FALSE), " ")</f>
        <v>145</v>
      </c>
      <c r="Z1493" s="119">
        <f t="shared" si="98"/>
        <v>157</v>
      </c>
      <c r="AA1493" s="120" t="str">
        <f>+IFERROR(IF(S1493&gt;0," ",Q1493-variables!$C$9)," ")</f>
        <v xml:space="preserve"> </v>
      </c>
    </row>
    <row r="1494" spans="2:27" s="121" customFormat="1" ht="24.95" hidden="1" customHeight="1">
      <c r="B1494" s="66">
        <f t="shared" si="95"/>
        <v>1491</v>
      </c>
      <c r="C1494" s="72" t="s">
        <v>5231</v>
      </c>
      <c r="D1494" s="73" t="s">
        <v>5232</v>
      </c>
      <c r="E1494" s="73" t="s">
        <v>5233</v>
      </c>
      <c r="F1494" s="66" t="s">
        <v>31</v>
      </c>
      <c r="G1494" s="116">
        <v>45811</v>
      </c>
      <c r="H1494" s="116">
        <v>45811</v>
      </c>
      <c r="I1494" s="116">
        <v>45812</v>
      </c>
      <c r="J1494" s="117" t="s">
        <v>5184</v>
      </c>
      <c r="K1494" s="64" t="s">
        <v>1087</v>
      </c>
      <c r="L1494" s="64" t="s">
        <v>47</v>
      </c>
      <c r="M1494" s="64" t="s">
        <v>202</v>
      </c>
      <c r="N1494" s="66" t="s">
        <v>34</v>
      </c>
      <c r="O1494" s="66">
        <f t="shared" si="96"/>
        <v>22</v>
      </c>
      <c r="P1494" s="66">
        <v>12</v>
      </c>
      <c r="Q1494" s="65">
        <f>+IFERROR(VLOOKUP(Z1494, fechas!$B$1:$C$1036, 2,FALSE), " ")</f>
        <v>45827</v>
      </c>
      <c r="R1494" s="66" t="s">
        <v>5234</v>
      </c>
      <c r="S1494" s="90">
        <v>45833</v>
      </c>
      <c r="T1494" s="66" t="s">
        <v>5235</v>
      </c>
      <c r="U1494" s="65">
        <v>45826</v>
      </c>
      <c r="V1494" s="66"/>
      <c r="W1494" s="66"/>
      <c r="X1494" s="118">
        <f t="shared" si="97"/>
        <v>0</v>
      </c>
      <c r="Y1494" s="119">
        <f>+IFERROR(VLOOKUP(G1494,fechas!$A$1:$D$292,2,FALSE), " ")</f>
        <v>145</v>
      </c>
      <c r="Z1494" s="119">
        <f t="shared" si="98"/>
        <v>157</v>
      </c>
      <c r="AA1494" s="120" t="str">
        <f>+IFERROR(IF(S1494&gt;0," ",Q1494-variables!$C$9)," ")</f>
        <v xml:space="preserve"> </v>
      </c>
    </row>
    <row r="1495" spans="2:27" s="121" customFormat="1" ht="24.95" hidden="1" customHeight="1">
      <c r="B1495" s="66">
        <f t="shared" si="95"/>
        <v>1492</v>
      </c>
      <c r="C1495" s="72" t="s">
        <v>5236</v>
      </c>
      <c r="D1495" s="73" t="s">
        <v>1107</v>
      </c>
      <c r="E1495" s="73" t="s">
        <v>1108</v>
      </c>
      <c r="F1495" s="66" t="s">
        <v>31</v>
      </c>
      <c r="G1495" s="116">
        <v>45812</v>
      </c>
      <c r="H1495" s="116">
        <v>45812</v>
      </c>
      <c r="I1495" s="116">
        <v>45812</v>
      </c>
      <c r="J1495" s="117" t="s">
        <v>5184</v>
      </c>
      <c r="K1495" s="64" t="s">
        <v>1727</v>
      </c>
      <c r="L1495" s="64" t="s">
        <v>2713</v>
      </c>
      <c r="M1495" s="64" t="s">
        <v>276</v>
      </c>
      <c r="N1495" s="66" t="s">
        <v>34</v>
      </c>
      <c r="O1495" s="66">
        <f t="shared" si="96"/>
        <v>5</v>
      </c>
      <c r="P1495" s="66">
        <v>12</v>
      </c>
      <c r="Q1495" s="65">
        <f>+IFERROR(VLOOKUP(Z1495, fechas!$B$1:$C$1036, 2,FALSE), " ")</f>
        <v>45828</v>
      </c>
      <c r="R1495" s="66" t="s">
        <v>5237</v>
      </c>
      <c r="S1495" s="90">
        <v>45817</v>
      </c>
      <c r="T1495" s="66" t="s">
        <v>35</v>
      </c>
      <c r="U1495" s="65" t="s">
        <v>35</v>
      </c>
      <c r="V1495" s="66" t="s">
        <v>2908</v>
      </c>
      <c r="W1495" s="66"/>
      <c r="X1495" s="118">
        <f t="shared" si="97"/>
        <v>0</v>
      </c>
      <c r="Y1495" s="119">
        <f>+IFERROR(VLOOKUP(G1495,fechas!$A$1:$D$292,2,FALSE), " ")</f>
        <v>146</v>
      </c>
      <c r="Z1495" s="119">
        <f t="shared" si="98"/>
        <v>158</v>
      </c>
      <c r="AA1495" s="120" t="str">
        <f>+IFERROR(IF(S1495&gt;0," ",Q1495-variables!$C$9)," ")</f>
        <v xml:space="preserve"> </v>
      </c>
    </row>
    <row r="1496" spans="2:27" s="121" customFormat="1" ht="24.95" hidden="1" customHeight="1">
      <c r="B1496" s="66">
        <f t="shared" si="95"/>
        <v>1493</v>
      </c>
      <c r="C1496" s="72" t="s">
        <v>5238</v>
      </c>
      <c r="D1496" s="73" t="s">
        <v>5239</v>
      </c>
      <c r="E1496" s="73" t="s">
        <v>5240</v>
      </c>
      <c r="F1496" s="66" t="s">
        <v>31</v>
      </c>
      <c r="G1496" s="116">
        <v>45812</v>
      </c>
      <c r="H1496" s="116">
        <v>45812</v>
      </c>
      <c r="I1496" s="116">
        <v>45812</v>
      </c>
      <c r="J1496" s="117" t="s">
        <v>5184</v>
      </c>
      <c r="K1496" s="64" t="s">
        <v>1087</v>
      </c>
      <c r="L1496" s="64" t="s">
        <v>47</v>
      </c>
      <c r="M1496" s="64" t="s">
        <v>202</v>
      </c>
      <c r="N1496" s="66" t="s">
        <v>34</v>
      </c>
      <c r="O1496" s="66">
        <f t="shared" si="96"/>
        <v>12</v>
      </c>
      <c r="P1496" s="66">
        <v>12</v>
      </c>
      <c r="Q1496" s="65">
        <f>+IFERROR(VLOOKUP(Z1496, fechas!$B$1:$C$1036, 2,FALSE), " ")</f>
        <v>45828</v>
      </c>
      <c r="R1496" s="66" t="s">
        <v>5241</v>
      </c>
      <c r="S1496" s="90">
        <v>45824</v>
      </c>
      <c r="T1496" s="66" t="s">
        <v>35</v>
      </c>
      <c r="U1496" s="65" t="s">
        <v>35</v>
      </c>
      <c r="V1496" s="66"/>
      <c r="W1496" s="66"/>
      <c r="X1496" s="118">
        <f t="shared" si="97"/>
        <v>0</v>
      </c>
      <c r="Y1496" s="119">
        <f>+IFERROR(VLOOKUP(G1496,fechas!$A$1:$D$292,2,FALSE), " ")</f>
        <v>146</v>
      </c>
      <c r="Z1496" s="119">
        <f t="shared" si="98"/>
        <v>158</v>
      </c>
      <c r="AA1496" s="120" t="str">
        <f>+IFERROR(IF(S1496&gt;0," ",Q1496-variables!$C$9)," ")</f>
        <v xml:space="preserve"> </v>
      </c>
    </row>
    <row r="1497" spans="2:27" s="121" customFormat="1" ht="24.95" hidden="1" customHeight="1">
      <c r="B1497" s="66">
        <f t="shared" si="95"/>
        <v>1494</v>
      </c>
      <c r="C1497" s="72" t="s">
        <v>5242</v>
      </c>
      <c r="D1497" s="73" t="s">
        <v>5243</v>
      </c>
      <c r="E1497" s="73" t="s">
        <v>74</v>
      </c>
      <c r="F1497" s="66" t="s">
        <v>61</v>
      </c>
      <c r="G1497" s="116">
        <v>45813</v>
      </c>
      <c r="H1497" s="116">
        <v>45813</v>
      </c>
      <c r="I1497" s="116">
        <v>45813</v>
      </c>
      <c r="J1497" s="116" t="s">
        <v>5184</v>
      </c>
      <c r="K1497" s="64" t="s">
        <v>1727</v>
      </c>
      <c r="L1497" s="64" t="s">
        <v>2713</v>
      </c>
      <c r="M1497" s="64" t="s">
        <v>276</v>
      </c>
      <c r="N1497" s="66" t="s">
        <v>34</v>
      </c>
      <c r="O1497" s="66">
        <f t="shared" si="96"/>
        <v>5</v>
      </c>
      <c r="P1497" s="66">
        <v>12</v>
      </c>
      <c r="Q1497" s="65">
        <f>+IFERROR(VLOOKUP(Z1497, fechas!$B$1:$C$1036, 2,FALSE), " ")</f>
        <v>45831</v>
      </c>
      <c r="R1497" s="66" t="s">
        <v>5244</v>
      </c>
      <c r="S1497" s="90">
        <v>45818</v>
      </c>
      <c r="T1497" s="66" t="s">
        <v>35</v>
      </c>
      <c r="U1497" s="65" t="s">
        <v>35</v>
      </c>
      <c r="V1497" s="66" t="s">
        <v>2908</v>
      </c>
      <c r="W1497" s="66"/>
      <c r="X1497" s="118">
        <f t="shared" si="97"/>
        <v>0</v>
      </c>
      <c r="Y1497" s="119">
        <f>+IFERROR(VLOOKUP(G1497,fechas!$A$1:$D$292,2,FALSE), " ")</f>
        <v>147</v>
      </c>
      <c r="Z1497" s="119">
        <f t="shared" si="98"/>
        <v>159</v>
      </c>
      <c r="AA1497" s="120" t="str">
        <f>+IFERROR(IF(S1497&gt;0," ",Q1497-variables!$C$9)," ")</f>
        <v xml:space="preserve"> </v>
      </c>
    </row>
    <row r="1498" spans="2:27" s="121" customFormat="1" ht="24.95" hidden="1" customHeight="1">
      <c r="B1498" s="66">
        <f t="shared" si="95"/>
        <v>1495</v>
      </c>
      <c r="C1498" s="72" t="s">
        <v>5245</v>
      </c>
      <c r="D1498" s="73" t="s">
        <v>5246</v>
      </c>
      <c r="E1498" s="73" t="s">
        <v>370</v>
      </c>
      <c r="F1498" s="66" t="s">
        <v>31</v>
      </c>
      <c r="G1498" s="116">
        <v>45807</v>
      </c>
      <c r="H1498" s="116">
        <v>45811</v>
      </c>
      <c r="I1498" s="116">
        <v>45811</v>
      </c>
      <c r="J1498" s="117" t="s">
        <v>5184</v>
      </c>
      <c r="K1498" s="64" t="s">
        <v>33</v>
      </c>
      <c r="L1498" s="64"/>
      <c r="M1498" s="64"/>
      <c r="N1498" s="66" t="s">
        <v>34</v>
      </c>
      <c r="O1498" s="66">
        <f t="shared" si="96"/>
        <v>6</v>
      </c>
      <c r="P1498" s="66">
        <v>12</v>
      </c>
      <c r="Q1498" s="65">
        <f>+IFERROR(VLOOKUP(Z1498, fechas!$B$1:$C$1036, 2,FALSE), " ")</f>
        <v>45825</v>
      </c>
      <c r="R1498" s="66" t="s">
        <v>35</v>
      </c>
      <c r="S1498" s="90">
        <v>45813</v>
      </c>
      <c r="T1498" s="66" t="s">
        <v>35</v>
      </c>
      <c r="U1498" s="65" t="s">
        <v>35</v>
      </c>
      <c r="V1498" s="66" t="s">
        <v>2848</v>
      </c>
      <c r="W1498" s="66"/>
      <c r="X1498" s="118">
        <f t="shared" si="97"/>
        <v>0</v>
      </c>
      <c r="Y1498" s="119">
        <f>+IFERROR(VLOOKUP(G1498,fechas!$A$1:$D$292,2,FALSE), " ")</f>
        <v>143</v>
      </c>
      <c r="Z1498" s="119">
        <f t="shared" si="98"/>
        <v>155</v>
      </c>
      <c r="AA1498" s="120" t="str">
        <f>+IFERROR(IF(S1498&gt;0," ",Q1498-variables!$C$9)," ")</f>
        <v xml:space="preserve"> </v>
      </c>
    </row>
    <row r="1499" spans="2:27" s="121" customFormat="1" ht="24.95" hidden="1" customHeight="1">
      <c r="B1499" s="66">
        <f t="shared" si="95"/>
        <v>1496</v>
      </c>
      <c r="C1499" s="72" t="s">
        <v>5247</v>
      </c>
      <c r="D1499" s="73" t="s">
        <v>5248</v>
      </c>
      <c r="E1499" s="73" t="s">
        <v>1492</v>
      </c>
      <c r="F1499" s="66" t="s">
        <v>31</v>
      </c>
      <c r="G1499" s="116">
        <v>45812</v>
      </c>
      <c r="H1499" s="116">
        <v>45812</v>
      </c>
      <c r="I1499" s="116">
        <v>45813</v>
      </c>
      <c r="J1499" s="117" t="s">
        <v>5184</v>
      </c>
      <c r="K1499" s="64" t="s">
        <v>1311</v>
      </c>
      <c r="L1499" s="64" t="s">
        <v>47</v>
      </c>
      <c r="M1499" s="64" t="s">
        <v>79</v>
      </c>
      <c r="N1499" s="66" t="s">
        <v>34</v>
      </c>
      <c r="O1499" s="66">
        <f t="shared" si="96"/>
        <v>9</v>
      </c>
      <c r="P1499" s="66">
        <v>3</v>
      </c>
      <c r="Q1499" s="65">
        <f>+IFERROR(VLOOKUP(Z1499, fechas!$B$1:$C$1036, 2,FALSE), " ")</f>
        <v>45817</v>
      </c>
      <c r="R1499" s="66" t="s">
        <v>5249</v>
      </c>
      <c r="S1499" s="90">
        <v>45821</v>
      </c>
      <c r="T1499" s="66" t="s">
        <v>35</v>
      </c>
      <c r="U1499" s="65" t="s">
        <v>35</v>
      </c>
      <c r="V1499" s="66"/>
      <c r="W1499" s="66"/>
      <c r="X1499" s="118">
        <f t="shared" si="97"/>
        <v>0</v>
      </c>
      <c r="Y1499" s="119">
        <f>+IFERROR(VLOOKUP(G1499,fechas!$A$1:$D$292,2,FALSE), " ")</f>
        <v>146</v>
      </c>
      <c r="Z1499" s="119">
        <f t="shared" si="98"/>
        <v>149</v>
      </c>
      <c r="AA1499" s="120" t="str">
        <f>+IFERROR(IF(S1499&gt;0," ",Q1499-variables!$C$9)," ")</f>
        <v xml:space="preserve"> </v>
      </c>
    </row>
    <row r="1500" spans="2:27" s="121" customFormat="1" ht="24.95" hidden="1" customHeight="1">
      <c r="B1500" s="66">
        <f t="shared" si="95"/>
        <v>1497</v>
      </c>
      <c r="C1500" s="72" t="s">
        <v>5250</v>
      </c>
      <c r="D1500" s="73" t="s">
        <v>5251</v>
      </c>
      <c r="E1500" s="73" t="s">
        <v>5032</v>
      </c>
      <c r="F1500" s="66" t="s">
        <v>31</v>
      </c>
      <c r="G1500" s="116">
        <v>45812</v>
      </c>
      <c r="H1500" s="116">
        <v>45812</v>
      </c>
      <c r="I1500" s="116">
        <v>45813</v>
      </c>
      <c r="J1500" s="117" t="s">
        <v>5184</v>
      </c>
      <c r="K1500" s="64" t="s">
        <v>1087</v>
      </c>
      <c r="L1500" s="64" t="s">
        <v>47</v>
      </c>
      <c r="M1500" s="64" t="s">
        <v>202</v>
      </c>
      <c r="N1500" s="66" t="s">
        <v>34</v>
      </c>
      <c r="O1500" s="66">
        <f t="shared" si="96"/>
        <v>21</v>
      </c>
      <c r="P1500" s="66">
        <v>12</v>
      </c>
      <c r="Q1500" s="65">
        <f>+IFERROR(VLOOKUP(Z1500, fechas!$B$1:$C$1036, 2,FALSE), " ")</f>
        <v>45828</v>
      </c>
      <c r="R1500" s="66" t="s">
        <v>5252</v>
      </c>
      <c r="S1500" s="90">
        <v>45833</v>
      </c>
      <c r="T1500" s="66" t="s">
        <v>5253</v>
      </c>
      <c r="U1500" s="65">
        <v>45826</v>
      </c>
      <c r="V1500" s="66"/>
      <c r="W1500" s="66"/>
      <c r="X1500" s="118">
        <f t="shared" si="97"/>
        <v>0</v>
      </c>
      <c r="Y1500" s="119">
        <f>+IFERROR(VLOOKUP(G1500,fechas!$A$1:$D$292,2,FALSE), " ")</f>
        <v>146</v>
      </c>
      <c r="Z1500" s="119">
        <f t="shared" si="98"/>
        <v>158</v>
      </c>
      <c r="AA1500" s="120" t="str">
        <f>+IFERROR(IF(S1500&gt;0," ",Q1500-variables!$C$9)," ")</f>
        <v xml:space="preserve"> </v>
      </c>
    </row>
    <row r="1501" spans="2:27" s="121" customFormat="1" ht="24.95" hidden="1" customHeight="1">
      <c r="B1501" s="66">
        <f t="shared" si="95"/>
        <v>1498</v>
      </c>
      <c r="C1501" s="72" t="s">
        <v>5254</v>
      </c>
      <c r="D1501" s="73" t="s">
        <v>5255</v>
      </c>
      <c r="E1501" s="73" t="s">
        <v>5256</v>
      </c>
      <c r="F1501" s="66" t="s">
        <v>275</v>
      </c>
      <c r="G1501" s="116">
        <v>45812</v>
      </c>
      <c r="H1501" s="116">
        <v>45812</v>
      </c>
      <c r="I1501" s="116">
        <v>45813</v>
      </c>
      <c r="J1501" s="117" t="s">
        <v>5184</v>
      </c>
      <c r="K1501" s="64" t="s">
        <v>276</v>
      </c>
      <c r="L1501" s="64" t="s">
        <v>202</v>
      </c>
      <c r="M1501" s="64" t="s">
        <v>1311</v>
      </c>
      <c r="N1501" s="66" t="s">
        <v>34</v>
      </c>
      <c r="O1501" s="66">
        <f t="shared" si="96"/>
        <v>22</v>
      </c>
      <c r="P1501" s="66">
        <v>12</v>
      </c>
      <c r="Q1501" s="65">
        <f>+IFERROR(VLOOKUP(Z1501, fechas!$B$1:$C$1036, 2,FALSE), " ")</f>
        <v>45828</v>
      </c>
      <c r="R1501" s="66" t="s">
        <v>5257</v>
      </c>
      <c r="S1501" s="90">
        <v>45834</v>
      </c>
      <c r="T1501" s="66" t="s">
        <v>35</v>
      </c>
      <c r="U1501" s="65" t="s">
        <v>35</v>
      </c>
      <c r="V1501" s="66"/>
      <c r="W1501" s="66"/>
      <c r="X1501" s="118">
        <f t="shared" si="97"/>
        <v>0</v>
      </c>
      <c r="Y1501" s="119">
        <f>+IFERROR(VLOOKUP(G1501,fechas!$A$1:$D$292,2,FALSE), " ")</f>
        <v>146</v>
      </c>
      <c r="Z1501" s="119">
        <f t="shared" si="98"/>
        <v>158</v>
      </c>
      <c r="AA1501" s="120" t="str">
        <f>+IFERROR(IF(S1501&gt;0," ",Q1501-variables!$C$9)," ")</f>
        <v xml:space="preserve"> </v>
      </c>
    </row>
    <row r="1502" spans="2:27" s="121" customFormat="1" ht="24.95" hidden="1" customHeight="1">
      <c r="B1502" s="66">
        <f t="shared" si="95"/>
        <v>1499</v>
      </c>
      <c r="C1502" s="72" t="s">
        <v>5258</v>
      </c>
      <c r="D1502" s="73" t="s">
        <v>5259</v>
      </c>
      <c r="E1502" s="73" t="s">
        <v>3525</v>
      </c>
      <c r="F1502" s="66" t="s">
        <v>31</v>
      </c>
      <c r="G1502" s="116">
        <v>45812</v>
      </c>
      <c r="H1502" s="116">
        <v>45812</v>
      </c>
      <c r="I1502" s="116">
        <v>45813</v>
      </c>
      <c r="J1502" s="117" t="s">
        <v>5184</v>
      </c>
      <c r="K1502" s="64" t="s">
        <v>1311</v>
      </c>
      <c r="L1502" s="64" t="s">
        <v>47</v>
      </c>
      <c r="M1502" s="64" t="s">
        <v>79</v>
      </c>
      <c r="N1502" s="66" t="s">
        <v>34</v>
      </c>
      <c r="O1502" s="66">
        <f t="shared" si="96"/>
        <v>16</v>
      </c>
      <c r="P1502" s="66">
        <v>12</v>
      </c>
      <c r="Q1502" s="65">
        <f>+IFERROR(VLOOKUP(Z1502, fechas!$B$1:$C$1036, 2,FALSE), " ")</f>
        <v>45828</v>
      </c>
      <c r="R1502" s="66" t="s">
        <v>5260</v>
      </c>
      <c r="S1502" s="90">
        <v>45828</v>
      </c>
      <c r="T1502" s="66" t="s">
        <v>35</v>
      </c>
      <c r="U1502" s="65" t="s">
        <v>35</v>
      </c>
      <c r="V1502" s="66"/>
      <c r="W1502" s="66"/>
      <c r="X1502" s="118">
        <f t="shared" si="97"/>
        <v>0</v>
      </c>
      <c r="Y1502" s="119">
        <f>+IFERROR(VLOOKUP(G1502,fechas!$A$1:$D$292,2,FALSE), " ")</f>
        <v>146</v>
      </c>
      <c r="Z1502" s="119">
        <f t="shared" si="98"/>
        <v>158</v>
      </c>
      <c r="AA1502" s="120" t="str">
        <f>+IFERROR(IF(S1502&gt;0," ",Q1502-variables!$C$9)," ")</f>
        <v xml:space="preserve"> </v>
      </c>
    </row>
    <row r="1503" spans="2:27" s="121" customFormat="1" ht="24.95" hidden="1" customHeight="1">
      <c r="B1503" s="66">
        <f t="shared" si="95"/>
        <v>1500</v>
      </c>
      <c r="C1503" s="72" t="s">
        <v>5261</v>
      </c>
      <c r="D1503" s="73" t="s">
        <v>5262</v>
      </c>
      <c r="E1503" s="73" t="s">
        <v>5263</v>
      </c>
      <c r="F1503" s="66" t="s">
        <v>31</v>
      </c>
      <c r="G1503" s="116">
        <v>45812</v>
      </c>
      <c r="H1503" s="116">
        <v>45812</v>
      </c>
      <c r="I1503" s="116">
        <v>45813</v>
      </c>
      <c r="J1503" s="117" t="s">
        <v>5184</v>
      </c>
      <c r="K1503" s="64" t="s">
        <v>1087</v>
      </c>
      <c r="L1503" s="64" t="s">
        <v>47</v>
      </c>
      <c r="M1503" s="64" t="s">
        <v>202</v>
      </c>
      <c r="N1503" s="66" t="s">
        <v>34</v>
      </c>
      <c r="O1503" s="66">
        <f t="shared" si="96"/>
        <v>21</v>
      </c>
      <c r="P1503" s="66">
        <v>12</v>
      </c>
      <c r="Q1503" s="65">
        <f>+IFERROR(VLOOKUP(Z1503, fechas!$B$1:$C$1036, 2,FALSE), " ")</f>
        <v>45828</v>
      </c>
      <c r="R1503" s="66" t="s">
        <v>5264</v>
      </c>
      <c r="S1503" s="90">
        <v>45833</v>
      </c>
      <c r="T1503" s="66" t="s">
        <v>5265</v>
      </c>
      <c r="U1503" s="65">
        <v>45828</v>
      </c>
      <c r="V1503" s="66"/>
      <c r="W1503" s="66"/>
      <c r="X1503" s="118">
        <f t="shared" si="97"/>
        <v>0</v>
      </c>
      <c r="Y1503" s="119">
        <f>+IFERROR(VLOOKUP(G1503,fechas!$A$1:$D$292,2,FALSE), " ")</f>
        <v>146</v>
      </c>
      <c r="Z1503" s="119">
        <f t="shared" si="98"/>
        <v>158</v>
      </c>
      <c r="AA1503" s="120" t="str">
        <f>+IFERROR(IF(S1503&gt;0," ",Q1503-variables!$C$9)," ")</f>
        <v xml:space="preserve"> </v>
      </c>
    </row>
    <row r="1504" spans="2:27" s="121" customFormat="1" ht="24.95" hidden="1" customHeight="1">
      <c r="B1504" s="66">
        <f t="shared" si="95"/>
        <v>1501</v>
      </c>
      <c r="C1504" s="72" t="s">
        <v>5266</v>
      </c>
      <c r="D1504" s="73" t="s">
        <v>5267</v>
      </c>
      <c r="E1504" s="73" t="s">
        <v>5268</v>
      </c>
      <c r="F1504" s="66" t="s">
        <v>31</v>
      </c>
      <c r="G1504" s="116">
        <v>45812</v>
      </c>
      <c r="H1504" s="116">
        <v>45812</v>
      </c>
      <c r="I1504" s="116">
        <v>45813</v>
      </c>
      <c r="J1504" s="117" t="s">
        <v>5184</v>
      </c>
      <c r="K1504" s="64" t="s">
        <v>33</v>
      </c>
      <c r="L1504" s="64"/>
      <c r="M1504" s="64"/>
      <c r="N1504" s="66" t="s">
        <v>34</v>
      </c>
      <c r="O1504" s="66">
        <f t="shared" si="96"/>
        <v>2</v>
      </c>
      <c r="P1504" s="66">
        <v>12</v>
      </c>
      <c r="Q1504" s="65">
        <f>+IFERROR(VLOOKUP(Z1504, fechas!$B$1:$C$1036, 2,FALSE), " ")</f>
        <v>45828</v>
      </c>
      <c r="R1504" s="66" t="s">
        <v>35</v>
      </c>
      <c r="S1504" s="90">
        <v>45814</v>
      </c>
      <c r="T1504" s="66" t="s">
        <v>35</v>
      </c>
      <c r="U1504" s="65" t="s">
        <v>35</v>
      </c>
      <c r="V1504" s="66" t="s">
        <v>909</v>
      </c>
      <c r="W1504" s="66"/>
      <c r="X1504" s="118">
        <f t="shared" si="97"/>
        <v>0</v>
      </c>
      <c r="Y1504" s="119">
        <f>+IFERROR(VLOOKUP(G1504,fechas!$A$1:$D$292,2,FALSE), " ")</f>
        <v>146</v>
      </c>
      <c r="Z1504" s="119">
        <f t="shared" si="98"/>
        <v>158</v>
      </c>
      <c r="AA1504" s="120" t="str">
        <f>+IFERROR(IF(S1504&gt;0," ",Q1504-variables!$C$9)," ")</f>
        <v xml:space="preserve"> </v>
      </c>
    </row>
    <row r="1505" spans="2:27" s="121" customFormat="1" ht="24.95" hidden="1" customHeight="1">
      <c r="B1505" s="66">
        <f t="shared" si="95"/>
        <v>1502</v>
      </c>
      <c r="C1505" s="72" t="s">
        <v>5269</v>
      </c>
      <c r="D1505" s="73" t="s">
        <v>5270</v>
      </c>
      <c r="E1505" s="73" t="s">
        <v>5271</v>
      </c>
      <c r="F1505" s="66" t="s">
        <v>31</v>
      </c>
      <c r="G1505" s="116">
        <v>45812</v>
      </c>
      <c r="H1505" s="116">
        <v>45812</v>
      </c>
      <c r="I1505" s="116">
        <v>45813</v>
      </c>
      <c r="J1505" s="117" t="s">
        <v>5184</v>
      </c>
      <c r="K1505" s="64" t="s">
        <v>1087</v>
      </c>
      <c r="L1505" s="64" t="s">
        <v>47</v>
      </c>
      <c r="M1505" s="64" t="s">
        <v>202</v>
      </c>
      <c r="N1505" s="66" t="s">
        <v>34</v>
      </c>
      <c r="O1505" s="66">
        <f t="shared" si="96"/>
        <v>21</v>
      </c>
      <c r="P1505" s="66">
        <v>12</v>
      </c>
      <c r="Q1505" s="65">
        <f>+IFERROR(VLOOKUP(Z1505, fechas!$B$1:$C$1036, 2,FALSE), " ")</f>
        <v>45828</v>
      </c>
      <c r="R1505" s="66" t="s">
        <v>5272</v>
      </c>
      <c r="S1505" s="90">
        <v>45833</v>
      </c>
      <c r="T1505" s="66" t="s">
        <v>5273</v>
      </c>
      <c r="U1505" s="65">
        <v>45826</v>
      </c>
      <c r="V1505" s="66"/>
      <c r="W1505" s="66"/>
      <c r="X1505" s="118">
        <f t="shared" si="97"/>
        <v>0</v>
      </c>
      <c r="Y1505" s="119">
        <f>+IFERROR(VLOOKUP(G1505,fechas!$A$1:$D$292,2,FALSE), " ")</f>
        <v>146</v>
      </c>
      <c r="Z1505" s="119">
        <f t="shared" si="98"/>
        <v>158</v>
      </c>
      <c r="AA1505" s="120" t="str">
        <f>+IFERROR(IF(R1505&gt;0," ",Q1505-variables!$C$9)," ")</f>
        <v xml:space="preserve"> </v>
      </c>
    </row>
    <row r="1506" spans="2:27" s="121" customFormat="1" ht="24.95" hidden="1" customHeight="1">
      <c r="B1506" s="66">
        <f t="shared" si="95"/>
        <v>1503</v>
      </c>
      <c r="C1506" s="72" t="s">
        <v>5274</v>
      </c>
      <c r="D1506" s="73" t="s">
        <v>5275</v>
      </c>
      <c r="E1506" s="73" t="s">
        <v>1252</v>
      </c>
      <c r="F1506" s="66" t="s">
        <v>31</v>
      </c>
      <c r="G1506" s="116">
        <v>45812</v>
      </c>
      <c r="H1506" s="116">
        <v>45812</v>
      </c>
      <c r="I1506" s="116">
        <v>45813</v>
      </c>
      <c r="J1506" s="117" t="s">
        <v>5184</v>
      </c>
      <c r="K1506" s="64" t="s">
        <v>183</v>
      </c>
      <c r="L1506" s="64"/>
      <c r="M1506" s="64"/>
      <c r="N1506" s="66" t="s">
        <v>108</v>
      </c>
      <c r="O1506" s="66">
        <f t="shared" si="96"/>
        <v>4</v>
      </c>
      <c r="P1506" s="66">
        <v>12</v>
      </c>
      <c r="Q1506" s="65">
        <f>+IFERROR(VLOOKUP(Z1506, fechas!$B$1:$C$1036, 2,FALSE), " ")</f>
        <v>45828</v>
      </c>
      <c r="R1506" s="66" t="s">
        <v>35</v>
      </c>
      <c r="S1506" s="90">
        <v>45816</v>
      </c>
      <c r="T1506" s="66" t="s">
        <v>35</v>
      </c>
      <c r="U1506" s="65" t="s">
        <v>35</v>
      </c>
      <c r="V1506" s="66" t="s">
        <v>5276</v>
      </c>
      <c r="W1506" s="66"/>
      <c r="X1506" s="118">
        <f t="shared" si="97"/>
        <v>0</v>
      </c>
      <c r="Y1506" s="119">
        <f>+IFERROR(VLOOKUP(G1506,fechas!$A$1:$D$292,2,FALSE), " ")</f>
        <v>146</v>
      </c>
      <c r="Z1506" s="119">
        <f t="shared" si="98"/>
        <v>158</v>
      </c>
      <c r="AA1506" s="120" t="str">
        <f>+IFERROR(IF(S1506&gt;0," ",Q1506-variables!$C$9)," ")</f>
        <v xml:space="preserve"> </v>
      </c>
    </row>
    <row r="1507" spans="2:27" s="121" customFormat="1" ht="24.95" hidden="1" customHeight="1">
      <c r="B1507" s="66">
        <f t="shared" si="95"/>
        <v>1504</v>
      </c>
      <c r="C1507" s="72" t="s">
        <v>5277</v>
      </c>
      <c r="D1507" s="73" t="s">
        <v>5278</v>
      </c>
      <c r="E1507" s="73" t="s">
        <v>136</v>
      </c>
      <c r="F1507" s="66" t="s">
        <v>31</v>
      </c>
      <c r="G1507" s="116">
        <v>45807</v>
      </c>
      <c r="H1507" s="116">
        <v>45807</v>
      </c>
      <c r="I1507" s="116">
        <v>45813</v>
      </c>
      <c r="J1507" s="117" t="s">
        <v>5184</v>
      </c>
      <c r="K1507" s="64" t="s">
        <v>33</v>
      </c>
      <c r="L1507" s="64"/>
      <c r="M1507" s="64"/>
      <c r="N1507" s="66" t="s">
        <v>34</v>
      </c>
      <c r="O1507" s="66">
        <f t="shared" si="96"/>
        <v>7</v>
      </c>
      <c r="P1507" s="66">
        <v>12</v>
      </c>
      <c r="Q1507" s="65">
        <f>+IFERROR(VLOOKUP(Z1507, fechas!$B$1:$C$1036, 2,FALSE), " ")</f>
        <v>45825</v>
      </c>
      <c r="R1507" s="66" t="s">
        <v>35</v>
      </c>
      <c r="S1507" s="90">
        <v>45814</v>
      </c>
      <c r="T1507" s="66" t="s">
        <v>35</v>
      </c>
      <c r="U1507" s="65" t="s">
        <v>35</v>
      </c>
      <c r="V1507" s="66" t="s">
        <v>5279</v>
      </c>
      <c r="W1507" s="66"/>
      <c r="X1507" s="118">
        <f t="shared" si="97"/>
        <v>0</v>
      </c>
      <c r="Y1507" s="119">
        <f>+IFERROR(VLOOKUP(G1507,fechas!$A$1:$D$292,2,FALSE), " ")</f>
        <v>143</v>
      </c>
      <c r="Z1507" s="119">
        <f t="shared" si="98"/>
        <v>155</v>
      </c>
      <c r="AA1507" s="120" t="str">
        <f>+IFERROR(IF(S1507&gt;0," ",Q1507-variables!$C$9)," ")</f>
        <v xml:space="preserve"> </v>
      </c>
    </row>
    <row r="1508" spans="2:27" s="121" customFormat="1" ht="24.95" hidden="1" customHeight="1">
      <c r="B1508" s="66">
        <f t="shared" si="95"/>
        <v>1505</v>
      </c>
      <c r="C1508" s="72" t="s">
        <v>5280</v>
      </c>
      <c r="D1508" s="73" t="s">
        <v>5281</v>
      </c>
      <c r="E1508" s="73" t="s">
        <v>5282</v>
      </c>
      <c r="F1508" s="66" t="s">
        <v>31</v>
      </c>
      <c r="G1508" s="116">
        <v>45792</v>
      </c>
      <c r="H1508" s="116">
        <v>45792</v>
      </c>
      <c r="I1508" s="116">
        <v>45814</v>
      </c>
      <c r="J1508" s="117" t="s">
        <v>5184</v>
      </c>
      <c r="K1508" s="64" t="s">
        <v>33</v>
      </c>
      <c r="L1508" s="64"/>
      <c r="M1508" s="64"/>
      <c r="N1508" s="66" t="s">
        <v>34</v>
      </c>
      <c r="O1508" s="66">
        <f t="shared" si="96"/>
        <v>22</v>
      </c>
      <c r="P1508" s="66">
        <v>15</v>
      </c>
      <c r="Q1508" s="65">
        <f>+IFERROR(VLOOKUP(Z1508, fechas!$B$1:$C$1036, 2,FALSE), " ")</f>
        <v>45813</v>
      </c>
      <c r="R1508" s="66" t="s">
        <v>35</v>
      </c>
      <c r="S1508" s="90">
        <v>45814</v>
      </c>
      <c r="T1508" s="66" t="s">
        <v>35</v>
      </c>
      <c r="U1508" s="65" t="s">
        <v>35</v>
      </c>
      <c r="V1508" s="66" t="s">
        <v>5283</v>
      </c>
      <c r="W1508" s="66"/>
      <c r="X1508" s="118">
        <f t="shared" si="97"/>
        <v>0</v>
      </c>
      <c r="Y1508" s="119">
        <f>+IFERROR(VLOOKUP(G1508,fechas!$A$1:$D$292,2,FALSE), " ")</f>
        <v>132</v>
      </c>
      <c r="Z1508" s="119">
        <f t="shared" si="98"/>
        <v>147</v>
      </c>
      <c r="AA1508" s="120" t="str">
        <f>+IFERROR(IF(S1508&gt;0," ",Q1508-variables!$C$9)," ")</f>
        <v xml:space="preserve"> </v>
      </c>
    </row>
    <row r="1509" spans="2:27" s="121" customFormat="1" ht="24.95" hidden="1" customHeight="1">
      <c r="B1509" s="66">
        <f t="shared" si="95"/>
        <v>1506</v>
      </c>
      <c r="C1509" s="72" t="s">
        <v>5284</v>
      </c>
      <c r="D1509" s="73" t="s">
        <v>5285</v>
      </c>
      <c r="E1509" s="73" t="s">
        <v>5286</v>
      </c>
      <c r="F1509" s="66" t="s">
        <v>31</v>
      </c>
      <c r="G1509" s="116">
        <v>45814</v>
      </c>
      <c r="H1509" s="116">
        <v>45814</v>
      </c>
      <c r="I1509" s="116">
        <v>45814</v>
      </c>
      <c r="J1509" s="117" t="s">
        <v>5184</v>
      </c>
      <c r="K1509" s="64" t="s">
        <v>1954</v>
      </c>
      <c r="L1509" s="64" t="s">
        <v>47</v>
      </c>
      <c r="M1509" s="64" t="s">
        <v>202</v>
      </c>
      <c r="N1509" s="66" t="s">
        <v>34</v>
      </c>
      <c r="O1509" s="66">
        <f t="shared" si="96"/>
        <v>11</v>
      </c>
      <c r="P1509" s="66">
        <v>12</v>
      </c>
      <c r="Q1509" s="65">
        <f>+IFERROR(VLOOKUP(Z1509, fechas!$B$1:$C$1036, 2,FALSE), " ")</f>
        <v>45832</v>
      </c>
      <c r="R1509" s="230" t="s">
        <v>5287</v>
      </c>
      <c r="S1509" s="90">
        <v>45825</v>
      </c>
      <c r="T1509" s="66" t="s">
        <v>35</v>
      </c>
      <c r="U1509" s="65" t="s">
        <v>35</v>
      </c>
      <c r="V1509" s="66"/>
      <c r="W1509" s="66"/>
      <c r="X1509" s="118">
        <f t="shared" si="97"/>
        <v>0</v>
      </c>
      <c r="Y1509" s="119">
        <f>+IFERROR(VLOOKUP(G1509,fechas!$A$1:$D$292,2,FALSE), " ")</f>
        <v>148</v>
      </c>
      <c r="Z1509" s="119">
        <f t="shared" si="98"/>
        <v>160</v>
      </c>
      <c r="AA1509" s="120" t="str">
        <f>+IFERROR(IF(S1509&gt;0," ",Q1509-variables!$C$9)," ")</f>
        <v xml:space="preserve"> </v>
      </c>
    </row>
    <row r="1510" spans="2:27" s="121" customFormat="1" ht="24.95" hidden="1" customHeight="1">
      <c r="B1510" s="66">
        <f t="shared" si="95"/>
        <v>1507</v>
      </c>
      <c r="C1510" s="72" t="s">
        <v>5288</v>
      </c>
      <c r="D1510" s="73" t="s">
        <v>5289</v>
      </c>
      <c r="E1510" s="73" t="s">
        <v>136</v>
      </c>
      <c r="F1510" s="66" t="s">
        <v>61</v>
      </c>
      <c r="G1510" s="116">
        <v>45812</v>
      </c>
      <c r="H1510" s="116">
        <v>45812</v>
      </c>
      <c r="I1510" s="116">
        <v>45814</v>
      </c>
      <c r="J1510" s="117" t="s">
        <v>5184</v>
      </c>
      <c r="K1510" s="64" t="s">
        <v>79</v>
      </c>
      <c r="L1510" s="64"/>
      <c r="M1510" s="64"/>
      <c r="N1510" s="66" t="s">
        <v>108</v>
      </c>
      <c r="O1510" s="66">
        <f t="shared" si="96"/>
        <v>28</v>
      </c>
      <c r="P1510" s="66">
        <v>12</v>
      </c>
      <c r="Q1510" s="65">
        <f>+IFERROR(VLOOKUP(Z1510, fechas!$B$1:$C$1036, 2,FALSE), " ")</f>
        <v>45828</v>
      </c>
      <c r="R1510" s="160" t="s">
        <v>35</v>
      </c>
      <c r="S1510" s="214">
        <v>45840</v>
      </c>
      <c r="T1510" s="160" t="s">
        <v>35</v>
      </c>
      <c r="U1510" s="161" t="s">
        <v>35</v>
      </c>
      <c r="V1510" s="66"/>
      <c r="W1510" s="66"/>
      <c r="X1510" s="118">
        <f t="shared" si="97"/>
        <v>0</v>
      </c>
      <c r="Y1510" s="119">
        <f>+IFERROR(VLOOKUP(G1510,fechas!$A$1:$D$292,2,FALSE), " ")</f>
        <v>146</v>
      </c>
      <c r="Z1510" s="119">
        <f t="shared" si="98"/>
        <v>158</v>
      </c>
      <c r="AA1510" s="120" t="str">
        <f>+IFERROR(IF(S1510&gt;0," ",Q1510-variables!$C$9)," ")</f>
        <v xml:space="preserve"> </v>
      </c>
    </row>
    <row r="1511" spans="2:27" s="121" customFormat="1" ht="24.95" hidden="1" customHeight="1">
      <c r="B1511" s="66">
        <f t="shared" si="95"/>
        <v>1508</v>
      </c>
      <c r="C1511" s="72" t="s">
        <v>5290</v>
      </c>
      <c r="D1511" s="73" t="s">
        <v>5291</v>
      </c>
      <c r="E1511" s="73" t="s">
        <v>1320</v>
      </c>
      <c r="F1511" s="66" t="s">
        <v>61</v>
      </c>
      <c r="G1511" s="116">
        <v>45813</v>
      </c>
      <c r="H1511" s="116">
        <v>45813</v>
      </c>
      <c r="I1511" s="116">
        <v>45814</v>
      </c>
      <c r="J1511" s="117" t="s">
        <v>5184</v>
      </c>
      <c r="K1511" s="64" t="s">
        <v>1727</v>
      </c>
      <c r="L1511" s="64" t="s">
        <v>2713</v>
      </c>
      <c r="M1511" s="64" t="s">
        <v>276</v>
      </c>
      <c r="N1511" s="66" t="s">
        <v>34</v>
      </c>
      <c r="O1511" s="66">
        <f t="shared" si="96"/>
        <v>5</v>
      </c>
      <c r="P1511" s="66">
        <v>12</v>
      </c>
      <c r="Q1511" s="65">
        <f>+IFERROR(VLOOKUP(Z1511, fechas!$B$1:$C$1036, 2,FALSE), " ")</f>
        <v>45831</v>
      </c>
      <c r="R1511" s="66" t="s">
        <v>5292</v>
      </c>
      <c r="S1511" s="90">
        <v>45818</v>
      </c>
      <c r="T1511" s="66" t="s">
        <v>35</v>
      </c>
      <c r="U1511" s="65" t="s">
        <v>35</v>
      </c>
      <c r="V1511" s="66" t="s">
        <v>2908</v>
      </c>
      <c r="W1511" s="66"/>
      <c r="X1511" s="118">
        <f t="shared" si="97"/>
        <v>0</v>
      </c>
      <c r="Y1511" s="119">
        <f>+IFERROR(VLOOKUP(G1511,fechas!$A$1:$D$292,2,FALSE), " ")</f>
        <v>147</v>
      </c>
      <c r="Z1511" s="119">
        <f t="shared" si="98"/>
        <v>159</v>
      </c>
      <c r="AA1511" s="120" t="str">
        <f>+IFERROR(IF(S1511&gt;0," ",Q1511-variables!$C$9)," ")</f>
        <v xml:space="preserve"> </v>
      </c>
    </row>
    <row r="1512" spans="2:27" s="121" customFormat="1" ht="24.95" hidden="1" customHeight="1">
      <c r="B1512" s="66">
        <f t="shared" si="95"/>
        <v>1509</v>
      </c>
      <c r="C1512" s="72" t="s">
        <v>5293</v>
      </c>
      <c r="D1512" s="73" t="s">
        <v>5294</v>
      </c>
      <c r="E1512" s="73" t="s">
        <v>5295</v>
      </c>
      <c r="F1512" s="66" t="s">
        <v>31</v>
      </c>
      <c r="G1512" s="116">
        <v>45813</v>
      </c>
      <c r="H1512" s="116">
        <v>45813</v>
      </c>
      <c r="I1512" s="116">
        <v>45814</v>
      </c>
      <c r="J1512" s="117" t="s">
        <v>5184</v>
      </c>
      <c r="K1512" s="64" t="s">
        <v>33</v>
      </c>
      <c r="L1512" s="64" t="s">
        <v>2713</v>
      </c>
      <c r="M1512" s="64" t="s">
        <v>276</v>
      </c>
      <c r="N1512" s="66" t="s">
        <v>34</v>
      </c>
      <c r="O1512" s="66">
        <f t="shared" si="96"/>
        <v>4</v>
      </c>
      <c r="P1512" s="66">
        <v>12</v>
      </c>
      <c r="Q1512" s="65">
        <f>+IFERROR(VLOOKUP(Z1512, fechas!$B$1:$C$1036, 2,FALSE), " ")</f>
        <v>45831</v>
      </c>
      <c r="R1512" s="66" t="s">
        <v>35</v>
      </c>
      <c r="S1512" s="90">
        <v>45817</v>
      </c>
      <c r="T1512" s="66" t="s">
        <v>35</v>
      </c>
      <c r="U1512" s="65" t="s">
        <v>35</v>
      </c>
      <c r="V1512" s="66" t="s">
        <v>5296</v>
      </c>
      <c r="W1512" s="66"/>
      <c r="X1512" s="118">
        <f t="shared" si="97"/>
        <v>0</v>
      </c>
      <c r="Y1512" s="119">
        <f>+IFERROR(VLOOKUP(G1512,fechas!$A$1:$D$292,2,FALSE), " ")</f>
        <v>147</v>
      </c>
      <c r="Z1512" s="119">
        <f t="shared" si="98"/>
        <v>159</v>
      </c>
      <c r="AA1512" s="120" t="str">
        <f>+IFERROR(IF(S1512&gt;0," ",Q1512-variables!$C$9)," ")</f>
        <v xml:space="preserve"> </v>
      </c>
    </row>
    <row r="1513" spans="2:27" s="121" customFormat="1" ht="24.95" hidden="1" customHeight="1">
      <c r="B1513" s="66">
        <f t="shared" si="95"/>
        <v>1510</v>
      </c>
      <c r="C1513" s="72" t="s">
        <v>5297</v>
      </c>
      <c r="D1513" s="73" t="s">
        <v>5243</v>
      </c>
      <c r="E1513" s="73" t="s">
        <v>5298</v>
      </c>
      <c r="F1513" s="66" t="s">
        <v>61</v>
      </c>
      <c r="G1513" s="116">
        <v>45813</v>
      </c>
      <c r="H1513" s="116">
        <v>45813</v>
      </c>
      <c r="I1513" s="116">
        <v>45814</v>
      </c>
      <c r="J1513" s="117" t="s">
        <v>5184</v>
      </c>
      <c r="K1513" s="64" t="s">
        <v>1727</v>
      </c>
      <c r="L1513" s="64" t="s">
        <v>2713</v>
      </c>
      <c r="M1513" s="64" t="s">
        <v>276</v>
      </c>
      <c r="N1513" s="66" t="s">
        <v>34</v>
      </c>
      <c r="O1513" s="66">
        <f t="shared" si="96"/>
        <v>4</v>
      </c>
      <c r="P1513" s="66">
        <v>12</v>
      </c>
      <c r="Q1513" s="65">
        <f>+IFERROR(VLOOKUP(Z1513, fechas!$B$1:$C$1036, 2,FALSE), " ")</f>
        <v>45831</v>
      </c>
      <c r="R1513" s="66" t="s">
        <v>5299</v>
      </c>
      <c r="S1513" s="90">
        <v>45817</v>
      </c>
      <c r="T1513" s="66" t="s">
        <v>35</v>
      </c>
      <c r="U1513" s="65" t="s">
        <v>35</v>
      </c>
      <c r="V1513" s="66" t="s">
        <v>2908</v>
      </c>
      <c r="W1513" s="66"/>
      <c r="X1513" s="118">
        <f t="shared" si="97"/>
        <v>0</v>
      </c>
      <c r="Y1513" s="119">
        <f>+IFERROR(VLOOKUP(G1513,fechas!$A$1:$D$292,2,FALSE), " ")</f>
        <v>147</v>
      </c>
      <c r="Z1513" s="119">
        <f t="shared" si="98"/>
        <v>159</v>
      </c>
      <c r="AA1513" s="120" t="str">
        <f>+IFERROR(IF(S1513&gt;0," ",Q1513-variables!$C$9)," ")</f>
        <v xml:space="preserve"> </v>
      </c>
    </row>
    <row r="1514" spans="2:27" s="121" customFormat="1" ht="24.95" hidden="1" customHeight="1">
      <c r="B1514" s="66">
        <f t="shared" si="95"/>
        <v>1511</v>
      </c>
      <c r="C1514" s="72" t="s">
        <v>5300</v>
      </c>
      <c r="D1514" s="73" t="s">
        <v>5301</v>
      </c>
      <c r="E1514" s="73" t="s">
        <v>5302</v>
      </c>
      <c r="F1514" s="66" t="s">
        <v>275</v>
      </c>
      <c r="G1514" s="116">
        <v>45813</v>
      </c>
      <c r="H1514" s="116">
        <v>45813</v>
      </c>
      <c r="I1514" s="116">
        <v>45814</v>
      </c>
      <c r="J1514" s="117" t="s">
        <v>5184</v>
      </c>
      <c r="K1514" s="64" t="s">
        <v>276</v>
      </c>
      <c r="L1514" s="64" t="s">
        <v>202</v>
      </c>
      <c r="M1514" s="64" t="s">
        <v>1311</v>
      </c>
      <c r="N1514" s="66" t="s">
        <v>34</v>
      </c>
      <c r="O1514" s="66">
        <f t="shared" si="96"/>
        <v>36</v>
      </c>
      <c r="P1514" s="66">
        <v>12</v>
      </c>
      <c r="Q1514" s="65">
        <f>+IFERROR(VLOOKUP(Z1514, fechas!$B$1:$C$1036, 2,FALSE), " ")</f>
        <v>45831</v>
      </c>
      <c r="R1514" s="66" t="s">
        <v>5303</v>
      </c>
      <c r="S1514" s="90">
        <v>45849</v>
      </c>
      <c r="T1514" s="66" t="s">
        <v>35</v>
      </c>
      <c r="U1514" s="65" t="s">
        <v>35</v>
      </c>
      <c r="V1514" s="66"/>
      <c r="W1514" s="66"/>
      <c r="X1514" s="118">
        <f t="shared" si="97"/>
        <v>0</v>
      </c>
      <c r="Y1514" s="119">
        <f>+IFERROR(VLOOKUP(G1514,fechas!$A$1:$D$292,2,FALSE), " ")</f>
        <v>147</v>
      </c>
      <c r="Z1514" s="119">
        <f t="shared" si="98"/>
        <v>159</v>
      </c>
      <c r="AA1514" s="120" t="str">
        <f>+IFERROR(IF(S1514&gt;0," ",Q1514-variables!$C$9)," ")</f>
        <v xml:space="preserve"> </v>
      </c>
    </row>
    <row r="1515" spans="2:27" s="121" customFormat="1" ht="24.95" hidden="1" customHeight="1">
      <c r="B1515" s="66">
        <f t="shared" si="95"/>
        <v>1512</v>
      </c>
      <c r="C1515" s="72" t="s">
        <v>5304</v>
      </c>
      <c r="D1515" s="73" t="s">
        <v>5305</v>
      </c>
      <c r="E1515" s="73" t="s">
        <v>5306</v>
      </c>
      <c r="F1515" s="66" t="s">
        <v>31</v>
      </c>
      <c r="G1515" s="116">
        <v>45813</v>
      </c>
      <c r="H1515" s="116">
        <v>45813</v>
      </c>
      <c r="I1515" s="116">
        <v>45814</v>
      </c>
      <c r="J1515" s="117" t="s">
        <v>5184</v>
      </c>
      <c r="K1515" s="64" t="s">
        <v>33</v>
      </c>
      <c r="L1515" s="64"/>
      <c r="M1515" s="64"/>
      <c r="N1515" s="66" t="s">
        <v>34</v>
      </c>
      <c r="O1515" s="66">
        <f t="shared" si="96"/>
        <v>4</v>
      </c>
      <c r="P1515" s="66">
        <v>12</v>
      </c>
      <c r="Q1515" s="65">
        <f>+IFERROR(VLOOKUP(Z1515, fechas!$B$1:$C$1036, 2,FALSE), " ")</f>
        <v>45831</v>
      </c>
      <c r="R1515" s="66" t="s">
        <v>35</v>
      </c>
      <c r="S1515" s="90">
        <v>45817</v>
      </c>
      <c r="T1515" s="66" t="s">
        <v>35</v>
      </c>
      <c r="U1515" s="65" t="s">
        <v>35</v>
      </c>
      <c r="V1515" s="66" t="s">
        <v>5307</v>
      </c>
      <c r="W1515" s="66"/>
      <c r="X1515" s="118">
        <f t="shared" si="97"/>
        <v>0</v>
      </c>
      <c r="Y1515" s="119">
        <f>+IFERROR(VLOOKUP(G1515,fechas!$A$1:$D$292,2,FALSE), " ")</f>
        <v>147</v>
      </c>
      <c r="Z1515" s="119">
        <f t="shared" si="98"/>
        <v>159</v>
      </c>
      <c r="AA1515" s="120" t="str">
        <f>+IFERROR(IF(S1515&gt;0," ",Q1515-variables!$C$9)," ")</f>
        <v xml:space="preserve"> </v>
      </c>
    </row>
    <row r="1516" spans="2:27" s="121" customFormat="1" ht="24.95" hidden="1" customHeight="1">
      <c r="B1516" s="66">
        <f t="shared" si="95"/>
        <v>1513</v>
      </c>
      <c r="C1516" s="72" t="s">
        <v>5308</v>
      </c>
      <c r="D1516" s="73" t="s">
        <v>849</v>
      </c>
      <c r="E1516" s="73" t="s">
        <v>4013</v>
      </c>
      <c r="F1516" s="66" t="s">
        <v>31</v>
      </c>
      <c r="G1516" s="116">
        <v>45813</v>
      </c>
      <c r="H1516" s="116">
        <v>45813</v>
      </c>
      <c r="I1516" s="116">
        <v>45814</v>
      </c>
      <c r="J1516" s="117" t="s">
        <v>5184</v>
      </c>
      <c r="K1516" s="64" t="s">
        <v>1727</v>
      </c>
      <c r="L1516" s="64" t="s">
        <v>2713</v>
      </c>
      <c r="M1516" s="64" t="s">
        <v>276</v>
      </c>
      <c r="N1516" s="66" t="s">
        <v>34</v>
      </c>
      <c r="O1516" s="66">
        <f t="shared" si="96"/>
        <v>4</v>
      </c>
      <c r="P1516" s="66">
        <v>12</v>
      </c>
      <c r="Q1516" s="65">
        <f>+IFERROR(VLOOKUP(Z1516, fechas!$B$1:$C$1036, 2,FALSE), " ")</f>
        <v>45831</v>
      </c>
      <c r="R1516" s="66" t="s">
        <v>5309</v>
      </c>
      <c r="S1516" s="90">
        <v>45817</v>
      </c>
      <c r="T1516" s="66" t="s">
        <v>35</v>
      </c>
      <c r="U1516" s="65" t="s">
        <v>35</v>
      </c>
      <c r="V1516" s="66" t="s">
        <v>2908</v>
      </c>
      <c r="W1516" s="66"/>
      <c r="X1516" s="118">
        <f t="shared" si="97"/>
        <v>0</v>
      </c>
      <c r="Y1516" s="119">
        <f>+IFERROR(VLOOKUP(G1516,fechas!$A$1:$D$292,2,FALSE), " ")</f>
        <v>147</v>
      </c>
      <c r="Z1516" s="119">
        <f t="shared" si="98"/>
        <v>159</v>
      </c>
      <c r="AA1516" s="120" t="str">
        <f>+IFERROR(IF(S1516&gt;0," ",Q1516-variables!$C$9)," ")</f>
        <v xml:space="preserve"> </v>
      </c>
    </row>
    <row r="1517" spans="2:27" s="121" customFormat="1" ht="24.95" hidden="1" customHeight="1">
      <c r="B1517" s="66">
        <f t="shared" si="95"/>
        <v>1514</v>
      </c>
      <c r="C1517" s="72" t="s">
        <v>5310</v>
      </c>
      <c r="D1517" s="73" t="s">
        <v>5311</v>
      </c>
      <c r="E1517" s="73" t="s">
        <v>2108</v>
      </c>
      <c r="F1517" s="66" t="s">
        <v>31</v>
      </c>
      <c r="G1517" s="116">
        <v>45813</v>
      </c>
      <c r="H1517" s="116">
        <v>45813</v>
      </c>
      <c r="I1517" s="116">
        <v>45814</v>
      </c>
      <c r="J1517" s="117" t="s">
        <v>5184</v>
      </c>
      <c r="K1517" s="64" t="s">
        <v>33</v>
      </c>
      <c r="L1517" s="64"/>
      <c r="M1517" s="64"/>
      <c r="N1517" s="66" t="s">
        <v>34</v>
      </c>
      <c r="O1517" s="66">
        <f t="shared" si="96"/>
        <v>11</v>
      </c>
      <c r="P1517" s="66">
        <v>12</v>
      </c>
      <c r="Q1517" s="65">
        <f>+IFERROR(VLOOKUP(Z1517, fechas!$B$1:$C$1036, 2,FALSE), " ")</f>
        <v>45831</v>
      </c>
      <c r="R1517" s="66" t="s">
        <v>35</v>
      </c>
      <c r="S1517" s="90">
        <v>45824</v>
      </c>
      <c r="T1517" s="66" t="s">
        <v>35</v>
      </c>
      <c r="U1517" s="65" t="s">
        <v>35</v>
      </c>
      <c r="V1517" s="66" t="s">
        <v>5312</v>
      </c>
      <c r="W1517" s="66"/>
      <c r="X1517" s="118">
        <f t="shared" si="97"/>
        <v>0</v>
      </c>
      <c r="Y1517" s="119">
        <f>+IFERROR(VLOOKUP(G1517,fechas!$A$1:$D$292,2,FALSE), " ")</f>
        <v>147</v>
      </c>
      <c r="Z1517" s="119">
        <f t="shared" si="98"/>
        <v>159</v>
      </c>
      <c r="AA1517" s="120" t="str">
        <f>+IFERROR(IF(S1517&gt;0," ",Q1517-variables!$C$9)," ")</f>
        <v xml:space="preserve"> </v>
      </c>
    </row>
    <row r="1518" spans="2:27" s="121" customFormat="1" ht="24.95" hidden="1" customHeight="1">
      <c r="B1518" s="66">
        <f t="shared" si="95"/>
        <v>1515</v>
      </c>
      <c r="C1518" s="72" t="s">
        <v>5313</v>
      </c>
      <c r="D1518" s="73" t="s">
        <v>5314</v>
      </c>
      <c r="E1518" s="73" t="s">
        <v>5315</v>
      </c>
      <c r="F1518" s="66" t="s">
        <v>31</v>
      </c>
      <c r="G1518" s="116">
        <v>45813</v>
      </c>
      <c r="H1518" s="116">
        <v>45814</v>
      </c>
      <c r="I1518" s="116">
        <v>45814</v>
      </c>
      <c r="J1518" s="117" t="s">
        <v>5184</v>
      </c>
      <c r="K1518" s="64" t="s">
        <v>33</v>
      </c>
      <c r="L1518" s="64"/>
      <c r="M1518" s="64"/>
      <c r="N1518" s="66" t="s">
        <v>34</v>
      </c>
      <c r="O1518" s="66">
        <f t="shared" si="96"/>
        <v>7</v>
      </c>
      <c r="P1518" s="66">
        <v>12</v>
      </c>
      <c r="Q1518" s="65">
        <f>+IFERROR(VLOOKUP(Z1518, fechas!$B$1:$C$1036, 2,FALSE), " ")</f>
        <v>45831</v>
      </c>
      <c r="R1518" s="66" t="s">
        <v>35</v>
      </c>
      <c r="S1518" s="90">
        <v>45820</v>
      </c>
      <c r="T1518" s="66" t="s">
        <v>35</v>
      </c>
      <c r="U1518" s="65" t="s">
        <v>35</v>
      </c>
      <c r="V1518" s="66" t="s">
        <v>5316</v>
      </c>
      <c r="W1518" s="66"/>
      <c r="X1518" s="118">
        <f t="shared" si="97"/>
        <v>0</v>
      </c>
      <c r="Y1518" s="119">
        <f>+IFERROR(VLOOKUP(G1518,fechas!$A$1:$D$292,2,FALSE), " ")</f>
        <v>147</v>
      </c>
      <c r="Z1518" s="119">
        <f t="shared" si="98"/>
        <v>159</v>
      </c>
      <c r="AA1518" s="120" t="str">
        <f>+IFERROR(IF(S1518&gt;0," ",Q1518-variables!$C$9)," ")</f>
        <v xml:space="preserve"> </v>
      </c>
    </row>
    <row r="1519" spans="2:27" s="121" customFormat="1" ht="24.95" hidden="1" customHeight="1">
      <c r="B1519" s="66">
        <f t="shared" si="95"/>
        <v>1516</v>
      </c>
      <c r="C1519" s="72" t="s">
        <v>5317</v>
      </c>
      <c r="D1519" s="73" t="s">
        <v>5318</v>
      </c>
      <c r="E1519" s="73" t="s">
        <v>2108</v>
      </c>
      <c r="F1519" s="66" t="s">
        <v>31</v>
      </c>
      <c r="G1519" s="116">
        <v>45813</v>
      </c>
      <c r="H1519" s="116">
        <v>45813</v>
      </c>
      <c r="I1519" s="116">
        <v>45814</v>
      </c>
      <c r="J1519" s="117" t="s">
        <v>5184</v>
      </c>
      <c r="K1519" s="64" t="s">
        <v>33</v>
      </c>
      <c r="L1519" s="64"/>
      <c r="M1519" s="64"/>
      <c r="N1519" s="66" t="s">
        <v>34</v>
      </c>
      <c r="O1519" s="66">
        <f t="shared" si="96"/>
        <v>11</v>
      </c>
      <c r="P1519" s="66">
        <v>12</v>
      </c>
      <c r="Q1519" s="65">
        <f>+IFERROR(VLOOKUP(Z1519, fechas!$B$1:$C$1036, 2,FALSE), " ")</f>
        <v>45831</v>
      </c>
      <c r="R1519" s="66" t="s">
        <v>35</v>
      </c>
      <c r="S1519" s="90">
        <v>45824</v>
      </c>
      <c r="T1519" s="66" t="s">
        <v>35</v>
      </c>
      <c r="U1519" s="65" t="s">
        <v>35</v>
      </c>
      <c r="V1519" s="66" t="s">
        <v>5312</v>
      </c>
      <c r="W1519" s="66"/>
      <c r="X1519" s="118">
        <f t="shared" si="97"/>
        <v>0</v>
      </c>
      <c r="Y1519" s="119">
        <f>+IFERROR(VLOOKUP(G1519,fechas!$A$1:$D$292,2,FALSE), " ")</f>
        <v>147</v>
      </c>
      <c r="Z1519" s="119">
        <f t="shared" si="98"/>
        <v>159</v>
      </c>
      <c r="AA1519" s="120" t="str">
        <f>+IFERROR(IF(S1519&gt;0," ",Q1519-variables!$C$9)," ")</f>
        <v xml:space="preserve"> </v>
      </c>
    </row>
    <row r="1520" spans="2:27" s="121" customFormat="1" ht="24.95" hidden="1" customHeight="1">
      <c r="B1520" s="66">
        <f t="shared" ref="B1520:B1583" si="99">B1519+1</f>
        <v>1517</v>
      </c>
      <c r="C1520" s="72" t="s">
        <v>5319</v>
      </c>
      <c r="D1520" s="73" t="s">
        <v>5320</v>
      </c>
      <c r="E1520" s="73" t="s">
        <v>1693</v>
      </c>
      <c r="F1520" s="66" t="s">
        <v>61</v>
      </c>
      <c r="G1520" s="116">
        <v>45813</v>
      </c>
      <c r="H1520" s="116">
        <v>45813</v>
      </c>
      <c r="I1520" s="116">
        <v>45814</v>
      </c>
      <c r="J1520" s="117" t="s">
        <v>5184</v>
      </c>
      <c r="K1520" s="64" t="s">
        <v>1727</v>
      </c>
      <c r="L1520" s="64" t="s">
        <v>2713</v>
      </c>
      <c r="M1520" s="64" t="s">
        <v>276</v>
      </c>
      <c r="N1520" s="66" t="s">
        <v>34</v>
      </c>
      <c r="O1520" s="66">
        <f t="shared" si="96"/>
        <v>5</v>
      </c>
      <c r="P1520" s="66">
        <v>12</v>
      </c>
      <c r="Q1520" s="65">
        <f>+IFERROR(VLOOKUP(Z1520, fechas!$B$1:$C$1036, 2,FALSE), " ")</f>
        <v>45831</v>
      </c>
      <c r="R1520" s="66" t="s">
        <v>5321</v>
      </c>
      <c r="S1520" s="90">
        <v>45818</v>
      </c>
      <c r="T1520" s="66" t="s">
        <v>35</v>
      </c>
      <c r="U1520" s="65" t="s">
        <v>35</v>
      </c>
      <c r="V1520" s="66" t="s">
        <v>2908</v>
      </c>
      <c r="W1520" s="66"/>
      <c r="X1520" s="118">
        <f t="shared" si="97"/>
        <v>0</v>
      </c>
      <c r="Y1520" s="119">
        <f>+IFERROR(VLOOKUP(G1520,fechas!$A$1:$D$292,2,FALSE), " ")</f>
        <v>147</v>
      </c>
      <c r="Z1520" s="119">
        <f t="shared" si="98"/>
        <v>159</v>
      </c>
      <c r="AA1520" s="120" t="str">
        <f>+IFERROR(IF(S1520&gt;0," ",Q1520-variables!$C$9)," ")</f>
        <v xml:space="preserve"> </v>
      </c>
    </row>
    <row r="1521" spans="2:28" s="121" customFormat="1" ht="24.95" hidden="1" customHeight="1">
      <c r="B1521" s="66">
        <f t="shared" si="99"/>
        <v>1518</v>
      </c>
      <c r="C1521" s="72" t="s">
        <v>5322</v>
      </c>
      <c r="D1521" s="73" t="s">
        <v>5323</v>
      </c>
      <c r="E1521" s="73" t="s">
        <v>5315</v>
      </c>
      <c r="F1521" s="66" t="s">
        <v>31</v>
      </c>
      <c r="G1521" s="116">
        <v>45813</v>
      </c>
      <c r="H1521" s="116">
        <v>45813</v>
      </c>
      <c r="I1521" s="116">
        <v>45814</v>
      </c>
      <c r="J1521" s="117" t="s">
        <v>5184</v>
      </c>
      <c r="K1521" s="64" t="s">
        <v>33</v>
      </c>
      <c r="L1521" s="64"/>
      <c r="M1521" s="64"/>
      <c r="N1521" s="66" t="s">
        <v>34</v>
      </c>
      <c r="O1521" s="66">
        <f t="shared" si="96"/>
        <v>7</v>
      </c>
      <c r="P1521" s="66">
        <v>12</v>
      </c>
      <c r="Q1521" s="65">
        <f>+IFERROR(VLOOKUP(Z1521, fechas!$B$1:$C$1036, 2,FALSE), " ")</f>
        <v>45831</v>
      </c>
      <c r="R1521" s="66" t="s">
        <v>35</v>
      </c>
      <c r="S1521" s="90">
        <v>45820</v>
      </c>
      <c r="T1521" s="66" t="s">
        <v>35</v>
      </c>
      <c r="U1521" s="65" t="s">
        <v>35</v>
      </c>
      <c r="V1521" s="66" t="s">
        <v>3353</v>
      </c>
      <c r="W1521" s="66"/>
      <c r="X1521" s="118">
        <f t="shared" si="97"/>
        <v>0</v>
      </c>
      <c r="Y1521" s="119">
        <f>+IFERROR(VLOOKUP(G1521,fechas!$A$1:$D$292,2,FALSE), " ")</f>
        <v>147</v>
      </c>
      <c r="Z1521" s="119">
        <f t="shared" si="98"/>
        <v>159</v>
      </c>
      <c r="AA1521" s="120" t="str">
        <f>+IFERROR(IF(S1521&gt;0," ",Q1521-variables!$C$9)," ")</f>
        <v xml:space="preserve"> </v>
      </c>
    </row>
    <row r="1522" spans="2:28" s="121" customFormat="1" ht="24.95" hidden="1" customHeight="1">
      <c r="B1522" s="66">
        <f t="shared" si="99"/>
        <v>1519</v>
      </c>
      <c r="C1522" s="72" t="s">
        <v>5324</v>
      </c>
      <c r="D1522" s="73" t="s">
        <v>5325</v>
      </c>
      <c r="E1522" s="73" t="s">
        <v>5326</v>
      </c>
      <c r="F1522" s="66" t="s">
        <v>61</v>
      </c>
      <c r="G1522" s="116">
        <v>45813</v>
      </c>
      <c r="H1522" s="116">
        <v>45813</v>
      </c>
      <c r="I1522" s="116">
        <v>45814</v>
      </c>
      <c r="J1522" s="117" t="s">
        <v>5184</v>
      </c>
      <c r="K1522" s="64" t="s">
        <v>1727</v>
      </c>
      <c r="L1522" s="64" t="s">
        <v>2713</v>
      </c>
      <c r="M1522" s="64" t="s">
        <v>276</v>
      </c>
      <c r="N1522" s="66" t="s">
        <v>34</v>
      </c>
      <c r="O1522" s="66">
        <f t="shared" si="96"/>
        <v>5</v>
      </c>
      <c r="P1522" s="66">
        <v>12</v>
      </c>
      <c r="Q1522" s="65">
        <f>+IFERROR(VLOOKUP(Z1522, fechas!$B$1:$C$1036, 2,FALSE), " ")</f>
        <v>45831</v>
      </c>
      <c r="R1522" s="66" t="s">
        <v>5327</v>
      </c>
      <c r="S1522" s="90">
        <v>45818</v>
      </c>
      <c r="T1522" s="66" t="s">
        <v>35</v>
      </c>
      <c r="U1522" s="65" t="s">
        <v>35</v>
      </c>
      <c r="V1522" s="66" t="s">
        <v>2908</v>
      </c>
      <c r="W1522" s="66"/>
      <c r="X1522" s="118">
        <f t="shared" si="97"/>
        <v>0</v>
      </c>
      <c r="Y1522" s="119">
        <f>+IFERROR(VLOOKUP(G1522,fechas!$A$1:$D$292,2,FALSE), " ")</f>
        <v>147</v>
      </c>
      <c r="Z1522" s="119">
        <f t="shared" si="98"/>
        <v>159</v>
      </c>
      <c r="AA1522" s="120" t="str">
        <f>+IFERROR(IF(S1522&gt;0," ",Q1522-variables!$C$9)," ")</f>
        <v xml:space="preserve"> </v>
      </c>
      <c r="AB1522" s="121" t="s">
        <v>5328</v>
      </c>
    </row>
    <row r="1523" spans="2:28" s="121" customFormat="1" ht="24.95" hidden="1" customHeight="1">
      <c r="B1523" s="66">
        <f t="shared" si="99"/>
        <v>1520</v>
      </c>
      <c r="C1523" s="72" t="s">
        <v>5329</v>
      </c>
      <c r="D1523" s="73" t="s">
        <v>5330</v>
      </c>
      <c r="E1523" s="73" t="s">
        <v>5331</v>
      </c>
      <c r="F1523" s="66" t="s">
        <v>31</v>
      </c>
      <c r="G1523" s="116">
        <v>45817</v>
      </c>
      <c r="H1523" s="116">
        <v>45817</v>
      </c>
      <c r="I1523" s="116">
        <v>45817</v>
      </c>
      <c r="J1523" s="117" t="s">
        <v>5184</v>
      </c>
      <c r="K1523" s="64" t="s">
        <v>1087</v>
      </c>
      <c r="L1523" s="64" t="s">
        <v>47</v>
      </c>
      <c r="M1523" s="64" t="s">
        <v>202</v>
      </c>
      <c r="N1523" s="66" t="s">
        <v>34</v>
      </c>
      <c r="O1523" s="66">
        <f t="shared" si="96"/>
        <v>16</v>
      </c>
      <c r="P1523" s="66">
        <v>12</v>
      </c>
      <c r="Q1523" s="65">
        <f>+IFERROR(VLOOKUP(Z1523, fechas!$B$1:$C$1036, 2,FALSE), " ")</f>
        <v>45833</v>
      </c>
      <c r="R1523" s="66" t="s">
        <v>5332</v>
      </c>
      <c r="S1523" s="90">
        <v>45833</v>
      </c>
      <c r="T1523" s="66" t="s">
        <v>35</v>
      </c>
      <c r="U1523" s="65" t="s">
        <v>35</v>
      </c>
      <c r="V1523" s="66"/>
      <c r="W1523" s="66"/>
      <c r="X1523" s="118">
        <f t="shared" si="97"/>
        <v>0</v>
      </c>
      <c r="Y1523" s="119">
        <f>+IFERROR(VLOOKUP(G1523,fechas!$A$1:$D$292,2,FALSE), " ")</f>
        <v>149</v>
      </c>
      <c r="Z1523" s="119">
        <f t="shared" si="98"/>
        <v>161</v>
      </c>
      <c r="AA1523" s="120" t="str">
        <f>+IFERROR(IF(S1523&gt;0," ",Q1523-variables!$C$9)," ")</f>
        <v xml:space="preserve"> </v>
      </c>
    </row>
    <row r="1524" spans="2:28" s="121" customFormat="1" ht="24.95" hidden="1" customHeight="1">
      <c r="B1524" s="66">
        <f t="shared" si="99"/>
        <v>1521</v>
      </c>
      <c r="C1524" s="72" t="s">
        <v>5333</v>
      </c>
      <c r="D1524" s="73" t="s">
        <v>5334</v>
      </c>
      <c r="E1524" s="73" t="s">
        <v>201</v>
      </c>
      <c r="F1524" s="66" t="s">
        <v>31</v>
      </c>
      <c r="G1524" s="116">
        <v>45813</v>
      </c>
      <c r="H1524" s="116">
        <v>45814</v>
      </c>
      <c r="I1524" s="116">
        <v>45817</v>
      </c>
      <c r="J1524" s="117" t="s">
        <v>5184</v>
      </c>
      <c r="K1524" s="64" t="s">
        <v>33</v>
      </c>
      <c r="L1524" s="64"/>
      <c r="M1524" s="64"/>
      <c r="N1524" s="66" t="s">
        <v>34</v>
      </c>
      <c r="O1524" s="66">
        <f t="shared" ref="O1524:O1587" si="100">S1524-G1524</f>
        <v>15</v>
      </c>
      <c r="P1524" s="66">
        <v>12</v>
      </c>
      <c r="Q1524" s="65">
        <f>+IFERROR(VLOOKUP(Z1524, fechas!$B$1:$C$1036, 2,FALSE), " ")</f>
        <v>45831</v>
      </c>
      <c r="R1524" s="66" t="s">
        <v>35</v>
      </c>
      <c r="S1524" s="90">
        <v>45828</v>
      </c>
      <c r="T1524" s="66" t="s">
        <v>35</v>
      </c>
      <c r="U1524" s="65" t="s">
        <v>35</v>
      </c>
      <c r="V1524" s="66"/>
      <c r="W1524" s="66"/>
      <c r="X1524" s="118">
        <f t="shared" si="97"/>
        <v>0</v>
      </c>
      <c r="Y1524" s="119">
        <f>+IFERROR(VLOOKUP(G1524,fechas!$A$1:$D$292,2,FALSE), " ")</f>
        <v>147</v>
      </c>
      <c r="Z1524" s="119">
        <f t="shared" si="98"/>
        <v>159</v>
      </c>
      <c r="AA1524" s="120" t="str">
        <f>+IFERROR(IF(S1524&gt;0," ",Q1524-variables!$C$9)," ")</f>
        <v xml:space="preserve"> </v>
      </c>
    </row>
    <row r="1525" spans="2:28" s="121" customFormat="1" ht="24.95" hidden="1" customHeight="1">
      <c r="B1525" s="66">
        <f t="shared" si="99"/>
        <v>1522</v>
      </c>
      <c r="C1525" s="72" t="s">
        <v>5335</v>
      </c>
      <c r="D1525" s="73" t="s">
        <v>5336</v>
      </c>
      <c r="E1525" s="73" t="s">
        <v>370</v>
      </c>
      <c r="F1525" s="66" t="s">
        <v>31</v>
      </c>
      <c r="G1525" s="116">
        <v>45817</v>
      </c>
      <c r="H1525" s="116">
        <v>45817</v>
      </c>
      <c r="I1525" s="116">
        <v>45817</v>
      </c>
      <c r="J1525" s="117" t="s">
        <v>5184</v>
      </c>
      <c r="K1525" s="64" t="s">
        <v>1087</v>
      </c>
      <c r="L1525" s="64" t="s">
        <v>47</v>
      </c>
      <c r="M1525" s="64" t="s">
        <v>202</v>
      </c>
      <c r="N1525" s="66" t="s">
        <v>34</v>
      </c>
      <c r="O1525" s="66">
        <f t="shared" si="100"/>
        <v>16</v>
      </c>
      <c r="P1525" s="66">
        <v>12</v>
      </c>
      <c r="Q1525" s="65">
        <f>+IFERROR(VLOOKUP(Z1525, fechas!$B$1:$C$1036, 2,FALSE), " ")</f>
        <v>45833</v>
      </c>
      <c r="R1525" s="66" t="s">
        <v>5337</v>
      </c>
      <c r="S1525" s="90">
        <v>45833</v>
      </c>
      <c r="T1525" s="66" t="s">
        <v>35</v>
      </c>
      <c r="U1525" s="65" t="s">
        <v>35</v>
      </c>
      <c r="V1525" s="66"/>
      <c r="W1525" s="66"/>
      <c r="X1525" s="118">
        <f t="shared" si="97"/>
        <v>0</v>
      </c>
      <c r="Y1525" s="119">
        <f>+IFERROR(VLOOKUP(G1525,fechas!$A$1:$D$292,2,FALSE), " ")</f>
        <v>149</v>
      </c>
      <c r="Z1525" s="119">
        <f t="shared" si="98"/>
        <v>161</v>
      </c>
      <c r="AA1525" s="120" t="str">
        <f>+IFERROR(IF(S1525&gt;0," ",Q1525-variables!$C$9)," ")</f>
        <v xml:space="preserve"> </v>
      </c>
    </row>
    <row r="1526" spans="2:28" s="121" customFormat="1" ht="24.95" hidden="1" customHeight="1">
      <c r="B1526" s="66">
        <f t="shared" si="99"/>
        <v>1523</v>
      </c>
      <c r="C1526" s="72" t="s">
        <v>5338</v>
      </c>
      <c r="D1526" s="73" t="s">
        <v>5339</v>
      </c>
      <c r="E1526" s="73" t="s">
        <v>5340</v>
      </c>
      <c r="F1526" s="66" t="s">
        <v>31</v>
      </c>
      <c r="G1526" s="116">
        <v>45817</v>
      </c>
      <c r="H1526" s="116">
        <v>45817</v>
      </c>
      <c r="I1526" s="116">
        <v>45817</v>
      </c>
      <c r="J1526" s="117" t="s">
        <v>5184</v>
      </c>
      <c r="K1526" s="64" t="s">
        <v>33</v>
      </c>
      <c r="L1526" s="64"/>
      <c r="M1526" s="64"/>
      <c r="N1526" s="66" t="s">
        <v>34</v>
      </c>
      <c r="O1526" s="66">
        <f t="shared" si="100"/>
        <v>11</v>
      </c>
      <c r="P1526" s="66">
        <v>12</v>
      </c>
      <c r="Q1526" s="65">
        <f>+IFERROR(VLOOKUP(Z1526, fechas!$B$1:$C$1036, 2,FALSE), " ")</f>
        <v>45833</v>
      </c>
      <c r="R1526" s="66" t="s">
        <v>35</v>
      </c>
      <c r="S1526" s="90">
        <v>45828</v>
      </c>
      <c r="T1526" s="66" t="s">
        <v>35</v>
      </c>
      <c r="U1526" s="65" t="s">
        <v>35</v>
      </c>
      <c r="V1526" s="66" t="s">
        <v>5341</v>
      </c>
      <c r="W1526" s="66"/>
      <c r="X1526" s="118">
        <f t="shared" si="97"/>
        <v>0</v>
      </c>
      <c r="Y1526" s="119">
        <f>+IFERROR(VLOOKUP(G1526,fechas!$A$1:$D$292,2,FALSE), " ")</f>
        <v>149</v>
      </c>
      <c r="Z1526" s="119">
        <f t="shared" si="98"/>
        <v>161</v>
      </c>
      <c r="AA1526" s="120" t="str">
        <f>+IFERROR(IF(S1526&gt;0," ",Q1526-variables!$C$9)," ")</f>
        <v xml:space="preserve"> </v>
      </c>
    </row>
    <row r="1527" spans="2:28" s="121" customFormat="1" ht="24.95" hidden="1" customHeight="1">
      <c r="B1527" s="66">
        <f t="shared" si="99"/>
        <v>1524</v>
      </c>
      <c r="C1527" s="72" t="s">
        <v>5342</v>
      </c>
      <c r="D1527" s="73" t="s">
        <v>5343</v>
      </c>
      <c r="E1527" s="73" t="s">
        <v>5344</v>
      </c>
      <c r="F1527" s="66" t="s">
        <v>31</v>
      </c>
      <c r="G1527" s="116">
        <v>45817</v>
      </c>
      <c r="H1527" s="116">
        <v>45817</v>
      </c>
      <c r="I1527" s="116">
        <v>45817</v>
      </c>
      <c r="J1527" s="117" t="s">
        <v>5184</v>
      </c>
      <c r="K1527" s="64" t="s">
        <v>1087</v>
      </c>
      <c r="L1527" s="64" t="s">
        <v>47</v>
      </c>
      <c r="M1527" s="64" t="s">
        <v>202</v>
      </c>
      <c r="N1527" s="66" t="s">
        <v>34</v>
      </c>
      <c r="O1527" s="66">
        <f t="shared" si="100"/>
        <v>22</v>
      </c>
      <c r="P1527" s="66">
        <v>12</v>
      </c>
      <c r="Q1527" s="65">
        <f>+IFERROR(VLOOKUP(Z1527, fechas!$B$1:$C$1036, 2,FALSE), " ")</f>
        <v>45833</v>
      </c>
      <c r="R1527" s="66" t="s">
        <v>5345</v>
      </c>
      <c r="S1527" s="90">
        <v>45839</v>
      </c>
      <c r="T1527" s="66" t="s">
        <v>5346</v>
      </c>
      <c r="U1527" s="65">
        <v>45833</v>
      </c>
      <c r="V1527" s="66"/>
      <c r="W1527" s="66"/>
      <c r="X1527" s="118">
        <f t="shared" si="97"/>
        <v>0</v>
      </c>
      <c r="Y1527" s="119">
        <f>+IFERROR(VLOOKUP(G1527,fechas!$A$1:$D$292,2,FALSE), " ")</f>
        <v>149</v>
      </c>
      <c r="Z1527" s="119">
        <f t="shared" si="98"/>
        <v>161</v>
      </c>
      <c r="AA1527" s="120" t="str">
        <f>+IFERROR(IF(S1527&gt;0," ",Q1527-variables!$C$9)," ")</f>
        <v xml:space="preserve"> </v>
      </c>
    </row>
    <row r="1528" spans="2:28" s="121" customFormat="1" ht="24.95" hidden="1" customHeight="1">
      <c r="B1528" s="66">
        <f t="shared" si="99"/>
        <v>1525</v>
      </c>
      <c r="C1528" s="72" t="s">
        <v>5347</v>
      </c>
      <c r="D1528" s="73" t="s">
        <v>5348</v>
      </c>
      <c r="E1528" s="73" t="s">
        <v>5349</v>
      </c>
      <c r="F1528" s="66" t="s">
        <v>31</v>
      </c>
      <c r="G1528" s="116">
        <v>45817</v>
      </c>
      <c r="H1528" s="116">
        <v>45817</v>
      </c>
      <c r="I1528" s="116">
        <v>45817</v>
      </c>
      <c r="J1528" s="117" t="s">
        <v>5184</v>
      </c>
      <c r="K1528" s="64" t="s">
        <v>33</v>
      </c>
      <c r="L1528" s="64"/>
      <c r="M1528" s="64"/>
      <c r="N1528" s="66" t="s">
        <v>34</v>
      </c>
      <c r="O1528" s="66">
        <f t="shared" si="100"/>
        <v>0</v>
      </c>
      <c r="P1528" s="66">
        <v>12</v>
      </c>
      <c r="Q1528" s="65">
        <f>+IFERROR(VLOOKUP(Z1528, fechas!$B$1:$C$1036, 2,FALSE), " ")</f>
        <v>45833</v>
      </c>
      <c r="R1528" s="66" t="s">
        <v>35</v>
      </c>
      <c r="S1528" s="90">
        <v>45817</v>
      </c>
      <c r="T1528" s="66" t="s">
        <v>35</v>
      </c>
      <c r="U1528" s="65" t="s">
        <v>35</v>
      </c>
      <c r="V1528" s="66" t="s">
        <v>383</v>
      </c>
      <c r="W1528" s="66"/>
      <c r="X1528" s="118">
        <f t="shared" si="97"/>
        <v>0</v>
      </c>
      <c r="Y1528" s="119">
        <f>+IFERROR(VLOOKUP(G1528,fechas!$A$1:$D$292,2,FALSE), " ")</f>
        <v>149</v>
      </c>
      <c r="Z1528" s="119">
        <f t="shared" si="98"/>
        <v>161</v>
      </c>
      <c r="AA1528" s="120" t="str">
        <f>+IFERROR(IF(S1528&gt;0," ",Q1528-variables!$C$9)," ")</f>
        <v xml:space="preserve"> </v>
      </c>
    </row>
    <row r="1529" spans="2:28" s="121" customFormat="1" ht="24.95" hidden="1" customHeight="1">
      <c r="B1529" s="66">
        <f t="shared" si="99"/>
        <v>1526</v>
      </c>
      <c r="C1529" s="72" t="s">
        <v>5350</v>
      </c>
      <c r="D1529" s="73" t="s">
        <v>5351</v>
      </c>
      <c r="E1529" s="73" t="s">
        <v>3845</v>
      </c>
      <c r="F1529" s="66" t="s">
        <v>31</v>
      </c>
      <c r="G1529" s="116">
        <v>45817</v>
      </c>
      <c r="H1529" s="116">
        <v>45817</v>
      </c>
      <c r="I1529" s="116">
        <v>45817</v>
      </c>
      <c r="J1529" s="117" t="s">
        <v>5184</v>
      </c>
      <c r="K1529" s="64" t="s">
        <v>1087</v>
      </c>
      <c r="L1529" s="64" t="s">
        <v>47</v>
      </c>
      <c r="M1529" s="64" t="s">
        <v>202</v>
      </c>
      <c r="N1529" s="66" t="s">
        <v>34</v>
      </c>
      <c r="O1529" s="66">
        <f t="shared" si="100"/>
        <v>22</v>
      </c>
      <c r="P1529" s="66">
        <v>12</v>
      </c>
      <c r="Q1529" s="65">
        <f>+IFERROR(VLOOKUP(Z1529, fechas!$B$1:$C$1036, 2,FALSE), " ")</f>
        <v>45833</v>
      </c>
      <c r="R1529" s="66" t="s">
        <v>5352</v>
      </c>
      <c r="S1529" s="90">
        <v>45839</v>
      </c>
      <c r="T1529" s="66" t="s">
        <v>5353</v>
      </c>
      <c r="U1529" s="65">
        <v>45834</v>
      </c>
      <c r="V1529" s="66"/>
      <c r="W1529" s="66"/>
      <c r="X1529" s="118">
        <f t="shared" si="97"/>
        <v>0</v>
      </c>
      <c r="Y1529" s="119">
        <f>+IFERROR(VLOOKUP(G1529,fechas!$A$1:$D$292,2,FALSE), " ")</f>
        <v>149</v>
      </c>
      <c r="Z1529" s="119">
        <f t="shared" si="98"/>
        <v>161</v>
      </c>
      <c r="AA1529" s="120" t="str">
        <f>+IFERROR(IF(S1529&gt;0," ",Q1529-variables!$C$9)," ")</f>
        <v xml:space="preserve"> </v>
      </c>
    </row>
    <row r="1530" spans="2:28" s="121" customFormat="1" ht="24.95" hidden="1" customHeight="1">
      <c r="B1530" s="66">
        <f t="shared" si="99"/>
        <v>1527</v>
      </c>
      <c r="C1530" s="72" t="s">
        <v>5354</v>
      </c>
      <c r="D1530" s="73" t="s">
        <v>5355</v>
      </c>
      <c r="E1530" s="73" t="s">
        <v>3751</v>
      </c>
      <c r="F1530" s="66" t="s">
        <v>61</v>
      </c>
      <c r="G1530" s="116">
        <v>45814</v>
      </c>
      <c r="H1530" s="116">
        <v>45814</v>
      </c>
      <c r="I1530" s="116">
        <v>45818</v>
      </c>
      <c r="J1530" s="117" t="s">
        <v>5184</v>
      </c>
      <c r="K1530" s="64" t="s">
        <v>1727</v>
      </c>
      <c r="L1530" s="64" t="s">
        <v>2713</v>
      </c>
      <c r="M1530" s="64" t="s">
        <v>276</v>
      </c>
      <c r="N1530" s="66" t="s">
        <v>34</v>
      </c>
      <c r="O1530" s="66">
        <f t="shared" si="100"/>
        <v>7</v>
      </c>
      <c r="P1530" s="66">
        <v>12</v>
      </c>
      <c r="Q1530" s="65">
        <f>+IFERROR(VLOOKUP(Z1530, fechas!$B$1:$C$1036, 2,FALSE), " ")</f>
        <v>45832</v>
      </c>
      <c r="R1530" s="66" t="s">
        <v>5356</v>
      </c>
      <c r="S1530" s="90">
        <v>45821</v>
      </c>
      <c r="T1530" s="66" t="s">
        <v>35</v>
      </c>
      <c r="U1530" s="65" t="s">
        <v>35</v>
      </c>
      <c r="V1530" s="66" t="s">
        <v>2908</v>
      </c>
      <c r="W1530" s="66"/>
      <c r="X1530" s="118">
        <f t="shared" si="97"/>
        <v>0</v>
      </c>
      <c r="Y1530" s="119">
        <f>+IFERROR(VLOOKUP(G1530,fechas!$A$1:$D$292,2,FALSE), " ")</f>
        <v>148</v>
      </c>
      <c r="Z1530" s="119">
        <f t="shared" si="98"/>
        <v>160</v>
      </c>
      <c r="AA1530" s="120" t="str">
        <f>+IFERROR(IF(S1530&gt;0," ",Q1530-variables!$C$9)," ")</f>
        <v xml:space="preserve"> </v>
      </c>
    </row>
    <row r="1531" spans="2:28" s="121" customFormat="1" ht="24.95" hidden="1" customHeight="1">
      <c r="B1531" s="66">
        <f t="shared" si="99"/>
        <v>1528</v>
      </c>
      <c r="C1531" s="72" t="s">
        <v>5357</v>
      </c>
      <c r="D1531" s="73" t="s">
        <v>5358</v>
      </c>
      <c r="E1531" s="73" t="s">
        <v>5359</v>
      </c>
      <c r="F1531" s="66" t="s">
        <v>31</v>
      </c>
      <c r="G1531" s="116">
        <v>45817</v>
      </c>
      <c r="H1531" s="116">
        <v>45817</v>
      </c>
      <c r="I1531" s="116">
        <v>45818</v>
      </c>
      <c r="J1531" s="117" t="s">
        <v>5184</v>
      </c>
      <c r="K1531" s="64" t="s">
        <v>33</v>
      </c>
      <c r="L1531" s="64"/>
      <c r="M1531" s="64"/>
      <c r="N1531" s="66" t="s">
        <v>34</v>
      </c>
      <c r="O1531" s="66">
        <f t="shared" si="100"/>
        <v>3</v>
      </c>
      <c r="P1531" s="66">
        <v>12</v>
      </c>
      <c r="Q1531" s="65">
        <f>+IFERROR(VLOOKUP(Z1531, fechas!$B$1:$C$1036, 2,FALSE), " ")</f>
        <v>45833</v>
      </c>
      <c r="R1531" s="66" t="s">
        <v>35</v>
      </c>
      <c r="S1531" s="90">
        <v>45820</v>
      </c>
      <c r="T1531" s="66" t="s">
        <v>35</v>
      </c>
      <c r="U1531" s="65" t="s">
        <v>35</v>
      </c>
      <c r="V1531" s="66" t="s">
        <v>5360</v>
      </c>
      <c r="W1531" s="66"/>
      <c r="X1531" s="118">
        <f t="shared" si="97"/>
        <v>0</v>
      </c>
      <c r="Y1531" s="119">
        <f>+IFERROR(VLOOKUP(G1531,fechas!$A$1:$D$292,2,FALSE), " ")</f>
        <v>149</v>
      </c>
      <c r="Z1531" s="119">
        <f t="shared" si="98"/>
        <v>161</v>
      </c>
      <c r="AA1531" s="120" t="str">
        <f>+IFERROR(IF(S1531&gt;0," ",Q1531-variables!$C$9)," ")</f>
        <v xml:space="preserve"> </v>
      </c>
    </row>
    <row r="1532" spans="2:28" s="121" customFormat="1" ht="24.95" hidden="1" customHeight="1">
      <c r="B1532" s="66">
        <f t="shared" si="99"/>
        <v>1529</v>
      </c>
      <c r="C1532" s="72" t="s">
        <v>5361</v>
      </c>
      <c r="D1532" s="73" t="s">
        <v>5362</v>
      </c>
      <c r="E1532" s="73" t="s">
        <v>5363</v>
      </c>
      <c r="F1532" s="66" t="s">
        <v>31</v>
      </c>
      <c r="G1532" s="116">
        <v>45817</v>
      </c>
      <c r="H1532" s="116">
        <v>45818</v>
      </c>
      <c r="I1532" s="116">
        <v>45818</v>
      </c>
      <c r="J1532" s="117" t="s">
        <v>5184</v>
      </c>
      <c r="K1532" s="64" t="s">
        <v>1896</v>
      </c>
      <c r="L1532" s="64" t="s">
        <v>2713</v>
      </c>
      <c r="M1532" s="64" t="s">
        <v>276</v>
      </c>
      <c r="N1532" s="66" t="s">
        <v>34</v>
      </c>
      <c r="O1532" s="66">
        <f t="shared" si="100"/>
        <v>10</v>
      </c>
      <c r="P1532" s="66">
        <v>12</v>
      </c>
      <c r="Q1532" s="65">
        <f>+IFERROR(VLOOKUP(Z1532, fechas!$B$1:$C$1036, 2,FALSE), " ")</f>
        <v>45833</v>
      </c>
      <c r="R1532" s="66" t="s">
        <v>5364</v>
      </c>
      <c r="S1532" s="90">
        <v>45827</v>
      </c>
      <c r="T1532" s="66" t="s">
        <v>5365</v>
      </c>
      <c r="U1532" s="65">
        <v>45825</v>
      </c>
      <c r="V1532" s="66"/>
      <c r="W1532" s="66"/>
      <c r="X1532" s="118">
        <f t="shared" si="97"/>
        <v>0</v>
      </c>
      <c r="Y1532" s="119">
        <f>+IFERROR(VLOOKUP(G1532,fechas!$A$1:$D$292,2,FALSE), " ")</f>
        <v>149</v>
      </c>
      <c r="Z1532" s="119">
        <f t="shared" si="98"/>
        <v>161</v>
      </c>
      <c r="AA1532" s="120" t="str">
        <f>+IFERROR(IF(S1532&gt;0," ",Q1532-variables!$C$9)," ")</f>
        <v xml:space="preserve"> </v>
      </c>
    </row>
    <row r="1533" spans="2:28" s="121" customFormat="1" ht="24.95" hidden="1" customHeight="1">
      <c r="B1533" s="66">
        <f t="shared" si="99"/>
        <v>1530</v>
      </c>
      <c r="C1533" s="72" t="s">
        <v>5366</v>
      </c>
      <c r="D1533" s="73" t="s">
        <v>5367</v>
      </c>
      <c r="E1533" s="73" t="s">
        <v>5368</v>
      </c>
      <c r="F1533" s="66" t="s">
        <v>31</v>
      </c>
      <c r="G1533" s="116">
        <v>45817</v>
      </c>
      <c r="H1533" s="116">
        <v>45818</v>
      </c>
      <c r="I1533" s="116">
        <v>45818</v>
      </c>
      <c r="J1533" s="117" t="s">
        <v>5184</v>
      </c>
      <c r="K1533" s="64" t="s">
        <v>1087</v>
      </c>
      <c r="L1533" s="64" t="s">
        <v>47</v>
      </c>
      <c r="M1533" s="64" t="s">
        <v>202</v>
      </c>
      <c r="N1533" s="66" t="s">
        <v>34</v>
      </c>
      <c r="O1533" s="66">
        <f t="shared" si="100"/>
        <v>22</v>
      </c>
      <c r="P1533" s="66">
        <v>12</v>
      </c>
      <c r="Q1533" s="65">
        <f>+IFERROR(VLOOKUP(Z1533, fechas!$B$1:$C$1036, 2,FALSE), " ")</f>
        <v>45833</v>
      </c>
      <c r="R1533" s="66" t="s">
        <v>5369</v>
      </c>
      <c r="S1533" s="90">
        <v>45839</v>
      </c>
      <c r="T1533" s="66" t="s">
        <v>5370</v>
      </c>
      <c r="U1533" s="65">
        <v>45833</v>
      </c>
      <c r="V1533" s="66"/>
      <c r="W1533" s="66"/>
      <c r="X1533" s="118">
        <f t="shared" si="97"/>
        <v>0</v>
      </c>
      <c r="Y1533" s="119">
        <f>+IFERROR(VLOOKUP(G1533,fechas!$A$1:$D$292,2,FALSE), " ")</f>
        <v>149</v>
      </c>
      <c r="Z1533" s="119">
        <f t="shared" si="98"/>
        <v>161</v>
      </c>
      <c r="AA1533" s="120" t="str">
        <f>+IFERROR(IF(S1533&gt;0," ",Q1533-variables!$C$9)," ")</f>
        <v xml:space="preserve"> </v>
      </c>
    </row>
    <row r="1534" spans="2:28" s="121" customFormat="1" ht="24.95" hidden="1" customHeight="1">
      <c r="B1534" s="66">
        <f t="shared" si="99"/>
        <v>1531</v>
      </c>
      <c r="C1534" s="72" t="s">
        <v>5371</v>
      </c>
      <c r="D1534" s="73" t="s">
        <v>5372</v>
      </c>
      <c r="E1534" s="73" t="s">
        <v>132</v>
      </c>
      <c r="F1534" s="66" t="s">
        <v>61</v>
      </c>
      <c r="G1534" s="116">
        <v>45819</v>
      </c>
      <c r="H1534" s="116">
        <v>45819</v>
      </c>
      <c r="I1534" s="116">
        <v>45819</v>
      </c>
      <c r="J1534" s="117" t="s">
        <v>5184</v>
      </c>
      <c r="K1534" s="64" t="s">
        <v>33</v>
      </c>
      <c r="L1534" s="64"/>
      <c r="M1534" s="64"/>
      <c r="N1534" s="66" t="s">
        <v>34</v>
      </c>
      <c r="O1534" s="66">
        <f t="shared" si="100"/>
        <v>2</v>
      </c>
      <c r="P1534" s="66">
        <v>12</v>
      </c>
      <c r="Q1534" s="65">
        <f>+IFERROR(VLOOKUP(Z1534, fechas!$B$1:$C$1036, 2,FALSE), " ")</f>
        <v>45835</v>
      </c>
      <c r="R1534" s="66" t="s">
        <v>35</v>
      </c>
      <c r="S1534" s="90">
        <v>45821</v>
      </c>
      <c r="T1534" s="66" t="s">
        <v>35</v>
      </c>
      <c r="U1534" s="65" t="s">
        <v>35</v>
      </c>
      <c r="V1534" s="66"/>
      <c r="W1534" s="66"/>
      <c r="X1534" s="118">
        <f t="shared" si="97"/>
        <v>0</v>
      </c>
      <c r="Y1534" s="119">
        <f>+IFERROR(VLOOKUP(G1534,fechas!$A$1:$D$292,2,FALSE), " ")</f>
        <v>151</v>
      </c>
      <c r="Z1534" s="119">
        <f t="shared" si="98"/>
        <v>163</v>
      </c>
      <c r="AA1534" s="120" t="str">
        <f>+IFERROR(IF(S1534&gt;0," ",Q1534-variables!$C$9)," ")</f>
        <v xml:space="preserve"> </v>
      </c>
    </row>
    <row r="1535" spans="2:28" s="121" customFormat="1" ht="24.95" hidden="1" customHeight="1">
      <c r="B1535" s="66">
        <f t="shared" si="99"/>
        <v>1532</v>
      </c>
      <c r="C1535" s="72" t="s">
        <v>5373</v>
      </c>
      <c r="D1535" s="73" t="s">
        <v>5374</v>
      </c>
      <c r="E1535" s="73" t="s">
        <v>5375</v>
      </c>
      <c r="F1535" s="66" t="s">
        <v>31</v>
      </c>
      <c r="G1535" s="116">
        <v>45812</v>
      </c>
      <c r="H1535" s="116">
        <v>45812</v>
      </c>
      <c r="I1535" s="116">
        <v>45819</v>
      </c>
      <c r="J1535" s="117" t="s">
        <v>5184</v>
      </c>
      <c r="K1535" s="64" t="s">
        <v>1896</v>
      </c>
      <c r="L1535" s="64" t="s">
        <v>2713</v>
      </c>
      <c r="M1535" s="64" t="s">
        <v>276</v>
      </c>
      <c r="N1535" s="66" t="s">
        <v>34</v>
      </c>
      <c r="O1535" s="66">
        <f t="shared" si="100"/>
        <v>13</v>
      </c>
      <c r="P1535" s="66">
        <v>12</v>
      </c>
      <c r="Q1535" s="65">
        <f>+IFERROR(VLOOKUP(Z1535, fechas!$B$1:$C$1036, 2,FALSE), " ")</f>
        <v>45828</v>
      </c>
      <c r="R1535" s="66" t="s">
        <v>5376</v>
      </c>
      <c r="S1535" s="90">
        <v>45825</v>
      </c>
      <c r="T1535" s="66" t="s">
        <v>35</v>
      </c>
      <c r="U1535" s="65" t="s">
        <v>35</v>
      </c>
      <c r="V1535" s="66" t="s">
        <v>1898</v>
      </c>
      <c r="W1535" s="66"/>
      <c r="X1535" s="118">
        <f t="shared" si="97"/>
        <v>0</v>
      </c>
      <c r="Y1535" s="119">
        <f>+IFERROR(VLOOKUP(G1535,fechas!$A$1:$D$292,2,FALSE), " ")</f>
        <v>146</v>
      </c>
      <c r="Z1535" s="119">
        <f t="shared" si="98"/>
        <v>158</v>
      </c>
      <c r="AA1535" s="120" t="str">
        <f>+IFERROR(IF(S1535&gt;0," ",Q1535-variables!$C$9)," ")</f>
        <v xml:space="preserve"> </v>
      </c>
    </row>
    <row r="1536" spans="2:28" s="121" customFormat="1" ht="24.95" hidden="1" customHeight="1">
      <c r="B1536" s="66">
        <f t="shared" si="99"/>
        <v>1533</v>
      </c>
      <c r="C1536" s="72" t="s">
        <v>5377</v>
      </c>
      <c r="D1536" s="73" t="s">
        <v>5378</v>
      </c>
      <c r="E1536" s="73" t="s">
        <v>5379</v>
      </c>
      <c r="F1536" s="66" t="s">
        <v>31</v>
      </c>
      <c r="G1536" s="116">
        <v>45806</v>
      </c>
      <c r="H1536" s="116">
        <v>45806</v>
      </c>
      <c r="I1536" s="116">
        <v>45820</v>
      </c>
      <c r="J1536" s="117" t="s">
        <v>5184</v>
      </c>
      <c r="K1536" s="64" t="s">
        <v>33</v>
      </c>
      <c r="L1536" s="64"/>
      <c r="M1536" s="64"/>
      <c r="N1536" s="66" t="s">
        <v>34</v>
      </c>
      <c r="O1536" s="66">
        <f t="shared" si="100"/>
        <v>14</v>
      </c>
      <c r="P1536" s="66">
        <v>12</v>
      </c>
      <c r="Q1536" s="65">
        <f>+IFERROR(VLOOKUP(Z1536, fechas!$B$1:$C$1036, 2,FALSE), " ")</f>
        <v>45824</v>
      </c>
      <c r="R1536" s="66" t="s">
        <v>35</v>
      </c>
      <c r="S1536" s="90">
        <v>45820</v>
      </c>
      <c r="T1536" s="66" t="s">
        <v>35</v>
      </c>
      <c r="U1536" s="65" t="s">
        <v>35</v>
      </c>
      <c r="V1536" s="66" t="s">
        <v>5380</v>
      </c>
      <c r="W1536" s="66"/>
      <c r="X1536" s="118">
        <f t="shared" si="97"/>
        <v>0</v>
      </c>
      <c r="Y1536" s="119">
        <f>+IFERROR(VLOOKUP(G1536,fechas!$A$1:$D$292,2,FALSE), " ")</f>
        <v>142</v>
      </c>
      <c r="Z1536" s="119">
        <f t="shared" si="98"/>
        <v>154</v>
      </c>
      <c r="AA1536" s="120" t="str">
        <f>+IFERROR(IF(S1536&gt;0," ",Q1536-variables!$C$9)," ")</f>
        <v xml:space="preserve"> </v>
      </c>
    </row>
    <row r="1537" spans="2:27" s="121" customFormat="1" ht="24.95" hidden="1" customHeight="1">
      <c r="B1537" s="66">
        <f t="shared" si="99"/>
        <v>1534</v>
      </c>
      <c r="C1537" s="72" t="s">
        <v>5381</v>
      </c>
      <c r="D1537" s="73" t="s">
        <v>5382</v>
      </c>
      <c r="E1537" s="73" t="s">
        <v>1620</v>
      </c>
      <c r="F1537" s="66" t="s">
        <v>31</v>
      </c>
      <c r="G1537" s="116">
        <v>45813</v>
      </c>
      <c r="H1537" s="116">
        <v>45813</v>
      </c>
      <c r="I1537" s="116">
        <v>45819</v>
      </c>
      <c r="J1537" s="117" t="s">
        <v>5184</v>
      </c>
      <c r="K1537" s="64" t="s">
        <v>46</v>
      </c>
      <c r="L1537" s="64" t="s">
        <v>2713</v>
      </c>
      <c r="M1537" s="64" t="s">
        <v>276</v>
      </c>
      <c r="N1537" s="66" t="s">
        <v>34</v>
      </c>
      <c r="O1537" s="66">
        <f t="shared" si="100"/>
        <v>12</v>
      </c>
      <c r="P1537" s="66">
        <v>12</v>
      </c>
      <c r="Q1537" s="65">
        <f>+IFERROR(VLOOKUP(Z1537, fechas!$B$1:$C$1036, 2,FALSE), " ")</f>
        <v>45831</v>
      </c>
      <c r="R1537" s="66" t="s">
        <v>5383</v>
      </c>
      <c r="S1537" s="90">
        <v>45825</v>
      </c>
      <c r="T1537" s="66" t="s">
        <v>5383</v>
      </c>
      <c r="U1537" s="90">
        <v>45825</v>
      </c>
      <c r="V1537" s="66" t="s">
        <v>5384</v>
      </c>
      <c r="W1537" s="66"/>
      <c r="X1537" s="118">
        <f t="shared" si="97"/>
        <v>0</v>
      </c>
      <c r="Y1537" s="119">
        <f>+IFERROR(VLOOKUP(G1537,fechas!$A$1:$D$292,2,FALSE), " ")</f>
        <v>147</v>
      </c>
      <c r="Z1537" s="119">
        <f t="shared" si="98"/>
        <v>159</v>
      </c>
      <c r="AA1537" s="120" t="str">
        <f>+IFERROR(IF(S1537&gt;0," ",Q1537-variables!$C$9)," ")</f>
        <v xml:space="preserve"> </v>
      </c>
    </row>
    <row r="1538" spans="2:27" s="121" customFormat="1" ht="24.95" hidden="1" customHeight="1">
      <c r="B1538" s="66">
        <f t="shared" si="99"/>
        <v>1535</v>
      </c>
      <c r="C1538" s="72" t="s">
        <v>5385</v>
      </c>
      <c r="D1538" s="73" t="s">
        <v>5386</v>
      </c>
      <c r="E1538" s="73" t="s">
        <v>5387</v>
      </c>
      <c r="F1538" s="66" t="s">
        <v>31</v>
      </c>
      <c r="G1538" s="116">
        <v>45813</v>
      </c>
      <c r="H1538" s="116">
        <v>45813</v>
      </c>
      <c r="I1538" s="116">
        <v>45819</v>
      </c>
      <c r="J1538" s="117" t="s">
        <v>5184</v>
      </c>
      <c r="K1538" s="64" t="s">
        <v>1087</v>
      </c>
      <c r="L1538" s="64" t="s">
        <v>47</v>
      </c>
      <c r="M1538" s="64" t="s">
        <v>202</v>
      </c>
      <c r="N1538" s="66" t="s">
        <v>34</v>
      </c>
      <c r="O1538" s="66">
        <f t="shared" si="100"/>
        <v>13</v>
      </c>
      <c r="P1538" s="66">
        <v>12</v>
      </c>
      <c r="Q1538" s="65">
        <f>+IFERROR(VLOOKUP(Z1538, fechas!$B$1:$C$1036, 2,FALSE), " ")</f>
        <v>45831</v>
      </c>
      <c r="R1538" s="66" t="s">
        <v>5388</v>
      </c>
      <c r="S1538" s="90">
        <v>45826</v>
      </c>
      <c r="T1538" s="66" t="s">
        <v>35</v>
      </c>
      <c r="U1538" s="65" t="s">
        <v>35</v>
      </c>
      <c r="V1538" s="66"/>
      <c r="W1538" s="66"/>
      <c r="X1538" s="118">
        <f t="shared" si="97"/>
        <v>0</v>
      </c>
      <c r="Y1538" s="119">
        <f>+IFERROR(VLOOKUP(G1538,fechas!$A$1:$D$292,2,FALSE), " ")</f>
        <v>147</v>
      </c>
      <c r="Z1538" s="119">
        <f t="shared" si="98"/>
        <v>159</v>
      </c>
      <c r="AA1538" s="120" t="str">
        <f>+IFERROR(IF(S1538&gt;0," ",Q1538-variables!$C$9)," ")</f>
        <v xml:space="preserve"> </v>
      </c>
    </row>
    <row r="1539" spans="2:27" s="121" customFormat="1" ht="24.95" hidden="1" customHeight="1">
      <c r="B1539" s="66">
        <f t="shared" si="99"/>
        <v>1536</v>
      </c>
      <c r="C1539" s="72" t="s">
        <v>5389</v>
      </c>
      <c r="D1539" s="73" t="s">
        <v>5390</v>
      </c>
      <c r="E1539" s="73" t="s">
        <v>5391</v>
      </c>
      <c r="F1539" s="66" t="s">
        <v>31</v>
      </c>
      <c r="G1539" s="116">
        <v>45817</v>
      </c>
      <c r="H1539" s="116">
        <v>45817</v>
      </c>
      <c r="I1539" s="116">
        <v>45819</v>
      </c>
      <c r="J1539" s="117" t="s">
        <v>5184</v>
      </c>
      <c r="K1539" s="64" t="s">
        <v>1311</v>
      </c>
      <c r="L1539" s="64" t="s">
        <v>47</v>
      </c>
      <c r="M1539" s="64" t="s">
        <v>79</v>
      </c>
      <c r="N1539" s="66" t="s">
        <v>34</v>
      </c>
      <c r="O1539" s="66">
        <f t="shared" si="100"/>
        <v>16</v>
      </c>
      <c r="P1539" s="66">
        <v>12</v>
      </c>
      <c r="Q1539" s="65">
        <f>+IFERROR(VLOOKUP(Z1539, fechas!$B$1:$C$1036, 2,FALSE), " ")</f>
        <v>45833</v>
      </c>
      <c r="R1539" s="66" t="s">
        <v>5392</v>
      </c>
      <c r="S1539" s="90">
        <v>45833</v>
      </c>
      <c r="T1539" s="66" t="s">
        <v>5393</v>
      </c>
      <c r="U1539" s="65">
        <v>45827</v>
      </c>
      <c r="V1539" s="66"/>
      <c r="W1539" s="66"/>
      <c r="X1539" s="118">
        <f t="shared" si="97"/>
        <v>0</v>
      </c>
      <c r="Y1539" s="119">
        <f>+IFERROR(VLOOKUP(G1539,fechas!$A$1:$D$292,2,FALSE), " ")</f>
        <v>149</v>
      </c>
      <c r="Z1539" s="119">
        <f t="shared" si="98"/>
        <v>161</v>
      </c>
      <c r="AA1539" s="120" t="str">
        <f>+IFERROR(IF(S1539&gt;0," ",Q1539-variables!$C$9)," ")</f>
        <v xml:space="preserve"> </v>
      </c>
    </row>
    <row r="1540" spans="2:27" s="121" customFormat="1" ht="24.95" hidden="1" customHeight="1">
      <c r="B1540" s="66">
        <f t="shared" si="99"/>
        <v>1537</v>
      </c>
      <c r="C1540" s="72" t="s">
        <v>5394</v>
      </c>
      <c r="D1540" s="73" t="s">
        <v>5395</v>
      </c>
      <c r="E1540" s="73" t="s">
        <v>1086</v>
      </c>
      <c r="F1540" s="66" t="s">
        <v>61</v>
      </c>
      <c r="G1540" s="116">
        <v>45817</v>
      </c>
      <c r="H1540" s="116">
        <v>45818</v>
      </c>
      <c r="I1540" s="116">
        <v>45819</v>
      </c>
      <c r="J1540" s="117" t="s">
        <v>5184</v>
      </c>
      <c r="K1540" s="64" t="s">
        <v>1087</v>
      </c>
      <c r="L1540" s="64"/>
      <c r="M1540" s="64"/>
      <c r="N1540" s="66" t="s">
        <v>108</v>
      </c>
      <c r="O1540" s="66">
        <f t="shared" si="100"/>
        <v>15</v>
      </c>
      <c r="P1540" s="66">
        <v>12</v>
      </c>
      <c r="Q1540" s="65">
        <f>+IFERROR(VLOOKUP(Z1540, fechas!$B$1:$C$1036, 2,FALSE), " ")</f>
        <v>45833</v>
      </c>
      <c r="R1540" s="66" t="s">
        <v>35</v>
      </c>
      <c r="S1540" s="90">
        <v>45832</v>
      </c>
      <c r="T1540" s="66" t="s">
        <v>35</v>
      </c>
      <c r="U1540" s="65" t="s">
        <v>35</v>
      </c>
      <c r="V1540" s="66" t="s">
        <v>5396</v>
      </c>
      <c r="W1540" s="66"/>
      <c r="X1540" s="118">
        <f t="shared" ref="X1540:X1603" si="101">IF(N1540="PENDIENTE",1,0)</f>
        <v>0</v>
      </c>
      <c r="Y1540" s="119">
        <f>+IFERROR(VLOOKUP(G1540,fechas!$A$1:$D$292,2,FALSE), " ")</f>
        <v>149</v>
      </c>
      <c r="Z1540" s="119">
        <f t="shared" ref="Z1540:Z1603" si="102">+IFERROR(Y1540+P1540, " ")</f>
        <v>161</v>
      </c>
      <c r="AA1540" s="120" t="str">
        <f>+IFERROR(IF(S1540&gt;0," ",Q1540-variables!$C$9)," ")</f>
        <v xml:space="preserve"> </v>
      </c>
    </row>
    <row r="1541" spans="2:27" s="121" customFormat="1" ht="24.95" hidden="1" customHeight="1">
      <c r="B1541" s="66">
        <f t="shared" si="99"/>
        <v>1538</v>
      </c>
      <c r="C1541" s="72" t="s">
        <v>5397</v>
      </c>
      <c r="D1541" s="73" t="s">
        <v>5398</v>
      </c>
      <c r="E1541" s="73" t="s">
        <v>370</v>
      </c>
      <c r="F1541" s="66" t="s">
        <v>31</v>
      </c>
      <c r="G1541" s="116">
        <v>45817</v>
      </c>
      <c r="H1541" s="116">
        <v>45818</v>
      </c>
      <c r="I1541" s="116">
        <v>45820</v>
      </c>
      <c r="J1541" s="117" t="s">
        <v>5184</v>
      </c>
      <c r="K1541" s="64" t="s">
        <v>33</v>
      </c>
      <c r="L1541" s="64"/>
      <c r="M1541" s="64"/>
      <c r="N1541" s="66" t="s">
        <v>34</v>
      </c>
      <c r="O1541" s="66">
        <f t="shared" si="100"/>
        <v>3</v>
      </c>
      <c r="P1541" s="66">
        <v>12</v>
      </c>
      <c r="Q1541" s="65">
        <f>+IFERROR(VLOOKUP(Z1541, fechas!$B$1:$C$1036, 2,FALSE), " ")</f>
        <v>45833</v>
      </c>
      <c r="R1541" s="66" t="s">
        <v>35</v>
      </c>
      <c r="S1541" s="90">
        <v>45820</v>
      </c>
      <c r="T1541" s="66" t="s">
        <v>35</v>
      </c>
      <c r="U1541" s="65" t="s">
        <v>35</v>
      </c>
      <c r="V1541" s="66" t="s">
        <v>5399</v>
      </c>
      <c r="W1541" s="66"/>
      <c r="X1541" s="118">
        <f t="shared" si="101"/>
        <v>0</v>
      </c>
      <c r="Y1541" s="119">
        <f>+IFERROR(VLOOKUP(G1541,fechas!$A$1:$D$292,2,FALSE), " ")</f>
        <v>149</v>
      </c>
      <c r="Z1541" s="119">
        <f t="shared" si="102"/>
        <v>161</v>
      </c>
      <c r="AA1541" s="120" t="str">
        <f>+IFERROR(IF(S1541&gt;0," ",Q1541-variables!$C$9)," ")</f>
        <v xml:space="preserve"> </v>
      </c>
    </row>
    <row r="1542" spans="2:27" s="121" customFormat="1" ht="24.95" hidden="1" customHeight="1">
      <c r="B1542" s="66">
        <f t="shared" si="99"/>
        <v>1539</v>
      </c>
      <c r="C1542" s="72" t="s">
        <v>5400</v>
      </c>
      <c r="D1542" s="73" t="s">
        <v>5401</v>
      </c>
      <c r="E1542" s="73" t="s">
        <v>5402</v>
      </c>
      <c r="F1542" s="66" t="s">
        <v>31</v>
      </c>
      <c r="G1542" s="116">
        <v>45817</v>
      </c>
      <c r="H1542" s="116">
        <v>45817</v>
      </c>
      <c r="I1542" s="116">
        <v>45819</v>
      </c>
      <c r="J1542" s="117" t="s">
        <v>5184</v>
      </c>
      <c r="K1542" s="64" t="s">
        <v>1087</v>
      </c>
      <c r="L1542" s="64" t="s">
        <v>47</v>
      </c>
      <c r="M1542" s="64" t="s">
        <v>202</v>
      </c>
      <c r="N1542" s="66" t="s">
        <v>34</v>
      </c>
      <c r="O1542" s="66">
        <f t="shared" si="100"/>
        <v>15</v>
      </c>
      <c r="P1542" s="66">
        <v>12</v>
      </c>
      <c r="Q1542" s="65">
        <f>+IFERROR(VLOOKUP(Z1542, fechas!$B$1:$C$1036, 2,FALSE), " ")</f>
        <v>45833</v>
      </c>
      <c r="R1542" s="66" t="s">
        <v>5403</v>
      </c>
      <c r="S1542" s="90">
        <v>45832</v>
      </c>
      <c r="T1542" s="66" t="s">
        <v>35</v>
      </c>
      <c r="U1542" s="65" t="s">
        <v>35</v>
      </c>
      <c r="V1542" s="66"/>
      <c r="W1542" s="66"/>
      <c r="X1542" s="118">
        <f t="shared" si="101"/>
        <v>0</v>
      </c>
      <c r="Y1542" s="119">
        <f>+IFERROR(VLOOKUP(G1542,fechas!$A$1:$D$292,2,FALSE), " ")</f>
        <v>149</v>
      </c>
      <c r="Z1542" s="119">
        <f t="shared" si="102"/>
        <v>161</v>
      </c>
      <c r="AA1542" s="120" t="str">
        <f>+IFERROR(IF(S1542&gt;0," ",Q1542-variables!$C$9)," ")</f>
        <v xml:space="preserve"> </v>
      </c>
    </row>
    <row r="1543" spans="2:27" s="121" customFormat="1" ht="24.95" hidden="1" customHeight="1">
      <c r="B1543" s="66">
        <f t="shared" si="99"/>
        <v>1540</v>
      </c>
      <c r="C1543" s="72" t="s">
        <v>5404</v>
      </c>
      <c r="D1543" s="73" t="s">
        <v>5405</v>
      </c>
      <c r="E1543" s="73" t="s">
        <v>5406</v>
      </c>
      <c r="F1543" s="66" t="s">
        <v>61</v>
      </c>
      <c r="G1543" s="116">
        <v>45817</v>
      </c>
      <c r="H1543" s="116">
        <v>45817</v>
      </c>
      <c r="I1543" s="116">
        <v>45819</v>
      </c>
      <c r="J1543" s="117" t="s">
        <v>5184</v>
      </c>
      <c r="K1543" s="64" t="s">
        <v>33</v>
      </c>
      <c r="L1543" s="64"/>
      <c r="M1543" s="64"/>
      <c r="N1543" s="66" t="s">
        <v>34</v>
      </c>
      <c r="O1543" s="66">
        <f t="shared" si="100"/>
        <v>8</v>
      </c>
      <c r="P1543" s="66">
        <v>12</v>
      </c>
      <c r="Q1543" s="65">
        <f>+IFERROR(VLOOKUP(Z1543, fechas!$B$1:$C$1036, 2,FALSE), " ")</f>
        <v>45833</v>
      </c>
      <c r="R1543" s="66" t="s">
        <v>35</v>
      </c>
      <c r="S1543" s="90">
        <v>45825</v>
      </c>
      <c r="T1543" s="66" t="s">
        <v>35</v>
      </c>
      <c r="U1543" s="65" t="s">
        <v>35</v>
      </c>
      <c r="V1543" s="66" t="s">
        <v>5407</v>
      </c>
      <c r="W1543" s="66"/>
      <c r="X1543" s="118">
        <f t="shared" si="101"/>
        <v>0</v>
      </c>
      <c r="Y1543" s="119">
        <f>+IFERROR(VLOOKUP(G1543,fechas!$A$1:$D$292,2,FALSE), " ")</f>
        <v>149</v>
      </c>
      <c r="Z1543" s="119">
        <f t="shared" si="102"/>
        <v>161</v>
      </c>
      <c r="AA1543" s="120" t="str">
        <f>+IFERROR(IF(S1543&gt;0," ",Q1543-variables!$C$9)," ")</f>
        <v xml:space="preserve"> </v>
      </c>
    </row>
    <row r="1544" spans="2:27" s="121" customFormat="1" ht="24.95" hidden="1" customHeight="1">
      <c r="B1544" s="66">
        <f t="shared" si="99"/>
        <v>1541</v>
      </c>
      <c r="C1544" s="72" t="s">
        <v>5408</v>
      </c>
      <c r="D1544" s="73" t="s">
        <v>5409</v>
      </c>
      <c r="E1544" s="73" t="s">
        <v>5410</v>
      </c>
      <c r="F1544" s="66" t="s">
        <v>31</v>
      </c>
      <c r="G1544" s="116">
        <v>45818</v>
      </c>
      <c r="H1544" s="116">
        <v>45818</v>
      </c>
      <c r="I1544" s="116">
        <v>45819</v>
      </c>
      <c r="J1544" s="117" t="s">
        <v>5184</v>
      </c>
      <c r="K1544" s="64" t="s">
        <v>48</v>
      </c>
      <c r="L1544" s="64"/>
      <c r="M1544" s="64"/>
      <c r="N1544" s="66" t="s">
        <v>108</v>
      </c>
      <c r="O1544" s="66">
        <f t="shared" si="100"/>
        <v>15</v>
      </c>
      <c r="P1544" s="66">
        <v>12</v>
      </c>
      <c r="Q1544" s="65">
        <f>+IFERROR(VLOOKUP(Z1544, fechas!$B$1:$C$1036, 2,FALSE), " ")</f>
        <v>45834</v>
      </c>
      <c r="R1544" s="66" t="s">
        <v>35</v>
      </c>
      <c r="S1544" s="90">
        <v>45833</v>
      </c>
      <c r="T1544" s="66" t="s">
        <v>35</v>
      </c>
      <c r="U1544" s="65" t="s">
        <v>35</v>
      </c>
      <c r="V1544" s="66" t="s">
        <v>5411</v>
      </c>
      <c r="W1544" s="66"/>
      <c r="X1544" s="118">
        <f t="shared" si="101"/>
        <v>0</v>
      </c>
      <c r="Y1544" s="119">
        <f>+IFERROR(VLOOKUP(G1544,fechas!$A$1:$D$292,2,FALSE), " ")</f>
        <v>150</v>
      </c>
      <c r="Z1544" s="119">
        <f t="shared" si="102"/>
        <v>162</v>
      </c>
      <c r="AA1544" s="120" t="str">
        <f>+IFERROR(IF(S1544&gt;0," ",Q1544-variables!$C$9)," ")</f>
        <v xml:space="preserve"> </v>
      </c>
    </row>
    <row r="1545" spans="2:27" s="121" customFormat="1" ht="24.95" hidden="1" customHeight="1">
      <c r="B1545" s="66">
        <f t="shared" si="99"/>
        <v>1542</v>
      </c>
      <c r="C1545" s="72" t="s">
        <v>5412</v>
      </c>
      <c r="D1545" s="73" t="s">
        <v>5413</v>
      </c>
      <c r="E1545" s="73" t="s">
        <v>5414</v>
      </c>
      <c r="F1545" s="66" t="s">
        <v>31</v>
      </c>
      <c r="G1545" s="116">
        <v>45818</v>
      </c>
      <c r="H1545" s="116">
        <v>45818</v>
      </c>
      <c r="I1545" s="116">
        <v>45819</v>
      </c>
      <c r="J1545" s="117" t="s">
        <v>5184</v>
      </c>
      <c r="K1545" s="64" t="s">
        <v>1896</v>
      </c>
      <c r="L1545" s="64" t="s">
        <v>2713</v>
      </c>
      <c r="M1545" s="64" t="s">
        <v>276</v>
      </c>
      <c r="N1545" s="66" t="s">
        <v>34</v>
      </c>
      <c r="O1545" s="66">
        <f t="shared" si="100"/>
        <v>6</v>
      </c>
      <c r="P1545" s="66">
        <v>12</v>
      </c>
      <c r="Q1545" s="65">
        <f>+IFERROR(VLOOKUP(Z1545, fechas!$B$1:$C$1036, 2,FALSE), " ")</f>
        <v>45834</v>
      </c>
      <c r="R1545" s="90" t="s">
        <v>5415</v>
      </c>
      <c r="S1545" s="90">
        <v>45824</v>
      </c>
      <c r="T1545" s="66" t="s">
        <v>5416</v>
      </c>
      <c r="U1545" s="65">
        <v>45821</v>
      </c>
      <c r="V1545" s="66"/>
      <c r="W1545" s="66"/>
      <c r="X1545" s="118">
        <f t="shared" si="101"/>
        <v>0</v>
      </c>
      <c r="Y1545" s="119">
        <f>+IFERROR(VLOOKUP(G1545,fechas!$A$1:$D$292,2,FALSE), " ")</f>
        <v>150</v>
      </c>
      <c r="Z1545" s="119">
        <f t="shared" si="102"/>
        <v>162</v>
      </c>
      <c r="AA1545" s="120" t="str">
        <f>+IFERROR(IF(S1545&gt;0," ",Q1545-variables!$C$9)," ")</f>
        <v xml:space="preserve"> </v>
      </c>
    </row>
    <row r="1546" spans="2:27" s="121" customFormat="1" ht="24.95" hidden="1" customHeight="1">
      <c r="B1546" s="66">
        <f t="shared" si="99"/>
        <v>1543</v>
      </c>
      <c r="C1546" s="72" t="s">
        <v>5417</v>
      </c>
      <c r="D1546" s="73" t="s">
        <v>5418</v>
      </c>
      <c r="E1546" s="73" t="s">
        <v>5419</v>
      </c>
      <c r="F1546" s="66" t="s">
        <v>31</v>
      </c>
      <c r="G1546" s="116">
        <v>45819</v>
      </c>
      <c r="H1546" s="116">
        <v>45819</v>
      </c>
      <c r="I1546" s="116">
        <v>45819</v>
      </c>
      <c r="J1546" s="117" t="s">
        <v>5184</v>
      </c>
      <c r="K1546" s="64" t="s">
        <v>202</v>
      </c>
      <c r="L1546" s="64" t="s">
        <v>2713</v>
      </c>
      <c r="M1546" s="64" t="s">
        <v>276</v>
      </c>
      <c r="N1546" s="66" t="s">
        <v>34</v>
      </c>
      <c r="O1546" s="66">
        <f t="shared" si="100"/>
        <v>2</v>
      </c>
      <c r="P1546" s="66">
        <v>12</v>
      </c>
      <c r="Q1546" s="65">
        <f>+IFERROR(VLOOKUP(Z1546, fechas!$B$1:$C$1036, 2,FALSE), " ")</f>
        <v>45835</v>
      </c>
      <c r="R1546" s="66" t="s">
        <v>5420</v>
      </c>
      <c r="S1546" s="90">
        <v>45821</v>
      </c>
      <c r="T1546" s="66" t="s">
        <v>35</v>
      </c>
      <c r="U1546" s="65" t="s">
        <v>35</v>
      </c>
      <c r="V1546" s="66"/>
      <c r="W1546" s="66"/>
      <c r="X1546" s="118">
        <f t="shared" si="101"/>
        <v>0</v>
      </c>
      <c r="Y1546" s="119">
        <f>+IFERROR(VLOOKUP(G1546,fechas!$A$1:$D$292,2,FALSE), " ")</f>
        <v>151</v>
      </c>
      <c r="Z1546" s="119">
        <f t="shared" si="102"/>
        <v>163</v>
      </c>
      <c r="AA1546" s="120" t="str">
        <f>+IFERROR(IF(S1546&gt;0," ",Q1546-variables!$C$9)," ")</f>
        <v xml:space="preserve"> </v>
      </c>
    </row>
    <row r="1547" spans="2:27" s="121" customFormat="1" ht="24.95" hidden="1" customHeight="1">
      <c r="B1547" s="66">
        <f t="shared" si="99"/>
        <v>1544</v>
      </c>
      <c r="C1547" s="72" t="s">
        <v>5421</v>
      </c>
      <c r="D1547" s="73" t="s">
        <v>5422</v>
      </c>
      <c r="E1547" s="73" t="s">
        <v>420</v>
      </c>
      <c r="F1547" s="66" t="s">
        <v>31</v>
      </c>
      <c r="G1547" s="116">
        <v>45819</v>
      </c>
      <c r="H1547" s="116">
        <v>45819</v>
      </c>
      <c r="I1547" s="116">
        <v>45819</v>
      </c>
      <c r="J1547" s="117" t="s">
        <v>5184</v>
      </c>
      <c r="K1547" s="64" t="s">
        <v>33</v>
      </c>
      <c r="L1547" s="64"/>
      <c r="M1547" s="64"/>
      <c r="N1547" s="66" t="s">
        <v>34</v>
      </c>
      <c r="O1547" s="66">
        <f t="shared" si="100"/>
        <v>1</v>
      </c>
      <c r="P1547" s="66">
        <v>12</v>
      </c>
      <c r="Q1547" s="65">
        <f>+IFERROR(VLOOKUP(Z1547, fechas!$B$1:$C$1036, 2,FALSE), " ")</f>
        <v>45835</v>
      </c>
      <c r="R1547" s="66" t="s">
        <v>35</v>
      </c>
      <c r="S1547" s="90">
        <v>45820</v>
      </c>
      <c r="T1547" s="66" t="s">
        <v>35</v>
      </c>
      <c r="U1547" s="65" t="s">
        <v>35</v>
      </c>
      <c r="V1547" s="66" t="s">
        <v>409</v>
      </c>
      <c r="W1547" s="66"/>
      <c r="X1547" s="118">
        <f t="shared" si="101"/>
        <v>0</v>
      </c>
      <c r="Y1547" s="119">
        <f>+IFERROR(VLOOKUP(G1547,fechas!$A$1:$D$292,2,FALSE), " ")</f>
        <v>151</v>
      </c>
      <c r="Z1547" s="119">
        <f t="shared" si="102"/>
        <v>163</v>
      </c>
      <c r="AA1547" s="120" t="str">
        <f>+IFERROR(IF(S1547&gt;0," ",Q1547-variables!$C$9)," ")</f>
        <v xml:space="preserve"> </v>
      </c>
    </row>
    <row r="1548" spans="2:27" s="121" customFormat="1" ht="24.95" hidden="1" customHeight="1">
      <c r="B1548" s="66">
        <f t="shared" si="99"/>
        <v>1545</v>
      </c>
      <c r="C1548" s="72" t="s">
        <v>5423</v>
      </c>
      <c r="D1548" s="73" t="s">
        <v>5424</v>
      </c>
      <c r="E1548" s="73" t="s">
        <v>420</v>
      </c>
      <c r="F1548" s="66" t="s">
        <v>31</v>
      </c>
      <c r="G1548" s="116">
        <v>45819</v>
      </c>
      <c r="H1548" s="116">
        <v>45819</v>
      </c>
      <c r="I1548" s="116">
        <v>45819</v>
      </c>
      <c r="J1548" s="117" t="s">
        <v>5184</v>
      </c>
      <c r="K1548" s="64" t="s">
        <v>33</v>
      </c>
      <c r="L1548" s="64"/>
      <c r="M1548" s="64"/>
      <c r="N1548" s="66" t="s">
        <v>34</v>
      </c>
      <c r="O1548" s="66">
        <f t="shared" si="100"/>
        <v>6</v>
      </c>
      <c r="P1548" s="66">
        <v>12</v>
      </c>
      <c r="Q1548" s="65">
        <f>+IFERROR(VLOOKUP(Z1548, fechas!$B$1:$C$1036, 2,FALSE), " ")</f>
        <v>45835</v>
      </c>
      <c r="R1548" s="66" t="s">
        <v>35</v>
      </c>
      <c r="S1548" s="90">
        <v>45825</v>
      </c>
      <c r="T1548" s="66" t="s">
        <v>35</v>
      </c>
      <c r="U1548" s="65" t="s">
        <v>35</v>
      </c>
      <c r="V1548" s="66" t="s">
        <v>3000</v>
      </c>
      <c r="W1548" s="66"/>
      <c r="X1548" s="118">
        <f t="shared" si="101"/>
        <v>0</v>
      </c>
      <c r="Y1548" s="119">
        <f>+IFERROR(VLOOKUP(G1548,fechas!$A$1:$D$292,2,FALSE), " ")</f>
        <v>151</v>
      </c>
      <c r="Z1548" s="119">
        <f t="shared" si="102"/>
        <v>163</v>
      </c>
      <c r="AA1548" s="120" t="str">
        <f>+IFERROR(IF(S1548&gt;0," ",Q1548-variables!$C$9)," ")</f>
        <v xml:space="preserve"> </v>
      </c>
    </row>
    <row r="1549" spans="2:27" s="121" customFormat="1" ht="24.95" hidden="1" customHeight="1">
      <c r="B1549" s="66">
        <f t="shared" si="99"/>
        <v>1546</v>
      </c>
      <c r="C1549" s="72" t="s">
        <v>5425</v>
      </c>
      <c r="D1549" s="73" t="s">
        <v>5426</v>
      </c>
      <c r="E1549" s="73" t="s">
        <v>5427</v>
      </c>
      <c r="F1549" s="66" t="s">
        <v>31</v>
      </c>
      <c r="G1549" s="116">
        <v>45819</v>
      </c>
      <c r="H1549" s="116">
        <v>45819</v>
      </c>
      <c r="I1549" s="116">
        <v>45819</v>
      </c>
      <c r="J1549" s="117" t="s">
        <v>5184</v>
      </c>
      <c r="K1549" s="64" t="s">
        <v>33</v>
      </c>
      <c r="L1549" s="64"/>
      <c r="M1549" s="64"/>
      <c r="N1549" s="66" t="s">
        <v>34</v>
      </c>
      <c r="O1549" s="66">
        <f t="shared" si="100"/>
        <v>1</v>
      </c>
      <c r="P1549" s="66">
        <v>12</v>
      </c>
      <c r="Q1549" s="65">
        <f>+IFERROR(VLOOKUP(Z1549, fechas!$B$1:$C$1036, 2,FALSE), " ")</f>
        <v>45835</v>
      </c>
      <c r="R1549" s="66" t="s">
        <v>35</v>
      </c>
      <c r="S1549" s="90">
        <v>45820</v>
      </c>
      <c r="T1549" s="66" t="s">
        <v>35</v>
      </c>
      <c r="U1549" s="65" t="s">
        <v>35</v>
      </c>
      <c r="V1549" s="66" t="s">
        <v>4885</v>
      </c>
      <c r="W1549" s="66"/>
      <c r="X1549" s="118">
        <f t="shared" si="101"/>
        <v>0</v>
      </c>
      <c r="Y1549" s="119">
        <f>+IFERROR(VLOOKUP(G1549,fechas!$A$1:$D$292,2,FALSE), " ")</f>
        <v>151</v>
      </c>
      <c r="Z1549" s="119">
        <f t="shared" si="102"/>
        <v>163</v>
      </c>
      <c r="AA1549" s="120" t="str">
        <f>+IFERROR(IF(S1549&gt;0," ",Q1549-variables!$C$9)," ")</f>
        <v xml:space="preserve"> </v>
      </c>
    </row>
    <row r="1550" spans="2:27" s="121" customFormat="1" ht="24.95" hidden="1" customHeight="1">
      <c r="B1550" s="66">
        <f t="shared" si="99"/>
        <v>1547</v>
      </c>
      <c r="C1550" s="72" t="s">
        <v>5428</v>
      </c>
      <c r="D1550" s="73" t="s">
        <v>5429</v>
      </c>
      <c r="E1550" s="73" t="s">
        <v>5430</v>
      </c>
      <c r="F1550" s="66" t="s">
        <v>61</v>
      </c>
      <c r="G1550" s="116">
        <v>45818</v>
      </c>
      <c r="H1550" s="116">
        <v>45818</v>
      </c>
      <c r="I1550" s="116">
        <v>45820</v>
      </c>
      <c r="J1550" s="117" t="s">
        <v>5184</v>
      </c>
      <c r="K1550" s="64" t="s">
        <v>1727</v>
      </c>
      <c r="L1550" s="64" t="s">
        <v>2713</v>
      </c>
      <c r="M1550" s="64" t="s">
        <v>276</v>
      </c>
      <c r="N1550" s="66" t="s">
        <v>34</v>
      </c>
      <c r="O1550" s="66">
        <f t="shared" si="100"/>
        <v>6</v>
      </c>
      <c r="P1550" s="66">
        <v>12</v>
      </c>
      <c r="Q1550" s="65">
        <f>+IFERROR(VLOOKUP(Z1550, fechas!$B$1:$C$1036, 2,FALSE), " ")</f>
        <v>45834</v>
      </c>
      <c r="R1550" s="66" t="s">
        <v>5431</v>
      </c>
      <c r="S1550" s="90">
        <v>45824</v>
      </c>
      <c r="T1550" s="66" t="s">
        <v>35</v>
      </c>
      <c r="U1550" s="65" t="s">
        <v>35</v>
      </c>
      <c r="V1550" s="66" t="s">
        <v>2908</v>
      </c>
      <c r="W1550" s="66"/>
      <c r="X1550" s="118">
        <f t="shared" si="101"/>
        <v>0</v>
      </c>
      <c r="Y1550" s="119">
        <f>+IFERROR(VLOOKUP(G1550,fechas!$A$1:$D$292,2,FALSE), " ")</f>
        <v>150</v>
      </c>
      <c r="Z1550" s="119">
        <f t="shared" si="102"/>
        <v>162</v>
      </c>
      <c r="AA1550" s="120" t="str">
        <f>+IFERROR(IF(S1550&gt;0," ",Q1550-variables!$C$9)," ")</f>
        <v xml:space="preserve"> </v>
      </c>
    </row>
    <row r="1551" spans="2:27" s="121" customFormat="1" ht="24.95" hidden="1" customHeight="1">
      <c r="B1551" s="66">
        <f t="shared" si="99"/>
        <v>1548</v>
      </c>
      <c r="C1551" s="72" t="s">
        <v>5432</v>
      </c>
      <c r="D1551" s="73" t="s">
        <v>5433</v>
      </c>
      <c r="E1551" s="73" t="s">
        <v>5434</v>
      </c>
      <c r="F1551" s="66" t="s">
        <v>31</v>
      </c>
      <c r="G1551" s="116">
        <v>45819</v>
      </c>
      <c r="H1551" s="116">
        <v>45819</v>
      </c>
      <c r="I1551" s="116">
        <v>45819</v>
      </c>
      <c r="J1551" s="117" t="s">
        <v>5184</v>
      </c>
      <c r="K1551" s="64" t="s">
        <v>1896</v>
      </c>
      <c r="L1551" s="64" t="s">
        <v>2713</v>
      </c>
      <c r="M1551" s="64" t="s">
        <v>276</v>
      </c>
      <c r="N1551" s="66" t="s">
        <v>34</v>
      </c>
      <c r="O1551" s="66">
        <f t="shared" si="100"/>
        <v>15</v>
      </c>
      <c r="P1551" s="66">
        <v>12</v>
      </c>
      <c r="Q1551" s="65">
        <f>+IFERROR(VLOOKUP(Z1551, fechas!$B$1:$C$1036, 2,FALSE), " ")</f>
        <v>45835</v>
      </c>
      <c r="R1551" s="66" t="s">
        <v>5435</v>
      </c>
      <c r="S1551" s="90">
        <v>45834</v>
      </c>
      <c r="T1551" s="66" t="s">
        <v>5436</v>
      </c>
      <c r="U1551" s="65">
        <v>45827</v>
      </c>
      <c r="V1551" s="66"/>
      <c r="W1551" s="66"/>
      <c r="X1551" s="118">
        <f t="shared" si="101"/>
        <v>0</v>
      </c>
      <c r="Y1551" s="119">
        <f>+IFERROR(VLOOKUP(G1551,fechas!$A$1:$D$292,2,FALSE), " ")</f>
        <v>151</v>
      </c>
      <c r="Z1551" s="119">
        <f t="shared" si="102"/>
        <v>163</v>
      </c>
      <c r="AA1551" s="120" t="str">
        <f>+IFERROR(IF(S1551&gt;0," ",Q1551-variables!$C$9)," ")</f>
        <v xml:space="preserve"> </v>
      </c>
    </row>
    <row r="1552" spans="2:27" s="121" customFormat="1" ht="24.95" hidden="1" customHeight="1">
      <c r="B1552" s="66">
        <f t="shared" si="99"/>
        <v>1549</v>
      </c>
      <c r="C1552" s="72" t="s">
        <v>5437</v>
      </c>
      <c r="D1552" s="73" t="s">
        <v>5108</v>
      </c>
      <c r="E1552" s="73" t="s">
        <v>136</v>
      </c>
      <c r="F1552" s="66" t="s">
        <v>31</v>
      </c>
      <c r="G1552" s="116">
        <v>45817</v>
      </c>
      <c r="H1552" s="116">
        <v>45817</v>
      </c>
      <c r="I1552" s="116">
        <v>45820</v>
      </c>
      <c r="J1552" s="117" t="s">
        <v>5184</v>
      </c>
      <c r="K1552" s="64" t="s">
        <v>1087</v>
      </c>
      <c r="L1552" s="64" t="s">
        <v>47</v>
      </c>
      <c r="M1552" s="64" t="s">
        <v>202</v>
      </c>
      <c r="N1552" s="66" t="s">
        <v>34</v>
      </c>
      <c r="O1552" s="66">
        <f t="shared" si="100"/>
        <v>22</v>
      </c>
      <c r="P1552" s="66">
        <v>12</v>
      </c>
      <c r="Q1552" s="65">
        <f>+IFERROR(VLOOKUP(Z1552, fechas!$B$1:$C$1036, 2,FALSE), " ")</f>
        <v>45833</v>
      </c>
      <c r="R1552" s="66" t="s">
        <v>5438</v>
      </c>
      <c r="S1552" s="90">
        <v>45839</v>
      </c>
      <c r="T1552" s="66" t="s">
        <v>5439</v>
      </c>
      <c r="U1552" s="65">
        <v>45833</v>
      </c>
      <c r="V1552" s="66"/>
      <c r="W1552" s="66"/>
      <c r="X1552" s="118">
        <f t="shared" si="101"/>
        <v>0</v>
      </c>
      <c r="Y1552" s="119">
        <f>+IFERROR(VLOOKUP(G1552,fechas!$A$1:$D$292,2,FALSE), " ")</f>
        <v>149</v>
      </c>
      <c r="Z1552" s="119">
        <f t="shared" si="102"/>
        <v>161</v>
      </c>
      <c r="AA1552" s="120" t="str">
        <f>+IFERROR(IF(S1552&gt;0," ",Q1552-variables!$C$9)," ")</f>
        <v xml:space="preserve"> </v>
      </c>
    </row>
    <row r="1553" spans="2:27" s="121" customFormat="1" ht="24.95" hidden="1" customHeight="1">
      <c r="B1553" s="66">
        <f t="shared" si="99"/>
        <v>1550</v>
      </c>
      <c r="C1553" s="72" t="s">
        <v>5440</v>
      </c>
      <c r="D1553" s="73" t="s">
        <v>5441</v>
      </c>
      <c r="E1553" s="73" t="s">
        <v>1989</v>
      </c>
      <c r="F1553" s="66" t="s">
        <v>31</v>
      </c>
      <c r="G1553" s="116">
        <v>45813</v>
      </c>
      <c r="H1553" s="116">
        <v>45813</v>
      </c>
      <c r="I1553" s="116">
        <v>45820</v>
      </c>
      <c r="J1553" s="117" t="s">
        <v>5184</v>
      </c>
      <c r="K1553" s="64" t="s">
        <v>33</v>
      </c>
      <c r="L1553" s="64"/>
      <c r="M1553" s="64"/>
      <c r="N1553" s="66" t="s">
        <v>34</v>
      </c>
      <c r="O1553" s="66">
        <f t="shared" si="100"/>
        <v>7</v>
      </c>
      <c r="P1553" s="66">
        <v>12</v>
      </c>
      <c r="Q1553" s="65">
        <f>+IFERROR(VLOOKUP(Z1553, fechas!$B$1:$C$1036, 2,FALSE), " ")</f>
        <v>45831</v>
      </c>
      <c r="R1553" s="66" t="s">
        <v>35</v>
      </c>
      <c r="S1553" s="90">
        <v>45820</v>
      </c>
      <c r="T1553" s="66" t="s">
        <v>35</v>
      </c>
      <c r="U1553" s="65" t="s">
        <v>35</v>
      </c>
      <c r="V1553" s="66" t="s">
        <v>5442</v>
      </c>
      <c r="W1553" s="66"/>
      <c r="X1553" s="118">
        <f t="shared" si="101"/>
        <v>0</v>
      </c>
      <c r="Y1553" s="119">
        <f>+IFERROR(VLOOKUP(G1553,fechas!$A$1:$D$292,2,FALSE), " ")</f>
        <v>147</v>
      </c>
      <c r="Z1553" s="119">
        <f t="shared" si="102"/>
        <v>159</v>
      </c>
      <c r="AA1553" s="120" t="str">
        <f>+IFERROR(IF(S1553&gt;0," ",Q1553-variables!$C$9)," ")</f>
        <v xml:space="preserve"> </v>
      </c>
    </row>
    <row r="1554" spans="2:27" s="121" customFormat="1" ht="24.95" hidden="1" customHeight="1">
      <c r="B1554" s="66">
        <f t="shared" si="99"/>
        <v>1551</v>
      </c>
      <c r="C1554" s="72" t="s">
        <v>5443</v>
      </c>
      <c r="D1554" s="73" t="s">
        <v>5444</v>
      </c>
      <c r="E1554" s="73" t="s">
        <v>1086</v>
      </c>
      <c r="F1554" s="66" t="s">
        <v>61</v>
      </c>
      <c r="G1554" s="116">
        <v>45812</v>
      </c>
      <c r="H1554" s="116">
        <v>45812</v>
      </c>
      <c r="I1554" s="116">
        <v>45820</v>
      </c>
      <c r="J1554" s="117" t="s">
        <v>5184</v>
      </c>
      <c r="K1554" s="64" t="s">
        <v>1896</v>
      </c>
      <c r="L1554" s="64"/>
      <c r="M1554" s="64"/>
      <c r="N1554" s="66" t="s">
        <v>108</v>
      </c>
      <c r="O1554" s="66">
        <f t="shared" si="100"/>
        <v>13</v>
      </c>
      <c r="P1554" s="66">
        <v>12</v>
      </c>
      <c r="Q1554" s="65">
        <f>+IFERROR(VLOOKUP(Z1554, fechas!$B$1:$C$1036, 2,FALSE), " ")</f>
        <v>45828</v>
      </c>
      <c r="R1554" s="66" t="s">
        <v>35</v>
      </c>
      <c r="S1554" s="90">
        <v>45825</v>
      </c>
      <c r="T1554" s="66" t="s">
        <v>35</v>
      </c>
      <c r="U1554" s="65" t="s">
        <v>35</v>
      </c>
      <c r="V1554" s="66" t="s">
        <v>5445</v>
      </c>
      <c r="W1554" s="66"/>
      <c r="X1554" s="118">
        <f t="shared" si="101"/>
        <v>0</v>
      </c>
      <c r="Y1554" s="119">
        <f>+IFERROR(VLOOKUP(G1554,fechas!$A$1:$D$292,2,FALSE), " ")</f>
        <v>146</v>
      </c>
      <c r="Z1554" s="119">
        <f t="shared" si="102"/>
        <v>158</v>
      </c>
      <c r="AA1554" s="120" t="str">
        <f>+IFERROR(IF(S1554&gt;0," ",Q1554-variables!$C$9)," ")</f>
        <v xml:space="preserve"> </v>
      </c>
    </row>
    <row r="1555" spans="2:27" s="121" customFormat="1" ht="24.95" hidden="1" customHeight="1">
      <c r="B1555" s="66">
        <f t="shared" si="99"/>
        <v>1552</v>
      </c>
      <c r="C1555" s="72" t="s">
        <v>5446</v>
      </c>
      <c r="D1555" s="73" t="s">
        <v>5441</v>
      </c>
      <c r="E1555" s="73" t="s">
        <v>1989</v>
      </c>
      <c r="F1555" s="66" t="s">
        <v>31</v>
      </c>
      <c r="G1555" s="116">
        <v>45813</v>
      </c>
      <c r="H1555" s="116">
        <v>45813</v>
      </c>
      <c r="I1555" s="116">
        <v>45820</v>
      </c>
      <c r="J1555" s="117" t="s">
        <v>5184</v>
      </c>
      <c r="K1555" s="64" t="s">
        <v>33</v>
      </c>
      <c r="L1555" s="64"/>
      <c r="M1555" s="64"/>
      <c r="N1555" s="66" t="s">
        <v>34</v>
      </c>
      <c r="O1555" s="66">
        <f t="shared" si="100"/>
        <v>7</v>
      </c>
      <c r="P1555" s="66">
        <v>12</v>
      </c>
      <c r="Q1555" s="65">
        <f>+IFERROR(VLOOKUP(Z1555, fechas!$B$1:$C$1036, 2,FALSE), " ")</f>
        <v>45831</v>
      </c>
      <c r="R1555" s="66" t="s">
        <v>35</v>
      </c>
      <c r="S1555" s="90">
        <v>45820</v>
      </c>
      <c r="T1555" s="66" t="s">
        <v>35</v>
      </c>
      <c r="U1555" s="65" t="s">
        <v>35</v>
      </c>
      <c r="V1555" s="66" t="s">
        <v>5442</v>
      </c>
      <c r="W1555" s="66"/>
      <c r="X1555" s="118">
        <f t="shared" si="101"/>
        <v>0</v>
      </c>
      <c r="Y1555" s="119">
        <f>+IFERROR(VLOOKUP(G1555,fechas!$A$1:$D$292,2,FALSE), " ")</f>
        <v>147</v>
      </c>
      <c r="Z1555" s="119">
        <f t="shared" si="102"/>
        <v>159</v>
      </c>
      <c r="AA1555" s="120" t="str">
        <f>+IFERROR(IF(S1555&gt;0," ",Q1555-variables!$C$9)," ")</f>
        <v xml:space="preserve"> </v>
      </c>
    </row>
    <row r="1556" spans="2:27" s="121" customFormat="1" ht="24.95" hidden="1" customHeight="1">
      <c r="B1556" s="66">
        <f t="shared" si="99"/>
        <v>1553</v>
      </c>
      <c r="C1556" s="72" t="s">
        <v>5447</v>
      </c>
      <c r="D1556" s="73" t="s">
        <v>5448</v>
      </c>
      <c r="E1556" s="73" t="s">
        <v>5449</v>
      </c>
      <c r="F1556" s="66" t="s">
        <v>31</v>
      </c>
      <c r="G1556" s="116">
        <v>45813</v>
      </c>
      <c r="H1556" s="116">
        <v>45813</v>
      </c>
      <c r="I1556" s="116">
        <v>45820</v>
      </c>
      <c r="J1556" s="117" t="s">
        <v>5184</v>
      </c>
      <c r="K1556" s="64" t="s">
        <v>1896</v>
      </c>
      <c r="L1556" s="64" t="s">
        <v>2713</v>
      </c>
      <c r="M1556" s="64" t="s">
        <v>276</v>
      </c>
      <c r="N1556" s="66" t="s">
        <v>34</v>
      </c>
      <c r="O1556" s="66">
        <f t="shared" si="100"/>
        <v>12</v>
      </c>
      <c r="P1556" s="66">
        <v>12</v>
      </c>
      <c r="Q1556" s="65">
        <f>+IFERROR(VLOOKUP(Z1556, fechas!$B$1:$C$1036, 2,FALSE), " ")</f>
        <v>45831</v>
      </c>
      <c r="R1556" s="66" t="s">
        <v>5450</v>
      </c>
      <c r="S1556" s="90">
        <v>45825</v>
      </c>
      <c r="T1556" s="66" t="s">
        <v>35</v>
      </c>
      <c r="U1556" s="65" t="s">
        <v>35</v>
      </c>
      <c r="V1556" s="66" t="s">
        <v>1898</v>
      </c>
      <c r="W1556" s="66"/>
      <c r="X1556" s="118">
        <f t="shared" si="101"/>
        <v>0</v>
      </c>
      <c r="Y1556" s="119">
        <f>+IFERROR(VLOOKUP(G1556,fechas!$A$1:$D$292,2,FALSE), " ")</f>
        <v>147</v>
      </c>
      <c r="Z1556" s="119">
        <f t="shared" si="102"/>
        <v>159</v>
      </c>
      <c r="AA1556" s="120" t="str">
        <f>+IFERROR(IF(S1556&gt;0," ",Q1556-variables!$C$9)," ")</f>
        <v xml:space="preserve"> </v>
      </c>
    </row>
    <row r="1557" spans="2:27" s="121" customFormat="1" ht="24.95" hidden="1" customHeight="1">
      <c r="B1557" s="66">
        <f t="shared" si="99"/>
        <v>1554</v>
      </c>
      <c r="C1557" s="72" t="s">
        <v>5451</v>
      </c>
      <c r="D1557" s="73" t="s">
        <v>5452</v>
      </c>
      <c r="E1557" s="73" t="s">
        <v>420</v>
      </c>
      <c r="F1557" s="66" t="s">
        <v>31</v>
      </c>
      <c r="G1557" s="116">
        <v>45814</v>
      </c>
      <c r="H1557" s="116">
        <v>45819</v>
      </c>
      <c r="I1557" s="116">
        <v>45820</v>
      </c>
      <c r="J1557" s="117" t="s">
        <v>5184</v>
      </c>
      <c r="K1557" s="64" t="s">
        <v>48</v>
      </c>
      <c r="L1557" s="64"/>
      <c r="M1557" s="64"/>
      <c r="N1557" s="66" t="s">
        <v>108</v>
      </c>
      <c r="O1557" s="66">
        <f t="shared" si="100"/>
        <v>19</v>
      </c>
      <c r="P1557" s="66">
        <v>12</v>
      </c>
      <c r="Q1557" s="65">
        <f>+IFERROR(VLOOKUP(Z1557, fechas!$B$1:$C$1036, 2,FALSE), " ")</f>
        <v>45832</v>
      </c>
      <c r="R1557" s="66" t="s">
        <v>35</v>
      </c>
      <c r="S1557" s="90">
        <v>45833</v>
      </c>
      <c r="T1557" s="66" t="s">
        <v>35</v>
      </c>
      <c r="U1557" s="65" t="s">
        <v>35</v>
      </c>
      <c r="V1557" s="66" t="s">
        <v>5453</v>
      </c>
      <c r="W1557" s="66"/>
      <c r="X1557" s="118">
        <f t="shared" si="101"/>
        <v>0</v>
      </c>
      <c r="Y1557" s="119">
        <f>+IFERROR(VLOOKUP(G1557,fechas!$A$1:$D$292,2,FALSE), " ")</f>
        <v>148</v>
      </c>
      <c r="Z1557" s="119">
        <f t="shared" si="102"/>
        <v>160</v>
      </c>
      <c r="AA1557" s="120" t="str">
        <f>+IFERROR(IF(S1557&gt;0," ",Q1557-variables!$C$9)," ")</f>
        <v xml:space="preserve"> </v>
      </c>
    </row>
    <row r="1558" spans="2:27" s="121" customFormat="1" ht="24.95" hidden="1" customHeight="1">
      <c r="B1558" s="66">
        <f t="shared" si="99"/>
        <v>1555</v>
      </c>
      <c r="C1558" s="72" t="s">
        <v>5454</v>
      </c>
      <c r="D1558" s="73" t="s">
        <v>5455</v>
      </c>
      <c r="E1558" s="73" t="s">
        <v>5456</v>
      </c>
      <c r="F1558" s="66" t="s">
        <v>31</v>
      </c>
      <c r="G1558" s="116">
        <v>45817</v>
      </c>
      <c r="H1558" s="116">
        <v>45817</v>
      </c>
      <c r="I1558" s="116">
        <v>45820</v>
      </c>
      <c r="J1558" s="117" t="s">
        <v>5184</v>
      </c>
      <c r="K1558" s="64" t="s">
        <v>1896</v>
      </c>
      <c r="L1558" s="64" t="s">
        <v>2713</v>
      </c>
      <c r="M1558" s="64" t="s">
        <v>276</v>
      </c>
      <c r="N1558" s="66" t="s">
        <v>34</v>
      </c>
      <c r="O1558" s="66">
        <f t="shared" si="100"/>
        <v>8</v>
      </c>
      <c r="P1558" s="66">
        <v>12</v>
      </c>
      <c r="Q1558" s="65">
        <f>+IFERROR(VLOOKUP(Z1558, fechas!$B$1:$C$1036, 2,FALSE), " ")</f>
        <v>45833</v>
      </c>
      <c r="R1558" s="66" t="s">
        <v>5457</v>
      </c>
      <c r="S1558" s="90">
        <v>45825</v>
      </c>
      <c r="T1558" s="66" t="s">
        <v>35</v>
      </c>
      <c r="U1558" s="65" t="s">
        <v>35</v>
      </c>
      <c r="V1558" s="66" t="s">
        <v>1898</v>
      </c>
      <c r="W1558" s="66"/>
      <c r="X1558" s="118">
        <f t="shared" si="101"/>
        <v>0</v>
      </c>
      <c r="Y1558" s="119">
        <f>+IFERROR(VLOOKUP(G1558,fechas!$A$1:$D$292,2,FALSE), " ")</f>
        <v>149</v>
      </c>
      <c r="Z1558" s="119">
        <f t="shared" si="102"/>
        <v>161</v>
      </c>
      <c r="AA1558" s="120" t="str">
        <f>+IFERROR(IF(S1558&gt;0," ",Q1558-variables!$C$9)," ")</f>
        <v xml:space="preserve"> </v>
      </c>
    </row>
    <row r="1559" spans="2:27" s="121" customFormat="1" ht="24.95" hidden="1" customHeight="1">
      <c r="B1559" s="66">
        <f t="shared" si="99"/>
        <v>1556</v>
      </c>
      <c r="C1559" s="72" t="s">
        <v>5458</v>
      </c>
      <c r="D1559" s="73" t="s">
        <v>5459</v>
      </c>
      <c r="E1559" s="73" t="s">
        <v>5460</v>
      </c>
      <c r="F1559" s="66" t="s">
        <v>31</v>
      </c>
      <c r="G1559" s="116">
        <v>45817</v>
      </c>
      <c r="H1559" s="116">
        <v>45817</v>
      </c>
      <c r="I1559" s="116">
        <v>45820</v>
      </c>
      <c r="J1559" s="117" t="s">
        <v>5184</v>
      </c>
      <c r="K1559" s="64" t="s">
        <v>79</v>
      </c>
      <c r="L1559" s="64" t="s">
        <v>47</v>
      </c>
      <c r="M1559" s="64" t="s">
        <v>202</v>
      </c>
      <c r="N1559" s="66" t="s">
        <v>34</v>
      </c>
      <c r="O1559" s="66">
        <f t="shared" si="100"/>
        <v>16</v>
      </c>
      <c r="P1559" s="66">
        <v>12</v>
      </c>
      <c r="Q1559" s="65">
        <f>+IFERROR(VLOOKUP(Z1559, fechas!$B$1:$C$1036, 2,FALSE), " ")</f>
        <v>45833</v>
      </c>
      <c r="R1559" s="66" t="s">
        <v>5461</v>
      </c>
      <c r="S1559" s="90">
        <v>45833</v>
      </c>
      <c r="T1559" s="66" t="s">
        <v>35</v>
      </c>
      <c r="U1559" s="65" t="s">
        <v>35</v>
      </c>
      <c r="V1559" s="66"/>
      <c r="W1559" s="66"/>
      <c r="X1559" s="118">
        <f t="shared" si="101"/>
        <v>0</v>
      </c>
      <c r="Y1559" s="119">
        <f>+IFERROR(VLOOKUP(G1559,fechas!$A$1:$D$292,2,FALSE), " ")</f>
        <v>149</v>
      </c>
      <c r="Z1559" s="119">
        <f t="shared" si="102"/>
        <v>161</v>
      </c>
      <c r="AA1559" s="120" t="str">
        <f>+IFERROR(IF(S1559&gt;0," ",Q1559-variables!$C$9)," ")</f>
        <v xml:space="preserve"> </v>
      </c>
    </row>
    <row r="1560" spans="2:27" s="121" customFormat="1" ht="24.95" hidden="1" customHeight="1">
      <c r="B1560" s="66">
        <f t="shared" si="99"/>
        <v>1557</v>
      </c>
      <c r="C1560" s="72" t="s">
        <v>5462</v>
      </c>
      <c r="D1560" s="73" t="s">
        <v>5463</v>
      </c>
      <c r="E1560" s="73" t="s">
        <v>5464</v>
      </c>
      <c r="F1560" s="66" t="s">
        <v>31</v>
      </c>
      <c r="G1560" s="116">
        <v>45818</v>
      </c>
      <c r="H1560" s="116">
        <v>45818</v>
      </c>
      <c r="I1560" s="116">
        <v>45820</v>
      </c>
      <c r="J1560" s="117" t="s">
        <v>5184</v>
      </c>
      <c r="K1560" s="64" t="s">
        <v>989</v>
      </c>
      <c r="L1560" s="64" t="s">
        <v>2713</v>
      </c>
      <c r="M1560" s="64" t="s">
        <v>1160</v>
      </c>
      <c r="N1560" s="66" t="s">
        <v>34</v>
      </c>
      <c r="O1560" s="66">
        <f t="shared" si="100"/>
        <v>24</v>
      </c>
      <c r="P1560" s="66">
        <v>12</v>
      </c>
      <c r="Q1560" s="65">
        <f>+IFERROR(VLOOKUP(Z1560, fechas!$B$1:$C$1036, 2,FALSE), " ")</f>
        <v>45834</v>
      </c>
      <c r="R1560" s="231" t="s">
        <v>5465</v>
      </c>
      <c r="S1560" s="90">
        <v>45842</v>
      </c>
      <c r="T1560" s="66" t="s">
        <v>5466</v>
      </c>
      <c r="U1560" s="65">
        <v>45839</v>
      </c>
      <c r="V1560" s="66"/>
      <c r="W1560" s="66"/>
      <c r="X1560" s="118">
        <f t="shared" si="101"/>
        <v>0</v>
      </c>
      <c r="Y1560" s="119">
        <f>+IFERROR(VLOOKUP(G1560,fechas!$A$1:$D$292,2,FALSE), " ")</f>
        <v>150</v>
      </c>
      <c r="Z1560" s="119">
        <f t="shared" si="102"/>
        <v>162</v>
      </c>
      <c r="AA1560" s="120" t="str">
        <f>+IFERROR(IF(S1560&gt;0," ",Q1560-variables!$C$9)," ")</f>
        <v xml:space="preserve"> </v>
      </c>
    </row>
    <row r="1561" spans="2:27" s="121" customFormat="1" ht="24.95" hidden="1" customHeight="1">
      <c r="B1561" s="66">
        <f t="shared" si="99"/>
        <v>1558</v>
      </c>
      <c r="C1561" s="72" t="s">
        <v>5467</v>
      </c>
      <c r="D1561" s="73" t="s">
        <v>5468</v>
      </c>
      <c r="E1561" s="73" t="s">
        <v>5469</v>
      </c>
      <c r="F1561" s="66" t="s">
        <v>31</v>
      </c>
      <c r="G1561" s="116">
        <v>45818</v>
      </c>
      <c r="H1561" s="116">
        <v>45818</v>
      </c>
      <c r="I1561" s="116">
        <v>45820</v>
      </c>
      <c r="J1561" s="117" t="s">
        <v>5184</v>
      </c>
      <c r="K1561" s="64" t="s">
        <v>989</v>
      </c>
      <c r="L1561" s="64" t="s">
        <v>2713</v>
      </c>
      <c r="M1561" s="64" t="s">
        <v>1160</v>
      </c>
      <c r="N1561" s="66" t="s">
        <v>34</v>
      </c>
      <c r="O1561" s="66">
        <f t="shared" si="100"/>
        <v>24</v>
      </c>
      <c r="P1561" s="66">
        <v>12</v>
      </c>
      <c r="Q1561" s="65">
        <f>+IFERROR(VLOOKUP(Z1561, fechas!$B$1:$C$1036, 2,FALSE), " ")</f>
        <v>45834</v>
      </c>
      <c r="R1561" s="66" t="s">
        <v>5470</v>
      </c>
      <c r="S1561" s="90">
        <v>45842</v>
      </c>
      <c r="T1561" s="66" t="s">
        <v>5471</v>
      </c>
      <c r="U1561" s="65">
        <v>45839</v>
      </c>
      <c r="V1561" s="66"/>
      <c r="W1561" s="66"/>
      <c r="X1561" s="118">
        <f t="shared" si="101"/>
        <v>0</v>
      </c>
      <c r="Y1561" s="119">
        <f>+IFERROR(VLOOKUP(G1561,fechas!$A$1:$D$292,2,FALSE), " ")</f>
        <v>150</v>
      </c>
      <c r="Z1561" s="119">
        <f t="shared" si="102"/>
        <v>162</v>
      </c>
      <c r="AA1561" s="120" t="str">
        <f>+IFERROR(IF(S1561&gt;0," ",Q1561-variables!$C$9)," ")</f>
        <v xml:space="preserve"> </v>
      </c>
    </row>
    <row r="1562" spans="2:27" s="121" customFormat="1" ht="24.95" hidden="1" customHeight="1">
      <c r="B1562" s="66">
        <f t="shared" si="99"/>
        <v>1559</v>
      </c>
      <c r="C1562" s="72" t="s">
        <v>5472</v>
      </c>
      <c r="D1562" s="73" t="s">
        <v>5473</v>
      </c>
      <c r="E1562" s="73" t="s">
        <v>1914</v>
      </c>
      <c r="F1562" s="66" t="s">
        <v>31</v>
      </c>
      <c r="G1562" s="116">
        <v>45818</v>
      </c>
      <c r="H1562" s="116">
        <v>45818</v>
      </c>
      <c r="I1562" s="116">
        <v>45820</v>
      </c>
      <c r="J1562" s="117" t="s">
        <v>5184</v>
      </c>
      <c r="K1562" s="64" t="s">
        <v>33</v>
      </c>
      <c r="L1562" s="64"/>
      <c r="M1562" s="64"/>
      <c r="N1562" s="66" t="s">
        <v>34</v>
      </c>
      <c r="O1562" s="66">
        <f t="shared" si="100"/>
        <v>2</v>
      </c>
      <c r="P1562" s="66">
        <v>12</v>
      </c>
      <c r="Q1562" s="65">
        <f>+IFERROR(VLOOKUP(Z1562, fechas!$B$1:$C$1036, 2,FALSE), " ")</f>
        <v>45834</v>
      </c>
      <c r="R1562" s="66" t="s">
        <v>35</v>
      </c>
      <c r="S1562" s="90">
        <v>45820</v>
      </c>
      <c r="T1562" s="66" t="s">
        <v>35</v>
      </c>
      <c r="U1562" s="65" t="s">
        <v>35</v>
      </c>
      <c r="V1562" s="66" t="s">
        <v>550</v>
      </c>
      <c r="W1562" s="66"/>
      <c r="X1562" s="118">
        <f t="shared" si="101"/>
        <v>0</v>
      </c>
      <c r="Y1562" s="119">
        <f>+IFERROR(VLOOKUP(G1562,fechas!$A$1:$D$292,2,FALSE), " ")</f>
        <v>150</v>
      </c>
      <c r="Z1562" s="119">
        <f t="shared" si="102"/>
        <v>162</v>
      </c>
      <c r="AA1562" s="120" t="str">
        <f>+IFERROR(IF(S1562&gt;0," ",Q1562-variables!$C$9)," ")</f>
        <v xml:space="preserve"> </v>
      </c>
    </row>
    <row r="1563" spans="2:27" s="121" customFormat="1" ht="24.95" hidden="1" customHeight="1">
      <c r="B1563" s="66">
        <f t="shared" si="99"/>
        <v>1560</v>
      </c>
      <c r="C1563" s="72" t="s">
        <v>5474</v>
      </c>
      <c r="D1563" s="73" t="s">
        <v>5475</v>
      </c>
      <c r="E1563" s="73" t="s">
        <v>773</v>
      </c>
      <c r="F1563" s="66" t="s">
        <v>61</v>
      </c>
      <c r="G1563" s="116">
        <v>45819</v>
      </c>
      <c r="H1563" s="116">
        <v>45819</v>
      </c>
      <c r="I1563" s="116">
        <v>45819</v>
      </c>
      <c r="J1563" s="117" t="s">
        <v>5184</v>
      </c>
      <c r="K1563" s="64" t="s">
        <v>1727</v>
      </c>
      <c r="L1563" s="64" t="s">
        <v>2713</v>
      </c>
      <c r="M1563" s="64" t="s">
        <v>276</v>
      </c>
      <c r="N1563" s="66" t="s">
        <v>34</v>
      </c>
      <c r="O1563" s="66">
        <f t="shared" si="100"/>
        <v>2</v>
      </c>
      <c r="P1563" s="66">
        <v>12</v>
      </c>
      <c r="Q1563" s="65">
        <f>+IFERROR(VLOOKUP(Z1563, fechas!$B$1:$C$1036, 2,FALSE), " ")</f>
        <v>45835</v>
      </c>
      <c r="R1563" s="66" t="s">
        <v>5476</v>
      </c>
      <c r="S1563" s="90">
        <v>45821</v>
      </c>
      <c r="T1563" s="66" t="s">
        <v>35</v>
      </c>
      <c r="U1563" s="65" t="s">
        <v>35</v>
      </c>
      <c r="V1563" s="66" t="s">
        <v>2908</v>
      </c>
      <c r="W1563" s="66"/>
      <c r="X1563" s="118">
        <f t="shared" si="101"/>
        <v>0</v>
      </c>
      <c r="Y1563" s="119">
        <f>+IFERROR(VLOOKUP(G1563,fechas!$A$1:$D$292,2,FALSE), " ")</f>
        <v>151</v>
      </c>
      <c r="Z1563" s="119">
        <f t="shared" si="102"/>
        <v>163</v>
      </c>
      <c r="AA1563" s="120" t="str">
        <f>+IFERROR(IF(S1563&gt;0," ",Q1563-variables!$C$9)," ")</f>
        <v xml:space="preserve"> </v>
      </c>
    </row>
    <row r="1564" spans="2:27" s="121" customFormat="1" ht="24.95" hidden="1" customHeight="1">
      <c r="B1564" s="66">
        <f t="shared" si="99"/>
        <v>1561</v>
      </c>
      <c r="C1564" s="72" t="s">
        <v>5477</v>
      </c>
      <c r="D1564" s="73" t="s">
        <v>5478</v>
      </c>
      <c r="E1564" s="73" t="s">
        <v>2995</v>
      </c>
      <c r="F1564" s="66" t="s">
        <v>31</v>
      </c>
      <c r="G1564" s="116">
        <v>45818</v>
      </c>
      <c r="H1564" s="116">
        <v>45818</v>
      </c>
      <c r="I1564" s="116">
        <v>45820</v>
      </c>
      <c r="J1564" s="117" t="s">
        <v>5184</v>
      </c>
      <c r="K1564" s="64" t="s">
        <v>1896</v>
      </c>
      <c r="L1564" s="64" t="s">
        <v>2713</v>
      </c>
      <c r="M1564" s="64" t="s">
        <v>276</v>
      </c>
      <c r="N1564" s="66" t="s">
        <v>34</v>
      </c>
      <c r="O1564" s="66">
        <f t="shared" si="100"/>
        <v>9</v>
      </c>
      <c r="P1564" s="66">
        <v>12</v>
      </c>
      <c r="Q1564" s="65">
        <f>+IFERROR(VLOOKUP(Z1564, fechas!$B$1:$C$1036, 2,FALSE), " ")</f>
        <v>45834</v>
      </c>
      <c r="R1564" s="66" t="s">
        <v>5479</v>
      </c>
      <c r="S1564" s="90">
        <v>45827</v>
      </c>
      <c r="T1564" s="66" t="s">
        <v>35</v>
      </c>
      <c r="U1564" s="65" t="s">
        <v>35</v>
      </c>
      <c r="V1564" s="66" t="s">
        <v>1898</v>
      </c>
      <c r="W1564" s="66"/>
      <c r="X1564" s="118">
        <f t="shared" si="101"/>
        <v>0</v>
      </c>
      <c r="Y1564" s="119">
        <f>+IFERROR(VLOOKUP(G1564,fechas!$A$1:$D$292,2,FALSE), " ")</f>
        <v>150</v>
      </c>
      <c r="Z1564" s="119">
        <f t="shared" si="102"/>
        <v>162</v>
      </c>
      <c r="AA1564" s="120" t="str">
        <f>+IFERROR(IF(S1564&gt;0," ",Q1564-variables!$C$9)," ")</f>
        <v xml:space="preserve"> </v>
      </c>
    </row>
    <row r="1565" spans="2:27" s="121" customFormat="1" ht="24.95" hidden="1" customHeight="1">
      <c r="B1565" s="66">
        <f t="shared" si="99"/>
        <v>1562</v>
      </c>
      <c r="C1565" s="72" t="s">
        <v>5480</v>
      </c>
      <c r="D1565" s="73" t="s">
        <v>5481</v>
      </c>
      <c r="E1565" s="73" t="s">
        <v>5482</v>
      </c>
      <c r="F1565" s="66" t="s">
        <v>31</v>
      </c>
      <c r="G1565" s="116">
        <v>45818</v>
      </c>
      <c r="H1565" s="116">
        <v>45818</v>
      </c>
      <c r="I1565" s="116">
        <v>45820</v>
      </c>
      <c r="J1565" s="117" t="s">
        <v>5184</v>
      </c>
      <c r="K1565" s="64" t="s">
        <v>1963</v>
      </c>
      <c r="L1565" s="64"/>
      <c r="M1565" s="64"/>
      <c r="N1565" s="66" t="s">
        <v>108</v>
      </c>
      <c r="O1565" s="66">
        <f t="shared" si="100"/>
        <v>8</v>
      </c>
      <c r="P1565" s="66">
        <v>12</v>
      </c>
      <c r="Q1565" s="65">
        <f>+IFERROR(VLOOKUP(Z1565, fechas!$B$1:$C$1036, 2,FALSE), " ")</f>
        <v>45834</v>
      </c>
      <c r="R1565" s="66" t="s">
        <v>35</v>
      </c>
      <c r="S1565" s="90">
        <v>45826</v>
      </c>
      <c r="T1565" s="66" t="s">
        <v>35</v>
      </c>
      <c r="U1565" s="65" t="s">
        <v>35</v>
      </c>
      <c r="V1565" s="66" t="s">
        <v>5483</v>
      </c>
      <c r="W1565" s="66"/>
      <c r="X1565" s="118">
        <f t="shared" si="101"/>
        <v>0</v>
      </c>
      <c r="Y1565" s="119">
        <f>+IFERROR(VLOOKUP(G1565,fechas!$A$1:$D$292,2,FALSE), " ")</f>
        <v>150</v>
      </c>
      <c r="Z1565" s="119">
        <f t="shared" si="102"/>
        <v>162</v>
      </c>
      <c r="AA1565" s="120" t="str">
        <f>+IFERROR(IF(S1565&gt;0," ",Q1565-variables!$C$9)," ")</f>
        <v xml:space="preserve"> </v>
      </c>
    </row>
    <row r="1566" spans="2:27" s="121" customFormat="1" ht="24.95" hidden="1" customHeight="1">
      <c r="B1566" s="66">
        <f t="shared" si="99"/>
        <v>1563</v>
      </c>
      <c r="C1566" s="72" t="s">
        <v>5484</v>
      </c>
      <c r="D1566" s="73" t="s">
        <v>5485</v>
      </c>
      <c r="E1566" s="73" t="s">
        <v>1387</v>
      </c>
      <c r="F1566" s="66" t="s">
        <v>31</v>
      </c>
      <c r="G1566" s="116">
        <v>45818</v>
      </c>
      <c r="H1566" s="116">
        <v>45818</v>
      </c>
      <c r="I1566" s="116">
        <v>45820</v>
      </c>
      <c r="J1566" s="117" t="s">
        <v>5184</v>
      </c>
      <c r="K1566" s="64" t="s">
        <v>46</v>
      </c>
      <c r="L1566" s="64" t="s">
        <v>2713</v>
      </c>
      <c r="M1566" s="64" t="s">
        <v>276</v>
      </c>
      <c r="N1566" s="66" t="s">
        <v>34</v>
      </c>
      <c r="O1566" s="66">
        <f t="shared" si="100"/>
        <v>15</v>
      </c>
      <c r="P1566" s="66">
        <v>12</v>
      </c>
      <c r="Q1566" s="65">
        <f>+IFERROR(VLOOKUP(Z1566, fechas!$B$1:$C$1036, 2,FALSE), " ")</f>
        <v>45834</v>
      </c>
      <c r="R1566" s="66" t="s">
        <v>5486</v>
      </c>
      <c r="S1566" s="90">
        <v>45833</v>
      </c>
      <c r="T1566" s="66" t="s">
        <v>5486</v>
      </c>
      <c r="U1566" s="90">
        <v>45833</v>
      </c>
      <c r="V1566" s="66" t="s">
        <v>5384</v>
      </c>
      <c r="W1566" s="66"/>
      <c r="X1566" s="118">
        <f t="shared" si="101"/>
        <v>0</v>
      </c>
      <c r="Y1566" s="119">
        <f>+IFERROR(VLOOKUP(G1566,fechas!$A$1:$D$292,2,FALSE), " ")</f>
        <v>150</v>
      </c>
      <c r="Z1566" s="119">
        <f t="shared" si="102"/>
        <v>162</v>
      </c>
      <c r="AA1566" s="120" t="str">
        <f>+IFERROR(IF(S1566&gt;0," ",Q1566-variables!$C$9)," ")</f>
        <v xml:space="preserve"> </v>
      </c>
    </row>
    <row r="1567" spans="2:27" s="121" customFormat="1" ht="24.95" hidden="1" customHeight="1">
      <c r="B1567" s="66">
        <f t="shared" si="99"/>
        <v>1564</v>
      </c>
      <c r="C1567" s="72" t="s">
        <v>5487</v>
      </c>
      <c r="D1567" s="73" t="s">
        <v>5488</v>
      </c>
      <c r="E1567" s="73" t="s">
        <v>5489</v>
      </c>
      <c r="F1567" s="66" t="s">
        <v>31</v>
      </c>
      <c r="G1567" s="116">
        <v>45818</v>
      </c>
      <c r="H1567" s="116">
        <v>45818</v>
      </c>
      <c r="I1567" s="116">
        <v>45820</v>
      </c>
      <c r="J1567" s="117" t="s">
        <v>5184</v>
      </c>
      <c r="K1567" s="64" t="s">
        <v>2118</v>
      </c>
      <c r="L1567" s="64" t="s">
        <v>2713</v>
      </c>
      <c r="M1567" s="64" t="s">
        <v>79</v>
      </c>
      <c r="N1567" s="66" t="s">
        <v>34</v>
      </c>
      <c r="O1567" s="66">
        <f t="shared" si="100"/>
        <v>34</v>
      </c>
      <c r="P1567" s="66">
        <v>12</v>
      </c>
      <c r="Q1567" s="65">
        <f>+IFERROR(VLOOKUP(Z1567, fechas!$B$1:$C$1036, 2,FALSE), " ")</f>
        <v>45834</v>
      </c>
      <c r="R1567" s="66" t="s">
        <v>5490</v>
      </c>
      <c r="S1567" s="90">
        <v>45852</v>
      </c>
      <c r="T1567" s="66" t="s">
        <v>5491</v>
      </c>
      <c r="U1567" s="90">
        <v>45848</v>
      </c>
      <c r="V1567" s="66"/>
      <c r="W1567" s="66"/>
      <c r="X1567" s="118">
        <f t="shared" si="101"/>
        <v>0</v>
      </c>
      <c r="Y1567" s="119">
        <f>+IFERROR(VLOOKUP(G1567,fechas!$A$1:$D$292,2,FALSE), " ")</f>
        <v>150</v>
      </c>
      <c r="Z1567" s="119">
        <f t="shared" si="102"/>
        <v>162</v>
      </c>
      <c r="AA1567" s="120" t="str">
        <f>+IFERROR(IF(S1567&gt;0," ",Q1567-variables!$C$9)," ")</f>
        <v xml:space="preserve"> </v>
      </c>
    </row>
    <row r="1568" spans="2:27" s="121" customFormat="1" ht="24.95" hidden="1" customHeight="1">
      <c r="B1568" s="66">
        <f t="shared" si="99"/>
        <v>1565</v>
      </c>
      <c r="C1568" s="72" t="s">
        <v>5492</v>
      </c>
      <c r="D1568" s="73" t="s">
        <v>5493</v>
      </c>
      <c r="E1568" s="73" t="s">
        <v>5494</v>
      </c>
      <c r="F1568" s="66" t="s">
        <v>31</v>
      </c>
      <c r="G1568" s="116">
        <v>45818</v>
      </c>
      <c r="H1568" s="116">
        <v>45819</v>
      </c>
      <c r="I1568" s="116">
        <v>45820</v>
      </c>
      <c r="J1568" s="117" t="s">
        <v>5184</v>
      </c>
      <c r="K1568" s="64" t="s">
        <v>33</v>
      </c>
      <c r="L1568" s="64"/>
      <c r="M1568" s="64"/>
      <c r="N1568" s="66" t="s">
        <v>34</v>
      </c>
      <c r="O1568" s="66">
        <f t="shared" si="100"/>
        <v>3</v>
      </c>
      <c r="P1568" s="66">
        <v>12</v>
      </c>
      <c r="Q1568" s="65">
        <f>+IFERROR(VLOOKUP(Z1568, fechas!$B$1:$C$1036, 2,FALSE), " ")</f>
        <v>45834</v>
      </c>
      <c r="R1568" s="66" t="s">
        <v>35</v>
      </c>
      <c r="S1568" s="90">
        <v>45821</v>
      </c>
      <c r="T1568" s="66" t="s">
        <v>35</v>
      </c>
      <c r="U1568" s="65" t="s">
        <v>35</v>
      </c>
      <c r="V1568" s="66" t="s">
        <v>3000</v>
      </c>
      <c r="W1568" s="66"/>
      <c r="X1568" s="118">
        <f t="shared" si="101"/>
        <v>0</v>
      </c>
      <c r="Y1568" s="119">
        <f>+IFERROR(VLOOKUP(G1568,fechas!$A$1:$D$292,2,FALSE), " ")</f>
        <v>150</v>
      </c>
      <c r="Z1568" s="119">
        <f t="shared" si="102"/>
        <v>162</v>
      </c>
      <c r="AA1568" s="120" t="str">
        <f>+IFERROR(IF(S1568&gt;0," ",Q1568-variables!$C$9)," ")</f>
        <v xml:space="preserve"> </v>
      </c>
    </row>
    <row r="1569" spans="2:27" s="121" customFormat="1" ht="24.95" hidden="1" customHeight="1">
      <c r="B1569" s="66">
        <f t="shared" si="99"/>
        <v>1566</v>
      </c>
      <c r="C1569" s="72" t="s">
        <v>5495</v>
      </c>
      <c r="D1569" s="73" t="s">
        <v>5496</v>
      </c>
      <c r="E1569" s="73" t="s">
        <v>5497</v>
      </c>
      <c r="F1569" s="66" t="s">
        <v>31</v>
      </c>
      <c r="G1569" s="116">
        <v>45819</v>
      </c>
      <c r="H1569" s="116">
        <v>45819</v>
      </c>
      <c r="I1569" s="116">
        <v>45820</v>
      </c>
      <c r="J1569" s="117" t="s">
        <v>5184</v>
      </c>
      <c r="K1569" s="64" t="s">
        <v>33</v>
      </c>
      <c r="L1569" s="64"/>
      <c r="M1569" s="64"/>
      <c r="N1569" s="66" t="s">
        <v>34</v>
      </c>
      <c r="O1569" s="66">
        <f t="shared" si="100"/>
        <v>2</v>
      </c>
      <c r="P1569" s="66">
        <v>12</v>
      </c>
      <c r="Q1569" s="65">
        <f>+IFERROR(VLOOKUP(Z1569, fechas!$B$1:$C$1036, 2,FALSE), " ")</f>
        <v>45835</v>
      </c>
      <c r="R1569" s="66" t="s">
        <v>35</v>
      </c>
      <c r="S1569" s="90">
        <v>45821</v>
      </c>
      <c r="T1569" s="66" t="s">
        <v>35</v>
      </c>
      <c r="U1569" s="65" t="s">
        <v>35</v>
      </c>
      <c r="V1569" s="66" t="s">
        <v>405</v>
      </c>
      <c r="W1569" s="66"/>
      <c r="X1569" s="118">
        <f t="shared" si="101"/>
        <v>0</v>
      </c>
      <c r="Y1569" s="119">
        <f>+IFERROR(VLOOKUP(G1569,fechas!$A$1:$D$292,2,FALSE), " ")</f>
        <v>151</v>
      </c>
      <c r="Z1569" s="119">
        <f t="shared" si="102"/>
        <v>163</v>
      </c>
      <c r="AA1569" s="120" t="str">
        <f>+IFERROR(IF(S1569&gt;0," ",Q1569-variables!$C$9)," ")</f>
        <v xml:space="preserve"> </v>
      </c>
    </row>
    <row r="1570" spans="2:27" s="121" customFormat="1" ht="24.95" hidden="1" customHeight="1">
      <c r="B1570" s="66">
        <f t="shared" si="99"/>
        <v>1567</v>
      </c>
      <c r="C1570" s="72" t="s">
        <v>5498</v>
      </c>
      <c r="D1570" s="73" t="s">
        <v>5499</v>
      </c>
      <c r="E1570" s="73" t="s">
        <v>4522</v>
      </c>
      <c r="F1570" s="66" t="s">
        <v>31</v>
      </c>
      <c r="G1570" s="116">
        <v>45819</v>
      </c>
      <c r="H1570" s="116">
        <v>45819</v>
      </c>
      <c r="I1570" s="116">
        <v>45820</v>
      </c>
      <c r="J1570" s="117" t="s">
        <v>5184</v>
      </c>
      <c r="K1570" s="64" t="s">
        <v>33</v>
      </c>
      <c r="L1570" s="64"/>
      <c r="M1570" s="64"/>
      <c r="N1570" s="66" t="s">
        <v>34</v>
      </c>
      <c r="O1570" s="66">
        <f t="shared" si="100"/>
        <v>1</v>
      </c>
      <c r="P1570" s="66">
        <v>12</v>
      </c>
      <c r="Q1570" s="65">
        <f>+IFERROR(VLOOKUP(Z1570, fechas!$B$1:$C$1036, 2,FALSE), " ")</f>
        <v>45835</v>
      </c>
      <c r="R1570" s="66" t="s">
        <v>35</v>
      </c>
      <c r="S1570" s="90">
        <v>45820</v>
      </c>
      <c r="T1570" s="66" t="s">
        <v>35</v>
      </c>
      <c r="U1570" s="65" t="s">
        <v>35</v>
      </c>
      <c r="V1570" s="66" t="s">
        <v>5500</v>
      </c>
      <c r="W1570" s="66"/>
      <c r="X1570" s="118">
        <f t="shared" si="101"/>
        <v>0</v>
      </c>
      <c r="Y1570" s="119">
        <f>+IFERROR(VLOOKUP(G1570,fechas!$A$1:$D$292,2,FALSE), " ")</f>
        <v>151</v>
      </c>
      <c r="Z1570" s="119">
        <f t="shared" si="102"/>
        <v>163</v>
      </c>
      <c r="AA1570" s="120" t="str">
        <f>+IFERROR(IF(S1570&gt;0," ",Q1570-variables!$C$9)," ")</f>
        <v xml:space="preserve"> </v>
      </c>
    </row>
    <row r="1571" spans="2:27" s="121" customFormat="1" ht="24.95" hidden="1" customHeight="1">
      <c r="B1571" s="66">
        <f t="shared" si="99"/>
        <v>1568</v>
      </c>
      <c r="C1571" s="72" t="s">
        <v>5501</v>
      </c>
      <c r="D1571" s="73" t="s">
        <v>5502</v>
      </c>
      <c r="E1571" s="73" t="s">
        <v>1252</v>
      </c>
      <c r="F1571" s="66" t="s">
        <v>31</v>
      </c>
      <c r="G1571" s="116">
        <v>45819</v>
      </c>
      <c r="H1571" s="116">
        <v>45819</v>
      </c>
      <c r="I1571" s="116">
        <v>45820</v>
      </c>
      <c r="J1571" s="117" t="s">
        <v>5184</v>
      </c>
      <c r="K1571" s="64" t="s">
        <v>1727</v>
      </c>
      <c r="L1571" s="64" t="s">
        <v>2713</v>
      </c>
      <c r="M1571" s="64" t="s">
        <v>276</v>
      </c>
      <c r="N1571" s="66" t="s">
        <v>34</v>
      </c>
      <c r="O1571" s="66">
        <f t="shared" si="100"/>
        <v>15</v>
      </c>
      <c r="P1571" s="66">
        <v>12</v>
      </c>
      <c r="Q1571" s="65">
        <f>+IFERROR(VLOOKUP(Z1571, fechas!$B$1:$C$1036, 2,FALSE), " ")</f>
        <v>45835</v>
      </c>
      <c r="R1571" s="66" t="s">
        <v>5503</v>
      </c>
      <c r="S1571" s="90">
        <v>45834</v>
      </c>
      <c r="T1571" s="66" t="s">
        <v>35</v>
      </c>
      <c r="U1571" s="65" t="s">
        <v>35</v>
      </c>
      <c r="V1571" s="66" t="s">
        <v>2908</v>
      </c>
      <c r="W1571" s="66"/>
      <c r="X1571" s="118">
        <f t="shared" si="101"/>
        <v>0</v>
      </c>
      <c r="Y1571" s="119">
        <f>+IFERROR(VLOOKUP(G1571,fechas!$A$1:$D$292,2,FALSE), " ")</f>
        <v>151</v>
      </c>
      <c r="Z1571" s="119">
        <f t="shared" si="102"/>
        <v>163</v>
      </c>
      <c r="AA1571" s="120" t="str">
        <f>+IFERROR(IF(S1571&gt;0," ",Q1571-variables!$C$9)," ")</f>
        <v xml:space="preserve"> </v>
      </c>
    </row>
    <row r="1572" spans="2:27" s="121" customFormat="1" ht="24.95" hidden="1" customHeight="1">
      <c r="B1572" s="66">
        <f t="shared" si="99"/>
        <v>1569</v>
      </c>
      <c r="C1572" s="72" t="s">
        <v>5504</v>
      </c>
      <c r="D1572" s="73" t="s">
        <v>5505</v>
      </c>
      <c r="E1572" s="73" t="s">
        <v>5506</v>
      </c>
      <c r="F1572" s="66" t="s">
        <v>31</v>
      </c>
      <c r="G1572" s="116">
        <v>45819</v>
      </c>
      <c r="H1572" s="116">
        <v>45819</v>
      </c>
      <c r="I1572" s="116">
        <v>45820</v>
      </c>
      <c r="J1572" s="117" t="s">
        <v>5184</v>
      </c>
      <c r="K1572" s="64" t="s">
        <v>33</v>
      </c>
      <c r="L1572" s="64"/>
      <c r="M1572" s="64"/>
      <c r="N1572" s="66" t="s">
        <v>34</v>
      </c>
      <c r="O1572" s="66">
        <f t="shared" si="100"/>
        <v>1</v>
      </c>
      <c r="P1572" s="66">
        <v>12</v>
      </c>
      <c r="Q1572" s="65">
        <f>+IFERROR(VLOOKUP(Z1572, fechas!$B$1:$C$1036, 2,FALSE), " ")</f>
        <v>45835</v>
      </c>
      <c r="R1572" s="66" t="s">
        <v>35</v>
      </c>
      <c r="S1572" s="90">
        <v>45820</v>
      </c>
      <c r="T1572" s="66" t="s">
        <v>35</v>
      </c>
      <c r="U1572" s="65" t="s">
        <v>35</v>
      </c>
      <c r="V1572" s="66" t="s">
        <v>383</v>
      </c>
      <c r="W1572" s="66"/>
      <c r="X1572" s="118">
        <f t="shared" si="101"/>
        <v>0</v>
      </c>
      <c r="Y1572" s="119">
        <f>+IFERROR(VLOOKUP(G1572,fechas!$A$1:$D$292,2,FALSE), " ")</f>
        <v>151</v>
      </c>
      <c r="Z1572" s="119">
        <f t="shared" si="102"/>
        <v>163</v>
      </c>
      <c r="AA1572" s="120" t="str">
        <f>+IFERROR(IF(S1572&gt;0," ",Q1572-variables!$C$9)," ")</f>
        <v xml:space="preserve"> </v>
      </c>
    </row>
    <row r="1573" spans="2:27" s="121" customFormat="1" ht="24.95" hidden="1" customHeight="1">
      <c r="B1573" s="66">
        <f t="shared" si="99"/>
        <v>1570</v>
      </c>
      <c r="C1573" s="72" t="s">
        <v>5507</v>
      </c>
      <c r="D1573" s="73" t="s">
        <v>5508</v>
      </c>
      <c r="E1573" s="73" t="s">
        <v>5509</v>
      </c>
      <c r="F1573" s="74" t="s">
        <v>31</v>
      </c>
      <c r="G1573" s="116">
        <v>45819</v>
      </c>
      <c r="H1573" s="116">
        <v>45819</v>
      </c>
      <c r="I1573" s="116">
        <v>45820</v>
      </c>
      <c r="J1573" s="117" t="s">
        <v>5184</v>
      </c>
      <c r="K1573" s="64" t="s">
        <v>1977</v>
      </c>
      <c r="L1573" s="64" t="s">
        <v>2713</v>
      </c>
      <c r="M1573" s="64" t="s">
        <v>276</v>
      </c>
      <c r="N1573" s="66" t="s">
        <v>34</v>
      </c>
      <c r="O1573" s="66">
        <f t="shared" si="100"/>
        <v>6</v>
      </c>
      <c r="P1573" s="66">
        <v>12</v>
      </c>
      <c r="Q1573" s="65">
        <f>+IFERROR(VLOOKUP(Z1573, fechas!$B$1:$C$1036, 2,FALSE), " ")</f>
        <v>45835</v>
      </c>
      <c r="R1573" s="66" t="s">
        <v>5510</v>
      </c>
      <c r="S1573" s="90">
        <v>45825</v>
      </c>
      <c r="T1573" s="66" t="s">
        <v>5511</v>
      </c>
      <c r="U1573" s="90">
        <v>45825</v>
      </c>
      <c r="V1573" s="66" t="s">
        <v>5512</v>
      </c>
      <c r="W1573" s="66"/>
      <c r="X1573" s="118">
        <f t="shared" si="101"/>
        <v>0</v>
      </c>
      <c r="Y1573" s="119">
        <f>+IFERROR(VLOOKUP(G1573,fechas!$A$1:$D$292,2,FALSE), " ")</f>
        <v>151</v>
      </c>
      <c r="Z1573" s="119">
        <f t="shared" si="102"/>
        <v>163</v>
      </c>
      <c r="AA1573" s="120" t="str">
        <f>+IFERROR(IF(S1573&gt;0," ",Q1573-variables!$C$9)," ")</f>
        <v xml:space="preserve"> </v>
      </c>
    </row>
    <row r="1574" spans="2:27" s="121" customFormat="1" ht="24.95" hidden="1" customHeight="1">
      <c r="B1574" s="66">
        <f t="shared" si="99"/>
        <v>1571</v>
      </c>
      <c r="C1574" s="72" t="s">
        <v>5513</v>
      </c>
      <c r="D1574" s="73" t="s">
        <v>5514</v>
      </c>
      <c r="E1574" s="73" t="s">
        <v>5515</v>
      </c>
      <c r="F1574" s="66" t="s">
        <v>31</v>
      </c>
      <c r="G1574" s="116">
        <v>45819</v>
      </c>
      <c r="H1574" s="116">
        <v>45819</v>
      </c>
      <c r="I1574" s="116">
        <v>45820</v>
      </c>
      <c r="J1574" s="117" t="s">
        <v>5184</v>
      </c>
      <c r="K1574" s="64" t="s">
        <v>33</v>
      </c>
      <c r="L1574" s="64"/>
      <c r="M1574" s="64"/>
      <c r="N1574" s="66" t="s">
        <v>34</v>
      </c>
      <c r="O1574" s="66">
        <f t="shared" si="100"/>
        <v>1</v>
      </c>
      <c r="P1574" s="66">
        <v>12</v>
      </c>
      <c r="Q1574" s="65">
        <f>+IFERROR(VLOOKUP(Z1574, fechas!$B$1:$C$1036, 2,FALSE), " ")</f>
        <v>45835</v>
      </c>
      <c r="R1574" s="66" t="s">
        <v>35</v>
      </c>
      <c r="S1574" s="90">
        <v>45820</v>
      </c>
      <c r="T1574" s="66" t="s">
        <v>35</v>
      </c>
      <c r="U1574" s="65" t="s">
        <v>35</v>
      </c>
      <c r="V1574" s="66" t="s">
        <v>5516</v>
      </c>
      <c r="W1574" s="66"/>
      <c r="X1574" s="118">
        <f t="shared" si="101"/>
        <v>0</v>
      </c>
      <c r="Y1574" s="119">
        <f>+IFERROR(VLOOKUP(G1574,fechas!$A$1:$D$292,2,FALSE), " ")</f>
        <v>151</v>
      </c>
      <c r="Z1574" s="119">
        <f t="shared" si="102"/>
        <v>163</v>
      </c>
      <c r="AA1574" s="120" t="str">
        <f>+IFERROR(IF(S1574&gt;0," ",Q1574-variables!$C$9)," ")</f>
        <v xml:space="preserve"> </v>
      </c>
    </row>
    <row r="1575" spans="2:27" s="121" customFormat="1" ht="24.95" hidden="1" customHeight="1">
      <c r="B1575" s="66">
        <f t="shared" si="99"/>
        <v>1572</v>
      </c>
      <c r="C1575" s="72" t="s">
        <v>5517</v>
      </c>
      <c r="D1575" s="73" t="s">
        <v>5518</v>
      </c>
      <c r="E1575" s="73" t="s">
        <v>553</v>
      </c>
      <c r="F1575" s="66" t="s">
        <v>31</v>
      </c>
      <c r="G1575" s="116">
        <v>45819</v>
      </c>
      <c r="H1575" s="116">
        <v>45819</v>
      </c>
      <c r="I1575" s="116">
        <v>45820</v>
      </c>
      <c r="J1575" s="117" t="s">
        <v>5184</v>
      </c>
      <c r="K1575" s="64" t="s">
        <v>33</v>
      </c>
      <c r="L1575" s="64"/>
      <c r="M1575" s="64"/>
      <c r="N1575" s="66" t="s">
        <v>34</v>
      </c>
      <c r="O1575" s="66">
        <f t="shared" si="100"/>
        <v>2</v>
      </c>
      <c r="P1575" s="66">
        <v>12</v>
      </c>
      <c r="Q1575" s="65">
        <f>+IFERROR(VLOOKUP(Z1575, fechas!$B$1:$C$1036, 2,FALSE), " ")</f>
        <v>45835</v>
      </c>
      <c r="R1575" s="66" t="s">
        <v>35</v>
      </c>
      <c r="S1575" s="90">
        <v>45821</v>
      </c>
      <c r="T1575" s="66" t="s">
        <v>35</v>
      </c>
      <c r="U1575" s="65" t="s">
        <v>35</v>
      </c>
      <c r="V1575" s="66" t="s">
        <v>5519</v>
      </c>
      <c r="W1575" s="66"/>
      <c r="X1575" s="118">
        <f t="shared" si="101"/>
        <v>0</v>
      </c>
      <c r="Y1575" s="119">
        <f>+IFERROR(VLOOKUP(G1575,fechas!$A$1:$D$292,2,FALSE), " ")</f>
        <v>151</v>
      </c>
      <c r="Z1575" s="119">
        <f t="shared" si="102"/>
        <v>163</v>
      </c>
      <c r="AA1575" s="120" t="str">
        <f>+IFERROR(IF(S1575&gt;0," ",Q1575-variables!$C$9)," ")</f>
        <v xml:space="preserve"> </v>
      </c>
    </row>
    <row r="1576" spans="2:27" s="121" customFormat="1" ht="24.95" hidden="1" customHeight="1">
      <c r="B1576" s="66">
        <f t="shared" si="99"/>
        <v>1573</v>
      </c>
      <c r="C1576" s="72" t="s">
        <v>5520</v>
      </c>
      <c r="D1576" s="73" t="s">
        <v>5521</v>
      </c>
      <c r="E1576" s="73" t="s">
        <v>5522</v>
      </c>
      <c r="F1576" s="66" t="s">
        <v>31</v>
      </c>
      <c r="G1576" s="116">
        <v>45819</v>
      </c>
      <c r="H1576" s="116">
        <v>45820</v>
      </c>
      <c r="I1576" s="116">
        <v>45820</v>
      </c>
      <c r="J1576" s="117" t="s">
        <v>5184</v>
      </c>
      <c r="K1576" s="64" t="s">
        <v>33</v>
      </c>
      <c r="L1576" s="64"/>
      <c r="M1576" s="64"/>
      <c r="N1576" s="66" t="s">
        <v>34</v>
      </c>
      <c r="O1576" s="66">
        <f t="shared" si="100"/>
        <v>1</v>
      </c>
      <c r="P1576" s="66">
        <v>12</v>
      </c>
      <c r="Q1576" s="65">
        <f>+IFERROR(VLOOKUP(Z1576, fechas!$B$1:$C$1036, 2,FALSE), " ")</f>
        <v>45835</v>
      </c>
      <c r="R1576" s="66" t="s">
        <v>35</v>
      </c>
      <c r="S1576" s="90">
        <v>45820</v>
      </c>
      <c r="T1576" s="66" t="s">
        <v>35</v>
      </c>
      <c r="U1576" s="65" t="s">
        <v>35</v>
      </c>
      <c r="V1576" s="66" t="s">
        <v>409</v>
      </c>
      <c r="W1576" s="66"/>
      <c r="X1576" s="118">
        <f t="shared" si="101"/>
        <v>0</v>
      </c>
      <c r="Y1576" s="119">
        <f>+IFERROR(VLOOKUP(G1576,fechas!$A$1:$D$292,2,FALSE), " ")</f>
        <v>151</v>
      </c>
      <c r="Z1576" s="119">
        <f t="shared" si="102"/>
        <v>163</v>
      </c>
      <c r="AA1576" s="120" t="str">
        <f>+IFERROR(IF(S1576&gt;0," ",Q1576-variables!$C$9)," ")</f>
        <v xml:space="preserve"> </v>
      </c>
    </row>
    <row r="1577" spans="2:27" s="121" customFormat="1" ht="24.95" hidden="1" customHeight="1">
      <c r="B1577" s="66">
        <f t="shared" si="99"/>
        <v>1574</v>
      </c>
      <c r="C1577" s="72" t="s">
        <v>5523</v>
      </c>
      <c r="D1577" s="73" t="s">
        <v>5524</v>
      </c>
      <c r="E1577" s="73" t="s">
        <v>5525</v>
      </c>
      <c r="F1577" s="66" t="s">
        <v>31</v>
      </c>
      <c r="G1577" s="116">
        <v>45820</v>
      </c>
      <c r="H1577" s="116">
        <v>45820</v>
      </c>
      <c r="I1577" s="116">
        <v>45820</v>
      </c>
      <c r="J1577" s="117" t="s">
        <v>5184</v>
      </c>
      <c r="K1577" s="64" t="s">
        <v>2670</v>
      </c>
      <c r="L1577" s="64" t="s">
        <v>2713</v>
      </c>
      <c r="M1577" s="64" t="s">
        <v>276</v>
      </c>
      <c r="N1577" s="66" t="s">
        <v>34</v>
      </c>
      <c r="O1577" s="66">
        <f t="shared" si="100"/>
        <v>84</v>
      </c>
      <c r="P1577" s="66">
        <v>12</v>
      </c>
      <c r="Q1577" s="65">
        <f>+IFERROR(VLOOKUP(Z1577, fechas!$B$1:$C$1036, 2,FALSE), " ")</f>
        <v>45838</v>
      </c>
      <c r="R1577" s="66" t="s">
        <v>5526</v>
      </c>
      <c r="S1577" s="90">
        <v>45904</v>
      </c>
      <c r="T1577" s="66" t="s">
        <v>5527</v>
      </c>
      <c r="U1577" s="90">
        <v>45827</v>
      </c>
      <c r="V1577" s="66" t="s">
        <v>5528</v>
      </c>
      <c r="W1577" s="66"/>
      <c r="X1577" s="118">
        <f t="shared" si="101"/>
        <v>0</v>
      </c>
      <c r="Y1577" s="119">
        <f>+IFERROR(VLOOKUP(G1577,fechas!$A$1:$D$292,2,FALSE), " ")</f>
        <v>152</v>
      </c>
      <c r="Z1577" s="119">
        <f t="shared" si="102"/>
        <v>164</v>
      </c>
      <c r="AA1577" s="120" t="str">
        <f>+IFERROR(IF(S1577&gt;0," ",Q1577-variables!$C$9)," ")</f>
        <v xml:space="preserve"> </v>
      </c>
    </row>
    <row r="1578" spans="2:27" s="121" customFormat="1" ht="24.95" hidden="1" customHeight="1">
      <c r="B1578" s="66">
        <f t="shared" si="99"/>
        <v>1575</v>
      </c>
      <c r="C1578" s="72" t="s">
        <v>5529</v>
      </c>
      <c r="D1578" s="73" t="s">
        <v>5530</v>
      </c>
      <c r="E1578" s="73" t="s">
        <v>5531</v>
      </c>
      <c r="F1578" s="66" t="s">
        <v>275</v>
      </c>
      <c r="G1578" s="116">
        <v>45820</v>
      </c>
      <c r="H1578" s="116">
        <v>45820</v>
      </c>
      <c r="I1578" s="116">
        <v>45820</v>
      </c>
      <c r="J1578" s="117" t="s">
        <v>5184</v>
      </c>
      <c r="K1578" s="64" t="s">
        <v>183</v>
      </c>
      <c r="L1578" s="64" t="s">
        <v>1311</v>
      </c>
      <c r="M1578" s="64"/>
      <c r="N1578" s="66" t="s">
        <v>34</v>
      </c>
      <c r="O1578" s="66">
        <f t="shared" si="100"/>
        <v>15</v>
      </c>
      <c r="P1578" s="66">
        <v>12</v>
      </c>
      <c r="Q1578" s="65">
        <f>+IFERROR(VLOOKUP(Z1578, fechas!$B$1:$C$1036, 2,FALSE), " ")</f>
        <v>45838</v>
      </c>
      <c r="R1578" s="66" t="s">
        <v>5532</v>
      </c>
      <c r="S1578" s="90">
        <v>45835</v>
      </c>
      <c r="T1578" s="66" t="s">
        <v>35</v>
      </c>
      <c r="U1578" s="65" t="s">
        <v>35</v>
      </c>
      <c r="V1578" s="66" t="s">
        <v>5533</v>
      </c>
      <c r="W1578" s="66"/>
      <c r="X1578" s="118">
        <f t="shared" si="101"/>
        <v>0</v>
      </c>
      <c r="Y1578" s="119">
        <f>+IFERROR(VLOOKUP(G1578,fechas!$A$1:$D$292,2,FALSE), " ")</f>
        <v>152</v>
      </c>
      <c r="Z1578" s="119">
        <f t="shared" si="102"/>
        <v>164</v>
      </c>
      <c r="AA1578" s="120" t="str">
        <f>+IFERROR(IF(S1578&gt;0," ",Q1578-variables!$C$9)," ")</f>
        <v xml:space="preserve"> </v>
      </c>
    </row>
    <row r="1579" spans="2:27" s="121" customFormat="1" ht="24.95" hidden="1" customHeight="1">
      <c r="B1579" s="66">
        <f t="shared" si="99"/>
        <v>1576</v>
      </c>
      <c r="C1579" s="72" t="s">
        <v>5534</v>
      </c>
      <c r="D1579" s="73" t="s">
        <v>5530</v>
      </c>
      <c r="E1579" s="73" t="s">
        <v>5531</v>
      </c>
      <c r="F1579" s="66" t="s">
        <v>275</v>
      </c>
      <c r="G1579" s="116">
        <v>45820</v>
      </c>
      <c r="H1579" s="116">
        <v>45820</v>
      </c>
      <c r="I1579" s="116">
        <v>45820</v>
      </c>
      <c r="J1579" s="117" t="s">
        <v>5184</v>
      </c>
      <c r="K1579" s="64" t="s">
        <v>183</v>
      </c>
      <c r="L1579" s="64" t="s">
        <v>1311</v>
      </c>
      <c r="M1579" s="64"/>
      <c r="N1579" s="66" t="s">
        <v>34</v>
      </c>
      <c r="O1579" s="66">
        <f t="shared" si="100"/>
        <v>15</v>
      </c>
      <c r="P1579" s="66">
        <v>12</v>
      </c>
      <c r="Q1579" s="65">
        <f>+IFERROR(VLOOKUP(Z1579, fechas!$B$1:$C$1036, 2,FALSE), " ")</f>
        <v>45838</v>
      </c>
      <c r="R1579" s="66" t="s">
        <v>5532</v>
      </c>
      <c r="S1579" s="90">
        <v>45835</v>
      </c>
      <c r="T1579" s="66" t="s">
        <v>35</v>
      </c>
      <c r="U1579" s="65" t="s">
        <v>35</v>
      </c>
      <c r="V1579" s="66" t="s">
        <v>5533</v>
      </c>
      <c r="W1579" s="66"/>
      <c r="X1579" s="118">
        <f t="shared" si="101"/>
        <v>0</v>
      </c>
      <c r="Y1579" s="119">
        <f>+IFERROR(VLOOKUP(G1579,fechas!$A$1:$D$292,2,FALSE), " ")</f>
        <v>152</v>
      </c>
      <c r="Z1579" s="119">
        <f t="shared" si="102"/>
        <v>164</v>
      </c>
      <c r="AA1579" s="120" t="str">
        <f>+IFERROR(IF(S1579&gt;0," ",Q1579-variables!$C$9)," ")</f>
        <v xml:space="preserve"> </v>
      </c>
    </row>
    <row r="1580" spans="2:27" s="121" customFormat="1" ht="24.95" hidden="1" customHeight="1">
      <c r="B1580" s="66">
        <f t="shared" si="99"/>
        <v>1577</v>
      </c>
      <c r="C1580" s="72" t="s">
        <v>5535</v>
      </c>
      <c r="D1580" s="73" t="s">
        <v>5530</v>
      </c>
      <c r="E1580" s="73" t="s">
        <v>5531</v>
      </c>
      <c r="F1580" s="66" t="s">
        <v>275</v>
      </c>
      <c r="G1580" s="116">
        <v>45820</v>
      </c>
      <c r="H1580" s="116">
        <v>45820</v>
      </c>
      <c r="I1580" s="116">
        <v>45820</v>
      </c>
      <c r="J1580" s="117" t="s">
        <v>5184</v>
      </c>
      <c r="K1580" s="64" t="s">
        <v>183</v>
      </c>
      <c r="L1580" s="64" t="s">
        <v>1311</v>
      </c>
      <c r="M1580" s="64"/>
      <c r="N1580" s="66" t="s">
        <v>34</v>
      </c>
      <c r="O1580" s="66">
        <f t="shared" si="100"/>
        <v>15</v>
      </c>
      <c r="P1580" s="66">
        <v>12</v>
      </c>
      <c r="Q1580" s="65">
        <f>+IFERROR(VLOOKUP(Z1580, fechas!$B$1:$C$1036, 2,FALSE), " ")</f>
        <v>45838</v>
      </c>
      <c r="R1580" s="66" t="s">
        <v>5532</v>
      </c>
      <c r="S1580" s="90">
        <v>45835</v>
      </c>
      <c r="T1580" s="66" t="s">
        <v>35</v>
      </c>
      <c r="U1580" s="65" t="s">
        <v>35</v>
      </c>
      <c r="V1580" s="66" t="s">
        <v>5533</v>
      </c>
      <c r="W1580" s="66"/>
      <c r="X1580" s="118">
        <f t="shared" si="101"/>
        <v>0</v>
      </c>
      <c r="Y1580" s="119">
        <f>+IFERROR(VLOOKUP(G1580,fechas!$A$1:$D$292,2,FALSE), " ")</f>
        <v>152</v>
      </c>
      <c r="Z1580" s="119">
        <f t="shared" si="102"/>
        <v>164</v>
      </c>
      <c r="AA1580" s="120" t="str">
        <f>+IFERROR(IF(S1580&gt;0," ",Q1580-variables!$C$9)," ")</f>
        <v xml:space="preserve"> </v>
      </c>
    </row>
    <row r="1581" spans="2:27" s="121" customFormat="1" ht="24.95" hidden="1" customHeight="1">
      <c r="B1581" s="66">
        <f t="shared" si="99"/>
        <v>1578</v>
      </c>
      <c r="C1581" s="72" t="s">
        <v>5536</v>
      </c>
      <c r="D1581" s="73" t="s">
        <v>5537</v>
      </c>
      <c r="E1581" s="73" t="s">
        <v>5538</v>
      </c>
      <c r="F1581" s="66" t="s">
        <v>31</v>
      </c>
      <c r="G1581" s="116">
        <v>45820</v>
      </c>
      <c r="H1581" s="116">
        <v>45820</v>
      </c>
      <c r="I1581" s="116">
        <v>45820</v>
      </c>
      <c r="J1581" s="117" t="s">
        <v>5184</v>
      </c>
      <c r="K1581" s="64" t="s">
        <v>33</v>
      </c>
      <c r="L1581" s="64"/>
      <c r="M1581" s="64"/>
      <c r="N1581" s="66" t="s">
        <v>34</v>
      </c>
      <c r="O1581" s="66">
        <f t="shared" si="100"/>
        <v>7</v>
      </c>
      <c r="P1581" s="66">
        <v>12</v>
      </c>
      <c r="Q1581" s="65">
        <f>+IFERROR(VLOOKUP(Z1581, fechas!$B$1:$C$1036, 2,FALSE), " ")</f>
        <v>45838</v>
      </c>
      <c r="R1581" s="66" t="s">
        <v>35</v>
      </c>
      <c r="S1581" s="90">
        <v>45827</v>
      </c>
      <c r="T1581" s="66" t="s">
        <v>35</v>
      </c>
      <c r="U1581" s="65" t="s">
        <v>35</v>
      </c>
      <c r="V1581" s="66" t="s">
        <v>3000</v>
      </c>
      <c r="W1581" s="66"/>
      <c r="X1581" s="118">
        <f t="shared" si="101"/>
        <v>0</v>
      </c>
      <c r="Y1581" s="119">
        <f>+IFERROR(VLOOKUP(G1581,fechas!$A$1:$D$292,2,FALSE), " ")</f>
        <v>152</v>
      </c>
      <c r="Z1581" s="119">
        <f t="shared" si="102"/>
        <v>164</v>
      </c>
      <c r="AA1581" s="120" t="str">
        <f>+IFERROR(IF(S1581&gt;0," ",Q1581-variables!$C$9)," ")</f>
        <v xml:space="preserve"> </v>
      </c>
    </row>
    <row r="1582" spans="2:27" s="121" customFormat="1" ht="24.95" hidden="1" customHeight="1">
      <c r="B1582" s="66">
        <f t="shared" si="99"/>
        <v>1579</v>
      </c>
      <c r="C1582" s="72" t="s">
        <v>5539</v>
      </c>
      <c r="D1582" s="73" t="s">
        <v>5540</v>
      </c>
      <c r="E1582" s="73" t="s">
        <v>5541</v>
      </c>
      <c r="F1582" s="66" t="s">
        <v>31</v>
      </c>
      <c r="G1582" s="116">
        <v>45820</v>
      </c>
      <c r="H1582" s="116">
        <v>45820</v>
      </c>
      <c r="I1582" s="116">
        <v>45820</v>
      </c>
      <c r="J1582" s="117" t="s">
        <v>5184</v>
      </c>
      <c r="K1582" s="64" t="s">
        <v>989</v>
      </c>
      <c r="L1582" s="64" t="s">
        <v>2713</v>
      </c>
      <c r="M1582" s="64" t="s">
        <v>1160</v>
      </c>
      <c r="N1582" s="66" t="s">
        <v>34</v>
      </c>
      <c r="O1582" s="66">
        <f t="shared" si="100"/>
        <v>19</v>
      </c>
      <c r="P1582" s="66">
        <v>12</v>
      </c>
      <c r="Q1582" s="65">
        <f>+IFERROR(VLOOKUP(Z1582, fechas!$B$1:$C$1036, 2,FALSE), " ")</f>
        <v>45838</v>
      </c>
      <c r="R1582" s="66" t="s">
        <v>5542</v>
      </c>
      <c r="S1582" s="90">
        <v>45839</v>
      </c>
      <c r="T1582" s="66" t="s">
        <v>35</v>
      </c>
      <c r="U1582" s="65" t="s">
        <v>35</v>
      </c>
      <c r="V1582" s="66"/>
      <c r="W1582" s="66"/>
      <c r="X1582" s="118">
        <f t="shared" si="101"/>
        <v>0</v>
      </c>
      <c r="Y1582" s="119">
        <f>+IFERROR(VLOOKUP(G1582,fechas!$A$1:$D$292,2,FALSE), " ")</f>
        <v>152</v>
      </c>
      <c r="Z1582" s="119">
        <f t="shared" si="102"/>
        <v>164</v>
      </c>
      <c r="AA1582" s="120" t="str">
        <f>+IFERROR(IF(S1582&gt;0," ",Q1582-variables!$C$9)," ")</f>
        <v xml:space="preserve"> </v>
      </c>
    </row>
    <row r="1583" spans="2:27" s="121" customFormat="1" ht="24.95" hidden="1" customHeight="1">
      <c r="B1583" s="66">
        <f t="shared" si="99"/>
        <v>1580</v>
      </c>
      <c r="C1583" s="72" t="s">
        <v>5543</v>
      </c>
      <c r="D1583" s="73" t="s">
        <v>5544</v>
      </c>
      <c r="E1583" s="64" t="s">
        <v>117</v>
      </c>
      <c r="F1583" s="66" t="s">
        <v>61</v>
      </c>
      <c r="G1583" s="116">
        <v>45820</v>
      </c>
      <c r="H1583" s="116">
        <v>45820</v>
      </c>
      <c r="I1583" s="116">
        <v>45820</v>
      </c>
      <c r="J1583" s="117" t="s">
        <v>5184</v>
      </c>
      <c r="K1583" s="64" t="s">
        <v>33</v>
      </c>
      <c r="L1583" s="64"/>
      <c r="M1583" s="64"/>
      <c r="N1583" s="66" t="s">
        <v>34</v>
      </c>
      <c r="O1583" s="66">
        <f t="shared" si="100"/>
        <v>0</v>
      </c>
      <c r="P1583" s="66">
        <v>12</v>
      </c>
      <c r="Q1583" s="65">
        <f>+IFERROR(VLOOKUP(Z1583, fechas!$B$1:$C$1036, 2,FALSE), " ")</f>
        <v>45838</v>
      </c>
      <c r="R1583" s="66" t="s">
        <v>35</v>
      </c>
      <c r="S1583" s="90">
        <v>45820</v>
      </c>
      <c r="T1583" s="66" t="s">
        <v>35</v>
      </c>
      <c r="U1583" s="65" t="s">
        <v>35</v>
      </c>
      <c r="V1583" s="66" t="s">
        <v>3997</v>
      </c>
      <c r="W1583" s="66"/>
      <c r="X1583" s="118">
        <f t="shared" si="101"/>
        <v>0</v>
      </c>
      <c r="Y1583" s="119">
        <f>+IFERROR(VLOOKUP(G1583,fechas!$A$1:$D$292,2,FALSE), " ")</f>
        <v>152</v>
      </c>
      <c r="Z1583" s="119">
        <f t="shared" si="102"/>
        <v>164</v>
      </c>
      <c r="AA1583" s="120" t="str">
        <f>+IFERROR(IF(S1583&gt;0," ",Q1583-variables!$C$9)," ")</f>
        <v xml:space="preserve"> </v>
      </c>
    </row>
    <row r="1584" spans="2:27" s="121" customFormat="1" ht="24.95" hidden="1" customHeight="1">
      <c r="B1584" s="66">
        <f t="shared" ref="B1584:B1647" si="103">B1583+1</f>
        <v>1581</v>
      </c>
      <c r="C1584" s="72" t="s">
        <v>5545</v>
      </c>
      <c r="D1584" s="73" t="s">
        <v>5546</v>
      </c>
      <c r="E1584" s="64" t="s">
        <v>117</v>
      </c>
      <c r="F1584" s="66" t="s">
        <v>61</v>
      </c>
      <c r="G1584" s="116">
        <v>45820</v>
      </c>
      <c r="H1584" s="116">
        <v>45820</v>
      </c>
      <c r="I1584" s="116">
        <v>45820</v>
      </c>
      <c r="J1584" s="117" t="s">
        <v>5184</v>
      </c>
      <c r="K1584" s="64" t="s">
        <v>33</v>
      </c>
      <c r="L1584" s="64"/>
      <c r="M1584" s="64"/>
      <c r="N1584" s="66" t="s">
        <v>34</v>
      </c>
      <c r="O1584" s="66">
        <f t="shared" si="100"/>
        <v>0</v>
      </c>
      <c r="P1584" s="66">
        <v>12</v>
      </c>
      <c r="Q1584" s="65">
        <f>+IFERROR(VLOOKUP(Z1584, fechas!$B$1:$C$1036, 2,FALSE), " ")</f>
        <v>45838</v>
      </c>
      <c r="R1584" s="66" t="s">
        <v>35</v>
      </c>
      <c r="S1584" s="90">
        <v>45820</v>
      </c>
      <c r="T1584" s="66" t="s">
        <v>35</v>
      </c>
      <c r="U1584" s="65" t="s">
        <v>35</v>
      </c>
      <c r="V1584" s="66" t="s">
        <v>3997</v>
      </c>
      <c r="W1584" s="66"/>
      <c r="X1584" s="118">
        <f t="shared" si="101"/>
        <v>0</v>
      </c>
      <c r="Y1584" s="119">
        <f>+IFERROR(VLOOKUP(G1584,fechas!$A$1:$D$292,2,FALSE), " ")</f>
        <v>152</v>
      </c>
      <c r="Z1584" s="119">
        <f t="shared" si="102"/>
        <v>164</v>
      </c>
      <c r="AA1584" s="120" t="str">
        <f>+IFERROR(IF(S1584&gt;0," ",Q1584-variables!$C$9)," ")</f>
        <v xml:space="preserve"> </v>
      </c>
    </row>
    <row r="1585" spans="2:27" s="121" customFormat="1" ht="24.95" hidden="1" customHeight="1">
      <c r="B1585" s="66">
        <f t="shared" si="103"/>
        <v>1582</v>
      </c>
      <c r="C1585" s="72" t="s">
        <v>5547</v>
      </c>
      <c r="D1585" s="73" t="s">
        <v>5548</v>
      </c>
      <c r="E1585" s="64" t="s">
        <v>117</v>
      </c>
      <c r="F1585" s="66" t="s">
        <v>61</v>
      </c>
      <c r="G1585" s="116">
        <v>45820</v>
      </c>
      <c r="H1585" s="116">
        <v>45820</v>
      </c>
      <c r="I1585" s="116">
        <v>45820</v>
      </c>
      <c r="J1585" s="117" t="s">
        <v>5184</v>
      </c>
      <c r="K1585" s="64" t="s">
        <v>33</v>
      </c>
      <c r="L1585" s="64"/>
      <c r="M1585" s="64"/>
      <c r="N1585" s="66" t="s">
        <v>34</v>
      </c>
      <c r="O1585" s="66">
        <f t="shared" si="100"/>
        <v>0</v>
      </c>
      <c r="P1585" s="66">
        <v>12</v>
      </c>
      <c r="Q1585" s="65">
        <f>+IFERROR(VLOOKUP(Z1585, fechas!$B$1:$C$1036, 2,FALSE), " ")</f>
        <v>45838</v>
      </c>
      <c r="R1585" s="66" t="s">
        <v>35</v>
      </c>
      <c r="S1585" s="90">
        <v>45820</v>
      </c>
      <c r="T1585" s="66" t="s">
        <v>35</v>
      </c>
      <c r="U1585" s="65" t="s">
        <v>35</v>
      </c>
      <c r="V1585" s="66" t="s">
        <v>3997</v>
      </c>
      <c r="W1585" s="66"/>
      <c r="X1585" s="118">
        <f t="shared" si="101"/>
        <v>0</v>
      </c>
      <c r="Y1585" s="119">
        <f>+IFERROR(VLOOKUP(G1585,fechas!$A$1:$D$292,2,FALSE), " ")</f>
        <v>152</v>
      </c>
      <c r="Z1585" s="119">
        <f t="shared" si="102"/>
        <v>164</v>
      </c>
      <c r="AA1585" s="120" t="str">
        <f>+IFERROR(IF(S1585&gt;0," ",Q1585-variables!$C$9)," ")</f>
        <v xml:space="preserve"> </v>
      </c>
    </row>
    <row r="1586" spans="2:27" s="121" customFormat="1" ht="24.95" hidden="1" customHeight="1">
      <c r="B1586" s="66">
        <f t="shared" si="103"/>
        <v>1583</v>
      </c>
      <c r="C1586" s="72" t="s">
        <v>5549</v>
      </c>
      <c r="D1586" s="73" t="s">
        <v>5550</v>
      </c>
      <c r="E1586" s="73" t="s">
        <v>5551</v>
      </c>
      <c r="F1586" s="66" t="s">
        <v>31</v>
      </c>
      <c r="G1586" s="116">
        <v>45820</v>
      </c>
      <c r="H1586" s="116">
        <v>45820</v>
      </c>
      <c r="I1586" s="116">
        <v>45820</v>
      </c>
      <c r="J1586" s="117" t="s">
        <v>5184</v>
      </c>
      <c r="K1586" s="64" t="s">
        <v>33</v>
      </c>
      <c r="L1586" s="64"/>
      <c r="M1586" s="64"/>
      <c r="N1586" s="66" t="s">
        <v>34</v>
      </c>
      <c r="O1586" s="66">
        <f t="shared" si="100"/>
        <v>1</v>
      </c>
      <c r="P1586" s="66">
        <v>12</v>
      </c>
      <c r="Q1586" s="65">
        <f>+IFERROR(VLOOKUP(Z1586, fechas!$B$1:$C$1036, 2,FALSE), " ")</f>
        <v>45838</v>
      </c>
      <c r="R1586" s="66" t="s">
        <v>35</v>
      </c>
      <c r="S1586" s="90">
        <v>45821</v>
      </c>
      <c r="T1586" s="66" t="s">
        <v>35</v>
      </c>
      <c r="U1586" s="65" t="s">
        <v>35</v>
      </c>
      <c r="V1586" s="66" t="s">
        <v>383</v>
      </c>
      <c r="W1586" s="66"/>
      <c r="X1586" s="118">
        <f t="shared" si="101"/>
        <v>0</v>
      </c>
      <c r="Y1586" s="119">
        <f>+IFERROR(VLOOKUP(G1586,fechas!$A$1:$D$292,2,FALSE), " ")</f>
        <v>152</v>
      </c>
      <c r="Z1586" s="119">
        <f t="shared" si="102"/>
        <v>164</v>
      </c>
      <c r="AA1586" s="120" t="str">
        <f>+IFERROR(IF(S1586&gt;0," ",Q1586-variables!$C$9)," ")</f>
        <v xml:space="preserve"> </v>
      </c>
    </row>
    <row r="1587" spans="2:27" s="121" customFormat="1" ht="24.95" hidden="1" customHeight="1">
      <c r="B1587" s="66">
        <f t="shared" si="103"/>
        <v>1584</v>
      </c>
      <c r="C1587" s="72" t="s">
        <v>5552</v>
      </c>
      <c r="D1587" s="73" t="s">
        <v>5553</v>
      </c>
      <c r="E1587" s="73" t="s">
        <v>1620</v>
      </c>
      <c r="F1587" s="66" t="s">
        <v>31</v>
      </c>
      <c r="G1587" s="116">
        <v>45814</v>
      </c>
      <c r="H1587" s="116">
        <v>45814</v>
      </c>
      <c r="I1587" s="116">
        <v>45821</v>
      </c>
      <c r="J1587" s="117" t="s">
        <v>5184</v>
      </c>
      <c r="K1587" s="64" t="s">
        <v>33</v>
      </c>
      <c r="L1587" s="64"/>
      <c r="M1587" s="64"/>
      <c r="N1587" s="66" t="s">
        <v>34</v>
      </c>
      <c r="O1587" s="66">
        <f t="shared" si="100"/>
        <v>7</v>
      </c>
      <c r="P1587" s="66">
        <v>12</v>
      </c>
      <c r="Q1587" s="65">
        <f>+IFERROR(VLOOKUP(Z1587, fechas!$B$1:$C$1036, 2,FALSE), " ")</f>
        <v>45832</v>
      </c>
      <c r="R1587" s="66" t="s">
        <v>35</v>
      </c>
      <c r="S1587" s="90">
        <v>45821</v>
      </c>
      <c r="T1587" s="66" t="s">
        <v>35</v>
      </c>
      <c r="U1587" s="65" t="s">
        <v>35</v>
      </c>
      <c r="V1587" s="66" t="s">
        <v>5554</v>
      </c>
      <c r="W1587" s="66"/>
      <c r="X1587" s="118">
        <f t="shared" si="101"/>
        <v>0</v>
      </c>
      <c r="Y1587" s="119">
        <f>+IFERROR(VLOOKUP(G1587,fechas!$A$1:$D$292,2,FALSE), " ")</f>
        <v>148</v>
      </c>
      <c r="Z1587" s="119">
        <f t="shared" si="102"/>
        <v>160</v>
      </c>
      <c r="AA1587" s="120" t="str">
        <f>+IFERROR(IF(S1587&gt;0," ",Q1587-variables!$C$9)," ")</f>
        <v xml:space="preserve"> </v>
      </c>
    </row>
    <row r="1588" spans="2:27" s="121" customFormat="1" ht="24.95" hidden="1" customHeight="1">
      <c r="B1588" s="66">
        <f t="shared" si="103"/>
        <v>1585</v>
      </c>
      <c r="C1588" s="72" t="s">
        <v>5555</v>
      </c>
      <c r="D1588" s="73" t="s">
        <v>5556</v>
      </c>
      <c r="E1588" s="73" t="s">
        <v>5557</v>
      </c>
      <c r="F1588" s="66" t="s">
        <v>31</v>
      </c>
      <c r="G1588" s="116">
        <v>45814</v>
      </c>
      <c r="H1588" s="116">
        <v>45814</v>
      </c>
      <c r="I1588" s="116">
        <v>45821</v>
      </c>
      <c r="J1588" s="117" t="s">
        <v>5184</v>
      </c>
      <c r="K1588" s="64" t="s">
        <v>1896</v>
      </c>
      <c r="L1588" s="64" t="s">
        <v>2713</v>
      </c>
      <c r="M1588" s="64" t="s">
        <v>276</v>
      </c>
      <c r="N1588" s="66" t="s">
        <v>34</v>
      </c>
      <c r="O1588" s="66">
        <f t="shared" ref="O1588:O1651" si="104">S1588-G1588</f>
        <v>11</v>
      </c>
      <c r="P1588" s="66">
        <v>12</v>
      </c>
      <c r="Q1588" s="65">
        <f>+IFERROR(VLOOKUP(Z1588, fechas!$B$1:$C$1036, 2,FALSE), " ")</f>
        <v>45832</v>
      </c>
      <c r="R1588" s="66" t="s">
        <v>5376</v>
      </c>
      <c r="S1588" s="90">
        <v>45825</v>
      </c>
      <c r="T1588" s="66" t="s">
        <v>35</v>
      </c>
      <c r="U1588" s="65" t="s">
        <v>35</v>
      </c>
      <c r="V1588" s="66" t="s">
        <v>1898</v>
      </c>
      <c r="W1588" s="66"/>
      <c r="X1588" s="118">
        <f t="shared" si="101"/>
        <v>0</v>
      </c>
      <c r="Y1588" s="119">
        <f>+IFERROR(VLOOKUP(G1588,fechas!$A$1:$D$292,2,FALSE), " ")</f>
        <v>148</v>
      </c>
      <c r="Z1588" s="119">
        <f t="shared" si="102"/>
        <v>160</v>
      </c>
      <c r="AA1588" s="120" t="str">
        <f>+IFERROR(IF(S1588&gt;0," ",Q1588-variables!$C$9)," ")</f>
        <v xml:space="preserve"> </v>
      </c>
    </row>
    <row r="1589" spans="2:27" s="121" customFormat="1" ht="24.95" hidden="1" customHeight="1">
      <c r="B1589" s="66">
        <f t="shared" si="103"/>
        <v>1586</v>
      </c>
      <c r="C1589" s="72" t="s">
        <v>5558</v>
      </c>
      <c r="D1589" s="73" t="s">
        <v>5559</v>
      </c>
      <c r="E1589" s="73" t="s">
        <v>5560</v>
      </c>
      <c r="F1589" s="66" t="s">
        <v>31</v>
      </c>
      <c r="G1589" s="116">
        <v>45817</v>
      </c>
      <c r="H1589" s="116">
        <v>45818</v>
      </c>
      <c r="I1589" s="116">
        <v>45821</v>
      </c>
      <c r="J1589" s="117" t="s">
        <v>5184</v>
      </c>
      <c r="K1589" s="64" t="s">
        <v>33</v>
      </c>
      <c r="L1589" s="64"/>
      <c r="M1589" s="64"/>
      <c r="N1589" s="66" t="s">
        <v>34</v>
      </c>
      <c r="O1589" s="66">
        <f t="shared" si="104"/>
        <v>9</v>
      </c>
      <c r="P1589" s="66">
        <v>12</v>
      </c>
      <c r="Q1589" s="65">
        <f>+IFERROR(VLOOKUP(Z1589, fechas!$B$1:$C$1036, 2,FALSE), " ")</f>
        <v>45833</v>
      </c>
      <c r="R1589" s="66" t="s">
        <v>35</v>
      </c>
      <c r="S1589" s="90">
        <v>45826</v>
      </c>
      <c r="T1589" s="66" t="s">
        <v>35</v>
      </c>
      <c r="U1589" s="65" t="s">
        <v>35</v>
      </c>
      <c r="V1589" s="66" t="s">
        <v>5561</v>
      </c>
      <c r="W1589" s="66"/>
      <c r="X1589" s="118">
        <f t="shared" si="101"/>
        <v>0</v>
      </c>
      <c r="Y1589" s="119">
        <f>+IFERROR(VLOOKUP(G1589,fechas!$A$1:$D$292,2,FALSE), " ")</f>
        <v>149</v>
      </c>
      <c r="Z1589" s="119">
        <f t="shared" si="102"/>
        <v>161</v>
      </c>
      <c r="AA1589" s="120" t="str">
        <f>+IFERROR(IF(S1589&gt;0," ",Q1589-variables!$C$9)," ")</f>
        <v xml:space="preserve"> </v>
      </c>
    </row>
    <row r="1590" spans="2:27" s="121" customFormat="1" ht="24.95" hidden="1" customHeight="1">
      <c r="B1590" s="66">
        <f t="shared" si="103"/>
        <v>1587</v>
      </c>
      <c r="C1590" s="72" t="s">
        <v>5562</v>
      </c>
      <c r="D1590" s="73" t="s">
        <v>5563</v>
      </c>
      <c r="E1590" s="73" t="s">
        <v>5564</v>
      </c>
      <c r="F1590" s="66" t="s">
        <v>31</v>
      </c>
      <c r="G1590" s="116">
        <v>45818</v>
      </c>
      <c r="H1590" s="116">
        <v>45818</v>
      </c>
      <c r="I1590" s="116">
        <v>45821</v>
      </c>
      <c r="J1590" s="117" t="s">
        <v>5184</v>
      </c>
      <c r="K1590" s="64" t="s">
        <v>1087</v>
      </c>
      <c r="L1590" s="64" t="s">
        <v>47</v>
      </c>
      <c r="M1590" s="64" t="s">
        <v>202</v>
      </c>
      <c r="N1590" s="66" t="s">
        <v>34</v>
      </c>
      <c r="O1590" s="66">
        <f t="shared" si="104"/>
        <v>21</v>
      </c>
      <c r="P1590" s="66">
        <v>12</v>
      </c>
      <c r="Q1590" s="65">
        <f>+IFERROR(VLOOKUP(Z1590, fechas!$B$1:$C$1036, 2,FALSE), " ")</f>
        <v>45834</v>
      </c>
      <c r="R1590" s="66" t="s">
        <v>5565</v>
      </c>
      <c r="S1590" s="90">
        <v>45839</v>
      </c>
      <c r="T1590" s="66" t="s">
        <v>5566</v>
      </c>
      <c r="U1590" s="65">
        <v>45834</v>
      </c>
      <c r="V1590" s="66"/>
      <c r="W1590" s="66"/>
      <c r="X1590" s="118">
        <f t="shared" si="101"/>
        <v>0</v>
      </c>
      <c r="Y1590" s="119">
        <f>+IFERROR(VLOOKUP(G1590,fechas!$A$1:$D$292,2,FALSE), " ")</f>
        <v>150</v>
      </c>
      <c r="Z1590" s="119">
        <f t="shared" si="102"/>
        <v>162</v>
      </c>
      <c r="AA1590" s="120" t="str">
        <f>+IFERROR(IF(S1590&gt;0," ",Q1590-variables!$C$9)," ")</f>
        <v xml:space="preserve"> </v>
      </c>
    </row>
    <row r="1591" spans="2:27" s="121" customFormat="1" ht="24.95" hidden="1" customHeight="1">
      <c r="B1591" s="66">
        <f t="shared" si="103"/>
        <v>1588</v>
      </c>
      <c r="C1591" s="72" t="s">
        <v>5567</v>
      </c>
      <c r="D1591" s="73" t="s">
        <v>5568</v>
      </c>
      <c r="E1591" s="73" t="s">
        <v>5569</v>
      </c>
      <c r="F1591" s="66" t="s">
        <v>31</v>
      </c>
      <c r="G1591" s="116">
        <v>45820</v>
      </c>
      <c r="H1591" s="116">
        <v>45820</v>
      </c>
      <c r="I1591" s="116">
        <v>45821</v>
      </c>
      <c r="J1591" s="117" t="s">
        <v>5184</v>
      </c>
      <c r="K1591" s="64" t="s">
        <v>1087</v>
      </c>
      <c r="L1591" s="64" t="s">
        <v>47</v>
      </c>
      <c r="M1591" s="64" t="s">
        <v>202</v>
      </c>
      <c r="N1591" s="66" t="s">
        <v>34</v>
      </c>
      <c r="O1591" s="66">
        <f t="shared" si="104"/>
        <v>13</v>
      </c>
      <c r="P1591" s="66">
        <v>12</v>
      </c>
      <c r="Q1591" s="65">
        <f>+IFERROR(VLOOKUP(Z1591, fechas!$B$1:$C$1036, 2,FALSE), " ")</f>
        <v>45838</v>
      </c>
      <c r="R1591" s="66" t="s">
        <v>5570</v>
      </c>
      <c r="S1591" s="90">
        <v>45833</v>
      </c>
      <c r="T1591" s="66" t="s">
        <v>35</v>
      </c>
      <c r="U1591" s="65" t="s">
        <v>35</v>
      </c>
      <c r="V1591" s="66"/>
      <c r="W1591" s="66"/>
      <c r="X1591" s="118">
        <f t="shared" si="101"/>
        <v>0</v>
      </c>
      <c r="Y1591" s="119">
        <f>+IFERROR(VLOOKUP(G1591,fechas!$A$1:$D$292,2,FALSE), " ")</f>
        <v>152</v>
      </c>
      <c r="Z1591" s="119">
        <f t="shared" si="102"/>
        <v>164</v>
      </c>
      <c r="AA1591" s="120" t="str">
        <f>+IFERROR(IF(S1591&gt;0," ",Q1591-variables!$C$9)," ")</f>
        <v xml:space="preserve"> </v>
      </c>
    </row>
    <row r="1592" spans="2:27" s="121" customFormat="1" ht="24.95" hidden="1" customHeight="1">
      <c r="B1592" s="66">
        <f t="shared" si="103"/>
        <v>1589</v>
      </c>
      <c r="C1592" s="72" t="s">
        <v>5571</v>
      </c>
      <c r="D1592" s="73" t="s">
        <v>5572</v>
      </c>
      <c r="E1592" s="73" t="s">
        <v>370</v>
      </c>
      <c r="F1592" s="66" t="s">
        <v>31</v>
      </c>
      <c r="G1592" s="116">
        <v>45820</v>
      </c>
      <c r="H1592" s="116">
        <v>45820</v>
      </c>
      <c r="I1592" s="116">
        <v>45664</v>
      </c>
      <c r="J1592" s="117" t="s">
        <v>5184</v>
      </c>
      <c r="K1592" s="64" t="s">
        <v>1311</v>
      </c>
      <c r="L1592" s="64" t="s">
        <v>47</v>
      </c>
      <c r="M1592" s="64" t="s">
        <v>79</v>
      </c>
      <c r="N1592" s="66" t="s">
        <v>34</v>
      </c>
      <c r="O1592" s="66">
        <f t="shared" si="104"/>
        <v>29</v>
      </c>
      <c r="P1592" s="66">
        <v>12</v>
      </c>
      <c r="Q1592" s="65">
        <f>+IFERROR(VLOOKUP(Z1592, fechas!$B$1:$C$1036, 2,FALSE), " ")</f>
        <v>45838</v>
      </c>
      <c r="R1592" s="66" t="s">
        <v>5573</v>
      </c>
      <c r="S1592" s="90">
        <v>45849</v>
      </c>
      <c r="T1592" s="66" t="s">
        <v>5574</v>
      </c>
      <c r="U1592" s="90">
        <v>45841</v>
      </c>
      <c r="V1592" s="66"/>
      <c r="W1592" s="66"/>
      <c r="X1592" s="118">
        <f t="shared" si="101"/>
        <v>0</v>
      </c>
      <c r="Y1592" s="119">
        <f>+IFERROR(VLOOKUP(G1592,fechas!$A$1:$D$292,2,FALSE), " ")</f>
        <v>152</v>
      </c>
      <c r="Z1592" s="119">
        <f t="shared" si="102"/>
        <v>164</v>
      </c>
      <c r="AA1592" s="120" t="str">
        <f>+IFERROR(IF(S1592&gt;0," ",Q1592-variables!$C$9)," ")</f>
        <v xml:space="preserve"> </v>
      </c>
    </row>
    <row r="1593" spans="2:27" s="121" customFormat="1" ht="24.95" hidden="1" customHeight="1">
      <c r="B1593" s="66">
        <f t="shared" si="103"/>
        <v>1590</v>
      </c>
      <c r="C1593" s="72" t="s">
        <v>5575</v>
      </c>
      <c r="D1593" s="73" t="s">
        <v>5576</v>
      </c>
      <c r="E1593" s="73" t="s">
        <v>5577</v>
      </c>
      <c r="F1593" s="66" t="s">
        <v>31</v>
      </c>
      <c r="G1593" s="116">
        <v>45820</v>
      </c>
      <c r="H1593" s="116">
        <v>45820</v>
      </c>
      <c r="I1593" s="116">
        <v>45821</v>
      </c>
      <c r="J1593" s="117" t="s">
        <v>5184</v>
      </c>
      <c r="K1593" s="64" t="s">
        <v>33</v>
      </c>
      <c r="L1593" s="64"/>
      <c r="M1593" s="64"/>
      <c r="N1593" s="66" t="s">
        <v>34</v>
      </c>
      <c r="O1593" s="66">
        <f t="shared" si="104"/>
        <v>1</v>
      </c>
      <c r="P1593" s="66">
        <v>12</v>
      </c>
      <c r="Q1593" s="65">
        <f>+IFERROR(VLOOKUP(Z1593, fechas!$B$1:$C$1036, 2,FALSE), " ")</f>
        <v>45838</v>
      </c>
      <c r="R1593" s="66" t="s">
        <v>35</v>
      </c>
      <c r="S1593" s="90">
        <v>45821</v>
      </c>
      <c r="T1593" s="66" t="s">
        <v>35</v>
      </c>
      <c r="U1593" s="65" t="s">
        <v>35</v>
      </c>
      <c r="V1593" s="66" t="s">
        <v>5578</v>
      </c>
      <c r="W1593" s="66"/>
      <c r="X1593" s="118">
        <f t="shared" si="101"/>
        <v>0</v>
      </c>
      <c r="Y1593" s="119">
        <f>+IFERROR(VLOOKUP(G1593,fechas!$A$1:$D$292,2,FALSE), " ")</f>
        <v>152</v>
      </c>
      <c r="Z1593" s="119">
        <f t="shared" si="102"/>
        <v>164</v>
      </c>
      <c r="AA1593" s="120" t="str">
        <f>+IFERROR(IF(S1593&gt;0," ",Q1593-variables!$C$9)," ")</f>
        <v xml:space="preserve"> </v>
      </c>
    </row>
    <row r="1594" spans="2:27" s="121" customFormat="1" ht="24.95" hidden="1" customHeight="1">
      <c r="B1594" s="66">
        <f t="shared" si="103"/>
        <v>1591</v>
      </c>
      <c r="C1594" s="72" t="s">
        <v>5579</v>
      </c>
      <c r="D1594" s="73" t="s">
        <v>5580</v>
      </c>
      <c r="E1594" s="73" t="s">
        <v>5581</v>
      </c>
      <c r="F1594" s="66" t="s">
        <v>31</v>
      </c>
      <c r="G1594" s="116">
        <v>45820</v>
      </c>
      <c r="H1594" s="116">
        <v>45820</v>
      </c>
      <c r="I1594" s="116">
        <v>45821</v>
      </c>
      <c r="J1594" s="117" t="s">
        <v>5184</v>
      </c>
      <c r="K1594" s="64" t="s">
        <v>2670</v>
      </c>
      <c r="L1594" s="64"/>
      <c r="M1594" s="64"/>
      <c r="N1594" s="66" t="s">
        <v>108</v>
      </c>
      <c r="O1594" s="66">
        <f t="shared" si="104"/>
        <v>6</v>
      </c>
      <c r="P1594" s="66">
        <v>12</v>
      </c>
      <c r="Q1594" s="65">
        <f>+IFERROR(VLOOKUP(Z1594, fechas!$B$1:$C$1036, 2,FALSE), " ")</f>
        <v>45838</v>
      </c>
      <c r="R1594" s="66" t="s">
        <v>35</v>
      </c>
      <c r="S1594" s="90">
        <v>45826</v>
      </c>
      <c r="T1594" s="66" t="s">
        <v>35</v>
      </c>
      <c r="U1594" s="66" t="s">
        <v>35</v>
      </c>
      <c r="V1594" s="66" t="s">
        <v>5582</v>
      </c>
      <c r="W1594" s="66"/>
      <c r="X1594" s="118">
        <f t="shared" si="101"/>
        <v>0</v>
      </c>
      <c r="Y1594" s="119">
        <f>+IFERROR(VLOOKUP(G1594,fechas!$A$1:$D$292,2,FALSE), " ")</f>
        <v>152</v>
      </c>
      <c r="Z1594" s="119">
        <f t="shared" si="102"/>
        <v>164</v>
      </c>
      <c r="AA1594" s="120" t="str">
        <f>+IFERROR(IF(S1594&gt;0," ",Q1594-variables!$C$9)," ")</f>
        <v xml:space="preserve"> </v>
      </c>
    </row>
    <row r="1595" spans="2:27" s="121" customFormat="1" ht="24.95" hidden="1" customHeight="1">
      <c r="B1595" s="66">
        <f t="shared" si="103"/>
        <v>1592</v>
      </c>
      <c r="C1595" s="72" t="s">
        <v>5583</v>
      </c>
      <c r="D1595" s="73" t="s">
        <v>5584</v>
      </c>
      <c r="E1595" s="73" t="s">
        <v>5585</v>
      </c>
      <c r="F1595" s="66" t="s">
        <v>31</v>
      </c>
      <c r="G1595" s="116">
        <v>45820</v>
      </c>
      <c r="H1595" s="116">
        <v>45820</v>
      </c>
      <c r="I1595" s="116">
        <v>45821</v>
      </c>
      <c r="J1595" s="117" t="s">
        <v>5184</v>
      </c>
      <c r="K1595" s="64" t="s">
        <v>1977</v>
      </c>
      <c r="L1595" s="64" t="s">
        <v>2713</v>
      </c>
      <c r="M1595" s="64" t="s">
        <v>276</v>
      </c>
      <c r="N1595" s="66" t="s">
        <v>34</v>
      </c>
      <c r="O1595" s="66">
        <f t="shared" si="104"/>
        <v>5</v>
      </c>
      <c r="P1595" s="66">
        <v>12</v>
      </c>
      <c r="Q1595" s="65">
        <f>+IFERROR(VLOOKUP(Z1595, fechas!$B$1:$C$1036, 2,FALSE), " ")</f>
        <v>45838</v>
      </c>
      <c r="R1595" s="66" t="s">
        <v>5586</v>
      </c>
      <c r="S1595" s="90">
        <v>45825</v>
      </c>
      <c r="T1595" s="66" t="s">
        <v>5586</v>
      </c>
      <c r="U1595" s="90">
        <v>45825</v>
      </c>
      <c r="V1595" s="66" t="s">
        <v>5587</v>
      </c>
      <c r="W1595" s="66"/>
      <c r="X1595" s="118">
        <f t="shared" si="101"/>
        <v>0</v>
      </c>
      <c r="Y1595" s="119">
        <f>+IFERROR(VLOOKUP(G1595,fechas!$A$1:$D$292,2,FALSE), " ")</f>
        <v>152</v>
      </c>
      <c r="Z1595" s="119">
        <f t="shared" si="102"/>
        <v>164</v>
      </c>
      <c r="AA1595" s="120" t="str">
        <f>+IFERROR(IF(S1595&gt;0," ",Q1595-variables!$C$9)," ")</f>
        <v xml:space="preserve"> </v>
      </c>
    </row>
    <row r="1596" spans="2:27" s="121" customFormat="1" ht="24.95" hidden="1" customHeight="1">
      <c r="B1596" s="66">
        <f t="shared" si="103"/>
        <v>1593</v>
      </c>
      <c r="C1596" s="72" t="s">
        <v>5588</v>
      </c>
      <c r="D1596" s="73" t="s">
        <v>5589</v>
      </c>
      <c r="E1596" s="73" t="s">
        <v>5590</v>
      </c>
      <c r="F1596" s="66" t="s">
        <v>61</v>
      </c>
      <c r="G1596" s="116">
        <v>45820</v>
      </c>
      <c r="H1596" s="116">
        <v>45820</v>
      </c>
      <c r="I1596" s="116">
        <v>45821</v>
      </c>
      <c r="J1596" s="117" t="s">
        <v>5184</v>
      </c>
      <c r="K1596" s="64" t="s">
        <v>33</v>
      </c>
      <c r="L1596" s="64"/>
      <c r="M1596" s="64"/>
      <c r="N1596" s="66" t="s">
        <v>34</v>
      </c>
      <c r="O1596" s="66">
        <f t="shared" si="104"/>
        <v>1</v>
      </c>
      <c r="P1596" s="66">
        <v>12</v>
      </c>
      <c r="Q1596" s="65">
        <f>+IFERROR(VLOOKUP(Z1596, fechas!$B$1:$C$1036, 2,FALSE), " ")</f>
        <v>45838</v>
      </c>
      <c r="R1596" s="66" t="s">
        <v>35</v>
      </c>
      <c r="S1596" s="90">
        <v>45821</v>
      </c>
      <c r="T1596" s="66" t="s">
        <v>35</v>
      </c>
      <c r="U1596" s="65" t="s">
        <v>35</v>
      </c>
      <c r="V1596" s="66" t="s">
        <v>5307</v>
      </c>
      <c r="W1596" s="66"/>
      <c r="X1596" s="118">
        <f t="shared" si="101"/>
        <v>0</v>
      </c>
      <c r="Y1596" s="119">
        <f>+IFERROR(VLOOKUP(G1596,fechas!$A$1:$D$292,2,FALSE), " ")</f>
        <v>152</v>
      </c>
      <c r="Z1596" s="119">
        <f t="shared" si="102"/>
        <v>164</v>
      </c>
      <c r="AA1596" s="120" t="str">
        <f>+IFERROR(IF(S1596&gt;0," ",Q1596-variables!$C$9)," ")</f>
        <v xml:space="preserve"> </v>
      </c>
    </row>
    <row r="1597" spans="2:27" s="121" customFormat="1" ht="24.95" hidden="1" customHeight="1">
      <c r="B1597" s="66">
        <f t="shared" si="103"/>
        <v>1594</v>
      </c>
      <c r="C1597" s="72" t="s">
        <v>5591</v>
      </c>
      <c r="D1597" s="73" t="s">
        <v>5592</v>
      </c>
      <c r="E1597" s="73" t="s">
        <v>5593</v>
      </c>
      <c r="F1597" s="66" t="s">
        <v>31</v>
      </c>
      <c r="G1597" s="116">
        <v>45821</v>
      </c>
      <c r="H1597" s="116">
        <v>45821</v>
      </c>
      <c r="I1597" s="116">
        <v>45821</v>
      </c>
      <c r="J1597" s="117" t="s">
        <v>5184</v>
      </c>
      <c r="K1597" s="64" t="s">
        <v>1087</v>
      </c>
      <c r="L1597" s="64" t="s">
        <v>47</v>
      </c>
      <c r="M1597" s="64" t="s">
        <v>202</v>
      </c>
      <c r="N1597" s="66" t="s">
        <v>34</v>
      </c>
      <c r="O1597" s="66">
        <f t="shared" si="104"/>
        <v>18</v>
      </c>
      <c r="P1597" s="66">
        <v>12</v>
      </c>
      <c r="Q1597" s="65">
        <f>+IFERROR(VLOOKUP(Z1597, fechas!$B$1:$C$1036, 2,FALSE), " ")</f>
        <v>45839</v>
      </c>
      <c r="R1597" s="66" t="s">
        <v>5369</v>
      </c>
      <c r="S1597" s="90">
        <v>45839</v>
      </c>
      <c r="T1597" s="66" t="s">
        <v>5370</v>
      </c>
      <c r="U1597" s="65">
        <v>45834</v>
      </c>
      <c r="V1597" s="66"/>
      <c r="W1597" s="66"/>
      <c r="X1597" s="118">
        <f t="shared" si="101"/>
        <v>0</v>
      </c>
      <c r="Y1597" s="119">
        <f>+IFERROR(VLOOKUP(G1597,fechas!$A$1:$D$292,2,FALSE), " ")</f>
        <v>153</v>
      </c>
      <c r="Z1597" s="119">
        <f t="shared" si="102"/>
        <v>165</v>
      </c>
      <c r="AA1597" s="120" t="str">
        <f>+IFERROR(IF(S1597&gt;0," ",Q1597-variables!$C$9)," ")</f>
        <v xml:space="preserve"> </v>
      </c>
    </row>
    <row r="1598" spans="2:27" s="121" customFormat="1" ht="24.95" hidden="1" customHeight="1">
      <c r="B1598" s="66">
        <f t="shared" si="103"/>
        <v>1595</v>
      </c>
      <c r="C1598" s="72" t="s">
        <v>5594</v>
      </c>
      <c r="D1598" s="73" t="s">
        <v>5595</v>
      </c>
      <c r="E1598" s="73" t="s">
        <v>1013</v>
      </c>
      <c r="F1598" s="66" t="s">
        <v>31</v>
      </c>
      <c r="G1598" s="116">
        <v>45821</v>
      </c>
      <c r="H1598" s="116">
        <v>45821</v>
      </c>
      <c r="I1598" s="116">
        <v>45821</v>
      </c>
      <c r="J1598" s="117" t="s">
        <v>5184</v>
      </c>
      <c r="K1598" s="64" t="s">
        <v>1087</v>
      </c>
      <c r="L1598" s="64" t="s">
        <v>47</v>
      </c>
      <c r="M1598" s="64" t="s">
        <v>202</v>
      </c>
      <c r="N1598" s="66" t="s">
        <v>34</v>
      </c>
      <c r="O1598" s="66">
        <f t="shared" si="104"/>
        <v>20</v>
      </c>
      <c r="P1598" s="66">
        <v>12</v>
      </c>
      <c r="Q1598" s="65">
        <f>+IFERROR(VLOOKUP(Z1598, fechas!$B$1:$C$1036, 2,FALSE), " ")</f>
        <v>45839</v>
      </c>
      <c r="R1598" s="66" t="s">
        <v>5596</v>
      </c>
      <c r="S1598" s="90">
        <v>45841</v>
      </c>
      <c r="T1598" s="66" t="s">
        <v>5597</v>
      </c>
      <c r="U1598" s="65">
        <v>45839</v>
      </c>
      <c r="V1598" s="66"/>
      <c r="W1598" s="66"/>
      <c r="X1598" s="118">
        <f t="shared" si="101"/>
        <v>0</v>
      </c>
      <c r="Y1598" s="119">
        <f>+IFERROR(VLOOKUP(G1598,fechas!$A$1:$D$292,2,FALSE), " ")</f>
        <v>153</v>
      </c>
      <c r="Z1598" s="119">
        <f t="shared" si="102"/>
        <v>165</v>
      </c>
      <c r="AA1598" s="120" t="str">
        <f>+IFERROR(IF(S1598&gt;0," ",Q1598-variables!$C$9)," ")</f>
        <v xml:space="preserve"> </v>
      </c>
    </row>
    <row r="1599" spans="2:27" s="121" customFormat="1" ht="24.95" hidden="1" customHeight="1">
      <c r="B1599" s="66">
        <f t="shared" si="103"/>
        <v>1596</v>
      </c>
      <c r="C1599" s="72" t="s">
        <v>5598</v>
      </c>
      <c r="D1599" s="73" t="s">
        <v>5599</v>
      </c>
      <c r="E1599" s="73" t="s">
        <v>167</v>
      </c>
      <c r="F1599" s="66" t="s">
        <v>31</v>
      </c>
      <c r="G1599" s="116">
        <v>45821</v>
      </c>
      <c r="H1599" s="116">
        <v>45821</v>
      </c>
      <c r="I1599" s="116">
        <v>45821</v>
      </c>
      <c r="J1599" s="117" t="s">
        <v>5184</v>
      </c>
      <c r="K1599" s="64" t="s">
        <v>33</v>
      </c>
      <c r="L1599" s="64"/>
      <c r="M1599" s="64"/>
      <c r="N1599" s="66" t="s">
        <v>34</v>
      </c>
      <c r="O1599" s="66">
        <f t="shared" si="104"/>
        <v>0</v>
      </c>
      <c r="P1599" s="66">
        <v>12</v>
      </c>
      <c r="Q1599" s="65">
        <f>+IFERROR(VLOOKUP(Z1599, fechas!$B$1:$C$1036, 2,FALSE), " ")</f>
        <v>45839</v>
      </c>
      <c r="R1599" s="66" t="s">
        <v>35</v>
      </c>
      <c r="S1599" s="90">
        <v>45821</v>
      </c>
      <c r="T1599" s="66" t="s">
        <v>35</v>
      </c>
      <c r="U1599" s="65" t="s">
        <v>35</v>
      </c>
      <c r="V1599" s="66" t="s">
        <v>5600</v>
      </c>
      <c r="W1599" s="66"/>
      <c r="X1599" s="118">
        <f t="shared" si="101"/>
        <v>0</v>
      </c>
      <c r="Y1599" s="119">
        <f>+IFERROR(VLOOKUP(G1599,fechas!$A$1:$D$292,2,FALSE), " ")</f>
        <v>153</v>
      </c>
      <c r="Z1599" s="119">
        <f t="shared" si="102"/>
        <v>165</v>
      </c>
      <c r="AA1599" s="120" t="str">
        <f>+IFERROR(IF(S1599&gt;0," ",Q1599-variables!$C$9)," ")</f>
        <v xml:space="preserve"> </v>
      </c>
    </row>
    <row r="1600" spans="2:27" s="121" customFormat="1" ht="24.95" hidden="1" customHeight="1">
      <c r="B1600" s="66">
        <f t="shared" si="103"/>
        <v>1597</v>
      </c>
      <c r="C1600" s="72" t="s">
        <v>5601</v>
      </c>
      <c r="D1600" s="73" t="s">
        <v>5602</v>
      </c>
      <c r="E1600" s="73" t="s">
        <v>5603</v>
      </c>
      <c r="F1600" s="66" t="s">
        <v>31</v>
      </c>
      <c r="G1600" s="116">
        <v>45821</v>
      </c>
      <c r="H1600" s="116">
        <v>45821</v>
      </c>
      <c r="I1600" s="116">
        <v>45821</v>
      </c>
      <c r="J1600" s="117" t="s">
        <v>5184</v>
      </c>
      <c r="K1600" s="64" t="s">
        <v>1087</v>
      </c>
      <c r="L1600" s="64" t="s">
        <v>47</v>
      </c>
      <c r="M1600" s="64" t="s">
        <v>202</v>
      </c>
      <c r="N1600" s="66" t="s">
        <v>34</v>
      </c>
      <c r="O1600" s="66">
        <f t="shared" si="104"/>
        <v>18</v>
      </c>
      <c r="P1600" s="66">
        <v>12</v>
      </c>
      <c r="Q1600" s="65">
        <f>+IFERROR(VLOOKUP(Z1600, fechas!$B$1:$C$1036, 2,FALSE), " ")</f>
        <v>45839</v>
      </c>
      <c r="R1600" s="66" t="s">
        <v>5352</v>
      </c>
      <c r="S1600" s="90">
        <v>45839</v>
      </c>
      <c r="T1600" s="66" t="s">
        <v>5353</v>
      </c>
      <c r="U1600" s="65">
        <v>45834</v>
      </c>
      <c r="V1600" s="66"/>
      <c r="W1600" s="66"/>
      <c r="X1600" s="118">
        <f t="shared" si="101"/>
        <v>0</v>
      </c>
      <c r="Y1600" s="119">
        <f>+IFERROR(VLOOKUP(G1600,fechas!$A$1:$D$292,2,FALSE), " ")</f>
        <v>153</v>
      </c>
      <c r="Z1600" s="119">
        <f t="shared" si="102"/>
        <v>165</v>
      </c>
      <c r="AA1600" s="120" t="str">
        <f>+IFERROR(IF(S1600&gt;0," ",Q1600-variables!$C$9)," ")</f>
        <v xml:space="preserve"> </v>
      </c>
    </row>
    <row r="1601" spans="2:28" s="121" customFormat="1" ht="24.95" hidden="1" customHeight="1">
      <c r="B1601" s="66">
        <f t="shared" si="103"/>
        <v>1598</v>
      </c>
      <c r="C1601" s="72" t="s">
        <v>5604</v>
      </c>
      <c r="D1601" s="73" t="s">
        <v>5605</v>
      </c>
      <c r="E1601" s="73" t="s">
        <v>5606</v>
      </c>
      <c r="F1601" s="66" t="s">
        <v>31</v>
      </c>
      <c r="G1601" s="116">
        <v>45821</v>
      </c>
      <c r="H1601" s="116">
        <v>45821</v>
      </c>
      <c r="I1601" s="116">
        <v>45821</v>
      </c>
      <c r="J1601" s="117" t="s">
        <v>5184</v>
      </c>
      <c r="K1601" s="64" t="s">
        <v>1896</v>
      </c>
      <c r="L1601" s="64" t="s">
        <v>2713</v>
      </c>
      <c r="M1601" s="64" t="s">
        <v>276</v>
      </c>
      <c r="N1601" s="66" t="s">
        <v>34</v>
      </c>
      <c r="O1601" s="66">
        <f t="shared" si="104"/>
        <v>13</v>
      </c>
      <c r="P1601" s="66">
        <v>12</v>
      </c>
      <c r="Q1601" s="65">
        <f>+IFERROR(VLOOKUP(Z1601, fechas!$B$1:$C$1036, 2,FALSE), " ")</f>
        <v>45839</v>
      </c>
      <c r="R1601" s="66" t="s">
        <v>5607</v>
      </c>
      <c r="S1601" s="90">
        <v>45834</v>
      </c>
      <c r="T1601" s="66" t="s">
        <v>5608</v>
      </c>
      <c r="U1601" s="65">
        <v>45827</v>
      </c>
      <c r="V1601" s="66"/>
      <c r="W1601" s="66"/>
      <c r="X1601" s="118">
        <f t="shared" si="101"/>
        <v>0</v>
      </c>
      <c r="Y1601" s="119">
        <f>+IFERROR(VLOOKUP(G1601,fechas!$A$1:$D$292,2,FALSE), " ")</f>
        <v>153</v>
      </c>
      <c r="Z1601" s="119">
        <f t="shared" si="102"/>
        <v>165</v>
      </c>
      <c r="AA1601" s="120" t="str">
        <f>+IFERROR(IF(S1601&gt;0," ",Q1601-variables!$C$9)," ")</f>
        <v xml:space="preserve"> </v>
      </c>
    </row>
    <row r="1602" spans="2:28" s="121" customFormat="1" ht="24.95" hidden="1" customHeight="1">
      <c r="B1602" s="66">
        <f t="shared" si="103"/>
        <v>1599</v>
      </c>
      <c r="C1602" s="72" t="s">
        <v>5609</v>
      </c>
      <c r="D1602" s="73" t="s">
        <v>5610</v>
      </c>
      <c r="E1602" s="73" t="s">
        <v>370</v>
      </c>
      <c r="F1602" s="66" t="s">
        <v>31</v>
      </c>
      <c r="G1602" s="116">
        <v>45821</v>
      </c>
      <c r="H1602" s="116">
        <v>45821</v>
      </c>
      <c r="I1602" s="116">
        <v>45821</v>
      </c>
      <c r="J1602" s="117" t="s">
        <v>5184</v>
      </c>
      <c r="K1602" s="64" t="s">
        <v>33</v>
      </c>
      <c r="L1602" s="64"/>
      <c r="M1602" s="64"/>
      <c r="N1602" s="66" t="s">
        <v>34</v>
      </c>
      <c r="O1602" s="66">
        <f t="shared" si="104"/>
        <v>12</v>
      </c>
      <c r="P1602" s="66">
        <v>12</v>
      </c>
      <c r="Q1602" s="65">
        <f>+IFERROR(VLOOKUP(Z1602, fechas!$B$1:$C$1036, 2,FALSE), " ")</f>
        <v>45839</v>
      </c>
      <c r="R1602" s="66" t="s">
        <v>35</v>
      </c>
      <c r="S1602" s="90">
        <v>45833</v>
      </c>
      <c r="T1602" s="66" t="s">
        <v>35</v>
      </c>
      <c r="U1602" s="65" t="s">
        <v>35</v>
      </c>
      <c r="V1602" s="66" t="s">
        <v>383</v>
      </c>
      <c r="W1602" s="66"/>
      <c r="X1602" s="118">
        <f t="shared" si="101"/>
        <v>0</v>
      </c>
      <c r="Y1602" s="119">
        <f>+IFERROR(VLOOKUP(G1602,fechas!$A$1:$D$292,2,FALSE), " ")</f>
        <v>153</v>
      </c>
      <c r="Z1602" s="119">
        <f t="shared" si="102"/>
        <v>165</v>
      </c>
      <c r="AA1602" s="120" t="str">
        <f>+IFERROR(IF(S1602&gt;0," ",Q1602-variables!$C$9)," ")</f>
        <v xml:space="preserve"> </v>
      </c>
    </row>
    <row r="1603" spans="2:28" s="121" customFormat="1" ht="24.95" hidden="1" customHeight="1">
      <c r="B1603" s="66">
        <f t="shared" si="103"/>
        <v>1600</v>
      </c>
      <c r="C1603" s="72" t="s">
        <v>5611</v>
      </c>
      <c r="D1603" s="73" t="s">
        <v>5612</v>
      </c>
      <c r="E1603" s="73" t="s">
        <v>5326</v>
      </c>
      <c r="F1603" s="66" t="s">
        <v>31</v>
      </c>
      <c r="G1603" s="116">
        <v>45821</v>
      </c>
      <c r="H1603" s="116">
        <v>45821</v>
      </c>
      <c r="I1603" s="116">
        <v>45821</v>
      </c>
      <c r="J1603" s="117" t="s">
        <v>5184</v>
      </c>
      <c r="K1603" s="64" t="s">
        <v>1727</v>
      </c>
      <c r="L1603" s="64" t="s">
        <v>2713</v>
      </c>
      <c r="M1603" s="64" t="s">
        <v>276</v>
      </c>
      <c r="N1603" s="66" t="s">
        <v>34</v>
      </c>
      <c r="O1603" s="66">
        <f t="shared" si="104"/>
        <v>4</v>
      </c>
      <c r="P1603" s="66">
        <v>12</v>
      </c>
      <c r="Q1603" s="65">
        <f>+IFERROR(VLOOKUP(Z1603, fechas!$B$1:$C$1036, 2,FALSE), " ")</f>
        <v>45839</v>
      </c>
      <c r="R1603" s="66" t="s">
        <v>5613</v>
      </c>
      <c r="S1603" s="90">
        <v>45825</v>
      </c>
      <c r="T1603" s="66" t="s">
        <v>35</v>
      </c>
      <c r="U1603" s="65" t="s">
        <v>35</v>
      </c>
      <c r="V1603" s="66" t="s">
        <v>2908</v>
      </c>
      <c r="W1603" s="66"/>
      <c r="X1603" s="118">
        <f t="shared" si="101"/>
        <v>0</v>
      </c>
      <c r="Y1603" s="119">
        <f>+IFERROR(VLOOKUP(G1603,fechas!$A$1:$D$292,2,FALSE), " ")</f>
        <v>153</v>
      </c>
      <c r="Z1603" s="119">
        <f t="shared" si="102"/>
        <v>165</v>
      </c>
      <c r="AA1603" s="120" t="str">
        <f>+IFERROR(IF(S1603&gt;0," ",Q1603-variables!$C$9)," ")</f>
        <v xml:space="preserve"> </v>
      </c>
    </row>
    <row r="1604" spans="2:28" s="121" customFormat="1" ht="24.95" hidden="1" customHeight="1">
      <c r="B1604" s="66">
        <f t="shared" si="103"/>
        <v>1601</v>
      </c>
      <c r="C1604" s="72" t="s">
        <v>5614</v>
      </c>
      <c r="D1604" s="73" t="s">
        <v>5615</v>
      </c>
      <c r="E1604" s="73" t="s">
        <v>3352</v>
      </c>
      <c r="F1604" s="66" t="s">
        <v>31</v>
      </c>
      <c r="G1604" s="116">
        <v>45821</v>
      </c>
      <c r="H1604" s="116">
        <v>45821</v>
      </c>
      <c r="I1604" s="116">
        <v>45821</v>
      </c>
      <c r="J1604" s="117" t="s">
        <v>5184</v>
      </c>
      <c r="K1604" s="64" t="s">
        <v>33</v>
      </c>
      <c r="L1604" s="64"/>
      <c r="M1604" s="64"/>
      <c r="N1604" s="66" t="s">
        <v>34</v>
      </c>
      <c r="O1604" s="66">
        <f t="shared" si="104"/>
        <v>4</v>
      </c>
      <c r="P1604" s="66">
        <v>12</v>
      </c>
      <c r="Q1604" s="65">
        <f>+IFERROR(VLOOKUP(Z1604, fechas!$B$1:$C$1036, 2,FALSE), " ")</f>
        <v>45839</v>
      </c>
      <c r="R1604" s="66" t="s">
        <v>35</v>
      </c>
      <c r="S1604" s="90">
        <v>45825</v>
      </c>
      <c r="T1604" s="66" t="s">
        <v>35</v>
      </c>
      <c r="U1604" s="65" t="s">
        <v>35</v>
      </c>
      <c r="V1604" s="66" t="s">
        <v>254</v>
      </c>
      <c r="W1604" s="66"/>
      <c r="X1604" s="118">
        <f t="shared" ref="X1604:X1667" si="105">IF(N1604="PENDIENTE",1,0)</f>
        <v>0</v>
      </c>
      <c r="Y1604" s="119">
        <f>+IFERROR(VLOOKUP(G1604,fechas!$A$1:$D$292,2,FALSE), " ")</f>
        <v>153</v>
      </c>
      <c r="Z1604" s="119">
        <f t="shared" ref="Z1604:Z1667" si="106">+IFERROR(Y1604+P1604, " ")</f>
        <v>165</v>
      </c>
      <c r="AA1604" s="120" t="str">
        <f>+IFERROR(IF(S1604&gt;0," ",Q1604-variables!$C$9)," ")</f>
        <v xml:space="preserve"> </v>
      </c>
    </row>
    <row r="1605" spans="2:28" s="121" customFormat="1" ht="24.95" hidden="1" customHeight="1">
      <c r="B1605" s="66">
        <f t="shared" si="103"/>
        <v>1602</v>
      </c>
      <c r="C1605" s="72" t="s">
        <v>5616</v>
      </c>
      <c r="D1605" s="73" t="s">
        <v>5617</v>
      </c>
      <c r="E1605" s="73" t="s">
        <v>5618</v>
      </c>
      <c r="F1605" s="66" t="s">
        <v>31</v>
      </c>
      <c r="G1605" s="116">
        <v>45821</v>
      </c>
      <c r="H1605" s="116">
        <v>45821</v>
      </c>
      <c r="I1605" s="116">
        <v>45821</v>
      </c>
      <c r="J1605" s="117" t="s">
        <v>5184</v>
      </c>
      <c r="K1605" s="64" t="s">
        <v>1311</v>
      </c>
      <c r="L1605" s="64" t="s">
        <v>47</v>
      </c>
      <c r="M1605" s="64" t="s">
        <v>79</v>
      </c>
      <c r="N1605" s="66" t="s">
        <v>34</v>
      </c>
      <c r="O1605" s="66">
        <f t="shared" si="104"/>
        <v>7</v>
      </c>
      <c r="P1605" s="66">
        <v>12</v>
      </c>
      <c r="Q1605" s="65">
        <f>+IFERROR(VLOOKUP(Z1605, fechas!$B$1:$C$1036, 2,FALSE), " ")</f>
        <v>45839</v>
      </c>
      <c r="R1605" s="66" t="s">
        <v>5619</v>
      </c>
      <c r="S1605" s="90">
        <v>45828</v>
      </c>
      <c r="T1605" s="66" t="s">
        <v>35</v>
      </c>
      <c r="U1605" s="65" t="s">
        <v>35</v>
      </c>
      <c r="V1605" s="66"/>
      <c r="W1605" s="66"/>
      <c r="X1605" s="118">
        <f t="shared" si="105"/>
        <v>0</v>
      </c>
      <c r="Y1605" s="119">
        <f>+IFERROR(VLOOKUP(G1605,fechas!$A$1:$D$292,2,FALSE), " ")</f>
        <v>153</v>
      </c>
      <c r="Z1605" s="119">
        <f t="shared" si="106"/>
        <v>165</v>
      </c>
      <c r="AA1605" s="120" t="str">
        <f>+IFERROR(IF(S1605&gt;0," ",Q1605-variables!$C$9)," ")</f>
        <v xml:space="preserve"> </v>
      </c>
    </row>
    <row r="1606" spans="2:28" s="121" customFormat="1" ht="24.95" hidden="1" customHeight="1">
      <c r="B1606" s="66">
        <f t="shared" si="103"/>
        <v>1603</v>
      </c>
      <c r="C1606" s="72" t="s">
        <v>5620</v>
      </c>
      <c r="D1606" s="73" t="s">
        <v>5621</v>
      </c>
      <c r="E1606" s="73" t="s">
        <v>5622</v>
      </c>
      <c r="F1606" s="66" t="s">
        <v>31</v>
      </c>
      <c r="G1606" s="116">
        <v>45821</v>
      </c>
      <c r="H1606" s="116">
        <v>45821</v>
      </c>
      <c r="I1606" s="116">
        <v>45821</v>
      </c>
      <c r="J1606" s="117" t="s">
        <v>5184</v>
      </c>
      <c r="K1606" s="64" t="s">
        <v>33</v>
      </c>
      <c r="L1606" s="64"/>
      <c r="M1606" s="64"/>
      <c r="N1606" s="66" t="s">
        <v>34</v>
      </c>
      <c r="O1606" s="66">
        <f t="shared" si="104"/>
        <v>0</v>
      </c>
      <c r="P1606" s="66">
        <v>12</v>
      </c>
      <c r="Q1606" s="65">
        <f>+IFERROR(VLOOKUP(Z1606, fechas!$B$1:$C$1036, 2,FALSE), " ")</f>
        <v>45839</v>
      </c>
      <c r="R1606" s="66" t="s">
        <v>35</v>
      </c>
      <c r="S1606" s="90">
        <v>45821</v>
      </c>
      <c r="T1606" s="66" t="s">
        <v>35</v>
      </c>
      <c r="U1606" s="65" t="s">
        <v>35</v>
      </c>
      <c r="V1606" s="66" t="s">
        <v>5600</v>
      </c>
      <c r="W1606" s="66"/>
      <c r="X1606" s="118">
        <f t="shared" si="105"/>
        <v>0</v>
      </c>
      <c r="Y1606" s="119">
        <f>+IFERROR(VLOOKUP(G1606,fechas!$A$1:$D$292,2,FALSE), " ")</f>
        <v>153</v>
      </c>
      <c r="Z1606" s="119">
        <f t="shared" si="106"/>
        <v>165</v>
      </c>
      <c r="AA1606" s="120" t="str">
        <f>+IFERROR(IF(S1606&gt;0," ",Q1606-variables!$C$9)," ")</f>
        <v xml:space="preserve"> </v>
      </c>
      <c r="AB1606" s="121" t="s">
        <v>5623</v>
      </c>
    </row>
    <row r="1607" spans="2:28" s="121" customFormat="1" ht="24.95" hidden="1" customHeight="1">
      <c r="B1607" s="66">
        <f t="shared" si="103"/>
        <v>1604</v>
      </c>
      <c r="C1607" s="72" t="s">
        <v>5624</v>
      </c>
      <c r="D1607" s="73" t="s">
        <v>5625</v>
      </c>
      <c r="E1607" s="73" t="s">
        <v>5626</v>
      </c>
      <c r="F1607" s="66" t="s">
        <v>31</v>
      </c>
      <c r="G1607" s="116">
        <v>45824</v>
      </c>
      <c r="H1607" s="116">
        <v>45824</v>
      </c>
      <c r="I1607" s="116">
        <v>45824</v>
      </c>
      <c r="J1607" s="117" t="s">
        <v>5184</v>
      </c>
      <c r="K1607" s="64" t="s">
        <v>33</v>
      </c>
      <c r="L1607" s="64"/>
      <c r="M1607" s="64"/>
      <c r="N1607" s="66" t="s">
        <v>34</v>
      </c>
      <c r="O1607" s="66">
        <f t="shared" si="104"/>
        <v>3</v>
      </c>
      <c r="P1607" s="66">
        <v>12</v>
      </c>
      <c r="Q1607" s="65">
        <f>+IFERROR(VLOOKUP(Z1607, fechas!$B$1:$C$1036, 2,FALSE), " ")</f>
        <v>45840</v>
      </c>
      <c r="R1607" s="66" t="s">
        <v>35</v>
      </c>
      <c r="S1607" s="90">
        <v>45827</v>
      </c>
      <c r="T1607" s="66" t="s">
        <v>35</v>
      </c>
      <c r="U1607" s="65" t="s">
        <v>35</v>
      </c>
      <c r="V1607" s="66" t="s">
        <v>3424</v>
      </c>
      <c r="W1607" s="66"/>
      <c r="X1607" s="118">
        <f t="shared" si="105"/>
        <v>0</v>
      </c>
      <c r="Y1607" s="119">
        <f>+IFERROR(VLOOKUP(G1607,fechas!$A$1:$D$292,2,FALSE), " ")</f>
        <v>154</v>
      </c>
      <c r="Z1607" s="119">
        <f t="shared" si="106"/>
        <v>166</v>
      </c>
      <c r="AA1607" s="120" t="str">
        <f>+IFERROR(IF(S1607&gt;0," ",Q1607-variables!$C$9)," ")</f>
        <v xml:space="preserve"> </v>
      </c>
    </row>
    <row r="1608" spans="2:28" s="121" customFormat="1" ht="24.95" hidden="1" customHeight="1">
      <c r="B1608" s="66">
        <f t="shared" si="103"/>
        <v>1605</v>
      </c>
      <c r="C1608" s="72" t="s">
        <v>5627</v>
      </c>
      <c r="D1608" s="73" t="s">
        <v>5628</v>
      </c>
      <c r="E1608" s="73" t="s">
        <v>5629</v>
      </c>
      <c r="F1608" s="66" t="s">
        <v>31</v>
      </c>
      <c r="G1608" s="116">
        <v>45817</v>
      </c>
      <c r="H1608" s="116">
        <v>45817</v>
      </c>
      <c r="I1608" s="116">
        <v>45824</v>
      </c>
      <c r="J1608" s="117" t="s">
        <v>5184</v>
      </c>
      <c r="K1608" s="64" t="s">
        <v>1087</v>
      </c>
      <c r="L1608" s="64" t="s">
        <v>47</v>
      </c>
      <c r="M1608" s="64" t="s">
        <v>202</v>
      </c>
      <c r="N1608" s="66" t="s">
        <v>34</v>
      </c>
      <c r="O1608" s="66">
        <f t="shared" si="104"/>
        <v>16</v>
      </c>
      <c r="P1608" s="66">
        <v>12</v>
      </c>
      <c r="Q1608" s="65">
        <f>+IFERROR(VLOOKUP(Z1608, fechas!$B$1:$C$1036, 2,FALSE), " ")</f>
        <v>45833</v>
      </c>
      <c r="R1608" s="66" t="s">
        <v>5630</v>
      </c>
      <c r="S1608" s="90">
        <v>45833</v>
      </c>
      <c r="T1608" s="66" t="s">
        <v>35</v>
      </c>
      <c r="U1608" s="65" t="s">
        <v>35</v>
      </c>
      <c r="V1608" s="66"/>
      <c r="W1608" s="66"/>
      <c r="X1608" s="118">
        <f t="shared" si="105"/>
        <v>0</v>
      </c>
      <c r="Y1608" s="119">
        <f>+IFERROR(VLOOKUP(G1608,fechas!$A$1:$D$292,2,FALSE), " ")</f>
        <v>149</v>
      </c>
      <c r="Z1608" s="119">
        <f t="shared" si="106"/>
        <v>161</v>
      </c>
      <c r="AA1608" s="120" t="str">
        <f>+IFERROR(IF(S1608&gt;0," ",Q1608-variables!$C$9)," ")</f>
        <v xml:space="preserve"> </v>
      </c>
    </row>
    <row r="1609" spans="2:28" s="121" customFormat="1" ht="24.95" hidden="1" customHeight="1">
      <c r="B1609" s="66">
        <f t="shared" si="103"/>
        <v>1606</v>
      </c>
      <c r="C1609" s="72" t="s">
        <v>5631</v>
      </c>
      <c r="D1609" s="73" t="s">
        <v>5632</v>
      </c>
      <c r="E1609" s="73" t="s">
        <v>5633</v>
      </c>
      <c r="F1609" s="66" t="s">
        <v>31</v>
      </c>
      <c r="G1609" s="116">
        <v>45812</v>
      </c>
      <c r="H1609" s="116">
        <v>45824</v>
      </c>
      <c r="I1609" s="116">
        <v>45824</v>
      </c>
      <c r="J1609" s="117" t="s">
        <v>5184</v>
      </c>
      <c r="K1609" s="64" t="s">
        <v>33</v>
      </c>
      <c r="L1609" s="64"/>
      <c r="M1609" s="64"/>
      <c r="N1609" s="66" t="s">
        <v>34</v>
      </c>
      <c r="O1609" s="66">
        <f t="shared" si="104"/>
        <v>13</v>
      </c>
      <c r="P1609" s="66">
        <v>12</v>
      </c>
      <c r="Q1609" s="65">
        <f>+IFERROR(VLOOKUP(Z1609, fechas!$B$1:$C$1036, 2,FALSE), " ")</f>
        <v>45828</v>
      </c>
      <c r="R1609" s="66" t="s">
        <v>35</v>
      </c>
      <c r="S1609" s="90">
        <v>45825</v>
      </c>
      <c r="T1609" s="66" t="s">
        <v>35</v>
      </c>
      <c r="U1609" s="65" t="s">
        <v>35</v>
      </c>
      <c r="V1609" s="66" t="s">
        <v>550</v>
      </c>
      <c r="W1609" s="66"/>
      <c r="X1609" s="118">
        <f t="shared" si="105"/>
        <v>0</v>
      </c>
      <c r="Y1609" s="119">
        <f>+IFERROR(VLOOKUP(G1609,fechas!$A$1:$D$292,2,FALSE), " ")</f>
        <v>146</v>
      </c>
      <c r="Z1609" s="119">
        <f t="shared" si="106"/>
        <v>158</v>
      </c>
      <c r="AA1609" s="120" t="str">
        <f>+IFERROR(IF(S1609&gt;0," ",Q1609-variables!$C$9)," ")</f>
        <v xml:space="preserve"> </v>
      </c>
    </row>
    <row r="1610" spans="2:28" s="121" customFormat="1" ht="24.95" hidden="1" customHeight="1">
      <c r="B1610" s="66">
        <f t="shared" si="103"/>
        <v>1607</v>
      </c>
      <c r="C1610" s="72" t="s">
        <v>5634</v>
      </c>
      <c r="D1610" s="73" t="s">
        <v>5635</v>
      </c>
      <c r="E1610" s="73" t="s">
        <v>132</v>
      </c>
      <c r="F1610" s="66" t="s">
        <v>61</v>
      </c>
      <c r="G1610" s="116">
        <v>45824</v>
      </c>
      <c r="H1610" s="116">
        <v>45824</v>
      </c>
      <c r="I1610" s="116">
        <v>45824</v>
      </c>
      <c r="J1610" s="117" t="s">
        <v>5184</v>
      </c>
      <c r="K1610" s="64" t="s">
        <v>33</v>
      </c>
      <c r="L1610" s="64"/>
      <c r="M1610" s="64"/>
      <c r="N1610" s="66" t="s">
        <v>34</v>
      </c>
      <c r="O1610" s="66">
        <f t="shared" si="104"/>
        <v>2</v>
      </c>
      <c r="P1610" s="66">
        <v>12</v>
      </c>
      <c r="Q1610" s="65">
        <f>+IFERROR(VLOOKUP(Z1610, fechas!$B$1:$C$1036, 2,FALSE), " ")</f>
        <v>45840</v>
      </c>
      <c r="R1610" s="66" t="s">
        <v>35</v>
      </c>
      <c r="S1610" s="90">
        <v>45826</v>
      </c>
      <c r="T1610" s="66" t="s">
        <v>35</v>
      </c>
      <c r="U1610" s="65" t="s">
        <v>35</v>
      </c>
      <c r="V1610" s="66" t="s">
        <v>5636</v>
      </c>
      <c r="W1610" s="66"/>
      <c r="X1610" s="118">
        <f t="shared" si="105"/>
        <v>0</v>
      </c>
      <c r="Y1610" s="119">
        <f>+IFERROR(VLOOKUP(G1610,fechas!$A$1:$D$292,2,FALSE), " ")</f>
        <v>154</v>
      </c>
      <c r="Z1610" s="119">
        <f t="shared" si="106"/>
        <v>166</v>
      </c>
      <c r="AA1610" s="120" t="str">
        <f>+IFERROR(IF(S1610&gt;0," ",Q1610-variables!$C$9)," ")</f>
        <v xml:space="preserve"> </v>
      </c>
    </row>
    <row r="1611" spans="2:28" s="121" customFormat="1" ht="24.95" hidden="1" customHeight="1">
      <c r="B1611" s="66">
        <f t="shared" si="103"/>
        <v>1608</v>
      </c>
      <c r="C1611" s="72" t="s">
        <v>5637</v>
      </c>
      <c r="D1611" s="73" t="s">
        <v>5638</v>
      </c>
      <c r="E1611" s="73" t="s">
        <v>5639</v>
      </c>
      <c r="F1611" s="66" t="s">
        <v>31</v>
      </c>
      <c r="G1611" s="116">
        <v>45818</v>
      </c>
      <c r="H1611" s="116">
        <v>45818</v>
      </c>
      <c r="I1611" s="116">
        <v>45826</v>
      </c>
      <c r="J1611" s="117" t="s">
        <v>5184</v>
      </c>
      <c r="K1611" s="64" t="s">
        <v>33</v>
      </c>
      <c r="L1611" s="64"/>
      <c r="M1611" s="64"/>
      <c r="N1611" s="66" t="s">
        <v>34</v>
      </c>
      <c r="O1611" s="66">
        <f t="shared" si="104"/>
        <v>8</v>
      </c>
      <c r="P1611" s="66">
        <v>12</v>
      </c>
      <c r="Q1611" s="65">
        <f>+IFERROR(VLOOKUP(Z1611, fechas!$B$1:$C$1036, 2,FALSE), " ")</f>
        <v>45834</v>
      </c>
      <c r="R1611" s="66" t="s">
        <v>35</v>
      </c>
      <c r="S1611" s="90">
        <v>45826</v>
      </c>
      <c r="T1611" s="66" t="s">
        <v>35</v>
      </c>
      <c r="U1611" s="65" t="s">
        <v>35</v>
      </c>
      <c r="V1611" s="66"/>
      <c r="W1611" s="66"/>
      <c r="X1611" s="118">
        <f t="shared" si="105"/>
        <v>0</v>
      </c>
      <c r="Y1611" s="119">
        <f>+IFERROR(VLOOKUP(G1611,fechas!$A$1:$D$292,2,FALSE), " ")</f>
        <v>150</v>
      </c>
      <c r="Z1611" s="119">
        <f t="shared" si="106"/>
        <v>162</v>
      </c>
      <c r="AA1611" s="120" t="str">
        <f>+IFERROR(IF(S1611&gt;0," ",Q1611-variables!$C$9)," ")</f>
        <v xml:space="preserve"> </v>
      </c>
    </row>
    <row r="1612" spans="2:28" s="121" customFormat="1" ht="24.95" hidden="1" customHeight="1">
      <c r="B1612" s="66">
        <f t="shared" si="103"/>
        <v>1609</v>
      </c>
      <c r="C1612" s="72" t="s">
        <v>5640</v>
      </c>
      <c r="D1612" s="73" t="s">
        <v>5638</v>
      </c>
      <c r="E1612" s="73" t="s">
        <v>5639</v>
      </c>
      <c r="F1612" s="66" t="s">
        <v>31</v>
      </c>
      <c r="G1612" s="116">
        <v>45818</v>
      </c>
      <c r="H1612" s="116">
        <v>45818</v>
      </c>
      <c r="I1612" s="116">
        <v>45826</v>
      </c>
      <c r="J1612" s="117" t="s">
        <v>5184</v>
      </c>
      <c r="K1612" s="64" t="s">
        <v>33</v>
      </c>
      <c r="L1612" s="64"/>
      <c r="M1612" s="64"/>
      <c r="N1612" s="66" t="s">
        <v>34</v>
      </c>
      <c r="O1612" s="66">
        <f t="shared" si="104"/>
        <v>8</v>
      </c>
      <c r="P1612" s="66">
        <v>12</v>
      </c>
      <c r="Q1612" s="65">
        <f>+IFERROR(VLOOKUP(Z1612, fechas!$B$1:$C$1036, 2,FALSE), " ")</f>
        <v>45834</v>
      </c>
      <c r="R1612" s="66" t="s">
        <v>35</v>
      </c>
      <c r="S1612" s="90">
        <v>45826</v>
      </c>
      <c r="T1612" s="66" t="s">
        <v>35</v>
      </c>
      <c r="U1612" s="65" t="s">
        <v>35</v>
      </c>
      <c r="V1612" s="66"/>
      <c r="W1612" s="66"/>
      <c r="X1612" s="118">
        <f t="shared" si="105"/>
        <v>0</v>
      </c>
      <c r="Y1612" s="119">
        <f>+IFERROR(VLOOKUP(G1612,fechas!$A$1:$D$292,2,FALSE), " ")</f>
        <v>150</v>
      </c>
      <c r="Z1612" s="119">
        <f t="shared" si="106"/>
        <v>162</v>
      </c>
      <c r="AA1612" s="120" t="str">
        <f>+IFERROR(IF(S1612&gt;0," ",Q1612-variables!$C$9)," ")</f>
        <v xml:space="preserve"> </v>
      </c>
    </row>
    <row r="1613" spans="2:28" s="121" customFormat="1" ht="24.95" hidden="1" customHeight="1">
      <c r="B1613" s="66">
        <f t="shared" si="103"/>
        <v>1610</v>
      </c>
      <c r="C1613" s="72" t="s">
        <v>5641</v>
      </c>
      <c r="D1613" s="73" t="s">
        <v>5638</v>
      </c>
      <c r="E1613" s="73" t="s">
        <v>5639</v>
      </c>
      <c r="F1613" s="66" t="s">
        <v>31</v>
      </c>
      <c r="G1613" s="116">
        <v>45818</v>
      </c>
      <c r="H1613" s="116">
        <v>45818</v>
      </c>
      <c r="I1613" s="116">
        <v>45826</v>
      </c>
      <c r="J1613" s="117" t="s">
        <v>5184</v>
      </c>
      <c r="K1613" s="64" t="s">
        <v>33</v>
      </c>
      <c r="L1613" s="64"/>
      <c r="M1613" s="64"/>
      <c r="N1613" s="66" t="s">
        <v>34</v>
      </c>
      <c r="O1613" s="66">
        <f t="shared" si="104"/>
        <v>8</v>
      </c>
      <c r="P1613" s="66">
        <v>12</v>
      </c>
      <c r="Q1613" s="65">
        <f>+IFERROR(VLOOKUP(Z1613, fechas!$B$1:$C$1036, 2,FALSE), " ")</f>
        <v>45834</v>
      </c>
      <c r="R1613" s="66" t="s">
        <v>35</v>
      </c>
      <c r="S1613" s="90">
        <v>45826</v>
      </c>
      <c r="T1613" s="66" t="s">
        <v>35</v>
      </c>
      <c r="U1613" s="65" t="s">
        <v>35</v>
      </c>
      <c r="V1613" s="66"/>
      <c r="W1613" s="66"/>
      <c r="X1613" s="118">
        <f t="shared" si="105"/>
        <v>0</v>
      </c>
      <c r="Y1613" s="119">
        <f>+IFERROR(VLOOKUP(G1613,fechas!$A$1:$D$292,2,FALSE), " ")</f>
        <v>150</v>
      </c>
      <c r="Z1613" s="119">
        <f t="shared" si="106"/>
        <v>162</v>
      </c>
      <c r="AA1613" s="120" t="str">
        <f>+IFERROR(IF(S1613&gt;0," ",Q1613-variables!$C$9)," ")</f>
        <v xml:space="preserve"> </v>
      </c>
    </row>
    <row r="1614" spans="2:28" s="121" customFormat="1" ht="24.95" hidden="1" customHeight="1">
      <c r="B1614" s="66">
        <f t="shared" si="103"/>
        <v>1611</v>
      </c>
      <c r="C1614" s="72" t="s">
        <v>5642</v>
      </c>
      <c r="D1614" s="73" t="s">
        <v>5643</v>
      </c>
      <c r="E1614" s="73" t="s">
        <v>5644</v>
      </c>
      <c r="F1614" s="66" t="s">
        <v>275</v>
      </c>
      <c r="G1614" s="116">
        <v>45824</v>
      </c>
      <c r="H1614" s="116">
        <v>45825</v>
      </c>
      <c r="I1614" s="116">
        <v>45825</v>
      </c>
      <c r="J1614" s="117" t="s">
        <v>5184</v>
      </c>
      <c r="K1614" s="64" t="s">
        <v>183</v>
      </c>
      <c r="L1614" s="64" t="s">
        <v>1311</v>
      </c>
      <c r="M1614" s="64"/>
      <c r="N1614" s="66" t="s">
        <v>34</v>
      </c>
      <c r="O1614" s="66">
        <f t="shared" si="104"/>
        <v>11</v>
      </c>
      <c r="P1614" s="66">
        <v>12</v>
      </c>
      <c r="Q1614" s="65">
        <f>+IFERROR(VLOOKUP(Z1614, fechas!$B$1:$C$1036, 2,FALSE), " ")</f>
        <v>45840</v>
      </c>
      <c r="R1614" s="66" t="s">
        <v>5532</v>
      </c>
      <c r="S1614" s="90">
        <v>45835</v>
      </c>
      <c r="T1614" s="66" t="s">
        <v>35</v>
      </c>
      <c r="U1614" s="65" t="s">
        <v>35</v>
      </c>
      <c r="V1614" s="66" t="s">
        <v>5533</v>
      </c>
      <c r="W1614" s="66"/>
      <c r="X1614" s="118">
        <f t="shared" si="105"/>
        <v>0</v>
      </c>
      <c r="Y1614" s="119">
        <f>+IFERROR(VLOOKUP(G1614,fechas!$A$1:$D$292,2,FALSE), " ")</f>
        <v>154</v>
      </c>
      <c r="Z1614" s="119">
        <f t="shared" si="106"/>
        <v>166</v>
      </c>
      <c r="AA1614" s="120" t="str">
        <f>+IFERROR(IF(S1614&gt;0," ",Q1614-variables!$C$9)," ")</f>
        <v xml:space="preserve"> </v>
      </c>
    </row>
    <row r="1615" spans="2:28" s="121" customFormat="1" ht="24.95" hidden="1" customHeight="1">
      <c r="B1615" s="66">
        <f t="shared" si="103"/>
        <v>1612</v>
      </c>
      <c r="C1615" s="72" t="s">
        <v>5645</v>
      </c>
      <c r="D1615" s="73" t="s">
        <v>5646</v>
      </c>
      <c r="E1615" s="73" t="s">
        <v>5198</v>
      </c>
      <c r="F1615" s="66" t="s">
        <v>31</v>
      </c>
      <c r="G1615" s="116">
        <v>45821</v>
      </c>
      <c r="H1615" s="116">
        <v>45821</v>
      </c>
      <c r="I1615" s="116">
        <v>45825</v>
      </c>
      <c r="J1615" s="117" t="s">
        <v>5184</v>
      </c>
      <c r="K1615" s="64" t="s">
        <v>1896</v>
      </c>
      <c r="L1615" s="64" t="s">
        <v>2713</v>
      </c>
      <c r="M1615" s="64" t="s">
        <v>276</v>
      </c>
      <c r="N1615" s="66" t="s">
        <v>34</v>
      </c>
      <c r="O1615" s="66">
        <f t="shared" si="104"/>
        <v>14</v>
      </c>
      <c r="P1615" s="66">
        <v>12</v>
      </c>
      <c r="Q1615" s="65">
        <f>+IFERROR(VLOOKUP(Z1615, fechas!$B$1:$C$1036, 2,FALSE), " ")</f>
        <v>45839</v>
      </c>
      <c r="R1615" s="66" t="s">
        <v>5647</v>
      </c>
      <c r="S1615" s="90">
        <v>45835</v>
      </c>
      <c r="T1615" s="66" t="s">
        <v>35</v>
      </c>
      <c r="U1615" s="65" t="s">
        <v>35</v>
      </c>
      <c r="V1615" s="66" t="s">
        <v>1898</v>
      </c>
      <c r="W1615" s="66"/>
      <c r="X1615" s="118">
        <f t="shared" si="105"/>
        <v>0</v>
      </c>
      <c r="Y1615" s="119">
        <f>+IFERROR(VLOOKUP(G1615,fechas!$A$1:$D$292,2,FALSE), " ")</f>
        <v>153</v>
      </c>
      <c r="Z1615" s="119">
        <f t="shared" si="106"/>
        <v>165</v>
      </c>
      <c r="AA1615" s="120" t="str">
        <f>+IFERROR(IF(S1615&gt;0," ",Q1615-variables!$C$9)," ")</f>
        <v xml:space="preserve"> </v>
      </c>
    </row>
    <row r="1616" spans="2:28" s="121" customFormat="1" ht="51" hidden="1" customHeight="1">
      <c r="B1616" s="66">
        <f t="shared" si="103"/>
        <v>1613</v>
      </c>
      <c r="C1616" s="72" t="s">
        <v>5648</v>
      </c>
      <c r="D1616" s="148" t="s">
        <v>5649</v>
      </c>
      <c r="E1616" s="73" t="s">
        <v>232</v>
      </c>
      <c r="F1616" s="66" t="s">
        <v>31</v>
      </c>
      <c r="G1616" s="116">
        <v>45826</v>
      </c>
      <c r="H1616" s="116">
        <v>45826</v>
      </c>
      <c r="I1616" s="116">
        <v>45826</v>
      </c>
      <c r="J1616" s="117" t="s">
        <v>5184</v>
      </c>
      <c r="K1616" s="64" t="s">
        <v>1963</v>
      </c>
      <c r="L1616" s="64" t="s">
        <v>47</v>
      </c>
      <c r="M1616" s="64" t="s">
        <v>202</v>
      </c>
      <c r="N1616" s="66" t="s">
        <v>34</v>
      </c>
      <c r="O1616" s="66">
        <f t="shared" si="104"/>
        <v>7</v>
      </c>
      <c r="P1616" s="66">
        <v>12</v>
      </c>
      <c r="Q1616" s="65">
        <f>+IFERROR(VLOOKUP(Z1616, fechas!$B$1:$C$1036, 2,FALSE), " ")</f>
        <v>45842</v>
      </c>
      <c r="R1616" s="66" t="s">
        <v>5650</v>
      </c>
      <c r="S1616" s="90">
        <v>45833</v>
      </c>
      <c r="T1616" s="66" t="s">
        <v>5650</v>
      </c>
      <c r="U1616" s="90">
        <v>45833</v>
      </c>
      <c r="V1616" s="66"/>
      <c r="W1616" s="66"/>
      <c r="X1616" s="118">
        <f t="shared" si="105"/>
        <v>0</v>
      </c>
      <c r="Y1616" s="119">
        <f>+IFERROR(VLOOKUP(G1616,fechas!$A$1:$D$292,2,FALSE), " ")</f>
        <v>156</v>
      </c>
      <c r="Z1616" s="119">
        <f t="shared" si="106"/>
        <v>168</v>
      </c>
      <c r="AA1616" s="120" t="str">
        <f>+IFERROR(IF(S1616&gt;0," ",Q1616-variables!$C$9)," ")</f>
        <v xml:space="preserve"> </v>
      </c>
    </row>
    <row r="1617" spans="2:27" s="121" customFormat="1" ht="24.95" hidden="1" customHeight="1">
      <c r="B1617" s="66">
        <f t="shared" si="103"/>
        <v>1614</v>
      </c>
      <c r="C1617" s="72" t="s">
        <v>5651</v>
      </c>
      <c r="D1617" s="73" t="s">
        <v>5649</v>
      </c>
      <c r="E1617" s="73" t="s">
        <v>232</v>
      </c>
      <c r="F1617" s="66" t="s">
        <v>31</v>
      </c>
      <c r="G1617" s="116">
        <v>45826</v>
      </c>
      <c r="H1617" s="116">
        <v>45826</v>
      </c>
      <c r="I1617" s="116">
        <v>45826</v>
      </c>
      <c r="J1617" s="117" t="s">
        <v>5184</v>
      </c>
      <c r="K1617" s="64" t="s">
        <v>1963</v>
      </c>
      <c r="L1617" s="64"/>
      <c r="M1617" s="64"/>
      <c r="N1617" s="66" t="s">
        <v>108</v>
      </c>
      <c r="O1617" s="66">
        <f t="shared" si="104"/>
        <v>0</v>
      </c>
      <c r="P1617" s="66">
        <v>12</v>
      </c>
      <c r="Q1617" s="65">
        <f>+IFERROR(VLOOKUP(Z1617, fechas!$B$1:$C$1036, 2,FALSE), " ")</f>
        <v>45842</v>
      </c>
      <c r="R1617" s="66" t="s">
        <v>35</v>
      </c>
      <c r="S1617" s="90">
        <v>45826</v>
      </c>
      <c r="T1617" s="66" t="s">
        <v>35</v>
      </c>
      <c r="U1617" s="65" t="s">
        <v>35</v>
      </c>
      <c r="V1617" s="66" t="s">
        <v>5652</v>
      </c>
      <c r="W1617" s="66"/>
      <c r="X1617" s="118">
        <f t="shared" si="105"/>
        <v>0</v>
      </c>
      <c r="Y1617" s="119">
        <f>+IFERROR(VLOOKUP(G1617,fechas!$A$1:$D$292,2,FALSE), " ")</f>
        <v>156</v>
      </c>
      <c r="Z1617" s="119">
        <f t="shared" si="106"/>
        <v>168</v>
      </c>
      <c r="AA1617" s="120" t="str">
        <f>+IFERROR(IF(S1617&gt;0," ",Q1617-variables!$C$9)," ")</f>
        <v xml:space="preserve"> </v>
      </c>
    </row>
    <row r="1618" spans="2:27" s="121" customFormat="1" ht="24.95" hidden="1" customHeight="1">
      <c r="B1618" s="66">
        <f t="shared" si="103"/>
        <v>1615</v>
      </c>
      <c r="C1618" s="72" t="s">
        <v>5653</v>
      </c>
      <c r="D1618" s="73" t="s">
        <v>5654</v>
      </c>
      <c r="E1618" s="73" t="s">
        <v>5655</v>
      </c>
      <c r="F1618" s="66" t="s">
        <v>31</v>
      </c>
      <c r="G1618" s="116">
        <v>45826</v>
      </c>
      <c r="H1618" s="116">
        <v>45826</v>
      </c>
      <c r="I1618" s="116">
        <v>45826</v>
      </c>
      <c r="J1618" s="117" t="s">
        <v>5184</v>
      </c>
      <c r="K1618" s="64" t="s">
        <v>989</v>
      </c>
      <c r="L1618" s="64" t="s">
        <v>2713</v>
      </c>
      <c r="M1618" s="64" t="s">
        <v>1160</v>
      </c>
      <c r="N1618" s="66" t="s">
        <v>34</v>
      </c>
      <c r="O1618" s="66">
        <f t="shared" si="104"/>
        <v>16</v>
      </c>
      <c r="P1618" s="66">
        <v>12</v>
      </c>
      <c r="Q1618" s="65">
        <f>+IFERROR(VLOOKUP(Z1618, fechas!$B$1:$C$1036, 2,FALSE), " ")</f>
        <v>45842</v>
      </c>
      <c r="R1618" s="66" t="s">
        <v>5656</v>
      </c>
      <c r="S1618" s="90">
        <v>45842</v>
      </c>
      <c r="T1618" s="66" t="s">
        <v>5656</v>
      </c>
      <c r="U1618" s="65">
        <v>45839</v>
      </c>
      <c r="V1618" s="66"/>
      <c r="W1618" s="66"/>
      <c r="X1618" s="118">
        <f t="shared" si="105"/>
        <v>0</v>
      </c>
      <c r="Y1618" s="119">
        <f>+IFERROR(VLOOKUP(G1618,fechas!$A$1:$D$292,2,FALSE), " ")</f>
        <v>156</v>
      </c>
      <c r="Z1618" s="119">
        <f t="shared" si="106"/>
        <v>168</v>
      </c>
      <c r="AA1618" s="120" t="str">
        <f>+IFERROR(IF(S1618&gt;0," ",Q1618-variables!$C$9)," ")</f>
        <v xml:space="preserve"> </v>
      </c>
    </row>
    <row r="1619" spans="2:27" s="121" customFormat="1" ht="24.95" hidden="1" customHeight="1">
      <c r="B1619" s="66">
        <f t="shared" si="103"/>
        <v>1616</v>
      </c>
      <c r="C1619" s="72" t="s">
        <v>5657</v>
      </c>
      <c r="D1619" s="73" t="s">
        <v>5658</v>
      </c>
      <c r="E1619" s="73" t="s">
        <v>506</v>
      </c>
      <c r="F1619" s="66" t="s">
        <v>31</v>
      </c>
      <c r="G1619" s="116">
        <v>45824</v>
      </c>
      <c r="H1619" s="116">
        <v>45824</v>
      </c>
      <c r="I1619" s="116">
        <v>45826</v>
      </c>
      <c r="J1619" s="117" t="s">
        <v>5184</v>
      </c>
      <c r="K1619" s="64" t="s">
        <v>989</v>
      </c>
      <c r="L1619" s="64" t="s">
        <v>2713</v>
      </c>
      <c r="M1619" s="64" t="s">
        <v>1160</v>
      </c>
      <c r="N1619" s="66" t="s">
        <v>34</v>
      </c>
      <c r="O1619" s="66">
        <f t="shared" si="104"/>
        <v>15</v>
      </c>
      <c r="P1619" s="66">
        <v>12</v>
      </c>
      <c r="Q1619" s="65">
        <f>+IFERROR(VLOOKUP(Z1619, fechas!$B$1:$C$1036, 2,FALSE), " ")</f>
        <v>45840</v>
      </c>
      <c r="R1619" s="66" t="s">
        <v>5659</v>
      </c>
      <c r="S1619" s="90">
        <v>45839</v>
      </c>
      <c r="T1619" s="66" t="s">
        <v>35</v>
      </c>
      <c r="U1619" s="65" t="s">
        <v>35</v>
      </c>
      <c r="V1619" s="66"/>
      <c r="W1619" s="66"/>
      <c r="X1619" s="118">
        <f t="shared" si="105"/>
        <v>0</v>
      </c>
      <c r="Y1619" s="119">
        <f>+IFERROR(VLOOKUP(G1619,fechas!$A$1:$D$292,2,FALSE), " ")</f>
        <v>154</v>
      </c>
      <c r="Z1619" s="119">
        <f t="shared" si="106"/>
        <v>166</v>
      </c>
      <c r="AA1619" s="120" t="str">
        <f>+IFERROR(IF(S1619&gt;0," ",Q1619-variables!$C$9)," ")</f>
        <v xml:space="preserve"> </v>
      </c>
    </row>
    <row r="1620" spans="2:27" s="121" customFormat="1" ht="24.95" hidden="1" customHeight="1">
      <c r="B1620" s="66">
        <f t="shared" si="103"/>
        <v>1617</v>
      </c>
      <c r="C1620" s="72" t="s">
        <v>5660</v>
      </c>
      <c r="D1620" s="73" t="s">
        <v>5661</v>
      </c>
      <c r="E1620" s="73" t="s">
        <v>5662</v>
      </c>
      <c r="F1620" s="66" t="s">
        <v>31</v>
      </c>
      <c r="G1620" s="116">
        <v>45825</v>
      </c>
      <c r="H1620" s="116">
        <v>45825</v>
      </c>
      <c r="I1620" s="116">
        <v>45826</v>
      </c>
      <c r="J1620" s="117" t="s">
        <v>5184</v>
      </c>
      <c r="K1620" s="64" t="s">
        <v>989</v>
      </c>
      <c r="L1620" s="64" t="s">
        <v>2713</v>
      </c>
      <c r="M1620" s="64" t="s">
        <v>1160</v>
      </c>
      <c r="N1620" s="66" t="s">
        <v>34</v>
      </c>
      <c r="O1620" s="66">
        <f t="shared" si="104"/>
        <v>17</v>
      </c>
      <c r="P1620" s="66">
        <v>12</v>
      </c>
      <c r="Q1620" s="65">
        <f>+IFERROR(VLOOKUP(Z1620, fechas!$B$1:$C$1036, 2,FALSE), " ")</f>
        <v>45841</v>
      </c>
      <c r="R1620" s="66" t="s">
        <v>5663</v>
      </c>
      <c r="S1620" s="90">
        <v>45842</v>
      </c>
      <c r="T1620" s="66" t="s">
        <v>5664</v>
      </c>
      <c r="U1620" s="65">
        <v>45839</v>
      </c>
      <c r="V1620" s="66"/>
      <c r="W1620" s="66"/>
      <c r="X1620" s="118">
        <f t="shared" si="105"/>
        <v>0</v>
      </c>
      <c r="Y1620" s="119">
        <f>+IFERROR(VLOOKUP(G1620,fechas!$A$1:$D$292,2,FALSE), " ")</f>
        <v>155</v>
      </c>
      <c r="Z1620" s="119">
        <f t="shared" si="106"/>
        <v>167</v>
      </c>
      <c r="AA1620" s="120" t="str">
        <f>+IFERROR(IF(S1620&gt;0," ",Q1620-variables!$C$9)," ")</f>
        <v xml:space="preserve"> </v>
      </c>
    </row>
    <row r="1621" spans="2:27" s="121" customFormat="1" ht="24.95" hidden="1" customHeight="1">
      <c r="B1621" s="66">
        <f t="shared" si="103"/>
        <v>1618</v>
      </c>
      <c r="C1621" s="72" t="s">
        <v>5665</v>
      </c>
      <c r="D1621" s="73" t="s">
        <v>5666</v>
      </c>
      <c r="E1621" s="73" t="s">
        <v>5667</v>
      </c>
      <c r="F1621" s="66" t="s">
        <v>31</v>
      </c>
      <c r="G1621" s="116">
        <v>45825</v>
      </c>
      <c r="H1621" s="116">
        <v>45825</v>
      </c>
      <c r="I1621" s="116">
        <v>45826</v>
      </c>
      <c r="J1621" s="117" t="s">
        <v>5184</v>
      </c>
      <c r="K1621" s="64" t="s">
        <v>989</v>
      </c>
      <c r="L1621" s="64" t="s">
        <v>2713</v>
      </c>
      <c r="M1621" s="64" t="s">
        <v>1160</v>
      </c>
      <c r="N1621" s="66" t="s">
        <v>34</v>
      </c>
      <c r="O1621" s="66">
        <f t="shared" si="104"/>
        <v>17</v>
      </c>
      <c r="P1621" s="66">
        <v>12</v>
      </c>
      <c r="Q1621" s="65">
        <f>+IFERROR(VLOOKUP(Z1621, fechas!$B$1:$C$1036, 2,FALSE), " ")</f>
        <v>45841</v>
      </c>
      <c r="R1621" s="66" t="s">
        <v>5668</v>
      </c>
      <c r="S1621" s="90">
        <v>45842</v>
      </c>
      <c r="T1621" s="66" t="s">
        <v>5669</v>
      </c>
      <c r="U1621" s="65">
        <v>45839</v>
      </c>
      <c r="V1621" s="66"/>
      <c r="W1621" s="66"/>
      <c r="X1621" s="118">
        <f t="shared" si="105"/>
        <v>0</v>
      </c>
      <c r="Y1621" s="119">
        <f>+IFERROR(VLOOKUP(G1621,fechas!$A$1:$D$292,2,FALSE), " ")</f>
        <v>155</v>
      </c>
      <c r="Z1621" s="119">
        <f t="shared" si="106"/>
        <v>167</v>
      </c>
      <c r="AA1621" s="120" t="str">
        <f>+IFERROR(IF(S1621&gt;0," ",Q1621-variables!$C$9)," ")</f>
        <v xml:space="preserve"> </v>
      </c>
    </row>
    <row r="1622" spans="2:27" s="121" customFormat="1" ht="24.95" hidden="1" customHeight="1">
      <c r="B1622" s="66">
        <f t="shared" si="103"/>
        <v>1619</v>
      </c>
      <c r="C1622" s="72" t="s">
        <v>5670</v>
      </c>
      <c r="D1622" s="73" t="s">
        <v>5671</v>
      </c>
      <c r="E1622" s="73" t="s">
        <v>5672</v>
      </c>
      <c r="F1622" s="66" t="s">
        <v>31</v>
      </c>
      <c r="G1622" s="116">
        <v>45825</v>
      </c>
      <c r="H1622" s="116">
        <v>45825</v>
      </c>
      <c r="I1622" s="116">
        <v>45826</v>
      </c>
      <c r="J1622" s="117" t="s">
        <v>5184</v>
      </c>
      <c r="K1622" s="64" t="s">
        <v>33</v>
      </c>
      <c r="L1622" s="64"/>
      <c r="M1622" s="64"/>
      <c r="N1622" s="66" t="s">
        <v>34</v>
      </c>
      <c r="O1622" s="66">
        <f t="shared" si="104"/>
        <v>1</v>
      </c>
      <c r="P1622" s="66">
        <v>12</v>
      </c>
      <c r="Q1622" s="65">
        <f>+IFERROR(VLOOKUP(Z1622, fechas!$B$1:$C$1036, 2,FALSE), " ")</f>
        <v>45841</v>
      </c>
      <c r="R1622" s="66" t="s">
        <v>35</v>
      </c>
      <c r="S1622" s="90">
        <v>45826</v>
      </c>
      <c r="T1622" s="66" t="s">
        <v>35</v>
      </c>
      <c r="U1622" s="65" t="s">
        <v>35</v>
      </c>
      <c r="V1622" s="66" t="s">
        <v>375</v>
      </c>
      <c r="W1622" s="66"/>
      <c r="X1622" s="118">
        <f t="shared" si="105"/>
        <v>0</v>
      </c>
      <c r="Y1622" s="119">
        <f>+IFERROR(VLOOKUP(G1622,fechas!$A$1:$D$292,2,FALSE), " ")</f>
        <v>155</v>
      </c>
      <c r="Z1622" s="119">
        <f t="shared" si="106"/>
        <v>167</v>
      </c>
      <c r="AA1622" s="120" t="str">
        <f>+IFERROR(IF(S1622&gt;0," ",Q1622-variables!$C$9)," ")</f>
        <v xml:space="preserve"> </v>
      </c>
    </row>
    <row r="1623" spans="2:27" s="121" customFormat="1" ht="24.95" hidden="1" customHeight="1">
      <c r="B1623" s="66">
        <f t="shared" si="103"/>
        <v>1620</v>
      </c>
      <c r="C1623" s="72" t="s">
        <v>5673</v>
      </c>
      <c r="D1623" s="73" t="s">
        <v>5674</v>
      </c>
      <c r="E1623" s="73" t="s">
        <v>553</v>
      </c>
      <c r="F1623" s="66" t="s">
        <v>31</v>
      </c>
      <c r="G1623" s="116">
        <v>45824</v>
      </c>
      <c r="H1623" s="116">
        <v>45824</v>
      </c>
      <c r="I1623" s="116">
        <v>45826</v>
      </c>
      <c r="J1623" s="117" t="s">
        <v>5184</v>
      </c>
      <c r="K1623" s="64" t="s">
        <v>276</v>
      </c>
      <c r="L1623" s="64"/>
      <c r="M1623" s="64"/>
      <c r="N1623" s="66" t="s">
        <v>108</v>
      </c>
      <c r="O1623" s="66">
        <f t="shared" si="104"/>
        <v>28</v>
      </c>
      <c r="P1623" s="66">
        <v>12</v>
      </c>
      <c r="Q1623" s="65">
        <f>+IFERROR(VLOOKUP(Z1623, fechas!$B$1:$C$1036, 2,FALSE), " ")</f>
        <v>45840</v>
      </c>
      <c r="R1623" s="66" t="s">
        <v>35</v>
      </c>
      <c r="S1623" s="90">
        <v>45852</v>
      </c>
      <c r="T1623" s="66" t="s">
        <v>35</v>
      </c>
      <c r="U1623" s="66" t="s">
        <v>35</v>
      </c>
      <c r="V1623" s="66"/>
      <c r="W1623" s="66"/>
      <c r="X1623" s="118">
        <f t="shared" si="105"/>
        <v>0</v>
      </c>
      <c r="Y1623" s="119">
        <f>+IFERROR(VLOOKUP(G1623,fechas!$A$1:$D$292,2,FALSE), " ")</f>
        <v>154</v>
      </c>
      <c r="Z1623" s="119">
        <f t="shared" si="106"/>
        <v>166</v>
      </c>
      <c r="AA1623" s="120" t="str">
        <f>+IFERROR(IF(S1623&gt;0," ",Q1623-variables!$C$9)," ")</f>
        <v xml:space="preserve"> </v>
      </c>
    </row>
    <row r="1624" spans="2:27" s="121" customFormat="1" ht="24.95" hidden="1" customHeight="1">
      <c r="B1624" s="66">
        <f t="shared" si="103"/>
        <v>1621</v>
      </c>
      <c r="C1624" s="72" t="s">
        <v>5675</v>
      </c>
      <c r="D1624" s="73" t="s">
        <v>5676</v>
      </c>
      <c r="E1624" s="73" t="s">
        <v>5677</v>
      </c>
      <c r="F1624" s="66" t="s">
        <v>31</v>
      </c>
      <c r="G1624" s="116">
        <v>45821</v>
      </c>
      <c r="H1624" s="116">
        <v>45825</v>
      </c>
      <c r="I1624" s="116">
        <v>45826</v>
      </c>
      <c r="J1624" s="117" t="s">
        <v>5184</v>
      </c>
      <c r="K1624" s="64" t="s">
        <v>1885</v>
      </c>
      <c r="L1624" s="64" t="s">
        <v>47</v>
      </c>
      <c r="M1624" s="64" t="s">
        <v>202</v>
      </c>
      <c r="N1624" s="66" t="s">
        <v>34</v>
      </c>
      <c r="O1624" s="66">
        <f t="shared" si="104"/>
        <v>12</v>
      </c>
      <c r="P1624" s="66">
        <v>12</v>
      </c>
      <c r="Q1624" s="65">
        <f>+IFERROR(VLOOKUP(Z1624, fechas!$B$1:$C$1036, 2,FALSE), " ")</f>
        <v>45839</v>
      </c>
      <c r="R1624" s="66" t="s">
        <v>5678</v>
      </c>
      <c r="S1624" s="90">
        <v>45833</v>
      </c>
      <c r="T1624" s="66" t="s">
        <v>35</v>
      </c>
      <c r="U1624" s="65" t="s">
        <v>35</v>
      </c>
      <c r="V1624" s="66"/>
      <c r="W1624" s="66"/>
      <c r="X1624" s="118">
        <f t="shared" si="105"/>
        <v>0</v>
      </c>
      <c r="Y1624" s="119">
        <f>+IFERROR(VLOOKUP(G1624,fechas!$A$1:$D$292,2,FALSE), " ")</f>
        <v>153</v>
      </c>
      <c r="Z1624" s="119">
        <f t="shared" si="106"/>
        <v>165</v>
      </c>
      <c r="AA1624" s="120" t="str">
        <f>+IFERROR(IF(S1624&gt;0," ",Q1624-variables!$C$9)," ")</f>
        <v xml:space="preserve"> </v>
      </c>
    </row>
    <row r="1625" spans="2:27" s="121" customFormat="1" ht="24.95" hidden="1" customHeight="1">
      <c r="B1625" s="66">
        <f t="shared" si="103"/>
        <v>1622</v>
      </c>
      <c r="C1625" s="72" t="s">
        <v>5679</v>
      </c>
      <c r="D1625" s="73" t="s">
        <v>5680</v>
      </c>
      <c r="E1625" s="73" t="s">
        <v>5681</v>
      </c>
      <c r="F1625" s="66" t="s">
        <v>31</v>
      </c>
      <c r="G1625" s="116">
        <v>45824</v>
      </c>
      <c r="H1625" s="116">
        <v>45826</v>
      </c>
      <c r="I1625" s="116">
        <v>45826</v>
      </c>
      <c r="J1625" s="117" t="s">
        <v>5184</v>
      </c>
      <c r="K1625" s="64" t="s">
        <v>2118</v>
      </c>
      <c r="L1625" s="64" t="s">
        <v>47</v>
      </c>
      <c r="M1625" s="64" t="s">
        <v>202</v>
      </c>
      <c r="N1625" s="66" t="s">
        <v>34</v>
      </c>
      <c r="O1625" s="66">
        <f t="shared" si="104"/>
        <v>35</v>
      </c>
      <c r="P1625" s="66">
        <v>12</v>
      </c>
      <c r="Q1625" s="65">
        <f>+IFERROR(VLOOKUP(Z1625, fechas!$B$1:$C$1036, 2,FALSE), " ")</f>
        <v>45840</v>
      </c>
      <c r="R1625" s="66" t="s">
        <v>5682</v>
      </c>
      <c r="S1625" s="90">
        <v>45859</v>
      </c>
      <c r="T1625" s="66" t="s">
        <v>5683</v>
      </c>
      <c r="U1625" s="65">
        <v>45859</v>
      </c>
      <c r="V1625" s="66"/>
      <c r="W1625" s="66"/>
      <c r="X1625" s="118">
        <f t="shared" si="105"/>
        <v>0</v>
      </c>
      <c r="Y1625" s="119">
        <f>+IFERROR(VLOOKUP(G1625,fechas!$A$1:$D$292,2,FALSE), " ")</f>
        <v>154</v>
      </c>
      <c r="Z1625" s="119">
        <f t="shared" si="106"/>
        <v>166</v>
      </c>
      <c r="AA1625" s="120" t="str">
        <f>+IFERROR(IF(S1625&gt;0," ",Q1625-variables!$C$9)," ")</f>
        <v xml:space="preserve"> </v>
      </c>
    </row>
    <row r="1626" spans="2:27" s="121" customFormat="1" ht="24.95" hidden="1" customHeight="1">
      <c r="B1626" s="66">
        <f t="shared" si="103"/>
        <v>1623</v>
      </c>
      <c r="C1626" s="72" t="s">
        <v>5684</v>
      </c>
      <c r="D1626" s="73" t="s">
        <v>5685</v>
      </c>
      <c r="E1626" s="73" t="s">
        <v>5686</v>
      </c>
      <c r="F1626" s="66" t="s">
        <v>31</v>
      </c>
      <c r="G1626" s="116">
        <v>45824</v>
      </c>
      <c r="H1626" s="116">
        <v>45824</v>
      </c>
      <c r="I1626" s="116">
        <v>45826</v>
      </c>
      <c r="J1626" s="117" t="s">
        <v>5184</v>
      </c>
      <c r="K1626" s="64" t="s">
        <v>33</v>
      </c>
      <c r="L1626" s="64"/>
      <c r="M1626" s="64"/>
      <c r="N1626" s="66" t="s">
        <v>34</v>
      </c>
      <c r="O1626" s="66">
        <f t="shared" si="104"/>
        <v>17</v>
      </c>
      <c r="P1626" s="66">
        <v>15</v>
      </c>
      <c r="Q1626" s="65">
        <f>+IFERROR(VLOOKUP(Z1626, fechas!$B$1:$C$1036, 2,FALSE), " ")</f>
        <v>45845</v>
      </c>
      <c r="R1626" s="149" t="s">
        <v>35</v>
      </c>
      <c r="S1626" s="90">
        <v>45841</v>
      </c>
      <c r="T1626" s="66" t="s">
        <v>35</v>
      </c>
      <c r="U1626" s="65" t="s">
        <v>35</v>
      </c>
      <c r="V1626" s="66" t="s">
        <v>5561</v>
      </c>
      <c r="W1626" s="66"/>
      <c r="X1626" s="118">
        <f t="shared" si="105"/>
        <v>0</v>
      </c>
      <c r="Y1626" s="119">
        <f>+IFERROR(VLOOKUP(G1626,fechas!$A$1:$D$292,2,FALSE), " ")</f>
        <v>154</v>
      </c>
      <c r="Z1626" s="119">
        <f t="shared" si="106"/>
        <v>169</v>
      </c>
      <c r="AA1626" s="120" t="str">
        <f>+IFERROR(IF(S1626&gt;0," ",Q1626-variables!$C$9)," ")</f>
        <v xml:space="preserve"> </v>
      </c>
    </row>
    <row r="1627" spans="2:27" s="121" customFormat="1" ht="24.95" hidden="1" customHeight="1">
      <c r="B1627" s="66">
        <f t="shared" si="103"/>
        <v>1624</v>
      </c>
      <c r="C1627" s="72" t="s">
        <v>5687</v>
      </c>
      <c r="D1627" s="73" t="s">
        <v>5688</v>
      </c>
      <c r="E1627" s="73" t="s">
        <v>5689</v>
      </c>
      <c r="F1627" s="66" t="s">
        <v>31</v>
      </c>
      <c r="G1627" s="116">
        <v>45824</v>
      </c>
      <c r="H1627" s="116">
        <v>45824</v>
      </c>
      <c r="I1627" s="116">
        <v>45826</v>
      </c>
      <c r="J1627" s="117" t="s">
        <v>5184</v>
      </c>
      <c r="K1627" s="64" t="s">
        <v>1954</v>
      </c>
      <c r="L1627" s="64" t="s">
        <v>47</v>
      </c>
      <c r="M1627" s="64" t="s">
        <v>202</v>
      </c>
      <c r="N1627" s="66" t="s">
        <v>34</v>
      </c>
      <c r="O1627" s="66">
        <f t="shared" si="104"/>
        <v>25</v>
      </c>
      <c r="P1627" s="66">
        <v>12</v>
      </c>
      <c r="Q1627" s="65">
        <f>+IFERROR(VLOOKUP(Z1627, fechas!$B$1:$C$1036, 2,FALSE), " ")</f>
        <v>45840</v>
      </c>
      <c r="R1627" s="226" t="s">
        <v>5690</v>
      </c>
      <c r="S1627" s="90">
        <v>45849</v>
      </c>
      <c r="T1627" s="66" t="s">
        <v>35</v>
      </c>
      <c r="U1627" s="65" t="s">
        <v>35</v>
      </c>
      <c r="V1627" s="66"/>
      <c r="W1627" s="66"/>
      <c r="X1627" s="118">
        <f t="shared" si="105"/>
        <v>0</v>
      </c>
      <c r="Y1627" s="119">
        <f>+IFERROR(VLOOKUP(G1627,fechas!$A$1:$D$292,2,FALSE), " ")</f>
        <v>154</v>
      </c>
      <c r="Z1627" s="119">
        <f t="shared" si="106"/>
        <v>166</v>
      </c>
      <c r="AA1627" s="120" t="str">
        <f>+IFERROR(IF(S1627&gt;0," ",Q1627-variables!$C$9)," ")</f>
        <v xml:space="preserve"> </v>
      </c>
    </row>
    <row r="1628" spans="2:27" s="121" customFormat="1" ht="24.95" hidden="1" customHeight="1">
      <c r="B1628" s="66">
        <f t="shared" si="103"/>
        <v>1625</v>
      </c>
      <c r="C1628" s="72" t="s">
        <v>5691</v>
      </c>
      <c r="D1628" s="73" t="s">
        <v>5692</v>
      </c>
      <c r="E1628" s="73" t="s">
        <v>5693</v>
      </c>
      <c r="F1628" s="66" t="s">
        <v>31</v>
      </c>
      <c r="G1628" s="116">
        <v>45824</v>
      </c>
      <c r="H1628" s="116">
        <v>45824</v>
      </c>
      <c r="I1628" s="116">
        <v>45826</v>
      </c>
      <c r="J1628" s="117" t="s">
        <v>5184</v>
      </c>
      <c r="K1628" s="64" t="s">
        <v>33</v>
      </c>
      <c r="L1628" s="64"/>
      <c r="M1628" s="64"/>
      <c r="N1628" s="66" t="s">
        <v>34</v>
      </c>
      <c r="O1628" s="66">
        <f t="shared" si="104"/>
        <v>2</v>
      </c>
      <c r="P1628" s="66">
        <v>12</v>
      </c>
      <c r="Q1628" s="65">
        <f>+IFERROR(VLOOKUP(Z1628, fechas!$B$1:$C$1036, 2,FALSE), " ")</f>
        <v>45840</v>
      </c>
      <c r="R1628" s="66" t="s">
        <v>35</v>
      </c>
      <c r="S1628" s="90">
        <v>45826</v>
      </c>
      <c r="T1628" s="66" t="s">
        <v>35</v>
      </c>
      <c r="U1628" s="65" t="s">
        <v>35</v>
      </c>
      <c r="V1628" s="66" t="s">
        <v>5694</v>
      </c>
      <c r="W1628" s="66"/>
      <c r="X1628" s="118">
        <f t="shared" si="105"/>
        <v>0</v>
      </c>
      <c r="Y1628" s="119">
        <f>+IFERROR(VLOOKUP(G1628,fechas!$A$1:$D$292,2,FALSE), " ")</f>
        <v>154</v>
      </c>
      <c r="Z1628" s="119">
        <f t="shared" si="106"/>
        <v>166</v>
      </c>
      <c r="AA1628" s="120" t="str">
        <f>+IFERROR(IF(S1628&gt;0," ",Q1628-variables!$C$9)," ")</f>
        <v xml:space="preserve"> </v>
      </c>
    </row>
    <row r="1629" spans="2:27" s="121" customFormat="1" ht="24.95" hidden="1" customHeight="1">
      <c r="B1629" s="66">
        <f t="shared" si="103"/>
        <v>1626</v>
      </c>
      <c r="C1629" s="72" t="s">
        <v>5695</v>
      </c>
      <c r="D1629" s="73" t="s">
        <v>5696</v>
      </c>
      <c r="E1629" s="73" t="s">
        <v>5629</v>
      </c>
      <c r="F1629" s="66" t="s">
        <v>61</v>
      </c>
      <c r="G1629" s="116">
        <v>45824</v>
      </c>
      <c r="H1629" s="116">
        <v>45824</v>
      </c>
      <c r="I1629" s="116">
        <v>45826</v>
      </c>
      <c r="J1629" s="117" t="s">
        <v>5184</v>
      </c>
      <c r="K1629" s="64" t="s">
        <v>1727</v>
      </c>
      <c r="L1629" s="64" t="s">
        <v>2713</v>
      </c>
      <c r="M1629" s="64" t="s">
        <v>276</v>
      </c>
      <c r="N1629" s="66" t="s">
        <v>34</v>
      </c>
      <c r="O1629" s="66">
        <f t="shared" si="104"/>
        <v>4</v>
      </c>
      <c r="P1629" s="66">
        <v>12</v>
      </c>
      <c r="Q1629" s="65">
        <f>+IFERROR(VLOOKUP(Z1629, fechas!$B$1:$C$1036, 2,FALSE), " ")</f>
        <v>45840</v>
      </c>
      <c r="R1629" s="66" t="s">
        <v>5697</v>
      </c>
      <c r="S1629" s="90">
        <v>45828</v>
      </c>
      <c r="T1629" s="66" t="s">
        <v>35</v>
      </c>
      <c r="U1629" s="65" t="s">
        <v>35</v>
      </c>
      <c r="V1629" s="66" t="s">
        <v>2908</v>
      </c>
      <c r="W1629" s="66"/>
      <c r="X1629" s="118">
        <f t="shared" si="105"/>
        <v>0</v>
      </c>
      <c r="Y1629" s="119">
        <f>+IFERROR(VLOOKUP(G1629,fechas!$A$1:$D$292,2,FALSE), " ")</f>
        <v>154</v>
      </c>
      <c r="Z1629" s="119">
        <f t="shared" si="106"/>
        <v>166</v>
      </c>
      <c r="AA1629" s="120" t="str">
        <f>+IFERROR(IF(S1629&gt;0," ",Q1629-variables!$C$9)," ")</f>
        <v xml:space="preserve"> </v>
      </c>
    </row>
    <row r="1630" spans="2:27" s="121" customFormat="1" ht="24.95" hidden="1" customHeight="1">
      <c r="B1630" s="66">
        <f t="shared" si="103"/>
        <v>1627</v>
      </c>
      <c r="C1630" s="72" t="s">
        <v>5698</v>
      </c>
      <c r="D1630" s="73" t="s">
        <v>5699</v>
      </c>
      <c r="E1630" s="73" t="s">
        <v>5700</v>
      </c>
      <c r="F1630" s="66" t="s">
        <v>31</v>
      </c>
      <c r="G1630" s="116">
        <v>45825</v>
      </c>
      <c r="H1630" s="116">
        <v>45825</v>
      </c>
      <c r="I1630" s="116">
        <v>45826</v>
      </c>
      <c r="J1630" s="117" t="s">
        <v>5184</v>
      </c>
      <c r="K1630" s="64" t="s">
        <v>46</v>
      </c>
      <c r="L1630" s="64" t="s">
        <v>2713</v>
      </c>
      <c r="M1630" s="64" t="s">
        <v>276</v>
      </c>
      <c r="N1630" s="66" t="s">
        <v>34</v>
      </c>
      <c r="O1630" s="66">
        <f t="shared" si="104"/>
        <v>10</v>
      </c>
      <c r="P1630" s="66">
        <v>12</v>
      </c>
      <c r="Q1630" s="65">
        <f>+IFERROR(VLOOKUP(Z1630, fechas!$B$1:$C$1036, 2,FALSE), " ")</f>
        <v>45841</v>
      </c>
      <c r="R1630" s="66" t="s">
        <v>5701</v>
      </c>
      <c r="S1630" s="90">
        <v>45835</v>
      </c>
      <c r="T1630" s="66" t="s">
        <v>5701</v>
      </c>
      <c r="U1630" s="90">
        <v>45835</v>
      </c>
      <c r="V1630" s="66" t="s">
        <v>5702</v>
      </c>
      <c r="W1630" s="66"/>
      <c r="X1630" s="118">
        <f t="shared" si="105"/>
        <v>0</v>
      </c>
      <c r="Y1630" s="119">
        <f>+IFERROR(VLOOKUP(G1630,fechas!$A$1:$D$292,2,FALSE), " ")</f>
        <v>155</v>
      </c>
      <c r="Z1630" s="119">
        <f t="shared" si="106"/>
        <v>167</v>
      </c>
      <c r="AA1630" s="120" t="str">
        <f>+IFERROR(IF(S1630&gt;0," ",Q1630-variables!$C$9)," ")</f>
        <v xml:space="preserve"> </v>
      </c>
    </row>
    <row r="1631" spans="2:27" s="121" customFormat="1" ht="24.95" hidden="1" customHeight="1">
      <c r="B1631" s="66">
        <f t="shared" si="103"/>
        <v>1628</v>
      </c>
      <c r="C1631" s="72" t="s">
        <v>5703</v>
      </c>
      <c r="D1631" s="73" t="s">
        <v>5704</v>
      </c>
      <c r="E1631" s="73" t="s">
        <v>5705</v>
      </c>
      <c r="F1631" s="66" t="s">
        <v>31</v>
      </c>
      <c r="G1631" s="116">
        <v>45825</v>
      </c>
      <c r="H1631" s="116">
        <v>45825</v>
      </c>
      <c r="I1631" s="116">
        <v>45826</v>
      </c>
      <c r="J1631" s="117" t="s">
        <v>5184</v>
      </c>
      <c r="K1631" s="64" t="s">
        <v>197</v>
      </c>
      <c r="L1631" s="64" t="s">
        <v>2713</v>
      </c>
      <c r="M1631" s="64" t="s">
        <v>276</v>
      </c>
      <c r="N1631" s="66" t="s">
        <v>34</v>
      </c>
      <c r="O1631" s="66">
        <f t="shared" si="104"/>
        <v>9</v>
      </c>
      <c r="P1631" s="66">
        <v>12</v>
      </c>
      <c r="Q1631" s="65">
        <f>+IFERROR(VLOOKUP(Z1631, fechas!$B$1:$C$1036, 2,FALSE), " ")</f>
        <v>45841</v>
      </c>
      <c r="R1631" s="66" t="s">
        <v>5706</v>
      </c>
      <c r="S1631" s="90">
        <v>45834</v>
      </c>
      <c r="T1631" s="66" t="s">
        <v>35</v>
      </c>
      <c r="U1631" s="65" t="s">
        <v>35</v>
      </c>
      <c r="V1631" s="66"/>
      <c r="W1631" s="66"/>
      <c r="X1631" s="118">
        <f t="shared" si="105"/>
        <v>0</v>
      </c>
      <c r="Y1631" s="119">
        <f>+IFERROR(VLOOKUP(G1631,fechas!$A$1:$D$292,2,FALSE), " ")</f>
        <v>155</v>
      </c>
      <c r="Z1631" s="119">
        <f t="shared" si="106"/>
        <v>167</v>
      </c>
      <c r="AA1631" s="120" t="str">
        <f>+IFERROR(IF(S1631&gt;0," ",Q1631-variables!$C$9)," ")</f>
        <v xml:space="preserve"> </v>
      </c>
    </row>
    <row r="1632" spans="2:27" s="121" customFormat="1" ht="24.95" hidden="1" customHeight="1">
      <c r="B1632" s="66">
        <f t="shared" si="103"/>
        <v>1629</v>
      </c>
      <c r="C1632" s="72" t="s">
        <v>5707</v>
      </c>
      <c r="D1632" s="73" t="s">
        <v>5708</v>
      </c>
      <c r="E1632" s="73" t="s">
        <v>5709</v>
      </c>
      <c r="F1632" s="66" t="s">
        <v>31</v>
      </c>
      <c r="G1632" s="116">
        <v>45825</v>
      </c>
      <c r="H1632" s="116">
        <v>45825</v>
      </c>
      <c r="I1632" s="116">
        <v>45826</v>
      </c>
      <c r="J1632" s="117" t="s">
        <v>5184</v>
      </c>
      <c r="K1632" s="64" t="s">
        <v>33</v>
      </c>
      <c r="L1632" s="64"/>
      <c r="M1632" s="64"/>
      <c r="N1632" s="66" t="s">
        <v>34</v>
      </c>
      <c r="O1632" s="66">
        <f t="shared" si="104"/>
        <v>1</v>
      </c>
      <c r="P1632" s="66">
        <v>12</v>
      </c>
      <c r="Q1632" s="65">
        <f>+IFERROR(VLOOKUP(Z1632, fechas!$B$1:$C$1036, 2,FALSE), " ")</f>
        <v>45841</v>
      </c>
      <c r="R1632" s="66" t="s">
        <v>35</v>
      </c>
      <c r="S1632" s="90">
        <v>45826</v>
      </c>
      <c r="T1632" s="66" t="s">
        <v>35</v>
      </c>
      <c r="U1632" s="65" t="s">
        <v>35</v>
      </c>
      <c r="V1632" s="66" t="s">
        <v>5710</v>
      </c>
      <c r="W1632" s="66"/>
      <c r="X1632" s="118">
        <f t="shared" si="105"/>
        <v>0</v>
      </c>
      <c r="Y1632" s="119">
        <f>+IFERROR(VLOOKUP(G1632,fechas!$A$1:$D$292,2,FALSE), " ")</f>
        <v>155</v>
      </c>
      <c r="Z1632" s="119">
        <f t="shared" si="106"/>
        <v>167</v>
      </c>
      <c r="AA1632" s="120" t="str">
        <f>+IFERROR(IF(S1632&gt;0," ",Q1632-variables!$C$9)," ")</f>
        <v xml:space="preserve"> </v>
      </c>
    </row>
    <row r="1633" spans="2:27" s="121" customFormat="1" ht="24.95" hidden="1" customHeight="1">
      <c r="B1633" s="66">
        <f t="shared" si="103"/>
        <v>1630</v>
      </c>
      <c r="C1633" s="72" t="s">
        <v>5711</v>
      </c>
      <c r="D1633" s="73" t="s">
        <v>5712</v>
      </c>
      <c r="E1633" s="73" t="s">
        <v>5713</v>
      </c>
      <c r="F1633" s="66" t="s">
        <v>31</v>
      </c>
      <c r="G1633" s="116">
        <v>45825</v>
      </c>
      <c r="H1633" s="116">
        <v>45825</v>
      </c>
      <c r="I1633" s="116">
        <v>45826</v>
      </c>
      <c r="J1633" s="117" t="s">
        <v>5184</v>
      </c>
      <c r="K1633" s="64" t="s">
        <v>33</v>
      </c>
      <c r="L1633" s="64"/>
      <c r="M1633" s="64"/>
      <c r="N1633" s="66" t="s">
        <v>34</v>
      </c>
      <c r="O1633" s="66">
        <f t="shared" si="104"/>
        <v>2</v>
      </c>
      <c r="P1633" s="66">
        <v>12</v>
      </c>
      <c r="Q1633" s="65">
        <f>+IFERROR(VLOOKUP(Z1633, fechas!$B$1:$C$1036, 2,FALSE), " ")</f>
        <v>45841</v>
      </c>
      <c r="R1633" s="66" t="s">
        <v>35</v>
      </c>
      <c r="S1633" s="90">
        <v>45827</v>
      </c>
      <c r="T1633" s="66" t="s">
        <v>35</v>
      </c>
      <c r="U1633" s="65" t="s">
        <v>35</v>
      </c>
      <c r="V1633" s="66" t="s">
        <v>2572</v>
      </c>
      <c r="W1633" s="66"/>
      <c r="X1633" s="118">
        <f t="shared" si="105"/>
        <v>0</v>
      </c>
      <c r="Y1633" s="119">
        <f>+IFERROR(VLOOKUP(G1633,fechas!$A$1:$D$292,2,FALSE), " ")</f>
        <v>155</v>
      </c>
      <c r="Z1633" s="119">
        <f t="shared" si="106"/>
        <v>167</v>
      </c>
      <c r="AA1633" s="120" t="str">
        <f>+IFERROR(IF(S1633&gt;0," ",Q1633-variables!$C$9)," ")</f>
        <v xml:space="preserve"> </v>
      </c>
    </row>
    <row r="1634" spans="2:27" s="121" customFormat="1" ht="24.95" hidden="1" customHeight="1">
      <c r="B1634" s="66">
        <f t="shared" si="103"/>
        <v>1631</v>
      </c>
      <c r="C1634" s="72" t="s">
        <v>5714</v>
      </c>
      <c r="D1634" s="73" t="s">
        <v>5715</v>
      </c>
      <c r="E1634" s="73" t="s">
        <v>5716</v>
      </c>
      <c r="F1634" s="66" t="s">
        <v>31</v>
      </c>
      <c r="G1634" s="116">
        <v>45825</v>
      </c>
      <c r="H1634" s="116">
        <v>45825</v>
      </c>
      <c r="I1634" s="116">
        <v>45826</v>
      </c>
      <c r="J1634" s="117" t="s">
        <v>5184</v>
      </c>
      <c r="K1634" s="64" t="s">
        <v>2118</v>
      </c>
      <c r="L1634" s="64" t="s">
        <v>47</v>
      </c>
      <c r="M1634" s="64" t="s">
        <v>202</v>
      </c>
      <c r="N1634" s="66" t="s">
        <v>34</v>
      </c>
      <c r="O1634" s="66">
        <f t="shared" si="104"/>
        <v>34</v>
      </c>
      <c r="P1634" s="66">
        <v>12</v>
      </c>
      <c r="Q1634" s="65">
        <f>+IFERROR(VLOOKUP(Z1634, fechas!$B$1:$C$1036, 2,FALSE), " ")</f>
        <v>45841</v>
      </c>
      <c r="R1634" s="66" t="s">
        <v>5717</v>
      </c>
      <c r="S1634" s="90">
        <v>45859</v>
      </c>
      <c r="T1634" s="66" t="s">
        <v>5717</v>
      </c>
      <c r="U1634" s="90">
        <v>45859</v>
      </c>
      <c r="V1634" s="66"/>
      <c r="W1634" s="66"/>
      <c r="X1634" s="118">
        <f t="shared" si="105"/>
        <v>0</v>
      </c>
      <c r="Y1634" s="119">
        <f>+IFERROR(VLOOKUP(G1634,fechas!$A$1:$D$292,2,FALSE), " ")</f>
        <v>155</v>
      </c>
      <c r="Z1634" s="119">
        <f t="shared" si="106"/>
        <v>167</v>
      </c>
      <c r="AA1634" s="120" t="str">
        <f>+IFERROR(IF(S1634&gt;0," ",Q1634-variables!$C$9)," ")</f>
        <v xml:space="preserve"> </v>
      </c>
    </row>
    <row r="1635" spans="2:27" s="121" customFormat="1" ht="24.95" hidden="1" customHeight="1">
      <c r="B1635" s="66">
        <f t="shared" si="103"/>
        <v>1632</v>
      </c>
      <c r="C1635" s="72" t="s">
        <v>5718</v>
      </c>
      <c r="D1635" s="73" t="s">
        <v>5719</v>
      </c>
      <c r="E1635" s="73" t="s">
        <v>201</v>
      </c>
      <c r="F1635" s="66" t="s">
        <v>31</v>
      </c>
      <c r="G1635" s="116">
        <v>45825</v>
      </c>
      <c r="H1635" s="116">
        <v>45825</v>
      </c>
      <c r="I1635" s="116">
        <v>45826</v>
      </c>
      <c r="J1635" s="117" t="s">
        <v>5184</v>
      </c>
      <c r="K1635" s="64" t="s">
        <v>989</v>
      </c>
      <c r="L1635" s="64" t="s">
        <v>2713</v>
      </c>
      <c r="M1635" s="64" t="s">
        <v>1160</v>
      </c>
      <c r="N1635" s="66" t="s">
        <v>34</v>
      </c>
      <c r="O1635" s="66">
        <f t="shared" si="104"/>
        <v>14</v>
      </c>
      <c r="P1635" s="66">
        <v>12</v>
      </c>
      <c r="Q1635" s="65">
        <f>+IFERROR(VLOOKUP(Z1635, fechas!$B$1:$C$1036, 2,FALSE), " ")</f>
        <v>45841</v>
      </c>
      <c r="R1635" s="66" t="s">
        <v>5720</v>
      </c>
      <c r="S1635" s="90">
        <v>45839</v>
      </c>
      <c r="T1635" s="66" t="s">
        <v>35</v>
      </c>
      <c r="U1635" s="65" t="s">
        <v>35</v>
      </c>
      <c r="V1635" s="66"/>
      <c r="W1635" s="66"/>
      <c r="X1635" s="118">
        <f t="shared" si="105"/>
        <v>0</v>
      </c>
      <c r="Y1635" s="119">
        <f>+IFERROR(VLOOKUP(G1635,fechas!$A$1:$D$292,2,FALSE), " ")</f>
        <v>155</v>
      </c>
      <c r="Z1635" s="119">
        <f t="shared" si="106"/>
        <v>167</v>
      </c>
      <c r="AA1635" s="120" t="str">
        <f>+IFERROR(IF(S1635&gt;0," ",Q1635-variables!$C$9)," ")</f>
        <v xml:space="preserve"> </v>
      </c>
    </row>
    <row r="1636" spans="2:27" s="121" customFormat="1" ht="24.95" hidden="1" customHeight="1">
      <c r="B1636" s="66">
        <f t="shared" si="103"/>
        <v>1633</v>
      </c>
      <c r="C1636" s="72" t="s">
        <v>5721</v>
      </c>
      <c r="D1636" s="73" t="s">
        <v>5722</v>
      </c>
      <c r="E1636" s="73" t="s">
        <v>5723</v>
      </c>
      <c r="F1636" s="66" t="s">
        <v>31</v>
      </c>
      <c r="G1636" s="116">
        <v>45826</v>
      </c>
      <c r="H1636" s="116">
        <v>45826</v>
      </c>
      <c r="I1636" s="116">
        <v>45826</v>
      </c>
      <c r="J1636" s="117" t="s">
        <v>5184</v>
      </c>
      <c r="K1636" s="64" t="s">
        <v>989</v>
      </c>
      <c r="L1636" s="64" t="s">
        <v>2713</v>
      </c>
      <c r="M1636" s="64" t="s">
        <v>1160</v>
      </c>
      <c r="N1636" s="66" t="s">
        <v>34</v>
      </c>
      <c r="O1636" s="66">
        <f t="shared" si="104"/>
        <v>16</v>
      </c>
      <c r="P1636" s="66">
        <v>12</v>
      </c>
      <c r="Q1636" s="65">
        <f>+IFERROR(VLOOKUP(Z1636, fechas!$B$1:$C$1036, 2,FALSE), " ")</f>
        <v>45842</v>
      </c>
      <c r="R1636" s="66" t="s">
        <v>5724</v>
      </c>
      <c r="S1636" s="90">
        <v>45842</v>
      </c>
      <c r="T1636" s="66" t="s">
        <v>5725</v>
      </c>
      <c r="U1636" s="65">
        <v>45839</v>
      </c>
      <c r="V1636" s="66"/>
      <c r="W1636" s="66"/>
      <c r="X1636" s="118">
        <f t="shared" si="105"/>
        <v>0</v>
      </c>
      <c r="Y1636" s="119">
        <f>+IFERROR(VLOOKUP(G1636,fechas!$A$1:$D$292,2,FALSE), " ")</f>
        <v>156</v>
      </c>
      <c r="Z1636" s="119">
        <f t="shared" si="106"/>
        <v>168</v>
      </c>
      <c r="AA1636" s="120" t="str">
        <f>+IFERROR(IF(S1636&gt;0," ",Q1636-variables!$C$9)," ")</f>
        <v xml:space="preserve"> </v>
      </c>
    </row>
    <row r="1637" spans="2:27" s="121" customFormat="1" ht="24.95" hidden="1" customHeight="1">
      <c r="B1637" s="66">
        <f t="shared" si="103"/>
        <v>1634</v>
      </c>
      <c r="C1637" s="72" t="s">
        <v>5726</v>
      </c>
      <c r="D1637" s="73" t="s">
        <v>5727</v>
      </c>
      <c r="E1637" s="73" t="s">
        <v>201</v>
      </c>
      <c r="F1637" s="66" t="s">
        <v>31</v>
      </c>
      <c r="G1637" s="116">
        <v>45826</v>
      </c>
      <c r="H1637" s="116">
        <v>45826</v>
      </c>
      <c r="I1637" s="116">
        <v>45826</v>
      </c>
      <c r="J1637" s="117" t="s">
        <v>5184</v>
      </c>
      <c r="K1637" s="64" t="s">
        <v>197</v>
      </c>
      <c r="L1637" s="64" t="s">
        <v>2713</v>
      </c>
      <c r="M1637" s="64" t="s">
        <v>276</v>
      </c>
      <c r="N1637" s="66" t="s">
        <v>34</v>
      </c>
      <c r="O1637" s="66">
        <f t="shared" si="104"/>
        <v>9</v>
      </c>
      <c r="P1637" s="66">
        <v>12</v>
      </c>
      <c r="Q1637" s="65">
        <f>+IFERROR(VLOOKUP(Z1637, fechas!$B$1:$C$1036, 2,FALSE), " ")</f>
        <v>45842</v>
      </c>
      <c r="R1637" s="66" t="s">
        <v>5728</v>
      </c>
      <c r="S1637" s="90">
        <v>45835</v>
      </c>
      <c r="T1637" s="66" t="s">
        <v>35</v>
      </c>
      <c r="U1637" s="65" t="s">
        <v>35</v>
      </c>
      <c r="V1637" s="66"/>
      <c r="W1637" s="66"/>
      <c r="X1637" s="118">
        <f t="shared" si="105"/>
        <v>0</v>
      </c>
      <c r="Y1637" s="119">
        <f>+IFERROR(VLOOKUP(G1637,fechas!$A$1:$D$292,2,FALSE), " ")</f>
        <v>156</v>
      </c>
      <c r="Z1637" s="119">
        <f t="shared" si="106"/>
        <v>168</v>
      </c>
      <c r="AA1637" s="120" t="str">
        <f>+IFERROR(IF(S1637&gt;0," ",Q1637-variables!$C$9)," ")</f>
        <v xml:space="preserve"> </v>
      </c>
    </row>
    <row r="1638" spans="2:27" s="121" customFormat="1" ht="24.95" hidden="1" customHeight="1">
      <c r="B1638" s="66">
        <f t="shared" si="103"/>
        <v>1635</v>
      </c>
      <c r="C1638" s="72" t="s">
        <v>5729</v>
      </c>
      <c r="D1638" s="73" t="s">
        <v>5730</v>
      </c>
      <c r="E1638" s="73" t="s">
        <v>5731</v>
      </c>
      <c r="F1638" s="66" t="s">
        <v>31</v>
      </c>
      <c r="G1638" s="116">
        <v>45826</v>
      </c>
      <c r="H1638" s="116">
        <v>45826</v>
      </c>
      <c r="I1638" s="116">
        <v>45826</v>
      </c>
      <c r="J1638" s="117" t="s">
        <v>5184</v>
      </c>
      <c r="K1638" s="64" t="s">
        <v>1896</v>
      </c>
      <c r="L1638" s="64" t="s">
        <v>2713</v>
      </c>
      <c r="M1638" s="64" t="s">
        <v>276</v>
      </c>
      <c r="N1638" s="66" t="s">
        <v>34</v>
      </c>
      <c r="O1638" s="66">
        <f t="shared" si="104"/>
        <v>8</v>
      </c>
      <c r="P1638" s="66">
        <v>12</v>
      </c>
      <c r="Q1638" s="65">
        <f>+IFERROR(VLOOKUP(Z1638, fechas!$B$1:$C$1036, 2,FALSE), " ")</f>
        <v>45842</v>
      </c>
      <c r="R1638" s="66" t="s">
        <v>5732</v>
      </c>
      <c r="S1638" s="90">
        <v>45834</v>
      </c>
      <c r="T1638" s="66" t="s">
        <v>5732</v>
      </c>
      <c r="U1638" s="90">
        <v>45834</v>
      </c>
      <c r="V1638" s="66"/>
      <c r="W1638" s="66"/>
      <c r="X1638" s="118">
        <f t="shared" si="105"/>
        <v>0</v>
      </c>
      <c r="Y1638" s="119">
        <f>+IFERROR(VLOOKUP(G1638,fechas!$A$1:$D$292,2,FALSE), " ")</f>
        <v>156</v>
      </c>
      <c r="Z1638" s="119">
        <f t="shared" si="106"/>
        <v>168</v>
      </c>
      <c r="AA1638" s="120" t="str">
        <f>+IFERROR(IF(S1638&gt;0," ",Q1638-variables!$C$9)," ")</f>
        <v xml:space="preserve"> </v>
      </c>
    </row>
    <row r="1639" spans="2:27" s="121" customFormat="1" ht="24.95" hidden="1" customHeight="1">
      <c r="B1639" s="66">
        <f t="shared" si="103"/>
        <v>1636</v>
      </c>
      <c r="C1639" s="72" t="s">
        <v>5733</v>
      </c>
      <c r="D1639" s="73" t="s">
        <v>5734</v>
      </c>
      <c r="E1639" s="73" t="s">
        <v>4095</v>
      </c>
      <c r="F1639" s="66" t="s">
        <v>31</v>
      </c>
      <c r="G1639" s="116">
        <v>45826</v>
      </c>
      <c r="H1639" s="116">
        <v>45826</v>
      </c>
      <c r="I1639" s="116">
        <v>45826</v>
      </c>
      <c r="J1639" s="117" t="s">
        <v>5184</v>
      </c>
      <c r="K1639" s="64" t="s">
        <v>33</v>
      </c>
      <c r="L1639" s="64"/>
      <c r="M1639" s="64"/>
      <c r="N1639" s="66" t="s">
        <v>34</v>
      </c>
      <c r="O1639" s="66">
        <f t="shared" si="104"/>
        <v>1</v>
      </c>
      <c r="P1639" s="66">
        <v>12</v>
      </c>
      <c r="Q1639" s="65">
        <f>+IFERROR(VLOOKUP(Z1639, fechas!$B$1:$C$1036, 2,FALSE), " ")</f>
        <v>45842</v>
      </c>
      <c r="R1639" s="66" t="s">
        <v>35</v>
      </c>
      <c r="S1639" s="90">
        <v>45827</v>
      </c>
      <c r="T1639" s="66" t="s">
        <v>35</v>
      </c>
      <c r="U1639" s="65" t="s">
        <v>35</v>
      </c>
      <c r="V1639" s="66" t="s">
        <v>383</v>
      </c>
      <c r="W1639" s="66"/>
      <c r="X1639" s="118">
        <f t="shared" si="105"/>
        <v>0</v>
      </c>
      <c r="Y1639" s="119">
        <f>+IFERROR(VLOOKUP(G1639,fechas!$A$1:$D$292,2,FALSE), " ")</f>
        <v>156</v>
      </c>
      <c r="Z1639" s="119">
        <f t="shared" si="106"/>
        <v>168</v>
      </c>
      <c r="AA1639" s="120" t="str">
        <f>+IFERROR(IF(S1639&gt;0," ",Q1639-variables!$C$9)," ")</f>
        <v xml:space="preserve"> </v>
      </c>
    </row>
    <row r="1640" spans="2:27" s="121" customFormat="1" ht="24.95" hidden="1" customHeight="1">
      <c r="B1640" s="66">
        <f t="shared" si="103"/>
        <v>1637</v>
      </c>
      <c r="C1640" s="72" t="s">
        <v>5735</v>
      </c>
      <c r="D1640" s="73" t="s">
        <v>5736</v>
      </c>
      <c r="E1640" s="73" t="s">
        <v>201</v>
      </c>
      <c r="F1640" s="66" t="s">
        <v>31</v>
      </c>
      <c r="G1640" s="116">
        <v>45826</v>
      </c>
      <c r="H1640" s="116">
        <v>45826</v>
      </c>
      <c r="I1640" s="116">
        <v>45826</v>
      </c>
      <c r="J1640" s="117" t="s">
        <v>5184</v>
      </c>
      <c r="K1640" s="64" t="s">
        <v>197</v>
      </c>
      <c r="L1640" s="64" t="s">
        <v>2713</v>
      </c>
      <c r="M1640" s="64" t="s">
        <v>276</v>
      </c>
      <c r="N1640" s="66" t="s">
        <v>34</v>
      </c>
      <c r="O1640" s="66">
        <f t="shared" si="104"/>
        <v>9</v>
      </c>
      <c r="P1640" s="66">
        <v>12</v>
      </c>
      <c r="Q1640" s="65">
        <f>+IFERROR(VLOOKUP(Z1640, fechas!$B$1:$C$1036, 2,FALSE), " ")</f>
        <v>45842</v>
      </c>
      <c r="R1640" s="66" t="s">
        <v>5737</v>
      </c>
      <c r="S1640" s="90">
        <v>45835</v>
      </c>
      <c r="T1640" s="66" t="s">
        <v>35</v>
      </c>
      <c r="U1640" s="65" t="s">
        <v>35</v>
      </c>
      <c r="V1640" s="66"/>
      <c r="W1640" s="66"/>
      <c r="X1640" s="118">
        <f t="shared" si="105"/>
        <v>0</v>
      </c>
      <c r="Y1640" s="119">
        <f>+IFERROR(VLOOKUP(G1640,fechas!$A$1:$D$292,2,FALSE), " ")</f>
        <v>156</v>
      </c>
      <c r="Z1640" s="119">
        <f t="shared" si="106"/>
        <v>168</v>
      </c>
      <c r="AA1640" s="120" t="str">
        <f>+IFERROR(IF(S1640&gt;0," ",Q1640-variables!$C$9)," ")</f>
        <v xml:space="preserve"> </v>
      </c>
    </row>
    <row r="1641" spans="2:27" s="121" customFormat="1" ht="24.95" hidden="1" customHeight="1">
      <c r="B1641" s="66">
        <f t="shared" si="103"/>
        <v>1638</v>
      </c>
      <c r="C1641" s="72" t="s">
        <v>5738</v>
      </c>
      <c r="D1641" s="73" t="s">
        <v>5739</v>
      </c>
      <c r="E1641" s="73" t="s">
        <v>5740</v>
      </c>
      <c r="F1641" s="66" t="s">
        <v>31</v>
      </c>
      <c r="G1641" s="116">
        <v>45826</v>
      </c>
      <c r="H1641" s="116">
        <v>45826</v>
      </c>
      <c r="I1641" s="116">
        <v>45826</v>
      </c>
      <c r="J1641" s="117" t="s">
        <v>5184</v>
      </c>
      <c r="K1641" s="64" t="s">
        <v>33</v>
      </c>
      <c r="L1641" s="64"/>
      <c r="M1641" s="64"/>
      <c r="N1641" s="66" t="s">
        <v>34</v>
      </c>
      <c r="O1641" s="66">
        <f t="shared" si="104"/>
        <v>1</v>
      </c>
      <c r="P1641" s="66">
        <v>12</v>
      </c>
      <c r="Q1641" s="65">
        <f>+IFERROR(VLOOKUP(Z1641, fechas!$B$1:$C$1036, 2,FALSE), " ")</f>
        <v>45842</v>
      </c>
      <c r="R1641" s="66" t="s">
        <v>35</v>
      </c>
      <c r="S1641" s="90">
        <v>45827</v>
      </c>
      <c r="T1641" s="66" t="s">
        <v>35</v>
      </c>
      <c r="U1641" s="65" t="s">
        <v>35</v>
      </c>
      <c r="V1641" s="66" t="s">
        <v>3000</v>
      </c>
      <c r="W1641" s="66"/>
      <c r="X1641" s="118">
        <f t="shared" si="105"/>
        <v>0</v>
      </c>
      <c r="Y1641" s="119">
        <f>+IFERROR(VLOOKUP(G1641,fechas!$A$1:$D$292,2,FALSE), " ")</f>
        <v>156</v>
      </c>
      <c r="Z1641" s="119">
        <f t="shared" si="106"/>
        <v>168</v>
      </c>
      <c r="AA1641" s="120" t="str">
        <f>+IFERROR(IF(S1641&gt;0," ",Q1641-variables!$C$9)," ")</f>
        <v xml:space="preserve"> </v>
      </c>
    </row>
    <row r="1642" spans="2:27" s="121" customFormat="1" ht="24.95" hidden="1" customHeight="1">
      <c r="B1642" s="66">
        <f t="shared" si="103"/>
        <v>1639</v>
      </c>
      <c r="C1642" s="72" t="s">
        <v>5741</v>
      </c>
      <c r="D1642" s="73" t="s">
        <v>5742</v>
      </c>
      <c r="E1642" s="73" t="s">
        <v>5743</v>
      </c>
      <c r="F1642" s="66" t="s">
        <v>31</v>
      </c>
      <c r="G1642" s="116">
        <v>45826</v>
      </c>
      <c r="H1642" s="116">
        <v>45826</v>
      </c>
      <c r="I1642" s="116">
        <v>45826</v>
      </c>
      <c r="J1642" s="117" t="s">
        <v>5184</v>
      </c>
      <c r="K1642" s="64" t="s">
        <v>33</v>
      </c>
      <c r="L1642" s="64"/>
      <c r="M1642" s="64"/>
      <c r="N1642" s="66" t="s">
        <v>34</v>
      </c>
      <c r="O1642" s="66">
        <f t="shared" si="104"/>
        <v>2</v>
      </c>
      <c r="P1642" s="66">
        <v>12</v>
      </c>
      <c r="Q1642" s="65">
        <f>+IFERROR(VLOOKUP(Z1642, fechas!$B$1:$C$1036, 2,FALSE), " ")</f>
        <v>45842</v>
      </c>
      <c r="R1642" s="66" t="s">
        <v>35</v>
      </c>
      <c r="S1642" s="90">
        <v>45828</v>
      </c>
      <c r="T1642" s="66" t="s">
        <v>35</v>
      </c>
      <c r="U1642" s="65" t="s">
        <v>35</v>
      </c>
      <c r="V1642" s="66" t="s">
        <v>3000</v>
      </c>
      <c r="W1642" s="66"/>
      <c r="X1642" s="118">
        <f t="shared" si="105"/>
        <v>0</v>
      </c>
      <c r="Y1642" s="119">
        <f>+IFERROR(VLOOKUP(G1642,fechas!$A$1:$D$292,2,FALSE), " ")</f>
        <v>156</v>
      </c>
      <c r="Z1642" s="119">
        <f t="shared" si="106"/>
        <v>168</v>
      </c>
      <c r="AA1642" s="120" t="str">
        <f>+IFERROR(IF(S1642&gt;0," ",Q1642-variables!$C$9)," ")</f>
        <v xml:space="preserve"> </v>
      </c>
    </row>
    <row r="1643" spans="2:27" s="121" customFormat="1" ht="24.95" hidden="1" customHeight="1">
      <c r="B1643" s="66">
        <f t="shared" si="103"/>
        <v>1640</v>
      </c>
      <c r="C1643" s="72" t="s">
        <v>5744</v>
      </c>
      <c r="D1643" s="73" t="s">
        <v>5745</v>
      </c>
      <c r="E1643" s="73" t="s">
        <v>2942</v>
      </c>
      <c r="F1643" s="66" t="s">
        <v>31</v>
      </c>
      <c r="G1643" s="116">
        <v>45826</v>
      </c>
      <c r="H1643" s="116">
        <v>45826</v>
      </c>
      <c r="I1643" s="116">
        <v>45826</v>
      </c>
      <c r="J1643" s="117" t="s">
        <v>5184</v>
      </c>
      <c r="K1643" s="64" t="s">
        <v>33</v>
      </c>
      <c r="L1643" s="64"/>
      <c r="M1643" s="64"/>
      <c r="N1643" s="66" t="s">
        <v>34</v>
      </c>
      <c r="O1643" s="66">
        <f t="shared" si="104"/>
        <v>1</v>
      </c>
      <c r="P1643" s="66">
        <v>12</v>
      </c>
      <c r="Q1643" s="65">
        <f>+IFERROR(VLOOKUP(Z1643, fechas!$B$1:$C$1036, 2,FALSE), " ")</f>
        <v>45842</v>
      </c>
      <c r="R1643" s="66" t="s">
        <v>35</v>
      </c>
      <c r="S1643" s="90">
        <v>45827</v>
      </c>
      <c r="T1643" s="66" t="s">
        <v>35</v>
      </c>
      <c r="U1643" s="65" t="s">
        <v>35</v>
      </c>
      <c r="V1643" s="66" t="s">
        <v>5746</v>
      </c>
      <c r="W1643" s="66"/>
      <c r="X1643" s="118">
        <f t="shared" si="105"/>
        <v>0</v>
      </c>
      <c r="Y1643" s="119">
        <f>+IFERROR(VLOOKUP(G1643,fechas!$A$1:$D$292,2,FALSE), " ")</f>
        <v>156</v>
      </c>
      <c r="Z1643" s="119">
        <f t="shared" si="106"/>
        <v>168</v>
      </c>
      <c r="AA1643" s="120" t="str">
        <f>+IFERROR(IF(S1643&gt;0," ",Q1643-variables!$C$9)," ")</f>
        <v xml:space="preserve"> </v>
      </c>
    </row>
    <row r="1644" spans="2:27" s="121" customFormat="1" ht="24.95" hidden="1" customHeight="1">
      <c r="B1644" s="66">
        <f t="shared" si="103"/>
        <v>1641</v>
      </c>
      <c r="C1644" s="72" t="s">
        <v>5747</v>
      </c>
      <c r="D1644" s="73" t="s">
        <v>5748</v>
      </c>
      <c r="E1644" s="73" t="s">
        <v>5749</v>
      </c>
      <c r="F1644" s="66" t="s">
        <v>31</v>
      </c>
      <c r="G1644" s="116">
        <v>45826</v>
      </c>
      <c r="H1644" s="116">
        <v>45826</v>
      </c>
      <c r="I1644" s="116">
        <v>45826</v>
      </c>
      <c r="J1644" s="117" t="s">
        <v>5184</v>
      </c>
      <c r="K1644" s="64" t="s">
        <v>989</v>
      </c>
      <c r="L1644" s="64" t="s">
        <v>2713</v>
      </c>
      <c r="M1644" s="64" t="s">
        <v>1160</v>
      </c>
      <c r="N1644" s="66" t="s">
        <v>34</v>
      </c>
      <c r="O1644" s="66">
        <f t="shared" si="104"/>
        <v>16</v>
      </c>
      <c r="P1644" s="66">
        <v>12</v>
      </c>
      <c r="Q1644" s="65">
        <f>+IFERROR(VLOOKUP(Z1644, fechas!$B$1:$C$1036, 2,FALSE), " ")</f>
        <v>45842</v>
      </c>
      <c r="R1644" s="66" t="s">
        <v>5750</v>
      </c>
      <c r="S1644" s="90">
        <v>45842</v>
      </c>
      <c r="T1644" s="66" t="s">
        <v>5751</v>
      </c>
      <c r="U1644" s="65">
        <v>45839</v>
      </c>
      <c r="V1644" s="66"/>
      <c r="W1644" s="66"/>
      <c r="X1644" s="118">
        <f t="shared" si="105"/>
        <v>0</v>
      </c>
      <c r="Y1644" s="119">
        <f>+IFERROR(VLOOKUP(G1644,fechas!$A$1:$D$292,2,FALSE), " ")</f>
        <v>156</v>
      </c>
      <c r="Z1644" s="119">
        <f t="shared" si="106"/>
        <v>168</v>
      </c>
      <c r="AA1644" s="120" t="str">
        <f>+IFERROR(IF(S1644&gt;0," ",Q1644-variables!$C$9)," ")</f>
        <v xml:space="preserve"> </v>
      </c>
    </row>
    <row r="1645" spans="2:27" s="121" customFormat="1" ht="24.95" hidden="1" customHeight="1">
      <c r="B1645" s="66">
        <f t="shared" si="103"/>
        <v>1642</v>
      </c>
      <c r="C1645" s="72" t="s">
        <v>5752</v>
      </c>
      <c r="D1645" s="73" t="s">
        <v>5753</v>
      </c>
      <c r="E1645" s="73" t="s">
        <v>5754</v>
      </c>
      <c r="F1645" s="66" t="s">
        <v>31</v>
      </c>
      <c r="G1645" s="116">
        <v>45826</v>
      </c>
      <c r="H1645" s="116">
        <v>45826</v>
      </c>
      <c r="I1645" s="116">
        <v>45826</v>
      </c>
      <c r="J1645" s="117" t="s">
        <v>5184</v>
      </c>
      <c r="K1645" s="64" t="s">
        <v>202</v>
      </c>
      <c r="L1645" s="64" t="s">
        <v>47</v>
      </c>
      <c r="M1645" s="64" t="s">
        <v>202</v>
      </c>
      <c r="N1645" s="66" t="s">
        <v>34</v>
      </c>
      <c r="O1645" s="66">
        <f t="shared" si="104"/>
        <v>2</v>
      </c>
      <c r="P1645" s="66">
        <v>12</v>
      </c>
      <c r="Q1645" s="65">
        <f>+IFERROR(VLOOKUP(Z1645, fechas!$B$1:$C$1036, 2,FALSE), " ")</f>
        <v>45842</v>
      </c>
      <c r="R1645" s="66" t="s">
        <v>5755</v>
      </c>
      <c r="S1645" s="90">
        <v>45828</v>
      </c>
      <c r="T1645" s="66" t="s">
        <v>35</v>
      </c>
      <c r="U1645" s="65" t="s">
        <v>35</v>
      </c>
      <c r="V1645" s="66"/>
      <c r="W1645" s="66"/>
      <c r="X1645" s="118">
        <f t="shared" si="105"/>
        <v>0</v>
      </c>
      <c r="Y1645" s="119">
        <f>+IFERROR(VLOOKUP(G1645,fechas!$A$1:$D$292,2,FALSE), " ")</f>
        <v>156</v>
      </c>
      <c r="Z1645" s="119">
        <f t="shared" si="106"/>
        <v>168</v>
      </c>
      <c r="AA1645" s="120" t="str">
        <f>+IFERROR(IF(S1645&gt;0," ",Q1645-variables!$C$9)," ")</f>
        <v xml:space="preserve"> </v>
      </c>
    </row>
    <row r="1646" spans="2:27" s="121" customFormat="1" ht="24.95" hidden="1" customHeight="1">
      <c r="B1646" s="66">
        <f t="shared" si="103"/>
        <v>1643</v>
      </c>
      <c r="C1646" s="72" t="s">
        <v>5756</v>
      </c>
      <c r="D1646" s="73" t="s">
        <v>5757</v>
      </c>
      <c r="E1646" s="73" t="s">
        <v>3334</v>
      </c>
      <c r="F1646" s="66" t="s">
        <v>31</v>
      </c>
      <c r="G1646" s="116">
        <v>45819</v>
      </c>
      <c r="H1646" s="116">
        <v>45827</v>
      </c>
      <c r="I1646" s="116">
        <v>45827</v>
      </c>
      <c r="J1646" s="117" t="s">
        <v>5184</v>
      </c>
      <c r="K1646" s="64" t="s">
        <v>33</v>
      </c>
      <c r="L1646" s="64"/>
      <c r="M1646" s="64"/>
      <c r="N1646" s="66" t="s">
        <v>34</v>
      </c>
      <c r="O1646" s="66">
        <f t="shared" si="104"/>
        <v>8</v>
      </c>
      <c r="P1646" s="66">
        <v>12</v>
      </c>
      <c r="Q1646" s="65">
        <f>+IFERROR(VLOOKUP(Z1646, fechas!$B$1:$C$1036, 2,FALSE), " ")</f>
        <v>45835</v>
      </c>
      <c r="R1646" s="66" t="s">
        <v>35</v>
      </c>
      <c r="S1646" s="90">
        <v>45827</v>
      </c>
      <c r="T1646" s="66" t="s">
        <v>35</v>
      </c>
      <c r="U1646" s="65" t="s">
        <v>35</v>
      </c>
      <c r="V1646" s="66" t="s">
        <v>5758</v>
      </c>
      <c r="W1646" s="66"/>
      <c r="X1646" s="118">
        <f t="shared" si="105"/>
        <v>0</v>
      </c>
      <c r="Y1646" s="119">
        <f>+IFERROR(VLOOKUP(G1646,fechas!$A$1:$D$292,2,FALSE), " ")</f>
        <v>151</v>
      </c>
      <c r="Z1646" s="119">
        <f t="shared" si="106"/>
        <v>163</v>
      </c>
      <c r="AA1646" s="120" t="str">
        <f>+IFERROR(IF(S1646&gt;0," ",Q1646-variables!$C$9)," ")</f>
        <v xml:space="preserve"> </v>
      </c>
    </row>
    <row r="1647" spans="2:27" s="121" customFormat="1" ht="24.95" hidden="1" customHeight="1">
      <c r="B1647" s="66">
        <f t="shared" si="103"/>
        <v>1644</v>
      </c>
      <c r="C1647" s="72" t="s">
        <v>5759</v>
      </c>
      <c r="D1647" s="73" t="s">
        <v>5760</v>
      </c>
      <c r="E1647" s="73" t="s">
        <v>5761</v>
      </c>
      <c r="F1647" s="66" t="s">
        <v>31</v>
      </c>
      <c r="G1647" s="116">
        <v>45824</v>
      </c>
      <c r="H1647" s="116">
        <v>45827</v>
      </c>
      <c r="I1647" s="116">
        <v>45827</v>
      </c>
      <c r="J1647" s="117" t="s">
        <v>5184</v>
      </c>
      <c r="K1647" s="64" t="s">
        <v>33</v>
      </c>
      <c r="L1647" s="64"/>
      <c r="M1647" s="64"/>
      <c r="N1647" s="66" t="s">
        <v>34</v>
      </c>
      <c r="O1647" s="66">
        <f t="shared" si="104"/>
        <v>3</v>
      </c>
      <c r="P1647" s="66">
        <v>12</v>
      </c>
      <c r="Q1647" s="65">
        <f>+IFERROR(VLOOKUP(Z1647, fechas!$B$1:$C$1036, 2,FALSE), " ")</f>
        <v>45840</v>
      </c>
      <c r="R1647" s="66" t="s">
        <v>35</v>
      </c>
      <c r="S1647" s="90">
        <v>45827</v>
      </c>
      <c r="T1647" s="66" t="s">
        <v>35</v>
      </c>
      <c r="U1647" s="65" t="s">
        <v>35</v>
      </c>
      <c r="V1647" s="66" t="s">
        <v>3190</v>
      </c>
      <c r="W1647" s="66"/>
      <c r="X1647" s="118">
        <f t="shared" si="105"/>
        <v>0</v>
      </c>
      <c r="Y1647" s="119">
        <f>+IFERROR(VLOOKUP(G1647,fechas!$A$1:$D$292,2,FALSE), " ")</f>
        <v>154</v>
      </c>
      <c r="Z1647" s="119">
        <f t="shared" si="106"/>
        <v>166</v>
      </c>
      <c r="AA1647" s="120" t="str">
        <f>+IFERROR(IF(S1647&gt;0," ",Q1647-variables!$C$9)," ")</f>
        <v xml:space="preserve"> </v>
      </c>
    </row>
    <row r="1648" spans="2:27" s="121" customFormat="1" ht="24.95" hidden="1" customHeight="1">
      <c r="B1648" s="66">
        <f t="shared" ref="B1648:B1711" si="107">B1647+1</f>
        <v>1645</v>
      </c>
      <c r="C1648" s="72" t="s">
        <v>5762</v>
      </c>
      <c r="D1648" s="73" t="s">
        <v>5763</v>
      </c>
      <c r="E1648" s="73" t="s">
        <v>5220</v>
      </c>
      <c r="F1648" s="66" t="s">
        <v>31</v>
      </c>
      <c r="G1648" s="116">
        <v>45824</v>
      </c>
      <c r="H1648" s="116">
        <v>45825</v>
      </c>
      <c r="I1648" s="116">
        <v>45827</v>
      </c>
      <c r="J1648" s="117" t="s">
        <v>5184</v>
      </c>
      <c r="K1648" s="64" t="s">
        <v>1896</v>
      </c>
      <c r="L1648" s="64" t="s">
        <v>2713</v>
      </c>
      <c r="M1648" s="64" t="s">
        <v>276</v>
      </c>
      <c r="N1648" s="66" t="s">
        <v>34</v>
      </c>
      <c r="O1648" s="66">
        <f t="shared" si="104"/>
        <v>15</v>
      </c>
      <c r="P1648" s="66">
        <v>12</v>
      </c>
      <c r="Q1648" s="65">
        <f>+IFERROR(VLOOKUP(Z1648, fechas!$B$1:$C$1036, 2,FALSE), " ")</f>
        <v>45840</v>
      </c>
      <c r="R1648" s="66" t="s">
        <v>5764</v>
      </c>
      <c r="S1648" s="90">
        <v>45839</v>
      </c>
      <c r="T1648" s="66" t="s">
        <v>5765</v>
      </c>
      <c r="U1648" s="65">
        <v>45839</v>
      </c>
      <c r="V1648" s="66"/>
      <c r="W1648" s="66"/>
      <c r="X1648" s="118">
        <f t="shared" si="105"/>
        <v>0</v>
      </c>
      <c r="Y1648" s="119">
        <f>+IFERROR(VLOOKUP(G1648,fechas!$A$1:$D$292,2,FALSE), " ")</f>
        <v>154</v>
      </c>
      <c r="Z1648" s="119">
        <f t="shared" si="106"/>
        <v>166</v>
      </c>
      <c r="AA1648" s="120" t="str">
        <f>+IFERROR(IF(S1648&gt;0," ",Q1648-variables!$C$9)," ")</f>
        <v xml:space="preserve"> </v>
      </c>
    </row>
    <row r="1649" spans="2:27" s="121" customFormat="1" ht="24.95" hidden="1" customHeight="1">
      <c r="B1649" s="66">
        <f t="shared" si="107"/>
        <v>1646</v>
      </c>
      <c r="C1649" s="72" t="s">
        <v>5766</v>
      </c>
      <c r="D1649" s="73" t="s">
        <v>5767</v>
      </c>
      <c r="E1649" s="73" t="s">
        <v>5768</v>
      </c>
      <c r="F1649" s="66" t="s">
        <v>31</v>
      </c>
      <c r="G1649" s="116">
        <v>45824</v>
      </c>
      <c r="H1649" s="116">
        <v>45824</v>
      </c>
      <c r="I1649" s="116">
        <v>45827</v>
      </c>
      <c r="J1649" s="117" t="s">
        <v>5184</v>
      </c>
      <c r="K1649" s="64" t="s">
        <v>1896</v>
      </c>
      <c r="L1649" s="64" t="s">
        <v>2713</v>
      </c>
      <c r="M1649" s="64" t="s">
        <v>276</v>
      </c>
      <c r="N1649" s="66" t="s">
        <v>34</v>
      </c>
      <c r="O1649" s="66">
        <f t="shared" si="104"/>
        <v>10</v>
      </c>
      <c r="P1649" s="66">
        <v>12</v>
      </c>
      <c r="Q1649" s="65">
        <f>+IFERROR(VLOOKUP(Z1649, fechas!$B$1:$C$1036, 2,FALSE), " ")</f>
        <v>45840</v>
      </c>
      <c r="R1649" s="66" t="s">
        <v>5769</v>
      </c>
      <c r="S1649" s="90">
        <v>45834</v>
      </c>
      <c r="T1649" s="66" t="s">
        <v>35</v>
      </c>
      <c r="U1649" s="65" t="s">
        <v>35</v>
      </c>
      <c r="V1649" s="66" t="s">
        <v>1898</v>
      </c>
      <c r="W1649" s="66"/>
      <c r="X1649" s="118">
        <f t="shared" si="105"/>
        <v>0</v>
      </c>
      <c r="Y1649" s="119">
        <f>+IFERROR(VLOOKUP(G1649,fechas!$A$1:$D$292,2,FALSE), " ")</f>
        <v>154</v>
      </c>
      <c r="Z1649" s="119">
        <f t="shared" si="106"/>
        <v>166</v>
      </c>
      <c r="AA1649" s="120" t="str">
        <f>+IFERROR(IF(S1649&gt;0," ",Q1649-variables!$C$9)," ")</f>
        <v xml:space="preserve"> </v>
      </c>
    </row>
    <row r="1650" spans="2:27" s="121" customFormat="1" ht="24.95" hidden="1" customHeight="1">
      <c r="B1650" s="66">
        <f t="shared" si="107"/>
        <v>1647</v>
      </c>
      <c r="C1650" s="72" t="s">
        <v>5770</v>
      </c>
      <c r="D1650" s="73" t="s">
        <v>5771</v>
      </c>
      <c r="E1650" s="73" t="s">
        <v>5772</v>
      </c>
      <c r="F1650" s="66" t="s">
        <v>31</v>
      </c>
      <c r="G1650" s="116">
        <v>45824</v>
      </c>
      <c r="H1650" s="116">
        <v>45824</v>
      </c>
      <c r="I1650" s="116">
        <v>45827</v>
      </c>
      <c r="J1650" s="117" t="s">
        <v>5184</v>
      </c>
      <c r="K1650" s="64" t="s">
        <v>1896</v>
      </c>
      <c r="L1650" s="64" t="s">
        <v>2713</v>
      </c>
      <c r="M1650" s="64" t="s">
        <v>276</v>
      </c>
      <c r="N1650" s="66" t="s">
        <v>34</v>
      </c>
      <c r="O1650" s="66">
        <f t="shared" si="104"/>
        <v>11</v>
      </c>
      <c r="P1650" s="66">
        <v>12</v>
      </c>
      <c r="Q1650" s="65">
        <f>+IFERROR(VLOOKUP(Z1650, fechas!$B$1:$C$1036, 2,FALSE), " ")</f>
        <v>45840</v>
      </c>
      <c r="R1650" s="66" t="s">
        <v>5773</v>
      </c>
      <c r="S1650" s="90">
        <v>45835</v>
      </c>
      <c r="T1650" s="66" t="s">
        <v>5774</v>
      </c>
      <c r="U1650" s="65">
        <v>45834</v>
      </c>
      <c r="V1650" s="66"/>
      <c r="W1650" s="66"/>
      <c r="X1650" s="118">
        <f t="shared" si="105"/>
        <v>0</v>
      </c>
      <c r="Y1650" s="119">
        <f>+IFERROR(VLOOKUP(G1650,fechas!$A$1:$D$292,2,FALSE), " ")</f>
        <v>154</v>
      </c>
      <c r="Z1650" s="119">
        <f t="shared" si="106"/>
        <v>166</v>
      </c>
      <c r="AA1650" s="120" t="str">
        <f>+IFERROR(IF(S1650&gt;0," ",Q1650-variables!$C$9)," ")</f>
        <v xml:space="preserve"> </v>
      </c>
    </row>
    <row r="1651" spans="2:27" s="121" customFormat="1" ht="24.95" hidden="1" customHeight="1">
      <c r="B1651" s="66">
        <f t="shared" si="107"/>
        <v>1648</v>
      </c>
      <c r="C1651" s="72" t="s">
        <v>5775</v>
      </c>
      <c r="D1651" s="73" t="s">
        <v>5776</v>
      </c>
      <c r="E1651" s="73" t="s">
        <v>5777</v>
      </c>
      <c r="F1651" s="66" t="s">
        <v>31</v>
      </c>
      <c r="G1651" s="116">
        <v>45825</v>
      </c>
      <c r="H1651" s="116">
        <v>45825</v>
      </c>
      <c r="I1651" s="116">
        <v>45827</v>
      </c>
      <c r="J1651" s="117" t="s">
        <v>5184</v>
      </c>
      <c r="K1651" s="64" t="s">
        <v>33</v>
      </c>
      <c r="L1651" s="64"/>
      <c r="M1651" s="64"/>
      <c r="N1651" s="66" t="s">
        <v>34</v>
      </c>
      <c r="O1651" s="66">
        <f t="shared" si="104"/>
        <v>9</v>
      </c>
      <c r="P1651" s="66">
        <v>12</v>
      </c>
      <c r="Q1651" s="65">
        <f>+IFERROR(VLOOKUP(Z1651, fechas!$B$1:$C$1036, 2,FALSE), " ")</f>
        <v>45841</v>
      </c>
      <c r="R1651" s="66" t="s">
        <v>35</v>
      </c>
      <c r="S1651" s="90">
        <v>45834</v>
      </c>
      <c r="T1651" s="66" t="s">
        <v>35</v>
      </c>
      <c r="U1651" s="90" t="s">
        <v>35</v>
      </c>
      <c r="V1651" s="66" t="s">
        <v>5778</v>
      </c>
      <c r="W1651" s="66"/>
      <c r="X1651" s="118">
        <f t="shared" si="105"/>
        <v>0</v>
      </c>
      <c r="Y1651" s="119">
        <f>+IFERROR(VLOOKUP(G1651,fechas!$A$1:$D$292,2,FALSE), " ")</f>
        <v>155</v>
      </c>
      <c r="Z1651" s="119">
        <f t="shared" si="106"/>
        <v>167</v>
      </c>
      <c r="AA1651" s="120" t="str">
        <f>+IFERROR(IF(S1651&gt;0," ",Q1651-variables!$C$9)," ")</f>
        <v xml:space="preserve"> </v>
      </c>
    </row>
    <row r="1652" spans="2:27" s="121" customFormat="1" ht="24.95" hidden="1" customHeight="1">
      <c r="B1652" s="66">
        <f t="shared" si="107"/>
        <v>1649</v>
      </c>
      <c r="C1652" s="72" t="s">
        <v>5779</v>
      </c>
      <c r="D1652" s="73" t="s">
        <v>5780</v>
      </c>
      <c r="E1652" s="73" t="s">
        <v>5781</v>
      </c>
      <c r="F1652" s="66" t="s">
        <v>31</v>
      </c>
      <c r="G1652" s="116">
        <v>45825</v>
      </c>
      <c r="H1652" s="116">
        <v>45825</v>
      </c>
      <c r="I1652" s="116">
        <v>45827</v>
      </c>
      <c r="J1652" s="117" t="s">
        <v>5184</v>
      </c>
      <c r="K1652" s="64" t="s">
        <v>33</v>
      </c>
      <c r="L1652" s="64"/>
      <c r="M1652" s="64"/>
      <c r="N1652" s="66" t="s">
        <v>34</v>
      </c>
      <c r="O1652" s="66">
        <f t="shared" ref="O1652:O1715" si="108">S1652-G1652</f>
        <v>2</v>
      </c>
      <c r="P1652" s="66">
        <v>12</v>
      </c>
      <c r="Q1652" s="65">
        <f>+IFERROR(VLOOKUP(Z1652, fechas!$B$1:$C$1036, 2,FALSE), " ")</f>
        <v>45841</v>
      </c>
      <c r="R1652" s="66" t="s">
        <v>35</v>
      </c>
      <c r="S1652" s="90">
        <v>45827</v>
      </c>
      <c r="T1652" s="66" t="s">
        <v>35</v>
      </c>
      <c r="U1652" s="65" t="s">
        <v>35</v>
      </c>
      <c r="V1652" s="66" t="s">
        <v>5782</v>
      </c>
      <c r="W1652" s="66"/>
      <c r="X1652" s="118">
        <f t="shared" si="105"/>
        <v>0</v>
      </c>
      <c r="Y1652" s="119">
        <f>+IFERROR(VLOOKUP(G1652,fechas!$A$1:$D$292,2,FALSE), " ")</f>
        <v>155</v>
      </c>
      <c r="Z1652" s="119">
        <f t="shared" si="106"/>
        <v>167</v>
      </c>
      <c r="AA1652" s="120" t="str">
        <f>+IFERROR(IF(S1652&gt;0," ",Q1652-variables!$C$9)," ")</f>
        <v xml:space="preserve"> </v>
      </c>
    </row>
    <row r="1653" spans="2:27" s="121" customFormat="1" ht="24.95" hidden="1" customHeight="1">
      <c r="B1653" s="66">
        <f t="shared" si="107"/>
        <v>1650</v>
      </c>
      <c r="C1653" s="72" t="s">
        <v>5783</v>
      </c>
      <c r="D1653" s="73" t="s">
        <v>5784</v>
      </c>
      <c r="E1653" s="73" t="s">
        <v>5785</v>
      </c>
      <c r="F1653" s="66" t="s">
        <v>31</v>
      </c>
      <c r="G1653" s="116">
        <v>45825</v>
      </c>
      <c r="H1653" s="116">
        <v>45826</v>
      </c>
      <c r="I1653" s="116">
        <v>45827</v>
      </c>
      <c r="J1653" s="117" t="s">
        <v>5184</v>
      </c>
      <c r="K1653" s="64" t="s">
        <v>79</v>
      </c>
      <c r="L1653" s="64" t="s">
        <v>47</v>
      </c>
      <c r="M1653" s="64" t="s">
        <v>202</v>
      </c>
      <c r="N1653" s="66" t="s">
        <v>34</v>
      </c>
      <c r="O1653" s="66">
        <f t="shared" si="108"/>
        <v>14</v>
      </c>
      <c r="P1653" s="66">
        <v>12</v>
      </c>
      <c r="Q1653" s="65">
        <f>+IFERROR(VLOOKUP(Z1653, fechas!$B$1:$C$1036, 2,FALSE), " ")</f>
        <v>45841</v>
      </c>
      <c r="R1653" s="66" t="s">
        <v>5786</v>
      </c>
      <c r="S1653" s="90">
        <v>45839</v>
      </c>
      <c r="T1653" s="66" t="s">
        <v>5787</v>
      </c>
      <c r="U1653" s="65">
        <v>45833</v>
      </c>
      <c r="V1653" s="66"/>
      <c r="W1653" s="66"/>
      <c r="X1653" s="118">
        <f t="shared" si="105"/>
        <v>0</v>
      </c>
      <c r="Y1653" s="119">
        <f>+IFERROR(VLOOKUP(G1653,fechas!$A$1:$D$292,2,FALSE), " ")</f>
        <v>155</v>
      </c>
      <c r="Z1653" s="119">
        <f t="shared" si="106"/>
        <v>167</v>
      </c>
      <c r="AA1653" s="120" t="str">
        <f>+IFERROR(IF(S1653&gt;0," ",Q1653-variables!$C$9)," ")</f>
        <v xml:space="preserve"> </v>
      </c>
    </row>
    <row r="1654" spans="2:27" s="121" customFormat="1" ht="24.95" hidden="1" customHeight="1">
      <c r="B1654" s="66">
        <f t="shared" si="107"/>
        <v>1651</v>
      </c>
      <c r="C1654" s="72" t="s">
        <v>5788</v>
      </c>
      <c r="D1654" s="73" t="s">
        <v>5789</v>
      </c>
      <c r="E1654" s="73" t="s">
        <v>201</v>
      </c>
      <c r="F1654" s="66" t="s">
        <v>31</v>
      </c>
      <c r="G1654" s="116">
        <v>45826</v>
      </c>
      <c r="H1654" s="116">
        <v>45827</v>
      </c>
      <c r="I1654" s="116">
        <v>45827</v>
      </c>
      <c r="J1654" s="117" t="s">
        <v>5184</v>
      </c>
      <c r="K1654" s="64" t="s">
        <v>197</v>
      </c>
      <c r="L1654" s="64" t="s">
        <v>2713</v>
      </c>
      <c r="M1654" s="64" t="s">
        <v>276</v>
      </c>
      <c r="N1654" s="66" t="s">
        <v>34</v>
      </c>
      <c r="O1654" s="66">
        <f t="shared" si="108"/>
        <v>9</v>
      </c>
      <c r="P1654" s="66">
        <v>12</v>
      </c>
      <c r="Q1654" s="65">
        <f>+IFERROR(VLOOKUP(Z1654, fechas!$B$1:$C$1036, 2,FALSE), " ")</f>
        <v>45842</v>
      </c>
      <c r="R1654" s="66" t="s">
        <v>5737</v>
      </c>
      <c r="S1654" s="90">
        <v>45835</v>
      </c>
      <c r="T1654" s="66" t="s">
        <v>35</v>
      </c>
      <c r="U1654" s="65" t="s">
        <v>35</v>
      </c>
      <c r="V1654" s="66"/>
      <c r="W1654" s="66"/>
      <c r="X1654" s="118">
        <f t="shared" si="105"/>
        <v>0</v>
      </c>
      <c r="Y1654" s="119">
        <f>+IFERROR(VLOOKUP(G1654,fechas!$A$1:$D$292,2,FALSE), " ")</f>
        <v>156</v>
      </c>
      <c r="Z1654" s="119">
        <f t="shared" si="106"/>
        <v>168</v>
      </c>
      <c r="AA1654" s="120" t="str">
        <f>+IFERROR(IF(S1654&gt;0," ",Q1654-variables!$C$9)," ")</f>
        <v xml:space="preserve"> </v>
      </c>
    </row>
    <row r="1655" spans="2:27" s="121" customFormat="1" ht="24.95" hidden="1" customHeight="1">
      <c r="B1655" s="66">
        <f t="shared" si="107"/>
        <v>1652</v>
      </c>
      <c r="C1655" s="72" t="s">
        <v>5790</v>
      </c>
      <c r="D1655" s="73" t="s">
        <v>5791</v>
      </c>
      <c r="E1655" s="73" t="s">
        <v>5792</v>
      </c>
      <c r="F1655" s="66" t="s">
        <v>31</v>
      </c>
      <c r="G1655" s="116">
        <v>45827</v>
      </c>
      <c r="H1655" s="116">
        <v>45827</v>
      </c>
      <c r="I1655" s="116">
        <v>45827</v>
      </c>
      <c r="J1655" s="117" t="s">
        <v>5184</v>
      </c>
      <c r="K1655" s="64" t="s">
        <v>1896</v>
      </c>
      <c r="L1655" s="64" t="s">
        <v>2713</v>
      </c>
      <c r="M1655" s="64" t="s">
        <v>276</v>
      </c>
      <c r="N1655" s="66" t="s">
        <v>34</v>
      </c>
      <c r="O1655" s="66">
        <f t="shared" si="108"/>
        <v>12</v>
      </c>
      <c r="P1655" s="66">
        <v>12</v>
      </c>
      <c r="Q1655" s="65">
        <f>+IFERROR(VLOOKUP(Z1655, fechas!$B$1:$C$1036, 2,FALSE), " ")</f>
        <v>45845</v>
      </c>
      <c r="R1655" s="66" t="s">
        <v>5793</v>
      </c>
      <c r="S1655" s="90">
        <v>45839</v>
      </c>
      <c r="T1655" s="66" t="s">
        <v>35</v>
      </c>
      <c r="U1655" s="65" t="s">
        <v>35</v>
      </c>
      <c r="V1655" s="66" t="s">
        <v>1898</v>
      </c>
      <c r="W1655" s="66"/>
      <c r="X1655" s="118">
        <f t="shared" si="105"/>
        <v>0</v>
      </c>
      <c r="Y1655" s="119">
        <f>+IFERROR(VLOOKUP(G1655,fechas!$A$1:$D$292,2,FALSE), " ")</f>
        <v>157</v>
      </c>
      <c r="Z1655" s="119">
        <f t="shared" si="106"/>
        <v>169</v>
      </c>
      <c r="AA1655" s="120" t="str">
        <f>+IFERROR(IF(S1655&gt;0," ",Q1655-variables!$C$9)," ")</f>
        <v xml:space="preserve"> </v>
      </c>
    </row>
    <row r="1656" spans="2:27" s="121" customFormat="1" ht="24.95" hidden="1" customHeight="1">
      <c r="B1656" s="66">
        <f t="shared" si="107"/>
        <v>1653</v>
      </c>
      <c r="C1656" s="72" t="s">
        <v>5794</v>
      </c>
      <c r="D1656" s="73" t="s">
        <v>5795</v>
      </c>
      <c r="E1656" s="73" t="s">
        <v>5796</v>
      </c>
      <c r="F1656" s="66" t="s">
        <v>31</v>
      </c>
      <c r="G1656" s="116">
        <v>45827</v>
      </c>
      <c r="H1656" s="116">
        <v>45827</v>
      </c>
      <c r="I1656" s="116">
        <v>45827</v>
      </c>
      <c r="J1656" s="117" t="s">
        <v>5184</v>
      </c>
      <c r="K1656" s="64" t="s">
        <v>33</v>
      </c>
      <c r="L1656" s="64"/>
      <c r="M1656" s="64"/>
      <c r="N1656" s="66" t="s">
        <v>34</v>
      </c>
      <c r="O1656" s="66">
        <f t="shared" si="108"/>
        <v>7</v>
      </c>
      <c r="P1656" s="66">
        <v>12</v>
      </c>
      <c r="Q1656" s="65">
        <f>+IFERROR(VLOOKUP(Z1656, fechas!$B$1:$C$1036, 2,FALSE), " ")</f>
        <v>45845</v>
      </c>
      <c r="R1656" s="66" t="s">
        <v>35</v>
      </c>
      <c r="S1656" s="90">
        <v>45834</v>
      </c>
      <c r="T1656" s="66" t="s">
        <v>35</v>
      </c>
      <c r="U1656" s="65" t="s">
        <v>35</v>
      </c>
      <c r="V1656" s="66" t="s">
        <v>1083</v>
      </c>
      <c r="W1656" s="66"/>
      <c r="X1656" s="118">
        <f t="shared" si="105"/>
        <v>0</v>
      </c>
      <c r="Y1656" s="119">
        <f>+IFERROR(VLOOKUP(G1656,fechas!$A$1:$D$292,2,FALSE), " ")</f>
        <v>157</v>
      </c>
      <c r="Z1656" s="119">
        <f t="shared" si="106"/>
        <v>169</v>
      </c>
      <c r="AA1656" s="120" t="str">
        <f>+IFERROR(IF(S1656&gt;0," ",Q1656-variables!$C$9)," ")</f>
        <v xml:space="preserve"> </v>
      </c>
    </row>
    <row r="1657" spans="2:27" s="121" customFormat="1" ht="24.95" hidden="1" customHeight="1">
      <c r="B1657" s="66">
        <f t="shared" si="107"/>
        <v>1654</v>
      </c>
      <c r="C1657" s="72" t="s">
        <v>5797</v>
      </c>
      <c r="D1657" s="73" t="s">
        <v>5798</v>
      </c>
      <c r="E1657" s="73" t="s">
        <v>5799</v>
      </c>
      <c r="F1657" s="66" t="s">
        <v>31</v>
      </c>
      <c r="G1657" s="116">
        <v>45827</v>
      </c>
      <c r="H1657" s="116">
        <v>45827</v>
      </c>
      <c r="I1657" s="116">
        <v>45827</v>
      </c>
      <c r="J1657" s="117" t="s">
        <v>5184</v>
      </c>
      <c r="K1657" s="64" t="s">
        <v>33</v>
      </c>
      <c r="L1657" s="64"/>
      <c r="M1657" s="64"/>
      <c r="N1657" s="66" t="s">
        <v>34</v>
      </c>
      <c r="O1657" s="66">
        <f t="shared" si="108"/>
        <v>5</v>
      </c>
      <c r="P1657" s="66">
        <v>12</v>
      </c>
      <c r="Q1657" s="65">
        <f>+IFERROR(VLOOKUP(Z1657, fechas!$B$1:$C$1036, 2,FALSE), " ")</f>
        <v>45845</v>
      </c>
      <c r="R1657" s="66" t="s">
        <v>35</v>
      </c>
      <c r="S1657" s="90">
        <v>45832</v>
      </c>
      <c r="T1657" s="66" t="s">
        <v>35</v>
      </c>
      <c r="U1657" s="65" t="s">
        <v>35</v>
      </c>
      <c r="V1657" s="66" t="s">
        <v>5800</v>
      </c>
      <c r="W1657" s="66"/>
      <c r="X1657" s="118">
        <f t="shared" si="105"/>
        <v>0</v>
      </c>
      <c r="Y1657" s="119">
        <f>+IFERROR(VLOOKUP(G1657,fechas!$A$1:$D$292,2,FALSE), " ")</f>
        <v>157</v>
      </c>
      <c r="Z1657" s="119">
        <f t="shared" si="106"/>
        <v>169</v>
      </c>
      <c r="AA1657" s="120" t="str">
        <f>+IFERROR(IF(S1657&gt;0," ",Q1657-variables!$C$9)," ")</f>
        <v xml:space="preserve"> </v>
      </c>
    </row>
    <row r="1658" spans="2:27" s="121" customFormat="1" ht="24.95" hidden="1" customHeight="1">
      <c r="B1658" s="66">
        <f t="shared" si="107"/>
        <v>1655</v>
      </c>
      <c r="C1658" s="72" t="s">
        <v>5801</v>
      </c>
      <c r="D1658" s="73" t="s">
        <v>5802</v>
      </c>
      <c r="E1658" s="73" t="s">
        <v>5803</v>
      </c>
      <c r="F1658" s="66" t="s">
        <v>31</v>
      </c>
      <c r="G1658" s="116">
        <v>45827</v>
      </c>
      <c r="H1658" s="116">
        <v>45827</v>
      </c>
      <c r="I1658" s="116">
        <v>45827</v>
      </c>
      <c r="J1658" s="117" t="s">
        <v>5184</v>
      </c>
      <c r="K1658" s="64" t="s">
        <v>2749</v>
      </c>
      <c r="L1658" s="64" t="s">
        <v>2750</v>
      </c>
      <c r="M1658" s="64" t="s">
        <v>47</v>
      </c>
      <c r="N1658" s="66" t="s">
        <v>34</v>
      </c>
      <c r="O1658" s="66">
        <f t="shared" si="108"/>
        <v>26</v>
      </c>
      <c r="P1658" s="66">
        <v>12</v>
      </c>
      <c r="Q1658" s="65">
        <f>+IFERROR(VLOOKUP(Z1658, fechas!$B$1:$C$1036, 2,FALSE), " ")</f>
        <v>45845</v>
      </c>
      <c r="R1658" s="66" t="s">
        <v>5804</v>
      </c>
      <c r="S1658" s="90">
        <v>45853</v>
      </c>
      <c r="T1658" s="66" t="s">
        <v>5805</v>
      </c>
      <c r="U1658" s="65">
        <v>45968</v>
      </c>
      <c r="V1658" s="66"/>
      <c r="W1658" s="66"/>
      <c r="X1658" s="118">
        <f t="shared" si="105"/>
        <v>0</v>
      </c>
      <c r="Y1658" s="119">
        <f>+IFERROR(VLOOKUP(G1658,fechas!$A$1:$D$292,2,FALSE), " ")</f>
        <v>157</v>
      </c>
      <c r="Z1658" s="119">
        <f t="shared" si="106"/>
        <v>169</v>
      </c>
      <c r="AA1658" s="120" t="str">
        <f>+IFERROR(IF(S1658&gt;0," ",Q1658-variables!$C$9)," ")</f>
        <v xml:space="preserve"> </v>
      </c>
    </row>
    <row r="1659" spans="2:27" s="121" customFormat="1" ht="24.95" hidden="1" customHeight="1">
      <c r="B1659" s="66">
        <f t="shared" si="107"/>
        <v>1656</v>
      </c>
      <c r="C1659" s="72" t="s">
        <v>5806</v>
      </c>
      <c r="D1659" s="73" t="s">
        <v>1374</v>
      </c>
      <c r="E1659" s="73" t="s">
        <v>5629</v>
      </c>
      <c r="F1659" s="66" t="s">
        <v>61</v>
      </c>
      <c r="G1659" s="116">
        <v>45827</v>
      </c>
      <c r="H1659" s="116">
        <v>45827</v>
      </c>
      <c r="I1659" s="116">
        <v>45827</v>
      </c>
      <c r="J1659" s="117" t="s">
        <v>5184</v>
      </c>
      <c r="K1659" s="64" t="s">
        <v>1727</v>
      </c>
      <c r="L1659" s="64" t="s">
        <v>2713</v>
      </c>
      <c r="M1659" s="64" t="s">
        <v>276</v>
      </c>
      <c r="N1659" s="66" t="s">
        <v>34</v>
      </c>
      <c r="O1659" s="66">
        <f t="shared" si="108"/>
        <v>6</v>
      </c>
      <c r="P1659" s="66">
        <v>12</v>
      </c>
      <c r="Q1659" s="65">
        <f>+IFERROR(VLOOKUP(Z1659, fechas!$B$1:$C$1036, 2,FALSE), " ")</f>
        <v>45845</v>
      </c>
      <c r="R1659" s="66" t="s">
        <v>5807</v>
      </c>
      <c r="S1659" s="90">
        <v>45833</v>
      </c>
      <c r="T1659" s="66" t="s">
        <v>35</v>
      </c>
      <c r="U1659" s="65" t="s">
        <v>35</v>
      </c>
      <c r="V1659" s="66" t="s">
        <v>2908</v>
      </c>
      <c r="W1659" s="66"/>
      <c r="X1659" s="118">
        <f t="shared" si="105"/>
        <v>0</v>
      </c>
      <c r="Y1659" s="119">
        <f>+IFERROR(VLOOKUP(G1659,fechas!$A$1:$D$292,2,FALSE), " ")</f>
        <v>157</v>
      </c>
      <c r="Z1659" s="119">
        <f t="shared" si="106"/>
        <v>169</v>
      </c>
      <c r="AA1659" s="120" t="str">
        <f>+IFERROR(IF(S1659&gt;0," ",Q1659-variables!$C$9)," ")</f>
        <v xml:space="preserve"> </v>
      </c>
    </row>
    <row r="1660" spans="2:27" s="121" customFormat="1" ht="24.95" hidden="1" customHeight="1">
      <c r="B1660" s="66">
        <f t="shared" si="107"/>
        <v>1657</v>
      </c>
      <c r="C1660" s="72" t="s">
        <v>5808</v>
      </c>
      <c r="D1660" s="73" t="s">
        <v>5809</v>
      </c>
      <c r="E1660" s="73" t="s">
        <v>5810</v>
      </c>
      <c r="F1660" s="66" t="s">
        <v>31</v>
      </c>
      <c r="G1660" s="116">
        <v>45827</v>
      </c>
      <c r="H1660" s="116">
        <v>45827</v>
      </c>
      <c r="I1660" s="116">
        <v>45827</v>
      </c>
      <c r="J1660" s="117" t="s">
        <v>5184</v>
      </c>
      <c r="K1660" s="64" t="s">
        <v>33</v>
      </c>
      <c r="L1660" s="64"/>
      <c r="M1660" s="64"/>
      <c r="N1660" s="66" t="s">
        <v>34</v>
      </c>
      <c r="O1660" s="66">
        <f t="shared" si="108"/>
        <v>6</v>
      </c>
      <c r="P1660" s="66">
        <v>12</v>
      </c>
      <c r="Q1660" s="65">
        <f>+IFERROR(VLOOKUP(Z1660, fechas!$B$1:$C$1036, 2,FALSE), " ")</f>
        <v>45845</v>
      </c>
      <c r="R1660" s="66" t="s">
        <v>35</v>
      </c>
      <c r="S1660" s="90">
        <v>45833</v>
      </c>
      <c r="T1660" s="66" t="s">
        <v>35</v>
      </c>
      <c r="U1660" s="65" t="s">
        <v>35</v>
      </c>
      <c r="V1660" s="66" t="s">
        <v>409</v>
      </c>
      <c r="W1660" s="66"/>
      <c r="X1660" s="118">
        <f t="shared" si="105"/>
        <v>0</v>
      </c>
      <c r="Y1660" s="119">
        <f>+IFERROR(VLOOKUP(G1660,fechas!$A$1:$D$292,2,FALSE), " ")</f>
        <v>157</v>
      </c>
      <c r="Z1660" s="119">
        <f t="shared" si="106"/>
        <v>169</v>
      </c>
      <c r="AA1660" s="120" t="str">
        <f>+IFERROR(IF(S1660&gt;0," ",Q1660-variables!$C$9)," ")</f>
        <v xml:space="preserve"> </v>
      </c>
    </row>
    <row r="1661" spans="2:27" s="121" customFormat="1" ht="24.95" hidden="1" customHeight="1">
      <c r="B1661" s="66">
        <f t="shared" si="107"/>
        <v>1658</v>
      </c>
      <c r="C1661" s="72" t="s">
        <v>5811</v>
      </c>
      <c r="D1661" s="73" t="s">
        <v>5812</v>
      </c>
      <c r="E1661" s="73" t="s">
        <v>4203</v>
      </c>
      <c r="F1661" s="66" t="s">
        <v>31</v>
      </c>
      <c r="G1661" s="116">
        <v>45827</v>
      </c>
      <c r="H1661" s="116">
        <v>45827</v>
      </c>
      <c r="I1661" s="116">
        <v>45827</v>
      </c>
      <c r="J1661" s="117" t="s">
        <v>5184</v>
      </c>
      <c r="K1661" s="64" t="s">
        <v>2670</v>
      </c>
      <c r="L1661" s="64"/>
      <c r="M1661" s="64"/>
      <c r="N1661" s="66" t="s">
        <v>108</v>
      </c>
      <c r="O1661" s="66">
        <f t="shared" si="108"/>
        <v>1</v>
      </c>
      <c r="P1661" s="66">
        <v>12</v>
      </c>
      <c r="Q1661" s="65">
        <f>+IFERROR(VLOOKUP(Z1661, fechas!$B$1:$C$1036, 2,FALSE), " ")</f>
        <v>45845</v>
      </c>
      <c r="R1661" s="66" t="s">
        <v>35</v>
      </c>
      <c r="S1661" s="90">
        <v>45828</v>
      </c>
      <c r="T1661" s="66" t="s">
        <v>35</v>
      </c>
      <c r="U1661" s="66" t="s">
        <v>35</v>
      </c>
      <c r="V1661" s="66" t="s">
        <v>5813</v>
      </c>
      <c r="W1661" s="66"/>
      <c r="X1661" s="118">
        <f t="shared" si="105"/>
        <v>0</v>
      </c>
      <c r="Y1661" s="119">
        <f>+IFERROR(VLOOKUP(G1661,fechas!$A$1:$D$292,2,FALSE), " ")</f>
        <v>157</v>
      </c>
      <c r="Z1661" s="119">
        <f t="shared" si="106"/>
        <v>169</v>
      </c>
      <c r="AA1661" s="120" t="str">
        <f>+IFERROR(IF(S1661&gt;0," ",Q1661-variables!$C$9)," ")</f>
        <v xml:space="preserve"> </v>
      </c>
    </row>
    <row r="1662" spans="2:27" s="121" customFormat="1" ht="24.95" hidden="1" customHeight="1">
      <c r="B1662" s="66">
        <f t="shared" si="107"/>
        <v>1659</v>
      </c>
      <c r="C1662" s="72" t="s">
        <v>5814</v>
      </c>
      <c r="D1662" s="73" t="s">
        <v>5815</v>
      </c>
      <c r="E1662" s="73" t="s">
        <v>5816</v>
      </c>
      <c r="F1662" s="66" t="s">
        <v>31</v>
      </c>
      <c r="G1662" s="116">
        <v>45826</v>
      </c>
      <c r="H1662" s="116">
        <v>45826</v>
      </c>
      <c r="I1662" s="116">
        <v>45828</v>
      </c>
      <c r="J1662" s="117" t="s">
        <v>5184</v>
      </c>
      <c r="K1662" s="64" t="s">
        <v>33</v>
      </c>
      <c r="L1662" s="64"/>
      <c r="M1662" s="64"/>
      <c r="N1662" s="66" t="s">
        <v>34</v>
      </c>
      <c r="O1662" s="66">
        <f t="shared" si="108"/>
        <v>6</v>
      </c>
      <c r="P1662" s="66">
        <v>12</v>
      </c>
      <c r="Q1662" s="65">
        <f>+IFERROR(VLOOKUP(Z1662, fechas!$B$1:$C$1036, 2,FALSE), " ")</f>
        <v>45842</v>
      </c>
      <c r="R1662" s="66" t="s">
        <v>35</v>
      </c>
      <c r="S1662" s="90">
        <v>45832</v>
      </c>
      <c r="T1662" s="66" t="s">
        <v>35</v>
      </c>
      <c r="U1662" s="65" t="s">
        <v>35</v>
      </c>
      <c r="V1662" s="66" t="s">
        <v>5817</v>
      </c>
      <c r="W1662" s="66"/>
      <c r="X1662" s="118">
        <f t="shared" si="105"/>
        <v>0</v>
      </c>
      <c r="Y1662" s="119">
        <f>+IFERROR(VLOOKUP(G1662,fechas!$A$1:$D$292,2,FALSE), " ")</f>
        <v>156</v>
      </c>
      <c r="Z1662" s="119">
        <f t="shared" si="106"/>
        <v>168</v>
      </c>
      <c r="AA1662" s="120" t="str">
        <f>+IFERROR(IF(S1662&gt;0," ",Q1662-variables!$C$9)," ")</f>
        <v xml:space="preserve"> </v>
      </c>
    </row>
    <row r="1663" spans="2:27" s="121" customFormat="1" ht="24.95" hidden="1" customHeight="1">
      <c r="B1663" s="66">
        <f t="shared" si="107"/>
        <v>1660</v>
      </c>
      <c r="C1663" s="72" t="s">
        <v>5818</v>
      </c>
      <c r="D1663" s="73" t="s">
        <v>5819</v>
      </c>
      <c r="E1663" s="73" t="s">
        <v>5820</v>
      </c>
      <c r="F1663" s="66" t="s">
        <v>31</v>
      </c>
      <c r="G1663" s="116">
        <v>45828</v>
      </c>
      <c r="H1663" s="116">
        <v>45828</v>
      </c>
      <c r="I1663" s="116">
        <v>45828</v>
      </c>
      <c r="J1663" s="117" t="s">
        <v>5184</v>
      </c>
      <c r="K1663" s="64" t="s">
        <v>1896</v>
      </c>
      <c r="L1663" s="64" t="s">
        <v>2713</v>
      </c>
      <c r="M1663" s="64" t="s">
        <v>276</v>
      </c>
      <c r="N1663" s="66" t="s">
        <v>34</v>
      </c>
      <c r="O1663" s="66">
        <f t="shared" si="108"/>
        <v>37</v>
      </c>
      <c r="P1663" s="66">
        <v>12</v>
      </c>
      <c r="Q1663" s="65">
        <f>+IFERROR(VLOOKUP(Z1663, fechas!$B$1:$C$1036, 2,FALSE), " ")</f>
        <v>45846</v>
      </c>
      <c r="R1663" s="66" t="s">
        <v>5821</v>
      </c>
      <c r="S1663" s="90">
        <v>45865</v>
      </c>
      <c r="T1663" s="66" t="s">
        <v>5822</v>
      </c>
      <c r="U1663" s="65">
        <v>45834</v>
      </c>
      <c r="V1663" s="66"/>
      <c r="W1663" s="66"/>
      <c r="X1663" s="118">
        <f t="shared" si="105"/>
        <v>0</v>
      </c>
      <c r="Y1663" s="119">
        <f>+IFERROR(VLOOKUP(G1663,fechas!$A$1:$D$292,2,FALSE), " ")</f>
        <v>158</v>
      </c>
      <c r="Z1663" s="119">
        <f t="shared" si="106"/>
        <v>170</v>
      </c>
      <c r="AA1663" s="120" t="str">
        <f>+IFERROR(IF(S1663&gt;0," ",Q1663-variables!$C$9)," ")</f>
        <v xml:space="preserve"> </v>
      </c>
    </row>
    <row r="1664" spans="2:27" s="121" customFormat="1" ht="24.95" hidden="1" customHeight="1">
      <c r="B1664" s="66">
        <f t="shared" si="107"/>
        <v>1661</v>
      </c>
      <c r="C1664" s="72" t="s">
        <v>5823</v>
      </c>
      <c r="D1664" s="73" t="s">
        <v>5824</v>
      </c>
      <c r="E1664" s="73" t="s">
        <v>370</v>
      </c>
      <c r="F1664" s="66" t="s">
        <v>31</v>
      </c>
      <c r="G1664" s="116">
        <v>45828</v>
      </c>
      <c r="H1664" s="116">
        <v>45828</v>
      </c>
      <c r="I1664" s="116">
        <v>45828</v>
      </c>
      <c r="J1664" s="117" t="s">
        <v>5184</v>
      </c>
      <c r="K1664" s="64" t="s">
        <v>1087</v>
      </c>
      <c r="L1664" s="64" t="s">
        <v>47</v>
      </c>
      <c r="M1664" s="64" t="s">
        <v>202</v>
      </c>
      <c r="N1664" s="66" t="s">
        <v>34</v>
      </c>
      <c r="O1664" s="66">
        <f t="shared" si="108"/>
        <v>11</v>
      </c>
      <c r="P1664" s="66">
        <v>12</v>
      </c>
      <c r="Q1664" s="65">
        <f>+IFERROR(VLOOKUP(Z1664, fechas!$B$1:$C$1036, 2,FALSE), " ")</f>
        <v>45846</v>
      </c>
      <c r="R1664" s="66" t="s">
        <v>5825</v>
      </c>
      <c r="S1664" s="90">
        <v>45839</v>
      </c>
      <c r="T1664" s="66" t="s">
        <v>35</v>
      </c>
      <c r="U1664" s="65" t="s">
        <v>35</v>
      </c>
      <c r="V1664" s="66"/>
      <c r="W1664" s="66"/>
      <c r="X1664" s="118">
        <f t="shared" si="105"/>
        <v>0</v>
      </c>
      <c r="Y1664" s="119">
        <f>+IFERROR(VLOOKUP(G1664,fechas!$A$1:$D$292,2,FALSE), " ")</f>
        <v>158</v>
      </c>
      <c r="Z1664" s="119">
        <f t="shared" si="106"/>
        <v>170</v>
      </c>
      <c r="AA1664" s="120" t="str">
        <f>+IFERROR(IF(S1664&gt;0," ",Q1664-variables!$C$9)," ")</f>
        <v xml:space="preserve"> </v>
      </c>
    </row>
    <row r="1665" spans="2:28" s="121" customFormat="1" ht="24.95" hidden="1" customHeight="1">
      <c r="B1665" s="66">
        <f t="shared" si="107"/>
        <v>1662</v>
      </c>
      <c r="C1665" s="72" t="s">
        <v>5826</v>
      </c>
      <c r="D1665" s="73" t="s">
        <v>5827</v>
      </c>
      <c r="E1665" s="73" t="s">
        <v>5828</v>
      </c>
      <c r="F1665" s="66" t="s">
        <v>31</v>
      </c>
      <c r="G1665" s="116">
        <v>45828</v>
      </c>
      <c r="H1665" s="116">
        <v>45828</v>
      </c>
      <c r="I1665" s="116">
        <v>45828</v>
      </c>
      <c r="J1665" s="117" t="s">
        <v>5184</v>
      </c>
      <c r="K1665" s="64" t="s">
        <v>33</v>
      </c>
      <c r="L1665" s="64"/>
      <c r="M1665" s="64"/>
      <c r="N1665" s="66" t="s">
        <v>34</v>
      </c>
      <c r="O1665" s="66">
        <f t="shared" si="108"/>
        <v>4</v>
      </c>
      <c r="P1665" s="66">
        <v>12</v>
      </c>
      <c r="Q1665" s="65">
        <f>+IFERROR(VLOOKUP(Z1665, fechas!$B$1:$C$1036, 2,FALSE), " ")</f>
        <v>45846</v>
      </c>
      <c r="R1665" s="66" t="s">
        <v>35</v>
      </c>
      <c r="S1665" s="90">
        <v>45832</v>
      </c>
      <c r="T1665" s="66" t="s">
        <v>35</v>
      </c>
      <c r="U1665" s="65" t="s">
        <v>35</v>
      </c>
      <c r="V1665" s="66" t="s">
        <v>2433</v>
      </c>
      <c r="W1665" s="66"/>
      <c r="X1665" s="118">
        <f t="shared" si="105"/>
        <v>0</v>
      </c>
      <c r="Y1665" s="119">
        <f>+IFERROR(VLOOKUP(G1665,fechas!$A$1:$D$292,2,FALSE), " ")</f>
        <v>158</v>
      </c>
      <c r="Z1665" s="119">
        <f t="shared" si="106"/>
        <v>170</v>
      </c>
      <c r="AA1665" s="120" t="str">
        <f>+IFERROR(IF(S1665&gt;0," ",Q1665-variables!$C$9)," ")</f>
        <v xml:space="preserve"> </v>
      </c>
    </row>
    <row r="1666" spans="2:28" s="121" customFormat="1" ht="24.95" hidden="1" customHeight="1">
      <c r="B1666" s="66">
        <f t="shared" si="107"/>
        <v>1663</v>
      </c>
      <c r="C1666" s="72" t="s">
        <v>5829</v>
      </c>
      <c r="D1666" s="73" t="s">
        <v>5830</v>
      </c>
      <c r="E1666" s="73" t="s">
        <v>5831</v>
      </c>
      <c r="F1666" s="66" t="s">
        <v>31</v>
      </c>
      <c r="G1666" s="116">
        <v>45828</v>
      </c>
      <c r="H1666" s="116">
        <v>45828</v>
      </c>
      <c r="I1666" s="116">
        <v>45828</v>
      </c>
      <c r="J1666" s="117" t="s">
        <v>5184</v>
      </c>
      <c r="K1666" s="64" t="s">
        <v>33</v>
      </c>
      <c r="L1666" s="64"/>
      <c r="M1666" s="64"/>
      <c r="N1666" s="66" t="s">
        <v>34</v>
      </c>
      <c r="O1666" s="66">
        <f t="shared" si="108"/>
        <v>0</v>
      </c>
      <c r="P1666" s="66">
        <v>12</v>
      </c>
      <c r="Q1666" s="65">
        <f>+IFERROR(VLOOKUP(Z1666, fechas!$B$1:$C$1036, 2,FALSE), " ")</f>
        <v>45846</v>
      </c>
      <c r="R1666" s="66" t="s">
        <v>35</v>
      </c>
      <c r="S1666" s="90">
        <v>45828</v>
      </c>
      <c r="T1666" s="66" t="s">
        <v>35</v>
      </c>
      <c r="U1666" s="65" t="s">
        <v>35</v>
      </c>
      <c r="V1666" s="66" t="s">
        <v>383</v>
      </c>
      <c r="W1666" s="66"/>
      <c r="X1666" s="118">
        <f t="shared" si="105"/>
        <v>0</v>
      </c>
      <c r="Y1666" s="119">
        <f>+IFERROR(VLOOKUP(G1666,fechas!$A$1:$D$292,2,FALSE), " ")</f>
        <v>158</v>
      </c>
      <c r="Z1666" s="119">
        <f t="shared" si="106"/>
        <v>170</v>
      </c>
      <c r="AA1666" s="120" t="str">
        <f>+IFERROR(IF(S1666&gt;0," ",Q1666-variables!$C$9)," ")</f>
        <v xml:space="preserve"> </v>
      </c>
    </row>
    <row r="1667" spans="2:28" s="121" customFormat="1" ht="24.95" hidden="1" customHeight="1">
      <c r="B1667" s="66">
        <f t="shared" si="107"/>
        <v>1664</v>
      </c>
      <c r="C1667" s="72" t="s">
        <v>5832</v>
      </c>
      <c r="D1667" s="73" t="s">
        <v>5833</v>
      </c>
      <c r="E1667" s="73" t="s">
        <v>5834</v>
      </c>
      <c r="F1667" s="66" t="s">
        <v>31</v>
      </c>
      <c r="G1667" s="116">
        <v>45828</v>
      </c>
      <c r="H1667" s="116">
        <v>45828</v>
      </c>
      <c r="I1667" s="116">
        <v>45828</v>
      </c>
      <c r="J1667" s="117" t="s">
        <v>5184</v>
      </c>
      <c r="K1667" s="64" t="s">
        <v>33</v>
      </c>
      <c r="L1667" s="64"/>
      <c r="M1667" s="64"/>
      <c r="N1667" s="66" t="s">
        <v>34</v>
      </c>
      <c r="O1667" s="66">
        <f t="shared" si="108"/>
        <v>0</v>
      </c>
      <c r="P1667" s="66">
        <v>12</v>
      </c>
      <c r="Q1667" s="65">
        <f>+IFERROR(VLOOKUP(Z1667, fechas!$B$1:$C$1036, 2,FALSE), " ")</f>
        <v>45846</v>
      </c>
      <c r="R1667" s="66" t="s">
        <v>35</v>
      </c>
      <c r="S1667" s="90">
        <v>45828</v>
      </c>
      <c r="T1667" s="66" t="s">
        <v>35</v>
      </c>
      <c r="U1667" s="65" t="s">
        <v>35</v>
      </c>
      <c r="V1667" s="66" t="s">
        <v>383</v>
      </c>
      <c r="W1667" s="66"/>
      <c r="X1667" s="118">
        <f t="shared" si="105"/>
        <v>0</v>
      </c>
      <c r="Y1667" s="119">
        <f>+IFERROR(VLOOKUP(G1667,fechas!$A$1:$D$292,2,FALSE), " ")</f>
        <v>158</v>
      </c>
      <c r="Z1667" s="119">
        <f t="shared" si="106"/>
        <v>170</v>
      </c>
      <c r="AA1667" s="120" t="str">
        <f>+IFERROR(IF(S1667&gt;0," ",Q1667-variables!$C$9)," ")</f>
        <v xml:space="preserve"> </v>
      </c>
    </row>
    <row r="1668" spans="2:28" s="121" customFormat="1" ht="24.95" hidden="1" customHeight="1">
      <c r="B1668" s="66">
        <f t="shared" si="107"/>
        <v>1665</v>
      </c>
      <c r="C1668" s="72" t="s">
        <v>5835</v>
      </c>
      <c r="D1668" s="73" t="s">
        <v>5836</v>
      </c>
      <c r="E1668" s="73" t="s">
        <v>5816</v>
      </c>
      <c r="F1668" s="66" t="s">
        <v>31</v>
      </c>
      <c r="G1668" s="116">
        <v>45826</v>
      </c>
      <c r="H1668" s="116">
        <v>45826</v>
      </c>
      <c r="I1668" s="116">
        <v>45828</v>
      </c>
      <c r="J1668" s="117" t="s">
        <v>5184</v>
      </c>
      <c r="K1668" s="64" t="s">
        <v>33</v>
      </c>
      <c r="L1668" s="64"/>
      <c r="M1668" s="64"/>
      <c r="N1668" s="66" t="s">
        <v>34</v>
      </c>
      <c r="O1668" s="66">
        <f t="shared" si="108"/>
        <v>6</v>
      </c>
      <c r="P1668" s="66">
        <v>12</v>
      </c>
      <c r="Q1668" s="65">
        <f>+IFERROR(VLOOKUP(Z1668, fechas!$B$1:$C$1036, 2,FALSE), " ")</f>
        <v>45842</v>
      </c>
      <c r="R1668" s="66" t="s">
        <v>35</v>
      </c>
      <c r="S1668" s="90">
        <v>45832</v>
      </c>
      <c r="T1668" s="66" t="s">
        <v>35</v>
      </c>
      <c r="U1668" s="65" t="s">
        <v>35</v>
      </c>
      <c r="V1668" s="66" t="s">
        <v>3157</v>
      </c>
      <c r="W1668" s="66"/>
      <c r="X1668" s="118">
        <f t="shared" ref="X1668:X1731" si="109">IF(N1668="PENDIENTE",1,0)</f>
        <v>0</v>
      </c>
      <c r="Y1668" s="119">
        <f>+IFERROR(VLOOKUP(G1668,fechas!$A$1:$D$292,2,FALSE), " ")</f>
        <v>156</v>
      </c>
      <c r="Z1668" s="119">
        <f t="shared" ref="Z1668:Z1731" si="110">+IFERROR(Y1668+P1668, " ")</f>
        <v>168</v>
      </c>
      <c r="AA1668" s="120" t="str">
        <f>+IFERROR(IF(S1668&gt;0," ",Q1668-variables!$C$9)," ")</f>
        <v xml:space="preserve"> </v>
      </c>
    </row>
    <row r="1669" spans="2:28" s="121" customFormat="1" ht="24.95" hidden="1" customHeight="1">
      <c r="B1669" s="66">
        <f t="shared" si="107"/>
        <v>1666</v>
      </c>
      <c r="C1669" s="72" t="s">
        <v>5837</v>
      </c>
      <c r="D1669" s="73" t="s">
        <v>5838</v>
      </c>
      <c r="E1669" s="73" t="s">
        <v>3330</v>
      </c>
      <c r="F1669" s="66" t="s">
        <v>31</v>
      </c>
      <c r="G1669" s="116">
        <v>45826</v>
      </c>
      <c r="H1669" s="116">
        <v>45826</v>
      </c>
      <c r="I1669" s="116">
        <v>45828</v>
      </c>
      <c r="J1669" s="117" t="s">
        <v>5184</v>
      </c>
      <c r="K1669" s="64" t="s">
        <v>33</v>
      </c>
      <c r="L1669" s="64"/>
      <c r="M1669" s="64"/>
      <c r="N1669" s="66" t="s">
        <v>34</v>
      </c>
      <c r="O1669" s="66">
        <f t="shared" si="108"/>
        <v>6</v>
      </c>
      <c r="P1669" s="66">
        <v>12</v>
      </c>
      <c r="Q1669" s="65">
        <f>+IFERROR(VLOOKUP(Z1669, fechas!$B$1:$C$1036, 2,FALSE), " ")</f>
        <v>45842</v>
      </c>
      <c r="R1669" s="66" t="s">
        <v>35</v>
      </c>
      <c r="S1669" s="90">
        <v>45832</v>
      </c>
      <c r="T1669" s="66" t="s">
        <v>35</v>
      </c>
      <c r="U1669" s="65" t="s">
        <v>35</v>
      </c>
      <c r="V1669" s="66" t="s">
        <v>3353</v>
      </c>
      <c r="W1669" s="66"/>
      <c r="X1669" s="118">
        <f t="shared" si="109"/>
        <v>0</v>
      </c>
      <c r="Y1669" s="119">
        <f>+IFERROR(VLOOKUP(G1669,fechas!$A$1:$D$292,2,FALSE), " ")</f>
        <v>156</v>
      </c>
      <c r="Z1669" s="119">
        <f t="shared" si="110"/>
        <v>168</v>
      </c>
      <c r="AA1669" s="120" t="str">
        <f>+IFERROR(IF(S1669&gt;0," ",Q1669-variables!$C$9)," ")</f>
        <v xml:space="preserve"> </v>
      </c>
    </row>
    <row r="1670" spans="2:28" s="121" customFormat="1" ht="24.95" hidden="1" customHeight="1">
      <c r="B1670" s="66">
        <f t="shared" si="107"/>
        <v>1667</v>
      </c>
      <c r="C1670" s="72" t="s">
        <v>5839</v>
      </c>
      <c r="D1670" s="73" t="s">
        <v>5840</v>
      </c>
      <c r="E1670" s="73" t="s">
        <v>590</v>
      </c>
      <c r="F1670" s="66" t="s">
        <v>31</v>
      </c>
      <c r="G1670" s="116">
        <v>45826</v>
      </c>
      <c r="H1670" s="116">
        <v>45826</v>
      </c>
      <c r="I1670" s="116">
        <v>45828</v>
      </c>
      <c r="J1670" s="117" t="s">
        <v>5184</v>
      </c>
      <c r="K1670" s="64" t="s">
        <v>1087</v>
      </c>
      <c r="L1670" s="64" t="s">
        <v>47</v>
      </c>
      <c r="M1670" s="64" t="s">
        <v>202</v>
      </c>
      <c r="N1670" s="66" t="s">
        <v>34</v>
      </c>
      <c r="O1670" s="66">
        <f t="shared" si="108"/>
        <v>15</v>
      </c>
      <c r="P1670" s="66">
        <v>12</v>
      </c>
      <c r="Q1670" s="65">
        <f>+IFERROR(VLOOKUP(Z1670, fechas!$B$1:$C$1036, 2,FALSE), " ")</f>
        <v>45842</v>
      </c>
      <c r="R1670" s="66" t="s">
        <v>5841</v>
      </c>
      <c r="S1670" s="90">
        <v>45841</v>
      </c>
      <c r="T1670" s="66" t="s">
        <v>5842</v>
      </c>
      <c r="U1670" s="65">
        <v>45839</v>
      </c>
      <c r="V1670" s="66"/>
      <c r="W1670" s="66"/>
      <c r="X1670" s="118">
        <f t="shared" si="109"/>
        <v>0</v>
      </c>
      <c r="Y1670" s="119">
        <f>+IFERROR(VLOOKUP(G1670,fechas!$A$1:$D$292,2,FALSE), " ")</f>
        <v>156</v>
      </c>
      <c r="Z1670" s="119">
        <f t="shared" si="110"/>
        <v>168</v>
      </c>
      <c r="AA1670" s="120" t="str">
        <f>+IFERROR(IF(S1670&gt;0," ",Q1670-variables!$C$9)," ")</f>
        <v xml:space="preserve"> </v>
      </c>
    </row>
    <row r="1671" spans="2:28" s="121" customFormat="1" ht="24.95" hidden="1" customHeight="1">
      <c r="B1671" s="66">
        <f t="shared" si="107"/>
        <v>1668</v>
      </c>
      <c r="C1671" s="72" t="s">
        <v>5843</v>
      </c>
      <c r="D1671" s="73" t="s">
        <v>5844</v>
      </c>
      <c r="E1671" s="73" t="s">
        <v>1821</v>
      </c>
      <c r="F1671" s="66" t="s">
        <v>31</v>
      </c>
      <c r="G1671" s="116">
        <v>45826</v>
      </c>
      <c r="H1671" s="116">
        <v>45826</v>
      </c>
      <c r="I1671" s="116">
        <v>45828</v>
      </c>
      <c r="J1671" s="117" t="s">
        <v>5184</v>
      </c>
      <c r="K1671" s="64" t="s">
        <v>1896</v>
      </c>
      <c r="L1671" s="64" t="s">
        <v>2713</v>
      </c>
      <c r="M1671" s="64" t="s">
        <v>276</v>
      </c>
      <c r="N1671" s="66" t="s">
        <v>34</v>
      </c>
      <c r="O1671" s="66">
        <f t="shared" si="108"/>
        <v>9</v>
      </c>
      <c r="P1671" s="66">
        <v>12</v>
      </c>
      <c r="Q1671" s="65">
        <f>+IFERROR(VLOOKUP(Z1671, fechas!$B$1:$C$1036, 2,FALSE), " ")</f>
        <v>45842</v>
      </c>
      <c r="R1671" s="66" t="s">
        <v>5845</v>
      </c>
      <c r="S1671" s="90">
        <v>45835</v>
      </c>
      <c r="T1671" s="66" t="s">
        <v>35</v>
      </c>
      <c r="U1671" s="65" t="s">
        <v>35</v>
      </c>
      <c r="V1671" s="66" t="s">
        <v>1898</v>
      </c>
      <c r="W1671" s="66"/>
      <c r="X1671" s="118">
        <f t="shared" si="109"/>
        <v>0</v>
      </c>
      <c r="Y1671" s="119">
        <f>+IFERROR(VLOOKUP(G1671,fechas!$A$1:$D$292,2,FALSE), " ")</f>
        <v>156</v>
      </c>
      <c r="Z1671" s="119">
        <f t="shared" si="110"/>
        <v>168</v>
      </c>
      <c r="AA1671" s="120" t="str">
        <f>+IFERROR(IF(S1671&gt;0," ",Q1671-variables!$C$9)," ")</f>
        <v xml:space="preserve"> </v>
      </c>
    </row>
    <row r="1672" spans="2:28" s="121" customFormat="1" ht="24.95" hidden="1" customHeight="1">
      <c r="B1672" s="66">
        <f t="shared" si="107"/>
        <v>1669</v>
      </c>
      <c r="C1672" s="72" t="s">
        <v>5846</v>
      </c>
      <c r="D1672" s="73" t="s">
        <v>5847</v>
      </c>
      <c r="E1672" s="73" t="s">
        <v>1821</v>
      </c>
      <c r="F1672" s="66" t="s">
        <v>31</v>
      </c>
      <c r="G1672" s="116">
        <v>45826</v>
      </c>
      <c r="H1672" s="116">
        <v>45826</v>
      </c>
      <c r="I1672" s="116">
        <v>45828</v>
      </c>
      <c r="J1672" s="117" t="s">
        <v>5184</v>
      </c>
      <c r="K1672" s="64" t="s">
        <v>1896</v>
      </c>
      <c r="L1672" s="64" t="s">
        <v>2713</v>
      </c>
      <c r="M1672" s="64" t="s">
        <v>276</v>
      </c>
      <c r="N1672" s="66" t="s">
        <v>34</v>
      </c>
      <c r="O1672" s="66">
        <f t="shared" si="108"/>
        <v>9</v>
      </c>
      <c r="P1672" s="66">
        <v>12</v>
      </c>
      <c r="Q1672" s="65">
        <f>+IFERROR(VLOOKUP(Z1672, fechas!$B$1:$C$1036, 2,FALSE), " ")</f>
        <v>45842</v>
      </c>
      <c r="R1672" s="66" t="s">
        <v>5845</v>
      </c>
      <c r="S1672" s="90">
        <v>45835</v>
      </c>
      <c r="T1672" s="66" t="s">
        <v>35</v>
      </c>
      <c r="U1672" s="65" t="s">
        <v>35</v>
      </c>
      <c r="V1672" s="66" t="s">
        <v>1898</v>
      </c>
      <c r="W1672" s="66"/>
      <c r="X1672" s="118">
        <f t="shared" si="109"/>
        <v>0</v>
      </c>
      <c r="Y1672" s="119">
        <f>+IFERROR(VLOOKUP(G1672,fechas!$A$1:$D$292,2,FALSE), " ")</f>
        <v>156</v>
      </c>
      <c r="Z1672" s="119">
        <f t="shared" si="110"/>
        <v>168</v>
      </c>
      <c r="AA1672" s="120" t="str">
        <f>+IFERROR(IF(S1672&gt;0," ",Q1672-variables!$C$9)," ")</f>
        <v xml:space="preserve"> </v>
      </c>
    </row>
    <row r="1673" spans="2:28" s="121" customFormat="1" ht="24.95" hidden="1" customHeight="1">
      <c r="B1673" s="66">
        <f t="shared" si="107"/>
        <v>1670</v>
      </c>
      <c r="C1673" s="72" t="s">
        <v>5848</v>
      </c>
      <c r="D1673" s="73" t="s">
        <v>5849</v>
      </c>
      <c r="E1673" s="73" t="s">
        <v>1588</v>
      </c>
      <c r="F1673" s="66" t="s">
        <v>31</v>
      </c>
      <c r="G1673" s="116">
        <v>45827</v>
      </c>
      <c r="H1673" s="116">
        <v>45828</v>
      </c>
      <c r="I1673" s="116">
        <v>45828</v>
      </c>
      <c r="J1673" s="117" t="s">
        <v>5184</v>
      </c>
      <c r="K1673" s="64" t="s">
        <v>1954</v>
      </c>
      <c r="L1673" s="64" t="s">
        <v>47</v>
      </c>
      <c r="M1673" s="64" t="s">
        <v>202</v>
      </c>
      <c r="N1673" s="66" t="s">
        <v>34</v>
      </c>
      <c r="O1673" s="66">
        <f t="shared" si="108"/>
        <v>14</v>
      </c>
      <c r="P1673" s="66">
        <v>12</v>
      </c>
      <c r="Q1673" s="65">
        <f>+IFERROR(VLOOKUP(Z1673, fechas!$B$1:$C$1036, 2,FALSE), " ")</f>
        <v>45845</v>
      </c>
      <c r="R1673" s="66" t="s">
        <v>5850</v>
      </c>
      <c r="S1673" s="90">
        <v>45841</v>
      </c>
      <c r="T1673" s="66" t="s">
        <v>35</v>
      </c>
      <c r="U1673" s="65" t="s">
        <v>35</v>
      </c>
      <c r="V1673" s="66"/>
      <c r="W1673" s="66"/>
      <c r="X1673" s="118">
        <f t="shared" si="109"/>
        <v>0</v>
      </c>
      <c r="Y1673" s="119">
        <f>+IFERROR(VLOOKUP(G1673,fechas!$A$1:$D$292,2,FALSE), " ")</f>
        <v>157</v>
      </c>
      <c r="Z1673" s="119">
        <f t="shared" si="110"/>
        <v>169</v>
      </c>
      <c r="AA1673" s="120" t="str">
        <f>+IFERROR(IF(S1673&gt;0," ",Q1673-variables!$C$9)," ")</f>
        <v xml:space="preserve"> </v>
      </c>
      <c r="AB1673" s="121" t="s">
        <v>5851</v>
      </c>
    </row>
    <row r="1674" spans="2:28" s="121" customFormat="1" ht="24.95" hidden="1" customHeight="1">
      <c r="B1674" s="66">
        <f t="shared" si="107"/>
        <v>1671</v>
      </c>
      <c r="C1674" s="72" t="s">
        <v>5852</v>
      </c>
      <c r="D1674" s="73" t="s">
        <v>5853</v>
      </c>
      <c r="E1674" s="73" t="s">
        <v>132</v>
      </c>
      <c r="F1674" s="66" t="s">
        <v>61</v>
      </c>
      <c r="G1674" s="116">
        <v>45828</v>
      </c>
      <c r="H1674" s="116">
        <v>45828</v>
      </c>
      <c r="I1674" s="116">
        <v>45828</v>
      </c>
      <c r="J1674" s="117" t="s">
        <v>5184</v>
      </c>
      <c r="K1674" s="64" t="s">
        <v>33</v>
      </c>
      <c r="L1674" s="64"/>
      <c r="M1674" s="64"/>
      <c r="N1674" s="66" t="s">
        <v>34</v>
      </c>
      <c r="O1674" s="66">
        <f t="shared" si="108"/>
        <v>12</v>
      </c>
      <c r="P1674" s="66">
        <v>12</v>
      </c>
      <c r="Q1674" s="65">
        <v>45840</v>
      </c>
      <c r="R1674" s="66" t="s">
        <v>35</v>
      </c>
      <c r="S1674" s="90">
        <v>45840</v>
      </c>
      <c r="T1674" s="66" t="s">
        <v>35</v>
      </c>
      <c r="U1674" s="65" t="s">
        <v>35</v>
      </c>
      <c r="V1674" s="66" t="s">
        <v>5854</v>
      </c>
      <c r="W1674" s="66"/>
      <c r="X1674" s="118">
        <f t="shared" si="109"/>
        <v>0</v>
      </c>
      <c r="Y1674" s="119">
        <f>+IFERROR(VLOOKUP(G1674,fechas!$A$1:$D$292,2,FALSE), " ")</f>
        <v>158</v>
      </c>
      <c r="Z1674" s="119">
        <f t="shared" si="110"/>
        <v>170</v>
      </c>
      <c r="AA1674" s="120" t="str">
        <f>+IFERROR(IF(S1674&gt;0," ",Q1674-variables!$C$9)," ")</f>
        <v xml:space="preserve"> </v>
      </c>
    </row>
    <row r="1675" spans="2:28" s="121" customFormat="1" ht="24.95" hidden="1" customHeight="1">
      <c r="B1675" s="66">
        <f t="shared" si="107"/>
        <v>1672</v>
      </c>
      <c r="C1675" s="72" t="s">
        <v>5855</v>
      </c>
      <c r="D1675" s="73" t="s">
        <v>5856</v>
      </c>
      <c r="E1675" s="73" t="s">
        <v>157</v>
      </c>
      <c r="F1675" s="66" t="s">
        <v>61</v>
      </c>
      <c r="G1675" s="116">
        <v>45832</v>
      </c>
      <c r="H1675" s="116">
        <v>45832</v>
      </c>
      <c r="I1675" s="116">
        <v>45832</v>
      </c>
      <c r="J1675" s="117" t="s">
        <v>5184</v>
      </c>
      <c r="K1675" s="64" t="s">
        <v>1727</v>
      </c>
      <c r="L1675" s="64" t="s">
        <v>2713</v>
      </c>
      <c r="M1675" s="64" t="s">
        <v>276</v>
      </c>
      <c r="N1675" s="66" t="s">
        <v>34</v>
      </c>
      <c r="O1675" s="66">
        <f t="shared" si="108"/>
        <v>2</v>
      </c>
      <c r="P1675" s="66">
        <v>12</v>
      </c>
      <c r="Q1675" s="65">
        <f>+IFERROR(VLOOKUP(Z1675, fechas!$B$1:$C$1036, 2,FALSE), " ")</f>
        <v>45848</v>
      </c>
      <c r="R1675" s="66" t="s">
        <v>5857</v>
      </c>
      <c r="S1675" s="90">
        <v>45834</v>
      </c>
      <c r="T1675" s="66" t="s">
        <v>35</v>
      </c>
      <c r="U1675" s="65" t="s">
        <v>35</v>
      </c>
      <c r="V1675" s="66" t="s">
        <v>2908</v>
      </c>
      <c r="W1675" s="66"/>
      <c r="X1675" s="118">
        <f t="shared" si="109"/>
        <v>0</v>
      </c>
      <c r="Y1675" s="119">
        <f>+IFERROR(VLOOKUP(G1675,fechas!$A$1:$D$292,2,FALSE), " ")</f>
        <v>160</v>
      </c>
      <c r="Z1675" s="119">
        <f t="shared" si="110"/>
        <v>172</v>
      </c>
      <c r="AA1675" s="120" t="str">
        <f>+IFERROR(IF(S1675&gt;0," ",Q1675-variables!$C$9)," ")</f>
        <v xml:space="preserve"> </v>
      </c>
    </row>
    <row r="1676" spans="2:28" s="121" customFormat="1" ht="24.95" hidden="1" customHeight="1">
      <c r="B1676" s="66">
        <f t="shared" si="107"/>
        <v>1673</v>
      </c>
      <c r="C1676" s="72" t="s">
        <v>5858</v>
      </c>
      <c r="D1676" s="73" t="s">
        <v>5859</v>
      </c>
      <c r="E1676" s="73" t="s">
        <v>5860</v>
      </c>
      <c r="F1676" s="66" t="s">
        <v>31</v>
      </c>
      <c r="G1676" s="116">
        <v>45828</v>
      </c>
      <c r="H1676" s="116">
        <v>45828</v>
      </c>
      <c r="I1676" s="116">
        <v>45832</v>
      </c>
      <c r="J1676" s="117" t="s">
        <v>5184</v>
      </c>
      <c r="K1676" s="64" t="s">
        <v>33</v>
      </c>
      <c r="L1676" s="64"/>
      <c r="M1676" s="64"/>
      <c r="N1676" s="66" t="s">
        <v>34</v>
      </c>
      <c r="O1676" s="66">
        <f t="shared" si="108"/>
        <v>5</v>
      </c>
      <c r="P1676" s="66">
        <v>12</v>
      </c>
      <c r="Q1676" s="65">
        <f>+IFERROR(VLOOKUP(Z1676, fechas!$B$1:$C$1036, 2,FALSE), " ")</f>
        <v>45846</v>
      </c>
      <c r="R1676" s="66" t="s">
        <v>35</v>
      </c>
      <c r="S1676" s="90">
        <v>45833</v>
      </c>
      <c r="T1676" s="66" t="s">
        <v>35</v>
      </c>
      <c r="U1676" s="65" t="s">
        <v>35</v>
      </c>
      <c r="V1676" s="66" t="s">
        <v>383</v>
      </c>
      <c r="W1676" s="66"/>
      <c r="X1676" s="118">
        <f t="shared" si="109"/>
        <v>0</v>
      </c>
      <c r="Y1676" s="119">
        <f>+IFERROR(VLOOKUP(G1676,fechas!$A$1:$D$292,2,FALSE), " ")</f>
        <v>158</v>
      </c>
      <c r="Z1676" s="119">
        <f t="shared" si="110"/>
        <v>170</v>
      </c>
      <c r="AA1676" s="120" t="str">
        <f>+IFERROR(IF(S1676&gt;0," ",Q1676-variables!$C$9)," ")</f>
        <v xml:space="preserve"> </v>
      </c>
    </row>
    <row r="1677" spans="2:28" s="121" customFormat="1" ht="24.95" hidden="1" customHeight="1">
      <c r="B1677" s="66">
        <f t="shared" si="107"/>
        <v>1674</v>
      </c>
      <c r="C1677" s="72" t="s">
        <v>5861</v>
      </c>
      <c r="D1677" s="73" t="s">
        <v>5862</v>
      </c>
      <c r="E1677" s="73" t="s">
        <v>2117</v>
      </c>
      <c r="F1677" s="66" t="s">
        <v>31</v>
      </c>
      <c r="G1677" s="116">
        <v>45826</v>
      </c>
      <c r="H1677" s="116">
        <v>45832</v>
      </c>
      <c r="I1677" s="116">
        <v>45832</v>
      </c>
      <c r="J1677" s="117" t="s">
        <v>5184</v>
      </c>
      <c r="K1677" s="64" t="s">
        <v>1311</v>
      </c>
      <c r="L1677" s="64" t="s">
        <v>1977</v>
      </c>
      <c r="M1677" s="64" t="s">
        <v>276</v>
      </c>
      <c r="N1677" s="66" t="s">
        <v>34</v>
      </c>
      <c r="O1677" s="66">
        <f t="shared" si="108"/>
        <v>14</v>
      </c>
      <c r="P1677" s="66">
        <v>12</v>
      </c>
      <c r="Q1677" s="65">
        <f>+IFERROR(VLOOKUP(Z1677, fechas!$B$1:$C$1036, 2,FALSE), " ")</f>
        <v>45842</v>
      </c>
      <c r="R1677" s="66" t="s">
        <v>5863</v>
      </c>
      <c r="S1677" s="90">
        <v>45840</v>
      </c>
      <c r="T1677" s="66" t="s">
        <v>35</v>
      </c>
      <c r="U1677" s="65" t="s">
        <v>35</v>
      </c>
      <c r="V1677" s="66"/>
      <c r="W1677" s="66"/>
      <c r="X1677" s="118">
        <f t="shared" si="109"/>
        <v>0</v>
      </c>
      <c r="Y1677" s="119">
        <f>+IFERROR(VLOOKUP(G1677,fechas!$A$1:$D$292,2,FALSE), " ")</f>
        <v>156</v>
      </c>
      <c r="Z1677" s="119">
        <f t="shared" si="110"/>
        <v>168</v>
      </c>
      <c r="AA1677" s="120" t="str">
        <f>+IFERROR(IF(S1677&gt;0," ",Q1677-variables!$C$9)," ")</f>
        <v xml:space="preserve"> </v>
      </c>
    </row>
    <row r="1678" spans="2:28" s="121" customFormat="1" ht="24.95" hidden="1" customHeight="1">
      <c r="B1678" s="66">
        <f t="shared" si="107"/>
        <v>1675</v>
      </c>
      <c r="C1678" s="72" t="s">
        <v>5864</v>
      </c>
      <c r="D1678" s="73" t="s">
        <v>5865</v>
      </c>
      <c r="E1678" s="73" t="s">
        <v>2046</v>
      </c>
      <c r="F1678" s="66" t="s">
        <v>31</v>
      </c>
      <c r="G1678" s="116">
        <v>45832</v>
      </c>
      <c r="H1678" s="116">
        <v>45832</v>
      </c>
      <c r="I1678" s="116">
        <v>45833</v>
      </c>
      <c r="J1678" s="117" t="s">
        <v>5184</v>
      </c>
      <c r="K1678" s="64" t="s">
        <v>1977</v>
      </c>
      <c r="L1678" s="64" t="s">
        <v>2713</v>
      </c>
      <c r="M1678" s="64" t="s">
        <v>276</v>
      </c>
      <c r="N1678" s="66" t="s">
        <v>34</v>
      </c>
      <c r="O1678" s="66">
        <f t="shared" si="108"/>
        <v>3</v>
      </c>
      <c r="P1678" s="66">
        <v>12</v>
      </c>
      <c r="Q1678" s="65">
        <f>+IFERROR(VLOOKUP(Z1678, fechas!$B$1:$C$1036, 2,FALSE), " ")</f>
        <v>45848</v>
      </c>
      <c r="R1678" s="66" t="s">
        <v>5866</v>
      </c>
      <c r="S1678" s="90">
        <v>45835</v>
      </c>
      <c r="T1678" s="66" t="s">
        <v>35</v>
      </c>
      <c r="U1678" s="65" t="s">
        <v>35</v>
      </c>
      <c r="V1678" s="66"/>
      <c r="W1678" s="66"/>
      <c r="X1678" s="118">
        <f t="shared" si="109"/>
        <v>0</v>
      </c>
      <c r="Y1678" s="119">
        <f>+IFERROR(VLOOKUP(G1678,fechas!$A$1:$D$292,2,FALSE), " ")</f>
        <v>160</v>
      </c>
      <c r="Z1678" s="119">
        <f t="shared" si="110"/>
        <v>172</v>
      </c>
      <c r="AA1678" s="120" t="str">
        <f>+IFERROR(IF(S1678&gt;0," ",Q1678-variables!$C$9)," ")</f>
        <v xml:space="preserve"> </v>
      </c>
    </row>
    <row r="1679" spans="2:28" s="121" customFormat="1" ht="24.95" hidden="1" customHeight="1">
      <c r="B1679" s="66">
        <f t="shared" si="107"/>
        <v>1676</v>
      </c>
      <c r="C1679" s="72" t="s">
        <v>5867</v>
      </c>
      <c r="D1679" s="73" t="s">
        <v>5868</v>
      </c>
      <c r="E1679" s="73" t="s">
        <v>5869</v>
      </c>
      <c r="F1679" s="66" t="s">
        <v>31</v>
      </c>
      <c r="G1679" s="116">
        <v>45833</v>
      </c>
      <c r="H1679" s="116">
        <v>45833</v>
      </c>
      <c r="I1679" s="116">
        <v>45833</v>
      </c>
      <c r="J1679" s="117" t="s">
        <v>5184</v>
      </c>
      <c r="K1679" s="64" t="s">
        <v>46</v>
      </c>
      <c r="L1679" s="64" t="s">
        <v>2713</v>
      </c>
      <c r="M1679" s="64" t="s">
        <v>276</v>
      </c>
      <c r="N1679" s="66" t="s">
        <v>34</v>
      </c>
      <c r="O1679" s="66">
        <f t="shared" si="108"/>
        <v>2</v>
      </c>
      <c r="P1679" s="66">
        <v>12</v>
      </c>
      <c r="Q1679" s="65">
        <f>+IFERROR(VLOOKUP(Z1679, fechas!$B$1:$C$1036, 2,FALSE), " ")</f>
        <v>45849</v>
      </c>
      <c r="R1679" s="66" t="s">
        <v>5870</v>
      </c>
      <c r="S1679" s="90">
        <v>45835</v>
      </c>
      <c r="T1679" s="66" t="s">
        <v>5870</v>
      </c>
      <c r="U1679" s="90">
        <v>45835</v>
      </c>
      <c r="V1679" s="66" t="s">
        <v>5702</v>
      </c>
      <c r="W1679" s="66"/>
      <c r="X1679" s="118">
        <f t="shared" si="109"/>
        <v>0</v>
      </c>
      <c r="Y1679" s="119">
        <f>+IFERROR(VLOOKUP(G1679,fechas!$A$1:$D$292,2,FALSE), " ")</f>
        <v>161</v>
      </c>
      <c r="Z1679" s="119">
        <f t="shared" si="110"/>
        <v>173</v>
      </c>
      <c r="AA1679" s="120" t="str">
        <f>+IFERROR(IF(S1679&gt;0," ",Q1679-variables!$C$9)," ")</f>
        <v xml:space="preserve"> </v>
      </c>
    </row>
    <row r="1680" spans="2:28" s="121" customFormat="1" ht="24.95" hidden="1" customHeight="1">
      <c r="B1680" s="66">
        <f t="shared" si="107"/>
        <v>1677</v>
      </c>
      <c r="C1680" s="72" t="s">
        <v>5871</v>
      </c>
      <c r="D1680" s="73" t="s">
        <v>5872</v>
      </c>
      <c r="E1680" s="73" t="s">
        <v>132</v>
      </c>
      <c r="F1680" s="66" t="s">
        <v>61</v>
      </c>
      <c r="G1680" s="116">
        <v>45832</v>
      </c>
      <c r="H1680" s="116">
        <v>45832</v>
      </c>
      <c r="I1680" s="116">
        <v>45833</v>
      </c>
      <c r="J1680" s="117" t="s">
        <v>5184</v>
      </c>
      <c r="K1680" s="64" t="s">
        <v>33</v>
      </c>
      <c r="L1680" s="64"/>
      <c r="M1680" s="64"/>
      <c r="N1680" s="66" t="s">
        <v>34</v>
      </c>
      <c r="O1680" s="66">
        <f t="shared" si="108"/>
        <v>13</v>
      </c>
      <c r="P1680" s="66">
        <v>12</v>
      </c>
      <c r="Q1680" s="65">
        <v>45840</v>
      </c>
      <c r="R1680" s="66" t="s">
        <v>35</v>
      </c>
      <c r="S1680" s="90">
        <v>45845</v>
      </c>
      <c r="T1680" s="66" t="s">
        <v>35</v>
      </c>
      <c r="U1680" s="90" t="s">
        <v>35</v>
      </c>
      <c r="V1680" s="66" t="s">
        <v>5854</v>
      </c>
      <c r="W1680" s="66"/>
      <c r="X1680" s="118">
        <f t="shared" si="109"/>
        <v>0</v>
      </c>
      <c r="Y1680" s="119">
        <f>+IFERROR(VLOOKUP(G1680,fechas!$A$1:$D$292,2,FALSE), " ")</f>
        <v>160</v>
      </c>
      <c r="Z1680" s="119">
        <f t="shared" si="110"/>
        <v>172</v>
      </c>
      <c r="AA1680" s="120" t="str">
        <f>+IFERROR(IF(S1680&gt;0," ",Q1680-variables!$C$9)," ")</f>
        <v xml:space="preserve"> </v>
      </c>
    </row>
    <row r="1681" spans="2:27" s="121" customFormat="1" ht="24.95" hidden="1" customHeight="1">
      <c r="B1681" s="66">
        <f t="shared" si="107"/>
        <v>1678</v>
      </c>
      <c r="C1681" s="72" t="s">
        <v>5873</v>
      </c>
      <c r="D1681" s="73" t="s">
        <v>5874</v>
      </c>
      <c r="E1681" s="73" t="s">
        <v>243</v>
      </c>
      <c r="F1681" s="66" t="s">
        <v>31</v>
      </c>
      <c r="G1681" s="116">
        <v>45828</v>
      </c>
      <c r="H1681" s="116">
        <v>45833</v>
      </c>
      <c r="I1681" s="116">
        <v>45834</v>
      </c>
      <c r="J1681" s="117" t="s">
        <v>5184</v>
      </c>
      <c r="K1681" s="64" t="s">
        <v>33</v>
      </c>
      <c r="L1681" s="64"/>
      <c r="M1681" s="64"/>
      <c r="N1681" s="66" t="s">
        <v>34</v>
      </c>
      <c r="O1681" s="66">
        <f t="shared" si="108"/>
        <v>11</v>
      </c>
      <c r="P1681" s="66">
        <v>12</v>
      </c>
      <c r="Q1681" s="65">
        <f>+IFERROR(VLOOKUP(Z1681, fechas!$B$1:$C$1036, 2,FALSE), " ")</f>
        <v>45846</v>
      </c>
      <c r="R1681" s="66" t="s">
        <v>35</v>
      </c>
      <c r="S1681" s="90">
        <v>45839</v>
      </c>
      <c r="T1681" s="66" t="s">
        <v>35</v>
      </c>
      <c r="U1681" s="65" t="s">
        <v>35</v>
      </c>
      <c r="V1681" s="66" t="s">
        <v>5875</v>
      </c>
      <c r="W1681" s="66"/>
      <c r="X1681" s="118">
        <f t="shared" si="109"/>
        <v>0</v>
      </c>
      <c r="Y1681" s="119">
        <f>+IFERROR(VLOOKUP(G1681,fechas!$A$1:$D$292,2,FALSE), " ")</f>
        <v>158</v>
      </c>
      <c r="Z1681" s="119">
        <f t="shared" si="110"/>
        <v>170</v>
      </c>
      <c r="AA1681" s="120" t="str">
        <f>+IFERROR(IF(S1681&gt;0," ",Q1681-variables!$C$9)," ")</f>
        <v xml:space="preserve"> </v>
      </c>
    </row>
    <row r="1682" spans="2:27" s="121" customFormat="1" ht="24.95" hidden="1" customHeight="1">
      <c r="B1682" s="66">
        <f t="shared" si="107"/>
        <v>1679</v>
      </c>
      <c r="C1682" s="72" t="s">
        <v>5876</v>
      </c>
      <c r="D1682" s="73" t="s">
        <v>5877</v>
      </c>
      <c r="E1682" s="73" t="s">
        <v>201</v>
      </c>
      <c r="F1682" s="66" t="s">
        <v>31</v>
      </c>
      <c r="G1682" s="116">
        <v>45828</v>
      </c>
      <c r="H1682" s="116">
        <v>45832</v>
      </c>
      <c r="I1682" s="116">
        <v>45834</v>
      </c>
      <c r="J1682" s="117" t="s">
        <v>5184</v>
      </c>
      <c r="K1682" s="64" t="s">
        <v>1087</v>
      </c>
      <c r="L1682" s="64" t="s">
        <v>47</v>
      </c>
      <c r="M1682" s="64" t="s">
        <v>202</v>
      </c>
      <c r="N1682" s="66" t="s">
        <v>34</v>
      </c>
      <c r="O1682" s="66">
        <f t="shared" si="108"/>
        <v>18</v>
      </c>
      <c r="P1682" s="66">
        <v>12</v>
      </c>
      <c r="Q1682" s="65">
        <f>+IFERROR(VLOOKUP(Z1682, fechas!$B$1:$C$1036, 2,FALSE), " ")</f>
        <v>45846</v>
      </c>
      <c r="R1682" s="66" t="s">
        <v>5878</v>
      </c>
      <c r="S1682" s="90">
        <v>45846</v>
      </c>
      <c r="T1682" s="66" t="s">
        <v>5879</v>
      </c>
      <c r="U1682" s="65">
        <v>45841</v>
      </c>
      <c r="V1682" s="66"/>
      <c r="W1682" s="66"/>
      <c r="X1682" s="118">
        <f t="shared" si="109"/>
        <v>0</v>
      </c>
      <c r="Y1682" s="119">
        <f>+IFERROR(VLOOKUP(G1682,fechas!$A$1:$D$292,2,FALSE), " ")</f>
        <v>158</v>
      </c>
      <c r="Z1682" s="119">
        <f t="shared" si="110"/>
        <v>170</v>
      </c>
      <c r="AA1682" s="120" t="str">
        <f>+IFERROR(IF(S1682&gt;0," ",Q1682-variables!$C$9)," ")</f>
        <v xml:space="preserve"> </v>
      </c>
    </row>
    <row r="1683" spans="2:27" s="121" customFormat="1" ht="24.95" hidden="1" customHeight="1">
      <c r="B1683" s="66">
        <f t="shared" si="107"/>
        <v>1680</v>
      </c>
      <c r="C1683" s="72" t="s">
        <v>5880</v>
      </c>
      <c r="D1683" s="73" t="s">
        <v>5881</v>
      </c>
      <c r="E1683" s="73" t="s">
        <v>5882</v>
      </c>
      <c r="F1683" s="66" t="s">
        <v>31</v>
      </c>
      <c r="G1683" s="116">
        <v>45832</v>
      </c>
      <c r="H1683" s="116">
        <v>45832</v>
      </c>
      <c r="I1683" s="116">
        <v>45834</v>
      </c>
      <c r="J1683" s="117" t="s">
        <v>5184</v>
      </c>
      <c r="K1683" s="64" t="s">
        <v>1896</v>
      </c>
      <c r="L1683" s="64" t="s">
        <v>2713</v>
      </c>
      <c r="M1683" s="64" t="s">
        <v>276</v>
      </c>
      <c r="N1683" s="66" t="s">
        <v>34</v>
      </c>
      <c r="O1683" s="66">
        <f t="shared" si="108"/>
        <v>9</v>
      </c>
      <c r="P1683" s="66">
        <v>12</v>
      </c>
      <c r="Q1683" s="65">
        <f>+IFERROR(VLOOKUP(Z1683, fechas!$B$1:$C$1036, 2,FALSE), " ")</f>
        <v>45848</v>
      </c>
      <c r="R1683" s="66" t="s">
        <v>5883</v>
      </c>
      <c r="S1683" s="90">
        <v>45841</v>
      </c>
      <c r="T1683" s="66" t="s">
        <v>35</v>
      </c>
      <c r="U1683" s="65" t="s">
        <v>35</v>
      </c>
      <c r="V1683" s="66" t="s">
        <v>1898</v>
      </c>
      <c r="W1683" s="66"/>
      <c r="X1683" s="118">
        <f t="shared" si="109"/>
        <v>0</v>
      </c>
      <c r="Y1683" s="119">
        <f>+IFERROR(VLOOKUP(G1683,fechas!$A$1:$D$292,2,FALSE), " ")</f>
        <v>160</v>
      </c>
      <c r="Z1683" s="119">
        <f t="shared" si="110"/>
        <v>172</v>
      </c>
      <c r="AA1683" s="120" t="str">
        <f>+IFERROR(IF(S1683&gt;0," ",Q1683-variables!$C$9)," ")</f>
        <v xml:space="preserve"> </v>
      </c>
    </row>
    <row r="1684" spans="2:27" s="121" customFormat="1" ht="24.95" hidden="1" customHeight="1">
      <c r="B1684" s="66">
        <f t="shared" si="107"/>
        <v>1681</v>
      </c>
      <c r="C1684" s="72" t="s">
        <v>5884</v>
      </c>
      <c r="D1684" s="73" t="s">
        <v>5885</v>
      </c>
      <c r="E1684" s="73" t="s">
        <v>506</v>
      </c>
      <c r="F1684" s="66" t="s">
        <v>31</v>
      </c>
      <c r="G1684" s="116">
        <v>45832</v>
      </c>
      <c r="H1684" s="116">
        <v>45832</v>
      </c>
      <c r="I1684" s="116">
        <v>45834</v>
      </c>
      <c r="J1684" s="117" t="s">
        <v>5184</v>
      </c>
      <c r="K1684" s="64" t="s">
        <v>989</v>
      </c>
      <c r="L1684" s="64" t="s">
        <v>2713</v>
      </c>
      <c r="M1684" s="64" t="s">
        <v>1160</v>
      </c>
      <c r="N1684" s="66" t="s">
        <v>34</v>
      </c>
      <c r="O1684" s="66">
        <f t="shared" si="108"/>
        <v>7</v>
      </c>
      <c r="P1684" s="66">
        <v>12</v>
      </c>
      <c r="Q1684" s="65">
        <f>+IFERROR(VLOOKUP(Z1684, fechas!$B$1:$C$1036, 2,FALSE), " ")</f>
        <v>45848</v>
      </c>
      <c r="R1684" s="66" t="s">
        <v>5886</v>
      </c>
      <c r="S1684" s="90">
        <v>45839</v>
      </c>
      <c r="T1684" s="66" t="s">
        <v>35</v>
      </c>
      <c r="U1684" s="65" t="s">
        <v>35</v>
      </c>
      <c r="V1684" s="66"/>
      <c r="W1684" s="66"/>
      <c r="X1684" s="118">
        <f t="shared" si="109"/>
        <v>0</v>
      </c>
      <c r="Y1684" s="119">
        <f>+IFERROR(VLOOKUP(G1684,fechas!$A$1:$D$292,2,FALSE), " ")</f>
        <v>160</v>
      </c>
      <c r="Z1684" s="119">
        <f t="shared" si="110"/>
        <v>172</v>
      </c>
      <c r="AA1684" s="120" t="str">
        <f>+IFERROR(IF(S1684&gt;0," ",Q1684-variables!$C$9)," ")</f>
        <v xml:space="preserve"> </v>
      </c>
    </row>
    <row r="1685" spans="2:27" s="121" customFormat="1" ht="24.95" hidden="1" customHeight="1">
      <c r="B1685" s="66">
        <f t="shared" si="107"/>
        <v>1682</v>
      </c>
      <c r="C1685" s="72" t="s">
        <v>5887</v>
      </c>
      <c r="D1685" s="73" t="s">
        <v>5888</v>
      </c>
      <c r="E1685" s="73" t="s">
        <v>5889</v>
      </c>
      <c r="F1685" s="66" t="s">
        <v>31</v>
      </c>
      <c r="G1685" s="116">
        <v>45834</v>
      </c>
      <c r="H1685" s="116">
        <v>45834</v>
      </c>
      <c r="I1685" s="116">
        <v>45834</v>
      </c>
      <c r="J1685" s="117" t="s">
        <v>5184</v>
      </c>
      <c r="K1685" s="64" t="s">
        <v>1087</v>
      </c>
      <c r="L1685" s="64" t="s">
        <v>47</v>
      </c>
      <c r="M1685" s="64" t="s">
        <v>202</v>
      </c>
      <c r="N1685" s="66" t="s">
        <v>34</v>
      </c>
      <c r="O1685" s="66">
        <f t="shared" si="108"/>
        <v>7</v>
      </c>
      <c r="P1685" s="66">
        <v>12</v>
      </c>
      <c r="Q1685" s="65">
        <f>+IFERROR(VLOOKUP(Z1685, fechas!$B$1:$C$1036, 2,FALSE), " ")</f>
        <v>45852</v>
      </c>
      <c r="R1685" s="66" t="s">
        <v>5890</v>
      </c>
      <c r="S1685" s="90">
        <v>45841</v>
      </c>
      <c r="T1685" s="66" t="s">
        <v>35</v>
      </c>
      <c r="U1685" s="65" t="s">
        <v>35</v>
      </c>
      <c r="V1685" s="66"/>
      <c r="W1685" s="66"/>
      <c r="X1685" s="118">
        <f t="shared" si="109"/>
        <v>0</v>
      </c>
      <c r="Y1685" s="119">
        <f>+IFERROR(VLOOKUP(G1685,fechas!$A$1:$D$292,2,FALSE), " ")</f>
        <v>162</v>
      </c>
      <c r="Z1685" s="119">
        <f t="shared" si="110"/>
        <v>174</v>
      </c>
      <c r="AA1685" s="120" t="str">
        <f>+IFERROR(IF(S1685&gt;0," ",Q1685-variables!$C$9)," ")</f>
        <v xml:space="preserve"> </v>
      </c>
    </row>
    <row r="1686" spans="2:27" s="121" customFormat="1" ht="24.95" hidden="1" customHeight="1">
      <c r="B1686" s="66">
        <f t="shared" si="107"/>
        <v>1683</v>
      </c>
      <c r="C1686" s="72" t="s">
        <v>5891</v>
      </c>
      <c r="D1686" s="73" t="s">
        <v>5892</v>
      </c>
      <c r="E1686" s="73" t="s">
        <v>3334</v>
      </c>
      <c r="F1686" s="66" t="s">
        <v>31</v>
      </c>
      <c r="G1686" s="116">
        <v>45834</v>
      </c>
      <c r="H1686" s="116">
        <v>45834</v>
      </c>
      <c r="I1686" s="116">
        <v>45834</v>
      </c>
      <c r="J1686" s="117" t="s">
        <v>5184</v>
      </c>
      <c r="K1686" s="64" t="s">
        <v>1896</v>
      </c>
      <c r="L1686" s="64" t="s">
        <v>2713</v>
      </c>
      <c r="M1686" s="64" t="s">
        <v>276</v>
      </c>
      <c r="N1686" s="66" t="s">
        <v>34</v>
      </c>
      <c r="O1686" s="66">
        <f t="shared" si="108"/>
        <v>7</v>
      </c>
      <c r="P1686" s="66">
        <v>12</v>
      </c>
      <c r="Q1686" s="65">
        <f>+IFERROR(VLOOKUP(Z1686, fechas!$B$1:$C$1036, 2,FALSE), " ")</f>
        <v>45852</v>
      </c>
      <c r="R1686" s="66" t="s">
        <v>5893</v>
      </c>
      <c r="S1686" s="90">
        <v>45841</v>
      </c>
      <c r="T1686" s="66" t="s">
        <v>35</v>
      </c>
      <c r="U1686" s="65" t="s">
        <v>35</v>
      </c>
      <c r="V1686" s="66" t="s">
        <v>1898</v>
      </c>
      <c r="W1686" s="66"/>
      <c r="X1686" s="118">
        <f t="shared" si="109"/>
        <v>0</v>
      </c>
      <c r="Y1686" s="119">
        <f>+IFERROR(VLOOKUP(G1686,fechas!$A$1:$D$292,2,FALSE), " ")</f>
        <v>162</v>
      </c>
      <c r="Z1686" s="119">
        <f t="shared" si="110"/>
        <v>174</v>
      </c>
      <c r="AA1686" s="120" t="str">
        <f>+IFERROR(IF(S1686&gt;0," ",Q1686-variables!$C$9)," ")</f>
        <v xml:space="preserve"> </v>
      </c>
    </row>
    <row r="1687" spans="2:27" s="121" customFormat="1" ht="24.95" hidden="1" customHeight="1">
      <c r="B1687" s="66">
        <f t="shared" si="107"/>
        <v>1684</v>
      </c>
      <c r="C1687" s="72" t="s">
        <v>5894</v>
      </c>
      <c r="D1687" s="73" t="s">
        <v>5895</v>
      </c>
      <c r="E1687" s="73" t="s">
        <v>370</v>
      </c>
      <c r="F1687" s="66" t="s">
        <v>31</v>
      </c>
      <c r="G1687" s="116">
        <v>45832</v>
      </c>
      <c r="H1687" s="116">
        <v>45832</v>
      </c>
      <c r="I1687" s="116">
        <v>45834</v>
      </c>
      <c r="J1687" s="117" t="s">
        <v>5184</v>
      </c>
      <c r="K1687" s="64" t="s">
        <v>1087</v>
      </c>
      <c r="L1687" s="64" t="s">
        <v>47</v>
      </c>
      <c r="M1687" s="64" t="s">
        <v>202</v>
      </c>
      <c r="N1687" s="66" t="s">
        <v>34</v>
      </c>
      <c r="O1687" s="66">
        <f t="shared" si="108"/>
        <v>10</v>
      </c>
      <c r="P1687" s="66">
        <v>12</v>
      </c>
      <c r="Q1687" s="65">
        <f>+IFERROR(VLOOKUP(Z1687, fechas!$B$1:$C$1036, 2,FALSE), " ")</f>
        <v>45848</v>
      </c>
      <c r="R1687" s="66" t="s">
        <v>5896</v>
      </c>
      <c r="S1687" s="90">
        <v>45842</v>
      </c>
      <c r="T1687" s="66" t="s">
        <v>35</v>
      </c>
      <c r="U1687" s="65" t="s">
        <v>35</v>
      </c>
      <c r="V1687" s="66"/>
      <c r="W1687" s="66"/>
      <c r="X1687" s="118">
        <f t="shared" si="109"/>
        <v>0</v>
      </c>
      <c r="Y1687" s="119">
        <f>+IFERROR(VLOOKUP(G1687,fechas!$A$1:$D$292,2,FALSE), " ")</f>
        <v>160</v>
      </c>
      <c r="Z1687" s="119">
        <f t="shared" si="110"/>
        <v>172</v>
      </c>
      <c r="AA1687" s="120" t="str">
        <f>+IFERROR(IF(S1687&gt;0," ",Q1687-variables!$C$9)," ")</f>
        <v xml:space="preserve"> </v>
      </c>
    </row>
    <row r="1688" spans="2:27" s="121" customFormat="1" ht="24.95" hidden="1" customHeight="1">
      <c r="B1688" s="66">
        <f t="shared" si="107"/>
        <v>1685</v>
      </c>
      <c r="C1688" s="72" t="s">
        <v>5897</v>
      </c>
      <c r="D1688" s="73" t="s">
        <v>5898</v>
      </c>
      <c r="E1688" s="73" t="s">
        <v>5899</v>
      </c>
      <c r="F1688" s="66" t="s">
        <v>31</v>
      </c>
      <c r="G1688" s="116">
        <v>45833</v>
      </c>
      <c r="H1688" s="116">
        <v>45833</v>
      </c>
      <c r="I1688" s="116">
        <v>45834</v>
      </c>
      <c r="J1688" s="117" t="s">
        <v>5184</v>
      </c>
      <c r="K1688" s="64" t="s">
        <v>1087</v>
      </c>
      <c r="L1688" s="64" t="s">
        <v>47</v>
      </c>
      <c r="M1688" s="64" t="s">
        <v>202</v>
      </c>
      <c r="N1688" s="66" t="s">
        <v>34</v>
      </c>
      <c r="O1688" s="66">
        <f t="shared" si="108"/>
        <v>16</v>
      </c>
      <c r="P1688" s="66">
        <v>12</v>
      </c>
      <c r="Q1688" s="65">
        <f>+IFERROR(VLOOKUP(Z1688, fechas!$B$1:$C$1036, 2,FALSE), " ")</f>
        <v>45849</v>
      </c>
      <c r="R1688" s="66" t="s">
        <v>5900</v>
      </c>
      <c r="S1688" s="90">
        <v>45849</v>
      </c>
      <c r="T1688" s="66" t="s">
        <v>5901</v>
      </c>
      <c r="U1688" s="90">
        <v>45846</v>
      </c>
      <c r="V1688" s="66"/>
      <c r="W1688" s="66"/>
      <c r="X1688" s="118">
        <f t="shared" si="109"/>
        <v>0</v>
      </c>
      <c r="Y1688" s="119">
        <f>+IFERROR(VLOOKUP(G1688,fechas!$A$1:$D$292,2,FALSE), " ")</f>
        <v>161</v>
      </c>
      <c r="Z1688" s="119">
        <f t="shared" si="110"/>
        <v>173</v>
      </c>
      <c r="AA1688" s="120" t="str">
        <f>+IFERROR(IF(S1688&gt;0," ",Q1688-variables!$C$9)," ")</f>
        <v xml:space="preserve"> </v>
      </c>
    </row>
    <row r="1689" spans="2:27" s="121" customFormat="1" ht="24.95" hidden="1" customHeight="1">
      <c r="B1689" s="66">
        <f t="shared" si="107"/>
        <v>1686</v>
      </c>
      <c r="C1689" s="72" t="s">
        <v>5902</v>
      </c>
      <c r="D1689" s="73" t="s">
        <v>5903</v>
      </c>
      <c r="E1689" s="73" t="s">
        <v>5904</v>
      </c>
      <c r="F1689" s="66" t="s">
        <v>31</v>
      </c>
      <c r="G1689" s="116">
        <v>45833</v>
      </c>
      <c r="H1689" s="116">
        <v>45833</v>
      </c>
      <c r="I1689" s="116">
        <v>45834</v>
      </c>
      <c r="J1689" s="117" t="s">
        <v>5184</v>
      </c>
      <c r="K1689" s="64" t="s">
        <v>1087</v>
      </c>
      <c r="L1689" s="64" t="s">
        <v>47</v>
      </c>
      <c r="M1689" s="64" t="s">
        <v>202</v>
      </c>
      <c r="N1689" s="66" t="s">
        <v>34</v>
      </c>
      <c r="O1689" s="66">
        <f t="shared" si="108"/>
        <v>13</v>
      </c>
      <c r="P1689" s="66">
        <v>12</v>
      </c>
      <c r="Q1689" s="65">
        <f>+IFERROR(VLOOKUP(Z1689, fechas!$B$1:$C$1036, 2,FALSE), " ")</f>
        <v>45849</v>
      </c>
      <c r="R1689" s="66" t="s">
        <v>5905</v>
      </c>
      <c r="S1689" s="90">
        <v>45846</v>
      </c>
      <c r="T1689" s="66" t="s">
        <v>5906</v>
      </c>
      <c r="U1689" s="65">
        <v>45841</v>
      </c>
      <c r="V1689" s="66"/>
      <c r="W1689" s="66"/>
      <c r="X1689" s="118">
        <f t="shared" si="109"/>
        <v>0</v>
      </c>
      <c r="Y1689" s="119">
        <f>+IFERROR(VLOOKUP(G1689,fechas!$A$1:$D$292,2,FALSE), " ")</f>
        <v>161</v>
      </c>
      <c r="Z1689" s="119">
        <f t="shared" si="110"/>
        <v>173</v>
      </c>
      <c r="AA1689" s="120" t="str">
        <f>+IFERROR(IF(S1689&gt;0," ",Q1689-variables!$C$9)," ")</f>
        <v xml:space="preserve"> </v>
      </c>
    </row>
    <row r="1690" spans="2:27" s="121" customFormat="1" ht="24.95" hidden="1" customHeight="1">
      <c r="B1690" s="66">
        <f t="shared" si="107"/>
        <v>1687</v>
      </c>
      <c r="C1690" s="72" t="s">
        <v>5907</v>
      </c>
      <c r="D1690" s="73" t="s">
        <v>5908</v>
      </c>
      <c r="E1690" s="73" t="s">
        <v>5909</v>
      </c>
      <c r="F1690" s="66" t="s">
        <v>31</v>
      </c>
      <c r="G1690" s="116">
        <v>45833</v>
      </c>
      <c r="H1690" s="116">
        <v>45833</v>
      </c>
      <c r="I1690" s="116">
        <v>45834</v>
      </c>
      <c r="J1690" s="117" t="s">
        <v>5184</v>
      </c>
      <c r="K1690" s="64" t="s">
        <v>197</v>
      </c>
      <c r="L1690" s="64" t="s">
        <v>2713</v>
      </c>
      <c r="M1690" s="64" t="s">
        <v>276</v>
      </c>
      <c r="N1690" s="66" t="s">
        <v>34</v>
      </c>
      <c r="O1690" s="66">
        <f t="shared" si="108"/>
        <v>16</v>
      </c>
      <c r="P1690" s="66">
        <v>12</v>
      </c>
      <c r="Q1690" s="65">
        <f>+IFERROR(VLOOKUP(Z1690, fechas!$B$1:$C$1036, 2,FALSE), " ")</f>
        <v>45849</v>
      </c>
      <c r="R1690" s="66" t="s">
        <v>5910</v>
      </c>
      <c r="S1690" s="90">
        <v>45849</v>
      </c>
      <c r="T1690" s="66" t="s">
        <v>35</v>
      </c>
      <c r="U1690" s="65" t="s">
        <v>35</v>
      </c>
      <c r="V1690" s="66"/>
      <c r="W1690" s="66"/>
      <c r="X1690" s="118">
        <f t="shared" si="109"/>
        <v>0</v>
      </c>
      <c r="Y1690" s="119">
        <f>+IFERROR(VLOOKUP(G1690,fechas!$A$1:$D$292,2,FALSE), " ")</f>
        <v>161</v>
      </c>
      <c r="Z1690" s="119">
        <f t="shared" si="110"/>
        <v>173</v>
      </c>
      <c r="AA1690" s="120" t="str">
        <f>+IFERROR(IF(S1690&gt;0," ",Q1690-variables!$C$9)," ")</f>
        <v xml:space="preserve"> </v>
      </c>
    </row>
    <row r="1691" spans="2:27" s="121" customFormat="1" ht="24.95" hidden="1" customHeight="1">
      <c r="B1691" s="66">
        <f t="shared" si="107"/>
        <v>1688</v>
      </c>
      <c r="C1691" s="72" t="s">
        <v>5911</v>
      </c>
      <c r="D1691" s="73" t="s">
        <v>5912</v>
      </c>
      <c r="E1691" s="73" t="s">
        <v>5913</v>
      </c>
      <c r="F1691" s="66" t="s">
        <v>31</v>
      </c>
      <c r="G1691" s="116">
        <v>45833</v>
      </c>
      <c r="H1691" s="116">
        <v>45833</v>
      </c>
      <c r="I1691" s="116">
        <v>45834</v>
      </c>
      <c r="J1691" s="117" t="s">
        <v>5184</v>
      </c>
      <c r="K1691" s="64" t="s">
        <v>33</v>
      </c>
      <c r="L1691" s="64"/>
      <c r="M1691" s="64"/>
      <c r="N1691" s="66" t="s">
        <v>34</v>
      </c>
      <c r="O1691" s="66">
        <f t="shared" si="108"/>
        <v>12</v>
      </c>
      <c r="P1691" s="66">
        <v>12</v>
      </c>
      <c r="Q1691" s="65">
        <f>+IFERROR(VLOOKUP(Z1691, fechas!$B$1:$C$1036, 2,FALSE), " ")</f>
        <v>45849</v>
      </c>
      <c r="R1691" s="66" t="s">
        <v>35</v>
      </c>
      <c r="S1691" s="90">
        <v>45845</v>
      </c>
      <c r="T1691" s="66" t="s">
        <v>35</v>
      </c>
      <c r="U1691" s="65" t="s">
        <v>35</v>
      </c>
      <c r="V1691" s="66" t="s">
        <v>5914</v>
      </c>
      <c r="W1691" s="66"/>
      <c r="X1691" s="118">
        <f t="shared" si="109"/>
        <v>0</v>
      </c>
      <c r="Y1691" s="119">
        <f>+IFERROR(VLOOKUP(G1691,fechas!$A$1:$D$292,2,FALSE), " ")</f>
        <v>161</v>
      </c>
      <c r="Z1691" s="119">
        <f t="shared" si="110"/>
        <v>173</v>
      </c>
      <c r="AA1691" s="120" t="str">
        <f>+IFERROR(IF(S1691&gt;0," ",Q1691-variables!$C$9)," ")</f>
        <v xml:space="preserve"> </v>
      </c>
    </row>
    <row r="1692" spans="2:27" s="121" customFormat="1" ht="24.95" hidden="1" customHeight="1">
      <c r="B1692" s="66">
        <f t="shared" si="107"/>
        <v>1689</v>
      </c>
      <c r="C1692" s="72" t="s">
        <v>5915</v>
      </c>
      <c r="D1692" s="73" t="s">
        <v>5916</v>
      </c>
      <c r="E1692" s="73" t="s">
        <v>5917</v>
      </c>
      <c r="F1692" s="66" t="s">
        <v>31</v>
      </c>
      <c r="G1692" s="116">
        <v>45833</v>
      </c>
      <c r="H1692" s="116">
        <v>45833</v>
      </c>
      <c r="I1692" s="116">
        <v>45834</v>
      </c>
      <c r="J1692" s="117" t="s">
        <v>5184</v>
      </c>
      <c r="K1692" s="64" t="s">
        <v>1311</v>
      </c>
      <c r="L1692" s="64" t="s">
        <v>47</v>
      </c>
      <c r="M1692" s="64" t="s">
        <v>79</v>
      </c>
      <c r="N1692" s="66" t="s">
        <v>34</v>
      </c>
      <c r="O1692" s="66">
        <f t="shared" si="108"/>
        <v>7</v>
      </c>
      <c r="P1692" s="66">
        <v>12</v>
      </c>
      <c r="Q1692" s="65">
        <f>+IFERROR(VLOOKUP(Z1692, fechas!$B$1:$C$1036, 2,FALSE), " ")</f>
        <v>45849</v>
      </c>
      <c r="R1692" s="66" t="s">
        <v>5918</v>
      </c>
      <c r="S1692" s="90">
        <v>45840</v>
      </c>
      <c r="T1692" s="66" t="s">
        <v>35</v>
      </c>
      <c r="U1692" s="65" t="s">
        <v>35</v>
      </c>
      <c r="V1692" s="66"/>
      <c r="W1692" s="66"/>
      <c r="X1692" s="118">
        <f t="shared" si="109"/>
        <v>0</v>
      </c>
      <c r="Y1692" s="119">
        <f>+IFERROR(VLOOKUP(G1692,fechas!$A$1:$D$292,2,FALSE), " ")</f>
        <v>161</v>
      </c>
      <c r="Z1692" s="119">
        <f t="shared" si="110"/>
        <v>173</v>
      </c>
      <c r="AA1692" s="120" t="str">
        <f>+IFERROR(IF(S1692&gt;0," ",Q1692-variables!$C$9)," ")</f>
        <v xml:space="preserve"> </v>
      </c>
    </row>
    <row r="1693" spans="2:27" s="121" customFormat="1" ht="24.95" hidden="1" customHeight="1">
      <c r="B1693" s="66">
        <f t="shared" si="107"/>
        <v>1690</v>
      </c>
      <c r="C1693" s="72" t="s">
        <v>5919</v>
      </c>
      <c r="D1693" s="73" t="s">
        <v>5920</v>
      </c>
      <c r="E1693" s="73" t="s">
        <v>5921</v>
      </c>
      <c r="F1693" s="66" t="s">
        <v>31</v>
      </c>
      <c r="G1693" s="116">
        <v>45833</v>
      </c>
      <c r="H1693" s="116">
        <v>45833</v>
      </c>
      <c r="I1693" s="116">
        <v>45834</v>
      </c>
      <c r="J1693" s="117" t="s">
        <v>5184</v>
      </c>
      <c r="K1693" s="64" t="s">
        <v>1896</v>
      </c>
      <c r="L1693" s="64" t="s">
        <v>2713</v>
      </c>
      <c r="M1693" s="64" t="s">
        <v>276</v>
      </c>
      <c r="N1693" s="66" t="s">
        <v>34</v>
      </c>
      <c r="O1693" s="66">
        <f t="shared" si="108"/>
        <v>8</v>
      </c>
      <c r="P1693" s="66">
        <v>12</v>
      </c>
      <c r="Q1693" s="65">
        <f>+IFERROR(VLOOKUP(Z1693, fechas!$B$1:$C$1036, 2,FALSE), " ")</f>
        <v>45849</v>
      </c>
      <c r="R1693" s="66" t="s">
        <v>5922</v>
      </c>
      <c r="S1693" s="90">
        <v>45841</v>
      </c>
      <c r="T1693" s="66" t="s">
        <v>35</v>
      </c>
      <c r="U1693" s="65" t="s">
        <v>35</v>
      </c>
      <c r="V1693" s="66" t="s">
        <v>1898</v>
      </c>
      <c r="W1693" s="66"/>
      <c r="X1693" s="118">
        <f t="shared" si="109"/>
        <v>0</v>
      </c>
      <c r="Y1693" s="119">
        <f>+IFERROR(VLOOKUP(G1693,fechas!$A$1:$D$292,2,FALSE), " ")</f>
        <v>161</v>
      </c>
      <c r="Z1693" s="119">
        <f t="shared" si="110"/>
        <v>173</v>
      </c>
      <c r="AA1693" s="120" t="str">
        <f>+IFERROR(IF(S1693&gt;0," ",Q1693-variables!$C$9)," ")</f>
        <v xml:space="preserve"> </v>
      </c>
    </row>
    <row r="1694" spans="2:27" s="121" customFormat="1" ht="24.95" hidden="1" customHeight="1">
      <c r="B1694" s="66">
        <f t="shared" si="107"/>
        <v>1691</v>
      </c>
      <c r="C1694" s="72" t="s">
        <v>5923</v>
      </c>
      <c r="D1694" s="73" t="s">
        <v>5924</v>
      </c>
      <c r="E1694" s="73" t="s">
        <v>5925</v>
      </c>
      <c r="F1694" s="66" t="s">
        <v>31</v>
      </c>
      <c r="G1694" s="116">
        <v>45833</v>
      </c>
      <c r="H1694" s="116">
        <v>45833</v>
      </c>
      <c r="I1694" s="116">
        <v>45834</v>
      </c>
      <c r="J1694" s="117" t="s">
        <v>5184</v>
      </c>
      <c r="K1694" s="64" t="s">
        <v>989</v>
      </c>
      <c r="L1694" s="64" t="s">
        <v>2713</v>
      </c>
      <c r="M1694" s="64" t="s">
        <v>1160</v>
      </c>
      <c r="N1694" s="66" t="s">
        <v>34</v>
      </c>
      <c r="O1694" s="66">
        <f t="shared" si="108"/>
        <v>19</v>
      </c>
      <c r="P1694" s="66">
        <v>12</v>
      </c>
      <c r="Q1694" s="65">
        <f>+IFERROR(VLOOKUP(Z1694, fechas!$B$1:$C$1036, 2,FALSE), " ")</f>
        <v>45849</v>
      </c>
      <c r="R1694" s="66" t="s">
        <v>5926</v>
      </c>
      <c r="S1694" s="90">
        <v>45852</v>
      </c>
      <c r="T1694" s="66" t="s">
        <v>5927</v>
      </c>
      <c r="U1694" s="65">
        <v>45848</v>
      </c>
      <c r="V1694" s="66"/>
      <c r="W1694" s="66"/>
      <c r="X1694" s="118">
        <f t="shared" si="109"/>
        <v>0</v>
      </c>
      <c r="Y1694" s="119">
        <f>+IFERROR(VLOOKUP(G1694,fechas!$A$1:$D$292,2,FALSE), " ")</f>
        <v>161</v>
      </c>
      <c r="Z1694" s="119">
        <f t="shared" si="110"/>
        <v>173</v>
      </c>
      <c r="AA1694" s="120" t="str">
        <f>+IFERROR(IF(S1694&gt;0," ",Q1694-variables!$C$9)," ")</f>
        <v xml:space="preserve"> </v>
      </c>
    </row>
    <row r="1695" spans="2:27" s="121" customFormat="1" ht="24.95" hidden="1" customHeight="1">
      <c r="B1695" s="66">
        <f t="shared" si="107"/>
        <v>1692</v>
      </c>
      <c r="C1695" s="72" t="s">
        <v>5928</v>
      </c>
      <c r="D1695" s="73" t="s">
        <v>5929</v>
      </c>
      <c r="E1695" s="73" t="s">
        <v>5930</v>
      </c>
      <c r="F1695" s="66" t="s">
        <v>31</v>
      </c>
      <c r="G1695" s="116">
        <v>45833</v>
      </c>
      <c r="H1695" s="116">
        <v>45833</v>
      </c>
      <c r="I1695" s="116">
        <v>45834</v>
      </c>
      <c r="J1695" s="117" t="s">
        <v>5184</v>
      </c>
      <c r="K1695" s="64" t="s">
        <v>33</v>
      </c>
      <c r="L1695" s="64"/>
      <c r="M1695" s="64"/>
      <c r="N1695" s="66" t="s">
        <v>34</v>
      </c>
      <c r="O1695" s="66">
        <f t="shared" si="108"/>
        <v>2</v>
      </c>
      <c r="P1695" s="66">
        <v>12</v>
      </c>
      <c r="Q1695" s="65">
        <f>+IFERROR(VLOOKUP(Z1695, fechas!$B$1:$C$1036, 2,FALSE), " ")</f>
        <v>45849</v>
      </c>
      <c r="R1695" s="66" t="s">
        <v>35</v>
      </c>
      <c r="S1695" s="90">
        <v>45835</v>
      </c>
      <c r="T1695" s="66" t="s">
        <v>35</v>
      </c>
      <c r="U1695" s="65" t="s">
        <v>35</v>
      </c>
      <c r="V1695" s="66" t="s">
        <v>5931</v>
      </c>
      <c r="W1695" s="66"/>
      <c r="X1695" s="118">
        <f t="shared" si="109"/>
        <v>0</v>
      </c>
      <c r="Y1695" s="119">
        <f>+IFERROR(VLOOKUP(G1695,fechas!$A$1:$D$292,2,FALSE), " ")</f>
        <v>161</v>
      </c>
      <c r="Z1695" s="119">
        <f t="shared" si="110"/>
        <v>173</v>
      </c>
      <c r="AA1695" s="120" t="str">
        <f>+IFERROR(IF(S1695&gt;0," ",Q1695-variables!$C$9)," ")</f>
        <v xml:space="preserve"> </v>
      </c>
    </row>
    <row r="1696" spans="2:27" s="121" customFormat="1" ht="24.95" hidden="1" customHeight="1">
      <c r="B1696" s="66">
        <f t="shared" si="107"/>
        <v>1693</v>
      </c>
      <c r="C1696" s="72" t="s">
        <v>5932</v>
      </c>
      <c r="D1696" s="73" t="s">
        <v>5933</v>
      </c>
      <c r="E1696" s="73" t="s">
        <v>5934</v>
      </c>
      <c r="F1696" s="66" t="s">
        <v>31</v>
      </c>
      <c r="G1696" s="116">
        <v>45834</v>
      </c>
      <c r="H1696" s="116">
        <v>45834</v>
      </c>
      <c r="I1696" s="116">
        <v>45834</v>
      </c>
      <c r="J1696" s="117" t="s">
        <v>5184</v>
      </c>
      <c r="K1696" s="64" t="s">
        <v>2670</v>
      </c>
      <c r="L1696" s="64" t="s">
        <v>2713</v>
      </c>
      <c r="M1696" s="64" t="s">
        <v>276</v>
      </c>
      <c r="N1696" s="66" t="s">
        <v>34</v>
      </c>
      <c r="O1696" s="66">
        <f t="shared" si="108"/>
        <v>13</v>
      </c>
      <c r="P1696" s="66">
        <v>12</v>
      </c>
      <c r="Q1696" s="65">
        <f>+IFERROR(VLOOKUP(Z1696, fechas!$B$1:$C$1036, 2,FALSE), " ")</f>
        <v>45852</v>
      </c>
      <c r="R1696" s="66" t="s">
        <v>5935</v>
      </c>
      <c r="S1696" s="90">
        <v>45847</v>
      </c>
      <c r="T1696" s="66" t="s">
        <v>35</v>
      </c>
      <c r="U1696" s="66" t="s">
        <v>35</v>
      </c>
      <c r="V1696" s="66" t="s">
        <v>5936</v>
      </c>
      <c r="W1696" s="66"/>
      <c r="X1696" s="118">
        <f t="shared" si="109"/>
        <v>0</v>
      </c>
      <c r="Y1696" s="119">
        <f>+IFERROR(VLOOKUP(G1696,fechas!$A$1:$D$292,2,FALSE), " ")</f>
        <v>162</v>
      </c>
      <c r="Z1696" s="119">
        <f t="shared" si="110"/>
        <v>174</v>
      </c>
      <c r="AA1696" s="120" t="str">
        <f>+IFERROR(IF(S1696&gt;0," ",Q1696-variables!$C$9)," ")</f>
        <v xml:space="preserve"> </v>
      </c>
    </row>
    <row r="1697" spans="2:27" s="121" customFormat="1" ht="24.95" hidden="1" customHeight="1">
      <c r="B1697" s="66">
        <f t="shared" si="107"/>
        <v>1694</v>
      </c>
      <c r="C1697" s="72" t="s">
        <v>5937</v>
      </c>
      <c r="D1697" s="73" t="s">
        <v>5938</v>
      </c>
      <c r="E1697" s="73" t="s">
        <v>553</v>
      </c>
      <c r="F1697" s="66" t="s">
        <v>31</v>
      </c>
      <c r="G1697" s="116">
        <v>45834</v>
      </c>
      <c r="H1697" s="116">
        <v>45834</v>
      </c>
      <c r="I1697" s="116">
        <v>45834</v>
      </c>
      <c r="J1697" s="117" t="s">
        <v>5184</v>
      </c>
      <c r="K1697" s="64" t="s">
        <v>33</v>
      </c>
      <c r="L1697" s="64"/>
      <c r="M1697" s="64"/>
      <c r="N1697" s="66" t="s">
        <v>34</v>
      </c>
      <c r="O1697" s="66">
        <f t="shared" si="108"/>
        <v>1</v>
      </c>
      <c r="P1697" s="66">
        <v>12</v>
      </c>
      <c r="Q1697" s="65">
        <f>+IFERROR(VLOOKUP(Z1697, fechas!$B$1:$C$1036, 2,FALSE), " ")</f>
        <v>45852</v>
      </c>
      <c r="R1697" s="66" t="s">
        <v>35</v>
      </c>
      <c r="S1697" s="90">
        <v>45835</v>
      </c>
      <c r="T1697" s="66" t="s">
        <v>35</v>
      </c>
      <c r="U1697" s="65" t="s">
        <v>35</v>
      </c>
      <c r="V1697" s="66" t="s">
        <v>375</v>
      </c>
      <c r="W1697" s="66"/>
      <c r="X1697" s="118">
        <f t="shared" si="109"/>
        <v>0</v>
      </c>
      <c r="Y1697" s="119">
        <f>+IFERROR(VLOOKUP(G1697,fechas!$A$1:$D$292,2,FALSE), " ")</f>
        <v>162</v>
      </c>
      <c r="Z1697" s="119">
        <f t="shared" si="110"/>
        <v>174</v>
      </c>
      <c r="AA1697" s="120" t="str">
        <f>+IFERROR(IF(S1697&gt;0," ",Q1697-variables!$C$9)," ")</f>
        <v xml:space="preserve"> </v>
      </c>
    </row>
    <row r="1698" spans="2:27" s="121" customFormat="1" ht="24.95" hidden="1" customHeight="1">
      <c r="B1698" s="66">
        <f t="shared" si="107"/>
        <v>1695</v>
      </c>
      <c r="C1698" s="72" t="s">
        <v>5939</v>
      </c>
      <c r="D1698" s="73" t="s">
        <v>5940</v>
      </c>
      <c r="E1698" s="73" t="s">
        <v>2981</v>
      </c>
      <c r="F1698" s="66" t="s">
        <v>31</v>
      </c>
      <c r="G1698" s="116">
        <v>45834</v>
      </c>
      <c r="H1698" s="116">
        <v>45834</v>
      </c>
      <c r="I1698" s="116">
        <v>45834</v>
      </c>
      <c r="J1698" s="117" t="s">
        <v>5184</v>
      </c>
      <c r="K1698" s="64" t="s">
        <v>1087</v>
      </c>
      <c r="L1698" s="64" t="s">
        <v>47</v>
      </c>
      <c r="M1698" s="64" t="s">
        <v>202</v>
      </c>
      <c r="N1698" s="66" t="s">
        <v>34</v>
      </c>
      <c r="O1698" s="66">
        <f t="shared" si="108"/>
        <v>12</v>
      </c>
      <c r="P1698" s="66">
        <v>12</v>
      </c>
      <c r="Q1698" s="65">
        <f>+IFERROR(VLOOKUP(Z1698, fechas!$B$1:$C$1036, 2,FALSE), " ")</f>
        <v>45852</v>
      </c>
      <c r="R1698" s="66" t="s">
        <v>5941</v>
      </c>
      <c r="S1698" s="90">
        <v>45846</v>
      </c>
      <c r="T1698" s="66" t="s">
        <v>5942</v>
      </c>
      <c r="U1698" s="65">
        <v>45841</v>
      </c>
      <c r="V1698" s="66"/>
      <c r="W1698" s="66"/>
      <c r="X1698" s="118">
        <f t="shared" si="109"/>
        <v>0</v>
      </c>
      <c r="Y1698" s="119">
        <f>+IFERROR(VLOOKUP(G1698,fechas!$A$1:$D$292,2,FALSE), " ")</f>
        <v>162</v>
      </c>
      <c r="Z1698" s="119">
        <f t="shared" si="110"/>
        <v>174</v>
      </c>
      <c r="AA1698" s="120" t="str">
        <f>+IFERROR(IF(S1698&gt;0," ",Q1698-variables!$C$9)," ")</f>
        <v xml:space="preserve"> </v>
      </c>
    </row>
    <row r="1699" spans="2:27" s="121" customFormat="1" ht="24.95" hidden="1" customHeight="1">
      <c r="B1699" s="66">
        <f t="shared" si="107"/>
        <v>1696</v>
      </c>
      <c r="C1699" s="72" t="s">
        <v>5943</v>
      </c>
      <c r="D1699" s="73" t="s">
        <v>5944</v>
      </c>
      <c r="E1699" s="73" t="s">
        <v>4249</v>
      </c>
      <c r="F1699" s="66" t="s">
        <v>31</v>
      </c>
      <c r="G1699" s="116">
        <v>45834</v>
      </c>
      <c r="H1699" s="116">
        <v>45834</v>
      </c>
      <c r="I1699" s="116">
        <v>45834</v>
      </c>
      <c r="J1699" s="117" t="s">
        <v>5184</v>
      </c>
      <c r="K1699" s="64" t="s">
        <v>1963</v>
      </c>
      <c r="L1699" s="64"/>
      <c r="M1699" s="64"/>
      <c r="N1699" s="66" t="s">
        <v>108</v>
      </c>
      <c r="O1699" s="66">
        <f t="shared" si="108"/>
        <v>8</v>
      </c>
      <c r="P1699" s="66">
        <v>12</v>
      </c>
      <c r="Q1699" s="65">
        <f>+IFERROR(VLOOKUP(Z1699, fechas!$B$1:$C$1036, 2,FALSE), " ")</f>
        <v>45852</v>
      </c>
      <c r="R1699" s="66" t="s">
        <v>35</v>
      </c>
      <c r="S1699" s="90">
        <v>45842</v>
      </c>
      <c r="T1699" s="66" t="s">
        <v>35</v>
      </c>
      <c r="U1699" s="65" t="s">
        <v>35</v>
      </c>
      <c r="V1699" s="66" t="s">
        <v>5945</v>
      </c>
      <c r="W1699" s="66"/>
      <c r="X1699" s="118">
        <f t="shared" si="109"/>
        <v>0</v>
      </c>
      <c r="Y1699" s="119">
        <f>+IFERROR(VLOOKUP(G1699,fechas!$A$1:$D$292,2,FALSE), " ")</f>
        <v>162</v>
      </c>
      <c r="Z1699" s="119">
        <f t="shared" si="110"/>
        <v>174</v>
      </c>
      <c r="AA1699" s="120" t="str">
        <f>+IFERROR(IF(S1699&gt;0," ",Q1699-variables!$C$9)," ")</f>
        <v xml:space="preserve"> </v>
      </c>
    </row>
    <row r="1700" spans="2:27" s="121" customFormat="1" ht="24.95" hidden="1" customHeight="1">
      <c r="B1700" s="66">
        <f t="shared" si="107"/>
        <v>1697</v>
      </c>
      <c r="C1700" s="72" t="s">
        <v>5946</v>
      </c>
      <c r="D1700" s="73" t="s">
        <v>5947</v>
      </c>
      <c r="E1700" s="73" t="s">
        <v>531</v>
      </c>
      <c r="F1700" s="66" t="s">
        <v>61</v>
      </c>
      <c r="G1700" s="116">
        <v>45835</v>
      </c>
      <c r="H1700" s="116">
        <v>45835</v>
      </c>
      <c r="I1700" s="116">
        <v>45835</v>
      </c>
      <c r="J1700" s="117" t="s">
        <v>5184</v>
      </c>
      <c r="K1700" s="64" t="s">
        <v>183</v>
      </c>
      <c r="L1700" s="64"/>
      <c r="M1700" s="64"/>
      <c r="N1700" s="66" t="s">
        <v>108</v>
      </c>
      <c r="O1700" s="66">
        <f t="shared" si="108"/>
        <v>31</v>
      </c>
      <c r="P1700" s="66">
        <v>12</v>
      </c>
      <c r="Q1700" s="65">
        <f>+IFERROR(VLOOKUP(Z1700, fechas!$B$1:$C$1036, 2,FALSE), " ")</f>
        <v>45853</v>
      </c>
      <c r="R1700" s="66" t="s">
        <v>35</v>
      </c>
      <c r="S1700" s="90">
        <v>45866</v>
      </c>
      <c r="T1700" s="66" t="s">
        <v>35</v>
      </c>
      <c r="U1700" s="65" t="s">
        <v>35</v>
      </c>
      <c r="V1700" s="66" t="s">
        <v>5948</v>
      </c>
      <c r="W1700" s="66"/>
      <c r="X1700" s="118">
        <f t="shared" si="109"/>
        <v>0</v>
      </c>
      <c r="Y1700" s="119">
        <f>+IFERROR(VLOOKUP(G1700,fechas!$A$1:$D$292,2,FALSE), " ")</f>
        <v>163</v>
      </c>
      <c r="Z1700" s="119">
        <f t="shared" si="110"/>
        <v>175</v>
      </c>
      <c r="AA1700" s="120" t="str">
        <f>+IFERROR(IF(S1700&gt;0," ",Q1700-variables!$C$9)," ")</f>
        <v xml:space="preserve"> </v>
      </c>
    </row>
    <row r="1701" spans="2:27" s="121" customFormat="1" ht="24.95" hidden="1" customHeight="1">
      <c r="B1701" s="66">
        <f t="shared" si="107"/>
        <v>1698</v>
      </c>
      <c r="C1701" s="72" t="s">
        <v>5949</v>
      </c>
      <c r="D1701" s="73" t="s">
        <v>5950</v>
      </c>
      <c r="E1701" s="73" t="s">
        <v>5951</v>
      </c>
      <c r="F1701" s="66" t="s">
        <v>31</v>
      </c>
      <c r="G1701" s="116">
        <v>45835</v>
      </c>
      <c r="H1701" s="116">
        <v>45835</v>
      </c>
      <c r="I1701" s="116">
        <v>45835</v>
      </c>
      <c r="J1701" s="117" t="s">
        <v>5184</v>
      </c>
      <c r="K1701" s="64" t="s">
        <v>33</v>
      </c>
      <c r="L1701" s="64"/>
      <c r="M1701" s="64"/>
      <c r="N1701" s="66" t="s">
        <v>34</v>
      </c>
      <c r="O1701" s="66">
        <f t="shared" si="108"/>
        <v>0</v>
      </c>
      <c r="P1701" s="66">
        <v>12</v>
      </c>
      <c r="Q1701" s="65">
        <f>+IFERROR(VLOOKUP(Z1701, fechas!$B$1:$C$1036, 2,FALSE), " ")</f>
        <v>45853</v>
      </c>
      <c r="R1701" s="66" t="s">
        <v>35</v>
      </c>
      <c r="S1701" s="90">
        <v>45835</v>
      </c>
      <c r="T1701" s="66" t="s">
        <v>35</v>
      </c>
      <c r="U1701" s="65" t="s">
        <v>35</v>
      </c>
      <c r="V1701" s="66" t="s">
        <v>383</v>
      </c>
      <c r="W1701" s="66"/>
      <c r="X1701" s="118">
        <f t="shared" si="109"/>
        <v>0</v>
      </c>
      <c r="Y1701" s="119">
        <f>+IFERROR(VLOOKUP(G1701,fechas!$A$1:$D$292,2,FALSE), " ")</f>
        <v>163</v>
      </c>
      <c r="Z1701" s="119">
        <f t="shared" si="110"/>
        <v>175</v>
      </c>
      <c r="AA1701" s="120" t="str">
        <f>+IFERROR(IF(S1701&gt;0," ",Q1701-variables!$C$9)," ")</f>
        <v xml:space="preserve"> </v>
      </c>
    </row>
    <row r="1702" spans="2:27" s="121" customFormat="1" ht="24.95" hidden="1" customHeight="1">
      <c r="B1702" s="66">
        <f t="shared" si="107"/>
        <v>1699</v>
      </c>
      <c r="C1702" s="72" t="s">
        <v>5952</v>
      </c>
      <c r="D1702" s="73" t="s">
        <v>5953</v>
      </c>
      <c r="E1702" s="73" t="s">
        <v>3307</v>
      </c>
      <c r="F1702" s="74" t="s">
        <v>61</v>
      </c>
      <c r="G1702" s="116">
        <v>45835</v>
      </c>
      <c r="H1702" s="116">
        <v>45835</v>
      </c>
      <c r="I1702" s="116">
        <v>45835</v>
      </c>
      <c r="J1702" s="117" t="s">
        <v>5184</v>
      </c>
      <c r="K1702" s="64" t="s">
        <v>183</v>
      </c>
      <c r="L1702" s="73"/>
      <c r="M1702" s="64"/>
      <c r="N1702" s="66" t="s">
        <v>108</v>
      </c>
      <c r="O1702" s="66">
        <f t="shared" si="108"/>
        <v>31</v>
      </c>
      <c r="P1702" s="66">
        <v>12</v>
      </c>
      <c r="Q1702" s="65">
        <f>+IFERROR(VLOOKUP(Z1702, fechas!$B$1:$C$1036, 2,FALSE), " ")</f>
        <v>45853</v>
      </c>
      <c r="R1702" s="66" t="s">
        <v>35</v>
      </c>
      <c r="S1702" s="90">
        <v>45866</v>
      </c>
      <c r="T1702" s="66" t="s">
        <v>35</v>
      </c>
      <c r="U1702" s="65" t="s">
        <v>35</v>
      </c>
      <c r="V1702" s="66" t="s">
        <v>5948</v>
      </c>
      <c r="W1702" s="66"/>
      <c r="X1702" s="118">
        <f t="shared" si="109"/>
        <v>0</v>
      </c>
      <c r="Y1702" s="119">
        <f>+IFERROR(VLOOKUP(G1702,fechas!$A$1:$D$292,2,FALSE), " ")</f>
        <v>163</v>
      </c>
      <c r="Z1702" s="119">
        <f t="shared" si="110"/>
        <v>175</v>
      </c>
      <c r="AA1702" s="120" t="str">
        <f>+IFERROR(IF(S1702&gt;0," ",Q1702-variables!$C$9)," ")</f>
        <v xml:space="preserve"> </v>
      </c>
    </row>
    <row r="1703" spans="2:27" s="121" customFormat="1" ht="24.95" hidden="1" customHeight="1">
      <c r="B1703" s="66">
        <f t="shared" si="107"/>
        <v>1700</v>
      </c>
      <c r="C1703" s="72" t="s">
        <v>5954</v>
      </c>
      <c r="D1703" s="73" t="s">
        <v>5955</v>
      </c>
      <c r="E1703" s="73" t="s">
        <v>5956</v>
      </c>
      <c r="F1703" s="74" t="s">
        <v>31</v>
      </c>
      <c r="G1703" s="116">
        <v>45835</v>
      </c>
      <c r="H1703" s="116">
        <v>45835</v>
      </c>
      <c r="I1703" s="116">
        <v>45835</v>
      </c>
      <c r="J1703" s="117" t="s">
        <v>5184</v>
      </c>
      <c r="K1703" s="64" t="s">
        <v>1977</v>
      </c>
      <c r="L1703" s="64" t="s">
        <v>2713</v>
      </c>
      <c r="M1703" s="64" t="s">
        <v>276</v>
      </c>
      <c r="N1703" s="66" t="s">
        <v>34</v>
      </c>
      <c r="O1703" s="66">
        <f t="shared" si="108"/>
        <v>5</v>
      </c>
      <c r="P1703" s="66">
        <v>12</v>
      </c>
      <c r="Q1703" s="65">
        <f>+IFERROR(VLOOKUP(Z1703, fechas!$B$1:$C$1036, 2,FALSE), " ")</f>
        <v>45853</v>
      </c>
      <c r="R1703" s="66" t="s">
        <v>5957</v>
      </c>
      <c r="S1703" s="90">
        <v>45840</v>
      </c>
      <c r="T1703" s="66" t="s">
        <v>5957</v>
      </c>
      <c r="U1703" s="65">
        <v>45840</v>
      </c>
      <c r="V1703" s="66"/>
      <c r="W1703" s="66"/>
      <c r="X1703" s="118">
        <f t="shared" si="109"/>
        <v>0</v>
      </c>
      <c r="Y1703" s="119">
        <f>+IFERROR(VLOOKUP(G1703,fechas!$A$1:$D$292,2,FALSE), " ")</f>
        <v>163</v>
      </c>
      <c r="Z1703" s="119">
        <f t="shared" si="110"/>
        <v>175</v>
      </c>
      <c r="AA1703" s="120" t="str">
        <f>+IFERROR(IF(S1703&gt;0," ",Q1703-variables!$C$9)," ")</f>
        <v xml:space="preserve"> </v>
      </c>
    </row>
    <row r="1704" spans="2:27" s="121" customFormat="1" ht="24.95" hidden="1" customHeight="1">
      <c r="B1704" s="66">
        <f t="shared" si="107"/>
        <v>1701</v>
      </c>
      <c r="C1704" s="72" t="s">
        <v>5958</v>
      </c>
      <c r="D1704" s="73" t="s">
        <v>5959</v>
      </c>
      <c r="E1704" s="73" t="s">
        <v>5960</v>
      </c>
      <c r="F1704" s="66" t="s">
        <v>31</v>
      </c>
      <c r="G1704" s="116">
        <v>45835</v>
      </c>
      <c r="H1704" s="116">
        <v>45835</v>
      </c>
      <c r="I1704" s="116">
        <v>45835</v>
      </c>
      <c r="J1704" s="117" t="s">
        <v>5184</v>
      </c>
      <c r="K1704" s="64" t="s">
        <v>1087</v>
      </c>
      <c r="L1704" s="64" t="s">
        <v>47</v>
      </c>
      <c r="M1704" s="64" t="s">
        <v>202</v>
      </c>
      <c r="N1704" s="66" t="s">
        <v>34</v>
      </c>
      <c r="O1704" s="66">
        <f t="shared" si="108"/>
        <v>11</v>
      </c>
      <c r="P1704" s="66">
        <v>12</v>
      </c>
      <c r="Q1704" s="65">
        <f>+IFERROR(VLOOKUP(Z1704, fechas!$B$1:$C$1036, 2,FALSE), " ")</f>
        <v>45853</v>
      </c>
      <c r="R1704" s="66" t="s">
        <v>5961</v>
      </c>
      <c r="S1704" s="90">
        <v>45846</v>
      </c>
      <c r="T1704" s="66" t="s">
        <v>5962</v>
      </c>
      <c r="U1704" s="65">
        <v>45841</v>
      </c>
      <c r="V1704" s="66"/>
      <c r="W1704" s="66"/>
      <c r="X1704" s="118">
        <f t="shared" si="109"/>
        <v>0</v>
      </c>
      <c r="Y1704" s="119">
        <f>+IFERROR(VLOOKUP(G1704,fechas!$A$1:$D$292,2,FALSE), " ")</f>
        <v>163</v>
      </c>
      <c r="Z1704" s="119">
        <f t="shared" si="110"/>
        <v>175</v>
      </c>
      <c r="AA1704" s="120" t="str">
        <f>+IFERROR(IF(S1704&gt;0," ",Q1704-variables!$C$9)," ")</f>
        <v xml:space="preserve"> </v>
      </c>
    </row>
    <row r="1705" spans="2:27" s="121" customFormat="1" ht="24.95" hidden="1" customHeight="1">
      <c r="B1705" s="66">
        <f t="shared" si="107"/>
        <v>1702</v>
      </c>
      <c r="C1705" s="72" t="s">
        <v>5963</v>
      </c>
      <c r="D1705" s="73" t="s">
        <v>5964</v>
      </c>
      <c r="E1705" s="73" t="s">
        <v>370</v>
      </c>
      <c r="F1705" s="66" t="s">
        <v>31</v>
      </c>
      <c r="G1705" s="116">
        <v>45835</v>
      </c>
      <c r="H1705" s="116">
        <v>45835</v>
      </c>
      <c r="I1705" s="116">
        <v>45835</v>
      </c>
      <c r="J1705" s="117" t="s">
        <v>5184</v>
      </c>
      <c r="K1705" s="64" t="s">
        <v>1087</v>
      </c>
      <c r="L1705" s="64" t="s">
        <v>47</v>
      </c>
      <c r="M1705" s="64" t="s">
        <v>202</v>
      </c>
      <c r="N1705" s="66" t="s">
        <v>34</v>
      </c>
      <c r="O1705" s="66">
        <f t="shared" si="108"/>
        <v>6</v>
      </c>
      <c r="P1705" s="66">
        <v>12</v>
      </c>
      <c r="Q1705" s="65">
        <f>+IFERROR(VLOOKUP(Z1705, fechas!$B$1:$C$1036, 2,FALSE), " ")</f>
        <v>45853</v>
      </c>
      <c r="R1705" s="66" t="s">
        <v>5965</v>
      </c>
      <c r="S1705" s="90">
        <v>45841</v>
      </c>
      <c r="T1705" s="66" t="s">
        <v>35</v>
      </c>
      <c r="U1705" s="65" t="s">
        <v>35</v>
      </c>
      <c r="V1705" s="66"/>
      <c r="W1705" s="66"/>
      <c r="X1705" s="118">
        <f t="shared" si="109"/>
        <v>0</v>
      </c>
      <c r="Y1705" s="119">
        <f>+IFERROR(VLOOKUP(G1705,fechas!$A$1:$D$292,2,FALSE), " ")</f>
        <v>163</v>
      </c>
      <c r="Z1705" s="119">
        <f t="shared" si="110"/>
        <v>175</v>
      </c>
      <c r="AA1705" s="120" t="str">
        <f>+IFERROR(IF(S1705&gt;0," ",Q1705-variables!$C$9)," ")</f>
        <v xml:space="preserve"> </v>
      </c>
    </row>
    <row r="1706" spans="2:27" s="121" customFormat="1" ht="24.95" hidden="1" customHeight="1">
      <c r="B1706" s="66">
        <f t="shared" si="107"/>
        <v>1703</v>
      </c>
      <c r="C1706" s="72" t="s">
        <v>5966</v>
      </c>
      <c r="D1706" s="73" t="s">
        <v>5967</v>
      </c>
      <c r="E1706" s="73" t="s">
        <v>5968</v>
      </c>
      <c r="F1706" s="66" t="s">
        <v>61</v>
      </c>
      <c r="G1706" s="116">
        <v>45835</v>
      </c>
      <c r="H1706" s="116">
        <v>45835</v>
      </c>
      <c r="I1706" s="116">
        <v>45835</v>
      </c>
      <c r="J1706" s="117" t="s">
        <v>5184</v>
      </c>
      <c r="K1706" s="64" t="s">
        <v>183</v>
      </c>
      <c r="L1706" s="64"/>
      <c r="M1706" s="64"/>
      <c r="N1706" s="66" t="s">
        <v>108</v>
      </c>
      <c r="O1706" s="66">
        <f t="shared" si="108"/>
        <v>31</v>
      </c>
      <c r="P1706" s="66">
        <v>12</v>
      </c>
      <c r="Q1706" s="65">
        <f>+IFERROR(VLOOKUP(Z1706, fechas!$B$1:$C$1036, 2,FALSE), " ")</f>
        <v>45853</v>
      </c>
      <c r="R1706" s="66" t="s">
        <v>35</v>
      </c>
      <c r="S1706" s="90">
        <v>45866</v>
      </c>
      <c r="T1706" s="66" t="s">
        <v>35</v>
      </c>
      <c r="U1706" s="65" t="s">
        <v>35</v>
      </c>
      <c r="V1706" s="66" t="s">
        <v>5948</v>
      </c>
      <c r="W1706" s="66"/>
      <c r="X1706" s="118">
        <f t="shared" si="109"/>
        <v>0</v>
      </c>
      <c r="Y1706" s="119">
        <f>+IFERROR(VLOOKUP(G1706,fechas!$A$1:$D$292,2,FALSE), " ")</f>
        <v>163</v>
      </c>
      <c r="Z1706" s="119">
        <f t="shared" si="110"/>
        <v>175</v>
      </c>
      <c r="AA1706" s="120" t="str">
        <f>+IFERROR(IF(S1706&gt;0," ",Q1706-variables!$C$9)," ")</f>
        <v xml:space="preserve"> </v>
      </c>
    </row>
    <row r="1707" spans="2:27" s="121" customFormat="1" ht="24.95" hidden="1" customHeight="1">
      <c r="B1707" s="66">
        <f t="shared" si="107"/>
        <v>1704</v>
      </c>
      <c r="C1707" s="72" t="s">
        <v>5969</v>
      </c>
      <c r="D1707" s="73" t="s">
        <v>5970</v>
      </c>
      <c r="E1707" s="73" t="s">
        <v>201</v>
      </c>
      <c r="F1707" s="66" t="s">
        <v>31</v>
      </c>
      <c r="G1707" s="116">
        <v>45834</v>
      </c>
      <c r="H1707" s="116">
        <v>45835</v>
      </c>
      <c r="I1707" s="116">
        <v>45836</v>
      </c>
      <c r="J1707" s="117" t="s">
        <v>5184</v>
      </c>
      <c r="K1707" s="64" t="s">
        <v>33</v>
      </c>
      <c r="L1707" s="64"/>
      <c r="M1707" s="64"/>
      <c r="N1707" s="66" t="s">
        <v>34</v>
      </c>
      <c r="O1707" s="66">
        <f t="shared" si="108"/>
        <v>5</v>
      </c>
      <c r="P1707" s="66">
        <v>12</v>
      </c>
      <c r="Q1707" s="65">
        <f>+IFERROR(VLOOKUP(Z1707, fechas!$B$1:$C$1036, 2,FALSE), " ")</f>
        <v>45852</v>
      </c>
      <c r="R1707" s="66" t="s">
        <v>35</v>
      </c>
      <c r="S1707" s="90">
        <v>45839</v>
      </c>
      <c r="T1707" s="66" t="s">
        <v>35</v>
      </c>
      <c r="U1707" s="65" t="s">
        <v>35</v>
      </c>
      <c r="V1707" s="66" t="s">
        <v>5971</v>
      </c>
      <c r="W1707" s="66"/>
      <c r="X1707" s="118">
        <f t="shared" si="109"/>
        <v>0</v>
      </c>
      <c r="Y1707" s="119">
        <f>+IFERROR(VLOOKUP(G1707,fechas!$A$1:$D$292,2,FALSE), " ")</f>
        <v>162</v>
      </c>
      <c r="Z1707" s="119">
        <f t="shared" si="110"/>
        <v>174</v>
      </c>
      <c r="AA1707" s="120" t="str">
        <f>+IFERROR(IF(S1707&gt;0," ",Q1707-variables!$C$9)," ")</f>
        <v xml:space="preserve"> </v>
      </c>
    </row>
    <row r="1708" spans="2:27" s="121" customFormat="1" ht="24.95" hidden="1" customHeight="1">
      <c r="B1708" s="66">
        <f t="shared" si="107"/>
        <v>1705</v>
      </c>
      <c r="C1708" s="72" t="s">
        <v>5972</v>
      </c>
      <c r="D1708" s="73" t="s">
        <v>5973</v>
      </c>
      <c r="E1708" s="73" t="s">
        <v>192</v>
      </c>
      <c r="F1708" s="66" t="s">
        <v>31</v>
      </c>
      <c r="G1708" s="116">
        <v>45834</v>
      </c>
      <c r="H1708" s="116">
        <v>45834</v>
      </c>
      <c r="I1708" s="116">
        <v>45836</v>
      </c>
      <c r="J1708" s="117" t="s">
        <v>5184</v>
      </c>
      <c r="K1708" s="64" t="s">
        <v>1896</v>
      </c>
      <c r="L1708" s="64" t="s">
        <v>2713</v>
      </c>
      <c r="M1708" s="64" t="s">
        <v>276</v>
      </c>
      <c r="N1708" s="66" t="s">
        <v>34</v>
      </c>
      <c r="O1708" s="66">
        <f t="shared" si="108"/>
        <v>7</v>
      </c>
      <c r="P1708" s="66">
        <v>12</v>
      </c>
      <c r="Q1708" s="65">
        <f>+IFERROR(VLOOKUP(Z1708, fechas!$B$1:$C$1036, 2,FALSE), " ")</f>
        <v>45852</v>
      </c>
      <c r="R1708" s="66" t="s">
        <v>5974</v>
      </c>
      <c r="S1708" s="90">
        <v>45841</v>
      </c>
      <c r="T1708" s="66" t="s">
        <v>35</v>
      </c>
      <c r="U1708" s="65" t="s">
        <v>35</v>
      </c>
      <c r="V1708" s="66" t="s">
        <v>1898</v>
      </c>
      <c r="W1708" s="66"/>
      <c r="X1708" s="118">
        <f t="shared" si="109"/>
        <v>0</v>
      </c>
      <c r="Y1708" s="119">
        <f>+IFERROR(VLOOKUP(G1708,fechas!$A$1:$D$292,2,FALSE), " ")</f>
        <v>162</v>
      </c>
      <c r="Z1708" s="119">
        <f t="shared" si="110"/>
        <v>174</v>
      </c>
      <c r="AA1708" s="120" t="str">
        <f>+IFERROR(IF(S1708&gt;0," ",Q1708-variables!$C$9)," ")</f>
        <v xml:space="preserve"> </v>
      </c>
    </row>
    <row r="1709" spans="2:27" s="121" customFormat="1" ht="24.95" hidden="1" customHeight="1">
      <c r="B1709" s="66">
        <f t="shared" si="107"/>
        <v>1706</v>
      </c>
      <c r="C1709" s="72" t="s">
        <v>5975</v>
      </c>
      <c r="D1709" s="73" t="s">
        <v>5976</v>
      </c>
      <c r="E1709" s="73" t="s">
        <v>5977</v>
      </c>
      <c r="F1709" s="66" t="s">
        <v>31</v>
      </c>
      <c r="G1709" s="116">
        <v>45834</v>
      </c>
      <c r="H1709" s="116">
        <v>45835</v>
      </c>
      <c r="I1709" s="116">
        <v>45836</v>
      </c>
      <c r="J1709" s="117" t="s">
        <v>5184</v>
      </c>
      <c r="K1709" s="64" t="s">
        <v>33</v>
      </c>
      <c r="L1709" s="64"/>
      <c r="M1709" s="64"/>
      <c r="N1709" s="66" t="s">
        <v>34</v>
      </c>
      <c r="O1709" s="66">
        <f t="shared" si="108"/>
        <v>5</v>
      </c>
      <c r="P1709" s="66">
        <v>12</v>
      </c>
      <c r="Q1709" s="65">
        <f>+IFERROR(VLOOKUP(Z1709, fechas!$B$1:$C$1036, 2,FALSE), " ")</f>
        <v>45852</v>
      </c>
      <c r="R1709" s="66" t="s">
        <v>35</v>
      </c>
      <c r="S1709" s="90">
        <v>45839</v>
      </c>
      <c r="T1709" s="66" t="s">
        <v>35</v>
      </c>
      <c r="U1709" s="65" t="s">
        <v>35</v>
      </c>
      <c r="V1709" s="66" t="s">
        <v>5971</v>
      </c>
      <c r="W1709" s="66"/>
      <c r="X1709" s="118">
        <f t="shared" si="109"/>
        <v>0</v>
      </c>
      <c r="Y1709" s="119">
        <f>+IFERROR(VLOOKUP(G1709,fechas!$A$1:$D$292,2,FALSE), " ")</f>
        <v>162</v>
      </c>
      <c r="Z1709" s="119">
        <f t="shared" si="110"/>
        <v>174</v>
      </c>
      <c r="AA1709" s="120" t="str">
        <f>+IFERROR(IF(S1709&gt;0," ",Q1709-variables!$C$9)," ")</f>
        <v xml:space="preserve"> </v>
      </c>
    </row>
    <row r="1710" spans="2:27" s="121" customFormat="1" ht="24.95" hidden="1" customHeight="1">
      <c r="B1710" s="66">
        <f t="shared" si="107"/>
        <v>1707</v>
      </c>
      <c r="C1710" s="72" t="s">
        <v>5978</v>
      </c>
      <c r="D1710" s="73" t="s">
        <v>5979</v>
      </c>
      <c r="E1710" s="73" t="s">
        <v>5980</v>
      </c>
      <c r="F1710" s="66" t="s">
        <v>31</v>
      </c>
      <c r="G1710" s="116">
        <v>45834</v>
      </c>
      <c r="H1710" s="116">
        <v>45835</v>
      </c>
      <c r="I1710" s="116">
        <v>45836</v>
      </c>
      <c r="J1710" s="117" t="s">
        <v>5184</v>
      </c>
      <c r="K1710" s="64" t="s">
        <v>33</v>
      </c>
      <c r="L1710" s="64"/>
      <c r="M1710" s="64"/>
      <c r="N1710" s="66" t="s">
        <v>34</v>
      </c>
      <c r="O1710" s="66">
        <f t="shared" si="108"/>
        <v>11</v>
      </c>
      <c r="P1710" s="66">
        <v>12</v>
      </c>
      <c r="Q1710" s="65">
        <f>+IFERROR(VLOOKUP(Z1710, fechas!$B$1:$C$1036, 2,FALSE), " ")</f>
        <v>45852</v>
      </c>
      <c r="R1710" s="66" t="s">
        <v>35</v>
      </c>
      <c r="S1710" s="90">
        <v>45845</v>
      </c>
      <c r="T1710" s="66" t="s">
        <v>35</v>
      </c>
      <c r="U1710" s="65" t="s">
        <v>35</v>
      </c>
      <c r="V1710" s="66" t="s">
        <v>5981</v>
      </c>
      <c r="W1710" s="66"/>
      <c r="X1710" s="118">
        <f t="shared" si="109"/>
        <v>0</v>
      </c>
      <c r="Y1710" s="119">
        <f>+IFERROR(VLOOKUP(G1710,fechas!$A$1:$D$292,2,FALSE), " ")</f>
        <v>162</v>
      </c>
      <c r="Z1710" s="119">
        <f t="shared" si="110"/>
        <v>174</v>
      </c>
      <c r="AA1710" s="120" t="str">
        <f>+IFERROR(IF(S1710&gt;0," ",Q1710-variables!$C$9)," ")</f>
        <v xml:space="preserve"> </v>
      </c>
    </row>
    <row r="1711" spans="2:27" s="121" customFormat="1" ht="24.95" hidden="1" customHeight="1">
      <c r="B1711" s="66">
        <f t="shared" si="107"/>
        <v>1708</v>
      </c>
      <c r="C1711" s="72" t="s">
        <v>5982</v>
      </c>
      <c r="D1711" s="73" t="s">
        <v>5983</v>
      </c>
      <c r="E1711" s="73" t="s">
        <v>5984</v>
      </c>
      <c r="F1711" s="66" t="s">
        <v>31</v>
      </c>
      <c r="G1711" s="116">
        <v>45834</v>
      </c>
      <c r="H1711" s="116">
        <v>45835</v>
      </c>
      <c r="I1711" s="116">
        <v>45836</v>
      </c>
      <c r="J1711" s="117" t="s">
        <v>5184</v>
      </c>
      <c r="K1711" s="64" t="s">
        <v>989</v>
      </c>
      <c r="L1711" s="64" t="s">
        <v>2713</v>
      </c>
      <c r="M1711" s="64" t="s">
        <v>79</v>
      </c>
      <c r="N1711" s="66" t="s">
        <v>34</v>
      </c>
      <c r="O1711" s="66">
        <f t="shared" si="108"/>
        <v>18</v>
      </c>
      <c r="P1711" s="66">
        <v>12</v>
      </c>
      <c r="Q1711" s="65">
        <f>+IFERROR(VLOOKUP(Z1711, fechas!$B$1:$C$1036, 2,FALSE), " ")</f>
        <v>45852</v>
      </c>
      <c r="R1711" s="66" t="s">
        <v>5985</v>
      </c>
      <c r="S1711" s="90">
        <v>45852</v>
      </c>
      <c r="T1711" s="66" t="s">
        <v>5986</v>
      </c>
      <c r="U1711" s="65">
        <v>45848</v>
      </c>
      <c r="V1711" s="66"/>
      <c r="W1711" s="66"/>
      <c r="X1711" s="118">
        <f t="shared" si="109"/>
        <v>0</v>
      </c>
      <c r="Y1711" s="119">
        <f>+IFERROR(VLOOKUP(G1711,fechas!$A$1:$D$292,2,FALSE), " ")</f>
        <v>162</v>
      </c>
      <c r="Z1711" s="119">
        <f t="shared" si="110"/>
        <v>174</v>
      </c>
      <c r="AA1711" s="120" t="str">
        <f>+IFERROR(IF(S1711&gt;0," ",Q1711-variables!$C$9)," ")</f>
        <v xml:space="preserve"> </v>
      </c>
    </row>
    <row r="1712" spans="2:27" s="121" customFormat="1" ht="24.95" hidden="1" customHeight="1">
      <c r="B1712" s="66">
        <f t="shared" ref="B1712:B1756" si="111">B1711+1</f>
        <v>1709</v>
      </c>
      <c r="C1712" s="72" t="s">
        <v>5987</v>
      </c>
      <c r="D1712" s="73" t="s">
        <v>5988</v>
      </c>
      <c r="E1712" s="73" t="s">
        <v>5989</v>
      </c>
      <c r="F1712" s="66" t="s">
        <v>61</v>
      </c>
      <c r="G1712" s="116">
        <v>45835</v>
      </c>
      <c r="H1712" s="116">
        <v>45835</v>
      </c>
      <c r="I1712" s="116">
        <v>45836</v>
      </c>
      <c r="J1712" s="117" t="s">
        <v>5184</v>
      </c>
      <c r="K1712" s="64" t="s">
        <v>183</v>
      </c>
      <c r="L1712" s="64"/>
      <c r="M1712" s="64"/>
      <c r="N1712" s="66" t="s">
        <v>108</v>
      </c>
      <c r="O1712" s="66">
        <f t="shared" si="108"/>
        <v>31</v>
      </c>
      <c r="P1712" s="66">
        <v>12</v>
      </c>
      <c r="Q1712" s="65">
        <f>+IFERROR(VLOOKUP(Z1712, fechas!$B$1:$C$1036, 2,FALSE), " ")</f>
        <v>45853</v>
      </c>
      <c r="R1712" s="66" t="s">
        <v>35</v>
      </c>
      <c r="S1712" s="90">
        <v>45866</v>
      </c>
      <c r="T1712" s="66" t="s">
        <v>35</v>
      </c>
      <c r="U1712" s="65" t="s">
        <v>35</v>
      </c>
      <c r="V1712" s="66" t="s">
        <v>5948</v>
      </c>
      <c r="W1712" s="66"/>
      <c r="X1712" s="118">
        <f t="shared" si="109"/>
        <v>0</v>
      </c>
      <c r="Y1712" s="119">
        <f>+IFERROR(VLOOKUP(G1712,fechas!$A$1:$D$292,2,FALSE), " ")</f>
        <v>163</v>
      </c>
      <c r="Z1712" s="119">
        <f t="shared" si="110"/>
        <v>175</v>
      </c>
      <c r="AA1712" s="120" t="str">
        <f>+IFERROR(IF(S1712&gt;0," ",Q1712-variables!$C$9)," ")</f>
        <v xml:space="preserve"> </v>
      </c>
    </row>
    <row r="1713" spans="2:28" s="121" customFormat="1" ht="24.95" hidden="1" customHeight="1">
      <c r="B1713" s="66">
        <f t="shared" si="111"/>
        <v>1710</v>
      </c>
      <c r="C1713" s="72" t="s">
        <v>5990</v>
      </c>
      <c r="D1713" s="73" t="s">
        <v>5991</v>
      </c>
      <c r="E1713" s="73" t="s">
        <v>4636</v>
      </c>
      <c r="F1713" s="66" t="s">
        <v>61</v>
      </c>
      <c r="G1713" s="116">
        <v>45835</v>
      </c>
      <c r="H1713" s="116">
        <v>45835</v>
      </c>
      <c r="I1713" s="116">
        <v>45836</v>
      </c>
      <c r="J1713" s="117" t="s">
        <v>5184</v>
      </c>
      <c r="K1713" s="64" t="s">
        <v>183</v>
      </c>
      <c r="L1713" s="64"/>
      <c r="M1713" s="64"/>
      <c r="N1713" s="66" t="s">
        <v>108</v>
      </c>
      <c r="O1713" s="66">
        <f t="shared" si="108"/>
        <v>31</v>
      </c>
      <c r="P1713" s="66">
        <v>12</v>
      </c>
      <c r="Q1713" s="65">
        <f>+IFERROR(VLOOKUP(Z1713, fechas!$B$1:$C$1036, 2,FALSE), " ")</f>
        <v>45853</v>
      </c>
      <c r="R1713" s="66" t="s">
        <v>35</v>
      </c>
      <c r="S1713" s="90">
        <v>45866</v>
      </c>
      <c r="T1713" s="66" t="s">
        <v>35</v>
      </c>
      <c r="U1713" s="65" t="s">
        <v>35</v>
      </c>
      <c r="V1713" s="66" t="s">
        <v>5948</v>
      </c>
      <c r="W1713" s="66"/>
      <c r="X1713" s="118">
        <f t="shared" si="109"/>
        <v>0</v>
      </c>
      <c r="Y1713" s="119">
        <f>+IFERROR(VLOOKUP(G1713,fechas!$A$1:$D$292,2,FALSE), " ")</f>
        <v>163</v>
      </c>
      <c r="Z1713" s="119">
        <f t="shared" si="110"/>
        <v>175</v>
      </c>
      <c r="AA1713" s="120" t="str">
        <f>+IFERROR(IF(S1713&gt;0," ",Q1713-variables!$C$9)," ")</f>
        <v xml:space="preserve"> </v>
      </c>
    </row>
    <row r="1714" spans="2:28" s="121" customFormat="1" ht="24.95" hidden="1" customHeight="1">
      <c r="B1714" s="66">
        <f t="shared" si="111"/>
        <v>1711</v>
      </c>
      <c r="C1714" s="72" t="s">
        <v>5992</v>
      </c>
      <c r="D1714" s="73" t="s">
        <v>5993</v>
      </c>
      <c r="E1714" s="73" t="s">
        <v>217</v>
      </c>
      <c r="F1714" s="66" t="s">
        <v>31</v>
      </c>
      <c r="G1714" s="116">
        <v>45835</v>
      </c>
      <c r="H1714" s="116">
        <v>45835</v>
      </c>
      <c r="I1714" s="116">
        <v>45836</v>
      </c>
      <c r="J1714" s="117" t="s">
        <v>5184</v>
      </c>
      <c r="K1714" s="64" t="s">
        <v>33</v>
      </c>
      <c r="L1714" s="64"/>
      <c r="M1714" s="64"/>
      <c r="N1714" s="66" t="s">
        <v>34</v>
      </c>
      <c r="O1714" s="66">
        <f t="shared" si="108"/>
        <v>6</v>
      </c>
      <c r="P1714" s="66">
        <v>12</v>
      </c>
      <c r="Q1714" s="65">
        <f>+IFERROR(VLOOKUP(Z1714, fechas!$B$1:$C$1036, 2,FALSE), " ")</f>
        <v>45853</v>
      </c>
      <c r="R1714" s="66" t="s">
        <v>35</v>
      </c>
      <c r="S1714" s="90">
        <v>45841</v>
      </c>
      <c r="T1714" s="66" t="s">
        <v>35</v>
      </c>
      <c r="U1714" s="65" t="s">
        <v>35</v>
      </c>
      <c r="V1714" s="66" t="s">
        <v>5994</v>
      </c>
      <c r="W1714" s="66"/>
      <c r="X1714" s="118">
        <f t="shared" si="109"/>
        <v>0</v>
      </c>
      <c r="Y1714" s="119">
        <f>+IFERROR(VLOOKUP(G1714,fechas!$A$1:$D$292,2,FALSE), " ")</f>
        <v>163</v>
      </c>
      <c r="Z1714" s="119">
        <f t="shared" si="110"/>
        <v>175</v>
      </c>
      <c r="AA1714" s="120" t="str">
        <f>+IFERROR(IF(S1714&gt;0," ",Q1714-variables!$C$9)," ")</f>
        <v xml:space="preserve"> </v>
      </c>
    </row>
    <row r="1715" spans="2:28" s="121" customFormat="1" ht="24.95" hidden="1" customHeight="1">
      <c r="B1715" s="66">
        <f t="shared" si="111"/>
        <v>1712</v>
      </c>
      <c r="C1715" s="72" t="s">
        <v>5995</v>
      </c>
      <c r="D1715" s="73" t="s">
        <v>5996</v>
      </c>
      <c r="E1715" s="73" t="s">
        <v>5997</v>
      </c>
      <c r="F1715" s="66" t="s">
        <v>31</v>
      </c>
      <c r="G1715" s="116">
        <v>45824</v>
      </c>
      <c r="H1715" s="116">
        <v>45824</v>
      </c>
      <c r="I1715" s="116">
        <v>45664</v>
      </c>
      <c r="J1715" s="117" t="s">
        <v>5184</v>
      </c>
      <c r="K1715" s="64" t="s">
        <v>1087</v>
      </c>
      <c r="L1715" s="64" t="s">
        <v>47</v>
      </c>
      <c r="M1715" s="64" t="s">
        <v>202</v>
      </c>
      <c r="N1715" s="66" t="s">
        <v>34</v>
      </c>
      <c r="O1715" s="66">
        <f t="shared" si="108"/>
        <v>17</v>
      </c>
      <c r="P1715" s="66">
        <v>12</v>
      </c>
      <c r="Q1715" s="65">
        <f>+IFERROR(VLOOKUP(Z1715, fechas!$B$1:$C$1036, 2,FALSE), " ")</f>
        <v>45840</v>
      </c>
      <c r="R1715" s="66" t="s">
        <v>5998</v>
      </c>
      <c r="S1715" s="90">
        <v>45841</v>
      </c>
      <c r="T1715" s="66" t="s">
        <v>35</v>
      </c>
      <c r="U1715" s="65" t="s">
        <v>35</v>
      </c>
      <c r="V1715" s="66"/>
      <c r="W1715" s="66"/>
      <c r="X1715" s="118">
        <f t="shared" si="109"/>
        <v>0</v>
      </c>
      <c r="Y1715" s="119">
        <f>+IFERROR(VLOOKUP(G1715,fechas!$A$1:$D$292,2,FALSE), " ")</f>
        <v>154</v>
      </c>
      <c r="Z1715" s="119">
        <f t="shared" si="110"/>
        <v>166</v>
      </c>
      <c r="AA1715" s="120" t="str">
        <f>+IFERROR(IF(S1715&gt;0," ",Q1715-variables!$C$9)," ")</f>
        <v xml:space="preserve"> </v>
      </c>
    </row>
    <row r="1716" spans="2:28" s="121" customFormat="1" ht="24.95" hidden="1" customHeight="1">
      <c r="B1716" s="66">
        <f t="shared" si="111"/>
        <v>1713</v>
      </c>
      <c r="C1716" s="72" t="s">
        <v>5999</v>
      </c>
      <c r="D1716" s="73" t="s">
        <v>6000</v>
      </c>
      <c r="E1716" s="73" t="s">
        <v>6001</v>
      </c>
      <c r="F1716" s="66" t="s">
        <v>31</v>
      </c>
      <c r="G1716" s="116">
        <v>45832</v>
      </c>
      <c r="H1716" s="116">
        <v>45839</v>
      </c>
      <c r="I1716" s="116">
        <v>45839</v>
      </c>
      <c r="J1716" s="117" t="s">
        <v>6002</v>
      </c>
      <c r="K1716" s="64" t="s">
        <v>1311</v>
      </c>
      <c r="L1716" s="64" t="s">
        <v>47</v>
      </c>
      <c r="M1716" s="64" t="s">
        <v>79</v>
      </c>
      <c r="N1716" s="66" t="s">
        <v>34</v>
      </c>
      <c r="O1716" s="66">
        <f t="shared" ref="O1716:O1779" si="112">S1716-G1716</f>
        <v>10</v>
      </c>
      <c r="P1716" s="66">
        <v>12</v>
      </c>
      <c r="Q1716" s="65">
        <f>+IFERROR(VLOOKUP(Z1716, fechas!$B$1:$C$1036, 2,FALSE), " ")</f>
        <v>45848</v>
      </c>
      <c r="R1716" s="66" t="s">
        <v>6003</v>
      </c>
      <c r="S1716" s="90">
        <v>45842</v>
      </c>
      <c r="T1716" s="66" t="s">
        <v>6003</v>
      </c>
      <c r="U1716" s="90">
        <v>45842</v>
      </c>
      <c r="V1716" s="66"/>
      <c r="W1716" s="66"/>
      <c r="X1716" s="118">
        <f t="shared" si="109"/>
        <v>0</v>
      </c>
      <c r="Y1716" s="119">
        <f>+IFERROR(VLOOKUP(G1716,fechas!$A$1:$D$292,2,FALSE), " ")</f>
        <v>160</v>
      </c>
      <c r="Z1716" s="119">
        <f t="shared" si="110"/>
        <v>172</v>
      </c>
      <c r="AA1716" s="120" t="str">
        <f>+IFERROR(IF(S1716&gt;0," ",Q1716-variables!$C$9)," ")</f>
        <v xml:space="preserve"> </v>
      </c>
    </row>
    <row r="1717" spans="2:28" s="121" customFormat="1" ht="24.95" hidden="1" customHeight="1">
      <c r="B1717" s="66">
        <f t="shared" si="111"/>
        <v>1714</v>
      </c>
      <c r="C1717" s="72" t="s">
        <v>6004</v>
      </c>
      <c r="D1717" s="73" t="s">
        <v>6005</v>
      </c>
      <c r="E1717" s="73" t="s">
        <v>6006</v>
      </c>
      <c r="F1717" s="66" t="s">
        <v>31</v>
      </c>
      <c r="G1717" s="116">
        <v>45835</v>
      </c>
      <c r="H1717" s="116">
        <v>45835</v>
      </c>
      <c r="I1717" s="116">
        <v>45839</v>
      </c>
      <c r="J1717" s="117" t="s">
        <v>5184</v>
      </c>
      <c r="K1717" s="64" t="s">
        <v>1727</v>
      </c>
      <c r="L1717" s="64" t="s">
        <v>2713</v>
      </c>
      <c r="M1717" s="64" t="s">
        <v>276</v>
      </c>
      <c r="N1717" s="66" t="s">
        <v>34</v>
      </c>
      <c r="O1717" s="66">
        <f t="shared" si="112"/>
        <v>5</v>
      </c>
      <c r="P1717" s="66">
        <v>12</v>
      </c>
      <c r="Q1717" s="65">
        <f>+IFERROR(VLOOKUP(Z1717, fechas!$B$1:$C$1036, 2,FALSE), " ")</f>
        <v>45853</v>
      </c>
      <c r="R1717" s="66" t="s">
        <v>6007</v>
      </c>
      <c r="S1717" s="90">
        <v>45840</v>
      </c>
      <c r="T1717" s="66" t="s">
        <v>35</v>
      </c>
      <c r="U1717" s="65" t="s">
        <v>35</v>
      </c>
      <c r="V1717" s="66" t="s">
        <v>2908</v>
      </c>
      <c r="W1717" s="66"/>
      <c r="X1717" s="118">
        <f t="shared" si="109"/>
        <v>0</v>
      </c>
      <c r="Y1717" s="119">
        <f>+IFERROR(VLOOKUP(G1717,fechas!$A$1:$D$292,2,FALSE), " ")</f>
        <v>163</v>
      </c>
      <c r="Z1717" s="119">
        <f t="shared" si="110"/>
        <v>175</v>
      </c>
      <c r="AA1717" s="120" t="str">
        <f>+IFERROR(IF(S1717&gt;0," ",Q1717-variables!$C$9)," ")</f>
        <v xml:space="preserve"> </v>
      </c>
    </row>
    <row r="1718" spans="2:28" s="121" customFormat="1" ht="24.95" hidden="1" customHeight="1">
      <c r="B1718" s="66">
        <f t="shared" si="111"/>
        <v>1715</v>
      </c>
      <c r="C1718" s="72" t="s">
        <v>6008</v>
      </c>
      <c r="D1718" s="73" t="s">
        <v>6009</v>
      </c>
      <c r="E1718" s="73" t="s">
        <v>6010</v>
      </c>
      <c r="F1718" s="66" t="s">
        <v>31</v>
      </c>
      <c r="G1718" s="116">
        <v>45839</v>
      </c>
      <c r="H1718" s="116">
        <v>45839</v>
      </c>
      <c r="I1718" s="116">
        <v>45839</v>
      </c>
      <c r="J1718" s="117" t="s">
        <v>6002</v>
      </c>
      <c r="K1718" s="64" t="s">
        <v>33</v>
      </c>
      <c r="L1718" s="64"/>
      <c r="M1718" s="64"/>
      <c r="N1718" s="66" t="s">
        <v>34</v>
      </c>
      <c r="O1718" s="66">
        <f t="shared" si="112"/>
        <v>0</v>
      </c>
      <c r="P1718" s="66">
        <v>12</v>
      </c>
      <c r="Q1718" s="65">
        <f>+IFERROR(VLOOKUP(Z1718, fechas!$B$1:$C$1036, 2,FALSE), " ")</f>
        <v>45855</v>
      </c>
      <c r="R1718" s="66" t="s">
        <v>35</v>
      </c>
      <c r="S1718" s="90">
        <v>45839</v>
      </c>
      <c r="T1718" s="66" t="s">
        <v>35</v>
      </c>
      <c r="U1718" s="65" t="s">
        <v>35</v>
      </c>
      <c r="V1718" s="66" t="s">
        <v>6011</v>
      </c>
      <c r="W1718" s="66"/>
      <c r="X1718" s="118">
        <f t="shared" si="109"/>
        <v>0</v>
      </c>
      <c r="Y1718" s="119">
        <f>+IFERROR(VLOOKUP(G1718,fechas!$A$1:$D$292,2,FALSE), " ")</f>
        <v>165</v>
      </c>
      <c r="Z1718" s="119">
        <f t="shared" si="110"/>
        <v>177</v>
      </c>
      <c r="AA1718" s="120" t="str">
        <f>+IFERROR(IF(S1718&gt;0," ",Q1718-variables!$C$9)," ")</f>
        <v xml:space="preserve"> </v>
      </c>
    </row>
    <row r="1719" spans="2:28" s="121" customFormat="1" ht="24.95" hidden="1" customHeight="1">
      <c r="B1719" s="66">
        <f t="shared" si="111"/>
        <v>1716</v>
      </c>
      <c r="C1719" s="72" t="s">
        <v>6012</v>
      </c>
      <c r="D1719" s="73" t="s">
        <v>6013</v>
      </c>
      <c r="E1719" s="73" t="s">
        <v>6014</v>
      </c>
      <c r="F1719" s="66" t="s">
        <v>31</v>
      </c>
      <c r="G1719" s="116">
        <v>45839</v>
      </c>
      <c r="H1719" s="116">
        <v>45839</v>
      </c>
      <c r="I1719" s="116">
        <v>45839</v>
      </c>
      <c r="J1719" s="117" t="s">
        <v>6002</v>
      </c>
      <c r="K1719" s="64" t="s">
        <v>1885</v>
      </c>
      <c r="L1719" s="64" t="s">
        <v>47</v>
      </c>
      <c r="M1719" s="64" t="s">
        <v>202</v>
      </c>
      <c r="N1719" s="66" t="s">
        <v>34</v>
      </c>
      <c r="O1719" s="66">
        <f t="shared" si="112"/>
        <v>8</v>
      </c>
      <c r="P1719" s="66">
        <v>12</v>
      </c>
      <c r="Q1719" s="65">
        <f>+IFERROR(VLOOKUP(Z1719, fechas!$B$1:$C$1036, 2,FALSE), " ")</f>
        <v>45855</v>
      </c>
      <c r="R1719" s="66" t="s">
        <v>6015</v>
      </c>
      <c r="S1719" s="90">
        <v>45847</v>
      </c>
      <c r="T1719" s="66" t="s">
        <v>35</v>
      </c>
      <c r="U1719" s="65" t="s">
        <v>35</v>
      </c>
      <c r="V1719" s="66"/>
      <c r="W1719" s="66"/>
      <c r="X1719" s="118">
        <f t="shared" si="109"/>
        <v>0</v>
      </c>
      <c r="Y1719" s="119">
        <f>+IFERROR(VLOOKUP(G1719,fechas!$A$1:$D$292,2,FALSE), " ")</f>
        <v>165</v>
      </c>
      <c r="Z1719" s="119">
        <f t="shared" si="110"/>
        <v>177</v>
      </c>
      <c r="AA1719" s="120" t="str">
        <f>+IFERROR(IF(S1719&gt;0," ",Q1719-variables!$C$9)," ")</f>
        <v xml:space="preserve"> </v>
      </c>
    </row>
    <row r="1720" spans="2:28" s="121" customFormat="1" ht="24.95" hidden="1" customHeight="1">
      <c r="B1720" s="66">
        <f t="shared" si="111"/>
        <v>1717</v>
      </c>
      <c r="C1720" s="72" t="s">
        <v>6016</v>
      </c>
      <c r="D1720" s="73" t="s">
        <v>6017</v>
      </c>
      <c r="E1720" s="73" t="s">
        <v>590</v>
      </c>
      <c r="F1720" s="66" t="s">
        <v>31</v>
      </c>
      <c r="G1720" s="116">
        <v>45832</v>
      </c>
      <c r="H1720" s="116">
        <v>45832</v>
      </c>
      <c r="I1720" s="116">
        <v>45839</v>
      </c>
      <c r="J1720" s="117" t="s">
        <v>5184</v>
      </c>
      <c r="K1720" s="64" t="s">
        <v>1896</v>
      </c>
      <c r="L1720" s="64" t="s">
        <v>2713</v>
      </c>
      <c r="M1720" s="64" t="s">
        <v>276</v>
      </c>
      <c r="N1720" s="66" t="s">
        <v>34</v>
      </c>
      <c r="O1720" s="66">
        <f t="shared" si="112"/>
        <v>9</v>
      </c>
      <c r="P1720" s="66">
        <v>12</v>
      </c>
      <c r="Q1720" s="65">
        <f>+IFERROR(VLOOKUP(Z1720, fechas!$B$1:$C$1036, 2,FALSE), " ")</f>
        <v>45848</v>
      </c>
      <c r="R1720" s="66" t="s">
        <v>6018</v>
      </c>
      <c r="S1720" s="90">
        <v>45841</v>
      </c>
      <c r="T1720" s="66" t="s">
        <v>35</v>
      </c>
      <c r="U1720" s="65" t="s">
        <v>35</v>
      </c>
      <c r="V1720" s="66" t="s">
        <v>1898</v>
      </c>
      <c r="W1720" s="66"/>
      <c r="X1720" s="118">
        <f t="shared" si="109"/>
        <v>0</v>
      </c>
      <c r="Y1720" s="119">
        <f>+IFERROR(VLOOKUP(G1720,fechas!$A$1:$D$292,2,FALSE), " ")</f>
        <v>160</v>
      </c>
      <c r="Z1720" s="119">
        <f t="shared" si="110"/>
        <v>172</v>
      </c>
      <c r="AA1720" s="120" t="str">
        <f>+IFERROR(IF(S1720&gt;0," ",Q1720-variables!$C$9)," ")</f>
        <v xml:space="preserve"> </v>
      </c>
    </row>
    <row r="1721" spans="2:28" s="121" customFormat="1" ht="24.95" hidden="1" customHeight="1">
      <c r="B1721" s="66">
        <f t="shared" si="111"/>
        <v>1718</v>
      </c>
      <c r="C1721" s="72" t="s">
        <v>6019</v>
      </c>
      <c r="D1721" s="73" t="s">
        <v>6020</v>
      </c>
      <c r="E1721" s="73" t="s">
        <v>6021</v>
      </c>
      <c r="F1721" s="66" t="s">
        <v>31</v>
      </c>
      <c r="G1721" s="116">
        <v>45835</v>
      </c>
      <c r="H1721" s="116">
        <v>45835</v>
      </c>
      <c r="I1721" s="116">
        <v>45839</v>
      </c>
      <c r="J1721" s="117" t="s">
        <v>5184</v>
      </c>
      <c r="K1721" s="64" t="s">
        <v>1087</v>
      </c>
      <c r="L1721" s="64" t="s">
        <v>47</v>
      </c>
      <c r="M1721" s="64" t="s">
        <v>202</v>
      </c>
      <c r="N1721" s="66" t="s">
        <v>34</v>
      </c>
      <c r="O1721" s="66">
        <f t="shared" si="112"/>
        <v>11</v>
      </c>
      <c r="P1721" s="66">
        <v>12</v>
      </c>
      <c r="Q1721" s="65">
        <f>+IFERROR(VLOOKUP(Z1721, fechas!$B$1:$C$1036, 2,FALSE), " ")</f>
        <v>45853</v>
      </c>
      <c r="R1721" s="66" t="s">
        <v>6022</v>
      </c>
      <c r="S1721" s="90">
        <v>45846</v>
      </c>
      <c r="T1721" s="66" t="s">
        <v>6023</v>
      </c>
      <c r="U1721" s="65">
        <v>45841</v>
      </c>
      <c r="V1721" s="66"/>
      <c r="W1721" s="66"/>
      <c r="X1721" s="118">
        <f t="shared" si="109"/>
        <v>0</v>
      </c>
      <c r="Y1721" s="119">
        <f>+IFERROR(VLOOKUP(G1721,fechas!$A$1:$D$292,2,FALSE), " ")</f>
        <v>163</v>
      </c>
      <c r="Z1721" s="119">
        <f t="shared" si="110"/>
        <v>175</v>
      </c>
      <c r="AA1721" s="120" t="str">
        <f>+IFERROR(IF(S1721&gt;0," ",Q1721-variables!$C$9)," ")</f>
        <v xml:space="preserve"> </v>
      </c>
    </row>
    <row r="1722" spans="2:28" s="121" customFormat="1" ht="24.95" hidden="1" customHeight="1">
      <c r="B1722" s="66">
        <f t="shared" si="111"/>
        <v>1719</v>
      </c>
      <c r="C1722" s="72" t="s">
        <v>6024</v>
      </c>
      <c r="D1722" s="73" t="s">
        <v>6025</v>
      </c>
      <c r="E1722" s="73" t="s">
        <v>6026</v>
      </c>
      <c r="F1722" s="66" t="s">
        <v>31</v>
      </c>
      <c r="G1722" s="116">
        <v>45835</v>
      </c>
      <c r="H1722" s="116">
        <v>45835</v>
      </c>
      <c r="I1722" s="116">
        <v>45839</v>
      </c>
      <c r="J1722" s="117" t="s">
        <v>5184</v>
      </c>
      <c r="K1722" s="64" t="s">
        <v>33</v>
      </c>
      <c r="L1722" s="64"/>
      <c r="M1722" s="64"/>
      <c r="N1722" s="66" t="s">
        <v>34</v>
      </c>
      <c r="O1722" s="66">
        <f t="shared" si="112"/>
        <v>5</v>
      </c>
      <c r="P1722" s="66">
        <v>12</v>
      </c>
      <c r="Q1722" s="65">
        <f>+IFERROR(VLOOKUP(Z1722, fechas!$B$1:$C$1036, 2,FALSE), " ")</f>
        <v>45853</v>
      </c>
      <c r="R1722" s="66" t="s">
        <v>35</v>
      </c>
      <c r="S1722" s="90">
        <v>45840</v>
      </c>
      <c r="T1722" s="66" t="s">
        <v>35</v>
      </c>
      <c r="U1722" s="65" t="s">
        <v>35</v>
      </c>
      <c r="V1722" s="66" t="s">
        <v>6027</v>
      </c>
      <c r="W1722" s="66"/>
      <c r="X1722" s="118">
        <f t="shared" si="109"/>
        <v>0</v>
      </c>
      <c r="Y1722" s="119">
        <f>+IFERROR(VLOOKUP(G1722,fechas!$A$1:$D$292,2,FALSE), " ")</f>
        <v>163</v>
      </c>
      <c r="Z1722" s="119">
        <f t="shared" si="110"/>
        <v>175</v>
      </c>
      <c r="AA1722" s="120" t="str">
        <f>+IFERROR(IF(S1722&gt;0," ",Q1722-variables!$C$9)," ")</f>
        <v xml:space="preserve"> </v>
      </c>
      <c r="AB1722" s="121" t="s">
        <v>6028</v>
      </c>
    </row>
    <row r="1723" spans="2:28" s="121" customFormat="1" ht="24.95" hidden="1" customHeight="1">
      <c r="B1723" s="66">
        <f t="shared" si="111"/>
        <v>1720</v>
      </c>
      <c r="C1723" s="72" t="s">
        <v>6029</v>
      </c>
      <c r="D1723" s="73" t="s">
        <v>6030</v>
      </c>
      <c r="E1723" s="73" t="s">
        <v>201</v>
      </c>
      <c r="F1723" s="66" t="s">
        <v>31</v>
      </c>
      <c r="G1723" s="116">
        <v>45834</v>
      </c>
      <c r="H1723" s="116">
        <v>45839</v>
      </c>
      <c r="I1723" s="116">
        <v>45839</v>
      </c>
      <c r="J1723" s="117" t="s">
        <v>5184</v>
      </c>
      <c r="K1723" s="64" t="s">
        <v>33</v>
      </c>
      <c r="L1723" s="64"/>
      <c r="M1723" s="64"/>
      <c r="N1723" s="66" t="s">
        <v>34</v>
      </c>
      <c r="O1723" s="66">
        <f t="shared" si="112"/>
        <v>7</v>
      </c>
      <c r="P1723" s="66">
        <v>12</v>
      </c>
      <c r="Q1723" s="65">
        <f>+IFERROR(VLOOKUP(Z1723, fechas!$B$1:$C$1036, 2,FALSE), " ")</f>
        <v>45852</v>
      </c>
      <c r="R1723" s="66" t="s">
        <v>35</v>
      </c>
      <c r="S1723" s="90">
        <v>45841</v>
      </c>
      <c r="T1723" s="66" t="s">
        <v>35</v>
      </c>
      <c r="U1723" s="65" t="s">
        <v>35</v>
      </c>
      <c r="V1723" s="66"/>
      <c r="W1723" s="66"/>
      <c r="X1723" s="118">
        <f t="shared" si="109"/>
        <v>0</v>
      </c>
      <c r="Y1723" s="119">
        <f>+IFERROR(VLOOKUP(G1723,fechas!$A$1:$D$292,2,FALSE), " ")</f>
        <v>162</v>
      </c>
      <c r="Z1723" s="119">
        <f t="shared" si="110"/>
        <v>174</v>
      </c>
      <c r="AA1723" s="120" t="str">
        <f>+IFERROR(IF(S1723&gt;0," ",Q1723-variables!$C$9)," ")</f>
        <v xml:space="preserve"> </v>
      </c>
    </row>
    <row r="1724" spans="2:28" s="121" customFormat="1" ht="24.95" hidden="1" customHeight="1">
      <c r="B1724" s="66">
        <f t="shared" si="111"/>
        <v>1721</v>
      </c>
      <c r="C1724" s="72" t="s">
        <v>6031</v>
      </c>
      <c r="D1724" s="73" t="s">
        <v>6032</v>
      </c>
      <c r="E1724" s="73" t="s">
        <v>553</v>
      </c>
      <c r="F1724" s="66" t="s">
        <v>61</v>
      </c>
      <c r="G1724" s="116">
        <v>45835</v>
      </c>
      <c r="H1724" s="116">
        <v>45835</v>
      </c>
      <c r="I1724" s="116">
        <v>45839</v>
      </c>
      <c r="J1724" s="117" t="s">
        <v>5184</v>
      </c>
      <c r="K1724" s="64" t="s">
        <v>1087</v>
      </c>
      <c r="L1724" s="64" t="s">
        <v>47</v>
      </c>
      <c r="M1724" s="64" t="s">
        <v>202</v>
      </c>
      <c r="N1724" s="66" t="s">
        <v>34</v>
      </c>
      <c r="O1724" s="66">
        <f t="shared" si="112"/>
        <v>6</v>
      </c>
      <c r="P1724" s="66">
        <v>12</v>
      </c>
      <c r="Q1724" s="65">
        <f>+IFERROR(VLOOKUP(Z1724, fechas!$B$1:$C$1036, 2,FALSE), " ")</f>
        <v>45853</v>
      </c>
      <c r="R1724" s="66" t="s">
        <v>6033</v>
      </c>
      <c r="S1724" s="90">
        <v>45841</v>
      </c>
      <c r="T1724" s="66" t="s">
        <v>35</v>
      </c>
      <c r="U1724" s="65" t="s">
        <v>35</v>
      </c>
      <c r="V1724" s="66"/>
      <c r="W1724" s="66"/>
      <c r="X1724" s="118">
        <f t="shared" si="109"/>
        <v>0</v>
      </c>
      <c r="Y1724" s="119">
        <f>+IFERROR(VLOOKUP(G1724,fechas!$A$1:$D$292,2,FALSE), " ")</f>
        <v>163</v>
      </c>
      <c r="Z1724" s="119">
        <f t="shared" si="110"/>
        <v>175</v>
      </c>
      <c r="AA1724" s="120" t="str">
        <f>+IFERROR(IF(S1724&gt;0," ",Q1724-variables!$C$9)," ")</f>
        <v xml:space="preserve"> </v>
      </c>
    </row>
    <row r="1725" spans="2:28" s="121" customFormat="1" ht="24.95" hidden="1" customHeight="1">
      <c r="B1725" s="66">
        <f t="shared" si="111"/>
        <v>1722</v>
      </c>
      <c r="C1725" s="72" t="s">
        <v>6034</v>
      </c>
      <c r="D1725" s="73" t="s">
        <v>6035</v>
      </c>
      <c r="E1725" s="73" t="s">
        <v>2603</v>
      </c>
      <c r="F1725" s="66" t="s">
        <v>31</v>
      </c>
      <c r="G1725" s="116">
        <v>45834</v>
      </c>
      <c r="H1725" s="116">
        <v>45839</v>
      </c>
      <c r="I1725" s="116">
        <v>45839</v>
      </c>
      <c r="J1725" s="117" t="s">
        <v>5184</v>
      </c>
      <c r="K1725" s="64" t="s">
        <v>33</v>
      </c>
      <c r="L1725" s="64"/>
      <c r="M1725" s="64"/>
      <c r="N1725" s="66" t="s">
        <v>34</v>
      </c>
      <c r="O1725" s="66">
        <f t="shared" si="112"/>
        <v>6</v>
      </c>
      <c r="P1725" s="66">
        <v>12</v>
      </c>
      <c r="Q1725" s="65">
        <f>+IFERROR(VLOOKUP(Z1725, fechas!$B$1:$C$1036, 2,FALSE), " ")</f>
        <v>45852</v>
      </c>
      <c r="R1725" s="66" t="s">
        <v>35</v>
      </c>
      <c r="S1725" s="90">
        <v>45840</v>
      </c>
      <c r="T1725" s="66" t="s">
        <v>35</v>
      </c>
      <c r="U1725" s="65" t="s">
        <v>35</v>
      </c>
      <c r="V1725" s="66" t="s">
        <v>114</v>
      </c>
      <c r="W1725" s="66"/>
      <c r="X1725" s="118">
        <f t="shared" si="109"/>
        <v>0</v>
      </c>
      <c r="Y1725" s="119">
        <f>+IFERROR(VLOOKUP(G1725,fechas!$A$1:$D$292,2,FALSE), " ")</f>
        <v>162</v>
      </c>
      <c r="Z1725" s="119">
        <f t="shared" si="110"/>
        <v>174</v>
      </c>
      <c r="AA1725" s="120" t="str">
        <f>+IFERROR(IF(S1725&gt;0," ",Q1725-variables!$C$9)," ")</f>
        <v xml:space="preserve"> </v>
      </c>
    </row>
    <row r="1726" spans="2:28" s="121" customFormat="1" ht="24.95" hidden="1" customHeight="1">
      <c r="B1726" s="66">
        <f t="shared" si="111"/>
        <v>1723</v>
      </c>
      <c r="C1726" s="72" t="s">
        <v>6036</v>
      </c>
      <c r="D1726" s="73" t="s">
        <v>6037</v>
      </c>
      <c r="E1726" s="73" t="s">
        <v>5298</v>
      </c>
      <c r="F1726" s="66" t="s">
        <v>31</v>
      </c>
      <c r="G1726" s="116">
        <v>45834</v>
      </c>
      <c r="H1726" s="116">
        <v>45839</v>
      </c>
      <c r="I1726" s="116">
        <v>45839</v>
      </c>
      <c r="J1726" s="117" t="s">
        <v>5184</v>
      </c>
      <c r="K1726" s="64" t="s">
        <v>33</v>
      </c>
      <c r="L1726" s="64"/>
      <c r="M1726" s="64"/>
      <c r="N1726" s="66" t="s">
        <v>34</v>
      </c>
      <c r="O1726" s="66">
        <f t="shared" si="112"/>
        <v>6</v>
      </c>
      <c r="P1726" s="66">
        <v>12</v>
      </c>
      <c r="Q1726" s="65">
        <f>+IFERROR(VLOOKUP(Z1726, fechas!$B$1:$C$1036, 2,FALSE), " ")</f>
        <v>45852</v>
      </c>
      <c r="R1726" s="66" t="s">
        <v>35</v>
      </c>
      <c r="S1726" s="90">
        <v>45840</v>
      </c>
      <c r="T1726" s="66" t="s">
        <v>35</v>
      </c>
      <c r="U1726" s="65" t="s">
        <v>35</v>
      </c>
      <c r="V1726" s="66" t="s">
        <v>5971</v>
      </c>
      <c r="W1726" s="66"/>
      <c r="X1726" s="118">
        <f t="shared" si="109"/>
        <v>0</v>
      </c>
      <c r="Y1726" s="119">
        <f>+IFERROR(VLOOKUP(G1726,fechas!$A$1:$D$292,2,FALSE), " ")</f>
        <v>162</v>
      </c>
      <c r="Z1726" s="119">
        <f t="shared" si="110"/>
        <v>174</v>
      </c>
      <c r="AA1726" s="120" t="str">
        <f>+IFERROR(IF(S1726&gt;0," ",Q1726-variables!$C$9)," ")</f>
        <v xml:space="preserve"> </v>
      </c>
    </row>
    <row r="1727" spans="2:28" s="121" customFormat="1" ht="24.95" hidden="1" customHeight="1">
      <c r="B1727" s="66">
        <f t="shared" si="111"/>
        <v>1724</v>
      </c>
      <c r="C1727" s="72" t="s">
        <v>6038</v>
      </c>
      <c r="D1727" s="73" t="s">
        <v>6039</v>
      </c>
      <c r="E1727" s="73" t="s">
        <v>6040</v>
      </c>
      <c r="F1727" s="66" t="s">
        <v>31</v>
      </c>
      <c r="G1727" s="116">
        <v>45839</v>
      </c>
      <c r="H1727" s="116">
        <v>45839</v>
      </c>
      <c r="I1727" s="116">
        <v>45839</v>
      </c>
      <c r="J1727" s="117" t="s">
        <v>6002</v>
      </c>
      <c r="K1727" s="64" t="s">
        <v>989</v>
      </c>
      <c r="L1727" s="64" t="s">
        <v>2713</v>
      </c>
      <c r="M1727" s="64" t="s">
        <v>79</v>
      </c>
      <c r="N1727" s="66" t="s">
        <v>34</v>
      </c>
      <c r="O1727" s="66">
        <f t="shared" si="112"/>
        <v>13</v>
      </c>
      <c r="P1727" s="66">
        <v>12</v>
      </c>
      <c r="Q1727" s="65">
        <f>+IFERROR(VLOOKUP(Z1727, fechas!$B$1:$C$1036, 2,FALSE), " ")</f>
        <v>45855</v>
      </c>
      <c r="R1727" s="66" t="s">
        <v>6041</v>
      </c>
      <c r="S1727" s="90">
        <v>45852</v>
      </c>
      <c r="T1727" s="66" t="s">
        <v>6042</v>
      </c>
      <c r="U1727" s="65">
        <v>45848</v>
      </c>
      <c r="V1727" s="66"/>
      <c r="W1727" s="66"/>
      <c r="X1727" s="118">
        <f t="shared" si="109"/>
        <v>0</v>
      </c>
      <c r="Y1727" s="119">
        <f>+IFERROR(VLOOKUP(G1727,fechas!$A$1:$D$292,2,FALSE), " ")</f>
        <v>165</v>
      </c>
      <c r="Z1727" s="119">
        <f t="shared" si="110"/>
        <v>177</v>
      </c>
      <c r="AA1727" s="120" t="str">
        <f>+IFERROR(IF(S1727&gt;0," ",Q1727-variables!$C$9)," ")</f>
        <v xml:space="preserve"> </v>
      </c>
    </row>
    <row r="1728" spans="2:28" s="121" customFormat="1" ht="24.95" hidden="1" customHeight="1">
      <c r="B1728" s="66">
        <f t="shared" si="111"/>
        <v>1725</v>
      </c>
      <c r="C1728" s="72" t="s">
        <v>6043</v>
      </c>
      <c r="D1728" s="73" t="s">
        <v>6044</v>
      </c>
      <c r="E1728" s="73" t="s">
        <v>6045</v>
      </c>
      <c r="F1728" s="66" t="s">
        <v>31</v>
      </c>
      <c r="G1728" s="116">
        <v>45839</v>
      </c>
      <c r="H1728" s="116">
        <v>45839</v>
      </c>
      <c r="I1728" s="116">
        <v>45839</v>
      </c>
      <c r="J1728" s="117" t="s">
        <v>6002</v>
      </c>
      <c r="K1728" s="64" t="s">
        <v>989</v>
      </c>
      <c r="L1728" s="64" t="s">
        <v>2713</v>
      </c>
      <c r="M1728" s="64" t="s">
        <v>79</v>
      </c>
      <c r="N1728" s="66" t="s">
        <v>34</v>
      </c>
      <c r="O1728" s="66">
        <f t="shared" si="112"/>
        <v>13</v>
      </c>
      <c r="P1728" s="66">
        <v>12</v>
      </c>
      <c r="Q1728" s="65">
        <f>+IFERROR(VLOOKUP(Z1728, fechas!$B$1:$C$1036, 2,FALSE), " ")</f>
        <v>45855</v>
      </c>
      <c r="R1728" s="66" t="s">
        <v>6046</v>
      </c>
      <c r="S1728" s="90">
        <v>45852</v>
      </c>
      <c r="T1728" s="66" t="s">
        <v>6047</v>
      </c>
      <c r="U1728" s="65">
        <v>45848</v>
      </c>
      <c r="V1728" s="66"/>
      <c r="W1728" s="66"/>
      <c r="X1728" s="118">
        <f t="shared" si="109"/>
        <v>0</v>
      </c>
      <c r="Y1728" s="119">
        <f>+IFERROR(VLOOKUP(G1728,fechas!$A$1:$D$292,2,FALSE), " ")</f>
        <v>165</v>
      </c>
      <c r="Z1728" s="119">
        <f t="shared" si="110"/>
        <v>177</v>
      </c>
      <c r="AA1728" s="120" t="str">
        <f>+IFERROR(IF(S1728&gt;0," ",Q1728-variables!$C$9)," ")</f>
        <v xml:space="preserve"> </v>
      </c>
    </row>
    <row r="1729" spans="2:27" s="121" customFormat="1" ht="24.95" hidden="1" customHeight="1">
      <c r="B1729" s="66">
        <f t="shared" si="111"/>
        <v>1726</v>
      </c>
      <c r="C1729" s="72" t="s">
        <v>6048</v>
      </c>
      <c r="D1729" s="73" t="s">
        <v>6049</v>
      </c>
      <c r="E1729" s="73" t="s">
        <v>6050</v>
      </c>
      <c r="F1729" s="66" t="s">
        <v>31</v>
      </c>
      <c r="G1729" s="116">
        <v>45839</v>
      </c>
      <c r="H1729" s="116">
        <v>45839</v>
      </c>
      <c r="I1729" s="116">
        <v>45839</v>
      </c>
      <c r="J1729" s="117" t="s">
        <v>6002</v>
      </c>
      <c r="K1729" s="64" t="s">
        <v>989</v>
      </c>
      <c r="L1729" s="64" t="s">
        <v>2713</v>
      </c>
      <c r="M1729" s="64" t="s">
        <v>79</v>
      </c>
      <c r="N1729" s="66" t="s">
        <v>34</v>
      </c>
      <c r="O1729" s="66">
        <f t="shared" si="112"/>
        <v>13</v>
      </c>
      <c r="P1729" s="66">
        <v>12</v>
      </c>
      <c r="Q1729" s="65">
        <f>+IFERROR(VLOOKUP(Z1729, fechas!$B$1:$C$1036, 2,FALSE), " ")</f>
        <v>45855</v>
      </c>
      <c r="R1729" s="66" t="s">
        <v>5490</v>
      </c>
      <c r="S1729" s="90">
        <v>45852</v>
      </c>
      <c r="T1729" s="66" t="s">
        <v>5491</v>
      </c>
      <c r="U1729" s="65">
        <v>45848</v>
      </c>
      <c r="V1729" s="66"/>
      <c r="W1729" s="66"/>
      <c r="X1729" s="118">
        <f t="shared" si="109"/>
        <v>0</v>
      </c>
      <c r="Y1729" s="119">
        <f>+IFERROR(VLOOKUP(G1729,fechas!$A$1:$D$292,2,FALSE), " ")</f>
        <v>165</v>
      </c>
      <c r="Z1729" s="119">
        <f t="shared" si="110"/>
        <v>177</v>
      </c>
      <c r="AA1729" s="120" t="str">
        <f>+IFERROR(IF(S1729&gt;0," ",Q1729-variables!$C$9)," ")</f>
        <v xml:space="preserve"> </v>
      </c>
    </row>
    <row r="1730" spans="2:27" s="121" customFormat="1" ht="24.95" hidden="1" customHeight="1">
      <c r="B1730" s="66">
        <f t="shared" si="111"/>
        <v>1727</v>
      </c>
      <c r="C1730" s="72" t="s">
        <v>6051</v>
      </c>
      <c r="D1730" s="73" t="s">
        <v>6052</v>
      </c>
      <c r="E1730" s="73" t="s">
        <v>6053</v>
      </c>
      <c r="F1730" s="66" t="s">
        <v>31</v>
      </c>
      <c r="G1730" s="116">
        <v>45839</v>
      </c>
      <c r="H1730" s="116">
        <v>45839</v>
      </c>
      <c r="I1730" s="116">
        <v>45839</v>
      </c>
      <c r="J1730" s="117" t="s">
        <v>6002</v>
      </c>
      <c r="K1730" s="64" t="s">
        <v>989</v>
      </c>
      <c r="L1730" s="64" t="s">
        <v>2713</v>
      </c>
      <c r="M1730" s="64" t="s">
        <v>79</v>
      </c>
      <c r="N1730" s="66" t="s">
        <v>34</v>
      </c>
      <c r="O1730" s="66">
        <f t="shared" si="112"/>
        <v>13</v>
      </c>
      <c r="P1730" s="66">
        <v>12</v>
      </c>
      <c r="Q1730" s="65">
        <f>+IFERROR(VLOOKUP(Z1730, fechas!$B$1:$C$1036, 2,FALSE), " ")</f>
        <v>45855</v>
      </c>
      <c r="R1730" s="66" t="s">
        <v>6054</v>
      </c>
      <c r="S1730" s="90">
        <v>45852</v>
      </c>
      <c r="T1730" s="66" t="s">
        <v>6055</v>
      </c>
      <c r="U1730" s="65">
        <v>45848</v>
      </c>
      <c r="V1730" s="66"/>
      <c r="W1730" s="66"/>
      <c r="X1730" s="118">
        <f t="shared" si="109"/>
        <v>0</v>
      </c>
      <c r="Y1730" s="119">
        <f>+IFERROR(VLOOKUP(G1730,fechas!$A$1:$D$292,2,FALSE), " ")</f>
        <v>165</v>
      </c>
      <c r="Z1730" s="119">
        <f t="shared" si="110"/>
        <v>177</v>
      </c>
      <c r="AA1730" s="120" t="str">
        <f>+IFERROR(IF(S1730&gt;0," ",Q1730-variables!$C$9)," ")</f>
        <v xml:space="preserve"> </v>
      </c>
    </row>
    <row r="1731" spans="2:27" s="121" customFormat="1" ht="24.95" hidden="1" customHeight="1">
      <c r="B1731" s="66">
        <f t="shared" si="111"/>
        <v>1728</v>
      </c>
      <c r="C1731" s="72" t="s">
        <v>6056</v>
      </c>
      <c r="D1731" s="73" t="s">
        <v>6057</v>
      </c>
      <c r="E1731" s="73" t="s">
        <v>6053</v>
      </c>
      <c r="F1731" s="66" t="s">
        <v>31</v>
      </c>
      <c r="G1731" s="116">
        <v>45839</v>
      </c>
      <c r="H1731" s="116">
        <v>45839</v>
      </c>
      <c r="I1731" s="116">
        <v>45839</v>
      </c>
      <c r="J1731" s="117" t="s">
        <v>6002</v>
      </c>
      <c r="K1731" s="64" t="s">
        <v>989</v>
      </c>
      <c r="L1731" s="64" t="s">
        <v>2713</v>
      </c>
      <c r="M1731" s="64" t="s">
        <v>79</v>
      </c>
      <c r="N1731" s="66" t="s">
        <v>34</v>
      </c>
      <c r="O1731" s="66">
        <f t="shared" si="112"/>
        <v>19</v>
      </c>
      <c r="P1731" s="66">
        <v>12</v>
      </c>
      <c r="Q1731" s="65">
        <f>+IFERROR(VLOOKUP(Z1731, fechas!$B$1:$C$1036, 2,FALSE), " ")</f>
        <v>45855</v>
      </c>
      <c r="R1731" s="66" t="s">
        <v>6058</v>
      </c>
      <c r="S1731" s="90">
        <v>45858</v>
      </c>
      <c r="T1731" s="66" t="s">
        <v>6059</v>
      </c>
      <c r="U1731" s="65">
        <v>45848</v>
      </c>
      <c r="V1731" s="66"/>
      <c r="W1731" s="66"/>
      <c r="X1731" s="118">
        <f t="shared" si="109"/>
        <v>0</v>
      </c>
      <c r="Y1731" s="119">
        <f>+IFERROR(VLOOKUP(G1731,fechas!$A$1:$D$292,2,FALSE), " ")</f>
        <v>165</v>
      </c>
      <c r="Z1731" s="119">
        <f t="shared" si="110"/>
        <v>177</v>
      </c>
      <c r="AA1731" s="120" t="str">
        <f>+IFERROR(IF(S1731&gt;0," ",Q1731-variables!$C$9)," ")</f>
        <v xml:space="preserve"> </v>
      </c>
    </row>
    <row r="1732" spans="2:27" s="121" customFormat="1" ht="24.95" hidden="1" customHeight="1">
      <c r="B1732" s="66">
        <f t="shared" si="111"/>
        <v>1729</v>
      </c>
      <c r="C1732" s="72" t="s">
        <v>6060</v>
      </c>
      <c r="D1732" s="73" t="s">
        <v>6061</v>
      </c>
      <c r="E1732" s="73" t="s">
        <v>6062</v>
      </c>
      <c r="F1732" s="66" t="s">
        <v>31</v>
      </c>
      <c r="G1732" s="116">
        <v>45839</v>
      </c>
      <c r="H1732" s="116">
        <v>45839</v>
      </c>
      <c r="I1732" s="116">
        <v>45839</v>
      </c>
      <c r="J1732" s="117" t="s">
        <v>6002</v>
      </c>
      <c r="K1732" s="64" t="s">
        <v>1087</v>
      </c>
      <c r="L1732" s="64" t="s">
        <v>47</v>
      </c>
      <c r="M1732" s="64" t="s">
        <v>202</v>
      </c>
      <c r="N1732" s="66" t="s">
        <v>34</v>
      </c>
      <c r="O1732" s="66">
        <f t="shared" si="112"/>
        <v>10</v>
      </c>
      <c r="P1732" s="66">
        <v>12</v>
      </c>
      <c r="Q1732" s="65">
        <f>+IFERROR(VLOOKUP(Z1732, fechas!$B$1:$C$1036, 2,FALSE), " ")</f>
        <v>45855</v>
      </c>
      <c r="R1732" s="66" t="s">
        <v>6063</v>
      </c>
      <c r="S1732" s="90">
        <v>45849</v>
      </c>
      <c r="T1732" s="66" t="s">
        <v>6064</v>
      </c>
      <c r="U1732" s="65">
        <v>45847</v>
      </c>
      <c r="V1732" s="66"/>
      <c r="W1732" s="66"/>
      <c r="X1732" s="118">
        <f t="shared" ref="X1732:X1795" si="113">IF(N1732="PENDIENTE",1,0)</f>
        <v>0</v>
      </c>
      <c r="Y1732" s="119">
        <f>+IFERROR(VLOOKUP(G1732,fechas!$A$1:$D$292,2,FALSE), " ")</f>
        <v>165</v>
      </c>
      <c r="Z1732" s="119">
        <f t="shared" ref="Z1732:Z1795" si="114">+IFERROR(Y1732+P1732, " ")</f>
        <v>177</v>
      </c>
      <c r="AA1732" s="120" t="str">
        <f>+IFERROR(IF(S1732&gt;0," ",Q1732-variables!$C$9)," ")</f>
        <v xml:space="preserve"> </v>
      </c>
    </row>
    <row r="1733" spans="2:27" s="121" customFormat="1" ht="24.95" hidden="1" customHeight="1">
      <c r="B1733" s="66">
        <f t="shared" si="111"/>
        <v>1730</v>
      </c>
      <c r="C1733" s="72" t="s">
        <v>6065</v>
      </c>
      <c r="D1733" s="73" t="s">
        <v>6066</v>
      </c>
      <c r="E1733" s="73" t="s">
        <v>6067</v>
      </c>
      <c r="F1733" s="66" t="s">
        <v>31</v>
      </c>
      <c r="G1733" s="116">
        <v>45839</v>
      </c>
      <c r="H1733" s="116">
        <v>45839</v>
      </c>
      <c r="I1733" s="116">
        <v>45839</v>
      </c>
      <c r="J1733" s="117" t="s">
        <v>6002</v>
      </c>
      <c r="K1733" s="64" t="s">
        <v>33</v>
      </c>
      <c r="L1733" s="64"/>
      <c r="M1733" s="64"/>
      <c r="N1733" s="66" t="s">
        <v>34</v>
      </c>
      <c r="O1733" s="66">
        <f t="shared" si="112"/>
        <v>1</v>
      </c>
      <c r="P1733" s="66">
        <v>12</v>
      </c>
      <c r="Q1733" s="65">
        <f>+IFERROR(VLOOKUP(Z1733, fechas!$B$1:$C$1036, 2,FALSE), " ")</f>
        <v>45855</v>
      </c>
      <c r="R1733" s="66" t="s">
        <v>35</v>
      </c>
      <c r="S1733" s="90">
        <v>45840</v>
      </c>
      <c r="T1733" s="66" t="s">
        <v>35</v>
      </c>
      <c r="U1733" s="65" t="s">
        <v>35</v>
      </c>
      <c r="V1733" s="66" t="s">
        <v>6068</v>
      </c>
      <c r="W1733" s="66"/>
      <c r="X1733" s="118">
        <f t="shared" si="113"/>
        <v>0</v>
      </c>
      <c r="Y1733" s="119">
        <f>+IFERROR(VLOOKUP(G1733,fechas!$A$1:$D$292,2,FALSE), " ")</f>
        <v>165</v>
      </c>
      <c r="Z1733" s="119">
        <f t="shared" si="114"/>
        <v>177</v>
      </c>
      <c r="AA1733" s="120" t="str">
        <f>+IFERROR(IF(S1733&gt;0," ",Q1733-variables!$C$9)," ")</f>
        <v xml:space="preserve"> </v>
      </c>
    </row>
    <row r="1734" spans="2:27" s="121" customFormat="1" ht="24.95" hidden="1" customHeight="1">
      <c r="B1734" s="66">
        <f t="shared" si="111"/>
        <v>1731</v>
      </c>
      <c r="C1734" s="72" t="s">
        <v>6069</v>
      </c>
      <c r="D1734" s="73" t="s">
        <v>6070</v>
      </c>
      <c r="E1734" s="73" t="s">
        <v>6071</v>
      </c>
      <c r="F1734" s="66" t="s">
        <v>31</v>
      </c>
      <c r="G1734" s="116">
        <v>45839</v>
      </c>
      <c r="H1734" s="116">
        <v>45839</v>
      </c>
      <c r="I1734" s="116">
        <v>45839</v>
      </c>
      <c r="J1734" s="117" t="s">
        <v>6002</v>
      </c>
      <c r="K1734" s="64" t="s">
        <v>33</v>
      </c>
      <c r="L1734" s="64"/>
      <c r="M1734" s="64"/>
      <c r="N1734" s="66" t="s">
        <v>34</v>
      </c>
      <c r="O1734" s="66">
        <f t="shared" si="112"/>
        <v>1</v>
      </c>
      <c r="P1734" s="66">
        <v>12</v>
      </c>
      <c r="Q1734" s="65">
        <f>+IFERROR(VLOOKUP(Z1734, fechas!$B$1:$C$1036, 2,FALSE), " ")</f>
        <v>45855</v>
      </c>
      <c r="R1734" s="66" t="s">
        <v>35</v>
      </c>
      <c r="S1734" s="90">
        <v>45840</v>
      </c>
      <c r="T1734" s="66" t="s">
        <v>35</v>
      </c>
      <c r="U1734" s="65" t="s">
        <v>35</v>
      </c>
      <c r="V1734" s="66" t="s">
        <v>6072</v>
      </c>
      <c r="W1734" s="66"/>
      <c r="X1734" s="118">
        <f t="shared" si="113"/>
        <v>0</v>
      </c>
      <c r="Y1734" s="119">
        <f>+IFERROR(VLOOKUP(G1734,fechas!$A$1:$D$292,2,FALSE), " ")</f>
        <v>165</v>
      </c>
      <c r="Z1734" s="119">
        <f t="shared" si="114"/>
        <v>177</v>
      </c>
      <c r="AA1734" s="120" t="str">
        <f>+IFERROR(IF(S1734&gt;0," ",Q1734-variables!$C$9)," ")</f>
        <v xml:space="preserve"> </v>
      </c>
    </row>
    <row r="1735" spans="2:27" s="121" customFormat="1" ht="24.95" hidden="1" customHeight="1">
      <c r="B1735" s="66">
        <f t="shared" si="111"/>
        <v>1732</v>
      </c>
      <c r="C1735" s="72" t="s">
        <v>6073</v>
      </c>
      <c r="D1735" s="73" t="s">
        <v>4814</v>
      </c>
      <c r="E1735" s="73" t="s">
        <v>6074</v>
      </c>
      <c r="F1735" s="66" t="s">
        <v>31</v>
      </c>
      <c r="G1735" s="116">
        <v>45839</v>
      </c>
      <c r="H1735" s="116">
        <v>45839</v>
      </c>
      <c r="I1735" s="116">
        <v>45839</v>
      </c>
      <c r="J1735" s="117" t="s">
        <v>6002</v>
      </c>
      <c r="K1735" s="64" t="s">
        <v>1311</v>
      </c>
      <c r="L1735" s="64" t="s">
        <v>47</v>
      </c>
      <c r="M1735" s="64" t="s">
        <v>79</v>
      </c>
      <c r="N1735" s="66" t="s">
        <v>34</v>
      </c>
      <c r="O1735" s="66">
        <f t="shared" si="112"/>
        <v>1</v>
      </c>
      <c r="P1735" s="66">
        <v>12</v>
      </c>
      <c r="Q1735" s="65">
        <f>+IFERROR(VLOOKUP(Z1735, fechas!$B$1:$C$1036, 2,FALSE), " ")</f>
        <v>45855</v>
      </c>
      <c r="R1735" s="66" t="s">
        <v>6075</v>
      </c>
      <c r="S1735" s="90">
        <v>45840</v>
      </c>
      <c r="T1735" s="66" t="s">
        <v>35</v>
      </c>
      <c r="U1735" s="65" t="s">
        <v>35</v>
      </c>
      <c r="V1735" s="66"/>
      <c r="W1735" s="66"/>
      <c r="X1735" s="118">
        <f t="shared" si="113"/>
        <v>0</v>
      </c>
      <c r="Y1735" s="119">
        <f>+IFERROR(VLOOKUP(G1735,fechas!$A$1:$D$292,2,FALSE), " ")</f>
        <v>165</v>
      </c>
      <c r="Z1735" s="119">
        <f t="shared" si="114"/>
        <v>177</v>
      </c>
      <c r="AA1735" s="120" t="str">
        <f>+IFERROR(IF(S1735&gt;0," ",Q1735-variables!$C$9)," ")</f>
        <v xml:space="preserve"> </v>
      </c>
    </row>
    <row r="1736" spans="2:27" s="121" customFormat="1" ht="24.95" hidden="1" customHeight="1">
      <c r="B1736" s="66">
        <f t="shared" si="111"/>
        <v>1733</v>
      </c>
      <c r="C1736" s="72" t="s">
        <v>6076</v>
      </c>
      <c r="D1736" s="73" t="s">
        <v>6070</v>
      </c>
      <c r="E1736" s="73" t="s">
        <v>6071</v>
      </c>
      <c r="F1736" s="66" t="s">
        <v>31</v>
      </c>
      <c r="G1736" s="116">
        <v>45839</v>
      </c>
      <c r="H1736" s="116">
        <v>45839</v>
      </c>
      <c r="I1736" s="116">
        <v>45839</v>
      </c>
      <c r="J1736" s="117" t="s">
        <v>6002</v>
      </c>
      <c r="K1736" s="64" t="s">
        <v>33</v>
      </c>
      <c r="L1736" s="64"/>
      <c r="M1736" s="64"/>
      <c r="N1736" s="66" t="s">
        <v>34</v>
      </c>
      <c r="O1736" s="66">
        <f t="shared" si="112"/>
        <v>1</v>
      </c>
      <c r="P1736" s="66">
        <v>12</v>
      </c>
      <c r="Q1736" s="65">
        <f>+IFERROR(VLOOKUP(Z1736, fechas!$B$1:$C$1036, 2,FALSE), " ")</f>
        <v>45855</v>
      </c>
      <c r="R1736" s="66" t="s">
        <v>35</v>
      </c>
      <c r="S1736" s="90">
        <v>45840</v>
      </c>
      <c r="T1736" s="66" t="s">
        <v>35</v>
      </c>
      <c r="U1736" s="65" t="s">
        <v>35</v>
      </c>
      <c r="V1736" s="66" t="s">
        <v>6072</v>
      </c>
      <c r="W1736" s="66"/>
      <c r="X1736" s="118">
        <f t="shared" si="113"/>
        <v>0</v>
      </c>
      <c r="Y1736" s="119">
        <f>+IFERROR(VLOOKUP(G1736,fechas!$A$1:$D$292,2,FALSE), " ")</f>
        <v>165</v>
      </c>
      <c r="Z1736" s="119">
        <f t="shared" si="114"/>
        <v>177</v>
      </c>
      <c r="AA1736" s="120" t="str">
        <f>+IFERROR(IF(S1736&gt;0," ",Q1736-variables!$C$9)," ")</f>
        <v xml:space="preserve"> </v>
      </c>
    </row>
    <row r="1737" spans="2:27" s="121" customFormat="1" ht="24.95" hidden="1" customHeight="1">
      <c r="B1737" s="66">
        <f t="shared" si="111"/>
        <v>1734</v>
      </c>
      <c r="C1737" s="72" t="s">
        <v>6077</v>
      </c>
      <c r="D1737" s="73" t="s">
        <v>6078</v>
      </c>
      <c r="E1737" s="73" t="s">
        <v>6079</v>
      </c>
      <c r="F1737" s="66" t="s">
        <v>31</v>
      </c>
      <c r="G1737" s="116">
        <v>45839</v>
      </c>
      <c r="H1737" s="116">
        <v>45839</v>
      </c>
      <c r="I1737" s="116">
        <v>45839</v>
      </c>
      <c r="J1737" s="117" t="s">
        <v>6002</v>
      </c>
      <c r="K1737" s="64" t="s">
        <v>33</v>
      </c>
      <c r="L1737" s="64"/>
      <c r="M1737" s="64"/>
      <c r="N1737" s="66" t="s">
        <v>34</v>
      </c>
      <c r="O1737" s="66">
        <f t="shared" si="112"/>
        <v>1</v>
      </c>
      <c r="P1737" s="66">
        <v>12</v>
      </c>
      <c r="Q1737" s="65">
        <f>+IFERROR(VLOOKUP(Z1737, fechas!$B$1:$C$1036, 2,FALSE), " ")</f>
        <v>45855</v>
      </c>
      <c r="R1737" s="66" t="s">
        <v>35</v>
      </c>
      <c r="S1737" s="90">
        <v>45840</v>
      </c>
      <c r="T1737" s="66" t="s">
        <v>35</v>
      </c>
      <c r="U1737" s="65" t="s">
        <v>35</v>
      </c>
      <c r="V1737" s="66" t="s">
        <v>6080</v>
      </c>
      <c r="W1737" s="66"/>
      <c r="X1737" s="118">
        <f t="shared" si="113"/>
        <v>0</v>
      </c>
      <c r="Y1737" s="119">
        <f>+IFERROR(VLOOKUP(G1737,fechas!$A$1:$D$292,2,FALSE), " ")</f>
        <v>165</v>
      </c>
      <c r="Z1737" s="119">
        <f t="shared" si="114"/>
        <v>177</v>
      </c>
      <c r="AA1737" s="120" t="str">
        <f>+IFERROR(IF(S1737&gt;0," ",Q1737-variables!$C$9)," ")</f>
        <v xml:space="preserve"> </v>
      </c>
    </row>
    <row r="1738" spans="2:27" s="121" customFormat="1" ht="24.95" hidden="1" customHeight="1">
      <c r="B1738" s="66">
        <f t="shared" si="111"/>
        <v>1735</v>
      </c>
      <c r="C1738" s="72" t="s">
        <v>6081</v>
      </c>
      <c r="D1738" s="73" t="s">
        <v>6082</v>
      </c>
      <c r="E1738" s="73" t="s">
        <v>6083</v>
      </c>
      <c r="F1738" s="66" t="s">
        <v>31</v>
      </c>
      <c r="G1738" s="116">
        <v>45839</v>
      </c>
      <c r="H1738" s="116">
        <v>45839</v>
      </c>
      <c r="I1738" s="116">
        <v>45839</v>
      </c>
      <c r="J1738" s="117" t="s">
        <v>6002</v>
      </c>
      <c r="K1738" s="64" t="s">
        <v>197</v>
      </c>
      <c r="L1738" s="64" t="s">
        <v>2713</v>
      </c>
      <c r="M1738" s="64" t="s">
        <v>276</v>
      </c>
      <c r="N1738" s="66" t="s">
        <v>34</v>
      </c>
      <c r="O1738" s="66">
        <f t="shared" si="112"/>
        <v>14</v>
      </c>
      <c r="P1738" s="66">
        <v>12</v>
      </c>
      <c r="Q1738" s="65">
        <f>+IFERROR(VLOOKUP(Z1738, fechas!$B$1:$C$1036, 2,FALSE), " ")</f>
        <v>45855</v>
      </c>
      <c r="R1738" s="66" t="s">
        <v>6084</v>
      </c>
      <c r="S1738" s="90">
        <v>45853</v>
      </c>
      <c r="T1738" s="66" t="s">
        <v>35</v>
      </c>
      <c r="U1738" s="65" t="s">
        <v>35</v>
      </c>
      <c r="V1738" s="66"/>
      <c r="W1738" s="66"/>
      <c r="X1738" s="118">
        <f t="shared" si="113"/>
        <v>0</v>
      </c>
      <c r="Y1738" s="119">
        <f>+IFERROR(VLOOKUP(G1738,fechas!$A$1:$D$292,2,FALSE), " ")</f>
        <v>165</v>
      </c>
      <c r="Z1738" s="119">
        <f t="shared" si="114"/>
        <v>177</v>
      </c>
      <c r="AA1738" s="120" t="str">
        <f>+IFERROR(IF(S1738&gt;0," ",Q1738-variables!$C$9)," ")</f>
        <v xml:space="preserve"> </v>
      </c>
    </row>
    <row r="1739" spans="2:27" s="121" customFormat="1" ht="24.95" hidden="1" customHeight="1">
      <c r="B1739" s="66">
        <f t="shared" si="111"/>
        <v>1736</v>
      </c>
      <c r="C1739" s="72" t="s">
        <v>6085</v>
      </c>
      <c r="D1739" s="73" t="s">
        <v>6086</v>
      </c>
      <c r="E1739" s="73" t="s">
        <v>6087</v>
      </c>
      <c r="F1739" s="66" t="s">
        <v>31</v>
      </c>
      <c r="G1739" s="116">
        <v>45839</v>
      </c>
      <c r="H1739" s="116">
        <v>45839</v>
      </c>
      <c r="I1739" s="116">
        <v>45839</v>
      </c>
      <c r="J1739" s="117" t="s">
        <v>6002</v>
      </c>
      <c r="K1739" s="64" t="s">
        <v>1896</v>
      </c>
      <c r="L1739" s="64" t="s">
        <v>2713</v>
      </c>
      <c r="M1739" s="64" t="s">
        <v>276</v>
      </c>
      <c r="N1739" s="66" t="s">
        <v>34</v>
      </c>
      <c r="O1739" s="66">
        <f t="shared" si="112"/>
        <v>14</v>
      </c>
      <c r="P1739" s="66">
        <v>12</v>
      </c>
      <c r="Q1739" s="65">
        <f>+IFERROR(VLOOKUP(Z1739, fechas!$B$1:$C$1036, 2,FALSE), " ")</f>
        <v>45855</v>
      </c>
      <c r="R1739" s="66" t="s">
        <v>6088</v>
      </c>
      <c r="S1739" s="90">
        <v>45853</v>
      </c>
      <c r="T1739" s="66" t="s">
        <v>6089</v>
      </c>
      <c r="U1739" s="65">
        <v>45849</v>
      </c>
      <c r="V1739" s="66" t="s">
        <v>1898</v>
      </c>
      <c r="W1739" s="66"/>
      <c r="X1739" s="118">
        <f t="shared" si="113"/>
        <v>0</v>
      </c>
      <c r="Y1739" s="119">
        <f>+IFERROR(VLOOKUP(G1739,fechas!$A$1:$D$292,2,FALSE), " ")</f>
        <v>165</v>
      </c>
      <c r="Z1739" s="119">
        <f t="shared" si="114"/>
        <v>177</v>
      </c>
      <c r="AA1739" s="120" t="str">
        <f>+IFERROR(IF(S1739&gt;0," ",Q1739-variables!$C$9)," ")</f>
        <v xml:space="preserve"> </v>
      </c>
    </row>
    <row r="1740" spans="2:27" s="121" customFormat="1" ht="24.95" hidden="1" customHeight="1">
      <c r="B1740" s="66">
        <f t="shared" si="111"/>
        <v>1737</v>
      </c>
      <c r="C1740" s="72" t="s">
        <v>6090</v>
      </c>
      <c r="D1740" s="73" t="s">
        <v>6091</v>
      </c>
      <c r="E1740" s="73" t="s">
        <v>6092</v>
      </c>
      <c r="F1740" s="66" t="s">
        <v>31</v>
      </c>
      <c r="G1740" s="116">
        <v>45839</v>
      </c>
      <c r="H1740" s="116">
        <v>45839</v>
      </c>
      <c r="I1740" s="116">
        <v>45839</v>
      </c>
      <c r="J1740" s="117" t="s">
        <v>6002</v>
      </c>
      <c r="K1740" s="64" t="s">
        <v>1896</v>
      </c>
      <c r="L1740" s="64" t="s">
        <v>2713</v>
      </c>
      <c r="M1740" s="64" t="s">
        <v>276</v>
      </c>
      <c r="N1740" s="66" t="s">
        <v>34</v>
      </c>
      <c r="O1740" s="66">
        <f t="shared" si="112"/>
        <v>10</v>
      </c>
      <c r="P1740" s="66">
        <v>12</v>
      </c>
      <c r="Q1740" s="65">
        <f>+IFERROR(VLOOKUP(Z1740, fechas!$B$1:$C$1036, 2,FALSE), " ")</f>
        <v>45855</v>
      </c>
      <c r="R1740" s="66" t="s">
        <v>6093</v>
      </c>
      <c r="S1740" s="90">
        <v>45849</v>
      </c>
      <c r="T1740" s="66" t="s">
        <v>35</v>
      </c>
      <c r="U1740" s="65" t="s">
        <v>35</v>
      </c>
      <c r="V1740" s="66" t="s">
        <v>1898</v>
      </c>
      <c r="W1740" s="66"/>
      <c r="X1740" s="118">
        <f t="shared" si="113"/>
        <v>0</v>
      </c>
      <c r="Y1740" s="119">
        <f>+IFERROR(VLOOKUP(G1740,fechas!$A$1:$D$292,2,FALSE), " ")</f>
        <v>165</v>
      </c>
      <c r="Z1740" s="119">
        <f t="shared" si="114"/>
        <v>177</v>
      </c>
      <c r="AA1740" s="120" t="str">
        <f>+IFERROR(IF(S1740&gt;0," ",Q1740-variables!$C$9)," ")</f>
        <v xml:space="preserve"> </v>
      </c>
    </row>
    <row r="1741" spans="2:27" s="121" customFormat="1" ht="24.95" hidden="1" customHeight="1">
      <c r="B1741" s="66">
        <f t="shared" si="111"/>
        <v>1738</v>
      </c>
      <c r="C1741" s="72" t="s">
        <v>6094</v>
      </c>
      <c r="D1741" s="73" t="s">
        <v>6095</v>
      </c>
      <c r="E1741" s="73" t="s">
        <v>6096</v>
      </c>
      <c r="F1741" s="66" t="s">
        <v>31</v>
      </c>
      <c r="G1741" s="116">
        <v>45839</v>
      </c>
      <c r="H1741" s="116">
        <v>45839</v>
      </c>
      <c r="I1741" s="116">
        <v>45839</v>
      </c>
      <c r="J1741" s="117" t="s">
        <v>6002</v>
      </c>
      <c r="K1741" s="64" t="s">
        <v>1896</v>
      </c>
      <c r="L1741" s="64" t="s">
        <v>2713</v>
      </c>
      <c r="M1741" s="64" t="s">
        <v>276</v>
      </c>
      <c r="N1741" s="66" t="s">
        <v>34</v>
      </c>
      <c r="O1741" s="66">
        <f t="shared" si="112"/>
        <v>14</v>
      </c>
      <c r="P1741" s="66">
        <v>12</v>
      </c>
      <c r="Q1741" s="65">
        <f>+IFERROR(VLOOKUP(Z1741, fechas!$B$1:$C$1036, 2,FALSE), " ")</f>
        <v>45855</v>
      </c>
      <c r="R1741" s="66" t="s">
        <v>6097</v>
      </c>
      <c r="S1741" s="90">
        <v>45853</v>
      </c>
      <c r="T1741" s="66" t="s">
        <v>6098</v>
      </c>
      <c r="U1741" s="90">
        <v>45849</v>
      </c>
      <c r="V1741" s="66"/>
      <c r="W1741" s="66"/>
      <c r="X1741" s="118">
        <f t="shared" si="113"/>
        <v>0</v>
      </c>
      <c r="Y1741" s="119">
        <f>+IFERROR(VLOOKUP(G1741,fechas!$A$1:$D$292,2,FALSE), " ")</f>
        <v>165</v>
      </c>
      <c r="Z1741" s="119">
        <f t="shared" si="114"/>
        <v>177</v>
      </c>
      <c r="AA1741" s="120" t="str">
        <f>+IFERROR(IF(S1741&gt;0," ",Q1741-variables!$C$9)," ")</f>
        <v xml:space="preserve"> </v>
      </c>
    </row>
    <row r="1742" spans="2:27" s="121" customFormat="1" ht="24.95" hidden="1" customHeight="1">
      <c r="B1742" s="66">
        <f t="shared" si="111"/>
        <v>1739</v>
      </c>
      <c r="C1742" s="72" t="s">
        <v>6099</v>
      </c>
      <c r="D1742" s="73" t="s">
        <v>6100</v>
      </c>
      <c r="E1742" s="73" t="s">
        <v>6101</v>
      </c>
      <c r="F1742" s="66" t="s">
        <v>31</v>
      </c>
      <c r="G1742" s="116">
        <v>45840</v>
      </c>
      <c r="H1742" s="116">
        <v>45840</v>
      </c>
      <c r="I1742" s="116">
        <v>45840</v>
      </c>
      <c r="J1742" s="117" t="s">
        <v>6002</v>
      </c>
      <c r="K1742" s="64" t="s">
        <v>1087</v>
      </c>
      <c r="L1742" s="64" t="s">
        <v>47</v>
      </c>
      <c r="M1742" s="64" t="s">
        <v>202</v>
      </c>
      <c r="N1742" s="66" t="s">
        <v>34</v>
      </c>
      <c r="O1742" s="66">
        <f t="shared" si="112"/>
        <v>7</v>
      </c>
      <c r="P1742" s="66">
        <v>12</v>
      </c>
      <c r="Q1742" s="65">
        <f>+IFERROR(VLOOKUP(Z1742, fechas!$B$1:$C$1036, 2,FALSE), " ")</f>
        <v>45856</v>
      </c>
      <c r="R1742" s="66" t="s">
        <v>6102</v>
      </c>
      <c r="S1742" s="90">
        <v>45847</v>
      </c>
      <c r="T1742" s="66" t="s">
        <v>35</v>
      </c>
      <c r="U1742" s="65" t="s">
        <v>35</v>
      </c>
      <c r="V1742" s="66"/>
      <c r="W1742" s="66"/>
      <c r="X1742" s="118">
        <f t="shared" si="113"/>
        <v>0</v>
      </c>
      <c r="Y1742" s="119">
        <f>+IFERROR(VLOOKUP(G1742,fechas!$A$1:$D$292,2,FALSE), " ")</f>
        <v>166</v>
      </c>
      <c r="Z1742" s="119">
        <f t="shared" si="114"/>
        <v>178</v>
      </c>
      <c r="AA1742" s="120" t="str">
        <f>+IFERROR(IF(S1742&gt;0," ",Q1742-variables!$C$9)," ")</f>
        <v xml:space="preserve"> </v>
      </c>
    </row>
    <row r="1743" spans="2:27" s="121" customFormat="1" ht="24.95" hidden="1" customHeight="1">
      <c r="B1743" s="66">
        <f t="shared" si="111"/>
        <v>1740</v>
      </c>
      <c r="C1743" s="72" t="s">
        <v>6103</v>
      </c>
      <c r="D1743" s="73" t="s">
        <v>6104</v>
      </c>
      <c r="E1743" s="73" t="s">
        <v>6105</v>
      </c>
      <c r="F1743" s="66" t="s">
        <v>31</v>
      </c>
      <c r="G1743" s="116">
        <v>45840</v>
      </c>
      <c r="H1743" s="116">
        <v>45840</v>
      </c>
      <c r="I1743" s="116">
        <v>45840</v>
      </c>
      <c r="J1743" s="117" t="s">
        <v>6002</v>
      </c>
      <c r="K1743" s="64" t="s">
        <v>1727</v>
      </c>
      <c r="L1743" s="64" t="s">
        <v>2713</v>
      </c>
      <c r="M1743" s="64" t="s">
        <v>276</v>
      </c>
      <c r="N1743" s="66" t="s">
        <v>34</v>
      </c>
      <c r="O1743" s="66">
        <f t="shared" si="112"/>
        <v>0</v>
      </c>
      <c r="P1743" s="66">
        <v>12</v>
      </c>
      <c r="Q1743" s="65">
        <f>+IFERROR(VLOOKUP(Z1743, fechas!$B$1:$C$1036, 2,FALSE), " ")</f>
        <v>45856</v>
      </c>
      <c r="R1743" s="66" t="s">
        <v>6106</v>
      </c>
      <c r="S1743" s="90">
        <v>45840</v>
      </c>
      <c r="T1743" s="66" t="s">
        <v>35</v>
      </c>
      <c r="U1743" s="65" t="s">
        <v>35</v>
      </c>
      <c r="V1743" s="66" t="s">
        <v>2908</v>
      </c>
      <c r="W1743" s="66"/>
      <c r="X1743" s="118">
        <f t="shared" si="113"/>
        <v>0</v>
      </c>
      <c r="Y1743" s="119">
        <f>+IFERROR(VLOOKUP(G1743,fechas!$A$1:$D$292,2,FALSE), " ")</f>
        <v>166</v>
      </c>
      <c r="Z1743" s="119">
        <f t="shared" si="114"/>
        <v>178</v>
      </c>
      <c r="AA1743" s="120" t="str">
        <f>+IFERROR(IF(S1743&gt;0," ",Q1743-variables!$C$9)," ")</f>
        <v xml:space="preserve"> </v>
      </c>
    </row>
    <row r="1744" spans="2:27" s="121" customFormat="1" ht="24.95" hidden="1" customHeight="1">
      <c r="B1744" s="66">
        <f t="shared" si="111"/>
        <v>1741</v>
      </c>
      <c r="C1744" s="72" t="s">
        <v>6107</v>
      </c>
      <c r="D1744" s="73" t="s">
        <v>6108</v>
      </c>
      <c r="E1744" s="73" t="s">
        <v>6109</v>
      </c>
      <c r="F1744" s="66" t="s">
        <v>61</v>
      </c>
      <c r="G1744" s="116">
        <v>45840</v>
      </c>
      <c r="H1744" s="116">
        <v>45840</v>
      </c>
      <c r="I1744" s="116">
        <v>45840</v>
      </c>
      <c r="J1744" s="117" t="s">
        <v>6002</v>
      </c>
      <c r="K1744" s="64" t="s">
        <v>183</v>
      </c>
      <c r="L1744" s="64"/>
      <c r="M1744" s="64"/>
      <c r="N1744" s="66" t="s">
        <v>108</v>
      </c>
      <c r="O1744" s="66">
        <f t="shared" si="112"/>
        <v>26</v>
      </c>
      <c r="P1744" s="66">
        <v>12</v>
      </c>
      <c r="Q1744" s="65">
        <f>+IFERROR(VLOOKUP(Z1744, fechas!$B$1:$C$1036, 2,FALSE), " ")</f>
        <v>45856</v>
      </c>
      <c r="R1744" s="66" t="s">
        <v>35</v>
      </c>
      <c r="S1744" s="90">
        <v>45866</v>
      </c>
      <c r="T1744" s="66" t="s">
        <v>35</v>
      </c>
      <c r="U1744" s="65" t="s">
        <v>35</v>
      </c>
      <c r="V1744" s="66" t="s">
        <v>6110</v>
      </c>
      <c r="W1744" s="66"/>
      <c r="X1744" s="118">
        <f t="shared" si="113"/>
        <v>0</v>
      </c>
      <c r="Y1744" s="119">
        <f>+IFERROR(VLOOKUP(G1744,fechas!$A$1:$D$292,2,FALSE), " ")</f>
        <v>166</v>
      </c>
      <c r="Z1744" s="119">
        <f t="shared" si="114"/>
        <v>178</v>
      </c>
      <c r="AA1744" s="120" t="str">
        <f>+IFERROR(IF(S1744&gt;0," ",Q1744-variables!$C$9)," ")</f>
        <v xml:space="preserve"> </v>
      </c>
    </row>
    <row r="1745" spans="2:27" s="121" customFormat="1" ht="24.95" hidden="1" customHeight="1">
      <c r="B1745" s="66">
        <f t="shared" si="111"/>
        <v>1742</v>
      </c>
      <c r="C1745" s="72" t="s">
        <v>6111</v>
      </c>
      <c r="D1745" s="73" t="s">
        <v>6112</v>
      </c>
      <c r="E1745" s="73" t="s">
        <v>4428</v>
      </c>
      <c r="F1745" s="66" t="s">
        <v>31</v>
      </c>
      <c r="G1745" s="116">
        <v>45840</v>
      </c>
      <c r="H1745" s="116">
        <v>45840</v>
      </c>
      <c r="I1745" s="116">
        <v>45840</v>
      </c>
      <c r="J1745" s="117" t="s">
        <v>6002</v>
      </c>
      <c r="K1745" s="64" t="s">
        <v>33</v>
      </c>
      <c r="L1745" s="64"/>
      <c r="M1745" s="64"/>
      <c r="N1745" s="66" t="s">
        <v>34</v>
      </c>
      <c r="O1745" s="66">
        <f t="shared" si="112"/>
        <v>0</v>
      </c>
      <c r="P1745" s="66">
        <v>12</v>
      </c>
      <c r="Q1745" s="65">
        <f>+IFERROR(VLOOKUP(Z1745, fechas!$B$1:$C$1036, 2,FALSE), " ")</f>
        <v>45856</v>
      </c>
      <c r="R1745" s="66" t="s">
        <v>35</v>
      </c>
      <c r="S1745" s="90">
        <v>45840</v>
      </c>
      <c r="T1745" s="66" t="s">
        <v>35</v>
      </c>
      <c r="U1745" s="65" t="s">
        <v>35</v>
      </c>
      <c r="V1745" s="66" t="s">
        <v>114</v>
      </c>
      <c r="W1745" s="66"/>
      <c r="X1745" s="118">
        <f t="shared" si="113"/>
        <v>0</v>
      </c>
      <c r="Y1745" s="119">
        <f>+IFERROR(VLOOKUP(G1745,fechas!$A$1:$D$292,2,FALSE), " ")</f>
        <v>166</v>
      </c>
      <c r="Z1745" s="119">
        <f t="shared" si="114"/>
        <v>178</v>
      </c>
      <c r="AA1745" s="120" t="str">
        <f>+IFERROR(IF(S1745&gt;0," ",Q1745-variables!$C$9)," ")</f>
        <v xml:space="preserve"> </v>
      </c>
    </row>
    <row r="1746" spans="2:27" s="121" customFormat="1" ht="24.95" hidden="1" customHeight="1">
      <c r="B1746" s="66">
        <f t="shared" si="111"/>
        <v>1743</v>
      </c>
      <c r="C1746" s="72" t="s">
        <v>6113</v>
      </c>
      <c r="D1746" s="73" t="s">
        <v>6114</v>
      </c>
      <c r="E1746" s="73" t="s">
        <v>6115</v>
      </c>
      <c r="F1746" s="66" t="s">
        <v>31</v>
      </c>
      <c r="G1746" s="116">
        <v>45840</v>
      </c>
      <c r="H1746" s="116">
        <v>45840</v>
      </c>
      <c r="I1746" s="116">
        <v>45840</v>
      </c>
      <c r="J1746" s="117" t="s">
        <v>6002</v>
      </c>
      <c r="K1746" s="64" t="s">
        <v>33</v>
      </c>
      <c r="L1746" s="64"/>
      <c r="M1746" s="64"/>
      <c r="N1746" s="66" t="s">
        <v>34</v>
      </c>
      <c r="O1746" s="66">
        <f t="shared" si="112"/>
        <v>13</v>
      </c>
      <c r="P1746" s="66">
        <v>12</v>
      </c>
      <c r="Q1746" s="65">
        <f>+IFERROR(VLOOKUP(Z1746, fechas!$B$1:$C$1036, 2,FALSE), " ")</f>
        <v>45856</v>
      </c>
      <c r="R1746" s="66" t="s">
        <v>35</v>
      </c>
      <c r="S1746" s="90">
        <v>45853</v>
      </c>
      <c r="T1746" s="66" t="s">
        <v>35</v>
      </c>
      <c r="U1746" s="65" t="s">
        <v>35</v>
      </c>
      <c r="V1746" s="66" t="s">
        <v>6116</v>
      </c>
      <c r="W1746" s="66"/>
      <c r="X1746" s="118">
        <f t="shared" si="113"/>
        <v>0</v>
      </c>
      <c r="Y1746" s="119">
        <f>+IFERROR(VLOOKUP(G1746,fechas!$A$1:$D$292,2,FALSE), " ")</f>
        <v>166</v>
      </c>
      <c r="Z1746" s="119">
        <f t="shared" si="114"/>
        <v>178</v>
      </c>
      <c r="AA1746" s="120" t="str">
        <f>+IFERROR(IF(S1746&gt;0," ",Q1746-variables!$C$9)," ")</f>
        <v xml:space="preserve"> </v>
      </c>
    </row>
    <row r="1747" spans="2:27" s="121" customFormat="1" ht="24.95" hidden="1" customHeight="1">
      <c r="B1747" s="66">
        <f t="shared" si="111"/>
        <v>1744</v>
      </c>
      <c r="C1747" s="72" t="s">
        <v>6117</v>
      </c>
      <c r="D1747" s="73" t="s">
        <v>6118</v>
      </c>
      <c r="E1747" s="73" t="s">
        <v>6119</v>
      </c>
      <c r="F1747" s="66" t="s">
        <v>31</v>
      </c>
      <c r="G1747" s="116">
        <v>45833</v>
      </c>
      <c r="H1747" s="116">
        <v>45833</v>
      </c>
      <c r="I1747" s="116">
        <v>45840</v>
      </c>
      <c r="J1747" s="117" t="s">
        <v>5184</v>
      </c>
      <c r="K1747" s="64" t="s">
        <v>202</v>
      </c>
      <c r="L1747" s="64" t="s">
        <v>2713</v>
      </c>
      <c r="M1747" s="64" t="s">
        <v>276</v>
      </c>
      <c r="N1747" s="66" t="s">
        <v>34</v>
      </c>
      <c r="O1747" s="66">
        <f t="shared" si="112"/>
        <v>10</v>
      </c>
      <c r="P1747" s="66">
        <v>12</v>
      </c>
      <c r="Q1747" s="65">
        <f>+IFERROR(VLOOKUP(Z1747, fechas!$B$1:$C$1036, 2,FALSE), " ")</f>
        <v>45849</v>
      </c>
      <c r="R1747" s="66" t="s">
        <v>6120</v>
      </c>
      <c r="S1747" s="90">
        <v>45843</v>
      </c>
      <c r="T1747" s="66" t="s">
        <v>35</v>
      </c>
      <c r="U1747" s="65" t="s">
        <v>35</v>
      </c>
      <c r="V1747" s="66"/>
      <c r="W1747" s="66"/>
      <c r="X1747" s="118">
        <f t="shared" si="113"/>
        <v>0</v>
      </c>
      <c r="Y1747" s="119">
        <f>+IFERROR(VLOOKUP(G1747,fechas!$A$1:$D$292,2,FALSE), " ")</f>
        <v>161</v>
      </c>
      <c r="Z1747" s="119">
        <f t="shared" si="114"/>
        <v>173</v>
      </c>
      <c r="AA1747" s="120" t="str">
        <f>+IFERROR(IF(S1747&gt;0," ",Q1747-variables!$C$9)," ")</f>
        <v xml:space="preserve"> </v>
      </c>
    </row>
    <row r="1748" spans="2:27" s="121" customFormat="1" ht="24.95" hidden="1" customHeight="1">
      <c r="B1748" s="66">
        <f t="shared" si="111"/>
        <v>1745</v>
      </c>
      <c r="C1748" s="72" t="s">
        <v>6121</v>
      </c>
      <c r="D1748" s="73" t="s">
        <v>6122</v>
      </c>
      <c r="E1748" s="73" t="s">
        <v>6123</v>
      </c>
      <c r="F1748" s="66" t="s">
        <v>31</v>
      </c>
      <c r="G1748" s="116">
        <v>45835</v>
      </c>
      <c r="H1748" s="116">
        <v>45840</v>
      </c>
      <c r="I1748" s="116">
        <v>45840</v>
      </c>
      <c r="J1748" s="117" t="s">
        <v>5184</v>
      </c>
      <c r="K1748" s="64" t="s">
        <v>33</v>
      </c>
      <c r="L1748" s="64"/>
      <c r="M1748" s="64"/>
      <c r="N1748" s="66" t="s">
        <v>34</v>
      </c>
      <c r="O1748" s="66">
        <f t="shared" si="112"/>
        <v>5</v>
      </c>
      <c r="P1748" s="66">
        <v>12</v>
      </c>
      <c r="Q1748" s="65">
        <f>+IFERROR(VLOOKUP(Z1748, fechas!$B$1:$C$1036, 2,FALSE), " ")</f>
        <v>45853</v>
      </c>
      <c r="R1748" s="66" t="s">
        <v>35</v>
      </c>
      <c r="S1748" s="90">
        <v>45840</v>
      </c>
      <c r="T1748" s="66" t="s">
        <v>35</v>
      </c>
      <c r="U1748" s="65" t="s">
        <v>35</v>
      </c>
      <c r="V1748" s="66" t="s">
        <v>6124</v>
      </c>
      <c r="W1748" s="66"/>
      <c r="X1748" s="118">
        <f t="shared" si="113"/>
        <v>0</v>
      </c>
      <c r="Y1748" s="119">
        <f>+IFERROR(VLOOKUP(G1748,fechas!$A$1:$D$292,2,FALSE), " ")</f>
        <v>163</v>
      </c>
      <c r="Z1748" s="119">
        <f t="shared" si="114"/>
        <v>175</v>
      </c>
      <c r="AA1748" s="120" t="str">
        <f>+IFERROR(IF(S1748&gt;0," ",Q1748-variables!$C$9)," ")</f>
        <v xml:space="preserve"> </v>
      </c>
    </row>
    <row r="1749" spans="2:27" s="121" customFormat="1" ht="24.95" hidden="1" customHeight="1">
      <c r="B1749" s="66">
        <f t="shared" si="111"/>
        <v>1746</v>
      </c>
      <c r="C1749" s="72" t="s">
        <v>6125</v>
      </c>
      <c r="D1749" s="73" t="s">
        <v>6126</v>
      </c>
      <c r="E1749" s="73" t="s">
        <v>6127</v>
      </c>
      <c r="F1749" s="66" t="s">
        <v>31</v>
      </c>
      <c r="G1749" s="116">
        <v>45839</v>
      </c>
      <c r="H1749" s="116">
        <v>45839</v>
      </c>
      <c r="I1749" s="116">
        <v>45840</v>
      </c>
      <c r="J1749" s="117" t="s">
        <v>6002</v>
      </c>
      <c r="K1749" s="64" t="s">
        <v>33</v>
      </c>
      <c r="L1749" s="64"/>
      <c r="M1749" s="64"/>
      <c r="N1749" s="66" t="s">
        <v>34</v>
      </c>
      <c r="O1749" s="66">
        <f t="shared" si="112"/>
        <v>6</v>
      </c>
      <c r="P1749" s="66">
        <v>12</v>
      </c>
      <c r="Q1749" s="65">
        <f>+IFERROR(VLOOKUP(Z1749, fechas!$B$1:$C$1036, 2,FALSE), " ")</f>
        <v>45855</v>
      </c>
      <c r="R1749" s="66" t="s">
        <v>35</v>
      </c>
      <c r="S1749" s="90">
        <v>45845</v>
      </c>
      <c r="T1749" s="66" t="s">
        <v>35</v>
      </c>
      <c r="U1749" s="65" t="s">
        <v>35</v>
      </c>
      <c r="V1749" s="66" t="s">
        <v>6128</v>
      </c>
      <c r="W1749" s="66"/>
      <c r="X1749" s="118">
        <f t="shared" si="113"/>
        <v>0</v>
      </c>
      <c r="Y1749" s="119">
        <f>+IFERROR(VLOOKUP(G1749,fechas!$A$1:$D$292,2,FALSE), " ")</f>
        <v>165</v>
      </c>
      <c r="Z1749" s="119">
        <f t="shared" si="114"/>
        <v>177</v>
      </c>
      <c r="AA1749" s="120" t="str">
        <f>+IFERROR(IF(S1749&gt;0," ",Q1749-variables!$C$9)," ")</f>
        <v xml:space="preserve"> </v>
      </c>
    </row>
    <row r="1750" spans="2:27" s="121" customFormat="1" ht="24.95" hidden="1" customHeight="1">
      <c r="B1750" s="66">
        <f t="shared" si="111"/>
        <v>1747</v>
      </c>
      <c r="C1750" s="72" t="s">
        <v>6129</v>
      </c>
      <c r="D1750" s="73" t="s">
        <v>6130</v>
      </c>
      <c r="E1750" s="73" t="s">
        <v>6131</v>
      </c>
      <c r="F1750" s="66" t="s">
        <v>31</v>
      </c>
      <c r="G1750" s="116">
        <v>45833</v>
      </c>
      <c r="H1750" s="116">
        <v>45833</v>
      </c>
      <c r="I1750" s="116">
        <v>45840</v>
      </c>
      <c r="J1750" s="117" t="s">
        <v>5184</v>
      </c>
      <c r="K1750" s="64" t="s">
        <v>202</v>
      </c>
      <c r="L1750" s="64" t="s">
        <v>2713</v>
      </c>
      <c r="M1750" s="64" t="s">
        <v>276</v>
      </c>
      <c r="N1750" s="66" t="s">
        <v>34</v>
      </c>
      <c r="O1750" s="66">
        <f t="shared" si="112"/>
        <v>10</v>
      </c>
      <c r="P1750" s="66">
        <v>12</v>
      </c>
      <c r="Q1750" s="65">
        <f>+IFERROR(VLOOKUP(Z1750, fechas!$B$1:$C$1036, 2,FALSE), " ")</f>
        <v>45849</v>
      </c>
      <c r="R1750" s="66" t="s">
        <v>6120</v>
      </c>
      <c r="S1750" s="90">
        <v>45843</v>
      </c>
      <c r="T1750" s="66" t="s">
        <v>35</v>
      </c>
      <c r="U1750" s="65" t="s">
        <v>35</v>
      </c>
      <c r="V1750" s="66"/>
      <c r="W1750" s="66"/>
      <c r="X1750" s="118">
        <f t="shared" si="113"/>
        <v>0</v>
      </c>
      <c r="Y1750" s="119">
        <f>+IFERROR(VLOOKUP(G1750,fechas!$A$1:$D$292,2,FALSE), " ")</f>
        <v>161</v>
      </c>
      <c r="Z1750" s="119">
        <f t="shared" si="114"/>
        <v>173</v>
      </c>
      <c r="AA1750" s="120" t="str">
        <f>+IFERROR(IF(S1750&gt;0," ",Q1750-variables!$C$9)," ")</f>
        <v xml:space="preserve"> </v>
      </c>
    </row>
    <row r="1751" spans="2:27" s="121" customFormat="1" ht="24.95" hidden="1" customHeight="1">
      <c r="B1751" s="66">
        <f t="shared" si="111"/>
        <v>1748</v>
      </c>
      <c r="C1751" s="72" t="s">
        <v>6132</v>
      </c>
      <c r="D1751" s="73" t="s">
        <v>6133</v>
      </c>
      <c r="E1751" s="73" t="s">
        <v>6134</v>
      </c>
      <c r="F1751" s="66" t="s">
        <v>61</v>
      </c>
      <c r="G1751" s="116">
        <v>45834</v>
      </c>
      <c r="H1751" s="116">
        <v>45834</v>
      </c>
      <c r="I1751" s="116">
        <v>45840</v>
      </c>
      <c r="J1751" s="117" t="s">
        <v>5184</v>
      </c>
      <c r="K1751" s="64" t="s">
        <v>183</v>
      </c>
      <c r="L1751" s="64"/>
      <c r="M1751" s="64"/>
      <c r="N1751" s="66" t="s">
        <v>108</v>
      </c>
      <c r="O1751" s="66">
        <f t="shared" si="112"/>
        <v>32</v>
      </c>
      <c r="P1751" s="66">
        <v>12</v>
      </c>
      <c r="Q1751" s="65">
        <f>+IFERROR(VLOOKUP(Z1751, fechas!$B$1:$C$1036, 2,FALSE), " ")</f>
        <v>45852</v>
      </c>
      <c r="R1751" s="66" t="s">
        <v>35</v>
      </c>
      <c r="S1751" s="90">
        <v>45866</v>
      </c>
      <c r="T1751" s="66" t="s">
        <v>35</v>
      </c>
      <c r="U1751" s="65" t="s">
        <v>35</v>
      </c>
      <c r="V1751" s="66" t="s">
        <v>5948</v>
      </c>
      <c r="W1751" s="66"/>
      <c r="X1751" s="118">
        <f t="shared" si="113"/>
        <v>0</v>
      </c>
      <c r="Y1751" s="119">
        <f>+IFERROR(VLOOKUP(G1751,fechas!$A$1:$D$292,2,FALSE), " ")</f>
        <v>162</v>
      </c>
      <c r="Z1751" s="119">
        <f t="shared" si="114"/>
        <v>174</v>
      </c>
      <c r="AA1751" s="120" t="str">
        <f>+IFERROR(IF(S1751&gt;0," ",Q1751-variables!$C$9)," ")</f>
        <v xml:space="preserve"> </v>
      </c>
    </row>
    <row r="1752" spans="2:27" s="121" customFormat="1" ht="24.95" hidden="1" customHeight="1">
      <c r="B1752" s="66">
        <f t="shared" si="111"/>
        <v>1749</v>
      </c>
      <c r="C1752" s="72" t="s">
        <v>6135</v>
      </c>
      <c r="D1752" s="73" t="s">
        <v>6136</v>
      </c>
      <c r="E1752" s="73" t="s">
        <v>6137</v>
      </c>
      <c r="F1752" s="66" t="s">
        <v>31</v>
      </c>
      <c r="G1752" s="116">
        <v>45834</v>
      </c>
      <c r="H1752" s="116">
        <v>45834</v>
      </c>
      <c r="I1752" s="116">
        <v>45840</v>
      </c>
      <c r="J1752" s="117" t="s">
        <v>5184</v>
      </c>
      <c r="K1752" s="64" t="s">
        <v>1896</v>
      </c>
      <c r="L1752" s="64" t="s">
        <v>2713</v>
      </c>
      <c r="M1752" s="64" t="s">
        <v>276</v>
      </c>
      <c r="N1752" s="66" t="s">
        <v>34</v>
      </c>
      <c r="O1752" s="66">
        <f t="shared" si="112"/>
        <v>18</v>
      </c>
      <c r="P1752" s="66">
        <v>12</v>
      </c>
      <c r="Q1752" s="65">
        <f>+IFERROR(VLOOKUP(Z1752, fechas!$B$1:$C$1036, 2,FALSE), " ")</f>
        <v>45852</v>
      </c>
      <c r="R1752" s="66" t="s">
        <v>6138</v>
      </c>
      <c r="S1752" s="90">
        <v>45852</v>
      </c>
      <c r="T1752" s="66" t="s">
        <v>6139</v>
      </c>
      <c r="U1752" s="90">
        <v>45852</v>
      </c>
      <c r="V1752" s="66"/>
      <c r="W1752" s="66"/>
      <c r="X1752" s="118">
        <f t="shared" si="113"/>
        <v>0</v>
      </c>
      <c r="Y1752" s="119">
        <f>+IFERROR(VLOOKUP(G1752,fechas!$A$1:$D$292,2,FALSE), " ")</f>
        <v>162</v>
      </c>
      <c r="Z1752" s="119">
        <f t="shared" si="114"/>
        <v>174</v>
      </c>
      <c r="AA1752" s="120" t="str">
        <f>+IFERROR(IF(S1752&gt;0," ",Q1752-variables!$C$9)," ")</f>
        <v xml:space="preserve"> </v>
      </c>
    </row>
    <row r="1753" spans="2:27" s="121" customFormat="1" ht="24.95" hidden="1" customHeight="1">
      <c r="B1753" s="66">
        <f t="shared" si="111"/>
        <v>1750</v>
      </c>
      <c r="C1753" s="72" t="s">
        <v>6140</v>
      </c>
      <c r="D1753" s="73" t="s">
        <v>6141</v>
      </c>
      <c r="E1753" s="73" t="s">
        <v>6142</v>
      </c>
      <c r="F1753" s="66" t="s">
        <v>31</v>
      </c>
      <c r="G1753" s="116">
        <v>45840</v>
      </c>
      <c r="H1753" s="116">
        <v>45840</v>
      </c>
      <c r="I1753" s="116">
        <v>45840</v>
      </c>
      <c r="J1753" s="117" t="s">
        <v>6002</v>
      </c>
      <c r="K1753" s="64" t="s">
        <v>1087</v>
      </c>
      <c r="L1753" s="64" t="s">
        <v>47</v>
      </c>
      <c r="M1753" s="64" t="s">
        <v>202</v>
      </c>
      <c r="N1753" s="66" t="s">
        <v>34</v>
      </c>
      <c r="O1753" s="66">
        <f t="shared" si="112"/>
        <v>9</v>
      </c>
      <c r="P1753" s="66">
        <v>12</v>
      </c>
      <c r="Q1753" s="65">
        <f>+IFERROR(VLOOKUP(Z1753, fechas!$B$1:$C$1036, 2,FALSE), " ")</f>
        <v>45856</v>
      </c>
      <c r="R1753" s="66" t="s">
        <v>6143</v>
      </c>
      <c r="S1753" s="90">
        <v>45849</v>
      </c>
      <c r="T1753" s="66" t="s">
        <v>6144</v>
      </c>
      <c r="U1753" s="65">
        <v>45847</v>
      </c>
      <c r="V1753" s="66"/>
      <c r="W1753" s="66"/>
      <c r="X1753" s="118">
        <f t="shared" si="113"/>
        <v>0</v>
      </c>
      <c r="Y1753" s="119">
        <f>+IFERROR(VLOOKUP(G1753,fechas!$A$1:$D$292,2,FALSE), " ")</f>
        <v>166</v>
      </c>
      <c r="Z1753" s="119">
        <f t="shared" si="114"/>
        <v>178</v>
      </c>
      <c r="AA1753" s="120" t="str">
        <f>+IFERROR(IF(S1753&gt;0," ",Q1753-variables!$C$9)," ")</f>
        <v xml:space="preserve"> </v>
      </c>
    </row>
    <row r="1754" spans="2:27" s="121" customFormat="1" ht="24.95" hidden="1" customHeight="1">
      <c r="B1754" s="66">
        <f t="shared" si="111"/>
        <v>1751</v>
      </c>
      <c r="C1754" s="72" t="s">
        <v>6145</v>
      </c>
      <c r="D1754" s="73" t="s">
        <v>6146</v>
      </c>
      <c r="E1754" s="73" t="s">
        <v>74</v>
      </c>
      <c r="F1754" s="66" t="s">
        <v>31</v>
      </c>
      <c r="G1754" s="116">
        <v>45840</v>
      </c>
      <c r="H1754" s="116">
        <v>45840</v>
      </c>
      <c r="I1754" s="116">
        <v>45840</v>
      </c>
      <c r="J1754" s="117" t="s">
        <v>6002</v>
      </c>
      <c r="K1754" s="64" t="s">
        <v>1727</v>
      </c>
      <c r="L1754" s="64" t="s">
        <v>2713</v>
      </c>
      <c r="M1754" s="64" t="s">
        <v>276</v>
      </c>
      <c r="N1754" s="66" t="s">
        <v>34</v>
      </c>
      <c r="O1754" s="66">
        <f t="shared" si="112"/>
        <v>1</v>
      </c>
      <c r="P1754" s="66">
        <v>12</v>
      </c>
      <c r="Q1754" s="65">
        <f>+IFERROR(VLOOKUP(Z1754, fechas!$B$1:$C$1036, 2,FALSE), " ")</f>
        <v>45856</v>
      </c>
      <c r="R1754" s="66" t="s">
        <v>6147</v>
      </c>
      <c r="S1754" s="90">
        <v>45841</v>
      </c>
      <c r="T1754" s="66" t="s">
        <v>35</v>
      </c>
      <c r="U1754" s="65" t="s">
        <v>35</v>
      </c>
      <c r="V1754" s="66" t="s">
        <v>2908</v>
      </c>
      <c r="W1754" s="66"/>
      <c r="X1754" s="118">
        <f t="shared" si="113"/>
        <v>0</v>
      </c>
      <c r="Y1754" s="119">
        <f>+IFERROR(VLOOKUP(G1754,fechas!$A$1:$D$292,2,FALSE), " ")</f>
        <v>166</v>
      </c>
      <c r="Z1754" s="119">
        <f t="shared" si="114"/>
        <v>178</v>
      </c>
      <c r="AA1754" s="120" t="str">
        <f>+IFERROR(IF(S1754&gt;0," ",Q1754-variables!$C$9)," ")</f>
        <v xml:space="preserve"> </v>
      </c>
    </row>
    <row r="1755" spans="2:27" s="121" customFormat="1" ht="24.95" hidden="1" customHeight="1">
      <c r="B1755" s="66">
        <f t="shared" si="111"/>
        <v>1752</v>
      </c>
      <c r="C1755" s="72" t="s">
        <v>6148</v>
      </c>
      <c r="D1755" s="73" t="s">
        <v>6149</v>
      </c>
      <c r="E1755" s="73" t="s">
        <v>6150</v>
      </c>
      <c r="F1755" s="66" t="s">
        <v>31</v>
      </c>
      <c r="G1755" s="116">
        <v>45840</v>
      </c>
      <c r="H1755" s="116">
        <v>45840</v>
      </c>
      <c r="I1755" s="116">
        <v>45840</v>
      </c>
      <c r="J1755" s="117" t="s">
        <v>6002</v>
      </c>
      <c r="K1755" s="64" t="s">
        <v>2670</v>
      </c>
      <c r="L1755" s="64" t="s">
        <v>2713</v>
      </c>
      <c r="M1755" s="64" t="s">
        <v>276</v>
      </c>
      <c r="N1755" s="66" t="s">
        <v>34</v>
      </c>
      <c r="O1755" s="66">
        <f t="shared" si="112"/>
        <v>13</v>
      </c>
      <c r="P1755" s="66">
        <v>12</v>
      </c>
      <c r="Q1755" s="65">
        <f>+IFERROR(VLOOKUP(Z1755, fechas!$B$1:$C$1036, 2,FALSE), " ")</f>
        <v>45856</v>
      </c>
      <c r="R1755" s="66" t="s">
        <v>6151</v>
      </c>
      <c r="S1755" s="90">
        <v>45853</v>
      </c>
      <c r="T1755" s="66" t="s">
        <v>6152</v>
      </c>
      <c r="U1755" s="90">
        <v>45847</v>
      </c>
      <c r="V1755" s="66" t="s">
        <v>6153</v>
      </c>
      <c r="W1755" s="66"/>
      <c r="X1755" s="118">
        <f t="shared" si="113"/>
        <v>0</v>
      </c>
      <c r="Y1755" s="119">
        <f>+IFERROR(VLOOKUP(G1755,fechas!$A$1:$D$292,2,FALSE), " ")</f>
        <v>166</v>
      </c>
      <c r="Z1755" s="119">
        <f t="shared" si="114"/>
        <v>178</v>
      </c>
      <c r="AA1755" s="120" t="str">
        <f>+IFERROR(IF(S1755&gt;0," ",Q1755-variables!$C$9)," ")</f>
        <v xml:space="preserve"> </v>
      </c>
    </row>
    <row r="1756" spans="2:27" s="121" customFormat="1" ht="24.95" hidden="1" customHeight="1">
      <c r="B1756" s="66">
        <f t="shared" si="111"/>
        <v>1753</v>
      </c>
      <c r="C1756" s="72" t="s">
        <v>6154</v>
      </c>
      <c r="D1756" s="73" t="s">
        <v>6155</v>
      </c>
      <c r="E1756" s="73" t="s">
        <v>6156</v>
      </c>
      <c r="F1756" s="66" t="s">
        <v>31</v>
      </c>
      <c r="G1756" s="116">
        <v>45840</v>
      </c>
      <c r="H1756" s="116">
        <v>45840</v>
      </c>
      <c r="I1756" s="116">
        <v>45840</v>
      </c>
      <c r="J1756" s="117" t="s">
        <v>6002</v>
      </c>
      <c r="K1756" s="64" t="s">
        <v>1977</v>
      </c>
      <c r="L1756" s="64" t="s">
        <v>2713</v>
      </c>
      <c r="M1756" s="64" t="s">
        <v>276</v>
      </c>
      <c r="N1756" s="66" t="s">
        <v>108</v>
      </c>
      <c r="O1756" s="66">
        <f t="shared" si="112"/>
        <v>6</v>
      </c>
      <c r="P1756" s="66">
        <v>12</v>
      </c>
      <c r="Q1756" s="65">
        <f>+IFERROR(VLOOKUP(Z1756, fechas!$B$1:$C$1036, 2,FALSE), " ")</f>
        <v>45856</v>
      </c>
      <c r="R1756" s="66" t="s">
        <v>35</v>
      </c>
      <c r="S1756" s="90">
        <v>45846</v>
      </c>
      <c r="T1756" s="66" t="s">
        <v>35</v>
      </c>
      <c r="U1756" s="65" t="s">
        <v>35</v>
      </c>
      <c r="V1756" s="66" t="s">
        <v>2175</v>
      </c>
      <c r="W1756" s="66"/>
      <c r="X1756" s="118">
        <f t="shared" si="113"/>
        <v>0</v>
      </c>
      <c r="Y1756" s="119">
        <f>+IFERROR(VLOOKUP(G1756,fechas!$A$1:$D$292,2,FALSE), " ")</f>
        <v>166</v>
      </c>
      <c r="Z1756" s="119">
        <f t="shared" si="114"/>
        <v>178</v>
      </c>
      <c r="AA1756" s="120" t="str">
        <f>+IFERROR(IF(S1756&gt;0," ",Q1756-variables!$C$9)," ")</f>
        <v xml:space="preserve"> </v>
      </c>
    </row>
    <row r="1757" spans="2:27" s="121" customFormat="1" ht="24.95" hidden="1" customHeight="1">
      <c r="B1757" s="66">
        <f>B1916+1</f>
        <v>1755</v>
      </c>
      <c r="C1757" s="72" t="s">
        <v>6157</v>
      </c>
      <c r="D1757" s="73" t="s">
        <v>849</v>
      </c>
      <c r="E1757" s="73" t="s">
        <v>4013</v>
      </c>
      <c r="F1757" s="66" t="s">
        <v>31</v>
      </c>
      <c r="G1757" s="116">
        <v>45840</v>
      </c>
      <c r="H1757" s="116">
        <v>45840</v>
      </c>
      <c r="I1757" s="116">
        <v>45840</v>
      </c>
      <c r="J1757" s="117" t="s">
        <v>6002</v>
      </c>
      <c r="K1757" s="64" t="s">
        <v>1727</v>
      </c>
      <c r="L1757" s="64" t="s">
        <v>2713</v>
      </c>
      <c r="M1757" s="64" t="s">
        <v>276</v>
      </c>
      <c r="N1757" s="66" t="s">
        <v>34</v>
      </c>
      <c r="O1757" s="66">
        <f t="shared" si="112"/>
        <v>1</v>
      </c>
      <c r="P1757" s="66">
        <v>12</v>
      </c>
      <c r="Q1757" s="65">
        <f>+IFERROR(VLOOKUP(Z1757, fechas!$B$1:$C$1036, 2,FALSE), " ")</f>
        <v>45856</v>
      </c>
      <c r="R1757" s="66" t="s">
        <v>6158</v>
      </c>
      <c r="S1757" s="90">
        <v>45841</v>
      </c>
      <c r="T1757" s="66" t="s">
        <v>35</v>
      </c>
      <c r="U1757" s="65" t="s">
        <v>35</v>
      </c>
      <c r="V1757" s="66" t="s">
        <v>2908</v>
      </c>
      <c r="W1757" s="66"/>
      <c r="X1757" s="118">
        <f t="shared" si="113"/>
        <v>0</v>
      </c>
      <c r="Y1757" s="119">
        <f>+IFERROR(VLOOKUP(G1757,fechas!$A$1:$D$292,2,FALSE), " ")</f>
        <v>166</v>
      </c>
      <c r="Z1757" s="119">
        <f t="shared" si="114"/>
        <v>178</v>
      </c>
      <c r="AA1757" s="120" t="str">
        <f>+IFERROR(IF(S1757&gt;0," ",Q1757-variables!$C$9)," ")</f>
        <v xml:space="preserve"> </v>
      </c>
    </row>
    <row r="1758" spans="2:27" s="121" customFormat="1" ht="24.95" hidden="1" customHeight="1">
      <c r="B1758" s="66">
        <f t="shared" ref="B1758:B1789" si="115">B1757+1</f>
        <v>1756</v>
      </c>
      <c r="C1758" s="72" t="s">
        <v>6159</v>
      </c>
      <c r="D1758" s="73" t="s">
        <v>849</v>
      </c>
      <c r="E1758" s="73" t="s">
        <v>4013</v>
      </c>
      <c r="F1758" s="66" t="s">
        <v>31</v>
      </c>
      <c r="G1758" s="116">
        <v>45840</v>
      </c>
      <c r="H1758" s="116">
        <v>45840</v>
      </c>
      <c r="I1758" s="116">
        <v>45840</v>
      </c>
      <c r="J1758" s="117" t="s">
        <v>6002</v>
      </c>
      <c r="K1758" s="64" t="s">
        <v>1727</v>
      </c>
      <c r="L1758" s="64" t="s">
        <v>2713</v>
      </c>
      <c r="M1758" s="64" t="s">
        <v>276</v>
      </c>
      <c r="N1758" s="66" t="s">
        <v>34</v>
      </c>
      <c r="O1758" s="66">
        <f t="shared" si="112"/>
        <v>1</v>
      </c>
      <c r="P1758" s="66">
        <v>12</v>
      </c>
      <c r="Q1758" s="65">
        <f>+IFERROR(VLOOKUP(Z1758, fechas!$B$1:$C$1036, 2,FALSE), " ")</f>
        <v>45856</v>
      </c>
      <c r="R1758" s="66" t="s">
        <v>6160</v>
      </c>
      <c r="S1758" s="90">
        <v>45841</v>
      </c>
      <c r="T1758" s="66" t="s">
        <v>35</v>
      </c>
      <c r="U1758" s="65" t="s">
        <v>35</v>
      </c>
      <c r="V1758" s="66" t="s">
        <v>2908</v>
      </c>
      <c r="W1758" s="66"/>
      <c r="X1758" s="118">
        <f t="shared" si="113"/>
        <v>0</v>
      </c>
      <c r="Y1758" s="119">
        <f>+IFERROR(VLOOKUP(G1758,fechas!$A$1:$D$292,2,FALSE), " ")</f>
        <v>166</v>
      </c>
      <c r="Z1758" s="119">
        <f t="shared" si="114"/>
        <v>178</v>
      </c>
      <c r="AA1758" s="120" t="str">
        <f>+IFERROR(IF(S1758&gt;0," ",Q1758-variables!$C$9)," ")</f>
        <v xml:space="preserve"> </v>
      </c>
    </row>
    <row r="1759" spans="2:27" s="121" customFormat="1" ht="24.95" hidden="1" customHeight="1">
      <c r="B1759" s="66">
        <f t="shared" si="115"/>
        <v>1757</v>
      </c>
      <c r="C1759" s="72" t="s">
        <v>6161</v>
      </c>
      <c r="D1759" s="73" t="s">
        <v>6162</v>
      </c>
      <c r="E1759" s="73" t="s">
        <v>6163</v>
      </c>
      <c r="F1759" s="66" t="s">
        <v>61</v>
      </c>
      <c r="G1759" s="116">
        <v>45839</v>
      </c>
      <c r="H1759" s="116">
        <v>45839</v>
      </c>
      <c r="I1759" s="116">
        <v>45841</v>
      </c>
      <c r="J1759" s="117" t="s">
        <v>6002</v>
      </c>
      <c r="K1759" s="64" t="s">
        <v>183</v>
      </c>
      <c r="L1759" s="64"/>
      <c r="M1759" s="64"/>
      <c r="N1759" s="66" t="s">
        <v>108</v>
      </c>
      <c r="O1759" s="66">
        <f t="shared" si="112"/>
        <v>27</v>
      </c>
      <c r="P1759" s="66">
        <v>12</v>
      </c>
      <c r="Q1759" s="65">
        <f>+IFERROR(VLOOKUP(Z1759, fechas!$B$1:$C$1036, 2,FALSE), " ")</f>
        <v>45855</v>
      </c>
      <c r="R1759" s="66" t="s">
        <v>35</v>
      </c>
      <c r="S1759" s="90">
        <v>45866</v>
      </c>
      <c r="T1759" s="66" t="s">
        <v>35</v>
      </c>
      <c r="U1759" s="65" t="s">
        <v>35</v>
      </c>
      <c r="V1759" s="66" t="s">
        <v>5948</v>
      </c>
      <c r="W1759" s="66"/>
      <c r="X1759" s="118">
        <f t="shared" si="113"/>
        <v>0</v>
      </c>
      <c r="Y1759" s="119">
        <f>+IFERROR(VLOOKUP(G1759,fechas!$A$1:$D$292,2,FALSE), " ")</f>
        <v>165</v>
      </c>
      <c r="Z1759" s="119">
        <f t="shared" si="114"/>
        <v>177</v>
      </c>
      <c r="AA1759" s="120" t="str">
        <f>+IFERROR(IF(S1759&gt;0," ",Q1759-variables!$C$9)," ")</f>
        <v xml:space="preserve"> </v>
      </c>
    </row>
    <row r="1760" spans="2:27" s="121" customFormat="1" ht="24.95" hidden="1" customHeight="1">
      <c r="B1760" s="66">
        <f t="shared" si="115"/>
        <v>1758</v>
      </c>
      <c r="C1760" s="72" t="s">
        <v>6164</v>
      </c>
      <c r="D1760" s="73" t="s">
        <v>6165</v>
      </c>
      <c r="E1760" s="73" t="s">
        <v>6166</v>
      </c>
      <c r="F1760" s="66" t="s">
        <v>61</v>
      </c>
      <c r="G1760" s="116">
        <v>45841</v>
      </c>
      <c r="H1760" s="116">
        <v>45841</v>
      </c>
      <c r="I1760" s="116">
        <v>45841</v>
      </c>
      <c r="J1760" s="117" t="s">
        <v>6002</v>
      </c>
      <c r="K1760" s="64" t="s">
        <v>183</v>
      </c>
      <c r="L1760" s="64"/>
      <c r="M1760" s="64"/>
      <c r="N1760" s="66" t="s">
        <v>108</v>
      </c>
      <c r="O1760" s="66">
        <f t="shared" si="112"/>
        <v>25</v>
      </c>
      <c r="P1760" s="66">
        <v>12</v>
      </c>
      <c r="Q1760" s="65">
        <f>+IFERROR(VLOOKUP(Z1760, fechas!$B$1:$C$1036, 2,FALSE), " ")</f>
        <v>45859</v>
      </c>
      <c r="R1760" s="66" t="s">
        <v>35</v>
      </c>
      <c r="S1760" s="90">
        <v>45866</v>
      </c>
      <c r="T1760" s="66" t="s">
        <v>35</v>
      </c>
      <c r="U1760" s="65" t="s">
        <v>35</v>
      </c>
      <c r="V1760" s="66" t="s">
        <v>5948</v>
      </c>
      <c r="W1760" s="66"/>
      <c r="X1760" s="118">
        <f t="shared" si="113"/>
        <v>0</v>
      </c>
      <c r="Y1760" s="119">
        <f>+IFERROR(VLOOKUP(G1760,fechas!$A$1:$D$292,2,FALSE), " ")</f>
        <v>167</v>
      </c>
      <c r="Z1760" s="119">
        <f t="shared" si="114"/>
        <v>179</v>
      </c>
      <c r="AA1760" s="120" t="str">
        <f>+IFERROR(IF(S1760&gt;0," ",Q1760-variables!$C$9)," ")</f>
        <v xml:space="preserve"> </v>
      </c>
    </row>
    <row r="1761" spans="2:27" s="121" customFormat="1" ht="24.95" hidden="1" customHeight="1">
      <c r="B1761" s="66">
        <f t="shared" si="115"/>
        <v>1759</v>
      </c>
      <c r="C1761" s="72" t="s">
        <v>6167</v>
      </c>
      <c r="D1761" s="73" t="s">
        <v>6168</v>
      </c>
      <c r="E1761" s="73" t="s">
        <v>201</v>
      </c>
      <c r="F1761" s="66" t="s">
        <v>31</v>
      </c>
      <c r="G1761" s="116">
        <v>45839</v>
      </c>
      <c r="H1761" s="116">
        <v>45839</v>
      </c>
      <c r="I1761" s="116">
        <v>45841</v>
      </c>
      <c r="J1761" s="117" t="s">
        <v>6002</v>
      </c>
      <c r="K1761" s="64" t="s">
        <v>46</v>
      </c>
      <c r="L1761" s="64" t="s">
        <v>47</v>
      </c>
      <c r="M1761" s="64" t="s">
        <v>202</v>
      </c>
      <c r="N1761" s="66" t="s">
        <v>34</v>
      </c>
      <c r="O1761" s="66">
        <f t="shared" si="112"/>
        <v>14</v>
      </c>
      <c r="P1761" s="66">
        <v>12</v>
      </c>
      <c r="Q1761" s="65">
        <f>+IFERROR(VLOOKUP(Z1761, fechas!$B$1:$C$1036, 2,FALSE), " ")</f>
        <v>45855</v>
      </c>
      <c r="R1761" s="66" t="s">
        <v>6169</v>
      </c>
      <c r="S1761" s="90">
        <v>45853</v>
      </c>
      <c r="T1761" s="66" t="s">
        <v>6169</v>
      </c>
      <c r="U1761" s="90">
        <v>45853</v>
      </c>
      <c r="V1761" s="66" t="s">
        <v>6170</v>
      </c>
      <c r="W1761" s="66"/>
      <c r="X1761" s="118">
        <f t="shared" si="113"/>
        <v>0</v>
      </c>
      <c r="Y1761" s="119">
        <f>+IFERROR(VLOOKUP(G1761,fechas!$A$1:$D$292,2,FALSE), " ")</f>
        <v>165</v>
      </c>
      <c r="Z1761" s="119">
        <f t="shared" si="114"/>
        <v>177</v>
      </c>
      <c r="AA1761" s="120" t="str">
        <f>+IFERROR(IF(S1761&gt;0," ",Q1761-variables!$C$9)," ")</f>
        <v xml:space="preserve"> </v>
      </c>
    </row>
    <row r="1762" spans="2:27" s="121" customFormat="1" ht="24.95" hidden="1" customHeight="1">
      <c r="B1762" s="66">
        <f t="shared" si="115"/>
        <v>1760</v>
      </c>
      <c r="C1762" s="72" t="s">
        <v>6171</v>
      </c>
      <c r="D1762" s="73" t="s">
        <v>6172</v>
      </c>
      <c r="E1762" s="73" t="s">
        <v>6173</v>
      </c>
      <c r="F1762" s="66" t="s">
        <v>31</v>
      </c>
      <c r="G1762" s="116">
        <v>45840</v>
      </c>
      <c r="H1762" s="116">
        <v>45840</v>
      </c>
      <c r="I1762" s="116">
        <v>45841</v>
      </c>
      <c r="J1762" s="117" t="s">
        <v>6002</v>
      </c>
      <c r="K1762" s="64" t="s">
        <v>33</v>
      </c>
      <c r="L1762" s="64"/>
      <c r="M1762" s="64"/>
      <c r="N1762" s="66" t="s">
        <v>34</v>
      </c>
      <c r="O1762" s="66">
        <f t="shared" si="112"/>
        <v>7</v>
      </c>
      <c r="P1762" s="66">
        <v>12</v>
      </c>
      <c r="Q1762" s="65">
        <f>+IFERROR(VLOOKUP(Z1762, fechas!$B$1:$C$1036, 2,FALSE), " ")</f>
        <v>45856</v>
      </c>
      <c r="R1762" s="66" t="s">
        <v>35</v>
      </c>
      <c r="S1762" s="90">
        <v>45847</v>
      </c>
      <c r="T1762" s="66" t="s">
        <v>35</v>
      </c>
      <c r="U1762" s="65" t="s">
        <v>35</v>
      </c>
      <c r="V1762" s="66" t="s">
        <v>6116</v>
      </c>
      <c r="W1762" s="66"/>
      <c r="X1762" s="118">
        <f t="shared" si="113"/>
        <v>0</v>
      </c>
      <c r="Y1762" s="119">
        <f>+IFERROR(VLOOKUP(G1762,fechas!$A$1:$D$292,2,FALSE), " ")</f>
        <v>166</v>
      </c>
      <c r="Z1762" s="119">
        <f t="shared" si="114"/>
        <v>178</v>
      </c>
      <c r="AA1762" s="120" t="str">
        <f>+IFERROR(IF(S1762&gt;0," ",Q1762-variables!$C$9)," ")</f>
        <v xml:space="preserve"> </v>
      </c>
    </row>
    <row r="1763" spans="2:27" s="121" customFormat="1" ht="24.95" hidden="1" customHeight="1">
      <c r="B1763" s="66">
        <f t="shared" si="115"/>
        <v>1761</v>
      </c>
      <c r="C1763" s="72" t="s">
        <v>6174</v>
      </c>
      <c r="D1763" s="73" t="s">
        <v>6175</v>
      </c>
      <c r="E1763" s="73" t="s">
        <v>6176</v>
      </c>
      <c r="F1763" s="66" t="s">
        <v>31</v>
      </c>
      <c r="G1763" s="116">
        <v>45841</v>
      </c>
      <c r="H1763" s="116">
        <v>45841</v>
      </c>
      <c r="I1763" s="116">
        <v>45841</v>
      </c>
      <c r="J1763" s="117" t="s">
        <v>6002</v>
      </c>
      <c r="K1763" s="64" t="s">
        <v>33</v>
      </c>
      <c r="L1763" s="64"/>
      <c r="M1763" s="64"/>
      <c r="N1763" s="66" t="s">
        <v>34</v>
      </c>
      <c r="O1763" s="66">
        <f t="shared" si="112"/>
        <v>13</v>
      </c>
      <c r="P1763" s="66">
        <v>12</v>
      </c>
      <c r="Q1763" s="65">
        <f>+IFERROR(VLOOKUP(Z1763, fechas!$B$1:$C$1036, 2,FALSE), " ")</f>
        <v>45859</v>
      </c>
      <c r="R1763" s="66" t="s">
        <v>35</v>
      </c>
      <c r="S1763" s="90">
        <v>45854</v>
      </c>
      <c r="T1763" s="66" t="s">
        <v>35</v>
      </c>
      <c r="U1763" s="65" t="s">
        <v>35</v>
      </c>
      <c r="V1763" s="66" t="s">
        <v>3823</v>
      </c>
      <c r="W1763" s="66"/>
      <c r="X1763" s="118">
        <f t="shared" si="113"/>
        <v>0</v>
      </c>
      <c r="Y1763" s="119">
        <f>+IFERROR(VLOOKUP(G1763,fechas!$A$1:$D$292,2,FALSE), " ")</f>
        <v>167</v>
      </c>
      <c r="Z1763" s="119">
        <f t="shared" si="114"/>
        <v>179</v>
      </c>
      <c r="AA1763" s="120" t="str">
        <f>+IFERROR(IF(S1763&gt;0," ",Q1763-variables!$C$9)," ")</f>
        <v xml:space="preserve"> </v>
      </c>
    </row>
    <row r="1764" spans="2:27" s="121" customFormat="1" ht="24.95" hidden="1" customHeight="1">
      <c r="B1764" s="66">
        <f t="shared" si="115"/>
        <v>1762</v>
      </c>
      <c r="C1764" s="72" t="s">
        <v>6177</v>
      </c>
      <c r="D1764" s="73" t="s">
        <v>6178</v>
      </c>
      <c r="E1764" s="73" t="s">
        <v>6179</v>
      </c>
      <c r="F1764" s="66" t="s">
        <v>31</v>
      </c>
      <c r="G1764" s="116">
        <v>45824</v>
      </c>
      <c r="H1764" s="116">
        <v>45824</v>
      </c>
      <c r="I1764" s="116">
        <v>45841</v>
      </c>
      <c r="J1764" s="117" t="s">
        <v>5184</v>
      </c>
      <c r="K1764" s="64" t="s">
        <v>33</v>
      </c>
      <c r="L1764" s="64"/>
      <c r="M1764" s="64"/>
      <c r="N1764" s="66" t="s">
        <v>34</v>
      </c>
      <c r="O1764" s="66">
        <f t="shared" si="112"/>
        <v>17</v>
      </c>
      <c r="P1764" s="66">
        <v>12</v>
      </c>
      <c r="Q1764" s="65">
        <f>+IFERROR(VLOOKUP(Z1764, fechas!$B$1:$C$1036, 2,FALSE), " ")</f>
        <v>45840</v>
      </c>
      <c r="R1764" s="66" t="s">
        <v>35</v>
      </c>
      <c r="S1764" s="90">
        <v>45841</v>
      </c>
      <c r="T1764" s="66" t="s">
        <v>35</v>
      </c>
      <c r="U1764" s="65" t="s">
        <v>35</v>
      </c>
      <c r="V1764" s="66" t="s">
        <v>6180</v>
      </c>
      <c r="W1764" s="66"/>
      <c r="X1764" s="118">
        <f t="shared" si="113"/>
        <v>0</v>
      </c>
      <c r="Y1764" s="119">
        <f>+IFERROR(VLOOKUP(G1764,fechas!$A$1:$D$292,2,FALSE), " ")</f>
        <v>154</v>
      </c>
      <c r="Z1764" s="119">
        <f t="shared" si="114"/>
        <v>166</v>
      </c>
      <c r="AA1764" s="120" t="str">
        <f>+IFERROR(IF(S1764&gt;0," ",Q1764-variables!$C$9)," ")</f>
        <v xml:space="preserve"> </v>
      </c>
    </row>
    <row r="1765" spans="2:27" s="121" customFormat="1" ht="24.95" hidden="1" customHeight="1">
      <c r="B1765" s="66">
        <f t="shared" si="115"/>
        <v>1763</v>
      </c>
      <c r="C1765" s="72" t="s">
        <v>6181</v>
      </c>
      <c r="D1765" s="73" t="s">
        <v>6182</v>
      </c>
      <c r="E1765" s="73" t="s">
        <v>6183</v>
      </c>
      <c r="F1765" s="66" t="s">
        <v>61</v>
      </c>
      <c r="G1765" s="116">
        <v>45839</v>
      </c>
      <c r="H1765" s="116">
        <v>45839</v>
      </c>
      <c r="I1765" s="116">
        <v>45841</v>
      </c>
      <c r="J1765" s="117" t="s">
        <v>6002</v>
      </c>
      <c r="K1765" s="64" t="s">
        <v>1896</v>
      </c>
      <c r="L1765" s="64"/>
      <c r="M1765" s="64"/>
      <c r="N1765" s="66" t="s">
        <v>108</v>
      </c>
      <c r="O1765" s="66">
        <f t="shared" si="112"/>
        <v>8</v>
      </c>
      <c r="P1765" s="66">
        <v>12</v>
      </c>
      <c r="Q1765" s="65">
        <f>+IFERROR(VLOOKUP(Z1765, fechas!$B$1:$C$1036, 2,FALSE), " ")</f>
        <v>45855</v>
      </c>
      <c r="R1765" s="66" t="s">
        <v>35</v>
      </c>
      <c r="S1765" s="90">
        <v>45847</v>
      </c>
      <c r="T1765" s="66" t="s">
        <v>35</v>
      </c>
      <c r="U1765" s="65" t="s">
        <v>35</v>
      </c>
      <c r="V1765" s="66" t="s">
        <v>1898</v>
      </c>
      <c r="W1765" s="66"/>
      <c r="X1765" s="118">
        <f t="shared" si="113"/>
        <v>0</v>
      </c>
      <c r="Y1765" s="119">
        <f>+IFERROR(VLOOKUP(G1765,fechas!$A$1:$D$292,2,FALSE), " ")</f>
        <v>165</v>
      </c>
      <c r="Z1765" s="119">
        <f t="shared" si="114"/>
        <v>177</v>
      </c>
      <c r="AA1765" s="120" t="str">
        <f>+IFERROR(IF(S1765&gt;0," ",Q1765-variables!$C$9)," ")</f>
        <v xml:space="preserve"> </v>
      </c>
    </row>
    <row r="1766" spans="2:27" s="121" customFormat="1" ht="24.95" hidden="1" customHeight="1">
      <c r="B1766" s="66">
        <f t="shared" si="115"/>
        <v>1764</v>
      </c>
      <c r="C1766" s="72" t="s">
        <v>6184</v>
      </c>
      <c r="D1766" s="73" t="s">
        <v>6185</v>
      </c>
      <c r="E1766" s="73" t="s">
        <v>6186</v>
      </c>
      <c r="F1766" s="66" t="s">
        <v>31</v>
      </c>
      <c r="G1766" s="116">
        <v>45841</v>
      </c>
      <c r="H1766" s="116">
        <v>45841</v>
      </c>
      <c r="I1766" s="116">
        <v>45841</v>
      </c>
      <c r="J1766" s="117" t="s">
        <v>6002</v>
      </c>
      <c r="K1766" s="64" t="s">
        <v>6187</v>
      </c>
      <c r="L1766" s="64" t="s">
        <v>47</v>
      </c>
      <c r="M1766" s="64" t="s">
        <v>276</v>
      </c>
      <c r="N1766" s="66" t="s">
        <v>34</v>
      </c>
      <c r="O1766" s="66">
        <f t="shared" si="112"/>
        <v>18</v>
      </c>
      <c r="P1766" s="66">
        <v>12</v>
      </c>
      <c r="Q1766" s="65">
        <f>+IFERROR(VLOOKUP(Z1766, fechas!$B$1:$C$1036, 2,FALSE), " ")</f>
        <v>45859</v>
      </c>
      <c r="R1766" s="66" t="s">
        <v>6188</v>
      </c>
      <c r="S1766" s="90">
        <v>45859</v>
      </c>
      <c r="T1766" s="66" t="s">
        <v>6189</v>
      </c>
      <c r="U1766" s="65">
        <v>45858</v>
      </c>
      <c r="V1766" s="66"/>
      <c r="W1766" s="66"/>
      <c r="X1766" s="118">
        <f t="shared" si="113"/>
        <v>0</v>
      </c>
      <c r="Y1766" s="119">
        <f>+IFERROR(VLOOKUP(G1766,fechas!$A$1:$D$292,2,FALSE), " ")</f>
        <v>167</v>
      </c>
      <c r="Z1766" s="119">
        <f t="shared" si="114"/>
        <v>179</v>
      </c>
      <c r="AA1766" s="120" t="str">
        <f>+IFERROR(IF(S1766&gt;0," ",Q1766-variables!$C$9)," ")</f>
        <v xml:space="preserve"> </v>
      </c>
    </row>
    <row r="1767" spans="2:27" s="121" customFormat="1" ht="24.95" hidden="1" customHeight="1">
      <c r="B1767" s="66">
        <f t="shared" si="115"/>
        <v>1765</v>
      </c>
      <c r="C1767" s="72" t="s">
        <v>6190</v>
      </c>
      <c r="D1767" s="73" t="s">
        <v>1107</v>
      </c>
      <c r="E1767" s="73" t="s">
        <v>1108</v>
      </c>
      <c r="F1767" s="66" t="s">
        <v>31</v>
      </c>
      <c r="G1767" s="116">
        <v>45841</v>
      </c>
      <c r="H1767" s="116">
        <v>45841</v>
      </c>
      <c r="I1767" s="116">
        <v>45841</v>
      </c>
      <c r="J1767" s="117" t="s">
        <v>6002</v>
      </c>
      <c r="K1767" s="64" t="s">
        <v>1727</v>
      </c>
      <c r="L1767" s="64" t="s">
        <v>2713</v>
      </c>
      <c r="M1767" s="64" t="s">
        <v>276</v>
      </c>
      <c r="N1767" s="66" t="s">
        <v>34</v>
      </c>
      <c r="O1767" s="66">
        <f t="shared" si="112"/>
        <v>5</v>
      </c>
      <c r="P1767" s="66">
        <v>12</v>
      </c>
      <c r="Q1767" s="65">
        <f>+IFERROR(VLOOKUP(Z1767, fechas!$B$1:$C$1036, 2,FALSE), " ")</f>
        <v>45859</v>
      </c>
      <c r="R1767" s="66" t="s">
        <v>6191</v>
      </c>
      <c r="S1767" s="90">
        <v>45846</v>
      </c>
      <c r="T1767" s="66" t="s">
        <v>35</v>
      </c>
      <c r="U1767" s="65" t="s">
        <v>35</v>
      </c>
      <c r="V1767" s="66" t="s">
        <v>2908</v>
      </c>
      <c r="W1767" s="66"/>
      <c r="X1767" s="118">
        <f t="shared" si="113"/>
        <v>0</v>
      </c>
      <c r="Y1767" s="119">
        <f>+IFERROR(VLOOKUP(G1767,fechas!$A$1:$D$292,2,FALSE), " ")</f>
        <v>167</v>
      </c>
      <c r="Z1767" s="119">
        <f t="shared" si="114"/>
        <v>179</v>
      </c>
      <c r="AA1767" s="120" t="str">
        <f>+IFERROR(IF(S1767&gt;0," ",Q1767-variables!$C$9)," ")</f>
        <v xml:space="preserve"> </v>
      </c>
    </row>
    <row r="1768" spans="2:27" s="121" customFormat="1" ht="24.95" hidden="1" customHeight="1">
      <c r="B1768" s="66">
        <f t="shared" si="115"/>
        <v>1766</v>
      </c>
      <c r="C1768" s="72" t="s">
        <v>6192</v>
      </c>
      <c r="D1768" s="73" t="s">
        <v>6193</v>
      </c>
      <c r="E1768" s="73" t="s">
        <v>74</v>
      </c>
      <c r="F1768" s="66" t="s">
        <v>31</v>
      </c>
      <c r="G1768" s="116">
        <v>45841</v>
      </c>
      <c r="H1768" s="116">
        <v>45841</v>
      </c>
      <c r="I1768" s="116">
        <v>45841</v>
      </c>
      <c r="J1768" s="117" t="s">
        <v>6002</v>
      </c>
      <c r="K1768" s="64" t="s">
        <v>1727</v>
      </c>
      <c r="L1768" s="64" t="s">
        <v>2713</v>
      </c>
      <c r="M1768" s="64" t="s">
        <v>276</v>
      </c>
      <c r="N1768" s="66" t="s">
        <v>34</v>
      </c>
      <c r="O1768" s="66">
        <f t="shared" si="112"/>
        <v>5</v>
      </c>
      <c r="P1768" s="66">
        <v>12</v>
      </c>
      <c r="Q1768" s="65">
        <f>+IFERROR(VLOOKUP(Z1768, fechas!$B$1:$C$1036, 2,FALSE), " ")</f>
        <v>45859</v>
      </c>
      <c r="R1768" s="66" t="s">
        <v>6194</v>
      </c>
      <c r="S1768" s="90">
        <v>45846</v>
      </c>
      <c r="T1768" s="66" t="s">
        <v>35</v>
      </c>
      <c r="U1768" s="65" t="s">
        <v>35</v>
      </c>
      <c r="V1768" s="66" t="s">
        <v>2908</v>
      </c>
      <c r="W1768" s="66"/>
      <c r="X1768" s="118">
        <f t="shared" si="113"/>
        <v>0</v>
      </c>
      <c r="Y1768" s="119">
        <f>+IFERROR(VLOOKUP(G1768,fechas!$A$1:$D$292,2,FALSE), " ")</f>
        <v>167</v>
      </c>
      <c r="Z1768" s="119">
        <f t="shared" si="114"/>
        <v>179</v>
      </c>
      <c r="AA1768" s="120" t="str">
        <f>+IFERROR(IF(S1768&gt;0," ",Q1768-variables!$C$9)," ")</f>
        <v xml:space="preserve"> </v>
      </c>
    </row>
    <row r="1769" spans="2:27" s="121" customFormat="1" ht="24.95" hidden="1" customHeight="1">
      <c r="B1769" s="66">
        <f t="shared" si="115"/>
        <v>1767</v>
      </c>
      <c r="C1769" s="72" t="s">
        <v>6195</v>
      </c>
      <c r="D1769" s="73" t="s">
        <v>6196</v>
      </c>
      <c r="E1769" s="73" t="s">
        <v>6197</v>
      </c>
      <c r="F1769" s="66" t="s">
        <v>61</v>
      </c>
      <c r="G1769" s="116">
        <v>45841</v>
      </c>
      <c r="H1769" s="116">
        <v>45841</v>
      </c>
      <c r="I1769" s="116">
        <v>45841</v>
      </c>
      <c r="J1769" s="117" t="s">
        <v>6002</v>
      </c>
      <c r="K1769" s="64" t="s">
        <v>183</v>
      </c>
      <c r="L1769" s="64" t="s">
        <v>1311</v>
      </c>
      <c r="M1769" s="64"/>
      <c r="N1769" s="66" t="s">
        <v>34</v>
      </c>
      <c r="O1769" s="66">
        <f t="shared" si="112"/>
        <v>21</v>
      </c>
      <c r="P1769" s="66">
        <v>12</v>
      </c>
      <c r="Q1769" s="65">
        <f>+IFERROR(VLOOKUP(Z1769, fechas!$B$1:$C$1036, 2,FALSE), " ")</f>
        <v>45859</v>
      </c>
      <c r="R1769" s="90" t="s">
        <v>6198</v>
      </c>
      <c r="S1769" s="90">
        <v>45862</v>
      </c>
      <c r="T1769" s="66" t="s">
        <v>35</v>
      </c>
      <c r="U1769" s="65" t="s">
        <v>35</v>
      </c>
      <c r="V1769" s="66"/>
      <c r="W1769" s="66"/>
      <c r="X1769" s="118">
        <f t="shared" si="113"/>
        <v>0</v>
      </c>
      <c r="Y1769" s="119">
        <f>+IFERROR(VLOOKUP(G1769,fechas!$A$1:$D$292,2,FALSE), " ")</f>
        <v>167</v>
      </c>
      <c r="Z1769" s="119">
        <f t="shared" si="114"/>
        <v>179</v>
      </c>
      <c r="AA1769" s="120" t="str">
        <f>+IFERROR(IF(S1769&gt;0," ",Q1769-variables!$C$9)," ")</f>
        <v xml:space="preserve"> </v>
      </c>
    </row>
    <row r="1770" spans="2:27" s="121" customFormat="1" ht="24.95" hidden="1" customHeight="1">
      <c r="B1770" s="66">
        <f t="shared" si="115"/>
        <v>1768</v>
      </c>
      <c r="C1770" s="72" t="s">
        <v>6199</v>
      </c>
      <c r="D1770" s="73" t="s">
        <v>6200</v>
      </c>
      <c r="E1770" s="73" t="s">
        <v>6201</v>
      </c>
      <c r="F1770" s="66" t="s">
        <v>61</v>
      </c>
      <c r="G1770" s="116">
        <v>45842</v>
      </c>
      <c r="H1770" s="116">
        <v>45842</v>
      </c>
      <c r="I1770" s="116">
        <v>45842</v>
      </c>
      <c r="J1770" s="117" t="s">
        <v>6002</v>
      </c>
      <c r="K1770" s="64" t="s">
        <v>1963</v>
      </c>
      <c r="L1770" s="64" t="s">
        <v>47</v>
      </c>
      <c r="M1770" s="64" t="s">
        <v>276</v>
      </c>
      <c r="N1770" s="66" t="s">
        <v>34</v>
      </c>
      <c r="O1770" s="66">
        <f t="shared" si="112"/>
        <v>5</v>
      </c>
      <c r="P1770" s="66">
        <v>12</v>
      </c>
      <c r="Q1770" s="65">
        <f>+IFERROR(VLOOKUP(Z1770, fechas!$B$1:$C$1036, 2,FALSE), " ")</f>
        <v>45860</v>
      </c>
      <c r="R1770" s="66" t="s">
        <v>6202</v>
      </c>
      <c r="S1770" s="90">
        <v>45847</v>
      </c>
      <c r="T1770" s="66" t="s">
        <v>35</v>
      </c>
      <c r="U1770" s="65" t="s">
        <v>35</v>
      </c>
      <c r="V1770" s="66"/>
      <c r="W1770" s="66"/>
      <c r="X1770" s="118">
        <f t="shared" si="113"/>
        <v>0</v>
      </c>
      <c r="Y1770" s="119">
        <f>+IFERROR(VLOOKUP(G1770,fechas!$A$1:$D$292,2,FALSE), " ")</f>
        <v>168</v>
      </c>
      <c r="Z1770" s="119">
        <f t="shared" si="114"/>
        <v>180</v>
      </c>
      <c r="AA1770" s="120" t="str">
        <f>+IFERROR(IF(S1770&gt;0," ",Q1770-variables!$C$9)," ")</f>
        <v xml:space="preserve"> </v>
      </c>
    </row>
    <row r="1771" spans="2:27" s="121" customFormat="1" ht="24.95" hidden="1" customHeight="1">
      <c r="B1771" s="66">
        <f t="shared" si="115"/>
        <v>1769</v>
      </c>
      <c r="C1771" s="72" t="s">
        <v>6203</v>
      </c>
      <c r="D1771" s="73" t="s">
        <v>6204</v>
      </c>
      <c r="E1771" s="73" t="s">
        <v>6205</v>
      </c>
      <c r="F1771" s="66" t="s">
        <v>31</v>
      </c>
      <c r="G1771" s="116">
        <v>45841</v>
      </c>
      <c r="H1771" s="116">
        <v>45841</v>
      </c>
      <c r="I1771" s="116">
        <v>45842</v>
      </c>
      <c r="J1771" s="117" t="s">
        <v>6002</v>
      </c>
      <c r="K1771" s="64" t="s">
        <v>33</v>
      </c>
      <c r="L1771" s="64"/>
      <c r="M1771" s="64"/>
      <c r="N1771" s="66" t="s">
        <v>34</v>
      </c>
      <c r="O1771" s="66">
        <f t="shared" si="112"/>
        <v>4</v>
      </c>
      <c r="P1771" s="66">
        <v>12</v>
      </c>
      <c r="Q1771" s="65">
        <f>+IFERROR(VLOOKUP(Z1771, fechas!$B$1:$C$1036, 2,FALSE), " ")</f>
        <v>45859</v>
      </c>
      <c r="R1771" s="66" t="s">
        <v>35</v>
      </c>
      <c r="S1771" s="90">
        <v>45845</v>
      </c>
      <c r="T1771" s="66" t="s">
        <v>35</v>
      </c>
      <c r="U1771" s="65" t="s">
        <v>35</v>
      </c>
      <c r="V1771" s="66" t="s">
        <v>5971</v>
      </c>
      <c r="W1771" s="66"/>
      <c r="X1771" s="118">
        <f t="shared" si="113"/>
        <v>0</v>
      </c>
      <c r="Y1771" s="119">
        <f>+IFERROR(VLOOKUP(G1771,fechas!$A$1:$D$292,2,FALSE), " ")</f>
        <v>167</v>
      </c>
      <c r="Z1771" s="119">
        <f t="shared" si="114"/>
        <v>179</v>
      </c>
      <c r="AA1771" s="120" t="str">
        <f>+IFERROR(IF(S1771&gt;0," ",Q1771-variables!$C$9)," ")</f>
        <v xml:space="preserve"> </v>
      </c>
    </row>
    <row r="1772" spans="2:27" s="121" customFormat="1" ht="24.95" hidden="1" customHeight="1">
      <c r="B1772" s="66">
        <f t="shared" si="115"/>
        <v>1770</v>
      </c>
      <c r="C1772" s="72" t="s">
        <v>6206</v>
      </c>
      <c r="D1772" s="73" t="s">
        <v>6207</v>
      </c>
      <c r="E1772" s="73" t="s">
        <v>6208</v>
      </c>
      <c r="F1772" s="66" t="s">
        <v>31</v>
      </c>
      <c r="G1772" s="116">
        <v>45841</v>
      </c>
      <c r="H1772" s="116">
        <v>45841</v>
      </c>
      <c r="I1772" s="116">
        <v>45842</v>
      </c>
      <c r="J1772" s="117" t="s">
        <v>6002</v>
      </c>
      <c r="K1772" s="64" t="s">
        <v>1896</v>
      </c>
      <c r="L1772" s="64" t="s">
        <v>2713</v>
      </c>
      <c r="M1772" s="64" t="s">
        <v>276</v>
      </c>
      <c r="N1772" s="66" t="s">
        <v>34</v>
      </c>
      <c r="O1772" s="66">
        <f t="shared" si="112"/>
        <v>6</v>
      </c>
      <c r="P1772" s="66">
        <v>12</v>
      </c>
      <c r="Q1772" s="65">
        <f>+IFERROR(VLOOKUP(Z1772, fechas!$B$1:$C$1036, 2,FALSE), " ")</f>
        <v>45859</v>
      </c>
      <c r="R1772" s="66" t="s">
        <v>6209</v>
      </c>
      <c r="S1772" s="90">
        <v>45847</v>
      </c>
      <c r="T1772" s="66" t="s">
        <v>6210</v>
      </c>
      <c r="U1772" s="65">
        <v>45846</v>
      </c>
      <c r="V1772" s="66"/>
      <c r="W1772" s="66"/>
      <c r="X1772" s="118">
        <f t="shared" si="113"/>
        <v>0</v>
      </c>
      <c r="Y1772" s="119">
        <f>+IFERROR(VLOOKUP(G1772,fechas!$A$1:$D$292,2,FALSE), " ")</f>
        <v>167</v>
      </c>
      <c r="Z1772" s="119">
        <f t="shared" si="114"/>
        <v>179</v>
      </c>
      <c r="AA1772" s="120" t="str">
        <f>+IFERROR(IF(S1772&gt;0," ",Q1772-variables!$C$9)," ")</f>
        <v xml:space="preserve"> </v>
      </c>
    </row>
    <row r="1773" spans="2:27" s="121" customFormat="1" ht="24.95" hidden="1" customHeight="1">
      <c r="B1773" s="66">
        <f t="shared" si="115"/>
        <v>1771</v>
      </c>
      <c r="C1773" s="72" t="s">
        <v>6211</v>
      </c>
      <c r="D1773" s="73" t="s">
        <v>6212</v>
      </c>
      <c r="E1773" s="73" t="s">
        <v>192</v>
      </c>
      <c r="F1773" s="66" t="s">
        <v>31</v>
      </c>
      <c r="G1773" s="116">
        <v>45841</v>
      </c>
      <c r="H1773" s="116">
        <v>45841</v>
      </c>
      <c r="I1773" s="116">
        <v>45842</v>
      </c>
      <c r="J1773" s="117" t="s">
        <v>6002</v>
      </c>
      <c r="K1773" s="64" t="s">
        <v>1896</v>
      </c>
      <c r="L1773" s="64" t="s">
        <v>2713</v>
      </c>
      <c r="M1773" s="64" t="s">
        <v>276</v>
      </c>
      <c r="N1773" s="66" t="s">
        <v>34</v>
      </c>
      <c r="O1773" s="66">
        <f t="shared" si="112"/>
        <v>8</v>
      </c>
      <c r="P1773" s="66">
        <v>12</v>
      </c>
      <c r="Q1773" s="65">
        <f>+IFERROR(VLOOKUP(Z1773, fechas!$B$1:$C$1036, 2,FALSE), " ")</f>
        <v>45859</v>
      </c>
      <c r="R1773" s="66" t="s">
        <v>6213</v>
      </c>
      <c r="S1773" s="90">
        <v>45849</v>
      </c>
      <c r="T1773" s="66" t="s">
        <v>35</v>
      </c>
      <c r="U1773" s="65" t="s">
        <v>35</v>
      </c>
      <c r="V1773" s="66" t="s">
        <v>1898</v>
      </c>
      <c r="W1773" s="66"/>
      <c r="X1773" s="118">
        <f t="shared" si="113"/>
        <v>0</v>
      </c>
      <c r="Y1773" s="119">
        <f>+IFERROR(VLOOKUP(G1773,fechas!$A$1:$D$292,2,FALSE), " ")</f>
        <v>167</v>
      </c>
      <c r="Z1773" s="119">
        <f t="shared" si="114"/>
        <v>179</v>
      </c>
      <c r="AA1773" s="120" t="str">
        <f>+IFERROR(IF(S1773&gt;0," ",Q1773-variables!$C$9)," ")</f>
        <v xml:space="preserve"> </v>
      </c>
    </row>
    <row r="1774" spans="2:27" s="121" customFormat="1" ht="24.95" hidden="1" customHeight="1">
      <c r="B1774" s="66">
        <f t="shared" si="115"/>
        <v>1772</v>
      </c>
      <c r="C1774" s="72" t="s">
        <v>6214</v>
      </c>
      <c r="D1774" s="73" t="s">
        <v>6215</v>
      </c>
      <c r="E1774" s="73" t="s">
        <v>192</v>
      </c>
      <c r="F1774" s="66" t="s">
        <v>31</v>
      </c>
      <c r="G1774" s="116">
        <v>45841</v>
      </c>
      <c r="H1774" s="116">
        <v>45841</v>
      </c>
      <c r="I1774" s="116">
        <v>45842</v>
      </c>
      <c r="J1774" s="117" t="s">
        <v>6002</v>
      </c>
      <c r="K1774" s="64" t="s">
        <v>1896</v>
      </c>
      <c r="L1774" s="64" t="s">
        <v>2713</v>
      </c>
      <c r="M1774" s="64" t="s">
        <v>276</v>
      </c>
      <c r="N1774" s="66" t="s">
        <v>34</v>
      </c>
      <c r="O1774" s="66">
        <f t="shared" si="112"/>
        <v>8</v>
      </c>
      <c r="P1774" s="66">
        <v>12</v>
      </c>
      <c r="Q1774" s="65">
        <f>+IFERROR(VLOOKUP(Z1774, fechas!$B$1:$C$1036, 2,FALSE), " ")</f>
        <v>45859</v>
      </c>
      <c r="R1774" s="66" t="s">
        <v>6213</v>
      </c>
      <c r="S1774" s="90">
        <v>45849</v>
      </c>
      <c r="T1774" s="66" t="s">
        <v>35</v>
      </c>
      <c r="U1774" s="65" t="s">
        <v>35</v>
      </c>
      <c r="V1774" s="66" t="s">
        <v>1898</v>
      </c>
      <c r="W1774" s="66"/>
      <c r="X1774" s="118">
        <f t="shared" si="113"/>
        <v>0</v>
      </c>
      <c r="Y1774" s="119">
        <f>+IFERROR(VLOOKUP(G1774,fechas!$A$1:$D$292,2,FALSE), " ")</f>
        <v>167</v>
      </c>
      <c r="Z1774" s="119">
        <f t="shared" si="114"/>
        <v>179</v>
      </c>
      <c r="AA1774" s="120" t="str">
        <f>+IFERROR(IF(S1774&gt;0," ",Q1774-variables!$C$9)," ")</f>
        <v xml:space="preserve"> </v>
      </c>
    </row>
    <row r="1775" spans="2:27" s="121" customFormat="1" ht="24.95" hidden="1" customHeight="1">
      <c r="B1775" s="66">
        <f t="shared" si="115"/>
        <v>1773</v>
      </c>
      <c r="C1775" s="72" t="s">
        <v>6216</v>
      </c>
      <c r="D1775" s="73" t="s">
        <v>6217</v>
      </c>
      <c r="E1775" s="73" t="s">
        <v>6218</v>
      </c>
      <c r="F1775" s="66" t="s">
        <v>31</v>
      </c>
      <c r="G1775" s="116">
        <v>45842</v>
      </c>
      <c r="H1775" s="116">
        <v>45842</v>
      </c>
      <c r="I1775" s="116">
        <v>45842</v>
      </c>
      <c r="J1775" s="117" t="s">
        <v>6002</v>
      </c>
      <c r="K1775" s="64" t="s">
        <v>33</v>
      </c>
      <c r="L1775" s="64"/>
      <c r="M1775" s="64"/>
      <c r="N1775" s="66" t="s">
        <v>34</v>
      </c>
      <c r="O1775" s="66">
        <f t="shared" si="112"/>
        <v>0</v>
      </c>
      <c r="P1775" s="66">
        <v>12</v>
      </c>
      <c r="Q1775" s="65">
        <f>+IFERROR(VLOOKUP(Z1775, fechas!$B$1:$C$1036, 2,FALSE), " ")</f>
        <v>45860</v>
      </c>
      <c r="R1775" s="66" t="s">
        <v>35</v>
      </c>
      <c r="S1775" s="90">
        <v>45842</v>
      </c>
      <c r="T1775" s="66" t="s">
        <v>35</v>
      </c>
      <c r="U1775" s="65" t="s">
        <v>35</v>
      </c>
      <c r="V1775" s="66" t="s">
        <v>1332</v>
      </c>
      <c r="W1775" s="66"/>
      <c r="X1775" s="118">
        <f t="shared" si="113"/>
        <v>0</v>
      </c>
      <c r="Y1775" s="119">
        <f>+IFERROR(VLOOKUP(G1775,fechas!$A$1:$D$292,2,FALSE), " ")</f>
        <v>168</v>
      </c>
      <c r="Z1775" s="119">
        <f t="shared" si="114"/>
        <v>180</v>
      </c>
      <c r="AA1775" s="120" t="str">
        <f>+IFERROR(IF(S1775&gt;0," ",Q1775-variables!$C$9)," ")</f>
        <v xml:space="preserve"> </v>
      </c>
    </row>
    <row r="1776" spans="2:27" s="121" customFormat="1" ht="24.95" hidden="1" customHeight="1">
      <c r="B1776" s="66">
        <f t="shared" si="115"/>
        <v>1774</v>
      </c>
      <c r="C1776" s="72" t="s">
        <v>6219</v>
      </c>
      <c r="D1776" s="73" t="s">
        <v>6220</v>
      </c>
      <c r="E1776" s="73" t="s">
        <v>6221</v>
      </c>
      <c r="F1776" s="66" t="s">
        <v>61</v>
      </c>
      <c r="G1776" s="116">
        <v>45842</v>
      </c>
      <c r="H1776" s="116">
        <v>45842</v>
      </c>
      <c r="I1776" s="116">
        <v>45842</v>
      </c>
      <c r="J1776" s="117" t="s">
        <v>6002</v>
      </c>
      <c r="K1776" s="64" t="s">
        <v>183</v>
      </c>
      <c r="L1776" s="64"/>
      <c r="M1776" s="64"/>
      <c r="N1776" s="66" t="s">
        <v>108</v>
      </c>
      <c r="O1776" s="66">
        <f t="shared" si="112"/>
        <v>24</v>
      </c>
      <c r="P1776" s="66">
        <v>12</v>
      </c>
      <c r="Q1776" s="65">
        <f>+IFERROR(VLOOKUP(Z1776, fechas!$B$1:$C$1036, 2,FALSE), " ")</f>
        <v>45860</v>
      </c>
      <c r="R1776" s="66" t="s">
        <v>35</v>
      </c>
      <c r="S1776" s="90">
        <v>45866</v>
      </c>
      <c r="T1776" s="66" t="s">
        <v>35</v>
      </c>
      <c r="U1776" s="65" t="s">
        <v>35</v>
      </c>
      <c r="V1776" s="66" t="s">
        <v>6222</v>
      </c>
      <c r="W1776" s="66"/>
      <c r="X1776" s="118">
        <f t="shared" si="113"/>
        <v>0</v>
      </c>
      <c r="Y1776" s="119">
        <f>+IFERROR(VLOOKUP(G1776,fechas!$A$1:$D$292,2,FALSE), " ")</f>
        <v>168</v>
      </c>
      <c r="Z1776" s="119">
        <f t="shared" si="114"/>
        <v>180</v>
      </c>
      <c r="AA1776" s="120" t="str">
        <f>+IFERROR(IF(S1776&gt;0," ",Q1776-variables!$C$9)," ")</f>
        <v xml:space="preserve"> </v>
      </c>
    </row>
    <row r="1777" spans="2:27" s="121" customFormat="1" ht="24.95" hidden="1" customHeight="1">
      <c r="B1777" s="66">
        <f t="shared" si="115"/>
        <v>1775</v>
      </c>
      <c r="C1777" s="72" t="s">
        <v>6223</v>
      </c>
      <c r="D1777" s="73" t="s">
        <v>6224</v>
      </c>
      <c r="E1777" s="73" t="s">
        <v>6225</v>
      </c>
      <c r="F1777" s="66" t="s">
        <v>61</v>
      </c>
      <c r="G1777" s="116">
        <v>45842</v>
      </c>
      <c r="H1777" s="116">
        <v>45842</v>
      </c>
      <c r="I1777" s="116">
        <v>45842</v>
      </c>
      <c r="J1777" s="117" t="s">
        <v>6002</v>
      </c>
      <c r="K1777" s="64" t="s">
        <v>183</v>
      </c>
      <c r="L1777" s="64" t="s">
        <v>1311</v>
      </c>
      <c r="M1777" s="64"/>
      <c r="N1777" s="66" t="s">
        <v>34</v>
      </c>
      <c r="O1777" s="66">
        <f t="shared" si="112"/>
        <v>0</v>
      </c>
      <c r="P1777" s="66">
        <v>12</v>
      </c>
      <c r="Q1777" s="65">
        <f>+IFERROR(VLOOKUP(Z1777, fechas!$B$1:$C$1036, 2,FALSE), " ")</f>
        <v>45860</v>
      </c>
      <c r="R1777" s="66" t="s">
        <v>6226</v>
      </c>
      <c r="S1777" s="90">
        <v>45842</v>
      </c>
      <c r="T1777" s="66" t="s">
        <v>35</v>
      </c>
      <c r="U1777" s="65" t="s">
        <v>35</v>
      </c>
      <c r="V1777" s="66"/>
      <c r="W1777" s="66"/>
      <c r="X1777" s="118">
        <f t="shared" si="113"/>
        <v>0</v>
      </c>
      <c r="Y1777" s="119">
        <f>+IFERROR(VLOOKUP(G1777,fechas!$A$1:$D$292,2,FALSE), " ")</f>
        <v>168</v>
      </c>
      <c r="Z1777" s="119">
        <f t="shared" si="114"/>
        <v>180</v>
      </c>
      <c r="AA1777" s="120" t="str">
        <f>+IFERROR(IF(S1777&gt;0," ",Q1777-variables!$C$9)," ")</f>
        <v xml:space="preserve"> </v>
      </c>
    </row>
    <row r="1778" spans="2:27" s="121" customFormat="1" ht="24.95" hidden="1" customHeight="1">
      <c r="B1778" s="66">
        <f t="shared" si="115"/>
        <v>1776</v>
      </c>
      <c r="C1778" s="72" t="s">
        <v>6227</v>
      </c>
      <c r="D1778" s="73" t="s">
        <v>6228</v>
      </c>
      <c r="E1778" s="73" t="s">
        <v>6229</v>
      </c>
      <c r="F1778" s="66" t="s">
        <v>61</v>
      </c>
      <c r="G1778" s="116">
        <v>45842</v>
      </c>
      <c r="H1778" s="116">
        <v>45842</v>
      </c>
      <c r="I1778" s="116">
        <v>45842</v>
      </c>
      <c r="J1778" s="117" t="s">
        <v>6002</v>
      </c>
      <c r="K1778" s="64" t="s">
        <v>1727</v>
      </c>
      <c r="L1778" s="64" t="s">
        <v>2713</v>
      </c>
      <c r="M1778" s="64" t="s">
        <v>276</v>
      </c>
      <c r="N1778" s="66" t="s">
        <v>34</v>
      </c>
      <c r="O1778" s="66">
        <f t="shared" si="112"/>
        <v>4</v>
      </c>
      <c r="P1778" s="66">
        <v>12</v>
      </c>
      <c r="Q1778" s="65">
        <f>+IFERROR(VLOOKUP(Z1778, fechas!$B$1:$C$1036, 2,FALSE), " ")</f>
        <v>45860</v>
      </c>
      <c r="R1778" s="66" t="s">
        <v>6230</v>
      </c>
      <c r="S1778" s="90">
        <v>45846</v>
      </c>
      <c r="T1778" s="66" t="s">
        <v>35</v>
      </c>
      <c r="U1778" s="65" t="s">
        <v>35</v>
      </c>
      <c r="V1778" s="66" t="s">
        <v>2908</v>
      </c>
      <c r="W1778" s="66"/>
      <c r="X1778" s="118">
        <f t="shared" si="113"/>
        <v>0</v>
      </c>
      <c r="Y1778" s="119">
        <f>+IFERROR(VLOOKUP(G1778,fechas!$A$1:$D$292,2,FALSE), " ")</f>
        <v>168</v>
      </c>
      <c r="Z1778" s="119">
        <f t="shared" si="114"/>
        <v>180</v>
      </c>
      <c r="AA1778" s="120" t="str">
        <f>+IFERROR(IF(S1778&gt;0," ",Q1778-variables!$C$9)," ")</f>
        <v xml:space="preserve"> </v>
      </c>
    </row>
    <row r="1779" spans="2:27" s="121" customFormat="1" ht="24.95" hidden="1" customHeight="1">
      <c r="B1779" s="66">
        <f t="shared" si="115"/>
        <v>1777</v>
      </c>
      <c r="C1779" s="72" t="s">
        <v>6231</v>
      </c>
      <c r="D1779" s="73" t="s">
        <v>6232</v>
      </c>
      <c r="E1779" s="73" t="s">
        <v>6233</v>
      </c>
      <c r="F1779" s="66" t="s">
        <v>61</v>
      </c>
      <c r="G1779" s="116">
        <v>45842</v>
      </c>
      <c r="H1779" s="116">
        <v>45842</v>
      </c>
      <c r="I1779" s="116">
        <v>45842</v>
      </c>
      <c r="J1779" s="117" t="s">
        <v>6002</v>
      </c>
      <c r="K1779" s="64" t="s">
        <v>1727</v>
      </c>
      <c r="L1779" s="64" t="s">
        <v>2713</v>
      </c>
      <c r="M1779" s="64" t="s">
        <v>276</v>
      </c>
      <c r="N1779" s="66" t="s">
        <v>34</v>
      </c>
      <c r="O1779" s="66">
        <f t="shared" si="112"/>
        <v>4</v>
      </c>
      <c r="P1779" s="66">
        <v>12</v>
      </c>
      <c r="Q1779" s="65">
        <f>+IFERROR(VLOOKUP(Z1779, fechas!$B$1:$C$1036, 2,FALSE), " ")</f>
        <v>45860</v>
      </c>
      <c r="R1779" s="66" t="s">
        <v>6234</v>
      </c>
      <c r="S1779" s="90">
        <v>45846</v>
      </c>
      <c r="T1779" s="66" t="s">
        <v>35</v>
      </c>
      <c r="U1779" s="65" t="s">
        <v>35</v>
      </c>
      <c r="V1779" s="66" t="s">
        <v>2908</v>
      </c>
      <c r="W1779" s="66"/>
      <c r="X1779" s="118">
        <f t="shared" si="113"/>
        <v>0</v>
      </c>
      <c r="Y1779" s="119">
        <f>+IFERROR(VLOOKUP(G1779,fechas!$A$1:$D$292,2,FALSE), " ")</f>
        <v>168</v>
      </c>
      <c r="Z1779" s="119">
        <f t="shared" si="114"/>
        <v>180</v>
      </c>
      <c r="AA1779" s="120" t="str">
        <f>+IFERROR(IF(S1779&gt;0," ",Q1779-variables!$C$9)," ")</f>
        <v xml:space="preserve"> </v>
      </c>
    </row>
    <row r="1780" spans="2:27" s="121" customFormat="1" ht="24.95" hidden="1" customHeight="1">
      <c r="B1780" s="66">
        <f t="shared" si="115"/>
        <v>1778</v>
      </c>
      <c r="C1780" s="72" t="s">
        <v>6235</v>
      </c>
      <c r="D1780" s="73" t="s">
        <v>6236</v>
      </c>
      <c r="E1780" s="73" t="s">
        <v>6237</v>
      </c>
      <c r="F1780" s="66" t="s">
        <v>61</v>
      </c>
      <c r="G1780" s="116">
        <v>45842</v>
      </c>
      <c r="H1780" s="116">
        <v>45842</v>
      </c>
      <c r="I1780" s="116">
        <v>45842</v>
      </c>
      <c r="J1780" s="117" t="s">
        <v>6002</v>
      </c>
      <c r="K1780" s="64" t="s">
        <v>1727</v>
      </c>
      <c r="L1780" s="64" t="s">
        <v>2713</v>
      </c>
      <c r="M1780" s="64" t="s">
        <v>276</v>
      </c>
      <c r="N1780" s="66" t="s">
        <v>34</v>
      </c>
      <c r="O1780" s="66">
        <f t="shared" ref="O1780:O1843" si="116">S1780-G1780</f>
        <v>4</v>
      </c>
      <c r="P1780" s="66">
        <v>12</v>
      </c>
      <c r="Q1780" s="65">
        <f>+IFERROR(VLOOKUP(Z1780, fechas!$B$1:$C$1036, 2,FALSE), " ")</f>
        <v>45860</v>
      </c>
      <c r="R1780" s="66" t="s">
        <v>6238</v>
      </c>
      <c r="S1780" s="90">
        <v>45846</v>
      </c>
      <c r="T1780" s="66" t="s">
        <v>35</v>
      </c>
      <c r="U1780" s="65" t="s">
        <v>35</v>
      </c>
      <c r="V1780" s="66" t="s">
        <v>2908</v>
      </c>
      <c r="W1780" s="66"/>
      <c r="X1780" s="118">
        <f t="shared" si="113"/>
        <v>0</v>
      </c>
      <c r="Y1780" s="119">
        <f>+IFERROR(VLOOKUP(G1780,fechas!$A$1:$D$292,2,FALSE), " ")</f>
        <v>168</v>
      </c>
      <c r="Z1780" s="119">
        <f t="shared" si="114"/>
        <v>180</v>
      </c>
      <c r="AA1780" s="120" t="str">
        <f>+IFERROR(IF(S1780&gt;0," ",Q1780-variables!$C$9)," ")</f>
        <v xml:space="preserve"> </v>
      </c>
    </row>
    <row r="1781" spans="2:27" s="121" customFormat="1" ht="24.95" hidden="1" customHeight="1">
      <c r="B1781" s="66">
        <f t="shared" si="115"/>
        <v>1779</v>
      </c>
      <c r="C1781" s="72" t="s">
        <v>6239</v>
      </c>
      <c r="D1781" s="73" t="s">
        <v>6240</v>
      </c>
      <c r="E1781" s="73" t="s">
        <v>157</v>
      </c>
      <c r="F1781" s="66" t="s">
        <v>61</v>
      </c>
      <c r="G1781" s="116">
        <v>45842</v>
      </c>
      <c r="H1781" s="116">
        <v>45842</v>
      </c>
      <c r="I1781" s="116">
        <v>45842</v>
      </c>
      <c r="J1781" s="117" t="s">
        <v>6002</v>
      </c>
      <c r="K1781" s="64" t="s">
        <v>1727</v>
      </c>
      <c r="L1781" s="64" t="s">
        <v>2713</v>
      </c>
      <c r="M1781" s="64" t="s">
        <v>276</v>
      </c>
      <c r="N1781" s="66" t="s">
        <v>34</v>
      </c>
      <c r="O1781" s="66">
        <f t="shared" si="116"/>
        <v>4</v>
      </c>
      <c r="P1781" s="66">
        <v>12</v>
      </c>
      <c r="Q1781" s="65">
        <f>+IFERROR(VLOOKUP(Z1781, fechas!$B$1:$C$1036, 2,FALSE), " ")</f>
        <v>45860</v>
      </c>
      <c r="R1781" s="66" t="s">
        <v>6241</v>
      </c>
      <c r="S1781" s="90">
        <v>45846</v>
      </c>
      <c r="T1781" s="66" t="s">
        <v>35</v>
      </c>
      <c r="U1781" s="65" t="s">
        <v>35</v>
      </c>
      <c r="V1781" s="66" t="s">
        <v>2908</v>
      </c>
      <c r="W1781" s="66"/>
      <c r="X1781" s="118">
        <f t="shared" si="113"/>
        <v>0</v>
      </c>
      <c r="Y1781" s="119">
        <f>+IFERROR(VLOOKUP(G1781,fechas!$A$1:$D$292,2,FALSE), " ")</f>
        <v>168</v>
      </c>
      <c r="Z1781" s="119">
        <f t="shared" si="114"/>
        <v>180</v>
      </c>
      <c r="AA1781" s="120" t="str">
        <f>+IFERROR(IF(S1781&gt;0," ",Q1781-variables!$C$9)," ")</f>
        <v xml:space="preserve"> </v>
      </c>
    </row>
    <row r="1782" spans="2:27" s="121" customFormat="1" ht="24.95" hidden="1" customHeight="1">
      <c r="B1782" s="66">
        <f t="shared" si="115"/>
        <v>1780</v>
      </c>
      <c r="C1782" s="72" t="s">
        <v>6242</v>
      </c>
      <c r="D1782" s="73" t="s">
        <v>6243</v>
      </c>
      <c r="E1782" s="73" t="s">
        <v>6244</v>
      </c>
      <c r="F1782" s="66" t="s">
        <v>61</v>
      </c>
      <c r="G1782" s="116">
        <v>45842</v>
      </c>
      <c r="H1782" s="116">
        <v>45842</v>
      </c>
      <c r="I1782" s="116">
        <v>45842</v>
      </c>
      <c r="J1782" s="117" t="s">
        <v>6002</v>
      </c>
      <c r="K1782" s="64" t="s">
        <v>1727</v>
      </c>
      <c r="L1782" s="64" t="s">
        <v>2713</v>
      </c>
      <c r="M1782" s="64" t="s">
        <v>276</v>
      </c>
      <c r="N1782" s="66" t="s">
        <v>34</v>
      </c>
      <c r="O1782" s="66">
        <f t="shared" si="116"/>
        <v>4</v>
      </c>
      <c r="P1782" s="66">
        <v>12</v>
      </c>
      <c r="Q1782" s="65">
        <f>+IFERROR(VLOOKUP(Z1782, fechas!$B$1:$C$1036, 2,FALSE), " ")</f>
        <v>45860</v>
      </c>
      <c r="R1782" s="66" t="s">
        <v>6245</v>
      </c>
      <c r="S1782" s="90">
        <v>45846</v>
      </c>
      <c r="T1782" s="66" t="s">
        <v>35</v>
      </c>
      <c r="U1782" s="65" t="s">
        <v>35</v>
      </c>
      <c r="V1782" s="66" t="s">
        <v>2908</v>
      </c>
      <c r="W1782" s="66"/>
      <c r="X1782" s="118">
        <f t="shared" si="113"/>
        <v>0</v>
      </c>
      <c r="Y1782" s="119">
        <f>+IFERROR(VLOOKUP(G1782,fechas!$A$1:$D$292,2,FALSE), " ")</f>
        <v>168</v>
      </c>
      <c r="Z1782" s="119">
        <f t="shared" si="114"/>
        <v>180</v>
      </c>
      <c r="AA1782" s="120" t="str">
        <f>+IFERROR(IF(S1782&gt;0," ",Q1782-variables!$C$9)," ")</f>
        <v xml:space="preserve"> </v>
      </c>
    </row>
    <row r="1783" spans="2:27" s="121" customFormat="1" ht="24.95" hidden="1" customHeight="1">
      <c r="B1783" s="66">
        <f t="shared" si="115"/>
        <v>1781</v>
      </c>
      <c r="C1783" s="72" t="s">
        <v>6246</v>
      </c>
      <c r="D1783" s="73" t="s">
        <v>6247</v>
      </c>
      <c r="E1783" s="73" t="s">
        <v>6248</v>
      </c>
      <c r="F1783" s="66" t="s">
        <v>61</v>
      </c>
      <c r="G1783" s="116">
        <v>45842</v>
      </c>
      <c r="H1783" s="116">
        <v>45842</v>
      </c>
      <c r="I1783" s="116">
        <v>45842</v>
      </c>
      <c r="J1783" s="117" t="s">
        <v>6002</v>
      </c>
      <c r="K1783" s="64" t="s">
        <v>1727</v>
      </c>
      <c r="L1783" s="64" t="s">
        <v>2713</v>
      </c>
      <c r="M1783" s="64" t="s">
        <v>276</v>
      </c>
      <c r="N1783" s="66" t="s">
        <v>34</v>
      </c>
      <c r="O1783" s="66">
        <f t="shared" si="116"/>
        <v>4</v>
      </c>
      <c r="P1783" s="66">
        <v>12</v>
      </c>
      <c r="Q1783" s="65">
        <f>+IFERROR(VLOOKUP(Z1783, fechas!$B$1:$C$1036, 2,FALSE), " ")</f>
        <v>45860</v>
      </c>
      <c r="R1783" s="66" t="s">
        <v>6249</v>
      </c>
      <c r="S1783" s="90">
        <v>45846</v>
      </c>
      <c r="T1783" s="66" t="s">
        <v>35</v>
      </c>
      <c r="U1783" s="65" t="s">
        <v>35</v>
      </c>
      <c r="V1783" s="66" t="s">
        <v>2908</v>
      </c>
      <c r="W1783" s="66"/>
      <c r="X1783" s="118">
        <f t="shared" si="113"/>
        <v>0</v>
      </c>
      <c r="Y1783" s="119">
        <f>+IFERROR(VLOOKUP(G1783,fechas!$A$1:$D$292,2,FALSE), " ")</f>
        <v>168</v>
      </c>
      <c r="Z1783" s="119">
        <f t="shared" si="114"/>
        <v>180</v>
      </c>
      <c r="AA1783" s="120" t="str">
        <f>+IFERROR(IF(S1783&gt;0," ",Q1783-variables!$C$9)," ")</f>
        <v xml:space="preserve"> </v>
      </c>
    </row>
    <row r="1784" spans="2:27" s="121" customFormat="1" ht="24.95" hidden="1" customHeight="1">
      <c r="B1784" s="66">
        <f t="shared" si="115"/>
        <v>1782</v>
      </c>
      <c r="C1784" s="72" t="s">
        <v>6250</v>
      </c>
      <c r="D1784" s="73" t="s">
        <v>6251</v>
      </c>
      <c r="E1784" s="73" t="s">
        <v>1693</v>
      </c>
      <c r="F1784" s="66" t="s">
        <v>61</v>
      </c>
      <c r="G1784" s="116">
        <v>45842</v>
      </c>
      <c r="H1784" s="116">
        <v>45842</v>
      </c>
      <c r="I1784" s="116">
        <v>45842</v>
      </c>
      <c r="J1784" s="117" t="s">
        <v>6002</v>
      </c>
      <c r="K1784" s="64" t="s">
        <v>1727</v>
      </c>
      <c r="L1784" s="64" t="s">
        <v>2713</v>
      </c>
      <c r="M1784" s="64" t="s">
        <v>276</v>
      </c>
      <c r="N1784" s="66" t="s">
        <v>34</v>
      </c>
      <c r="O1784" s="66">
        <f t="shared" si="116"/>
        <v>4</v>
      </c>
      <c r="P1784" s="66">
        <v>12</v>
      </c>
      <c r="Q1784" s="65">
        <f>+IFERROR(VLOOKUP(Z1784, fechas!$B$1:$C$1036, 2,FALSE), " ")</f>
        <v>45860</v>
      </c>
      <c r="R1784" s="66" t="s">
        <v>6252</v>
      </c>
      <c r="S1784" s="90">
        <v>45846</v>
      </c>
      <c r="T1784" s="66" t="s">
        <v>35</v>
      </c>
      <c r="U1784" s="65" t="s">
        <v>35</v>
      </c>
      <c r="V1784" s="66" t="s">
        <v>2908</v>
      </c>
      <c r="W1784" s="66"/>
      <c r="X1784" s="118">
        <f t="shared" si="113"/>
        <v>0</v>
      </c>
      <c r="Y1784" s="119">
        <f>+IFERROR(VLOOKUP(G1784,fechas!$A$1:$D$292,2,FALSE), " ")</f>
        <v>168</v>
      </c>
      <c r="Z1784" s="119">
        <f t="shared" si="114"/>
        <v>180</v>
      </c>
      <c r="AA1784" s="120" t="str">
        <f>+IFERROR(IF(S1784&gt;0," ",Q1784-variables!$C$9)," ")</f>
        <v xml:space="preserve"> </v>
      </c>
    </row>
    <row r="1785" spans="2:27" s="121" customFormat="1" ht="24.95" hidden="1" customHeight="1">
      <c r="B1785" s="66">
        <f t="shared" si="115"/>
        <v>1783</v>
      </c>
      <c r="C1785" s="72" t="s">
        <v>6253</v>
      </c>
      <c r="D1785" s="73" t="s">
        <v>6251</v>
      </c>
      <c r="E1785" s="73" t="s">
        <v>1693</v>
      </c>
      <c r="F1785" s="66" t="s">
        <v>61</v>
      </c>
      <c r="G1785" s="116">
        <v>45842</v>
      </c>
      <c r="H1785" s="116">
        <v>45842</v>
      </c>
      <c r="I1785" s="116">
        <v>45842</v>
      </c>
      <c r="J1785" s="117" t="s">
        <v>6002</v>
      </c>
      <c r="K1785" s="64" t="s">
        <v>1727</v>
      </c>
      <c r="L1785" s="64" t="s">
        <v>2713</v>
      </c>
      <c r="M1785" s="64" t="s">
        <v>276</v>
      </c>
      <c r="N1785" s="66" t="s">
        <v>34</v>
      </c>
      <c r="O1785" s="66">
        <f t="shared" si="116"/>
        <v>4</v>
      </c>
      <c r="P1785" s="66">
        <v>12</v>
      </c>
      <c r="Q1785" s="65">
        <f>+IFERROR(VLOOKUP(Z1785, fechas!$B$1:$C$1036, 2,FALSE), " ")</f>
        <v>45860</v>
      </c>
      <c r="R1785" s="66" t="s">
        <v>6254</v>
      </c>
      <c r="S1785" s="90">
        <v>45846</v>
      </c>
      <c r="T1785" s="66" t="s">
        <v>35</v>
      </c>
      <c r="U1785" s="65" t="s">
        <v>35</v>
      </c>
      <c r="V1785" s="66" t="s">
        <v>2908</v>
      </c>
      <c r="W1785" s="66"/>
      <c r="X1785" s="118">
        <f t="shared" si="113"/>
        <v>0</v>
      </c>
      <c r="Y1785" s="119">
        <f>+IFERROR(VLOOKUP(G1785,fechas!$A$1:$D$292,2,FALSE), " ")</f>
        <v>168</v>
      </c>
      <c r="Z1785" s="119">
        <f t="shared" si="114"/>
        <v>180</v>
      </c>
      <c r="AA1785" s="120" t="str">
        <f>+IFERROR(IF(S1785&gt;0," ",Q1785-variables!$C$9)," ")</f>
        <v xml:space="preserve"> </v>
      </c>
    </row>
    <row r="1786" spans="2:27" s="121" customFormat="1" ht="24.95" hidden="1" customHeight="1">
      <c r="B1786" s="66">
        <f t="shared" si="115"/>
        <v>1784</v>
      </c>
      <c r="C1786" s="72" t="s">
        <v>6255</v>
      </c>
      <c r="D1786" s="73" t="s">
        <v>6256</v>
      </c>
      <c r="E1786" s="73" t="s">
        <v>6257</v>
      </c>
      <c r="F1786" s="66" t="s">
        <v>31</v>
      </c>
      <c r="G1786" s="116">
        <v>45842</v>
      </c>
      <c r="H1786" s="116">
        <v>45842</v>
      </c>
      <c r="I1786" s="116">
        <v>45842</v>
      </c>
      <c r="J1786" s="117" t="s">
        <v>6002</v>
      </c>
      <c r="K1786" s="64" t="s">
        <v>33</v>
      </c>
      <c r="L1786" s="64"/>
      <c r="M1786" s="64"/>
      <c r="N1786" s="66" t="s">
        <v>34</v>
      </c>
      <c r="O1786" s="66">
        <f t="shared" si="116"/>
        <v>3</v>
      </c>
      <c r="P1786" s="66">
        <v>12</v>
      </c>
      <c r="Q1786" s="65">
        <f>+IFERROR(VLOOKUP(Z1786, fechas!$B$1:$C$1036, 2,FALSE), " ")</f>
        <v>45860</v>
      </c>
      <c r="R1786" s="66" t="s">
        <v>35</v>
      </c>
      <c r="S1786" s="90">
        <v>45845</v>
      </c>
      <c r="T1786" s="66" t="s">
        <v>35</v>
      </c>
      <c r="U1786" s="65" t="s">
        <v>35</v>
      </c>
      <c r="V1786" s="66" t="s">
        <v>6258</v>
      </c>
      <c r="W1786" s="66"/>
      <c r="X1786" s="118">
        <f t="shared" si="113"/>
        <v>0</v>
      </c>
      <c r="Y1786" s="119">
        <f>+IFERROR(VLOOKUP(G1786,fechas!$A$1:$D$292,2,FALSE), " ")</f>
        <v>168</v>
      </c>
      <c r="Z1786" s="119">
        <f t="shared" si="114"/>
        <v>180</v>
      </c>
      <c r="AA1786" s="120" t="str">
        <f>+IFERROR(IF(S1786&gt;0," ",Q1786-variables!$C$9)," ")</f>
        <v xml:space="preserve"> </v>
      </c>
    </row>
    <row r="1787" spans="2:27" s="121" customFormat="1" ht="24.95" hidden="1" customHeight="1">
      <c r="B1787" s="66">
        <f t="shared" si="115"/>
        <v>1785</v>
      </c>
      <c r="C1787" s="72" t="s">
        <v>6259</v>
      </c>
      <c r="D1787" s="73" t="s">
        <v>6260</v>
      </c>
      <c r="E1787" s="73" t="s">
        <v>6261</v>
      </c>
      <c r="F1787" s="66" t="s">
        <v>31</v>
      </c>
      <c r="G1787" s="116">
        <v>45842</v>
      </c>
      <c r="H1787" s="116">
        <v>45842</v>
      </c>
      <c r="I1787" s="116">
        <v>45842</v>
      </c>
      <c r="J1787" s="117" t="s">
        <v>6002</v>
      </c>
      <c r="K1787" s="64" t="s">
        <v>1896</v>
      </c>
      <c r="L1787" s="64" t="s">
        <v>2713</v>
      </c>
      <c r="M1787" s="64" t="s">
        <v>276</v>
      </c>
      <c r="N1787" s="66" t="s">
        <v>34</v>
      </c>
      <c r="O1787" s="66">
        <f t="shared" si="116"/>
        <v>7</v>
      </c>
      <c r="P1787" s="66">
        <v>12</v>
      </c>
      <c r="Q1787" s="65">
        <f>+IFERROR(VLOOKUP(Z1787, fechas!$B$1:$C$1036, 2,FALSE), " ")</f>
        <v>45860</v>
      </c>
      <c r="R1787" s="66" t="s">
        <v>6262</v>
      </c>
      <c r="S1787" s="90">
        <v>45849</v>
      </c>
      <c r="T1787" s="66" t="s">
        <v>35</v>
      </c>
      <c r="U1787" s="65" t="s">
        <v>35</v>
      </c>
      <c r="V1787" s="66" t="s">
        <v>1898</v>
      </c>
      <c r="W1787" s="66"/>
      <c r="X1787" s="118">
        <f t="shared" si="113"/>
        <v>0</v>
      </c>
      <c r="Y1787" s="119">
        <f>+IFERROR(VLOOKUP(G1787,fechas!$A$1:$D$292,2,FALSE), " ")</f>
        <v>168</v>
      </c>
      <c r="Z1787" s="119">
        <f t="shared" si="114"/>
        <v>180</v>
      </c>
      <c r="AA1787" s="120" t="str">
        <f>+IFERROR(IF(S1787&gt;0," ",Q1787-variables!$C$9)," ")</f>
        <v xml:space="preserve"> </v>
      </c>
    </row>
    <row r="1788" spans="2:27" s="121" customFormat="1" ht="24.95" hidden="1" customHeight="1">
      <c r="B1788" s="66">
        <f t="shared" si="115"/>
        <v>1786</v>
      </c>
      <c r="C1788" s="72" t="s">
        <v>6263</v>
      </c>
      <c r="D1788" s="73" t="s">
        <v>6264</v>
      </c>
      <c r="E1788" s="73" t="s">
        <v>6265</v>
      </c>
      <c r="F1788" s="66" t="s">
        <v>61</v>
      </c>
      <c r="G1788" s="116">
        <v>45840</v>
      </c>
      <c r="H1788" s="116">
        <v>45840</v>
      </c>
      <c r="I1788" s="116">
        <v>45840</v>
      </c>
      <c r="J1788" s="117" t="s">
        <v>6002</v>
      </c>
      <c r="K1788" s="64" t="s">
        <v>183</v>
      </c>
      <c r="L1788" s="64"/>
      <c r="M1788" s="64"/>
      <c r="N1788" s="66" t="s">
        <v>108</v>
      </c>
      <c r="O1788" s="66">
        <f t="shared" si="116"/>
        <v>0</v>
      </c>
      <c r="P1788" s="66">
        <v>12</v>
      </c>
      <c r="Q1788" s="65">
        <f>+IFERROR(VLOOKUP(Z1788, fechas!$B$1:$C$1036, 2,FALSE), " ")</f>
        <v>45856</v>
      </c>
      <c r="R1788" s="66" t="s">
        <v>6266</v>
      </c>
      <c r="S1788" s="90">
        <v>45840</v>
      </c>
      <c r="T1788" s="66" t="s">
        <v>35</v>
      </c>
      <c r="U1788" s="65" t="s">
        <v>35</v>
      </c>
      <c r="V1788" s="66" t="s">
        <v>6267</v>
      </c>
      <c r="W1788" s="66"/>
      <c r="X1788" s="118">
        <f t="shared" si="113"/>
        <v>0</v>
      </c>
      <c r="Y1788" s="119">
        <f>+IFERROR(VLOOKUP(G1788,fechas!$A$1:$D$292,2,FALSE), " ")</f>
        <v>166</v>
      </c>
      <c r="Z1788" s="119">
        <f t="shared" si="114"/>
        <v>178</v>
      </c>
      <c r="AA1788" s="120" t="str">
        <f>+IFERROR(IF(S1788&gt;0," ",Q1788-variables!$C$9)," ")</f>
        <v xml:space="preserve"> </v>
      </c>
    </row>
    <row r="1789" spans="2:27" s="121" customFormat="1" ht="24.95" hidden="1" customHeight="1">
      <c r="B1789" s="66">
        <f t="shared" si="115"/>
        <v>1787</v>
      </c>
      <c r="C1789" s="72" t="s">
        <v>6268</v>
      </c>
      <c r="D1789" s="73" t="s">
        <v>6269</v>
      </c>
      <c r="E1789" s="73" t="s">
        <v>6270</v>
      </c>
      <c r="F1789" s="66" t="s">
        <v>61</v>
      </c>
      <c r="G1789" s="116">
        <v>45840</v>
      </c>
      <c r="H1789" s="116">
        <v>45840</v>
      </c>
      <c r="I1789" s="116">
        <v>45840</v>
      </c>
      <c r="J1789" s="117" t="s">
        <v>6002</v>
      </c>
      <c r="K1789" s="64" t="s">
        <v>80</v>
      </c>
      <c r="L1789" s="64"/>
      <c r="M1789" s="64"/>
      <c r="N1789" s="66" t="s">
        <v>108</v>
      </c>
      <c r="O1789" s="66">
        <f t="shared" si="116"/>
        <v>44</v>
      </c>
      <c r="P1789" s="66">
        <v>12</v>
      </c>
      <c r="Q1789" s="65">
        <f>+IFERROR(VLOOKUP(Z1789, fechas!$B$1:$C$1036, 2,FALSE), " ")</f>
        <v>45856</v>
      </c>
      <c r="R1789" s="66" t="s">
        <v>35</v>
      </c>
      <c r="S1789" s="90">
        <v>45884</v>
      </c>
      <c r="T1789" s="66" t="s">
        <v>35</v>
      </c>
      <c r="U1789" s="65" t="s">
        <v>35</v>
      </c>
      <c r="V1789" s="66"/>
      <c r="W1789" s="66"/>
      <c r="X1789" s="118">
        <f t="shared" si="113"/>
        <v>0</v>
      </c>
      <c r="Y1789" s="119">
        <f>+IFERROR(VLOOKUP(G1789,fechas!$A$1:$D$292,2,FALSE), " ")</f>
        <v>166</v>
      </c>
      <c r="Z1789" s="119">
        <f t="shared" si="114"/>
        <v>178</v>
      </c>
      <c r="AA1789" s="120" t="str">
        <f>+IFERROR(IF(S1789&gt;0," ",Q1789-variables!$C$9)," ")</f>
        <v xml:space="preserve"> </v>
      </c>
    </row>
    <row r="1790" spans="2:27" s="121" customFormat="1" ht="24.95" hidden="1" customHeight="1">
      <c r="B1790" s="66">
        <f t="shared" ref="B1790:B1821" si="117">B1789+1</f>
        <v>1788</v>
      </c>
      <c r="C1790" s="72" t="s">
        <v>6271</v>
      </c>
      <c r="D1790" s="73" t="s">
        <v>6272</v>
      </c>
      <c r="E1790" s="73" t="s">
        <v>5989</v>
      </c>
      <c r="F1790" s="66" t="s">
        <v>61</v>
      </c>
      <c r="G1790" s="116">
        <v>45841</v>
      </c>
      <c r="H1790" s="116">
        <v>45841</v>
      </c>
      <c r="I1790" s="116">
        <v>45842</v>
      </c>
      <c r="J1790" s="117" t="s">
        <v>6002</v>
      </c>
      <c r="K1790" s="64" t="s">
        <v>183</v>
      </c>
      <c r="L1790" s="64"/>
      <c r="M1790" s="64"/>
      <c r="N1790" s="66" t="s">
        <v>108</v>
      </c>
      <c r="O1790" s="66">
        <f t="shared" si="116"/>
        <v>25</v>
      </c>
      <c r="P1790" s="66">
        <v>12</v>
      </c>
      <c r="Q1790" s="65">
        <f>+IFERROR(VLOOKUP(Z1790, fechas!$B$1:$C$1036, 2,FALSE), " ")</f>
        <v>45859</v>
      </c>
      <c r="R1790" s="66" t="s">
        <v>35</v>
      </c>
      <c r="S1790" s="90">
        <v>45866</v>
      </c>
      <c r="T1790" s="66" t="s">
        <v>35</v>
      </c>
      <c r="U1790" s="65" t="s">
        <v>35</v>
      </c>
      <c r="V1790" s="66" t="s">
        <v>6273</v>
      </c>
      <c r="W1790" s="66"/>
      <c r="X1790" s="118">
        <f t="shared" si="113"/>
        <v>0</v>
      </c>
      <c r="Y1790" s="119">
        <f>+IFERROR(VLOOKUP(G1790,fechas!$A$1:$D$292,2,FALSE), " ")</f>
        <v>167</v>
      </c>
      <c r="Z1790" s="119">
        <f t="shared" si="114"/>
        <v>179</v>
      </c>
      <c r="AA1790" s="120" t="str">
        <f>+IFERROR(IF(S1790&gt;0," ",Q1790-variables!$C$9)," ")</f>
        <v xml:space="preserve"> </v>
      </c>
    </row>
    <row r="1791" spans="2:27" s="121" customFormat="1" ht="24.95" hidden="1" customHeight="1">
      <c r="B1791" s="66">
        <f t="shared" si="117"/>
        <v>1789</v>
      </c>
      <c r="C1791" s="72" t="s">
        <v>6274</v>
      </c>
      <c r="D1791" s="73" t="s">
        <v>6275</v>
      </c>
      <c r="E1791" s="73" t="s">
        <v>192</v>
      </c>
      <c r="F1791" s="66" t="s">
        <v>31</v>
      </c>
      <c r="G1791" s="116">
        <v>45842</v>
      </c>
      <c r="H1791" s="116">
        <v>45842</v>
      </c>
      <c r="I1791" s="116">
        <v>45842</v>
      </c>
      <c r="J1791" s="117" t="s">
        <v>6002</v>
      </c>
      <c r="K1791" s="64" t="s">
        <v>1087</v>
      </c>
      <c r="L1791" s="64" t="s">
        <v>47</v>
      </c>
      <c r="M1791" s="64" t="s">
        <v>202</v>
      </c>
      <c r="N1791" s="66" t="s">
        <v>34</v>
      </c>
      <c r="O1791" s="66">
        <f t="shared" si="116"/>
        <v>5</v>
      </c>
      <c r="P1791" s="66">
        <v>12</v>
      </c>
      <c r="Q1791" s="65">
        <f>+IFERROR(VLOOKUP(Z1791, fechas!$B$1:$C$1036, 2,FALSE), " ")</f>
        <v>45860</v>
      </c>
      <c r="R1791" s="66" t="s">
        <v>6276</v>
      </c>
      <c r="S1791" s="90">
        <v>45847</v>
      </c>
      <c r="T1791" s="66" t="s">
        <v>35</v>
      </c>
      <c r="U1791" s="65" t="s">
        <v>35</v>
      </c>
      <c r="V1791" s="66"/>
      <c r="W1791" s="66"/>
      <c r="X1791" s="118">
        <f t="shared" si="113"/>
        <v>0</v>
      </c>
      <c r="Y1791" s="119">
        <f>+IFERROR(VLOOKUP(G1791,fechas!$A$1:$D$292,2,FALSE), " ")</f>
        <v>168</v>
      </c>
      <c r="Z1791" s="119">
        <f t="shared" si="114"/>
        <v>180</v>
      </c>
      <c r="AA1791" s="120" t="str">
        <f>+IFERROR(IF(S1791&gt;0," ",Q1791-variables!$C$9)," ")</f>
        <v xml:space="preserve"> </v>
      </c>
    </row>
    <row r="1792" spans="2:27" s="121" customFormat="1" ht="24.95" hidden="1" customHeight="1">
      <c r="B1792" s="66">
        <f t="shared" si="117"/>
        <v>1790</v>
      </c>
      <c r="C1792" s="72" t="s">
        <v>6277</v>
      </c>
      <c r="D1792" s="73" t="s">
        <v>6278</v>
      </c>
      <c r="E1792" s="73" t="s">
        <v>3525</v>
      </c>
      <c r="F1792" s="66" t="s">
        <v>31</v>
      </c>
      <c r="G1792" s="116">
        <v>45841</v>
      </c>
      <c r="H1792" s="116">
        <v>45841</v>
      </c>
      <c r="I1792" s="116">
        <v>45845</v>
      </c>
      <c r="J1792" s="117" t="s">
        <v>6002</v>
      </c>
      <c r="K1792" s="64" t="s">
        <v>2118</v>
      </c>
      <c r="L1792" s="64" t="s">
        <v>47</v>
      </c>
      <c r="M1792" s="64" t="s">
        <v>202</v>
      </c>
      <c r="N1792" s="66" t="s">
        <v>34</v>
      </c>
      <c r="O1792" s="66">
        <f t="shared" si="116"/>
        <v>18</v>
      </c>
      <c r="P1792" s="66">
        <v>12</v>
      </c>
      <c r="Q1792" s="65">
        <f>+IFERROR(VLOOKUP(Z1792, fechas!$B$1:$C$1036, 2,FALSE), " ")</f>
        <v>45859</v>
      </c>
      <c r="R1792" s="66" t="s">
        <v>6279</v>
      </c>
      <c r="S1792" s="90">
        <v>45859</v>
      </c>
      <c r="T1792" s="66" t="s">
        <v>6279</v>
      </c>
      <c r="U1792" s="90">
        <v>45859</v>
      </c>
      <c r="V1792" s="66"/>
      <c r="W1792" s="66"/>
      <c r="X1792" s="118">
        <f t="shared" si="113"/>
        <v>0</v>
      </c>
      <c r="Y1792" s="119">
        <f>+IFERROR(VLOOKUP(G1792,fechas!$A$1:$D$292,2,FALSE), " ")</f>
        <v>167</v>
      </c>
      <c r="Z1792" s="119">
        <f t="shared" si="114"/>
        <v>179</v>
      </c>
      <c r="AA1792" s="120" t="str">
        <f>+IFERROR(IF(S1792&gt;0," ",Q1792-variables!$C$9)," ")</f>
        <v xml:space="preserve"> </v>
      </c>
    </row>
    <row r="1793" spans="2:27" s="121" customFormat="1" ht="24.95" hidden="1" customHeight="1">
      <c r="B1793" s="66">
        <f t="shared" si="117"/>
        <v>1791</v>
      </c>
      <c r="C1793" s="72" t="s">
        <v>6280</v>
      </c>
      <c r="D1793" s="73" t="s">
        <v>6281</v>
      </c>
      <c r="E1793" s="73" t="s">
        <v>6282</v>
      </c>
      <c r="F1793" s="66" t="s">
        <v>61</v>
      </c>
      <c r="G1793" s="116">
        <v>45842</v>
      </c>
      <c r="H1793" s="116">
        <v>45842</v>
      </c>
      <c r="I1793" s="116">
        <v>45845</v>
      </c>
      <c r="J1793" s="117" t="s">
        <v>6002</v>
      </c>
      <c r="K1793" s="64" t="s">
        <v>183</v>
      </c>
      <c r="L1793" s="64"/>
      <c r="M1793" s="64"/>
      <c r="N1793" s="66" t="s">
        <v>108</v>
      </c>
      <c r="O1793" s="66">
        <f t="shared" si="116"/>
        <v>24</v>
      </c>
      <c r="P1793" s="66">
        <v>12</v>
      </c>
      <c r="Q1793" s="65">
        <f>+IFERROR(VLOOKUP(Z1793, fechas!$B$1:$C$1036, 2,FALSE), " ")</f>
        <v>45860</v>
      </c>
      <c r="R1793" s="66" t="s">
        <v>35</v>
      </c>
      <c r="S1793" s="90">
        <v>45866</v>
      </c>
      <c r="T1793" s="66" t="s">
        <v>35</v>
      </c>
      <c r="U1793" s="65" t="s">
        <v>35</v>
      </c>
      <c r="V1793" s="66" t="s">
        <v>5948</v>
      </c>
      <c r="W1793" s="66"/>
      <c r="X1793" s="118">
        <f t="shared" si="113"/>
        <v>0</v>
      </c>
      <c r="Y1793" s="119">
        <f>+IFERROR(VLOOKUP(G1793,fechas!$A$1:$D$292,2,FALSE), " ")</f>
        <v>168</v>
      </c>
      <c r="Z1793" s="119">
        <f t="shared" si="114"/>
        <v>180</v>
      </c>
      <c r="AA1793" s="120" t="str">
        <f>+IFERROR(IF(S1793&gt;0," ",Q1793-variables!$C$9)," ")</f>
        <v xml:space="preserve"> </v>
      </c>
    </row>
    <row r="1794" spans="2:27" s="121" customFormat="1" ht="24.95" hidden="1" customHeight="1">
      <c r="B1794" s="66">
        <f t="shared" si="117"/>
        <v>1792</v>
      </c>
      <c r="C1794" s="72" t="s">
        <v>6283</v>
      </c>
      <c r="D1794" s="73" t="s">
        <v>6284</v>
      </c>
      <c r="E1794" s="73" t="s">
        <v>6285</v>
      </c>
      <c r="F1794" s="66" t="s">
        <v>61</v>
      </c>
      <c r="G1794" s="116">
        <v>45842</v>
      </c>
      <c r="H1794" s="116">
        <v>45842</v>
      </c>
      <c r="I1794" s="116">
        <v>45845</v>
      </c>
      <c r="J1794" s="117" t="s">
        <v>6002</v>
      </c>
      <c r="K1794" s="64" t="s">
        <v>1727</v>
      </c>
      <c r="L1794" s="64" t="s">
        <v>2713</v>
      </c>
      <c r="M1794" s="64" t="s">
        <v>276</v>
      </c>
      <c r="N1794" s="66" t="s">
        <v>34</v>
      </c>
      <c r="O1794" s="66">
        <f t="shared" si="116"/>
        <v>4</v>
      </c>
      <c r="P1794" s="66">
        <v>12</v>
      </c>
      <c r="Q1794" s="65">
        <f>+IFERROR(VLOOKUP(Z1794, fechas!$B$1:$C$1036, 2,FALSE), " ")</f>
        <v>45860</v>
      </c>
      <c r="R1794" s="66" t="s">
        <v>6286</v>
      </c>
      <c r="S1794" s="90">
        <v>45846</v>
      </c>
      <c r="T1794" s="66" t="s">
        <v>35</v>
      </c>
      <c r="U1794" s="65" t="s">
        <v>35</v>
      </c>
      <c r="V1794" s="66" t="s">
        <v>2908</v>
      </c>
      <c r="W1794" s="66"/>
      <c r="X1794" s="118">
        <f t="shared" si="113"/>
        <v>0</v>
      </c>
      <c r="Y1794" s="119">
        <f>+IFERROR(VLOOKUP(G1794,fechas!$A$1:$D$292,2,FALSE), " ")</f>
        <v>168</v>
      </c>
      <c r="Z1794" s="119">
        <f t="shared" si="114"/>
        <v>180</v>
      </c>
      <c r="AA1794" s="120" t="str">
        <f>+IFERROR(IF(S1794&gt;0," ",Q1794-variables!$C$9)," ")</f>
        <v xml:space="preserve"> </v>
      </c>
    </row>
    <row r="1795" spans="2:27" s="121" customFormat="1" ht="24.95" hidden="1" customHeight="1">
      <c r="B1795" s="66">
        <f t="shared" si="117"/>
        <v>1793</v>
      </c>
      <c r="C1795" s="72" t="s">
        <v>6287</v>
      </c>
      <c r="D1795" s="73" t="s">
        <v>6284</v>
      </c>
      <c r="E1795" s="73" t="s">
        <v>6285</v>
      </c>
      <c r="F1795" s="66" t="s">
        <v>61</v>
      </c>
      <c r="G1795" s="116">
        <v>45842</v>
      </c>
      <c r="H1795" s="116">
        <v>45842</v>
      </c>
      <c r="I1795" s="116">
        <v>45845</v>
      </c>
      <c r="J1795" s="117" t="s">
        <v>6002</v>
      </c>
      <c r="K1795" s="64" t="s">
        <v>1727</v>
      </c>
      <c r="L1795" s="64" t="s">
        <v>2713</v>
      </c>
      <c r="M1795" s="64" t="s">
        <v>276</v>
      </c>
      <c r="N1795" s="66" t="s">
        <v>34</v>
      </c>
      <c r="O1795" s="66">
        <f t="shared" si="116"/>
        <v>4</v>
      </c>
      <c r="P1795" s="66">
        <v>12</v>
      </c>
      <c r="Q1795" s="65">
        <f>+IFERROR(VLOOKUP(Z1795, fechas!$B$1:$C$1036, 2,FALSE), " ")</f>
        <v>45860</v>
      </c>
      <c r="R1795" s="66" t="s">
        <v>6288</v>
      </c>
      <c r="S1795" s="90">
        <v>45846</v>
      </c>
      <c r="T1795" s="66" t="s">
        <v>35</v>
      </c>
      <c r="U1795" s="65" t="s">
        <v>35</v>
      </c>
      <c r="V1795" s="66" t="s">
        <v>2908</v>
      </c>
      <c r="W1795" s="66"/>
      <c r="X1795" s="118">
        <f t="shared" si="113"/>
        <v>0</v>
      </c>
      <c r="Y1795" s="119">
        <f>+IFERROR(VLOOKUP(G1795,fechas!$A$1:$D$292,2,FALSE), " ")</f>
        <v>168</v>
      </c>
      <c r="Z1795" s="119">
        <f t="shared" si="114"/>
        <v>180</v>
      </c>
      <c r="AA1795" s="120" t="str">
        <f>+IFERROR(IF(S1795&gt;0," ",Q1795-variables!$C$9)," ")</f>
        <v xml:space="preserve"> </v>
      </c>
    </row>
    <row r="1796" spans="2:27" s="121" customFormat="1" ht="24.95" hidden="1" customHeight="1">
      <c r="B1796" s="66">
        <f t="shared" si="117"/>
        <v>1794</v>
      </c>
      <c r="C1796" s="72" t="s">
        <v>6289</v>
      </c>
      <c r="D1796" s="73" t="s">
        <v>6290</v>
      </c>
      <c r="E1796" s="73" t="s">
        <v>6291</v>
      </c>
      <c r="F1796" s="66" t="s">
        <v>61</v>
      </c>
      <c r="G1796" s="116">
        <v>45842</v>
      </c>
      <c r="H1796" s="116">
        <v>45842</v>
      </c>
      <c r="I1796" s="116">
        <v>45845</v>
      </c>
      <c r="J1796" s="117" t="s">
        <v>6002</v>
      </c>
      <c r="K1796" s="64" t="s">
        <v>1954</v>
      </c>
      <c r="L1796" s="64" t="s">
        <v>47</v>
      </c>
      <c r="M1796" s="64" t="s">
        <v>202</v>
      </c>
      <c r="N1796" s="66" t="s">
        <v>34</v>
      </c>
      <c r="O1796" s="66">
        <f t="shared" si="116"/>
        <v>18</v>
      </c>
      <c r="P1796" s="66">
        <v>12</v>
      </c>
      <c r="Q1796" s="65">
        <f>+IFERROR(VLOOKUP(Z1796, fechas!$B$1:$C$1036, 2,FALSE), " ")</f>
        <v>45860</v>
      </c>
      <c r="R1796" s="66" t="s">
        <v>6292</v>
      </c>
      <c r="S1796" s="90">
        <v>45860</v>
      </c>
      <c r="T1796" s="66" t="s">
        <v>35</v>
      </c>
      <c r="U1796" s="65" t="s">
        <v>35</v>
      </c>
      <c r="V1796" s="66"/>
      <c r="W1796" s="66"/>
      <c r="X1796" s="118">
        <f t="shared" ref="X1796:X1859" si="118">IF(N1796="PENDIENTE",1,0)</f>
        <v>0</v>
      </c>
      <c r="Y1796" s="119">
        <f>+IFERROR(VLOOKUP(G1796,fechas!$A$1:$D$292,2,FALSE), " ")</f>
        <v>168</v>
      </c>
      <c r="Z1796" s="119">
        <f t="shared" ref="Z1796:Z1859" si="119">+IFERROR(Y1796+P1796, " ")</f>
        <v>180</v>
      </c>
      <c r="AA1796" s="120" t="str">
        <f>+IFERROR(IF(S1796&gt;0," ",Q1796-variables!$C$9)," ")</f>
        <v xml:space="preserve"> </v>
      </c>
    </row>
    <row r="1797" spans="2:27" s="121" customFormat="1" ht="24.95" hidden="1" customHeight="1">
      <c r="B1797" s="66">
        <f t="shared" si="117"/>
        <v>1795</v>
      </c>
      <c r="C1797" s="72" t="s">
        <v>6293</v>
      </c>
      <c r="D1797" s="73" t="s">
        <v>6294</v>
      </c>
      <c r="E1797" s="73" t="s">
        <v>6295</v>
      </c>
      <c r="F1797" s="74" t="s">
        <v>61</v>
      </c>
      <c r="G1797" s="116">
        <v>45845</v>
      </c>
      <c r="H1797" s="116">
        <v>45845</v>
      </c>
      <c r="I1797" s="116">
        <v>45845</v>
      </c>
      <c r="J1797" s="117" t="s">
        <v>6002</v>
      </c>
      <c r="K1797" s="64" t="s">
        <v>1087</v>
      </c>
      <c r="L1797" s="64"/>
      <c r="M1797" s="64"/>
      <c r="N1797" s="66" t="s">
        <v>108</v>
      </c>
      <c r="O1797" s="66">
        <f t="shared" si="116"/>
        <v>4</v>
      </c>
      <c r="P1797" s="66">
        <v>12</v>
      </c>
      <c r="Q1797" s="65">
        <f>+IFERROR(VLOOKUP(Z1797, fechas!$B$1:$C$1036, 2,FALSE), " ")</f>
        <v>45861</v>
      </c>
      <c r="R1797" s="66" t="s">
        <v>35</v>
      </c>
      <c r="S1797" s="90">
        <v>45849</v>
      </c>
      <c r="T1797" s="66" t="s">
        <v>35</v>
      </c>
      <c r="U1797" s="65" t="s">
        <v>35</v>
      </c>
      <c r="V1797" s="66" t="s">
        <v>6296</v>
      </c>
      <c r="W1797" s="66"/>
      <c r="X1797" s="118">
        <f t="shared" si="118"/>
        <v>0</v>
      </c>
      <c r="Y1797" s="119">
        <f>+IFERROR(VLOOKUP(G1797,fechas!$A$1:$D$292,2,FALSE), " ")</f>
        <v>169</v>
      </c>
      <c r="Z1797" s="119">
        <f t="shared" si="119"/>
        <v>181</v>
      </c>
      <c r="AA1797" s="120" t="str">
        <f>+IFERROR(IF(S1797&gt;0," ",Q1797-variables!$C$9)," ")</f>
        <v xml:space="preserve"> </v>
      </c>
    </row>
    <row r="1798" spans="2:27" s="121" customFormat="1" ht="24.95" hidden="1" customHeight="1">
      <c r="B1798" s="66">
        <f t="shared" si="117"/>
        <v>1796</v>
      </c>
      <c r="C1798" s="72" t="s">
        <v>6297</v>
      </c>
      <c r="D1798" s="73" t="s">
        <v>6146</v>
      </c>
      <c r="E1798" s="73" t="s">
        <v>5298</v>
      </c>
      <c r="F1798" s="66" t="s">
        <v>61</v>
      </c>
      <c r="G1798" s="116">
        <v>45845</v>
      </c>
      <c r="H1798" s="116">
        <v>45845</v>
      </c>
      <c r="I1798" s="116">
        <v>45845</v>
      </c>
      <c r="J1798" s="117" t="s">
        <v>6002</v>
      </c>
      <c r="K1798" s="64" t="s">
        <v>1727</v>
      </c>
      <c r="L1798" s="64" t="s">
        <v>2713</v>
      </c>
      <c r="M1798" s="64" t="s">
        <v>276</v>
      </c>
      <c r="N1798" s="66" t="s">
        <v>34</v>
      </c>
      <c r="O1798" s="66">
        <f t="shared" si="116"/>
        <v>1</v>
      </c>
      <c r="P1798" s="66">
        <v>12</v>
      </c>
      <c r="Q1798" s="65">
        <f>+IFERROR(VLOOKUP(Z1798, fechas!$B$1:$C$1036, 2,FALSE), " ")</f>
        <v>45861</v>
      </c>
      <c r="R1798" s="66" t="s">
        <v>6298</v>
      </c>
      <c r="S1798" s="90">
        <v>45846</v>
      </c>
      <c r="T1798" s="66" t="s">
        <v>35</v>
      </c>
      <c r="U1798" s="65" t="s">
        <v>35</v>
      </c>
      <c r="V1798" s="66" t="s">
        <v>2908</v>
      </c>
      <c r="W1798" s="66"/>
      <c r="X1798" s="118">
        <f t="shared" si="118"/>
        <v>0</v>
      </c>
      <c r="Y1798" s="119">
        <f>+IFERROR(VLOOKUP(G1798,fechas!$A$1:$D$292,2,FALSE), " ")</f>
        <v>169</v>
      </c>
      <c r="Z1798" s="119">
        <f t="shared" si="119"/>
        <v>181</v>
      </c>
      <c r="AA1798" s="120" t="str">
        <f>+IFERROR(IF(S1798&gt;0," ",Q1798-variables!$C$9)," ")</f>
        <v xml:space="preserve"> </v>
      </c>
    </row>
    <row r="1799" spans="2:27" s="121" customFormat="1" ht="24.95" hidden="1" customHeight="1">
      <c r="B1799" s="66">
        <f t="shared" si="117"/>
        <v>1797</v>
      </c>
      <c r="C1799" s="72" t="s">
        <v>6299</v>
      </c>
      <c r="D1799" s="73" t="s">
        <v>6300</v>
      </c>
      <c r="E1799" s="73" t="s">
        <v>6301</v>
      </c>
      <c r="F1799" s="66" t="s">
        <v>31</v>
      </c>
      <c r="G1799" s="116">
        <v>45845</v>
      </c>
      <c r="H1799" s="116">
        <v>45845</v>
      </c>
      <c r="I1799" s="116">
        <v>45845</v>
      </c>
      <c r="J1799" s="117" t="s">
        <v>6002</v>
      </c>
      <c r="K1799" s="64" t="s">
        <v>33</v>
      </c>
      <c r="L1799" s="64"/>
      <c r="M1799" s="64"/>
      <c r="N1799" s="66" t="s">
        <v>34</v>
      </c>
      <c r="O1799" s="66">
        <f t="shared" si="116"/>
        <v>2</v>
      </c>
      <c r="P1799" s="66">
        <v>12</v>
      </c>
      <c r="Q1799" s="65">
        <f>+IFERROR(VLOOKUP(Z1799, fechas!$B$1:$C$1036, 2,FALSE), " ")</f>
        <v>45861</v>
      </c>
      <c r="R1799" s="66" t="s">
        <v>35</v>
      </c>
      <c r="S1799" s="90">
        <v>45847</v>
      </c>
      <c r="T1799" s="66" t="s">
        <v>35</v>
      </c>
      <c r="U1799" s="65" t="s">
        <v>35</v>
      </c>
      <c r="V1799" s="66" t="s">
        <v>5600</v>
      </c>
      <c r="W1799" s="66"/>
      <c r="X1799" s="118">
        <f t="shared" si="118"/>
        <v>0</v>
      </c>
      <c r="Y1799" s="119">
        <f>+IFERROR(VLOOKUP(G1799,fechas!$A$1:$D$292,2,FALSE), " ")</f>
        <v>169</v>
      </c>
      <c r="Z1799" s="119">
        <f t="shared" si="119"/>
        <v>181</v>
      </c>
      <c r="AA1799" s="120" t="str">
        <f>+IFERROR(IF(S1799&gt;0," ",Q1799-variables!$C$9)," ")</f>
        <v xml:space="preserve"> </v>
      </c>
    </row>
    <row r="1800" spans="2:27" s="121" customFormat="1" ht="24.95" hidden="1" customHeight="1">
      <c r="B1800" s="66">
        <f t="shared" si="117"/>
        <v>1798</v>
      </c>
      <c r="C1800" s="72" t="s">
        <v>6302</v>
      </c>
      <c r="D1800" s="73" t="s">
        <v>6303</v>
      </c>
      <c r="E1800" s="73" t="s">
        <v>6304</v>
      </c>
      <c r="F1800" s="66" t="s">
        <v>61</v>
      </c>
      <c r="G1800" s="116">
        <v>45845</v>
      </c>
      <c r="H1800" s="116">
        <v>45845</v>
      </c>
      <c r="I1800" s="116">
        <v>45845</v>
      </c>
      <c r="J1800" s="117" t="s">
        <v>6002</v>
      </c>
      <c r="K1800" s="64" t="s">
        <v>183</v>
      </c>
      <c r="L1800" s="64"/>
      <c r="M1800" s="64"/>
      <c r="N1800" s="66" t="s">
        <v>108</v>
      </c>
      <c r="O1800" s="66">
        <f t="shared" si="116"/>
        <v>-5</v>
      </c>
      <c r="P1800" s="66">
        <v>12</v>
      </c>
      <c r="Q1800" s="65">
        <f>+IFERROR(VLOOKUP(Z1800, fechas!$B$1:$C$1036, 2,FALSE), " ")</f>
        <v>45861</v>
      </c>
      <c r="R1800" s="66" t="s">
        <v>6305</v>
      </c>
      <c r="S1800" s="90">
        <v>45840</v>
      </c>
      <c r="T1800" s="66" t="s">
        <v>35</v>
      </c>
      <c r="U1800" s="65" t="s">
        <v>35</v>
      </c>
      <c r="V1800" s="66" t="s">
        <v>6306</v>
      </c>
      <c r="W1800" s="66"/>
      <c r="X1800" s="118">
        <f t="shared" si="118"/>
        <v>0</v>
      </c>
      <c r="Y1800" s="119">
        <f>+IFERROR(VLOOKUP(G1800,fechas!$A$1:$D$292,2,FALSE), " ")</f>
        <v>169</v>
      </c>
      <c r="Z1800" s="119">
        <f t="shared" si="119"/>
        <v>181</v>
      </c>
      <c r="AA1800" s="120" t="str">
        <f>+IFERROR(IF(S1800&gt;0," ",Q1800-variables!$C$9)," ")</f>
        <v xml:space="preserve"> </v>
      </c>
    </row>
    <row r="1801" spans="2:27" s="121" customFormat="1" ht="24.95" hidden="1" customHeight="1">
      <c r="B1801" s="66">
        <f t="shared" si="117"/>
        <v>1799</v>
      </c>
      <c r="C1801" s="72" t="s">
        <v>6307</v>
      </c>
      <c r="D1801" s="73" t="s">
        <v>6308</v>
      </c>
      <c r="E1801" s="73" t="s">
        <v>6309</v>
      </c>
      <c r="F1801" s="66" t="s">
        <v>31</v>
      </c>
      <c r="G1801" s="116">
        <v>45845</v>
      </c>
      <c r="H1801" s="116">
        <v>45845</v>
      </c>
      <c r="I1801" s="116">
        <v>45845</v>
      </c>
      <c r="J1801" s="117" t="s">
        <v>6002</v>
      </c>
      <c r="K1801" s="64" t="s">
        <v>46</v>
      </c>
      <c r="L1801" s="64" t="s">
        <v>47</v>
      </c>
      <c r="M1801" s="64" t="s">
        <v>202</v>
      </c>
      <c r="N1801" s="66" t="s">
        <v>34</v>
      </c>
      <c r="O1801" s="66">
        <f t="shared" si="116"/>
        <v>16</v>
      </c>
      <c r="P1801" s="66">
        <v>12</v>
      </c>
      <c r="Q1801" s="65">
        <f>+IFERROR(VLOOKUP(Z1801, fechas!$B$1:$C$1036, 2,FALSE), " ")</f>
        <v>45861</v>
      </c>
      <c r="R1801" s="66" t="s">
        <v>6310</v>
      </c>
      <c r="S1801" s="90">
        <v>45861</v>
      </c>
      <c r="T1801" s="66" t="s">
        <v>6310</v>
      </c>
      <c r="U1801" s="90">
        <v>45861</v>
      </c>
      <c r="V1801" s="66" t="s">
        <v>6170</v>
      </c>
      <c r="W1801" s="66"/>
      <c r="X1801" s="118">
        <f t="shared" si="118"/>
        <v>0</v>
      </c>
      <c r="Y1801" s="119">
        <f>+IFERROR(VLOOKUP(G1801,fechas!$A$1:$D$292,2,FALSE), " ")</f>
        <v>169</v>
      </c>
      <c r="Z1801" s="119">
        <f t="shared" si="119"/>
        <v>181</v>
      </c>
      <c r="AA1801" s="120" t="str">
        <f>+IFERROR(IF(S1801&gt;0," ",Q1801-variables!$C$9)," ")</f>
        <v xml:space="preserve"> </v>
      </c>
    </row>
    <row r="1802" spans="2:27" s="121" customFormat="1" ht="24.95" hidden="1" customHeight="1">
      <c r="B1802" s="66">
        <f t="shared" si="117"/>
        <v>1800</v>
      </c>
      <c r="C1802" s="72" t="s">
        <v>6311</v>
      </c>
      <c r="D1802" s="73" t="s">
        <v>6312</v>
      </c>
      <c r="E1802" s="73" t="s">
        <v>6313</v>
      </c>
      <c r="F1802" s="66" t="s">
        <v>61</v>
      </c>
      <c r="G1802" s="116">
        <v>45845</v>
      </c>
      <c r="H1802" s="116">
        <v>45845</v>
      </c>
      <c r="I1802" s="116">
        <v>45845</v>
      </c>
      <c r="J1802" s="117" t="s">
        <v>6002</v>
      </c>
      <c r="K1802" s="64" t="s">
        <v>183</v>
      </c>
      <c r="L1802" s="64"/>
      <c r="M1802" s="64"/>
      <c r="N1802" s="66" t="s">
        <v>108</v>
      </c>
      <c r="O1802" s="66">
        <f t="shared" si="116"/>
        <v>-5</v>
      </c>
      <c r="P1802" s="66">
        <v>12</v>
      </c>
      <c r="Q1802" s="65">
        <f>+IFERROR(VLOOKUP(Z1802, fechas!$B$1:$C$1036, 2,FALSE), " ")</f>
        <v>45861</v>
      </c>
      <c r="R1802" s="66" t="s">
        <v>6314</v>
      </c>
      <c r="S1802" s="90">
        <v>45840</v>
      </c>
      <c r="T1802" s="66" t="s">
        <v>35</v>
      </c>
      <c r="U1802" s="65" t="s">
        <v>35</v>
      </c>
      <c r="V1802" s="66" t="s">
        <v>6267</v>
      </c>
      <c r="W1802" s="66"/>
      <c r="X1802" s="118">
        <f t="shared" si="118"/>
        <v>0</v>
      </c>
      <c r="Y1802" s="119">
        <f>+IFERROR(VLOOKUP(G1802,fechas!$A$1:$D$292,2,FALSE), " ")</f>
        <v>169</v>
      </c>
      <c r="Z1802" s="119">
        <f t="shared" si="119"/>
        <v>181</v>
      </c>
      <c r="AA1802" s="120" t="str">
        <f>+IFERROR(IF(S1802&gt;0," ",Q1802-variables!$C$9)," ")</f>
        <v xml:space="preserve"> </v>
      </c>
    </row>
    <row r="1803" spans="2:27" s="121" customFormat="1" ht="24.95" hidden="1" customHeight="1">
      <c r="B1803" s="66">
        <f t="shared" si="117"/>
        <v>1801</v>
      </c>
      <c r="C1803" s="72" t="s">
        <v>6315</v>
      </c>
      <c r="D1803" s="73" t="s">
        <v>6316</v>
      </c>
      <c r="E1803" s="73" t="s">
        <v>167</v>
      </c>
      <c r="F1803" s="66" t="s">
        <v>61</v>
      </c>
      <c r="G1803" s="116">
        <v>45842</v>
      </c>
      <c r="H1803" s="116">
        <v>45842</v>
      </c>
      <c r="I1803" s="116">
        <v>45845</v>
      </c>
      <c r="J1803" s="117" t="s">
        <v>6002</v>
      </c>
      <c r="K1803" s="64" t="s">
        <v>183</v>
      </c>
      <c r="L1803" s="64"/>
      <c r="M1803" s="64"/>
      <c r="N1803" s="66" t="s">
        <v>108</v>
      </c>
      <c r="O1803" s="66">
        <f t="shared" si="116"/>
        <v>24</v>
      </c>
      <c r="P1803" s="66">
        <v>12</v>
      </c>
      <c r="Q1803" s="65">
        <f>+IFERROR(VLOOKUP(Z1803, fechas!$B$1:$C$1036, 2,FALSE), " ")</f>
        <v>45860</v>
      </c>
      <c r="R1803" s="66" t="s">
        <v>35</v>
      </c>
      <c r="S1803" s="90">
        <v>45866</v>
      </c>
      <c r="T1803" s="66" t="s">
        <v>35</v>
      </c>
      <c r="U1803" s="65" t="s">
        <v>35</v>
      </c>
      <c r="V1803" s="66" t="s">
        <v>6273</v>
      </c>
      <c r="W1803" s="66"/>
      <c r="X1803" s="118">
        <f t="shared" si="118"/>
        <v>0</v>
      </c>
      <c r="Y1803" s="119">
        <f>+IFERROR(VLOOKUP(G1803,fechas!$A$1:$D$292,2,FALSE), " ")</f>
        <v>168</v>
      </c>
      <c r="Z1803" s="119">
        <f t="shared" si="119"/>
        <v>180</v>
      </c>
      <c r="AA1803" s="120" t="str">
        <f>+IFERROR(IF(S1803&gt;0," ",Q1803-variables!$C$9)," ")</f>
        <v xml:space="preserve"> </v>
      </c>
    </row>
    <row r="1804" spans="2:27" s="121" customFormat="1" ht="24.95" hidden="1" customHeight="1">
      <c r="B1804" s="66">
        <f t="shared" si="117"/>
        <v>1802</v>
      </c>
      <c r="C1804" s="72" t="s">
        <v>6317</v>
      </c>
      <c r="D1804" s="73" t="s">
        <v>6318</v>
      </c>
      <c r="E1804" s="73" t="s">
        <v>6319</v>
      </c>
      <c r="F1804" s="66" t="s">
        <v>61</v>
      </c>
      <c r="G1804" s="116">
        <v>45842</v>
      </c>
      <c r="H1804" s="116">
        <v>45842</v>
      </c>
      <c r="I1804" s="116">
        <v>45845</v>
      </c>
      <c r="J1804" s="117" t="s">
        <v>6002</v>
      </c>
      <c r="K1804" s="64" t="s">
        <v>183</v>
      </c>
      <c r="L1804" s="64"/>
      <c r="M1804" s="64"/>
      <c r="N1804" s="66" t="s">
        <v>108</v>
      </c>
      <c r="O1804" s="66">
        <f t="shared" si="116"/>
        <v>24</v>
      </c>
      <c r="P1804" s="66">
        <v>12</v>
      </c>
      <c r="Q1804" s="65">
        <f>+IFERROR(VLOOKUP(Z1804, fechas!$B$1:$C$1036, 2,FALSE), " ")</f>
        <v>45860</v>
      </c>
      <c r="R1804" s="66" t="s">
        <v>35</v>
      </c>
      <c r="S1804" s="90">
        <v>45866</v>
      </c>
      <c r="T1804" s="66" t="s">
        <v>35</v>
      </c>
      <c r="U1804" s="65" t="s">
        <v>35</v>
      </c>
      <c r="V1804" s="66" t="s">
        <v>5948</v>
      </c>
      <c r="W1804" s="66"/>
      <c r="X1804" s="118">
        <f t="shared" si="118"/>
        <v>0</v>
      </c>
      <c r="Y1804" s="119">
        <f>+IFERROR(VLOOKUP(G1804,fechas!$A$1:$D$292,2,FALSE), " ")</f>
        <v>168</v>
      </c>
      <c r="Z1804" s="119">
        <f t="shared" si="119"/>
        <v>180</v>
      </c>
      <c r="AA1804" s="120" t="str">
        <f>+IFERROR(IF(S1804&gt;0," ",Q1804-variables!$C$9)," ")</f>
        <v xml:space="preserve"> </v>
      </c>
    </row>
    <row r="1805" spans="2:27" s="121" customFormat="1" ht="24.95" hidden="1" customHeight="1">
      <c r="B1805" s="66">
        <f t="shared" si="117"/>
        <v>1803</v>
      </c>
      <c r="C1805" s="72" t="s">
        <v>6320</v>
      </c>
      <c r="D1805" s="73" t="s">
        <v>6318</v>
      </c>
      <c r="E1805" s="73" t="s">
        <v>6319</v>
      </c>
      <c r="F1805" s="66" t="s">
        <v>61</v>
      </c>
      <c r="G1805" s="116">
        <v>45842</v>
      </c>
      <c r="H1805" s="116">
        <v>45842</v>
      </c>
      <c r="I1805" s="116">
        <v>45845</v>
      </c>
      <c r="J1805" s="117" t="s">
        <v>6002</v>
      </c>
      <c r="K1805" s="64" t="s">
        <v>183</v>
      </c>
      <c r="L1805" s="64"/>
      <c r="M1805" s="64"/>
      <c r="N1805" s="66" t="s">
        <v>108</v>
      </c>
      <c r="O1805" s="66">
        <f t="shared" si="116"/>
        <v>24</v>
      </c>
      <c r="P1805" s="66">
        <v>12</v>
      </c>
      <c r="Q1805" s="65">
        <f>+IFERROR(VLOOKUP(Z1805, fechas!$B$1:$C$1036, 2,FALSE), " ")</f>
        <v>45860</v>
      </c>
      <c r="R1805" s="66" t="s">
        <v>35</v>
      </c>
      <c r="S1805" s="90">
        <v>45866</v>
      </c>
      <c r="T1805" s="66" t="s">
        <v>35</v>
      </c>
      <c r="U1805" s="65" t="s">
        <v>35</v>
      </c>
      <c r="V1805" s="66" t="s">
        <v>6321</v>
      </c>
      <c r="W1805" s="66"/>
      <c r="X1805" s="118">
        <f t="shared" si="118"/>
        <v>0</v>
      </c>
      <c r="Y1805" s="119">
        <f>+IFERROR(VLOOKUP(G1805,fechas!$A$1:$D$292,2,FALSE), " ")</f>
        <v>168</v>
      </c>
      <c r="Z1805" s="119">
        <f t="shared" si="119"/>
        <v>180</v>
      </c>
      <c r="AA1805" s="120" t="str">
        <f>+IFERROR(IF(S1805&gt;0," ",Q1805-variables!$C$9)," ")</f>
        <v xml:space="preserve"> </v>
      </c>
    </row>
    <row r="1806" spans="2:27" s="121" customFormat="1" ht="24.95" hidden="1" customHeight="1">
      <c r="B1806" s="66">
        <f t="shared" si="117"/>
        <v>1804</v>
      </c>
      <c r="C1806" s="72" t="s">
        <v>6322</v>
      </c>
      <c r="D1806" s="73" t="s">
        <v>6323</v>
      </c>
      <c r="E1806" s="73" t="s">
        <v>6324</v>
      </c>
      <c r="F1806" s="66" t="s">
        <v>61</v>
      </c>
      <c r="G1806" s="116">
        <v>45842</v>
      </c>
      <c r="H1806" s="116">
        <v>45842</v>
      </c>
      <c r="I1806" s="116">
        <v>45845</v>
      </c>
      <c r="J1806" s="117" t="s">
        <v>6002</v>
      </c>
      <c r="K1806" s="64" t="s">
        <v>183</v>
      </c>
      <c r="L1806" s="64"/>
      <c r="M1806" s="64"/>
      <c r="N1806" s="66" t="s">
        <v>108</v>
      </c>
      <c r="O1806" s="66">
        <f t="shared" si="116"/>
        <v>24</v>
      </c>
      <c r="P1806" s="66">
        <v>12</v>
      </c>
      <c r="Q1806" s="65">
        <f>+IFERROR(VLOOKUP(Z1806, fechas!$B$1:$C$1036, 2,FALSE), " ")</f>
        <v>45860</v>
      </c>
      <c r="R1806" s="66" t="s">
        <v>35</v>
      </c>
      <c r="S1806" s="90">
        <v>45866</v>
      </c>
      <c r="T1806" s="66" t="s">
        <v>35</v>
      </c>
      <c r="U1806" s="65" t="s">
        <v>35</v>
      </c>
      <c r="V1806" s="66" t="s">
        <v>6325</v>
      </c>
      <c r="W1806" s="66"/>
      <c r="X1806" s="118">
        <f t="shared" si="118"/>
        <v>0</v>
      </c>
      <c r="Y1806" s="119">
        <f>+IFERROR(VLOOKUP(G1806,fechas!$A$1:$D$292,2,FALSE), " ")</f>
        <v>168</v>
      </c>
      <c r="Z1806" s="119">
        <f t="shared" si="119"/>
        <v>180</v>
      </c>
      <c r="AA1806" s="120" t="str">
        <f>+IFERROR(IF(S1806&gt;0," ",Q1806-variables!$C$9)," ")</f>
        <v xml:space="preserve"> </v>
      </c>
    </row>
    <row r="1807" spans="2:27" s="121" customFormat="1" ht="24.95" hidden="1" customHeight="1">
      <c r="B1807" s="66">
        <f t="shared" si="117"/>
        <v>1805</v>
      </c>
      <c r="C1807" s="72" t="s">
        <v>6326</v>
      </c>
      <c r="D1807" s="73" t="s">
        <v>6327</v>
      </c>
      <c r="E1807" s="73" t="s">
        <v>3491</v>
      </c>
      <c r="F1807" s="66" t="s">
        <v>31</v>
      </c>
      <c r="G1807" s="116">
        <v>45845</v>
      </c>
      <c r="H1807" s="116">
        <v>45845</v>
      </c>
      <c r="I1807" s="116">
        <v>45845</v>
      </c>
      <c r="J1807" s="117" t="s">
        <v>6002</v>
      </c>
      <c r="K1807" s="64" t="s">
        <v>2749</v>
      </c>
      <c r="L1807" s="64" t="s">
        <v>47</v>
      </c>
      <c r="M1807" s="64" t="s">
        <v>2750</v>
      </c>
      <c r="N1807" s="66" t="s">
        <v>34</v>
      </c>
      <c r="O1807" s="66">
        <f t="shared" si="116"/>
        <v>17</v>
      </c>
      <c r="P1807" s="66">
        <v>12</v>
      </c>
      <c r="Q1807" s="65">
        <f>+IFERROR(VLOOKUP(Z1807, fechas!$B$1:$C$1036, 2,FALSE), " ")</f>
        <v>45861</v>
      </c>
      <c r="R1807" s="66" t="s">
        <v>6328</v>
      </c>
      <c r="S1807" s="90">
        <v>45862</v>
      </c>
      <c r="T1807" s="66" t="s">
        <v>35</v>
      </c>
      <c r="U1807" s="65" t="s">
        <v>35</v>
      </c>
      <c r="V1807" s="66"/>
      <c r="W1807" s="66"/>
      <c r="X1807" s="118">
        <f t="shared" si="118"/>
        <v>0</v>
      </c>
      <c r="Y1807" s="119">
        <f>+IFERROR(VLOOKUP(G1807,fechas!$A$1:$D$292,2,FALSE), " ")</f>
        <v>169</v>
      </c>
      <c r="Z1807" s="119">
        <f t="shared" si="119"/>
        <v>181</v>
      </c>
      <c r="AA1807" s="120" t="str">
        <f>+IFERROR(IF(S1807&gt;0," ",Q1807-variables!$C$9)," ")</f>
        <v xml:space="preserve"> </v>
      </c>
    </row>
    <row r="1808" spans="2:27" s="121" customFormat="1" ht="24.95" hidden="1" customHeight="1">
      <c r="B1808" s="66">
        <f t="shared" si="117"/>
        <v>1806</v>
      </c>
      <c r="C1808" s="72" t="s">
        <v>6329</v>
      </c>
      <c r="D1808" s="73" t="s">
        <v>6330</v>
      </c>
      <c r="E1808" s="73" t="s">
        <v>6331</v>
      </c>
      <c r="F1808" s="66" t="s">
        <v>61</v>
      </c>
      <c r="G1808" s="116">
        <v>45845</v>
      </c>
      <c r="H1808" s="116">
        <v>45845</v>
      </c>
      <c r="I1808" s="116">
        <v>45845</v>
      </c>
      <c r="J1808" s="117" t="s">
        <v>6002</v>
      </c>
      <c r="K1808" s="64" t="s">
        <v>183</v>
      </c>
      <c r="L1808" s="64"/>
      <c r="M1808" s="64"/>
      <c r="N1808" s="66" t="s">
        <v>108</v>
      </c>
      <c r="O1808" s="66">
        <f t="shared" si="116"/>
        <v>-5</v>
      </c>
      <c r="P1808" s="66">
        <v>12</v>
      </c>
      <c r="Q1808" s="65">
        <f>+IFERROR(VLOOKUP(Z1808, fechas!$B$1:$C$1036, 2,FALSE), " ")</f>
        <v>45861</v>
      </c>
      <c r="R1808" s="66" t="s">
        <v>6226</v>
      </c>
      <c r="S1808" s="90">
        <v>45840</v>
      </c>
      <c r="T1808" s="66" t="s">
        <v>35</v>
      </c>
      <c r="U1808" s="65" t="s">
        <v>35</v>
      </c>
      <c r="V1808" s="66" t="s">
        <v>6267</v>
      </c>
      <c r="W1808" s="66"/>
      <c r="X1808" s="118">
        <f t="shared" si="118"/>
        <v>0</v>
      </c>
      <c r="Y1808" s="119">
        <f>+IFERROR(VLOOKUP(G1808,fechas!$A$1:$D$292,2,FALSE), " ")</f>
        <v>169</v>
      </c>
      <c r="Z1808" s="119">
        <f t="shared" si="119"/>
        <v>181</v>
      </c>
      <c r="AA1808" s="120" t="str">
        <f>+IFERROR(IF(S1808&gt;0," ",Q1808-variables!$C$9)," ")</f>
        <v xml:space="preserve"> </v>
      </c>
    </row>
    <row r="1809" spans="2:27" s="121" customFormat="1" ht="24.95" hidden="1" customHeight="1">
      <c r="B1809" s="66">
        <f t="shared" si="117"/>
        <v>1807</v>
      </c>
      <c r="C1809" s="72" t="s">
        <v>6332</v>
      </c>
      <c r="D1809" s="73" t="s">
        <v>6333</v>
      </c>
      <c r="E1809" s="73" t="s">
        <v>6334</v>
      </c>
      <c r="F1809" s="66" t="s">
        <v>31</v>
      </c>
      <c r="G1809" s="116">
        <v>45845</v>
      </c>
      <c r="H1809" s="116">
        <v>45845</v>
      </c>
      <c r="I1809" s="116">
        <v>45846</v>
      </c>
      <c r="J1809" s="117" t="s">
        <v>6002</v>
      </c>
      <c r="K1809" s="64" t="s">
        <v>6335</v>
      </c>
      <c r="L1809" s="64" t="s">
        <v>47</v>
      </c>
      <c r="M1809" s="64" t="s">
        <v>276</v>
      </c>
      <c r="N1809" s="66" t="s">
        <v>34</v>
      </c>
      <c r="O1809" s="66">
        <f t="shared" si="116"/>
        <v>14</v>
      </c>
      <c r="P1809" s="66">
        <v>12</v>
      </c>
      <c r="Q1809" s="65">
        <f>+IFERROR(VLOOKUP(Z1809, fechas!$B$1:$C$1036, 2,FALSE), " ")</f>
        <v>45861</v>
      </c>
      <c r="R1809" s="66" t="s">
        <v>6336</v>
      </c>
      <c r="S1809" s="90">
        <v>45859</v>
      </c>
      <c r="T1809" s="66" t="s">
        <v>6337</v>
      </c>
      <c r="U1809" s="90">
        <v>45859</v>
      </c>
      <c r="V1809" s="66" t="s">
        <v>6338</v>
      </c>
      <c r="W1809" s="66"/>
      <c r="X1809" s="118">
        <f t="shared" si="118"/>
        <v>0</v>
      </c>
      <c r="Y1809" s="119">
        <f>+IFERROR(VLOOKUP(G1809,fechas!$A$1:$D$292,2,FALSE), " ")</f>
        <v>169</v>
      </c>
      <c r="Z1809" s="119">
        <f t="shared" si="119"/>
        <v>181</v>
      </c>
      <c r="AA1809" s="120" t="str">
        <f>+IFERROR(IF(S1809&gt;0," ",Q1809-variables!$C$9)," ")</f>
        <v xml:space="preserve"> </v>
      </c>
    </row>
    <row r="1810" spans="2:27" s="121" customFormat="1" ht="24.95" hidden="1" customHeight="1">
      <c r="B1810" s="66">
        <f t="shared" si="117"/>
        <v>1808</v>
      </c>
      <c r="C1810" s="72" t="s">
        <v>6339</v>
      </c>
      <c r="D1810" s="73" t="s">
        <v>6340</v>
      </c>
      <c r="E1810" s="73" t="s">
        <v>6341</v>
      </c>
      <c r="F1810" s="66" t="s">
        <v>31</v>
      </c>
      <c r="G1810" s="116">
        <v>45845</v>
      </c>
      <c r="H1810" s="116">
        <v>45845</v>
      </c>
      <c r="I1810" s="116">
        <v>45846</v>
      </c>
      <c r="J1810" s="117" t="s">
        <v>6002</v>
      </c>
      <c r="K1810" s="64" t="s">
        <v>33</v>
      </c>
      <c r="L1810" s="64"/>
      <c r="M1810" s="64"/>
      <c r="N1810" s="66" t="s">
        <v>34</v>
      </c>
      <c r="O1810" s="66">
        <f t="shared" si="116"/>
        <v>2</v>
      </c>
      <c r="P1810" s="66">
        <v>12</v>
      </c>
      <c r="Q1810" s="65">
        <f>+IFERROR(VLOOKUP(Z1810, fechas!$B$1:$C$1036, 2,FALSE), " ")</f>
        <v>45861</v>
      </c>
      <c r="R1810" s="66" t="s">
        <v>35</v>
      </c>
      <c r="S1810" s="90">
        <v>45847</v>
      </c>
      <c r="T1810" s="66" t="s">
        <v>35</v>
      </c>
      <c r="U1810" s="65" t="s">
        <v>35</v>
      </c>
      <c r="V1810" s="66" t="s">
        <v>6342</v>
      </c>
      <c r="W1810" s="66"/>
      <c r="X1810" s="118">
        <f t="shared" si="118"/>
        <v>0</v>
      </c>
      <c r="Y1810" s="119">
        <f>+IFERROR(VLOOKUP(G1810,fechas!$A$1:$D$292,2,FALSE), " ")</f>
        <v>169</v>
      </c>
      <c r="Z1810" s="119">
        <f t="shared" si="119"/>
        <v>181</v>
      </c>
      <c r="AA1810" s="120" t="str">
        <f>+IFERROR(IF(S1810&gt;0," ",Q1810-variables!$C$9)," ")</f>
        <v xml:space="preserve"> </v>
      </c>
    </row>
    <row r="1811" spans="2:27" s="121" customFormat="1" ht="24.95" hidden="1" customHeight="1">
      <c r="B1811" s="66">
        <f t="shared" si="117"/>
        <v>1809</v>
      </c>
      <c r="C1811" s="72" t="s">
        <v>6343</v>
      </c>
      <c r="D1811" s="73" t="s">
        <v>6344</v>
      </c>
      <c r="E1811" s="73" t="s">
        <v>6345</v>
      </c>
      <c r="F1811" s="66" t="s">
        <v>61</v>
      </c>
      <c r="G1811" s="116">
        <v>45845</v>
      </c>
      <c r="H1811" s="116">
        <v>45845</v>
      </c>
      <c r="I1811" s="116">
        <v>45846</v>
      </c>
      <c r="J1811" s="117" t="s">
        <v>6002</v>
      </c>
      <c r="K1811" s="64" t="s">
        <v>1727</v>
      </c>
      <c r="L1811" s="64" t="s">
        <v>2713</v>
      </c>
      <c r="M1811" s="64" t="s">
        <v>276</v>
      </c>
      <c r="N1811" s="66" t="s">
        <v>34</v>
      </c>
      <c r="O1811" s="66">
        <f t="shared" si="116"/>
        <v>2</v>
      </c>
      <c r="P1811" s="66">
        <v>12</v>
      </c>
      <c r="Q1811" s="65">
        <f>+IFERROR(VLOOKUP(Z1811, fechas!$B$1:$C$1036, 2,FALSE), " ")</f>
        <v>45861</v>
      </c>
      <c r="R1811" s="66" t="s">
        <v>6346</v>
      </c>
      <c r="S1811" s="90">
        <v>45847</v>
      </c>
      <c r="T1811" s="66" t="s">
        <v>35</v>
      </c>
      <c r="U1811" s="65" t="s">
        <v>35</v>
      </c>
      <c r="V1811" s="66" t="s">
        <v>2908</v>
      </c>
      <c r="W1811" s="66"/>
      <c r="X1811" s="118">
        <f t="shared" si="118"/>
        <v>0</v>
      </c>
      <c r="Y1811" s="119">
        <f>+IFERROR(VLOOKUP(G1811,fechas!$A$1:$D$292,2,FALSE), " ")</f>
        <v>169</v>
      </c>
      <c r="Z1811" s="119">
        <f t="shared" si="119"/>
        <v>181</v>
      </c>
      <c r="AA1811" s="120" t="str">
        <f>+IFERROR(IF(S1811&gt;0," ",Q1811-variables!$C$9)," ")</f>
        <v xml:space="preserve"> </v>
      </c>
    </row>
    <row r="1812" spans="2:27" s="121" customFormat="1" ht="24.95" hidden="1" customHeight="1">
      <c r="B1812" s="66">
        <f t="shared" si="117"/>
        <v>1810</v>
      </c>
      <c r="C1812" s="72" t="s">
        <v>6347</v>
      </c>
      <c r="D1812" s="73" t="s">
        <v>6348</v>
      </c>
      <c r="E1812" s="73" t="s">
        <v>6345</v>
      </c>
      <c r="F1812" s="66" t="s">
        <v>61</v>
      </c>
      <c r="G1812" s="116">
        <v>45845</v>
      </c>
      <c r="H1812" s="116">
        <v>45845</v>
      </c>
      <c r="I1812" s="116">
        <v>45846</v>
      </c>
      <c r="J1812" s="117" t="s">
        <v>6002</v>
      </c>
      <c r="K1812" s="64" t="s">
        <v>1727</v>
      </c>
      <c r="L1812" s="64" t="s">
        <v>2713</v>
      </c>
      <c r="M1812" s="64" t="s">
        <v>276</v>
      </c>
      <c r="N1812" s="66" t="s">
        <v>34</v>
      </c>
      <c r="O1812" s="66">
        <f t="shared" si="116"/>
        <v>2</v>
      </c>
      <c r="P1812" s="66">
        <v>12</v>
      </c>
      <c r="Q1812" s="65">
        <f>+IFERROR(VLOOKUP(Z1812, fechas!$B$1:$C$1036, 2,FALSE), " ")</f>
        <v>45861</v>
      </c>
      <c r="R1812" s="66" t="s">
        <v>6349</v>
      </c>
      <c r="S1812" s="90">
        <v>45847</v>
      </c>
      <c r="T1812" s="66" t="s">
        <v>35</v>
      </c>
      <c r="U1812" s="65" t="s">
        <v>35</v>
      </c>
      <c r="V1812" s="66" t="s">
        <v>2908</v>
      </c>
      <c r="W1812" s="66"/>
      <c r="X1812" s="118">
        <f t="shared" si="118"/>
        <v>0</v>
      </c>
      <c r="Y1812" s="119">
        <f>+IFERROR(VLOOKUP(G1812,fechas!$A$1:$D$292,2,FALSE), " ")</f>
        <v>169</v>
      </c>
      <c r="Z1812" s="119">
        <f t="shared" si="119"/>
        <v>181</v>
      </c>
      <c r="AA1812" s="120" t="str">
        <f>+IFERROR(IF(S1812&gt;0," ",Q1812-variables!$C$9)," ")</f>
        <v xml:space="preserve"> </v>
      </c>
    </row>
    <row r="1813" spans="2:27" s="121" customFormat="1" ht="24.95" hidden="1" customHeight="1">
      <c r="B1813" s="66">
        <f t="shared" si="117"/>
        <v>1811</v>
      </c>
      <c r="C1813" s="72" t="s">
        <v>6350</v>
      </c>
      <c r="D1813" s="73" t="s">
        <v>6351</v>
      </c>
      <c r="E1813" s="73" t="s">
        <v>6352</v>
      </c>
      <c r="F1813" s="66" t="s">
        <v>31</v>
      </c>
      <c r="G1813" s="116">
        <v>45845</v>
      </c>
      <c r="H1813" s="116">
        <v>45845</v>
      </c>
      <c r="I1813" s="116">
        <v>45846</v>
      </c>
      <c r="J1813" s="117" t="s">
        <v>6002</v>
      </c>
      <c r="K1813" s="64" t="s">
        <v>1896</v>
      </c>
      <c r="L1813" s="64" t="s">
        <v>2713</v>
      </c>
      <c r="M1813" s="64" t="s">
        <v>276</v>
      </c>
      <c r="N1813" s="66" t="s">
        <v>34</v>
      </c>
      <c r="O1813" s="66">
        <f t="shared" si="116"/>
        <v>8</v>
      </c>
      <c r="P1813" s="66">
        <v>12</v>
      </c>
      <c r="Q1813" s="65">
        <f>+IFERROR(VLOOKUP(Z1813, fechas!$B$1:$C$1036, 2,FALSE), " ")</f>
        <v>45861</v>
      </c>
      <c r="R1813" s="66" t="s">
        <v>6353</v>
      </c>
      <c r="S1813" s="90">
        <v>45853</v>
      </c>
      <c r="T1813" s="66" t="s">
        <v>6354</v>
      </c>
      <c r="U1813" s="65">
        <v>45852</v>
      </c>
      <c r="V1813" s="66"/>
      <c r="W1813" s="66"/>
      <c r="X1813" s="118">
        <f t="shared" si="118"/>
        <v>0</v>
      </c>
      <c r="Y1813" s="119">
        <f>+IFERROR(VLOOKUP(G1813,fechas!$A$1:$D$292,2,FALSE), " ")</f>
        <v>169</v>
      </c>
      <c r="Z1813" s="119">
        <f t="shared" si="119"/>
        <v>181</v>
      </c>
      <c r="AA1813" s="120" t="str">
        <f>+IFERROR(IF(S1813&gt;0," ",Q1813-variables!$C$9)," ")</f>
        <v xml:space="preserve"> </v>
      </c>
    </row>
    <row r="1814" spans="2:27" s="121" customFormat="1" ht="24.95" hidden="1" customHeight="1">
      <c r="B1814" s="66">
        <f t="shared" si="117"/>
        <v>1812</v>
      </c>
      <c r="C1814" s="72" t="s">
        <v>6355</v>
      </c>
      <c r="D1814" s="73" t="s">
        <v>6356</v>
      </c>
      <c r="E1814" s="73" t="s">
        <v>6357</v>
      </c>
      <c r="F1814" s="66" t="s">
        <v>61</v>
      </c>
      <c r="G1814" s="116">
        <v>45845</v>
      </c>
      <c r="H1814" s="116">
        <v>45845</v>
      </c>
      <c r="I1814" s="116">
        <v>45846</v>
      </c>
      <c r="J1814" s="117" t="s">
        <v>6002</v>
      </c>
      <c r="K1814" s="64" t="s">
        <v>183</v>
      </c>
      <c r="L1814" s="64"/>
      <c r="M1814" s="64"/>
      <c r="N1814" s="66" t="s">
        <v>108</v>
      </c>
      <c r="O1814" s="66">
        <f t="shared" si="116"/>
        <v>-5</v>
      </c>
      <c r="P1814" s="66">
        <v>12</v>
      </c>
      <c r="Q1814" s="65">
        <f>+IFERROR(VLOOKUP(Z1814, fechas!$B$1:$C$1036, 2,FALSE), " ")</f>
        <v>45861</v>
      </c>
      <c r="R1814" s="66" t="s">
        <v>6358</v>
      </c>
      <c r="S1814" s="90">
        <v>45840</v>
      </c>
      <c r="T1814" s="66" t="s">
        <v>35</v>
      </c>
      <c r="U1814" s="65" t="s">
        <v>35</v>
      </c>
      <c r="V1814" s="66" t="s">
        <v>6306</v>
      </c>
      <c r="W1814" s="66"/>
      <c r="X1814" s="118">
        <f t="shared" si="118"/>
        <v>0</v>
      </c>
      <c r="Y1814" s="119">
        <f>+IFERROR(VLOOKUP(G1814,fechas!$A$1:$D$292,2,FALSE), " ")</f>
        <v>169</v>
      </c>
      <c r="Z1814" s="119">
        <f t="shared" si="119"/>
        <v>181</v>
      </c>
      <c r="AA1814" s="120" t="str">
        <f>+IFERROR(IF(S1814&gt;0," ",Q1814-variables!$C$9)," ")</f>
        <v xml:space="preserve"> </v>
      </c>
    </row>
    <row r="1815" spans="2:27" s="121" customFormat="1" ht="24.95" hidden="1" customHeight="1">
      <c r="B1815" s="66">
        <f t="shared" si="117"/>
        <v>1813</v>
      </c>
      <c r="C1815" s="72" t="s">
        <v>6359</v>
      </c>
      <c r="D1815" s="73" t="s">
        <v>6360</v>
      </c>
      <c r="E1815" s="73" t="s">
        <v>6361</v>
      </c>
      <c r="F1815" s="66" t="s">
        <v>31</v>
      </c>
      <c r="G1815" s="116">
        <v>45845</v>
      </c>
      <c r="H1815" s="116">
        <v>45845</v>
      </c>
      <c r="I1815" s="116">
        <v>45846</v>
      </c>
      <c r="J1815" s="117" t="s">
        <v>6002</v>
      </c>
      <c r="K1815" s="64" t="s">
        <v>6187</v>
      </c>
      <c r="L1815" s="64" t="s">
        <v>47</v>
      </c>
      <c r="M1815" s="64" t="s">
        <v>276</v>
      </c>
      <c r="N1815" s="66" t="s">
        <v>34</v>
      </c>
      <c r="O1815" s="66">
        <f t="shared" si="116"/>
        <v>14</v>
      </c>
      <c r="P1815" s="66">
        <v>12</v>
      </c>
      <c r="Q1815" s="65">
        <f>+IFERROR(VLOOKUP(Z1815, fechas!$B$1:$C$1036, 2,FALSE), " ")</f>
        <v>45861</v>
      </c>
      <c r="R1815" s="66" t="s">
        <v>6362</v>
      </c>
      <c r="S1815" s="90">
        <v>45859</v>
      </c>
      <c r="T1815" s="66" t="s">
        <v>6363</v>
      </c>
      <c r="U1815" s="65">
        <v>45858</v>
      </c>
      <c r="V1815" s="66"/>
      <c r="W1815" s="66"/>
      <c r="X1815" s="118">
        <f t="shared" si="118"/>
        <v>0</v>
      </c>
      <c r="Y1815" s="119">
        <f>+IFERROR(VLOOKUP(G1815,fechas!$A$1:$D$292,2,FALSE), " ")</f>
        <v>169</v>
      </c>
      <c r="Z1815" s="119">
        <f t="shared" si="119"/>
        <v>181</v>
      </c>
      <c r="AA1815" s="120" t="str">
        <f>+IFERROR(IF(S1815&gt;0," ",Q1815-variables!$C$9)," ")</f>
        <v xml:space="preserve"> </v>
      </c>
    </row>
    <row r="1816" spans="2:27" s="121" customFormat="1" ht="24.95" hidden="1" customHeight="1">
      <c r="B1816" s="66">
        <f t="shared" si="117"/>
        <v>1814</v>
      </c>
      <c r="C1816" s="72" t="s">
        <v>6364</v>
      </c>
      <c r="D1816" s="73" t="s">
        <v>6365</v>
      </c>
      <c r="E1816" s="73" t="s">
        <v>6366</v>
      </c>
      <c r="F1816" s="66" t="s">
        <v>31</v>
      </c>
      <c r="G1816" s="116">
        <v>45845</v>
      </c>
      <c r="H1816" s="116">
        <v>45845</v>
      </c>
      <c r="I1816" s="116">
        <v>45846</v>
      </c>
      <c r="J1816" s="117" t="s">
        <v>6002</v>
      </c>
      <c r="K1816" s="64" t="s">
        <v>1311</v>
      </c>
      <c r="L1816" s="64" t="s">
        <v>47</v>
      </c>
      <c r="M1816" s="64" t="s">
        <v>79</v>
      </c>
      <c r="N1816" s="66" t="s">
        <v>34</v>
      </c>
      <c r="O1816" s="66">
        <f t="shared" si="116"/>
        <v>8</v>
      </c>
      <c r="P1816" s="66">
        <v>12</v>
      </c>
      <c r="Q1816" s="65">
        <f>+IFERROR(VLOOKUP(Z1816, fechas!$B$1:$C$1036, 2,FALSE), " ")</f>
        <v>45861</v>
      </c>
      <c r="R1816" s="66" t="s">
        <v>6367</v>
      </c>
      <c r="S1816" s="90">
        <v>45853</v>
      </c>
      <c r="T1816" s="66" t="s">
        <v>35</v>
      </c>
      <c r="U1816" s="65" t="s">
        <v>35</v>
      </c>
      <c r="V1816" s="66"/>
      <c r="W1816" s="66"/>
      <c r="X1816" s="118">
        <f t="shared" si="118"/>
        <v>0</v>
      </c>
      <c r="Y1816" s="119">
        <f>+IFERROR(VLOOKUP(G1816,fechas!$A$1:$D$292,2,FALSE), " ")</f>
        <v>169</v>
      </c>
      <c r="Z1816" s="119">
        <f t="shared" si="119"/>
        <v>181</v>
      </c>
      <c r="AA1816" s="120" t="str">
        <f>+IFERROR(IF(S1816&gt;0," ",Q1816-variables!$C$9)," ")</f>
        <v xml:space="preserve"> </v>
      </c>
    </row>
    <row r="1817" spans="2:27" s="121" customFormat="1" ht="24.95" hidden="1" customHeight="1">
      <c r="B1817" s="66">
        <f t="shared" si="117"/>
        <v>1815</v>
      </c>
      <c r="C1817" s="72" t="s">
        <v>6368</v>
      </c>
      <c r="D1817" s="73" t="s">
        <v>6369</v>
      </c>
      <c r="E1817" s="73" t="s">
        <v>1320</v>
      </c>
      <c r="F1817" s="66" t="s">
        <v>61</v>
      </c>
      <c r="G1817" s="116">
        <v>45845</v>
      </c>
      <c r="H1817" s="116">
        <v>45845</v>
      </c>
      <c r="I1817" s="116">
        <v>45846</v>
      </c>
      <c r="J1817" s="117" t="s">
        <v>6002</v>
      </c>
      <c r="K1817" s="64" t="s">
        <v>1727</v>
      </c>
      <c r="L1817" s="64" t="s">
        <v>2713</v>
      </c>
      <c r="M1817" s="64" t="s">
        <v>276</v>
      </c>
      <c r="N1817" s="66" t="s">
        <v>34</v>
      </c>
      <c r="O1817" s="66">
        <f t="shared" si="116"/>
        <v>2</v>
      </c>
      <c r="P1817" s="66">
        <v>12</v>
      </c>
      <c r="Q1817" s="65">
        <f>+IFERROR(VLOOKUP(Z1817, fechas!$B$1:$C$1036, 2,FALSE), " ")</f>
        <v>45861</v>
      </c>
      <c r="R1817" s="66" t="s">
        <v>6370</v>
      </c>
      <c r="S1817" s="90">
        <v>45847</v>
      </c>
      <c r="T1817" s="66" t="s">
        <v>35</v>
      </c>
      <c r="U1817" s="65" t="s">
        <v>35</v>
      </c>
      <c r="V1817" s="66" t="s">
        <v>2908</v>
      </c>
      <c r="W1817" s="66"/>
      <c r="X1817" s="118">
        <f t="shared" si="118"/>
        <v>0</v>
      </c>
      <c r="Y1817" s="119">
        <f>+IFERROR(VLOOKUP(G1817,fechas!$A$1:$D$292,2,FALSE), " ")</f>
        <v>169</v>
      </c>
      <c r="Z1817" s="119">
        <f t="shared" si="119"/>
        <v>181</v>
      </c>
      <c r="AA1817" s="120" t="str">
        <f>+IFERROR(IF(S1817&gt;0," ",Q1817-variables!$C$9)," ")</f>
        <v xml:space="preserve"> </v>
      </c>
    </row>
    <row r="1818" spans="2:27" s="121" customFormat="1" ht="24.95" hidden="1" customHeight="1">
      <c r="B1818" s="66">
        <f t="shared" si="117"/>
        <v>1816</v>
      </c>
      <c r="C1818" s="72" t="s">
        <v>6371</v>
      </c>
      <c r="D1818" s="73" t="s">
        <v>6372</v>
      </c>
      <c r="E1818" s="73" t="s">
        <v>6373</v>
      </c>
      <c r="F1818" s="66" t="s">
        <v>31</v>
      </c>
      <c r="G1818" s="116">
        <v>45845</v>
      </c>
      <c r="H1818" s="116">
        <v>45845</v>
      </c>
      <c r="I1818" s="116">
        <v>45846</v>
      </c>
      <c r="J1818" s="117" t="s">
        <v>6002</v>
      </c>
      <c r="K1818" s="64" t="s">
        <v>33</v>
      </c>
      <c r="L1818" s="64"/>
      <c r="M1818" s="64"/>
      <c r="N1818" s="66" t="s">
        <v>34</v>
      </c>
      <c r="O1818" s="66">
        <f t="shared" si="116"/>
        <v>8</v>
      </c>
      <c r="P1818" s="66">
        <v>12</v>
      </c>
      <c r="Q1818" s="65">
        <f>+IFERROR(VLOOKUP(Z1818, fechas!$B$1:$C$1036, 2,FALSE), " ")</f>
        <v>45861</v>
      </c>
      <c r="R1818" s="66" t="s">
        <v>35</v>
      </c>
      <c r="S1818" s="90">
        <v>45853</v>
      </c>
      <c r="T1818" s="66" t="s">
        <v>35</v>
      </c>
      <c r="U1818" s="65" t="s">
        <v>35</v>
      </c>
      <c r="V1818" s="66" t="s">
        <v>5600</v>
      </c>
      <c r="W1818" s="66"/>
      <c r="X1818" s="118">
        <f t="shared" si="118"/>
        <v>0</v>
      </c>
      <c r="Y1818" s="119">
        <f>+IFERROR(VLOOKUP(G1818,fechas!$A$1:$D$292,2,FALSE), " ")</f>
        <v>169</v>
      </c>
      <c r="Z1818" s="119">
        <f t="shared" si="119"/>
        <v>181</v>
      </c>
      <c r="AA1818" s="120" t="str">
        <f>+IFERROR(IF(S1818&gt;0," ",Q1818-variables!$C$9)," ")</f>
        <v xml:space="preserve"> </v>
      </c>
    </row>
    <row r="1819" spans="2:27" s="121" customFormat="1" ht="24.95" hidden="1" customHeight="1">
      <c r="B1819" s="66">
        <f t="shared" si="117"/>
        <v>1817</v>
      </c>
      <c r="C1819" s="72" t="s">
        <v>6374</v>
      </c>
      <c r="D1819" s="73" t="s">
        <v>6375</v>
      </c>
      <c r="E1819" s="73" t="s">
        <v>6376</v>
      </c>
      <c r="F1819" s="66" t="s">
        <v>31</v>
      </c>
      <c r="G1819" s="116">
        <v>45845</v>
      </c>
      <c r="H1819" s="116">
        <v>45845</v>
      </c>
      <c r="I1819" s="116">
        <v>45846</v>
      </c>
      <c r="J1819" s="117" t="s">
        <v>6002</v>
      </c>
      <c r="K1819" s="64" t="s">
        <v>6335</v>
      </c>
      <c r="L1819" s="64" t="s">
        <v>47</v>
      </c>
      <c r="M1819" s="64" t="s">
        <v>276</v>
      </c>
      <c r="N1819" s="66" t="s">
        <v>34</v>
      </c>
      <c r="O1819" s="66">
        <f t="shared" si="116"/>
        <v>52</v>
      </c>
      <c r="P1819" s="66">
        <v>12</v>
      </c>
      <c r="Q1819" s="65">
        <f>+IFERROR(VLOOKUP(Z1819, fechas!$B$1:$C$1036, 2,FALSE), " ")</f>
        <v>45861</v>
      </c>
      <c r="R1819" s="66" t="s">
        <v>6377</v>
      </c>
      <c r="S1819" s="90">
        <v>45897</v>
      </c>
      <c r="T1819" s="66" t="s">
        <v>6378</v>
      </c>
      <c r="U1819" s="90">
        <v>45867</v>
      </c>
      <c r="V1819" s="66" t="s">
        <v>6379</v>
      </c>
      <c r="W1819" s="66"/>
      <c r="X1819" s="118">
        <f t="shared" si="118"/>
        <v>0</v>
      </c>
      <c r="Y1819" s="119">
        <f>+IFERROR(VLOOKUP(G1819,fechas!$A$1:$D$292,2,FALSE), " ")</f>
        <v>169</v>
      </c>
      <c r="Z1819" s="119">
        <f t="shared" si="119"/>
        <v>181</v>
      </c>
      <c r="AA1819" s="120" t="str">
        <f>+IFERROR(IF(S1819&gt;0," ",Q1819-variables!$C$9)," ")</f>
        <v xml:space="preserve"> </v>
      </c>
    </row>
    <row r="1820" spans="2:27" s="121" customFormat="1" ht="24.95" hidden="1" customHeight="1">
      <c r="B1820" s="66">
        <f t="shared" si="117"/>
        <v>1818</v>
      </c>
      <c r="C1820" s="72" t="s">
        <v>6380</v>
      </c>
      <c r="D1820" s="73" t="s">
        <v>6381</v>
      </c>
      <c r="E1820" s="73" t="s">
        <v>4522</v>
      </c>
      <c r="F1820" s="66" t="s">
        <v>31</v>
      </c>
      <c r="G1820" s="116">
        <v>45845</v>
      </c>
      <c r="H1820" s="116">
        <v>45845</v>
      </c>
      <c r="I1820" s="116">
        <v>45846</v>
      </c>
      <c r="J1820" s="117" t="s">
        <v>6002</v>
      </c>
      <c r="K1820" s="64" t="s">
        <v>1087</v>
      </c>
      <c r="L1820" s="64" t="s">
        <v>47</v>
      </c>
      <c r="M1820" s="64" t="s">
        <v>202</v>
      </c>
      <c r="N1820" s="66" t="s">
        <v>34</v>
      </c>
      <c r="O1820" s="66">
        <f t="shared" si="116"/>
        <v>7</v>
      </c>
      <c r="P1820" s="66">
        <v>12</v>
      </c>
      <c r="Q1820" s="65">
        <f>+IFERROR(VLOOKUP(Z1820, fechas!$B$1:$C$1036, 2,FALSE), " ")</f>
        <v>45861</v>
      </c>
      <c r="R1820" s="66" t="s">
        <v>6382</v>
      </c>
      <c r="S1820" s="90">
        <v>45852</v>
      </c>
      <c r="T1820" s="66" t="s">
        <v>35</v>
      </c>
      <c r="U1820" s="65" t="s">
        <v>35</v>
      </c>
      <c r="V1820" s="66"/>
      <c r="W1820" s="66"/>
      <c r="X1820" s="118">
        <f t="shared" si="118"/>
        <v>0</v>
      </c>
      <c r="Y1820" s="119">
        <f>+IFERROR(VLOOKUP(G1820,fechas!$A$1:$D$292,2,FALSE), " ")</f>
        <v>169</v>
      </c>
      <c r="Z1820" s="119">
        <f t="shared" si="119"/>
        <v>181</v>
      </c>
      <c r="AA1820" s="120" t="str">
        <f>+IFERROR(IF(S1820&gt;0," ",Q1820-variables!$C$9)," ")</f>
        <v xml:space="preserve"> </v>
      </c>
    </row>
    <row r="1821" spans="2:27" s="121" customFormat="1" ht="24.95" hidden="1" customHeight="1">
      <c r="B1821" s="66">
        <f t="shared" si="117"/>
        <v>1819</v>
      </c>
      <c r="C1821" s="72" t="s">
        <v>6383</v>
      </c>
      <c r="D1821" s="73" t="s">
        <v>6384</v>
      </c>
      <c r="E1821" s="73" t="s">
        <v>6385</v>
      </c>
      <c r="F1821" s="66" t="s">
        <v>31</v>
      </c>
      <c r="G1821" s="116">
        <v>45846</v>
      </c>
      <c r="H1821" s="116">
        <v>45846</v>
      </c>
      <c r="I1821" s="116">
        <v>45846</v>
      </c>
      <c r="J1821" s="117" t="s">
        <v>6002</v>
      </c>
      <c r="K1821" s="64" t="s">
        <v>1087</v>
      </c>
      <c r="L1821" s="64" t="s">
        <v>47</v>
      </c>
      <c r="M1821" s="64" t="s">
        <v>202</v>
      </c>
      <c r="N1821" s="66" t="s">
        <v>34</v>
      </c>
      <c r="O1821" s="66">
        <f t="shared" si="116"/>
        <v>6</v>
      </c>
      <c r="P1821" s="66">
        <v>12</v>
      </c>
      <c r="Q1821" s="65">
        <f>+IFERROR(VLOOKUP(Z1821, fechas!$B$1:$C$1036, 2,FALSE), " ")</f>
        <v>45862</v>
      </c>
      <c r="R1821" s="66" t="s">
        <v>6386</v>
      </c>
      <c r="S1821" s="90">
        <v>45852</v>
      </c>
      <c r="T1821" s="66" t="s">
        <v>35</v>
      </c>
      <c r="U1821" s="65" t="s">
        <v>35</v>
      </c>
      <c r="V1821" s="66"/>
      <c r="W1821" s="66"/>
      <c r="X1821" s="118">
        <f t="shared" si="118"/>
        <v>0</v>
      </c>
      <c r="Y1821" s="119">
        <f>+IFERROR(VLOOKUP(G1821,fechas!$A$1:$D$292,2,FALSE), " ")</f>
        <v>170</v>
      </c>
      <c r="Z1821" s="119">
        <f t="shared" si="119"/>
        <v>182</v>
      </c>
      <c r="AA1821" s="120" t="str">
        <f>+IFERROR(IF(S1821&gt;0," ",Q1821-variables!$C$9)," ")</f>
        <v xml:space="preserve"> </v>
      </c>
    </row>
    <row r="1822" spans="2:27" s="121" customFormat="1" ht="24.95" hidden="1" customHeight="1">
      <c r="B1822" s="66">
        <f t="shared" ref="B1822:B1853" si="120">B1821+1</f>
        <v>1820</v>
      </c>
      <c r="C1822" s="72" t="s">
        <v>6387</v>
      </c>
      <c r="D1822" s="73" t="s">
        <v>6388</v>
      </c>
      <c r="E1822" s="73" t="s">
        <v>6385</v>
      </c>
      <c r="F1822" s="66" t="s">
        <v>31</v>
      </c>
      <c r="G1822" s="116">
        <v>45846</v>
      </c>
      <c r="H1822" s="116">
        <v>45846</v>
      </c>
      <c r="I1822" s="116">
        <v>45846</v>
      </c>
      <c r="J1822" s="117" t="s">
        <v>6002</v>
      </c>
      <c r="K1822" s="64" t="s">
        <v>1087</v>
      </c>
      <c r="L1822" s="64" t="s">
        <v>47</v>
      </c>
      <c r="M1822" s="64" t="s">
        <v>202</v>
      </c>
      <c r="N1822" s="66" t="s">
        <v>34</v>
      </c>
      <c r="O1822" s="66">
        <f t="shared" si="116"/>
        <v>6</v>
      </c>
      <c r="P1822" s="66">
        <v>12</v>
      </c>
      <c r="Q1822" s="65">
        <f>+IFERROR(VLOOKUP(Z1822, fechas!$B$1:$C$1036, 2,FALSE), " ")</f>
        <v>45862</v>
      </c>
      <c r="R1822" s="66" t="s">
        <v>6386</v>
      </c>
      <c r="S1822" s="90">
        <v>45852</v>
      </c>
      <c r="T1822" s="66" t="s">
        <v>35</v>
      </c>
      <c r="U1822" s="65" t="s">
        <v>35</v>
      </c>
      <c r="V1822" s="66"/>
      <c r="W1822" s="66"/>
      <c r="X1822" s="118">
        <f t="shared" si="118"/>
        <v>0</v>
      </c>
      <c r="Y1822" s="119">
        <f>+IFERROR(VLOOKUP(G1822,fechas!$A$1:$D$292,2,FALSE), " ")</f>
        <v>170</v>
      </c>
      <c r="Z1822" s="119">
        <f t="shared" si="119"/>
        <v>182</v>
      </c>
      <c r="AA1822" s="120" t="str">
        <f>+IFERROR(IF(S1822&gt;0," ",Q1822-variables!$C$9)," ")</f>
        <v xml:space="preserve"> </v>
      </c>
    </row>
    <row r="1823" spans="2:27" s="121" customFormat="1" ht="24.95" hidden="1" customHeight="1">
      <c r="B1823" s="66">
        <f t="shared" si="120"/>
        <v>1821</v>
      </c>
      <c r="C1823" s="72" t="s">
        <v>6389</v>
      </c>
      <c r="D1823" s="73" t="s">
        <v>6390</v>
      </c>
      <c r="E1823" s="73" t="s">
        <v>4636</v>
      </c>
      <c r="F1823" s="66" t="s">
        <v>61</v>
      </c>
      <c r="G1823" s="116">
        <v>45846</v>
      </c>
      <c r="H1823" s="116">
        <v>45846</v>
      </c>
      <c r="I1823" s="116">
        <v>45846</v>
      </c>
      <c r="J1823" s="117" t="s">
        <v>6002</v>
      </c>
      <c r="K1823" s="64" t="s">
        <v>183</v>
      </c>
      <c r="L1823" s="64"/>
      <c r="M1823" s="64"/>
      <c r="N1823" s="66" t="s">
        <v>108</v>
      </c>
      <c r="O1823" s="66">
        <f t="shared" si="116"/>
        <v>20</v>
      </c>
      <c r="P1823" s="66">
        <v>12</v>
      </c>
      <c r="Q1823" s="65">
        <f>+IFERROR(VLOOKUP(Z1823, fechas!$B$1:$C$1036, 2,FALSE), " ")</f>
        <v>45862</v>
      </c>
      <c r="R1823" s="66" t="s">
        <v>35</v>
      </c>
      <c r="S1823" s="90">
        <v>45866</v>
      </c>
      <c r="T1823" s="66" t="s">
        <v>35</v>
      </c>
      <c r="U1823" s="65" t="s">
        <v>35</v>
      </c>
      <c r="V1823" s="66" t="s">
        <v>6273</v>
      </c>
      <c r="W1823" s="66"/>
      <c r="X1823" s="118">
        <f t="shared" si="118"/>
        <v>0</v>
      </c>
      <c r="Y1823" s="119">
        <f>+IFERROR(VLOOKUP(G1823,fechas!$A$1:$D$292,2,FALSE), " ")</f>
        <v>170</v>
      </c>
      <c r="Z1823" s="119">
        <f t="shared" si="119"/>
        <v>182</v>
      </c>
      <c r="AA1823" s="120" t="str">
        <f>+IFERROR(IF(S1823&gt;0," ",Q1823-variables!$C$9)," ")</f>
        <v xml:space="preserve"> </v>
      </c>
    </row>
    <row r="1824" spans="2:27" s="121" customFormat="1" ht="24.95" hidden="1" customHeight="1">
      <c r="B1824" s="66">
        <f t="shared" si="120"/>
        <v>1822</v>
      </c>
      <c r="C1824" s="72" t="s">
        <v>6391</v>
      </c>
      <c r="D1824" s="72" t="s">
        <v>6392</v>
      </c>
      <c r="E1824" s="73" t="s">
        <v>6393</v>
      </c>
      <c r="F1824" s="66" t="s">
        <v>61</v>
      </c>
      <c r="G1824" s="116">
        <v>45845</v>
      </c>
      <c r="H1824" s="116">
        <v>45845</v>
      </c>
      <c r="I1824" s="116">
        <v>45846</v>
      </c>
      <c r="J1824" s="117" t="s">
        <v>6002</v>
      </c>
      <c r="K1824" s="64" t="s">
        <v>183</v>
      </c>
      <c r="L1824" s="64"/>
      <c r="M1824" s="64"/>
      <c r="N1824" s="66" t="s">
        <v>108</v>
      </c>
      <c r="O1824" s="66">
        <f t="shared" si="116"/>
        <v>-5</v>
      </c>
      <c r="P1824" s="66">
        <v>12</v>
      </c>
      <c r="Q1824" s="65">
        <f>+IFERROR(VLOOKUP(Z1824, fechas!$B$1:$C$1036, 2,FALSE), " ")</f>
        <v>45861</v>
      </c>
      <c r="R1824" s="66" t="s">
        <v>6394</v>
      </c>
      <c r="S1824" s="90">
        <v>45840</v>
      </c>
      <c r="T1824" s="66" t="s">
        <v>35</v>
      </c>
      <c r="U1824" s="65" t="s">
        <v>35</v>
      </c>
      <c r="V1824" s="66" t="s">
        <v>6267</v>
      </c>
      <c r="W1824" s="66"/>
      <c r="X1824" s="118">
        <f t="shared" si="118"/>
        <v>0</v>
      </c>
      <c r="Y1824" s="119">
        <f>+IFERROR(VLOOKUP(G1824,fechas!$A$1:$D$292,2,FALSE), " ")</f>
        <v>169</v>
      </c>
      <c r="Z1824" s="119">
        <f t="shared" si="119"/>
        <v>181</v>
      </c>
      <c r="AA1824" s="120" t="str">
        <f>+IFERROR(IF(S1824&gt;0," ",Q1824-variables!$C$9)," ")</f>
        <v xml:space="preserve"> </v>
      </c>
    </row>
    <row r="1825" spans="2:27" s="121" customFormat="1" ht="24.95" hidden="1" customHeight="1">
      <c r="B1825" s="66">
        <f t="shared" si="120"/>
        <v>1823</v>
      </c>
      <c r="C1825" s="72" t="s">
        <v>6395</v>
      </c>
      <c r="D1825" s="73" t="s">
        <v>6396</v>
      </c>
      <c r="E1825" s="73" t="s">
        <v>6397</v>
      </c>
      <c r="F1825" s="66" t="s">
        <v>61</v>
      </c>
      <c r="G1825" s="116">
        <v>45845</v>
      </c>
      <c r="H1825" s="116">
        <v>45845</v>
      </c>
      <c r="I1825" s="116">
        <v>45846</v>
      </c>
      <c r="J1825" s="117" t="s">
        <v>6002</v>
      </c>
      <c r="K1825" s="64" t="s">
        <v>183</v>
      </c>
      <c r="L1825" s="64"/>
      <c r="M1825" s="64"/>
      <c r="N1825" s="66" t="s">
        <v>108</v>
      </c>
      <c r="O1825" s="66">
        <f t="shared" si="116"/>
        <v>-5</v>
      </c>
      <c r="P1825" s="66">
        <v>12</v>
      </c>
      <c r="Q1825" s="65">
        <f>+IFERROR(VLOOKUP(Z1825, fechas!$B$1:$C$1036, 2,FALSE), " ")</f>
        <v>45861</v>
      </c>
      <c r="R1825" s="66" t="s">
        <v>6398</v>
      </c>
      <c r="S1825" s="90">
        <v>45840</v>
      </c>
      <c r="T1825" s="66" t="s">
        <v>35</v>
      </c>
      <c r="U1825" s="65" t="s">
        <v>35</v>
      </c>
      <c r="V1825" s="66" t="s">
        <v>6306</v>
      </c>
      <c r="W1825" s="66"/>
      <c r="X1825" s="118">
        <f t="shared" si="118"/>
        <v>0</v>
      </c>
      <c r="Y1825" s="119">
        <f>+IFERROR(VLOOKUP(G1825,fechas!$A$1:$D$292,2,FALSE), " ")</f>
        <v>169</v>
      </c>
      <c r="Z1825" s="119">
        <f t="shared" si="119"/>
        <v>181</v>
      </c>
      <c r="AA1825" s="120" t="str">
        <f>+IFERROR(IF(S1825&gt;0," ",Q1825-variables!$C$9)," ")</f>
        <v xml:space="preserve"> </v>
      </c>
    </row>
    <row r="1826" spans="2:27" s="121" customFormat="1" ht="24.95" hidden="1" customHeight="1">
      <c r="B1826" s="66">
        <f t="shared" si="120"/>
        <v>1824</v>
      </c>
      <c r="C1826" s="72" t="s">
        <v>6399</v>
      </c>
      <c r="D1826" s="73" t="s">
        <v>6400</v>
      </c>
      <c r="E1826" s="73" t="s">
        <v>6401</v>
      </c>
      <c r="F1826" s="66" t="s">
        <v>61</v>
      </c>
      <c r="G1826" s="116">
        <v>45845</v>
      </c>
      <c r="H1826" s="116">
        <v>45845</v>
      </c>
      <c r="I1826" s="116">
        <v>45846</v>
      </c>
      <c r="J1826" s="117" t="s">
        <v>6002</v>
      </c>
      <c r="K1826" s="64" t="s">
        <v>183</v>
      </c>
      <c r="L1826" s="64"/>
      <c r="M1826" s="64"/>
      <c r="N1826" s="66" t="s">
        <v>108</v>
      </c>
      <c r="O1826" s="66">
        <f t="shared" si="116"/>
        <v>-5</v>
      </c>
      <c r="P1826" s="66">
        <v>12</v>
      </c>
      <c r="Q1826" s="65">
        <f>+IFERROR(VLOOKUP(Z1826, fechas!$B$1:$C$1036, 2,FALSE), " ")</f>
        <v>45861</v>
      </c>
      <c r="R1826" s="66" t="s">
        <v>6402</v>
      </c>
      <c r="S1826" s="90">
        <v>45840</v>
      </c>
      <c r="T1826" s="66" t="s">
        <v>35</v>
      </c>
      <c r="U1826" s="65" t="s">
        <v>35</v>
      </c>
      <c r="V1826" s="66" t="s">
        <v>6267</v>
      </c>
      <c r="W1826" s="66"/>
      <c r="X1826" s="118">
        <f t="shared" si="118"/>
        <v>0</v>
      </c>
      <c r="Y1826" s="119">
        <f>+IFERROR(VLOOKUP(G1826,fechas!$A$1:$D$292,2,FALSE), " ")</f>
        <v>169</v>
      </c>
      <c r="Z1826" s="119">
        <f t="shared" si="119"/>
        <v>181</v>
      </c>
      <c r="AA1826" s="120" t="str">
        <f>+IFERROR(IF(S1826&gt;0," ",Q1826-variables!$C$9)," ")</f>
        <v xml:space="preserve"> </v>
      </c>
    </row>
    <row r="1827" spans="2:27" s="121" customFormat="1" ht="24.95" hidden="1" customHeight="1">
      <c r="B1827" s="66">
        <f t="shared" si="120"/>
        <v>1825</v>
      </c>
      <c r="C1827" s="72" t="s">
        <v>6403</v>
      </c>
      <c r="D1827" s="73" t="s">
        <v>6404</v>
      </c>
      <c r="E1827" s="73" t="s">
        <v>6405</v>
      </c>
      <c r="F1827" s="66" t="s">
        <v>31</v>
      </c>
      <c r="G1827" s="116">
        <v>45846</v>
      </c>
      <c r="H1827" s="116">
        <v>45846</v>
      </c>
      <c r="I1827" s="116">
        <v>45846</v>
      </c>
      <c r="J1827" s="117" t="s">
        <v>6002</v>
      </c>
      <c r="K1827" s="64" t="s">
        <v>1087</v>
      </c>
      <c r="L1827" s="64" t="s">
        <v>47</v>
      </c>
      <c r="M1827" s="64" t="s">
        <v>202</v>
      </c>
      <c r="N1827" s="66" t="s">
        <v>34</v>
      </c>
      <c r="O1827" s="66">
        <f t="shared" si="116"/>
        <v>6</v>
      </c>
      <c r="P1827" s="66">
        <v>12</v>
      </c>
      <c r="Q1827" s="65">
        <f>+IFERROR(VLOOKUP(Z1827, fechas!$B$1:$C$1036, 2,FALSE), " ")</f>
        <v>45862</v>
      </c>
      <c r="R1827" s="66" t="s">
        <v>6406</v>
      </c>
      <c r="S1827" s="90">
        <v>45852</v>
      </c>
      <c r="T1827" s="66" t="s">
        <v>35</v>
      </c>
      <c r="U1827" s="65" t="s">
        <v>35</v>
      </c>
      <c r="V1827" s="66"/>
      <c r="W1827" s="66"/>
      <c r="X1827" s="118">
        <f t="shared" si="118"/>
        <v>0</v>
      </c>
      <c r="Y1827" s="119">
        <f>+IFERROR(VLOOKUP(G1827,fechas!$A$1:$D$292,2,FALSE), " ")</f>
        <v>170</v>
      </c>
      <c r="Z1827" s="119">
        <f t="shared" si="119"/>
        <v>182</v>
      </c>
      <c r="AA1827" s="120" t="str">
        <f>+IFERROR(IF(S1827&gt;0," ",Q1827-variables!$C$9)," ")</f>
        <v xml:space="preserve"> </v>
      </c>
    </row>
    <row r="1828" spans="2:27" s="121" customFormat="1" ht="24.95" hidden="1" customHeight="1">
      <c r="B1828" s="66">
        <f t="shared" si="120"/>
        <v>1826</v>
      </c>
      <c r="C1828" s="72" t="s">
        <v>6407</v>
      </c>
      <c r="D1828" s="73" t="s">
        <v>6408</v>
      </c>
      <c r="E1828" s="73" t="s">
        <v>128</v>
      </c>
      <c r="F1828" s="66" t="s">
        <v>31</v>
      </c>
      <c r="G1828" s="116">
        <v>45845</v>
      </c>
      <c r="H1828" s="116">
        <v>45845</v>
      </c>
      <c r="I1828" s="116">
        <v>45846</v>
      </c>
      <c r="J1828" s="117" t="s">
        <v>6002</v>
      </c>
      <c r="K1828" s="64" t="s">
        <v>33</v>
      </c>
      <c r="L1828" s="64"/>
      <c r="M1828" s="64"/>
      <c r="N1828" s="66" t="s">
        <v>34</v>
      </c>
      <c r="O1828" s="66">
        <f t="shared" si="116"/>
        <v>2</v>
      </c>
      <c r="P1828" s="66">
        <v>12</v>
      </c>
      <c r="Q1828" s="65">
        <f>+IFERROR(VLOOKUP(Z1828, fechas!$B$1:$C$1036, 2,FALSE), " ")</f>
        <v>45861</v>
      </c>
      <c r="R1828" s="66" t="s">
        <v>35</v>
      </c>
      <c r="S1828" s="90">
        <v>45847</v>
      </c>
      <c r="T1828" s="66" t="s">
        <v>35</v>
      </c>
      <c r="U1828" s="65" t="s">
        <v>35</v>
      </c>
      <c r="V1828" s="66" t="s">
        <v>5600</v>
      </c>
      <c r="W1828" s="66"/>
      <c r="X1828" s="118">
        <f t="shared" si="118"/>
        <v>0</v>
      </c>
      <c r="Y1828" s="119">
        <f>+IFERROR(VLOOKUP(G1828,fechas!$A$1:$D$292,2,FALSE), " ")</f>
        <v>169</v>
      </c>
      <c r="Z1828" s="119">
        <f t="shared" si="119"/>
        <v>181</v>
      </c>
      <c r="AA1828" s="120" t="str">
        <f>+IFERROR(IF(S1828&gt;0," ",Q1828-variables!$C$9)," ")</f>
        <v xml:space="preserve"> </v>
      </c>
    </row>
    <row r="1829" spans="2:27" s="121" customFormat="1" ht="24.95" hidden="1" customHeight="1">
      <c r="B1829" s="66">
        <f t="shared" si="120"/>
        <v>1827</v>
      </c>
      <c r="C1829" s="72" t="s">
        <v>6409</v>
      </c>
      <c r="D1829" s="73" t="s">
        <v>6410</v>
      </c>
      <c r="E1829" s="73" t="s">
        <v>6313</v>
      </c>
      <c r="F1829" s="66" t="s">
        <v>61</v>
      </c>
      <c r="G1829" s="116">
        <v>45846</v>
      </c>
      <c r="H1829" s="116">
        <v>45846</v>
      </c>
      <c r="I1829" s="116">
        <v>45846</v>
      </c>
      <c r="J1829" s="117" t="s">
        <v>6002</v>
      </c>
      <c r="K1829" s="64" t="s">
        <v>183</v>
      </c>
      <c r="L1829" s="64"/>
      <c r="M1829" s="64"/>
      <c r="N1829" s="66" t="s">
        <v>108</v>
      </c>
      <c r="O1829" s="66">
        <f t="shared" si="116"/>
        <v>-6</v>
      </c>
      <c r="P1829" s="66">
        <v>12</v>
      </c>
      <c r="Q1829" s="65">
        <f>+IFERROR(VLOOKUP(Z1829, fechas!$B$1:$C$1036, 2,FALSE), " ")</f>
        <v>45862</v>
      </c>
      <c r="R1829" s="66" t="s">
        <v>6314</v>
      </c>
      <c r="S1829" s="90">
        <v>45840</v>
      </c>
      <c r="T1829" s="66" t="s">
        <v>35</v>
      </c>
      <c r="U1829" s="65" t="s">
        <v>35</v>
      </c>
      <c r="V1829" s="66" t="s">
        <v>6411</v>
      </c>
      <c r="W1829" s="66"/>
      <c r="X1829" s="118">
        <f t="shared" si="118"/>
        <v>0</v>
      </c>
      <c r="Y1829" s="119">
        <f>+IFERROR(VLOOKUP(G1829,fechas!$A$1:$D$292,2,FALSE), " ")</f>
        <v>170</v>
      </c>
      <c r="Z1829" s="119">
        <f t="shared" si="119"/>
        <v>182</v>
      </c>
      <c r="AA1829" s="120" t="str">
        <f>+IFERROR(IF(S1829&gt;0," ",Q1829-variables!$C$9)," ")</f>
        <v xml:space="preserve"> </v>
      </c>
    </row>
    <row r="1830" spans="2:27" s="121" customFormat="1" ht="24.95" hidden="1" customHeight="1">
      <c r="B1830" s="66">
        <f t="shared" si="120"/>
        <v>1828</v>
      </c>
      <c r="C1830" s="72" t="s">
        <v>6412</v>
      </c>
      <c r="D1830" s="73" t="s">
        <v>6413</v>
      </c>
      <c r="E1830" s="73" t="s">
        <v>5989</v>
      </c>
      <c r="F1830" s="66" t="s">
        <v>61</v>
      </c>
      <c r="G1830" s="116">
        <v>45846</v>
      </c>
      <c r="H1830" s="116">
        <v>45846</v>
      </c>
      <c r="I1830" s="116">
        <v>45846</v>
      </c>
      <c r="J1830" s="117" t="s">
        <v>6002</v>
      </c>
      <c r="K1830" s="64" t="s">
        <v>183</v>
      </c>
      <c r="L1830" s="64"/>
      <c r="M1830" s="64"/>
      <c r="N1830" s="66" t="s">
        <v>108</v>
      </c>
      <c r="O1830" s="66">
        <f t="shared" si="116"/>
        <v>20</v>
      </c>
      <c r="P1830" s="66">
        <v>12</v>
      </c>
      <c r="Q1830" s="65">
        <f>+IFERROR(VLOOKUP(Z1830, fechas!$B$1:$C$1036, 2,FALSE), " ")</f>
        <v>45862</v>
      </c>
      <c r="R1830" s="66" t="s">
        <v>35</v>
      </c>
      <c r="S1830" s="90">
        <v>45866</v>
      </c>
      <c r="T1830" s="66" t="s">
        <v>35</v>
      </c>
      <c r="U1830" s="65" t="s">
        <v>35</v>
      </c>
      <c r="V1830" s="66" t="s">
        <v>6414</v>
      </c>
      <c r="W1830" s="66"/>
      <c r="X1830" s="118">
        <f t="shared" si="118"/>
        <v>0</v>
      </c>
      <c r="Y1830" s="119">
        <f>+IFERROR(VLOOKUP(G1830,fechas!$A$1:$D$292,2,FALSE), " ")</f>
        <v>170</v>
      </c>
      <c r="Z1830" s="119">
        <f t="shared" si="119"/>
        <v>182</v>
      </c>
      <c r="AA1830" s="120" t="str">
        <f>+IFERROR(IF(S1830&gt;0," ",Q1830-variables!$C$9)," ")</f>
        <v xml:space="preserve"> </v>
      </c>
    </row>
    <row r="1831" spans="2:27" s="121" customFormat="1" ht="24.95" hidden="1" customHeight="1">
      <c r="B1831" s="66">
        <f t="shared" si="120"/>
        <v>1829</v>
      </c>
      <c r="C1831" s="72" t="s">
        <v>6415</v>
      </c>
      <c r="D1831" s="73" t="s">
        <v>6416</v>
      </c>
      <c r="E1831" s="73" t="s">
        <v>6417</v>
      </c>
      <c r="F1831" s="66" t="s">
        <v>61</v>
      </c>
      <c r="G1831" s="116">
        <v>45846</v>
      </c>
      <c r="H1831" s="116">
        <v>45846</v>
      </c>
      <c r="I1831" s="116">
        <v>45846</v>
      </c>
      <c r="J1831" s="117" t="s">
        <v>6002</v>
      </c>
      <c r="K1831" s="64" t="s">
        <v>183</v>
      </c>
      <c r="L1831" s="64"/>
      <c r="M1831" s="64"/>
      <c r="N1831" s="66" t="s">
        <v>108</v>
      </c>
      <c r="O1831" s="66">
        <f t="shared" si="116"/>
        <v>-6</v>
      </c>
      <c r="P1831" s="66">
        <v>12</v>
      </c>
      <c r="Q1831" s="65">
        <f>+IFERROR(VLOOKUP(Z1831, fechas!$B$1:$C$1036, 2,FALSE), " ")</f>
        <v>45862</v>
      </c>
      <c r="R1831" s="66" t="s">
        <v>6418</v>
      </c>
      <c r="S1831" s="90">
        <v>45840</v>
      </c>
      <c r="T1831" s="66" t="s">
        <v>35</v>
      </c>
      <c r="U1831" s="65" t="s">
        <v>35</v>
      </c>
      <c r="V1831" s="66" t="s">
        <v>6267</v>
      </c>
      <c r="W1831" s="66"/>
      <c r="X1831" s="118">
        <f t="shared" si="118"/>
        <v>0</v>
      </c>
      <c r="Y1831" s="119">
        <f>+IFERROR(VLOOKUP(G1831,fechas!$A$1:$D$292,2,FALSE), " ")</f>
        <v>170</v>
      </c>
      <c r="Z1831" s="119">
        <f t="shared" si="119"/>
        <v>182</v>
      </c>
      <c r="AA1831" s="120" t="str">
        <f>+IFERROR(IF(S1831&gt;0," ",Q1831-variables!$C$9)," ")</f>
        <v xml:space="preserve"> </v>
      </c>
    </row>
    <row r="1832" spans="2:27" s="121" customFormat="1" ht="24.95" hidden="1" customHeight="1">
      <c r="B1832" s="66">
        <f t="shared" si="120"/>
        <v>1830</v>
      </c>
      <c r="C1832" s="72" t="s">
        <v>6419</v>
      </c>
      <c r="D1832" s="73" t="s">
        <v>6420</v>
      </c>
      <c r="E1832" s="73" t="s">
        <v>6421</v>
      </c>
      <c r="F1832" s="66" t="s">
        <v>61</v>
      </c>
      <c r="G1832" s="116">
        <v>45845</v>
      </c>
      <c r="H1832" s="116">
        <v>45846</v>
      </c>
      <c r="I1832" s="116">
        <v>45846</v>
      </c>
      <c r="J1832" s="117" t="s">
        <v>6002</v>
      </c>
      <c r="K1832" s="64" t="s">
        <v>33</v>
      </c>
      <c r="L1832" s="64"/>
      <c r="M1832" s="64"/>
      <c r="N1832" s="66" t="s">
        <v>34</v>
      </c>
      <c r="O1832" s="66">
        <f t="shared" si="116"/>
        <v>2</v>
      </c>
      <c r="P1832" s="66">
        <v>12</v>
      </c>
      <c r="Q1832" s="65">
        <f>+IFERROR(VLOOKUP(Z1832, fechas!$B$1:$C$1036, 2,FALSE), " ")</f>
        <v>45861</v>
      </c>
      <c r="R1832" s="66" t="s">
        <v>35</v>
      </c>
      <c r="S1832" s="90">
        <v>45847</v>
      </c>
      <c r="T1832" s="66" t="s">
        <v>35</v>
      </c>
      <c r="U1832" s="65" t="s">
        <v>35</v>
      </c>
      <c r="V1832" s="66" t="s">
        <v>6422</v>
      </c>
      <c r="W1832" s="66"/>
      <c r="X1832" s="118">
        <f t="shared" si="118"/>
        <v>0</v>
      </c>
      <c r="Y1832" s="119">
        <f>+IFERROR(VLOOKUP(G1832,fechas!$A$1:$D$292,2,FALSE), " ")</f>
        <v>169</v>
      </c>
      <c r="Z1832" s="119">
        <f t="shared" si="119"/>
        <v>181</v>
      </c>
      <c r="AA1832" s="120" t="str">
        <f>+IFERROR(IF(S1832&gt;0," ",Q1832-variables!$C$9)," ")</f>
        <v xml:space="preserve"> </v>
      </c>
    </row>
    <row r="1833" spans="2:27" s="121" customFormat="1" ht="24.95" hidden="1" customHeight="1">
      <c r="B1833" s="66">
        <f t="shared" si="120"/>
        <v>1831</v>
      </c>
      <c r="C1833" s="72" t="s">
        <v>6423</v>
      </c>
      <c r="D1833" s="73" t="s">
        <v>6390</v>
      </c>
      <c r="E1833" s="73" t="s">
        <v>6424</v>
      </c>
      <c r="F1833" s="66" t="s">
        <v>61</v>
      </c>
      <c r="G1833" s="116">
        <v>45846</v>
      </c>
      <c r="H1833" s="116">
        <v>45846</v>
      </c>
      <c r="I1833" s="116">
        <v>45846</v>
      </c>
      <c r="J1833" s="117" t="s">
        <v>6002</v>
      </c>
      <c r="K1833" s="64" t="s">
        <v>183</v>
      </c>
      <c r="L1833" s="64"/>
      <c r="M1833" s="64"/>
      <c r="N1833" s="66" t="s">
        <v>108</v>
      </c>
      <c r="O1833" s="66">
        <f t="shared" si="116"/>
        <v>20</v>
      </c>
      <c r="P1833" s="66">
        <v>12</v>
      </c>
      <c r="Q1833" s="65">
        <f>+IFERROR(VLOOKUP(Z1833, fechas!$B$1:$C$1036, 2,FALSE), " ")</f>
        <v>45862</v>
      </c>
      <c r="R1833" s="66" t="s">
        <v>35</v>
      </c>
      <c r="S1833" s="90">
        <v>45866</v>
      </c>
      <c r="T1833" s="66" t="s">
        <v>35</v>
      </c>
      <c r="U1833" s="65" t="s">
        <v>35</v>
      </c>
      <c r="V1833" s="66" t="s">
        <v>5948</v>
      </c>
      <c r="W1833" s="66"/>
      <c r="X1833" s="118">
        <f t="shared" si="118"/>
        <v>0</v>
      </c>
      <c r="Y1833" s="119">
        <f>+IFERROR(VLOOKUP(G1833,fechas!$A$1:$D$292,2,FALSE), " ")</f>
        <v>170</v>
      </c>
      <c r="Z1833" s="119">
        <f t="shared" si="119"/>
        <v>182</v>
      </c>
      <c r="AA1833" s="120" t="str">
        <f>+IFERROR(IF(S1833&gt;0," ",Q1833-variables!$C$9)," ")</f>
        <v xml:space="preserve"> </v>
      </c>
    </row>
    <row r="1834" spans="2:27" s="121" customFormat="1" ht="24.95" hidden="1" customHeight="1">
      <c r="B1834" s="66">
        <f t="shared" si="120"/>
        <v>1832</v>
      </c>
      <c r="C1834" s="72" t="s">
        <v>6425</v>
      </c>
      <c r="D1834" s="73" t="s">
        <v>6426</v>
      </c>
      <c r="E1834" s="73" t="s">
        <v>128</v>
      </c>
      <c r="F1834" s="66" t="s">
        <v>31</v>
      </c>
      <c r="G1834" s="116">
        <v>45847</v>
      </c>
      <c r="H1834" s="116">
        <v>45847</v>
      </c>
      <c r="I1834" s="116">
        <v>45847</v>
      </c>
      <c r="J1834" s="117" t="s">
        <v>6002</v>
      </c>
      <c r="K1834" s="64" t="s">
        <v>1087</v>
      </c>
      <c r="L1834" s="64" t="s">
        <v>47</v>
      </c>
      <c r="M1834" s="64" t="s">
        <v>202</v>
      </c>
      <c r="N1834" s="66" t="s">
        <v>34</v>
      </c>
      <c r="O1834" s="66">
        <f t="shared" si="116"/>
        <v>6</v>
      </c>
      <c r="P1834" s="66">
        <v>12</v>
      </c>
      <c r="Q1834" s="65">
        <f>+IFERROR(VLOOKUP(Z1834, fechas!$B$1:$C$1036, 2,FALSE), " ")</f>
        <v>45863</v>
      </c>
      <c r="R1834" s="66" t="s">
        <v>6427</v>
      </c>
      <c r="S1834" s="90">
        <v>45853</v>
      </c>
      <c r="T1834" s="66" t="s">
        <v>35</v>
      </c>
      <c r="U1834" s="65" t="s">
        <v>35</v>
      </c>
      <c r="V1834" s="66"/>
      <c r="W1834" s="66"/>
      <c r="X1834" s="118">
        <f t="shared" si="118"/>
        <v>0</v>
      </c>
      <c r="Y1834" s="119">
        <f>+IFERROR(VLOOKUP(G1834,fechas!$A$1:$D$292,2,FALSE), " ")</f>
        <v>171</v>
      </c>
      <c r="Z1834" s="119">
        <f t="shared" si="119"/>
        <v>183</v>
      </c>
      <c r="AA1834" s="120" t="str">
        <f>+IFERROR(IF(S1834&gt;0," ",Q1834-variables!$C$9)," ")</f>
        <v xml:space="preserve"> </v>
      </c>
    </row>
    <row r="1835" spans="2:27" s="121" customFormat="1" ht="24.95" hidden="1" customHeight="1">
      <c r="B1835" s="66">
        <f t="shared" si="120"/>
        <v>1833</v>
      </c>
      <c r="C1835" s="72" t="s">
        <v>6428</v>
      </c>
      <c r="D1835" s="73" t="s">
        <v>6429</v>
      </c>
      <c r="E1835" s="73" t="s">
        <v>6197</v>
      </c>
      <c r="F1835" s="66" t="s">
        <v>61</v>
      </c>
      <c r="G1835" s="116">
        <v>45847</v>
      </c>
      <c r="H1835" s="116">
        <v>45847</v>
      </c>
      <c r="I1835" s="116">
        <v>45847</v>
      </c>
      <c r="J1835" s="117" t="s">
        <v>6002</v>
      </c>
      <c r="K1835" s="64" t="s">
        <v>183</v>
      </c>
      <c r="L1835" s="64"/>
      <c r="M1835" s="64"/>
      <c r="N1835" s="66" t="s">
        <v>108</v>
      </c>
      <c r="O1835" s="66">
        <f t="shared" si="116"/>
        <v>-7</v>
      </c>
      <c r="P1835" s="66">
        <v>12</v>
      </c>
      <c r="Q1835" s="65">
        <f>+IFERROR(VLOOKUP(Z1835, fechas!$B$1:$C$1036, 2,FALSE), " ")</f>
        <v>45863</v>
      </c>
      <c r="R1835" s="66" t="s">
        <v>6430</v>
      </c>
      <c r="S1835" s="90">
        <v>45840</v>
      </c>
      <c r="T1835" s="66" t="s">
        <v>35</v>
      </c>
      <c r="U1835" s="65" t="s">
        <v>35</v>
      </c>
      <c r="V1835" s="66" t="s">
        <v>6267</v>
      </c>
      <c r="W1835" s="66"/>
      <c r="X1835" s="118">
        <f t="shared" si="118"/>
        <v>0</v>
      </c>
      <c r="Y1835" s="119">
        <f>+IFERROR(VLOOKUP(G1835,fechas!$A$1:$D$292,2,FALSE), " ")</f>
        <v>171</v>
      </c>
      <c r="Z1835" s="119">
        <f t="shared" si="119"/>
        <v>183</v>
      </c>
      <c r="AA1835" s="120" t="str">
        <f>+IFERROR(IF(S1835&gt;0," ",Q1835-variables!$C$9)," ")</f>
        <v xml:space="preserve"> </v>
      </c>
    </row>
    <row r="1836" spans="2:27" s="121" customFormat="1" ht="24.95" hidden="1" customHeight="1">
      <c r="B1836" s="66">
        <f t="shared" si="120"/>
        <v>1834</v>
      </c>
      <c r="C1836" s="72" t="s">
        <v>6431</v>
      </c>
      <c r="D1836" s="73" t="s">
        <v>6432</v>
      </c>
      <c r="E1836" s="73" t="s">
        <v>201</v>
      </c>
      <c r="F1836" s="66" t="s">
        <v>31</v>
      </c>
      <c r="G1836" s="116">
        <v>45841</v>
      </c>
      <c r="H1836" s="116">
        <v>45847</v>
      </c>
      <c r="I1836" s="116">
        <v>45847</v>
      </c>
      <c r="J1836" s="117" t="s">
        <v>6002</v>
      </c>
      <c r="K1836" s="64" t="s">
        <v>33</v>
      </c>
      <c r="L1836" s="64"/>
      <c r="M1836" s="64"/>
      <c r="N1836" s="66" t="s">
        <v>34</v>
      </c>
      <c r="O1836" s="66">
        <f t="shared" si="116"/>
        <v>8</v>
      </c>
      <c r="P1836" s="66">
        <v>12</v>
      </c>
      <c r="Q1836" s="65">
        <f>+IFERROR(VLOOKUP(Z1836, fechas!$B$1:$C$1036, 2,FALSE), " ")</f>
        <v>45859</v>
      </c>
      <c r="R1836" s="66" t="s">
        <v>35</v>
      </c>
      <c r="S1836" s="90">
        <v>45849</v>
      </c>
      <c r="T1836" s="66" t="s">
        <v>35</v>
      </c>
      <c r="U1836" s="65" t="s">
        <v>35</v>
      </c>
      <c r="V1836" s="66" t="s">
        <v>6433</v>
      </c>
      <c r="W1836" s="66"/>
      <c r="X1836" s="118">
        <f t="shared" si="118"/>
        <v>0</v>
      </c>
      <c r="Y1836" s="119">
        <f>+IFERROR(VLOOKUP(G1836,fechas!$A$1:$D$292,2,FALSE), " ")</f>
        <v>167</v>
      </c>
      <c r="Z1836" s="119">
        <f t="shared" si="119"/>
        <v>179</v>
      </c>
      <c r="AA1836" s="120" t="str">
        <f>+IFERROR(IF(S1836&gt;0," ",Q1836-variables!$C$9)," ")</f>
        <v xml:space="preserve"> </v>
      </c>
    </row>
    <row r="1837" spans="2:27" s="121" customFormat="1" ht="24.95" hidden="1" customHeight="1">
      <c r="B1837" s="66">
        <f t="shared" si="120"/>
        <v>1835</v>
      </c>
      <c r="C1837" s="72" t="s">
        <v>6434</v>
      </c>
      <c r="D1837" s="73" t="s">
        <v>6435</v>
      </c>
      <c r="E1837" s="73" t="s">
        <v>6436</v>
      </c>
      <c r="F1837" s="66" t="s">
        <v>31</v>
      </c>
      <c r="G1837" s="116">
        <v>45847</v>
      </c>
      <c r="H1837" s="116">
        <v>45847</v>
      </c>
      <c r="I1837" s="116">
        <v>45847</v>
      </c>
      <c r="J1837" s="117" t="s">
        <v>6002</v>
      </c>
      <c r="K1837" s="64" t="s">
        <v>1087</v>
      </c>
      <c r="L1837" s="64" t="s">
        <v>47</v>
      </c>
      <c r="M1837" s="64" t="s">
        <v>202</v>
      </c>
      <c r="N1837" s="66" t="s">
        <v>34</v>
      </c>
      <c r="O1837" s="66">
        <f t="shared" si="116"/>
        <v>20</v>
      </c>
      <c r="P1837" s="66">
        <v>12</v>
      </c>
      <c r="Q1837" s="65">
        <f>+IFERROR(VLOOKUP(Z1837, fechas!$B$1:$C$1036, 2,FALSE), " ")</f>
        <v>45863</v>
      </c>
      <c r="R1837" s="66" t="s">
        <v>6437</v>
      </c>
      <c r="S1837" s="90">
        <v>45867</v>
      </c>
      <c r="T1837" s="66" t="s">
        <v>6438</v>
      </c>
      <c r="U1837" s="65">
        <v>45853</v>
      </c>
      <c r="V1837" s="66"/>
      <c r="W1837" s="66"/>
      <c r="X1837" s="118">
        <f t="shared" si="118"/>
        <v>0</v>
      </c>
      <c r="Y1837" s="119">
        <f>+IFERROR(VLOOKUP(G1837,fechas!$A$1:$D$292,2,FALSE), " ")</f>
        <v>171</v>
      </c>
      <c r="Z1837" s="119">
        <f t="shared" si="119"/>
        <v>183</v>
      </c>
      <c r="AA1837" s="120" t="str">
        <f>+IFERROR(IF(S1837&gt;0," ",Q1837-variables!$C$9)," ")</f>
        <v xml:space="preserve"> </v>
      </c>
    </row>
    <row r="1838" spans="2:27" s="121" customFormat="1" ht="24.95" hidden="1" customHeight="1">
      <c r="B1838" s="66">
        <f t="shared" si="120"/>
        <v>1836</v>
      </c>
      <c r="C1838" s="72" t="s">
        <v>6439</v>
      </c>
      <c r="D1838" s="73" t="s">
        <v>6440</v>
      </c>
      <c r="E1838" s="73" t="s">
        <v>128</v>
      </c>
      <c r="F1838" s="66" t="s">
        <v>31</v>
      </c>
      <c r="G1838" s="116">
        <v>45847</v>
      </c>
      <c r="H1838" s="116">
        <v>45847</v>
      </c>
      <c r="I1838" s="116">
        <v>45847</v>
      </c>
      <c r="J1838" s="117" t="s">
        <v>6002</v>
      </c>
      <c r="K1838" s="64" t="s">
        <v>2749</v>
      </c>
      <c r="L1838" s="64" t="s">
        <v>47</v>
      </c>
      <c r="M1838" s="64" t="s">
        <v>2750</v>
      </c>
      <c r="N1838" s="66" t="s">
        <v>34</v>
      </c>
      <c r="O1838" s="66">
        <f t="shared" si="116"/>
        <v>28</v>
      </c>
      <c r="P1838" s="66">
        <v>12</v>
      </c>
      <c r="Q1838" s="65">
        <f>+IFERROR(VLOOKUP(Z1838, fechas!$B$1:$C$1036, 2,FALSE), " ")</f>
        <v>45863</v>
      </c>
      <c r="R1838" s="66" t="s">
        <v>6441</v>
      </c>
      <c r="S1838" s="90">
        <v>45875</v>
      </c>
      <c r="T1838" s="66" t="s">
        <v>35</v>
      </c>
      <c r="U1838" s="65" t="s">
        <v>35</v>
      </c>
      <c r="V1838" s="66"/>
      <c r="W1838" s="66"/>
      <c r="X1838" s="118">
        <f t="shared" si="118"/>
        <v>0</v>
      </c>
      <c r="Y1838" s="119">
        <f>+IFERROR(VLOOKUP(G1838,fechas!$A$1:$D$292,2,FALSE), " ")</f>
        <v>171</v>
      </c>
      <c r="Z1838" s="119">
        <f t="shared" si="119"/>
        <v>183</v>
      </c>
      <c r="AA1838" s="120" t="str">
        <f>+IFERROR(IF(S1838&gt;0," ",Q1838-variables!$C$9)," ")</f>
        <v xml:space="preserve"> </v>
      </c>
    </row>
    <row r="1839" spans="2:27" s="121" customFormat="1" ht="24.95" hidden="1" customHeight="1">
      <c r="B1839" s="66">
        <f t="shared" si="120"/>
        <v>1837</v>
      </c>
      <c r="C1839" s="72" t="s">
        <v>6442</v>
      </c>
      <c r="D1839" s="73" t="s">
        <v>6443</v>
      </c>
      <c r="E1839" s="73" t="s">
        <v>132</v>
      </c>
      <c r="F1839" s="66" t="s">
        <v>31</v>
      </c>
      <c r="G1839" s="116">
        <v>45847</v>
      </c>
      <c r="H1839" s="116">
        <v>45847</v>
      </c>
      <c r="I1839" s="116">
        <v>45847</v>
      </c>
      <c r="J1839" s="117" t="s">
        <v>6002</v>
      </c>
      <c r="K1839" s="64" t="s">
        <v>1311</v>
      </c>
      <c r="L1839" s="64" t="s">
        <v>47</v>
      </c>
      <c r="M1839" s="64" t="s">
        <v>79</v>
      </c>
      <c r="N1839" s="66" t="s">
        <v>34</v>
      </c>
      <c r="O1839" s="66">
        <f t="shared" si="116"/>
        <v>1</v>
      </c>
      <c r="P1839" s="66">
        <v>12</v>
      </c>
      <c r="Q1839" s="65">
        <f>+IFERROR(VLOOKUP(Z1839, fechas!$B$1:$C$1036, 2,FALSE), " ")</f>
        <v>45863</v>
      </c>
      <c r="R1839" s="66" t="s">
        <v>6444</v>
      </c>
      <c r="S1839" s="90">
        <v>45848</v>
      </c>
      <c r="T1839" s="66" t="s">
        <v>35</v>
      </c>
      <c r="U1839" s="65" t="s">
        <v>35</v>
      </c>
      <c r="V1839" s="66"/>
      <c r="W1839" s="66"/>
      <c r="X1839" s="118">
        <f t="shared" si="118"/>
        <v>0</v>
      </c>
      <c r="Y1839" s="119">
        <f>+IFERROR(VLOOKUP(G1839,fechas!$A$1:$D$292,2,FALSE), " ")</f>
        <v>171</v>
      </c>
      <c r="Z1839" s="119">
        <f t="shared" si="119"/>
        <v>183</v>
      </c>
      <c r="AA1839" s="120" t="str">
        <f>+IFERROR(IF(S1839&gt;0," ",Q1839-variables!$C$9)," ")</f>
        <v xml:space="preserve"> </v>
      </c>
    </row>
    <row r="1840" spans="2:27" s="121" customFormat="1" ht="24.95" hidden="1" customHeight="1">
      <c r="B1840" s="66">
        <f t="shared" si="120"/>
        <v>1838</v>
      </c>
      <c r="C1840" s="72" t="s">
        <v>6445</v>
      </c>
      <c r="D1840" s="73" t="s">
        <v>6446</v>
      </c>
      <c r="E1840" s="73" t="s">
        <v>6447</v>
      </c>
      <c r="F1840" s="66" t="s">
        <v>61</v>
      </c>
      <c r="G1840" s="116">
        <v>45845</v>
      </c>
      <c r="H1840" s="116">
        <v>45845</v>
      </c>
      <c r="I1840" s="116">
        <v>45848</v>
      </c>
      <c r="J1840" s="117" t="s">
        <v>6002</v>
      </c>
      <c r="K1840" s="64" t="s">
        <v>183</v>
      </c>
      <c r="L1840" s="64"/>
      <c r="M1840" s="64"/>
      <c r="N1840" s="66" t="s">
        <v>108</v>
      </c>
      <c r="O1840" s="66">
        <f t="shared" si="116"/>
        <v>-5</v>
      </c>
      <c r="P1840" s="66">
        <v>12</v>
      </c>
      <c r="Q1840" s="65">
        <f>+IFERROR(VLOOKUP(Z1840, fechas!$B$1:$C$1036, 2,FALSE), " ")</f>
        <v>45861</v>
      </c>
      <c r="R1840" s="66" t="s">
        <v>6266</v>
      </c>
      <c r="S1840" s="90">
        <v>45840</v>
      </c>
      <c r="T1840" s="66" t="s">
        <v>35</v>
      </c>
      <c r="U1840" s="65" t="s">
        <v>35</v>
      </c>
      <c r="V1840" s="66" t="s">
        <v>6267</v>
      </c>
      <c r="W1840" s="66"/>
      <c r="X1840" s="118">
        <f t="shared" si="118"/>
        <v>0</v>
      </c>
      <c r="Y1840" s="119">
        <f>+IFERROR(VLOOKUP(G1840,fechas!$A$1:$D$292,2,FALSE), " ")</f>
        <v>169</v>
      </c>
      <c r="Z1840" s="119">
        <f t="shared" si="119"/>
        <v>181</v>
      </c>
      <c r="AA1840" s="120" t="str">
        <f>+IFERROR(IF(S1840&gt;0," ",Q1840-variables!$C$9)," ")</f>
        <v xml:space="preserve"> </v>
      </c>
    </row>
    <row r="1841" spans="2:27" s="121" customFormat="1" ht="24.95" hidden="1" customHeight="1">
      <c r="B1841" s="66">
        <f t="shared" si="120"/>
        <v>1839</v>
      </c>
      <c r="C1841" s="72" t="s">
        <v>6448</v>
      </c>
      <c r="D1841" s="73" t="s">
        <v>6446</v>
      </c>
      <c r="E1841" s="73" t="s">
        <v>6449</v>
      </c>
      <c r="F1841" s="66" t="s">
        <v>61</v>
      </c>
      <c r="G1841" s="116">
        <v>45845</v>
      </c>
      <c r="H1841" s="116">
        <v>45845</v>
      </c>
      <c r="I1841" s="116">
        <v>45848</v>
      </c>
      <c r="J1841" s="117" t="s">
        <v>6002</v>
      </c>
      <c r="K1841" s="64" t="s">
        <v>183</v>
      </c>
      <c r="L1841" s="64"/>
      <c r="M1841" s="64"/>
      <c r="N1841" s="66" t="s">
        <v>108</v>
      </c>
      <c r="O1841" s="66">
        <f t="shared" si="116"/>
        <v>-5</v>
      </c>
      <c r="P1841" s="66">
        <v>12</v>
      </c>
      <c r="Q1841" s="65">
        <f>+IFERROR(VLOOKUP(Z1841, fechas!$B$1:$C$1036, 2,FALSE), " ")</f>
        <v>45861</v>
      </c>
      <c r="R1841" s="66" t="s">
        <v>6266</v>
      </c>
      <c r="S1841" s="90">
        <v>45840</v>
      </c>
      <c r="T1841" s="66" t="s">
        <v>35</v>
      </c>
      <c r="U1841" s="65" t="s">
        <v>35</v>
      </c>
      <c r="V1841" s="66" t="s">
        <v>6267</v>
      </c>
      <c r="W1841" s="66"/>
      <c r="X1841" s="118">
        <f t="shared" si="118"/>
        <v>0</v>
      </c>
      <c r="Y1841" s="119">
        <f>+IFERROR(VLOOKUP(G1841,fechas!$A$1:$D$292,2,FALSE), " ")</f>
        <v>169</v>
      </c>
      <c r="Z1841" s="119">
        <f t="shared" si="119"/>
        <v>181</v>
      </c>
      <c r="AA1841" s="120" t="str">
        <f>+IFERROR(IF(S1841&gt;0," ",Q1841-variables!$C$9)," ")</f>
        <v xml:space="preserve"> </v>
      </c>
    </row>
    <row r="1842" spans="2:27" s="121" customFormat="1" ht="24.95" hidden="1" customHeight="1">
      <c r="B1842" s="66">
        <f t="shared" si="120"/>
        <v>1840</v>
      </c>
      <c r="C1842" s="72" t="s">
        <v>6450</v>
      </c>
      <c r="D1842" s="73" t="s">
        <v>6451</v>
      </c>
      <c r="E1842" s="73" t="s">
        <v>6452</v>
      </c>
      <c r="F1842" s="66" t="s">
        <v>31</v>
      </c>
      <c r="G1842" s="116">
        <v>45845</v>
      </c>
      <c r="H1842" s="116">
        <v>45845</v>
      </c>
      <c r="I1842" s="116">
        <v>45848</v>
      </c>
      <c r="J1842" s="117" t="s">
        <v>6002</v>
      </c>
      <c r="K1842" s="64" t="s">
        <v>33</v>
      </c>
      <c r="L1842" s="64"/>
      <c r="M1842" s="64"/>
      <c r="N1842" s="66" t="s">
        <v>34</v>
      </c>
      <c r="O1842" s="66">
        <f t="shared" si="116"/>
        <v>4</v>
      </c>
      <c r="P1842" s="66">
        <v>12</v>
      </c>
      <c r="Q1842" s="65">
        <f>+IFERROR(VLOOKUP(Z1842, fechas!$B$1:$C$1036, 2,FALSE), " ")</f>
        <v>45861</v>
      </c>
      <c r="R1842" s="66" t="s">
        <v>35</v>
      </c>
      <c r="S1842" s="90">
        <v>45849</v>
      </c>
      <c r="T1842" s="66" t="s">
        <v>35</v>
      </c>
      <c r="U1842" s="65" t="s">
        <v>35</v>
      </c>
      <c r="V1842" s="66" t="s">
        <v>6453</v>
      </c>
      <c r="W1842" s="66"/>
      <c r="X1842" s="118">
        <f t="shared" si="118"/>
        <v>0</v>
      </c>
      <c r="Y1842" s="119">
        <f>+IFERROR(VLOOKUP(G1842,fechas!$A$1:$D$292,2,FALSE), " ")</f>
        <v>169</v>
      </c>
      <c r="Z1842" s="119">
        <f t="shared" si="119"/>
        <v>181</v>
      </c>
      <c r="AA1842" s="120" t="str">
        <f>+IFERROR(IF(S1842&gt;0," ",Q1842-variables!$C$9)," ")</f>
        <v xml:space="preserve"> </v>
      </c>
    </row>
    <row r="1843" spans="2:27" s="121" customFormat="1" ht="24.95" hidden="1" customHeight="1">
      <c r="B1843" s="66">
        <f t="shared" si="120"/>
        <v>1841</v>
      </c>
      <c r="C1843" s="72" t="s">
        <v>6454</v>
      </c>
      <c r="D1843" s="73" t="s">
        <v>6455</v>
      </c>
      <c r="E1843" s="73" t="s">
        <v>6456</v>
      </c>
      <c r="F1843" s="66" t="s">
        <v>31</v>
      </c>
      <c r="G1843" s="116">
        <v>45846</v>
      </c>
      <c r="H1843" s="116">
        <v>45846</v>
      </c>
      <c r="I1843" s="116">
        <v>45848</v>
      </c>
      <c r="J1843" s="117" t="s">
        <v>6002</v>
      </c>
      <c r="K1843" s="64" t="s">
        <v>33</v>
      </c>
      <c r="L1843" s="64"/>
      <c r="M1843" s="64"/>
      <c r="N1843" s="66" t="s">
        <v>34</v>
      </c>
      <c r="O1843" s="66">
        <f t="shared" si="116"/>
        <v>3</v>
      </c>
      <c r="P1843" s="66">
        <v>12</v>
      </c>
      <c r="Q1843" s="65">
        <f>+IFERROR(VLOOKUP(Z1843, fechas!$B$1:$C$1036, 2,FALSE), " ")</f>
        <v>45862</v>
      </c>
      <c r="R1843" s="66" t="s">
        <v>35</v>
      </c>
      <c r="S1843" s="90">
        <v>45849</v>
      </c>
      <c r="T1843" s="66" t="s">
        <v>35</v>
      </c>
      <c r="U1843" s="65" t="s">
        <v>35</v>
      </c>
      <c r="V1843" s="66" t="s">
        <v>2814</v>
      </c>
      <c r="W1843" s="66"/>
      <c r="X1843" s="118">
        <f t="shared" si="118"/>
        <v>0</v>
      </c>
      <c r="Y1843" s="119">
        <f>+IFERROR(VLOOKUP(G1843,fechas!$A$1:$D$292,2,FALSE), " ")</f>
        <v>170</v>
      </c>
      <c r="Z1843" s="119">
        <f t="shared" si="119"/>
        <v>182</v>
      </c>
      <c r="AA1843" s="120" t="str">
        <f>+IFERROR(IF(S1843&gt;0," ",Q1843-variables!$C$9)," ")</f>
        <v xml:space="preserve"> </v>
      </c>
    </row>
    <row r="1844" spans="2:27" s="121" customFormat="1" ht="24.95" hidden="1" customHeight="1">
      <c r="B1844" s="66">
        <f t="shared" si="120"/>
        <v>1842</v>
      </c>
      <c r="C1844" s="72" t="s">
        <v>6457</v>
      </c>
      <c r="D1844" s="73" t="s">
        <v>6458</v>
      </c>
      <c r="E1844" s="73" t="s">
        <v>6459</v>
      </c>
      <c r="F1844" s="66" t="s">
        <v>31</v>
      </c>
      <c r="G1844" s="116">
        <v>45847</v>
      </c>
      <c r="H1844" s="116">
        <v>45847</v>
      </c>
      <c r="I1844" s="116">
        <v>45848</v>
      </c>
      <c r="J1844" s="117" t="s">
        <v>6002</v>
      </c>
      <c r="K1844" s="64" t="s">
        <v>6187</v>
      </c>
      <c r="L1844" s="64" t="s">
        <v>47</v>
      </c>
      <c r="M1844" s="64" t="s">
        <v>276</v>
      </c>
      <c r="N1844" s="66" t="s">
        <v>34</v>
      </c>
      <c r="O1844" s="66">
        <f t="shared" ref="O1844:O1892" si="121">S1844-G1844</f>
        <v>16</v>
      </c>
      <c r="P1844" s="66">
        <v>12</v>
      </c>
      <c r="Q1844" s="65">
        <f>+IFERROR(VLOOKUP(Z1844, fechas!$B$1:$C$1036, 2,FALSE), " ")</f>
        <v>45863</v>
      </c>
      <c r="R1844" s="66" t="s">
        <v>6460</v>
      </c>
      <c r="S1844" s="90">
        <v>45863</v>
      </c>
      <c r="T1844" s="66" t="s">
        <v>6461</v>
      </c>
      <c r="U1844" s="65">
        <v>45862</v>
      </c>
      <c r="V1844" s="66"/>
      <c r="W1844" s="66"/>
      <c r="X1844" s="118">
        <f t="shared" si="118"/>
        <v>0</v>
      </c>
      <c r="Y1844" s="119">
        <f>+IFERROR(VLOOKUP(G1844,fechas!$A$1:$D$292,2,FALSE), " ")</f>
        <v>171</v>
      </c>
      <c r="Z1844" s="119">
        <f t="shared" si="119"/>
        <v>183</v>
      </c>
      <c r="AA1844" s="120" t="str">
        <f>+IFERROR(IF(S1844&gt;0," ",Q1844-variables!$C$9)," ")</f>
        <v xml:space="preserve"> </v>
      </c>
    </row>
    <row r="1845" spans="2:27" s="121" customFormat="1" ht="24.95" hidden="1" customHeight="1">
      <c r="B1845" s="66">
        <f t="shared" si="120"/>
        <v>1843</v>
      </c>
      <c r="C1845" s="72" t="s">
        <v>6462</v>
      </c>
      <c r="D1845" s="73" t="s">
        <v>6463</v>
      </c>
      <c r="E1845" s="73" t="s">
        <v>6464</v>
      </c>
      <c r="F1845" s="66" t="s">
        <v>61</v>
      </c>
      <c r="G1845" s="116">
        <v>45847</v>
      </c>
      <c r="H1845" s="116">
        <v>45847</v>
      </c>
      <c r="I1845" s="116">
        <v>45848</v>
      </c>
      <c r="J1845" s="117" t="s">
        <v>6002</v>
      </c>
      <c r="K1845" s="64" t="s">
        <v>183</v>
      </c>
      <c r="L1845" s="64"/>
      <c r="M1845" s="64"/>
      <c r="N1845" s="66" t="s">
        <v>108</v>
      </c>
      <c r="O1845" s="66">
        <f t="shared" si="121"/>
        <v>-7</v>
      </c>
      <c r="P1845" s="66">
        <v>12</v>
      </c>
      <c r="Q1845" s="65">
        <f>+IFERROR(VLOOKUP(Z1845, fechas!$B$1:$C$1036, 2,FALSE), " ")</f>
        <v>45863</v>
      </c>
      <c r="R1845" s="66" t="s">
        <v>6358</v>
      </c>
      <c r="S1845" s="90">
        <v>45840</v>
      </c>
      <c r="T1845" s="66" t="s">
        <v>35</v>
      </c>
      <c r="U1845" s="65" t="s">
        <v>35</v>
      </c>
      <c r="V1845" s="66" t="s">
        <v>6411</v>
      </c>
      <c r="W1845" s="66"/>
      <c r="X1845" s="118">
        <f t="shared" si="118"/>
        <v>0</v>
      </c>
      <c r="Y1845" s="119">
        <f>+IFERROR(VLOOKUP(G1845,fechas!$A$1:$D$292,2,FALSE), " ")</f>
        <v>171</v>
      </c>
      <c r="Z1845" s="119">
        <f t="shared" si="119"/>
        <v>183</v>
      </c>
      <c r="AA1845" s="120" t="str">
        <f>+IFERROR(IF(S1845&gt;0," ",Q1845-variables!$C$9)," ")</f>
        <v xml:space="preserve"> </v>
      </c>
    </row>
    <row r="1846" spans="2:27" s="121" customFormat="1" ht="24.95" hidden="1" customHeight="1">
      <c r="B1846" s="66">
        <f t="shared" si="120"/>
        <v>1844</v>
      </c>
      <c r="C1846" s="72" t="s">
        <v>6465</v>
      </c>
      <c r="D1846" s="73" t="s">
        <v>6466</v>
      </c>
      <c r="E1846" s="73" t="s">
        <v>6467</v>
      </c>
      <c r="F1846" s="66" t="s">
        <v>31</v>
      </c>
      <c r="G1846" s="116">
        <v>45847</v>
      </c>
      <c r="H1846" s="116">
        <v>45847</v>
      </c>
      <c r="I1846" s="116">
        <v>45848</v>
      </c>
      <c r="J1846" s="117" t="s">
        <v>6002</v>
      </c>
      <c r="K1846" s="64" t="s">
        <v>33</v>
      </c>
      <c r="L1846" s="64"/>
      <c r="M1846" s="64"/>
      <c r="N1846" s="66" t="s">
        <v>34</v>
      </c>
      <c r="O1846" s="66">
        <f t="shared" si="121"/>
        <v>12</v>
      </c>
      <c r="P1846" s="66">
        <v>15</v>
      </c>
      <c r="Q1846" s="65">
        <f>+IFERROR(VLOOKUP(Z1846, fechas!$B$1:$C$1036, 2,FALSE), " ")</f>
        <v>45868</v>
      </c>
      <c r="R1846" s="66" t="s">
        <v>35</v>
      </c>
      <c r="S1846" s="90">
        <v>45859</v>
      </c>
      <c r="T1846" s="66" t="s">
        <v>35</v>
      </c>
      <c r="U1846" s="65" t="s">
        <v>35</v>
      </c>
      <c r="V1846" s="66" t="s">
        <v>6468</v>
      </c>
      <c r="W1846" s="66"/>
      <c r="X1846" s="118">
        <f t="shared" si="118"/>
        <v>0</v>
      </c>
      <c r="Y1846" s="119">
        <f>+IFERROR(VLOOKUP(G1846,fechas!$A$1:$D$292,2,FALSE), " ")</f>
        <v>171</v>
      </c>
      <c r="Z1846" s="119">
        <f t="shared" si="119"/>
        <v>186</v>
      </c>
      <c r="AA1846" s="120" t="str">
        <f>+IFERROR(IF(S1846&gt;0," ",Q1846-variables!$C$9)," ")</f>
        <v xml:space="preserve"> </v>
      </c>
    </row>
    <row r="1847" spans="2:27" s="121" customFormat="1" ht="24.95" hidden="1" customHeight="1">
      <c r="B1847" s="66">
        <f t="shared" si="120"/>
        <v>1845</v>
      </c>
      <c r="C1847" s="72" t="s">
        <v>6469</v>
      </c>
      <c r="D1847" s="73" t="s">
        <v>6470</v>
      </c>
      <c r="E1847" s="73" t="s">
        <v>6471</v>
      </c>
      <c r="F1847" s="66" t="s">
        <v>31</v>
      </c>
      <c r="G1847" s="116">
        <v>45847</v>
      </c>
      <c r="H1847" s="116">
        <v>45847</v>
      </c>
      <c r="I1847" s="116">
        <v>45848</v>
      </c>
      <c r="J1847" s="117" t="s">
        <v>6002</v>
      </c>
      <c r="K1847" s="64" t="s">
        <v>6335</v>
      </c>
      <c r="L1847" s="64" t="s">
        <v>47</v>
      </c>
      <c r="M1847" s="64" t="s">
        <v>276</v>
      </c>
      <c r="N1847" s="66" t="s">
        <v>34</v>
      </c>
      <c r="O1847" s="66">
        <f t="shared" si="121"/>
        <v>50</v>
      </c>
      <c r="P1847" s="66">
        <v>12</v>
      </c>
      <c r="Q1847" s="65">
        <f>+IFERROR(VLOOKUP(Z1847, fechas!$B$1:$C$1036, 2,FALSE), " ")</f>
        <v>45863</v>
      </c>
      <c r="R1847" s="66" t="s">
        <v>6472</v>
      </c>
      <c r="S1847" s="90">
        <v>45897</v>
      </c>
      <c r="T1847" s="66" t="s">
        <v>6473</v>
      </c>
      <c r="U1847" s="90">
        <v>45869</v>
      </c>
      <c r="V1847" s="66" t="s">
        <v>6474</v>
      </c>
      <c r="W1847" s="66"/>
      <c r="X1847" s="118">
        <f t="shared" si="118"/>
        <v>0</v>
      </c>
      <c r="Y1847" s="119">
        <f>+IFERROR(VLOOKUP(G1847,fechas!$A$1:$D$292,2,FALSE), " ")</f>
        <v>171</v>
      </c>
      <c r="Z1847" s="119">
        <f t="shared" si="119"/>
        <v>183</v>
      </c>
      <c r="AA1847" s="120" t="str">
        <f>+IFERROR(IF(S1847&gt;0," ",Q1847-variables!$C$9)," ")</f>
        <v xml:space="preserve"> </v>
      </c>
    </row>
    <row r="1848" spans="2:27" s="121" customFormat="1" ht="24.95" hidden="1" customHeight="1">
      <c r="B1848" s="66">
        <f t="shared" si="120"/>
        <v>1846</v>
      </c>
      <c r="C1848" s="72" t="s">
        <v>6475</v>
      </c>
      <c r="D1848" s="73" t="s">
        <v>6476</v>
      </c>
      <c r="E1848" s="73" t="s">
        <v>6477</v>
      </c>
      <c r="F1848" s="66" t="s">
        <v>61</v>
      </c>
      <c r="G1848" s="116">
        <v>45848</v>
      </c>
      <c r="H1848" s="116">
        <v>45848</v>
      </c>
      <c r="I1848" s="116">
        <v>45848</v>
      </c>
      <c r="J1848" s="117" t="s">
        <v>6002</v>
      </c>
      <c r="K1848" s="64" t="s">
        <v>183</v>
      </c>
      <c r="L1848" s="64"/>
      <c r="M1848" s="64"/>
      <c r="N1848" s="66" t="s">
        <v>108</v>
      </c>
      <c r="O1848" s="66">
        <f t="shared" si="121"/>
        <v>-8</v>
      </c>
      <c r="P1848" s="66">
        <v>12</v>
      </c>
      <c r="Q1848" s="65">
        <f>+IFERROR(VLOOKUP(Z1848, fechas!$B$1:$C$1036, 2,FALSE), " ")</f>
        <v>45866</v>
      </c>
      <c r="R1848" s="66" t="s">
        <v>6478</v>
      </c>
      <c r="S1848" s="90">
        <v>45840</v>
      </c>
      <c r="T1848" s="66" t="s">
        <v>35</v>
      </c>
      <c r="U1848" s="65" t="s">
        <v>35</v>
      </c>
      <c r="V1848" s="66" t="s">
        <v>6267</v>
      </c>
      <c r="W1848" s="66"/>
      <c r="X1848" s="118">
        <f t="shared" si="118"/>
        <v>0</v>
      </c>
      <c r="Y1848" s="119">
        <f>+IFERROR(VLOOKUP(G1848,fechas!$A$1:$D$292,2,FALSE), " ")</f>
        <v>172</v>
      </c>
      <c r="Z1848" s="119">
        <f t="shared" si="119"/>
        <v>184</v>
      </c>
      <c r="AA1848" s="120" t="str">
        <f>+IFERROR(IF(S1848&gt;0," ",Q1848-variables!$C$9)," ")</f>
        <v xml:space="preserve"> </v>
      </c>
    </row>
    <row r="1849" spans="2:27" s="121" customFormat="1" ht="24.95" hidden="1" customHeight="1">
      <c r="B1849" s="66">
        <f t="shared" si="120"/>
        <v>1847</v>
      </c>
      <c r="C1849" s="72" t="s">
        <v>6479</v>
      </c>
      <c r="D1849" s="73" t="s">
        <v>6443</v>
      </c>
      <c r="E1849" s="73" t="s">
        <v>132</v>
      </c>
      <c r="F1849" s="66" t="s">
        <v>31</v>
      </c>
      <c r="G1849" s="116">
        <v>45847</v>
      </c>
      <c r="H1849" s="116">
        <v>45847</v>
      </c>
      <c r="I1849" s="116">
        <v>45847</v>
      </c>
      <c r="J1849" s="117" t="s">
        <v>6002</v>
      </c>
      <c r="K1849" s="64" t="s">
        <v>1311</v>
      </c>
      <c r="L1849" s="64" t="s">
        <v>47</v>
      </c>
      <c r="M1849" s="64" t="s">
        <v>79</v>
      </c>
      <c r="N1849" s="66" t="s">
        <v>34</v>
      </c>
      <c r="O1849" s="66">
        <f t="shared" si="121"/>
        <v>1</v>
      </c>
      <c r="P1849" s="66">
        <v>12</v>
      </c>
      <c r="Q1849" s="65">
        <f>+IFERROR(VLOOKUP(Z1849, fechas!$B$1:$C$1036, 2,FALSE), " ")</f>
        <v>45863</v>
      </c>
      <c r="R1849" s="66" t="s">
        <v>6444</v>
      </c>
      <c r="S1849" s="90">
        <v>45848</v>
      </c>
      <c r="T1849" s="66" t="s">
        <v>35</v>
      </c>
      <c r="U1849" s="65" t="s">
        <v>35</v>
      </c>
      <c r="V1849" s="66"/>
      <c r="W1849" s="66"/>
      <c r="X1849" s="118">
        <f t="shared" si="118"/>
        <v>0</v>
      </c>
      <c r="Y1849" s="119">
        <f>+IFERROR(VLOOKUP(G1849,fechas!$A$1:$D$292,2,FALSE), " ")</f>
        <v>171</v>
      </c>
      <c r="Z1849" s="119">
        <f t="shared" si="119"/>
        <v>183</v>
      </c>
      <c r="AA1849" s="120" t="str">
        <f>+IFERROR(IF(S1849&gt;0," ",Q1849-variables!$C$9)," ")</f>
        <v xml:space="preserve"> </v>
      </c>
    </row>
    <row r="1850" spans="2:27" s="121" customFormat="1" ht="24.95" hidden="1" customHeight="1">
      <c r="B1850" s="66">
        <f t="shared" si="120"/>
        <v>1848</v>
      </c>
      <c r="C1850" s="72" t="s">
        <v>6480</v>
      </c>
      <c r="D1850" s="73" t="s">
        <v>6481</v>
      </c>
      <c r="E1850" s="73" t="s">
        <v>132</v>
      </c>
      <c r="F1850" s="66" t="s">
        <v>31</v>
      </c>
      <c r="G1850" s="116">
        <v>45848</v>
      </c>
      <c r="H1850" s="116">
        <v>45848</v>
      </c>
      <c r="I1850" s="116">
        <v>45848</v>
      </c>
      <c r="J1850" s="117" t="s">
        <v>6002</v>
      </c>
      <c r="K1850" s="64" t="s">
        <v>33</v>
      </c>
      <c r="L1850" s="64"/>
      <c r="M1850" s="64"/>
      <c r="N1850" s="66" t="s">
        <v>34</v>
      </c>
      <c r="O1850" s="66">
        <f t="shared" si="121"/>
        <v>1</v>
      </c>
      <c r="P1850" s="66">
        <v>12</v>
      </c>
      <c r="Q1850" s="65">
        <f>+IFERROR(VLOOKUP(Z1850, fechas!$B$1:$C$1036, 2,FALSE), " ")</f>
        <v>45866</v>
      </c>
      <c r="R1850" s="66" t="s">
        <v>35</v>
      </c>
      <c r="S1850" s="90">
        <v>45849</v>
      </c>
      <c r="T1850" s="66" t="s">
        <v>35</v>
      </c>
      <c r="U1850" s="65" t="s">
        <v>35</v>
      </c>
      <c r="V1850" s="66" t="s">
        <v>409</v>
      </c>
      <c r="W1850" s="66"/>
      <c r="X1850" s="118">
        <f t="shared" si="118"/>
        <v>0</v>
      </c>
      <c r="Y1850" s="119">
        <f>+IFERROR(VLOOKUP(G1850,fechas!$A$1:$D$292,2,FALSE), " ")</f>
        <v>172</v>
      </c>
      <c r="Z1850" s="119">
        <f t="shared" si="119"/>
        <v>184</v>
      </c>
      <c r="AA1850" s="120" t="str">
        <f>+IFERROR(IF(S1850&gt;0," ",Q1850-variables!$C$9)," ")</f>
        <v xml:space="preserve"> </v>
      </c>
    </row>
    <row r="1851" spans="2:27" s="121" customFormat="1" ht="24.95" hidden="1" customHeight="1">
      <c r="B1851" s="66">
        <f t="shared" si="120"/>
        <v>1849</v>
      </c>
      <c r="C1851" s="72" t="s">
        <v>6482</v>
      </c>
      <c r="D1851" s="73" t="s">
        <v>6483</v>
      </c>
      <c r="E1851" s="73" t="s">
        <v>6484</v>
      </c>
      <c r="F1851" s="66" t="s">
        <v>31</v>
      </c>
      <c r="G1851" s="116">
        <v>45848</v>
      </c>
      <c r="H1851" s="116">
        <v>45848</v>
      </c>
      <c r="I1851" s="116">
        <v>45848</v>
      </c>
      <c r="J1851" s="117" t="s">
        <v>6002</v>
      </c>
      <c r="K1851" s="64" t="s">
        <v>46</v>
      </c>
      <c r="L1851" s="64" t="s">
        <v>47</v>
      </c>
      <c r="M1851" s="64" t="s">
        <v>202</v>
      </c>
      <c r="N1851" s="66" t="s">
        <v>34</v>
      </c>
      <c r="O1851" s="66">
        <f t="shared" si="121"/>
        <v>5</v>
      </c>
      <c r="P1851" s="66">
        <v>12</v>
      </c>
      <c r="Q1851" s="65">
        <f>+IFERROR(VLOOKUP(Z1851, fechas!$B$1:$C$1036, 2,FALSE), " ")</f>
        <v>45866</v>
      </c>
      <c r="R1851" s="66" t="s">
        <v>6485</v>
      </c>
      <c r="S1851" s="90">
        <v>45853</v>
      </c>
      <c r="T1851" s="66" t="s">
        <v>6485</v>
      </c>
      <c r="U1851" s="90">
        <v>45853</v>
      </c>
      <c r="V1851" s="66" t="s">
        <v>6170</v>
      </c>
      <c r="W1851" s="66"/>
      <c r="X1851" s="118">
        <f t="shared" si="118"/>
        <v>0</v>
      </c>
      <c r="Y1851" s="119">
        <f>+IFERROR(VLOOKUP(G1851,fechas!$A$1:$D$292,2,FALSE), " ")</f>
        <v>172</v>
      </c>
      <c r="Z1851" s="119">
        <f t="shared" si="119"/>
        <v>184</v>
      </c>
      <c r="AA1851" s="120" t="str">
        <f>+IFERROR(IF(S1851&gt;0," ",Q1851-variables!$C$9)," ")</f>
        <v xml:space="preserve"> </v>
      </c>
    </row>
    <row r="1852" spans="2:27" s="121" customFormat="1" ht="24.95" hidden="1" customHeight="1">
      <c r="B1852" s="66">
        <f t="shared" si="120"/>
        <v>1850</v>
      </c>
      <c r="C1852" s="72" t="s">
        <v>6486</v>
      </c>
      <c r="D1852" s="73" t="s">
        <v>6487</v>
      </c>
      <c r="E1852" s="73" t="s">
        <v>6488</v>
      </c>
      <c r="F1852" s="66" t="s">
        <v>31</v>
      </c>
      <c r="G1852" s="116">
        <v>45848</v>
      </c>
      <c r="H1852" s="116">
        <v>45848</v>
      </c>
      <c r="I1852" s="116">
        <v>45848</v>
      </c>
      <c r="J1852" s="117" t="s">
        <v>6002</v>
      </c>
      <c r="K1852" s="64" t="s">
        <v>1954</v>
      </c>
      <c r="L1852" s="64" t="s">
        <v>47</v>
      </c>
      <c r="M1852" s="64" t="s">
        <v>202</v>
      </c>
      <c r="N1852" s="66" t="s">
        <v>34</v>
      </c>
      <c r="O1852" s="66">
        <f t="shared" si="121"/>
        <v>18</v>
      </c>
      <c r="P1852" s="66">
        <v>12</v>
      </c>
      <c r="Q1852" s="65">
        <f>+IFERROR(VLOOKUP(Z1852, fechas!$B$1:$C$1036, 2,FALSE), " ")</f>
        <v>45866</v>
      </c>
      <c r="R1852" s="66" t="s">
        <v>6489</v>
      </c>
      <c r="S1852" s="90">
        <v>45866</v>
      </c>
      <c r="T1852" s="66" t="s">
        <v>35</v>
      </c>
      <c r="U1852" s="65" t="s">
        <v>35</v>
      </c>
      <c r="V1852" s="66"/>
      <c r="W1852" s="66"/>
      <c r="X1852" s="118">
        <f t="shared" si="118"/>
        <v>0</v>
      </c>
      <c r="Y1852" s="119">
        <f>+IFERROR(VLOOKUP(G1852,fechas!$A$1:$D$292,2,FALSE), " ")</f>
        <v>172</v>
      </c>
      <c r="Z1852" s="119">
        <f t="shared" si="119"/>
        <v>184</v>
      </c>
      <c r="AA1852" s="120" t="str">
        <f>+IFERROR(IF(S1852&gt;0," ",Q1852-variables!$C$9)," ")</f>
        <v xml:space="preserve"> </v>
      </c>
    </row>
    <row r="1853" spans="2:27" s="121" customFormat="1" ht="24.95" hidden="1" customHeight="1">
      <c r="B1853" s="66">
        <f t="shared" si="120"/>
        <v>1851</v>
      </c>
      <c r="C1853" s="72" t="s">
        <v>6490</v>
      </c>
      <c r="D1853" s="73" t="s">
        <v>6491</v>
      </c>
      <c r="E1853" s="73" t="s">
        <v>773</v>
      </c>
      <c r="F1853" s="74" t="s">
        <v>61</v>
      </c>
      <c r="G1853" s="116">
        <v>45848</v>
      </c>
      <c r="H1853" s="116">
        <v>45848</v>
      </c>
      <c r="I1853" s="116">
        <v>45848</v>
      </c>
      <c r="J1853" s="117" t="s">
        <v>6002</v>
      </c>
      <c r="K1853" s="64" t="s">
        <v>1727</v>
      </c>
      <c r="L1853" s="64" t="s">
        <v>2713</v>
      </c>
      <c r="M1853" s="64" t="s">
        <v>276</v>
      </c>
      <c r="N1853" s="66" t="s">
        <v>34</v>
      </c>
      <c r="O1853" s="66">
        <f t="shared" si="121"/>
        <v>4</v>
      </c>
      <c r="P1853" s="66">
        <v>12</v>
      </c>
      <c r="Q1853" s="65">
        <f>+IFERROR(VLOOKUP(Z1853, fechas!$B$1:$C$1036, 2,FALSE), " ")</f>
        <v>45866</v>
      </c>
      <c r="R1853" s="66" t="s">
        <v>6492</v>
      </c>
      <c r="S1853" s="90">
        <v>45852</v>
      </c>
      <c r="T1853" s="66" t="s">
        <v>35</v>
      </c>
      <c r="U1853" s="65" t="s">
        <v>35</v>
      </c>
      <c r="V1853" s="66" t="s">
        <v>2908</v>
      </c>
      <c r="W1853" s="66"/>
      <c r="X1853" s="118">
        <f t="shared" si="118"/>
        <v>0</v>
      </c>
      <c r="Y1853" s="119">
        <f>+IFERROR(VLOOKUP(G1853,fechas!$A$1:$D$292,2,FALSE), " ")</f>
        <v>172</v>
      </c>
      <c r="Z1853" s="119">
        <f t="shared" si="119"/>
        <v>184</v>
      </c>
      <c r="AA1853" s="120" t="str">
        <f>+IFERROR(IF(S1853&gt;0," ",Q1853-variables!$C$9)," ")</f>
        <v xml:space="preserve"> </v>
      </c>
    </row>
    <row r="1854" spans="2:27" s="121" customFormat="1" ht="24.95" hidden="1" customHeight="1">
      <c r="B1854" s="66">
        <f t="shared" ref="B1854:B1885" si="122">B1853+1</f>
        <v>1852</v>
      </c>
      <c r="C1854" s="72" t="s">
        <v>6493</v>
      </c>
      <c r="D1854" s="73" t="s">
        <v>6494</v>
      </c>
      <c r="E1854" s="73" t="s">
        <v>6156</v>
      </c>
      <c r="F1854" s="66" t="s">
        <v>31</v>
      </c>
      <c r="G1854" s="116">
        <v>45848</v>
      </c>
      <c r="H1854" s="116">
        <v>45848</v>
      </c>
      <c r="I1854" s="116">
        <v>45848</v>
      </c>
      <c r="J1854" s="117" t="s">
        <v>6002</v>
      </c>
      <c r="K1854" s="64" t="s">
        <v>202</v>
      </c>
      <c r="L1854" s="64" t="s">
        <v>47</v>
      </c>
      <c r="M1854" s="64" t="s">
        <v>183</v>
      </c>
      <c r="N1854" s="66" t="s">
        <v>34</v>
      </c>
      <c r="O1854" s="66">
        <f t="shared" si="121"/>
        <v>19</v>
      </c>
      <c r="P1854" s="66">
        <v>12</v>
      </c>
      <c r="Q1854" s="65">
        <f>+IFERROR(VLOOKUP(Z1854, fechas!$B$1:$C$1036, 2,FALSE), " ")</f>
        <v>45866</v>
      </c>
      <c r="R1854" s="66" t="s">
        <v>6495</v>
      </c>
      <c r="S1854" s="90">
        <v>45867</v>
      </c>
      <c r="T1854" s="66" t="s">
        <v>35</v>
      </c>
      <c r="U1854" s="65" t="s">
        <v>35</v>
      </c>
      <c r="V1854" s="66"/>
      <c r="W1854" s="66"/>
      <c r="X1854" s="118">
        <f t="shared" si="118"/>
        <v>0</v>
      </c>
      <c r="Y1854" s="119">
        <f>+IFERROR(VLOOKUP(G1854,fechas!$A$1:$D$292,2,FALSE), " ")</f>
        <v>172</v>
      </c>
      <c r="Z1854" s="119">
        <f t="shared" si="119"/>
        <v>184</v>
      </c>
      <c r="AA1854" s="120" t="str">
        <f>+IFERROR(IF(S1854&gt;0," ",Q1854-variables!$C$9)," ")</f>
        <v xml:space="preserve"> </v>
      </c>
    </row>
    <row r="1855" spans="2:27" s="121" customFormat="1" ht="24.95" hidden="1" customHeight="1">
      <c r="B1855" s="66">
        <f t="shared" si="122"/>
        <v>1853</v>
      </c>
      <c r="C1855" s="72" t="s">
        <v>6496</v>
      </c>
      <c r="D1855" s="73" t="s">
        <v>6497</v>
      </c>
      <c r="E1855" s="73" t="s">
        <v>6498</v>
      </c>
      <c r="F1855" s="66" t="s">
        <v>31</v>
      </c>
      <c r="G1855" s="116">
        <v>45848</v>
      </c>
      <c r="H1855" s="116">
        <v>45848</v>
      </c>
      <c r="I1855" s="116">
        <v>45848</v>
      </c>
      <c r="J1855" s="117" t="s">
        <v>6002</v>
      </c>
      <c r="K1855" s="64" t="s">
        <v>202</v>
      </c>
      <c r="L1855" s="64" t="s">
        <v>47</v>
      </c>
      <c r="M1855" s="64" t="s">
        <v>183</v>
      </c>
      <c r="N1855" s="66" t="s">
        <v>34</v>
      </c>
      <c r="O1855" s="66">
        <f t="shared" si="121"/>
        <v>19</v>
      </c>
      <c r="P1855" s="66">
        <v>12</v>
      </c>
      <c r="Q1855" s="65">
        <f>+IFERROR(VLOOKUP(Z1855, fechas!$B$1:$C$1036, 2,FALSE), " ")</f>
        <v>45866</v>
      </c>
      <c r="R1855" s="66" t="s">
        <v>6499</v>
      </c>
      <c r="S1855" s="90">
        <v>45867</v>
      </c>
      <c r="T1855" s="66" t="s">
        <v>35</v>
      </c>
      <c r="U1855" s="65" t="s">
        <v>35</v>
      </c>
      <c r="V1855" s="66"/>
      <c r="W1855" s="66"/>
      <c r="X1855" s="118">
        <f t="shared" si="118"/>
        <v>0</v>
      </c>
      <c r="Y1855" s="119">
        <f>+IFERROR(VLOOKUP(G1855,fechas!$A$1:$D$292,2,FALSE), " ")</f>
        <v>172</v>
      </c>
      <c r="Z1855" s="119">
        <f t="shared" si="119"/>
        <v>184</v>
      </c>
      <c r="AA1855" s="120" t="str">
        <f>+IFERROR(IF(S1855&gt;0," ",Q1855-variables!$C$9)," ")</f>
        <v xml:space="preserve"> </v>
      </c>
    </row>
    <row r="1856" spans="2:27" s="121" customFormat="1" ht="24.95" hidden="1" customHeight="1">
      <c r="B1856" s="66">
        <f t="shared" si="122"/>
        <v>1854</v>
      </c>
      <c r="C1856" s="72" t="s">
        <v>6500</v>
      </c>
      <c r="D1856" s="73" t="s">
        <v>6501</v>
      </c>
      <c r="E1856" s="73" t="s">
        <v>6502</v>
      </c>
      <c r="F1856" s="66" t="s">
        <v>31</v>
      </c>
      <c r="G1856" s="116">
        <v>45848</v>
      </c>
      <c r="H1856" s="116">
        <v>45848</v>
      </c>
      <c r="I1856" s="116">
        <v>45848</v>
      </c>
      <c r="J1856" s="117" t="s">
        <v>6002</v>
      </c>
      <c r="K1856" s="64" t="s">
        <v>202</v>
      </c>
      <c r="L1856" s="64" t="s">
        <v>47</v>
      </c>
      <c r="M1856" s="64" t="s">
        <v>183</v>
      </c>
      <c r="N1856" s="66" t="s">
        <v>34</v>
      </c>
      <c r="O1856" s="66">
        <f t="shared" si="121"/>
        <v>19</v>
      </c>
      <c r="P1856" s="66">
        <v>12</v>
      </c>
      <c r="Q1856" s="65">
        <f>+IFERROR(VLOOKUP(Z1856, fechas!$B$1:$C$1036, 2,FALSE), " ")</f>
        <v>45866</v>
      </c>
      <c r="R1856" s="66" t="s">
        <v>6503</v>
      </c>
      <c r="S1856" s="90">
        <v>45867</v>
      </c>
      <c r="T1856" s="66" t="s">
        <v>35</v>
      </c>
      <c r="U1856" s="65" t="s">
        <v>35</v>
      </c>
      <c r="V1856" s="66"/>
      <c r="W1856" s="66"/>
      <c r="X1856" s="118">
        <f t="shared" si="118"/>
        <v>0</v>
      </c>
      <c r="Y1856" s="119">
        <f>+IFERROR(VLOOKUP(G1856,fechas!$A$1:$D$292,2,FALSE), " ")</f>
        <v>172</v>
      </c>
      <c r="Z1856" s="119">
        <f t="shared" si="119"/>
        <v>184</v>
      </c>
      <c r="AA1856" s="120" t="str">
        <f>+IFERROR(IF(S1856&gt;0," ",Q1856-variables!$C$9)," ")</f>
        <v xml:space="preserve"> </v>
      </c>
    </row>
    <row r="1857" spans="2:27" s="121" customFormat="1" ht="24.95" hidden="1" customHeight="1">
      <c r="B1857" s="66">
        <f t="shared" si="122"/>
        <v>1855</v>
      </c>
      <c r="C1857" s="72" t="s">
        <v>6504</v>
      </c>
      <c r="D1857" s="73" t="s">
        <v>6497</v>
      </c>
      <c r="E1857" s="73" t="s">
        <v>2567</v>
      </c>
      <c r="F1857" s="66" t="s">
        <v>31</v>
      </c>
      <c r="G1857" s="116">
        <v>45848</v>
      </c>
      <c r="H1857" s="116">
        <v>45848</v>
      </c>
      <c r="I1857" s="116">
        <v>45848</v>
      </c>
      <c r="J1857" s="117" t="s">
        <v>6002</v>
      </c>
      <c r="K1857" s="64" t="s">
        <v>202</v>
      </c>
      <c r="L1857" s="64" t="s">
        <v>47</v>
      </c>
      <c r="M1857" s="64" t="s">
        <v>183</v>
      </c>
      <c r="N1857" s="66" t="s">
        <v>34</v>
      </c>
      <c r="O1857" s="66">
        <f t="shared" si="121"/>
        <v>19</v>
      </c>
      <c r="P1857" s="66">
        <v>12</v>
      </c>
      <c r="Q1857" s="65">
        <f>+IFERROR(VLOOKUP(Z1857, fechas!$B$1:$C$1036, 2,FALSE), " ")</f>
        <v>45866</v>
      </c>
      <c r="R1857" s="66" t="s">
        <v>6505</v>
      </c>
      <c r="S1857" s="90">
        <v>45867</v>
      </c>
      <c r="T1857" s="66" t="s">
        <v>35</v>
      </c>
      <c r="U1857" s="65" t="s">
        <v>35</v>
      </c>
      <c r="V1857" s="66"/>
      <c r="W1857" s="66"/>
      <c r="X1857" s="118">
        <f t="shared" si="118"/>
        <v>0</v>
      </c>
      <c r="Y1857" s="119">
        <f>+IFERROR(VLOOKUP(G1857,fechas!$A$1:$D$292,2,FALSE), " ")</f>
        <v>172</v>
      </c>
      <c r="Z1857" s="119">
        <f t="shared" si="119"/>
        <v>184</v>
      </c>
      <c r="AA1857" s="120" t="str">
        <f>+IFERROR(IF(S1857&gt;0," ",Q1857-variables!$C$9)," ")</f>
        <v xml:space="preserve"> </v>
      </c>
    </row>
    <row r="1858" spans="2:27" s="121" customFormat="1" ht="24.95" hidden="1" customHeight="1">
      <c r="B1858" s="66">
        <f t="shared" si="122"/>
        <v>1856</v>
      </c>
      <c r="C1858" s="72" t="s">
        <v>6506</v>
      </c>
      <c r="D1858" s="73" t="s">
        <v>6507</v>
      </c>
      <c r="E1858" s="73" t="s">
        <v>6508</v>
      </c>
      <c r="F1858" s="66" t="s">
        <v>31</v>
      </c>
      <c r="G1858" s="116">
        <v>45846</v>
      </c>
      <c r="H1858" s="116">
        <v>45846</v>
      </c>
      <c r="I1858" s="116">
        <v>45849</v>
      </c>
      <c r="J1858" s="117" t="s">
        <v>6002</v>
      </c>
      <c r="K1858" s="64" t="s">
        <v>276</v>
      </c>
      <c r="L1858" s="64" t="s">
        <v>47</v>
      </c>
      <c r="M1858" s="64" t="s">
        <v>202</v>
      </c>
      <c r="N1858" s="66" t="s">
        <v>34</v>
      </c>
      <c r="O1858" s="66">
        <f t="shared" si="121"/>
        <v>17</v>
      </c>
      <c r="P1858" s="66">
        <v>12</v>
      </c>
      <c r="Q1858" s="65">
        <f>+IFERROR(VLOOKUP(Z1858, fechas!$B$1:$C$1036, 2,FALSE), " ")</f>
        <v>45862</v>
      </c>
      <c r="R1858" s="66" t="s">
        <v>6509</v>
      </c>
      <c r="S1858" s="90">
        <v>45863</v>
      </c>
      <c r="T1858" s="66" t="s">
        <v>35</v>
      </c>
      <c r="U1858" s="65" t="s">
        <v>35</v>
      </c>
      <c r="V1858" s="66"/>
      <c r="W1858" s="66"/>
      <c r="X1858" s="118">
        <f t="shared" si="118"/>
        <v>0</v>
      </c>
      <c r="Y1858" s="119">
        <f>+IFERROR(VLOOKUP(G1858,fechas!$A$1:$D$292,2,FALSE), " ")</f>
        <v>170</v>
      </c>
      <c r="Z1858" s="119">
        <f t="shared" si="119"/>
        <v>182</v>
      </c>
      <c r="AA1858" s="120" t="str">
        <f>+IFERROR(IF(S1858&gt;0," ",Q1858-variables!$C$9)," ")</f>
        <v xml:space="preserve"> </v>
      </c>
    </row>
    <row r="1859" spans="2:27" s="121" customFormat="1" ht="24.95" hidden="1" customHeight="1">
      <c r="B1859" s="66">
        <f t="shared" si="122"/>
        <v>1857</v>
      </c>
      <c r="C1859" s="72" t="s">
        <v>6510</v>
      </c>
      <c r="D1859" s="73" t="s">
        <v>6507</v>
      </c>
      <c r="E1859" s="73" t="s">
        <v>6508</v>
      </c>
      <c r="F1859" s="66" t="s">
        <v>31</v>
      </c>
      <c r="G1859" s="116">
        <v>45846</v>
      </c>
      <c r="H1859" s="116">
        <v>45846</v>
      </c>
      <c r="I1859" s="116">
        <v>45849</v>
      </c>
      <c r="J1859" s="117" t="s">
        <v>6002</v>
      </c>
      <c r="K1859" s="64" t="s">
        <v>276</v>
      </c>
      <c r="L1859" s="64" t="s">
        <v>47</v>
      </c>
      <c r="M1859" s="64" t="s">
        <v>202</v>
      </c>
      <c r="N1859" s="66" t="s">
        <v>34</v>
      </c>
      <c r="O1859" s="66">
        <f t="shared" si="121"/>
        <v>17</v>
      </c>
      <c r="P1859" s="66">
        <v>12</v>
      </c>
      <c r="Q1859" s="65">
        <f>+IFERROR(VLOOKUP(Z1859, fechas!$B$1:$C$1036, 2,FALSE), " ")</f>
        <v>45862</v>
      </c>
      <c r="R1859" s="66" t="s">
        <v>6509</v>
      </c>
      <c r="S1859" s="90">
        <v>45863</v>
      </c>
      <c r="T1859" s="66" t="s">
        <v>35</v>
      </c>
      <c r="U1859" s="65" t="s">
        <v>35</v>
      </c>
      <c r="V1859" s="66"/>
      <c r="W1859" s="66"/>
      <c r="X1859" s="118">
        <f t="shared" si="118"/>
        <v>0</v>
      </c>
      <c r="Y1859" s="119">
        <f>+IFERROR(VLOOKUP(G1859,fechas!$A$1:$D$292,2,FALSE), " ")</f>
        <v>170</v>
      </c>
      <c r="Z1859" s="119">
        <f t="shared" si="119"/>
        <v>182</v>
      </c>
      <c r="AA1859" s="120" t="str">
        <f>+IFERROR(IF(S1859&gt;0," ",Q1859-variables!$C$9)," ")</f>
        <v xml:space="preserve"> </v>
      </c>
    </row>
    <row r="1860" spans="2:27" s="121" customFormat="1" ht="24.95" hidden="1" customHeight="1">
      <c r="B1860" s="66">
        <f t="shared" si="122"/>
        <v>1858</v>
      </c>
      <c r="C1860" s="72" t="s">
        <v>6511</v>
      </c>
      <c r="D1860" s="73" t="s">
        <v>6512</v>
      </c>
      <c r="E1860" s="73" t="s">
        <v>6221</v>
      </c>
      <c r="F1860" s="66" t="s">
        <v>31</v>
      </c>
      <c r="G1860" s="116">
        <v>45847</v>
      </c>
      <c r="H1860" s="116">
        <v>45848</v>
      </c>
      <c r="I1860" s="116">
        <v>45848</v>
      </c>
      <c r="J1860" s="117" t="s">
        <v>6002</v>
      </c>
      <c r="K1860" s="64" t="s">
        <v>1727</v>
      </c>
      <c r="L1860" s="64" t="s">
        <v>2713</v>
      </c>
      <c r="M1860" s="64" t="s">
        <v>276</v>
      </c>
      <c r="N1860" s="66" t="s">
        <v>34</v>
      </c>
      <c r="O1860" s="66">
        <f t="shared" si="121"/>
        <v>5</v>
      </c>
      <c r="P1860" s="66">
        <v>12</v>
      </c>
      <c r="Q1860" s="65">
        <f>+IFERROR(VLOOKUP(Z1860, fechas!$B$1:$C$1036, 2,FALSE), " ")</f>
        <v>45863</v>
      </c>
      <c r="R1860" s="66" t="s">
        <v>6513</v>
      </c>
      <c r="S1860" s="90">
        <v>45852</v>
      </c>
      <c r="T1860" s="66" t="s">
        <v>35</v>
      </c>
      <c r="U1860" s="65" t="s">
        <v>35</v>
      </c>
      <c r="V1860" s="66" t="s">
        <v>2908</v>
      </c>
      <c r="W1860" s="66"/>
      <c r="X1860" s="118">
        <f t="shared" ref="X1860:X1923" si="123">IF(N1860="PENDIENTE",1,0)</f>
        <v>0</v>
      </c>
      <c r="Y1860" s="119">
        <f>+IFERROR(VLOOKUP(G1860,fechas!$A$1:$D$292,2,FALSE), " ")</f>
        <v>171</v>
      </c>
      <c r="Z1860" s="119">
        <f t="shared" ref="Z1860:Z1923" si="124">+IFERROR(Y1860+P1860, " ")</f>
        <v>183</v>
      </c>
      <c r="AA1860" s="120" t="str">
        <f>+IFERROR(IF(S1860&gt;0," ",Q1860-variables!$C$9)," ")</f>
        <v xml:space="preserve"> </v>
      </c>
    </row>
    <row r="1861" spans="2:27" s="121" customFormat="1" ht="24.95" hidden="1" customHeight="1">
      <c r="B1861" s="66">
        <f t="shared" si="122"/>
        <v>1859</v>
      </c>
      <c r="C1861" s="72" t="s">
        <v>6514</v>
      </c>
      <c r="D1861" s="73" t="s">
        <v>6515</v>
      </c>
      <c r="E1861" s="73" t="s">
        <v>6516</v>
      </c>
      <c r="F1861" s="66" t="s">
        <v>31</v>
      </c>
      <c r="G1861" s="116">
        <v>45848</v>
      </c>
      <c r="H1861" s="116">
        <v>45848</v>
      </c>
      <c r="I1861" s="116">
        <v>45848</v>
      </c>
      <c r="J1861" s="117" t="s">
        <v>6002</v>
      </c>
      <c r="K1861" s="64" t="s">
        <v>46</v>
      </c>
      <c r="L1861" s="64" t="s">
        <v>47</v>
      </c>
      <c r="M1861" s="64" t="s">
        <v>202</v>
      </c>
      <c r="N1861" s="66" t="s">
        <v>34</v>
      </c>
      <c r="O1861" s="66">
        <f t="shared" si="121"/>
        <v>5</v>
      </c>
      <c r="P1861" s="66">
        <v>12</v>
      </c>
      <c r="Q1861" s="65">
        <f>+IFERROR(VLOOKUP(Z1861, fechas!$B$1:$C$1036, 2,FALSE), " ")</f>
        <v>45866</v>
      </c>
      <c r="R1861" s="66" t="s">
        <v>6517</v>
      </c>
      <c r="S1861" s="90">
        <v>45853</v>
      </c>
      <c r="T1861" s="66" t="s">
        <v>6517</v>
      </c>
      <c r="U1861" s="90">
        <v>45853</v>
      </c>
      <c r="V1861" s="66" t="s">
        <v>6170</v>
      </c>
      <c r="W1861" s="66"/>
      <c r="X1861" s="118">
        <f t="shared" si="123"/>
        <v>0</v>
      </c>
      <c r="Y1861" s="119">
        <f>+IFERROR(VLOOKUP(G1861,fechas!$A$1:$D$292,2,FALSE), " ")</f>
        <v>172</v>
      </c>
      <c r="Z1861" s="119">
        <f t="shared" si="124"/>
        <v>184</v>
      </c>
      <c r="AA1861" s="120" t="str">
        <f>+IFERROR(IF(S1861&gt;0," ",Q1861-variables!$C$9)," ")</f>
        <v xml:space="preserve"> </v>
      </c>
    </row>
    <row r="1862" spans="2:27" s="121" customFormat="1" ht="24.95" hidden="1" customHeight="1">
      <c r="B1862" s="66">
        <f t="shared" si="122"/>
        <v>1860</v>
      </c>
      <c r="C1862" s="72" t="s">
        <v>6518</v>
      </c>
      <c r="D1862" s="73" t="s">
        <v>6519</v>
      </c>
      <c r="E1862" s="73" t="s">
        <v>6520</v>
      </c>
      <c r="F1862" s="66" t="s">
        <v>31</v>
      </c>
      <c r="G1862" s="116">
        <v>45848</v>
      </c>
      <c r="H1862" s="116">
        <v>45848</v>
      </c>
      <c r="I1862" s="116">
        <v>45848</v>
      </c>
      <c r="J1862" s="117" t="s">
        <v>6002</v>
      </c>
      <c r="K1862" s="64" t="s">
        <v>33</v>
      </c>
      <c r="L1862" s="64"/>
      <c r="M1862" s="64"/>
      <c r="N1862" s="66" t="s">
        <v>34</v>
      </c>
      <c r="O1862" s="66">
        <f t="shared" si="121"/>
        <v>1</v>
      </c>
      <c r="P1862" s="66">
        <v>12</v>
      </c>
      <c r="Q1862" s="65">
        <f>+IFERROR(VLOOKUP(Z1862, fechas!$B$1:$C$1036, 2,FALSE), " ")</f>
        <v>45866</v>
      </c>
      <c r="R1862" s="66" t="s">
        <v>35</v>
      </c>
      <c r="S1862" s="90">
        <v>45849</v>
      </c>
      <c r="T1862" s="66" t="s">
        <v>35</v>
      </c>
      <c r="U1862" s="65" t="s">
        <v>35</v>
      </c>
      <c r="V1862" s="66" t="s">
        <v>114</v>
      </c>
      <c r="W1862" s="66"/>
      <c r="X1862" s="118">
        <f t="shared" si="123"/>
        <v>0</v>
      </c>
      <c r="Y1862" s="119">
        <f>+IFERROR(VLOOKUP(G1862,fechas!$A$1:$D$292,2,FALSE), " ")</f>
        <v>172</v>
      </c>
      <c r="Z1862" s="119">
        <f t="shared" si="124"/>
        <v>184</v>
      </c>
      <c r="AA1862" s="120" t="str">
        <f>+IFERROR(IF(S1862&gt;0," ",Q1862-variables!$C$9)," ")</f>
        <v xml:space="preserve"> </v>
      </c>
    </row>
    <row r="1863" spans="2:27" s="121" customFormat="1" ht="24.95" hidden="1" customHeight="1">
      <c r="B1863" s="66">
        <f t="shared" si="122"/>
        <v>1861</v>
      </c>
      <c r="C1863" s="72" t="s">
        <v>6521</v>
      </c>
      <c r="D1863" s="73" t="s">
        <v>6522</v>
      </c>
      <c r="E1863" s="73" t="s">
        <v>667</v>
      </c>
      <c r="F1863" s="66" t="s">
        <v>31</v>
      </c>
      <c r="G1863" s="116">
        <v>45848</v>
      </c>
      <c r="H1863" s="116">
        <v>45848</v>
      </c>
      <c r="I1863" s="116">
        <v>45848</v>
      </c>
      <c r="J1863" s="117" t="s">
        <v>6002</v>
      </c>
      <c r="K1863" s="64" t="s">
        <v>33</v>
      </c>
      <c r="L1863" s="64"/>
      <c r="M1863" s="64"/>
      <c r="N1863" s="66" t="s">
        <v>34</v>
      </c>
      <c r="O1863" s="66">
        <f t="shared" si="121"/>
        <v>12</v>
      </c>
      <c r="P1863" s="66">
        <v>12</v>
      </c>
      <c r="Q1863" s="65">
        <f>+IFERROR(VLOOKUP(Z1863, fechas!$B$1:$C$1036, 2,FALSE), " ")</f>
        <v>45866</v>
      </c>
      <c r="R1863" s="66" t="s">
        <v>35</v>
      </c>
      <c r="S1863" s="90">
        <v>45860</v>
      </c>
      <c r="T1863" s="66" t="s">
        <v>35</v>
      </c>
      <c r="U1863" s="90" t="s">
        <v>35</v>
      </c>
      <c r="V1863" s="66" t="s">
        <v>6523</v>
      </c>
      <c r="W1863" s="66"/>
      <c r="X1863" s="118">
        <f t="shared" si="123"/>
        <v>0</v>
      </c>
      <c r="Y1863" s="119">
        <f>+IFERROR(VLOOKUP(G1863,fechas!$A$1:$D$292,2,FALSE), " ")</f>
        <v>172</v>
      </c>
      <c r="Z1863" s="119">
        <f t="shared" si="124"/>
        <v>184</v>
      </c>
      <c r="AA1863" s="120" t="str">
        <f>+IFERROR(IF(S1863&gt;0," ",Q1863-variables!$C$9)," ")</f>
        <v xml:space="preserve"> </v>
      </c>
    </row>
    <row r="1864" spans="2:27" s="121" customFormat="1" ht="24.95" hidden="1" customHeight="1">
      <c r="B1864" s="66">
        <f t="shared" si="122"/>
        <v>1862</v>
      </c>
      <c r="C1864" s="72" t="s">
        <v>6524</v>
      </c>
      <c r="D1864" s="73" t="s">
        <v>6525</v>
      </c>
      <c r="E1864" s="73" t="s">
        <v>6526</v>
      </c>
      <c r="F1864" s="66" t="s">
        <v>31</v>
      </c>
      <c r="G1864" s="116">
        <v>45848</v>
      </c>
      <c r="H1864" s="116">
        <v>45848</v>
      </c>
      <c r="I1864" s="116">
        <v>45848</v>
      </c>
      <c r="J1864" s="117" t="s">
        <v>6002</v>
      </c>
      <c r="K1864" s="64" t="s">
        <v>33</v>
      </c>
      <c r="L1864" s="64"/>
      <c r="M1864" s="64"/>
      <c r="N1864" s="66" t="s">
        <v>34</v>
      </c>
      <c r="O1864" s="66">
        <f t="shared" si="121"/>
        <v>1</v>
      </c>
      <c r="P1864" s="66">
        <v>12</v>
      </c>
      <c r="Q1864" s="65">
        <f>+IFERROR(VLOOKUP(Z1864, fechas!$B$1:$C$1036, 2,FALSE), " ")</f>
        <v>45866</v>
      </c>
      <c r="R1864" s="66" t="s">
        <v>35</v>
      </c>
      <c r="S1864" s="90">
        <v>45849</v>
      </c>
      <c r="T1864" s="66" t="s">
        <v>35</v>
      </c>
      <c r="U1864" s="65" t="s">
        <v>35</v>
      </c>
      <c r="V1864" s="66" t="s">
        <v>114</v>
      </c>
      <c r="W1864" s="66"/>
      <c r="X1864" s="118">
        <f t="shared" si="123"/>
        <v>0</v>
      </c>
      <c r="Y1864" s="119">
        <f>+IFERROR(VLOOKUP(G1864,fechas!$A$1:$D$292,2,FALSE), " ")</f>
        <v>172</v>
      </c>
      <c r="Z1864" s="119">
        <f t="shared" si="124"/>
        <v>184</v>
      </c>
      <c r="AA1864" s="120" t="str">
        <f>+IFERROR(IF(S1864&gt;0," ",Q1864-variables!$C$9)," ")</f>
        <v xml:space="preserve"> </v>
      </c>
    </row>
    <row r="1865" spans="2:27" s="121" customFormat="1" ht="24.95" hidden="1" customHeight="1">
      <c r="B1865" s="66">
        <f t="shared" si="122"/>
        <v>1863</v>
      </c>
      <c r="C1865" s="72" t="s">
        <v>6527</v>
      </c>
      <c r="D1865" s="73" t="s">
        <v>6528</v>
      </c>
      <c r="E1865" s="73" t="s">
        <v>6529</v>
      </c>
      <c r="F1865" s="66" t="s">
        <v>61</v>
      </c>
      <c r="G1865" s="116">
        <v>45848</v>
      </c>
      <c r="H1865" s="116">
        <v>45848</v>
      </c>
      <c r="I1865" s="116">
        <v>45849</v>
      </c>
      <c r="J1865" s="117" t="s">
        <v>6002</v>
      </c>
      <c r="K1865" s="64" t="s">
        <v>183</v>
      </c>
      <c r="L1865" s="64"/>
      <c r="M1865" s="64"/>
      <c r="N1865" s="66" t="s">
        <v>108</v>
      </c>
      <c r="O1865" s="66">
        <f t="shared" si="121"/>
        <v>-8</v>
      </c>
      <c r="P1865" s="66">
        <v>12</v>
      </c>
      <c r="Q1865" s="65">
        <f>+IFERROR(VLOOKUP(Z1865, fechas!$B$1:$C$1036, 2,FALSE), " ")</f>
        <v>45866</v>
      </c>
      <c r="R1865" s="66" t="s">
        <v>6530</v>
      </c>
      <c r="S1865" s="90">
        <v>45840</v>
      </c>
      <c r="T1865" s="66" t="s">
        <v>35</v>
      </c>
      <c r="U1865" s="65" t="s">
        <v>35</v>
      </c>
      <c r="V1865" s="66" t="s">
        <v>6306</v>
      </c>
      <c r="W1865" s="66"/>
      <c r="X1865" s="118">
        <f t="shared" si="123"/>
        <v>0</v>
      </c>
      <c r="Y1865" s="119">
        <f>+IFERROR(VLOOKUP(G1865,fechas!$A$1:$D$292,2,FALSE), " ")</f>
        <v>172</v>
      </c>
      <c r="Z1865" s="119">
        <f t="shared" si="124"/>
        <v>184</v>
      </c>
      <c r="AA1865" s="120" t="str">
        <f>+IFERROR(IF(S1865&gt;0," ",Q1865-variables!$C$9)," ")</f>
        <v xml:space="preserve"> </v>
      </c>
    </row>
    <row r="1866" spans="2:27" s="121" customFormat="1" ht="24.95" hidden="1" customHeight="1">
      <c r="B1866" s="66">
        <f t="shared" si="122"/>
        <v>1864</v>
      </c>
      <c r="C1866" s="72" t="s">
        <v>6531</v>
      </c>
      <c r="D1866" s="73" t="s">
        <v>6532</v>
      </c>
      <c r="E1866" s="73" t="s">
        <v>1488</v>
      </c>
      <c r="F1866" s="66" t="s">
        <v>31</v>
      </c>
      <c r="G1866" s="116">
        <v>45847</v>
      </c>
      <c r="H1866" s="116">
        <v>45848</v>
      </c>
      <c r="I1866" s="116">
        <v>45849</v>
      </c>
      <c r="J1866" s="117" t="s">
        <v>6002</v>
      </c>
      <c r="K1866" s="64" t="s">
        <v>33</v>
      </c>
      <c r="L1866" s="64"/>
      <c r="M1866" s="64"/>
      <c r="N1866" s="66" t="s">
        <v>34</v>
      </c>
      <c r="O1866" s="66">
        <f t="shared" si="121"/>
        <v>16</v>
      </c>
      <c r="P1866" s="66">
        <v>12</v>
      </c>
      <c r="Q1866" s="65">
        <f>+IFERROR(VLOOKUP(Z1866, fechas!$B$1:$C$1036, 2,FALSE), " ")</f>
        <v>45863</v>
      </c>
      <c r="R1866" s="66" t="s">
        <v>35</v>
      </c>
      <c r="S1866" s="90">
        <v>45863</v>
      </c>
      <c r="T1866" s="66" t="s">
        <v>35</v>
      </c>
      <c r="U1866" s="65" t="s">
        <v>35</v>
      </c>
      <c r="V1866" s="66" t="s">
        <v>514</v>
      </c>
      <c r="W1866" s="66"/>
      <c r="X1866" s="118">
        <f t="shared" si="123"/>
        <v>0</v>
      </c>
      <c r="Y1866" s="119">
        <f>+IFERROR(VLOOKUP(G1866,fechas!$A$1:$D$292,2,FALSE), " ")</f>
        <v>171</v>
      </c>
      <c r="Z1866" s="119">
        <f t="shared" si="124"/>
        <v>183</v>
      </c>
      <c r="AA1866" s="120" t="str">
        <f>+IFERROR(IF(S1866&gt;0," ",Q1866-variables!$C$9)," ")</f>
        <v xml:space="preserve"> </v>
      </c>
    </row>
    <row r="1867" spans="2:27" s="121" customFormat="1" ht="24.95" hidden="1" customHeight="1">
      <c r="B1867" s="66">
        <f t="shared" si="122"/>
        <v>1865</v>
      </c>
      <c r="C1867" s="72" t="s">
        <v>6533</v>
      </c>
      <c r="D1867" s="73" t="s">
        <v>6534</v>
      </c>
      <c r="E1867" s="73" t="s">
        <v>6535</v>
      </c>
      <c r="F1867" s="66" t="s">
        <v>31</v>
      </c>
      <c r="G1867" s="116">
        <v>45848</v>
      </c>
      <c r="H1867" s="116">
        <v>45848</v>
      </c>
      <c r="I1867" s="116">
        <v>45849</v>
      </c>
      <c r="J1867" s="117" t="s">
        <v>6002</v>
      </c>
      <c r="K1867" s="64" t="s">
        <v>33</v>
      </c>
      <c r="L1867" s="64"/>
      <c r="M1867" s="64"/>
      <c r="N1867" s="66" t="s">
        <v>34</v>
      </c>
      <c r="O1867" s="66">
        <f t="shared" si="121"/>
        <v>1</v>
      </c>
      <c r="P1867" s="66">
        <v>12</v>
      </c>
      <c r="Q1867" s="65">
        <f>+IFERROR(VLOOKUP(Z1867, fechas!$B$1:$C$1036, 2,FALSE), " ")</f>
        <v>45866</v>
      </c>
      <c r="R1867" s="66" t="s">
        <v>35</v>
      </c>
      <c r="S1867" s="90">
        <v>45849</v>
      </c>
      <c r="T1867" s="66" t="s">
        <v>35</v>
      </c>
      <c r="U1867" s="65" t="s">
        <v>35</v>
      </c>
      <c r="V1867" s="66" t="s">
        <v>6536</v>
      </c>
      <c r="W1867" s="66"/>
      <c r="X1867" s="118">
        <f t="shared" si="123"/>
        <v>0</v>
      </c>
      <c r="Y1867" s="119">
        <f>+IFERROR(VLOOKUP(G1867,fechas!$A$1:$D$292,2,FALSE), " ")</f>
        <v>172</v>
      </c>
      <c r="Z1867" s="119">
        <f t="shared" si="124"/>
        <v>184</v>
      </c>
      <c r="AA1867" s="120" t="str">
        <f>+IFERROR(IF(S1867&gt;0," ",Q1867-variables!$C$9)," ")</f>
        <v xml:space="preserve"> </v>
      </c>
    </row>
    <row r="1868" spans="2:27" s="121" customFormat="1" ht="24.95" hidden="1" customHeight="1">
      <c r="B1868" s="66">
        <f t="shared" si="122"/>
        <v>1866</v>
      </c>
      <c r="C1868" s="72" t="s">
        <v>6537</v>
      </c>
      <c r="D1868" s="73" t="s">
        <v>6443</v>
      </c>
      <c r="E1868" s="73" t="s">
        <v>132</v>
      </c>
      <c r="F1868" s="66" t="s">
        <v>31</v>
      </c>
      <c r="G1868" s="116">
        <v>45849</v>
      </c>
      <c r="H1868" s="116">
        <v>45849</v>
      </c>
      <c r="I1868" s="116">
        <v>45849</v>
      </c>
      <c r="J1868" s="117" t="s">
        <v>6002</v>
      </c>
      <c r="K1868" s="64" t="s">
        <v>1311</v>
      </c>
      <c r="L1868" s="64" t="s">
        <v>47</v>
      </c>
      <c r="M1868" s="64" t="s">
        <v>79</v>
      </c>
      <c r="N1868" s="66" t="s">
        <v>34</v>
      </c>
      <c r="O1868" s="66">
        <f t="shared" si="121"/>
        <v>4</v>
      </c>
      <c r="P1868" s="66">
        <v>12</v>
      </c>
      <c r="Q1868" s="65">
        <f>+IFERROR(VLOOKUP(Z1868, fechas!$B$1:$C$1036, 2,FALSE), " ")</f>
        <v>45867</v>
      </c>
      <c r="R1868" s="66" t="s">
        <v>6538</v>
      </c>
      <c r="S1868" s="90">
        <v>45853</v>
      </c>
      <c r="T1868" s="66" t="s">
        <v>35</v>
      </c>
      <c r="U1868" s="65" t="s">
        <v>35</v>
      </c>
      <c r="V1868" s="66"/>
      <c r="W1868" s="66"/>
      <c r="X1868" s="118">
        <f t="shared" si="123"/>
        <v>0</v>
      </c>
      <c r="Y1868" s="119">
        <f>+IFERROR(VLOOKUP(G1868,fechas!$A$1:$D$292,2,FALSE), " ")</f>
        <v>173</v>
      </c>
      <c r="Z1868" s="119">
        <f t="shared" si="124"/>
        <v>185</v>
      </c>
      <c r="AA1868" s="120" t="str">
        <f>+IFERROR(IF(S1868&gt;0," ",Q1868-variables!$C$9)," ")</f>
        <v xml:space="preserve"> </v>
      </c>
    </row>
    <row r="1869" spans="2:27" s="121" customFormat="1" ht="24.95" hidden="1" customHeight="1">
      <c r="B1869" s="66">
        <f t="shared" si="122"/>
        <v>1867</v>
      </c>
      <c r="C1869" s="72" t="s">
        <v>6539</v>
      </c>
      <c r="D1869" s="73" t="s">
        <v>6540</v>
      </c>
      <c r="E1869" s="73" t="s">
        <v>6541</v>
      </c>
      <c r="F1869" s="66" t="s">
        <v>61</v>
      </c>
      <c r="G1869" s="116">
        <v>45849</v>
      </c>
      <c r="H1869" s="116">
        <v>45849</v>
      </c>
      <c r="I1869" s="116">
        <v>45849</v>
      </c>
      <c r="J1869" s="117" t="s">
        <v>6002</v>
      </c>
      <c r="K1869" s="64" t="s">
        <v>33</v>
      </c>
      <c r="L1869" s="64"/>
      <c r="M1869" s="64"/>
      <c r="N1869" s="66" t="s">
        <v>34</v>
      </c>
      <c r="O1869" s="66">
        <f t="shared" si="121"/>
        <v>3</v>
      </c>
      <c r="P1869" s="66">
        <v>12</v>
      </c>
      <c r="Q1869" s="65">
        <f>+IFERROR(VLOOKUP(Z1869, fechas!$B$1:$C$1036, 2,FALSE), " ")</f>
        <v>45867</v>
      </c>
      <c r="R1869" s="66" t="s">
        <v>35</v>
      </c>
      <c r="S1869" s="90">
        <v>45852</v>
      </c>
      <c r="T1869" s="66" t="s">
        <v>35</v>
      </c>
      <c r="U1869" s="90" t="s">
        <v>35</v>
      </c>
      <c r="V1869" s="66" t="s">
        <v>5399</v>
      </c>
      <c r="W1869" s="66"/>
      <c r="X1869" s="118">
        <f t="shared" si="123"/>
        <v>0</v>
      </c>
      <c r="Y1869" s="119">
        <f>+IFERROR(VLOOKUP(G1869,fechas!$A$1:$D$292,2,FALSE), " ")</f>
        <v>173</v>
      </c>
      <c r="Z1869" s="119">
        <f t="shared" si="124"/>
        <v>185</v>
      </c>
      <c r="AA1869" s="120" t="str">
        <f>+IFERROR(IF(S1869&gt;0," ",Q1869-variables!$C$9)," ")</f>
        <v xml:space="preserve"> </v>
      </c>
    </row>
    <row r="1870" spans="2:27" s="121" customFormat="1" ht="24.95" hidden="1" customHeight="1">
      <c r="B1870" s="66">
        <f t="shared" si="122"/>
        <v>1868</v>
      </c>
      <c r="C1870" s="72" t="s">
        <v>6542</v>
      </c>
      <c r="D1870" s="73" t="s">
        <v>6543</v>
      </c>
      <c r="E1870" s="73" t="s">
        <v>370</v>
      </c>
      <c r="F1870" s="66" t="s">
        <v>31</v>
      </c>
      <c r="G1870" s="116">
        <v>45849</v>
      </c>
      <c r="H1870" s="116">
        <v>45849</v>
      </c>
      <c r="I1870" s="116">
        <v>45849</v>
      </c>
      <c r="J1870" s="117" t="s">
        <v>6002</v>
      </c>
      <c r="K1870" s="64" t="s">
        <v>1087</v>
      </c>
      <c r="L1870" s="64" t="s">
        <v>47</v>
      </c>
      <c r="M1870" s="64" t="s">
        <v>48</v>
      </c>
      <c r="N1870" s="66" t="s">
        <v>34</v>
      </c>
      <c r="O1870" s="66">
        <f t="shared" si="121"/>
        <v>14</v>
      </c>
      <c r="P1870" s="66">
        <v>12</v>
      </c>
      <c r="Q1870" s="65">
        <f>+IFERROR(VLOOKUP(Z1870, fechas!$B$1:$C$1036, 2,FALSE), " ")</f>
        <v>45867</v>
      </c>
      <c r="R1870" s="66" t="s">
        <v>6544</v>
      </c>
      <c r="S1870" s="90">
        <v>45863</v>
      </c>
      <c r="T1870" s="66" t="s">
        <v>35</v>
      </c>
      <c r="U1870" s="65" t="s">
        <v>35</v>
      </c>
      <c r="V1870" s="66"/>
      <c r="W1870" s="66"/>
      <c r="X1870" s="118">
        <f t="shared" si="123"/>
        <v>0</v>
      </c>
      <c r="Y1870" s="119">
        <f>+IFERROR(VLOOKUP(G1870,fechas!$A$1:$D$292,2,FALSE), " ")</f>
        <v>173</v>
      </c>
      <c r="Z1870" s="119">
        <f t="shared" si="124"/>
        <v>185</v>
      </c>
      <c r="AA1870" s="120" t="str">
        <f>+IFERROR(IF(S1870&gt;0," ",Q1870-variables!$C$9)," ")</f>
        <v xml:space="preserve"> </v>
      </c>
    </row>
    <row r="1871" spans="2:27" s="121" customFormat="1" ht="24.95" hidden="1" customHeight="1">
      <c r="B1871" s="66">
        <f t="shared" si="122"/>
        <v>1869</v>
      </c>
      <c r="C1871" s="72" t="s">
        <v>6545</v>
      </c>
      <c r="D1871" s="73" t="s">
        <v>6546</v>
      </c>
      <c r="E1871" s="73" t="s">
        <v>6547</v>
      </c>
      <c r="F1871" s="66" t="s">
        <v>61</v>
      </c>
      <c r="G1871" s="116">
        <v>45849</v>
      </c>
      <c r="H1871" s="116">
        <v>45849</v>
      </c>
      <c r="I1871" s="116">
        <v>45849</v>
      </c>
      <c r="J1871" s="117" t="s">
        <v>6002</v>
      </c>
      <c r="K1871" s="64" t="s">
        <v>183</v>
      </c>
      <c r="L1871" s="64"/>
      <c r="M1871" s="64"/>
      <c r="N1871" s="66" t="s">
        <v>108</v>
      </c>
      <c r="O1871" s="66">
        <f t="shared" si="121"/>
        <v>-9</v>
      </c>
      <c r="P1871" s="66">
        <v>12</v>
      </c>
      <c r="Q1871" s="65">
        <f>+IFERROR(VLOOKUP(Z1871, fechas!$B$1:$C$1036, 2,FALSE), " ")</f>
        <v>45867</v>
      </c>
      <c r="R1871" s="66" t="s">
        <v>6530</v>
      </c>
      <c r="S1871" s="90">
        <v>45840</v>
      </c>
      <c r="T1871" s="66" t="s">
        <v>35</v>
      </c>
      <c r="U1871" s="65" t="s">
        <v>35</v>
      </c>
      <c r="V1871" s="66" t="s">
        <v>6306</v>
      </c>
      <c r="W1871" s="66"/>
      <c r="X1871" s="118">
        <f t="shared" si="123"/>
        <v>0</v>
      </c>
      <c r="Y1871" s="119">
        <f>+IFERROR(VLOOKUP(G1871,fechas!$A$1:$D$292,2,FALSE), " ")</f>
        <v>173</v>
      </c>
      <c r="Z1871" s="119">
        <f t="shared" si="124"/>
        <v>185</v>
      </c>
      <c r="AA1871" s="120" t="str">
        <f>+IFERROR(IF(S1871&gt;0," ",Q1871-variables!$C$9)," ")</f>
        <v xml:space="preserve"> </v>
      </c>
    </row>
    <row r="1872" spans="2:27" s="121" customFormat="1" ht="24.95" hidden="1" customHeight="1">
      <c r="B1872" s="66">
        <f t="shared" si="122"/>
        <v>1870</v>
      </c>
      <c r="C1872" s="72" t="s">
        <v>6548</v>
      </c>
      <c r="D1872" s="73" t="s">
        <v>6549</v>
      </c>
      <c r="E1872" s="73" t="s">
        <v>6550</v>
      </c>
      <c r="F1872" s="66" t="s">
        <v>31</v>
      </c>
      <c r="G1872" s="116">
        <v>45852</v>
      </c>
      <c r="H1872" s="116">
        <v>45852</v>
      </c>
      <c r="I1872" s="116">
        <v>45852</v>
      </c>
      <c r="J1872" s="117" t="s">
        <v>6002</v>
      </c>
      <c r="K1872" s="64" t="s">
        <v>1727</v>
      </c>
      <c r="L1872" s="64" t="s">
        <v>2713</v>
      </c>
      <c r="M1872" s="64" t="s">
        <v>276</v>
      </c>
      <c r="N1872" s="66" t="s">
        <v>34</v>
      </c>
      <c r="O1872" s="66">
        <f t="shared" si="121"/>
        <v>1</v>
      </c>
      <c r="P1872" s="66">
        <v>12</v>
      </c>
      <c r="Q1872" s="65">
        <f>+IFERROR(VLOOKUP(Z1872, fechas!$B$1:$C$1036, 2,FALSE), " ")</f>
        <v>45868</v>
      </c>
      <c r="R1872" s="66" t="s">
        <v>6551</v>
      </c>
      <c r="S1872" s="90">
        <v>45853</v>
      </c>
      <c r="T1872" s="66" t="s">
        <v>35</v>
      </c>
      <c r="U1872" s="65" t="s">
        <v>35</v>
      </c>
      <c r="V1872" s="66" t="s">
        <v>2908</v>
      </c>
      <c r="W1872" s="66"/>
      <c r="X1872" s="118">
        <f t="shared" si="123"/>
        <v>0</v>
      </c>
      <c r="Y1872" s="119">
        <f>+IFERROR(VLOOKUP(G1872,fechas!$A$1:$D$292,2,FALSE), " ")</f>
        <v>174</v>
      </c>
      <c r="Z1872" s="119">
        <f t="shared" si="124"/>
        <v>186</v>
      </c>
      <c r="AA1872" s="120" t="str">
        <f>+IFERROR(IF(S1872&gt;0," ",Q1872-variables!$C$9)," ")</f>
        <v xml:space="preserve"> </v>
      </c>
    </row>
    <row r="1873" spans="2:27" s="121" customFormat="1" ht="24.95" hidden="1" customHeight="1">
      <c r="B1873" s="66">
        <f t="shared" si="122"/>
        <v>1871</v>
      </c>
      <c r="C1873" s="72" t="s">
        <v>6552</v>
      </c>
      <c r="D1873" s="73" t="s">
        <v>6553</v>
      </c>
      <c r="E1873" s="73" t="s">
        <v>6554</v>
      </c>
      <c r="F1873" s="66" t="s">
        <v>31</v>
      </c>
      <c r="G1873" s="116">
        <v>45852</v>
      </c>
      <c r="H1873" s="116">
        <v>45852</v>
      </c>
      <c r="I1873" s="116">
        <v>45852</v>
      </c>
      <c r="J1873" s="117" t="s">
        <v>6002</v>
      </c>
      <c r="K1873" s="64" t="s">
        <v>1727</v>
      </c>
      <c r="L1873" s="64" t="s">
        <v>2713</v>
      </c>
      <c r="M1873" s="64" t="s">
        <v>276</v>
      </c>
      <c r="N1873" s="66" t="s">
        <v>34</v>
      </c>
      <c r="O1873" s="66">
        <f t="shared" si="121"/>
        <v>1</v>
      </c>
      <c r="P1873" s="66">
        <v>12</v>
      </c>
      <c r="Q1873" s="65">
        <f>+IFERROR(VLOOKUP(Z1873, fechas!$B$1:$C$1036, 2,FALSE), " ")</f>
        <v>45868</v>
      </c>
      <c r="R1873" s="66" t="s">
        <v>6555</v>
      </c>
      <c r="S1873" s="90">
        <v>45853</v>
      </c>
      <c r="T1873" s="66" t="s">
        <v>35</v>
      </c>
      <c r="U1873" s="65" t="s">
        <v>35</v>
      </c>
      <c r="V1873" s="66" t="s">
        <v>2908</v>
      </c>
      <c r="W1873" s="66"/>
      <c r="X1873" s="118">
        <f t="shared" si="123"/>
        <v>0</v>
      </c>
      <c r="Y1873" s="119">
        <f>+IFERROR(VLOOKUP(G1873,fechas!$A$1:$D$292,2,FALSE), " ")</f>
        <v>174</v>
      </c>
      <c r="Z1873" s="119">
        <f t="shared" si="124"/>
        <v>186</v>
      </c>
      <c r="AA1873" s="120" t="str">
        <f>+IFERROR(IF(S1873&gt;0," ",Q1873-variables!$C$9)," ")</f>
        <v xml:space="preserve"> </v>
      </c>
    </row>
    <row r="1874" spans="2:27" s="121" customFormat="1" ht="24.95" hidden="1" customHeight="1">
      <c r="B1874" s="66">
        <f t="shared" si="122"/>
        <v>1872</v>
      </c>
      <c r="C1874" s="72" t="s">
        <v>6556</v>
      </c>
      <c r="D1874" s="73" t="s">
        <v>6557</v>
      </c>
      <c r="E1874" s="73" t="s">
        <v>6558</v>
      </c>
      <c r="F1874" s="66" t="s">
        <v>31</v>
      </c>
      <c r="G1874" s="116">
        <v>45852</v>
      </c>
      <c r="H1874" s="116">
        <v>45852</v>
      </c>
      <c r="I1874" s="116">
        <v>45852</v>
      </c>
      <c r="J1874" s="117" t="s">
        <v>6002</v>
      </c>
      <c r="K1874" s="64" t="s">
        <v>6335</v>
      </c>
      <c r="L1874" s="64" t="s">
        <v>47</v>
      </c>
      <c r="M1874" s="64" t="s">
        <v>276</v>
      </c>
      <c r="N1874" s="66" t="s">
        <v>34</v>
      </c>
      <c r="O1874" s="66">
        <f t="shared" si="121"/>
        <v>22</v>
      </c>
      <c r="P1874" s="66">
        <v>12</v>
      </c>
      <c r="Q1874" s="65">
        <f>+IFERROR(VLOOKUP(Z1874, fechas!$B$1:$C$1036, 2,FALSE), " ")</f>
        <v>45868</v>
      </c>
      <c r="R1874" s="66" t="s">
        <v>6559</v>
      </c>
      <c r="S1874" s="90">
        <v>45874</v>
      </c>
      <c r="T1874" s="66" t="s">
        <v>6560</v>
      </c>
      <c r="U1874" s="65">
        <v>45873</v>
      </c>
      <c r="V1874" s="66" t="s">
        <v>6561</v>
      </c>
      <c r="W1874" s="66"/>
      <c r="X1874" s="118">
        <f t="shared" si="123"/>
        <v>0</v>
      </c>
      <c r="Y1874" s="119">
        <f>+IFERROR(VLOOKUP(G1874,fechas!$A$1:$D$292,2,FALSE), " ")</f>
        <v>174</v>
      </c>
      <c r="Z1874" s="119">
        <f t="shared" si="124"/>
        <v>186</v>
      </c>
      <c r="AA1874" s="120" t="str">
        <f>+IFERROR(IF(S1874&gt;0," ",Q1874-variables!$C$9)," ")</f>
        <v xml:space="preserve"> </v>
      </c>
    </row>
    <row r="1875" spans="2:27" s="121" customFormat="1" ht="24.95" hidden="1" customHeight="1">
      <c r="B1875" s="66">
        <f t="shared" si="122"/>
        <v>1873</v>
      </c>
      <c r="C1875" s="72" t="s">
        <v>6562</v>
      </c>
      <c r="D1875" s="73" t="s">
        <v>6563</v>
      </c>
      <c r="E1875" s="73" t="s">
        <v>6564</v>
      </c>
      <c r="F1875" s="66" t="s">
        <v>61</v>
      </c>
      <c r="G1875" s="116">
        <v>45852</v>
      </c>
      <c r="H1875" s="116">
        <v>45852</v>
      </c>
      <c r="I1875" s="116">
        <v>45852</v>
      </c>
      <c r="J1875" s="117" t="s">
        <v>6002</v>
      </c>
      <c r="K1875" s="64" t="s">
        <v>183</v>
      </c>
      <c r="L1875" s="64"/>
      <c r="M1875" s="64"/>
      <c r="N1875" s="66" t="s">
        <v>108</v>
      </c>
      <c r="O1875" s="66">
        <f t="shared" si="121"/>
        <v>-12</v>
      </c>
      <c r="P1875" s="66">
        <v>12</v>
      </c>
      <c r="Q1875" s="65">
        <f>+IFERROR(VLOOKUP(Z1875, fechas!$B$1:$C$1036, 2,FALSE), " ")</f>
        <v>45868</v>
      </c>
      <c r="R1875" s="66" t="s">
        <v>6530</v>
      </c>
      <c r="S1875" s="90">
        <v>45840</v>
      </c>
      <c r="T1875" s="66" t="s">
        <v>6565</v>
      </c>
      <c r="U1875" s="65" t="s">
        <v>35</v>
      </c>
      <c r="V1875" s="66" t="s">
        <v>6267</v>
      </c>
      <c r="W1875" s="66"/>
      <c r="X1875" s="118">
        <f t="shared" si="123"/>
        <v>0</v>
      </c>
      <c r="Y1875" s="119">
        <f>+IFERROR(VLOOKUP(G1875,fechas!$A$1:$D$292,2,FALSE), " ")</f>
        <v>174</v>
      </c>
      <c r="Z1875" s="119">
        <f t="shared" si="124"/>
        <v>186</v>
      </c>
      <c r="AA1875" s="120" t="str">
        <f>+IFERROR(IF(S1875&gt;0," ",Q1875-variables!$C$9)," ")</f>
        <v xml:space="preserve"> </v>
      </c>
    </row>
    <row r="1876" spans="2:27" s="121" customFormat="1" ht="24.95" hidden="1" customHeight="1">
      <c r="B1876" s="66">
        <f t="shared" si="122"/>
        <v>1874</v>
      </c>
      <c r="C1876" s="72" t="s">
        <v>6566</v>
      </c>
      <c r="D1876" s="73" t="s">
        <v>6567</v>
      </c>
      <c r="E1876" s="73" t="s">
        <v>6568</v>
      </c>
      <c r="F1876" s="66" t="s">
        <v>31</v>
      </c>
      <c r="G1876" s="116">
        <v>45849</v>
      </c>
      <c r="H1876" s="116">
        <v>45849</v>
      </c>
      <c r="I1876" s="116">
        <v>45852</v>
      </c>
      <c r="J1876" s="117" t="s">
        <v>6002</v>
      </c>
      <c r="K1876" s="64" t="s">
        <v>276</v>
      </c>
      <c r="L1876" s="64" t="s">
        <v>47</v>
      </c>
      <c r="M1876" s="64" t="s">
        <v>202</v>
      </c>
      <c r="N1876" s="66" t="s">
        <v>34</v>
      </c>
      <c r="O1876" s="66">
        <f t="shared" si="121"/>
        <v>14</v>
      </c>
      <c r="P1876" s="66">
        <v>12</v>
      </c>
      <c r="Q1876" s="65">
        <f>+IFERROR(VLOOKUP(Z1876, fechas!$B$1:$C$1036, 2,FALSE), " ")</f>
        <v>45867</v>
      </c>
      <c r="R1876" s="66" t="s">
        <v>6569</v>
      </c>
      <c r="S1876" s="90">
        <v>45863</v>
      </c>
      <c r="T1876" s="66" t="s">
        <v>35</v>
      </c>
      <c r="U1876" s="65" t="s">
        <v>35</v>
      </c>
      <c r="V1876" s="66"/>
      <c r="W1876" s="66"/>
      <c r="X1876" s="118">
        <f t="shared" si="123"/>
        <v>0</v>
      </c>
      <c r="Y1876" s="119">
        <f>+IFERROR(VLOOKUP(G1876,fechas!$A$1:$D$292,2,FALSE), " ")</f>
        <v>173</v>
      </c>
      <c r="Z1876" s="119">
        <f t="shared" si="124"/>
        <v>185</v>
      </c>
      <c r="AA1876" s="120" t="str">
        <f>+IFERROR(IF(S1876&gt;0," ",Q1876-variables!$C$9)," ")</f>
        <v xml:space="preserve"> </v>
      </c>
    </row>
    <row r="1877" spans="2:27" s="121" customFormat="1" ht="24.95" hidden="1" customHeight="1">
      <c r="B1877" s="66">
        <f t="shared" si="122"/>
        <v>1875</v>
      </c>
      <c r="C1877" s="72" t="s">
        <v>6570</v>
      </c>
      <c r="D1877" s="73" t="s">
        <v>6571</v>
      </c>
      <c r="E1877" s="73" t="s">
        <v>6572</v>
      </c>
      <c r="F1877" s="66" t="s">
        <v>31</v>
      </c>
      <c r="G1877" s="116">
        <v>45852</v>
      </c>
      <c r="H1877" s="116">
        <v>45852</v>
      </c>
      <c r="I1877" s="116">
        <v>45852</v>
      </c>
      <c r="J1877" s="117" t="s">
        <v>6002</v>
      </c>
      <c r="K1877" s="64" t="s">
        <v>6187</v>
      </c>
      <c r="L1877" s="64" t="s">
        <v>47</v>
      </c>
      <c r="M1877" s="64" t="s">
        <v>48</v>
      </c>
      <c r="N1877" s="66" t="s">
        <v>34</v>
      </c>
      <c r="O1877" s="66">
        <f t="shared" si="121"/>
        <v>17</v>
      </c>
      <c r="P1877" s="66">
        <v>12</v>
      </c>
      <c r="Q1877" s="65">
        <f>+IFERROR(VLOOKUP(Z1877, fechas!$B$1:$C$1036, 2,FALSE), " ")</f>
        <v>45868</v>
      </c>
      <c r="R1877" s="66" t="s">
        <v>6573</v>
      </c>
      <c r="S1877" s="90">
        <v>45869</v>
      </c>
      <c r="T1877" s="66" t="s">
        <v>6574</v>
      </c>
      <c r="U1877" s="65">
        <v>45867</v>
      </c>
      <c r="V1877" s="66"/>
      <c r="W1877" s="66"/>
      <c r="X1877" s="118">
        <f t="shared" si="123"/>
        <v>0</v>
      </c>
      <c r="Y1877" s="119">
        <f>+IFERROR(VLOOKUP(G1877,fechas!$A$1:$D$292,2,FALSE), " ")</f>
        <v>174</v>
      </c>
      <c r="Z1877" s="119">
        <f t="shared" si="124"/>
        <v>186</v>
      </c>
      <c r="AA1877" s="120" t="str">
        <f>+IFERROR(IF(S1877&gt;0," ",Q1877-variables!$C$9)," ")</f>
        <v xml:space="preserve"> </v>
      </c>
    </row>
    <row r="1878" spans="2:27" s="121" customFormat="1" ht="24.95" hidden="1" customHeight="1">
      <c r="B1878" s="66">
        <f t="shared" si="122"/>
        <v>1876</v>
      </c>
      <c r="C1878" s="72" t="s">
        <v>6575</v>
      </c>
      <c r="D1878" s="73" t="s">
        <v>6576</v>
      </c>
      <c r="E1878" s="73" t="s">
        <v>963</v>
      </c>
      <c r="F1878" s="66" t="s">
        <v>31</v>
      </c>
      <c r="G1878" s="116">
        <v>45852</v>
      </c>
      <c r="H1878" s="116">
        <v>45852</v>
      </c>
      <c r="I1878" s="116">
        <v>45852</v>
      </c>
      <c r="J1878" s="117" t="s">
        <v>6002</v>
      </c>
      <c r="K1878" s="64" t="s">
        <v>2749</v>
      </c>
      <c r="L1878" s="64" t="s">
        <v>47</v>
      </c>
      <c r="M1878" s="64" t="s">
        <v>2750</v>
      </c>
      <c r="N1878" s="66" t="s">
        <v>34</v>
      </c>
      <c r="O1878" s="66">
        <f t="shared" si="121"/>
        <v>25</v>
      </c>
      <c r="P1878" s="66">
        <v>12</v>
      </c>
      <c r="Q1878" s="65">
        <f>+IFERROR(VLOOKUP(Z1878, fechas!$B$1:$C$1036, 2,FALSE), " ")</f>
        <v>45868</v>
      </c>
      <c r="R1878" s="66" t="s">
        <v>6441</v>
      </c>
      <c r="S1878" s="90">
        <v>45877</v>
      </c>
      <c r="T1878" s="66" t="s">
        <v>35</v>
      </c>
      <c r="U1878" s="65" t="s">
        <v>6577</v>
      </c>
      <c r="V1878" s="66"/>
      <c r="W1878" s="66"/>
      <c r="X1878" s="118">
        <f t="shared" si="123"/>
        <v>0</v>
      </c>
      <c r="Y1878" s="119">
        <f>+IFERROR(VLOOKUP(G1878,fechas!$A$1:$D$292,2,FALSE), " ")</f>
        <v>174</v>
      </c>
      <c r="Z1878" s="119">
        <f t="shared" si="124"/>
        <v>186</v>
      </c>
      <c r="AA1878" s="120" t="str">
        <f>+IFERROR(IF(S1878&gt;0," ",Q1878-variables!$C$9)," ")</f>
        <v xml:space="preserve"> </v>
      </c>
    </row>
    <row r="1879" spans="2:27" s="121" customFormat="1" ht="24.95" hidden="1" customHeight="1">
      <c r="B1879" s="66">
        <f t="shared" si="122"/>
        <v>1877</v>
      </c>
      <c r="C1879" s="72" t="s">
        <v>6578</v>
      </c>
      <c r="D1879" s="73" t="s">
        <v>6579</v>
      </c>
      <c r="E1879" s="73" t="s">
        <v>6580</v>
      </c>
      <c r="F1879" s="66" t="s">
        <v>31</v>
      </c>
      <c r="G1879" s="116">
        <v>45848</v>
      </c>
      <c r="H1879" s="116">
        <v>45852</v>
      </c>
      <c r="I1879" s="116">
        <v>45852</v>
      </c>
      <c r="J1879" s="117" t="s">
        <v>6002</v>
      </c>
      <c r="K1879" s="64" t="s">
        <v>2670</v>
      </c>
      <c r="L1879" s="64" t="s">
        <v>2713</v>
      </c>
      <c r="M1879" s="64" t="s">
        <v>276</v>
      </c>
      <c r="N1879" s="66" t="s">
        <v>34</v>
      </c>
      <c r="O1879" s="66">
        <f t="shared" si="121"/>
        <v>5</v>
      </c>
      <c r="P1879" s="66">
        <v>12</v>
      </c>
      <c r="Q1879" s="65">
        <f>+IFERROR(VLOOKUP(Z1879, fechas!$B$1:$C$1036, 2,FALSE), " ")</f>
        <v>45866</v>
      </c>
      <c r="R1879" s="66" t="s">
        <v>6581</v>
      </c>
      <c r="S1879" s="90">
        <v>45853</v>
      </c>
      <c r="T1879" s="65" t="s">
        <v>35</v>
      </c>
      <c r="U1879" s="65" t="s">
        <v>35</v>
      </c>
      <c r="V1879" s="66" t="s">
        <v>6582</v>
      </c>
      <c r="W1879" s="66"/>
      <c r="X1879" s="118">
        <f t="shared" si="123"/>
        <v>0</v>
      </c>
      <c r="Y1879" s="119">
        <f>+IFERROR(VLOOKUP(G1879,fechas!$A$1:$D$292,2,FALSE), " ")</f>
        <v>172</v>
      </c>
      <c r="Z1879" s="119">
        <f t="shared" si="124"/>
        <v>184</v>
      </c>
      <c r="AA1879" s="120" t="str">
        <f>+IFERROR(IF(S1879&gt;0," ",Q1879-variables!$C$9)," ")</f>
        <v xml:space="preserve"> </v>
      </c>
    </row>
    <row r="1880" spans="2:27" s="121" customFormat="1" ht="24.95" hidden="1" customHeight="1">
      <c r="B1880" s="66">
        <f t="shared" si="122"/>
        <v>1878</v>
      </c>
      <c r="C1880" s="72" t="s">
        <v>6583</v>
      </c>
      <c r="D1880" s="73" t="s">
        <v>6584</v>
      </c>
      <c r="E1880" s="73" t="s">
        <v>6585</v>
      </c>
      <c r="F1880" s="66" t="s">
        <v>31</v>
      </c>
      <c r="G1880" s="116">
        <v>45852</v>
      </c>
      <c r="H1880" s="116">
        <v>45852</v>
      </c>
      <c r="I1880" s="116">
        <v>45852</v>
      </c>
      <c r="J1880" s="117" t="s">
        <v>6002</v>
      </c>
      <c r="K1880" s="64" t="s">
        <v>1087</v>
      </c>
      <c r="L1880" s="64" t="s">
        <v>47</v>
      </c>
      <c r="M1880" s="64" t="s">
        <v>48</v>
      </c>
      <c r="N1880" s="66" t="s">
        <v>34</v>
      </c>
      <c r="O1880" s="66">
        <f t="shared" si="121"/>
        <v>11</v>
      </c>
      <c r="P1880" s="66">
        <v>12</v>
      </c>
      <c r="Q1880" s="65">
        <f>+IFERROR(VLOOKUP(Z1880, fechas!$B$1:$C$1036, 2,FALSE), " ")</f>
        <v>45868</v>
      </c>
      <c r="R1880" s="66" t="s">
        <v>6586</v>
      </c>
      <c r="S1880" s="90">
        <v>45863</v>
      </c>
      <c r="T1880" s="66" t="s">
        <v>35</v>
      </c>
      <c r="U1880" s="65" t="s">
        <v>35</v>
      </c>
      <c r="V1880" s="66"/>
      <c r="W1880" s="66"/>
      <c r="X1880" s="118">
        <f t="shared" si="123"/>
        <v>0</v>
      </c>
      <c r="Y1880" s="119">
        <f>+IFERROR(VLOOKUP(G1880,fechas!$A$1:$D$292,2,FALSE), " ")</f>
        <v>174</v>
      </c>
      <c r="Z1880" s="119">
        <f t="shared" si="124"/>
        <v>186</v>
      </c>
      <c r="AA1880" s="120" t="str">
        <f>+IFERROR(IF(S1880&gt;0," ",Q1880-variables!$C$9)," ")</f>
        <v xml:space="preserve"> </v>
      </c>
    </row>
    <row r="1881" spans="2:27" s="121" customFormat="1" ht="24.95" hidden="1" customHeight="1">
      <c r="B1881" s="66">
        <f t="shared" si="122"/>
        <v>1879</v>
      </c>
      <c r="C1881" s="72" t="s">
        <v>6587</v>
      </c>
      <c r="D1881" s="73" t="s">
        <v>6588</v>
      </c>
      <c r="E1881" s="73" t="s">
        <v>167</v>
      </c>
      <c r="F1881" s="74" t="s">
        <v>61</v>
      </c>
      <c r="G1881" s="116">
        <v>45853</v>
      </c>
      <c r="H1881" s="116">
        <v>45853</v>
      </c>
      <c r="I1881" s="116">
        <v>45853</v>
      </c>
      <c r="J1881" s="117" t="s">
        <v>6002</v>
      </c>
      <c r="K1881" s="64" t="s">
        <v>1727</v>
      </c>
      <c r="L1881" s="64" t="s">
        <v>2713</v>
      </c>
      <c r="M1881" s="64" t="s">
        <v>276</v>
      </c>
      <c r="N1881" s="66" t="s">
        <v>34</v>
      </c>
      <c r="O1881" s="66">
        <f t="shared" si="121"/>
        <v>9</v>
      </c>
      <c r="P1881" s="66">
        <v>12</v>
      </c>
      <c r="Q1881" s="65">
        <f>+IFERROR(VLOOKUP(Z1881, fechas!$B$1:$C$1036, 2,FALSE), " ")</f>
        <v>45869</v>
      </c>
      <c r="R1881" s="66" t="s">
        <v>6589</v>
      </c>
      <c r="S1881" s="90">
        <v>45862</v>
      </c>
      <c r="T1881" s="66" t="s">
        <v>35</v>
      </c>
      <c r="U1881" s="65" t="s">
        <v>35</v>
      </c>
      <c r="V1881" s="66" t="s">
        <v>2908</v>
      </c>
      <c r="W1881" s="66"/>
      <c r="X1881" s="118">
        <f t="shared" si="123"/>
        <v>0</v>
      </c>
      <c r="Y1881" s="119">
        <f>+IFERROR(VLOOKUP(G1881,fechas!$A$1:$D$292,2,FALSE), " ")</f>
        <v>175</v>
      </c>
      <c r="Z1881" s="119">
        <f t="shared" si="124"/>
        <v>187</v>
      </c>
      <c r="AA1881" s="120" t="str">
        <f>+IFERROR(IF(S1881&gt;0," ",Q1881-variables!$C$9)," ")</f>
        <v xml:space="preserve"> </v>
      </c>
    </row>
    <row r="1882" spans="2:27" s="121" customFormat="1" ht="24.95" hidden="1" customHeight="1">
      <c r="B1882" s="66">
        <f t="shared" si="122"/>
        <v>1880</v>
      </c>
      <c r="C1882" s="72" t="s">
        <v>6590</v>
      </c>
      <c r="D1882" s="73" t="s">
        <v>6588</v>
      </c>
      <c r="E1882" s="73" t="s">
        <v>167</v>
      </c>
      <c r="F1882" s="74" t="s">
        <v>61</v>
      </c>
      <c r="G1882" s="116">
        <v>45853</v>
      </c>
      <c r="H1882" s="116">
        <v>45853</v>
      </c>
      <c r="I1882" s="116">
        <v>45853</v>
      </c>
      <c r="J1882" s="117" t="s">
        <v>6002</v>
      </c>
      <c r="K1882" s="64" t="s">
        <v>1727</v>
      </c>
      <c r="L1882" s="64" t="s">
        <v>2713</v>
      </c>
      <c r="M1882" s="64" t="s">
        <v>276</v>
      </c>
      <c r="N1882" s="66" t="s">
        <v>34</v>
      </c>
      <c r="O1882" s="66">
        <f t="shared" si="121"/>
        <v>8</v>
      </c>
      <c r="P1882" s="66">
        <v>12</v>
      </c>
      <c r="Q1882" s="65">
        <f>+IFERROR(VLOOKUP(Z1882, fechas!$B$1:$C$1036, 2,FALSE), " ")</f>
        <v>45869</v>
      </c>
      <c r="R1882" s="66" t="s">
        <v>6591</v>
      </c>
      <c r="S1882" s="90">
        <v>45861</v>
      </c>
      <c r="T1882" s="66" t="s">
        <v>35</v>
      </c>
      <c r="U1882" s="65" t="s">
        <v>35</v>
      </c>
      <c r="V1882" s="66" t="s">
        <v>2908</v>
      </c>
      <c r="W1882" s="66"/>
      <c r="X1882" s="118">
        <f t="shared" si="123"/>
        <v>0</v>
      </c>
      <c r="Y1882" s="119">
        <f>+IFERROR(VLOOKUP(G1882,fechas!$A$1:$D$292,2,FALSE), " ")</f>
        <v>175</v>
      </c>
      <c r="Z1882" s="119">
        <f t="shared" si="124"/>
        <v>187</v>
      </c>
      <c r="AA1882" s="120" t="str">
        <f>+IFERROR(IF(S1882&gt;0," ",Q1882-variables!$C$9)," ")</f>
        <v xml:space="preserve"> </v>
      </c>
    </row>
    <row r="1883" spans="2:27" s="121" customFormat="1" ht="24.95" hidden="1" customHeight="1">
      <c r="B1883" s="66">
        <f t="shared" si="122"/>
        <v>1881</v>
      </c>
      <c r="C1883" s="72" t="s">
        <v>6592</v>
      </c>
      <c r="D1883" s="73" t="s">
        <v>6593</v>
      </c>
      <c r="E1883" s="73" t="s">
        <v>1408</v>
      </c>
      <c r="F1883" s="74" t="s">
        <v>61</v>
      </c>
      <c r="G1883" s="116">
        <v>45852</v>
      </c>
      <c r="H1883" s="116">
        <v>45852</v>
      </c>
      <c r="I1883" s="116">
        <v>45852</v>
      </c>
      <c r="J1883" s="117" t="s">
        <v>6002</v>
      </c>
      <c r="K1883" s="64" t="s">
        <v>1087</v>
      </c>
      <c r="L1883" s="64"/>
      <c r="M1883" s="64"/>
      <c r="N1883" s="66" t="s">
        <v>108</v>
      </c>
      <c r="O1883" s="66">
        <f t="shared" si="121"/>
        <v>3</v>
      </c>
      <c r="P1883" s="66">
        <v>12</v>
      </c>
      <c r="Q1883" s="65">
        <f>+IFERROR(VLOOKUP(Z1883, fechas!$B$1:$C$1036, 2,FALSE), " ")</f>
        <v>45868</v>
      </c>
      <c r="R1883" s="66" t="s">
        <v>35</v>
      </c>
      <c r="S1883" s="90">
        <v>45855</v>
      </c>
      <c r="T1883" s="66" t="s">
        <v>35</v>
      </c>
      <c r="U1883" s="65" t="s">
        <v>35</v>
      </c>
      <c r="V1883" s="66" t="s">
        <v>6594</v>
      </c>
      <c r="W1883" s="66"/>
      <c r="X1883" s="118">
        <f t="shared" si="123"/>
        <v>0</v>
      </c>
      <c r="Y1883" s="119">
        <f>+IFERROR(VLOOKUP(G1883,fechas!$A$1:$D$292,2,FALSE), " ")</f>
        <v>174</v>
      </c>
      <c r="Z1883" s="119">
        <f t="shared" si="124"/>
        <v>186</v>
      </c>
      <c r="AA1883" s="120" t="str">
        <f>+IFERROR(IF(S1883&gt;0," ",Q1883-variables!$C$9)," ")</f>
        <v xml:space="preserve"> </v>
      </c>
    </row>
    <row r="1884" spans="2:27" s="121" customFormat="1" ht="24.95" hidden="1" customHeight="1">
      <c r="B1884" s="66">
        <f t="shared" si="122"/>
        <v>1882</v>
      </c>
      <c r="C1884" s="72" t="s">
        <v>6595</v>
      </c>
      <c r="D1884" s="73" t="s">
        <v>6596</v>
      </c>
      <c r="E1884" s="73" t="s">
        <v>6597</v>
      </c>
      <c r="F1884" s="66" t="s">
        <v>31</v>
      </c>
      <c r="G1884" s="116">
        <v>45812</v>
      </c>
      <c r="H1884" s="116">
        <v>45845</v>
      </c>
      <c r="I1884" s="116">
        <v>45854</v>
      </c>
      <c r="J1884" s="117" t="s">
        <v>6002</v>
      </c>
      <c r="K1884" s="64" t="s">
        <v>33</v>
      </c>
      <c r="L1884" s="64"/>
      <c r="M1884" s="64"/>
      <c r="N1884" s="66" t="s">
        <v>34</v>
      </c>
      <c r="O1884" s="66">
        <f t="shared" si="121"/>
        <v>42</v>
      </c>
      <c r="P1884" s="66">
        <v>12</v>
      </c>
      <c r="Q1884" s="65">
        <f>+IFERROR(VLOOKUP(Z1884, fechas!$B$1:$C$1036, 2,FALSE), " ")</f>
        <v>45828</v>
      </c>
      <c r="R1884" s="66" t="s">
        <v>35</v>
      </c>
      <c r="S1884" s="90">
        <v>45854</v>
      </c>
      <c r="T1884" s="66" t="s">
        <v>35</v>
      </c>
      <c r="U1884" s="65" t="s">
        <v>35</v>
      </c>
      <c r="V1884" s="66" t="s">
        <v>6598</v>
      </c>
      <c r="W1884" s="66"/>
      <c r="X1884" s="118">
        <f t="shared" si="123"/>
        <v>0</v>
      </c>
      <c r="Y1884" s="119">
        <f>+IFERROR(VLOOKUP(G1884,fechas!$A$1:$D$292,2,FALSE), " ")</f>
        <v>146</v>
      </c>
      <c r="Z1884" s="119">
        <f t="shared" si="124"/>
        <v>158</v>
      </c>
      <c r="AA1884" s="120" t="str">
        <f>+IFERROR(IF(S1884&gt;0," ",Q1884-variables!$C$9)," ")</f>
        <v xml:space="preserve"> </v>
      </c>
    </row>
    <row r="1885" spans="2:27" s="121" customFormat="1" ht="24.95" hidden="1" customHeight="1">
      <c r="B1885" s="66">
        <f t="shared" si="122"/>
        <v>1883</v>
      </c>
      <c r="C1885" s="72" t="s">
        <v>6599</v>
      </c>
      <c r="D1885" s="73" t="s">
        <v>6600</v>
      </c>
      <c r="E1885" s="73" t="s">
        <v>6601</v>
      </c>
      <c r="F1885" s="66" t="s">
        <v>31</v>
      </c>
      <c r="G1885" s="116">
        <v>45845</v>
      </c>
      <c r="H1885" s="116">
        <v>45854</v>
      </c>
      <c r="I1885" s="116">
        <v>45854</v>
      </c>
      <c r="J1885" s="117" t="s">
        <v>6002</v>
      </c>
      <c r="K1885" s="64" t="s">
        <v>276</v>
      </c>
      <c r="L1885" s="64" t="s">
        <v>47</v>
      </c>
      <c r="M1885" s="64" t="s">
        <v>202</v>
      </c>
      <c r="N1885" s="66" t="s">
        <v>34</v>
      </c>
      <c r="O1885" s="66">
        <f t="shared" si="121"/>
        <v>17</v>
      </c>
      <c r="P1885" s="66">
        <v>12</v>
      </c>
      <c r="Q1885" s="65">
        <f>+IFERROR(VLOOKUP(Z1885, fechas!$B$1:$C$1036, 2,FALSE), " ")</f>
        <v>45861</v>
      </c>
      <c r="R1885" s="66" t="s">
        <v>6602</v>
      </c>
      <c r="S1885" s="90">
        <v>45862</v>
      </c>
      <c r="T1885" s="66" t="s">
        <v>35</v>
      </c>
      <c r="U1885" s="65" t="s">
        <v>35</v>
      </c>
      <c r="V1885" s="66"/>
      <c r="W1885" s="66"/>
      <c r="X1885" s="118">
        <f t="shared" si="123"/>
        <v>0</v>
      </c>
      <c r="Y1885" s="119">
        <f>+IFERROR(VLOOKUP(G1885,fechas!$A$1:$D$292,2,FALSE), " ")</f>
        <v>169</v>
      </c>
      <c r="Z1885" s="119">
        <f t="shared" si="124"/>
        <v>181</v>
      </c>
      <c r="AA1885" s="120" t="str">
        <f>+IFERROR(IF(S1885&gt;0," ",Q1885-variables!$C$9)," ")</f>
        <v xml:space="preserve"> </v>
      </c>
    </row>
    <row r="1886" spans="2:27" s="121" customFormat="1" ht="24.95" hidden="1" customHeight="1">
      <c r="B1886" s="66">
        <f t="shared" ref="B1886:B1915" si="125">B1885+1</f>
        <v>1884</v>
      </c>
      <c r="C1886" s="72" t="s">
        <v>6603</v>
      </c>
      <c r="D1886" s="73" t="s">
        <v>6604</v>
      </c>
      <c r="E1886" s="73" t="s">
        <v>6605</v>
      </c>
      <c r="F1886" s="66" t="s">
        <v>31</v>
      </c>
      <c r="G1886" s="116">
        <v>45849</v>
      </c>
      <c r="H1886" s="116">
        <v>45854</v>
      </c>
      <c r="I1886" s="116">
        <v>45854</v>
      </c>
      <c r="J1886" s="117" t="s">
        <v>6002</v>
      </c>
      <c r="K1886" s="64" t="s">
        <v>33</v>
      </c>
      <c r="L1886" s="64"/>
      <c r="M1886" s="64"/>
      <c r="N1886" s="66" t="s">
        <v>34</v>
      </c>
      <c r="O1886" s="66">
        <f t="shared" si="121"/>
        <v>6</v>
      </c>
      <c r="P1886" s="66">
        <v>12</v>
      </c>
      <c r="Q1886" s="65">
        <f>+IFERROR(VLOOKUP(Z1886, fechas!$B$1:$C$1036, 2,FALSE), " ")</f>
        <v>45867</v>
      </c>
      <c r="R1886" s="66" t="s">
        <v>35</v>
      </c>
      <c r="S1886" s="90">
        <v>45855</v>
      </c>
      <c r="T1886" s="66" t="s">
        <v>35</v>
      </c>
      <c r="U1886" s="65" t="s">
        <v>35</v>
      </c>
      <c r="V1886" s="66" t="s">
        <v>254</v>
      </c>
      <c r="W1886" s="66"/>
      <c r="X1886" s="118">
        <f t="shared" si="123"/>
        <v>0</v>
      </c>
      <c r="Y1886" s="119">
        <f>+IFERROR(VLOOKUP(G1886,fechas!$A$1:$D$292,2,FALSE), " ")</f>
        <v>173</v>
      </c>
      <c r="Z1886" s="119">
        <f t="shared" si="124"/>
        <v>185</v>
      </c>
      <c r="AA1886" s="120" t="str">
        <f>+IFERROR(IF(S1886&gt;0," ",Q1886-variables!$C$9)," ")</f>
        <v xml:space="preserve"> </v>
      </c>
    </row>
    <row r="1887" spans="2:27" s="121" customFormat="1" ht="24.95" hidden="1" customHeight="1">
      <c r="B1887" s="66">
        <f t="shared" si="125"/>
        <v>1885</v>
      </c>
      <c r="C1887" s="72" t="s">
        <v>6606</v>
      </c>
      <c r="D1887" s="73" t="s">
        <v>6607</v>
      </c>
      <c r="E1887" s="73" t="s">
        <v>2563</v>
      </c>
      <c r="F1887" s="66" t="s">
        <v>31</v>
      </c>
      <c r="G1887" s="116">
        <v>45853</v>
      </c>
      <c r="H1887" s="116">
        <v>45853</v>
      </c>
      <c r="I1887" s="116">
        <v>45854</v>
      </c>
      <c r="J1887" s="117" t="s">
        <v>6002</v>
      </c>
      <c r="K1887" s="64" t="s">
        <v>33</v>
      </c>
      <c r="L1887" s="64"/>
      <c r="M1887" s="64"/>
      <c r="N1887" s="66" t="s">
        <v>34</v>
      </c>
      <c r="O1887" s="66">
        <f t="shared" si="121"/>
        <v>1</v>
      </c>
      <c r="P1887" s="66">
        <v>12</v>
      </c>
      <c r="Q1887" s="65">
        <f>+IFERROR(VLOOKUP(Z1887, fechas!$B$1:$C$1036, 2,FALSE), " ")</f>
        <v>45869</v>
      </c>
      <c r="R1887" s="66" t="s">
        <v>35</v>
      </c>
      <c r="S1887" s="90">
        <v>45854</v>
      </c>
      <c r="T1887" s="66" t="s">
        <v>35</v>
      </c>
      <c r="U1887" s="65" t="s">
        <v>35</v>
      </c>
      <c r="V1887" s="66" t="s">
        <v>114</v>
      </c>
      <c r="W1887" s="66"/>
      <c r="X1887" s="118">
        <f t="shared" si="123"/>
        <v>0</v>
      </c>
      <c r="Y1887" s="119">
        <f>+IFERROR(VLOOKUP(G1887,fechas!$A$1:$D$292,2,FALSE), " ")</f>
        <v>175</v>
      </c>
      <c r="Z1887" s="119">
        <f t="shared" si="124"/>
        <v>187</v>
      </c>
      <c r="AA1887" s="120" t="str">
        <f>+IFERROR(IF(S1887&gt;0," ",Q1887-variables!$C$9)," ")</f>
        <v xml:space="preserve"> </v>
      </c>
    </row>
    <row r="1888" spans="2:27" s="121" customFormat="1" ht="24.95" hidden="1" customHeight="1">
      <c r="B1888" s="66">
        <f t="shared" si="125"/>
        <v>1886</v>
      </c>
      <c r="C1888" s="72" t="s">
        <v>6608</v>
      </c>
      <c r="D1888" s="73" t="s">
        <v>6609</v>
      </c>
      <c r="E1888" s="73" t="s">
        <v>2563</v>
      </c>
      <c r="F1888" s="66" t="s">
        <v>31</v>
      </c>
      <c r="G1888" s="116">
        <v>45853</v>
      </c>
      <c r="H1888" s="116">
        <v>45853</v>
      </c>
      <c r="I1888" s="116">
        <v>45854</v>
      </c>
      <c r="J1888" s="117" t="s">
        <v>6002</v>
      </c>
      <c r="K1888" s="64" t="s">
        <v>33</v>
      </c>
      <c r="L1888" s="64"/>
      <c r="M1888" s="64"/>
      <c r="N1888" s="66" t="s">
        <v>34</v>
      </c>
      <c r="O1888" s="66">
        <f t="shared" si="121"/>
        <v>1</v>
      </c>
      <c r="P1888" s="66">
        <v>12</v>
      </c>
      <c r="Q1888" s="65">
        <f>+IFERROR(VLOOKUP(Z1888, fechas!$B$1:$C$1036, 2,FALSE), " ")</f>
        <v>45869</v>
      </c>
      <c r="R1888" s="66" t="s">
        <v>35</v>
      </c>
      <c r="S1888" s="90">
        <v>45854</v>
      </c>
      <c r="T1888" s="66" t="s">
        <v>35</v>
      </c>
      <c r="U1888" s="65" t="s">
        <v>35</v>
      </c>
      <c r="V1888" s="66"/>
      <c r="W1888" s="66"/>
      <c r="X1888" s="118">
        <f t="shared" si="123"/>
        <v>0</v>
      </c>
      <c r="Y1888" s="119">
        <f>+IFERROR(VLOOKUP(G1888,fechas!$A$1:$D$292,2,FALSE), " ")</f>
        <v>175</v>
      </c>
      <c r="Z1888" s="119">
        <f t="shared" si="124"/>
        <v>187</v>
      </c>
      <c r="AA1888" s="120" t="str">
        <f>+IFERROR(IF(S1888&gt;0," ",Q1888-variables!$C$9)," ")</f>
        <v xml:space="preserve"> </v>
      </c>
    </row>
    <row r="1889" spans="2:27" s="121" customFormat="1" ht="24.95" hidden="1" customHeight="1">
      <c r="B1889" s="66">
        <f t="shared" si="125"/>
        <v>1887</v>
      </c>
      <c r="C1889" s="72" t="s">
        <v>6610</v>
      </c>
      <c r="D1889" s="73" t="s">
        <v>6611</v>
      </c>
      <c r="E1889" s="73" t="s">
        <v>201</v>
      </c>
      <c r="F1889" s="74" t="s">
        <v>31</v>
      </c>
      <c r="G1889" s="116">
        <v>45853</v>
      </c>
      <c r="H1889" s="116">
        <v>45854</v>
      </c>
      <c r="I1889" s="116">
        <v>45854</v>
      </c>
      <c r="J1889" s="117" t="s">
        <v>6002</v>
      </c>
      <c r="K1889" s="64" t="s">
        <v>33</v>
      </c>
      <c r="L1889" s="64"/>
      <c r="M1889" s="64"/>
      <c r="N1889" s="66" t="s">
        <v>34</v>
      </c>
      <c r="O1889" s="66">
        <f t="shared" si="121"/>
        <v>2</v>
      </c>
      <c r="P1889" s="66">
        <v>12</v>
      </c>
      <c r="Q1889" s="65">
        <f>+IFERROR(VLOOKUP(Z1889, fechas!$B$1:$C$1036, 2,FALSE), " ")</f>
        <v>45869</v>
      </c>
      <c r="R1889" s="66" t="s">
        <v>35</v>
      </c>
      <c r="S1889" s="90">
        <v>45855</v>
      </c>
      <c r="T1889" s="66" t="s">
        <v>35</v>
      </c>
      <c r="U1889" s="65" t="s">
        <v>35</v>
      </c>
      <c r="V1889" s="66" t="s">
        <v>6612</v>
      </c>
      <c r="W1889" s="66"/>
      <c r="X1889" s="118">
        <f t="shared" si="123"/>
        <v>0</v>
      </c>
      <c r="Y1889" s="119">
        <f>+IFERROR(VLOOKUP(G1889,fechas!$A$1:$D$292,2,FALSE), " ")</f>
        <v>175</v>
      </c>
      <c r="Z1889" s="119">
        <f t="shared" si="124"/>
        <v>187</v>
      </c>
      <c r="AA1889" s="120" t="str">
        <f>+IFERROR(IF(S1889&gt;0," ",Q1889-variables!$C$9)," ")</f>
        <v xml:space="preserve"> </v>
      </c>
    </row>
    <row r="1890" spans="2:27" s="121" customFormat="1" ht="24.95" hidden="1" customHeight="1">
      <c r="B1890" s="66">
        <f t="shared" si="125"/>
        <v>1888</v>
      </c>
      <c r="C1890" s="72" t="s">
        <v>6613</v>
      </c>
      <c r="D1890" s="73" t="s">
        <v>6614</v>
      </c>
      <c r="E1890" s="73" t="s">
        <v>6615</v>
      </c>
      <c r="F1890" s="74" t="s">
        <v>31</v>
      </c>
      <c r="G1890" s="116">
        <v>45853</v>
      </c>
      <c r="H1890" s="116">
        <v>45854</v>
      </c>
      <c r="I1890" s="116">
        <v>45854</v>
      </c>
      <c r="J1890" s="117" t="s">
        <v>6002</v>
      </c>
      <c r="K1890" s="64" t="s">
        <v>33</v>
      </c>
      <c r="L1890" s="64" t="s">
        <v>47</v>
      </c>
      <c r="M1890" s="64" t="s">
        <v>202</v>
      </c>
      <c r="N1890" s="66" t="s">
        <v>34</v>
      </c>
      <c r="O1890" s="66">
        <f t="shared" si="121"/>
        <v>10</v>
      </c>
      <c r="P1890" s="66">
        <v>12</v>
      </c>
      <c r="Q1890" s="65">
        <f>+IFERROR(VLOOKUP(Z1890, fechas!$B$1:$C$1036, 2,FALSE), " ")</f>
        <v>45869</v>
      </c>
      <c r="R1890" s="66" t="s">
        <v>35</v>
      </c>
      <c r="S1890" s="90">
        <v>45863</v>
      </c>
      <c r="T1890" s="66" t="s">
        <v>35</v>
      </c>
      <c r="U1890" s="65" t="s">
        <v>35</v>
      </c>
      <c r="V1890" s="66" t="s">
        <v>6616</v>
      </c>
      <c r="W1890" s="66"/>
      <c r="X1890" s="118">
        <f t="shared" si="123"/>
        <v>0</v>
      </c>
      <c r="Y1890" s="119">
        <f>+IFERROR(VLOOKUP(G1890,fechas!$A$1:$D$292,2,FALSE), " ")</f>
        <v>175</v>
      </c>
      <c r="Z1890" s="119">
        <f t="shared" si="124"/>
        <v>187</v>
      </c>
      <c r="AA1890" s="120" t="str">
        <f>+IFERROR(IF(S1890&gt;0," ",Q1890-variables!$C$9)," ")</f>
        <v xml:space="preserve"> </v>
      </c>
    </row>
    <row r="1891" spans="2:27" s="121" customFormat="1" ht="24.95" hidden="1" customHeight="1">
      <c r="B1891" s="66">
        <f t="shared" si="125"/>
        <v>1889</v>
      </c>
      <c r="C1891" s="72" t="s">
        <v>6617</v>
      </c>
      <c r="D1891" s="73" t="s">
        <v>6618</v>
      </c>
      <c r="E1891" s="73" t="s">
        <v>6619</v>
      </c>
      <c r="F1891" s="74" t="s">
        <v>31</v>
      </c>
      <c r="G1891" s="116">
        <v>45853</v>
      </c>
      <c r="H1891" s="116">
        <v>45853</v>
      </c>
      <c r="I1891" s="116">
        <v>45854</v>
      </c>
      <c r="J1891" s="117" t="s">
        <v>6002</v>
      </c>
      <c r="K1891" s="64" t="s">
        <v>33</v>
      </c>
      <c r="L1891" s="64"/>
      <c r="M1891" s="64"/>
      <c r="N1891" s="66" t="s">
        <v>34</v>
      </c>
      <c r="O1891" s="66">
        <f t="shared" si="121"/>
        <v>2</v>
      </c>
      <c r="P1891" s="66">
        <v>12</v>
      </c>
      <c r="Q1891" s="65">
        <f>+IFERROR(VLOOKUP(Z1891, fechas!$B$1:$C$1036, 2,FALSE), " ")</f>
        <v>45869</v>
      </c>
      <c r="R1891" s="66" t="s">
        <v>35</v>
      </c>
      <c r="S1891" s="90">
        <v>45855</v>
      </c>
      <c r="T1891" s="66" t="s">
        <v>35</v>
      </c>
      <c r="U1891" s="65" t="s">
        <v>35</v>
      </c>
      <c r="V1891" s="66" t="s">
        <v>409</v>
      </c>
      <c r="W1891" s="66"/>
      <c r="X1891" s="118">
        <f t="shared" si="123"/>
        <v>0</v>
      </c>
      <c r="Y1891" s="119">
        <f>+IFERROR(VLOOKUP(G1891,fechas!$A$1:$D$292,2,FALSE), " ")</f>
        <v>175</v>
      </c>
      <c r="Z1891" s="119">
        <f t="shared" si="124"/>
        <v>187</v>
      </c>
      <c r="AA1891" s="120" t="str">
        <f>+IFERROR(IF(S1891&gt;0," ",Q1891-variables!$C$9)," ")</f>
        <v xml:space="preserve"> </v>
      </c>
    </row>
    <row r="1892" spans="2:27" s="121" customFormat="1" ht="24.95" hidden="1" customHeight="1">
      <c r="B1892" s="66">
        <f t="shared" si="125"/>
        <v>1890</v>
      </c>
      <c r="C1892" s="72" t="s">
        <v>6620</v>
      </c>
      <c r="D1892" s="73" t="s">
        <v>6621</v>
      </c>
      <c r="E1892" s="73" t="s">
        <v>6622</v>
      </c>
      <c r="F1892" s="66" t="s">
        <v>31</v>
      </c>
      <c r="G1892" s="116">
        <v>45847</v>
      </c>
      <c r="H1892" s="116">
        <v>45847</v>
      </c>
      <c r="I1892" s="116">
        <v>45854</v>
      </c>
      <c r="J1892" s="117" t="s">
        <v>6002</v>
      </c>
      <c r="K1892" s="64" t="s">
        <v>989</v>
      </c>
      <c r="L1892" s="64" t="s">
        <v>2713</v>
      </c>
      <c r="M1892" s="64" t="s">
        <v>79</v>
      </c>
      <c r="N1892" s="66" t="s">
        <v>34</v>
      </c>
      <c r="O1892" s="66">
        <f t="shared" si="121"/>
        <v>15</v>
      </c>
      <c r="P1892" s="66">
        <v>12</v>
      </c>
      <c r="Q1892" s="65">
        <f>+IFERROR(VLOOKUP(Z1892, fechas!$B$1:$C$1036, 2,FALSE), " ")</f>
        <v>45863</v>
      </c>
      <c r="R1892" s="66" t="s">
        <v>6623</v>
      </c>
      <c r="S1892" s="90">
        <v>45862</v>
      </c>
      <c r="T1892" s="66" t="s">
        <v>35</v>
      </c>
      <c r="U1892" s="65" t="s">
        <v>35</v>
      </c>
      <c r="V1892" s="66"/>
      <c r="W1892" s="66"/>
      <c r="X1892" s="118">
        <f t="shared" si="123"/>
        <v>0</v>
      </c>
      <c r="Y1892" s="119">
        <f>+IFERROR(VLOOKUP(G1892,fechas!$A$1:$D$292,2,FALSE), " ")</f>
        <v>171</v>
      </c>
      <c r="Z1892" s="119">
        <f t="shared" si="124"/>
        <v>183</v>
      </c>
      <c r="AA1892" s="120" t="str">
        <f>+IFERROR(IF(S1892&gt;0," ",Q1892-variables!$C$9)," ")</f>
        <v xml:space="preserve"> </v>
      </c>
    </row>
    <row r="1893" spans="2:27" s="121" customFormat="1" ht="24.95" hidden="1" customHeight="1">
      <c r="B1893" s="66">
        <f t="shared" si="125"/>
        <v>1891</v>
      </c>
      <c r="C1893" s="72" t="s">
        <v>6624</v>
      </c>
      <c r="D1893" s="73" t="s">
        <v>6625</v>
      </c>
      <c r="E1893" s="73" t="s">
        <v>201</v>
      </c>
      <c r="F1893" s="66" t="s">
        <v>31</v>
      </c>
      <c r="G1893" s="116">
        <v>45853</v>
      </c>
      <c r="H1893" s="116">
        <v>45854</v>
      </c>
      <c r="I1893" s="116">
        <v>45854</v>
      </c>
      <c r="J1893" s="117" t="s">
        <v>6002</v>
      </c>
      <c r="K1893" s="64" t="s">
        <v>1087</v>
      </c>
      <c r="L1893" s="64" t="s">
        <v>2713</v>
      </c>
      <c r="M1893" s="64" t="s">
        <v>48</v>
      </c>
      <c r="N1893" s="66" t="s">
        <v>34</v>
      </c>
      <c r="O1893" s="66">
        <f>S2013-G1893</f>
        <v>21</v>
      </c>
      <c r="P1893" s="66">
        <v>12</v>
      </c>
      <c r="Q1893" s="65">
        <f>+IFERROR(VLOOKUP(Z1893, fechas!$B$1:$C$1036, 2,FALSE), " ")</f>
        <v>45869</v>
      </c>
      <c r="R1893" s="66" t="s">
        <v>6559</v>
      </c>
      <c r="S1893" s="90">
        <v>45785</v>
      </c>
      <c r="T1893" s="66" t="s">
        <v>6626</v>
      </c>
      <c r="U1893" s="65">
        <v>45868</v>
      </c>
      <c r="V1893" s="66"/>
      <c r="W1893" s="66"/>
      <c r="X1893" s="118">
        <f t="shared" si="123"/>
        <v>0</v>
      </c>
      <c r="Y1893" s="119">
        <f>+IFERROR(VLOOKUP(G1893,fechas!$A$1:$D$292,2,FALSE), " ")</f>
        <v>175</v>
      </c>
      <c r="Z1893" s="119">
        <f t="shared" si="124"/>
        <v>187</v>
      </c>
      <c r="AA1893" s="120" t="str">
        <f>+IFERROR(IF(S2013&gt;0," ",Q1893-variables!$C$9)," ")</f>
        <v xml:space="preserve"> </v>
      </c>
    </row>
    <row r="1894" spans="2:27" s="121" customFormat="1" ht="24.95" hidden="1" customHeight="1">
      <c r="B1894" s="66">
        <f t="shared" si="125"/>
        <v>1892</v>
      </c>
      <c r="C1894" s="72" t="s">
        <v>6627</v>
      </c>
      <c r="D1894" s="73" t="s">
        <v>6628</v>
      </c>
      <c r="E1894" s="73" t="s">
        <v>6629</v>
      </c>
      <c r="F1894" s="66" t="s">
        <v>31</v>
      </c>
      <c r="G1894" s="116">
        <v>45853</v>
      </c>
      <c r="H1894" s="116">
        <v>45854</v>
      </c>
      <c r="I1894" s="116">
        <v>45854</v>
      </c>
      <c r="J1894" s="117" t="s">
        <v>6002</v>
      </c>
      <c r="K1894" s="64" t="s">
        <v>1087</v>
      </c>
      <c r="L1894" s="64" t="s">
        <v>2713</v>
      </c>
      <c r="M1894" s="64" t="s">
        <v>48</v>
      </c>
      <c r="N1894" s="66" t="s">
        <v>34</v>
      </c>
      <c r="O1894" s="66">
        <f t="shared" ref="O1894:O1957" si="126">S1894-G1894</f>
        <v>21</v>
      </c>
      <c r="P1894" s="66">
        <v>12</v>
      </c>
      <c r="Q1894" s="65">
        <f>+IFERROR(VLOOKUP(Z1894, fechas!$B$1:$C$1036, 2,FALSE), " ")</f>
        <v>45869</v>
      </c>
      <c r="R1894" s="66" t="s">
        <v>6559</v>
      </c>
      <c r="S1894" s="90">
        <v>45874</v>
      </c>
      <c r="T1894" s="66" t="s">
        <v>6626</v>
      </c>
      <c r="U1894" s="65">
        <v>45868</v>
      </c>
      <c r="V1894" s="66"/>
      <c r="W1894" s="66"/>
      <c r="X1894" s="118">
        <f t="shared" si="123"/>
        <v>0</v>
      </c>
      <c r="Y1894" s="119">
        <f>+IFERROR(VLOOKUP(G1894,fechas!$A$1:$D$292,2,FALSE), " ")</f>
        <v>175</v>
      </c>
      <c r="Z1894" s="119">
        <f t="shared" si="124"/>
        <v>187</v>
      </c>
      <c r="AA1894" s="120" t="str">
        <f>+IFERROR(IF(S1894&gt;0," ",Q1894-variables!$C$9)," ")</f>
        <v xml:space="preserve"> </v>
      </c>
    </row>
    <row r="1895" spans="2:27" s="121" customFormat="1" ht="24.95" hidden="1" customHeight="1">
      <c r="B1895" s="66">
        <f t="shared" si="125"/>
        <v>1893</v>
      </c>
      <c r="C1895" s="72" t="s">
        <v>6630</v>
      </c>
      <c r="D1895" s="73" t="s">
        <v>6631</v>
      </c>
      <c r="E1895" s="73" t="s">
        <v>6629</v>
      </c>
      <c r="F1895" s="66" t="s">
        <v>31</v>
      </c>
      <c r="G1895" s="116">
        <v>45853</v>
      </c>
      <c r="H1895" s="116">
        <v>45854</v>
      </c>
      <c r="I1895" s="116">
        <v>45854</v>
      </c>
      <c r="J1895" s="117" t="s">
        <v>6002</v>
      </c>
      <c r="K1895" s="64" t="s">
        <v>1087</v>
      </c>
      <c r="L1895" s="64" t="s">
        <v>2713</v>
      </c>
      <c r="M1895" s="64" t="s">
        <v>48</v>
      </c>
      <c r="N1895" s="66" t="s">
        <v>34</v>
      </c>
      <c r="O1895" s="66">
        <f t="shared" si="126"/>
        <v>21</v>
      </c>
      <c r="P1895" s="66">
        <v>12</v>
      </c>
      <c r="Q1895" s="65">
        <f>+IFERROR(VLOOKUP(Z1895, fechas!$B$1:$C$1036, 2,FALSE), " ")</f>
        <v>45869</v>
      </c>
      <c r="R1895" s="66" t="s">
        <v>6559</v>
      </c>
      <c r="S1895" s="90">
        <v>45874</v>
      </c>
      <c r="T1895" s="66" t="s">
        <v>6626</v>
      </c>
      <c r="U1895" s="65">
        <v>45868</v>
      </c>
      <c r="V1895" s="66"/>
      <c r="W1895" s="66"/>
      <c r="X1895" s="118">
        <f t="shared" si="123"/>
        <v>0</v>
      </c>
      <c r="Y1895" s="119">
        <f>+IFERROR(VLOOKUP(G1895,fechas!$A$1:$D$292,2,FALSE), " ")</f>
        <v>175</v>
      </c>
      <c r="Z1895" s="119">
        <f t="shared" si="124"/>
        <v>187</v>
      </c>
      <c r="AA1895" s="120" t="str">
        <f>+IFERROR(IF(S1895&gt;0," ",Q1895-variables!$C$9)," ")</f>
        <v xml:space="preserve"> </v>
      </c>
    </row>
    <row r="1896" spans="2:27" s="121" customFormat="1" ht="24.95" hidden="1" customHeight="1">
      <c r="B1896" s="66">
        <f t="shared" si="125"/>
        <v>1894</v>
      </c>
      <c r="C1896" s="72" t="s">
        <v>6632</v>
      </c>
      <c r="D1896" s="73" t="s">
        <v>6633</v>
      </c>
      <c r="E1896" s="73" t="s">
        <v>662</v>
      </c>
      <c r="F1896" s="66" t="s">
        <v>31</v>
      </c>
      <c r="G1896" s="116">
        <v>45853</v>
      </c>
      <c r="H1896" s="116">
        <v>45854</v>
      </c>
      <c r="I1896" s="116">
        <v>45854</v>
      </c>
      <c r="J1896" s="117" t="s">
        <v>6002</v>
      </c>
      <c r="K1896" s="64" t="s">
        <v>33</v>
      </c>
      <c r="L1896" s="64"/>
      <c r="M1896" s="64"/>
      <c r="N1896" s="66" t="s">
        <v>34</v>
      </c>
      <c r="O1896" s="66">
        <f t="shared" si="126"/>
        <v>2</v>
      </c>
      <c r="P1896" s="66">
        <v>12</v>
      </c>
      <c r="Q1896" s="65">
        <f>+IFERROR(VLOOKUP(Z1896, fechas!$B$1:$C$1036, 2,FALSE), " ")</f>
        <v>45869</v>
      </c>
      <c r="R1896" s="66" t="s">
        <v>35</v>
      </c>
      <c r="S1896" s="90">
        <v>45855</v>
      </c>
      <c r="T1896" s="66" t="s">
        <v>35</v>
      </c>
      <c r="U1896" s="65" t="s">
        <v>35</v>
      </c>
      <c r="V1896" s="66" t="s">
        <v>6634</v>
      </c>
      <c r="W1896" s="66"/>
      <c r="X1896" s="118">
        <f t="shared" si="123"/>
        <v>0</v>
      </c>
      <c r="Y1896" s="119">
        <f>+IFERROR(VLOOKUP(G1896,fechas!$A$1:$D$292,2,FALSE), " ")</f>
        <v>175</v>
      </c>
      <c r="Z1896" s="119">
        <f t="shared" si="124"/>
        <v>187</v>
      </c>
      <c r="AA1896" s="120" t="str">
        <f>+IFERROR(IF(S1896&gt;0," ",Q1896-variables!$C$9)," ")</f>
        <v xml:space="preserve"> </v>
      </c>
    </row>
    <row r="1897" spans="2:27" s="121" customFormat="1" ht="24.95" hidden="1" customHeight="1">
      <c r="B1897" s="66">
        <f t="shared" si="125"/>
        <v>1895</v>
      </c>
      <c r="C1897" s="72" t="s">
        <v>6635</v>
      </c>
      <c r="D1897" s="73" t="s">
        <v>6636</v>
      </c>
      <c r="E1897" s="73" t="s">
        <v>6637</v>
      </c>
      <c r="F1897" s="66" t="s">
        <v>31</v>
      </c>
      <c r="G1897" s="116">
        <v>45853</v>
      </c>
      <c r="H1897" s="116">
        <v>45854</v>
      </c>
      <c r="I1897" s="116">
        <v>45855</v>
      </c>
      <c r="J1897" s="117" t="s">
        <v>6002</v>
      </c>
      <c r="K1897" s="64" t="s">
        <v>1896</v>
      </c>
      <c r="L1897" s="64" t="s">
        <v>2713</v>
      </c>
      <c r="M1897" s="64" t="s">
        <v>79</v>
      </c>
      <c r="N1897" s="66" t="s">
        <v>34</v>
      </c>
      <c r="O1897" s="66">
        <f t="shared" si="126"/>
        <v>10</v>
      </c>
      <c r="P1897" s="66">
        <v>12</v>
      </c>
      <c r="Q1897" s="65">
        <f>+IFERROR(VLOOKUP(Z1897, fechas!$B$1:$C$1036, 2,FALSE), " ")</f>
        <v>45869</v>
      </c>
      <c r="R1897" s="66" t="s">
        <v>6638</v>
      </c>
      <c r="S1897" s="90">
        <v>45863</v>
      </c>
      <c r="T1897" s="66" t="s">
        <v>6639</v>
      </c>
      <c r="U1897" s="65">
        <v>45863</v>
      </c>
      <c r="V1897" s="66"/>
      <c r="W1897" s="66"/>
      <c r="X1897" s="118">
        <f t="shared" si="123"/>
        <v>0</v>
      </c>
      <c r="Y1897" s="119">
        <f>+IFERROR(VLOOKUP(G1897,fechas!$A$1:$D$292,2,FALSE), " ")</f>
        <v>175</v>
      </c>
      <c r="Z1897" s="119">
        <f t="shared" si="124"/>
        <v>187</v>
      </c>
      <c r="AA1897" s="120" t="str">
        <f>+IFERROR(IF(S1897&gt;0," ",Q1897-variables!$C$9)," ")</f>
        <v xml:space="preserve"> </v>
      </c>
    </row>
    <row r="1898" spans="2:27" s="121" customFormat="1" ht="24.95" hidden="1" customHeight="1">
      <c r="B1898" s="66">
        <f t="shared" si="125"/>
        <v>1896</v>
      </c>
      <c r="C1898" s="72" t="s">
        <v>6640</v>
      </c>
      <c r="D1898" s="73" t="s">
        <v>6641</v>
      </c>
      <c r="E1898" s="73" t="s">
        <v>128</v>
      </c>
      <c r="F1898" s="66" t="s">
        <v>31</v>
      </c>
      <c r="G1898" s="116">
        <v>45854</v>
      </c>
      <c r="H1898" s="116">
        <v>45854</v>
      </c>
      <c r="I1898" s="116">
        <v>45855</v>
      </c>
      <c r="J1898" s="117" t="s">
        <v>6002</v>
      </c>
      <c r="K1898" s="64" t="s">
        <v>1087</v>
      </c>
      <c r="L1898" s="64" t="s">
        <v>47</v>
      </c>
      <c r="M1898" s="64" t="s">
        <v>48</v>
      </c>
      <c r="N1898" s="66" t="s">
        <v>34</v>
      </c>
      <c r="O1898" s="66">
        <f t="shared" si="126"/>
        <v>9</v>
      </c>
      <c r="P1898" s="66">
        <v>12</v>
      </c>
      <c r="Q1898" s="65">
        <f>+IFERROR(VLOOKUP(Z1898, fechas!$B$1:$C$1036, 2,FALSE), " ")</f>
        <v>45870</v>
      </c>
      <c r="R1898" s="66" t="s">
        <v>6642</v>
      </c>
      <c r="S1898" s="90">
        <v>45863</v>
      </c>
      <c r="T1898" s="66" t="s">
        <v>35</v>
      </c>
      <c r="U1898" s="65" t="s">
        <v>35</v>
      </c>
      <c r="V1898" s="66"/>
      <c r="W1898" s="66"/>
      <c r="X1898" s="118">
        <f t="shared" si="123"/>
        <v>0</v>
      </c>
      <c r="Y1898" s="119">
        <f>+IFERROR(VLOOKUP(G1898,fechas!$A$1:$D$292,2,FALSE), " ")</f>
        <v>176</v>
      </c>
      <c r="Z1898" s="119">
        <f t="shared" si="124"/>
        <v>188</v>
      </c>
      <c r="AA1898" s="120" t="str">
        <f>+IFERROR(IF(S1898&gt;0," ",Q1898-variables!$C$9)," ")</f>
        <v xml:space="preserve"> </v>
      </c>
    </row>
    <row r="1899" spans="2:27" s="121" customFormat="1" ht="24.95" hidden="1" customHeight="1">
      <c r="B1899" s="66">
        <f t="shared" si="125"/>
        <v>1897</v>
      </c>
      <c r="C1899" s="72" t="s">
        <v>6643</v>
      </c>
      <c r="D1899" s="73" t="s">
        <v>6644</v>
      </c>
      <c r="E1899" s="73" t="s">
        <v>6645</v>
      </c>
      <c r="F1899" s="66" t="s">
        <v>31</v>
      </c>
      <c r="G1899" s="116">
        <v>45853</v>
      </c>
      <c r="H1899" s="116">
        <v>45853</v>
      </c>
      <c r="I1899" s="116">
        <v>45855</v>
      </c>
      <c r="J1899" s="117" t="s">
        <v>6002</v>
      </c>
      <c r="K1899" s="64" t="s">
        <v>2118</v>
      </c>
      <c r="L1899" s="64" t="s">
        <v>2713</v>
      </c>
      <c r="M1899" s="64" t="s">
        <v>276</v>
      </c>
      <c r="N1899" s="66" t="s">
        <v>34</v>
      </c>
      <c r="O1899" s="66">
        <f t="shared" si="126"/>
        <v>17</v>
      </c>
      <c r="P1899" s="66">
        <v>12</v>
      </c>
      <c r="Q1899" s="65">
        <f>+IFERROR(VLOOKUP(Z1899, fechas!$B$1:$C$1036, 2,FALSE), " ")</f>
        <v>45869</v>
      </c>
      <c r="R1899" s="66" t="s">
        <v>6646</v>
      </c>
      <c r="S1899" s="90">
        <v>45870</v>
      </c>
      <c r="T1899" s="66" t="s">
        <v>6647</v>
      </c>
      <c r="U1899" s="65">
        <v>45866</v>
      </c>
      <c r="V1899" s="66"/>
      <c r="W1899" s="66"/>
      <c r="X1899" s="118">
        <f t="shared" si="123"/>
        <v>0</v>
      </c>
      <c r="Y1899" s="119">
        <f>+IFERROR(VLOOKUP(G1899,fechas!$A$1:$D$292,2,FALSE), " ")</f>
        <v>175</v>
      </c>
      <c r="Z1899" s="119">
        <f t="shared" si="124"/>
        <v>187</v>
      </c>
      <c r="AA1899" s="120" t="str">
        <f>+IFERROR(IF(S1899&gt;0," ",Q1899-variables!$C$9)," ")</f>
        <v xml:space="preserve"> </v>
      </c>
    </row>
    <row r="1900" spans="2:27" s="121" customFormat="1" ht="24.95" hidden="1" customHeight="1">
      <c r="B1900" s="66">
        <f t="shared" si="125"/>
        <v>1898</v>
      </c>
      <c r="C1900" s="72" t="s">
        <v>6648</v>
      </c>
      <c r="D1900" s="73" t="s">
        <v>6649</v>
      </c>
      <c r="E1900" s="73" t="s">
        <v>1953</v>
      </c>
      <c r="F1900" s="66" t="s">
        <v>31</v>
      </c>
      <c r="G1900" s="116">
        <v>45854</v>
      </c>
      <c r="H1900" s="116">
        <v>45854</v>
      </c>
      <c r="I1900" s="116">
        <v>45855</v>
      </c>
      <c r="J1900" s="117" t="s">
        <v>6002</v>
      </c>
      <c r="K1900" s="64" t="s">
        <v>1311</v>
      </c>
      <c r="L1900" s="64" t="s">
        <v>47</v>
      </c>
      <c r="M1900" s="64" t="s">
        <v>79</v>
      </c>
      <c r="N1900" s="66" t="s">
        <v>108</v>
      </c>
      <c r="O1900" s="66">
        <f t="shared" si="126"/>
        <v>-1</v>
      </c>
      <c r="P1900" s="66">
        <v>12</v>
      </c>
      <c r="Q1900" s="65">
        <f>+IFERROR(VLOOKUP(Z1900, fechas!$B$1:$C$1036, 2,FALSE), " ")</f>
        <v>45870</v>
      </c>
      <c r="R1900" s="66" t="s">
        <v>6538</v>
      </c>
      <c r="S1900" s="90">
        <v>45853</v>
      </c>
      <c r="T1900" s="66" t="s">
        <v>35</v>
      </c>
      <c r="U1900" s="65" t="s">
        <v>35</v>
      </c>
      <c r="V1900" s="66" t="s">
        <v>6650</v>
      </c>
      <c r="W1900" s="66"/>
      <c r="X1900" s="118">
        <f t="shared" si="123"/>
        <v>0</v>
      </c>
      <c r="Y1900" s="119">
        <f>+IFERROR(VLOOKUP(G1900,fechas!$A$1:$D$292,2,FALSE), " ")</f>
        <v>176</v>
      </c>
      <c r="Z1900" s="119">
        <f t="shared" si="124"/>
        <v>188</v>
      </c>
      <c r="AA1900" s="120" t="str">
        <f>+IFERROR(IF(S1900&gt;0," ",Q1900-variables!$C$9)," ")</f>
        <v xml:space="preserve"> </v>
      </c>
    </row>
    <row r="1901" spans="2:27" s="121" customFormat="1" ht="24.95" hidden="1" customHeight="1">
      <c r="B1901" s="66">
        <f t="shared" si="125"/>
        <v>1899</v>
      </c>
      <c r="C1901" s="72" t="s">
        <v>6651</v>
      </c>
      <c r="D1901" s="73" t="s">
        <v>6652</v>
      </c>
      <c r="E1901" s="73" t="s">
        <v>128</v>
      </c>
      <c r="F1901" s="66" t="s">
        <v>31</v>
      </c>
      <c r="G1901" s="116">
        <v>45854</v>
      </c>
      <c r="H1901" s="116">
        <v>45854</v>
      </c>
      <c r="I1901" s="116">
        <v>45855</v>
      </c>
      <c r="J1901" s="117" t="s">
        <v>6002</v>
      </c>
      <c r="K1901" s="64" t="s">
        <v>1087</v>
      </c>
      <c r="L1901" s="64" t="s">
        <v>47</v>
      </c>
      <c r="M1901" s="64" t="s">
        <v>48</v>
      </c>
      <c r="N1901" s="66" t="s">
        <v>34</v>
      </c>
      <c r="O1901" s="66">
        <f t="shared" si="126"/>
        <v>9</v>
      </c>
      <c r="P1901" s="66">
        <v>12</v>
      </c>
      <c r="Q1901" s="65">
        <f>+IFERROR(VLOOKUP(Z1901, fechas!$B$1:$C$1036, 2,FALSE), " ")</f>
        <v>45870</v>
      </c>
      <c r="R1901" s="66" t="s">
        <v>6653</v>
      </c>
      <c r="S1901" s="90">
        <v>45863</v>
      </c>
      <c r="T1901" s="66" t="s">
        <v>35</v>
      </c>
      <c r="U1901" s="65" t="s">
        <v>35</v>
      </c>
      <c r="V1901" s="66"/>
      <c r="W1901" s="66"/>
      <c r="X1901" s="118">
        <f t="shared" si="123"/>
        <v>0</v>
      </c>
      <c r="Y1901" s="119">
        <f>+IFERROR(VLOOKUP(G1901,fechas!$A$1:$D$292,2,FALSE), " ")</f>
        <v>176</v>
      </c>
      <c r="Z1901" s="119">
        <f t="shared" si="124"/>
        <v>188</v>
      </c>
      <c r="AA1901" s="120" t="str">
        <f>+IFERROR(IF(S1901&gt;0," ",Q1901-variables!$C$9)," ")</f>
        <v xml:space="preserve"> </v>
      </c>
    </row>
    <row r="1902" spans="2:27" s="121" customFormat="1" ht="24.95" hidden="1" customHeight="1">
      <c r="B1902" s="66">
        <f t="shared" si="125"/>
        <v>1900</v>
      </c>
      <c r="C1902" s="72" t="s">
        <v>6654</v>
      </c>
      <c r="D1902" s="73" t="s">
        <v>6655</v>
      </c>
      <c r="E1902" s="73" t="s">
        <v>6656</v>
      </c>
      <c r="F1902" s="66" t="s">
        <v>31</v>
      </c>
      <c r="G1902" s="116">
        <v>45854</v>
      </c>
      <c r="H1902" s="116">
        <v>45855</v>
      </c>
      <c r="I1902" s="116">
        <v>45855</v>
      </c>
      <c r="J1902" s="117" t="s">
        <v>6002</v>
      </c>
      <c r="K1902" s="64" t="s">
        <v>33</v>
      </c>
      <c r="L1902" s="64"/>
      <c r="M1902" s="64"/>
      <c r="N1902" s="66" t="s">
        <v>34</v>
      </c>
      <c r="O1902" s="66">
        <f t="shared" si="126"/>
        <v>6</v>
      </c>
      <c r="P1902" s="66">
        <v>12</v>
      </c>
      <c r="Q1902" s="65">
        <f>+IFERROR(VLOOKUP(Z1902, fechas!$B$1:$C$1036, 2,FALSE), " ")</f>
        <v>45870</v>
      </c>
      <c r="R1902" s="66" t="s">
        <v>35</v>
      </c>
      <c r="S1902" s="90">
        <v>45860</v>
      </c>
      <c r="T1902" s="66" t="s">
        <v>35</v>
      </c>
      <c r="U1902" s="65" t="s">
        <v>35</v>
      </c>
      <c r="V1902" s="66" t="s">
        <v>6657</v>
      </c>
      <c r="W1902" s="66"/>
      <c r="X1902" s="118">
        <f t="shared" si="123"/>
        <v>0</v>
      </c>
      <c r="Y1902" s="119">
        <f>+IFERROR(VLOOKUP(G1902,fechas!$A$1:$D$292,2,FALSE), " ")</f>
        <v>176</v>
      </c>
      <c r="Z1902" s="119">
        <f t="shared" si="124"/>
        <v>188</v>
      </c>
      <c r="AA1902" s="120" t="str">
        <f>+IFERROR(IF(S1902&gt;0," ",Q1902-variables!$C$9)," ")</f>
        <v xml:space="preserve"> </v>
      </c>
    </row>
    <row r="1903" spans="2:27" s="121" customFormat="1" ht="24.95" hidden="1" customHeight="1">
      <c r="B1903" s="66">
        <f t="shared" si="125"/>
        <v>1901</v>
      </c>
      <c r="C1903" s="72" t="s">
        <v>6658</v>
      </c>
      <c r="D1903" s="73" t="s">
        <v>6659</v>
      </c>
      <c r="E1903" s="73" t="s">
        <v>4249</v>
      </c>
      <c r="F1903" s="66" t="s">
        <v>31</v>
      </c>
      <c r="G1903" s="116">
        <v>45854</v>
      </c>
      <c r="H1903" s="116">
        <v>45854</v>
      </c>
      <c r="I1903" s="116">
        <v>45855</v>
      </c>
      <c r="J1903" s="117" t="s">
        <v>6002</v>
      </c>
      <c r="K1903" s="64" t="s">
        <v>2670</v>
      </c>
      <c r="L1903" s="64" t="s">
        <v>47</v>
      </c>
      <c r="M1903" s="64" t="s">
        <v>202</v>
      </c>
      <c r="N1903" s="66" t="s">
        <v>34</v>
      </c>
      <c r="O1903" s="66">
        <f t="shared" si="126"/>
        <v>16</v>
      </c>
      <c r="P1903" s="66">
        <v>12</v>
      </c>
      <c r="Q1903" s="65">
        <f>+IFERROR(VLOOKUP(Z1903, fechas!$B$1:$C$1036, 2,FALSE), " ")</f>
        <v>45870</v>
      </c>
      <c r="R1903" s="66" t="s">
        <v>6660</v>
      </c>
      <c r="S1903" s="90">
        <v>45870</v>
      </c>
      <c r="T1903" s="65" t="s">
        <v>35</v>
      </c>
      <c r="U1903" s="65" t="s">
        <v>35</v>
      </c>
      <c r="V1903" s="66" t="s">
        <v>6661</v>
      </c>
      <c r="W1903" s="66"/>
      <c r="X1903" s="118">
        <f t="shared" si="123"/>
        <v>0</v>
      </c>
      <c r="Y1903" s="119">
        <f>+IFERROR(VLOOKUP(G1903,fechas!$A$1:$D$292,2,FALSE), " ")</f>
        <v>176</v>
      </c>
      <c r="Z1903" s="119">
        <f t="shared" si="124"/>
        <v>188</v>
      </c>
      <c r="AA1903" s="120" t="str">
        <f>+IFERROR(IF(S1903&gt;0," ",Q1903-variables!$C$9)," ")</f>
        <v xml:space="preserve"> </v>
      </c>
    </row>
    <row r="1904" spans="2:27" s="121" customFormat="1" ht="24.95" hidden="1" customHeight="1">
      <c r="B1904" s="66">
        <f t="shared" si="125"/>
        <v>1902</v>
      </c>
      <c r="C1904" s="72" t="s">
        <v>6662</v>
      </c>
      <c r="D1904" s="73" t="s">
        <v>6663</v>
      </c>
      <c r="E1904" s="73" t="s">
        <v>6664</v>
      </c>
      <c r="F1904" s="66" t="s">
        <v>31</v>
      </c>
      <c r="G1904" s="116">
        <v>45854</v>
      </c>
      <c r="H1904" s="116">
        <v>45854</v>
      </c>
      <c r="I1904" s="116">
        <v>45855</v>
      </c>
      <c r="J1904" s="117" t="s">
        <v>6002</v>
      </c>
      <c r="K1904" s="64" t="s">
        <v>1885</v>
      </c>
      <c r="L1904" s="64" t="s">
        <v>2713</v>
      </c>
      <c r="M1904" s="64" t="s">
        <v>79</v>
      </c>
      <c r="N1904" s="66" t="s">
        <v>34</v>
      </c>
      <c r="O1904" s="66">
        <f t="shared" si="126"/>
        <v>13</v>
      </c>
      <c r="P1904" s="66">
        <v>12</v>
      </c>
      <c r="Q1904" s="65">
        <f>+IFERROR(VLOOKUP(Z1904, fechas!$B$1:$C$1036, 2,FALSE), " ")</f>
        <v>45870</v>
      </c>
      <c r="R1904" s="66" t="s">
        <v>6665</v>
      </c>
      <c r="S1904" s="90">
        <v>45867</v>
      </c>
      <c r="T1904" s="66" t="s">
        <v>35</v>
      </c>
      <c r="U1904" s="65" t="s">
        <v>35</v>
      </c>
      <c r="V1904" s="66"/>
      <c r="W1904" s="66"/>
      <c r="X1904" s="118">
        <f t="shared" si="123"/>
        <v>0</v>
      </c>
      <c r="Y1904" s="119">
        <f>+IFERROR(VLOOKUP(G1904,fechas!$A$1:$D$292,2,FALSE), " ")</f>
        <v>176</v>
      </c>
      <c r="Z1904" s="119">
        <f t="shared" si="124"/>
        <v>188</v>
      </c>
      <c r="AA1904" s="120" t="str">
        <f>+IFERROR(IF(S1904&gt;0," ",Q1904-variables!$C$9)," ")</f>
        <v xml:space="preserve"> </v>
      </c>
    </row>
    <row r="1905" spans="2:27" s="121" customFormat="1" ht="24.95" hidden="1" customHeight="1">
      <c r="B1905" s="66">
        <f t="shared" si="125"/>
        <v>1903</v>
      </c>
      <c r="C1905" s="72" t="s">
        <v>6666</v>
      </c>
      <c r="D1905" s="73" t="s">
        <v>6667</v>
      </c>
      <c r="E1905" s="73" t="s">
        <v>6668</v>
      </c>
      <c r="F1905" s="66" t="s">
        <v>31</v>
      </c>
      <c r="G1905" s="116">
        <v>45855</v>
      </c>
      <c r="H1905" s="116">
        <v>45855</v>
      </c>
      <c r="I1905" s="116">
        <v>45855</v>
      </c>
      <c r="J1905" s="116" t="s">
        <v>6002</v>
      </c>
      <c r="K1905" s="64" t="s">
        <v>1727</v>
      </c>
      <c r="L1905" s="64" t="s">
        <v>47</v>
      </c>
      <c r="M1905" s="64" t="s">
        <v>183</v>
      </c>
      <c r="N1905" s="66" t="s">
        <v>34</v>
      </c>
      <c r="O1905" s="66">
        <f t="shared" si="126"/>
        <v>8</v>
      </c>
      <c r="P1905" s="66">
        <v>12</v>
      </c>
      <c r="Q1905" s="65">
        <f>+IFERROR(VLOOKUP(Z1905, fechas!$B$1:$C$1036, 2,FALSE), " ")</f>
        <v>45873</v>
      </c>
      <c r="R1905" s="66" t="s">
        <v>6669</v>
      </c>
      <c r="S1905" s="90">
        <v>45863</v>
      </c>
      <c r="T1905" s="66" t="s">
        <v>35</v>
      </c>
      <c r="U1905" s="65" t="s">
        <v>35</v>
      </c>
      <c r="V1905" s="66" t="s">
        <v>2908</v>
      </c>
      <c r="W1905" s="66"/>
      <c r="X1905" s="118">
        <f t="shared" si="123"/>
        <v>0</v>
      </c>
      <c r="Y1905" s="119">
        <f>+IFERROR(VLOOKUP(G1905,fechas!$A$1:$D$292,2,FALSE), " ")</f>
        <v>177</v>
      </c>
      <c r="Z1905" s="119">
        <f t="shared" si="124"/>
        <v>189</v>
      </c>
      <c r="AA1905" s="120" t="str">
        <f>+IFERROR(IF(S1905&gt;0," ",Q1905-variables!$C$9)," ")</f>
        <v xml:space="preserve"> </v>
      </c>
    </row>
    <row r="1906" spans="2:27" s="121" customFormat="1" ht="24.95" hidden="1" customHeight="1">
      <c r="B1906" s="66">
        <f t="shared" si="125"/>
        <v>1904</v>
      </c>
      <c r="C1906" s="72" t="s">
        <v>6670</v>
      </c>
      <c r="D1906" s="73" t="s">
        <v>6671</v>
      </c>
      <c r="E1906" s="73" t="s">
        <v>6672</v>
      </c>
      <c r="F1906" s="66" t="s">
        <v>31</v>
      </c>
      <c r="G1906" s="116">
        <v>45855</v>
      </c>
      <c r="H1906" s="116">
        <v>45855</v>
      </c>
      <c r="I1906" s="116">
        <v>45855</v>
      </c>
      <c r="J1906" s="116" t="s">
        <v>6002</v>
      </c>
      <c r="K1906" s="64" t="s">
        <v>1963</v>
      </c>
      <c r="L1906" s="64" t="s">
        <v>47</v>
      </c>
      <c r="M1906" s="64" t="s">
        <v>276</v>
      </c>
      <c r="N1906" s="66" t="s">
        <v>34</v>
      </c>
      <c r="O1906" s="66">
        <f t="shared" si="126"/>
        <v>13</v>
      </c>
      <c r="P1906" s="66">
        <v>12</v>
      </c>
      <c r="Q1906" s="65">
        <f>+IFERROR(VLOOKUP(Z1906, fechas!$B$1:$C$1036, 2,FALSE), " ")</f>
        <v>45873</v>
      </c>
      <c r="R1906" s="66" t="s">
        <v>6673</v>
      </c>
      <c r="S1906" s="90">
        <v>45868</v>
      </c>
      <c r="T1906" s="66" t="s">
        <v>35</v>
      </c>
      <c r="U1906" s="66" t="s">
        <v>35</v>
      </c>
      <c r="V1906" s="66" t="s">
        <v>6674</v>
      </c>
      <c r="W1906" s="66"/>
      <c r="X1906" s="118">
        <f t="shared" si="123"/>
        <v>0</v>
      </c>
      <c r="Y1906" s="119">
        <f>+IFERROR(VLOOKUP(G1906,fechas!$A$1:$D$292,2,FALSE), " ")</f>
        <v>177</v>
      </c>
      <c r="Z1906" s="119">
        <f t="shared" si="124"/>
        <v>189</v>
      </c>
      <c r="AA1906" s="120" t="str">
        <f>+IFERROR(IF(S1906&gt;0," ",Q1906-variables!$C$9)," ")</f>
        <v xml:space="preserve"> </v>
      </c>
    </row>
    <row r="1907" spans="2:27" s="121" customFormat="1" ht="24.95" hidden="1" customHeight="1">
      <c r="B1907" s="66">
        <f t="shared" si="125"/>
        <v>1905</v>
      </c>
      <c r="C1907" s="72" t="s">
        <v>6675</v>
      </c>
      <c r="D1907" s="73" t="s">
        <v>6676</v>
      </c>
      <c r="E1907" s="73" t="s">
        <v>192</v>
      </c>
      <c r="F1907" s="66" t="s">
        <v>31</v>
      </c>
      <c r="G1907" s="116">
        <v>45855</v>
      </c>
      <c r="H1907" s="116">
        <v>45855</v>
      </c>
      <c r="I1907" s="116">
        <v>45855</v>
      </c>
      <c r="J1907" s="116" t="s">
        <v>6002</v>
      </c>
      <c r="K1907" s="64" t="s">
        <v>1954</v>
      </c>
      <c r="L1907" s="64" t="s">
        <v>2713</v>
      </c>
      <c r="M1907" s="64" t="s">
        <v>276</v>
      </c>
      <c r="N1907" s="66" t="s">
        <v>34</v>
      </c>
      <c r="O1907" s="66">
        <f t="shared" si="126"/>
        <v>13</v>
      </c>
      <c r="P1907" s="66">
        <v>12</v>
      </c>
      <c r="Q1907" s="65">
        <f>+IFERROR(VLOOKUP(Z1907, fechas!$B$1:$C$1036, 2,FALSE), " ")</f>
        <v>45873</v>
      </c>
      <c r="R1907" s="229" t="s">
        <v>6677</v>
      </c>
      <c r="S1907" s="90">
        <v>45868</v>
      </c>
      <c r="T1907" s="66" t="s">
        <v>35</v>
      </c>
      <c r="U1907" s="65" t="s">
        <v>35</v>
      </c>
      <c r="V1907" s="66"/>
      <c r="W1907" s="66"/>
      <c r="X1907" s="118">
        <f t="shared" si="123"/>
        <v>0</v>
      </c>
      <c r="Y1907" s="119">
        <f>+IFERROR(VLOOKUP(G1907,fechas!$A$1:$D$292,2,FALSE), " ")</f>
        <v>177</v>
      </c>
      <c r="Z1907" s="119">
        <f t="shared" si="124"/>
        <v>189</v>
      </c>
      <c r="AA1907" s="120" t="str">
        <f>+IFERROR(IF(S1907&gt;0," ",Q1907-variables!$C$9)," ")</f>
        <v xml:space="preserve"> </v>
      </c>
    </row>
    <row r="1908" spans="2:27" s="121" customFormat="1" ht="24.95" hidden="1" customHeight="1">
      <c r="B1908" s="66">
        <f t="shared" si="125"/>
        <v>1906</v>
      </c>
      <c r="C1908" s="72" t="s">
        <v>6678</v>
      </c>
      <c r="D1908" s="73" t="s">
        <v>6679</v>
      </c>
      <c r="E1908" s="73" t="s">
        <v>6680</v>
      </c>
      <c r="F1908" s="66" t="s">
        <v>31</v>
      </c>
      <c r="G1908" s="116">
        <v>45855</v>
      </c>
      <c r="H1908" s="116">
        <v>45855</v>
      </c>
      <c r="I1908" s="116">
        <v>45855</v>
      </c>
      <c r="J1908" s="116" t="s">
        <v>6002</v>
      </c>
      <c r="K1908" s="64" t="s">
        <v>1896</v>
      </c>
      <c r="L1908" s="64" t="s">
        <v>2713</v>
      </c>
      <c r="M1908" s="64" t="s">
        <v>79</v>
      </c>
      <c r="N1908" s="66" t="s">
        <v>34</v>
      </c>
      <c r="O1908" s="66">
        <f t="shared" si="126"/>
        <v>18</v>
      </c>
      <c r="P1908" s="66">
        <v>12</v>
      </c>
      <c r="Q1908" s="65">
        <f>+IFERROR(VLOOKUP(Z1908, fechas!$B$1:$C$1036, 2,FALSE), " ")</f>
        <v>45873</v>
      </c>
      <c r="R1908" s="66" t="s">
        <v>6681</v>
      </c>
      <c r="S1908" s="90">
        <v>45873</v>
      </c>
      <c r="T1908" s="66" t="s">
        <v>35</v>
      </c>
      <c r="U1908" s="65" t="s">
        <v>35</v>
      </c>
      <c r="V1908" s="66" t="s">
        <v>1898</v>
      </c>
      <c r="W1908" s="66"/>
      <c r="X1908" s="118">
        <f t="shared" si="123"/>
        <v>0</v>
      </c>
      <c r="Y1908" s="119">
        <f>+IFERROR(VLOOKUP(G1908,fechas!$A$1:$D$292,2,FALSE), " ")</f>
        <v>177</v>
      </c>
      <c r="Z1908" s="119">
        <f t="shared" si="124"/>
        <v>189</v>
      </c>
      <c r="AA1908" s="120" t="str">
        <f>+IFERROR(IF(S1908&gt;0," ",Q1908-variables!$C$9)," ")</f>
        <v xml:space="preserve"> </v>
      </c>
    </row>
    <row r="1909" spans="2:27" s="121" customFormat="1" ht="24.95" hidden="1" customHeight="1">
      <c r="B1909" s="66">
        <f t="shared" si="125"/>
        <v>1907</v>
      </c>
      <c r="C1909" s="72" t="s">
        <v>6682</v>
      </c>
      <c r="D1909" s="73" t="s">
        <v>6683</v>
      </c>
      <c r="E1909" s="73" t="s">
        <v>716</v>
      </c>
      <c r="F1909" s="66" t="s">
        <v>31</v>
      </c>
      <c r="G1909" s="116">
        <v>45855</v>
      </c>
      <c r="H1909" s="116">
        <v>45855</v>
      </c>
      <c r="I1909" s="116">
        <v>45855</v>
      </c>
      <c r="J1909" s="116" t="s">
        <v>6002</v>
      </c>
      <c r="K1909" s="64" t="s">
        <v>33</v>
      </c>
      <c r="L1909" s="64"/>
      <c r="M1909" s="64"/>
      <c r="N1909" s="66" t="s">
        <v>34</v>
      </c>
      <c r="O1909" s="66">
        <f t="shared" si="126"/>
        <v>0</v>
      </c>
      <c r="P1909" s="66">
        <v>12</v>
      </c>
      <c r="Q1909" s="65">
        <f>+IFERROR(VLOOKUP(Z1909, fechas!$B$1:$C$1036, 2,FALSE), " ")</f>
        <v>45873</v>
      </c>
      <c r="R1909" s="66" t="s">
        <v>35</v>
      </c>
      <c r="S1909" s="90">
        <v>45855</v>
      </c>
      <c r="T1909" s="66" t="s">
        <v>35</v>
      </c>
      <c r="U1909" s="65" t="s">
        <v>35</v>
      </c>
      <c r="V1909" s="66" t="s">
        <v>114</v>
      </c>
      <c r="W1909" s="66"/>
      <c r="X1909" s="118">
        <f t="shared" si="123"/>
        <v>0</v>
      </c>
      <c r="Y1909" s="119">
        <f>+IFERROR(VLOOKUP(G1909,fechas!$A$1:$D$292,2,FALSE), " ")</f>
        <v>177</v>
      </c>
      <c r="Z1909" s="119">
        <f t="shared" si="124"/>
        <v>189</v>
      </c>
      <c r="AA1909" s="120" t="str">
        <f>+IFERROR(IF(S1909&gt;0," ",Q1909-variables!$C$9)," ")</f>
        <v xml:space="preserve"> </v>
      </c>
    </row>
    <row r="1910" spans="2:27" s="121" customFormat="1" ht="24.95" hidden="1" customHeight="1">
      <c r="B1910" s="66">
        <f t="shared" si="125"/>
        <v>1908</v>
      </c>
      <c r="C1910" s="72" t="s">
        <v>6684</v>
      </c>
      <c r="D1910" s="73" t="s">
        <v>6685</v>
      </c>
      <c r="E1910" s="73" t="s">
        <v>6686</v>
      </c>
      <c r="F1910" s="66" t="s">
        <v>31</v>
      </c>
      <c r="G1910" s="116">
        <v>45855</v>
      </c>
      <c r="H1910" s="116">
        <v>45855</v>
      </c>
      <c r="I1910" s="116">
        <v>45855</v>
      </c>
      <c r="J1910" s="116" t="s">
        <v>6002</v>
      </c>
      <c r="K1910" s="64" t="s">
        <v>33</v>
      </c>
      <c r="L1910" s="64"/>
      <c r="M1910" s="64"/>
      <c r="N1910" s="66" t="s">
        <v>34</v>
      </c>
      <c r="O1910" s="66">
        <f t="shared" si="126"/>
        <v>13</v>
      </c>
      <c r="P1910" s="66">
        <v>12</v>
      </c>
      <c r="Q1910" s="65">
        <f>+IFERROR(VLOOKUP(Z1910, fechas!$B$1:$C$1036, 2,FALSE), " ")</f>
        <v>45873</v>
      </c>
      <c r="R1910" s="66" t="s">
        <v>35</v>
      </c>
      <c r="S1910" s="90">
        <v>45868</v>
      </c>
      <c r="T1910" s="66" t="s">
        <v>35</v>
      </c>
      <c r="U1910" s="65" t="s">
        <v>35</v>
      </c>
      <c r="V1910" s="66" t="s">
        <v>6687</v>
      </c>
      <c r="W1910" s="66"/>
      <c r="X1910" s="118">
        <f t="shared" si="123"/>
        <v>0</v>
      </c>
      <c r="Y1910" s="119">
        <f>+IFERROR(VLOOKUP(G1910,fechas!$A$1:$D$292,2,FALSE), " ")</f>
        <v>177</v>
      </c>
      <c r="Z1910" s="119">
        <f t="shared" si="124"/>
        <v>189</v>
      </c>
      <c r="AA1910" s="120" t="str">
        <f>+IFERROR(IF(S1910&gt;0," ",Q1910-variables!$C$9)," ")</f>
        <v xml:space="preserve"> </v>
      </c>
    </row>
    <row r="1911" spans="2:27" s="121" customFormat="1" ht="24.95" hidden="1" customHeight="1">
      <c r="B1911" s="66">
        <f t="shared" si="125"/>
        <v>1909</v>
      </c>
      <c r="C1911" s="72" t="s">
        <v>6688</v>
      </c>
      <c r="D1911" s="73" t="s">
        <v>6689</v>
      </c>
      <c r="E1911" s="73" t="s">
        <v>6690</v>
      </c>
      <c r="F1911" s="66" t="s">
        <v>31</v>
      </c>
      <c r="G1911" s="116">
        <v>45855</v>
      </c>
      <c r="H1911" s="116">
        <v>45855</v>
      </c>
      <c r="I1911" s="116">
        <v>45855</v>
      </c>
      <c r="J1911" s="117" t="s">
        <v>6002</v>
      </c>
      <c r="K1911" s="64" t="s">
        <v>33</v>
      </c>
      <c r="L1911" s="64"/>
      <c r="M1911" s="64"/>
      <c r="N1911" s="66" t="s">
        <v>34</v>
      </c>
      <c r="O1911" s="66">
        <f t="shared" si="126"/>
        <v>1</v>
      </c>
      <c r="P1911" s="66">
        <v>12</v>
      </c>
      <c r="Q1911" s="65">
        <f>+IFERROR(VLOOKUP(Z1911, fechas!$B$1:$C$1036, 2,FALSE), " ")</f>
        <v>45873</v>
      </c>
      <c r="R1911" s="66" t="s">
        <v>35</v>
      </c>
      <c r="S1911" s="90">
        <v>45856</v>
      </c>
      <c r="T1911" s="66" t="s">
        <v>35</v>
      </c>
      <c r="U1911" s="65" t="s">
        <v>35</v>
      </c>
      <c r="V1911" s="66" t="s">
        <v>383</v>
      </c>
      <c r="W1911" s="66"/>
      <c r="X1911" s="118">
        <f t="shared" si="123"/>
        <v>0</v>
      </c>
      <c r="Y1911" s="119">
        <f>+IFERROR(VLOOKUP(G1911,fechas!$A$1:$D$292,2,FALSE), " ")</f>
        <v>177</v>
      </c>
      <c r="Z1911" s="119">
        <f t="shared" si="124"/>
        <v>189</v>
      </c>
      <c r="AA1911" s="120" t="str">
        <f>+IFERROR(IF(S1911&gt;0," ",Q1911-variables!$C$9)," ")</f>
        <v xml:space="preserve"> </v>
      </c>
    </row>
    <row r="1912" spans="2:27" s="121" customFormat="1" ht="24.95" hidden="1" customHeight="1">
      <c r="B1912" s="66">
        <f t="shared" si="125"/>
        <v>1910</v>
      </c>
      <c r="C1912" s="72" t="s">
        <v>6691</v>
      </c>
      <c r="D1912" s="73" t="s">
        <v>6692</v>
      </c>
      <c r="E1912" s="73" t="s">
        <v>6693</v>
      </c>
      <c r="F1912" s="66" t="s">
        <v>31</v>
      </c>
      <c r="G1912" s="116">
        <v>45855</v>
      </c>
      <c r="H1912" s="116">
        <v>45855</v>
      </c>
      <c r="I1912" s="116">
        <v>45855</v>
      </c>
      <c r="J1912" s="117" t="s">
        <v>6002</v>
      </c>
      <c r="K1912" s="64" t="s">
        <v>1311</v>
      </c>
      <c r="L1912" s="64" t="s">
        <v>47</v>
      </c>
      <c r="M1912" s="64" t="s">
        <v>79</v>
      </c>
      <c r="N1912" s="66" t="s">
        <v>34</v>
      </c>
      <c r="O1912" s="66">
        <f t="shared" si="126"/>
        <v>12</v>
      </c>
      <c r="P1912" s="66">
        <v>12</v>
      </c>
      <c r="Q1912" s="65">
        <f>+IFERROR(VLOOKUP(Z1912, fechas!$B$1:$C$1036, 2,FALSE), " ")</f>
        <v>45873</v>
      </c>
      <c r="R1912" s="66" t="s">
        <v>6694</v>
      </c>
      <c r="S1912" s="90">
        <v>45867</v>
      </c>
      <c r="T1912" s="66" t="s">
        <v>6695</v>
      </c>
      <c r="U1912" s="65">
        <v>45866</v>
      </c>
      <c r="V1912" s="66" t="s">
        <v>6696</v>
      </c>
      <c r="W1912" s="66"/>
      <c r="X1912" s="118">
        <f t="shared" si="123"/>
        <v>0</v>
      </c>
      <c r="Y1912" s="119">
        <f>+IFERROR(VLOOKUP(G1912,fechas!$A$1:$D$292,2,FALSE), " ")</f>
        <v>177</v>
      </c>
      <c r="Z1912" s="119">
        <f t="shared" si="124"/>
        <v>189</v>
      </c>
      <c r="AA1912" s="120" t="str">
        <f>+IFERROR(IF(S1912&gt;0," ",Q1912-variables!$C$9)," ")</f>
        <v xml:space="preserve"> </v>
      </c>
    </row>
    <row r="1913" spans="2:27" s="121" customFormat="1" ht="24.95" hidden="1" customHeight="1">
      <c r="B1913" s="66">
        <f t="shared" si="125"/>
        <v>1911</v>
      </c>
      <c r="C1913" s="72" t="s">
        <v>6697</v>
      </c>
      <c r="D1913" s="73" t="s">
        <v>6698</v>
      </c>
      <c r="E1913" s="73" t="s">
        <v>2374</v>
      </c>
      <c r="F1913" s="66" t="s">
        <v>31</v>
      </c>
      <c r="G1913" s="116">
        <v>45855</v>
      </c>
      <c r="H1913" s="116">
        <v>45855</v>
      </c>
      <c r="I1913" s="116">
        <v>45855</v>
      </c>
      <c r="J1913" s="117" t="s">
        <v>6002</v>
      </c>
      <c r="K1913" s="64" t="s">
        <v>33</v>
      </c>
      <c r="L1913" s="64"/>
      <c r="M1913" s="64"/>
      <c r="N1913" s="66" t="s">
        <v>34</v>
      </c>
      <c r="O1913" s="66">
        <f t="shared" si="126"/>
        <v>1</v>
      </c>
      <c r="P1913" s="66">
        <v>12</v>
      </c>
      <c r="Q1913" s="65">
        <f>+IFERROR(VLOOKUP(Z1913, fechas!$B$1:$C$1036, 2,FALSE), " ")</f>
        <v>45873</v>
      </c>
      <c r="R1913" s="66" t="s">
        <v>35</v>
      </c>
      <c r="S1913" s="90">
        <v>45856</v>
      </c>
      <c r="T1913" s="66" t="s">
        <v>35</v>
      </c>
      <c r="U1913" s="65" t="s">
        <v>35</v>
      </c>
      <c r="V1913" s="66" t="s">
        <v>3997</v>
      </c>
      <c r="W1913" s="66"/>
      <c r="X1913" s="118">
        <f t="shared" si="123"/>
        <v>0</v>
      </c>
      <c r="Y1913" s="119">
        <f>+IFERROR(VLOOKUP(G1913,fechas!$A$1:$D$292,2,FALSE), " ")</f>
        <v>177</v>
      </c>
      <c r="Z1913" s="119">
        <f t="shared" si="124"/>
        <v>189</v>
      </c>
      <c r="AA1913" s="120" t="str">
        <f>+IFERROR(IF(S1913&gt;0," ",Q1913-variables!$C$9)," ")</f>
        <v xml:space="preserve"> </v>
      </c>
    </row>
    <row r="1914" spans="2:27" s="121" customFormat="1" ht="24.95" hidden="1" customHeight="1">
      <c r="B1914" s="66">
        <f t="shared" si="125"/>
        <v>1912</v>
      </c>
      <c r="C1914" s="72" t="s">
        <v>6699</v>
      </c>
      <c r="D1914" s="73" t="s">
        <v>6700</v>
      </c>
      <c r="E1914" s="73" t="s">
        <v>6701</v>
      </c>
      <c r="F1914" s="66" t="s">
        <v>61</v>
      </c>
      <c r="G1914" s="116">
        <v>45855</v>
      </c>
      <c r="H1914" s="116">
        <v>45855</v>
      </c>
      <c r="I1914" s="116">
        <v>45855</v>
      </c>
      <c r="J1914" s="117" t="s">
        <v>6002</v>
      </c>
      <c r="K1914" s="64" t="s">
        <v>183</v>
      </c>
      <c r="L1914" s="64"/>
      <c r="M1914" s="64"/>
      <c r="N1914" s="66" t="s">
        <v>108</v>
      </c>
      <c r="O1914" s="66">
        <f t="shared" si="126"/>
        <v>-15</v>
      </c>
      <c r="P1914" s="66">
        <v>12</v>
      </c>
      <c r="Q1914" s="65">
        <f>+IFERROR(VLOOKUP(Z1914, fechas!$B$1:$C$1036, 2,FALSE), " ")</f>
        <v>45873</v>
      </c>
      <c r="R1914" s="66" t="s">
        <v>6266</v>
      </c>
      <c r="S1914" s="90">
        <v>45840</v>
      </c>
      <c r="T1914" s="66" t="s">
        <v>35</v>
      </c>
      <c r="U1914" s="65" t="s">
        <v>35</v>
      </c>
      <c r="V1914" s="66" t="s">
        <v>6306</v>
      </c>
      <c r="W1914" s="66"/>
      <c r="X1914" s="118">
        <f t="shared" si="123"/>
        <v>0</v>
      </c>
      <c r="Y1914" s="119">
        <f>+IFERROR(VLOOKUP(G1914,fechas!$A$1:$D$292,2,FALSE), " ")</f>
        <v>177</v>
      </c>
      <c r="Z1914" s="119">
        <f t="shared" si="124"/>
        <v>189</v>
      </c>
      <c r="AA1914" s="120" t="str">
        <f>+IFERROR(IF(S1914&gt;0," ",Q1914-variables!$C$9)," ")</f>
        <v xml:space="preserve"> </v>
      </c>
    </row>
    <row r="1915" spans="2:27" s="121" customFormat="1" ht="24.95" hidden="1" customHeight="1">
      <c r="B1915" s="66">
        <f t="shared" si="125"/>
        <v>1913</v>
      </c>
      <c r="C1915" s="72" t="s">
        <v>6702</v>
      </c>
      <c r="D1915" s="73" t="s">
        <v>6703</v>
      </c>
      <c r="E1915" s="73" t="s">
        <v>6704</v>
      </c>
      <c r="F1915" s="66" t="s">
        <v>31</v>
      </c>
      <c r="G1915" s="116">
        <v>45855</v>
      </c>
      <c r="H1915" s="116">
        <v>45855</v>
      </c>
      <c r="I1915" s="116">
        <v>45855</v>
      </c>
      <c r="J1915" s="117" t="s">
        <v>6002</v>
      </c>
      <c r="K1915" s="64" t="s">
        <v>1087</v>
      </c>
      <c r="L1915" s="64" t="s">
        <v>47</v>
      </c>
      <c r="M1915" s="64" t="s">
        <v>48</v>
      </c>
      <c r="N1915" s="66" t="s">
        <v>34</v>
      </c>
      <c r="O1915" s="66">
        <f t="shared" si="126"/>
        <v>8</v>
      </c>
      <c r="P1915" s="66">
        <v>12</v>
      </c>
      <c r="Q1915" s="65">
        <f>+IFERROR(VLOOKUP(Z1915, fechas!$B$1:$C$1036, 2,FALSE), " ")</f>
        <v>45873</v>
      </c>
      <c r="R1915" s="66" t="s">
        <v>6705</v>
      </c>
      <c r="S1915" s="90">
        <v>45863</v>
      </c>
      <c r="T1915" s="66" t="s">
        <v>35</v>
      </c>
      <c r="U1915" s="65" t="s">
        <v>35</v>
      </c>
      <c r="V1915" s="66"/>
      <c r="W1915" s="66"/>
      <c r="X1915" s="118">
        <f t="shared" si="123"/>
        <v>0</v>
      </c>
      <c r="Y1915" s="119">
        <f>+IFERROR(VLOOKUP(G1915,fechas!$A$1:$D$292,2,FALSE), " ")</f>
        <v>177</v>
      </c>
      <c r="Z1915" s="119">
        <f t="shared" si="124"/>
        <v>189</v>
      </c>
      <c r="AA1915" s="120" t="str">
        <f>+IFERROR(IF(S1915&gt;0," ",Q1915-variables!$C$9)," ")</f>
        <v xml:space="preserve"> </v>
      </c>
    </row>
    <row r="1916" spans="2:27" s="121" customFormat="1" ht="24.95" hidden="1" customHeight="1">
      <c r="B1916" s="66">
        <f>B1756+1</f>
        <v>1754</v>
      </c>
      <c r="C1916" s="72" t="s">
        <v>6706</v>
      </c>
      <c r="D1916" s="73" t="s">
        <v>6707</v>
      </c>
      <c r="E1916" s="73" t="s">
        <v>6708</v>
      </c>
      <c r="F1916" s="66" t="s">
        <v>31</v>
      </c>
      <c r="G1916" s="116">
        <v>45840</v>
      </c>
      <c r="H1916" s="116">
        <v>45840</v>
      </c>
      <c r="I1916" s="116">
        <v>45840</v>
      </c>
      <c r="J1916" s="117" t="s">
        <v>6002</v>
      </c>
      <c r="K1916" s="64" t="s">
        <v>6335</v>
      </c>
      <c r="L1916" s="64" t="s">
        <v>47</v>
      </c>
      <c r="M1916" s="64" t="s">
        <v>276</v>
      </c>
      <c r="N1916" s="66" t="s">
        <v>34</v>
      </c>
      <c r="O1916" s="66">
        <f t="shared" si="126"/>
        <v>13</v>
      </c>
      <c r="P1916" s="66">
        <v>12</v>
      </c>
      <c r="Q1916" s="65">
        <f>+IFERROR(VLOOKUP(Z1916, fechas!$B$1:$C$1036, 2,FALSE), " ")</f>
        <v>45856</v>
      </c>
      <c r="R1916" s="66" t="s">
        <v>6709</v>
      </c>
      <c r="S1916" s="90">
        <v>45853</v>
      </c>
      <c r="T1916" s="66" t="s">
        <v>6710</v>
      </c>
      <c r="U1916" s="65">
        <v>45853</v>
      </c>
      <c r="V1916" s="66" t="s">
        <v>6711</v>
      </c>
      <c r="W1916" s="66"/>
      <c r="X1916" s="118">
        <f t="shared" si="123"/>
        <v>0</v>
      </c>
      <c r="Y1916" s="119">
        <f>+IFERROR(VLOOKUP(G1916,fechas!$A$1:$D$292,2,FALSE), " ")</f>
        <v>166</v>
      </c>
      <c r="Z1916" s="119">
        <f t="shared" si="124"/>
        <v>178</v>
      </c>
      <c r="AA1916" s="120" t="str">
        <f>+IFERROR(IF(S1916&gt;0," ",Q1916-variables!$C$9)," ")</f>
        <v xml:space="preserve"> </v>
      </c>
    </row>
    <row r="1917" spans="2:27" s="121" customFormat="1" ht="24.95" hidden="1" customHeight="1">
      <c r="B1917" s="66">
        <f>B1915+1</f>
        <v>1914</v>
      </c>
      <c r="C1917" s="72" t="s">
        <v>6712</v>
      </c>
      <c r="D1917" s="73" t="s">
        <v>6713</v>
      </c>
      <c r="E1917" s="70" t="s">
        <v>2374</v>
      </c>
      <c r="F1917" s="66" t="s">
        <v>31</v>
      </c>
      <c r="G1917" s="116">
        <v>45855</v>
      </c>
      <c r="H1917" s="116">
        <v>45855</v>
      </c>
      <c r="I1917" s="116">
        <v>45855</v>
      </c>
      <c r="J1917" s="117" t="s">
        <v>6002</v>
      </c>
      <c r="K1917" s="64" t="s">
        <v>6335</v>
      </c>
      <c r="L1917" s="64" t="s">
        <v>47</v>
      </c>
      <c r="M1917" s="64" t="s">
        <v>6187</v>
      </c>
      <c r="N1917" s="66" t="s">
        <v>34</v>
      </c>
      <c r="O1917" s="66">
        <f t="shared" si="126"/>
        <v>42</v>
      </c>
      <c r="P1917" s="66">
        <v>12</v>
      </c>
      <c r="Q1917" s="65">
        <f>+IFERROR(VLOOKUP(Z1917, fechas!$B$1:$C$1036, 2,FALSE), " ")</f>
        <v>45873</v>
      </c>
      <c r="R1917" s="66" t="s">
        <v>6714</v>
      </c>
      <c r="S1917" s="90">
        <v>45897</v>
      </c>
      <c r="T1917" s="66" t="s">
        <v>6715</v>
      </c>
      <c r="U1917" s="90">
        <v>45882</v>
      </c>
      <c r="V1917" s="66" t="s">
        <v>6716</v>
      </c>
      <c r="W1917" s="66"/>
      <c r="X1917" s="118">
        <f t="shared" si="123"/>
        <v>0</v>
      </c>
      <c r="Y1917" s="119">
        <f>+IFERROR(VLOOKUP(G1917,fechas!$A$1:$D$292,2,FALSE), " ")</f>
        <v>177</v>
      </c>
      <c r="Z1917" s="119">
        <f t="shared" si="124"/>
        <v>189</v>
      </c>
      <c r="AA1917" s="120" t="str">
        <f>+IFERROR(IF(S1917&gt;0," ",Q1917-variables!$C$9)," ")</f>
        <v xml:space="preserve"> </v>
      </c>
    </row>
    <row r="1918" spans="2:27" s="121" customFormat="1" ht="24.95" hidden="1" customHeight="1">
      <c r="B1918" s="66">
        <f t="shared" ref="B1918:B1949" si="127">B1917+1</f>
        <v>1915</v>
      </c>
      <c r="C1918" s="72" t="s">
        <v>6717</v>
      </c>
      <c r="D1918" s="73" t="s">
        <v>6718</v>
      </c>
      <c r="E1918" s="70" t="s">
        <v>2374</v>
      </c>
      <c r="F1918" s="66" t="s">
        <v>31</v>
      </c>
      <c r="G1918" s="116">
        <v>45855</v>
      </c>
      <c r="H1918" s="116">
        <v>45855</v>
      </c>
      <c r="I1918" s="116">
        <v>45855</v>
      </c>
      <c r="J1918" s="117" t="s">
        <v>6002</v>
      </c>
      <c r="K1918" s="64" t="s">
        <v>6335</v>
      </c>
      <c r="L1918" s="64" t="s">
        <v>47</v>
      </c>
      <c r="M1918" s="64" t="s">
        <v>6187</v>
      </c>
      <c r="N1918" s="66" t="s">
        <v>34</v>
      </c>
      <c r="O1918" s="66">
        <f t="shared" si="126"/>
        <v>42</v>
      </c>
      <c r="P1918" s="66">
        <v>12</v>
      </c>
      <c r="Q1918" s="65">
        <f>+IFERROR(VLOOKUP(Z1918, fechas!$B$1:$C$1036, 2,FALSE), " ")</f>
        <v>45873</v>
      </c>
      <c r="R1918" s="66" t="s">
        <v>6719</v>
      </c>
      <c r="S1918" s="90">
        <v>45897</v>
      </c>
      <c r="T1918" s="66" t="s">
        <v>6720</v>
      </c>
      <c r="U1918" s="65">
        <v>45882</v>
      </c>
      <c r="V1918" s="66" t="s">
        <v>6721</v>
      </c>
      <c r="W1918" s="66"/>
      <c r="X1918" s="118">
        <f t="shared" si="123"/>
        <v>0</v>
      </c>
      <c r="Y1918" s="119">
        <f>+IFERROR(VLOOKUP(G1918,fechas!$A$1:$D$292,2,FALSE), " ")</f>
        <v>177</v>
      </c>
      <c r="Z1918" s="119">
        <f t="shared" si="124"/>
        <v>189</v>
      </c>
      <c r="AA1918" s="120" t="str">
        <f>+IFERROR(IF(S1918&gt;0," ",Q1918-variables!$C$9)," ")</f>
        <v xml:space="preserve"> </v>
      </c>
    </row>
    <row r="1919" spans="2:27" s="121" customFormat="1" ht="24.95" hidden="1" customHeight="1">
      <c r="B1919" s="66">
        <f t="shared" si="127"/>
        <v>1916</v>
      </c>
      <c r="C1919" s="72" t="s">
        <v>6722</v>
      </c>
      <c r="D1919" s="73" t="s">
        <v>6723</v>
      </c>
      <c r="E1919" s="73" t="s">
        <v>2374</v>
      </c>
      <c r="F1919" s="66" t="s">
        <v>31</v>
      </c>
      <c r="G1919" s="116">
        <v>45855</v>
      </c>
      <c r="H1919" s="116">
        <v>45855</v>
      </c>
      <c r="I1919" s="116">
        <v>45855</v>
      </c>
      <c r="J1919" s="117" t="s">
        <v>6002</v>
      </c>
      <c r="K1919" s="64" t="s">
        <v>6187</v>
      </c>
      <c r="L1919" s="64" t="s">
        <v>47</v>
      </c>
      <c r="M1919" s="64" t="s">
        <v>48</v>
      </c>
      <c r="N1919" s="66" t="s">
        <v>34</v>
      </c>
      <c r="O1919" s="66">
        <f t="shared" si="126"/>
        <v>18</v>
      </c>
      <c r="P1919" s="66">
        <v>12</v>
      </c>
      <c r="Q1919" s="65">
        <f>+IFERROR(VLOOKUP(Z1919, fechas!$B$1:$C$1036, 2,FALSE), " ")</f>
        <v>45873</v>
      </c>
      <c r="R1919" s="66" t="s">
        <v>6724</v>
      </c>
      <c r="S1919" s="90">
        <v>45873</v>
      </c>
      <c r="T1919" s="66" t="s">
        <v>6725</v>
      </c>
      <c r="U1919" s="65">
        <v>45869</v>
      </c>
      <c r="V1919" s="66"/>
      <c r="W1919" s="66"/>
      <c r="X1919" s="118">
        <f t="shared" si="123"/>
        <v>0</v>
      </c>
      <c r="Y1919" s="119">
        <f>+IFERROR(VLOOKUP(G1919,fechas!$A$1:$D$292,2,FALSE), " ")</f>
        <v>177</v>
      </c>
      <c r="Z1919" s="119">
        <f t="shared" si="124"/>
        <v>189</v>
      </c>
      <c r="AA1919" s="120" t="str">
        <f>+IFERROR(IF(S1919&gt;0," ",Q1919-variables!$C$9)," ")</f>
        <v xml:space="preserve"> </v>
      </c>
    </row>
    <row r="1920" spans="2:27" s="121" customFormat="1" ht="24.95" hidden="1" customHeight="1">
      <c r="B1920" s="66">
        <f t="shared" si="127"/>
        <v>1917</v>
      </c>
      <c r="C1920" s="72" t="s">
        <v>6726</v>
      </c>
      <c r="D1920" s="73" t="s">
        <v>6727</v>
      </c>
      <c r="E1920" s="73" t="s">
        <v>2374</v>
      </c>
      <c r="F1920" s="66" t="s">
        <v>31</v>
      </c>
      <c r="G1920" s="116">
        <v>45855</v>
      </c>
      <c r="H1920" s="116">
        <v>45855</v>
      </c>
      <c r="I1920" s="116">
        <v>45855</v>
      </c>
      <c r="J1920" s="117" t="s">
        <v>6002</v>
      </c>
      <c r="K1920" s="64" t="s">
        <v>6187</v>
      </c>
      <c r="L1920" s="64" t="s">
        <v>47</v>
      </c>
      <c r="M1920" s="64" t="s">
        <v>48</v>
      </c>
      <c r="N1920" s="66" t="s">
        <v>34</v>
      </c>
      <c r="O1920" s="66">
        <f t="shared" si="126"/>
        <v>19</v>
      </c>
      <c r="P1920" s="66">
        <v>12</v>
      </c>
      <c r="Q1920" s="65">
        <f>+IFERROR(VLOOKUP(Z1920, fechas!$B$1:$C$1036, 2,FALSE), " ")</f>
        <v>45873</v>
      </c>
      <c r="R1920" s="66" t="s">
        <v>6728</v>
      </c>
      <c r="S1920" s="90">
        <v>45874</v>
      </c>
      <c r="T1920" s="66" t="s">
        <v>6729</v>
      </c>
      <c r="U1920" s="65">
        <v>45870</v>
      </c>
      <c r="V1920" s="66"/>
      <c r="W1920" s="66"/>
      <c r="X1920" s="118">
        <f t="shared" si="123"/>
        <v>0</v>
      </c>
      <c r="Y1920" s="119">
        <f>+IFERROR(VLOOKUP(G1920,fechas!$A$1:$D$292,2,FALSE), " ")</f>
        <v>177</v>
      </c>
      <c r="Z1920" s="119">
        <f t="shared" si="124"/>
        <v>189</v>
      </c>
      <c r="AA1920" s="120" t="str">
        <f>+IFERROR(IF(S1920&gt;0," ",Q1920-variables!$C$9)," ")</f>
        <v xml:space="preserve"> </v>
      </c>
    </row>
    <row r="1921" spans="2:27" s="121" customFormat="1" ht="24.95" hidden="1" customHeight="1">
      <c r="B1921" s="66">
        <f t="shared" si="127"/>
        <v>1918</v>
      </c>
      <c r="C1921" s="72" t="s">
        <v>6730</v>
      </c>
      <c r="D1921" s="73" t="s">
        <v>6731</v>
      </c>
      <c r="E1921" s="73" t="s">
        <v>2374</v>
      </c>
      <c r="F1921" s="66" t="s">
        <v>31</v>
      </c>
      <c r="G1921" s="116">
        <v>45855</v>
      </c>
      <c r="H1921" s="116">
        <v>45855</v>
      </c>
      <c r="I1921" s="116">
        <v>45855</v>
      </c>
      <c r="J1921" s="117" t="s">
        <v>6002</v>
      </c>
      <c r="K1921" s="64" t="s">
        <v>2670</v>
      </c>
      <c r="L1921" s="64" t="s">
        <v>47</v>
      </c>
      <c r="M1921" s="64" t="s">
        <v>202</v>
      </c>
      <c r="N1921" s="66" t="s">
        <v>34</v>
      </c>
      <c r="O1921" s="66">
        <f t="shared" si="126"/>
        <v>15</v>
      </c>
      <c r="P1921" s="66">
        <v>12</v>
      </c>
      <c r="Q1921" s="65">
        <f>+IFERROR(VLOOKUP(Z1921, fechas!$B$1:$C$1036, 2,FALSE), " ")</f>
        <v>45873</v>
      </c>
      <c r="R1921" s="66" t="s">
        <v>6732</v>
      </c>
      <c r="S1921" s="90">
        <v>45870</v>
      </c>
      <c r="T1921" s="65" t="s">
        <v>35</v>
      </c>
      <c r="U1921" s="65" t="s">
        <v>35</v>
      </c>
      <c r="V1921" s="66" t="s">
        <v>6733</v>
      </c>
      <c r="W1921" s="66"/>
      <c r="X1921" s="118">
        <f t="shared" si="123"/>
        <v>0</v>
      </c>
      <c r="Y1921" s="119">
        <f>+IFERROR(VLOOKUP(G1921,fechas!$A$1:$D$292,2,FALSE), " ")</f>
        <v>177</v>
      </c>
      <c r="Z1921" s="119">
        <f t="shared" si="124"/>
        <v>189</v>
      </c>
      <c r="AA1921" s="120" t="str">
        <f>+IFERROR(IF(S1921&gt;0," ",Q1921-variables!$C$9)," ")</f>
        <v xml:space="preserve"> </v>
      </c>
    </row>
    <row r="1922" spans="2:27" s="121" customFormat="1" ht="24.95" hidden="1" customHeight="1">
      <c r="B1922" s="66">
        <f t="shared" si="127"/>
        <v>1919</v>
      </c>
      <c r="C1922" s="72" t="s">
        <v>6734</v>
      </c>
      <c r="D1922" s="73" t="s">
        <v>6735</v>
      </c>
      <c r="E1922" s="73" t="s">
        <v>2374</v>
      </c>
      <c r="F1922" s="66" t="s">
        <v>31</v>
      </c>
      <c r="G1922" s="116">
        <v>45855</v>
      </c>
      <c r="H1922" s="116">
        <v>45855</v>
      </c>
      <c r="I1922" s="116">
        <v>45855</v>
      </c>
      <c r="J1922" s="117" t="s">
        <v>6002</v>
      </c>
      <c r="K1922" s="64" t="s">
        <v>2670</v>
      </c>
      <c r="L1922" s="64" t="s">
        <v>47</v>
      </c>
      <c r="M1922" s="64" t="s">
        <v>202</v>
      </c>
      <c r="N1922" s="66" t="s">
        <v>34</v>
      </c>
      <c r="O1922" s="66">
        <f t="shared" si="126"/>
        <v>15</v>
      </c>
      <c r="P1922" s="66">
        <v>12</v>
      </c>
      <c r="Q1922" s="65">
        <f>+IFERROR(VLOOKUP(Z1922, fechas!$B$1:$C$1036, 2,FALSE), " ")</f>
        <v>45873</v>
      </c>
      <c r="R1922" s="66" t="s">
        <v>6736</v>
      </c>
      <c r="S1922" s="90">
        <v>45870</v>
      </c>
      <c r="T1922" s="65" t="s">
        <v>35</v>
      </c>
      <c r="U1922" s="65" t="s">
        <v>35</v>
      </c>
      <c r="V1922" s="66" t="s">
        <v>6733</v>
      </c>
      <c r="W1922" s="66"/>
      <c r="X1922" s="118">
        <f t="shared" si="123"/>
        <v>0</v>
      </c>
      <c r="Y1922" s="119">
        <f>+IFERROR(VLOOKUP(G1922,fechas!$A$1:$D$292,2,FALSE), " ")</f>
        <v>177</v>
      </c>
      <c r="Z1922" s="119">
        <f t="shared" si="124"/>
        <v>189</v>
      </c>
      <c r="AA1922" s="120" t="str">
        <f>+IFERROR(IF(S1922&gt;0," ",Q1922-variables!$C$9)," ")</f>
        <v xml:space="preserve"> </v>
      </c>
    </row>
    <row r="1923" spans="2:27" s="121" customFormat="1" ht="24.95" hidden="1" customHeight="1">
      <c r="B1923" s="66">
        <f t="shared" si="127"/>
        <v>1920</v>
      </c>
      <c r="C1923" s="72" t="s">
        <v>6737</v>
      </c>
      <c r="D1923" s="73" t="s">
        <v>6738</v>
      </c>
      <c r="E1923" s="73" t="s">
        <v>2374</v>
      </c>
      <c r="F1923" s="66" t="s">
        <v>31</v>
      </c>
      <c r="G1923" s="116">
        <v>45855</v>
      </c>
      <c r="H1923" s="116">
        <v>45855</v>
      </c>
      <c r="I1923" s="116">
        <v>45855</v>
      </c>
      <c r="J1923" s="117" t="s">
        <v>6002</v>
      </c>
      <c r="K1923" s="64" t="s">
        <v>33</v>
      </c>
      <c r="L1923" s="64"/>
      <c r="M1923" s="64"/>
      <c r="N1923" s="66" t="s">
        <v>34</v>
      </c>
      <c r="O1923" s="66">
        <f t="shared" si="126"/>
        <v>1</v>
      </c>
      <c r="P1923" s="66">
        <v>12</v>
      </c>
      <c r="Q1923" s="65">
        <f>+IFERROR(VLOOKUP(Z1923, fechas!$B$1:$C$1036, 2,FALSE), " ")</f>
        <v>45873</v>
      </c>
      <c r="R1923" s="66" t="s">
        <v>35</v>
      </c>
      <c r="S1923" s="90">
        <v>45856</v>
      </c>
      <c r="T1923" s="66" t="s">
        <v>35</v>
      </c>
      <c r="U1923" s="65" t="s">
        <v>35</v>
      </c>
      <c r="V1923" s="66" t="s">
        <v>6739</v>
      </c>
      <c r="W1923" s="66"/>
      <c r="X1923" s="118">
        <f t="shared" si="123"/>
        <v>0</v>
      </c>
      <c r="Y1923" s="119">
        <f>+IFERROR(VLOOKUP(G1923,fechas!$A$1:$D$292,2,FALSE), " ")</f>
        <v>177</v>
      </c>
      <c r="Z1923" s="119">
        <f t="shared" si="124"/>
        <v>189</v>
      </c>
      <c r="AA1923" s="120" t="str">
        <f>+IFERROR(IF(S1923&gt;0," ",Q1923-variables!$C$9)," ")</f>
        <v xml:space="preserve"> </v>
      </c>
    </row>
    <row r="1924" spans="2:27" s="121" customFormat="1" ht="24.95" hidden="1" customHeight="1">
      <c r="B1924" s="66">
        <f t="shared" si="127"/>
        <v>1921</v>
      </c>
      <c r="C1924" s="72" t="s">
        <v>6740</v>
      </c>
      <c r="D1924" s="73" t="s">
        <v>6741</v>
      </c>
      <c r="E1924" s="73" t="s">
        <v>2374</v>
      </c>
      <c r="F1924" s="66" t="s">
        <v>31</v>
      </c>
      <c r="G1924" s="116">
        <v>45855</v>
      </c>
      <c r="H1924" s="116">
        <v>45855</v>
      </c>
      <c r="I1924" s="116">
        <v>45855</v>
      </c>
      <c r="J1924" s="117" t="s">
        <v>6002</v>
      </c>
      <c r="K1924" s="64" t="s">
        <v>33</v>
      </c>
      <c r="L1924" s="64"/>
      <c r="M1924" s="64"/>
      <c r="N1924" s="66" t="s">
        <v>34</v>
      </c>
      <c r="O1924" s="66">
        <f t="shared" si="126"/>
        <v>1</v>
      </c>
      <c r="P1924" s="66">
        <v>12</v>
      </c>
      <c r="Q1924" s="65">
        <f>+IFERROR(VLOOKUP(Z1924, fechas!$B$1:$C$1036, 2,FALSE), " ")</f>
        <v>45873</v>
      </c>
      <c r="R1924" s="66" t="s">
        <v>35</v>
      </c>
      <c r="S1924" s="90">
        <v>45856</v>
      </c>
      <c r="T1924" s="66" t="s">
        <v>35</v>
      </c>
      <c r="U1924" s="65" t="s">
        <v>35</v>
      </c>
      <c r="V1924" s="66" t="s">
        <v>6739</v>
      </c>
      <c r="W1924" s="66"/>
      <c r="X1924" s="118">
        <f t="shared" ref="X1924:X1987" si="128">IF(N1924="PENDIENTE",1,0)</f>
        <v>0</v>
      </c>
      <c r="Y1924" s="119">
        <f>+IFERROR(VLOOKUP(G1924,fechas!$A$1:$D$292,2,FALSE), " ")</f>
        <v>177</v>
      </c>
      <c r="Z1924" s="119">
        <f t="shared" ref="Z1924:Z1987" si="129">+IFERROR(Y1924+P1924, " ")</f>
        <v>189</v>
      </c>
      <c r="AA1924" s="120" t="str">
        <f>+IFERROR(IF(S1924&gt;0," ",Q1924-variables!$C$9)," ")</f>
        <v xml:space="preserve"> </v>
      </c>
    </row>
    <row r="1925" spans="2:27" s="121" customFormat="1" ht="24.95" hidden="1" customHeight="1">
      <c r="B1925" s="66">
        <f t="shared" si="127"/>
        <v>1922</v>
      </c>
      <c r="C1925" s="72" t="s">
        <v>6742</v>
      </c>
      <c r="D1925" s="73" t="s">
        <v>6743</v>
      </c>
      <c r="E1925" s="73" t="s">
        <v>2374</v>
      </c>
      <c r="F1925" s="66" t="s">
        <v>31</v>
      </c>
      <c r="G1925" s="116">
        <v>45855</v>
      </c>
      <c r="H1925" s="116">
        <v>45855</v>
      </c>
      <c r="I1925" s="116">
        <v>45855</v>
      </c>
      <c r="J1925" s="117" t="s">
        <v>6002</v>
      </c>
      <c r="K1925" s="64" t="s">
        <v>33</v>
      </c>
      <c r="L1925" s="64"/>
      <c r="M1925" s="64"/>
      <c r="N1925" s="66" t="s">
        <v>34</v>
      </c>
      <c r="O1925" s="66">
        <f t="shared" si="126"/>
        <v>1</v>
      </c>
      <c r="P1925" s="66">
        <v>12</v>
      </c>
      <c r="Q1925" s="65">
        <f>+IFERROR(VLOOKUP(Z1925, fechas!$B$1:$C$1036, 2,FALSE), " ")</f>
        <v>45873</v>
      </c>
      <c r="R1925" s="66" t="s">
        <v>35</v>
      </c>
      <c r="S1925" s="90">
        <v>45856</v>
      </c>
      <c r="T1925" s="66" t="s">
        <v>35</v>
      </c>
      <c r="U1925" s="65" t="s">
        <v>35</v>
      </c>
      <c r="V1925" s="66" t="s">
        <v>6739</v>
      </c>
      <c r="W1925" s="66"/>
      <c r="X1925" s="118">
        <f t="shared" si="128"/>
        <v>0</v>
      </c>
      <c r="Y1925" s="119">
        <f>+IFERROR(VLOOKUP(G1925,fechas!$A$1:$D$292,2,FALSE), " ")</f>
        <v>177</v>
      </c>
      <c r="Z1925" s="119">
        <f t="shared" si="129"/>
        <v>189</v>
      </c>
      <c r="AA1925" s="120" t="str">
        <f>+IFERROR(IF(S1925&gt;0," ",Q1925-variables!$C$9)," ")</f>
        <v xml:space="preserve"> </v>
      </c>
    </row>
    <row r="1926" spans="2:27" s="121" customFormat="1" ht="24.95" hidden="1" customHeight="1">
      <c r="B1926" s="66">
        <f t="shared" si="127"/>
        <v>1923</v>
      </c>
      <c r="C1926" s="72" t="s">
        <v>6744</v>
      </c>
      <c r="D1926" s="73" t="s">
        <v>6745</v>
      </c>
      <c r="E1926" s="73" t="s">
        <v>6746</v>
      </c>
      <c r="F1926" s="66" t="s">
        <v>31</v>
      </c>
      <c r="G1926" s="116">
        <v>45855</v>
      </c>
      <c r="H1926" s="116">
        <v>45855</v>
      </c>
      <c r="I1926" s="116">
        <v>45855</v>
      </c>
      <c r="J1926" s="117" t="s">
        <v>6002</v>
      </c>
      <c r="K1926" s="64" t="s">
        <v>33</v>
      </c>
      <c r="L1926" s="64"/>
      <c r="M1926" s="64"/>
      <c r="N1926" s="66" t="s">
        <v>34</v>
      </c>
      <c r="O1926" s="66">
        <f t="shared" si="126"/>
        <v>1</v>
      </c>
      <c r="P1926" s="66">
        <v>12</v>
      </c>
      <c r="Q1926" s="65">
        <f>+IFERROR(VLOOKUP(Z1926, fechas!$B$1:$C$1036, 2,FALSE), " ")</f>
        <v>45873</v>
      </c>
      <c r="R1926" s="66" t="s">
        <v>35</v>
      </c>
      <c r="S1926" s="90">
        <v>45856</v>
      </c>
      <c r="T1926" s="66" t="s">
        <v>35</v>
      </c>
      <c r="U1926" s="65" t="s">
        <v>35</v>
      </c>
      <c r="V1926" s="66" t="s">
        <v>6747</v>
      </c>
      <c r="W1926" s="66"/>
      <c r="X1926" s="118">
        <f t="shared" si="128"/>
        <v>0</v>
      </c>
      <c r="Y1926" s="119">
        <f>+IFERROR(VLOOKUP(G1926,fechas!$A$1:$D$292,2,FALSE), " ")</f>
        <v>177</v>
      </c>
      <c r="Z1926" s="119">
        <f t="shared" si="129"/>
        <v>189</v>
      </c>
      <c r="AA1926" s="120" t="str">
        <f>+IFERROR(IF(S1926&gt;0," ",Q1926-variables!$C$9)," ")</f>
        <v xml:space="preserve"> </v>
      </c>
    </row>
    <row r="1927" spans="2:27" s="121" customFormat="1" ht="24.95" hidden="1" customHeight="1">
      <c r="B1927" s="66">
        <f t="shared" si="127"/>
        <v>1924</v>
      </c>
      <c r="C1927" s="72" t="s">
        <v>6748</v>
      </c>
      <c r="D1927" s="73" t="s">
        <v>6749</v>
      </c>
      <c r="E1927" s="73" t="s">
        <v>2374</v>
      </c>
      <c r="F1927" s="66" t="s">
        <v>31</v>
      </c>
      <c r="G1927" s="116">
        <v>45855</v>
      </c>
      <c r="H1927" s="116">
        <v>45855</v>
      </c>
      <c r="I1927" s="116">
        <v>45855</v>
      </c>
      <c r="J1927" s="117" t="s">
        <v>6002</v>
      </c>
      <c r="K1927" s="64" t="s">
        <v>1896</v>
      </c>
      <c r="L1927" s="64" t="s">
        <v>2713</v>
      </c>
      <c r="M1927" s="64" t="s">
        <v>79</v>
      </c>
      <c r="N1927" s="66" t="s">
        <v>34</v>
      </c>
      <c r="O1927" s="66">
        <f t="shared" si="126"/>
        <v>14</v>
      </c>
      <c r="P1927" s="66">
        <v>12</v>
      </c>
      <c r="Q1927" s="65">
        <f>+IFERROR(VLOOKUP(Z1927, fechas!$B$1:$C$1036, 2,FALSE), " ")</f>
        <v>45873</v>
      </c>
      <c r="R1927" s="66" t="s">
        <v>6750</v>
      </c>
      <c r="S1927" s="90">
        <v>45869</v>
      </c>
      <c r="T1927" s="66" t="s">
        <v>35</v>
      </c>
      <c r="U1927" s="65" t="s">
        <v>35</v>
      </c>
      <c r="V1927" s="66" t="s">
        <v>1898</v>
      </c>
      <c r="W1927" s="66"/>
      <c r="X1927" s="118">
        <f t="shared" si="128"/>
        <v>0</v>
      </c>
      <c r="Y1927" s="119">
        <f>+IFERROR(VLOOKUP(G1927,fechas!$A$1:$D$292,2,FALSE), " ")</f>
        <v>177</v>
      </c>
      <c r="Z1927" s="119">
        <f t="shared" si="129"/>
        <v>189</v>
      </c>
      <c r="AA1927" s="120" t="str">
        <f>+IFERROR(IF(S1927&gt;0," ",Q1927-variables!$C$9)," ")</f>
        <v xml:space="preserve"> </v>
      </c>
    </row>
    <row r="1928" spans="2:27" s="121" customFormat="1" ht="24.95" hidden="1" customHeight="1">
      <c r="B1928" s="66">
        <f t="shared" si="127"/>
        <v>1925</v>
      </c>
      <c r="C1928" s="72" t="s">
        <v>6751</v>
      </c>
      <c r="D1928" s="73" t="s">
        <v>6752</v>
      </c>
      <c r="E1928" s="73" t="s">
        <v>4073</v>
      </c>
      <c r="F1928" s="66" t="s">
        <v>31</v>
      </c>
      <c r="G1928" s="116">
        <v>45855</v>
      </c>
      <c r="H1928" s="116">
        <v>45855</v>
      </c>
      <c r="I1928" s="116">
        <v>45855</v>
      </c>
      <c r="J1928" s="117" t="s">
        <v>6002</v>
      </c>
      <c r="K1928" s="64" t="s">
        <v>989</v>
      </c>
      <c r="L1928" s="64" t="s">
        <v>47</v>
      </c>
      <c r="M1928" s="64" t="s">
        <v>6187</v>
      </c>
      <c r="N1928" s="66" t="s">
        <v>34</v>
      </c>
      <c r="O1928" s="66">
        <f t="shared" si="126"/>
        <v>15</v>
      </c>
      <c r="P1928" s="66">
        <v>12</v>
      </c>
      <c r="Q1928" s="65">
        <f>+IFERROR(VLOOKUP(Z1928, fechas!$B$1:$C$1036, 2,FALSE), " ")</f>
        <v>45873</v>
      </c>
      <c r="R1928" s="66" t="s">
        <v>6753</v>
      </c>
      <c r="S1928" s="90">
        <v>45870</v>
      </c>
      <c r="T1928" s="66" t="s">
        <v>35</v>
      </c>
      <c r="U1928" s="65" t="s">
        <v>35</v>
      </c>
      <c r="V1928" s="66"/>
      <c r="W1928" s="66"/>
      <c r="X1928" s="118">
        <f t="shared" si="128"/>
        <v>0</v>
      </c>
      <c r="Y1928" s="119">
        <f>+IFERROR(VLOOKUP(G1928,fechas!$A$1:$D$292,2,FALSE), " ")</f>
        <v>177</v>
      </c>
      <c r="Z1928" s="119">
        <f t="shared" si="129"/>
        <v>189</v>
      </c>
      <c r="AA1928" s="120" t="str">
        <f>+IFERROR(IF(S1928&gt;0," ",Q1928-variables!$C$9)," ")</f>
        <v xml:space="preserve"> </v>
      </c>
    </row>
    <row r="1929" spans="2:27" s="121" customFormat="1" ht="24.95" hidden="1" customHeight="1">
      <c r="B1929" s="66">
        <f t="shared" si="127"/>
        <v>1926</v>
      </c>
      <c r="C1929" s="72" t="s">
        <v>6754</v>
      </c>
      <c r="D1929" s="73" t="s">
        <v>6755</v>
      </c>
      <c r="E1929" s="73" t="s">
        <v>2374</v>
      </c>
      <c r="F1929" s="66" t="s">
        <v>31</v>
      </c>
      <c r="G1929" s="116">
        <v>45855</v>
      </c>
      <c r="H1929" s="116">
        <v>45855</v>
      </c>
      <c r="I1929" s="116">
        <v>45855</v>
      </c>
      <c r="J1929" s="117" t="s">
        <v>6002</v>
      </c>
      <c r="K1929" s="64" t="s">
        <v>1896</v>
      </c>
      <c r="L1929" s="64" t="s">
        <v>2713</v>
      </c>
      <c r="M1929" s="64" t="s">
        <v>79</v>
      </c>
      <c r="N1929" s="66" t="s">
        <v>34</v>
      </c>
      <c r="O1929" s="66">
        <f t="shared" si="126"/>
        <v>14</v>
      </c>
      <c r="P1929" s="66">
        <v>12</v>
      </c>
      <c r="Q1929" s="65">
        <f>+IFERROR(VLOOKUP(Z1929, fechas!$B$1:$C$1036, 2,FALSE), " ")</f>
        <v>45873</v>
      </c>
      <c r="R1929" s="66" t="s">
        <v>6750</v>
      </c>
      <c r="S1929" s="90">
        <v>45869</v>
      </c>
      <c r="T1929" s="66" t="s">
        <v>35</v>
      </c>
      <c r="U1929" s="65" t="s">
        <v>35</v>
      </c>
      <c r="V1929" s="66" t="s">
        <v>1898</v>
      </c>
      <c r="W1929" s="66"/>
      <c r="X1929" s="118">
        <f t="shared" si="128"/>
        <v>0</v>
      </c>
      <c r="Y1929" s="119">
        <f>+IFERROR(VLOOKUP(G1929,fechas!$A$1:$D$292,2,FALSE), " ")</f>
        <v>177</v>
      </c>
      <c r="Z1929" s="119">
        <f t="shared" si="129"/>
        <v>189</v>
      </c>
      <c r="AA1929" s="120" t="str">
        <f>+IFERROR(IF(S1929&gt;0," ",Q1929-variables!$C$9)," ")</f>
        <v xml:space="preserve"> </v>
      </c>
    </row>
    <row r="1930" spans="2:27" s="121" customFormat="1" ht="24.95" hidden="1" customHeight="1">
      <c r="B1930" s="66">
        <f t="shared" si="127"/>
        <v>1927</v>
      </c>
      <c r="C1930" s="72" t="s">
        <v>6756</v>
      </c>
      <c r="D1930" s="73" t="s">
        <v>6757</v>
      </c>
      <c r="E1930" s="73" t="s">
        <v>2374</v>
      </c>
      <c r="F1930" s="66" t="s">
        <v>31</v>
      </c>
      <c r="G1930" s="116">
        <v>45855</v>
      </c>
      <c r="H1930" s="116">
        <v>45855</v>
      </c>
      <c r="I1930" s="116">
        <v>45855</v>
      </c>
      <c r="J1930" s="117" t="s">
        <v>6002</v>
      </c>
      <c r="K1930" s="64" t="s">
        <v>1896</v>
      </c>
      <c r="L1930" s="64" t="s">
        <v>2713</v>
      </c>
      <c r="M1930" s="64" t="s">
        <v>79</v>
      </c>
      <c r="N1930" s="66" t="s">
        <v>34</v>
      </c>
      <c r="O1930" s="66">
        <f t="shared" si="126"/>
        <v>14</v>
      </c>
      <c r="P1930" s="66">
        <v>12</v>
      </c>
      <c r="Q1930" s="65">
        <f>+IFERROR(VLOOKUP(Z1930, fechas!$B$1:$C$1036, 2,FALSE), " ")</f>
        <v>45873</v>
      </c>
      <c r="R1930" s="66" t="s">
        <v>6758</v>
      </c>
      <c r="S1930" s="90">
        <v>45869</v>
      </c>
      <c r="T1930" s="66" t="s">
        <v>35</v>
      </c>
      <c r="U1930" s="65" t="s">
        <v>35</v>
      </c>
      <c r="V1930" s="66" t="s">
        <v>1898</v>
      </c>
      <c r="W1930" s="66"/>
      <c r="X1930" s="118">
        <f t="shared" si="128"/>
        <v>0</v>
      </c>
      <c r="Y1930" s="119">
        <f>+IFERROR(VLOOKUP(G1930,fechas!$A$1:$D$292,2,FALSE), " ")</f>
        <v>177</v>
      </c>
      <c r="Z1930" s="119">
        <f t="shared" si="129"/>
        <v>189</v>
      </c>
      <c r="AA1930" s="120" t="str">
        <f>+IFERROR(IF(S1930&gt;0," ",Q1930-variables!$C$9)," ")</f>
        <v xml:space="preserve"> </v>
      </c>
    </row>
    <row r="1931" spans="2:27" s="121" customFormat="1" ht="24.95" hidden="1" customHeight="1">
      <c r="B1931" s="66">
        <f t="shared" si="127"/>
        <v>1928</v>
      </c>
      <c r="C1931" s="72" t="s">
        <v>6759</v>
      </c>
      <c r="D1931" s="73" t="s">
        <v>6760</v>
      </c>
      <c r="E1931" s="73" t="s">
        <v>2374</v>
      </c>
      <c r="F1931" s="66" t="s">
        <v>31</v>
      </c>
      <c r="G1931" s="116">
        <v>45855</v>
      </c>
      <c r="H1931" s="116">
        <v>45855</v>
      </c>
      <c r="I1931" s="116">
        <v>45855</v>
      </c>
      <c r="J1931" s="117" t="s">
        <v>6002</v>
      </c>
      <c r="K1931" s="64" t="s">
        <v>1896</v>
      </c>
      <c r="L1931" s="64" t="s">
        <v>2713</v>
      </c>
      <c r="M1931" s="64" t="s">
        <v>79</v>
      </c>
      <c r="N1931" s="66" t="s">
        <v>34</v>
      </c>
      <c r="O1931" s="66">
        <f t="shared" si="126"/>
        <v>18</v>
      </c>
      <c r="P1931" s="66">
        <v>12</v>
      </c>
      <c r="Q1931" s="65">
        <f>+IFERROR(VLOOKUP(Z1931, fechas!$B$1:$C$1036, 2,FALSE), " ")</f>
        <v>45873</v>
      </c>
      <c r="R1931" s="66" t="s">
        <v>6761</v>
      </c>
      <c r="S1931" s="90">
        <v>45873</v>
      </c>
      <c r="T1931" s="66" t="s">
        <v>35</v>
      </c>
      <c r="U1931" s="65" t="s">
        <v>35</v>
      </c>
      <c r="V1931" s="66" t="s">
        <v>1898</v>
      </c>
      <c r="W1931" s="66"/>
      <c r="X1931" s="118">
        <f t="shared" si="128"/>
        <v>0</v>
      </c>
      <c r="Y1931" s="119">
        <f>+IFERROR(VLOOKUP(G1931,fechas!$A$1:$D$292,2,FALSE), " ")</f>
        <v>177</v>
      </c>
      <c r="Z1931" s="119">
        <f t="shared" si="129"/>
        <v>189</v>
      </c>
      <c r="AA1931" s="120" t="str">
        <f>+IFERROR(IF(S1931&gt;0," ",Q1931-variables!$C$9)," ")</f>
        <v xml:space="preserve"> </v>
      </c>
    </row>
    <row r="1932" spans="2:27" s="121" customFormat="1" ht="24.95" hidden="1" customHeight="1">
      <c r="B1932" s="66">
        <f t="shared" si="127"/>
        <v>1929</v>
      </c>
      <c r="C1932" s="72" t="s">
        <v>6762</v>
      </c>
      <c r="D1932" s="73" t="s">
        <v>6763</v>
      </c>
      <c r="E1932" s="73" t="s">
        <v>2374</v>
      </c>
      <c r="F1932" s="66" t="s">
        <v>31</v>
      </c>
      <c r="G1932" s="116">
        <v>45855</v>
      </c>
      <c r="H1932" s="116">
        <v>45855</v>
      </c>
      <c r="I1932" s="116">
        <v>45855</v>
      </c>
      <c r="J1932" s="117" t="s">
        <v>6002</v>
      </c>
      <c r="K1932" s="64" t="s">
        <v>1896</v>
      </c>
      <c r="L1932" s="64" t="s">
        <v>2713</v>
      </c>
      <c r="M1932" s="64" t="s">
        <v>79</v>
      </c>
      <c r="N1932" s="66" t="s">
        <v>34</v>
      </c>
      <c r="O1932" s="66">
        <f t="shared" si="126"/>
        <v>14</v>
      </c>
      <c r="P1932" s="66">
        <v>12</v>
      </c>
      <c r="Q1932" s="65">
        <f>+IFERROR(VLOOKUP(Z1932, fechas!$B$1:$C$1036, 2,FALSE), " ")</f>
        <v>45873</v>
      </c>
      <c r="R1932" s="66" t="s">
        <v>6764</v>
      </c>
      <c r="S1932" s="90">
        <v>45869</v>
      </c>
      <c r="T1932" s="66" t="s">
        <v>35</v>
      </c>
      <c r="U1932" s="65" t="s">
        <v>35</v>
      </c>
      <c r="V1932" s="66" t="s">
        <v>1898</v>
      </c>
      <c r="W1932" s="66"/>
      <c r="X1932" s="118">
        <f t="shared" si="128"/>
        <v>0</v>
      </c>
      <c r="Y1932" s="119">
        <f>+IFERROR(VLOOKUP(G1932,fechas!$A$1:$D$292,2,FALSE), " ")</f>
        <v>177</v>
      </c>
      <c r="Z1932" s="119">
        <f t="shared" si="129"/>
        <v>189</v>
      </c>
      <c r="AA1932" s="120" t="str">
        <f>+IFERROR(IF(S1932&gt;0," ",Q1932-variables!$C$9)," ")</f>
        <v xml:space="preserve"> </v>
      </c>
    </row>
    <row r="1933" spans="2:27" s="121" customFormat="1" ht="24.95" hidden="1" customHeight="1">
      <c r="B1933" s="66">
        <f t="shared" si="127"/>
        <v>1930</v>
      </c>
      <c r="C1933" s="72" t="s">
        <v>6765</v>
      </c>
      <c r="D1933" s="73" t="s">
        <v>6766</v>
      </c>
      <c r="E1933" s="73" t="s">
        <v>4319</v>
      </c>
      <c r="F1933" s="66" t="s">
        <v>31</v>
      </c>
      <c r="G1933" s="116">
        <v>45852</v>
      </c>
      <c r="H1933" s="116">
        <v>45852</v>
      </c>
      <c r="I1933" s="116">
        <v>45856</v>
      </c>
      <c r="J1933" s="117" t="s">
        <v>6002</v>
      </c>
      <c r="K1933" s="64" t="s">
        <v>46</v>
      </c>
      <c r="L1933" s="64" t="s">
        <v>47</v>
      </c>
      <c r="M1933" s="64" t="s">
        <v>202</v>
      </c>
      <c r="N1933" s="66" t="s">
        <v>34</v>
      </c>
      <c r="O1933" s="66">
        <f t="shared" si="126"/>
        <v>15</v>
      </c>
      <c r="P1933" s="66">
        <v>12</v>
      </c>
      <c r="Q1933" s="65">
        <f>+IFERROR(VLOOKUP(Z1933, fechas!$B$1:$C$1036, 2,FALSE), " ")</f>
        <v>45868</v>
      </c>
      <c r="R1933" s="66" t="s">
        <v>6767</v>
      </c>
      <c r="S1933" s="90">
        <v>45867</v>
      </c>
      <c r="T1933" s="66" t="s">
        <v>6767</v>
      </c>
      <c r="U1933" s="90">
        <v>45867</v>
      </c>
      <c r="V1933" s="66" t="s">
        <v>4097</v>
      </c>
      <c r="W1933" s="66"/>
      <c r="X1933" s="118">
        <f t="shared" si="128"/>
        <v>0</v>
      </c>
      <c r="Y1933" s="119">
        <f>+IFERROR(VLOOKUP(G1933,fechas!$A$1:$D$292,2,FALSE), " ")</f>
        <v>174</v>
      </c>
      <c r="Z1933" s="119">
        <f t="shared" si="129"/>
        <v>186</v>
      </c>
      <c r="AA1933" s="120" t="str">
        <f>+IFERROR(IF(S1933&gt;0," ",Q1933-variables!$C$9)," ")</f>
        <v xml:space="preserve"> </v>
      </c>
    </row>
    <row r="1934" spans="2:27" s="121" customFormat="1" ht="24.95" hidden="1" customHeight="1">
      <c r="B1934" s="66">
        <f t="shared" si="127"/>
        <v>1931</v>
      </c>
      <c r="C1934" s="72" t="s">
        <v>6768</v>
      </c>
      <c r="D1934" s="73" t="s">
        <v>6769</v>
      </c>
      <c r="E1934" s="73" t="s">
        <v>6770</v>
      </c>
      <c r="F1934" s="66" t="s">
        <v>31</v>
      </c>
      <c r="G1934" s="116">
        <v>45855</v>
      </c>
      <c r="H1934" s="116">
        <v>45855</v>
      </c>
      <c r="I1934" s="116">
        <v>45856</v>
      </c>
      <c r="J1934" s="117" t="s">
        <v>6002</v>
      </c>
      <c r="K1934" s="64" t="s">
        <v>1087</v>
      </c>
      <c r="L1934" s="64" t="s">
        <v>2713</v>
      </c>
      <c r="M1934" s="64" t="s">
        <v>48</v>
      </c>
      <c r="N1934" s="66" t="s">
        <v>34</v>
      </c>
      <c r="O1934" s="66">
        <f t="shared" si="126"/>
        <v>19</v>
      </c>
      <c r="P1934" s="66">
        <v>12</v>
      </c>
      <c r="Q1934" s="65">
        <f>+IFERROR(VLOOKUP(Z1934, fechas!$B$1:$C$1036, 2,FALSE), " ")</f>
        <v>45873</v>
      </c>
      <c r="R1934" s="66" t="s">
        <v>6771</v>
      </c>
      <c r="S1934" s="90">
        <v>45874</v>
      </c>
      <c r="T1934" s="66" t="s">
        <v>6772</v>
      </c>
      <c r="U1934" s="65">
        <v>45863</v>
      </c>
      <c r="V1934" s="66"/>
      <c r="W1934" s="66"/>
      <c r="X1934" s="118">
        <f t="shared" si="128"/>
        <v>0</v>
      </c>
      <c r="Y1934" s="119">
        <f>+IFERROR(VLOOKUP(G1934,fechas!$A$1:$D$292,2,FALSE), " ")</f>
        <v>177</v>
      </c>
      <c r="Z1934" s="119">
        <f t="shared" si="129"/>
        <v>189</v>
      </c>
      <c r="AA1934" s="120" t="str">
        <f>+IFERROR(IF(S1934&gt;0," ",Q1934-variables!$C$9)," ")</f>
        <v xml:space="preserve"> </v>
      </c>
    </row>
    <row r="1935" spans="2:27" s="121" customFormat="1" ht="24.95" hidden="1" customHeight="1">
      <c r="B1935" s="66">
        <f t="shared" si="127"/>
        <v>1932</v>
      </c>
      <c r="C1935" s="72" t="s">
        <v>6773</v>
      </c>
      <c r="D1935" s="73" t="s">
        <v>6774</v>
      </c>
      <c r="E1935" s="73" t="s">
        <v>2582</v>
      </c>
      <c r="F1935" s="66" t="s">
        <v>31</v>
      </c>
      <c r="G1935" s="116">
        <v>45853</v>
      </c>
      <c r="H1935" s="116">
        <v>45854</v>
      </c>
      <c r="I1935" s="116">
        <v>45856</v>
      </c>
      <c r="J1935" s="117" t="s">
        <v>6002</v>
      </c>
      <c r="K1935" s="64" t="s">
        <v>33</v>
      </c>
      <c r="L1935" s="64"/>
      <c r="M1935" s="64"/>
      <c r="N1935" s="66" t="s">
        <v>34</v>
      </c>
      <c r="O1935" s="66">
        <f t="shared" si="126"/>
        <v>3</v>
      </c>
      <c r="P1935" s="66">
        <v>12</v>
      </c>
      <c r="Q1935" s="65">
        <f>+IFERROR(VLOOKUP(Z1935, fechas!$B$1:$C$1036, 2,FALSE), " ")</f>
        <v>45869</v>
      </c>
      <c r="R1935" s="66" t="s">
        <v>35</v>
      </c>
      <c r="S1935" s="90">
        <v>45856</v>
      </c>
      <c r="T1935" s="66" t="s">
        <v>35</v>
      </c>
      <c r="U1935" s="65" t="s">
        <v>35</v>
      </c>
      <c r="V1935" s="66" t="s">
        <v>409</v>
      </c>
      <c r="W1935" s="66"/>
      <c r="X1935" s="118">
        <f t="shared" si="128"/>
        <v>0</v>
      </c>
      <c r="Y1935" s="119">
        <f>+IFERROR(VLOOKUP(G1935,fechas!$A$1:$D$292,2,FALSE), " ")</f>
        <v>175</v>
      </c>
      <c r="Z1935" s="119">
        <f t="shared" si="129"/>
        <v>187</v>
      </c>
      <c r="AA1935" s="120" t="str">
        <f>+IFERROR(IF(S1935&gt;0," ",Q1935-variables!$C$9)," ")</f>
        <v xml:space="preserve"> </v>
      </c>
    </row>
    <row r="1936" spans="2:27" s="121" customFormat="1" ht="24.95" hidden="1" customHeight="1">
      <c r="B1936" s="66">
        <f t="shared" si="127"/>
        <v>1933</v>
      </c>
      <c r="C1936" s="72" t="s">
        <v>6775</v>
      </c>
      <c r="D1936" s="73" t="s">
        <v>6776</v>
      </c>
      <c r="E1936" s="73" t="s">
        <v>6777</v>
      </c>
      <c r="F1936" s="66" t="s">
        <v>31</v>
      </c>
      <c r="G1936" s="116">
        <v>45853</v>
      </c>
      <c r="H1936" s="116">
        <v>45856</v>
      </c>
      <c r="I1936" s="116">
        <v>45857</v>
      </c>
      <c r="J1936" s="117" t="s">
        <v>6002</v>
      </c>
      <c r="K1936" s="64" t="s">
        <v>33</v>
      </c>
      <c r="L1936" s="64"/>
      <c r="M1936" s="64"/>
      <c r="N1936" s="66" t="s">
        <v>34</v>
      </c>
      <c r="O1936" s="66">
        <f t="shared" si="126"/>
        <v>13</v>
      </c>
      <c r="P1936" s="66">
        <v>12</v>
      </c>
      <c r="Q1936" s="65">
        <f>+IFERROR(VLOOKUP(Z1936, fechas!$B$1:$C$1036, 2,FALSE), " ")</f>
        <v>45869</v>
      </c>
      <c r="R1936" s="66" t="s">
        <v>35</v>
      </c>
      <c r="S1936" s="90">
        <v>45866</v>
      </c>
      <c r="T1936" s="66" t="s">
        <v>35</v>
      </c>
      <c r="U1936" s="65" t="s">
        <v>35</v>
      </c>
      <c r="V1936" s="66" t="s">
        <v>6778</v>
      </c>
      <c r="W1936" s="66"/>
      <c r="X1936" s="118">
        <f t="shared" si="128"/>
        <v>0</v>
      </c>
      <c r="Y1936" s="119">
        <f>+IFERROR(VLOOKUP(G1936,fechas!$A$1:$D$292,2,FALSE), " ")</f>
        <v>175</v>
      </c>
      <c r="Z1936" s="119">
        <f t="shared" si="129"/>
        <v>187</v>
      </c>
      <c r="AA1936" s="120" t="str">
        <f>+IFERROR(IF(S1936&gt;0," ",Q1936-variables!$C$9)," ")</f>
        <v xml:space="preserve"> </v>
      </c>
    </row>
    <row r="1937" spans="2:27" s="121" customFormat="1" ht="24.95" hidden="1" customHeight="1">
      <c r="B1937" s="66">
        <f t="shared" si="127"/>
        <v>1934</v>
      </c>
      <c r="C1937" s="72" t="s">
        <v>6779</v>
      </c>
      <c r="D1937" s="73" t="s">
        <v>6780</v>
      </c>
      <c r="E1937" s="73" t="s">
        <v>6781</v>
      </c>
      <c r="F1937" s="66" t="s">
        <v>61</v>
      </c>
      <c r="G1937" s="116">
        <v>45855</v>
      </c>
      <c r="H1937" s="116">
        <v>45855</v>
      </c>
      <c r="I1937" s="116">
        <v>45856</v>
      </c>
      <c r="J1937" s="117" t="s">
        <v>6002</v>
      </c>
      <c r="K1937" s="64" t="s">
        <v>183</v>
      </c>
      <c r="L1937" s="64"/>
      <c r="M1937" s="64"/>
      <c r="N1937" s="66" t="s">
        <v>108</v>
      </c>
      <c r="O1937" s="66">
        <f t="shared" si="126"/>
        <v>-15</v>
      </c>
      <c r="P1937" s="66">
        <v>12</v>
      </c>
      <c r="Q1937" s="65">
        <f>+IFERROR(VLOOKUP(Z1937, fechas!$B$1:$C$1036, 2,FALSE), " ")</f>
        <v>45873</v>
      </c>
      <c r="R1937" s="66" t="s">
        <v>6266</v>
      </c>
      <c r="S1937" s="90">
        <v>45840</v>
      </c>
      <c r="T1937" s="66" t="s">
        <v>35</v>
      </c>
      <c r="U1937" s="65" t="s">
        <v>35</v>
      </c>
      <c r="V1937" s="66" t="s">
        <v>6306</v>
      </c>
      <c r="W1937" s="66"/>
      <c r="X1937" s="118">
        <f t="shared" si="128"/>
        <v>0</v>
      </c>
      <c r="Y1937" s="119">
        <f>+IFERROR(VLOOKUP(G1937,fechas!$A$1:$D$292,2,FALSE), " ")</f>
        <v>177</v>
      </c>
      <c r="Z1937" s="119">
        <f t="shared" si="129"/>
        <v>189</v>
      </c>
      <c r="AA1937" s="120" t="str">
        <f>+IFERROR(IF(S1937&gt;0," ",Q1937-variables!$C$9)," ")</f>
        <v xml:space="preserve"> </v>
      </c>
    </row>
    <row r="1938" spans="2:27" s="121" customFormat="1" ht="24.95" hidden="1" customHeight="1">
      <c r="B1938" s="66">
        <f t="shared" si="127"/>
        <v>1935</v>
      </c>
      <c r="C1938" s="72" t="s">
        <v>6782</v>
      </c>
      <c r="D1938" s="73" t="s">
        <v>6404</v>
      </c>
      <c r="E1938" s="73" t="s">
        <v>6704</v>
      </c>
      <c r="F1938" s="66" t="s">
        <v>31</v>
      </c>
      <c r="G1938" s="116">
        <v>45855</v>
      </c>
      <c r="H1938" s="116">
        <v>45855</v>
      </c>
      <c r="I1938" s="116">
        <v>45856</v>
      </c>
      <c r="J1938" s="117" t="s">
        <v>6002</v>
      </c>
      <c r="K1938" s="64" t="s">
        <v>1087</v>
      </c>
      <c r="L1938" s="64" t="s">
        <v>47</v>
      </c>
      <c r="M1938" s="64" t="s">
        <v>48</v>
      </c>
      <c r="N1938" s="66" t="s">
        <v>34</v>
      </c>
      <c r="O1938" s="66">
        <f t="shared" si="126"/>
        <v>8</v>
      </c>
      <c r="P1938" s="66">
        <v>12</v>
      </c>
      <c r="Q1938" s="65">
        <f>+IFERROR(VLOOKUP(Z1938, fechas!$B$1:$C$1036, 2,FALSE), " ")</f>
        <v>45873</v>
      </c>
      <c r="R1938" s="66" t="s">
        <v>6705</v>
      </c>
      <c r="S1938" s="90">
        <v>45863</v>
      </c>
      <c r="T1938" s="66" t="s">
        <v>35</v>
      </c>
      <c r="U1938" s="65" t="s">
        <v>35</v>
      </c>
      <c r="V1938" s="66"/>
      <c r="W1938" s="66"/>
      <c r="X1938" s="118">
        <f t="shared" si="128"/>
        <v>0</v>
      </c>
      <c r="Y1938" s="119">
        <f>+IFERROR(VLOOKUP(G1938,fechas!$A$1:$D$292,2,FALSE), " ")</f>
        <v>177</v>
      </c>
      <c r="Z1938" s="119">
        <f t="shared" si="129"/>
        <v>189</v>
      </c>
      <c r="AA1938" s="120" t="str">
        <f>+IFERROR(IF(S1938&gt;0," ",Q1938-variables!$C$9)," ")</f>
        <v xml:space="preserve"> </v>
      </c>
    </row>
    <row r="1939" spans="2:27" s="121" customFormat="1" ht="24.95" hidden="1" customHeight="1">
      <c r="B1939" s="66">
        <f t="shared" si="127"/>
        <v>1936</v>
      </c>
      <c r="C1939" s="72" t="s">
        <v>6783</v>
      </c>
      <c r="D1939" s="73" t="s">
        <v>6784</v>
      </c>
      <c r="E1939" s="73" t="s">
        <v>963</v>
      </c>
      <c r="F1939" s="66" t="s">
        <v>31</v>
      </c>
      <c r="G1939" s="116">
        <v>45855</v>
      </c>
      <c r="H1939" s="116">
        <v>45855</v>
      </c>
      <c r="I1939" s="116">
        <v>45856</v>
      </c>
      <c r="J1939" s="117" t="s">
        <v>6002</v>
      </c>
      <c r="K1939" s="64" t="s">
        <v>33</v>
      </c>
      <c r="L1939" s="64"/>
      <c r="M1939" s="64"/>
      <c r="N1939" s="66" t="s">
        <v>34</v>
      </c>
      <c r="O1939" s="66">
        <f t="shared" si="126"/>
        <v>4</v>
      </c>
      <c r="P1939" s="66">
        <v>12</v>
      </c>
      <c r="Q1939" s="65">
        <f>+IFERROR(VLOOKUP(Z1939, fechas!$B$1:$C$1036, 2,FALSE), " ")</f>
        <v>45873</v>
      </c>
      <c r="R1939" s="66" t="s">
        <v>35</v>
      </c>
      <c r="S1939" s="90">
        <v>45859</v>
      </c>
      <c r="T1939" s="66" t="s">
        <v>35</v>
      </c>
      <c r="U1939" s="65" t="s">
        <v>35</v>
      </c>
      <c r="V1939" s="66" t="s">
        <v>6785</v>
      </c>
      <c r="W1939" s="66"/>
      <c r="X1939" s="118">
        <f t="shared" si="128"/>
        <v>0</v>
      </c>
      <c r="Y1939" s="119">
        <f>+IFERROR(VLOOKUP(G1939,fechas!$A$1:$D$292,2,FALSE), " ")</f>
        <v>177</v>
      </c>
      <c r="Z1939" s="119">
        <f t="shared" si="129"/>
        <v>189</v>
      </c>
      <c r="AA1939" s="120" t="str">
        <f>+IFERROR(IF(S1939&gt;0," ",Q1939-variables!$C$9)," ")</f>
        <v xml:space="preserve"> </v>
      </c>
    </row>
    <row r="1940" spans="2:27" s="121" customFormat="1" ht="24.95" hidden="1" customHeight="1">
      <c r="B1940" s="66">
        <f t="shared" si="127"/>
        <v>1937</v>
      </c>
      <c r="C1940" s="72" t="s">
        <v>6786</v>
      </c>
      <c r="D1940" s="73" t="s">
        <v>6787</v>
      </c>
      <c r="E1940" s="73" t="s">
        <v>6788</v>
      </c>
      <c r="F1940" s="66" t="s">
        <v>31</v>
      </c>
      <c r="G1940" s="116">
        <v>45856</v>
      </c>
      <c r="H1940" s="116">
        <v>45856</v>
      </c>
      <c r="I1940" s="116">
        <v>45856</v>
      </c>
      <c r="J1940" s="117" t="s">
        <v>6002</v>
      </c>
      <c r="K1940" s="64" t="s">
        <v>33</v>
      </c>
      <c r="L1940" s="64"/>
      <c r="M1940" s="64"/>
      <c r="N1940" s="66" t="s">
        <v>34</v>
      </c>
      <c r="O1940" s="66">
        <f t="shared" si="126"/>
        <v>12</v>
      </c>
      <c r="P1940" s="66">
        <v>12</v>
      </c>
      <c r="Q1940" s="65">
        <f>+IFERROR(VLOOKUP(Z1940, fechas!$B$1:$C$1036, 2,FALSE), " ")</f>
        <v>45874</v>
      </c>
      <c r="R1940" s="66" t="s">
        <v>35</v>
      </c>
      <c r="S1940" s="90">
        <v>45868</v>
      </c>
      <c r="T1940" s="66" t="s">
        <v>35</v>
      </c>
      <c r="U1940" s="65" t="s">
        <v>35</v>
      </c>
      <c r="V1940" s="66" t="s">
        <v>2654</v>
      </c>
      <c r="W1940" s="66"/>
      <c r="X1940" s="118">
        <f t="shared" si="128"/>
        <v>0</v>
      </c>
      <c r="Y1940" s="119">
        <f>+IFERROR(VLOOKUP(G1940,fechas!$A$1:$D$292,2,FALSE), " ")</f>
        <v>178</v>
      </c>
      <c r="Z1940" s="119">
        <f t="shared" si="129"/>
        <v>190</v>
      </c>
      <c r="AA1940" s="120" t="str">
        <f>+IFERROR(IF(S1940&gt;0," ",Q1940-variables!$C$9)," ")</f>
        <v xml:space="preserve"> </v>
      </c>
    </row>
    <row r="1941" spans="2:27" s="121" customFormat="1" ht="24.95" hidden="1" customHeight="1">
      <c r="B1941" s="66">
        <f t="shared" si="127"/>
        <v>1938</v>
      </c>
      <c r="C1941" s="72" t="s">
        <v>6789</v>
      </c>
      <c r="D1941" s="73" t="s">
        <v>6790</v>
      </c>
      <c r="E1941" s="73" t="s">
        <v>6791</v>
      </c>
      <c r="F1941" s="66" t="s">
        <v>31</v>
      </c>
      <c r="G1941" s="116">
        <v>45856</v>
      </c>
      <c r="H1941" s="116">
        <v>45856</v>
      </c>
      <c r="I1941" s="116">
        <v>45856</v>
      </c>
      <c r="J1941" s="117" t="s">
        <v>6002</v>
      </c>
      <c r="K1941" s="64" t="s">
        <v>1896</v>
      </c>
      <c r="L1941" s="64" t="s">
        <v>2713</v>
      </c>
      <c r="M1941" s="64" t="s">
        <v>79</v>
      </c>
      <c r="N1941" s="66" t="s">
        <v>34</v>
      </c>
      <c r="O1941" s="66">
        <f t="shared" si="126"/>
        <v>10</v>
      </c>
      <c r="P1941" s="66">
        <v>12</v>
      </c>
      <c r="Q1941" s="65">
        <f>+IFERROR(VLOOKUP(Z1941, fechas!$B$1:$C$1036, 2,FALSE), " ")</f>
        <v>45874</v>
      </c>
      <c r="R1941" s="66" t="s">
        <v>6792</v>
      </c>
      <c r="S1941" s="90">
        <v>45866</v>
      </c>
      <c r="T1941" s="65" t="s">
        <v>35</v>
      </c>
      <c r="U1941" s="65" t="s">
        <v>35</v>
      </c>
      <c r="V1941" s="66" t="s">
        <v>1898</v>
      </c>
      <c r="W1941" s="66"/>
      <c r="X1941" s="118">
        <f t="shared" si="128"/>
        <v>0</v>
      </c>
      <c r="Y1941" s="119">
        <f>+IFERROR(VLOOKUP(G1941,fechas!$A$1:$D$292,2,FALSE), " ")</f>
        <v>178</v>
      </c>
      <c r="Z1941" s="119">
        <f t="shared" si="129"/>
        <v>190</v>
      </c>
      <c r="AA1941" s="120" t="str">
        <f>+IFERROR(IF(S1941&gt;0," ",Q1941-variables!$C$9)," ")</f>
        <v xml:space="preserve"> </v>
      </c>
    </row>
    <row r="1942" spans="2:27" s="121" customFormat="1" ht="24.95" hidden="1" customHeight="1">
      <c r="B1942" s="66">
        <f t="shared" si="127"/>
        <v>1939</v>
      </c>
      <c r="C1942" s="72" t="s">
        <v>6793</v>
      </c>
      <c r="D1942" s="73" t="s">
        <v>6794</v>
      </c>
      <c r="E1942" s="73" t="s">
        <v>6791</v>
      </c>
      <c r="F1942" s="66" t="s">
        <v>31</v>
      </c>
      <c r="G1942" s="116">
        <v>45856</v>
      </c>
      <c r="H1942" s="116">
        <v>45856</v>
      </c>
      <c r="I1942" s="116">
        <v>45856</v>
      </c>
      <c r="J1942" s="117" t="s">
        <v>6002</v>
      </c>
      <c r="K1942" s="64" t="s">
        <v>1896</v>
      </c>
      <c r="L1942" s="64" t="s">
        <v>2713</v>
      </c>
      <c r="M1942" s="64" t="s">
        <v>79</v>
      </c>
      <c r="N1942" s="66" t="s">
        <v>34</v>
      </c>
      <c r="O1942" s="66">
        <f t="shared" si="126"/>
        <v>10</v>
      </c>
      <c r="P1942" s="66">
        <v>12</v>
      </c>
      <c r="Q1942" s="65">
        <f>+IFERROR(VLOOKUP(Z1942, fechas!$B$1:$C$1036, 2,FALSE), " ")</f>
        <v>45874</v>
      </c>
      <c r="R1942" s="66" t="s">
        <v>6795</v>
      </c>
      <c r="S1942" s="90">
        <v>45866</v>
      </c>
      <c r="T1942" s="66" t="s">
        <v>35</v>
      </c>
      <c r="U1942" s="65" t="s">
        <v>35</v>
      </c>
      <c r="V1942" s="66" t="s">
        <v>1898</v>
      </c>
      <c r="W1942" s="66"/>
      <c r="X1942" s="118">
        <f t="shared" si="128"/>
        <v>0</v>
      </c>
      <c r="Y1942" s="119">
        <f>+IFERROR(VLOOKUP(G1942,fechas!$A$1:$D$292,2,FALSE), " ")</f>
        <v>178</v>
      </c>
      <c r="Z1942" s="119">
        <f t="shared" si="129"/>
        <v>190</v>
      </c>
      <c r="AA1942" s="120" t="str">
        <f>+IFERROR(IF(S1942&gt;0," ",Q1942-variables!$C$9)," ")</f>
        <v xml:space="preserve"> </v>
      </c>
    </row>
    <row r="1943" spans="2:27" s="121" customFormat="1" ht="24.95" hidden="1" customHeight="1">
      <c r="B1943" s="66">
        <f t="shared" si="127"/>
        <v>1940</v>
      </c>
      <c r="C1943" s="72" t="s">
        <v>6796</v>
      </c>
      <c r="D1943" s="73" t="s">
        <v>6797</v>
      </c>
      <c r="E1943" s="73" t="s">
        <v>6791</v>
      </c>
      <c r="F1943" s="66" t="s">
        <v>31</v>
      </c>
      <c r="G1943" s="116">
        <v>45856</v>
      </c>
      <c r="H1943" s="116">
        <v>45856</v>
      </c>
      <c r="I1943" s="116">
        <v>45856</v>
      </c>
      <c r="J1943" s="117" t="s">
        <v>6002</v>
      </c>
      <c r="K1943" s="64" t="s">
        <v>1896</v>
      </c>
      <c r="L1943" s="64" t="s">
        <v>2713</v>
      </c>
      <c r="M1943" s="64" t="s">
        <v>79</v>
      </c>
      <c r="N1943" s="66" t="s">
        <v>34</v>
      </c>
      <c r="O1943" s="66">
        <f t="shared" si="126"/>
        <v>10</v>
      </c>
      <c r="P1943" s="66">
        <v>12</v>
      </c>
      <c r="Q1943" s="65">
        <f>+IFERROR(VLOOKUP(Z1943, fechas!$B$1:$C$1036, 2,FALSE), " ")</f>
        <v>45874</v>
      </c>
      <c r="R1943" s="66" t="s">
        <v>6798</v>
      </c>
      <c r="S1943" s="90">
        <v>45866</v>
      </c>
      <c r="T1943" s="66" t="s">
        <v>35</v>
      </c>
      <c r="U1943" s="65" t="s">
        <v>35</v>
      </c>
      <c r="V1943" s="66" t="s">
        <v>1898</v>
      </c>
      <c r="W1943" s="66"/>
      <c r="X1943" s="118">
        <f t="shared" si="128"/>
        <v>0</v>
      </c>
      <c r="Y1943" s="119">
        <f>+IFERROR(VLOOKUP(G1943,fechas!$A$1:$D$292,2,FALSE), " ")</f>
        <v>178</v>
      </c>
      <c r="Z1943" s="119">
        <f t="shared" si="129"/>
        <v>190</v>
      </c>
      <c r="AA1943" s="120" t="str">
        <f>+IFERROR(IF(S1943&gt;0," ",Q1943-variables!$C$9)," ")</f>
        <v xml:space="preserve"> </v>
      </c>
    </row>
    <row r="1944" spans="2:27" s="121" customFormat="1" ht="24.95" hidden="1" customHeight="1">
      <c r="B1944" s="66">
        <f t="shared" si="127"/>
        <v>1941</v>
      </c>
      <c r="C1944" s="72" t="s">
        <v>6799</v>
      </c>
      <c r="D1944" s="73" t="s">
        <v>6800</v>
      </c>
      <c r="E1944" s="73" t="s">
        <v>6791</v>
      </c>
      <c r="F1944" s="66" t="s">
        <v>31</v>
      </c>
      <c r="G1944" s="116">
        <v>45856</v>
      </c>
      <c r="H1944" s="116">
        <v>45856</v>
      </c>
      <c r="I1944" s="116">
        <v>45856</v>
      </c>
      <c r="J1944" s="117" t="s">
        <v>6002</v>
      </c>
      <c r="K1944" s="64" t="s">
        <v>6801</v>
      </c>
      <c r="L1944" s="64" t="s">
        <v>47</v>
      </c>
      <c r="M1944" s="64" t="s">
        <v>48</v>
      </c>
      <c r="N1944" s="66" t="s">
        <v>34</v>
      </c>
      <c r="O1944" s="66">
        <f t="shared" si="126"/>
        <v>10</v>
      </c>
      <c r="P1944" s="66">
        <v>12</v>
      </c>
      <c r="Q1944" s="65">
        <f>+IFERROR(VLOOKUP(Z1944, fechas!$B$1:$C$1036, 2,FALSE), " ")</f>
        <v>45874</v>
      </c>
      <c r="R1944" s="66" t="s">
        <v>6802</v>
      </c>
      <c r="S1944" s="90">
        <v>45866</v>
      </c>
      <c r="T1944" s="66" t="s">
        <v>6803</v>
      </c>
      <c r="U1944" s="65">
        <v>45863</v>
      </c>
      <c r="V1944" s="66"/>
      <c r="W1944" s="66"/>
      <c r="X1944" s="118">
        <f t="shared" si="128"/>
        <v>0</v>
      </c>
      <c r="Y1944" s="119">
        <f>+IFERROR(VLOOKUP(G1944,fechas!$A$1:$D$292,2,FALSE), " ")</f>
        <v>178</v>
      </c>
      <c r="Z1944" s="119">
        <f t="shared" si="129"/>
        <v>190</v>
      </c>
      <c r="AA1944" s="120" t="str">
        <f>+IFERROR(IF(S1944&gt;0," ",Q1944-variables!$C$9)," ")</f>
        <v xml:space="preserve"> </v>
      </c>
    </row>
    <row r="1945" spans="2:27" s="121" customFormat="1" ht="24.95" hidden="1" customHeight="1">
      <c r="B1945" s="66">
        <f t="shared" si="127"/>
        <v>1942</v>
      </c>
      <c r="C1945" s="72" t="s">
        <v>6804</v>
      </c>
      <c r="D1945" s="73" t="s">
        <v>6805</v>
      </c>
      <c r="E1945" s="73" t="s">
        <v>6791</v>
      </c>
      <c r="F1945" s="66" t="s">
        <v>31</v>
      </c>
      <c r="G1945" s="116">
        <v>45856</v>
      </c>
      <c r="H1945" s="116">
        <v>45856</v>
      </c>
      <c r="I1945" s="116">
        <v>45856</v>
      </c>
      <c r="J1945" s="117" t="s">
        <v>6002</v>
      </c>
      <c r="K1945" s="64" t="s">
        <v>6801</v>
      </c>
      <c r="L1945" s="64" t="s">
        <v>47</v>
      </c>
      <c r="M1945" s="64" t="s">
        <v>48</v>
      </c>
      <c r="N1945" s="66" t="s">
        <v>34</v>
      </c>
      <c r="O1945" s="66">
        <f t="shared" si="126"/>
        <v>11</v>
      </c>
      <c r="P1945" s="66">
        <v>12</v>
      </c>
      <c r="Q1945" s="65">
        <f>+IFERROR(VLOOKUP(Z1945, fechas!$B$1:$C$1036, 2,FALSE), " ")</f>
        <v>45874</v>
      </c>
      <c r="R1945" s="66" t="s">
        <v>6806</v>
      </c>
      <c r="S1945" s="90">
        <v>45867</v>
      </c>
      <c r="T1945" s="66" t="s">
        <v>6807</v>
      </c>
      <c r="U1945" s="65">
        <v>45866</v>
      </c>
      <c r="V1945" s="66"/>
      <c r="W1945" s="66"/>
      <c r="X1945" s="118">
        <f t="shared" si="128"/>
        <v>0</v>
      </c>
      <c r="Y1945" s="119">
        <f>+IFERROR(VLOOKUP(G1945,fechas!$A$1:$D$292,2,FALSE), " ")</f>
        <v>178</v>
      </c>
      <c r="Z1945" s="119">
        <f t="shared" si="129"/>
        <v>190</v>
      </c>
      <c r="AA1945" s="120" t="str">
        <f>+IFERROR(IF(S1945&gt;0," ",Q1945-variables!$C$9)," ")</f>
        <v xml:space="preserve"> </v>
      </c>
    </row>
    <row r="1946" spans="2:27" s="121" customFormat="1" ht="24.95" hidden="1" customHeight="1">
      <c r="B1946" s="66">
        <f t="shared" si="127"/>
        <v>1943</v>
      </c>
      <c r="C1946" s="72" t="s">
        <v>6808</v>
      </c>
      <c r="D1946" s="73" t="s">
        <v>6809</v>
      </c>
      <c r="E1946" s="73" t="s">
        <v>4249</v>
      </c>
      <c r="F1946" s="66" t="s">
        <v>31</v>
      </c>
      <c r="G1946" s="116">
        <v>45856</v>
      </c>
      <c r="H1946" s="116">
        <v>45856</v>
      </c>
      <c r="I1946" s="116">
        <v>45856</v>
      </c>
      <c r="J1946" s="117" t="s">
        <v>6002</v>
      </c>
      <c r="K1946" s="64" t="s">
        <v>1963</v>
      </c>
      <c r="L1946" s="64"/>
      <c r="M1946" s="64"/>
      <c r="N1946" s="66" t="s">
        <v>108</v>
      </c>
      <c r="O1946" s="66">
        <f t="shared" si="126"/>
        <v>3</v>
      </c>
      <c r="P1946" s="66">
        <v>12</v>
      </c>
      <c r="Q1946" s="65">
        <f>+IFERROR(VLOOKUP(Z1946, fechas!$B$1:$C$1036, 2,FALSE), " ")</f>
        <v>45874</v>
      </c>
      <c r="R1946" s="66" t="s">
        <v>35</v>
      </c>
      <c r="S1946" s="90">
        <v>45859</v>
      </c>
      <c r="T1946" s="66" t="s">
        <v>35</v>
      </c>
      <c r="U1946" s="65" t="s">
        <v>35</v>
      </c>
      <c r="V1946" s="66" t="s">
        <v>6810</v>
      </c>
      <c r="W1946" s="66"/>
      <c r="X1946" s="118">
        <f t="shared" si="128"/>
        <v>0</v>
      </c>
      <c r="Y1946" s="119">
        <f>+IFERROR(VLOOKUP(G1946,fechas!$A$1:$D$292,2,FALSE), " ")</f>
        <v>178</v>
      </c>
      <c r="Z1946" s="119">
        <f t="shared" si="129"/>
        <v>190</v>
      </c>
      <c r="AA1946" s="120" t="str">
        <f>+IFERROR(IF(S1946&gt;0," ",Q1946-variables!$C$9)," ")</f>
        <v xml:space="preserve"> </v>
      </c>
    </row>
    <row r="1947" spans="2:27" s="121" customFormat="1" ht="24.95" hidden="1" customHeight="1">
      <c r="B1947" s="66">
        <f t="shared" si="127"/>
        <v>1944</v>
      </c>
      <c r="C1947" s="72" t="s">
        <v>6811</v>
      </c>
      <c r="D1947" s="73" t="s">
        <v>6812</v>
      </c>
      <c r="E1947" s="73" t="s">
        <v>6813</v>
      </c>
      <c r="F1947" s="66" t="s">
        <v>31</v>
      </c>
      <c r="G1947" s="116">
        <v>45856</v>
      </c>
      <c r="H1947" s="116">
        <v>45856</v>
      </c>
      <c r="I1947" s="116">
        <v>45856</v>
      </c>
      <c r="J1947" s="117" t="s">
        <v>6002</v>
      </c>
      <c r="K1947" s="64" t="s">
        <v>1087</v>
      </c>
      <c r="L1947" s="64" t="s">
        <v>47</v>
      </c>
      <c r="M1947" s="64" t="s">
        <v>48</v>
      </c>
      <c r="N1947" s="66" t="s">
        <v>34</v>
      </c>
      <c r="O1947" s="66">
        <f t="shared" si="126"/>
        <v>12</v>
      </c>
      <c r="P1947" s="66">
        <v>12</v>
      </c>
      <c r="Q1947" s="65">
        <f>+IFERROR(VLOOKUP(Z1947, fechas!$B$1:$C$1036, 2,FALSE), " ")</f>
        <v>45874</v>
      </c>
      <c r="R1947" s="66" t="s">
        <v>6814</v>
      </c>
      <c r="S1947" s="90">
        <v>45868</v>
      </c>
      <c r="T1947" s="66" t="s">
        <v>6815</v>
      </c>
      <c r="U1947" s="90">
        <v>45863</v>
      </c>
      <c r="V1947" s="66"/>
      <c r="W1947" s="66"/>
      <c r="X1947" s="118">
        <f t="shared" si="128"/>
        <v>0</v>
      </c>
      <c r="Y1947" s="119">
        <f>+IFERROR(VLOOKUP(G1947,fechas!$A$1:$D$292,2,FALSE), " ")</f>
        <v>178</v>
      </c>
      <c r="Z1947" s="119">
        <f t="shared" si="129"/>
        <v>190</v>
      </c>
      <c r="AA1947" s="120" t="str">
        <f>+IFERROR(IF(S1947&gt;0," ",Q1947-variables!$C$9)," ")</f>
        <v xml:space="preserve"> </v>
      </c>
    </row>
    <row r="1948" spans="2:27" s="121" customFormat="1" ht="24.95" hidden="1" customHeight="1">
      <c r="B1948" s="66">
        <f t="shared" si="127"/>
        <v>1945</v>
      </c>
      <c r="C1948" s="72" t="s">
        <v>6816</v>
      </c>
      <c r="D1948" s="73" t="s">
        <v>6817</v>
      </c>
      <c r="E1948" s="73" t="s">
        <v>6813</v>
      </c>
      <c r="F1948" s="66" t="s">
        <v>31</v>
      </c>
      <c r="G1948" s="116">
        <v>45856</v>
      </c>
      <c r="H1948" s="116">
        <v>45856</v>
      </c>
      <c r="I1948" s="116">
        <v>45856</v>
      </c>
      <c r="J1948" s="117" t="s">
        <v>6002</v>
      </c>
      <c r="K1948" s="64" t="s">
        <v>1087</v>
      </c>
      <c r="L1948" s="64" t="s">
        <v>47</v>
      </c>
      <c r="M1948" s="64" t="s">
        <v>48</v>
      </c>
      <c r="N1948" s="66" t="s">
        <v>34</v>
      </c>
      <c r="O1948" s="66">
        <f t="shared" si="126"/>
        <v>17</v>
      </c>
      <c r="P1948" s="66">
        <v>12</v>
      </c>
      <c r="Q1948" s="65">
        <f>+IFERROR(VLOOKUP(Z1948, fechas!$B$1:$C$1036, 2,FALSE), " ")</f>
        <v>45874</v>
      </c>
      <c r="R1948" s="66" t="s">
        <v>6818</v>
      </c>
      <c r="S1948" s="90">
        <v>45873</v>
      </c>
      <c r="T1948" s="66" t="s">
        <v>6819</v>
      </c>
      <c r="U1948" s="90">
        <v>45863</v>
      </c>
      <c r="V1948" s="66"/>
      <c r="W1948" s="66"/>
      <c r="X1948" s="118">
        <f t="shared" si="128"/>
        <v>0</v>
      </c>
      <c r="Y1948" s="119">
        <f>+IFERROR(VLOOKUP(G1948,fechas!$A$1:$D$292,2,FALSE), " ")</f>
        <v>178</v>
      </c>
      <c r="Z1948" s="119">
        <f t="shared" si="129"/>
        <v>190</v>
      </c>
      <c r="AA1948" s="120" t="str">
        <f>+IFERROR(IF(S1948&gt;0," ",Q1948-variables!$C$9)," ")</f>
        <v xml:space="preserve"> </v>
      </c>
    </row>
    <row r="1949" spans="2:27" s="121" customFormat="1" ht="24.95" hidden="1" customHeight="1">
      <c r="B1949" s="66">
        <f t="shared" si="127"/>
        <v>1946</v>
      </c>
      <c r="C1949" s="72" t="s">
        <v>6820</v>
      </c>
      <c r="D1949" s="73" t="s">
        <v>6821</v>
      </c>
      <c r="E1949" s="73" t="s">
        <v>6822</v>
      </c>
      <c r="F1949" s="66" t="s">
        <v>31</v>
      </c>
      <c r="G1949" s="116">
        <v>45856</v>
      </c>
      <c r="H1949" s="116">
        <v>45856</v>
      </c>
      <c r="I1949" s="116">
        <v>45856</v>
      </c>
      <c r="J1949" s="117" t="s">
        <v>6002</v>
      </c>
      <c r="K1949" s="64" t="s">
        <v>197</v>
      </c>
      <c r="L1949" s="64" t="s">
        <v>47</v>
      </c>
      <c r="M1949" s="64" t="s">
        <v>183</v>
      </c>
      <c r="N1949" s="66" t="s">
        <v>34</v>
      </c>
      <c r="O1949" s="66">
        <f t="shared" si="126"/>
        <v>19</v>
      </c>
      <c r="P1949" s="66">
        <v>12</v>
      </c>
      <c r="Q1949" s="65">
        <f>+IFERROR(VLOOKUP(Z1949, fechas!$B$1:$C$1036, 2,FALSE), " ")</f>
        <v>45874</v>
      </c>
      <c r="R1949" s="66" t="s">
        <v>6823</v>
      </c>
      <c r="S1949" s="90">
        <v>45875</v>
      </c>
      <c r="T1949" s="66" t="s">
        <v>6824</v>
      </c>
      <c r="U1949" s="65">
        <v>45874</v>
      </c>
      <c r="V1949" s="66" t="s">
        <v>6825</v>
      </c>
      <c r="W1949" s="66"/>
      <c r="X1949" s="118">
        <f t="shared" si="128"/>
        <v>0</v>
      </c>
      <c r="Y1949" s="119">
        <f>+IFERROR(VLOOKUP(G1949,fechas!$A$1:$D$292,2,FALSE), " ")</f>
        <v>178</v>
      </c>
      <c r="Z1949" s="119">
        <f t="shared" si="129"/>
        <v>190</v>
      </c>
      <c r="AA1949" s="120" t="str">
        <f>+IFERROR(IF(S1949&gt;0," ",Q1949-variables!$C$9)," ")</f>
        <v xml:space="preserve"> </v>
      </c>
    </row>
    <row r="1950" spans="2:27" s="121" customFormat="1" ht="24.95" hidden="1" customHeight="1">
      <c r="B1950" s="66">
        <f t="shared" ref="B1950:B1981" si="130">B1949+1</f>
        <v>1947</v>
      </c>
      <c r="C1950" s="72" t="s">
        <v>6826</v>
      </c>
      <c r="D1950" s="73" t="s">
        <v>6827</v>
      </c>
      <c r="E1950" s="73" t="s">
        <v>132</v>
      </c>
      <c r="F1950" s="66" t="s">
        <v>31</v>
      </c>
      <c r="G1950" s="116">
        <v>45856</v>
      </c>
      <c r="H1950" s="116">
        <v>45856</v>
      </c>
      <c r="I1950" s="116">
        <v>45856</v>
      </c>
      <c r="J1950" s="117" t="s">
        <v>6002</v>
      </c>
      <c r="K1950" s="64" t="s">
        <v>1311</v>
      </c>
      <c r="L1950" s="64" t="s">
        <v>47</v>
      </c>
      <c r="M1950" s="64" t="s">
        <v>79</v>
      </c>
      <c r="N1950" s="66" t="s">
        <v>108</v>
      </c>
      <c r="O1950" s="66">
        <f t="shared" si="126"/>
        <v>-3</v>
      </c>
      <c r="P1950" s="66">
        <v>12</v>
      </c>
      <c r="Q1950" s="65">
        <f>+IFERROR(VLOOKUP(Z1950, fechas!$B$1:$C$1036, 2,FALSE), " ")</f>
        <v>45874</v>
      </c>
      <c r="R1950" s="66" t="s">
        <v>6538</v>
      </c>
      <c r="S1950" s="90">
        <v>45853</v>
      </c>
      <c r="T1950" s="66" t="s">
        <v>6444</v>
      </c>
      <c r="U1950" s="65">
        <v>45848</v>
      </c>
      <c r="V1950" s="66" t="s">
        <v>6828</v>
      </c>
      <c r="W1950" s="66"/>
      <c r="X1950" s="118">
        <f t="shared" si="128"/>
        <v>0</v>
      </c>
      <c r="Y1950" s="119">
        <f>+IFERROR(VLOOKUP(G1950,fechas!$A$1:$D$292,2,FALSE), " ")</f>
        <v>178</v>
      </c>
      <c r="Z1950" s="119">
        <f t="shared" si="129"/>
        <v>190</v>
      </c>
      <c r="AA1950" s="120" t="str">
        <f>+IFERROR(IF(S1950&gt;0," ",Q1950-variables!$C$9)," ")</f>
        <v xml:space="preserve"> </v>
      </c>
    </row>
    <row r="1951" spans="2:27" s="121" customFormat="1" ht="24.95" hidden="1" customHeight="1">
      <c r="B1951" s="66">
        <f t="shared" si="130"/>
        <v>1948</v>
      </c>
      <c r="C1951" s="72" t="s">
        <v>6829</v>
      </c>
      <c r="D1951" s="73" t="s">
        <v>6830</v>
      </c>
      <c r="E1951" s="73" t="s">
        <v>6831</v>
      </c>
      <c r="F1951" s="66" t="s">
        <v>31</v>
      </c>
      <c r="G1951" s="116">
        <v>45856</v>
      </c>
      <c r="H1951" s="116">
        <v>45856</v>
      </c>
      <c r="I1951" s="116">
        <v>45859</v>
      </c>
      <c r="J1951" s="117" t="s">
        <v>6002</v>
      </c>
      <c r="K1951" s="64" t="s">
        <v>276</v>
      </c>
      <c r="L1951" s="64" t="s">
        <v>47</v>
      </c>
      <c r="M1951" s="64" t="s">
        <v>202</v>
      </c>
      <c r="N1951" s="66" t="s">
        <v>34</v>
      </c>
      <c r="O1951" s="66">
        <f t="shared" si="126"/>
        <v>67</v>
      </c>
      <c r="P1951" s="66">
        <v>12</v>
      </c>
      <c r="Q1951" s="65">
        <f>+IFERROR(VLOOKUP(Z1951, fechas!$B$1:$C$1036, 2,FALSE), " ")</f>
        <v>45874</v>
      </c>
      <c r="R1951" s="66" t="s">
        <v>6832</v>
      </c>
      <c r="S1951" s="90">
        <v>45923</v>
      </c>
      <c r="T1951" s="66" t="s">
        <v>35</v>
      </c>
      <c r="U1951" s="65" t="s">
        <v>35</v>
      </c>
      <c r="V1951" s="66"/>
      <c r="W1951" s="66"/>
      <c r="X1951" s="118">
        <f t="shared" si="128"/>
        <v>0</v>
      </c>
      <c r="Y1951" s="119">
        <f>+IFERROR(VLOOKUP(G1951,fechas!$A$1:$D$292,2,FALSE), " ")</f>
        <v>178</v>
      </c>
      <c r="Z1951" s="119">
        <f t="shared" si="129"/>
        <v>190</v>
      </c>
      <c r="AA1951" s="120" t="str">
        <f>+IFERROR(IF(S1951&gt;0," ",Q1951-variables!$C$9)," ")</f>
        <v xml:space="preserve"> </v>
      </c>
    </row>
    <row r="1952" spans="2:27" s="121" customFormat="1" ht="24.95" hidden="1" customHeight="1">
      <c r="B1952" s="66">
        <f t="shared" si="130"/>
        <v>1949</v>
      </c>
      <c r="C1952" s="72" t="s">
        <v>6833</v>
      </c>
      <c r="D1952" s="73" t="s">
        <v>6834</v>
      </c>
      <c r="E1952" s="73" t="s">
        <v>6835</v>
      </c>
      <c r="F1952" s="66" t="s">
        <v>31</v>
      </c>
      <c r="G1952" s="116">
        <v>45856</v>
      </c>
      <c r="H1952" s="116">
        <v>45856</v>
      </c>
      <c r="I1952" s="116">
        <v>45859</v>
      </c>
      <c r="J1952" s="117" t="s">
        <v>6002</v>
      </c>
      <c r="K1952" s="64" t="s">
        <v>1963</v>
      </c>
      <c r="L1952" s="64"/>
      <c r="M1952" s="64"/>
      <c r="N1952" s="66" t="s">
        <v>108</v>
      </c>
      <c r="O1952" s="66">
        <f t="shared" si="126"/>
        <v>3</v>
      </c>
      <c r="P1952" s="66">
        <v>12</v>
      </c>
      <c r="Q1952" s="65">
        <f>+IFERROR(VLOOKUP(Z1952, fechas!$B$1:$C$1036, 2,FALSE), " ")</f>
        <v>45874</v>
      </c>
      <c r="R1952" s="66" t="s">
        <v>35</v>
      </c>
      <c r="S1952" s="90">
        <v>45859</v>
      </c>
      <c r="T1952" s="66" t="s">
        <v>35</v>
      </c>
      <c r="U1952" s="65" t="s">
        <v>35</v>
      </c>
      <c r="V1952" s="66" t="s">
        <v>6836</v>
      </c>
      <c r="W1952" s="66"/>
      <c r="X1952" s="118">
        <f t="shared" si="128"/>
        <v>0</v>
      </c>
      <c r="Y1952" s="119">
        <f>+IFERROR(VLOOKUP(G1952,fechas!$A$1:$D$292,2,FALSE), " ")</f>
        <v>178</v>
      </c>
      <c r="Z1952" s="119">
        <f t="shared" si="129"/>
        <v>190</v>
      </c>
      <c r="AA1952" s="120" t="str">
        <f>+IFERROR(IF(S1952&gt;0," ",Q1952-variables!$C$9)," ")</f>
        <v xml:space="preserve"> </v>
      </c>
    </row>
    <row r="1953" spans="2:27" s="121" customFormat="1" ht="24.95" hidden="1" customHeight="1">
      <c r="B1953" s="66">
        <f t="shared" si="130"/>
        <v>1950</v>
      </c>
      <c r="C1953" s="72" t="s">
        <v>6837</v>
      </c>
      <c r="D1953" s="73" t="s">
        <v>6838</v>
      </c>
      <c r="E1953" s="73" t="s">
        <v>6839</v>
      </c>
      <c r="F1953" s="66" t="s">
        <v>31</v>
      </c>
      <c r="G1953" s="116">
        <v>45856</v>
      </c>
      <c r="H1953" s="116">
        <v>45856</v>
      </c>
      <c r="I1953" s="116">
        <v>45859</v>
      </c>
      <c r="J1953" s="117" t="s">
        <v>6002</v>
      </c>
      <c r="K1953" s="64" t="s">
        <v>2118</v>
      </c>
      <c r="L1953" s="64" t="s">
        <v>2713</v>
      </c>
      <c r="M1953" s="64" t="s">
        <v>276</v>
      </c>
      <c r="N1953" s="66" t="s">
        <v>34</v>
      </c>
      <c r="O1953" s="66">
        <f t="shared" si="126"/>
        <v>13</v>
      </c>
      <c r="P1953" s="66">
        <v>12</v>
      </c>
      <c r="Q1953" s="65">
        <f>+IFERROR(VLOOKUP(Z1953, fechas!$B$1:$C$1036, 2,FALSE), " ")</f>
        <v>45874</v>
      </c>
      <c r="R1953" s="66" t="s">
        <v>6840</v>
      </c>
      <c r="S1953" s="90">
        <v>45869</v>
      </c>
      <c r="T1953" s="66" t="s">
        <v>6841</v>
      </c>
      <c r="U1953" s="65">
        <v>45868</v>
      </c>
      <c r="V1953" s="66"/>
      <c r="W1953" s="66"/>
      <c r="X1953" s="118">
        <f t="shared" si="128"/>
        <v>0</v>
      </c>
      <c r="Y1953" s="119">
        <f>+IFERROR(VLOOKUP(G1953,fechas!$A$1:$D$292,2,FALSE), " ")</f>
        <v>178</v>
      </c>
      <c r="Z1953" s="119">
        <f t="shared" si="129"/>
        <v>190</v>
      </c>
      <c r="AA1953" s="120" t="str">
        <f>+IFERROR(IF(S1953&gt;0," ",Q1953-variables!$C$9)," ")</f>
        <v xml:space="preserve"> </v>
      </c>
    </row>
    <row r="1954" spans="2:27" s="121" customFormat="1" ht="24.95" hidden="1" customHeight="1">
      <c r="B1954" s="66">
        <f t="shared" si="130"/>
        <v>1951</v>
      </c>
      <c r="C1954" s="72" t="s">
        <v>6842</v>
      </c>
      <c r="D1954" s="73" t="s">
        <v>6843</v>
      </c>
      <c r="E1954" s="73" t="s">
        <v>6844</v>
      </c>
      <c r="F1954" s="66" t="s">
        <v>61</v>
      </c>
      <c r="G1954" s="116">
        <v>45856</v>
      </c>
      <c r="H1954" s="116">
        <v>45859</v>
      </c>
      <c r="I1954" s="116">
        <v>45859</v>
      </c>
      <c r="J1954" s="117" t="s">
        <v>6002</v>
      </c>
      <c r="K1954" s="64" t="s">
        <v>80</v>
      </c>
      <c r="L1954" s="64"/>
      <c r="M1954" s="64"/>
      <c r="N1954" s="66" t="s">
        <v>108</v>
      </c>
      <c r="O1954" s="66">
        <f t="shared" si="126"/>
        <v>130</v>
      </c>
      <c r="P1954" s="66">
        <v>10</v>
      </c>
      <c r="Q1954" s="65">
        <f>+IFERROR(VLOOKUP(Z1954, fechas!$B$1:$C$1036, 2,FALSE), " ")</f>
        <v>45870</v>
      </c>
      <c r="R1954" s="66" t="s">
        <v>35</v>
      </c>
      <c r="S1954" s="90">
        <v>45986</v>
      </c>
      <c r="T1954" s="66" t="s">
        <v>35</v>
      </c>
      <c r="U1954" s="65" t="s">
        <v>35</v>
      </c>
      <c r="V1954" s="66"/>
      <c r="W1954" s="66"/>
      <c r="X1954" s="118">
        <f t="shared" si="128"/>
        <v>0</v>
      </c>
      <c r="Y1954" s="119">
        <f>+IFERROR(VLOOKUP(G1954,fechas!$A$1:$D$292,2,FALSE), " ")</f>
        <v>178</v>
      </c>
      <c r="Z1954" s="119">
        <f t="shared" si="129"/>
        <v>188</v>
      </c>
      <c r="AA1954" s="120" t="str">
        <f>+IFERROR(IF(S1954&gt;0," ",Q1954-variables!$C$9)," ")</f>
        <v xml:space="preserve"> </v>
      </c>
    </row>
    <row r="1955" spans="2:27" s="121" customFormat="1" ht="24.95" hidden="1" customHeight="1">
      <c r="B1955" s="66">
        <f t="shared" si="130"/>
        <v>1952</v>
      </c>
      <c r="C1955" s="72" t="s">
        <v>6845</v>
      </c>
      <c r="D1955" s="73" t="s">
        <v>6846</v>
      </c>
      <c r="E1955" s="73" t="s">
        <v>3525</v>
      </c>
      <c r="F1955" s="66" t="s">
        <v>31</v>
      </c>
      <c r="G1955" s="116">
        <v>45856</v>
      </c>
      <c r="H1955" s="116">
        <v>45856</v>
      </c>
      <c r="I1955" s="116">
        <v>45859</v>
      </c>
      <c r="J1955" s="117" t="s">
        <v>6002</v>
      </c>
      <c r="K1955" s="64" t="s">
        <v>1311</v>
      </c>
      <c r="L1955" s="64" t="s">
        <v>47</v>
      </c>
      <c r="M1955" s="64" t="s">
        <v>48</v>
      </c>
      <c r="N1955" s="66" t="s">
        <v>34</v>
      </c>
      <c r="O1955" s="66">
        <f t="shared" si="126"/>
        <v>6</v>
      </c>
      <c r="P1955" s="66">
        <v>12</v>
      </c>
      <c r="Q1955" s="65">
        <f>+IFERROR(VLOOKUP(Z1955, fechas!$B$1:$C$1036, 2,FALSE), " ")</f>
        <v>45874</v>
      </c>
      <c r="R1955" s="66" t="s">
        <v>6847</v>
      </c>
      <c r="S1955" s="90">
        <v>45862</v>
      </c>
      <c r="T1955" s="66" t="s">
        <v>35</v>
      </c>
      <c r="U1955" s="65" t="s">
        <v>35</v>
      </c>
      <c r="V1955" s="66"/>
      <c r="W1955" s="66"/>
      <c r="X1955" s="118">
        <f t="shared" si="128"/>
        <v>0</v>
      </c>
      <c r="Y1955" s="119">
        <f>+IFERROR(VLOOKUP(G1955,fechas!$A$1:$D$292,2,FALSE), " ")</f>
        <v>178</v>
      </c>
      <c r="Z1955" s="119">
        <f t="shared" si="129"/>
        <v>190</v>
      </c>
      <c r="AA1955" s="120" t="str">
        <f>+IFERROR(IF(S1955&gt;0," ",Q1955-variables!$C$9)," ")</f>
        <v xml:space="preserve"> </v>
      </c>
    </row>
    <row r="1956" spans="2:27" s="121" customFormat="1" ht="24.95" hidden="1" customHeight="1">
      <c r="B1956" s="66">
        <f t="shared" si="130"/>
        <v>1953</v>
      </c>
      <c r="C1956" s="72" t="s">
        <v>6848</v>
      </c>
      <c r="D1956" s="73" t="s">
        <v>6849</v>
      </c>
      <c r="E1956" s="73" t="s">
        <v>6850</v>
      </c>
      <c r="F1956" s="66" t="s">
        <v>31</v>
      </c>
      <c r="G1956" s="116">
        <v>45859</v>
      </c>
      <c r="H1956" s="116">
        <v>45859</v>
      </c>
      <c r="I1956" s="116">
        <v>45859</v>
      </c>
      <c r="J1956" s="117" t="s">
        <v>6002</v>
      </c>
      <c r="K1956" s="64" t="s">
        <v>6801</v>
      </c>
      <c r="L1956" s="64" t="s">
        <v>47</v>
      </c>
      <c r="M1956" s="64" t="s">
        <v>48</v>
      </c>
      <c r="N1956" s="66" t="s">
        <v>34</v>
      </c>
      <c r="O1956" s="66">
        <f t="shared" si="126"/>
        <v>10</v>
      </c>
      <c r="P1956" s="66">
        <v>12</v>
      </c>
      <c r="Q1956" s="65">
        <f>+IFERROR(VLOOKUP(Z1956, fechas!$B$1:$C$1036, 2,FALSE), " ")</f>
        <v>45875</v>
      </c>
      <c r="R1956" s="66" t="s">
        <v>6851</v>
      </c>
      <c r="S1956" s="90">
        <v>45869</v>
      </c>
      <c r="T1956" s="66" t="s">
        <v>6852</v>
      </c>
      <c r="U1956" s="65">
        <v>45867</v>
      </c>
      <c r="V1956" s="66"/>
      <c r="W1956" s="66"/>
      <c r="X1956" s="118">
        <f t="shared" si="128"/>
        <v>0</v>
      </c>
      <c r="Y1956" s="119">
        <f>+IFERROR(VLOOKUP(G1956,fechas!$A$1:$D$292,2,FALSE), " ")</f>
        <v>179</v>
      </c>
      <c r="Z1956" s="119">
        <f t="shared" si="129"/>
        <v>191</v>
      </c>
      <c r="AA1956" s="120" t="str">
        <f>+IFERROR(IF(S1956&gt;0," ",Q1956-variables!$C$9)," ")</f>
        <v xml:space="preserve"> </v>
      </c>
    </row>
    <row r="1957" spans="2:27" s="121" customFormat="1" ht="24.95" hidden="1" customHeight="1">
      <c r="B1957" s="66">
        <f t="shared" si="130"/>
        <v>1954</v>
      </c>
      <c r="C1957" s="72" t="s">
        <v>6853</v>
      </c>
      <c r="D1957" s="73" t="s">
        <v>6854</v>
      </c>
      <c r="E1957" s="73" t="s">
        <v>6855</v>
      </c>
      <c r="F1957" s="66" t="s">
        <v>61</v>
      </c>
      <c r="G1957" s="116">
        <v>45860</v>
      </c>
      <c r="H1957" s="116">
        <v>45860</v>
      </c>
      <c r="I1957" s="116">
        <v>45860</v>
      </c>
      <c r="J1957" s="117" t="s">
        <v>6002</v>
      </c>
      <c r="K1957" s="64" t="s">
        <v>1727</v>
      </c>
      <c r="L1957" s="64" t="s">
        <v>47</v>
      </c>
      <c r="M1957" s="64" t="s">
        <v>183</v>
      </c>
      <c r="N1957" s="66" t="s">
        <v>34</v>
      </c>
      <c r="O1957" s="66">
        <f t="shared" si="126"/>
        <v>3</v>
      </c>
      <c r="P1957" s="66">
        <v>12</v>
      </c>
      <c r="Q1957" s="65">
        <f>+IFERROR(VLOOKUP(Z1957, fechas!$B$1:$C$1036, 2,FALSE), " ")</f>
        <v>45876</v>
      </c>
      <c r="R1957" s="66" t="s">
        <v>6856</v>
      </c>
      <c r="S1957" s="90">
        <v>45863</v>
      </c>
      <c r="T1957" s="66" t="s">
        <v>35</v>
      </c>
      <c r="U1957" s="65" t="s">
        <v>35</v>
      </c>
      <c r="V1957" s="66" t="s">
        <v>2908</v>
      </c>
      <c r="W1957" s="66"/>
      <c r="X1957" s="118">
        <f t="shared" si="128"/>
        <v>0</v>
      </c>
      <c r="Y1957" s="119">
        <f>+IFERROR(VLOOKUP(G1957,fechas!$A$1:$D$292,2,FALSE), " ")</f>
        <v>180</v>
      </c>
      <c r="Z1957" s="119">
        <f t="shared" si="129"/>
        <v>192</v>
      </c>
      <c r="AA1957" s="120" t="str">
        <f>+IFERROR(IF(S1957&gt;0," ",Q1957-variables!$C$9)," ")</f>
        <v xml:space="preserve"> </v>
      </c>
    </row>
    <row r="1958" spans="2:27" s="121" customFormat="1" ht="24.95" hidden="1" customHeight="1">
      <c r="B1958" s="66">
        <f t="shared" si="130"/>
        <v>1955</v>
      </c>
      <c r="C1958" s="72" t="s">
        <v>6857</v>
      </c>
      <c r="D1958" s="73" t="s">
        <v>6858</v>
      </c>
      <c r="E1958" s="73" t="s">
        <v>4313</v>
      </c>
      <c r="F1958" s="66" t="s">
        <v>31</v>
      </c>
      <c r="G1958" s="116">
        <v>45856</v>
      </c>
      <c r="H1958" s="116">
        <v>45856</v>
      </c>
      <c r="I1958" s="116">
        <v>45861</v>
      </c>
      <c r="J1958" s="117" t="s">
        <v>6002</v>
      </c>
      <c r="K1958" s="64" t="s">
        <v>33</v>
      </c>
      <c r="L1958" s="64"/>
      <c r="M1958" s="64"/>
      <c r="N1958" s="66" t="s">
        <v>34</v>
      </c>
      <c r="O1958" s="66">
        <f t="shared" ref="O1958:O2021" si="131">S1958-G1958</f>
        <v>7</v>
      </c>
      <c r="P1958" s="66">
        <v>12</v>
      </c>
      <c r="Q1958" s="65">
        <f>+IFERROR(VLOOKUP(Z1958, fechas!$B$1:$C$1036, 2,FALSE), " ")</f>
        <v>45874</v>
      </c>
      <c r="R1958" s="66" t="s">
        <v>35</v>
      </c>
      <c r="S1958" s="90">
        <v>45863</v>
      </c>
      <c r="T1958" s="66" t="s">
        <v>35</v>
      </c>
      <c r="U1958" s="65" t="s">
        <v>35</v>
      </c>
      <c r="V1958" s="66" t="s">
        <v>2072</v>
      </c>
      <c r="W1958" s="66"/>
      <c r="X1958" s="118">
        <f t="shared" si="128"/>
        <v>0</v>
      </c>
      <c r="Y1958" s="119">
        <f>+IFERROR(VLOOKUP(G1958,fechas!$A$1:$D$292,2,FALSE), " ")</f>
        <v>178</v>
      </c>
      <c r="Z1958" s="119">
        <f t="shared" si="129"/>
        <v>190</v>
      </c>
      <c r="AA1958" s="120" t="str">
        <f>+IFERROR(IF(S1958&gt;0," ",Q1958-variables!$C$9)," ")</f>
        <v xml:space="preserve"> </v>
      </c>
    </row>
    <row r="1959" spans="2:27" s="121" customFormat="1" ht="24.95" hidden="1" customHeight="1">
      <c r="B1959" s="66">
        <f t="shared" si="130"/>
        <v>1956</v>
      </c>
      <c r="C1959" s="72" t="s">
        <v>6859</v>
      </c>
      <c r="D1959" s="73" t="s">
        <v>6860</v>
      </c>
      <c r="E1959" s="73" t="s">
        <v>2306</v>
      </c>
      <c r="F1959" s="66" t="s">
        <v>31</v>
      </c>
      <c r="G1959" s="116">
        <v>45859</v>
      </c>
      <c r="H1959" s="116">
        <v>45859</v>
      </c>
      <c r="I1959" s="116">
        <v>45861</v>
      </c>
      <c r="J1959" s="117" t="s">
        <v>6002</v>
      </c>
      <c r="K1959" s="64" t="s">
        <v>1087</v>
      </c>
      <c r="L1959" s="64" t="s">
        <v>47</v>
      </c>
      <c r="M1959" s="64" t="s">
        <v>48</v>
      </c>
      <c r="N1959" s="66" t="s">
        <v>34</v>
      </c>
      <c r="O1959" s="66">
        <f t="shared" si="131"/>
        <v>7</v>
      </c>
      <c r="P1959" s="66">
        <v>12</v>
      </c>
      <c r="Q1959" s="65">
        <f>+IFERROR(VLOOKUP(Z1959, fechas!$B$1:$C$1036, 2,FALSE), " ")</f>
        <v>45875</v>
      </c>
      <c r="R1959" s="66" t="s">
        <v>6861</v>
      </c>
      <c r="S1959" s="90">
        <v>45866</v>
      </c>
      <c r="T1959" s="66" t="s">
        <v>35</v>
      </c>
      <c r="U1959" s="65" t="s">
        <v>35</v>
      </c>
      <c r="V1959" s="66"/>
      <c r="W1959" s="66"/>
      <c r="X1959" s="118">
        <f t="shared" si="128"/>
        <v>0</v>
      </c>
      <c r="Y1959" s="119">
        <f>+IFERROR(VLOOKUP(G1959,fechas!$A$1:$D$292,2,FALSE), " ")</f>
        <v>179</v>
      </c>
      <c r="Z1959" s="119">
        <f t="shared" si="129"/>
        <v>191</v>
      </c>
      <c r="AA1959" s="120" t="str">
        <f>+IFERROR(IF(S1959&gt;0," ",Q1959-variables!$C$9)," ")</f>
        <v xml:space="preserve"> </v>
      </c>
    </row>
    <row r="1960" spans="2:27" s="121" customFormat="1" ht="24.95" hidden="1" customHeight="1">
      <c r="B1960" s="66">
        <f t="shared" si="130"/>
        <v>1957</v>
      </c>
      <c r="C1960" s="72" t="s">
        <v>6862</v>
      </c>
      <c r="D1960" s="73" t="s">
        <v>6863</v>
      </c>
      <c r="E1960" s="73" t="s">
        <v>420</v>
      </c>
      <c r="F1960" s="66" t="s">
        <v>31</v>
      </c>
      <c r="G1960" s="116">
        <v>45859</v>
      </c>
      <c r="H1960" s="116">
        <v>45859</v>
      </c>
      <c r="I1960" s="116">
        <v>45861</v>
      </c>
      <c r="J1960" s="117" t="s">
        <v>6002</v>
      </c>
      <c r="K1960" s="64" t="s">
        <v>33</v>
      </c>
      <c r="L1960" s="64"/>
      <c r="M1960" s="64"/>
      <c r="N1960" s="66" t="s">
        <v>34</v>
      </c>
      <c r="O1960" s="66">
        <f t="shared" si="131"/>
        <v>3</v>
      </c>
      <c r="P1960" s="66">
        <v>12</v>
      </c>
      <c r="Q1960" s="65">
        <f>+IFERROR(VLOOKUP(Z1960, fechas!$B$1:$C$1036, 2,FALSE), " ")</f>
        <v>45875</v>
      </c>
      <c r="R1960" s="66" t="s">
        <v>35</v>
      </c>
      <c r="S1960" s="90">
        <v>45862</v>
      </c>
      <c r="T1960" s="66" t="s">
        <v>35</v>
      </c>
      <c r="U1960" s="65" t="s">
        <v>35</v>
      </c>
      <c r="V1960" s="66" t="s">
        <v>409</v>
      </c>
      <c r="W1960" s="66"/>
      <c r="X1960" s="118">
        <f t="shared" si="128"/>
        <v>0</v>
      </c>
      <c r="Y1960" s="119">
        <f>+IFERROR(VLOOKUP(G1960,fechas!$A$1:$D$292,2,FALSE), " ")</f>
        <v>179</v>
      </c>
      <c r="Z1960" s="119">
        <f t="shared" si="129"/>
        <v>191</v>
      </c>
      <c r="AA1960" s="120" t="str">
        <f>+IFERROR(IF(S1960&gt;0," ",Q1960-variables!$C$9)," ")</f>
        <v xml:space="preserve"> </v>
      </c>
    </row>
    <row r="1961" spans="2:27" s="121" customFormat="1" ht="24.95" hidden="1" customHeight="1">
      <c r="B1961" s="66">
        <f t="shared" si="130"/>
        <v>1958</v>
      </c>
      <c r="C1961" s="72" t="s">
        <v>6864</v>
      </c>
      <c r="D1961" s="73" t="s">
        <v>6865</v>
      </c>
      <c r="E1961" s="73" t="s">
        <v>132</v>
      </c>
      <c r="F1961" s="66" t="s">
        <v>31</v>
      </c>
      <c r="G1961" s="116">
        <v>45859</v>
      </c>
      <c r="H1961" s="116">
        <v>45859</v>
      </c>
      <c r="I1961" s="116">
        <v>45861</v>
      </c>
      <c r="J1961" s="117" t="s">
        <v>6002</v>
      </c>
      <c r="K1961" s="64" t="s">
        <v>1311</v>
      </c>
      <c r="L1961" s="64" t="s">
        <v>47</v>
      </c>
      <c r="M1961" s="64" t="s">
        <v>48</v>
      </c>
      <c r="N1961" s="66" t="s">
        <v>108</v>
      </c>
      <c r="O1961" s="66">
        <f t="shared" si="131"/>
        <v>3</v>
      </c>
      <c r="P1961" s="66">
        <v>12</v>
      </c>
      <c r="Q1961" s="65">
        <f>+IFERROR(VLOOKUP(Z1961, fechas!$B$1:$C$1036, 2,FALSE), " ")</f>
        <v>45875</v>
      </c>
      <c r="R1961" s="66" t="s">
        <v>35</v>
      </c>
      <c r="S1961" s="90">
        <v>45862</v>
      </c>
      <c r="T1961" s="66" t="s">
        <v>35</v>
      </c>
      <c r="U1961" s="65" t="s">
        <v>35</v>
      </c>
      <c r="V1961" s="66" t="s">
        <v>6866</v>
      </c>
      <c r="W1961" s="66"/>
      <c r="X1961" s="118">
        <f t="shared" si="128"/>
        <v>0</v>
      </c>
      <c r="Y1961" s="119">
        <f>+IFERROR(VLOOKUP(G1961,fechas!$A$1:$D$292,2,FALSE), " ")</f>
        <v>179</v>
      </c>
      <c r="Z1961" s="119">
        <f t="shared" si="129"/>
        <v>191</v>
      </c>
      <c r="AA1961" s="120" t="str">
        <f>+IFERROR(IF(S1961&gt;0," ",Q1961-variables!$C$9)," ")</f>
        <v xml:space="preserve"> </v>
      </c>
    </row>
    <row r="1962" spans="2:27" s="121" customFormat="1" ht="24.95" hidden="1" customHeight="1">
      <c r="B1962" s="66">
        <f t="shared" si="130"/>
        <v>1959</v>
      </c>
      <c r="C1962" s="72" t="s">
        <v>6867</v>
      </c>
      <c r="D1962" s="73" t="s">
        <v>6868</v>
      </c>
      <c r="E1962" s="73" t="s">
        <v>1488</v>
      </c>
      <c r="F1962" s="66" t="s">
        <v>31</v>
      </c>
      <c r="G1962" s="116">
        <v>45856</v>
      </c>
      <c r="H1962" s="116">
        <v>45861</v>
      </c>
      <c r="I1962" s="116">
        <v>45861</v>
      </c>
      <c r="J1962" s="117" t="s">
        <v>6002</v>
      </c>
      <c r="K1962" s="64" t="s">
        <v>1896</v>
      </c>
      <c r="L1962" s="64" t="s">
        <v>2713</v>
      </c>
      <c r="M1962" s="64" t="s">
        <v>79</v>
      </c>
      <c r="N1962" s="66" t="s">
        <v>34</v>
      </c>
      <c r="O1962" s="66">
        <f t="shared" si="131"/>
        <v>13</v>
      </c>
      <c r="P1962" s="66">
        <v>12</v>
      </c>
      <c r="Q1962" s="65">
        <f>+IFERROR(VLOOKUP(Z1962, fechas!$B$1:$C$1036, 2,FALSE), " ")</f>
        <v>45874</v>
      </c>
      <c r="R1962" s="66" t="s">
        <v>6869</v>
      </c>
      <c r="S1962" s="90">
        <v>45869</v>
      </c>
      <c r="T1962" s="66" t="s">
        <v>6870</v>
      </c>
      <c r="U1962" s="65">
        <v>45866</v>
      </c>
      <c r="V1962" s="66"/>
      <c r="W1962" s="66"/>
      <c r="X1962" s="118">
        <f t="shared" si="128"/>
        <v>0</v>
      </c>
      <c r="Y1962" s="119">
        <f>+IFERROR(VLOOKUP(G1962,fechas!$A$1:$D$292,2,FALSE), " ")</f>
        <v>178</v>
      </c>
      <c r="Z1962" s="119">
        <f t="shared" si="129"/>
        <v>190</v>
      </c>
      <c r="AA1962" s="120" t="str">
        <f>+IFERROR(IF(S1962&gt;0," ",Q1962-variables!$C$9)," ")</f>
        <v xml:space="preserve"> </v>
      </c>
    </row>
    <row r="1963" spans="2:27" s="121" customFormat="1" ht="24.95" hidden="1" customHeight="1">
      <c r="B1963" s="66">
        <f t="shared" si="130"/>
        <v>1960</v>
      </c>
      <c r="C1963" s="72" t="s">
        <v>6871</v>
      </c>
      <c r="D1963" s="73" t="s">
        <v>6872</v>
      </c>
      <c r="E1963" s="73" t="s">
        <v>6873</v>
      </c>
      <c r="F1963" s="66" t="s">
        <v>31</v>
      </c>
      <c r="G1963" s="116">
        <v>45859</v>
      </c>
      <c r="H1963" s="116">
        <v>45861</v>
      </c>
      <c r="I1963" s="116">
        <v>45861</v>
      </c>
      <c r="J1963" s="117" t="s">
        <v>6002</v>
      </c>
      <c r="K1963" s="64" t="s">
        <v>33</v>
      </c>
      <c r="L1963" s="64"/>
      <c r="M1963" s="64"/>
      <c r="N1963" s="66" t="s">
        <v>34</v>
      </c>
      <c r="O1963" s="66">
        <f t="shared" si="131"/>
        <v>9</v>
      </c>
      <c r="P1963" s="66">
        <v>12</v>
      </c>
      <c r="Q1963" s="65">
        <f>+IFERROR(VLOOKUP(Z1963, fechas!$B$1:$C$1036, 2,FALSE), " ")</f>
        <v>45875</v>
      </c>
      <c r="R1963" s="66" t="s">
        <v>35</v>
      </c>
      <c r="S1963" s="90">
        <v>45868</v>
      </c>
      <c r="T1963" s="66" t="s">
        <v>35</v>
      </c>
      <c r="U1963" s="65" t="s">
        <v>35</v>
      </c>
      <c r="V1963" s="66" t="s">
        <v>6874</v>
      </c>
      <c r="W1963" s="66"/>
      <c r="X1963" s="118">
        <f t="shared" si="128"/>
        <v>0</v>
      </c>
      <c r="Y1963" s="119">
        <f>+IFERROR(VLOOKUP(G1963,fechas!$A$1:$D$292,2,FALSE), " ")</f>
        <v>179</v>
      </c>
      <c r="Z1963" s="119">
        <f t="shared" si="129"/>
        <v>191</v>
      </c>
      <c r="AA1963" s="120" t="str">
        <f>+IFERROR(IF(S1963&gt;0," ",Q1963-variables!$C$9)," ")</f>
        <v xml:space="preserve"> </v>
      </c>
    </row>
    <row r="1964" spans="2:27" s="121" customFormat="1" ht="24.95" hidden="1" customHeight="1">
      <c r="B1964" s="66">
        <f t="shared" si="130"/>
        <v>1961</v>
      </c>
      <c r="C1964" s="72" t="s">
        <v>6875</v>
      </c>
      <c r="D1964" s="73" t="s">
        <v>6876</v>
      </c>
      <c r="E1964" s="73" t="s">
        <v>6877</v>
      </c>
      <c r="F1964" s="66" t="s">
        <v>31</v>
      </c>
      <c r="G1964" s="116">
        <v>45859</v>
      </c>
      <c r="H1964" s="116">
        <v>45861</v>
      </c>
      <c r="I1964" s="116">
        <v>45861</v>
      </c>
      <c r="J1964" s="117" t="s">
        <v>6002</v>
      </c>
      <c r="K1964" s="64" t="s">
        <v>1896</v>
      </c>
      <c r="L1964" s="64" t="s">
        <v>2713</v>
      </c>
      <c r="M1964" s="64" t="s">
        <v>79</v>
      </c>
      <c r="N1964" s="66" t="s">
        <v>34</v>
      </c>
      <c r="O1964" s="66">
        <f t="shared" si="131"/>
        <v>15</v>
      </c>
      <c r="P1964" s="66">
        <v>12</v>
      </c>
      <c r="Q1964" s="65">
        <f>+IFERROR(VLOOKUP(Z1964, fechas!$B$1:$C$1036, 2,FALSE), " ")</f>
        <v>45875</v>
      </c>
      <c r="R1964" s="66" t="s">
        <v>6878</v>
      </c>
      <c r="S1964" s="90">
        <v>45874</v>
      </c>
      <c r="T1964" s="66" t="s">
        <v>6879</v>
      </c>
      <c r="U1964" s="65">
        <v>45869</v>
      </c>
      <c r="V1964" s="66"/>
      <c r="W1964" s="66"/>
      <c r="X1964" s="118">
        <f t="shared" si="128"/>
        <v>0</v>
      </c>
      <c r="Y1964" s="119">
        <f>+IFERROR(VLOOKUP(G1964,fechas!$A$1:$D$292,2,FALSE), " ")</f>
        <v>179</v>
      </c>
      <c r="Z1964" s="119">
        <f t="shared" si="129"/>
        <v>191</v>
      </c>
      <c r="AA1964" s="120" t="str">
        <f>+IFERROR(IF(S1964&gt;0," ",Q1964-variables!$C$9)," ")</f>
        <v xml:space="preserve"> </v>
      </c>
    </row>
    <row r="1965" spans="2:27" s="121" customFormat="1" ht="24.95" hidden="1" customHeight="1">
      <c r="B1965" s="66">
        <f t="shared" si="130"/>
        <v>1962</v>
      </c>
      <c r="C1965" s="72" t="s">
        <v>6880</v>
      </c>
      <c r="D1965" s="73" t="s">
        <v>6881</v>
      </c>
      <c r="E1965" s="73" t="s">
        <v>667</v>
      </c>
      <c r="F1965" s="66" t="s">
        <v>31</v>
      </c>
      <c r="G1965" s="116">
        <v>45861</v>
      </c>
      <c r="H1965" s="116">
        <v>45861</v>
      </c>
      <c r="I1965" s="116">
        <v>45861</v>
      </c>
      <c r="J1965" s="117" t="s">
        <v>6002</v>
      </c>
      <c r="K1965" s="64" t="s">
        <v>1885</v>
      </c>
      <c r="L1965" s="64" t="s">
        <v>2713</v>
      </c>
      <c r="M1965" s="64" t="s">
        <v>79</v>
      </c>
      <c r="N1965" s="66" t="s">
        <v>34</v>
      </c>
      <c r="O1965" s="66">
        <f t="shared" si="131"/>
        <v>2</v>
      </c>
      <c r="P1965" s="66">
        <v>12</v>
      </c>
      <c r="Q1965" s="65">
        <f>+IFERROR(VLOOKUP(Z1965, fechas!$B$1:$C$1036, 2,FALSE), " ")</f>
        <v>45877</v>
      </c>
      <c r="R1965" s="66" t="s">
        <v>6882</v>
      </c>
      <c r="S1965" s="90">
        <v>45863</v>
      </c>
      <c r="T1965" s="66" t="s">
        <v>35</v>
      </c>
      <c r="U1965" s="65" t="s">
        <v>35</v>
      </c>
      <c r="V1965" s="66"/>
      <c r="W1965" s="66"/>
      <c r="X1965" s="118">
        <f t="shared" si="128"/>
        <v>0</v>
      </c>
      <c r="Y1965" s="119">
        <f>+IFERROR(VLOOKUP(G1965,fechas!$A$1:$D$292,2,FALSE), " ")</f>
        <v>181</v>
      </c>
      <c r="Z1965" s="119">
        <f t="shared" si="129"/>
        <v>193</v>
      </c>
      <c r="AA1965" s="120" t="str">
        <f>+IFERROR(IF(S1965&gt;0," ",Q1965-variables!$C$9)," ")</f>
        <v xml:space="preserve"> </v>
      </c>
    </row>
    <row r="1966" spans="2:27" s="121" customFormat="1" ht="24.95" hidden="1" customHeight="1">
      <c r="B1966" s="66">
        <f t="shared" si="130"/>
        <v>1963</v>
      </c>
      <c r="C1966" s="72" t="s">
        <v>6883</v>
      </c>
      <c r="D1966" s="73" t="s">
        <v>6884</v>
      </c>
      <c r="E1966" s="73" t="s">
        <v>6885</v>
      </c>
      <c r="F1966" s="66" t="s">
        <v>31</v>
      </c>
      <c r="G1966" s="116">
        <v>45861</v>
      </c>
      <c r="H1966" s="116">
        <v>45861</v>
      </c>
      <c r="I1966" s="116">
        <v>45861</v>
      </c>
      <c r="J1966" s="117" t="s">
        <v>6002</v>
      </c>
      <c r="K1966" s="64" t="s">
        <v>6801</v>
      </c>
      <c r="L1966" s="64" t="s">
        <v>47</v>
      </c>
      <c r="M1966" s="64" t="s">
        <v>48</v>
      </c>
      <c r="N1966" s="66" t="s">
        <v>34</v>
      </c>
      <c r="O1966" s="66">
        <f t="shared" si="131"/>
        <v>9</v>
      </c>
      <c r="P1966" s="66">
        <v>12</v>
      </c>
      <c r="Q1966" s="65">
        <f>+IFERROR(VLOOKUP(Z1966, fechas!$B$1:$C$1036, 2,FALSE), " ")</f>
        <v>45877</v>
      </c>
      <c r="R1966" s="66" t="s">
        <v>6886</v>
      </c>
      <c r="S1966" s="90">
        <v>45870</v>
      </c>
      <c r="T1966" s="66" t="s">
        <v>6887</v>
      </c>
      <c r="U1966" s="65">
        <v>45868</v>
      </c>
      <c r="V1966" s="66"/>
      <c r="W1966" s="66"/>
      <c r="X1966" s="118">
        <f t="shared" si="128"/>
        <v>0</v>
      </c>
      <c r="Y1966" s="119">
        <f>+IFERROR(VLOOKUP(G1966,fechas!$A$1:$D$292,2,FALSE), " ")</f>
        <v>181</v>
      </c>
      <c r="Z1966" s="119">
        <f t="shared" si="129"/>
        <v>193</v>
      </c>
      <c r="AA1966" s="120" t="str">
        <f>+IFERROR(IF(S1966&gt;0," ",Q1966-variables!$C$9)," ")</f>
        <v xml:space="preserve"> </v>
      </c>
    </row>
    <row r="1967" spans="2:27" s="121" customFormat="1" ht="24.95" hidden="1" customHeight="1">
      <c r="B1967" s="66">
        <f t="shared" si="130"/>
        <v>1964</v>
      </c>
      <c r="C1967" s="72" t="s">
        <v>6888</v>
      </c>
      <c r="D1967" s="73" t="s">
        <v>6889</v>
      </c>
      <c r="E1967" s="73" t="s">
        <v>6890</v>
      </c>
      <c r="F1967" s="66" t="s">
        <v>31</v>
      </c>
      <c r="G1967" s="116">
        <v>45861</v>
      </c>
      <c r="H1967" s="116">
        <v>45861</v>
      </c>
      <c r="I1967" s="116">
        <v>45861</v>
      </c>
      <c r="J1967" s="117" t="s">
        <v>6002</v>
      </c>
      <c r="K1967" s="64" t="s">
        <v>33</v>
      </c>
      <c r="L1967" s="64"/>
      <c r="M1967" s="64"/>
      <c r="N1967" s="66" t="s">
        <v>34</v>
      </c>
      <c r="O1967" s="66">
        <f t="shared" si="131"/>
        <v>1</v>
      </c>
      <c r="P1967" s="66">
        <v>12</v>
      </c>
      <c r="Q1967" s="65">
        <f>+IFERROR(VLOOKUP(Z1967, fechas!$B$1:$C$1036, 2,FALSE), " ")</f>
        <v>45877</v>
      </c>
      <c r="R1967" s="66" t="s">
        <v>35</v>
      </c>
      <c r="S1967" s="90">
        <v>45862</v>
      </c>
      <c r="T1967" s="66" t="s">
        <v>35</v>
      </c>
      <c r="U1967" s="65" t="s">
        <v>35</v>
      </c>
      <c r="V1967" s="66" t="s">
        <v>6891</v>
      </c>
      <c r="W1967" s="66"/>
      <c r="X1967" s="118">
        <f t="shared" si="128"/>
        <v>0</v>
      </c>
      <c r="Y1967" s="119">
        <f>+IFERROR(VLOOKUP(G1967,fechas!$A$1:$D$292,2,FALSE), " ")</f>
        <v>181</v>
      </c>
      <c r="Z1967" s="119">
        <f t="shared" si="129"/>
        <v>193</v>
      </c>
      <c r="AA1967" s="120" t="str">
        <f>+IFERROR(IF(S1967&gt;0," ",Q1967-variables!$C$9)," ")</f>
        <v xml:space="preserve"> </v>
      </c>
    </row>
    <row r="1968" spans="2:27" s="121" customFormat="1" ht="24.95" hidden="1" customHeight="1">
      <c r="B1968" s="66">
        <f t="shared" si="130"/>
        <v>1965</v>
      </c>
      <c r="C1968" s="72" t="s">
        <v>6892</v>
      </c>
      <c r="D1968" s="73" t="s">
        <v>6893</v>
      </c>
      <c r="E1968" s="73" t="s">
        <v>6894</v>
      </c>
      <c r="F1968" s="66" t="s">
        <v>31</v>
      </c>
      <c r="G1968" s="116">
        <v>45861</v>
      </c>
      <c r="H1968" s="116">
        <v>45861</v>
      </c>
      <c r="I1968" s="116">
        <v>45861</v>
      </c>
      <c r="J1968" s="117" t="s">
        <v>6002</v>
      </c>
      <c r="K1968" s="64" t="s">
        <v>1954</v>
      </c>
      <c r="L1968" s="64" t="s">
        <v>2713</v>
      </c>
      <c r="M1968" s="64" t="s">
        <v>276</v>
      </c>
      <c r="N1968" s="66" t="s">
        <v>34</v>
      </c>
      <c r="O1968" s="66">
        <f t="shared" si="131"/>
        <v>27</v>
      </c>
      <c r="P1968" s="66">
        <v>12</v>
      </c>
      <c r="Q1968" s="65">
        <f>+IFERROR(VLOOKUP(Z1968, fechas!$B$1:$C$1036, 2,FALSE), " ")</f>
        <v>45877</v>
      </c>
      <c r="R1968" s="66" t="s">
        <v>6895</v>
      </c>
      <c r="S1968" s="90">
        <v>45888</v>
      </c>
      <c r="T1968" s="66" t="s">
        <v>35</v>
      </c>
      <c r="U1968" s="65" t="s">
        <v>35</v>
      </c>
      <c r="V1968" s="66"/>
      <c r="W1968" s="66"/>
      <c r="X1968" s="118">
        <f t="shared" si="128"/>
        <v>0</v>
      </c>
      <c r="Y1968" s="119">
        <f>+IFERROR(VLOOKUP(G1968,fechas!$A$1:$D$292,2,FALSE), " ")</f>
        <v>181</v>
      </c>
      <c r="Z1968" s="119">
        <f t="shared" si="129"/>
        <v>193</v>
      </c>
      <c r="AA1968" s="120" t="str">
        <f>+IFERROR(IF(S1968&gt;0," ",Q1968-variables!$C$9)," ")</f>
        <v xml:space="preserve"> </v>
      </c>
    </row>
    <row r="1969" spans="2:28" s="121" customFormat="1" ht="24.95" hidden="1" customHeight="1">
      <c r="B1969" s="66">
        <f t="shared" si="130"/>
        <v>1966</v>
      </c>
      <c r="C1969" s="72" t="s">
        <v>6896</v>
      </c>
      <c r="D1969" s="73" t="s">
        <v>6897</v>
      </c>
      <c r="E1969" s="73" t="s">
        <v>6898</v>
      </c>
      <c r="F1969" s="66" t="s">
        <v>31</v>
      </c>
      <c r="G1969" s="116">
        <v>45861</v>
      </c>
      <c r="H1969" s="116">
        <v>45861</v>
      </c>
      <c r="I1969" s="116">
        <v>45861</v>
      </c>
      <c r="J1969" s="117" t="s">
        <v>6002</v>
      </c>
      <c r="K1969" s="64" t="s">
        <v>6801</v>
      </c>
      <c r="L1969" s="64" t="s">
        <v>47</v>
      </c>
      <c r="M1969" s="64" t="s">
        <v>48</v>
      </c>
      <c r="N1969" s="66" t="s">
        <v>34</v>
      </c>
      <c r="O1969" s="66">
        <f t="shared" si="131"/>
        <v>13</v>
      </c>
      <c r="P1969" s="66">
        <v>12</v>
      </c>
      <c r="Q1969" s="65">
        <f>+IFERROR(VLOOKUP(Z1969, fechas!$B$1:$C$1036, 2,FALSE), " ")</f>
        <v>45877</v>
      </c>
      <c r="R1969" s="66" t="s">
        <v>6899</v>
      </c>
      <c r="S1969" s="90">
        <v>45874</v>
      </c>
      <c r="T1969" s="66" t="s">
        <v>6900</v>
      </c>
      <c r="U1969" s="65">
        <v>45869</v>
      </c>
      <c r="V1969" s="66"/>
      <c r="W1969" s="66"/>
      <c r="X1969" s="118">
        <f t="shared" si="128"/>
        <v>0</v>
      </c>
      <c r="Y1969" s="119">
        <f>+IFERROR(VLOOKUP(G1969,fechas!$A$1:$D$292,2,FALSE), " ")</f>
        <v>181</v>
      </c>
      <c r="Z1969" s="119">
        <f t="shared" si="129"/>
        <v>193</v>
      </c>
      <c r="AA1969" s="120" t="str">
        <f>+IFERROR(IF(S1969&gt;0," ",Q1969-variables!$C$9)," ")</f>
        <v xml:space="preserve"> </v>
      </c>
    </row>
    <row r="1970" spans="2:28" s="121" customFormat="1" ht="24.95" hidden="1" customHeight="1">
      <c r="B1970" s="66">
        <f t="shared" si="130"/>
        <v>1967</v>
      </c>
      <c r="C1970" s="72" t="s">
        <v>6901</v>
      </c>
      <c r="D1970" s="73" t="s">
        <v>6902</v>
      </c>
      <c r="E1970" s="73" t="s">
        <v>6903</v>
      </c>
      <c r="F1970" s="66" t="s">
        <v>31</v>
      </c>
      <c r="G1970" s="116">
        <v>45861</v>
      </c>
      <c r="H1970" s="116">
        <v>45861</v>
      </c>
      <c r="I1970" s="116">
        <v>45861</v>
      </c>
      <c r="J1970" s="117" t="s">
        <v>6002</v>
      </c>
      <c r="K1970" s="64" t="s">
        <v>33</v>
      </c>
      <c r="L1970" s="64"/>
      <c r="M1970" s="64"/>
      <c r="N1970" s="66" t="s">
        <v>34</v>
      </c>
      <c r="O1970" s="66">
        <f t="shared" si="131"/>
        <v>2</v>
      </c>
      <c r="P1970" s="66">
        <v>12</v>
      </c>
      <c r="Q1970" s="65">
        <f>+IFERROR(VLOOKUP(Z1970, fechas!$B$1:$C$1036, 2,FALSE), " ")</f>
        <v>45877</v>
      </c>
      <c r="R1970" s="66" t="s">
        <v>35</v>
      </c>
      <c r="S1970" s="90">
        <v>45863</v>
      </c>
      <c r="T1970" s="66" t="s">
        <v>35</v>
      </c>
      <c r="U1970" s="65" t="s">
        <v>35</v>
      </c>
      <c r="V1970" s="66" t="s">
        <v>405</v>
      </c>
      <c r="W1970" s="66"/>
      <c r="X1970" s="118">
        <f t="shared" si="128"/>
        <v>0</v>
      </c>
      <c r="Y1970" s="119">
        <f>+IFERROR(VLOOKUP(G1970,fechas!$A$1:$D$292,2,FALSE), " ")</f>
        <v>181</v>
      </c>
      <c r="Z1970" s="119">
        <f t="shared" si="129"/>
        <v>193</v>
      </c>
      <c r="AA1970" s="120" t="str">
        <f>+IFERROR(IF(S1970&gt;0," ",Q1970-variables!$C$9)," ")</f>
        <v xml:space="preserve"> </v>
      </c>
    </row>
    <row r="1971" spans="2:28" s="121" customFormat="1" ht="24.95" hidden="1" customHeight="1">
      <c r="B1971" s="66">
        <f t="shared" si="130"/>
        <v>1968</v>
      </c>
      <c r="C1971" s="72" t="s">
        <v>6904</v>
      </c>
      <c r="D1971" s="73" t="s">
        <v>6905</v>
      </c>
      <c r="E1971" s="73" t="s">
        <v>6906</v>
      </c>
      <c r="F1971" s="66" t="s">
        <v>31</v>
      </c>
      <c r="G1971" s="116">
        <v>45861</v>
      </c>
      <c r="H1971" s="116">
        <v>45861</v>
      </c>
      <c r="I1971" s="116">
        <v>45861</v>
      </c>
      <c r="J1971" s="117" t="s">
        <v>6002</v>
      </c>
      <c r="K1971" s="64" t="s">
        <v>6335</v>
      </c>
      <c r="L1971" s="64" t="s">
        <v>47</v>
      </c>
      <c r="M1971" s="64" t="s">
        <v>6187</v>
      </c>
      <c r="N1971" s="66" t="s">
        <v>34</v>
      </c>
      <c r="O1971" s="66">
        <f t="shared" si="131"/>
        <v>36</v>
      </c>
      <c r="P1971" s="66">
        <v>12</v>
      </c>
      <c r="Q1971" s="65">
        <f>+IFERROR(VLOOKUP(Z1971, fechas!$B$1:$C$1036, 2,FALSE), " ")</f>
        <v>45877</v>
      </c>
      <c r="R1971" s="66" t="s">
        <v>6907</v>
      </c>
      <c r="S1971" s="90">
        <v>45897</v>
      </c>
      <c r="T1971" s="66" t="s">
        <v>6908</v>
      </c>
      <c r="U1971" s="90">
        <v>45881</v>
      </c>
      <c r="V1971" s="66" t="s">
        <v>6909</v>
      </c>
      <c r="W1971" s="66"/>
      <c r="X1971" s="118">
        <f t="shared" si="128"/>
        <v>0</v>
      </c>
      <c r="Y1971" s="119">
        <f>+IFERROR(VLOOKUP(G1971,fechas!$A$1:$D$292,2,FALSE), " ")</f>
        <v>181</v>
      </c>
      <c r="Z1971" s="119">
        <f t="shared" si="129"/>
        <v>193</v>
      </c>
      <c r="AA1971" s="120" t="str">
        <f>+IFERROR(IF(S1971&gt;0," ",Q1971-variables!$C$9)," ")</f>
        <v xml:space="preserve"> </v>
      </c>
    </row>
    <row r="1972" spans="2:28" s="121" customFormat="1" ht="24.95" hidden="1" customHeight="1">
      <c r="B1972" s="66">
        <f t="shared" si="130"/>
        <v>1969</v>
      </c>
      <c r="C1972" s="72" t="s">
        <v>6910</v>
      </c>
      <c r="D1972" s="73" t="s">
        <v>6911</v>
      </c>
      <c r="E1972" s="73" t="s">
        <v>6585</v>
      </c>
      <c r="F1972" s="66" t="s">
        <v>31</v>
      </c>
      <c r="G1972" s="116">
        <v>45861</v>
      </c>
      <c r="H1972" s="116">
        <v>45861</v>
      </c>
      <c r="I1972" s="116">
        <v>45861</v>
      </c>
      <c r="J1972" s="117" t="s">
        <v>6002</v>
      </c>
      <c r="K1972" s="64" t="s">
        <v>1087</v>
      </c>
      <c r="L1972" s="64" t="s">
        <v>47</v>
      </c>
      <c r="M1972" s="64" t="s">
        <v>48</v>
      </c>
      <c r="N1972" s="66" t="s">
        <v>34</v>
      </c>
      <c r="O1972" s="66">
        <f t="shared" si="131"/>
        <v>2</v>
      </c>
      <c r="P1972" s="66">
        <v>12</v>
      </c>
      <c r="Q1972" s="65">
        <f>+IFERROR(VLOOKUP(Z1972, fechas!$B$1:$C$1036, 2,FALSE), " ")</f>
        <v>45877</v>
      </c>
      <c r="R1972" s="66" t="s">
        <v>6586</v>
      </c>
      <c r="S1972" s="90">
        <v>45863</v>
      </c>
      <c r="T1972" s="66" t="s">
        <v>35</v>
      </c>
      <c r="U1972" s="65" t="s">
        <v>35</v>
      </c>
      <c r="V1972" s="66"/>
      <c r="W1972" s="66"/>
      <c r="X1972" s="118">
        <f t="shared" si="128"/>
        <v>0</v>
      </c>
      <c r="Y1972" s="119">
        <f>+IFERROR(VLOOKUP(G1972,fechas!$A$1:$D$292,2,FALSE), " ")</f>
        <v>181</v>
      </c>
      <c r="Z1972" s="119">
        <f t="shared" si="129"/>
        <v>193</v>
      </c>
      <c r="AA1972" s="120" t="str">
        <f>+IFERROR(IF(S1972&gt;0," ",Q1972-variables!$C$9)," ")</f>
        <v xml:space="preserve"> </v>
      </c>
    </row>
    <row r="1973" spans="2:28" s="121" customFormat="1" ht="24.95" hidden="1" customHeight="1">
      <c r="B1973" s="66">
        <f t="shared" si="130"/>
        <v>1970</v>
      </c>
      <c r="C1973" s="72" t="s">
        <v>6912</v>
      </c>
      <c r="D1973" s="73" t="s">
        <v>6913</v>
      </c>
      <c r="E1973" s="73" t="s">
        <v>4952</v>
      </c>
      <c r="F1973" s="66" t="s">
        <v>31</v>
      </c>
      <c r="G1973" s="116">
        <v>45845</v>
      </c>
      <c r="H1973" s="116">
        <v>45862</v>
      </c>
      <c r="I1973" s="116">
        <v>45862</v>
      </c>
      <c r="J1973" s="117" t="s">
        <v>6002</v>
      </c>
      <c r="K1973" s="64" t="s">
        <v>276</v>
      </c>
      <c r="L1973" s="64" t="s">
        <v>47</v>
      </c>
      <c r="M1973" s="64" t="s">
        <v>202</v>
      </c>
      <c r="N1973" s="66" t="s">
        <v>34</v>
      </c>
      <c r="O1973" s="66">
        <f t="shared" si="131"/>
        <v>45</v>
      </c>
      <c r="P1973" s="66">
        <v>15</v>
      </c>
      <c r="Q1973" s="65">
        <f>+IFERROR(VLOOKUP(Z1973, fechas!$B$1:$C$1036, 2,FALSE), " ")</f>
        <v>45866</v>
      </c>
      <c r="R1973" s="66" t="s">
        <v>6914</v>
      </c>
      <c r="S1973" s="90">
        <v>45890</v>
      </c>
      <c r="T1973" s="66" t="s">
        <v>35</v>
      </c>
      <c r="U1973" s="65" t="s">
        <v>35</v>
      </c>
      <c r="V1973" s="66"/>
      <c r="W1973" s="66"/>
      <c r="X1973" s="118">
        <f t="shared" si="128"/>
        <v>0</v>
      </c>
      <c r="Y1973" s="119">
        <f>+IFERROR(VLOOKUP(G1973,fechas!$A$1:$D$292,2,FALSE), " ")</f>
        <v>169</v>
      </c>
      <c r="Z1973" s="119">
        <f t="shared" si="129"/>
        <v>184</v>
      </c>
      <c r="AA1973" s="120" t="str">
        <f>+IFERROR(IF(S1973&gt;0," ",Q1973-variables!$C$9)," ")</f>
        <v xml:space="preserve"> </v>
      </c>
    </row>
    <row r="1974" spans="2:28" s="121" customFormat="1" ht="24.95" hidden="1" customHeight="1">
      <c r="B1974" s="66">
        <f t="shared" si="130"/>
        <v>1971</v>
      </c>
      <c r="C1974" s="72" t="s">
        <v>6915</v>
      </c>
      <c r="D1974" s="73" t="s">
        <v>6916</v>
      </c>
      <c r="E1974" s="73" t="s">
        <v>6917</v>
      </c>
      <c r="F1974" s="66" t="s">
        <v>31</v>
      </c>
      <c r="G1974" s="116">
        <v>45859</v>
      </c>
      <c r="H1974" s="116">
        <v>45860</v>
      </c>
      <c r="I1974" s="116">
        <v>45862</v>
      </c>
      <c r="J1974" s="117" t="s">
        <v>6002</v>
      </c>
      <c r="K1974" s="64" t="s">
        <v>33</v>
      </c>
      <c r="L1974" s="64"/>
      <c r="M1974" s="64"/>
      <c r="N1974" s="66" t="s">
        <v>34</v>
      </c>
      <c r="O1974" s="66">
        <f t="shared" si="131"/>
        <v>4</v>
      </c>
      <c r="P1974" s="66">
        <v>12</v>
      </c>
      <c r="Q1974" s="65">
        <f>+IFERROR(VLOOKUP(Z1974, fechas!$B$1:$C$1036, 2,FALSE), " ")</f>
        <v>45875</v>
      </c>
      <c r="R1974" s="66" t="s">
        <v>35</v>
      </c>
      <c r="S1974" s="90">
        <v>45863</v>
      </c>
      <c r="T1974" s="66" t="s">
        <v>35</v>
      </c>
      <c r="U1974" s="65" t="s">
        <v>35</v>
      </c>
      <c r="V1974" s="66" t="s">
        <v>405</v>
      </c>
      <c r="W1974" s="66"/>
      <c r="X1974" s="118">
        <f t="shared" si="128"/>
        <v>0</v>
      </c>
      <c r="Y1974" s="119">
        <f>+IFERROR(VLOOKUP(G1974,fechas!$A$1:$D$292,2,FALSE), " ")</f>
        <v>179</v>
      </c>
      <c r="Z1974" s="119">
        <f t="shared" si="129"/>
        <v>191</v>
      </c>
      <c r="AA1974" s="120" t="str">
        <f>+IFERROR(IF(S1974&gt;0," ",Q1974-variables!$C$9)," ")</f>
        <v xml:space="preserve"> </v>
      </c>
    </row>
    <row r="1975" spans="2:28" s="121" customFormat="1" ht="24.95" hidden="1" customHeight="1">
      <c r="B1975" s="66">
        <f t="shared" si="130"/>
        <v>1972</v>
      </c>
      <c r="C1975" s="72" t="s">
        <v>6918</v>
      </c>
      <c r="D1975" s="73" t="s">
        <v>6919</v>
      </c>
      <c r="E1975" s="73" t="s">
        <v>6920</v>
      </c>
      <c r="F1975" s="66" t="s">
        <v>31</v>
      </c>
      <c r="G1975" s="116">
        <v>45860</v>
      </c>
      <c r="H1975" s="116">
        <v>45860</v>
      </c>
      <c r="I1975" s="116">
        <v>45862</v>
      </c>
      <c r="J1975" s="117" t="s">
        <v>6002</v>
      </c>
      <c r="K1975" s="64" t="s">
        <v>33</v>
      </c>
      <c r="L1975" s="64"/>
      <c r="M1975" s="64"/>
      <c r="N1975" s="66" t="s">
        <v>34</v>
      </c>
      <c r="O1975" s="66">
        <f t="shared" si="131"/>
        <v>3</v>
      </c>
      <c r="P1975" s="66">
        <v>12</v>
      </c>
      <c r="Q1975" s="65">
        <f>+IFERROR(VLOOKUP(Z1975, fechas!$B$1:$C$1036, 2,FALSE), " ")</f>
        <v>45876</v>
      </c>
      <c r="R1975" s="66" t="s">
        <v>35</v>
      </c>
      <c r="S1975" s="90">
        <v>45863</v>
      </c>
      <c r="T1975" s="66" t="s">
        <v>35</v>
      </c>
      <c r="U1975" s="65" t="s">
        <v>35</v>
      </c>
      <c r="V1975" s="66" t="s">
        <v>6921</v>
      </c>
      <c r="W1975" s="66"/>
      <c r="X1975" s="118">
        <f t="shared" si="128"/>
        <v>0</v>
      </c>
      <c r="Y1975" s="119">
        <f>+IFERROR(VLOOKUP(G1975,fechas!$A$1:$D$292,2,FALSE), " ")</f>
        <v>180</v>
      </c>
      <c r="Z1975" s="119">
        <f t="shared" si="129"/>
        <v>192</v>
      </c>
      <c r="AA1975" s="120" t="str">
        <f>+IFERROR(IF(S1975&gt;0," ",Q1975-variables!$C$9)," ")</f>
        <v xml:space="preserve"> </v>
      </c>
    </row>
    <row r="1976" spans="2:28" s="121" customFormat="1" ht="24.95" hidden="1" customHeight="1">
      <c r="B1976" s="66">
        <f t="shared" si="130"/>
        <v>1973</v>
      </c>
      <c r="C1976" s="72" t="s">
        <v>6922</v>
      </c>
      <c r="D1976" s="73" t="s">
        <v>6923</v>
      </c>
      <c r="E1976" s="73" t="s">
        <v>6924</v>
      </c>
      <c r="F1976" s="66" t="s">
        <v>31</v>
      </c>
      <c r="G1976" s="116">
        <v>45860</v>
      </c>
      <c r="H1976" s="116">
        <v>45860</v>
      </c>
      <c r="I1976" s="116">
        <v>45862</v>
      </c>
      <c r="J1976" s="117" t="s">
        <v>6002</v>
      </c>
      <c r="K1976" s="64" t="s">
        <v>1896</v>
      </c>
      <c r="L1976" s="64" t="s">
        <v>79</v>
      </c>
      <c r="M1976" s="64" t="s">
        <v>2713</v>
      </c>
      <c r="N1976" s="66" t="s">
        <v>34</v>
      </c>
      <c r="O1976" s="66">
        <f t="shared" si="131"/>
        <v>14</v>
      </c>
      <c r="P1976" s="66">
        <v>12</v>
      </c>
      <c r="Q1976" s="65">
        <f>+IFERROR(VLOOKUP(Z1976, fechas!$B$1:$C$1036, 2,FALSE), " ")</f>
        <v>45876</v>
      </c>
      <c r="R1976" s="66" t="s">
        <v>6925</v>
      </c>
      <c r="S1976" s="90">
        <v>45874</v>
      </c>
      <c r="T1976" s="66" t="s">
        <v>6926</v>
      </c>
      <c r="U1976" s="65">
        <v>45873</v>
      </c>
      <c r="V1976" s="66"/>
      <c r="W1976" s="66"/>
      <c r="X1976" s="118">
        <f t="shared" si="128"/>
        <v>0</v>
      </c>
      <c r="Y1976" s="119">
        <f>+IFERROR(VLOOKUP(G1976,fechas!$A$1:$D$292,2,FALSE), " ")</f>
        <v>180</v>
      </c>
      <c r="Z1976" s="119">
        <f t="shared" si="129"/>
        <v>192</v>
      </c>
      <c r="AA1976" s="120" t="str">
        <f>+IFERROR(IF(S1976&gt;0," ",Q1976-variables!$C$9)," ")</f>
        <v xml:space="preserve"> </v>
      </c>
    </row>
    <row r="1977" spans="2:28" s="121" customFormat="1" ht="24.95" hidden="1" customHeight="1">
      <c r="B1977" s="66">
        <f t="shared" si="130"/>
        <v>1974</v>
      </c>
      <c r="C1977" s="72" t="s">
        <v>6927</v>
      </c>
      <c r="D1977" s="73" t="s">
        <v>6928</v>
      </c>
      <c r="E1977" s="73" t="s">
        <v>6929</v>
      </c>
      <c r="F1977" s="66" t="s">
        <v>31</v>
      </c>
      <c r="G1977" s="116">
        <v>45860</v>
      </c>
      <c r="H1977" s="116">
        <v>45860</v>
      </c>
      <c r="I1977" s="116">
        <v>45862</v>
      </c>
      <c r="J1977" s="117" t="s">
        <v>6002</v>
      </c>
      <c r="K1977" s="64" t="s">
        <v>1087</v>
      </c>
      <c r="L1977" s="64" t="s">
        <v>47</v>
      </c>
      <c r="M1977" s="64" t="s">
        <v>48</v>
      </c>
      <c r="N1977" s="66" t="s">
        <v>34</v>
      </c>
      <c r="O1977" s="66">
        <f t="shared" si="131"/>
        <v>13</v>
      </c>
      <c r="P1977" s="66">
        <v>12</v>
      </c>
      <c r="Q1977" s="65">
        <f>+IFERROR(VLOOKUP(Z1977, fechas!$B$1:$C$1036, 2,FALSE), " ")</f>
        <v>45876</v>
      </c>
      <c r="R1977" s="66" t="s">
        <v>6930</v>
      </c>
      <c r="S1977" s="90">
        <v>45873</v>
      </c>
      <c r="T1977" s="66" t="s">
        <v>6931</v>
      </c>
      <c r="U1977" s="65">
        <v>45867</v>
      </c>
      <c r="V1977" s="66"/>
      <c r="W1977" s="66"/>
      <c r="X1977" s="118">
        <f t="shared" si="128"/>
        <v>0</v>
      </c>
      <c r="Y1977" s="119">
        <f>+IFERROR(VLOOKUP(G1977,fechas!$A$1:$D$292,2,FALSE), " ")</f>
        <v>180</v>
      </c>
      <c r="Z1977" s="119">
        <f t="shared" si="129"/>
        <v>192</v>
      </c>
      <c r="AA1977" s="120" t="str">
        <f>+IFERROR(IF(S1977&gt;0," ",Q1977-variables!$C$9)," ")</f>
        <v xml:space="preserve"> </v>
      </c>
    </row>
    <row r="1978" spans="2:28" s="121" customFormat="1" ht="24.95" hidden="1" customHeight="1">
      <c r="B1978" s="66">
        <f t="shared" si="130"/>
        <v>1975</v>
      </c>
      <c r="C1978" s="72" t="s">
        <v>6932</v>
      </c>
      <c r="D1978" s="73" t="s">
        <v>6933</v>
      </c>
      <c r="E1978" s="73" t="s">
        <v>1320</v>
      </c>
      <c r="F1978" s="66" t="s">
        <v>31</v>
      </c>
      <c r="G1978" s="116">
        <v>45860</v>
      </c>
      <c r="H1978" s="116">
        <v>45860</v>
      </c>
      <c r="I1978" s="116">
        <v>45862</v>
      </c>
      <c r="J1978" s="117" t="s">
        <v>6002</v>
      </c>
      <c r="K1978" s="64" t="s">
        <v>33</v>
      </c>
      <c r="L1978" s="64"/>
      <c r="M1978" s="64"/>
      <c r="N1978" s="66" t="s">
        <v>34</v>
      </c>
      <c r="O1978" s="66">
        <f t="shared" si="131"/>
        <v>3</v>
      </c>
      <c r="P1978" s="66">
        <v>12</v>
      </c>
      <c r="Q1978" s="65">
        <f>+IFERROR(VLOOKUP(Z1978, fechas!$B$1:$C$1036, 2,FALSE), " ")</f>
        <v>45876</v>
      </c>
      <c r="R1978" s="66" t="s">
        <v>35</v>
      </c>
      <c r="S1978" s="90">
        <v>45863</v>
      </c>
      <c r="T1978" s="66" t="s">
        <v>35</v>
      </c>
      <c r="U1978" s="65" t="s">
        <v>35</v>
      </c>
      <c r="V1978" s="66" t="s">
        <v>6934</v>
      </c>
      <c r="W1978" s="66"/>
      <c r="X1978" s="118">
        <f t="shared" si="128"/>
        <v>0</v>
      </c>
      <c r="Y1978" s="119">
        <f>+IFERROR(VLOOKUP(G1978,fechas!$A$1:$D$292,2,FALSE), " ")</f>
        <v>180</v>
      </c>
      <c r="Z1978" s="119">
        <f t="shared" si="129"/>
        <v>192</v>
      </c>
      <c r="AA1978" s="120" t="str">
        <f>+IFERROR(IF(S1978&gt;0," ",Q1978-variables!$C$9)," ")</f>
        <v xml:space="preserve"> </v>
      </c>
    </row>
    <row r="1979" spans="2:28" s="121" customFormat="1" ht="24.95" hidden="1" customHeight="1">
      <c r="B1979" s="66">
        <f t="shared" si="130"/>
        <v>1976</v>
      </c>
      <c r="C1979" s="72" t="s">
        <v>6935</v>
      </c>
      <c r="D1979" s="73" t="s">
        <v>6936</v>
      </c>
      <c r="E1979" s="73" t="s">
        <v>816</v>
      </c>
      <c r="F1979" s="66" t="s">
        <v>31</v>
      </c>
      <c r="G1979" s="116">
        <v>45860</v>
      </c>
      <c r="H1979" s="116">
        <v>45860</v>
      </c>
      <c r="I1979" s="116">
        <v>45862</v>
      </c>
      <c r="J1979" s="117" t="s">
        <v>6002</v>
      </c>
      <c r="K1979" s="64" t="s">
        <v>1087</v>
      </c>
      <c r="L1979" s="64" t="s">
        <v>2713</v>
      </c>
      <c r="M1979" s="64" t="s">
        <v>48</v>
      </c>
      <c r="N1979" s="66" t="s">
        <v>34</v>
      </c>
      <c r="O1979" s="66">
        <f t="shared" si="131"/>
        <v>14</v>
      </c>
      <c r="P1979" s="66">
        <v>12</v>
      </c>
      <c r="Q1979" s="65">
        <f>+IFERROR(VLOOKUP(Z1979, fechas!$B$1:$C$1036, 2,FALSE), " ")</f>
        <v>45876</v>
      </c>
      <c r="R1979" s="66" t="s">
        <v>6771</v>
      </c>
      <c r="S1979" s="90">
        <v>45874</v>
      </c>
      <c r="T1979" s="66" t="s">
        <v>6772</v>
      </c>
      <c r="U1979" s="65">
        <v>45863</v>
      </c>
      <c r="V1979" s="66"/>
      <c r="W1979" s="66"/>
      <c r="X1979" s="118">
        <f t="shared" si="128"/>
        <v>0</v>
      </c>
      <c r="Y1979" s="119">
        <f>+IFERROR(VLOOKUP(G1979,fechas!$A$1:$D$292,2,FALSE), " ")</f>
        <v>180</v>
      </c>
      <c r="Z1979" s="119">
        <f t="shared" si="129"/>
        <v>192</v>
      </c>
      <c r="AA1979" s="120" t="str">
        <f>+IFERROR(IF(S1979&gt;0," ",Q1979-variables!$C$9)," ")</f>
        <v xml:space="preserve"> </v>
      </c>
    </row>
    <row r="1980" spans="2:28" s="121" customFormat="1" ht="24.95" hidden="1" customHeight="1">
      <c r="B1980" s="66">
        <f t="shared" si="130"/>
        <v>1977</v>
      </c>
      <c r="C1980" s="72" t="s">
        <v>6937</v>
      </c>
      <c r="D1980" s="73" t="s">
        <v>6938</v>
      </c>
      <c r="E1980" s="165" t="s">
        <v>6939</v>
      </c>
      <c r="F1980" s="66" t="s">
        <v>31</v>
      </c>
      <c r="G1980" s="116">
        <v>45861</v>
      </c>
      <c r="H1980" s="116">
        <v>45861</v>
      </c>
      <c r="I1980" s="116">
        <v>45862</v>
      </c>
      <c r="J1980" s="117" t="s">
        <v>6002</v>
      </c>
      <c r="K1980" s="64" t="s">
        <v>33</v>
      </c>
      <c r="L1980" s="64"/>
      <c r="M1980" s="64"/>
      <c r="N1980" s="66" t="s">
        <v>34</v>
      </c>
      <c r="O1980" s="66">
        <f t="shared" si="131"/>
        <v>2</v>
      </c>
      <c r="P1980" s="66">
        <v>12</v>
      </c>
      <c r="Q1980" s="65">
        <f>+IFERROR(VLOOKUP(Z1980, fechas!$B$1:$C$1036, 2,FALSE), " ")</f>
        <v>45877</v>
      </c>
      <c r="R1980" s="66" t="s">
        <v>35</v>
      </c>
      <c r="S1980" s="90">
        <v>45863</v>
      </c>
      <c r="T1980" s="66" t="s">
        <v>35</v>
      </c>
      <c r="U1980" s="65" t="s">
        <v>35</v>
      </c>
      <c r="V1980" s="66" t="s">
        <v>114</v>
      </c>
      <c r="W1980" s="66"/>
      <c r="X1980" s="118">
        <f t="shared" si="128"/>
        <v>0</v>
      </c>
      <c r="Y1980" s="119">
        <f>+IFERROR(VLOOKUP(G1980,fechas!$A$1:$D$292,2,FALSE), " ")</f>
        <v>181</v>
      </c>
      <c r="Z1980" s="119">
        <f t="shared" si="129"/>
        <v>193</v>
      </c>
      <c r="AA1980" s="120" t="str">
        <f>+IFERROR(IF(S1980&gt;0," ",Q1980-variables!$C$9)," ")</f>
        <v xml:space="preserve"> </v>
      </c>
    </row>
    <row r="1981" spans="2:28" s="121" customFormat="1" ht="24.95" hidden="1" customHeight="1">
      <c r="B1981" s="66">
        <f t="shared" si="130"/>
        <v>1978</v>
      </c>
      <c r="C1981" s="72" t="s">
        <v>6940</v>
      </c>
      <c r="D1981" s="73" t="s">
        <v>6941</v>
      </c>
      <c r="E1981" s="73" t="s">
        <v>6942</v>
      </c>
      <c r="F1981" s="66" t="s">
        <v>31</v>
      </c>
      <c r="G1981" s="116">
        <v>45862</v>
      </c>
      <c r="H1981" s="116">
        <v>45862</v>
      </c>
      <c r="I1981" s="116">
        <v>45862</v>
      </c>
      <c r="J1981" s="117" t="s">
        <v>6002</v>
      </c>
      <c r="K1981" s="64" t="s">
        <v>1727</v>
      </c>
      <c r="L1981" s="64" t="s">
        <v>47</v>
      </c>
      <c r="M1981" s="64" t="s">
        <v>183</v>
      </c>
      <c r="N1981" s="66" t="s">
        <v>34</v>
      </c>
      <c r="O1981" s="66">
        <f t="shared" si="131"/>
        <v>4</v>
      </c>
      <c r="P1981" s="66">
        <v>12</v>
      </c>
      <c r="Q1981" s="65">
        <f>+IFERROR(VLOOKUP(Z1981, fechas!$B$1:$C$1036, 2,FALSE), " ")</f>
        <v>45880</v>
      </c>
      <c r="R1981" s="66" t="s">
        <v>6943</v>
      </c>
      <c r="S1981" s="90">
        <v>45866</v>
      </c>
      <c r="T1981" s="66" t="s">
        <v>35</v>
      </c>
      <c r="U1981" s="65" t="s">
        <v>35</v>
      </c>
      <c r="V1981" s="66" t="s">
        <v>2908</v>
      </c>
      <c r="W1981" s="66"/>
      <c r="X1981" s="118">
        <f t="shared" si="128"/>
        <v>0</v>
      </c>
      <c r="Y1981" s="119">
        <f>+IFERROR(VLOOKUP(G1981,fechas!$A$1:$D$292,2,FALSE), " ")</f>
        <v>182</v>
      </c>
      <c r="Z1981" s="119">
        <f t="shared" si="129"/>
        <v>194</v>
      </c>
      <c r="AA1981" s="120" t="str">
        <f>+IFERROR(IF(S1981&gt;0," ",Q1981-variables!$C$9)," ")</f>
        <v xml:space="preserve"> </v>
      </c>
    </row>
    <row r="1982" spans="2:28" s="121" customFormat="1" ht="24.95" hidden="1" customHeight="1">
      <c r="B1982" s="66">
        <f t="shared" ref="B1982:B1995" si="132">B1981+1</f>
        <v>1979</v>
      </c>
      <c r="C1982" s="72" t="s">
        <v>6944</v>
      </c>
      <c r="D1982" s="73" t="s">
        <v>6945</v>
      </c>
      <c r="E1982" s="73" t="s">
        <v>6324</v>
      </c>
      <c r="F1982" s="66" t="s">
        <v>61</v>
      </c>
      <c r="G1982" s="116">
        <v>45862</v>
      </c>
      <c r="H1982" s="116">
        <v>45862</v>
      </c>
      <c r="I1982" s="116">
        <v>45862</v>
      </c>
      <c r="J1982" s="117" t="s">
        <v>6002</v>
      </c>
      <c r="K1982" s="64" t="s">
        <v>1727</v>
      </c>
      <c r="L1982" s="64" t="s">
        <v>47</v>
      </c>
      <c r="M1982" s="64" t="s">
        <v>183</v>
      </c>
      <c r="N1982" s="66" t="s">
        <v>34</v>
      </c>
      <c r="O1982" s="66">
        <f t="shared" si="131"/>
        <v>4</v>
      </c>
      <c r="P1982" s="66">
        <v>12</v>
      </c>
      <c r="Q1982" s="65">
        <f>+IFERROR(VLOOKUP(Z1982, fechas!$B$1:$C$1036, 2,FALSE), " ")</f>
        <v>45880</v>
      </c>
      <c r="R1982" s="66" t="s">
        <v>6946</v>
      </c>
      <c r="S1982" s="90">
        <v>45866</v>
      </c>
      <c r="T1982" s="66" t="s">
        <v>35</v>
      </c>
      <c r="U1982" s="65" t="s">
        <v>35</v>
      </c>
      <c r="V1982" s="66" t="s">
        <v>2908</v>
      </c>
      <c r="W1982" s="66"/>
      <c r="X1982" s="118">
        <f t="shared" si="128"/>
        <v>0</v>
      </c>
      <c r="Y1982" s="119">
        <f>+IFERROR(VLOOKUP(G1982,fechas!$A$1:$D$292,2,FALSE), " ")</f>
        <v>182</v>
      </c>
      <c r="Z1982" s="119">
        <f t="shared" si="129"/>
        <v>194</v>
      </c>
      <c r="AA1982" s="120" t="str">
        <f>+IFERROR(IF(S1982&gt;0," ",Q1982-variables!$C$9)," ")</f>
        <v xml:space="preserve"> </v>
      </c>
      <c r="AB1982" s="121" t="s">
        <v>6947</v>
      </c>
    </row>
    <row r="1983" spans="2:28" s="121" customFormat="1" ht="24.95" hidden="1" customHeight="1">
      <c r="B1983" s="66">
        <f t="shared" si="132"/>
        <v>1980</v>
      </c>
      <c r="C1983" s="72" t="s">
        <v>6948</v>
      </c>
      <c r="D1983" s="73" t="s">
        <v>6949</v>
      </c>
      <c r="E1983" s="73" t="s">
        <v>3845</v>
      </c>
      <c r="F1983" s="66" t="s">
        <v>31</v>
      </c>
      <c r="G1983" s="116">
        <v>45862</v>
      </c>
      <c r="H1983" s="116">
        <v>45862</v>
      </c>
      <c r="I1983" s="116">
        <v>45862</v>
      </c>
      <c r="J1983" s="117" t="s">
        <v>6002</v>
      </c>
      <c r="K1983" s="64" t="s">
        <v>989</v>
      </c>
      <c r="L1983" s="64" t="s">
        <v>47</v>
      </c>
      <c r="M1983" s="64" t="s">
        <v>6187</v>
      </c>
      <c r="N1983" s="66" t="s">
        <v>34</v>
      </c>
      <c r="O1983" s="66">
        <f t="shared" si="131"/>
        <v>18</v>
      </c>
      <c r="P1983" s="66">
        <v>12</v>
      </c>
      <c r="Q1983" s="65">
        <f>+IFERROR(VLOOKUP(Z1983, fechas!$B$1:$C$1036, 2,FALSE), " ")</f>
        <v>45880</v>
      </c>
      <c r="R1983" s="66" t="s">
        <v>6950</v>
      </c>
      <c r="S1983" s="90">
        <v>45880</v>
      </c>
      <c r="T1983" s="66" t="s">
        <v>6951</v>
      </c>
      <c r="U1983" s="65">
        <v>45875</v>
      </c>
      <c r="V1983" s="66"/>
      <c r="W1983" s="66"/>
      <c r="X1983" s="118">
        <f t="shared" si="128"/>
        <v>0</v>
      </c>
      <c r="Y1983" s="119">
        <f>+IFERROR(VLOOKUP(G1983,fechas!$A$1:$D$292,2,FALSE), " ")</f>
        <v>182</v>
      </c>
      <c r="Z1983" s="119">
        <f t="shared" si="129"/>
        <v>194</v>
      </c>
      <c r="AA1983" s="120" t="str">
        <f>+IFERROR(IF(S1983&gt;0," ",Q1983-variables!$C$9)," ")</f>
        <v xml:space="preserve"> </v>
      </c>
    </row>
    <row r="1984" spans="2:28" s="121" customFormat="1" ht="24.95" hidden="1" customHeight="1">
      <c r="B1984" s="66">
        <f t="shared" si="132"/>
        <v>1981</v>
      </c>
      <c r="C1984" s="72" t="s">
        <v>6952</v>
      </c>
      <c r="D1984" s="73" t="s">
        <v>6953</v>
      </c>
      <c r="E1984" s="73" t="s">
        <v>6954</v>
      </c>
      <c r="F1984" s="66" t="s">
        <v>31</v>
      </c>
      <c r="G1984" s="116">
        <v>45862</v>
      </c>
      <c r="H1984" s="116">
        <v>45862</v>
      </c>
      <c r="I1984" s="116">
        <v>45862</v>
      </c>
      <c r="J1984" s="117" t="s">
        <v>6002</v>
      </c>
      <c r="K1984" s="64" t="s">
        <v>33</v>
      </c>
      <c r="L1984" s="64"/>
      <c r="M1984" s="64"/>
      <c r="N1984" s="66" t="s">
        <v>34</v>
      </c>
      <c r="O1984" s="66">
        <f t="shared" si="131"/>
        <v>4</v>
      </c>
      <c r="P1984" s="66">
        <v>12</v>
      </c>
      <c r="Q1984" s="65">
        <f>+IFERROR(VLOOKUP(Z1984, fechas!$B$1:$C$1036, 2,FALSE), " ")</f>
        <v>45880</v>
      </c>
      <c r="R1984" s="66" t="s">
        <v>35</v>
      </c>
      <c r="S1984" s="90">
        <v>45866</v>
      </c>
      <c r="T1984" s="66" t="s">
        <v>35</v>
      </c>
      <c r="U1984" s="65" t="s">
        <v>35</v>
      </c>
      <c r="V1984" s="66" t="s">
        <v>6955</v>
      </c>
      <c r="W1984" s="66"/>
      <c r="X1984" s="118">
        <f t="shared" si="128"/>
        <v>0</v>
      </c>
      <c r="Y1984" s="119">
        <f>+IFERROR(VLOOKUP(G1984,fechas!$A$1:$D$292,2,FALSE), " ")</f>
        <v>182</v>
      </c>
      <c r="Z1984" s="119">
        <f t="shared" si="129"/>
        <v>194</v>
      </c>
      <c r="AA1984" s="120" t="str">
        <f>+IFERROR(IF(S1984&gt;0," ",Q1984-variables!$C$9)," ")</f>
        <v xml:space="preserve"> </v>
      </c>
    </row>
    <row r="1985" spans="2:27" s="121" customFormat="1" ht="24.95" hidden="1" customHeight="1">
      <c r="B1985" s="66">
        <f t="shared" si="132"/>
        <v>1982</v>
      </c>
      <c r="C1985" s="72" t="s">
        <v>6956</v>
      </c>
      <c r="D1985" s="73" t="s">
        <v>6957</v>
      </c>
      <c r="E1985" s="73" t="s">
        <v>6958</v>
      </c>
      <c r="F1985" s="66" t="s">
        <v>31</v>
      </c>
      <c r="G1985" s="116">
        <v>45862</v>
      </c>
      <c r="H1985" s="116">
        <v>45862</v>
      </c>
      <c r="I1985" s="116">
        <v>45862</v>
      </c>
      <c r="J1985" s="117" t="s">
        <v>6002</v>
      </c>
      <c r="K1985" s="64" t="s">
        <v>197</v>
      </c>
      <c r="L1985" s="64" t="s">
        <v>47</v>
      </c>
      <c r="M1985" s="64" t="s">
        <v>183</v>
      </c>
      <c r="N1985" s="66" t="s">
        <v>34</v>
      </c>
      <c r="O1985" s="66">
        <f t="shared" si="131"/>
        <v>18</v>
      </c>
      <c r="P1985" s="66">
        <v>12</v>
      </c>
      <c r="Q1985" s="65">
        <f>+IFERROR(VLOOKUP(Z1985, fechas!$B$1:$C$1036, 2,FALSE), " ")</f>
        <v>45880</v>
      </c>
      <c r="R1985" s="66" t="s">
        <v>6959</v>
      </c>
      <c r="S1985" s="90">
        <v>45880</v>
      </c>
      <c r="T1985" s="66" t="s">
        <v>6960</v>
      </c>
      <c r="U1985" s="65">
        <v>45877</v>
      </c>
      <c r="V1985" s="66" t="s">
        <v>6961</v>
      </c>
      <c r="W1985" s="66"/>
      <c r="X1985" s="118">
        <f t="shared" si="128"/>
        <v>0</v>
      </c>
      <c r="Y1985" s="119">
        <f>+IFERROR(VLOOKUP(G1985,fechas!$A$1:$D$292,2,FALSE), " ")</f>
        <v>182</v>
      </c>
      <c r="Z1985" s="119">
        <f t="shared" si="129"/>
        <v>194</v>
      </c>
      <c r="AA1985" s="120" t="str">
        <f>+IFERROR(IF(S1985&gt;0," ",Q1985-variables!$C$9)," ")</f>
        <v xml:space="preserve"> </v>
      </c>
    </row>
    <row r="1986" spans="2:27" s="121" customFormat="1" ht="24.95" hidden="1" customHeight="1">
      <c r="B1986" s="66">
        <f t="shared" si="132"/>
        <v>1983</v>
      </c>
      <c r="C1986" s="72" t="s">
        <v>6962</v>
      </c>
      <c r="D1986" s="73" t="s">
        <v>6963</v>
      </c>
      <c r="E1986" s="73" t="s">
        <v>370</v>
      </c>
      <c r="F1986" s="66" t="s">
        <v>31</v>
      </c>
      <c r="G1986" s="116">
        <v>45862</v>
      </c>
      <c r="H1986" s="116">
        <v>45862</v>
      </c>
      <c r="I1986" s="116">
        <v>45862</v>
      </c>
      <c r="J1986" s="117" t="s">
        <v>6002</v>
      </c>
      <c r="K1986" s="64" t="s">
        <v>183</v>
      </c>
      <c r="L1986" s="64"/>
      <c r="M1986" s="64"/>
      <c r="N1986" s="66" t="s">
        <v>108</v>
      </c>
      <c r="O1986" s="66">
        <f t="shared" si="131"/>
        <v>-27</v>
      </c>
      <c r="P1986" s="66">
        <v>12</v>
      </c>
      <c r="Q1986" s="65">
        <f>+IFERROR(VLOOKUP(Z1986, fechas!$B$1:$C$1036, 2,FALSE), " ")</f>
        <v>45880</v>
      </c>
      <c r="R1986" s="66" t="s">
        <v>6964</v>
      </c>
      <c r="S1986" s="90">
        <v>45835</v>
      </c>
      <c r="T1986" s="66" t="s">
        <v>35</v>
      </c>
      <c r="U1986" s="65" t="s">
        <v>35</v>
      </c>
      <c r="V1986" s="66" t="s">
        <v>6965</v>
      </c>
      <c r="W1986" s="66"/>
      <c r="X1986" s="118">
        <f t="shared" si="128"/>
        <v>0</v>
      </c>
      <c r="Y1986" s="119">
        <f>+IFERROR(VLOOKUP(G1986,fechas!$A$1:$D$292,2,FALSE), " ")</f>
        <v>182</v>
      </c>
      <c r="Z1986" s="119">
        <f t="shared" si="129"/>
        <v>194</v>
      </c>
      <c r="AA1986" s="120" t="str">
        <f>+IFERROR(IF(S1986&gt;0," ",Q1986-variables!$C$9)," ")</f>
        <v xml:space="preserve"> </v>
      </c>
    </row>
    <row r="1987" spans="2:27" s="121" customFormat="1" ht="24.95" hidden="1" customHeight="1">
      <c r="B1987" s="66">
        <f t="shared" si="132"/>
        <v>1984</v>
      </c>
      <c r="C1987" s="72" t="s">
        <v>6966</v>
      </c>
      <c r="D1987" s="73" t="s">
        <v>6967</v>
      </c>
      <c r="E1987" s="73" t="s">
        <v>370</v>
      </c>
      <c r="F1987" s="66" t="s">
        <v>31</v>
      </c>
      <c r="G1987" s="116">
        <v>45863</v>
      </c>
      <c r="H1987" s="116">
        <v>45863</v>
      </c>
      <c r="I1987" s="116">
        <v>45863</v>
      </c>
      <c r="J1987" s="117" t="s">
        <v>6002</v>
      </c>
      <c r="K1987" s="64" t="s">
        <v>1311</v>
      </c>
      <c r="L1987" s="64" t="s">
        <v>47</v>
      </c>
      <c r="M1987" s="64" t="s">
        <v>276</v>
      </c>
      <c r="N1987" s="66" t="s">
        <v>34</v>
      </c>
      <c r="O1987" s="66">
        <f t="shared" si="131"/>
        <v>6</v>
      </c>
      <c r="P1987" s="66">
        <v>12</v>
      </c>
      <c r="Q1987" s="65">
        <f>+IFERROR(VLOOKUP(Z1987, fechas!$B$1:$C$1036, 2,FALSE), " ")</f>
        <v>45881</v>
      </c>
      <c r="R1987" s="66" t="s">
        <v>6968</v>
      </c>
      <c r="S1987" s="90">
        <v>45869</v>
      </c>
      <c r="T1987" s="66" t="s">
        <v>6968</v>
      </c>
      <c r="U1987" s="90">
        <v>45869</v>
      </c>
      <c r="V1987" s="66"/>
      <c r="W1987" s="66"/>
      <c r="X1987" s="118">
        <f t="shared" si="128"/>
        <v>0</v>
      </c>
      <c r="Y1987" s="119">
        <f>+IFERROR(VLOOKUP(G1987,fechas!$A$1:$D$292,2,FALSE), " ")</f>
        <v>183</v>
      </c>
      <c r="Z1987" s="119">
        <f t="shared" si="129"/>
        <v>195</v>
      </c>
      <c r="AA1987" s="120" t="str">
        <f>+IFERROR(IF(S1987&gt;0," ",Q1987-variables!$C$9)," ")</f>
        <v xml:space="preserve"> </v>
      </c>
    </row>
    <row r="1988" spans="2:27" s="121" customFormat="1" ht="24.95" hidden="1" customHeight="1">
      <c r="B1988" s="66">
        <f t="shared" si="132"/>
        <v>1985</v>
      </c>
      <c r="C1988" s="72" t="s">
        <v>6969</v>
      </c>
      <c r="D1988" s="73" t="s">
        <v>6970</v>
      </c>
      <c r="E1988" s="73" t="s">
        <v>4319</v>
      </c>
      <c r="F1988" s="66" t="s">
        <v>31</v>
      </c>
      <c r="G1988" s="116">
        <v>45849</v>
      </c>
      <c r="H1988" s="116">
        <v>45849</v>
      </c>
      <c r="I1988" s="116">
        <v>45863</v>
      </c>
      <c r="J1988" s="117" t="s">
        <v>6002</v>
      </c>
      <c r="K1988" s="64" t="s">
        <v>46</v>
      </c>
      <c r="L1988" s="64" t="s">
        <v>47</v>
      </c>
      <c r="M1988" s="64" t="s">
        <v>202</v>
      </c>
      <c r="N1988" s="66" t="s">
        <v>34</v>
      </c>
      <c r="O1988" s="66">
        <f t="shared" si="131"/>
        <v>18</v>
      </c>
      <c r="P1988" s="66">
        <v>12</v>
      </c>
      <c r="Q1988" s="65">
        <f>+IFERROR(VLOOKUP(Z1988, fechas!$B$1:$C$1036, 2,FALSE), " ")</f>
        <v>45867</v>
      </c>
      <c r="R1988" s="66" t="s">
        <v>6767</v>
      </c>
      <c r="S1988" s="90">
        <v>45867</v>
      </c>
      <c r="T1988" s="66" t="s">
        <v>6767</v>
      </c>
      <c r="U1988" s="90">
        <v>45867</v>
      </c>
      <c r="V1988" s="66" t="s">
        <v>4097</v>
      </c>
      <c r="W1988" s="66"/>
      <c r="X1988" s="118">
        <f t="shared" ref="X1988:X2051" si="133">IF(N1988="PENDIENTE",1,0)</f>
        <v>0</v>
      </c>
      <c r="Y1988" s="119">
        <f>+IFERROR(VLOOKUP(G1988,fechas!$A$1:$D$292,2,FALSE), " ")</f>
        <v>173</v>
      </c>
      <c r="Z1988" s="119">
        <f t="shared" ref="Z1988:Z2051" si="134">+IFERROR(Y1988+P1988, " ")</f>
        <v>185</v>
      </c>
      <c r="AA1988" s="120" t="str">
        <f>+IFERROR(IF(S1988&gt;0," ",Q1988-variables!$C$9)," ")</f>
        <v xml:space="preserve"> </v>
      </c>
    </row>
    <row r="1989" spans="2:27" s="121" customFormat="1" ht="24.95" hidden="1" customHeight="1">
      <c r="B1989" s="66">
        <f t="shared" si="132"/>
        <v>1986</v>
      </c>
      <c r="C1989" s="72" t="s">
        <v>6971</v>
      </c>
      <c r="D1989" s="73" t="s">
        <v>6972</v>
      </c>
      <c r="E1989" s="73" t="s">
        <v>6973</v>
      </c>
      <c r="F1989" s="66" t="s">
        <v>31</v>
      </c>
      <c r="G1989" s="116">
        <v>45862</v>
      </c>
      <c r="H1989" s="116">
        <v>45862</v>
      </c>
      <c r="I1989" s="116">
        <v>45863</v>
      </c>
      <c r="J1989" s="117" t="s">
        <v>6002</v>
      </c>
      <c r="K1989" s="64" t="s">
        <v>2749</v>
      </c>
      <c r="L1989" s="64" t="s">
        <v>47</v>
      </c>
      <c r="M1989" s="64" t="s">
        <v>183</v>
      </c>
      <c r="N1989" s="66" t="s">
        <v>34</v>
      </c>
      <c r="O1989" s="66">
        <f t="shared" si="131"/>
        <v>5</v>
      </c>
      <c r="P1989" s="66">
        <v>12</v>
      </c>
      <c r="Q1989" s="65">
        <f>+IFERROR(VLOOKUP(Z1989, fechas!$B$1:$C$1036, 2,FALSE), " ")</f>
        <v>45880</v>
      </c>
      <c r="R1989" s="66" t="s">
        <v>6495</v>
      </c>
      <c r="S1989" s="90">
        <v>45867</v>
      </c>
      <c r="T1989" s="66" t="s">
        <v>35</v>
      </c>
      <c r="U1989" s="65" t="s">
        <v>35</v>
      </c>
      <c r="V1989" s="66"/>
      <c r="W1989" s="66"/>
      <c r="X1989" s="118">
        <f t="shared" si="133"/>
        <v>0</v>
      </c>
      <c r="Y1989" s="119">
        <f>+IFERROR(VLOOKUP(G1989,fechas!$A$1:$D$292,2,FALSE), " ")</f>
        <v>182</v>
      </c>
      <c r="Z1989" s="119">
        <f t="shared" si="134"/>
        <v>194</v>
      </c>
      <c r="AA1989" s="120" t="str">
        <f>+IFERROR(IF(S1989&gt;0," ",Q1989-variables!$C$9)," ")</f>
        <v xml:space="preserve"> </v>
      </c>
    </row>
    <row r="1990" spans="2:27" s="121" customFormat="1" ht="24.95" hidden="1" customHeight="1">
      <c r="B1990" s="66">
        <f t="shared" si="132"/>
        <v>1987</v>
      </c>
      <c r="C1990" s="72" t="s">
        <v>6974</v>
      </c>
      <c r="D1990" s="73" t="s">
        <v>6975</v>
      </c>
      <c r="E1990" s="73" t="s">
        <v>6976</v>
      </c>
      <c r="F1990" s="66" t="s">
        <v>31</v>
      </c>
      <c r="G1990" s="116">
        <v>45863</v>
      </c>
      <c r="H1990" s="116">
        <v>45863</v>
      </c>
      <c r="I1990" s="116">
        <v>45863</v>
      </c>
      <c r="J1990" s="117" t="s">
        <v>6002</v>
      </c>
      <c r="K1990" s="64" t="s">
        <v>1977</v>
      </c>
      <c r="L1990" s="64" t="s">
        <v>2713</v>
      </c>
      <c r="M1990" s="64" t="s">
        <v>276</v>
      </c>
      <c r="N1990" s="66" t="s">
        <v>34</v>
      </c>
      <c r="O1990" s="66">
        <f t="shared" si="131"/>
        <v>11</v>
      </c>
      <c r="P1990" s="66">
        <v>12</v>
      </c>
      <c r="Q1990" s="65">
        <f>+IFERROR(VLOOKUP(Z1990, fechas!$B$1:$C$1036, 2,FALSE), " ")</f>
        <v>45881</v>
      </c>
      <c r="R1990" s="66" t="s">
        <v>6977</v>
      </c>
      <c r="S1990" s="90">
        <v>45874</v>
      </c>
      <c r="T1990" s="66" t="s">
        <v>35</v>
      </c>
      <c r="U1990" s="65" t="s">
        <v>35</v>
      </c>
      <c r="V1990" s="66"/>
      <c r="W1990" s="66"/>
      <c r="X1990" s="118">
        <f t="shared" si="133"/>
        <v>0</v>
      </c>
      <c r="Y1990" s="119">
        <f>+IFERROR(VLOOKUP(G1990,fechas!$A$1:$D$292,2,FALSE), " ")</f>
        <v>183</v>
      </c>
      <c r="Z1990" s="119">
        <f t="shared" si="134"/>
        <v>195</v>
      </c>
      <c r="AA1990" s="120" t="str">
        <f>+IFERROR(IF(S1990&gt;0," ",Q1990-variables!$C$9)," ")</f>
        <v xml:space="preserve"> </v>
      </c>
    </row>
    <row r="1991" spans="2:27" s="121" customFormat="1" ht="24.95" hidden="1" customHeight="1">
      <c r="B1991" s="66">
        <f t="shared" si="132"/>
        <v>1988</v>
      </c>
      <c r="C1991" s="72" t="s">
        <v>6978</v>
      </c>
      <c r="D1991" s="73" t="s">
        <v>6979</v>
      </c>
      <c r="E1991" s="73" t="s">
        <v>192</v>
      </c>
      <c r="F1991" s="66" t="s">
        <v>31</v>
      </c>
      <c r="G1991" s="116">
        <v>45863</v>
      </c>
      <c r="H1991" s="116">
        <v>45863</v>
      </c>
      <c r="I1991" s="116">
        <v>45863</v>
      </c>
      <c r="J1991" s="117" t="s">
        <v>6002</v>
      </c>
      <c r="K1991" s="64" t="s">
        <v>1087</v>
      </c>
      <c r="L1991" s="64" t="s">
        <v>2713</v>
      </c>
      <c r="M1991" s="64" t="s">
        <v>48</v>
      </c>
      <c r="N1991" s="66" t="s">
        <v>34</v>
      </c>
      <c r="O1991" s="66">
        <f t="shared" si="131"/>
        <v>3</v>
      </c>
      <c r="P1991" s="66">
        <v>12</v>
      </c>
      <c r="Q1991" s="65">
        <f>+IFERROR(VLOOKUP(Z1991, fechas!$B$1:$C$1036, 2,FALSE), " ")</f>
        <v>45881</v>
      </c>
      <c r="R1991" s="66" t="s">
        <v>6980</v>
      </c>
      <c r="S1991" s="90">
        <v>45866</v>
      </c>
      <c r="T1991" s="66" t="s">
        <v>35</v>
      </c>
      <c r="U1991" s="65" t="s">
        <v>35</v>
      </c>
      <c r="V1991" s="66"/>
      <c r="W1991" s="66"/>
      <c r="X1991" s="118">
        <f t="shared" si="133"/>
        <v>0</v>
      </c>
      <c r="Y1991" s="119">
        <f>+IFERROR(VLOOKUP(G1991,fechas!$A$1:$D$292,2,FALSE), " ")</f>
        <v>183</v>
      </c>
      <c r="Z1991" s="119">
        <f t="shared" si="134"/>
        <v>195</v>
      </c>
      <c r="AA1991" s="120" t="str">
        <f>+IFERROR(IF(S1991&gt;0," ",Q1991-variables!$C$9)," ")</f>
        <v xml:space="preserve"> </v>
      </c>
    </row>
    <row r="1992" spans="2:27" s="121" customFormat="1" ht="24.95" hidden="1" customHeight="1">
      <c r="B1992" s="66">
        <f t="shared" si="132"/>
        <v>1989</v>
      </c>
      <c r="C1992" s="72" t="s">
        <v>6981</v>
      </c>
      <c r="D1992" s="73" t="s">
        <v>6982</v>
      </c>
      <c r="E1992" s="73" t="s">
        <v>6983</v>
      </c>
      <c r="F1992" s="66" t="s">
        <v>31</v>
      </c>
      <c r="G1992" s="116">
        <v>45835</v>
      </c>
      <c r="H1992" s="116">
        <v>45865</v>
      </c>
      <c r="I1992" s="116">
        <v>45866</v>
      </c>
      <c r="J1992" s="117" t="s">
        <v>6002</v>
      </c>
      <c r="K1992" s="64" t="s">
        <v>33</v>
      </c>
      <c r="L1992" s="64"/>
      <c r="M1992" s="64"/>
      <c r="N1992" s="66" t="s">
        <v>34</v>
      </c>
      <c r="O1992" s="66">
        <f t="shared" si="131"/>
        <v>31</v>
      </c>
      <c r="P1992" s="66">
        <v>12</v>
      </c>
      <c r="Q1992" s="65">
        <f>+IFERROR(VLOOKUP(Z1992, fechas!$B$1:$C$1036, 2,FALSE), " ")</f>
        <v>45853</v>
      </c>
      <c r="R1992" s="66" t="s">
        <v>35</v>
      </c>
      <c r="S1992" s="90">
        <v>45866</v>
      </c>
      <c r="T1992" s="66" t="s">
        <v>35</v>
      </c>
      <c r="U1992" s="65" t="s">
        <v>35</v>
      </c>
      <c r="V1992" s="66" t="s">
        <v>6984</v>
      </c>
      <c r="W1992" s="66"/>
      <c r="X1992" s="118">
        <f t="shared" si="133"/>
        <v>0</v>
      </c>
      <c r="Y1992" s="119">
        <f>+IFERROR(VLOOKUP(G1992,fechas!$A$1:$D$292,2,FALSE), " ")</f>
        <v>163</v>
      </c>
      <c r="Z1992" s="119">
        <f t="shared" si="134"/>
        <v>175</v>
      </c>
      <c r="AA1992" s="120" t="str">
        <f>+IFERROR(IF(S1992&gt;0," ",Q1992-variables!$C$9)," ")</f>
        <v xml:space="preserve"> </v>
      </c>
    </row>
    <row r="1993" spans="2:27" s="121" customFormat="1" ht="24.95" hidden="1" customHeight="1">
      <c r="B1993" s="66">
        <f t="shared" si="132"/>
        <v>1990</v>
      </c>
      <c r="C1993" s="72" t="s">
        <v>6985</v>
      </c>
      <c r="D1993" s="73" t="s">
        <v>6986</v>
      </c>
      <c r="E1993" s="73" t="s">
        <v>6942</v>
      </c>
      <c r="F1993" s="66" t="s">
        <v>61</v>
      </c>
      <c r="G1993" s="116">
        <v>45862</v>
      </c>
      <c r="H1993" s="116">
        <v>45862</v>
      </c>
      <c r="I1993" s="116">
        <v>45866</v>
      </c>
      <c r="J1993" s="117" t="s">
        <v>6002</v>
      </c>
      <c r="K1993" s="64" t="s">
        <v>183</v>
      </c>
      <c r="L1993" s="64"/>
      <c r="M1993" s="64"/>
      <c r="N1993" s="66" t="s">
        <v>108</v>
      </c>
      <c r="O1993" s="66">
        <f t="shared" si="131"/>
        <v>-22</v>
      </c>
      <c r="P1993" s="66">
        <v>12</v>
      </c>
      <c r="Q1993" s="65">
        <f>+IFERROR(VLOOKUP(Z1993, fechas!$B$1:$C$1036, 2,FALSE), " ")</f>
        <v>45880</v>
      </c>
      <c r="R1993" s="66" t="s">
        <v>6530</v>
      </c>
      <c r="S1993" s="90">
        <v>45840</v>
      </c>
      <c r="T1993" s="66" t="s">
        <v>35</v>
      </c>
      <c r="U1993" s="65" t="s">
        <v>35</v>
      </c>
      <c r="V1993" s="66" t="s">
        <v>6306</v>
      </c>
      <c r="W1993" s="66"/>
      <c r="X1993" s="118">
        <f t="shared" si="133"/>
        <v>0</v>
      </c>
      <c r="Y1993" s="119">
        <f>+IFERROR(VLOOKUP(G1993,fechas!$A$1:$D$292,2,FALSE), " ")</f>
        <v>182</v>
      </c>
      <c r="Z1993" s="119">
        <f t="shared" si="134"/>
        <v>194</v>
      </c>
      <c r="AA1993" s="120" t="str">
        <f>+IFERROR(IF(S1993&gt;0," ",Q1993-variables!$C$9)," ")</f>
        <v xml:space="preserve"> </v>
      </c>
    </row>
    <row r="1994" spans="2:27" s="121" customFormat="1" ht="24.95" hidden="1" customHeight="1">
      <c r="B1994" s="66">
        <f t="shared" si="132"/>
        <v>1991</v>
      </c>
      <c r="C1994" s="72" t="s">
        <v>6987</v>
      </c>
      <c r="D1994" s="73" t="s">
        <v>6988</v>
      </c>
      <c r="E1994" s="73" t="s">
        <v>6529</v>
      </c>
      <c r="F1994" s="66" t="s">
        <v>61</v>
      </c>
      <c r="G1994" s="116">
        <v>45859</v>
      </c>
      <c r="H1994" s="116">
        <v>45859</v>
      </c>
      <c r="I1994" s="116">
        <v>45866</v>
      </c>
      <c r="J1994" s="117" t="s">
        <v>6002</v>
      </c>
      <c r="K1994" s="64" t="s">
        <v>183</v>
      </c>
      <c r="L1994" s="64"/>
      <c r="M1994" s="64"/>
      <c r="N1994" s="66" t="s">
        <v>108</v>
      </c>
      <c r="O1994" s="66">
        <f t="shared" si="131"/>
        <v>14</v>
      </c>
      <c r="P1994" s="66">
        <v>12</v>
      </c>
      <c r="Q1994" s="65">
        <f>+IFERROR(VLOOKUP(Z1994, fechas!$B$1:$C$1036, 2,FALSE), " ")</f>
        <v>45875</v>
      </c>
      <c r="R1994" s="66" t="s">
        <v>35</v>
      </c>
      <c r="S1994" s="90">
        <v>45873</v>
      </c>
      <c r="T1994" s="66" t="s">
        <v>35</v>
      </c>
      <c r="U1994" s="65" t="s">
        <v>35</v>
      </c>
      <c r="V1994" s="66" t="s">
        <v>6306</v>
      </c>
      <c r="W1994" s="66"/>
      <c r="X1994" s="118">
        <f t="shared" si="133"/>
        <v>0</v>
      </c>
      <c r="Y1994" s="119">
        <f>+IFERROR(VLOOKUP(G1994,fechas!$A$1:$D$292,2,FALSE), " ")</f>
        <v>179</v>
      </c>
      <c r="Z1994" s="119">
        <f t="shared" si="134"/>
        <v>191</v>
      </c>
      <c r="AA1994" s="120" t="str">
        <f>+IFERROR(IF(S1994&gt;0," ",Q1994-variables!$C$9)," ")</f>
        <v xml:space="preserve"> </v>
      </c>
    </row>
    <row r="1995" spans="2:27" s="121" customFormat="1" ht="24.95" hidden="1" customHeight="1">
      <c r="B1995" s="66">
        <f t="shared" si="132"/>
        <v>1992</v>
      </c>
      <c r="C1995" s="72" t="s">
        <v>6989</v>
      </c>
      <c r="D1995" s="73" t="s">
        <v>6990</v>
      </c>
      <c r="E1995" s="73" t="s">
        <v>6529</v>
      </c>
      <c r="F1995" s="66" t="s">
        <v>61</v>
      </c>
      <c r="G1995" s="116">
        <v>45867</v>
      </c>
      <c r="H1995" s="116">
        <v>45867</v>
      </c>
      <c r="I1995" s="116">
        <v>45867</v>
      </c>
      <c r="J1995" s="117" t="s">
        <v>6002</v>
      </c>
      <c r="K1995" s="64" t="s">
        <v>183</v>
      </c>
      <c r="L1995" s="64"/>
      <c r="M1995" s="64"/>
      <c r="N1995" s="66" t="s">
        <v>108</v>
      </c>
      <c r="O1995" s="66">
        <f t="shared" si="131"/>
        <v>6</v>
      </c>
      <c r="P1995" s="66">
        <v>12</v>
      </c>
      <c r="Q1995" s="65">
        <f>+IFERROR(VLOOKUP(Z1995, fechas!$B$1:$C$1036, 2,FALSE), " ")</f>
        <v>45883</v>
      </c>
      <c r="R1995" s="66" t="s">
        <v>35</v>
      </c>
      <c r="S1995" s="90">
        <v>45873</v>
      </c>
      <c r="T1995" s="66" t="s">
        <v>35</v>
      </c>
      <c r="U1995" s="65" t="s">
        <v>35</v>
      </c>
      <c r="V1995" s="66" t="s">
        <v>6306</v>
      </c>
      <c r="W1995" s="66"/>
      <c r="X1995" s="118">
        <f t="shared" si="133"/>
        <v>0</v>
      </c>
      <c r="Y1995" s="119">
        <f>+IFERROR(VLOOKUP(G1995,fechas!$A$1:$D$292,2,FALSE), " ")</f>
        <v>185</v>
      </c>
      <c r="Z1995" s="119">
        <f t="shared" si="134"/>
        <v>197</v>
      </c>
      <c r="AA1995" s="120" t="str">
        <f>+IFERROR(IF(S1995&gt;0," ",Q1995-variables!$C$9)," ")</f>
        <v xml:space="preserve"> </v>
      </c>
    </row>
    <row r="1996" spans="2:27" s="121" customFormat="1" ht="24.95" hidden="1" customHeight="1">
      <c r="B1996" s="66">
        <f>B2013+1</f>
        <v>1994</v>
      </c>
      <c r="C1996" s="72" t="s">
        <v>6991</v>
      </c>
      <c r="D1996" s="73" t="s">
        <v>6992</v>
      </c>
      <c r="E1996" s="73" t="s">
        <v>5644</v>
      </c>
      <c r="F1996" s="66" t="s">
        <v>275</v>
      </c>
      <c r="G1996" s="116">
        <v>45867</v>
      </c>
      <c r="H1996" s="116">
        <v>45867</v>
      </c>
      <c r="I1996" s="116">
        <v>45867</v>
      </c>
      <c r="J1996" s="117" t="s">
        <v>6002</v>
      </c>
      <c r="K1996" s="64" t="s">
        <v>183</v>
      </c>
      <c r="L1996" s="64" t="s">
        <v>1311</v>
      </c>
      <c r="M1996" s="64"/>
      <c r="N1996" s="66" t="s">
        <v>34</v>
      </c>
      <c r="O1996" s="66">
        <f t="shared" si="131"/>
        <v>6</v>
      </c>
      <c r="P1996" s="66">
        <v>12</v>
      </c>
      <c r="Q1996" s="65">
        <f>+IFERROR(VLOOKUP(Z1996, fechas!$B$1:$C$1036, 2,FALSE), " ")</f>
        <v>45883</v>
      </c>
      <c r="R1996" s="66" t="s">
        <v>6993</v>
      </c>
      <c r="S1996" s="90">
        <v>45873</v>
      </c>
      <c r="T1996" s="66" t="s">
        <v>35</v>
      </c>
      <c r="U1996" s="65" t="s">
        <v>35</v>
      </c>
      <c r="V1996" s="66" t="s">
        <v>6994</v>
      </c>
      <c r="W1996" s="66"/>
      <c r="X1996" s="118">
        <f t="shared" si="133"/>
        <v>0</v>
      </c>
      <c r="Y1996" s="119">
        <f>+IFERROR(VLOOKUP(G1996,fechas!$A$1:$D$292,2,FALSE), " ")</f>
        <v>185</v>
      </c>
      <c r="Z1996" s="119">
        <f t="shared" si="134"/>
        <v>197</v>
      </c>
      <c r="AA1996" s="120" t="str">
        <f>+IFERROR(IF(S1996&gt;0," ",Q1996-variables!$C$9)," ")</f>
        <v xml:space="preserve"> </v>
      </c>
    </row>
    <row r="1997" spans="2:27" s="121" customFormat="1" ht="24.95" hidden="1" customHeight="1">
      <c r="B1997" s="66">
        <f t="shared" ref="B1997:B2012" si="135">B1996+1</f>
        <v>1995</v>
      </c>
      <c r="C1997" s="72" t="s">
        <v>6995</v>
      </c>
      <c r="D1997" s="73" t="s">
        <v>6996</v>
      </c>
      <c r="E1997" s="73" t="s">
        <v>2851</v>
      </c>
      <c r="F1997" s="66" t="s">
        <v>61</v>
      </c>
      <c r="G1997" s="116">
        <v>45867</v>
      </c>
      <c r="H1997" s="116">
        <v>45867</v>
      </c>
      <c r="I1997" s="116">
        <v>45867</v>
      </c>
      <c r="J1997" s="117" t="s">
        <v>6002</v>
      </c>
      <c r="K1997" s="64" t="s">
        <v>276</v>
      </c>
      <c r="L1997" s="64"/>
      <c r="M1997" s="64"/>
      <c r="N1997" s="66" t="s">
        <v>6997</v>
      </c>
      <c r="O1997" s="66">
        <f t="shared" si="131"/>
        <v>-45867</v>
      </c>
      <c r="P1997" s="66">
        <v>10</v>
      </c>
      <c r="Q1997" s="65">
        <f>+IFERROR(VLOOKUP(Z1997, fechas!$B$1:$C$1036, 2,FALSE), " ")</f>
        <v>45881</v>
      </c>
      <c r="R1997" s="66"/>
      <c r="S1997" s="90"/>
      <c r="T1997" s="66"/>
      <c r="U1997" s="65"/>
      <c r="V1997" s="66"/>
      <c r="W1997" s="66"/>
      <c r="X1997" s="118">
        <f t="shared" si="133"/>
        <v>1</v>
      </c>
      <c r="Y1997" s="119">
        <f>+IFERROR(VLOOKUP(G1997,fechas!$A$1:$D$292,2,FALSE), " ")</f>
        <v>185</v>
      </c>
      <c r="Z1997" s="119">
        <f t="shared" si="134"/>
        <v>195</v>
      </c>
      <c r="AA1997" s="120">
        <f ca="1">+IFERROR(IF(S1997&gt;0," ",Q1997-variables!$C$9)," ")</f>
        <v>-129</v>
      </c>
    </row>
    <row r="1998" spans="2:27" s="121" customFormat="1" ht="24.95" hidden="1" customHeight="1">
      <c r="B1998" s="66">
        <f t="shared" si="135"/>
        <v>1996</v>
      </c>
      <c r="C1998" s="72" t="s">
        <v>6998</v>
      </c>
      <c r="D1998" s="73" t="s">
        <v>6999</v>
      </c>
      <c r="E1998" s="73" t="s">
        <v>412</v>
      </c>
      <c r="F1998" s="66" t="s">
        <v>31</v>
      </c>
      <c r="G1998" s="116">
        <v>45863</v>
      </c>
      <c r="H1998" s="116">
        <v>45863</v>
      </c>
      <c r="I1998" s="116">
        <v>45867</v>
      </c>
      <c r="J1998" s="117" t="s">
        <v>6002</v>
      </c>
      <c r="K1998" s="64" t="s">
        <v>202</v>
      </c>
      <c r="L1998" s="64" t="s">
        <v>47</v>
      </c>
      <c r="M1998" s="64" t="s">
        <v>183</v>
      </c>
      <c r="N1998" s="66" t="s">
        <v>34</v>
      </c>
      <c r="O1998" s="66">
        <f t="shared" si="131"/>
        <v>7</v>
      </c>
      <c r="P1998" s="66">
        <v>12</v>
      </c>
      <c r="Q1998" s="65">
        <f>+IFERROR(VLOOKUP(Z1998, fechas!$B$1:$C$1036, 2,FALSE), " ")</f>
        <v>45881</v>
      </c>
      <c r="R1998" s="66" t="s">
        <v>7000</v>
      </c>
      <c r="S1998" s="90">
        <v>45870</v>
      </c>
      <c r="T1998" s="66" t="s">
        <v>35</v>
      </c>
      <c r="U1998" s="65" t="s">
        <v>35</v>
      </c>
      <c r="V1998" s="66"/>
      <c r="W1998" s="66"/>
      <c r="X1998" s="118">
        <f t="shared" si="133"/>
        <v>0</v>
      </c>
      <c r="Y1998" s="119">
        <f>+IFERROR(VLOOKUP(G1998,fechas!$A$1:$D$292,2,FALSE), " ")</f>
        <v>183</v>
      </c>
      <c r="Z1998" s="119">
        <f t="shared" si="134"/>
        <v>195</v>
      </c>
      <c r="AA1998" s="120" t="str">
        <f>+IFERROR(IF(S1998&gt;0," ",Q1998-variables!$C$9)," ")</f>
        <v xml:space="preserve"> </v>
      </c>
    </row>
    <row r="1999" spans="2:27" s="121" customFormat="1" ht="24.95" hidden="1" customHeight="1">
      <c r="B1999" s="66">
        <f t="shared" si="135"/>
        <v>1997</v>
      </c>
      <c r="C1999" s="72" t="s">
        <v>7001</v>
      </c>
      <c r="D1999" s="73" t="s">
        <v>6999</v>
      </c>
      <c r="E1999" s="73" t="s">
        <v>412</v>
      </c>
      <c r="F1999" s="66" t="s">
        <v>31</v>
      </c>
      <c r="G1999" s="116">
        <v>45863</v>
      </c>
      <c r="H1999" s="116">
        <v>45863</v>
      </c>
      <c r="I1999" s="116">
        <v>45867</v>
      </c>
      <c r="J1999" s="117" t="s">
        <v>6002</v>
      </c>
      <c r="K1999" s="64" t="s">
        <v>202</v>
      </c>
      <c r="L1999" s="64" t="s">
        <v>47</v>
      </c>
      <c r="M1999" s="64" t="s">
        <v>183</v>
      </c>
      <c r="N1999" s="66" t="s">
        <v>34</v>
      </c>
      <c r="O1999" s="66">
        <f t="shared" si="131"/>
        <v>7</v>
      </c>
      <c r="P1999" s="66">
        <v>12</v>
      </c>
      <c r="Q1999" s="65">
        <f>+IFERROR(VLOOKUP(Z1999, fechas!$B$1:$C$1036, 2,FALSE), " ")</f>
        <v>45881</v>
      </c>
      <c r="R1999" s="66" t="s">
        <v>7000</v>
      </c>
      <c r="S1999" s="90">
        <v>45870</v>
      </c>
      <c r="T1999" s="66" t="s">
        <v>35</v>
      </c>
      <c r="U1999" s="65" t="s">
        <v>35</v>
      </c>
      <c r="V1999" s="66"/>
      <c r="W1999" s="66"/>
      <c r="X1999" s="118">
        <f t="shared" si="133"/>
        <v>0</v>
      </c>
      <c r="Y1999" s="119">
        <f>+IFERROR(VLOOKUP(G1999,fechas!$A$1:$D$292,2,FALSE), " ")</f>
        <v>183</v>
      </c>
      <c r="Z1999" s="119">
        <f t="shared" si="134"/>
        <v>195</v>
      </c>
      <c r="AA1999" s="120" t="str">
        <f>+IFERROR(IF(S1999&gt;0," ",Q1999-variables!$C$9)," ")</f>
        <v xml:space="preserve"> </v>
      </c>
    </row>
    <row r="2000" spans="2:27" s="121" customFormat="1" ht="24.95" hidden="1" customHeight="1">
      <c r="B2000" s="66">
        <f t="shared" si="135"/>
        <v>1998</v>
      </c>
      <c r="C2000" s="72" t="s">
        <v>7002</v>
      </c>
      <c r="D2000" s="73" t="s">
        <v>7003</v>
      </c>
      <c r="E2000" s="73" t="s">
        <v>6087</v>
      </c>
      <c r="F2000" s="66" t="s">
        <v>31</v>
      </c>
      <c r="G2000" s="116">
        <v>45867</v>
      </c>
      <c r="H2000" s="116">
        <v>45867</v>
      </c>
      <c r="I2000" s="116">
        <v>45867</v>
      </c>
      <c r="J2000" s="117" t="s">
        <v>6002</v>
      </c>
      <c r="K2000" s="64" t="s">
        <v>1896</v>
      </c>
      <c r="L2000" s="64" t="s">
        <v>2713</v>
      </c>
      <c r="M2000" s="64" t="s">
        <v>79</v>
      </c>
      <c r="N2000" s="66" t="s">
        <v>34</v>
      </c>
      <c r="O2000" s="66">
        <f t="shared" si="131"/>
        <v>7</v>
      </c>
      <c r="P2000" s="66">
        <v>12</v>
      </c>
      <c r="Q2000" s="65">
        <f>+IFERROR(VLOOKUP(Z2000, fechas!$B$1:$C$1036, 2,FALSE), " ")</f>
        <v>45883</v>
      </c>
      <c r="R2000" s="66" t="s">
        <v>7004</v>
      </c>
      <c r="S2000" s="90">
        <v>45874</v>
      </c>
      <c r="T2000" s="66" t="s">
        <v>35</v>
      </c>
      <c r="U2000" s="65" t="s">
        <v>35</v>
      </c>
      <c r="V2000" s="66" t="s">
        <v>1898</v>
      </c>
      <c r="W2000" s="66"/>
      <c r="X2000" s="118">
        <f t="shared" si="133"/>
        <v>0</v>
      </c>
      <c r="Y2000" s="119">
        <f>+IFERROR(VLOOKUP(G2000,fechas!$A$1:$D$292,2,FALSE), " ")</f>
        <v>185</v>
      </c>
      <c r="Z2000" s="119">
        <f t="shared" si="134"/>
        <v>197</v>
      </c>
      <c r="AA2000" s="120" t="str">
        <f>+IFERROR(IF(S2000&gt;0," ",Q2000-variables!$C$9)," ")</f>
        <v xml:space="preserve"> </v>
      </c>
    </row>
    <row r="2001" spans="2:27" s="121" customFormat="1" ht="24.95" hidden="1" customHeight="1">
      <c r="B2001" s="66">
        <f t="shared" si="135"/>
        <v>1999</v>
      </c>
      <c r="C2001" s="72" t="s">
        <v>7005</v>
      </c>
      <c r="D2001" s="73" t="s">
        <v>7006</v>
      </c>
      <c r="E2001" s="73" t="s">
        <v>370</v>
      </c>
      <c r="F2001" s="66" t="s">
        <v>31</v>
      </c>
      <c r="G2001" s="116">
        <v>45868</v>
      </c>
      <c r="H2001" s="116">
        <v>45868</v>
      </c>
      <c r="I2001" s="116">
        <v>45868</v>
      </c>
      <c r="J2001" s="117" t="s">
        <v>6002</v>
      </c>
      <c r="K2001" s="64" t="s">
        <v>46</v>
      </c>
      <c r="L2001" s="64" t="s">
        <v>47</v>
      </c>
      <c r="M2001" s="64" t="s">
        <v>202</v>
      </c>
      <c r="N2001" s="66" t="s">
        <v>34</v>
      </c>
      <c r="O2001" s="66">
        <f t="shared" si="131"/>
        <v>9</v>
      </c>
      <c r="P2001" s="66">
        <v>12</v>
      </c>
      <c r="Q2001" s="65">
        <f>+IFERROR(VLOOKUP(Z2001, fechas!$B$1:$C$1036, 2,FALSE), " ")</f>
        <v>45884</v>
      </c>
      <c r="R2001" s="66" t="s">
        <v>7007</v>
      </c>
      <c r="S2001" s="90">
        <v>45877</v>
      </c>
      <c r="T2001" s="66" t="s">
        <v>7007</v>
      </c>
      <c r="U2001" s="90">
        <v>45877</v>
      </c>
      <c r="V2001" s="66" t="s">
        <v>5702</v>
      </c>
      <c r="W2001" s="66"/>
      <c r="X2001" s="118">
        <f t="shared" si="133"/>
        <v>0</v>
      </c>
      <c r="Y2001" s="119">
        <f>+IFERROR(VLOOKUP(G2001,fechas!$A$1:$D$292,2,FALSE), " ")</f>
        <v>186</v>
      </c>
      <c r="Z2001" s="119">
        <f t="shared" si="134"/>
        <v>198</v>
      </c>
      <c r="AA2001" s="120" t="str">
        <f>+IFERROR(IF(S2001&gt;0," ",Q2001-variables!$C$9)," ")</f>
        <v xml:space="preserve"> </v>
      </c>
    </row>
    <row r="2002" spans="2:27" s="121" customFormat="1" ht="24.95" hidden="1" customHeight="1">
      <c r="B2002" s="66">
        <f t="shared" si="135"/>
        <v>2000</v>
      </c>
      <c r="C2002" s="72" t="s">
        <v>7008</v>
      </c>
      <c r="D2002" s="73" t="s">
        <v>7009</v>
      </c>
      <c r="E2002" s="73" t="s">
        <v>7010</v>
      </c>
      <c r="F2002" s="66" t="s">
        <v>31</v>
      </c>
      <c r="G2002" s="116">
        <v>45866</v>
      </c>
      <c r="H2002" s="116">
        <v>45866</v>
      </c>
      <c r="I2002" s="116">
        <v>45868</v>
      </c>
      <c r="J2002" s="117" t="s">
        <v>6002</v>
      </c>
      <c r="K2002" s="64" t="s">
        <v>33</v>
      </c>
      <c r="L2002" s="64"/>
      <c r="M2002" s="64"/>
      <c r="N2002" s="66" t="s">
        <v>34</v>
      </c>
      <c r="O2002" s="66">
        <f t="shared" si="131"/>
        <v>7</v>
      </c>
      <c r="P2002" s="66">
        <v>12</v>
      </c>
      <c r="Q2002" s="65">
        <f>+IFERROR(VLOOKUP(Z2002, fechas!$B$1:$C$1036, 2,FALSE), " ")</f>
        <v>45882</v>
      </c>
      <c r="R2002" s="66" t="s">
        <v>35</v>
      </c>
      <c r="S2002" s="90">
        <v>45873</v>
      </c>
      <c r="T2002" s="66" t="s">
        <v>35</v>
      </c>
      <c r="U2002" s="65" t="s">
        <v>35</v>
      </c>
      <c r="V2002" s="66" t="s">
        <v>383</v>
      </c>
      <c r="W2002" s="66"/>
      <c r="X2002" s="118">
        <f t="shared" si="133"/>
        <v>0</v>
      </c>
      <c r="Y2002" s="119">
        <f>+IFERROR(VLOOKUP(G2002,fechas!$A$1:$D$292,2,FALSE), " ")</f>
        <v>184</v>
      </c>
      <c r="Z2002" s="119">
        <f t="shared" si="134"/>
        <v>196</v>
      </c>
      <c r="AA2002" s="120" t="str">
        <f>+IFERROR(IF(S2002&gt;0," ",Q2002-variables!$C$9)," ")</f>
        <v xml:space="preserve"> </v>
      </c>
    </row>
    <row r="2003" spans="2:27" s="121" customFormat="1" ht="24.95" hidden="1" customHeight="1">
      <c r="B2003" s="66">
        <f t="shared" si="135"/>
        <v>2001</v>
      </c>
      <c r="C2003" s="72" t="s">
        <v>7011</v>
      </c>
      <c r="D2003" s="73" t="s">
        <v>7012</v>
      </c>
      <c r="E2003" s="73" t="s">
        <v>7013</v>
      </c>
      <c r="F2003" s="66" t="s">
        <v>31</v>
      </c>
      <c r="G2003" s="116">
        <v>45866</v>
      </c>
      <c r="H2003" s="116">
        <v>45867</v>
      </c>
      <c r="I2003" s="116">
        <v>45868</v>
      </c>
      <c r="J2003" s="117" t="s">
        <v>6002</v>
      </c>
      <c r="K2003" s="64" t="s">
        <v>33</v>
      </c>
      <c r="L2003" s="64"/>
      <c r="M2003" s="64"/>
      <c r="N2003" s="66" t="s">
        <v>34</v>
      </c>
      <c r="O2003" s="66">
        <f t="shared" si="131"/>
        <v>2</v>
      </c>
      <c r="P2003" s="66">
        <v>12</v>
      </c>
      <c r="Q2003" s="65">
        <f>+IFERROR(VLOOKUP(Z2003, fechas!$B$1:$C$1036, 2,FALSE), " ")</f>
        <v>45882</v>
      </c>
      <c r="R2003" s="66" t="s">
        <v>35</v>
      </c>
      <c r="S2003" s="90">
        <v>45868</v>
      </c>
      <c r="T2003" s="66" t="s">
        <v>35</v>
      </c>
      <c r="U2003" s="65" t="s">
        <v>35</v>
      </c>
      <c r="V2003" s="66" t="s">
        <v>7014</v>
      </c>
      <c r="W2003" s="66"/>
      <c r="X2003" s="118">
        <f t="shared" si="133"/>
        <v>0</v>
      </c>
      <c r="Y2003" s="119">
        <f>+IFERROR(VLOOKUP(G2003,fechas!$A$1:$D$292,2,FALSE), " ")</f>
        <v>184</v>
      </c>
      <c r="Z2003" s="119">
        <f t="shared" si="134"/>
        <v>196</v>
      </c>
      <c r="AA2003" s="120" t="str">
        <f>+IFERROR(IF(S2003&gt;0," ",Q2003-variables!$C$9)," ")</f>
        <v xml:space="preserve"> </v>
      </c>
    </row>
    <row r="2004" spans="2:27" s="121" customFormat="1" ht="24.95" hidden="1" customHeight="1">
      <c r="B2004" s="66">
        <f t="shared" si="135"/>
        <v>2002</v>
      </c>
      <c r="C2004" s="72" t="s">
        <v>7015</v>
      </c>
      <c r="D2004" s="73" t="s">
        <v>7016</v>
      </c>
      <c r="E2004" s="73" t="s">
        <v>3525</v>
      </c>
      <c r="F2004" s="66" t="s">
        <v>31</v>
      </c>
      <c r="G2004" s="116">
        <v>45867</v>
      </c>
      <c r="H2004" s="116">
        <v>45867</v>
      </c>
      <c r="I2004" s="116">
        <v>45868</v>
      </c>
      <c r="J2004" s="117" t="s">
        <v>6002</v>
      </c>
      <c r="K2004" s="64" t="s">
        <v>1311</v>
      </c>
      <c r="L2004" s="64" t="s">
        <v>47</v>
      </c>
      <c r="M2004" s="64" t="s">
        <v>48</v>
      </c>
      <c r="N2004" s="66" t="s">
        <v>34</v>
      </c>
      <c r="O2004" s="66">
        <f t="shared" si="131"/>
        <v>3</v>
      </c>
      <c r="P2004" s="66">
        <v>12</v>
      </c>
      <c r="Q2004" s="65">
        <f>+IFERROR(VLOOKUP(Z2004, fechas!$B$1:$C$1036, 2,FALSE), " ")</f>
        <v>45883</v>
      </c>
      <c r="R2004" s="66" t="s">
        <v>7017</v>
      </c>
      <c r="S2004" s="90">
        <v>45870</v>
      </c>
      <c r="T2004" s="66" t="s">
        <v>35</v>
      </c>
      <c r="U2004" s="65" t="s">
        <v>35</v>
      </c>
      <c r="V2004" s="66"/>
      <c r="W2004" s="66"/>
      <c r="X2004" s="118">
        <f t="shared" si="133"/>
        <v>0</v>
      </c>
      <c r="Y2004" s="119">
        <f>+IFERROR(VLOOKUP(G2004,fechas!$A$1:$D$292,2,FALSE), " ")</f>
        <v>185</v>
      </c>
      <c r="Z2004" s="119">
        <f t="shared" si="134"/>
        <v>197</v>
      </c>
      <c r="AA2004" s="120" t="str">
        <f>+IFERROR(IF(S2004&gt;0," ",Q2004-variables!$C$9)," ")</f>
        <v xml:space="preserve"> </v>
      </c>
    </row>
    <row r="2005" spans="2:27" s="121" customFormat="1" ht="24.95" hidden="1" customHeight="1">
      <c r="B2005" s="66">
        <f t="shared" si="135"/>
        <v>2003</v>
      </c>
      <c r="C2005" s="72" t="s">
        <v>7018</v>
      </c>
      <c r="D2005" s="73" t="s">
        <v>7019</v>
      </c>
      <c r="E2005" s="73" t="s">
        <v>7020</v>
      </c>
      <c r="F2005" s="66" t="s">
        <v>31</v>
      </c>
      <c r="G2005" s="116">
        <v>45868</v>
      </c>
      <c r="H2005" s="116">
        <v>45868</v>
      </c>
      <c r="I2005" s="116">
        <v>45868</v>
      </c>
      <c r="J2005" s="117" t="s">
        <v>6002</v>
      </c>
      <c r="K2005" s="64" t="s">
        <v>33</v>
      </c>
      <c r="L2005" s="64"/>
      <c r="M2005" s="64"/>
      <c r="N2005" s="66" t="s">
        <v>34</v>
      </c>
      <c r="O2005" s="66">
        <f t="shared" si="131"/>
        <v>1</v>
      </c>
      <c r="P2005" s="66">
        <v>12</v>
      </c>
      <c r="Q2005" s="65">
        <f>+IFERROR(VLOOKUP(Z2005, fechas!$B$1:$C$1036, 2,FALSE), " ")</f>
        <v>45884</v>
      </c>
      <c r="R2005" s="66" t="s">
        <v>35</v>
      </c>
      <c r="S2005" s="90">
        <v>45869</v>
      </c>
      <c r="T2005" s="66" t="s">
        <v>35</v>
      </c>
      <c r="U2005" s="65" t="s">
        <v>35</v>
      </c>
      <c r="V2005" s="127" t="s">
        <v>7021</v>
      </c>
      <c r="W2005" s="66"/>
      <c r="X2005" s="118">
        <f t="shared" si="133"/>
        <v>0</v>
      </c>
      <c r="Y2005" s="119">
        <f>+IFERROR(VLOOKUP(G2005,fechas!$A$1:$D$292,2,FALSE), " ")</f>
        <v>186</v>
      </c>
      <c r="Z2005" s="119">
        <f t="shared" si="134"/>
        <v>198</v>
      </c>
      <c r="AA2005" s="120" t="str">
        <f>+IFERROR(IF(S2005&gt;0," ",Q2005-variables!$C$9)," ")</f>
        <v xml:space="preserve"> </v>
      </c>
    </row>
    <row r="2006" spans="2:27" s="121" customFormat="1" ht="24.95" hidden="1" customHeight="1">
      <c r="B2006" s="66">
        <f t="shared" si="135"/>
        <v>2004</v>
      </c>
      <c r="C2006" s="72" t="s">
        <v>7022</v>
      </c>
      <c r="D2006" s="73" t="s">
        <v>7023</v>
      </c>
      <c r="E2006" s="73" t="s">
        <v>1488</v>
      </c>
      <c r="F2006" s="66" t="s">
        <v>31</v>
      </c>
      <c r="G2006" s="116">
        <v>45868</v>
      </c>
      <c r="H2006" s="116">
        <v>45868</v>
      </c>
      <c r="I2006" s="116">
        <v>45868</v>
      </c>
      <c r="J2006" s="117" t="s">
        <v>6002</v>
      </c>
      <c r="K2006" s="64" t="s">
        <v>33</v>
      </c>
      <c r="L2006" s="64"/>
      <c r="M2006" s="64"/>
      <c r="N2006" s="66" t="s">
        <v>34</v>
      </c>
      <c r="O2006" s="66">
        <f t="shared" si="131"/>
        <v>5</v>
      </c>
      <c r="P2006" s="66">
        <v>12</v>
      </c>
      <c r="Q2006" s="65">
        <f>+IFERROR(VLOOKUP(Z2006, fechas!$B$1:$C$1036, 2,FALSE), " ")</f>
        <v>45884</v>
      </c>
      <c r="R2006" s="66" t="s">
        <v>35</v>
      </c>
      <c r="S2006" s="90">
        <v>45873</v>
      </c>
      <c r="T2006" s="66" t="s">
        <v>35</v>
      </c>
      <c r="U2006" s="65" t="s">
        <v>35</v>
      </c>
      <c r="V2006" s="66" t="s">
        <v>7024</v>
      </c>
      <c r="W2006" s="66"/>
      <c r="X2006" s="118">
        <f t="shared" si="133"/>
        <v>0</v>
      </c>
      <c r="Y2006" s="119">
        <f>+IFERROR(VLOOKUP(G2006,fechas!$A$1:$D$292,2,FALSE), " ")</f>
        <v>186</v>
      </c>
      <c r="Z2006" s="119">
        <f t="shared" si="134"/>
        <v>198</v>
      </c>
      <c r="AA2006" s="120" t="str">
        <f>+IFERROR(IF(S2006&gt;0," ",Q2006-variables!$C$9)," ")</f>
        <v xml:space="preserve"> </v>
      </c>
    </row>
    <row r="2007" spans="2:27" s="121" customFormat="1" ht="24.95" hidden="1" customHeight="1">
      <c r="B2007" s="66">
        <f t="shared" si="135"/>
        <v>2005</v>
      </c>
      <c r="C2007" s="72" t="s">
        <v>7025</v>
      </c>
      <c r="D2007" s="73" t="s">
        <v>7026</v>
      </c>
      <c r="E2007" s="73" t="s">
        <v>5506</v>
      </c>
      <c r="F2007" s="66" t="s">
        <v>31</v>
      </c>
      <c r="G2007" s="116">
        <v>45868</v>
      </c>
      <c r="H2007" s="116">
        <v>45868</v>
      </c>
      <c r="I2007" s="116">
        <v>45868</v>
      </c>
      <c r="J2007" s="117" t="s">
        <v>6002</v>
      </c>
      <c r="K2007" s="64" t="s">
        <v>33</v>
      </c>
      <c r="L2007" s="64"/>
      <c r="M2007" s="64"/>
      <c r="N2007" s="66" t="s">
        <v>34</v>
      </c>
      <c r="O2007" s="66">
        <f t="shared" si="131"/>
        <v>0</v>
      </c>
      <c r="P2007" s="66">
        <v>12</v>
      </c>
      <c r="Q2007" s="65">
        <f>+IFERROR(VLOOKUP(Z2007, fechas!$B$1:$C$1036, 2,FALSE), " ")</f>
        <v>45884</v>
      </c>
      <c r="R2007" s="66" t="s">
        <v>35</v>
      </c>
      <c r="S2007" s="90">
        <v>45868</v>
      </c>
      <c r="T2007" s="66" t="s">
        <v>35</v>
      </c>
      <c r="U2007" s="65" t="s">
        <v>35</v>
      </c>
      <c r="V2007" s="66" t="s">
        <v>383</v>
      </c>
      <c r="W2007" s="66"/>
      <c r="X2007" s="118">
        <f t="shared" si="133"/>
        <v>0</v>
      </c>
      <c r="Y2007" s="119">
        <f>+IFERROR(VLOOKUP(G2007,fechas!$A$1:$D$292,2,FALSE), " ")</f>
        <v>186</v>
      </c>
      <c r="Z2007" s="119">
        <f t="shared" si="134"/>
        <v>198</v>
      </c>
      <c r="AA2007" s="120" t="str">
        <f>+IFERROR(IF(S2007&gt;0," ",Q2007-variables!$C$9)," ")</f>
        <v xml:space="preserve"> </v>
      </c>
    </row>
    <row r="2008" spans="2:27" s="121" customFormat="1" ht="24.95" hidden="1" customHeight="1">
      <c r="B2008" s="66">
        <f t="shared" si="135"/>
        <v>2006</v>
      </c>
      <c r="C2008" s="72" t="s">
        <v>7027</v>
      </c>
      <c r="D2008" s="73" t="s">
        <v>7028</v>
      </c>
      <c r="E2008" s="73" t="s">
        <v>7029</v>
      </c>
      <c r="F2008" s="66" t="s">
        <v>31</v>
      </c>
      <c r="G2008" s="116">
        <v>45868</v>
      </c>
      <c r="H2008" s="116">
        <v>45868</v>
      </c>
      <c r="I2008" s="116">
        <v>45868</v>
      </c>
      <c r="J2008" s="117" t="s">
        <v>6002</v>
      </c>
      <c r="K2008" s="64" t="s">
        <v>33</v>
      </c>
      <c r="L2008" s="64"/>
      <c r="M2008" s="64"/>
      <c r="N2008" s="66" t="s">
        <v>34</v>
      </c>
      <c r="O2008" s="66">
        <f t="shared" si="131"/>
        <v>1</v>
      </c>
      <c r="P2008" s="66">
        <v>12</v>
      </c>
      <c r="Q2008" s="65">
        <f>+IFERROR(VLOOKUP(Z2008, fechas!$B$1:$C$1036, 2,FALSE), " ")</f>
        <v>45884</v>
      </c>
      <c r="R2008" s="66" t="s">
        <v>35</v>
      </c>
      <c r="S2008" s="90">
        <v>45869</v>
      </c>
      <c r="T2008" s="66" t="s">
        <v>35</v>
      </c>
      <c r="U2008" s="65" t="s">
        <v>35</v>
      </c>
      <c r="V2008" s="66" t="s">
        <v>409</v>
      </c>
      <c r="W2008" s="66"/>
      <c r="X2008" s="118">
        <f t="shared" si="133"/>
        <v>0</v>
      </c>
      <c r="Y2008" s="119">
        <f>+IFERROR(VLOOKUP(G2008,fechas!$A$1:$D$292,2,FALSE), " ")</f>
        <v>186</v>
      </c>
      <c r="Z2008" s="119">
        <f t="shared" si="134"/>
        <v>198</v>
      </c>
      <c r="AA2008" s="120" t="str">
        <f>+IFERROR(IF(S2008&gt;0," ",Q2008-variables!$C$9)," ")</f>
        <v xml:space="preserve"> </v>
      </c>
    </row>
    <row r="2009" spans="2:27" s="121" customFormat="1" ht="24.95" hidden="1" customHeight="1">
      <c r="B2009" s="66">
        <f t="shared" si="135"/>
        <v>2007</v>
      </c>
      <c r="C2009" s="72" t="s">
        <v>7030</v>
      </c>
      <c r="D2009" s="73" t="s">
        <v>7031</v>
      </c>
      <c r="E2009" s="73" t="s">
        <v>4709</v>
      </c>
      <c r="F2009" s="66" t="s">
        <v>31</v>
      </c>
      <c r="G2009" s="116">
        <v>45868</v>
      </c>
      <c r="H2009" s="116">
        <v>45868</v>
      </c>
      <c r="I2009" s="116">
        <v>45868</v>
      </c>
      <c r="J2009" s="117" t="s">
        <v>6002</v>
      </c>
      <c r="K2009" s="64" t="s">
        <v>6335</v>
      </c>
      <c r="L2009" s="64" t="s">
        <v>47</v>
      </c>
      <c r="M2009" s="64" t="s">
        <v>6187</v>
      </c>
      <c r="N2009" s="66" t="s">
        <v>34</v>
      </c>
      <c r="O2009" s="66">
        <f t="shared" si="131"/>
        <v>13</v>
      </c>
      <c r="P2009" s="66">
        <v>12</v>
      </c>
      <c r="Q2009" s="65">
        <f>+IFERROR(VLOOKUP(Z2009, fechas!$B$1:$C$1036, 2,FALSE), " ")</f>
        <v>45884</v>
      </c>
      <c r="R2009" s="66" t="s">
        <v>7032</v>
      </c>
      <c r="S2009" s="90">
        <v>45881</v>
      </c>
      <c r="T2009" s="66" t="s">
        <v>35</v>
      </c>
      <c r="U2009" s="65" t="s">
        <v>35</v>
      </c>
      <c r="V2009" s="66" t="s">
        <v>7033</v>
      </c>
      <c r="W2009" s="66"/>
      <c r="X2009" s="118">
        <f t="shared" si="133"/>
        <v>0</v>
      </c>
      <c r="Y2009" s="119">
        <f>+IFERROR(VLOOKUP(G2009,fechas!$A$1:$D$292,2,FALSE), " ")</f>
        <v>186</v>
      </c>
      <c r="Z2009" s="119">
        <f t="shared" si="134"/>
        <v>198</v>
      </c>
      <c r="AA2009" s="120" t="str">
        <f>+IFERROR(IF(S2009&gt;0," ",Q2009-variables!$C$9)," ")</f>
        <v xml:space="preserve"> </v>
      </c>
    </row>
    <row r="2010" spans="2:27" s="121" customFormat="1" ht="24.95" hidden="1" customHeight="1">
      <c r="B2010" s="66">
        <f t="shared" si="135"/>
        <v>2008</v>
      </c>
      <c r="C2010" s="72" t="s">
        <v>7034</v>
      </c>
      <c r="D2010" s="73" t="s">
        <v>7035</v>
      </c>
      <c r="E2010" s="73" t="s">
        <v>7036</v>
      </c>
      <c r="F2010" s="66" t="s">
        <v>31</v>
      </c>
      <c r="G2010" s="116">
        <v>45868</v>
      </c>
      <c r="H2010" s="116">
        <v>45868</v>
      </c>
      <c r="I2010" s="116">
        <v>45868</v>
      </c>
      <c r="J2010" s="117" t="s">
        <v>6002</v>
      </c>
      <c r="K2010" s="64" t="s">
        <v>33</v>
      </c>
      <c r="L2010" s="64"/>
      <c r="M2010" s="64"/>
      <c r="N2010" s="66" t="s">
        <v>34</v>
      </c>
      <c r="O2010" s="66">
        <f t="shared" si="131"/>
        <v>12</v>
      </c>
      <c r="P2010" s="66">
        <v>12</v>
      </c>
      <c r="Q2010" s="65">
        <f>+IFERROR(VLOOKUP(Z2010, fechas!$B$1:$C$1036, 2,FALSE), " ")</f>
        <v>45884</v>
      </c>
      <c r="R2010" s="66" t="s">
        <v>35</v>
      </c>
      <c r="S2010" s="90">
        <v>45880</v>
      </c>
      <c r="T2010" s="66" t="s">
        <v>35</v>
      </c>
      <c r="U2010" s="65" t="s">
        <v>35</v>
      </c>
      <c r="V2010" s="66" t="s">
        <v>3353</v>
      </c>
      <c r="W2010" s="66"/>
      <c r="X2010" s="118">
        <f t="shared" si="133"/>
        <v>0</v>
      </c>
      <c r="Y2010" s="119">
        <f>+IFERROR(VLOOKUP(G2010,fechas!$A$1:$D$292,2,FALSE), " ")</f>
        <v>186</v>
      </c>
      <c r="Z2010" s="119">
        <f t="shared" si="134"/>
        <v>198</v>
      </c>
      <c r="AA2010" s="120" t="str">
        <f>+IFERROR(IF(S2010&gt;0," ",Q2010-variables!$C$9)," ")</f>
        <v xml:space="preserve"> </v>
      </c>
    </row>
    <row r="2011" spans="2:27" s="121" customFormat="1" ht="24.95" hidden="1" customHeight="1">
      <c r="B2011" s="66">
        <f t="shared" si="135"/>
        <v>2009</v>
      </c>
      <c r="C2011" s="72" t="s">
        <v>7037</v>
      </c>
      <c r="D2011" s="73" t="s">
        <v>7038</v>
      </c>
      <c r="E2011" s="73" t="s">
        <v>7039</v>
      </c>
      <c r="F2011" s="66" t="s">
        <v>31</v>
      </c>
      <c r="G2011" s="116">
        <v>45862</v>
      </c>
      <c r="H2011" s="116">
        <v>45866</v>
      </c>
      <c r="I2011" s="116">
        <v>45868</v>
      </c>
      <c r="J2011" s="117" t="s">
        <v>6002</v>
      </c>
      <c r="K2011" s="64" t="s">
        <v>6801</v>
      </c>
      <c r="L2011" s="64" t="s">
        <v>47</v>
      </c>
      <c r="M2011" s="64" t="s">
        <v>48</v>
      </c>
      <c r="N2011" s="66" t="s">
        <v>34</v>
      </c>
      <c r="O2011" s="66">
        <f t="shared" si="131"/>
        <v>11</v>
      </c>
      <c r="P2011" s="66">
        <v>12</v>
      </c>
      <c r="Q2011" s="65">
        <f>+IFERROR(VLOOKUP(Z2011, fechas!$B$1:$C$1036, 2,FALSE), " ")</f>
        <v>45880</v>
      </c>
      <c r="R2011" s="66" t="s">
        <v>7040</v>
      </c>
      <c r="S2011" s="90">
        <v>45873</v>
      </c>
      <c r="T2011" s="66" t="s">
        <v>7041</v>
      </c>
      <c r="U2011" s="65">
        <v>45870</v>
      </c>
      <c r="V2011" s="66"/>
      <c r="W2011" s="66"/>
      <c r="X2011" s="118">
        <f t="shared" si="133"/>
        <v>0</v>
      </c>
      <c r="Y2011" s="119">
        <f>+IFERROR(VLOOKUP(G2011,fechas!$A$1:$D$292,2,FALSE), " ")</f>
        <v>182</v>
      </c>
      <c r="Z2011" s="119">
        <f t="shared" si="134"/>
        <v>194</v>
      </c>
      <c r="AA2011" s="120" t="str">
        <f>+IFERROR(IF(S2011&gt;0," ",Q2011-variables!$C$9)," ")</f>
        <v xml:space="preserve"> </v>
      </c>
    </row>
    <row r="2012" spans="2:27" s="121" customFormat="1" ht="24.95" hidden="1" customHeight="1">
      <c r="B2012" s="66">
        <f t="shared" si="135"/>
        <v>2010</v>
      </c>
      <c r="C2012" s="72" t="s">
        <v>7042</v>
      </c>
      <c r="D2012" s="73" t="s">
        <v>7043</v>
      </c>
      <c r="E2012" s="73" t="s">
        <v>7044</v>
      </c>
      <c r="F2012" s="66" t="s">
        <v>31</v>
      </c>
      <c r="G2012" s="116">
        <v>45866</v>
      </c>
      <c r="H2012" s="116">
        <v>45866</v>
      </c>
      <c r="I2012" s="116">
        <v>45868</v>
      </c>
      <c r="J2012" s="117" t="s">
        <v>6002</v>
      </c>
      <c r="K2012" s="64" t="s">
        <v>989</v>
      </c>
      <c r="L2012" s="64" t="s">
        <v>47</v>
      </c>
      <c r="M2012" s="64" t="s">
        <v>6187</v>
      </c>
      <c r="N2012" s="66" t="s">
        <v>34</v>
      </c>
      <c r="O2012" s="66">
        <f t="shared" si="131"/>
        <v>18</v>
      </c>
      <c r="P2012" s="66">
        <v>12</v>
      </c>
      <c r="Q2012" s="65">
        <f>+IFERROR(VLOOKUP(Z2012, fechas!$B$1:$C$1036, 2,FALSE), " ")</f>
        <v>45882</v>
      </c>
      <c r="R2012" s="66" t="s">
        <v>7045</v>
      </c>
      <c r="S2012" s="90">
        <v>45884</v>
      </c>
      <c r="T2012" s="66" t="s">
        <v>7046</v>
      </c>
      <c r="U2012" s="90">
        <v>45880</v>
      </c>
      <c r="V2012" s="66"/>
      <c r="W2012" s="66"/>
      <c r="X2012" s="118">
        <f t="shared" si="133"/>
        <v>0</v>
      </c>
      <c r="Y2012" s="119">
        <f>+IFERROR(VLOOKUP(G2012,fechas!$A$1:$D$292,2,FALSE), " ")</f>
        <v>184</v>
      </c>
      <c r="Z2012" s="119">
        <f t="shared" si="134"/>
        <v>196</v>
      </c>
      <c r="AA2012" s="120" t="str">
        <f>+IFERROR(IF(S2012&gt;0," ",Q2012-variables!$C$9)," ")</f>
        <v xml:space="preserve"> </v>
      </c>
    </row>
    <row r="2013" spans="2:27" s="121" customFormat="1" ht="24.95" hidden="1" customHeight="1">
      <c r="B2013" s="66">
        <f>B1995+1</f>
        <v>1993</v>
      </c>
      <c r="C2013" s="72" t="s">
        <v>7047</v>
      </c>
      <c r="D2013" s="73" t="s">
        <v>7048</v>
      </c>
      <c r="E2013" s="73" t="s">
        <v>7049</v>
      </c>
      <c r="F2013" s="66" t="s">
        <v>31</v>
      </c>
      <c r="G2013" s="116">
        <v>45867</v>
      </c>
      <c r="H2013" s="116">
        <v>45867</v>
      </c>
      <c r="I2013" s="116">
        <v>45867</v>
      </c>
      <c r="J2013" s="117" t="s">
        <v>6002</v>
      </c>
      <c r="K2013" s="64" t="s">
        <v>1087</v>
      </c>
      <c r="L2013" s="64" t="s">
        <v>2713</v>
      </c>
      <c r="M2013" s="64" t="s">
        <v>48</v>
      </c>
      <c r="N2013" s="66" t="s">
        <v>34</v>
      </c>
      <c r="O2013" s="66">
        <f t="shared" si="131"/>
        <v>7</v>
      </c>
      <c r="P2013" s="66">
        <v>12</v>
      </c>
      <c r="Q2013" s="65">
        <f>+IFERROR(VLOOKUP(Z2013, fechas!$B$1:$C$1036, 2,FALSE), " ")</f>
        <v>45883</v>
      </c>
      <c r="R2013" s="66" t="s">
        <v>7050</v>
      </c>
      <c r="S2013" s="90">
        <v>45874</v>
      </c>
      <c r="T2013" s="66" t="s">
        <v>35</v>
      </c>
      <c r="U2013" s="65" t="s">
        <v>35</v>
      </c>
      <c r="V2013" s="66"/>
      <c r="W2013" s="66"/>
      <c r="X2013" s="118">
        <f t="shared" si="133"/>
        <v>0</v>
      </c>
      <c r="Y2013" s="119">
        <f>+IFERROR(VLOOKUP(G2013,fechas!$A$1:$D$292,2,FALSE), " ")</f>
        <v>185</v>
      </c>
      <c r="Z2013" s="119">
        <f t="shared" si="134"/>
        <v>197</v>
      </c>
      <c r="AA2013" s="120" t="str">
        <f>+IFERROR(IF(#REF!&gt;0," ",Q2013-variables!$C$9)," ")</f>
        <v xml:space="preserve"> </v>
      </c>
    </row>
    <row r="2014" spans="2:27" s="121" customFormat="1" ht="24.95" hidden="1" customHeight="1">
      <c r="B2014" s="66">
        <f>B2012+1</f>
        <v>2011</v>
      </c>
      <c r="C2014" s="72" t="s">
        <v>7051</v>
      </c>
      <c r="D2014" s="73" t="s">
        <v>7052</v>
      </c>
      <c r="E2014" s="73" t="s">
        <v>4522</v>
      </c>
      <c r="F2014" s="66" t="s">
        <v>31</v>
      </c>
      <c r="G2014" s="116">
        <v>45867</v>
      </c>
      <c r="H2014" s="116">
        <v>45867</v>
      </c>
      <c r="I2014" s="116">
        <v>45868</v>
      </c>
      <c r="J2014" s="117" t="s">
        <v>6002</v>
      </c>
      <c r="K2014" s="64" t="s">
        <v>1087</v>
      </c>
      <c r="L2014" s="64" t="s">
        <v>2713</v>
      </c>
      <c r="M2014" s="64" t="s">
        <v>48</v>
      </c>
      <c r="N2014" s="66" t="s">
        <v>34</v>
      </c>
      <c r="O2014" s="66">
        <f t="shared" si="131"/>
        <v>6</v>
      </c>
      <c r="P2014" s="66">
        <v>12</v>
      </c>
      <c r="Q2014" s="65">
        <f>+IFERROR(VLOOKUP(Z2014, fechas!$B$1:$C$1036, 2,FALSE), " ")</f>
        <v>45883</v>
      </c>
      <c r="R2014" s="66" t="s">
        <v>7053</v>
      </c>
      <c r="S2014" s="90">
        <v>45873</v>
      </c>
      <c r="T2014" s="66" t="s">
        <v>35</v>
      </c>
      <c r="U2014" s="65" t="s">
        <v>35</v>
      </c>
      <c r="V2014" s="66"/>
      <c r="W2014" s="66"/>
      <c r="X2014" s="118">
        <f t="shared" si="133"/>
        <v>0</v>
      </c>
      <c r="Y2014" s="119">
        <f>+IFERROR(VLOOKUP(G2014,fechas!$A$1:$D$292,2,FALSE), " ")</f>
        <v>185</v>
      </c>
      <c r="Z2014" s="119">
        <f t="shared" si="134"/>
        <v>197</v>
      </c>
      <c r="AA2014" s="120" t="str">
        <f>+IFERROR(IF(S2014&gt;0," ",Q2014-variables!$C$9)," ")</f>
        <v xml:space="preserve"> </v>
      </c>
    </row>
    <row r="2015" spans="2:27" s="121" customFormat="1" ht="24.95" hidden="1" customHeight="1">
      <c r="B2015" s="66">
        <f t="shared" ref="B2015:B2078" si="136">B2014+1</f>
        <v>2012</v>
      </c>
      <c r="C2015" s="72" t="s">
        <v>7054</v>
      </c>
      <c r="D2015" s="73" t="s">
        <v>7055</v>
      </c>
      <c r="E2015" s="73" t="s">
        <v>370</v>
      </c>
      <c r="F2015" s="66" t="s">
        <v>31</v>
      </c>
      <c r="G2015" s="116">
        <v>45863</v>
      </c>
      <c r="H2015" s="116">
        <v>45863</v>
      </c>
      <c r="I2015" s="116">
        <v>45868</v>
      </c>
      <c r="J2015" s="117" t="s">
        <v>6002</v>
      </c>
      <c r="K2015" s="64" t="s">
        <v>33</v>
      </c>
      <c r="L2015" s="64"/>
      <c r="M2015" s="64"/>
      <c r="N2015" s="66" t="s">
        <v>34</v>
      </c>
      <c r="O2015" s="66">
        <f t="shared" si="131"/>
        <v>5</v>
      </c>
      <c r="P2015" s="66">
        <v>12</v>
      </c>
      <c r="Q2015" s="65">
        <f>+IFERROR(VLOOKUP(Z2015, fechas!$B$1:$C$1036, 2,FALSE), " ")</f>
        <v>45881</v>
      </c>
      <c r="R2015" s="66" t="s">
        <v>35</v>
      </c>
      <c r="S2015" s="90">
        <v>45868</v>
      </c>
      <c r="T2015" s="66" t="s">
        <v>35</v>
      </c>
      <c r="U2015" s="65" t="s">
        <v>35</v>
      </c>
      <c r="V2015" s="66" t="s">
        <v>7056</v>
      </c>
      <c r="W2015" s="66"/>
      <c r="X2015" s="118">
        <f t="shared" si="133"/>
        <v>0</v>
      </c>
      <c r="Y2015" s="119">
        <f>+IFERROR(VLOOKUP(G2015,fechas!$A$1:$D$292,2,FALSE), " ")</f>
        <v>183</v>
      </c>
      <c r="Z2015" s="119">
        <f t="shared" si="134"/>
        <v>195</v>
      </c>
      <c r="AA2015" s="120" t="str">
        <f>+IFERROR(IF(S2015&gt;0," ",Q2015-variables!$C$9)," ")</f>
        <v xml:space="preserve"> </v>
      </c>
    </row>
    <row r="2016" spans="2:27" s="121" customFormat="1" ht="24.95" hidden="1" customHeight="1">
      <c r="B2016" s="66">
        <f t="shared" si="136"/>
        <v>2013</v>
      </c>
      <c r="C2016" s="72" t="s">
        <v>7057</v>
      </c>
      <c r="D2016" s="73" t="s">
        <v>7058</v>
      </c>
      <c r="E2016" s="73" t="s">
        <v>370</v>
      </c>
      <c r="F2016" s="66" t="s">
        <v>31</v>
      </c>
      <c r="G2016" s="116">
        <v>45863</v>
      </c>
      <c r="H2016" s="116">
        <v>45863</v>
      </c>
      <c r="I2016" s="116">
        <v>45868</v>
      </c>
      <c r="J2016" s="117" t="s">
        <v>6002</v>
      </c>
      <c r="K2016" s="64" t="s">
        <v>6335</v>
      </c>
      <c r="L2016" s="64" t="s">
        <v>47</v>
      </c>
      <c r="M2016" s="64" t="s">
        <v>6187</v>
      </c>
      <c r="N2016" s="66" t="s">
        <v>34</v>
      </c>
      <c r="O2016" s="66">
        <f t="shared" si="131"/>
        <v>34</v>
      </c>
      <c r="P2016" s="66">
        <v>12</v>
      </c>
      <c r="Q2016" s="65">
        <f>+IFERROR(VLOOKUP(Z2016, fechas!$B$1:$C$1036, 2,FALSE), " ")</f>
        <v>45881</v>
      </c>
      <c r="R2016" s="66" t="s">
        <v>7059</v>
      </c>
      <c r="S2016" s="90">
        <v>45897</v>
      </c>
      <c r="T2016" s="66" t="s">
        <v>35</v>
      </c>
      <c r="U2016" s="65" t="s">
        <v>35</v>
      </c>
      <c r="V2016" s="66" t="s">
        <v>7060</v>
      </c>
      <c r="W2016" s="66"/>
      <c r="X2016" s="118">
        <f t="shared" si="133"/>
        <v>0</v>
      </c>
      <c r="Y2016" s="119">
        <f>+IFERROR(VLOOKUP(G2016,fechas!$A$1:$D$292,2,FALSE), " ")</f>
        <v>183</v>
      </c>
      <c r="Z2016" s="119">
        <f t="shared" si="134"/>
        <v>195</v>
      </c>
      <c r="AA2016" s="120" t="str">
        <f>+IFERROR(IF(S2016&gt;0," ",Q2016-variables!$C$9)," ")</f>
        <v xml:space="preserve"> </v>
      </c>
    </row>
    <row r="2017" spans="2:27" s="121" customFormat="1" ht="24.95" hidden="1" customHeight="1">
      <c r="B2017" s="66">
        <f t="shared" si="136"/>
        <v>2014</v>
      </c>
      <c r="C2017" s="72" t="s">
        <v>7061</v>
      </c>
      <c r="D2017" s="73" t="s">
        <v>7062</v>
      </c>
      <c r="E2017" s="73" t="s">
        <v>2981</v>
      </c>
      <c r="F2017" s="66" t="s">
        <v>31</v>
      </c>
      <c r="G2017" s="116">
        <v>45863</v>
      </c>
      <c r="H2017" s="116">
        <v>45863</v>
      </c>
      <c r="I2017" s="116">
        <v>45868</v>
      </c>
      <c r="J2017" s="117" t="s">
        <v>6002</v>
      </c>
      <c r="K2017" s="64" t="s">
        <v>1087</v>
      </c>
      <c r="L2017" s="64" t="s">
        <v>2713</v>
      </c>
      <c r="M2017" s="64" t="s">
        <v>48</v>
      </c>
      <c r="N2017" s="66" t="s">
        <v>34</v>
      </c>
      <c r="O2017" s="66">
        <f t="shared" si="131"/>
        <v>18</v>
      </c>
      <c r="P2017" s="66">
        <v>12</v>
      </c>
      <c r="Q2017" s="65">
        <f>+IFERROR(VLOOKUP(Z2017, fechas!$B$1:$C$1036, 2,FALSE), " ")</f>
        <v>45881</v>
      </c>
      <c r="R2017" s="66" t="s">
        <v>7063</v>
      </c>
      <c r="S2017" s="90">
        <v>45881</v>
      </c>
      <c r="T2017" s="66" t="s">
        <v>7064</v>
      </c>
      <c r="U2017" s="65">
        <v>45880</v>
      </c>
      <c r="V2017" s="66"/>
      <c r="W2017" s="66"/>
      <c r="X2017" s="118">
        <f t="shared" si="133"/>
        <v>0</v>
      </c>
      <c r="Y2017" s="119">
        <f>+IFERROR(VLOOKUP(G2017,fechas!$A$1:$D$292,2,FALSE), " ")</f>
        <v>183</v>
      </c>
      <c r="Z2017" s="119">
        <f t="shared" si="134"/>
        <v>195</v>
      </c>
      <c r="AA2017" s="120" t="str">
        <f>+IFERROR(IF(S2017&gt;0," ",Q2017-variables!$C$9)," ")</f>
        <v xml:space="preserve"> </v>
      </c>
    </row>
    <row r="2018" spans="2:27" s="121" customFormat="1" ht="24.95" hidden="1" customHeight="1">
      <c r="B2018" s="66">
        <f t="shared" si="136"/>
        <v>2015</v>
      </c>
      <c r="C2018" s="72" t="s">
        <v>7065</v>
      </c>
      <c r="D2018" s="73" t="s">
        <v>7066</v>
      </c>
      <c r="E2018" s="73" t="s">
        <v>7067</v>
      </c>
      <c r="F2018" s="66" t="s">
        <v>31</v>
      </c>
      <c r="G2018" s="116">
        <v>45863</v>
      </c>
      <c r="H2018" s="116">
        <v>45863</v>
      </c>
      <c r="I2018" s="116">
        <v>45868</v>
      </c>
      <c r="J2018" s="117" t="s">
        <v>6002</v>
      </c>
      <c r="K2018" s="64" t="s">
        <v>1087</v>
      </c>
      <c r="L2018" s="64" t="s">
        <v>2713</v>
      </c>
      <c r="M2018" s="64" t="s">
        <v>48</v>
      </c>
      <c r="N2018" s="66" t="s">
        <v>34</v>
      </c>
      <c r="O2018" s="66">
        <f t="shared" si="131"/>
        <v>11</v>
      </c>
      <c r="P2018" s="66">
        <v>12</v>
      </c>
      <c r="Q2018" s="65">
        <f>+IFERROR(VLOOKUP(Z2018, fechas!$B$1:$C$1036, 2,FALSE), " ")</f>
        <v>45881</v>
      </c>
      <c r="R2018" s="66" t="s">
        <v>7050</v>
      </c>
      <c r="S2018" s="90">
        <v>45874</v>
      </c>
      <c r="T2018" s="66" t="s">
        <v>35</v>
      </c>
      <c r="U2018" s="65" t="s">
        <v>35</v>
      </c>
      <c r="V2018" s="66"/>
      <c r="W2018" s="66"/>
      <c r="X2018" s="118">
        <f t="shared" si="133"/>
        <v>0</v>
      </c>
      <c r="Y2018" s="119">
        <f>+IFERROR(VLOOKUP(G2018,fechas!$A$1:$D$292,2,FALSE), " ")</f>
        <v>183</v>
      </c>
      <c r="Z2018" s="119">
        <f t="shared" si="134"/>
        <v>195</v>
      </c>
      <c r="AA2018" s="120" t="str">
        <f>+IFERROR(IF(S2018&gt;0," ",Q2018-variables!$C$9)," ")</f>
        <v xml:space="preserve"> </v>
      </c>
    </row>
    <row r="2019" spans="2:27" s="121" customFormat="1" ht="24.95" hidden="1" customHeight="1">
      <c r="B2019" s="66">
        <f t="shared" si="136"/>
        <v>2016</v>
      </c>
      <c r="C2019" s="72" t="s">
        <v>7068</v>
      </c>
      <c r="D2019" s="73" t="s">
        <v>7066</v>
      </c>
      <c r="E2019" s="73" t="s">
        <v>1845</v>
      </c>
      <c r="F2019" s="66" t="s">
        <v>31</v>
      </c>
      <c r="G2019" s="116">
        <v>45866</v>
      </c>
      <c r="H2019" s="116">
        <v>45866</v>
      </c>
      <c r="I2019" s="116">
        <v>45868</v>
      </c>
      <c r="J2019" s="117" t="s">
        <v>6002</v>
      </c>
      <c r="K2019" s="64" t="s">
        <v>1087</v>
      </c>
      <c r="L2019" s="64" t="s">
        <v>2713</v>
      </c>
      <c r="M2019" s="64" t="s">
        <v>48</v>
      </c>
      <c r="N2019" s="66" t="s">
        <v>34</v>
      </c>
      <c r="O2019" s="66">
        <f t="shared" si="131"/>
        <v>8</v>
      </c>
      <c r="P2019" s="66">
        <v>12</v>
      </c>
      <c r="Q2019" s="65">
        <f>+IFERROR(VLOOKUP(Z2019, fechas!$B$1:$C$1036, 2,FALSE), " ")</f>
        <v>45882</v>
      </c>
      <c r="R2019" s="66" t="s">
        <v>7050</v>
      </c>
      <c r="S2019" s="90">
        <v>45874</v>
      </c>
      <c r="T2019" s="66" t="s">
        <v>35</v>
      </c>
      <c r="U2019" s="65" t="s">
        <v>35</v>
      </c>
      <c r="V2019" s="66"/>
      <c r="W2019" s="66"/>
      <c r="X2019" s="118">
        <f t="shared" si="133"/>
        <v>0</v>
      </c>
      <c r="Y2019" s="119">
        <f>+IFERROR(VLOOKUP(G2019,fechas!$A$1:$D$292,2,FALSE), " ")</f>
        <v>184</v>
      </c>
      <c r="Z2019" s="119">
        <f t="shared" si="134"/>
        <v>196</v>
      </c>
      <c r="AA2019" s="120" t="str">
        <f>+IFERROR(IF(S2019&gt;0," ",Q2019-variables!$C$9)," ")</f>
        <v xml:space="preserve"> </v>
      </c>
    </row>
    <row r="2020" spans="2:27" s="121" customFormat="1" ht="42.6" hidden="1" customHeight="1">
      <c r="B2020" s="66">
        <f t="shared" si="136"/>
        <v>2017</v>
      </c>
      <c r="C2020" s="72" t="s">
        <v>7069</v>
      </c>
      <c r="D2020" s="73" t="s">
        <v>7070</v>
      </c>
      <c r="E2020" s="73" t="s">
        <v>7071</v>
      </c>
      <c r="F2020" s="66" t="s">
        <v>31</v>
      </c>
      <c r="G2020" s="116">
        <v>45866</v>
      </c>
      <c r="H2020" s="116">
        <v>45866</v>
      </c>
      <c r="I2020" s="116">
        <v>45868</v>
      </c>
      <c r="J2020" s="117" t="s">
        <v>6002</v>
      </c>
      <c r="K2020" s="64" t="s">
        <v>2749</v>
      </c>
      <c r="L2020" s="64"/>
      <c r="M2020" s="64"/>
      <c r="N2020" s="66" t="s">
        <v>108</v>
      </c>
      <c r="O2020" s="66">
        <f t="shared" si="131"/>
        <v>7</v>
      </c>
      <c r="P2020" s="66">
        <v>12</v>
      </c>
      <c r="Q2020" s="65">
        <f>+IFERROR(VLOOKUP(Z2020, fechas!$B$1:$C$1036, 2,FALSE), " ")</f>
        <v>45882</v>
      </c>
      <c r="R2020" s="66" t="s">
        <v>35</v>
      </c>
      <c r="S2020" s="90">
        <v>45873</v>
      </c>
      <c r="T2020" s="66" t="s">
        <v>35</v>
      </c>
      <c r="U2020" s="65" t="s">
        <v>35</v>
      </c>
      <c r="V2020" s="66" t="s">
        <v>7072</v>
      </c>
      <c r="W2020" s="66"/>
      <c r="X2020" s="118">
        <f t="shared" si="133"/>
        <v>0</v>
      </c>
      <c r="Y2020" s="119">
        <f>+IFERROR(VLOOKUP(G2020,fechas!$A$1:$D$292,2,FALSE), " ")</f>
        <v>184</v>
      </c>
      <c r="Z2020" s="119">
        <f t="shared" si="134"/>
        <v>196</v>
      </c>
      <c r="AA2020" s="120" t="str">
        <f>+IFERROR(IF(S2020&gt;0," ",Q2020-variables!$C$9)," ")</f>
        <v xml:space="preserve"> </v>
      </c>
    </row>
    <row r="2021" spans="2:27" s="121" customFormat="1" ht="24.95" hidden="1" customHeight="1">
      <c r="B2021" s="66">
        <f t="shared" si="136"/>
        <v>2018</v>
      </c>
      <c r="C2021" s="72" t="s">
        <v>7073</v>
      </c>
      <c r="D2021" s="73" t="s">
        <v>7074</v>
      </c>
      <c r="E2021" s="73" t="s">
        <v>7075</v>
      </c>
      <c r="F2021" s="66" t="s">
        <v>31</v>
      </c>
      <c r="G2021" s="116">
        <v>45866</v>
      </c>
      <c r="H2021" s="116">
        <v>45866</v>
      </c>
      <c r="I2021" s="116">
        <v>45868</v>
      </c>
      <c r="J2021" s="117" t="s">
        <v>6002</v>
      </c>
      <c r="K2021" s="64" t="s">
        <v>989</v>
      </c>
      <c r="L2021" s="64" t="s">
        <v>47</v>
      </c>
      <c r="M2021" s="64" t="s">
        <v>6187</v>
      </c>
      <c r="N2021" s="66" t="s">
        <v>34</v>
      </c>
      <c r="O2021" s="66">
        <f t="shared" si="131"/>
        <v>18</v>
      </c>
      <c r="P2021" s="66">
        <v>12</v>
      </c>
      <c r="Q2021" s="65">
        <f>+IFERROR(VLOOKUP(Z2021, fechas!$B$1:$C$1036, 2,FALSE), " ")</f>
        <v>45882</v>
      </c>
      <c r="R2021" s="66" t="s">
        <v>7076</v>
      </c>
      <c r="S2021" s="90">
        <v>45884</v>
      </c>
      <c r="T2021" s="66" t="s">
        <v>7077</v>
      </c>
      <c r="U2021" s="90">
        <v>45880</v>
      </c>
      <c r="V2021" s="66"/>
      <c r="W2021" s="66"/>
      <c r="X2021" s="118">
        <f t="shared" si="133"/>
        <v>0</v>
      </c>
      <c r="Y2021" s="119">
        <f>+IFERROR(VLOOKUP(G2021,fechas!$A$1:$D$292,2,FALSE), " ")</f>
        <v>184</v>
      </c>
      <c r="Z2021" s="119">
        <f t="shared" si="134"/>
        <v>196</v>
      </c>
      <c r="AA2021" s="120" t="str">
        <f>+IFERROR(IF(S2021&gt;0," ",Q2021-variables!$C$9)," ")</f>
        <v xml:space="preserve"> </v>
      </c>
    </row>
    <row r="2022" spans="2:27" s="121" customFormat="1" ht="24.95" hidden="1" customHeight="1">
      <c r="B2022" s="66">
        <f t="shared" si="136"/>
        <v>2019</v>
      </c>
      <c r="C2022" s="72" t="s">
        <v>7078</v>
      </c>
      <c r="D2022" s="73" t="s">
        <v>7079</v>
      </c>
      <c r="E2022" s="73" t="s">
        <v>7080</v>
      </c>
      <c r="F2022" s="66" t="s">
        <v>31</v>
      </c>
      <c r="G2022" s="116">
        <v>45866</v>
      </c>
      <c r="H2022" s="116">
        <v>45866</v>
      </c>
      <c r="I2022" s="116">
        <v>45868</v>
      </c>
      <c r="J2022" s="117" t="s">
        <v>6002</v>
      </c>
      <c r="K2022" s="64" t="s">
        <v>33</v>
      </c>
      <c r="L2022" s="64"/>
      <c r="M2022" s="64"/>
      <c r="N2022" s="66" t="s">
        <v>34</v>
      </c>
      <c r="O2022" s="66">
        <f t="shared" ref="O2022:O2085" si="137">S2022-G2022</f>
        <v>2</v>
      </c>
      <c r="P2022" s="66">
        <v>12</v>
      </c>
      <c r="Q2022" s="65">
        <f>+IFERROR(VLOOKUP(Z2022, fechas!$B$1:$C$1036, 2,FALSE), " ")</f>
        <v>45882</v>
      </c>
      <c r="R2022" s="66" t="s">
        <v>35</v>
      </c>
      <c r="S2022" s="90">
        <v>45868</v>
      </c>
      <c r="T2022" s="66" t="s">
        <v>35</v>
      </c>
      <c r="U2022" s="65" t="s">
        <v>35</v>
      </c>
      <c r="V2022" s="66" t="s">
        <v>7081</v>
      </c>
      <c r="W2022" s="66"/>
      <c r="X2022" s="118">
        <f t="shared" si="133"/>
        <v>0</v>
      </c>
      <c r="Y2022" s="119">
        <f>+IFERROR(VLOOKUP(G2022,fechas!$A$1:$D$292,2,FALSE), " ")</f>
        <v>184</v>
      </c>
      <c r="Z2022" s="119">
        <f t="shared" si="134"/>
        <v>196</v>
      </c>
      <c r="AA2022" s="120" t="str">
        <f>+IFERROR(IF(S2022&gt;0," ",Q2022-variables!$C$9)," ")</f>
        <v xml:space="preserve"> </v>
      </c>
    </row>
    <row r="2023" spans="2:27" s="121" customFormat="1" ht="24.95" hidden="1" customHeight="1">
      <c r="B2023" s="66">
        <f t="shared" si="136"/>
        <v>2020</v>
      </c>
      <c r="C2023" s="72" t="s">
        <v>7082</v>
      </c>
      <c r="D2023" s="73" t="s">
        <v>7083</v>
      </c>
      <c r="E2023" s="73" t="s">
        <v>7084</v>
      </c>
      <c r="F2023" s="66" t="s">
        <v>31</v>
      </c>
      <c r="G2023" s="116">
        <v>45866</v>
      </c>
      <c r="H2023" s="116">
        <v>45867</v>
      </c>
      <c r="I2023" s="116">
        <v>45868</v>
      </c>
      <c r="J2023" s="117" t="s">
        <v>6002</v>
      </c>
      <c r="K2023" s="64" t="s">
        <v>33</v>
      </c>
      <c r="L2023" s="64"/>
      <c r="M2023" s="64"/>
      <c r="N2023" s="66" t="s">
        <v>34</v>
      </c>
      <c r="O2023" s="66">
        <f t="shared" si="137"/>
        <v>2</v>
      </c>
      <c r="P2023" s="66">
        <v>12</v>
      </c>
      <c r="Q2023" s="65">
        <f>+IFERROR(VLOOKUP(Z2023, fechas!$B$1:$C$1036, 2,FALSE), " ")</f>
        <v>45882</v>
      </c>
      <c r="R2023" s="66" t="s">
        <v>35</v>
      </c>
      <c r="S2023" s="90">
        <v>45868</v>
      </c>
      <c r="T2023" s="66" t="s">
        <v>35</v>
      </c>
      <c r="U2023" s="65" t="s">
        <v>35</v>
      </c>
      <c r="V2023" s="66" t="s">
        <v>7085</v>
      </c>
      <c r="W2023" s="66"/>
      <c r="X2023" s="118">
        <f t="shared" si="133"/>
        <v>0</v>
      </c>
      <c r="Y2023" s="119">
        <f>+IFERROR(VLOOKUP(G2023,fechas!$A$1:$D$292,2,FALSE), " ")</f>
        <v>184</v>
      </c>
      <c r="Z2023" s="119">
        <f t="shared" si="134"/>
        <v>196</v>
      </c>
      <c r="AA2023" s="120" t="str">
        <f>+IFERROR(IF(S2023&gt;0," ",Q2023-variables!$C$9)," ")</f>
        <v xml:space="preserve"> </v>
      </c>
    </row>
    <row r="2024" spans="2:27" s="121" customFormat="1" ht="24.95" hidden="1" customHeight="1">
      <c r="B2024" s="66">
        <f t="shared" si="136"/>
        <v>2021</v>
      </c>
      <c r="C2024" s="72" t="s">
        <v>7086</v>
      </c>
      <c r="D2024" s="73" t="s">
        <v>7087</v>
      </c>
      <c r="E2024" s="73" t="s">
        <v>7088</v>
      </c>
      <c r="F2024" s="66" t="s">
        <v>31</v>
      </c>
      <c r="G2024" s="116">
        <v>45867</v>
      </c>
      <c r="H2024" s="116">
        <v>45867</v>
      </c>
      <c r="I2024" s="116">
        <v>45868</v>
      </c>
      <c r="J2024" s="117" t="s">
        <v>6002</v>
      </c>
      <c r="K2024" s="64" t="s">
        <v>6187</v>
      </c>
      <c r="L2024" s="64" t="s">
        <v>47</v>
      </c>
      <c r="M2024" s="64" t="s">
        <v>48</v>
      </c>
      <c r="N2024" s="66" t="s">
        <v>34</v>
      </c>
      <c r="O2024" s="66">
        <f t="shared" si="137"/>
        <v>10</v>
      </c>
      <c r="P2024" s="66">
        <v>12</v>
      </c>
      <c r="Q2024" s="65">
        <f>+IFERROR(VLOOKUP(Z2024, fechas!$B$1:$C$1036, 2,FALSE), " ")</f>
        <v>45883</v>
      </c>
      <c r="R2024" s="66" t="s">
        <v>7089</v>
      </c>
      <c r="S2024" s="90">
        <v>45877</v>
      </c>
      <c r="T2024" s="66" t="s">
        <v>35</v>
      </c>
      <c r="U2024" s="65" t="s">
        <v>35</v>
      </c>
      <c r="V2024" s="66"/>
      <c r="W2024" s="66"/>
      <c r="X2024" s="118">
        <f t="shared" si="133"/>
        <v>0</v>
      </c>
      <c r="Y2024" s="119">
        <f>+IFERROR(VLOOKUP(G2024,fechas!$A$1:$D$292,2,FALSE), " ")</f>
        <v>185</v>
      </c>
      <c r="Z2024" s="119">
        <f t="shared" si="134"/>
        <v>197</v>
      </c>
      <c r="AA2024" s="120" t="str">
        <f>+IFERROR(IF(S2024&gt;0," ",Q2024-variables!$C$9)," ")</f>
        <v xml:space="preserve"> </v>
      </c>
    </row>
    <row r="2025" spans="2:27" s="121" customFormat="1" ht="24.95" hidden="1" customHeight="1">
      <c r="B2025" s="66">
        <f t="shared" si="136"/>
        <v>2022</v>
      </c>
      <c r="C2025" s="72" t="s">
        <v>7090</v>
      </c>
      <c r="D2025" s="73" t="s">
        <v>7091</v>
      </c>
      <c r="E2025" s="73" t="s">
        <v>7092</v>
      </c>
      <c r="F2025" s="66" t="s">
        <v>31</v>
      </c>
      <c r="G2025" s="116">
        <v>45867</v>
      </c>
      <c r="H2025" s="116">
        <v>45868</v>
      </c>
      <c r="I2025" s="116">
        <v>45868</v>
      </c>
      <c r="J2025" s="117" t="s">
        <v>6002</v>
      </c>
      <c r="K2025" s="64" t="s">
        <v>6187</v>
      </c>
      <c r="L2025" s="64" t="s">
        <v>47</v>
      </c>
      <c r="M2025" s="64" t="s">
        <v>48</v>
      </c>
      <c r="N2025" s="66" t="s">
        <v>34</v>
      </c>
      <c r="O2025" s="66">
        <f t="shared" si="137"/>
        <v>14</v>
      </c>
      <c r="P2025" s="66">
        <v>12</v>
      </c>
      <c r="Q2025" s="65">
        <f>+IFERROR(VLOOKUP(Z2025, fechas!$B$1:$C$1036, 2,FALSE), " ")</f>
        <v>45883</v>
      </c>
      <c r="R2025" s="66" t="s">
        <v>7093</v>
      </c>
      <c r="S2025" s="90">
        <v>45881</v>
      </c>
      <c r="T2025" s="66" t="s">
        <v>7094</v>
      </c>
      <c r="U2025" s="65">
        <v>45880</v>
      </c>
      <c r="V2025" s="66"/>
      <c r="W2025" s="66"/>
      <c r="X2025" s="118">
        <f t="shared" si="133"/>
        <v>0</v>
      </c>
      <c r="Y2025" s="119">
        <f>+IFERROR(VLOOKUP(G2025,fechas!$A$1:$D$292,2,FALSE), " ")</f>
        <v>185</v>
      </c>
      <c r="Z2025" s="119">
        <f t="shared" si="134"/>
        <v>197</v>
      </c>
      <c r="AA2025" s="120" t="str">
        <f>+IFERROR(IF(S2025&gt;0," ",Q2025-variables!$C$9)," ")</f>
        <v xml:space="preserve"> </v>
      </c>
    </row>
    <row r="2026" spans="2:27" s="121" customFormat="1" ht="24.95" hidden="1" customHeight="1">
      <c r="B2026" s="66">
        <f t="shared" si="136"/>
        <v>2023</v>
      </c>
      <c r="C2026" s="72" t="s">
        <v>7095</v>
      </c>
      <c r="D2026" s="73" t="s">
        <v>7096</v>
      </c>
      <c r="E2026" s="73" t="s">
        <v>6357</v>
      </c>
      <c r="F2026" s="66" t="s">
        <v>61</v>
      </c>
      <c r="G2026" s="116">
        <v>45867</v>
      </c>
      <c r="H2026" s="116">
        <v>45868</v>
      </c>
      <c r="I2026" s="116">
        <v>45868</v>
      </c>
      <c r="J2026" s="117" t="s">
        <v>6002</v>
      </c>
      <c r="K2026" s="64" t="s">
        <v>183</v>
      </c>
      <c r="L2026" s="64"/>
      <c r="M2026" s="64"/>
      <c r="N2026" s="66" t="s">
        <v>108</v>
      </c>
      <c r="O2026" s="66">
        <f t="shared" si="137"/>
        <v>6</v>
      </c>
      <c r="P2026" s="66">
        <v>12</v>
      </c>
      <c r="Q2026" s="65">
        <f>+IFERROR(VLOOKUP(Z2026, fechas!$B$1:$C$1036, 2,FALSE), " ")</f>
        <v>45883</v>
      </c>
      <c r="R2026" s="66" t="s">
        <v>35</v>
      </c>
      <c r="S2026" s="90">
        <v>45873</v>
      </c>
      <c r="T2026" s="66" t="s">
        <v>35</v>
      </c>
      <c r="U2026" s="65" t="s">
        <v>35</v>
      </c>
      <c r="V2026" s="66" t="s">
        <v>6306</v>
      </c>
      <c r="W2026" s="66"/>
      <c r="X2026" s="118">
        <f t="shared" si="133"/>
        <v>0</v>
      </c>
      <c r="Y2026" s="119">
        <f>+IFERROR(VLOOKUP(G2026,fechas!$A$1:$D$292,2,FALSE), " ")</f>
        <v>185</v>
      </c>
      <c r="Z2026" s="119">
        <f t="shared" si="134"/>
        <v>197</v>
      </c>
      <c r="AA2026" s="120" t="str">
        <f>+IFERROR(IF(S2026&gt;0," ",Q2026-variables!$C$9)," ")</f>
        <v xml:space="preserve"> </v>
      </c>
    </row>
    <row r="2027" spans="2:27" s="121" customFormat="1" ht="24.95" hidden="1" customHeight="1">
      <c r="B2027" s="66">
        <f t="shared" si="136"/>
        <v>2024</v>
      </c>
      <c r="C2027" s="72" t="s">
        <v>7097</v>
      </c>
      <c r="D2027" s="73" t="s">
        <v>7098</v>
      </c>
      <c r="E2027" s="73" t="s">
        <v>7099</v>
      </c>
      <c r="F2027" s="66" t="s">
        <v>31</v>
      </c>
      <c r="G2027" s="116">
        <v>45867</v>
      </c>
      <c r="H2027" s="116">
        <v>45868</v>
      </c>
      <c r="I2027" s="116">
        <v>45868</v>
      </c>
      <c r="J2027" s="117" t="s">
        <v>6002</v>
      </c>
      <c r="K2027" s="64" t="s">
        <v>6801</v>
      </c>
      <c r="L2027" s="64" t="s">
        <v>47</v>
      </c>
      <c r="M2027" s="64" t="s">
        <v>48</v>
      </c>
      <c r="N2027" s="66" t="s">
        <v>34</v>
      </c>
      <c r="O2027" s="66">
        <f t="shared" si="137"/>
        <v>9</v>
      </c>
      <c r="P2027" s="66">
        <v>12</v>
      </c>
      <c r="Q2027" s="65">
        <f>+IFERROR(VLOOKUP(Z2027, fechas!$B$1:$C$1036, 2,FALSE), " ")</f>
        <v>45883</v>
      </c>
      <c r="R2027" s="66" t="s">
        <v>7100</v>
      </c>
      <c r="S2027" s="90">
        <v>45876</v>
      </c>
      <c r="T2027" s="66" t="s">
        <v>7101</v>
      </c>
      <c r="U2027" s="65">
        <v>45875</v>
      </c>
      <c r="V2027" s="66"/>
      <c r="W2027" s="66"/>
      <c r="X2027" s="118">
        <f t="shared" si="133"/>
        <v>0</v>
      </c>
      <c r="Y2027" s="119">
        <f>+IFERROR(VLOOKUP(G2027,fechas!$A$1:$D$292,2,FALSE), " ")</f>
        <v>185</v>
      </c>
      <c r="Z2027" s="119">
        <f t="shared" si="134"/>
        <v>197</v>
      </c>
      <c r="AA2027" s="120" t="str">
        <f>+IFERROR(IF(S2027&gt;0," ",Q2027-variables!$C$9)," ")</f>
        <v xml:space="preserve"> </v>
      </c>
    </row>
    <row r="2028" spans="2:27" s="121" customFormat="1" ht="24.95" hidden="1" customHeight="1">
      <c r="B2028" s="66">
        <f t="shared" si="136"/>
        <v>2025</v>
      </c>
      <c r="C2028" s="72" t="s">
        <v>7102</v>
      </c>
      <c r="D2028" s="73" t="s">
        <v>7103</v>
      </c>
      <c r="E2028" s="73" t="s">
        <v>2942</v>
      </c>
      <c r="F2028" s="66" t="s">
        <v>31</v>
      </c>
      <c r="G2028" s="116">
        <v>45867</v>
      </c>
      <c r="H2028" s="116">
        <v>45868</v>
      </c>
      <c r="I2028" s="116">
        <v>45868</v>
      </c>
      <c r="J2028" s="117" t="s">
        <v>6002</v>
      </c>
      <c r="K2028" s="64" t="s">
        <v>33</v>
      </c>
      <c r="L2028" s="64"/>
      <c r="M2028" s="64"/>
      <c r="N2028" s="66" t="s">
        <v>34</v>
      </c>
      <c r="O2028" s="66">
        <f t="shared" si="137"/>
        <v>6</v>
      </c>
      <c r="P2028" s="66">
        <v>12</v>
      </c>
      <c r="Q2028" s="65">
        <f>+IFERROR(VLOOKUP(Z2028, fechas!$B$1:$C$1036, 2,FALSE), " ")</f>
        <v>45883</v>
      </c>
      <c r="R2028" s="66" t="s">
        <v>35</v>
      </c>
      <c r="S2028" s="90">
        <v>45873</v>
      </c>
      <c r="T2028" s="66" t="s">
        <v>35</v>
      </c>
      <c r="U2028" s="65" t="s">
        <v>35</v>
      </c>
      <c r="V2028" s="66" t="s">
        <v>3157</v>
      </c>
      <c r="W2028" s="66"/>
      <c r="X2028" s="118">
        <f t="shared" si="133"/>
        <v>0</v>
      </c>
      <c r="Y2028" s="119">
        <f>+IFERROR(VLOOKUP(G2028,fechas!$A$1:$D$292,2,FALSE), " ")</f>
        <v>185</v>
      </c>
      <c r="Z2028" s="119">
        <f t="shared" si="134"/>
        <v>197</v>
      </c>
      <c r="AA2028" s="120" t="str">
        <f>+IFERROR(IF(S2028&gt;0," ",Q2028-variables!$C$9)," ")</f>
        <v xml:space="preserve"> </v>
      </c>
    </row>
    <row r="2029" spans="2:27" s="121" customFormat="1" ht="24.95" hidden="1" customHeight="1">
      <c r="B2029" s="66">
        <f t="shared" si="136"/>
        <v>2026</v>
      </c>
      <c r="C2029" s="72" t="s">
        <v>7104</v>
      </c>
      <c r="D2029" s="73" t="s">
        <v>7105</v>
      </c>
      <c r="E2029" s="73" t="s">
        <v>7106</v>
      </c>
      <c r="F2029" s="66" t="s">
        <v>31</v>
      </c>
      <c r="G2029" s="116">
        <v>45868</v>
      </c>
      <c r="H2029" s="116">
        <v>45868</v>
      </c>
      <c r="I2029" s="116">
        <v>45868</v>
      </c>
      <c r="J2029" s="117" t="s">
        <v>6002</v>
      </c>
      <c r="K2029" s="64" t="s">
        <v>33</v>
      </c>
      <c r="L2029" s="64"/>
      <c r="M2029" s="64"/>
      <c r="N2029" s="66" t="s">
        <v>34</v>
      </c>
      <c r="O2029" s="66">
        <f t="shared" si="137"/>
        <v>6</v>
      </c>
      <c r="P2029" s="66">
        <v>12</v>
      </c>
      <c r="Q2029" s="65">
        <f>+IFERROR(VLOOKUP(Z2029, fechas!$B$1:$C$1036, 2,FALSE), " ")</f>
        <v>45884</v>
      </c>
      <c r="R2029" s="66" t="s">
        <v>35</v>
      </c>
      <c r="S2029" s="90">
        <v>45874</v>
      </c>
      <c r="T2029" s="66" t="s">
        <v>35</v>
      </c>
      <c r="U2029" s="65" t="s">
        <v>35</v>
      </c>
      <c r="V2029" s="66" t="s">
        <v>3353</v>
      </c>
      <c r="W2029" s="66"/>
      <c r="X2029" s="118">
        <f t="shared" si="133"/>
        <v>0</v>
      </c>
      <c r="Y2029" s="119">
        <f>+IFERROR(VLOOKUP(G2029,fechas!$A$1:$D$292,2,FALSE), " ")</f>
        <v>186</v>
      </c>
      <c r="Z2029" s="119">
        <f t="shared" si="134"/>
        <v>198</v>
      </c>
      <c r="AA2029" s="120" t="str">
        <f>+IFERROR(IF(S2029&gt;0," ",Q2029-variables!$C$9)," ")</f>
        <v xml:space="preserve"> </v>
      </c>
    </row>
    <row r="2030" spans="2:27" s="121" customFormat="1" ht="24.95" hidden="1" customHeight="1">
      <c r="B2030" s="66">
        <f t="shared" si="136"/>
        <v>2027</v>
      </c>
      <c r="C2030" s="72" t="s">
        <v>7107</v>
      </c>
      <c r="D2030" s="73" t="s">
        <v>7108</v>
      </c>
      <c r="E2030" s="73" t="s">
        <v>7109</v>
      </c>
      <c r="F2030" s="66" t="s">
        <v>31</v>
      </c>
      <c r="G2030" s="116">
        <v>45868</v>
      </c>
      <c r="H2030" s="116">
        <v>45868</v>
      </c>
      <c r="I2030" s="116">
        <v>45868</v>
      </c>
      <c r="J2030" s="117" t="s">
        <v>6002</v>
      </c>
      <c r="K2030" s="64" t="s">
        <v>989</v>
      </c>
      <c r="L2030" s="64" t="s">
        <v>47</v>
      </c>
      <c r="M2030" s="64" t="s">
        <v>6187</v>
      </c>
      <c r="N2030" s="66" t="s">
        <v>34</v>
      </c>
      <c r="O2030" s="66">
        <f t="shared" si="137"/>
        <v>16</v>
      </c>
      <c r="P2030" s="66">
        <v>12</v>
      </c>
      <c r="Q2030" s="65">
        <f>+IFERROR(VLOOKUP(Z2030, fechas!$B$1:$C$1036, 2,FALSE), " ")</f>
        <v>45884</v>
      </c>
      <c r="R2030" s="66" t="s">
        <v>7110</v>
      </c>
      <c r="S2030" s="90">
        <v>45884</v>
      </c>
      <c r="T2030" s="66" t="s">
        <v>7111</v>
      </c>
      <c r="U2030" s="65">
        <v>45875</v>
      </c>
      <c r="V2030" s="66" t="s">
        <v>7112</v>
      </c>
      <c r="W2030" s="66"/>
      <c r="X2030" s="118">
        <f t="shared" si="133"/>
        <v>0</v>
      </c>
      <c r="Y2030" s="119">
        <f>+IFERROR(VLOOKUP(G2030,fechas!$A$1:$D$292,2,FALSE), " ")</f>
        <v>186</v>
      </c>
      <c r="Z2030" s="119">
        <f t="shared" si="134"/>
        <v>198</v>
      </c>
      <c r="AA2030" s="120" t="str">
        <f>+IFERROR(IF(S2030&gt;0," ",Q2030-variables!$C$9)," ")</f>
        <v xml:space="preserve"> </v>
      </c>
    </row>
    <row r="2031" spans="2:27" s="121" customFormat="1" ht="24.95" hidden="1" customHeight="1">
      <c r="B2031" s="66">
        <f t="shared" si="136"/>
        <v>2028</v>
      </c>
      <c r="C2031" s="72" t="s">
        <v>7113</v>
      </c>
      <c r="D2031" s="73" t="s">
        <v>7114</v>
      </c>
      <c r="E2031" s="73" t="s">
        <v>7115</v>
      </c>
      <c r="F2031" s="66" t="s">
        <v>31</v>
      </c>
      <c r="G2031" s="116">
        <v>45853</v>
      </c>
      <c r="H2031" s="116">
        <v>45869</v>
      </c>
      <c r="I2031" s="116">
        <v>45869</v>
      </c>
      <c r="J2031" s="117" t="s">
        <v>6002</v>
      </c>
      <c r="K2031" s="64" t="s">
        <v>33</v>
      </c>
      <c r="L2031" s="64"/>
      <c r="M2031" s="64"/>
      <c r="N2031" s="66" t="s">
        <v>34</v>
      </c>
      <c r="O2031" s="66">
        <f t="shared" si="137"/>
        <v>16</v>
      </c>
      <c r="P2031" s="66">
        <v>15</v>
      </c>
      <c r="Q2031" s="65">
        <f>+IFERROR(VLOOKUP(Z2031, fechas!$B$1:$C$1036, 2,FALSE), " ")</f>
        <v>45874</v>
      </c>
      <c r="R2031" s="66" t="s">
        <v>35</v>
      </c>
      <c r="S2031" s="90">
        <v>45869</v>
      </c>
      <c r="T2031" s="66" t="s">
        <v>35</v>
      </c>
      <c r="U2031" s="65" t="s">
        <v>35</v>
      </c>
      <c r="V2031" s="66" t="s">
        <v>7116</v>
      </c>
      <c r="W2031" s="66"/>
      <c r="X2031" s="118">
        <f t="shared" si="133"/>
        <v>0</v>
      </c>
      <c r="Y2031" s="119">
        <f>+IFERROR(VLOOKUP(G2031,fechas!$A$1:$D$292,2,FALSE), " ")</f>
        <v>175</v>
      </c>
      <c r="Z2031" s="119">
        <f t="shared" si="134"/>
        <v>190</v>
      </c>
      <c r="AA2031" s="120" t="str">
        <f>+IFERROR(IF(S2031&gt;0," ",Q2031-variables!$C$9)," ")</f>
        <v xml:space="preserve"> </v>
      </c>
    </row>
    <row r="2032" spans="2:27" s="121" customFormat="1" ht="24.95" hidden="1" customHeight="1">
      <c r="B2032" s="66">
        <f t="shared" si="136"/>
        <v>2029</v>
      </c>
      <c r="C2032" s="72" t="s">
        <v>7117</v>
      </c>
      <c r="D2032" s="73" t="s">
        <v>7118</v>
      </c>
      <c r="E2032" s="73" t="s">
        <v>7119</v>
      </c>
      <c r="F2032" s="66" t="s">
        <v>31</v>
      </c>
      <c r="G2032" s="116">
        <v>45863</v>
      </c>
      <c r="H2032" s="116">
        <v>45863</v>
      </c>
      <c r="I2032" s="116">
        <v>45869</v>
      </c>
      <c r="J2032" s="117" t="s">
        <v>6002</v>
      </c>
      <c r="K2032" s="64" t="s">
        <v>33</v>
      </c>
      <c r="L2032" s="64"/>
      <c r="M2032" s="64"/>
      <c r="N2032" s="66" t="s">
        <v>34</v>
      </c>
      <c r="O2032" s="66">
        <f t="shared" si="137"/>
        <v>6</v>
      </c>
      <c r="P2032" s="66">
        <v>12</v>
      </c>
      <c r="Q2032" s="65">
        <f>+IFERROR(VLOOKUP(Z2032, fechas!$B$1:$C$1036, 2,FALSE), " ")</f>
        <v>45881</v>
      </c>
      <c r="R2032" s="66" t="s">
        <v>35</v>
      </c>
      <c r="S2032" s="90">
        <v>45869</v>
      </c>
      <c r="T2032" s="66" t="s">
        <v>35</v>
      </c>
      <c r="U2032" s="65" t="s">
        <v>35</v>
      </c>
      <c r="V2032" s="66" t="s">
        <v>7120</v>
      </c>
      <c r="W2032" s="66"/>
      <c r="X2032" s="118">
        <f t="shared" si="133"/>
        <v>0</v>
      </c>
      <c r="Y2032" s="119">
        <f>+IFERROR(VLOOKUP(G2032,fechas!$A$1:$D$292,2,FALSE), " ")</f>
        <v>183</v>
      </c>
      <c r="Z2032" s="119">
        <f t="shared" si="134"/>
        <v>195</v>
      </c>
      <c r="AA2032" s="120" t="str">
        <f>+IFERROR(IF(S2032&gt;0," ",Q2032-variables!$C$9)," ")</f>
        <v xml:space="preserve"> </v>
      </c>
    </row>
    <row r="2033" spans="2:27" s="121" customFormat="1" ht="24.95" hidden="1" customHeight="1">
      <c r="B2033" s="66">
        <f t="shared" si="136"/>
        <v>2030</v>
      </c>
      <c r="C2033" s="72" t="s">
        <v>7121</v>
      </c>
      <c r="D2033" s="73" t="s">
        <v>7122</v>
      </c>
      <c r="E2033" s="73" t="s">
        <v>7123</v>
      </c>
      <c r="F2033" s="66" t="s">
        <v>31</v>
      </c>
      <c r="G2033" s="116">
        <v>45863</v>
      </c>
      <c r="H2033" s="116">
        <v>45866</v>
      </c>
      <c r="I2033" s="116">
        <v>45869</v>
      </c>
      <c r="J2033" s="117" t="s">
        <v>6002</v>
      </c>
      <c r="K2033" s="64" t="s">
        <v>1087</v>
      </c>
      <c r="L2033" s="64" t="s">
        <v>2713</v>
      </c>
      <c r="M2033" s="64" t="s">
        <v>48</v>
      </c>
      <c r="N2033" s="66" t="s">
        <v>34</v>
      </c>
      <c r="O2033" s="66">
        <f t="shared" si="137"/>
        <v>28</v>
      </c>
      <c r="P2033" s="66">
        <v>12</v>
      </c>
      <c r="Q2033" s="65">
        <f>+IFERROR(VLOOKUP(Z2033, fechas!$B$1:$C$1036, 2,FALSE), " ")</f>
        <v>45881</v>
      </c>
      <c r="R2033" s="66" t="s">
        <v>7124</v>
      </c>
      <c r="S2033" s="90">
        <v>45891</v>
      </c>
      <c r="T2033" s="66" t="s">
        <v>7125</v>
      </c>
      <c r="U2033" s="65">
        <v>45884</v>
      </c>
      <c r="V2033" s="66"/>
      <c r="W2033" s="66"/>
      <c r="X2033" s="118">
        <f t="shared" si="133"/>
        <v>0</v>
      </c>
      <c r="Y2033" s="119">
        <f>+IFERROR(VLOOKUP(G2033,fechas!$A$1:$D$292,2,FALSE), " ")</f>
        <v>183</v>
      </c>
      <c r="Z2033" s="119">
        <f t="shared" si="134"/>
        <v>195</v>
      </c>
      <c r="AA2033" s="120" t="str">
        <f>+IFERROR(IF(S2033&gt;0," ",Q2033-variables!$C$9)," ")</f>
        <v xml:space="preserve"> </v>
      </c>
    </row>
    <row r="2034" spans="2:27" s="121" customFormat="1" ht="24.95" hidden="1" customHeight="1">
      <c r="B2034" s="66">
        <f t="shared" si="136"/>
        <v>2031</v>
      </c>
      <c r="C2034" s="72" t="s">
        <v>7126</v>
      </c>
      <c r="D2034" s="73" t="s">
        <v>7127</v>
      </c>
      <c r="E2034" s="73" t="s">
        <v>3237</v>
      </c>
      <c r="F2034" s="66" t="s">
        <v>31</v>
      </c>
      <c r="G2034" s="116">
        <v>45866</v>
      </c>
      <c r="H2034" s="116">
        <v>45866</v>
      </c>
      <c r="I2034" s="116">
        <v>45869</v>
      </c>
      <c r="J2034" s="117" t="s">
        <v>6002</v>
      </c>
      <c r="K2034" s="64" t="s">
        <v>33</v>
      </c>
      <c r="L2034" s="64"/>
      <c r="M2034" s="64"/>
      <c r="N2034" s="66" t="s">
        <v>34</v>
      </c>
      <c r="O2034" s="66">
        <f t="shared" si="137"/>
        <v>3</v>
      </c>
      <c r="P2034" s="66">
        <v>12</v>
      </c>
      <c r="Q2034" s="65">
        <f>+IFERROR(VLOOKUP(Z2034, fechas!$B$1:$C$1036, 2,FALSE), " ")</f>
        <v>45882</v>
      </c>
      <c r="R2034" s="66" t="s">
        <v>35</v>
      </c>
      <c r="S2034" s="90">
        <v>45869</v>
      </c>
      <c r="T2034" s="66" t="s">
        <v>35</v>
      </c>
      <c r="U2034" s="65" t="s">
        <v>35</v>
      </c>
      <c r="V2034" s="66" t="s">
        <v>114</v>
      </c>
      <c r="W2034" s="66"/>
      <c r="X2034" s="118">
        <f t="shared" si="133"/>
        <v>0</v>
      </c>
      <c r="Y2034" s="119">
        <f>+IFERROR(VLOOKUP(G2034,fechas!$A$1:$D$292,2,FALSE), " ")</f>
        <v>184</v>
      </c>
      <c r="Z2034" s="119">
        <f t="shared" si="134"/>
        <v>196</v>
      </c>
      <c r="AA2034" s="120" t="str">
        <f>+IFERROR(IF(S2034&gt;0," ",Q2034-variables!$C$9)," ")</f>
        <v xml:space="preserve"> </v>
      </c>
    </row>
    <row r="2035" spans="2:27" s="121" customFormat="1" ht="24.95" hidden="1" customHeight="1">
      <c r="B2035" s="66">
        <f t="shared" si="136"/>
        <v>2032</v>
      </c>
      <c r="C2035" s="72" t="s">
        <v>7128</v>
      </c>
      <c r="D2035" s="73" t="s">
        <v>7129</v>
      </c>
      <c r="E2035" s="73" t="s">
        <v>7123</v>
      </c>
      <c r="F2035" s="66" t="s">
        <v>31</v>
      </c>
      <c r="G2035" s="116">
        <v>45866</v>
      </c>
      <c r="H2035" s="116">
        <v>45866</v>
      </c>
      <c r="I2035" s="116">
        <v>45869</v>
      </c>
      <c r="J2035" s="117" t="s">
        <v>6002</v>
      </c>
      <c r="K2035" s="64" t="s">
        <v>1087</v>
      </c>
      <c r="L2035" s="64" t="s">
        <v>2713</v>
      </c>
      <c r="M2035" s="64" t="s">
        <v>48</v>
      </c>
      <c r="N2035" s="66" t="s">
        <v>34</v>
      </c>
      <c r="O2035" s="66">
        <f t="shared" si="137"/>
        <v>25</v>
      </c>
      <c r="P2035" s="66">
        <v>12</v>
      </c>
      <c r="Q2035" s="65">
        <f>+IFERROR(VLOOKUP(Z2035, fechas!$B$1:$C$1036, 2,FALSE), " ")</f>
        <v>45882</v>
      </c>
      <c r="R2035" s="66" t="s">
        <v>7124</v>
      </c>
      <c r="S2035" s="90">
        <v>45891</v>
      </c>
      <c r="T2035" s="66" t="s">
        <v>7125</v>
      </c>
      <c r="U2035" s="65">
        <v>45884</v>
      </c>
      <c r="V2035" s="66"/>
      <c r="W2035" s="66"/>
      <c r="X2035" s="118">
        <f t="shared" si="133"/>
        <v>0</v>
      </c>
      <c r="Y2035" s="119">
        <f>+IFERROR(VLOOKUP(G2035,fechas!$A$1:$D$292,2,FALSE), " ")</f>
        <v>184</v>
      </c>
      <c r="Z2035" s="119">
        <f t="shared" si="134"/>
        <v>196</v>
      </c>
      <c r="AA2035" s="120" t="str">
        <f>+IFERROR(IF(S2035&gt;0," ",Q2035-variables!$C$9)," ")</f>
        <v xml:space="preserve"> </v>
      </c>
    </row>
    <row r="2036" spans="2:27" s="121" customFormat="1" ht="24.95" hidden="1" customHeight="1">
      <c r="B2036" s="66">
        <f t="shared" si="136"/>
        <v>2033</v>
      </c>
      <c r="C2036" s="72" t="s">
        <v>7130</v>
      </c>
      <c r="D2036" s="73" t="s">
        <v>7131</v>
      </c>
      <c r="E2036" s="73" t="s">
        <v>7132</v>
      </c>
      <c r="F2036" s="66" t="s">
        <v>31</v>
      </c>
      <c r="G2036" s="116">
        <v>45866</v>
      </c>
      <c r="H2036" s="116">
        <v>45866</v>
      </c>
      <c r="I2036" s="116">
        <v>45869</v>
      </c>
      <c r="J2036" s="117" t="s">
        <v>6002</v>
      </c>
      <c r="K2036" s="64" t="s">
        <v>33</v>
      </c>
      <c r="L2036" s="64"/>
      <c r="M2036" s="64"/>
      <c r="N2036" s="66" t="s">
        <v>34</v>
      </c>
      <c r="O2036" s="66">
        <f t="shared" si="137"/>
        <v>14</v>
      </c>
      <c r="P2036" s="66">
        <v>12</v>
      </c>
      <c r="Q2036" s="65">
        <f>+IFERROR(VLOOKUP(Z2036, fechas!$B$1:$C$1036, 2,FALSE), " ")</f>
        <v>45882</v>
      </c>
      <c r="R2036" s="66" t="s">
        <v>35</v>
      </c>
      <c r="S2036" s="90">
        <v>45880</v>
      </c>
      <c r="T2036" s="66" t="s">
        <v>35</v>
      </c>
      <c r="U2036" s="65" t="s">
        <v>35</v>
      </c>
      <c r="V2036" s="66" t="s">
        <v>1241</v>
      </c>
      <c r="W2036" s="66"/>
      <c r="X2036" s="118">
        <f t="shared" si="133"/>
        <v>0</v>
      </c>
      <c r="Y2036" s="119">
        <f>+IFERROR(VLOOKUP(G2036,fechas!$A$1:$D$292,2,FALSE), " ")</f>
        <v>184</v>
      </c>
      <c r="Z2036" s="119">
        <f t="shared" si="134"/>
        <v>196</v>
      </c>
      <c r="AA2036" s="120" t="str">
        <f>+IFERROR(IF(S2036&gt;0," ",Q2036-variables!$C$9)," ")</f>
        <v xml:space="preserve"> </v>
      </c>
    </row>
    <row r="2037" spans="2:27" s="121" customFormat="1" ht="24.95" hidden="1" customHeight="1">
      <c r="B2037" s="66">
        <f t="shared" si="136"/>
        <v>2034</v>
      </c>
      <c r="C2037" s="72" t="s">
        <v>7133</v>
      </c>
      <c r="D2037" s="73" t="s">
        <v>7134</v>
      </c>
      <c r="E2037" s="73" t="s">
        <v>1320</v>
      </c>
      <c r="F2037" s="66" t="s">
        <v>31</v>
      </c>
      <c r="G2037" s="116">
        <v>45866</v>
      </c>
      <c r="H2037" s="116">
        <v>45866</v>
      </c>
      <c r="I2037" s="116">
        <v>45869</v>
      </c>
      <c r="J2037" s="117" t="s">
        <v>6002</v>
      </c>
      <c r="K2037" s="64" t="s">
        <v>197</v>
      </c>
      <c r="L2037" s="64" t="s">
        <v>47</v>
      </c>
      <c r="M2037" s="64" t="s">
        <v>48</v>
      </c>
      <c r="N2037" s="66" t="s">
        <v>34</v>
      </c>
      <c r="O2037" s="66">
        <f t="shared" si="137"/>
        <v>11</v>
      </c>
      <c r="P2037" s="66">
        <v>12</v>
      </c>
      <c r="Q2037" s="65">
        <f>+IFERROR(VLOOKUP(Z2037, fechas!$B$1:$C$1036, 2,FALSE), " ")</f>
        <v>45882</v>
      </c>
      <c r="R2037" s="66" t="s">
        <v>7135</v>
      </c>
      <c r="S2037" s="90">
        <v>45877</v>
      </c>
      <c r="T2037" s="66" t="s">
        <v>7136</v>
      </c>
      <c r="U2037" s="65">
        <v>45875</v>
      </c>
      <c r="V2037" s="66" t="s">
        <v>7137</v>
      </c>
      <c r="W2037" s="66"/>
      <c r="X2037" s="118">
        <f t="shared" si="133"/>
        <v>0</v>
      </c>
      <c r="Y2037" s="119">
        <f>+IFERROR(VLOOKUP(G2037,fechas!$A$1:$D$292,2,FALSE), " ")</f>
        <v>184</v>
      </c>
      <c r="Z2037" s="119">
        <f t="shared" si="134"/>
        <v>196</v>
      </c>
      <c r="AA2037" s="120" t="str">
        <f>+IFERROR(IF(S2037&gt;0," ",Q2037-variables!$C$9)," ")</f>
        <v xml:space="preserve"> </v>
      </c>
    </row>
    <row r="2038" spans="2:27" s="121" customFormat="1" ht="24.95" hidden="1" customHeight="1">
      <c r="B2038" s="66">
        <f t="shared" si="136"/>
        <v>2035</v>
      </c>
      <c r="C2038" s="72" t="s">
        <v>7138</v>
      </c>
      <c r="D2038" s="73" t="s">
        <v>7139</v>
      </c>
      <c r="E2038" s="73" t="s">
        <v>7140</v>
      </c>
      <c r="F2038" s="66" t="s">
        <v>31</v>
      </c>
      <c r="G2038" s="116">
        <v>45867</v>
      </c>
      <c r="H2038" s="116">
        <v>45868</v>
      </c>
      <c r="I2038" s="116">
        <v>45869</v>
      </c>
      <c r="J2038" s="117" t="s">
        <v>6002</v>
      </c>
      <c r="K2038" s="64" t="s">
        <v>33</v>
      </c>
      <c r="L2038" s="64"/>
      <c r="M2038" s="64"/>
      <c r="N2038" s="66" t="s">
        <v>34</v>
      </c>
      <c r="O2038" s="66">
        <f t="shared" si="137"/>
        <v>2</v>
      </c>
      <c r="P2038" s="66">
        <v>12</v>
      </c>
      <c r="Q2038" s="65">
        <f>+IFERROR(VLOOKUP(Z2038, fechas!$B$1:$C$1036, 2,FALSE), " ")</f>
        <v>45883</v>
      </c>
      <c r="R2038" s="66" t="s">
        <v>35</v>
      </c>
      <c r="S2038" s="90">
        <v>45869</v>
      </c>
      <c r="T2038" s="66" t="s">
        <v>35</v>
      </c>
      <c r="U2038" s="65" t="s">
        <v>35</v>
      </c>
      <c r="V2038" s="66" t="s">
        <v>1336</v>
      </c>
      <c r="W2038" s="66"/>
      <c r="X2038" s="118">
        <f t="shared" si="133"/>
        <v>0</v>
      </c>
      <c r="Y2038" s="119">
        <f>+IFERROR(VLOOKUP(G2038,fechas!$A$1:$D$292,2,FALSE), " ")</f>
        <v>185</v>
      </c>
      <c r="Z2038" s="119">
        <f t="shared" si="134"/>
        <v>197</v>
      </c>
      <c r="AA2038" s="120" t="str">
        <f>+IFERROR(IF(S2038&gt;0," ",Q2038-variables!$C$9)," ")</f>
        <v xml:space="preserve"> </v>
      </c>
    </row>
    <row r="2039" spans="2:27" s="121" customFormat="1" ht="24.95" hidden="1" customHeight="1">
      <c r="B2039" s="66">
        <f t="shared" si="136"/>
        <v>2036</v>
      </c>
      <c r="C2039" s="72" t="s">
        <v>7141</v>
      </c>
      <c r="D2039" s="73" t="s">
        <v>7142</v>
      </c>
      <c r="E2039" s="73" t="s">
        <v>7143</v>
      </c>
      <c r="F2039" s="66" t="s">
        <v>31</v>
      </c>
      <c r="G2039" s="116">
        <v>45867</v>
      </c>
      <c r="H2039" s="116">
        <v>45868</v>
      </c>
      <c r="I2039" s="116">
        <v>45869</v>
      </c>
      <c r="J2039" s="117" t="s">
        <v>6002</v>
      </c>
      <c r="K2039" s="64" t="s">
        <v>33</v>
      </c>
      <c r="L2039" s="64"/>
      <c r="M2039" s="64"/>
      <c r="N2039" s="66" t="s">
        <v>34</v>
      </c>
      <c r="O2039" s="66">
        <f t="shared" si="137"/>
        <v>2</v>
      </c>
      <c r="P2039" s="66">
        <v>12</v>
      </c>
      <c r="Q2039" s="65">
        <f>+IFERROR(VLOOKUP(Z2039, fechas!$B$1:$C$1036, 2,FALSE), " ")</f>
        <v>45883</v>
      </c>
      <c r="R2039" s="66" t="s">
        <v>35</v>
      </c>
      <c r="S2039" s="90">
        <v>45869</v>
      </c>
      <c r="T2039" s="66" t="s">
        <v>35</v>
      </c>
      <c r="U2039" s="65" t="s">
        <v>35</v>
      </c>
      <c r="V2039" s="66" t="s">
        <v>409</v>
      </c>
      <c r="W2039" s="66"/>
      <c r="X2039" s="118">
        <f t="shared" si="133"/>
        <v>0</v>
      </c>
      <c r="Y2039" s="119">
        <f>+IFERROR(VLOOKUP(G2039,fechas!$A$1:$D$292,2,FALSE), " ")</f>
        <v>185</v>
      </c>
      <c r="Z2039" s="119">
        <f t="shared" si="134"/>
        <v>197</v>
      </c>
      <c r="AA2039" s="120" t="str">
        <f>+IFERROR(IF(S2039&gt;0," ",Q2039-variables!$C$9)," ")</f>
        <v xml:space="preserve"> </v>
      </c>
    </row>
    <row r="2040" spans="2:27" s="121" customFormat="1" ht="24.95" hidden="1" customHeight="1">
      <c r="B2040" s="66">
        <f t="shared" si="136"/>
        <v>2037</v>
      </c>
      <c r="C2040" s="72" t="s">
        <v>7144</v>
      </c>
      <c r="D2040" s="73" t="s">
        <v>7145</v>
      </c>
      <c r="E2040" s="73" t="s">
        <v>7146</v>
      </c>
      <c r="F2040" s="66" t="s">
        <v>31</v>
      </c>
      <c r="G2040" s="116">
        <v>45869</v>
      </c>
      <c r="H2040" s="116">
        <v>45869</v>
      </c>
      <c r="I2040" s="116">
        <v>45869</v>
      </c>
      <c r="J2040" s="117" t="s">
        <v>6002</v>
      </c>
      <c r="K2040" s="64" t="s">
        <v>989</v>
      </c>
      <c r="L2040" s="64"/>
      <c r="M2040" s="64"/>
      <c r="N2040" s="66" t="s">
        <v>108</v>
      </c>
      <c r="O2040" s="66">
        <f t="shared" si="137"/>
        <v>12</v>
      </c>
      <c r="P2040" s="66">
        <v>12</v>
      </c>
      <c r="Q2040" s="65">
        <f>+IFERROR(VLOOKUP(Z2040, fechas!$B$1:$C$1036, 2,FALSE), " ")</f>
        <v>45888</v>
      </c>
      <c r="R2040" s="66" t="s">
        <v>35</v>
      </c>
      <c r="S2040" s="90">
        <v>45881</v>
      </c>
      <c r="T2040" s="66" t="s">
        <v>35</v>
      </c>
      <c r="U2040" s="65" t="s">
        <v>35</v>
      </c>
      <c r="V2040" s="66" t="s">
        <v>7147</v>
      </c>
      <c r="W2040" s="66"/>
      <c r="X2040" s="118">
        <f t="shared" si="133"/>
        <v>0</v>
      </c>
      <c r="Y2040" s="119">
        <f>+IFERROR(VLOOKUP(G2040,fechas!$A$1:$D$292,2,FALSE), " ")</f>
        <v>187</v>
      </c>
      <c r="Z2040" s="119">
        <f t="shared" si="134"/>
        <v>199</v>
      </c>
      <c r="AA2040" s="120" t="str">
        <f>+IFERROR(IF(S2040&gt;0," ",Q2040-variables!$C$9)," ")</f>
        <v xml:space="preserve"> </v>
      </c>
    </row>
    <row r="2041" spans="2:27" s="121" customFormat="1" ht="24.95" hidden="1" customHeight="1">
      <c r="B2041" s="66">
        <f t="shared" si="136"/>
        <v>2038</v>
      </c>
      <c r="C2041" s="72" t="s">
        <v>7148</v>
      </c>
      <c r="D2041" s="73" t="s">
        <v>7149</v>
      </c>
      <c r="E2041" s="73" t="s">
        <v>4606</v>
      </c>
      <c r="F2041" s="66" t="s">
        <v>31</v>
      </c>
      <c r="G2041" s="116">
        <v>45869</v>
      </c>
      <c r="H2041" s="116">
        <v>45869</v>
      </c>
      <c r="I2041" s="116">
        <v>45869</v>
      </c>
      <c r="J2041" s="117" t="s">
        <v>6002</v>
      </c>
      <c r="K2041" s="64" t="s">
        <v>6187</v>
      </c>
      <c r="L2041" s="64" t="s">
        <v>80</v>
      </c>
      <c r="M2041" s="64" t="s">
        <v>48</v>
      </c>
      <c r="N2041" s="66" t="s">
        <v>34</v>
      </c>
      <c r="O2041" s="66">
        <f t="shared" si="137"/>
        <v>15</v>
      </c>
      <c r="P2041" s="66">
        <v>12</v>
      </c>
      <c r="Q2041" s="65">
        <f>+IFERROR(VLOOKUP(Z2041, fechas!$B$1:$C$1036, 2,FALSE), " ")</f>
        <v>45888</v>
      </c>
      <c r="R2041" s="66" t="s">
        <v>7150</v>
      </c>
      <c r="S2041" s="90">
        <v>45884</v>
      </c>
      <c r="T2041" s="66" t="s">
        <v>35</v>
      </c>
      <c r="U2041" s="66" t="s">
        <v>35</v>
      </c>
      <c r="V2041" s="66"/>
      <c r="W2041" s="66"/>
      <c r="X2041" s="118">
        <f t="shared" si="133"/>
        <v>0</v>
      </c>
      <c r="Y2041" s="119">
        <f>+IFERROR(VLOOKUP(G2041,fechas!$A$1:$D$292,2,FALSE), " ")</f>
        <v>187</v>
      </c>
      <c r="Z2041" s="119">
        <f t="shared" si="134"/>
        <v>199</v>
      </c>
      <c r="AA2041" s="120" t="str">
        <f>+IFERROR(IF(S2041&gt;0," ",Q2041-variables!$C$9)," ")</f>
        <v xml:space="preserve"> </v>
      </c>
    </row>
    <row r="2042" spans="2:27" s="121" customFormat="1" ht="24.95" hidden="1" customHeight="1">
      <c r="B2042" s="66">
        <f t="shared" si="136"/>
        <v>2039</v>
      </c>
      <c r="C2042" s="72" t="s">
        <v>7151</v>
      </c>
      <c r="D2042" s="73" t="s">
        <v>7152</v>
      </c>
      <c r="E2042" s="73" t="s">
        <v>7153</v>
      </c>
      <c r="F2042" s="66" t="s">
        <v>31</v>
      </c>
      <c r="G2042" s="116">
        <v>45869</v>
      </c>
      <c r="H2042" s="116">
        <v>45869</v>
      </c>
      <c r="I2042" s="116">
        <v>45869</v>
      </c>
      <c r="J2042" s="117" t="s">
        <v>6002</v>
      </c>
      <c r="K2042" s="64" t="s">
        <v>1963</v>
      </c>
      <c r="L2042" s="64" t="s">
        <v>47</v>
      </c>
      <c r="M2042" s="64" t="s">
        <v>276</v>
      </c>
      <c r="N2042" s="66" t="s">
        <v>34</v>
      </c>
      <c r="O2042" s="66">
        <f t="shared" si="137"/>
        <v>22</v>
      </c>
      <c r="P2042" s="66">
        <v>12</v>
      </c>
      <c r="Q2042" s="65">
        <f>+IFERROR(VLOOKUP(Z2042, fechas!$B$1:$C$1036, 2,FALSE), " ")</f>
        <v>45888</v>
      </c>
      <c r="R2042" s="66" t="s">
        <v>7154</v>
      </c>
      <c r="S2042" s="90">
        <v>45891</v>
      </c>
      <c r="T2042" s="66" t="s">
        <v>35</v>
      </c>
      <c r="U2042" s="65" t="s">
        <v>35</v>
      </c>
      <c r="V2042" s="66"/>
      <c r="W2042" s="66"/>
      <c r="X2042" s="118">
        <f t="shared" si="133"/>
        <v>0</v>
      </c>
      <c r="Y2042" s="119">
        <f>+IFERROR(VLOOKUP(G2042,fechas!$A$1:$D$292,2,FALSE), " ")</f>
        <v>187</v>
      </c>
      <c r="Z2042" s="119">
        <f t="shared" si="134"/>
        <v>199</v>
      </c>
      <c r="AA2042" s="120" t="str">
        <f>+IFERROR(IF(S2042&gt;0," ",Q2042-variables!$C$9)," ")</f>
        <v xml:space="preserve"> </v>
      </c>
    </row>
    <row r="2043" spans="2:27" s="121" customFormat="1" ht="24.95" hidden="1" customHeight="1">
      <c r="B2043" s="66">
        <f t="shared" si="136"/>
        <v>2040</v>
      </c>
      <c r="C2043" s="72" t="s">
        <v>7155</v>
      </c>
      <c r="D2043" s="73" t="s">
        <v>7156</v>
      </c>
      <c r="E2043" s="73" t="s">
        <v>201</v>
      </c>
      <c r="F2043" s="66" t="s">
        <v>31</v>
      </c>
      <c r="G2043" s="116">
        <v>45861</v>
      </c>
      <c r="H2043" s="116">
        <v>45868</v>
      </c>
      <c r="I2043" s="116">
        <v>45869</v>
      </c>
      <c r="J2043" s="117" t="s">
        <v>6002</v>
      </c>
      <c r="K2043" s="64" t="s">
        <v>33</v>
      </c>
      <c r="L2043" s="64"/>
      <c r="M2043" s="64"/>
      <c r="N2043" s="66" t="s">
        <v>34</v>
      </c>
      <c r="O2043" s="66">
        <f t="shared" si="137"/>
        <v>13</v>
      </c>
      <c r="P2043" s="66">
        <v>12</v>
      </c>
      <c r="Q2043" s="65">
        <f>+IFERROR(VLOOKUP(Z2043, fechas!$B$1:$C$1036, 2,FALSE), " ")</f>
        <v>45877</v>
      </c>
      <c r="R2043" s="66" t="s">
        <v>35</v>
      </c>
      <c r="S2043" s="90">
        <v>45874</v>
      </c>
      <c r="T2043" s="66" t="s">
        <v>35</v>
      </c>
      <c r="U2043" s="65" t="s">
        <v>35</v>
      </c>
      <c r="V2043" s="66" t="s">
        <v>7157</v>
      </c>
      <c r="W2043" s="66"/>
      <c r="X2043" s="118">
        <f t="shared" si="133"/>
        <v>0</v>
      </c>
      <c r="Y2043" s="119">
        <f>+IFERROR(VLOOKUP(G2043,fechas!$A$1:$D$292,2,FALSE), " ")</f>
        <v>181</v>
      </c>
      <c r="Z2043" s="119">
        <f t="shared" si="134"/>
        <v>193</v>
      </c>
      <c r="AA2043" s="120" t="str">
        <f>+IFERROR(IF(S2043&gt;0," ",Q2043-variables!$C$9)," ")</f>
        <v xml:space="preserve"> </v>
      </c>
    </row>
    <row r="2044" spans="2:27" s="121" customFormat="1" ht="24.95" hidden="1" customHeight="1">
      <c r="B2044" s="66">
        <f t="shared" si="136"/>
        <v>2041</v>
      </c>
      <c r="C2044" s="72" t="s">
        <v>7158</v>
      </c>
      <c r="D2044" s="73" t="s">
        <v>7159</v>
      </c>
      <c r="E2044" s="73" t="s">
        <v>201</v>
      </c>
      <c r="F2044" s="66" t="s">
        <v>31</v>
      </c>
      <c r="G2044" s="116">
        <v>45862</v>
      </c>
      <c r="H2044" s="116">
        <v>45866</v>
      </c>
      <c r="I2044" s="116">
        <v>45869</v>
      </c>
      <c r="J2044" s="117" t="s">
        <v>6002</v>
      </c>
      <c r="K2044" s="64" t="s">
        <v>1885</v>
      </c>
      <c r="L2044" s="64" t="s">
        <v>2713</v>
      </c>
      <c r="M2044" s="64" t="s">
        <v>79</v>
      </c>
      <c r="N2044" s="66" t="s">
        <v>34</v>
      </c>
      <c r="O2044" s="66">
        <f t="shared" si="137"/>
        <v>13</v>
      </c>
      <c r="P2044" s="66">
        <v>12</v>
      </c>
      <c r="Q2044" s="65">
        <f>+IFERROR(VLOOKUP(Z2044, fechas!$B$1:$C$1036, 2,FALSE), " ")</f>
        <v>45880</v>
      </c>
      <c r="R2044" s="66" t="s">
        <v>7160</v>
      </c>
      <c r="S2044" s="90">
        <v>45875</v>
      </c>
      <c r="T2044" s="66" t="s">
        <v>7161</v>
      </c>
      <c r="U2044" s="65">
        <v>45785</v>
      </c>
      <c r="V2044" s="66"/>
      <c r="W2044" s="66"/>
      <c r="X2044" s="118">
        <f t="shared" si="133"/>
        <v>0</v>
      </c>
      <c r="Y2044" s="119">
        <f>+IFERROR(VLOOKUP(G2044,fechas!$A$1:$D$292,2,FALSE), " ")</f>
        <v>182</v>
      </c>
      <c r="Z2044" s="119">
        <f t="shared" si="134"/>
        <v>194</v>
      </c>
      <c r="AA2044" s="120" t="str">
        <f>+IFERROR(IF(S2044&gt;0," ",Q2044-variables!$C$9)," ")</f>
        <v xml:space="preserve"> </v>
      </c>
    </row>
    <row r="2045" spans="2:27" s="121" customFormat="1" ht="53.25" hidden="1" customHeight="1">
      <c r="B2045" s="66">
        <f t="shared" si="136"/>
        <v>2042</v>
      </c>
      <c r="C2045" s="72" t="s">
        <v>7162</v>
      </c>
      <c r="D2045" s="73" t="s">
        <v>7163</v>
      </c>
      <c r="E2045" s="73" t="s">
        <v>5644</v>
      </c>
      <c r="F2045" s="66" t="s">
        <v>31</v>
      </c>
      <c r="G2045" s="116">
        <v>45863</v>
      </c>
      <c r="H2045" s="116">
        <v>45866</v>
      </c>
      <c r="I2045" s="116">
        <v>45869</v>
      </c>
      <c r="J2045" s="117" t="s">
        <v>6002</v>
      </c>
      <c r="K2045" s="64" t="s">
        <v>2670</v>
      </c>
      <c r="L2045" s="64" t="s">
        <v>47</v>
      </c>
      <c r="M2045" s="64" t="s">
        <v>202</v>
      </c>
      <c r="N2045" s="66" t="s">
        <v>34</v>
      </c>
      <c r="O2045" s="66">
        <f t="shared" si="137"/>
        <v>17</v>
      </c>
      <c r="P2045" s="66">
        <v>12</v>
      </c>
      <c r="Q2045" s="65">
        <f>+IFERROR(VLOOKUP(Z2045, fechas!$B$1:$C$1036, 2,FALSE), " ")</f>
        <v>45881</v>
      </c>
      <c r="R2045" s="66" t="s">
        <v>7164</v>
      </c>
      <c r="S2045" s="90">
        <v>45880</v>
      </c>
      <c r="T2045" s="66" t="s">
        <v>7165</v>
      </c>
      <c r="U2045" s="65" t="s">
        <v>7166</v>
      </c>
      <c r="V2045" s="66" t="s">
        <v>7167</v>
      </c>
      <c r="W2045" s="66"/>
      <c r="X2045" s="118">
        <f t="shared" si="133"/>
        <v>0</v>
      </c>
      <c r="Y2045" s="119">
        <f>+IFERROR(VLOOKUP(G2045,fechas!$A$1:$D$292,2,FALSE), " ")</f>
        <v>183</v>
      </c>
      <c r="Z2045" s="119">
        <f t="shared" si="134"/>
        <v>195</v>
      </c>
      <c r="AA2045" s="120" t="str">
        <f>+IFERROR(IF(S2045&gt;0," ",Q2045-variables!$C$9)," ")</f>
        <v xml:space="preserve"> </v>
      </c>
    </row>
    <row r="2046" spans="2:27" s="121" customFormat="1" ht="24.95" hidden="1" customHeight="1">
      <c r="B2046" s="66">
        <f t="shared" si="136"/>
        <v>2043</v>
      </c>
      <c r="C2046" s="72" t="s">
        <v>7168</v>
      </c>
      <c r="D2046" s="73" t="s">
        <v>7169</v>
      </c>
      <c r="E2046" s="73" t="s">
        <v>1488</v>
      </c>
      <c r="F2046" s="66" t="s">
        <v>31</v>
      </c>
      <c r="G2046" s="116">
        <v>45863</v>
      </c>
      <c r="H2046" s="116">
        <v>45863</v>
      </c>
      <c r="I2046" s="116">
        <v>45869</v>
      </c>
      <c r="J2046" s="117" t="s">
        <v>6002</v>
      </c>
      <c r="K2046" s="64" t="s">
        <v>33</v>
      </c>
      <c r="L2046" s="64"/>
      <c r="M2046" s="64"/>
      <c r="N2046" s="66" t="s">
        <v>34</v>
      </c>
      <c r="O2046" s="66">
        <f t="shared" si="137"/>
        <v>6</v>
      </c>
      <c r="P2046" s="66">
        <v>12</v>
      </c>
      <c r="Q2046" s="65">
        <f>+IFERROR(VLOOKUP(Z2046, fechas!$B$1:$C$1036, 2,FALSE), " ")</f>
        <v>45881</v>
      </c>
      <c r="R2046" s="66" t="s">
        <v>35</v>
      </c>
      <c r="S2046" s="90">
        <v>45869</v>
      </c>
      <c r="T2046" s="66" t="s">
        <v>35</v>
      </c>
      <c r="U2046" s="65" t="s">
        <v>35</v>
      </c>
      <c r="V2046" s="66" t="s">
        <v>7170</v>
      </c>
      <c r="W2046" s="66"/>
      <c r="X2046" s="118">
        <f t="shared" si="133"/>
        <v>0</v>
      </c>
      <c r="Y2046" s="119">
        <f>+IFERROR(VLOOKUP(G2046,fechas!$A$1:$D$292,2,FALSE), " ")</f>
        <v>183</v>
      </c>
      <c r="Z2046" s="119">
        <f t="shared" si="134"/>
        <v>195</v>
      </c>
      <c r="AA2046" s="120" t="str">
        <f>+IFERROR(IF(S2046&gt;0," ",Q2046-variables!$C$9)," ")</f>
        <v xml:space="preserve"> </v>
      </c>
    </row>
    <row r="2047" spans="2:27" s="121" customFormat="1" ht="24.95" hidden="1" customHeight="1">
      <c r="B2047" s="66">
        <f t="shared" si="136"/>
        <v>2044</v>
      </c>
      <c r="C2047" s="72" t="s">
        <v>7171</v>
      </c>
      <c r="D2047" s="73" t="s">
        <v>7172</v>
      </c>
      <c r="E2047" s="73" t="s">
        <v>7173</v>
      </c>
      <c r="F2047" s="66" t="s">
        <v>31</v>
      </c>
      <c r="G2047" s="116">
        <v>45863</v>
      </c>
      <c r="H2047" s="116">
        <v>45863</v>
      </c>
      <c r="I2047" s="116">
        <v>45869</v>
      </c>
      <c r="J2047" s="117" t="s">
        <v>6002</v>
      </c>
      <c r="K2047" s="64" t="s">
        <v>33</v>
      </c>
      <c r="L2047" s="64"/>
      <c r="M2047" s="64"/>
      <c r="N2047" s="66" t="s">
        <v>34</v>
      </c>
      <c r="O2047" s="66">
        <f t="shared" si="137"/>
        <v>17</v>
      </c>
      <c r="P2047" s="66">
        <v>12</v>
      </c>
      <c r="Q2047" s="65">
        <f>+IFERROR(VLOOKUP(Z2047, fechas!$B$1:$C$1036, 2,FALSE), " ")</f>
        <v>45881</v>
      </c>
      <c r="R2047" s="66" t="s">
        <v>35</v>
      </c>
      <c r="S2047" s="90">
        <v>45880</v>
      </c>
      <c r="T2047" s="66" t="s">
        <v>35</v>
      </c>
      <c r="U2047" s="65" t="s">
        <v>35</v>
      </c>
      <c r="V2047" s="66" t="s">
        <v>114</v>
      </c>
      <c r="W2047" s="66"/>
      <c r="X2047" s="118">
        <f t="shared" si="133"/>
        <v>0</v>
      </c>
      <c r="Y2047" s="119">
        <f>+IFERROR(VLOOKUP(G2047,fechas!$A$1:$D$292,2,FALSE), " ")</f>
        <v>183</v>
      </c>
      <c r="Z2047" s="119">
        <f t="shared" si="134"/>
        <v>195</v>
      </c>
      <c r="AA2047" s="120" t="str">
        <f>+IFERROR(IF(S2047&gt;0," ",Q2047-variables!$C$9)," ")</f>
        <v xml:space="preserve"> </v>
      </c>
    </row>
    <row r="2048" spans="2:27" s="121" customFormat="1" ht="24.95" hidden="1" customHeight="1">
      <c r="B2048" s="66">
        <f t="shared" si="136"/>
        <v>2045</v>
      </c>
      <c r="C2048" s="72" t="s">
        <v>7174</v>
      </c>
      <c r="D2048" s="73" t="s">
        <v>7175</v>
      </c>
      <c r="E2048" s="73" t="s">
        <v>7176</v>
      </c>
      <c r="F2048" s="66" t="s">
        <v>31</v>
      </c>
      <c r="G2048" s="116">
        <v>45863</v>
      </c>
      <c r="H2048" s="116">
        <v>45863</v>
      </c>
      <c r="I2048" s="116">
        <v>45869</v>
      </c>
      <c r="J2048" s="117" t="s">
        <v>6002</v>
      </c>
      <c r="K2048" s="64" t="s">
        <v>6335</v>
      </c>
      <c r="L2048" s="64" t="s">
        <v>47</v>
      </c>
      <c r="M2048" s="64" t="s">
        <v>6187</v>
      </c>
      <c r="N2048" s="66" t="s">
        <v>34</v>
      </c>
      <c r="O2048" s="66">
        <f t="shared" si="137"/>
        <v>45</v>
      </c>
      <c r="P2048" s="66">
        <v>12</v>
      </c>
      <c r="Q2048" s="65">
        <f>+IFERROR(VLOOKUP(Z2048, fechas!$B$1:$C$1036, 2,FALSE), " ")</f>
        <v>45881</v>
      </c>
      <c r="R2048" s="66" t="s">
        <v>7177</v>
      </c>
      <c r="S2048" s="90">
        <v>45908</v>
      </c>
      <c r="T2048" s="66" t="s">
        <v>7178</v>
      </c>
      <c r="U2048" s="65">
        <v>45882</v>
      </c>
      <c r="V2048" s="66" t="s">
        <v>7179</v>
      </c>
      <c r="W2048" s="66"/>
      <c r="X2048" s="118">
        <f t="shared" si="133"/>
        <v>0</v>
      </c>
      <c r="Y2048" s="119">
        <f>+IFERROR(VLOOKUP(G2048,fechas!$A$1:$D$292,2,FALSE), " ")</f>
        <v>183</v>
      </c>
      <c r="Z2048" s="119">
        <f t="shared" si="134"/>
        <v>195</v>
      </c>
      <c r="AA2048" s="120" t="str">
        <f>+IFERROR(IF(S2048&gt;0," ",Q2048-variables!$C$9)," ")</f>
        <v xml:space="preserve"> </v>
      </c>
    </row>
    <row r="2049" spans="2:27" s="121" customFormat="1" ht="24.95" hidden="1" customHeight="1">
      <c r="B2049" s="66">
        <f t="shared" si="136"/>
        <v>2046</v>
      </c>
      <c r="C2049" s="72" t="s">
        <v>7180</v>
      </c>
      <c r="D2049" s="73" t="s">
        <v>7181</v>
      </c>
      <c r="E2049" s="73" t="s">
        <v>7182</v>
      </c>
      <c r="F2049" s="66" t="s">
        <v>31</v>
      </c>
      <c r="G2049" s="116">
        <v>45863</v>
      </c>
      <c r="H2049" s="116">
        <v>45863</v>
      </c>
      <c r="I2049" s="116">
        <v>45869</v>
      </c>
      <c r="J2049" s="117" t="s">
        <v>6002</v>
      </c>
      <c r="K2049" s="64" t="s">
        <v>33</v>
      </c>
      <c r="L2049" s="64"/>
      <c r="M2049" s="64"/>
      <c r="N2049" s="66" t="s">
        <v>34</v>
      </c>
      <c r="O2049" s="66">
        <f t="shared" si="137"/>
        <v>7</v>
      </c>
      <c r="P2049" s="66">
        <v>12</v>
      </c>
      <c r="Q2049" s="65">
        <f>+IFERROR(VLOOKUP(Z2049, fechas!$B$1:$C$1036, 2,FALSE), " ")</f>
        <v>45881</v>
      </c>
      <c r="R2049" s="66" t="s">
        <v>35</v>
      </c>
      <c r="S2049" s="90">
        <v>45870</v>
      </c>
      <c r="T2049" s="66" t="s">
        <v>35</v>
      </c>
      <c r="U2049" s="65" t="s">
        <v>35</v>
      </c>
      <c r="V2049" s="66"/>
      <c r="W2049" s="66"/>
      <c r="X2049" s="118">
        <f t="shared" si="133"/>
        <v>0</v>
      </c>
      <c r="Y2049" s="119">
        <f>+IFERROR(VLOOKUP(G2049,fechas!$A$1:$D$292,2,FALSE), " ")</f>
        <v>183</v>
      </c>
      <c r="Z2049" s="119">
        <f t="shared" si="134"/>
        <v>195</v>
      </c>
      <c r="AA2049" s="120" t="str">
        <f>+IFERROR(IF(S2049&gt;0," ",Q2049-variables!$C$9)," ")</f>
        <v xml:space="preserve"> </v>
      </c>
    </row>
    <row r="2050" spans="2:27" s="121" customFormat="1" ht="24.95" hidden="1" customHeight="1">
      <c r="B2050" s="66">
        <f t="shared" si="136"/>
        <v>2047</v>
      </c>
      <c r="C2050" s="72" t="s">
        <v>7183</v>
      </c>
      <c r="D2050" s="73" t="s">
        <v>7184</v>
      </c>
      <c r="E2050" s="73" t="s">
        <v>7185</v>
      </c>
      <c r="F2050" s="66" t="s">
        <v>61</v>
      </c>
      <c r="G2050" s="116">
        <v>45870</v>
      </c>
      <c r="H2050" s="116">
        <v>45870</v>
      </c>
      <c r="I2050" s="116">
        <v>45870</v>
      </c>
      <c r="J2050" s="117" t="s">
        <v>7186</v>
      </c>
      <c r="K2050" s="64" t="s">
        <v>183</v>
      </c>
      <c r="L2050" s="64"/>
      <c r="M2050" s="64"/>
      <c r="N2050" s="66" t="s">
        <v>108</v>
      </c>
      <c r="O2050" s="66">
        <f t="shared" si="137"/>
        <v>-1</v>
      </c>
      <c r="P2050" s="66">
        <v>12</v>
      </c>
      <c r="Q2050" s="65">
        <f>+IFERROR(VLOOKUP(Z2050, fechas!$B$1:$C$1036, 2,FALSE), " ")</f>
        <v>45889</v>
      </c>
      <c r="R2050" s="66" t="s">
        <v>7187</v>
      </c>
      <c r="S2050" s="90">
        <v>45869</v>
      </c>
      <c r="T2050" s="66" t="s">
        <v>35</v>
      </c>
      <c r="U2050" s="65" t="s">
        <v>35</v>
      </c>
      <c r="V2050" s="66" t="s">
        <v>7188</v>
      </c>
      <c r="W2050" s="66"/>
      <c r="X2050" s="118">
        <f t="shared" si="133"/>
        <v>0</v>
      </c>
      <c r="Y2050" s="119">
        <f>+IFERROR(VLOOKUP(G2050,fechas!$A$1:$D$292,2,FALSE), " ")</f>
        <v>188</v>
      </c>
      <c r="Z2050" s="119">
        <f t="shared" si="134"/>
        <v>200</v>
      </c>
      <c r="AA2050" s="120" t="str">
        <f>+IFERROR(IF(S2050&gt;0," ",Q2050-variables!$C$9)," ")</f>
        <v xml:space="preserve"> </v>
      </c>
    </row>
    <row r="2051" spans="2:27" s="121" customFormat="1" ht="24.95" hidden="1" customHeight="1">
      <c r="B2051" s="66">
        <f t="shared" si="136"/>
        <v>2048</v>
      </c>
      <c r="C2051" s="72" t="s">
        <v>7189</v>
      </c>
      <c r="D2051" s="73" t="s">
        <v>7190</v>
      </c>
      <c r="E2051" s="73" t="s">
        <v>7191</v>
      </c>
      <c r="F2051" s="66" t="s">
        <v>31</v>
      </c>
      <c r="G2051" s="116">
        <v>45866</v>
      </c>
      <c r="H2051" s="116">
        <v>45866</v>
      </c>
      <c r="I2051" s="116">
        <v>45873</v>
      </c>
      <c r="J2051" s="117" t="s">
        <v>6002</v>
      </c>
      <c r="K2051" s="64" t="s">
        <v>33</v>
      </c>
      <c r="L2051" s="64"/>
      <c r="M2051" s="64"/>
      <c r="N2051" s="66" t="s">
        <v>34</v>
      </c>
      <c r="O2051" s="66">
        <f t="shared" si="137"/>
        <v>15</v>
      </c>
      <c r="P2051" s="66">
        <v>12</v>
      </c>
      <c r="Q2051" s="65">
        <f>+IFERROR(VLOOKUP(Z2051, fechas!$B$1:$C$1036, 2,FALSE), " ")</f>
        <v>45882</v>
      </c>
      <c r="R2051" s="66" t="s">
        <v>35</v>
      </c>
      <c r="S2051" s="90">
        <v>45881</v>
      </c>
      <c r="T2051" s="66" t="s">
        <v>35</v>
      </c>
      <c r="U2051" s="65" t="s">
        <v>35</v>
      </c>
      <c r="V2051" s="66" t="s">
        <v>7192</v>
      </c>
      <c r="W2051" s="66"/>
      <c r="X2051" s="118">
        <f t="shared" si="133"/>
        <v>0</v>
      </c>
      <c r="Y2051" s="119">
        <f>+IFERROR(VLOOKUP(G2051,fechas!$A$1:$D$292,2,FALSE), " ")</f>
        <v>184</v>
      </c>
      <c r="Z2051" s="119">
        <f t="shared" si="134"/>
        <v>196</v>
      </c>
      <c r="AA2051" s="120" t="str">
        <f>+IFERROR(IF(S2051&gt;0," ",Q2051-variables!$C$9)," ")</f>
        <v xml:space="preserve"> </v>
      </c>
    </row>
    <row r="2052" spans="2:27" s="121" customFormat="1" ht="24.95" hidden="1" customHeight="1">
      <c r="B2052" s="66">
        <f t="shared" si="136"/>
        <v>2049</v>
      </c>
      <c r="C2052" s="72" t="s">
        <v>7193</v>
      </c>
      <c r="D2052" s="73" t="s">
        <v>7194</v>
      </c>
      <c r="E2052" s="73" t="s">
        <v>7195</v>
      </c>
      <c r="F2052" s="66" t="s">
        <v>61</v>
      </c>
      <c r="G2052" s="116">
        <v>45873</v>
      </c>
      <c r="H2052" s="116">
        <v>45873</v>
      </c>
      <c r="I2052" s="116">
        <v>45873</v>
      </c>
      <c r="J2052" s="117" t="s">
        <v>7186</v>
      </c>
      <c r="K2052" s="64" t="s">
        <v>1727</v>
      </c>
      <c r="L2052" s="64" t="s">
        <v>47</v>
      </c>
      <c r="M2052" s="64" t="s">
        <v>183</v>
      </c>
      <c r="N2052" s="66" t="s">
        <v>34</v>
      </c>
      <c r="O2052" s="66">
        <f t="shared" si="137"/>
        <v>2</v>
      </c>
      <c r="P2052" s="66">
        <v>12</v>
      </c>
      <c r="Q2052" s="65">
        <f>+IFERROR(VLOOKUP(Z2052, fechas!$B$1:$C$1036, 2,FALSE), " ")</f>
        <v>45890</v>
      </c>
      <c r="R2052" s="66" t="s">
        <v>7196</v>
      </c>
      <c r="S2052" s="90">
        <v>45875</v>
      </c>
      <c r="T2052" s="66" t="s">
        <v>35</v>
      </c>
      <c r="U2052" s="65" t="s">
        <v>35</v>
      </c>
      <c r="V2052" s="66" t="s">
        <v>2908</v>
      </c>
      <c r="W2052" s="66"/>
      <c r="X2052" s="118">
        <f t="shared" ref="X2052:X2115" si="138">IF(N2052="PENDIENTE",1,0)</f>
        <v>0</v>
      </c>
      <c r="Y2052" s="119">
        <f>+IFERROR(VLOOKUP(G2052,fechas!$A$1:$D$292,2,FALSE), " ")</f>
        <v>189</v>
      </c>
      <c r="Z2052" s="119">
        <f t="shared" ref="Z2052:Z2115" si="139">+IFERROR(Y2052+P2052, " ")</f>
        <v>201</v>
      </c>
      <c r="AA2052" s="120" t="str">
        <f>+IFERROR(IF(S2052&gt;0," ",Q2052-variables!$C$9)," ")</f>
        <v xml:space="preserve"> </v>
      </c>
    </row>
    <row r="2053" spans="2:27" s="121" customFormat="1" ht="24.95" hidden="1" customHeight="1">
      <c r="B2053" s="66">
        <f t="shared" si="136"/>
        <v>2050</v>
      </c>
      <c r="C2053" s="72" t="s">
        <v>7197</v>
      </c>
      <c r="D2053" s="73" t="s">
        <v>7198</v>
      </c>
      <c r="E2053" s="73" t="s">
        <v>7199</v>
      </c>
      <c r="F2053" s="66" t="s">
        <v>61</v>
      </c>
      <c r="G2053" s="116">
        <v>45873</v>
      </c>
      <c r="H2053" s="116">
        <v>45873</v>
      </c>
      <c r="I2053" s="116">
        <v>45874</v>
      </c>
      <c r="J2053" s="117" t="s">
        <v>7186</v>
      </c>
      <c r="K2053" s="64" t="s">
        <v>33</v>
      </c>
      <c r="L2053" s="64"/>
      <c r="M2053" s="64"/>
      <c r="N2053" s="66" t="s">
        <v>34</v>
      </c>
      <c r="O2053" s="66">
        <f t="shared" si="137"/>
        <v>1</v>
      </c>
      <c r="P2053" s="66">
        <v>12</v>
      </c>
      <c r="Q2053" s="65">
        <f>+IFERROR(VLOOKUP(Z2053, fechas!$B$1:$C$1036, 2,FALSE), " ")</f>
        <v>45890</v>
      </c>
      <c r="R2053" s="66" t="s">
        <v>35</v>
      </c>
      <c r="S2053" s="90">
        <v>45874</v>
      </c>
      <c r="T2053" s="66" t="s">
        <v>35</v>
      </c>
      <c r="U2053" s="65" t="s">
        <v>35</v>
      </c>
      <c r="V2053" s="66" t="s">
        <v>375</v>
      </c>
      <c r="W2053" s="66"/>
      <c r="X2053" s="118">
        <f t="shared" si="138"/>
        <v>0</v>
      </c>
      <c r="Y2053" s="119">
        <f>+IFERROR(VLOOKUP(G2053,fechas!$A$1:$D$292,2,FALSE), " ")</f>
        <v>189</v>
      </c>
      <c r="Z2053" s="119">
        <f t="shared" si="139"/>
        <v>201</v>
      </c>
      <c r="AA2053" s="120" t="str">
        <f>+IFERROR(IF(S2053&gt;0," ",Q2053-variables!$C$9)," ")</f>
        <v xml:space="preserve"> </v>
      </c>
    </row>
    <row r="2054" spans="2:27" s="121" customFormat="1" ht="24.95" hidden="1" customHeight="1">
      <c r="B2054" s="66">
        <f t="shared" si="136"/>
        <v>2051</v>
      </c>
      <c r="C2054" s="72" t="s">
        <v>7200</v>
      </c>
      <c r="D2054" s="73" t="s">
        <v>7201</v>
      </c>
      <c r="E2054" s="73" t="s">
        <v>3751</v>
      </c>
      <c r="F2054" s="66" t="s">
        <v>61</v>
      </c>
      <c r="G2054" s="116">
        <v>45873</v>
      </c>
      <c r="H2054" s="116">
        <v>45873</v>
      </c>
      <c r="I2054" s="116">
        <v>45874</v>
      </c>
      <c r="J2054" s="117" t="s">
        <v>7186</v>
      </c>
      <c r="K2054" s="64" t="s">
        <v>1727</v>
      </c>
      <c r="L2054" s="64" t="s">
        <v>47</v>
      </c>
      <c r="M2054" s="64" t="s">
        <v>183</v>
      </c>
      <c r="N2054" s="66" t="s">
        <v>34</v>
      </c>
      <c r="O2054" s="66">
        <f t="shared" si="137"/>
        <v>3</v>
      </c>
      <c r="P2054" s="66">
        <v>12</v>
      </c>
      <c r="Q2054" s="65">
        <f>+IFERROR(VLOOKUP(Z2054, fechas!$B$1:$C$1036, 2,FALSE), " ")</f>
        <v>45890</v>
      </c>
      <c r="R2054" s="66" t="s">
        <v>7202</v>
      </c>
      <c r="S2054" s="90">
        <v>45876</v>
      </c>
      <c r="T2054" s="66" t="s">
        <v>35</v>
      </c>
      <c r="U2054" s="65" t="s">
        <v>35</v>
      </c>
      <c r="V2054" s="66" t="s">
        <v>2908</v>
      </c>
      <c r="W2054" s="66"/>
      <c r="X2054" s="118">
        <f t="shared" si="138"/>
        <v>0</v>
      </c>
      <c r="Y2054" s="119">
        <f>+IFERROR(VLOOKUP(G2054,fechas!$A$1:$D$292,2,FALSE), " ")</f>
        <v>189</v>
      </c>
      <c r="Z2054" s="119">
        <f t="shared" si="139"/>
        <v>201</v>
      </c>
      <c r="AA2054" s="120" t="str">
        <f>+IFERROR(IF(S2054&gt;0," ",Q2054-variables!$C$9)," ")</f>
        <v xml:space="preserve"> </v>
      </c>
    </row>
    <row r="2055" spans="2:27" s="121" customFormat="1" ht="24.95" hidden="1" customHeight="1">
      <c r="B2055" s="66">
        <f t="shared" si="136"/>
        <v>2052</v>
      </c>
      <c r="C2055" s="72" t="s">
        <v>7203</v>
      </c>
      <c r="D2055" s="73" t="s">
        <v>849</v>
      </c>
      <c r="E2055" s="73" t="s">
        <v>3195</v>
      </c>
      <c r="F2055" s="66" t="s">
        <v>61</v>
      </c>
      <c r="G2055" s="116">
        <v>45873</v>
      </c>
      <c r="H2055" s="116">
        <v>45873</v>
      </c>
      <c r="I2055" s="116">
        <v>45874</v>
      </c>
      <c r="J2055" s="117" t="s">
        <v>7186</v>
      </c>
      <c r="K2055" s="64" t="s">
        <v>1727</v>
      </c>
      <c r="L2055" s="64" t="s">
        <v>47</v>
      </c>
      <c r="M2055" s="64" t="s">
        <v>183</v>
      </c>
      <c r="N2055" s="66" t="s">
        <v>34</v>
      </c>
      <c r="O2055" s="66">
        <f t="shared" si="137"/>
        <v>3</v>
      </c>
      <c r="P2055" s="66">
        <v>12</v>
      </c>
      <c r="Q2055" s="65">
        <f>+IFERROR(VLOOKUP(Z2055, fechas!$B$1:$C$1036, 2,FALSE), " ")</f>
        <v>45890</v>
      </c>
      <c r="R2055" s="66" t="s">
        <v>7204</v>
      </c>
      <c r="S2055" s="90">
        <v>45876</v>
      </c>
      <c r="T2055" s="66" t="s">
        <v>35</v>
      </c>
      <c r="U2055" s="65" t="s">
        <v>35</v>
      </c>
      <c r="V2055" s="66" t="s">
        <v>2908</v>
      </c>
      <c r="W2055" s="66"/>
      <c r="X2055" s="118">
        <f t="shared" si="138"/>
        <v>0</v>
      </c>
      <c r="Y2055" s="119">
        <f>+IFERROR(VLOOKUP(G2055,fechas!$A$1:$D$292,2,FALSE), " ")</f>
        <v>189</v>
      </c>
      <c r="Z2055" s="119">
        <f t="shared" si="139"/>
        <v>201</v>
      </c>
      <c r="AA2055" s="120" t="str">
        <f>+IFERROR(IF(S2055&gt;0," ",Q2055-variables!$C$9)," ")</f>
        <v xml:space="preserve"> </v>
      </c>
    </row>
    <row r="2056" spans="2:27" s="121" customFormat="1" ht="24.95" hidden="1" customHeight="1">
      <c r="B2056" s="66">
        <f t="shared" si="136"/>
        <v>2053</v>
      </c>
      <c r="C2056" s="72" t="s">
        <v>7205</v>
      </c>
      <c r="D2056" s="73" t="s">
        <v>7206</v>
      </c>
      <c r="E2056" s="73" t="s">
        <v>7207</v>
      </c>
      <c r="F2056" s="66" t="s">
        <v>61</v>
      </c>
      <c r="G2056" s="116">
        <v>45874</v>
      </c>
      <c r="H2056" s="116">
        <v>45874</v>
      </c>
      <c r="I2056" s="116">
        <v>45874</v>
      </c>
      <c r="J2056" s="117" t="s">
        <v>7186</v>
      </c>
      <c r="K2056" s="64" t="s">
        <v>1727</v>
      </c>
      <c r="L2056" s="64" t="s">
        <v>47</v>
      </c>
      <c r="M2056" s="64" t="s">
        <v>183</v>
      </c>
      <c r="N2056" s="66" t="s">
        <v>34</v>
      </c>
      <c r="O2056" s="66">
        <f t="shared" si="137"/>
        <v>2</v>
      </c>
      <c r="P2056" s="66">
        <v>12</v>
      </c>
      <c r="Q2056" s="65">
        <f>+IFERROR(VLOOKUP(Z2056, fechas!$B$1:$C$1036, 2,FALSE), " ")</f>
        <v>45891</v>
      </c>
      <c r="R2056" s="66" t="s">
        <v>7208</v>
      </c>
      <c r="S2056" s="90">
        <v>45876</v>
      </c>
      <c r="T2056" s="66" t="s">
        <v>35</v>
      </c>
      <c r="U2056" s="65" t="s">
        <v>35</v>
      </c>
      <c r="V2056" s="66" t="s">
        <v>2908</v>
      </c>
      <c r="W2056" s="66"/>
      <c r="X2056" s="118">
        <f t="shared" si="138"/>
        <v>0</v>
      </c>
      <c r="Y2056" s="119">
        <f>+IFERROR(VLOOKUP(G2056,fechas!$A$1:$D$292,2,FALSE), " ")</f>
        <v>190</v>
      </c>
      <c r="Z2056" s="119">
        <f t="shared" si="139"/>
        <v>202</v>
      </c>
      <c r="AA2056" s="120" t="str">
        <f>+IFERROR(IF(S2056&gt;0," ",Q2056-variables!$C$9)," ")</f>
        <v xml:space="preserve"> </v>
      </c>
    </row>
    <row r="2057" spans="2:27" s="121" customFormat="1" ht="24.95" hidden="1" customHeight="1">
      <c r="B2057" s="66">
        <f t="shared" si="136"/>
        <v>2054</v>
      </c>
      <c r="C2057" s="72" t="s">
        <v>7209</v>
      </c>
      <c r="D2057" s="73" t="s">
        <v>7210</v>
      </c>
      <c r="E2057" s="73" t="s">
        <v>74</v>
      </c>
      <c r="F2057" s="66" t="s">
        <v>61</v>
      </c>
      <c r="G2057" s="116">
        <v>45874</v>
      </c>
      <c r="H2057" s="116">
        <v>45874</v>
      </c>
      <c r="I2057" s="116">
        <v>45874</v>
      </c>
      <c r="J2057" s="117" t="s">
        <v>7186</v>
      </c>
      <c r="K2057" s="64" t="s">
        <v>1727</v>
      </c>
      <c r="L2057" s="64" t="s">
        <v>47</v>
      </c>
      <c r="M2057" s="64" t="s">
        <v>183</v>
      </c>
      <c r="N2057" s="66" t="s">
        <v>34</v>
      </c>
      <c r="O2057" s="66">
        <f t="shared" si="137"/>
        <v>2</v>
      </c>
      <c r="P2057" s="66">
        <v>12</v>
      </c>
      <c r="Q2057" s="65">
        <f>+IFERROR(VLOOKUP(Z2057, fechas!$B$1:$C$1036, 2,FALSE), " ")</f>
        <v>45891</v>
      </c>
      <c r="R2057" s="66" t="s">
        <v>7211</v>
      </c>
      <c r="S2057" s="90">
        <v>45876</v>
      </c>
      <c r="T2057" s="66" t="s">
        <v>35</v>
      </c>
      <c r="U2057" s="65" t="s">
        <v>35</v>
      </c>
      <c r="V2057" s="66" t="s">
        <v>2908</v>
      </c>
      <c r="W2057" s="66"/>
      <c r="X2057" s="118">
        <f t="shared" si="138"/>
        <v>0</v>
      </c>
      <c r="Y2057" s="119">
        <f>+IFERROR(VLOOKUP(G2057,fechas!$A$1:$D$292,2,FALSE), " ")</f>
        <v>190</v>
      </c>
      <c r="Z2057" s="119">
        <f t="shared" si="139"/>
        <v>202</v>
      </c>
      <c r="AA2057" s="120" t="str">
        <f>+IFERROR(IF(S2057&gt;0," ",Q2057-variables!$C$9)," ")</f>
        <v xml:space="preserve"> </v>
      </c>
    </row>
    <row r="2058" spans="2:27" s="121" customFormat="1" ht="24.95" hidden="1" customHeight="1">
      <c r="B2058" s="66">
        <f t="shared" si="136"/>
        <v>2055</v>
      </c>
      <c r="C2058" s="72" t="s">
        <v>7212</v>
      </c>
      <c r="D2058" s="73" t="s">
        <v>7213</v>
      </c>
      <c r="E2058" s="73" t="s">
        <v>7214</v>
      </c>
      <c r="F2058" s="66" t="s">
        <v>31</v>
      </c>
      <c r="G2058" s="116">
        <v>45870</v>
      </c>
      <c r="H2058" s="116">
        <v>45873</v>
      </c>
      <c r="I2058" s="116">
        <v>45874</v>
      </c>
      <c r="J2058" s="117" t="s">
        <v>7186</v>
      </c>
      <c r="K2058" s="64" t="s">
        <v>33</v>
      </c>
      <c r="L2058" s="64"/>
      <c r="M2058" s="64"/>
      <c r="N2058" s="66" t="s">
        <v>34</v>
      </c>
      <c r="O2058" s="66">
        <f t="shared" si="137"/>
        <v>4</v>
      </c>
      <c r="P2058" s="66">
        <v>12</v>
      </c>
      <c r="Q2058" s="65">
        <f>+IFERROR(VLOOKUP(Z2058, fechas!$B$1:$C$1036, 2,FALSE), " ")</f>
        <v>45889</v>
      </c>
      <c r="R2058" s="66" t="s">
        <v>35</v>
      </c>
      <c r="S2058" s="90">
        <v>45874</v>
      </c>
      <c r="T2058" s="66" t="s">
        <v>35</v>
      </c>
      <c r="U2058" s="65" t="s">
        <v>35</v>
      </c>
      <c r="V2058" s="66" t="s">
        <v>114</v>
      </c>
      <c r="W2058" s="66"/>
      <c r="X2058" s="118">
        <f t="shared" si="138"/>
        <v>0</v>
      </c>
      <c r="Y2058" s="119">
        <f>+IFERROR(VLOOKUP(G2058,fechas!$A$1:$D$292,2,FALSE), " ")</f>
        <v>188</v>
      </c>
      <c r="Z2058" s="119">
        <f t="shared" si="139"/>
        <v>200</v>
      </c>
      <c r="AA2058" s="120" t="str">
        <f>+IFERROR(IF(S2058&gt;0," ",Q2058-variables!$C$9)," ")</f>
        <v xml:space="preserve"> </v>
      </c>
    </row>
    <row r="2059" spans="2:27" s="121" customFormat="1" ht="24.95" hidden="1" customHeight="1">
      <c r="B2059" s="66">
        <f t="shared" si="136"/>
        <v>2056</v>
      </c>
      <c r="C2059" s="72" t="s">
        <v>7215</v>
      </c>
      <c r="D2059" s="73" t="s">
        <v>7216</v>
      </c>
      <c r="E2059" s="73" t="s">
        <v>228</v>
      </c>
      <c r="F2059" s="66" t="s">
        <v>31</v>
      </c>
      <c r="G2059" s="116">
        <v>45874</v>
      </c>
      <c r="H2059" s="116">
        <v>45874</v>
      </c>
      <c r="I2059" s="116">
        <v>45874</v>
      </c>
      <c r="J2059" s="117" t="s">
        <v>7186</v>
      </c>
      <c r="K2059" s="64" t="s">
        <v>33</v>
      </c>
      <c r="L2059" s="64"/>
      <c r="M2059" s="64"/>
      <c r="N2059" s="66" t="s">
        <v>34</v>
      </c>
      <c r="O2059" s="66">
        <f t="shared" si="137"/>
        <v>3</v>
      </c>
      <c r="P2059" s="66">
        <v>12</v>
      </c>
      <c r="Q2059" s="65">
        <f>+IFERROR(VLOOKUP(Z2059, fechas!$B$1:$C$1036, 2,FALSE), " ")</f>
        <v>45891</v>
      </c>
      <c r="R2059" s="66" t="s">
        <v>35</v>
      </c>
      <c r="S2059" s="90">
        <v>45877</v>
      </c>
      <c r="T2059" s="66" t="s">
        <v>35</v>
      </c>
      <c r="U2059" s="65" t="s">
        <v>35</v>
      </c>
      <c r="V2059" s="66" t="s">
        <v>4006</v>
      </c>
      <c r="W2059" s="66"/>
      <c r="X2059" s="118">
        <f t="shared" si="138"/>
        <v>0</v>
      </c>
      <c r="Y2059" s="119">
        <f>+IFERROR(VLOOKUP(G2059,fechas!$A$1:$D$292,2,FALSE), " ")</f>
        <v>190</v>
      </c>
      <c r="Z2059" s="119">
        <f t="shared" si="139"/>
        <v>202</v>
      </c>
      <c r="AA2059" s="120" t="str">
        <f>+IFERROR(IF(S2059&gt;0," ",Q2059-variables!$C$9)," ")</f>
        <v xml:space="preserve"> </v>
      </c>
    </row>
    <row r="2060" spans="2:27" s="121" customFormat="1" ht="24.95" hidden="1" customHeight="1">
      <c r="B2060" s="66">
        <f t="shared" si="136"/>
        <v>2057</v>
      </c>
      <c r="C2060" s="72" t="s">
        <v>7217</v>
      </c>
      <c r="D2060" s="73" t="s">
        <v>7218</v>
      </c>
      <c r="E2060" s="73" t="s">
        <v>201</v>
      </c>
      <c r="F2060" s="66" t="s">
        <v>31</v>
      </c>
      <c r="G2060" s="116">
        <v>45874</v>
      </c>
      <c r="H2060" s="116">
        <v>45874</v>
      </c>
      <c r="I2060" s="116">
        <v>45874</v>
      </c>
      <c r="J2060" s="117" t="s">
        <v>7186</v>
      </c>
      <c r="K2060" s="64" t="s">
        <v>33</v>
      </c>
      <c r="L2060" s="64" t="s">
        <v>47</v>
      </c>
      <c r="M2060" s="64" t="s">
        <v>183</v>
      </c>
      <c r="N2060" s="66" t="s">
        <v>34</v>
      </c>
      <c r="O2060" s="66">
        <f t="shared" si="137"/>
        <v>3</v>
      </c>
      <c r="P2060" s="66">
        <v>12</v>
      </c>
      <c r="Q2060" s="65">
        <f>+IFERROR(VLOOKUP(Z2060, fechas!$B$1:$C$1036, 2,FALSE), " ")</f>
        <v>45891</v>
      </c>
      <c r="R2060" s="66" t="s">
        <v>35</v>
      </c>
      <c r="S2060" s="90">
        <v>45877</v>
      </c>
      <c r="T2060" s="66" t="s">
        <v>35</v>
      </c>
      <c r="U2060" s="65" t="s">
        <v>35</v>
      </c>
      <c r="V2060" s="66" t="s">
        <v>4006</v>
      </c>
      <c r="W2060" s="66"/>
      <c r="X2060" s="118">
        <f t="shared" si="138"/>
        <v>0</v>
      </c>
      <c r="Y2060" s="119">
        <f>+IFERROR(VLOOKUP(G2060,fechas!$A$1:$D$292,2,FALSE), " ")</f>
        <v>190</v>
      </c>
      <c r="Z2060" s="119">
        <f t="shared" si="139"/>
        <v>202</v>
      </c>
      <c r="AA2060" s="120" t="str">
        <f>+IFERROR(IF(S2060&gt;0," ",Q2060-variables!$C$9)," ")</f>
        <v xml:space="preserve"> </v>
      </c>
    </row>
    <row r="2061" spans="2:27" s="121" customFormat="1" ht="24.95" hidden="1" customHeight="1">
      <c r="B2061" s="66">
        <f t="shared" si="136"/>
        <v>2058</v>
      </c>
      <c r="C2061" s="72" t="s">
        <v>7219</v>
      </c>
      <c r="D2061" s="73" t="s">
        <v>7220</v>
      </c>
      <c r="E2061" s="73" t="s">
        <v>7221</v>
      </c>
      <c r="F2061" s="66" t="s">
        <v>31</v>
      </c>
      <c r="G2061" s="116">
        <v>45874</v>
      </c>
      <c r="H2061" s="116">
        <v>45874</v>
      </c>
      <c r="I2061" s="116">
        <v>45874</v>
      </c>
      <c r="J2061" s="117" t="s">
        <v>7186</v>
      </c>
      <c r="K2061" s="64" t="s">
        <v>1896</v>
      </c>
      <c r="L2061" s="64"/>
      <c r="M2061" s="64"/>
      <c r="N2061" s="66" t="s">
        <v>108</v>
      </c>
      <c r="O2061" s="66">
        <f t="shared" si="137"/>
        <v>8</v>
      </c>
      <c r="P2061" s="66">
        <v>12</v>
      </c>
      <c r="Q2061" s="65">
        <f>+IFERROR(VLOOKUP(Z2061, fechas!$B$1:$C$1036, 2,FALSE), " ")</f>
        <v>45891</v>
      </c>
      <c r="R2061" s="66" t="s">
        <v>35</v>
      </c>
      <c r="S2061" s="90">
        <v>45882</v>
      </c>
      <c r="T2061" s="66" t="s">
        <v>35</v>
      </c>
      <c r="U2061" s="65" t="s">
        <v>35</v>
      </c>
      <c r="V2061" s="66" t="s">
        <v>7222</v>
      </c>
      <c r="W2061" s="66"/>
      <c r="X2061" s="118">
        <f t="shared" si="138"/>
        <v>0</v>
      </c>
      <c r="Y2061" s="119">
        <f>+IFERROR(VLOOKUP(G2061,fechas!$A$1:$D$292,2,FALSE), " ")</f>
        <v>190</v>
      </c>
      <c r="Z2061" s="119">
        <f t="shared" si="139"/>
        <v>202</v>
      </c>
      <c r="AA2061" s="120" t="str">
        <f>+IFERROR(IF(S2061&gt;0," ",Q2061-variables!$C$9)," ")</f>
        <v xml:space="preserve"> </v>
      </c>
    </row>
    <row r="2062" spans="2:27" s="121" customFormat="1" ht="24.95" hidden="1" customHeight="1">
      <c r="B2062" s="66">
        <f t="shared" si="136"/>
        <v>2059</v>
      </c>
      <c r="C2062" s="72" t="s">
        <v>7223</v>
      </c>
      <c r="D2062" s="73" t="s">
        <v>7224</v>
      </c>
      <c r="E2062" s="73" t="s">
        <v>7225</v>
      </c>
      <c r="F2062" s="66" t="s">
        <v>31</v>
      </c>
      <c r="G2062" s="116">
        <v>45874</v>
      </c>
      <c r="H2062" s="116">
        <v>45874</v>
      </c>
      <c r="I2062" s="116">
        <v>45874</v>
      </c>
      <c r="J2062" s="117" t="s">
        <v>7186</v>
      </c>
      <c r="K2062" s="64" t="s">
        <v>989</v>
      </c>
      <c r="L2062" s="64" t="s">
        <v>47</v>
      </c>
      <c r="M2062" s="64" t="s">
        <v>6187</v>
      </c>
      <c r="N2062" s="66" t="s">
        <v>34</v>
      </c>
      <c r="O2062" s="66">
        <f t="shared" si="137"/>
        <v>10</v>
      </c>
      <c r="P2062" s="66">
        <v>12</v>
      </c>
      <c r="Q2062" s="65">
        <f>+IFERROR(VLOOKUP(Z2062, fechas!$B$1:$C$1036, 2,FALSE), " ")</f>
        <v>45891</v>
      </c>
      <c r="R2062" s="66" t="s">
        <v>7226</v>
      </c>
      <c r="S2062" s="90">
        <v>45884</v>
      </c>
      <c r="T2062" s="66" t="s">
        <v>7227</v>
      </c>
      <c r="U2062" s="90">
        <v>45880</v>
      </c>
      <c r="V2062" s="66"/>
      <c r="W2062" s="66"/>
      <c r="X2062" s="118">
        <f t="shared" si="138"/>
        <v>0</v>
      </c>
      <c r="Y2062" s="119">
        <f>+IFERROR(VLOOKUP(G2062,fechas!$A$1:$D$292,2,FALSE), " ")</f>
        <v>190</v>
      </c>
      <c r="Z2062" s="119">
        <f t="shared" si="139"/>
        <v>202</v>
      </c>
      <c r="AA2062" s="120" t="str">
        <f>+IFERROR(IF(S2062&gt;0," ",Q2062-variables!$C$9)," ")</f>
        <v xml:space="preserve"> </v>
      </c>
    </row>
    <row r="2063" spans="2:27" s="121" customFormat="1" ht="24.95" hidden="1" customHeight="1">
      <c r="B2063" s="66">
        <f t="shared" si="136"/>
        <v>2060</v>
      </c>
      <c r="C2063" s="72" t="s">
        <v>7228</v>
      </c>
      <c r="D2063" s="73" t="s">
        <v>7229</v>
      </c>
      <c r="E2063" s="73" t="s">
        <v>7230</v>
      </c>
      <c r="F2063" s="66" t="s">
        <v>31</v>
      </c>
      <c r="G2063" s="116">
        <v>45874</v>
      </c>
      <c r="H2063" s="116">
        <v>45874</v>
      </c>
      <c r="I2063" s="116">
        <v>45874</v>
      </c>
      <c r="J2063" s="117" t="s">
        <v>7186</v>
      </c>
      <c r="K2063" s="64" t="s">
        <v>989</v>
      </c>
      <c r="L2063" s="64" t="s">
        <v>47</v>
      </c>
      <c r="M2063" s="64" t="s">
        <v>6187</v>
      </c>
      <c r="N2063" s="66" t="s">
        <v>34</v>
      </c>
      <c r="O2063" s="66">
        <f t="shared" si="137"/>
        <v>10</v>
      </c>
      <c r="P2063" s="66">
        <v>12</v>
      </c>
      <c r="Q2063" s="65">
        <f>+IFERROR(VLOOKUP(Z2063, fechas!$B$1:$C$1036, 2,FALSE), " ")</f>
        <v>45891</v>
      </c>
      <c r="R2063" s="66" t="s">
        <v>7231</v>
      </c>
      <c r="S2063" s="90">
        <v>45884</v>
      </c>
      <c r="T2063" s="66" t="s">
        <v>7232</v>
      </c>
      <c r="U2063" s="90">
        <v>45880</v>
      </c>
      <c r="V2063" s="66"/>
      <c r="W2063" s="66"/>
      <c r="X2063" s="118">
        <f t="shared" si="138"/>
        <v>0</v>
      </c>
      <c r="Y2063" s="119">
        <f>+IFERROR(VLOOKUP(G2063,fechas!$A$1:$D$292,2,FALSE), " ")</f>
        <v>190</v>
      </c>
      <c r="Z2063" s="119">
        <f t="shared" si="139"/>
        <v>202</v>
      </c>
      <c r="AA2063" s="120" t="str">
        <f>+IFERROR(IF(S2063&gt;0," ",Q2063-variables!$C$9)," ")</f>
        <v xml:space="preserve"> </v>
      </c>
    </row>
    <row r="2064" spans="2:27" s="121" customFormat="1" ht="24.95" hidden="1" customHeight="1">
      <c r="B2064" s="66">
        <f t="shared" si="136"/>
        <v>2061</v>
      </c>
      <c r="C2064" s="72" t="s">
        <v>7233</v>
      </c>
      <c r="D2064" s="73" t="s">
        <v>7234</v>
      </c>
      <c r="E2064" s="73" t="s">
        <v>6163</v>
      </c>
      <c r="F2064" s="66" t="s">
        <v>61</v>
      </c>
      <c r="G2064" s="116">
        <v>45874</v>
      </c>
      <c r="H2064" s="116">
        <v>45874</v>
      </c>
      <c r="I2064" s="116">
        <v>45874</v>
      </c>
      <c r="J2064" s="117" t="s">
        <v>7186</v>
      </c>
      <c r="K2064" s="64" t="s">
        <v>183</v>
      </c>
      <c r="L2064" s="64" t="s">
        <v>1727</v>
      </c>
      <c r="M2064" s="64"/>
      <c r="N2064" s="66" t="s">
        <v>34</v>
      </c>
      <c r="O2064" s="66">
        <f t="shared" si="137"/>
        <v>36</v>
      </c>
      <c r="P2064" s="66">
        <v>12</v>
      </c>
      <c r="Q2064" s="65">
        <f>+IFERROR(VLOOKUP(Z2064, fechas!$B$1:$C$1036, 2,FALSE), " ")</f>
        <v>45891</v>
      </c>
      <c r="R2064" s="66" t="s">
        <v>7235</v>
      </c>
      <c r="S2064" s="90">
        <v>45910</v>
      </c>
      <c r="T2064" s="66" t="s">
        <v>35</v>
      </c>
      <c r="U2064" s="65" t="s">
        <v>35</v>
      </c>
      <c r="V2064" s="66"/>
      <c r="W2064" s="66"/>
      <c r="X2064" s="118">
        <f t="shared" si="138"/>
        <v>0</v>
      </c>
      <c r="Y2064" s="119">
        <f>+IFERROR(VLOOKUP(G2064,fechas!$A$1:$D$292,2,FALSE), " ")</f>
        <v>190</v>
      </c>
      <c r="Z2064" s="119">
        <f t="shared" si="139"/>
        <v>202</v>
      </c>
      <c r="AA2064" s="120" t="str">
        <f>+IFERROR(IF(S2064&gt;0," ",Q2064-variables!$C$9)," ")</f>
        <v xml:space="preserve"> </v>
      </c>
    </row>
    <row r="2065" spans="2:27" s="121" customFormat="1" ht="24.95" hidden="1" customHeight="1">
      <c r="B2065" s="66">
        <f t="shared" si="136"/>
        <v>2062</v>
      </c>
      <c r="C2065" s="72" t="s">
        <v>7236</v>
      </c>
      <c r="D2065" s="73" t="s">
        <v>7237</v>
      </c>
      <c r="E2065" s="73" t="s">
        <v>4628</v>
      </c>
      <c r="F2065" s="66" t="s">
        <v>31</v>
      </c>
      <c r="G2065" s="116">
        <v>45874</v>
      </c>
      <c r="H2065" s="116">
        <v>45874</v>
      </c>
      <c r="I2065" s="116">
        <v>45874</v>
      </c>
      <c r="J2065" s="117" t="s">
        <v>7186</v>
      </c>
      <c r="K2065" s="64" t="s">
        <v>6335</v>
      </c>
      <c r="L2065" s="64" t="s">
        <v>47</v>
      </c>
      <c r="M2065" s="64" t="s">
        <v>6187</v>
      </c>
      <c r="N2065" s="66" t="s">
        <v>34</v>
      </c>
      <c r="O2065" s="66">
        <f t="shared" si="137"/>
        <v>23</v>
      </c>
      <c r="P2065" s="66">
        <v>12</v>
      </c>
      <c r="Q2065" s="65">
        <f>+IFERROR(VLOOKUP(Z2065, fechas!$B$1:$C$1036, 2,FALSE), " ")</f>
        <v>45891</v>
      </c>
      <c r="R2065" s="66" t="s">
        <v>7238</v>
      </c>
      <c r="S2065" s="90">
        <v>45897</v>
      </c>
      <c r="T2065" s="66" t="s">
        <v>7239</v>
      </c>
      <c r="U2065" s="90">
        <v>45890</v>
      </c>
      <c r="V2065" s="66" t="s">
        <v>7240</v>
      </c>
      <c r="W2065" s="66"/>
      <c r="X2065" s="118">
        <f t="shared" si="138"/>
        <v>0</v>
      </c>
      <c r="Y2065" s="119">
        <f>+IFERROR(VLOOKUP(G2065,fechas!$A$1:$D$292,2,FALSE), " ")</f>
        <v>190</v>
      </c>
      <c r="Z2065" s="119">
        <f t="shared" si="139"/>
        <v>202</v>
      </c>
      <c r="AA2065" s="120" t="str">
        <f>+IFERROR(IF(S2065&gt;0," ",Q2065-variables!$C$9)," ")</f>
        <v xml:space="preserve"> </v>
      </c>
    </row>
    <row r="2066" spans="2:27" s="121" customFormat="1" ht="24.95" hidden="1" customHeight="1">
      <c r="B2066" s="66">
        <f t="shared" si="136"/>
        <v>2063</v>
      </c>
      <c r="C2066" s="72" t="s">
        <v>7241</v>
      </c>
      <c r="D2066" s="73" t="s">
        <v>7242</v>
      </c>
      <c r="E2066" s="73" t="s">
        <v>7243</v>
      </c>
      <c r="F2066" s="66" t="s">
        <v>31</v>
      </c>
      <c r="G2066" s="116">
        <v>45873</v>
      </c>
      <c r="H2066" s="116">
        <v>45873</v>
      </c>
      <c r="I2066" s="116">
        <v>45874</v>
      </c>
      <c r="J2066" s="117" t="s">
        <v>7186</v>
      </c>
      <c r="K2066" s="64" t="s">
        <v>202</v>
      </c>
      <c r="L2066" s="64" t="s">
        <v>1311</v>
      </c>
      <c r="M2066" s="64" t="s">
        <v>276</v>
      </c>
      <c r="N2066" s="66" t="s">
        <v>34</v>
      </c>
      <c r="O2066" s="66">
        <f t="shared" si="137"/>
        <v>31</v>
      </c>
      <c r="P2066" s="66">
        <v>12</v>
      </c>
      <c r="Q2066" s="65">
        <f>+IFERROR(VLOOKUP(Z2066, fechas!$B$1:$C$1036, 2,FALSE), " ")</f>
        <v>45890</v>
      </c>
      <c r="R2066" s="66" t="s">
        <v>7244</v>
      </c>
      <c r="S2066" s="90">
        <v>45904</v>
      </c>
      <c r="T2066" s="66" t="s">
        <v>35</v>
      </c>
      <c r="U2066" s="65" t="s">
        <v>35</v>
      </c>
      <c r="V2066" s="66"/>
      <c r="W2066" s="66"/>
      <c r="X2066" s="118">
        <f t="shared" si="138"/>
        <v>0</v>
      </c>
      <c r="Y2066" s="119">
        <f>+IFERROR(VLOOKUP(G2066,fechas!$A$1:$D$292,2,FALSE), " ")</f>
        <v>189</v>
      </c>
      <c r="Z2066" s="119">
        <f t="shared" si="139"/>
        <v>201</v>
      </c>
      <c r="AA2066" s="120" t="str">
        <f>+IFERROR(IF(S2066&gt;0," ",Q2066-variables!$C$9)," ")</f>
        <v xml:space="preserve"> </v>
      </c>
    </row>
    <row r="2067" spans="2:27" s="121" customFormat="1" ht="24.95" hidden="1" customHeight="1">
      <c r="B2067" s="66">
        <f t="shared" si="136"/>
        <v>2064</v>
      </c>
      <c r="C2067" s="72" t="s">
        <v>7245</v>
      </c>
      <c r="D2067" s="73" t="s">
        <v>7246</v>
      </c>
      <c r="E2067" s="73" t="s">
        <v>7247</v>
      </c>
      <c r="F2067" s="66" t="s">
        <v>31</v>
      </c>
      <c r="G2067" s="116">
        <v>45873</v>
      </c>
      <c r="H2067" s="116">
        <v>45873</v>
      </c>
      <c r="I2067" s="116">
        <v>45874</v>
      </c>
      <c r="J2067" s="117" t="s">
        <v>7186</v>
      </c>
      <c r="K2067" s="64" t="s">
        <v>33</v>
      </c>
      <c r="L2067" s="64"/>
      <c r="M2067" s="64"/>
      <c r="N2067" s="66" t="s">
        <v>34</v>
      </c>
      <c r="O2067" s="66">
        <f t="shared" si="137"/>
        <v>10</v>
      </c>
      <c r="P2067" s="66">
        <v>12</v>
      </c>
      <c r="Q2067" s="65">
        <f>+IFERROR(VLOOKUP(Z2067, fechas!$B$1:$C$1036, 2,FALSE), " ")</f>
        <v>45890</v>
      </c>
      <c r="R2067" s="66" t="s">
        <v>35</v>
      </c>
      <c r="S2067" s="90">
        <v>45883</v>
      </c>
      <c r="T2067" s="66" t="s">
        <v>35</v>
      </c>
      <c r="U2067" s="65" t="s">
        <v>35</v>
      </c>
      <c r="V2067" s="66" t="s">
        <v>4435</v>
      </c>
      <c r="W2067" s="66"/>
      <c r="X2067" s="118">
        <f t="shared" si="138"/>
        <v>0</v>
      </c>
      <c r="Y2067" s="119">
        <f>+IFERROR(VLOOKUP(G2067,fechas!$A$1:$D$292,2,FALSE), " ")</f>
        <v>189</v>
      </c>
      <c r="Z2067" s="119">
        <f t="shared" si="139"/>
        <v>201</v>
      </c>
      <c r="AA2067" s="120" t="str">
        <f>+IFERROR(IF(S2067&gt;0," ",Q2067-variables!$C$9)," ")</f>
        <v xml:space="preserve"> </v>
      </c>
    </row>
    <row r="2068" spans="2:27" s="121" customFormat="1" ht="24.95" hidden="1" customHeight="1">
      <c r="B2068" s="66">
        <f t="shared" si="136"/>
        <v>2065</v>
      </c>
      <c r="C2068" s="72" t="s">
        <v>7248</v>
      </c>
      <c r="D2068" s="73" t="s">
        <v>7249</v>
      </c>
      <c r="E2068" s="73" t="s">
        <v>4709</v>
      </c>
      <c r="F2068" s="66" t="s">
        <v>31</v>
      </c>
      <c r="G2068" s="116">
        <v>45873</v>
      </c>
      <c r="H2068" s="116">
        <v>45873</v>
      </c>
      <c r="I2068" s="116">
        <v>45874</v>
      </c>
      <c r="J2068" s="117" t="s">
        <v>7186</v>
      </c>
      <c r="K2068" s="64" t="s">
        <v>1311</v>
      </c>
      <c r="L2068" s="64" t="s">
        <v>47</v>
      </c>
      <c r="M2068" s="64" t="s">
        <v>48</v>
      </c>
      <c r="N2068" s="66" t="s">
        <v>108</v>
      </c>
      <c r="O2068" s="66">
        <f t="shared" si="137"/>
        <v>16</v>
      </c>
      <c r="P2068" s="66">
        <v>12</v>
      </c>
      <c r="Q2068" s="65">
        <f>+IFERROR(VLOOKUP(Z2068, fechas!$B$1:$C$1036, 2,FALSE), " ")</f>
        <v>45890</v>
      </c>
      <c r="R2068" s="66" t="s">
        <v>35</v>
      </c>
      <c r="S2068" s="90">
        <v>45889</v>
      </c>
      <c r="T2068" s="66" t="s">
        <v>35</v>
      </c>
      <c r="U2068" s="65" t="s">
        <v>35</v>
      </c>
      <c r="V2068" s="66" t="s">
        <v>7250</v>
      </c>
      <c r="W2068" s="66"/>
      <c r="X2068" s="118">
        <f t="shared" si="138"/>
        <v>0</v>
      </c>
      <c r="Y2068" s="119">
        <f>+IFERROR(VLOOKUP(G2068,fechas!$A$1:$D$292,2,FALSE), " ")</f>
        <v>189</v>
      </c>
      <c r="Z2068" s="119">
        <f t="shared" si="139"/>
        <v>201</v>
      </c>
      <c r="AA2068" s="120" t="str">
        <f>+IFERROR(IF(S2068&gt;0," ",Q2068-variables!$C$9)," ")</f>
        <v xml:space="preserve"> </v>
      </c>
    </row>
    <row r="2069" spans="2:27" s="121" customFormat="1" ht="24.95" hidden="1" customHeight="1">
      <c r="B2069" s="66">
        <f t="shared" si="136"/>
        <v>2066</v>
      </c>
      <c r="C2069" s="72" t="s">
        <v>7251</v>
      </c>
      <c r="D2069" s="73" t="s">
        <v>7252</v>
      </c>
      <c r="E2069" s="73" t="s">
        <v>7253</v>
      </c>
      <c r="F2069" s="66" t="s">
        <v>31</v>
      </c>
      <c r="G2069" s="116">
        <v>45873</v>
      </c>
      <c r="H2069" s="116">
        <v>45873</v>
      </c>
      <c r="I2069" s="116">
        <v>45874</v>
      </c>
      <c r="J2069" s="117" t="s">
        <v>7186</v>
      </c>
      <c r="K2069" s="64" t="s">
        <v>33</v>
      </c>
      <c r="L2069" s="64"/>
      <c r="M2069" s="64"/>
      <c r="N2069" s="66" t="s">
        <v>34</v>
      </c>
      <c r="O2069" s="66">
        <f t="shared" si="137"/>
        <v>4</v>
      </c>
      <c r="P2069" s="66">
        <v>12</v>
      </c>
      <c r="Q2069" s="65">
        <f>+IFERROR(VLOOKUP(Z2069, fechas!$B$1:$C$1036, 2,FALSE), " ")</f>
        <v>45890</v>
      </c>
      <c r="R2069" s="66" t="s">
        <v>35</v>
      </c>
      <c r="S2069" s="90">
        <v>45877</v>
      </c>
      <c r="T2069" s="66" t="s">
        <v>35</v>
      </c>
      <c r="U2069" s="65" t="s">
        <v>35</v>
      </c>
      <c r="V2069" s="66" t="s">
        <v>4435</v>
      </c>
      <c r="W2069" s="66"/>
      <c r="X2069" s="118">
        <f t="shared" si="138"/>
        <v>0</v>
      </c>
      <c r="Y2069" s="119">
        <f>+IFERROR(VLOOKUP(G2069,fechas!$A$1:$D$292,2,FALSE), " ")</f>
        <v>189</v>
      </c>
      <c r="Z2069" s="119">
        <f t="shared" si="139"/>
        <v>201</v>
      </c>
      <c r="AA2069" s="120" t="str">
        <f>+IFERROR(IF(S2069&gt;0," ",Q2069-variables!$C$9)," ")</f>
        <v xml:space="preserve"> </v>
      </c>
    </row>
    <row r="2070" spans="2:27" s="121" customFormat="1" ht="24.95" hidden="1" customHeight="1">
      <c r="B2070" s="66">
        <f t="shared" si="136"/>
        <v>2067</v>
      </c>
      <c r="C2070" s="72" t="s">
        <v>7254</v>
      </c>
      <c r="D2070" s="73" t="s">
        <v>7255</v>
      </c>
      <c r="E2070" s="73" t="s">
        <v>201</v>
      </c>
      <c r="F2070" s="66" t="s">
        <v>31</v>
      </c>
      <c r="G2070" s="116">
        <v>45873</v>
      </c>
      <c r="H2070" s="116">
        <v>45873</v>
      </c>
      <c r="I2070" s="116">
        <v>45874</v>
      </c>
      <c r="J2070" s="117" t="s">
        <v>7186</v>
      </c>
      <c r="K2070" s="64" t="s">
        <v>33</v>
      </c>
      <c r="L2070" s="64"/>
      <c r="M2070" s="64"/>
      <c r="N2070" s="66" t="s">
        <v>34</v>
      </c>
      <c r="O2070" s="66">
        <f t="shared" si="137"/>
        <v>7</v>
      </c>
      <c r="P2070" s="66">
        <v>12</v>
      </c>
      <c r="Q2070" s="65">
        <f>+IFERROR(VLOOKUP(Z2070, fechas!$B$1:$C$1036, 2,FALSE), " ")</f>
        <v>45890</v>
      </c>
      <c r="R2070" s="66" t="s">
        <v>35</v>
      </c>
      <c r="S2070" s="90">
        <v>45880</v>
      </c>
      <c r="T2070" s="66" t="s">
        <v>35</v>
      </c>
      <c r="U2070" s="65" t="s">
        <v>35</v>
      </c>
      <c r="V2070" s="66" t="s">
        <v>3265</v>
      </c>
      <c r="W2070" s="66"/>
      <c r="X2070" s="118">
        <f t="shared" si="138"/>
        <v>0</v>
      </c>
      <c r="Y2070" s="119">
        <f>+IFERROR(VLOOKUP(G2070,fechas!$A$1:$D$292,2,FALSE), " ")</f>
        <v>189</v>
      </c>
      <c r="Z2070" s="119">
        <f t="shared" si="139"/>
        <v>201</v>
      </c>
      <c r="AA2070" s="120" t="str">
        <f>+IFERROR(IF(S2070&gt;0," ",Q2070-variables!$C$9)," ")</f>
        <v xml:space="preserve"> </v>
      </c>
    </row>
    <row r="2071" spans="2:27" s="121" customFormat="1" ht="24.95" hidden="1" customHeight="1">
      <c r="B2071" s="66">
        <f t="shared" si="136"/>
        <v>2068</v>
      </c>
      <c r="C2071" s="72" t="s">
        <v>7256</v>
      </c>
      <c r="D2071" s="73" t="s">
        <v>7257</v>
      </c>
      <c r="E2071" s="73" t="s">
        <v>7258</v>
      </c>
      <c r="F2071" s="66" t="s">
        <v>31</v>
      </c>
      <c r="G2071" s="116">
        <v>45874</v>
      </c>
      <c r="H2071" s="116">
        <v>45874</v>
      </c>
      <c r="I2071" s="116">
        <v>45874</v>
      </c>
      <c r="J2071" s="117" t="s">
        <v>7186</v>
      </c>
      <c r="K2071" s="64" t="s">
        <v>33</v>
      </c>
      <c r="L2071" s="64"/>
      <c r="M2071" s="64"/>
      <c r="N2071" s="66" t="s">
        <v>34</v>
      </c>
      <c r="O2071" s="66">
        <f t="shared" si="137"/>
        <v>3</v>
      </c>
      <c r="P2071" s="66">
        <v>12</v>
      </c>
      <c r="Q2071" s="65">
        <f>+IFERROR(VLOOKUP(Z2071, fechas!$B$1:$C$1036, 2,FALSE), " ")</f>
        <v>45891</v>
      </c>
      <c r="R2071" s="66" t="s">
        <v>35</v>
      </c>
      <c r="S2071" s="90">
        <v>45877</v>
      </c>
      <c r="T2071" s="66" t="s">
        <v>35</v>
      </c>
      <c r="U2071" s="65" t="s">
        <v>35</v>
      </c>
      <c r="V2071" s="66" t="s">
        <v>7259</v>
      </c>
      <c r="W2071" s="66"/>
      <c r="X2071" s="118">
        <f t="shared" si="138"/>
        <v>0</v>
      </c>
      <c r="Y2071" s="119">
        <f>+IFERROR(VLOOKUP(G2071,fechas!$A$1:$D$292,2,FALSE), " ")</f>
        <v>190</v>
      </c>
      <c r="Z2071" s="119">
        <f t="shared" si="139"/>
        <v>202</v>
      </c>
      <c r="AA2071" s="120" t="str">
        <f>+IFERROR(IF(S2071&gt;0," ",Q2071-variables!$C$9)," ")</f>
        <v xml:space="preserve"> </v>
      </c>
    </row>
    <row r="2072" spans="2:27" s="121" customFormat="1" ht="24.95" hidden="1" customHeight="1">
      <c r="B2072" s="66">
        <f t="shared" si="136"/>
        <v>2069</v>
      </c>
      <c r="C2072" s="72" t="s">
        <v>7260</v>
      </c>
      <c r="D2072" s="73" t="s">
        <v>7261</v>
      </c>
      <c r="E2072" s="73" t="s">
        <v>1310</v>
      </c>
      <c r="F2072" s="66" t="s">
        <v>31</v>
      </c>
      <c r="G2072" s="116">
        <v>45874</v>
      </c>
      <c r="H2072" s="116">
        <v>45874</v>
      </c>
      <c r="I2072" s="116">
        <v>45874</v>
      </c>
      <c r="J2072" s="117" t="s">
        <v>7186</v>
      </c>
      <c r="K2072" s="64" t="s">
        <v>33</v>
      </c>
      <c r="L2072" s="64"/>
      <c r="M2072" s="64"/>
      <c r="N2072" s="66" t="s">
        <v>34</v>
      </c>
      <c r="O2072" s="66">
        <f t="shared" si="137"/>
        <v>0</v>
      </c>
      <c r="P2072" s="66">
        <v>12</v>
      </c>
      <c r="Q2072" s="65">
        <f>+IFERROR(VLOOKUP(Z2072, fechas!$B$1:$C$1036, 2,FALSE), " ")</f>
        <v>45891</v>
      </c>
      <c r="R2072" s="66" t="s">
        <v>35</v>
      </c>
      <c r="S2072" s="90">
        <v>45874</v>
      </c>
      <c r="T2072" s="66" t="s">
        <v>35</v>
      </c>
      <c r="U2072" s="65" t="s">
        <v>35</v>
      </c>
      <c r="V2072" s="66" t="s">
        <v>7262</v>
      </c>
      <c r="W2072" s="66"/>
      <c r="X2072" s="118">
        <f t="shared" si="138"/>
        <v>0</v>
      </c>
      <c r="Y2072" s="119">
        <f>+IFERROR(VLOOKUP(G2072,fechas!$A$1:$D$292,2,FALSE), " ")</f>
        <v>190</v>
      </c>
      <c r="Z2072" s="119">
        <f t="shared" si="139"/>
        <v>202</v>
      </c>
      <c r="AA2072" s="120" t="str">
        <f>+IFERROR(IF(S2072&gt;0," ",Q2072-variables!$C$9)," ")</f>
        <v xml:space="preserve"> </v>
      </c>
    </row>
    <row r="2073" spans="2:27" s="121" customFormat="1" ht="24.95" hidden="1" customHeight="1">
      <c r="B2073" s="66">
        <f t="shared" si="136"/>
        <v>2070</v>
      </c>
      <c r="C2073" s="72" t="s">
        <v>7263</v>
      </c>
      <c r="D2073" s="73" t="s">
        <v>7264</v>
      </c>
      <c r="E2073" s="73" t="s">
        <v>6261</v>
      </c>
      <c r="F2073" s="66" t="s">
        <v>61</v>
      </c>
      <c r="G2073" s="116">
        <v>45873</v>
      </c>
      <c r="H2073" s="116">
        <v>45873</v>
      </c>
      <c r="I2073" s="116">
        <v>45874</v>
      </c>
      <c r="J2073" s="117" t="s">
        <v>7186</v>
      </c>
      <c r="K2073" s="64" t="s">
        <v>1727</v>
      </c>
      <c r="L2073" s="64" t="s">
        <v>47</v>
      </c>
      <c r="M2073" s="64" t="s">
        <v>183</v>
      </c>
      <c r="N2073" s="66" t="s">
        <v>34</v>
      </c>
      <c r="O2073" s="66">
        <f t="shared" si="137"/>
        <v>3</v>
      </c>
      <c r="P2073" s="66">
        <v>12</v>
      </c>
      <c r="Q2073" s="65">
        <f>+IFERROR(VLOOKUP(Z2073, fechas!$B$1:$C$1036, 2,FALSE), " ")</f>
        <v>45890</v>
      </c>
      <c r="R2073" s="66" t="s">
        <v>7265</v>
      </c>
      <c r="S2073" s="90">
        <v>45876</v>
      </c>
      <c r="T2073" s="66" t="s">
        <v>35</v>
      </c>
      <c r="U2073" s="65" t="s">
        <v>35</v>
      </c>
      <c r="V2073" s="66" t="s">
        <v>2908</v>
      </c>
      <c r="W2073" s="66"/>
      <c r="X2073" s="118">
        <f t="shared" si="138"/>
        <v>0</v>
      </c>
      <c r="Y2073" s="119">
        <f>+IFERROR(VLOOKUP(G2073,fechas!$A$1:$D$292,2,FALSE), " ")</f>
        <v>189</v>
      </c>
      <c r="Z2073" s="119">
        <f t="shared" si="139"/>
        <v>201</v>
      </c>
      <c r="AA2073" s="120" t="str">
        <f>+IFERROR(IF(S2073&gt;0," ",Q2073-variables!$C$9)," ")</f>
        <v xml:space="preserve"> </v>
      </c>
    </row>
    <row r="2074" spans="2:27" s="121" customFormat="1" ht="24.95" hidden="1" customHeight="1">
      <c r="B2074" s="66">
        <f t="shared" si="136"/>
        <v>2071</v>
      </c>
      <c r="C2074" s="72" t="s">
        <v>7266</v>
      </c>
      <c r="D2074" s="73" t="s">
        <v>7267</v>
      </c>
      <c r="E2074" s="73" t="s">
        <v>590</v>
      </c>
      <c r="F2074" s="66" t="s">
        <v>31</v>
      </c>
      <c r="G2074" s="116">
        <v>45874</v>
      </c>
      <c r="H2074" s="116">
        <v>45874</v>
      </c>
      <c r="I2074" s="116">
        <v>45874</v>
      </c>
      <c r="J2074" s="117" t="s">
        <v>7186</v>
      </c>
      <c r="K2074" s="64" t="s">
        <v>6187</v>
      </c>
      <c r="L2074" s="64" t="s">
        <v>47</v>
      </c>
      <c r="M2074" s="64" t="s">
        <v>48</v>
      </c>
      <c r="N2074" s="66" t="s">
        <v>34</v>
      </c>
      <c r="O2074" s="66">
        <f t="shared" si="137"/>
        <v>17</v>
      </c>
      <c r="P2074" s="66">
        <v>12</v>
      </c>
      <c r="Q2074" s="65">
        <f>+IFERROR(VLOOKUP(Z2074, fechas!$B$1:$C$1036, 2,FALSE), " ")</f>
        <v>45891</v>
      </c>
      <c r="R2074" s="66" t="s">
        <v>7268</v>
      </c>
      <c r="S2074" s="90">
        <v>45891</v>
      </c>
      <c r="T2074" s="66" t="s">
        <v>7269</v>
      </c>
      <c r="U2074" s="65">
        <v>45890</v>
      </c>
      <c r="V2074" s="66"/>
      <c r="W2074" s="66"/>
      <c r="X2074" s="118">
        <f t="shared" si="138"/>
        <v>0</v>
      </c>
      <c r="Y2074" s="119">
        <f>+IFERROR(VLOOKUP(G2074,fechas!$A$1:$D$292,2,FALSE), " ")</f>
        <v>190</v>
      </c>
      <c r="Z2074" s="119">
        <f t="shared" si="139"/>
        <v>202</v>
      </c>
      <c r="AA2074" s="120" t="str">
        <f>+IFERROR(IF(S2074&gt;0," ",Q2074-variables!$C$9)," ")</f>
        <v xml:space="preserve"> </v>
      </c>
    </row>
    <row r="2075" spans="2:27" s="121" customFormat="1" ht="24.95" hidden="1" customHeight="1">
      <c r="B2075" s="66">
        <f t="shared" si="136"/>
        <v>2072</v>
      </c>
      <c r="C2075" s="72" t="s">
        <v>7270</v>
      </c>
      <c r="D2075" s="73" t="s">
        <v>7271</v>
      </c>
      <c r="E2075" s="73" t="s">
        <v>7272</v>
      </c>
      <c r="F2075" s="66" t="s">
        <v>31</v>
      </c>
      <c r="G2075" s="116">
        <v>45873</v>
      </c>
      <c r="H2075" s="116">
        <v>45873</v>
      </c>
      <c r="I2075" s="116">
        <v>45874</v>
      </c>
      <c r="J2075" s="117" t="s">
        <v>7186</v>
      </c>
      <c r="K2075" s="64" t="s">
        <v>33</v>
      </c>
      <c r="L2075" s="64"/>
      <c r="M2075" s="64"/>
      <c r="N2075" s="66" t="s">
        <v>34</v>
      </c>
      <c r="O2075" s="66">
        <f t="shared" si="137"/>
        <v>8</v>
      </c>
      <c r="P2075" s="66">
        <v>12</v>
      </c>
      <c r="Q2075" s="65">
        <f>+IFERROR(VLOOKUP(Z2075, fechas!$B$1:$C$1036, 2,FALSE), " ")</f>
        <v>45890</v>
      </c>
      <c r="R2075" s="66" t="s">
        <v>35</v>
      </c>
      <c r="S2075" s="90">
        <v>45881</v>
      </c>
      <c r="T2075" s="66" t="s">
        <v>35</v>
      </c>
      <c r="U2075" s="65" t="s">
        <v>35</v>
      </c>
      <c r="V2075" s="66" t="s">
        <v>7273</v>
      </c>
      <c r="W2075" s="66"/>
      <c r="X2075" s="118">
        <f t="shared" si="138"/>
        <v>0</v>
      </c>
      <c r="Y2075" s="119">
        <f>+IFERROR(VLOOKUP(G2075,fechas!$A$1:$D$292,2,FALSE), " ")</f>
        <v>189</v>
      </c>
      <c r="Z2075" s="119">
        <f t="shared" si="139"/>
        <v>201</v>
      </c>
      <c r="AA2075" s="120" t="str">
        <f>+IFERROR(IF(S2075&gt;0," ",Q2075-variables!$C$9)," ")</f>
        <v xml:space="preserve"> </v>
      </c>
    </row>
    <row r="2076" spans="2:27" s="121" customFormat="1" ht="24.95" hidden="1" customHeight="1">
      <c r="B2076" s="66">
        <f t="shared" si="136"/>
        <v>2073</v>
      </c>
      <c r="C2076" s="72" t="s">
        <v>7274</v>
      </c>
      <c r="D2076" s="73" t="s">
        <v>7275</v>
      </c>
      <c r="E2076" s="73" t="s">
        <v>7276</v>
      </c>
      <c r="F2076" s="66" t="s">
        <v>31</v>
      </c>
      <c r="G2076" s="116">
        <v>45873</v>
      </c>
      <c r="H2076" s="116">
        <v>45873</v>
      </c>
      <c r="I2076" s="116">
        <v>45874</v>
      </c>
      <c r="J2076" s="117" t="s">
        <v>7186</v>
      </c>
      <c r="K2076" s="64" t="s">
        <v>33</v>
      </c>
      <c r="L2076" s="64"/>
      <c r="M2076" s="64"/>
      <c r="N2076" s="66" t="s">
        <v>34</v>
      </c>
      <c r="O2076" s="66">
        <f t="shared" si="137"/>
        <v>4</v>
      </c>
      <c r="P2076" s="66">
        <v>12</v>
      </c>
      <c r="Q2076" s="65">
        <f>+IFERROR(VLOOKUP(Z2076, fechas!$B$1:$C$1036, 2,FALSE), " ")</f>
        <v>45890</v>
      </c>
      <c r="R2076" s="66" t="s">
        <v>35</v>
      </c>
      <c r="S2076" s="90">
        <v>45877</v>
      </c>
      <c r="T2076" s="66" t="s">
        <v>35</v>
      </c>
      <c r="U2076" s="65" t="s">
        <v>35</v>
      </c>
      <c r="V2076" s="66" t="s">
        <v>3265</v>
      </c>
      <c r="W2076" s="66"/>
      <c r="X2076" s="118">
        <f t="shared" si="138"/>
        <v>0</v>
      </c>
      <c r="Y2076" s="119">
        <f>+IFERROR(VLOOKUP(G2076,fechas!$A$1:$D$292,2,FALSE), " ")</f>
        <v>189</v>
      </c>
      <c r="Z2076" s="119">
        <f t="shared" si="139"/>
        <v>201</v>
      </c>
      <c r="AA2076" s="120" t="str">
        <f>+IFERROR(IF(S2076&gt;0," ",Q2076-variables!$C$9)," ")</f>
        <v xml:space="preserve"> </v>
      </c>
    </row>
    <row r="2077" spans="2:27" s="121" customFormat="1" ht="24.95" hidden="1" customHeight="1">
      <c r="B2077" s="66">
        <f t="shared" si="136"/>
        <v>2074</v>
      </c>
      <c r="C2077" s="72" t="s">
        <v>7277</v>
      </c>
      <c r="D2077" s="73" t="s">
        <v>7278</v>
      </c>
      <c r="E2077" s="73" t="s">
        <v>3931</v>
      </c>
      <c r="F2077" s="66" t="s">
        <v>31</v>
      </c>
      <c r="G2077" s="116">
        <v>45874</v>
      </c>
      <c r="H2077" s="116">
        <v>45874</v>
      </c>
      <c r="I2077" s="116">
        <v>45874</v>
      </c>
      <c r="J2077" s="117" t="s">
        <v>7186</v>
      </c>
      <c r="K2077" s="64" t="s">
        <v>33</v>
      </c>
      <c r="L2077" s="64"/>
      <c r="M2077" s="64"/>
      <c r="N2077" s="66" t="s">
        <v>34</v>
      </c>
      <c r="O2077" s="66">
        <f t="shared" si="137"/>
        <v>0</v>
      </c>
      <c r="P2077" s="66">
        <v>12</v>
      </c>
      <c r="Q2077" s="65">
        <f>+IFERROR(VLOOKUP(Z2077, fechas!$B$1:$C$1036, 2,FALSE), " ")</f>
        <v>45891</v>
      </c>
      <c r="R2077" s="66" t="s">
        <v>35</v>
      </c>
      <c r="S2077" s="90">
        <v>45874</v>
      </c>
      <c r="T2077" s="66" t="s">
        <v>35</v>
      </c>
      <c r="U2077" s="65" t="s">
        <v>35</v>
      </c>
      <c r="V2077" s="66" t="s">
        <v>5500</v>
      </c>
      <c r="W2077" s="66"/>
      <c r="X2077" s="118">
        <f t="shared" si="138"/>
        <v>0</v>
      </c>
      <c r="Y2077" s="119">
        <f>+IFERROR(VLOOKUP(G2077,fechas!$A$1:$D$292,2,FALSE), " ")</f>
        <v>190</v>
      </c>
      <c r="Z2077" s="119">
        <f t="shared" si="139"/>
        <v>202</v>
      </c>
      <c r="AA2077" s="120" t="str">
        <f>+IFERROR(IF(S2077&gt;0," ",Q2077-variables!$C$9)," ")</f>
        <v xml:space="preserve"> </v>
      </c>
    </row>
    <row r="2078" spans="2:27" s="121" customFormat="1" ht="24.95" hidden="1" customHeight="1">
      <c r="B2078" s="66">
        <f t="shared" si="136"/>
        <v>2075</v>
      </c>
      <c r="C2078" s="72" t="s">
        <v>7279</v>
      </c>
      <c r="D2078" s="73" t="s">
        <v>7280</v>
      </c>
      <c r="E2078" s="73" t="s">
        <v>1320</v>
      </c>
      <c r="F2078" s="66" t="s">
        <v>31</v>
      </c>
      <c r="G2078" s="116">
        <v>45874</v>
      </c>
      <c r="H2078" s="116">
        <v>45874</v>
      </c>
      <c r="I2078" s="116">
        <v>45874</v>
      </c>
      <c r="J2078" s="117" t="s">
        <v>7186</v>
      </c>
      <c r="K2078" s="64" t="s">
        <v>1727</v>
      </c>
      <c r="L2078" s="64" t="s">
        <v>47</v>
      </c>
      <c r="M2078" s="64" t="s">
        <v>183</v>
      </c>
      <c r="N2078" s="66" t="s">
        <v>34</v>
      </c>
      <c r="O2078" s="66">
        <f t="shared" si="137"/>
        <v>2</v>
      </c>
      <c r="P2078" s="66">
        <v>12</v>
      </c>
      <c r="Q2078" s="65">
        <f>+IFERROR(VLOOKUP(Z2078, fechas!$B$1:$C$1036, 2,FALSE), " ")</f>
        <v>45891</v>
      </c>
      <c r="R2078" s="66" t="s">
        <v>7281</v>
      </c>
      <c r="S2078" s="90">
        <v>45876</v>
      </c>
      <c r="T2078" s="66" t="s">
        <v>35</v>
      </c>
      <c r="U2078" s="65" t="s">
        <v>35</v>
      </c>
      <c r="V2078" s="66" t="s">
        <v>2908</v>
      </c>
      <c r="W2078" s="66"/>
      <c r="X2078" s="118">
        <f t="shared" si="138"/>
        <v>0</v>
      </c>
      <c r="Y2078" s="119">
        <f>+IFERROR(VLOOKUP(G2078,fechas!$A$1:$D$292,2,FALSE), " ")</f>
        <v>190</v>
      </c>
      <c r="Z2078" s="119">
        <f t="shared" si="139"/>
        <v>202</v>
      </c>
      <c r="AA2078" s="120" t="str">
        <f>+IFERROR(IF(S2078&gt;0," ",Q2078-variables!$C$9)," ")</f>
        <v xml:space="preserve"> </v>
      </c>
    </row>
    <row r="2079" spans="2:27" s="121" customFormat="1" ht="24.95" hidden="1" customHeight="1">
      <c r="B2079" s="66">
        <f t="shared" ref="B2079:B2142" si="140">B2078+1</f>
        <v>2076</v>
      </c>
      <c r="C2079" s="72" t="s">
        <v>7282</v>
      </c>
      <c r="D2079" s="73" t="s">
        <v>7283</v>
      </c>
      <c r="E2079" s="73" t="s">
        <v>7284</v>
      </c>
      <c r="F2079" s="66" t="s">
        <v>31</v>
      </c>
      <c r="G2079" s="116">
        <v>45870</v>
      </c>
      <c r="H2079" s="116">
        <v>45874</v>
      </c>
      <c r="I2079" s="116">
        <v>45874</v>
      </c>
      <c r="J2079" s="117" t="s">
        <v>7186</v>
      </c>
      <c r="K2079" s="64" t="s">
        <v>46</v>
      </c>
      <c r="L2079" s="64" t="s">
        <v>47</v>
      </c>
      <c r="M2079" s="64" t="s">
        <v>202</v>
      </c>
      <c r="N2079" s="66" t="s">
        <v>34</v>
      </c>
      <c r="O2079" s="66">
        <f t="shared" si="137"/>
        <v>18</v>
      </c>
      <c r="P2079" s="66">
        <v>12</v>
      </c>
      <c r="Q2079" s="65">
        <f>+IFERROR(VLOOKUP(Z2079, fechas!$B$1:$C$1036, 2,FALSE), " ")</f>
        <v>45889</v>
      </c>
      <c r="R2079" s="66" t="s">
        <v>7285</v>
      </c>
      <c r="S2079" s="90">
        <v>45888</v>
      </c>
      <c r="T2079" s="66" t="s">
        <v>7285</v>
      </c>
      <c r="U2079" s="90">
        <v>45888</v>
      </c>
      <c r="V2079" s="66" t="s">
        <v>5702</v>
      </c>
      <c r="W2079" s="66"/>
      <c r="X2079" s="118">
        <f t="shared" si="138"/>
        <v>0</v>
      </c>
      <c r="Y2079" s="119">
        <f>+IFERROR(VLOOKUP(G2079,fechas!$A$1:$D$292,2,FALSE), " ")</f>
        <v>188</v>
      </c>
      <c r="Z2079" s="119">
        <f t="shared" si="139"/>
        <v>200</v>
      </c>
      <c r="AA2079" s="120" t="str">
        <f>+IFERROR(IF(S2079&gt;0," ",Q2079-variables!$C$9)," ")</f>
        <v xml:space="preserve"> </v>
      </c>
    </row>
    <row r="2080" spans="2:27" s="121" customFormat="1" ht="24.95" hidden="1" customHeight="1">
      <c r="B2080" s="66">
        <f t="shared" si="140"/>
        <v>2077</v>
      </c>
      <c r="C2080" s="72" t="s">
        <v>7286</v>
      </c>
      <c r="D2080" s="73" t="s">
        <v>7287</v>
      </c>
      <c r="E2080" s="73" t="s">
        <v>7288</v>
      </c>
      <c r="F2080" s="66" t="s">
        <v>31</v>
      </c>
      <c r="G2080" s="116">
        <v>45870</v>
      </c>
      <c r="H2080" s="116">
        <v>45873</v>
      </c>
      <c r="I2080" s="116">
        <v>45874</v>
      </c>
      <c r="J2080" s="117" t="s">
        <v>7186</v>
      </c>
      <c r="K2080" s="64" t="s">
        <v>33</v>
      </c>
      <c r="L2080" s="64"/>
      <c r="M2080" s="64"/>
      <c r="N2080" s="66" t="s">
        <v>34</v>
      </c>
      <c r="O2080" s="66">
        <f t="shared" si="137"/>
        <v>7</v>
      </c>
      <c r="P2080" s="66">
        <v>12</v>
      </c>
      <c r="Q2080" s="65">
        <f>+IFERROR(VLOOKUP(Z2080, fechas!$B$1:$C$1036, 2,FALSE), " ")</f>
        <v>45889</v>
      </c>
      <c r="R2080" s="66" t="s">
        <v>35</v>
      </c>
      <c r="S2080" s="90">
        <v>45877</v>
      </c>
      <c r="T2080" s="66" t="s">
        <v>35</v>
      </c>
      <c r="U2080" s="65" t="s">
        <v>35</v>
      </c>
      <c r="V2080" s="66" t="s">
        <v>7289</v>
      </c>
      <c r="W2080" s="66"/>
      <c r="X2080" s="118">
        <f t="shared" si="138"/>
        <v>0</v>
      </c>
      <c r="Y2080" s="119">
        <f>+IFERROR(VLOOKUP(G2080,fechas!$A$1:$D$292,2,FALSE), " ")</f>
        <v>188</v>
      </c>
      <c r="Z2080" s="119">
        <f t="shared" si="139"/>
        <v>200</v>
      </c>
      <c r="AA2080" s="120" t="str">
        <f>+IFERROR(IF(S2080&gt;0," ",Q2080-variables!$C$9)," ")</f>
        <v xml:space="preserve"> </v>
      </c>
    </row>
    <row r="2081" spans="2:27" s="121" customFormat="1" ht="24.95" hidden="1" customHeight="1">
      <c r="B2081" s="66">
        <f t="shared" si="140"/>
        <v>2078</v>
      </c>
      <c r="C2081" s="72" t="s">
        <v>7290</v>
      </c>
      <c r="D2081" s="73" t="s">
        <v>7291</v>
      </c>
      <c r="E2081" s="73" t="s">
        <v>7292</v>
      </c>
      <c r="F2081" s="66" t="s">
        <v>31</v>
      </c>
      <c r="G2081" s="116">
        <v>45873</v>
      </c>
      <c r="H2081" s="116">
        <v>45873</v>
      </c>
      <c r="I2081" s="116">
        <v>45874</v>
      </c>
      <c r="J2081" s="117" t="s">
        <v>7186</v>
      </c>
      <c r="K2081" s="64" t="s">
        <v>33</v>
      </c>
      <c r="L2081" s="64"/>
      <c r="M2081" s="64"/>
      <c r="N2081" s="66" t="s">
        <v>34</v>
      </c>
      <c r="O2081" s="66">
        <f t="shared" si="137"/>
        <v>4</v>
      </c>
      <c r="P2081" s="66">
        <v>12</v>
      </c>
      <c r="Q2081" s="65">
        <f>+IFERROR(VLOOKUP(Z2081, fechas!$B$1:$C$1036, 2,FALSE), " ")</f>
        <v>45890</v>
      </c>
      <c r="R2081" s="66" t="s">
        <v>35</v>
      </c>
      <c r="S2081" s="90">
        <v>45877</v>
      </c>
      <c r="T2081" s="66" t="s">
        <v>35</v>
      </c>
      <c r="U2081" s="65" t="s">
        <v>35</v>
      </c>
      <c r="V2081" s="66" t="s">
        <v>7293</v>
      </c>
      <c r="W2081" s="66"/>
      <c r="X2081" s="118">
        <f t="shared" si="138"/>
        <v>0</v>
      </c>
      <c r="Y2081" s="119">
        <f>+IFERROR(VLOOKUP(G2081,fechas!$A$1:$D$292,2,FALSE), " ")</f>
        <v>189</v>
      </c>
      <c r="Z2081" s="119">
        <f t="shared" si="139"/>
        <v>201</v>
      </c>
      <c r="AA2081" s="120" t="str">
        <f>+IFERROR(IF(S2081&gt;0," ",Q2081-variables!$C$9)," ")</f>
        <v xml:space="preserve"> </v>
      </c>
    </row>
    <row r="2082" spans="2:27" s="121" customFormat="1" ht="24.95" hidden="1" customHeight="1">
      <c r="B2082" s="66">
        <f t="shared" si="140"/>
        <v>2079</v>
      </c>
      <c r="C2082" s="72" t="s">
        <v>7294</v>
      </c>
      <c r="D2082" s="73" t="s">
        <v>7295</v>
      </c>
      <c r="E2082" s="73" t="s">
        <v>217</v>
      </c>
      <c r="F2082" s="66" t="s">
        <v>31</v>
      </c>
      <c r="G2082" s="116">
        <v>45873</v>
      </c>
      <c r="H2082" s="116">
        <v>45873</v>
      </c>
      <c r="I2082" s="116">
        <v>45874</v>
      </c>
      <c r="J2082" s="117" t="s">
        <v>7186</v>
      </c>
      <c r="K2082" s="64" t="s">
        <v>1896</v>
      </c>
      <c r="L2082" s="64"/>
      <c r="M2082" s="64"/>
      <c r="N2082" s="66" t="s">
        <v>108</v>
      </c>
      <c r="O2082" s="66">
        <f t="shared" si="137"/>
        <v>9</v>
      </c>
      <c r="P2082" s="66">
        <v>12</v>
      </c>
      <c r="Q2082" s="65">
        <f>+IFERROR(VLOOKUP(Z2082, fechas!$B$1:$C$1036, 2,FALSE), " ")</f>
        <v>45890</v>
      </c>
      <c r="R2082" s="66" t="s">
        <v>35</v>
      </c>
      <c r="S2082" s="90">
        <v>45882</v>
      </c>
      <c r="T2082" s="66" t="s">
        <v>35</v>
      </c>
      <c r="U2082" s="65" t="s">
        <v>35</v>
      </c>
      <c r="V2082" s="66" t="s">
        <v>7296</v>
      </c>
      <c r="W2082" s="66"/>
      <c r="X2082" s="118">
        <f t="shared" si="138"/>
        <v>0</v>
      </c>
      <c r="Y2082" s="119">
        <f>+IFERROR(VLOOKUP(G2082,fechas!$A$1:$D$292,2,FALSE), " ")</f>
        <v>189</v>
      </c>
      <c r="Z2082" s="119">
        <f t="shared" si="139"/>
        <v>201</v>
      </c>
      <c r="AA2082" s="120" t="str">
        <f>+IFERROR(IF(S2082&gt;0," ",Q2082-variables!$C$9)," ")</f>
        <v xml:space="preserve"> </v>
      </c>
    </row>
    <row r="2083" spans="2:27" s="121" customFormat="1" ht="24.95" hidden="1" customHeight="1">
      <c r="B2083" s="66">
        <f t="shared" si="140"/>
        <v>2080</v>
      </c>
      <c r="C2083" s="72" t="s">
        <v>7297</v>
      </c>
      <c r="D2083" s="73" t="s">
        <v>7298</v>
      </c>
      <c r="E2083" s="73" t="s">
        <v>1320</v>
      </c>
      <c r="F2083" s="66" t="s">
        <v>31</v>
      </c>
      <c r="G2083" s="116">
        <v>45873</v>
      </c>
      <c r="H2083" s="116">
        <v>45873</v>
      </c>
      <c r="I2083" s="116">
        <v>45874</v>
      </c>
      <c r="J2083" s="117" t="s">
        <v>7186</v>
      </c>
      <c r="K2083" s="64" t="s">
        <v>1896</v>
      </c>
      <c r="L2083" s="64" t="s">
        <v>2713</v>
      </c>
      <c r="M2083" s="64" t="s">
        <v>79</v>
      </c>
      <c r="N2083" s="66" t="s">
        <v>34</v>
      </c>
      <c r="O2083" s="66">
        <f t="shared" si="137"/>
        <v>7</v>
      </c>
      <c r="P2083" s="66">
        <v>12</v>
      </c>
      <c r="Q2083" s="65">
        <f>+IFERROR(VLOOKUP(Z2083, fechas!$B$1:$C$1036, 2,FALSE), " ")</f>
        <v>45890</v>
      </c>
      <c r="R2083" s="66" t="s">
        <v>7299</v>
      </c>
      <c r="S2083" s="90">
        <v>45880</v>
      </c>
      <c r="T2083" s="66" t="s">
        <v>35</v>
      </c>
      <c r="U2083" s="65" t="s">
        <v>35</v>
      </c>
      <c r="V2083" s="66" t="s">
        <v>1898</v>
      </c>
      <c r="W2083" s="66"/>
      <c r="X2083" s="118">
        <f t="shared" si="138"/>
        <v>0</v>
      </c>
      <c r="Y2083" s="119">
        <f>+IFERROR(VLOOKUP(G2083,fechas!$A$1:$D$292,2,FALSE), " ")</f>
        <v>189</v>
      </c>
      <c r="Z2083" s="119">
        <f t="shared" si="139"/>
        <v>201</v>
      </c>
      <c r="AA2083" s="120" t="str">
        <f>+IFERROR(IF(S2083&gt;0," ",Q2083-variables!$C$9)," ")</f>
        <v xml:space="preserve"> </v>
      </c>
    </row>
    <row r="2084" spans="2:27" s="121" customFormat="1" ht="24.95" hidden="1" customHeight="1">
      <c r="B2084" s="66">
        <f t="shared" si="140"/>
        <v>2081</v>
      </c>
      <c r="C2084" s="72" t="s">
        <v>7300</v>
      </c>
      <c r="D2084" s="73" t="s">
        <v>7301</v>
      </c>
      <c r="E2084" s="73" t="s">
        <v>5456</v>
      </c>
      <c r="F2084" s="66" t="s">
        <v>31</v>
      </c>
      <c r="G2084" s="116">
        <v>45873</v>
      </c>
      <c r="H2084" s="116">
        <v>45873</v>
      </c>
      <c r="I2084" s="116">
        <v>45874</v>
      </c>
      <c r="J2084" s="117" t="s">
        <v>7186</v>
      </c>
      <c r="K2084" s="64" t="s">
        <v>6801</v>
      </c>
      <c r="L2084" s="64" t="s">
        <v>47</v>
      </c>
      <c r="M2084" s="64" t="s">
        <v>48</v>
      </c>
      <c r="N2084" s="66" t="s">
        <v>34</v>
      </c>
      <c r="O2084" s="66">
        <f t="shared" si="137"/>
        <v>11</v>
      </c>
      <c r="P2084" s="66">
        <v>12</v>
      </c>
      <c r="Q2084" s="65">
        <f>+IFERROR(VLOOKUP(Z2084, fechas!$B$1:$C$1036, 2,FALSE), " ")</f>
        <v>45890</v>
      </c>
      <c r="R2084" s="66" t="s">
        <v>7302</v>
      </c>
      <c r="S2084" s="90">
        <v>45884</v>
      </c>
      <c r="T2084" s="66" t="s">
        <v>7303</v>
      </c>
      <c r="U2084" s="65">
        <v>45876</v>
      </c>
      <c r="V2084" s="66"/>
      <c r="W2084" s="66"/>
      <c r="X2084" s="118">
        <f t="shared" si="138"/>
        <v>0</v>
      </c>
      <c r="Y2084" s="119">
        <f>+IFERROR(VLOOKUP(G2084,fechas!$A$1:$D$292,2,FALSE), " ")</f>
        <v>189</v>
      </c>
      <c r="Z2084" s="119">
        <f t="shared" si="139"/>
        <v>201</v>
      </c>
      <c r="AA2084" s="120" t="str">
        <f>+IFERROR(IF(S2084&gt;0," ",Q2084-variables!$C$9)," ")</f>
        <v xml:space="preserve"> </v>
      </c>
    </row>
    <row r="2085" spans="2:27" s="121" customFormat="1" ht="24.95" hidden="1" customHeight="1">
      <c r="B2085" s="66">
        <f t="shared" si="140"/>
        <v>2082</v>
      </c>
      <c r="C2085" s="72" t="s">
        <v>7304</v>
      </c>
      <c r="D2085" s="73" t="s">
        <v>7305</v>
      </c>
      <c r="E2085" s="73" t="s">
        <v>1320</v>
      </c>
      <c r="F2085" s="66" t="s">
        <v>31</v>
      </c>
      <c r="G2085" s="116">
        <v>45873</v>
      </c>
      <c r="H2085" s="116">
        <v>45873</v>
      </c>
      <c r="I2085" s="116">
        <v>45874</v>
      </c>
      <c r="J2085" s="117" t="s">
        <v>7186</v>
      </c>
      <c r="K2085" s="64" t="s">
        <v>1896</v>
      </c>
      <c r="L2085" s="64" t="s">
        <v>2713</v>
      </c>
      <c r="M2085" s="64" t="s">
        <v>79</v>
      </c>
      <c r="N2085" s="66" t="s">
        <v>34</v>
      </c>
      <c r="O2085" s="66">
        <f t="shared" si="137"/>
        <v>7</v>
      </c>
      <c r="P2085" s="66">
        <v>12</v>
      </c>
      <c r="Q2085" s="65">
        <f>+IFERROR(VLOOKUP(Z2085, fechas!$B$1:$C$1036, 2,FALSE), " ")</f>
        <v>45890</v>
      </c>
      <c r="R2085" s="66" t="s">
        <v>7306</v>
      </c>
      <c r="S2085" s="90">
        <v>45880</v>
      </c>
      <c r="T2085" s="66" t="s">
        <v>35</v>
      </c>
      <c r="U2085" s="65" t="s">
        <v>35</v>
      </c>
      <c r="V2085" s="66" t="s">
        <v>1898</v>
      </c>
      <c r="W2085" s="66"/>
      <c r="X2085" s="118">
        <f t="shared" si="138"/>
        <v>0</v>
      </c>
      <c r="Y2085" s="119">
        <f>+IFERROR(VLOOKUP(G2085,fechas!$A$1:$D$292,2,FALSE), " ")</f>
        <v>189</v>
      </c>
      <c r="Z2085" s="119">
        <f t="shared" si="139"/>
        <v>201</v>
      </c>
      <c r="AA2085" s="120" t="str">
        <f>+IFERROR(IF(S2085&gt;0," ",Q2085-variables!$C$9)," ")</f>
        <v xml:space="preserve"> </v>
      </c>
    </row>
    <row r="2086" spans="2:27" s="121" customFormat="1" ht="24.95" hidden="1" customHeight="1">
      <c r="B2086" s="66">
        <f t="shared" si="140"/>
        <v>2083</v>
      </c>
      <c r="C2086" s="72" t="s">
        <v>7307</v>
      </c>
      <c r="D2086" s="73" t="s">
        <v>7308</v>
      </c>
      <c r="E2086" s="73" t="s">
        <v>103</v>
      </c>
      <c r="F2086" s="66" t="s">
        <v>31</v>
      </c>
      <c r="G2086" s="116">
        <v>45873</v>
      </c>
      <c r="H2086" s="116">
        <v>45873</v>
      </c>
      <c r="I2086" s="116">
        <v>45874</v>
      </c>
      <c r="J2086" s="117" t="s">
        <v>7186</v>
      </c>
      <c r="K2086" s="64" t="s">
        <v>1727</v>
      </c>
      <c r="L2086" s="64" t="s">
        <v>47</v>
      </c>
      <c r="M2086" s="64" t="s">
        <v>183</v>
      </c>
      <c r="N2086" s="66" t="s">
        <v>34</v>
      </c>
      <c r="O2086" s="66">
        <f t="shared" ref="O2086:O2149" si="141">S2086-G2086</f>
        <v>3</v>
      </c>
      <c r="P2086" s="66">
        <v>12</v>
      </c>
      <c r="Q2086" s="65">
        <f>+IFERROR(VLOOKUP(Z2086, fechas!$B$1:$C$1036, 2,FALSE), " ")</f>
        <v>45890</v>
      </c>
      <c r="R2086" s="66" t="s">
        <v>7309</v>
      </c>
      <c r="S2086" s="90">
        <v>45876</v>
      </c>
      <c r="T2086" s="66" t="s">
        <v>35</v>
      </c>
      <c r="U2086" s="65" t="s">
        <v>35</v>
      </c>
      <c r="V2086" s="66" t="s">
        <v>2908</v>
      </c>
      <c r="W2086" s="66"/>
      <c r="X2086" s="118">
        <f t="shared" si="138"/>
        <v>0</v>
      </c>
      <c r="Y2086" s="119">
        <f>+IFERROR(VLOOKUP(G2086,fechas!$A$1:$D$292,2,FALSE), " ")</f>
        <v>189</v>
      </c>
      <c r="Z2086" s="119">
        <f t="shared" si="139"/>
        <v>201</v>
      </c>
      <c r="AA2086" s="120" t="str">
        <f>+IFERROR(IF(S2086&gt;0," ",Q2086-variables!$C$9)," ")</f>
        <v xml:space="preserve"> </v>
      </c>
    </row>
    <row r="2087" spans="2:27" s="121" customFormat="1" ht="24.95" hidden="1" customHeight="1">
      <c r="B2087" s="66">
        <f t="shared" si="140"/>
        <v>2084</v>
      </c>
      <c r="C2087" s="72" t="s">
        <v>7310</v>
      </c>
      <c r="D2087" s="73" t="s">
        <v>7311</v>
      </c>
      <c r="E2087" s="73" t="s">
        <v>7312</v>
      </c>
      <c r="F2087" s="66" t="s">
        <v>31</v>
      </c>
      <c r="G2087" s="116">
        <v>45873</v>
      </c>
      <c r="H2087" s="116">
        <v>45873</v>
      </c>
      <c r="I2087" s="116">
        <v>45874</v>
      </c>
      <c r="J2087" s="117" t="s">
        <v>7186</v>
      </c>
      <c r="K2087" s="64" t="s">
        <v>1727</v>
      </c>
      <c r="L2087" s="64" t="s">
        <v>47</v>
      </c>
      <c r="M2087" s="64" t="s">
        <v>183</v>
      </c>
      <c r="N2087" s="66" t="s">
        <v>34</v>
      </c>
      <c r="O2087" s="66">
        <f t="shared" si="141"/>
        <v>3</v>
      </c>
      <c r="P2087" s="66">
        <v>12</v>
      </c>
      <c r="Q2087" s="65">
        <f>+IFERROR(VLOOKUP(Z2087, fechas!$B$1:$C$1036, 2,FALSE), " ")</f>
        <v>45890</v>
      </c>
      <c r="R2087" s="66" t="s">
        <v>7313</v>
      </c>
      <c r="S2087" s="90">
        <v>45876</v>
      </c>
      <c r="T2087" s="66" t="s">
        <v>35</v>
      </c>
      <c r="U2087" s="65" t="s">
        <v>35</v>
      </c>
      <c r="V2087" s="66" t="s">
        <v>2908</v>
      </c>
      <c r="W2087" s="66"/>
      <c r="X2087" s="118">
        <f t="shared" si="138"/>
        <v>0</v>
      </c>
      <c r="Y2087" s="119">
        <f>+IFERROR(VLOOKUP(G2087,fechas!$A$1:$D$292,2,FALSE), " ")</f>
        <v>189</v>
      </c>
      <c r="Z2087" s="119">
        <f t="shared" si="139"/>
        <v>201</v>
      </c>
      <c r="AA2087" s="120" t="str">
        <f>+IFERROR(IF(S2087&gt;0," ",Q2087-variables!$C$9)," ")</f>
        <v xml:space="preserve"> </v>
      </c>
    </row>
    <row r="2088" spans="2:27" s="121" customFormat="1" ht="24.95" hidden="1" customHeight="1">
      <c r="B2088" s="66">
        <f t="shared" si="140"/>
        <v>2085</v>
      </c>
      <c r="C2088" s="72" t="s">
        <v>7314</v>
      </c>
      <c r="D2088" s="73" t="s">
        <v>7315</v>
      </c>
      <c r="E2088" s="73" t="s">
        <v>7316</v>
      </c>
      <c r="F2088" s="66" t="s">
        <v>31</v>
      </c>
      <c r="G2088" s="116">
        <v>45874</v>
      </c>
      <c r="H2088" s="116">
        <v>45874</v>
      </c>
      <c r="I2088" s="116">
        <v>45874</v>
      </c>
      <c r="J2088" s="117" t="s">
        <v>7186</v>
      </c>
      <c r="K2088" s="64" t="s">
        <v>1885</v>
      </c>
      <c r="L2088" s="64" t="s">
        <v>2713</v>
      </c>
      <c r="M2088" s="64" t="s">
        <v>79</v>
      </c>
      <c r="N2088" s="66" t="s">
        <v>34</v>
      </c>
      <c r="O2088" s="66">
        <f t="shared" si="141"/>
        <v>15</v>
      </c>
      <c r="P2088" s="66">
        <v>12</v>
      </c>
      <c r="Q2088" s="65">
        <f>+IFERROR(VLOOKUP(Z2088, fechas!$B$1:$C$1036, 2,FALSE), " ")</f>
        <v>45891</v>
      </c>
      <c r="R2088" s="66" t="s">
        <v>7317</v>
      </c>
      <c r="S2088" s="90">
        <v>45889</v>
      </c>
      <c r="T2088" s="66" t="s">
        <v>35</v>
      </c>
      <c r="U2088" s="65" t="s">
        <v>35</v>
      </c>
      <c r="V2088" s="66"/>
      <c r="W2088" s="66"/>
      <c r="X2088" s="118">
        <f t="shared" si="138"/>
        <v>0</v>
      </c>
      <c r="Y2088" s="119">
        <f>+IFERROR(VLOOKUP(G2088,fechas!$A$1:$D$292,2,FALSE), " ")</f>
        <v>190</v>
      </c>
      <c r="Z2088" s="119">
        <f t="shared" si="139"/>
        <v>202</v>
      </c>
      <c r="AA2088" s="120" t="str">
        <f>+IFERROR(IF(S2088&gt;0," ",Q2088-variables!$C$9)," ")</f>
        <v xml:space="preserve"> </v>
      </c>
    </row>
    <row r="2089" spans="2:27" s="121" customFormat="1" ht="24.95" hidden="1" customHeight="1">
      <c r="B2089" s="66">
        <f t="shared" si="140"/>
        <v>2086</v>
      </c>
      <c r="C2089" s="72" t="s">
        <v>7318</v>
      </c>
      <c r="D2089" s="73" t="s">
        <v>7319</v>
      </c>
      <c r="E2089" s="73" t="s">
        <v>7320</v>
      </c>
      <c r="F2089" s="66" t="s">
        <v>31</v>
      </c>
      <c r="G2089" s="116">
        <v>45874</v>
      </c>
      <c r="H2089" s="116">
        <v>45874</v>
      </c>
      <c r="I2089" s="116">
        <v>45874</v>
      </c>
      <c r="J2089" s="117" t="s">
        <v>7186</v>
      </c>
      <c r="K2089" s="64" t="s">
        <v>6801</v>
      </c>
      <c r="L2089" s="64" t="s">
        <v>47</v>
      </c>
      <c r="M2089" s="64" t="s">
        <v>48</v>
      </c>
      <c r="N2089" s="66" t="s">
        <v>34</v>
      </c>
      <c r="O2089" s="66">
        <f t="shared" si="141"/>
        <v>10</v>
      </c>
      <c r="P2089" s="66">
        <v>12</v>
      </c>
      <c r="Q2089" s="65">
        <f>+IFERROR(VLOOKUP(Z2089, fechas!$B$1:$C$1036, 2,FALSE), " ")</f>
        <v>45891</v>
      </c>
      <c r="R2089" s="66" t="s">
        <v>7321</v>
      </c>
      <c r="S2089" s="90">
        <v>45884</v>
      </c>
      <c r="T2089" s="66" t="s">
        <v>7322</v>
      </c>
      <c r="U2089" s="65">
        <v>45876</v>
      </c>
      <c r="V2089" s="66"/>
      <c r="W2089" s="66"/>
      <c r="X2089" s="118">
        <f t="shared" si="138"/>
        <v>0</v>
      </c>
      <c r="Y2089" s="119">
        <f>+IFERROR(VLOOKUP(G2089,fechas!$A$1:$D$292,2,FALSE), " ")</f>
        <v>190</v>
      </c>
      <c r="Z2089" s="119">
        <f t="shared" si="139"/>
        <v>202</v>
      </c>
      <c r="AA2089" s="120" t="str">
        <f>+IFERROR(IF(S2089&gt;0," ",Q2089-variables!$C$9)," ")</f>
        <v xml:space="preserve"> </v>
      </c>
    </row>
    <row r="2090" spans="2:27" s="121" customFormat="1" ht="24.95" hidden="1" customHeight="1">
      <c r="B2090" s="66">
        <f t="shared" si="140"/>
        <v>2087</v>
      </c>
      <c r="C2090" s="72" t="s">
        <v>7323</v>
      </c>
      <c r="D2090" s="73" t="s">
        <v>7324</v>
      </c>
      <c r="E2090" s="73" t="s">
        <v>7258</v>
      </c>
      <c r="F2090" s="66" t="s">
        <v>31</v>
      </c>
      <c r="G2090" s="116">
        <v>45874</v>
      </c>
      <c r="H2090" s="116">
        <v>45874</v>
      </c>
      <c r="I2090" s="116">
        <v>45874</v>
      </c>
      <c r="J2090" s="117" t="s">
        <v>7186</v>
      </c>
      <c r="K2090" s="64" t="s">
        <v>33</v>
      </c>
      <c r="L2090" s="64"/>
      <c r="M2090" s="64"/>
      <c r="N2090" s="66" t="s">
        <v>34</v>
      </c>
      <c r="O2090" s="66">
        <f t="shared" si="141"/>
        <v>3</v>
      </c>
      <c r="P2090" s="66">
        <v>12</v>
      </c>
      <c r="Q2090" s="65">
        <f>+IFERROR(VLOOKUP(Z2090, fechas!$B$1:$C$1036, 2,FALSE), " ")</f>
        <v>45891</v>
      </c>
      <c r="R2090" s="66" t="s">
        <v>35</v>
      </c>
      <c r="S2090" s="90">
        <v>45877</v>
      </c>
      <c r="T2090" s="66" t="s">
        <v>35</v>
      </c>
      <c r="U2090" s="65" t="s">
        <v>35</v>
      </c>
      <c r="V2090" s="66" t="s">
        <v>7325</v>
      </c>
      <c r="W2090" s="66"/>
      <c r="X2090" s="118">
        <f t="shared" si="138"/>
        <v>0</v>
      </c>
      <c r="Y2090" s="119">
        <f>+IFERROR(VLOOKUP(G2090,fechas!$A$1:$D$292,2,FALSE), " ")</f>
        <v>190</v>
      </c>
      <c r="Z2090" s="119">
        <f t="shared" si="139"/>
        <v>202</v>
      </c>
      <c r="AA2090" s="120" t="str">
        <f>+IFERROR(IF(S2090&gt;0," ",Q2090-variables!$C$9)," ")</f>
        <v xml:space="preserve"> </v>
      </c>
    </row>
    <row r="2091" spans="2:27" s="121" customFormat="1" ht="24.95" hidden="1" customHeight="1">
      <c r="B2091" s="66">
        <f t="shared" si="140"/>
        <v>2088</v>
      </c>
      <c r="C2091" s="72" t="s">
        <v>7326</v>
      </c>
      <c r="D2091" s="73" t="s">
        <v>7327</v>
      </c>
      <c r="E2091" s="73" t="s">
        <v>7328</v>
      </c>
      <c r="F2091" s="66" t="s">
        <v>31</v>
      </c>
      <c r="G2091" s="116">
        <v>45869</v>
      </c>
      <c r="H2091" s="116">
        <v>45874</v>
      </c>
      <c r="I2091" s="116">
        <v>45874</v>
      </c>
      <c r="J2091" s="117" t="s">
        <v>6002</v>
      </c>
      <c r="K2091" s="64" t="s">
        <v>33</v>
      </c>
      <c r="L2091" s="64"/>
      <c r="M2091" s="64"/>
      <c r="N2091" s="66" t="s">
        <v>34</v>
      </c>
      <c r="O2091" s="66">
        <f t="shared" si="141"/>
        <v>8</v>
      </c>
      <c r="P2091" s="66">
        <v>12</v>
      </c>
      <c r="Q2091" s="65">
        <f>+IFERROR(VLOOKUP(Z2091, fechas!$B$1:$C$1036, 2,FALSE), " ")</f>
        <v>45888</v>
      </c>
      <c r="R2091" s="66" t="s">
        <v>35</v>
      </c>
      <c r="S2091" s="90">
        <v>45877</v>
      </c>
      <c r="T2091" s="66" t="s">
        <v>35</v>
      </c>
      <c r="U2091" s="65" t="s">
        <v>35</v>
      </c>
      <c r="V2091" s="66" t="s">
        <v>7329</v>
      </c>
      <c r="W2091" s="66"/>
      <c r="X2091" s="118">
        <f t="shared" si="138"/>
        <v>0</v>
      </c>
      <c r="Y2091" s="119">
        <f>+IFERROR(VLOOKUP(G2091,fechas!$A$1:$D$292,2,FALSE), " ")</f>
        <v>187</v>
      </c>
      <c r="Z2091" s="119">
        <f t="shared" si="139"/>
        <v>199</v>
      </c>
      <c r="AA2091" s="120" t="str">
        <f>+IFERROR(IF(S2091&gt;0," ",Q2091-variables!$C$9)," ")</f>
        <v xml:space="preserve"> </v>
      </c>
    </row>
    <row r="2092" spans="2:27" s="121" customFormat="1" ht="24.95" hidden="1" customHeight="1">
      <c r="B2092" s="66">
        <f t="shared" si="140"/>
        <v>2089</v>
      </c>
      <c r="C2092" s="72" t="s">
        <v>7330</v>
      </c>
      <c r="D2092" s="73" t="s">
        <v>7331</v>
      </c>
      <c r="E2092" s="73" t="s">
        <v>7332</v>
      </c>
      <c r="F2092" s="66" t="s">
        <v>31</v>
      </c>
      <c r="G2092" s="116">
        <v>45867</v>
      </c>
      <c r="H2092" s="116">
        <v>45874</v>
      </c>
      <c r="I2092" s="116">
        <v>45875</v>
      </c>
      <c r="J2092" s="117" t="s">
        <v>6002</v>
      </c>
      <c r="K2092" s="64" t="s">
        <v>6187</v>
      </c>
      <c r="L2092" s="64" t="s">
        <v>47</v>
      </c>
      <c r="M2092" s="64" t="s">
        <v>48</v>
      </c>
      <c r="N2092" s="66" t="s">
        <v>34</v>
      </c>
      <c r="O2092" s="66">
        <f t="shared" si="141"/>
        <v>23</v>
      </c>
      <c r="P2092" s="66">
        <v>12</v>
      </c>
      <c r="Q2092" s="65">
        <f>+IFERROR(VLOOKUP(Z2092, fechas!$B$1:$C$1036, 2,FALSE), " ")</f>
        <v>45883</v>
      </c>
      <c r="R2092" s="66" t="s">
        <v>7333</v>
      </c>
      <c r="S2092" s="90">
        <v>45890</v>
      </c>
      <c r="T2092" s="66" t="s">
        <v>7334</v>
      </c>
      <c r="U2092" s="65" t="s">
        <v>7335</v>
      </c>
      <c r="V2092" s="66"/>
      <c r="W2092" s="66"/>
      <c r="X2092" s="118">
        <f t="shared" si="138"/>
        <v>0</v>
      </c>
      <c r="Y2092" s="119">
        <f>+IFERROR(VLOOKUP(G2092,fechas!$A$1:$D$292,2,FALSE), " ")</f>
        <v>185</v>
      </c>
      <c r="Z2092" s="119">
        <f t="shared" si="139"/>
        <v>197</v>
      </c>
      <c r="AA2092" s="120" t="str">
        <f>+IFERROR(IF(S2092&gt;0," ",Q2092-variables!$C$9)," ")</f>
        <v xml:space="preserve"> </v>
      </c>
    </row>
    <row r="2093" spans="2:27" s="121" customFormat="1" ht="24.95" hidden="1" customHeight="1">
      <c r="B2093" s="66">
        <f t="shared" si="140"/>
        <v>2090</v>
      </c>
      <c r="C2093" s="72" t="s">
        <v>7336</v>
      </c>
      <c r="D2093" s="73" t="s">
        <v>7337</v>
      </c>
      <c r="E2093" s="73" t="s">
        <v>7338</v>
      </c>
      <c r="F2093" s="66" t="s">
        <v>31</v>
      </c>
      <c r="G2093" s="116">
        <v>45869</v>
      </c>
      <c r="H2093" s="116">
        <v>45869</v>
      </c>
      <c r="I2093" s="116">
        <v>45875</v>
      </c>
      <c r="J2093" s="117" t="s">
        <v>6002</v>
      </c>
      <c r="K2093" s="64" t="s">
        <v>33</v>
      </c>
      <c r="L2093" s="64"/>
      <c r="M2093" s="64"/>
      <c r="N2093" s="66" t="s">
        <v>34</v>
      </c>
      <c r="O2093" s="66">
        <f t="shared" si="141"/>
        <v>8</v>
      </c>
      <c r="P2093" s="66">
        <v>12</v>
      </c>
      <c r="Q2093" s="65">
        <f>+IFERROR(VLOOKUP(Z2093, fechas!$B$1:$C$1036, 2,FALSE), " ")</f>
        <v>45888</v>
      </c>
      <c r="R2093" s="66" t="s">
        <v>35</v>
      </c>
      <c r="S2093" s="90">
        <v>45877</v>
      </c>
      <c r="T2093" s="66" t="s">
        <v>35</v>
      </c>
      <c r="U2093" s="65" t="s">
        <v>35</v>
      </c>
      <c r="V2093" s="66" t="s">
        <v>7339</v>
      </c>
      <c r="W2093" s="66"/>
      <c r="X2093" s="118">
        <f t="shared" si="138"/>
        <v>0</v>
      </c>
      <c r="Y2093" s="119">
        <f>+IFERROR(VLOOKUP(G2093,fechas!$A$1:$D$292,2,FALSE), " ")</f>
        <v>187</v>
      </c>
      <c r="Z2093" s="119">
        <f t="shared" si="139"/>
        <v>199</v>
      </c>
      <c r="AA2093" s="120" t="str">
        <f>+IFERROR(IF(S2093&gt;0," ",Q2093-variables!$C$9)," ")</f>
        <v xml:space="preserve"> </v>
      </c>
    </row>
    <row r="2094" spans="2:27" s="121" customFormat="1" ht="24.95" hidden="1" customHeight="1">
      <c r="B2094" s="66">
        <f t="shared" si="140"/>
        <v>2091</v>
      </c>
      <c r="C2094" s="72" t="s">
        <v>7340</v>
      </c>
      <c r="D2094" s="73" t="s">
        <v>7341</v>
      </c>
      <c r="E2094" s="73" t="s">
        <v>201</v>
      </c>
      <c r="F2094" s="66" t="s">
        <v>31</v>
      </c>
      <c r="G2094" s="116">
        <v>45873</v>
      </c>
      <c r="H2094" s="116">
        <v>45873</v>
      </c>
      <c r="I2094" s="116">
        <v>45875</v>
      </c>
      <c r="J2094" s="117" t="s">
        <v>7186</v>
      </c>
      <c r="K2094" s="64" t="s">
        <v>33</v>
      </c>
      <c r="L2094" s="64"/>
      <c r="M2094" s="64"/>
      <c r="N2094" s="66" t="s">
        <v>34</v>
      </c>
      <c r="O2094" s="66">
        <f t="shared" si="141"/>
        <v>8</v>
      </c>
      <c r="P2094" s="66">
        <v>12</v>
      </c>
      <c r="Q2094" s="65">
        <f>+IFERROR(VLOOKUP(Z2094, fechas!$B$1:$C$1036, 2,FALSE), " ")</f>
        <v>45890</v>
      </c>
      <c r="R2094" s="66" t="s">
        <v>35</v>
      </c>
      <c r="S2094" s="90">
        <v>45881</v>
      </c>
      <c r="T2094" s="66" t="s">
        <v>35</v>
      </c>
      <c r="U2094" s="65" t="s">
        <v>35</v>
      </c>
      <c r="V2094" s="66" t="s">
        <v>7342</v>
      </c>
      <c r="W2094" s="66"/>
      <c r="X2094" s="118">
        <f t="shared" si="138"/>
        <v>0</v>
      </c>
      <c r="Y2094" s="119">
        <f>+IFERROR(VLOOKUP(G2094,fechas!$A$1:$D$292,2,FALSE), " ")</f>
        <v>189</v>
      </c>
      <c r="Z2094" s="119">
        <f t="shared" si="139"/>
        <v>201</v>
      </c>
      <c r="AA2094" s="120" t="str">
        <f>+IFERROR(IF(S2094&gt;0," ",Q2094-variables!$C$9)," ")</f>
        <v xml:space="preserve"> </v>
      </c>
    </row>
    <row r="2095" spans="2:27" s="121" customFormat="1" ht="24.95" hidden="1" customHeight="1">
      <c r="B2095" s="66">
        <f t="shared" si="140"/>
        <v>2092</v>
      </c>
      <c r="C2095" s="72" t="s">
        <v>7343</v>
      </c>
      <c r="D2095" s="73" t="s">
        <v>7341</v>
      </c>
      <c r="E2095" s="73" t="s">
        <v>201</v>
      </c>
      <c r="F2095" s="66" t="s">
        <v>31</v>
      </c>
      <c r="G2095" s="116">
        <v>45873</v>
      </c>
      <c r="H2095" s="116">
        <v>45873</v>
      </c>
      <c r="I2095" s="116">
        <v>45875</v>
      </c>
      <c r="J2095" s="117" t="s">
        <v>7186</v>
      </c>
      <c r="K2095" s="64" t="s">
        <v>33</v>
      </c>
      <c r="L2095" s="64"/>
      <c r="M2095" s="64"/>
      <c r="N2095" s="66" t="s">
        <v>34</v>
      </c>
      <c r="O2095" s="66">
        <f t="shared" si="141"/>
        <v>8</v>
      </c>
      <c r="P2095" s="66">
        <v>12</v>
      </c>
      <c r="Q2095" s="65">
        <f>+IFERROR(VLOOKUP(Z2095, fechas!$B$1:$C$1036, 2,FALSE), " ")</f>
        <v>45890</v>
      </c>
      <c r="R2095" s="66" t="s">
        <v>35</v>
      </c>
      <c r="S2095" s="90">
        <v>45881</v>
      </c>
      <c r="T2095" s="66" t="s">
        <v>35</v>
      </c>
      <c r="U2095" s="65" t="s">
        <v>35</v>
      </c>
      <c r="V2095" s="66" t="s">
        <v>7342</v>
      </c>
      <c r="W2095" s="66"/>
      <c r="X2095" s="118">
        <f t="shared" si="138"/>
        <v>0</v>
      </c>
      <c r="Y2095" s="119">
        <f>+IFERROR(VLOOKUP(G2095,fechas!$A$1:$D$292,2,FALSE), " ")</f>
        <v>189</v>
      </c>
      <c r="Z2095" s="119">
        <f t="shared" si="139"/>
        <v>201</v>
      </c>
      <c r="AA2095" s="120" t="str">
        <f>+IFERROR(IF(S2095&gt;0," ",Q2095-variables!$C$9)," ")</f>
        <v xml:space="preserve"> </v>
      </c>
    </row>
    <row r="2096" spans="2:27" s="121" customFormat="1" ht="24.95" hidden="1" customHeight="1">
      <c r="B2096" s="66">
        <f t="shared" si="140"/>
        <v>2093</v>
      </c>
      <c r="C2096" s="72" t="s">
        <v>7344</v>
      </c>
      <c r="D2096" s="73" t="s">
        <v>7345</v>
      </c>
      <c r="E2096" s="73" t="s">
        <v>7346</v>
      </c>
      <c r="F2096" s="66" t="s">
        <v>31</v>
      </c>
      <c r="G2096" s="116">
        <v>45873</v>
      </c>
      <c r="H2096" s="116">
        <v>45873</v>
      </c>
      <c r="I2096" s="116">
        <v>45875</v>
      </c>
      <c r="J2096" s="117" t="s">
        <v>7186</v>
      </c>
      <c r="K2096" s="64" t="s">
        <v>33</v>
      </c>
      <c r="L2096" s="64"/>
      <c r="M2096" s="64"/>
      <c r="N2096" s="66" t="s">
        <v>34</v>
      </c>
      <c r="O2096" s="66">
        <f t="shared" si="141"/>
        <v>4</v>
      </c>
      <c r="P2096" s="66">
        <v>12</v>
      </c>
      <c r="Q2096" s="65">
        <f>+IFERROR(VLOOKUP(Z2096, fechas!$B$1:$C$1036, 2,FALSE), " ")</f>
        <v>45890</v>
      </c>
      <c r="R2096" s="66" t="s">
        <v>35</v>
      </c>
      <c r="S2096" s="90">
        <v>45877</v>
      </c>
      <c r="T2096" s="66" t="s">
        <v>35</v>
      </c>
      <c r="U2096" s="65" t="s">
        <v>35</v>
      </c>
      <c r="V2096" s="66" t="s">
        <v>7347</v>
      </c>
      <c r="W2096" s="66"/>
      <c r="X2096" s="118">
        <f t="shared" si="138"/>
        <v>0</v>
      </c>
      <c r="Y2096" s="119">
        <f>+IFERROR(VLOOKUP(G2096,fechas!$A$1:$D$292,2,FALSE), " ")</f>
        <v>189</v>
      </c>
      <c r="Z2096" s="119">
        <f t="shared" si="139"/>
        <v>201</v>
      </c>
      <c r="AA2096" s="120" t="str">
        <f>+IFERROR(IF(S2096&gt;0," ",Q2096-variables!$C$9)," ")</f>
        <v xml:space="preserve"> </v>
      </c>
    </row>
    <row r="2097" spans="2:27" s="121" customFormat="1" ht="24.95" hidden="1" customHeight="1">
      <c r="B2097" s="66">
        <f t="shared" si="140"/>
        <v>2094</v>
      </c>
      <c r="C2097" s="72" t="s">
        <v>7348</v>
      </c>
      <c r="D2097" s="73" t="s">
        <v>7349</v>
      </c>
      <c r="E2097" s="73" t="s">
        <v>5618</v>
      </c>
      <c r="F2097" s="66" t="s">
        <v>31</v>
      </c>
      <c r="G2097" s="116">
        <v>45877</v>
      </c>
      <c r="H2097" s="116">
        <v>45877</v>
      </c>
      <c r="I2097" s="116">
        <v>45877</v>
      </c>
      <c r="J2097" s="117" t="s">
        <v>7186</v>
      </c>
      <c r="K2097" s="64" t="s">
        <v>1311</v>
      </c>
      <c r="L2097" s="64" t="s">
        <v>47</v>
      </c>
      <c r="M2097" s="64" t="s">
        <v>48</v>
      </c>
      <c r="N2097" s="66" t="s">
        <v>34</v>
      </c>
      <c r="O2097" s="66">
        <f t="shared" si="141"/>
        <v>14</v>
      </c>
      <c r="P2097" s="66">
        <v>12</v>
      </c>
      <c r="Q2097" s="65">
        <f>+IFERROR(VLOOKUP(Z2097, fechas!$B$1:$C$1036, 2,FALSE), " ")</f>
        <v>45896</v>
      </c>
      <c r="R2097" s="66" t="s">
        <v>7350</v>
      </c>
      <c r="S2097" s="90">
        <v>45891</v>
      </c>
      <c r="T2097" s="66" t="s">
        <v>35</v>
      </c>
      <c r="U2097" s="65" t="s">
        <v>35</v>
      </c>
      <c r="V2097" s="66"/>
      <c r="W2097" s="66"/>
      <c r="X2097" s="118">
        <f t="shared" si="138"/>
        <v>0</v>
      </c>
      <c r="Y2097" s="119">
        <f>+IFERROR(VLOOKUP(G2097,fechas!$A$1:$D$292,2,FALSE), " ")</f>
        <v>193</v>
      </c>
      <c r="Z2097" s="119">
        <f t="shared" si="139"/>
        <v>205</v>
      </c>
      <c r="AA2097" s="120" t="str">
        <f>+IFERROR(IF(S2097&gt;0," ",Q2097-variables!$C$9)," ")</f>
        <v xml:space="preserve"> </v>
      </c>
    </row>
    <row r="2098" spans="2:27" s="121" customFormat="1" ht="24.95" hidden="1" customHeight="1">
      <c r="B2098" s="66">
        <f t="shared" si="140"/>
        <v>2095</v>
      </c>
      <c r="C2098" s="72" t="s">
        <v>7351</v>
      </c>
      <c r="D2098" s="73" t="s">
        <v>7352</v>
      </c>
      <c r="E2098" s="73" t="s">
        <v>1792</v>
      </c>
      <c r="F2098" s="66" t="s">
        <v>31</v>
      </c>
      <c r="G2098" s="116">
        <v>45866</v>
      </c>
      <c r="H2098" s="116">
        <v>45866</v>
      </c>
      <c r="I2098" s="116">
        <v>45877</v>
      </c>
      <c r="J2098" s="117" t="s">
        <v>6002</v>
      </c>
      <c r="K2098" s="64" t="s">
        <v>1896</v>
      </c>
      <c r="L2098" s="64" t="s">
        <v>2713</v>
      </c>
      <c r="M2098" s="64" t="s">
        <v>79</v>
      </c>
      <c r="N2098" s="66" t="s">
        <v>34</v>
      </c>
      <c r="O2098" s="66">
        <f t="shared" si="141"/>
        <v>18</v>
      </c>
      <c r="P2098" s="66">
        <v>12</v>
      </c>
      <c r="Q2098" s="65">
        <f>+IFERROR(VLOOKUP(Z2098, fechas!$B$1:$C$1036, 2,FALSE), " ")</f>
        <v>45882</v>
      </c>
      <c r="R2098" s="66" t="s">
        <v>7353</v>
      </c>
      <c r="S2098" s="90">
        <v>45884</v>
      </c>
      <c r="T2098" s="66" t="s">
        <v>35</v>
      </c>
      <c r="U2098" s="65" t="s">
        <v>35</v>
      </c>
      <c r="V2098" s="66" t="s">
        <v>1898</v>
      </c>
      <c r="W2098" s="66"/>
      <c r="X2098" s="118">
        <f t="shared" si="138"/>
        <v>0</v>
      </c>
      <c r="Y2098" s="119">
        <f>+IFERROR(VLOOKUP(G2098,fechas!$A$1:$D$292,2,FALSE), " ")</f>
        <v>184</v>
      </c>
      <c r="Z2098" s="119">
        <f t="shared" si="139"/>
        <v>196</v>
      </c>
      <c r="AA2098" s="120" t="str">
        <f>+IFERROR(IF(S2098&gt;0," ",Q2098-variables!$C$9)," ")</f>
        <v xml:space="preserve"> </v>
      </c>
    </row>
    <row r="2099" spans="2:27" s="121" customFormat="1" ht="24.95" hidden="1" customHeight="1">
      <c r="B2099" s="66">
        <f t="shared" si="140"/>
        <v>2096</v>
      </c>
      <c r="C2099" s="72" t="s">
        <v>7354</v>
      </c>
      <c r="D2099" s="73" t="s">
        <v>7210</v>
      </c>
      <c r="E2099" s="73" t="s">
        <v>7355</v>
      </c>
      <c r="F2099" s="66" t="s">
        <v>61</v>
      </c>
      <c r="G2099" s="116">
        <v>45875</v>
      </c>
      <c r="H2099" s="116">
        <v>45875</v>
      </c>
      <c r="I2099" s="116">
        <v>45877</v>
      </c>
      <c r="J2099" s="117" t="s">
        <v>7186</v>
      </c>
      <c r="K2099" s="64" t="s">
        <v>1727</v>
      </c>
      <c r="L2099" s="64" t="s">
        <v>47</v>
      </c>
      <c r="M2099" s="64" t="s">
        <v>183</v>
      </c>
      <c r="N2099" s="66" t="s">
        <v>34</v>
      </c>
      <c r="O2099" s="66">
        <f t="shared" si="141"/>
        <v>5</v>
      </c>
      <c r="P2099" s="66">
        <v>12</v>
      </c>
      <c r="Q2099" s="65">
        <f>+IFERROR(VLOOKUP(Z2099, fechas!$B$1:$C$1036, 2,FALSE), " ")</f>
        <v>45894</v>
      </c>
      <c r="R2099" s="66" t="s">
        <v>7356</v>
      </c>
      <c r="S2099" s="90">
        <v>45880</v>
      </c>
      <c r="T2099" s="66" t="s">
        <v>35</v>
      </c>
      <c r="U2099" s="65" t="s">
        <v>35</v>
      </c>
      <c r="V2099" s="66" t="s">
        <v>2908</v>
      </c>
      <c r="W2099" s="66"/>
      <c r="X2099" s="118">
        <f t="shared" si="138"/>
        <v>0</v>
      </c>
      <c r="Y2099" s="119">
        <f>+IFERROR(VLOOKUP(G2099,fechas!$A$1:$D$292,2,FALSE), " ")</f>
        <v>191</v>
      </c>
      <c r="Z2099" s="119">
        <f t="shared" si="139"/>
        <v>203</v>
      </c>
      <c r="AA2099" s="120" t="str">
        <f>+IFERROR(IF(S2099&gt;0," ",Q2099-variables!$C$9)," ")</f>
        <v xml:space="preserve"> </v>
      </c>
    </row>
    <row r="2100" spans="2:27" s="121" customFormat="1" ht="24.95" hidden="1" customHeight="1">
      <c r="B2100" s="66">
        <f t="shared" si="140"/>
        <v>2097</v>
      </c>
      <c r="C2100" s="72" t="s">
        <v>7357</v>
      </c>
      <c r="D2100" s="73" t="s">
        <v>7358</v>
      </c>
      <c r="E2100" s="73" t="s">
        <v>157</v>
      </c>
      <c r="F2100" s="66" t="s">
        <v>61</v>
      </c>
      <c r="G2100" s="116">
        <v>45875</v>
      </c>
      <c r="H2100" s="116">
        <v>45875</v>
      </c>
      <c r="I2100" s="116">
        <v>45877</v>
      </c>
      <c r="J2100" s="117" t="s">
        <v>7186</v>
      </c>
      <c r="K2100" s="64" t="s">
        <v>1727</v>
      </c>
      <c r="L2100" s="64" t="s">
        <v>47</v>
      </c>
      <c r="M2100" s="64" t="s">
        <v>183</v>
      </c>
      <c r="N2100" s="66" t="s">
        <v>34</v>
      </c>
      <c r="O2100" s="66">
        <f t="shared" si="141"/>
        <v>5</v>
      </c>
      <c r="P2100" s="66">
        <v>12</v>
      </c>
      <c r="Q2100" s="65">
        <f>+IFERROR(VLOOKUP(Z2100, fechas!$B$1:$C$1036, 2,FALSE), " ")</f>
        <v>45894</v>
      </c>
      <c r="R2100" s="66" t="s">
        <v>7359</v>
      </c>
      <c r="S2100" s="90">
        <v>45880</v>
      </c>
      <c r="T2100" s="66" t="s">
        <v>35</v>
      </c>
      <c r="U2100" s="65" t="s">
        <v>35</v>
      </c>
      <c r="V2100" s="66" t="s">
        <v>2908</v>
      </c>
      <c r="W2100" s="66"/>
      <c r="X2100" s="118">
        <f t="shared" si="138"/>
        <v>0</v>
      </c>
      <c r="Y2100" s="119">
        <f>+IFERROR(VLOOKUP(G2100,fechas!$A$1:$D$292,2,FALSE), " ")</f>
        <v>191</v>
      </c>
      <c r="Z2100" s="119">
        <f t="shared" si="139"/>
        <v>203</v>
      </c>
      <c r="AA2100" s="120" t="str">
        <f>+IFERROR(IF(S2100&gt;0," ",Q2100-variables!$C$9)," ")</f>
        <v xml:space="preserve"> </v>
      </c>
    </row>
    <row r="2101" spans="2:27" s="121" customFormat="1" ht="24.95" hidden="1" customHeight="1">
      <c r="B2101" s="66">
        <f t="shared" si="140"/>
        <v>2098</v>
      </c>
      <c r="C2101" s="72" t="s">
        <v>7360</v>
      </c>
      <c r="D2101" s="73" t="s">
        <v>7361</v>
      </c>
      <c r="E2101" s="73" t="s">
        <v>7362</v>
      </c>
      <c r="F2101" s="66" t="s">
        <v>31</v>
      </c>
      <c r="G2101" s="116">
        <v>45875</v>
      </c>
      <c r="H2101" s="116">
        <v>45875</v>
      </c>
      <c r="I2101" s="116">
        <v>45877</v>
      </c>
      <c r="J2101" s="117" t="s">
        <v>7186</v>
      </c>
      <c r="K2101" s="64" t="s">
        <v>6801</v>
      </c>
      <c r="L2101" s="64" t="s">
        <v>47</v>
      </c>
      <c r="M2101" s="64" t="s">
        <v>48</v>
      </c>
      <c r="N2101" s="66" t="s">
        <v>34</v>
      </c>
      <c r="O2101" s="66">
        <f t="shared" si="141"/>
        <v>16</v>
      </c>
      <c r="P2101" s="66">
        <v>12</v>
      </c>
      <c r="Q2101" s="65">
        <f>+IFERROR(VLOOKUP(Z2101, fechas!$B$1:$C$1036, 2,FALSE), " ")</f>
        <v>45894</v>
      </c>
      <c r="R2101" s="66" t="s">
        <v>7363</v>
      </c>
      <c r="S2101" s="90">
        <v>45891</v>
      </c>
      <c r="T2101" s="66" t="s">
        <v>7364</v>
      </c>
      <c r="U2101" s="65">
        <v>45889</v>
      </c>
      <c r="V2101" s="66"/>
      <c r="W2101" s="66"/>
      <c r="X2101" s="118">
        <f t="shared" si="138"/>
        <v>0</v>
      </c>
      <c r="Y2101" s="119">
        <f>+IFERROR(VLOOKUP(G2101,fechas!$A$1:$D$292,2,FALSE), " ")</f>
        <v>191</v>
      </c>
      <c r="Z2101" s="119">
        <f t="shared" si="139"/>
        <v>203</v>
      </c>
      <c r="AA2101" s="120" t="str">
        <f>+IFERROR(IF(S2101&gt;0," ",Q2101-variables!$C$9)," ")</f>
        <v xml:space="preserve"> </v>
      </c>
    </row>
    <row r="2102" spans="2:27" s="121" customFormat="1" ht="24.95" hidden="1" customHeight="1">
      <c r="B2102" s="66">
        <f t="shared" si="140"/>
        <v>2099</v>
      </c>
      <c r="C2102" s="72" t="s">
        <v>7365</v>
      </c>
      <c r="D2102" s="73" t="s">
        <v>7366</v>
      </c>
      <c r="E2102" s="73" t="s">
        <v>7367</v>
      </c>
      <c r="F2102" s="66" t="s">
        <v>31</v>
      </c>
      <c r="G2102" s="116">
        <v>45875</v>
      </c>
      <c r="H2102" s="116">
        <v>45875</v>
      </c>
      <c r="I2102" s="116">
        <v>45877</v>
      </c>
      <c r="J2102" s="117" t="s">
        <v>7186</v>
      </c>
      <c r="K2102" s="64" t="s">
        <v>33</v>
      </c>
      <c r="L2102" s="64"/>
      <c r="M2102" s="64"/>
      <c r="N2102" s="66" t="s">
        <v>34</v>
      </c>
      <c r="O2102" s="66">
        <f t="shared" si="141"/>
        <v>2</v>
      </c>
      <c r="P2102" s="66">
        <v>12</v>
      </c>
      <c r="Q2102" s="65">
        <f>+IFERROR(VLOOKUP(Z2102, fechas!$B$1:$C$1036, 2,FALSE), " ")</f>
        <v>45894</v>
      </c>
      <c r="R2102" s="66" t="s">
        <v>35</v>
      </c>
      <c r="S2102" s="90">
        <v>45877</v>
      </c>
      <c r="T2102" s="66" t="s">
        <v>35</v>
      </c>
      <c r="U2102" s="65" t="s">
        <v>35</v>
      </c>
      <c r="V2102" s="66" t="s">
        <v>7368</v>
      </c>
      <c r="W2102" s="66"/>
      <c r="X2102" s="118">
        <f t="shared" si="138"/>
        <v>0</v>
      </c>
      <c r="Y2102" s="119">
        <f>+IFERROR(VLOOKUP(G2102,fechas!$A$1:$D$292,2,FALSE), " ")</f>
        <v>191</v>
      </c>
      <c r="Z2102" s="119">
        <f t="shared" si="139"/>
        <v>203</v>
      </c>
      <c r="AA2102" s="120" t="str">
        <f>+IFERROR(IF(S2102&gt;0," ",Q2102-variables!$C$9)," ")</f>
        <v xml:space="preserve"> </v>
      </c>
    </row>
    <row r="2103" spans="2:27" s="121" customFormat="1" ht="24.95" hidden="1" customHeight="1">
      <c r="B2103" s="66">
        <f t="shared" si="140"/>
        <v>2100</v>
      </c>
      <c r="C2103" s="72" t="s">
        <v>7369</v>
      </c>
      <c r="D2103" s="73" t="s">
        <v>7370</v>
      </c>
      <c r="E2103" s="73" t="s">
        <v>7371</v>
      </c>
      <c r="F2103" s="66" t="s">
        <v>61</v>
      </c>
      <c r="G2103" s="116">
        <v>45875</v>
      </c>
      <c r="H2103" s="116">
        <v>45875</v>
      </c>
      <c r="I2103" s="116">
        <v>45877</v>
      </c>
      <c r="J2103" s="117" t="s">
        <v>7186</v>
      </c>
      <c r="K2103" s="64" t="s">
        <v>989</v>
      </c>
      <c r="L2103" s="64"/>
      <c r="M2103" s="64"/>
      <c r="N2103" s="66" t="s">
        <v>108</v>
      </c>
      <c r="O2103" s="66">
        <f t="shared" si="141"/>
        <v>6</v>
      </c>
      <c r="P2103" s="66">
        <v>12</v>
      </c>
      <c r="Q2103" s="65">
        <f>+IFERROR(VLOOKUP(Z2103, fechas!$B$1:$C$1036, 2,FALSE), " ")</f>
        <v>45894</v>
      </c>
      <c r="R2103" s="66" t="s">
        <v>35</v>
      </c>
      <c r="S2103" s="90">
        <v>45881</v>
      </c>
      <c r="T2103" s="66" t="s">
        <v>35</v>
      </c>
      <c r="U2103" s="65" t="s">
        <v>35</v>
      </c>
      <c r="V2103" s="66" t="s">
        <v>7147</v>
      </c>
      <c r="W2103" s="66"/>
      <c r="X2103" s="118">
        <f t="shared" si="138"/>
        <v>0</v>
      </c>
      <c r="Y2103" s="119">
        <f>+IFERROR(VLOOKUP(G2103,fechas!$A$1:$D$292,2,FALSE), " ")</f>
        <v>191</v>
      </c>
      <c r="Z2103" s="119">
        <f t="shared" si="139"/>
        <v>203</v>
      </c>
      <c r="AA2103" s="120" t="str">
        <f>+IFERROR(IF(S2103&gt;0," ",Q2103-variables!$C$9)," ")</f>
        <v xml:space="preserve"> </v>
      </c>
    </row>
    <row r="2104" spans="2:27" s="121" customFormat="1" ht="24.95" hidden="1" customHeight="1">
      <c r="B2104" s="66">
        <f t="shared" si="140"/>
        <v>2101</v>
      </c>
      <c r="C2104" s="72" t="s">
        <v>7372</v>
      </c>
      <c r="D2104" s="73" t="s">
        <v>7373</v>
      </c>
      <c r="E2104" s="73" t="s">
        <v>3547</v>
      </c>
      <c r="F2104" s="66" t="s">
        <v>31</v>
      </c>
      <c r="G2104" s="116">
        <v>45870</v>
      </c>
      <c r="H2104" s="116">
        <v>45870</v>
      </c>
      <c r="I2104" s="116">
        <v>45877</v>
      </c>
      <c r="J2104" s="117" t="s">
        <v>7186</v>
      </c>
      <c r="K2104" s="64" t="s">
        <v>1087</v>
      </c>
      <c r="L2104" s="64" t="s">
        <v>2713</v>
      </c>
      <c r="M2104" s="64" t="s">
        <v>48</v>
      </c>
      <c r="N2104" s="66" t="s">
        <v>34</v>
      </c>
      <c r="O2104" s="66">
        <f t="shared" si="141"/>
        <v>25</v>
      </c>
      <c r="P2104" s="66">
        <v>12</v>
      </c>
      <c r="Q2104" s="65">
        <f>+IFERROR(VLOOKUP(Z2104, fechas!$B$1:$C$1036, 2,FALSE), " ")</f>
        <v>45889</v>
      </c>
      <c r="R2104" s="66" t="s">
        <v>7374</v>
      </c>
      <c r="S2104" s="90">
        <v>45895</v>
      </c>
      <c r="T2104" s="66" t="s">
        <v>7375</v>
      </c>
      <c r="U2104" s="65">
        <v>45884</v>
      </c>
      <c r="V2104" s="66"/>
      <c r="W2104" s="66"/>
      <c r="X2104" s="118">
        <f t="shared" si="138"/>
        <v>0</v>
      </c>
      <c r="Y2104" s="119">
        <f>+IFERROR(VLOOKUP(G2104,fechas!$A$1:$D$292,2,FALSE), " ")</f>
        <v>188</v>
      </c>
      <c r="Z2104" s="119">
        <f t="shared" si="139"/>
        <v>200</v>
      </c>
      <c r="AA2104" s="120" t="str">
        <f>+IFERROR(IF(S2104&gt;0," ",Q2104-variables!$C$9)," ")</f>
        <v xml:space="preserve"> </v>
      </c>
    </row>
    <row r="2105" spans="2:27" s="121" customFormat="1" ht="24.95" hidden="1" customHeight="1">
      <c r="B2105" s="66">
        <f t="shared" si="140"/>
        <v>2102</v>
      </c>
      <c r="C2105" s="72" t="s">
        <v>7376</v>
      </c>
      <c r="D2105" s="73" t="s">
        <v>7377</v>
      </c>
      <c r="E2105" s="73" t="s">
        <v>201</v>
      </c>
      <c r="F2105" s="66" t="s">
        <v>31</v>
      </c>
      <c r="G2105" s="116">
        <v>45869</v>
      </c>
      <c r="H2105" s="116">
        <v>45869</v>
      </c>
      <c r="I2105" s="116">
        <v>45880</v>
      </c>
      <c r="J2105" s="117" t="s">
        <v>7186</v>
      </c>
      <c r="K2105" s="64" t="s">
        <v>1896</v>
      </c>
      <c r="L2105" s="64" t="s">
        <v>2713</v>
      </c>
      <c r="M2105" s="64" t="s">
        <v>79</v>
      </c>
      <c r="N2105" s="66" t="s">
        <v>34</v>
      </c>
      <c r="O2105" s="66">
        <f t="shared" si="141"/>
        <v>15</v>
      </c>
      <c r="P2105" s="66">
        <v>12</v>
      </c>
      <c r="Q2105" s="65">
        <f>+IFERROR(VLOOKUP(Z2105, fechas!$B$1:$C$1036, 2,FALSE), " ")</f>
        <v>45888</v>
      </c>
      <c r="R2105" s="66" t="s">
        <v>7353</v>
      </c>
      <c r="S2105" s="90">
        <v>45884</v>
      </c>
      <c r="T2105" s="66" t="s">
        <v>35</v>
      </c>
      <c r="U2105" s="65" t="s">
        <v>35</v>
      </c>
      <c r="V2105" s="66" t="s">
        <v>1898</v>
      </c>
      <c r="W2105" s="66"/>
      <c r="X2105" s="118">
        <f t="shared" si="138"/>
        <v>0</v>
      </c>
      <c r="Y2105" s="119">
        <f>+IFERROR(VLOOKUP(G2105,fechas!$A$1:$D$292,2,FALSE), " ")</f>
        <v>187</v>
      </c>
      <c r="Z2105" s="119">
        <f t="shared" si="139"/>
        <v>199</v>
      </c>
      <c r="AA2105" s="120" t="str">
        <f>+IFERROR(IF(S2105&gt;0," ",Q2105-variables!$C$9)," ")</f>
        <v xml:space="preserve"> </v>
      </c>
    </row>
    <row r="2106" spans="2:27" s="121" customFormat="1" ht="24.95" hidden="1" customHeight="1">
      <c r="B2106" s="66">
        <f t="shared" si="140"/>
        <v>2103</v>
      </c>
      <c r="C2106" s="72" t="s">
        <v>7378</v>
      </c>
      <c r="D2106" s="73" t="s">
        <v>7379</v>
      </c>
      <c r="E2106" s="73" t="s">
        <v>7380</v>
      </c>
      <c r="F2106" s="66" t="s">
        <v>31</v>
      </c>
      <c r="G2106" s="116">
        <v>45874</v>
      </c>
      <c r="H2106" s="116">
        <v>45874</v>
      </c>
      <c r="I2106" s="116">
        <v>45880</v>
      </c>
      <c r="J2106" s="117" t="s">
        <v>7186</v>
      </c>
      <c r="K2106" s="64" t="s">
        <v>6801</v>
      </c>
      <c r="L2106" s="64" t="s">
        <v>47</v>
      </c>
      <c r="M2106" s="64" t="s">
        <v>48</v>
      </c>
      <c r="N2106" s="66" t="s">
        <v>34</v>
      </c>
      <c r="O2106" s="66">
        <f t="shared" si="141"/>
        <v>17</v>
      </c>
      <c r="P2106" s="66">
        <v>12</v>
      </c>
      <c r="Q2106" s="65">
        <f>+IFERROR(VLOOKUP(Z2106, fechas!$B$1:$C$1036, 2,FALSE), " ")</f>
        <v>45891</v>
      </c>
      <c r="R2106" s="66" t="s">
        <v>7381</v>
      </c>
      <c r="S2106" s="90">
        <v>45891</v>
      </c>
      <c r="T2106" s="66" t="s">
        <v>7382</v>
      </c>
      <c r="U2106" s="65">
        <v>45889</v>
      </c>
      <c r="V2106" s="66"/>
      <c r="W2106" s="66"/>
      <c r="X2106" s="118">
        <f t="shared" si="138"/>
        <v>0</v>
      </c>
      <c r="Y2106" s="119">
        <f>+IFERROR(VLOOKUP(G2106,fechas!$A$1:$D$292,2,FALSE), " ")</f>
        <v>190</v>
      </c>
      <c r="Z2106" s="119">
        <f t="shared" si="139"/>
        <v>202</v>
      </c>
      <c r="AA2106" s="120" t="str">
        <f>+IFERROR(IF(S2106&gt;0," ",Q2106-variables!$C$9)," ")</f>
        <v xml:space="preserve"> </v>
      </c>
    </row>
    <row r="2107" spans="2:27" s="121" customFormat="1" ht="24.95" hidden="1" customHeight="1">
      <c r="B2107" s="66">
        <f t="shared" si="140"/>
        <v>2104</v>
      </c>
      <c r="C2107" s="72" t="s">
        <v>7383</v>
      </c>
      <c r="D2107" s="73" t="s">
        <v>7384</v>
      </c>
      <c r="E2107" s="73" t="s">
        <v>7385</v>
      </c>
      <c r="F2107" s="66" t="s">
        <v>31</v>
      </c>
      <c r="G2107" s="116">
        <v>45877</v>
      </c>
      <c r="H2107" s="116">
        <v>45877</v>
      </c>
      <c r="I2107" s="116">
        <v>45880</v>
      </c>
      <c r="J2107" s="117" t="s">
        <v>7186</v>
      </c>
      <c r="K2107" s="64" t="s">
        <v>33</v>
      </c>
      <c r="L2107" s="64"/>
      <c r="M2107" s="64"/>
      <c r="N2107" s="66" t="s">
        <v>34</v>
      </c>
      <c r="O2107" s="66">
        <f t="shared" si="141"/>
        <v>11</v>
      </c>
      <c r="P2107" s="66">
        <v>12</v>
      </c>
      <c r="Q2107" s="65">
        <f>+IFERROR(VLOOKUP(Z2107, fechas!$B$1:$C$1036, 2,FALSE), " ")</f>
        <v>45896</v>
      </c>
      <c r="R2107" s="66" t="s">
        <v>35</v>
      </c>
      <c r="S2107" s="90">
        <v>45888</v>
      </c>
      <c r="T2107" s="66" t="s">
        <v>35</v>
      </c>
      <c r="U2107" s="65" t="s">
        <v>35</v>
      </c>
      <c r="V2107" s="66"/>
      <c r="W2107" s="66"/>
      <c r="X2107" s="118">
        <f t="shared" si="138"/>
        <v>0</v>
      </c>
      <c r="Y2107" s="119">
        <f>+IFERROR(VLOOKUP(G2107,fechas!$A$1:$D$292,2,FALSE), " ")</f>
        <v>193</v>
      </c>
      <c r="Z2107" s="119">
        <f t="shared" si="139"/>
        <v>205</v>
      </c>
      <c r="AA2107" s="120" t="str">
        <f>+IFERROR(IF(S2107&gt;0," ",Q2107-variables!$C$9)," ")</f>
        <v xml:space="preserve"> </v>
      </c>
    </row>
    <row r="2108" spans="2:27" s="121" customFormat="1" ht="24.95" hidden="1" customHeight="1">
      <c r="B2108" s="66">
        <f t="shared" si="140"/>
        <v>2105</v>
      </c>
      <c r="C2108" s="72" t="s">
        <v>7386</v>
      </c>
      <c r="D2108" s="73" t="s">
        <v>7387</v>
      </c>
      <c r="E2108" s="73" t="s">
        <v>7388</v>
      </c>
      <c r="F2108" s="66" t="s">
        <v>31</v>
      </c>
      <c r="G2108" s="116">
        <v>45880</v>
      </c>
      <c r="H2108" s="116">
        <v>45880</v>
      </c>
      <c r="I2108" s="116">
        <v>45880</v>
      </c>
      <c r="J2108" s="117" t="s">
        <v>7186</v>
      </c>
      <c r="K2108" s="64" t="s">
        <v>33</v>
      </c>
      <c r="L2108" s="64"/>
      <c r="M2108" s="64"/>
      <c r="N2108" s="66" t="s">
        <v>34</v>
      </c>
      <c r="O2108" s="66">
        <f t="shared" si="141"/>
        <v>2</v>
      </c>
      <c r="P2108" s="66">
        <v>12</v>
      </c>
      <c r="Q2108" s="65">
        <f>+IFERROR(VLOOKUP(Z2108, fechas!$B$1:$C$1036, 2,FALSE), " ")</f>
        <v>45897</v>
      </c>
      <c r="R2108" s="66" t="s">
        <v>35</v>
      </c>
      <c r="S2108" s="90">
        <v>45882</v>
      </c>
      <c r="T2108" s="66" t="s">
        <v>35</v>
      </c>
      <c r="U2108" s="65" t="s">
        <v>35</v>
      </c>
      <c r="V2108" s="66" t="s">
        <v>7389</v>
      </c>
      <c r="W2108" s="66"/>
      <c r="X2108" s="118">
        <f t="shared" si="138"/>
        <v>0</v>
      </c>
      <c r="Y2108" s="119">
        <f>+IFERROR(VLOOKUP(G2108,fechas!$A$1:$D$292,2,FALSE), " ")</f>
        <v>194</v>
      </c>
      <c r="Z2108" s="119">
        <f t="shared" si="139"/>
        <v>206</v>
      </c>
      <c r="AA2108" s="120" t="str">
        <f>+IFERROR(IF(S2108&gt;0," ",Q2108-variables!$C$9)," ")</f>
        <v xml:space="preserve"> </v>
      </c>
    </row>
    <row r="2109" spans="2:27" s="121" customFormat="1" ht="24.95" hidden="1" customHeight="1">
      <c r="B2109" s="66">
        <f t="shared" si="140"/>
        <v>2106</v>
      </c>
      <c r="C2109" s="72" t="s">
        <v>7390</v>
      </c>
      <c r="D2109" s="73" t="s">
        <v>7391</v>
      </c>
      <c r="E2109" s="73" t="s">
        <v>201</v>
      </c>
      <c r="F2109" s="66" t="s">
        <v>31</v>
      </c>
      <c r="G2109" s="116">
        <v>45880</v>
      </c>
      <c r="H2109" s="116">
        <v>45880</v>
      </c>
      <c r="I2109" s="116">
        <v>45880</v>
      </c>
      <c r="J2109" s="117" t="s">
        <v>7186</v>
      </c>
      <c r="K2109" s="64" t="s">
        <v>6801</v>
      </c>
      <c r="L2109" s="64" t="s">
        <v>47</v>
      </c>
      <c r="M2109" s="64" t="s">
        <v>48</v>
      </c>
      <c r="N2109" s="66" t="s">
        <v>34</v>
      </c>
      <c r="O2109" s="66">
        <f t="shared" si="141"/>
        <v>10</v>
      </c>
      <c r="P2109" s="66">
        <v>12</v>
      </c>
      <c r="Q2109" s="65">
        <f>+IFERROR(VLOOKUP(Z2109, fechas!$B$1:$C$1036, 2,FALSE), " ")</f>
        <v>45897</v>
      </c>
      <c r="R2109" s="66" t="s">
        <v>7392</v>
      </c>
      <c r="S2109" s="90">
        <v>45890</v>
      </c>
      <c r="T2109" s="65" t="s">
        <v>35</v>
      </c>
      <c r="U2109" s="65" t="s">
        <v>35</v>
      </c>
      <c r="V2109" s="66"/>
      <c r="W2109" s="66"/>
      <c r="X2109" s="118">
        <f t="shared" si="138"/>
        <v>0</v>
      </c>
      <c r="Y2109" s="119">
        <f>+IFERROR(VLOOKUP(G2109,fechas!$A$1:$D$292,2,FALSE), " ")</f>
        <v>194</v>
      </c>
      <c r="Z2109" s="119">
        <f t="shared" si="139"/>
        <v>206</v>
      </c>
      <c r="AA2109" s="120" t="str">
        <f>+IFERROR(IF(S2109&gt;0," ",Q2109-variables!$C$9)," ")</f>
        <v xml:space="preserve"> </v>
      </c>
    </row>
    <row r="2110" spans="2:27" s="121" customFormat="1" ht="24.95" hidden="1" customHeight="1">
      <c r="B2110" s="66">
        <f t="shared" si="140"/>
        <v>2107</v>
      </c>
      <c r="C2110" s="72" t="s">
        <v>7393</v>
      </c>
      <c r="D2110" s="73" t="s">
        <v>7394</v>
      </c>
      <c r="E2110" s="73" t="s">
        <v>7395</v>
      </c>
      <c r="F2110" s="66" t="s">
        <v>31</v>
      </c>
      <c r="G2110" s="116">
        <v>45880</v>
      </c>
      <c r="H2110" s="116">
        <v>45880</v>
      </c>
      <c r="I2110" s="116">
        <v>45880</v>
      </c>
      <c r="J2110" s="117" t="s">
        <v>7186</v>
      </c>
      <c r="K2110" s="64" t="s">
        <v>1896</v>
      </c>
      <c r="L2110" s="64" t="s">
        <v>2713</v>
      </c>
      <c r="M2110" s="64" t="s">
        <v>79</v>
      </c>
      <c r="N2110" s="66" t="s">
        <v>34</v>
      </c>
      <c r="O2110" s="66">
        <f t="shared" si="141"/>
        <v>8</v>
      </c>
      <c r="P2110" s="66">
        <v>12</v>
      </c>
      <c r="Q2110" s="65">
        <f>+IFERROR(VLOOKUP(Z2110, fechas!$B$1:$C$1036, 2,FALSE), " ")</f>
        <v>45897</v>
      </c>
      <c r="R2110" s="66" t="s">
        <v>7396</v>
      </c>
      <c r="S2110" s="90">
        <v>45888</v>
      </c>
      <c r="T2110" s="66" t="s">
        <v>35</v>
      </c>
      <c r="U2110" s="65" t="s">
        <v>35</v>
      </c>
      <c r="V2110" s="66" t="s">
        <v>1898</v>
      </c>
      <c r="W2110" s="66"/>
      <c r="X2110" s="118">
        <f t="shared" si="138"/>
        <v>0</v>
      </c>
      <c r="Y2110" s="119">
        <f>+IFERROR(VLOOKUP(G2110,fechas!$A$1:$D$292,2,FALSE), " ")</f>
        <v>194</v>
      </c>
      <c r="Z2110" s="119">
        <f t="shared" si="139"/>
        <v>206</v>
      </c>
      <c r="AA2110" s="120" t="str">
        <f>+IFERROR(IF(S2110&gt;0," ",Q2110-variables!$C$9)," ")</f>
        <v xml:space="preserve"> </v>
      </c>
    </row>
    <row r="2111" spans="2:27" s="121" customFormat="1" ht="24.95" hidden="1" customHeight="1">
      <c r="B2111" s="66">
        <f t="shared" si="140"/>
        <v>2108</v>
      </c>
      <c r="C2111" s="72" t="s">
        <v>7397</v>
      </c>
      <c r="D2111" s="73" t="s">
        <v>7398</v>
      </c>
      <c r="E2111" s="73" t="s">
        <v>7399</v>
      </c>
      <c r="F2111" s="66" t="s">
        <v>31</v>
      </c>
      <c r="G2111" s="116">
        <v>45880</v>
      </c>
      <c r="H2111" s="116">
        <v>45880</v>
      </c>
      <c r="I2111" s="116">
        <v>45880</v>
      </c>
      <c r="J2111" s="117" t="s">
        <v>7186</v>
      </c>
      <c r="K2111" s="64" t="s">
        <v>6801</v>
      </c>
      <c r="L2111" s="64" t="s">
        <v>47</v>
      </c>
      <c r="M2111" s="64" t="s">
        <v>48</v>
      </c>
      <c r="N2111" s="66" t="s">
        <v>34</v>
      </c>
      <c r="O2111" s="66">
        <f t="shared" si="141"/>
        <v>9</v>
      </c>
      <c r="P2111" s="66">
        <v>12</v>
      </c>
      <c r="Q2111" s="65">
        <f>+IFERROR(VLOOKUP(Z2111, fechas!$B$1:$C$1036, 2,FALSE), " ")</f>
        <v>45897</v>
      </c>
      <c r="R2111" s="66" t="s">
        <v>7400</v>
      </c>
      <c r="S2111" s="90">
        <v>45889</v>
      </c>
      <c r="T2111" s="66" t="s">
        <v>7401</v>
      </c>
      <c r="U2111" s="65">
        <v>45884</v>
      </c>
      <c r="V2111" s="66"/>
      <c r="W2111" s="66"/>
      <c r="X2111" s="118">
        <f t="shared" si="138"/>
        <v>0</v>
      </c>
      <c r="Y2111" s="119">
        <f>+IFERROR(VLOOKUP(G2111,fechas!$A$1:$D$292,2,FALSE), " ")</f>
        <v>194</v>
      </c>
      <c r="Z2111" s="119">
        <f t="shared" si="139"/>
        <v>206</v>
      </c>
      <c r="AA2111" s="120" t="str">
        <f>+IFERROR(IF(S2111&gt;0," ",Q2111-variables!$C$9)," ")</f>
        <v xml:space="preserve"> </v>
      </c>
    </row>
    <row r="2112" spans="2:27" s="121" customFormat="1" ht="34.15" hidden="1" customHeight="1">
      <c r="B2112" s="66">
        <f t="shared" si="140"/>
        <v>2109</v>
      </c>
      <c r="C2112" s="72" t="s">
        <v>7402</v>
      </c>
      <c r="D2112" s="73" t="s">
        <v>7403</v>
      </c>
      <c r="E2112" s="73" t="s">
        <v>7404</v>
      </c>
      <c r="F2112" s="66" t="s">
        <v>31</v>
      </c>
      <c r="G2112" s="116">
        <v>45880</v>
      </c>
      <c r="H2112" s="116">
        <v>45880</v>
      </c>
      <c r="I2112" s="116">
        <v>45880</v>
      </c>
      <c r="J2112" s="117" t="s">
        <v>7186</v>
      </c>
      <c r="K2112" s="64" t="s">
        <v>33</v>
      </c>
      <c r="L2112" s="64"/>
      <c r="M2112" s="64"/>
      <c r="N2112" s="66" t="s">
        <v>34</v>
      </c>
      <c r="O2112" s="66">
        <f t="shared" si="141"/>
        <v>0</v>
      </c>
      <c r="P2112" s="66">
        <v>12</v>
      </c>
      <c r="Q2112" s="65">
        <f>+IFERROR(VLOOKUP(Z2112, fechas!$B$1:$C$1036, 2,FALSE), " ")</f>
        <v>45897</v>
      </c>
      <c r="R2112" s="66" t="s">
        <v>35</v>
      </c>
      <c r="S2112" s="90">
        <v>45880</v>
      </c>
      <c r="T2112" s="66" t="s">
        <v>35</v>
      </c>
      <c r="U2112" s="65" t="s">
        <v>35</v>
      </c>
      <c r="V2112" s="66" t="s">
        <v>383</v>
      </c>
      <c r="W2112" s="66"/>
      <c r="X2112" s="118">
        <f t="shared" si="138"/>
        <v>0</v>
      </c>
      <c r="Y2112" s="119">
        <f>+IFERROR(VLOOKUP(G2112,fechas!$A$1:$D$292,2,FALSE), " ")</f>
        <v>194</v>
      </c>
      <c r="Z2112" s="119">
        <f t="shared" si="139"/>
        <v>206</v>
      </c>
      <c r="AA2112" s="120" t="str">
        <f>+IFERROR(IF(S2112&gt;0," ",Q2112-variables!$C$9)," ")</f>
        <v xml:space="preserve"> </v>
      </c>
    </row>
    <row r="2113" spans="2:27" s="121" customFormat="1" ht="66.599999999999994" hidden="1" customHeight="1">
      <c r="B2113" s="66">
        <f t="shared" si="140"/>
        <v>2110</v>
      </c>
      <c r="C2113" s="72" t="s">
        <v>7405</v>
      </c>
      <c r="D2113" s="73" t="s">
        <v>7406</v>
      </c>
      <c r="E2113" s="73" t="s">
        <v>7407</v>
      </c>
      <c r="F2113" s="66" t="s">
        <v>31</v>
      </c>
      <c r="G2113" s="116">
        <v>45880</v>
      </c>
      <c r="H2113" s="116">
        <v>45880</v>
      </c>
      <c r="I2113" s="116">
        <v>45880</v>
      </c>
      <c r="J2113" s="117" t="s">
        <v>7186</v>
      </c>
      <c r="K2113" s="64" t="s">
        <v>2749</v>
      </c>
      <c r="L2113" s="64" t="s">
        <v>47</v>
      </c>
      <c r="M2113" s="64" t="s">
        <v>2750</v>
      </c>
      <c r="N2113" s="66" t="s">
        <v>34</v>
      </c>
      <c r="O2113" s="66">
        <f t="shared" si="141"/>
        <v>9</v>
      </c>
      <c r="P2113" s="66">
        <v>12</v>
      </c>
      <c r="Q2113" s="65">
        <f>+IFERROR(VLOOKUP(Z2113, fechas!$B$1:$C$1036, 2,FALSE), " ")</f>
        <v>45897</v>
      </c>
      <c r="R2113" s="66" t="s">
        <v>7408</v>
      </c>
      <c r="S2113" s="90">
        <v>45889</v>
      </c>
      <c r="T2113" s="66" t="s">
        <v>35</v>
      </c>
      <c r="U2113" s="65" t="s">
        <v>35</v>
      </c>
      <c r="V2113" s="66"/>
      <c r="W2113" s="66"/>
      <c r="X2113" s="118">
        <f t="shared" si="138"/>
        <v>0</v>
      </c>
      <c r="Y2113" s="119">
        <f>+IFERROR(VLOOKUP(G2113,fechas!$A$1:$D$292,2,FALSE), " ")</f>
        <v>194</v>
      </c>
      <c r="Z2113" s="119">
        <f t="shared" si="139"/>
        <v>206</v>
      </c>
      <c r="AA2113" s="120" t="str">
        <f>+IFERROR(IF(S2113&gt;0," ",Q2113-variables!$C$9)," ")</f>
        <v xml:space="preserve"> </v>
      </c>
    </row>
    <row r="2114" spans="2:27" s="121" customFormat="1" ht="24.95" hidden="1" customHeight="1">
      <c r="B2114" s="66">
        <f t="shared" si="140"/>
        <v>2111</v>
      </c>
      <c r="C2114" s="72" t="s">
        <v>7409</v>
      </c>
      <c r="D2114" s="73" t="s">
        <v>7410</v>
      </c>
      <c r="E2114" s="73" t="s">
        <v>7411</v>
      </c>
      <c r="F2114" s="66" t="s">
        <v>31</v>
      </c>
      <c r="G2114" s="116">
        <v>45870</v>
      </c>
      <c r="H2114" s="116">
        <v>45870</v>
      </c>
      <c r="I2114" s="116">
        <v>45880</v>
      </c>
      <c r="J2114" s="117" t="s">
        <v>7186</v>
      </c>
      <c r="K2114" s="64" t="s">
        <v>6801</v>
      </c>
      <c r="L2114" s="64" t="s">
        <v>47</v>
      </c>
      <c r="M2114" s="64" t="s">
        <v>48</v>
      </c>
      <c r="N2114" s="66" t="s">
        <v>34</v>
      </c>
      <c r="O2114" s="66">
        <f t="shared" si="141"/>
        <v>21</v>
      </c>
      <c r="P2114" s="66">
        <v>12</v>
      </c>
      <c r="Q2114" s="65">
        <f>+IFERROR(VLOOKUP(Z2114, fechas!$B$1:$C$1036, 2,FALSE), " ")</f>
        <v>45889</v>
      </c>
      <c r="R2114" s="66" t="s">
        <v>7381</v>
      </c>
      <c r="S2114" s="90">
        <v>45891</v>
      </c>
      <c r="T2114" s="66" t="s">
        <v>7382</v>
      </c>
      <c r="U2114" s="65">
        <v>45889</v>
      </c>
      <c r="V2114" s="66"/>
      <c r="W2114" s="66"/>
      <c r="X2114" s="118">
        <f t="shared" si="138"/>
        <v>0</v>
      </c>
      <c r="Y2114" s="119">
        <f>+IFERROR(VLOOKUP(G2114,fechas!$A$1:$D$292,2,FALSE), " ")</f>
        <v>188</v>
      </c>
      <c r="Z2114" s="119">
        <f t="shared" si="139"/>
        <v>200</v>
      </c>
      <c r="AA2114" s="120" t="str">
        <f>+IFERROR(IF(S2114&gt;0," ",Q2114-variables!$C$9)," ")</f>
        <v xml:space="preserve"> </v>
      </c>
    </row>
    <row r="2115" spans="2:27" s="121" customFormat="1" ht="24.95" hidden="1" customHeight="1">
      <c r="B2115" s="66">
        <f t="shared" si="140"/>
        <v>2112</v>
      </c>
      <c r="C2115" s="72" t="s">
        <v>7412</v>
      </c>
      <c r="D2115" s="73" t="s">
        <v>7413</v>
      </c>
      <c r="E2115" s="73" t="s">
        <v>7414</v>
      </c>
      <c r="F2115" s="66" t="s">
        <v>31</v>
      </c>
      <c r="G2115" s="116">
        <v>45875</v>
      </c>
      <c r="H2115" s="116">
        <v>45877</v>
      </c>
      <c r="I2115" s="116">
        <v>45880</v>
      </c>
      <c r="J2115" s="117" t="s">
        <v>7186</v>
      </c>
      <c r="K2115" s="64" t="s">
        <v>6187</v>
      </c>
      <c r="L2115" s="64" t="s">
        <v>47</v>
      </c>
      <c r="M2115" s="64" t="s">
        <v>48</v>
      </c>
      <c r="N2115" s="66" t="s">
        <v>34</v>
      </c>
      <c r="O2115" s="66">
        <f t="shared" si="141"/>
        <v>16</v>
      </c>
      <c r="P2115" s="66">
        <v>12</v>
      </c>
      <c r="Q2115" s="65">
        <f>+IFERROR(VLOOKUP(Z2115, fechas!$B$1:$C$1036, 2,FALSE), " ")</f>
        <v>45894</v>
      </c>
      <c r="R2115" s="66" t="s">
        <v>7415</v>
      </c>
      <c r="S2115" s="90">
        <v>45891</v>
      </c>
      <c r="T2115" s="66" t="s">
        <v>35</v>
      </c>
      <c r="U2115" s="65" t="s">
        <v>35</v>
      </c>
      <c r="V2115" s="66"/>
      <c r="W2115" s="66"/>
      <c r="X2115" s="118">
        <f t="shared" si="138"/>
        <v>0</v>
      </c>
      <c r="Y2115" s="119">
        <f>+IFERROR(VLOOKUP(G2115,fechas!$A$1:$D$292,2,FALSE), " ")</f>
        <v>191</v>
      </c>
      <c r="Z2115" s="119">
        <f t="shared" si="139"/>
        <v>203</v>
      </c>
      <c r="AA2115" s="120" t="str">
        <f>+IFERROR(IF(S2115&gt;0," ",Q2115-variables!$C$9)," ")</f>
        <v xml:space="preserve"> </v>
      </c>
    </row>
    <row r="2116" spans="2:27" s="121" customFormat="1" ht="24.95" hidden="1" customHeight="1">
      <c r="B2116" s="66">
        <f t="shared" si="140"/>
        <v>2113</v>
      </c>
      <c r="C2116" s="72" t="s">
        <v>7416</v>
      </c>
      <c r="D2116" s="73" t="s">
        <v>7417</v>
      </c>
      <c r="E2116" s="73" t="s">
        <v>7418</v>
      </c>
      <c r="F2116" s="66" t="s">
        <v>31</v>
      </c>
      <c r="G2116" s="116">
        <v>45875</v>
      </c>
      <c r="H2116" s="116">
        <v>45877</v>
      </c>
      <c r="I2116" s="116">
        <v>45880</v>
      </c>
      <c r="J2116" s="117" t="s">
        <v>7186</v>
      </c>
      <c r="K2116" s="64" t="s">
        <v>33</v>
      </c>
      <c r="L2116" s="64"/>
      <c r="M2116" s="64"/>
      <c r="N2116" s="66" t="s">
        <v>34</v>
      </c>
      <c r="O2116" s="66">
        <f t="shared" si="141"/>
        <v>13</v>
      </c>
      <c r="P2116" s="66">
        <v>12</v>
      </c>
      <c r="Q2116" s="65">
        <f>+IFERROR(VLOOKUP(Z2116, fechas!$B$1:$C$1036, 2,FALSE), " ")</f>
        <v>45894</v>
      </c>
      <c r="R2116" s="66" t="s">
        <v>35</v>
      </c>
      <c r="S2116" s="90">
        <v>45888</v>
      </c>
      <c r="T2116" s="66" t="s">
        <v>35</v>
      </c>
      <c r="U2116" s="65" t="s">
        <v>35</v>
      </c>
      <c r="V2116" s="66" t="s">
        <v>7419</v>
      </c>
      <c r="W2116" s="66"/>
      <c r="X2116" s="118">
        <f t="shared" ref="X2116:X2179" si="142">IF(N2116="PENDIENTE",1,0)</f>
        <v>0</v>
      </c>
      <c r="Y2116" s="119">
        <f>+IFERROR(VLOOKUP(G2116,fechas!$A$1:$D$292,2,FALSE), " ")</f>
        <v>191</v>
      </c>
      <c r="Z2116" s="119">
        <f t="shared" ref="Z2116:Z2179" si="143">+IFERROR(Y2116+P2116, " ")</f>
        <v>203</v>
      </c>
      <c r="AA2116" s="120" t="str">
        <f>+IFERROR(IF(S2116&gt;0," ",Q2116-variables!$C$9)," ")</f>
        <v xml:space="preserve"> </v>
      </c>
    </row>
    <row r="2117" spans="2:27" s="121" customFormat="1" ht="24.95" hidden="1" customHeight="1">
      <c r="B2117" s="66">
        <f t="shared" si="140"/>
        <v>2114</v>
      </c>
      <c r="C2117" s="72" t="s">
        <v>7420</v>
      </c>
      <c r="D2117" s="73" t="s">
        <v>7421</v>
      </c>
      <c r="E2117" s="73" t="s">
        <v>7422</v>
      </c>
      <c r="F2117" s="66" t="s">
        <v>31</v>
      </c>
      <c r="G2117" s="116">
        <v>45875</v>
      </c>
      <c r="H2117" s="116">
        <v>45880</v>
      </c>
      <c r="I2117" s="116">
        <v>45880</v>
      </c>
      <c r="J2117" s="117" t="s">
        <v>7186</v>
      </c>
      <c r="K2117" s="64" t="s">
        <v>6187</v>
      </c>
      <c r="L2117" s="64" t="s">
        <v>47</v>
      </c>
      <c r="M2117" s="64" t="s">
        <v>48</v>
      </c>
      <c r="N2117" s="66" t="s">
        <v>34</v>
      </c>
      <c r="O2117" s="66">
        <f t="shared" si="141"/>
        <v>16</v>
      </c>
      <c r="P2117" s="66">
        <v>12</v>
      </c>
      <c r="Q2117" s="65">
        <f>+IFERROR(VLOOKUP(Z2117, fechas!$B$1:$C$1036, 2,FALSE), " ")</f>
        <v>45894</v>
      </c>
      <c r="R2117" s="66" t="s">
        <v>7423</v>
      </c>
      <c r="S2117" s="90">
        <v>45891</v>
      </c>
      <c r="T2117" s="66" t="s">
        <v>7424</v>
      </c>
      <c r="U2117" s="65">
        <v>45890</v>
      </c>
      <c r="V2117" s="66"/>
      <c r="W2117" s="66"/>
      <c r="X2117" s="118">
        <f t="shared" si="142"/>
        <v>0</v>
      </c>
      <c r="Y2117" s="119">
        <f>+IFERROR(VLOOKUP(G2117,fechas!$A$1:$D$292,2,FALSE), " ")</f>
        <v>191</v>
      </c>
      <c r="Z2117" s="119">
        <f t="shared" si="143"/>
        <v>203</v>
      </c>
      <c r="AA2117" s="120" t="str">
        <f>+IFERROR(IF(S2117&gt;0," ",Q2117-variables!$C$9)," ")</f>
        <v xml:space="preserve"> </v>
      </c>
    </row>
    <row r="2118" spans="2:27" s="121" customFormat="1" ht="24.95" hidden="1" customHeight="1">
      <c r="B2118" s="66">
        <f t="shared" si="140"/>
        <v>2115</v>
      </c>
      <c r="C2118" s="72" t="s">
        <v>7425</v>
      </c>
      <c r="D2118" s="73" t="s">
        <v>7426</v>
      </c>
      <c r="E2118" s="73" t="s">
        <v>7427</v>
      </c>
      <c r="F2118" s="66" t="s">
        <v>31</v>
      </c>
      <c r="G2118" s="116">
        <v>45880</v>
      </c>
      <c r="H2118" s="116">
        <v>45880</v>
      </c>
      <c r="I2118" s="116">
        <v>45880</v>
      </c>
      <c r="J2118" s="117" t="s">
        <v>7186</v>
      </c>
      <c r="K2118" s="64" t="s">
        <v>183</v>
      </c>
      <c r="L2118" s="64" t="s">
        <v>80</v>
      </c>
      <c r="M2118" s="64" t="s">
        <v>80</v>
      </c>
      <c r="N2118" s="66" t="s">
        <v>34</v>
      </c>
      <c r="O2118" s="66">
        <f t="shared" si="141"/>
        <v>8</v>
      </c>
      <c r="P2118" s="66">
        <v>12</v>
      </c>
      <c r="Q2118" s="65">
        <f>+IFERROR(VLOOKUP(Z2118, fechas!$B$1:$C$1036, 2,FALSE), " ")</f>
        <v>45897</v>
      </c>
      <c r="R2118" s="66" t="s">
        <v>7428</v>
      </c>
      <c r="S2118" s="90">
        <v>45888</v>
      </c>
      <c r="T2118" s="66" t="s">
        <v>35</v>
      </c>
      <c r="U2118" s="65" t="s">
        <v>35</v>
      </c>
      <c r="V2118" s="66"/>
      <c r="W2118" s="66"/>
      <c r="X2118" s="118">
        <f t="shared" si="142"/>
        <v>0</v>
      </c>
      <c r="Y2118" s="119">
        <f>+IFERROR(VLOOKUP(G2118,fechas!$A$1:$D$292,2,FALSE), " ")</f>
        <v>194</v>
      </c>
      <c r="Z2118" s="119">
        <f t="shared" si="143"/>
        <v>206</v>
      </c>
      <c r="AA2118" s="120" t="str">
        <f>+IFERROR(IF(S2118&gt;0," ",Q2118-variables!$C$9)," ")</f>
        <v xml:space="preserve"> </v>
      </c>
    </row>
    <row r="2119" spans="2:27" s="121" customFormat="1" ht="24.95" hidden="1" customHeight="1">
      <c r="B2119" s="66">
        <f t="shared" si="140"/>
        <v>2116</v>
      </c>
      <c r="C2119" s="72" t="s">
        <v>7429</v>
      </c>
      <c r="D2119" s="73" t="s">
        <v>7430</v>
      </c>
      <c r="E2119" s="73" t="s">
        <v>4319</v>
      </c>
      <c r="F2119" s="66" t="s">
        <v>31</v>
      </c>
      <c r="G2119" s="116">
        <v>45880</v>
      </c>
      <c r="H2119" s="116">
        <v>45880</v>
      </c>
      <c r="I2119" s="116">
        <v>45880</v>
      </c>
      <c r="J2119" s="117" t="s">
        <v>7186</v>
      </c>
      <c r="K2119" s="64" t="s">
        <v>46</v>
      </c>
      <c r="L2119" s="64" t="s">
        <v>47</v>
      </c>
      <c r="M2119" s="64" t="s">
        <v>202</v>
      </c>
      <c r="N2119" s="66" t="s">
        <v>34</v>
      </c>
      <c r="O2119" s="66">
        <f t="shared" si="141"/>
        <v>10</v>
      </c>
      <c r="P2119" s="66">
        <v>12</v>
      </c>
      <c r="Q2119" s="65">
        <f>+IFERROR(VLOOKUP(Z2119, fechas!$B$1:$C$1036, 2,FALSE), " ")</f>
        <v>45897</v>
      </c>
      <c r="R2119" s="66" t="s">
        <v>7431</v>
      </c>
      <c r="S2119" s="90">
        <v>45890</v>
      </c>
      <c r="T2119" s="66" t="s">
        <v>7431</v>
      </c>
      <c r="U2119" s="90">
        <v>45890</v>
      </c>
      <c r="V2119" s="66" t="s">
        <v>5702</v>
      </c>
      <c r="W2119" s="66"/>
      <c r="X2119" s="118">
        <f t="shared" si="142"/>
        <v>0</v>
      </c>
      <c r="Y2119" s="119">
        <f>+IFERROR(VLOOKUP(G2119,fechas!$A$1:$D$292,2,FALSE), " ")</f>
        <v>194</v>
      </c>
      <c r="Z2119" s="119">
        <f t="shared" si="143"/>
        <v>206</v>
      </c>
      <c r="AA2119" s="120" t="str">
        <f>+IFERROR(IF(S2119&gt;0," ",Q2119-variables!$C$9)," ")</f>
        <v xml:space="preserve"> </v>
      </c>
    </row>
    <row r="2120" spans="2:27" s="121" customFormat="1" ht="24.95" hidden="1" customHeight="1">
      <c r="B2120" s="66">
        <f t="shared" si="140"/>
        <v>2117</v>
      </c>
      <c r="C2120" s="72" t="s">
        <v>7432</v>
      </c>
      <c r="D2120" s="73" t="s">
        <v>7433</v>
      </c>
      <c r="E2120" s="73" t="s">
        <v>7434</v>
      </c>
      <c r="F2120" s="66" t="s">
        <v>31</v>
      </c>
      <c r="G2120" s="116">
        <v>45868</v>
      </c>
      <c r="H2120" s="116">
        <v>45874</v>
      </c>
      <c r="I2120" s="116">
        <v>45880</v>
      </c>
      <c r="J2120" s="117" t="s">
        <v>7186</v>
      </c>
      <c r="K2120" s="64" t="s">
        <v>6187</v>
      </c>
      <c r="L2120" s="64" t="s">
        <v>47</v>
      </c>
      <c r="M2120" s="64" t="s">
        <v>48</v>
      </c>
      <c r="N2120" s="66" t="s">
        <v>34</v>
      </c>
      <c r="O2120" s="66">
        <f t="shared" si="141"/>
        <v>22</v>
      </c>
      <c r="P2120" s="66">
        <v>12</v>
      </c>
      <c r="Q2120" s="65">
        <f>+IFERROR(VLOOKUP(Z2120, fechas!$B$1:$C$1036, 2,FALSE), " ")</f>
        <v>45884</v>
      </c>
      <c r="R2120" s="66" t="s">
        <v>7435</v>
      </c>
      <c r="S2120" s="90">
        <v>45890</v>
      </c>
      <c r="T2120" s="66" t="s">
        <v>7436</v>
      </c>
      <c r="U2120" s="65">
        <v>45884</v>
      </c>
      <c r="V2120" s="66"/>
      <c r="W2120" s="66"/>
      <c r="X2120" s="118">
        <f t="shared" si="142"/>
        <v>0</v>
      </c>
      <c r="Y2120" s="119">
        <f>+IFERROR(VLOOKUP(G2120,fechas!$A$1:$D$292,2,FALSE), " ")</f>
        <v>186</v>
      </c>
      <c r="Z2120" s="119">
        <f t="shared" si="143"/>
        <v>198</v>
      </c>
      <c r="AA2120" s="120" t="str">
        <f>+IFERROR(IF(S2120&gt;0," ",Q2120-variables!$C$9)," ")</f>
        <v xml:space="preserve"> </v>
      </c>
    </row>
    <row r="2121" spans="2:27" s="121" customFormat="1" ht="24.95" hidden="1" customHeight="1">
      <c r="B2121" s="66">
        <f t="shared" si="140"/>
        <v>2118</v>
      </c>
      <c r="C2121" s="72" t="s">
        <v>7437</v>
      </c>
      <c r="D2121" s="73" t="s">
        <v>7438</v>
      </c>
      <c r="E2121" s="73" t="s">
        <v>7439</v>
      </c>
      <c r="F2121" s="66" t="s">
        <v>31</v>
      </c>
      <c r="G2121" s="116">
        <v>45869</v>
      </c>
      <c r="H2121" s="116">
        <v>45876</v>
      </c>
      <c r="I2121" s="116">
        <v>45880</v>
      </c>
      <c r="J2121" s="117" t="s">
        <v>7186</v>
      </c>
      <c r="K2121" s="64" t="s">
        <v>1087</v>
      </c>
      <c r="L2121" s="64" t="s">
        <v>2713</v>
      </c>
      <c r="M2121" s="64" t="s">
        <v>48</v>
      </c>
      <c r="N2121" s="66" t="s">
        <v>34</v>
      </c>
      <c r="O2121" s="66">
        <f t="shared" si="141"/>
        <v>-16</v>
      </c>
      <c r="P2121" s="66">
        <v>12</v>
      </c>
      <c r="Q2121" s="65">
        <f>+IFERROR(VLOOKUP(Z2121, fechas!$B$1:$C$1036, 2,FALSE), " ")</f>
        <v>45888</v>
      </c>
      <c r="R2121" s="66" t="s">
        <v>7440</v>
      </c>
      <c r="S2121" s="90">
        <v>45853</v>
      </c>
      <c r="T2121" s="66" t="s">
        <v>35</v>
      </c>
      <c r="U2121" s="65" t="s">
        <v>35</v>
      </c>
      <c r="V2121" s="66"/>
      <c r="W2121" s="66"/>
      <c r="X2121" s="118">
        <f t="shared" si="142"/>
        <v>0</v>
      </c>
      <c r="Y2121" s="119">
        <f>+IFERROR(VLOOKUP(G2121,fechas!$A$1:$D$292,2,FALSE), " ")</f>
        <v>187</v>
      </c>
      <c r="Z2121" s="119">
        <f t="shared" si="143"/>
        <v>199</v>
      </c>
      <c r="AA2121" s="120" t="str">
        <f>+IFERROR(IF(S2121&gt;0," ",Q2121-variables!$C$9)," ")</f>
        <v xml:space="preserve"> </v>
      </c>
    </row>
    <row r="2122" spans="2:27" s="121" customFormat="1" ht="24.95" hidden="1" customHeight="1">
      <c r="B2122" s="66">
        <f t="shared" si="140"/>
        <v>2119</v>
      </c>
      <c r="C2122" s="72" t="s">
        <v>7441</v>
      </c>
      <c r="D2122" s="73" t="s">
        <v>7442</v>
      </c>
      <c r="E2122" s="73" t="s">
        <v>370</v>
      </c>
      <c r="F2122" s="66" t="s">
        <v>31</v>
      </c>
      <c r="G2122" s="116">
        <v>45869</v>
      </c>
      <c r="H2122" s="116">
        <v>45870</v>
      </c>
      <c r="I2122" s="116">
        <v>45880</v>
      </c>
      <c r="J2122" s="117" t="s">
        <v>7186</v>
      </c>
      <c r="K2122" s="64" t="s">
        <v>33</v>
      </c>
      <c r="L2122" s="64"/>
      <c r="M2122" s="64"/>
      <c r="N2122" s="66" t="s">
        <v>34</v>
      </c>
      <c r="O2122" s="66">
        <f t="shared" si="141"/>
        <v>13</v>
      </c>
      <c r="P2122" s="66">
        <v>12</v>
      </c>
      <c r="Q2122" s="65">
        <f>+IFERROR(VLOOKUP(Z2122, fechas!$B$1:$C$1036, 2,FALSE), " ")</f>
        <v>45888</v>
      </c>
      <c r="R2122" s="66" t="s">
        <v>35</v>
      </c>
      <c r="S2122" s="90">
        <v>45882</v>
      </c>
      <c r="T2122" s="66" t="s">
        <v>35</v>
      </c>
      <c r="U2122" s="65" t="s">
        <v>35</v>
      </c>
      <c r="V2122" s="66" t="s">
        <v>7419</v>
      </c>
      <c r="W2122" s="66"/>
      <c r="X2122" s="118">
        <f t="shared" si="142"/>
        <v>0</v>
      </c>
      <c r="Y2122" s="119">
        <f>+IFERROR(VLOOKUP(G2122,fechas!$A$1:$D$292,2,FALSE), " ")</f>
        <v>187</v>
      </c>
      <c r="Z2122" s="119">
        <f t="shared" si="143"/>
        <v>199</v>
      </c>
      <c r="AA2122" s="120" t="str">
        <f>+IFERROR(IF(S2122&gt;0," ",Q2122-variables!$C$9)," ")</f>
        <v xml:space="preserve"> </v>
      </c>
    </row>
    <row r="2123" spans="2:27" s="121" customFormat="1" ht="24.95" hidden="1" customHeight="1">
      <c r="B2123" s="66">
        <f t="shared" si="140"/>
        <v>2120</v>
      </c>
      <c r="C2123" s="72" t="s">
        <v>7443</v>
      </c>
      <c r="D2123" s="73" t="s">
        <v>7444</v>
      </c>
      <c r="E2123" s="73" t="s">
        <v>7445</v>
      </c>
      <c r="F2123" s="66" t="s">
        <v>31</v>
      </c>
      <c r="G2123" s="116">
        <v>45869</v>
      </c>
      <c r="H2123" s="116">
        <v>45870</v>
      </c>
      <c r="I2123" s="116">
        <v>45880</v>
      </c>
      <c r="J2123" s="117" t="s">
        <v>7186</v>
      </c>
      <c r="K2123" s="64" t="s">
        <v>6187</v>
      </c>
      <c r="L2123" s="64" t="s">
        <v>47</v>
      </c>
      <c r="M2123" s="64" t="s">
        <v>48</v>
      </c>
      <c r="N2123" s="66" t="s">
        <v>34</v>
      </c>
      <c r="O2123" s="66">
        <f t="shared" si="141"/>
        <v>20</v>
      </c>
      <c r="P2123" s="66">
        <v>12</v>
      </c>
      <c r="Q2123" s="65">
        <f>+IFERROR(VLOOKUP(Z2123, fechas!$B$1:$C$1036, 2,FALSE), " ")</f>
        <v>45888</v>
      </c>
      <c r="R2123" s="66" t="s">
        <v>7446</v>
      </c>
      <c r="S2123" s="90">
        <v>45889</v>
      </c>
      <c r="T2123" s="66" t="s">
        <v>7447</v>
      </c>
      <c r="U2123" s="65">
        <v>45884</v>
      </c>
      <c r="V2123" s="66"/>
      <c r="W2123" s="66"/>
      <c r="X2123" s="118">
        <f t="shared" si="142"/>
        <v>0</v>
      </c>
      <c r="Y2123" s="119">
        <f>+IFERROR(VLOOKUP(G2123,fechas!$A$1:$D$292,2,FALSE), " ")</f>
        <v>187</v>
      </c>
      <c r="Z2123" s="119">
        <f t="shared" si="143"/>
        <v>199</v>
      </c>
      <c r="AA2123" s="120" t="str">
        <f>+IFERROR(IF(S2123&gt;0," ",Q2123-variables!$C$9)," ")</f>
        <v xml:space="preserve"> </v>
      </c>
    </row>
    <row r="2124" spans="2:27" s="121" customFormat="1" ht="24.95" hidden="1" customHeight="1">
      <c r="B2124" s="66">
        <f t="shared" si="140"/>
        <v>2121</v>
      </c>
      <c r="C2124" s="72" t="s">
        <v>7448</v>
      </c>
      <c r="D2124" s="73" t="s">
        <v>7449</v>
      </c>
      <c r="E2124" s="73" t="s">
        <v>5032</v>
      </c>
      <c r="F2124" s="66" t="s">
        <v>31</v>
      </c>
      <c r="G2124" s="116">
        <v>45870</v>
      </c>
      <c r="H2124" s="116">
        <v>45870</v>
      </c>
      <c r="I2124" s="116">
        <v>45880</v>
      </c>
      <c r="J2124" s="117" t="s">
        <v>7186</v>
      </c>
      <c r="K2124" s="64" t="s">
        <v>6335</v>
      </c>
      <c r="L2124" s="64" t="s">
        <v>47</v>
      </c>
      <c r="M2124" s="64" t="s">
        <v>6187</v>
      </c>
      <c r="N2124" s="66" t="s">
        <v>34</v>
      </c>
      <c r="O2124" s="66">
        <f t="shared" si="141"/>
        <v>27</v>
      </c>
      <c r="P2124" s="66">
        <v>12</v>
      </c>
      <c r="Q2124" s="65">
        <f>+IFERROR(VLOOKUP(Z2124, fechas!$B$1:$C$1036, 2,FALSE), " ")</f>
        <v>45889</v>
      </c>
      <c r="R2124" s="66" t="s">
        <v>7450</v>
      </c>
      <c r="S2124" s="90">
        <v>45897</v>
      </c>
      <c r="T2124" s="66" t="s">
        <v>7451</v>
      </c>
      <c r="U2124" s="65">
        <v>45890</v>
      </c>
      <c r="V2124" s="66" t="s">
        <v>7452</v>
      </c>
      <c r="W2124" s="66"/>
      <c r="X2124" s="118">
        <f t="shared" si="142"/>
        <v>0</v>
      </c>
      <c r="Y2124" s="119">
        <f>+IFERROR(VLOOKUP(G2124,fechas!$A$1:$D$292,2,FALSE), " ")</f>
        <v>188</v>
      </c>
      <c r="Z2124" s="119">
        <f t="shared" si="143"/>
        <v>200</v>
      </c>
      <c r="AA2124" s="120" t="str">
        <f>+IFERROR(IF(S2124&gt;0," ",Q2124-variables!$C$9)," ")</f>
        <v xml:space="preserve"> </v>
      </c>
    </row>
    <row r="2125" spans="2:27" s="121" customFormat="1" ht="24.95" hidden="1" customHeight="1">
      <c r="B2125" s="66">
        <f t="shared" si="140"/>
        <v>2122</v>
      </c>
      <c r="C2125" s="72" t="s">
        <v>7453</v>
      </c>
      <c r="D2125" s="73" t="s">
        <v>7454</v>
      </c>
      <c r="E2125" s="73" t="s">
        <v>819</v>
      </c>
      <c r="F2125" s="66" t="s">
        <v>31</v>
      </c>
      <c r="G2125" s="116">
        <v>45870</v>
      </c>
      <c r="H2125" s="116">
        <v>45870</v>
      </c>
      <c r="I2125" s="116">
        <v>45880</v>
      </c>
      <c r="J2125" s="117" t="s">
        <v>7186</v>
      </c>
      <c r="K2125" s="64" t="s">
        <v>197</v>
      </c>
      <c r="L2125" s="64" t="s">
        <v>47</v>
      </c>
      <c r="M2125" s="64" t="s">
        <v>183</v>
      </c>
      <c r="N2125" s="66" t="s">
        <v>34</v>
      </c>
      <c r="O2125" s="66">
        <f t="shared" si="141"/>
        <v>21</v>
      </c>
      <c r="P2125" s="66">
        <v>12</v>
      </c>
      <c r="Q2125" s="65">
        <f>+IFERROR(VLOOKUP(Z2125, fechas!$B$1:$C$1036, 2,FALSE), " ")</f>
        <v>45889</v>
      </c>
      <c r="R2125" s="66" t="s">
        <v>7455</v>
      </c>
      <c r="S2125" s="90">
        <v>45891</v>
      </c>
      <c r="T2125" s="66" t="s">
        <v>7456</v>
      </c>
      <c r="U2125" s="65">
        <v>45890</v>
      </c>
      <c r="V2125" s="66"/>
      <c r="W2125" s="66"/>
      <c r="X2125" s="118">
        <f t="shared" si="142"/>
        <v>0</v>
      </c>
      <c r="Y2125" s="119">
        <f>+IFERROR(VLOOKUP(G2125,fechas!$A$1:$D$292,2,FALSE), " ")</f>
        <v>188</v>
      </c>
      <c r="Z2125" s="119">
        <f t="shared" si="143"/>
        <v>200</v>
      </c>
      <c r="AA2125" s="120" t="str">
        <f>+IFERROR(IF(S2125&gt;0," ",Q2125-variables!$C$9)," ")</f>
        <v xml:space="preserve"> </v>
      </c>
    </row>
    <row r="2126" spans="2:27" s="121" customFormat="1" ht="24.95" hidden="1" customHeight="1">
      <c r="B2126" s="66">
        <f t="shared" si="140"/>
        <v>2123</v>
      </c>
      <c r="C2126" s="72" t="s">
        <v>7457</v>
      </c>
      <c r="D2126" s="73" t="s">
        <v>7458</v>
      </c>
      <c r="E2126" s="73" t="s">
        <v>1320</v>
      </c>
      <c r="F2126" s="66" t="s">
        <v>31</v>
      </c>
      <c r="G2126" s="116">
        <v>45870</v>
      </c>
      <c r="H2126" s="116">
        <v>45870</v>
      </c>
      <c r="I2126" s="116">
        <v>45880</v>
      </c>
      <c r="J2126" s="117" t="s">
        <v>7186</v>
      </c>
      <c r="K2126" s="64" t="s">
        <v>6335</v>
      </c>
      <c r="L2126" s="64" t="s">
        <v>47</v>
      </c>
      <c r="M2126" s="64" t="s">
        <v>6187</v>
      </c>
      <c r="N2126" s="66" t="s">
        <v>34</v>
      </c>
      <c r="O2126" s="66">
        <f t="shared" si="141"/>
        <v>34</v>
      </c>
      <c r="P2126" s="66">
        <v>12</v>
      </c>
      <c r="Q2126" s="65">
        <f>+IFERROR(VLOOKUP(Z2126, fechas!$B$1:$C$1036, 2,FALSE), " ")</f>
        <v>45889</v>
      </c>
      <c r="R2126" s="66" t="s">
        <v>7459</v>
      </c>
      <c r="S2126" s="90">
        <v>45904</v>
      </c>
      <c r="T2126" s="66" t="s">
        <v>7460</v>
      </c>
      <c r="U2126" s="65">
        <v>45897</v>
      </c>
      <c r="V2126" s="66" t="s">
        <v>7461</v>
      </c>
      <c r="W2126" s="66"/>
      <c r="X2126" s="118">
        <f t="shared" si="142"/>
        <v>0</v>
      </c>
      <c r="Y2126" s="119">
        <f>+IFERROR(VLOOKUP(G2126,fechas!$A$1:$D$292,2,FALSE), " ")</f>
        <v>188</v>
      </c>
      <c r="Z2126" s="119">
        <f t="shared" si="143"/>
        <v>200</v>
      </c>
      <c r="AA2126" s="120" t="str">
        <f>+IFERROR(IF(S2126&gt;0," ",Q2126-variables!$C$9)," ")</f>
        <v xml:space="preserve"> </v>
      </c>
    </row>
    <row r="2127" spans="2:27" s="121" customFormat="1" ht="24.95" hidden="1" customHeight="1">
      <c r="B2127" s="66">
        <f t="shared" si="140"/>
        <v>2124</v>
      </c>
      <c r="C2127" s="72" t="s">
        <v>7462</v>
      </c>
      <c r="D2127" s="73" t="s">
        <v>7463</v>
      </c>
      <c r="E2127" s="73" t="s">
        <v>7464</v>
      </c>
      <c r="F2127" s="66" t="s">
        <v>31</v>
      </c>
      <c r="G2127" s="116">
        <v>45874</v>
      </c>
      <c r="H2127" s="116">
        <v>45880</v>
      </c>
      <c r="I2127" s="116">
        <v>45880</v>
      </c>
      <c r="J2127" s="117" t="s">
        <v>7186</v>
      </c>
      <c r="K2127" s="64" t="s">
        <v>33</v>
      </c>
      <c r="L2127" s="64"/>
      <c r="M2127" s="64"/>
      <c r="N2127" s="66" t="s">
        <v>34</v>
      </c>
      <c r="O2127" s="66">
        <f t="shared" si="141"/>
        <v>7</v>
      </c>
      <c r="P2127" s="66">
        <v>12</v>
      </c>
      <c r="Q2127" s="65">
        <f>+IFERROR(VLOOKUP(Z2127, fechas!$B$1:$C$1036, 2,FALSE), " ")</f>
        <v>45891</v>
      </c>
      <c r="R2127" s="66" t="s">
        <v>35</v>
      </c>
      <c r="S2127" s="90">
        <v>45881</v>
      </c>
      <c r="T2127" s="66" t="s">
        <v>35</v>
      </c>
      <c r="U2127" s="65" t="s">
        <v>35</v>
      </c>
      <c r="V2127" s="66" t="s">
        <v>254</v>
      </c>
      <c r="W2127" s="66"/>
      <c r="X2127" s="118">
        <f t="shared" si="142"/>
        <v>0</v>
      </c>
      <c r="Y2127" s="119">
        <f>+IFERROR(VLOOKUP(G2127,fechas!$A$1:$D$292,2,FALSE), " ")</f>
        <v>190</v>
      </c>
      <c r="Z2127" s="119">
        <f t="shared" si="143"/>
        <v>202</v>
      </c>
      <c r="AA2127" s="120" t="str">
        <f>+IFERROR(IF(S2127&gt;0," ",Q2127-variables!$C$9)," ")</f>
        <v xml:space="preserve"> </v>
      </c>
    </row>
    <row r="2128" spans="2:27" s="121" customFormat="1" ht="24.95" hidden="1" customHeight="1">
      <c r="B2128" s="66">
        <f t="shared" si="140"/>
        <v>2125</v>
      </c>
      <c r="C2128" s="72" t="s">
        <v>7465</v>
      </c>
      <c r="D2128" s="73" t="s">
        <v>7466</v>
      </c>
      <c r="E2128" s="73" t="s">
        <v>7467</v>
      </c>
      <c r="F2128" s="66" t="s">
        <v>61</v>
      </c>
      <c r="G2128" s="116">
        <v>45880</v>
      </c>
      <c r="H2128" s="116">
        <v>45880</v>
      </c>
      <c r="I2128" s="116">
        <v>45880</v>
      </c>
      <c r="J2128" s="117" t="s">
        <v>7186</v>
      </c>
      <c r="K2128" s="64" t="s">
        <v>1727</v>
      </c>
      <c r="L2128" s="64" t="s">
        <v>47</v>
      </c>
      <c r="M2128" s="64" t="s">
        <v>183</v>
      </c>
      <c r="N2128" s="66" t="s">
        <v>34</v>
      </c>
      <c r="O2128" s="66">
        <f t="shared" si="141"/>
        <v>1</v>
      </c>
      <c r="P2128" s="66">
        <v>12</v>
      </c>
      <c r="Q2128" s="65">
        <f>+IFERROR(VLOOKUP(Z2128, fechas!$B$1:$C$1036, 2,FALSE), " ")</f>
        <v>45897</v>
      </c>
      <c r="R2128" s="66" t="s">
        <v>7468</v>
      </c>
      <c r="S2128" s="90">
        <v>45881</v>
      </c>
      <c r="T2128" s="66" t="s">
        <v>35</v>
      </c>
      <c r="U2128" s="65" t="s">
        <v>35</v>
      </c>
      <c r="V2128" s="66" t="s">
        <v>2908</v>
      </c>
      <c r="W2128" s="66"/>
      <c r="X2128" s="118">
        <f t="shared" si="142"/>
        <v>0</v>
      </c>
      <c r="Y2128" s="119">
        <f>+IFERROR(VLOOKUP(G2128,fechas!$A$1:$D$292,2,FALSE), " ")</f>
        <v>194</v>
      </c>
      <c r="Z2128" s="119">
        <f t="shared" si="143"/>
        <v>206</v>
      </c>
      <c r="AA2128" s="120" t="str">
        <f>+IFERROR(IF(S2128&gt;0," ",Q2128-variables!$C$9)," ")</f>
        <v xml:space="preserve"> </v>
      </c>
    </row>
    <row r="2129" spans="2:27" s="121" customFormat="1" ht="24.95" hidden="1" customHeight="1">
      <c r="B2129" s="66">
        <f t="shared" si="140"/>
        <v>2126</v>
      </c>
      <c r="C2129" s="72" t="s">
        <v>7469</v>
      </c>
      <c r="D2129" s="73" t="s">
        <v>7470</v>
      </c>
      <c r="E2129" s="73" t="s">
        <v>7471</v>
      </c>
      <c r="F2129" s="66" t="s">
        <v>31</v>
      </c>
      <c r="G2129" s="116">
        <v>45880</v>
      </c>
      <c r="H2129" s="116">
        <v>45880</v>
      </c>
      <c r="I2129" s="116">
        <v>45880</v>
      </c>
      <c r="J2129" s="117" t="s">
        <v>7186</v>
      </c>
      <c r="K2129" s="64" t="s">
        <v>33</v>
      </c>
      <c r="L2129" s="64"/>
      <c r="M2129" s="64"/>
      <c r="N2129" s="66" t="s">
        <v>34</v>
      </c>
      <c r="O2129" s="66">
        <f t="shared" si="141"/>
        <v>3</v>
      </c>
      <c r="P2129" s="66">
        <v>12</v>
      </c>
      <c r="Q2129" s="65">
        <f>+IFERROR(VLOOKUP(Z2129, fechas!$B$1:$C$1036, 2,FALSE), " ")</f>
        <v>45897</v>
      </c>
      <c r="R2129" s="66" t="s">
        <v>35</v>
      </c>
      <c r="S2129" s="90">
        <v>45883</v>
      </c>
      <c r="T2129" s="66" t="s">
        <v>35</v>
      </c>
      <c r="U2129" s="65" t="s">
        <v>35</v>
      </c>
      <c r="V2129" s="66" t="s">
        <v>7472</v>
      </c>
      <c r="W2129" s="66"/>
      <c r="X2129" s="118">
        <f t="shared" si="142"/>
        <v>0</v>
      </c>
      <c r="Y2129" s="119">
        <f>+IFERROR(VLOOKUP(G2129,fechas!$A$1:$D$292,2,FALSE), " ")</f>
        <v>194</v>
      </c>
      <c r="Z2129" s="119">
        <f t="shared" si="143"/>
        <v>206</v>
      </c>
      <c r="AA2129" s="120" t="str">
        <f>+IFERROR(IF(S2129&gt;0," ",Q2129-variables!$C$9)," ")</f>
        <v xml:space="preserve"> </v>
      </c>
    </row>
    <row r="2130" spans="2:27" s="121" customFormat="1" ht="24.95" hidden="1" customHeight="1">
      <c r="B2130" s="66">
        <f t="shared" si="140"/>
        <v>2127</v>
      </c>
      <c r="C2130" s="72" t="s">
        <v>7473</v>
      </c>
      <c r="D2130" s="73" t="s">
        <v>7474</v>
      </c>
      <c r="E2130" s="73" t="s">
        <v>370</v>
      </c>
      <c r="F2130" s="66" t="s">
        <v>31</v>
      </c>
      <c r="G2130" s="116">
        <v>45870</v>
      </c>
      <c r="H2130" s="116">
        <v>45870</v>
      </c>
      <c r="I2130" s="116">
        <v>45881</v>
      </c>
      <c r="J2130" s="117" t="s">
        <v>7186</v>
      </c>
      <c r="K2130" s="64" t="s">
        <v>1087</v>
      </c>
      <c r="L2130" s="64" t="s">
        <v>2713</v>
      </c>
      <c r="M2130" s="64" t="s">
        <v>48</v>
      </c>
      <c r="N2130" s="66" t="s">
        <v>34</v>
      </c>
      <c r="O2130" s="66">
        <f t="shared" si="141"/>
        <v>14</v>
      </c>
      <c r="P2130" s="66">
        <v>12</v>
      </c>
      <c r="Q2130" s="65">
        <f>+IFERROR(VLOOKUP(Z2130, fechas!$B$1:$C$1036, 2,FALSE), " ")</f>
        <v>45889</v>
      </c>
      <c r="R2130" s="66" t="s">
        <v>7475</v>
      </c>
      <c r="S2130" s="90">
        <v>45884</v>
      </c>
      <c r="T2130" s="66" t="s">
        <v>35</v>
      </c>
      <c r="U2130" s="65" t="s">
        <v>35</v>
      </c>
      <c r="V2130" s="66"/>
      <c r="W2130" s="66"/>
      <c r="X2130" s="118">
        <f t="shared" si="142"/>
        <v>0</v>
      </c>
      <c r="Y2130" s="119">
        <f>+IFERROR(VLOOKUP(G2130,fechas!$A$1:$D$292,2,FALSE), " ")</f>
        <v>188</v>
      </c>
      <c r="Z2130" s="119">
        <f t="shared" si="143"/>
        <v>200</v>
      </c>
      <c r="AA2130" s="120" t="str">
        <f>+IFERROR(IF(S2130&gt;0," ",Q2130-variables!$C$9)," ")</f>
        <v xml:space="preserve"> </v>
      </c>
    </row>
    <row r="2131" spans="2:27" s="121" customFormat="1" ht="24.95" hidden="1" customHeight="1">
      <c r="B2131" s="66">
        <f t="shared" si="140"/>
        <v>2128</v>
      </c>
      <c r="C2131" s="72" t="s">
        <v>7476</v>
      </c>
      <c r="D2131" s="73" t="s">
        <v>7477</v>
      </c>
      <c r="E2131" s="73" t="s">
        <v>7478</v>
      </c>
      <c r="F2131" s="66" t="s">
        <v>31</v>
      </c>
      <c r="G2131" s="116">
        <v>45870</v>
      </c>
      <c r="H2131" s="116">
        <v>45870</v>
      </c>
      <c r="I2131" s="116">
        <v>45881</v>
      </c>
      <c r="J2131" s="117" t="s">
        <v>7186</v>
      </c>
      <c r="K2131" s="64" t="s">
        <v>989</v>
      </c>
      <c r="L2131" s="64" t="s">
        <v>47</v>
      </c>
      <c r="M2131" s="64" t="s">
        <v>6187</v>
      </c>
      <c r="N2131" s="66" t="s">
        <v>34</v>
      </c>
      <c r="O2131" s="66">
        <f t="shared" si="141"/>
        <v>24</v>
      </c>
      <c r="P2131" s="66">
        <v>12</v>
      </c>
      <c r="Q2131" s="65">
        <f>+IFERROR(VLOOKUP(Z2131, fechas!$B$1:$C$1036, 2,FALSE), " ")</f>
        <v>45889</v>
      </c>
      <c r="R2131" s="66" t="s">
        <v>7479</v>
      </c>
      <c r="S2131" s="90">
        <v>45894</v>
      </c>
      <c r="T2131" s="66" t="s">
        <v>7480</v>
      </c>
      <c r="U2131" s="90">
        <v>45890</v>
      </c>
      <c r="V2131" s="66"/>
      <c r="W2131" s="66"/>
      <c r="X2131" s="118">
        <f t="shared" si="142"/>
        <v>0</v>
      </c>
      <c r="Y2131" s="119">
        <f>+IFERROR(VLOOKUP(G2131,fechas!$A$1:$D$292,2,FALSE), " ")</f>
        <v>188</v>
      </c>
      <c r="Z2131" s="119">
        <f t="shared" si="143"/>
        <v>200</v>
      </c>
      <c r="AA2131" s="120" t="str">
        <f>+IFERROR(IF(S2131&gt;0," ",Q2131-variables!$C$9)," ")</f>
        <v xml:space="preserve"> </v>
      </c>
    </row>
    <row r="2132" spans="2:27" s="121" customFormat="1" ht="36" hidden="1" customHeight="1">
      <c r="B2132" s="66">
        <f t="shared" si="140"/>
        <v>2129</v>
      </c>
      <c r="C2132" s="72" t="s">
        <v>7481</v>
      </c>
      <c r="D2132" s="73" t="s">
        <v>7482</v>
      </c>
      <c r="E2132" s="73" t="s">
        <v>7483</v>
      </c>
      <c r="F2132" s="66" t="s">
        <v>61</v>
      </c>
      <c r="G2132" s="116">
        <v>45868</v>
      </c>
      <c r="H2132" s="116">
        <v>45880</v>
      </c>
      <c r="I2132" s="116">
        <v>45881</v>
      </c>
      <c r="J2132" s="117" t="s">
        <v>7186</v>
      </c>
      <c r="K2132" s="64" t="s">
        <v>33</v>
      </c>
      <c r="L2132" s="64"/>
      <c r="M2132" s="64"/>
      <c r="N2132" s="66" t="s">
        <v>34</v>
      </c>
      <c r="O2132" s="66">
        <f t="shared" si="141"/>
        <v>33</v>
      </c>
      <c r="P2132" s="66">
        <v>12</v>
      </c>
      <c r="Q2132" s="65">
        <f>+IFERROR(VLOOKUP(Z2132, fechas!$B$1:$C$1036, 2,FALSE), " ")</f>
        <v>45884</v>
      </c>
      <c r="R2132" s="66" t="s">
        <v>35</v>
      </c>
      <c r="S2132" s="90">
        <v>45901</v>
      </c>
      <c r="T2132" s="66" t="s">
        <v>35</v>
      </c>
      <c r="U2132" s="65" t="s">
        <v>35</v>
      </c>
      <c r="V2132" s="66" t="s">
        <v>7484</v>
      </c>
      <c r="W2132" s="66"/>
      <c r="X2132" s="118">
        <f t="shared" si="142"/>
        <v>0</v>
      </c>
      <c r="Y2132" s="119">
        <f>+IFERROR(VLOOKUP(G2132,fechas!$A$1:$D$292,2,FALSE), " ")</f>
        <v>186</v>
      </c>
      <c r="Z2132" s="119">
        <f t="shared" si="143"/>
        <v>198</v>
      </c>
      <c r="AA2132" s="120" t="str">
        <f>+IFERROR(IF(S2132&gt;0," ",Q2132-variables!$C$9)," ")</f>
        <v xml:space="preserve"> </v>
      </c>
    </row>
    <row r="2133" spans="2:27" s="121" customFormat="1" ht="24.95" hidden="1" customHeight="1">
      <c r="B2133" s="66">
        <f t="shared" si="140"/>
        <v>2130</v>
      </c>
      <c r="C2133" s="72" t="s">
        <v>7485</v>
      </c>
      <c r="D2133" s="73" t="s">
        <v>7486</v>
      </c>
      <c r="E2133" s="73" t="s">
        <v>4570</v>
      </c>
      <c r="F2133" s="66" t="s">
        <v>31</v>
      </c>
      <c r="G2133" s="116">
        <v>45874</v>
      </c>
      <c r="H2133" s="116">
        <v>45875</v>
      </c>
      <c r="I2133" s="116">
        <v>45881</v>
      </c>
      <c r="J2133" s="117" t="s">
        <v>7186</v>
      </c>
      <c r="K2133" s="64" t="s">
        <v>33</v>
      </c>
      <c r="L2133" s="64"/>
      <c r="M2133" s="64"/>
      <c r="N2133" s="66" t="s">
        <v>34</v>
      </c>
      <c r="O2133" s="66">
        <f t="shared" si="141"/>
        <v>7</v>
      </c>
      <c r="P2133" s="66">
        <v>12</v>
      </c>
      <c r="Q2133" s="65">
        <f>+IFERROR(VLOOKUP(Z2133, fechas!$B$1:$C$1036, 2,FALSE), " ")</f>
        <v>45891</v>
      </c>
      <c r="R2133" s="66" t="s">
        <v>35</v>
      </c>
      <c r="S2133" s="90">
        <v>45881</v>
      </c>
      <c r="T2133" s="66" t="s">
        <v>35</v>
      </c>
      <c r="U2133" s="65" t="s">
        <v>35</v>
      </c>
      <c r="V2133" s="66" t="s">
        <v>114</v>
      </c>
      <c r="W2133" s="66"/>
      <c r="X2133" s="118">
        <f t="shared" si="142"/>
        <v>0</v>
      </c>
      <c r="Y2133" s="119">
        <f>+IFERROR(VLOOKUP(G2133,fechas!$A$1:$D$292,2,FALSE), " ")</f>
        <v>190</v>
      </c>
      <c r="Z2133" s="119">
        <f t="shared" si="143"/>
        <v>202</v>
      </c>
      <c r="AA2133" s="120" t="str">
        <f>+IFERROR(IF(S2133&gt;0," ",Q2133-variables!$C$9)," ")</f>
        <v xml:space="preserve"> </v>
      </c>
    </row>
    <row r="2134" spans="2:27" s="121" customFormat="1" ht="24.95" hidden="1" customHeight="1">
      <c r="B2134" s="66">
        <f t="shared" si="140"/>
        <v>2131</v>
      </c>
      <c r="C2134" s="72" t="s">
        <v>7487</v>
      </c>
      <c r="D2134" s="73" t="s">
        <v>7488</v>
      </c>
      <c r="E2134" s="73" t="s">
        <v>7489</v>
      </c>
      <c r="F2134" s="66" t="s">
        <v>31</v>
      </c>
      <c r="G2134" s="116">
        <v>45875</v>
      </c>
      <c r="H2134" s="116">
        <v>45875</v>
      </c>
      <c r="I2134" s="116">
        <v>45881</v>
      </c>
      <c r="J2134" s="117" t="s">
        <v>7186</v>
      </c>
      <c r="K2134" s="64" t="s">
        <v>989</v>
      </c>
      <c r="L2134" s="64" t="s">
        <v>47</v>
      </c>
      <c r="M2134" s="64" t="s">
        <v>6187</v>
      </c>
      <c r="N2134" s="66" t="s">
        <v>34</v>
      </c>
      <c r="O2134" s="66">
        <f t="shared" si="141"/>
        <v>16</v>
      </c>
      <c r="P2134" s="66">
        <v>12</v>
      </c>
      <c r="Q2134" s="65">
        <f>+IFERROR(VLOOKUP(Z2134, fechas!$B$1:$C$1036, 2,FALSE), " ")</f>
        <v>45894</v>
      </c>
      <c r="R2134" s="66" t="s">
        <v>7490</v>
      </c>
      <c r="S2134" s="90">
        <v>45891</v>
      </c>
      <c r="T2134" s="66" t="s">
        <v>7491</v>
      </c>
      <c r="U2134" s="90">
        <v>45890</v>
      </c>
      <c r="V2134" s="66"/>
      <c r="W2134" s="66"/>
      <c r="X2134" s="118">
        <f t="shared" si="142"/>
        <v>0</v>
      </c>
      <c r="Y2134" s="119">
        <f>+IFERROR(VLOOKUP(G2134,fechas!$A$1:$D$292,2,FALSE), " ")</f>
        <v>191</v>
      </c>
      <c r="Z2134" s="119">
        <f t="shared" si="143"/>
        <v>203</v>
      </c>
      <c r="AA2134" s="120" t="str">
        <f>+IFERROR(IF(S2134&gt;0," ",Q2134-variables!$C$9)," ")</f>
        <v xml:space="preserve"> </v>
      </c>
    </row>
    <row r="2135" spans="2:27" s="121" customFormat="1" ht="24.95" hidden="1" customHeight="1">
      <c r="B2135" s="66">
        <f t="shared" si="140"/>
        <v>2132</v>
      </c>
      <c r="C2135" s="72" t="s">
        <v>7492</v>
      </c>
      <c r="D2135" s="73" t="s">
        <v>7493</v>
      </c>
      <c r="E2135" s="73" t="s">
        <v>7494</v>
      </c>
      <c r="F2135" s="66" t="s">
        <v>31</v>
      </c>
      <c r="G2135" s="116">
        <v>45875</v>
      </c>
      <c r="H2135" s="116">
        <v>45875</v>
      </c>
      <c r="I2135" s="116">
        <v>45881</v>
      </c>
      <c r="J2135" s="117" t="s">
        <v>7186</v>
      </c>
      <c r="K2135" s="64" t="s">
        <v>2749</v>
      </c>
      <c r="L2135" s="64" t="s">
        <v>47</v>
      </c>
      <c r="M2135" s="64" t="s">
        <v>2750</v>
      </c>
      <c r="N2135" s="66" t="s">
        <v>34</v>
      </c>
      <c r="O2135" s="66">
        <f t="shared" si="141"/>
        <v>19</v>
      </c>
      <c r="P2135" s="66">
        <v>12</v>
      </c>
      <c r="Q2135" s="65">
        <f>+IFERROR(VLOOKUP(Z2135, fechas!$B$1:$C$1036, 2,FALSE), " ")</f>
        <v>45894</v>
      </c>
      <c r="R2135" s="66" t="s">
        <v>7495</v>
      </c>
      <c r="S2135" s="90">
        <v>45894</v>
      </c>
      <c r="T2135" s="66" t="s">
        <v>7496</v>
      </c>
      <c r="U2135" s="65">
        <v>45891</v>
      </c>
      <c r="V2135" s="66"/>
      <c r="W2135" s="66"/>
      <c r="X2135" s="118">
        <f t="shared" si="142"/>
        <v>0</v>
      </c>
      <c r="Y2135" s="119">
        <f>+IFERROR(VLOOKUP(G2135,fechas!$A$1:$D$292,2,FALSE), " ")</f>
        <v>191</v>
      </c>
      <c r="Z2135" s="119">
        <f t="shared" si="143"/>
        <v>203</v>
      </c>
      <c r="AA2135" s="120" t="str">
        <f>+IFERROR(IF(S2135&gt;0," ",Q2135-variables!$C$9)," ")</f>
        <v xml:space="preserve"> </v>
      </c>
    </row>
    <row r="2136" spans="2:27" s="121" customFormat="1" ht="24.95" hidden="1" customHeight="1">
      <c r="B2136" s="66">
        <f t="shared" si="140"/>
        <v>2133</v>
      </c>
      <c r="C2136" s="72" t="s">
        <v>7497</v>
      </c>
      <c r="D2136" s="73" t="s">
        <v>7498</v>
      </c>
      <c r="E2136" s="73" t="s">
        <v>7499</v>
      </c>
      <c r="F2136" s="66" t="s">
        <v>31</v>
      </c>
      <c r="G2136" s="116">
        <v>45875</v>
      </c>
      <c r="H2136" s="116">
        <v>45875</v>
      </c>
      <c r="I2136" s="116">
        <v>45881</v>
      </c>
      <c r="J2136" s="117" t="s">
        <v>7186</v>
      </c>
      <c r="K2136" s="64" t="s">
        <v>1896</v>
      </c>
      <c r="L2136" s="64" t="s">
        <v>2713</v>
      </c>
      <c r="M2136" s="64" t="s">
        <v>79</v>
      </c>
      <c r="N2136" s="66" t="s">
        <v>34</v>
      </c>
      <c r="O2136" s="66">
        <f t="shared" si="141"/>
        <v>15</v>
      </c>
      <c r="P2136" s="66">
        <v>12</v>
      </c>
      <c r="Q2136" s="65">
        <f>+IFERROR(VLOOKUP(Z2136, fechas!$B$1:$C$1036, 2,FALSE), " ")</f>
        <v>45894</v>
      </c>
      <c r="R2136" s="66" t="s">
        <v>7500</v>
      </c>
      <c r="S2136" s="90">
        <v>45890</v>
      </c>
      <c r="T2136" s="66" t="s">
        <v>7501</v>
      </c>
      <c r="U2136" s="65">
        <v>45884</v>
      </c>
      <c r="V2136" s="66"/>
      <c r="W2136" s="66"/>
      <c r="X2136" s="118">
        <f t="shared" si="142"/>
        <v>0</v>
      </c>
      <c r="Y2136" s="119">
        <f>+IFERROR(VLOOKUP(G2136,fechas!$A$1:$D$292,2,FALSE), " ")</f>
        <v>191</v>
      </c>
      <c r="Z2136" s="119">
        <f t="shared" si="143"/>
        <v>203</v>
      </c>
      <c r="AA2136" s="120" t="str">
        <f>+IFERROR(IF(S2136&gt;0," ",Q2136-variables!$C$9)," ")</f>
        <v xml:space="preserve"> </v>
      </c>
    </row>
    <row r="2137" spans="2:27" s="121" customFormat="1" ht="24.95" hidden="1" customHeight="1">
      <c r="B2137" s="66">
        <f t="shared" si="140"/>
        <v>2134</v>
      </c>
      <c r="C2137" s="72" t="s">
        <v>7502</v>
      </c>
      <c r="D2137" s="73" t="s">
        <v>7503</v>
      </c>
      <c r="E2137" s="73" t="s">
        <v>7504</v>
      </c>
      <c r="F2137" s="66" t="s">
        <v>31</v>
      </c>
      <c r="G2137" s="116">
        <v>45875</v>
      </c>
      <c r="H2137" s="116">
        <v>45875</v>
      </c>
      <c r="I2137" s="116">
        <v>45881</v>
      </c>
      <c r="J2137" s="117" t="s">
        <v>7186</v>
      </c>
      <c r="K2137" s="64" t="s">
        <v>6801</v>
      </c>
      <c r="L2137" s="64" t="s">
        <v>47</v>
      </c>
      <c r="M2137" s="64" t="s">
        <v>48</v>
      </c>
      <c r="N2137" s="66" t="s">
        <v>34</v>
      </c>
      <c r="O2137" s="66">
        <f t="shared" si="141"/>
        <v>14</v>
      </c>
      <c r="P2137" s="66">
        <v>12</v>
      </c>
      <c r="Q2137" s="65">
        <f>+IFERROR(VLOOKUP(Z2137, fechas!$B$1:$C$1036, 2,FALSE), " ")</f>
        <v>45894</v>
      </c>
      <c r="R2137" s="66" t="s">
        <v>7505</v>
      </c>
      <c r="S2137" s="90">
        <v>45889</v>
      </c>
      <c r="T2137" s="66" t="s">
        <v>7506</v>
      </c>
      <c r="U2137" s="65">
        <v>45884</v>
      </c>
      <c r="V2137" s="66"/>
      <c r="W2137" s="66"/>
      <c r="X2137" s="118">
        <f t="shared" si="142"/>
        <v>0</v>
      </c>
      <c r="Y2137" s="119">
        <f>+IFERROR(VLOOKUP(G2137,fechas!$A$1:$D$292,2,FALSE), " ")</f>
        <v>191</v>
      </c>
      <c r="Z2137" s="119">
        <f t="shared" si="143"/>
        <v>203</v>
      </c>
      <c r="AA2137" s="120" t="str">
        <f>+IFERROR(IF(S2137&gt;0," ",Q2137-variables!$C$9)," ")</f>
        <v xml:space="preserve"> </v>
      </c>
    </row>
    <row r="2138" spans="2:27" s="121" customFormat="1" ht="24.95" hidden="1" customHeight="1">
      <c r="B2138" s="66">
        <f t="shared" si="140"/>
        <v>2135</v>
      </c>
      <c r="C2138" s="72" t="s">
        <v>7507</v>
      </c>
      <c r="D2138" s="73" t="s">
        <v>7508</v>
      </c>
      <c r="E2138" s="73" t="s">
        <v>7509</v>
      </c>
      <c r="F2138" s="66" t="s">
        <v>31</v>
      </c>
      <c r="G2138" s="116">
        <v>45875</v>
      </c>
      <c r="H2138" s="116">
        <v>45875</v>
      </c>
      <c r="I2138" s="116">
        <v>45881</v>
      </c>
      <c r="J2138" s="117" t="s">
        <v>7186</v>
      </c>
      <c r="K2138" s="64" t="s">
        <v>33</v>
      </c>
      <c r="L2138" s="64"/>
      <c r="M2138" s="64"/>
      <c r="N2138" s="66" t="s">
        <v>34</v>
      </c>
      <c r="O2138" s="66">
        <f t="shared" si="141"/>
        <v>6</v>
      </c>
      <c r="P2138" s="66">
        <v>12</v>
      </c>
      <c r="Q2138" s="65">
        <f>+IFERROR(VLOOKUP(Z2138, fechas!$B$1:$C$1036, 2,FALSE), " ")</f>
        <v>45894</v>
      </c>
      <c r="R2138" s="66" t="s">
        <v>35</v>
      </c>
      <c r="S2138" s="90">
        <v>45881</v>
      </c>
      <c r="T2138" s="66" t="s">
        <v>35</v>
      </c>
      <c r="U2138" s="65" t="s">
        <v>35</v>
      </c>
      <c r="V2138" s="66" t="s">
        <v>7510</v>
      </c>
      <c r="W2138" s="66"/>
      <c r="X2138" s="118">
        <f t="shared" si="142"/>
        <v>0</v>
      </c>
      <c r="Y2138" s="119">
        <f>+IFERROR(VLOOKUP(G2138,fechas!$A$1:$D$292,2,FALSE), " ")</f>
        <v>191</v>
      </c>
      <c r="Z2138" s="119">
        <f t="shared" si="143"/>
        <v>203</v>
      </c>
      <c r="AA2138" s="120" t="str">
        <f>+IFERROR(IF(S2138&gt;0," ",Q2138-variables!$C$9)," ")</f>
        <v xml:space="preserve"> </v>
      </c>
    </row>
    <row r="2139" spans="2:27" s="121" customFormat="1" ht="24.95" hidden="1" customHeight="1">
      <c r="B2139" s="66">
        <f t="shared" si="140"/>
        <v>2136</v>
      </c>
      <c r="C2139" s="72" t="s">
        <v>7511</v>
      </c>
      <c r="D2139" s="73" t="s">
        <v>7512</v>
      </c>
      <c r="E2139" s="73" t="s">
        <v>7513</v>
      </c>
      <c r="F2139" s="66" t="s">
        <v>31</v>
      </c>
      <c r="G2139" s="116">
        <v>45881</v>
      </c>
      <c r="H2139" s="116">
        <v>45881</v>
      </c>
      <c r="I2139" s="116">
        <v>45881</v>
      </c>
      <c r="J2139" s="117" t="s">
        <v>7186</v>
      </c>
      <c r="K2139" s="64" t="s">
        <v>6335</v>
      </c>
      <c r="L2139" s="64" t="s">
        <v>47</v>
      </c>
      <c r="M2139" s="64" t="s">
        <v>6187</v>
      </c>
      <c r="N2139" s="66" t="s">
        <v>34</v>
      </c>
      <c r="O2139" s="66">
        <f t="shared" si="141"/>
        <v>9</v>
      </c>
      <c r="P2139" s="66">
        <v>12</v>
      </c>
      <c r="Q2139" s="65">
        <f>+IFERROR(VLOOKUP(Z2139, fechas!$B$1:$C$1036, 2,FALSE), " ")</f>
        <v>45898</v>
      </c>
      <c r="R2139" s="66" t="s">
        <v>7514</v>
      </c>
      <c r="S2139" s="90">
        <v>45890</v>
      </c>
      <c r="T2139" s="66" t="s">
        <v>35</v>
      </c>
      <c r="U2139" s="65" t="s">
        <v>35</v>
      </c>
      <c r="V2139" s="66" t="s">
        <v>7515</v>
      </c>
      <c r="W2139" s="66"/>
      <c r="X2139" s="118">
        <f t="shared" si="142"/>
        <v>0</v>
      </c>
      <c r="Y2139" s="119">
        <f>+IFERROR(VLOOKUP(G2139,fechas!$A$1:$D$292,2,FALSE), " ")</f>
        <v>195</v>
      </c>
      <c r="Z2139" s="119">
        <f t="shared" si="143"/>
        <v>207</v>
      </c>
      <c r="AA2139" s="120" t="str">
        <f>+IFERROR(IF(S2139&gt;0," ",Q2139-variables!$C$9)," ")</f>
        <v xml:space="preserve"> </v>
      </c>
    </row>
    <row r="2140" spans="2:27" s="121" customFormat="1" ht="24.95" hidden="1" customHeight="1">
      <c r="B2140" s="66">
        <f t="shared" si="140"/>
        <v>2137</v>
      </c>
      <c r="C2140" s="72" t="s">
        <v>7516</v>
      </c>
      <c r="D2140" s="73" t="s">
        <v>7517</v>
      </c>
      <c r="E2140" s="73" t="s">
        <v>7518</v>
      </c>
      <c r="F2140" s="66" t="s">
        <v>31</v>
      </c>
      <c r="G2140" s="116">
        <v>45881</v>
      </c>
      <c r="H2140" s="116">
        <v>45881</v>
      </c>
      <c r="I2140" s="116">
        <v>45881</v>
      </c>
      <c r="J2140" s="117" t="s">
        <v>7186</v>
      </c>
      <c r="K2140" s="64" t="s">
        <v>6801</v>
      </c>
      <c r="L2140" s="64" t="s">
        <v>47</v>
      </c>
      <c r="M2140" s="64" t="s">
        <v>48</v>
      </c>
      <c r="N2140" s="66" t="s">
        <v>34</v>
      </c>
      <c r="O2140" s="66">
        <f t="shared" si="141"/>
        <v>13</v>
      </c>
      <c r="P2140" s="66">
        <v>12</v>
      </c>
      <c r="Q2140" s="65">
        <f>+IFERROR(VLOOKUP(Z2140, fechas!$B$1:$C$1036, 2,FALSE), " ")</f>
        <v>45898</v>
      </c>
      <c r="R2140" s="66" t="s">
        <v>7519</v>
      </c>
      <c r="S2140" s="90">
        <v>45894</v>
      </c>
      <c r="T2140" s="66" t="s">
        <v>35</v>
      </c>
      <c r="U2140" s="65" t="s">
        <v>35</v>
      </c>
      <c r="V2140" s="66"/>
      <c r="W2140" s="66"/>
      <c r="X2140" s="118">
        <f t="shared" si="142"/>
        <v>0</v>
      </c>
      <c r="Y2140" s="119">
        <f>+IFERROR(VLOOKUP(G2140,fechas!$A$1:$D$292,2,FALSE), " ")</f>
        <v>195</v>
      </c>
      <c r="Z2140" s="119">
        <f t="shared" si="143"/>
        <v>207</v>
      </c>
      <c r="AA2140" s="120" t="str">
        <f>+IFERROR(IF(S2140&gt;0," ",Q2140-variables!$C$9)," ")</f>
        <v xml:space="preserve"> </v>
      </c>
    </row>
    <row r="2141" spans="2:27" s="121" customFormat="1" ht="24.95" hidden="1" customHeight="1">
      <c r="B2141" s="66">
        <f t="shared" si="140"/>
        <v>2138</v>
      </c>
      <c r="C2141" s="72" t="s">
        <v>7520</v>
      </c>
      <c r="D2141" s="73" t="s">
        <v>7521</v>
      </c>
      <c r="E2141" s="73" t="s">
        <v>7522</v>
      </c>
      <c r="F2141" s="66" t="s">
        <v>31</v>
      </c>
      <c r="G2141" s="116">
        <v>45846</v>
      </c>
      <c r="H2141" s="116">
        <v>45846</v>
      </c>
      <c r="I2141" s="116">
        <v>45881</v>
      </c>
      <c r="J2141" s="117" t="s">
        <v>7186</v>
      </c>
      <c r="K2141" s="64" t="s">
        <v>33</v>
      </c>
      <c r="L2141" s="64"/>
      <c r="M2141" s="64"/>
      <c r="N2141" s="66" t="s">
        <v>34</v>
      </c>
      <c r="O2141" s="66">
        <f t="shared" si="141"/>
        <v>35</v>
      </c>
      <c r="P2141" s="66">
        <v>12</v>
      </c>
      <c r="Q2141" s="65">
        <f>+IFERROR(VLOOKUP(Z2141, fechas!$B$1:$C$1036, 2,FALSE), " ")</f>
        <v>45862</v>
      </c>
      <c r="R2141" s="66" t="s">
        <v>35</v>
      </c>
      <c r="S2141" s="90">
        <v>45881</v>
      </c>
      <c r="T2141" s="66" t="s">
        <v>35</v>
      </c>
      <c r="U2141" s="65" t="s">
        <v>35</v>
      </c>
      <c r="V2141" s="66" t="s">
        <v>7170</v>
      </c>
      <c r="W2141" s="66"/>
      <c r="X2141" s="118">
        <f t="shared" si="142"/>
        <v>0</v>
      </c>
      <c r="Y2141" s="119">
        <f>+IFERROR(VLOOKUP(G2141,fechas!$A$1:$D$292,2,FALSE), " ")</f>
        <v>170</v>
      </c>
      <c r="Z2141" s="119">
        <f t="shared" si="143"/>
        <v>182</v>
      </c>
      <c r="AA2141" s="120" t="str">
        <f>+IFERROR(IF(S2141&gt;0," ",Q2141-variables!$C$9)," ")</f>
        <v xml:space="preserve"> </v>
      </c>
    </row>
    <row r="2142" spans="2:27" s="121" customFormat="1" ht="24.95" hidden="1" customHeight="1">
      <c r="B2142" s="66">
        <f t="shared" si="140"/>
        <v>2139</v>
      </c>
      <c r="C2142" s="72" t="s">
        <v>7523</v>
      </c>
      <c r="D2142" s="73" t="s">
        <v>7524</v>
      </c>
      <c r="E2142" s="73" t="s">
        <v>2411</v>
      </c>
      <c r="F2142" s="66" t="s">
        <v>31</v>
      </c>
      <c r="G2142" s="116">
        <v>45874</v>
      </c>
      <c r="H2142" s="116">
        <v>45874</v>
      </c>
      <c r="I2142" s="116">
        <v>45881</v>
      </c>
      <c r="J2142" s="117" t="s">
        <v>7186</v>
      </c>
      <c r="K2142" s="64" t="s">
        <v>33</v>
      </c>
      <c r="L2142" s="64"/>
      <c r="M2142" s="64"/>
      <c r="N2142" s="66" t="s">
        <v>34</v>
      </c>
      <c r="O2142" s="66">
        <f t="shared" si="141"/>
        <v>7</v>
      </c>
      <c r="P2142" s="66">
        <v>12</v>
      </c>
      <c r="Q2142" s="65">
        <f>+IFERROR(VLOOKUP(Z2142, fechas!$B$1:$C$1036, 2,FALSE), " ")</f>
        <v>45891</v>
      </c>
      <c r="R2142" s="66" t="s">
        <v>35</v>
      </c>
      <c r="S2142" s="90">
        <v>45881</v>
      </c>
      <c r="T2142" s="66" t="s">
        <v>35</v>
      </c>
      <c r="U2142" s="65" t="s">
        <v>35</v>
      </c>
      <c r="V2142" s="66" t="s">
        <v>7525</v>
      </c>
      <c r="W2142" s="66"/>
      <c r="X2142" s="118">
        <f t="shared" si="142"/>
        <v>0</v>
      </c>
      <c r="Y2142" s="119">
        <f>+IFERROR(VLOOKUP(G2142,fechas!$A$1:$D$292,2,FALSE), " ")</f>
        <v>190</v>
      </c>
      <c r="Z2142" s="119">
        <f t="shared" si="143"/>
        <v>202</v>
      </c>
      <c r="AA2142" s="120" t="str">
        <f>+IFERROR(IF(S2142&gt;0," ",Q2142-variables!$C$9)," ")</f>
        <v xml:space="preserve"> </v>
      </c>
    </row>
    <row r="2143" spans="2:27" s="121" customFormat="1" ht="24.95" hidden="1" customHeight="1">
      <c r="B2143" s="66">
        <f t="shared" ref="B2143:B2206" si="144">B2142+1</f>
        <v>2140</v>
      </c>
      <c r="C2143" s="72" t="s">
        <v>7526</v>
      </c>
      <c r="D2143" s="73" t="s">
        <v>7527</v>
      </c>
      <c r="E2143" s="73" t="s">
        <v>3212</v>
      </c>
      <c r="F2143" s="66" t="s">
        <v>31</v>
      </c>
      <c r="G2143" s="116">
        <v>45875</v>
      </c>
      <c r="H2143" s="116">
        <v>45875</v>
      </c>
      <c r="I2143" s="116">
        <v>45881</v>
      </c>
      <c r="J2143" s="117" t="s">
        <v>7186</v>
      </c>
      <c r="K2143" s="64" t="s">
        <v>48</v>
      </c>
      <c r="L2143" s="64"/>
      <c r="M2143" s="64"/>
      <c r="N2143" s="66" t="s">
        <v>108</v>
      </c>
      <c r="O2143" s="66">
        <f t="shared" si="141"/>
        <v>12</v>
      </c>
      <c r="P2143" s="66">
        <v>12</v>
      </c>
      <c r="Q2143" s="65">
        <f>+IFERROR(VLOOKUP(Z2143, fechas!$B$1:$C$1036, 2,FALSE), " ")</f>
        <v>45894</v>
      </c>
      <c r="R2143" s="66" t="s">
        <v>35</v>
      </c>
      <c r="S2143" s="90">
        <v>45887</v>
      </c>
      <c r="T2143" s="66" t="s">
        <v>35</v>
      </c>
      <c r="U2143" s="66" t="s">
        <v>35</v>
      </c>
      <c r="V2143" s="66" t="s">
        <v>7528</v>
      </c>
      <c r="W2143" s="66"/>
      <c r="X2143" s="118">
        <f t="shared" si="142"/>
        <v>0</v>
      </c>
      <c r="Y2143" s="119">
        <f>+IFERROR(VLOOKUP(G2143,fechas!$A$1:$D$292,2,FALSE), " ")</f>
        <v>191</v>
      </c>
      <c r="Z2143" s="119">
        <f t="shared" si="143"/>
        <v>203</v>
      </c>
      <c r="AA2143" s="120" t="str">
        <f>+IFERROR(IF(S2143&gt;0," ",Q2143-variables!$C$9)," ")</f>
        <v xml:space="preserve"> </v>
      </c>
    </row>
    <row r="2144" spans="2:27" s="121" customFormat="1" ht="24.95" hidden="1" customHeight="1">
      <c r="B2144" s="66">
        <f t="shared" si="144"/>
        <v>2141</v>
      </c>
      <c r="C2144" s="72" t="s">
        <v>7529</v>
      </c>
      <c r="D2144" s="73" t="s">
        <v>7530</v>
      </c>
      <c r="E2144" s="73" t="s">
        <v>6248</v>
      </c>
      <c r="F2144" s="66" t="s">
        <v>61</v>
      </c>
      <c r="G2144" s="116">
        <v>45881</v>
      </c>
      <c r="H2144" s="116">
        <v>45881</v>
      </c>
      <c r="I2144" s="116">
        <v>45881</v>
      </c>
      <c r="J2144" s="117" t="s">
        <v>7186</v>
      </c>
      <c r="K2144" s="64" t="s">
        <v>1727</v>
      </c>
      <c r="L2144" s="64" t="s">
        <v>47</v>
      </c>
      <c r="M2144" s="64" t="s">
        <v>183</v>
      </c>
      <c r="N2144" s="66" t="s">
        <v>34</v>
      </c>
      <c r="O2144" s="66">
        <f t="shared" si="141"/>
        <v>3</v>
      </c>
      <c r="P2144" s="66">
        <v>12</v>
      </c>
      <c r="Q2144" s="65">
        <f>+IFERROR(VLOOKUP(Z2144, fechas!$B$1:$C$1036, 2,FALSE), " ")</f>
        <v>45898</v>
      </c>
      <c r="R2144" s="66" t="s">
        <v>7531</v>
      </c>
      <c r="S2144" s="90">
        <v>45884</v>
      </c>
      <c r="T2144" s="66" t="s">
        <v>35</v>
      </c>
      <c r="U2144" s="65" t="s">
        <v>35</v>
      </c>
      <c r="V2144" s="66" t="s">
        <v>2908</v>
      </c>
      <c r="W2144" s="66"/>
      <c r="X2144" s="118">
        <f t="shared" si="142"/>
        <v>0</v>
      </c>
      <c r="Y2144" s="119">
        <f>+IFERROR(VLOOKUP(G2144,fechas!$A$1:$D$292,2,FALSE), " ")</f>
        <v>195</v>
      </c>
      <c r="Z2144" s="119">
        <f t="shared" si="143"/>
        <v>207</v>
      </c>
      <c r="AA2144" s="120" t="str">
        <f>+IFERROR(IF(S2144&gt;0," ",Q2144-variables!$C$9)," ")</f>
        <v xml:space="preserve"> </v>
      </c>
    </row>
    <row r="2145" spans="2:27" s="121" customFormat="1" ht="24.95" hidden="1" customHeight="1">
      <c r="B2145" s="66">
        <f t="shared" si="144"/>
        <v>2142</v>
      </c>
      <c r="C2145" s="72" t="s">
        <v>7532</v>
      </c>
      <c r="D2145" s="73" t="s">
        <v>7533</v>
      </c>
      <c r="E2145" s="73" t="s">
        <v>5909</v>
      </c>
      <c r="F2145" s="66" t="s">
        <v>275</v>
      </c>
      <c r="G2145" s="116">
        <v>45881</v>
      </c>
      <c r="H2145" s="116">
        <v>45881</v>
      </c>
      <c r="I2145" s="116">
        <v>45881</v>
      </c>
      <c r="J2145" s="117" t="s">
        <v>7186</v>
      </c>
      <c r="K2145" s="64" t="s">
        <v>6801</v>
      </c>
      <c r="L2145" s="64" t="s">
        <v>47</v>
      </c>
      <c r="M2145" s="64" t="s">
        <v>183</v>
      </c>
      <c r="N2145" s="66" t="s">
        <v>34</v>
      </c>
      <c r="O2145" s="66">
        <f t="shared" si="141"/>
        <v>14</v>
      </c>
      <c r="P2145" s="66">
        <v>12</v>
      </c>
      <c r="Q2145" s="65">
        <f>+IFERROR(VLOOKUP(Z2145, fechas!$B$1:$C$1036, 2,FALSE), " ")</f>
        <v>45898</v>
      </c>
      <c r="R2145" s="66" t="s">
        <v>7534</v>
      </c>
      <c r="S2145" s="90">
        <v>45895</v>
      </c>
      <c r="T2145" s="66" t="s">
        <v>35</v>
      </c>
      <c r="U2145" s="65" t="s">
        <v>35</v>
      </c>
      <c r="V2145" s="66"/>
      <c r="W2145" s="66"/>
      <c r="X2145" s="118">
        <f t="shared" si="142"/>
        <v>0</v>
      </c>
      <c r="Y2145" s="119">
        <f>+IFERROR(VLOOKUP(G2145,fechas!$A$1:$D$292,2,FALSE), " ")</f>
        <v>195</v>
      </c>
      <c r="Z2145" s="119">
        <f t="shared" si="143"/>
        <v>207</v>
      </c>
      <c r="AA2145" s="120" t="str">
        <f>+IFERROR(IF(S2145&gt;0," ",Q2145-variables!$C$9)," ")</f>
        <v xml:space="preserve"> </v>
      </c>
    </row>
    <row r="2146" spans="2:27" s="121" customFormat="1" ht="24.95" hidden="1" customHeight="1">
      <c r="B2146" s="66">
        <f t="shared" si="144"/>
        <v>2143</v>
      </c>
      <c r="C2146" s="72" t="s">
        <v>7535</v>
      </c>
      <c r="D2146" s="73" t="s">
        <v>7536</v>
      </c>
      <c r="E2146" s="73" t="s">
        <v>1771</v>
      </c>
      <c r="F2146" s="66" t="s">
        <v>31</v>
      </c>
      <c r="G2146" s="116">
        <v>45881</v>
      </c>
      <c r="H2146" s="116">
        <v>45881</v>
      </c>
      <c r="I2146" s="116">
        <v>45882</v>
      </c>
      <c r="J2146" s="117" t="s">
        <v>7186</v>
      </c>
      <c r="K2146" s="64" t="s">
        <v>33</v>
      </c>
      <c r="L2146" s="64"/>
      <c r="M2146" s="64"/>
      <c r="N2146" s="66" t="s">
        <v>34</v>
      </c>
      <c r="O2146" s="66">
        <f t="shared" si="141"/>
        <v>2</v>
      </c>
      <c r="P2146" s="66">
        <v>12</v>
      </c>
      <c r="Q2146" s="65">
        <f>+IFERROR(VLOOKUP(Z2146, fechas!$B$1:$C$1036, 2,FALSE), " ")</f>
        <v>45898</v>
      </c>
      <c r="R2146" s="66" t="s">
        <v>35</v>
      </c>
      <c r="S2146" s="90">
        <v>45883</v>
      </c>
      <c r="T2146" s="66" t="s">
        <v>35</v>
      </c>
      <c r="U2146" s="65" t="s">
        <v>35</v>
      </c>
      <c r="V2146" s="66" t="s">
        <v>7537</v>
      </c>
      <c r="W2146" s="66"/>
      <c r="X2146" s="118">
        <f t="shared" si="142"/>
        <v>0</v>
      </c>
      <c r="Y2146" s="119">
        <f>+IFERROR(VLOOKUP(G2146,fechas!$A$1:$D$292,2,FALSE), " ")</f>
        <v>195</v>
      </c>
      <c r="Z2146" s="119">
        <f t="shared" si="143"/>
        <v>207</v>
      </c>
      <c r="AA2146" s="120" t="str">
        <f>+IFERROR(IF(S2146&gt;0," ",Q2146-variables!$C$9)," ")</f>
        <v xml:space="preserve"> </v>
      </c>
    </row>
    <row r="2147" spans="2:27" s="121" customFormat="1" ht="24.95" hidden="1" customHeight="1">
      <c r="B2147" s="66">
        <f t="shared" si="144"/>
        <v>2144</v>
      </c>
      <c r="C2147" s="72" t="s">
        <v>7538</v>
      </c>
      <c r="D2147" s="73" t="s">
        <v>7539</v>
      </c>
      <c r="E2147" s="73" t="s">
        <v>2603</v>
      </c>
      <c r="F2147" s="66" t="s">
        <v>31</v>
      </c>
      <c r="G2147" s="116">
        <v>45881</v>
      </c>
      <c r="H2147" s="116">
        <v>45881</v>
      </c>
      <c r="I2147" s="116">
        <v>45882</v>
      </c>
      <c r="J2147" s="117" t="s">
        <v>7186</v>
      </c>
      <c r="K2147" s="64" t="s">
        <v>33</v>
      </c>
      <c r="L2147" s="64"/>
      <c r="M2147" s="64"/>
      <c r="N2147" s="66" t="s">
        <v>34</v>
      </c>
      <c r="O2147" s="66">
        <f t="shared" si="141"/>
        <v>1</v>
      </c>
      <c r="P2147" s="66">
        <v>12</v>
      </c>
      <c r="Q2147" s="65">
        <f>+IFERROR(VLOOKUP(Z2147, fechas!$B$1:$C$1036, 2,FALSE), " ")</f>
        <v>45898</v>
      </c>
      <c r="R2147" s="66" t="s">
        <v>35</v>
      </c>
      <c r="S2147" s="90">
        <v>45882</v>
      </c>
      <c r="T2147" s="66" t="s">
        <v>35</v>
      </c>
      <c r="U2147" s="65" t="s">
        <v>35</v>
      </c>
      <c r="V2147" s="66" t="s">
        <v>114</v>
      </c>
      <c r="W2147" s="66"/>
      <c r="X2147" s="118">
        <f t="shared" si="142"/>
        <v>0</v>
      </c>
      <c r="Y2147" s="119">
        <f>+IFERROR(VLOOKUP(G2147,fechas!$A$1:$D$292,2,FALSE), " ")</f>
        <v>195</v>
      </c>
      <c r="Z2147" s="119">
        <f t="shared" si="143"/>
        <v>207</v>
      </c>
      <c r="AA2147" s="120" t="str">
        <f>+IFERROR(IF(S2147&gt;0," ",Q2147-variables!$C$9)," ")</f>
        <v xml:space="preserve"> </v>
      </c>
    </row>
    <row r="2148" spans="2:27" s="121" customFormat="1" ht="24.95" hidden="1" customHeight="1">
      <c r="B2148" s="66">
        <f t="shared" si="144"/>
        <v>2145</v>
      </c>
      <c r="C2148" s="72" t="s">
        <v>7540</v>
      </c>
      <c r="D2148" s="73" t="s">
        <v>7541</v>
      </c>
      <c r="E2148" s="73" t="s">
        <v>7542</v>
      </c>
      <c r="F2148" s="66" t="s">
        <v>31</v>
      </c>
      <c r="G2148" s="116">
        <v>45881</v>
      </c>
      <c r="H2148" s="116">
        <v>45881</v>
      </c>
      <c r="I2148" s="116">
        <v>45882</v>
      </c>
      <c r="J2148" s="117" t="s">
        <v>7186</v>
      </c>
      <c r="K2148" s="64" t="s">
        <v>33</v>
      </c>
      <c r="L2148" s="64"/>
      <c r="M2148" s="64"/>
      <c r="N2148" s="66" t="s">
        <v>34</v>
      </c>
      <c r="O2148" s="66">
        <f t="shared" si="141"/>
        <v>1</v>
      </c>
      <c r="P2148" s="66">
        <v>12</v>
      </c>
      <c r="Q2148" s="65">
        <f>+IFERROR(VLOOKUP(Z2148, fechas!$B$1:$C$1036, 2,FALSE), " ")</f>
        <v>45898</v>
      </c>
      <c r="R2148" s="66" t="s">
        <v>35</v>
      </c>
      <c r="S2148" s="90">
        <v>45882</v>
      </c>
      <c r="T2148" s="66" t="s">
        <v>35</v>
      </c>
      <c r="U2148" s="65" t="s">
        <v>35</v>
      </c>
      <c r="V2148" s="66" t="s">
        <v>7472</v>
      </c>
      <c r="W2148" s="66"/>
      <c r="X2148" s="118">
        <f t="shared" si="142"/>
        <v>0</v>
      </c>
      <c r="Y2148" s="119">
        <f>+IFERROR(VLOOKUP(G2148,fechas!$A$1:$D$292,2,FALSE), " ")</f>
        <v>195</v>
      </c>
      <c r="Z2148" s="119">
        <f t="shared" si="143"/>
        <v>207</v>
      </c>
      <c r="AA2148" s="120" t="str">
        <f>+IFERROR(IF(S2148&gt;0," ",Q2148-variables!$C$9)," ")</f>
        <v xml:space="preserve"> </v>
      </c>
    </row>
    <row r="2149" spans="2:27" s="121" customFormat="1" ht="24.95" hidden="1" customHeight="1">
      <c r="B2149" s="66">
        <f t="shared" si="144"/>
        <v>2146</v>
      </c>
      <c r="C2149" s="72" t="s">
        <v>7543</v>
      </c>
      <c r="D2149" s="73" t="s">
        <v>7544</v>
      </c>
      <c r="E2149" s="73" t="s">
        <v>7545</v>
      </c>
      <c r="F2149" s="66" t="s">
        <v>31</v>
      </c>
      <c r="G2149" s="116">
        <v>45881</v>
      </c>
      <c r="H2149" s="116">
        <v>45881</v>
      </c>
      <c r="I2149" s="116">
        <v>45882</v>
      </c>
      <c r="J2149" s="117" t="s">
        <v>7186</v>
      </c>
      <c r="K2149" s="64" t="s">
        <v>33</v>
      </c>
      <c r="L2149" s="64"/>
      <c r="M2149" s="64"/>
      <c r="N2149" s="66" t="s">
        <v>34</v>
      </c>
      <c r="O2149" s="66">
        <f t="shared" si="141"/>
        <v>7</v>
      </c>
      <c r="P2149" s="66">
        <v>12</v>
      </c>
      <c r="Q2149" s="65">
        <f>+IFERROR(VLOOKUP(Z2149, fechas!$B$1:$C$1036, 2,FALSE), " ")</f>
        <v>45898</v>
      </c>
      <c r="R2149" s="66" t="s">
        <v>35</v>
      </c>
      <c r="S2149" s="90">
        <v>45888</v>
      </c>
      <c r="T2149" s="66" t="s">
        <v>35</v>
      </c>
      <c r="U2149" s="65" t="s">
        <v>35</v>
      </c>
      <c r="V2149" s="66" t="s">
        <v>7546</v>
      </c>
      <c r="W2149" s="66"/>
      <c r="X2149" s="118">
        <f t="shared" si="142"/>
        <v>0</v>
      </c>
      <c r="Y2149" s="119">
        <f>+IFERROR(VLOOKUP(G2149,fechas!$A$1:$D$292,2,FALSE), " ")</f>
        <v>195</v>
      </c>
      <c r="Z2149" s="119">
        <f t="shared" si="143"/>
        <v>207</v>
      </c>
      <c r="AA2149" s="120" t="str">
        <f>+IFERROR(IF(S2149&gt;0," ",Q2149-variables!$C$9)," ")</f>
        <v xml:space="preserve"> </v>
      </c>
    </row>
    <row r="2150" spans="2:27" s="121" customFormat="1" ht="24.95" hidden="1" customHeight="1">
      <c r="B2150" s="66">
        <f t="shared" si="144"/>
        <v>2147</v>
      </c>
      <c r="C2150" s="72" t="s">
        <v>7547</v>
      </c>
      <c r="D2150" s="73" t="s">
        <v>7548</v>
      </c>
      <c r="E2150" s="73" t="s">
        <v>2727</v>
      </c>
      <c r="F2150" s="66" t="s">
        <v>31</v>
      </c>
      <c r="G2150" s="116">
        <v>45881</v>
      </c>
      <c r="H2150" s="116">
        <v>45881</v>
      </c>
      <c r="I2150" s="116">
        <v>45882</v>
      </c>
      <c r="J2150" s="117" t="s">
        <v>7186</v>
      </c>
      <c r="K2150" s="64" t="s">
        <v>33</v>
      </c>
      <c r="L2150" s="64"/>
      <c r="M2150" s="64"/>
      <c r="N2150" s="66" t="s">
        <v>34</v>
      </c>
      <c r="O2150" s="66">
        <f t="shared" ref="O2150:O2212" si="145">S2150-G2150</f>
        <v>1</v>
      </c>
      <c r="P2150" s="66">
        <v>12</v>
      </c>
      <c r="Q2150" s="65">
        <f>+IFERROR(VLOOKUP(Z2150, fechas!$B$1:$C$1036, 2,FALSE), " ")</f>
        <v>45898</v>
      </c>
      <c r="R2150" s="66" t="s">
        <v>35</v>
      </c>
      <c r="S2150" s="90">
        <v>45882</v>
      </c>
      <c r="T2150" s="66" t="s">
        <v>35</v>
      </c>
      <c r="U2150" s="65" t="s">
        <v>35</v>
      </c>
      <c r="V2150" s="66" t="s">
        <v>5600</v>
      </c>
      <c r="W2150" s="66"/>
      <c r="X2150" s="118">
        <f t="shared" si="142"/>
        <v>0</v>
      </c>
      <c r="Y2150" s="119">
        <f>+IFERROR(VLOOKUP(G2150,fechas!$A$1:$D$292,2,FALSE), " ")</f>
        <v>195</v>
      </c>
      <c r="Z2150" s="119">
        <f t="shared" si="143"/>
        <v>207</v>
      </c>
      <c r="AA2150" s="120" t="str">
        <f>+IFERROR(IF(S2150&gt;0," ",Q2150-variables!$C$9)," ")</f>
        <v xml:space="preserve"> </v>
      </c>
    </row>
    <row r="2151" spans="2:27" s="121" customFormat="1" ht="24.95" hidden="1" customHeight="1">
      <c r="B2151" s="66">
        <f t="shared" si="144"/>
        <v>2148</v>
      </c>
      <c r="C2151" s="72" t="s">
        <v>7549</v>
      </c>
      <c r="D2151" s="73" t="s">
        <v>7550</v>
      </c>
      <c r="E2151" s="73" t="s">
        <v>7551</v>
      </c>
      <c r="F2151" s="66" t="s">
        <v>61</v>
      </c>
      <c r="G2151" s="116">
        <v>45881</v>
      </c>
      <c r="H2151" s="116">
        <v>45881</v>
      </c>
      <c r="I2151" s="116">
        <v>45882</v>
      </c>
      <c r="J2151" s="117" t="s">
        <v>7186</v>
      </c>
      <c r="K2151" s="64" t="s">
        <v>6335</v>
      </c>
      <c r="L2151" s="64" t="s">
        <v>47</v>
      </c>
      <c r="M2151" s="64" t="s">
        <v>6187</v>
      </c>
      <c r="N2151" s="66" t="s">
        <v>34</v>
      </c>
      <c r="O2151" s="66">
        <f t="shared" si="145"/>
        <v>16</v>
      </c>
      <c r="P2151" s="66">
        <v>12</v>
      </c>
      <c r="Q2151" s="65">
        <f>+IFERROR(VLOOKUP(Z2151, fechas!$B$1:$C$1036, 2,FALSE), " ")</f>
        <v>45898</v>
      </c>
      <c r="R2151" s="66" t="s">
        <v>7552</v>
      </c>
      <c r="S2151" s="90">
        <v>45897</v>
      </c>
      <c r="T2151" s="66" t="s">
        <v>35</v>
      </c>
      <c r="U2151" s="65" t="s">
        <v>35</v>
      </c>
      <c r="V2151" s="66" t="s">
        <v>7553</v>
      </c>
      <c r="W2151" s="66"/>
      <c r="X2151" s="118">
        <f t="shared" si="142"/>
        <v>0</v>
      </c>
      <c r="Y2151" s="119">
        <f>+IFERROR(VLOOKUP(G2151,fechas!$A$1:$D$292,2,FALSE), " ")</f>
        <v>195</v>
      </c>
      <c r="Z2151" s="119">
        <f t="shared" si="143"/>
        <v>207</v>
      </c>
      <c r="AA2151" s="120" t="str">
        <f>+IFERROR(IF(S2151&gt;0," ",Q2151-variables!$C$9)," ")</f>
        <v xml:space="preserve"> </v>
      </c>
    </row>
    <row r="2152" spans="2:27" s="121" customFormat="1" ht="24.95" hidden="1" customHeight="1">
      <c r="B2152" s="66">
        <f t="shared" si="144"/>
        <v>2149</v>
      </c>
      <c r="C2152" s="72" t="s">
        <v>7554</v>
      </c>
      <c r="D2152" s="73" t="s">
        <v>7555</v>
      </c>
      <c r="E2152" s="73" t="s">
        <v>7556</v>
      </c>
      <c r="F2152" s="66" t="s">
        <v>31</v>
      </c>
      <c r="G2152" s="116">
        <v>45881</v>
      </c>
      <c r="H2152" s="116">
        <v>45881</v>
      </c>
      <c r="I2152" s="116">
        <v>45882</v>
      </c>
      <c r="J2152" s="117" t="s">
        <v>7186</v>
      </c>
      <c r="K2152" s="64" t="s">
        <v>6335</v>
      </c>
      <c r="L2152" s="64" t="s">
        <v>47</v>
      </c>
      <c r="M2152" s="64" t="s">
        <v>6187</v>
      </c>
      <c r="N2152" s="66" t="s">
        <v>34</v>
      </c>
      <c r="O2152" s="66">
        <f t="shared" si="145"/>
        <v>10</v>
      </c>
      <c r="P2152" s="66">
        <v>12</v>
      </c>
      <c r="Q2152" s="65">
        <f>+IFERROR(VLOOKUP(Z2152, fechas!$B$1:$C$1036, 2,FALSE), " ")</f>
        <v>45898</v>
      </c>
      <c r="R2152" s="66" t="s">
        <v>7557</v>
      </c>
      <c r="S2152" s="90">
        <v>45891</v>
      </c>
      <c r="T2152" s="66" t="s">
        <v>35</v>
      </c>
      <c r="U2152" s="65" t="s">
        <v>35</v>
      </c>
      <c r="V2152" s="66" t="s">
        <v>7558</v>
      </c>
      <c r="W2152" s="66"/>
      <c r="X2152" s="118">
        <f t="shared" si="142"/>
        <v>0</v>
      </c>
      <c r="Y2152" s="119">
        <f>+IFERROR(VLOOKUP(G2152,fechas!$A$1:$D$292,2,FALSE), " ")</f>
        <v>195</v>
      </c>
      <c r="Z2152" s="119">
        <f t="shared" si="143"/>
        <v>207</v>
      </c>
      <c r="AA2152" s="120" t="str">
        <f>+IFERROR(IF(S2152&gt;0," ",Q2152-variables!$C$9)," ")</f>
        <v xml:space="preserve"> </v>
      </c>
    </row>
    <row r="2153" spans="2:27" s="121" customFormat="1" ht="24.95" hidden="1" customHeight="1">
      <c r="B2153" s="66">
        <f t="shared" si="144"/>
        <v>2150</v>
      </c>
      <c r="C2153" s="72" t="s">
        <v>7559</v>
      </c>
      <c r="D2153" s="73" t="s">
        <v>772</v>
      </c>
      <c r="E2153" s="73" t="s">
        <v>773</v>
      </c>
      <c r="F2153" s="66" t="s">
        <v>31</v>
      </c>
      <c r="G2153" s="116">
        <v>45882</v>
      </c>
      <c r="H2153" s="116">
        <v>45882</v>
      </c>
      <c r="I2153" s="116">
        <v>45882</v>
      </c>
      <c r="J2153" s="117" t="s">
        <v>7186</v>
      </c>
      <c r="K2153" s="64" t="s">
        <v>1727</v>
      </c>
      <c r="L2153" s="64" t="s">
        <v>47</v>
      </c>
      <c r="M2153" s="64" t="s">
        <v>183</v>
      </c>
      <c r="N2153" s="66" t="s">
        <v>34</v>
      </c>
      <c r="O2153" s="66">
        <f t="shared" si="145"/>
        <v>2</v>
      </c>
      <c r="P2153" s="66">
        <v>12</v>
      </c>
      <c r="Q2153" s="65">
        <f>+IFERROR(VLOOKUP(Z2153, fechas!$B$1:$C$1036, 2,FALSE), " ")</f>
        <v>45901</v>
      </c>
      <c r="R2153" s="66" t="s">
        <v>7560</v>
      </c>
      <c r="S2153" s="90">
        <v>45884</v>
      </c>
      <c r="T2153" s="66" t="s">
        <v>35</v>
      </c>
      <c r="U2153" s="65" t="s">
        <v>35</v>
      </c>
      <c r="V2153" s="66" t="s">
        <v>2908</v>
      </c>
      <c r="W2153" s="66"/>
      <c r="X2153" s="118">
        <f t="shared" si="142"/>
        <v>0</v>
      </c>
      <c r="Y2153" s="119">
        <f>+IFERROR(VLOOKUP(G2153,fechas!$A$1:$D$292,2,FALSE), " ")</f>
        <v>196</v>
      </c>
      <c r="Z2153" s="119">
        <f t="shared" si="143"/>
        <v>208</v>
      </c>
      <c r="AA2153" s="120" t="str">
        <f>+IFERROR(IF(S2153&gt;0," ",Q2153-variables!$C$9)," ")</f>
        <v xml:space="preserve"> </v>
      </c>
    </row>
    <row r="2154" spans="2:27" s="121" customFormat="1" ht="24.95" hidden="1" customHeight="1">
      <c r="B2154" s="66">
        <f t="shared" si="144"/>
        <v>2151</v>
      </c>
      <c r="C2154" s="72" t="s">
        <v>7561</v>
      </c>
      <c r="D2154" s="73" t="s">
        <v>7562</v>
      </c>
      <c r="E2154" s="73" t="s">
        <v>4511</v>
      </c>
      <c r="F2154" s="66" t="s">
        <v>61</v>
      </c>
      <c r="G2154" s="116">
        <v>45882</v>
      </c>
      <c r="H2154" s="116">
        <v>45882</v>
      </c>
      <c r="I2154" s="116">
        <v>45882</v>
      </c>
      <c r="J2154" s="117" t="s">
        <v>7186</v>
      </c>
      <c r="K2154" s="64" t="s">
        <v>33</v>
      </c>
      <c r="L2154" s="64"/>
      <c r="M2154" s="64"/>
      <c r="N2154" s="66" t="s">
        <v>34</v>
      </c>
      <c r="O2154" s="66">
        <f t="shared" si="145"/>
        <v>0</v>
      </c>
      <c r="P2154" s="66">
        <v>12</v>
      </c>
      <c r="Q2154" s="65">
        <f>+IFERROR(VLOOKUP(Z2154, fechas!$B$1:$C$1036, 2,FALSE), " ")</f>
        <v>45901</v>
      </c>
      <c r="R2154" s="66" t="s">
        <v>35</v>
      </c>
      <c r="S2154" s="90">
        <v>45882</v>
      </c>
      <c r="T2154" s="66" t="s">
        <v>35</v>
      </c>
      <c r="U2154" s="65" t="s">
        <v>35</v>
      </c>
      <c r="V2154" s="66" t="s">
        <v>7563</v>
      </c>
      <c r="W2154" s="66"/>
      <c r="X2154" s="118">
        <f t="shared" si="142"/>
        <v>0</v>
      </c>
      <c r="Y2154" s="119">
        <f>+IFERROR(VLOOKUP(G2154,fechas!$A$1:$D$292,2,FALSE), " ")</f>
        <v>196</v>
      </c>
      <c r="Z2154" s="119">
        <f t="shared" si="143"/>
        <v>208</v>
      </c>
      <c r="AA2154" s="120" t="str">
        <f>+IFERROR(IF(S2154&gt;0," ",Q2154-variables!$C$9)," ")</f>
        <v xml:space="preserve"> </v>
      </c>
    </row>
    <row r="2155" spans="2:27" s="121" customFormat="1" ht="24.95" hidden="1" customHeight="1">
      <c r="B2155" s="66">
        <f t="shared" si="144"/>
        <v>2152</v>
      </c>
      <c r="C2155" s="72" t="s">
        <v>7564</v>
      </c>
      <c r="D2155" s="73" t="s">
        <v>7565</v>
      </c>
      <c r="E2155" s="73" t="s">
        <v>1792</v>
      </c>
      <c r="F2155" s="66" t="s">
        <v>31</v>
      </c>
      <c r="G2155" s="116">
        <v>45882</v>
      </c>
      <c r="H2155" s="116">
        <v>45882</v>
      </c>
      <c r="I2155" s="116">
        <v>45883</v>
      </c>
      <c r="J2155" s="117" t="s">
        <v>7186</v>
      </c>
      <c r="K2155" s="64" t="s">
        <v>1087</v>
      </c>
      <c r="L2155" s="64" t="s">
        <v>2713</v>
      </c>
      <c r="M2155" s="64" t="s">
        <v>48</v>
      </c>
      <c r="N2155" s="66" t="s">
        <v>34</v>
      </c>
      <c r="O2155" s="66">
        <f t="shared" si="145"/>
        <v>18</v>
      </c>
      <c r="P2155" s="66">
        <v>12</v>
      </c>
      <c r="Q2155" s="65">
        <f>+IFERROR(VLOOKUP(Z2155, fechas!$B$1:$C$1036, 2,FALSE), " ")</f>
        <v>45901</v>
      </c>
      <c r="R2155" s="66" t="s">
        <v>7566</v>
      </c>
      <c r="S2155" s="90">
        <v>45900</v>
      </c>
      <c r="T2155" s="66" t="s">
        <v>7567</v>
      </c>
      <c r="U2155" s="65">
        <v>45897</v>
      </c>
      <c r="V2155" s="66"/>
      <c r="W2155" s="66"/>
      <c r="X2155" s="118">
        <f t="shared" si="142"/>
        <v>0</v>
      </c>
      <c r="Y2155" s="119">
        <f>+IFERROR(VLOOKUP(G2155,fechas!$A$1:$D$292,2,FALSE), " ")</f>
        <v>196</v>
      </c>
      <c r="Z2155" s="119">
        <f t="shared" si="143"/>
        <v>208</v>
      </c>
      <c r="AA2155" s="120" t="str">
        <f>+IFERROR(IF(S2155&gt;0," ",Q2155-variables!$C$9)," ")</f>
        <v xml:space="preserve"> </v>
      </c>
    </row>
    <row r="2156" spans="2:27" s="121" customFormat="1" ht="24.95" hidden="1" customHeight="1">
      <c r="B2156" s="66">
        <f t="shared" si="144"/>
        <v>2153</v>
      </c>
      <c r="C2156" s="72" t="s">
        <v>7568</v>
      </c>
      <c r="D2156" s="73" t="s">
        <v>7569</v>
      </c>
      <c r="E2156" s="162" t="s">
        <v>7570</v>
      </c>
      <c r="F2156" s="66" t="s">
        <v>31</v>
      </c>
      <c r="G2156" s="116">
        <v>45881</v>
      </c>
      <c r="H2156" s="116">
        <v>45881</v>
      </c>
      <c r="I2156" s="116">
        <v>45883</v>
      </c>
      <c r="J2156" s="117" t="s">
        <v>7186</v>
      </c>
      <c r="K2156" s="64" t="s">
        <v>33</v>
      </c>
      <c r="L2156" s="64"/>
      <c r="M2156" s="64"/>
      <c r="N2156" s="66" t="s">
        <v>34</v>
      </c>
      <c r="O2156" s="66">
        <f t="shared" si="145"/>
        <v>3</v>
      </c>
      <c r="P2156" s="66">
        <v>12</v>
      </c>
      <c r="Q2156" s="65">
        <f>+IFERROR(VLOOKUP(Z2156, fechas!$B$1:$C$1036, 2,FALSE), " ")</f>
        <v>45898</v>
      </c>
      <c r="R2156" s="66" t="s">
        <v>35</v>
      </c>
      <c r="S2156" s="90">
        <v>45884</v>
      </c>
      <c r="T2156" s="66" t="s">
        <v>35</v>
      </c>
      <c r="U2156" s="65" t="s">
        <v>35</v>
      </c>
      <c r="V2156" s="66" t="s">
        <v>5817</v>
      </c>
      <c r="W2156" s="66"/>
      <c r="X2156" s="118">
        <f t="shared" si="142"/>
        <v>0</v>
      </c>
      <c r="Y2156" s="119">
        <f>+IFERROR(VLOOKUP(G2156,fechas!$A$1:$D$292,2,FALSE), " ")</f>
        <v>195</v>
      </c>
      <c r="Z2156" s="119">
        <f t="shared" si="143"/>
        <v>207</v>
      </c>
      <c r="AA2156" s="120" t="str">
        <f>+IFERROR(IF(S2156&gt;0," ",Q2156-variables!$C$9)," ")</f>
        <v xml:space="preserve"> </v>
      </c>
    </row>
    <row r="2157" spans="2:27" s="121" customFormat="1" ht="24.95" hidden="1" customHeight="1">
      <c r="B2157" s="66">
        <f t="shared" si="144"/>
        <v>2154</v>
      </c>
      <c r="C2157" s="72" t="s">
        <v>7571</v>
      </c>
      <c r="D2157" s="73" t="s">
        <v>7572</v>
      </c>
      <c r="E2157" s="73" t="s">
        <v>4988</v>
      </c>
      <c r="F2157" s="66" t="s">
        <v>31</v>
      </c>
      <c r="G2157" s="116">
        <v>45881</v>
      </c>
      <c r="H2157" s="116">
        <v>45882</v>
      </c>
      <c r="I2157" s="116">
        <v>45883</v>
      </c>
      <c r="J2157" s="117" t="s">
        <v>7186</v>
      </c>
      <c r="K2157" s="64" t="s">
        <v>33</v>
      </c>
      <c r="L2157" s="64"/>
      <c r="M2157" s="64"/>
      <c r="N2157" s="66" t="s">
        <v>34</v>
      </c>
      <c r="O2157" s="66">
        <f t="shared" si="145"/>
        <v>2</v>
      </c>
      <c r="P2157" s="66">
        <v>12</v>
      </c>
      <c r="Q2157" s="65">
        <f>+IFERROR(VLOOKUP(Z2157, fechas!$B$1:$C$1036, 2,FALSE), " ")</f>
        <v>45898</v>
      </c>
      <c r="R2157" s="66" t="s">
        <v>35</v>
      </c>
      <c r="S2157" s="90">
        <v>45883</v>
      </c>
      <c r="T2157" s="66" t="s">
        <v>35</v>
      </c>
      <c r="U2157" s="65" t="s">
        <v>35</v>
      </c>
      <c r="V2157" s="66" t="s">
        <v>909</v>
      </c>
      <c r="W2157" s="66"/>
      <c r="X2157" s="118">
        <f t="shared" si="142"/>
        <v>0</v>
      </c>
      <c r="Y2157" s="119">
        <f>+IFERROR(VLOOKUP(G2157,fechas!$A$1:$D$292,2,FALSE), " ")</f>
        <v>195</v>
      </c>
      <c r="Z2157" s="119">
        <f t="shared" si="143"/>
        <v>207</v>
      </c>
      <c r="AA2157" s="120" t="str">
        <f>+IFERROR(IF(S2157&gt;0," ",Q2157-variables!$C$9)," ")</f>
        <v xml:space="preserve"> </v>
      </c>
    </row>
    <row r="2158" spans="2:27" s="121" customFormat="1" ht="24.95" hidden="1" customHeight="1">
      <c r="B2158" s="66">
        <f t="shared" si="144"/>
        <v>2155</v>
      </c>
      <c r="C2158" s="72" t="s">
        <v>7573</v>
      </c>
      <c r="D2158" s="73" t="s">
        <v>7574</v>
      </c>
      <c r="E2158" s="73" t="s">
        <v>4988</v>
      </c>
      <c r="F2158" s="66" t="s">
        <v>31</v>
      </c>
      <c r="G2158" s="116">
        <v>45881</v>
      </c>
      <c r="H2158" s="116">
        <v>45882</v>
      </c>
      <c r="I2158" s="116">
        <v>45883</v>
      </c>
      <c r="J2158" s="117" t="s">
        <v>7186</v>
      </c>
      <c r="K2158" s="64" t="s">
        <v>33</v>
      </c>
      <c r="L2158" s="64"/>
      <c r="M2158" s="64"/>
      <c r="N2158" s="66" t="s">
        <v>34</v>
      </c>
      <c r="O2158" s="66">
        <f t="shared" si="145"/>
        <v>2</v>
      </c>
      <c r="P2158" s="66">
        <v>12</v>
      </c>
      <c r="Q2158" s="65">
        <f>+IFERROR(VLOOKUP(Z2158, fechas!$B$1:$C$1036, 2,FALSE), " ")</f>
        <v>45898</v>
      </c>
      <c r="R2158" s="66" t="s">
        <v>35</v>
      </c>
      <c r="S2158" s="90">
        <v>45883</v>
      </c>
      <c r="T2158" s="66" t="s">
        <v>35</v>
      </c>
      <c r="U2158" s="65" t="s">
        <v>35</v>
      </c>
      <c r="V2158" s="66" t="s">
        <v>909</v>
      </c>
      <c r="W2158" s="66"/>
      <c r="X2158" s="118">
        <f t="shared" si="142"/>
        <v>0</v>
      </c>
      <c r="Y2158" s="119">
        <f>+IFERROR(VLOOKUP(G2158,fechas!$A$1:$D$292,2,FALSE), " ")</f>
        <v>195</v>
      </c>
      <c r="Z2158" s="119">
        <f t="shared" si="143"/>
        <v>207</v>
      </c>
      <c r="AA2158" s="120" t="str">
        <f>+IFERROR(IF(S2158&gt;0," ",Q2158-variables!$C$9)," ")</f>
        <v xml:space="preserve"> </v>
      </c>
    </row>
    <row r="2159" spans="2:27" s="121" customFormat="1" ht="24.95" hidden="1" customHeight="1">
      <c r="B2159" s="66">
        <f t="shared" si="144"/>
        <v>2156</v>
      </c>
      <c r="C2159" s="72" t="s">
        <v>7575</v>
      </c>
      <c r="D2159" s="73" t="s">
        <v>7576</v>
      </c>
      <c r="E2159" s="73" t="s">
        <v>7577</v>
      </c>
      <c r="F2159" s="66" t="s">
        <v>31</v>
      </c>
      <c r="G2159" s="116">
        <v>45882</v>
      </c>
      <c r="H2159" s="116">
        <v>45882</v>
      </c>
      <c r="I2159" s="116">
        <v>45883</v>
      </c>
      <c r="J2159" s="117" t="s">
        <v>7186</v>
      </c>
      <c r="K2159" s="64" t="s">
        <v>202</v>
      </c>
      <c r="L2159" s="64" t="s">
        <v>1311</v>
      </c>
      <c r="M2159" s="64" t="s">
        <v>276</v>
      </c>
      <c r="N2159" s="66" t="s">
        <v>34</v>
      </c>
      <c r="O2159" s="66">
        <f t="shared" si="145"/>
        <v>19</v>
      </c>
      <c r="P2159" s="66">
        <v>12</v>
      </c>
      <c r="Q2159" s="65">
        <f>+IFERROR(VLOOKUP(Z2159, fechas!$B$1:$C$1036, 2,FALSE), " ")</f>
        <v>45901</v>
      </c>
      <c r="R2159" s="66" t="s">
        <v>7578</v>
      </c>
      <c r="S2159" s="90">
        <v>45901</v>
      </c>
      <c r="T2159" s="66" t="s">
        <v>35</v>
      </c>
      <c r="U2159" s="65" t="s">
        <v>35</v>
      </c>
      <c r="V2159" s="66"/>
      <c r="W2159" s="66"/>
      <c r="X2159" s="118">
        <f t="shared" si="142"/>
        <v>0</v>
      </c>
      <c r="Y2159" s="119">
        <f>+IFERROR(VLOOKUP(G2159,fechas!$A$1:$D$292,2,FALSE), " ")</f>
        <v>196</v>
      </c>
      <c r="Z2159" s="119">
        <f t="shared" si="143"/>
        <v>208</v>
      </c>
      <c r="AA2159" s="120" t="str">
        <f>+IFERROR(IF(S2159&gt;0," ",Q2159-variables!$C$9)," ")</f>
        <v xml:space="preserve"> </v>
      </c>
    </row>
    <row r="2160" spans="2:27" s="121" customFormat="1" ht="24.95" hidden="1" customHeight="1">
      <c r="B2160" s="66">
        <f t="shared" si="144"/>
        <v>2157</v>
      </c>
      <c r="C2160" s="72" t="s">
        <v>7579</v>
      </c>
      <c r="D2160" s="73" t="s">
        <v>7580</v>
      </c>
      <c r="E2160" s="73" t="s">
        <v>1792</v>
      </c>
      <c r="F2160" s="66" t="s">
        <v>31</v>
      </c>
      <c r="G2160" s="116">
        <v>45882</v>
      </c>
      <c r="H2160" s="116">
        <v>45882</v>
      </c>
      <c r="I2160" s="116">
        <v>45883</v>
      </c>
      <c r="J2160" s="117" t="s">
        <v>7186</v>
      </c>
      <c r="K2160" s="64" t="s">
        <v>1087</v>
      </c>
      <c r="L2160" s="64" t="s">
        <v>2713</v>
      </c>
      <c r="M2160" s="64" t="s">
        <v>48</v>
      </c>
      <c r="N2160" s="66" t="s">
        <v>34</v>
      </c>
      <c r="O2160" s="66">
        <f t="shared" si="145"/>
        <v>18</v>
      </c>
      <c r="P2160" s="66">
        <v>12</v>
      </c>
      <c r="Q2160" s="65">
        <f>+IFERROR(VLOOKUP(Z2160, fechas!$B$1:$C$1036, 2,FALSE), " ")</f>
        <v>45901</v>
      </c>
      <c r="R2160" s="66" t="s">
        <v>7566</v>
      </c>
      <c r="S2160" s="90">
        <v>45900</v>
      </c>
      <c r="T2160" s="66" t="s">
        <v>7567</v>
      </c>
      <c r="U2160" s="65">
        <v>45897</v>
      </c>
      <c r="V2160" s="66"/>
      <c r="W2160" s="66"/>
      <c r="X2160" s="118">
        <f t="shared" si="142"/>
        <v>0</v>
      </c>
      <c r="Y2160" s="119">
        <f>+IFERROR(VLOOKUP(G2160,fechas!$A$1:$D$292,2,FALSE), " ")</f>
        <v>196</v>
      </c>
      <c r="Z2160" s="119">
        <f t="shared" si="143"/>
        <v>208</v>
      </c>
      <c r="AA2160" s="120" t="str">
        <f>+IFERROR(IF(S2160&gt;0," ",Q2160-variables!$C$9)," ")</f>
        <v xml:space="preserve"> </v>
      </c>
    </row>
    <row r="2161" spans="2:27" s="121" customFormat="1" ht="24.95" hidden="1" customHeight="1">
      <c r="B2161" s="66">
        <f t="shared" si="144"/>
        <v>2158</v>
      </c>
      <c r="C2161" s="72" t="s">
        <v>7581</v>
      </c>
      <c r="D2161" s="73" t="s">
        <v>7582</v>
      </c>
      <c r="E2161" s="73" t="s">
        <v>7583</v>
      </c>
      <c r="F2161" s="66" t="s">
        <v>31</v>
      </c>
      <c r="G2161" s="116">
        <v>45882</v>
      </c>
      <c r="H2161" s="116">
        <v>45882</v>
      </c>
      <c r="I2161" s="116">
        <v>45883</v>
      </c>
      <c r="J2161" s="117" t="s">
        <v>7186</v>
      </c>
      <c r="K2161" s="64" t="s">
        <v>989</v>
      </c>
      <c r="L2161" s="64"/>
      <c r="M2161" s="64"/>
      <c r="N2161" s="66" t="s">
        <v>108</v>
      </c>
      <c r="O2161" s="66">
        <f t="shared" si="145"/>
        <v>1</v>
      </c>
      <c r="P2161" s="66">
        <v>12</v>
      </c>
      <c r="Q2161" s="65">
        <f>+IFERROR(VLOOKUP(Z2161, fechas!$B$1:$C$1036, 2,FALSE), " ")</f>
        <v>45901</v>
      </c>
      <c r="R2161" s="66" t="s">
        <v>35</v>
      </c>
      <c r="S2161" s="90">
        <v>45883</v>
      </c>
      <c r="T2161" s="66" t="s">
        <v>35</v>
      </c>
      <c r="U2161" s="65" t="s">
        <v>35</v>
      </c>
      <c r="V2161" s="66" t="s">
        <v>7584</v>
      </c>
      <c r="W2161" s="66"/>
      <c r="X2161" s="118">
        <f t="shared" si="142"/>
        <v>0</v>
      </c>
      <c r="Y2161" s="119">
        <f>+IFERROR(VLOOKUP(G2161,fechas!$A$1:$D$292,2,FALSE), " ")</f>
        <v>196</v>
      </c>
      <c r="Z2161" s="119">
        <f t="shared" si="143"/>
        <v>208</v>
      </c>
      <c r="AA2161" s="120" t="str">
        <f>+IFERROR(IF(S2161&gt;0," ",Q2161-variables!$C$9)," ")</f>
        <v xml:space="preserve"> </v>
      </c>
    </row>
    <row r="2162" spans="2:27" s="121" customFormat="1" ht="24.95" hidden="1" customHeight="1">
      <c r="B2162" s="66">
        <f t="shared" si="144"/>
        <v>2159</v>
      </c>
      <c r="C2162" s="72" t="s">
        <v>7585</v>
      </c>
      <c r="D2162" s="73" t="s">
        <v>7586</v>
      </c>
      <c r="E2162" s="73" t="s">
        <v>7587</v>
      </c>
      <c r="F2162" s="66" t="s">
        <v>31</v>
      </c>
      <c r="G2162" s="116">
        <v>45883</v>
      </c>
      <c r="H2162" s="116">
        <v>45883</v>
      </c>
      <c r="I2162" s="116">
        <v>45883</v>
      </c>
      <c r="J2162" s="117" t="s">
        <v>7186</v>
      </c>
      <c r="K2162" s="64" t="s">
        <v>989</v>
      </c>
      <c r="L2162" s="64"/>
      <c r="M2162" s="64"/>
      <c r="N2162" s="66" t="s">
        <v>108</v>
      </c>
      <c r="O2162" s="66">
        <f t="shared" si="145"/>
        <v>0</v>
      </c>
      <c r="P2162" s="66">
        <v>12</v>
      </c>
      <c r="Q2162" s="65">
        <f>+IFERROR(VLOOKUP(Z2162, fechas!$B$1:$C$1036, 2,FALSE), " ")</f>
        <v>45902</v>
      </c>
      <c r="R2162" s="66" t="s">
        <v>35</v>
      </c>
      <c r="S2162" s="90">
        <v>45883</v>
      </c>
      <c r="T2162" s="66" t="s">
        <v>35</v>
      </c>
      <c r="U2162" s="65" t="s">
        <v>35</v>
      </c>
      <c r="V2162" s="66" t="s">
        <v>7584</v>
      </c>
      <c r="W2162" s="66"/>
      <c r="X2162" s="118">
        <f t="shared" si="142"/>
        <v>0</v>
      </c>
      <c r="Y2162" s="119">
        <f>+IFERROR(VLOOKUP(G2162,fechas!$A$1:$D$292,2,FALSE), " ")</f>
        <v>197</v>
      </c>
      <c r="Z2162" s="119">
        <f t="shared" si="143"/>
        <v>209</v>
      </c>
      <c r="AA2162" s="120" t="str">
        <f>+IFERROR(IF(S2162&gt;0," ",Q2162-variables!$C$9)," ")</f>
        <v xml:space="preserve"> </v>
      </c>
    </row>
    <row r="2163" spans="2:27" s="121" customFormat="1" ht="24.95" hidden="1" customHeight="1">
      <c r="B2163" s="66">
        <f t="shared" si="144"/>
        <v>2160</v>
      </c>
      <c r="C2163" s="72" t="s">
        <v>7588</v>
      </c>
      <c r="D2163" s="73" t="s">
        <v>7586</v>
      </c>
      <c r="E2163" s="73" t="s">
        <v>7587</v>
      </c>
      <c r="F2163" s="66" t="s">
        <v>31</v>
      </c>
      <c r="G2163" s="116">
        <v>45883</v>
      </c>
      <c r="H2163" s="116">
        <v>45883</v>
      </c>
      <c r="I2163" s="116">
        <v>45883</v>
      </c>
      <c r="J2163" s="117" t="s">
        <v>7186</v>
      </c>
      <c r="K2163" s="64" t="s">
        <v>989</v>
      </c>
      <c r="L2163" s="64"/>
      <c r="M2163" s="64"/>
      <c r="N2163" s="66" t="s">
        <v>108</v>
      </c>
      <c r="O2163" s="66">
        <f t="shared" si="145"/>
        <v>0</v>
      </c>
      <c r="P2163" s="66">
        <v>12</v>
      </c>
      <c r="Q2163" s="65">
        <f>+IFERROR(VLOOKUP(Z2163, fechas!$B$1:$C$1036, 2,FALSE), " ")</f>
        <v>45902</v>
      </c>
      <c r="R2163" s="66" t="s">
        <v>35</v>
      </c>
      <c r="S2163" s="90">
        <v>45883</v>
      </c>
      <c r="T2163" s="66" t="s">
        <v>35</v>
      </c>
      <c r="U2163" s="65" t="s">
        <v>35</v>
      </c>
      <c r="V2163" s="66" t="s">
        <v>7584</v>
      </c>
      <c r="W2163" s="66"/>
      <c r="X2163" s="118">
        <f t="shared" si="142"/>
        <v>0</v>
      </c>
      <c r="Y2163" s="119">
        <f>+IFERROR(VLOOKUP(G2163,fechas!$A$1:$D$292,2,FALSE), " ")</f>
        <v>197</v>
      </c>
      <c r="Z2163" s="119">
        <f t="shared" si="143"/>
        <v>209</v>
      </c>
      <c r="AA2163" s="120" t="str">
        <f>+IFERROR(IF(S2163&gt;0," ",Q2163-variables!$C$9)," ")</f>
        <v xml:space="preserve"> </v>
      </c>
    </row>
    <row r="2164" spans="2:27" s="121" customFormat="1" ht="24.95" hidden="1" customHeight="1">
      <c r="B2164" s="66">
        <f t="shared" si="144"/>
        <v>2161</v>
      </c>
      <c r="C2164" s="72" t="s">
        <v>7589</v>
      </c>
      <c r="D2164" s="73" t="s">
        <v>7590</v>
      </c>
      <c r="E2164" s="73" t="s">
        <v>7591</v>
      </c>
      <c r="F2164" s="66" t="s">
        <v>61</v>
      </c>
      <c r="G2164" s="116">
        <v>45868</v>
      </c>
      <c r="H2164" s="116">
        <v>45868</v>
      </c>
      <c r="I2164" s="116">
        <v>45883</v>
      </c>
      <c r="J2164" s="117" t="s">
        <v>6002</v>
      </c>
      <c r="K2164" s="64" t="s">
        <v>48</v>
      </c>
      <c r="L2164" s="64"/>
      <c r="M2164" s="64"/>
      <c r="N2164" s="66" t="s">
        <v>108</v>
      </c>
      <c r="O2164" s="66">
        <f t="shared" si="145"/>
        <v>19</v>
      </c>
      <c r="P2164" s="66">
        <v>12</v>
      </c>
      <c r="Q2164" s="65">
        <f>+IFERROR(VLOOKUP(Z2164, fechas!$B$1:$C$1036, 2,FALSE), " ")</f>
        <v>45884</v>
      </c>
      <c r="R2164" s="66" t="s">
        <v>35</v>
      </c>
      <c r="S2164" s="90">
        <v>45887</v>
      </c>
      <c r="T2164" s="66" t="s">
        <v>35</v>
      </c>
      <c r="U2164" s="66" t="s">
        <v>35</v>
      </c>
      <c r="V2164" s="66" t="s">
        <v>7528</v>
      </c>
      <c r="W2164" s="66"/>
      <c r="X2164" s="118">
        <f t="shared" si="142"/>
        <v>0</v>
      </c>
      <c r="Y2164" s="119">
        <f>+IFERROR(VLOOKUP(G2164,fechas!$A$1:$D$292,2,FALSE), " ")</f>
        <v>186</v>
      </c>
      <c r="Z2164" s="119">
        <f t="shared" si="143"/>
        <v>198</v>
      </c>
      <c r="AA2164" s="120" t="str">
        <f>+IFERROR(IF(S2164&gt;0," ",Q2164-variables!$C$9)," ")</f>
        <v xml:space="preserve"> </v>
      </c>
    </row>
    <row r="2165" spans="2:27" s="121" customFormat="1" ht="24.95" hidden="1" customHeight="1">
      <c r="B2165" s="66">
        <f t="shared" si="144"/>
        <v>2162</v>
      </c>
      <c r="C2165" s="72" t="s">
        <v>7592</v>
      </c>
      <c r="D2165" s="73" t="s">
        <v>7593</v>
      </c>
      <c r="E2165" s="73" t="s">
        <v>3352</v>
      </c>
      <c r="F2165" s="66" t="s">
        <v>31</v>
      </c>
      <c r="G2165" s="116">
        <v>45873</v>
      </c>
      <c r="H2165" s="116">
        <v>45883</v>
      </c>
      <c r="I2165" s="116">
        <v>45883</v>
      </c>
      <c r="J2165" s="117" t="s">
        <v>7186</v>
      </c>
      <c r="K2165" s="64" t="s">
        <v>197</v>
      </c>
      <c r="L2165" s="64" t="s">
        <v>47</v>
      </c>
      <c r="M2165" s="64" t="s">
        <v>183</v>
      </c>
      <c r="N2165" s="66" t="s">
        <v>34</v>
      </c>
      <c r="O2165" s="66">
        <f t="shared" si="145"/>
        <v>22</v>
      </c>
      <c r="P2165" s="66">
        <v>12</v>
      </c>
      <c r="Q2165" s="65">
        <f>+IFERROR(VLOOKUP(Z2165, fechas!$B$1:$C$1036, 2,FALSE), " ")</f>
        <v>45890</v>
      </c>
      <c r="R2165" s="66" t="s">
        <v>7594</v>
      </c>
      <c r="S2165" s="90">
        <v>45895</v>
      </c>
      <c r="T2165" s="66" t="s">
        <v>7595</v>
      </c>
      <c r="U2165" s="65">
        <v>45894</v>
      </c>
      <c r="V2165" s="66" t="s">
        <v>7596</v>
      </c>
      <c r="W2165" s="66"/>
      <c r="X2165" s="118">
        <f t="shared" si="142"/>
        <v>0</v>
      </c>
      <c r="Y2165" s="119">
        <f>+IFERROR(VLOOKUP(G2165,fechas!$A$1:$D$292,2,FALSE), " ")</f>
        <v>189</v>
      </c>
      <c r="Z2165" s="119">
        <f t="shared" si="143"/>
        <v>201</v>
      </c>
      <c r="AA2165" s="120" t="str">
        <f>+IFERROR(IF(S2165&gt;0," ",Q2165-variables!$C$9)," ")</f>
        <v xml:space="preserve"> </v>
      </c>
    </row>
    <row r="2166" spans="2:27" s="121" customFormat="1" ht="24.95" hidden="1" customHeight="1">
      <c r="B2166" s="66">
        <f t="shared" si="144"/>
        <v>2163</v>
      </c>
      <c r="C2166" s="72" t="s">
        <v>7597</v>
      </c>
      <c r="D2166" s="73" t="s">
        <v>7598</v>
      </c>
      <c r="E2166" s="73" t="s">
        <v>7599</v>
      </c>
      <c r="F2166" s="66" t="s">
        <v>31</v>
      </c>
      <c r="G2166" s="116">
        <v>45873</v>
      </c>
      <c r="H2166" s="116">
        <v>45881</v>
      </c>
      <c r="I2166" s="116">
        <v>45883</v>
      </c>
      <c r="J2166" s="117" t="s">
        <v>7186</v>
      </c>
      <c r="K2166" s="64" t="s">
        <v>33</v>
      </c>
      <c r="L2166" s="64"/>
      <c r="M2166" s="64"/>
      <c r="N2166" s="66" t="s">
        <v>34</v>
      </c>
      <c r="O2166" s="66">
        <f t="shared" si="145"/>
        <v>17</v>
      </c>
      <c r="P2166" s="66">
        <v>12</v>
      </c>
      <c r="Q2166" s="65">
        <f>+IFERROR(VLOOKUP(Z2166, fechas!$B$1:$C$1036, 2,FALSE), " ")</f>
        <v>45890</v>
      </c>
      <c r="R2166" s="66" t="s">
        <v>35</v>
      </c>
      <c r="S2166" s="90">
        <v>45890</v>
      </c>
      <c r="T2166" s="66" t="s">
        <v>35</v>
      </c>
      <c r="U2166" s="65" t="s">
        <v>35</v>
      </c>
      <c r="V2166" s="66" t="s">
        <v>5341</v>
      </c>
      <c r="W2166" s="66"/>
      <c r="X2166" s="118">
        <f t="shared" si="142"/>
        <v>0</v>
      </c>
      <c r="Y2166" s="119">
        <f>+IFERROR(VLOOKUP(G2166,fechas!$A$1:$D$292,2,FALSE), " ")</f>
        <v>189</v>
      </c>
      <c r="Z2166" s="119">
        <f t="shared" si="143"/>
        <v>201</v>
      </c>
      <c r="AA2166" s="120" t="str">
        <f>+IFERROR(IF(S2166&gt;0," ",Q2166-variables!$C$9)," ")</f>
        <v xml:space="preserve"> </v>
      </c>
    </row>
    <row r="2167" spans="2:27" s="121" customFormat="1" ht="24.95" hidden="1" customHeight="1">
      <c r="B2167" s="66">
        <f t="shared" si="144"/>
        <v>2164</v>
      </c>
      <c r="C2167" s="72" t="s">
        <v>7600</v>
      </c>
      <c r="D2167" s="73" t="s">
        <v>7601</v>
      </c>
      <c r="E2167" s="73" t="s">
        <v>7602</v>
      </c>
      <c r="F2167" s="66" t="s">
        <v>31</v>
      </c>
      <c r="G2167" s="116">
        <v>45875</v>
      </c>
      <c r="H2167" s="116">
        <v>45875</v>
      </c>
      <c r="I2167" s="116">
        <v>45883</v>
      </c>
      <c r="J2167" s="117" t="s">
        <v>7186</v>
      </c>
      <c r="K2167" s="64" t="s">
        <v>1087</v>
      </c>
      <c r="L2167" s="64" t="s">
        <v>2713</v>
      </c>
      <c r="M2167" s="64" t="s">
        <v>48</v>
      </c>
      <c r="N2167" s="66" t="s">
        <v>34</v>
      </c>
      <c r="O2167" s="66">
        <f t="shared" si="145"/>
        <v>20</v>
      </c>
      <c r="P2167" s="66">
        <v>12</v>
      </c>
      <c r="Q2167" s="65">
        <f>+IFERROR(VLOOKUP(Z2167, fechas!$B$1:$C$1036, 2,FALSE), " ")</f>
        <v>45894</v>
      </c>
      <c r="R2167" s="66" t="s">
        <v>7603</v>
      </c>
      <c r="S2167" s="90">
        <v>45895</v>
      </c>
      <c r="T2167" s="66" t="s">
        <v>35</v>
      </c>
      <c r="U2167" s="65" t="s">
        <v>35</v>
      </c>
      <c r="V2167" s="66"/>
      <c r="W2167" s="66"/>
      <c r="X2167" s="118">
        <f t="shared" si="142"/>
        <v>0</v>
      </c>
      <c r="Y2167" s="119">
        <f>+IFERROR(VLOOKUP(G2167,fechas!$A$1:$D$292,2,FALSE), " ")</f>
        <v>191</v>
      </c>
      <c r="Z2167" s="119">
        <f t="shared" si="143"/>
        <v>203</v>
      </c>
      <c r="AA2167" s="120" t="str">
        <f>+IFERROR(IF(S2167&gt;0," ",Q2167-variables!$C$9)," ")</f>
        <v xml:space="preserve"> </v>
      </c>
    </row>
    <row r="2168" spans="2:27" s="121" customFormat="1" ht="24.95" hidden="1" customHeight="1">
      <c r="B2168" s="66">
        <f t="shared" si="144"/>
        <v>2165</v>
      </c>
      <c r="C2168" s="72" t="s">
        <v>7604</v>
      </c>
      <c r="D2168" s="73" t="s">
        <v>7605</v>
      </c>
      <c r="E2168" s="73" t="s">
        <v>7606</v>
      </c>
      <c r="F2168" s="66" t="s">
        <v>31</v>
      </c>
      <c r="G2168" s="116">
        <v>45875</v>
      </c>
      <c r="H2168" s="116">
        <v>45877</v>
      </c>
      <c r="I2168" s="116">
        <v>45883</v>
      </c>
      <c r="J2168" s="117" t="s">
        <v>7186</v>
      </c>
      <c r="K2168" s="64" t="s">
        <v>1087</v>
      </c>
      <c r="L2168" s="64" t="s">
        <v>2713</v>
      </c>
      <c r="M2168" s="64" t="s">
        <v>48</v>
      </c>
      <c r="N2168" s="66" t="s">
        <v>34</v>
      </c>
      <c r="O2168" s="66">
        <f t="shared" si="145"/>
        <v>20</v>
      </c>
      <c r="P2168" s="66">
        <v>12</v>
      </c>
      <c r="Q2168" s="65">
        <f>+IFERROR(VLOOKUP(Z2168, fechas!$B$1:$C$1036, 2,FALSE), " ")</f>
        <v>45894</v>
      </c>
      <c r="R2168" s="66" t="s">
        <v>7607</v>
      </c>
      <c r="S2168" s="90">
        <v>45895</v>
      </c>
      <c r="T2168" s="66" t="s">
        <v>35</v>
      </c>
      <c r="U2168" s="65" t="s">
        <v>35</v>
      </c>
      <c r="V2168" s="66"/>
      <c r="W2168" s="66"/>
      <c r="X2168" s="118">
        <f t="shared" si="142"/>
        <v>0</v>
      </c>
      <c r="Y2168" s="119">
        <f>+IFERROR(VLOOKUP(G2168,fechas!$A$1:$D$292,2,FALSE), " ")</f>
        <v>191</v>
      </c>
      <c r="Z2168" s="119">
        <f t="shared" si="143"/>
        <v>203</v>
      </c>
      <c r="AA2168" s="120" t="str">
        <f>+IFERROR(IF(S2168&gt;0," ",Q2168-variables!$C$9)," ")</f>
        <v xml:space="preserve"> </v>
      </c>
    </row>
    <row r="2169" spans="2:27" s="121" customFormat="1" ht="24.95" hidden="1" customHeight="1">
      <c r="B2169" s="66">
        <f t="shared" si="144"/>
        <v>2166</v>
      </c>
      <c r="C2169" s="72" t="s">
        <v>7608</v>
      </c>
      <c r="D2169" s="73" t="s">
        <v>7609</v>
      </c>
      <c r="E2169" s="73" t="s">
        <v>3212</v>
      </c>
      <c r="F2169" s="66" t="s">
        <v>31</v>
      </c>
      <c r="G2169" s="116">
        <v>45881</v>
      </c>
      <c r="H2169" s="116">
        <v>45881</v>
      </c>
      <c r="I2169" s="116">
        <v>45883</v>
      </c>
      <c r="J2169" s="117" t="s">
        <v>7186</v>
      </c>
      <c r="K2169" s="64" t="s">
        <v>33</v>
      </c>
      <c r="L2169" s="64"/>
      <c r="M2169" s="64"/>
      <c r="N2169" s="66" t="s">
        <v>34</v>
      </c>
      <c r="O2169" s="66">
        <f t="shared" si="145"/>
        <v>3</v>
      </c>
      <c r="P2169" s="66">
        <v>12</v>
      </c>
      <c r="Q2169" s="65">
        <f>+IFERROR(VLOOKUP(Z2169, fechas!$B$1:$C$1036, 2,FALSE), " ")</f>
        <v>45898</v>
      </c>
      <c r="R2169" s="66" t="s">
        <v>35</v>
      </c>
      <c r="S2169" s="90">
        <v>45884</v>
      </c>
      <c r="T2169" s="66" t="s">
        <v>35</v>
      </c>
      <c r="U2169" s="65" t="s">
        <v>35</v>
      </c>
      <c r="V2169" s="66" t="s">
        <v>409</v>
      </c>
      <c r="W2169" s="66"/>
      <c r="X2169" s="118">
        <f t="shared" si="142"/>
        <v>0</v>
      </c>
      <c r="Y2169" s="119">
        <f>+IFERROR(VLOOKUP(G2169,fechas!$A$1:$D$292,2,FALSE), " ")</f>
        <v>195</v>
      </c>
      <c r="Z2169" s="119">
        <f t="shared" si="143"/>
        <v>207</v>
      </c>
      <c r="AA2169" s="120" t="str">
        <f>+IFERROR(IF(S2169&gt;0," ",Q2169-variables!$C$9)," ")</f>
        <v xml:space="preserve"> </v>
      </c>
    </row>
    <row r="2170" spans="2:27" s="121" customFormat="1" ht="24.95" hidden="1" customHeight="1">
      <c r="B2170" s="66">
        <f t="shared" si="144"/>
        <v>2167</v>
      </c>
      <c r="C2170" s="72" t="s">
        <v>7610</v>
      </c>
      <c r="D2170" s="73" t="s">
        <v>7611</v>
      </c>
      <c r="E2170" s="73" t="s">
        <v>1792</v>
      </c>
      <c r="F2170" s="66" t="s">
        <v>31</v>
      </c>
      <c r="G2170" s="116">
        <v>45881</v>
      </c>
      <c r="H2170" s="116">
        <v>45881</v>
      </c>
      <c r="I2170" s="116">
        <v>45883</v>
      </c>
      <c r="J2170" s="117" t="s">
        <v>7186</v>
      </c>
      <c r="K2170" s="64" t="s">
        <v>1087</v>
      </c>
      <c r="L2170" s="64" t="s">
        <v>2713</v>
      </c>
      <c r="M2170" s="64" t="s">
        <v>48</v>
      </c>
      <c r="N2170" s="66" t="s">
        <v>34</v>
      </c>
      <c r="O2170" s="66">
        <f t="shared" si="145"/>
        <v>19</v>
      </c>
      <c r="P2170" s="66">
        <v>12</v>
      </c>
      <c r="Q2170" s="65">
        <f>+IFERROR(VLOOKUP(Z2170, fechas!$B$1:$C$1036, 2,FALSE), " ")</f>
        <v>45898</v>
      </c>
      <c r="R2170" s="66" t="s">
        <v>7566</v>
      </c>
      <c r="S2170" s="90">
        <v>45900</v>
      </c>
      <c r="T2170" s="66" t="s">
        <v>7567</v>
      </c>
      <c r="U2170" s="65">
        <v>45897</v>
      </c>
      <c r="V2170" s="66"/>
      <c r="W2170" s="66"/>
      <c r="X2170" s="118">
        <f t="shared" si="142"/>
        <v>0</v>
      </c>
      <c r="Y2170" s="119">
        <f>+IFERROR(VLOOKUP(G2170,fechas!$A$1:$D$292,2,FALSE), " ")</f>
        <v>195</v>
      </c>
      <c r="Z2170" s="119">
        <f t="shared" si="143"/>
        <v>207</v>
      </c>
      <c r="AA2170" s="120" t="str">
        <f>+IFERROR(IF(S2170&gt;0," ",Q2170-variables!$C$9)," ")</f>
        <v xml:space="preserve"> </v>
      </c>
    </row>
    <row r="2171" spans="2:27" s="121" customFormat="1" ht="24.95" hidden="1" customHeight="1">
      <c r="B2171" s="66">
        <f t="shared" si="144"/>
        <v>2168</v>
      </c>
      <c r="C2171" s="72" t="s">
        <v>7612</v>
      </c>
      <c r="D2171" s="73" t="s">
        <v>7613</v>
      </c>
      <c r="E2171" s="73" t="s">
        <v>7614</v>
      </c>
      <c r="F2171" s="66" t="s">
        <v>31</v>
      </c>
      <c r="G2171" s="116">
        <v>45881</v>
      </c>
      <c r="H2171" s="116">
        <v>45881</v>
      </c>
      <c r="I2171" s="116">
        <v>45883</v>
      </c>
      <c r="J2171" s="117" t="s">
        <v>7186</v>
      </c>
      <c r="K2171" s="64" t="s">
        <v>1896</v>
      </c>
      <c r="L2171" s="64" t="s">
        <v>2713</v>
      </c>
      <c r="M2171" s="64" t="s">
        <v>79</v>
      </c>
      <c r="N2171" s="66" t="s">
        <v>34</v>
      </c>
      <c r="O2171" s="66">
        <f t="shared" si="145"/>
        <v>13</v>
      </c>
      <c r="P2171" s="66">
        <v>12</v>
      </c>
      <c r="Q2171" s="65">
        <f>+IFERROR(VLOOKUP(Z2171, fechas!$B$1:$C$1036, 2,FALSE), " ")</f>
        <v>45898</v>
      </c>
      <c r="R2171" s="66" t="s">
        <v>7615</v>
      </c>
      <c r="S2171" s="90">
        <v>45894</v>
      </c>
      <c r="T2171" s="66" t="s">
        <v>7616</v>
      </c>
      <c r="U2171" s="90">
        <v>45888</v>
      </c>
      <c r="V2171" s="66"/>
      <c r="W2171" s="66"/>
      <c r="X2171" s="118">
        <f t="shared" si="142"/>
        <v>0</v>
      </c>
      <c r="Y2171" s="119">
        <f>+IFERROR(VLOOKUP(G2171,fechas!$A$1:$D$292,2,FALSE), " ")</f>
        <v>195</v>
      </c>
      <c r="Z2171" s="119">
        <f t="shared" si="143"/>
        <v>207</v>
      </c>
      <c r="AA2171" s="120" t="str">
        <f>+IFERROR(IF(S2171&gt;0," ",Q2171-variables!$C$9)," ")</f>
        <v xml:space="preserve"> </v>
      </c>
    </row>
    <row r="2172" spans="2:27" s="121" customFormat="1" ht="24.95" hidden="1" customHeight="1">
      <c r="B2172" s="66">
        <f t="shared" si="144"/>
        <v>2169</v>
      </c>
      <c r="C2172" s="72" t="s">
        <v>7617</v>
      </c>
      <c r="D2172" s="73" t="s">
        <v>7618</v>
      </c>
      <c r="E2172" s="73" t="s">
        <v>2981</v>
      </c>
      <c r="F2172" s="66" t="s">
        <v>31</v>
      </c>
      <c r="G2172" s="116">
        <v>45881</v>
      </c>
      <c r="H2172" s="116">
        <v>45881</v>
      </c>
      <c r="I2172" s="116">
        <v>45883</v>
      </c>
      <c r="J2172" s="117" t="s">
        <v>7186</v>
      </c>
      <c r="K2172" s="64" t="s">
        <v>1311</v>
      </c>
      <c r="L2172" s="64" t="s">
        <v>47</v>
      </c>
      <c r="M2172" s="64" t="s">
        <v>48</v>
      </c>
      <c r="N2172" s="66" t="s">
        <v>34</v>
      </c>
      <c r="O2172" s="66">
        <f t="shared" si="145"/>
        <v>15</v>
      </c>
      <c r="P2172" s="66">
        <v>12</v>
      </c>
      <c r="Q2172" s="65">
        <f>+IFERROR(VLOOKUP(Z2172, fechas!$B$1:$C$1036, 2,FALSE), " ")</f>
        <v>45898</v>
      </c>
      <c r="R2172" s="66" t="s">
        <v>7619</v>
      </c>
      <c r="S2172" s="90">
        <v>45896</v>
      </c>
      <c r="T2172" s="66" t="s">
        <v>5164</v>
      </c>
      <c r="U2172" s="65">
        <v>45824</v>
      </c>
      <c r="V2172" s="66"/>
      <c r="W2172" s="66"/>
      <c r="X2172" s="118">
        <f t="shared" si="142"/>
        <v>0</v>
      </c>
      <c r="Y2172" s="119">
        <f>+IFERROR(VLOOKUP(G2172,fechas!$A$1:$D$292,2,FALSE), " ")</f>
        <v>195</v>
      </c>
      <c r="Z2172" s="119">
        <f t="shared" si="143"/>
        <v>207</v>
      </c>
      <c r="AA2172" s="120" t="str">
        <f>+IFERROR(IF(S2172&gt;0," ",Q2172-variables!$C$9)," ")</f>
        <v xml:space="preserve"> </v>
      </c>
    </row>
    <row r="2173" spans="2:27" s="121" customFormat="1" ht="24.95" hidden="1" customHeight="1">
      <c r="B2173" s="66">
        <f t="shared" si="144"/>
        <v>2170</v>
      </c>
      <c r="C2173" s="72" t="s">
        <v>7620</v>
      </c>
      <c r="D2173" s="73" t="s">
        <v>7621</v>
      </c>
      <c r="E2173" s="73" t="s">
        <v>7622</v>
      </c>
      <c r="F2173" s="66" t="s">
        <v>31</v>
      </c>
      <c r="G2173" s="116">
        <v>45881</v>
      </c>
      <c r="H2173" s="116">
        <v>45881</v>
      </c>
      <c r="I2173" s="116">
        <v>45883</v>
      </c>
      <c r="J2173" s="117" t="s">
        <v>7186</v>
      </c>
      <c r="K2173" s="64" t="s">
        <v>33</v>
      </c>
      <c r="L2173" s="64"/>
      <c r="M2173" s="64"/>
      <c r="N2173" s="66" t="s">
        <v>34</v>
      </c>
      <c r="O2173" s="66">
        <f t="shared" si="145"/>
        <v>10</v>
      </c>
      <c r="P2173" s="66">
        <v>12</v>
      </c>
      <c r="Q2173" s="65">
        <f>+IFERROR(VLOOKUP(Z2173, fechas!$B$1:$C$1036, 2,FALSE), " ")</f>
        <v>45898</v>
      </c>
      <c r="R2173" s="66" t="s">
        <v>35</v>
      </c>
      <c r="S2173" s="90">
        <v>45891</v>
      </c>
      <c r="T2173" s="66" t="s">
        <v>35</v>
      </c>
      <c r="U2173" s="90" t="s">
        <v>35</v>
      </c>
      <c r="V2173" s="66" t="s">
        <v>7623</v>
      </c>
      <c r="W2173" s="66"/>
      <c r="X2173" s="118">
        <f t="shared" si="142"/>
        <v>0</v>
      </c>
      <c r="Y2173" s="119">
        <f>+IFERROR(VLOOKUP(G2173,fechas!$A$1:$D$292,2,FALSE), " ")</f>
        <v>195</v>
      </c>
      <c r="Z2173" s="119">
        <f t="shared" si="143"/>
        <v>207</v>
      </c>
      <c r="AA2173" s="120" t="str">
        <f>+IFERROR(IF(S2173&gt;0," ",Q2173-variables!$C$9)," ")</f>
        <v xml:space="preserve"> </v>
      </c>
    </row>
    <row r="2174" spans="2:27" s="121" customFormat="1" ht="24.95" hidden="1" customHeight="1">
      <c r="B2174" s="66">
        <f t="shared" si="144"/>
        <v>2171</v>
      </c>
      <c r="C2174" s="72" t="s">
        <v>7624</v>
      </c>
      <c r="D2174" s="73" t="s">
        <v>7625</v>
      </c>
      <c r="E2174" s="73" t="s">
        <v>7626</v>
      </c>
      <c r="F2174" s="66" t="s">
        <v>31</v>
      </c>
      <c r="G2174" s="116">
        <v>45881</v>
      </c>
      <c r="H2174" s="116">
        <v>45881</v>
      </c>
      <c r="I2174" s="116">
        <v>45883</v>
      </c>
      <c r="J2174" s="117" t="s">
        <v>7186</v>
      </c>
      <c r="K2174" s="64" t="s">
        <v>6335</v>
      </c>
      <c r="L2174" s="64" t="s">
        <v>47</v>
      </c>
      <c r="M2174" s="64" t="s">
        <v>6187</v>
      </c>
      <c r="N2174" s="66" t="s">
        <v>34</v>
      </c>
      <c r="O2174" s="66">
        <f t="shared" si="145"/>
        <v>14</v>
      </c>
      <c r="P2174" s="66">
        <v>12</v>
      </c>
      <c r="Q2174" s="65">
        <f>+IFERROR(VLOOKUP(Z2174, fechas!$B$1:$C$1036, 2,FALSE), " ")</f>
        <v>45898</v>
      </c>
      <c r="R2174" s="66" t="s">
        <v>7627</v>
      </c>
      <c r="S2174" s="90">
        <v>45895</v>
      </c>
      <c r="T2174" s="66" t="s">
        <v>35</v>
      </c>
      <c r="U2174" s="65" t="s">
        <v>35</v>
      </c>
      <c r="V2174" s="66" t="s">
        <v>7553</v>
      </c>
      <c r="W2174" s="66"/>
      <c r="X2174" s="118">
        <f t="shared" si="142"/>
        <v>0</v>
      </c>
      <c r="Y2174" s="119">
        <f>+IFERROR(VLOOKUP(G2174,fechas!$A$1:$D$292,2,FALSE), " ")</f>
        <v>195</v>
      </c>
      <c r="Z2174" s="119">
        <f t="shared" si="143"/>
        <v>207</v>
      </c>
      <c r="AA2174" s="120" t="str">
        <f>+IFERROR(IF(S2174&gt;0," ",Q2174-variables!$C$9)," ")</f>
        <v xml:space="preserve"> </v>
      </c>
    </row>
    <row r="2175" spans="2:27" s="121" customFormat="1" ht="24.95" hidden="1" customHeight="1">
      <c r="B2175" s="66">
        <f t="shared" si="144"/>
        <v>2172</v>
      </c>
      <c r="C2175" s="72" t="s">
        <v>7628</v>
      </c>
      <c r="D2175" s="73" t="s">
        <v>7629</v>
      </c>
      <c r="E2175" s="73" t="s">
        <v>7626</v>
      </c>
      <c r="F2175" s="66" t="s">
        <v>31</v>
      </c>
      <c r="G2175" s="116">
        <v>45881</v>
      </c>
      <c r="H2175" s="116">
        <v>45881</v>
      </c>
      <c r="I2175" s="116">
        <v>45883</v>
      </c>
      <c r="J2175" s="117" t="s">
        <v>7186</v>
      </c>
      <c r="K2175" s="64" t="s">
        <v>6335</v>
      </c>
      <c r="L2175" s="64" t="s">
        <v>47</v>
      </c>
      <c r="M2175" s="64" t="s">
        <v>6187</v>
      </c>
      <c r="N2175" s="66" t="s">
        <v>34</v>
      </c>
      <c r="O2175" s="66">
        <f t="shared" si="145"/>
        <v>14</v>
      </c>
      <c r="P2175" s="66">
        <v>12</v>
      </c>
      <c r="Q2175" s="65">
        <f>+IFERROR(VLOOKUP(Z2175, fechas!$B$1:$C$1036, 2,FALSE), " ")</f>
        <v>45898</v>
      </c>
      <c r="R2175" s="66" t="s">
        <v>7630</v>
      </c>
      <c r="S2175" s="90">
        <v>45895</v>
      </c>
      <c r="T2175" s="66" t="s">
        <v>35</v>
      </c>
      <c r="U2175" s="65" t="s">
        <v>35</v>
      </c>
      <c r="V2175" s="66" t="s">
        <v>7553</v>
      </c>
      <c r="W2175" s="66"/>
      <c r="X2175" s="118">
        <f t="shared" si="142"/>
        <v>0</v>
      </c>
      <c r="Y2175" s="119">
        <f>+IFERROR(VLOOKUP(G2175,fechas!$A$1:$D$292,2,FALSE), " ")</f>
        <v>195</v>
      </c>
      <c r="Z2175" s="119">
        <f t="shared" si="143"/>
        <v>207</v>
      </c>
      <c r="AA2175" s="120" t="str">
        <f>+IFERROR(IF(S2175&gt;0," ",Q2175-variables!$C$9)," ")</f>
        <v xml:space="preserve"> </v>
      </c>
    </row>
    <row r="2176" spans="2:27" s="121" customFormat="1" ht="24.95" hidden="1" customHeight="1">
      <c r="B2176" s="66">
        <f t="shared" si="144"/>
        <v>2173</v>
      </c>
      <c r="C2176" s="72" t="s">
        <v>7631</v>
      </c>
      <c r="D2176" s="73" t="s">
        <v>7632</v>
      </c>
      <c r="E2176" s="73" t="s">
        <v>7633</v>
      </c>
      <c r="F2176" s="66" t="s">
        <v>275</v>
      </c>
      <c r="G2176" s="116">
        <v>45881</v>
      </c>
      <c r="H2176" s="116">
        <v>45881</v>
      </c>
      <c r="I2176" s="116">
        <v>45883</v>
      </c>
      <c r="J2176" s="117" t="s">
        <v>7186</v>
      </c>
      <c r="K2176" s="64" t="s">
        <v>6801</v>
      </c>
      <c r="L2176" s="64" t="s">
        <v>47</v>
      </c>
      <c r="M2176" s="64" t="s">
        <v>183</v>
      </c>
      <c r="N2176" s="66" t="s">
        <v>34</v>
      </c>
      <c r="O2176" s="66">
        <f t="shared" si="145"/>
        <v>14</v>
      </c>
      <c r="P2176" s="66">
        <v>12</v>
      </c>
      <c r="Q2176" s="65">
        <f>+IFERROR(VLOOKUP(Z2176, fechas!$B$1:$C$1036, 2,FALSE), " ")</f>
        <v>45898</v>
      </c>
      <c r="R2176" s="66" t="s">
        <v>7634</v>
      </c>
      <c r="S2176" s="90">
        <v>45895</v>
      </c>
      <c r="T2176" s="66" t="s">
        <v>35</v>
      </c>
      <c r="U2176" s="65" t="s">
        <v>35</v>
      </c>
      <c r="V2176" s="66"/>
      <c r="W2176" s="66"/>
      <c r="X2176" s="118">
        <f t="shared" si="142"/>
        <v>0</v>
      </c>
      <c r="Y2176" s="119">
        <f>+IFERROR(VLOOKUP(G2176,fechas!$A$1:$D$292,2,FALSE), " ")</f>
        <v>195</v>
      </c>
      <c r="Z2176" s="119">
        <f t="shared" si="143"/>
        <v>207</v>
      </c>
      <c r="AA2176" s="120" t="str">
        <f>+IFERROR(IF(S2176&gt;0," ",Q2176-variables!$C$9)," ")</f>
        <v xml:space="preserve"> </v>
      </c>
    </row>
    <row r="2177" spans="2:27" s="121" customFormat="1" ht="24.95" hidden="1" customHeight="1">
      <c r="B2177" s="66">
        <f t="shared" si="144"/>
        <v>2174</v>
      </c>
      <c r="C2177" s="72" t="s">
        <v>7635</v>
      </c>
      <c r="D2177" s="73" t="s">
        <v>7636</v>
      </c>
      <c r="E2177" s="73" t="s">
        <v>370</v>
      </c>
      <c r="F2177" s="66" t="s">
        <v>31</v>
      </c>
      <c r="G2177" s="116">
        <v>45881</v>
      </c>
      <c r="H2177" s="116">
        <v>45881</v>
      </c>
      <c r="I2177" s="116">
        <v>45883</v>
      </c>
      <c r="J2177" s="117" t="s">
        <v>7186</v>
      </c>
      <c r="K2177" s="64" t="s">
        <v>7637</v>
      </c>
      <c r="L2177" s="64" t="s">
        <v>2713</v>
      </c>
      <c r="M2177" s="64" t="s">
        <v>276</v>
      </c>
      <c r="N2177" s="66" t="s">
        <v>34</v>
      </c>
      <c r="O2177" s="66">
        <f t="shared" si="145"/>
        <v>37</v>
      </c>
      <c r="P2177" s="66">
        <v>12</v>
      </c>
      <c r="Q2177" s="65">
        <f>+IFERROR(VLOOKUP(Z2177, fechas!$B$1:$C$1036, 2,FALSE), " ")</f>
        <v>45898</v>
      </c>
      <c r="R2177" s="66" t="s">
        <v>7638</v>
      </c>
      <c r="S2177" s="90">
        <v>45918</v>
      </c>
      <c r="T2177" s="66" t="s">
        <v>35</v>
      </c>
      <c r="U2177" s="65" t="s">
        <v>35</v>
      </c>
      <c r="V2177" s="66" t="s">
        <v>7639</v>
      </c>
      <c r="W2177" s="66"/>
      <c r="X2177" s="118">
        <f t="shared" si="142"/>
        <v>0</v>
      </c>
      <c r="Y2177" s="119">
        <f>+IFERROR(VLOOKUP(G2177,fechas!$A$1:$D$292,2,FALSE), " ")</f>
        <v>195</v>
      </c>
      <c r="Z2177" s="119">
        <f t="shared" si="143"/>
        <v>207</v>
      </c>
      <c r="AA2177" s="120" t="str">
        <f>+IFERROR(IF(S2177&gt;0," ",Q2177-variables!$C$9)," ")</f>
        <v xml:space="preserve"> </v>
      </c>
    </row>
    <row r="2178" spans="2:27" s="121" customFormat="1" ht="24.95" hidden="1" customHeight="1">
      <c r="B2178" s="66">
        <f t="shared" si="144"/>
        <v>2175</v>
      </c>
      <c r="C2178" s="72" t="s">
        <v>7640</v>
      </c>
      <c r="D2178" s="73" t="s">
        <v>7641</v>
      </c>
      <c r="E2178" s="73" t="s">
        <v>4988</v>
      </c>
      <c r="F2178" s="66" t="s">
        <v>31</v>
      </c>
      <c r="G2178" s="116">
        <v>45881</v>
      </c>
      <c r="H2178" s="116">
        <v>45881</v>
      </c>
      <c r="I2178" s="116">
        <v>45883</v>
      </c>
      <c r="J2178" s="117" t="s">
        <v>7186</v>
      </c>
      <c r="K2178" s="64" t="s">
        <v>33</v>
      </c>
      <c r="L2178" s="64"/>
      <c r="M2178" s="64"/>
      <c r="N2178" s="66" t="s">
        <v>34</v>
      </c>
      <c r="O2178" s="66">
        <f t="shared" si="145"/>
        <v>3</v>
      </c>
      <c r="P2178" s="66">
        <v>12</v>
      </c>
      <c r="Q2178" s="65">
        <f>+IFERROR(VLOOKUP(Z2178, fechas!$B$1:$C$1036, 2,FALSE), " ")</f>
        <v>45898</v>
      </c>
      <c r="R2178" s="66" t="s">
        <v>35</v>
      </c>
      <c r="S2178" s="90">
        <v>45884</v>
      </c>
      <c r="T2178" s="66" t="s">
        <v>35</v>
      </c>
      <c r="U2178" s="65" t="s">
        <v>35</v>
      </c>
      <c r="V2178" s="66" t="s">
        <v>909</v>
      </c>
      <c r="W2178" s="66"/>
      <c r="X2178" s="118">
        <f t="shared" si="142"/>
        <v>0</v>
      </c>
      <c r="Y2178" s="119">
        <f>+IFERROR(VLOOKUP(G2178,fechas!$A$1:$D$292,2,FALSE), " ")</f>
        <v>195</v>
      </c>
      <c r="Z2178" s="119">
        <f t="shared" si="143"/>
        <v>207</v>
      </c>
      <c r="AA2178" s="120" t="str">
        <f>+IFERROR(IF(S2178&gt;0," ",Q2178-variables!$C$9)," ")</f>
        <v xml:space="preserve"> </v>
      </c>
    </row>
    <row r="2179" spans="2:27" s="121" customFormat="1" ht="24.95" hidden="1" customHeight="1">
      <c r="B2179" s="66">
        <f t="shared" si="144"/>
        <v>2176</v>
      </c>
      <c r="C2179" s="72" t="s">
        <v>7642</v>
      </c>
      <c r="D2179" s="73" t="s">
        <v>7643</v>
      </c>
      <c r="E2179" s="73" t="s">
        <v>4988</v>
      </c>
      <c r="F2179" s="66" t="s">
        <v>31</v>
      </c>
      <c r="G2179" s="116">
        <v>45881</v>
      </c>
      <c r="H2179" s="116">
        <v>45881</v>
      </c>
      <c r="I2179" s="116">
        <v>45883</v>
      </c>
      <c r="J2179" s="117" t="s">
        <v>7186</v>
      </c>
      <c r="K2179" s="64" t="s">
        <v>33</v>
      </c>
      <c r="L2179" s="64"/>
      <c r="M2179" s="64"/>
      <c r="N2179" s="66" t="s">
        <v>34</v>
      </c>
      <c r="O2179" s="66">
        <f t="shared" si="145"/>
        <v>3</v>
      </c>
      <c r="P2179" s="66">
        <v>12</v>
      </c>
      <c r="Q2179" s="65">
        <f>+IFERROR(VLOOKUP(Z2179, fechas!$B$1:$C$1036, 2,FALSE), " ")</f>
        <v>45898</v>
      </c>
      <c r="R2179" s="66" t="s">
        <v>35</v>
      </c>
      <c r="S2179" s="90">
        <v>45884</v>
      </c>
      <c r="T2179" s="66" t="s">
        <v>35</v>
      </c>
      <c r="U2179" s="65" t="s">
        <v>35</v>
      </c>
      <c r="V2179" s="66" t="s">
        <v>909</v>
      </c>
      <c r="W2179" s="66"/>
      <c r="X2179" s="118">
        <f t="shared" si="142"/>
        <v>0</v>
      </c>
      <c r="Y2179" s="119">
        <f>+IFERROR(VLOOKUP(G2179,fechas!$A$1:$D$292,2,FALSE), " ")</f>
        <v>195</v>
      </c>
      <c r="Z2179" s="119">
        <f t="shared" si="143"/>
        <v>207</v>
      </c>
      <c r="AA2179" s="120" t="str">
        <f>+IFERROR(IF(S2179&gt;0," ",Q2179-variables!$C$9)," ")</f>
        <v xml:space="preserve"> </v>
      </c>
    </row>
    <row r="2180" spans="2:27" s="121" customFormat="1" ht="24.95" hidden="1" customHeight="1">
      <c r="B2180" s="66">
        <f t="shared" si="144"/>
        <v>2177</v>
      </c>
      <c r="C2180" s="72" t="s">
        <v>7644</v>
      </c>
      <c r="D2180" s="73" t="s">
        <v>7645</v>
      </c>
      <c r="E2180" s="73" t="s">
        <v>4988</v>
      </c>
      <c r="F2180" s="66" t="s">
        <v>31</v>
      </c>
      <c r="G2180" s="116">
        <v>45881</v>
      </c>
      <c r="H2180" s="116">
        <v>45881</v>
      </c>
      <c r="I2180" s="116">
        <v>45883</v>
      </c>
      <c r="J2180" s="117" t="s">
        <v>7186</v>
      </c>
      <c r="K2180" s="64" t="s">
        <v>33</v>
      </c>
      <c r="L2180" s="64"/>
      <c r="M2180" s="64"/>
      <c r="N2180" s="66" t="s">
        <v>34</v>
      </c>
      <c r="O2180" s="66">
        <f t="shared" si="145"/>
        <v>3</v>
      </c>
      <c r="P2180" s="66">
        <v>12</v>
      </c>
      <c r="Q2180" s="65">
        <f>+IFERROR(VLOOKUP(Z2180, fechas!$B$1:$C$1036, 2,FALSE), " ")</f>
        <v>45898</v>
      </c>
      <c r="R2180" s="66" t="s">
        <v>35</v>
      </c>
      <c r="S2180" s="90">
        <v>45884</v>
      </c>
      <c r="T2180" s="66" t="s">
        <v>35</v>
      </c>
      <c r="U2180" s="65" t="s">
        <v>35</v>
      </c>
      <c r="V2180" s="66" t="s">
        <v>909</v>
      </c>
      <c r="W2180" s="66"/>
      <c r="X2180" s="118">
        <f t="shared" ref="X2180:X2243" si="146">IF(N2180="PENDIENTE",1,0)</f>
        <v>0</v>
      </c>
      <c r="Y2180" s="119">
        <f>+IFERROR(VLOOKUP(G2180,fechas!$A$1:$D$292,2,FALSE), " ")</f>
        <v>195</v>
      </c>
      <c r="Z2180" s="119">
        <f t="shared" ref="Z2180:Z2243" si="147">+IFERROR(Y2180+P2180, " ")</f>
        <v>207</v>
      </c>
      <c r="AA2180" s="120" t="str">
        <f>+IFERROR(IF(S2180&gt;0," ",Q2180-variables!$C$9)," ")</f>
        <v xml:space="preserve"> </v>
      </c>
    </row>
    <row r="2181" spans="2:27" s="121" customFormat="1" ht="24.95" hidden="1" customHeight="1">
      <c r="B2181" s="66">
        <f t="shared" si="144"/>
        <v>2178</v>
      </c>
      <c r="C2181" s="72" t="s">
        <v>7646</v>
      </c>
      <c r="D2181" s="73" t="s">
        <v>7647</v>
      </c>
      <c r="E2181" s="73" t="s">
        <v>4988</v>
      </c>
      <c r="F2181" s="66" t="s">
        <v>31</v>
      </c>
      <c r="G2181" s="116">
        <v>45881</v>
      </c>
      <c r="H2181" s="116">
        <v>45881</v>
      </c>
      <c r="I2181" s="116">
        <v>45883</v>
      </c>
      <c r="J2181" s="117" t="s">
        <v>7186</v>
      </c>
      <c r="K2181" s="64" t="s">
        <v>33</v>
      </c>
      <c r="L2181" s="64"/>
      <c r="M2181" s="64"/>
      <c r="N2181" s="66" t="s">
        <v>34</v>
      </c>
      <c r="O2181" s="66">
        <f t="shared" si="145"/>
        <v>3</v>
      </c>
      <c r="P2181" s="66">
        <v>12</v>
      </c>
      <c r="Q2181" s="65">
        <f>+IFERROR(VLOOKUP(Z2181, fechas!$B$1:$C$1036, 2,FALSE), " ")</f>
        <v>45898</v>
      </c>
      <c r="R2181" s="66" t="s">
        <v>35</v>
      </c>
      <c r="S2181" s="90">
        <v>45884</v>
      </c>
      <c r="T2181" s="66" t="s">
        <v>35</v>
      </c>
      <c r="U2181" s="65" t="s">
        <v>35</v>
      </c>
      <c r="V2181" s="66" t="s">
        <v>909</v>
      </c>
      <c r="W2181" s="66"/>
      <c r="X2181" s="118">
        <f t="shared" si="146"/>
        <v>0</v>
      </c>
      <c r="Y2181" s="119">
        <f>+IFERROR(VLOOKUP(G2181,fechas!$A$1:$D$292,2,FALSE), " ")</f>
        <v>195</v>
      </c>
      <c r="Z2181" s="119">
        <f t="shared" si="147"/>
        <v>207</v>
      </c>
      <c r="AA2181" s="120" t="str">
        <f>+IFERROR(IF(S2181&gt;0," ",Q2181-variables!$C$9)," ")</f>
        <v xml:space="preserve"> </v>
      </c>
    </row>
    <row r="2182" spans="2:27" s="121" customFormat="1" ht="24.95" hidden="1" customHeight="1">
      <c r="B2182" s="66">
        <f t="shared" si="144"/>
        <v>2179</v>
      </c>
      <c r="C2182" s="72" t="s">
        <v>7648</v>
      </c>
      <c r="D2182" s="73" t="s">
        <v>7649</v>
      </c>
      <c r="E2182" s="73" t="s">
        <v>370</v>
      </c>
      <c r="F2182" s="66" t="s">
        <v>31</v>
      </c>
      <c r="G2182" s="116">
        <v>45881</v>
      </c>
      <c r="H2182" s="116">
        <v>45881</v>
      </c>
      <c r="I2182" s="116">
        <v>45883</v>
      </c>
      <c r="J2182" s="117" t="s">
        <v>7186</v>
      </c>
      <c r="K2182" s="64" t="s">
        <v>79</v>
      </c>
      <c r="L2182" s="64"/>
      <c r="M2182" s="64"/>
      <c r="N2182" s="66" t="s">
        <v>108</v>
      </c>
      <c r="O2182" s="66">
        <f t="shared" si="145"/>
        <v>15</v>
      </c>
      <c r="P2182" s="66">
        <v>12</v>
      </c>
      <c r="Q2182" s="65">
        <f>+IFERROR(VLOOKUP(Z2182, fechas!$B$1:$C$1036, 2,FALSE), " ")</f>
        <v>45898</v>
      </c>
      <c r="R2182" s="66" t="s">
        <v>35</v>
      </c>
      <c r="S2182" s="90">
        <v>45896</v>
      </c>
      <c r="T2182" s="66" t="s">
        <v>35</v>
      </c>
      <c r="U2182" s="65" t="s">
        <v>35</v>
      </c>
      <c r="V2182" s="66" t="s">
        <v>7650</v>
      </c>
      <c r="W2182" s="66"/>
      <c r="X2182" s="118">
        <f t="shared" si="146"/>
        <v>0</v>
      </c>
      <c r="Y2182" s="119">
        <f>+IFERROR(VLOOKUP(G2182,fechas!$A$1:$D$292,2,FALSE), " ")</f>
        <v>195</v>
      </c>
      <c r="Z2182" s="119">
        <f t="shared" si="147"/>
        <v>207</v>
      </c>
      <c r="AA2182" s="120" t="str">
        <f>+IFERROR(IF(S2182&gt;0," ",Q2182-variables!$C$9)," ")</f>
        <v xml:space="preserve"> </v>
      </c>
    </row>
    <row r="2183" spans="2:27" s="121" customFormat="1" ht="24.95" hidden="1" customHeight="1">
      <c r="B2183" s="66">
        <f t="shared" si="144"/>
        <v>2180</v>
      </c>
      <c r="C2183" s="72" t="s">
        <v>7651</v>
      </c>
      <c r="D2183" s="73" t="s">
        <v>7652</v>
      </c>
      <c r="E2183" s="73" t="s">
        <v>7570</v>
      </c>
      <c r="F2183" s="66" t="s">
        <v>31</v>
      </c>
      <c r="G2183" s="116">
        <v>45881</v>
      </c>
      <c r="H2183" s="116">
        <v>45881</v>
      </c>
      <c r="I2183" s="116">
        <v>45883</v>
      </c>
      <c r="J2183" s="117" t="s">
        <v>7186</v>
      </c>
      <c r="K2183" s="64" t="s">
        <v>33</v>
      </c>
      <c r="L2183" s="64"/>
      <c r="M2183" s="64"/>
      <c r="N2183" s="66" t="s">
        <v>34</v>
      </c>
      <c r="O2183" s="66">
        <f t="shared" si="145"/>
        <v>7</v>
      </c>
      <c r="P2183" s="66">
        <v>12</v>
      </c>
      <c r="Q2183" s="65">
        <f>+IFERROR(VLOOKUP(Z2183, fechas!$B$1:$C$1036, 2,FALSE), " ")</f>
        <v>45898</v>
      </c>
      <c r="R2183" s="66" t="s">
        <v>35</v>
      </c>
      <c r="S2183" s="90">
        <v>45888</v>
      </c>
      <c r="T2183" s="66" t="s">
        <v>35</v>
      </c>
      <c r="U2183" s="65" t="s">
        <v>35</v>
      </c>
      <c r="V2183" s="66" t="s">
        <v>1092</v>
      </c>
      <c r="W2183" s="66"/>
      <c r="X2183" s="118">
        <f t="shared" si="146"/>
        <v>0</v>
      </c>
      <c r="Y2183" s="119">
        <f>+IFERROR(VLOOKUP(G2183,fechas!$A$1:$D$292,2,FALSE), " ")</f>
        <v>195</v>
      </c>
      <c r="Z2183" s="119">
        <f t="shared" si="147"/>
        <v>207</v>
      </c>
      <c r="AA2183" s="120" t="str">
        <f>+IFERROR(IF(S2183&gt;0," ",Q2183-variables!$C$9)," ")</f>
        <v xml:space="preserve"> </v>
      </c>
    </row>
    <row r="2184" spans="2:27" s="121" customFormat="1" ht="24.95" hidden="1" customHeight="1">
      <c r="B2184" s="66">
        <f t="shared" si="144"/>
        <v>2181</v>
      </c>
      <c r="C2184" s="72" t="s">
        <v>7653</v>
      </c>
      <c r="D2184" s="73" t="s">
        <v>7654</v>
      </c>
      <c r="E2184" s="73" t="s">
        <v>4988</v>
      </c>
      <c r="F2184" s="66" t="s">
        <v>31</v>
      </c>
      <c r="G2184" s="116">
        <v>45881</v>
      </c>
      <c r="H2184" s="116">
        <v>45881</v>
      </c>
      <c r="I2184" s="116">
        <v>45883</v>
      </c>
      <c r="J2184" s="117" t="s">
        <v>7186</v>
      </c>
      <c r="K2184" s="64" t="s">
        <v>33</v>
      </c>
      <c r="L2184" s="64"/>
      <c r="M2184" s="64"/>
      <c r="N2184" s="66" t="s">
        <v>34</v>
      </c>
      <c r="O2184" s="66">
        <f t="shared" si="145"/>
        <v>3</v>
      </c>
      <c r="P2184" s="66">
        <v>12</v>
      </c>
      <c r="Q2184" s="65">
        <f>+IFERROR(VLOOKUP(Z2184, fechas!$B$1:$C$1036, 2,FALSE), " ")</f>
        <v>45898</v>
      </c>
      <c r="R2184" s="66" t="s">
        <v>35</v>
      </c>
      <c r="S2184" s="90">
        <v>45884</v>
      </c>
      <c r="T2184" s="66" t="s">
        <v>35</v>
      </c>
      <c r="U2184" s="65" t="s">
        <v>35</v>
      </c>
      <c r="V2184" s="66" t="s">
        <v>909</v>
      </c>
      <c r="W2184" s="66"/>
      <c r="X2184" s="118">
        <f t="shared" si="146"/>
        <v>0</v>
      </c>
      <c r="Y2184" s="119">
        <f>+IFERROR(VLOOKUP(G2184,fechas!$A$1:$D$292,2,FALSE), " ")</f>
        <v>195</v>
      </c>
      <c r="Z2184" s="119">
        <f t="shared" si="147"/>
        <v>207</v>
      </c>
      <c r="AA2184" s="120" t="str">
        <f>+IFERROR(IF(S2184&gt;0," ",Q2184-variables!$C$9)," ")</f>
        <v xml:space="preserve"> </v>
      </c>
    </row>
    <row r="2185" spans="2:27" s="121" customFormat="1" ht="24.95" hidden="1" customHeight="1">
      <c r="B2185" s="66">
        <f t="shared" si="144"/>
        <v>2182</v>
      </c>
      <c r="C2185" s="72" t="s">
        <v>7655</v>
      </c>
      <c r="D2185" s="73" t="s">
        <v>7656</v>
      </c>
      <c r="E2185" s="73" t="s">
        <v>4988</v>
      </c>
      <c r="F2185" s="66" t="s">
        <v>31</v>
      </c>
      <c r="G2185" s="116">
        <v>45881</v>
      </c>
      <c r="H2185" s="116">
        <v>45881</v>
      </c>
      <c r="I2185" s="116">
        <v>45883</v>
      </c>
      <c r="J2185" s="117" t="s">
        <v>7186</v>
      </c>
      <c r="K2185" s="64" t="s">
        <v>33</v>
      </c>
      <c r="L2185" s="64"/>
      <c r="M2185" s="64"/>
      <c r="N2185" s="66" t="s">
        <v>34</v>
      </c>
      <c r="O2185" s="66">
        <f t="shared" si="145"/>
        <v>3</v>
      </c>
      <c r="P2185" s="66">
        <v>12</v>
      </c>
      <c r="Q2185" s="65">
        <f>+IFERROR(VLOOKUP(Z2185, fechas!$B$1:$C$1036, 2,FALSE), " ")</f>
        <v>45898</v>
      </c>
      <c r="R2185" s="66" t="s">
        <v>35</v>
      </c>
      <c r="S2185" s="90">
        <v>45884</v>
      </c>
      <c r="T2185" s="66" t="s">
        <v>35</v>
      </c>
      <c r="U2185" s="65" t="s">
        <v>35</v>
      </c>
      <c r="V2185" s="66" t="s">
        <v>909</v>
      </c>
      <c r="W2185" s="66"/>
      <c r="X2185" s="118">
        <f t="shared" si="146"/>
        <v>0</v>
      </c>
      <c r="Y2185" s="119">
        <f>+IFERROR(VLOOKUP(G2185,fechas!$A$1:$D$292,2,FALSE), " ")</f>
        <v>195</v>
      </c>
      <c r="Z2185" s="119">
        <f t="shared" si="147"/>
        <v>207</v>
      </c>
      <c r="AA2185" s="120" t="str">
        <f>+IFERROR(IF(S2185&gt;0," ",Q2185-variables!$C$9)," ")</f>
        <v xml:space="preserve"> </v>
      </c>
    </row>
    <row r="2186" spans="2:27" s="121" customFormat="1" ht="24.95" hidden="1" customHeight="1">
      <c r="B2186" s="66">
        <f t="shared" si="144"/>
        <v>2183</v>
      </c>
      <c r="C2186" s="72" t="s">
        <v>7657</v>
      </c>
      <c r="D2186" s="73" t="s">
        <v>7658</v>
      </c>
      <c r="E2186" s="73" t="s">
        <v>4988</v>
      </c>
      <c r="F2186" s="66" t="s">
        <v>31</v>
      </c>
      <c r="G2186" s="116">
        <v>45881</v>
      </c>
      <c r="H2186" s="116">
        <v>45881</v>
      </c>
      <c r="I2186" s="116">
        <v>45883</v>
      </c>
      <c r="J2186" s="117" t="s">
        <v>7186</v>
      </c>
      <c r="K2186" s="64" t="s">
        <v>33</v>
      </c>
      <c r="L2186" s="64"/>
      <c r="M2186" s="64"/>
      <c r="N2186" s="66" t="s">
        <v>34</v>
      </c>
      <c r="O2186" s="66">
        <f t="shared" si="145"/>
        <v>3</v>
      </c>
      <c r="P2186" s="66">
        <v>12</v>
      </c>
      <c r="Q2186" s="65">
        <f>+IFERROR(VLOOKUP(Z2186, fechas!$B$1:$C$1036, 2,FALSE), " ")</f>
        <v>45898</v>
      </c>
      <c r="R2186" s="66" t="s">
        <v>35</v>
      </c>
      <c r="S2186" s="90">
        <v>45884</v>
      </c>
      <c r="T2186" s="66" t="s">
        <v>35</v>
      </c>
      <c r="U2186" s="65" t="s">
        <v>35</v>
      </c>
      <c r="V2186" s="66" t="s">
        <v>909</v>
      </c>
      <c r="W2186" s="66"/>
      <c r="X2186" s="118">
        <f t="shared" si="146"/>
        <v>0</v>
      </c>
      <c r="Y2186" s="119">
        <f>+IFERROR(VLOOKUP(G2186,fechas!$A$1:$D$292,2,FALSE), " ")</f>
        <v>195</v>
      </c>
      <c r="Z2186" s="119">
        <f t="shared" si="147"/>
        <v>207</v>
      </c>
      <c r="AA2186" s="120" t="str">
        <f>+IFERROR(IF(S2186&gt;0," ",Q2186-variables!$C$9)," ")</f>
        <v xml:space="preserve"> </v>
      </c>
    </row>
    <row r="2187" spans="2:27" s="121" customFormat="1" ht="24.95" hidden="1" customHeight="1">
      <c r="B2187" s="66">
        <f t="shared" si="144"/>
        <v>2184</v>
      </c>
      <c r="C2187" s="72" t="s">
        <v>7659</v>
      </c>
      <c r="D2187" s="73" t="s">
        <v>7660</v>
      </c>
      <c r="E2187" s="73" t="s">
        <v>4988</v>
      </c>
      <c r="F2187" s="66" t="s">
        <v>31</v>
      </c>
      <c r="G2187" s="116">
        <v>45881</v>
      </c>
      <c r="H2187" s="116">
        <v>45881</v>
      </c>
      <c r="I2187" s="116">
        <v>45883</v>
      </c>
      <c r="J2187" s="117" t="s">
        <v>7186</v>
      </c>
      <c r="K2187" s="64" t="s">
        <v>33</v>
      </c>
      <c r="L2187" s="64"/>
      <c r="M2187" s="64"/>
      <c r="N2187" s="66" t="s">
        <v>34</v>
      </c>
      <c r="O2187" s="66">
        <f t="shared" si="145"/>
        <v>3</v>
      </c>
      <c r="P2187" s="66">
        <v>12</v>
      </c>
      <c r="Q2187" s="65">
        <f>+IFERROR(VLOOKUP(Z2187, fechas!$B$1:$C$1036, 2,FALSE), " ")</f>
        <v>45898</v>
      </c>
      <c r="R2187" s="66" t="s">
        <v>35</v>
      </c>
      <c r="S2187" s="90">
        <v>45884</v>
      </c>
      <c r="T2187" s="66" t="s">
        <v>35</v>
      </c>
      <c r="U2187" s="65" t="s">
        <v>35</v>
      </c>
      <c r="V2187" s="66" t="s">
        <v>909</v>
      </c>
      <c r="W2187" s="66"/>
      <c r="X2187" s="118">
        <f t="shared" si="146"/>
        <v>0</v>
      </c>
      <c r="Y2187" s="119">
        <f>+IFERROR(VLOOKUP(G2187,fechas!$A$1:$D$292,2,FALSE), " ")</f>
        <v>195</v>
      </c>
      <c r="Z2187" s="119">
        <f t="shared" si="147"/>
        <v>207</v>
      </c>
      <c r="AA2187" s="120" t="str">
        <f>+IFERROR(IF(S2187&gt;0," ",Q2187-variables!$C$9)," ")</f>
        <v xml:space="preserve"> </v>
      </c>
    </row>
    <row r="2188" spans="2:27" s="121" customFormat="1" ht="24.95" hidden="1" customHeight="1">
      <c r="B2188" s="66">
        <f t="shared" si="144"/>
        <v>2185</v>
      </c>
      <c r="C2188" s="72" t="s">
        <v>7661</v>
      </c>
      <c r="D2188" s="73" t="s">
        <v>7662</v>
      </c>
      <c r="E2188" s="73" t="s">
        <v>7663</v>
      </c>
      <c r="F2188" s="66" t="s">
        <v>31</v>
      </c>
      <c r="G2188" s="116">
        <v>45881</v>
      </c>
      <c r="H2188" s="116">
        <v>45881</v>
      </c>
      <c r="I2188" s="116">
        <v>45883</v>
      </c>
      <c r="J2188" s="117" t="s">
        <v>7186</v>
      </c>
      <c r="K2188" s="64" t="s">
        <v>1885</v>
      </c>
      <c r="L2188" s="64" t="s">
        <v>2713</v>
      </c>
      <c r="M2188" s="64" t="s">
        <v>79</v>
      </c>
      <c r="N2188" s="66" t="s">
        <v>34</v>
      </c>
      <c r="O2188" s="66">
        <f t="shared" si="145"/>
        <v>14</v>
      </c>
      <c r="P2188" s="66">
        <v>12</v>
      </c>
      <c r="Q2188" s="65">
        <f>+IFERROR(VLOOKUP(Z2188, fechas!$B$1:$C$1036, 2,FALSE), " ")</f>
        <v>45898</v>
      </c>
      <c r="R2188" s="66" t="s">
        <v>7664</v>
      </c>
      <c r="S2188" s="90">
        <v>45895</v>
      </c>
      <c r="T2188" s="66" t="s">
        <v>7665</v>
      </c>
      <c r="U2188" s="65">
        <v>45890</v>
      </c>
      <c r="V2188" s="66" t="s">
        <v>7666</v>
      </c>
      <c r="W2188" s="66"/>
      <c r="X2188" s="118">
        <f t="shared" si="146"/>
        <v>0</v>
      </c>
      <c r="Y2188" s="119">
        <f>+IFERROR(VLOOKUP(G2188,fechas!$A$1:$D$292,2,FALSE), " ")</f>
        <v>195</v>
      </c>
      <c r="Z2188" s="119">
        <f t="shared" si="147"/>
        <v>207</v>
      </c>
      <c r="AA2188" s="120" t="str">
        <f>+IFERROR(IF(S2188&gt;0," ",Q2188-variables!$C$9)," ")</f>
        <v xml:space="preserve"> </v>
      </c>
    </row>
    <row r="2189" spans="2:27" s="121" customFormat="1" ht="24.95" hidden="1" customHeight="1">
      <c r="B2189" s="66">
        <f t="shared" si="144"/>
        <v>2186</v>
      </c>
      <c r="C2189" s="72" t="s">
        <v>7667</v>
      </c>
      <c r="D2189" s="73" t="s">
        <v>7668</v>
      </c>
      <c r="E2189" s="73" t="s">
        <v>7669</v>
      </c>
      <c r="F2189" s="66" t="s">
        <v>31</v>
      </c>
      <c r="G2189" s="116">
        <v>45881</v>
      </c>
      <c r="H2189" s="116">
        <v>45881</v>
      </c>
      <c r="I2189" s="116">
        <v>45883</v>
      </c>
      <c r="J2189" s="117" t="s">
        <v>7186</v>
      </c>
      <c r="K2189" s="64" t="s">
        <v>1311</v>
      </c>
      <c r="L2189" s="64" t="s">
        <v>47</v>
      </c>
      <c r="M2189" s="64" t="s">
        <v>48</v>
      </c>
      <c r="N2189" s="66" t="s">
        <v>34</v>
      </c>
      <c r="O2189" s="66">
        <f t="shared" si="145"/>
        <v>15</v>
      </c>
      <c r="P2189" s="66">
        <v>12</v>
      </c>
      <c r="Q2189" s="65">
        <f>+IFERROR(VLOOKUP(Z2189, fechas!$B$1:$C$1036, 2,FALSE), " ")</f>
        <v>45898</v>
      </c>
      <c r="R2189" s="66" t="s">
        <v>7670</v>
      </c>
      <c r="S2189" s="90">
        <v>45896</v>
      </c>
      <c r="T2189" s="66" t="s">
        <v>7671</v>
      </c>
      <c r="U2189" s="65">
        <v>45827</v>
      </c>
      <c r="V2189" s="66"/>
      <c r="W2189" s="66"/>
      <c r="X2189" s="118">
        <f t="shared" si="146"/>
        <v>0</v>
      </c>
      <c r="Y2189" s="119">
        <f>+IFERROR(VLOOKUP(G2189,fechas!$A$1:$D$292,2,FALSE), " ")</f>
        <v>195</v>
      </c>
      <c r="Z2189" s="119">
        <f t="shared" si="147"/>
        <v>207</v>
      </c>
      <c r="AA2189" s="120" t="str">
        <f>+IFERROR(IF(S2189&gt;0," ",Q2189-variables!$C$9)," ")</f>
        <v xml:space="preserve"> </v>
      </c>
    </row>
    <row r="2190" spans="2:27" s="121" customFormat="1" ht="24.95" hidden="1" customHeight="1">
      <c r="B2190" s="66">
        <f t="shared" si="144"/>
        <v>2187</v>
      </c>
      <c r="C2190" s="72" t="s">
        <v>7672</v>
      </c>
      <c r="D2190" s="73" t="s">
        <v>7673</v>
      </c>
      <c r="E2190" s="73" t="s">
        <v>4522</v>
      </c>
      <c r="F2190" s="66" t="s">
        <v>31</v>
      </c>
      <c r="G2190" s="116">
        <v>45882</v>
      </c>
      <c r="H2190" s="116">
        <v>45882</v>
      </c>
      <c r="I2190" s="116">
        <v>45883</v>
      </c>
      <c r="J2190" s="117" t="s">
        <v>7186</v>
      </c>
      <c r="K2190" s="64" t="s">
        <v>197</v>
      </c>
      <c r="L2190" s="64" t="s">
        <v>47</v>
      </c>
      <c r="M2190" s="64" t="s">
        <v>183</v>
      </c>
      <c r="N2190" s="66" t="s">
        <v>34</v>
      </c>
      <c r="O2190" s="66">
        <f t="shared" si="145"/>
        <v>9</v>
      </c>
      <c r="P2190" s="66">
        <v>12</v>
      </c>
      <c r="Q2190" s="65">
        <f>+IFERROR(VLOOKUP(Z2190, fechas!$B$1:$C$1036, 2,FALSE), " ")</f>
        <v>45901</v>
      </c>
      <c r="R2190" s="66" t="s">
        <v>7674</v>
      </c>
      <c r="S2190" s="90">
        <v>45891</v>
      </c>
      <c r="T2190" s="66" t="s">
        <v>35</v>
      </c>
      <c r="U2190" s="65" t="s">
        <v>35</v>
      </c>
      <c r="V2190" s="66"/>
      <c r="W2190" s="66"/>
      <c r="X2190" s="118">
        <f t="shared" si="146"/>
        <v>0</v>
      </c>
      <c r="Y2190" s="119">
        <f>+IFERROR(VLOOKUP(G2190,fechas!$A$1:$D$292,2,FALSE), " ")</f>
        <v>196</v>
      </c>
      <c r="Z2190" s="119">
        <f t="shared" si="147"/>
        <v>208</v>
      </c>
      <c r="AA2190" s="120" t="str">
        <f>+IFERROR(IF(S2190&gt;0," ",Q2190-variables!$C$9)," ")</f>
        <v xml:space="preserve"> </v>
      </c>
    </row>
    <row r="2191" spans="2:27" s="121" customFormat="1" ht="24.95" hidden="1" customHeight="1">
      <c r="B2191" s="66">
        <f t="shared" si="144"/>
        <v>2188</v>
      </c>
      <c r="C2191" s="72" t="s">
        <v>7675</v>
      </c>
      <c r="D2191" s="73" t="s">
        <v>7676</v>
      </c>
      <c r="E2191" s="162" t="s">
        <v>2306</v>
      </c>
      <c r="F2191" s="66" t="s">
        <v>31</v>
      </c>
      <c r="G2191" s="116">
        <v>45884</v>
      </c>
      <c r="H2191" s="116">
        <v>45884</v>
      </c>
      <c r="I2191" s="116">
        <v>45884</v>
      </c>
      <c r="J2191" s="117" t="s">
        <v>7186</v>
      </c>
      <c r="K2191" s="64" t="s">
        <v>1087</v>
      </c>
      <c r="L2191" s="64" t="s">
        <v>2713</v>
      </c>
      <c r="M2191" s="64" t="s">
        <v>48</v>
      </c>
      <c r="N2191" s="66" t="s">
        <v>34</v>
      </c>
      <c r="O2191" s="66">
        <f t="shared" si="145"/>
        <v>13</v>
      </c>
      <c r="P2191" s="66">
        <v>12</v>
      </c>
      <c r="Q2191" s="65">
        <f>+IFERROR(VLOOKUP(Z2191, fechas!$B$1:$C$1036, 2,FALSE), " ")</f>
        <v>45903</v>
      </c>
      <c r="R2191" s="66" t="s">
        <v>7677</v>
      </c>
      <c r="S2191" s="90">
        <v>45897</v>
      </c>
      <c r="T2191" s="66" t="s">
        <v>35</v>
      </c>
      <c r="U2191" s="65" t="s">
        <v>35</v>
      </c>
      <c r="V2191" s="66"/>
      <c r="W2191" s="66"/>
      <c r="X2191" s="118">
        <f t="shared" si="146"/>
        <v>0</v>
      </c>
      <c r="Y2191" s="119">
        <f>+IFERROR(VLOOKUP(G2191,fechas!$A$1:$D$292,2,FALSE), " ")</f>
        <v>198</v>
      </c>
      <c r="Z2191" s="119">
        <f t="shared" si="147"/>
        <v>210</v>
      </c>
      <c r="AA2191" s="120" t="str">
        <f>+IFERROR(IF(S2191&gt;0," ",Q2191-variables!$C$9)," ")</f>
        <v xml:space="preserve"> </v>
      </c>
    </row>
    <row r="2192" spans="2:27" s="121" customFormat="1" ht="24.95" hidden="1" customHeight="1">
      <c r="B2192" s="66">
        <f t="shared" si="144"/>
        <v>2189</v>
      </c>
      <c r="C2192" s="72" t="s">
        <v>7678</v>
      </c>
      <c r="D2192" s="73" t="s">
        <v>7679</v>
      </c>
      <c r="E2192" s="162" t="s">
        <v>7680</v>
      </c>
      <c r="F2192" s="66" t="s">
        <v>31</v>
      </c>
      <c r="G2192" s="116">
        <v>45881</v>
      </c>
      <c r="H2192" s="116">
        <v>45882</v>
      </c>
      <c r="I2192" s="116">
        <v>45884</v>
      </c>
      <c r="J2192" s="117" t="s">
        <v>7186</v>
      </c>
      <c r="K2192" s="64" t="s">
        <v>33</v>
      </c>
      <c r="L2192" s="64"/>
      <c r="M2192" s="64"/>
      <c r="N2192" s="66" t="s">
        <v>34</v>
      </c>
      <c r="O2192" s="66">
        <f t="shared" si="145"/>
        <v>13</v>
      </c>
      <c r="P2192" s="66">
        <v>12</v>
      </c>
      <c r="Q2192" s="65">
        <f>+IFERROR(VLOOKUP(Z2192, fechas!$B$1:$C$1036, 2,FALSE), " ")</f>
        <v>45898</v>
      </c>
      <c r="R2192" s="66" t="s">
        <v>35</v>
      </c>
      <c r="S2192" s="90">
        <v>45894</v>
      </c>
      <c r="T2192" s="66" t="s">
        <v>35</v>
      </c>
      <c r="U2192" s="65" t="s">
        <v>35</v>
      </c>
      <c r="V2192" s="66" t="s">
        <v>735</v>
      </c>
      <c r="W2192" s="66"/>
      <c r="X2192" s="118">
        <f t="shared" si="146"/>
        <v>0</v>
      </c>
      <c r="Y2192" s="119">
        <f>+IFERROR(VLOOKUP(G2192,fechas!$A$1:$D$292,2,FALSE), " ")</f>
        <v>195</v>
      </c>
      <c r="Z2192" s="119">
        <f t="shared" si="147"/>
        <v>207</v>
      </c>
      <c r="AA2192" s="120" t="str">
        <f>+IFERROR(IF(S2192&gt;0," ",Q2192-variables!$C$9)," ")</f>
        <v xml:space="preserve"> </v>
      </c>
    </row>
    <row r="2193" spans="2:27" s="121" customFormat="1" ht="24.95" hidden="1" customHeight="1">
      <c r="B2193" s="66">
        <f t="shared" si="144"/>
        <v>2190</v>
      </c>
      <c r="C2193" s="72" t="s">
        <v>7681</v>
      </c>
      <c r="D2193" s="73" t="s">
        <v>7682</v>
      </c>
      <c r="E2193" s="73" t="s">
        <v>7395</v>
      </c>
      <c r="F2193" s="66" t="s">
        <v>31</v>
      </c>
      <c r="G2193" s="116">
        <v>45882</v>
      </c>
      <c r="H2193" s="116">
        <v>45882</v>
      </c>
      <c r="I2193" s="116">
        <v>45884</v>
      </c>
      <c r="J2193" s="117" t="s">
        <v>7186</v>
      </c>
      <c r="K2193" s="64" t="s">
        <v>6801</v>
      </c>
      <c r="L2193" s="64" t="s">
        <v>47</v>
      </c>
      <c r="M2193" s="64" t="s">
        <v>48</v>
      </c>
      <c r="N2193" s="66" t="s">
        <v>34</v>
      </c>
      <c r="O2193" s="66">
        <f t="shared" si="145"/>
        <v>9</v>
      </c>
      <c r="P2193" s="66">
        <v>12</v>
      </c>
      <c r="Q2193" s="65">
        <f>+IFERROR(VLOOKUP(Z2193, fechas!$B$1:$C$1036, 2,FALSE), " ")</f>
        <v>45901</v>
      </c>
      <c r="R2193" s="66" t="s">
        <v>7683</v>
      </c>
      <c r="S2193" s="90">
        <v>45891</v>
      </c>
      <c r="T2193" s="66" t="s">
        <v>35</v>
      </c>
      <c r="U2193" s="65" t="s">
        <v>35</v>
      </c>
      <c r="V2193" s="66"/>
      <c r="W2193" s="66"/>
      <c r="X2193" s="118">
        <f t="shared" si="146"/>
        <v>0</v>
      </c>
      <c r="Y2193" s="119">
        <f>+IFERROR(VLOOKUP(G2193,fechas!$A$1:$D$292,2,FALSE), " ")</f>
        <v>196</v>
      </c>
      <c r="Z2193" s="119">
        <f t="shared" si="147"/>
        <v>208</v>
      </c>
      <c r="AA2193" s="120" t="str">
        <f>+IFERROR(IF(S2193&gt;0," ",Q2193-variables!$C$9)," ")</f>
        <v xml:space="preserve"> </v>
      </c>
    </row>
    <row r="2194" spans="2:27" s="121" customFormat="1" ht="24.95" hidden="1" customHeight="1">
      <c r="B2194" s="66">
        <f t="shared" si="144"/>
        <v>2191</v>
      </c>
      <c r="C2194" s="72" t="s">
        <v>7684</v>
      </c>
      <c r="D2194" s="73" t="s">
        <v>7685</v>
      </c>
      <c r="E2194" s="73" t="s">
        <v>7686</v>
      </c>
      <c r="F2194" s="66" t="s">
        <v>31</v>
      </c>
      <c r="G2194" s="116">
        <v>45882</v>
      </c>
      <c r="H2194" s="116">
        <v>45882</v>
      </c>
      <c r="I2194" s="116">
        <v>45884</v>
      </c>
      <c r="J2194" s="117" t="s">
        <v>7186</v>
      </c>
      <c r="K2194" s="64" t="s">
        <v>1896</v>
      </c>
      <c r="L2194" s="64" t="s">
        <v>2713</v>
      </c>
      <c r="M2194" s="64" t="s">
        <v>79</v>
      </c>
      <c r="N2194" s="66" t="s">
        <v>34</v>
      </c>
      <c r="O2194" s="66">
        <f t="shared" si="145"/>
        <v>12</v>
      </c>
      <c r="P2194" s="66">
        <v>12</v>
      </c>
      <c r="Q2194" s="65">
        <f>+IFERROR(VLOOKUP(Z2194, fechas!$B$1:$C$1036, 2,FALSE), " ")</f>
        <v>45901</v>
      </c>
      <c r="R2194" s="66" t="s">
        <v>7687</v>
      </c>
      <c r="S2194" s="90">
        <v>45894</v>
      </c>
      <c r="T2194" s="66" t="s">
        <v>35</v>
      </c>
      <c r="U2194" s="65" t="s">
        <v>35</v>
      </c>
      <c r="V2194" s="66" t="s">
        <v>1898</v>
      </c>
      <c r="W2194" s="66"/>
      <c r="X2194" s="118">
        <f t="shared" si="146"/>
        <v>0</v>
      </c>
      <c r="Y2194" s="119">
        <f>+IFERROR(VLOOKUP(G2194,fechas!$A$1:$D$292,2,FALSE), " ")</f>
        <v>196</v>
      </c>
      <c r="Z2194" s="119">
        <f t="shared" si="147"/>
        <v>208</v>
      </c>
      <c r="AA2194" s="120" t="str">
        <f>+IFERROR(IF(S2194&gt;0," ",Q2194-variables!$C$9)," ")</f>
        <v xml:space="preserve"> </v>
      </c>
    </row>
    <row r="2195" spans="2:27" s="121" customFormat="1" ht="24.95" hidden="1" customHeight="1">
      <c r="B2195" s="66">
        <f t="shared" si="144"/>
        <v>2192</v>
      </c>
      <c r="C2195" s="72" t="s">
        <v>7688</v>
      </c>
      <c r="D2195" s="73" t="s">
        <v>7618</v>
      </c>
      <c r="E2195" s="73" t="s">
        <v>2981</v>
      </c>
      <c r="F2195" s="66" t="s">
        <v>31</v>
      </c>
      <c r="G2195" s="116">
        <v>45882</v>
      </c>
      <c r="H2195" s="116">
        <v>45882</v>
      </c>
      <c r="I2195" s="116">
        <v>45884</v>
      </c>
      <c r="J2195" s="117" t="s">
        <v>7186</v>
      </c>
      <c r="K2195" s="64" t="s">
        <v>1311</v>
      </c>
      <c r="L2195" s="64" t="s">
        <v>47</v>
      </c>
      <c r="M2195" s="64" t="s">
        <v>48</v>
      </c>
      <c r="N2195" s="66" t="s">
        <v>34</v>
      </c>
      <c r="O2195" s="66">
        <f t="shared" si="145"/>
        <v>14</v>
      </c>
      <c r="P2195" s="66">
        <v>12</v>
      </c>
      <c r="Q2195" s="65">
        <f>+IFERROR(VLOOKUP(Z2195, fechas!$B$1:$C$1036, 2,FALSE), " ")</f>
        <v>45901</v>
      </c>
      <c r="R2195" s="66" t="s">
        <v>7689</v>
      </c>
      <c r="S2195" s="90">
        <v>45896</v>
      </c>
      <c r="T2195" s="66" t="s">
        <v>5164</v>
      </c>
      <c r="U2195" s="65">
        <v>45824</v>
      </c>
      <c r="V2195" s="66"/>
      <c r="W2195" s="66"/>
      <c r="X2195" s="118">
        <f t="shared" si="146"/>
        <v>0</v>
      </c>
      <c r="Y2195" s="119">
        <f>+IFERROR(VLOOKUP(G2195,fechas!$A$1:$D$292,2,FALSE), " ")</f>
        <v>196</v>
      </c>
      <c r="Z2195" s="119">
        <f t="shared" si="147"/>
        <v>208</v>
      </c>
      <c r="AA2195" s="120" t="str">
        <f>+IFERROR(IF(S2195&gt;0," ",Q2195-variables!$C$9)," ")</f>
        <v xml:space="preserve"> </v>
      </c>
    </row>
    <row r="2196" spans="2:27" s="121" customFormat="1" ht="24.95" hidden="1" customHeight="1">
      <c r="B2196" s="66">
        <f t="shared" si="144"/>
        <v>2193</v>
      </c>
      <c r="C2196" s="72" t="s">
        <v>7690</v>
      </c>
      <c r="D2196" s="73" t="s">
        <v>7691</v>
      </c>
      <c r="E2196" s="73" t="s">
        <v>370</v>
      </c>
      <c r="F2196" s="66" t="s">
        <v>31</v>
      </c>
      <c r="G2196" s="116">
        <v>45883</v>
      </c>
      <c r="H2196" s="116">
        <v>45883</v>
      </c>
      <c r="I2196" s="116">
        <v>45884</v>
      </c>
      <c r="J2196" s="117" t="s">
        <v>7186</v>
      </c>
      <c r="K2196" s="64" t="s">
        <v>7637</v>
      </c>
      <c r="L2196" s="64" t="s">
        <v>2713</v>
      </c>
      <c r="M2196" s="64" t="s">
        <v>276</v>
      </c>
      <c r="N2196" s="66" t="s">
        <v>34</v>
      </c>
      <c r="O2196" s="66">
        <f t="shared" si="145"/>
        <v>35</v>
      </c>
      <c r="P2196" s="66">
        <v>12</v>
      </c>
      <c r="Q2196" s="65">
        <f>+IFERROR(VLOOKUP(Z2196, fechas!$B$1:$C$1036, 2,FALSE), " ")</f>
        <v>45902</v>
      </c>
      <c r="R2196" s="66" t="s">
        <v>7638</v>
      </c>
      <c r="S2196" s="90">
        <v>45918</v>
      </c>
      <c r="T2196" s="66" t="s">
        <v>35</v>
      </c>
      <c r="U2196" s="65" t="s">
        <v>35</v>
      </c>
      <c r="V2196" s="66" t="s">
        <v>7639</v>
      </c>
      <c r="W2196" s="66"/>
      <c r="X2196" s="118">
        <f t="shared" si="146"/>
        <v>0</v>
      </c>
      <c r="Y2196" s="119">
        <f>+IFERROR(VLOOKUP(G2196,fechas!$A$1:$D$292,2,FALSE), " ")</f>
        <v>197</v>
      </c>
      <c r="Z2196" s="119">
        <f t="shared" si="147"/>
        <v>209</v>
      </c>
      <c r="AA2196" s="120" t="str">
        <f>+IFERROR(IF(S2196&gt;0," ",Q2196-variables!$C$9)," ")</f>
        <v xml:space="preserve"> </v>
      </c>
    </row>
    <row r="2197" spans="2:27" s="121" customFormat="1" ht="24.95" hidden="1" customHeight="1">
      <c r="B2197" s="66">
        <f t="shared" si="144"/>
        <v>2194</v>
      </c>
      <c r="C2197" s="72" t="s">
        <v>7692</v>
      </c>
      <c r="D2197" s="73" t="s">
        <v>7693</v>
      </c>
      <c r="E2197" s="73" t="s">
        <v>2995</v>
      </c>
      <c r="F2197" s="66" t="s">
        <v>31</v>
      </c>
      <c r="G2197" s="116">
        <v>45883</v>
      </c>
      <c r="H2197" s="116">
        <v>45883</v>
      </c>
      <c r="I2197" s="116">
        <v>45884</v>
      </c>
      <c r="J2197" s="117" t="s">
        <v>7186</v>
      </c>
      <c r="K2197" s="64" t="s">
        <v>33</v>
      </c>
      <c r="L2197" s="64"/>
      <c r="M2197" s="64"/>
      <c r="N2197" s="66" t="s">
        <v>34</v>
      </c>
      <c r="O2197" s="66">
        <f t="shared" si="145"/>
        <v>5</v>
      </c>
      <c r="P2197" s="66">
        <v>12</v>
      </c>
      <c r="Q2197" s="65">
        <f>+IFERROR(VLOOKUP(Z2197, fechas!$B$1:$C$1036, 2,FALSE), " ")</f>
        <v>45902</v>
      </c>
      <c r="R2197" s="66" t="s">
        <v>35</v>
      </c>
      <c r="S2197" s="90">
        <v>45888</v>
      </c>
      <c r="T2197" s="66" t="s">
        <v>35</v>
      </c>
      <c r="U2197" s="65" t="s">
        <v>35</v>
      </c>
      <c r="V2197" s="66" t="s">
        <v>114</v>
      </c>
      <c r="W2197" s="66"/>
      <c r="X2197" s="118">
        <f t="shared" si="146"/>
        <v>0</v>
      </c>
      <c r="Y2197" s="119">
        <f>+IFERROR(VLOOKUP(G2197,fechas!$A$1:$D$292,2,FALSE), " ")</f>
        <v>197</v>
      </c>
      <c r="Z2197" s="119">
        <f t="shared" si="147"/>
        <v>209</v>
      </c>
      <c r="AA2197" s="120" t="str">
        <f>+IFERROR(IF(S2197&gt;0," ",Q2197-variables!$C$9)," ")</f>
        <v xml:space="preserve"> </v>
      </c>
    </row>
    <row r="2198" spans="2:27" s="121" customFormat="1" ht="24.95" hidden="1" customHeight="1">
      <c r="B2198" s="66">
        <f t="shared" si="144"/>
        <v>2195</v>
      </c>
      <c r="C2198" s="72" t="s">
        <v>7694</v>
      </c>
      <c r="D2198" s="73" t="s">
        <v>7695</v>
      </c>
      <c r="E2198" s="73" t="s">
        <v>7696</v>
      </c>
      <c r="F2198" s="66" t="s">
        <v>31</v>
      </c>
      <c r="G2198" s="116">
        <v>45883</v>
      </c>
      <c r="H2198" s="116">
        <v>45883</v>
      </c>
      <c r="I2198" s="116">
        <v>45884</v>
      </c>
      <c r="J2198" s="117" t="s">
        <v>7186</v>
      </c>
      <c r="K2198" s="64" t="s">
        <v>33</v>
      </c>
      <c r="L2198" s="64"/>
      <c r="M2198" s="64"/>
      <c r="N2198" s="66" t="s">
        <v>34</v>
      </c>
      <c r="O2198" s="66">
        <f t="shared" si="145"/>
        <v>5</v>
      </c>
      <c r="P2198" s="66">
        <v>12</v>
      </c>
      <c r="Q2198" s="65">
        <f>+IFERROR(VLOOKUP(Z2198, fechas!$B$1:$C$1036, 2,FALSE), " ")</f>
        <v>45902</v>
      </c>
      <c r="R2198" s="66" t="s">
        <v>35</v>
      </c>
      <c r="S2198" s="90">
        <v>45888</v>
      </c>
      <c r="T2198" s="66" t="s">
        <v>35</v>
      </c>
      <c r="U2198" s="65" t="s">
        <v>35</v>
      </c>
      <c r="V2198" s="66" t="s">
        <v>114</v>
      </c>
      <c r="W2198" s="66"/>
      <c r="X2198" s="118">
        <f t="shared" si="146"/>
        <v>0</v>
      </c>
      <c r="Y2198" s="119">
        <f>+IFERROR(VLOOKUP(G2198,fechas!$A$1:$D$292,2,FALSE), " ")</f>
        <v>197</v>
      </c>
      <c r="Z2198" s="119">
        <f t="shared" si="147"/>
        <v>209</v>
      </c>
      <c r="AA2198" s="120" t="str">
        <f>+IFERROR(IF(S2198&gt;0," ",Q2198-variables!$C$9)," ")</f>
        <v xml:space="preserve"> </v>
      </c>
    </row>
    <row r="2199" spans="2:27" s="121" customFormat="1" ht="24.95" hidden="1" customHeight="1">
      <c r="B2199" s="66">
        <f t="shared" si="144"/>
        <v>2196</v>
      </c>
      <c r="C2199" s="72" t="s">
        <v>7697</v>
      </c>
      <c r="D2199" s="73" t="s">
        <v>7698</v>
      </c>
      <c r="E2199" s="73" t="s">
        <v>7696</v>
      </c>
      <c r="F2199" s="66" t="s">
        <v>31</v>
      </c>
      <c r="G2199" s="116">
        <v>45883</v>
      </c>
      <c r="H2199" s="116">
        <v>45883</v>
      </c>
      <c r="I2199" s="116">
        <v>45884</v>
      </c>
      <c r="J2199" s="117" t="s">
        <v>7186</v>
      </c>
      <c r="K2199" s="64" t="s">
        <v>33</v>
      </c>
      <c r="L2199" s="64"/>
      <c r="M2199" s="64"/>
      <c r="N2199" s="66" t="s">
        <v>34</v>
      </c>
      <c r="O2199" s="66">
        <f t="shared" si="145"/>
        <v>6</v>
      </c>
      <c r="P2199" s="66">
        <v>12</v>
      </c>
      <c r="Q2199" s="65">
        <f>+IFERROR(VLOOKUP(Z2199, fechas!$B$1:$C$1036, 2,FALSE), " ")</f>
        <v>45902</v>
      </c>
      <c r="R2199" s="66" t="s">
        <v>35</v>
      </c>
      <c r="S2199" s="90">
        <v>45889</v>
      </c>
      <c r="T2199" s="66" t="s">
        <v>35</v>
      </c>
      <c r="U2199" s="65" t="s">
        <v>35</v>
      </c>
      <c r="V2199" s="66" t="s">
        <v>114</v>
      </c>
      <c r="W2199" s="66"/>
      <c r="X2199" s="118">
        <f t="shared" si="146"/>
        <v>0</v>
      </c>
      <c r="Y2199" s="119">
        <f>+IFERROR(VLOOKUP(G2199,fechas!$A$1:$D$292,2,FALSE), " ")</f>
        <v>197</v>
      </c>
      <c r="Z2199" s="119">
        <f t="shared" si="147"/>
        <v>209</v>
      </c>
      <c r="AA2199" s="120" t="str">
        <f>+IFERROR(IF(S2199&gt;0," ",Q2199-variables!$C$9)," ")</f>
        <v xml:space="preserve"> </v>
      </c>
    </row>
    <row r="2200" spans="2:27" s="121" customFormat="1" ht="24.95" hidden="1" customHeight="1">
      <c r="B2200" s="66">
        <f t="shared" si="144"/>
        <v>2197</v>
      </c>
      <c r="C2200" s="72" t="s">
        <v>7699</v>
      </c>
      <c r="D2200" s="73" t="s">
        <v>7700</v>
      </c>
      <c r="E2200" s="73" t="s">
        <v>7332</v>
      </c>
      <c r="F2200" s="66" t="s">
        <v>31</v>
      </c>
      <c r="G2200" s="116">
        <v>45883</v>
      </c>
      <c r="H2200" s="116">
        <v>45883</v>
      </c>
      <c r="I2200" s="116">
        <v>45884</v>
      </c>
      <c r="J2200" s="117" t="s">
        <v>7186</v>
      </c>
      <c r="K2200" s="64" t="s">
        <v>1727</v>
      </c>
      <c r="L2200" s="64" t="s">
        <v>47</v>
      </c>
      <c r="M2200" s="64" t="s">
        <v>183</v>
      </c>
      <c r="N2200" s="66" t="s">
        <v>34</v>
      </c>
      <c r="O2200" s="66">
        <f t="shared" si="145"/>
        <v>7</v>
      </c>
      <c r="P2200" s="66">
        <v>12</v>
      </c>
      <c r="Q2200" s="65">
        <f>+IFERROR(VLOOKUP(Z2200, fechas!$B$1:$C$1036, 2,FALSE), " ")</f>
        <v>45902</v>
      </c>
      <c r="R2200" s="66" t="s">
        <v>7701</v>
      </c>
      <c r="S2200" s="90">
        <v>45890</v>
      </c>
      <c r="T2200" s="66" t="s">
        <v>7702</v>
      </c>
      <c r="U2200" s="65">
        <v>45889</v>
      </c>
      <c r="V2200" s="136" t="s">
        <v>7703</v>
      </c>
      <c r="W2200" s="66"/>
      <c r="X2200" s="118">
        <f t="shared" si="146"/>
        <v>0</v>
      </c>
      <c r="Y2200" s="119">
        <f>+IFERROR(VLOOKUP(G2200,fechas!$A$1:$D$292,2,FALSE), " ")</f>
        <v>197</v>
      </c>
      <c r="Z2200" s="119">
        <f t="shared" si="147"/>
        <v>209</v>
      </c>
      <c r="AA2200" s="120" t="str">
        <f>+IFERROR(IF(S2200&gt;0," ",Q2200-variables!$C$9)," ")</f>
        <v xml:space="preserve"> </v>
      </c>
    </row>
    <row r="2201" spans="2:27" s="121" customFormat="1" ht="24.95" hidden="1" customHeight="1">
      <c r="B2201" s="66">
        <f t="shared" si="144"/>
        <v>2198</v>
      </c>
      <c r="C2201" s="72" t="s">
        <v>7704</v>
      </c>
      <c r="D2201" s="73" t="s">
        <v>7705</v>
      </c>
      <c r="E2201" s="73" t="s">
        <v>7706</v>
      </c>
      <c r="F2201" s="66" t="s">
        <v>31</v>
      </c>
      <c r="G2201" s="116">
        <v>45883</v>
      </c>
      <c r="H2201" s="116">
        <v>45883</v>
      </c>
      <c r="I2201" s="116">
        <v>45884</v>
      </c>
      <c r="J2201" s="117" t="s">
        <v>7186</v>
      </c>
      <c r="K2201" s="64" t="s">
        <v>276</v>
      </c>
      <c r="L2201" s="64" t="s">
        <v>47</v>
      </c>
      <c r="M2201" s="64" t="s">
        <v>202</v>
      </c>
      <c r="N2201" s="66" t="s">
        <v>34</v>
      </c>
      <c r="O2201" s="66">
        <f t="shared" si="145"/>
        <v>43</v>
      </c>
      <c r="P2201" s="66">
        <v>12</v>
      </c>
      <c r="Q2201" s="65">
        <f>+IFERROR(VLOOKUP(Z2201, fechas!$B$1:$C$1036, 2,FALSE), " ")</f>
        <v>45902</v>
      </c>
      <c r="R2201" s="66" t="s">
        <v>7707</v>
      </c>
      <c r="S2201" s="90">
        <v>45926</v>
      </c>
      <c r="T2201" s="66" t="s">
        <v>35</v>
      </c>
      <c r="U2201" s="65" t="s">
        <v>35</v>
      </c>
      <c r="V2201" s="66" t="s">
        <v>7708</v>
      </c>
      <c r="W2201" s="66"/>
      <c r="X2201" s="118">
        <f t="shared" si="146"/>
        <v>0</v>
      </c>
      <c r="Y2201" s="119">
        <f>+IFERROR(VLOOKUP(G2201,fechas!$A$1:$D$292,2,FALSE), " ")</f>
        <v>197</v>
      </c>
      <c r="Z2201" s="119">
        <f t="shared" si="147"/>
        <v>209</v>
      </c>
      <c r="AA2201" s="120" t="str">
        <f>+IFERROR(IF(S2201&gt;0," ",Q2201-variables!$C$9)," ")</f>
        <v xml:space="preserve"> </v>
      </c>
    </row>
    <row r="2202" spans="2:27" s="121" customFormat="1" ht="24.95" hidden="1" customHeight="1">
      <c r="B2202" s="66">
        <f t="shared" si="144"/>
        <v>2199</v>
      </c>
      <c r="C2202" s="72" t="s">
        <v>7709</v>
      </c>
      <c r="D2202" s="73" t="s">
        <v>7710</v>
      </c>
      <c r="E2202" s="73" t="s">
        <v>4522</v>
      </c>
      <c r="F2202" s="66" t="s">
        <v>31</v>
      </c>
      <c r="G2202" s="116">
        <v>45884</v>
      </c>
      <c r="H2202" s="116">
        <v>45884</v>
      </c>
      <c r="I2202" s="116">
        <v>45884</v>
      </c>
      <c r="J2202" s="117" t="s">
        <v>7186</v>
      </c>
      <c r="K2202" s="64" t="s">
        <v>989</v>
      </c>
      <c r="L2202" s="64" t="s">
        <v>47</v>
      </c>
      <c r="M2202" s="64" t="s">
        <v>6187</v>
      </c>
      <c r="N2202" s="66" t="s">
        <v>34</v>
      </c>
      <c r="O2202" s="66">
        <f t="shared" si="145"/>
        <v>7</v>
      </c>
      <c r="P2202" s="66">
        <v>12</v>
      </c>
      <c r="Q2202" s="65">
        <f>+IFERROR(VLOOKUP(Z2202, fechas!$B$1:$C$1036, 2,FALSE), " ")</f>
        <v>45903</v>
      </c>
      <c r="R2202" s="66" t="s">
        <v>7711</v>
      </c>
      <c r="S2202" s="90">
        <v>45891</v>
      </c>
      <c r="T2202" s="66" t="s">
        <v>35</v>
      </c>
      <c r="U2202" s="65" t="s">
        <v>35</v>
      </c>
      <c r="V2202" s="66"/>
      <c r="W2202" s="66"/>
      <c r="X2202" s="118">
        <f t="shared" si="146"/>
        <v>0</v>
      </c>
      <c r="Y2202" s="119">
        <f>+IFERROR(VLOOKUP(G2202,fechas!$A$1:$D$292,2,FALSE), " ")</f>
        <v>198</v>
      </c>
      <c r="Z2202" s="119">
        <f t="shared" si="147"/>
        <v>210</v>
      </c>
      <c r="AA2202" s="120" t="str">
        <f>+IFERROR(IF(S2202&gt;0," ",Q2202-variables!$C$9)," ")</f>
        <v xml:space="preserve"> </v>
      </c>
    </row>
    <row r="2203" spans="2:27" s="121" customFormat="1" ht="24.95" hidden="1" customHeight="1">
      <c r="B2203" s="66">
        <f t="shared" si="144"/>
        <v>2200</v>
      </c>
      <c r="C2203" s="72" t="s">
        <v>7712</v>
      </c>
      <c r="D2203" s="73" t="s">
        <v>7713</v>
      </c>
      <c r="E2203" s="73" t="s">
        <v>7714</v>
      </c>
      <c r="F2203" s="66" t="s">
        <v>31</v>
      </c>
      <c r="G2203" s="116">
        <v>45884</v>
      </c>
      <c r="H2203" s="116">
        <v>45884</v>
      </c>
      <c r="I2203" s="116">
        <v>45884</v>
      </c>
      <c r="J2203" s="117" t="s">
        <v>7186</v>
      </c>
      <c r="K2203" s="64" t="s">
        <v>1885</v>
      </c>
      <c r="L2203" s="64" t="s">
        <v>2713</v>
      </c>
      <c r="M2203" s="64" t="s">
        <v>79</v>
      </c>
      <c r="N2203" s="66" t="s">
        <v>34</v>
      </c>
      <c r="O2203" s="66">
        <f t="shared" si="145"/>
        <v>11</v>
      </c>
      <c r="P2203" s="66">
        <v>12</v>
      </c>
      <c r="Q2203" s="65">
        <f>+IFERROR(VLOOKUP(Z2203, fechas!$B$1:$C$1036, 2,FALSE), " ")</f>
        <v>45903</v>
      </c>
      <c r="R2203" s="66" t="s">
        <v>7664</v>
      </c>
      <c r="S2203" s="90">
        <v>45895</v>
      </c>
      <c r="T2203" s="66" t="s">
        <v>7665</v>
      </c>
      <c r="U2203" s="65">
        <v>45890</v>
      </c>
      <c r="V2203" s="66" t="s">
        <v>7715</v>
      </c>
      <c r="W2203" s="66"/>
      <c r="X2203" s="118">
        <f t="shared" si="146"/>
        <v>0</v>
      </c>
      <c r="Y2203" s="119">
        <f>+IFERROR(VLOOKUP(G2203,fechas!$A$1:$D$292,2,FALSE), " ")</f>
        <v>198</v>
      </c>
      <c r="Z2203" s="119">
        <f t="shared" si="147"/>
        <v>210</v>
      </c>
      <c r="AA2203" s="120" t="str">
        <f>+IFERROR(IF(S2203&gt;0," ",Q2203-variables!$C$9)," ")</f>
        <v xml:space="preserve"> </v>
      </c>
    </row>
    <row r="2204" spans="2:27" s="121" customFormat="1" ht="24.95" hidden="1" customHeight="1">
      <c r="B2204" s="66">
        <f t="shared" si="144"/>
        <v>2201</v>
      </c>
      <c r="C2204" s="72" t="s">
        <v>7716</v>
      </c>
      <c r="D2204" s="73" t="s">
        <v>7717</v>
      </c>
      <c r="E2204" s="73" t="s">
        <v>1320</v>
      </c>
      <c r="F2204" s="66" t="s">
        <v>31</v>
      </c>
      <c r="G2204" s="116">
        <v>45884</v>
      </c>
      <c r="H2204" s="116">
        <v>45884</v>
      </c>
      <c r="I2204" s="116">
        <v>45884</v>
      </c>
      <c r="J2204" s="117" t="s">
        <v>7186</v>
      </c>
      <c r="K2204" s="64" t="s">
        <v>33</v>
      </c>
      <c r="L2204" s="64"/>
      <c r="M2204" s="64"/>
      <c r="N2204" s="66" t="s">
        <v>34</v>
      </c>
      <c r="O2204" s="66">
        <f t="shared" si="145"/>
        <v>6</v>
      </c>
      <c r="P2204" s="66">
        <v>12</v>
      </c>
      <c r="Q2204" s="65">
        <f>+IFERROR(VLOOKUP(Z2204, fechas!$B$1:$C$1036, 2,FALSE), " ")</f>
        <v>45903</v>
      </c>
      <c r="R2204" s="66" t="s">
        <v>35</v>
      </c>
      <c r="S2204" s="90">
        <v>45890</v>
      </c>
      <c r="T2204" s="66" t="s">
        <v>35</v>
      </c>
      <c r="U2204" s="65" t="s">
        <v>35</v>
      </c>
      <c r="V2204" s="66" t="s">
        <v>254</v>
      </c>
      <c r="W2204" s="66"/>
      <c r="X2204" s="118">
        <f t="shared" si="146"/>
        <v>0</v>
      </c>
      <c r="Y2204" s="119">
        <f>+IFERROR(VLOOKUP(G2204,fechas!$A$1:$D$292,2,FALSE), " ")</f>
        <v>198</v>
      </c>
      <c r="Z2204" s="119">
        <f t="shared" si="147"/>
        <v>210</v>
      </c>
      <c r="AA2204" s="120" t="str">
        <f>+IFERROR(IF(S2204&gt;0," ",Q2204-variables!$C$9)," ")</f>
        <v xml:space="preserve"> </v>
      </c>
    </row>
    <row r="2205" spans="2:27" s="121" customFormat="1" ht="24.95" hidden="1" customHeight="1">
      <c r="B2205" s="66">
        <f t="shared" si="144"/>
        <v>2202</v>
      </c>
      <c r="C2205" s="72" t="s">
        <v>7718</v>
      </c>
      <c r="D2205" s="73" t="s">
        <v>7717</v>
      </c>
      <c r="E2205" s="73" t="s">
        <v>1320</v>
      </c>
      <c r="F2205" s="66" t="s">
        <v>31</v>
      </c>
      <c r="G2205" s="116">
        <v>45884</v>
      </c>
      <c r="H2205" s="116">
        <v>45884</v>
      </c>
      <c r="I2205" s="116">
        <v>45884</v>
      </c>
      <c r="J2205" s="117" t="s">
        <v>7186</v>
      </c>
      <c r="K2205" s="64" t="s">
        <v>33</v>
      </c>
      <c r="L2205" s="64"/>
      <c r="M2205" s="64"/>
      <c r="N2205" s="66" t="s">
        <v>34</v>
      </c>
      <c r="O2205" s="66">
        <f t="shared" si="145"/>
        <v>6</v>
      </c>
      <c r="P2205" s="66">
        <v>12</v>
      </c>
      <c r="Q2205" s="65">
        <f>+IFERROR(VLOOKUP(Z2205, fechas!$B$1:$C$1036, 2,FALSE), " ")</f>
        <v>45903</v>
      </c>
      <c r="R2205" s="66" t="s">
        <v>35</v>
      </c>
      <c r="S2205" s="90">
        <v>45890</v>
      </c>
      <c r="T2205" s="66" t="s">
        <v>35</v>
      </c>
      <c r="U2205" s="65" t="s">
        <v>35</v>
      </c>
      <c r="V2205" s="66" t="s">
        <v>254</v>
      </c>
      <c r="W2205" s="66"/>
      <c r="X2205" s="118">
        <f t="shared" si="146"/>
        <v>0</v>
      </c>
      <c r="Y2205" s="119">
        <f>+IFERROR(VLOOKUP(G2205,fechas!$A$1:$D$292,2,FALSE), " ")</f>
        <v>198</v>
      </c>
      <c r="Z2205" s="119">
        <f t="shared" si="147"/>
        <v>210</v>
      </c>
      <c r="AA2205" s="120" t="str">
        <f>+IFERROR(IF(S2205&gt;0," ",Q2205-variables!$C$9)," ")</f>
        <v xml:space="preserve"> </v>
      </c>
    </row>
    <row r="2206" spans="2:27" s="121" customFormat="1" ht="24.95" hidden="1" customHeight="1">
      <c r="B2206" s="66">
        <f t="shared" si="144"/>
        <v>2203</v>
      </c>
      <c r="C2206" s="72" t="s">
        <v>7719</v>
      </c>
      <c r="D2206" s="73" t="s">
        <v>7720</v>
      </c>
      <c r="E2206" s="73" t="s">
        <v>7721</v>
      </c>
      <c r="F2206" s="66" t="s">
        <v>31</v>
      </c>
      <c r="G2206" s="116">
        <v>45884</v>
      </c>
      <c r="H2206" s="116">
        <v>45884</v>
      </c>
      <c r="I2206" s="116">
        <v>45884</v>
      </c>
      <c r="J2206" s="117" t="s">
        <v>7186</v>
      </c>
      <c r="K2206" s="64" t="s">
        <v>6335</v>
      </c>
      <c r="L2206" s="64" t="s">
        <v>47</v>
      </c>
      <c r="M2206" s="64" t="s">
        <v>6187</v>
      </c>
      <c r="N2206" s="66" t="s">
        <v>34</v>
      </c>
      <c r="O2206" s="66">
        <f t="shared" si="145"/>
        <v>13</v>
      </c>
      <c r="P2206" s="66">
        <v>12</v>
      </c>
      <c r="Q2206" s="65">
        <f>+IFERROR(VLOOKUP(Z2206, fechas!$B$1:$C$1036, 2,FALSE), " ")</f>
        <v>45903</v>
      </c>
      <c r="R2206" s="66" t="s">
        <v>7722</v>
      </c>
      <c r="S2206" s="90">
        <v>45897</v>
      </c>
      <c r="T2206" s="66" t="s">
        <v>35</v>
      </c>
      <c r="U2206" s="65" t="s">
        <v>35</v>
      </c>
      <c r="V2206" s="66" t="s">
        <v>7553</v>
      </c>
      <c r="W2206" s="66"/>
      <c r="X2206" s="118">
        <f t="shared" si="146"/>
        <v>0</v>
      </c>
      <c r="Y2206" s="119">
        <f>+IFERROR(VLOOKUP(G2206,fechas!$A$1:$D$292,2,FALSE), " ")</f>
        <v>198</v>
      </c>
      <c r="Z2206" s="119">
        <f t="shared" si="147"/>
        <v>210</v>
      </c>
      <c r="AA2206" s="120" t="str">
        <f>+IFERROR(IF(S2206&gt;0," ",Q2206-variables!$C$9)," ")</f>
        <v xml:space="preserve"> </v>
      </c>
    </row>
    <row r="2207" spans="2:27" s="121" customFormat="1" ht="24.95" hidden="1" customHeight="1">
      <c r="B2207" s="66">
        <f t="shared" ref="B2207:B2270" si="148">B2206+1</f>
        <v>2204</v>
      </c>
      <c r="C2207" s="72" t="s">
        <v>7723</v>
      </c>
      <c r="D2207" s="73" t="s">
        <v>7724</v>
      </c>
      <c r="E2207" s="73" t="s">
        <v>7725</v>
      </c>
      <c r="F2207" s="66" t="s">
        <v>31</v>
      </c>
      <c r="G2207" s="116">
        <v>45884</v>
      </c>
      <c r="H2207" s="116">
        <v>45884</v>
      </c>
      <c r="I2207" s="116">
        <v>45884</v>
      </c>
      <c r="J2207" s="117" t="s">
        <v>7186</v>
      </c>
      <c r="K2207" s="64" t="s">
        <v>1087</v>
      </c>
      <c r="L2207" s="64" t="s">
        <v>2713</v>
      </c>
      <c r="M2207" s="64" t="s">
        <v>48</v>
      </c>
      <c r="N2207" s="66" t="s">
        <v>34</v>
      </c>
      <c r="O2207" s="66">
        <f t="shared" si="145"/>
        <v>24</v>
      </c>
      <c r="P2207" s="66">
        <v>12</v>
      </c>
      <c r="Q2207" s="65">
        <f>+IFERROR(VLOOKUP(Z2207, fechas!$B$1:$C$1036, 2,FALSE), " ")</f>
        <v>45903</v>
      </c>
      <c r="R2207" s="66" t="s">
        <v>7726</v>
      </c>
      <c r="S2207" s="90">
        <v>45908</v>
      </c>
      <c r="T2207" s="66" t="s">
        <v>7727</v>
      </c>
      <c r="U2207" s="65">
        <v>45905</v>
      </c>
      <c r="V2207" s="66"/>
      <c r="W2207" s="66"/>
      <c r="X2207" s="118">
        <f t="shared" si="146"/>
        <v>0</v>
      </c>
      <c r="Y2207" s="119">
        <f>+IFERROR(VLOOKUP(G2207,fechas!$A$1:$D$292,2,FALSE), " ")</f>
        <v>198</v>
      </c>
      <c r="Z2207" s="119">
        <f t="shared" si="147"/>
        <v>210</v>
      </c>
      <c r="AA2207" s="120" t="str">
        <f>+IFERROR(IF(S2207&gt;0," ",Q2207-variables!$C$9)," ")</f>
        <v xml:space="preserve"> </v>
      </c>
    </row>
    <row r="2208" spans="2:27" s="121" customFormat="1" ht="24.95" hidden="1" customHeight="1">
      <c r="B2208" s="66">
        <f t="shared" si="148"/>
        <v>2205</v>
      </c>
      <c r="C2208" s="72" t="s">
        <v>7728</v>
      </c>
      <c r="D2208" s="73" t="s">
        <v>7729</v>
      </c>
      <c r="E2208" s="73" t="s">
        <v>7730</v>
      </c>
      <c r="F2208" s="66" t="s">
        <v>31</v>
      </c>
      <c r="G2208" s="116">
        <v>45884</v>
      </c>
      <c r="H2208" s="116">
        <v>45884</v>
      </c>
      <c r="I2208" s="116">
        <v>45884</v>
      </c>
      <c r="J2208" s="117" t="s">
        <v>7186</v>
      </c>
      <c r="K2208" s="64" t="s">
        <v>33</v>
      </c>
      <c r="L2208" s="64"/>
      <c r="M2208" s="64"/>
      <c r="N2208" s="66" t="s">
        <v>34</v>
      </c>
      <c r="O2208" s="66">
        <f t="shared" si="145"/>
        <v>4</v>
      </c>
      <c r="P2208" s="66">
        <v>12</v>
      </c>
      <c r="Q2208" s="65">
        <f>+IFERROR(VLOOKUP(Z2208, fechas!$B$1:$C$1036, 2,FALSE), " ")</f>
        <v>45903</v>
      </c>
      <c r="R2208" s="66" t="s">
        <v>35</v>
      </c>
      <c r="S2208" s="90">
        <v>45888</v>
      </c>
      <c r="T2208" s="66" t="s">
        <v>35</v>
      </c>
      <c r="U2208" s="65" t="s">
        <v>35</v>
      </c>
      <c r="V2208" s="66" t="s">
        <v>7731</v>
      </c>
      <c r="W2208" s="66"/>
      <c r="X2208" s="118">
        <f t="shared" si="146"/>
        <v>0</v>
      </c>
      <c r="Y2208" s="119">
        <f>+IFERROR(VLOOKUP(G2208,fechas!$A$1:$D$292,2,FALSE), " ")</f>
        <v>198</v>
      </c>
      <c r="Z2208" s="119">
        <f t="shared" si="147"/>
        <v>210</v>
      </c>
      <c r="AA2208" s="120" t="str">
        <f>+IFERROR(IF(S2208&gt;0," ",Q2208-variables!$C$9)," ")</f>
        <v xml:space="preserve"> </v>
      </c>
    </row>
    <row r="2209" spans="2:27" s="121" customFormat="1" ht="24.95" hidden="1" customHeight="1">
      <c r="B2209" s="66">
        <f t="shared" si="148"/>
        <v>2206</v>
      </c>
      <c r="C2209" s="72" t="s">
        <v>7732</v>
      </c>
      <c r="D2209" s="73" t="s">
        <v>7733</v>
      </c>
      <c r="E2209" s="73" t="s">
        <v>2188</v>
      </c>
      <c r="F2209" s="66" t="s">
        <v>31</v>
      </c>
      <c r="G2209" s="116">
        <v>45884</v>
      </c>
      <c r="H2209" s="116">
        <v>45884</v>
      </c>
      <c r="I2209" s="116">
        <v>45884</v>
      </c>
      <c r="J2209" s="117" t="s">
        <v>7186</v>
      </c>
      <c r="K2209" s="64" t="s">
        <v>33</v>
      </c>
      <c r="L2209" s="64"/>
      <c r="M2209" s="64"/>
      <c r="N2209" s="66" t="s">
        <v>34</v>
      </c>
      <c r="O2209" s="66">
        <f t="shared" si="145"/>
        <v>4</v>
      </c>
      <c r="P2209" s="66">
        <v>12</v>
      </c>
      <c r="Q2209" s="65">
        <f>+IFERROR(VLOOKUP(Z2209, fechas!$B$1:$C$1036, 2,FALSE), " ")</f>
        <v>45903</v>
      </c>
      <c r="R2209" s="66" t="s">
        <v>35</v>
      </c>
      <c r="S2209" s="90">
        <v>45888</v>
      </c>
      <c r="T2209" s="66" t="s">
        <v>35</v>
      </c>
      <c r="U2209" s="65" t="s">
        <v>35</v>
      </c>
      <c r="V2209" s="66" t="s">
        <v>7734</v>
      </c>
      <c r="W2209" s="66"/>
      <c r="X2209" s="118">
        <f t="shared" si="146"/>
        <v>0</v>
      </c>
      <c r="Y2209" s="119">
        <f>+IFERROR(VLOOKUP(G2209,fechas!$A$1:$D$292,2,FALSE), " ")</f>
        <v>198</v>
      </c>
      <c r="Z2209" s="119">
        <f t="shared" si="147"/>
        <v>210</v>
      </c>
      <c r="AA2209" s="120" t="str">
        <f>+IFERROR(IF(S2209&gt;0," ",Q2209-variables!$C$9)," ")</f>
        <v xml:space="preserve"> </v>
      </c>
    </row>
    <row r="2210" spans="2:27" s="121" customFormat="1" ht="24.95" hidden="1" customHeight="1">
      <c r="B2210" s="66">
        <f t="shared" si="148"/>
        <v>2207</v>
      </c>
      <c r="C2210" s="72" t="s">
        <v>7735</v>
      </c>
      <c r="D2210" s="73" t="s">
        <v>7736</v>
      </c>
      <c r="E2210" s="73" t="s">
        <v>7737</v>
      </c>
      <c r="F2210" s="66" t="s">
        <v>31</v>
      </c>
      <c r="G2210" s="116">
        <v>45884</v>
      </c>
      <c r="H2210" s="116">
        <v>45884</v>
      </c>
      <c r="I2210" s="116">
        <v>45884</v>
      </c>
      <c r="J2210" s="117" t="s">
        <v>7186</v>
      </c>
      <c r="K2210" s="64" t="s">
        <v>33</v>
      </c>
      <c r="L2210" s="64"/>
      <c r="M2210" s="64"/>
      <c r="N2210" s="66" t="s">
        <v>34</v>
      </c>
      <c r="O2210" s="66">
        <f t="shared" si="145"/>
        <v>4</v>
      </c>
      <c r="P2210" s="66">
        <v>12</v>
      </c>
      <c r="Q2210" s="65">
        <f>+IFERROR(VLOOKUP(Z2210, fechas!$B$1:$C$1036, 2,FALSE), " ")</f>
        <v>45903</v>
      </c>
      <c r="R2210" s="66" t="s">
        <v>35</v>
      </c>
      <c r="S2210" s="90">
        <v>45888</v>
      </c>
      <c r="T2210" s="66" t="s">
        <v>35</v>
      </c>
      <c r="U2210" s="65" t="s">
        <v>35</v>
      </c>
      <c r="V2210" s="66" t="s">
        <v>1307</v>
      </c>
      <c r="W2210" s="66"/>
      <c r="X2210" s="118">
        <f t="shared" si="146"/>
        <v>0</v>
      </c>
      <c r="Y2210" s="119">
        <f>+IFERROR(VLOOKUP(G2210,fechas!$A$1:$D$292,2,FALSE), " ")</f>
        <v>198</v>
      </c>
      <c r="Z2210" s="119">
        <f t="shared" si="147"/>
        <v>210</v>
      </c>
      <c r="AA2210" s="120" t="str">
        <f>+IFERROR(IF(S2210&gt;0," ",Q2210-variables!$C$9)," ")</f>
        <v xml:space="preserve"> </v>
      </c>
    </row>
    <row r="2211" spans="2:27" s="121" customFormat="1" ht="24.95" hidden="1" customHeight="1">
      <c r="B2211" s="66">
        <f t="shared" si="148"/>
        <v>2208</v>
      </c>
      <c r="C2211" s="72" t="s">
        <v>7738</v>
      </c>
      <c r="D2211" s="73" t="s">
        <v>7739</v>
      </c>
      <c r="E2211" s="73" t="s">
        <v>7740</v>
      </c>
      <c r="F2211" s="66" t="s">
        <v>31</v>
      </c>
      <c r="G2211" s="116">
        <v>45884</v>
      </c>
      <c r="H2211" s="116">
        <v>45884</v>
      </c>
      <c r="I2211" s="116">
        <v>45884</v>
      </c>
      <c r="J2211" s="117" t="s">
        <v>7186</v>
      </c>
      <c r="K2211" s="64" t="s">
        <v>6801</v>
      </c>
      <c r="L2211" s="64" t="s">
        <v>47</v>
      </c>
      <c r="M2211" s="64" t="s">
        <v>183</v>
      </c>
      <c r="N2211" s="66" t="s">
        <v>34</v>
      </c>
      <c r="O2211" s="66">
        <f t="shared" si="145"/>
        <v>10</v>
      </c>
      <c r="P2211" s="66">
        <v>12</v>
      </c>
      <c r="Q2211" s="65">
        <f>+IFERROR(VLOOKUP(Z2211, fechas!$B$1:$C$1036, 2,FALSE), " ")</f>
        <v>45903</v>
      </c>
      <c r="R2211" s="66" t="s">
        <v>7741</v>
      </c>
      <c r="S2211" s="90">
        <v>45894</v>
      </c>
      <c r="T2211" s="66" t="s">
        <v>35</v>
      </c>
      <c r="U2211" s="65" t="s">
        <v>35</v>
      </c>
      <c r="V2211" s="66"/>
      <c r="W2211" s="66"/>
      <c r="X2211" s="118">
        <f t="shared" si="146"/>
        <v>0</v>
      </c>
      <c r="Y2211" s="119">
        <f>+IFERROR(VLOOKUP(G2211,fechas!$A$1:$D$292,2,FALSE), " ")</f>
        <v>198</v>
      </c>
      <c r="Z2211" s="119">
        <f t="shared" si="147"/>
        <v>210</v>
      </c>
      <c r="AA2211" s="120" t="str">
        <f>+IFERROR(IF(S2211&gt;0," ",Q2211-variables!$C$9)," ")</f>
        <v xml:space="preserve"> </v>
      </c>
    </row>
    <row r="2212" spans="2:27" s="121" customFormat="1" ht="24.95" hidden="1" customHeight="1">
      <c r="B2212" s="66">
        <f t="shared" si="148"/>
        <v>2209</v>
      </c>
      <c r="C2212" s="72" t="s">
        <v>7742</v>
      </c>
      <c r="D2212" s="73" t="s">
        <v>7743</v>
      </c>
      <c r="E2212" s="73" t="s">
        <v>4621</v>
      </c>
      <c r="F2212" s="66" t="s">
        <v>31</v>
      </c>
      <c r="G2212" s="116">
        <v>45884</v>
      </c>
      <c r="H2212" s="116">
        <v>45884</v>
      </c>
      <c r="I2212" s="116">
        <v>45888</v>
      </c>
      <c r="J2212" s="117" t="s">
        <v>7186</v>
      </c>
      <c r="K2212" s="64" t="s">
        <v>1311</v>
      </c>
      <c r="L2212" s="64" t="s">
        <v>47</v>
      </c>
      <c r="M2212" s="64" t="s">
        <v>48</v>
      </c>
      <c r="N2212" s="66" t="s">
        <v>34</v>
      </c>
      <c r="O2212" s="66">
        <f t="shared" si="145"/>
        <v>13</v>
      </c>
      <c r="P2212" s="66">
        <v>12</v>
      </c>
      <c r="Q2212" s="65">
        <f>+IFERROR(VLOOKUP(Z2212, fechas!$B$1:$C$1036, 2,FALSE), " ")</f>
        <v>45903</v>
      </c>
      <c r="R2212" s="66" t="s">
        <v>7744</v>
      </c>
      <c r="S2212" s="90">
        <v>45897</v>
      </c>
      <c r="T2212" s="66" t="s">
        <v>35</v>
      </c>
      <c r="U2212" s="65" t="s">
        <v>35</v>
      </c>
      <c r="V2212" s="66"/>
      <c r="W2212" s="66"/>
      <c r="X2212" s="118">
        <f t="shared" si="146"/>
        <v>0</v>
      </c>
      <c r="Y2212" s="119">
        <f>+IFERROR(VLOOKUP(G2212,fechas!$A$1:$D$292,2,FALSE), " ")</f>
        <v>198</v>
      </c>
      <c r="Z2212" s="119">
        <f t="shared" si="147"/>
        <v>210</v>
      </c>
      <c r="AA2212" s="120" t="str">
        <f>+IFERROR(IF(S2212&gt;0," ",Q2212-variables!$C$9)," ")</f>
        <v xml:space="preserve"> </v>
      </c>
    </row>
    <row r="2213" spans="2:27" s="121" customFormat="1" ht="24.95" hidden="1" customHeight="1">
      <c r="B2213" s="66">
        <f t="shared" si="148"/>
        <v>2210</v>
      </c>
      <c r="C2213" s="72" t="s">
        <v>7745</v>
      </c>
      <c r="D2213" s="73" t="s">
        <v>7746</v>
      </c>
      <c r="E2213" s="73" t="s">
        <v>4522</v>
      </c>
      <c r="F2213" s="66" t="s">
        <v>31</v>
      </c>
      <c r="G2213" s="116">
        <v>45884</v>
      </c>
      <c r="H2213" s="116">
        <v>45884</v>
      </c>
      <c r="I2213" s="116">
        <v>45884</v>
      </c>
      <c r="J2213" s="117" t="s">
        <v>7186</v>
      </c>
      <c r="K2213" s="64" t="s">
        <v>989</v>
      </c>
      <c r="L2213" s="64" t="s">
        <v>47</v>
      </c>
      <c r="M2213" s="64" t="s">
        <v>6187</v>
      </c>
      <c r="N2213" s="66" t="s">
        <v>34</v>
      </c>
      <c r="O2213" s="66">
        <f>S2213-H2213</f>
        <v>7</v>
      </c>
      <c r="P2213" s="66">
        <v>12</v>
      </c>
      <c r="Q2213" s="65">
        <f>+IFERROR(VLOOKUP(Z2213, fechas!$B$1:$C$1036, 2,FALSE), " ")</f>
        <v>45903</v>
      </c>
      <c r="R2213" s="66" t="s">
        <v>7747</v>
      </c>
      <c r="S2213" s="90">
        <v>45891</v>
      </c>
      <c r="T2213" s="66" t="s">
        <v>35</v>
      </c>
      <c r="U2213" s="65" t="s">
        <v>35</v>
      </c>
      <c r="V2213" s="66"/>
      <c r="W2213" s="66"/>
      <c r="X2213" s="118">
        <f t="shared" si="146"/>
        <v>0</v>
      </c>
      <c r="Y2213" s="119">
        <f>+IFERROR(VLOOKUP(H2213,fechas!$A$1:$D$292,2,FALSE), " ")</f>
        <v>198</v>
      </c>
      <c r="Z2213" s="119">
        <f t="shared" si="147"/>
        <v>210</v>
      </c>
      <c r="AA2213" s="120" t="str">
        <f>+IFERROR(IF(S2213&gt;0," ",Q2213-variables!$C$9)," ")</f>
        <v xml:space="preserve"> </v>
      </c>
    </row>
    <row r="2214" spans="2:27" s="121" customFormat="1" ht="24.95" hidden="1" customHeight="1">
      <c r="B2214" s="66">
        <f t="shared" si="148"/>
        <v>2211</v>
      </c>
      <c r="C2214" s="72" t="s">
        <v>7748</v>
      </c>
      <c r="D2214" s="73" t="s">
        <v>7749</v>
      </c>
      <c r="E2214" s="73" t="s">
        <v>7750</v>
      </c>
      <c r="F2214" s="66" t="s">
        <v>31</v>
      </c>
      <c r="G2214" s="116">
        <v>45888</v>
      </c>
      <c r="H2214" s="116">
        <v>45888</v>
      </c>
      <c r="I2214" s="116">
        <v>45888</v>
      </c>
      <c r="J2214" s="117" t="s">
        <v>7186</v>
      </c>
      <c r="K2214" s="64" t="s">
        <v>1896</v>
      </c>
      <c r="L2214" s="64" t="s">
        <v>2713</v>
      </c>
      <c r="M2214" s="64" t="s">
        <v>79</v>
      </c>
      <c r="N2214" s="66" t="s">
        <v>34</v>
      </c>
      <c r="O2214" s="66">
        <f t="shared" ref="O2214:O2277" si="149">S2214-G2214</f>
        <v>6</v>
      </c>
      <c r="P2214" s="66">
        <v>12</v>
      </c>
      <c r="Q2214" s="65">
        <f>+IFERROR(VLOOKUP(Z2214, fechas!$B$1:$C$1036, 2,FALSE), " ")</f>
        <v>45904</v>
      </c>
      <c r="R2214" s="66" t="s">
        <v>7751</v>
      </c>
      <c r="S2214" s="90">
        <v>45894</v>
      </c>
      <c r="T2214" s="66" t="s">
        <v>35</v>
      </c>
      <c r="U2214" s="65" t="s">
        <v>35</v>
      </c>
      <c r="V2214" s="66" t="s">
        <v>1898</v>
      </c>
      <c r="W2214" s="66"/>
      <c r="X2214" s="118">
        <f t="shared" si="146"/>
        <v>0</v>
      </c>
      <c r="Y2214" s="119">
        <f>+IFERROR(VLOOKUP(G2214,fechas!$A$1:$D$292,2,FALSE), " ")</f>
        <v>199</v>
      </c>
      <c r="Z2214" s="119">
        <f t="shared" si="147"/>
        <v>211</v>
      </c>
      <c r="AA2214" s="120" t="str">
        <f>+IFERROR(IF(S2214&gt;0," ",Q2214-variables!$C$9)," ")</f>
        <v xml:space="preserve"> </v>
      </c>
    </row>
    <row r="2215" spans="2:27" s="121" customFormat="1" ht="34.5" hidden="1" customHeight="1">
      <c r="B2215" s="66">
        <f t="shared" si="148"/>
        <v>2212</v>
      </c>
      <c r="C2215" s="72" t="s">
        <v>7752</v>
      </c>
      <c r="D2215" s="73" t="s">
        <v>7753</v>
      </c>
      <c r="E2215" s="73" t="s">
        <v>7754</v>
      </c>
      <c r="F2215" s="66" t="s">
        <v>31</v>
      </c>
      <c r="G2215" s="116">
        <v>45888</v>
      </c>
      <c r="H2215" s="116">
        <v>45888</v>
      </c>
      <c r="I2215" s="116">
        <v>45888</v>
      </c>
      <c r="J2215" s="117" t="s">
        <v>7186</v>
      </c>
      <c r="K2215" s="64" t="s">
        <v>2670</v>
      </c>
      <c r="L2215" s="64" t="s">
        <v>47</v>
      </c>
      <c r="M2215" s="64" t="s">
        <v>202</v>
      </c>
      <c r="N2215" s="66" t="s">
        <v>34</v>
      </c>
      <c r="O2215" s="66">
        <f t="shared" si="149"/>
        <v>10</v>
      </c>
      <c r="P2215" s="66">
        <v>12</v>
      </c>
      <c r="Q2215" s="65">
        <f>+IFERROR(VLOOKUP(Z2215, fechas!$B$1:$C$1036, 2,FALSE), " ")</f>
        <v>45904</v>
      </c>
      <c r="R2215" s="66" t="s">
        <v>7755</v>
      </c>
      <c r="S2215" s="90">
        <v>45898</v>
      </c>
      <c r="T2215" s="66" t="s">
        <v>7756</v>
      </c>
      <c r="U2215" s="65" t="s">
        <v>7757</v>
      </c>
      <c r="V2215" s="66" t="s">
        <v>7758</v>
      </c>
      <c r="W2215" s="66"/>
      <c r="X2215" s="118">
        <f t="shared" si="146"/>
        <v>0</v>
      </c>
      <c r="Y2215" s="119">
        <f>+IFERROR(VLOOKUP(G2215,fechas!$A$1:$D$292,2,FALSE), " ")</f>
        <v>199</v>
      </c>
      <c r="Z2215" s="119">
        <f t="shared" si="147"/>
        <v>211</v>
      </c>
      <c r="AA2215" s="120" t="str">
        <f>+IFERROR(IF(S2215&gt;0," ",Q2215-variables!$C$9)," ")</f>
        <v xml:space="preserve"> </v>
      </c>
    </row>
    <row r="2216" spans="2:27" s="121" customFormat="1" ht="24.95" hidden="1" customHeight="1">
      <c r="B2216" s="66">
        <f t="shared" si="148"/>
        <v>2213</v>
      </c>
      <c r="C2216" s="72" t="s">
        <v>7759</v>
      </c>
      <c r="D2216" s="73" t="s">
        <v>7760</v>
      </c>
      <c r="E2216" s="73" t="s">
        <v>7115</v>
      </c>
      <c r="F2216" s="66" t="s">
        <v>31</v>
      </c>
      <c r="G2216" s="116">
        <v>45888</v>
      </c>
      <c r="H2216" s="116">
        <v>45888</v>
      </c>
      <c r="I2216" s="116">
        <v>45888</v>
      </c>
      <c r="J2216" s="117" t="s">
        <v>7186</v>
      </c>
      <c r="K2216" s="64" t="s">
        <v>33</v>
      </c>
      <c r="L2216" s="64"/>
      <c r="M2216" s="64"/>
      <c r="N2216" s="66" t="s">
        <v>34</v>
      </c>
      <c r="O2216" s="66">
        <f t="shared" si="149"/>
        <v>1</v>
      </c>
      <c r="P2216" s="66">
        <v>12</v>
      </c>
      <c r="Q2216" s="65">
        <f>+IFERROR(VLOOKUP(Z2216, fechas!$B$1:$C$1036, 2,FALSE), " ")</f>
        <v>45904</v>
      </c>
      <c r="R2216" s="66" t="s">
        <v>35</v>
      </c>
      <c r="S2216" s="90">
        <v>45889</v>
      </c>
      <c r="T2216" s="66" t="s">
        <v>35</v>
      </c>
      <c r="U2216" s="65" t="s">
        <v>35</v>
      </c>
      <c r="V2216" s="66" t="s">
        <v>7761</v>
      </c>
      <c r="W2216" s="66"/>
      <c r="X2216" s="118">
        <f t="shared" si="146"/>
        <v>0</v>
      </c>
      <c r="Y2216" s="119">
        <f>+IFERROR(VLOOKUP(G2216,fechas!$A$1:$D$292,2,FALSE), " ")</f>
        <v>199</v>
      </c>
      <c r="Z2216" s="119">
        <f t="shared" si="147"/>
        <v>211</v>
      </c>
      <c r="AA2216" s="120" t="str">
        <f>+IFERROR(IF(S2216&gt;0," ",Q2216-variables!$C$9)," ")</f>
        <v xml:space="preserve"> </v>
      </c>
    </row>
    <row r="2217" spans="2:27" s="121" customFormat="1" ht="24.95" hidden="1" customHeight="1">
      <c r="B2217" s="66">
        <f t="shared" si="148"/>
        <v>2214</v>
      </c>
      <c r="C2217" s="72" t="s">
        <v>7762</v>
      </c>
      <c r="D2217" s="73" t="s">
        <v>7763</v>
      </c>
      <c r="E2217" s="73" t="s">
        <v>7764</v>
      </c>
      <c r="F2217" s="66" t="s">
        <v>31</v>
      </c>
      <c r="G2217" s="116">
        <v>45888</v>
      </c>
      <c r="H2217" s="116">
        <v>45888</v>
      </c>
      <c r="I2217" s="116">
        <v>45889</v>
      </c>
      <c r="J2217" s="117" t="s">
        <v>7186</v>
      </c>
      <c r="K2217" s="64" t="s">
        <v>989</v>
      </c>
      <c r="L2217" s="64" t="s">
        <v>47</v>
      </c>
      <c r="M2217" s="64" t="s">
        <v>6187</v>
      </c>
      <c r="N2217" s="66" t="s">
        <v>34</v>
      </c>
      <c r="O2217" s="66">
        <f t="shared" si="149"/>
        <v>6</v>
      </c>
      <c r="P2217" s="66">
        <v>12</v>
      </c>
      <c r="Q2217" s="65">
        <f>+IFERROR(VLOOKUP(Z2217, fechas!$B$1:$C$1036, 2,FALSE), " ")</f>
        <v>45904</v>
      </c>
      <c r="R2217" s="66" t="s">
        <v>7765</v>
      </c>
      <c r="S2217" s="90">
        <v>45894</v>
      </c>
      <c r="T2217" s="66" t="s">
        <v>7766</v>
      </c>
      <c r="U2217" s="90">
        <v>45891</v>
      </c>
      <c r="V2217" s="66"/>
      <c r="W2217" s="66"/>
      <c r="X2217" s="118">
        <f t="shared" si="146"/>
        <v>0</v>
      </c>
      <c r="Y2217" s="119">
        <f>+IFERROR(VLOOKUP(G2217,fechas!$A$1:$D$292,2,FALSE), " ")</f>
        <v>199</v>
      </c>
      <c r="Z2217" s="119">
        <f t="shared" si="147"/>
        <v>211</v>
      </c>
      <c r="AA2217" s="120" t="str">
        <f>+IFERROR(IF(S2217&gt;0," ",Q2217-variables!$C$9)," ")</f>
        <v xml:space="preserve"> </v>
      </c>
    </row>
    <row r="2218" spans="2:27" s="121" customFormat="1" ht="24.95" hidden="1" customHeight="1">
      <c r="B2218" s="66">
        <f t="shared" si="148"/>
        <v>2215</v>
      </c>
      <c r="C2218" s="72" t="s">
        <v>7767</v>
      </c>
      <c r="D2218" s="73" t="s">
        <v>7768</v>
      </c>
      <c r="E2218" s="73" t="s">
        <v>7769</v>
      </c>
      <c r="F2218" s="66" t="s">
        <v>31</v>
      </c>
      <c r="G2218" s="116">
        <v>45888</v>
      </c>
      <c r="H2218" s="116">
        <v>45888</v>
      </c>
      <c r="I2218" s="116">
        <v>45889</v>
      </c>
      <c r="J2218" s="117" t="s">
        <v>7186</v>
      </c>
      <c r="K2218" s="64" t="s">
        <v>989</v>
      </c>
      <c r="L2218" s="64" t="s">
        <v>47</v>
      </c>
      <c r="M2218" s="64" t="s">
        <v>6187</v>
      </c>
      <c r="N2218" s="66" t="s">
        <v>34</v>
      </c>
      <c r="O2218" s="66">
        <f t="shared" si="149"/>
        <v>6</v>
      </c>
      <c r="P2218" s="66">
        <v>12</v>
      </c>
      <c r="Q2218" s="65">
        <f>+IFERROR(VLOOKUP(Z2218, fechas!$B$1:$C$1036, 2,FALSE), " ")</f>
        <v>45904</v>
      </c>
      <c r="R2218" s="66" t="s">
        <v>7770</v>
      </c>
      <c r="S2218" s="90">
        <v>45894</v>
      </c>
      <c r="T2218" s="66" t="s">
        <v>7771</v>
      </c>
      <c r="U2218" s="90">
        <v>45891</v>
      </c>
      <c r="V2218" s="66"/>
      <c r="W2218" s="66"/>
      <c r="X2218" s="118">
        <f t="shared" si="146"/>
        <v>0</v>
      </c>
      <c r="Y2218" s="119">
        <f>+IFERROR(VLOOKUP(G2218,fechas!$A$1:$D$292,2,FALSE), " ")</f>
        <v>199</v>
      </c>
      <c r="Z2218" s="119">
        <f t="shared" si="147"/>
        <v>211</v>
      </c>
      <c r="AA2218" s="120" t="str">
        <f>+IFERROR(IF(S2218&gt;0," ",Q2218-variables!$C$9)," ")</f>
        <v xml:space="preserve"> </v>
      </c>
    </row>
    <row r="2219" spans="2:27" s="121" customFormat="1" ht="24.95" hidden="1" customHeight="1">
      <c r="B2219" s="66">
        <f t="shared" si="148"/>
        <v>2216</v>
      </c>
      <c r="C2219" s="72" t="s">
        <v>7772</v>
      </c>
      <c r="D2219" s="73" t="s">
        <v>7773</v>
      </c>
      <c r="E2219" s="73" t="s">
        <v>7774</v>
      </c>
      <c r="F2219" s="66" t="s">
        <v>31</v>
      </c>
      <c r="G2219" s="116">
        <v>45888</v>
      </c>
      <c r="H2219" s="116">
        <v>45888</v>
      </c>
      <c r="I2219" s="116">
        <v>45889</v>
      </c>
      <c r="J2219" s="117" t="s">
        <v>7186</v>
      </c>
      <c r="K2219" s="64" t="s">
        <v>989</v>
      </c>
      <c r="L2219" s="64" t="s">
        <v>47</v>
      </c>
      <c r="M2219" s="64" t="s">
        <v>6187</v>
      </c>
      <c r="N2219" s="66" t="s">
        <v>34</v>
      </c>
      <c r="O2219" s="66">
        <f t="shared" si="149"/>
        <v>16</v>
      </c>
      <c r="P2219" s="66">
        <v>12</v>
      </c>
      <c r="Q2219" s="65">
        <f>+IFERROR(VLOOKUP(Z2219, fechas!$B$1:$C$1036, 2,FALSE), " ")</f>
        <v>45904</v>
      </c>
      <c r="R2219" s="66" t="s">
        <v>7775</v>
      </c>
      <c r="S2219" s="90">
        <v>45904</v>
      </c>
      <c r="T2219" s="66" t="s">
        <v>7776</v>
      </c>
      <c r="U2219" s="65">
        <v>45898</v>
      </c>
      <c r="V2219" s="66"/>
      <c r="W2219" s="66"/>
      <c r="X2219" s="118">
        <f t="shared" si="146"/>
        <v>0</v>
      </c>
      <c r="Y2219" s="119">
        <f>+IFERROR(VLOOKUP(G2219,fechas!$A$1:$D$292,2,FALSE), " ")</f>
        <v>199</v>
      </c>
      <c r="Z2219" s="119">
        <f t="shared" si="147"/>
        <v>211</v>
      </c>
      <c r="AA2219" s="120" t="str">
        <f>+IFERROR(IF(S2219&gt;0," ",Q2219-variables!$C$9)," ")</f>
        <v xml:space="preserve"> </v>
      </c>
    </row>
    <row r="2220" spans="2:27" s="121" customFormat="1" ht="24.95" hidden="1" customHeight="1">
      <c r="B2220" s="66">
        <f t="shared" si="148"/>
        <v>2217</v>
      </c>
      <c r="C2220" s="72" t="s">
        <v>7777</v>
      </c>
      <c r="D2220" s="73" t="s">
        <v>7778</v>
      </c>
      <c r="E2220" s="73" t="s">
        <v>7779</v>
      </c>
      <c r="F2220" s="66" t="s">
        <v>31</v>
      </c>
      <c r="G2220" s="116">
        <v>45888</v>
      </c>
      <c r="H2220" s="116">
        <v>45888</v>
      </c>
      <c r="I2220" s="116">
        <v>45889</v>
      </c>
      <c r="J2220" s="117" t="s">
        <v>7186</v>
      </c>
      <c r="K2220" s="64" t="s">
        <v>2749</v>
      </c>
      <c r="L2220" s="64" t="s">
        <v>47</v>
      </c>
      <c r="M2220" s="64" t="s">
        <v>2750</v>
      </c>
      <c r="N2220" s="66" t="s">
        <v>34</v>
      </c>
      <c r="O2220" s="66">
        <f t="shared" si="149"/>
        <v>7</v>
      </c>
      <c r="P2220" s="66">
        <v>12</v>
      </c>
      <c r="Q2220" s="65">
        <f>+IFERROR(VLOOKUP(Z2220, fechas!$B$1:$C$1036, 2,FALSE), " ")</f>
        <v>45904</v>
      </c>
      <c r="R2220" s="66" t="s">
        <v>7780</v>
      </c>
      <c r="S2220" s="90">
        <v>45895</v>
      </c>
      <c r="T2220" s="66" t="s">
        <v>7781</v>
      </c>
      <c r="U2220" s="65">
        <v>45894</v>
      </c>
      <c r="V2220" s="66"/>
      <c r="W2220" s="66"/>
      <c r="X2220" s="118">
        <f t="shared" si="146"/>
        <v>0</v>
      </c>
      <c r="Y2220" s="119">
        <f>+IFERROR(VLOOKUP(G2220,fechas!$A$1:$D$292,2,FALSE), " ")</f>
        <v>199</v>
      </c>
      <c r="Z2220" s="119">
        <f t="shared" si="147"/>
        <v>211</v>
      </c>
      <c r="AA2220" s="120" t="str">
        <f>+IFERROR(IF(S2220&gt;0," ",Q2220-variables!$C$9)," ")</f>
        <v xml:space="preserve"> </v>
      </c>
    </row>
    <row r="2221" spans="2:27" s="121" customFormat="1" ht="24.95" hidden="1" customHeight="1">
      <c r="B2221" s="66">
        <f t="shared" si="148"/>
        <v>2218</v>
      </c>
      <c r="C2221" s="72" t="s">
        <v>7782</v>
      </c>
      <c r="D2221" s="73" t="s">
        <v>7783</v>
      </c>
      <c r="E2221" s="73" t="s">
        <v>7784</v>
      </c>
      <c r="F2221" s="66" t="s">
        <v>31</v>
      </c>
      <c r="G2221" s="116">
        <v>45888</v>
      </c>
      <c r="H2221" s="116">
        <v>45888</v>
      </c>
      <c r="I2221" s="116">
        <v>45889</v>
      </c>
      <c r="J2221" s="117" t="s">
        <v>7186</v>
      </c>
      <c r="K2221" s="64" t="s">
        <v>2749</v>
      </c>
      <c r="L2221" s="64" t="s">
        <v>47</v>
      </c>
      <c r="M2221" s="64" t="s">
        <v>2750</v>
      </c>
      <c r="N2221" s="66" t="s">
        <v>34</v>
      </c>
      <c r="O2221" s="66">
        <f t="shared" si="149"/>
        <v>7</v>
      </c>
      <c r="P2221" s="66">
        <v>12</v>
      </c>
      <c r="Q2221" s="65">
        <f>+IFERROR(VLOOKUP(Z2221, fechas!$B$1:$C$1036, 2,FALSE), " ")</f>
        <v>45904</v>
      </c>
      <c r="R2221" s="66" t="s">
        <v>7785</v>
      </c>
      <c r="S2221" s="90">
        <v>45895</v>
      </c>
      <c r="T2221" s="66" t="s">
        <v>7786</v>
      </c>
      <c r="U2221" s="65">
        <v>45894</v>
      </c>
      <c r="V2221" s="66"/>
      <c r="W2221" s="66"/>
      <c r="X2221" s="118">
        <f t="shared" si="146"/>
        <v>0</v>
      </c>
      <c r="Y2221" s="119">
        <f>+IFERROR(VLOOKUP(G2221,fechas!$A$1:$D$292,2,FALSE), " ")</f>
        <v>199</v>
      </c>
      <c r="Z2221" s="119">
        <f t="shared" si="147"/>
        <v>211</v>
      </c>
      <c r="AA2221" s="120" t="str">
        <f>+IFERROR(IF(S2221&gt;0," ",Q2221-variables!$C$9)," ")</f>
        <v xml:space="preserve"> </v>
      </c>
    </row>
    <row r="2222" spans="2:27" s="121" customFormat="1" ht="24.95" hidden="1" customHeight="1">
      <c r="B2222" s="66">
        <f t="shared" si="148"/>
        <v>2219</v>
      </c>
      <c r="C2222" s="72" t="s">
        <v>7787</v>
      </c>
      <c r="D2222" s="73" t="s">
        <v>7788</v>
      </c>
      <c r="E2222" s="73" t="s">
        <v>7789</v>
      </c>
      <c r="F2222" s="66" t="s">
        <v>31</v>
      </c>
      <c r="G2222" s="116">
        <v>45888</v>
      </c>
      <c r="H2222" s="116">
        <v>45888</v>
      </c>
      <c r="I2222" s="116">
        <v>45889</v>
      </c>
      <c r="J2222" s="117" t="s">
        <v>7186</v>
      </c>
      <c r="K2222" s="64" t="s">
        <v>2749</v>
      </c>
      <c r="L2222" s="64" t="s">
        <v>47</v>
      </c>
      <c r="M2222" s="64" t="s">
        <v>2750</v>
      </c>
      <c r="N2222" s="66" t="s">
        <v>34</v>
      </c>
      <c r="O2222" s="66">
        <f t="shared" si="149"/>
        <v>27</v>
      </c>
      <c r="P2222" s="66">
        <v>12</v>
      </c>
      <c r="Q2222" s="65">
        <f>+IFERROR(VLOOKUP(Z2222, fechas!$B$1:$C$1036, 2,FALSE), " ")</f>
        <v>45904</v>
      </c>
      <c r="R2222" s="66" t="s">
        <v>7790</v>
      </c>
      <c r="S2222" s="90">
        <v>45915</v>
      </c>
      <c r="T2222" s="66" t="s">
        <v>7791</v>
      </c>
      <c r="U2222" s="65">
        <v>45905</v>
      </c>
      <c r="V2222" s="66" t="s">
        <v>7792</v>
      </c>
      <c r="W2222" s="66"/>
      <c r="X2222" s="118">
        <f t="shared" si="146"/>
        <v>0</v>
      </c>
      <c r="Y2222" s="119">
        <f>+IFERROR(VLOOKUP(G2222,fechas!$A$1:$D$292,2,FALSE), " ")</f>
        <v>199</v>
      </c>
      <c r="Z2222" s="119">
        <f t="shared" si="147"/>
        <v>211</v>
      </c>
      <c r="AA2222" s="120" t="str">
        <f>+IFERROR(IF(S2222&gt;0," ",Q2222-variables!$C$9)," ")</f>
        <v xml:space="preserve"> </v>
      </c>
    </row>
    <row r="2223" spans="2:27" s="121" customFormat="1" ht="41.45" hidden="1" customHeight="1">
      <c r="B2223" s="66">
        <f t="shared" si="148"/>
        <v>2220</v>
      </c>
      <c r="C2223" s="72" t="s">
        <v>7793</v>
      </c>
      <c r="D2223" s="73" t="s">
        <v>7794</v>
      </c>
      <c r="E2223" s="73" t="s">
        <v>2374</v>
      </c>
      <c r="F2223" s="66" t="s">
        <v>31</v>
      </c>
      <c r="G2223" s="116">
        <v>45888</v>
      </c>
      <c r="H2223" s="116">
        <v>45888</v>
      </c>
      <c r="I2223" s="116">
        <v>45889</v>
      </c>
      <c r="J2223" s="117" t="s">
        <v>7186</v>
      </c>
      <c r="K2223" s="64" t="s">
        <v>2749</v>
      </c>
      <c r="L2223" s="64" t="s">
        <v>47</v>
      </c>
      <c r="M2223" s="64" t="s">
        <v>2750</v>
      </c>
      <c r="N2223" s="66" t="s">
        <v>34</v>
      </c>
      <c r="O2223" s="66">
        <f t="shared" si="149"/>
        <v>9</v>
      </c>
      <c r="P2223" s="66">
        <v>12</v>
      </c>
      <c r="Q2223" s="65">
        <f>+IFERROR(VLOOKUP(Z2223, fechas!$B$1:$C$1036, 2,FALSE), " ")</f>
        <v>45904</v>
      </c>
      <c r="R2223" s="66" t="s">
        <v>7795</v>
      </c>
      <c r="S2223" s="90">
        <v>45897</v>
      </c>
      <c r="T2223" s="66" t="s">
        <v>35</v>
      </c>
      <c r="U2223" s="65" t="s">
        <v>35</v>
      </c>
      <c r="V2223" s="66"/>
      <c r="W2223" s="66"/>
      <c r="X2223" s="118">
        <f t="shared" si="146"/>
        <v>0</v>
      </c>
      <c r="Y2223" s="119">
        <f>+IFERROR(VLOOKUP(G2223,fechas!$A$1:$D$292,2,FALSE), " ")</f>
        <v>199</v>
      </c>
      <c r="Z2223" s="119">
        <f t="shared" si="147"/>
        <v>211</v>
      </c>
      <c r="AA2223" s="120" t="str">
        <f>+IFERROR(IF(S2223&gt;0," ",Q2223-variables!$C$9)," ")</f>
        <v xml:space="preserve"> </v>
      </c>
    </row>
    <row r="2224" spans="2:27" s="121" customFormat="1" ht="24.95" hidden="1" customHeight="1">
      <c r="B2224" s="66">
        <f t="shared" si="148"/>
        <v>2221</v>
      </c>
      <c r="C2224" s="72" t="s">
        <v>7796</v>
      </c>
      <c r="D2224" s="73" t="s">
        <v>7797</v>
      </c>
      <c r="E2224" s="73" t="s">
        <v>7798</v>
      </c>
      <c r="F2224" s="66" t="s">
        <v>31</v>
      </c>
      <c r="G2224" s="116">
        <v>45888</v>
      </c>
      <c r="H2224" s="116">
        <v>45888</v>
      </c>
      <c r="I2224" s="116">
        <v>45889</v>
      </c>
      <c r="J2224" s="117" t="s">
        <v>7186</v>
      </c>
      <c r="K2224" s="64" t="s">
        <v>33</v>
      </c>
      <c r="L2224" s="64"/>
      <c r="M2224" s="64"/>
      <c r="N2224" s="66" t="s">
        <v>34</v>
      </c>
      <c r="O2224" s="66">
        <f t="shared" si="149"/>
        <v>8</v>
      </c>
      <c r="P2224" s="66">
        <v>12</v>
      </c>
      <c r="Q2224" s="65">
        <f>+IFERROR(VLOOKUP(Z2224, fechas!$B$1:$C$1036, 2,FALSE), " ")</f>
        <v>45904</v>
      </c>
      <c r="R2224" s="66" t="s">
        <v>35</v>
      </c>
      <c r="S2224" s="90">
        <v>45896</v>
      </c>
      <c r="T2224" s="66" t="s">
        <v>35</v>
      </c>
      <c r="U2224" s="65" t="s">
        <v>35</v>
      </c>
      <c r="V2224" s="66" t="s">
        <v>5758</v>
      </c>
      <c r="W2224" s="66"/>
      <c r="X2224" s="118">
        <f t="shared" si="146"/>
        <v>0</v>
      </c>
      <c r="Y2224" s="119">
        <f>+IFERROR(VLOOKUP(G2224,fechas!$A$1:$D$292,2,FALSE), " ")</f>
        <v>199</v>
      </c>
      <c r="Z2224" s="119">
        <f t="shared" si="147"/>
        <v>211</v>
      </c>
      <c r="AA2224" s="120" t="str">
        <f>+IFERROR(IF(S2224&gt;0," ",Q2224-variables!$C$9)," ")</f>
        <v xml:space="preserve"> </v>
      </c>
    </row>
    <row r="2225" spans="2:27" s="121" customFormat="1" ht="24.95" hidden="1" customHeight="1">
      <c r="B2225" s="66">
        <f t="shared" si="148"/>
        <v>2222</v>
      </c>
      <c r="C2225" s="72" t="s">
        <v>7799</v>
      </c>
      <c r="D2225" s="73" t="s">
        <v>7800</v>
      </c>
      <c r="E2225" s="73" t="s">
        <v>7801</v>
      </c>
      <c r="F2225" s="66" t="s">
        <v>31</v>
      </c>
      <c r="G2225" s="116">
        <v>45888</v>
      </c>
      <c r="H2225" s="116">
        <v>45888</v>
      </c>
      <c r="I2225" s="116">
        <v>45889</v>
      </c>
      <c r="J2225" s="117" t="s">
        <v>7186</v>
      </c>
      <c r="K2225" s="64" t="s">
        <v>6187</v>
      </c>
      <c r="L2225" s="64" t="s">
        <v>47</v>
      </c>
      <c r="M2225" s="64" t="s">
        <v>48</v>
      </c>
      <c r="N2225" s="66" t="s">
        <v>34</v>
      </c>
      <c r="O2225" s="66">
        <f t="shared" si="149"/>
        <v>9</v>
      </c>
      <c r="P2225" s="66">
        <v>12</v>
      </c>
      <c r="Q2225" s="65">
        <f>+IFERROR(VLOOKUP(Z2225, fechas!$B$1:$C$1036, 2,FALSE), " ")</f>
        <v>45904</v>
      </c>
      <c r="R2225" s="66" t="s">
        <v>7802</v>
      </c>
      <c r="S2225" s="90">
        <v>45897</v>
      </c>
      <c r="T2225" s="66" t="s">
        <v>7803</v>
      </c>
      <c r="U2225" s="65">
        <v>45891</v>
      </c>
      <c r="V2225" s="66"/>
      <c r="W2225" s="66"/>
      <c r="X2225" s="118">
        <f t="shared" si="146"/>
        <v>0</v>
      </c>
      <c r="Y2225" s="119">
        <f>+IFERROR(VLOOKUP(G2225,fechas!$A$1:$D$292,2,FALSE), " ")</f>
        <v>199</v>
      </c>
      <c r="Z2225" s="119">
        <f t="shared" si="147"/>
        <v>211</v>
      </c>
      <c r="AA2225" s="120" t="str">
        <f>+IFERROR(IF(S2225&gt;0," ",Q2225-variables!$C$9)," ")</f>
        <v xml:space="preserve"> </v>
      </c>
    </row>
    <row r="2226" spans="2:27" s="121" customFormat="1" ht="24.95" hidden="1" customHeight="1">
      <c r="B2226" s="66">
        <f t="shared" si="148"/>
        <v>2223</v>
      </c>
      <c r="C2226" s="72" t="s">
        <v>7804</v>
      </c>
      <c r="D2226" s="73" t="s">
        <v>7805</v>
      </c>
      <c r="E2226" s="73" t="s">
        <v>7806</v>
      </c>
      <c r="F2226" s="66" t="s">
        <v>31</v>
      </c>
      <c r="G2226" s="116">
        <v>45888</v>
      </c>
      <c r="H2226" s="116">
        <v>45888</v>
      </c>
      <c r="I2226" s="116">
        <v>45889</v>
      </c>
      <c r="J2226" s="117" t="s">
        <v>7186</v>
      </c>
      <c r="K2226" s="64" t="s">
        <v>33</v>
      </c>
      <c r="L2226" s="64"/>
      <c r="M2226" s="64"/>
      <c r="N2226" s="66" t="s">
        <v>34</v>
      </c>
      <c r="O2226" s="66">
        <f t="shared" si="149"/>
        <v>3</v>
      </c>
      <c r="P2226" s="66">
        <v>12</v>
      </c>
      <c r="Q2226" s="65">
        <f>+IFERROR(VLOOKUP(Z2226, fechas!$B$1:$C$1036, 2,FALSE), " ")</f>
        <v>45904</v>
      </c>
      <c r="R2226" s="66" t="s">
        <v>35</v>
      </c>
      <c r="S2226" s="90">
        <v>45891</v>
      </c>
      <c r="T2226" s="66" t="s">
        <v>35</v>
      </c>
      <c r="U2226" s="65" t="s">
        <v>35</v>
      </c>
      <c r="V2226" s="66" t="s">
        <v>3000</v>
      </c>
      <c r="W2226" s="66"/>
      <c r="X2226" s="118">
        <f t="shared" si="146"/>
        <v>0</v>
      </c>
      <c r="Y2226" s="119">
        <f>+IFERROR(VLOOKUP(G2226,fechas!$A$1:$D$292,2,FALSE), " ")</f>
        <v>199</v>
      </c>
      <c r="Z2226" s="119">
        <f t="shared" si="147"/>
        <v>211</v>
      </c>
      <c r="AA2226" s="120" t="str">
        <f>+IFERROR(IF(S2226&gt;0," ",Q2226-variables!$C$9)," ")</f>
        <v xml:space="preserve"> </v>
      </c>
    </row>
    <row r="2227" spans="2:27" s="121" customFormat="1" ht="24.95" hidden="1" customHeight="1">
      <c r="B2227" s="66">
        <f t="shared" si="148"/>
        <v>2224</v>
      </c>
      <c r="C2227" s="72" t="s">
        <v>7807</v>
      </c>
      <c r="D2227" s="73" t="s">
        <v>7808</v>
      </c>
      <c r="E2227" s="73" t="s">
        <v>7809</v>
      </c>
      <c r="F2227" s="66" t="s">
        <v>31</v>
      </c>
      <c r="G2227" s="116">
        <v>45888</v>
      </c>
      <c r="H2227" s="116">
        <v>45888</v>
      </c>
      <c r="I2227" s="116">
        <v>45889</v>
      </c>
      <c r="J2227" s="117" t="s">
        <v>7186</v>
      </c>
      <c r="K2227" s="64" t="s">
        <v>7810</v>
      </c>
      <c r="L2227" s="64" t="s">
        <v>2713</v>
      </c>
      <c r="M2227" s="64" t="s">
        <v>48</v>
      </c>
      <c r="N2227" s="66" t="s">
        <v>34</v>
      </c>
      <c r="O2227" s="66">
        <f t="shared" si="149"/>
        <v>14</v>
      </c>
      <c r="P2227" s="66">
        <v>12</v>
      </c>
      <c r="Q2227" s="65">
        <f>+IFERROR(VLOOKUP(Z2227, fechas!$B$1:$C$1036, 2,FALSE), " ")</f>
        <v>45904</v>
      </c>
      <c r="R2227" s="66" t="s">
        <v>7811</v>
      </c>
      <c r="S2227" s="90">
        <v>45902</v>
      </c>
      <c r="T2227" s="66" t="s">
        <v>35</v>
      </c>
      <c r="U2227" s="65" t="s">
        <v>35</v>
      </c>
      <c r="V2227" s="66"/>
      <c r="W2227" s="66"/>
      <c r="X2227" s="118">
        <f t="shared" si="146"/>
        <v>0</v>
      </c>
      <c r="Y2227" s="119">
        <f>+IFERROR(VLOOKUP(G2227,fechas!$A$1:$D$292,2,FALSE), " ")</f>
        <v>199</v>
      </c>
      <c r="Z2227" s="119">
        <f t="shared" si="147"/>
        <v>211</v>
      </c>
      <c r="AA2227" s="120" t="str">
        <f>+IFERROR(IF(S2227&gt;0," ",Q2227-variables!$C$9)," ")</f>
        <v xml:space="preserve"> </v>
      </c>
    </row>
    <row r="2228" spans="2:27" s="121" customFormat="1" ht="24.95" hidden="1" customHeight="1">
      <c r="B2228" s="66">
        <f t="shared" si="148"/>
        <v>2225</v>
      </c>
      <c r="C2228" s="72" t="s">
        <v>7812</v>
      </c>
      <c r="D2228" s="73" t="s">
        <v>7813</v>
      </c>
      <c r="E2228" s="73" t="s">
        <v>7328</v>
      </c>
      <c r="F2228" s="66" t="s">
        <v>31</v>
      </c>
      <c r="G2228" s="116">
        <v>45888</v>
      </c>
      <c r="H2228" s="116">
        <v>45888</v>
      </c>
      <c r="I2228" s="116">
        <v>45889</v>
      </c>
      <c r="J2228" s="117" t="s">
        <v>7186</v>
      </c>
      <c r="K2228" s="64" t="s">
        <v>33</v>
      </c>
      <c r="L2228" s="64"/>
      <c r="M2228" s="64"/>
      <c r="N2228" s="66" t="s">
        <v>34</v>
      </c>
      <c r="O2228" s="66">
        <f t="shared" si="149"/>
        <v>2</v>
      </c>
      <c r="P2228" s="66">
        <v>12</v>
      </c>
      <c r="Q2228" s="65">
        <f>+IFERROR(VLOOKUP(Z2228, fechas!$B$1:$C$1036, 2,FALSE), " ")</f>
        <v>45904</v>
      </c>
      <c r="R2228" s="66" t="s">
        <v>35</v>
      </c>
      <c r="S2228" s="90">
        <v>45890</v>
      </c>
      <c r="T2228" s="66" t="s">
        <v>35</v>
      </c>
      <c r="U2228" s="65" t="s">
        <v>35</v>
      </c>
      <c r="V2228" s="66" t="s">
        <v>383</v>
      </c>
      <c r="W2228" s="66"/>
      <c r="X2228" s="118">
        <f t="shared" si="146"/>
        <v>0</v>
      </c>
      <c r="Y2228" s="119">
        <f>+IFERROR(VLOOKUP(G2228,fechas!$A$1:$D$292,2,FALSE), " ")</f>
        <v>199</v>
      </c>
      <c r="Z2228" s="119">
        <f t="shared" si="147"/>
        <v>211</v>
      </c>
      <c r="AA2228" s="120" t="str">
        <f>+IFERROR(IF(S2228&gt;0," ",Q2228-variables!$C$9)," ")</f>
        <v xml:space="preserve"> </v>
      </c>
    </row>
    <row r="2229" spans="2:27" s="121" customFormat="1" ht="24.95" hidden="1" customHeight="1">
      <c r="B2229" s="66">
        <f t="shared" si="148"/>
        <v>2226</v>
      </c>
      <c r="C2229" s="72" t="s">
        <v>7814</v>
      </c>
      <c r="D2229" s="73" t="s">
        <v>7815</v>
      </c>
      <c r="E2229" s="73" t="s">
        <v>5820</v>
      </c>
      <c r="F2229" s="66" t="s">
        <v>31</v>
      </c>
      <c r="G2229" s="116">
        <v>45889</v>
      </c>
      <c r="H2229" s="116">
        <v>45889</v>
      </c>
      <c r="I2229" s="116">
        <v>45889</v>
      </c>
      <c r="J2229" s="117" t="s">
        <v>7186</v>
      </c>
      <c r="K2229" s="64" t="s">
        <v>1896</v>
      </c>
      <c r="L2229" s="64" t="s">
        <v>2713</v>
      </c>
      <c r="M2229" s="64" t="s">
        <v>79</v>
      </c>
      <c r="N2229" s="66" t="s">
        <v>34</v>
      </c>
      <c r="O2229" s="66">
        <f t="shared" si="149"/>
        <v>6</v>
      </c>
      <c r="P2229" s="66">
        <v>12</v>
      </c>
      <c r="Q2229" s="65">
        <f>+IFERROR(VLOOKUP(Z2229, fechas!$B$1:$C$1036, 2,FALSE), " ")</f>
        <v>45905</v>
      </c>
      <c r="R2229" s="66" t="s">
        <v>7816</v>
      </c>
      <c r="S2229" s="90">
        <v>45895</v>
      </c>
      <c r="T2229" s="66" t="s">
        <v>35</v>
      </c>
      <c r="U2229" s="65" t="s">
        <v>35</v>
      </c>
      <c r="V2229" s="66" t="s">
        <v>1898</v>
      </c>
      <c r="W2229" s="66"/>
      <c r="X2229" s="118">
        <f t="shared" si="146"/>
        <v>0</v>
      </c>
      <c r="Y2229" s="119">
        <f>+IFERROR(VLOOKUP(G2229,fechas!$A$1:$D$292,2,FALSE), " ")</f>
        <v>200</v>
      </c>
      <c r="Z2229" s="119">
        <f t="shared" si="147"/>
        <v>212</v>
      </c>
      <c r="AA2229" s="120" t="str">
        <f>+IFERROR(IF(S2229&gt;0," ",Q2229-variables!$C$9)," ")</f>
        <v xml:space="preserve"> </v>
      </c>
    </row>
    <row r="2230" spans="2:27" s="121" customFormat="1" ht="24.95" hidden="1" customHeight="1">
      <c r="B2230" s="66">
        <f t="shared" si="148"/>
        <v>2227</v>
      </c>
      <c r="C2230" s="72" t="s">
        <v>7817</v>
      </c>
      <c r="D2230" s="73" t="s">
        <v>7818</v>
      </c>
      <c r="E2230" s="73" t="s">
        <v>4606</v>
      </c>
      <c r="F2230" s="66" t="s">
        <v>31</v>
      </c>
      <c r="G2230" s="116">
        <v>45889</v>
      </c>
      <c r="H2230" s="116">
        <v>45889</v>
      </c>
      <c r="I2230" s="116">
        <v>45889</v>
      </c>
      <c r="J2230" s="117" t="s">
        <v>7186</v>
      </c>
      <c r="K2230" s="64" t="s">
        <v>1885</v>
      </c>
      <c r="L2230" s="64" t="s">
        <v>2713</v>
      </c>
      <c r="M2230" s="64" t="s">
        <v>79</v>
      </c>
      <c r="N2230" s="66" t="s">
        <v>34</v>
      </c>
      <c r="O2230" s="66">
        <f t="shared" si="149"/>
        <v>8</v>
      </c>
      <c r="P2230" s="66">
        <v>12</v>
      </c>
      <c r="Q2230" s="65">
        <f>+IFERROR(VLOOKUP(Z2230, fechas!$B$1:$C$1036, 2,FALSE), " ")</f>
        <v>45905</v>
      </c>
      <c r="R2230" s="66" t="s">
        <v>7819</v>
      </c>
      <c r="S2230" s="90">
        <v>45897</v>
      </c>
      <c r="T2230" s="66" t="s">
        <v>35</v>
      </c>
      <c r="U2230" s="65" t="s">
        <v>35</v>
      </c>
      <c r="V2230" s="66"/>
      <c r="W2230" s="66"/>
      <c r="X2230" s="118">
        <f t="shared" si="146"/>
        <v>0</v>
      </c>
      <c r="Y2230" s="119">
        <f>+IFERROR(VLOOKUP(G2230,fechas!$A$1:$D$292,2,FALSE), " ")</f>
        <v>200</v>
      </c>
      <c r="Z2230" s="119">
        <f t="shared" si="147"/>
        <v>212</v>
      </c>
      <c r="AA2230" s="120" t="str">
        <f>+IFERROR(IF(S2230&gt;0," ",Q2230-variables!$C$9)," ")</f>
        <v xml:space="preserve"> </v>
      </c>
    </row>
    <row r="2231" spans="2:27" s="121" customFormat="1" ht="24.95" hidden="1" customHeight="1">
      <c r="B2231" s="66">
        <f t="shared" si="148"/>
        <v>2228</v>
      </c>
      <c r="C2231" s="72" t="s">
        <v>7820</v>
      </c>
      <c r="D2231" s="73" t="s">
        <v>7821</v>
      </c>
      <c r="E2231" s="73" t="s">
        <v>7328</v>
      </c>
      <c r="F2231" s="66" t="s">
        <v>275</v>
      </c>
      <c r="G2231" s="116">
        <v>45889</v>
      </c>
      <c r="H2231" s="116">
        <v>45889</v>
      </c>
      <c r="I2231" s="116">
        <v>45889</v>
      </c>
      <c r="J2231" s="117" t="s">
        <v>7186</v>
      </c>
      <c r="K2231" s="64" t="s">
        <v>6801</v>
      </c>
      <c r="L2231" s="64" t="s">
        <v>47</v>
      </c>
      <c r="M2231" s="64" t="s">
        <v>183</v>
      </c>
      <c r="N2231" s="66" t="s">
        <v>34</v>
      </c>
      <c r="O2231" s="66">
        <f t="shared" si="149"/>
        <v>6</v>
      </c>
      <c r="P2231" s="66">
        <v>12</v>
      </c>
      <c r="Q2231" s="65">
        <f>+IFERROR(VLOOKUP(Z2231, fechas!$B$1:$C$1036, 2,FALSE), " ")</f>
        <v>45905</v>
      </c>
      <c r="R2231" s="66" t="s">
        <v>7634</v>
      </c>
      <c r="S2231" s="90">
        <v>45895</v>
      </c>
      <c r="T2231" s="66" t="s">
        <v>35</v>
      </c>
      <c r="U2231" s="65" t="s">
        <v>35</v>
      </c>
      <c r="V2231" s="66"/>
      <c r="W2231" s="66"/>
      <c r="X2231" s="118">
        <f t="shared" si="146"/>
        <v>0</v>
      </c>
      <c r="Y2231" s="119">
        <f>+IFERROR(VLOOKUP(G2231,fechas!$A$1:$D$292,2,FALSE), " ")</f>
        <v>200</v>
      </c>
      <c r="Z2231" s="119">
        <f t="shared" si="147"/>
        <v>212</v>
      </c>
      <c r="AA2231" s="120" t="str">
        <f>+IFERROR(IF(S2231&gt;0," ",Q2231-variables!$C$9)," ")</f>
        <v xml:space="preserve"> </v>
      </c>
    </row>
    <row r="2232" spans="2:27" s="121" customFormat="1" ht="24.95" hidden="1" customHeight="1">
      <c r="B2232" s="66">
        <f t="shared" si="148"/>
        <v>2229</v>
      </c>
      <c r="C2232" s="72" t="s">
        <v>7822</v>
      </c>
      <c r="D2232" s="73" t="s">
        <v>7823</v>
      </c>
      <c r="E2232" s="73" t="s">
        <v>628</v>
      </c>
      <c r="F2232" s="66" t="s">
        <v>31</v>
      </c>
      <c r="G2232" s="116">
        <v>45875</v>
      </c>
      <c r="H2232" s="116">
        <v>45875</v>
      </c>
      <c r="I2232" s="116">
        <v>45890</v>
      </c>
      <c r="J2232" s="117" t="s">
        <v>7186</v>
      </c>
      <c r="K2232" s="64" t="s">
        <v>46</v>
      </c>
      <c r="L2232" s="64" t="s">
        <v>47</v>
      </c>
      <c r="M2232" s="64" t="s">
        <v>202</v>
      </c>
      <c r="N2232" s="66" t="s">
        <v>34</v>
      </c>
      <c r="O2232" s="66">
        <f t="shared" si="149"/>
        <v>19</v>
      </c>
      <c r="P2232" s="66">
        <v>12</v>
      </c>
      <c r="Q2232" s="65">
        <f>+IFERROR(VLOOKUP(Z2232, fechas!$B$1:$C$1036, 2,FALSE), " ")</f>
        <v>45894</v>
      </c>
      <c r="R2232" s="66" t="s">
        <v>7824</v>
      </c>
      <c r="S2232" s="90">
        <v>45894</v>
      </c>
      <c r="T2232" s="66" t="s">
        <v>7824</v>
      </c>
      <c r="U2232" s="90">
        <v>45894</v>
      </c>
      <c r="V2232" s="66" t="s">
        <v>5702</v>
      </c>
      <c r="W2232" s="66"/>
      <c r="X2232" s="118">
        <f t="shared" si="146"/>
        <v>0</v>
      </c>
      <c r="Y2232" s="119">
        <f>+IFERROR(VLOOKUP(G2232,fechas!$A$1:$D$292,2,FALSE), " ")</f>
        <v>191</v>
      </c>
      <c r="Z2232" s="119">
        <f t="shared" si="147"/>
        <v>203</v>
      </c>
      <c r="AA2232" s="120" t="str">
        <f>+IFERROR(IF(S2232&gt;0," ",Q2232-variables!$C$9)," ")</f>
        <v xml:space="preserve"> </v>
      </c>
    </row>
    <row r="2233" spans="2:27" s="121" customFormat="1" ht="24.95" hidden="1" customHeight="1">
      <c r="B2233" s="66">
        <f t="shared" si="148"/>
        <v>2230</v>
      </c>
      <c r="C2233" s="72" t="s">
        <v>7825</v>
      </c>
      <c r="D2233" s="73" t="s">
        <v>7826</v>
      </c>
      <c r="E2233" s="73" t="s">
        <v>132</v>
      </c>
      <c r="F2233" s="66" t="s">
        <v>31</v>
      </c>
      <c r="G2233" s="116">
        <v>45877</v>
      </c>
      <c r="H2233" s="116">
        <v>45888</v>
      </c>
      <c r="I2233" s="116">
        <v>45890</v>
      </c>
      <c r="J2233" s="117" t="s">
        <v>7186</v>
      </c>
      <c r="K2233" s="64" t="s">
        <v>1311</v>
      </c>
      <c r="L2233" s="64" t="s">
        <v>47</v>
      </c>
      <c r="M2233" s="64" t="s">
        <v>48</v>
      </c>
      <c r="N2233" s="66" t="s">
        <v>34</v>
      </c>
      <c r="O2233" s="66">
        <f t="shared" si="149"/>
        <v>17</v>
      </c>
      <c r="P2233" s="66">
        <v>12</v>
      </c>
      <c r="Q2233" s="65">
        <f>+IFERROR(VLOOKUP(Z2233, fechas!$B$1:$C$1036, 2,FALSE), " ")</f>
        <v>45896</v>
      </c>
      <c r="R2233" s="66" t="s">
        <v>7827</v>
      </c>
      <c r="S2233" s="90">
        <v>45894</v>
      </c>
      <c r="T2233" s="66" t="s">
        <v>35</v>
      </c>
      <c r="U2233" s="65" t="s">
        <v>35</v>
      </c>
      <c r="V2233" s="66" t="s">
        <v>7828</v>
      </c>
      <c r="W2233" s="66"/>
      <c r="X2233" s="118">
        <f t="shared" si="146"/>
        <v>0</v>
      </c>
      <c r="Y2233" s="119">
        <f>+IFERROR(VLOOKUP(G2233,fechas!$A$1:$D$292,2,FALSE), " ")</f>
        <v>193</v>
      </c>
      <c r="Z2233" s="119">
        <f t="shared" si="147"/>
        <v>205</v>
      </c>
      <c r="AA2233" s="120" t="str">
        <f>+IFERROR(IF(S2233&gt;0," ",Q2233-variables!$C$9)," ")</f>
        <v xml:space="preserve"> </v>
      </c>
    </row>
    <row r="2234" spans="2:27" s="121" customFormat="1" ht="24.95" hidden="1" customHeight="1">
      <c r="B2234" s="66">
        <f t="shared" si="148"/>
        <v>2231</v>
      </c>
      <c r="C2234" s="72" t="s">
        <v>7829</v>
      </c>
      <c r="D2234" s="73" t="s">
        <v>7830</v>
      </c>
      <c r="E2234" s="73" t="s">
        <v>1488</v>
      </c>
      <c r="F2234" s="66" t="s">
        <v>31</v>
      </c>
      <c r="G2234" s="116">
        <v>45883</v>
      </c>
      <c r="H2234" s="116">
        <v>45889</v>
      </c>
      <c r="I2234" s="116">
        <v>45890</v>
      </c>
      <c r="J2234" s="117" t="s">
        <v>7186</v>
      </c>
      <c r="K2234" s="64" t="s">
        <v>1087</v>
      </c>
      <c r="L2234" s="64" t="s">
        <v>2713</v>
      </c>
      <c r="M2234" s="64" t="s">
        <v>48</v>
      </c>
      <c r="N2234" s="66" t="s">
        <v>34</v>
      </c>
      <c r="O2234" s="66">
        <f t="shared" si="149"/>
        <v>21</v>
      </c>
      <c r="P2234" s="66">
        <v>12</v>
      </c>
      <c r="Q2234" s="65">
        <f>+IFERROR(VLOOKUP(Z2234, fechas!$B$1:$C$1036, 2,FALSE), " ")</f>
        <v>45902</v>
      </c>
      <c r="R2234" s="66" t="s">
        <v>7831</v>
      </c>
      <c r="S2234" s="90">
        <v>45904</v>
      </c>
      <c r="T2234" s="66" t="s">
        <v>7832</v>
      </c>
      <c r="U2234" s="65">
        <v>45902</v>
      </c>
      <c r="V2234" s="66"/>
      <c r="W2234" s="66"/>
      <c r="X2234" s="118">
        <f t="shared" si="146"/>
        <v>0</v>
      </c>
      <c r="Y2234" s="119">
        <f>+IFERROR(VLOOKUP(G2234,fechas!$A$1:$D$292,2,FALSE), " ")</f>
        <v>197</v>
      </c>
      <c r="Z2234" s="119">
        <f t="shared" si="147"/>
        <v>209</v>
      </c>
      <c r="AA2234" s="120" t="str">
        <f>+IFERROR(IF(S2234&gt;0," ",Q2234-variables!$C$9)," ")</f>
        <v xml:space="preserve"> </v>
      </c>
    </row>
    <row r="2235" spans="2:27" s="121" customFormat="1" ht="24.95" hidden="1" customHeight="1">
      <c r="B2235" s="66">
        <f t="shared" si="148"/>
        <v>2232</v>
      </c>
      <c r="C2235" s="72" t="s">
        <v>7833</v>
      </c>
      <c r="D2235" s="73" t="s">
        <v>7834</v>
      </c>
      <c r="E2235" s="73" t="s">
        <v>7835</v>
      </c>
      <c r="F2235" s="66" t="s">
        <v>31</v>
      </c>
      <c r="G2235" s="116">
        <v>45884</v>
      </c>
      <c r="H2235" s="116">
        <v>45888</v>
      </c>
      <c r="I2235" s="116">
        <v>45890</v>
      </c>
      <c r="J2235" s="117" t="s">
        <v>7186</v>
      </c>
      <c r="K2235" s="64" t="s">
        <v>33</v>
      </c>
      <c r="L2235" s="64"/>
      <c r="M2235" s="64"/>
      <c r="N2235" s="66" t="s">
        <v>34</v>
      </c>
      <c r="O2235" s="66">
        <f t="shared" si="149"/>
        <v>17</v>
      </c>
      <c r="P2235" s="66">
        <v>12</v>
      </c>
      <c r="Q2235" s="65">
        <f>+IFERROR(VLOOKUP(Z2235, fechas!$B$1:$C$1036, 2,FALSE), " ")</f>
        <v>45903</v>
      </c>
      <c r="R2235" s="66" t="s">
        <v>35</v>
      </c>
      <c r="S2235" s="90">
        <v>45901</v>
      </c>
      <c r="T2235" s="66" t="s">
        <v>35</v>
      </c>
      <c r="U2235" s="65" t="s">
        <v>35</v>
      </c>
      <c r="V2235" s="66" t="s">
        <v>7836</v>
      </c>
      <c r="W2235" s="66"/>
      <c r="X2235" s="118">
        <f t="shared" si="146"/>
        <v>0</v>
      </c>
      <c r="Y2235" s="119">
        <f>+IFERROR(VLOOKUP(G2235,fechas!$A$1:$D$292,2,FALSE), " ")</f>
        <v>198</v>
      </c>
      <c r="Z2235" s="119">
        <f t="shared" si="147"/>
        <v>210</v>
      </c>
      <c r="AA2235" s="120" t="str">
        <f>+IFERROR(IF(S2235&gt;0," ",Q2235-variables!$C$9)," ")</f>
        <v xml:space="preserve"> </v>
      </c>
    </row>
    <row r="2236" spans="2:27" s="121" customFormat="1" ht="24.95" hidden="1" customHeight="1">
      <c r="B2236" s="66">
        <f t="shared" si="148"/>
        <v>2233</v>
      </c>
      <c r="C2236" s="72" t="s">
        <v>7837</v>
      </c>
      <c r="D2236" s="73" t="s">
        <v>7838</v>
      </c>
      <c r="E2236" s="73" t="s">
        <v>5497</v>
      </c>
      <c r="F2236" s="66" t="s">
        <v>31</v>
      </c>
      <c r="G2236" s="116">
        <v>45884</v>
      </c>
      <c r="H2236" s="116">
        <v>45889</v>
      </c>
      <c r="I2236" s="116">
        <v>45890</v>
      </c>
      <c r="J2236" s="117" t="s">
        <v>7186</v>
      </c>
      <c r="K2236" s="64" t="s">
        <v>33</v>
      </c>
      <c r="L2236" s="64"/>
      <c r="M2236" s="64"/>
      <c r="N2236" s="66" t="s">
        <v>34</v>
      </c>
      <c r="O2236" s="66">
        <f t="shared" si="149"/>
        <v>10</v>
      </c>
      <c r="P2236" s="66">
        <v>12</v>
      </c>
      <c r="Q2236" s="65">
        <f>+IFERROR(VLOOKUP(Z2236, fechas!$B$1:$C$1036, 2,FALSE), " ")</f>
        <v>45903</v>
      </c>
      <c r="R2236" s="66" t="s">
        <v>35</v>
      </c>
      <c r="S2236" s="90">
        <v>45894</v>
      </c>
      <c r="T2236" s="66" t="s">
        <v>35</v>
      </c>
      <c r="U2236" s="65" t="s">
        <v>35</v>
      </c>
      <c r="V2236" s="66" t="s">
        <v>3000</v>
      </c>
      <c r="W2236" s="66"/>
      <c r="X2236" s="118">
        <f t="shared" si="146"/>
        <v>0</v>
      </c>
      <c r="Y2236" s="119">
        <f>+IFERROR(VLOOKUP(G2236,fechas!$A$1:$D$292,2,FALSE), " ")</f>
        <v>198</v>
      </c>
      <c r="Z2236" s="119">
        <f t="shared" si="147"/>
        <v>210</v>
      </c>
      <c r="AA2236" s="120" t="str">
        <f>+IFERROR(IF(S2236&gt;0," ",Q2236-variables!$C$9)," ")</f>
        <v xml:space="preserve"> </v>
      </c>
    </row>
    <row r="2237" spans="2:27" s="121" customFormat="1" ht="24.95" hidden="1" customHeight="1">
      <c r="B2237" s="66">
        <f t="shared" si="148"/>
        <v>2234</v>
      </c>
      <c r="C2237" s="72" t="s">
        <v>7839</v>
      </c>
      <c r="D2237" s="73" t="s">
        <v>7840</v>
      </c>
      <c r="E2237" s="73" t="s">
        <v>7841</v>
      </c>
      <c r="F2237" s="66" t="s">
        <v>31</v>
      </c>
      <c r="G2237" s="116">
        <v>45888</v>
      </c>
      <c r="H2237" s="116">
        <v>45888</v>
      </c>
      <c r="I2237" s="116">
        <v>45890</v>
      </c>
      <c r="J2237" s="117" t="s">
        <v>7186</v>
      </c>
      <c r="K2237" s="64" t="s">
        <v>33</v>
      </c>
      <c r="L2237" s="64"/>
      <c r="M2237" s="64"/>
      <c r="N2237" s="66" t="s">
        <v>34</v>
      </c>
      <c r="O2237" s="66">
        <f t="shared" si="149"/>
        <v>7</v>
      </c>
      <c r="P2237" s="66">
        <v>12</v>
      </c>
      <c r="Q2237" s="65">
        <f>+IFERROR(VLOOKUP(Z2237, fechas!$B$1:$C$1036, 2,FALSE), " ")</f>
        <v>45904</v>
      </c>
      <c r="R2237" s="66" t="s">
        <v>35</v>
      </c>
      <c r="S2237" s="90">
        <v>45895</v>
      </c>
      <c r="T2237" s="66" t="s">
        <v>35</v>
      </c>
      <c r="U2237" s="65" t="s">
        <v>35</v>
      </c>
      <c r="V2237" s="66" t="s">
        <v>7842</v>
      </c>
      <c r="W2237" s="66"/>
      <c r="X2237" s="118">
        <f t="shared" si="146"/>
        <v>0</v>
      </c>
      <c r="Y2237" s="119">
        <f>+IFERROR(VLOOKUP(G2237,fechas!$A$1:$D$292,2,FALSE), " ")</f>
        <v>199</v>
      </c>
      <c r="Z2237" s="119">
        <f t="shared" si="147"/>
        <v>211</v>
      </c>
      <c r="AA2237" s="120" t="str">
        <f>+IFERROR(IF(S2237&gt;0," ",Q2237-variables!$C$9)," ")</f>
        <v xml:space="preserve"> </v>
      </c>
    </row>
    <row r="2238" spans="2:27" s="121" customFormat="1" ht="24.95" hidden="1" customHeight="1">
      <c r="B2238" s="66">
        <f t="shared" si="148"/>
        <v>2235</v>
      </c>
      <c r="C2238" s="72" t="s">
        <v>7843</v>
      </c>
      <c r="D2238" s="73" t="s">
        <v>7844</v>
      </c>
      <c r="E2238" s="73" t="s">
        <v>7845</v>
      </c>
      <c r="F2238" s="66" t="s">
        <v>31</v>
      </c>
      <c r="G2238" s="116">
        <v>45888</v>
      </c>
      <c r="H2238" s="116">
        <v>45888</v>
      </c>
      <c r="I2238" s="116">
        <v>45890</v>
      </c>
      <c r="J2238" s="117" t="s">
        <v>7186</v>
      </c>
      <c r="K2238" s="64" t="s">
        <v>1896</v>
      </c>
      <c r="L2238" s="64" t="s">
        <v>2713</v>
      </c>
      <c r="M2238" s="64" t="s">
        <v>79</v>
      </c>
      <c r="N2238" s="66" t="s">
        <v>34</v>
      </c>
      <c r="O2238" s="66">
        <f t="shared" si="149"/>
        <v>7</v>
      </c>
      <c r="P2238" s="66">
        <v>12</v>
      </c>
      <c r="Q2238" s="65">
        <f>+IFERROR(VLOOKUP(Z2238, fechas!$B$1:$C$1036, 2,FALSE), " ")</f>
        <v>45904</v>
      </c>
      <c r="R2238" s="66" t="s">
        <v>7846</v>
      </c>
      <c r="S2238" s="90">
        <v>45895</v>
      </c>
      <c r="T2238" s="66" t="s">
        <v>35</v>
      </c>
      <c r="U2238" s="65" t="s">
        <v>35</v>
      </c>
      <c r="V2238" s="66" t="s">
        <v>1898</v>
      </c>
      <c r="W2238" s="66"/>
      <c r="X2238" s="118">
        <f t="shared" si="146"/>
        <v>0</v>
      </c>
      <c r="Y2238" s="119">
        <f>+IFERROR(VLOOKUP(G2238,fechas!$A$1:$D$292,2,FALSE), " ")</f>
        <v>199</v>
      </c>
      <c r="Z2238" s="119">
        <f t="shared" si="147"/>
        <v>211</v>
      </c>
      <c r="AA2238" s="120" t="str">
        <f>+IFERROR(IF(S2238&gt;0," ",Q2238-variables!$C$9)," ")</f>
        <v xml:space="preserve"> </v>
      </c>
    </row>
    <row r="2239" spans="2:27" s="121" customFormat="1" ht="24.95" hidden="1" customHeight="1">
      <c r="B2239" s="66">
        <f t="shared" si="148"/>
        <v>2236</v>
      </c>
      <c r="C2239" s="72" t="s">
        <v>7847</v>
      </c>
      <c r="D2239" s="73" t="s">
        <v>7848</v>
      </c>
      <c r="E2239" s="73" t="s">
        <v>7849</v>
      </c>
      <c r="F2239" s="66" t="s">
        <v>31</v>
      </c>
      <c r="G2239" s="116">
        <v>45888</v>
      </c>
      <c r="H2239" s="116">
        <v>45888</v>
      </c>
      <c r="I2239" s="116">
        <v>45890</v>
      </c>
      <c r="J2239" s="117" t="s">
        <v>7186</v>
      </c>
      <c r="K2239" s="64" t="s">
        <v>33</v>
      </c>
      <c r="L2239" s="64"/>
      <c r="M2239" s="64"/>
      <c r="N2239" s="66" t="s">
        <v>34</v>
      </c>
      <c r="O2239" s="66">
        <f t="shared" si="149"/>
        <v>3</v>
      </c>
      <c r="P2239" s="66">
        <v>12</v>
      </c>
      <c r="Q2239" s="65">
        <f>+IFERROR(VLOOKUP(Z2239, fechas!$B$1:$C$1036, 2,FALSE), " ")</f>
        <v>45904</v>
      </c>
      <c r="R2239" s="66" t="s">
        <v>35</v>
      </c>
      <c r="S2239" s="90">
        <v>45891</v>
      </c>
      <c r="T2239" s="66" t="s">
        <v>35</v>
      </c>
      <c r="U2239" s="65" t="s">
        <v>35</v>
      </c>
      <c r="V2239" s="66"/>
      <c r="W2239" s="66"/>
      <c r="X2239" s="118">
        <f t="shared" si="146"/>
        <v>0</v>
      </c>
      <c r="Y2239" s="119">
        <f>+IFERROR(VLOOKUP(G2239,fechas!$A$1:$D$292,2,FALSE), " ")</f>
        <v>199</v>
      </c>
      <c r="Z2239" s="119">
        <f t="shared" si="147"/>
        <v>211</v>
      </c>
      <c r="AA2239" s="120" t="str">
        <f>+IFERROR(IF(S2239&gt;0," ",Q2239-variables!$C$9)," ")</f>
        <v xml:space="preserve"> </v>
      </c>
    </row>
    <row r="2240" spans="2:27" s="121" customFormat="1" ht="24.95" hidden="1" customHeight="1">
      <c r="B2240" s="66">
        <f t="shared" si="148"/>
        <v>2237</v>
      </c>
      <c r="C2240" s="72" t="s">
        <v>7850</v>
      </c>
      <c r="D2240" s="73" t="s">
        <v>7851</v>
      </c>
      <c r="E2240" s="73" t="s">
        <v>157</v>
      </c>
      <c r="F2240" s="66" t="s">
        <v>31</v>
      </c>
      <c r="G2240" s="116">
        <v>45888</v>
      </c>
      <c r="H2240" s="116">
        <v>45888</v>
      </c>
      <c r="I2240" s="116">
        <v>45890</v>
      </c>
      <c r="J2240" s="117" t="s">
        <v>7186</v>
      </c>
      <c r="K2240" s="64" t="s">
        <v>1954</v>
      </c>
      <c r="L2240" s="64" t="s">
        <v>2713</v>
      </c>
      <c r="M2240" s="64" t="s">
        <v>276</v>
      </c>
      <c r="N2240" s="66" t="s">
        <v>34</v>
      </c>
      <c r="O2240" s="66">
        <f t="shared" si="149"/>
        <v>20</v>
      </c>
      <c r="P2240" s="66">
        <v>12</v>
      </c>
      <c r="Q2240" s="65">
        <f>+IFERROR(VLOOKUP(Z2240, fechas!$B$1:$C$1036, 2,FALSE), " ")</f>
        <v>45904</v>
      </c>
      <c r="R2240" s="66" t="s">
        <v>7852</v>
      </c>
      <c r="S2240" s="90">
        <v>45908</v>
      </c>
      <c r="T2240" s="66" t="s">
        <v>35</v>
      </c>
      <c r="U2240" s="65" t="s">
        <v>35</v>
      </c>
      <c r="V2240" s="66"/>
      <c r="W2240" s="66"/>
      <c r="X2240" s="118">
        <f t="shared" si="146"/>
        <v>0</v>
      </c>
      <c r="Y2240" s="119">
        <f>+IFERROR(VLOOKUP(G2240,fechas!$A$1:$D$292,2,FALSE), " ")</f>
        <v>199</v>
      </c>
      <c r="Z2240" s="119">
        <f t="shared" si="147"/>
        <v>211</v>
      </c>
      <c r="AA2240" s="120" t="str">
        <f>+IFERROR(IF(S2240&gt;0," ",Q2240-variables!$C$9)," ")</f>
        <v xml:space="preserve"> </v>
      </c>
    </row>
    <row r="2241" spans="2:27" s="121" customFormat="1" ht="24.95" hidden="1" customHeight="1">
      <c r="B2241" s="66">
        <f t="shared" si="148"/>
        <v>2238</v>
      </c>
      <c r="C2241" s="72" t="s">
        <v>7853</v>
      </c>
      <c r="D2241" s="73" t="s">
        <v>7854</v>
      </c>
      <c r="E2241" s="73" t="s">
        <v>7855</v>
      </c>
      <c r="F2241" s="66" t="s">
        <v>31</v>
      </c>
      <c r="G2241" s="116">
        <v>45888</v>
      </c>
      <c r="H2241" s="116">
        <v>45888</v>
      </c>
      <c r="I2241" s="116">
        <v>45890</v>
      </c>
      <c r="J2241" s="117" t="s">
        <v>7186</v>
      </c>
      <c r="K2241" s="64" t="s">
        <v>183</v>
      </c>
      <c r="L2241" s="64" t="s">
        <v>80</v>
      </c>
      <c r="M2241" s="64" t="s">
        <v>80</v>
      </c>
      <c r="N2241" s="66" t="s">
        <v>34</v>
      </c>
      <c r="O2241" s="66">
        <f t="shared" si="149"/>
        <v>6</v>
      </c>
      <c r="P2241" s="66">
        <v>12</v>
      </c>
      <c r="Q2241" s="65">
        <f>+IFERROR(VLOOKUP(Z2241, fechas!$B$1:$C$1036, 2,FALSE), " ")</f>
        <v>45904</v>
      </c>
      <c r="R2241" s="66" t="s">
        <v>7428</v>
      </c>
      <c r="S2241" s="90">
        <v>45894</v>
      </c>
      <c r="T2241" s="66" t="s">
        <v>35</v>
      </c>
      <c r="U2241" s="65" t="s">
        <v>35</v>
      </c>
      <c r="V2241" s="66"/>
      <c r="W2241" s="66"/>
      <c r="X2241" s="118">
        <f t="shared" si="146"/>
        <v>0</v>
      </c>
      <c r="Y2241" s="119">
        <f>+IFERROR(VLOOKUP(G2241,fechas!$A$1:$D$292,2,FALSE), " ")</f>
        <v>199</v>
      </c>
      <c r="Z2241" s="119">
        <f t="shared" si="147"/>
        <v>211</v>
      </c>
      <c r="AA2241" s="120" t="str">
        <f>+IFERROR(IF(S2241&gt;0," ",Q2241-variables!$C$9)," ")</f>
        <v xml:space="preserve"> </v>
      </c>
    </row>
    <row r="2242" spans="2:27" s="121" customFormat="1" ht="24.95" hidden="1" customHeight="1">
      <c r="B2242" s="66">
        <f t="shared" si="148"/>
        <v>2239</v>
      </c>
      <c r="C2242" s="72" t="s">
        <v>7856</v>
      </c>
      <c r="D2242" s="73" t="s">
        <v>7857</v>
      </c>
      <c r="E2242" s="73" t="s">
        <v>7858</v>
      </c>
      <c r="F2242" s="66" t="s">
        <v>31</v>
      </c>
      <c r="G2242" s="116">
        <v>45889</v>
      </c>
      <c r="H2242" s="116">
        <v>45889</v>
      </c>
      <c r="I2242" s="116">
        <v>45890</v>
      </c>
      <c r="J2242" s="117" t="s">
        <v>7186</v>
      </c>
      <c r="K2242" s="64" t="s">
        <v>33</v>
      </c>
      <c r="L2242" s="64"/>
      <c r="M2242" s="64"/>
      <c r="N2242" s="66" t="s">
        <v>34</v>
      </c>
      <c r="O2242" s="66">
        <f t="shared" si="149"/>
        <v>13</v>
      </c>
      <c r="P2242" s="66">
        <v>12</v>
      </c>
      <c r="Q2242" s="65">
        <f>+IFERROR(VLOOKUP(Z2242, fechas!$B$1:$C$1036, 2,FALSE), " ")</f>
        <v>45905</v>
      </c>
      <c r="R2242" s="66" t="s">
        <v>35</v>
      </c>
      <c r="S2242" s="90">
        <v>45902</v>
      </c>
      <c r="T2242" s="66" t="s">
        <v>35</v>
      </c>
      <c r="U2242" s="65" t="s">
        <v>35</v>
      </c>
      <c r="V2242" s="66" t="s">
        <v>7859</v>
      </c>
      <c r="W2242" s="66"/>
      <c r="X2242" s="118">
        <f t="shared" si="146"/>
        <v>0</v>
      </c>
      <c r="Y2242" s="119">
        <f>+IFERROR(VLOOKUP(G2242,fechas!$A$1:$D$292,2,FALSE), " ")</f>
        <v>200</v>
      </c>
      <c r="Z2242" s="119">
        <f t="shared" si="147"/>
        <v>212</v>
      </c>
      <c r="AA2242" s="120" t="str">
        <f>+IFERROR(IF(S2242&gt;0," ",Q2242-variables!$C$9)," ")</f>
        <v xml:space="preserve"> </v>
      </c>
    </row>
    <row r="2243" spans="2:27" s="121" customFormat="1" ht="24.95" hidden="1" customHeight="1">
      <c r="B2243" s="66">
        <f t="shared" si="148"/>
        <v>2240</v>
      </c>
      <c r="C2243" s="72" t="s">
        <v>7860</v>
      </c>
      <c r="D2243" s="73" t="s">
        <v>7861</v>
      </c>
      <c r="E2243" s="73" t="s">
        <v>7862</v>
      </c>
      <c r="F2243" s="66" t="s">
        <v>31</v>
      </c>
      <c r="G2243" s="116">
        <v>45890</v>
      </c>
      <c r="H2243" s="116">
        <v>45890</v>
      </c>
      <c r="I2243" s="116">
        <v>45890</v>
      </c>
      <c r="J2243" s="117" t="s">
        <v>7186</v>
      </c>
      <c r="K2243" s="64" t="s">
        <v>2118</v>
      </c>
      <c r="L2243" s="64" t="s">
        <v>2713</v>
      </c>
      <c r="M2243" s="64" t="s">
        <v>202</v>
      </c>
      <c r="N2243" s="66" t="s">
        <v>34</v>
      </c>
      <c r="O2243" s="66">
        <f t="shared" si="149"/>
        <v>18</v>
      </c>
      <c r="P2243" s="66">
        <v>12</v>
      </c>
      <c r="Q2243" s="65">
        <f>+IFERROR(VLOOKUP(Z2243, fechas!$B$1:$C$1036, 2,FALSE), " ")</f>
        <v>45908</v>
      </c>
      <c r="R2243" s="66" t="s">
        <v>7863</v>
      </c>
      <c r="S2243" s="90">
        <v>45908</v>
      </c>
      <c r="T2243" s="66" t="s">
        <v>35</v>
      </c>
      <c r="U2243" s="65" t="s">
        <v>35</v>
      </c>
      <c r="V2243" s="66"/>
      <c r="W2243" s="66"/>
      <c r="X2243" s="118">
        <f t="shared" si="146"/>
        <v>0</v>
      </c>
      <c r="Y2243" s="119">
        <f>+IFERROR(VLOOKUP(G2243,fechas!$A$1:$D$292,2,FALSE), " ")</f>
        <v>201</v>
      </c>
      <c r="Z2243" s="119">
        <f t="shared" si="147"/>
        <v>213</v>
      </c>
      <c r="AA2243" s="120" t="str">
        <f>+IFERROR(IF(S2243&gt;0," ",Q2243-variables!$C$9)," ")</f>
        <v xml:space="preserve"> </v>
      </c>
    </row>
    <row r="2244" spans="2:27" s="121" customFormat="1" ht="24.95" hidden="1" customHeight="1">
      <c r="B2244" s="66">
        <f t="shared" si="148"/>
        <v>2241</v>
      </c>
      <c r="C2244" s="72" t="s">
        <v>7864</v>
      </c>
      <c r="D2244" s="73" t="s">
        <v>7865</v>
      </c>
      <c r="E2244" s="73" t="s">
        <v>6295</v>
      </c>
      <c r="F2244" s="66" t="s">
        <v>31</v>
      </c>
      <c r="G2244" s="116">
        <v>45890</v>
      </c>
      <c r="H2244" s="116">
        <v>45890</v>
      </c>
      <c r="I2244" s="116">
        <v>45890</v>
      </c>
      <c r="J2244" s="117" t="s">
        <v>7186</v>
      </c>
      <c r="K2244" s="64" t="s">
        <v>1896</v>
      </c>
      <c r="L2244" s="64"/>
      <c r="M2244" s="64"/>
      <c r="N2244" s="66" t="s">
        <v>108</v>
      </c>
      <c r="O2244" s="66">
        <f t="shared" si="149"/>
        <v>5</v>
      </c>
      <c r="P2244" s="66">
        <v>12</v>
      </c>
      <c r="Q2244" s="65">
        <f>+IFERROR(VLOOKUP(Z2244, fechas!$B$1:$C$1036, 2,FALSE), " ")</f>
        <v>45908</v>
      </c>
      <c r="R2244" s="66" t="s">
        <v>35</v>
      </c>
      <c r="S2244" s="90">
        <v>45895</v>
      </c>
      <c r="T2244" s="66" t="s">
        <v>35</v>
      </c>
      <c r="U2244" s="65" t="s">
        <v>35</v>
      </c>
      <c r="V2244" s="66" t="s">
        <v>7296</v>
      </c>
      <c r="W2244" s="66"/>
      <c r="X2244" s="118">
        <f t="shared" ref="X2244:X2307" si="150">IF(N2244="PENDIENTE",1,0)</f>
        <v>0</v>
      </c>
      <c r="Y2244" s="119">
        <f>+IFERROR(VLOOKUP(G2244,fechas!$A$1:$D$292,2,FALSE), " ")</f>
        <v>201</v>
      </c>
      <c r="Z2244" s="119">
        <f t="shared" ref="Z2244:Z2307" si="151">+IFERROR(Y2244+P2244, " ")</f>
        <v>213</v>
      </c>
      <c r="AA2244" s="120" t="str">
        <f>+IFERROR(IF(S2244&gt;0," ",Q2244-variables!$C$9)," ")</f>
        <v xml:space="preserve"> </v>
      </c>
    </row>
    <row r="2245" spans="2:27" s="121" customFormat="1" ht="24.95" hidden="1" customHeight="1">
      <c r="B2245" s="66">
        <f t="shared" si="148"/>
        <v>2242</v>
      </c>
      <c r="C2245" s="72" t="s">
        <v>7866</v>
      </c>
      <c r="D2245" s="73" t="s">
        <v>7867</v>
      </c>
      <c r="E2245" s="73" t="s">
        <v>7868</v>
      </c>
      <c r="F2245" s="66" t="s">
        <v>31</v>
      </c>
      <c r="G2245" s="116">
        <v>45890</v>
      </c>
      <c r="H2245" s="116">
        <v>45890</v>
      </c>
      <c r="I2245" s="116">
        <v>45890</v>
      </c>
      <c r="J2245" s="117" t="s">
        <v>7186</v>
      </c>
      <c r="K2245" s="64" t="s">
        <v>33</v>
      </c>
      <c r="L2245" s="64"/>
      <c r="M2245" s="64"/>
      <c r="N2245" s="66" t="s">
        <v>34</v>
      </c>
      <c r="O2245" s="66">
        <f t="shared" si="149"/>
        <v>1</v>
      </c>
      <c r="P2245" s="66">
        <v>12</v>
      </c>
      <c r="Q2245" s="65">
        <f>+IFERROR(VLOOKUP(Z2245, fechas!$B$1:$C$1036, 2,FALSE), " ")</f>
        <v>45908</v>
      </c>
      <c r="R2245" s="66" t="s">
        <v>35</v>
      </c>
      <c r="S2245" s="90">
        <v>45891</v>
      </c>
      <c r="T2245" s="66" t="s">
        <v>35</v>
      </c>
      <c r="U2245" s="65" t="s">
        <v>35</v>
      </c>
      <c r="V2245" s="66" t="s">
        <v>4292</v>
      </c>
      <c r="W2245" s="66"/>
      <c r="X2245" s="118">
        <f t="shared" si="150"/>
        <v>0</v>
      </c>
      <c r="Y2245" s="119">
        <f>+IFERROR(VLOOKUP(G2245,fechas!$A$1:$D$292,2,FALSE), " ")</f>
        <v>201</v>
      </c>
      <c r="Z2245" s="119">
        <f t="shared" si="151"/>
        <v>213</v>
      </c>
      <c r="AA2245" s="120" t="str">
        <f>+IFERROR(IF(S2245&gt;0," ",Q2245-variables!$C$9)," ")</f>
        <v xml:space="preserve"> </v>
      </c>
    </row>
    <row r="2246" spans="2:27" s="121" customFormat="1" ht="24.95" hidden="1" customHeight="1">
      <c r="B2246" s="66">
        <f t="shared" si="148"/>
        <v>2243</v>
      </c>
      <c r="C2246" s="72" t="s">
        <v>7869</v>
      </c>
      <c r="D2246" s="73" t="s">
        <v>7870</v>
      </c>
      <c r="E2246" s="73" t="s">
        <v>2117</v>
      </c>
      <c r="F2246" s="66" t="s">
        <v>61</v>
      </c>
      <c r="G2246" s="116">
        <v>45890</v>
      </c>
      <c r="H2246" s="116">
        <v>45891</v>
      </c>
      <c r="I2246" s="116">
        <v>45891</v>
      </c>
      <c r="J2246" s="117" t="s">
        <v>7186</v>
      </c>
      <c r="K2246" s="64" t="s">
        <v>33</v>
      </c>
      <c r="L2246" s="64"/>
      <c r="M2246" s="64"/>
      <c r="N2246" s="66" t="s">
        <v>34</v>
      </c>
      <c r="O2246" s="66">
        <f t="shared" si="149"/>
        <v>5</v>
      </c>
      <c r="P2246" s="66">
        <v>12</v>
      </c>
      <c r="Q2246" s="65">
        <f>+IFERROR(VLOOKUP(Z2246, fechas!$B$1:$C$1036, 2,FALSE), " ")</f>
        <v>45908</v>
      </c>
      <c r="R2246" s="66" t="s">
        <v>35</v>
      </c>
      <c r="S2246" s="90">
        <v>45895</v>
      </c>
      <c r="T2246" s="66" t="s">
        <v>35</v>
      </c>
      <c r="U2246" s="65" t="s">
        <v>35</v>
      </c>
      <c r="V2246" s="66" t="s">
        <v>7871</v>
      </c>
      <c r="W2246" s="66"/>
      <c r="X2246" s="118">
        <f t="shared" si="150"/>
        <v>0</v>
      </c>
      <c r="Y2246" s="119">
        <f>+IFERROR(VLOOKUP(G2246,fechas!$A$1:$D$292,2,FALSE), " ")</f>
        <v>201</v>
      </c>
      <c r="Z2246" s="119">
        <f t="shared" si="151"/>
        <v>213</v>
      </c>
      <c r="AA2246" s="120" t="str">
        <f>+IFERROR(IF(S2246&gt;0," ",Q2246-variables!$C$9)," ")</f>
        <v xml:space="preserve"> </v>
      </c>
    </row>
    <row r="2247" spans="2:27" s="121" customFormat="1" ht="24.95" hidden="1" customHeight="1">
      <c r="B2247" s="66">
        <f t="shared" si="148"/>
        <v>2244</v>
      </c>
      <c r="C2247" s="72" t="s">
        <v>7872</v>
      </c>
      <c r="D2247" s="73" t="s">
        <v>7873</v>
      </c>
      <c r="E2247" s="73" t="s">
        <v>7874</v>
      </c>
      <c r="F2247" s="66" t="s">
        <v>31</v>
      </c>
      <c r="G2247" s="116">
        <v>45888</v>
      </c>
      <c r="H2247" s="116">
        <v>45888</v>
      </c>
      <c r="I2247" s="116">
        <v>45891</v>
      </c>
      <c r="J2247" s="117" t="s">
        <v>7186</v>
      </c>
      <c r="K2247" s="64" t="s">
        <v>1896</v>
      </c>
      <c r="L2247" s="64" t="s">
        <v>2713</v>
      </c>
      <c r="M2247" s="64" t="s">
        <v>79</v>
      </c>
      <c r="N2247" s="66" t="s">
        <v>34</v>
      </c>
      <c r="O2247" s="66">
        <f t="shared" si="149"/>
        <v>14</v>
      </c>
      <c r="P2247" s="66">
        <v>12</v>
      </c>
      <c r="Q2247" s="65">
        <f>+IFERROR(VLOOKUP(Z2247, fechas!$B$1:$C$1036, 2,FALSE), " ")</f>
        <v>45904</v>
      </c>
      <c r="R2247" s="66" t="s">
        <v>7875</v>
      </c>
      <c r="S2247" s="90">
        <v>45902</v>
      </c>
      <c r="T2247" s="66" t="s">
        <v>35</v>
      </c>
      <c r="U2247" s="65" t="s">
        <v>35</v>
      </c>
      <c r="V2247" s="66" t="s">
        <v>1898</v>
      </c>
      <c r="W2247" s="66"/>
      <c r="X2247" s="118">
        <f t="shared" si="150"/>
        <v>0</v>
      </c>
      <c r="Y2247" s="119">
        <f>+IFERROR(VLOOKUP(G2247,fechas!$A$1:$D$292,2,FALSE), " ")</f>
        <v>199</v>
      </c>
      <c r="Z2247" s="119">
        <f t="shared" si="151"/>
        <v>211</v>
      </c>
      <c r="AA2247" s="120" t="str">
        <f>+IFERROR(IF(S2247&gt;0," ",Q2247-variables!$C$9)," ")</f>
        <v xml:space="preserve"> </v>
      </c>
    </row>
    <row r="2248" spans="2:27" s="121" customFormat="1" ht="24.95" hidden="1" customHeight="1">
      <c r="B2248" s="66">
        <f t="shared" si="148"/>
        <v>2245</v>
      </c>
      <c r="C2248" s="72" t="s">
        <v>7876</v>
      </c>
      <c r="D2248" s="73" t="s">
        <v>7877</v>
      </c>
      <c r="E2248" s="73" t="s">
        <v>7878</v>
      </c>
      <c r="F2248" s="66" t="s">
        <v>31</v>
      </c>
      <c r="G2248" s="116">
        <v>45891</v>
      </c>
      <c r="H2248" s="116">
        <v>45891</v>
      </c>
      <c r="I2248" s="116">
        <v>45891</v>
      </c>
      <c r="J2248" s="117" t="s">
        <v>7186</v>
      </c>
      <c r="K2248" s="64" t="s">
        <v>6187</v>
      </c>
      <c r="L2248" s="64" t="s">
        <v>47</v>
      </c>
      <c r="M2248" s="64" t="s">
        <v>48</v>
      </c>
      <c r="N2248" s="66" t="s">
        <v>34</v>
      </c>
      <c r="O2248" s="66">
        <f t="shared" si="149"/>
        <v>6</v>
      </c>
      <c r="P2248" s="66">
        <v>12</v>
      </c>
      <c r="Q2248" s="65">
        <f>+IFERROR(VLOOKUP(Z2248, fechas!$B$1:$C$1036, 2,FALSE), " ")</f>
        <v>45909</v>
      </c>
      <c r="R2248" s="66" t="s">
        <v>7879</v>
      </c>
      <c r="S2248" s="90">
        <v>45897</v>
      </c>
      <c r="T2248" s="66" t="s">
        <v>7880</v>
      </c>
      <c r="U2248" s="65">
        <v>45894</v>
      </c>
      <c r="V2248" s="66"/>
      <c r="W2248" s="66"/>
      <c r="X2248" s="118">
        <f t="shared" si="150"/>
        <v>0</v>
      </c>
      <c r="Y2248" s="119">
        <f>+IFERROR(VLOOKUP(G2248,fechas!$A$1:$D$292,2,FALSE), " ")</f>
        <v>202</v>
      </c>
      <c r="Z2248" s="119">
        <f t="shared" si="151"/>
        <v>214</v>
      </c>
      <c r="AA2248" s="120" t="str">
        <f>+IFERROR(IF(S2248&gt;0," ",Q2248-variables!$C$9)," ")</f>
        <v xml:space="preserve"> </v>
      </c>
    </row>
    <row r="2249" spans="2:27" s="121" customFormat="1" ht="24.95" hidden="1" customHeight="1">
      <c r="B2249" s="66">
        <f t="shared" si="148"/>
        <v>2246</v>
      </c>
      <c r="C2249" s="72" t="s">
        <v>7881</v>
      </c>
      <c r="D2249" s="73" t="s">
        <v>7882</v>
      </c>
      <c r="E2249" s="73" t="s">
        <v>7883</v>
      </c>
      <c r="F2249" s="66" t="s">
        <v>31</v>
      </c>
      <c r="G2249" s="116">
        <v>45889</v>
      </c>
      <c r="H2249" s="116">
        <v>45889</v>
      </c>
      <c r="I2249" s="116">
        <v>45891</v>
      </c>
      <c r="J2249" s="117" t="s">
        <v>7186</v>
      </c>
      <c r="K2249" s="64" t="s">
        <v>1896</v>
      </c>
      <c r="L2249" s="64" t="s">
        <v>2713</v>
      </c>
      <c r="M2249" s="64" t="s">
        <v>79</v>
      </c>
      <c r="N2249" s="66" t="s">
        <v>34</v>
      </c>
      <c r="O2249" s="66">
        <f t="shared" si="149"/>
        <v>10</v>
      </c>
      <c r="P2249" s="66">
        <v>12</v>
      </c>
      <c r="Q2249" s="65">
        <f>+IFERROR(VLOOKUP(Z2249, fechas!$B$1:$C$1036, 2,FALSE), " ")</f>
        <v>45905</v>
      </c>
      <c r="R2249" s="66" t="s">
        <v>7884</v>
      </c>
      <c r="S2249" s="90">
        <v>45899</v>
      </c>
      <c r="T2249" s="66" t="s">
        <v>7885</v>
      </c>
      <c r="U2249" s="90">
        <v>45895</v>
      </c>
      <c r="V2249" s="66"/>
      <c r="W2249" s="66"/>
      <c r="X2249" s="118">
        <f t="shared" si="150"/>
        <v>0</v>
      </c>
      <c r="Y2249" s="119">
        <f>+IFERROR(VLOOKUP(G2249,fechas!$A$1:$D$292,2,FALSE), " ")</f>
        <v>200</v>
      </c>
      <c r="Z2249" s="119">
        <f t="shared" si="151"/>
        <v>212</v>
      </c>
      <c r="AA2249" s="120" t="str">
        <f>+IFERROR(IF(S2249&gt;0," ",Q2249-variables!$C$9)," ")</f>
        <v xml:space="preserve"> </v>
      </c>
    </row>
    <row r="2250" spans="2:27" s="121" customFormat="1" ht="24.95" hidden="1" customHeight="1">
      <c r="B2250" s="66">
        <f t="shared" si="148"/>
        <v>2247</v>
      </c>
      <c r="C2250" s="72" t="s">
        <v>7886</v>
      </c>
      <c r="D2250" s="73" t="s">
        <v>7887</v>
      </c>
      <c r="E2250" s="73" t="s">
        <v>7888</v>
      </c>
      <c r="F2250" s="66" t="s">
        <v>31</v>
      </c>
      <c r="G2250" s="116">
        <v>45891</v>
      </c>
      <c r="H2250" s="116">
        <v>45891</v>
      </c>
      <c r="I2250" s="116">
        <v>45891</v>
      </c>
      <c r="J2250" s="117" t="s">
        <v>7186</v>
      </c>
      <c r="K2250" s="64" t="s">
        <v>1896</v>
      </c>
      <c r="L2250" s="64" t="s">
        <v>2713</v>
      </c>
      <c r="M2250" s="64" t="s">
        <v>79</v>
      </c>
      <c r="N2250" s="66" t="s">
        <v>34</v>
      </c>
      <c r="O2250" s="66">
        <f t="shared" si="149"/>
        <v>9</v>
      </c>
      <c r="P2250" s="66">
        <v>12</v>
      </c>
      <c r="Q2250" s="65">
        <f>+IFERROR(VLOOKUP(Z2250, fechas!$B$1:$C$1036, 2,FALSE), " ")</f>
        <v>45909</v>
      </c>
      <c r="R2250" s="66" t="s">
        <v>7889</v>
      </c>
      <c r="S2250" s="90">
        <v>45900</v>
      </c>
      <c r="T2250" s="66" t="s">
        <v>7890</v>
      </c>
      <c r="U2250" s="65">
        <v>45897</v>
      </c>
      <c r="V2250" s="66"/>
      <c r="W2250" s="66"/>
      <c r="X2250" s="118">
        <f t="shared" si="150"/>
        <v>0</v>
      </c>
      <c r="Y2250" s="119">
        <f>+IFERROR(VLOOKUP(G2250,fechas!$A$1:$D$292,2,FALSE), " ")</f>
        <v>202</v>
      </c>
      <c r="Z2250" s="119">
        <f t="shared" si="151"/>
        <v>214</v>
      </c>
      <c r="AA2250" s="120" t="str">
        <f>+IFERROR(IF(S2250&gt;0," ",Q2250-variables!$C$9)," ")</f>
        <v xml:space="preserve"> </v>
      </c>
    </row>
    <row r="2251" spans="2:27" s="121" customFormat="1" ht="24.95" hidden="1" customHeight="1">
      <c r="B2251" s="66">
        <f t="shared" si="148"/>
        <v>2248</v>
      </c>
      <c r="C2251" s="72" t="s">
        <v>7891</v>
      </c>
      <c r="D2251" s="73" t="s">
        <v>7892</v>
      </c>
      <c r="E2251" s="73" t="s">
        <v>7888</v>
      </c>
      <c r="F2251" s="66" t="s">
        <v>31</v>
      </c>
      <c r="G2251" s="116">
        <v>45891</v>
      </c>
      <c r="H2251" s="116">
        <v>45891</v>
      </c>
      <c r="I2251" s="116">
        <v>45891</v>
      </c>
      <c r="J2251" s="117" t="s">
        <v>7186</v>
      </c>
      <c r="K2251" s="64" t="s">
        <v>183</v>
      </c>
      <c r="L2251" s="64" t="s">
        <v>47</v>
      </c>
      <c r="M2251" s="64" t="s">
        <v>6187</v>
      </c>
      <c r="N2251" s="66" t="s">
        <v>34</v>
      </c>
      <c r="O2251" s="66">
        <f t="shared" si="149"/>
        <v>14</v>
      </c>
      <c r="P2251" s="66">
        <v>12</v>
      </c>
      <c r="Q2251" s="65">
        <f>+IFERROR(VLOOKUP(Z2251, fechas!$B$1:$C$1036, 2,FALSE), " ")</f>
        <v>45909</v>
      </c>
      <c r="R2251" s="66" t="s">
        <v>7893</v>
      </c>
      <c r="S2251" s="90">
        <v>45905</v>
      </c>
      <c r="T2251" s="66" t="s">
        <v>7894</v>
      </c>
      <c r="U2251" s="65">
        <v>45904</v>
      </c>
      <c r="V2251" s="66"/>
      <c r="W2251" s="66"/>
      <c r="X2251" s="118">
        <f t="shared" si="150"/>
        <v>0</v>
      </c>
      <c r="Y2251" s="119">
        <f>+IFERROR(VLOOKUP(G2251,fechas!$A$1:$D$292,2,FALSE), " ")</f>
        <v>202</v>
      </c>
      <c r="Z2251" s="119">
        <f t="shared" si="151"/>
        <v>214</v>
      </c>
      <c r="AA2251" s="120" t="str">
        <f>+IFERROR(IF(S2251&gt;0," ",Q2251-variables!$C$9)," ")</f>
        <v xml:space="preserve"> </v>
      </c>
    </row>
    <row r="2252" spans="2:27" s="121" customFormat="1" ht="24.95" hidden="1" customHeight="1">
      <c r="B2252" s="66">
        <f t="shared" si="148"/>
        <v>2249</v>
      </c>
      <c r="C2252" s="72" t="s">
        <v>7895</v>
      </c>
      <c r="D2252" s="73" t="s">
        <v>7896</v>
      </c>
      <c r="E2252" s="73" t="s">
        <v>4628</v>
      </c>
      <c r="F2252" s="66" t="s">
        <v>31</v>
      </c>
      <c r="G2252" s="116">
        <v>45891</v>
      </c>
      <c r="H2252" s="116">
        <v>45891</v>
      </c>
      <c r="I2252" s="116">
        <v>45891</v>
      </c>
      <c r="J2252" s="117" t="s">
        <v>7186</v>
      </c>
      <c r="K2252" s="64" t="s">
        <v>6335</v>
      </c>
      <c r="L2252" s="64" t="s">
        <v>47</v>
      </c>
      <c r="M2252" s="64" t="s">
        <v>6187</v>
      </c>
      <c r="N2252" s="66" t="s">
        <v>34</v>
      </c>
      <c r="O2252" s="66">
        <f t="shared" si="149"/>
        <v>13</v>
      </c>
      <c r="P2252" s="66">
        <v>12</v>
      </c>
      <c r="Q2252" s="65">
        <f>+IFERROR(VLOOKUP(Z2252, fechas!$B$1:$C$1036, 2,FALSE), " ")</f>
        <v>45909</v>
      </c>
      <c r="R2252" s="66" t="s">
        <v>7897</v>
      </c>
      <c r="S2252" s="90">
        <v>45904</v>
      </c>
      <c r="T2252" s="66" t="s">
        <v>7898</v>
      </c>
      <c r="U2252" s="65">
        <v>45897</v>
      </c>
      <c r="V2252" s="66" t="s">
        <v>7899</v>
      </c>
      <c r="W2252" s="66"/>
      <c r="X2252" s="118">
        <f t="shared" si="150"/>
        <v>0</v>
      </c>
      <c r="Y2252" s="119">
        <f>+IFERROR(VLOOKUP(G2252,fechas!$A$1:$D$292,2,FALSE), " ")</f>
        <v>202</v>
      </c>
      <c r="Z2252" s="119">
        <f t="shared" si="151"/>
        <v>214</v>
      </c>
      <c r="AA2252" s="120" t="str">
        <f>+IFERROR(IF(S2252&gt;0," ",Q2252-variables!$C$9)," ")</f>
        <v xml:space="preserve"> </v>
      </c>
    </row>
    <row r="2253" spans="2:27" s="121" customFormat="1" ht="24.95" hidden="1" customHeight="1">
      <c r="B2253" s="66">
        <f t="shared" si="148"/>
        <v>2250</v>
      </c>
      <c r="C2253" s="72" t="s">
        <v>7900</v>
      </c>
      <c r="D2253" s="73" t="s">
        <v>7901</v>
      </c>
      <c r="E2253" s="73" t="s">
        <v>128</v>
      </c>
      <c r="F2253" s="66" t="s">
        <v>31</v>
      </c>
      <c r="G2253" s="116">
        <v>45891</v>
      </c>
      <c r="H2253" s="116">
        <v>45891</v>
      </c>
      <c r="I2253" s="116">
        <v>45891</v>
      </c>
      <c r="J2253" s="117" t="s">
        <v>7186</v>
      </c>
      <c r="K2253" s="64" t="s">
        <v>1087</v>
      </c>
      <c r="L2253" s="64" t="s">
        <v>2713</v>
      </c>
      <c r="M2253" s="64" t="s">
        <v>48</v>
      </c>
      <c r="N2253" s="66" t="s">
        <v>34</v>
      </c>
      <c r="O2253" s="66">
        <f t="shared" si="149"/>
        <v>13</v>
      </c>
      <c r="P2253" s="66">
        <v>12</v>
      </c>
      <c r="Q2253" s="65">
        <f>+IFERROR(VLOOKUP(Z2253, fechas!$B$1:$C$1036, 2,FALSE), " ")</f>
        <v>45909</v>
      </c>
      <c r="R2253" s="66" t="s">
        <v>7902</v>
      </c>
      <c r="S2253" s="90">
        <v>45904</v>
      </c>
      <c r="T2253" s="66" t="s">
        <v>35</v>
      </c>
      <c r="U2253" s="65" t="s">
        <v>35</v>
      </c>
      <c r="V2253" s="66"/>
      <c r="W2253" s="66"/>
      <c r="X2253" s="118">
        <f t="shared" si="150"/>
        <v>0</v>
      </c>
      <c r="Y2253" s="119">
        <f>+IFERROR(VLOOKUP(G2253,fechas!$A$1:$D$292,2,FALSE), " ")</f>
        <v>202</v>
      </c>
      <c r="Z2253" s="119">
        <f t="shared" si="151"/>
        <v>214</v>
      </c>
      <c r="AA2253" s="120" t="str">
        <f>+IFERROR(IF(S2253&gt;0," ",Q2253-variables!$C$9)," ")</f>
        <v xml:space="preserve"> </v>
      </c>
    </row>
    <row r="2254" spans="2:27" s="121" customFormat="1" ht="24.95" hidden="1" customHeight="1">
      <c r="B2254" s="66">
        <f t="shared" si="148"/>
        <v>2251</v>
      </c>
      <c r="C2254" s="72" t="s">
        <v>7903</v>
      </c>
      <c r="D2254" s="73" t="s">
        <v>7904</v>
      </c>
      <c r="E2254" s="73" t="s">
        <v>7905</v>
      </c>
      <c r="F2254" s="66" t="s">
        <v>31</v>
      </c>
      <c r="G2254" s="116">
        <v>45891</v>
      </c>
      <c r="H2254" s="116">
        <v>45891</v>
      </c>
      <c r="I2254" s="116">
        <v>45891</v>
      </c>
      <c r="J2254" s="117" t="s">
        <v>7186</v>
      </c>
      <c r="K2254" s="64" t="s">
        <v>1087</v>
      </c>
      <c r="L2254" s="64" t="s">
        <v>2713</v>
      </c>
      <c r="M2254" s="64" t="s">
        <v>48</v>
      </c>
      <c r="N2254" s="66" t="s">
        <v>34</v>
      </c>
      <c r="O2254" s="66">
        <f t="shared" si="149"/>
        <v>21</v>
      </c>
      <c r="P2254" s="66">
        <v>12</v>
      </c>
      <c r="Q2254" s="65">
        <f>+IFERROR(VLOOKUP(Z2254, fechas!$B$1:$C$1036, 2,FALSE), " ")</f>
        <v>45909</v>
      </c>
      <c r="R2254" s="66" t="s">
        <v>7906</v>
      </c>
      <c r="S2254" s="90">
        <v>45912</v>
      </c>
      <c r="T2254" s="66" t="s">
        <v>7907</v>
      </c>
      <c r="U2254" s="65">
        <v>45904</v>
      </c>
      <c r="V2254" s="66"/>
      <c r="W2254" s="66"/>
      <c r="X2254" s="118">
        <f t="shared" si="150"/>
        <v>0</v>
      </c>
      <c r="Y2254" s="119">
        <f>+IFERROR(VLOOKUP(G2254,fechas!$A$1:$D$292,2,FALSE), " ")</f>
        <v>202</v>
      </c>
      <c r="Z2254" s="119">
        <f t="shared" si="151"/>
        <v>214</v>
      </c>
      <c r="AA2254" s="120" t="str">
        <f>+IFERROR(IF(S2254&gt;0," ",Q2254-variables!$C$9)," ")</f>
        <v xml:space="preserve"> </v>
      </c>
    </row>
    <row r="2255" spans="2:27" s="121" customFormat="1" ht="24.95" hidden="1" customHeight="1">
      <c r="B2255" s="66">
        <f t="shared" si="148"/>
        <v>2252</v>
      </c>
      <c r="C2255" s="72" t="s">
        <v>7908</v>
      </c>
      <c r="D2255" s="73" t="s">
        <v>7909</v>
      </c>
      <c r="E2255" s="73" t="s">
        <v>7910</v>
      </c>
      <c r="F2255" s="66" t="s">
        <v>31</v>
      </c>
      <c r="G2255" s="116">
        <v>45891</v>
      </c>
      <c r="H2255" s="116">
        <v>45891</v>
      </c>
      <c r="I2255" s="116">
        <v>45891</v>
      </c>
      <c r="J2255" s="117" t="s">
        <v>7186</v>
      </c>
      <c r="K2255" s="64" t="s">
        <v>33</v>
      </c>
      <c r="L2255" s="64"/>
      <c r="M2255" s="64"/>
      <c r="N2255" s="66" t="s">
        <v>34</v>
      </c>
      <c r="O2255" s="66">
        <f t="shared" si="149"/>
        <v>0</v>
      </c>
      <c r="P2255" s="66">
        <v>12</v>
      </c>
      <c r="Q2255" s="65">
        <f>+IFERROR(VLOOKUP(Z2255, fechas!$B$1:$C$1036, 2,FALSE), " ")</f>
        <v>45909</v>
      </c>
      <c r="R2255" s="66" t="s">
        <v>35</v>
      </c>
      <c r="S2255" s="90">
        <v>45891</v>
      </c>
      <c r="T2255" s="66" t="s">
        <v>35</v>
      </c>
      <c r="U2255" s="65" t="s">
        <v>35</v>
      </c>
      <c r="V2255" s="66" t="s">
        <v>383</v>
      </c>
      <c r="W2255" s="66"/>
      <c r="X2255" s="118">
        <f t="shared" si="150"/>
        <v>0</v>
      </c>
      <c r="Y2255" s="119">
        <f>+IFERROR(VLOOKUP(G2255,fechas!$A$1:$D$292,2,FALSE), " ")</f>
        <v>202</v>
      </c>
      <c r="Z2255" s="119">
        <f t="shared" si="151"/>
        <v>214</v>
      </c>
      <c r="AA2255" s="120" t="str">
        <f>+IFERROR(IF(S2255&gt;0," ",Q2255-variables!$C$9)," ")</f>
        <v xml:space="preserve"> </v>
      </c>
    </row>
    <row r="2256" spans="2:27" s="121" customFormat="1" ht="24.95" hidden="1" customHeight="1">
      <c r="B2256" s="66">
        <f t="shared" si="148"/>
        <v>2253</v>
      </c>
      <c r="C2256" s="72" t="s">
        <v>7911</v>
      </c>
      <c r="D2256" s="73" t="s">
        <v>7912</v>
      </c>
      <c r="E2256" s="73" t="s">
        <v>3237</v>
      </c>
      <c r="F2256" s="66" t="s">
        <v>31</v>
      </c>
      <c r="G2256" s="116">
        <v>45891</v>
      </c>
      <c r="H2256" s="116">
        <v>45891</v>
      </c>
      <c r="I2256" s="116">
        <v>45891</v>
      </c>
      <c r="J2256" s="117" t="s">
        <v>7186</v>
      </c>
      <c r="K2256" s="64" t="s">
        <v>6801</v>
      </c>
      <c r="L2256" s="64" t="s">
        <v>47</v>
      </c>
      <c r="M2256" s="64" t="s">
        <v>48</v>
      </c>
      <c r="N2256" s="66" t="s">
        <v>34</v>
      </c>
      <c r="O2256" s="66">
        <f t="shared" si="149"/>
        <v>7</v>
      </c>
      <c r="P2256" s="66">
        <v>12</v>
      </c>
      <c r="Q2256" s="65">
        <f>+IFERROR(VLOOKUP(Z2256, fechas!$B$1:$C$1036, 2,FALSE), " ")</f>
        <v>45909</v>
      </c>
      <c r="R2256" s="66" t="s">
        <v>7913</v>
      </c>
      <c r="S2256" s="90">
        <v>45898</v>
      </c>
      <c r="T2256" s="66" t="s">
        <v>35</v>
      </c>
      <c r="U2256" s="65" t="s">
        <v>35</v>
      </c>
      <c r="V2256" s="66"/>
      <c r="W2256" s="66"/>
      <c r="X2256" s="118">
        <f t="shared" si="150"/>
        <v>0</v>
      </c>
      <c r="Y2256" s="119">
        <f>+IFERROR(VLOOKUP(G2256,fechas!$A$1:$D$292,2,FALSE), " ")</f>
        <v>202</v>
      </c>
      <c r="Z2256" s="119">
        <f t="shared" si="151"/>
        <v>214</v>
      </c>
      <c r="AA2256" s="120" t="str">
        <f>+IFERROR(IF(S2256&gt;0," ",Q2256-variables!$C$9)," ")</f>
        <v xml:space="preserve"> </v>
      </c>
    </row>
    <row r="2257" spans="2:27" s="121" customFormat="1" ht="24.95" hidden="1" customHeight="1">
      <c r="B2257" s="66">
        <f t="shared" si="148"/>
        <v>2254</v>
      </c>
      <c r="C2257" s="72" t="s">
        <v>7914</v>
      </c>
      <c r="D2257" s="73" t="s">
        <v>7915</v>
      </c>
      <c r="E2257" s="73" t="s">
        <v>553</v>
      </c>
      <c r="F2257" s="66" t="s">
        <v>31</v>
      </c>
      <c r="G2257" s="116">
        <v>45891</v>
      </c>
      <c r="H2257" s="116">
        <v>45891</v>
      </c>
      <c r="I2257" s="116">
        <v>45891</v>
      </c>
      <c r="J2257" s="117" t="s">
        <v>7186</v>
      </c>
      <c r="K2257" s="64" t="s">
        <v>183</v>
      </c>
      <c r="L2257" s="64"/>
      <c r="M2257" s="64"/>
      <c r="N2257" s="66" t="s">
        <v>108</v>
      </c>
      <c r="O2257" s="66">
        <f t="shared" si="149"/>
        <v>5</v>
      </c>
      <c r="P2257" s="66">
        <v>12</v>
      </c>
      <c r="Q2257" s="65">
        <f>+IFERROR(VLOOKUP(Z2257, fechas!$B$1:$C$1036, 2,FALSE), " ")</f>
        <v>45909</v>
      </c>
      <c r="R2257" s="66" t="s">
        <v>35</v>
      </c>
      <c r="S2257" s="90">
        <v>45896</v>
      </c>
      <c r="T2257" s="66" t="s">
        <v>35</v>
      </c>
      <c r="U2257" s="65" t="s">
        <v>35</v>
      </c>
      <c r="V2257" s="66" t="s">
        <v>7916</v>
      </c>
      <c r="W2257" s="66"/>
      <c r="X2257" s="118">
        <f t="shared" si="150"/>
        <v>0</v>
      </c>
      <c r="Y2257" s="119">
        <f>+IFERROR(VLOOKUP(G2257,fechas!$A$1:$D$292,2,FALSE), " ")</f>
        <v>202</v>
      </c>
      <c r="Z2257" s="119">
        <f t="shared" si="151"/>
        <v>214</v>
      </c>
      <c r="AA2257" s="120" t="str">
        <f>+IFERROR(IF(S2257&gt;0," ",Q2257-variables!$C$9)," ")</f>
        <v xml:space="preserve"> </v>
      </c>
    </row>
    <row r="2258" spans="2:27" s="121" customFormat="1" ht="24.95" hidden="1" customHeight="1">
      <c r="B2258" s="66">
        <f t="shared" si="148"/>
        <v>2255</v>
      </c>
      <c r="C2258" s="72" t="s">
        <v>7917</v>
      </c>
      <c r="D2258" s="73" t="s">
        <v>7918</v>
      </c>
      <c r="E2258" s="73" t="s">
        <v>93</v>
      </c>
      <c r="F2258" s="66" t="s">
        <v>31</v>
      </c>
      <c r="G2258" s="116">
        <v>45891</v>
      </c>
      <c r="H2258" s="116">
        <v>45891</v>
      </c>
      <c r="I2258" s="116">
        <v>45891</v>
      </c>
      <c r="J2258" s="117" t="s">
        <v>7186</v>
      </c>
      <c r="K2258" s="64" t="s">
        <v>33</v>
      </c>
      <c r="L2258" s="64"/>
      <c r="M2258" s="64"/>
      <c r="N2258" s="66" t="s">
        <v>34</v>
      </c>
      <c r="O2258" s="66">
        <f t="shared" si="149"/>
        <v>5</v>
      </c>
      <c r="P2258" s="66">
        <v>12</v>
      </c>
      <c r="Q2258" s="65">
        <f>+IFERROR(VLOOKUP(Z2258, fechas!$B$1:$C$1036, 2,FALSE), " ")</f>
        <v>45909</v>
      </c>
      <c r="R2258" s="66" t="s">
        <v>35</v>
      </c>
      <c r="S2258" s="90">
        <v>45896</v>
      </c>
      <c r="T2258" s="66" t="s">
        <v>35</v>
      </c>
      <c r="U2258" s="65" t="s">
        <v>35</v>
      </c>
      <c r="V2258" s="66" t="s">
        <v>7919</v>
      </c>
      <c r="W2258" s="66"/>
      <c r="X2258" s="118">
        <f t="shared" si="150"/>
        <v>0</v>
      </c>
      <c r="Y2258" s="119">
        <f>+IFERROR(VLOOKUP(G2258,fechas!$A$1:$D$292,2,FALSE), " ")</f>
        <v>202</v>
      </c>
      <c r="Z2258" s="119">
        <f t="shared" si="151"/>
        <v>214</v>
      </c>
      <c r="AA2258" s="120" t="str">
        <f>+IFERROR(IF(S2258&gt;0," ",Q2258-variables!$C$9)," ")</f>
        <v xml:space="preserve"> </v>
      </c>
    </row>
    <row r="2259" spans="2:27" s="121" customFormat="1" ht="24.95" hidden="1" customHeight="1">
      <c r="B2259" s="66">
        <f t="shared" si="148"/>
        <v>2256</v>
      </c>
      <c r="C2259" s="72" t="s">
        <v>7920</v>
      </c>
      <c r="D2259" s="73" t="s">
        <v>7921</v>
      </c>
      <c r="E2259" s="73" t="s">
        <v>7922</v>
      </c>
      <c r="F2259" s="66" t="s">
        <v>31</v>
      </c>
      <c r="G2259" s="116">
        <v>45891</v>
      </c>
      <c r="H2259" s="116">
        <v>45891</v>
      </c>
      <c r="I2259" s="116">
        <v>45891</v>
      </c>
      <c r="J2259" s="117" t="s">
        <v>7186</v>
      </c>
      <c r="K2259" s="64" t="s">
        <v>33</v>
      </c>
      <c r="L2259" s="64"/>
      <c r="M2259" s="64"/>
      <c r="N2259" s="66" t="s">
        <v>34</v>
      </c>
      <c r="O2259" s="66">
        <f t="shared" si="149"/>
        <v>4</v>
      </c>
      <c r="P2259" s="66">
        <v>12</v>
      </c>
      <c r="Q2259" s="65">
        <f>+IFERROR(VLOOKUP(Z2259, fechas!$B$1:$C$1036, 2,FALSE), " ")</f>
        <v>45909</v>
      </c>
      <c r="R2259" s="66" t="s">
        <v>35</v>
      </c>
      <c r="S2259" s="90">
        <v>45895</v>
      </c>
      <c r="T2259" s="66" t="s">
        <v>35</v>
      </c>
      <c r="U2259" s="65" t="s">
        <v>35</v>
      </c>
      <c r="V2259" s="66" t="s">
        <v>7923</v>
      </c>
      <c r="W2259" s="66"/>
      <c r="X2259" s="118">
        <f t="shared" si="150"/>
        <v>0</v>
      </c>
      <c r="Y2259" s="119">
        <f>+IFERROR(VLOOKUP(G2259,fechas!$A$1:$D$292,2,FALSE), " ")</f>
        <v>202</v>
      </c>
      <c r="Z2259" s="119">
        <f t="shared" si="151"/>
        <v>214</v>
      </c>
      <c r="AA2259" s="120" t="str">
        <f>+IFERROR(IF(S2259&gt;0," ",Q2259-variables!$C$9)," ")</f>
        <v xml:space="preserve"> </v>
      </c>
    </row>
    <row r="2260" spans="2:27" s="121" customFormat="1" ht="24.95" hidden="1" customHeight="1">
      <c r="B2260" s="66">
        <f t="shared" si="148"/>
        <v>2257</v>
      </c>
      <c r="C2260" s="72" t="s">
        <v>7924</v>
      </c>
      <c r="D2260" s="73" t="s">
        <v>7925</v>
      </c>
      <c r="E2260" s="73" t="s">
        <v>7926</v>
      </c>
      <c r="F2260" s="66" t="s">
        <v>31</v>
      </c>
      <c r="G2260" s="116">
        <v>45888</v>
      </c>
      <c r="H2260" s="116">
        <v>45888</v>
      </c>
      <c r="I2260" s="116">
        <v>45892</v>
      </c>
      <c r="J2260" s="117" t="s">
        <v>7186</v>
      </c>
      <c r="K2260" s="64" t="s">
        <v>33</v>
      </c>
      <c r="L2260" s="64"/>
      <c r="M2260" s="64"/>
      <c r="N2260" s="66" t="s">
        <v>34</v>
      </c>
      <c r="O2260" s="66">
        <f t="shared" si="149"/>
        <v>6</v>
      </c>
      <c r="P2260" s="66">
        <v>12</v>
      </c>
      <c r="Q2260" s="65">
        <f>+IFERROR(VLOOKUP(Z2260, fechas!$B$1:$C$1036, 2,FALSE), " ")</f>
        <v>45904</v>
      </c>
      <c r="R2260" s="66" t="s">
        <v>35</v>
      </c>
      <c r="S2260" s="90">
        <v>45894</v>
      </c>
      <c r="T2260" s="66" t="s">
        <v>35</v>
      </c>
      <c r="U2260" s="65" t="s">
        <v>35</v>
      </c>
      <c r="V2260" s="66" t="s">
        <v>7731</v>
      </c>
      <c r="W2260" s="66"/>
      <c r="X2260" s="118">
        <f t="shared" si="150"/>
        <v>0</v>
      </c>
      <c r="Y2260" s="119">
        <f>+IFERROR(VLOOKUP(G2260,fechas!$A$1:$D$292,2,FALSE), " ")</f>
        <v>199</v>
      </c>
      <c r="Z2260" s="119">
        <f t="shared" si="151"/>
        <v>211</v>
      </c>
      <c r="AA2260" s="120" t="str">
        <f>+IFERROR(IF(S2260&gt;0," ",Q2260-variables!$C$9)," ")</f>
        <v xml:space="preserve"> </v>
      </c>
    </row>
    <row r="2261" spans="2:27" s="121" customFormat="1" ht="24.95" hidden="1" customHeight="1">
      <c r="B2261" s="66">
        <f t="shared" si="148"/>
        <v>2258</v>
      </c>
      <c r="C2261" s="72" t="s">
        <v>7927</v>
      </c>
      <c r="D2261" s="73" t="s">
        <v>7928</v>
      </c>
      <c r="E2261" s="73" t="s">
        <v>937</v>
      </c>
      <c r="F2261" s="66" t="s">
        <v>31</v>
      </c>
      <c r="G2261" s="116">
        <v>45888</v>
      </c>
      <c r="H2261" s="116">
        <v>45888</v>
      </c>
      <c r="I2261" s="116">
        <v>45892</v>
      </c>
      <c r="J2261" s="117" t="s">
        <v>7186</v>
      </c>
      <c r="K2261" s="64" t="s">
        <v>33</v>
      </c>
      <c r="L2261" s="64"/>
      <c r="M2261" s="64"/>
      <c r="N2261" s="66" t="s">
        <v>34</v>
      </c>
      <c r="O2261" s="66">
        <f t="shared" si="149"/>
        <v>13</v>
      </c>
      <c r="P2261" s="66">
        <v>12</v>
      </c>
      <c r="Q2261" s="65">
        <f>+IFERROR(VLOOKUP(Z2261, fechas!$B$1:$C$1036, 2,FALSE), " ")</f>
        <v>45904</v>
      </c>
      <c r="R2261" s="66" t="s">
        <v>35</v>
      </c>
      <c r="S2261" s="90">
        <v>45901</v>
      </c>
      <c r="T2261" s="66" t="s">
        <v>35</v>
      </c>
      <c r="U2261" s="65" t="s">
        <v>35</v>
      </c>
      <c r="V2261" s="66" t="s">
        <v>7929</v>
      </c>
      <c r="W2261" s="66"/>
      <c r="X2261" s="118">
        <f t="shared" si="150"/>
        <v>0</v>
      </c>
      <c r="Y2261" s="119">
        <f>+IFERROR(VLOOKUP(G2261,fechas!$A$1:$D$292,2,FALSE), " ")</f>
        <v>199</v>
      </c>
      <c r="Z2261" s="119">
        <f t="shared" si="151"/>
        <v>211</v>
      </c>
      <c r="AA2261" s="120" t="str">
        <f>+IFERROR(IF(S2261&gt;0," ",Q2261-variables!$C$9)," ")</f>
        <v xml:space="preserve"> </v>
      </c>
    </row>
    <row r="2262" spans="2:27" s="121" customFormat="1" ht="24.95" hidden="1" customHeight="1">
      <c r="B2262" s="66">
        <f t="shared" si="148"/>
        <v>2259</v>
      </c>
      <c r="C2262" s="72" t="s">
        <v>7930</v>
      </c>
      <c r="D2262" s="73" t="s">
        <v>7931</v>
      </c>
      <c r="E2262" s="73" t="s">
        <v>7883</v>
      </c>
      <c r="F2262" s="66" t="s">
        <v>31</v>
      </c>
      <c r="G2262" s="116">
        <v>45888</v>
      </c>
      <c r="H2262" s="116">
        <v>45888</v>
      </c>
      <c r="I2262" s="116">
        <v>45892</v>
      </c>
      <c r="J2262" s="117" t="s">
        <v>7186</v>
      </c>
      <c r="K2262" s="64" t="s">
        <v>1896</v>
      </c>
      <c r="L2262" s="64" t="s">
        <v>2713</v>
      </c>
      <c r="M2262" s="64" t="s">
        <v>79</v>
      </c>
      <c r="N2262" s="66" t="s">
        <v>34</v>
      </c>
      <c r="O2262" s="66">
        <f t="shared" si="149"/>
        <v>11</v>
      </c>
      <c r="P2262" s="66">
        <v>12</v>
      </c>
      <c r="Q2262" s="65">
        <f>+IFERROR(VLOOKUP(Z2262, fechas!$B$1:$C$1036, 2,FALSE), " ")</f>
        <v>45904</v>
      </c>
      <c r="R2262" s="66" t="s">
        <v>7884</v>
      </c>
      <c r="S2262" s="90">
        <v>45899</v>
      </c>
      <c r="T2262" s="66" t="s">
        <v>7885</v>
      </c>
      <c r="U2262" s="90">
        <v>45895</v>
      </c>
      <c r="V2262" s="66"/>
      <c r="W2262" s="66"/>
      <c r="X2262" s="118">
        <f t="shared" si="150"/>
        <v>0</v>
      </c>
      <c r="Y2262" s="119">
        <f>+IFERROR(VLOOKUP(G2262,fechas!$A$1:$D$292,2,FALSE), " ")</f>
        <v>199</v>
      </c>
      <c r="Z2262" s="119">
        <f t="shared" si="151"/>
        <v>211</v>
      </c>
      <c r="AA2262" s="120" t="str">
        <f>+IFERROR(IF(S2262&gt;0," ",Q2262-variables!$C$9)," ")</f>
        <v xml:space="preserve"> </v>
      </c>
    </row>
    <row r="2263" spans="2:27" s="121" customFormat="1" ht="24.95" hidden="1" customHeight="1">
      <c r="B2263" s="66">
        <f t="shared" si="148"/>
        <v>2260</v>
      </c>
      <c r="C2263" s="72" t="s">
        <v>7932</v>
      </c>
      <c r="D2263" s="73" t="s">
        <v>7933</v>
      </c>
      <c r="E2263" s="73" t="s">
        <v>7934</v>
      </c>
      <c r="F2263" s="66" t="s">
        <v>31</v>
      </c>
      <c r="G2263" s="116">
        <v>45889</v>
      </c>
      <c r="H2263" s="116">
        <v>45889</v>
      </c>
      <c r="I2263" s="116">
        <v>45892</v>
      </c>
      <c r="J2263" s="117" t="s">
        <v>7186</v>
      </c>
      <c r="K2263" s="64" t="s">
        <v>7935</v>
      </c>
      <c r="L2263" s="64" t="s">
        <v>2713</v>
      </c>
      <c r="M2263" s="64" t="s">
        <v>276</v>
      </c>
      <c r="N2263" s="66" t="s">
        <v>34</v>
      </c>
      <c r="O2263" s="66">
        <f t="shared" si="149"/>
        <v>20</v>
      </c>
      <c r="P2263" s="66">
        <v>12</v>
      </c>
      <c r="Q2263" s="65">
        <f>+IFERROR(VLOOKUP(Z2263, fechas!$B$1:$C$1036, 2,FALSE), " ")</f>
        <v>45905</v>
      </c>
      <c r="R2263" s="66" t="s">
        <v>7936</v>
      </c>
      <c r="S2263" s="90">
        <v>45909</v>
      </c>
      <c r="T2263" s="66" t="s">
        <v>7937</v>
      </c>
      <c r="U2263" s="65">
        <v>45756</v>
      </c>
      <c r="V2263" s="66" t="s">
        <v>7938</v>
      </c>
      <c r="W2263" s="66"/>
      <c r="X2263" s="118">
        <f t="shared" si="150"/>
        <v>0</v>
      </c>
      <c r="Y2263" s="119">
        <f>+IFERROR(VLOOKUP(G2263,fechas!$A$1:$D$292,2,FALSE), " ")</f>
        <v>200</v>
      </c>
      <c r="Z2263" s="119">
        <f t="shared" si="151"/>
        <v>212</v>
      </c>
      <c r="AA2263" s="120" t="str">
        <f>+IFERROR(IF(S2263&gt;0," ",Q2263-variables!$C$9)," ")</f>
        <v xml:space="preserve"> </v>
      </c>
    </row>
    <row r="2264" spans="2:27" s="121" customFormat="1" ht="24.95" hidden="1" customHeight="1">
      <c r="B2264" s="66">
        <f t="shared" si="148"/>
        <v>2261</v>
      </c>
      <c r="C2264" s="72" t="s">
        <v>7939</v>
      </c>
      <c r="D2264" s="73" t="s">
        <v>7940</v>
      </c>
      <c r="E2264" s="73" t="s">
        <v>7941</v>
      </c>
      <c r="F2264" s="66" t="s">
        <v>31</v>
      </c>
      <c r="G2264" s="116">
        <v>45889</v>
      </c>
      <c r="H2264" s="116">
        <v>45889</v>
      </c>
      <c r="I2264" s="116">
        <v>45892</v>
      </c>
      <c r="J2264" s="117" t="s">
        <v>7186</v>
      </c>
      <c r="K2264" s="64" t="s">
        <v>33</v>
      </c>
      <c r="L2264" s="64"/>
      <c r="M2264" s="64"/>
      <c r="N2264" s="66" t="s">
        <v>34</v>
      </c>
      <c r="O2264" s="66">
        <f t="shared" si="149"/>
        <v>5</v>
      </c>
      <c r="P2264" s="66">
        <v>12</v>
      </c>
      <c r="Q2264" s="65">
        <f>+IFERROR(VLOOKUP(Z2264, fechas!$B$1:$C$1036, 2,FALSE), " ")</f>
        <v>45905</v>
      </c>
      <c r="R2264" s="66" t="s">
        <v>35</v>
      </c>
      <c r="S2264" s="90">
        <v>45894</v>
      </c>
      <c r="T2264" s="66" t="s">
        <v>35</v>
      </c>
      <c r="U2264" s="65" t="s">
        <v>35</v>
      </c>
      <c r="V2264" s="66" t="s">
        <v>7942</v>
      </c>
      <c r="W2264" s="66"/>
      <c r="X2264" s="118">
        <f t="shared" si="150"/>
        <v>0</v>
      </c>
      <c r="Y2264" s="119">
        <f>+IFERROR(VLOOKUP(G2264,fechas!$A$1:$D$292,2,FALSE), " ")</f>
        <v>200</v>
      </c>
      <c r="Z2264" s="119">
        <f t="shared" si="151"/>
        <v>212</v>
      </c>
      <c r="AA2264" s="120" t="str">
        <f>+IFERROR(IF(S2264&gt;0," ",Q2264-variables!$C$9)," ")</f>
        <v xml:space="preserve"> </v>
      </c>
    </row>
    <row r="2265" spans="2:27" s="121" customFormat="1" ht="24.95" hidden="1" customHeight="1">
      <c r="B2265" s="66">
        <f t="shared" si="148"/>
        <v>2262</v>
      </c>
      <c r="C2265" s="72" t="s">
        <v>7943</v>
      </c>
      <c r="D2265" s="73" t="s">
        <v>7944</v>
      </c>
      <c r="E2265" s="73" t="s">
        <v>7945</v>
      </c>
      <c r="F2265" s="66" t="s">
        <v>31</v>
      </c>
      <c r="G2265" s="116">
        <v>45889</v>
      </c>
      <c r="H2265" s="116">
        <v>45890</v>
      </c>
      <c r="I2265" s="116">
        <v>45892</v>
      </c>
      <c r="J2265" s="117" t="s">
        <v>7186</v>
      </c>
      <c r="K2265" s="64" t="s">
        <v>33</v>
      </c>
      <c r="L2265" s="64"/>
      <c r="M2265" s="64"/>
      <c r="N2265" s="66" t="s">
        <v>34</v>
      </c>
      <c r="O2265" s="66">
        <f t="shared" si="149"/>
        <v>5</v>
      </c>
      <c r="P2265" s="66">
        <v>12</v>
      </c>
      <c r="Q2265" s="65">
        <f>+IFERROR(VLOOKUP(Z2265, fechas!$B$1:$C$1036, 2,FALSE), " ")</f>
        <v>45905</v>
      </c>
      <c r="R2265" s="66" t="s">
        <v>35</v>
      </c>
      <c r="S2265" s="90">
        <v>45894</v>
      </c>
      <c r="T2265" s="66" t="s">
        <v>35</v>
      </c>
      <c r="U2265" s="65" t="s">
        <v>35</v>
      </c>
      <c r="V2265" s="66" t="s">
        <v>383</v>
      </c>
      <c r="W2265" s="66"/>
      <c r="X2265" s="118">
        <f t="shared" si="150"/>
        <v>0</v>
      </c>
      <c r="Y2265" s="119">
        <f>+IFERROR(VLOOKUP(G2265,fechas!$A$1:$D$292,2,FALSE), " ")</f>
        <v>200</v>
      </c>
      <c r="Z2265" s="119">
        <f t="shared" si="151"/>
        <v>212</v>
      </c>
      <c r="AA2265" s="120" t="str">
        <f>+IFERROR(IF(S2265&gt;0," ",Q2265-variables!$C$9)," ")</f>
        <v xml:space="preserve"> </v>
      </c>
    </row>
    <row r="2266" spans="2:27" s="121" customFormat="1" ht="24.95" hidden="1" customHeight="1">
      <c r="B2266" s="66">
        <f t="shared" si="148"/>
        <v>2263</v>
      </c>
      <c r="C2266" s="72" t="s">
        <v>7946</v>
      </c>
      <c r="D2266" s="73" t="s">
        <v>7947</v>
      </c>
      <c r="E2266" s="73" t="s">
        <v>7948</v>
      </c>
      <c r="F2266" s="66" t="s">
        <v>31</v>
      </c>
      <c r="G2266" s="116">
        <v>45889</v>
      </c>
      <c r="H2266" s="116">
        <v>45889</v>
      </c>
      <c r="I2266" s="116">
        <v>45892</v>
      </c>
      <c r="J2266" s="117" t="s">
        <v>7186</v>
      </c>
      <c r="K2266" s="64" t="s">
        <v>989</v>
      </c>
      <c r="L2266" s="64" t="s">
        <v>47</v>
      </c>
      <c r="M2266" s="64" t="s">
        <v>6187</v>
      </c>
      <c r="N2266" s="66" t="s">
        <v>34</v>
      </c>
      <c r="O2266" s="66">
        <f t="shared" si="149"/>
        <v>10</v>
      </c>
      <c r="P2266" s="66">
        <v>12</v>
      </c>
      <c r="Q2266" s="65">
        <f>+IFERROR(VLOOKUP(Z2266, fechas!$B$1:$C$1036, 2,FALSE), " ")</f>
        <v>45905</v>
      </c>
      <c r="R2266" s="66" t="s">
        <v>7949</v>
      </c>
      <c r="S2266" s="90">
        <v>45899</v>
      </c>
      <c r="T2266" s="66" t="s">
        <v>7950</v>
      </c>
      <c r="U2266" s="90">
        <v>45897</v>
      </c>
      <c r="V2266" s="66"/>
      <c r="W2266" s="66"/>
      <c r="X2266" s="118">
        <f t="shared" si="150"/>
        <v>0</v>
      </c>
      <c r="Y2266" s="119">
        <f>+IFERROR(VLOOKUP(G2266,fechas!$A$1:$D$292,2,FALSE), " ")</f>
        <v>200</v>
      </c>
      <c r="Z2266" s="119">
        <f t="shared" si="151"/>
        <v>212</v>
      </c>
      <c r="AA2266" s="120" t="str">
        <f>+IFERROR(IF(S2266&gt;0," ",Q2266-variables!$C$9)," ")</f>
        <v xml:space="preserve"> </v>
      </c>
    </row>
    <row r="2267" spans="2:27" s="121" customFormat="1" ht="24.95" hidden="1" customHeight="1">
      <c r="B2267" s="66">
        <f t="shared" si="148"/>
        <v>2264</v>
      </c>
      <c r="C2267" s="72" t="s">
        <v>7951</v>
      </c>
      <c r="D2267" s="73" t="s">
        <v>7952</v>
      </c>
      <c r="E2267" s="73" t="s">
        <v>7953</v>
      </c>
      <c r="F2267" s="66" t="s">
        <v>31</v>
      </c>
      <c r="G2267" s="116">
        <v>45889</v>
      </c>
      <c r="H2267" s="116">
        <v>45889</v>
      </c>
      <c r="I2267" s="116">
        <v>45892</v>
      </c>
      <c r="J2267" s="117" t="s">
        <v>7186</v>
      </c>
      <c r="K2267" s="64" t="s">
        <v>989</v>
      </c>
      <c r="L2267" s="64" t="s">
        <v>47</v>
      </c>
      <c r="M2267" s="64" t="s">
        <v>6187</v>
      </c>
      <c r="N2267" s="66" t="s">
        <v>34</v>
      </c>
      <c r="O2267" s="66">
        <f t="shared" si="149"/>
        <v>12</v>
      </c>
      <c r="P2267" s="66">
        <v>12</v>
      </c>
      <c r="Q2267" s="65">
        <f>+IFERROR(VLOOKUP(Z2267, fechas!$B$1:$C$1036, 2,FALSE), " ")</f>
        <v>45905</v>
      </c>
      <c r="R2267" s="66" t="s">
        <v>7954</v>
      </c>
      <c r="S2267" s="90">
        <v>45901</v>
      </c>
      <c r="T2267" s="66" t="s">
        <v>7955</v>
      </c>
      <c r="U2267" s="65">
        <v>45898</v>
      </c>
      <c r="V2267" s="66"/>
      <c r="W2267" s="66"/>
      <c r="X2267" s="118">
        <f t="shared" si="150"/>
        <v>0</v>
      </c>
      <c r="Y2267" s="119">
        <f>+IFERROR(VLOOKUP(G2267,fechas!$A$1:$D$292,2,FALSE), " ")</f>
        <v>200</v>
      </c>
      <c r="Z2267" s="119">
        <f t="shared" si="151"/>
        <v>212</v>
      </c>
      <c r="AA2267" s="120" t="str">
        <f>+IFERROR(IF(S2267&gt;0," ",Q2267-variables!$C$9)," ")</f>
        <v xml:space="preserve"> </v>
      </c>
    </row>
    <row r="2268" spans="2:27" s="121" customFormat="1" ht="24.95" hidden="1" customHeight="1">
      <c r="B2268" s="66">
        <f t="shared" si="148"/>
        <v>2265</v>
      </c>
      <c r="C2268" s="72" t="s">
        <v>7956</v>
      </c>
      <c r="D2268" s="73" t="s">
        <v>7952</v>
      </c>
      <c r="E2268" s="73" t="s">
        <v>7953</v>
      </c>
      <c r="F2268" s="66" t="s">
        <v>31</v>
      </c>
      <c r="G2268" s="116">
        <v>45889</v>
      </c>
      <c r="H2268" s="116">
        <v>45889</v>
      </c>
      <c r="I2268" s="116">
        <v>45892</v>
      </c>
      <c r="J2268" s="117" t="s">
        <v>7186</v>
      </c>
      <c r="K2268" s="64" t="s">
        <v>989</v>
      </c>
      <c r="L2268" s="64" t="s">
        <v>47</v>
      </c>
      <c r="M2268" s="64" t="s">
        <v>6187</v>
      </c>
      <c r="N2268" s="66" t="s">
        <v>34</v>
      </c>
      <c r="O2268" s="66">
        <f t="shared" si="149"/>
        <v>12</v>
      </c>
      <c r="P2268" s="66">
        <v>12</v>
      </c>
      <c r="Q2268" s="65">
        <f>+IFERROR(VLOOKUP(Z2268, fechas!$B$1:$C$1036, 2,FALSE), " ")</f>
        <v>45905</v>
      </c>
      <c r="R2268" s="66" t="s">
        <v>7954</v>
      </c>
      <c r="S2268" s="90">
        <v>45901</v>
      </c>
      <c r="T2268" s="66" t="s">
        <v>7955</v>
      </c>
      <c r="U2268" s="65">
        <v>45898</v>
      </c>
      <c r="V2268" s="66"/>
      <c r="W2268" s="66"/>
      <c r="X2268" s="118">
        <f t="shared" si="150"/>
        <v>0</v>
      </c>
      <c r="Y2268" s="119">
        <f>+IFERROR(VLOOKUP(G2268,fechas!$A$1:$D$292,2,FALSE), " ")</f>
        <v>200</v>
      </c>
      <c r="Z2268" s="119">
        <f t="shared" si="151"/>
        <v>212</v>
      </c>
      <c r="AA2268" s="120" t="str">
        <f>+IFERROR(IF(S2268&gt;0," ",Q2268-variables!$C$9)," ")</f>
        <v xml:space="preserve"> </v>
      </c>
    </row>
    <row r="2269" spans="2:27" s="121" customFormat="1" ht="24.95" hidden="1" customHeight="1">
      <c r="B2269" s="66">
        <f t="shared" si="148"/>
        <v>2266</v>
      </c>
      <c r="C2269" s="72" t="s">
        <v>7957</v>
      </c>
      <c r="D2269" s="73" t="s">
        <v>7958</v>
      </c>
      <c r="E2269" s="73" t="s">
        <v>7959</v>
      </c>
      <c r="F2269" s="66" t="s">
        <v>31</v>
      </c>
      <c r="G2269" s="116">
        <v>45889</v>
      </c>
      <c r="H2269" s="116">
        <v>45889</v>
      </c>
      <c r="I2269" s="116">
        <v>45892</v>
      </c>
      <c r="J2269" s="117" t="s">
        <v>7186</v>
      </c>
      <c r="K2269" s="64" t="s">
        <v>1087</v>
      </c>
      <c r="L2269" s="64" t="s">
        <v>2713</v>
      </c>
      <c r="M2269" s="64" t="s">
        <v>48</v>
      </c>
      <c r="N2269" s="66" t="s">
        <v>34</v>
      </c>
      <c r="O2269" s="66">
        <f t="shared" si="149"/>
        <v>15</v>
      </c>
      <c r="P2269" s="66">
        <v>12</v>
      </c>
      <c r="Q2269" s="65">
        <f>+IFERROR(VLOOKUP(Z2269, fechas!$B$1:$C$1036, 2,FALSE), " ")</f>
        <v>45905</v>
      </c>
      <c r="R2269" s="66" t="s">
        <v>7960</v>
      </c>
      <c r="S2269" s="90">
        <v>45904</v>
      </c>
      <c r="T2269" s="66" t="s">
        <v>35</v>
      </c>
      <c r="U2269" s="65" t="s">
        <v>35</v>
      </c>
      <c r="V2269" s="66"/>
      <c r="W2269" s="66"/>
      <c r="X2269" s="118">
        <f t="shared" si="150"/>
        <v>0</v>
      </c>
      <c r="Y2269" s="119">
        <f>+IFERROR(VLOOKUP(G2269,fechas!$A$1:$D$292,2,FALSE), " ")</f>
        <v>200</v>
      </c>
      <c r="Z2269" s="119">
        <f t="shared" si="151"/>
        <v>212</v>
      </c>
      <c r="AA2269" s="120" t="str">
        <f>+IFERROR(IF(S2269&gt;0," ",Q2269-variables!$C$9)," ")</f>
        <v xml:space="preserve"> </v>
      </c>
    </row>
    <row r="2270" spans="2:27" s="121" customFormat="1" ht="24.95" hidden="1" customHeight="1">
      <c r="B2270" s="66">
        <f t="shared" si="148"/>
        <v>2267</v>
      </c>
      <c r="C2270" s="72" t="s">
        <v>7961</v>
      </c>
      <c r="D2270" s="73" t="s">
        <v>7962</v>
      </c>
      <c r="E2270" s="73" t="s">
        <v>7963</v>
      </c>
      <c r="F2270" s="66" t="s">
        <v>31</v>
      </c>
      <c r="G2270" s="116">
        <v>45889</v>
      </c>
      <c r="H2270" s="116">
        <v>45889</v>
      </c>
      <c r="I2270" s="116">
        <v>45892</v>
      </c>
      <c r="J2270" s="117" t="s">
        <v>7186</v>
      </c>
      <c r="K2270" s="64" t="s">
        <v>6187</v>
      </c>
      <c r="L2270" s="64" t="s">
        <v>47</v>
      </c>
      <c r="M2270" s="64" t="s">
        <v>48</v>
      </c>
      <c r="N2270" s="66" t="s">
        <v>34</v>
      </c>
      <c r="O2270" s="66">
        <f t="shared" si="149"/>
        <v>15</v>
      </c>
      <c r="P2270" s="66">
        <v>12</v>
      </c>
      <c r="Q2270" s="65">
        <f>+IFERROR(VLOOKUP(Z2270, fechas!$B$1:$C$1036, 2,FALSE), " ")</f>
        <v>45905</v>
      </c>
      <c r="R2270" s="66" t="s">
        <v>7964</v>
      </c>
      <c r="S2270" s="90">
        <v>45904</v>
      </c>
      <c r="T2270" s="66" t="s">
        <v>7965</v>
      </c>
      <c r="U2270" s="65">
        <v>45899</v>
      </c>
      <c r="V2270" s="66"/>
      <c r="W2270" s="66"/>
      <c r="X2270" s="118">
        <f t="shared" si="150"/>
        <v>0</v>
      </c>
      <c r="Y2270" s="119">
        <f>+IFERROR(VLOOKUP(G2270,fechas!$A$1:$D$292,2,FALSE), " ")</f>
        <v>200</v>
      </c>
      <c r="Z2270" s="119">
        <f t="shared" si="151"/>
        <v>212</v>
      </c>
      <c r="AA2270" s="120" t="str">
        <f>+IFERROR(IF(S2270&gt;0," ",Q2270-variables!$C$9)," ")</f>
        <v xml:space="preserve"> </v>
      </c>
    </row>
    <row r="2271" spans="2:27" s="121" customFormat="1" ht="24.95" hidden="1" customHeight="1">
      <c r="B2271" s="66">
        <f t="shared" ref="B2271:B2334" si="152">B2270+1</f>
        <v>2268</v>
      </c>
      <c r="C2271" s="72" t="s">
        <v>7966</v>
      </c>
      <c r="D2271" s="73" t="s">
        <v>7967</v>
      </c>
      <c r="E2271" s="73" t="s">
        <v>3237</v>
      </c>
      <c r="F2271" s="66" t="s">
        <v>31</v>
      </c>
      <c r="G2271" s="116">
        <v>45890</v>
      </c>
      <c r="H2271" s="116">
        <v>45890</v>
      </c>
      <c r="I2271" s="116">
        <v>45893</v>
      </c>
      <c r="J2271" s="117" t="s">
        <v>7186</v>
      </c>
      <c r="K2271" s="64" t="s">
        <v>6335</v>
      </c>
      <c r="L2271" s="64" t="s">
        <v>47</v>
      </c>
      <c r="M2271" s="64" t="s">
        <v>6187</v>
      </c>
      <c r="N2271" s="66" t="s">
        <v>34</v>
      </c>
      <c r="O2271" s="66">
        <f t="shared" si="149"/>
        <v>14</v>
      </c>
      <c r="P2271" s="66">
        <v>12</v>
      </c>
      <c r="Q2271" s="65">
        <f>+IFERROR(VLOOKUP(Z2271, fechas!$B$1:$C$1036, 2,FALSE), " ")</f>
        <v>45908</v>
      </c>
      <c r="R2271" s="66" t="s">
        <v>7968</v>
      </c>
      <c r="S2271" s="90">
        <v>45904</v>
      </c>
      <c r="T2271" s="66" t="s">
        <v>7969</v>
      </c>
      <c r="U2271" s="65">
        <v>45897</v>
      </c>
      <c r="V2271" s="66" t="s">
        <v>7970</v>
      </c>
      <c r="W2271" s="66"/>
      <c r="X2271" s="118">
        <f t="shared" si="150"/>
        <v>0</v>
      </c>
      <c r="Y2271" s="119">
        <f>+IFERROR(VLOOKUP(G2271,fechas!$A$1:$D$292,2,FALSE), " ")</f>
        <v>201</v>
      </c>
      <c r="Z2271" s="119">
        <f t="shared" si="151"/>
        <v>213</v>
      </c>
      <c r="AA2271" s="120" t="str">
        <f>+IFERROR(IF(S2271&gt;0," ",Q2271-variables!$C$9)," ")</f>
        <v xml:space="preserve"> </v>
      </c>
    </row>
    <row r="2272" spans="2:27" s="121" customFormat="1" ht="24.95" hidden="1" customHeight="1">
      <c r="B2272" s="66">
        <f t="shared" si="152"/>
        <v>2269</v>
      </c>
      <c r="C2272" s="72" t="s">
        <v>7971</v>
      </c>
      <c r="D2272" s="73" t="s">
        <v>7972</v>
      </c>
      <c r="E2272" s="73" t="s">
        <v>201</v>
      </c>
      <c r="F2272" s="66" t="s">
        <v>31</v>
      </c>
      <c r="G2272" s="116">
        <v>45890</v>
      </c>
      <c r="H2272" s="116">
        <v>45890</v>
      </c>
      <c r="I2272" s="116">
        <v>45893</v>
      </c>
      <c r="J2272" s="117" t="s">
        <v>7186</v>
      </c>
      <c r="K2272" s="64" t="s">
        <v>33</v>
      </c>
      <c r="L2272" s="64"/>
      <c r="M2272" s="64"/>
      <c r="N2272" s="66" t="s">
        <v>34</v>
      </c>
      <c r="O2272" s="66">
        <f t="shared" si="149"/>
        <v>6</v>
      </c>
      <c r="P2272" s="66">
        <v>12</v>
      </c>
      <c r="Q2272" s="65">
        <f>+IFERROR(VLOOKUP(Z2272, fechas!$B$1:$C$1036, 2,FALSE), " ")</f>
        <v>45908</v>
      </c>
      <c r="R2272" s="66" t="s">
        <v>35</v>
      </c>
      <c r="S2272" s="90">
        <v>45896</v>
      </c>
      <c r="T2272" s="66" t="s">
        <v>35</v>
      </c>
      <c r="U2272" s="65" t="s">
        <v>35</v>
      </c>
      <c r="V2272" s="66" t="s">
        <v>3000</v>
      </c>
      <c r="W2272" s="66"/>
      <c r="X2272" s="118">
        <f t="shared" si="150"/>
        <v>0</v>
      </c>
      <c r="Y2272" s="119">
        <f>+IFERROR(VLOOKUP(G2272,fechas!$A$1:$D$292,2,FALSE), " ")</f>
        <v>201</v>
      </c>
      <c r="Z2272" s="119">
        <f t="shared" si="151"/>
        <v>213</v>
      </c>
      <c r="AA2272" s="120" t="str">
        <f>+IFERROR(IF(S2272&gt;0," ",Q2272-variables!$C$9)," ")</f>
        <v xml:space="preserve"> </v>
      </c>
    </row>
    <row r="2273" spans="2:27" s="121" customFormat="1" ht="24.95" hidden="1" customHeight="1">
      <c r="B2273" s="66">
        <f t="shared" si="152"/>
        <v>2270</v>
      </c>
      <c r="C2273" s="72" t="s">
        <v>7973</v>
      </c>
      <c r="D2273" s="73" t="s">
        <v>7974</v>
      </c>
      <c r="E2273" s="73" t="s">
        <v>5930</v>
      </c>
      <c r="F2273" s="66" t="s">
        <v>31</v>
      </c>
      <c r="G2273" s="116">
        <v>45890</v>
      </c>
      <c r="H2273" s="116">
        <v>45890</v>
      </c>
      <c r="I2273" s="116">
        <v>45893</v>
      </c>
      <c r="J2273" s="117" t="s">
        <v>7186</v>
      </c>
      <c r="K2273" s="64" t="s">
        <v>6335</v>
      </c>
      <c r="L2273" s="64" t="s">
        <v>47</v>
      </c>
      <c r="M2273" s="64" t="s">
        <v>6187</v>
      </c>
      <c r="N2273" s="66" t="s">
        <v>34</v>
      </c>
      <c r="O2273" s="66">
        <f t="shared" si="149"/>
        <v>7</v>
      </c>
      <c r="P2273" s="66">
        <v>12</v>
      </c>
      <c r="Q2273" s="65">
        <f>+IFERROR(VLOOKUP(Z2273, fechas!$B$1:$C$1036, 2,FALSE), " ")</f>
        <v>45908</v>
      </c>
      <c r="R2273" s="66" t="s">
        <v>7975</v>
      </c>
      <c r="S2273" s="90">
        <v>45897</v>
      </c>
      <c r="T2273" s="66" t="s">
        <v>35</v>
      </c>
      <c r="U2273" s="65" t="s">
        <v>35</v>
      </c>
      <c r="V2273" s="66" t="s">
        <v>7553</v>
      </c>
      <c r="W2273" s="66"/>
      <c r="X2273" s="118">
        <f t="shared" si="150"/>
        <v>0</v>
      </c>
      <c r="Y2273" s="119">
        <f>+IFERROR(VLOOKUP(G2273,fechas!$A$1:$D$292,2,FALSE), " ")</f>
        <v>201</v>
      </c>
      <c r="Z2273" s="119">
        <f t="shared" si="151"/>
        <v>213</v>
      </c>
      <c r="AA2273" s="120" t="str">
        <f>+IFERROR(IF(S2273&gt;0," ",Q2273-variables!$C$9)," ")</f>
        <v xml:space="preserve"> </v>
      </c>
    </row>
    <row r="2274" spans="2:27" s="121" customFormat="1" ht="18.600000000000001" hidden="1" customHeight="1">
      <c r="B2274" s="66">
        <f t="shared" si="152"/>
        <v>2271</v>
      </c>
      <c r="C2274" s="72" t="s">
        <v>7976</v>
      </c>
      <c r="D2274" s="73" t="s">
        <v>7977</v>
      </c>
      <c r="E2274" s="73" t="s">
        <v>7978</v>
      </c>
      <c r="F2274" s="66" t="s">
        <v>31</v>
      </c>
      <c r="G2274" s="116">
        <v>45890</v>
      </c>
      <c r="H2274" s="116">
        <v>45890</v>
      </c>
      <c r="I2274" s="116">
        <v>45893</v>
      </c>
      <c r="J2274" s="117" t="s">
        <v>7186</v>
      </c>
      <c r="K2274" s="64" t="s">
        <v>6335</v>
      </c>
      <c r="L2274" s="64" t="s">
        <v>47</v>
      </c>
      <c r="M2274" s="64" t="s">
        <v>6187</v>
      </c>
      <c r="N2274" s="66" t="s">
        <v>34</v>
      </c>
      <c r="O2274" s="66">
        <f t="shared" si="149"/>
        <v>7</v>
      </c>
      <c r="P2274" s="66">
        <v>12</v>
      </c>
      <c r="Q2274" s="65">
        <f>+IFERROR(VLOOKUP(Z2274, fechas!$B$1:$C$1036, 2,FALSE), " ")</f>
        <v>45908</v>
      </c>
      <c r="R2274" s="66" t="s">
        <v>7979</v>
      </c>
      <c r="S2274" s="90">
        <v>45897</v>
      </c>
      <c r="T2274" s="66" t="s">
        <v>35</v>
      </c>
      <c r="U2274" s="65" t="s">
        <v>35</v>
      </c>
      <c r="V2274" s="66" t="s">
        <v>7553</v>
      </c>
      <c r="W2274" s="66"/>
      <c r="X2274" s="118">
        <f t="shared" si="150"/>
        <v>0</v>
      </c>
      <c r="Y2274" s="119">
        <f>+IFERROR(VLOOKUP(G2274,fechas!$A$1:$D$292,2,FALSE), " ")</f>
        <v>201</v>
      </c>
      <c r="Z2274" s="119">
        <f t="shared" si="151"/>
        <v>213</v>
      </c>
      <c r="AA2274" s="120" t="str">
        <f>+IFERROR(IF(S2274&gt;0," ",Q2274-variables!$C$9)," ")</f>
        <v xml:space="preserve"> </v>
      </c>
    </row>
    <row r="2275" spans="2:27" s="121" customFormat="1" ht="24.95" hidden="1" customHeight="1">
      <c r="B2275" s="66">
        <f t="shared" si="152"/>
        <v>2272</v>
      </c>
      <c r="C2275" s="72" t="s">
        <v>7980</v>
      </c>
      <c r="D2275" s="73" t="s">
        <v>7981</v>
      </c>
      <c r="E2275" s="73" t="s">
        <v>7982</v>
      </c>
      <c r="F2275" s="66" t="s">
        <v>31</v>
      </c>
      <c r="G2275" s="116">
        <v>45890</v>
      </c>
      <c r="H2275" s="116">
        <v>45890</v>
      </c>
      <c r="I2275" s="116">
        <v>45893</v>
      </c>
      <c r="J2275" s="117" t="s">
        <v>7186</v>
      </c>
      <c r="K2275" s="64" t="s">
        <v>2749</v>
      </c>
      <c r="L2275" s="64" t="s">
        <v>47</v>
      </c>
      <c r="M2275" s="64" t="s">
        <v>2750</v>
      </c>
      <c r="N2275" s="66" t="s">
        <v>34</v>
      </c>
      <c r="O2275" s="66">
        <f t="shared" si="149"/>
        <v>22</v>
      </c>
      <c r="P2275" s="66">
        <v>12</v>
      </c>
      <c r="Q2275" s="65">
        <f>+IFERROR(VLOOKUP(Z2275, fechas!$B$1:$C$1036, 2,FALSE), " ")</f>
        <v>45908</v>
      </c>
      <c r="R2275" s="66" t="s">
        <v>7983</v>
      </c>
      <c r="S2275" s="90">
        <v>45912</v>
      </c>
      <c r="T2275" s="66" t="s">
        <v>7984</v>
      </c>
      <c r="U2275" s="65">
        <v>45904</v>
      </c>
      <c r="V2275" s="66"/>
      <c r="W2275" s="66"/>
      <c r="X2275" s="118">
        <f t="shared" si="150"/>
        <v>0</v>
      </c>
      <c r="Y2275" s="119">
        <f>+IFERROR(VLOOKUP(G2275,fechas!$A$1:$D$292,2,FALSE), " ")</f>
        <v>201</v>
      </c>
      <c r="Z2275" s="119">
        <f t="shared" si="151"/>
        <v>213</v>
      </c>
      <c r="AA2275" s="120" t="str">
        <f>+IFERROR(IF(S2275&gt;0," ",Q2275-variables!$C$9)," ")</f>
        <v xml:space="preserve"> </v>
      </c>
    </row>
    <row r="2276" spans="2:27" s="121" customFormat="1" ht="24.95" hidden="1" customHeight="1">
      <c r="B2276" s="66">
        <f t="shared" si="152"/>
        <v>2273</v>
      </c>
      <c r="C2276" s="72" t="s">
        <v>7985</v>
      </c>
      <c r="D2276" s="73" t="s">
        <v>7986</v>
      </c>
      <c r="E2276" s="73" t="s">
        <v>7987</v>
      </c>
      <c r="F2276" s="66" t="s">
        <v>31</v>
      </c>
      <c r="G2276" s="116">
        <v>45891</v>
      </c>
      <c r="H2276" s="116">
        <v>45891</v>
      </c>
      <c r="I2276" s="116">
        <v>45893</v>
      </c>
      <c r="J2276" s="117" t="s">
        <v>7186</v>
      </c>
      <c r="K2276" s="64" t="s">
        <v>989</v>
      </c>
      <c r="L2276" s="64" t="s">
        <v>47</v>
      </c>
      <c r="M2276" s="64" t="s">
        <v>6187</v>
      </c>
      <c r="N2276" s="66" t="s">
        <v>34</v>
      </c>
      <c r="O2276" s="66">
        <f t="shared" si="149"/>
        <v>7</v>
      </c>
      <c r="P2276" s="66">
        <v>12</v>
      </c>
      <c r="Q2276" s="65">
        <f>+IFERROR(VLOOKUP(Z2276, fechas!$B$1:$C$1036, 2,FALSE), " ")</f>
        <v>45909</v>
      </c>
      <c r="R2276" s="66" t="s">
        <v>7988</v>
      </c>
      <c r="S2276" s="90">
        <v>45898</v>
      </c>
      <c r="T2276" s="66" t="s">
        <v>7989</v>
      </c>
      <c r="U2276" s="90">
        <v>45897</v>
      </c>
      <c r="V2276" s="66"/>
      <c r="W2276" s="66"/>
      <c r="X2276" s="118">
        <f t="shared" si="150"/>
        <v>0</v>
      </c>
      <c r="Y2276" s="119">
        <f>+IFERROR(VLOOKUP(G2276,fechas!$A$1:$D$292,2,FALSE), " ")</f>
        <v>202</v>
      </c>
      <c r="Z2276" s="119">
        <f t="shared" si="151"/>
        <v>214</v>
      </c>
      <c r="AA2276" s="120" t="str">
        <f>+IFERROR(IF(S2276&gt;0," ",Q2276-variables!$C$9)," ")</f>
        <v xml:space="preserve"> </v>
      </c>
    </row>
    <row r="2277" spans="2:27" s="121" customFormat="1" ht="24.95" hidden="1" customHeight="1">
      <c r="B2277" s="66">
        <f t="shared" si="152"/>
        <v>2274</v>
      </c>
      <c r="C2277" s="72" t="s">
        <v>7990</v>
      </c>
      <c r="D2277" s="73" t="s">
        <v>7991</v>
      </c>
      <c r="E2277" s="73" t="s">
        <v>3696</v>
      </c>
      <c r="F2277" s="66" t="s">
        <v>31</v>
      </c>
      <c r="G2277" s="116">
        <v>45891</v>
      </c>
      <c r="H2277" s="116">
        <v>45891</v>
      </c>
      <c r="I2277" s="116">
        <v>45893</v>
      </c>
      <c r="J2277" s="117" t="s">
        <v>7186</v>
      </c>
      <c r="K2277" s="64" t="s">
        <v>33</v>
      </c>
      <c r="L2277" s="64"/>
      <c r="M2277" s="64"/>
      <c r="N2277" s="66" t="s">
        <v>34</v>
      </c>
      <c r="O2277" s="66">
        <f t="shared" si="149"/>
        <v>5</v>
      </c>
      <c r="P2277" s="66">
        <v>12</v>
      </c>
      <c r="Q2277" s="65">
        <f>+IFERROR(VLOOKUP(Z2277, fechas!$B$1:$C$1036, 2,FALSE), " ")</f>
        <v>45909</v>
      </c>
      <c r="R2277" s="66" t="s">
        <v>35</v>
      </c>
      <c r="S2277" s="90">
        <v>45896</v>
      </c>
      <c r="T2277" s="66" t="s">
        <v>35</v>
      </c>
      <c r="U2277" s="65" t="s">
        <v>35</v>
      </c>
      <c r="V2277" s="66" t="s">
        <v>3000</v>
      </c>
      <c r="W2277" s="66"/>
      <c r="X2277" s="118">
        <f t="shared" si="150"/>
        <v>0</v>
      </c>
      <c r="Y2277" s="119">
        <f>+IFERROR(VLOOKUP(G2277,fechas!$A$1:$D$292,2,FALSE), " ")</f>
        <v>202</v>
      </c>
      <c r="Z2277" s="119">
        <f t="shared" si="151"/>
        <v>214</v>
      </c>
      <c r="AA2277" s="120" t="str">
        <f>+IFERROR(IF(S2277&gt;0," ",Q2277-variables!$C$9)," ")</f>
        <v xml:space="preserve"> </v>
      </c>
    </row>
    <row r="2278" spans="2:27" s="121" customFormat="1" ht="24.95" hidden="1" customHeight="1">
      <c r="B2278" s="66">
        <f t="shared" si="152"/>
        <v>2275</v>
      </c>
      <c r="C2278" s="72" t="s">
        <v>7992</v>
      </c>
      <c r="D2278" s="73" t="s">
        <v>7993</v>
      </c>
      <c r="E2278" s="73" t="s">
        <v>7994</v>
      </c>
      <c r="F2278" s="66" t="s">
        <v>31</v>
      </c>
      <c r="G2278" s="116">
        <v>45890</v>
      </c>
      <c r="H2278" s="116">
        <v>45890</v>
      </c>
      <c r="I2278" s="116">
        <v>45894</v>
      </c>
      <c r="J2278" s="117" t="s">
        <v>7186</v>
      </c>
      <c r="K2278" s="64" t="s">
        <v>6187</v>
      </c>
      <c r="L2278" s="64" t="s">
        <v>47</v>
      </c>
      <c r="M2278" s="64" t="s">
        <v>48</v>
      </c>
      <c r="N2278" s="66" t="s">
        <v>34</v>
      </c>
      <c r="O2278" s="66">
        <f t="shared" ref="O2278:O2341" si="153">S2278-G2278</f>
        <v>9</v>
      </c>
      <c r="P2278" s="66">
        <v>12</v>
      </c>
      <c r="Q2278" s="65">
        <f>+IFERROR(VLOOKUP(Z2278, fechas!$B$1:$C$1036, 2,FALSE), " ")</f>
        <v>45908</v>
      </c>
      <c r="R2278" s="66" t="s">
        <v>7995</v>
      </c>
      <c r="S2278" s="90">
        <v>45899</v>
      </c>
      <c r="T2278" s="66" t="s">
        <v>7996</v>
      </c>
      <c r="U2278" s="65">
        <v>45897</v>
      </c>
      <c r="V2278" s="66"/>
      <c r="W2278" s="66"/>
      <c r="X2278" s="118">
        <f t="shared" si="150"/>
        <v>0</v>
      </c>
      <c r="Y2278" s="119">
        <f>+IFERROR(VLOOKUP(G2278,fechas!$A$1:$D$292,2,FALSE), " ")</f>
        <v>201</v>
      </c>
      <c r="Z2278" s="119">
        <f t="shared" si="151"/>
        <v>213</v>
      </c>
      <c r="AA2278" s="120" t="str">
        <f>+IFERROR(IF(S2278&gt;0," ",Q2278-variables!$C$9)," ")</f>
        <v xml:space="preserve"> </v>
      </c>
    </row>
    <row r="2279" spans="2:27" s="121" customFormat="1" ht="24.95" hidden="1" customHeight="1">
      <c r="B2279" s="66">
        <f t="shared" si="152"/>
        <v>2276</v>
      </c>
      <c r="C2279" s="72" t="s">
        <v>7997</v>
      </c>
      <c r="D2279" s="73" t="s">
        <v>7998</v>
      </c>
      <c r="E2279" s="73" t="s">
        <v>7999</v>
      </c>
      <c r="F2279" s="66" t="s">
        <v>31</v>
      </c>
      <c r="G2279" s="116">
        <v>45890</v>
      </c>
      <c r="H2279" s="116">
        <v>45890</v>
      </c>
      <c r="I2279" s="116">
        <v>45894</v>
      </c>
      <c r="J2279" s="117" t="s">
        <v>7186</v>
      </c>
      <c r="K2279" s="64" t="s">
        <v>33</v>
      </c>
      <c r="L2279" s="64"/>
      <c r="M2279" s="64"/>
      <c r="N2279" s="66" t="s">
        <v>34</v>
      </c>
      <c r="O2279" s="66">
        <f t="shared" si="153"/>
        <v>4</v>
      </c>
      <c r="P2279" s="66">
        <v>12</v>
      </c>
      <c r="Q2279" s="65">
        <f>+IFERROR(VLOOKUP(Z2279, fechas!$B$1:$C$1036, 2,FALSE), " ")</f>
        <v>45908</v>
      </c>
      <c r="R2279" s="66" t="s">
        <v>35</v>
      </c>
      <c r="S2279" s="90">
        <v>45894</v>
      </c>
      <c r="T2279" s="66" t="s">
        <v>35</v>
      </c>
      <c r="U2279" s="65" t="s">
        <v>35</v>
      </c>
      <c r="V2279" s="66" t="s">
        <v>909</v>
      </c>
      <c r="W2279" s="66"/>
      <c r="X2279" s="118">
        <f t="shared" si="150"/>
        <v>0</v>
      </c>
      <c r="Y2279" s="119">
        <f>+IFERROR(VLOOKUP(G2279,fechas!$A$1:$D$292,2,FALSE), " ")</f>
        <v>201</v>
      </c>
      <c r="Z2279" s="119">
        <f t="shared" si="151"/>
        <v>213</v>
      </c>
      <c r="AA2279" s="120" t="str">
        <f>+IFERROR(IF(S2279&gt;0," ",Q2279-variables!$C$9)," ")</f>
        <v xml:space="preserve"> </v>
      </c>
    </row>
    <row r="2280" spans="2:27" s="121" customFormat="1" ht="24.95" hidden="1" customHeight="1">
      <c r="B2280" s="66">
        <f t="shared" si="152"/>
        <v>2277</v>
      </c>
      <c r="C2280" s="72" t="s">
        <v>8000</v>
      </c>
      <c r="D2280" s="73" t="s">
        <v>8001</v>
      </c>
      <c r="E2280" s="73" t="s">
        <v>8002</v>
      </c>
      <c r="F2280" s="66" t="s">
        <v>31</v>
      </c>
      <c r="G2280" s="116">
        <v>45890</v>
      </c>
      <c r="H2280" s="116">
        <v>45890</v>
      </c>
      <c r="I2280" s="116">
        <v>45894</v>
      </c>
      <c r="J2280" s="117" t="s">
        <v>7186</v>
      </c>
      <c r="K2280" s="64" t="s">
        <v>6187</v>
      </c>
      <c r="L2280" s="64" t="s">
        <v>47</v>
      </c>
      <c r="M2280" s="64" t="s">
        <v>48</v>
      </c>
      <c r="N2280" s="66" t="s">
        <v>34</v>
      </c>
      <c r="O2280" s="66">
        <f t="shared" si="153"/>
        <v>9</v>
      </c>
      <c r="P2280" s="66">
        <v>12</v>
      </c>
      <c r="Q2280" s="65">
        <f>+IFERROR(VLOOKUP(Z2280, fechas!$B$1:$C$1036, 2,FALSE), " ")</f>
        <v>45908</v>
      </c>
      <c r="R2280" s="66" t="s">
        <v>8003</v>
      </c>
      <c r="S2280" s="90">
        <v>45899</v>
      </c>
      <c r="T2280" s="66" t="s">
        <v>8004</v>
      </c>
      <c r="U2280" s="90">
        <v>45897</v>
      </c>
      <c r="V2280" s="66"/>
      <c r="W2280" s="66"/>
      <c r="X2280" s="118">
        <f t="shared" si="150"/>
        <v>0</v>
      </c>
      <c r="Y2280" s="119">
        <f>+IFERROR(VLOOKUP(G2280,fechas!$A$1:$D$292,2,FALSE), " ")</f>
        <v>201</v>
      </c>
      <c r="Z2280" s="119">
        <f t="shared" si="151"/>
        <v>213</v>
      </c>
      <c r="AA2280" s="120" t="str">
        <f>+IFERROR(IF(S2280&gt;0," ",Q2280-variables!$C$9)," ")</f>
        <v xml:space="preserve"> </v>
      </c>
    </row>
    <row r="2281" spans="2:27" s="121" customFormat="1" ht="24.95" hidden="1" customHeight="1">
      <c r="B2281" s="66">
        <f t="shared" si="152"/>
        <v>2278</v>
      </c>
      <c r="C2281" s="72" t="s">
        <v>8005</v>
      </c>
      <c r="D2281" s="73" t="s">
        <v>8006</v>
      </c>
      <c r="E2281" s="73" t="s">
        <v>8007</v>
      </c>
      <c r="F2281" s="66" t="s">
        <v>31</v>
      </c>
      <c r="G2281" s="116">
        <v>45891</v>
      </c>
      <c r="H2281" s="116">
        <v>45891</v>
      </c>
      <c r="I2281" s="116">
        <v>45894</v>
      </c>
      <c r="J2281" s="117" t="s">
        <v>7186</v>
      </c>
      <c r="K2281" s="64" t="s">
        <v>33</v>
      </c>
      <c r="L2281" s="64"/>
      <c r="M2281" s="64"/>
      <c r="N2281" s="66" t="s">
        <v>34</v>
      </c>
      <c r="O2281" s="66">
        <f t="shared" si="153"/>
        <v>3</v>
      </c>
      <c r="P2281" s="66">
        <v>12</v>
      </c>
      <c r="Q2281" s="65">
        <f>+IFERROR(VLOOKUP(Z2281, fechas!$B$1:$C$1036, 2,FALSE), " ")</f>
        <v>45909</v>
      </c>
      <c r="R2281" s="66" t="s">
        <v>35</v>
      </c>
      <c r="S2281" s="90">
        <v>45894</v>
      </c>
      <c r="T2281" s="66" t="s">
        <v>35</v>
      </c>
      <c r="U2281" s="65" t="s">
        <v>35</v>
      </c>
      <c r="V2281" s="66" t="s">
        <v>8008</v>
      </c>
      <c r="W2281" s="66"/>
      <c r="X2281" s="118">
        <f t="shared" si="150"/>
        <v>0</v>
      </c>
      <c r="Y2281" s="119">
        <f>+IFERROR(VLOOKUP(G2281,fechas!$A$1:$D$292,2,FALSE), " ")</f>
        <v>202</v>
      </c>
      <c r="Z2281" s="119">
        <f t="shared" si="151"/>
        <v>214</v>
      </c>
      <c r="AA2281" s="120" t="str">
        <f>+IFERROR(IF(S2281&gt;0," ",Q2281-variables!$C$9)," ")</f>
        <v xml:space="preserve"> </v>
      </c>
    </row>
    <row r="2282" spans="2:27" s="121" customFormat="1" ht="24.95" hidden="1" customHeight="1">
      <c r="B2282" s="66">
        <f t="shared" si="152"/>
        <v>2279</v>
      </c>
      <c r="C2282" s="72" t="s">
        <v>8009</v>
      </c>
      <c r="D2282" s="73" t="s">
        <v>8010</v>
      </c>
      <c r="E2282" s="73" t="s">
        <v>8011</v>
      </c>
      <c r="F2282" s="66" t="s">
        <v>31</v>
      </c>
      <c r="G2282" s="116">
        <v>45891</v>
      </c>
      <c r="H2282" s="116">
        <v>45891</v>
      </c>
      <c r="I2282" s="116">
        <v>45894</v>
      </c>
      <c r="J2282" s="117" t="s">
        <v>7186</v>
      </c>
      <c r="K2282" s="64" t="s">
        <v>1087</v>
      </c>
      <c r="L2282" s="64" t="s">
        <v>2713</v>
      </c>
      <c r="M2282" s="64" t="s">
        <v>48</v>
      </c>
      <c r="N2282" s="66" t="s">
        <v>34</v>
      </c>
      <c r="O2282" s="66">
        <f t="shared" si="153"/>
        <v>21</v>
      </c>
      <c r="P2282" s="66">
        <v>12</v>
      </c>
      <c r="Q2282" s="65">
        <f>+IFERROR(VLOOKUP(Z2282, fechas!$B$1:$C$1036, 2,FALSE), " ")</f>
        <v>45909</v>
      </c>
      <c r="R2282" s="66" t="s">
        <v>8012</v>
      </c>
      <c r="S2282" s="90">
        <v>45912</v>
      </c>
      <c r="T2282" s="66" t="s">
        <v>8013</v>
      </c>
      <c r="U2282" s="65">
        <v>45904</v>
      </c>
      <c r="V2282" s="66"/>
      <c r="W2282" s="66"/>
      <c r="X2282" s="118">
        <f t="shared" si="150"/>
        <v>0</v>
      </c>
      <c r="Y2282" s="119">
        <f>+IFERROR(VLOOKUP(G2282,fechas!$A$1:$D$292,2,FALSE), " ")</f>
        <v>202</v>
      </c>
      <c r="Z2282" s="119">
        <f t="shared" si="151"/>
        <v>214</v>
      </c>
      <c r="AA2282" s="120" t="str">
        <f>+IFERROR(IF(S2282&gt;0," ",Q2282-variables!$C$9)," ")</f>
        <v xml:space="preserve"> </v>
      </c>
    </row>
    <row r="2283" spans="2:27" s="121" customFormat="1" ht="24.95" hidden="1" customHeight="1">
      <c r="B2283" s="66">
        <f t="shared" si="152"/>
        <v>2280</v>
      </c>
      <c r="C2283" s="72" t="s">
        <v>8014</v>
      </c>
      <c r="D2283" s="73" t="s">
        <v>8015</v>
      </c>
      <c r="E2283" s="73" t="s">
        <v>8016</v>
      </c>
      <c r="F2283" s="66" t="s">
        <v>31</v>
      </c>
      <c r="G2283" s="116">
        <v>45891</v>
      </c>
      <c r="H2283" s="116">
        <v>45891</v>
      </c>
      <c r="I2283" s="116">
        <v>45894</v>
      </c>
      <c r="J2283" s="117" t="s">
        <v>7186</v>
      </c>
      <c r="K2283" s="64" t="s">
        <v>6335</v>
      </c>
      <c r="L2283" s="64" t="s">
        <v>47</v>
      </c>
      <c r="M2283" s="64" t="s">
        <v>6187</v>
      </c>
      <c r="N2283" s="66" t="s">
        <v>34</v>
      </c>
      <c r="O2283" s="66">
        <f t="shared" si="153"/>
        <v>6</v>
      </c>
      <c r="P2283" s="66">
        <v>12</v>
      </c>
      <c r="Q2283" s="65">
        <f>+IFERROR(VLOOKUP(Z2283, fechas!$B$1:$C$1036, 2,FALSE), " ")</f>
        <v>45909</v>
      </c>
      <c r="R2283" s="66" t="s">
        <v>7979</v>
      </c>
      <c r="S2283" s="90">
        <v>45897</v>
      </c>
      <c r="T2283" s="66" t="s">
        <v>35</v>
      </c>
      <c r="U2283" s="65" t="s">
        <v>35</v>
      </c>
      <c r="V2283" s="66" t="s">
        <v>7553</v>
      </c>
      <c r="W2283" s="66"/>
      <c r="X2283" s="118">
        <f t="shared" si="150"/>
        <v>0</v>
      </c>
      <c r="Y2283" s="119">
        <f>+IFERROR(VLOOKUP(G2283,fechas!$A$1:$D$292,2,FALSE), " ")</f>
        <v>202</v>
      </c>
      <c r="Z2283" s="119">
        <f t="shared" si="151"/>
        <v>214</v>
      </c>
      <c r="AA2283" s="120" t="str">
        <f>+IFERROR(IF(S2283&gt;0," ",Q2283-variables!$C$9)," ")</f>
        <v xml:space="preserve"> </v>
      </c>
    </row>
    <row r="2284" spans="2:27" s="121" customFormat="1" ht="24.95" hidden="1" customHeight="1">
      <c r="B2284" s="66">
        <f t="shared" si="152"/>
        <v>2281</v>
      </c>
      <c r="C2284" s="72" t="s">
        <v>8017</v>
      </c>
      <c r="D2284" s="73" t="s">
        <v>8018</v>
      </c>
      <c r="E2284" s="73" t="s">
        <v>370</v>
      </c>
      <c r="F2284" s="66" t="s">
        <v>31</v>
      </c>
      <c r="G2284" s="116">
        <v>45894</v>
      </c>
      <c r="H2284" s="116">
        <v>45894</v>
      </c>
      <c r="I2284" s="116">
        <v>45894</v>
      </c>
      <c r="J2284" s="117" t="s">
        <v>7186</v>
      </c>
      <c r="K2284" s="64" t="s">
        <v>33</v>
      </c>
      <c r="L2284" s="64"/>
      <c r="M2284" s="64"/>
      <c r="N2284" s="66" t="s">
        <v>34</v>
      </c>
      <c r="O2284" s="66">
        <f t="shared" si="153"/>
        <v>0</v>
      </c>
      <c r="P2284" s="66">
        <v>12</v>
      </c>
      <c r="Q2284" s="65">
        <f>+IFERROR(VLOOKUP(Z2284, fechas!$B$1:$C$1036, 2,FALSE), " ")</f>
        <v>45910</v>
      </c>
      <c r="R2284" s="66" t="s">
        <v>35</v>
      </c>
      <c r="S2284" s="90">
        <v>45894</v>
      </c>
      <c r="T2284" s="66" t="s">
        <v>35</v>
      </c>
      <c r="U2284" s="65" t="s">
        <v>35</v>
      </c>
      <c r="V2284" s="66" t="s">
        <v>7563</v>
      </c>
      <c r="W2284" s="66"/>
      <c r="X2284" s="118">
        <f t="shared" si="150"/>
        <v>0</v>
      </c>
      <c r="Y2284" s="119">
        <f>+IFERROR(VLOOKUP(G2284,fechas!$A$1:$D$292,2,FALSE), " ")</f>
        <v>203</v>
      </c>
      <c r="Z2284" s="119">
        <f t="shared" si="151"/>
        <v>215</v>
      </c>
      <c r="AA2284" s="120" t="str">
        <f>+IFERROR(IF(S2284&gt;0," ",Q2284-variables!$C$9)," ")</f>
        <v xml:space="preserve"> </v>
      </c>
    </row>
    <row r="2285" spans="2:27" s="121" customFormat="1" ht="24.95" hidden="1" customHeight="1">
      <c r="B2285" s="66">
        <f t="shared" si="152"/>
        <v>2282</v>
      </c>
      <c r="C2285" s="72" t="s">
        <v>8019</v>
      </c>
      <c r="D2285" s="73" t="s">
        <v>8020</v>
      </c>
      <c r="E2285" s="73" t="s">
        <v>8021</v>
      </c>
      <c r="F2285" s="66" t="s">
        <v>31</v>
      </c>
      <c r="G2285" s="116">
        <v>45889</v>
      </c>
      <c r="H2285" s="116">
        <v>45889</v>
      </c>
      <c r="I2285" s="116">
        <v>45894</v>
      </c>
      <c r="J2285" s="117" t="s">
        <v>7186</v>
      </c>
      <c r="K2285" s="64" t="s">
        <v>1087</v>
      </c>
      <c r="L2285" s="64" t="s">
        <v>2713</v>
      </c>
      <c r="M2285" s="64" t="s">
        <v>48</v>
      </c>
      <c r="N2285" s="66" t="s">
        <v>34</v>
      </c>
      <c r="O2285" s="66">
        <f t="shared" si="153"/>
        <v>21</v>
      </c>
      <c r="P2285" s="66">
        <v>12</v>
      </c>
      <c r="Q2285" s="65">
        <f>+IFERROR(VLOOKUP(Z2285, fechas!$B$1:$C$1036, 2,FALSE), " ")</f>
        <v>45905</v>
      </c>
      <c r="R2285" s="66" t="s">
        <v>8022</v>
      </c>
      <c r="S2285" s="90">
        <v>45910</v>
      </c>
      <c r="T2285" s="66" t="s">
        <v>8023</v>
      </c>
      <c r="U2285" s="65">
        <v>45904</v>
      </c>
      <c r="V2285" s="66"/>
      <c r="W2285" s="66"/>
      <c r="X2285" s="118">
        <f t="shared" si="150"/>
        <v>0</v>
      </c>
      <c r="Y2285" s="119">
        <f>+IFERROR(VLOOKUP(G2285,fechas!$A$1:$D$292,2,FALSE), " ")</f>
        <v>200</v>
      </c>
      <c r="Z2285" s="119">
        <f t="shared" si="151"/>
        <v>212</v>
      </c>
      <c r="AA2285" s="120" t="str">
        <f>+IFERROR(IF(S2285&gt;0," ",Q2285-variables!$C$9)," ")</f>
        <v xml:space="preserve"> </v>
      </c>
    </row>
    <row r="2286" spans="2:27" s="121" customFormat="1" ht="24.95" hidden="1" customHeight="1">
      <c r="B2286" s="66">
        <f t="shared" si="152"/>
        <v>2283</v>
      </c>
      <c r="C2286" s="72" t="s">
        <v>8024</v>
      </c>
      <c r="D2286" s="73" t="s">
        <v>8025</v>
      </c>
      <c r="E2286" s="73" t="s">
        <v>201</v>
      </c>
      <c r="F2286" s="66" t="s">
        <v>31</v>
      </c>
      <c r="G2286" s="116">
        <v>45891</v>
      </c>
      <c r="H2286" s="116">
        <v>45891</v>
      </c>
      <c r="I2286" s="116">
        <v>45894</v>
      </c>
      <c r="J2286" s="117" t="s">
        <v>7186</v>
      </c>
      <c r="K2286" s="64" t="s">
        <v>7935</v>
      </c>
      <c r="L2286" s="64" t="s">
        <v>2713</v>
      </c>
      <c r="M2286" s="64" t="s">
        <v>276</v>
      </c>
      <c r="N2286" s="66" t="s">
        <v>34</v>
      </c>
      <c r="O2286" s="66">
        <f t="shared" si="153"/>
        <v>17</v>
      </c>
      <c r="P2286" s="66">
        <v>12</v>
      </c>
      <c r="Q2286" s="65">
        <f>+IFERROR(VLOOKUP(Z2286, fechas!$B$1:$C$1036, 2,FALSE), " ")</f>
        <v>45909</v>
      </c>
      <c r="R2286" s="66" t="s">
        <v>8026</v>
      </c>
      <c r="S2286" s="90">
        <v>45908</v>
      </c>
      <c r="T2286" s="66" t="s">
        <v>8027</v>
      </c>
      <c r="U2286" s="65">
        <v>45756</v>
      </c>
      <c r="V2286" s="66" t="s">
        <v>8028</v>
      </c>
      <c r="W2286" s="66"/>
      <c r="X2286" s="118">
        <f t="shared" si="150"/>
        <v>0</v>
      </c>
      <c r="Y2286" s="119">
        <f>+IFERROR(VLOOKUP(G2286,fechas!$A$1:$D$292,2,FALSE), " ")</f>
        <v>202</v>
      </c>
      <c r="Z2286" s="119">
        <f t="shared" si="151"/>
        <v>214</v>
      </c>
      <c r="AA2286" s="120" t="str">
        <f>+IFERROR(IF(S2286&gt;0," ",Q2286-variables!$C$9)," ")</f>
        <v xml:space="preserve"> </v>
      </c>
    </row>
    <row r="2287" spans="2:27" s="121" customFormat="1" ht="24.95" hidden="1" customHeight="1">
      <c r="B2287" s="66">
        <f t="shared" si="152"/>
        <v>2284</v>
      </c>
      <c r="C2287" s="72" t="s">
        <v>8029</v>
      </c>
      <c r="D2287" s="73" t="s">
        <v>8030</v>
      </c>
      <c r="E2287" s="73" t="s">
        <v>740</v>
      </c>
      <c r="F2287" s="66" t="s">
        <v>61</v>
      </c>
      <c r="G2287" s="116">
        <v>45891</v>
      </c>
      <c r="H2287" s="116">
        <v>45894</v>
      </c>
      <c r="I2287" s="116">
        <v>45894</v>
      </c>
      <c r="J2287" s="117" t="s">
        <v>7186</v>
      </c>
      <c r="K2287" s="64" t="s">
        <v>33</v>
      </c>
      <c r="L2287" s="64"/>
      <c r="M2287" s="64"/>
      <c r="N2287" s="66" t="s">
        <v>34</v>
      </c>
      <c r="O2287" s="66">
        <f t="shared" si="153"/>
        <v>5</v>
      </c>
      <c r="P2287" s="66">
        <v>12</v>
      </c>
      <c r="Q2287" s="65">
        <f>+IFERROR(VLOOKUP(Z2287, fechas!$B$1:$C$1036, 2,FALSE), " ")</f>
        <v>45909</v>
      </c>
      <c r="R2287" s="66" t="s">
        <v>35</v>
      </c>
      <c r="S2287" s="90">
        <v>45896</v>
      </c>
      <c r="T2287" s="66" t="s">
        <v>35</v>
      </c>
      <c r="U2287" s="65" t="s">
        <v>35</v>
      </c>
      <c r="V2287" s="66" t="s">
        <v>8031</v>
      </c>
      <c r="W2287" s="66"/>
      <c r="X2287" s="118">
        <f t="shared" si="150"/>
        <v>0</v>
      </c>
      <c r="Y2287" s="119">
        <f>+IFERROR(VLOOKUP(G2287,fechas!$A$1:$D$292,2,FALSE), " ")</f>
        <v>202</v>
      </c>
      <c r="Z2287" s="119">
        <f t="shared" si="151"/>
        <v>214</v>
      </c>
      <c r="AA2287" s="120" t="str">
        <f>+IFERROR(IF(S2287&gt;0," ",Q2287-variables!$C$9)," ")</f>
        <v xml:space="preserve"> </v>
      </c>
    </row>
    <row r="2288" spans="2:27" s="121" customFormat="1" ht="24.95" hidden="1" customHeight="1">
      <c r="B2288" s="66">
        <f t="shared" si="152"/>
        <v>2285</v>
      </c>
      <c r="C2288" s="72" t="s">
        <v>8032</v>
      </c>
      <c r="D2288" s="73" t="s">
        <v>8033</v>
      </c>
      <c r="E2288" s="73" t="s">
        <v>8034</v>
      </c>
      <c r="F2288" s="66" t="s">
        <v>31</v>
      </c>
      <c r="G2288" s="116">
        <v>45894</v>
      </c>
      <c r="H2288" s="116">
        <v>45894</v>
      </c>
      <c r="I2288" s="116">
        <v>45894</v>
      </c>
      <c r="J2288" s="117" t="s">
        <v>7186</v>
      </c>
      <c r="K2288" s="64" t="s">
        <v>1896</v>
      </c>
      <c r="L2288" s="64" t="s">
        <v>2713</v>
      </c>
      <c r="M2288" s="64" t="s">
        <v>79</v>
      </c>
      <c r="N2288" s="66" t="s">
        <v>34</v>
      </c>
      <c r="O2288" s="66">
        <f t="shared" si="153"/>
        <v>5</v>
      </c>
      <c r="P2288" s="66">
        <v>12</v>
      </c>
      <c r="Q2288" s="65">
        <f>+IFERROR(VLOOKUP(Z2288, fechas!$B$1:$C$1036, 2,FALSE), " ")</f>
        <v>45910</v>
      </c>
      <c r="R2288" s="66" t="s">
        <v>8035</v>
      </c>
      <c r="S2288" s="90">
        <v>45899</v>
      </c>
      <c r="T2288" s="66" t="s">
        <v>8036</v>
      </c>
      <c r="U2288" s="65">
        <v>45897</v>
      </c>
      <c r="V2288" s="66"/>
      <c r="W2288" s="66"/>
      <c r="X2288" s="118">
        <f t="shared" si="150"/>
        <v>0</v>
      </c>
      <c r="Y2288" s="119">
        <f>+IFERROR(VLOOKUP(G2288,fechas!$A$1:$D$292,2,FALSE), " ")</f>
        <v>203</v>
      </c>
      <c r="Z2288" s="119">
        <f t="shared" si="151"/>
        <v>215</v>
      </c>
      <c r="AA2288" s="120" t="str">
        <f>+IFERROR(IF(S2288&gt;0," ",Q2288-variables!$C$9)," ")</f>
        <v xml:space="preserve"> </v>
      </c>
    </row>
    <row r="2289" spans="2:27" s="121" customFormat="1" ht="24.95" hidden="1" customHeight="1">
      <c r="B2289" s="66">
        <f t="shared" si="152"/>
        <v>2286</v>
      </c>
      <c r="C2289" s="72" t="s">
        <v>8037</v>
      </c>
      <c r="D2289" s="73" t="s">
        <v>8038</v>
      </c>
      <c r="E2289" s="73" t="s">
        <v>8039</v>
      </c>
      <c r="F2289" s="66" t="s">
        <v>31</v>
      </c>
      <c r="G2289" s="116">
        <v>45894</v>
      </c>
      <c r="H2289" s="116">
        <v>45894</v>
      </c>
      <c r="I2289" s="116">
        <v>45894</v>
      </c>
      <c r="J2289" s="117" t="s">
        <v>7186</v>
      </c>
      <c r="K2289" s="64" t="s">
        <v>33</v>
      </c>
      <c r="L2289" s="64"/>
      <c r="M2289" s="64"/>
      <c r="N2289" s="66" t="s">
        <v>34</v>
      </c>
      <c r="O2289" s="66">
        <f t="shared" si="153"/>
        <v>1</v>
      </c>
      <c r="P2289" s="66">
        <v>12</v>
      </c>
      <c r="Q2289" s="65">
        <f>+IFERROR(VLOOKUP(Z2289, fechas!$B$1:$C$1036, 2,FALSE), " ")</f>
        <v>45910</v>
      </c>
      <c r="R2289" s="66" t="s">
        <v>35</v>
      </c>
      <c r="S2289" s="90">
        <v>45895</v>
      </c>
      <c r="T2289" s="66" t="s">
        <v>35</v>
      </c>
      <c r="U2289" s="65" t="s">
        <v>35</v>
      </c>
      <c r="V2289" s="66" t="s">
        <v>2041</v>
      </c>
      <c r="W2289" s="66"/>
      <c r="X2289" s="118">
        <f t="shared" si="150"/>
        <v>0</v>
      </c>
      <c r="Y2289" s="119">
        <f>+IFERROR(VLOOKUP(G2289,fechas!$A$1:$D$292,2,FALSE), " ")</f>
        <v>203</v>
      </c>
      <c r="Z2289" s="119">
        <f t="shared" si="151"/>
        <v>215</v>
      </c>
      <c r="AA2289" s="120" t="str">
        <f>+IFERROR(IF(S2289&gt;0," ",Q2289-variables!$C$9)," ")</f>
        <v xml:space="preserve"> </v>
      </c>
    </row>
    <row r="2290" spans="2:27" s="121" customFormat="1" ht="24.95" hidden="1" customHeight="1">
      <c r="B2290" s="66">
        <f t="shared" si="152"/>
        <v>2287</v>
      </c>
      <c r="C2290" s="72" t="s">
        <v>8040</v>
      </c>
      <c r="D2290" s="73" t="s">
        <v>7488</v>
      </c>
      <c r="E2290" s="73" t="s">
        <v>8041</v>
      </c>
      <c r="F2290" s="66" t="s">
        <v>31</v>
      </c>
      <c r="G2290" s="116">
        <v>45894</v>
      </c>
      <c r="H2290" s="116">
        <v>45894</v>
      </c>
      <c r="I2290" s="116">
        <v>45894</v>
      </c>
      <c r="J2290" s="117" t="s">
        <v>7186</v>
      </c>
      <c r="K2290" s="64" t="s">
        <v>1896</v>
      </c>
      <c r="L2290" s="64" t="s">
        <v>2713</v>
      </c>
      <c r="M2290" s="64" t="s">
        <v>79</v>
      </c>
      <c r="N2290" s="66" t="s">
        <v>34</v>
      </c>
      <c r="O2290" s="66">
        <f t="shared" si="153"/>
        <v>5</v>
      </c>
      <c r="P2290" s="66">
        <v>12</v>
      </c>
      <c r="Q2290" s="65">
        <f>+IFERROR(VLOOKUP(Z2290, fechas!$B$1:$C$1036, 2,FALSE), " ")</f>
        <v>45910</v>
      </c>
      <c r="R2290" s="66" t="s">
        <v>8042</v>
      </c>
      <c r="S2290" s="90">
        <v>45899</v>
      </c>
      <c r="T2290" s="66" t="s">
        <v>8043</v>
      </c>
      <c r="U2290" s="65">
        <v>45897</v>
      </c>
      <c r="V2290" s="66"/>
      <c r="W2290" s="66"/>
      <c r="X2290" s="118">
        <f t="shared" si="150"/>
        <v>0</v>
      </c>
      <c r="Y2290" s="119">
        <f>+IFERROR(VLOOKUP(G2290,fechas!$A$1:$D$292,2,FALSE), " ")</f>
        <v>203</v>
      </c>
      <c r="Z2290" s="119">
        <f t="shared" si="151"/>
        <v>215</v>
      </c>
      <c r="AA2290" s="120" t="str">
        <f>+IFERROR(IF(S2290&gt;0," ",Q2290-variables!$C$9)," ")</f>
        <v xml:space="preserve"> </v>
      </c>
    </row>
    <row r="2291" spans="2:27" s="121" customFormat="1" ht="24.95" hidden="1" customHeight="1">
      <c r="B2291" s="66">
        <f t="shared" si="152"/>
        <v>2288</v>
      </c>
      <c r="C2291" s="72" t="s">
        <v>8044</v>
      </c>
      <c r="D2291" s="73" t="s">
        <v>8045</v>
      </c>
      <c r="E2291" s="73" t="s">
        <v>8046</v>
      </c>
      <c r="F2291" s="66" t="s">
        <v>31</v>
      </c>
      <c r="G2291" s="116">
        <v>45894</v>
      </c>
      <c r="H2291" s="116">
        <v>45894</v>
      </c>
      <c r="I2291" s="116">
        <v>45894</v>
      </c>
      <c r="J2291" s="117" t="s">
        <v>7186</v>
      </c>
      <c r="K2291" s="64" t="s">
        <v>1896</v>
      </c>
      <c r="L2291" s="64" t="s">
        <v>2713</v>
      </c>
      <c r="M2291" s="64" t="s">
        <v>79</v>
      </c>
      <c r="N2291" s="66" t="s">
        <v>34</v>
      </c>
      <c r="O2291" s="66">
        <f t="shared" si="153"/>
        <v>6</v>
      </c>
      <c r="P2291" s="66">
        <v>12</v>
      </c>
      <c r="Q2291" s="65">
        <f>+IFERROR(VLOOKUP(Z2291, fechas!$B$1:$C$1036, 2,FALSE), " ")</f>
        <v>45910</v>
      </c>
      <c r="R2291" s="66" t="s">
        <v>8047</v>
      </c>
      <c r="S2291" s="90">
        <v>45900</v>
      </c>
      <c r="T2291" s="66" t="s">
        <v>8048</v>
      </c>
      <c r="U2291" s="65">
        <v>45897</v>
      </c>
      <c r="V2291" s="66"/>
      <c r="W2291" s="66"/>
      <c r="X2291" s="118">
        <f t="shared" si="150"/>
        <v>0</v>
      </c>
      <c r="Y2291" s="119">
        <f>+IFERROR(VLOOKUP(G2291,fechas!$A$1:$D$292,2,FALSE), " ")</f>
        <v>203</v>
      </c>
      <c r="Z2291" s="119">
        <f t="shared" si="151"/>
        <v>215</v>
      </c>
      <c r="AA2291" s="120" t="str">
        <f>+IFERROR(IF(S2291&gt;0," ",Q2291-variables!$C$9)," ")</f>
        <v xml:space="preserve"> </v>
      </c>
    </row>
    <row r="2292" spans="2:27" s="121" customFormat="1" ht="24.95" hidden="1" customHeight="1">
      <c r="B2292" s="66">
        <f t="shared" si="152"/>
        <v>2289</v>
      </c>
      <c r="C2292" s="72" t="s">
        <v>8049</v>
      </c>
      <c r="D2292" s="73" t="s">
        <v>8050</v>
      </c>
      <c r="E2292" s="73" t="s">
        <v>8051</v>
      </c>
      <c r="F2292" s="66" t="s">
        <v>31</v>
      </c>
      <c r="G2292" s="116">
        <v>45894</v>
      </c>
      <c r="H2292" s="116">
        <v>45894</v>
      </c>
      <c r="I2292" s="116">
        <v>45894</v>
      </c>
      <c r="J2292" s="117" t="s">
        <v>7186</v>
      </c>
      <c r="K2292" s="64" t="s">
        <v>33</v>
      </c>
      <c r="L2292" s="64"/>
      <c r="M2292" s="64"/>
      <c r="N2292" s="66" t="s">
        <v>34</v>
      </c>
      <c r="O2292" s="66">
        <f t="shared" si="153"/>
        <v>3</v>
      </c>
      <c r="P2292" s="66">
        <v>12</v>
      </c>
      <c r="Q2292" s="65">
        <f>+IFERROR(VLOOKUP(Z2292, fechas!$B$1:$C$1036, 2,FALSE), " ")</f>
        <v>45910</v>
      </c>
      <c r="R2292" s="66" t="s">
        <v>35</v>
      </c>
      <c r="S2292" s="90">
        <v>45897</v>
      </c>
      <c r="T2292" s="66" t="s">
        <v>35</v>
      </c>
      <c r="U2292" s="65" t="s">
        <v>35</v>
      </c>
      <c r="V2292" s="66" t="s">
        <v>3353</v>
      </c>
      <c r="W2292" s="66"/>
      <c r="X2292" s="118">
        <f t="shared" si="150"/>
        <v>0</v>
      </c>
      <c r="Y2292" s="119">
        <f>+IFERROR(VLOOKUP(G2292,fechas!$A$1:$D$292,2,FALSE), " ")</f>
        <v>203</v>
      </c>
      <c r="Z2292" s="119">
        <f t="shared" si="151"/>
        <v>215</v>
      </c>
      <c r="AA2292" s="120" t="str">
        <f>+IFERROR(IF(S2292&gt;0," ",Q2292-variables!$C$9)," ")</f>
        <v xml:space="preserve"> </v>
      </c>
    </row>
    <row r="2293" spans="2:27" s="121" customFormat="1" ht="24.95" hidden="1" customHeight="1">
      <c r="B2293" s="66">
        <f t="shared" si="152"/>
        <v>2290</v>
      </c>
      <c r="C2293" s="72" t="s">
        <v>8052</v>
      </c>
      <c r="D2293" s="73" t="s">
        <v>8053</v>
      </c>
      <c r="E2293" s="73" t="s">
        <v>8054</v>
      </c>
      <c r="F2293" s="66" t="s">
        <v>31</v>
      </c>
      <c r="G2293" s="116">
        <v>45894</v>
      </c>
      <c r="H2293" s="116">
        <v>45894</v>
      </c>
      <c r="I2293" s="116">
        <v>45894</v>
      </c>
      <c r="J2293" s="117" t="s">
        <v>7186</v>
      </c>
      <c r="K2293" s="64" t="s">
        <v>6801</v>
      </c>
      <c r="L2293" s="64" t="s">
        <v>47</v>
      </c>
      <c r="M2293" s="64" t="s">
        <v>48</v>
      </c>
      <c r="N2293" s="66" t="s">
        <v>34</v>
      </c>
      <c r="O2293" s="66">
        <f t="shared" si="153"/>
        <v>17</v>
      </c>
      <c r="P2293" s="66">
        <v>12</v>
      </c>
      <c r="Q2293" s="65">
        <f>+IFERROR(VLOOKUP(Z2293, fechas!$B$1:$C$1036, 2,FALSE), " ")</f>
        <v>45910</v>
      </c>
      <c r="R2293" s="66" t="s">
        <v>8055</v>
      </c>
      <c r="S2293" s="90">
        <v>45911</v>
      </c>
      <c r="T2293" s="66" t="s">
        <v>8056</v>
      </c>
      <c r="U2293" s="65">
        <v>45910</v>
      </c>
      <c r="V2293" s="66"/>
      <c r="W2293" s="66"/>
      <c r="X2293" s="118">
        <f t="shared" si="150"/>
        <v>0</v>
      </c>
      <c r="Y2293" s="119">
        <f>+IFERROR(VLOOKUP(G2293,fechas!$A$1:$D$292,2,FALSE), " ")</f>
        <v>203</v>
      </c>
      <c r="Z2293" s="119">
        <f t="shared" si="151"/>
        <v>215</v>
      </c>
      <c r="AA2293" s="120" t="str">
        <f>+IFERROR(IF(S2293&gt;0," ",Q2293-variables!$C$9)," ")</f>
        <v xml:space="preserve"> </v>
      </c>
    </row>
    <row r="2294" spans="2:27" s="121" customFormat="1" ht="24.95" hidden="1" customHeight="1">
      <c r="B2294" s="66">
        <f t="shared" si="152"/>
        <v>2291</v>
      </c>
      <c r="C2294" s="72" t="s">
        <v>8057</v>
      </c>
      <c r="D2294" s="73" t="s">
        <v>8058</v>
      </c>
      <c r="E2294" s="73" t="s">
        <v>7395</v>
      </c>
      <c r="F2294" s="66" t="s">
        <v>31</v>
      </c>
      <c r="G2294" s="116">
        <v>45894</v>
      </c>
      <c r="H2294" s="116">
        <v>45894</v>
      </c>
      <c r="I2294" s="116">
        <v>45894</v>
      </c>
      <c r="J2294" s="117" t="s">
        <v>7186</v>
      </c>
      <c r="K2294" s="64" t="s">
        <v>7935</v>
      </c>
      <c r="L2294" s="64" t="s">
        <v>2713</v>
      </c>
      <c r="M2294" s="64" t="s">
        <v>276</v>
      </c>
      <c r="N2294" s="66" t="s">
        <v>34</v>
      </c>
      <c r="O2294" s="66">
        <f t="shared" si="153"/>
        <v>10</v>
      </c>
      <c r="P2294" s="66">
        <v>12</v>
      </c>
      <c r="Q2294" s="65">
        <f>+IFERROR(VLOOKUP(Z2294, fechas!$B$1:$C$1036, 2,FALSE), " ")</f>
        <v>45910</v>
      </c>
      <c r="R2294" s="66" t="s">
        <v>8059</v>
      </c>
      <c r="S2294" s="90">
        <v>45904</v>
      </c>
      <c r="T2294" s="66" t="s">
        <v>35</v>
      </c>
      <c r="U2294" s="65" t="s">
        <v>35</v>
      </c>
      <c r="V2294" s="66" t="s">
        <v>8060</v>
      </c>
      <c r="W2294" s="66"/>
      <c r="X2294" s="118">
        <f t="shared" si="150"/>
        <v>0</v>
      </c>
      <c r="Y2294" s="119">
        <f>+IFERROR(VLOOKUP(G2294,fechas!$A$1:$D$292,2,FALSE), " ")</f>
        <v>203</v>
      </c>
      <c r="Z2294" s="119">
        <f t="shared" si="151"/>
        <v>215</v>
      </c>
      <c r="AA2294" s="120" t="str">
        <f>+IFERROR(IF(S2294&gt;0," ",Q2294-variables!$C$9)," ")</f>
        <v xml:space="preserve"> </v>
      </c>
    </row>
    <row r="2295" spans="2:27" s="121" customFormat="1" ht="24.95" hidden="1" customHeight="1">
      <c r="B2295" s="66">
        <f t="shared" si="152"/>
        <v>2292</v>
      </c>
      <c r="C2295" s="72" t="s">
        <v>8061</v>
      </c>
      <c r="D2295" s="73" t="s">
        <v>8062</v>
      </c>
      <c r="E2295" s="73" t="s">
        <v>3652</v>
      </c>
      <c r="F2295" s="66" t="s">
        <v>61</v>
      </c>
      <c r="G2295" s="116">
        <v>45894</v>
      </c>
      <c r="H2295" s="116">
        <v>45894</v>
      </c>
      <c r="I2295" s="116">
        <v>45894</v>
      </c>
      <c r="J2295" s="117" t="s">
        <v>7186</v>
      </c>
      <c r="K2295" s="64" t="s">
        <v>7935</v>
      </c>
      <c r="L2295" s="64"/>
      <c r="M2295" s="64"/>
      <c r="N2295" s="66" t="s">
        <v>108</v>
      </c>
      <c r="O2295" s="66">
        <f t="shared" si="153"/>
        <v>7</v>
      </c>
      <c r="P2295" s="66">
        <v>12</v>
      </c>
      <c r="Q2295" s="65">
        <f>+IFERROR(VLOOKUP(Z2295, fechas!$B$1:$C$1036, 2,FALSE), " ")</f>
        <v>45910</v>
      </c>
      <c r="R2295" s="66" t="s">
        <v>35</v>
      </c>
      <c r="S2295" s="90">
        <v>45901</v>
      </c>
      <c r="T2295" s="66" t="s">
        <v>35</v>
      </c>
      <c r="U2295" s="65" t="s">
        <v>35</v>
      </c>
      <c r="V2295" s="66" t="s">
        <v>8063</v>
      </c>
      <c r="W2295" s="66"/>
      <c r="X2295" s="118">
        <f t="shared" si="150"/>
        <v>0</v>
      </c>
      <c r="Y2295" s="119">
        <f>+IFERROR(VLOOKUP(G2295,fechas!$A$1:$D$292,2,FALSE), " ")</f>
        <v>203</v>
      </c>
      <c r="Z2295" s="119">
        <f t="shared" si="151"/>
        <v>215</v>
      </c>
      <c r="AA2295" s="120" t="str">
        <f>+IFERROR(IF(S2295&gt;0," ",Q2295-variables!$C$9)," ")</f>
        <v xml:space="preserve"> </v>
      </c>
    </row>
    <row r="2296" spans="2:27" s="121" customFormat="1" ht="24.95" hidden="1" customHeight="1">
      <c r="B2296" s="66">
        <f t="shared" si="152"/>
        <v>2293</v>
      </c>
      <c r="C2296" s="72" t="s">
        <v>8064</v>
      </c>
      <c r="D2296" s="73" t="s">
        <v>8065</v>
      </c>
      <c r="E2296" s="73" t="s">
        <v>8066</v>
      </c>
      <c r="F2296" s="66" t="s">
        <v>31</v>
      </c>
      <c r="G2296" s="116">
        <v>45894</v>
      </c>
      <c r="H2296" s="116">
        <v>45894</v>
      </c>
      <c r="I2296" s="116">
        <v>45894</v>
      </c>
      <c r="J2296" s="117" t="s">
        <v>7186</v>
      </c>
      <c r="K2296" s="64" t="s">
        <v>33</v>
      </c>
      <c r="L2296" s="64"/>
      <c r="M2296" s="64"/>
      <c r="N2296" s="66" t="s">
        <v>34</v>
      </c>
      <c r="O2296" s="66">
        <f t="shared" si="153"/>
        <v>1</v>
      </c>
      <c r="P2296" s="66">
        <v>12</v>
      </c>
      <c r="Q2296" s="65">
        <f>+IFERROR(VLOOKUP(Z2296, fechas!$B$1:$C$1036, 2,FALSE), " ")</f>
        <v>45910</v>
      </c>
      <c r="R2296" s="66" t="s">
        <v>35</v>
      </c>
      <c r="S2296" s="90">
        <v>45895</v>
      </c>
      <c r="T2296" s="66" t="s">
        <v>35</v>
      </c>
      <c r="U2296" s="65" t="s">
        <v>35</v>
      </c>
      <c r="V2296" s="66" t="s">
        <v>114</v>
      </c>
      <c r="W2296" s="66"/>
      <c r="X2296" s="118">
        <f t="shared" si="150"/>
        <v>0</v>
      </c>
      <c r="Y2296" s="119">
        <f>+IFERROR(VLOOKUP(G2296,fechas!$A$1:$D$292,2,FALSE), " ")</f>
        <v>203</v>
      </c>
      <c r="Z2296" s="119">
        <f t="shared" si="151"/>
        <v>215</v>
      </c>
      <c r="AA2296" s="120" t="str">
        <f>+IFERROR(IF(S2296&gt;0," ",Q2296-variables!$C$9)," ")</f>
        <v xml:space="preserve"> </v>
      </c>
    </row>
    <row r="2297" spans="2:27" s="121" customFormat="1" ht="24.95" hidden="1" customHeight="1">
      <c r="B2297" s="66">
        <f t="shared" si="152"/>
        <v>2294</v>
      </c>
      <c r="C2297" s="72" t="s">
        <v>8067</v>
      </c>
      <c r="D2297" s="73" t="s">
        <v>8068</v>
      </c>
      <c r="E2297" s="73" t="s">
        <v>8069</v>
      </c>
      <c r="F2297" s="66" t="s">
        <v>31</v>
      </c>
      <c r="G2297" s="116">
        <v>45894</v>
      </c>
      <c r="H2297" s="116">
        <v>45894</v>
      </c>
      <c r="I2297" s="116">
        <v>45894</v>
      </c>
      <c r="J2297" s="117" t="s">
        <v>7186</v>
      </c>
      <c r="K2297" s="64" t="s">
        <v>989</v>
      </c>
      <c r="L2297" s="64" t="s">
        <v>47</v>
      </c>
      <c r="M2297" s="64" t="s">
        <v>6187</v>
      </c>
      <c r="N2297" s="66" t="s">
        <v>34</v>
      </c>
      <c r="O2297" s="66">
        <f t="shared" si="153"/>
        <v>4</v>
      </c>
      <c r="P2297" s="66">
        <v>12</v>
      </c>
      <c r="Q2297" s="65">
        <f>+IFERROR(VLOOKUP(Z2297, fechas!$B$1:$C$1036, 2,FALSE), " ")</f>
        <v>45910</v>
      </c>
      <c r="R2297" s="66" t="s">
        <v>8070</v>
      </c>
      <c r="S2297" s="90">
        <v>45898</v>
      </c>
      <c r="T2297" s="66" t="s">
        <v>8071</v>
      </c>
      <c r="U2297" s="90">
        <v>45897</v>
      </c>
      <c r="V2297" s="66"/>
      <c r="W2297" s="66"/>
      <c r="X2297" s="118">
        <f t="shared" si="150"/>
        <v>0</v>
      </c>
      <c r="Y2297" s="119">
        <f>+IFERROR(VLOOKUP(G2297,fechas!$A$1:$D$292,2,FALSE), " ")</f>
        <v>203</v>
      </c>
      <c r="Z2297" s="119">
        <f t="shared" si="151"/>
        <v>215</v>
      </c>
      <c r="AA2297" s="120" t="str">
        <f>+IFERROR(IF(S2297&gt;0," ",Q2297-variables!$C$9)," ")</f>
        <v xml:space="preserve"> </v>
      </c>
    </row>
    <row r="2298" spans="2:27" s="121" customFormat="1" ht="24.95" hidden="1" customHeight="1">
      <c r="B2298" s="66">
        <f t="shared" si="152"/>
        <v>2295</v>
      </c>
      <c r="C2298" s="72" t="s">
        <v>8072</v>
      </c>
      <c r="D2298" s="73" t="s">
        <v>8073</v>
      </c>
      <c r="E2298" s="73" t="s">
        <v>3483</v>
      </c>
      <c r="F2298" s="66" t="s">
        <v>31</v>
      </c>
      <c r="G2298" s="116">
        <v>45894</v>
      </c>
      <c r="H2298" s="116">
        <v>45894</v>
      </c>
      <c r="I2298" s="116">
        <v>45894</v>
      </c>
      <c r="J2298" s="117" t="s">
        <v>7186</v>
      </c>
      <c r="K2298" s="64" t="s">
        <v>1311</v>
      </c>
      <c r="L2298" s="64" t="s">
        <v>47</v>
      </c>
      <c r="M2298" s="64" t="s">
        <v>48</v>
      </c>
      <c r="N2298" s="66" t="s">
        <v>34</v>
      </c>
      <c r="O2298" s="66">
        <f t="shared" si="153"/>
        <v>10</v>
      </c>
      <c r="P2298" s="66">
        <v>12</v>
      </c>
      <c r="Q2298" s="65">
        <f>+IFERROR(VLOOKUP(Z2298, fechas!$B$1:$C$1036, 2,FALSE), " ")</f>
        <v>45910</v>
      </c>
      <c r="R2298" s="66" t="s">
        <v>8074</v>
      </c>
      <c r="S2298" s="90">
        <v>45904</v>
      </c>
      <c r="T2298" s="66" t="s">
        <v>35</v>
      </c>
      <c r="U2298" s="65" t="s">
        <v>35</v>
      </c>
      <c r="V2298" s="66"/>
      <c r="W2298" s="66"/>
      <c r="X2298" s="118">
        <f t="shared" si="150"/>
        <v>0</v>
      </c>
      <c r="Y2298" s="119">
        <f>+IFERROR(VLOOKUP(G2298,fechas!$A$1:$D$292,2,FALSE), " ")</f>
        <v>203</v>
      </c>
      <c r="Z2298" s="119">
        <f t="shared" si="151"/>
        <v>215</v>
      </c>
      <c r="AA2298" s="120" t="str">
        <f>+IFERROR(IF(S2298&gt;0," ",Q2298-variables!$C$9)," ")</f>
        <v xml:space="preserve"> </v>
      </c>
    </row>
    <row r="2299" spans="2:27" s="121" customFormat="1" ht="24.95" hidden="1" customHeight="1">
      <c r="B2299" s="66">
        <f t="shared" si="152"/>
        <v>2296</v>
      </c>
      <c r="C2299" s="72" t="s">
        <v>8075</v>
      </c>
      <c r="D2299" s="73" t="s">
        <v>8076</v>
      </c>
      <c r="E2299" s="73" t="s">
        <v>1792</v>
      </c>
      <c r="F2299" s="66" t="s">
        <v>31</v>
      </c>
      <c r="G2299" s="116">
        <v>45883</v>
      </c>
      <c r="H2299" s="116">
        <v>45883</v>
      </c>
      <c r="I2299" s="116">
        <v>45895</v>
      </c>
      <c r="J2299" s="117" t="s">
        <v>7186</v>
      </c>
      <c r="K2299" s="64" t="s">
        <v>1087</v>
      </c>
      <c r="L2299" s="64" t="s">
        <v>2713</v>
      </c>
      <c r="M2299" s="64" t="s">
        <v>48</v>
      </c>
      <c r="N2299" s="66" t="s">
        <v>34</v>
      </c>
      <c r="O2299" s="66">
        <f t="shared" si="153"/>
        <v>17</v>
      </c>
      <c r="P2299" s="66">
        <v>12</v>
      </c>
      <c r="Q2299" s="65">
        <f>+IFERROR(VLOOKUP(Z2299, fechas!$B$1:$C$1036, 2,FALSE), " ")</f>
        <v>45902</v>
      </c>
      <c r="R2299" s="66" t="s">
        <v>7566</v>
      </c>
      <c r="S2299" s="90">
        <v>45900</v>
      </c>
      <c r="T2299" s="66" t="s">
        <v>7567</v>
      </c>
      <c r="U2299" s="65">
        <v>45897</v>
      </c>
      <c r="V2299" s="66"/>
      <c r="W2299" s="66"/>
      <c r="X2299" s="118">
        <f t="shared" si="150"/>
        <v>0</v>
      </c>
      <c r="Y2299" s="119">
        <f>+IFERROR(VLOOKUP(G2299,fechas!$A$1:$D$292,2,FALSE), " ")</f>
        <v>197</v>
      </c>
      <c r="Z2299" s="119">
        <f t="shared" si="151"/>
        <v>209</v>
      </c>
      <c r="AA2299" s="120" t="str">
        <f>+IFERROR(IF(S2299&gt;0," ",Q2299-variables!$C$9)," ")</f>
        <v xml:space="preserve"> </v>
      </c>
    </row>
    <row r="2300" spans="2:27" s="121" customFormat="1" ht="34.5" hidden="1" customHeight="1">
      <c r="B2300" s="66">
        <f t="shared" si="152"/>
        <v>2297</v>
      </c>
      <c r="C2300" s="72" t="s">
        <v>8077</v>
      </c>
      <c r="D2300" s="73" t="s">
        <v>8078</v>
      </c>
      <c r="E2300" s="73" t="s">
        <v>8079</v>
      </c>
      <c r="F2300" s="66" t="s">
        <v>31</v>
      </c>
      <c r="G2300" s="116">
        <v>45890</v>
      </c>
      <c r="H2300" s="116">
        <v>45891</v>
      </c>
      <c r="I2300" s="116">
        <v>45895</v>
      </c>
      <c r="J2300" s="117" t="s">
        <v>7186</v>
      </c>
      <c r="K2300" s="64" t="s">
        <v>7935</v>
      </c>
      <c r="L2300" s="64" t="s">
        <v>2713</v>
      </c>
      <c r="M2300" s="64" t="s">
        <v>276</v>
      </c>
      <c r="N2300" s="66" t="s">
        <v>34</v>
      </c>
      <c r="O2300" s="66">
        <f t="shared" si="153"/>
        <v>19</v>
      </c>
      <c r="P2300" s="66">
        <v>12</v>
      </c>
      <c r="Q2300" s="65">
        <f>+IFERROR(VLOOKUP(Z2300, fechas!$B$1:$C$1036, 2,FALSE), " ")</f>
        <v>45908</v>
      </c>
      <c r="R2300" s="66" t="s">
        <v>8080</v>
      </c>
      <c r="S2300" s="90">
        <v>45909</v>
      </c>
      <c r="T2300" s="66" t="s">
        <v>8081</v>
      </c>
      <c r="U2300" s="65">
        <v>45908</v>
      </c>
      <c r="V2300" s="66" t="s">
        <v>8082</v>
      </c>
      <c r="W2300" s="66"/>
      <c r="X2300" s="118">
        <f t="shared" si="150"/>
        <v>0</v>
      </c>
      <c r="Y2300" s="119">
        <f>+IFERROR(VLOOKUP(G2300,fechas!$A$1:$D$292,2,FALSE), " ")</f>
        <v>201</v>
      </c>
      <c r="Z2300" s="119">
        <f t="shared" si="151"/>
        <v>213</v>
      </c>
      <c r="AA2300" s="120" t="str">
        <f>+IFERROR(IF(S2300&gt;0," ",Q2300-variables!$C$9)," ")</f>
        <v xml:space="preserve"> </v>
      </c>
    </row>
    <row r="2301" spans="2:27" s="121" customFormat="1" ht="24.95" hidden="1" customHeight="1">
      <c r="B2301" s="66">
        <f t="shared" si="152"/>
        <v>2298</v>
      </c>
      <c r="C2301" s="72" t="s">
        <v>8083</v>
      </c>
      <c r="D2301" s="73" t="s">
        <v>8084</v>
      </c>
      <c r="E2301" s="73" t="s">
        <v>8085</v>
      </c>
      <c r="F2301" s="66" t="s">
        <v>31</v>
      </c>
      <c r="G2301" s="116">
        <v>45894</v>
      </c>
      <c r="H2301" s="116">
        <v>45894</v>
      </c>
      <c r="I2301" s="116">
        <v>45895</v>
      </c>
      <c r="J2301" s="117" t="s">
        <v>7186</v>
      </c>
      <c r="K2301" s="64" t="s">
        <v>7810</v>
      </c>
      <c r="L2301" s="64" t="s">
        <v>2713</v>
      </c>
      <c r="M2301" s="64" t="s">
        <v>48</v>
      </c>
      <c r="N2301" s="66" t="s">
        <v>34</v>
      </c>
      <c r="O2301" s="66">
        <f t="shared" si="153"/>
        <v>14</v>
      </c>
      <c r="P2301" s="66">
        <v>12</v>
      </c>
      <c r="Q2301" s="65">
        <f>+IFERROR(VLOOKUP(Z2301, fechas!$B$1:$C$1036, 2,FALSE), " ")</f>
        <v>45910</v>
      </c>
      <c r="R2301" s="66" t="s">
        <v>8086</v>
      </c>
      <c r="S2301" s="90">
        <v>45908</v>
      </c>
      <c r="T2301" s="66" t="s">
        <v>8087</v>
      </c>
      <c r="U2301" s="65">
        <v>45786</v>
      </c>
      <c r="V2301" s="66"/>
      <c r="W2301" s="66"/>
      <c r="X2301" s="118">
        <f t="shared" si="150"/>
        <v>0</v>
      </c>
      <c r="Y2301" s="119">
        <f>+IFERROR(VLOOKUP(G2301,fechas!$A$1:$D$292,2,FALSE), " ")</f>
        <v>203</v>
      </c>
      <c r="Z2301" s="119">
        <f t="shared" si="151"/>
        <v>215</v>
      </c>
      <c r="AA2301" s="120" t="str">
        <f>+IFERROR(IF(S2301&gt;0," ",Q2301-variables!$C$9)," ")</f>
        <v xml:space="preserve"> </v>
      </c>
    </row>
    <row r="2302" spans="2:27" s="121" customFormat="1" ht="24.95" hidden="1" customHeight="1">
      <c r="B2302" s="66">
        <f t="shared" si="152"/>
        <v>2299</v>
      </c>
      <c r="C2302" s="72" t="s">
        <v>8088</v>
      </c>
      <c r="D2302" s="73" t="s">
        <v>8089</v>
      </c>
      <c r="E2302" s="73" t="s">
        <v>8090</v>
      </c>
      <c r="F2302" s="66" t="s">
        <v>31</v>
      </c>
      <c r="G2302" s="116">
        <v>45894</v>
      </c>
      <c r="H2302" s="116">
        <v>45894</v>
      </c>
      <c r="I2302" s="116">
        <v>45895</v>
      </c>
      <c r="J2302" s="117" t="s">
        <v>7186</v>
      </c>
      <c r="K2302" s="64" t="s">
        <v>2713</v>
      </c>
      <c r="L2302" s="64" t="s">
        <v>47</v>
      </c>
      <c r="M2302" s="64" t="s">
        <v>276</v>
      </c>
      <c r="N2302" s="66" t="s">
        <v>34</v>
      </c>
      <c r="O2302" s="66">
        <f t="shared" si="153"/>
        <v>-16</v>
      </c>
      <c r="P2302" s="66">
        <v>12</v>
      </c>
      <c r="Q2302" s="65">
        <f>+IFERROR(VLOOKUP(Z2302, fechas!$B$1:$C$1036, 2,FALSE), " ")</f>
        <v>45910</v>
      </c>
      <c r="R2302" s="66" t="s">
        <v>8091</v>
      </c>
      <c r="S2302" s="90">
        <v>45878</v>
      </c>
      <c r="T2302" s="66" t="s">
        <v>8092</v>
      </c>
      <c r="U2302" s="90">
        <v>45905</v>
      </c>
      <c r="V2302" s="66"/>
      <c r="W2302" s="66"/>
      <c r="X2302" s="118">
        <f t="shared" si="150"/>
        <v>0</v>
      </c>
      <c r="Y2302" s="119">
        <f>+IFERROR(VLOOKUP(G2302,fechas!$A$1:$D$292,2,FALSE), " ")</f>
        <v>203</v>
      </c>
      <c r="Z2302" s="119">
        <f t="shared" si="151"/>
        <v>215</v>
      </c>
      <c r="AA2302" s="120" t="str">
        <f>+IFERROR(IF(S2302&gt;0," ",Q2302-variables!$C$9)," ")</f>
        <v xml:space="preserve"> </v>
      </c>
    </row>
    <row r="2303" spans="2:27" s="121" customFormat="1" ht="24.95" hidden="1" customHeight="1">
      <c r="B2303" s="66">
        <f t="shared" si="152"/>
        <v>2300</v>
      </c>
      <c r="C2303" s="72" t="s">
        <v>8093</v>
      </c>
      <c r="D2303" s="73" t="s">
        <v>8094</v>
      </c>
      <c r="E2303" s="73" t="s">
        <v>8095</v>
      </c>
      <c r="F2303" s="66" t="s">
        <v>31</v>
      </c>
      <c r="G2303" s="116">
        <v>45894</v>
      </c>
      <c r="H2303" s="116">
        <v>45894</v>
      </c>
      <c r="I2303" s="116">
        <v>45895</v>
      </c>
      <c r="J2303" s="117" t="s">
        <v>7186</v>
      </c>
      <c r="K2303" s="64" t="s">
        <v>989</v>
      </c>
      <c r="L2303" s="64" t="s">
        <v>47</v>
      </c>
      <c r="M2303" s="64" t="s">
        <v>6187</v>
      </c>
      <c r="N2303" s="66" t="s">
        <v>34</v>
      </c>
      <c r="O2303" s="66">
        <f t="shared" si="153"/>
        <v>5</v>
      </c>
      <c r="P2303" s="66">
        <v>12</v>
      </c>
      <c r="Q2303" s="65">
        <f>+IFERROR(VLOOKUP(Z2303, fechas!$B$1:$C$1036, 2,FALSE), " ")</f>
        <v>45910</v>
      </c>
      <c r="R2303" s="66" t="s">
        <v>8096</v>
      </c>
      <c r="S2303" s="90">
        <v>45899</v>
      </c>
      <c r="T2303" s="66" t="s">
        <v>35</v>
      </c>
      <c r="U2303" s="65" t="s">
        <v>35</v>
      </c>
      <c r="V2303" s="66" t="s">
        <v>8097</v>
      </c>
      <c r="W2303" s="66"/>
      <c r="X2303" s="118">
        <f t="shared" si="150"/>
        <v>0</v>
      </c>
      <c r="Y2303" s="119">
        <f>+IFERROR(VLOOKUP(G2303,fechas!$A$1:$D$292,2,FALSE), " ")</f>
        <v>203</v>
      </c>
      <c r="Z2303" s="119">
        <f t="shared" si="151"/>
        <v>215</v>
      </c>
      <c r="AA2303" s="120" t="str">
        <f>+IFERROR(IF(S2303&gt;0," ",Q2303-variables!$C$9)," ")</f>
        <v xml:space="preserve"> </v>
      </c>
    </row>
    <row r="2304" spans="2:27" s="121" customFormat="1" ht="24.95" hidden="1" customHeight="1">
      <c r="B2304" s="66">
        <f t="shared" si="152"/>
        <v>2301</v>
      </c>
      <c r="C2304" s="72" t="s">
        <v>8098</v>
      </c>
      <c r="D2304" s="73" t="s">
        <v>8099</v>
      </c>
      <c r="E2304" s="73" t="s">
        <v>8100</v>
      </c>
      <c r="F2304" s="66" t="s">
        <v>31</v>
      </c>
      <c r="G2304" s="116">
        <v>45895</v>
      </c>
      <c r="H2304" s="116">
        <v>45895</v>
      </c>
      <c r="I2304" s="116">
        <v>45895</v>
      </c>
      <c r="J2304" s="117" t="s">
        <v>7186</v>
      </c>
      <c r="K2304" s="64" t="s">
        <v>197</v>
      </c>
      <c r="L2304" s="64" t="s">
        <v>47</v>
      </c>
      <c r="M2304" s="64" t="s">
        <v>183</v>
      </c>
      <c r="N2304" s="66" t="s">
        <v>34</v>
      </c>
      <c r="O2304" s="66">
        <f t="shared" si="153"/>
        <v>21</v>
      </c>
      <c r="P2304" s="66">
        <v>12</v>
      </c>
      <c r="Q2304" s="65">
        <f>+IFERROR(VLOOKUP(Z2304, fechas!$B$1:$C$1036, 2,FALSE), " ")</f>
        <v>45911</v>
      </c>
      <c r="R2304" s="66" t="s">
        <v>8101</v>
      </c>
      <c r="S2304" s="90">
        <v>45916</v>
      </c>
      <c r="T2304" s="66" t="s">
        <v>8102</v>
      </c>
      <c r="U2304" s="65">
        <v>45904</v>
      </c>
      <c r="V2304" s="66" t="s">
        <v>8103</v>
      </c>
      <c r="W2304" s="66"/>
      <c r="X2304" s="118">
        <f t="shared" si="150"/>
        <v>0</v>
      </c>
      <c r="Y2304" s="119">
        <f>+IFERROR(VLOOKUP(G2304,fechas!$A$1:$D$292,2,FALSE), " ")</f>
        <v>204</v>
      </c>
      <c r="Z2304" s="119">
        <f t="shared" si="151"/>
        <v>216</v>
      </c>
      <c r="AA2304" s="120" t="str">
        <f>+IFERROR(IF(S2304&gt;0," ",Q2304-variables!$C$9)," ")</f>
        <v xml:space="preserve"> </v>
      </c>
    </row>
    <row r="2305" spans="2:27" s="121" customFormat="1" ht="24.95" hidden="1" customHeight="1">
      <c r="B2305" s="66">
        <f t="shared" si="152"/>
        <v>2302</v>
      </c>
      <c r="C2305" s="72" t="s">
        <v>8104</v>
      </c>
      <c r="D2305" s="73" t="s">
        <v>8105</v>
      </c>
      <c r="E2305" s="73" t="s">
        <v>201</v>
      </c>
      <c r="F2305" s="66" t="s">
        <v>31</v>
      </c>
      <c r="G2305" s="116">
        <v>45895</v>
      </c>
      <c r="H2305" s="116">
        <v>45895</v>
      </c>
      <c r="I2305" s="116">
        <v>45895</v>
      </c>
      <c r="J2305" s="117" t="s">
        <v>7186</v>
      </c>
      <c r="K2305" s="64" t="s">
        <v>6801</v>
      </c>
      <c r="L2305" s="64" t="s">
        <v>47</v>
      </c>
      <c r="M2305" s="64" t="s">
        <v>48</v>
      </c>
      <c r="N2305" s="66" t="s">
        <v>34</v>
      </c>
      <c r="O2305" s="66">
        <f t="shared" si="153"/>
        <v>7</v>
      </c>
      <c r="P2305" s="66">
        <v>12</v>
      </c>
      <c r="Q2305" s="65">
        <f>+IFERROR(VLOOKUP(Z2305, fechas!$B$1:$C$1036, 2,FALSE), " ")</f>
        <v>45911</v>
      </c>
      <c r="R2305" s="66" t="s">
        <v>8106</v>
      </c>
      <c r="S2305" s="90">
        <v>45902</v>
      </c>
      <c r="T2305" s="66" t="s">
        <v>35</v>
      </c>
      <c r="U2305" s="65" t="s">
        <v>35</v>
      </c>
      <c r="V2305" s="66"/>
      <c r="W2305" s="66"/>
      <c r="X2305" s="118">
        <f t="shared" si="150"/>
        <v>0</v>
      </c>
      <c r="Y2305" s="119">
        <f>+IFERROR(VLOOKUP(G2305,fechas!$A$1:$D$292,2,FALSE), " ")</f>
        <v>204</v>
      </c>
      <c r="Z2305" s="119">
        <f t="shared" si="151"/>
        <v>216</v>
      </c>
      <c r="AA2305" s="120" t="str">
        <f>+IFERROR(IF(S2305&gt;0," ",Q2305-variables!$C$9)," ")</f>
        <v xml:space="preserve"> </v>
      </c>
    </row>
    <row r="2306" spans="2:27" s="121" customFormat="1" ht="24.95" hidden="1" customHeight="1">
      <c r="B2306" s="66">
        <f t="shared" si="152"/>
        <v>2303</v>
      </c>
      <c r="C2306" s="72" t="s">
        <v>8107</v>
      </c>
      <c r="D2306" s="73" t="s">
        <v>8108</v>
      </c>
      <c r="E2306" s="73" t="s">
        <v>8109</v>
      </c>
      <c r="F2306" s="66" t="s">
        <v>31</v>
      </c>
      <c r="G2306" s="116">
        <v>45880</v>
      </c>
      <c r="H2306" s="116">
        <v>45896</v>
      </c>
      <c r="I2306" s="116">
        <v>45896</v>
      </c>
      <c r="J2306" s="117" t="s">
        <v>7186</v>
      </c>
      <c r="K2306" s="64" t="s">
        <v>33</v>
      </c>
      <c r="L2306" s="64"/>
      <c r="M2306" s="64"/>
      <c r="N2306" s="66" t="s">
        <v>34</v>
      </c>
      <c r="O2306" s="66">
        <f t="shared" si="153"/>
        <v>16</v>
      </c>
      <c r="P2306" s="66">
        <v>12</v>
      </c>
      <c r="Q2306" s="65">
        <f>+IFERROR(VLOOKUP(Z2306, fechas!$B$1:$C$1036, 2,FALSE), " ")</f>
        <v>45897</v>
      </c>
      <c r="R2306" s="66" t="s">
        <v>35</v>
      </c>
      <c r="S2306" s="90">
        <v>45896</v>
      </c>
      <c r="T2306" s="66" t="s">
        <v>35</v>
      </c>
      <c r="U2306" s="65" t="s">
        <v>35</v>
      </c>
      <c r="V2306" s="66" t="s">
        <v>5561</v>
      </c>
      <c r="W2306" s="66"/>
      <c r="X2306" s="118">
        <f t="shared" si="150"/>
        <v>0</v>
      </c>
      <c r="Y2306" s="119">
        <f>+IFERROR(VLOOKUP(G2306,fechas!$A$1:$D$292,2,FALSE), " ")</f>
        <v>194</v>
      </c>
      <c r="Z2306" s="119">
        <f t="shared" si="151"/>
        <v>206</v>
      </c>
      <c r="AA2306" s="120" t="str">
        <f>+IFERROR(IF(S2306&gt;0," ",Q2306-variables!$C$9)," ")</f>
        <v xml:space="preserve"> </v>
      </c>
    </row>
    <row r="2307" spans="2:27" s="121" customFormat="1" ht="24.95" hidden="1" customHeight="1">
      <c r="B2307" s="66">
        <f t="shared" si="152"/>
        <v>2304</v>
      </c>
      <c r="C2307" s="72" t="s">
        <v>8110</v>
      </c>
      <c r="D2307" s="73" t="s">
        <v>8111</v>
      </c>
      <c r="E2307" s="73" t="s">
        <v>8112</v>
      </c>
      <c r="F2307" s="66" t="s">
        <v>31</v>
      </c>
      <c r="G2307" s="116">
        <v>45894</v>
      </c>
      <c r="H2307" s="116">
        <v>45896</v>
      </c>
      <c r="I2307" s="116">
        <v>45896</v>
      </c>
      <c r="J2307" s="117" t="s">
        <v>7186</v>
      </c>
      <c r="K2307" s="64" t="s">
        <v>33</v>
      </c>
      <c r="L2307" s="64"/>
      <c r="M2307" s="64"/>
      <c r="N2307" s="66" t="s">
        <v>34</v>
      </c>
      <c r="O2307" s="66">
        <f t="shared" si="153"/>
        <v>7</v>
      </c>
      <c r="P2307" s="66">
        <v>12</v>
      </c>
      <c r="Q2307" s="65">
        <f>+IFERROR(VLOOKUP(Z2307, fechas!$B$1:$C$1036, 2,FALSE), " ")</f>
        <v>45910</v>
      </c>
      <c r="R2307" s="66" t="s">
        <v>35</v>
      </c>
      <c r="S2307" s="90">
        <v>45901</v>
      </c>
      <c r="T2307" s="66" t="s">
        <v>35</v>
      </c>
      <c r="U2307" s="65" t="s">
        <v>35</v>
      </c>
      <c r="V2307" s="66" t="s">
        <v>254</v>
      </c>
      <c r="W2307" s="66"/>
      <c r="X2307" s="118">
        <f t="shared" si="150"/>
        <v>0</v>
      </c>
      <c r="Y2307" s="119">
        <f>+IFERROR(VLOOKUP(G2307,fechas!$A$1:$D$292,2,FALSE), " ")</f>
        <v>203</v>
      </c>
      <c r="Z2307" s="119">
        <f t="shared" si="151"/>
        <v>215</v>
      </c>
      <c r="AA2307" s="120" t="str">
        <f>+IFERROR(IF(S2307&gt;0," ",Q2307-variables!$C$9)," ")</f>
        <v xml:space="preserve"> </v>
      </c>
    </row>
    <row r="2308" spans="2:27" s="121" customFormat="1" ht="24.95" hidden="1" customHeight="1">
      <c r="B2308" s="66">
        <f t="shared" si="152"/>
        <v>2305</v>
      </c>
      <c r="C2308" s="72" t="s">
        <v>8113</v>
      </c>
      <c r="D2308" s="73" t="s">
        <v>8114</v>
      </c>
      <c r="E2308" s="73" t="s">
        <v>480</v>
      </c>
      <c r="F2308" s="66" t="s">
        <v>31</v>
      </c>
      <c r="G2308" s="116">
        <v>45895</v>
      </c>
      <c r="H2308" s="116">
        <v>45895</v>
      </c>
      <c r="I2308" s="116">
        <v>45895</v>
      </c>
      <c r="J2308" s="117" t="s">
        <v>7186</v>
      </c>
      <c r="K2308" s="64" t="s">
        <v>33</v>
      </c>
      <c r="L2308" s="64"/>
      <c r="M2308" s="64"/>
      <c r="N2308" s="66" t="s">
        <v>34</v>
      </c>
      <c r="O2308" s="66">
        <f t="shared" si="153"/>
        <v>1</v>
      </c>
      <c r="P2308" s="66">
        <v>12</v>
      </c>
      <c r="Q2308" s="65">
        <f>+IFERROR(VLOOKUP(Z2308, fechas!$B$1:$C$1036, 2,FALSE), " ")</f>
        <v>45911</v>
      </c>
      <c r="R2308" s="66" t="s">
        <v>35</v>
      </c>
      <c r="S2308" s="90">
        <v>45896</v>
      </c>
      <c r="T2308" s="66" t="s">
        <v>35</v>
      </c>
      <c r="U2308" s="65" t="s">
        <v>35</v>
      </c>
      <c r="V2308" s="66" t="s">
        <v>8115</v>
      </c>
      <c r="W2308" s="66"/>
      <c r="X2308" s="118">
        <f t="shared" ref="X2308:X2371" si="154">IF(N2308="PENDIENTE",1,0)</f>
        <v>0</v>
      </c>
      <c r="Y2308" s="119">
        <f>+IFERROR(VLOOKUP(G2308,fechas!$A$1:$D$292,2,FALSE), " ")</f>
        <v>204</v>
      </c>
      <c r="Z2308" s="119">
        <f t="shared" ref="Z2308:Z2371" si="155">+IFERROR(Y2308+P2308, " ")</f>
        <v>216</v>
      </c>
      <c r="AA2308" s="120" t="str">
        <f>+IFERROR(IF(S2308&gt;0," ",Q2308-variables!$C$9)," ")</f>
        <v xml:space="preserve"> </v>
      </c>
    </row>
    <row r="2309" spans="2:27" s="121" customFormat="1" ht="24.95" hidden="1" customHeight="1">
      <c r="B2309" s="66">
        <f t="shared" si="152"/>
        <v>2306</v>
      </c>
      <c r="C2309" s="72" t="s">
        <v>8116</v>
      </c>
      <c r="D2309" s="73" t="s">
        <v>8117</v>
      </c>
      <c r="E2309" s="73" t="s">
        <v>8118</v>
      </c>
      <c r="F2309" s="66" t="s">
        <v>31</v>
      </c>
      <c r="G2309" s="116">
        <v>45895</v>
      </c>
      <c r="H2309" s="116">
        <v>45895</v>
      </c>
      <c r="I2309" s="116">
        <v>45896</v>
      </c>
      <c r="J2309" s="117" t="s">
        <v>7186</v>
      </c>
      <c r="K2309" s="64" t="s">
        <v>1885</v>
      </c>
      <c r="L2309" s="64" t="s">
        <v>2713</v>
      </c>
      <c r="M2309" s="64" t="s">
        <v>79</v>
      </c>
      <c r="N2309" s="66" t="s">
        <v>34</v>
      </c>
      <c r="O2309" s="66">
        <f t="shared" si="153"/>
        <v>2</v>
      </c>
      <c r="P2309" s="66">
        <v>12</v>
      </c>
      <c r="Q2309" s="65">
        <f>+IFERROR(VLOOKUP(Z2309, fechas!$B$1:$C$1036, 2,FALSE), " ")</f>
        <v>45911</v>
      </c>
      <c r="R2309" s="66" t="s">
        <v>8119</v>
      </c>
      <c r="S2309" s="90">
        <v>45897</v>
      </c>
      <c r="T2309" s="66" t="s">
        <v>35</v>
      </c>
      <c r="U2309" s="65" t="s">
        <v>35</v>
      </c>
      <c r="V2309" s="66"/>
      <c r="W2309" s="66"/>
      <c r="X2309" s="118">
        <f t="shared" si="154"/>
        <v>0</v>
      </c>
      <c r="Y2309" s="119">
        <f>+IFERROR(VLOOKUP(G2309,fechas!$A$1:$D$292,2,FALSE), " ")</f>
        <v>204</v>
      </c>
      <c r="Z2309" s="119">
        <f t="shared" si="155"/>
        <v>216</v>
      </c>
      <c r="AA2309" s="120" t="str">
        <f>+IFERROR(IF(S2309&gt;0," ",Q2309-variables!$C$9)," ")</f>
        <v xml:space="preserve"> </v>
      </c>
    </row>
    <row r="2310" spans="2:27" s="121" customFormat="1" ht="24.95" hidden="1" customHeight="1">
      <c r="B2310" s="66">
        <f t="shared" si="152"/>
        <v>2307</v>
      </c>
      <c r="C2310" s="72" t="s">
        <v>8120</v>
      </c>
      <c r="D2310" s="73" t="s">
        <v>8121</v>
      </c>
      <c r="E2310" s="73" t="s">
        <v>8122</v>
      </c>
      <c r="F2310" s="66" t="s">
        <v>31</v>
      </c>
      <c r="G2310" s="116">
        <v>45895</v>
      </c>
      <c r="H2310" s="116">
        <v>45895</v>
      </c>
      <c r="I2310" s="116">
        <v>45896</v>
      </c>
      <c r="J2310" s="117" t="s">
        <v>7186</v>
      </c>
      <c r="K2310" s="64" t="s">
        <v>7810</v>
      </c>
      <c r="L2310" s="64" t="s">
        <v>2713</v>
      </c>
      <c r="M2310" s="64" t="s">
        <v>48</v>
      </c>
      <c r="N2310" s="66" t="s">
        <v>34</v>
      </c>
      <c r="O2310" s="66">
        <f t="shared" si="153"/>
        <v>13</v>
      </c>
      <c r="P2310" s="66">
        <v>12</v>
      </c>
      <c r="Q2310" s="65">
        <f>+IFERROR(VLOOKUP(Z2310, fechas!$B$1:$C$1036, 2,FALSE), " ")</f>
        <v>45911</v>
      </c>
      <c r="R2310" s="66" t="s">
        <v>8123</v>
      </c>
      <c r="S2310" s="90">
        <v>45908</v>
      </c>
      <c r="T2310" s="66" t="s">
        <v>8124</v>
      </c>
      <c r="U2310" s="65">
        <v>45786</v>
      </c>
      <c r="V2310" s="66"/>
      <c r="W2310" s="66"/>
      <c r="X2310" s="118">
        <f t="shared" si="154"/>
        <v>0</v>
      </c>
      <c r="Y2310" s="119">
        <f>+IFERROR(VLOOKUP(G2310,fechas!$A$1:$D$292,2,FALSE), " ")</f>
        <v>204</v>
      </c>
      <c r="Z2310" s="119">
        <f t="shared" si="155"/>
        <v>216</v>
      </c>
      <c r="AA2310" s="120" t="str">
        <f>+IFERROR(IF(S2310&gt;0," ",Q2310-variables!$C$9)," ")</f>
        <v xml:space="preserve"> </v>
      </c>
    </row>
    <row r="2311" spans="2:27" s="121" customFormat="1" ht="24.95" hidden="1" customHeight="1">
      <c r="B2311" s="66">
        <f t="shared" si="152"/>
        <v>2308</v>
      </c>
      <c r="C2311" s="72" t="s">
        <v>8125</v>
      </c>
      <c r="D2311" s="73" t="s">
        <v>8126</v>
      </c>
      <c r="E2311" s="73" t="s">
        <v>8127</v>
      </c>
      <c r="F2311" s="66" t="s">
        <v>31</v>
      </c>
      <c r="G2311" s="116">
        <v>45895</v>
      </c>
      <c r="H2311" s="116">
        <v>45895</v>
      </c>
      <c r="I2311" s="116">
        <v>45896</v>
      </c>
      <c r="J2311" s="117" t="s">
        <v>7186</v>
      </c>
      <c r="K2311" s="64" t="s">
        <v>33</v>
      </c>
      <c r="L2311" s="64"/>
      <c r="M2311" s="64"/>
      <c r="N2311" s="66" t="s">
        <v>34</v>
      </c>
      <c r="O2311" s="66">
        <f t="shared" si="153"/>
        <v>6</v>
      </c>
      <c r="P2311" s="66">
        <v>12</v>
      </c>
      <c r="Q2311" s="65">
        <f>+IFERROR(VLOOKUP(Z2311, fechas!$B$1:$C$1036, 2,FALSE), " ")</f>
        <v>45911</v>
      </c>
      <c r="R2311" s="66" t="s">
        <v>35</v>
      </c>
      <c r="S2311" s="90">
        <v>45901</v>
      </c>
      <c r="T2311" s="66" t="s">
        <v>35</v>
      </c>
      <c r="U2311" s="65" t="s">
        <v>35</v>
      </c>
      <c r="V2311" s="66" t="s">
        <v>254</v>
      </c>
      <c r="W2311" s="66"/>
      <c r="X2311" s="118">
        <f t="shared" si="154"/>
        <v>0</v>
      </c>
      <c r="Y2311" s="119">
        <f>+IFERROR(VLOOKUP(G2311,fechas!$A$1:$D$292,2,FALSE), " ")</f>
        <v>204</v>
      </c>
      <c r="Z2311" s="119">
        <f t="shared" si="155"/>
        <v>216</v>
      </c>
      <c r="AA2311" s="120" t="str">
        <f>+IFERROR(IF(S2311&gt;0," ",Q2311-variables!$C$9)," ")</f>
        <v xml:space="preserve"> </v>
      </c>
    </row>
    <row r="2312" spans="2:27" s="121" customFormat="1" ht="24.95" hidden="1" customHeight="1">
      <c r="B2312" s="66">
        <f t="shared" si="152"/>
        <v>2309</v>
      </c>
      <c r="C2312" s="72" t="s">
        <v>8128</v>
      </c>
      <c r="D2312" s="73" t="s">
        <v>8129</v>
      </c>
      <c r="E2312" s="73" t="s">
        <v>8130</v>
      </c>
      <c r="F2312" s="66" t="s">
        <v>31</v>
      </c>
      <c r="G2312" s="116">
        <v>45895</v>
      </c>
      <c r="H2312" s="116">
        <v>45895</v>
      </c>
      <c r="I2312" s="116">
        <v>45895</v>
      </c>
      <c r="J2312" s="117" t="s">
        <v>7186</v>
      </c>
      <c r="K2312" s="64" t="s">
        <v>276</v>
      </c>
      <c r="L2312" s="64" t="s">
        <v>47</v>
      </c>
      <c r="M2312" s="64" t="s">
        <v>202</v>
      </c>
      <c r="N2312" s="66" t="s">
        <v>34</v>
      </c>
      <c r="O2312" s="66">
        <f t="shared" si="153"/>
        <v>21</v>
      </c>
      <c r="P2312" s="66">
        <v>12</v>
      </c>
      <c r="Q2312" s="65">
        <f>+IFERROR(VLOOKUP(Z2312, fechas!$B$1:$C$1036, 2,FALSE), " ")</f>
        <v>45911</v>
      </c>
      <c r="R2312" s="66" t="s">
        <v>8131</v>
      </c>
      <c r="S2312" s="90">
        <v>45916</v>
      </c>
      <c r="T2312" s="66" t="s">
        <v>35</v>
      </c>
      <c r="U2312" s="65" t="s">
        <v>35</v>
      </c>
      <c r="V2312" s="66"/>
      <c r="W2312" s="66"/>
      <c r="X2312" s="118">
        <f t="shared" si="154"/>
        <v>0</v>
      </c>
      <c r="Y2312" s="119">
        <f>+IFERROR(VLOOKUP(G2312,fechas!$A$1:$D$292,2,FALSE), " ")</f>
        <v>204</v>
      </c>
      <c r="Z2312" s="119">
        <f t="shared" si="155"/>
        <v>216</v>
      </c>
      <c r="AA2312" s="120" t="str">
        <f>+IFERROR(IF(S2312&gt;0," ",Q2312-variables!$C$9)," ")</f>
        <v xml:space="preserve"> </v>
      </c>
    </row>
    <row r="2313" spans="2:27" s="121" customFormat="1" ht="24.95" hidden="1" customHeight="1">
      <c r="B2313" s="66">
        <f t="shared" si="152"/>
        <v>2310</v>
      </c>
      <c r="C2313" s="72" t="s">
        <v>8132</v>
      </c>
      <c r="D2313" s="73" t="s">
        <v>8133</v>
      </c>
      <c r="E2313" s="73" t="s">
        <v>8134</v>
      </c>
      <c r="F2313" s="66" t="s">
        <v>31</v>
      </c>
      <c r="G2313" s="116">
        <v>45895</v>
      </c>
      <c r="H2313" s="116">
        <v>45896</v>
      </c>
      <c r="I2313" s="116">
        <v>45896</v>
      </c>
      <c r="J2313" s="117" t="s">
        <v>7186</v>
      </c>
      <c r="K2313" s="64" t="s">
        <v>989</v>
      </c>
      <c r="L2313" s="64" t="s">
        <v>47</v>
      </c>
      <c r="M2313" s="64" t="s">
        <v>6187</v>
      </c>
      <c r="N2313" s="66" t="s">
        <v>34</v>
      </c>
      <c r="O2313" s="66">
        <f t="shared" si="153"/>
        <v>6</v>
      </c>
      <c r="P2313" s="66">
        <v>12</v>
      </c>
      <c r="Q2313" s="65">
        <f>+IFERROR(VLOOKUP(Z2313, fechas!$B$1:$C$1036, 2,FALSE), " ")</f>
        <v>45911</v>
      </c>
      <c r="R2313" s="66" t="s">
        <v>8135</v>
      </c>
      <c r="S2313" s="90">
        <v>45901</v>
      </c>
      <c r="T2313" s="66" t="s">
        <v>8136</v>
      </c>
      <c r="U2313" s="65">
        <v>45898</v>
      </c>
      <c r="V2313" s="66"/>
      <c r="W2313" s="66"/>
      <c r="X2313" s="118">
        <f t="shared" si="154"/>
        <v>0</v>
      </c>
      <c r="Y2313" s="119">
        <f>+IFERROR(VLOOKUP(G2313,fechas!$A$1:$D$292,2,FALSE), " ")</f>
        <v>204</v>
      </c>
      <c r="Z2313" s="119">
        <f t="shared" si="155"/>
        <v>216</v>
      </c>
      <c r="AA2313" s="120" t="str">
        <f>+IFERROR(IF(S2313&gt;0," ",Q2313-variables!$C$9)," ")</f>
        <v xml:space="preserve"> </v>
      </c>
    </row>
    <row r="2314" spans="2:27" s="121" customFormat="1" ht="24.95" hidden="1" customHeight="1">
      <c r="B2314" s="66">
        <f t="shared" si="152"/>
        <v>2311</v>
      </c>
      <c r="C2314" s="72" t="s">
        <v>8137</v>
      </c>
      <c r="D2314" s="73" t="s">
        <v>8138</v>
      </c>
      <c r="E2314" s="73" t="s">
        <v>3507</v>
      </c>
      <c r="F2314" s="66" t="s">
        <v>31</v>
      </c>
      <c r="G2314" s="116">
        <v>45896</v>
      </c>
      <c r="H2314" s="116">
        <v>45896</v>
      </c>
      <c r="I2314" s="116">
        <v>45896</v>
      </c>
      <c r="J2314" s="117" t="s">
        <v>7186</v>
      </c>
      <c r="K2314" s="64" t="s">
        <v>1087</v>
      </c>
      <c r="L2314" s="64" t="s">
        <v>2713</v>
      </c>
      <c r="M2314" s="64" t="s">
        <v>48</v>
      </c>
      <c r="N2314" s="66" t="s">
        <v>34</v>
      </c>
      <c r="O2314" s="66">
        <f t="shared" si="153"/>
        <v>21</v>
      </c>
      <c r="P2314" s="66">
        <v>12</v>
      </c>
      <c r="Q2314" s="65">
        <f>+IFERROR(VLOOKUP(Z2314, fechas!$B$1:$C$1036, 2,FALSE), " ")</f>
        <v>45912</v>
      </c>
      <c r="R2314" s="66" t="s">
        <v>8139</v>
      </c>
      <c r="S2314" s="90">
        <v>45917</v>
      </c>
      <c r="T2314" s="66" t="s">
        <v>8140</v>
      </c>
      <c r="U2314" s="65">
        <v>45916</v>
      </c>
      <c r="V2314" s="66" t="s">
        <v>8141</v>
      </c>
      <c r="W2314" s="66"/>
      <c r="X2314" s="118">
        <f t="shared" si="154"/>
        <v>0</v>
      </c>
      <c r="Y2314" s="119">
        <f>+IFERROR(VLOOKUP(G2314,fechas!$A$1:$D$292,2,FALSE), " ")</f>
        <v>205</v>
      </c>
      <c r="Z2314" s="119">
        <f t="shared" si="155"/>
        <v>217</v>
      </c>
      <c r="AA2314" s="120" t="str">
        <f>+IFERROR(IF(S2314&gt;0," ",Q2314-variables!$C$9)," ")</f>
        <v xml:space="preserve"> </v>
      </c>
    </row>
    <row r="2315" spans="2:27" s="121" customFormat="1" ht="24.95" hidden="1" customHeight="1">
      <c r="B2315" s="66">
        <f t="shared" si="152"/>
        <v>2312</v>
      </c>
      <c r="C2315" s="72" t="s">
        <v>8142</v>
      </c>
      <c r="D2315" s="73" t="s">
        <v>8143</v>
      </c>
      <c r="E2315" s="73" t="s">
        <v>8144</v>
      </c>
      <c r="F2315" s="66" t="s">
        <v>31</v>
      </c>
      <c r="G2315" s="116">
        <v>45896</v>
      </c>
      <c r="H2315" s="116">
        <v>45896</v>
      </c>
      <c r="I2315" s="116">
        <v>45896</v>
      </c>
      <c r="J2315" s="117" t="s">
        <v>7186</v>
      </c>
      <c r="K2315" s="64" t="s">
        <v>1977</v>
      </c>
      <c r="L2315" s="64" t="s">
        <v>2713</v>
      </c>
      <c r="M2315" s="64" t="s">
        <v>276</v>
      </c>
      <c r="N2315" s="66" t="s">
        <v>34</v>
      </c>
      <c r="O2315" s="66">
        <f t="shared" si="153"/>
        <v>20</v>
      </c>
      <c r="P2315" s="66">
        <v>12</v>
      </c>
      <c r="Q2315" s="65">
        <f>+IFERROR(VLOOKUP(Z2315, fechas!$B$1:$C$1036, 2,FALSE), " ")</f>
        <v>45912</v>
      </c>
      <c r="R2315" s="66" t="s">
        <v>8145</v>
      </c>
      <c r="S2315" s="90">
        <v>45916</v>
      </c>
      <c r="T2315" s="66" t="s">
        <v>35</v>
      </c>
      <c r="U2315" s="65" t="s">
        <v>35</v>
      </c>
      <c r="V2315" s="66" t="s">
        <v>8146</v>
      </c>
      <c r="W2315" s="66"/>
      <c r="X2315" s="118">
        <f t="shared" si="154"/>
        <v>0</v>
      </c>
      <c r="Y2315" s="119">
        <f>+IFERROR(VLOOKUP(G2315,fechas!$A$1:$D$292,2,FALSE), " ")</f>
        <v>205</v>
      </c>
      <c r="Z2315" s="119">
        <f t="shared" si="155"/>
        <v>217</v>
      </c>
      <c r="AA2315" s="120" t="str">
        <f>+IFERROR(IF(S2315&gt;0," ",Q2315-variables!$C$9)," ")</f>
        <v xml:space="preserve"> </v>
      </c>
    </row>
    <row r="2316" spans="2:27" s="121" customFormat="1" ht="24.95" hidden="1" customHeight="1">
      <c r="B2316" s="66">
        <f t="shared" si="152"/>
        <v>2313</v>
      </c>
      <c r="C2316" s="72" t="s">
        <v>8147</v>
      </c>
      <c r="D2316" s="73" t="s">
        <v>8148</v>
      </c>
      <c r="E2316" s="73" t="s">
        <v>370</v>
      </c>
      <c r="F2316" s="66" t="s">
        <v>31</v>
      </c>
      <c r="G2316" s="116">
        <v>45896</v>
      </c>
      <c r="H2316" s="116">
        <v>45896</v>
      </c>
      <c r="I2316" s="116">
        <v>45896</v>
      </c>
      <c r="J2316" s="117" t="s">
        <v>7186</v>
      </c>
      <c r="K2316" s="64" t="s">
        <v>33</v>
      </c>
      <c r="L2316" s="64"/>
      <c r="M2316" s="64"/>
      <c r="N2316" s="66" t="s">
        <v>34</v>
      </c>
      <c r="O2316" s="66">
        <f t="shared" si="153"/>
        <v>0</v>
      </c>
      <c r="P2316" s="66">
        <v>12</v>
      </c>
      <c r="Q2316" s="65">
        <f>+IFERROR(VLOOKUP(Z2316, fechas!$B$1:$C$1036, 2,FALSE), " ")</f>
        <v>45912</v>
      </c>
      <c r="R2316" s="66" t="s">
        <v>35</v>
      </c>
      <c r="S2316" s="90">
        <v>45896</v>
      </c>
      <c r="T2316" s="66" t="s">
        <v>35</v>
      </c>
      <c r="U2316" s="65" t="s">
        <v>35</v>
      </c>
      <c r="V2316" s="66" t="s">
        <v>3353</v>
      </c>
      <c r="W2316" s="66"/>
      <c r="X2316" s="118">
        <f t="shared" si="154"/>
        <v>0</v>
      </c>
      <c r="Y2316" s="119">
        <f>+IFERROR(VLOOKUP(G2316,fechas!$A$1:$D$292,2,FALSE), " ")</f>
        <v>205</v>
      </c>
      <c r="Z2316" s="119">
        <f t="shared" si="155"/>
        <v>217</v>
      </c>
      <c r="AA2316" s="120" t="str">
        <f>+IFERROR(IF(S2316&gt;0," ",Q2316-variables!$C$9)," ")</f>
        <v xml:space="preserve"> </v>
      </c>
    </row>
    <row r="2317" spans="2:27" s="121" customFormat="1" ht="24.95" hidden="1" customHeight="1">
      <c r="B2317" s="66">
        <f t="shared" si="152"/>
        <v>2314</v>
      </c>
      <c r="C2317" s="72" t="s">
        <v>8149</v>
      </c>
      <c r="D2317" s="73" t="s">
        <v>8150</v>
      </c>
      <c r="E2317" s="73" t="s">
        <v>8151</v>
      </c>
      <c r="F2317" s="66" t="s">
        <v>31</v>
      </c>
      <c r="G2317" s="116">
        <v>45896</v>
      </c>
      <c r="H2317" s="116">
        <v>45896</v>
      </c>
      <c r="I2317" s="116">
        <v>45896</v>
      </c>
      <c r="J2317" s="117" t="s">
        <v>7186</v>
      </c>
      <c r="K2317" s="64" t="s">
        <v>6801</v>
      </c>
      <c r="L2317" s="64" t="s">
        <v>47</v>
      </c>
      <c r="M2317" s="64" t="s">
        <v>48</v>
      </c>
      <c r="N2317" s="66" t="s">
        <v>34</v>
      </c>
      <c r="O2317" s="66">
        <f t="shared" si="153"/>
        <v>9</v>
      </c>
      <c r="P2317" s="66">
        <v>12</v>
      </c>
      <c r="Q2317" s="65">
        <f>+IFERROR(VLOOKUP(Z2317, fechas!$B$1:$C$1036, 2,FALSE), " ")</f>
        <v>45912</v>
      </c>
      <c r="R2317" s="66" t="s">
        <v>8152</v>
      </c>
      <c r="S2317" s="90">
        <v>45905</v>
      </c>
      <c r="T2317" s="66" t="s">
        <v>8153</v>
      </c>
      <c r="U2317" s="65">
        <v>45898</v>
      </c>
      <c r="V2317" s="66"/>
      <c r="W2317" s="66"/>
      <c r="X2317" s="118">
        <f t="shared" si="154"/>
        <v>0</v>
      </c>
      <c r="Y2317" s="119">
        <f>+IFERROR(VLOOKUP(G2317,fechas!$A$1:$D$292,2,FALSE), " ")</f>
        <v>205</v>
      </c>
      <c r="Z2317" s="119">
        <f t="shared" si="155"/>
        <v>217</v>
      </c>
      <c r="AA2317" s="120" t="str">
        <f>+IFERROR(IF(S2317&gt;0," ",Q2317-variables!$C$9)," ")</f>
        <v xml:space="preserve"> </v>
      </c>
    </row>
    <row r="2318" spans="2:27" s="121" customFormat="1" ht="24.95" hidden="1" customHeight="1">
      <c r="B2318" s="66">
        <f t="shared" si="152"/>
        <v>2315</v>
      </c>
      <c r="C2318" s="72" t="s">
        <v>8154</v>
      </c>
      <c r="D2318" s="73" t="s">
        <v>8155</v>
      </c>
      <c r="E2318" s="73" t="s">
        <v>8156</v>
      </c>
      <c r="F2318" s="66" t="s">
        <v>61</v>
      </c>
      <c r="G2318" s="116">
        <v>45861</v>
      </c>
      <c r="H2318" s="116">
        <v>45888</v>
      </c>
      <c r="I2318" s="116">
        <v>45897</v>
      </c>
      <c r="J2318" s="117" t="s">
        <v>7186</v>
      </c>
      <c r="K2318" s="64" t="s">
        <v>48</v>
      </c>
      <c r="L2318" s="64"/>
      <c r="M2318" s="64"/>
      <c r="N2318" s="66" t="s">
        <v>108</v>
      </c>
      <c r="O2318" s="66">
        <f t="shared" si="153"/>
        <v>40</v>
      </c>
      <c r="P2318" s="66">
        <v>12</v>
      </c>
      <c r="Q2318" s="65">
        <f>+IFERROR(VLOOKUP(Z2318, fechas!$B$1:$C$1036, 2,FALSE), " ")</f>
        <v>45877</v>
      </c>
      <c r="R2318" s="66" t="s">
        <v>35</v>
      </c>
      <c r="S2318" s="90">
        <v>45901</v>
      </c>
      <c r="T2318" s="66" t="s">
        <v>35</v>
      </c>
      <c r="U2318" s="66" t="s">
        <v>35</v>
      </c>
      <c r="V2318" s="66" t="s">
        <v>7528</v>
      </c>
      <c r="W2318" s="66"/>
      <c r="X2318" s="118">
        <f t="shared" si="154"/>
        <v>0</v>
      </c>
      <c r="Y2318" s="119">
        <f>+IFERROR(VLOOKUP(G2318,fechas!$A$1:$D$292,2,FALSE), " ")</f>
        <v>181</v>
      </c>
      <c r="Z2318" s="119">
        <f t="shared" si="155"/>
        <v>193</v>
      </c>
      <c r="AA2318" s="120" t="str">
        <f>+IFERROR(IF(S2318&gt;0," ",Q2318-variables!$C$9)," ")</f>
        <v xml:space="preserve"> </v>
      </c>
    </row>
    <row r="2319" spans="2:27" s="121" customFormat="1" ht="24.95" hidden="1" customHeight="1">
      <c r="B2319" s="66">
        <f t="shared" si="152"/>
        <v>2316</v>
      </c>
      <c r="C2319" s="72" t="s">
        <v>8157</v>
      </c>
      <c r="D2319" s="73" t="s">
        <v>8158</v>
      </c>
      <c r="E2319" s="73" t="s">
        <v>8159</v>
      </c>
      <c r="F2319" s="66" t="s">
        <v>31</v>
      </c>
      <c r="G2319" s="116">
        <v>45869</v>
      </c>
      <c r="H2319" s="116">
        <v>45896</v>
      </c>
      <c r="I2319" s="116">
        <v>45897</v>
      </c>
      <c r="J2319" s="117" t="s">
        <v>7186</v>
      </c>
      <c r="K2319" s="64" t="s">
        <v>33</v>
      </c>
      <c r="L2319" s="64"/>
      <c r="M2319" s="64"/>
      <c r="N2319" s="66" t="s">
        <v>34</v>
      </c>
      <c r="O2319" s="66">
        <f t="shared" si="153"/>
        <v>28</v>
      </c>
      <c r="P2319" s="66">
        <v>12</v>
      </c>
      <c r="Q2319" s="65">
        <f>+IFERROR(VLOOKUP(Z2319, fechas!$B$1:$C$1036, 2,FALSE), " ")</f>
        <v>45888</v>
      </c>
      <c r="R2319" s="66" t="s">
        <v>35</v>
      </c>
      <c r="S2319" s="90">
        <v>45897</v>
      </c>
      <c r="T2319" s="66" t="s">
        <v>35</v>
      </c>
      <c r="U2319" s="65" t="s">
        <v>35</v>
      </c>
      <c r="V2319" s="66" t="s">
        <v>8160</v>
      </c>
      <c r="W2319" s="66"/>
      <c r="X2319" s="118">
        <f t="shared" si="154"/>
        <v>0</v>
      </c>
      <c r="Y2319" s="119">
        <f>+IFERROR(VLOOKUP(G2319,fechas!$A$1:$D$292,2,FALSE), " ")</f>
        <v>187</v>
      </c>
      <c r="Z2319" s="119">
        <f t="shared" si="155"/>
        <v>199</v>
      </c>
      <c r="AA2319" s="120" t="str">
        <f>+IFERROR(IF(S2319&gt;0," ",Q2319-variables!$C$9)," ")</f>
        <v xml:space="preserve"> </v>
      </c>
    </row>
    <row r="2320" spans="2:27" s="121" customFormat="1" ht="24.95" hidden="1" customHeight="1">
      <c r="B2320" s="66">
        <f t="shared" si="152"/>
        <v>2317</v>
      </c>
      <c r="C2320" s="72" t="s">
        <v>8161</v>
      </c>
      <c r="D2320" s="73" t="s">
        <v>8162</v>
      </c>
      <c r="E2320" s="73" t="s">
        <v>480</v>
      </c>
      <c r="F2320" s="66" t="s">
        <v>61</v>
      </c>
      <c r="G2320" s="116">
        <v>45875</v>
      </c>
      <c r="H2320" s="116">
        <v>45896</v>
      </c>
      <c r="I2320" s="116">
        <v>45897</v>
      </c>
      <c r="J2320" s="117" t="s">
        <v>7186</v>
      </c>
      <c r="K2320" s="64" t="s">
        <v>33</v>
      </c>
      <c r="L2320" s="64"/>
      <c r="M2320" s="64"/>
      <c r="N2320" s="66" t="s">
        <v>34</v>
      </c>
      <c r="O2320" s="66">
        <f t="shared" si="153"/>
        <v>23</v>
      </c>
      <c r="P2320" s="66">
        <v>12</v>
      </c>
      <c r="Q2320" s="65">
        <f>+IFERROR(VLOOKUP(Z2320, fechas!$B$1:$C$1036, 2,FALSE), " ")</f>
        <v>45894</v>
      </c>
      <c r="R2320" s="66" t="s">
        <v>35</v>
      </c>
      <c r="S2320" s="90">
        <v>45898</v>
      </c>
      <c r="T2320" s="66" t="s">
        <v>35</v>
      </c>
      <c r="U2320" s="65" t="s">
        <v>35</v>
      </c>
      <c r="V2320" s="66" t="s">
        <v>8163</v>
      </c>
      <c r="W2320" s="66"/>
      <c r="X2320" s="118">
        <f t="shared" si="154"/>
        <v>0</v>
      </c>
      <c r="Y2320" s="119">
        <f>+IFERROR(VLOOKUP(G2320,fechas!$A$1:$D$292,2,FALSE), " ")</f>
        <v>191</v>
      </c>
      <c r="Z2320" s="119">
        <f t="shared" si="155"/>
        <v>203</v>
      </c>
      <c r="AA2320" s="120" t="str">
        <f>+IFERROR(IF(S2320&gt;0," ",Q2320-variables!$C$9)," ")</f>
        <v xml:space="preserve"> </v>
      </c>
    </row>
    <row r="2321" spans="2:27" s="121" customFormat="1" ht="24.95" hidden="1" customHeight="1">
      <c r="B2321" s="66">
        <f t="shared" si="152"/>
        <v>2318</v>
      </c>
      <c r="C2321" s="72" t="s">
        <v>8164</v>
      </c>
      <c r="D2321" s="73" t="s">
        <v>8165</v>
      </c>
      <c r="E2321" s="73" t="s">
        <v>201</v>
      </c>
      <c r="F2321" s="66" t="s">
        <v>31</v>
      </c>
      <c r="G2321" s="116">
        <v>45875</v>
      </c>
      <c r="H2321" s="116">
        <v>45896</v>
      </c>
      <c r="I2321" s="116">
        <v>45897</v>
      </c>
      <c r="J2321" s="117" t="s">
        <v>7186</v>
      </c>
      <c r="K2321" s="64" t="s">
        <v>1087</v>
      </c>
      <c r="L2321" s="64" t="s">
        <v>2713</v>
      </c>
      <c r="M2321" s="64" t="s">
        <v>48</v>
      </c>
      <c r="N2321" s="66" t="s">
        <v>34</v>
      </c>
      <c r="O2321" s="66">
        <f t="shared" si="153"/>
        <v>24</v>
      </c>
      <c r="P2321" s="66">
        <v>12</v>
      </c>
      <c r="Q2321" s="65">
        <f>+IFERROR(VLOOKUP(Z2321, fechas!$B$1:$C$1036, 2,FALSE), " ")</f>
        <v>45894</v>
      </c>
      <c r="R2321" s="66" t="s">
        <v>8166</v>
      </c>
      <c r="S2321" s="90">
        <v>45899</v>
      </c>
      <c r="T2321" s="66" t="s">
        <v>35</v>
      </c>
      <c r="U2321" s="65" t="s">
        <v>35</v>
      </c>
      <c r="V2321" s="66"/>
      <c r="W2321" s="66"/>
      <c r="X2321" s="118">
        <f t="shared" si="154"/>
        <v>0</v>
      </c>
      <c r="Y2321" s="119">
        <f>+IFERROR(VLOOKUP(G2321,fechas!$A$1:$D$292,2,FALSE), " ")</f>
        <v>191</v>
      </c>
      <c r="Z2321" s="119">
        <f t="shared" si="155"/>
        <v>203</v>
      </c>
      <c r="AA2321" s="120" t="str">
        <f>+IFERROR(IF(S2321&gt;0," ",Q2321-variables!$C$9)," ")</f>
        <v xml:space="preserve"> </v>
      </c>
    </row>
    <row r="2322" spans="2:27" s="121" customFormat="1" ht="24.95" hidden="1" customHeight="1">
      <c r="B2322" s="66">
        <f t="shared" si="152"/>
        <v>2319</v>
      </c>
      <c r="C2322" s="72" t="s">
        <v>8167</v>
      </c>
      <c r="D2322" s="73" t="s">
        <v>8168</v>
      </c>
      <c r="E2322" s="73" t="s">
        <v>8169</v>
      </c>
      <c r="F2322" s="66" t="s">
        <v>31</v>
      </c>
      <c r="G2322" s="116">
        <v>45875</v>
      </c>
      <c r="H2322" s="116">
        <v>45888</v>
      </c>
      <c r="I2322" s="116">
        <v>45897</v>
      </c>
      <c r="J2322" s="117" t="s">
        <v>7186</v>
      </c>
      <c r="K2322" s="64" t="s">
        <v>48</v>
      </c>
      <c r="L2322" s="64"/>
      <c r="M2322" s="64"/>
      <c r="N2322" s="66" t="s">
        <v>108</v>
      </c>
      <c r="O2322" s="66">
        <f t="shared" si="153"/>
        <v>26</v>
      </c>
      <c r="P2322" s="66">
        <v>12</v>
      </c>
      <c r="Q2322" s="65">
        <f>+IFERROR(VLOOKUP(Z2322, fechas!$B$1:$C$1036, 2,FALSE), " ")</f>
        <v>45894</v>
      </c>
      <c r="R2322" s="66" t="s">
        <v>35</v>
      </c>
      <c r="S2322" s="90">
        <v>45901</v>
      </c>
      <c r="T2322" s="66" t="s">
        <v>35</v>
      </c>
      <c r="U2322" s="66" t="s">
        <v>35</v>
      </c>
      <c r="V2322" s="66" t="s">
        <v>7528</v>
      </c>
      <c r="W2322" s="66"/>
      <c r="X2322" s="118">
        <f t="shared" si="154"/>
        <v>0</v>
      </c>
      <c r="Y2322" s="119">
        <f>+IFERROR(VLOOKUP(G2322,fechas!$A$1:$D$292,2,FALSE), " ")</f>
        <v>191</v>
      </c>
      <c r="Z2322" s="119">
        <f t="shared" si="155"/>
        <v>203</v>
      </c>
      <c r="AA2322" s="120" t="str">
        <f>+IFERROR(IF(S2322&gt;0," ",Q2322-variables!$C$9)," ")</f>
        <v xml:space="preserve"> </v>
      </c>
    </row>
    <row r="2323" spans="2:27" s="121" customFormat="1" ht="24.95" hidden="1" customHeight="1">
      <c r="B2323" s="66">
        <f t="shared" si="152"/>
        <v>2320</v>
      </c>
      <c r="C2323" s="72" t="s">
        <v>8170</v>
      </c>
      <c r="D2323" s="73" t="s">
        <v>8171</v>
      </c>
      <c r="E2323" s="73" t="s">
        <v>420</v>
      </c>
      <c r="F2323" s="66" t="s">
        <v>31</v>
      </c>
      <c r="G2323" s="116">
        <v>45891</v>
      </c>
      <c r="H2323" s="116">
        <v>45897</v>
      </c>
      <c r="I2323" s="116">
        <v>45897</v>
      </c>
      <c r="J2323" s="117" t="s">
        <v>7186</v>
      </c>
      <c r="K2323" s="64" t="s">
        <v>33</v>
      </c>
      <c r="L2323" s="64"/>
      <c r="M2323" s="64"/>
      <c r="N2323" s="66" t="s">
        <v>34</v>
      </c>
      <c r="O2323" s="66">
        <f t="shared" si="153"/>
        <v>7</v>
      </c>
      <c r="P2323" s="66">
        <v>12</v>
      </c>
      <c r="Q2323" s="65">
        <f>+IFERROR(VLOOKUP(Z2323, fechas!$B$1:$C$1036, 2,FALSE), " ")</f>
        <v>45909</v>
      </c>
      <c r="R2323" s="66" t="s">
        <v>35</v>
      </c>
      <c r="S2323" s="90">
        <v>45898</v>
      </c>
      <c r="T2323" s="66" t="s">
        <v>35</v>
      </c>
      <c r="U2323" s="65" t="s">
        <v>35</v>
      </c>
      <c r="V2323" s="66" t="s">
        <v>8172</v>
      </c>
      <c r="W2323" s="66"/>
      <c r="X2323" s="118">
        <f t="shared" si="154"/>
        <v>0</v>
      </c>
      <c r="Y2323" s="119">
        <f>+IFERROR(VLOOKUP(G2323,fechas!$A$1:$D$292,2,FALSE), " ")</f>
        <v>202</v>
      </c>
      <c r="Z2323" s="119">
        <f t="shared" si="155"/>
        <v>214</v>
      </c>
      <c r="AA2323" s="120" t="str">
        <f>+IFERROR(IF(S2323&gt;0," ",Q2323-variables!$C$9)," ")</f>
        <v xml:space="preserve"> </v>
      </c>
    </row>
    <row r="2324" spans="2:27" s="121" customFormat="1" ht="24.95" hidden="1" customHeight="1">
      <c r="B2324" s="66">
        <f t="shared" si="152"/>
        <v>2321</v>
      </c>
      <c r="C2324" s="72" t="s">
        <v>8173</v>
      </c>
      <c r="D2324" s="73" t="s">
        <v>8174</v>
      </c>
      <c r="E2324" s="73" t="s">
        <v>8175</v>
      </c>
      <c r="F2324" s="66" t="s">
        <v>31</v>
      </c>
      <c r="G2324" s="116">
        <v>45896</v>
      </c>
      <c r="H2324" s="116">
        <v>45896</v>
      </c>
      <c r="I2324" s="116">
        <v>45897</v>
      </c>
      <c r="J2324" s="117" t="s">
        <v>7186</v>
      </c>
      <c r="K2324" s="64" t="s">
        <v>6187</v>
      </c>
      <c r="L2324" s="64" t="s">
        <v>47</v>
      </c>
      <c r="M2324" s="64" t="s">
        <v>48</v>
      </c>
      <c r="N2324" s="66" t="s">
        <v>34</v>
      </c>
      <c r="O2324" s="66">
        <f t="shared" si="153"/>
        <v>9</v>
      </c>
      <c r="P2324" s="66">
        <v>12</v>
      </c>
      <c r="Q2324" s="65">
        <f>+IFERROR(VLOOKUP(Z2324, fechas!$B$1:$C$1036, 2,FALSE), " ")</f>
        <v>45912</v>
      </c>
      <c r="R2324" s="66" t="s">
        <v>8176</v>
      </c>
      <c r="S2324" s="90">
        <v>45905</v>
      </c>
      <c r="T2324" s="66" t="s">
        <v>8177</v>
      </c>
      <c r="U2324" s="65">
        <v>45899</v>
      </c>
      <c r="V2324" s="66"/>
      <c r="W2324" s="66"/>
      <c r="X2324" s="118">
        <f t="shared" si="154"/>
        <v>0</v>
      </c>
      <c r="Y2324" s="119">
        <f>+IFERROR(VLOOKUP(G2324,fechas!$A$1:$D$292,2,FALSE), " ")</f>
        <v>205</v>
      </c>
      <c r="Z2324" s="119">
        <f t="shared" si="155"/>
        <v>217</v>
      </c>
      <c r="AA2324" s="120" t="str">
        <f>+IFERROR(IF(S2324&gt;0," ",Q2324-variables!$C$9)," ")</f>
        <v xml:space="preserve"> </v>
      </c>
    </row>
    <row r="2325" spans="2:27" s="121" customFormat="1" ht="24.95" hidden="1" customHeight="1">
      <c r="B2325" s="66">
        <f t="shared" si="152"/>
        <v>2322</v>
      </c>
      <c r="C2325" s="72" t="s">
        <v>8178</v>
      </c>
      <c r="D2325" s="73" t="s">
        <v>8179</v>
      </c>
      <c r="E2325" s="73" t="s">
        <v>8180</v>
      </c>
      <c r="F2325" s="66" t="s">
        <v>31</v>
      </c>
      <c r="G2325" s="116">
        <v>45896</v>
      </c>
      <c r="H2325" s="116">
        <v>45896</v>
      </c>
      <c r="I2325" s="116">
        <v>45897</v>
      </c>
      <c r="J2325" s="117" t="s">
        <v>7186</v>
      </c>
      <c r="K2325" s="64" t="s">
        <v>6187</v>
      </c>
      <c r="L2325" s="64" t="s">
        <v>47</v>
      </c>
      <c r="M2325" s="64" t="s">
        <v>48</v>
      </c>
      <c r="N2325" s="66" t="s">
        <v>34</v>
      </c>
      <c r="O2325" s="66">
        <f t="shared" si="153"/>
        <v>12</v>
      </c>
      <c r="P2325" s="66">
        <v>12</v>
      </c>
      <c r="Q2325" s="65">
        <f>+IFERROR(VLOOKUP(Z2325, fechas!$B$1:$C$1036, 2,FALSE), " ")</f>
        <v>45912</v>
      </c>
      <c r="R2325" s="66" t="s">
        <v>8181</v>
      </c>
      <c r="S2325" s="90">
        <v>45908</v>
      </c>
      <c r="T2325" s="66" t="s">
        <v>8182</v>
      </c>
      <c r="U2325" s="65">
        <v>45905</v>
      </c>
      <c r="V2325" s="66"/>
      <c r="W2325" s="66"/>
      <c r="X2325" s="118">
        <f t="shared" si="154"/>
        <v>0</v>
      </c>
      <c r="Y2325" s="119">
        <f>+IFERROR(VLOOKUP(G2325,fechas!$A$1:$D$292,2,FALSE), " ")</f>
        <v>205</v>
      </c>
      <c r="Z2325" s="119">
        <f t="shared" si="155"/>
        <v>217</v>
      </c>
      <c r="AA2325" s="120" t="str">
        <f>+IFERROR(IF(S2325&gt;0," ",Q2325-variables!$C$9)," ")</f>
        <v xml:space="preserve"> </v>
      </c>
    </row>
    <row r="2326" spans="2:27" s="121" customFormat="1" ht="24.95" hidden="1" customHeight="1">
      <c r="B2326" s="66">
        <f t="shared" si="152"/>
        <v>2323</v>
      </c>
      <c r="C2326" s="72" t="s">
        <v>8183</v>
      </c>
      <c r="D2326" s="73" t="s">
        <v>8184</v>
      </c>
      <c r="E2326" s="73" t="s">
        <v>8185</v>
      </c>
      <c r="F2326" s="66" t="s">
        <v>31</v>
      </c>
      <c r="G2326" s="116">
        <v>45896</v>
      </c>
      <c r="H2326" s="116">
        <v>45896</v>
      </c>
      <c r="I2326" s="116">
        <v>45897</v>
      </c>
      <c r="J2326" s="117" t="s">
        <v>7186</v>
      </c>
      <c r="K2326" s="64" t="s">
        <v>989</v>
      </c>
      <c r="L2326" s="64" t="s">
        <v>47</v>
      </c>
      <c r="M2326" s="64" t="s">
        <v>6187</v>
      </c>
      <c r="N2326" s="66" t="s">
        <v>34</v>
      </c>
      <c r="O2326" s="66">
        <f t="shared" si="153"/>
        <v>8</v>
      </c>
      <c r="P2326" s="66">
        <v>12</v>
      </c>
      <c r="Q2326" s="65">
        <f>+IFERROR(VLOOKUP(Z2326, fechas!$B$1:$C$1036, 2,FALSE), " ")</f>
        <v>45912</v>
      </c>
      <c r="R2326" s="66" t="s">
        <v>8186</v>
      </c>
      <c r="S2326" s="90">
        <v>45904</v>
      </c>
      <c r="T2326" s="66" t="s">
        <v>8187</v>
      </c>
      <c r="U2326" s="65">
        <v>45666</v>
      </c>
      <c r="V2326" s="66"/>
      <c r="W2326" s="66"/>
      <c r="X2326" s="118">
        <f t="shared" si="154"/>
        <v>0</v>
      </c>
      <c r="Y2326" s="119">
        <f>+IFERROR(VLOOKUP(G2326,fechas!$A$1:$D$292,2,FALSE), " ")</f>
        <v>205</v>
      </c>
      <c r="Z2326" s="119">
        <f t="shared" si="155"/>
        <v>217</v>
      </c>
      <c r="AA2326" s="120" t="str">
        <f>+IFERROR(IF(S2326&gt;0," ",Q2326-variables!$C$9)," ")</f>
        <v xml:space="preserve"> </v>
      </c>
    </row>
    <row r="2327" spans="2:27" s="121" customFormat="1" ht="24.95" hidden="1" customHeight="1">
      <c r="B2327" s="66">
        <f t="shared" si="152"/>
        <v>2324</v>
      </c>
      <c r="C2327" s="72" t="s">
        <v>8188</v>
      </c>
      <c r="D2327" s="73" t="s">
        <v>8189</v>
      </c>
      <c r="E2327" s="73" t="s">
        <v>8190</v>
      </c>
      <c r="F2327" s="66" t="s">
        <v>31</v>
      </c>
      <c r="G2327" s="116">
        <v>45897</v>
      </c>
      <c r="H2327" s="116">
        <v>45897</v>
      </c>
      <c r="I2327" s="116">
        <v>45897</v>
      </c>
      <c r="J2327" s="117" t="s">
        <v>7186</v>
      </c>
      <c r="K2327" s="64" t="s">
        <v>33</v>
      </c>
      <c r="L2327" s="64"/>
      <c r="M2327" s="64"/>
      <c r="N2327" s="66" t="s">
        <v>34</v>
      </c>
      <c r="O2327" s="66">
        <f t="shared" si="153"/>
        <v>0</v>
      </c>
      <c r="P2327" s="66">
        <v>12</v>
      </c>
      <c r="Q2327" s="65">
        <f>+IFERROR(VLOOKUP(Z2327, fechas!$B$1:$C$1036, 2,FALSE), " ")</f>
        <v>45915</v>
      </c>
      <c r="R2327" s="66" t="s">
        <v>35</v>
      </c>
      <c r="S2327" s="90">
        <v>45897</v>
      </c>
      <c r="T2327" s="66" t="s">
        <v>35</v>
      </c>
      <c r="U2327" s="65" t="s">
        <v>35</v>
      </c>
      <c r="V2327" s="66" t="s">
        <v>375</v>
      </c>
      <c r="W2327" s="66"/>
      <c r="X2327" s="118">
        <f t="shared" si="154"/>
        <v>0</v>
      </c>
      <c r="Y2327" s="119">
        <f>+IFERROR(VLOOKUP(G2327,fechas!$A$1:$D$292,2,FALSE), " ")</f>
        <v>206</v>
      </c>
      <c r="Z2327" s="119">
        <f t="shared" si="155"/>
        <v>218</v>
      </c>
      <c r="AA2327" s="120" t="str">
        <f>+IFERROR(IF(S2327&gt;0," ",Q2327-variables!$C$9)," ")</f>
        <v xml:space="preserve"> </v>
      </c>
    </row>
    <row r="2328" spans="2:27" s="121" customFormat="1" ht="24.95" hidden="1" customHeight="1">
      <c r="B2328" s="66">
        <f t="shared" si="152"/>
        <v>2325</v>
      </c>
      <c r="C2328" s="72" t="s">
        <v>8191</v>
      </c>
      <c r="D2328" s="73" t="s">
        <v>8192</v>
      </c>
      <c r="E2328" s="73" t="s">
        <v>8193</v>
      </c>
      <c r="F2328" s="66" t="s">
        <v>31</v>
      </c>
      <c r="G2328" s="116">
        <v>45897</v>
      </c>
      <c r="H2328" s="116">
        <v>45897</v>
      </c>
      <c r="I2328" s="116">
        <v>45897</v>
      </c>
      <c r="J2328" s="117" t="s">
        <v>7186</v>
      </c>
      <c r="K2328" s="64" t="s">
        <v>33</v>
      </c>
      <c r="L2328" s="64"/>
      <c r="M2328" s="64"/>
      <c r="N2328" s="66" t="s">
        <v>34</v>
      </c>
      <c r="O2328" s="66">
        <f t="shared" si="153"/>
        <v>0</v>
      </c>
      <c r="P2328" s="66">
        <v>12</v>
      </c>
      <c r="Q2328" s="65">
        <f>+IFERROR(VLOOKUP(Z2328, fechas!$B$1:$C$1036, 2,FALSE), " ")</f>
        <v>45915</v>
      </c>
      <c r="R2328" s="66" t="s">
        <v>35</v>
      </c>
      <c r="S2328" s="90">
        <v>45897</v>
      </c>
      <c r="T2328" s="66" t="s">
        <v>35</v>
      </c>
      <c r="U2328" s="65" t="s">
        <v>35</v>
      </c>
      <c r="V2328" s="66" t="s">
        <v>375</v>
      </c>
      <c r="W2328" s="66"/>
      <c r="X2328" s="118">
        <f t="shared" si="154"/>
        <v>0</v>
      </c>
      <c r="Y2328" s="119">
        <f>+IFERROR(VLOOKUP(G2328,fechas!$A$1:$D$292,2,FALSE), " ")</f>
        <v>206</v>
      </c>
      <c r="Z2328" s="119">
        <f t="shared" si="155"/>
        <v>218</v>
      </c>
      <c r="AA2328" s="120" t="str">
        <f>+IFERROR(IF(S2328&gt;0," ",Q2328-variables!$C$9)," ")</f>
        <v xml:space="preserve"> </v>
      </c>
    </row>
    <row r="2329" spans="2:27" s="121" customFormat="1" ht="24.95" hidden="1" customHeight="1">
      <c r="B2329" s="66">
        <f t="shared" si="152"/>
        <v>2326</v>
      </c>
      <c r="C2329" s="72" t="s">
        <v>8194</v>
      </c>
      <c r="D2329" s="73" t="s">
        <v>8195</v>
      </c>
      <c r="E2329" s="73" t="s">
        <v>8130</v>
      </c>
      <c r="F2329" s="66" t="s">
        <v>31</v>
      </c>
      <c r="G2329" s="116">
        <v>45897</v>
      </c>
      <c r="H2329" s="116">
        <v>45897</v>
      </c>
      <c r="I2329" s="116">
        <v>45897</v>
      </c>
      <c r="J2329" s="117" t="s">
        <v>7186</v>
      </c>
      <c r="K2329" s="64" t="s">
        <v>276</v>
      </c>
      <c r="L2329" s="64" t="s">
        <v>47</v>
      </c>
      <c r="M2329" s="64" t="s">
        <v>202</v>
      </c>
      <c r="N2329" s="66" t="s">
        <v>34</v>
      </c>
      <c r="O2329" s="66">
        <f t="shared" si="153"/>
        <v>19</v>
      </c>
      <c r="P2329" s="66">
        <v>12</v>
      </c>
      <c r="Q2329" s="65">
        <f>+IFERROR(VLOOKUP(Z2329, fechas!$B$1:$C$1036, 2,FALSE), " ")</f>
        <v>45915</v>
      </c>
      <c r="R2329" s="66" t="s">
        <v>8131</v>
      </c>
      <c r="S2329" s="90">
        <v>45916</v>
      </c>
      <c r="T2329" s="66" t="s">
        <v>35</v>
      </c>
      <c r="U2329" s="65" t="s">
        <v>35</v>
      </c>
      <c r="V2329" s="66"/>
      <c r="W2329" s="66"/>
      <c r="X2329" s="118">
        <f t="shared" si="154"/>
        <v>0</v>
      </c>
      <c r="Y2329" s="119">
        <f>+IFERROR(VLOOKUP(G2329,fechas!$A$1:$D$292,2,FALSE), " ")</f>
        <v>206</v>
      </c>
      <c r="Z2329" s="119">
        <f t="shared" si="155"/>
        <v>218</v>
      </c>
      <c r="AA2329" s="120" t="str">
        <f>+IFERROR(IF(S2329&gt;0," ",Q2329-variables!$C$9)," ")</f>
        <v xml:space="preserve"> </v>
      </c>
    </row>
    <row r="2330" spans="2:27" s="121" customFormat="1" ht="24.95" hidden="1" customHeight="1">
      <c r="B2330" s="66">
        <f t="shared" si="152"/>
        <v>2327</v>
      </c>
      <c r="C2330" s="72" t="s">
        <v>8196</v>
      </c>
      <c r="D2330" s="73" t="s">
        <v>8197</v>
      </c>
      <c r="E2330" s="73" t="s">
        <v>8198</v>
      </c>
      <c r="F2330" s="66" t="s">
        <v>31</v>
      </c>
      <c r="G2330" s="116">
        <v>45897</v>
      </c>
      <c r="H2330" s="116">
        <v>45897</v>
      </c>
      <c r="I2330" s="116">
        <v>45897</v>
      </c>
      <c r="J2330" s="117" t="s">
        <v>7186</v>
      </c>
      <c r="K2330" s="64" t="s">
        <v>276</v>
      </c>
      <c r="L2330" s="64" t="s">
        <v>47</v>
      </c>
      <c r="M2330" s="64" t="s">
        <v>202</v>
      </c>
      <c r="N2330" s="66" t="s">
        <v>34</v>
      </c>
      <c r="O2330" s="66">
        <f t="shared" si="153"/>
        <v>21</v>
      </c>
      <c r="P2330" s="66">
        <v>12</v>
      </c>
      <c r="Q2330" s="65">
        <f>+IFERROR(VLOOKUP(Z2330, fechas!$B$1:$C$1036, 2,FALSE), " ")</f>
        <v>45915</v>
      </c>
      <c r="R2330" s="66" t="s">
        <v>8199</v>
      </c>
      <c r="S2330" s="90">
        <v>45918</v>
      </c>
      <c r="T2330" s="66" t="s">
        <v>8200</v>
      </c>
      <c r="U2330" s="65">
        <v>45912</v>
      </c>
      <c r="V2330" s="66"/>
      <c r="W2330" s="66"/>
      <c r="X2330" s="118">
        <f t="shared" si="154"/>
        <v>0</v>
      </c>
      <c r="Y2330" s="119">
        <f>+IFERROR(VLOOKUP(G2330,fechas!$A$1:$D$292,2,FALSE), " ")</f>
        <v>206</v>
      </c>
      <c r="Z2330" s="119">
        <f t="shared" si="155"/>
        <v>218</v>
      </c>
      <c r="AA2330" s="120" t="str">
        <f>+IFERROR(IF(S2330&gt;0," ",Q2330-variables!$C$9)," ")</f>
        <v xml:space="preserve"> </v>
      </c>
    </row>
    <row r="2331" spans="2:27" s="121" customFormat="1" ht="24.95" hidden="1" customHeight="1">
      <c r="B2331" s="66">
        <f t="shared" si="152"/>
        <v>2328</v>
      </c>
      <c r="C2331" s="72" t="s">
        <v>8201</v>
      </c>
      <c r="D2331" s="73" t="s">
        <v>8202</v>
      </c>
      <c r="E2331" s="73" t="s">
        <v>8203</v>
      </c>
      <c r="F2331" s="66" t="s">
        <v>31</v>
      </c>
      <c r="G2331" s="116">
        <v>45897</v>
      </c>
      <c r="H2331" s="116">
        <v>45897</v>
      </c>
      <c r="I2331" s="116">
        <v>45897</v>
      </c>
      <c r="J2331" s="117" t="s">
        <v>7186</v>
      </c>
      <c r="K2331" s="64" t="s">
        <v>989</v>
      </c>
      <c r="L2331" s="64" t="s">
        <v>47</v>
      </c>
      <c r="M2331" s="64" t="s">
        <v>6187</v>
      </c>
      <c r="N2331" s="66" t="s">
        <v>34</v>
      </c>
      <c r="O2331" s="66">
        <f t="shared" si="153"/>
        <v>5</v>
      </c>
      <c r="P2331" s="66">
        <v>12</v>
      </c>
      <c r="Q2331" s="65">
        <f>+IFERROR(VLOOKUP(Z2331, fechas!$B$1:$C$1036, 2,FALSE), " ")</f>
        <v>45915</v>
      </c>
      <c r="R2331" s="66" t="s">
        <v>8204</v>
      </c>
      <c r="S2331" s="90">
        <v>45902</v>
      </c>
      <c r="T2331" s="66" t="s">
        <v>8205</v>
      </c>
      <c r="U2331" s="65">
        <v>45899</v>
      </c>
      <c r="V2331" s="66"/>
      <c r="W2331" s="66"/>
      <c r="X2331" s="118">
        <f t="shared" si="154"/>
        <v>0</v>
      </c>
      <c r="Y2331" s="119">
        <f>+IFERROR(VLOOKUP(G2331,fechas!$A$1:$D$292,2,FALSE), " ")</f>
        <v>206</v>
      </c>
      <c r="Z2331" s="119">
        <f t="shared" si="155"/>
        <v>218</v>
      </c>
      <c r="AA2331" s="120" t="str">
        <f>+IFERROR(IF(S2331&gt;0," ",Q2331-variables!$C$9)," ")</f>
        <v xml:space="preserve"> </v>
      </c>
    </row>
    <row r="2332" spans="2:27" s="121" customFormat="1" ht="24.95" hidden="1" customHeight="1">
      <c r="B2332" s="66">
        <f t="shared" si="152"/>
        <v>2329</v>
      </c>
      <c r="C2332" s="72" t="s">
        <v>8206</v>
      </c>
      <c r="D2332" s="73" t="s">
        <v>8207</v>
      </c>
      <c r="E2332" s="73" t="s">
        <v>8208</v>
      </c>
      <c r="F2332" s="66" t="s">
        <v>31</v>
      </c>
      <c r="G2332" s="116">
        <v>45897</v>
      </c>
      <c r="H2332" s="116">
        <v>45897</v>
      </c>
      <c r="I2332" s="116">
        <v>45897</v>
      </c>
      <c r="J2332" s="117" t="s">
        <v>7186</v>
      </c>
      <c r="K2332" s="64" t="s">
        <v>1977</v>
      </c>
      <c r="L2332" s="64" t="s">
        <v>2713</v>
      </c>
      <c r="M2332" s="64" t="s">
        <v>276</v>
      </c>
      <c r="N2332" s="66" t="s">
        <v>34</v>
      </c>
      <c r="O2332" s="66">
        <f t="shared" si="153"/>
        <v>19</v>
      </c>
      <c r="P2332" s="66">
        <v>12</v>
      </c>
      <c r="Q2332" s="65">
        <f>+IFERROR(VLOOKUP(Z2332, fechas!$B$1:$C$1036, 2,FALSE), " ")</f>
        <v>45915</v>
      </c>
      <c r="R2332" s="66" t="s">
        <v>8209</v>
      </c>
      <c r="S2332" s="90">
        <v>45916</v>
      </c>
      <c r="T2332" s="66" t="s">
        <v>35</v>
      </c>
      <c r="U2332" s="65" t="s">
        <v>35</v>
      </c>
      <c r="V2332" s="66" t="s">
        <v>8146</v>
      </c>
      <c r="W2332" s="66"/>
      <c r="X2332" s="118">
        <f t="shared" si="154"/>
        <v>0</v>
      </c>
      <c r="Y2332" s="119">
        <f>+IFERROR(VLOOKUP(G2332,fechas!$A$1:$D$292,2,FALSE), " ")</f>
        <v>206</v>
      </c>
      <c r="Z2332" s="119">
        <f t="shared" si="155"/>
        <v>218</v>
      </c>
      <c r="AA2332" s="120" t="str">
        <f>+IFERROR(IF(S2332&gt;0," ",Q2332-variables!$C$9)," ")</f>
        <v xml:space="preserve"> </v>
      </c>
    </row>
    <row r="2333" spans="2:27" s="121" customFormat="1" ht="24.95" hidden="1" customHeight="1">
      <c r="B2333" s="66">
        <f t="shared" si="152"/>
        <v>2330</v>
      </c>
      <c r="C2333" s="72" t="s">
        <v>8210</v>
      </c>
      <c r="D2333" s="73" t="s">
        <v>8211</v>
      </c>
      <c r="E2333" s="73" t="s">
        <v>4077</v>
      </c>
      <c r="F2333" s="66" t="s">
        <v>31</v>
      </c>
      <c r="G2333" s="116">
        <v>45897</v>
      </c>
      <c r="H2333" s="116">
        <v>45897</v>
      </c>
      <c r="I2333" s="116">
        <v>45897</v>
      </c>
      <c r="J2333" s="117" t="s">
        <v>7186</v>
      </c>
      <c r="K2333" s="64" t="s">
        <v>183</v>
      </c>
      <c r="L2333" s="64" t="s">
        <v>1727</v>
      </c>
      <c r="M2333" s="64"/>
      <c r="N2333" s="66" t="s">
        <v>34</v>
      </c>
      <c r="O2333" s="66">
        <f t="shared" si="153"/>
        <v>-38</v>
      </c>
      <c r="P2333" s="66">
        <v>12</v>
      </c>
      <c r="Q2333" s="65">
        <f>+IFERROR(VLOOKUP(Z2333, fechas!$B$1:$C$1036, 2,FALSE), " ")</f>
        <v>45915</v>
      </c>
      <c r="R2333" s="66" t="s">
        <v>8212</v>
      </c>
      <c r="S2333" s="90">
        <v>45859</v>
      </c>
      <c r="T2333" s="66" t="s">
        <v>35</v>
      </c>
      <c r="U2333" s="65" t="s">
        <v>35</v>
      </c>
      <c r="V2333" s="66" t="s">
        <v>8213</v>
      </c>
      <c r="W2333" s="66"/>
      <c r="X2333" s="118">
        <f t="shared" si="154"/>
        <v>0</v>
      </c>
      <c r="Y2333" s="119">
        <f>+IFERROR(VLOOKUP(G2333,fechas!$A$1:$D$292,2,FALSE), " ")</f>
        <v>206</v>
      </c>
      <c r="Z2333" s="119">
        <f t="shared" si="155"/>
        <v>218</v>
      </c>
      <c r="AA2333" s="120" t="str">
        <f>+IFERROR(IF(S2333&gt;0," ",Q2333-variables!$C$9)," ")</f>
        <v xml:space="preserve"> </v>
      </c>
    </row>
    <row r="2334" spans="2:27" s="121" customFormat="1" ht="24.95" hidden="1" customHeight="1">
      <c r="B2334" s="66">
        <f t="shared" si="152"/>
        <v>2331</v>
      </c>
      <c r="C2334" s="72" t="s">
        <v>8214</v>
      </c>
      <c r="D2334" s="73" t="s">
        <v>8215</v>
      </c>
      <c r="E2334" s="73" t="s">
        <v>8216</v>
      </c>
      <c r="F2334" s="66" t="s">
        <v>31</v>
      </c>
      <c r="G2334" s="116">
        <v>45897</v>
      </c>
      <c r="H2334" s="116">
        <v>45897</v>
      </c>
      <c r="I2334" s="116">
        <v>45897</v>
      </c>
      <c r="J2334" s="117" t="s">
        <v>7186</v>
      </c>
      <c r="K2334" s="64" t="s">
        <v>33</v>
      </c>
      <c r="L2334" s="64"/>
      <c r="M2334" s="64"/>
      <c r="N2334" s="66" t="s">
        <v>34</v>
      </c>
      <c r="O2334" s="66">
        <f t="shared" si="153"/>
        <v>4</v>
      </c>
      <c r="P2334" s="66">
        <v>12</v>
      </c>
      <c r="Q2334" s="65">
        <f>+IFERROR(VLOOKUP(Z2334, fechas!$B$1:$C$1036, 2,FALSE), " ")</f>
        <v>45915</v>
      </c>
      <c r="R2334" s="66" t="s">
        <v>35</v>
      </c>
      <c r="S2334" s="90">
        <v>45901</v>
      </c>
      <c r="T2334" s="66" t="s">
        <v>35</v>
      </c>
      <c r="U2334" s="65" t="s">
        <v>35</v>
      </c>
      <c r="V2334" s="66" t="s">
        <v>3353</v>
      </c>
      <c r="W2334" s="66"/>
      <c r="X2334" s="118">
        <f t="shared" si="154"/>
        <v>0</v>
      </c>
      <c r="Y2334" s="119">
        <f>+IFERROR(VLOOKUP(G2334,fechas!$A$1:$D$292,2,FALSE), " ")</f>
        <v>206</v>
      </c>
      <c r="Z2334" s="119">
        <f t="shared" si="155"/>
        <v>218</v>
      </c>
      <c r="AA2334" s="120" t="str">
        <f>+IFERROR(IF(S2334&gt;0," ",Q2334-variables!$C$9)," ")</f>
        <v xml:space="preserve"> </v>
      </c>
    </row>
    <row r="2335" spans="2:27" s="121" customFormat="1" ht="24.95" hidden="1" customHeight="1">
      <c r="B2335" s="66">
        <f t="shared" ref="B2335:B2398" si="156">B2334+1</f>
        <v>2332</v>
      </c>
      <c r="C2335" s="72" t="s">
        <v>8217</v>
      </c>
      <c r="D2335" s="73" t="s">
        <v>8218</v>
      </c>
      <c r="E2335" s="73" t="s">
        <v>8219</v>
      </c>
      <c r="F2335" s="66" t="s">
        <v>31</v>
      </c>
      <c r="G2335" s="116">
        <v>45897</v>
      </c>
      <c r="H2335" s="116">
        <v>45897</v>
      </c>
      <c r="I2335" s="116">
        <v>45897</v>
      </c>
      <c r="J2335" s="117" t="s">
        <v>7186</v>
      </c>
      <c r="K2335" s="64" t="s">
        <v>202</v>
      </c>
      <c r="L2335" s="64" t="s">
        <v>47</v>
      </c>
      <c r="M2335" s="64" t="s">
        <v>183</v>
      </c>
      <c r="N2335" s="66" t="s">
        <v>34</v>
      </c>
      <c r="O2335" s="66">
        <f t="shared" si="153"/>
        <v>8</v>
      </c>
      <c r="P2335" s="66">
        <v>12</v>
      </c>
      <c r="Q2335" s="65">
        <f>+IFERROR(VLOOKUP(Z2335, fechas!$B$1:$C$1036, 2,FALSE), " ")</f>
        <v>45915</v>
      </c>
      <c r="R2335" s="66" t="s">
        <v>8220</v>
      </c>
      <c r="S2335" s="90">
        <v>45905</v>
      </c>
      <c r="T2335" s="66" t="s">
        <v>35</v>
      </c>
      <c r="U2335" s="65" t="s">
        <v>35</v>
      </c>
      <c r="V2335" s="66"/>
      <c r="W2335" s="66"/>
      <c r="X2335" s="118">
        <f t="shared" si="154"/>
        <v>0</v>
      </c>
      <c r="Y2335" s="119">
        <f>+IFERROR(VLOOKUP(G2335,fechas!$A$1:$D$292,2,FALSE), " ")</f>
        <v>206</v>
      </c>
      <c r="Z2335" s="119">
        <f t="shared" si="155"/>
        <v>218</v>
      </c>
      <c r="AA2335" s="120" t="str">
        <f>+IFERROR(IF(S2335&gt;0," ",Q2335-variables!$C$9)," ")</f>
        <v xml:space="preserve"> </v>
      </c>
    </row>
    <row r="2336" spans="2:27" s="121" customFormat="1" ht="24.95" hidden="1" customHeight="1">
      <c r="B2336" s="66">
        <f t="shared" si="156"/>
        <v>2333</v>
      </c>
      <c r="C2336" s="72" t="s">
        <v>8221</v>
      </c>
      <c r="D2336" s="73" t="s">
        <v>8222</v>
      </c>
      <c r="E2336" s="73" t="s">
        <v>8219</v>
      </c>
      <c r="F2336" s="66" t="s">
        <v>31</v>
      </c>
      <c r="G2336" s="116">
        <v>45897</v>
      </c>
      <c r="H2336" s="116">
        <v>45897</v>
      </c>
      <c r="I2336" s="116">
        <v>45897</v>
      </c>
      <c r="J2336" s="117" t="s">
        <v>7186</v>
      </c>
      <c r="K2336" s="64" t="s">
        <v>202</v>
      </c>
      <c r="L2336" s="64" t="s">
        <v>47</v>
      </c>
      <c r="M2336" s="64" t="s">
        <v>183</v>
      </c>
      <c r="N2336" s="66" t="s">
        <v>34</v>
      </c>
      <c r="O2336" s="66">
        <f t="shared" si="153"/>
        <v>8</v>
      </c>
      <c r="P2336" s="66">
        <v>12</v>
      </c>
      <c r="Q2336" s="65">
        <f>+IFERROR(VLOOKUP(Z2336, fechas!$B$1:$C$1036, 2,FALSE), " ")</f>
        <v>45915</v>
      </c>
      <c r="R2336" s="66" t="s">
        <v>8220</v>
      </c>
      <c r="S2336" s="90">
        <v>45905</v>
      </c>
      <c r="T2336" s="66" t="s">
        <v>35</v>
      </c>
      <c r="U2336" s="65" t="s">
        <v>35</v>
      </c>
      <c r="V2336" s="66"/>
      <c r="W2336" s="66"/>
      <c r="X2336" s="118">
        <f t="shared" si="154"/>
        <v>0</v>
      </c>
      <c r="Y2336" s="119">
        <f>+IFERROR(VLOOKUP(G2336,fechas!$A$1:$D$292,2,FALSE), " ")</f>
        <v>206</v>
      </c>
      <c r="Z2336" s="119">
        <f t="shared" si="155"/>
        <v>218</v>
      </c>
      <c r="AA2336" s="120" t="str">
        <f>+IFERROR(IF(S2336&gt;0," ",Q2336-variables!$C$9)," ")</f>
        <v xml:space="preserve"> </v>
      </c>
    </row>
    <row r="2337" spans="2:27" s="121" customFormat="1" ht="24.95" hidden="1" customHeight="1">
      <c r="B2337" s="66">
        <f t="shared" si="156"/>
        <v>2334</v>
      </c>
      <c r="C2337" s="72" t="s">
        <v>8223</v>
      </c>
      <c r="D2337" s="73" t="s">
        <v>8224</v>
      </c>
      <c r="E2337" s="73" t="s">
        <v>1588</v>
      </c>
      <c r="F2337" s="66" t="s">
        <v>31</v>
      </c>
      <c r="G2337" s="116">
        <v>45896</v>
      </c>
      <c r="H2337" s="116">
        <v>45896</v>
      </c>
      <c r="I2337" s="116">
        <v>45897</v>
      </c>
      <c r="J2337" s="117" t="s">
        <v>7186</v>
      </c>
      <c r="K2337" s="64" t="s">
        <v>6801</v>
      </c>
      <c r="L2337" s="64" t="s">
        <v>47</v>
      </c>
      <c r="M2337" s="64" t="s">
        <v>48</v>
      </c>
      <c r="N2337" s="66" t="s">
        <v>34</v>
      </c>
      <c r="O2337" s="66">
        <f t="shared" si="153"/>
        <v>12</v>
      </c>
      <c r="P2337" s="66">
        <v>12</v>
      </c>
      <c r="Q2337" s="65">
        <f>+IFERROR(VLOOKUP(Z2337, fechas!$B$1:$C$1036, 2,FALSE), " ")</f>
        <v>45912</v>
      </c>
      <c r="R2337" s="66" t="s">
        <v>8225</v>
      </c>
      <c r="S2337" s="90">
        <v>45908</v>
      </c>
      <c r="T2337" s="66" t="s">
        <v>8226</v>
      </c>
      <c r="U2337" s="65">
        <v>45904</v>
      </c>
      <c r="V2337" s="66"/>
      <c r="W2337" s="66"/>
      <c r="X2337" s="118">
        <f t="shared" si="154"/>
        <v>0</v>
      </c>
      <c r="Y2337" s="119">
        <f>+IFERROR(VLOOKUP(G2337,fechas!$A$1:$D$292,2,FALSE), " ")</f>
        <v>205</v>
      </c>
      <c r="Z2337" s="119">
        <f t="shared" si="155"/>
        <v>217</v>
      </c>
      <c r="AA2337" s="120" t="str">
        <f>+IFERROR(IF(S2337&gt;0," ",Q2337-variables!$C$9)," ")</f>
        <v xml:space="preserve"> </v>
      </c>
    </row>
    <row r="2338" spans="2:27" s="121" customFormat="1" ht="24.95" hidden="1" customHeight="1">
      <c r="B2338" s="66">
        <f t="shared" si="156"/>
        <v>2335</v>
      </c>
      <c r="C2338" s="72" t="s">
        <v>8227</v>
      </c>
      <c r="D2338" s="73" t="s">
        <v>8228</v>
      </c>
      <c r="E2338" s="73" t="s">
        <v>8229</v>
      </c>
      <c r="F2338" s="66" t="s">
        <v>31</v>
      </c>
      <c r="G2338" s="116">
        <v>45897</v>
      </c>
      <c r="H2338" s="116">
        <v>45897</v>
      </c>
      <c r="I2338" s="116">
        <v>45897</v>
      </c>
      <c r="J2338" s="117" t="s">
        <v>7186</v>
      </c>
      <c r="K2338" s="64" t="s">
        <v>33</v>
      </c>
      <c r="L2338" s="64"/>
      <c r="M2338" s="64"/>
      <c r="N2338" s="66" t="s">
        <v>34</v>
      </c>
      <c r="O2338" s="66">
        <f t="shared" si="153"/>
        <v>1</v>
      </c>
      <c r="P2338" s="66">
        <v>12</v>
      </c>
      <c r="Q2338" s="65">
        <f>+IFERROR(VLOOKUP(Z2338, fechas!$B$1:$C$1036, 2,FALSE), " ")</f>
        <v>45915</v>
      </c>
      <c r="R2338" s="66" t="s">
        <v>35</v>
      </c>
      <c r="S2338" s="90">
        <v>45898</v>
      </c>
      <c r="T2338" s="66" t="s">
        <v>35</v>
      </c>
      <c r="U2338" s="65" t="s">
        <v>35</v>
      </c>
      <c r="V2338" s="66" t="s">
        <v>3353</v>
      </c>
      <c r="W2338" s="66"/>
      <c r="X2338" s="118">
        <f t="shared" si="154"/>
        <v>0</v>
      </c>
      <c r="Y2338" s="119">
        <f>+IFERROR(VLOOKUP(G2338,fechas!$A$1:$D$292,2,FALSE), " ")</f>
        <v>206</v>
      </c>
      <c r="Z2338" s="119">
        <f t="shared" si="155"/>
        <v>218</v>
      </c>
      <c r="AA2338" s="120" t="str">
        <f>+IFERROR(IF(S2338&gt;0," ",Q2338-variables!$C$9)," ")</f>
        <v xml:space="preserve"> </v>
      </c>
    </row>
    <row r="2339" spans="2:27" s="121" customFormat="1" ht="24.95" hidden="1" customHeight="1">
      <c r="B2339" s="66">
        <f t="shared" si="156"/>
        <v>2336</v>
      </c>
      <c r="C2339" s="72" t="s">
        <v>8230</v>
      </c>
      <c r="D2339" s="73" t="s">
        <v>8231</v>
      </c>
      <c r="E2339" s="73" t="s">
        <v>8232</v>
      </c>
      <c r="F2339" s="66" t="s">
        <v>31</v>
      </c>
      <c r="G2339" s="116">
        <v>45897</v>
      </c>
      <c r="H2339" s="116">
        <v>45897</v>
      </c>
      <c r="I2339" s="116">
        <v>45897</v>
      </c>
      <c r="J2339" s="117" t="s">
        <v>7186</v>
      </c>
      <c r="K2339" s="64" t="s">
        <v>6801</v>
      </c>
      <c r="L2339" s="64" t="s">
        <v>47</v>
      </c>
      <c r="M2339" s="64" t="s">
        <v>48</v>
      </c>
      <c r="N2339" s="66" t="s">
        <v>34</v>
      </c>
      <c r="O2339" s="66">
        <f t="shared" si="153"/>
        <v>7</v>
      </c>
      <c r="P2339" s="66">
        <v>12</v>
      </c>
      <c r="Q2339" s="65">
        <f>+IFERROR(VLOOKUP(Z2339, fechas!$B$1:$C$1036, 2,FALSE), " ")</f>
        <v>45915</v>
      </c>
      <c r="R2339" s="66" t="s">
        <v>8233</v>
      </c>
      <c r="S2339" s="90">
        <v>45904</v>
      </c>
      <c r="T2339" s="66" t="s">
        <v>8234</v>
      </c>
      <c r="U2339" s="65">
        <v>45902</v>
      </c>
      <c r="V2339" s="66"/>
      <c r="W2339" s="66"/>
      <c r="X2339" s="118">
        <f t="shared" si="154"/>
        <v>0</v>
      </c>
      <c r="Y2339" s="119">
        <f>+IFERROR(VLOOKUP(G2339,fechas!$A$1:$D$292,2,FALSE), " ")</f>
        <v>206</v>
      </c>
      <c r="Z2339" s="119">
        <f t="shared" si="155"/>
        <v>218</v>
      </c>
      <c r="AA2339" s="120" t="str">
        <f>+IFERROR(IF(S2339&gt;0," ",Q2339-variables!$C$9)," ")</f>
        <v xml:space="preserve"> </v>
      </c>
    </row>
    <row r="2340" spans="2:27" s="121" customFormat="1" ht="24.95" hidden="1" customHeight="1">
      <c r="B2340" s="66">
        <f t="shared" si="156"/>
        <v>2337</v>
      </c>
      <c r="C2340" s="72" t="s">
        <v>8235</v>
      </c>
      <c r="D2340" s="73" t="s">
        <v>8236</v>
      </c>
      <c r="E2340" s="73" t="s">
        <v>5644</v>
      </c>
      <c r="F2340" s="66" t="s">
        <v>31</v>
      </c>
      <c r="G2340" s="116">
        <v>45897</v>
      </c>
      <c r="H2340" s="116">
        <v>45897</v>
      </c>
      <c r="I2340" s="116">
        <v>45897</v>
      </c>
      <c r="J2340" s="117" t="s">
        <v>7186</v>
      </c>
      <c r="K2340" s="64" t="s">
        <v>183</v>
      </c>
      <c r="L2340" s="64" t="s">
        <v>80</v>
      </c>
      <c r="M2340" s="64" t="s">
        <v>80</v>
      </c>
      <c r="N2340" s="66" t="s">
        <v>34</v>
      </c>
      <c r="O2340" s="66">
        <f t="shared" si="153"/>
        <v>35</v>
      </c>
      <c r="P2340" s="66">
        <v>12</v>
      </c>
      <c r="Q2340" s="65">
        <f>+IFERROR(VLOOKUP(Z2340, fechas!$B$1:$C$1036, 2,FALSE), " ")</f>
        <v>45915</v>
      </c>
      <c r="R2340" s="66" t="s">
        <v>8237</v>
      </c>
      <c r="S2340" s="90">
        <v>45932</v>
      </c>
      <c r="T2340" s="66" t="s">
        <v>35</v>
      </c>
      <c r="U2340" s="65" t="s">
        <v>35</v>
      </c>
      <c r="V2340" s="66"/>
      <c r="W2340" s="66"/>
      <c r="X2340" s="118">
        <f t="shared" si="154"/>
        <v>0</v>
      </c>
      <c r="Y2340" s="119">
        <f>+IFERROR(VLOOKUP(G2340,fechas!$A$1:$D$292,2,FALSE), " ")</f>
        <v>206</v>
      </c>
      <c r="Z2340" s="119">
        <f t="shared" si="155"/>
        <v>218</v>
      </c>
      <c r="AA2340" s="120" t="str">
        <f>+IFERROR(IF(S2340&gt;0," ",Q2340-variables!$C$9)," ")</f>
        <v xml:space="preserve"> </v>
      </c>
    </row>
    <row r="2341" spans="2:27" s="121" customFormat="1" ht="24.95" hidden="1" customHeight="1">
      <c r="B2341" s="66">
        <f t="shared" si="156"/>
        <v>2338</v>
      </c>
      <c r="C2341" s="72" t="s">
        <v>8238</v>
      </c>
      <c r="D2341" s="73" t="s">
        <v>8239</v>
      </c>
      <c r="E2341" s="73" t="s">
        <v>8240</v>
      </c>
      <c r="F2341" s="66" t="s">
        <v>31</v>
      </c>
      <c r="G2341" s="116">
        <v>45897</v>
      </c>
      <c r="H2341" s="116">
        <v>45897</v>
      </c>
      <c r="I2341" s="116">
        <v>45897</v>
      </c>
      <c r="J2341" s="117" t="s">
        <v>7186</v>
      </c>
      <c r="K2341" s="64" t="s">
        <v>33</v>
      </c>
      <c r="L2341" s="64"/>
      <c r="M2341" s="64"/>
      <c r="N2341" s="66" t="s">
        <v>34</v>
      </c>
      <c r="O2341" s="66">
        <f t="shared" si="153"/>
        <v>5</v>
      </c>
      <c r="P2341" s="66">
        <v>12</v>
      </c>
      <c r="Q2341" s="65">
        <f>+IFERROR(VLOOKUP(Z2341, fechas!$B$1:$C$1036, 2,FALSE), " ")</f>
        <v>45915</v>
      </c>
      <c r="R2341" s="66" t="s">
        <v>35</v>
      </c>
      <c r="S2341" s="90">
        <v>45902</v>
      </c>
      <c r="T2341" s="66" t="s">
        <v>35</v>
      </c>
      <c r="U2341" s="65" t="s">
        <v>35</v>
      </c>
      <c r="V2341" s="66" t="s">
        <v>8241</v>
      </c>
      <c r="W2341" s="66"/>
      <c r="X2341" s="118">
        <f t="shared" si="154"/>
        <v>0</v>
      </c>
      <c r="Y2341" s="119">
        <f>+IFERROR(VLOOKUP(G2341,fechas!$A$1:$D$292,2,FALSE), " ")</f>
        <v>206</v>
      </c>
      <c r="Z2341" s="119">
        <f t="shared" si="155"/>
        <v>218</v>
      </c>
      <c r="AA2341" s="120" t="str">
        <f>+IFERROR(IF(S2341&gt;0," ",Q2341-variables!$C$9)," ")</f>
        <v xml:space="preserve"> </v>
      </c>
    </row>
    <row r="2342" spans="2:27" s="121" customFormat="1" ht="24.95" hidden="1" customHeight="1">
      <c r="B2342" s="66">
        <f t="shared" si="156"/>
        <v>2339</v>
      </c>
      <c r="C2342" s="72" t="s">
        <v>8242</v>
      </c>
      <c r="D2342" s="73" t="s">
        <v>8243</v>
      </c>
      <c r="E2342" s="73" t="s">
        <v>3652</v>
      </c>
      <c r="F2342" s="66" t="s">
        <v>61</v>
      </c>
      <c r="G2342" s="116">
        <v>45897</v>
      </c>
      <c r="H2342" s="116">
        <v>45897</v>
      </c>
      <c r="I2342" s="116">
        <v>45897</v>
      </c>
      <c r="J2342" s="117" t="s">
        <v>7186</v>
      </c>
      <c r="K2342" s="64" t="s">
        <v>1087</v>
      </c>
      <c r="L2342" s="64"/>
      <c r="M2342" s="64"/>
      <c r="N2342" s="66" t="s">
        <v>108</v>
      </c>
      <c r="O2342" s="66">
        <f t="shared" ref="O2342:O2405" si="157">S2342-G2342</f>
        <v>6</v>
      </c>
      <c r="P2342" s="66">
        <v>12</v>
      </c>
      <c r="Q2342" s="65">
        <f>+IFERROR(VLOOKUP(Z2342, fechas!$B$1:$C$1036, 2,FALSE), " ")</f>
        <v>45915</v>
      </c>
      <c r="R2342" s="66" t="s">
        <v>35</v>
      </c>
      <c r="S2342" s="90">
        <v>45903</v>
      </c>
      <c r="T2342" s="66" t="s">
        <v>35</v>
      </c>
      <c r="U2342" s="65" t="s">
        <v>35</v>
      </c>
      <c r="V2342" s="66" t="s">
        <v>8244</v>
      </c>
      <c r="W2342" s="66"/>
      <c r="X2342" s="118">
        <f t="shared" si="154"/>
        <v>0</v>
      </c>
      <c r="Y2342" s="119">
        <f>+IFERROR(VLOOKUP(G2342,fechas!$A$1:$D$292,2,FALSE), " ")</f>
        <v>206</v>
      </c>
      <c r="Z2342" s="119">
        <f t="shared" si="155"/>
        <v>218</v>
      </c>
      <c r="AA2342" s="120" t="str">
        <f>+IFERROR(IF(S2342&gt;0," ",Q2342-variables!$C$9)," ")</f>
        <v xml:space="preserve"> </v>
      </c>
    </row>
    <row r="2343" spans="2:27" s="121" customFormat="1" ht="24.95" hidden="1" customHeight="1">
      <c r="B2343" s="66">
        <f t="shared" si="156"/>
        <v>2340</v>
      </c>
      <c r="C2343" s="72" t="s">
        <v>8245</v>
      </c>
      <c r="D2343" s="73" t="s">
        <v>8246</v>
      </c>
      <c r="E2343" s="73" t="s">
        <v>8247</v>
      </c>
      <c r="F2343" s="66" t="s">
        <v>31</v>
      </c>
      <c r="G2343" s="116">
        <v>45890</v>
      </c>
      <c r="H2343" s="116">
        <v>45897</v>
      </c>
      <c r="I2343" s="116">
        <v>45897</v>
      </c>
      <c r="J2343" s="117" t="s">
        <v>7186</v>
      </c>
      <c r="K2343" s="64" t="s">
        <v>1896</v>
      </c>
      <c r="L2343" s="64" t="s">
        <v>2713</v>
      </c>
      <c r="M2343" s="64" t="s">
        <v>79</v>
      </c>
      <c r="N2343" s="66" t="s">
        <v>34</v>
      </c>
      <c r="O2343" s="66">
        <f t="shared" si="157"/>
        <v>18</v>
      </c>
      <c r="P2343" s="66">
        <v>12</v>
      </c>
      <c r="Q2343" s="65">
        <f>+IFERROR(VLOOKUP(Z2343, fechas!$B$1:$C$1036, 2,FALSE), " ")</f>
        <v>45908</v>
      </c>
      <c r="R2343" s="66" t="s">
        <v>8248</v>
      </c>
      <c r="S2343" s="90">
        <v>45908</v>
      </c>
      <c r="T2343" s="66" t="s">
        <v>35</v>
      </c>
      <c r="U2343" s="65" t="s">
        <v>35</v>
      </c>
      <c r="V2343" s="66" t="s">
        <v>8249</v>
      </c>
      <c r="W2343" s="66"/>
      <c r="X2343" s="118">
        <f t="shared" si="154"/>
        <v>0</v>
      </c>
      <c r="Y2343" s="119">
        <f>+IFERROR(VLOOKUP(G2343,fechas!$A$1:$D$292,2,FALSE), " ")</f>
        <v>201</v>
      </c>
      <c r="Z2343" s="119">
        <f t="shared" si="155"/>
        <v>213</v>
      </c>
      <c r="AA2343" s="120" t="str">
        <f>+IFERROR(IF(S2343&gt;0," ",Q2343-variables!$C$9)," ")</f>
        <v xml:space="preserve"> </v>
      </c>
    </row>
    <row r="2344" spans="2:27" s="121" customFormat="1" ht="24.95" hidden="1" customHeight="1">
      <c r="B2344" s="66">
        <f t="shared" si="156"/>
        <v>2341</v>
      </c>
      <c r="C2344" s="72" t="s">
        <v>8250</v>
      </c>
      <c r="D2344" s="73" t="s">
        <v>8251</v>
      </c>
      <c r="E2344" s="73" t="s">
        <v>8252</v>
      </c>
      <c r="F2344" s="66" t="s">
        <v>31</v>
      </c>
      <c r="G2344" s="116">
        <v>45895</v>
      </c>
      <c r="H2344" s="116">
        <v>45898</v>
      </c>
      <c r="I2344" s="116">
        <v>45898</v>
      </c>
      <c r="J2344" s="117" t="s">
        <v>7186</v>
      </c>
      <c r="K2344" s="64" t="s">
        <v>1896</v>
      </c>
      <c r="L2344" s="64" t="s">
        <v>2713</v>
      </c>
      <c r="M2344" s="64" t="s">
        <v>79</v>
      </c>
      <c r="N2344" s="66" t="s">
        <v>34</v>
      </c>
      <c r="O2344" s="66">
        <f t="shared" si="157"/>
        <v>7</v>
      </c>
      <c r="P2344" s="66">
        <v>12</v>
      </c>
      <c r="Q2344" s="65">
        <f>+IFERROR(VLOOKUP(Z2344, fechas!$B$1:$C$1036, 2,FALSE), " ")</f>
        <v>45911</v>
      </c>
      <c r="R2344" s="66" t="s">
        <v>8253</v>
      </c>
      <c r="S2344" s="90">
        <v>45902</v>
      </c>
      <c r="T2344" s="66" t="s">
        <v>8048</v>
      </c>
      <c r="U2344" s="65">
        <v>45897</v>
      </c>
      <c r="V2344" s="66"/>
      <c r="W2344" s="66"/>
      <c r="X2344" s="118">
        <f t="shared" si="154"/>
        <v>0</v>
      </c>
      <c r="Y2344" s="119">
        <f>+IFERROR(VLOOKUP(G2344,fechas!$A$1:$D$292,2,FALSE), " ")</f>
        <v>204</v>
      </c>
      <c r="Z2344" s="119">
        <f t="shared" si="155"/>
        <v>216</v>
      </c>
      <c r="AA2344" s="120" t="str">
        <f>+IFERROR(IF(S2344&gt;0," ",Q2344-variables!$C$9)," ")</f>
        <v xml:space="preserve"> </v>
      </c>
    </row>
    <row r="2345" spans="2:27" s="121" customFormat="1" ht="24.95" hidden="1" customHeight="1">
      <c r="B2345" s="66">
        <f t="shared" si="156"/>
        <v>2342</v>
      </c>
      <c r="C2345" s="72" t="s">
        <v>8254</v>
      </c>
      <c r="D2345" s="73" t="s">
        <v>8255</v>
      </c>
      <c r="E2345" s="73" t="s">
        <v>370</v>
      </c>
      <c r="F2345" s="66" t="s">
        <v>31</v>
      </c>
      <c r="G2345" s="116">
        <v>45897</v>
      </c>
      <c r="H2345" s="116">
        <v>45897</v>
      </c>
      <c r="I2345" s="116">
        <v>45898</v>
      </c>
      <c r="J2345" s="117" t="s">
        <v>7186</v>
      </c>
      <c r="K2345" s="64" t="s">
        <v>33</v>
      </c>
      <c r="L2345" s="64"/>
      <c r="M2345" s="64"/>
      <c r="N2345" s="66" t="s">
        <v>34</v>
      </c>
      <c r="O2345" s="66">
        <f t="shared" si="157"/>
        <v>4</v>
      </c>
      <c r="P2345" s="66">
        <v>12</v>
      </c>
      <c r="Q2345" s="65">
        <f>+IFERROR(VLOOKUP(Z2345, fechas!$B$1:$C$1036, 2,FALSE), " ")</f>
        <v>45915</v>
      </c>
      <c r="R2345" s="66" t="s">
        <v>35</v>
      </c>
      <c r="S2345" s="90">
        <v>45901</v>
      </c>
      <c r="T2345" s="66" t="s">
        <v>35</v>
      </c>
      <c r="U2345" s="65" t="s">
        <v>35</v>
      </c>
      <c r="V2345" s="66" t="s">
        <v>8256</v>
      </c>
      <c r="W2345" s="66"/>
      <c r="X2345" s="118">
        <f t="shared" si="154"/>
        <v>0</v>
      </c>
      <c r="Y2345" s="119">
        <f>+IFERROR(VLOOKUP(G2345,fechas!$A$1:$D$292,2,FALSE), " ")</f>
        <v>206</v>
      </c>
      <c r="Z2345" s="119">
        <f t="shared" si="155"/>
        <v>218</v>
      </c>
      <c r="AA2345" s="120" t="str">
        <f>+IFERROR(IF(S2345&gt;0," ",Q2345-variables!$C$9)," ")</f>
        <v xml:space="preserve"> </v>
      </c>
    </row>
    <row r="2346" spans="2:27" s="121" customFormat="1" ht="24.95" hidden="1" customHeight="1">
      <c r="B2346" s="66">
        <f t="shared" si="156"/>
        <v>2343</v>
      </c>
      <c r="C2346" s="72" t="s">
        <v>8257</v>
      </c>
      <c r="D2346" s="73" t="s">
        <v>8258</v>
      </c>
      <c r="E2346" s="73" t="s">
        <v>8259</v>
      </c>
      <c r="F2346" s="66" t="s">
        <v>31</v>
      </c>
      <c r="G2346" s="116">
        <v>45898</v>
      </c>
      <c r="H2346" s="116">
        <v>45898</v>
      </c>
      <c r="I2346" s="116">
        <v>45898</v>
      </c>
      <c r="J2346" s="117" t="s">
        <v>7186</v>
      </c>
      <c r="K2346" s="64" t="s">
        <v>33</v>
      </c>
      <c r="L2346" s="64"/>
      <c r="M2346" s="64"/>
      <c r="N2346" s="66" t="s">
        <v>34</v>
      </c>
      <c r="O2346" s="66">
        <f t="shared" si="157"/>
        <v>3</v>
      </c>
      <c r="P2346" s="66">
        <v>12</v>
      </c>
      <c r="Q2346" s="65">
        <f>+IFERROR(VLOOKUP(Z2346, fechas!$B$1:$C$1036, 2,FALSE), " ")</f>
        <v>45916</v>
      </c>
      <c r="R2346" s="66" t="s">
        <v>35</v>
      </c>
      <c r="S2346" s="90">
        <v>45901</v>
      </c>
      <c r="T2346" s="66" t="s">
        <v>35</v>
      </c>
      <c r="U2346" s="65" t="s">
        <v>35</v>
      </c>
      <c r="V2346" s="66" t="s">
        <v>405</v>
      </c>
      <c r="W2346" s="66"/>
      <c r="X2346" s="118">
        <f t="shared" si="154"/>
        <v>0</v>
      </c>
      <c r="Y2346" s="119">
        <f>+IFERROR(VLOOKUP(G2346,fechas!$A$1:$D$292,2,FALSE), " ")</f>
        <v>207</v>
      </c>
      <c r="Z2346" s="119">
        <f t="shared" si="155"/>
        <v>219</v>
      </c>
      <c r="AA2346" s="120" t="str">
        <f>+IFERROR(IF(S2346&gt;0," ",Q2346-variables!$C$9)," ")</f>
        <v xml:space="preserve"> </v>
      </c>
    </row>
    <row r="2347" spans="2:27" s="121" customFormat="1" ht="37.9" hidden="1" customHeight="1">
      <c r="B2347" s="66">
        <f t="shared" si="156"/>
        <v>2344</v>
      </c>
      <c r="C2347" s="72" t="s">
        <v>8260</v>
      </c>
      <c r="D2347" s="73" t="s">
        <v>8261</v>
      </c>
      <c r="E2347" s="73" t="s">
        <v>963</v>
      </c>
      <c r="F2347" s="66" t="s">
        <v>31</v>
      </c>
      <c r="G2347" s="116">
        <v>45898</v>
      </c>
      <c r="H2347" s="116">
        <v>45898</v>
      </c>
      <c r="I2347" s="116">
        <v>45898</v>
      </c>
      <c r="J2347" s="117" t="s">
        <v>7186</v>
      </c>
      <c r="K2347" s="64" t="s">
        <v>2749</v>
      </c>
      <c r="L2347" s="64" t="s">
        <v>47</v>
      </c>
      <c r="M2347" s="64" t="s">
        <v>2750</v>
      </c>
      <c r="N2347" s="66" t="s">
        <v>34</v>
      </c>
      <c r="O2347" s="66">
        <f t="shared" si="157"/>
        <v>14</v>
      </c>
      <c r="P2347" s="66">
        <v>12</v>
      </c>
      <c r="Q2347" s="65">
        <f>+IFERROR(VLOOKUP(Z2347, fechas!$B$1:$C$1036, 2,FALSE), " ")</f>
        <v>45916</v>
      </c>
      <c r="R2347" s="66" t="s">
        <v>8262</v>
      </c>
      <c r="S2347" s="90">
        <v>45912</v>
      </c>
      <c r="T2347" s="66" t="s">
        <v>8263</v>
      </c>
      <c r="U2347" s="65">
        <v>45904</v>
      </c>
      <c r="V2347" s="66"/>
      <c r="W2347" s="66"/>
      <c r="X2347" s="118">
        <f t="shared" si="154"/>
        <v>0</v>
      </c>
      <c r="Y2347" s="119">
        <f>+IFERROR(VLOOKUP(G2347,fechas!$A$1:$D$292,2,FALSE), " ")</f>
        <v>207</v>
      </c>
      <c r="Z2347" s="119">
        <f t="shared" si="155"/>
        <v>219</v>
      </c>
      <c r="AA2347" s="120" t="str">
        <f>+IFERROR(IF(S2347&gt;0," ",Q2347-variables!$C$9)," ")</f>
        <v xml:space="preserve"> </v>
      </c>
    </row>
    <row r="2348" spans="2:27" s="121" customFormat="1" ht="24.95" hidden="1" customHeight="1">
      <c r="B2348" s="66">
        <f t="shared" si="156"/>
        <v>2345</v>
      </c>
      <c r="C2348" s="72" t="s">
        <v>8264</v>
      </c>
      <c r="D2348" s="73" t="s">
        <v>8265</v>
      </c>
      <c r="E2348" s="73" t="s">
        <v>5777</v>
      </c>
      <c r="F2348" s="66" t="s">
        <v>31</v>
      </c>
      <c r="G2348" s="116">
        <v>45898</v>
      </c>
      <c r="H2348" s="116">
        <v>45898</v>
      </c>
      <c r="I2348" s="116">
        <v>45898</v>
      </c>
      <c r="J2348" s="117" t="s">
        <v>7186</v>
      </c>
      <c r="K2348" s="64" t="s">
        <v>33</v>
      </c>
      <c r="L2348" s="64"/>
      <c r="M2348" s="64"/>
      <c r="N2348" s="66" t="s">
        <v>34</v>
      </c>
      <c r="O2348" s="66">
        <f t="shared" si="157"/>
        <v>3</v>
      </c>
      <c r="P2348" s="66">
        <v>12</v>
      </c>
      <c r="Q2348" s="65">
        <f>+IFERROR(VLOOKUP(Z2348, fechas!$B$1:$C$1036, 2,FALSE), " ")</f>
        <v>45916</v>
      </c>
      <c r="R2348" s="66" t="s">
        <v>35</v>
      </c>
      <c r="S2348" s="90">
        <v>45901</v>
      </c>
      <c r="T2348" s="66" t="s">
        <v>35</v>
      </c>
      <c r="U2348" s="65" t="s">
        <v>35</v>
      </c>
      <c r="V2348" s="66" t="s">
        <v>6453</v>
      </c>
      <c r="W2348" s="66"/>
      <c r="X2348" s="118">
        <f t="shared" si="154"/>
        <v>0</v>
      </c>
      <c r="Y2348" s="119">
        <f>+IFERROR(VLOOKUP(G2348,fechas!$A$1:$D$292,2,FALSE), " ")</f>
        <v>207</v>
      </c>
      <c r="Z2348" s="119">
        <f t="shared" si="155"/>
        <v>219</v>
      </c>
      <c r="AA2348" s="120" t="str">
        <f>+IFERROR(IF(S2348&gt;0," ",Q2348-variables!$C$9)," ")</f>
        <v xml:space="preserve"> </v>
      </c>
    </row>
    <row r="2349" spans="2:27" s="121" customFormat="1" ht="24.95" hidden="1" customHeight="1">
      <c r="B2349" s="66">
        <f t="shared" si="156"/>
        <v>2346</v>
      </c>
      <c r="C2349" s="72" t="s">
        <v>8266</v>
      </c>
      <c r="D2349" s="73" t="s">
        <v>8267</v>
      </c>
      <c r="E2349" s="73" t="s">
        <v>6109</v>
      </c>
      <c r="F2349" s="66" t="s">
        <v>31</v>
      </c>
      <c r="G2349" s="116">
        <v>45898</v>
      </c>
      <c r="H2349" s="116">
        <v>45898</v>
      </c>
      <c r="I2349" s="116">
        <v>45898</v>
      </c>
      <c r="J2349" s="117" t="s">
        <v>7186</v>
      </c>
      <c r="K2349" s="64" t="s">
        <v>1977</v>
      </c>
      <c r="L2349" s="64" t="s">
        <v>2713</v>
      </c>
      <c r="M2349" s="64" t="s">
        <v>276</v>
      </c>
      <c r="N2349" s="66" t="s">
        <v>34</v>
      </c>
      <c r="O2349" s="66">
        <f t="shared" si="157"/>
        <v>18</v>
      </c>
      <c r="P2349" s="66">
        <v>12</v>
      </c>
      <c r="Q2349" s="65">
        <f>+IFERROR(VLOOKUP(Z2349, fechas!$B$1:$C$1036, 2,FALSE), " ")</f>
        <v>45916</v>
      </c>
      <c r="R2349" s="66" t="s">
        <v>8268</v>
      </c>
      <c r="S2349" s="90">
        <v>45916</v>
      </c>
      <c r="T2349" s="66" t="s">
        <v>35</v>
      </c>
      <c r="U2349" s="65" t="s">
        <v>35</v>
      </c>
      <c r="V2349" s="66" t="s">
        <v>8146</v>
      </c>
      <c r="W2349" s="66"/>
      <c r="X2349" s="118">
        <f t="shared" si="154"/>
        <v>0</v>
      </c>
      <c r="Y2349" s="119">
        <f>+IFERROR(VLOOKUP(G2349,fechas!$A$1:$D$292,2,FALSE), " ")</f>
        <v>207</v>
      </c>
      <c r="Z2349" s="119">
        <f t="shared" si="155"/>
        <v>219</v>
      </c>
      <c r="AA2349" s="120" t="str">
        <f>+IFERROR(IF(S2349&gt;0," ",Q2349-variables!$C$9)," ")</f>
        <v xml:space="preserve"> </v>
      </c>
    </row>
    <row r="2350" spans="2:27" s="121" customFormat="1" ht="24.95" hidden="1" customHeight="1">
      <c r="B2350" s="66">
        <f t="shared" si="156"/>
        <v>2347</v>
      </c>
      <c r="C2350" s="72" t="s">
        <v>8269</v>
      </c>
      <c r="D2350" s="73" t="s">
        <v>8270</v>
      </c>
      <c r="E2350" s="73" t="s">
        <v>8271</v>
      </c>
      <c r="F2350" s="66" t="s">
        <v>31</v>
      </c>
      <c r="G2350" s="116">
        <v>45898</v>
      </c>
      <c r="H2350" s="116">
        <v>45898</v>
      </c>
      <c r="I2350" s="116">
        <v>45898</v>
      </c>
      <c r="J2350" s="117" t="s">
        <v>7186</v>
      </c>
      <c r="K2350" s="64" t="s">
        <v>33</v>
      </c>
      <c r="L2350" s="64"/>
      <c r="M2350" s="64"/>
      <c r="N2350" s="66" t="s">
        <v>34</v>
      </c>
      <c r="O2350" s="66">
        <f t="shared" si="157"/>
        <v>3</v>
      </c>
      <c r="P2350" s="66">
        <v>12</v>
      </c>
      <c r="Q2350" s="65">
        <f>+IFERROR(VLOOKUP(Z2350, fechas!$B$1:$C$1036, 2,FALSE), " ")</f>
        <v>45916</v>
      </c>
      <c r="R2350" s="66" t="s">
        <v>35</v>
      </c>
      <c r="S2350" s="90">
        <v>45901</v>
      </c>
      <c r="T2350" s="66" t="s">
        <v>35</v>
      </c>
      <c r="U2350" s="65" t="s">
        <v>35</v>
      </c>
      <c r="V2350" s="66" t="s">
        <v>8272</v>
      </c>
      <c r="W2350" s="66"/>
      <c r="X2350" s="118">
        <f t="shared" si="154"/>
        <v>0</v>
      </c>
      <c r="Y2350" s="119">
        <f>+IFERROR(VLOOKUP(G2350,fechas!$A$1:$D$292,2,FALSE), " ")</f>
        <v>207</v>
      </c>
      <c r="Z2350" s="119">
        <f t="shared" si="155"/>
        <v>219</v>
      </c>
      <c r="AA2350" s="120" t="str">
        <f>+IFERROR(IF(S2350&gt;0," ",Q2350-variables!$C$9)," ")</f>
        <v xml:space="preserve"> </v>
      </c>
    </row>
    <row r="2351" spans="2:27" s="121" customFormat="1" ht="24.95" hidden="1" customHeight="1">
      <c r="B2351" s="66">
        <f t="shared" si="156"/>
        <v>2348</v>
      </c>
      <c r="C2351" s="72" t="s">
        <v>8273</v>
      </c>
      <c r="D2351" s="73" t="s">
        <v>8274</v>
      </c>
      <c r="E2351" s="73" t="s">
        <v>8275</v>
      </c>
      <c r="F2351" s="66" t="s">
        <v>31</v>
      </c>
      <c r="G2351" s="116">
        <v>45898</v>
      </c>
      <c r="H2351" s="116">
        <v>45898</v>
      </c>
      <c r="I2351" s="116">
        <v>45898</v>
      </c>
      <c r="J2351" s="117" t="s">
        <v>7186</v>
      </c>
      <c r="K2351" s="64" t="s">
        <v>33</v>
      </c>
      <c r="L2351" s="64"/>
      <c r="M2351" s="64"/>
      <c r="N2351" s="66" t="s">
        <v>34</v>
      </c>
      <c r="O2351" s="66">
        <f t="shared" si="157"/>
        <v>3</v>
      </c>
      <c r="P2351" s="66">
        <v>12</v>
      </c>
      <c r="Q2351" s="65">
        <f>+IFERROR(VLOOKUP(Z2351, fechas!$B$1:$C$1036, 2,FALSE), " ")</f>
        <v>45916</v>
      </c>
      <c r="R2351" s="66" t="s">
        <v>35</v>
      </c>
      <c r="S2351" s="90">
        <v>45901</v>
      </c>
      <c r="T2351" s="66" t="s">
        <v>35</v>
      </c>
      <c r="U2351" s="65" t="s">
        <v>35</v>
      </c>
      <c r="V2351" s="66" t="s">
        <v>3000</v>
      </c>
      <c r="W2351" s="66"/>
      <c r="X2351" s="118">
        <f t="shared" si="154"/>
        <v>0</v>
      </c>
      <c r="Y2351" s="119">
        <f>+IFERROR(VLOOKUP(G2351,fechas!$A$1:$D$292,2,FALSE), " ")</f>
        <v>207</v>
      </c>
      <c r="Z2351" s="119">
        <f t="shared" si="155"/>
        <v>219</v>
      </c>
      <c r="AA2351" s="120" t="str">
        <f>+IFERROR(IF(S2351&gt;0," ",Q2351-variables!$C$9)," ")</f>
        <v xml:space="preserve"> </v>
      </c>
    </row>
    <row r="2352" spans="2:27" s="121" customFormat="1" ht="24.95" hidden="1" customHeight="1">
      <c r="B2352" s="66">
        <f t="shared" si="156"/>
        <v>2349</v>
      </c>
      <c r="C2352" s="72" t="s">
        <v>8276</v>
      </c>
      <c r="D2352" s="73" t="s">
        <v>8277</v>
      </c>
      <c r="E2352" s="73" t="s">
        <v>8278</v>
      </c>
      <c r="F2352" s="66" t="s">
        <v>31</v>
      </c>
      <c r="G2352" s="116">
        <v>45898</v>
      </c>
      <c r="H2352" s="116">
        <v>45898</v>
      </c>
      <c r="I2352" s="116">
        <v>45898</v>
      </c>
      <c r="J2352" s="117" t="s">
        <v>7186</v>
      </c>
      <c r="K2352" s="64" t="s">
        <v>33</v>
      </c>
      <c r="L2352" s="64"/>
      <c r="M2352" s="64"/>
      <c r="N2352" s="66" t="s">
        <v>34</v>
      </c>
      <c r="O2352" s="66">
        <f t="shared" si="157"/>
        <v>3</v>
      </c>
      <c r="P2352" s="66">
        <v>12</v>
      </c>
      <c r="Q2352" s="65">
        <f>+IFERROR(VLOOKUP(Z2352, fechas!$B$1:$C$1036, 2,FALSE), " ")</f>
        <v>45916</v>
      </c>
      <c r="R2352" s="66" t="s">
        <v>35</v>
      </c>
      <c r="S2352" s="90">
        <v>45901</v>
      </c>
      <c r="T2352" s="66" t="s">
        <v>35</v>
      </c>
      <c r="U2352" s="65" t="s">
        <v>35</v>
      </c>
      <c r="V2352" s="66" t="s">
        <v>8279</v>
      </c>
      <c r="W2352" s="66"/>
      <c r="X2352" s="118">
        <f t="shared" si="154"/>
        <v>0</v>
      </c>
      <c r="Y2352" s="119">
        <f>+IFERROR(VLOOKUP(G2352,fechas!$A$1:$D$292,2,FALSE), " ")</f>
        <v>207</v>
      </c>
      <c r="Z2352" s="119">
        <f t="shared" si="155"/>
        <v>219</v>
      </c>
      <c r="AA2352" s="120" t="str">
        <f>+IFERROR(IF(S2352&gt;0," ",Q2352-variables!$C$9)," ")</f>
        <v xml:space="preserve"> </v>
      </c>
    </row>
    <row r="2353" spans="2:27" s="121" customFormat="1" ht="24.95" hidden="1" customHeight="1">
      <c r="B2353" s="66">
        <f t="shared" si="156"/>
        <v>2350</v>
      </c>
      <c r="C2353" s="72" t="s">
        <v>8280</v>
      </c>
      <c r="D2353" s="73" t="s">
        <v>8281</v>
      </c>
      <c r="E2353" s="73" t="s">
        <v>8282</v>
      </c>
      <c r="F2353" s="66" t="s">
        <v>31</v>
      </c>
      <c r="G2353" s="116">
        <v>45898</v>
      </c>
      <c r="H2353" s="116">
        <v>45898</v>
      </c>
      <c r="I2353" s="116">
        <v>45898</v>
      </c>
      <c r="J2353" s="117" t="s">
        <v>7186</v>
      </c>
      <c r="K2353" s="64" t="s">
        <v>33</v>
      </c>
      <c r="L2353" s="64"/>
      <c r="M2353" s="64"/>
      <c r="N2353" s="66" t="s">
        <v>34</v>
      </c>
      <c r="O2353" s="66">
        <f t="shared" si="157"/>
        <v>11</v>
      </c>
      <c r="P2353" s="66">
        <v>12</v>
      </c>
      <c r="Q2353" s="65">
        <f>+IFERROR(VLOOKUP(Z2353, fechas!$B$1:$C$1036, 2,FALSE), " ")</f>
        <v>45916</v>
      </c>
      <c r="R2353" s="66" t="s">
        <v>35</v>
      </c>
      <c r="S2353" s="90">
        <v>45909</v>
      </c>
      <c r="T2353" s="66" t="s">
        <v>35</v>
      </c>
      <c r="U2353" s="65" t="s">
        <v>35</v>
      </c>
      <c r="V2353" s="66" t="s">
        <v>8283</v>
      </c>
      <c r="W2353" s="66"/>
      <c r="X2353" s="118">
        <f t="shared" si="154"/>
        <v>0</v>
      </c>
      <c r="Y2353" s="119">
        <f>+IFERROR(VLOOKUP(G2353,fechas!$A$1:$D$292,2,FALSE), " ")</f>
        <v>207</v>
      </c>
      <c r="Z2353" s="119">
        <f t="shared" si="155"/>
        <v>219</v>
      </c>
      <c r="AA2353" s="120" t="str">
        <f>+IFERROR(IF(S2353&gt;0," ",Q2353-variables!$C$9)," ")</f>
        <v xml:space="preserve"> </v>
      </c>
    </row>
    <row r="2354" spans="2:27" s="121" customFormat="1" ht="24.95" hidden="1" customHeight="1">
      <c r="B2354" s="66">
        <f t="shared" si="156"/>
        <v>2351</v>
      </c>
      <c r="C2354" s="72" t="s">
        <v>8284</v>
      </c>
      <c r="D2354" s="73" t="s">
        <v>8285</v>
      </c>
      <c r="E2354" s="73" t="s">
        <v>8286</v>
      </c>
      <c r="F2354" s="66" t="s">
        <v>31</v>
      </c>
      <c r="G2354" s="116">
        <v>45896</v>
      </c>
      <c r="H2354" s="116">
        <v>45896</v>
      </c>
      <c r="I2354" s="116">
        <v>45898</v>
      </c>
      <c r="J2354" s="117" t="s">
        <v>7186</v>
      </c>
      <c r="K2354" s="64" t="s">
        <v>1896</v>
      </c>
      <c r="L2354" s="64" t="s">
        <v>2713</v>
      </c>
      <c r="M2354" s="64" t="s">
        <v>79</v>
      </c>
      <c r="N2354" s="66" t="s">
        <v>34</v>
      </c>
      <c r="O2354" s="66">
        <f t="shared" si="157"/>
        <v>8</v>
      </c>
      <c r="P2354" s="66">
        <v>12</v>
      </c>
      <c r="Q2354" s="65">
        <f>+IFERROR(VLOOKUP(Z2354, fechas!$B$1:$C$1036, 2,FALSE), " ")</f>
        <v>45912</v>
      </c>
      <c r="R2354" s="66" t="s">
        <v>8287</v>
      </c>
      <c r="S2354" s="90">
        <v>45904</v>
      </c>
      <c r="T2354" s="66" t="s">
        <v>8288</v>
      </c>
      <c r="U2354" s="65">
        <v>45902</v>
      </c>
      <c r="V2354" s="66"/>
      <c r="W2354" s="66"/>
      <c r="X2354" s="118">
        <f t="shared" si="154"/>
        <v>0</v>
      </c>
      <c r="Y2354" s="119">
        <f>+IFERROR(VLOOKUP(G2354,fechas!$A$1:$D$292,2,FALSE), " ")</f>
        <v>205</v>
      </c>
      <c r="Z2354" s="119">
        <f t="shared" si="155"/>
        <v>217</v>
      </c>
      <c r="AA2354" s="120" t="str">
        <f>+IFERROR(IF(S2354&gt;0," ",Q2354-variables!$C$9)," ")</f>
        <v xml:space="preserve"> </v>
      </c>
    </row>
    <row r="2355" spans="2:27" s="121" customFormat="1" ht="24.95" hidden="1" customHeight="1">
      <c r="B2355" s="66">
        <f t="shared" si="156"/>
        <v>2352</v>
      </c>
      <c r="C2355" s="72" t="s">
        <v>8289</v>
      </c>
      <c r="D2355" s="73" t="s">
        <v>8290</v>
      </c>
      <c r="E2355" s="73" t="s">
        <v>8291</v>
      </c>
      <c r="F2355" s="66" t="s">
        <v>31</v>
      </c>
      <c r="G2355" s="116">
        <v>45896</v>
      </c>
      <c r="H2355" s="116">
        <v>45896</v>
      </c>
      <c r="I2355" s="116">
        <v>45898</v>
      </c>
      <c r="J2355" s="117" t="s">
        <v>7186</v>
      </c>
      <c r="K2355" s="64" t="s">
        <v>202</v>
      </c>
      <c r="L2355" s="64" t="s">
        <v>47</v>
      </c>
      <c r="M2355" s="64" t="s">
        <v>183</v>
      </c>
      <c r="N2355" s="66" t="s">
        <v>34</v>
      </c>
      <c r="O2355" s="66">
        <f t="shared" si="157"/>
        <v>8</v>
      </c>
      <c r="P2355" s="66">
        <v>12</v>
      </c>
      <c r="Q2355" s="65">
        <f>+IFERROR(VLOOKUP(Z2355, fechas!$B$1:$C$1036, 2,FALSE), " ")</f>
        <v>45912</v>
      </c>
      <c r="R2355" s="66" t="s">
        <v>8292</v>
      </c>
      <c r="S2355" s="90">
        <v>45904</v>
      </c>
      <c r="T2355" s="66" t="s">
        <v>35</v>
      </c>
      <c r="U2355" s="65" t="s">
        <v>35</v>
      </c>
      <c r="V2355" s="66"/>
      <c r="W2355" s="66"/>
      <c r="X2355" s="118">
        <f t="shared" si="154"/>
        <v>0</v>
      </c>
      <c r="Y2355" s="119">
        <f>+IFERROR(VLOOKUP(G2355,fechas!$A$1:$D$292,2,FALSE), " ")</f>
        <v>205</v>
      </c>
      <c r="Z2355" s="119">
        <f t="shared" si="155"/>
        <v>217</v>
      </c>
      <c r="AA2355" s="120" t="str">
        <f>+IFERROR(IF(S2355&gt;0," ",Q2355-variables!$C$9)," ")</f>
        <v xml:space="preserve"> </v>
      </c>
    </row>
    <row r="2356" spans="2:27" s="121" customFormat="1" ht="24.95" hidden="1" customHeight="1">
      <c r="B2356" s="66">
        <f t="shared" si="156"/>
        <v>2353</v>
      </c>
      <c r="C2356" s="72" t="s">
        <v>8293</v>
      </c>
      <c r="D2356" s="73" t="s">
        <v>8294</v>
      </c>
      <c r="E2356" s="73" t="s">
        <v>8295</v>
      </c>
      <c r="F2356" s="66" t="s">
        <v>31</v>
      </c>
      <c r="G2356" s="116">
        <v>45898</v>
      </c>
      <c r="H2356" s="116">
        <v>45929</v>
      </c>
      <c r="I2356" s="116">
        <v>45929</v>
      </c>
      <c r="J2356" s="117" t="s">
        <v>7186</v>
      </c>
      <c r="K2356" s="64" t="s">
        <v>33</v>
      </c>
      <c r="L2356" s="64"/>
      <c r="M2356" s="64"/>
      <c r="N2356" s="66" t="s">
        <v>34</v>
      </c>
      <c r="O2356" s="66">
        <f t="shared" si="157"/>
        <v>3</v>
      </c>
      <c r="P2356" s="66">
        <v>12</v>
      </c>
      <c r="Q2356" s="65">
        <f>+IFERROR(VLOOKUP(Z2356, fechas!$B$1:$C$1036, 2,FALSE), " ")</f>
        <v>45916</v>
      </c>
      <c r="R2356" s="66" t="s">
        <v>35</v>
      </c>
      <c r="S2356" s="90">
        <v>45901</v>
      </c>
      <c r="T2356" s="66" t="s">
        <v>35</v>
      </c>
      <c r="U2356" s="65" t="s">
        <v>35</v>
      </c>
      <c r="V2356" s="66" t="s">
        <v>5307</v>
      </c>
      <c r="W2356" s="66"/>
      <c r="X2356" s="118">
        <f t="shared" si="154"/>
        <v>0</v>
      </c>
      <c r="Y2356" s="119">
        <f>+IFERROR(VLOOKUP(G2356,fechas!$A$1:$D$292,2,FALSE), " ")</f>
        <v>207</v>
      </c>
      <c r="Z2356" s="119">
        <f t="shared" si="155"/>
        <v>219</v>
      </c>
      <c r="AA2356" s="120" t="str">
        <f>+IFERROR(IF(S2356&gt;0," ",Q2356-variables!$C$9)," ")</f>
        <v xml:space="preserve"> </v>
      </c>
    </row>
    <row r="2357" spans="2:27" s="121" customFormat="1" ht="24.95" hidden="1" customHeight="1">
      <c r="B2357" s="66">
        <f t="shared" si="156"/>
        <v>2354</v>
      </c>
      <c r="C2357" s="72" t="s">
        <v>8296</v>
      </c>
      <c r="D2357" s="73" t="s">
        <v>8297</v>
      </c>
      <c r="E2357" s="73" t="s">
        <v>8298</v>
      </c>
      <c r="F2357" s="66" t="s">
        <v>31</v>
      </c>
      <c r="G2357" s="116">
        <v>45898</v>
      </c>
      <c r="H2357" s="116">
        <v>45929</v>
      </c>
      <c r="I2357" s="116">
        <v>45929</v>
      </c>
      <c r="J2357" s="117" t="s">
        <v>7186</v>
      </c>
      <c r="K2357" s="64" t="s">
        <v>33</v>
      </c>
      <c r="L2357" s="64"/>
      <c r="M2357" s="64"/>
      <c r="N2357" s="66" t="s">
        <v>34</v>
      </c>
      <c r="O2357" s="66">
        <f t="shared" si="157"/>
        <v>3</v>
      </c>
      <c r="P2357" s="66">
        <v>12</v>
      </c>
      <c r="Q2357" s="65">
        <f>+IFERROR(VLOOKUP(Z2357, fechas!$B$1:$C$1036, 2,FALSE), " ")</f>
        <v>45916</v>
      </c>
      <c r="R2357" s="66" t="s">
        <v>35</v>
      </c>
      <c r="S2357" s="90">
        <v>45901</v>
      </c>
      <c r="T2357" s="66" t="s">
        <v>35</v>
      </c>
      <c r="U2357" s="65" t="s">
        <v>35</v>
      </c>
      <c r="V2357" s="66" t="s">
        <v>4292</v>
      </c>
      <c r="W2357" s="66"/>
      <c r="X2357" s="118">
        <f t="shared" si="154"/>
        <v>0</v>
      </c>
      <c r="Y2357" s="119">
        <f>+IFERROR(VLOOKUP(G2357,fechas!$A$1:$D$292,2,FALSE), " ")</f>
        <v>207</v>
      </c>
      <c r="Z2357" s="119">
        <f t="shared" si="155"/>
        <v>219</v>
      </c>
      <c r="AA2357" s="120" t="str">
        <f>+IFERROR(IF(S2357&gt;0," ",Q2357-variables!$C$9)," ")</f>
        <v xml:space="preserve"> </v>
      </c>
    </row>
    <row r="2358" spans="2:27" s="121" customFormat="1" ht="24.95" hidden="1" customHeight="1">
      <c r="B2358" s="66">
        <f t="shared" si="156"/>
        <v>2355</v>
      </c>
      <c r="C2358" s="72" t="s">
        <v>8299</v>
      </c>
      <c r="D2358" s="73" t="s">
        <v>8300</v>
      </c>
      <c r="E2358" s="73" t="s">
        <v>8301</v>
      </c>
      <c r="F2358" s="66" t="s">
        <v>31</v>
      </c>
      <c r="G2358" s="116">
        <v>45898</v>
      </c>
      <c r="H2358" s="116">
        <v>45929</v>
      </c>
      <c r="I2358" s="116">
        <v>45929</v>
      </c>
      <c r="J2358" s="117" t="s">
        <v>7186</v>
      </c>
      <c r="K2358" s="64" t="s">
        <v>1977</v>
      </c>
      <c r="L2358" s="64" t="s">
        <v>2713</v>
      </c>
      <c r="M2358" s="64" t="s">
        <v>276</v>
      </c>
      <c r="N2358" s="66" t="s">
        <v>34</v>
      </c>
      <c r="O2358" s="66">
        <f t="shared" si="157"/>
        <v>14</v>
      </c>
      <c r="P2358" s="66">
        <v>12</v>
      </c>
      <c r="Q2358" s="65">
        <f>+IFERROR(VLOOKUP(Z2358, fechas!$B$1:$C$1036, 2,FALSE), " ")</f>
        <v>45916</v>
      </c>
      <c r="R2358" s="66" t="s">
        <v>8302</v>
      </c>
      <c r="S2358" s="90">
        <v>45912</v>
      </c>
      <c r="T2358" s="66" t="s">
        <v>35</v>
      </c>
      <c r="U2358" s="65" t="s">
        <v>35</v>
      </c>
      <c r="V2358" s="66"/>
      <c r="W2358" s="66"/>
      <c r="X2358" s="118">
        <f t="shared" si="154"/>
        <v>0</v>
      </c>
      <c r="Y2358" s="119">
        <f>+IFERROR(VLOOKUP(G2358,fechas!$A$1:$D$292,2,FALSE), " ")</f>
        <v>207</v>
      </c>
      <c r="Z2358" s="119">
        <f t="shared" si="155"/>
        <v>219</v>
      </c>
      <c r="AA2358" s="120" t="str">
        <f>+IFERROR(IF(S2358&gt;0," ",Q2358-variables!$C$9)," ")</f>
        <v xml:space="preserve"> </v>
      </c>
    </row>
    <row r="2359" spans="2:27" s="121" customFormat="1" ht="24.95" hidden="1" customHeight="1">
      <c r="B2359" s="66">
        <f t="shared" si="156"/>
        <v>2356</v>
      </c>
      <c r="C2359" s="72" t="s">
        <v>8303</v>
      </c>
      <c r="D2359" s="73" t="s">
        <v>8304</v>
      </c>
      <c r="E2359" s="73" t="s">
        <v>5820</v>
      </c>
      <c r="F2359" s="66" t="s">
        <v>31</v>
      </c>
      <c r="G2359" s="116">
        <v>45901</v>
      </c>
      <c r="H2359" s="116">
        <v>45901</v>
      </c>
      <c r="I2359" s="116">
        <v>45901</v>
      </c>
      <c r="J2359" s="117" t="s">
        <v>8305</v>
      </c>
      <c r="K2359" s="64" t="s">
        <v>33</v>
      </c>
      <c r="L2359" s="64"/>
      <c r="M2359" s="64"/>
      <c r="N2359" s="66" t="s">
        <v>34</v>
      </c>
      <c r="O2359" s="66">
        <f t="shared" si="157"/>
        <v>4</v>
      </c>
      <c r="P2359" s="66">
        <v>12</v>
      </c>
      <c r="Q2359" s="65">
        <f>+IFERROR(VLOOKUP(Z2359, fechas!$B$1:$C$1036, 2,FALSE), " ")</f>
        <v>45917</v>
      </c>
      <c r="R2359" s="66" t="s">
        <v>35</v>
      </c>
      <c r="S2359" s="90">
        <v>45905</v>
      </c>
      <c r="T2359" s="66" t="s">
        <v>35</v>
      </c>
      <c r="U2359" s="65" t="s">
        <v>35</v>
      </c>
      <c r="V2359" s="66" t="s">
        <v>8306</v>
      </c>
      <c r="W2359" s="66"/>
      <c r="X2359" s="118">
        <f t="shared" si="154"/>
        <v>0</v>
      </c>
      <c r="Y2359" s="119">
        <f>+IFERROR(VLOOKUP(G2359,fechas!$A$1:$D$292,2,FALSE), " ")</f>
        <v>208</v>
      </c>
      <c r="Z2359" s="119">
        <f t="shared" si="155"/>
        <v>220</v>
      </c>
      <c r="AA2359" s="120" t="str">
        <f>+IFERROR(IF(S2359&gt;0," ",Q2359-variables!$C$9)," ")</f>
        <v xml:space="preserve"> </v>
      </c>
    </row>
    <row r="2360" spans="2:27" s="121" customFormat="1" ht="24.95" hidden="1" customHeight="1">
      <c r="B2360" s="66">
        <f t="shared" si="156"/>
        <v>2357</v>
      </c>
      <c r="C2360" s="72" t="s">
        <v>8307</v>
      </c>
      <c r="D2360" s="73" t="s">
        <v>8308</v>
      </c>
      <c r="E2360" s="73" t="s">
        <v>149</v>
      </c>
      <c r="F2360" s="66" t="s">
        <v>61</v>
      </c>
      <c r="G2360" s="116">
        <v>45901</v>
      </c>
      <c r="H2360" s="116">
        <v>45901</v>
      </c>
      <c r="I2360" s="116">
        <v>45901</v>
      </c>
      <c r="J2360" s="117" t="s">
        <v>8305</v>
      </c>
      <c r="K2360" s="64" t="s">
        <v>1727</v>
      </c>
      <c r="L2360" s="64" t="s">
        <v>47</v>
      </c>
      <c r="M2360" s="64" t="s">
        <v>183</v>
      </c>
      <c r="N2360" s="66" t="s">
        <v>34</v>
      </c>
      <c r="O2360" s="66">
        <f t="shared" si="157"/>
        <v>3</v>
      </c>
      <c r="P2360" s="66">
        <v>12</v>
      </c>
      <c r="Q2360" s="65">
        <f>+IFERROR(VLOOKUP(Z2360, fechas!$B$1:$C$1036, 2,FALSE), " ")</f>
        <v>45917</v>
      </c>
      <c r="R2360" s="66" t="s">
        <v>8309</v>
      </c>
      <c r="S2360" s="90">
        <v>45904</v>
      </c>
      <c r="T2360" s="66" t="s">
        <v>35</v>
      </c>
      <c r="U2360" s="65" t="s">
        <v>35</v>
      </c>
      <c r="V2360" s="66" t="s">
        <v>2908</v>
      </c>
      <c r="W2360" s="66"/>
      <c r="X2360" s="118">
        <f t="shared" si="154"/>
        <v>0</v>
      </c>
      <c r="Y2360" s="119">
        <f>+IFERROR(VLOOKUP(G2360,fechas!$A$1:$D$292,2,FALSE), " ")</f>
        <v>208</v>
      </c>
      <c r="Z2360" s="119">
        <f t="shared" si="155"/>
        <v>220</v>
      </c>
      <c r="AA2360" s="120" t="str">
        <f>+IFERROR(IF(S2360&gt;0," ",Q2360-variables!$C$9)," ")</f>
        <v xml:space="preserve"> </v>
      </c>
    </row>
    <row r="2361" spans="2:27" s="121" customFormat="1" ht="24.95" hidden="1" customHeight="1">
      <c r="B2361" s="66">
        <f t="shared" si="156"/>
        <v>2358</v>
      </c>
      <c r="C2361" s="72" t="s">
        <v>8310</v>
      </c>
      <c r="D2361" s="73" t="s">
        <v>8311</v>
      </c>
      <c r="E2361" s="73" t="s">
        <v>8312</v>
      </c>
      <c r="F2361" s="66" t="s">
        <v>31</v>
      </c>
      <c r="G2361" s="116">
        <v>45901</v>
      </c>
      <c r="H2361" s="116">
        <v>45901</v>
      </c>
      <c r="I2361" s="116">
        <v>45902</v>
      </c>
      <c r="J2361" s="117" t="s">
        <v>8305</v>
      </c>
      <c r="K2361" s="64" t="s">
        <v>6801</v>
      </c>
      <c r="L2361" s="64" t="s">
        <v>47</v>
      </c>
      <c r="M2361" s="64" t="s">
        <v>48</v>
      </c>
      <c r="N2361" s="66" t="s">
        <v>34</v>
      </c>
      <c r="O2361" s="66">
        <f t="shared" si="157"/>
        <v>7</v>
      </c>
      <c r="P2361" s="66">
        <v>12</v>
      </c>
      <c r="Q2361" s="65">
        <f>+IFERROR(VLOOKUP(Z2361, fechas!$B$1:$C$1036, 2,FALSE), " ")</f>
        <v>45917</v>
      </c>
      <c r="R2361" s="66" t="s">
        <v>8313</v>
      </c>
      <c r="S2361" s="90">
        <v>45908</v>
      </c>
      <c r="T2361" s="66" t="s">
        <v>8314</v>
      </c>
      <c r="U2361" s="65">
        <v>45904</v>
      </c>
      <c r="V2361" s="66"/>
      <c r="W2361" s="66"/>
      <c r="X2361" s="118">
        <f t="shared" si="154"/>
        <v>0</v>
      </c>
      <c r="Y2361" s="119">
        <f>+IFERROR(VLOOKUP(G2361,fechas!$A$1:$D$292,2,FALSE), " ")</f>
        <v>208</v>
      </c>
      <c r="Z2361" s="119">
        <f t="shared" si="155"/>
        <v>220</v>
      </c>
      <c r="AA2361" s="120" t="str">
        <f>+IFERROR(IF(S2361&gt;0," ",Q2361-variables!$C$9)," ")</f>
        <v xml:space="preserve"> </v>
      </c>
    </row>
    <row r="2362" spans="2:27" s="121" customFormat="1" ht="24.95" hidden="1" customHeight="1">
      <c r="B2362" s="66">
        <f t="shared" si="156"/>
        <v>2359</v>
      </c>
      <c r="C2362" s="72" t="s">
        <v>8315</v>
      </c>
      <c r="D2362" s="73" t="s">
        <v>8316</v>
      </c>
      <c r="E2362" s="73" t="s">
        <v>5820</v>
      </c>
      <c r="F2362" s="66" t="s">
        <v>31</v>
      </c>
      <c r="G2362" s="116">
        <v>45901</v>
      </c>
      <c r="H2362" s="116">
        <v>45901</v>
      </c>
      <c r="I2362" s="116">
        <v>45902</v>
      </c>
      <c r="J2362" s="117" t="s">
        <v>8305</v>
      </c>
      <c r="K2362" s="64" t="s">
        <v>6801</v>
      </c>
      <c r="L2362" s="64" t="s">
        <v>47</v>
      </c>
      <c r="M2362" s="64" t="s">
        <v>48</v>
      </c>
      <c r="N2362" s="66" t="s">
        <v>34</v>
      </c>
      <c r="O2362" s="66">
        <f t="shared" si="157"/>
        <v>7</v>
      </c>
      <c r="P2362" s="66">
        <v>12</v>
      </c>
      <c r="Q2362" s="65">
        <f>+IFERROR(VLOOKUP(Z2362, fechas!$B$1:$C$1036, 2,FALSE), " ")</f>
        <v>45917</v>
      </c>
      <c r="R2362" s="66" t="s">
        <v>8317</v>
      </c>
      <c r="S2362" s="90">
        <v>45908</v>
      </c>
      <c r="T2362" s="66" t="s">
        <v>8318</v>
      </c>
      <c r="U2362" s="65">
        <v>45904</v>
      </c>
      <c r="V2362" s="66"/>
      <c r="W2362" s="66"/>
      <c r="X2362" s="118">
        <f t="shared" si="154"/>
        <v>0</v>
      </c>
      <c r="Y2362" s="119">
        <f>+IFERROR(VLOOKUP(G2362,fechas!$A$1:$D$292,2,FALSE), " ")</f>
        <v>208</v>
      </c>
      <c r="Z2362" s="119">
        <f t="shared" si="155"/>
        <v>220</v>
      </c>
      <c r="AA2362" s="120" t="str">
        <f>+IFERROR(IF(S2362&gt;0," ",Q2362-variables!$C$9)," ")</f>
        <v xml:space="preserve"> </v>
      </c>
    </row>
    <row r="2363" spans="2:27" s="121" customFormat="1" ht="24.95" hidden="1" customHeight="1">
      <c r="B2363" s="66">
        <f t="shared" si="156"/>
        <v>2360</v>
      </c>
      <c r="C2363" s="72" t="s">
        <v>8319</v>
      </c>
      <c r="D2363" s="73" t="s">
        <v>8320</v>
      </c>
      <c r="E2363" s="73" t="s">
        <v>5820</v>
      </c>
      <c r="F2363" s="66" t="s">
        <v>31</v>
      </c>
      <c r="G2363" s="116">
        <v>45901</v>
      </c>
      <c r="H2363" s="116">
        <v>45901</v>
      </c>
      <c r="I2363" s="116">
        <v>45902</v>
      </c>
      <c r="J2363" s="117" t="s">
        <v>8305</v>
      </c>
      <c r="K2363" s="64" t="s">
        <v>6801</v>
      </c>
      <c r="L2363" s="64" t="s">
        <v>47</v>
      </c>
      <c r="M2363" s="64" t="s">
        <v>48</v>
      </c>
      <c r="N2363" s="66" t="s">
        <v>34</v>
      </c>
      <c r="O2363" s="66">
        <f t="shared" si="157"/>
        <v>11</v>
      </c>
      <c r="P2363" s="66">
        <v>12</v>
      </c>
      <c r="Q2363" s="65">
        <f>+IFERROR(VLOOKUP(Z2363, fechas!$B$1:$C$1036, 2,FALSE), " ")</f>
        <v>45917</v>
      </c>
      <c r="R2363" s="66" t="s">
        <v>8321</v>
      </c>
      <c r="S2363" s="90">
        <v>45912</v>
      </c>
      <c r="T2363" s="66" t="s">
        <v>8322</v>
      </c>
      <c r="U2363" s="65">
        <v>45911</v>
      </c>
      <c r="V2363" s="66"/>
      <c r="W2363" s="66"/>
      <c r="X2363" s="118">
        <f t="shared" si="154"/>
        <v>0</v>
      </c>
      <c r="Y2363" s="119">
        <f>+IFERROR(VLOOKUP(G2363,fechas!$A$1:$D$292,2,FALSE), " ")</f>
        <v>208</v>
      </c>
      <c r="Z2363" s="119">
        <f t="shared" si="155"/>
        <v>220</v>
      </c>
      <c r="AA2363" s="120" t="str">
        <f>+IFERROR(IF(S2363&gt;0," ",Q2363-variables!$C$9)," ")</f>
        <v xml:space="preserve"> </v>
      </c>
    </row>
    <row r="2364" spans="2:27" s="121" customFormat="1" ht="24.95" hidden="1" customHeight="1">
      <c r="B2364" s="66">
        <f t="shared" si="156"/>
        <v>2361</v>
      </c>
      <c r="C2364" s="72" t="s">
        <v>8323</v>
      </c>
      <c r="D2364" s="73" t="s">
        <v>7488</v>
      </c>
      <c r="E2364" s="73" t="s">
        <v>8324</v>
      </c>
      <c r="F2364" s="66" t="s">
        <v>31</v>
      </c>
      <c r="G2364" s="116">
        <v>45901</v>
      </c>
      <c r="H2364" s="116">
        <v>45901</v>
      </c>
      <c r="I2364" s="116">
        <v>45902</v>
      </c>
      <c r="J2364" s="117" t="s">
        <v>8305</v>
      </c>
      <c r="K2364" s="64" t="s">
        <v>989</v>
      </c>
      <c r="L2364" s="64" t="s">
        <v>47</v>
      </c>
      <c r="M2364" s="64" t="s">
        <v>6187</v>
      </c>
      <c r="N2364" s="66" t="s">
        <v>34</v>
      </c>
      <c r="O2364" s="66">
        <f t="shared" si="157"/>
        <v>10</v>
      </c>
      <c r="P2364" s="66">
        <v>12</v>
      </c>
      <c r="Q2364" s="65">
        <f>+IFERROR(VLOOKUP(Z2364, fechas!$B$1:$C$1036, 2,FALSE), " ")</f>
        <v>45917</v>
      </c>
      <c r="R2364" s="66" t="s">
        <v>8325</v>
      </c>
      <c r="S2364" s="90">
        <v>45911</v>
      </c>
      <c r="T2364" s="66" t="s">
        <v>8326</v>
      </c>
      <c r="U2364" s="90">
        <v>45908</v>
      </c>
      <c r="V2364" s="66"/>
      <c r="W2364" s="66"/>
      <c r="X2364" s="118">
        <f t="shared" si="154"/>
        <v>0</v>
      </c>
      <c r="Y2364" s="119">
        <f>+IFERROR(VLOOKUP(G2364,fechas!$A$1:$D$292,2,FALSE), " ")</f>
        <v>208</v>
      </c>
      <c r="Z2364" s="119">
        <f t="shared" si="155"/>
        <v>220</v>
      </c>
      <c r="AA2364" s="120" t="str">
        <f>+IFERROR(IF(S2364&gt;0," ",Q2364-variables!$C$9)," ")</f>
        <v xml:space="preserve"> </v>
      </c>
    </row>
    <row r="2365" spans="2:27" s="121" customFormat="1" ht="24.95" hidden="1" customHeight="1">
      <c r="B2365" s="66">
        <f t="shared" si="156"/>
        <v>2362</v>
      </c>
      <c r="C2365" s="72" t="s">
        <v>8327</v>
      </c>
      <c r="D2365" s="73" t="s">
        <v>8328</v>
      </c>
      <c r="E2365" s="73" t="s">
        <v>7439</v>
      </c>
      <c r="F2365" s="66" t="s">
        <v>31</v>
      </c>
      <c r="G2365" s="116">
        <v>45901</v>
      </c>
      <c r="H2365" s="116">
        <v>45901</v>
      </c>
      <c r="I2365" s="116">
        <v>45902</v>
      </c>
      <c r="J2365" s="117" t="s">
        <v>8305</v>
      </c>
      <c r="K2365" s="64" t="s">
        <v>1087</v>
      </c>
      <c r="L2365" s="64" t="s">
        <v>2713</v>
      </c>
      <c r="M2365" s="64" t="s">
        <v>48</v>
      </c>
      <c r="N2365" s="66" t="s">
        <v>34</v>
      </c>
      <c r="O2365" s="66">
        <f t="shared" si="157"/>
        <v>36</v>
      </c>
      <c r="P2365" s="66">
        <v>12</v>
      </c>
      <c r="Q2365" s="65">
        <f>+IFERROR(VLOOKUP(Z2365, fechas!$B$1:$C$1036, 2,FALSE), " ")</f>
        <v>45917</v>
      </c>
      <c r="R2365" s="66" t="s">
        <v>8329</v>
      </c>
      <c r="S2365" s="90">
        <v>45937</v>
      </c>
      <c r="T2365" s="66" t="s">
        <v>8330</v>
      </c>
      <c r="U2365" s="65">
        <v>45933</v>
      </c>
      <c r="V2365" s="66"/>
      <c r="W2365" s="66"/>
      <c r="X2365" s="118">
        <f t="shared" si="154"/>
        <v>0</v>
      </c>
      <c r="Y2365" s="119">
        <f>+IFERROR(VLOOKUP(G2365,fechas!$A$1:$D$292,2,FALSE), " ")</f>
        <v>208</v>
      </c>
      <c r="Z2365" s="119">
        <f t="shared" si="155"/>
        <v>220</v>
      </c>
      <c r="AA2365" s="120" t="str">
        <f>+IFERROR(IF(S2365&gt;0," ",Q2365-variables!$C$9)," ")</f>
        <v xml:space="preserve"> </v>
      </c>
    </row>
    <row r="2366" spans="2:27" s="121" customFormat="1" ht="24.95" hidden="1" customHeight="1">
      <c r="B2366" s="66">
        <f t="shared" si="156"/>
        <v>2363</v>
      </c>
      <c r="C2366" s="72" t="s">
        <v>8331</v>
      </c>
      <c r="D2366" s="73" t="s">
        <v>8332</v>
      </c>
      <c r="E2366" s="73" t="s">
        <v>8333</v>
      </c>
      <c r="F2366" s="66" t="s">
        <v>31</v>
      </c>
      <c r="G2366" s="116">
        <v>45901</v>
      </c>
      <c r="H2366" s="116">
        <v>45901</v>
      </c>
      <c r="I2366" s="116">
        <v>45902</v>
      </c>
      <c r="J2366" s="117" t="s">
        <v>8305</v>
      </c>
      <c r="K2366" s="64" t="s">
        <v>1087</v>
      </c>
      <c r="L2366" s="64" t="s">
        <v>2713</v>
      </c>
      <c r="M2366" s="64" t="s">
        <v>48</v>
      </c>
      <c r="N2366" s="66" t="s">
        <v>34</v>
      </c>
      <c r="O2366" s="66">
        <f t="shared" si="157"/>
        <v>11</v>
      </c>
      <c r="P2366" s="66">
        <v>12</v>
      </c>
      <c r="Q2366" s="65">
        <f>+IFERROR(VLOOKUP(Z2366, fechas!$B$1:$C$1036, 2,FALSE), " ")</f>
        <v>45917</v>
      </c>
      <c r="R2366" s="66" t="s">
        <v>8334</v>
      </c>
      <c r="S2366" s="90">
        <v>45912</v>
      </c>
      <c r="T2366" s="66" t="s">
        <v>8335</v>
      </c>
      <c r="U2366" s="65">
        <v>45904</v>
      </c>
      <c r="V2366" s="66"/>
      <c r="W2366" s="66"/>
      <c r="X2366" s="118">
        <f t="shared" si="154"/>
        <v>0</v>
      </c>
      <c r="Y2366" s="119">
        <f>+IFERROR(VLOOKUP(G2366,fechas!$A$1:$D$292,2,FALSE), " ")</f>
        <v>208</v>
      </c>
      <c r="Z2366" s="119">
        <f t="shared" si="155"/>
        <v>220</v>
      </c>
      <c r="AA2366" s="120" t="str">
        <f>+IFERROR(IF(S2366&gt;0," ",Q2366-variables!$C$9)," ")</f>
        <v xml:space="preserve"> </v>
      </c>
    </row>
    <row r="2367" spans="2:27" s="121" customFormat="1" ht="24.95" hidden="1" customHeight="1">
      <c r="B2367" s="66">
        <f t="shared" si="156"/>
        <v>2364</v>
      </c>
      <c r="C2367" s="72" t="s">
        <v>8336</v>
      </c>
      <c r="D2367" s="73" t="s">
        <v>8337</v>
      </c>
      <c r="E2367" s="73" t="s">
        <v>1108</v>
      </c>
      <c r="F2367" s="66" t="s">
        <v>31</v>
      </c>
      <c r="G2367" s="116">
        <v>45902</v>
      </c>
      <c r="H2367" s="116">
        <v>45902</v>
      </c>
      <c r="I2367" s="116">
        <v>45902</v>
      </c>
      <c r="J2367" s="117" t="s">
        <v>8305</v>
      </c>
      <c r="K2367" s="64" t="s">
        <v>1727</v>
      </c>
      <c r="L2367" s="64" t="s">
        <v>47</v>
      </c>
      <c r="M2367" s="64" t="s">
        <v>183</v>
      </c>
      <c r="N2367" s="66" t="s">
        <v>34</v>
      </c>
      <c r="O2367" s="66">
        <f t="shared" si="157"/>
        <v>2</v>
      </c>
      <c r="P2367" s="66">
        <v>12</v>
      </c>
      <c r="Q2367" s="65">
        <f>+IFERROR(VLOOKUP(Z2367, fechas!$B$1:$C$1036, 2,FALSE), " ")</f>
        <v>45918</v>
      </c>
      <c r="R2367" s="66" t="s">
        <v>8338</v>
      </c>
      <c r="S2367" s="90">
        <v>45904</v>
      </c>
      <c r="T2367" s="66" t="s">
        <v>35</v>
      </c>
      <c r="U2367" s="65" t="s">
        <v>35</v>
      </c>
      <c r="V2367" s="66" t="s">
        <v>2908</v>
      </c>
      <c r="W2367" s="66"/>
      <c r="X2367" s="118">
        <f t="shared" si="154"/>
        <v>0</v>
      </c>
      <c r="Y2367" s="119">
        <f>+IFERROR(VLOOKUP(G2367,fechas!$A$1:$D$292,2,FALSE), " ")</f>
        <v>209</v>
      </c>
      <c r="Z2367" s="119">
        <f t="shared" si="155"/>
        <v>221</v>
      </c>
      <c r="AA2367" s="120" t="str">
        <f>+IFERROR(IF(S2367&gt;0," ",Q2367-variables!$C$9)," ")</f>
        <v xml:space="preserve"> </v>
      </c>
    </row>
    <row r="2368" spans="2:27" s="121" customFormat="1" ht="24.95" hidden="1" customHeight="1">
      <c r="B2368" s="66">
        <f t="shared" si="156"/>
        <v>2365</v>
      </c>
      <c r="C2368" s="72" t="s">
        <v>8339</v>
      </c>
      <c r="D2368" s="73" t="s">
        <v>8340</v>
      </c>
      <c r="E2368" s="73" t="s">
        <v>8341</v>
      </c>
      <c r="F2368" s="66" t="s">
        <v>31</v>
      </c>
      <c r="G2368" s="116">
        <v>45902</v>
      </c>
      <c r="H2368" s="116">
        <v>45902</v>
      </c>
      <c r="I2368" s="116">
        <v>45902</v>
      </c>
      <c r="J2368" s="117" t="s">
        <v>8305</v>
      </c>
      <c r="K2368" s="64" t="s">
        <v>1977</v>
      </c>
      <c r="L2368" s="64" t="s">
        <v>2713</v>
      </c>
      <c r="M2368" s="64" t="s">
        <v>276</v>
      </c>
      <c r="N2368" s="66" t="s">
        <v>34</v>
      </c>
      <c r="O2368" s="66">
        <f t="shared" si="157"/>
        <v>14</v>
      </c>
      <c r="P2368" s="66">
        <v>12</v>
      </c>
      <c r="Q2368" s="65">
        <f>+IFERROR(VLOOKUP(Z2368, fechas!$B$1:$C$1036, 2,FALSE), " ")</f>
        <v>45918</v>
      </c>
      <c r="R2368" s="66" t="s">
        <v>8209</v>
      </c>
      <c r="S2368" s="90">
        <v>45916</v>
      </c>
      <c r="T2368" s="66" t="s">
        <v>35</v>
      </c>
      <c r="U2368" s="65" t="s">
        <v>35</v>
      </c>
      <c r="V2368" s="66"/>
      <c r="W2368" s="66"/>
      <c r="X2368" s="118">
        <f t="shared" si="154"/>
        <v>0</v>
      </c>
      <c r="Y2368" s="119">
        <f>+IFERROR(VLOOKUP(G2368,fechas!$A$1:$D$292,2,FALSE), " ")</f>
        <v>209</v>
      </c>
      <c r="Z2368" s="119">
        <f t="shared" si="155"/>
        <v>221</v>
      </c>
      <c r="AA2368" s="120" t="str">
        <f>+IFERROR(IF(S2368&gt;0," ",Q2368-variables!$C$9)," ")</f>
        <v xml:space="preserve"> </v>
      </c>
    </row>
    <row r="2369" spans="2:27" s="121" customFormat="1" ht="24.95" hidden="1" customHeight="1">
      <c r="B2369" s="66">
        <f t="shared" si="156"/>
        <v>2366</v>
      </c>
      <c r="C2369" s="72" t="s">
        <v>8342</v>
      </c>
      <c r="D2369" s="73" t="s">
        <v>8343</v>
      </c>
      <c r="E2369" s="73" t="s">
        <v>2108</v>
      </c>
      <c r="F2369" s="66" t="s">
        <v>31</v>
      </c>
      <c r="G2369" s="116">
        <v>45902</v>
      </c>
      <c r="H2369" s="116">
        <v>45902</v>
      </c>
      <c r="I2369" s="116">
        <v>45902</v>
      </c>
      <c r="J2369" s="117" t="s">
        <v>8305</v>
      </c>
      <c r="K2369" s="64" t="s">
        <v>989</v>
      </c>
      <c r="L2369" s="64" t="s">
        <v>47</v>
      </c>
      <c r="M2369" s="64" t="s">
        <v>6187</v>
      </c>
      <c r="N2369" s="66" t="s">
        <v>34</v>
      </c>
      <c r="O2369" s="66">
        <f t="shared" si="157"/>
        <v>6</v>
      </c>
      <c r="P2369" s="66">
        <v>12</v>
      </c>
      <c r="Q2369" s="65">
        <f>+IFERROR(VLOOKUP(Z2369, fechas!$B$1:$C$1036, 2,FALSE), " ")</f>
        <v>45918</v>
      </c>
      <c r="R2369" s="66" t="s">
        <v>8344</v>
      </c>
      <c r="S2369" s="90">
        <v>45908</v>
      </c>
      <c r="T2369" s="66" t="s">
        <v>35</v>
      </c>
      <c r="U2369" s="65" t="s">
        <v>35</v>
      </c>
      <c r="V2369" s="66"/>
      <c r="W2369" s="66"/>
      <c r="X2369" s="118">
        <f t="shared" si="154"/>
        <v>0</v>
      </c>
      <c r="Y2369" s="119">
        <f>+IFERROR(VLOOKUP(G2369,fechas!$A$1:$D$292,2,FALSE), " ")</f>
        <v>209</v>
      </c>
      <c r="Z2369" s="119">
        <f t="shared" si="155"/>
        <v>221</v>
      </c>
      <c r="AA2369" s="120" t="str">
        <f>+IFERROR(IF(S2369&gt;0," ",Q2369-variables!$C$9)," ")</f>
        <v xml:space="preserve"> </v>
      </c>
    </row>
    <row r="2370" spans="2:27" s="121" customFormat="1" ht="24.95" hidden="1" customHeight="1">
      <c r="B2370" s="66">
        <f t="shared" si="156"/>
        <v>2367</v>
      </c>
      <c r="C2370" s="72" t="s">
        <v>8345</v>
      </c>
      <c r="D2370" s="73" t="s">
        <v>102</v>
      </c>
      <c r="E2370" s="73" t="s">
        <v>103</v>
      </c>
      <c r="F2370" s="66" t="s">
        <v>61</v>
      </c>
      <c r="G2370" s="116">
        <v>45903</v>
      </c>
      <c r="H2370" s="116">
        <v>45903</v>
      </c>
      <c r="I2370" s="116">
        <v>45903</v>
      </c>
      <c r="J2370" s="117" t="s">
        <v>8305</v>
      </c>
      <c r="K2370" s="64" t="s">
        <v>1727</v>
      </c>
      <c r="L2370" s="64" t="s">
        <v>47</v>
      </c>
      <c r="M2370" s="64" t="s">
        <v>183</v>
      </c>
      <c r="N2370" s="66" t="s">
        <v>34</v>
      </c>
      <c r="O2370" s="66">
        <f t="shared" si="157"/>
        <v>1</v>
      </c>
      <c r="P2370" s="66">
        <v>12</v>
      </c>
      <c r="Q2370" s="65">
        <f>+IFERROR(VLOOKUP(Z2370, fechas!$B$1:$C$1036, 2,FALSE), " ")</f>
        <v>45919</v>
      </c>
      <c r="R2370" s="66" t="s">
        <v>8346</v>
      </c>
      <c r="S2370" s="90">
        <v>45904</v>
      </c>
      <c r="T2370" s="66" t="s">
        <v>35</v>
      </c>
      <c r="U2370" s="65" t="s">
        <v>35</v>
      </c>
      <c r="V2370" s="66" t="s">
        <v>2908</v>
      </c>
      <c r="W2370" s="66"/>
      <c r="X2370" s="118">
        <f t="shared" si="154"/>
        <v>0</v>
      </c>
      <c r="Y2370" s="119">
        <f>+IFERROR(VLOOKUP(G2370,fechas!$A$1:$D$292,2,FALSE), " ")</f>
        <v>210</v>
      </c>
      <c r="Z2370" s="119">
        <f t="shared" si="155"/>
        <v>222</v>
      </c>
      <c r="AA2370" s="120" t="str">
        <f>+IFERROR(IF(S2370&gt;0," ",Q2370-variables!$C$9)," ")</f>
        <v xml:space="preserve"> </v>
      </c>
    </row>
    <row r="2371" spans="2:27" s="121" customFormat="1" ht="24.95" hidden="1" customHeight="1">
      <c r="B2371" s="66">
        <f t="shared" si="156"/>
        <v>2368</v>
      </c>
      <c r="C2371" s="72" t="s">
        <v>8347</v>
      </c>
      <c r="D2371" s="73" t="s">
        <v>8348</v>
      </c>
      <c r="E2371" s="73" t="s">
        <v>8349</v>
      </c>
      <c r="F2371" s="66" t="s">
        <v>31</v>
      </c>
      <c r="G2371" s="116">
        <v>45902</v>
      </c>
      <c r="H2371" s="116">
        <v>45902</v>
      </c>
      <c r="I2371" s="116">
        <v>45903</v>
      </c>
      <c r="J2371" s="117" t="s">
        <v>8305</v>
      </c>
      <c r="K2371" s="64" t="s">
        <v>33</v>
      </c>
      <c r="L2371" s="64"/>
      <c r="M2371" s="64"/>
      <c r="N2371" s="66" t="s">
        <v>34</v>
      </c>
      <c r="O2371" s="66">
        <f t="shared" si="157"/>
        <v>1</v>
      </c>
      <c r="P2371" s="66">
        <v>12</v>
      </c>
      <c r="Q2371" s="65">
        <f>+IFERROR(VLOOKUP(Z2371, fechas!$B$1:$C$1036, 2,FALSE), " ")</f>
        <v>45918</v>
      </c>
      <c r="R2371" s="66" t="s">
        <v>35</v>
      </c>
      <c r="S2371" s="90">
        <v>45903</v>
      </c>
      <c r="T2371" s="66" t="s">
        <v>35</v>
      </c>
      <c r="U2371" s="65" t="s">
        <v>35</v>
      </c>
      <c r="V2371" s="66" t="s">
        <v>5360</v>
      </c>
      <c r="W2371" s="66"/>
      <c r="X2371" s="118">
        <f t="shared" si="154"/>
        <v>0</v>
      </c>
      <c r="Y2371" s="119">
        <f>+IFERROR(VLOOKUP(G2371,fechas!$A$1:$D$292,2,FALSE), " ")</f>
        <v>209</v>
      </c>
      <c r="Z2371" s="119">
        <f t="shared" si="155"/>
        <v>221</v>
      </c>
      <c r="AA2371" s="120" t="str">
        <f>+IFERROR(IF(S2371&gt;0," ",Q2371-variables!$C$9)," ")</f>
        <v xml:space="preserve"> </v>
      </c>
    </row>
    <row r="2372" spans="2:27" s="121" customFormat="1" ht="24.95" hidden="1" customHeight="1">
      <c r="B2372" s="66">
        <f t="shared" si="156"/>
        <v>2369</v>
      </c>
      <c r="C2372" s="72" t="s">
        <v>8350</v>
      </c>
      <c r="D2372" s="73" t="s">
        <v>8351</v>
      </c>
      <c r="E2372" s="73" t="s">
        <v>8352</v>
      </c>
      <c r="F2372" s="66" t="s">
        <v>31</v>
      </c>
      <c r="G2372" s="116">
        <v>45902</v>
      </c>
      <c r="H2372" s="116">
        <v>45902</v>
      </c>
      <c r="I2372" s="116">
        <v>45903</v>
      </c>
      <c r="J2372" s="117" t="s">
        <v>8305</v>
      </c>
      <c r="K2372" s="64" t="s">
        <v>1896</v>
      </c>
      <c r="L2372" s="64" t="s">
        <v>2713</v>
      </c>
      <c r="M2372" s="64" t="s">
        <v>79</v>
      </c>
      <c r="N2372" s="66" t="s">
        <v>34</v>
      </c>
      <c r="O2372" s="66">
        <f t="shared" si="157"/>
        <v>7</v>
      </c>
      <c r="P2372" s="66">
        <v>12</v>
      </c>
      <c r="Q2372" s="65">
        <f>+IFERROR(VLOOKUP(Z2372, fechas!$B$1:$C$1036, 2,FALSE), " ")</f>
        <v>45918</v>
      </c>
      <c r="R2372" s="66" t="s">
        <v>8353</v>
      </c>
      <c r="S2372" s="90">
        <v>45909</v>
      </c>
      <c r="T2372" s="66" t="s">
        <v>8354</v>
      </c>
      <c r="U2372" s="65">
        <v>45908</v>
      </c>
      <c r="V2372" s="66"/>
      <c r="W2372" s="66"/>
      <c r="X2372" s="118">
        <f t="shared" ref="X2372:X2435" si="158">IF(N2372="PENDIENTE",1,0)</f>
        <v>0</v>
      </c>
      <c r="Y2372" s="119">
        <f>+IFERROR(VLOOKUP(G2372,fechas!$A$1:$D$292,2,FALSE), " ")</f>
        <v>209</v>
      </c>
      <c r="Z2372" s="119">
        <f t="shared" ref="Z2372:Z2435" si="159">+IFERROR(Y2372+P2372, " ")</f>
        <v>221</v>
      </c>
      <c r="AA2372" s="120" t="str">
        <f>+IFERROR(IF(S2372&gt;0," ",Q2372-variables!$C$9)," ")</f>
        <v xml:space="preserve"> </v>
      </c>
    </row>
    <row r="2373" spans="2:27" s="121" customFormat="1" ht="24.95" hidden="1" customHeight="1">
      <c r="B2373" s="66">
        <f t="shared" si="156"/>
        <v>2370</v>
      </c>
      <c r="C2373" s="72" t="s">
        <v>8355</v>
      </c>
      <c r="D2373" s="73" t="s">
        <v>8356</v>
      </c>
      <c r="E2373" s="73" t="s">
        <v>8357</v>
      </c>
      <c r="F2373" s="66" t="s">
        <v>31</v>
      </c>
      <c r="G2373" s="116">
        <v>45895</v>
      </c>
      <c r="H2373" s="116">
        <v>45896</v>
      </c>
      <c r="I2373" s="116">
        <v>45903</v>
      </c>
      <c r="J2373" s="117" t="s">
        <v>7186</v>
      </c>
      <c r="K2373" s="64" t="s">
        <v>33</v>
      </c>
      <c r="L2373" s="64"/>
      <c r="M2373" s="64"/>
      <c r="N2373" s="66" t="s">
        <v>34</v>
      </c>
      <c r="O2373" s="66">
        <f t="shared" si="157"/>
        <v>9</v>
      </c>
      <c r="P2373" s="66">
        <v>12</v>
      </c>
      <c r="Q2373" s="65">
        <f>+IFERROR(VLOOKUP(Z2373, fechas!$B$1:$C$1036, 2,FALSE), " ")</f>
        <v>45911</v>
      </c>
      <c r="R2373" s="66" t="s">
        <v>35</v>
      </c>
      <c r="S2373" s="90">
        <v>45904</v>
      </c>
      <c r="T2373" s="66" t="s">
        <v>35</v>
      </c>
      <c r="U2373" s="65" t="s">
        <v>35</v>
      </c>
      <c r="V2373" s="66" t="s">
        <v>7842</v>
      </c>
      <c r="W2373" s="66"/>
      <c r="X2373" s="118">
        <f t="shared" si="158"/>
        <v>0</v>
      </c>
      <c r="Y2373" s="119">
        <f>+IFERROR(VLOOKUP(G2373,fechas!$A$1:$D$292,2,FALSE), " ")</f>
        <v>204</v>
      </c>
      <c r="Z2373" s="119">
        <f t="shared" si="159"/>
        <v>216</v>
      </c>
      <c r="AA2373" s="120" t="str">
        <f>+IFERROR(IF(S2373&gt;0," ",Q2373-variables!$C$9)," ")</f>
        <v xml:space="preserve"> </v>
      </c>
    </row>
    <row r="2374" spans="2:27" s="121" customFormat="1" ht="24.95" hidden="1" customHeight="1">
      <c r="B2374" s="66">
        <f t="shared" si="156"/>
        <v>2371</v>
      </c>
      <c r="C2374" s="72" t="s">
        <v>8358</v>
      </c>
      <c r="D2374" s="73" t="s">
        <v>8359</v>
      </c>
      <c r="E2374" s="73" t="s">
        <v>8360</v>
      </c>
      <c r="F2374" s="66" t="s">
        <v>31</v>
      </c>
      <c r="G2374" s="116">
        <v>45901</v>
      </c>
      <c r="H2374" s="116">
        <v>45903</v>
      </c>
      <c r="I2374" s="116">
        <v>45903</v>
      </c>
      <c r="J2374" s="117" t="s">
        <v>8305</v>
      </c>
      <c r="K2374" s="64" t="s">
        <v>33</v>
      </c>
      <c r="L2374" s="64"/>
      <c r="M2374" s="64"/>
      <c r="N2374" s="66" t="s">
        <v>34</v>
      </c>
      <c r="O2374" s="66">
        <f t="shared" si="157"/>
        <v>2</v>
      </c>
      <c r="P2374" s="66">
        <v>12</v>
      </c>
      <c r="Q2374" s="65">
        <f>+IFERROR(VLOOKUP(Z2374, fechas!$B$1:$C$1036, 2,FALSE), " ")</f>
        <v>45917</v>
      </c>
      <c r="R2374" s="66" t="s">
        <v>35</v>
      </c>
      <c r="S2374" s="90">
        <v>45903</v>
      </c>
      <c r="T2374" s="66" t="s">
        <v>35</v>
      </c>
      <c r="U2374" s="65" t="s">
        <v>35</v>
      </c>
      <c r="V2374" s="66" t="s">
        <v>8361</v>
      </c>
      <c r="W2374" s="66"/>
      <c r="X2374" s="118">
        <f t="shared" si="158"/>
        <v>0</v>
      </c>
      <c r="Y2374" s="119">
        <f>+IFERROR(VLOOKUP(G2374,fechas!$A$1:$D$292,2,FALSE), " ")</f>
        <v>208</v>
      </c>
      <c r="Z2374" s="119">
        <f t="shared" si="159"/>
        <v>220</v>
      </c>
      <c r="AA2374" s="120" t="str">
        <f>+IFERROR(IF(S2374&gt;0," ",Q2374-variables!$C$9)," ")</f>
        <v xml:space="preserve"> </v>
      </c>
    </row>
    <row r="2375" spans="2:27" s="121" customFormat="1" ht="24.95" hidden="1" customHeight="1">
      <c r="B2375" s="66">
        <f t="shared" si="156"/>
        <v>2372</v>
      </c>
      <c r="C2375" s="72" t="s">
        <v>8362</v>
      </c>
      <c r="D2375" s="73" t="s">
        <v>8363</v>
      </c>
      <c r="E2375" s="73" t="s">
        <v>8364</v>
      </c>
      <c r="F2375" s="66" t="s">
        <v>31</v>
      </c>
      <c r="G2375" s="116">
        <v>45903</v>
      </c>
      <c r="H2375" s="116">
        <v>45903</v>
      </c>
      <c r="I2375" s="116">
        <v>45903</v>
      </c>
      <c r="J2375" s="117" t="s">
        <v>8305</v>
      </c>
      <c r="K2375" s="64" t="s">
        <v>6187</v>
      </c>
      <c r="L2375" s="64" t="s">
        <v>47</v>
      </c>
      <c r="M2375" s="64" t="s">
        <v>48</v>
      </c>
      <c r="N2375" s="66" t="s">
        <v>34</v>
      </c>
      <c r="O2375" s="66">
        <f t="shared" si="157"/>
        <v>9</v>
      </c>
      <c r="P2375" s="66">
        <v>12</v>
      </c>
      <c r="Q2375" s="65">
        <f>+IFERROR(VLOOKUP(Z2375, fechas!$B$1:$C$1036, 2,FALSE), " ")</f>
        <v>45919</v>
      </c>
      <c r="R2375" s="66" t="s">
        <v>8365</v>
      </c>
      <c r="S2375" s="90">
        <v>45912</v>
      </c>
      <c r="T2375" s="66" t="s">
        <v>35</v>
      </c>
      <c r="U2375" s="65" t="s">
        <v>35</v>
      </c>
      <c r="V2375" s="66"/>
      <c r="W2375" s="66"/>
      <c r="X2375" s="118">
        <f t="shared" si="158"/>
        <v>0</v>
      </c>
      <c r="Y2375" s="119">
        <f>+IFERROR(VLOOKUP(G2375,fechas!$A$1:$D$292,2,FALSE), " ")</f>
        <v>210</v>
      </c>
      <c r="Z2375" s="119">
        <f t="shared" si="159"/>
        <v>222</v>
      </c>
      <c r="AA2375" s="120" t="str">
        <f>+IFERROR(IF(S2375&gt;0," ",Q2375-variables!$C$9)," ")</f>
        <v xml:space="preserve"> </v>
      </c>
    </row>
    <row r="2376" spans="2:27" s="121" customFormat="1" ht="24.95" hidden="1" customHeight="1">
      <c r="B2376" s="66">
        <f t="shared" si="156"/>
        <v>2373</v>
      </c>
      <c r="C2376" s="72" t="s">
        <v>8366</v>
      </c>
      <c r="D2376" s="73" t="s">
        <v>8367</v>
      </c>
      <c r="E2376" s="73" t="s">
        <v>217</v>
      </c>
      <c r="F2376" s="66" t="s">
        <v>31</v>
      </c>
      <c r="G2376" s="116">
        <v>45903</v>
      </c>
      <c r="H2376" s="116">
        <v>45903</v>
      </c>
      <c r="I2376" s="116">
        <v>45903</v>
      </c>
      <c r="J2376" s="117" t="s">
        <v>8305</v>
      </c>
      <c r="K2376" s="64" t="s">
        <v>1727</v>
      </c>
      <c r="L2376" s="64" t="s">
        <v>47</v>
      </c>
      <c r="M2376" s="64" t="s">
        <v>183</v>
      </c>
      <c r="N2376" s="66" t="s">
        <v>34</v>
      </c>
      <c r="O2376" s="66">
        <f t="shared" si="157"/>
        <v>2</v>
      </c>
      <c r="P2376" s="66">
        <v>12</v>
      </c>
      <c r="Q2376" s="65">
        <f>+IFERROR(VLOOKUP(Z2376, fechas!$B$1:$C$1036, 2,FALSE), " ")</f>
        <v>45919</v>
      </c>
      <c r="R2376" s="66" t="s">
        <v>8368</v>
      </c>
      <c r="S2376" s="90">
        <v>45905</v>
      </c>
      <c r="T2376" s="66" t="s">
        <v>35</v>
      </c>
      <c r="U2376" s="65" t="s">
        <v>35</v>
      </c>
      <c r="V2376" s="66" t="s">
        <v>2908</v>
      </c>
      <c r="W2376" s="66"/>
      <c r="X2376" s="118">
        <f t="shared" si="158"/>
        <v>0</v>
      </c>
      <c r="Y2376" s="119">
        <f>+IFERROR(VLOOKUP(G2376,fechas!$A$1:$D$292,2,FALSE), " ")</f>
        <v>210</v>
      </c>
      <c r="Z2376" s="119">
        <f t="shared" si="159"/>
        <v>222</v>
      </c>
      <c r="AA2376" s="120" t="str">
        <f>+IFERROR(IF(S2376&gt;0," ",Q2376-variables!$C$9)," ")</f>
        <v xml:space="preserve"> </v>
      </c>
    </row>
    <row r="2377" spans="2:27" s="121" customFormat="1" ht="24.95" hidden="1" customHeight="1">
      <c r="B2377" s="66">
        <f t="shared" si="156"/>
        <v>2374</v>
      </c>
      <c r="C2377" s="72" t="s">
        <v>8369</v>
      </c>
      <c r="D2377" s="73" t="s">
        <v>8370</v>
      </c>
      <c r="E2377" s="73" t="s">
        <v>8371</v>
      </c>
      <c r="F2377" s="66" t="s">
        <v>31</v>
      </c>
      <c r="G2377" s="116">
        <v>45903</v>
      </c>
      <c r="H2377" s="116">
        <v>45903</v>
      </c>
      <c r="I2377" s="116">
        <v>45903</v>
      </c>
      <c r="J2377" s="117" t="s">
        <v>8305</v>
      </c>
      <c r="K2377" s="64" t="s">
        <v>2713</v>
      </c>
      <c r="L2377" s="64" t="s">
        <v>47</v>
      </c>
      <c r="M2377" s="64" t="s">
        <v>276</v>
      </c>
      <c r="N2377" s="66" t="s">
        <v>34</v>
      </c>
      <c r="O2377" s="66">
        <f t="shared" si="157"/>
        <v>13</v>
      </c>
      <c r="P2377" s="66">
        <v>12</v>
      </c>
      <c r="Q2377" s="65">
        <f>+IFERROR(VLOOKUP(Z2377, fechas!$B$1:$C$1036, 2,FALSE), " ")</f>
        <v>45919</v>
      </c>
      <c r="R2377" s="66" t="s">
        <v>8372</v>
      </c>
      <c r="S2377" s="90">
        <v>45916</v>
      </c>
      <c r="T2377" s="66" t="s">
        <v>8373</v>
      </c>
      <c r="U2377" s="65">
        <v>45903</v>
      </c>
      <c r="V2377" s="167" t="s">
        <v>8374</v>
      </c>
      <c r="W2377" s="66"/>
      <c r="X2377" s="118">
        <f t="shared" si="158"/>
        <v>0</v>
      </c>
      <c r="Y2377" s="119">
        <f>+IFERROR(VLOOKUP(G2377,fechas!$A$1:$D$292,2,FALSE), " ")</f>
        <v>210</v>
      </c>
      <c r="Z2377" s="119">
        <f t="shared" si="159"/>
        <v>222</v>
      </c>
      <c r="AA2377" s="120" t="str">
        <f>+IFERROR(IF(S2377&gt;0," ",Q2377-variables!$C$9)," ")</f>
        <v xml:space="preserve"> </v>
      </c>
    </row>
    <row r="2378" spans="2:27" s="121" customFormat="1" ht="24.95" hidden="1" customHeight="1">
      <c r="B2378" s="66">
        <f t="shared" si="156"/>
        <v>2375</v>
      </c>
      <c r="C2378" s="72" t="s">
        <v>8375</v>
      </c>
      <c r="D2378" s="73" t="s">
        <v>8376</v>
      </c>
      <c r="E2378" s="73" t="s">
        <v>8377</v>
      </c>
      <c r="F2378" s="66" t="s">
        <v>31</v>
      </c>
      <c r="G2378" s="116">
        <v>45895</v>
      </c>
      <c r="H2378" s="116">
        <v>45903</v>
      </c>
      <c r="I2378" s="116">
        <v>45903</v>
      </c>
      <c r="J2378" s="117" t="s">
        <v>8305</v>
      </c>
      <c r="K2378" s="64" t="s">
        <v>33</v>
      </c>
      <c r="L2378" s="64"/>
      <c r="M2378" s="64"/>
      <c r="N2378" s="66" t="s">
        <v>34</v>
      </c>
      <c r="O2378" s="66">
        <f t="shared" si="157"/>
        <v>14</v>
      </c>
      <c r="P2378" s="66">
        <v>12</v>
      </c>
      <c r="Q2378" s="65">
        <f>+IFERROR(VLOOKUP(Z2378, fechas!$B$1:$C$1036, 2,FALSE), " ")</f>
        <v>45911</v>
      </c>
      <c r="R2378" s="66" t="s">
        <v>35</v>
      </c>
      <c r="S2378" s="90">
        <v>45909</v>
      </c>
      <c r="T2378" s="66" t="s">
        <v>35</v>
      </c>
      <c r="U2378" s="65" t="s">
        <v>35</v>
      </c>
      <c r="V2378" s="66" t="s">
        <v>8378</v>
      </c>
      <c r="W2378" s="66"/>
      <c r="X2378" s="118">
        <f t="shared" si="158"/>
        <v>0</v>
      </c>
      <c r="Y2378" s="119">
        <f>+IFERROR(VLOOKUP(G2378,fechas!$A$1:$D$292,2,FALSE), " ")</f>
        <v>204</v>
      </c>
      <c r="Z2378" s="119">
        <f t="shared" si="159"/>
        <v>216</v>
      </c>
      <c r="AA2378" s="120" t="str">
        <f>+IFERROR(IF(S2378&gt;0," ",Q2378-variables!$C$9)," ")</f>
        <v xml:space="preserve"> </v>
      </c>
    </row>
    <row r="2379" spans="2:27" s="121" customFormat="1" ht="36" hidden="1" customHeight="1">
      <c r="B2379" s="66">
        <f t="shared" si="156"/>
        <v>2376</v>
      </c>
      <c r="C2379" s="72" t="s">
        <v>8379</v>
      </c>
      <c r="D2379" s="73" t="s">
        <v>8380</v>
      </c>
      <c r="E2379" s="73" t="s">
        <v>8381</v>
      </c>
      <c r="F2379" s="66" t="s">
        <v>31</v>
      </c>
      <c r="G2379" s="116">
        <v>45901</v>
      </c>
      <c r="H2379" s="116">
        <v>45901</v>
      </c>
      <c r="I2379" s="116">
        <v>45904</v>
      </c>
      <c r="J2379" s="117" t="s">
        <v>8305</v>
      </c>
      <c r="K2379" s="64" t="s">
        <v>1963</v>
      </c>
      <c r="L2379" s="64" t="s">
        <v>47</v>
      </c>
      <c r="M2379" s="64" t="s">
        <v>276</v>
      </c>
      <c r="N2379" s="66" t="s">
        <v>34</v>
      </c>
      <c r="O2379" s="66">
        <f t="shared" si="157"/>
        <v>14</v>
      </c>
      <c r="P2379" s="66">
        <v>12</v>
      </c>
      <c r="Q2379" s="65">
        <f>+IFERROR(VLOOKUP(Z2379, fechas!$B$1:$C$1036, 2,FALSE), " ")</f>
        <v>45917</v>
      </c>
      <c r="R2379" s="66" t="s">
        <v>8382</v>
      </c>
      <c r="S2379" s="90">
        <v>45915</v>
      </c>
      <c r="T2379" s="66" t="s">
        <v>8382</v>
      </c>
      <c r="U2379" s="65">
        <v>45915</v>
      </c>
      <c r="V2379" s="66" t="s">
        <v>8383</v>
      </c>
      <c r="W2379" s="66"/>
      <c r="X2379" s="118">
        <f t="shared" si="158"/>
        <v>0</v>
      </c>
      <c r="Y2379" s="119">
        <f>+IFERROR(VLOOKUP(G2379,fechas!$A$1:$D$292,2,FALSE), " ")</f>
        <v>208</v>
      </c>
      <c r="Z2379" s="119">
        <f t="shared" si="159"/>
        <v>220</v>
      </c>
      <c r="AA2379" s="120" t="str">
        <f>+IFERROR(IF(S2379&gt;0," ",Q2379-variables!$C$9)," ")</f>
        <v xml:space="preserve"> </v>
      </c>
    </row>
    <row r="2380" spans="2:27" s="121" customFormat="1" ht="24.95" hidden="1" customHeight="1">
      <c r="B2380" s="66">
        <f t="shared" si="156"/>
        <v>2377</v>
      </c>
      <c r="C2380" s="72" t="s">
        <v>8384</v>
      </c>
      <c r="D2380" s="73" t="s">
        <v>8385</v>
      </c>
      <c r="E2380" s="73" t="s">
        <v>8386</v>
      </c>
      <c r="F2380" s="66" t="s">
        <v>31</v>
      </c>
      <c r="G2380" s="116">
        <v>45901</v>
      </c>
      <c r="H2380" s="116">
        <v>45901</v>
      </c>
      <c r="I2380" s="116">
        <v>45904</v>
      </c>
      <c r="J2380" s="117" t="s">
        <v>8305</v>
      </c>
      <c r="K2380" s="64" t="s">
        <v>33</v>
      </c>
      <c r="L2380" s="64"/>
      <c r="M2380" s="64"/>
      <c r="N2380" s="66" t="s">
        <v>34</v>
      </c>
      <c r="O2380" s="66">
        <f t="shared" si="157"/>
        <v>3</v>
      </c>
      <c r="P2380" s="66">
        <v>12</v>
      </c>
      <c r="Q2380" s="65">
        <f>+IFERROR(VLOOKUP(Z2380, fechas!$B$1:$C$1036, 2,FALSE), " ")</f>
        <v>45917</v>
      </c>
      <c r="R2380" s="66" t="s">
        <v>35</v>
      </c>
      <c r="S2380" s="90">
        <v>45904</v>
      </c>
      <c r="T2380" s="66" t="s">
        <v>35</v>
      </c>
      <c r="U2380" s="65" t="s">
        <v>35</v>
      </c>
      <c r="V2380" s="66" t="s">
        <v>1546</v>
      </c>
      <c r="W2380" s="66"/>
      <c r="X2380" s="118">
        <f t="shared" si="158"/>
        <v>0</v>
      </c>
      <c r="Y2380" s="119">
        <f>+IFERROR(VLOOKUP(G2380,fechas!$A$1:$D$292,2,FALSE), " ")</f>
        <v>208</v>
      </c>
      <c r="Z2380" s="119">
        <f t="shared" si="159"/>
        <v>220</v>
      </c>
      <c r="AA2380" s="120" t="str">
        <f>+IFERROR(IF(S2380&gt;0," ",Q2380-variables!$C$9)," ")</f>
        <v xml:space="preserve"> </v>
      </c>
    </row>
    <row r="2381" spans="2:27" s="121" customFormat="1" ht="24.95" hidden="1" customHeight="1">
      <c r="B2381" s="66">
        <f t="shared" si="156"/>
        <v>2378</v>
      </c>
      <c r="C2381" s="72" t="s">
        <v>8387</v>
      </c>
      <c r="D2381" s="73" t="s">
        <v>8388</v>
      </c>
      <c r="E2381" s="73" t="s">
        <v>3652</v>
      </c>
      <c r="F2381" s="66" t="s">
        <v>61</v>
      </c>
      <c r="G2381" s="116">
        <v>45901</v>
      </c>
      <c r="H2381" s="116">
        <v>45901</v>
      </c>
      <c r="I2381" s="116">
        <v>45904</v>
      </c>
      <c r="J2381" s="117" t="s">
        <v>8305</v>
      </c>
      <c r="K2381" s="64" t="s">
        <v>1954</v>
      </c>
      <c r="L2381" s="64" t="s">
        <v>2713</v>
      </c>
      <c r="M2381" s="64" t="s">
        <v>276</v>
      </c>
      <c r="N2381" s="66" t="s">
        <v>34</v>
      </c>
      <c r="O2381" s="66">
        <f t="shared" si="157"/>
        <v>17</v>
      </c>
      <c r="P2381" s="66">
        <v>12</v>
      </c>
      <c r="Q2381" s="65">
        <f>+IFERROR(VLOOKUP(Z2381, fechas!$B$1:$C$1036, 2,FALSE), " ")</f>
        <v>45917</v>
      </c>
      <c r="R2381" s="66" t="s">
        <v>8389</v>
      </c>
      <c r="S2381" s="90">
        <v>45918</v>
      </c>
      <c r="T2381" s="66" t="s">
        <v>35</v>
      </c>
      <c r="U2381" s="65" t="s">
        <v>35</v>
      </c>
      <c r="V2381" s="66"/>
      <c r="W2381" s="66"/>
      <c r="X2381" s="118">
        <f t="shared" si="158"/>
        <v>0</v>
      </c>
      <c r="Y2381" s="119">
        <f>+IFERROR(VLOOKUP(G2381,fechas!$A$1:$D$292,2,FALSE), " ")</f>
        <v>208</v>
      </c>
      <c r="Z2381" s="119">
        <f t="shared" si="159"/>
        <v>220</v>
      </c>
      <c r="AA2381" s="120" t="str">
        <f>+IFERROR(IF(S2381&gt;0," ",Q2381-variables!$C$9)," ")</f>
        <v xml:space="preserve"> </v>
      </c>
    </row>
    <row r="2382" spans="2:27" s="121" customFormat="1" ht="24.95" hidden="1" customHeight="1">
      <c r="B2382" s="66">
        <f t="shared" si="156"/>
        <v>2379</v>
      </c>
      <c r="C2382" s="72" t="s">
        <v>8390</v>
      </c>
      <c r="D2382" s="73" t="s">
        <v>8391</v>
      </c>
      <c r="E2382" s="73" t="s">
        <v>8392</v>
      </c>
      <c r="F2382" s="66" t="s">
        <v>31</v>
      </c>
      <c r="G2382" s="116">
        <v>45902</v>
      </c>
      <c r="H2382" s="116">
        <v>45902</v>
      </c>
      <c r="I2382" s="116">
        <v>45904</v>
      </c>
      <c r="J2382" s="117" t="s">
        <v>8305</v>
      </c>
      <c r="K2382" s="64" t="s">
        <v>46</v>
      </c>
      <c r="L2382" s="64" t="s">
        <v>47</v>
      </c>
      <c r="M2382" s="64" t="s">
        <v>202</v>
      </c>
      <c r="N2382" s="66" t="s">
        <v>34</v>
      </c>
      <c r="O2382" s="66">
        <f t="shared" si="157"/>
        <v>15</v>
      </c>
      <c r="P2382" s="66">
        <v>12</v>
      </c>
      <c r="Q2382" s="65">
        <f>+IFERROR(VLOOKUP(Z2382, fechas!$B$1:$C$1036, 2,FALSE), " ")</f>
        <v>45918</v>
      </c>
      <c r="R2382" s="66" t="s">
        <v>8393</v>
      </c>
      <c r="S2382" s="90">
        <v>45917</v>
      </c>
      <c r="T2382" s="66" t="s">
        <v>8394</v>
      </c>
      <c r="U2382" s="65">
        <v>45917</v>
      </c>
      <c r="V2382" s="66" t="s">
        <v>8395</v>
      </c>
      <c r="W2382" s="66"/>
      <c r="X2382" s="118">
        <f t="shared" si="158"/>
        <v>0</v>
      </c>
      <c r="Y2382" s="119">
        <f>+IFERROR(VLOOKUP(G2382,fechas!$A$1:$D$292,2,FALSE), " ")</f>
        <v>209</v>
      </c>
      <c r="Z2382" s="119">
        <f t="shared" si="159"/>
        <v>221</v>
      </c>
      <c r="AA2382" s="120" t="str">
        <f>+IFERROR(IF(#REF!&gt;0," ",Q2382-variables!$C$9)," ")</f>
        <v xml:space="preserve"> </v>
      </c>
    </row>
    <row r="2383" spans="2:27" s="121" customFormat="1" ht="24.95" hidden="1" customHeight="1">
      <c r="B2383" s="66">
        <f t="shared" si="156"/>
        <v>2380</v>
      </c>
      <c r="C2383" s="72" t="s">
        <v>8396</v>
      </c>
      <c r="D2383" s="73" t="s">
        <v>8397</v>
      </c>
      <c r="E2383" s="73" t="s">
        <v>4709</v>
      </c>
      <c r="F2383" s="66" t="s">
        <v>31</v>
      </c>
      <c r="G2383" s="116">
        <v>45902</v>
      </c>
      <c r="H2383" s="116">
        <v>45902</v>
      </c>
      <c r="I2383" s="116">
        <v>45904</v>
      </c>
      <c r="J2383" s="117" t="s">
        <v>8305</v>
      </c>
      <c r="K2383" s="64" t="s">
        <v>33</v>
      </c>
      <c r="L2383" s="64"/>
      <c r="M2383" s="64"/>
      <c r="N2383" s="66" t="s">
        <v>34</v>
      </c>
      <c r="O2383" s="66">
        <f t="shared" si="157"/>
        <v>7</v>
      </c>
      <c r="P2383" s="66">
        <v>12</v>
      </c>
      <c r="Q2383" s="65">
        <f>+IFERROR(VLOOKUP(Z2383, fechas!$B$1:$C$1036, 2,FALSE), " ")</f>
        <v>45918</v>
      </c>
      <c r="R2383" s="66" t="s">
        <v>35</v>
      </c>
      <c r="S2383" s="90">
        <v>45909</v>
      </c>
      <c r="T2383" s="66" t="s">
        <v>35</v>
      </c>
      <c r="U2383" s="65" t="s">
        <v>35</v>
      </c>
      <c r="V2383" s="66" t="s">
        <v>254</v>
      </c>
      <c r="W2383" s="66"/>
      <c r="X2383" s="118">
        <f t="shared" si="158"/>
        <v>0</v>
      </c>
      <c r="Y2383" s="119">
        <f>+IFERROR(VLOOKUP(G2383,fechas!$A$1:$D$292,2,FALSE), " ")</f>
        <v>209</v>
      </c>
      <c r="Z2383" s="119">
        <f t="shared" si="159"/>
        <v>221</v>
      </c>
      <c r="AA2383" s="120" t="str">
        <f>+IFERROR(IF(S2383&gt;0," ",Q2383-variables!$C$9)," ")</f>
        <v xml:space="preserve"> </v>
      </c>
    </row>
    <row r="2384" spans="2:27" s="121" customFormat="1" ht="24.95" hidden="1" customHeight="1">
      <c r="B2384" s="66">
        <f t="shared" si="156"/>
        <v>2381</v>
      </c>
      <c r="C2384" s="72" t="s">
        <v>8398</v>
      </c>
      <c r="D2384" s="73" t="s">
        <v>8399</v>
      </c>
      <c r="E2384" s="73" t="s">
        <v>8400</v>
      </c>
      <c r="F2384" s="66" t="s">
        <v>31</v>
      </c>
      <c r="G2384" s="116">
        <v>45902</v>
      </c>
      <c r="H2384" s="116">
        <v>45902</v>
      </c>
      <c r="I2384" s="116">
        <v>45904</v>
      </c>
      <c r="J2384" s="117" t="s">
        <v>8305</v>
      </c>
      <c r="K2384" s="64" t="s">
        <v>46</v>
      </c>
      <c r="L2384" s="64" t="s">
        <v>47</v>
      </c>
      <c r="M2384" s="64" t="s">
        <v>202</v>
      </c>
      <c r="N2384" s="66" t="s">
        <v>34</v>
      </c>
      <c r="O2384" s="66">
        <f t="shared" si="157"/>
        <v>15</v>
      </c>
      <c r="P2384" s="66">
        <v>12</v>
      </c>
      <c r="Q2384" s="65">
        <f>+IFERROR(VLOOKUP(Z2384, fechas!$B$1:$C$1036, 2,FALSE), " ")</f>
        <v>45918</v>
      </c>
      <c r="R2384" s="66" t="s">
        <v>8394</v>
      </c>
      <c r="S2384" s="90">
        <v>45917</v>
      </c>
      <c r="T2384" s="66" t="s">
        <v>35</v>
      </c>
      <c r="U2384" s="65" t="s">
        <v>35</v>
      </c>
      <c r="V2384" s="66" t="s">
        <v>8401</v>
      </c>
      <c r="W2384" s="66"/>
      <c r="X2384" s="118">
        <f t="shared" si="158"/>
        <v>0</v>
      </c>
      <c r="Y2384" s="119">
        <f>+IFERROR(VLOOKUP(G2384,fechas!$A$1:$D$292,2,FALSE), " ")</f>
        <v>209</v>
      </c>
      <c r="Z2384" s="119">
        <f t="shared" si="159"/>
        <v>221</v>
      </c>
      <c r="AA2384" s="120" t="str">
        <f>+IFERROR(IF(S2384&gt;0," ",Q2384-variables!$C$9)," ")</f>
        <v xml:space="preserve"> </v>
      </c>
    </row>
    <row r="2385" spans="2:27" s="121" customFormat="1" ht="37.5" hidden="1" customHeight="1">
      <c r="B2385" s="66">
        <f t="shared" si="156"/>
        <v>2382</v>
      </c>
      <c r="C2385" s="72" t="s">
        <v>8402</v>
      </c>
      <c r="D2385" s="73" t="s">
        <v>8403</v>
      </c>
      <c r="E2385" s="73" t="s">
        <v>8404</v>
      </c>
      <c r="F2385" s="66" t="s">
        <v>31</v>
      </c>
      <c r="G2385" s="116">
        <v>45902</v>
      </c>
      <c r="H2385" s="116">
        <v>45902</v>
      </c>
      <c r="I2385" s="116">
        <v>45904</v>
      </c>
      <c r="J2385" s="117" t="s">
        <v>8305</v>
      </c>
      <c r="K2385" s="64" t="s">
        <v>1963</v>
      </c>
      <c r="L2385" s="64" t="s">
        <v>47</v>
      </c>
      <c r="M2385" s="64" t="s">
        <v>276</v>
      </c>
      <c r="N2385" s="66" t="s">
        <v>34</v>
      </c>
      <c r="O2385" s="66">
        <f t="shared" si="157"/>
        <v>13</v>
      </c>
      <c r="P2385" s="66">
        <v>12</v>
      </c>
      <c r="Q2385" s="65">
        <f>+IFERROR(VLOOKUP(Z2385, fechas!$B$1:$C$1036, 2,FALSE), " ")</f>
        <v>45918</v>
      </c>
      <c r="R2385" s="66" t="s">
        <v>8405</v>
      </c>
      <c r="S2385" s="90">
        <v>45915</v>
      </c>
      <c r="T2385" s="66" t="s">
        <v>8405</v>
      </c>
      <c r="U2385" s="65">
        <v>45915</v>
      </c>
      <c r="V2385" s="66" t="s">
        <v>8406</v>
      </c>
      <c r="W2385" s="66"/>
      <c r="X2385" s="118">
        <f t="shared" si="158"/>
        <v>0</v>
      </c>
      <c r="Y2385" s="119">
        <f>+IFERROR(VLOOKUP(G2385,fechas!$A$1:$D$292,2,FALSE), " ")</f>
        <v>209</v>
      </c>
      <c r="Z2385" s="119">
        <f t="shared" si="159"/>
        <v>221</v>
      </c>
      <c r="AA2385" s="120" t="str">
        <f>+IFERROR(IF(S2385&gt;0," ",Q2385-variables!$C$9)," ")</f>
        <v xml:space="preserve"> </v>
      </c>
    </row>
    <row r="2386" spans="2:27" s="121" customFormat="1" ht="29.25" hidden="1" customHeight="1">
      <c r="B2386" s="66">
        <f t="shared" si="156"/>
        <v>2383</v>
      </c>
      <c r="C2386" s="72" t="s">
        <v>8407</v>
      </c>
      <c r="D2386" s="73" t="s">
        <v>8408</v>
      </c>
      <c r="E2386" s="73" t="s">
        <v>7395</v>
      </c>
      <c r="F2386" s="66" t="s">
        <v>31</v>
      </c>
      <c r="G2386" s="116">
        <v>45902</v>
      </c>
      <c r="H2386" s="116">
        <v>45902</v>
      </c>
      <c r="I2386" s="116">
        <v>45904</v>
      </c>
      <c r="J2386" s="117" t="s">
        <v>8305</v>
      </c>
      <c r="K2386" s="64" t="s">
        <v>989</v>
      </c>
      <c r="L2386" s="64" t="s">
        <v>47</v>
      </c>
      <c r="M2386" s="64" t="s">
        <v>6187</v>
      </c>
      <c r="N2386" s="66" t="s">
        <v>34</v>
      </c>
      <c r="O2386" s="66">
        <f t="shared" si="157"/>
        <v>6</v>
      </c>
      <c r="P2386" s="66">
        <v>12</v>
      </c>
      <c r="Q2386" s="65">
        <f>+IFERROR(VLOOKUP(Z2386, fechas!$B$1:$C$1036, 2,FALSE), " ")</f>
        <v>45918</v>
      </c>
      <c r="R2386" s="66" t="s">
        <v>8344</v>
      </c>
      <c r="S2386" s="90">
        <v>45908</v>
      </c>
      <c r="T2386" s="66" t="s">
        <v>35</v>
      </c>
      <c r="U2386" s="65" t="s">
        <v>35</v>
      </c>
      <c r="V2386" s="66"/>
      <c r="W2386" s="66"/>
      <c r="X2386" s="118">
        <f t="shared" si="158"/>
        <v>0</v>
      </c>
      <c r="Y2386" s="119">
        <f>+IFERROR(VLOOKUP(G2386,fechas!$A$1:$D$292,2,FALSE), " ")</f>
        <v>209</v>
      </c>
      <c r="Z2386" s="119">
        <f t="shared" si="159"/>
        <v>221</v>
      </c>
      <c r="AA2386" s="120" t="str">
        <f>+IFERROR(IF(S2386&gt;0," ",Q2386-variables!$C$9)," ")</f>
        <v xml:space="preserve"> </v>
      </c>
    </row>
    <row r="2387" spans="2:27" s="121" customFormat="1" ht="24.95" hidden="1" customHeight="1">
      <c r="B2387" s="66">
        <f t="shared" si="156"/>
        <v>2384</v>
      </c>
      <c r="C2387" s="72" t="s">
        <v>8409</v>
      </c>
      <c r="D2387" s="73" t="s">
        <v>8410</v>
      </c>
      <c r="E2387" s="73" t="s">
        <v>8411</v>
      </c>
      <c r="F2387" s="66" t="s">
        <v>31</v>
      </c>
      <c r="G2387" s="116">
        <v>45902</v>
      </c>
      <c r="H2387" s="116">
        <v>45902</v>
      </c>
      <c r="I2387" s="116">
        <v>45904</v>
      </c>
      <c r="J2387" s="117" t="s">
        <v>8305</v>
      </c>
      <c r="K2387" s="64" t="s">
        <v>33</v>
      </c>
      <c r="L2387" s="64"/>
      <c r="M2387" s="64"/>
      <c r="N2387" s="66" t="s">
        <v>34</v>
      </c>
      <c r="O2387" s="66">
        <f t="shared" si="157"/>
        <v>2</v>
      </c>
      <c r="P2387" s="66">
        <v>12</v>
      </c>
      <c r="Q2387" s="65">
        <f>+IFERROR(VLOOKUP(Z2387, fechas!$B$1:$C$1036, 2,FALSE), " ")</f>
        <v>45918</v>
      </c>
      <c r="R2387" s="66" t="s">
        <v>35</v>
      </c>
      <c r="S2387" s="90">
        <v>45904</v>
      </c>
      <c r="T2387" s="66" t="s">
        <v>35</v>
      </c>
      <c r="U2387" s="65" t="s">
        <v>35</v>
      </c>
      <c r="V2387" s="66" t="s">
        <v>8412</v>
      </c>
      <c r="W2387" s="66"/>
      <c r="X2387" s="118">
        <f t="shared" si="158"/>
        <v>0</v>
      </c>
      <c r="Y2387" s="119">
        <f>+IFERROR(VLOOKUP(G2387,fechas!$A$1:$D$292,2,FALSE), " ")</f>
        <v>209</v>
      </c>
      <c r="Z2387" s="119">
        <f t="shared" si="159"/>
        <v>221</v>
      </c>
      <c r="AA2387" s="120" t="str">
        <f>+IFERROR(IF(S2387&gt;0," ",Q2387-variables!$C$9)," ")</f>
        <v xml:space="preserve"> </v>
      </c>
    </row>
    <row r="2388" spans="2:27" s="121" customFormat="1" ht="24.95" hidden="1" customHeight="1">
      <c r="B2388" s="66">
        <f t="shared" si="156"/>
        <v>2385</v>
      </c>
      <c r="C2388" s="72" t="s">
        <v>8413</v>
      </c>
      <c r="D2388" s="73" t="s">
        <v>8414</v>
      </c>
      <c r="E2388" s="73" t="s">
        <v>8415</v>
      </c>
      <c r="F2388" s="66" t="s">
        <v>31</v>
      </c>
      <c r="G2388" s="116">
        <v>45903</v>
      </c>
      <c r="H2388" s="116">
        <v>45903</v>
      </c>
      <c r="I2388" s="116">
        <v>45904</v>
      </c>
      <c r="J2388" s="117" t="s">
        <v>8305</v>
      </c>
      <c r="K2388" s="64" t="s">
        <v>33</v>
      </c>
      <c r="L2388" s="64"/>
      <c r="M2388" s="64"/>
      <c r="N2388" s="66" t="s">
        <v>34</v>
      </c>
      <c r="O2388" s="66">
        <f t="shared" si="157"/>
        <v>1</v>
      </c>
      <c r="P2388" s="66">
        <v>12</v>
      </c>
      <c r="Q2388" s="65">
        <f>+IFERROR(VLOOKUP(Z2388, fechas!$B$1:$C$1036, 2,FALSE), " ")</f>
        <v>45919</v>
      </c>
      <c r="R2388" s="66" t="s">
        <v>35</v>
      </c>
      <c r="S2388" s="90">
        <v>45904</v>
      </c>
      <c r="T2388" s="66" t="s">
        <v>35</v>
      </c>
      <c r="U2388" s="65" t="s">
        <v>35</v>
      </c>
      <c r="V2388" s="66"/>
      <c r="W2388" s="66"/>
      <c r="X2388" s="118">
        <f t="shared" si="158"/>
        <v>0</v>
      </c>
      <c r="Y2388" s="119">
        <f>+IFERROR(VLOOKUP(G2388,fechas!$A$1:$D$292,2,FALSE), " ")</f>
        <v>210</v>
      </c>
      <c r="Z2388" s="119">
        <f t="shared" si="159"/>
        <v>222</v>
      </c>
      <c r="AA2388" s="120" t="str">
        <f>+IFERROR(IF(S2388&gt;0," ",Q2388-variables!$C$9)," ")</f>
        <v xml:space="preserve"> </v>
      </c>
    </row>
    <row r="2389" spans="2:27" s="121" customFormat="1" ht="24.95" hidden="1" customHeight="1">
      <c r="B2389" s="66">
        <f t="shared" si="156"/>
        <v>2386</v>
      </c>
      <c r="C2389" s="72" t="s">
        <v>8416</v>
      </c>
      <c r="D2389" s="73" t="s">
        <v>8417</v>
      </c>
      <c r="E2389" s="73" t="s">
        <v>8418</v>
      </c>
      <c r="F2389" s="66" t="s">
        <v>31</v>
      </c>
      <c r="G2389" s="116">
        <v>45903</v>
      </c>
      <c r="H2389" s="116">
        <v>45903</v>
      </c>
      <c r="I2389" s="116">
        <v>45904</v>
      </c>
      <c r="J2389" s="117" t="s">
        <v>8305</v>
      </c>
      <c r="K2389" s="64" t="s">
        <v>2670</v>
      </c>
      <c r="L2389" s="64" t="s">
        <v>47</v>
      </c>
      <c r="M2389" s="64" t="s">
        <v>202</v>
      </c>
      <c r="N2389" s="66" t="s">
        <v>34</v>
      </c>
      <c r="O2389" s="66">
        <f t="shared" si="157"/>
        <v>16</v>
      </c>
      <c r="P2389" s="66">
        <v>12</v>
      </c>
      <c r="Q2389" s="65">
        <f>+IFERROR(VLOOKUP(Z2389, fechas!$B$1:$C$1036, 2,FALSE), " ")</f>
        <v>45919</v>
      </c>
      <c r="R2389" s="66" t="s">
        <v>8419</v>
      </c>
      <c r="S2389" s="90">
        <v>45919</v>
      </c>
      <c r="T2389" s="66" t="s">
        <v>8420</v>
      </c>
      <c r="U2389" s="65">
        <v>45917</v>
      </c>
      <c r="V2389" s="66" t="s">
        <v>7758</v>
      </c>
      <c r="W2389" s="66"/>
      <c r="X2389" s="118">
        <f t="shared" si="158"/>
        <v>0</v>
      </c>
      <c r="Y2389" s="119">
        <f>+IFERROR(VLOOKUP(G2389,fechas!$A$1:$D$292,2,FALSE), " ")</f>
        <v>210</v>
      </c>
      <c r="Z2389" s="119">
        <f t="shared" si="159"/>
        <v>222</v>
      </c>
      <c r="AA2389" s="120" t="str">
        <f>+IFERROR(IF(S2389&gt;0," ",Q2389-variables!$C$9)," ")</f>
        <v xml:space="preserve"> </v>
      </c>
    </row>
    <row r="2390" spans="2:27" s="121" customFormat="1" ht="24.95" hidden="1" customHeight="1">
      <c r="B2390" s="66">
        <f t="shared" si="156"/>
        <v>2387</v>
      </c>
      <c r="C2390" s="72" t="s">
        <v>8421</v>
      </c>
      <c r="D2390" s="73" t="s">
        <v>8422</v>
      </c>
      <c r="E2390" s="73" t="s">
        <v>8423</v>
      </c>
      <c r="F2390" s="66" t="s">
        <v>31</v>
      </c>
      <c r="G2390" s="116">
        <v>45902</v>
      </c>
      <c r="H2390" s="116">
        <v>45902</v>
      </c>
      <c r="I2390" s="116">
        <v>45904</v>
      </c>
      <c r="J2390" s="117" t="s">
        <v>8305</v>
      </c>
      <c r="K2390" s="64" t="s">
        <v>183</v>
      </c>
      <c r="L2390" s="64" t="s">
        <v>47</v>
      </c>
      <c r="M2390" s="64" t="s">
        <v>6187</v>
      </c>
      <c r="N2390" s="66" t="s">
        <v>34</v>
      </c>
      <c r="O2390" s="66">
        <f t="shared" si="157"/>
        <v>6</v>
      </c>
      <c r="P2390" s="66">
        <v>12</v>
      </c>
      <c r="Q2390" s="65">
        <f>+IFERROR(VLOOKUP(Z2390, fechas!$B$1:$C$1036, 2,FALSE), " ")</f>
        <v>45918</v>
      </c>
      <c r="R2390" s="66" t="s">
        <v>8424</v>
      </c>
      <c r="S2390" s="90">
        <v>45908</v>
      </c>
      <c r="T2390" s="66" t="s">
        <v>35</v>
      </c>
      <c r="U2390" s="65" t="s">
        <v>35</v>
      </c>
      <c r="V2390" s="66"/>
      <c r="W2390" s="66"/>
      <c r="X2390" s="118">
        <f t="shared" si="158"/>
        <v>0</v>
      </c>
      <c r="Y2390" s="119">
        <f>+IFERROR(VLOOKUP(G2390,fechas!$A$1:$D$292,2,FALSE), " ")</f>
        <v>209</v>
      </c>
      <c r="Z2390" s="119">
        <f t="shared" si="159"/>
        <v>221</v>
      </c>
      <c r="AA2390" s="120" t="str">
        <f>+IFERROR(IF(S2390&gt;0," ",Q2390-variables!$C$9)," ")</f>
        <v xml:space="preserve"> </v>
      </c>
    </row>
    <row r="2391" spans="2:27" s="121" customFormat="1" ht="24.95" hidden="1" customHeight="1">
      <c r="B2391" s="66">
        <f t="shared" si="156"/>
        <v>2388</v>
      </c>
      <c r="C2391" s="72" t="s">
        <v>8425</v>
      </c>
      <c r="D2391" s="73" t="s">
        <v>8426</v>
      </c>
      <c r="E2391" s="73" t="s">
        <v>7395</v>
      </c>
      <c r="F2391" s="66" t="s">
        <v>31</v>
      </c>
      <c r="G2391" s="116">
        <v>45903</v>
      </c>
      <c r="H2391" s="116">
        <v>45903</v>
      </c>
      <c r="I2391" s="116">
        <v>45904</v>
      </c>
      <c r="J2391" s="117" t="s">
        <v>8305</v>
      </c>
      <c r="K2391" s="64" t="s">
        <v>33</v>
      </c>
      <c r="L2391" s="64" t="s">
        <v>47</v>
      </c>
      <c r="M2391" s="64" t="s">
        <v>183</v>
      </c>
      <c r="N2391" s="66" t="s">
        <v>34</v>
      </c>
      <c r="O2391" s="66">
        <f t="shared" si="157"/>
        <v>6</v>
      </c>
      <c r="P2391" s="66">
        <v>12</v>
      </c>
      <c r="Q2391" s="65">
        <f>+IFERROR(VLOOKUP(Z2391, fechas!$B$1:$C$1036, 2,FALSE), " ")</f>
        <v>45919</v>
      </c>
      <c r="R2391" s="66" t="s">
        <v>35</v>
      </c>
      <c r="S2391" s="90">
        <v>45909</v>
      </c>
      <c r="T2391" s="66" t="s">
        <v>35</v>
      </c>
      <c r="U2391" s="65" t="s">
        <v>35</v>
      </c>
      <c r="V2391" s="66" t="s">
        <v>2654</v>
      </c>
      <c r="W2391" s="66"/>
      <c r="X2391" s="118">
        <f t="shared" si="158"/>
        <v>0</v>
      </c>
      <c r="Y2391" s="119">
        <f>+IFERROR(VLOOKUP(G2391,fechas!$A$1:$D$292,2,FALSE), " ")</f>
        <v>210</v>
      </c>
      <c r="Z2391" s="119">
        <f t="shared" si="159"/>
        <v>222</v>
      </c>
      <c r="AA2391" s="120" t="str">
        <f>+IFERROR(IF(S2391&gt;0," ",Q2391-variables!$C$9)," ")</f>
        <v xml:space="preserve"> </v>
      </c>
    </row>
    <row r="2392" spans="2:27" s="121" customFormat="1" ht="24.95" hidden="1" customHeight="1">
      <c r="B2392" s="66">
        <f t="shared" si="156"/>
        <v>2389</v>
      </c>
      <c r="C2392" s="72" t="s">
        <v>8427</v>
      </c>
      <c r="D2392" s="73" t="s">
        <v>8428</v>
      </c>
      <c r="E2392" s="73" t="s">
        <v>8429</v>
      </c>
      <c r="F2392" s="66" t="s">
        <v>31</v>
      </c>
      <c r="G2392" s="116">
        <v>45903</v>
      </c>
      <c r="H2392" s="116">
        <v>45903</v>
      </c>
      <c r="I2392" s="116">
        <v>45904</v>
      </c>
      <c r="J2392" s="117" t="s">
        <v>8305</v>
      </c>
      <c r="K2392" s="64" t="s">
        <v>33</v>
      </c>
      <c r="L2392" s="64"/>
      <c r="M2392" s="64"/>
      <c r="N2392" s="66" t="s">
        <v>34</v>
      </c>
      <c r="O2392" s="66">
        <f t="shared" si="157"/>
        <v>5</v>
      </c>
      <c r="P2392" s="66">
        <v>12</v>
      </c>
      <c r="Q2392" s="65">
        <f>+IFERROR(VLOOKUP(Z2392, fechas!$B$1:$C$1036, 2,FALSE), " ")</f>
        <v>45919</v>
      </c>
      <c r="R2392" s="66" t="s">
        <v>35</v>
      </c>
      <c r="S2392" s="90">
        <v>45908</v>
      </c>
      <c r="T2392" s="66" t="s">
        <v>35</v>
      </c>
      <c r="U2392" s="65" t="s">
        <v>35</v>
      </c>
      <c r="V2392" s="66" t="s">
        <v>375</v>
      </c>
      <c r="W2392" s="66"/>
      <c r="X2392" s="118">
        <f t="shared" si="158"/>
        <v>0</v>
      </c>
      <c r="Y2392" s="119">
        <f>+IFERROR(VLOOKUP(G2392,fechas!$A$1:$D$292,2,FALSE), " ")</f>
        <v>210</v>
      </c>
      <c r="Z2392" s="119">
        <f t="shared" si="159"/>
        <v>222</v>
      </c>
      <c r="AA2392" s="120" t="str">
        <f>+IFERROR(IF(S2392&gt;0," ",Q2392-variables!$C$9)," ")</f>
        <v xml:space="preserve"> </v>
      </c>
    </row>
    <row r="2393" spans="2:27" s="121" customFormat="1" ht="24.95" hidden="1" customHeight="1">
      <c r="B2393" s="66">
        <f t="shared" si="156"/>
        <v>2390</v>
      </c>
      <c r="C2393" s="72" t="s">
        <v>8430</v>
      </c>
      <c r="D2393" s="73" t="s">
        <v>8431</v>
      </c>
      <c r="E2393" s="73" t="s">
        <v>8432</v>
      </c>
      <c r="F2393" s="66" t="s">
        <v>31</v>
      </c>
      <c r="G2393" s="116">
        <v>45903</v>
      </c>
      <c r="H2393" s="116">
        <v>45903</v>
      </c>
      <c r="I2393" s="116">
        <v>45904</v>
      </c>
      <c r="J2393" s="117" t="s">
        <v>8305</v>
      </c>
      <c r="K2393" s="64" t="s">
        <v>6187</v>
      </c>
      <c r="L2393" s="64" t="s">
        <v>47</v>
      </c>
      <c r="M2393" s="64" t="s">
        <v>48</v>
      </c>
      <c r="N2393" s="66" t="s">
        <v>34</v>
      </c>
      <c r="O2393" s="66">
        <f t="shared" si="157"/>
        <v>7</v>
      </c>
      <c r="P2393" s="66">
        <v>12</v>
      </c>
      <c r="Q2393" s="65">
        <f>+IFERROR(VLOOKUP(Z2393, fechas!$B$1:$C$1036, 2,FALSE), " ")</f>
        <v>45919</v>
      </c>
      <c r="R2393" s="66" t="s">
        <v>8433</v>
      </c>
      <c r="S2393" s="90">
        <v>45910</v>
      </c>
      <c r="T2393" s="66" t="s">
        <v>8434</v>
      </c>
      <c r="U2393" s="65">
        <v>45908</v>
      </c>
      <c r="V2393" s="66"/>
      <c r="W2393" s="66"/>
      <c r="X2393" s="118">
        <f t="shared" si="158"/>
        <v>0</v>
      </c>
      <c r="Y2393" s="119">
        <f>+IFERROR(VLOOKUP(G2393,fechas!$A$1:$D$292,2,FALSE), " ")</f>
        <v>210</v>
      </c>
      <c r="Z2393" s="119">
        <f t="shared" si="159"/>
        <v>222</v>
      </c>
      <c r="AA2393" s="120" t="str">
        <f>+IFERROR(IF(S2393&gt;0," ",Q2393-variables!$C$9)," ")</f>
        <v xml:space="preserve"> </v>
      </c>
    </row>
    <row r="2394" spans="2:27" s="121" customFormat="1" ht="24.95" hidden="1" customHeight="1">
      <c r="B2394" s="66">
        <f t="shared" si="156"/>
        <v>2391</v>
      </c>
      <c r="C2394" s="72" t="s">
        <v>8435</v>
      </c>
      <c r="D2394" s="73" t="s">
        <v>8436</v>
      </c>
      <c r="E2394" s="73" t="s">
        <v>8437</v>
      </c>
      <c r="F2394" s="66" t="s">
        <v>31</v>
      </c>
      <c r="G2394" s="116">
        <v>45903</v>
      </c>
      <c r="H2394" s="116">
        <v>45903</v>
      </c>
      <c r="I2394" s="116">
        <v>45904</v>
      </c>
      <c r="J2394" s="117" t="s">
        <v>8305</v>
      </c>
      <c r="K2394" s="64" t="s">
        <v>2749</v>
      </c>
      <c r="L2394" s="64"/>
      <c r="M2394" s="64"/>
      <c r="N2394" s="66" t="s">
        <v>34</v>
      </c>
      <c r="O2394" s="66">
        <f t="shared" si="157"/>
        <v>28</v>
      </c>
      <c r="P2394" s="66">
        <v>12</v>
      </c>
      <c r="Q2394" s="65">
        <f>+IFERROR(VLOOKUP(Z2394, fechas!$B$1:$C$1036, 2,FALSE), " ")</f>
        <v>45919</v>
      </c>
      <c r="R2394" s="66" t="s">
        <v>8438</v>
      </c>
      <c r="S2394" s="90">
        <v>45931</v>
      </c>
      <c r="T2394" s="66" t="s">
        <v>8439</v>
      </c>
      <c r="U2394" s="65">
        <v>45926</v>
      </c>
      <c r="V2394" s="66"/>
      <c r="W2394" s="66"/>
      <c r="X2394" s="118">
        <f t="shared" si="158"/>
        <v>0</v>
      </c>
      <c r="Y2394" s="119">
        <f>+IFERROR(VLOOKUP(G2394,fechas!$A$1:$D$292,2,FALSE), " ")</f>
        <v>210</v>
      </c>
      <c r="Z2394" s="119">
        <f t="shared" si="159"/>
        <v>222</v>
      </c>
      <c r="AA2394" s="120" t="str">
        <f>+IFERROR(IF(S2394&gt;0," ",Q2394-variables!$C$9)," ")</f>
        <v xml:space="preserve"> </v>
      </c>
    </row>
    <row r="2395" spans="2:27" s="121" customFormat="1" ht="24.95" hidden="1" customHeight="1">
      <c r="B2395" s="66">
        <f t="shared" si="156"/>
        <v>2392</v>
      </c>
      <c r="C2395" s="72" t="s">
        <v>8440</v>
      </c>
      <c r="D2395" s="73" t="s">
        <v>8441</v>
      </c>
      <c r="E2395" s="73" t="s">
        <v>8442</v>
      </c>
      <c r="F2395" s="66" t="s">
        <v>31</v>
      </c>
      <c r="G2395" s="116">
        <v>45904</v>
      </c>
      <c r="H2395" s="116">
        <v>45904</v>
      </c>
      <c r="I2395" s="116">
        <v>45904</v>
      </c>
      <c r="J2395" s="117" t="s">
        <v>8305</v>
      </c>
      <c r="K2395" s="64" t="s">
        <v>33</v>
      </c>
      <c r="L2395" s="64"/>
      <c r="M2395" s="64"/>
      <c r="N2395" s="66" t="s">
        <v>34</v>
      </c>
      <c r="O2395" s="66">
        <f t="shared" si="157"/>
        <v>4</v>
      </c>
      <c r="P2395" s="66">
        <v>12</v>
      </c>
      <c r="Q2395" s="65">
        <f>+IFERROR(VLOOKUP(Z2395, fechas!$B$1:$C$1036, 2,FALSE), " ")</f>
        <v>45922</v>
      </c>
      <c r="R2395" s="66" t="s">
        <v>35</v>
      </c>
      <c r="S2395" s="90">
        <v>45908</v>
      </c>
      <c r="T2395" s="66" t="s">
        <v>35</v>
      </c>
      <c r="U2395" s="65" t="s">
        <v>35</v>
      </c>
      <c r="V2395" s="66" t="s">
        <v>405</v>
      </c>
      <c r="W2395" s="66"/>
      <c r="X2395" s="118">
        <f t="shared" si="158"/>
        <v>0</v>
      </c>
      <c r="Y2395" s="119">
        <f>+IFERROR(VLOOKUP(G2395,fechas!$A$1:$D$292,2,FALSE), " ")</f>
        <v>211</v>
      </c>
      <c r="Z2395" s="119">
        <f t="shared" si="159"/>
        <v>223</v>
      </c>
      <c r="AA2395" s="120" t="str">
        <f>+IFERROR(IF(S2395&gt;0," ",Q2395-variables!$C$9)," ")</f>
        <v xml:space="preserve"> </v>
      </c>
    </row>
    <row r="2396" spans="2:27" s="121" customFormat="1" ht="24.95" hidden="1" customHeight="1">
      <c r="B2396" s="66">
        <f t="shared" si="156"/>
        <v>2393</v>
      </c>
      <c r="C2396" s="72" t="s">
        <v>8443</v>
      </c>
      <c r="D2396" s="73" t="s">
        <v>8444</v>
      </c>
      <c r="E2396" s="73" t="s">
        <v>8445</v>
      </c>
      <c r="F2396" s="66" t="s">
        <v>31</v>
      </c>
      <c r="G2396" s="116">
        <v>45904</v>
      </c>
      <c r="H2396" s="116">
        <v>45904</v>
      </c>
      <c r="I2396" s="116">
        <v>45904</v>
      </c>
      <c r="J2396" s="117" t="s">
        <v>8305</v>
      </c>
      <c r="K2396" s="64" t="s">
        <v>33</v>
      </c>
      <c r="L2396" s="64"/>
      <c r="M2396" s="64"/>
      <c r="N2396" s="66" t="s">
        <v>34</v>
      </c>
      <c r="O2396" s="66">
        <f t="shared" si="157"/>
        <v>1</v>
      </c>
      <c r="P2396" s="66">
        <v>12</v>
      </c>
      <c r="Q2396" s="65">
        <f>+IFERROR(VLOOKUP(Z2396, fechas!$B$1:$C$1036, 2,FALSE), " ")</f>
        <v>45922</v>
      </c>
      <c r="R2396" s="66" t="s">
        <v>35</v>
      </c>
      <c r="S2396" s="90">
        <v>45905</v>
      </c>
      <c r="T2396" s="66" t="s">
        <v>35</v>
      </c>
      <c r="U2396" s="65" t="s">
        <v>35</v>
      </c>
      <c r="V2396" s="66" t="s">
        <v>405</v>
      </c>
      <c r="W2396" s="66"/>
      <c r="X2396" s="118">
        <f t="shared" si="158"/>
        <v>0</v>
      </c>
      <c r="Y2396" s="119">
        <f>+IFERROR(VLOOKUP(G2396,fechas!$A$1:$D$292,2,FALSE), " ")</f>
        <v>211</v>
      </c>
      <c r="Z2396" s="119">
        <f t="shared" si="159"/>
        <v>223</v>
      </c>
      <c r="AA2396" s="120" t="str">
        <f>+IFERROR(IF(S2396&gt;0," ",Q2396-variables!$C$9)," ")</f>
        <v xml:space="preserve"> </v>
      </c>
    </row>
    <row r="2397" spans="2:27" s="121" customFormat="1" ht="24.95" hidden="1" customHeight="1">
      <c r="B2397" s="66">
        <f t="shared" si="156"/>
        <v>2394</v>
      </c>
      <c r="C2397" s="72" t="s">
        <v>8446</v>
      </c>
      <c r="D2397" s="73" t="s">
        <v>8447</v>
      </c>
      <c r="E2397" s="73" t="s">
        <v>3845</v>
      </c>
      <c r="F2397" s="66" t="s">
        <v>31</v>
      </c>
      <c r="G2397" s="116">
        <v>45904</v>
      </c>
      <c r="H2397" s="116">
        <v>45904</v>
      </c>
      <c r="I2397" s="116">
        <v>45904</v>
      </c>
      <c r="J2397" s="117" t="s">
        <v>8305</v>
      </c>
      <c r="K2397" s="64" t="s">
        <v>989</v>
      </c>
      <c r="L2397" s="64" t="s">
        <v>47</v>
      </c>
      <c r="M2397" s="64" t="s">
        <v>6187</v>
      </c>
      <c r="N2397" s="66" t="s">
        <v>34</v>
      </c>
      <c r="O2397" s="66">
        <f t="shared" si="157"/>
        <v>12</v>
      </c>
      <c r="P2397" s="66">
        <v>12</v>
      </c>
      <c r="Q2397" s="65">
        <f>+IFERROR(VLOOKUP(Z2397, fechas!$B$1:$C$1036, 2,FALSE), " ")</f>
        <v>45922</v>
      </c>
      <c r="R2397" s="66" t="s">
        <v>8448</v>
      </c>
      <c r="S2397" s="90">
        <v>45916</v>
      </c>
      <c r="T2397" s="66" t="s">
        <v>8449</v>
      </c>
      <c r="U2397" s="90">
        <v>45911</v>
      </c>
      <c r="V2397" s="66"/>
      <c r="W2397" s="66"/>
      <c r="X2397" s="118">
        <f t="shared" si="158"/>
        <v>0</v>
      </c>
      <c r="Y2397" s="119">
        <f>+IFERROR(VLOOKUP(G2397,fechas!$A$1:$D$292,2,FALSE), " ")</f>
        <v>211</v>
      </c>
      <c r="Z2397" s="119">
        <f t="shared" si="159"/>
        <v>223</v>
      </c>
      <c r="AA2397" s="120" t="str">
        <f>+IFERROR(IF(S2397&gt;0," ",Q2397-variables!$C$9)," ")</f>
        <v xml:space="preserve"> </v>
      </c>
    </row>
    <row r="2398" spans="2:27" s="121" customFormat="1" ht="24.95" hidden="1" customHeight="1">
      <c r="B2398" s="66">
        <f t="shared" si="156"/>
        <v>2395</v>
      </c>
      <c r="C2398" s="72" t="s">
        <v>8450</v>
      </c>
      <c r="D2398" s="73" t="s">
        <v>8451</v>
      </c>
      <c r="E2398" s="73" t="s">
        <v>8452</v>
      </c>
      <c r="F2398" s="66" t="s">
        <v>31</v>
      </c>
      <c r="G2398" s="116">
        <v>45904</v>
      </c>
      <c r="H2398" s="116">
        <v>45904</v>
      </c>
      <c r="I2398" s="116">
        <v>45904</v>
      </c>
      <c r="J2398" s="117" t="s">
        <v>8305</v>
      </c>
      <c r="K2398" s="64" t="s">
        <v>33</v>
      </c>
      <c r="L2398" s="64"/>
      <c r="M2398" s="64"/>
      <c r="N2398" s="66" t="s">
        <v>34</v>
      </c>
      <c r="O2398" s="66">
        <f t="shared" si="157"/>
        <v>1</v>
      </c>
      <c r="P2398" s="66">
        <v>12</v>
      </c>
      <c r="Q2398" s="65">
        <f>+IFERROR(VLOOKUP(Z2398, fechas!$B$1:$C$1036, 2,FALSE), " ")</f>
        <v>45922</v>
      </c>
      <c r="R2398" s="66" t="s">
        <v>35</v>
      </c>
      <c r="S2398" s="90">
        <v>45905</v>
      </c>
      <c r="T2398" s="66" t="s">
        <v>35</v>
      </c>
      <c r="U2398" s="65" t="s">
        <v>35</v>
      </c>
      <c r="V2398" s="66" t="s">
        <v>8453</v>
      </c>
      <c r="W2398" s="66"/>
      <c r="X2398" s="118">
        <f t="shared" si="158"/>
        <v>0</v>
      </c>
      <c r="Y2398" s="119">
        <f>+IFERROR(VLOOKUP(G2398,fechas!$A$1:$D$292,2,FALSE), " ")</f>
        <v>211</v>
      </c>
      <c r="Z2398" s="119">
        <f t="shared" si="159"/>
        <v>223</v>
      </c>
      <c r="AA2398" s="120" t="str">
        <f>+IFERROR(IF(S2398&gt;0," ",Q2398-variables!$C$9)," ")</f>
        <v xml:space="preserve"> </v>
      </c>
    </row>
    <row r="2399" spans="2:27" s="121" customFormat="1" ht="24.95" hidden="1" customHeight="1">
      <c r="B2399" s="66">
        <f t="shared" ref="B2399:B2462" si="160">B2398+1</f>
        <v>2396</v>
      </c>
      <c r="C2399" s="72" t="s">
        <v>8454</v>
      </c>
      <c r="D2399" s="73" t="s">
        <v>8455</v>
      </c>
      <c r="E2399" s="73" t="s">
        <v>157</v>
      </c>
      <c r="F2399" s="66" t="s">
        <v>61</v>
      </c>
      <c r="G2399" s="116">
        <v>45904</v>
      </c>
      <c r="H2399" s="116">
        <v>45904</v>
      </c>
      <c r="I2399" s="116">
        <v>45904</v>
      </c>
      <c r="J2399" s="117" t="s">
        <v>8305</v>
      </c>
      <c r="K2399" s="64" t="s">
        <v>1727</v>
      </c>
      <c r="L2399" s="64" t="s">
        <v>47</v>
      </c>
      <c r="M2399" s="64" t="s">
        <v>183</v>
      </c>
      <c r="N2399" s="66" t="s">
        <v>34</v>
      </c>
      <c r="O2399" s="66">
        <f t="shared" si="157"/>
        <v>4</v>
      </c>
      <c r="P2399" s="66">
        <v>12</v>
      </c>
      <c r="Q2399" s="65">
        <f>+IFERROR(VLOOKUP(Z2399, fechas!$B$1:$C$1036, 2,FALSE), " ")</f>
        <v>45922</v>
      </c>
      <c r="R2399" s="66" t="s">
        <v>8456</v>
      </c>
      <c r="S2399" s="90">
        <v>45908</v>
      </c>
      <c r="T2399" s="66" t="s">
        <v>35</v>
      </c>
      <c r="U2399" s="65" t="s">
        <v>35</v>
      </c>
      <c r="V2399" s="66" t="s">
        <v>2908</v>
      </c>
      <c r="W2399" s="66"/>
      <c r="X2399" s="118">
        <f t="shared" si="158"/>
        <v>0</v>
      </c>
      <c r="Y2399" s="119">
        <f>+IFERROR(VLOOKUP(G2399,fechas!$A$1:$D$292,2,FALSE), " ")</f>
        <v>211</v>
      </c>
      <c r="Z2399" s="119">
        <f t="shared" si="159"/>
        <v>223</v>
      </c>
      <c r="AA2399" s="120" t="str">
        <f>+IFERROR(IF(S2399&gt;0," ",Q2399-variables!$C$9)," ")</f>
        <v xml:space="preserve"> </v>
      </c>
    </row>
    <row r="2400" spans="2:27" s="121" customFormat="1" ht="24.95" hidden="1" customHeight="1">
      <c r="B2400" s="66">
        <f t="shared" si="160"/>
        <v>2397</v>
      </c>
      <c r="C2400" s="72" t="s">
        <v>8457</v>
      </c>
      <c r="D2400" s="73" t="s">
        <v>8458</v>
      </c>
      <c r="E2400" s="73" t="s">
        <v>8459</v>
      </c>
      <c r="F2400" s="66" t="s">
        <v>31</v>
      </c>
      <c r="G2400" s="116">
        <v>45904</v>
      </c>
      <c r="H2400" s="116">
        <v>45904</v>
      </c>
      <c r="I2400" s="116">
        <v>45904</v>
      </c>
      <c r="J2400" s="117" t="s">
        <v>8305</v>
      </c>
      <c r="K2400" s="64" t="s">
        <v>33</v>
      </c>
      <c r="L2400" s="64"/>
      <c r="M2400" s="64"/>
      <c r="N2400" s="66" t="s">
        <v>34</v>
      </c>
      <c r="O2400" s="66">
        <f t="shared" si="157"/>
        <v>0</v>
      </c>
      <c r="P2400" s="66">
        <v>12</v>
      </c>
      <c r="Q2400" s="65">
        <f>+IFERROR(VLOOKUP(Z2400, fechas!$B$1:$C$1036, 2,FALSE), " ")</f>
        <v>45922</v>
      </c>
      <c r="R2400" s="66" t="s">
        <v>35</v>
      </c>
      <c r="S2400" s="90">
        <v>45904</v>
      </c>
      <c r="T2400" s="66" t="s">
        <v>35</v>
      </c>
      <c r="U2400" s="65" t="s">
        <v>35</v>
      </c>
      <c r="V2400" s="66" t="s">
        <v>375</v>
      </c>
      <c r="W2400" s="66"/>
      <c r="X2400" s="118">
        <f t="shared" si="158"/>
        <v>0</v>
      </c>
      <c r="Y2400" s="119">
        <f>+IFERROR(VLOOKUP(G2400,fechas!$A$1:$D$292,2,FALSE), " ")</f>
        <v>211</v>
      </c>
      <c r="Z2400" s="119">
        <f t="shared" si="159"/>
        <v>223</v>
      </c>
      <c r="AA2400" s="120" t="str">
        <f>+IFERROR(IF(S2400&gt;0," ",Q2400-variables!$C$9)," ")</f>
        <v xml:space="preserve"> </v>
      </c>
    </row>
    <row r="2401" spans="2:27" s="121" customFormat="1" ht="24.95" hidden="1" customHeight="1">
      <c r="B2401" s="66">
        <f t="shared" si="160"/>
        <v>2398</v>
      </c>
      <c r="C2401" s="72" t="s">
        <v>8460</v>
      </c>
      <c r="D2401" s="73" t="s">
        <v>8461</v>
      </c>
      <c r="E2401" s="73" t="s">
        <v>1320</v>
      </c>
      <c r="F2401" s="66" t="s">
        <v>61</v>
      </c>
      <c r="G2401" s="116">
        <v>45904</v>
      </c>
      <c r="H2401" s="116">
        <v>45904</v>
      </c>
      <c r="I2401" s="116">
        <v>45904</v>
      </c>
      <c r="J2401" s="117" t="s">
        <v>8305</v>
      </c>
      <c r="K2401" s="64" t="s">
        <v>1727</v>
      </c>
      <c r="L2401" s="64" t="s">
        <v>47</v>
      </c>
      <c r="M2401" s="64" t="s">
        <v>183</v>
      </c>
      <c r="N2401" s="66" t="s">
        <v>34</v>
      </c>
      <c r="O2401" s="66">
        <f t="shared" si="157"/>
        <v>4</v>
      </c>
      <c r="P2401" s="66">
        <v>12</v>
      </c>
      <c r="Q2401" s="65">
        <f>+IFERROR(VLOOKUP(Z2401, fechas!$B$1:$C$1036, 2,FALSE), " ")</f>
        <v>45922</v>
      </c>
      <c r="R2401" s="66" t="s">
        <v>8462</v>
      </c>
      <c r="S2401" s="90">
        <v>45908</v>
      </c>
      <c r="T2401" s="66" t="s">
        <v>35</v>
      </c>
      <c r="U2401" s="65" t="s">
        <v>35</v>
      </c>
      <c r="V2401" s="66" t="s">
        <v>2908</v>
      </c>
      <c r="W2401" s="66"/>
      <c r="X2401" s="118">
        <f t="shared" si="158"/>
        <v>0</v>
      </c>
      <c r="Y2401" s="119">
        <f>+IFERROR(VLOOKUP(G2401,fechas!$A$1:$D$292,2,FALSE), " ")</f>
        <v>211</v>
      </c>
      <c r="Z2401" s="119">
        <f t="shared" si="159"/>
        <v>223</v>
      </c>
      <c r="AA2401" s="120" t="str">
        <f>+IFERROR(IF(S2401&gt;0," ",Q2401-variables!$C$9)," ")</f>
        <v xml:space="preserve"> </v>
      </c>
    </row>
    <row r="2402" spans="2:27" s="121" customFormat="1" ht="24.95" hidden="1" customHeight="1">
      <c r="B2402" s="66">
        <f t="shared" si="160"/>
        <v>2399</v>
      </c>
      <c r="C2402" s="72" t="s">
        <v>8463</v>
      </c>
      <c r="D2402" s="73" t="s">
        <v>8464</v>
      </c>
      <c r="E2402" s="73" t="s">
        <v>1596</v>
      </c>
      <c r="F2402" s="66" t="s">
        <v>31</v>
      </c>
      <c r="G2402" s="116">
        <v>45904</v>
      </c>
      <c r="H2402" s="116">
        <v>45904</v>
      </c>
      <c r="I2402" s="116">
        <v>45904</v>
      </c>
      <c r="J2402" s="117" t="s">
        <v>8305</v>
      </c>
      <c r="K2402" s="64" t="s">
        <v>6187</v>
      </c>
      <c r="L2402" s="64" t="s">
        <v>47</v>
      </c>
      <c r="M2402" s="64" t="s">
        <v>48</v>
      </c>
      <c r="N2402" s="66" t="s">
        <v>34</v>
      </c>
      <c r="O2402" s="66">
        <f t="shared" si="157"/>
        <v>13</v>
      </c>
      <c r="P2402" s="66">
        <v>12</v>
      </c>
      <c r="Q2402" s="65">
        <f>+IFERROR(VLOOKUP(Z2402, fechas!$B$1:$C$1036, 2,FALSE), " ")</f>
        <v>45922</v>
      </c>
      <c r="R2402" s="66" t="s">
        <v>8465</v>
      </c>
      <c r="S2402" s="90">
        <v>45917</v>
      </c>
      <c r="T2402" s="66" t="s">
        <v>8466</v>
      </c>
      <c r="U2402" s="65">
        <v>45912</v>
      </c>
      <c r="V2402" s="66"/>
      <c r="W2402" s="66"/>
      <c r="X2402" s="118">
        <f t="shared" si="158"/>
        <v>0</v>
      </c>
      <c r="Y2402" s="119">
        <f>+IFERROR(VLOOKUP(G2402,fechas!$A$1:$D$292,2,FALSE), " ")</f>
        <v>211</v>
      </c>
      <c r="Z2402" s="119">
        <f t="shared" si="159"/>
        <v>223</v>
      </c>
      <c r="AA2402" s="120" t="str">
        <f>+IFERROR(IF(S2402&gt;0," ",Q2402-variables!$C$9)," ")</f>
        <v xml:space="preserve"> </v>
      </c>
    </row>
    <row r="2403" spans="2:27" s="121" customFormat="1" ht="24.95" hidden="1" customHeight="1">
      <c r="B2403" s="66">
        <f t="shared" si="160"/>
        <v>2400</v>
      </c>
      <c r="C2403" s="72" t="s">
        <v>8467</v>
      </c>
      <c r="D2403" s="73" t="s">
        <v>8468</v>
      </c>
      <c r="E2403" s="73" t="s">
        <v>74</v>
      </c>
      <c r="F2403" s="66" t="s">
        <v>31</v>
      </c>
      <c r="G2403" s="116">
        <v>45904</v>
      </c>
      <c r="H2403" s="116">
        <v>45904</v>
      </c>
      <c r="I2403" s="116">
        <v>45904</v>
      </c>
      <c r="J2403" s="117" t="s">
        <v>8305</v>
      </c>
      <c r="K2403" s="64" t="s">
        <v>1727</v>
      </c>
      <c r="L2403" s="64" t="s">
        <v>47</v>
      </c>
      <c r="M2403" s="64" t="s">
        <v>183</v>
      </c>
      <c r="N2403" s="66" t="s">
        <v>34</v>
      </c>
      <c r="O2403" s="66">
        <f t="shared" si="157"/>
        <v>4</v>
      </c>
      <c r="P2403" s="66">
        <v>12</v>
      </c>
      <c r="Q2403" s="65">
        <f>+IFERROR(VLOOKUP(Z2403, fechas!$B$1:$C$1036, 2,FALSE), " ")</f>
        <v>45922</v>
      </c>
      <c r="R2403" s="66" t="s">
        <v>8469</v>
      </c>
      <c r="S2403" s="90">
        <v>45908</v>
      </c>
      <c r="T2403" s="66" t="s">
        <v>35</v>
      </c>
      <c r="U2403" s="65" t="s">
        <v>35</v>
      </c>
      <c r="V2403" s="66" t="s">
        <v>2908</v>
      </c>
      <c r="W2403" s="66"/>
      <c r="X2403" s="118">
        <f t="shared" si="158"/>
        <v>0</v>
      </c>
      <c r="Y2403" s="119">
        <f>+IFERROR(VLOOKUP(G2403,fechas!$A$1:$D$292,2,FALSE), " ")</f>
        <v>211</v>
      </c>
      <c r="Z2403" s="119">
        <f t="shared" si="159"/>
        <v>223</v>
      </c>
      <c r="AA2403" s="120" t="str">
        <f>+IFERROR(IF(S2403&gt;0," ",Q2403-variables!$C$9)," ")</f>
        <v xml:space="preserve"> </v>
      </c>
    </row>
    <row r="2404" spans="2:27" s="121" customFormat="1" ht="24.95" hidden="1" customHeight="1">
      <c r="B2404" s="66">
        <f t="shared" si="160"/>
        <v>2401</v>
      </c>
      <c r="C2404" s="72" t="s">
        <v>8470</v>
      </c>
      <c r="D2404" s="73" t="s">
        <v>8471</v>
      </c>
      <c r="E2404" s="73" t="s">
        <v>8472</v>
      </c>
      <c r="F2404" s="66" t="s">
        <v>31</v>
      </c>
      <c r="G2404" s="116">
        <v>45903</v>
      </c>
      <c r="H2404" s="116">
        <v>45903</v>
      </c>
      <c r="I2404" s="116">
        <v>45904</v>
      </c>
      <c r="J2404" s="117" t="s">
        <v>8305</v>
      </c>
      <c r="K2404" s="64" t="s">
        <v>33</v>
      </c>
      <c r="L2404" s="64"/>
      <c r="M2404" s="64"/>
      <c r="N2404" s="66" t="s">
        <v>34</v>
      </c>
      <c r="O2404" s="66">
        <f t="shared" si="157"/>
        <v>1</v>
      </c>
      <c r="P2404" s="66">
        <v>12</v>
      </c>
      <c r="Q2404" s="65">
        <f>+IFERROR(VLOOKUP(Z2404, fechas!$B$1:$C$1036, 2,FALSE), " ")</f>
        <v>45919</v>
      </c>
      <c r="R2404" s="66" t="s">
        <v>35</v>
      </c>
      <c r="S2404" s="90">
        <v>45904</v>
      </c>
      <c r="T2404" s="66" t="s">
        <v>35</v>
      </c>
      <c r="U2404" s="65" t="s">
        <v>35</v>
      </c>
      <c r="V2404" s="66" t="s">
        <v>1332</v>
      </c>
      <c r="W2404" s="66"/>
      <c r="X2404" s="118">
        <f t="shared" si="158"/>
        <v>0</v>
      </c>
      <c r="Y2404" s="119">
        <f>+IFERROR(VLOOKUP(G2404,fechas!$A$1:$D$292,2,FALSE), " ")</f>
        <v>210</v>
      </c>
      <c r="Z2404" s="119">
        <f t="shared" si="159"/>
        <v>222</v>
      </c>
      <c r="AA2404" s="120" t="str">
        <f>+IFERROR(IF(S2404&gt;0," ",Q2404-variables!$C$9)," ")</f>
        <v xml:space="preserve"> </v>
      </c>
    </row>
    <row r="2405" spans="2:27" s="121" customFormat="1" ht="24.95" hidden="1" customHeight="1">
      <c r="B2405" s="66">
        <f t="shared" si="160"/>
        <v>2402</v>
      </c>
      <c r="C2405" s="72" t="s">
        <v>8473</v>
      </c>
      <c r="D2405" s="73" t="s">
        <v>8474</v>
      </c>
      <c r="E2405" s="73" t="s">
        <v>8472</v>
      </c>
      <c r="F2405" s="66" t="s">
        <v>31</v>
      </c>
      <c r="G2405" s="116">
        <v>45903</v>
      </c>
      <c r="H2405" s="116">
        <v>45903</v>
      </c>
      <c r="I2405" s="116">
        <v>45904</v>
      </c>
      <c r="J2405" s="117" t="s">
        <v>8305</v>
      </c>
      <c r="K2405" s="64" t="s">
        <v>33</v>
      </c>
      <c r="L2405" s="64"/>
      <c r="M2405" s="64"/>
      <c r="N2405" s="66" t="s">
        <v>34</v>
      </c>
      <c r="O2405" s="66">
        <f t="shared" si="157"/>
        <v>1</v>
      </c>
      <c r="P2405" s="66">
        <v>12</v>
      </c>
      <c r="Q2405" s="65">
        <f>+IFERROR(VLOOKUP(Z2405, fechas!$B$1:$C$1036, 2,FALSE), " ")</f>
        <v>45919</v>
      </c>
      <c r="R2405" s="66" t="s">
        <v>35</v>
      </c>
      <c r="S2405" s="90">
        <v>45904</v>
      </c>
      <c r="T2405" s="66" t="s">
        <v>35</v>
      </c>
      <c r="U2405" s="65" t="s">
        <v>35</v>
      </c>
      <c r="V2405" s="66" t="s">
        <v>1332</v>
      </c>
      <c r="W2405" s="66"/>
      <c r="X2405" s="118">
        <f t="shared" si="158"/>
        <v>0</v>
      </c>
      <c r="Y2405" s="119">
        <f>+IFERROR(VLOOKUP(G2405,fechas!$A$1:$D$292,2,FALSE), " ")</f>
        <v>210</v>
      </c>
      <c r="Z2405" s="119">
        <f t="shared" si="159"/>
        <v>222</v>
      </c>
      <c r="AA2405" s="120" t="str">
        <f>+IFERROR(IF(S2405&gt;0," ",Q2405-variables!$C$9)," ")</f>
        <v xml:space="preserve"> </v>
      </c>
    </row>
    <row r="2406" spans="2:27" s="121" customFormat="1" ht="24.95" hidden="1" customHeight="1">
      <c r="B2406" s="66">
        <f t="shared" si="160"/>
        <v>2403</v>
      </c>
      <c r="C2406" s="72" t="s">
        <v>8475</v>
      </c>
      <c r="D2406" s="73" t="s">
        <v>8476</v>
      </c>
      <c r="E2406" s="73" t="s">
        <v>3237</v>
      </c>
      <c r="F2406" s="66" t="s">
        <v>31</v>
      </c>
      <c r="G2406" s="116">
        <v>45903</v>
      </c>
      <c r="H2406" s="116">
        <v>45903</v>
      </c>
      <c r="I2406" s="116">
        <v>45904</v>
      </c>
      <c r="J2406" s="117" t="s">
        <v>8305</v>
      </c>
      <c r="K2406" s="64" t="s">
        <v>1977</v>
      </c>
      <c r="L2406" s="64" t="s">
        <v>2713</v>
      </c>
      <c r="M2406" s="64" t="s">
        <v>276</v>
      </c>
      <c r="N2406" s="66" t="s">
        <v>34</v>
      </c>
      <c r="O2406" s="66">
        <f t="shared" ref="O2406:O2469" si="161">S2406-G2406</f>
        <v>23</v>
      </c>
      <c r="P2406" s="66">
        <v>12</v>
      </c>
      <c r="Q2406" s="65">
        <f>+IFERROR(VLOOKUP(Z2406, fechas!$B$1:$C$1036, 2,FALSE), " ")</f>
        <v>45919</v>
      </c>
      <c r="R2406" s="66" t="s">
        <v>8477</v>
      </c>
      <c r="S2406" s="90">
        <v>45926</v>
      </c>
      <c r="T2406" s="66" t="s">
        <v>8478</v>
      </c>
      <c r="U2406" s="65">
        <v>45915</v>
      </c>
      <c r="V2406" s="66"/>
      <c r="W2406" s="66"/>
      <c r="X2406" s="118">
        <f t="shared" si="158"/>
        <v>0</v>
      </c>
      <c r="Y2406" s="119">
        <f>+IFERROR(VLOOKUP(G2406,fechas!$A$1:$D$292,2,FALSE), " ")</f>
        <v>210</v>
      </c>
      <c r="Z2406" s="119">
        <f t="shared" si="159"/>
        <v>222</v>
      </c>
      <c r="AA2406" s="120" t="str">
        <f>+IFERROR(IF(S2406&gt;0," ",Q2406-variables!$C$9)," ")</f>
        <v xml:space="preserve"> </v>
      </c>
    </row>
    <row r="2407" spans="2:27" s="121" customFormat="1" ht="24.95" hidden="1" customHeight="1">
      <c r="B2407" s="66">
        <f t="shared" si="160"/>
        <v>2404</v>
      </c>
      <c r="C2407" s="72" t="s">
        <v>8479</v>
      </c>
      <c r="D2407" s="73" t="s">
        <v>8480</v>
      </c>
      <c r="E2407" s="73" t="s">
        <v>3237</v>
      </c>
      <c r="F2407" s="66" t="s">
        <v>31</v>
      </c>
      <c r="G2407" s="116">
        <v>45903</v>
      </c>
      <c r="H2407" s="116">
        <v>45903</v>
      </c>
      <c r="I2407" s="116">
        <v>45904</v>
      </c>
      <c r="J2407" s="117" t="s">
        <v>8305</v>
      </c>
      <c r="K2407" s="64" t="s">
        <v>1977</v>
      </c>
      <c r="L2407" s="64" t="s">
        <v>2713</v>
      </c>
      <c r="M2407" s="64" t="s">
        <v>276</v>
      </c>
      <c r="N2407" s="66" t="s">
        <v>34</v>
      </c>
      <c r="O2407" s="66">
        <f t="shared" si="161"/>
        <v>23</v>
      </c>
      <c r="P2407" s="66">
        <v>12</v>
      </c>
      <c r="Q2407" s="65">
        <f>+IFERROR(VLOOKUP(Z2407, fechas!$B$1:$C$1036, 2,FALSE), " ")</f>
        <v>45919</v>
      </c>
      <c r="R2407" s="66" t="s">
        <v>8481</v>
      </c>
      <c r="S2407" s="90">
        <v>45926</v>
      </c>
      <c r="T2407" s="66" t="s">
        <v>8482</v>
      </c>
      <c r="U2407" s="65">
        <v>45915</v>
      </c>
      <c r="V2407" s="66"/>
      <c r="W2407" s="66"/>
      <c r="X2407" s="118">
        <f t="shared" si="158"/>
        <v>0</v>
      </c>
      <c r="Y2407" s="119">
        <f>+IFERROR(VLOOKUP(G2407,fechas!$A$1:$D$292,2,FALSE), " ")</f>
        <v>210</v>
      </c>
      <c r="Z2407" s="119">
        <f t="shared" si="159"/>
        <v>222</v>
      </c>
      <c r="AA2407" s="120" t="str">
        <f>+IFERROR(IF(S2407&gt;0," ",Q2407-variables!$C$9)," ")</f>
        <v xml:space="preserve"> </v>
      </c>
    </row>
    <row r="2408" spans="2:27" s="121" customFormat="1" ht="24.95" hidden="1" customHeight="1">
      <c r="B2408" s="66">
        <f t="shared" si="160"/>
        <v>2405</v>
      </c>
      <c r="C2408" s="72" t="s">
        <v>8483</v>
      </c>
      <c r="D2408" s="73" t="s">
        <v>8484</v>
      </c>
      <c r="E2408" s="73" t="s">
        <v>8485</v>
      </c>
      <c r="F2408" s="66" t="s">
        <v>31</v>
      </c>
      <c r="G2408" s="116">
        <v>45904</v>
      </c>
      <c r="H2408" s="116">
        <v>45904</v>
      </c>
      <c r="I2408" s="116">
        <v>45904</v>
      </c>
      <c r="J2408" s="117" t="s">
        <v>8305</v>
      </c>
      <c r="K2408" s="64" t="s">
        <v>33</v>
      </c>
      <c r="L2408" s="64"/>
      <c r="M2408" s="64"/>
      <c r="N2408" s="66" t="s">
        <v>34</v>
      </c>
      <c r="O2408" s="66">
        <f t="shared" si="161"/>
        <v>4</v>
      </c>
      <c r="P2408" s="66">
        <v>12</v>
      </c>
      <c r="Q2408" s="65">
        <f>+IFERROR(VLOOKUP(Z2408, fechas!$B$1:$C$1036, 2,FALSE), " ")</f>
        <v>45922</v>
      </c>
      <c r="R2408" s="66" t="s">
        <v>35</v>
      </c>
      <c r="S2408" s="90">
        <v>45908</v>
      </c>
      <c r="T2408" s="66" t="s">
        <v>35</v>
      </c>
      <c r="U2408" s="65" t="s">
        <v>35</v>
      </c>
      <c r="V2408" s="66" t="s">
        <v>405</v>
      </c>
      <c r="W2408" s="66"/>
      <c r="X2408" s="118">
        <f t="shared" si="158"/>
        <v>0</v>
      </c>
      <c r="Y2408" s="119">
        <f>+IFERROR(VLOOKUP(G2408,fechas!$A$1:$D$292,2,FALSE), " ")</f>
        <v>211</v>
      </c>
      <c r="Z2408" s="119">
        <f t="shared" si="159"/>
        <v>223</v>
      </c>
      <c r="AA2408" s="120" t="str">
        <f>+IFERROR(IF(S2408&gt;0," ",Q2408-variables!$C$9)," ")</f>
        <v xml:space="preserve"> </v>
      </c>
    </row>
    <row r="2409" spans="2:27" s="121" customFormat="1" ht="24.95" hidden="1" customHeight="1">
      <c r="B2409" s="66">
        <f t="shared" si="160"/>
        <v>2406</v>
      </c>
      <c r="C2409" s="72" t="s">
        <v>8486</v>
      </c>
      <c r="D2409" s="73" t="s">
        <v>8487</v>
      </c>
      <c r="E2409" s="73" t="s">
        <v>1583</v>
      </c>
      <c r="F2409" s="66" t="s">
        <v>31</v>
      </c>
      <c r="G2409" s="116">
        <v>45904</v>
      </c>
      <c r="H2409" s="116">
        <v>45904</v>
      </c>
      <c r="I2409" s="116">
        <v>45904</v>
      </c>
      <c r="J2409" s="117" t="s">
        <v>8305</v>
      </c>
      <c r="K2409" s="64" t="s">
        <v>1896</v>
      </c>
      <c r="L2409" s="64" t="s">
        <v>2713</v>
      </c>
      <c r="M2409" s="64" t="s">
        <v>79</v>
      </c>
      <c r="N2409" s="66" t="s">
        <v>34</v>
      </c>
      <c r="O2409" s="66">
        <f t="shared" si="161"/>
        <v>8</v>
      </c>
      <c r="P2409" s="66">
        <v>12</v>
      </c>
      <c r="Q2409" s="65">
        <f>+IFERROR(VLOOKUP(Z2409, fechas!$B$1:$C$1036, 2,FALSE), " ")</f>
        <v>45922</v>
      </c>
      <c r="R2409" s="66" t="s">
        <v>8488</v>
      </c>
      <c r="S2409" s="90">
        <v>45912</v>
      </c>
      <c r="T2409" s="66" t="s">
        <v>8489</v>
      </c>
      <c r="U2409" s="65">
        <v>45909</v>
      </c>
      <c r="V2409" s="66"/>
      <c r="W2409" s="66"/>
      <c r="X2409" s="118">
        <f t="shared" si="158"/>
        <v>0</v>
      </c>
      <c r="Y2409" s="119">
        <f>+IFERROR(VLOOKUP(G2409,fechas!$A$1:$D$292,2,FALSE), " ")</f>
        <v>211</v>
      </c>
      <c r="Z2409" s="119">
        <f t="shared" si="159"/>
        <v>223</v>
      </c>
      <c r="AA2409" s="120" t="str">
        <f>+IFERROR(IF(S2409&gt;0," ",Q2409-variables!$C$9)," ")</f>
        <v xml:space="preserve"> </v>
      </c>
    </row>
    <row r="2410" spans="2:27" s="121" customFormat="1" ht="24.95" hidden="1" customHeight="1">
      <c r="B2410" s="66">
        <f t="shared" si="160"/>
        <v>2407</v>
      </c>
      <c r="C2410" s="72" t="s">
        <v>8490</v>
      </c>
      <c r="D2410" s="73" t="s">
        <v>8491</v>
      </c>
      <c r="E2410" s="73" t="s">
        <v>5799</v>
      </c>
      <c r="F2410" s="66" t="s">
        <v>31</v>
      </c>
      <c r="G2410" s="116">
        <v>45904</v>
      </c>
      <c r="H2410" s="116">
        <v>45904</v>
      </c>
      <c r="I2410" s="116">
        <v>45904</v>
      </c>
      <c r="J2410" s="117" t="s">
        <v>8305</v>
      </c>
      <c r="K2410" s="64" t="s">
        <v>33</v>
      </c>
      <c r="L2410" s="64"/>
      <c r="M2410" s="64"/>
      <c r="N2410" s="66" t="s">
        <v>34</v>
      </c>
      <c r="O2410" s="66">
        <f t="shared" si="161"/>
        <v>1</v>
      </c>
      <c r="P2410" s="66">
        <v>12</v>
      </c>
      <c r="Q2410" s="65">
        <f>+IFERROR(VLOOKUP(Z2410, fechas!$B$1:$C$1036, 2,FALSE), " ")</f>
        <v>45922</v>
      </c>
      <c r="R2410" s="66" t="s">
        <v>35</v>
      </c>
      <c r="S2410" s="90">
        <v>45905</v>
      </c>
      <c r="T2410" s="66" t="s">
        <v>35</v>
      </c>
      <c r="U2410" s="65" t="s">
        <v>35</v>
      </c>
      <c r="V2410" s="66" t="s">
        <v>8492</v>
      </c>
      <c r="W2410" s="66"/>
      <c r="X2410" s="118">
        <f t="shared" si="158"/>
        <v>0</v>
      </c>
      <c r="Y2410" s="119">
        <f>+IFERROR(VLOOKUP(G2410,fechas!$A$1:$D$292,2,FALSE), " ")</f>
        <v>211</v>
      </c>
      <c r="Z2410" s="119">
        <f t="shared" si="159"/>
        <v>223</v>
      </c>
      <c r="AA2410" s="120" t="str">
        <f>+IFERROR(IF(S2410&gt;0," ",Q2410-variables!$C$9)," ")</f>
        <v xml:space="preserve"> </v>
      </c>
    </row>
    <row r="2411" spans="2:27" s="121" customFormat="1" ht="24.95" hidden="1" customHeight="1">
      <c r="B2411" s="66">
        <f t="shared" si="160"/>
        <v>2408</v>
      </c>
      <c r="C2411" s="72" t="s">
        <v>8493</v>
      </c>
      <c r="D2411" s="73" t="s">
        <v>8494</v>
      </c>
      <c r="E2411" s="73" t="s">
        <v>8495</v>
      </c>
      <c r="F2411" s="66" t="s">
        <v>31</v>
      </c>
      <c r="G2411" s="116">
        <v>45904</v>
      </c>
      <c r="H2411" s="116">
        <v>45904</v>
      </c>
      <c r="I2411" s="116">
        <v>45904</v>
      </c>
      <c r="J2411" s="117" t="s">
        <v>8305</v>
      </c>
      <c r="K2411" s="64" t="s">
        <v>7810</v>
      </c>
      <c r="L2411" s="64" t="s">
        <v>2713</v>
      </c>
      <c r="M2411" s="64" t="s">
        <v>48</v>
      </c>
      <c r="N2411" s="66" t="s">
        <v>34</v>
      </c>
      <c r="O2411" s="66">
        <f t="shared" si="161"/>
        <v>19</v>
      </c>
      <c r="P2411" s="66">
        <v>12</v>
      </c>
      <c r="Q2411" s="65">
        <f>+IFERROR(VLOOKUP(Z2411, fechas!$B$1:$C$1036, 2,FALSE), " ")</f>
        <v>45922</v>
      </c>
      <c r="R2411" s="66" t="s">
        <v>8496</v>
      </c>
      <c r="S2411" s="90">
        <v>45923</v>
      </c>
      <c r="T2411" s="66" t="s">
        <v>8497</v>
      </c>
      <c r="U2411" s="65">
        <v>45912</v>
      </c>
      <c r="V2411" s="66"/>
      <c r="W2411" s="66"/>
      <c r="X2411" s="118">
        <f t="shared" si="158"/>
        <v>0</v>
      </c>
      <c r="Y2411" s="119">
        <f>+IFERROR(VLOOKUP(G2411,fechas!$A$1:$D$292,2,FALSE), " ")</f>
        <v>211</v>
      </c>
      <c r="Z2411" s="119">
        <f t="shared" si="159"/>
        <v>223</v>
      </c>
      <c r="AA2411" s="120" t="str">
        <f>+IFERROR(IF(S2411&gt;0," ",Q2411-variables!$C$9)," ")</f>
        <v xml:space="preserve"> </v>
      </c>
    </row>
    <row r="2412" spans="2:27" s="121" customFormat="1" ht="24.95" hidden="1" customHeight="1">
      <c r="B2412" s="66">
        <f t="shared" si="160"/>
        <v>2409</v>
      </c>
      <c r="C2412" s="72" t="s">
        <v>8498</v>
      </c>
      <c r="D2412" s="73" t="s">
        <v>8499</v>
      </c>
      <c r="E2412" s="73" t="s">
        <v>553</v>
      </c>
      <c r="F2412" s="66" t="s">
        <v>61</v>
      </c>
      <c r="G2412" s="116">
        <v>45904</v>
      </c>
      <c r="H2412" s="116">
        <v>45904</v>
      </c>
      <c r="I2412" s="116">
        <v>45904</v>
      </c>
      <c r="J2412" s="117" t="s">
        <v>8305</v>
      </c>
      <c r="K2412" s="64" t="s">
        <v>183</v>
      </c>
      <c r="L2412" s="64"/>
      <c r="M2412" s="64"/>
      <c r="N2412" s="66" t="s">
        <v>34</v>
      </c>
      <c r="O2412" s="66">
        <f t="shared" si="161"/>
        <v>-45</v>
      </c>
      <c r="P2412" s="66">
        <v>10</v>
      </c>
      <c r="Q2412" s="65">
        <f>+IFERROR(VLOOKUP(Z2412, fechas!$B$1:$C$1036, 2,FALSE), " ")</f>
        <v>45918</v>
      </c>
      <c r="R2412" s="66" t="s">
        <v>8500</v>
      </c>
      <c r="S2412" s="90">
        <v>45859</v>
      </c>
      <c r="T2412" s="66" t="s">
        <v>35</v>
      </c>
      <c r="U2412" s="65" t="s">
        <v>35</v>
      </c>
      <c r="V2412" s="66"/>
      <c r="W2412" s="66"/>
      <c r="X2412" s="118">
        <f t="shared" si="158"/>
        <v>0</v>
      </c>
      <c r="Y2412" s="119">
        <f>+IFERROR(VLOOKUP(G2412,fechas!$A$1:$D$292,2,FALSE), " ")</f>
        <v>211</v>
      </c>
      <c r="Z2412" s="119">
        <f t="shared" si="159"/>
        <v>221</v>
      </c>
      <c r="AA2412" s="120" t="str">
        <f>+IFERROR(IF(S2412&gt;0," ",Q2412-variables!$C$9)," ")</f>
        <v xml:space="preserve"> </v>
      </c>
    </row>
    <row r="2413" spans="2:27" s="121" customFormat="1" ht="24.95" hidden="1" customHeight="1">
      <c r="B2413" s="66">
        <f t="shared" si="160"/>
        <v>2410</v>
      </c>
      <c r="C2413" s="72" t="s">
        <v>8501</v>
      </c>
      <c r="D2413" s="73" t="s">
        <v>8502</v>
      </c>
      <c r="E2413" s="73" t="s">
        <v>8503</v>
      </c>
      <c r="F2413" s="66" t="s">
        <v>31</v>
      </c>
      <c r="G2413" s="116">
        <v>45904</v>
      </c>
      <c r="H2413" s="116">
        <v>45904</v>
      </c>
      <c r="I2413" s="116">
        <v>45904</v>
      </c>
      <c r="J2413" s="117" t="s">
        <v>8305</v>
      </c>
      <c r="K2413" s="64" t="s">
        <v>2670</v>
      </c>
      <c r="L2413" s="64" t="s">
        <v>47</v>
      </c>
      <c r="M2413" s="64" t="s">
        <v>202</v>
      </c>
      <c r="N2413" s="66" t="s">
        <v>34</v>
      </c>
      <c r="O2413" s="66">
        <f t="shared" si="161"/>
        <v>15</v>
      </c>
      <c r="P2413" s="66">
        <v>12</v>
      </c>
      <c r="Q2413" s="65">
        <f>+IFERROR(VLOOKUP(Z2413, fechas!$B$1:$C$1036, 2,FALSE), " ")</f>
        <v>45922</v>
      </c>
      <c r="R2413" s="66" t="s">
        <v>8504</v>
      </c>
      <c r="S2413" s="90">
        <v>45919</v>
      </c>
      <c r="T2413" s="66" t="s">
        <v>8505</v>
      </c>
      <c r="U2413" s="65" t="s">
        <v>8506</v>
      </c>
      <c r="V2413" s="66" t="s">
        <v>7758</v>
      </c>
      <c r="W2413" s="66"/>
      <c r="X2413" s="118">
        <f t="shared" si="158"/>
        <v>0</v>
      </c>
      <c r="Y2413" s="119">
        <f>+IFERROR(VLOOKUP(G2413,fechas!$A$1:$D$292,2,FALSE), " ")</f>
        <v>211</v>
      </c>
      <c r="Z2413" s="119">
        <f t="shared" si="159"/>
        <v>223</v>
      </c>
      <c r="AA2413" s="120" t="str">
        <f>+IFERROR(IF(S2413&gt;0," ",Q2413-variables!$C$9)," ")</f>
        <v xml:space="preserve"> </v>
      </c>
    </row>
    <row r="2414" spans="2:27" s="121" customFormat="1" ht="24.95" hidden="1" customHeight="1">
      <c r="B2414" s="66">
        <f t="shared" si="160"/>
        <v>2411</v>
      </c>
      <c r="C2414" s="72" t="s">
        <v>8507</v>
      </c>
      <c r="D2414" s="73" t="s">
        <v>8508</v>
      </c>
      <c r="E2414" s="73" t="s">
        <v>2563</v>
      </c>
      <c r="F2414" s="66" t="s">
        <v>31</v>
      </c>
      <c r="G2414" s="116">
        <v>45905</v>
      </c>
      <c r="H2414" s="116">
        <v>45905</v>
      </c>
      <c r="I2414" s="116">
        <v>45905</v>
      </c>
      <c r="J2414" s="117" t="s">
        <v>8305</v>
      </c>
      <c r="K2414" s="64" t="s">
        <v>1311</v>
      </c>
      <c r="L2414" s="64" t="s">
        <v>47</v>
      </c>
      <c r="M2414" s="64" t="s">
        <v>48</v>
      </c>
      <c r="N2414" s="66" t="s">
        <v>34</v>
      </c>
      <c r="O2414" s="66">
        <f t="shared" si="161"/>
        <v>10</v>
      </c>
      <c r="P2414" s="66">
        <v>12</v>
      </c>
      <c r="Q2414" s="65">
        <f>+IFERROR(VLOOKUP(Z2414, fechas!$B$1:$C$1036, 2,FALSE), " ")</f>
        <v>45923</v>
      </c>
      <c r="R2414" s="66" t="s">
        <v>8509</v>
      </c>
      <c r="S2414" s="90">
        <v>45915</v>
      </c>
      <c r="T2414" s="66" t="s">
        <v>35</v>
      </c>
      <c r="U2414" s="65" t="s">
        <v>35</v>
      </c>
      <c r="V2414" s="66"/>
      <c r="W2414" s="66"/>
      <c r="X2414" s="118">
        <f t="shared" si="158"/>
        <v>0</v>
      </c>
      <c r="Y2414" s="119">
        <f>+IFERROR(VLOOKUP(G2414,fechas!$A$1:$D$292,2,FALSE), " ")</f>
        <v>212</v>
      </c>
      <c r="Z2414" s="119">
        <f t="shared" si="159"/>
        <v>224</v>
      </c>
      <c r="AA2414" s="120" t="str">
        <f>+IFERROR(IF(S2414&gt;0," ",Q2414-variables!$C$9)," ")</f>
        <v xml:space="preserve"> </v>
      </c>
    </row>
    <row r="2415" spans="2:27" s="121" customFormat="1" ht="24.95" hidden="1" customHeight="1">
      <c r="B2415" s="66">
        <f t="shared" si="160"/>
        <v>2412</v>
      </c>
      <c r="C2415" s="72" t="s">
        <v>8510</v>
      </c>
      <c r="D2415" s="73" t="s">
        <v>8511</v>
      </c>
      <c r="E2415" s="73" t="s">
        <v>5028</v>
      </c>
      <c r="F2415" s="66" t="s">
        <v>31</v>
      </c>
      <c r="G2415" s="116">
        <v>45903</v>
      </c>
      <c r="H2415" s="116">
        <v>45905</v>
      </c>
      <c r="I2415" s="116">
        <v>45905</v>
      </c>
      <c r="J2415" s="117" t="s">
        <v>8305</v>
      </c>
      <c r="K2415" s="64" t="s">
        <v>33</v>
      </c>
      <c r="L2415" s="64"/>
      <c r="M2415" s="64"/>
      <c r="N2415" s="66" t="s">
        <v>34</v>
      </c>
      <c r="O2415" s="66">
        <f t="shared" si="161"/>
        <v>6</v>
      </c>
      <c r="P2415" s="66">
        <v>12</v>
      </c>
      <c r="Q2415" s="65">
        <f>+IFERROR(VLOOKUP(Z2415, fechas!$B$1:$C$1036, 2,FALSE), " ")</f>
        <v>45919</v>
      </c>
      <c r="R2415" s="66" t="s">
        <v>35</v>
      </c>
      <c r="S2415" s="90">
        <v>45909</v>
      </c>
      <c r="T2415" s="66" t="s">
        <v>35</v>
      </c>
      <c r="U2415" s="65" t="s">
        <v>35</v>
      </c>
      <c r="V2415" s="66" t="s">
        <v>8512</v>
      </c>
      <c r="W2415" s="66"/>
      <c r="X2415" s="118">
        <f t="shared" si="158"/>
        <v>0</v>
      </c>
      <c r="Y2415" s="119">
        <f>+IFERROR(VLOOKUP(G2415,fechas!$A$1:$D$292,2,FALSE), " ")</f>
        <v>210</v>
      </c>
      <c r="Z2415" s="119">
        <f t="shared" si="159"/>
        <v>222</v>
      </c>
      <c r="AA2415" s="120" t="str">
        <f>+IFERROR(IF(S2415&gt;0," ",Q2415-variables!$C$9)," ")</f>
        <v xml:space="preserve"> </v>
      </c>
    </row>
    <row r="2416" spans="2:27" s="121" customFormat="1" ht="24.95" hidden="1" customHeight="1">
      <c r="B2416" s="66">
        <f t="shared" si="160"/>
        <v>2413</v>
      </c>
      <c r="C2416" s="72" t="s">
        <v>8513</v>
      </c>
      <c r="D2416" s="73" t="s">
        <v>8514</v>
      </c>
      <c r="E2416" s="73" t="s">
        <v>2727</v>
      </c>
      <c r="F2416" s="66" t="s">
        <v>31</v>
      </c>
      <c r="G2416" s="116">
        <v>45904</v>
      </c>
      <c r="H2416" s="116">
        <v>45905</v>
      </c>
      <c r="I2416" s="116">
        <v>45905</v>
      </c>
      <c r="J2416" s="117" t="s">
        <v>8305</v>
      </c>
      <c r="K2416" s="64" t="s">
        <v>7637</v>
      </c>
      <c r="L2416" s="64" t="s">
        <v>2713</v>
      </c>
      <c r="M2416" s="64" t="s">
        <v>276</v>
      </c>
      <c r="N2416" s="66" t="s">
        <v>34</v>
      </c>
      <c r="O2416" s="66">
        <f t="shared" si="161"/>
        <v>8</v>
      </c>
      <c r="P2416" s="66">
        <v>12</v>
      </c>
      <c r="Q2416" s="65">
        <f>+IFERROR(VLOOKUP(Z2416, fechas!$B$1:$C$1036, 2,FALSE), " ")</f>
        <v>45922</v>
      </c>
      <c r="R2416" s="66" t="s">
        <v>8515</v>
      </c>
      <c r="S2416" s="90">
        <v>45912</v>
      </c>
      <c r="T2416" s="66" t="s">
        <v>35</v>
      </c>
      <c r="U2416" s="65" t="s">
        <v>35</v>
      </c>
      <c r="V2416" s="66"/>
      <c r="W2416" s="66"/>
      <c r="X2416" s="118">
        <f t="shared" si="158"/>
        <v>0</v>
      </c>
      <c r="Y2416" s="119">
        <f>+IFERROR(VLOOKUP(G2416,fechas!$A$1:$D$292,2,FALSE), " ")</f>
        <v>211</v>
      </c>
      <c r="Z2416" s="119">
        <f t="shared" si="159"/>
        <v>223</v>
      </c>
      <c r="AA2416" s="120" t="str">
        <f>+IFERROR(IF(S2416&gt;0," ",Q2416-variables!$C$9)," ")</f>
        <v xml:space="preserve"> </v>
      </c>
    </row>
    <row r="2417" spans="2:27" s="121" customFormat="1" ht="24.95" hidden="1" customHeight="1">
      <c r="B2417" s="66">
        <f t="shared" si="160"/>
        <v>2414</v>
      </c>
      <c r="C2417" s="72" t="s">
        <v>8516</v>
      </c>
      <c r="D2417" s="73" t="s">
        <v>8517</v>
      </c>
      <c r="E2417" s="73" t="s">
        <v>8518</v>
      </c>
      <c r="F2417" s="66" t="s">
        <v>31</v>
      </c>
      <c r="G2417" s="116">
        <v>45904</v>
      </c>
      <c r="H2417" s="116">
        <v>45905</v>
      </c>
      <c r="I2417" s="116">
        <v>45905</v>
      </c>
      <c r="J2417" s="117" t="s">
        <v>8305</v>
      </c>
      <c r="K2417" s="64" t="s">
        <v>33</v>
      </c>
      <c r="L2417" s="64"/>
      <c r="M2417" s="64"/>
      <c r="N2417" s="66" t="s">
        <v>34</v>
      </c>
      <c r="O2417" s="66">
        <f t="shared" si="161"/>
        <v>1</v>
      </c>
      <c r="P2417" s="66">
        <v>12</v>
      </c>
      <c r="Q2417" s="65">
        <f>+IFERROR(VLOOKUP(Z2417, fechas!$B$1:$C$1036, 2,FALSE), " ")</f>
        <v>45922</v>
      </c>
      <c r="R2417" s="66" t="s">
        <v>35</v>
      </c>
      <c r="S2417" s="90">
        <v>45905</v>
      </c>
      <c r="T2417" s="66" t="s">
        <v>35</v>
      </c>
      <c r="U2417" s="65" t="s">
        <v>35</v>
      </c>
      <c r="V2417" s="66" t="s">
        <v>8519</v>
      </c>
      <c r="W2417" s="66"/>
      <c r="X2417" s="118">
        <f t="shared" si="158"/>
        <v>0</v>
      </c>
      <c r="Y2417" s="119">
        <f>+IFERROR(VLOOKUP(G2417,fechas!$A$1:$D$292,2,FALSE), " ")</f>
        <v>211</v>
      </c>
      <c r="Z2417" s="119">
        <f t="shared" si="159"/>
        <v>223</v>
      </c>
      <c r="AA2417" s="120" t="str">
        <f>+IFERROR(IF(S2417&gt;0," ",Q2417-variables!$C$9)," ")</f>
        <v xml:space="preserve"> </v>
      </c>
    </row>
    <row r="2418" spans="2:27" s="121" customFormat="1" ht="24.95" hidden="1" customHeight="1">
      <c r="B2418" s="66">
        <f t="shared" si="160"/>
        <v>2415</v>
      </c>
      <c r="C2418" s="72" t="s">
        <v>8520</v>
      </c>
      <c r="D2418" s="73" t="s">
        <v>8521</v>
      </c>
      <c r="E2418" s="73" t="s">
        <v>8522</v>
      </c>
      <c r="F2418" s="66" t="s">
        <v>31</v>
      </c>
      <c r="G2418" s="116">
        <v>45905</v>
      </c>
      <c r="H2418" s="116">
        <v>45905</v>
      </c>
      <c r="I2418" s="116">
        <v>45905</v>
      </c>
      <c r="J2418" s="117" t="s">
        <v>8305</v>
      </c>
      <c r="K2418" s="64" t="s">
        <v>2713</v>
      </c>
      <c r="L2418" s="64" t="s">
        <v>47</v>
      </c>
      <c r="M2418" s="64" t="s">
        <v>276</v>
      </c>
      <c r="N2418" s="66" t="s">
        <v>34</v>
      </c>
      <c r="O2418" s="66">
        <f t="shared" si="161"/>
        <v>6</v>
      </c>
      <c r="P2418" s="66">
        <v>12</v>
      </c>
      <c r="Q2418" s="65">
        <f>+IFERROR(VLOOKUP(Z2418, fechas!$B$1:$C$1036, 2,FALSE), " ")</f>
        <v>45923</v>
      </c>
      <c r="R2418" s="66" t="s">
        <v>8523</v>
      </c>
      <c r="S2418" s="90">
        <v>45911</v>
      </c>
      <c r="T2418" s="66" t="s">
        <v>35</v>
      </c>
      <c r="U2418" s="65" t="s">
        <v>35</v>
      </c>
      <c r="V2418" s="66"/>
      <c r="W2418" s="66"/>
      <c r="X2418" s="118">
        <f t="shared" si="158"/>
        <v>0</v>
      </c>
      <c r="Y2418" s="119">
        <f>+IFERROR(VLOOKUP(G2418,fechas!$A$1:$D$292,2,FALSE), " ")</f>
        <v>212</v>
      </c>
      <c r="Z2418" s="119">
        <f t="shared" si="159"/>
        <v>224</v>
      </c>
      <c r="AA2418" s="120" t="str">
        <f>+IFERROR(IF(S2418&gt;0," ",Q2418-variables!$C$9)," ")</f>
        <v xml:space="preserve"> </v>
      </c>
    </row>
    <row r="2419" spans="2:27" s="121" customFormat="1" ht="24.95" hidden="1" customHeight="1">
      <c r="B2419" s="66">
        <f t="shared" si="160"/>
        <v>2416</v>
      </c>
      <c r="C2419" s="72" t="s">
        <v>8524</v>
      </c>
      <c r="D2419" s="73" t="s">
        <v>8525</v>
      </c>
      <c r="E2419" s="73" t="s">
        <v>3751</v>
      </c>
      <c r="F2419" s="66" t="s">
        <v>61</v>
      </c>
      <c r="G2419" s="116">
        <v>45905</v>
      </c>
      <c r="H2419" s="116">
        <v>45905</v>
      </c>
      <c r="I2419" s="116">
        <v>45905</v>
      </c>
      <c r="J2419" s="117" t="s">
        <v>8305</v>
      </c>
      <c r="K2419" s="64" t="s">
        <v>1727</v>
      </c>
      <c r="L2419" s="64" t="s">
        <v>47</v>
      </c>
      <c r="M2419" s="64" t="s">
        <v>183</v>
      </c>
      <c r="N2419" s="66" t="s">
        <v>34</v>
      </c>
      <c r="O2419" s="66">
        <f t="shared" si="161"/>
        <v>3</v>
      </c>
      <c r="P2419" s="66">
        <v>12</v>
      </c>
      <c r="Q2419" s="65">
        <f>+IFERROR(VLOOKUP(Z2419, fechas!$B$1:$C$1036, 2,FALSE), " ")</f>
        <v>45923</v>
      </c>
      <c r="R2419" s="66" t="s">
        <v>8526</v>
      </c>
      <c r="S2419" s="90">
        <v>45908</v>
      </c>
      <c r="T2419" s="66" t="s">
        <v>35</v>
      </c>
      <c r="U2419" s="65" t="s">
        <v>35</v>
      </c>
      <c r="V2419" s="66" t="s">
        <v>2908</v>
      </c>
      <c r="W2419" s="66"/>
      <c r="X2419" s="118">
        <f t="shared" si="158"/>
        <v>0</v>
      </c>
      <c r="Y2419" s="119">
        <f>+IFERROR(VLOOKUP(G2419,fechas!$A$1:$D$292,2,FALSE), " ")</f>
        <v>212</v>
      </c>
      <c r="Z2419" s="119">
        <f t="shared" si="159"/>
        <v>224</v>
      </c>
      <c r="AA2419" s="120" t="str">
        <f>+IFERROR(IF(S2419&gt;0," ",Q2419-variables!$C$9)," ")</f>
        <v xml:space="preserve"> </v>
      </c>
    </row>
    <row r="2420" spans="2:27" s="121" customFormat="1" ht="24.95" hidden="1" customHeight="1">
      <c r="B2420" s="66">
        <f t="shared" si="160"/>
        <v>2417</v>
      </c>
      <c r="C2420" s="72" t="s">
        <v>8527</v>
      </c>
      <c r="D2420" s="73" t="s">
        <v>772</v>
      </c>
      <c r="E2420" s="73" t="s">
        <v>1707</v>
      </c>
      <c r="F2420" s="66" t="s">
        <v>61</v>
      </c>
      <c r="G2420" s="116">
        <v>45905</v>
      </c>
      <c r="H2420" s="116">
        <v>45905</v>
      </c>
      <c r="I2420" s="116">
        <v>45905</v>
      </c>
      <c r="J2420" s="117" t="s">
        <v>8305</v>
      </c>
      <c r="K2420" s="64" t="s">
        <v>1727</v>
      </c>
      <c r="L2420" s="64" t="s">
        <v>47</v>
      </c>
      <c r="M2420" s="64" t="s">
        <v>183</v>
      </c>
      <c r="N2420" s="66" t="s">
        <v>34</v>
      </c>
      <c r="O2420" s="66">
        <f t="shared" si="161"/>
        <v>3</v>
      </c>
      <c r="P2420" s="66">
        <v>12</v>
      </c>
      <c r="Q2420" s="65">
        <f>+IFERROR(VLOOKUP(Z2420, fechas!$B$1:$C$1036, 2,FALSE), " ")</f>
        <v>45923</v>
      </c>
      <c r="R2420" s="66" t="s">
        <v>8528</v>
      </c>
      <c r="S2420" s="90">
        <v>45908</v>
      </c>
      <c r="T2420" s="66" t="s">
        <v>35</v>
      </c>
      <c r="U2420" s="65" t="s">
        <v>35</v>
      </c>
      <c r="V2420" s="66" t="s">
        <v>2908</v>
      </c>
      <c r="W2420" s="66"/>
      <c r="X2420" s="118">
        <f t="shared" si="158"/>
        <v>0</v>
      </c>
      <c r="Y2420" s="119">
        <f>+IFERROR(VLOOKUP(G2420,fechas!$A$1:$D$292,2,FALSE), " ")</f>
        <v>212</v>
      </c>
      <c r="Z2420" s="119">
        <f t="shared" si="159"/>
        <v>224</v>
      </c>
      <c r="AA2420" s="120" t="str">
        <f>+IFERROR(IF(S2420&gt;0," ",Q2420-variables!$C$9)," ")</f>
        <v xml:space="preserve"> </v>
      </c>
    </row>
    <row r="2421" spans="2:27" s="121" customFormat="1" ht="24.95" hidden="1" customHeight="1">
      <c r="B2421" s="66">
        <f t="shared" si="160"/>
        <v>2418</v>
      </c>
      <c r="C2421" s="72" t="s">
        <v>8529</v>
      </c>
      <c r="D2421" s="73" t="s">
        <v>8530</v>
      </c>
      <c r="E2421" s="73" t="s">
        <v>8531</v>
      </c>
      <c r="F2421" s="66" t="s">
        <v>31</v>
      </c>
      <c r="G2421" s="116">
        <v>45905</v>
      </c>
      <c r="H2421" s="116">
        <v>45905</v>
      </c>
      <c r="I2421" s="116">
        <v>45905</v>
      </c>
      <c r="J2421" s="117" t="s">
        <v>8305</v>
      </c>
      <c r="K2421" s="64" t="s">
        <v>33</v>
      </c>
      <c r="L2421" s="64"/>
      <c r="M2421" s="64"/>
      <c r="N2421" s="66" t="s">
        <v>34</v>
      </c>
      <c r="O2421" s="66">
        <f t="shared" si="161"/>
        <v>12</v>
      </c>
      <c r="P2421" s="66">
        <v>12</v>
      </c>
      <c r="Q2421" s="65">
        <f>+IFERROR(VLOOKUP(Z2421, fechas!$B$1:$C$1036, 2,FALSE), " ")</f>
        <v>45923</v>
      </c>
      <c r="R2421" s="66" t="s">
        <v>35</v>
      </c>
      <c r="S2421" s="90">
        <v>45917</v>
      </c>
      <c r="T2421" s="66" t="s">
        <v>35</v>
      </c>
      <c r="U2421" s="66" t="s">
        <v>35</v>
      </c>
      <c r="V2421" s="66" t="s">
        <v>8532</v>
      </c>
      <c r="W2421" s="66"/>
      <c r="X2421" s="118">
        <f t="shared" si="158"/>
        <v>0</v>
      </c>
      <c r="Y2421" s="119">
        <f>+IFERROR(VLOOKUP(G2421,fechas!$A$1:$D$292,2,FALSE), " ")</f>
        <v>212</v>
      </c>
      <c r="Z2421" s="119">
        <f t="shared" si="159"/>
        <v>224</v>
      </c>
      <c r="AA2421" s="120" t="str">
        <f>+IFERROR(IF(S2421&gt;0," ",Q2421-variables!$C$9)," ")</f>
        <v xml:space="preserve"> </v>
      </c>
    </row>
    <row r="2422" spans="2:27" s="121" customFormat="1" ht="24.95" hidden="1" customHeight="1">
      <c r="B2422" s="66">
        <f t="shared" si="160"/>
        <v>2419</v>
      </c>
      <c r="C2422" s="72" t="s">
        <v>8533</v>
      </c>
      <c r="D2422" s="73" t="s">
        <v>8508</v>
      </c>
      <c r="E2422" s="73" t="s">
        <v>370</v>
      </c>
      <c r="F2422" s="66" t="s">
        <v>31</v>
      </c>
      <c r="G2422" s="116">
        <v>45905</v>
      </c>
      <c r="H2422" s="116">
        <v>45905</v>
      </c>
      <c r="I2422" s="116">
        <v>45905</v>
      </c>
      <c r="J2422" s="117" t="s">
        <v>8305</v>
      </c>
      <c r="K2422" s="64" t="s">
        <v>1311</v>
      </c>
      <c r="L2422" s="64" t="s">
        <v>47</v>
      </c>
      <c r="M2422" s="64" t="s">
        <v>48</v>
      </c>
      <c r="N2422" s="66" t="s">
        <v>34</v>
      </c>
      <c r="O2422" s="66">
        <f t="shared" si="161"/>
        <v>10</v>
      </c>
      <c r="P2422" s="66">
        <v>12</v>
      </c>
      <c r="Q2422" s="65">
        <f>+IFERROR(VLOOKUP(Z2422, fechas!$B$1:$C$1036, 2,FALSE), " ")</f>
        <v>45923</v>
      </c>
      <c r="R2422" s="66" t="s">
        <v>8509</v>
      </c>
      <c r="S2422" s="90">
        <v>45915</v>
      </c>
      <c r="T2422" s="66" t="s">
        <v>35</v>
      </c>
      <c r="U2422" s="65" t="s">
        <v>35</v>
      </c>
      <c r="V2422" s="66"/>
      <c r="W2422" s="66"/>
      <c r="X2422" s="118">
        <f t="shared" si="158"/>
        <v>0</v>
      </c>
      <c r="Y2422" s="119">
        <f>+IFERROR(VLOOKUP(G2422,fechas!$A$1:$D$292,2,FALSE), " ")</f>
        <v>212</v>
      </c>
      <c r="Z2422" s="119">
        <f t="shared" si="159"/>
        <v>224</v>
      </c>
      <c r="AA2422" s="120" t="str">
        <f>+IFERROR(IF(S2422&gt;0," ",Q2422-variables!$C$9)," ")</f>
        <v xml:space="preserve"> </v>
      </c>
    </row>
    <row r="2423" spans="2:27" s="121" customFormat="1" ht="24.95" hidden="1" customHeight="1">
      <c r="B2423" s="66">
        <f t="shared" si="160"/>
        <v>2420</v>
      </c>
      <c r="C2423" s="72" t="s">
        <v>8534</v>
      </c>
      <c r="D2423" s="73" t="s">
        <v>8535</v>
      </c>
      <c r="E2423" s="73" t="s">
        <v>1693</v>
      </c>
      <c r="F2423" s="66" t="s">
        <v>61</v>
      </c>
      <c r="G2423" s="116">
        <v>45905</v>
      </c>
      <c r="H2423" s="116">
        <v>45905</v>
      </c>
      <c r="I2423" s="116">
        <v>45905</v>
      </c>
      <c r="J2423" s="117" t="s">
        <v>8305</v>
      </c>
      <c r="K2423" s="64" t="s">
        <v>1727</v>
      </c>
      <c r="L2423" s="64" t="s">
        <v>47</v>
      </c>
      <c r="M2423" s="64" t="s">
        <v>183</v>
      </c>
      <c r="N2423" s="66" t="s">
        <v>34</v>
      </c>
      <c r="O2423" s="66">
        <f t="shared" si="161"/>
        <v>3</v>
      </c>
      <c r="P2423" s="66">
        <v>12</v>
      </c>
      <c r="Q2423" s="65">
        <f>+IFERROR(VLOOKUP(Z2423, fechas!$B$1:$C$1036, 2,FALSE), " ")</f>
        <v>45923</v>
      </c>
      <c r="R2423" s="66" t="s">
        <v>8536</v>
      </c>
      <c r="S2423" s="90">
        <v>45908</v>
      </c>
      <c r="T2423" s="66" t="s">
        <v>35</v>
      </c>
      <c r="U2423" s="65" t="s">
        <v>35</v>
      </c>
      <c r="V2423" s="66" t="s">
        <v>2908</v>
      </c>
      <c r="W2423" s="66"/>
      <c r="X2423" s="118">
        <f t="shared" si="158"/>
        <v>0</v>
      </c>
      <c r="Y2423" s="119">
        <f>+IFERROR(VLOOKUP(G2423,fechas!$A$1:$D$292,2,FALSE), " ")</f>
        <v>212</v>
      </c>
      <c r="Z2423" s="119">
        <f t="shared" si="159"/>
        <v>224</v>
      </c>
      <c r="AA2423" s="120" t="str">
        <f>+IFERROR(IF(S2423&gt;0," ",Q2423-variables!$C$9)," ")</f>
        <v xml:space="preserve"> </v>
      </c>
    </row>
    <row r="2424" spans="2:27" s="121" customFormat="1" ht="24.95" hidden="1" customHeight="1">
      <c r="B2424" s="66">
        <f t="shared" si="160"/>
        <v>2421</v>
      </c>
      <c r="C2424" s="72" t="s">
        <v>8537</v>
      </c>
      <c r="D2424" s="73" t="s">
        <v>8538</v>
      </c>
      <c r="E2424" s="73" t="s">
        <v>8539</v>
      </c>
      <c r="F2424" s="66" t="s">
        <v>31</v>
      </c>
      <c r="G2424" s="116">
        <v>45905</v>
      </c>
      <c r="H2424" s="116">
        <v>45905</v>
      </c>
      <c r="I2424" s="116">
        <v>45905</v>
      </c>
      <c r="J2424" s="117" t="s">
        <v>8305</v>
      </c>
      <c r="K2424" s="64" t="s">
        <v>989</v>
      </c>
      <c r="L2424" s="64" t="s">
        <v>47</v>
      </c>
      <c r="M2424" s="64" t="s">
        <v>6187</v>
      </c>
      <c r="N2424" s="66" t="s">
        <v>34</v>
      </c>
      <c r="O2424" s="66">
        <f t="shared" si="161"/>
        <v>11</v>
      </c>
      <c r="P2424" s="66">
        <v>12</v>
      </c>
      <c r="Q2424" s="65">
        <f>+IFERROR(VLOOKUP(Z2424, fechas!$B$1:$C$1036, 2,FALSE), " ")</f>
        <v>45923</v>
      </c>
      <c r="R2424" s="66" t="s">
        <v>8540</v>
      </c>
      <c r="S2424" s="90">
        <v>45916</v>
      </c>
      <c r="T2424" s="66" t="s">
        <v>8541</v>
      </c>
      <c r="U2424" s="90">
        <v>45915</v>
      </c>
      <c r="V2424" s="66"/>
      <c r="W2424" s="66"/>
      <c r="X2424" s="118">
        <f t="shared" si="158"/>
        <v>0</v>
      </c>
      <c r="Y2424" s="119">
        <f>+IFERROR(VLOOKUP(G2424,fechas!$A$1:$D$292,2,FALSE), " ")</f>
        <v>212</v>
      </c>
      <c r="Z2424" s="119">
        <f t="shared" si="159"/>
        <v>224</v>
      </c>
      <c r="AA2424" s="120" t="str">
        <f>+IFERROR(IF(S2424&gt;0," ",Q2424-variables!$C$9)," ")</f>
        <v xml:space="preserve"> </v>
      </c>
    </row>
    <row r="2425" spans="2:27" s="121" customFormat="1" ht="24.95" hidden="1" customHeight="1">
      <c r="B2425" s="66">
        <f t="shared" si="160"/>
        <v>2422</v>
      </c>
      <c r="C2425" s="72" t="s">
        <v>8542</v>
      </c>
      <c r="D2425" s="73" t="s">
        <v>8543</v>
      </c>
      <c r="E2425" s="73" t="s">
        <v>145</v>
      </c>
      <c r="F2425" s="66" t="s">
        <v>31</v>
      </c>
      <c r="G2425" s="116">
        <v>45905</v>
      </c>
      <c r="H2425" s="116">
        <v>45905</v>
      </c>
      <c r="I2425" s="116">
        <v>45905</v>
      </c>
      <c r="J2425" s="117" t="s">
        <v>8305</v>
      </c>
      <c r="K2425" s="64" t="s">
        <v>33</v>
      </c>
      <c r="L2425" s="64"/>
      <c r="M2425" s="64"/>
      <c r="N2425" s="66" t="s">
        <v>34</v>
      </c>
      <c r="O2425" s="66">
        <f t="shared" si="161"/>
        <v>0</v>
      </c>
      <c r="P2425" s="66">
        <v>12</v>
      </c>
      <c r="Q2425" s="65">
        <f>+IFERROR(VLOOKUP(Z2425, fechas!$B$1:$C$1036, 2,FALSE), " ")</f>
        <v>45923</v>
      </c>
      <c r="R2425" s="66" t="s">
        <v>35</v>
      </c>
      <c r="S2425" s="90">
        <v>45905</v>
      </c>
      <c r="T2425" s="66" t="s">
        <v>35</v>
      </c>
      <c r="U2425" s="65" t="s">
        <v>35</v>
      </c>
      <c r="V2425" s="66" t="s">
        <v>5307</v>
      </c>
      <c r="W2425" s="66"/>
      <c r="X2425" s="118">
        <f t="shared" si="158"/>
        <v>0</v>
      </c>
      <c r="Y2425" s="119">
        <f>+IFERROR(VLOOKUP(G2425,fechas!$A$1:$D$292,2,FALSE), " ")</f>
        <v>212</v>
      </c>
      <c r="Z2425" s="119">
        <f t="shared" si="159"/>
        <v>224</v>
      </c>
      <c r="AA2425" s="120" t="str">
        <f>+IFERROR(IF(S2425&gt;0," ",Q2425-variables!$C$9)," ")</f>
        <v xml:space="preserve"> </v>
      </c>
    </row>
    <row r="2426" spans="2:27" s="121" customFormat="1" ht="24.95" hidden="1" customHeight="1">
      <c r="B2426" s="66">
        <f t="shared" si="160"/>
        <v>2423</v>
      </c>
      <c r="C2426" s="72" t="s">
        <v>8544</v>
      </c>
      <c r="D2426" s="73" t="s">
        <v>8545</v>
      </c>
      <c r="E2426" s="73" t="s">
        <v>3845</v>
      </c>
      <c r="F2426" s="66" t="s">
        <v>31</v>
      </c>
      <c r="G2426" s="116">
        <v>45905</v>
      </c>
      <c r="H2426" s="116">
        <v>45905</v>
      </c>
      <c r="I2426" s="116">
        <v>45905</v>
      </c>
      <c r="J2426" s="117" t="s">
        <v>8305</v>
      </c>
      <c r="K2426" s="64" t="s">
        <v>989</v>
      </c>
      <c r="L2426" s="64" t="s">
        <v>47</v>
      </c>
      <c r="M2426" s="64" t="s">
        <v>6187</v>
      </c>
      <c r="N2426" s="66" t="s">
        <v>34</v>
      </c>
      <c r="O2426" s="66">
        <f t="shared" si="161"/>
        <v>11</v>
      </c>
      <c r="P2426" s="66">
        <v>12</v>
      </c>
      <c r="Q2426" s="65">
        <f>+IFERROR(VLOOKUP(Z2426, fechas!$B$1:$C$1036, 2,FALSE), " ")</f>
        <v>45923</v>
      </c>
      <c r="R2426" s="66" t="s">
        <v>8546</v>
      </c>
      <c r="S2426" s="90">
        <v>45916</v>
      </c>
      <c r="T2426" s="66" t="s">
        <v>8547</v>
      </c>
      <c r="U2426" s="90">
        <v>45911</v>
      </c>
      <c r="V2426" s="66"/>
      <c r="W2426" s="66"/>
      <c r="X2426" s="118">
        <f t="shared" si="158"/>
        <v>0</v>
      </c>
      <c r="Y2426" s="119">
        <f>+IFERROR(VLOOKUP(G2426,fechas!$A$1:$D$292,2,FALSE), " ")</f>
        <v>212</v>
      </c>
      <c r="Z2426" s="119">
        <f t="shared" si="159"/>
        <v>224</v>
      </c>
      <c r="AA2426" s="120" t="str">
        <f>+IFERROR(IF(S2426&gt;0," ",Q2426-variables!$C$9)," ")</f>
        <v xml:space="preserve"> </v>
      </c>
    </row>
    <row r="2427" spans="2:27" s="121" customFormat="1" ht="24.95" hidden="1" customHeight="1">
      <c r="B2427" s="66">
        <f t="shared" si="160"/>
        <v>2424</v>
      </c>
      <c r="C2427" s="72" t="s">
        <v>8548</v>
      </c>
      <c r="D2427" s="73" t="s">
        <v>8549</v>
      </c>
      <c r="E2427" s="73" t="s">
        <v>7225</v>
      </c>
      <c r="F2427" s="66" t="s">
        <v>31</v>
      </c>
      <c r="G2427" s="116">
        <v>45905</v>
      </c>
      <c r="H2427" s="116">
        <v>45905</v>
      </c>
      <c r="I2427" s="116">
        <v>45905</v>
      </c>
      <c r="J2427" s="117" t="s">
        <v>8305</v>
      </c>
      <c r="K2427" s="64" t="s">
        <v>989</v>
      </c>
      <c r="L2427" s="64" t="s">
        <v>47</v>
      </c>
      <c r="M2427" s="64" t="s">
        <v>6187</v>
      </c>
      <c r="N2427" s="66" t="s">
        <v>34</v>
      </c>
      <c r="O2427" s="66">
        <f t="shared" si="161"/>
        <v>10</v>
      </c>
      <c r="P2427" s="66">
        <v>12</v>
      </c>
      <c r="Q2427" s="65">
        <f>+IFERROR(VLOOKUP(Z2427, fechas!$B$1:$C$1036, 2,FALSE), " ")</f>
        <v>45923</v>
      </c>
      <c r="R2427" s="66" t="s">
        <v>8550</v>
      </c>
      <c r="S2427" s="90">
        <v>45915</v>
      </c>
      <c r="T2427" s="66" t="s">
        <v>8551</v>
      </c>
      <c r="U2427" s="90">
        <v>45911</v>
      </c>
      <c r="V2427" s="66"/>
      <c r="W2427" s="66"/>
      <c r="X2427" s="118">
        <f t="shared" si="158"/>
        <v>0</v>
      </c>
      <c r="Y2427" s="119">
        <f>+IFERROR(VLOOKUP(G2427,fechas!$A$1:$D$292,2,FALSE), " ")</f>
        <v>212</v>
      </c>
      <c r="Z2427" s="119">
        <f t="shared" si="159"/>
        <v>224</v>
      </c>
      <c r="AA2427" s="120" t="str">
        <f>+IFERROR(IF(S2427&gt;0," ",Q2427-variables!$C$9)," ")</f>
        <v xml:space="preserve"> </v>
      </c>
    </row>
    <row r="2428" spans="2:27" s="121" customFormat="1" ht="24.95" hidden="1" customHeight="1">
      <c r="B2428" s="66">
        <f t="shared" si="160"/>
        <v>2425</v>
      </c>
      <c r="C2428" s="72" t="s">
        <v>8552</v>
      </c>
      <c r="D2428" s="73" t="s">
        <v>8549</v>
      </c>
      <c r="E2428" s="73" t="s">
        <v>7225</v>
      </c>
      <c r="F2428" s="66" t="s">
        <v>31</v>
      </c>
      <c r="G2428" s="116">
        <v>45905</v>
      </c>
      <c r="H2428" s="116">
        <v>45905</v>
      </c>
      <c r="I2428" s="116">
        <v>45905</v>
      </c>
      <c r="J2428" s="117" t="s">
        <v>8305</v>
      </c>
      <c r="K2428" s="64" t="s">
        <v>989</v>
      </c>
      <c r="L2428" s="64" t="s">
        <v>47</v>
      </c>
      <c r="M2428" s="64" t="s">
        <v>6187</v>
      </c>
      <c r="N2428" s="66" t="s">
        <v>34</v>
      </c>
      <c r="O2428" s="66">
        <f t="shared" si="161"/>
        <v>10</v>
      </c>
      <c r="P2428" s="66">
        <v>12</v>
      </c>
      <c r="Q2428" s="65">
        <f>+IFERROR(VLOOKUP(Z2428, fechas!$B$1:$C$1036, 2,FALSE), " ")</f>
        <v>45923</v>
      </c>
      <c r="R2428" s="66" t="s">
        <v>8550</v>
      </c>
      <c r="S2428" s="90">
        <v>45915</v>
      </c>
      <c r="T2428" s="66" t="s">
        <v>8551</v>
      </c>
      <c r="U2428" s="90">
        <v>45911</v>
      </c>
      <c r="V2428" s="66"/>
      <c r="W2428" s="66"/>
      <c r="X2428" s="118">
        <f t="shared" si="158"/>
        <v>0</v>
      </c>
      <c r="Y2428" s="119">
        <f>+IFERROR(VLOOKUP(G2428,fechas!$A$1:$D$292,2,FALSE), " ")</f>
        <v>212</v>
      </c>
      <c r="Z2428" s="119">
        <f t="shared" si="159"/>
        <v>224</v>
      </c>
      <c r="AA2428" s="120" t="str">
        <f>+IFERROR(IF(S2428&gt;0," ",Q2428-variables!$C$9)," ")</f>
        <v xml:space="preserve"> </v>
      </c>
    </row>
    <row r="2429" spans="2:27" s="121" customFormat="1" ht="24.95" hidden="1" customHeight="1">
      <c r="B2429" s="66">
        <f t="shared" si="160"/>
        <v>2426</v>
      </c>
      <c r="C2429" s="72" t="s">
        <v>8553</v>
      </c>
      <c r="D2429" s="73" t="s">
        <v>8554</v>
      </c>
      <c r="E2429" s="73" t="s">
        <v>167</v>
      </c>
      <c r="F2429" s="66" t="s">
        <v>61</v>
      </c>
      <c r="G2429" s="116">
        <v>45905</v>
      </c>
      <c r="H2429" s="116">
        <v>45905</v>
      </c>
      <c r="I2429" s="116">
        <v>45905</v>
      </c>
      <c r="J2429" s="117" t="s">
        <v>8305</v>
      </c>
      <c r="K2429" s="64" t="s">
        <v>1727</v>
      </c>
      <c r="L2429" s="64" t="s">
        <v>47</v>
      </c>
      <c r="M2429" s="64" t="s">
        <v>183</v>
      </c>
      <c r="N2429" s="66" t="s">
        <v>34</v>
      </c>
      <c r="O2429" s="66">
        <f t="shared" si="161"/>
        <v>3</v>
      </c>
      <c r="P2429" s="66">
        <v>12</v>
      </c>
      <c r="Q2429" s="65">
        <f>+IFERROR(VLOOKUP(Z2429, fechas!$B$1:$C$1036, 2,FALSE), " ")</f>
        <v>45923</v>
      </c>
      <c r="R2429" s="66" t="s">
        <v>8555</v>
      </c>
      <c r="S2429" s="90">
        <v>45908</v>
      </c>
      <c r="T2429" s="66" t="s">
        <v>35</v>
      </c>
      <c r="U2429" s="65" t="s">
        <v>35</v>
      </c>
      <c r="V2429" s="66" t="s">
        <v>2908</v>
      </c>
      <c r="W2429" s="66"/>
      <c r="X2429" s="118">
        <f t="shared" si="158"/>
        <v>0</v>
      </c>
      <c r="Y2429" s="119">
        <f>+IFERROR(VLOOKUP(G2429,fechas!$A$1:$D$292,2,FALSE), " ")</f>
        <v>212</v>
      </c>
      <c r="Z2429" s="119">
        <f t="shared" si="159"/>
        <v>224</v>
      </c>
      <c r="AA2429" s="120" t="str">
        <f>+IFERROR(IF(S2429&gt;0," ",Q2429-variables!$C$9)," ")</f>
        <v xml:space="preserve"> </v>
      </c>
    </row>
    <row r="2430" spans="2:27" s="121" customFormat="1" ht="24.95" hidden="1" customHeight="1">
      <c r="B2430" s="66">
        <f t="shared" si="160"/>
        <v>2427</v>
      </c>
      <c r="C2430" s="72" t="s">
        <v>8556</v>
      </c>
      <c r="D2430" s="73" t="s">
        <v>8557</v>
      </c>
      <c r="E2430" s="73" t="s">
        <v>8558</v>
      </c>
      <c r="F2430" s="66" t="s">
        <v>61</v>
      </c>
      <c r="G2430" s="116">
        <v>45905</v>
      </c>
      <c r="H2430" s="116">
        <v>45905</v>
      </c>
      <c r="I2430" s="116">
        <v>45905</v>
      </c>
      <c r="J2430" s="117" t="s">
        <v>8305</v>
      </c>
      <c r="K2430" s="64" t="s">
        <v>1727</v>
      </c>
      <c r="L2430" s="64" t="s">
        <v>47</v>
      </c>
      <c r="M2430" s="64" t="s">
        <v>183</v>
      </c>
      <c r="N2430" s="66" t="s">
        <v>34</v>
      </c>
      <c r="O2430" s="66">
        <f t="shared" si="161"/>
        <v>3</v>
      </c>
      <c r="P2430" s="66">
        <v>12</v>
      </c>
      <c r="Q2430" s="65">
        <f>+IFERROR(VLOOKUP(Z2430, fechas!$B$1:$C$1036, 2,FALSE), " ")</f>
        <v>45923</v>
      </c>
      <c r="R2430" s="66" t="s">
        <v>8559</v>
      </c>
      <c r="S2430" s="90">
        <v>45908</v>
      </c>
      <c r="T2430" s="66" t="s">
        <v>35</v>
      </c>
      <c r="U2430" s="65" t="s">
        <v>35</v>
      </c>
      <c r="V2430" s="66" t="s">
        <v>2908</v>
      </c>
      <c r="W2430" s="66"/>
      <c r="X2430" s="118">
        <f t="shared" si="158"/>
        <v>0</v>
      </c>
      <c r="Y2430" s="119">
        <f>+IFERROR(VLOOKUP(G2430,fechas!$A$1:$D$292,2,FALSE), " ")</f>
        <v>212</v>
      </c>
      <c r="Z2430" s="119">
        <f t="shared" si="159"/>
        <v>224</v>
      </c>
      <c r="AA2430" s="120" t="str">
        <f>+IFERROR(IF(S2430&gt;0," ",Q2430-variables!$C$9)," ")</f>
        <v xml:space="preserve"> </v>
      </c>
    </row>
    <row r="2431" spans="2:27" s="121" customFormat="1" ht="24.95" hidden="1" customHeight="1">
      <c r="B2431" s="66">
        <f t="shared" si="160"/>
        <v>2428</v>
      </c>
      <c r="C2431" s="72" t="s">
        <v>8560</v>
      </c>
      <c r="D2431" s="73" t="s">
        <v>8561</v>
      </c>
      <c r="E2431" s="73" t="s">
        <v>8562</v>
      </c>
      <c r="F2431" s="66" t="s">
        <v>31</v>
      </c>
      <c r="G2431" s="116">
        <v>45905</v>
      </c>
      <c r="H2431" s="116">
        <v>45905</v>
      </c>
      <c r="I2431" s="116">
        <v>45905</v>
      </c>
      <c r="J2431" s="117" t="s">
        <v>8305</v>
      </c>
      <c r="K2431" s="64" t="s">
        <v>7637</v>
      </c>
      <c r="L2431" s="64" t="s">
        <v>2713</v>
      </c>
      <c r="M2431" s="64" t="s">
        <v>276</v>
      </c>
      <c r="N2431" s="66" t="s">
        <v>34</v>
      </c>
      <c r="O2431" s="66">
        <f t="shared" si="161"/>
        <v>7</v>
      </c>
      <c r="P2431" s="66">
        <v>12</v>
      </c>
      <c r="Q2431" s="65">
        <f>+IFERROR(VLOOKUP(Z2431, fechas!$B$1:$C$1036, 2,FALSE), " ")</f>
        <v>45923</v>
      </c>
      <c r="R2431" s="66" t="s">
        <v>8515</v>
      </c>
      <c r="S2431" s="90">
        <v>45912</v>
      </c>
      <c r="T2431" s="66" t="s">
        <v>35</v>
      </c>
      <c r="U2431" s="65" t="s">
        <v>35</v>
      </c>
      <c r="V2431" s="66"/>
      <c r="W2431" s="66"/>
      <c r="X2431" s="118">
        <f t="shared" si="158"/>
        <v>0</v>
      </c>
      <c r="Y2431" s="119">
        <f>+IFERROR(VLOOKUP(G2431,fechas!$A$1:$D$292,2,FALSE), " ")</f>
        <v>212</v>
      </c>
      <c r="Z2431" s="119">
        <f t="shared" si="159"/>
        <v>224</v>
      </c>
      <c r="AA2431" s="120" t="str">
        <f>+IFERROR(IF(S2431&gt;0," ",Q2431-variables!$C$9)," ")</f>
        <v xml:space="preserve"> </v>
      </c>
    </row>
    <row r="2432" spans="2:27" s="121" customFormat="1" ht="24.95" hidden="1" customHeight="1">
      <c r="B2432" s="66">
        <f t="shared" si="160"/>
        <v>2429</v>
      </c>
      <c r="C2432" s="72" t="s">
        <v>8563</v>
      </c>
      <c r="D2432" s="73" t="s">
        <v>8561</v>
      </c>
      <c r="E2432" s="73" t="s">
        <v>8562</v>
      </c>
      <c r="F2432" s="66" t="s">
        <v>31</v>
      </c>
      <c r="G2432" s="116">
        <v>45905</v>
      </c>
      <c r="H2432" s="116">
        <v>45905</v>
      </c>
      <c r="I2432" s="116">
        <v>45905</v>
      </c>
      <c r="J2432" s="117" t="s">
        <v>8305</v>
      </c>
      <c r="K2432" s="64" t="s">
        <v>7637</v>
      </c>
      <c r="L2432" s="64" t="s">
        <v>2713</v>
      </c>
      <c r="M2432" s="64" t="s">
        <v>276</v>
      </c>
      <c r="N2432" s="66" t="s">
        <v>34</v>
      </c>
      <c r="O2432" s="66">
        <f t="shared" si="161"/>
        <v>7</v>
      </c>
      <c r="P2432" s="66">
        <v>12</v>
      </c>
      <c r="Q2432" s="65">
        <f>+IFERROR(VLOOKUP(Z2432, fechas!$B$1:$C$1036, 2,FALSE), " ")</f>
        <v>45923</v>
      </c>
      <c r="R2432" s="66" t="s">
        <v>8515</v>
      </c>
      <c r="S2432" s="90">
        <v>45912</v>
      </c>
      <c r="T2432" s="66" t="s">
        <v>35</v>
      </c>
      <c r="U2432" s="65" t="s">
        <v>35</v>
      </c>
      <c r="V2432" s="66"/>
      <c r="W2432" s="66"/>
      <c r="X2432" s="118">
        <f t="shared" si="158"/>
        <v>0</v>
      </c>
      <c r="Y2432" s="119">
        <f>+IFERROR(VLOOKUP(G2432,fechas!$A$1:$D$292,2,FALSE), " ")</f>
        <v>212</v>
      </c>
      <c r="Z2432" s="119">
        <f t="shared" si="159"/>
        <v>224</v>
      </c>
      <c r="AA2432" s="120" t="str">
        <f>+IFERROR(IF(S2432&gt;0," ",Q2432-variables!$C$9)," ")</f>
        <v xml:space="preserve"> </v>
      </c>
    </row>
    <row r="2433" spans="2:27" s="121" customFormat="1" ht="24.95" hidden="1" customHeight="1">
      <c r="B2433" s="66">
        <f t="shared" si="160"/>
        <v>2430</v>
      </c>
      <c r="C2433" s="72" t="s">
        <v>8564</v>
      </c>
      <c r="D2433" s="73" t="s">
        <v>8561</v>
      </c>
      <c r="E2433" s="73" t="s">
        <v>8562</v>
      </c>
      <c r="F2433" s="66" t="s">
        <v>31</v>
      </c>
      <c r="G2433" s="116">
        <v>45905</v>
      </c>
      <c r="H2433" s="116">
        <v>45905</v>
      </c>
      <c r="I2433" s="116">
        <v>45905</v>
      </c>
      <c r="J2433" s="117" t="s">
        <v>8305</v>
      </c>
      <c r="K2433" s="64" t="s">
        <v>7637</v>
      </c>
      <c r="L2433" s="64" t="s">
        <v>2713</v>
      </c>
      <c r="M2433" s="64" t="s">
        <v>276</v>
      </c>
      <c r="N2433" s="66" t="s">
        <v>34</v>
      </c>
      <c r="O2433" s="66">
        <f t="shared" si="161"/>
        <v>7</v>
      </c>
      <c r="P2433" s="66">
        <v>12</v>
      </c>
      <c r="Q2433" s="65">
        <f>+IFERROR(VLOOKUP(Z2433, fechas!$B$1:$C$1036, 2,FALSE), " ")</f>
        <v>45923</v>
      </c>
      <c r="R2433" s="66" t="s">
        <v>8515</v>
      </c>
      <c r="S2433" s="90">
        <v>45912</v>
      </c>
      <c r="T2433" s="66" t="s">
        <v>35</v>
      </c>
      <c r="U2433" s="65" t="s">
        <v>35</v>
      </c>
      <c r="V2433" s="66"/>
      <c r="W2433" s="66"/>
      <c r="X2433" s="118">
        <f t="shared" si="158"/>
        <v>0</v>
      </c>
      <c r="Y2433" s="119">
        <f>+IFERROR(VLOOKUP(G2433,fechas!$A$1:$D$292,2,FALSE), " ")</f>
        <v>212</v>
      </c>
      <c r="Z2433" s="119">
        <f t="shared" si="159"/>
        <v>224</v>
      </c>
      <c r="AA2433" s="120" t="str">
        <f>+IFERROR(IF(S2433&gt;0," ",Q2433-variables!$C$9)," ")</f>
        <v xml:space="preserve"> </v>
      </c>
    </row>
    <row r="2434" spans="2:27" s="121" customFormat="1" ht="24.95" hidden="1" customHeight="1">
      <c r="B2434" s="66">
        <f t="shared" si="160"/>
        <v>2431</v>
      </c>
      <c r="C2434" s="72" t="s">
        <v>8565</v>
      </c>
      <c r="D2434" s="73" t="s">
        <v>8566</v>
      </c>
      <c r="E2434" s="73" t="s">
        <v>201</v>
      </c>
      <c r="F2434" s="66" t="s">
        <v>31</v>
      </c>
      <c r="G2434" s="116">
        <v>45905</v>
      </c>
      <c r="H2434" s="116">
        <v>45905</v>
      </c>
      <c r="I2434" s="116">
        <v>45908</v>
      </c>
      <c r="J2434" s="117" t="s">
        <v>8305</v>
      </c>
      <c r="K2434" s="64" t="s">
        <v>1087</v>
      </c>
      <c r="L2434" s="64" t="s">
        <v>2713</v>
      </c>
      <c r="M2434" s="64" t="s">
        <v>48</v>
      </c>
      <c r="N2434" s="66" t="s">
        <v>34</v>
      </c>
      <c r="O2434" s="66">
        <f t="shared" si="161"/>
        <v>12</v>
      </c>
      <c r="P2434" s="66">
        <v>12</v>
      </c>
      <c r="Q2434" s="65">
        <f>+IFERROR(VLOOKUP(Z2434, fechas!$B$1:$C$1036, 2,FALSE), " ")</f>
        <v>45923</v>
      </c>
      <c r="R2434" s="66" t="s">
        <v>8567</v>
      </c>
      <c r="S2434" s="90">
        <v>45917</v>
      </c>
      <c r="T2434" s="66" t="s">
        <v>35</v>
      </c>
      <c r="U2434" s="65" t="s">
        <v>35</v>
      </c>
      <c r="V2434" s="66"/>
      <c r="W2434" s="66"/>
      <c r="X2434" s="118">
        <f t="shared" si="158"/>
        <v>0</v>
      </c>
      <c r="Y2434" s="119">
        <f>+IFERROR(VLOOKUP(G2434,fechas!$A$1:$D$292,2,FALSE), " ")</f>
        <v>212</v>
      </c>
      <c r="Z2434" s="119">
        <f t="shared" si="159"/>
        <v>224</v>
      </c>
      <c r="AA2434" s="120" t="str">
        <f>+IFERROR(IF(S2434&gt;0," ",Q2434-variables!$C$9)," ")</f>
        <v xml:space="preserve"> </v>
      </c>
    </row>
    <row r="2435" spans="2:27" s="121" customFormat="1" ht="24.95" hidden="1" customHeight="1">
      <c r="B2435" s="66">
        <f t="shared" si="160"/>
        <v>2432</v>
      </c>
      <c r="C2435" s="72" t="s">
        <v>8568</v>
      </c>
      <c r="D2435" s="73" t="s">
        <v>8569</v>
      </c>
      <c r="E2435" s="73" t="s">
        <v>2306</v>
      </c>
      <c r="F2435" s="66" t="s">
        <v>31</v>
      </c>
      <c r="G2435" s="116">
        <v>45905</v>
      </c>
      <c r="H2435" s="116">
        <v>45905</v>
      </c>
      <c r="I2435" s="116">
        <v>45908</v>
      </c>
      <c r="J2435" s="117" t="s">
        <v>8305</v>
      </c>
      <c r="K2435" s="64" t="s">
        <v>6801</v>
      </c>
      <c r="L2435" s="64" t="s">
        <v>47</v>
      </c>
      <c r="M2435" s="64" t="s">
        <v>48</v>
      </c>
      <c r="N2435" s="66" t="s">
        <v>34</v>
      </c>
      <c r="O2435" s="66">
        <f t="shared" si="161"/>
        <v>3</v>
      </c>
      <c r="P2435" s="66">
        <v>12</v>
      </c>
      <c r="Q2435" s="65">
        <f>+IFERROR(VLOOKUP(Z2435, fechas!$B$1:$C$1036, 2,FALSE), " ")</f>
        <v>45923</v>
      </c>
      <c r="R2435" s="66" t="s">
        <v>8570</v>
      </c>
      <c r="S2435" s="90">
        <v>45908</v>
      </c>
      <c r="T2435" s="66" t="s">
        <v>35</v>
      </c>
      <c r="U2435" s="66" t="s">
        <v>35</v>
      </c>
      <c r="V2435" s="66"/>
      <c r="W2435" s="66"/>
      <c r="X2435" s="118">
        <f t="shared" si="158"/>
        <v>0</v>
      </c>
      <c r="Y2435" s="119">
        <f>+IFERROR(VLOOKUP(G2435,fechas!$A$1:$D$292,2,FALSE), " ")</f>
        <v>212</v>
      </c>
      <c r="Z2435" s="119">
        <f t="shared" si="159"/>
        <v>224</v>
      </c>
      <c r="AA2435" s="120" t="str">
        <f>+IFERROR(IF(S2435&gt;0," ",Q2435-variables!$C$9)," ")</f>
        <v xml:space="preserve"> </v>
      </c>
    </row>
    <row r="2436" spans="2:27" s="121" customFormat="1" ht="24.95" hidden="1" customHeight="1">
      <c r="B2436" s="66">
        <f t="shared" si="160"/>
        <v>2433</v>
      </c>
      <c r="C2436" s="72" t="s">
        <v>8571</v>
      </c>
      <c r="D2436" s="73" t="s">
        <v>8572</v>
      </c>
      <c r="E2436" s="73" t="s">
        <v>1375</v>
      </c>
      <c r="F2436" s="66" t="s">
        <v>31</v>
      </c>
      <c r="G2436" s="116">
        <v>45905</v>
      </c>
      <c r="H2436" s="116">
        <v>45905</v>
      </c>
      <c r="I2436" s="116">
        <v>45908</v>
      </c>
      <c r="J2436" s="117" t="s">
        <v>8305</v>
      </c>
      <c r="K2436" s="64" t="s">
        <v>6801</v>
      </c>
      <c r="L2436" s="64" t="s">
        <v>47</v>
      </c>
      <c r="M2436" s="64" t="s">
        <v>48</v>
      </c>
      <c r="N2436" s="66" t="s">
        <v>34</v>
      </c>
      <c r="O2436" s="66">
        <f t="shared" si="161"/>
        <v>3</v>
      </c>
      <c r="P2436" s="66">
        <v>12</v>
      </c>
      <c r="Q2436" s="65">
        <f>+IFERROR(VLOOKUP(Z2436, fechas!$B$1:$C$1036, 2,FALSE), " ")</f>
        <v>45923</v>
      </c>
      <c r="R2436" s="66" t="s">
        <v>8573</v>
      </c>
      <c r="S2436" s="90">
        <v>45908</v>
      </c>
      <c r="T2436" s="66" t="s">
        <v>35</v>
      </c>
      <c r="U2436" s="66" t="s">
        <v>35</v>
      </c>
      <c r="V2436" s="66"/>
      <c r="W2436" s="66"/>
      <c r="X2436" s="118">
        <f t="shared" ref="X2436:X2499" si="162">IF(N2436="PENDIENTE",1,0)</f>
        <v>0</v>
      </c>
      <c r="Y2436" s="119">
        <f>+IFERROR(VLOOKUP(G2436,fechas!$A$1:$D$292,2,FALSE), " ")</f>
        <v>212</v>
      </c>
      <c r="Z2436" s="119">
        <f t="shared" ref="Z2436:Z2499" si="163">+IFERROR(Y2436+P2436, " ")</f>
        <v>224</v>
      </c>
      <c r="AA2436" s="120" t="str">
        <f>+IFERROR(IF(S2436&gt;0," ",Q2436-variables!$C$9)," ")</f>
        <v xml:space="preserve"> </v>
      </c>
    </row>
    <row r="2437" spans="2:27" s="121" customFormat="1" ht="24.95" hidden="1" customHeight="1">
      <c r="B2437" s="66">
        <f t="shared" si="160"/>
        <v>2434</v>
      </c>
      <c r="C2437" s="72" t="s">
        <v>8574</v>
      </c>
      <c r="D2437" s="73" t="s">
        <v>8575</v>
      </c>
      <c r="E2437" s="73" t="s">
        <v>816</v>
      </c>
      <c r="F2437" s="66" t="s">
        <v>31</v>
      </c>
      <c r="G2437" s="116">
        <v>45902</v>
      </c>
      <c r="H2437" s="116">
        <v>45905</v>
      </c>
      <c r="I2437" s="116">
        <v>45908</v>
      </c>
      <c r="J2437" s="117" t="s">
        <v>8305</v>
      </c>
      <c r="K2437" s="64" t="s">
        <v>6187</v>
      </c>
      <c r="L2437" s="64" t="s">
        <v>47</v>
      </c>
      <c r="M2437" s="64" t="s">
        <v>48</v>
      </c>
      <c r="N2437" s="66" t="s">
        <v>34</v>
      </c>
      <c r="O2437" s="66">
        <f t="shared" si="161"/>
        <v>10</v>
      </c>
      <c r="P2437" s="66">
        <v>12</v>
      </c>
      <c r="Q2437" s="65">
        <f>+IFERROR(VLOOKUP(Z2437, fechas!$B$1:$C$1036, 2,FALSE), " ")</f>
        <v>45918</v>
      </c>
      <c r="R2437" s="66" t="s">
        <v>8365</v>
      </c>
      <c r="S2437" s="90">
        <v>45912</v>
      </c>
      <c r="T2437" s="66" t="s">
        <v>35</v>
      </c>
      <c r="U2437" s="65" t="s">
        <v>35</v>
      </c>
      <c r="V2437" s="66"/>
      <c r="W2437" s="66"/>
      <c r="X2437" s="118">
        <f t="shared" si="162"/>
        <v>0</v>
      </c>
      <c r="Y2437" s="119">
        <f>+IFERROR(VLOOKUP(G2437,fechas!$A$1:$D$292,2,FALSE), " ")</f>
        <v>209</v>
      </c>
      <c r="Z2437" s="119">
        <f t="shared" si="163"/>
        <v>221</v>
      </c>
      <c r="AA2437" s="120" t="str">
        <f>+IFERROR(IF(S2437&gt;0," ",Q2437-variables!$C$9)," ")</f>
        <v xml:space="preserve"> </v>
      </c>
    </row>
    <row r="2438" spans="2:27" s="121" customFormat="1" ht="24.95" hidden="1" customHeight="1">
      <c r="B2438" s="66">
        <f t="shared" si="160"/>
        <v>2435</v>
      </c>
      <c r="C2438" s="72" t="s">
        <v>8576</v>
      </c>
      <c r="D2438" s="73" t="s">
        <v>8577</v>
      </c>
      <c r="E2438" s="73" t="s">
        <v>8578</v>
      </c>
      <c r="F2438" s="66" t="s">
        <v>31</v>
      </c>
      <c r="G2438" s="116">
        <v>45903</v>
      </c>
      <c r="H2438" s="116">
        <v>45903</v>
      </c>
      <c r="I2438" s="116">
        <v>45908</v>
      </c>
      <c r="J2438" s="117" t="s">
        <v>8305</v>
      </c>
      <c r="K2438" s="64" t="s">
        <v>33</v>
      </c>
      <c r="L2438" s="64"/>
      <c r="M2438" s="64"/>
      <c r="N2438" s="66" t="s">
        <v>34</v>
      </c>
      <c r="O2438" s="66">
        <f t="shared" si="161"/>
        <v>6</v>
      </c>
      <c r="P2438" s="66">
        <v>12</v>
      </c>
      <c r="Q2438" s="65">
        <f>+IFERROR(VLOOKUP(Z2438, fechas!$B$1:$C$1036, 2,FALSE), " ")</f>
        <v>45919</v>
      </c>
      <c r="R2438" s="66" t="s">
        <v>35</v>
      </c>
      <c r="S2438" s="90">
        <v>45909</v>
      </c>
      <c r="T2438" s="66" t="s">
        <v>35</v>
      </c>
      <c r="U2438" s="65" t="s">
        <v>35</v>
      </c>
      <c r="V2438" s="66" t="s">
        <v>8579</v>
      </c>
      <c r="W2438" s="66"/>
      <c r="X2438" s="118">
        <f t="shared" si="162"/>
        <v>0</v>
      </c>
      <c r="Y2438" s="119">
        <f>+IFERROR(VLOOKUP(G2438,fechas!$A$1:$D$292,2,FALSE), " ")</f>
        <v>210</v>
      </c>
      <c r="Z2438" s="119">
        <f t="shared" si="163"/>
        <v>222</v>
      </c>
      <c r="AA2438" s="120" t="str">
        <f>+IFERROR(IF(S2438&gt;0," ",Q2438-variables!$C$9)," ")</f>
        <v xml:space="preserve"> </v>
      </c>
    </row>
    <row r="2439" spans="2:27" s="121" customFormat="1" ht="24.95" hidden="1" customHeight="1">
      <c r="B2439" s="66">
        <f t="shared" si="160"/>
        <v>2436</v>
      </c>
      <c r="C2439" s="72" t="s">
        <v>8580</v>
      </c>
      <c r="D2439" s="73" t="s">
        <v>8581</v>
      </c>
      <c r="E2439" s="73" t="s">
        <v>927</v>
      </c>
      <c r="F2439" s="66" t="s">
        <v>31</v>
      </c>
      <c r="G2439" s="116">
        <v>45903</v>
      </c>
      <c r="H2439" s="116">
        <v>45903</v>
      </c>
      <c r="I2439" s="116">
        <v>45908</v>
      </c>
      <c r="J2439" s="117" t="s">
        <v>8305</v>
      </c>
      <c r="K2439" s="64" t="s">
        <v>1896</v>
      </c>
      <c r="L2439" s="64" t="s">
        <v>2713</v>
      </c>
      <c r="M2439" s="64" t="s">
        <v>79</v>
      </c>
      <c r="N2439" s="66" t="s">
        <v>34</v>
      </c>
      <c r="O2439" s="66">
        <f t="shared" si="161"/>
        <v>13</v>
      </c>
      <c r="P2439" s="66">
        <v>12</v>
      </c>
      <c r="Q2439" s="65">
        <f>+IFERROR(VLOOKUP(Z2439, fechas!$B$1:$C$1036, 2,FALSE), " ")</f>
        <v>45919</v>
      </c>
      <c r="R2439" s="66" t="s">
        <v>8582</v>
      </c>
      <c r="S2439" s="90">
        <v>45916</v>
      </c>
      <c r="T2439" s="65" t="s">
        <v>8583</v>
      </c>
      <c r="U2439" s="65">
        <v>45912</v>
      </c>
      <c r="V2439" s="66"/>
      <c r="W2439" s="66"/>
      <c r="X2439" s="118">
        <f t="shared" si="162"/>
        <v>0</v>
      </c>
      <c r="Y2439" s="119">
        <f>+IFERROR(VLOOKUP(G2439,fechas!$A$1:$D$292,2,FALSE), " ")</f>
        <v>210</v>
      </c>
      <c r="Z2439" s="119">
        <f t="shared" si="163"/>
        <v>222</v>
      </c>
      <c r="AA2439" s="120" t="str">
        <f>+IFERROR(IF(S2439&gt;0," ",Q2439-variables!$C$9)," ")</f>
        <v xml:space="preserve"> </v>
      </c>
    </row>
    <row r="2440" spans="2:27" s="121" customFormat="1" ht="24.95" hidden="1" customHeight="1">
      <c r="B2440" s="66">
        <f t="shared" si="160"/>
        <v>2437</v>
      </c>
      <c r="C2440" s="72" t="s">
        <v>8584</v>
      </c>
      <c r="D2440" s="73" t="s">
        <v>8585</v>
      </c>
      <c r="E2440" s="73" t="s">
        <v>8586</v>
      </c>
      <c r="F2440" s="66" t="s">
        <v>31</v>
      </c>
      <c r="G2440" s="116">
        <v>45903</v>
      </c>
      <c r="H2440" s="116">
        <v>45903</v>
      </c>
      <c r="I2440" s="116">
        <v>45908</v>
      </c>
      <c r="J2440" s="117" t="s">
        <v>8305</v>
      </c>
      <c r="K2440" s="64" t="s">
        <v>33</v>
      </c>
      <c r="L2440" s="64"/>
      <c r="M2440" s="64"/>
      <c r="N2440" s="66" t="s">
        <v>34</v>
      </c>
      <c r="O2440" s="66">
        <f t="shared" si="161"/>
        <v>6</v>
      </c>
      <c r="P2440" s="66">
        <v>12</v>
      </c>
      <c r="Q2440" s="65">
        <f>+IFERROR(VLOOKUP(Z2440, fechas!$B$1:$C$1036, 2,FALSE), " ")</f>
        <v>45919</v>
      </c>
      <c r="R2440" s="66" t="s">
        <v>35</v>
      </c>
      <c r="S2440" s="90">
        <v>45909</v>
      </c>
      <c r="T2440" s="66" t="s">
        <v>35</v>
      </c>
      <c r="U2440" s="65" t="s">
        <v>35</v>
      </c>
      <c r="V2440" s="66" t="s">
        <v>8587</v>
      </c>
      <c r="W2440" s="66"/>
      <c r="X2440" s="118">
        <f t="shared" si="162"/>
        <v>0</v>
      </c>
      <c r="Y2440" s="119">
        <f>+IFERROR(VLOOKUP(G2440,fechas!$A$1:$D$292,2,FALSE), " ")</f>
        <v>210</v>
      </c>
      <c r="Z2440" s="119">
        <f t="shared" si="163"/>
        <v>222</v>
      </c>
      <c r="AA2440" s="120" t="str">
        <f>+IFERROR(IF(S2440&gt;0," ",Q2440-variables!$C$9)," ")</f>
        <v xml:space="preserve"> </v>
      </c>
    </row>
    <row r="2441" spans="2:27" s="121" customFormat="1" ht="24.95" hidden="1" customHeight="1">
      <c r="B2441" s="66">
        <f t="shared" si="160"/>
        <v>2438</v>
      </c>
      <c r="C2441" s="72" t="s">
        <v>8588</v>
      </c>
      <c r="D2441" s="73" t="s">
        <v>8589</v>
      </c>
      <c r="E2441" s="73" t="s">
        <v>8590</v>
      </c>
      <c r="F2441" s="66" t="s">
        <v>31</v>
      </c>
      <c r="G2441" s="116">
        <v>45905</v>
      </c>
      <c r="H2441" s="116">
        <v>45905</v>
      </c>
      <c r="I2441" s="116">
        <v>45908</v>
      </c>
      <c r="J2441" s="117" t="s">
        <v>8305</v>
      </c>
      <c r="K2441" s="64" t="s">
        <v>33</v>
      </c>
      <c r="L2441" s="64"/>
      <c r="M2441" s="64"/>
      <c r="N2441" s="66" t="s">
        <v>34</v>
      </c>
      <c r="O2441" s="66">
        <f t="shared" si="161"/>
        <v>3</v>
      </c>
      <c r="P2441" s="66">
        <v>12</v>
      </c>
      <c r="Q2441" s="65">
        <f>+IFERROR(VLOOKUP(Z2441, fechas!$B$1:$C$1036, 2,FALSE), " ")</f>
        <v>45923</v>
      </c>
      <c r="R2441" s="66" t="s">
        <v>35</v>
      </c>
      <c r="S2441" s="90">
        <v>45908</v>
      </c>
      <c r="T2441" s="66" t="s">
        <v>35</v>
      </c>
      <c r="U2441" s="65" t="s">
        <v>35</v>
      </c>
      <c r="V2441" s="66" t="s">
        <v>114</v>
      </c>
      <c r="W2441" s="66"/>
      <c r="X2441" s="118">
        <f t="shared" si="162"/>
        <v>0</v>
      </c>
      <c r="Y2441" s="119">
        <f>+IFERROR(VLOOKUP(G2441,fechas!$A$1:$D$292,2,FALSE), " ")</f>
        <v>212</v>
      </c>
      <c r="Z2441" s="119">
        <f t="shared" si="163"/>
        <v>224</v>
      </c>
      <c r="AA2441" s="120" t="str">
        <f>+IFERROR(IF(S2441&gt;0," ",Q2441-variables!$C$9)," ")</f>
        <v xml:space="preserve"> </v>
      </c>
    </row>
    <row r="2442" spans="2:27" s="121" customFormat="1" ht="24.95" hidden="1" customHeight="1">
      <c r="B2442" s="66">
        <f t="shared" si="160"/>
        <v>2439</v>
      </c>
      <c r="C2442" s="72" t="s">
        <v>8591</v>
      </c>
      <c r="D2442" s="73" t="s">
        <v>8592</v>
      </c>
      <c r="E2442" s="73" t="s">
        <v>8593</v>
      </c>
      <c r="F2442" s="66" t="s">
        <v>31</v>
      </c>
      <c r="G2442" s="116">
        <v>45905</v>
      </c>
      <c r="H2442" s="116">
        <v>45905</v>
      </c>
      <c r="I2442" s="116">
        <v>45908</v>
      </c>
      <c r="J2442" s="117" t="s">
        <v>8305</v>
      </c>
      <c r="K2442" s="64" t="s">
        <v>33</v>
      </c>
      <c r="L2442" s="64"/>
      <c r="M2442" s="64"/>
      <c r="N2442" s="66" t="s">
        <v>34</v>
      </c>
      <c r="O2442" s="66">
        <f t="shared" si="161"/>
        <v>5</v>
      </c>
      <c r="P2442" s="66">
        <v>12</v>
      </c>
      <c r="Q2442" s="65">
        <f>+IFERROR(VLOOKUP(Z2442, fechas!$B$1:$C$1036, 2,FALSE), " ")</f>
        <v>45923</v>
      </c>
      <c r="R2442" s="66" t="s">
        <v>35</v>
      </c>
      <c r="S2442" s="90">
        <v>45910</v>
      </c>
      <c r="T2442" s="66" t="s">
        <v>35</v>
      </c>
      <c r="U2442" s="65" t="s">
        <v>35</v>
      </c>
      <c r="V2442" s="66" t="s">
        <v>8594</v>
      </c>
      <c r="W2442" s="66"/>
      <c r="X2442" s="118">
        <f t="shared" si="162"/>
        <v>0</v>
      </c>
      <c r="Y2442" s="119">
        <f>+IFERROR(VLOOKUP(G2442,fechas!$A$1:$D$292,2,FALSE), " ")</f>
        <v>212</v>
      </c>
      <c r="Z2442" s="119">
        <f t="shared" si="163"/>
        <v>224</v>
      </c>
      <c r="AA2442" s="120" t="str">
        <f>+IFERROR(IF(S2442&gt;0," ",Q2442-variables!$C$9)," ")</f>
        <v xml:space="preserve"> </v>
      </c>
    </row>
    <row r="2443" spans="2:27" s="121" customFormat="1" ht="24.95" hidden="1" customHeight="1">
      <c r="B2443" s="66">
        <f t="shared" si="160"/>
        <v>2440</v>
      </c>
      <c r="C2443" s="72" t="s">
        <v>8595</v>
      </c>
      <c r="D2443" s="73" t="s">
        <v>8596</v>
      </c>
      <c r="E2443" s="73" t="s">
        <v>8597</v>
      </c>
      <c r="F2443" s="66" t="s">
        <v>31</v>
      </c>
      <c r="G2443" s="116">
        <v>45905</v>
      </c>
      <c r="H2443" s="116">
        <v>45905</v>
      </c>
      <c r="I2443" s="116">
        <v>45908</v>
      </c>
      <c r="J2443" s="117" t="s">
        <v>8305</v>
      </c>
      <c r="K2443" s="64" t="s">
        <v>33</v>
      </c>
      <c r="L2443" s="64"/>
      <c r="M2443" s="64"/>
      <c r="N2443" s="66" t="s">
        <v>34</v>
      </c>
      <c r="O2443" s="66">
        <f t="shared" si="161"/>
        <v>4</v>
      </c>
      <c r="P2443" s="66">
        <v>12</v>
      </c>
      <c r="Q2443" s="65">
        <f>+IFERROR(VLOOKUP(Z2443, fechas!$B$1:$C$1036, 2,FALSE), " ")</f>
        <v>45923</v>
      </c>
      <c r="R2443" s="66" t="s">
        <v>35</v>
      </c>
      <c r="S2443" s="90">
        <v>45909</v>
      </c>
      <c r="T2443" s="66" t="s">
        <v>35</v>
      </c>
      <c r="U2443" s="65" t="s">
        <v>35</v>
      </c>
      <c r="V2443" s="66" t="s">
        <v>3000</v>
      </c>
      <c r="W2443" s="66"/>
      <c r="X2443" s="118">
        <f t="shared" si="162"/>
        <v>0</v>
      </c>
      <c r="Y2443" s="119">
        <f>+IFERROR(VLOOKUP(G2443,fechas!$A$1:$D$292,2,FALSE), " ")</f>
        <v>212</v>
      </c>
      <c r="Z2443" s="119">
        <f t="shared" si="163"/>
        <v>224</v>
      </c>
      <c r="AA2443" s="120" t="str">
        <f>+IFERROR(IF(S2443&gt;0," ",Q2443-variables!$C$9)," ")</f>
        <v xml:space="preserve"> </v>
      </c>
    </row>
    <row r="2444" spans="2:27" s="121" customFormat="1" ht="24.95" hidden="1" customHeight="1">
      <c r="B2444" s="66">
        <f t="shared" si="160"/>
        <v>2441</v>
      </c>
      <c r="C2444" s="72" t="s">
        <v>8598</v>
      </c>
      <c r="D2444" s="73" t="s">
        <v>8599</v>
      </c>
      <c r="E2444" s="73" t="s">
        <v>8600</v>
      </c>
      <c r="F2444" s="66" t="s">
        <v>31</v>
      </c>
      <c r="G2444" s="116">
        <v>45908</v>
      </c>
      <c r="H2444" s="116">
        <v>45908</v>
      </c>
      <c r="I2444" s="116">
        <v>45908</v>
      </c>
      <c r="J2444" s="117" t="s">
        <v>8305</v>
      </c>
      <c r="K2444" s="64" t="s">
        <v>1896</v>
      </c>
      <c r="L2444" s="64" t="s">
        <v>2713</v>
      </c>
      <c r="M2444" s="64" t="s">
        <v>79</v>
      </c>
      <c r="N2444" s="66" t="s">
        <v>34</v>
      </c>
      <c r="O2444" s="66">
        <f t="shared" si="161"/>
        <v>8</v>
      </c>
      <c r="P2444" s="66">
        <v>12</v>
      </c>
      <c r="Q2444" s="65">
        <f>+IFERROR(VLOOKUP(Z2444, fechas!$B$1:$C$1036, 2,FALSE), " ")</f>
        <v>45924</v>
      </c>
      <c r="R2444" s="66" t="s">
        <v>8601</v>
      </c>
      <c r="S2444" s="90">
        <v>45916</v>
      </c>
      <c r="T2444" s="66" t="s">
        <v>8602</v>
      </c>
      <c r="U2444" s="65">
        <v>45912</v>
      </c>
      <c r="V2444" s="66"/>
      <c r="W2444" s="66"/>
      <c r="X2444" s="118">
        <f t="shared" si="162"/>
        <v>0</v>
      </c>
      <c r="Y2444" s="119">
        <f>+IFERROR(VLOOKUP(G2444,fechas!$A$1:$D$292,2,FALSE), " ")</f>
        <v>213</v>
      </c>
      <c r="Z2444" s="119">
        <f t="shared" si="163"/>
        <v>225</v>
      </c>
      <c r="AA2444" s="120" t="str">
        <f>+IFERROR(IF(S2444&gt;0," ",Q2444-variables!$C$9)," ")</f>
        <v xml:space="preserve"> </v>
      </c>
    </row>
    <row r="2445" spans="2:27" s="121" customFormat="1" ht="24.95" hidden="1" customHeight="1">
      <c r="B2445" s="66">
        <f t="shared" si="160"/>
        <v>2442</v>
      </c>
      <c r="C2445" s="72" t="s">
        <v>8603</v>
      </c>
      <c r="D2445" s="73" t="s">
        <v>8604</v>
      </c>
      <c r="E2445" s="73" t="s">
        <v>5298</v>
      </c>
      <c r="F2445" s="66" t="s">
        <v>31</v>
      </c>
      <c r="G2445" s="116">
        <v>45908</v>
      </c>
      <c r="H2445" s="116">
        <v>45908</v>
      </c>
      <c r="I2445" s="116">
        <v>45908</v>
      </c>
      <c r="J2445" s="117" t="s">
        <v>8305</v>
      </c>
      <c r="K2445" s="64" t="s">
        <v>1727</v>
      </c>
      <c r="L2445" s="64" t="s">
        <v>47</v>
      </c>
      <c r="M2445" s="64" t="s">
        <v>183</v>
      </c>
      <c r="N2445" s="66" t="s">
        <v>34</v>
      </c>
      <c r="O2445" s="66">
        <f t="shared" si="161"/>
        <v>2</v>
      </c>
      <c r="P2445" s="66">
        <v>12</v>
      </c>
      <c r="Q2445" s="65">
        <f>+IFERROR(VLOOKUP(Z2445, fechas!$B$1:$C$1036, 2,FALSE), " ")</f>
        <v>45924</v>
      </c>
      <c r="R2445" s="66" t="s">
        <v>8605</v>
      </c>
      <c r="S2445" s="90">
        <v>45910</v>
      </c>
      <c r="T2445" s="66" t="s">
        <v>35</v>
      </c>
      <c r="U2445" s="65" t="s">
        <v>35</v>
      </c>
      <c r="V2445" s="66" t="s">
        <v>2908</v>
      </c>
      <c r="W2445" s="66"/>
      <c r="X2445" s="118">
        <f t="shared" si="162"/>
        <v>0</v>
      </c>
      <c r="Y2445" s="119">
        <f>+IFERROR(VLOOKUP(G2445,fechas!$A$1:$D$292,2,FALSE), " ")</f>
        <v>213</v>
      </c>
      <c r="Z2445" s="119">
        <f t="shared" si="163"/>
        <v>225</v>
      </c>
      <c r="AA2445" s="120" t="str">
        <f>+IFERROR(IF(S2445&gt;0," ",Q2445-variables!$C$9)," ")</f>
        <v xml:space="preserve"> </v>
      </c>
    </row>
    <row r="2446" spans="2:27" s="121" customFormat="1" ht="24.95" hidden="1" customHeight="1">
      <c r="B2446" s="66">
        <f t="shared" si="160"/>
        <v>2443</v>
      </c>
      <c r="C2446" s="72" t="s">
        <v>8606</v>
      </c>
      <c r="D2446" s="73" t="s">
        <v>8607</v>
      </c>
      <c r="E2446" s="73" t="s">
        <v>1412</v>
      </c>
      <c r="F2446" s="66" t="s">
        <v>31</v>
      </c>
      <c r="G2446" s="116">
        <v>45908</v>
      </c>
      <c r="H2446" s="116">
        <v>45908</v>
      </c>
      <c r="I2446" s="116">
        <v>45908</v>
      </c>
      <c r="J2446" s="117" t="s">
        <v>8305</v>
      </c>
      <c r="K2446" s="64" t="s">
        <v>197</v>
      </c>
      <c r="L2446" s="64" t="s">
        <v>47</v>
      </c>
      <c r="M2446" s="64" t="s">
        <v>183</v>
      </c>
      <c r="N2446" s="66" t="s">
        <v>34</v>
      </c>
      <c r="O2446" s="66">
        <f t="shared" si="161"/>
        <v>2</v>
      </c>
      <c r="P2446" s="66">
        <v>12</v>
      </c>
      <c r="Q2446" s="65">
        <f>+IFERROR(VLOOKUP(Z2446, fechas!$B$1:$C$1036, 2,FALSE), " ")</f>
        <v>45924</v>
      </c>
      <c r="R2446" s="66" t="s">
        <v>8608</v>
      </c>
      <c r="S2446" s="90">
        <v>45910</v>
      </c>
      <c r="T2446" s="66" t="s">
        <v>35</v>
      </c>
      <c r="U2446" s="65" t="s">
        <v>35</v>
      </c>
      <c r="V2446" s="66"/>
      <c r="W2446" s="66"/>
      <c r="X2446" s="118">
        <f t="shared" si="162"/>
        <v>0</v>
      </c>
      <c r="Y2446" s="119">
        <f>+IFERROR(VLOOKUP(G2446,fechas!$A$1:$D$292,2,FALSE), " ")</f>
        <v>213</v>
      </c>
      <c r="Z2446" s="119">
        <f t="shared" si="163"/>
        <v>225</v>
      </c>
      <c r="AA2446" s="120" t="str">
        <f>+IFERROR(IF(S2446&gt;0," ",Q2446-variables!$C$9)," ")</f>
        <v xml:space="preserve"> </v>
      </c>
    </row>
    <row r="2447" spans="2:27" s="121" customFormat="1" ht="24.95" hidden="1" customHeight="1">
      <c r="B2447" s="66">
        <f t="shared" si="160"/>
        <v>2444</v>
      </c>
      <c r="C2447" s="72" t="s">
        <v>8609</v>
      </c>
      <c r="D2447" s="73" t="s">
        <v>8610</v>
      </c>
      <c r="E2447" s="73" t="s">
        <v>4013</v>
      </c>
      <c r="F2447" s="66" t="s">
        <v>31</v>
      </c>
      <c r="G2447" s="116">
        <v>45908</v>
      </c>
      <c r="H2447" s="116">
        <v>45908</v>
      </c>
      <c r="I2447" s="116">
        <v>45908</v>
      </c>
      <c r="J2447" s="117" t="s">
        <v>8305</v>
      </c>
      <c r="K2447" s="64" t="s">
        <v>1727</v>
      </c>
      <c r="L2447" s="64" t="s">
        <v>47</v>
      </c>
      <c r="M2447" s="64" t="s">
        <v>183</v>
      </c>
      <c r="N2447" s="66" t="s">
        <v>34</v>
      </c>
      <c r="O2447" s="66">
        <f t="shared" si="161"/>
        <v>2</v>
      </c>
      <c r="P2447" s="66">
        <v>12</v>
      </c>
      <c r="Q2447" s="65">
        <f>+IFERROR(VLOOKUP(Z2447, fechas!$B$1:$C$1036, 2,FALSE), " ")</f>
        <v>45924</v>
      </c>
      <c r="R2447" s="66" t="s">
        <v>8611</v>
      </c>
      <c r="S2447" s="90">
        <v>45910</v>
      </c>
      <c r="T2447" s="66" t="s">
        <v>35</v>
      </c>
      <c r="U2447" s="65" t="s">
        <v>35</v>
      </c>
      <c r="V2447" s="66" t="s">
        <v>2908</v>
      </c>
      <c r="W2447" s="66"/>
      <c r="X2447" s="118">
        <f t="shared" si="162"/>
        <v>0</v>
      </c>
      <c r="Y2447" s="119">
        <f>+IFERROR(VLOOKUP(G2447,fechas!$A$1:$D$292,2,FALSE), " ")</f>
        <v>213</v>
      </c>
      <c r="Z2447" s="119">
        <f t="shared" si="163"/>
        <v>225</v>
      </c>
      <c r="AA2447" s="120" t="str">
        <f>+IFERROR(IF(S2447&gt;0," ",Q2447-variables!$C$9)," ")</f>
        <v xml:space="preserve"> </v>
      </c>
    </row>
    <row r="2448" spans="2:27" s="121" customFormat="1" ht="24.95" hidden="1" customHeight="1">
      <c r="B2448" s="66">
        <f t="shared" si="160"/>
        <v>2445</v>
      </c>
      <c r="C2448" s="72" t="s">
        <v>8612</v>
      </c>
      <c r="D2448" s="73" t="s">
        <v>8561</v>
      </c>
      <c r="E2448" s="73" t="s">
        <v>8562</v>
      </c>
      <c r="F2448" s="66" t="s">
        <v>31</v>
      </c>
      <c r="G2448" s="116">
        <v>45908</v>
      </c>
      <c r="H2448" s="116">
        <v>45908</v>
      </c>
      <c r="I2448" s="116">
        <v>45908</v>
      </c>
      <c r="J2448" s="117" t="s">
        <v>8305</v>
      </c>
      <c r="K2448" s="64" t="s">
        <v>7637</v>
      </c>
      <c r="L2448" s="64" t="s">
        <v>2713</v>
      </c>
      <c r="M2448" s="64" t="s">
        <v>276</v>
      </c>
      <c r="N2448" s="66" t="s">
        <v>34</v>
      </c>
      <c r="O2448" s="66">
        <f t="shared" si="161"/>
        <v>4</v>
      </c>
      <c r="P2448" s="66">
        <v>12</v>
      </c>
      <c r="Q2448" s="65">
        <f>+IFERROR(VLOOKUP(Z2448, fechas!$B$1:$C$1036, 2,FALSE), " ")</f>
        <v>45924</v>
      </c>
      <c r="R2448" s="66" t="s">
        <v>8515</v>
      </c>
      <c r="S2448" s="90">
        <v>45912</v>
      </c>
      <c r="T2448" s="66" t="s">
        <v>35</v>
      </c>
      <c r="U2448" s="65" t="s">
        <v>35</v>
      </c>
      <c r="V2448" s="66"/>
      <c r="W2448" s="66"/>
      <c r="X2448" s="118">
        <f t="shared" si="162"/>
        <v>0</v>
      </c>
      <c r="Y2448" s="119">
        <f>+IFERROR(VLOOKUP(G2448,fechas!$A$1:$D$292,2,FALSE), " ")</f>
        <v>213</v>
      </c>
      <c r="Z2448" s="119">
        <f t="shared" si="163"/>
        <v>225</v>
      </c>
      <c r="AA2448" s="120" t="str">
        <f>+IFERROR(IF(S2448&gt;0," ",Q2448-variables!$C$9)," ")</f>
        <v xml:space="preserve"> </v>
      </c>
    </row>
    <row r="2449" spans="2:27" s="121" customFormat="1" ht="24.95" hidden="1" customHeight="1">
      <c r="B2449" s="66">
        <f t="shared" si="160"/>
        <v>2446</v>
      </c>
      <c r="C2449" s="72" t="s">
        <v>8613</v>
      </c>
      <c r="D2449" s="73" t="s">
        <v>8614</v>
      </c>
      <c r="E2449" s="73" t="s">
        <v>8562</v>
      </c>
      <c r="F2449" s="66" t="s">
        <v>31</v>
      </c>
      <c r="G2449" s="116">
        <v>45908</v>
      </c>
      <c r="H2449" s="116">
        <v>45908</v>
      </c>
      <c r="I2449" s="116">
        <v>45908</v>
      </c>
      <c r="J2449" s="117" t="s">
        <v>8305</v>
      </c>
      <c r="K2449" s="64" t="s">
        <v>7637</v>
      </c>
      <c r="L2449" s="64" t="s">
        <v>2713</v>
      </c>
      <c r="M2449" s="64" t="s">
        <v>276</v>
      </c>
      <c r="N2449" s="66" t="s">
        <v>34</v>
      </c>
      <c r="O2449" s="66">
        <f t="shared" si="161"/>
        <v>4</v>
      </c>
      <c r="P2449" s="66">
        <v>12</v>
      </c>
      <c r="Q2449" s="65">
        <f>+IFERROR(VLOOKUP(Z2449, fechas!$B$1:$C$1036, 2,FALSE), " ")</f>
        <v>45924</v>
      </c>
      <c r="R2449" s="66" t="s">
        <v>8515</v>
      </c>
      <c r="S2449" s="90">
        <v>45912</v>
      </c>
      <c r="T2449" s="66" t="s">
        <v>35</v>
      </c>
      <c r="U2449" s="65" t="s">
        <v>35</v>
      </c>
      <c r="V2449" s="66"/>
      <c r="W2449" s="66"/>
      <c r="X2449" s="118">
        <f t="shared" si="162"/>
        <v>0</v>
      </c>
      <c r="Y2449" s="119">
        <f>+IFERROR(VLOOKUP(G2449,fechas!$A$1:$D$292,2,FALSE), " ")</f>
        <v>213</v>
      </c>
      <c r="Z2449" s="119">
        <f t="shared" si="163"/>
        <v>225</v>
      </c>
      <c r="AA2449" s="120" t="str">
        <f>+IFERROR(IF(S2449&gt;0," ",Q2449-variables!$C$9)," ")</f>
        <v xml:space="preserve"> </v>
      </c>
    </row>
    <row r="2450" spans="2:27" s="121" customFormat="1" ht="24.95" hidden="1" customHeight="1">
      <c r="B2450" s="66">
        <f t="shared" si="160"/>
        <v>2447</v>
      </c>
      <c r="C2450" s="72" t="s">
        <v>8615</v>
      </c>
      <c r="D2450" s="73" t="s">
        <v>1784</v>
      </c>
      <c r="E2450" s="73" t="s">
        <v>8616</v>
      </c>
      <c r="F2450" s="66" t="s">
        <v>275</v>
      </c>
      <c r="G2450" s="116">
        <v>45908</v>
      </c>
      <c r="H2450" s="116">
        <v>45908</v>
      </c>
      <c r="I2450" s="116">
        <v>45908</v>
      </c>
      <c r="J2450" s="117" t="s">
        <v>8305</v>
      </c>
      <c r="K2450" s="64" t="s">
        <v>33</v>
      </c>
      <c r="L2450" s="64"/>
      <c r="M2450" s="64"/>
      <c r="N2450" s="66" t="s">
        <v>34</v>
      </c>
      <c r="O2450" s="66">
        <f t="shared" si="161"/>
        <v>1</v>
      </c>
      <c r="P2450" s="66">
        <v>12</v>
      </c>
      <c r="Q2450" s="65">
        <f>+IFERROR(VLOOKUP(Z2450, fechas!$B$1:$C$1036, 2,FALSE), " ")</f>
        <v>45924</v>
      </c>
      <c r="R2450" s="66" t="s">
        <v>35</v>
      </c>
      <c r="S2450" s="90">
        <v>45909</v>
      </c>
      <c r="T2450" s="66" t="s">
        <v>35</v>
      </c>
      <c r="U2450" s="65" t="s">
        <v>35</v>
      </c>
      <c r="V2450" s="66" t="s">
        <v>8617</v>
      </c>
      <c r="W2450" s="66"/>
      <c r="X2450" s="118">
        <f t="shared" si="162"/>
        <v>0</v>
      </c>
      <c r="Y2450" s="119">
        <f>+IFERROR(VLOOKUP(G2450,fechas!$A$1:$D$292,2,FALSE), " ")</f>
        <v>213</v>
      </c>
      <c r="Z2450" s="119">
        <f t="shared" si="163"/>
        <v>225</v>
      </c>
      <c r="AA2450" s="120" t="str">
        <f>+IFERROR(IF(S2450&gt;0," ",Q2450-variables!$C$9)," ")</f>
        <v xml:space="preserve"> </v>
      </c>
    </row>
    <row r="2451" spans="2:27" s="121" customFormat="1" ht="24.95" hidden="1" customHeight="1">
      <c r="B2451" s="66">
        <f t="shared" si="160"/>
        <v>2448</v>
      </c>
      <c r="C2451" s="72" t="s">
        <v>8618</v>
      </c>
      <c r="D2451" s="73" t="s">
        <v>8619</v>
      </c>
      <c r="E2451" s="73" t="s">
        <v>8620</v>
      </c>
      <c r="F2451" s="66" t="s">
        <v>31</v>
      </c>
      <c r="G2451" s="116">
        <v>45908</v>
      </c>
      <c r="H2451" s="116">
        <v>45908</v>
      </c>
      <c r="I2451" s="116">
        <v>45908</v>
      </c>
      <c r="J2451" s="117" t="s">
        <v>8305</v>
      </c>
      <c r="K2451" s="64" t="s">
        <v>7637</v>
      </c>
      <c r="L2451" s="64" t="s">
        <v>2713</v>
      </c>
      <c r="M2451" s="64" t="s">
        <v>276</v>
      </c>
      <c r="N2451" s="66" t="s">
        <v>34</v>
      </c>
      <c r="O2451" s="66">
        <f t="shared" si="161"/>
        <v>8</v>
      </c>
      <c r="P2451" s="66">
        <v>12</v>
      </c>
      <c r="Q2451" s="65">
        <f>+IFERROR(VLOOKUP(Z2451, fechas!$B$1:$C$1036, 2,FALSE), " ")</f>
        <v>45924</v>
      </c>
      <c r="R2451" s="66" t="s">
        <v>8621</v>
      </c>
      <c r="S2451" s="90">
        <v>45916</v>
      </c>
      <c r="T2451" s="66" t="s">
        <v>8622</v>
      </c>
      <c r="U2451" s="65">
        <v>45912</v>
      </c>
      <c r="V2451" s="66" t="s">
        <v>8623</v>
      </c>
      <c r="W2451" s="66"/>
      <c r="X2451" s="118">
        <f t="shared" si="162"/>
        <v>0</v>
      </c>
      <c r="Y2451" s="119">
        <f>+IFERROR(VLOOKUP(G2451,fechas!$A$1:$D$292,2,FALSE), " ")</f>
        <v>213</v>
      </c>
      <c r="Z2451" s="119">
        <f t="shared" si="163"/>
        <v>225</v>
      </c>
      <c r="AA2451" s="120" t="str">
        <f>+IFERROR(IF(S2451&gt;0," ",Q2451-variables!$C$9)," ")</f>
        <v xml:space="preserve"> </v>
      </c>
    </row>
    <row r="2452" spans="2:27" s="121" customFormat="1" ht="24.95" hidden="1" customHeight="1">
      <c r="B2452" s="66">
        <f t="shared" si="160"/>
        <v>2449</v>
      </c>
      <c r="C2452" s="72" t="s">
        <v>8624</v>
      </c>
      <c r="D2452" s="73" t="s">
        <v>8625</v>
      </c>
      <c r="E2452" s="73" t="s">
        <v>8620</v>
      </c>
      <c r="F2452" s="66" t="s">
        <v>31</v>
      </c>
      <c r="G2452" s="116">
        <v>45908</v>
      </c>
      <c r="H2452" s="116">
        <v>45908</v>
      </c>
      <c r="I2452" s="116">
        <v>45908</v>
      </c>
      <c r="J2452" s="117" t="s">
        <v>8305</v>
      </c>
      <c r="K2452" s="64" t="s">
        <v>7637</v>
      </c>
      <c r="L2452" s="64" t="s">
        <v>2713</v>
      </c>
      <c r="M2452" s="64" t="s">
        <v>276</v>
      </c>
      <c r="N2452" s="66" t="s">
        <v>34</v>
      </c>
      <c r="O2452" s="66">
        <f t="shared" si="161"/>
        <v>8</v>
      </c>
      <c r="P2452" s="66">
        <v>12</v>
      </c>
      <c r="Q2452" s="65">
        <f>+IFERROR(VLOOKUP(Z2452, fechas!$B$1:$C$1036, 2,FALSE), " ")</f>
        <v>45924</v>
      </c>
      <c r="R2452" s="66" t="s">
        <v>8621</v>
      </c>
      <c r="S2452" s="90">
        <v>45916</v>
      </c>
      <c r="T2452" s="66" t="s">
        <v>8622</v>
      </c>
      <c r="U2452" s="65">
        <v>45912</v>
      </c>
      <c r="V2452" s="66" t="s">
        <v>8623</v>
      </c>
      <c r="W2452" s="66"/>
      <c r="X2452" s="118">
        <f t="shared" si="162"/>
        <v>0</v>
      </c>
      <c r="Y2452" s="119">
        <f>+IFERROR(VLOOKUP(G2452,fechas!$A$1:$D$292,2,FALSE), " ")</f>
        <v>213</v>
      </c>
      <c r="Z2452" s="119">
        <f t="shared" si="163"/>
        <v>225</v>
      </c>
      <c r="AA2452" s="120" t="str">
        <f>+IFERROR(IF(S2452&gt;0," ",Q2452-variables!$C$9)," ")</f>
        <v xml:space="preserve"> </v>
      </c>
    </row>
    <row r="2453" spans="2:27" s="121" customFormat="1" ht="24.95" hidden="1" customHeight="1">
      <c r="B2453" s="66">
        <f t="shared" si="160"/>
        <v>2450</v>
      </c>
      <c r="C2453" s="72" t="s">
        <v>8626</v>
      </c>
      <c r="D2453" s="73" t="s">
        <v>8627</v>
      </c>
      <c r="E2453" s="73" t="s">
        <v>1320</v>
      </c>
      <c r="F2453" s="66" t="s">
        <v>31</v>
      </c>
      <c r="G2453" s="116">
        <v>45908</v>
      </c>
      <c r="H2453" s="116">
        <v>45908</v>
      </c>
      <c r="I2453" s="116">
        <v>45908</v>
      </c>
      <c r="J2453" s="117" t="s">
        <v>8305</v>
      </c>
      <c r="K2453" s="64" t="s">
        <v>33</v>
      </c>
      <c r="L2453" s="64"/>
      <c r="M2453" s="64"/>
      <c r="N2453" s="66" t="s">
        <v>34</v>
      </c>
      <c r="O2453" s="66">
        <f t="shared" si="161"/>
        <v>7</v>
      </c>
      <c r="P2453" s="66">
        <v>12</v>
      </c>
      <c r="Q2453" s="65">
        <f>+IFERROR(VLOOKUP(Z2453, fechas!$B$1:$C$1036, 2,FALSE), " ")</f>
        <v>45924</v>
      </c>
      <c r="R2453" s="66" t="s">
        <v>35</v>
      </c>
      <c r="S2453" s="90">
        <v>45915</v>
      </c>
      <c r="T2453" s="66" t="s">
        <v>35</v>
      </c>
      <c r="U2453" s="65" t="s">
        <v>35</v>
      </c>
      <c r="V2453" s="66" t="s">
        <v>1092</v>
      </c>
      <c r="W2453" s="66"/>
      <c r="X2453" s="118">
        <f t="shared" si="162"/>
        <v>0</v>
      </c>
      <c r="Y2453" s="119">
        <f>+IFERROR(VLOOKUP(G2453,fechas!$A$1:$D$292,2,FALSE), " ")</f>
        <v>213</v>
      </c>
      <c r="Z2453" s="119">
        <f t="shared" si="163"/>
        <v>225</v>
      </c>
      <c r="AA2453" s="120" t="str">
        <f>+IFERROR(IF(S2453&gt;0," ",Q2453-variables!$C$9)," ")</f>
        <v xml:space="preserve"> </v>
      </c>
    </row>
    <row r="2454" spans="2:27" s="121" customFormat="1" ht="24.95" hidden="1" customHeight="1">
      <c r="B2454" s="66">
        <f t="shared" si="160"/>
        <v>2451</v>
      </c>
      <c r="C2454" s="72" t="s">
        <v>8628</v>
      </c>
      <c r="D2454" s="73" t="s">
        <v>8629</v>
      </c>
      <c r="E2454" s="73" t="s">
        <v>1341</v>
      </c>
      <c r="F2454" s="66" t="s">
        <v>31</v>
      </c>
      <c r="G2454" s="116">
        <v>45908</v>
      </c>
      <c r="H2454" s="116">
        <v>45908</v>
      </c>
      <c r="I2454" s="116">
        <v>45909</v>
      </c>
      <c r="J2454" s="117" t="s">
        <v>8305</v>
      </c>
      <c r="K2454" s="64" t="s">
        <v>1087</v>
      </c>
      <c r="L2454" s="64" t="s">
        <v>2713</v>
      </c>
      <c r="M2454" s="64" t="s">
        <v>48</v>
      </c>
      <c r="N2454" s="66" t="s">
        <v>34</v>
      </c>
      <c r="O2454" s="66">
        <f t="shared" si="161"/>
        <v>10</v>
      </c>
      <c r="P2454" s="66">
        <v>12</v>
      </c>
      <c r="Q2454" s="65">
        <f>+IFERROR(VLOOKUP(Z2454, fechas!$B$1:$C$1036, 2,FALSE), " ")</f>
        <v>45924</v>
      </c>
      <c r="R2454" s="66" t="s">
        <v>8630</v>
      </c>
      <c r="S2454" s="90">
        <v>45918</v>
      </c>
      <c r="T2454" s="66" t="s">
        <v>8631</v>
      </c>
      <c r="U2454" s="65">
        <v>45917</v>
      </c>
      <c r="V2454" s="66"/>
      <c r="W2454" s="66"/>
      <c r="X2454" s="118">
        <f t="shared" si="162"/>
        <v>0</v>
      </c>
      <c r="Y2454" s="119">
        <f>+IFERROR(VLOOKUP(G2454,fechas!$A$1:$D$292,2,FALSE), " ")</f>
        <v>213</v>
      </c>
      <c r="Z2454" s="119">
        <f t="shared" si="163"/>
        <v>225</v>
      </c>
      <c r="AA2454" s="120" t="str">
        <f>+IFERROR(IF(S2454&gt;0," ",Q2454-variables!$C$9)," ")</f>
        <v xml:space="preserve"> </v>
      </c>
    </row>
    <row r="2455" spans="2:27" s="121" customFormat="1" ht="24.95" hidden="1" customHeight="1">
      <c r="B2455" s="66">
        <f t="shared" si="160"/>
        <v>2452</v>
      </c>
      <c r="C2455" s="72" t="s">
        <v>8632</v>
      </c>
      <c r="D2455" s="73" t="s">
        <v>8633</v>
      </c>
      <c r="E2455" s="73" t="s">
        <v>8634</v>
      </c>
      <c r="F2455" s="66" t="s">
        <v>31</v>
      </c>
      <c r="G2455" s="116">
        <v>45908</v>
      </c>
      <c r="H2455" s="116">
        <v>45908</v>
      </c>
      <c r="I2455" s="116">
        <v>45909</v>
      </c>
      <c r="J2455" s="117" t="s">
        <v>8305</v>
      </c>
      <c r="K2455" s="64" t="s">
        <v>33</v>
      </c>
      <c r="L2455" s="64"/>
      <c r="M2455" s="64"/>
      <c r="N2455" s="66" t="s">
        <v>34</v>
      </c>
      <c r="O2455" s="66">
        <f t="shared" si="161"/>
        <v>1</v>
      </c>
      <c r="P2455" s="66">
        <v>12</v>
      </c>
      <c r="Q2455" s="65">
        <f>+IFERROR(VLOOKUP(Z2455, fechas!$B$1:$C$1036, 2,FALSE), " ")</f>
        <v>45924</v>
      </c>
      <c r="R2455" s="66" t="s">
        <v>35</v>
      </c>
      <c r="S2455" s="90">
        <v>45909</v>
      </c>
      <c r="T2455" s="66" t="s">
        <v>35</v>
      </c>
      <c r="U2455" s="65" t="s">
        <v>35</v>
      </c>
      <c r="V2455" s="66" t="s">
        <v>8635</v>
      </c>
      <c r="W2455" s="66"/>
      <c r="X2455" s="118">
        <f t="shared" si="162"/>
        <v>0</v>
      </c>
      <c r="Y2455" s="119">
        <f>+IFERROR(VLOOKUP(G2455,fechas!$A$1:$D$292,2,FALSE), " ")</f>
        <v>213</v>
      </c>
      <c r="Z2455" s="119">
        <f t="shared" si="163"/>
        <v>225</v>
      </c>
      <c r="AA2455" s="120" t="str">
        <f>+IFERROR(IF(S2455&gt;0," ",Q2455-variables!$C$9)," ")</f>
        <v xml:space="preserve"> </v>
      </c>
    </row>
    <row r="2456" spans="2:27" s="121" customFormat="1" ht="24.95" hidden="1" customHeight="1">
      <c r="B2456" s="66">
        <f t="shared" si="160"/>
        <v>2453</v>
      </c>
      <c r="C2456" s="72" t="s">
        <v>8636</v>
      </c>
      <c r="D2456" s="73" t="s">
        <v>8637</v>
      </c>
      <c r="E2456" s="73" t="s">
        <v>2046</v>
      </c>
      <c r="F2456" s="66" t="s">
        <v>31</v>
      </c>
      <c r="G2456" s="116">
        <v>45908</v>
      </c>
      <c r="H2456" s="116">
        <v>45908</v>
      </c>
      <c r="I2456" s="116">
        <v>45909</v>
      </c>
      <c r="J2456" s="117" t="s">
        <v>8305</v>
      </c>
      <c r="K2456" s="64" t="s">
        <v>989</v>
      </c>
      <c r="L2456" s="64" t="s">
        <v>47</v>
      </c>
      <c r="M2456" s="64" t="s">
        <v>6187</v>
      </c>
      <c r="N2456" s="66" t="s">
        <v>34</v>
      </c>
      <c r="O2456" s="66">
        <f t="shared" si="161"/>
        <v>3</v>
      </c>
      <c r="P2456" s="66">
        <v>12</v>
      </c>
      <c r="Q2456" s="65">
        <f>+IFERROR(VLOOKUP(Z2456, fechas!$B$1:$C$1036, 2,FALSE), " ")</f>
        <v>45924</v>
      </c>
      <c r="R2456" s="66" t="s">
        <v>8638</v>
      </c>
      <c r="S2456" s="90">
        <v>45911</v>
      </c>
      <c r="T2456" s="66" t="s">
        <v>35</v>
      </c>
      <c r="U2456" s="65" t="s">
        <v>35</v>
      </c>
      <c r="V2456" s="66"/>
      <c r="W2456" s="66"/>
      <c r="X2456" s="118">
        <f t="shared" si="162"/>
        <v>0</v>
      </c>
      <c r="Y2456" s="119">
        <f>+IFERROR(VLOOKUP(G2456,fechas!$A$1:$D$292,2,FALSE), " ")</f>
        <v>213</v>
      </c>
      <c r="Z2456" s="119">
        <f t="shared" si="163"/>
        <v>225</v>
      </c>
      <c r="AA2456" s="120" t="str">
        <f>+IFERROR(IF(S2456&gt;0," ",Q2456-variables!$C$9)," ")</f>
        <v xml:space="preserve"> </v>
      </c>
    </row>
    <row r="2457" spans="2:27" s="121" customFormat="1" ht="24.95" hidden="1" customHeight="1">
      <c r="B2457" s="66">
        <f t="shared" si="160"/>
        <v>2454</v>
      </c>
      <c r="C2457" s="72" t="s">
        <v>8639</v>
      </c>
      <c r="D2457" s="73" t="s">
        <v>8640</v>
      </c>
      <c r="E2457" s="73" t="s">
        <v>1412</v>
      </c>
      <c r="F2457" s="66" t="s">
        <v>31</v>
      </c>
      <c r="G2457" s="116">
        <v>45909</v>
      </c>
      <c r="H2457" s="116">
        <v>45909</v>
      </c>
      <c r="I2457" s="116">
        <v>45909</v>
      </c>
      <c r="J2457" s="117" t="s">
        <v>8305</v>
      </c>
      <c r="K2457" s="64" t="s">
        <v>202</v>
      </c>
      <c r="L2457" s="64"/>
      <c r="M2457" s="64"/>
      <c r="N2457" s="66" t="s">
        <v>34</v>
      </c>
      <c r="O2457" s="66">
        <f t="shared" si="161"/>
        <v>8</v>
      </c>
      <c r="P2457" s="66">
        <v>12</v>
      </c>
      <c r="Q2457" s="65">
        <f>+IFERROR(VLOOKUP(Z2457, fechas!$B$1:$C$1036, 2,FALSE), " ")</f>
        <v>45925</v>
      </c>
      <c r="R2457" s="66" t="s">
        <v>8641</v>
      </c>
      <c r="S2457" s="90">
        <v>45917</v>
      </c>
      <c r="T2457" s="66" t="s">
        <v>35</v>
      </c>
      <c r="U2457" s="65" t="s">
        <v>35</v>
      </c>
      <c r="V2457" s="66"/>
      <c r="W2457" s="66"/>
      <c r="X2457" s="118">
        <f t="shared" si="162"/>
        <v>0</v>
      </c>
      <c r="Y2457" s="119">
        <f>+IFERROR(VLOOKUP(G2457,fechas!$A$1:$D$292,2,FALSE), " ")</f>
        <v>214</v>
      </c>
      <c r="Z2457" s="119">
        <f t="shared" si="163"/>
        <v>226</v>
      </c>
      <c r="AA2457" s="120" t="str">
        <f>+IFERROR(IF(S2457&gt;0," ",Q2457-variables!$C$9)," ")</f>
        <v xml:space="preserve"> </v>
      </c>
    </row>
    <row r="2458" spans="2:27" s="121" customFormat="1" ht="24.95" hidden="1" customHeight="1">
      <c r="B2458" s="66">
        <f t="shared" si="160"/>
        <v>2455</v>
      </c>
      <c r="C2458" s="72" t="s">
        <v>8642</v>
      </c>
      <c r="D2458" s="73" t="s">
        <v>8643</v>
      </c>
      <c r="E2458" s="73" t="s">
        <v>8644</v>
      </c>
      <c r="F2458" s="66" t="s">
        <v>61</v>
      </c>
      <c r="G2458" s="116">
        <v>45908</v>
      </c>
      <c r="H2458" s="116">
        <v>45908</v>
      </c>
      <c r="I2458" s="116">
        <v>45909</v>
      </c>
      <c r="J2458" s="117" t="s">
        <v>8305</v>
      </c>
      <c r="K2458" s="64" t="s">
        <v>33</v>
      </c>
      <c r="L2458" s="64"/>
      <c r="M2458" s="64"/>
      <c r="N2458" s="66" t="s">
        <v>34</v>
      </c>
      <c r="O2458" s="66">
        <f t="shared" si="161"/>
        <v>2</v>
      </c>
      <c r="P2458" s="66">
        <v>12</v>
      </c>
      <c r="Q2458" s="65">
        <f>+IFERROR(VLOOKUP(Z2458, fechas!$B$1:$C$1036, 2,FALSE), " ")</f>
        <v>45924</v>
      </c>
      <c r="R2458" s="66" t="s">
        <v>35</v>
      </c>
      <c r="S2458" s="90">
        <v>45910</v>
      </c>
      <c r="T2458" s="66" t="s">
        <v>35</v>
      </c>
      <c r="U2458" s="65" t="s">
        <v>35</v>
      </c>
      <c r="V2458" s="66" t="s">
        <v>409</v>
      </c>
      <c r="W2458" s="66"/>
      <c r="X2458" s="118">
        <f t="shared" si="162"/>
        <v>0</v>
      </c>
      <c r="Y2458" s="119">
        <f>+IFERROR(VLOOKUP(G2458,fechas!$A$1:$D$292,2,FALSE), " ")</f>
        <v>213</v>
      </c>
      <c r="Z2458" s="119">
        <f t="shared" si="163"/>
        <v>225</v>
      </c>
      <c r="AA2458" s="120" t="str">
        <f>+IFERROR(IF(S2458&gt;0," ",Q2458-variables!$C$9)," ")</f>
        <v xml:space="preserve"> </v>
      </c>
    </row>
    <row r="2459" spans="2:27" s="121" customFormat="1" ht="24.95" hidden="1" customHeight="1">
      <c r="B2459" s="66">
        <f t="shared" si="160"/>
        <v>2456</v>
      </c>
      <c r="C2459" s="72" t="s">
        <v>8645</v>
      </c>
      <c r="D2459" s="73" t="s">
        <v>8646</v>
      </c>
      <c r="E2459" s="73" t="s">
        <v>8647</v>
      </c>
      <c r="F2459" s="66" t="s">
        <v>31</v>
      </c>
      <c r="G2459" s="116">
        <v>45908</v>
      </c>
      <c r="H2459" s="116">
        <v>45908</v>
      </c>
      <c r="I2459" s="116">
        <v>45909</v>
      </c>
      <c r="J2459" s="117" t="s">
        <v>8305</v>
      </c>
      <c r="K2459" s="64" t="s">
        <v>33</v>
      </c>
      <c r="L2459" s="64"/>
      <c r="M2459" s="64"/>
      <c r="N2459" s="66" t="s">
        <v>34</v>
      </c>
      <c r="O2459" s="66">
        <f t="shared" si="161"/>
        <v>2</v>
      </c>
      <c r="P2459" s="66">
        <v>12</v>
      </c>
      <c r="Q2459" s="65">
        <f>+IFERROR(VLOOKUP(Z2459, fechas!$B$1:$C$1036, 2,FALSE), " ")</f>
        <v>45924</v>
      </c>
      <c r="R2459" s="66" t="s">
        <v>35</v>
      </c>
      <c r="S2459" s="90">
        <v>45910</v>
      </c>
      <c r="T2459" s="66" t="s">
        <v>35</v>
      </c>
      <c r="U2459" s="65" t="s">
        <v>35</v>
      </c>
      <c r="V2459" s="66" t="s">
        <v>8648</v>
      </c>
      <c r="W2459" s="66"/>
      <c r="X2459" s="118">
        <f t="shared" si="162"/>
        <v>0</v>
      </c>
      <c r="Y2459" s="119">
        <f>+IFERROR(VLOOKUP(G2459,fechas!$A$1:$D$292,2,FALSE), " ")</f>
        <v>213</v>
      </c>
      <c r="Z2459" s="119">
        <f t="shared" si="163"/>
        <v>225</v>
      </c>
      <c r="AA2459" s="120" t="str">
        <f>+IFERROR(IF(S2459&gt;0," ",Q2459-variables!$C$9)," ")</f>
        <v xml:space="preserve"> </v>
      </c>
    </row>
    <row r="2460" spans="2:27" s="121" customFormat="1" ht="24.95" hidden="1" customHeight="1">
      <c r="B2460" s="66">
        <f t="shared" si="160"/>
        <v>2457</v>
      </c>
      <c r="C2460" s="72" t="s">
        <v>8649</v>
      </c>
      <c r="D2460" s="73" t="s">
        <v>8650</v>
      </c>
      <c r="E2460" s="73" t="s">
        <v>8651</v>
      </c>
      <c r="F2460" s="66" t="s">
        <v>31</v>
      </c>
      <c r="G2460" s="116">
        <v>45908</v>
      </c>
      <c r="H2460" s="116">
        <v>45908</v>
      </c>
      <c r="I2460" s="116">
        <v>45909</v>
      </c>
      <c r="J2460" s="117" t="s">
        <v>8305</v>
      </c>
      <c r="K2460" s="64" t="s">
        <v>1896</v>
      </c>
      <c r="L2460" s="64" t="s">
        <v>2713</v>
      </c>
      <c r="M2460" s="64" t="s">
        <v>79</v>
      </c>
      <c r="N2460" s="66" t="s">
        <v>34</v>
      </c>
      <c r="O2460" s="66">
        <f t="shared" si="161"/>
        <v>8</v>
      </c>
      <c r="P2460" s="66">
        <v>12</v>
      </c>
      <c r="Q2460" s="65">
        <f>+IFERROR(VLOOKUP(Z2460, fechas!$B$1:$C$1036, 2,FALSE), " ")</f>
        <v>45924</v>
      </c>
      <c r="R2460" s="66" t="s">
        <v>8652</v>
      </c>
      <c r="S2460" s="90">
        <v>45916</v>
      </c>
      <c r="T2460" s="90" t="s">
        <v>35</v>
      </c>
      <c r="U2460" s="65" t="s">
        <v>35</v>
      </c>
      <c r="V2460" s="66" t="s">
        <v>1898</v>
      </c>
      <c r="W2460" s="66"/>
      <c r="X2460" s="118">
        <f t="shared" si="162"/>
        <v>0</v>
      </c>
      <c r="Y2460" s="119">
        <f>+IFERROR(VLOOKUP(G2460,fechas!$A$1:$D$292,2,FALSE), " ")</f>
        <v>213</v>
      </c>
      <c r="Z2460" s="119">
        <f t="shared" si="163"/>
        <v>225</v>
      </c>
      <c r="AA2460" s="120" t="str">
        <f>+IFERROR(IF(S2460&gt;0," ",Q2460-variables!$C$9)," ")</f>
        <v xml:space="preserve"> </v>
      </c>
    </row>
    <row r="2461" spans="2:27" s="121" customFormat="1" ht="24.95" hidden="1" customHeight="1">
      <c r="B2461" s="66">
        <f t="shared" si="160"/>
        <v>2458</v>
      </c>
      <c r="C2461" s="72" t="s">
        <v>8653</v>
      </c>
      <c r="D2461" s="73" t="s">
        <v>8654</v>
      </c>
      <c r="E2461" s="73" t="s">
        <v>5427</v>
      </c>
      <c r="F2461" s="66" t="s">
        <v>31</v>
      </c>
      <c r="G2461" s="116">
        <v>45908</v>
      </c>
      <c r="H2461" s="116">
        <v>45908</v>
      </c>
      <c r="I2461" s="116">
        <v>45909</v>
      </c>
      <c r="J2461" s="117" t="s">
        <v>8305</v>
      </c>
      <c r="K2461" s="64" t="s">
        <v>33</v>
      </c>
      <c r="L2461" s="64"/>
      <c r="M2461" s="64"/>
      <c r="N2461" s="66" t="s">
        <v>34</v>
      </c>
      <c r="O2461" s="66">
        <f t="shared" si="161"/>
        <v>14</v>
      </c>
      <c r="P2461" s="66">
        <v>12</v>
      </c>
      <c r="Q2461" s="65">
        <f>+IFERROR(VLOOKUP(Z2461, fechas!$B$1:$C$1036, 2,FALSE), " ")</f>
        <v>45924</v>
      </c>
      <c r="R2461" s="66" t="s">
        <v>35</v>
      </c>
      <c r="S2461" s="90">
        <v>45922</v>
      </c>
      <c r="T2461" s="66" t="s">
        <v>35</v>
      </c>
      <c r="U2461" s="65" t="s">
        <v>35</v>
      </c>
      <c r="V2461" s="66" t="s">
        <v>6180</v>
      </c>
      <c r="W2461" s="66"/>
      <c r="X2461" s="118">
        <f t="shared" si="162"/>
        <v>0</v>
      </c>
      <c r="Y2461" s="119">
        <f>+IFERROR(VLOOKUP(G2461,fechas!$A$1:$D$292,2,FALSE), " ")</f>
        <v>213</v>
      </c>
      <c r="Z2461" s="119">
        <f t="shared" si="163"/>
        <v>225</v>
      </c>
      <c r="AA2461" s="120" t="str">
        <f>+IFERROR(IF(S2461&gt;0," ",Q2461-variables!$C$9)," ")</f>
        <v xml:space="preserve"> </v>
      </c>
    </row>
    <row r="2462" spans="2:27" s="121" customFormat="1" ht="24.95" hidden="1" customHeight="1">
      <c r="B2462" s="66">
        <f t="shared" si="160"/>
        <v>2459</v>
      </c>
      <c r="C2462" s="72" t="s">
        <v>8655</v>
      </c>
      <c r="D2462" s="73" t="s">
        <v>8656</v>
      </c>
      <c r="E2462" s="73" t="s">
        <v>8644</v>
      </c>
      <c r="F2462" s="66" t="s">
        <v>61</v>
      </c>
      <c r="G2462" s="116">
        <v>45908</v>
      </c>
      <c r="H2462" s="116">
        <v>45908</v>
      </c>
      <c r="I2462" s="116">
        <v>45909</v>
      </c>
      <c r="J2462" s="117" t="s">
        <v>8305</v>
      </c>
      <c r="K2462" s="64" t="s">
        <v>33</v>
      </c>
      <c r="L2462" s="64"/>
      <c r="M2462" s="64"/>
      <c r="N2462" s="66" t="s">
        <v>34</v>
      </c>
      <c r="O2462" s="66">
        <f t="shared" si="161"/>
        <v>9</v>
      </c>
      <c r="P2462" s="66">
        <v>12</v>
      </c>
      <c r="Q2462" s="65">
        <f>+IFERROR(VLOOKUP(Z2462, fechas!$B$1:$C$1036, 2,FALSE), " ")</f>
        <v>45924</v>
      </c>
      <c r="R2462" s="66" t="s">
        <v>35</v>
      </c>
      <c r="S2462" s="90">
        <v>45917</v>
      </c>
      <c r="T2462" s="66" t="s">
        <v>35</v>
      </c>
      <c r="U2462" s="65" t="s">
        <v>35</v>
      </c>
      <c r="V2462" s="66" t="s">
        <v>8657</v>
      </c>
      <c r="W2462" s="66"/>
      <c r="X2462" s="118">
        <f t="shared" si="162"/>
        <v>0</v>
      </c>
      <c r="Y2462" s="119">
        <f>+IFERROR(VLOOKUP(G2462,fechas!$A$1:$D$292,2,FALSE), " ")</f>
        <v>213</v>
      </c>
      <c r="Z2462" s="119">
        <f t="shared" si="163"/>
        <v>225</v>
      </c>
      <c r="AA2462" s="120" t="str">
        <f>+IFERROR(IF(S2462&gt;0," ",Q2462-variables!$C$9)," ")</f>
        <v xml:space="preserve"> </v>
      </c>
    </row>
    <row r="2463" spans="2:27" s="121" customFormat="1" ht="24.95" hidden="1" customHeight="1">
      <c r="B2463" s="66">
        <f t="shared" ref="B2463:B2526" si="164">B2462+1</f>
        <v>2460</v>
      </c>
      <c r="C2463" s="72" t="s">
        <v>8658</v>
      </c>
      <c r="D2463" s="73" t="s">
        <v>8659</v>
      </c>
      <c r="E2463" s="73" t="s">
        <v>201</v>
      </c>
      <c r="F2463" s="66" t="s">
        <v>31</v>
      </c>
      <c r="G2463" s="116">
        <v>45908</v>
      </c>
      <c r="H2463" s="116">
        <v>45908</v>
      </c>
      <c r="I2463" s="116">
        <v>45909</v>
      </c>
      <c r="J2463" s="117" t="s">
        <v>8305</v>
      </c>
      <c r="K2463" s="64" t="s">
        <v>2713</v>
      </c>
      <c r="L2463" s="64" t="s">
        <v>47</v>
      </c>
      <c r="M2463" s="64" t="s">
        <v>276</v>
      </c>
      <c r="N2463" s="66" t="s">
        <v>34</v>
      </c>
      <c r="O2463" s="66">
        <f t="shared" si="161"/>
        <v>9</v>
      </c>
      <c r="P2463" s="66">
        <v>12</v>
      </c>
      <c r="Q2463" s="65">
        <f>+IFERROR(VLOOKUP(Z2463, fechas!$B$1:$C$1036, 2,FALSE), " ")</f>
        <v>45924</v>
      </c>
      <c r="R2463" s="66" t="s">
        <v>8660</v>
      </c>
      <c r="S2463" s="90">
        <v>45917</v>
      </c>
      <c r="T2463" s="66" t="s">
        <v>8661</v>
      </c>
      <c r="U2463" s="65">
        <v>45916</v>
      </c>
      <c r="V2463" s="66"/>
      <c r="W2463" s="66"/>
      <c r="X2463" s="118">
        <f t="shared" si="162"/>
        <v>0</v>
      </c>
      <c r="Y2463" s="119">
        <f>+IFERROR(VLOOKUP(G2463,fechas!$A$1:$D$292,2,FALSE), " ")</f>
        <v>213</v>
      </c>
      <c r="Z2463" s="119">
        <f t="shared" si="163"/>
        <v>225</v>
      </c>
      <c r="AA2463" s="120" t="str">
        <f>+IFERROR(IF(S2463&gt;0," ",Q2463-variables!$C$9)," ")</f>
        <v xml:space="preserve"> </v>
      </c>
    </row>
    <row r="2464" spans="2:27" s="121" customFormat="1" ht="24.95" hidden="1" customHeight="1">
      <c r="B2464" s="66">
        <f t="shared" si="164"/>
        <v>2461</v>
      </c>
      <c r="C2464" s="72" t="s">
        <v>8662</v>
      </c>
      <c r="D2464" s="73" t="s">
        <v>8663</v>
      </c>
      <c r="E2464" s="73" t="s">
        <v>8664</v>
      </c>
      <c r="F2464" s="66" t="s">
        <v>31</v>
      </c>
      <c r="G2464" s="116">
        <v>45908</v>
      </c>
      <c r="H2464" s="116">
        <v>45908</v>
      </c>
      <c r="I2464" s="116">
        <v>45909</v>
      </c>
      <c r="J2464" s="117" t="s">
        <v>8305</v>
      </c>
      <c r="K2464" s="64" t="s">
        <v>1087</v>
      </c>
      <c r="L2464" s="64" t="s">
        <v>2713</v>
      </c>
      <c r="M2464" s="64" t="s">
        <v>48</v>
      </c>
      <c r="N2464" s="66" t="s">
        <v>34</v>
      </c>
      <c r="O2464" s="66">
        <f t="shared" si="161"/>
        <v>10</v>
      </c>
      <c r="P2464" s="66">
        <v>12</v>
      </c>
      <c r="Q2464" s="65">
        <f>+IFERROR(VLOOKUP(Z2464, fechas!$B$1:$C$1036, 2,FALSE), " ")</f>
        <v>45924</v>
      </c>
      <c r="R2464" s="66" t="s">
        <v>8665</v>
      </c>
      <c r="S2464" s="90">
        <v>45918</v>
      </c>
      <c r="T2464" s="66" t="s">
        <v>8666</v>
      </c>
      <c r="U2464" s="65">
        <v>45917</v>
      </c>
      <c r="V2464" s="66"/>
      <c r="W2464" s="66"/>
      <c r="X2464" s="118">
        <f t="shared" si="162"/>
        <v>0</v>
      </c>
      <c r="Y2464" s="119">
        <f>+IFERROR(VLOOKUP(G2464,fechas!$A$1:$D$292,2,FALSE), " ")</f>
        <v>213</v>
      </c>
      <c r="Z2464" s="119">
        <f t="shared" si="163"/>
        <v>225</v>
      </c>
      <c r="AA2464" s="120" t="str">
        <f>+IFERROR(IF(S2464&gt;0," ",Q2464-variables!$C$9)," ")</f>
        <v xml:space="preserve"> </v>
      </c>
    </row>
    <row r="2465" spans="2:27" s="121" customFormat="1" ht="24.95" hidden="1" customHeight="1">
      <c r="B2465" s="66">
        <f t="shared" si="164"/>
        <v>2462</v>
      </c>
      <c r="C2465" s="72" t="s">
        <v>8667</v>
      </c>
      <c r="D2465" s="73" t="s">
        <v>8668</v>
      </c>
      <c r="E2465" s="73" t="s">
        <v>8669</v>
      </c>
      <c r="F2465" s="66" t="s">
        <v>31</v>
      </c>
      <c r="G2465" s="116">
        <v>45908</v>
      </c>
      <c r="H2465" s="116">
        <v>45908</v>
      </c>
      <c r="I2465" s="116">
        <v>45909</v>
      </c>
      <c r="J2465" s="117" t="s">
        <v>8305</v>
      </c>
      <c r="K2465" s="64" t="s">
        <v>1087</v>
      </c>
      <c r="L2465" s="64" t="s">
        <v>2713</v>
      </c>
      <c r="M2465" s="64" t="s">
        <v>48</v>
      </c>
      <c r="N2465" s="66" t="s">
        <v>34</v>
      </c>
      <c r="O2465" s="66">
        <f t="shared" si="161"/>
        <v>14</v>
      </c>
      <c r="P2465" s="66">
        <v>12</v>
      </c>
      <c r="Q2465" s="65">
        <f>+IFERROR(VLOOKUP(Z2465, fechas!$B$1:$C$1036, 2,FALSE), " ")</f>
        <v>45924</v>
      </c>
      <c r="R2465" s="66" t="s">
        <v>8670</v>
      </c>
      <c r="S2465" s="90">
        <v>45922</v>
      </c>
      <c r="T2465" s="66" t="s">
        <v>8671</v>
      </c>
      <c r="U2465" s="65">
        <v>45918</v>
      </c>
      <c r="V2465" s="66"/>
      <c r="W2465" s="66"/>
      <c r="X2465" s="118">
        <f t="shared" si="162"/>
        <v>0</v>
      </c>
      <c r="Y2465" s="119">
        <f>+IFERROR(VLOOKUP(G2465,fechas!$A$1:$D$292,2,FALSE), " ")</f>
        <v>213</v>
      </c>
      <c r="Z2465" s="119">
        <f t="shared" si="163"/>
        <v>225</v>
      </c>
      <c r="AA2465" s="120" t="str">
        <f>+IFERROR(IF(S2465&gt;0," ",Q2465-variables!$C$9)," ")</f>
        <v xml:space="preserve"> </v>
      </c>
    </row>
    <row r="2466" spans="2:27" s="121" customFormat="1" ht="24.95" hidden="1" customHeight="1">
      <c r="B2466" s="66">
        <f t="shared" si="164"/>
        <v>2463</v>
      </c>
      <c r="C2466" s="72" t="s">
        <v>8672</v>
      </c>
      <c r="D2466" s="73" t="s">
        <v>8673</v>
      </c>
      <c r="E2466" s="73" t="s">
        <v>2594</v>
      </c>
      <c r="F2466" s="66" t="s">
        <v>31</v>
      </c>
      <c r="G2466" s="116">
        <v>45908</v>
      </c>
      <c r="H2466" s="116">
        <v>45908</v>
      </c>
      <c r="I2466" s="116">
        <v>45909</v>
      </c>
      <c r="J2466" s="117" t="s">
        <v>8305</v>
      </c>
      <c r="K2466" s="64" t="s">
        <v>202</v>
      </c>
      <c r="L2466" s="64" t="s">
        <v>47</v>
      </c>
      <c r="M2466" s="64" t="s">
        <v>276</v>
      </c>
      <c r="N2466" s="66" t="s">
        <v>34</v>
      </c>
      <c r="O2466" s="66">
        <f t="shared" si="161"/>
        <v>7</v>
      </c>
      <c r="P2466" s="66">
        <v>12</v>
      </c>
      <c r="Q2466" s="65">
        <f>+IFERROR(VLOOKUP(Z2466, fechas!$B$1:$C$1036, 2,FALSE), " ")</f>
        <v>45924</v>
      </c>
      <c r="R2466" s="66" t="s">
        <v>8674</v>
      </c>
      <c r="S2466" s="90">
        <v>45915</v>
      </c>
      <c r="T2466" s="66" t="s">
        <v>35</v>
      </c>
      <c r="U2466" s="65" t="s">
        <v>35</v>
      </c>
      <c r="V2466" s="66"/>
      <c r="W2466" s="66"/>
      <c r="X2466" s="118">
        <f t="shared" si="162"/>
        <v>0</v>
      </c>
      <c r="Y2466" s="119">
        <f>+IFERROR(VLOOKUP(G2466,fechas!$A$1:$D$292,2,FALSE), " ")</f>
        <v>213</v>
      </c>
      <c r="Z2466" s="119">
        <f t="shared" si="163"/>
        <v>225</v>
      </c>
      <c r="AA2466" s="120" t="str">
        <f>+IFERROR(IF(S2466&gt;0," ",Q2466-variables!$C$9)," ")</f>
        <v xml:space="preserve"> </v>
      </c>
    </row>
    <row r="2467" spans="2:27" s="121" customFormat="1" ht="24.95" hidden="1" customHeight="1">
      <c r="B2467" s="66">
        <f t="shared" si="164"/>
        <v>2464</v>
      </c>
      <c r="C2467" s="72" t="s">
        <v>8675</v>
      </c>
      <c r="D2467" s="73" t="s">
        <v>8676</v>
      </c>
      <c r="E2467" s="73" t="s">
        <v>8677</v>
      </c>
      <c r="F2467" s="66" t="s">
        <v>31</v>
      </c>
      <c r="G2467" s="116">
        <v>45909</v>
      </c>
      <c r="H2467" s="116">
        <v>45909</v>
      </c>
      <c r="I2467" s="116">
        <v>45910</v>
      </c>
      <c r="J2467" s="117" t="s">
        <v>8305</v>
      </c>
      <c r="K2467" s="64" t="s">
        <v>33</v>
      </c>
      <c r="L2467" s="64"/>
      <c r="M2467" s="64"/>
      <c r="N2467" s="66" t="s">
        <v>34</v>
      </c>
      <c r="O2467" s="66">
        <f t="shared" si="161"/>
        <v>15</v>
      </c>
      <c r="P2467" s="66">
        <v>12</v>
      </c>
      <c r="Q2467" s="65">
        <f>+IFERROR(VLOOKUP(Z2467, fechas!$B$1:$C$1036, 2,FALSE), " ")</f>
        <v>45925</v>
      </c>
      <c r="R2467" s="66" t="s">
        <v>35</v>
      </c>
      <c r="S2467" s="90">
        <v>45924</v>
      </c>
      <c r="T2467" s="66" t="s">
        <v>35</v>
      </c>
      <c r="U2467" s="65" t="s">
        <v>35</v>
      </c>
      <c r="V2467" s="66" t="s">
        <v>8678</v>
      </c>
      <c r="W2467" s="66"/>
      <c r="X2467" s="118">
        <f t="shared" si="162"/>
        <v>0</v>
      </c>
      <c r="Y2467" s="119">
        <f>+IFERROR(VLOOKUP(G2467,fechas!$A$1:$D$292,2,FALSE), " ")</f>
        <v>214</v>
      </c>
      <c r="Z2467" s="119">
        <f t="shared" si="163"/>
        <v>226</v>
      </c>
      <c r="AA2467" s="120" t="str">
        <f>+IFERROR(IF(S2467&gt;0," ",Q2467-variables!$C$9)," ")</f>
        <v xml:space="preserve"> </v>
      </c>
    </row>
    <row r="2468" spans="2:27" s="121" customFormat="1" ht="24.95" hidden="1" customHeight="1">
      <c r="B2468" s="66">
        <f t="shared" si="164"/>
        <v>2465</v>
      </c>
      <c r="C2468" s="72" t="s">
        <v>8679</v>
      </c>
      <c r="D2468" s="73" t="s">
        <v>8680</v>
      </c>
      <c r="E2468" s="73" t="s">
        <v>5220</v>
      </c>
      <c r="F2468" s="66" t="s">
        <v>31</v>
      </c>
      <c r="G2468" s="116">
        <v>45909</v>
      </c>
      <c r="H2468" s="116">
        <v>45909</v>
      </c>
      <c r="I2468" s="116">
        <v>45910</v>
      </c>
      <c r="J2468" s="117" t="s">
        <v>8305</v>
      </c>
      <c r="K2468" s="64" t="s">
        <v>1885</v>
      </c>
      <c r="L2468" s="64" t="s">
        <v>2713</v>
      </c>
      <c r="M2468" s="64" t="s">
        <v>79</v>
      </c>
      <c r="N2468" s="66" t="s">
        <v>34</v>
      </c>
      <c r="O2468" s="66">
        <f t="shared" si="161"/>
        <v>14</v>
      </c>
      <c r="P2468" s="66">
        <v>12</v>
      </c>
      <c r="Q2468" s="65">
        <f>+IFERROR(VLOOKUP(Z2468, fechas!$B$1:$C$1036, 2,FALSE), " ")</f>
        <v>45925</v>
      </c>
      <c r="R2468" s="66" t="s">
        <v>8681</v>
      </c>
      <c r="S2468" s="90">
        <v>45923</v>
      </c>
      <c r="T2468" s="66" t="s">
        <v>8682</v>
      </c>
      <c r="U2468" s="65">
        <v>45922</v>
      </c>
      <c r="V2468" s="66"/>
      <c r="W2468" s="66"/>
      <c r="X2468" s="118">
        <f t="shared" si="162"/>
        <v>0</v>
      </c>
      <c r="Y2468" s="119">
        <f>+IFERROR(VLOOKUP(G2468,fechas!$A$1:$D$292,2,FALSE), " ")</f>
        <v>214</v>
      </c>
      <c r="Z2468" s="119">
        <f t="shared" si="163"/>
        <v>226</v>
      </c>
      <c r="AA2468" s="120" t="str">
        <f>+IFERROR(IF(S2468&gt;0," ",Q2468-variables!$C$9)," ")</f>
        <v xml:space="preserve"> </v>
      </c>
    </row>
    <row r="2469" spans="2:27" s="121" customFormat="1" ht="24.95" hidden="1" customHeight="1">
      <c r="B2469" s="66">
        <f t="shared" si="164"/>
        <v>2466</v>
      </c>
      <c r="C2469" s="72" t="s">
        <v>8683</v>
      </c>
      <c r="D2469" s="73" t="s">
        <v>8684</v>
      </c>
      <c r="E2469" s="73" t="s">
        <v>3845</v>
      </c>
      <c r="F2469" s="66" t="s">
        <v>31</v>
      </c>
      <c r="G2469" s="116">
        <v>45909</v>
      </c>
      <c r="H2469" s="116">
        <v>45909</v>
      </c>
      <c r="I2469" s="116">
        <v>45910</v>
      </c>
      <c r="J2469" s="117" t="s">
        <v>8305</v>
      </c>
      <c r="K2469" s="64" t="s">
        <v>989</v>
      </c>
      <c r="L2469" s="64" t="s">
        <v>47</v>
      </c>
      <c r="M2469" s="64" t="s">
        <v>6187</v>
      </c>
      <c r="N2469" s="66" t="s">
        <v>34</v>
      </c>
      <c r="O2469" s="66">
        <f t="shared" si="161"/>
        <v>8</v>
      </c>
      <c r="P2469" s="66">
        <v>12</v>
      </c>
      <c r="Q2469" s="65">
        <f>+IFERROR(VLOOKUP(Z2469, fechas!$B$1:$C$1036, 2,FALSE), " ")</f>
        <v>45925</v>
      </c>
      <c r="R2469" s="66" t="s">
        <v>8685</v>
      </c>
      <c r="S2469" s="90">
        <v>45917</v>
      </c>
      <c r="T2469" s="66" t="s">
        <v>8686</v>
      </c>
      <c r="U2469" s="90">
        <v>45911</v>
      </c>
      <c r="V2469" s="66"/>
      <c r="W2469" s="66"/>
      <c r="X2469" s="118">
        <f t="shared" si="162"/>
        <v>0</v>
      </c>
      <c r="Y2469" s="119">
        <f>+IFERROR(VLOOKUP(G2469,fechas!$A$1:$D$292,2,FALSE), " ")</f>
        <v>214</v>
      </c>
      <c r="Z2469" s="119">
        <f t="shared" si="163"/>
        <v>226</v>
      </c>
      <c r="AA2469" s="120" t="str">
        <f>+IFERROR(IF(S2469&gt;0," ",Q2469-variables!$C$9)," ")</f>
        <v xml:space="preserve"> </v>
      </c>
    </row>
    <row r="2470" spans="2:27" s="121" customFormat="1" ht="24.95" hidden="1" customHeight="1">
      <c r="B2470" s="66">
        <f t="shared" si="164"/>
        <v>2467</v>
      </c>
      <c r="C2470" s="72" t="s">
        <v>8687</v>
      </c>
      <c r="D2470" s="73" t="s">
        <v>8688</v>
      </c>
      <c r="E2470" s="73" t="s">
        <v>3845</v>
      </c>
      <c r="F2470" s="66" t="s">
        <v>31</v>
      </c>
      <c r="G2470" s="116">
        <v>45909</v>
      </c>
      <c r="H2470" s="116">
        <v>45909</v>
      </c>
      <c r="I2470" s="116">
        <v>45910</v>
      </c>
      <c r="J2470" s="117" t="s">
        <v>8305</v>
      </c>
      <c r="K2470" s="64" t="s">
        <v>989</v>
      </c>
      <c r="L2470" s="64" t="s">
        <v>47</v>
      </c>
      <c r="M2470" s="64" t="s">
        <v>6187</v>
      </c>
      <c r="N2470" s="66" t="s">
        <v>34</v>
      </c>
      <c r="O2470" s="66">
        <f t="shared" ref="O2470:O2533" si="165">S2470-G2470</f>
        <v>9</v>
      </c>
      <c r="P2470" s="66">
        <v>12</v>
      </c>
      <c r="Q2470" s="65">
        <f>+IFERROR(VLOOKUP(Z2470, fechas!$B$1:$C$1036, 2,FALSE), " ")</f>
        <v>45925</v>
      </c>
      <c r="R2470" s="66" t="s">
        <v>8689</v>
      </c>
      <c r="S2470" s="90">
        <v>45918</v>
      </c>
      <c r="T2470" s="66" t="s">
        <v>8690</v>
      </c>
      <c r="U2470" s="65">
        <v>45916</v>
      </c>
      <c r="V2470" s="66"/>
      <c r="W2470" s="66"/>
      <c r="X2470" s="118">
        <f t="shared" si="162"/>
        <v>0</v>
      </c>
      <c r="Y2470" s="119">
        <f>+IFERROR(VLOOKUP(G2470,fechas!$A$1:$D$292,2,FALSE), " ")</f>
        <v>214</v>
      </c>
      <c r="Z2470" s="119">
        <f t="shared" si="163"/>
        <v>226</v>
      </c>
      <c r="AA2470" s="120" t="str">
        <f>+IFERROR(IF(S2470&gt;0," ",Q2470-variables!$C$9)," ")</f>
        <v xml:space="preserve"> </v>
      </c>
    </row>
    <row r="2471" spans="2:27" s="121" customFormat="1" ht="24.95" hidden="1" customHeight="1">
      <c r="B2471" s="66">
        <f t="shared" si="164"/>
        <v>2468</v>
      </c>
      <c r="C2471" s="72" t="s">
        <v>8691</v>
      </c>
      <c r="D2471" s="73" t="s">
        <v>8692</v>
      </c>
      <c r="E2471" s="73" t="s">
        <v>8693</v>
      </c>
      <c r="F2471" s="66" t="s">
        <v>31</v>
      </c>
      <c r="G2471" s="116">
        <v>45910</v>
      </c>
      <c r="H2471" s="116">
        <v>45910</v>
      </c>
      <c r="I2471" s="116">
        <v>45910</v>
      </c>
      <c r="J2471" s="117" t="s">
        <v>8305</v>
      </c>
      <c r="K2471" s="64" t="s">
        <v>7935</v>
      </c>
      <c r="L2471" s="64" t="s">
        <v>2713</v>
      </c>
      <c r="M2471" s="64" t="s">
        <v>276</v>
      </c>
      <c r="N2471" s="66" t="s">
        <v>34</v>
      </c>
      <c r="O2471" s="66">
        <f t="shared" si="165"/>
        <v>2</v>
      </c>
      <c r="P2471" s="66">
        <v>12</v>
      </c>
      <c r="Q2471" s="65">
        <f>+IFERROR(VLOOKUP(Z2471, fechas!$B$1:$C$1036, 2,FALSE), " ")</f>
        <v>45926</v>
      </c>
      <c r="R2471" s="66" t="s">
        <v>8694</v>
      </c>
      <c r="S2471" s="90">
        <v>45912</v>
      </c>
      <c r="T2471" s="66" t="s">
        <v>35</v>
      </c>
      <c r="U2471" s="65" t="s">
        <v>35</v>
      </c>
      <c r="V2471" s="66" t="s">
        <v>8695</v>
      </c>
      <c r="W2471" s="66"/>
      <c r="X2471" s="118">
        <f t="shared" si="162"/>
        <v>0</v>
      </c>
      <c r="Y2471" s="119">
        <f>+IFERROR(VLOOKUP(G2471,fechas!$A$1:$D$292,2,FALSE), " ")</f>
        <v>215</v>
      </c>
      <c r="Z2471" s="119">
        <f t="shared" si="163"/>
        <v>227</v>
      </c>
      <c r="AA2471" s="120" t="str">
        <f>+IFERROR(IF(S2471&gt;0," ",Q2471-variables!$C$9)," ")</f>
        <v xml:space="preserve"> </v>
      </c>
    </row>
    <row r="2472" spans="2:27" s="121" customFormat="1" ht="24.95" hidden="1" customHeight="1">
      <c r="B2472" s="66">
        <f t="shared" si="164"/>
        <v>2469</v>
      </c>
      <c r="C2472" s="72" t="s">
        <v>8696</v>
      </c>
      <c r="D2472" s="73" t="s">
        <v>8692</v>
      </c>
      <c r="E2472" s="73" t="s">
        <v>8693</v>
      </c>
      <c r="F2472" s="66" t="s">
        <v>31</v>
      </c>
      <c r="G2472" s="116">
        <v>45910</v>
      </c>
      <c r="H2472" s="116">
        <v>45910</v>
      </c>
      <c r="I2472" s="116">
        <v>45910</v>
      </c>
      <c r="J2472" s="117" t="s">
        <v>8305</v>
      </c>
      <c r="K2472" s="64" t="s">
        <v>7935</v>
      </c>
      <c r="L2472" s="64" t="s">
        <v>2713</v>
      </c>
      <c r="M2472" s="64" t="s">
        <v>276</v>
      </c>
      <c r="N2472" s="66" t="s">
        <v>34</v>
      </c>
      <c r="O2472" s="66">
        <f t="shared" si="165"/>
        <v>2</v>
      </c>
      <c r="P2472" s="66">
        <v>12</v>
      </c>
      <c r="Q2472" s="65">
        <f>+IFERROR(VLOOKUP(Z2472, fechas!$B$1:$C$1036, 2,FALSE), " ")</f>
        <v>45926</v>
      </c>
      <c r="R2472" s="66" t="s">
        <v>8694</v>
      </c>
      <c r="S2472" s="90">
        <v>45912</v>
      </c>
      <c r="T2472" s="66" t="s">
        <v>35</v>
      </c>
      <c r="U2472" s="65" t="s">
        <v>35</v>
      </c>
      <c r="V2472" s="66" t="s">
        <v>8697</v>
      </c>
      <c r="W2472" s="66"/>
      <c r="X2472" s="118">
        <f t="shared" si="162"/>
        <v>0</v>
      </c>
      <c r="Y2472" s="119">
        <f>+IFERROR(VLOOKUP(G2472,fechas!$A$1:$D$292,2,FALSE), " ")</f>
        <v>215</v>
      </c>
      <c r="Z2472" s="119">
        <f t="shared" si="163"/>
        <v>227</v>
      </c>
      <c r="AA2472" s="120" t="str">
        <f>+IFERROR(IF(S2472&gt;0," ",Q2472-variables!$C$9)," ")</f>
        <v xml:space="preserve"> </v>
      </c>
    </row>
    <row r="2473" spans="2:27" s="121" customFormat="1" ht="24.95" hidden="1" customHeight="1">
      <c r="B2473" s="66">
        <f t="shared" si="164"/>
        <v>2470</v>
      </c>
      <c r="C2473" s="72" t="s">
        <v>8698</v>
      </c>
      <c r="D2473" s="73" t="s">
        <v>8699</v>
      </c>
      <c r="E2473" s="73" t="s">
        <v>201</v>
      </c>
      <c r="F2473" s="66" t="s">
        <v>31</v>
      </c>
      <c r="G2473" s="116">
        <v>45902</v>
      </c>
      <c r="H2473" s="116">
        <v>45910</v>
      </c>
      <c r="I2473" s="116">
        <v>45911</v>
      </c>
      <c r="J2473" s="117" t="s">
        <v>8305</v>
      </c>
      <c r="K2473" s="64" t="s">
        <v>33</v>
      </c>
      <c r="L2473" s="64"/>
      <c r="M2473" s="64"/>
      <c r="N2473" s="66" t="s">
        <v>34</v>
      </c>
      <c r="O2473" s="66">
        <f t="shared" si="165"/>
        <v>14</v>
      </c>
      <c r="P2473" s="66">
        <v>12</v>
      </c>
      <c r="Q2473" s="65">
        <f>+IFERROR(VLOOKUP(Z2473, fechas!$B$1:$C$1036, 2,FALSE), " ")</f>
        <v>45918</v>
      </c>
      <c r="R2473" s="66" t="s">
        <v>35</v>
      </c>
      <c r="S2473" s="90">
        <v>45916</v>
      </c>
      <c r="T2473" s="66" t="s">
        <v>35</v>
      </c>
      <c r="U2473" s="65" t="s">
        <v>35</v>
      </c>
      <c r="V2473" s="66" t="s">
        <v>5971</v>
      </c>
      <c r="W2473" s="66"/>
      <c r="X2473" s="118">
        <f t="shared" si="162"/>
        <v>0</v>
      </c>
      <c r="Y2473" s="119">
        <f>+IFERROR(VLOOKUP(G2473,fechas!$A$1:$D$292,2,FALSE), " ")</f>
        <v>209</v>
      </c>
      <c r="Z2473" s="119">
        <f t="shared" si="163"/>
        <v>221</v>
      </c>
      <c r="AA2473" s="120" t="str">
        <f>+IFERROR(IF(S2473&gt;0," ",Q2473-variables!$C$9)," ")</f>
        <v xml:space="preserve"> </v>
      </c>
    </row>
    <row r="2474" spans="2:27" s="121" customFormat="1" ht="24.95" hidden="1" customHeight="1">
      <c r="B2474" s="66">
        <f t="shared" si="164"/>
        <v>2471</v>
      </c>
      <c r="C2474" s="72" t="s">
        <v>8700</v>
      </c>
      <c r="D2474" s="73" t="s">
        <v>8701</v>
      </c>
      <c r="E2474" s="73" t="s">
        <v>201</v>
      </c>
      <c r="F2474" s="66" t="s">
        <v>31</v>
      </c>
      <c r="G2474" s="116">
        <v>45905</v>
      </c>
      <c r="H2474" s="116">
        <v>45911</v>
      </c>
      <c r="I2474" s="116">
        <v>45912</v>
      </c>
      <c r="J2474" s="117" t="s">
        <v>8305</v>
      </c>
      <c r="K2474" s="64" t="s">
        <v>1896</v>
      </c>
      <c r="L2474" s="64" t="s">
        <v>2713</v>
      </c>
      <c r="M2474" s="64" t="s">
        <v>79</v>
      </c>
      <c r="N2474" s="66" t="s">
        <v>34</v>
      </c>
      <c r="O2474" s="66">
        <f t="shared" si="165"/>
        <v>17</v>
      </c>
      <c r="P2474" s="66">
        <v>12</v>
      </c>
      <c r="Q2474" s="65">
        <f>+IFERROR(VLOOKUP(Z2474, fechas!$B$1:$C$1036, 2,FALSE), " ")</f>
        <v>45923</v>
      </c>
      <c r="R2474" s="66" t="s">
        <v>8702</v>
      </c>
      <c r="S2474" s="90">
        <v>45922</v>
      </c>
      <c r="T2474" s="66" t="s">
        <v>8703</v>
      </c>
      <c r="U2474" s="65">
        <v>45918</v>
      </c>
      <c r="V2474" s="66"/>
      <c r="W2474" s="66"/>
      <c r="X2474" s="118">
        <f t="shared" si="162"/>
        <v>0</v>
      </c>
      <c r="Y2474" s="119">
        <f>+IFERROR(VLOOKUP(G2474,fechas!$A$1:$D$292,2,FALSE), " ")</f>
        <v>212</v>
      </c>
      <c r="Z2474" s="119">
        <f t="shared" si="163"/>
        <v>224</v>
      </c>
      <c r="AA2474" s="120" t="str">
        <f>+IFERROR(IF(S2474&gt;0," ",Q2474-variables!$C$9)," ")</f>
        <v xml:space="preserve"> </v>
      </c>
    </row>
    <row r="2475" spans="2:27" s="121" customFormat="1" ht="24.95" hidden="1" customHeight="1">
      <c r="B2475" s="66">
        <f t="shared" si="164"/>
        <v>2472</v>
      </c>
      <c r="C2475" s="72" t="s">
        <v>8704</v>
      </c>
      <c r="D2475" s="73" t="s">
        <v>8705</v>
      </c>
      <c r="E2475" s="73" t="s">
        <v>8706</v>
      </c>
      <c r="F2475" s="66" t="s">
        <v>31</v>
      </c>
      <c r="G2475" s="116">
        <v>45909</v>
      </c>
      <c r="H2475" s="116">
        <v>45910</v>
      </c>
      <c r="I2475" s="116">
        <v>45912</v>
      </c>
      <c r="J2475" s="117" t="s">
        <v>8305</v>
      </c>
      <c r="K2475" s="64" t="s">
        <v>1896</v>
      </c>
      <c r="L2475" s="64" t="s">
        <v>2713</v>
      </c>
      <c r="M2475" s="64" t="s">
        <v>79</v>
      </c>
      <c r="N2475" s="66" t="s">
        <v>34</v>
      </c>
      <c r="O2475" s="66">
        <f t="shared" si="165"/>
        <v>16</v>
      </c>
      <c r="P2475" s="66">
        <v>12</v>
      </c>
      <c r="Q2475" s="65">
        <f>+IFERROR(VLOOKUP(Z2475, fechas!$B$1:$C$1036, 2,FALSE), " ")</f>
        <v>45925</v>
      </c>
      <c r="R2475" s="66" t="s">
        <v>8707</v>
      </c>
      <c r="S2475" s="90">
        <v>45925</v>
      </c>
      <c r="T2475" s="66" t="s">
        <v>35</v>
      </c>
      <c r="U2475" s="65" t="s">
        <v>35</v>
      </c>
      <c r="V2475" s="66" t="s">
        <v>1898</v>
      </c>
      <c r="W2475" s="66"/>
      <c r="X2475" s="118">
        <f t="shared" si="162"/>
        <v>0</v>
      </c>
      <c r="Y2475" s="119">
        <f>+IFERROR(VLOOKUP(G2475,fechas!$A$1:$D$292,2,FALSE), " ")</f>
        <v>214</v>
      </c>
      <c r="Z2475" s="119">
        <f t="shared" si="163"/>
        <v>226</v>
      </c>
      <c r="AA2475" s="120" t="str">
        <f>+IFERROR(IF(S2475&gt;0," ",Q2475-variables!$C$9)," ")</f>
        <v xml:space="preserve"> </v>
      </c>
    </row>
    <row r="2476" spans="2:27" s="121" customFormat="1" ht="24.95" hidden="1" customHeight="1">
      <c r="B2476" s="66">
        <f t="shared" si="164"/>
        <v>2473</v>
      </c>
      <c r="C2476" s="72" t="s">
        <v>8708</v>
      </c>
      <c r="D2476" s="73" t="s">
        <v>8709</v>
      </c>
      <c r="E2476" s="73" t="s">
        <v>8180</v>
      </c>
      <c r="F2476" s="66" t="s">
        <v>31</v>
      </c>
      <c r="G2476" s="116">
        <v>45910</v>
      </c>
      <c r="H2476" s="116">
        <v>45910</v>
      </c>
      <c r="I2476" s="116">
        <v>45911</v>
      </c>
      <c r="J2476" s="117" t="s">
        <v>8305</v>
      </c>
      <c r="K2476" s="64" t="s">
        <v>6187</v>
      </c>
      <c r="L2476" s="64" t="s">
        <v>47</v>
      </c>
      <c r="M2476" s="64" t="s">
        <v>48</v>
      </c>
      <c r="N2476" s="66" t="s">
        <v>34</v>
      </c>
      <c r="O2476" s="66">
        <f t="shared" si="165"/>
        <v>8</v>
      </c>
      <c r="P2476" s="66">
        <v>12</v>
      </c>
      <c r="Q2476" s="65">
        <f>+IFERROR(VLOOKUP(Z2476, fechas!$B$1:$C$1036, 2,FALSE), " ")</f>
        <v>45926</v>
      </c>
      <c r="R2476" s="66" t="s">
        <v>8710</v>
      </c>
      <c r="S2476" s="90">
        <v>45918</v>
      </c>
      <c r="T2476" s="66" t="s">
        <v>35</v>
      </c>
      <c r="U2476" s="65" t="s">
        <v>35</v>
      </c>
      <c r="V2476" s="66"/>
      <c r="W2476" s="66"/>
      <c r="X2476" s="118">
        <f t="shared" si="162"/>
        <v>0</v>
      </c>
      <c r="Y2476" s="119">
        <f>+IFERROR(VLOOKUP(G2476,fechas!$A$1:$D$292,2,FALSE), " ")</f>
        <v>215</v>
      </c>
      <c r="Z2476" s="119">
        <f t="shared" si="163"/>
        <v>227</v>
      </c>
      <c r="AA2476" s="120" t="str">
        <f>+IFERROR(IF(S2476&gt;0," ",Q2476-variables!$C$9)," ")</f>
        <v xml:space="preserve"> </v>
      </c>
    </row>
    <row r="2477" spans="2:27" s="121" customFormat="1" ht="24.95" hidden="1" customHeight="1">
      <c r="B2477" s="66">
        <f t="shared" si="164"/>
        <v>2474</v>
      </c>
      <c r="C2477" s="72" t="s">
        <v>8711</v>
      </c>
      <c r="D2477" s="73" t="s">
        <v>8712</v>
      </c>
      <c r="E2477" s="73" t="s">
        <v>2594</v>
      </c>
      <c r="F2477" s="66" t="s">
        <v>31</v>
      </c>
      <c r="G2477" s="116">
        <v>45910</v>
      </c>
      <c r="H2477" s="116">
        <v>45910</v>
      </c>
      <c r="I2477" s="116">
        <v>45911</v>
      </c>
      <c r="J2477" s="117" t="s">
        <v>8305</v>
      </c>
      <c r="K2477" s="64" t="s">
        <v>202</v>
      </c>
      <c r="L2477" s="64" t="s">
        <v>47</v>
      </c>
      <c r="M2477" s="64" t="s">
        <v>276</v>
      </c>
      <c r="N2477" s="66" t="s">
        <v>34</v>
      </c>
      <c r="O2477" s="66">
        <f t="shared" si="165"/>
        <v>13</v>
      </c>
      <c r="P2477" s="66">
        <v>12</v>
      </c>
      <c r="Q2477" s="65">
        <f>+IFERROR(VLOOKUP(Z2477, fechas!$B$1:$C$1036, 2,FALSE), " ")</f>
        <v>45926</v>
      </c>
      <c r="R2477" s="66" t="s">
        <v>8713</v>
      </c>
      <c r="S2477" s="90">
        <v>45923</v>
      </c>
      <c r="T2477" s="66" t="s">
        <v>35</v>
      </c>
      <c r="U2477" s="65" t="s">
        <v>35</v>
      </c>
      <c r="V2477" s="66"/>
      <c r="W2477" s="66"/>
      <c r="X2477" s="118">
        <f t="shared" si="162"/>
        <v>0</v>
      </c>
      <c r="Y2477" s="119">
        <f>+IFERROR(VLOOKUP(G2477,fechas!$A$1:$D$292,2,FALSE), " ")</f>
        <v>215</v>
      </c>
      <c r="Z2477" s="119">
        <f t="shared" si="163"/>
        <v>227</v>
      </c>
      <c r="AA2477" s="120" t="str">
        <f>+IFERROR(IF(S2477&gt;0," ",Q2477-variables!$C$9)," ")</f>
        <v xml:space="preserve"> </v>
      </c>
    </row>
    <row r="2478" spans="2:27" s="121" customFormat="1" ht="24.95" hidden="1" customHeight="1">
      <c r="B2478" s="66">
        <f t="shared" si="164"/>
        <v>2475</v>
      </c>
      <c r="C2478" s="72" t="s">
        <v>8714</v>
      </c>
      <c r="D2478" s="73" t="s">
        <v>8715</v>
      </c>
      <c r="E2478" s="73" t="s">
        <v>8716</v>
      </c>
      <c r="F2478" s="66" t="s">
        <v>31</v>
      </c>
      <c r="G2478" s="116">
        <v>45910</v>
      </c>
      <c r="H2478" s="116">
        <v>45910</v>
      </c>
      <c r="I2478" s="116">
        <v>45911</v>
      </c>
      <c r="J2478" s="117" t="s">
        <v>8305</v>
      </c>
      <c r="K2478" s="64" t="s">
        <v>33</v>
      </c>
      <c r="L2478" s="64"/>
      <c r="M2478" s="64"/>
      <c r="N2478" s="66" t="s">
        <v>34</v>
      </c>
      <c r="O2478" s="66">
        <f t="shared" si="165"/>
        <v>5</v>
      </c>
      <c r="P2478" s="66">
        <v>12</v>
      </c>
      <c r="Q2478" s="65">
        <f>+IFERROR(VLOOKUP(Z2478, fechas!$B$1:$C$1036, 2,FALSE), " ")</f>
        <v>45926</v>
      </c>
      <c r="R2478" s="66" t="s">
        <v>35</v>
      </c>
      <c r="S2478" s="90">
        <v>45915</v>
      </c>
      <c r="T2478" s="66" t="s">
        <v>35</v>
      </c>
      <c r="U2478" s="65" t="s">
        <v>35</v>
      </c>
      <c r="V2478" s="66" t="s">
        <v>8717</v>
      </c>
      <c r="W2478" s="66"/>
      <c r="X2478" s="118">
        <f t="shared" si="162"/>
        <v>0</v>
      </c>
      <c r="Y2478" s="119">
        <f>+IFERROR(VLOOKUP(G2478,fechas!$A$1:$D$292,2,FALSE), " ")</f>
        <v>215</v>
      </c>
      <c r="Z2478" s="119">
        <f t="shared" si="163"/>
        <v>227</v>
      </c>
      <c r="AA2478" s="120" t="str">
        <f>+IFERROR(IF(S2478&gt;0," ",Q2478-variables!$C$9)," ")</f>
        <v xml:space="preserve"> </v>
      </c>
    </row>
    <row r="2479" spans="2:27" s="121" customFormat="1" ht="24.95" hidden="1" customHeight="1">
      <c r="B2479" s="66">
        <f t="shared" si="164"/>
        <v>2476</v>
      </c>
      <c r="C2479" s="72" t="s">
        <v>8718</v>
      </c>
      <c r="D2479" s="73" t="s">
        <v>8715</v>
      </c>
      <c r="E2479" s="73" t="s">
        <v>8716</v>
      </c>
      <c r="F2479" s="66" t="s">
        <v>31</v>
      </c>
      <c r="G2479" s="116">
        <v>45910</v>
      </c>
      <c r="H2479" s="116">
        <v>45910</v>
      </c>
      <c r="I2479" s="116">
        <v>45911</v>
      </c>
      <c r="J2479" s="117" t="s">
        <v>8305</v>
      </c>
      <c r="K2479" s="64" t="s">
        <v>33</v>
      </c>
      <c r="L2479" s="64"/>
      <c r="M2479" s="64"/>
      <c r="N2479" s="66" t="s">
        <v>34</v>
      </c>
      <c r="O2479" s="66">
        <f t="shared" si="165"/>
        <v>5</v>
      </c>
      <c r="P2479" s="66">
        <v>12</v>
      </c>
      <c r="Q2479" s="65">
        <f>+IFERROR(VLOOKUP(Z2479, fechas!$B$1:$C$1036, 2,FALSE), " ")</f>
        <v>45926</v>
      </c>
      <c r="R2479" s="66" t="s">
        <v>35</v>
      </c>
      <c r="S2479" s="90">
        <v>45915</v>
      </c>
      <c r="T2479" s="66" t="s">
        <v>35</v>
      </c>
      <c r="U2479" s="65" t="s">
        <v>35</v>
      </c>
      <c r="V2479" s="66" t="s">
        <v>8717</v>
      </c>
      <c r="W2479" s="66"/>
      <c r="X2479" s="118">
        <f t="shared" si="162"/>
        <v>0</v>
      </c>
      <c r="Y2479" s="119">
        <f>+IFERROR(VLOOKUP(G2479,fechas!$A$1:$D$292,2,FALSE), " ")</f>
        <v>215</v>
      </c>
      <c r="Z2479" s="119">
        <f t="shared" si="163"/>
        <v>227</v>
      </c>
      <c r="AA2479" s="120" t="str">
        <f>+IFERROR(IF(S2479&gt;0," ",Q2479-variables!$C$9)," ")</f>
        <v xml:space="preserve"> </v>
      </c>
    </row>
    <row r="2480" spans="2:27" s="121" customFormat="1" ht="24.95" hidden="1" customHeight="1">
      <c r="B2480" s="66">
        <f t="shared" si="164"/>
        <v>2477</v>
      </c>
      <c r="C2480" s="72" t="s">
        <v>8719</v>
      </c>
      <c r="D2480" s="73" t="s">
        <v>7488</v>
      </c>
      <c r="E2480" s="73" t="s">
        <v>8720</v>
      </c>
      <c r="F2480" s="66" t="s">
        <v>31</v>
      </c>
      <c r="G2480" s="116">
        <v>45910</v>
      </c>
      <c r="H2480" s="116">
        <v>45910</v>
      </c>
      <c r="I2480" s="116">
        <v>45915</v>
      </c>
      <c r="J2480" s="117" t="s">
        <v>8305</v>
      </c>
      <c r="K2480" s="64" t="s">
        <v>989</v>
      </c>
      <c r="L2480" s="64" t="s">
        <v>47</v>
      </c>
      <c r="M2480" s="64" t="s">
        <v>6187</v>
      </c>
      <c r="N2480" s="66" t="s">
        <v>34</v>
      </c>
      <c r="O2480" s="66">
        <f t="shared" si="165"/>
        <v>13</v>
      </c>
      <c r="P2480" s="66">
        <v>12</v>
      </c>
      <c r="Q2480" s="65">
        <f>+IFERROR(VLOOKUP(Z2480, fechas!$B$1:$C$1036, 2,FALSE), " ")</f>
        <v>45926</v>
      </c>
      <c r="R2480" s="66" t="s">
        <v>8721</v>
      </c>
      <c r="S2480" s="90">
        <v>45923</v>
      </c>
      <c r="T2480" s="66" t="s">
        <v>8722</v>
      </c>
      <c r="U2480" s="65">
        <v>45917</v>
      </c>
      <c r="V2480" s="66"/>
      <c r="W2480" s="66"/>
      <c r="X2480" s="118">
        <f t="shared" si="162"/>
        <v>0</v>
      </c>
      <c r="Y2480" s="119">
        <f>+IFERROR(VLOOKUP(G2480,fechas!$A$1:$D$292,2,FALSE), " ")</f>
        <v>215</v>
      </c>
      <c r="Z2480" s="119">
        <f t="shared" si="163"/>
        <v>227</v>
      </c>
      <c r="AA2480" s="120" t="str">
        <f>+IFERROR(IF(S2480&gt;0," ",Q2480-variables!$C$9)," ")</f>
        <v xml:space="preserve"> </v>
      </c>
    </row>
    <row r="2481" spans="2:27" s="121" customFormat="1" ht="24.95" hidden="1" customHeight="1">
      <c r="B2481" s="66">
        <f t="shared" si="164"/>
        <v>2478</v>
      </c>
      <c r="C2481" s="72" t="s">
        <v>8723</v>
      </c>
      <c r="D2481" s="73" t="s">
        <v>8724</v>
      </c>
      <c r="E2481" s="73" t="s">
        <v>1149</v>
      </c>
      <c r="F2481" s="66" t="s">
        <v>61</v>
      </c>
      <c r="G2481" s="116">
        <v>45911</v>
      </c>
      <c r="H2481" s="116">
        <v>45911</v>
      </c>
      <c r="I2481" s="116">
        <v>45911</v>
      </c>
      <c r="J2481" s="117" t="s">
        <v>8305</v>
      </c>
      <c r="K2481" s="64" t="s">
        <v>1885</v>
      </c>
      <c r="L2481" s="64"/>
      <c r="M2481" s="64"/>
      <c r="N2481" s="66" t="s">
        <v>108</v>
      </c>
      <c r="O2481" s="66">
        <f t="shared" si="165"/>
        <v>6</v>
      </c>
      <c r="P2481" s="66">
        <v>12</v>
      </c>
      <c r="Q2481" s="65">
        <f>+IFERROR(VLOOKUP(Z2481, fechas!$B$1:$C$1036, 2,FALSE), " ")</f>
        <v>45929</v>
      </c>
      <c r="R2481" s="66" t="s">
        <v>35</v>
      </c>
      <c r="S2481" s="90">
        <v>45917</v>
      </c>
      <c r="T2481" s="66" t="s">
        <v>35</v>
      </c>
      <c r="U2481" s="65" t="s">
        <v>35</v>
      </c>
      <c r="V2481" s="66" t="s">
        <v>8725</v>
      </c>
      <c r="W2481" s="66"/>
      <c r="X2481" s="118">
        <f t="shared" si="162"/>
        <v>0</v>
      </c>
      <c r="Y2481" s="119">
        <f>+IFERROR(VLOOKUP(G2481,fechas!$A$1:$D$292,2,FALSE), " ")</f>
        <v>216</v>
      </c>
      <c r="Z2481" s="119">
        <f t="shared" si="163"/>
        <v>228</v>
      </c>
      <c r="AA2481" s="120" t="str">
        <f>+IFERROR(IF(S2481&gt;0," ",Q2481-variables!$C$9)," ")</f>
        <v xml:space="preserve"> </v>
      </c>
    </row>
    <row r="2482" spans="2:27" s="121" customFormat="1" ht="24.95" hidden="1" customHeight="1">
      <c r="B2482" s="66">
        <f t="shared" si="164"/>
        <v>2479</v>
      </c>
      <c r="C2482" s="72" t="s">
        <v>8726</v>
      </c>
      <c r="D2482" s="73" t="s">
        <v>8727</v>
      </c>
      <c r="E2482" s="73" t="s">
        <v>2995</v>
      </c>
      <c r="F2482" s="66" t="s">
        <v>31</v>
      </c>
      <c r="G2482" s="116">
        <v>45911</v>
      </c>
      <c r="H2482" s="116">
        <v>45911</v>
      </c>
      <c r="I2482" s="116">
        <v>45911</v>
      </c>
      <c r="J2482" s="117" t="s">
        <v>8305</v>
      </c>
      <c r="K2482" s="64" t="s">
        <v>33</v>
      </c>
      <c r="L2482" s="64"/>
      <c r="M2482" s="64"/>
      <c r="N2482" s="66" t="s">
        <v>34</v>
      </c>
      <c r="O2482" s="66">
        <f t="shared" si="165"/>
        <v>4</v>
      </c>
      <c r="P2482" s="66">
        <v>12</v>
      </c>
      <c r="Q2482" s="65">
        <f>+IFERROR(VLOOKUP(Z2482, fechas!$B$1:$C$1036, 2,FALSE), " ")</f>
        <v>45929</v>
      </c>
      <c r="R2482" s="66" t="s">
        <v>35</v>
      </c>
      <c r="S2482" s="90">
        <v>45915</v>
      </c>
      <c r="T2482" s="66" t="s">
        <v>35</v>
      </c>
      <c r="U2482" s="65" t="s">
        <v>35</v>
      </c>
      <c r="V2482" s="66" t="s">
        <v>8728</v>
      </c>
      <c r="W2482" s="66"/>
      <c r="X2482" s="118">
        <f t="shared" si="162"/>
        <v>0</v>
      </c>
      <c r="Y2482" s="119">
        <f>+IFERROR(VLOOKUP(G2482,fechas!$A$1:$D$292,2,FALSE), " ")</f>
        <v>216</v>
      </c>
      <c r="Z2482" s="119">
        <f t="shared" si="163"/>
        <v>228</v>
      </c>
      <c r="AA2482" s="120" t="str">
        <f>+IFERROR(IF(S2482&gt;0," ",Q2482-variables!$C$9)," ")</f>
        <v xml:space="preserve"> </v>
      </c>
    </row>
    <row r="2483" spans="2:27" s="121" customFormat="1" ht="24.95" hidden="1" customHeight="1">
      <c r="B2483" s="66">
        <f t="shared" si="164"/>
        <v>2480</v>
      </c>
      <c r="C2483" s="72" t="s">
        <v>8729</v>
      </c>
      <c r="D2483" s="73" t="s">
        <v>8730</v>
      </c>
      <c r="E2483" s="73" t="s">
        <v>8495</v>
      </c>
      <c r="F2483" s="66" t="s">
        <v>31</v>
      </c>
      <c r="G2483" s="116">
        <v>45911</v>
      </c>
      <c r="H2483" s="116">
        <v>45911</v>
      </c>
      <c r="I2483" s="116">
        <v>45911</v>
      </c>
      <c r="J2483" s="117" t="s">
        <v>8305</v>
      </c>
      <c r="K2483" s="64" t="s">
        <v>1896</v>
      </c>
      <c r="L2483" s="64" t="s">
        <v>2713</v>
      </c>
      <c r="M2483" s="64" t="s">
        <v>79</v>
      </c>
      <c r="N2483" s="66" t="s">
        <v>34</v>
      </c>
      <c r="O2483" s="66">
        <f t="shared" si="165"/>
        <v>7</v>
      </c>
      <c r="P2483" s="66">
        <v>12</v>
      </c>
      <c r="Q2483" s="65">
        <f>+IFERROR(VLOOKUP(Z2483, fechas!$B$1:$C$1036, 2,FALSE), " ")</f>
        <v>45929</v>
      </c>
      <c r="R2483" s="66" t="s">
        <v>8731</v>
      </c>
      <c r="S2483" s="90">
        <v>45918</v>
      </c>
      <c r="T2483" s="66" t="s">
        <v>8732</v>
      </c>
      <c r="U2483" s="65">
        <v>45916</v>
      </c>
      <c r="V2483" s="66"/>
      <c r="W2483" s="66"/>
      <c r="X2483" s="118">
        <f t="shared" si="162"/>
        <v>0</v>
      </c>
      <c r="Y2483" s="119">
        <f>+IFERROR(VLOOKUP(G2483,fechas!$A$1:$D$292,2,FALSE), " ")</f>
        <v>216</v>
      </c>
      <c r="Z2483" s="119">
        <f t="shared" si="163"/>
        <v>228</v>
      </c>
      <c r="AA2483" s="120" t="str">
        <f>+IFERROR(IF(S2483&gt;0," ",Q2483-variables!$C$9)," ")</f>
        <v xml:space="preserve"> </v>
      </c>
    </row>
    <row r="2484" spans="2:27" s="121" customFormat="1" ht="24.95" hidden="1" customHeight="1">
      <c r="B2484" s="66">
        <f t="shared" si="164"/>
        <v>2481</v>
      </c>
      <c r="C2484" s="72" t="s">
        <v>8733</v>
      </c>
      <c r="D2484" s="73" t="s">
        <v>8734</v>
      </c>
      <c r="E2484" s="73" t="s">
        <v>8735</v>
      </c>
      <c r="F2484" s="66" t="s">
        <v>61</v>
      </c>
      <c r="G2484" s="116">
        <v>45911</v>
      </c>
      <c r="H2484" s="116">
        <v>45911</v>
      </c>
      <c r="I2484" s="116">
        <v>45911</v>
      </c>
      <c r="J2484" s="117" t="s">
        <v>8305</v>
      </c>
      <c r="K2484" s="64" t="s">
        <v>33</v>
      </c>
      <c r="L2484" s="64"/>
      <c r="M2484" s="64"/>
      <c r="N2484" s="66" t="s">
        <v>34</v>
      </c>
      <c r="O2484" s="66">
        <f t="shared" si="165"/>
        <v>5</v>
      </c>
      <c r="P2484" s="66">
        <v>12</v>
      </c>
      <c r="Q2484" s="65">
        <f>+IFERROR(VLOOKUP(Z2484, fechas!$B$1:$C$1036, 2,FALSE), " ")</f>
        <v>45929</v>
      </c>
      <c r="R2484" s="66" t="s">
        <v>35</v>
      </c>
      <c r="S2484" s="90">
        <v>45916</v>
      </c>
      <c r="T2484" s="66" t="s">
        <v>35</v>
      </c>
      <c r="U2484" s="65" t="s">
        <v>35</v>
      </c>
      <c r="V2484" s="66" t="s">
        <v>8736</v>
      </c>
      <c r="W2484" s="66"/>
      <c r="X2484" s="118">
        <f t="shared" si="162"/>
        <v>0</v>
      </c>
      <c r="Y2484" s="119">
        <f>+IFERROR(VLOOKUP(G2484,fechas!$A$1:$D$292,2,FALSE), " ")</f>
        <v>216</v>
      </c>
      <c r="Z2484" s="119">
        <f t="shared" si="163"/>
        <v>228</v>
      </c>
      <c r="AA2484" s="120" t="str">
        <f>+IFERROR(IF(S2484&gt;0," ",Q2484-variables!$C$9)," ")</f>
        <v xml:space="preserve"> </v>
      </c>
    </row>
    <row r="2485" spans="2:27" s="121" customFormat="1" ht="24.95" hidden="1" customHeight="1">
      <c r="B2485" s="66">
        <f t="shared" si="164"/>
        <v>2482</v>
      </c>
      <c r="C2485" s="72" t="s">
        <v>8737</v>
      </c>
      <c r="D2485" s="73" t="s">
        <v>8738</v>
      </c>
      <c r="E2485" s="73" t="s">
        <v>6142</v>
      </c>
      <c r="F2485" s="66" t="s">
        <v>31</v>
      </c>
      <c r="G2485" s="116">
        <v>45911</v>
      </c>
      <c r="H2485" s="116">
        <v>45911</v>
      </c>
      <c r="I2485" s="116">
        <v>45911</v>
      </c>
      <c r="J2485" s="117" t="s">
        <v>8305</v>
      </c>
      <c r="K2485" s="64" t="s">
        <v>1896</v>
      </c>
      <c r="L2485" s="64" t="s">
        <v>2713</v>
      </c>
      <c r="M2485" s="64" t="s">
        <v>79</v>
      </c>
      <c r="N2485" s="66" t="s">
        <v>34</v>
      </c>
      <c r="O2485" s="66">
        <f t="shared" si="165"/>
        <v>7</v>
      </c>
      <c r="P2485" s="66">
        <v>12</v>
      </c>
      <c r="Q2485" s="65">
        <f>+IFERROR(VLOOKUP(Z2485, fechas!$B$1:$C$1036, 2,FALSE), " ")</f>
        <v>45929</v>
      </c>
      <c r="R2485" s="66" t="s">
        <v>8739</v>
      </c>
      <c r="S2485" s="90">
        <v>45918</v>
      </c>
      <c r="T2485" s="66" t="s">
        <v>8740</v>
      </c>
      <c r="U2485" s="65">
        <v>45917</v>
      </c>
      <c r="V2485" s="66"/>
      <c r="W2485" s="66"/>
      <c r="X2485" s="118">
        <f t="shared" si="162"/>
        <v>0</v>
      </c>
      <c r="Y2485" s="119">
        <f>+IFERROR(VLOOKUP(G2485,fechas!$A$1:$D$292,2,FALSE), " ")</f>
        <v>216</v>
      </c>
      <c r="Z2485" s="119">
        <f t="shared" si="163"/>
        <v>228</v>
      </c>
      <c r="AA2485" s="120" t="str">
        <f>+IFERROR(IF(S2485&gt;0," ",Q2485-variables!$C$9)," ")</f>
        <v xml:space="preserve"> </v>
      </c>
    </row>
    <row r="2486" spans="2:27" s="121" customFormat="1" ht="24.95" hidden="1" customHeight="1">
      <c r="B2486" s="66">
        <f t="shared" si="164"/>
        <v>2483</v>
      </c>
      <c r="C2486" s="72" t="s">
        <v>8741</v>
      </c>
      <c r="D2486" s="73" t="s">
        <v>8742</v>
      </c>
      <c r="E2486" s="73" t="s">
        <v>8743</v>
      </c>
      <c r="F2486" s="66" t="s">
        <v>31</v>
      </c>
      <c r="G2486" s="116">
        <v>45911</v>
      </c>
      <c r="H2486" s="116">
        <v>45911</v>
      </c>
      <c r="I2486" s="116">
        <v>45912</v>
      </c>
      <c r="J2486" s="117" t="s">
        <v>8305</v>
      </c>
      <c r="K2486" s="64" t="s">
        <v>33</v>
      </c>
      <c r="L2486" s="64"/>
      <c r="M2486" s="64"/>
      <c r="N2486" s="66" t="s">
        <v>34</v>
      </c>
      <c r="O2486" s="66">
        <f t="shared" si="165"/>
        <v>5</v>
      </c>
      <c r="P2486" s="66">
        <v>12</v>
      </c>
      <c r="Q2486" s="65">
        <f>+IFERROR(VLOOKUP(Z2486, fechas!$B$1:$C$1036, 2,FALSE), " ")</f>
        <v>45929</v>
      </c>
      <c r="R2486" s="66" t="s">
        <v>35</v>
      </c>
      <c r="S2486" s="90">
        <v>45916</v>
      </c>
      <c r="T2486" s="66" t="s">
        <v>35</v>
      </c>
      <c r="U2486" s="65" t="s">
        <v>35</v>
      </c>
      <c r="V2486" s="66" t="s">
        <v>8241</v>
      </c>
      <c r="W2486" s="66"/>
      <c r="X2486" s="118">
        <f t="shared" si="162"/>
        <v>0</v>
      </c>
      <c r="Y2486" s="119">
        <f>+IFERROR(VLOOKUP(G2486,fechas!$A$1:$D$292,2,FALSE), " ")</f>
        <v>216</v>
      </c>
      <c r="Z2486" s="119">
        <f t="shared" si="163"/>
        <v>228</v>
      </c>
      <c r="AA2486" s="120" t="str">
        <f>+IFERROR(IF(S2486&gt;0," ",Q2486-variables!$C$9)," ")</f>
        <v xml:space="preserve"> </v>
      </c>
    </row>
    <row r="2487" spans="2:27" s="121" customFormat="1" ht="24.95" hidden="1" customHeight="1">
      <c r="B2487" s="66">
        <f t="shared" si="164"/>
        <v>2484</v>
      </c>
      <c r="C2487" s="72" t="s">
        <v>8744</v>
      </c>
      <c r="D2487" s="73" t="s">
        <v>8745</v>
      </c>
      <c r="E2487" s="73" t="s">
        <v>3962</v>
      </c>
      <c r="F2487" s="66" t="s">
        <v>31</v>
      </c>
      <c r="G2487" s="116">
        <v>45911</v>
      </c>
      <c r="H2487" s="116">
        <v>45911</v>
      </c>
      <c r="I2487" s="116">
        <v>45912</v>
      </c>
      <c r="J2487" s="117" t="s">
        <v>8305</v>
      </c>
      <c r="K2487" s="64" t="s">
        <v>2118</v>
      </c>
      <c r="L2487" s="64" t="s">
        <v>2713</v>
      </c>
      <c r="M2487" s="64" t="s">
        <v>276</v>
      </c>
      <c r="N2487" s="66" t="s">
        <v>34</v>
      </c>
      <c r="O2487" s="66">
        <f t="shared" si="165"/>
        <v>11</v>
      </c>
      <c r="P2487" s="66">
        <v>12</v>
      </c>
      <c r="Q2487" s="65">
        <f>+IFERROR(VLOOKUP(Z2487, fechas!$B$1:$C$1036, 2,FALSE), " ")</f>
        <v>45929</v>
      </c>
      <c r="R2487" s="66" t="s">
        <v>8746</v>
      </c>
      <c r="S2487" s="90">
        <v>45922</v>
      </c>
      <c r="T2487" s="66" t="s">
        <v>35</v>
      </c>
      <c r="U2487" s="65" t="s">
        <v>35</v>
      </c>
      <c r="V2487" s="66"/>
      <c r="W2487" s="66"/>
      <c r="X2487" s="118">
        <f t="shared" si="162"/>
        <v>0</v>
      </c>
      <c r="Y2487" s="119">
        <f>+IFERROR(VLOOKUP(G2487,fechas!$A$1:$D$292,2,FALSE), " ")</f>
        <v>216</v>
      </c>
      <c r="Z2487" s="119">
        <f t="shared" si="163"/>
        <v>228</v>
      </c>
      <c r="AA2487" s="120" t="str">
        <f>+IFERROR(IF(S2487&gt;0," ",Q2487-variables!$C$9)," ")</f>
        <v xml:space="preserve"> </v>
      </c>
    </row>
    <row r="2488" spans="2:27" s="121" customFormat="1" ht="24.95" hidden="1" customHeight="1">
      <c r="B2488" s="66">
        <f t="shared" si="164"/>
        <v>2485</v>
      </c>
      <c r="C2488" s="72" t="s">
        <v>8747</v>
      </c>
      <c r="D2488" s="73" t="s">
        <v>8748</v>
      </c>
      <c r="E2488" s="73" t="s">
        <v>667</v>
      </c>
      <c r="F2488" s="66" t="s">
        <v>31</v>
      </c>
      <c r="G2488" s="116">
        <v>45911</v>
      </c>
      <c r="H2488" s="116">
        <v>45911</v>
      </c>
      <c r="I2488" s="116">
        <v>45912</v>
      </c>
      <c r="J2488" s="117" t="s">
        <v>8305</v>
      </c>
      <c r="K2488" s="64" t="s">
        <v>33</v>
      </c>
      <c r="L2488" s="64"/>
      <c r="M2488" s="64"/>
      <c r="N2488" s="66" t="s">
        <v>34</v>
      </c>
      <c r="O2488" s="66">
        <f t="shared" si="165"/>
        <v>4</v>
      </c>
      <c r="P2488" s="66">
        <v>12</v>
      </c>
      <c r="Q2488" s="65">
        <f>+IFERROR(VLOOKUP(Z2488, fechas!$B$1:$C$1036, 2,FALSE), " ")</f>
        <v>45929</v>
      </c>
      <c r="R2488" s="66" t="s">
        <v>35</v>
      </c>
      <c r="S2488" s="90">
        <v>45915</v>
      </c>
      <c r="T2488" s="66" t="s">
        <v>35</v>
      </c>
      <c r="U2488" s="65" t="s">
        <v>35</v>
      </c>
      <c r="V2488" s="66" t="s">
        <v>383</v>
      </c>
      <c r="W2488" s="66"/>
      <c r="X2488" s="118">
        <f t="shared" si="162"/>
        <v>0</v>
      </c>
      <c r="Y2488" s="119">
        <f>+IFERROR(VLOOKUP(G2488,fechas!$A$1:$D$292,2,FALSE), " ")</f>
        <v>216</v>
      </c>
      <c r="Z2488" s="119">
        <f t="shared" si="163"/>
        <v>228</v>
      </c>
      <c r="AA2488" s="120" t="str">
        <f>+IFERROR(IF(S2488&gt;0," ",Q2488-variables!$C$9)," ")</f>
        <v xml:space="preserve"> </v>
      </c>
    </row>
    <row r="2489" spans="2:27" s="121" customFormat="1" ht="24.95" hidden="1" customHeight="1">
      <c r="B2489" s="66">
        <f t="shared" si="164"/>
        <v>2486</v>
      </c>
      <c r="C2489" s="72" t="s">
        <v>8749</v>
      </c>
      <c r="D2489" s="73" t="s">
        <v>8750</v>
      </c>
      <c r="E2489" s="73" t="s">
        <v>2727</v>
      </c>
      <c r="F2489" s="66" t="s">
        <v>31</v>
      </c>
      <c r="G2489" s="116">
        <v>45911</v>
      </c>
      <c r="H2489" s="116">
        <v>45911</v>
      </c>
      <c r="I2489" s="116">
        <v>45912</v>
      </c>
      <c r="J2489" s="117" t="s">
        <v>8305</v>
      </c>
      <c r="K2489" s="64" t="s">
        <v>33</v>
      </c>
      <c r="L2489" s="64"/>
      <c r="M2489" s="64"/>
      <c r="N2489" s="66" t="s">
        <v>34</v>
      </c>
      <c r="O2489" s="66">
        <f t="shared" si="165"/>
        <v>4</v>
      </c>
      <c r="P2489" s="66">
        <v>12</v>
      </c>
      <c r="Q2489" s="65">
        <f>+IFERROR(VLOOKUP(Z2489, fechas!$B$1:$C$1036, 2,FALSE), " ")</f>
        <v>45929</v>
      </c>
      <c r="R2489" s="66" t="s">
        <v>35</v>
      </c>
      <c r="S2489" s="90">
        <v>45915</v>
      </c>
      <c r="T2489" s="66" t="s">
        <v>35</v>
      </c>
      <c r="U2489" s="65" t="s">
        <v>35</v>
      </c>
      <c r="V2489" s="66" t="s">
        <v>8751</v>
      </c>
      <c r="W2489" s="66"/>
      <c r="X2489" s="118">
        <f t="shared" si="162"/>
        <v>0</v>
      </c>
      <c r="Y2489" s="119">
        <f>+IFERROR(VLOOKUP(G2489,fechas!$A$1:$D$292,2,FALSE), " ")</f>
        <v>216</v>
      </c>
      <c r="Z2489" s="119">
        <f t="shared" si="163"/>
        <v>228</v>
      </c>
      <c r="AA2489" s="120" t="str">
        <f>+IFERROR(IF(S2489&gt;0," ",Q2489-variables!$C$9)," ")</f>
        <v xml:space="preserve"> </v>
      </c>
    </row>
    <row r="2490" spans="2:27" s="121" customFormat="1" ht="24.95" hidden="1" customHeight="1">
      <c r="B2490" s="66">
        <f t="shared" si="164"/>
        <v>2487</v>
      </c>
      <c r="C2490" s="72" t="s">
        <v>8752</v>
      </c>
      <c r="D2490" s="73" t="s">
        <v>8753</v>
      </c>
      <c r="E2490" s="73" t="s">
        <v>6319</v>
      </c>
      <c r="F2490" s="66" t="s">
        <v>31</v>
      </c>
      <c r="G2490" s="116">
        <v>45912</v>
      </c>
      <c r="H2490" s="116">
        <v>45912</v>
      </c>
      <c r="I2490" s="116">
        <v>45912</v>
      </c>
      <c r="J2490" s="117" t="s">
        <v>8305</v>
      </c>
      <c r="K2490" s="64" t="s">
        <v>1727</v>
      </c>
      <c r="L2490" s="64" t="s">
        <v>47</v>
      </c>
      <c r="M2490" s="64" t="s">
        <v>183</v>
      </c>
      <c r="N2490" s="66" t="s">
        <v>34</v>
      </c>
      <c r="O2490" s="66">
        <f t="shared" si="165"/>
        <v>4</v>
      </c>
      <c r="P2490" s="66">
        <v>12</v>
      </c>
      <c r="Q2490" s="65">
        <f>+IFERROR(VLOOKUP(Z2490, fechas!$B$1:$C$1036, 2,FALSE), " ")</f>
        <v>45930</v>
      </c>
      <c r="R2490" s="66" t="s">
        <v>8754</v>
      </c>
      <c r="S2490" s="90">
        <v>45916</v>
      </c>
      <c r="T2490" s="66" t="s">
        <v>35</v>
      </c>
      <c r="U2490" s="65" t="s">
        <v>35</v>
      </c>
      <c r="V2490" s="66" t="s">
        <v>2908</v>
      </c>
      <c r="W2490" s="66"/>
      <c r="X2490" s="118">
        <f t="shared" si="162"/>
        <v>0</v>
      </c>
      <c r="Y2490" s="119">
        <f>+IFERROR(VLOOKUP(G2490,fechas!$A$1:$D$292,2,FALSE), " ")</f>
        <v>217</v>
      </c>
      <c r="Z2490" s="119">
        <f t="shared" si="163"/>
        <v>229</v>
      </c>
      <c r="AA2490" s="120" t="str">
        <f>+IFERROR(IF(S2490&gt;0," ",Q2490-variables!$C$9)," ")</f>
        <v xml:space="preserve"> </v>
      </c>
    </row>
    <row r="2491" spans="2:27" s="121" customFormat="1" ht="24.95" hidden="1" customHeight="1">
      <c r="B2491" s="66">
        <f t="shared" si="164"/>
        <v>2488</v>
      </c>
      <c r="C2491" s="72" t="s">
        <v>8755</v>
      </c>
      <c r="D2491" s="73" t="s">
        <v>8756</v>
      </c>
      <c r="E2491" s="73" t="s">
        <v>8757</v>
      </c>
      <c r="F2491" s="66" t="s">
        <v>31</v>
      </c>
      <c r="G2491" s="116">
        <v>45912</v>
      </c>
      <c r="H2491" s="116">
        <v>45912</v>
      </c>
      <c r="I2491" s="116">
        <v>45912</v>
      </c>
      <c r="J2491" s="117" t="s">
        <v>8305</v>
      </c>
      <c r="K2491" s="64" t="s">
        <v>33</v>
      </c>
      <c r="L2491" s="64"/>
      <c r="M2491" s="64"/>
      <c r="N2491" s="66" t="s">
        <v>34</v>
      </c>
      <c r="O2491" s="66">
        <f t="shared" si="165"/>
        <v>3</v>
      </c>
      <c r="P2491" s="66">
        <v>12</v>
      </c>
      <c r="Q2491" s="65">
        <f>+IFERROR(VLOOKUP(Z2491, fechas!$B$1:$C$1036, 2,FALSE), " ")</f>
        <v>45930</v>
      </c>
      <c r="R2491" s="66" t="s">
        <v>35</v>
      </c>
      <c r="S2491" s="90">
        <v>45915</v>
      </c>
      <c r="T2491" s="66" t="s">
        <v>35</v>
      </c>
      <c r="U2491" s="65" t="s">
        <v>35</v>
      </c>
      <c r="V2491" s="66" t="s">
        <v>8758</v>
      </c>
      <c r="W2491" s="66"/>
      <c r="X2491" s="118">
        <f t="shared" si="162"/>
        <v>0</v>
      </c>
      <c r="Y2491" s="119">
        <f>+IFERROR(VLOOKUP(G2491,fechas!$A$1:$D$292,2,FALSE), " ")</f>
        <v>217</v>
      </c>
      <c r="Z2491" s="119">
        <f t="shared" si="163"/>
        <v>229</v>
      </c>
      <c r="AA2491" s="120" t="str">
        <f>+IFERROR(IF(S2491&gt;0," ",Q2491-variables!$C$9)," ")</f>
        <v xml:space="preserve"> </v>
      </c>
    </row>
    <row r="2492" spans="2:27" s="121" customFormat="1" ht="24.95" hidden="1" customHeight="1">
      <c r="B2492" s="66">
        <f t="shared" si="164"/>
        <v>2489</v>
      </c>
      <c r="C2492" s="72" t="s">
        <v>8759</v>
      </c>
      <c r="D2492" s="73" t="s">
        <v>8760</v>
      </c>
      <c r="E2492" s="73" t="s">
        <v>1149</v>
      </c>
      <c r="F2492" s="66" t="s">
        <v>61</v>
      </c>
      <c r="G2492" s="116">
        <v>45912</v>
      </c>
      <c r="H2492" s="116">
        <v>45912</v>
      </c>
      <c r="I2492" s="116">
        <v>45912</v>
      </c>
      <c r="J2492" s="117" t="s">
        <v>8305</v>
      </c>
      <c r="K2492" s="64" t="s">
        <v>1885</v>
      </c>
      <c r="L2492" s="64"/>
      <c r="M2492" s="64"/>
      <c r="N2492" s="66" t="s">
        <v>108</v>
      </c>
      <c r="O2492" s="66">
        <f t="shared" si="165"/>
        <v>5</v>
      </c>
      <c r="P2492" s="66">
        <v>12</v>
      </c>
      <c r="Q2492" s="65">
        <f>+IFERROR(VLOOKUP(Z2492, fechas!$B$1:$C$1036, 2,FALSE), " ")</f>
        <v>45930</v>
      </c>
      <c r="R2492" s="66" t="s">
        <v>35</v>
      </c>
      <c r="S2492" s="90">
        <v>45917</v>
      </c>
      <c r="T2492" s="66" t="s">
        <v>35</v>
      </c>
      <c r="U2492" s="65" t="s">
        <v>35</v>
      </c>
      <c r="V2492" s="66" t="s">
        <v>8725</v>
      </c>
      <c r="W2492" s="66"/>
      <c r="X2492" s="118">
        <f t="shared" si="162"/>
        <v>0</v>
      </c>
      <c r="Y2492" s="119">
        <f>+IFERROR(VLOOKUP(G2492,fechas!$A$1:$D$292,2,FALSE), " ")</f>
        <v>217</v>
      </c>
      <c r="Z2492" s="119">
        <f t="shared" si="163"/>
        <v>229</v>
      </c>
      <c r="AA2492" s="120" t="str">
        <f>+IFERROR(IF(S2492&gt;0," ",Q2492-variables!$C$9)," ")</f>
        <v xml:space="preserve"> </v>
      </c>
    </row>
    <row r="2493" spans="2:27" s="121" customFormat="1" ht="24.95" hidden="1" customHeight="1">
      <c r="B2493" s="66">
        <f t="shared" si="164"/>
        <v>2490</v>
      </c>
      <c r="C2493" s="72" t="s">
        <v>8761</v>
      </c>
      <c r="D2493" s="73" t="s">
        <v>8762</v>
      </c>
      <c r="E2493" s="73" t="s">
        <v>7115</v>
      </c>
      <c r="F2493" s="66" t="s">
        <v>31</v>
      </c>
      <c r="G2493" s="116">
        <v>45912</v>
      </c>
      <c r="H2493" s="116">
        <v>45912</v>
      </c>
      <c r="I2493" s="116">
        <v>45912</v>
      </c>
      <c r="J2493" s="117" t="s">
        <v>8305</v>
      </c>
      <c r="K2493" s="64" t="s">
        <v>33</v>
      </c>
      <c r="L2493" s="64"/>
      <c r="M2493" s="64"/>
      <c r="N2493" s="66" t="s">
        <v>34</v>
      </c>
      <c r="O2493" s="66">
        <f t="shared" si="165"/>
        <v>4</v>
      </c>
      <c r="P2493" s="66">
        <v>12</v>
      </c>
      <c r="Q2493" s="65">
        <f>+IFERROR(VLOOKUP(Z2493, fechas!$B$1:$C$1036, 2,FALSE), " ")</f>
        <v>45930</v>
      </c>
      <c r="R2493" s="66" t="s">
        <v>35</v>
      </c>
      <c r="S2493" s="90">
        <v>45916</v>
      </c>
      <c r="T2493" s="66" t="s">
        <v>35</v>
      </c>
      <c r="U2493" s="65" t="s">
        <v>35</v>
      </c>
      <c r="V2493" s="66" t="s">
        <v>2917</v>
      </c>
      <c r="W2493" s="66"/>
      <c r="X2493" s="118">
        <f t="shared" si="162"/>
        <v>0</v>
      </c>
      <c r="Y2493" s="119">
        <f>+IFERROR(VLOOKUP(G2493,fechas!$A$1:$D$292,2,FALSE), " ")</f>
        <v>217</v>
      </c>
      <c r="Z2493" s="119">
        <f t="shared" si="163"/>
        <v>229</v>
      </c>
      <c r="AA2493" s="120" t="str">
        <f>+IFERROR(IF(S2493&gt;0," ",Q2493-variables!$C$9)," ")</f>
        <v xml:space="preserve"> </v>
      </c>
    </row>
    <row r="2494" spans="2:27" s="121" customFormat="1" ht="24.95" hidden="1" customHeight="1">
      <c r="B2494" s="66">
        <f t="shared" si="164"/>
        <v>2491</v>
      </c>
      <c r="C2494" s="72" t="s">
        <v>8763</v>
      </c>
      <c r="D2494" s="73" t="s">
        <v>8764</v>
      </c>
      <c r="E2494" s="73" t="s">
        <v>4930</v>
      </c>
      <c r="F2494" s="66" t="s">
        <v>31</v>
      </c>
      <c r="G2494" s="116">
        <v>45912</v>
      </c>
      <c r="H2494" s="116">
        <v>45912</v>
      </c>
      <c r="I2494" s="116">
        <v>45912</v>
      </c>
      <c r="J2494" s="117" t="s">
        <v>8305</v>
      </c>
      <c r="K2494" s="64" t="s">
        <v>197</v>
      </c>
      <c r="L2494" s="64" t="s">
        <v>47</v>
      </c>
      <c r="M2494" s="64" t="s">
        <v>183</v>
      </c>
      <c r="N2494" s="66" t="s">
        <v>108</v>
      </c>
      <c r="O2494" s="66">
        <f t="shared" si="165"/>
        <v>5</v>
      </c>
      <c r="P2494" s="66">
        <v>12</v>
      </c>
      <c r="Q2494" s="65">
        <f>+IFERROR(VLOOKUP(Z2494, fechas!$B$1:$C$1036, 2,FALSE), " ")</f>
        <v>45930</v>
      </c>
      <c r="R2494" s="66" t="s">
        <v>35</v>
      </c>
      <c r="S2494" s="90">
        <v>45917</v>
      </c>
      <c r="T2494" s="66" t="s">
        <v>35</v>
      </c>
      <c r="U2494" s="65" t="s">
        <v>35</v>
      </c>
      <c r="V2494" s="66" t="s">
        <v>8765</v>
      </c>
      <c r="W2494" s="66"/>
      <c r="X2494" s="118">
        <f t="shared" si="162"/>
        <v>0</v>
      </c>
      <c r="Y2494" s="119">
        <f>+IFERROR(VLOOKUP(G2494,fechas!$A$1:$D$292,2,FALSE), " ")</f>
        <v>217</v>
      </c>
      <c r="Z2494" s="119">
        <f t="shared" si="163"/>
        <v>229</v>
      </c>
      <c r="AA2494" s="120" t="str">
        <f>+IFERROR(IF(S2494&gt;0," ",Q2494-variables!$C$9)," ")</f>
        <v xml:space="preserve"> </v>
      </c>
    </row>
    <row r="2495" spans="2:27" s="121" customFormat="1" ht="24.95" hidden="1" customHeight="1">
      <c r="B2495" s="66">
        <f t="shared" si="164"/>
        <v>2492</v>
      </c>
      <c r="C2495" s="72" t="s">
        <v>8766</v>
      </c>
      <c r="D2495" s="73" t="s">
        <v>8767</v>
      </c>
      <c r="E2495" s="73" t="s">
        <v>8768</v>
      </c>
      <c r="F2495" s="66" t="s">
        <v>61</v>
      </c>
      <c r="G2495" s="116">
        <v>45904</v>
      </c>
      <c r="H2495" s="116">
        <v>45904</v>
      </c>
      <c r="I2495" s="116">
        <v>45912</v>
      </c>
      <c r="J2495" s="117" t="s">
        <v>8305</v>
      </c>
      <c r="K2495" s="64" t="s">
        <v>183</v>
      </c>
      <c r="L2495" s="64"/>
      <c r="M2495" s="64"/>
      <c r="N2495" s="66" t="s">
        <v>34</v>
      </c>
      <c r="O2495" s="66">
        <f t="shared" si="165"/>
        <v>46</v>
      </c>
      <c r="P2495" s="66">
        <v>10</v>
      </c>
      <c r="Q2495" s="65">
        <f>+IFERROR(VLOOKUP(Z2495, fechas!$B$1:$C$1036, 2,FALSE), " ")</f>
        <v>45918</v>
      </c>
      <c r="R2495" s="66" t="s">
        <v>8769</v>
      </c>
      <c r="S2495" s="90">
        <v>45950</v>
      </c>
      <c r="T2495" s="66" t="s">
        <v>35</v>
      </c>
      <c r="U2495" s="65" t="s">
        <v>35</v>
      </c>
      <c r="V2495" s="66"/>
      <c r="W2495" s="66"/>
      <c r="X2495" s="118">
        <f t="shared" si="162"/>
        <v>0</v>
      </c>
      <c r="Y2495" s="119">
        <f>+IFERROR(VLOOKUP(G2495,fechas!$A$1:$D$292,2,FALSE), " ")</f>
        <v>211</v>
      </c>
      <c r="Z2495" s="119">
        <f t="shared" si="163"/>
        <v>221</v>
      </c>
      <c r="AA2495" s="120" t="str">
        <f>+IFERROR(IF(S2495&gt;0," ",Q2495-variables!$C$9)," ")</f>
        <v xml:space="preserve"> </v>
      </c>
    </row>
    <row r="2496" spans="2:27" s="121" customFormat="1" ht="24.95" hidden="1" customHeight="1">
      <c r="B2496" s="66">
        <f t="shared" si="164"/>
        <v>2493</v>
      </c>
      <c r="C2496" s="72" t="s">
        <v>8770</v>
      </c>
      <c r="D2496" s="73" t="s">
        <v>8771</v>
      </c>
      <c r="E2496" s="73" t="s">
        <v>8772</v>
      </c>
      <c r="F2496" s="66" t="s">
        <v>31</v>
      </c>
      <c r="G2496" s="116">
        <v>45908</v>
      </c>
      <c r="H2496" s="116">
        <v>45911</v>
      </c>
      <c r="I2496" s="116">
        <v>45912</v>
      </c>
      <c r="J2496" s="117" t="s">
        <v>8305</v>
      </c>
      <c r="K2496" s="64" t="s">
        <v>1087</v>
      </c>
      <c r="L2496" s="64" t="s">
        <v>2713</v>
      </c>
      <c r="M2496" s="64" t="s">
        <v>48</v>
      </c>
      <c r="N2496" s="66" t="s">
        <v>34</v>
      </c>
      <c r="O2496" s="66">
        <f t="shared" si="165"/>
        <v>9</v>
      </c>
      <c r="P2496" s="66">
        <v>12</v>
      </c>
      <c r="Q2496" s="65">
        <f>+IFERROR(VLOOKUP(Z2496, fechas!$B$1:$C$1036, 2,FALSE), " ")</f>
        <v>45924</v>
      </c>
      <c r="R2496" s="66" t="s">
        <v>8773</v>
      </c>
      <c r="S2496" s="90">
        <v>45917</v>
      </c>
      <c r="T2496" s="66" t="s">
        <v>35</v>
      </c>
      <c r="U2496" s="65" t="s">
        <v>35</v>
      </c>
      <c r="V2496" s="66"/>
      <c r="W2496" s="66"/>
      <c r="X2496" s="118">
        <f t="shared" si="162"/>
        <v>0</v>
      </c>
      <c r="Y2496" s="119">
        <f>+IFERROR(VLOOKUP(G2496,fechas!$A$1:$D$292,2,FALSE), " ")</f>
        <v>213</v>
      </c>
      <c r="Z2496" s="119">
        <f t="shared" si="163"/>
        <v>225</v>
      </c>
      <c r="AA2496" s="120" t="str">
        <f>+IFERROR(IF(S2496&gt;0," ",Q2496-variables!$C$9)," ")</f>
        <v xml:space="preserve"> </v>
      </c>
    </row>
    <row r="2497" spans="2:27" s="121" customFormat="1" ht="24.95" hidden="1" customHeight="1">
      <c r="B2497" s="66">
        <f t="shared" si="164"/>
        <v>2494</v>
      </c>
      <c r="C2497" s="72" t="s">
        <v>8774</v>
      </c>
      <c r="D2497" s="73" t="s">
        <v>8775</v>
      </c>
      <c r="E2497" s="73" t="s">
        <v>8776</v>
      </c>
      <c r="F2497" s="66" t="s">
        <v>31</v>
      </c>
      <c r="G2497" s="116">
        <v>45910</v>
      </c>
      <c r="H2497" s="116">
        <v>45910</v>
      </c>
      <c r="I2497" s="116">
        <v>45912</v>
      </c>
      <c r="J2497" s="117" t="s">
        <v>8305</v>
      </c>
      <c r="K2497" s="64" t="s">
        <v>33</v>
      </c>
      <c r="L2497" s="64"/>
      <c r="M2497" s="64"/>
      <c r="N2497" s="66" t="s">
        <v>34</v>
      </c>
      <c r="O2497" s="66">
        <f t="shared" si="165"/>
        <v>5</v>
      </c>
      <c r="P2497" s="66">
        <v>12</v>
      </c>
      <c r="Q2497" s="65">
        <f>+IFERROR(VLOOKUP(Z2497, fechas!$B$1:$C$1036, 2,FALSE), " ")</f>
        <v>45926</v>
      </c>
      <c r="R2497" s="66" t="s">
        <v>35</v>
      </c>
      <c r="S2497" s="90">
        <v>45915</v>
      </c>
      <c r="T2497" s="66" t="s">
        <v>35</v>
      </c>
      <c r="U2497" s="65" t="s">
        <v>35</v>
      </c>
      <c r="V2497" s="66" t="s">
        <v>1307</v>
      </c>
      <c r="W2497" s="66"/>
      <c r="X2497" s="118">
        <f t="shared" si="162"/>
        <v>0</v>
      </c>
      <c r="Y2497" s="119">
        <f>+IFERROR(VLOOKUP(G2497,fechas!$A$1:$D$292,2,FALSE), " ")</f>
        <v>215</v>
      </c>
      <c r="Z2497" s="119">
        <f t="shared" si="163"/>
        <v>227</v>
      </c>
      <c r="AA2497" s="120" t="str">
        <f>+IFERROR(IF(S2497&gt;0," ",Q2497-variables!$C$9)," ")</f>
        <v xml:space="preserve"> </v>
      </c>
    </row>
    <row r="2498" spans="2:27" s="121" customFormat="1" ht="24.95" hidden="1" customHeight="1">
      <c r="B2498" s="66">
        <f t="shared" si="164"/>
        <v>2495</v>
      </c>
      <c r="C2498" s="72" t="s">
        <v>8777</v>
      </c>
      <c r="D2498" s="73" t="s">
        <v>8778</v>
      </c>
      <c r="E2498" s="73" t="s">
        <v>8779</v>
      </c>
      <c r="F2498" s="66" t="s">
        <v>31</v>
      </c>
      <c r="G2498" s="116">
        <v>45911</v>
      </c>
      <c r="H2498" s="116">
        <v>45911</v>
      </c>
      <c r="I2498" s="116">
        <v>45912</v>
      </c>
      <c r="J2498" s="117" t="s">
        <v>8305</v>
      </c>
      <c r="K2498" s="64" t="s">
        <v>1087</v>
      </c>
      <c r="L2498" s="64" t="s">
        <v>2713</v>
      </c>
      <c r="M2498" s="64" t="s">
        <v>48</v>
      </c>
      <c r="N2498" s="66" t="s">
        <v>34</v>
      </c>
      <c r="O2498" s="66">
        <f t="shared" si="165"/>
        <v>7</v>
      </c>
      <c r="P2498" s="66">
        <v>12</v>
      </c>
      <c r="Q2498" s="65">
        <f>+IFERROR(VLOOKUP(Z2498, fechas!$B$1:$C$1036, 2,FALSE), " ")</f>
        <v>45929</v>
      </c>
      <c r="R2498" s="66" t="s">
        <v>8780</v>
      </c>
      <c r="S2498" s="90">
        <v>45918</v>
      </c>
      <c r="T2498" s="66" t="s">
        <v>35</v>
      </c>
      <c r="U2498" s="65" t="s">
        <v>35</v>
      </c>
      <c r="V2498" s="66"/>
      <c r="W2498" s="66"/>
      <c r="X2498" s="118">
        <f t="shared" si="162"/>
        <v>0</v>
      </c>
      <c r="Y2498" s="119">
        <f>+IFERROR(VLOOKUP(G2498,fechas!$A$1:$D$292,2,FALSE), " ")</f>
        <v>216</v>
      </c>
      <c r="Z2498" s="119">
        <f t="shared" si="163"/>
        <v>228</v>
      </c>
      <c r="AA2498" s="120" t="str">
        <f>+IFERROR(IF(S2498&gt;0," ",Q2498-variables!$C$9)," ")</f>
        <v xml:space="preserve"> </v>
      </c>
    </row>
    <row r="2499" spans="2:27" s="121" customFormat="1" ht="24.95" hidden="1" customHeight="1">
      <c r="B2499" s="66">
        <f t="shared" si="164"/>
        <v>2496</v>
      </c>
      <c r="C2499" s="72" t="s">
        <v>8781</v>
      </c>
      <c r="D2499" s="73" t="s">
        <v>8782</v>
      </c>
      <c r="E2499" s="73" t="s">
        <v>1149</v>
      </c>
      <c r="F2499" s="66" t="s">
        <v>61</v>
      </c>
      <c r="G2499" s="116">
        <v>45911</v>
      </c>
      <c r="H2499" s="116">
        <v>45911</v>
      </c>
      <c r="I2499" s="116">
        <v>45912</v>
      </c>
      <c r="J2499" s="117" t="s">
        <v>8305</v>
      </c>
      <c r="K2499" s="64" t="s">
        <v>1885</v>
      </c>
      <c r="L2499" s="64"/>
      <c r="M2499" s="64"/>
      <c r="N2499" s="66" t="s">
        <v>108</v>
      </c>
      <c r="O2499" s="66">
        <f t="shared" si="165"/>
        <v>6</v>
      </c>
      <c r="P2499" s="66">
        <v>12</v>
      </c>
      <c r="Q2499" s="65">
        <f>+IFERROR(VLOOKUP(Z2499, fechas!$B$1:$C$1036, 2,FALSE), " ")</f>
        <v>45929</v>
      </c>
      <c r="R2499" s="66" t="s">
        <v>35</v>
      </c>
      <c r="S2499" s="90">
        <v>45917</v>
      </c>
      <c r="T2499" s="66" t="s">
        <v>35</v>
      </c>
      <c r="U2499" s="65" t="s">
        <v>35</v>
      </c>
      <c r="V2499" s="66" t="s">
        <v>8725</v>
      </c>
      <c r="W2499" s="66"/>
      <c r="X2499" s="118">
        <f t="shared" si="162"/>
        <v>0</v>
      </c>
      <c r="Y2499" s="119">
        <f>+IFERROR(VLOOKUP(G2499,fechas!$A$1:$D$292,2,FALSE), " ")</f>
        <v>216</v>
      </c>
      <c r="Z2499" s="119">
        <f t="shared" si="163"/>
        <v>228</v>
      </c>
      <c r="AA2499" s="120" t="str">
        <f>+IFERROR(IF(S2499&gt;0," ",Q2499-variables!$C$9)," ")</f>
        <v xml:space="preserve"> </v>
      </c>
    </row>
    <row r="2500" spans="2:27" s="121" customFormat="1" ht="24.95" hidden="1" customHeight="1">
      <c r="B2500" s="66">
        <f t="shared" si="164"/>
        <v>2497</v>
      </c>
      <c r="C2500" s="72" t="s">
        <v>8783</v>
      </c>
      <c r="D2500" s="73" t="s">
        <v>8784</v>
      </c>
      <c r="E2500" s="73" t="s">
        <v>3491</v>
      </c>
      <c r="F2500" s="66" t="s">
        <v>31</v>
      </c>
      <c r="G2500" s="116">
        <v>45911</v>
      </c>
      <c r="H2500" s="116">
        <v>45911</v>
      </c>
      <c r="I2500" s="116">
        <v>45915</v>
      </c>
      <c r="J2500" s="117" t="s">
        <v>8305</v>
      </c>
      <c r="K2500" s="64" t="s">
        <v>989</v>
      </c>
      <c r="L2500" s="64" t="s">
        <v>47</v>
      </c>
      <c r="M2500" s="64" t="s">
        <v>6187</v>
      </c>
      <c r="N2500" s="66" t="s">
        <v>34</v>
      </c>
      <c r="O2500" s="66">
        <f t="shared" si="165"/>
        <v>7</v>
      </c>
      <c r="P2500" s="66">
        <v>12</v>
      </c>
      <c r="Q2500" s="65">
        <f>+IFERROR(VLOOKUP(Z2500, fechas!$B$1:$C$1036, 2,FALSE), " ")</f>
        <v>45929</v>
      </c>
      <c r="R2500" s="66" t="s">
        <v>8785</v>
      </c>
      <c r="S2500" s="90">
        <v>45918</v>
      </c>
      <c r="T2500" s="66" t="s">
        <v>8786</v>
      </c>
      <c r="U2500" s="65">
        <v>45916</v>
      </c>
      <c r="V2500" s="66"/>
      <c r="W2500" s="66"/>
      <c r="X2500" s="118">
        <f t="shared" ref="X2500:X2563" si="166">IF(N2500="PENDIENTE",1,0)</f>
        <v>0</v>
      </c>
      <c r="Y2500" s="119">
        <f>+IFERROR(VLOOKUP(G2500,fechas!$A$1:$D$292,2,FALSE), " ")</f>
        <v>216</v>
      </c>
      <c r="Z2500" s="119">
        <f t="shared" ref="Z2500:Z2563" si="167">+IFERROR(Y2500+P2500, " ")</f>
        <v>228</v>
      </c>
      <c r="AA2500" s="120" t="str">
        <f>+IFERROR(IF(S2500&gt;0," ",Q2500-variables!$C$9)," ")</f>
        <v xml:space="preserve"> </v>
      </c>
    </row>
    <row r="2501" spans="2:27" s="121" customFormat="1" ht="24.95" hidden="1" customHeight="1">
      <c r="B2501" s="66">
        <f t="shared" si="164"/>
        <v>2498</v>
      </c>
      <c r="C2501" s="72" t="s">
        <v>8787</v>
      </c>
      <c r="D2501" s="73" t="s">
        <v>8788</v>
      </c>
      <c r="E2501" s="73" t="s">
        <v>8789</v>
      </c>
      <c r="F2501" s="66" t="s">
        <v>31</v>
      </c>
      <c r="G2501" s="116">
        <v>45911</v>
      </c>
      <c r="H2501" s="116">
        <v>45911</v>
      </c>
      <c r="I2501" s="116">
        <v>45912</v>
      </c>
      <c r="J2501" s="117" t="s">
        <v>8305</v>
      </c>
      <c r="K2501" s="64" t="s">
        <v>6801</v>
      </c>
      <c r="L2501" s="64" t="s">
        <v>47</v>
      </c>
      <c r="M2501" s="64" t="s">
        <v>48</v>
      </c>
      <c r="N2501" s="66" t="s">
        <v>34</v>
      </c>
      <c r="O2501" s="66">
        <f t="shared" si="165"/>
        <v>8</v>
      </c>
      <c r="P2501" s="66">
        <v>12</v>
      </c>
      <c r="Q2501" s="65">
        <f>+IFERROR(VLOOKUP(Z2501, fechas!$B$1:$C$1036, 2,FALSE), " ")</f>
        <v>45929</v>
      </c>
      <c r="R2501" s="66" t="s">
        <v>8790</v>
      </c>
      <c r="S2501" s="90">
        <v>45919</v>
      </c>
      <c r="T2501" s="66" t="s">
        <v>8791</v>
      </c>
      <c r="U2501" s="65">
        <v>45916</v>
      </c>
      <c r="V2501" s="66"/>
      <c r="W2501" s="66"/>
      <c r="X2501" s="118">
        <f t="shared" si="166"/>
        <v>0</v>
      </c>
      <c r="Y2501" s="119">
        <f>+IFERROR(VLOOKUP(G2501,fechas!$A$1:$D$292,2,FALSE), " ")</f>
        <v>216</v>
      </c>
      <c r="Z2501" s="119">
        <f t="shared" si="167"/>
        <v>228</v>
      </c>
      <c r="AA2501" s="120" t="str">
        <f>+IFERROR(IF(S2501&gt;0," ",Q2501-variables!$C$9)," ")</f>
        <v xml:space="preserve"> </v>
      </c>
    </row>
    <row r="2502" spans="2:27" ht="24.95" hidden="1" customHeight="1">
      <c r="B2502" s="66">
        <f t="shared" si="164"/>
        <v>2499</v>
      </c>
      <c r="C2502" s="67" t="s">
        <v>8792</v>
      </c>
      <c r="D2502" s="64" t="s">
        <v>8793</v>
      </c>
      <c r="E2502" s="64" t="s">
        <v>8794</v>
      </c>
      <c r="F2502" s="66" t="s">
        <v>31</v>
      </c>
      <c r="G2502" s="116">
        <v>45911</v>
      </c>
      <c r="H2502" s="116">
        <v>45911</v>
      </c>
      <c r="I2502" s="116">
        <v>45912</v>
      </c>
      <c r="J2502" s="117" t="s">
        <v>8305</v>
      </c>
      <c r="K2502" s="64" t="s">
        <v>6801</v>
      </c>
      <c r="L2502" s="64" t="s">
        <v>8795</v>
      </c>
      <c r="M2502" s="64" t="s">
        <v>1160</v>
      </c>
      <c r="N2502" s="66" t="s">
        <v>34</v>
      </c>
      <c r="O2502" s="66">
        <f t="shared" si="165"/>
        <v>8</v>
      </c>
      <c r="P2502" s="66">
        <v>12</v>
      </c>
      <c r="Q2502" s="65">
        <f>+IFERROR(VLOOKUP(Z2502, fechas!$B$1:$C$1036, 2,FALSE), " ")</f>
        <v>45929</v>
      </c>
      <c r="R2502" s="66" t="s">
        <v>8796</v>
      </c>
      <c r="S2502" s="90">
        <v>45919</v>
      </c>
      <c r="T2502" s="66" t="s">
        <v>8797</v>
      </c>
      <c r="U2502" s="65">
        <v>45918</v>
      </c>
      <c r="V2502" s="66"/>
      <c r="W2502" s="66"/>
      <c r="X2502" s="118">
        <f t="shared" si="166"/>
        <v>0</v>
      </c>
      <c r="Y2502" s="119">
        <f>+IFERROR(VLOOKUP(G2502,fechas!$A$1:$D$292,2,FALSE), " ")</f>
        <v>216</v>
      </c>
      <c r="Z2502" s="119">
        <f t="shared" si="167"/>
        <v>228</v>
      </c>
      <c r="AA2502" s="120" t="str">
        <f>+IFERROR(IF(S2502&gt;0," ",Q2502-variables!$C$9)," ")</f>
        <v xml:space="preserve"> </v>
      </c>
    </row>
    <row r="2503" spans="2:27" s="121" customFormat="1" ht="24.95" hidden="1" customHeight="1">
      <c r="B2503" s="66">
        <f t="shared" si="164"/>
        <v>2500</v>
      </c>
      <c r="C2503" s="72" t="s">
        <v>8798</v>
      </c>
      <c r="D2503" s="64" t="s">
        <v>8793</v>
      </c>
      <c r="E2503" s="64" t="s">
        <v>8794</v>
      </c>
      <c r="F2503" s="66" t="s">
        <v>31</v>
      </c>
      <c r="G2503" s="116">
        <v>45911</v>
      </c>
      <c r="H2503" s="116">
        <v>45911</v>
      </c>
      <c r="I2503" s="116">
        <v>45912</v>
      </c>
      <c r="J2503" s="117" t="s">
        <v>8305</v>
      </c>
      <c r="K2503" s="64" t="s">
        <v>6801</v>
      </c>
      <c r="L2503" s="64" t="s">
        <v>8795</v>
      </c>
      <c r="M2503" s="64" t="s">
        <v>1160</v>
      </c>
      <c r="N2503" s="66" t="s">
        <v>34</v>
      </c>
      <c r="O2503" s="66">
        <f t="shared" si="165"/>
        <v>8</v>
      </c>
      <c r="P2503" s="66">
        <v>12</v>
      </c>
      <c r="Q2503" s="65">
        <f>+IFERROR(VLOOKUP(Z2503, fechas!$B$1:$C$1036, 2,FALSE), " ")</f>
        <v>45929</v>
      </c>
      <c r="R2503" s="66" t="s">
        <v>8796</v>
      </c>
      <c r="S2503" s="90">
        <v>45919</v>
      </c>
      <c r="T2503" s="66" t="s">
        <v>8799</v>
      </c>
      <c r="U2503" s="65">
        <v>45918</v>
      </c>
      <c r="V2503" s="66"/>
      <c r="W2503" s="66"/>
      <c r="X2503" s="118">
        <f t="shared" si="166"/>
        <v>0</v>
      </c>
      <c r="Y2503" s="119">
        <f>+IFERROR(VLOOKUP(G2503,fechas!$A$1:$D$292,2,FALSE), " ")</f>
        <v>216</v>
      </c>
      <c r="Z2503" s="119">
        <f t="shared" si="167"/>
        <v>228</v>
      </c>
      <c r="AA2503" s="120" t="str">
        <f>+IFERROR(IF(S2503&gt;0," ",Q2503-variables!$C$9)," ")</f>
        <v xml:space="preserve"> </v>
      </c>
    </row>
    <row r="2504" spans="2:27" s="121" customFormat="1" ht="24.95" hidden="1" customHeight="1">
      <c r="B2504" s="66">
        <f t="shared" si="164"/>
        <v>2501</v>
      </c>
      <c r="C2504" s="72" t="s">
        <v>8800</v>
      </c>
      <c r="D2504" s="73" t="s">
        <v>8801</v>
      </c>
      <c r="E2504" s="73" t="s">
        <v>1149</v>
      </c>
      <c r="F2504" s="66" t="s">
        <v>31</v>
      </c>
      <c r="G2504" s="116">
        <v>45912</v>
      </c>
      <c r="H2504" s="116">
        <v>45912</v>
      </c>
      <c r="I2504" s="116">
        <v>45912</v>
      </c>
      <c r="J2504" s="117" t="s">
        <v>8305</v>
      </c>
      <c r="K2504" s="64" t="s">
        <v>1885</v>
      </c>
      <c r="L2504" s="64"/>
      <c r="M2504" s="64"/>
      <c r="N2504" s="66" t="s">
        <v>108</v>
      </c>
      <c r="O2504" s="66">
        <f t="shared" si="165"/>
        <v>5</v>
      </c>
      <c r="P2504" s="66">
        <v>12</v>
      </c>
      <c r="Q2504" s="65">
        <f>+IFERROR(VLOOKUP(Z2504, fechas!$B$1:$C$1036, 2,FALSE), " ")</f>
        <v>45930</v>
      </c>
      <c r="R2504" s="66" t="s">
        <v>35</v>
      </c>
      <c r="S2504" s="90">
        <v>45917</v>
      </c>
      <c r="T2504" s="66" t="s">
        <v>35</v>
      </c>
      <c r="U2504" s="65" t="s">
        <v>35</v>
      </c>
      <c r="V2504" s="66" t="s">
        <v>8725</v>
      </c>
      <c r="W2504" s="66"/>
      <c r="X2504" s="118">
        <f t="shared" si="166"/>
        <v>0</v>
      </c>
      <c r="Y2504" s="119">
        <f>+IFERROR(VLOOKUP(G2504,fechas!$A$1:$D$292,2,FALSE), " ")</f>
        <v>217</v>
      </c>
      <c r="Z2504" s="119">
        <f t="shared" si="167"/>
        <v>229</v>
      </c>
      <c r="AA2504" s="120" t="str">
        <f>+IFERROR(IF(S2504&gt;0," ",Q2504-variables!$C$9)," ")</f>
        <v xml:space="preserve"> </v>
      </c>
    </row>
    <row r="2505" spans="2:27" s="121" customFormat="1" ht="24.95" hidden="1" customHeight="1">
      <c r="B2505" s="66">
        <f t="shared" si="164"/>
        <v>2502</v>
      </c>
      <c r="C2505" s="72" t="s">
        <v>8802</v>
      </c>
      <c r="D2505" s="73" t="s">
        <v>8803</v>
      </c>
      <c r="E2505" s="73" t="s">
        <v>8804</v>
      </c>
      <c r="F2505" s="66" t="s">
        <v>31</v>
      </c>
      <c r="G2505" s="116">
        <v>45912</v>
      </c>
      <c r="H2505" s="116">
        <v>45912</v>
      </c>
      <c r="I2505" s="116">
        <v>45912</v>
      </c>
      <c r="J2505" s="117" t="s">
        <v>8305</v>
      </c>
      <c r="K2505" s="64" t="s">
        <v>1896</v>
      </c>
      <c r="L2505" s="64" t="s">
        <v>2713</v>
      </c>
      <c r="M2505" s="64" t="s">
        <v>79</v>
      </c>
      <c r="N2505" s="66" t="s">
        <v>34</v>
      </c>
      <c r="O2505" s="66">
        <f t="shared" si="165"/>
        <v>7</v>
      </c>
      <c r="P2505" s="66">
        <v>12</v>
      </c>
      <c r="Q2505" s="65">
        <f>+IFERROR(VLOOKUP(Z2505, fechas!$B$1:$C$1036, 2,FALSE), " ")</f>
        <v>45930</v>
      </c>
      <c r="R2505" s="66" t="s">
        <v>8805</v>
      </c>
      <c r="S2505" s="90">
        <v>45919</v>
      </c>
      <c r="T2505" s="66" t="s">
        <v>8806</v>
      </c>
      <c r="U2505" s="65">
        <v>45917</v>
      </c>
      <c r="V2505" s="66"/>
      <c r="W2505" s="66"/>
      <c r="X2505" s="118">
        <f t="shared" si="166"/>
        <v>0</v>
      </c>
      <c r="Y2505" s="119">
        <f>+IFERROR(VLOOKUP(G2505,fechas!$A$1:$D$292,2,FALSE), " ")</f>
        <v>217</v>
      </c>
      <c r="Z2505" s="119">
        <f t="shared" si="167"/>
        <v>229</v>
      </c>
      <c r="AA2505" s="120" t="str">
        <f>+IFERROR(IF(S2505&gt;0," ",Q2505-variables!$C$9)," ")</f>
        <v xml:space="preserve"> </v>
      </c>
    </row>
    <row r="2506" spans="2:27" s="121" customFormat="1" ht="24.95" hidden="1" customHeight="1">
      <c r="B2506" s="66">
        <f t="shared" si="164"/>
        <v>2503</v>
      </c>
      <c r="C2506" s="72" t="s">
        <v>8807</v>
      </c>
      <c r="D2506" s="73" t="s">
        <v>8808</v>
      </c>
      <c r="E2506" s="73" t="s">
        <v>1149</v>
      </c>
      <c r="F2506" s="66" t="s">
        <v>61</v>
      </c>
      <c r="G2506" s="116">
        <v>45912</v>
      </c>
      <c r="H2506" s="116">
        <v>45912</v>
      </c>
      <c r="I2506" s="116">
        <v>45912</v>
      </c>
      <c r="J2506" s="117" t="s">
        <v>8305</v>
      </c>
      <c r="K2506" s="64" t="s">
        <v>1885</v>
      </c>
      <c r="L2506" s="64"/>
      <c r="M2506" s="64"/>
      <c r="N2506" s="66" t="s">
        <v>108</v>
      </c>
      <c r="O2506" s="66">
        <f t="shared" si="165"/>
        <v>5</v>
      </c>
      <c r="P2506" s="66">
        <v>12</v>
      </c>
      <c r="Q2506" s="65">
        <f>+IFERROR(VLOOKUP(Z2506, fechas!$B$1:$C$1036, 2,FALSE), " ")</f>
        <v>45930</v>
      </c>
      <c r="R2506" s="66" t="s">
        <v>35</v>
      </c>
      <c r="S2506" s="90">
        <v>45917</v>
      </c>
      <c r="T2506" s="66" t="s">
        <v>35</v>
      </c>
      <c r="U2506" s="65" t="s">
        <v>35</v>
      </c>
      <c r="V2506" s="66" t="s">
        <v>8725</v>
      </c>
      <c r="W2506" s="66"/>
      <c r="X2506" s="118">
        <f t="shared" si="166"/>
        <v>0</v>
      </c>
      <c r="Y2506" s="119">
        <f>+IFERROR(VLOOKUP(G2506,fechas!$A$1:$D$292,2,FALSE), " ")</f>
        <v>217</v>
      </c>
      <c r="Z2506" s="119">
        <f t="shared" si="167"/>
        <v>229</v>
      </c>
      <c r="AA2506" s="120" t="str">
        <f>+IFERROR(IF(S2506&gt;0," ",Q2506-variables!$C$9)," ")</f>
        <v xml:space="preserve"> </v>
      </c>
    </row>
    <row r="2507" spans="2:27" s="121" customFormat="1" ht="24.95" hidden="1" customHeight="1">
      <c r="B2507" s="66">
        <f t="shared" si="164"/>
        <v>2504</v>
      </c>
      <c r="C2507" s="72" t="s">
        <v>8809</v>
      </c>
      <c r="D2507" s="73" t="s">
        <v>8810</v>
      </c>
      <c r="E2507" s="73" t="s">
        <v>8811</v>
      </c>
      <c r="F2507" s="66" t="s">
        <v>31</v>
      </c>
      <c r="G2507" s="116">
        <v>45912</v>
      </c>
      <c r="H2507" s="116">
        <v>45912</v>
      </c>
      <c r="I2507" s="116">
        <v>45912</v>
      </c>
      <c r="J2507" s="117" t="s">
        <v>8305</v>
      </c>
      <c r="K2507" s="64" t="s">
        <v>1896</v>
      </c>
      <c r="L2507" s="64" t="s">
        <v>2713</v>
      </c>
      <c r="M2507" s="64" t="s">
        <v>79</v>
      </c>
      <c r="N2507" s="66" t="s">
        <v>34</v>
      </c>
      <c r="O2507" s="66">
        <f t="shared" si="165"/>
        <v>10</v>
      </c>
      <c r="P2507" s="66">
        <v>12</v>
      </c>
      <c r="Q2507" s="65">
        <f>+IFERROR(VLOOKUP(Z2507, fechas!$B$1:$C$1036, 2,FALSE), " ")</f>
        <v>45930</v>
      </c>
      <c r="R2507" s="66" t="s">
        <v>8812</v>
      </c>
      <c r="S2507" s="90">
        <v>45922</v>
      </c>
      <c r="T2507" s="66" t="s">
        <v>8813</v>
      </c>
      <c r="U2507" s="65">
        <v>45918</v>
      </c>
      <c r="V2507" s="66"/>
      <c r="W2507" s="66"/>
      <c r="X2507" s="118">
        <f t="shared" si="166"/>
        <v>0</v>
      </c>
      <c r="Y2507" s="119">
        <f>+IFERROR(VLOOKUP(G2507,fechas!$A$1:$D$292,2,FALSE), " ")</f>
        <v>217</v>
      </c>
      <c r="Z2507" s="119">
        <f t="shared" si="167"/>
        <v>229</v>
      </c>
      <c r="AA2507" s="120" t="str">
        <f>+IFERROR(IF(S2507&gt;0," ",Q2507-variables!$C$9)," ")</f>
        <v xml:space="preserve"> </v>
      </c>
    </row>
    <row r="2508" spans="2:27" s="121" customFormat="1" ht="24.95" hidden="1" customHeight="1">
      <c r="B2508" s="66">
        <f t="shared" si="164"/>
        <v>2505</v>
      </c>
      <c r="C2508" s="72" t="s">
        <v>8814</v>
      </c>
      <c r="D2508" s="73" t="s">
        <v>8815</v>
      </c>
      <c r="E2508" s="73" t="s">
        <v>8816</v>
      </c>
      <c r="F2508" s="66" t="s">
        <v>31</v>
      </c>
      <c r="G2508" s="116">
        <v>45912</v>
      </c>
      <c r="H2508" s="116">
        <v>45912</v>
      </c>
      <c r="I2508" s="116">
        <v>45912</v>
      </c>
      <c r="J2508" s="117" t="s">
        <v>8305</v>
      </c>
      <c r="K2508" s="73" t="s">
        <v>33</v>
      </c>
      <c r="L2508" s="64"/>
      <c r="M2508" s="64"/>
      <c r="N2508" s="66" t="s">
        <v>34</v>
      </c>
      <c r="O2508" s="66">
        <f t="shared" si="165"/>
        <v>3</v>
      </c>
      <c r="P2508" s="66">
        <v>12</v>
      </c>
      <c r="Q2508" s="65">
        <f>+IFERROR(VLOOKUP(Z2508, fechas!$B$1:$C$1036, 2,FALSE), " ")</f>
        <v>45930</v>
      </c>
      <c r="R2508" s="66" t="s">
        <v>35</v>
      </c>
      <c r="S2508" s="90">
        <v>45915</v>
      </c>
      <c r="T2508" s="66" t="s">
        <v>35</v>
      </c>
      <c r="U2508" s="65" t="s">
        <v>35</v>
      </c>
      <c r="V2508" s="66" t="s">
        <v>8817</v>
      </c>
      <c r="W2508" s="66"/>
      <c r="X2508" s="118">
        <f t="shared" si="166"/>
        <v>0</v>
      </c>
      <c r="Y2508" s="119">
        <f>+IFERROR(VLOOKUP(G2508,fechas!$A$1:$D$292,2,FALSE), " ")</f>
        <v>217</v>
      </c>
      <c r="Z2508" s="119">
        <f t="shared" si="167"/>
        <v>229</v>
      </c>
      <c r="AA2508" s="120" t="str">
        <f>+IFERROR(IF(S2508&gt;0," ",Q2508-variables!$C$9)," ")</f>
        <v xml:space="preserve"> </v>
      </c>
    </row>
    <row r="2509" spans="2:27" s="121" customFormat="1" ht="24.95" hidden="1" customHeight="1">
      <c r="B2509" s="66">
        <f t="shared" si="164"/>
        <v>2506</v>
      </c>
      <c r="C2509" s="72" t="s">
        <v>8818</v>
      </c>
      <c r="D2509" s="73" t="s">
        <v>8819</v>
      </c>
      <c r="E2509" s="73" t="s">
        <v>8820</v>
      </c>
      <c r="F2509" s="66" t="s">
        <v>31</v>
      </c>
      <c r="G2509" s="116">
        <v>45912</v>
      </c>
      <c r="H2509" s="116">
        <v>45912</v>
      </c>
      <c r="I2509" s="116">
        <v>45912</v>
      </c>
      <c r="J2509" s="117" t="s">
        <v>8305</v>
      </c>
      <c r="K2509" s="73" t="s">
        <v>1896</v>
      </c>
      <c r="L2509" s="64" t="s">
        <v>2713</v>
      </c>
      <c r="M2509" s="64" t="s">
        <v>79</v>
      </c>
      <c r="N2509" s="66" t="s">
        <v>34</v>
      </c>
      <c r="O2509" s="66">
        <f t="shared" si="165"/>
        <v>12</v>
      </c>
      <c r="P2509" s="66">
        <v>12</v>
      </c>
      <c r="Q2509" s="65">
        <f>+IFERROR(VLOOKUP(Z2509, fechas!$B$1:$C$1036, 2,FALSE), " ")</f>
        <v>45930</v>
      </c>
      <c r="R2509" s="66" t="s">
        <v>8821</v>
      </c>
      <c r="S2509" s="90">
        <v>45924</v>
      </c>
      <c r="T2509" s="66" t="s">
        <v>35</v>
      </c>
      <c r="U2509" s="65" t="s">
        <v>35</v>
      </c>
      <c r="V2509" s="66" t="s">
        <v>1898</v>
      </c>
      <c r="W2509" s="66"/>
      <c r="X2509" s="118">
        <f t="shared" si="166"/>
        <v>0</v>
      </c>
      <c r="Y2509" s="119">
        <f>+IFERROR(VLOOKUP(G2509,fechas!$A$1:$D$292,2,FALSE), " ")</f>
        <v>217</v>
      </c>
      <c r="Z2509" s="119">
        <f t="shared" si="167"/>
        <v>229</v>
      </c>
      <c r="AA2509" s="120" t="str">
        <f>+IFERROR(IF(S2509&gt;0," ",Q2509-variables!$C$9)," ")</f>
        <v xml:space="preserve"> </v>
      </c>
    </row>
    <row r="2510" spans="2:27" s="121" customFormat="1" ht="24.95" hidden="1" customHeight="1">
      <c r="B2510" s="66">
        <f t="shared" si="164"/>
        <v>2507</v>
      </c>
      <c r="C2510" s="72" t="s">
        <v>8822</v>
      </c>
      <c r="D2510" s="73" t="s">
        <v>8823</v>
      </c>
      <c r="E2510" s="73" t="s">
        <v>7784</v>
      </c>
      <c r="F2510" s="66" t="s">
        <v>31</v>
      </c>
      <c r="G2510" s="116">
        <v>45912</v>
      </c>
      <c r="H2510" s="116">
        <v>45912</v>
      </c>
      <c r="I2510" s="116">
        <v>45912</v>
      </c>
      <c r="J2510" s="117" t="s">
        <v>8305</v>
      </c>
      <c r="K2510" s="73" t="s">
        <v>33</v>
      </c>
      <c r="L2510" s="64"/>
      <c r="M2510" s="64"/>
      <c r="N2510" s="66" t="s">
        <v>34</v>
      </c>
      <c r="O2510" s="66">
        <f t="shared" si="165"/>
        <v>5</v>
      </c>
      <c r="P2510" s="66">
        <v>12</v>
      </c>
      <c r="Q2510" s="65">
        <f>+IFERROR(VLOOKUP(Z2510, fechas!$B$1:$C$1036, 2,FALSE), " ")</f>
        <v>45930</v>
      </c>
      <c r="R2510" s="66" t="s">
        <v>35</v>
      </c>
      <c r="S2510" s="90">
        <v>45917</v>
      </c>
      <c r="T2510" s="66" t="s">
        <v>35</v>
      </c>
      <c r="U2510" s="65" t="s">
        <v>35</v>
      </c>
      <c r="V2510" s="66" t="s">
        <v>6616</v>
      </c>
      <c r="W2510" s="66"/>
      <c r="X2510" s="118">
        <f t="shared" si="166"/>
        <v>0</v>
      </c>
      <c r="Y2510" s="119">
        <f>+IFERROR(VLOOKUP(G2510,fechas!$A$1:$D$292,2,FALSE), " ")</f>
        <v>217</v>
      </c>
      <c r="Z2510" s="119">
        <f t="shared" si="167"/>
        <v>229</v>
      </c>
      <c r="AA2510" s="120" t="str">
        <f>+IFERROR(IF(S2510&gt;0," ",Q2510-variables!$C$9)," ")</f>
        <v xml:space="preserve"> </v>
      </c>
    </row>
    <row r="2511" spans="2:27" s="121" customFormat="1" ht="24.95" hidden="1" customHeight="1">
      <c r="B2511" s="66">
        <f t="shared" si="164"/>
        <v>2508</v>
      </c>
      <c r="C2511" s="72" t="s">
        <v>8824</v>
      </c>
      <c r="D2511" s="73" t="s">
        <v>8825</v>
      </c>
      <c r="E2511" s="73" t="s">
        <v>8826</v>
      </c>
      <c r="F2511" s="66" t="s">
        <v>61</v>
      </c>
      <c r="G2511" s="116">
        <v>45912</v>
      </c>
      <c r="H2511" s="116">
        <v>45912</v>
      </c>
      <c r="I2511" s="116">
        <v>45912</v>
      </c>
      <c r="J2511" s="117" t="s">
        <v>8305</v>
      </c>
      <c r="K2511" s="73" t="s">
        <v>1885</v>
      </c>
      <c r="L2511" s="64"/>
      <c r="M2511" s="64"/>
      <c r="N2511" s="66" t="s">
        <v>108</v>
      </c>
      <c r="O2511" s="66">
        <f t="shared" si="165"/>
        <v>5</v>
      </c>
      <c r="P2511" s="66">
        <v>12</v>
      </c>
      <c r="Q2511" s="65">
        <f>+IFERROR(VLOOKUP(Z2511, fechas!$B$1:$C$1036, 2,FALSE), " ")</f>
        <v>45930</v>
      </c>
      <c r="R2511" s="66" t="s">
        <v>35</v>
      </c>
      <c r="S2511" s="90">
        <v>45917</v>
      </c>
      <c r="T2511" s="66" t="s">
        <v>35</v>
      </c>
      <c r="U2511" s="65" t="s">
        <v>35</v>
      </c>
      <c r="V2511" s="66" t="s">
        <v>8827</v>
      </c>
      <c r="W2511" s="66"/>
      <c r="X2511" s="118">
        <f t="shared" si="166"/>
        <v>0</v>
      </c>
      <c r="Y2511" s="119">
        <f>+IFERROR(VLOOKUP(G2511,fechas!$A$1:$D$292,2,FALSE), " ")</f>
        <v>217</v>
      </c>
      <c r="Z2511" s="119">
        <f t="shared" si="167"/>
        <v>229</v>
      </c>
      <c r="AA2511" s="120" t="str">
        <f>+IFERROR(IF(S2511&gt;0," ",Q2511-variables!$C$9)," ")</f>
        <v xml:space="preserve"> </v>
      </c>
    </row>
    <row r="2512" spans="2:27" s="121" customFormat="1" ht="24.95" hidden="1" customHeight="1">
      <c r="B2512" s="66">
        <f t="shared" si="164"/>
        <v>2509</v>
      </c>
      <c r="C2512" s="72" t="s">
        <v>8828</v>
      </c>
      <c r="D2512" s="73" t="s">
        <v>8829</v>
      </c>
      <c r="E2512" s="73" t="s">
        <v>8830</v>
      </c>
      <c r="F2512" s="66" t="s">
        <v>31</v>
      </c>
      <c r="G2512" s="116">
        <v>45910</v>
      </c>
      <c r="H2512" s="116">
        <v>45910</v>
      </c>
      <c r="I2512" s="116">
        <v>45915</v>
      </c>
      <c r="J2512" s="117" t="s">
        <v>8305</v>
      </c>
      <c r="K2512" s="64" t="s">
        <v>1727</v>
      </c>
      <c r="L2512" s="64" t="s">
        <v>47</v>
      </c>
      <c r="M2512" s="64" t="s">
        <v>183</v>
      </c>
      <c r="N2512" s="66" t="s">
        <v>34</v>
      </c>
      <c r="O2512" s="66">
        <f t="shared" si="165"/>
        <v>7</v>
      </c>
      <c r="P2512" s="66">
        <v>12</v>
      </c>
      <c r="Q2512" s="65">
        <f>+IFERROR(VLOOKUP(Z2512, fechas!$B$1:$C$1036, 2,FALSE), " ")</f>
        <v>45926</v>
      </c>
      <c r="R2512" s="66" t="s">
        <v>8831</v>
      </c>
      <c r="S2512" s="90">
        <v>45917</v>
      </c>
      <c r="T2512" s="66" t="s">
        <v>35</v>
      </c>
      <c r="U2512" s="65" t="s">
        <v>35</v>
      </c>
      <c r="V2512" s="66" t="s">
        <v>2908</v>
      </c>
      <c r="W2512" s="66"/>
      <c r="X2512" s="118">
        <f t="shared" si="166"/>
        <v>0</v>
      </c>
      <c r="Y2512" s="119">
        <f>+IFERROR(VLOOKUP(G2512,fechas!$A$1:$D$292,2,FALSE), " ")</f>
        <v>215</v>
      </c>
      <c r="Z2512" s="119">
        <f t="shared" si="167"/>
        <v>227</v>
      </c>
      <c r="AA2512" s="120" t="str">
        <f>+IFERROR(IF(S2512&gt;0," ",Q2512-variables!$C$9)," ")</f>
        <v xml:space="preserve"> </v>
      </c>
    </row>
    <row r="2513" spans="2:27" s="121" customFormat="1" ht="24.95" hidden="1" customHeight="1">
      <c r="B2513" s="66">
        <f t="shared" si="164"/>
        <v>2510</v>
      </c>
      <c r="C2513" s="72" t="s">
        <v>8832</v>
      </c>
      <c r="D2513" s="73" t="s">
        <v>8833</v>
      </c>
      <c r="E2513" s="73" t="s">
        <v>8834</v>
      </c>
      <c r="F2513" s="66" t="s">
        <v>31</v>
      </c>
      <c r="G2513" s="116">
        <v>45910</v>
      </c>
      <c r="H2513" s="116">
        <v>45910</v>
      </c>
      <c r="I2513" s="116">
        <v>45915</v>
      </c>
      <c r="J2513" s="117" t="s">
        <v>8305</v>
      </c>
      <c r="K2513" s="64" t="s">
        <v>1727</v>
      </c>
      <c r="L2513" s="64" t="s">
        <v>47</v>
      </c>
      <c r="M2513" s="64" t="s">
        <v>183</v>
      </c>
      <c r="N2513" s="66" t="s">
        <v>34</v>
      </c>
      <c r="O2513" s="66">
        <f t="shared" si="165"/>
        <v>6</v>
      </c>
      <c r="P2513" s="66">
        <v>12</v>
      </c>
      <c r="Q2513" s="65">
        <f>+IFERROR(VLOOKUP(Z2513, fechas!$B$1:$C$1036, 2,FALSE), " ")</f>
        <v>45926</v>
      </c>
      <c r="R2513" s="66" t="s">
        <v>8835</v>
      </c>
      <c r="S2513" s="90">
        <v>45916</v>
      </c>
      <c r="T2513" s="66" t="s">
        <v>35</v>
      </c>
      <c r="U2513" s="65" t="s">
        <v>35</v>
      </c>
      <c r="V2513" s="66" t="s">
        <v>2908</v>
      </c>
      <c r="W2513" s="66"/>
      <c r="X2513" s="118">
        <f t="shared" si="166"/>
        <v>0</v>
      </c>
      <c r="Y2513" s="119">
        <f>+IFERROR(VLOOKUP(G2513,fechas!$A$1:$D$292,2,FALSE), " ")</f>
        <v>215</v>
      </c>
      <c r="Z2513" s="119">
        <f t="shared" si="167"/>
        <v>227</v>
      </c>
      <c r="AA2513" s="120" t="str">
        <f>+IFERROR(IF(S2513&gt;0," ",Q2513-variables!$C$9)," ")</f>
        <v xml:space="preserve"> </v>
      </c>
    </row>
    <row r="2514" spans="2:27" s="121" customFormat="1" ht="24.95" hidden="1" customHeight="1">
      <c r="B2514" s="66">
        <f t="shared" si="164"/>
        <v>2511</v>
      </c>
      <c r="C2514" s="72" t="s">
        <v>8836</v>
      </c>
      <c r="D2514" s="73" t="s">
        <v>8837</v>
      </c>
      <c r="E2514" s="73" t="s">
        <v>2079</v>
      </c>
      <c r="F2514" s="66" t="s">
        <v>31</v>
      </c>
      <c r="G2514" s="116">
        <v>45910</v>
      </c>
      <c r="H2514" s="116">
        <v>45910</v>
      </c>
      <c r="I2514" s="116">
        <v>45915</v>
      </c>
      <c r="J2514" s="117" t="s">
        <v>8305</v>
      </c>
      <c r="K2514" s="64" t="s">
        <v>1727</v>
      </c>
      <c r="L2514" s="64" t="s">
        <v>47</v>
      </c>
      <c r="M2514" s="64" t="s">
        <v>183</v>
      </c>
      <c r="N2514" s="66" t="s">
        <v>34</v>
      </c>
      <c r="O2514" s="66">
        <f t="shared" si="165"/>
        <v>6</v>
      </c>
      <c r="P2514" s="66">
        <v>12</v>
      </c>
      <c r="Q2514" s="65">
        <f>+IFERROR(VLOOKUP(Z2514, fechas!$B$1:$C$1036, 2,FALSE), " ")</f>
        <v>45926</v>
      </c>
      <c r="R2514" s="66" t="s">
        <v>8838</v>
      </c>
      <c r="S2514" s="90">
        <v>45916</v>
      </c>
      <c r="T2514" s="66" t="s">
        <v>35</v>
      </c>
      <c r="U2514" s="65" t="s">
        <v>35</v>
      </c>
      <c r="V2514" s="66" t="s">
        <v>2908</v>
      </c>
      <c r="W2514" s="66"/>
      <c r="X2514" s="118">
        <f t="shared" si="166"/>
        <v>0</v>
      </c>
      <c r="Y2514" s="119">
        <f>+IFERROR(VLOOKUP(G2514,fechas!$A$1:$D$292,2,FALSE), " ")</f>
        <v>215</v>
      </c>
      <c r="Z2514" s="119">
        <f t="shared" si="167"/>
        <v>227</v>
      </c>
      <c r="AA2514" s="120" t="str">
        <f>+IFERROR(IF(S2514&gt;0," ",Q2514-variables!$C$9)," ")</f>
        <v xml:space="preserve"> </v>
      </c>
    </row>
    <row r="2515" spans="2:27" s="121" customFormat="1" ht="24.95" hidden="1" customHeight="1">
      <c r="B2515" s="66">
        <f t="shared" si="164"/>
        <v>2512</v>
      </c>
      <c r="C2515" s="72" t="s">
        <v>8839</v>
      </c>
      <c r="D2515" s="73" t="s">
        <v>8837</v>
      </c>
      <c r="E2515" s="73" t="s">
        <v>2079</v>
      </c>
      <c r="F2515" s="66" t="s">
        <v>31</v>
      </c>
      <c r="G2515" s="116">
        <v>45910</v>
      </c>
      <c r="H2515" s="116">
        <v>45910</v>
      </c>
      <c r="I2515" s="116">
        <v>45915</v>
      </c>
      <c r="J2515" s="117" t="s">
        <v>8305</v>
      </c>
      <c r="K2515" s="64" t="s">
        <v>1727</v>
      </c>
      <c r="L2515" s="64" t="s">
        <v>47</v>
      </c>
      <c r="M2515" s="64" t="s">
        <v>183</v>
      </c>
      <c r="N2515" s="66" t="s">
        <v>34</v>
      </c>
      <c r="O2515" s="66">
        <f t="shared" si="165"/>
        <v>6</v>
      </c>
      <c r="P2515" s="66">
        <v>12</v>
      </c>
      <c r="Q2515" s="65">
        <f>+IFERROR(VLOOKUP(Z2515, fechas!$B$1:$C$1036, 2,FALSE), " ")</f>
        <v>45926</v>
      </c>
      <c r="R2515" s="66" t="s">
        <v>8838</v>
      </c>
      <c r="S2515" s="90">
        <v>45916</v>
      </c>
      <c r="T2515" s="66" t="s">
        <v>35</v>
      </c>
      <c r="U2515" s="65" t="s">
        <v>35</v>
      </c>
      <c r="V2515" s="66" t="s">
        <v>2908</v>
      </c>
      <c r="W2515" s="66"/>
      <c r="X2515" s="118">
        <f t="shared" si="166"/>
        <v>0</v>
      </c>
      <c r="Y2515" s="119">
        <f>+IFERROR(VLOOKUP(G2515,fechas!$A$1:$D$292,2,FALSE), " ")</f>
        <v>215</v>
      </c>
      <c r="Z2515" s="119">
        <f t="shared" si="167"/>
        <v>227</v>
      </c>
      <c r="AA2515" s="120" t="str">
        <f>+IFERROR(IF(S2515&gt;0," ",Q2515-variables!$C$9)," ")</f>
        <v xml:space="preserve"> </v>
      </c>
    </row>
    <row r="2516" spans="2:27" s="121" customFormat="1" ht="24.95" hidden="1" customHeight="1">
      <c r="B2516" s="66">
        <f t="shared" si="164"/>
        <v>2513</v>
      </c>
      <c r="C2516" s="72" t="s">
        <v>8840</v>
      </c>
      <c r="D2516" s="73" t="s">
        <v>8837</v>
      </c>
      <c r="E2516" s="73" t="s">
        <v>2079</v>
      </c>
      <c r="F2516" s="66" t="s">
        <v>31</v>
      </c>
      <c r="G2516" s="116">
        <v>45910</v>
      </c>
      <c r="H2516" s="116">
        <v>45910</v>
      </c>
      <c r="I2516" s="116">
        <v>45915</v>
      </c>
      <c r="J2516" s="117" t="s">
        <v>8305</v>
      </c>
      <c r="K2516" s="64" t="s">
        <v>1727</v>
      </c>
      <c r="L2516" s="64" t="s">
        <v>47</v>
      </c>
      <c r="M2516" s="64" t="s">
        <v>183</v>
      </c>
      <c r="N2516" s="66" t="s">
        <v>34</v>
      </c>
      <c r="O2516" s="66">
        <f t="shared" si="165"/>
        <v>6</v>
      </c>
      <c r="P2516" s="66">
        <v>12</v>
      </c>
      <c r="Q2516" s="65">
        <f>+IFERROR(VLOOKUP(Z2516, fechas!$B$1:$C$1036, 2,FALSE), " ")</f>
        <v>45926</v>
      </c>
      <c r="R2516" s="66" t="s">
        <v>8838</v>
      </c>
      <c r="S2516" s="90">
        <v>45916</v>
      </c>
      <c r="T2516" s="66" t="s">
        <v>35</v>
      </c>
      <c r="U2516" s="65" t="s">
        <v>35</v>
      </c>
      <c r="V2516" s="66" t="s">
        <v>2908</v>
      </c>
      <c r="W2516" s="66"/>
      <c r="X2516" s="118">
        <f t="shared" si="166"/>
        <v>0</v>
      </c>
      <c r="Y2516" s="119">
        <f>+IFERROR(VLOOKUP(G2516,fechas!$A$1:$D$292,2,FALSE), " ")</f>
        <v>215</v>
      </c>
      <c r="Z2516" s="119">
        <f t="shared" si="167"/>
        <v>227</v>
      </c>
      <c r="AA2516" s="120" t="str">
        <f>+IFERROR(IF(S2516&gt;0," ",Q2516-variables!$C$9)," ")</f>
        <v xml:space="preserve"> </v>
      </c>
    </row>
    <row r="2517" spans="2:27" s="121" customFormat="1" ht="24.95" hidden="1" customHeight="1">
      <c r="B2517" s="66">
        <f t="shared" si="164"/>
        <v>2514</v>
      </c>
      <c r="C2517" s="72" t="s">
        <v>8841</v>
      </c>
      <c r="D2517" s="73" t="s">
        <v>8842</v>
      </c>
      <c r="E2517" s="73" t="s">
        <v>6166</v>
      </c>
      <c r="F2517" s="66" t="s">
        <v>31</v>
      </c>
      <c r="G2517" s="116">
        <v>45910</v>
      </c>
      <c r="H2517" s="116">
        <v>45910</v>
      </c>
      <c r="I2517" s="116">
        <v>45915</v>
      </c>
      <c r="J2517" s="117" t="s">
        <v>8305</v>
      </c>
      <c r="K2517" s="64" t="s">
        <v>1727</v>
      </c>
      <c r="L2517" s="64" t="s">
        <v>47</v>
      </c>
      <c r="M2517" s="64" t="s">
        <v>183</v>
      </c>
      <c r="N2517" s="66" t="s">
        <v>34</v>
      </c>
      <c r="O2517" s="66">
        <f t="shared" si="165"/>
        <v>6</v>
      </c>
      <c r="P2517" s="66">
        <v>12</v>
      </c>
      <c r="Q2517" s="65">
        <f>+IFERROR(VLOOKUP(Z2517, fechas!$B$1:$C$1036, 2,FALSE), " ")</f>
        <v>45926</v>
      </c>
      <c r="R2517" s="66" t="s">
        <v>8838</v>
      </c>
      <c r="S2517" s="90">
        <v>45916</v>
      </c>
      <c r="T2517" s="66" t="s">
        <v>35</v>
      </c>
      <c r="U2517" s="65" t="s">
        <v>35</v>
      </c>
      <c r="V2517" s="66" t="s">
        <v>2908</v>
      </c>
      <c r="W2517" s="66"/>
      <c r="X2517" s="118">
        <f t="shared" si="166"/>
        <v>0</v>
      </c>
      <c r="Y2517" s="119">
        <f>+IFERROR(VLOOKUP(G2517,fechas!$A$1:$D$292,2,FALSE), " ")</f>
        <v>215</v>
      </c>
      <c r="Z2517" s="119">
        <f t="shared" si="167"/>
        <v>227</v>
      </c>
      <c r="AA2517" s="120" t="str">
        <f>+IFERROR(IF(S2517&gt;0," ",Q2517-variables!$C$9)," ")</f>
        <v xml:space="preserve"> </v>
      </c>
    </row>
    <row r="2518" spans="2:27" s="121" customFormat="1" ht="24.95" hidden="1" customHeight="1">
      <c r="B2518" s="66">
        <f t="shared" si="164"/>
        <v>2515</v>
      </c>
      <c r="C2518" s="72" t="s">
        <v>8843</v>
      </c>
      <c r="D2518" s="73" t="s">
        <v>8844</v>
      </c>
      <c r="E2518" s="73" t="s">
        <v>6313</v>
      </c>
      <c r="F2518" s="66" t="s">
        <v>31</v>
      </c>
      <c r="G2518" s="116">
        <v>45911</v>
      </c>
      <c r="H2518" s="116">
        <v>45911</v>
      </c>
      <c r="I2518" s="116">
        <v>45915</v>
      </c>
      <c r="J2518" s="117" t="s">
        <v>8305</v>
      </c>
      <c r="K2518" s="64" t="s">
        <v>183</v>
      </c>
      <c r="L2518" s="64" t="s">
        <v>1727</v>
      </c>
      <c r="M2518" s="64"/>
      <c r="N2518" s="66" t="s">
        <v>34</v>
      </c>
      <c r="O2518" s="66">
        <f t="shared" si="165"/>
        <v>-3</v>
      </c>
      <c r="P2518" s="66">
        <v>12</v>
      </c>
      <c r="Q2518" s="65">
        <f>+IFERROR(VLOOKUP(Z2518, fechas!$B$1:$C$1036, 2,FALSE), " ")</f>
        <v>45929</v>
      </c>
      <c r="R2518" s="66" t="s">
        <v>8845</v>
      </c>
      <c r="S2518" s="90">
        <v>45908</v>
      </c>
      <c r="T2518" s="66" t="s">
        <v>35</v>
      </c>
      <c r="U2518" s="65" t="s">
        <v>35</v>
      </c>
      <c r="V2518" s="66" t="s">
        <v>8846</v>
      </c>
      <c r="W2518" s="66"/>
      <c r="X2518" s="118">
        <f t="shared" si="166"/>
        <v>0</v>
      </c>
      <c r="Y2518" s="119">
        <f>+IFERROR(VLOOKUP(G2518,fechas!$A$1:$D$292,2,FALSE), " ")</f>
        <v>216</v>
      </c>
      <c r="Z2518" s="119">
        <f t="shared" si="167"/>
        <v>228</v>
      </c>
      <c r="AA2518" s="120" t="str">
        <f>+IFERROR(IF(S2518&gt;0," ",Q2518-variables!$C$9)," ")</f>
        <v xml:space="preserve"> </v>
      </c>
    </row>
    <row r="2519" spans="2:27" s="121" customFormat="1" ht="24.95" hidden="1" customHeight="1">
      <c r="B2519" s="66">
        <f t="shared" si="164"/>
        <v>2516</v>
      </c>
      <c r="C2519" s="72" t="s">
        <v>8847</v>
      </c>
      <c r="D2519" s="73" t="s">
        <v>8848</v>
      </c>
      <c r="E2519" s="73" t="s">
        <v>8849</v>
      </c>
      <c r="F2519" s="66" t="s">
        <v>31</v>
      </c>
      <c r="G2519" s="116">
        <v>45911</v>
      </c>
      <c r="H2519" s="116">
        <v>45911</v>
      </c>
      <c r="I2519" s="116">
        <v>45915</v>
      </c>
      <c r="J2519" s="117" t="s">
        <v>8305</v>
      </c>
      <c r="K2519" s="64" t="s">
        <v>1727</v>
      </c>
      <c r="L2519" s="64" t="s">
        <v>47</v>
      </c>
      <c r="M2519" s="64" t="s">
        <v>183</v>
      </c>
      <c r="N2519" s="66" t="s">
        <v>34</v>
      </c>
      <c r="O2519" s="66">
        <f t="shared" si="165"/>
        <v>5</v>
      </c>
      <c r="P2519" s="66">
        <v>12</v>
      </c>
      <c r="Q2519" s="65">
        <f>+IFERROR(VLOOKUP(Z2519, fechas!$B$1:$C$1036, 2,FALSE), " ")</f>
        <v>45929</v>
      </c>
      <c r="R2519" s="66" t="s">
        <v>8754</v>
      </c>
      <c r="S2519" s="90">
        <v>45916</v>
      </c>
      <c r="T2519" s="66" t="s">
        <v>35</v>
      </c>
      <c r="U2519" s="65" t="s">
        <v>35</v>
      </c>
      <c r="V2519" s="66" t="s">
        <v>2908</v>
      </c>
      <c r="W2519" s="66"/>
      <c r="X2519" s="118">
        <f t="shared" si="166"/>
        <v>0</v>
      </c>
      <c r="Y2519" s="119">
        <f>+IFERROR(VLOOKUP(G2519,fechas!$A$1:$D$292,2,FALSE), " ")</f>
        <v>216</v>
      </c>
      <c r="Z2519" s="119">
        <f t="shared" si="167"/>
        <v>228</v>
      </c>
      <c r="AA2519" s="120" t="str">
        <f>+IFERROR(IF(S2519&gt;0," ",Q2519-variables!$C$9)," ")</f>
        <v xml:space="preserve"> </v>
      </c>
    </row>
    <row r="2520" spans="2:27" s="121" customFormat="1" ht="24.95" hidden="1" customHeight="1">
      <c r="B2520" s="66">
        <f t="shared" si="164"/>
        <v>2517</v>
      </c>
      <c r="C2520" s="72" t="s">
        <v>8850</v>
      </c>
      <c r="D2520" s="73" t="s">
        <v>8851</v>
      </c>
      <c r="E2520" s="73" t="s">
        <v>590</v>
      </c>
      <c r="F2520" s="66" t="s">
        <v>31</v>
      </c>
      <c r="G2520" s="116">
        <v>45912</v>
      </c>
      <c r="H2520" s="116">
        <v>45912</v>
      </c>
      <c r="I2520" s="116">
        <v>45915</v>
      </c>
      <c r="J2520" s="117" t="s">
        <v>8305</v>
      </c>
      <c r="K2520" s="64" t="s">
        <v>1087</v>
      </c>
      <c r="L2520" s="64" t="s">
        <v>2713</v>
      </c>
      <c r="M2520" s="64" t="s">
        <v>48</v>
      </c>
      <c r="N2520" s="66" t="s">
        <v>34</v>
      </c>
      <c r="O2520" s="66">
        <f t="shared" si="165"/>
        <v>10</v>
      </c>
      <c r="P2520" s="66">
        <v>12</v>
      </c>
      <c r="Q2520" s="65">
        <f>+IFERROR(VLOOKUP(Z2520, fechas!$B$1:$C$1036, 2,FALSE), " ")</f>
        <v>45930</v>
      </c>
      <c r="R2520" s="66" t="s">
        <v>8852</v>
      </c>
      <c r="S2520" s="90">
        <v>45922</v>
      </c>
      <c r="T2520" s="66" t="s">
        <v>8853</v>
      </c>
      <c r="U2520" s="65">
        <v>45918</v>
      </c>
      <c r="V2520" s="66"/>
      <c r="W2520" s="66"/>
      <c r="X2520" s="118">
        <f t="shared" si="166"/>
        <v>0</v>
      </c>
      <c r="Y2520" s="119">
        <f>+IFERROR(VLOOKUP(G2520,fechas!$A$1:$D$292,2,FALSE), " ")</f>
        <v>217</v>
      </c>
      <c r="Z2520" s="119">
        <f t="shared" si="167"/>
        <v>229</v>
      </c>
      <c r="AA2520" s="120" t="str">
        <f>+IFERROR(IF(S2520&gt;0," ",Q2520-variables!$C$9)," ")</f>
        <v xml:space="preserve"> </v>
      </c>
    </row>
    <row r="2521" spans="2:27" s="121" customFormat="1" ht="24.95" hidden="1" customHeight="1">
      <c r="B2521" s="66">
        <f t="shared" si="164"/>
        <v>2518</v>
      </c>
      <c r="C2521" s="72" t="s">
        <v>8854</v>
      </c>
      <c r="D2521" s="73" t="s">
        <v>8855</v>
      </c>
      <c r="E2521" s="73" t="s">
        <v>1149</v>
      </c>
      <c r="F2521" s="66" t="s">
        <v>31</v>
      </c>
      <c r="G2521" s="116">
        <v>45912</v>
      </c>
      <c r="H2521" s="116">
        <v>45912</v>
      </c>
      <c r="I2521" s="116">
        <v>45915</v>
      </c>
      <c r="J2521" s="117" t="s">
        <v>8305</v>
      </c>
      <c r="K2521" s="64" t="s">
        <v>1885</v>
      </c>
      <c r="L2521" s="64"/>
      <c r="M2521" s="64"/>
      <c r="N2521" s="66" t="s">
        <v>108</v>
      </c>
      <c r="O2521" s="66">
        <f t="shared" si="165"/>
        <v>5</v>
      </c>
      <c r="P2521" s="66">
        <v>12</v>
      </c>
      <c r="Q2521" s="65">
        <f>+IFERROR(VLOOKUP(Z2521, fechas!$B$1:$C$1036, 2,FALSE), " ")</f>
        <v>45930</v>
      </c>
      <c r="R2521" s="66" t="s">
        <v>35</v>
      </c>
      <c r="S2521" s="90">
        <v>45917</v>
      </c>
      <c r="T2521" s="66" t="s">
        <v>35</v>
      </c>
      <c r="U2521" s="65" t="s">
        <v>35</v>
      </c>
      <c r="V2521" s="66" t="s">
        <v>8827</v>
      </c>
      <c r="W2521" s="66"/>
      <c r="X2521" s="118">
        <f t="shared" si="166"/>
        <v>0</v>
      </c>
      <c r="Y2521" s="119">
        <f>+IFERROR(VLOOKUP(G2521,fechas!$A$1:$D$292,2,FALSE), " ")</f>
        <v>217</v>
      </c>
      <c r="Z2521" s="119">
        <f t="shared" si="167"/>
        <v>229</v>
      </c>
      <c r="AA2521" s="120" t="str">
        <f>+IFERROR(IF(S2521&gt;0," ",Q2521-variables!$C$9)," ")</f>
        <v xml:space="preserve"> </v>
      </c>
    </row>
    <row r="2522" spans="2:27" s="121" customFormat="1" ht="24.95" hidden="1" customHeight="1">
      <c r="B2522" s="66">
        <f t="shared" si="164"/>
        <v>2519</v>
      </c>
      <c r="C2522" s="72" t="s">
        <v>8856</v>
      </c>
      <c r="D2522" s="73" t="s">
        <v>8857</v>
      </c>
      <c r="E2522" s="73" t="s">
        <v>8858</v>
      </c>
      <c r="F2522" s="66" t="s">
        <v>31</v>
      </c>
      <c r="G2522" s="116">
        <v>45912</v>
      </c>
      <c r="H2522" s="116">
        <v>45912</v>
      </c>
      <c r="I2522" s="116">
        <v>45915</v>
      </c>
      <c r="J2522" s="117" t="s">
        <v>8305</v>
      </c>
      <c r="K2522" s="64" t="s">
        <v>33</v>
      </c>
      <c r="L2522" s="64"/>
      <c r="M2522" s="64"/>
      <c r="N2522" s="66" t="s">
        <v>34</v>
      </c>
      <c r="O2522" s="66">
        <f t="shared" si="165"/>
        <v>11</v>
      </c>
      <c r="P2522" s="66">
        <v>12</v>
      </c>
      <c r="Q2522" s="65">
        <f>+IFERROR(VLOOKUP(Z2522, fechas!$B$1:$C$1036, 2,FALSE), " ")</f>
        <v>45930</v>
      </c>
      <c r="R2522" s="66" t="s">
        <v>35</v>
      </c>
      <c r="S2522" s="90">
        <v>45923</v>
      </c>
      <c r="T2522" s="66" t="s">
        <v>35</v>
      </c>
      <c r="U2522" s="65" t="s">
        <v>35</v>
      </c>
      <c r="V2522" s="66" t="s">
        <v>1092</v>
      </c>
      <c r="W2522" s="66"/>
      <c r="X2522" s="118">
        <f t="shared" si="166"/>
        <v>0</v>
      </c>
      <c r="Y2522" s="119">
        <f>+IFERROR(VLOOKUP(G2522,fechas!$A$1:$D$292,2,FALSE), " ")</f>
        <v>217</v>
      </c>
      <c r="Z2522" s="119">
        <f t="shared" si="167"/>
        <v>229</v>
      </c>
      <c r="AA2522" s="120" t="str">
        <f>+IFERROR(IF(S2522&gt;0," ",Q2522-variables!$C$9)," ")</f>
        <v xml:space="preserve"> </v>
      </c>
    </row>
    <row r="2523" spans="2:27" s="121" customFormat="1" ht="24.95" hidden="1" customHeight="1">
      <c r="B2523" s="66">
        <f t="shared" si="164"/>
        <v>2520</v>
      </c>
      <c r="C2523" s="72" t="s">
        <v>8859</v>
      </c>
      <c r="D2523" s="73" t="s">
        <v>8860</v>
      </c>
      <c r="E2523" s="73" t="s">
        <v>8861</v>
      </c>
      <c r="F2523" s="66" t="s">
        <v>31</v>
      </c>
      <c r="G2523" s="116">
        <v>45870</v>
      </c>
      <c r="H2523" s="116">
        <v>45870</v>
      </c>
      <c r="I2523" s="116">
        <v>45915</v>
      </c>
      <c r="J2523" s="117" t="s">
        <v>7186</v>
      </c>
      <c r="K2523" s="64" t="s">
        <v>33</v>
      </c>
      <c r="L2523" s="64"/>
      <c r="M2523" s="64"/>
      <c r="N2523" s="66" t="s">
        <v>34</v>
      </c>
      <c r="O2523" s="66">
        <f t="shared" si="165"/>
        <v>45</v>
      </c>
      <c r="P2523" s="66">
        <v>12</v>
      </c>
      <c r="Q2523" s="65">
        <f>+IFERROR(VLOOKUP(Z2523, fechas!$B$1:$C$1036, 2,FALSE), " ")</f>
        <v>45889</v>
      </c>
      <c r="R2523" s="66" t="s">
        <v>35</v>
      </c>
      <c r="S2523" s="90">
        <v>45915</v>
      </c>
      <c r="T2523" s="66" t="s">
        <v>35</v>
      </c>
      <c r="U2523" s="65" t="s">
        <v>35</v>
      </c>
      <c r="V2523" s="66" t="s">
        <v>8862</v>
      </c>
      <c r="W2523" s="66"/>
      <c r="X2523" s="118">
        <f t="shared" si="166"/>
        <v>0</v>
      </c>
      <c r="Y2523" s="119">
        <f>+IFERROR(VLOOKUP(G2523,fechas!$A$1:$D$292,2,FALSE), " ")</f>
        <v>188</v>
      </c>
      <c r="Z2523" s="119">
        <f t="shared" si="167"/>
        <v>200</v>
      </c>
      <c r="AA2523" s="120" t="str">
        <f>+IFERROR(IF(S2523&gt;0," ",Q2523-variables!$C$9)," ")</f>
        <v xml:space="preserve"> </v>
      </c>
    </row>
    <row r="2524" spans="2:27" s="121" customFormat="1" ht="24.95" hidden="1" customHeight="1">
      <c r="B2524" s="66">
        <f t="shared" si="164"/>
        <v>2521</v>
      </c>
      <c r="C2524" s="72" t="s">
        <v>8863</v>
      </c>
      <c r="D2524" s="73" t="s">
        <v>8864</v>
      </c>
      <c r="E2524" s="73" t="s">
        <v>1149</v>
      </c>
      <c r="F2524" s="66" t="s">
        <v>61</v>
      </c>
      <c r="G2524" s="116">
        <v>45911</v>
      </c>
      <c r="H2524" s="116">
        <v>45911</v>
      </c>
      <c r="I2524" s="116">
        <v>45915</v>
      </c>
      <c r="J2524" s="117" t="s">
        <v>8305</v>
      </c>
      <c r="K2524" s="64" t="s">
        <v>1885</v>
      </c>
      <c r="L2524" s="64"/>
      <c r="M2524" s="64"/>
      <c r="N2524" s="66" t="s">
        <v>108</v>
      </c>
      <c r="O2524" s="66">
        <f t="shared" si="165"/>
        <v>6</v>
      </c>
      <c r="P2524" s="66">
        <v>12</v>
      </c>
      <c r="Q2524" s="65">
        <f>+IFERROR(VLOOKUP(Z2524, fechas!$B$1:$C$1036, 2,FALSE), " ")</f>
        <v>45929</v>
      </c>
      <c r="R2524" s="66" t="s">
        <v>35</v>
      </c>
      <c r="S2524" s="90">
        <v>45917</v>
      </c>
      <c r="T2524" s="66" t="s">
        <v>35</v>
      </c>
      <c r="U2524" s="65" t="s">
        <v>35</v>
      </c>
      <c r="V2524" s="66" t="s">
        <v>8827</v>
      </c>
      <c r="W2524" s="66"/>
      <c r="X2524" s="118">
        <f t="shared" si="166"/>
        <v>0</v>
      </c>
      <c r="Y2524" s="119">
        <f>+IFERROR(VLOOKUP(G2524,fechas!$A$1:$D$292,2,FALSE), " ")</f>
        <v>216</v>
      </c>
      <c r="Z2524" s="119">
        <f t="shared" si="167"/>
        <v>228</v>
      </c>
      <c r="AA2524" s="120" t="str">
        <f>+IFERROR(IF(S2524&gt;0," ",Q2524-variables!$C$9)," ")</f>
        <v xml:space="preserve"> </v>
      </c>
    </row>
    <row r="2525" spans="2:27" s="121" customFormat="1" ht="24.95" hidden="1" customHeight="1">
      <c r="B2525" s="66">
        <f t="shared" si="164"/>
        <v>2522</v>
      </c>
      <c r="C2525" s="72" t="s">
        <v>8865</v>
      </c>
      <c r="D2525" s="73" t="s">
        <v>8866</v>
      </c>
      <c r="E2525" s="73" t="s">
        <v>8867</v>
      </c>
      <c r="F2525" s="66" t="s">
        <v>31</v>
      </c>
      <c r="G2525" s="116">
        <v>45911</v>
      </c>
      <c r="H2525" s="116">
        <v>45911</v>
      </c>
      <c r="I2525" s="116">
        <v>45915</v>
      </c>
      <c r="J2525" s="117" t="s">
        <v>8305</v>
      </c>
      <c r="K2525" s="64" t="s">
        <v>1727</v>
      </c>
      <c r="L2525" s="64" t="s">
        <v>47</v>
      </c>
      <c r="M2525" s="64" t="s">
        <v>183</v>
      </c>
      <c r="N2525" s="66" t="s">
        <v>34</v>
      </c>
      <c r="O2525" s="66">
        <f t="shared" si="165"/>
        <v>6</v>
      </c>
      <c r="P2525" s="66">
        <v>12</v>
      </c>
      <c r="Q2525" s="65">
        <f>+IFERROR(VLOOKUP(Z2525, fechas!$B$1:$C$1036, 2,FALSE), " ")</f>
        <v>45929</v>
      </c>
      <c r="R2525" s="66" t="s">
        <v>8868</v>
      </c>
      <c r="S2525" s="90">
        <v>45917</v>
      </c>
      <c r="T2525" s="66" t="s">
        <v>35</v>
      </c>
      <c r="U2525" s="65" t="s">
        <v>35</v>
      </c>
      <c r="V2525" s="66" t="s">
        <v>2908</v>
      </c>
      <c r="W2525" s="66"/>
      <c r="X2525" s="118">
        <f t="shared" si="166"/>
        <v>0</v>
      </c>
      <c r="Y2525" s="119">
        <f>+IFERROR(VLOOKUP(G2525,fechas!$A$1:$D$292,2,FALSE), " ")</f>
        <v>216</v>
      </c>
      <c r="Z2525" s="119">
        <f t="shared" si="167"/>
        <v>228</v>
      </c>
      <c r="AA2525" s="120" t="str">
        <f>+IFERROR(IF(S2525&gt;0," ",Q2525-variables!$C$9)," ")</f>
        <v xml:space="preserve"> </v>
      </c>
    </row>
    <row r="2526" spans="2:27" s="121" customFormat="1" ht="24.95" hidden="1" customHeight="1">
      <c r="B2526" s="66">
        <f t="shared" si="164"/>
        <v>2523</v>
      </c>
      <c r="C2526" s="72" t="s">
        <v>8869</v>
      </c>
      <c r="D2526" s="73" t="s">
        <v>8870</v>
      </c>
      <c r="E2526" s="73" t="s">
        <v>2664</v>
      </c>
      <c r="F2526" s="66" t="s">
        <v>61</v>
      </c>
      <c r="G2526" s="116">
        <v>45912</v>
      </c>
      <c r="H2526" s="116">
        <v>45915</v>
      </c>
      <c r="I2526" s="116">
        <v>45915</v>
      </c>
      <c r="J2526" s="117" t="s">
        <v>8305</v>
      </c>
      <c r="K2526" s="64" t="s">
        <v>1885</v>
      </c>
      <c r="L2526" s="64"/>
      <c r="M2526" s="64"/>
      <c r="N2526" s="66" t="s">
        <v>108</v>
      </c>
      <c r="O2526" s="66">
        <f t="shared" si="165"/>
        <v>5</v>
      </c>
      <c r="P2526" s="66">
        <v>12</v>
      </c>
      <c r="Q2526" s="65">
        <f>+IFERROR(VLOOKUP(Z2526, fechas!$B$1:$C$1036, 2,FALSE), " ")</f>
        <v>45930</v>
      </c>
      <c r="R2526" s="66" t="s">
        <v>35</v>
      </c>
      <c r="S2526" s="90">
        <v>45917</v>
      </c>
      <c r="T2526" s="66" t="s">
        <v>35</v>
      </c>
      <c r="U2526" s="65" t="s">
        <v>35</v>
      </c>
      <c r="V2526" s="66" t="s">
        <v>8827</v>
      </c>
      <c r="W2526" s="66"/>
      <c r="X2526" s="118">
        <f t="shared" si="166"/>
        <v>0</v>
      </c>
      <c r="Y2526" s="119">
        <f>+IFERROR(VLOOKUP(G2526,fechas!$A$1:$D$292,2,FALSE), " ")</f>
        <v>217</v>
      </c>
      <c r="Z2526" s="119">
        <f t="shared" si="167"/>
        <v>229</v>
      </c>
      <c r="AA2526" s="120" t="str">
        <f>+IFERROR(IF(S2526&gt;0," ",Q2526-variables!$C$9)," ")</f>
        <v xml:space="preserve"> </v>
      </c>
    </row>
    <row r="2527" spans="2:27" s="121" customFormat="1" ht="24.95" hidden="1" customHeight="1">
      <c r="B2527" s="66">
        <f t="shared" ref="B2527:B2590" si="168">B2526+1</f>
        <v>2524</v>
      </c>
      <c r="C2527" s="72" t="s">
        <v>8871</v>
      </c>
      <c r="D2527" s="73" t="s">
        <v>8872</v>
      </c>
      <c r="E2527" s="73" t="s">
        <v>2664</v>
      </c>
      <c r="F2527" s="66" t="s">
        <v>61</v>
      </c>
      <c r="G2527" s="116">
        <v>45915</v>
      </c>
      <c r="H2527" s="116">
        <v>45915</v>
      </c>
      <c r="I2527" s="116">
        <v>45915</v>
      </c>
      <c r="J2527" s="117" t="s">
        <v>8305</v>
      </c>
      <c r="K2527" s="64" t="s">
        <v>1885</v>
      </c>
      <c r="L2527" s="64"/>
      <c r="M2527" s="64"/>
      <c r="N2527" s="66" t="s">
        <v>108</v>
      </c>
      <c r="O2527" s="66">
        <f t="shared" si="165"/>
        <v>2</v>
      </c>
      <c r="P2527" s="66">
        <v>12</v>
      </c>
      <c r="Q2527" s="65">
        <f>+IFERROR(VLOOKUP(Z2527, fechas!$B$1:$C$1036, 2,FALSE), " ")</f>
        <v>45931</v>
      </c>
      <c r="R2527" s="66" t="s">
        <v>35</v>
      </c>
      <c r="S2527" s="90">
        <v>45917</v>
      </c>
      <c r="T2527" s="66" t="s">
        <v>35</v>
      </c>
      <c r="U2527" s="65" t="s">
        <v>35</v>
      </c>
      <c r="V2527" s="66" t="s">
        <v>8827</v>
      </c>
      <c r="W2527" s="66"/>
      <c r="X2527" s="118">
        <f t="shared" si="166"/>
        <v>0</v>
      </c>
      <c r="Y2527" s="119">
        <f>+IFERROR(VLOOKUP(G2527,fechas!$A$1:$D$292,2,FALSE), " ")</f>
        <v>218</v>
      </c>
      <c r="Z2527" s="119">
        <f t="shared" si="167"/>
        <v>230</v>
      </c>
      <c r="AA2527" s="120" t="str">
        <f>+IFERROR(IF(S2527&gt;0," ",Q2527-variables!$C$9)," ")</f>
        <v xml:space="preserve"> </v>
      </c>
    </row>
    <row r="2528" spans="2:27" s="121" customFormat="1" ht="24.95" hidden="1" customHeight="1">
      <c r="B2528" s="66">
        <f t="shared" si="168"/>
        <v>2525</v>
      </c>
      <c r="C2528" s="72" t="s">
        <v>8873</v>
      </c>
      <c r="D2528" s="73" t="s">
        <v>8874</v>
      </c>
      <c r="E2528" s="73" t="s">
        <v>2664</v>
      </c>
      <c r="F2528" s="66" t="s">
        <v>61</v>
      </c>
      <c r="G2528" s="116">
        <v>45915</v>
      </c>
      <c r="H2528" s="116">
        <v>45915</v>
      </c>
      <c r="I2528" s="116">
        <v>45915</v>
      </c>
      <c r="J2528" s="117" t="s">
        <v>8305</v>
      </c>
      <c r="K2528" s="64" t="s">
        <v>1885</v>
      </c>
      <c r="L2528" s="64"/>
      <c r="M2528" s="64"/>
      <c r="N2528" s="66" t="s">
        <v>108</v>
      </c>
      <c r="O2528" s="66">
        <f t="shared" si="165"/>
        <v>2</v>
      </c>
      <c r="P2528" s="66">
        <v>12</v>
      </c>
      <c r="Q2528" s="65">
        <f>+IFERROR(VLOOKUP(Z2528, fechas!$B$1:$C$1036, 2,FALSE), " ")</f>
        <v>45931</v>
      </c>
      <c r="R2528" s="66" t="s">
        <v>35</v>
      </c>
      <c r="S2528" s="90">
        <v>45917</v>
      </c>
      <c r="T2528" s="66" t="s">
        <v>35</v>
      </c>
      <c r="U2528" s="65" t="s">
        <v>35</v>
      </c>
      <c r="V2528" s="66" t="s">
        <v>8827</v>
      </c>
      <c r="W2528" s="66"/>
      <c r="X2528" s="118">
        <f t="shared" si="166"/>
        <v>0</v>
      </c>
      <c r="Y2528" s="119">
        <f>+IFERROR(VLOOKUP(G2528,fechas!$A$1:$D$292,2,FALSE), " ")</f>
        <v>218</v>
      </c>
      <c r="Z2528" s="119">
        <f t="shared" si="167"/>
        <v>230</v>
      </c>
      <c r="AA2528" s="120" t="str">
        <f>+IFERROR(IF(S2528&gt;0," ",Q2528-variables!$C$9)," ")</f>
        <v xml:space="preserve"> </v>
      </c>
    </row>
    <row r="2529" spans="2:27" s="121" customFormat="1" ht="24.95" hidden="1" customHeight="1">
      <c r="B2529" s="66">
        <f t="shared" si="168"/>
        <v>2526</v>
      </c>
      <c r="C2529" s="72" t="s">
        <v>8875</v>
      </c>
      <c r="D2529" s="73" t="s">
        <v>8876</v>
      </c>
      <c r="E2529" s="73" t="s">
        <v>201</v>
      </c>
      <c r="F2529" s="66" t="s">
        <v>31</v>
      </c>
      <c r="G2529" s="116">
        <v>45909</v>
      </c>
      <c r="H2529" s="116">
        <v>45910</v>
      </c>
      <c r="I2529" s="116">
        <v>45917</v>
      </c>
      <c r="J2529" s="117" t="s">
        <v>8305</v>
      </c>
      <c r="K2529" s="64" t="s">
        <v>1087</v>
      </c>
      <c r="L2529" s="64" t="s">
        <v>2713</v>
      </c>
      <c r="M2529" s="64" t="s">
        <v>48</v>
      </c>
      <c r="N2529" s="66" t="s">
        <v>34</v>
      </c>
      <c r="O2529" s="66">
        <f t="shared" si="165"/>
        <v>8</v>
      </c>
      <c r="P2529" s="66">
        <v>12</v>
      </c>
      <c r="Q2529" s="65">
        <f>+IFERROR(VLOOKUP(Z2529, fechas!$B$1:$C$1036, 2,FALSE), " ")</f>
        <v>45925</v>
      </c>
      <c r="R2529" s="66" t="s">
        <v>8567</v>
      </c>
      <c r="S2529" s="90">
        <v>45917</v>
      </c>
      <c r="T2529" s="66" t="s">
        <v>35</v>
      </c>
      <c r="U2529" s="65" t="s">
        <v>35</v>
      </c>
      <c r="V2529" s="66"/>
      <c r="W2529" s="66"/>
      <c r="X2529" s="118">
        <f t="shared" si="166"/>
        <v>0</v>
      </c>
      <c r="Y2529" s="119">
        <f>+IFERROR(VLOOKUP(G2529,fechas!$A$1:$D$292,2,FALSE), " ")</f>
        <v>214</v>
      </c>
      <c r="Z2529" s="119">
        <f t="shared" si="167"/>
        <v>226</v>
      </c>
      <c r="AA2529" s="120" t="str">
        <f>+IFERROR(IF(S2529&gt;0," ",Q2529-variables!$C$9)," ")</f>
        <v xml:space="preserve"> </v>
      </c>
    </row>
    <row r="2530" spans="2:27" s="121" customFormat="1" ht="24.95" hidden="1" customHeight="1">
      <c r="B2530" s="66">
        <f t="shared" si="168"/>
        <v>2527</v>
      </c>
      <c r="C2530" s="72" t="s">
        <v>8877</v>
      </c>
      <c r="D2530" s="73" t="s">
        <v>8878</v>
      </c>
      <c r="E2530" s="73" t="s">
        <v>8879</v>
      </c>
      <c r="F2530" s="66" t="s">
        <v>31</v>
      </c>
      <c r="G2530" s="116">
        <v>45910</v>
      </c>
      <c r="H2530" s="116">
        <v>45910</v>
      </c>
      <c r="I2530" s="116">
        <v>45916</v>
      </c>
      <c r="J2530" s="117" t="s">
        <v>8305</v>
      </c>
      <c r="K2530" s="64" t="s">
        <v>33</v>
      </c>
      <c r="L2530" s="64"/>
      <c r="M2530" s="64"/>
      <c r="N2530" s="66" t="s">
        <v>34</v>
      </c>
      <c r="O2530" s="66">
        <f t="shared" si="165"/>
        <v>7</v>
      </c>
      <c r="P2530" s="66">
        <v>12</v>
      </c>
      <c r="Q2530" s="65">
        <f>+IFERROR(VLOOKUP(Z2530, fechas!$B$1:$C$1036, 2,FALSE), " ")</f>
        <v>45926</v>
      </c>
      <c r="R2530" s="66" t="s">
        <v>35</v>
      </c>
      <c r="S2530" s="90">
        <v>45917</v>
      </c>
      <c r="T2530" s="66" t="s">
        <v>35</v>
      </c>
      <c r="U2530" s="65" t="s">
        <v>35</v>
      </c>
      <c r="V2530" s="66" t="s">
        <v>8880</v>
      </c>
      <c r="W2530" s="66"/>
      <c r="X2530" s="118">
        <f t="shared" si="166"/>
        <v>0</v>
      </c>
      <c r="Y2530" s="119">
        <f>+IFERROR(VLOOKUP(G2530,fechas!$A$1:$D$292,2,FALSE), " ")</f>
        <v>215</v>
      </c>
      <c r="Z2530" s="119">
        <f t="shared" si="167"/>
        <v>227</v>
      </c>
      <c r="AA2530" s="120" t="str">
        <f>+IFERROR(IF(S2530&gt;0," ",Q2530-variables!$C$9)," ")</f>
        <v xml:space="preserve"> </v>
      </c>
    </row>
    <row r="2531" spans="2:27" s="121" customFormat="1" ht="24.95" hidden="1" customHeight="1">
      <c r="B2531" s="66">
        <f t="shared" si="168"/>
        <v>2528</v>
      </c>
      <c r="C2531" s="72" t="s">
        <v>8881</v>
      </c>
      <c r="D2531" s="73" t="s">
        <v>8882</v>
      </c>
      <c r="E2531" s="73" t="s">
        <v>136</v>
      </c>
      <c r="F2531" s="66" t="s">
        <v>31</v>
      </c>
      <c r="G2531" s="116">
        <v>45912</v>
      </c>
      <c r="H2531" s="116">
        <v>45915</v>
      </c>
      <c r="I2531" s="116">
        <v>45917</v>
      </c>
      <c r="J2531" s="117" t="s">
        <v>8305</v>
      </c>
      <c r="K2531" s="64" t="s">
        <v>33</v>
      </c>
      <c r="L2531" s="64"/>
      <c r="M2531" s="64"/>
      <c r="N2531" s="66" t="s">
        <v>34</v>
      </c>
      <c r="O2531" s="66">
        <f t="shared" si="165"/>
        <v>6</v>
      </c>
      <c r="P2531" s="66">
        <v>12</v>
      </c>
      <c r="Q2531" s="65">
        <f>+IFERROR(VLOOKUP(Z2531, fechas!$B$1:$C$1036, 2,FALSE), " ")</f>
        <v>45930</v>
      </c>
      <c r="R2531" s="66" t="s">
        <v>35</v>
      </c>
      <c r="S2531" s="90">
        <v>45918</v>
      </c>
      <c r="T2531" s="66" t="s">
        <v>35</v>
      </c>
      <c r="U2531" s="65" t="s">
        <v>35</v>
      </c>
      <c r="V2531" s="66" t="s">
        <v>3997</v>
      </c>
      <c r="W2531" s="66"/>
      <c r="X2531" s="118">
        <f t="shared" si="166"/>
        <v>0</v>
      </c>
      <c r="Y2531" s="119">
        <f>+IFERROR(VLOOKUP(G2531,fechas!$A$1:$D$292,2,FALSE), " ")</f>
        <v>217</v>
      </c>
      <c r="Z2531" s="119">
        <f t="shared" si="167"/>
        <v>229</v>
      </c>
      <c r="AA2531" s="120" t="str">
        <f>+IFERROR(IF(S2531&gt;0," ",Q2531-variables!$C$9)," ")</f>
        <v xml:space="preserve"> </v>
      </c>
    </row>
    <row r="2532" spans="2:27" s="121" customFormat="1" ht="24.95" hidden="1" customHeight="1">
      <c r="B2532" s="66">
        <f t="shared" si="168"/>
        <v>2529</v>
      </c>
      <c r="C2532" s="72" t="s">
        <v>8883</v>
      </c>
      <c r="D2532" s="73" t="s">
        <v>8884</v>
      </c>
      <c r="E2532" s="73" t="s">
        <v>8885</v>
      </c>
      <c r="F2532" s="66" t="s">
        <v>31</v>
      </c>
      <c r="G2532" s="116">
        <v>45915</v>
      </c>
      <c r="H2532" s="116">
        <v>45915</v>
      </c>
      <c r="I2532" s="116">
        <v>45917</v>
      </c>
      <c r="J2532" s="117" t="s">
        <v>8305</v>
      </c>
      <c r="K2532" s="64" t="s">
        <v>1087</v>
      </c>
      <c r="L2532" s="64" t="s">
        <v>2713</v>
      </c>
      <c r="M2532" s="64" t="s">
        <v>48</v>
      </c>
      <c r="N2532" s="66" t="s">
        <v>34</v>
      </c>
      <c r="O2532" s="66">
        <f t="shared" si="165"/>
        <v>8</v>
      </c>
      <c r="P2532" s="66">
        <v>12</v>
      </c>
      <c r="Q2532" s="65">
        <f>+IFERROR(VLOOKUP(Z2532, fechas!$B$1:$C$1036, 2,FALSE), " ")</f>
        <v>45931</v>
      </c>
      <c r="R2532" s="66" t="s">
        <v>8886</v>
      </c>
      <c r="S2532" s="90">
        <v>45923</v>
      </c>
      <c r="T2532" s="66" t="s">
        <v>8887</v>
      </c>
      <c r="U2532" s="65">
        <v>45922</v>
      </c>
      <c r="V2532" s="66"/>
      <c r="W2532" s="66"/>
      <c r="X2532" s="118">
        <f t="shared" si="166"/>
        <v>0</v>
      </c>
      <c r="Y2532" s="119">
        <f>+IFERROR(VLOOKUP(G2532,fechas!$A$1:$D$292,2,FALSE), " ")</f>
        <v>218</v>
      </c>
      <c r="Z2532" s="119">
        <f t="shared" si="167"/>
        <v>230</v>
      </c>
      <c r="AA2532" s="120" t="str">
        <f>+IFERROR(IF(S2532&gt;0," ",Q2532-variables!$C$9)," ")</f>
        <v xml:space="preserve"> </v>
      </c>
    </row>
    <row r="2533" spans="2:27" s="121" customFormat="1" ht="24.95" hidden="1" customHeight="1">
      <c r="B2533" s="66">
        <f t="shared" si="168"/>
        <v>2530</v>
      </c>
      <c r="C2533" s="72" t="s">
        <v>8888</v>
      </c>
      <c r="D2533" s="73" t="s">
        <v>8889</v>
      </c>
      <c r="E2533" s="73" t="s">
        <v>243</v>
      </c>
      <c r="F2533" s="66" t="s">
        <v>31</v>
      </c>
      <c r="G2533" s="116">
        <v>45917</v>
      </c>
      <c r="H2533" s="116">
        <v>45917</v>
      </c>
      <c r="I2533" s="116">
        <v>45917</v>
      </c>
      <c r="J2533" s="117" t="s">
        <v>8305</v>
      </c>
      <c r="K2533" s="64" t="s">
        <v>33</v>
      </c>
      <c r="L2533" s="64"/>
      <c r="M2533" s="64"/>
      <c r="N2533" s="66" t="s">
        <v>34</v>
      </c>
      <c r="O2533" s="66">
        <f t="shared" si="165"/>
        <v>1</v>
      </c>
      <c r="P2533" s="66">
        <v>12</v>
      </c>
      <c r="Q2533" s="65">
        <f>+IFERROR(VLOOKUP(Z2533, fechas!$B$1:$C$1036, 2,FALSE), " ")</f>
        <v>45933</v>
      </c>
      <c r="R2533" s="66" t="s">
        <v>35</v>
      </c>
      <c r="S2533" s="90">
        <v>45918</v>
      </c>
      <c r="T2533" s="66" t="s">
        <v>35</v>
      </c>
      <c r="U2533" s="65" t="s">
        <v>35</v>
      </c>
      <c r="V2533" s="66" t="s">
        <v>864</v>
      </c>
      <c r="W2533" s="66"/>
      <c r="X2533" s="118">
        <f t="shared" si="166"/>
        <v>0</v>
      </c>
      <c r="Y2533" s="119">
        <f>+IFERROR(VLOOKUP(G2533,fechas!$A$1:$D$292,2,FALSE), " ")</f>
        <v>220</v>
      </c>
      <c r="Z2533" s="119">
        <f t="shared" si="167"/>
        <v>232</v>
      </c>
      <c r="AA2533" s="120" t="str">
        <f>+IFERROR(IF(S2533&gt;0," ",Q2533-variables!$C$9)," ")</f>
        <v xml:space="preserve"> </v>
      </c>
    </row>
    <row r="2534" spans="2:27" s="121" customFormat="1" ht="24.95" hidden="1" customHeight="1">
      <c r="B2534" s="66">
        <f t="shared" si="168"/>
        <v>2531</v>
      </c>
      <c r="C2534" s="72" t="s">
        <v>8890</v>
      </c>
      <c r="D2534" s="73" t="s">
        <v>7488</v>
      </c>
      <c r="E2534" s="73" t="s">
        <v>8720</v>
      </c>
      <c r="F2534" s="66" t="s">
        <v>31</v>
      </c>
      <c r="G2534" s="116">
        <v>45915</v>
      </c>
      <c r="H2534" s="116">
        <v>45915</v>
      </c>
      <c r="I2534" s="116">
        <v>45917</v>
      </c>
      <c r="J2534" s="117" t="s">
        <v>8305</v>
      </c>
      <c r="K2534" s="64" t="s">
        <v>989</v>
      </c>
      <c r="L2534" s="64" t="s">
        <v>47</v>
      </c>
      <c r="M2534" s="64" t="s">
        <v>6187</v>
      </c>
      <c r="N2534" s="66" t="s">
        <v>34</v>
      </c>
      <c r="O2534" s="66">
        <f t="shared" ref="O2534:O2597" si="169">S2534-G2534</f>
        <v>10</v>
      </c>
      <c r="P2534" s="66">
        <v>12</v>
      </c>
      <c r="Q2534" s="65">
        <f>+IFERROR(VLOOKUP(Z2534, fechas!$B$1:$C$1036, 2,FALSE), " ")</f>
        <v>45931</v>
      </c>
      <c r="R2534" s="66" t="s">
        <v>8891</v>
      </c>
      <c r="S2534" s="90">
        <v>45925</v>
      </c>
      <c r="T2534" s="66" t="s">
        <v>8892</v>
      </c>
      <c r="U2534" s="90">
        <v>45923</v>
      </c>
      <c r="V2534" s="66"/>
      <c r="W2534" s="66"/>
      <c r="X2534" s="118">
        <f t="shared" si="166"/>
        <v>0</v>
      </c>
      <c r="Y2534" s="119">
        <f>+IFERROR(VLOOKUP(G2534,fechas!$A$1:$D$292,2,FALSE), " ")</f>
        <v>218</v>
      </c>
      <c r="Z2534" s="119">
        <f t="shared" si="167"/>
        <v>230</v>
      </c>
      <c r="AA2534" s="120" t="str">
        <f>+IFERROR(IF(S2534&gt;0," ",Q2534-variables!$C$9)," ")</f>
        <v xml:space="preserve"> </v>
      </c>
    </row>
    <row r="2535" spans="2:27" s="121" customFormat="1" ht="24.95" hidden="1" customHeight="1">
      <c r="B2535" s="66">
        <f t="shared" si="168"/>
        <v>2532</v>
      </c>
      <c r="C2535" s="72" t="s">
        <v>8893</v>
      </c>
      <c r="D2535" s="73" t="s">
        <v>7488</v>
      </c>
      <c r="E2535" s="73" t="s">
        <v>8720</v>
      </c>
      <c r="F2535" s="66" t="s">
        <v>31</v>
      </c>
      <c r="G2535" s="116">
        <v>45915</v>
      </c>
      <c r="H2535" s="116">
        <v>45915</v>
      </c>
      <c r="I2535" s="116">
        <v>45917</v>
      </c>
      <c r="J2535" s="117" t="s">
        <v>8305</v>
      </c>
      <c r="K2535" s="64" t="s">
        <v>989</v>
      </c>
      <c r="L2535" s="64" t="s">
        <v>47</v>
      </c>
      <c r="M2535" s="64" t="s">
        <v>6187</v>
      </c>
      <c r="N2535" s="66" t="s">
        <v>34</v>
      </c>
      <c r="O2535" s="66">
        <f t="shared" si="169"/>
        <v>10</v>
      </c>
      <c r="P2535" s="66">
        <v>12</v>
      </c>
      <c r="Q2535" s="65">
        <f>+IFERROR(VLOOKUP(Z2535, fechas!$B$1:$C$1036, 2,FALSE), " ")</f>
        <v>45931</v>
      </c>
      <c r="R2535" s="66" t="s">
        <v>8891</v>
      </c>
      <c r="S2535" s="90">
        <v>45925</v>
      </c>
      <c r="T2535" s="66" t="s">
        <v>8892</v>
      </c>
      <c r="U2535" s="90">
        <v>45923</v>
      </c>
      <c r="V2535" s="66"/>
      <c r="W2535" s="66"/>
      <c r="X2535" s="118">
        <f t="shared" si="166"/>
        <v>0</v>
      </c>
      <c r="Y2535" s="119">
        <f>+IFERROR(VLOOKUP(G2535,fechas!$A$1:$D$292,2,FALSE), " ")</f>
        <v>218</v>
      </c>
      <c r="Z2535" s="119">
        <f t="shared" si="167"/>
        <v>230</v>
      </c>
      <c r="AA2535" s="120" t="str">
        <f>+IFERROR(IF(S2535&gt;0," ",Q2535-variables!$C$9)," ")</f>
        <v xml:space="preserve"> </v>
      </c>
    </row>
    <row r="2536" spans="2:27" s="121" customFormat="1" ht="24.95" hidden="1" customHeight="1">
      <c r="B2536" s="66">
        <f t="shared" si="168"/>
        <v>2533</v>
      </c>
      <c r="C2536" s="72" t="s">
        <v>8894</v>
      </c>
      <c r="D2536" s="73" t="s">
        <v>7488</v>
      </c>
      <c r="E2536" s="73" t="s">
        <v>8720</v>
      </c>
      <c r="F2536" s="66" t="s">
        <v>31</v>
      </c>
      <c r="G2536" s="116">
        <v>45915</v>
      </c>
      <c r="H2536" s="116">
        <v>45915</v>
      </c>
      <c r="I2536" s="116">
        <v>45917</v>
      </c>
      <c r="J2536" s="117" t="s">
        <v>8305</v>
      </c>
      <c r="K2536" s="64" t="s">
        <v>989</v>
      </c>
      <c r="L2536" s="64" t="s">
        <v>47</v>
      </c>
      <c r="M2536" s="64" t="s">
        <v>6187</v>
      </c>
      <c r="N2536" s="66" t="s">
        <v>34</v>
      </c>
      <c r="O2536" s="66">
        <f t="shared" si="169"/>
        <v>10</v>
      </c>
      <c r="P2536" s="66">
        <v>12</v>
      </c>
      <c r="Q2536" s="65">
        <f>+IFERROR(VLOOKUP(Z2536, fechas!$B$1:$C$1036, 2,FALSE), " ")</f>
        <v>45931</v>
      </c>
      <c r="R2536" s="66" t="s">
        <v>8891</v>
      </c>
      <c r="S2536" s="90">
        <v>45925</v>
      </c>
      <c r="T2536" s="66" t="s">
        <v>8892</v>
      </c>
      <c r="U2536" s="90">
        <v>45923</v>
      </c>
      <c r="V2536" s="66"/>
      <c r="W2536" s="66"/>
      <c r="X2536" s="118">
        <f t="shared" si="166"/>
        <v>0</v>
      </c>
      <c r="Y2536" s="119">
        <f>+IFERROR(VLOOKUP(G2536,fechas!$A$1:$D$292,2,FALSE), " ")</f>
        <v>218</v>
      </c>
      <c r="Z2536" s="119">
        <f t="shared" si="167"/>
        <v>230</v>
      </c>
      <c r="AA2536" s="120" t="str">
        <f>+IFERROR(IF(S2536&gt;0," ",Q2536-variables!$C$9)," ")</f>
        <v xml:space="preserve"> </v>
      </c>
    </row>
    <row r="2537" spans="2:27" s="121" customFormat="1" ht="24.95" hidden="1" customHeight="1">
      <c r="B2537" s="66">
        <f t="shared" si="168"/>
        <v>2534</v>
      </c>
      <c r="C2537" s="72" t="s">
        <v>8895</v>
      </c>
      <c r="D2537" s="73" t="s">
        <v>8195</v>
      </c>
      <c r="E2537" s="73" t="s">
        <v>8130</v>
      </c>
      <c r="F2537" s="66" t="s">
        <v>31</v>
      </c>
      <c r="G2537" s="116">
        <v>45915</v>
      </c>
      <c r="H2537" s="116">
        <v>45915</v>
      </c>
      <c r="I2537" s="116">
        <v>45917</v>
      </c>
      <c r="J2537" s="117" t="s">
        <v>8305</v>
      </c>
      <c r="K2537" s="64" t="s">
        <v>276</v>
      </c>
      <c r="L2537" s="64" t="s">
        <v>47</v>
      </c>
      <c r="M2537" s="64" t="s">
        <v>202</v>
      </c>
      <c r="N2537" s="66" t="s">
        <v>34</v>
      </c>
      <c r="O2537" s="66">
        <f t="shared" si="169"/>
        <v>1</v>
      </c>
      <c r="P2537" s="66">
        <v>12</v>
      </c>
      <c r="Q2537" s="65">
        <f>+IFERROR(VLOOKUP(Z2537, fechas!$B$1:$C$1036, 2,FALSE), " ")</f>
        <v>45931</v>
      </c>
      <c r="R2537" s="66" t="s">
        <v>8896</v>
      </c>
      <c r="S2537" s="90">
        <v>45916</v>
      </c>
      <c r="T2537" s="66" t="s">
        <v>35</v>
      </c>
      <c r="U2537" s="65" t="s">
        <v>35</v>
      </c>
      <c r="V2537" s="66"/>
      <c r="W2537" s="66"/>
      <c r="X2537" s="118">
        <f t="shared" si="166"/>
        <v>0</v>
      </c>
      <c r="Y2537" s="119">
        <f>+IFERROR(VLOOKUP(G2537,fechas!$A$1:$D$292,2,FALSE), " ")</f>
        <v>218</v>
      </c>
      <c r="Z2537" s="119">
        <f t="shared" si="167"/>
        <v>230</v>
      </c>
      <c r="AA2537" s="120" t="str">
        <f>+IFERROR(IF(S2537&gt;0," ",Q2537-variables!$C$9)," ")</f>
        <v xml:space="preserve"> </v>
      </c>
    </row>
    <row r="2538" spans="2:27" s="121" customFormat="1" ht="24.95" hidden="1" customHeight="1">
      <c r="B2538" s="66">
        <f t="shared" si="168"/>
        <v>2535</v>
      </c>
      <c r="C2538" s="72" t="s">
        <v>8897</v>
      </c>
      <c r="D2538" s="73" t="s">
        <v>8898</v>
      </c>
      <c r="E2538" s="73" t="s">
        <v>3845</v>
      </c>
      <c r="F2538" s="66" t="s">
        <v>31</v>
      </c>
      <c r="G2538" s="116">
        <v>45916</v>
      </c>
      <c r="H2538" s="116">
        <v>45916</v>
      </c>
      <c r="I2538" s="116">
        <v>45917</v>
      </c>
      <c r="J2538" s="117" t="s">
        <v>8305</v>
      </c>
      <c r="K2538" s="64" t="s">
        <v>989</v>
      </c>
      <c r="L2538" s="64" t="s">
        <v>47</v>
      </c>
      <c r="M2538" s="64" t="s">
        <v>6187</v>
      </c>
      <c r="N2538" s="66" t="s">
        <v>34</v>
      </c>
      <c r="O2538" s="66">
        <f t="shared" si="169"/>
        <v>9</v>
      </c>
      <c r="P2538" s="66">
        <v>12</v>
      </c>
      <c r="Q2538" s="65">
        <f>+IFERROR(VLOOKUP(Z2538, fechas!$B$1:$C$1036, 2,FALSE), " ")</f>
        <v>45932</v>
      </c>
      <c r="R2538" s="66" t="s">
        <v>8899</v>
      </c>
      <c r="S2538" s="90">
        <v>45925</v>
      </c>
      <c r="T2538" s="66" t="s">
        <v>8900</v>
      </c>
      <c r="U2538" s="90">
        <v>45923</v>
      </c>
      <c r="V2538" s="66"/>
      <c r="W2538" s="66"/>
      <c r="X2538" s="118">
        <f t="shared" si="166"/>
        <v>0</v>
      </c>
      <c r="Y2538" s="119">
        <f>+IFERROR(VLOOKUP(G2538,fechas!$A$1:$D$292,2,FALSE), " ")</f>
        <v>219</v>
      </c>
      <c r="Z2538" s="119">
        <f t="shared" si="167"/>
        <v>231</v>
      </c>
      <c r="AA2538" s="120" t="str">
        <f>+IFERROR(IF(S2538&gt;0," ",Q2538-variables!$C$9)," ")</f>
        <v xml:space="preserve"> </v>
      </c>
    </row>
    <row r="2539" spans="2:27" s="121" customFormat="1" ht="24.95" hidden="1" customHeight="1">
      <c r="B2539" s="66">
        <f t="shared" si="168"/>
        <v>2536</v>
      </c>
      <c r="C2539" s="72" t="s">
        <v>8901</v>
      </c>
      <c r="D2539" s="73" t="s">
        <v>8902</v>
      </c>
      <c r="E2539" s="73" t="s">
        <v>8903</v>
      </c>
      <c r="F2539" s="66" t="s">
        <v>31</v>
      </c>
      <c r="G2539" s="116">
        <v>45916</v>
      </c>
      <c r="H2539" s="116">
        <v>45916</v>
      </c>
      <c r="I2539" s="116">
        <v>45917</v>
      </c>
      <c r="J2539" s="117" t="s">
        <v>8305</v>
      </c>
      <c r="K2539" s="64" t="s">
        <v>8795</v>
      </c>
      <c r="L2539" s="64" t="s">
        <v>47</v>
      </c>
      <c r="M2539" s="64" t="s">
        <v>79</v>
      </c>
      <c r="N2539" s="66" t="s">
        <v>34</v>
      </c>
      <c r="O2539" s="66">
        <f t="shared" si="169"/>
        <v>-160</v>
      </c>
      <c r="P2539" s="66">
        <v>12</v>
      </c>
      <c r="Q2539" s="65">
        <f>+IFERROR(VLOOKUP(Z2539, fechas!$B$1:$C$1036, 2,FALSE), " ")</f>
        <v>45932</v>
      </c>
      <c r="R2539" s="66" t="s">
        <v>8904</v>
      </c>
      <c r="S2539" s="90">
        <v>45756</v>
      </c>
      <c r="T2539" s="66" t="s">
        <v>35</v>
      </c>
      <c r="U2539" s="66" t="s">
        <v>35</v>
      </c>
      <c r="V2539" s="66" t="s">
        <v>8905</v>
      </c>
      <c r="W2539" s="66"/>
      <c r="X2539" s="118">
        <f t="shared" si="166"/>
        <v>0</v>
      </c>
      <c r="Y2539" s="119">
        <f>+IFERROR(VLOOKUP(G2539,fechas!$A$1:$D$292,2,FALSE), " ")</f>
        <v>219</v>
      </c>
      <c r="Z2539" s="119">
        <f t="shared" si="167"/>
        <v>231</v>
      </c>
      <c r="AA2539" s="120" t="str">
        <f>+IFERROR(IF(S2539&gt;0," ",Q2539-variables!$C$9)," ")</f>
        <v xml:space="preserve"> </v>
      </c>
    </row>
    <row r="2540" spans="2:27" s="121" customFormat="1" ht="24.95" hidden="1" customHeight="1">
      <c r="B2540" s="66">
        <f t="shared" si="168"/>
        <v>2537</v>
      </c>
      <c r="C2540" s="72" t="s">
        <v>8906</v>
      </c>
      <c r="D2540" s="73" t="s">
        <v>8907</v>
      </c>
      <c r="E2540" s="73" t="s">
        <v>8908</v>
      </c>
      <c r="F2540" s="66" t="s">
        <v>31</v>
      </c>
      <c r="G2540" s="116">
        <v>45916</v>
      </c>
      <c r="H2540" s="116">
        <v>45916</v>
      </c>
      <c r="I2540" s="116">
        <v>45917</v>
      </c>
      <c r="J2540" s="117" t="s">
        <v>8305</v>
      </c>
      <c r="K2540" s="64" t="s">
        <v>8795</v>
      </c>
      <c r="L2540" s="64" t="s">
        <v>47</v>
      </c>
      <c r="M2540" s="64" t="s">
        <v>79</v>
      </c>
      <c r="N2540" s="66" t="s">
        <v>108</v>
      </c>
      <c r="O2540" s="66">
        <f t="shared" si="169"/>
        <v>8</v>
      </c>
      <c r="P2540" s="66">
        <v>12</v>
      </c>
      <c r="Q2540" s="65">
        <f>+IFERROR(VLOOKUP(Z2540, fechas!$B$1:$C$1036, 2,FALSE), " ")</f>
        <v>45932</v>
      </c>
      <c r="R2540" s="66" t="s">
        <v>35</v>
      </c>
      <c r="S2540" s="90">
        <v>45924</v>
      </c>
      <c r="T2540" s="66" t="s">
        <v>35</v>
      </c>
      <c r="U2540" s="66" t="s">
        <v>35</v>
      </c>
      <c r="V2540" s="66" t="s">
        <v>8909</v>
      </c>
      <c r="W2540" s="66"/>
      <c r="X2540" s="118">
        <f t="shared" si="166"/>
        <v>0</v>
      </c>
      <c r="Y2540" s="119">
        <f>+IFERROR(VLOOKUP(G2540,fechas!$A$1:$D$292,2,FALSE), " ")</f>
        <v>219</v>
      </c>
      <c r="Z2540" s="119">
        <f t="shared" si="167"/>
        <v>231</v>
      </c>
      <c r="AA2540" s="120" t="str">
        <f>+IFERROR(IF(S2540&gt;0," ",Q2540-variables!$C$9)," ")</f>
        <v xml:space="preserve"> </v>
      </c>
    </row>
    <row r="2541" spans="2:27" s="121" customFormat="1" ht="24.95" hidden="1" customHeight="1">
      <c r="B2541" s="66">
        <f t="shared" si="168"/>
        <v>2538</v>
      </c>
      <c r="C2541" s="72" t="s">
        <v>8910</v>
      </c>
      <c r="D2541" s="73" t="s">
        <v>8898</v>
      </c>
      <c r="E2541" s="73" t="s">
        <v>3845</v>
      </c>
      <c r="F2541" s="66" t="s">
        <v>31</v>
      </c>
      <c r="G2541" s="116">
        <v>45916</v>
      </c>
      <c r="H2541" s="116">
        <v>45916</v>
      </c>
      <c r="I2541" s="116">
        <v>45917</v>
      </c>
      <c r="J2541" s="117" t="s">
        <v>8305</v>
      </c>
      <c r="K2541" s="64" t="s">
        <v>989</v>
      </c>
      <c r="L2541" s="64" t="s">
        <v>47</v>
      </c>
      <c r="M2541" s="64" t="s">
        <v>6187</v>
      </c>
      <c r="N2541" s="66" t="s">
        <v>34</v>
      </c>
      <c r="O2541" s="66">
        <f t="shared" si="169"/>
        <v>9</v>
      </c>
      <c r="P2541" s="66">
        <v>12</v>
      </c>
      <c r="Q2541" s="65">
        <f>+IFERROR(VLOOKUP(Z2541, fechas!$B$1:$C$1036, 2,FALSE), " ")</f>
        <v>45932</v>
      </c>
      <c r="R2541" s="66" t="s">
        <v>8899</v>
      </c>
      <c r="S2541" s="90">
        <v>45925</v>
      </c>
      <c r="T2541" s="66" t="s">
        <v>8900</v>
      </c>
      <c r="U2541" s="90">
        <v>45923</v>
      </c>
      <c r="V2541" s="66"/>
      <c r="W2541" s="66"/>
      <c r="X2541" s="118">
        <f t="shared" si="166"/>
        <v>0</v>
      </c>
      <c r="Y2541" s="119">
        <f>+IFERROR(VLOOKUP(G2541,fechas!$A$1:$D$292,2,FALSE), " ")</f>
        <v>219</v>
      </c>
      <c r="Z2541" s="119">
        <f t="shared" si="167"/>
        <v>231</v>
      </c>
      <c r="AA2541" s="120" t="str">
        <f>+IFERROR(IF(S2541&gt;0," ",Q2541-variables!$C$9)," ")</f>
        <v xml:space="preserve"> </v>
      </c>
    </row>
    <row r="2542" spans="2:27" s="121" customFormat="1" ht="24.95" hidden="1" customHeight="1">
      <c r="B2542" s="66">
        <f t="shared" si="168"/>
        <v>2539</v>
      </c>
      <c r="C2542" s="72" t="s">
        <v>8911</v>
      </c>
      <c r="D2542" s="73" t="s">
        <v>8912</v>
      </c>
      <c r="E2542" s="73" t="s">
        <v>8913</v>
      </c>
      <c r="F2542" s="66" t="s">
        <v>31</v>
      </c>
      <c r="G2542" s="116">
        <v>45911</v>
      </c>
      <c r="H2542" s="116">
        <v>45911</v>
      </c>
      <c r="I2542" s="116">
        <v>45918</v>
      </c>
      <c r="J2542" s="117" t="s">
        <v>8305</v>
      </c>
      <c r="K2542" s="64" t="s">
        <v>8795</v>
      </c>
      <c r="L2542" s="64" t="s">
        <v>47</v>
      </c>
      <c r="M2542" s="64" t="s">
        <v>79</v>
      </c>
      <c r="N2542" s="66" t="s">
        <v>34</v>
      </c>
      <c r="O2542" s="66">
        <f t="shared" si="169"/>
        <v>14</v>
      </c>
      <c r="P2542" s="66">
        <v>12</v>
      </c>
      <c r="Q2542" s="65">
        <f>+IFERROR(VLOOKUP(Z2542, fechas!$B$1:$C$1036, 2,FALSE), " ")</f>
        <v>45929</v>
      </c>
      <c r="R2542" s="65" t="s">
        <v>8914</v>
      </c>
      <c r="S2542" s="90">
        <v>45925</v>
      </c>
      <c r="T2542" s="66" t="s">
        <v>8915</v>
      </c>
      <c r="U2542" s="90">
        <v>45923</v>
      </c>
      <c r="V2542" s="66" t="s">
        <v>8916</v>
      </c>
      <c r="W2542" s="66"/>
      <c r="X2542" s="118">
        <f t="shared" si="166"/>
        <v>0</v>
      </c>
      <c r="Y2542" s="119">
        <f>+IFERROR(VLOOKUP(G2542,fechas!$A$1:$D$292,2,FALSE), " ")</f>
        <v>216</v>
      </c>
      <c r="Z2542" s="119">
        <f t="shared" si="167"/>
        <v>228</v>
      </c>
      <c r="AA2542" s="120" t="str">
        <f>+IFERROR(IF(S2542&gt;0," ",Q2542-variables!$C$9)," ")</f>
        <v xml:space="preserve"> </v>
      </c>
    </row>
    <row r="2543" spans="2:27" s="121" customFormat="1" ht="24.95" hidden="1" customHeight="1">
      <c r="B2543" s="66">
        <f t="shared" si="168"/>
        <v>2540</v>
      </c>
      <c r="C2543" s="72" t="s">
        <v>8917</v>
      </c>
      <c r="D2543" s="73" t="s">
        <v>8918</v>
      </c>
      <c r="E2543" s="73" t="s">
        <v>5820</v>
      </c>
      <c r="F2543" s="66" t="s">
        <v>31</v>
      </c>
      <c r="G2543" s="116">
        <v>45915</v>
      </c>
      <c r="H2543" s="116">
        <v>45915</v>
      </c>
      <c r="I2543" s="116">
        <v>45918</v>
      </c>
      <c r="J2543" s="117" t="s">
        <v>8305</v>
      </c>
      <c r="K2543" s="64" t="s">
        <v>6801</v>
      </c>
      <c r="L2543" s="64" t="s">
        <v>47</v>
      </c>
      <c r="M2543" s="64" t="s">
        <v>48</v>
      </c>
      <c r="N2543" s="66" t="s">
        <v>34</v>
      </c>
      <c r="O2543" s="66">
        <f t="shared" si="169"/>
        <v>9</v>
      </c>
      <c r="P2543" s="66">
        <v>12</v>
      </c>
      <c r="Q2543" s="65">
        <f>+IFERROR(VLOOKUP(Z2543, fechas!$B$1:$C$1036, 2,FALSE), " ")</f>
        <v>45931</v>
      </c>
      <c r="R2543" s="66" t="s">
        <v>8919</v>
      </c>
      <c r="S2543" s="90">
        <v>45924</v>
      </c>
      <c r="T2543" s="66" t="s">
        <v>8920</v>
      </c>
      <c r="U2543" s="90">
        <v>45923</v>
      </c>
      <c r="V2543" s="66"/>
      <c r="W2543" s="66"/>
      <c r="X2543" s="118">
        <f t="shared" si="166"/>
        <v>0</v>
      </c>
      <c r="Y2543" s="119">
        <f>+IFERROR(VLOOKUP(G2543,fechas!$A$1:$D$292,2,FALSE), " ")</f>
        <v>218</v>
      </c>
      <c r="Z2543" s="119">
        <f t="shared" si="167"/>
        <v>230</v>
      </c>
      <c r="AA2543" s="120" t="str">
        <f>+IFERROR(IF(S2543&gt;0," ",Q2543-variables!$C$9)," ")</f>
        <v xml:space="preserve"> </v>
      </c>
    </row>
    <row r="2544" spans="2:27" s="121" customFormat="1" ht="24.95" hidden="1" customHeight="1">
      <c r="B2544" s="66">
        <f t="shared" si="168"/>
        <v>2541</v>
      </c>
      <c r="C2544" s="72" t="s">
        <v>8921</v>
      </c>
      <c r="D2544" s="73" t="s">
        <v>8922</v>
      </c>
      <c r="E2544" s="73" t="s">
        <v>8923</v>
      </c>
      <c r="F2544" s="66" t="s">
        <v>31</v>
      </c>
      <c r="G2544" s="116">
        <v>45915</v>
      </c>
      <c r="H2544" s="116">
        <v>45915</v>
      </c>
      <c r="I2544" s="116">
        <v>45918</v>
      </c>
      <c r="J2544" s="117" t="s">
        <v>8305</v>
      </c>
      <c r="K2544" s="64" t="s">
        <v>33</v>
      </c>
      <c r="L2544" s="64"/>
      <c r="M2544" s="64"/>
      <c r="N2544" s="66" t="s">
        <v>34</v>
      </c>
      <c r="O2544" s="66">
        <f t="shared" si="169"/>
        <v>4</v>
      </c>
      <c r="P2544" s="66">
        <v>12</v>
      </c>
      <c r="Q2544" s="65">
        <f>+IFERROR(VLOOKUP(Z2544, fechas!$B$1:$C$1036, 2,FALSE), " ")</f>
        <v>45931</v>
      </c>
      <c r="R2544" s="66" t="s">
        <v>35</v>
      </c>
      <c r="S2544" s="90">
        <v>45919</v>
      </c>
      <c r="T2544" s="66" t="s">
        <v>35</v>
      </c>
      <c r="U2544" s="65" t="s">
        <v>35</v>
      </c>
      <c r="V2544" s="66" t="s">
        <v>8924</v>
      </c>
      <c r="W2544" s="66"/>
      <c r="X2544" s="118">
        <f t="shared" si="166"/>
        <v>0</v>
      </c>
      <c r="Y2544" s="119">
        <f>+IFERROR(VLOOKUP(G2544,fechas!$A$1:$D$292,2,FALSE), " ")</f>
        <v>218</v>
      </c>
      <c r="Z2544" s="119">
        <f t="shared" si="167"/>
        <v>230</v>
      </c>
      <c r="AA2544" s="120" t="str">
        <f>+IFERROR(IF(S2544&gt;0," ",Q2544-variables!$C$9)," ")</f>
        <v xml:space="preserve"> </v>
      </c>
    </row>
    <row r="2545" spans="2:27" s="121" customFormat="1" ht="24.95" hidden="1" customHeight="1">
      <c r="B2545" s="66">
        <f t="shared" si="168"/>
        <v>2542</v>
      </c>
      <c r="C2545" s="72" t="s">
        <v>8925</v>
      </c>
      <c r="D2545" s="73" t="s">
        <v>8926</v>
      </c>
      <c r="E2545" s="73" t="s">
        <v>1149</v>
      </c>
      <c r="F2545" s="66" t="s">
        <v>61</v>
      </c>
      <c r="G2545" s="116">
        <v>45916</v>
      </c>
      <c r="H2545" s="116">
        <v>45917</v>
      </c>
      <c r="I2545" s="116">
        <v>45918</v>
      </c>
      <c r="J2545" s="117" t="s">
        <v>8305</v>
      </c>
      <c r="K2545" s="64" t="s">
        <v>1885</v>
      </c>
      <c r="L2545" s="64"/>
      <c r="M2545" s="64"/>
      <c r="N2545" s="66" t="s">
        <v>108</v>
      </c>
      <c r="O2545" s="66">
        <f t="shared" si="169"/>
        <v>1</v>
      </c>
      <c r="P2545" s="66">
        <v>12</v>
      </c>
      <c r="Q2545" s="65">
        <f>+IFERROR(VLOOKUP(Z2545, fechas!$B$1:$C$1036, 2,FALSE), " ")</f>
        <v>45932</v>
      </c>
      <c r="R2545" s="66" t="s">
        <v>35</v>
      </c>
      <c r="S2545" s="90">
        <v>45917</v>
      </c>
      <c r="T2545" s="66" t="s">
        <v>35</v>
      </c>
      <c r="U2545" s="65" t="s">
        <v>35</v>
      </c>
      <c r="V2545" s="66" t="s">
        <v>8827</v>
      </c>
      <c r="W2545" s="66"/>
      <c r="X2545" s="118">
        <f t="shared" si="166"/>
        <v>0</v>
      </c>
      <c r="Y2545" s="119">
        <f>+IFERROR(VLOOKUP(G2545,fechas!$A$1:$D$292,2,FALSE), " ")</f>
        <v>219</v>
      </c>
      <c r="Z2545" s="119">
        <f t="shared" si="167"/>
        <v>231</v>
      </c>
      <c r="AA2545" s="120" t="str">
        <f>+IFERROR(IF(S2545&gt;0," ",Q2545-variables!$C$9)," ")</f>
        <v xml:space="preserve"> </v>
      </c>
    </row>
    <row r="2546" spans="2:27" s="121" customFormat="1" ht="24.95" hidden="1" customHeight="1">
      <c r="B2546" s="66">
        <f t="shared" si="168"/>
        <v>2543</v>
      </c>
      <c r="C2546" s="72" t="s">
        <v>8927</v>
      </c>
      <c r="D2546" s="73" t="s">
        <v>8928</v>
      </c>
      <c r="E2546" s="73" t="s">
        <v>1149</v>
      </c>
      <c r="F2546" s="66" t="s">
        <v>61</v>
      </c>
      <c r="G2546" s="116">
        <v>45916</v>
      </c>
      <c r="H2546" s="116">
        <v>45917</v>
      </c>
      <c r="I2546" s="116">
        <v>45918</v>
      </c>
      <c r="J2546" s="117" t="s">
        <v>8305</v>
      </c>
      <c r="K2546" s="64" t="s">
        <v>1885</v>
      </c>
      <c r="L2546" s="64"/>
      <c r="M2546" s="64"/>
      <c r="N2546" s="66" t="s">
        <v>108</v>
      </c>
      <c r="O2546" s="66">
        <f t="shared" si="169"/>
        <v>1</v>
      </c>
      <c r="P2546" s="66">
        <v>12</v>
      </c>
      <c r="Q2546" s="65">
        <f>+IFERROR(VLOOKUP(Z2546, fechas!$B$1:$C$1036, 2,FALSE), " ")</f>
        <v>45932</v>
      </c>
      <c r="R2546" s="66" t="s">
        <v>35</v>
      </c>
      <c r="S2546" s="90">
        <v>45917</v>
      </c>
      <c r="T2546" s="66" t="s">
        <v>35</v>
      </c>
      <c r="U2546" s="65" t="s">
        <v>35</v>
      </c>
      <c r="V2546" s="66" t="s">
        <v>8827</v>
      </c>
      <c r="W2546" s="66"/>
      <c r="X2546" s="118">
        <f t="shared" si="166"/>
        <v>0</v>
      </c>
      <c r="Y2546" s="119">
        <f>+IFERROR(VLOOKUP(G2546,fechas!$A$1:$D$292,2,FALSE), " ")</f>
        <v>219</v>
      </c>
      <c r="Z2546" s="119">
        <f t="shared" si="167"/>
        <v>231</v>
      </c>
      <c r="AA2546" s="120" t="str">
        <f>+IFERROR(IF(S2546&gt;0," ",Q2546-variables!$C$9)," ")</f>
        <v xml:space="preserve"> </v>
      </c>
    </row>
    <row r="2547" spans="2:27" s="121" customFormat="1" ht="24.95" hidden="1" customHeight="1">
      <c r="B2547" s="66">
        <f t="shared" si="168"/>
        <v>2544</v>
      </c>
      <c r="C2547" s="72" t="s">
        <v>8929</v>
      </c>
      <c r="D2547" s="73" t="s">
        <v>8930</v>
      </c>
      <c r="E2547" s="73" t="s">
        <v>1149</v>
      </c>
      <c r="F2547" s="66" t="s">
        <v>61</v>
      </c>
      <c r="G2547" s="116">
        <v>45917</v>
      </c>
      <c r="H2547" s="116">
        <v>45917</v>
      </c>
      <c r="I2547" s="116">
        <v>45918</v>
      </c>
      <c r="J2547" s="117" t="s">
        <v>8305</v>
      </c>
      <c r="K2547" s="64" t="s">
        <v>1885</v>
      </c>
      <c r="L2547" s="64"/>
      <c r="M2547" s="64"/>
      <c r="N2547" s="66" t="s">
        <v>108</v>
      </c>
      <c r="O2547" s="66">
        <f t="shared" si="169"/>
        <v>0</v>
      </c>
      <c r="P2547" s="66">
        <v>12</v>
      </c>
      <c r="Q2547" s="65">
        <f>+IFERROR(VLOOKUP(Z2547, fechas!$B$1:$C$1036, 2,FALSE), " ")</f>
        <v>45933</v>
      </c>
      <c r="R2547" s="66" t="s">
        <v>35</v>
      </c>
      <c r="S2547" s="90">
        <v>45917</v>
      </c>
      <c r="T2547" s="66" t="s">
        <v>35</v>
      </c>
      <c r="U2547" s="65" t="s">
        <v>35</v>
      </c>
      <c r="V2547" s="66" t="s">
        <v>8827</v>
      </c>
      <c r="W2547" s="66"/>
      <c r="X2547" s="118">
        <f t="shared" si="166"/>
        <v>0</v>
      </c>
      <c r="Y2547" s="119">
        <f>+IFERROR(VLOOKUP(G2547,fechas!$A$1:$D$292,2,FALSE), " ")</f>
        <v>220</v>
      </c>
      <c r="Z2547" s="119">
        <f t="shared" si="167"/>
        <v>232</v>
      </c>
      <c r="AA2547" s="120" t="str">
        <f>+IFERROR(IF(S2547&gt;0," ",Q2547-variables!$C$9)," ")</f>
        <v xml:space="preserve"> </v>
      </c>
    </row>
    <row r="2548" spans="2:27" s="121" customFormat="1" ht="24.95" hidden="1" customHeight="1">
      <c r="B2548" s="66">
        <f t="shared" si="168"/>
        <v>2545</v>
      </c>
      <c r="C2548" s="72" t="s">
        <v>8931</v>
      </c>
      <c r="D2548" s="73" t="s">
        <v>8932</v>
      </c>
      <c r="E2548" s="73" t="s">
        <v>1149</v>
      </c>
      <c r="F2548" s="66" t="s">
        <v>61</v>
      </c>
      <c r="G2548" s="116">
        <v>45917</v>
      </c>
      <c r="H2548" s="116">
        <v>45917</v>
      </c>
      <c r="I2548" s="116">
        <v>45918</v>
      </c>
      <c r="J2548" s="117" t="s">
        <v>8305</v>
      </c>
      <c r="K2548" s="64" t="s">
        <v>1885</v>
      </c>
      <c r="L2548" s="64"/>
      <c r="M2548" s="64"/>
      <c r="N2548" s="66" t="s">
        <v>108</v>
      </c>
      <c r="O2548" s="66">
        <f t="shared" si="169"/>
        <v>0</v>
      </c>
      <c r="P2548" s="66">
        <v>12</v>
      </c>
      <c r="Q2548" s="65">
        <f>+IFERROR(VLOOKUP(Z2548, fechas!$B$1:$C$1036, 2,FALSE), " ")</f>
        <v>45933</v>
      </c>
      <c r="R2548" s="66" t="s">
        <v>35</v>
      </c>
      <c r="S2548" s="90">
        <v>45917</v>
      </c>
      <c r="T2548" s="66" t="s">
        <v>35</v>
      </c>
      <c r="U2548" s="65" t="s">
        <v>35</v>
      </c>
      <c r="V2548" s="66" t="s">
        <v>8827</v>
      </c>
      <c r="W2548" s="66"/>
      <c r="X2548" s="118">
        <f t="shared" si="166"/>
        <v>0</v>
      </c>
      <c r="Y2548" s="119">
        <f>+IFERROR(VLOOKUP(G2548,fechas!$A$1:$D$292,2,FALSE), " ")</f>
        <v>220</v>
      </c>
      <c r="Z2548" s="119">
        <f t="shared" si="167"/>
        <v>232</v>
      </c>
      <c r="AA2548" s="120" t="str">
        <f>+IFERROR(IF(S2548&gt;0," ",Q2548-variables!$C$9)," ")</f>
        <v xml:space="preserve"> </v>
      </c>
    </row>
    <row r="2549" spans="2:27" s="121" customFormat="1" ht="24.95" hidden="1" customHeight="1">
      <c r="B2549" s="66">
        <f t="shared" si="168"/>
        <v>2546</v>
      </c>
      <c r="C2549" s="72" t="s">
        <v>8933</v>
      </c>
      <c r="D2549" s="73" t="s">
        <v>8934</v>
      </c>
      <c r="E2549" s="73" t="s">
        <v>4522</v>
      </c>
      <c r="F2549" s="66" t="s">
        <v>31</v>
      </c>
      <c r="G2549" s="116">
        <v>45917</v>
      </c>
      <c r="H2549" s="116">
        <v>45917</v>
      </c>
      <c r="I2549" s="116">
        <v>45918</v>
      </c>
      <c r="J2549" s="117" t="s">
        <v>8305</v>
      </c>
      <c r="K2549" s="64" t="s">
        <v>7810</v>
      </c>
      <c r="L2549" s="64" t="s">
        <v>2713</v>
      </c>
      <c r="M2549" s="64" t="s">
        <v>48</v>
      </c>
      <c r="N2549" s="66" t="s">
        <v>34</v>
      </c>
      <c r="O2549" s="66">
        <f t="shared" si="169"/>
        <v>6</v>
      </c>
      <c r="P2549" s="66">
        <v>12</v>
      </c>
      <c r="Q2549" s="65">
        <f>+IFERROR(VLOOKUP(Z2549, fechas!$B$1:$C$1036, 2,FALSE), " ")</f>
        <v>45933</v>
      </c>
      <c r="R2549" s="66" t="s">
        <v>8935</v>
      </c>
      <c r="S2549" s="90">
        <v>45923</v>
      </c>
      <c r="T2549" s="66" t="s">
        <v>35</v>
      </c>
      <c r="U2549" s="65" t="s">
        <v>35</v>
      </c>
      <c r="V2549" s="66"/>
      <c r="W2549" s="66"/>
      <c r="X2549" s="118">
        <f t="shared" si="166"/>
        <v>0</v>
      </c>
      <c r="Y2549" s="119">
        <f>+IFERROR(VLOOKUP(G2549,fechas!$A$1:$D$292,2,FALSE), " ")</f>
        <v>220</v>
      </c>
      <c r="Z2549" s="119">
        <f t="shared" si="167"/>
        <v>232</v>
      </c>
      <c r="AA2549" s="120" t="str">
        <f>+IFERROR(IF(S2549&gt;0," ",Q2549-variables!$C$9)," ")</f>
        <v xml:space="preserve"> </v>
      </c>
    </row>
    <row r="2550" spans="2:27" s="121" customFormat="1" ht="24.95" hidden="1" customHeight="1">
      <c r="B2550" s="66">
        <f t="shared" si="168"/>
        <v>2547</v>
      </c>
      <c r="C2550" s="72" t="s">
        <v>8936</v>
      </c>
      <c r="D2550" s="73" t="s">
        <v>8937</v>
      </c>
      <c r="E2550" s="73" t="s">
        <v>8938</v>
      </c>
      <c r="F2550" s="66" t="s">
        <v>31</v>
      </c>
      <c r="G2550" s="116">
        <v>45917</v>
      </c>
      <c r="H2550" s="116">
        <v>45917</v>
      </c>
      <c r="I2550" s="116">
        <v>45918</v>
      </c>
      <c r="J2550" s="117" t="s">
        <v>8305</v>
      </c>
      <c r="K2550" s="64" t="s">
        <v>183</v>
      </c>
      <c r="L2550" s="64" t="s">
        <v>1727</v>
      </c>
      <c r="M2550" s="64"/>
      <c r="N2550" s="66" t="s">
        <v>34</v>
      </c>
      <c r="O2550" s="66">
        <f t="shared" si="169"/>
        <v>-9</v>
      </c>
      <c r="P2550" s="66">
        <v>12</v>
      </c>
      <c r="Q2550" s="65">
        <f>+IFERROR(VLOOKUP(Z2550, fechas!$B$1:$C$1036, 2,FALSE), " ")</f>
        <v>45933</v>
      </c>
      <c r="R2550" s="66" t="s">
        <v>8939</v>
      </c>
      <c r="S2550" s="90">
        <v>45908</v>
      </c>
      <c r="T2550" s="66" t="s">
        <v>35</v>
      </c>
      <c r="U2550" s="65" t="s">
        <v>35</v>
      </c>
      <c r="V2550" s="66" t="s">
        <v>8846</v>
      </c>
      <c r="W2550" s="66"/>
      <c r="X2550" s="118">
        <f t="shared" si="166"/>
        <v>0</v>
      </c>
      <c r="Y2550" s="119">
        <f>+IFERROR(VLOOKUP(G2550,fechas!$A$1:$D$292,2,FALSE), " ")</f>
        <v>220</v>
      </c>
      <c r="Z2550" s="119">
        <f t="shared" si="167"/>
        <v>232</v>
      </c>
      <c r="AA2550" s="120" t="str">
        <f>+IFERROR(IF(S2550&gt;0," ",Q2550-variables!$C$9)," ")</f>
        <v xml:space="preserve"> </v>
      </c>
    </row>
    <row r="2551" spans="2:27" s="121" customFormat="1" ht="24.95" hidden="1" customHeight="1">
      <c r="B2551" s="66">
        <f t="shared" si="168"/>
        <v>2548</v>
      </c>
      <c r="C2551" s="72" t="s">
        <v>8940</v>
      </c>
      <c r="D2551" s="73" t="s">
        <v>8937</v>
      </c>
      <c r="E2551" s="73" t="s">
        <v>8938</v>
      </c>
      <c r="F2551" s="66" t="s">
        <v>31</v>
      </c>
      <c r="G2551" s="116">
        <v>45917</v>
      </c>
      <c r="H2551" s="116">
        <v>45917</v>
      </c>
      <c r="I2551" s="116">
        <v>45918</v>
      </c>
      <c r="J2551" s="117" t="s">
        <v>8305</v>
      </c>
      <c r="K2551" s="64" t="s">
        <v>183</v>
      </c>
      <c r="L2551" s="64" t="s">
        <v>1727</v>
      </c>
      <c r="M2551" s="64"/>
      <c r="N2551" s="66" t="s">
        <v>34</v>
      </c>
      <c r="O2551" s="66">
        <f t="shared" si="169"/>
        <v>-9</v>
      </c>
      <c r="P2551" s="66">
        <v>12</v>
      </c>
      <c r="Q2551" s="65">
        <f>+IFERROR(VLOOKUP(Z2551, fechas!$B$1:$C$1036, 2,FALSE), " ")</f>
        <v>45933</v>
      </c>
      <c r="R2551" s="66" t="s">
        <v>8939</v>
      </c>
      <c r="S2551" s="90">
        <v>45908</v>
      </c>
      <c r="T2551" s="66" t="s">
        <v>35</v>
      </c>
      <c r="U2551" s="65" t="s">
        <v>35</v>
      </c>
      <c r="V2551" s="66" t="s">
        <v>8846</v>
      </c>
      <c r="W2551" s="66"/>
      <c r="X2551" s="118">
        <f t="shared" si="166"/>
        <v>0</v>
      </c>
      <c r="Y2551" s="119">
        <f>+IFERROR(VLOOKUP(G2551,fechas!$A$1:$D$292,2,FALSE), " ")</f>
        <v>220</v>
      </c>
      <c r="Z2551" s="119">
        <f t="shared" si="167"/>
        <v>232</v>
      </c>
      <c r="AA2551" s="120" t="str">
        <f>+IFERROR(IF(S2551&gt;0," ",Q2551-variables!$C$9)," ")</f>
        <v xml:space="preserve"> </v>
      </c>
    </row>
    <row r="2552" spans="2:27" s="121" customFormat="1" ht="24.95" hidden="1" customHeight="1">
      <c r="B2552" s="66">
        <f t="shared" si="168"/>
        <v>2549</v>
      </c>
      <c r="C2552" s="72" t="s">
        <v>8941</v>
      </c>
      <c r="D2552" s="73" t="s">
        <v>8937</v>
      </c>
      <c r="E2552" s="73" t="s">
        <v>8938</v>
      </c>
      <c r="F2552" s="66" t="s">
        <v>31</v>
      </c>
      <c r="G2552" s="116">
        <v>45917</v>
      </c>
      <c r="H2552" s="116">
        <v>45917</v>
      </c>
      <c r="I2552" s="116">
        <v>45918</v>
      </c>
      <c r="J2552" s="117" t="s">
        <v>8305</v>
      </c>
      <c r="K2552" s="64" t="s">
        <v>183</v>
      </c>
      <c r="L2552" s="64" t="s">
        <v>1727</v>
      </c>
      <c r="M2552" s="64"/>
      <c r="N2552" s="66" t="s">
        <v>34</v>
      </c>
      <c r="O2552" s="66">
        <f t="shared" si="169"/>
        <v>-9</v>
      </c>
      <c r="P2552" s="66">
        <v>12</v>
      </c>
      <c r="Q2552" s="65">
        <f>+IFERROR(VLOOKUP(Z2552, fechas!$B$1:$C$1036, 2,FALSE), " ")</f>
        <v>45933</v>
      </c>
      <c r="R2552" s="66" t="s">
        <v>8939</v>
      </c>
      <c r="S2552" s="90">
        <v>45908</v>
      </c>
      <c r="T2552" s="66" t="s">
        <v>35</v>
      </c>
      <c r="U2552" s="65" t="s">
        <v>35</v>
      </c>
      <c r="V2552" s="66" t="s">
        <v>8846</v>
      </c>
      <c r="W2552" s="66"/>
      <c r="X2552" s="118">
        <f t="shared" si="166"/>
        <v>0</v>
      </c>
      <c r="Y2552" s="119">
        <f>+IFERROR(VLOOKUP(G2552,fechas!$A$1:$D$292,2,FALSE), " ")</f>
        <v>220</v>
      </c>
      <c r="Z2552" s="119">
        <f t="shared" si="167"/>
        <v>232</v>
      </c>
      <c r="AA2552" s="120" t="str">
        <f>+IFERROR(IF(S2552&gt;0," ",Q2552-variables!$C$9)," ")</f>
        <v xml:space="preserve"> </v>
      </c>
    </row>
    <row r="2553" spans="2:27" s="121" customFormat="1" ht="24.95" hidden="1" customHeight="1">
      <c r="B2553" s="66">
        <f t="shared" si="168"/>
        <v>2550</v>
      </c>
      <c r="C2553" s="72" t="s">
        <v>8942</v>
      </c>
      <c r="D2553" s="73" t="s">
        <v>8937</v>
      </c>
      <c r="E2553" s="73" t="s">
        <v>8938</v>
      </c>
      <c r="F2553" s="66" t="s">
        <v>31</v>
      </c>
      <c r="G2553" s="116">
        <v>45917</v>
      </c>
      <c r="H2553" s="116">
        <v>45917</v>
      </c>
      <c r="I2553" s="116">
        <v>45918</v>
      </c>
      <c r="J2553" s="117" t="s">
        <v>8305</v>
      </c>
      <c r="K2553" s="64" t="s">
        <v>183</v>
      </c>
      <c r="L2553" s="64" t="s">
        <v>1727</v>
      </c>
      <c r="M2553" s="64"/>
      <c r="N2553" s="66" t="s">
        <v>34</v>
      </c>
      <c r="O2553" s="66">
        <f t="shared" si="169"/>
        <v>-9</v>
      </c>
      <c r="P2553" s="66">
        <v>12</v>
      </c>
      <c r="Q2553" s="65">
        <f>+IFERROR(VLOOKUP(Z2553, fechas!$B$1:$C$1036, 2,FALSE), " ")</f>
        <v>45933</v>
      </c>
      <c r="R2553" s="66" t="s">
        <v>8939</v>
      </c>
      <c r="S2553" s="90">
        <v>45908</v>
      </c>
      <c r="T2553" s="66" t="s">
        <v>35</v>
      </c>
      <c r="U2553" s="65" t="s">
        <v>35</v>
      </c>
      <c r="V2553" s="66" t="s">
        <v>8846</v>
      </c>
      <c r="W2553" s="66"/>
      <c r="X2553" s="118">
        <f t="shared" si="166"/>
        <v>0</v>
      </c>
      <c r="Y2553" s="119">
        <f>+IFERROR(VLOOKUP(G2553,fechas!$A$1:$D$292,2,FALSE), " ")</f>
        <v>220</v>
      </c>
      <c r="Z2553" s="119">
        <f t="shared" si="167"/>
        <v>232</v>
      </c>
      <c r="AA2553" s="120" t="str">
        <f>+IFERROR(IF(S2553&gt;0," ",Q2553-variables!$C$9)," ")</f>
        <v xml:space="preserve"> </v>
      </c>
    </row>
    <row r="2554" spans="2:27" s="121" customFormat="1" ht="24.95" hidden="1" customHeight="1">
      <c r="B2554" s="66">
        <f t="shared" si="168"/>
        <v>2551</v>
      </c>
      <c r="C2554" s="72" t="s">
        <v>8943</v>
      </c>
      <c r="D2554" s="73" t="s">
        <v>8944</v>
      </c>
      <c r="E2554" s="73" t="s">
        <v>1149</v>
      </c>
      <c r="F2554" s="66" t="s">
        <v>61</v>
      </c>
      <c r="G2554" s="116">
        <v>45918</v>
      </c>
      <c r="H2554" s="116">
        <v>45918</v>
      </c>
      <c r="I2554" s="116">
        <v>45918</v>
      </c>
      <c r="J2554" s="117" t="s">
        <v>8305</v>
      </c>
      <c r="K2554" s="64" t="s">
        <v>1885</v>
      </c>
      <c r="L2554" s="64"/>
      <c r="M2554" s="64"/>
      <c r="N2554" s="66" t="s">
        <v>108</v>
      </c>
      <c r="O2554" s="66">
        <f t="shared" si="169"/>
        <v>1</v>
      </c>
      <c r="P2554" s="66">
        <v>12</v>
      </c>
      <c r="Q2554" s="65">
        <f>+IFERROR(VLOOKUP(Z2554, fechas!$B$1:$C$1036, 2,FALSE), " ")</f>
        <v>45936</v>
      </c>
      <c r="R2554" s="66" t="s">
        <v>35</v>
      </c>
      <c r="S2554" s="90">
        <v>45919</v>
      </c>
      <c r="T2554" s="66" t="s">
        <v>35</v>
      </c>
      <c r="U2554" s="65" t="s">
        <v>35</v>
      </c>
      <c r="V2554" s="66" t="s">
        <v>8827</v>
      </c>
      <c r="W2554" s="66"/>
      <c r="X2554" s="118">
        <f t="shared" si="166"/>
        <v>0</v>
      </c>
      <c r="Y2554" s="119">
        <f>+IFERROR(VLOOKUP(G2554,fechas!$A$1:$D$292,2,FALSE), " ")</f>
        <v>221</v>
      </c>
      <c r="Z2554" s="119">
        <f t="shared" si="167"/>
        <v>233</v>
      </c>
      <c r="AA2554" s="120" t="str">
        <f>+IFERROR(IF(S2554&gt;0," ",Q2554-variables!$C$9)," ")</f>
        <v xml:space="preserve"> </v>
      </c>
    </row>
    <row r="2555" spans="2:27" s="121" customFormat="1" ht="24.95" hidden="1" customHeight="1">
      <c r="B2555" s="66">
        <f t="shared" si="168"/>
        <v>2552</v>
      </c>
      <c r="C2555" s="72" t="s">
        <v>8945</v>
      </c>
      <c r="D2555" s="73" t="s">
        <v>8946</v>
      </c>
      <c r="E2555" s="73" t="s">
        <v>8947</v>
      </c>
      <c r="F2555" s="66" t="s">
        <v>31</v>
      </c>
      <c r="G2555" s="116">
        <v>45918</v>
      </c>
      <c r="H2555" s="116">
        <v>45918</v>
      </c>
      <c r="I2555" s="116">
        <v>45918</v>
      </c>
      <c r="J2555" s="117" t="s">
        <v>8305</v>
      </c>
      <c r="K2555" s="64" t="s">
        <v>1954</v>
      </c>
      <c r="L2555" s="64" t="s">
        <v>2713</v>
      </c>
      <c r="M2555" s="64" t="s">
        <v>276</v>
      </c>
      <c r="N2555" s="66" t="s">
        <v>34</v>
      </c>
      <c r="O2555" s="66">
        <f t="shared" si="169"/>
        <v>19</v>
      </c>
      <c r="P2555" s="66">
        <v>12</v>
      </c>
      <c r="Q2555" s="65">
        <f>+IFERROR(VLOOKUP(Z2555, fechas!$B$1:$C$1036, 2,FALSE), " ")</f>
        <v>45936</v>
      </c>
      <c r="R2555" s="66" t="s">
        <v>8948</v>
      </c>
      <c r="S2555" s="90">
        <v>45937</v>
      </c>
      <c r="T2555" s="66" t="s">
        <v>35</v>
      </c>
      <c r="U2555" s="65" t="s">
        <v>35</v>
      </c>
      <c r="V2555" s="66"/>
      <c r="W2555" s="66"/>
      <c r="X2555" s="118">
        <f t="shared" si="166"/>
        <v>0</v>
      </c>
      <c r="Y2555" s="119">
        <f>+IFERROR(VLOOKUP(G2555,fechas!$A$1:$D$292,2,FALSE), " ")</f>
        <v>221</v>
      </c>
      <c r="Z2555" s="119">
        <f t="shared" si="167"/>
        <v>233</v>
      </c>
      <c r="AA2555" s="120" t="str">
        <f>+IFERROR(IF(S2555&gt;0," ",Q2555-variables!$C$9)," ")</f>
        <v xml:space="preserve"> </v>
      </c>
    </row>
    <row r="2556" spans="2:27" s="121" customFormat="1" ht="24.95" hidden="1" customHeight="1">
      <c r="B2556" s="66">
        <f t="shared" si="168"/>
        <v>2553</v>
      </c>
      <c r="C2556" s="72" t="s">
        <v>8949</v>
      </c>
      <c r="D2556" s="73" t="s">
        <v>8950</v>
      </c>
      <c r="E2556" s="73" t="s">
        <v>1149</v>
      </c>
      <c r="F2556" s="66" t="s">
        <v>61</v>
      </c>
      <c r="G2556" s="116">
        <v>45918</v>
      </c>
      <c r="H2556" s="116">
        <v>45918</v>
      </c>
      <c r="I2556" s="116">
        <v>45918</v>
      </c>
      <c r="J2556" s="117" t="s">
        <v>8305</v>
      </c>
      <c r="K2556" s="64" t="s">
        <v>1977</v>
      </c>
      <c r="L2556" s="64"/>
      <c r="M2556" s="64"/>
      <c r="N2556" s="66" t="s">
        <v>108</v>
      </c>
      <c r="O2556" s="66">
        <f t="shared" si="169"/>
        <v>1</v>
      </c>
      <c r="P2556" s="66">
        <v>12</v>
      </c>
      <c r="Q2556" s="65">
        <f>+IFERROR(VLOOKUP(Z2556, fechas!$B$1:$C$1036, 2,FALSE), " ")</f>
        <v>45936</v>
      </c>
      <c r="R2556" s="66" t="s">
        <v>35</v>
      </c>
      <c r="S2556" s="90">
        <v>45919</v>
      </c>
      <c r="T2556" s="66" t="s">
        <v>35</v>
      </c>
      <c r="U2556" s="65" t="s">
        <v>35</v>
      </c>
      <c r="V2556" s="66" t="s">
        <v>8951</v>
      </c>
      <c r="W2556" s="66"/>
      <c r="X2556" s="118">
        <f t="shared" si="166"/>
        <v>0</v>
      </c>
      <c r="Y2556" s="119">
        <f>+IFERROR(VLOOKUP(G2556,fechas!$A$1:$D$292,2,FALSE), " ")</f>
        <v>221</v>
      </c>
      <c r="Z2556" s="119">
        <f t="shared" si="167"/>
        <v>233</v>
      </c>
      <c r="AA2556" s="120" t="str">
        <f>+IFERROR(IF(S2556&gt;0," ",Q2556-variables!$C$9)," ")</f>
        <v xml:space="preserve"> </v>
      </c>
    </row>
    <row r="2557" spans="2:27" s="121" customFormat="1" ht="24.95" hidden="1" customHeight="1">
      <c r="B2557" s="66">
        <f t="shared" si="168"/>
        <v>2554</v>
      </c>
      <c r="C2557" s="72" t="s">
        <v>8952</v>
      </c>
      <c r="D2557" s="73" t="s">
        <v>8953</v>
      </c>
      <c r="E2557" s="73" t="s">
        <v>8954</v>
      </c>
      <c r="F2557" s="66" t="s">
        <v>31</v>
      </c>
      <c r="G2557" s="116">
        <v>45918</v>
      </c>
      <c r="H2557" s="116">
        <v>45918</v>
      </c>
      <c r="I2557" s="116">
        <v>45918</v>
      </c>
      <c r="J2557" s="117" t="s">
        <v>8305</v>
      </c>
      <c r="K2557" s="64" t="s">
        <v>1896</v>
      </c>
      <c r="L2557" s="64" t="s">
        <v>2713</v>
      </c>
      <c r="M2557" s="64" t="s">
        <v>79</v>
      </c>
      <c r="N2557" s="66" t="s">
        <v>34</v>
      </c>
      <c r="O2557" s="66">
        <f t="shared" si="169"/>
        <v>13</v>
      </c>
      <c r="P2557" s="66">
        <v>12</v>
      </c>
      <c r="Q2557" s="65">
        <f>+IFERROR(VLOOKUP(Z2557, fechas!$B$1:$C$1036, 2,FALSE), " ")</f>
        <v>45936</v>
      </c>
      <c r="R2557" s="66" t="s">
        <v>8955</v>
      </c>
      <c r="S2557" s="90">
        <v>45931</v>
      </c>
      <c r="T2557" s="66" t="s">
        <v>8956</v>
      </c>
      <c r="U2557" s="65">
        <v>45926</v>
      </c>
      <c r="V2557" s="66"/>
      <c r="W2557" s="66"/>
      <c r="X2557" s="118">
        <f t="shared" si="166"/>
        <v>0</v>
      </c>
      <c r="Y2557" s="119">
        <f>+IFERROR(VLOOKUP(G2557,fechas!$A$1:$D$292,2,FALSE), " ")</f>
        <v>221</v>
      </c>
      <c r="Z2557" s="119">
        <f t="shared" si="167"/>
        <v>233</v>
      </c>
      <c r="AA2557" s="120" t="str">
        <f>+IFERROR(IF(S2557&gt;0," ",Q2557-variables!$C$9)," ")</f>
        <v xml:space="preserve"> </v>
      </c>
    </row>
    <row r="2558" spans="2:27" s="121" customFormat="1" ht="24.95" hidden="1" customHeight="1">
      <c r="B2558" s="66">
        <f t="shared" si="168"/>
        <v>2555</v>
      </c>
      <c r="C2558" s="72" t="s">
        <v>8957</v>
      </c>
      <c r="D2558" s="73" t="s">
        <v>8958</v>
      </c>
      <c r="E2558" s="73" t="s">
        <v>8959</v>
      </c>
      <c r="F2558" s="66" t="s">
        <v>31</v>
      </c>
      <c r="G2558" s="116">
        <v>45918</v>
      </c>
      <c r="H2558" s="116">
        <v>45918</v>
      </c>
      <c r="I2558" s="116">
        <v>45918</v>
      </c>
      <c r="J2558" s="117" t="s">
        <v>8305</v>
      </c>
      <c r="K2558" s="64" t="s">
        <v>8960</v>
      </c>
      <c r="L2558" s="64" t="s">
        <v>2713</v>
      </c>
      <c r="M2558" s="64" t="s">
        <v>48</v>
      </c>
      <c r="N2558" s="66" t="s">
        <v>34</v>
      </c>
      <c r="O2558" s="66">
        <f t="shared" si="169"/>
        <v>8</v>
      </c>
      <c r="P2558" s="66">
        <v>12</v>
      </c>
      <c r="Q2558" s="65">
        <f>+IFERROR(VLOOKUP(Z2558, fechas!$B$1:$C$1036, 2,FALSE), " ")</f>
        <v>45936</v>
      </c>
      <c r="R2558" s="66" t="s">
        <v>8961</v>
      </c>
      <c r="S2558" s="90">
        <v>45926</v>
      </c>
      <c r="T2558" s="66" t="s">
        <v>8962</v>
      </c>
      <c r="U2558" s="90">
        <v>45923</v>
      </c>
      <c r="V2558" s="66"/>
      <c r="W2558" s="66"/>
      <c r="X2558" s="118">
        <f t="shared" si="166"/>
        <v>0</v>
      </c>
      <c r="Y2558" s="119">
        <f>+IFERROR(VLOOKUP(G2558,fechas!$A$1:$D$292,2,FALSE), " ")</f>
        <v>221</v>
      </c>
      <c r="Z2558" s="119">
        <f t="shared" si="167"/>
        <v>233</v>
      </c>
      <c r="AA2558" s="120" t="str">
        <f>+IFERROR(IF(S2558&gt;0," ",Q2558-variables!$C$9)," ")</f>
        <v xml:space="preserve"> </v>
      </c>
    </row>
    <row r="2559" spans="2:27" s="121" customFormat="1" ht="24.95" hidden="1" customHeight="1">
      <c r="B2559" s="66">
        <f t="shared" si="168"/>
        <v>2556</v>
      </c>
      <c r="C2559" s="72" t="s">
        <v>8963</v>
      </c>
      <c r="D2559" s="73" t="s">
        <v>8964</v>
      </c>
      <c r="E2559" s="73" t="s">
        <v>8965</v>
      </c>
      <c r="F2559" s="66" t="s">
        <v>31</v>
      </c>
      <c r="G2559" s="116">
        <v>45918</v>
      </c>
      <c r="H2559" s="116">
        <v>45918</v>
      </c>
      <c r="I2559" s="116">
        <v>45918</v>
      </c>
      <c r="J2559" s="117" t="s">
        <v>8305</v>
      </c>
      <c r="K2559" s="64" t="s">
        <v>33</v>
      </c>
      <c r="L2559" s="64"/>
      <c r="M2559" s="64"/>
      <c r="N2559" s="66" t="s">
        <v>34</v>
      </c>
      <c r="O2559" s="66">
        <f t="shared" si="169"/>
        <v>0</v>
      </c>
      <c r="P2559" s="66">
        <v>12</v>
      </c>
      <c r="Q2559" s="65">
        <f>+IFERROR(VLOOKUP(Z2559, fechas!$B$1:$C$1036, 2,FALSE), " ")</f>
        <v>45936</v>
      </c>
      <c r="R2559" s="66" t="s">
        <v>35</v>
      </c>
      <c r="S2559" s="90">
        <v>45918</v>
      </c>
      <c r="T2559" s="66" t="s">
        <v>35</v>
      </c>
      <c r="U2559" s="65" t="s">
        <v>35</v>
      </c>
      <c r="V2559" s="66" t="s">
        <v>8966</v>
      </c>
      <c r="W2559" s="66"/>
      <c r="X2559" s="118">
        <f t="shared" si="166"/>
        <v>0</v>
      </c>
      <c r="Y2559" s="119">
        <f>+IFERROR(VLOOKUP(G2559,fechas!$A$1:$D$292,2,FALSE), " ")</f>
        <v>221</v>
      </c>
      <c r="Z2559" s="119">
        <f t="shared" si="167"/>
        <v>233</v>
      </c>
      <c r="AA2559" s="120" t="str">
        <f>+IFERROR(IF(S2559&gt;0," ",Q2559-variables!$C$9)," ")</f>
        <v xml:space="preserve"> </v>
      </c>
    </row>
    <row r="2560" spans="2:27" s="121" customFormat="1" ht="24.95" hidden="1" customHeight="1">
      <c r="B2560" s="66">
        <f t="shared" si="168"/>
        <v>2557</v>
      </c>
      <c r="C2560" s="72" t="s">
        <v>8967</v>
      </c>
      <c r="D2560" s="73" t="s">
        <v>8968</v>
      </c>
      <c r="E2560" s="73" t="s">
        <v>8969</v>
      </c>
      <c r="F2560" s="66" t="s">
        <v>31</v>
      </c>
      <c r="G2560" s="116">
        <v>45918</v>
      </c>
      <c r="H2560" s="116">
        <v>45918</v>
      </c>
      <c r="I2560" s="116">
        <v>45918</v>
      </c>
      <c r="J2560" s="117" t="s">
        <v>8305</v>
      </c>
      <c r="K2560" s="64" t="s">
        <v>33</v>
      </c>
      <c r="L2560" s="64"/>
      <c r="M2560" s="64"/>
      <c r="N2560" s="66" t="s">
        <v>34</v>
      </c>
      <c r="O2560" s="66">
        <f t="shared" si="169"/>
        <v>4</v>
      </c>
      <c r="P2560" s="66">
        <v>12</v>
      </c>
      <c r="Q2560" s="65">
        <f>+IFERROR(VLOOKUP(Z2560, fechas!$B$1:$C$1036, 2,FALSE), " ")</f>
        <v>45936</v>
      </c>
      <c r="R2560" s="66" t="s">
        <v>35</v>
      </c>
      <c r="S2560" s="90">
        <v>45922</v>
      </c>
      <c r="T2560" s="66" t="s">
        <v>35</v>
      </c>
      <c r="U2560" s="65" t="s">
        <v>35</v>
      </c>
      <c r="V2560" s="66" t="s">
        <v>3353</v>
      </c>
      <c r="W2560" s="66"/>
      <c r="X2560" s="118">
        <f t="shared" si="166"/>
        <v>0</v>
      </c>
      <c r="Y2560" s="119">
        <f>+IFERROR(VLOOKUP(G2560,fechas!$A$1:$D$292,2,FALSE), " ")</f>
        <v>221</v>
      </c>
      <c r="Z2560" s="119">
        <f t="shared" si="167"/>
        <v>233</v>
      </c>
      <c r="AA2560" s="120" t="str">
        <f>+IFERROR(IF(S2560&gt;0," ",Q2560-variables!$C$9)," ")</f>
        <v xml:space="preserve"> </v>
      </c>
    </row>
    <row r="2561" spans="2:27" s="121" customFormat="1" ht="24.95" hidden="1" customHeight="1">
      <c r="B2561" s="66">
        <f t="shared" si="168"/>
        <v>2558</v>
      </c>
      <c r="C2561" s="72" t="s">
        <v>8970</v>
      </c>
      <c r="D2561" s="73" t="s">
        <v>8971</v>
      </c>
      <c r="E2561" s="73" t="s">
        <v>8972</v>
      </c>
      <c r="F2561" s="66" t="s">
        <v>31</v>
      </c>
      <c r="G2561" s="116">
        <v>45918</v>
      </c>
      <c r="H2561" s="116">
        <v>45918</v>
      </c>
      <c r="I2561" s="116">
        <v>45918</v>
      </c>
      <c r="J2561" s="117" t="s">
        <v>8305</v>
      </c>
      <c r="K2561" s="64" t="s">
        <v>33</v>
      </c>
      <c r="L2561" s="64"/>
      <c r="M2561" s="64"/>
      <c r="N2561" s="66" t="s">
        <v>34</v>
      </c>
      <c r="O2561" s="66">
        <f t="shared" si="169"/>
        <v>5</v>
      </c>
      <c r="P2561" s="66">
        <v>12</v>
      </c>
      <c r="Q2561" s="65">
        <f>+IFERROR(VLOOKUP(Z2561, fechas!$B$1:$C$1036, 2,FALSE), " ")</f>
        <v>45936</v>
      </c>
      <c r="R2561" s="66" t="s">
        <v>35</v>
      </c>
      <c r="S2561" s="90">
        <v>45923</v>
      </c>
      <c r="T2561" s="66" t="s">
        <v>35</v>
      </c>
      <c r="U2561" s="65" t="s">
        <v>35</v>
      </c>
      <c r="V2561" s="66" t="s">
        <v>405</v>
      </c>
      <c r="W2561" s="66"/>
      <c r="X2561" s="118">
        <f t="shared" si="166"/>
        <v>0</v>
      </c>
      <c r="Y2561" s="119">
        <f>+IFERROR(VLOOKUP(G2561,fechas!$A$1:$D$292,2,FALSE), " ")</f>
        <v>221</v>
      </c>
      <c r="Z2561" s="119">
        <f t="shared" si="167"/>
        <v>233</v>
      </c>
      <c r="AA2561" s="120" t="str">
        <f>+IFERROR(IF(S2561&gt;0," ",Q2561-variables!$C$9)," ")</f>
        <v xml:space="preserve"> </v>
      </c>
    </row>
    <row r="2562" spans="2:27" s="121" customFormat="1" ht="24.95" hidden="1" customHeight="1">
      <c r="B2562" s="66">
        <f t="shared" si="168"/>
        <v>2559</v>
      </c>
      <c r="C2562" s="72" t="s">
        <v>8973</v>
      </c>
      <c r="D2562" s="73" t="s">
        <v>8974</v>
      </c>
      <c r="E2562" s="73" t="s">
        <v>6261</v>
      </c>
      <c r="F2562" s="66" t="s">
        <v>31</v>
      </c>
      <c r="G2562" s="116">
        <v>45918</v>
      </c>
      <c r="H2562" s="116">
        <v>45918</v>
      </c>
      <c r="I2562" s="116">
        <v>45919</v>
      </c>
      <c r="J2562" s="117" t="s">
        <v>8305</v>
      </c>
      <c r="K2562" s="64" t="s">
        <v>183</v>
      </c>
      <c r="L2562" s="64" t="s">
        <v>1727</v>
      </c>
      <c r="M2562" s="64"/>
      <c r="N2562" s="66" t="s">
        <v>34</v>
      </c>
      <c r="O2562" s="66">
        <f t="shared" si="169"/>
        <v>-2</v>
      </c>
      <c r="P2562" s="66">
        <v>12</v>
      </c>
      <c r="Q2562" s="65">
        <f>+IFERROR(VLOOKUP(Z2562, fechas!$B$1:$C$1036, 2,FALSE), " ")</f>
        <v>45936</v>
      </c>
      <c r="R2562" s="66" t="s">
        <v>8868</v>
      </c>
      <c r="S2562" s="90">
        <v>45916</v>
      </c>
      <c r="T2562" s="66" t="s">
        <v>35</v>
      </c>
      <c r="U2562" s="65" t="s">
        <v>35</v>
      </c>
      <c r="V2562" s="66" t="s">
        <v>8846</v>
      </c>
      <c r="W2562" s="66"/>
      <c r="X2562" s="118">
        <f t="shared" si="166"/>
        <v>0</v>
      </c>
      <c r="Y2562" s="119">
        <f>+IFERROR(VLOOKUP(G2562,fechas!$A$1:$D$292,2,FALSE), " ")</f>
        <v>221</v>
      </c>
      <c r="Z2562" s="119">
        <f t="shared" si="167"/>
        <v>233</v>
      </c>
      <c r="AA2562" s="120" t="str">
        <f>+IFERROR(IF(S2562&gt;0," ",Q2562-variables!$C$9)," ")</f>
        <v xml:space="preserve"> </v>
      </c>
    </row>
    <row r="2563" spans="2:27" s="121" customFormat="1" ht="24.95" hidden="1" customHeight="1">
      <c r="B2563" s="66">
        <f t="shared" si="168"/>
        <v>2560</v>
      </c>
      <c r="C2563" s="72" t="s">
        <v>8975</v>
      </c>
      <c r="D2563" s="73" t="s">
        <v>8976</v>
      </c>
      <c r="E2563" s="73" t="s">
        <v>6261</v>
      </c>
      <c r="F2563" s="66" t="s">
        <v>31</v>
      </c>
      <c r="G2563" s="116">
        <v>45918</v>
      </c>
      <c r="H2563" s="116">
        <v>45918</v>
      </c>
      <c r="I2563" s="116">
        <v>45919</v>
      </c>
      <c r="J2563" s="117" t="s">
        <v>8305</v>
      </c>
      <c r="K2563" s="64" t="s">
        <v>183</v>
      </c>
      <c r="L2563" s="64" t="s">
        <v>1727</v>
      </c>
      <c r="M2563" s="64"/>
      <c r="N2563" s="66" t="s">
        <v>34</v>
      </c>
      <c r="O2563" s="66">
        <f t="shared" si="169"/>
        <v>-2</v>
      </c>
      <c r="P2563" s="66">
        <v>12</v>
      </c>
      <c r="Q2563" s="65">
        <f>+IFERROR(VLOOKUP(Z2563, fechas!$B$1:$C$1036, 2,FALSE), " ")</f>
        <v>45936</v>
      </c>
      <c r="R2563" s="66" t="s">
        <v>8868</v>
      </c>
      <c r="S2563" s="90">
        <v>45916</v>
      </c>
      <c r="T2563" s="66" t="s">
        <v>35</v>
      </c>
      <c r="U2563" s="65" t="s">
        <v>35</v>
      </c>
      <c r="V2563" s="66" t="s">
        <v>8846</v>
      </c>
      <c r="W2563" s="66"/>
      <c r="X2563" s="118">
        <f t="shared" si="166"/>
        <v>0</v>
      </c>
      <c r="Y2563" s="119">
        <f>+IFERROR(VLOOKUP(G2563,fechas!$A$1:$D$292,2,FALSE), " ")</f>
        <v>221</v>
      </c>
      <c r="Z2563" s="119">
        <f t="shared" si="167"/>
        <v>233</v>
      </c>
      <c r="AA2563" s="120" t="str">
        <f>+IFERROR(IF(S2563&gt;0," ",Q2563-variables!$C$9)," ")</f>
        <v xml:space="preserve"> </v>
      </c>
    </row>
    <row r="2564" spans="2:27" s="121" customFormat="1" ht="24.95" hidden="1" customHeight="1">
      <c r="B2564" s="66">
        <f t="shared" si="168"/>
        <v>2561</v>
      </c>
      <c r="C2564" s="72" t="s">
        <v>8977</v>
      </c>
      <c r="D2564" s="73" t="s">
        <v>8978</v>
      </c>
      <c r="E2564" s="73" t="s">
        <v>8979</v>
      </c>
      <c r="F2564" s="66" t="s">
        <v>31</v>
      </c>
      <c r="G2564" s="116">
        <v>45918</v>
      </c>
      <c r="H2564" s="116">
        <v>45918</v>
      </c>
      <c r="I2564" s="116">
        <v>45919</v>
      </c>
      <c r="J2564" s="117" t="s">
        <v>8305</v>
      </c>
      <c r="K2564" s="64" t="s">
        <v>33</v>
      </c>
      <c r="L2564" s="64"/>
      <c r="M2564" s="64"/>
      <c r="N2564" s="66" t="s">
        <v>34</v>
      </c>
      <c r="O2564" s="66">
        <f t="shared" si="169"/>
        <v>6</v>
      </c>
      <c r="P2564" s="66">
        <v>12</v>
      </c>
      <c r="Q2564" s="65">
        <f>+IFERROR(VLOOKUP(Z2564, fechas!$B$1:$C$1036, 2,FALSE), " ")</f>
        <v>45936</v>
      </c>
      <c r="R2564" s="66" t="s">
        <v>35</v>
      </c>
      <c r="S2564" s="90">
        <v>45924</v>
      </c>
      <c r="T2564" s="66" t="s">
        <v>35</v>
      </c>
      <c r="U2564" s="65" t="s">
        <v>35</v>
      </c>
      <c r="V2564" s="66" t="s">
        <v>8980</v>
      </c>
      <c r="W2564" s="66"/>
      <c r="X2564" s="118">
        <f t="shared" ref="X2564:X2627" si="170">IF(N2564="PENDIENTE",1,0)</f>
        <v>0</v>
      </c>
      <c r="Y2564" s="119">
        <f>+IFERROR(VLOOKUP(G2564,fechas!$A$1:$D$292,2,FALSE), " ")</f>
        <v>221</v>
      </c>
      <c r="Z2564" s="119">
        <f t="shared" ref="Z2564:Z2627" si="171">+IFERROR(Y2564+P2564, " ")</f>
        <v>233</v>
      </c>
      <c r="AA2564" s="120" t="str">
        <f>+IFERROR(IF(S2564&gt;0," ",Q2564-variables!$C$9)," ")</f>
        <v xml:space="preserve"> </v>
      </c>
    </row>
    <row r="2565" spans="2:27" s="121" customFormat="1" ht="24.95" hidden="1" customHeight="1">
      <c r="B2565" s="66">
        <f t="shared" si="168"/>
        <v>2562</v>
      </c>
      <c r="C2565" s="72" t="s">
        <v>8981</v>
      </c>
      <c r="D2565" s="73" t="s">
        <v>8982</v>
      </c>
      <c r="E2565" s="73" t="s">
        <v>8341</v>
      </c>
      <c r="F2565" s="66" t="s">
        <v>31</v>
      </c>
      <c r="G2565" s="116">
        <v>45918</v>
      </c>
      <c r="H2565" s="116">
        <v>45918</v>
      </c>
      <c r="I2565" s="116">
        <v>45919</v>
      </c>
      <c r="J2565" s="117" t="s">
        <v>8305</v>
      </c>
      <c r="K2565" s="64" t="s">
        <v>1977</v>
      </c>
      <c r="L2565" s="64" t="s">
        <v>2713</v>
      </c>
      <c r="M2565" s="64" t="s">
        <v>276</v>
      </c>
      <c r="N2565" s="66" t="s">
        <v>108</v>
      </c>
      <c r="O2565" s="66">
        <f t="shared" si="169"/>
        <v>8</v>
      </c>
      <c r="P2565" s="66">
        <v>12</v>
      </c>
      <c r="Q2565" s="65">
        <f>+IFERROR(VLOOKUP(Z2565, fechas!$B$1:$C$1036, 2,FALSE), " ")</f>
        <v>45936</v>
      </c>
      <c r="R2565" s="66" t="s">
        <v>35</v>
      </c>
      <c r="S2565" s="90">
        <v>45926</v>
      </c>
      <c r="T2565" s="66" t="s">
        <v>35</v>
      </c>
      <c r="U2565" s="65" t="s">
        <v>35</v>
      </c>
      <c r="V2565" s="66" t="s">
        <v>8146</v>
      </c>
      <c r="W2565" s="66"/>
      <c r="X2565" s="118">
        <f t="shared" si="170"/>
        <v>0</v>
      </c>
      <c r="Y2565" s="119">
        <f>+IFERROR(VLOOKUP(G2565,fechas!$A$1:$D$292,2,FALSE), " ")</f>
        <v>221</v>
      </c>
      <c r="Z2565" s="119">
        <f t="shared" si="171"/>
        <v>233</v>
      </c>
      <c r="AA2565" s="120" t="str">
        <f>+IFERROR(IF(S2565&gt;0," ",Q2565-variables!$C$9)," ")</f>
        <v xml:space="preserve"> </v>
      </c>
    </row>
    <row r="2566" spans="2:27" s="121" customFormat="1" ht="24.95" hidden="1" customHeight="1">
      <c r="B2566" s="66">
        <f t="shared" si="168"/>
        <v>2563</v>
      </c>
      <c r="C2566" s="72" t="s">
        <v>8983</v>
      </c>
      <c r="D2566" s="73" t="s">
        <v>8984</v>
      </c>
      <c r="E2566" s="73" t="s">
        <v>8985</v>
      </c>
      <c r="F2566" s="66" t="s">
        <v>31</v>
      </c>
      <c r="G2566" s="116">
        <v>45919</v>
      </c>
      <c r="H2566" s="116">
        <v>45919</v>
      </c>
      <c r="I2566" s="116">
        <v>45919</v>
      </c>
      <c r="J2566" s="117" t="s">
        <v>8305</v>
      </c>
      <c r="K2566" s="64" t="s">
        <v>183</v>
      </c>
      <c r="L2566" s="64" t="s">
        <v>1727</v>
      </c>
      <c r="M2566" s="64"/>
      <c r="N2566" s="66" t="s">
        <v>34</v>
      </c>
      <c r="O2566" s="66">
        <f t="shared" si="169"/>
        <v>0</v>
      </c>
      <c r="P2566" s="66">
        <v>12</v>
      </c>
      <c r="Q2566" s="65">
        <f>+IFERROR(VLOOKUP(Z2566, fechas!$B$1:$C$1036, 2,FALSE), " ")</f>
        <v>45937</v>
      </c>
      <c r="R2566" s="66" t="s">
        <v>8986</v>
      </c>
      <c r="S2566" s="90">
        <v>45919</v>
      </c>
      <c r="T2566" s="66" t="s">
        <v>35</v>
      </c>
      <c r="U2566" s="65" t="s">
        <v>35</v>
      </c>
      <c r="V2566" s="66" t="s">
        <v>8846</v>
      </c>
      <c r="W2566" s="66"/>
      <c r="X2566" s="118">
        <f t="shared" si="170"/>
        <v>0</v>
      </c>
      <c r="Y2566" s="119">
        <f>+IFERROR(VLOOKUP(G2566,fechas!$A$1:$D$292,2,FALSE), " ")</f>
        <v>222</v>
      </c>
      <c r="Z2566" s="119">
        <f t="shared" si="171"/>
        <v>234</v>
      </c>
      <c r="AA2566" s="120" t="str">
        <f>+IFERROR(IF(S2566&gt;0," ",Q2566-variables!$C$9)," ")</f>
        <v xml:space="preserve"> </v>
      </c>
    </row>
    <row r="2567" spans="2:27" s="121" customFormat="1" ht="24.95" hidden="1" customHeight="1">
      <c r="B2567" s="66">
        <f t="shared" si="168"/>
        <v>2564</v>
      </c>
      <c r="C2567" s="72" t="s">
        <v>8987</v>
      </c>
      <c r="D2567" s="73" t="s">
        <v>8988</v>
      </c>
      <c r="E2567" s="73" t="s">
        <v>8989</v>
      </c>
      <c r="F2567" s="66" t="s">
        <v>31</v>
      </c>
      <c r="G2567" s="116">
        <v>45910</v>
      </c>
      <c r="H2567" s="116">
        <v>45911</v>
      </c>
      <c r="I2567" s="116">
        <v>45922</v>
      </c>
      <c r="J2567" s="117" t="s">
        <v>8305</v>
      </c>
      <c r="K2567" s="64" t="s">
        <v>7935</v>
      </c>
      <c r="L2567" s="64" t="s">
        <v>2713</v>
      </c>
      <c r="M2567" s="64" t="s">
        <v>276</v>
      </c>
      <c r="N2567" s="66" t="s">
        <v>34</v>
      </c>
      <c r="O2567" s="66">
        <f t="shared" si="169"/>
        <v>13</v>
      </c>
      <c r="P2567" s="66">
        <v>12</v>
      </c>
      <c r="Q2567" s="65">
        <f>+IFERROR(VLOOKUP(Z2567, fechas!$B$1:$C$1036, 2,FALSE), " ")</f>
        <v>45926</v>
      </c>
      <c r="R2567" s="66" t="s">
        <v>8990</v>
      </c>
      <c r="S2567" s="90">
        <v>45923</v>
      </c>
      <c r="T2567" s="66" t="s">
        <v>8991</v>
      </c>
      <c r="U2567" s="90">
        <v>45923</v>
      </c>
      <c r="V2567" s="66" t="s">
        <v>8992</v>
      </c>
      <c r="W2567" s="66"/>
      <c r="X2567" s="118">
        <f t="shared" si="170"/>
        <v>0</v>
      </c>
      <c r="Y2567" s="119">
        <f>+IFERROR(VLOOKUP(G2567,fechas!$A$1:$D$292,2,FALSE), " ")</f>
        <v>215</v>
      </c>
      <c r="Z2567" s="119">
        <f t="shared" si="171"/>
        <v>227</v>
      </c>
      <c r="AA2567" s="120" t="str">
        <f>+IFERROR(IF(S2567&gt;0," ",Q2567-variables!$C$9)," ")</f>
        <v xml:space="preserve"> </v>
      </c>
    </row>
    <row r="2568" spans="2:27" s="121" customFormat="1" ht="24.95" hidden="1" customHeight="1">
      <c r="B2568" s="66">
        <f t="shared" si="168"/>
        <v>2565</v>
      </c>
      <c r="C2568" s="72" t="s">
        <v>8993</v>
      </c>
      <c r="D2568" s="73" t="s">
        <v>8994</v>
      </c>
      <c r="E2568" s="73" t="s">
        <v>8995</v>
      </c>
      <c r="F2568" s="66" t="s">
        <v>31</v>
      </c>
      <c r="G2568" s="116">
        <v>45911</v>
      </c>
      <c r="H2568" s="116">
        <v>45911</v>
      </c>
      <c r="I2568" s="116">
        <v>45922</v>
      </c>
      <c r="J2568" s="117" t="s">
        <v>8305</v>
      </c>
      <c r="K2568" s="64" t="s">
        <v>989</v>
      </c>
      <c r="L2568" s="64"/>
      <c r="M2568" s="64"/>
      <c r="N2568" s="66" t="s">
        <v>108</v>
      </c>
      <c r="O2568" s="66">
        <f t="shared" si="169"/>
        <v>12</v>
      </c>
      <c r="P2568" s="66">
        <v>12</v>
      </c>
      <c r="Q2568" s="65">
        <f>+IFERROR(VLOOKUP(Z2568, fechas!$B$1:$C$1036, 2,FALSE), " ")</f>
        <v>45929</v>
      </c>
      <c r="R2568" s="66" t="s">
        <v>35</v>
      </c>
      <c r="S2568" s="90">
        <v>45923</v>
      </c>
      <c r="T2568" s="66" t="s">
        <v>35</v>
      </c>
      <c r="U2568" s="65" t="s">
        <v>35</v>
      </c>
      <c r="V2568" s="66" t="s">
        <v>8996</v>
      </c>
      <c r="W2568" s="66"/>
      <c r="X2568" s="118">
        <f t="shared" si="170"/>
        <v>0</v>
      </c>
      <c r="Y2568" s="119">
        <f>+IFERROR(VLOOKUP(G2568,fechas!$A$1:$D$292,2,FALSE), " ")</f>
        <v>216</v>
      </c>
      <c r="Z2568" s="119">
        <f t="shared" si="171"/>
        <v>228</v>
      </c>
      <c r="AA2568" s="120" t="str">
        <f>+IFERROR(IF(S2568&gt;0," ",Q2568-variables!$C$9)," ")</f>
        <v xml:space="preserve"> </v>
      </c>
    </row>
    <row r="2569" spans="2:27" s="121" customFormat="1" ht="24.95" hidden="1" customHeight="1">
      <c r="B2569" s="66">
        <f t="shared" si="168"/>
        <v>2566</v>
      </c>
      <c r="C2569" s="72" t="s">
        <v>8997</v>
      </c>
      <c r="D2569" s="73" t="s">
        <v>8998</v>
      </c>
      <c r="E2569" s="73" t="s">
        <v>8999</v>
      </c>
      <c r="F2569" s="66" t="s">
        <v>31</v>
      </c>
      <c r="G2569" s="116">
        <v>45911</v>
      </c>
      <c r="H2569" s="116">
        <v>45912</v>
      </c>
      <c r="I2569" s="116">
        <v>45919</v>
      </c>
      <c r="J2569" s="117" t="s">
        <v>8305</v>
      </c>
      <c r="K2569" s="64" t="s">
        <v>33</v>
      </c>
      <c r="L2569" s="64"/>
      <c r="M2569" s="64"/>
      <c r="N2569" s="66" t="s">
        <v>34</v>
      </c>
      <c r="O2569" s="66">
        <f t="shared" si="169"/>
        <v>11</v>
      </c>
      <c r="P2569" s="66">
        <v>12</v>
      </c>
      <c r="Q2569" s="65">
        <f>+IFERROR(VLOOKUP(Z2569, fechas!$B$1:$C$1036, 2,FALSE), " ")</f>
        <v>45929</v>
      </c>
      <c r="R2569" s="66" t="s">
        <v>35</v>
      </c>
      <c r="S2569" s="90">
        <v>45922</v>
      </c>
      <c r="T2569" s="66" t="s">
        <v>35</v>
      </c>
      <c r="U2569" s="65" t="s">
        <v>35</v>
      </c>
      <c r="V2569" s="66" t="s">
        <v>7120</v>
      </c>
      <c r="W2569" s="66"/>
      <c r="X2569" s="118">
        <f t="shared" si="170"/>
        <v>0</v>
      </c>
      <c r="Y2569" s="119">
        <f>+IFERROR(VLOOKUP(G2569,fechas!$A$1:$D$292,2,FALSE), " ")</f>
        <v>216</v>
      </c>
      <c r="Z2569" s="119">
        <f t="shared" si="171"/>
        <v>228</v>
      </c>
      <c r="AA2569" s="120" t="str">
        <f>+IFERROR(IF(S2569&gt;0," ",Q2569-variables!$C$9)," ")</f>
        <v xml:space="preserve"> </v>
      </c>
    </row>
    <row r="2570" spans="2:27" s="121" customFormat="1" ht="24.95" hidden="1" customHeight="1">
      <c r="B2570" s="66">
        <f t="shared" si="168"/>
        <v>2567</v>
      </c>
      <c r="C2570" s="72" t="s">
        <v>8856</v>
      </c>
      <c r="D2570" s="73" t="s">
        <v>8857</v>
      </c>
      <c r="E2570" s="73" t="s">
        <v>8858</v>
      </c>
      <c r="F2570" s="66" t="s">
        <v>31</v>
      </c>
      <c r="G2570" s="116">
        <v>45912</v>
      </c>
      <c r="H2570" s="116">
        <v>45912</v>
      </c>
      <c r="I2570" s="116">
        <v>45922</v>
      </c>
      <c r="J2570" s="117" t="s">
        <v>8305</v>
      </c>
      <c r="K2570" s="64" t="s">
        <v>33</v>
      </c>
      <c r="L2570" s="64"/>
      <c r="M2570" s="64"/>
      <c r="N2570" s="66" t="s">
        <v>34</v>
      </c>
      <c r="O2570" s="66">
        <f t="shared" si="169"/>
        <v>11</v>
      </c>
      <c r="P2570" s="66">
        <v>12</v>
      </c>
      <c r="Q2570" s="65">
        <f>+IFERROR(VLOOKUP(Z2570, fechas!$B$1:$C$1036, 2,FALSE), " ")</f>
        <v>45930</v>
      </c>
      <c r="R2570" s="66" t="s">
        <v>35</v>
      </c>
      <c r="S2570" s="90">
        <v>45923</v>
      </c>
      <c r="T2570" s="66" t="s">
        <v>35</v>
      </c>
      <c r="U2570" s="65" t="s">
        <v>35</v>
      </c>
      <c r="V2570" s="66" t="s">
        <v>9000</v>
      </c>
      <c r="W2570" s="66"/>
      <c r="X2570" s="118">
        <f t="shared" si="170"/>
        <v>0</v>
      </c>
      <c r="Y2570" s="119">
        <f>+IFERROR(VLOOKUP(G2570,fechas!$A$1:$D$292,2,FALSE), " ")</f>
        <v>217</v>
      </c>
      <c r="Z2570" s="119">
        <f t="shared" si="171"/>
        <v>229</v>
      </c>
      <c r="AA2570" s="120" t="str">
        <f>+IFERROR(IF(S2570&gt;0," ",Q2570-variables!$C$9)," ")</f>
        <v xml:space="preserve"> </v>
      </c>
    </row>
    <row r="2571" spans="2:27" s="121" customFormat="1" ht="24.95" hidden="1" customHeight="1">
      <c r="B2571" s="66">
        <f t="shared" si="168"/>
        <v>2568</v>
      </c>
      <c r="C2571" s="72" t="s">
        <v>9001</v>
      </c>
      <c r="D2571" s="73" t="s">
        <v>9002</v>
      </c>
      <c r="E2571" s="73" t="s">
        <v>9003</v>
      </c>
      <c r="F2571" s="66" t="s">
        <v>31</v>
      </c>
      <c r="G2571" s="116">
        <v>45915</v>
      </c>
      <c r="H2571" s="116">
        <v>45915</v>
      </c>
      <c r="I2571" s="116">
        <v>45922</v>
      </c>
      <c r="J2571" s="117" t="s">
        <v>8305</v>
      </c>
      <c r="K2571" s="64" t="s">
        <v>33</v>
      </c>
      <c r="L2571" s="64" t="s">
        <v>2713</v>
      </c>
      <c r="M2571" s="64" t="s">
        <v>276</v>
      </c>
      <c r="N2571" s="66" t="s">
        <v>34</v>
      </c>
      <c r="O2571" s="66">
        <f t="shared" si="169"/>
        <v>11</v>
      </c>
      <c r="P2571" s="66">
        <v>12</v>
      </c>
      <c r="Q2571" s="65">
        <f>+IFERROR(VLOOKUP(Z2571, fechas!$B$1:$C$1036, 2,FALSE), " ")</f>
        <v>45931</v>
      </c>
      <c r="R2571" s="66" t="s">
        <v>35</v>
      </c>
      <c r="S2571" s="90">
        <v>45926</v>
      </c>
      <c r="T2571" s="66" t="s">
        <v>35</v>
      </c>
      <c r="U2571" s="65" t="s">
        <v>35</v>
      </c>
      <c r="V2571" s="66" t="s">
        <v>3353</v>
      </c>
      <c r="W2571" s="66"/>
      <c r="X2571" s="118">
        <f t="shared" si="170"/>
        <v>0</v>
      </c>
      <c r="Y2571" s="119">
        <f>+IFERROR(VLOOKUP(G2571,fechas!$A$1:$D$292,2,FALSE), " ")</f>
        <v>218</v>
      </c>
      <c r="Z2571" s="119">
        <f t="shared" si="171"/>
        <v>230</v>
      </c>
      <c r="AA2571" s="120" t="str">
        <f>+IFERROR(IF(S2571&gt;0," ",Q2571-variables!$C$9)," ")</f>
        <v xml:space="preserve"> </v>
      </c>
    </row>
    <row r="2572" spans="2:27" s="121" customFormat="1" ht="24.95" hidden="1" customHeight="1">
      <c r="B2572" s="66">
        <f t="shared" si="168"/>
        <v>2569</v>
      </c>
      <c r="C2572" s="72" t="s">
        <v>9004</v>
      </c>
      <c r="D2572" s="73" t="s">
        <v>9005</v>
      </c>
      <c r="E2572" s="73" t="s">
        <v>9006</v>
      </c>
      <c r="F2572" s="66" t="s">
        <v>31</v>
      </c>
      <c r="G2572" s="116">
        <v>45915</v>
      </c>
      <c r="H2572" s="116">
        <v>45915</v>
      </c>
      <c r="I2572" s="116">
        <v>45922</v>
      </c>
      <c r="J2572" s="117" t="s">
        <v>8305</v>
      </c>
      <c r="K2572" s="64" t="s">
        <v>33</v>
      </c>
      <c r="L2572" s="64"/>
      <c r="M2572" s="64"/>
      <c r="N2572" s="66" t="s">
        <v>34</v>
      </c>
      <c r="O2572" s="66">
        <f t="shared" si="169"/>
        <v>9</v>
      </c>
      <c r="P2572" s="66">
        <v>12</v>
      </c>
      <c r="Q2572" s="65">
        <f>+IFERROR(VLOOKUP(Z2572, fechas!$B$1:$C$1036, 2,FALSE), " ")</f>
        <v>45931</v>
      </c>
      <c r="R2572" s="66" t="s">
        <v>35</v>
      </c>
      <c r="S2572" s="90">
        <v>45924</v>
      </c>
      <c r="T2572" s="66" t="s">
        <v>35</v>
      </c>
      <c r="U2572" s="65" t="s">
        <v>35</v>
      </c>
      <c r="V2572" s="66" t="s">
        <v>9007</v>
      </c>
      <c r="W2572" s="66"/>
      <c r="X2572" s="118">
        <f t="shared" si="170"/>
        <v>0</v>
      </c>
      <c r="Y2572" s="119">
        <f>+IFERROR(VLOOKUP(G2572,fechas!$A$1:$D$292,2,FALSE), " ")</f>
        <v>218</v>
      </c>
      <c r="Z2572" s="119">
        <f t="shared" si="171"/>
        <v>230</v>
      </c>
      <c r="AA2572" s="120" t="str">
        <f>+IFERROR(IF(S2572&gt;0," ",Q2572-variables!$C$9)," ")</f>
        <v xml:space="preserve"> </v>
      </c>
    </row>
    <row r="2573" spans="2:27" s="121" customFormat="1" ht="24.95" hidden="1" customHeight="1">
      <c r="B2573" s="66">
        <f t="shared" si="168"/>
        <v>2570</v>
      </c>
      <c r="C2573" s="72" t="s">
        <v>9008</v>
      </c>
      <c r="D2573" s="73" t="s">
        <v>9009</v>
      </c>
      <c r="E2573" s="73" t="s">
        <v>3845</v>
      </c>
      <c r="F2573" s="66" t="s">
        <v>31</v>
      </c>
      <c r="G2573" s="116">
        <v>45915</v>
      </c>
      <c r="H2573" s="116">
        <v>45915</v>
      </c>
      <c r="I2573" s="116">
        <v>45922</v>
      </c>
      <c r="J2573" s="117" t="s">
        <v>8305</v>
      </c>
      <c r="K2573" s="64" t="s">
        <v>989</v>
      </c>
      <c r="L2573" s="64" t="s">
        <v>47</v>
      </c>
      <c r="M2573" s="64" t="s">
        <v>6187</v>
      </c>
      <c r="N2573" s="66" t="s">
        <v>34</v>
      </c>
      <c r="O2573" s="66">
        <f t="shared" si="169"/>
        <v>10</v>
      </c>
      <c r="P2573" s="66">
        <v>12</v>
      </c>
      <c r="Q2573" s="65">
        <f>+IFERROR(VLOOKUP(Z2573, fechas!$B$1:$C$1036, 2,FALSE), " ")</f>
        <v>45931</v>
      </c>
      <c r="R2573" s="66" t="s">
        <v>9010</v>
      </c>
      <c r="S2573" s="90">
        <v>45925</v>
      </c>
      <c r="T2573" s="66" t="s">
        <v>9011</v>
      </c>
      <c r="U2573" s="90">
        <v>45924</v>
      </c>
      <c r="V2573" s="66"/>
      <c r="W2573" s="66"/>
      <c r="X2573" s="118">
        <f t="shared" si="170"/>
        <v>0</v>
      </c>
      <c r="Y2573" s="119">
        <f>+IFERROR(VLOOKUP(G2573,fechas!$A$1:$D$292,2,FALSE), " ")</f>
        <v>218</v>
      </c>
      <c r="Z2573" s="119">
        <f t="shared" si="171"/>
        <v>230</v>
      </c>
      <c r="AA2573" s="120" t="str">
        <f>+IFERROR(IF(S2573&gt;0," ",Q2573-variables!$C$9)," ")</f>
        <v xml:space="preserve"> </v>
      </c>
    </row>
    <row r="2574" spans="2:27" s="121" customFormat="1" ht="24.95" hidden="1" customHeight="1">
      <c r="B2574" s="66">
        <f t="shared" si="168"/>
        <v>2571</v>
      </c>
      <c r="C2574" s="72" t="s">
        <v>9012</v>
      </c>
      <c r="D2574" s="73" t="s">
        <v>9013</v>
      </c>
      <c r="E2574" s="73" t="s">
        <v>4153</v>
      </c>
      <c r="F2574" s="66" t="s">
        <v>31</v>
      </c>
      <c r="G2574" s="116">
        <v>45915</v>
      </c>
      <c r="H2574" s="116">
        <v>45915</v>
      </c>
      <c r="I2574" s="116">
        <v>45922</v>
      </c>
      <c r="J2574" s="117" t="s">
        <v>8305</v>
      </c>
      <c r="K2574" s="64" t="s">
        <v>33</v>
      </c>
      <c r="L2574" s="64"/>
      <c r="M2574" s="64"/>
      <c r="N2574" s="66" t="s">
        <v>34</v>
      </c>
      <c r="O2574" s="66">
        <f t="shared" si="169"/>
        <v>9</v>
      </c>
      <c r="P2574" s="66">
        <v>12</v>
      </c>
      <c r="Q2574" s="65">
        <f>+IFERROR(VLOOKUP(Z2574, fechas!$B$1:$C$1036, 2,FALSE), " ")</f>
        <v>45931</v>
      </c>
      <c r="R2574" s="66" t="s">
        <v>35</v>
      </c>
      <c r="S2574" s="90">
        <v>45924</v>
      </c>
      <c r="T2574" s="66" t="s">
        <v>35</v>
      </c>
      <c r="U2574" s="65" t="s">
        <v>35</v>
      </c>
      <c r="V2574" s="66" t="s">
        <v>254</v>
      </c>
      <c r="W2574" s="66"/>
      <c r="X2574" s="118">
        <f t="shared" si="170"/>
        <v>0</v>
      </c>
      <c r="Y2574" s="119">
        <f>+IFERROR(VLOOKUP(G2574,fechas!$A$1:$D$292,2,FALSE), " ")</f>
        <v>218</v>
      </c>
      <c r="Z2574" s="119">
        <f t="shared" si="171"/>
        <v>230</v>
      </c>
      <c r="AA2574" s="120" t="str">
        <f>+IFERROR(IF(S2574&gt;0," ",Q2574-variables!$C$9)," ")</f>
        <v xml:space="preserve"> </v>
      </c>
    </row>
    <row r="2575" spans="2:27" s="121" customFormat="1" ht="24.95" hidden="1" customHeight="1">
      <c r="B2575" s="66">
        <f t="shared" si="168"/>
        <v>2572</v>
      </c>
      <c r="C2575" s="72" t="s">
        <v>9014</v>
      </c>
      <c r="D2575" s="73" t="s">
        <v>9015</v>
      </c>
      <c r="E2575" s="73" t="s">
        <v>9016</v>
      </c>
      <c r="F2575" s="66" t="s">
        <v>31</v>
      </c>
      <c r="G2575" s="116">
        <v>45915</v>
      </c>
      <c r="H2575" s="116">
        <v>45915</v>
      </c>
      <c r="I2575" s="116">
        <v>45922</v>
      </c>
      <c r="J2575" s="117" t="s">
        <v>8305</v>
      </c>
      <c r="K2575" s="64" t="s">
        <v>276</v>
      </c>
      <c r="L2575" s="64" t="s">
        <v>47</v>
      </c>
      <c r="M2575" s="64" t="s">
        <v>202</v>
      </c>
      <c r="N2575" s="66" t="s">
        <v>34</v>
      </c>
      <c r="O2575" s="66">
        <f t="shared" si="169"/>
        <v>16</v>
      </c>
      <c r="P2575" s="66">
        <v>12</v>
      </c>
      <c r="Q2575" s="65">
        <f>+IFERROR(VLOOKUP(Z2575, fechas!$B$1:$C$1036, 2,FALSE), " ")</f>
        <v>45931</v>
      </c>
      <c r="R2575" s="66" t="s">
        <v>9017</v>
      </c>
      <c r="S2575" s="90">
        <v>45931</v>
      </c>
      <c r="T2575" s="66" t="s">
        <v>35</v>
      </c>
      <c r="U2575" s="65" t="s">
        <v>35</v>
      </c>
      <c r="V2575" s="66"/>
      <c r="W2575" s="66"/>
      <c r="X2575" s="118">
        <f t="shared" si="170"/>
        <v>0</v>
      </c>
      <c r="Y2575" s="119">
        <f>+IFERROR(VLOOKUP(G2575,fechas!$A$1:$D$292,2,FALSE), " ")</f>
        <v>218</v>
      </c>
      <c r="Z2575" s="119">
        <f t="shared" si="171"/>
        <v>230</v>
      </c>
      <c r="AA2575" s="120" t="str">
        <f>+IFERROR(IF(S2575&gt;0," ",Q2575-variables!$C$9)," ")</f>
        <v xml:space="preserve"> </v>
      </c>
    </row>
    <row r="2576" spans="2:27" s="121" customFormat="1" ht="74.25" hidden="1">
      <c r="B2576" s="66">
        <f t="shared" si="168"/>
        <v>2573</v>
      </c>
      <c r="C2576" s="72" t="s">
        <v>9018</v>
      </c>
      <c r="D2576" s="73" t="s">
        <v>9019</v>
      </c>
      <c r="E2576" s="73" t="s">
        <v>9020</v>
      </c>
      <c r="F2576" s="66" t="s">
        <v>31</v>
      </c>
      <c r="G2576" s="116">
        <v>45915</v>
      </c>
      <c r="H2576" s="116">
        <v>45915</v>
      </c>
      <c r="I2576" s="116">
        <v>45922</v>
      </c>
      <c r="J2576" s="117" t="s">
        <v>8305</v>
      </c>
      <c r="K2576" s="64" t="s">
        <v>7810</v>
      </c>
      <c r="L2576" s="64" t="s">
        <v>2713</v>
      </c>
      <c r="M2576" s="64" t="s">
        <v>48</v>
      </c>
      <c r="N2576" s="66" t="s">
        <v>34</v>
      </c>
      <c r="O2576" s="66">
        <f t="shared" si="169"/>
        <v>14</v>
      </c>
      <c r="P2576" s="66">
        <v>12</v>
      </c>
      <c r="Q2576" s="65">
        <f>+IFERROR(VLOOKUP(Z2576, fechas!$B$1:$C$1036, 2,FALSE), " ")</f>
        <v>45931</v>
      </c>
      <c r="R2576" s="66" t="s">
        <v>9021</v>
      </c>
      <c r="S2576" s="90">
        <v>45929</v>
      </c>
      <c r="T2576" s="66" t="s">
        <v>9022</v>
      </c>
      <c r="U2576" s="65">
        <v>45926</v>
      </c>
      <c r="V2576" s="66"/>
      <c r="W2576" s="66"/>
      <c r="X2576" s="118">
        <f t="shared" si="170"/>
        <v>0</v>
      </c>
      <c r="Y2576" s="119">
        <f>+IFERROR(VLOOKUP(G2576,fechas!$A$1:$D$292,2,FALSE), " ")</f>
        <v>218</v>
      </c>
      <c r="Z2576" s="119">
        <f t="shared" si="171"/>
        <v>230</v>
      </c>
      <c r="AA2576" s="120" t="str">
        <f>+IFERROR(IF(S2576&gt;0," ",Q2576-variables!$C$9)," ")</f>
        <v xml:space="preserve"> </v>
      </c>
    </row>
    <row r="2577" spans="2:27" s="121" customFormat="1" ht="24.95" hidden="1" customHeight="1">
      <c r="B2577" s="66">
        <f t="shared" si="168"/>
        <v>2574</v>
      </c>
      <c r="C2577" s="72" t="s">
        <v>9023</v>
      </c>
      <c r="D2577" s="73" t="s">
        <v>9024</v>
      </c>
      <c r="E2577" s="73" t="s">
        <v>201</v>
      </c>
      <c r="F2577" s="66" t="s">
        <v>31</v>
      </c>
      <c r="G2577" s="116">
        <v>45917</v>
      </c>
      <c r="H2577" s="116">
        <v>45918</v>
      </c>
      <c r="I2577" s="116">
        <v>45922</v>
      </c>
      <c r="J2577" s="117" t="s">
        <v>8305</v>
      </c>
      <c r="K2577" s="64" t="s">
        <v>33</v>
      </c>
      <c r="L2577" s="64"/>
      <c r="M2577" s="64"/>
      <c r="N2577" s="66" t="s">
        <v>34</v>
      </c>
      <c r="O2577" s="66">
        <f t="shared" si="169"/>
        <v>6</v>
      </c>
      <c r="P2577" s="66">
        <v>12</v>
      </c>
      <c r="Q2577" s="65">
        <f>+IFERROR(VLOOKUP(Z2577, fechas!$B$1:$C$1036, 2,FALSE), " ")</f>
        <v>45933</v>
      </c>
      <c r="R2577" s="66" t="s">
        <v>35</v>
      </c>
      <c r="S2577" s="90">
        <v>45923</v>
      </c>
      <c r="T2577" s="66" t="s">
        <v>35</v>
      </c>
      <c r="U2577" s="65" t="s">
        <v>35</v>
      </c>
      <c r="V2577" s="66" t="s">
        <v>9007</v>
      </c>
      <c r="W2577" s="66"/>
      <c r="X2577" s="118">
        <f t="shared" si="170"/>
        <v>0</v>
      </c>
      <c r="Y2577" s="119">
        <f>+IFERROR(VLOOKUP(G2577,fechas!$A$1:$D$292,2,FALSE), " ")</f>
        <v>220</v>
      </c>
      <c r="Z2577" s="119">
        <f t="shared" si="171"/>
        <v>232</v>
      </c>
      <c r="AA2577" s="120" t="str">
        <f>+IFERROR(IF(S2577&gt;0," ",Q2577-variables!$C$9)," ")</f>
        <v xml:space="preserve"> </v>
      </c>
    </row>
    <row r="2578" spans="2:27" s="121" customFormat="1" ht="24.95" hidden="1" customHeight="1">
      <c r="B2578" s="66">
        <f t="shared" si="168"/>
        <v>2575</v>
      </c>
      <c r="C2578" s="72" t="s">
        <v>9025</v>
      </c>
      <c r="D2578" s="73" t="s">
        <v>9026</v>
      </c>
      <c r="E2578" s="73" t="s">
        <v>8834</v>
      </c>
      <c r="F2578" s="66" t="s">
        <v>31</v>
      </c>
      <c r="G2578" s="116">
        <v>45917</v>
      </c>
      <c r="H2578" s="116">
        <v>45917</v>
      </c>
      <c r="I2578" s="116">
        <v>45922</v>
      </c>
      <c r="J2578" s="117" t="s">
        <v>8305</v>
      </c>
      <c r="K2578" s="64" t="s">
        <v>1977</v>
      </c>
      <c r="L2578" s="64" t="s">
        <v>2713</v>
      </c>
      <c r="M2578" s="64" t="s">
        <v>276</v>
      </c>
      <c r="N2578" s="66" t="s">
        <v>108</v>
      </c>
      <c r="O2578" s="66">
        <f t="shared" si="169"/>
        <v>6</v>
      </c>
      <c r="P2578" s="66">
        <v>12</v>
      </c>
      <c r="Q2578" s="65">
        <f>+IFERROR(VLOOKUP(Z2578, fechas!$B$1:$C$1036, 2,FALSE), " ")</f>
        <v>45933</v>
      </c>
      <c r="R2578" s="66" t="s">
        <v>35</v>
      </c>
      <c r="S2578" s="90">
        <v>45923</v>
      </c>
      <c r="T2578" s="66" t="s">
        <v>35</v>
      </c>
      <c r="U2578" s="65" t="s">
        <v>35</v>
      </c>
      <c r="V2578" s="66" t="s">
        <v>8146</v>
      </c>
      <c r="W2578" s="66"/>
      <c r="X2578" s="118">
        <f t="shared" si="170"/>
        <v>0</v>
      </c>
      <c r="Y2578" s="119">
        <f>+IFERROR(VLOOKUP(G2578,fechas!$A$1:$D$292,2,FALSE), " ")</f>
        <v>220</v>
      </c>
      <c r="Z2578" s="119">
        <f t="shared" si="171"/>
        <v>232</v>
      </c>
      <c r="AA2578" s="120" t="str">
        <f>+IFERROR(IF(S2578&gt;0," ",Q2578-variables!$C$9)," ")</f>
        <v xml:space="preserve"> </v>
      </c>
    </row>
    <row r="2579" spans="2:27" s="121" customFormat="1" ht="24.95" hidden="1" customHeight="1">
      <c r="B2579" s="66">
        <f t="shared" si="168"/>
        <v>2576</v>
      </c>
      <c r="C2579" s="72" t="s">
        <v>9027</v>
      </c>
      <c r="D2579" s="73" t="s">
        <v>9028</v>
      </c>
      <c r="E2579" s="73" t="s">
        <v>8834</v>
      </c>
      <c r="F2579" s="66" t="s">
        <v>31</v>
      </c>
      <c r="G2579" s="116">
        <v>45917</v>
      </c>
      <c r="H2579" s="116">
        <v>45917</v>
      </c>
      <c r="I2579" s="116">
        <v>45922</v>
      </c>
      <c r="J2579" s="117" t="s">
        <v>8305</v>
      </c>
      <c r="K2579" s="64" t="s">
        <v>183</v>
      </c>
      <c r="L2579" s="64" t="s">
        <v>1727</v>
      </c>
      <c r="M2579" s="64"/>
      <c r="N2579" s="66" t="s">
        <v>34</v>
      </c>
      <c r="O2579" s="66">
        <f t="shared" si="169"/>
        <v>-1</v>
      </c>
      <c r="P2579" s="66">
        <v>12</v>
      </c>
      <c r="Q2579" s="65">
        <f>+IFERROR(VLOOKUP(Z2579, fechas!$B$1:$C$1036, 2,FALSE), " ")</f>
        <v>45933</v>
      </c>
      <c r="R2579" s="66" t="s">
        <v>8754</v>
      </c>
      <c r="S2579" s="90">
        <v>45916</v>
      </c>
      <c r="T2579" s="66" t="s">
        <v>35</v>
      </c>
      <c r="U2579" s="65" t="s">
        <v>35</v>
      </c>
      <c r="V2579" s="66" t="s">
        <v>8846</v>
      </c>
      <c r="W2579" s="66"/>
      <c r="X2579" s="118">
        <f t="shared" si="170"/>
        <v>0</v>
      </c>
      <c r="Y2579" s="119">
        <f>+IFERROR(VLOOKUP(G2579,fechas!$A$1:$D$292,2,FALSE), " ")</f>
        <v>220</v>
      </c>
      <c r="Z2579" s="119">
        <f t="shared" si="171"/>
        <v>232</v>
      </c>
      <c r="AA2579" s="120" t="str">
        <f>+IFERROR(IF(S2579&gt;0," ",Q2579-variables!$C$9)," ")</f>
        <v xml:space="preserve"> </v>
      </c>
    </row>
    <row r="2580" spans="2:27" s="121" customFormat="1" ht="65.25" hidden="1">
      <c r="B2580" s="66">
        <f t="shared" si="168"/>
        <v>2577</v>
      </c>
      <c r="C2580" s="72" t="s">
        <v>9029</v>
      </c>
      <c r="D2580" s="73" t="s">
        <v>9030</v>
      </c>
      <c r="E2580" s="73" t="s">
        <v>9031</v>
      </c>
      <c r="F2580" s="66" t="s">
        <v>31</v>
      </c>
      <c r="G2580" s="116">
        <v>45918</v>
      </c>
      <c r="H2580" s="116">
        <v>45918</v>
      </c>
      <c r="I2580" s="116">
        <v>45922</v>
      </c>
      <c r="J2580" s="117" t="s">
        <v>8305</v>
      </c>
      <c r="K2580" s="64" t="s">
        <v>7810</v>
      </c>
      <c r="L2580" s="64" t="s">
        <v>2713</v>
      </c>
      <c r="M2580" s="64" t="s">
        <v>48</v>
      </c>
      <c r="N2580" s="66" t="s">
        <v>34</v>
      </c>
      <c r="O2580" s="66">
        <f t="shared" si="169"/>
        <v>-251</v>
      </c>
      <c r="P2580" s="66">
        <v>12</v>
      </c>
      <c r="Q2580" s="65">
        <f>+IFERROR(VLOOKUP(Z2580, fechas!$B$1:$C$1036, 2,FALSE), " ")</f>
        <v>45936</v>
      </c>
      <c r="R2580" s="66" t="s">
        <v>9032</v>
      </c>
      <c r="S2580" s="90">
        <v>45667</v>
      </c>
      <c r="T2580" s="66" t="s">
        <v>9033</v>
      </c>
      <c r="U2580" s="65">
        <v>45956</v>
      </c>
      <c r="V2580" s="66"/>
      <c r="W2580" s="66"/>
      <c r="X2580" s="118">
        <f t="shared" si="170"/>
        <v>0</v>
      </c>
      <c r="Y2580" s="119">
        <f>+IFERROR(VLOOKUP(G2580,fechas!$A$1:$D$292,2,FALSE), " ")</f>
        <v>221</v>
      </c>
      <c r="Z2580" s="119">
        <f t="shared" si="171"/>
        <v>233</v>
      </c>
      <c r="AA2580" s="120" t="str">
        <f>+IFERROR(IF(S2580&gt;0," ",Q2580-variables!$C$9)," ")</f>
        <v xml:space="preserve"> </v>
      </c>
    </row>
    <row r="2581" spans="2:27" s="121" customFormat="1" ht="24.95" hidden="1" customHeight="1">
      <c r="B2581" s="66">
        <f t="shared" si="168"/>
        <v>2578</v>
      </c>
      <c r="C2581" s="72" t="s">
        <v>9034</v>
      </c>
      <c r="D2581" s="73" t="s">
        <v>9035</v>
      </c>
      <c r="E2581" s="73" t="s">
        <v>7845</v>
      </c>
      <c r="F2581" s="66" t="s">
        <v>31</v>
      </c>
      <c r="G2581" s="116">
        <v>45918</v>
      </c>
      <c r="H2581" s="116">
        <v>45918</v>
      </c>
      <c r="I2581" s="116">
        <v>45914</v>
      </c>
      <c r="J2581" s="117" t="s">
        <v>8305</v>
      </c>
      <c r="K2581" s="64" t="s">
        <v>33</v>
      </c>
      <c r="L2581" s="64"/>
      <c r="M2581" s="64"/>
      <c r="N2581" s="66" t="s">
        <v>34</v>
      </c>
      <c r="O2581" s="66">
        <f t="shared" si="169"/>
        <v>4</v>
      </c>
      <c r="P2581" s="66">
        <v>12</v>
      </c>
      <c r="Q2581" s="65">
        <f>+IFERROR(VLOOKUP(Z2581, fechas!$B$1:$C$1036, 2,FALSE), " ")</f>
        <v>45936</v>
      </c>
      <c r="R2581" s="66" t="s">
        <v>35</v>
      </c>
      <c r="S2581" s="90">
        <v>45922</v>
      </c>
      <c r="T2581" s="66" t="s">
        <v>35</v>
      </c>
      <c r="U2581" s="65" t="s">
        <v>35</v>
      </c>
      <c r="V2581" s="66" t="s">
        <v>3353</v>
      </c>
      <c r="W2581" s="66"/>
      <c r="X2581" s="118">
        <f t="shared" si="170"/>
        <v>0</v>
      </c>
      <c r="Y2581" s="119">
        <f>+IFERROR(VLOOKUP(G2581,fechas!$A$1:$D$292,2,FALSE), " ")</f>
        <v>221</v>
      </c>
      <c r="Z2581" s="119">
        <f t="shared" si="171"/>
        <v>233</v>
      </c>
      <c r="AA2581" s="120" t="str">
        <f>+IFERROR(IF(S2581&gt;0," ",Q2581-variables!$C$9)," ")</f>
        <v xml:space="preserve"> </v>
      </c>
    </row>
    <row r="2582" spans="2:27" s="121" customFormat="1" ht="24.95" hidden="1" customHeight="1">
      <c r="B2582" s="66">
        <f t="shared" si="168"/>
        <v>2579</v>
      </c>
      <c r="C2582" s="72" t="s">
        <v>9036</v>
      </c>
      <c r="D2582" s="73" t="s">
        <v>9037</v>
      </c>
      <c r="E2582" s="73" t="s">
        <v>9038</v>
      </c>
      <c r="F2582" s="66" t="s">
        <v>31</v>
      </c>
      <c r="G2582" s="116">
        <v>45919</v>
      </c>
      <c r="H2582" s="116">
        <v>45919</v>
      </c>
      <c r="I2582" s="116">
        <v>45922</v>
      </c>
      <c r="J2582" s="117" t="s">
        <v>8305</v>
      </c>
      <c r="K2582" s="64" t="s">
        <v>33</v>
      </c>
      <c r="L2582" s="64"/>
      <c r="M2582" s="64"/>
      <c r="N2582" s="66" t="s">
        <v>34</v>
      </c>
      <c r="O2582" s="66">
        <f t="shared" si="169"/>
        <v>4</v>
      </c>
      <c r="P2582" s="66">
        <v>12</v>
      </c>
      <c r="Q2582" s="65">
        <f>+IFERROR(VLOOKUP(Z2582, fechas!$B$1:$C$1036, 2,FALSE), " ")</f>
        <v>45937</v>
      </c>
      <c r="R2582" s="66" t="s">
        <v>35</v>
      </c>
      <c r="S2582" s="90">
        <v>45923</v>
      </c>
      <c r="T2582" s="66" t="s">
        <v>35</v>
      </c>
      <c r="U2582" s="65" t="s">
        <v>35</v>
      </c>
      <c r="V2582" s="66" t="s">
        <v>9039</v>
      </c>
      <c r="W2582" s="66"/>
      <c r="X2582" s="118">
        <f t="shared" si="170"/>
        <v>0</v>
      </c>
      <c r="Y2582" s="119">
        <f>+IFERROR(VLOOKUP(G2582,fechas!$A$1:$D$292,2,FALSE), " ")</f>
        <v>222</v>
      </c>
      <c r="Z2582" s="119">
        <f t="shared" si="171"/>
        <v>234</v>
      </c>
      <c r="AA2582" s="120" t="str">
        <f>+IFERROR(IF(S2582&gt;0," ",Q2582-variables!$C$9)," ")</f>
        <v xml:space="preserve"> </v>
      </c>
    </row>
    <row r="2583" spans="2:27" s="121" customFormat="1" ht="24.95" hidden="1" customHeight="1">
      <c r="B2583" s="66">
        <f t="shared" si="168"/>
        <v>2580</v>
      </c>
      <c r="C2583" s="72" t="s">
        <v>9040</v>
      </c>
      <c r="D2583" s="73" t="s">
        <v>9041</v>
      </c>
      <c r="E2583" s="73" t="s">
        <v>9042</v>
      </c>
      <c r="F2583" s="66" t="s">
        <v>31</v>
      </c>
      <c r="G2583" s="116">
        <v>45919</v>
      </c>
      <c r="H2583" s="116">
        <v>45919</v>
      </c>
      <c r="I2583" s="116">
        <v>45922</v>
      </c>
      <c r="J2583" s="117" t="s">
        <v>8305</v>
      </c>
      <c r="K2583" s="64" t="s">
        <v>7637</v>
      </c>
      <c r="L2583" s="64" t="s">
        <v>2713</v>
      </c>
      <c r="M2583" s="64" t="s">
        <v>276</v>
      </c>
      <c r="N2583" s="66" t="s">
        <v>34</v>
      </c>
      <c r="O2583" s="66">
        <f t="shared" si="169"/>
        <v>12</v>
      </c>
      <c r="P2583" s="66">
        <v>12</v>
      </c>
      <c r="Q2583" s="65">
        <f>+IFERROR(VLOOKUP(Z2583, fechas!$B$1:$C$1036, 2,FALSE), " ")</f>
        <v>45937</v>
      </c>
      <c r="R2583" s="66" t="s">
        <v>9043</v>
      </c>
      <c r="S2583" s="90">
        <v>45931</v>
      </c>
      <c r="T2583" s="66" t="s">
        <v>9044</v>
      </c>
      <c r="U2583" s="65">
        <v>45926</v>
      </c>
      <c r="V2583" s="66" t="s">
        <v>9045</v>
      </c>
      <c r="W2583" s="66"/>
      <c r="X2583" s="118">
        <f t="shared" si="170"/>
        <v>0</v>
      </c>
      <c r="Y2583" s="119">
        <f>+IFERROR(VLOOKUP(G2583,fechas!$A$1:$D$292,2,FALSE), " ")</f>
        <v>222</v>
      </c>
      <c r="Z2583" s="119">
        <f t="shared" si="171"/>
        <v>234</v>
      </c>
      <c r="AA2583" s="120" t="str">
        <f>+IFERROR(IF(S2583&gt;0," ",Q2583-variables!$C$9)," ")</f>
        <v xml:space="preserve"> </v>
      </c>
    </row>
    <row r="2584" spans="2:27" s="121" customFormat="1" ht="24.95" hidden="1" customHeight="1">
      <c r="B2584" s="66">
        <f t="shared" si="168"/>
        <v>2581</v>
      </c>
      <c r="C2584" s="72" t="s">
        <v>9046</v>
      </c>
      <c r="D2584" s="73" t="s">
        <v>9047</v>
      </c>
      <c r="E2584" s="73" t="s">
        <v>9048</v>
      </c>
      <c r="F2584" s="66" t="s">
        <v>9049</v>
      </c>
      <c r="G2584" s="116">
        <v>45919</v>
      </c>
      <c r="H2584" s="116">
        <v>45919</v>
      </c>
      <c r="I2584" s="116">
        <v>45922</v>
      </c>
      <c r="J2584" s="117" t="s">
        <v>8305</v>
      </c>
      <c r="K2584" s="64" t="s">
        <v>79</v>
      </c>
      <c r="L2584" s="64" t="s">
        <v>47</v>
      </c>
      <c r="M2584" s="64" t="s">
        <v>6187</v>
      </c>
      <c r="N2584" s="66" t="s">
        <v>34</v>
      </c>
      <c r="O2584" s="66">
        <f t="shared" si="169"/>
        <v>7</v>
      </c>
      <c r="P2584" s="66">
        <v>12</v>
      </c>
      <c r="Q2584" s="65">
        <f>+IFERROR(VLOOKUP(Z2584, fechas!$B$1:$C$1036, 2,FALSE), " ")</f>
        <v>45937</v>
      </c>
      <c r="R2584" s="66" t="s">
        <v>9050</v>
      </c>
      <c r="S2584" s="90">
        <v>45926</v>
      </c>
      <c r="T2584" s="66" t="s">
        <v>35</v>
      </c>
      <c r="U2584" s="65" t="s">
        <v>35</v>
      </c>
      <c r="V2584" s="66"/>
      <c r="W2584" s="66"/>
      <c r="X2584" s="118">
        <f t="shared" si="170"/>
        <v>0</v>
      </c>
      <c r="Y2584" s="119">
        <f>+IFERROR(VLOOKUP(G2584,fechas!$A$1:$D$292,2,FALSE), " ")</f>
        <v>222</v>
      </c>
      <c r="Z2584" s="119">
        <f t="shared" si="171"/>
        <v>234</v>
      </c>
      <c r="AA2584" s="120" t="str">
        <f>+IFERROR(IF(S2584&gt;0," ",Q2584-variables!$C$9)," ")</f>
        <v xml:space="preserve"> </v>
      </c>
    </row>
    <row r="2585" spans="2:27" s="121" customFormat="1" ht="24.95" hidden="1" customHeight="1">
      <c r="B2585" s="66">
        <f t="shared" si="168"/>
        <v>2582</v>
      </c>
      <c r="C2585" s="72" t="s">
        <v>9051</v>
      </c>
      <c r="D2585" s="73" t="s">
        <v>9047</v>
      </c>
      <c r="E2585" s="73" t="s">
        <v>9048</v>
      </c>
      <c r="F2585" s="66" t="s">
        <v>9049</v>
      </c>
      <c r="G2585" s="116">
        <v>45919</v>
      </c>
      <c r="H2585" s="116">
        <v>45919</v>
      </c>
      <c r="I2585" s="116">
        <v>45922</v>
      </c>
      <c r="J2585" s="117" t="s">
        <v>8305</v>
      </c>
      <c r="K2585" s="64" t="s">
        <v>79</v>
      </c>
      <c r="L2585" s="64" t="s">
        <v>47</v>
      </c>
      <c r="M2585" s="64" t="s">
        <v>6187</v>
      </c>
      <c r="N2585" s="66" t="s">
        <v>34</v>
      </c>
      <c r="O2585" s="66">
        <f t="shared" si="169"/>
        <v>7</v>
      </c>
      <c r="P2585" s="66">
        <v>12</v>
      </c>
      <c r="Q2585" s="65">
        <f>+IFERROR(VLOOKUP(Z2585, fechas!$B$1:$C$1036, 2,FALSE), " ")</f>
        <v>45937</v>
      </c>
      <c r="R2585" s="66" t="s">
        <v>9050</v>
      </c>
      <c r="S2585" s="90">
        <v>45926</v>
      </c>
      <c r="T2585" s="66" t="s">
        <v>35</v>
      </c>
      <c r="U2585" s="65" t="s">
        <v>35</v>
      </c>
      <c r="V2585" s="66"/>
      <c r="W2585" s="66"/>
      <c r="X2585" s="118">
        <f t="shared" si="170"/>
        <v>0</v>
      </c>
      <c r="Y2585" s="119">
        <f>+IFERROR(VLOOKUP(G2585,fechas!$A$1:$D$292,2,FALSE), " ")</f>
        <v>222</v>
      </c>
      <c r="Z2585" s="119">
        <f t="shared" si="171"/>
        <v>234</v>
      </c>
      <c r="AA2585" s="120" t="str">
        <f>+IFERROR(IF(S2585&gt;0," ",Q2585-variables!$C$9)," ")</f>
        <v xml:space="preserve"> </v>
      </c>
    </row>
    <row r="2586" spans="2:27" s="121" customFormat="1" ht="24.95" hidden="1" customHeight="1">
      <c r="B2586" s="66">
        <f t="shared" si="168"/>
        <v>2583</v>
      </c>
      <c r="C2586" s="72" t="s">
        <v>9052</v>
      </c>
      <c r="D2586" s="73" t="s">
        <v>9053</v>
      </c>
      <c r="E2586" s="73" t="s">
        <v>9054</v>
      </c>
      <c r="F2586" s="66" t="s">
        <v>31</v>
      </c>
      <c r="G2586" s="116">
        <v>45919</v>
      </c>
      <c r="H2586" s="116">
        <v>45919</v>
      </c>
      <c r="I2586" s="116">
        <v>45922</v>
      </c>
      <c r="J2586" s="117" t="s">
        <v>8305</v>
      </c>
      <c r="K2586" s="64" t="s">
        <v>1311</v>
      </c>
      <c r="L2586" s="64" t="s">
        <v>47</v>
      </c>
      <c r="M2586" s="64" t="s">
        <v>48</v>
      </c>
      <c r="N2586" s="66" t="s">
        <v>34</v>
      </c>
      <c r="O2586" s="66">
        <f t="shared" si="169"/>
        <v>12</v>
      </c>
      <c r="P2586" s="66">
        <v>12</v>
      </c>
      <c r="Q2586" s="65">
        <f>+IFERROR(VLOOKUP(Z2586, fechas!$B$1:$C$1036, 2,FALSE), " ")</f>
        <v>45937</v>
      </c>
      <c r="R2586" s="66" t="s">
        <v>9055</v>
      </c>
      <c r="S2586" s="90">
        <v>45931</v>
      </c>
      <c r="T2586" s="66" t="s">
        <v>9056</v>
      </c>
      <c r="U2586" s="65">
        <v>45930</v>
      </c>
      <c r="V2586" s="66"/>
      <c r="W2586" s="66"/>
      <c r="X2586" s="118">
        <f t="shared" si="170"/>
        <v>0</v>
      </c>
      <c r="Y2586" s="119">
        <f>+IFERROR(VLOOKUP(G2586,fechas!$A$1:$D$292,2,FALSE), " ")</f>
        <v>222</v>
      </c>
      <c r="Z2586" s="119">
        <f t="shared" si="171"/>
        <v>234</v>
      </c>
      <c r="AA2586" s="120" t="str">
        <f>+IFERROR(IF(S2586&gt;0," ",Q2586-variables!$C$9)," ")</f>
        <v xml:space="preserve"> </v>
      </c>
    </row>
    <row r="2587" spans="2:27" s="121" customFormat="1" ht="24.95" hidden="1" customHeight="1">
      <c r="B2587" s="66">
        <f t="shared" si="168"/>
        <v>2584</v>
      </c>
      <c r="C2587" s="72" t="s">
        <v>9057</v>
      </c>
      <c r="D2587" s="73" t="s">
        <v>9058</v>
      </c>
      <c r="E2587" s="73" t="s">
        <v>9059</v>
      </c>
      <c r="F2587" s="66" t="s">
        <v>31</v>
      </c>
      <c r="G2587" s="116">
        <v>45919</v>
      </c>
      <c r="H2587" s="116">
        <v>45919</v>
      </c>
      <c r="I2587" s="116">
        <v>45922</v>
      </c>
      <c r="J2587" s="117" t="s">
        <v>8305</v>
      </c>
      <c r="K2587" s="64" t="s">
        <v>183</v>
      </c>
      <c r="L2587" s="64" t="s">
        <v>1727</v>
      </c>
      <c r="M2587" s="64"/>
      <c r="N2587" s="66" t="s">
        <v>34</v>
      </c>
      <c r="O2587" s="66">
        <f t="shared" si="169"/>
        <v>0</v>
      </c>
      <c r="P2587" s="66">
        <v>12</v>
      </c>
      <c r="Q2587" s="65">
        <f>+IFERROR(VLOOKUP(Z2587, fechas!$B$1:$C$1036, 2,FALSE), " ")</f>
        <v>45937</v>
      </c>
      <c r="R2587" s="66" t="s">
        <v>8986</v>
      </c>
      <c r="S2587" s="90">
        <v>45919</v>
      </c>
      <c r="T2587" s="66" t="s">
        <v>35</v>
      </c>
      <c r="U2587" s="65" t="s">
        <v>35</v>
      </c>
      <c r="V2587" s="66" t="s">
        <v>8846</v>
      </c>
      <c r="W2587" s="66"/>
      <c r="X2587" s="118">
        <f t="shared" si="170"/>
        <v>0</v>
      </c>
      <c r="Y2587" s="119">
        <f>+IFERROR(VLOOKUP(G2587,fechas!$A$1:$D$292,2,FALSE), " ")</f>
        <v>222</v>
      </c>
      <c r="Z2587" s="119">
        <f t="shared" si="171"/>
        <v>234</v>
      </c>
      <c r="AA2587" s="120" t="str">
        <f>+IFERROR(IF(S2587&gt;0," ",Q2587-variables!$C$9)," ")</f>
        <v xml:space="preserve"> </v>
      </c>
    </row>
    <row r="2588" spans="2:27" s="121" customFormat="1" ht="24.95" hidden="1" customHeight="1">
      <c r="B2588" s="66">
        <f t="shared" si="168"/>
        <v>2585</v>
      </c>
      <c r="C2588" s="72" t="s">
        <v>9060</v>
      </c>
      <c r="D2588" s="73" t="s">
        <v>9061</v>
      </c>
      <c r="E2588" s="73" t="s">
        <v>9062</v>
      </c>
      <c r="F2588" s="66" t="s">
        <v>31</v>
      </c>
      <c r="G2588" s="116">
        <v>45919</v>
      </c>
      <c r="H2588" s="116">
        <v>45919</v>
      </c>
      <c r="I2588" s="116">
        <v>45922</v>
      </c>
      <c r="J2588" s="117" t="s">
        <v>8305</v>
      </c>
      <c r="K2588" s="64" t="s">
        <v>33</v>
      </c>
      <c r="L2588" s="64"/>
      <c r="M2588" s="64"/>
      <c r="N2588" s="66" t="s">
        <v>34</v>
      </c>
      <c r="O2588" s="66">
        <f t="shared" si="169"/>
        <v>3</v>
      </c>
      <c r="P2588" s="66">
        <v>12</v>
      </c>
      <c r="Q2588" s="65">
        <f>+IFERROR(VLOOKUP(Z2588, fechas!$B$1:$C$1036, 2,FALSE), " ")</f>
        <v>45937</v>
      </c>
      <c r="R2588" s="66" t="s">
        <v>35</v>
      </c>
      <c r="S2588" s="90">
        <v>45922</v>
      </c>
      <c r="T2588" s="66" t="s">
        <v>35</v>
      </c>
      <c r="U2588" s="65" t="s">
        <v>35</v>
      </c>
      <c r="V2588" s="66" t="s">
        <v>3353</v>
      </c>
      <c r="W2588" s="66"/>
      <c r="X2588" s="118">
        <f t="shared" si="170"/>
        <v>0</v>
      </c>
      <c r="Y2588" s="119">
        <f>+IFERROR(VLOOKUP(G2588,fechas!$A$1:$D$292,2,FALSE), " ")</f>
        <v>222</v>
      </c>
      <c r="Z2588" s="119">
        <f t="shared" si="171"/>
        <v>234</v>
      </c>
      <c r="AA2588" s="120" t="str">
        <f>+IFERROR(IF(S2588&gt;0," ",Q2588-variables!$C$9)," ")</f>
        <v xml:space="preserve"> </v>
      </c>
    </row>
    <row r="2589" spans="2:27" s="121" customFormat="1" ht="24.95" hidden="1" customHeight="1">
      <c r="B2589" s="66">
        <f t="shared" si="168"/>
        <v>2586</v>
      </c>
      <c r="C2589" s="72" t="s">
        <v>9063</v>
      </c>
      <c r="D2589" s="73" t="s">
        <v>9064</v>
      </c>
      <c r="E2589" s="73" t="s">
        <v>740</v>
      </c>
      <c r="F2589" s="66" t="s">
        <v>31</v>
      </c>
      <c r="G2589" s="116">
        <v>45919</v>
      </c>
      <c r="H2589" s="116">
        <v>45919</v>
      </c>
      <c r="I2589" s="116">
        <v>45922</v>
      </c>
      <c r="J2589" s="117" t="s">
        <v>8305</v>
      </c>
      <c r="K2589" s="64" t="s">
        <v>1087</v>
      </c>
      <c r="L2589" s="64" t="s">
        <v>2713</v>
      </c>
      <c r="M2589" s="64" t="s">
        <v>48</v>
      </c>
      <c r="N2589" s="66" t="s">
        <v>34</v>
      </c>
      <c r="O2589" s="66">
        <f t="shared" si="169"/>
        <v>4</v>
      </c>
      <c r="P2589" s="66">
        <v>12</v>
      </c>
      <c r="Q2589" s="65">
        <f>+IFERROR(VLOOKUP(Z2589, fechas!$B$1:$C$1036, 2,FALSE), " ")</f>
        <v>45937</v>
      </c>
      <c r="R2589" s="66" t="s">
        <v>8986</v>
      </c>
      <c r="S2589" s="90">
        <v>45923</v>
      </c>
      <c r="T2589" s="66" t="s">
        <v>9065</v>
      </c>
      <c r="U2589" s="65">
        <v>45922</v>
      </c>
      <c r="V2589" s="66"/>
      <c r="W2589" s="66"/>
      <c r="X2589" s="118">
        <f t="shared" si="170"/>
        <v>0</v>
      </c>
      <c r="Y2589" s="119">
        <f>+IFERROR(VLOOKUP(G2589,fechas!$A$1:$D$292,2,FALSE), " ")</f>
        <v>222</v>
      </c>
      <c r="Z2589" s="119">
        <f t="shared" si="171"/>
        <v>234</v>
      </c>
      <c r="AA2589" s="120" t="str">
        <f>+IFERROR(IF(S2589&gt;0," ",Q2589-variables!$C$9)," ")</f>
        <v xml:space="preserve"> </v>
      </c>
    </row>
    <row r="2590" spans="2:27" s="121" customFormat="1" ht="24.95" hidden="1" customHeight="1">
      <c r="B2590" s="66">
        <f t="shared" si="168"/>
        <v>2587</v>
      </c>
      <c r="C2590" s="72" t="s">
        <v>9066</v>
      </c>
      <c r="D2590" s="73" t="s">
        <v>9067</v>
      </c>
      <c r="E2590" s="73" t="s">
        <v>9068</v>
      </c>
      <c r="F2590" s="66" t="s">
        <v>31</v>
      </c>
      <c r="G2590" s="116">
        <v>45919</v>
      </c>
      <c r="H2590" s="116">
        <v>45919</v>
      </c>
      <c r="I2590" s="116">
        <v>45922</v>
      </c>
      <c r="J2590" s="117" t="s">
        <v>8305</v>
      </c>
      <c r="K2590" s="64" t="s">
        <v>989</v>
      </c>
      <c r="L2590" s="64" t="s">
        <v>47</v>
      </c>
      <c r="M2590" s="64" t="s">
        <v>6187</v>
      </c>
      <c r="N2590" s="66" t="s">
        <v>34</v>
      </c>
      <c r="O2590" s="66">
        <f t="shared" si="169"/>
        <v>5</v>
      </c>
      <c r="P2590" s="66">
        <v>12</v>
      </c>
      <c r="Q2590" s="65">
        <f>+IFERROR(VLOOKUP(Z2590, fechas!$B$1:$C$1036, 2,FALSE), " ")</f>
        <v>45937</v>
      </c>
      <c r="R2590" s="66" t="s">
        <v>9069</v>
      </c>
      <c r="S2590" s="90">
        <v>45924</v>
      </c>
      <c r="T2590" s="66" t="s">
        <v>35</v>
      </c>
      <c r="U2590" s="65" t="s">
        <v>35</v>
      </c>
      <c r="V2590" s="66"/>
      <c r="W2590" s="66"/>
      <c r="X2590" s="118">
        <f t="shared" si="170"/>
        <v>0</v>
      </c>
      <c r="Y2590" s="119">
        <f>+IFERROR(VLOOKUP(G2590,fechas!$A$1:$D$292,2,FALSE), " ")</f>
        <v>222</v>
      </c>
      <c r="Z2590" s="119">
        <f t="shared" si="171"/>
        <v>234</v>
      </c>
      <c r="AA2590" s="120" t="str">
        <f>+IFERROR(IF(S2590&gt;0," ",Q2590-variables!$C$9)," ")</f>
        <v xml:space="preserve"> </v>
      </c>
    </row>
    <row r="2591" spans="2:27" s="121" customFormat="1" ht="24.95" hidden="1" customHeight="1">
      <c r="B2591" s="66">
        <f t="shared" ref="B2591:B2624" si="172">B2590+1</f>
        <v>2588</v>
      </c>
      <c r="C2591" s="72" t="s">
        <v>9070</v>
      </c>
      <c r="D2591" s="73" t="s">
        <v>9071</v>
      </c>
      <c r="E2591" s="73" t="s">
        <v>1149</v>
      </c>
      <c r="F2591" s="66" t="s">
        <v>31</v>
      </c>
      <c r="G2591" s="116">
        <v>45919</v>
      </c>
      <c r="H2591" s="116">
        <v>45919</v>
      </c>
      <c r="I2591" s="116">
        <v>45922</v>
      </c>
      <c r="J2591" s="117" t="s">
        <v>8305</v>
      </c>
      <c r="K2591" s="64" t="s">
        <v>1977</v>
      </c>
      <c r="L2591" s="64" t="s">
        <v>2713</v>
      </c>
      <c r="M2591" s="64" t="s">
        <v>276</v>
      </c>
      <c r="N2591" s="66" t="s">
        <v>108</v>
      </c>
      <c r="O2591" s="66">
        <f t="shared" si="169"/>
        <v>4</v>
      </c>
      <c r="P2591" s="66">
        <v>12</v>
      </c>
      <c r="Q2591" s="65">
        <f>+IFERROR(VLOOKUP(Z2591, fechas!$B$1:$C$1036, 2,FALSE), " ")</f>
        <v>45937</v>
      </c>
      <c r="R2591" s="66" t="s">
        <v>35</v>
      </c>
      <c r="S2591" s="90">
        <v>45923</v>
      </c>
      <c r="T2591" s="66" t="s">
        <v>35</v>
      </c>
      <c r="U2591" s="65" t="s">
        <v>35</v>
      </c>
      <c r="V2591" s="66" t="s">
        <v>8951</v>
      </c>
      <c r="W2591" s="66"/>
      <c r="X2591" s="118">
        <f t="shared" si="170"/>
        <v>0</v>
      </c>
      <c r="Y2591" s="119">
        <f>+IFERROR(VLOOKUP(G2591,fechas!$A$1:$D$292,2,FALSE), " ")</f>
        <v>222</v>
      </c>
      <c r="Z2591" s="119">
        <f t="shared" si="171"/>
        <v>234</v>
      </c>
      <c r="AA2591" s="120" t="str">
        <f>+IFERROR(IF(S2591&gt;0," ",Q2591-variables!$C$9)," ")</f>
        <v xml:space="preserve"> </v>
      </c>
    </row>
    <row r="2592" spans="2:27" s="121" customFormat="1" ht="24.95" hidden="1" customHeight="1">
      <c r="B2592" s="66">
        <f t="shared" si="172"/>
        <v>2589</v>
      </c>
      <c r="C2592" s="72" t="s">
        <v>9072</v>
      </c>
      <c r="D2592" s="73" t="s">
        <v>9073</v>
      </c>
      <c r="E2592" s="73" t="s">
        <v>1149</v>
      </c>
      <c r="F2592" s="66" t="s">
        <v>31</v>
      </c>
      <c r="G2592" s="116">
        <v>45919</v>
      </c>
      <c r="H2592" s="116">
        <v>45919</v>
      </c>
      <c r="I2592" s="116">
        <v>45922</v>
      </c>
      <c r="J2592" s="117" t="s">
        <v>8305</v>
      </c>
      <c r="K2592" s="64" t="s">
        <v>1977</v>
      </c>
      <c r="L2592" s="64"/>
      <c r="M2592" s="64"/>
      <c r="N2592" s="66" t="s">
        <v>108</v>
      </c>
      <c r="O2592" s="66">
        <f t="shared" si="169"/>
        <v>4</v>
      </c>
      <c r="P2592" s="66">
        <v>12</v>
      </c>
      <c r="Q2592" s="65">
        <f>+IFERROR(VLOOKUP(Z2592, fechas!$B$1:$C$1036, 2,FALSE), " ")</f>
        <v>45937</v>
      </c>
      <c r="R2592" s="66" t="s">
        <v>35</v>
      </c>
      <c r="S2592" s="90">
        <v>45923</v>
      </c>
      <c r="T2592" s="66" t="s">
        <v>35</v>
      </c>
      <c r="U2592" s="65" t="s">
        <v>35</v>
      </c>
      <c r="V2592" s="66" t="s">
        <v>8951</v>
      </c>
      <c r="W2592" s="66"/>
      <c r="X2592" s="118">
        <f t="shared" si="170"/>
        <v>0</v>
      </c>
      <c r="Y2592" s="119">
        <f>+IFERROR(VLOOKUP(G2592,fechas!$A$1:$D$292,2,FALSE), " ")</f>
        <v>222</v>
      </c>
      <c r="Z2592" s="119">
        <f t="shared" si="171"/>
        <v>234</v>
      </c>
      <c r="AA2592" s="120" t="str">
        <f>+IFERROR(IF(S2592&gt;0," ",Q2592-variables!$C$9)," ")</f>
        <v xml:space="preserve"> </v>
      </c>
    </row>
    <row r="2593" spans="2:27" s="121" customFormat="1" ht="24.95" hidden="1" customHeight="1">
      <c r="B2593" s="66">
        <f t="shared" si="172"/>
        <v>2590</v>
      </c>
      <c r="C2593" s="72" t="s">
        <v>9074</v>
      </c>
      <c r="D2593" s="73" t="s">
        <v>9075</v>
      </c>
      <c r="E2593" s="73" t="s">
        <v>7845</v>
      </c>
      <c r="F2593" s="66" t="s">
        <v>31</v>
      </c>
      <c r="G2593" s="116">
        <v>45919</v>
      </c>
      <c r="H2593" s="116">
        <v>45919</v>
      </c>
      <c r="I2593" s="116">
        <v>45922</v>
      </c>
      <c r="J2593" s="117" t="s">
        <v>8305</v>
      </c>
      <c r="K2593" s="64" t="s">
        <v>33</v>
      </c>
      <c r="L2593" s="64"/>
      <c r="M2593" s="64"/>
      <c r="N2593" s="66" t="s">
        <v>34</v>
      </c>
      <c r="O2593" s="66">
        <f t="shared" si="169"/>
        <v>3</v>
      </c>
      <c r="P2593" s="66">
        <v>12</v>
      </c>
      <c r="Q2593" s="65">
        <f>+IFERROR(VLOOKUP(Z2593, fechas!$B$1:$C$1036, 2,FALSE), " ")</f>
        <v>45937</v>
      </c>
      <c r="R2593" s="66" t="s">
        <v>35</v>
      </c>
      <c r="S2593" s="90">
        <v>45922</v>
      </c>
      <c r="T2593" s="66" t="s">
        <v>35</v>
      </c>
      <c r="U2593" s="65" t="s">
        <v>35</v>
      </c>
      <c r="V2593" s="66" t="s">
        <v>3353</v>
      </c>
      <c r="W2593" s="66"/>
      <c r="X2593" s="118">
        <f t="shared" si="170"/>
        <v>0</v>
      </c>
      <c r="Y2593" s="119">
        <f>+IFERROR(VLOOKUP(G2593,fechas!$A$1:$D$292,2,FALSE), " ")</f>
        <v>222</v>
      </c>
      <c r="Z2593" s="119">
        <f t="shared" si="171"/>
        <v>234</v>
      </c>
      <c r="AA2593" s="120" t="str">
        <f>+IFERROR(IF(S2593&gt;0," ",Q2593-variables!$C$9)," ")</f>
        <v xml:space="preserve"> </v>
      </c>
    </row>
    <row r="2594" spans="2:27" s="121" customFormat="1" ht="24.95" hidden="1" customHeight="1">
      <c r="B2594" s="66">
        <f t="shared" si="172"/>
        <v>2591</v>
      </c>
      <c r="C2594" s="72" t="s">
        <v>9076</v>
      </c>
      <c r="D2594" s="73" t="s">
        <v>8937</v>
      </c>
      <c r="E2594" s="73" t="s">
        <v>8938</v>
      </c>
      <c r="F2594" s="66" t="s">
        <v>31</v>
      </c>
      <c r="G2594" s="116">
        <v>45919</v>
      </c>
      <c r="H2594" s="116">
        <v>45919</v>
      </c>
      <c r="I2594" s="116">
        <v>45922</v>
      </c>
      <c r="J2594" s="117" t="s">
        <v>8305</v>
      </c>
      <c r="K2594" s="64" t="s">
        <v>183</v>
      </c>
      <c r="L2594" s="64" t="s">
        <v>1727</v>
      </c>
      <c r="M2594" s="64"/>
      <c r="N2594" s="66" t="s">
        <v>34</v>
      </c>
      <c r="O2594" s="66">
        <f t="shared" si="169"/>
        <v>-11</v>
      </c>
      <c r="P2594" s="66">
        <v>12</v>
      </c>
      <c r="Q2594" s="65">
        <f>+IFERROR(VLOOKUP(Z2594, fechas!$B$1:$C$1036, 2,FALSE), " ")</f>
        <v>45937</v>
      </c>
      <c r="R2594" s="66" t="s">
        <v>8939</v>
      </c>
      <c r="S2594" s="90">
        <v>45908</v>
      </c>
      <c r="T2594" s="66" t="s">
        <v>35</v>
      </c>
      <c r="U2594" s="65" t="s">
        <v>35</v>
      </c>
      <c r="V2594" s="66" t="s">
        <v>8846</v>
      </c>
      <c r="W2594" s="66"/>
      <c r="X2594" s="118">
        <f t="shared" si="170"/>
        <v>0</v>
      </c>
      <c r="Y2594" s="119">
        <f>+IFERROR(VLOOKUP(G2594,fechas!$A$1:$D$292,2,FALSE), " ")</f>
        <v>222</v>
      </c>
      <c r="Z2594" s="119">
        <f t="shared" si="171"/>
        <v>234</v>
      </c>
      <c r="AA2594" s="120" t="str">
        <f>+IFERROR(IF(S2594&gt;0," ",Q2594-variables!$C$9)," ")</f>
        <v xml:space="preserve"> </v>
      </c>
    </row>
    <row r="2595" spans="2:27" s="121" customFormat="1" ht="24.95" hidden="1" customHeight="1">
      <c r="B2595" s="66">
        <f t="shared" si="172"/>
        <v>2592</v>
      </c>
      <c r="C2595" s="72" t="s">
        <v>9077</v>
      </c>
      <c r="D2595" s="73" t="s">
        <v>9078</v>
      </c>
      <c r="E2595" s="73" t="s">
        <v>9079</v>
      </c>
      <c r="F2595" s="66" t="s">
        <v>31</v>
      </c>
      <c r="G2595" s="116">
        <v>45919</v>
      </c>
      <c r="H2595" s="116">
        <v>45919</v>
      </c>
      <c r="I2595" s="116">
        <v>45922</v>
      </c>
      <c r="J2595" s="117" t="s">
        <v>8305</v>
      </c>
      <c r="K2595" s="64" t="s">
        <v>8960</v>
      </c>
      <c r="L2595" s="64" t="s">
        <v>2713</v>
      </c>
      <c r="M2595" s="64" t="s">
        <v>48</v>
      </c>
      <c r="N2595" s="66" t="s">
        <v>34</v>
      </c>
      <c r="O2595" s="66">
        <f t="shared" si="169"/>
        <v>5</v>
      </c>
      <c r="P2595" s="66">
        <v>12</v>
      </c>
      <c r="Q2595" s="65">
        <f>+IFERROR(VLOOKUP(Z2595, fechas!$B$1:$C$1036, 2,FALSE), " ")</f>
        <v>45937</v>
      </c>
      <c r="R2595" s="66" t="s">
        <v>9080</v>
      </c>
      <c r="S2595" s="90">
        <v>45924</v>
      </c>
      <c r="T2595" s="66" t="s">
        <v>9081</v>
      </c>
      <c r="U2595" s="90">
        <v>45923</v>
      </c>
      <c r="V2595" s="66"/>
      <c r="W2595" s="66"/>
      <c r="X2595" s="118">
        <f t="shared" si="170"/>
        <v>0</v>
      </c>
      <c r="Y2595" s="119">
        <f>+IFERROR(VLOOKUP(G2595,fechas!$A$1:$D$292,2,FALSE), " ")</f>
        <v>222</v>
      </c>
      <c r="Z2595" s="119">
        <f t="shared" si="171"/>
        <v>234</v>
      </c>
      <c r="AA2595" s="120" t="str">
        <f>+IFERROR(IF(S2595&gt;0," ",Q2595-variables!$C$9)," ")</f>
        <v xml:space="preserve"> </v>
      </c>
    </row>
    <row r="2596" spans="2:27" s="121" customFormat="1" ht="24.95" hidden="1" customHeight="1">
      <c r="B2596" s="66">
        <f t="shared" si="172"/>
        <v>2593</v>
      </c>
      <c r="C2596" s="72" t="s">
        <v>9082</v>
      </c>
      <c r="D2596" s="73" t="s">
        <v>9083</v>
      </c>
      <c r="E2596" s="73" t="s">
        <v>9084</v>
      </c>
      <c r="F2596" s="66" t="s">
        <v>31</v>
      </c>
      <c r="G2596" s="116">
        <v>45918</v>
      </c>
      <c r="H2596" s="116">
        <v>45918</v>
      </c>
      <c r="I2596" s="116">
        <v>45922</v>
      </c>
      <c r="J2596" s="117" t="s">
        <v>8305</v>
      </c>
      <c r="K2596" s="64" t="s">
        <v>8795</v>
      </c>
      <c r="L2596" s="64" t="s">
        <v>47</v>
      </c>
      <c r="M2596" s="64" t="s">
        <v>79</v>
      </c>
      <c r="N2596" s="66" t="s">
        <v>34</v>
      </c>
      <c r="O2596" s="66">
        <f t="shared" si="169"/>
        <v>8</v>
      </c>
      <c r="P2596" s="66">
        <v>12</v>
      </c>
      <c r="Q2596" s="65">
        <f>+IFERROR(VLOOKUP(Z2596, fechas!$B$1:$C$1036, 2,FALSE), " ")</f>
        <v>45936</v>
      </c>
      <c r="R2596" s="66" t="s">
        <v>9085</v>
      </c>
      <c r="S2596" s="90">
        <v>45926</v>
      </c>
      <c r="T2596" s="65" t="s">
        <v>9086</v>
      </c>
      <c r="U2596" s="65">
        <v>45925</v>
      </c>
      <c r="V2596" s="66" t="s">
        <v>9087</v>
      </c>
      <c r="W2596" s="66"/>
      <c r="X2596" s="118">
        <f t="shared" si="170"/>
        <v>0</v>
      </c>
      <c r="Y2596" s="119">
        <f>+IFERROR(VLOOKUP(G2596,fechas!$A$1:$D$292,2,FALSE), " ")</f>
        <v>221</v>
      </c>
      <c r="Z2596" s="119">
        <f t="shared" si="171"/>
        <v>233</v>
      </c>
      <c r="AA2596" s="120" t="str">
        <f>+IFERROR(IF(S2596&gt;0," ",Q2596-variables!$C$9)," ")</f>
        <v xml:space="preserve"> </v>
      </c>
    </row>
    <row r="2597" spans="2:27" s="121" customFormat="1" ht="24.95" hidden="1" customHeight="1">
      <c r="B2597" s="66">
        <f t="shared" si="172"/>
        <v>2594</v>
      </c>
      <c r="C2597" s="72" t="s">
        <v>9088</v>
      </c>
      <c r="D2597" s="73" t="s">
        <v>9089</v>
      </c>
      <c r="E2597" s="73" t="s">
        <v>9084</v>
      </c>
      <c r="F2597" s="66" t="s">
        <v>31</v>
      </c>
      <c r="G2597" s="116">
        <v>45918</v>
      </c>
      <c r="H2597" s="116">
        <v>45918</v>
      </c>
      <c r="I2597" s="116">
        <v>45922</v>
      </c>
      <c r="J2597" s="117" t="s">
        <v>8305</v>
      </c>
      <c r="K2597" s="64" t="s">
        <v>8795</v>
      </c>
      <c r="L2597" s="64" t="s">
        <v>47</v>
      </c>
      <c r="M2597" s="64" t="s">
        <v>79</v>
      </c>
      <c r="N2597" s="66" t="s">
        <v>34</v>
      </c>
      <c r="O2597" s="66">
        <f t="shared" si="169"/>
        <v>8</v>
      </c>
      <c r="P2597" s="66">
        <v>12</v>
      </c>
      <c r="Q2597" s="65">
        <f>+IFERROR(VLOOKUP(Z2597, fechas!$B$1:$C$1036, 2,FALSE), " ")</f>
        <v>45936</v>
      </c>
      <c r="R2597" s="66" t="s">
        <v>9085</v>
      </c>
      <c r="S2597" s="90">
        <v>45926</v>
      </c>
      <c r="T2597" s="65" t="s">
        <v>9086</v>
      </c>
      <c r="U2597" s="65">
        <v>45925</v>
      </c>
      <c r="V2597" s="66" t="s">
        <v>9087</v>
      </c>
      <c r="W2597" s="66"/>
      <c r="X2597" s="118">
        <f t="shared" si="170"/>
        <v>0</v>
      </c>
      <c r="Y2597" s="119">
        <f>+IFERROR(VLOOKUP(G2597,fechas!$A$1:$D$292,2,FALSE), " ")</f>
        <v>221</v>
      </c>
      <c r="Z2597" s="119">
        <f t="shared" si="171"/>
        <v>233</v>
      </c>
      <c r="AA2597" s="120" t="str">
        <f>+IFERROR(IF(S2597&gt;0," ",Q2597-variables!$C$9)," ")</f>
        <v xml:space="preserve"> </v>
      </c>
    </row>
    <row r="2598" spans="2:27" s="121" customFormat="1" ht="24.95" hidden="1" customHeight="1">
      <c r="B2598" s="66">
        <f t="shared" si="172"/>
        <v>2595</v>
      </c>
      <c r="C2598" s="72" t="s">
        <v>9090</v>
      </c>
      <c r="D2598" s="73" t="s">
        <v>9091</v>
      </c>
      <c r="E2598" s="73" t="s">
        <v>9092</v>
      </c>
      <c r="F2598" s="66" t="s">
        <v>31</v>
      </c>
      <c r="G2598" s="116">
        <v>45918</v>
      </c>
      <c r="H2598" s="116">
        <v>45919</v>
      </c>
      <c r="I2598" s="116">
        <v>45922</v>
      </c>
      <c r="J2598" s="117" t="s">
        <v>8305</v>
      </c>
      <c r="K2598" s="64" t="s">
        <v>1087</v>
      </c>
      <c r="L2598" s="64" t="s">
        <v>2713</v>
      </c>
      <c r="M2598" s="64" t="s">
        <v>48</v>
      </c>
      <c r="N2598" s="66" t="s">
        <v>34</v>
      </c>
      <c r="O2598" s="66">
        <f t="shared" ref="O2598:O2664" si="173">S2598-G2598</f>
        <v>6</v>
      </c>
      <c r="P2598" s="66">
        <v>12</v>
      </c>
      <c r="Q2598" s="65">
        <f>+IFERROR(VLOOKUP(Z2598, fechas!$B$1:$C$1036, 2,FALSE), " ")</f>
        <v>45936</v>
      </c>
      <c r="R2598" s="66" t="s">
        <v>9093</v>
      </c>
      <c r="S2598" s="90">
        <v>45924</v>
      </c>
      <c r="T2598" s="66" t="s">
        <v>35</v>
      </c>
      <c r="U2598" s="65" t="s">
        <v>35</v>
      </c>
      <c r="V2598" s="66"/>
      <c r="W2598" s="66"/>
      <c r="X2598" s="118">
        <f t="shared" si="170"/>
        <v>0</v>
      </c>
      <c r="Y2598" s="119">
        <f>+IFERROR(VLOOKUP(G2598,fechas!$A$1:$D$292,2,FALSE), " ")</f>
        <v>221</v>
      </c>
      <c r="Z2598" s="119">
        <f t="shared" si="171"/>
        <v>233</v>
      </c>
      <c r="AA2598" s="120" t="str">
        <f>+IFERROR(IF(S2598&gt;0," ",Q2598-variables!$C$9)," ")</f>
        <v xml:space="preserve"> </v>
      </c>
    </row>
    <row r="2599" spans="2:27" s="121" customFormat="1" ht="24.95" hidden="1" customHeight="1">
      <c r="B2599" s="66">
        <f t="shared" si="172"/>
        <v>2596</v>
      </c>
      <c r="C2599" s="72" t="s">
        <v>9094</v>
      </c>
      <c r="D2599" s="73" t="s">
        <v>9095</v>
      </c>
      <c r="E2599" s="73" t="s">
        <v>6166</v>
      </c>
      <c r="F2599" s="66" t="s">
        <v>31</v>
      </c>
      <c r="G2599" s="116">
        <v>45922</v>
      </c>
      <c r="H2599" s="116">
        <v>45922</v>
      </c>
      <c r="I2599" s="116">
        <v>45922</v>
      </c>
      <c r="J2599" s="117" t="s">
        <v>8305</v>
      </c>
      <c r="K2599" s="64" t="s">
        <v>183</v>
      </c>
      <c r="L2599" s="64" t="s">
        <v>1727</v>
      </c>
      <c r="M2599" s="64"/>
      <c r="N2599" s="66" t="s">
        <v>34</v>
      </c>
      <c r="O2599" s="66">
        <f t="shared" si="173"/>
        <v>-10</v>
      </c>
      <c r="P2599" s="66">
        <v>12</v>
      </c>
      <c r="Q2599" s="65">
        <f>+IFERROR(VLOOKUP(Z2599, fechas!$B$1:$C$1036, 2,FALSE), " ")</f>
        <v>45938</v>
      </c>
      <c r="R2599" s="66" t="s">
        <v>9096</v>
      </c>
      <c r="S2599" s="90">
        <v>45912</v>
      </c>
      <c r="T2599" s="66" t="s">
        <v>35</v>
      </c>
      <c r="U2599" s="65" t="s">
        <v>35</v>
      </c>
      <c r="V2599" s="66" t="s">
        <v>8846</v>
      </c>
      <c r="W2599" s="66"/>
      <c r="X2599" s="118">
        <f t="shared" si="170"/>
        <v>0</v>
      </c>
      <c r="Y2599" s="119">
        <f>+IFERROR(VLOOKUP(G2599,fechas!$A$1:$D$292,2,FALSE), " ")</f>
        <v>223</v>
      </c>
      <c r="Z2599" s="119">
        <f t="shared" si="171"/>
        <v>235</v>
      </c>
      <c r="AA2599" s="120" t="str">
        <f>+IFERROR(IF(S2599&gt;0," ",Q2599-variables!$C$9)," ")</f>
        <v xml:space="preserve"> </v>
      </c>
    </row>
    <row r="2600" spans="2:27" s="121" customFormat="1" ht="24.95" hidden="1" customHeight="1">
      <c r="B2600" s="66">
        <f t="shared" si="172"/>
        <v>2597</v>
      </c>
      <c r="C2600" s="72" t="s">
        <v>9097</v>
      </c>
      <c r="D2600" s="73" t="s">
        <v>8753</v>
      </c>
      <c r="E2600" s="73" t="s">
        <v>9098</v>
      </c>
      <c r="F2600" s="66" t="s">
        <v>31</v>
      </c>
      <c r="G2600" s="116">
        <v>45915</v>
      </c>
      <c r="H2600" s="116">
        <v>45915</v>
      </c>
      <c r="I2600" s="116">
        <v>45922</v>
      </c>
      <c r="J2600" s="117" t="s">
        <v>8305</v>
      </c>
      <c r="K2600" s="64" t="s">
        <v>183</v>
      </c>
      <c r="L2600" s="64" t="s">
        <v>1727</v>
      </c>
      <c r="M2600" s="64"/>
      <c r="N2600" s="66" t="s">
        <v>34</v>
      </c>
      <c r="O2600" s="66">
        <f t="shared" si="173"/>
        <v>-4</v>
      </c>
      <c r="P2600" s="66">
        <v>12</v>
      </c>
      <c r="Q2600" s="65">
        <f>+IFERROR(VLOOKUP(Z2600, fechas!$B$1:$C$1036, 2,FALSE), " ")</f>
        <v>45931</v>
      </c>
      <c r="R2600" s="66" t="s">
        <v>9099</v>
      </c>
      <c r="S2600" s="90">
        <v>45911</v>
      </c>
      <c r="T2600" s="66" t="s">
        <v>35</v>
      </c>
      <c r="U2600" s="65" t="s">
        <v>35</v>
      </c>
      <c r="V2600" s="66" t="s">
        <v>8846</v>
      </c>
      <c r="W2600" s="66"/>
      <c r="X2600" s="118">
        <f t="shared" si="170"/>
        <v>0</v>
      </c>
      <c r="Y2600" s="119">
        <f>+IFERROR(VLOOKUP(G2600,fechas!$A$1:$D$292,2,FALSE), " ")</f>
        <v>218</v>
      </c>
      <c r="Z2600" s="119">
        <f t="shared" si="171"/>
        <v>230</v>
      </c>
      <c r="AA2600" s="120" t="str">
        <f>+IFERROR(IF(S2600&gt;0," ",Q2600-variables!$C$9)," ")</f>
        <v xml:space="preserve"> </v>
      </c>
    </row>
    <row r="2601" spans="2:27" s="121" customFormat="1" ht="24.95" hidden="1" customHeight="1">
      <c r="B2601" s="66">
        <f t="shared" si="172"/>
        <v>2598</v>
      </c>
      <c r="C2601" s="72" t="s">
        <v>9100</v>
      </c>
      <c r="D2601" s="73" t="s">
        <v>9101</v>
      </c>
      <c r="E2601" s="73" t="s">
        <v>9102</v>
      </c>
      <c r="F2601" s="66" t="s">
        <v>31</v>
      </c>
      <c r="G2601" s="116">
        <v>45915</v>
      </c>
      <c r="H2601" s="116">
        <v>45915</v>
      </c>
      <c r="I2601" s="116">
        <v>45922</v>
      </c>
      <c r="J2601" s="117" t="s">
        <v>8305</v>
      </c>
      <c r="K2601" s="64" t="s">
        <v>33</v>
      </c>
      <c r="L2601" s="64"/>
      <c r="M2601" s="64"/>
      <c r="N2601" s="66" t="s">
        <v>34</v>
      </c>
      <c r="O2601" s="66">
        <f t="shared" si="173"/>
        <v>7</v>
      </c>
      <c r="P2601" s="66">
        <v>12</v>
      </c>
      <c r="Q2601" s="65">
        <f>+IFERROR(VLOOKUP(Z2601, fechas!$B$1:$C$1036, 2,FALSE), " ")</f>
        <v>45931</v>
      </c>
      <c r="R2601" s="66" t="s">
        <v>35</v>
      </c>
      <c r="S2601" s="90">
        <v>45922</v>
      </c>
      <c r="T2601" s="66" t="s">
        <v>35</v>
      </c>
      <c r="U2601" s="65" t="s">
        <v>35</v>
      </c>
      <c r="V2601" s="66" t="s">
        <v>3997</v>
      </c>
      <c r="W2601" s="66"/>
      <c r="X2601" s="118">
        <f t="shared" si="170"/>
        <v>0</v>
      </c>
      <c r="Y2601" s="119">
        <f>+IFERROR(VLOOKUP(G2601,fechas!$A$1:$D$292,2,FALSE), " ")</f>
        <v>218</v>
      </c>
      <c r="Z2601" s="119">
        <f t="shared" si="171"/>
        <v>230</v>
      </c>
      <c r="AA2601" s="120" t="str">
        <f>+IFERROR(IF(S2601&gt;0," ",Q2601-variables!$C$9)," ")</f>
        <v xml:space="preserve"> </v>
      </c>
    </row>
    <row r="2602" spans="2:27" s="121" customFormat="1" ht="24.95" hidden="1" customHeight="1">
      <c r="B2602" s="66">
        <f t="shared" si="172"/>
        <v>2599</v>
      </c>
      <c r="C2602" s="72" t="s">
        <v>9103</v>
      </c>
      <c r="D2602" s="73" t="s">
        <v>9104</v>
      </c>
      <c r="E2602" s="73" t="s">
        <v>8834</v>
      </c>
      <c r="F2602" s="66" t="s">
        <v>31</v>
      </c>
      <c r="G2602" s="116">
        <v>45916</v>
      </c>
      <c r="H2602" s="116">
        <v>45916</v>
      </c>
      <c r="I2602" s="116">
        <v>45922</v>
      </c>
      <c r="J2602" s="117" t="s">
        <v>8305</v>
      </c>
      <c r="K2602" s="64" t="s">
        <v>183</v>
      </c>
      <c r="L2602" s="64" t="s">
        <v>1727</v>
      </c>
      <c r="M2602" s="64"/>
      <c r="N2602" s="66" t="s">
        <v>34</v>
      </c>
      <c r="O2602" s="66">
        <f t="shared" si="173"/>
        <v>-5</v>
      </c>
      <c r="P2602" s="66">
        <v>12</v>
      </c>
      <c r="Q2602" s="65">
        <f>+IFERROR(VLOOKUP(Z2602, fechas!$B$1:$C$1036, 2,FALSE), " ")</f>
        <v>45932</v>
      </c>
      <c r="R2602" s="66" t="s">
        <v>9105</v>
      </c>
      <c r="S2602" s="90">
        <v>45911</v>
      </c>
      <c r="T2602" s="66" t="s">
        <v>35</v>
      </c>
      <c r="U2602" s="65" t="s">
        <v>35</v>
      </c>
      <c r="V2602" s="66" t="s">
        <v>8846</v>
      </c>
      <c r="W2602" s="66"/>
      <c r="X2602" s="118">
        <f t="shared" si="170"/>
        <v>0</v>
      </c>
      <c r="Y2602" s="119">
        <f>+IFERROR(VLOOKUP(G2602,fechas!$A$1:$D$292,2,FALSE), " ")</f>
        <v>219</v>
      </c>
      <c r="Z2602" s="119">
        <f t="shared" si="171"/>
        <v>231</v>
      </c>
      <c r="AA2602" s="120" t="str">
        <f>+IFERROR(IF(S2602&gt;0," ",Q2602-variables!$C$9)," ")</f>
        <v xml:space="preserve"> </v>
      </c>
    </row>
    <row r="2603" spans="2:27" s="121" customFormat="1" ht="24.95" hidden="1" customHeight="1">
      <c r="B2603" s="66">
        <f t="shared" si="172"/>
        <v>2600</v>
      </c>
      <c r="C2603" s="72" t="s">
        <v>9106</v>
      </c>
      <c r="D2603" s="73" t="s">
        <v>9107</v>
      </c>
      <c r="E2603" s="73" t="s">
        <v>2463</v>
      </c>
      <c r="F2603" s="66" t="s">
        <v>31</v>
      </c>
      <c r="G2603" s="116">
        <v>45916</v>
      </c>
      <c r="H2603" s="116">
        <v>45916</v>
      </c>
      <c r="I2603" s="116">
        <v>45922</v>
      </c>
      <c r="J2603" s="117" t="s">
        <v>8305</v>
      </c>
      <c r="K2603" s="64" t="s">
        <v>8960</v>
      </c>
      <c r="L2603" s="64" t="s">
        <v>2713</v>
      </c>
      <c r="M2603" s="64" t="s">
        <v>48</v>
      </c>
      <c r="N2603" s="66" t="s">
        <v>34</v>
      </c>
      <c r="O2603" s="66">
        <f t="shared" si="173"/>
        <v>17</v>
      </c>
      <c r="P2603" s="66">
        <v>12</v>
      </c>
      <c r="Q2603" s="65">
        <f>+IFERROR(VLOOKUP(Z2603, fechas!$B$1:$C$1036, 2,FALSE), " ")</f>
        <v>45932</v>
      </c>
      <c r="R2603" s="66" t="s">
        <v>9108</v>
      </c>
      <c r="S2603" s="90">
        <v>45933</v>
      </c>
      <c r="T2603" s="66" t="s">
        <v>9109</v>
      </c>
      <c r="U2603" s="65">
        <v>45931</v>
      </c>
      <c r="V2603" s="66"/>
      <c r="W2603" s="66"/>
      <c r="X2603" s="118">
        <f t="shared" si="170"/>
        <v>0</v>
      </c>
      <c r="Y2603" s="119">
        <f>+IFERROR(VLOOKUP(G2603,fechas!$A$1:$D$292,2,FALSE), " ")</f>
        <v>219</v>
      </c>
      <c r="Z2603" s="119">
        <f t="shared" si="171"/>
        <v>231</v>
      </c>
      <c r="AA2603" s="120" t="str">
        <f>+IFERROR(IF(S2603&gt;0," ",Q2603-variables!$C$9)," ")</f>
        <v xml:space="preserve"> </v>
      </c>
    </row>
    <row r="2604" spans="2:27" s="121" customFormat="1" ht="24.95" hidden="1" customHeight="1">
      <c r="B2604" s="66">
        <f t="shared" si="172"/>
        <v>2601</v>
      </c>
      <c r="C2604" s="72" t="s">
        <v>9110</v>
      </c>
      <c r="D2604" s="73" t="s">
        <v>9111</v>
      </c>
      <c r="E2604" s="73" t="s">
        <v>9112</v>
      </c>
      <c r="F2604" s="66" t="s">
        <v>31</v>
      </c>
      <c r="G2604" s="116">
        <v>45916</v>
      </c>
      <c r="H2604" s="116">
        <v>45917</v>
      </c>
      <c r="I2604" s="116">
        <v>45922</v>
      </c>
      <c r="J2604" s="117" t="s">
        <v>8305</v>
      </c>
      <c r="K2604" s="64" t="s">
        <v>6801</v>
      </c>
      <c r="L2604" s="64" t="s">
        <v>47</v>
      </c>
      <c r="M2604" s="64" t="s">
        <v>48</v>
      </c>
      <c r="N2604" s="66" t="s">
        <v>34</v>
      </c>
      <c r="O2604" s="66">
        <f t="shared" si="173"/>
        <v>10</v>
      </c>
      <c r="P2604" s="66">
        <v>12</v>
      </c>
      <c r="Q2604" s="65">
        <f>+IFERROR(VLOOKUP(Z2604, fechas!$B$1:$C$1036, 2,FALSE), " ")</f>
        <v>45932</v>
      </c>
      <c r="R2604" s="66" t="s">
        <v>9113</v>
      </c>
      <c r="S2604" s="90">
        <v>45926</v>
      </c>
      <c r="T2604" s="66" t="s">
        <v>9114</v>
      </c>
      <c r="U2604" s="65">
        <v>45925</v>
      </c>
      <c r="V2604" s="66"/>
      <c r="W2604" s="66"/>
      <c r="X2604" s="118">
        <f t="shared" si="170"/>
        <v>0</v>
      </c>
      <c r="Y2604" s="119">
        <f>+IFERROR(VLOOKUP(G2604,fechas!$A$1:$D$292,2,FALSE), " ")</f>
        <v>219</v>
      </c>
      <c r="Z2604" s="119">
        <f t="shared" si="171"/>
        <v>231</v>
      </c>
      <c r="AA2604" s="120" t="str">
        <f>+IFERROR(IF(S2604&gt;0," ",Q2604-variables!$C$9)," ")</f>
        <v xml:space="preserve"> </v>
      </c>
    </row>
    <row r="2605" spans="2:27" s="121" customFormat="1" ht="24.95" hidden="1" customHeight="1">
      <c r="B2605" s="66">
        <f t="shared" si="172"/>
        <v>2602</v>
      </c>
      <c r="C2605" s="72" t="s">
        <v>9115</v>
      </c>
      <c r="D2605" s="73" t="s">
        <v>9116</v>
      </c>
      <c r="E2605" s="73" t="s">
        <v>4736</v>
      </c>
      <c r="F2605" s="66" t="s">
        <v>31</v>
      </c>
      <c r="G2605" s="116">
        <v>45917</v>
      </c>
      <c r="H2605" s="116">
        <v>45917</v>
      </c>
      <c r="I2605" s="116">
        <v>45922</v>
      </c>
      <c r="J2605" s="117" t="s">
        <v>8305</v>
      </c>
      <c r="K2605" s="64" t="s">
        <v>2749</v>
      </c>
      <c r="L2605" s="64" t="s">
        <v>47</v>
      </c>
      <c r="M2605" s="64" t="s">
        <v>2750</v>
      </c>
      <c r="N2605" s="66" t="s">
        <v>34</v>
      </c>
      <c r="O2605" s="66">
        <f t="shared" si="173"/>
        <v>19</v>
      </c>
      <c r="P2605" s="66">
        <v>10</v>
      </c>
      <c r="Q2605" s="65">
        <f>+IFERROR(VLOOKUP(Z2605, fechas!$B$1:$C$1036, 2,FALSE), " ")</f>
        <v>45931</v>
      </c>
      <c r="R2605" s="66" t="s">
        <v>9117</v>
      </c>
      <c r="S2605" s="90">
        <v>45936</v>
      </c>
      <c r="T2605" s="66" t="s">
        <v>35</v>
      </c>
      <c r="U2605" s="65" t="s">
        <v>35</v>
      </c>
      <c r="V2605" s="66"/>
      <c r="W2605" s="66"/>
      <c r="X2605" s="118">
        <f t="shared" si="170"/>
        <v>0</v>
      </c>
      <c r="Y2605" s="119">
        <f>+IFERROR(VLOOKUP(G2605,fechas!$A$1:$D$292,2,FALSE), " ")</f>
        <v>220</v>
      </c>
      <c r="Z2605" s="119">
        <f t="shared" si="171"/>
        <v>230</v>
      </c>
      <c r="AA2605" s="120" t="str">
        <f>+IFERROR(IF(S2605&gt;0," ",Q2605-variables!$C$9)," ")</f>
        <v xml:space="preserve"> </v>
      </c>
    </row>
    <row r="2606" spans="2:27" s="121" customFormat="1" ht="24.95" hidden="1" customHeight="1">
      <c r="B2606" s="66">
        <f t="shared" si="172"/>
        <v>2603</v>
      </c>
      <c r="C2606" s="72" t="s">
        <v>9118</v>
      </c>
      <c r="D2606" s="73" t="s">
        <v>9119</v>
      </c>
      <c r="E2606" s="73" t="s">
        <v>9120</v>
      </c>
      <c r="F2606" s="66" t="s">
        <v>31</v>
      </c>
      <c r="G2606" s="116">
        <v>45917</v>
      </c>
      <c r="H2606" s="116">
        <v>45917</v>
      </c>
      <c r="I2606" s="116">
        <v>45922</v>
      </c>
      <c r="J2606" s="117" t="s">
        <v>8305</v>
      </c>
      <c r="K2606" s="64" t="s">
        <v>2713</v>
      </c>
      <c r="L2606" s="64" t="s">
        <v>47</v>
      </c>
      <c r="M2606" s="64" t="s">
        <v>276</v>
      </c>
      <c r="N2606" s="66" t="s">
        <v>34</v>
      </c>
      <c r="O2606" s="66">
        <f t="shared" si="173"/>
        <v>-219</v>
      </c>
      <c r="P2606" s="66">
        <v>12</v>
      </c>
      <c r="Q2606" s="65">
        <f>+IFERROR(VLOOKUP(Z2606, fechas!$B$1:$C$1036, 2,FALSE), " ")</f>
        <v>45933</v>
      </c>
      <c r="R2606" s="66" t="s">
        <v>9121</v>
      </c>
      <c r="S2606" s="90">
        <v>45698</v>
      </c>
      <c r="T2606" s="135" t="s">
        <v>9122</v>
      </c>
      <c r="U2606" s="65">
        <v>45930</v>
      </c>
      <c r="V2606" s="66"/>
      <c r="W2606" s="66"/>
      <c r="X2606" s="118">
        <f t="shared" si="170"/>
        <v>0</v>
      </c>
      <c r="Y2606" s="119">
        <f>+IFERROR(VLOOKUP(G2606,fechas!$A$1:$D$292,2,FALSE), " ")</f>
        <v>220</v>
      </c>
      <c r="Z2606" s="119">
        <f t="shared" si="171"/>
        <v>232</v>
      </c>
      <c r="AA2606" s="120" t="str">
        <f>+IFERROR(IF(S2606&gt;0," ",Q2606-variables!$C$9)," ")</f>
        <v xml:space="preserve"> </v>
      </c>
    </row>
    <row r="2607" spans="2:27" s="121" customFormat="1" ht="24.95" hidden="1" customHeight="1">
      <c r="B2607" s="66">
        <f t="shared" si="172"/>
        <v>2604</v>
      </c>
      <c r="C2607" s="72" t="s">
        <v>9123</v>
      </c>
      <c r="D2607" s="73" t="s">
        <v>9124</v>
      </c>
      <c r="E2607" s="73" t="s">
        <v>1506</v>
      </c>
      <c r="F2607" s="66" t="s">
        <v>31</v>
      </c>
      <c r="G2607" s="116">
        <v>45917</v>
      </c>
      <c r="H2607" s="116">
        <v>45917</v>
      </c>
      <c r="I2607" s="116">
        <v>45922</v>
      </c>
      <c r="J2607" s="117" t="s">
        <v>8305</v>
      </c>
      <c r="K2607" s="64" t="s">
        <v>7935</v>
      </c>
      <c r="L2607" s="64" t="s">
        <v>2713</v>
      </c>
      <c r="M2607" s="64" t="s">
        <v>276</v>
      </c>
      <c r="N2607" s="66" t="s">
        <v>34</v>
      </c>
      <c r="O2607" s="66">
        <f t="shared" si="173"/>
        <v>19</v>
      </c>
      <c r="P2607" s="66">
        <v>12</v>
      </c>
      <c r="Q2607" s="65">
        <f>+IFERROR(VLOOKUP(Z2607, fechas!$B$1:$C$1036, 2,FALSE), " ")</f>
        <v>45933</v>
      </c>
      <c r="R2607" s="66" t="s">
        <v>9125</v>
      </c>
      <c r="S2607" s="90">
        <v>45936</v>
      </c>
      <c r="T2607" s="66" t="s">
        <v>35</v>
      </c>
      <c r="U2607" s="65" t="s">
        <v>35</v>
      </c>
      <c r="V2607" s="66"/>
      <c r="W2607" s="66"/>
      <c r="X2607" s="118">
        <f t="shared" si="170"/>
        <v>0</v>
      </c>
      <c r="Y2607" s="119">
        <f>+IFERROR(VLOOKUP(G2607,fechas!$A$1:$D$292,2,FALSE), " ")</f>
        <v>220</v>
      </c>
      <c r="Z2607" s="119">
        <f t="shared" si="171"/>
        <v>232</v>
      </c>
      <c r="AA2607" s="120" t="str">
        <f>+IFERROR(IF(S2607&gt;0," ",Q2607-variables!$C$9)," ")</f>
        <v xml:space="preserve"> </v>
      </c>
    </row>
    <row r="2608" spans="2:27" s="121" customFormat="1" ht="24.95" hidden="1" customHeight="1">
      <c r="B2608" s="66">
        <f t="shared" si="172"/>
        <v>2605</v>
      </c>
      <c r="C2608" s="72" t="s">
        <v>9126</v>
      </c>
      <c r="D2608" s="73" t="s">
        <v>9127</v>
      </c>
      <c r="E2608" s="73" t="s">
        <v>9128</v>
      </c>
      <c r="F2608" s="66" t="s">
        <v>31</v>
      </c>
      <c r="G2608" s="116">
        <v>45917</v>
      </c>
      <c r="H2608" s="116">
        <v>45917</v>
      </c>
      <c r="I2608" s="116">
        <v>45922</v>
      </c>
      <c r="J2608" s="117" t="s">
        <v>8305</v>
      </c>
      <c r="K2608" s="64" t="s">
        <v>1896</v>
      </c>
      <c r="L2608" s="64" t="s">
        <v>2713</v>
      </c>
      <c r="M2608" s="64" t="s">
        <v>79</v>
      </c>
      <c r="N2608" s="66" t="s">
        <v>34</v>
      </c>
      <c r="O2608" s="66">
        <f t="shared" si="173"/>
        <v>9</v>
      </c>
      <c r="P2608" s="66">
        <v>12</v>
      </c>
      <c r="Q2608" s="65">
        <f>+IFERROR(VLOOKUP(Z2608, fechas!$B$1:$C$1036, 2,FALSE), " ")</f>
        <v>45933</v>
      </c>
      <c r="R2608" s="66" t="s">
        <v>9129</v>
      </c>
      <c r="S2608" s="90">
        <v>45926</v>
      </c>
      <c r="T2608" s="66" t="s">
        <v>9130</v>
      </c>
      <c r="U2608" s="90">
        <v>45923</v>
      </c>
      <c r="V2608" s="66"/>
      <c r="W2608" s="66"/>
      <c r="X2608" s="118">
        <f t="shared" si="170"/>
        <v>0</v>
      </c>
      <c r="Y2608" s="119">
        <f>+IFERROR(VLOOKUP(G2608,fechas!$A$1:$D$292,2,FALSE), " ")</f>
        <v>220</v>
      </c>
      <c r="Z2608" s="119">
        <f t="shared" si="171"/>
        <v>232</v>
      </c>
      <c r="AA2608" s="120" t="str">
        <f>+IFERROR(IF(S2608&gt;0," ",Q2608-variables!$C$9)," ")</f>
        <v xml:space="preserve"> </v>
      </c>
    </row>
    <row r="2609" spans="2:27" s="121" customFormat="1" ht="24.95" hidden="1" customHeight="1">
      <c r="B2609" s="66">
        <f t="shared" si="172"/>
        <v>2606</v>
      </c>
      <c r="C2609" s="72" t="s">
        <v>9131</v>
      </c>
      <c r="D2609" s="73" t="s">
        <v>9132</v>
      </c>
      <c r="E2609" s="73" t="s">
        <v>9133</v>
      </c>
      <c r="F2609" s="66" t="s">
        <v>31</v>
      </c>
      <c r="G2609" s="116">
        <v>45918</v>
      </c>
      <c r="H2609" s="116">
        <v>45918</v>
      </c>
      <c r="I2609" s="116">
        <v>45922</v>
      </c>
      <c r="J2609" s="117" t="s">
        <v>8305</v>
      </c>
      <c r="K2609" s="64" t="s">
        <v>33</v>
      </c>
      <c r="L2609" s="64"/>
      <c r="M2609" s="64"/>
      <c r="N2609" s="66" t="s">
        <v>34</v>
      </c>
      <c r="O2609" s="66">
        <f t="shared" si="173"/>
        <v>7</v>
      </c>
      <c r="P2609" s="66">
        <v>12</v>
      </c>
      <c r="Q2609" s="65">
        <f>+IFERROR(VLOOKUP(Z2609, fechas!$B$1:$C$1036, 2,FALSE), " ")</f>
        <v>45936</v>
      </c>
      <c r="R2609" s="66" t="s">
        <v>35</v>
      </c>
      <c r="S2609" s="90">
        <v>45925</v>
      </c>
      <c r="T2609" s="66" t="s">
        <v>35</v>
      </c>
      <c r="U2609" s="65" t="s">
        <v>35</v>
      </c>
      <c r="V2609" s="66" t="s">
        <v>9134</v>
      </c>
      <c r="W2609" s="66"/>
      <c r="X2609" s="118">
        <f t="shared" si="170"/>
        <v>0</v>
      </c>
      <c r="Y2609" s="119">
        <f>+IFERROR(VLOOKUP(G2609,fechas!$A$1:$D$292,2,FALSE), " ")</f>
        <v>221</v>
      </c>
      <c r="Z2609" s="119">
        <f t="shared" si="171"/>
        <v>233</v>
      </c>
      <c r="AA2609" s="120" t="str">
        <f>+IFERROR(IF(S2609&gt;0," ",Q2609-variables!$C$9)," ")</f>
        <v xml:space="preserve"> </v>
      </c>
    </row>
    <row r="2610" spans="2:27" s="121" customFormat="1" ht="24.95" hidden="1" customHeight="1">
      <c r="B2610" s="66">
        <f t="shared" si="172"/>
        <v>2607</v>
      </c>
      <c r="C2610" s="72" t="s">
        <v>9135</v>
      </c>
      <c r="D2610" s="73" t="s">
        <v>9136</v>
      </c>
      <c r="E2610" s="73" t="s">
        <v>9133</v>
      </c>
      <c r="F2610" s="66" t="s">
        <v>31</v>
      </c>
      <c r="G2610" s="116">
        <v>45918</v>
      </c>
      <c r="H2610" s="116">
        <v>45918</v>
      </c>
      <c r="I2610" s="116">
        <v>45922</v>
      </c>
      <c r="J2610" s="117" t="s">
        <v>8305</v>
      </c>
      <c r="K2610" s="64" t="s">
        <v>33</v>
      </c>
      <c r="L2610" s="64"/>
      <c r="M2610" s="64"/>
      <c r="N2610" s="66" t="s">
        <v>34</v>
      </c>
      <c r="O2610" s="66">
        <f t="shared" si="173"/>
        <v>7</v>
      </c>
      <c r="P2610" s="66">
        <v>12</v>
      </c>
      <c r="Q2610" s="65">
        <f>+IFERROR(VLOOKUP(Z2610, fechas!$B$1:$C$1036, 2,FALSE), " ")</f>
        <v>45936</v>
      </c>
      <c r="R2610" s="66" t="s">
        <v>35</v>
      </c>
      <c r="S2610" s="90">
        <v>45925</v>
      </c>
      <c r="T2610" s="66" t="s">
        <v>35</v>
      </c>
      <c r="U2610" s="65" t="s">
        <v>35</v>
      </c>
      <c r="V2610" s="66" t="s">
        <v>9134</v>
      </c>
      <c r="W2610" s="66"/>
      <c r="X2610" s="118">
        <f t="shared" si="170"/>
        <v>0</v>
      </c>
      <c r="Y2610" s="119">
        <f>+IFERROR(VLOOKUP(G2610,fechas!$A$1:$D$292,2,FALSE), " ")</f>
        <v>221</v>
      </c>
      <c r="Z2610" s="119">
        <f t="shared" si="171"/>
        <v>233</v>
      </c>
      <c r="AA2610" s="120" t="str">
        <f>+IFERROR(IF(S2610&gt;0," ",Q2610-variables!$C$9)," ")</f>
        <v xml:space="preserve"> </v>
      </c>
    </row>
    <row r="2611" spans="2:27" s="121" customFormat="1" ht="24.95" hidden="1" customHeight="1">
      <c r="B2611" s="66">
        <f t="shared" si="172"/>
        <v>2608</v>
      </c>
      <c r="C2611" s="72" t="s">
        <v>9137</v>
      </c>
      <c r="D2611" s="73" t="s">
        <v>9138</v>
      </c>
      <c r="E2611" s="73" t="s">
        <v>9139</v>
      </c>
      <c r="F2611" s="66" t="s">
        <v>31</v>
      </c>
      <c r="G2611" s="116">
        <v>45915</v>
      </c>
      <c r="H2611" s="116">
        <v>45922</v>
      </c>
      <c r="I2611" s="116">
        <v>45923</v>
      </c>
      <c r="J2611" s="117" t="s">
        <v>8305</v>
      </c>
      <c r="K2611" s="64" t="s">
        <v>33</v>
      </c>
      <c r="L2611" s="64"/>
      <c r="M2611" s="64"/>
      <c r="N2611" s="66" t="s">
        <v>34</v>
      </c>
      <c r="O2611" s="66">
        <f t="shared" si="173"/>
        <v>8</v>
      </c>
      <c r="P2611" s="66">
        <v>12</v>
      </c>
      <c r="Q2611" s="65">
        <f>+IFERROR(VLOOKUP(Z2611, fechas!$B$1:$C$1036, 2,FALSE), " ")</f>
        <v>45931</v>
      </c>
      <c r="R2611" s="66" t="s">
        <v>35</v>
      </c>
      <c r="S2611" s="90">
        <v>45923</v>
      </c>
      <c r="T2611" s="66" t="s">
        <v>35</v>
      </c>
      <c r="U2611" s="65" t="s">
        <v>35</v>
      </c>
      <c r="V2611" s="66" t="s">
        <v>9140</v>
      </c>
      <c r="W2611" s="66"/>
      <c r="X2611" s="118">
        <f t="shared" si="170"/>
        <v>0</v>
      </c>
      <c r="Y2611" s="119">
        <f>+IFERROR(VLOOKUP(G2611,fechas!$A$1:$D$292,2,FALSE), " ")</f>
        <v>218</v>
      </c>
      <c r="Z2611" s="119">
        <f t="shared" si="171"/>
        <v>230</v>
      </c>
      <c r="AA2611" s="120" t="str">
        <f>+IFERROR(IF(S2611&gt;0," ",Q2611-variables!$C$9)," ")</f>
        <v xml:space="preserve"> </v>
      </c>
    </row>
    <row r="2612" spans="2:27" s="121" customFormat="1" ht="24.95" hidden="1" customHeight="1">
      <c r="B2612" s="66">
        <f t="shared" si="172"/>
        <v>2609</v>
      </c>
      <c r="C2612" s="72" t="s">
        <v>9141</v>
      </c>
      <c r="D2612" s="73" t="s">
        <v>9142</v>
      </c>
      <c r="E2612" s="73" t="s">
        <v>9143</v>
      </c>
      <c r="F2612" s="66" t="s">
        <v>31</v>
      </c>
      <c r="G2612" s="116">
        <v>45916</v>
      </c>
      <c r="H2612" s="116">
        <v>45916</v>
      </c>
      <c r="I2612" s="116">
        <v>45923</v>
      </c>
      <c r="J2612" s="117" t="s">
        <v>8305</v>
      </c>
      <c r="K2612" s="64" t="s">
        <v>1896</v>
      </c>
      <c r="L2612" s="64" t="s">
        <v>2713</v>
      </c>
      <c r="M2612" s="64" t="s">
        <v>79</v>
      </c>
      <c r="N2612" s="66" t="s">
        <v>34</v>
      </c>
      <c r="O2612" s="66">
        <f t="shared" si="173"/>
        <v>8</v>
      </c>
      <c r="P2612" s="66">
        <v>12</v>
      </c>
      <c r="Q2612" s="65">
        <f>+IFERROR(VLOOKUP(Z2612, fechas!$B$1:$C$1036, 2,FALSE), " ")</f>
        <v>45932</v>
      </c>
      <c r="R2612" s="66" t="s">
        <v>9144</v>
      </c>
      <c r="S2612" s="90">
        <v>45924</v>
      </c>
      <c r="T2612" s="66" t="s">
        <v>35</v>
      </c>
      <c r="U2612" s="65" t="s">
        <v>35</v>
      </c>
      <c r="V2612" s="66" t="s">
        <v>1898</v>
      </c>
      <c r="W2612" s="66"/>
      <c r="X2612" s="118">
        <f t="shared" si="170"/>
        <v>0</v>
      </c>
      <c r="Y2612" s="119">
        <f>+IFERROR(VLOOKUP(G2612,fechas!$A$1:$D$292,2,FALSE), " ")</f>
        <v>219</v>
      </c>
      <c r="Z2612" s="119">
        <f t="shared" si="171"/>
        <v>231</v>
      </c>
      <c r="AA2612" s="120" t="str">
        <f>+IFERROR(IF(S2612&gt;0," ",Q2612-variables!$C$9)," ")</f>
        <v xml:space="preserve"> </v>
      </c>
    </row>
    <row r="2613" spans="2:27" s="121" customFormat="1" ht="24.95" hidden="1" customHeight="1">
      <c r="B2613" s="66">
        <f t="shared" si="172"/>
        <v>2610</v>
      </c>
      <c r="C2613" s="72" t="s">
        <v>9145</v>
      </c>
      <c r="D2613" s="73" t="s">
        <v>9146</v>
      </c>
      <c r="E2613" s="73" t="s">
        <v>201</v>
      </c>
      <c r="F2613" s="66" t="s">
        <v>31</v>
      </c>
      <c r="G2613" s="116">
        <v>45916</v>
      </c>
      <c r="H2613" s="116">
        <v>45917</v>
      </c>
      <c r="I2613" s="116">
        <v>45923</v>
      </c>
      <c r="J2613" s="117" t="s">
        <v>8305</v>
      </c>
      <c r="K2613" s="64" t="s">
        <v>33</v>
      </c>
      <c r="L2613" s="64"/>
      <c r="M2613" s="64"/>
      <c r="N2613" s="66" t="s">
        <v>34</v>
      </c>
      <c r="O2613" s="66">
        <f t="shared" si="173"/>
        <v>8</v>
      </c>
      <c r="P2613" s="66">
        <v>12</v>
      </c>
      <c r="Q2613" s="65">
        <f>+IFERROR(VLOOKUP(Z2613, fechas!$B$1:$C$1036, 2,FALSE), " ")</f>
        <v>45932</v>
      </c>
      <c r="R2613" s="66" t="s">
        <v>35</v>
      </c>
      <c r="S2613" s="90">
        <v>45924</v>
      </c>
      <c r="T2613" s="66" t="s">
        <v>35</v>
      </c>
      <c r="U2613" s="65" t="s">
        <v>35</v>
      </c>
      <c r="V2613" s="66" t="s">
        <v>3353</v>
      </c>
      <c r="W2613" s="66"/>
      <c r="X2613" s="118">
        <f t="shared" si="170"/>
        <v>0</v>
      </c>
      <c r="Y2613" s="119">
        <f>+IFERROR(VLOOKUP(G2613,fechas!$A$1:$D$292,2,FALSE), " ")</f>
        <v>219</v>
      </c>
      <c r="Z2613" s="119">
        <f t="shared" si="171"/>
        <v>231</v>
      </c>
      <c r="AA2613" s="120" t="str">
        <f>+IFERROR(IF(S2613&gt;0," ",Q2613-variables!$C$9)," ")</f>
        <v xml:space="preserve"> </v>
      </c>
    </row>
    <row r="2614" spans="2:27" s="121" customFormat="1" ht="24.95" hidden="1" customHeight="1">
      <c r="B2614" s="66">
        <f t="shared" si="172"/>
        <v>2611</v>
      </c>
      <c r="C2614" s="72" t="s">
        <v>9147</v>
      </c>
      <c r="D2614" s="73" t="s">
        <v>9148</v>
      </c>
      <c r="E2614" s="73" t="s">
        <v>590</v>
      </c>
      <c r="F2614" s="66" t="s">
        <v>31</v>
      </c>
      <c r="G2614" s="116">
        <v>45918</v>
      </c>
      <c r="H2614" s="116">
        <v>45918</v>
      </c>
      <c r="I2614" s="116">
        <v>45923</v>
      </c>
      <c r="J2614" s="117" t="s">
        <v>8305</v>
      </c>
      <c r="K2614" s="64" t="s">
        <v>1896</v>
      </c>
      <c r="L2614" s="64" t="s">
        <v>2713</v>
      </c>
      <c r="M2614" s="64" t="s">
        <v>79</v>
      </c>
      <c r="N2614" s="66" t="s">
        <v>34</v>
      </c>
      <c r="O2614" s="66">
        <f t="shared" si="173"/>
        <v>8</v>
      </c>
      <c r="P2614" s="66">
        <v>12</v>
      </c>
      <c r="Q2614" s="65">
        <f>+IFERROR(VLOOKUP(Z2614, fechas!$B$1:$C$1036, 2,FALSE), " ")</f>
        <v>45936</v>
      </c>
      <c r="R2614" s="66" t="s">
        <v>9149</v>
      </c>
      <c r="S2614" s="90">
        <v>45926</v>
      </c>
      <c r="T2614" s="66" t="s">
        <v>35</v>
      </c>
      <c r="U2614" s="65" t="s">
        <v>35</v>
      </c>
      <c r="V2614" s="66" t="s">
        <v>1898</v>
      </c>
      <c r="W2614" s="66"/>
      <c r="X2614" s="118">
        <f t="shared" si="170"/>
        <v>0</v>
      </c>
      <c r="Y2614" s="119">
        <f>+IFERROR(VLOOKUP(G2614,fechas!$A$1:$D$292,2,FALSE), " ")</f>
        <v>221</v>
      </c>
      <c r="Z2614" s="119">
        <f t="shared" si="171"/>
        <v>233</v>
      </c>
      <c r="AA2614" s="120" t="str">
        <f>+IFERROR(IF(S2614&gt;0," ",Q2614-variables!$C$9)," ")</f>
        <v xml:space="preserve"> </v>
      </c>
    </row>
    <row r="2615" spans="2:27" s="121" customFormat="1" ht="24.95" hidden="1" customHeight="1">
      <c r="B2615" s="66">
        <f t="shared" si="172"/>
        <v>2612</v>
      </c>
      <c r="C2615" s="72" t="s">
        <v>9150</v>
      </c>
      <c r="D2615" s="73" t="s">
        <v>9151</v>
      </c>
      <c r="E2615" s="73" t="s">
        <v>9152</v>
      </c>
      <c r="F2615" s="66" t="s">
        <v>31</v>
      </c>
      <c r="G2615" s="116">
        <v>45922</v>
      </c>
      <c r="H2615" s="116">
        <v>45922</v>
      </c>
      <c r="I2615" s="116">
        <v>45923</v>
      </c>
      <c r="J2615" s="117" t="s">
        <v>8305</v>
      </c>
      <c r="K2615" s="64" t="s">
        <v>8960</v>
      </c>
      <c r="L2615" s="64" t="s">
        <v>2713</v>
      </c>
      <c r="M2615" s="64" t="s">
        <v>48</v>
      </c>
      <c r="N2615" s="66" t="s">
        <v>34</v>
      </c>
      <c r="O2615" s="66">
        <f t="shared" si="173"/>
        <v>11</v>
      </c>
      <c r="P2615" s="66">
        <v>12</v>
      </c>
      <c r="Q2615" s="65">
        <f>+IFERROR(VLOOKUP(Z2615, fechas!$B$1:$C$1036, 2,FALSE), " ")</f>
        <v>45938</v>
      </c>
      <c r="R2615" s="66" t="s">
        <v>9153</v>
      </c>
      <c r="S2615" s="90">
        <v>45933</v>
      </c>
      <c r="T2615" s="66" t="s">
        <v>9154</v>
      </c>
      <c r="U2615" s="65">
        <v>45931</v>
      </c>
      <c r="V2615" s="66"/>
      <c r="W2615" s="66"/>
      <c r="X2615" s="118">
        <f t="shared" si="170"/>
        <v>0</v>
      </c>
      <c r="Y2615" s="119">
        <f>+IFERROR(VLOOKUP(G2615,fechas!$A$1:$D$292,2,FALSE), " ")</f>
        <v>223</v>
      </c>
      <c r="Z2615" s="119">
        <f t="shared" si="171"/>
        <v>235</v>
      </c>
      <c r="AA2615" s="120" t="str">
        <f>+IFERROR(IF(S2615&gt;0," ",Q2615-variables!$C$9)," ")</f>
        <v xml:space="preserve"> </v>
      </c>
    </row>
    <row r="2616" spans="2:27" s="121" customFormat="1" ht="24.95" hidden="1" customHeight="1">
      <c r="B2616" s="66">
        <f t="shared" si="172"/>
        <v>2613</v>
      </c>
      <c r="C2616" s="72" t="s">
        <v>9155</v>
      </c>
      <c r="D2616" s="73" t="s">
        <v>9156</v>
      </c>
      <c r="E2616" s="73" t="s">
        <v>9157</v>
      </c>
      <c r="F2616" s="66" t="s">
        <v>31</v>
      </c>
      <c r="G2616" s="116">
        <v>45922</v>
      </c>
      <c r="H2616" s="116">
        <v>45922</v>
      </c>
      <c r="I2616" s="116">
        <v>45923</v>
      </c>
      <c r="J2616" s="117" t="s">
        <v>8305</v>
      </c>
      <c r="K2616" s="64" t="s">
        <v>33</v>
      </c>
      <c r="L2616" s="64"/>
      <c r="M2616" s="64"/>
      <c r="N2616" s="66" t="s">
        <v>34</v>
      </c>
      <c r="O2616" s="66">
        <f t="shared" si="173"/>
        <v>2</v>
      </c>
      <c r="P2616" s="66">
        <v>12</v>
      </c>
      <c r="Q2616" s="65">
        <f>+IFERROR(VLOOKUP(Z2616, fechas!$B$1:$C$1036, 2,FALSE), " ")</f>
        <v>45938</v>
      </c>
      <c r="R2616" s="66" t="s">
        <v>35</v>
      </c>
      <c r="S2616" s="90">
        <v>45924</v>
      </c>
      <c r="T2616" s="66" t="s">
        <v>35</v>
      </c>
      <c r="U2616" s="65" t="s">
        <v>35</v>
      </c>
      <c r="V2616" s="66" t="s">
        <v>3353</v>
      </c>
      <c r="W2616" s="66"/>
      <c r="X2616" s="118">
        <f t="shared" si="170"/>
        <v>0</v>
      </c>
      <c r="Y2616" s="119">
        <f>+IFERROR(VLOOKUP(G2616,fechas!$A$1:$D$292,2,FALSE), " ")</f>
        <v>223</v>
      </c>
      <c r="Z2616" s="119">
        <f t="shared" si="171"/>
        <v>235</v>
      </c>
      <c r="AA2616" s="120" t="str">
        <f>+IFERROR(IF(S2616&gt;0," ",Q2616-variables!$C$9)," ")</f>
        <v xml:space="preserve"> </v>
      </c>
    </row>
    <row r="2617" spans="2:27" s="121" customFormat="1" ht="24.95" hidden="1" customHeight="1">
      <c r="B2617" s="66">
        <f t="shared" si="172"/>
        <v>2614</v>
      </c>
      <c r="C2617" s="72" t="s">
        <v>9158</v>
      </c>
      <c r="D2617" s="73" t="s">
        <v>9159</v>
      </c>
      <c r="E2617" s="73" t="s">
        <v>9160</v>
      </c>
      <c r="F2617" s="66" t="s">
        <v>31</v>
      </c>
      <c r="G2617" s="116">
        <v>45915</v>
      </c>
      <c r="H2617" s="116">
        <v>45915</v>
      </c>
      <c r="I2617" s="116">
        <v>45923</v>
      </c>
      <c r="J2617" s="117" t="s">
        <v>8305</v>
      </c>
      <c r="K2617" s="64" t="s">
        <v>8960</v>
      </c>
      <c r="L2617" s="64" t="s">
        <v>2713</v>
      </c>
      <c r="M2617" s="64" t="s">
        <v>48</v>
      </c>
      <c r="N2617" s="66" t="s">
        <v>34</v>
      </c>
      <c r="O2617" s="66">
        <f t="shared" si="173"/>
        <v>18</v>
      </c>
      <c r="P2617" s="66">
        <v>12</v>
      </c>
      <c r="Q2617" s="65">
        <f>+IFERROR(VLOOKUP(Z2617, fechas!$B$1:$C$1036, 2,FALSE), " ")</f>
        <v>45931</v>
      </c>
      <c r="R2617" s="66" t="s">
        <v>9161</v>
      </c>
      <c r="S2617" s="90">
        <v>45933</v>
      </c>
      <c r="T2617" s="66" t="s">
        <v>9162</v>
      </c>
      <c r="U2617" s="65">
        <v>45931</v>
      </c>
      <c r="V2617" s="66"/>
      <c r="W2617" s="66"/>
      <c r="X2617" s="118">
        <f t="shared" si="170"/>
        <v>0</v>
      </c>
      <c r="Y2617" s="119">
        <f>+IFERROR(VLOOKUP(G2617,fechas!$A$1:$D$292,2,FALSE), " ")</f>
        <v>218</v>
      </c>
      <c r="Z2617" s="119">
        <f t="shared" si="171"/>
        <v>230</v>
      </c>
      <c r="AA2617" s="120" t="str">
        <f>+IFERROR(IF(S2617&gt;0," ",Q2617-variables!$C$9)," ")</f>
        <v xml:space="preserve"> </v>
      </c>
    </row>
    <row r="2618" spans="2:27" s="121" customFormat="1" ht="24.95" hidden="1" customHeight="1">
      <c r="B2618" s="66">
        <f t="shared" si="172"/>
        <v>2615</v>
      </c>
      <c r="C2618" s="72" t="s">
        <v>9163</v>
      </c>
      <c r="D2618" s="73" t="s">
        <v>9164</v>
      </c>
      <c r="E2618" s="73" t="s">
        <v>9098</v>
      </c>
      <c r="F2618" s="66" t="s">
        <v>31</v>
      </c>
      <c r="G2618" s="116">
        <v>45916</v>
      </c>
      <c r="H2618" s="116">
        <v>45916</v>
      </c>
      <c r="I2618" s="116">
        <v>45923</v>
      </c>
      <c r="J2618" s="117" t="s">
        <v>8305</v>
      </c>
      <c r="K2618" s="64" t="s">
        <v>1896</v>
      </c>
      <c r="L2618" s="64" t="s">
        <v>2713</v>
      </c>
      <c r="M2618" s="64" t="s">
        <v>79</v>
      </c>
      <c r="N2618" s="66" t="s">
        <v>34</v>
      </c>
      <c r="O2618" s="66">
        <f t="shared" si="173"/>
        <v>7</v>
      </c>
      <c r="P2618" s="66">
        <v>12</v>
      </c>
      <c r="Q2618" s="65">
        <f>+IFERROR(VLOOKUP(Z2618, fechas!$B$1:$C$1036, 2,FALSE), " ")</f>
        <v>45932</v>
      </c>
      <c r="R2618" s="66" t="s">
        <v>9165</v>
      </c>
      <c r="S2618" s="90">
        <v>45923</v>
      </c>
      <c r="T2618" s="66" t="s">
        <v>35</v>
      </c>
      <c r="U2618" s="65" t="s">
        <v>35</v>
      </c>
      <c r="V2618" s="66" t="s">
        <v>1898</v>
      </c>
      <c r="W2618" s="66"/>
      <c r="X2618" s="118">
        <f t="shared" si="170"/>
        <v>0</v>
      </c>
      <c r="Y2618" s="119">
        <f>+IFERROR(VLOOKUP(G2618,fechas!$A$1:$D$292,2,FALSE), " ")</f>
        <v>219</v>
      </c>
      <c r="Z2618" s="119">
        <f t="shared" si="171"/>
        <v>231</v>
      </c>
      <c r="AA2618" s="120" t="str">
        <f>+IFERROR(IF(S2618&gt;0," ",Q2618-variables!$C$9)," ")</f>
        <v xml:space="preserve"> </v>
      </c>
    </row>
    <row r="2619" spans="2:27" s="121" customFormat="1" ht="24.95" hidden="1" customHeight="1">
      <c r="B2619" s="66">
        <f t="shared" si="172"/>
        <v>2616</v>
      </c>
      <c r="C2619" s="72" t="s">
        <v>9166</v>
      </c>
      <c r="D2619" s="73" t="s">
        <v>9167</v>
      </c>
      <c r="E2619" s="73" t="s">
        <v>9168</v>
      </c>
      <c r="F2619" s="66" t="s">
        <v>31</v>
      </c>
      <c r="G2619" s="116">
        <v>45916</v>
      </c>
      <c r="H2619" s="116">
        <v>45916</v>
      </c>
      <c r="I2619" s="116">
        <v>45923</v>
      </c>
      <c r="J2619" s="117" t="s">
        <v>8305</v>
      </c>
      <c r="K2619" s="64" t="s">
        <v>1087</v>
      </c>
      <c r="L2619" s="64" t="s">
        <v>2713</v>
      </c>
      <c r="M2619" s="64" t="s">
        <v>48</v>
      </c>
      <c r="N2619" s="66" t="s">
        <v>34</v>
      </c>
      <c r="O2619" s="66">
        <f t="shared" si="173"/>
        <v>15</v>
      </c>
      <c r="P2619" s="66">
        <v>12</v>
      </c>
      <c r="Q2619" s="65">
        <f>+IFERROR(VLOOKUP(Z2619, fechas!$B$1:$C$1036, 2,FALSE), " ")</f>
        <v>45932</v>
      </c>
      <c r="R2619" s="66" t="s">
        <v>9169</v>
      </c>
      <c r="S2619" s="90">
        <v>45931</v>
      </c>
      <c r="T2619" s="66" t="s">
        <v>9170</v>
      </c>
      <c r="U2619" s="65">
        <v>45924</v>
      </c>
      <c r="V2619" s="66"/>
      <c r="W2619" s="66"/>
      <c r="X2619" s="118">
        <f t="shared" si="170"/>
        <v>0</v>
      </c>
      <c r="Y2619" s="119">
        <f>+IFERROR(VLOOKUP(G2619,fechas!$A$1:$D$292,2,FALSE), " ")</f>
        <v>219</v>
      </c>
      <c r="Z2619" s="119">
        <f t="shared" si="171"/>
        <v>231</v>
      </c>
      <c r="AA2619" s="120" t="str">
        <f>+IFERROR(IF(S2619&gt;0," ",Q2619-variables!$C$9)," ")</f>
        <v xml:space="preserve"> </v>
      </c>
    </row>
    <row r="2620" spans="2:27" s="121" customFormat="1" ht="24.95" hidden="1" customHeight="1">
      <c r="B2620" s="66">
        <f t="shared" si="172"/>
        <v>2617</v>
      </c>
      <c r="C2620" s="72" t="s">
        <v>9171</v>
      </c>
      <c r="D2620" s="73" t="s">
        <v>9172</v>
      </c>
      <c r="E2620" s="73" t="s">
        <v>9173</v>
      </c>
      <c r="F2620" s="66" t="s">
        <v>31</v>
      </c>
      <c r="G2620" s="116">
        <v>45917</v>
      </c>
      <c r="H2620" s="116">
        <v>45917</v>
      </c>
      <c r="I2620" s="116">
        <v>45923</v>
      </c>
      <c r="J2620" s="117" t="s">
        <v>8305</v>
      </c>
      <c r="K2620" s="64" t="s">
        <v>183</v>
      </c>
      <c r="L2620" s="64" t="s">
        <v>1727</v>
      </c>
      <c r="M2620" s="64"/>
      <c r="N2620" s="66" t="s">
        <v>34</v>
      </c>
      <c r="O2620" s="66">
        <f t="shared" si="173"/>
        <v>-9</v>
      </c>
      <c r="P2620" s="66">
        <v>12</v>
      </c>
      <c r="Q2620" s="65">
        <f>+IFERROR(VLOOKUP(Z2620, fechas!$B$1:$C$1036, 2,FALSE), " ")</f>
        <v>45933</v>
      </c>
      <c r="R2620" s="66" t="s">
        <v>9174</v>
      </c>
      <c r="S2620" s="90">
        <v>45908</v>
      </c>
      <c r="T2620" s="66" t="s">
        <v>35</v>
      </c>
      <c r="U2620" s="65" t="s">
        <v>35</v>
      </c>
      <c r="V2620" s="66" t="s">
        <v>8846</v>
      </c>
      <c r="W2620" s="66"/>
      <c r="X2620" s="118">
        <f t="shared" si="170"/>
        <v>0</v>
      </c>
      <c r="Y2620" s="119">
        <f>+IFERROR(VLOOKUP(G2620,fechas!$A$1:$D$292,2,FALSE), " ")</f>
        <v>220</v>
      </c>
      <c r="Z2620" s="119">
        <f t="shared" si="171"/>
        <v>232</v>
      </c>
      <c r="AA2620" s="120" t="str">
        <f>+IFERROR(IF(S2620&gt;0," ",Q2620-variables!$C$9)," ")</f>
        <v xml:space="preserve"> </v>
      </c>
    </row>
    <row r="2621" spans="2:27" s="121" customFormat="1" ht="24.95" hidden="1" customHeight="1">
      <c r="B2621" s="66">
        <f t="shared" si="172"/>
        <v>2618</v>
      </c>
      <c r="C2621" s="72" t="s">
        <v>9175</v>
      </c>
      <c r="D2621" s="73" t="s">
        <v>9176</v>
      </c>
      <c r="E2621" s="73" t="s">
        <v>9177</v>
      </c>
      <c r="F2621" s="66" t="s">
        <v>31</v>
      </c>
      <c r="G2621" s="116">
        <v>45917</v>
      </c>
      <c r="H2621" s="116">
        <v>45917</v>
      </c>
      <c r="I2621" s="116">
        <v>45923</v>
      </c>
      <c r="J2621" s="117" t="s">
        <v>8305</v>
      </c>
      <c r="K2621" s="64" t="s">
        <v>2749</v>
      </c>
      <c r="L2621" s="64"/>
      <c r="M2621" s="64"/>
      <c r="N2621" s="66" t="s">
        <v>34</v>
      </c>
      <c r="O2621" s="66">
        <f t="shared" si="173"/>
        <v>14</v>
      </c>
      <c r="P2621" s="66">
        <v>12</v>
      </c>
      <c r="Q2621" s="65">
        <f>+IFERROR(VLOOKUP(Z2621, fechas!$B$1:$C$1036, 2,FALSE), " ")</f>
        <v>45933</v>
      </c>
      <c r="R2621" s="66" t="s">
        <v>9178</v>
      </c>
      <c r="S2621" s="90">
        <v>45931</v>
      </c>
      <c r="T2621" s="66" t="s">
        <v>9179</v>
      </c>
      <c r="U2621" s="65">
        <v>45931</v>
      </c>
      <c r="V2621" s="66"/>
      <c r="W2621" s="66"/>
      <c r="X2621" s="118">
        <f t="shared" si="170"/>
        <v>0</v>
      </c>
      <c r="Y2621" s="119">
        <f>+IFERROR(VLOOKUP(G2621,fechas!$A$1:$D$292,2,FALSE), " ")</f>
        <v>220</v>
      </c>
      <c r="Z2621" s="119">
        <f t="shared" si="171"/>
        <v>232</v>
      </c>
      <c r="AA2621" s="120" t="str">
        <f>+IFERROR(IF(S2621&gt;0," ",Q2621-variables!$C$9)," ")</f>
        <v xml:space="preserve"> </v>
      </c>
    </row>
    <row r="2622" spans="2:27" s="121" customFormat="1" ht="24.95" hidden="1" customHeight="1">
      <c r="B2622" s="66">
        <f t="shared" si="172"/>
        <v>2619</v>
      </c>
      <c r="C2622" s="72" t="s">
        <v>9180</v>
      </c>
      <c r="D2622" s="73" t="s">
        <v>9181</v>
      </c>
      <c r="E2622" s="73" t="s">
        <v>1425</v>
      </c>
      <c r="F2622" s="66" t="s">
        <v>61</v>
      </c>
      <c r="G2622" s="116">
        <v>45922</v>
      </c>
      <c r="H2622" s="116">
        <v>45922</v>
      </c>
      <c r="I2622" s="116">
        <v>45923</v>
      </c>
      <c r="J2622" s="117" t="s">
        <v>8305</v>
      </c>
      <c r="K2622" s="64" t="s">
        <v>1885</v>
      </c>
      <c r="L2622" s="64"/>
      <c r="M2622" s="64"/>
      <c r="N2622" s="66" t="s">
        <v>108</v>
      </c>
      <c r="O2622" s="66">
        <f t="shared" si="173"/>
        <v>1</v>
      </c>
      <c r="P2622" s="66">
        <v>12</v>
      </c>
      <c r="Q2622" s="65">
        <f>+IFERROR(VLOOKUP(Z2622, fechas!$B$1:$C$1036, 2,FALSE), " ")</f>
        <v>45938</v>
      </c>
      <c r="R2622" s="66" t="s">
        <v>35</v>
      </c>
      <c r="S2622" s="90">
        <v>45923</v>
      </c>
      <c r="T2622" s="66" t="s">
        <v>35</v>
      </c>
      <c r="U2622" s="65" t="s">
        <v>35</v>
      </c>
      <c r="V2622" s="66" t="s">
        <v>8827</v>
      </c>
      <c r="W2622" s="66"/>
      <c r="X2622" s="118">
        <f t="shared" si="170"/>
        <v>0</v>
      </c>
      <c r="Y2622" s="119">
        <f>+IFERROR(VLOOKUP(G2622,fechas!$A$1:$D$292,2,FALSE), " ")</f>
        <v>223</v>
      </c>
      <c r="Z2622" s="119">
        <f t="shared" si="171"/>
        <v>235</v>
      </c>
      <c r="AA2622" s="120" t="str">
        <f>+IFERROR(IF(S2622&gt;0," ",Q2622-variables!$C$9)," ")</f>
        <v xml:space="preserve"> </v>
      </c>
    </row>
    <row r="2623" spans="2:27" s="121" customFormat="1" ht="40.5" hidden="1" customHeight="1">
      <c r="B2623" s="66">
        <f t="shared" si="172"/>
        <v>2620</v>
      </c>
      <c r="C2623" s="72" t="s">
        <v>9182</v>
      </c>
      <c r="D2623" s="73" t="s">
        <v>9183</v>
      </c>
      <c r="E2623" s="73" t="s">
        <v>9184</v>
      </c>
      <c r="F2623" s="66" t="s">
        <v>31</v>
      </c>
      <c r="G2623" s="116">
        <v>45923</v>
      </c>
      <c r="H2623" s="116">
        <v>45923</v>
      </c>
      <c r="I2623" s="116">
        <v>45923</v>
      </c>
      <c r="J2623" s="117" t="s">
        <v>8305</v>
      </c>
      <c r="K2623" s="64" t="s">
        <v>989</v>
      </c>
      <c r="L2623" s="64" t="s">
        <v>47</v>
      </c>
      <c r="M2623" s="64" t="s">
        <v>6187</v>
      </c>
      <c r="N2623" s="66" t="s">
        <v>34</v>
      </c>
      <c r="O2623" s="66">
        <f t="shared" si="173"/>
        <v>2</v>
      </c>
      <c r="P2623" s="66">
        <v>12</v>
      </c>
      <c r="Q2623" s="65">
        <f>+IFERROR(VLOOKUP(Z2623, fechas!$B$1:$C$1036, 2,FALSE), " ")</f>
        <v>45939</v>
      </c>
      <c r="R2623" s="66" t="s">
        <v>9185</v>
      </c>
      <c r="S2623" s="90">
        <v>45925</v>
      </c>
      <c r="T2623" s="66" t="s">
        <v>35</v>
      </c>
      <c r="U2623" s="65" t="s">
        <v>35</v>
      </c>
      <c r="V2623" s="66"/>
      <c r="W2623" s="66"/>
      <c r="X2623" s="118">
        <f t="shared" si="170"/>
        <v>0</v>
      </c>
      <c r="Y2623" s="119">
        <f>+IFERROR(VLOOKUP(G2623,fechas!$A$1:$D$292,2,FALSE), " ")</f>
        <v>224</v>
      </c>
      <c r="Z2623" s="119">
        <f t="shared" si="171"/>
        <v>236</v>
      </c>
      <c r="AA2623" s="120" t="str">
        <f>+IFERROR(IF(S2623&gt;0," ",Q2623-variables!$C$9)," ")</f>
        <v xml:space="preserve"> </v>
      </c>
    </row>
    <row r="2624" spans="2:27" s="121" customFormat="1" ht="24.95" hidden="1" customHeight="1">
      <c r="B2624" s="66">
        <f t="shared" si="172"/>
        <v>2621</v>
      </c>
      <c r="C2624" s="72" t="s">
        <v>9186</v>
      </c>
      <c r="D2624" s="73" t="s">
        <v>9187</v>
      </c>
      <c r="E2624" s="73" t="s">
        <v>8923</v>
      </c>
      <c r="F2624" s="66" t="s">
        <v>31</v>
      </c>
      <c r="G2624" s="116">
        <v>45923</v>
      </c>
      <c r="H2624" s="116">
        <v>45923</v>
      </c>
      <c r="I2624" s="116">
        <v>45923</v>
      </c>
      <c r="J2624" s="117" t="s">
        <v>8305</v>
      </c>
      <c r="K2624" s="64" t="s">
        <v>79</v>
      </c>
      <c r="L2624" s="64" t="s">
        <v>1160</v>
      </c>
      <c r="M2624" s="64" t="s">
        <v>1160</v>
      </c>
      <c r="N2624" s="66" t="s">
        <v>34</v>
      </c>
      <c r="O2624" s="66">
        <f t="shared" si="173"/>
        <v>0</v>
      </c>
      <c r="P2624" s="66">
        <v>12</v>
      </c>
      <c r="Q2624" s="65">
        <f>+IFERROR(VLOOKUP(Z2624, fechas!$B$1:$C$1036, 2,FALSE), " ")</f>
        <v>45939</v>
      </c>
      <c r="R2624" s="66" t="s">
        <v>9188</v>
      </c>
      <c r="S2624" s="90">
        <v>45923</v>
      </c>
      <c r="T2624" s="66" t="s">
        <v>35</v>
      </c>
      <c r="U2624" s="65" t="s">
        <v>35</v>
      </c>
      <c r="V2624" s="66"/>
      <c r="W2624" s="66"/>
      <c r="X2624" s="118">
        <f t="shared" si="170"/>
        <v>0</v>
      </c>
      <c r="Y2624" s="119">
        <f>+IFERROR(VLOOKUP(G2624,fechas!$A$1:$D$292,2,FALSE), " ")</f>
        <v>224</v>
      </c>
      <c r="Z2624" s="119">
        <f t="shared" si="171"/>
        <v>236</v>
      </c>
      <c r="AA2624" s="120" t="str">
        <f>+IFERROR(IF(S2624&gt;0," ",Q2624-variables!$C$9)," ")</f>
        <v xml:space="preserve"> </v>
      </c>
    </row>
    <row r="2625" spans="2:27" s="121" customFormat="1" ht="24.95" hidden="1" customHeight="1">
      <c r="B2625" s="66">
        <f t="shared" ref="B2625:B2688" si="174">B2624+1</f>
        <v>2622</v>
      </c>
      <c r="C2625" s="72" t="s">
        <v>9189</v>
      </c>
      <c r="D2625" s="73" t="s">
        <v>9190</v>
      </c>
      <c r="E2625" s="73" t="s">
        <v>9191</v>
      </c>
      <c r="F2625" s="66" t="s">
        <v>275</v>
      </c>
      <c r="G2625" s="116">
        <v>45924</v>
      </c>
      <c r="H2625" s="116">
        <v>45924</v>
      </c>
      <c r="I2625" s="116">
        <v>45924</v>
      </c>
      <c r="J2625" s="117" t="s">
        <v>8305</v>
      </c>
      <c r="K2625" s="64" t="s">
        <v>202</v>
      </c>
      <c r="L2625" s="64"/>
      <c r="M2625" s="64"/>
      <c r="N2625" s="66" t="s">
        <v>108</v>
      </c>
      <c r="O2625" s="66">
        <f t="shared" si="173"/>
        <v>29</v>
      </c>
      <c r="P2625" s="66">
        <v>10</v>
      </c>
      <c r="Q2625" s="65">
        <f>+IFERROR(VLOOKUP(Z2625, fechas!$B$1:$C$1036, 2,FALSE), " ")</f>
        <v>45938</v>
      </c>
      <c r="R2625" s="66" t="s">
        <v>35</v>
      </c>
      <c r="S2625" s="90">
        <v>45953</v>
      </c>
      <c r="T2625" s="66" t="s">
        <v>35</v>
      </c>
      <c r="U2625" s="65" t="s">
        <v>35</v>
      </c>
      <c r="V2625" s="66" t="s">
        <v>9192</v>
      </c>
      <c r="W2625" s="66"/>
      <c r="X2625" s="118">
        <f t="shared" si="170"/>
        <v>0</v>
      </c>
      <c r="Y2625" s="119">
        <f>+IFERROR(VLOOKUP(G2625,fechas!$A$1:$D$292,2,FALSE), " ")</f>
        <v>225</v>
      </c>
      <c r="Z2625" s="119">
        <f t="shared" si="171"/>
        <v>235</v>
      </c>
      <c r="AA2625" s="120" t="str">
        <f>+IFERROR(IF(S2625&gt;0," ",Q2625-variables!$C$9)," ")</f>
        <v xml:space="preserve"> </v>
      </c>
    </row>
    <row r="2626" spans="2:27" s="121" customFormat="1" ht="24.95" hidden="1" customHeight="1">
      <c r="B2626" s="66">
        <f t="shared" si="174"/>
        <v>2623</v>
      </c>
      <c r="C2626" s="72" t="s">
        <v>9193</v>
      </c>
      <c r="D2626" s="73" t="s">
        <v>9194</v>
      </c>
      <c r="E2626" s="73" t="s">
        <v>9195</v>
      </c>
      <c r="F2626" s="66" t="s">
        <v>31</v>
      </c>
      <c r="G2626" s="116">
        <v>45919</v>
      </c>
      <c r="H2626" s="116">
        <v>45919</v>
      </c>
      <c r="I2626" s="116">
        <v>45924</v>
      </c>
      <c r="J2626" s="117" t="s">
        <v>8305</v>
      </c>
      <c r="K2626" s="64" t="s">
        <v>33</v>
      </c>
      <c r="L2626" s="64"/>
      <c r="M2626" s="64"/>
      <c r="N2626" s="66" t="s">
        <v>34</v>
      </c>
      <c r="O2626" s="66">
        <f t="shared" si="173"/>
        <v>6</v>
      </c>
      <c r="P2626" s="66">
        <v>12</v>
      </c>
      <c r="Q2626" s="65">
        <f>+IFERROR(VLOOKUP(Z2626, fechas!$B$1:$C$1036, 2,FALSE), " ")</f>
        <v>45937</v>
      </c>
      <c r="R2626" s="66" t="s">
        <v>35</v>
      </c>
      <c r="S2626" s="90">
        <v>45925</v>
      </c>
      <c r="T2626" s="66" t="s">
        <v>35</v>
      </c>
      <c r="U2626" s="65" t="s">
        <v>35</v>
      </c>
      <c r="V2626" s="66" t="s">
        <v>3000</v>
      </c>
      <c r="W2626" s="66"/>
      <c r="X2626" s="118">
        <f t="shared" si="170"/>
        <v>0</v>
      </c>
      <c r="Y2626" s="119">
        <f>+IFERROR(VLOOKUP(G2626,fechas!$A$1:$D$292,2,FALSE), " ")</f>
        <v>222</v>
      </c>
      <c r="Z2626" s="119">
        <f t="shared" si="171"/>
        <v>234</v>
      </c>
      <c r="AA2626" s="120" t="str">
        <f>+IFERROR(IF(S2626&gt;0," ",Q2626-variables!$C$9)," ")</f>
        <v xml:space="preserve"> </v>
      </c>
    </row>
    <row r="2627" spans="2:27" s="121" customFormat="1" ht="24.95" hidden="1" customHeight="1">
      <c r="B2627" s="66">
        <f t="shared" si="174"/>
        <v>2624</v>
      </c>
      <c r="C2627" s="72" t="s">
        <v>9196</v>
      </c>
      <c r="D2627" s="73" t="s">
        <v>9197</v>
      </c>
      <c r="E2627" s="73" t="s">
        <v>1149</v>
      </c>
      <c r="F2627" s="66" t="s">
        <v>61</v>
      </c>
      <c r="G2627" s="116">
        <v>45924</v>
      </c>
      <c r="H2627" s="116">
        <v>45924</v>
      </c>
      <c r="I2627" s="116">
        <v>45924</v>
      </c>
      <c r="J2627" s="117" t="s">
        <v>8305</v>
      </c>
      <c r="K2627" s="64" t="s">
        <v>1885</v>
      </c>
      <c r="L2627" s="64"/>
      <c r="M2627" s="64"/>
      <c r="N2627" s="66" t="s">
        <v>108</v>
      </c>
      <c r="O2627" s="66">
        <f t="shared" si="173"/>
        <v>1</v>
      </c>
      <c r="P2627" s="66">
        <v>12</v>
      </c>
      <c r="Q2627" s="65">
        <f>+IFERROR(VLOOKUP(Z2627, fechas!$B$1:$C$1036, 2,FALSE), " ")</f>
        <v>45940</v>
      </c>
      <c r="R2627" s="66" t="s">
        <v>35</v>
      </c>
      <c r="S2627" s="90">
        <v>45925</v>
      </c>
      <c r="T2627" s="66" t="s">
        <v>35</v>
      </c>
      <c r="U2627" s="65" t="s">
        <v>35</v>
      </c>
      <c r="V2627" s="66" t="s">
        <v>8827</v>
      </c>
      <c r="W2627" s="66"/>
      <c r="X2627" s="118">
        <f t="shared" si="170"/>
        <v>0</v>
      </c>
      <c r="Y2627" s="119">
        <f>+IFERROR(VLOOKUP(G2627,fechas!$A$1:$D$292,2,FALSE), " ")</f>
        <v>225</v>
      </c>
      <c r="Z2627" s="119">
        <f t="shared" si="171"/>
        <v>237</v>
      </c>
      <c r="AA2627" s="120" t="str">
        <f>+IFERROR(IF(S2627&gt;0," ",Q2627-variables!$C$9)," ")</f>
        <v xml:space="preserve"> </v>
      </c>
    </row>
    <row r="2628" spans="2:27" s="121" customFormat="1" ht="24.95" hidden="1" customHeight="1">
      <c r="B2628" s="66">
        <f t="shared" si="174"/>
        <v>2625</v>
      </c>
      <c r="C2628" s="72" t="s">
        <v>9198</v>
      </c>
      <c r="D2628" s="73" t="s">
        <v>9199</v>
      </c>
      <c r="E2628" s="73" t="s">
        <v>1149</v>
      </c>
      <c r="F2628" s="66" t="s">
        <v>61</v>
      </c>
      <c r="G2628" s="116">
        <v>45924</v>
      </c>
      <c r="H2628" s="116">
        <v>45924</v>
      </c>
      <c r="I2628" s="116">
        <v>45924</v>
      </c>
      <c r="J2628" s="117" t="s">
        <v>8305</v>
      </c>
      <c r="K2628" s="64" t="s">
        <v>1885</v>
      </c>
      <c r="L2628" s="64"/>
      <c r="M2628" s="64"/>
      <c r="N2628" s="66" t="s">
        <v>108</v>
      </c>
      <c r="O2628" s="66">
        <f t="shared" si="173"/>
        <v>1</v>
      </c>
      <c r="P2628" s="66">
        <v>12</v>
      </c>
      <c r="Q2628" s="65">
        <f>+IFERROR(VLOOKUP(Z2628, fechas!$B$1:$C$1036, 2,FALSE), " ")</f>
        <v>45940</v>
      </c>
      <c r="R2628" s="66" t="s">
        <v>35</v>
      </c>
      <c r="S2628" s="90">
        <v>45925</v>
      </c>
      <c r="T2628" s="66" t="s">
        <v>35</v>
      </c>
      <c r="U2628" s="65" t="s">
        <v>35</v>
      </c>
      <c r="V2628" s="66" t="s">
        <v>8827</v>
      </c>
      <c r="W2628" s="66"/>
      <c r="X2628" s="118">
        <f t="shared" ref="X2628:X2691" si="175">IF(N2628="PENDIENTE",1,0)</f>
        <v>0</v>
      </c>
      <c r="Y2628" s="119">
        <f>+IFERROR(VLOOKUP(G2628,fechas!$A$1:$D$292,2,FALSE), " ")</f>
        <v>225</v>
      </c>
      <c r="Z2628" s="119">
        <f t="shared" ref="Z2628:Z2691" si="176">+IFERROR(Y2628+P2628, " ")</f>
        <v>237</v>
      </c>
      <c r="AA2628" s="120" t="str">
        <f>+IFERROR(IF(S2628&gt;0," ",Q2628-variables!$C$9)," ")</f>
        <v xml:space="preserve"> </v>
      </c>
    </row>
    <row r="2629" spans="2:27" s="121" customFormat="1" ht="24.95" hidden="1" customHeight="1">
      <c r="B2629" s="66">
        <f t="shared" si="174"/>
        <v>2626</v>
      </c>
      <c r="C2629" s="72" t="s">
        <v>9200</v>
      </c>
      <c r="D2629" s="73" t="s">
        <v>9201</v>
      </c>
      <c r="E2629" s="73" t="s">
        <v>9202</v>
      </c>
      <c r="F2629" s="66" t="s">
        <v>31</v>
      </c>
      <c r="G2629" s="116">
        <v>45924</v>
      </c>
      <c r="H2629" s="116">
        <v>45924</v>
      </c>
      <c r="I2629" s="116">
        <v>45924</v>
      </c>
      <c r="J2629" s="117" t="s">
        <v>8305</v>
      </c>
      <c r="K2629" s="64" t="s">
        <v>33</v>
      </c>
      <c r="L2629" s="64"/>
      <c r="M2629" s="64"/>
      <c r="N2629" s="66" t="s">
        <v>34</v>
      </c>
      <c r="O2629" s="66">
        <f t="shared" si="173"/>
        <v>0</v>
      </c>
      <c r="P2629" s="66">
        <v>12</v>
      </c>
      <c r="Q2629" s="65">
        <f>+IFERROR(VLOOKUP(Z2629, fechas!$B$1:$C$1036, 2,FALSE), " ")</f>
        <v>45940</v>
      </c>
      <c r="R2629" s="66" t="s">
        <v>35</v>
      </c>
      <c r="S2629" s="90">
        <v>45924</v>
      </c>
      <c r="T2629" s="66" t="s">
        <v>35</v>
      </c>
      <c r="U2629" s="65" t="s">
        <v>35</v>
      </c>
      <c r="V2629" s="66" t="s">
        <v>9203</v>
      </c>
      <c r="W2629" s="66"/>
      <c r="X2629" s="118">
        <f t="shared" si="175"/>
        <v>0</v>
      </c>
      <c r="Y2629" s="119">
        <f>+IFERROR(VLOOKUP(G2629,fechas!$A$1:$D$292,2,FALSE), " ")</f>
        <v>225</v>
      </c>
      <c r="Z2629" s="119">
        <f t="shared" si="176"/>
        <v>237</v>
      </c>
      <c r="AA2629" s="120" t="str">
        <f>+IFERROR(IF(S2629&gt;0," ",Q2629-variables!$C$9)," ")</f>
        <v xml:space="preserve"> </v>
      </c>
    </row>
    <row r="2630" spans="2:27" s="121" customFormat="1" ht="24.95" hidden="1" customHeight="1">
      <c r="B2630" s="66">
        <f t="shared" si="174"/>
        <v>2627</v>
      </c>
      <c r="C2630" s="72" t="s">
        <v>9204</v>
      </c>
      <c r="D2630" s="73" t="s">
        <v>9205</v>
      </c>
      <c r="E2630" s="73" t="s">
        <v>9206</v>
      </c>
      <c r="F2630" s="66" t="s">
        <v>31</v>
      </c>
      <c r="G2630" s="116">
        <v>45924</v>
      </c>
      <c r="H2630" s="116">
        <v>45924</v>
      </c>
      <c r="I2630" s="116">
        <v>45924</v>
      </c>
      <c r="J2630" s="117" t="s">
        <v>8305</v>
      </c>
      <c r="K2630" s="64" t="s">
        <v>7935</v>
      </c>
      <c r="L2630" s="64" t="s">
        <v>2713</v>
      </c>
      <c r="M2630" s="64" t="s">
        <v>276</v>
      </c>
      <c r="N2630" s="66" t="s">
        <v>34</v>
      </c>
      <c r="O2630" s="66">
        <f t="shared" si="173"/>
        <v>9</v>
      </c>
      <c r="P2630" s="66">
        <v>12</v>
      </c>
      <c r="Q2630" s="65">
        <f>+IFERROR(VLOOKUP(Z2630, fechas!$B$1:$C$1036, 2,FALSE), " ")</f>
        <v>45940</v>
      </c>
      <c r="R2630" s="66" t="s">
        <v>9207</v>
      </c>
      <c r="S2630" s="90">
        <v>45933</v>
      </c>
      <c r="T2630" s="66" t="s">
        <v>9208</v>
      </c>
      <c r="U2630" s="65">
        <v>45926</v>
      </c>
      <c r="V2630" s="66" t="s">
        <v>9209</v>
      </c>
      <c r="W2630" s="66"/>
      <c r="X2630" s="118">
        <f t="shared" si="175"/>
        <v>0</v>
      </c>
      <c r="Y2630" s="119">
        <f>+IFERROR(VLOOKUP(G2630,fechas!$A$1:$D$292,2,FALSE), " ")</f>
        <v>225</v>
      </c>
      <c r="Z2630" s="119">
        <f t="shared" si="176"/>
        <v>237</v>
      </c>
      <c r="AA2630" s="120" t="str">
        <f>+IFERROR(IF(S2630&gt;0," ",Q2630-variables!$C$9)," ")</f>
        <v xml:space="preserve"> </v>
      </c>
    </row>
    <row r="2631" spans="2:27" s="121" customFormat="1" ht="24.95" hidden="1" customHeight="1">
      <c r="B2631" s="66">
        <f t="shared" si="174"/>
        <v>2628</v>
      </c>
      <c r="C2631" s="72" t="s">
        <v>9210</v>
      </c>
      <c r="D2631" s="73" t="s">
        <v>9211</v>
      </c>
      <c r="E2631" s="73" t="s">
        <v>9212</v>
      </c>
      <c r="F2631" s="66" t="s">
        <v>31</v>
      </c>
      <c r="G2631" s="116">
        <v>45924</v>
      </c>
      <c r="H2631" s="116">
        <v>45924</v>
      </c>
      <c r="I2631" s="116">
        <v>45924</v>
      </c>
      <c r="J2631" s="117" t="s">
        <v>8305</v>
      </c>
      <c r="K2631" s="64" t="s">
        <v>8960</v>
      </c>
      <c r="L2631" s="64" t="s">
        <v>2713</v>
      </c>
      <c r="M2631" s="64" t="s">
        <v>48</v>
      </c>
      <c r="N2631" s="66" t="s">
        <v>34</v>
      </c>
      <c r="O2631" s="66">
        <f t="shared" si="173"/>
        <v>9</v>
      </c>
      <c r="P2631" s="66">
        <v>12</v>
      </c>
      <c r="Q2631" s="65">
        <f>+IFERROR(VLOOKUP(Z2631, fechas!$B$1:$C$1036, 2,FALSE), " ")</f>
        <v>45940</v>
      </c>
      <c r="R2631" s="66" t="s">
        <v>9213</v>
      </c>
      <c r="S2631" s="90">
        <v>45933</v>
      </c>
      <c r="T2631" s="66" t="s">
        <v>9214</v>
      </c>
      <c r="U2631" s="65">
        <v>45931</v>
      </c>
      <c r="V2631" s="66"/>
      <c r="W2631" s="66"/>
      <c r="X2631" s="118">
        <f t="shared" si="175"/>
        <v>0</v>
      </c>
      <c r="Y2631" s="119">
        <f>+IFERROR(VLOOKUP(G2631,fechas!$A$1:$D$292,2,FALSE), " ")</f>
        <v>225</v>
      </c>
      <c r="Z2631" s="119">
        <f t="shared" si="176"/>
        <v>237</v>
      </c>
      <c r="AA2631" s="120" t="str">
        <f>+IFERROR(IF(S2631&gt;0," ",Q2631-variables!$C$9)," ")</f>
        <v xml:space="preserve"> </v>
      </c>
    </row>
    <row r="2632" spans="2:27" s="121" customFormat="1" ht="24.95" hidden="1" customHeight="1">
      <c r="B2632" s="66">
        <f t="shared" si="174"/>
        <v>2629</v>
      </c>
      <c r="C2632" s="72" t="s">
        <v>9215</v>
      </c>
      <c r="D2632" s="73" t="s">
        <v>9216</v>
      </c>
      <c r="E2632" s="73" t="s">
        <v>9217</v>
      </c>
      <c r="F2632" s="66" t="s">
        <v>31</v>
      </c>
      <c r="G2632" s="116">
        <v>45924</v>
      </c>
      <c r="H2632" s="116">
        <v>45924</v>
      </c>
      <c r="I2632" s="116">
        <v>45924</v>
      </c>
      <c r="J2632" s="117" t="s">
        <v>8305</v>
      </c>
      <c r="K2632" s="64" t="s">
        <v>7810</v>
      </c>
      <c r="L2632" s="64" t="s">
        <v>2713</v>
      </c>
      <c r="M2632" s="64" t="s">
        <v>48</v>
      </c>
      <c r="N2632" s="66" t="s">
        <v>34</v>
      </c>
      <c r="O2632" s="66">
        <f t="shared" si="173"/>
        <v>12</v>
      </c>
      <c r="P2632" s="66">
        <v>12</v>
      </c>
      <c r="Q2632" s="65">
        <f>+IFERROR(VLOOKUP(Z2632, fechas!$B$1:$C$1036, 2,FALSE), " ")</f>
        <v>45940</v>
      </c>
      <c r="R2632" s="66" t="s">
        <v>9218</v>
      </c>
      <c r="S2632" s="90">
        <v>45936</v>
      </c>
      <c r="T2632" s="66" t="s">
        <v>9219</v>
      </c>
      <c r="U2632" s="65">
        <v>45933</v>
      </c>
      <c r="V2632" s="66"/>
      <c r="W2632" s="66"/>
      <c r="X2632" s="118">
        <f t="shared" si="175"/>
        <v>0</v>
      </c>
      <c r="Y2632" s="119">
        <f>+IFERROR(VLOOKUP(G2632,fechas!$A$1:$D$292,2,FALSE), " ")</f>
        <v>225</v>
      </c>
      <c r="Z2632" s="119">
        <f t="shared" si="176"/>
        <v>237</v>
      </c>
      <c r="AA2632" s="120" t="str">
        <f>+IFERROR(IF(S2632&gt;0," ",Q2632-variables!$C$9)," ")</f>
        <v xml:space="preserve"> </v>
      </c>
    </row>
    <row r="2633" spans="2:27" s="121" customFormat="1" ht="24.95" hidden="1" customHeight="1">
      <c r="B2633" s="66">
        <f t="shared" si="174"/>
        <v>2630</v>
      </c>
      <c r="C2633" s="72" t="s">
        <v>9220</v>
      </c>
      <c r="D2633" s="73" t="s">
        <v>9216</v>
      </c>
      <c r="E2633" s="73" t="s">
        <v>9217</v>
      </c>
      <c r="F2633" s="66" t="s">
        <v>31</v>
      </c>
      <c r="G2633" s="116">
        <v>45924</v>
      </c>
      <c r="H2633" s="116">
        <v>45924</v>
      </c>
      <c r="I2633" s="116">
        <v>45924</v>
      </c>
      <c r="J2633" s="117" t="s">
        <v>8305</v>
      </c>
      <c r="K2633" s="64" t="s">
        <v>7810</v>
      </c>
      <c r="L2633" s="64" t="s">
        <v>2713</v>
      </c>
      <c r="M2633" s="64" t="s">
        <v>48</v>
      </c>
      <c r="N2633" s="66" t="s">
        <v>34</v>
      </c>
      <c r="O2633" s="66">
        <f t="shared" si="173"/>
        <v>12</v>
      </c>
      <c r="P2633" s="66">
        <v>12</v>
      </c>
      <c r="Q2633" s="65">
        <f>+IFERROR(VLOOKUP(Z2633, fechas!$B$1:$C$1036, 2,FALSE), " ")</f>
        <v>45940</v>
      </c>
      <c r="R2633" s="66" t="s">
        <v>9221</v>
      </c>
      <c r="S2633" s="90">
        <v>45936</v>
      </c>
      <c r="T2633" s="66" t="s">
        <v>9222</v>
      </c>
      <c r="U2633" s="65">
        <v>45933</v>
      </c>
      <c r="V2633" s="66"/>
      <c r="W2633" s="66"/>
      <c r="X2633" s="118">
        <f t="shared" si="175"/>
        <v>0</v>
      </c>
      <c r="Y2633" s="119">
        <f>+IFERROR(VLOOKUP(G2633,fechas!$A$1:$D$292,2,FALSE), " ")</f>
        <v>225</v>
      </c>
      <c r="Z2633" s="119">
        <f t="shared" si="176"/>
        <v>237</v>
      </c>
      <c r="AA2633" s="120" t="str">
        <f>+IFERROR(IF(S2633&gt;0," ",Q2633-variables!$C$9)," ")</f>
        <v xml:space="preserve"> </v>
      </c>
    </row>
    <row r="2634" spans="2:27" s="121" customFormat="1" ht="24.95" hidden="1" customHeight="1">
      <c r="B2634" s="66">
        <f t="shared" si="174"/>
        <v>2631</v>
      </c>
      <c r="C2634" s="72" t="s">
        <v>9223</v>
      </c>
      <c r="D2634" s="73" t="s">
        <v>9224</v>
      </c>
      <c r="E2634" s="73" t="s">
        <v>9217</v>
      </c>
      <c r="F2634" s="66" t="s">
        <v>31</v>
      </c>
      <c r="G2634" s="116">
        <v>45924</v>
      </c>
      <c r="H2634" s="116">
        <v>45924</v>
      </c>
      <c r="I2634" s="116">
        <v>45924</v>
      </c>
      <c r="J2634" s="117" t="s">
        <v>8305</v>
      </c>
      <c r="K2634" s="64" t="s">
        <v>7810</v>
      </c>
      <c r="L2634" s="64" t="s">
        <v>2713</v>
      </c>
      <c r="M2634" s="64" t="s">
        <v>48</v>
      </c>
      <c r="N2634" s="66" t="s">
        <v>34</v>
      </c>
      <c r="O2634" s="66">
        <f t="shared" si="173"/>
        <v>12</v>
      </c>
      <c r="P2634" s="66">
        <v>12</v>
      </c>
      <c r="Q2634" s="65">
        <f>+IFERROR(VLOOKUP(Z2634, fechas!$B$1:$C$1036, 2,FALSE), " ")</f>
        <v>45940</v>
      </c>
      <c r="R2634" s="66" t="s">
        <v>9225</v>
      </c>
      <c r="S2634" s="90">
        <v>45936</v>
      </c>
      <c r="T2634" s="66" t="s">
        <v>9226</v>
      </c>
      <c r="U2634" s="65">
        <v>45933</v>
      </c>
      <c r="V2634" s="66"/>
      <c r="W2634" s="66"/>
      <c r="X2634" s="118">
        <f t="shared" si="175"/>
        <v>0</v>
      </c>
      <c r="Y2634" s="119">
        <f>+IFERROR(VLOOKUP(G2634,fechas!$A$1:$D$292,2,FALSE), " ")</f>
        <v>225</v>
      </c>
      <c r="Z2634" s="119">
        <f t="shared" si="176"/>
        <v>237</v>
      </c>
      <c r="AA2634" s="120" t="str">
        <f>+IFERROR(IF(S2634&gt;0," ",Q2634-variables!$C$9)," ")</f>
        <v xml:space="preserve"> </v>
      </c>
    </row>
    <row r="2635" spans="2:27" s="121" customFormat="1" ht="24.95" hidden="1" customHeight="1">
      <c r="B2635" s="66">
        <f t="shared" si="174"/>
        <v>2632</v>
      </c>
      <c r="C2635" s="72" t="s">
        <v>9227</v>
      </c>
      <c r="D2635" s="73" t="s">
        <v>9228</v>
      </c>
      <c r="E2635" s="73" t="s">
        <v>1425</v>
      </c>
      <c r="F2635" s="66" t="s">
        <v>61</v>
      </c>
      <c r="G2635" s="116">
        <v>45924</v>
      </c>
      <c r="H2635" s="116">
        <v>45924</v>
      </c>
      <c r="I2635" s="116">
        <v>45924</v>
      </c>
      <c r="J2635" s="117" t="s">
        <v>8305</v>
      </c>
      <c r="K2635" s="64" t="s">
        <v>1885</v>
      </c>
      <c r="L2635" s="64"/>
      <c r="M2635" s="64"/>
      <c r="N2635" s="66" t="s">
        <v>108</v>
      </c>
      <c r="O2635" s="66">
        <f t="shared" si="173"/>
        <v>1</v>
      </c>
      <c r="P2635" s="66">
        <v>12</v>
      </c>
      <c r="Q2635" s="65">
        <f>+IFERROR(VLOOKUP(Z2635, fechas!$B$1:$C$1036, 2,FALSE), " ")</f>
        <v>45940</v>
      </c>
      <c r="R2635" s="66" t="s">
        <v>35</v>
      </c>
      <c r="S2635" s="90">
        <v>45925</v>
      </c>
      <c r="T2635" s="66" t="s">
        <v>35</v>
      </c>
      <c r="U2635" s="65" t="s">
        <v>35</v>
      </c>
      <c r="V2635" s="66" t="s">
        <v>8827</v>
      </c>
      <c r="W2635" s="66"/>
      <c r="X2635" s="118">
        <f t="shared" si="175"/>
        <v>0</v>
      </c>
      <c r="Y2635" s="119">
        <f>+IFERROR(VLOOKUP(G2635,fechas!$A$1:$D$292,2,FALSE), " ")</f>
        <v>225</v>
      </c>
      <c r="Z2635" s="119">
        <f t="shared" si="176"/>
        <v>237</v>
      </c>
      <c r="AA2635" s="120" t="str">
        <f>+IFERROR(IF(S2635&gt;0," ",Q2635-variables!$C$9)," ")</f>
        <v xml:space="preserve"> </v>
      </c>
    </row>
    <row r="2636" spans="2:27" s="121" customFormat="1" ht="24.95" hidden="1" customHeight="1">
      <c r="B2636" s="66">
        <f t="shared" si="174"/>
        <v>2633</v>
      </c>
      <c r="C2636" s="72" t="s">
        <v>9229</v>
      </c>
      <c r="D2636" s="73" t="s">
        <v>9230</v>
      </c>
      <c r="E2636" s="73" t="s">
        <v>7214</v>
      </c>
      <c r="F2636" s="66" t="s">
        <v>31</v>
      </c>
      <c r="G2636" s="116">
        <v>45905</v>
      </c>
      <c r="H2636" s="116">
        <v>45924</v>
      </c>
      <c r="I2636" s="116">
        <v>45924</v>
      </c>
      <c r="J2636" s="117" t="s">
        <v>8305</v>
      </c>
      <c r="K2636" s="64" t="s">
        <v>33</v>
      </c>
      <c r="L2636" s="64"/>
      <c r="M2636" s="64"/>
      <c r="N2636" s="66" t="s">
        <v>34</v>
      </c>
      <c r="O2636" s="66">
        <f t="shared" si="173"/>
        <v>19</v>
      </c>
      <c r="P2636" s="66">
        <v>12</v>
      </c>
      <c r="Q2636" s="65">
        <f>+IFERROR(VLOOKUP(Z2636, fechas!$B$1:$C$1036, 2,FALSE), " ")</f>
        <v>45923</v>
      </c>
      <c r="R2636" s="66" t="s">
        <v>35</v>
      </c>
      <c r="S2636" s="90">
        <v>45924</v>
      </c>
      <c r="T2636" s="66" t="s">
        <v>35</v>
      </c>
      <c r="U2636" s="65" t="s">
        <v>35</v>
      </c>
      <c r="V2636" s="66" t="s">
        <v>9231</v>
      </c>
      <c r="W2636" s="66"/>
      <c r="X2636" s="118">
        <f t="shared" si="175"/>
        <v>0</v>
      </c>
      <c r="Y2636" s="119">
        <f>+IFERROR(VLOOKUP(G2636,fechas!$A$1:$D$292,2,FALSE), " ")</f>
        <v>212</v>
      </c>
      <c r="Z2636" s="119">
        <f t="shared" si="176"/>
        <v>224</v>
      </c>
      <c r="AA2636" s="120" t="str">
        <f>+IFERROR(IF(S2636&gt;0," ",Q2636-variables!$C$9)," ")</f>
        <v xml:space="preserve"> </v>
      </c>
    </row>
    <row r="2637" spans="2:27" s="121" customFormat="1" ht="24.95" hidden="1" customHeight="1">
      <c r="B2637" s="66">
        <f t="shared" si="174"/>
        <v>2634</v>
      </c>
      <c r="C2637" s="72" t="s">
        <v>9232</v>
      </c>
      <c r="D2637" s="73" t="s">
        <v>9233</v>
      </c>
      <c r="E2637" s="73" t="s">
        <v>1596</v>
      </c>
      <c r="F2637" s="66" t="s">
        <v>31</v>
      </c>
      <c r="G2637" s="116">
        <v>45923</v>
      </c>
      <c r="H2637" s="116">
        <v>45924</v>
      </c>
      <c r="I2637" s="116">
        <v>45924</v>
      </c>
      <c r="J2637" s="117" t="s">
        <v>8305</v>
      </c>
      <c r="K2637" s="64" t="s">
        <v>202</v>
      </c>
      <c r="L2637" s="64"/>
      <c r="M2637" s="64"/>
      <c r="N2637" s="66" t="s">
        <v>108</v>
      </c>
      <c r="O2637" s="66">
        <f t="shared" si="173"/>
        <v>21</v>
      </c>
      <c r="P2637" s="66">
        <v>12</v>
      </c>
      <c r="Q2637" s="65">
        <f>+IFERROR(VLOOKUP(Z2637, fechas!$B$1:$C$1036, 2,FALSE), " ")</f>
        <v>45939</v>
      </c>
      <c r="R2637" s="66" t="s">
        <v>35</v>
      </c>
      <c r="S2637" s="90">
        <v>45944</v>
      </c>
      <c r="T2637" s="66" t="s">
        <v>35</v>
      </c>
      <c r="U2637" s="65" t="s">
        <v>35</v>
      </c>
      <c r="V2637" s="66" t="s">
        <v>9234</v>
      </c>
      <c r="W2637" s="66"/>
      <c r="X2637" s="118">
        <f t="shared" si="175"/>
        <v>0</v>
      </c>
      <c r="Y2637" s="119">
        <f>+IFERROR(VLOOKUP(G2637,fechas!$A$1:$D$292,2,FALSE), " ")</f>
        <v>224</v>
      </c>
      <c r="Z2637" s="119">
        <f t="shared" si="176"/>
        <v>236</v>
      </c>
      <c r="AA2637" s="120" t="str">
        <f>+IFERROR(IF(S2637&gt;0," ",Q2637-variables!$C$9)," ")</f>
        <v xml:space="preserve"> </v>
      </c>
    </row>
    <row r="2638" spans="2:27" s="121" customFormat="1" ht="24.95" hidden="1" customHeight="1">
      <c r="B2638" s="66">
        <f t="shared" si="174"/>
        <v>2635</v>
      </c>
      <c r="C2638" s="72" t="s">
        <v>9235</v>
      </c>
      <c r="D2638" s="73" t="s">
        <v>9236</v>
      </c>
      <c r="E2638" s="73" t="s">
        <v>9237</v>
      </c>
      <c r="F2638" s="66" t="s">
        <v>31</v>
      </c>
      <c r="G2638" s="116">
        <v>45919</v>
      </c>
      <c r="H2638" s="116">
        <v>45919</v>
      </c>
      <c r="I2638" s="116">
        <v>45924</v>
      </c>
      <c r="J2638" s="117" t="s">
        <v>8305</v>
      </c>
      <c r="K2638" s="64" t="s">
        <v>1087</v>
      </c>
      <c r="L2638" s="64" t="s">
        <v>2713</v>
      </c>
      <c r="M2638" s="64" t="s">
        <v>48</v>
      </c>
      <c r="N2638" s="66" t="s">
        <v>34</v>
      </c>
      <c r="O2638" s="66">
        <f t="shared" si="173"/>
        <v>17</v>
      </c>
      <c r="P2638" s="66">
        <v>12</v>
      </c>
      <c r="Q2638" s="65">
        <f>+IFERROR(VLOOKUP(Z2638, fechas!$B$1:$C$1036, 2,FALSE), " ")</f>
        <v>45937</v>
      </c>
      <c r="R2638" s="66" t="s">
        <v>9238</v>
      </c>
      <c r="S2638" s="90">
        <v>45936</v>
      </c>
      <c r="T2638" s="66" t="s">
        <v>9239</v>
      </c>
      <c r="U2638" s="65">
        <v>45931</v>
      </c>
      <c r="V2638" s="66"/>
      <c r="W2638" s="66"/>
      <c r="X2638" s="118">
        <f t="shared" si="175"/>
        <v>0</v>
      </c>
      <c r="Y2638" s="119">
        <f>+IFERROR(VLOOKUP(G2638,fechas!$A$1:$D$292,2,FALSE), " ")</f>
        <v>222</v>
      </c>
      <c r="Z2638" s="119">
        <f t="shared" si="176"/>
        <v>234</v>
      </c>
      <c r="AA2638" s="120" t="str">
        <f>+IFERROR(IF(S2638&gt;0," ",Q2638-variables!$C$9)," ")</f>
        <v xml:space="preserve"> </v>
      </c>
    </row>
    <row r="2639" spans="2:27" s="121" customFormat="1" ht="24.95" hidden="1" customHeight="1">
      <c r="B2639" s="66">
        <f t="shared" si="174"/>
        <v>2636</v>
      </c>
      <c r="C2639" s="72" t="s">
        <v>9240</v>
      </c>
      <c r="D2639" s="73" t="s">
        <v>9241</v>
      </c>
      <c r="E2639" s="73" t="s">
        <v>1425</v>
      </c>
      <c r="F2639" s="66" t="s">
        <v>61</v>
      </c>
      <c r="G2639" s="116">
        <v>45922</v>
      </c>
      <c r="H2639" s="116">
        <v>45924</v>
      </c>
      <c r="I2639" s="116">
        <v>45924</v>
      </c>
      <c r="J2639" s="117" t="s">
        <v>8305</v>
      </c>
      <c r="K2639" s="64" t="s">
        <v>1885</v>
      </c>
      <c r="L2639" s="64"/>
      <c r="M2639" s="64"/>
      <c r="N2639" s="66" t="s">
        <v>108</v>
      </c>
      <c r="O2639" s="66">
        <f t="shared" si="173"/>
        <v>3</v>
      </c>
      <c r="P2639" s="66">
        <v>12</v>
      </c>
      <c r="Q2639" s="65">
        <f>+IFERROR(VLOOKUP(Z2639, fechas!$B$1:$C$1036, 2,FALSE), " ")</f>
        <v>45938</v>
      </c>
      <c r="R2639" s="66" t="s">
        <v>35</v>
      </c>
      <c r="S2639" s="90">
        <v>45925</v>
      </c>
      <c r="T2639" s="66" t="s">
        <v>35</v>
      </c>
      <c r="U2639" s="65" t="s">
        <v>35</v>
      </c>
      <c r="V2639" s="66" t="s">
        <v>8827</v>
      </c>
      <c r="W2639" s="66"/>
      <c r="X2639" s="118">
        <f t="shared" si="175"/>
        <v>0</v>
      </c>
      <c r="Y2639" s="119">
        <f>+IFERROR(VLOOKUP(G2639,fechas!$A$1:$D$292,2,FALSE), " ")</f>
        <v>223</v>
      </c>
      <c r="Z2639" s="119">
        <f t="shared" si="176"/>
        <v>235</v>
      </c>
      <c r="AA2639" s="120" t="str">
        <f>+IFERROR(IF(S2639&gt;0," ",Q2639-variables!$C$9)," ")</f>
        <v xml:space="preserve"> </v>
      </c>
    </row>
    <row r="2640" spans="2:27" s="121" customFormat="1" ht="24.95" hidden="1" customHeight="1">
      <c r="B2640" s="66">
        <f t="shared" si="174"/>
        <v>2637</v>
      </c>
      <c r="C2640" s="72" t="s">
        <v>9242</v>
      </c>
      <c r="D2640" s="73" t="s">
        <v>9243</v>
      </c>
      <c r="E2640" s="73" t="s">
        <v>9244</v>
      </c>
      <c r="F2640" s="66" t="s">
        <v>31</v>
      </c>
      <c r="G2640" s="116">
        <v>45924</v>
      </c>
      <c r="H2640" s="116">
        <v>45924</v>
      </c>
      <c r="I2640" s="116">
        <v>45924</v>
      </c>
      <c r="J2640" s="117" t="s">
        <v>8305</v>
      </c>
      <c r="K2640" s="64" t="s">
        <v>6801</v>
      </c>
      <c r="L2640" s="64" t="s">
        <v>47</v>
      </c>
      <c r="M2640" s="64" t="s">
        <v>48</v>
      </c>
      <c r="N2640" s="66" t="s">
        <v>34</v>
      </c>
      <c r="O2640" s="66">
        <f t="shared" si="173"/>
        <v>7</v>
      </c>
      <c r="P2640" s="66">
        <v>12</v>
      </c>
      <c r="Q2640" s="65">
        <f>+IFERROR(VLOOKUP(Z2640, fechas!$B$1:$C$1036, 2,FALSE), " ")</f>
        <v>45940</v>
      </c>
      <c r="R2640" s="66" t="s">
        <v>9245</v>
      </c>
      <c r="S2640" s="90">
        <v>45931</v>
      </c>
      <c r="T2640" s="66" t="s">
        <v>9246</v>
      </c>
      <c r="U2640" s="65">
        <v>45930</v>
      </c>
      <c r="V2640" s="66"/>
      <c r="W2640" s="66"/>
      <c r="X2640" s="118">
        <f t="shared" si="175"/>
        <v>0</v>
      </c>
      <c r="Y2640" s="119">
        <f>+IFERROR(VLOOKUP(G2640,fechas!$A$1:$D$292,2,FALSE), " ")</f>
        <v>225</v>
      </c>
      <c r="Z2640" s="119">
        <f t="shared" si="176"/>
        <v>237</v>
      </c>
      <c r="AA2640" s="120" t="str">
        <f>+IFERROR(IF(S2640&gt;0," ",Q2640-variables!$C$9)," ")</f>
        <v xml:space="preserve"> </v>
      </c>
    </row>
    <row r="2641" spans="2:27" s="121" customFormat="1" ht="24.95" hidden="1" customHeight="1">
      <c r="B2641" s="66">
        <f t="shared" si="174"/>
        <v>2638</v>
      </c>
      <c r="C2641" s="72" t="s">
        <v>9247</v>
      </c>
      <c r="D2641" s="73" t="s">
        <v>9248</v>
      </c>
      <c r="E2641" s="73" t="s">
        <v>9217</v>
      </c>
      <c r="F2641" s="66" t="s">
        <v>31</v>
      </c>
      <c r="G2641" s="116">
        <v>45924</v>
      </c>
      <c r="H2641" s="116">
        <v>45924</v>
      </c>
      <c r="I2641" s="116">
        <v>45924</v>
      </c>
      <c r="J2641" s="117" t="s">
        <v>8305</v>
      </c>
      <c r="K2641" s="64" t="s">
        <v>6801</v>
      </c>
      <c r="L2641" s="64" t="s">
        <v>47</v>
      </c>
      <c r="M2641" s="64" t="s">
        <v>48</v>
      </c>
      <c r="N2641" s="66" t="s">
        <v>34</v>
      </c>
      <c r="O2641" s="66">
        <f t="shared" si="173"/>
        <v>6</v>
      </c>
      <c r="P2641" s="66">
        <v>12</v>
      </c>
      <c r="Q2641" s="65">
        <f>+IFERROR(VLOOKUP(Z2641, fechas!$B$1:$C$1036, 2,FALSE), " ")</f>
        <v>45940</v>
      </c>
      <c r="R2641" s="66" t="s">
        <v>9249</v>
      </c>
      <c r="S2641" s="90">
        <v>45930</v>
      </c>
      <c r="T2641" s="66" t="s">
        <v>9250</v>
      </c>
      <c r="U2641" s="65">
        <v>45926</v>
      </c>
      <c r="V2641" s="66"/>
      <c r="W2641" s="66"/>
      <c r="X2641" s="118">
        <f t="shared" si="175"/>
        <v>0</v>
      </c>
      <c r="Y2641" s="119">
        <f>+IFERROR(VLOOKUP(G2641,fechas!$A$1:$D$292,2,FALSE), " ")</f>
        <v>225</v>
      </c>
      <c r="Z2641" s="119">
        <f t="shared" si="176"/>
        <v>237</v>
      </c>
      <c r="AA2641" s="120" t="str">
        <f>+IFERROR(IF(S2641&gt;0," ",Q2641-variables!$C$9)," ")</f>
        <v xml:space="preserve"> </v>
      </c>
    </row>
    <row r="2642" spans="2:27" s="121" customFormat="1" ht="24.95" hidden="1" customHeight="1">
      <c r="B2642" s="66">
        <f t="shared" si="174"/>
        <v>2639</v>
      </c>
      <c r="C2642" s="72" t="s">
        <v>9251</v>
      </c>
      <c r="D2642" s="73" t="s">
        <v>9252</v>
      </c>
      <c r="E2642" s="73" t="s">
        <v>9217</v>
      </c>
      <c r="F2642" s="66" t="s">
        <v>31</v>
      </c>
      <c r="G2642" s="116">
        <v>45924</v>
      </c>
      <c r="H2642" s="116">
        <v>45924</v>
      </c>
      <c r="I2642" s="116">
        <v>45924</v>
      </c>
      <c r="J2642" s="117" t="s">
        <v>8305</v>
      </c>
      <c r="K2642" s="64" t="s">
        <v>7637</v>
      </c>
      <c r="L2642" s="64" t="s">
        <v>2713</v>
      </c>
      <c r="M2642" s="64" t="s">
        <v>276</v>
      </c>
      <c r="N2642" s="66" t="s">
        <v>34</v>
      </c>
      <c r="O2642" s="66">
        <f t="shared" si="173"/>
        <v>13</v>
      </c>
      <c r="P2642" s="66">
        <v>12</v>
      </c>
      <c r="Q2642" s="65">
        <f>+IFERROR(VLOOKUP(Z2642, fechas!$B$1:$C$1036, 2,FALSE), " ")</f>
        <v>45940</v>
      </c>
      <c r="R2642" s="66" t="s">
        <v>9253</v>
      </c>
      <c r="S2642" s="90">
        <v>45937</v>
      </c>
      <c r="T2642" s="66" t="s">
        <v>9254</v>
      </c>
      <c r="U2642" s="65">
        <v>45931</v>
      </c>
      <c r="V2642" s="66" t="s">
        <v>9255</v>
      </c>
      <c r="W2642" s="66"/>
      <c r="X2642" s="118">
        <f t="shared" si="175"/>
        <v>0</v>
      </c>
      <c r="Y2642" s="119">
        <f>+IFERROR(VLOOKUP(G2642,fechas!$A$1:$D$292,2,FALSE), " ")</f>
        <v>225</v>
      </c>
      <c r="Z2642" s="119">
        <f t="shared" si="176"/>
        <v>237</v>
      </c>
      <c r="AA2642" s="120" t="str">
        <f>+IFERROR(IF(S2642&gt;0," ",Q2642-variables!$C$9)," ")</f>
        <v xml:space="preserve"> </v>
      </c>
    </row>
    <row r="2643" spans="2:27" s="121" customFormat="1" ht="24.95" hidden="1" customHeight="1">
      <c r="B2643" s="66">
        <f t="shared" si="174"/>
        <v>2640</v>
      </c>
      <c r="C2643" s="72" t="s">
        <v>9256</v>
      </c>
      <c r="D2643" s="73" t="s">
        <v>9257</v>
      </c>
      <c r="E2643" s="73" t="s">
        <v>9217</v>
      </c>
      <c r="F2643" s="66" t="s">
        <v>31</v>
      </c>
      <c r="G2643" s="116">
        <v>45924</v>
      </c>
      <c r="H2643" s="116">
        <v>45924</v>
      </c>
      <c r="I2643" s="116">
        <v>45924</v>
      </c>
      <c r="J2643" s="117" t="s">
        <v>8305</v>
      </c>
      <c r="K2643" s="64" t="s">
        <v>7637</v>
      </c>
      <c r="L2643" s="64" t="s">
        <v>2713</v>
      </c>
      <c r="M2643" s="64" t="s">
        <v>276</v>
      </c>
      <c r="N2643" s="66" t="s">
        <v>34</v>
      </c>
      <c r="O2643" s="66">
        <f t="shared" si="173"/>
        <v>13</v>
      </c>
      <c r="P2643" s="66">
        <v>12</v>
      </c>
      <c r="Q2643" s="65">
        <f>+IFERROR(VLOOKUP(Z2643, fechas!$B$1:$C$1036, 2,FALSE), " ")</f>
        <v>45940</v>
      </c>
      <c r="R2643" s="66" t="s">
        <v>9258</v>
      </c>
      <c r="S2643" s="90">
        <v>45937</v>
      </c>
      <c r="T2643" s="66" t="s">
        <v>9259</v>
      </c>
      <c r="U2643" s="65">
        <v>45931</v>
      </c>
      <c r="V2643" s="66" t="s">
        <v>9260</v>
      </c>
      <c r="W2643" s="66"/>
      <c r="X2643" s="118">
        <f t="shared" si="175"/>
        <v>0</v>
      </c>
      <c r="Y2643" s="119">
        <f>+IFERROR(VLOOKUP(G2643,fechas!$A$1:$D$292,2,FALSE), " ")</f>
        <v>225</v>
      </c>
      <c r="Z2643" s="119">
        <f t="shared" si="176"/>
        <v>237</v>
      </c>
      <c r="AA2643" s="120" t="str">
        <f>+IFERROR(IF(S2643&gt;0," ",Q2643-variables!$C$9)," ")</f>
        <v xml:space="preserve"> </v>
      </c>
    </row>
    <row r="2644" spans="2:27" s="121" customFormat="1" ht="24.95" hidden="1" customHeight="1">
      <c r="B2644" s="66">
        <f t="shared" si="174"/>
        <v>2641</v>
      </c>
      <c r="C2644" s="72" t="s">
        <v>9261</v>
      </c>
      <c r="D2644" s="73" t="s">
        <v>9262</v>
      </c>
      <c r="E2644" s="73" t="s">
        <v>9217</v>
      </c>
      <c r="F2644" s="66" t="s">
        <v>31</v>
      </c>
      <c r="G2644" s="116">
        <v>45924</v>
      </c>
      <c r="H2644" s="116">
        <v>45924</v>
      </c>
      <c r="I2644" s="116">
        <v>45924</v>
      </c>
      <c r="J2644" s="117" t="s">
        <v>8305</v>
      </c>
      <c r="K2644" s="64" t="s">
        <v>7637</v>
      </c>
      <c r="L2644" s="64" t="s">
        <v>2713</v>
      </c>
      <c r="M2644" s="64" t="s">
        <v>276</v>
      </c>
      <c r="N2644" s="66" t="s">
        <v>34</v>
      </c>
      <c r="O2644" s="66">
        <f t="shared" si="173"/>
        <v>13</v>
      </c>
      <c r="P2644" s="66">
        <v>12</v>
      </c>
      <c r="Q2644" s="65">
        <f>+IFERROR(VLOOKUP(Z2644, fechas!$B$1:$C$1036, 2,FALSE), " ")</f>
        <v>45940</v>
      </c>
      <c r="R2644" s="66" t="s">
        <v>9263</v>
      </c>
      <c r="S2644" s="90">
        <v>45937</v>
      </c>
      <c r="T2644" s="66" t="s">
        <v>9264</v>
      </c>
      <c r="U2644" s="65">
        <v>45931</v>
      </c>
      <c r="V2644" s="66" t="s">
        <v>9265</v>
      </c>
      <c r="W2644" s="66"/>
      <c r="X2644" s="118">
        <f t="shared" si="175"/>
        <v>0</v>
      </c>
      <c r="Y2644" s="119">
        <f>+IFERROR(VLOOKUP(G2644,fechas!$A$1:$D$292,2,FALSE), " ")</f>
        <v>225</v>
      </c>
      <c r="Z2644" s="119">
        <f t="shared" si="176"/>
        <v>237</v>
      </c>
      <c r="AA2644" s="120" t="str">
        <f>+IFERROR(IF(S2644&gt;0," ",Q2644-variables!$C$9)," ")</f>
        <v xml:space="preserve"> </v>
      </c>
    </row>
    <row r="2645" spans="2:27" s="121" customFormat="1" ht="24.95" hidden="1" customHeight="1">
      <c r="B2645" s="66">
        <f t="shared" si="174"/>
        <v>2642</v>
      </c>
      <c r="C2645" s="72" t="s">
        <v>9266</v>
      </c>
      <c r="D2645" s="73" t="s">
        <v>9267</v>
      </c>
      <c r="E2645" s="73" t="s">
        <v>9268</v>
      </c>
      <c r="F2645" s="66" t="s">
        <v>31</v>
      </c>
      <c r="G2645" s="116">
        <v>45917</v>
      </c>
      <c r="H2645" s="116">
        <v>45924</v>
      </c>
      <c r="I2645" s="116">
        <v>45925</v>
      </c>
      <c r="J2645" s="117" t="s">
        <v>8305</v>
      </c>
      <c r="K2645" s="64" t="s">
        <v>33</v>
      </c>
      <c r="L2645" s="64"/>
      <c r="M2645" s="64"/>
      <c r="N2645" s="66" t="s">
        <v>34</v>
      </c>
      <c r="O2645" s="66">
        <f t="shared" si="173"/>
        <v>9</v>
      </c>
      <c r="P2645" s="66">
        <v>12</v>
      </c>
      <c r="Q2645" s="65">
        <f>+IFERROR(VLOOKUP(Z2645, fechas!$B$1:$C$1036, 2,FALSE), " ")</f>
        <v>45933</v>
      </c>
      <c r="R2645" s="66" t="s">
        <v>35</v>
      </c>
      <c r="S2645" s="90">
        <v>45926</v>
      </c>
      <c r="T2645" s="66" t="s">
        <v>35</v>
      </c>
      <c r="U2645" s="65" t="s">
        <v>35</v>
      </c>
      <c r="V2645" s="66" t="s">
        <v>9269</v>
      </c>
      <c r="W2645" s="66"/>
      <c r="X2645" s="118">
        <f t="shared" si="175"/>
        <v>0</v>
      </c>
      <c r="Y2645" s="119">
        <f>+IFERROR(VLOOKUP(G2645,fechas!$A$1:$D$292,2,FALSE), " ")</f>
        <v>220</v>
      </c>
      <c r="Z2645" s="119">
        <f t="shared" si="176"/>
        <v>232</v>
      </c>
      <c r="AA2645" s="120" t="str">
        <f>+IFERROR(IF(S2645&gt;0," ",Q2645-variables!$C$9)," ")</f>
        <v xml:space="preserve"> </v>
      </c>
    </row>
    <row r="2646" spans="2:27" s="121" customFormat="1" ht="24.95" hidden="1" customHeight="1">
      <c r="B2646" s="66">
        <f t="shared" si="174"/>
        <v>2643</v>
      </c>
      <c r="C2646" s="72" t="s">
        <v>9270</v>
      </c>
      <c r="D2646" s="73" t="s">
        <v>9271</v>
      </c>
      <c r="E2646" s="73" t="s">
        <v>9272</v>
      </c>
      <c r="F2646" s="66" t="s">
        <v>31</v>
      </c>
      <c r="G2646" s="116">
        <v>45919</v>
      </c>
      <c r="H2646" s="116">
        <v>45919</v>
      </c>
      <c r="I2646" s="116">
        <v>45925</v>
      </c>
      <c r="J2646" s="117" t="s">
        <v>8305</v>
      </c>
      <c r="K2646" s="64" t="s">
        <v>1087</v>
      </c>
      <c r="L2646" s="64" t="s">
        <v>2713</v>
      </c>
      <c r="M2646" s="64" t="s">
        <v>48</v>
      </c>
      <c r="N2646" s="66" t="s">
        <v>34</v>
      </c>
      <c r="O2646" s="66">
        <f t="shared" si="173"/>
        <v>17</v>
      </c>
      <c r="P2646" s="66">
        <v>12</v>
      </c>
      <c r="Q2646" s="65">
        <f>+IFERROR(VLOOKUP(Z2646, fechas!$B$1:$C$1036, 2,FALSE), " ")</f>
        <v>45937</v>
      </c>
      <c r="R2646" s="66" t="s">
        <v>9273</v>
      </c>
      <c r="S2646" s="90">
        <v>45936</v>
      </c>
      <c r="T2646" s="66" t="s">
        <v>9274</v>
      </c>
      <c r="U2646" s="65">
        <v>45931</v>
      </c>
      <c r="V2646" s="66"/>
      <c r="W2646" s="66"/>
      <c r="X2646" s="118">
        <f t="shared" si="175"/>
        <v>0</v>
      </c>
      <c r="Y2646" s="119">
        <f>+IFERROR(VLOOKUP(G2646,fechas!$A$1:$D$292,2,FALSE), " ")</f>
        <v>222</v>
      </c>
      <c r="Z2646" s="119">
        <f t="shared" si="176"/>
        <v>234</v>
      </c>
      <c r="AA2646" s="120" t="str">
        <f>+IFERROR(IF(S2646&gt;0," ",Q2646-variables!$C$9)," ")</f>
        <v xml:space="preserve"> </v>
      </c>
    </row>
    <row r="2647" spans="2:27" s="121" customFormat="1" ht="24.95" hidden="1" customHeight="1">
      <c r="B2647" s="66">
        <f t="shared" si="174"/>
        <v>2644</v>
      </c>
      <c r="C2647" s="72" t="s">
        <v>9275</v>
      </c>
      <c r="D2647" s="73" t="s">
        <v>9276</v>
      </c>
      <c r="E2647" s="73" t="s">
        <v>1320</v>
      </c>
      <c r="F2647" s="66" t="s">
        <v>31</v>
      </c>
      <c r="G2647" s="116">
        <v>45924</v>
      </c>
      <c r="H2647" s="116">
        <v>45924</v>
      </c>
      <c r="I2647" s="116">
        <v>45925</v>
      </c>
      <c r="J2647" s="117" t="s">
        <v>8305</v>
      </c>
      <c r="K2647" s="64" t="s">
        <v>33</v>
      </c>
      <c r="L2647" s="64" t="s">
        <v>47</v>
      </c>
      <c r="M2647" s="64" t="s">
        <v>79</v>
      </c>
      <c r="N2647" s="66" t="s">
        <v>34</v>
      </c>
      <c r="O2647" s="66">
        <f t="shared" si="173"/>
        <v>2</v>
      </c>
      <c r="P2647" s="66">
        <v>12</v>
      </c>
      <c r="Q2647" s="65">
        <f>+IFERROR(VLOOKUP(Z2647, fechas!$B$1:$C$1036, 2,FALSE), " ")</f>
        <v>45940</v>
      </c>
      <c r="R2647" s="66" t="s">
        <v>35</v>
      </c>
      <c r="S2647" s="90">
        <v>45926</v>
      </c>
      <c r="T2647" s="66" t="s">
        <v>35</v>
      </c>
      <c r="U2647" s="65" t="s">
        <v>35</v>
      </c>
      <c r="V2647" s="66" t="s">
        <v>409</v>
      </c>
      <c r="W2647" s="66"/>
      <c r="X2647" s="118">
        <f t="shared" si="175"/>
        <v>0</v>
      </c>
      <c r="Y2647" s="119">
        <f>+IFERROR(VLOOKUP(G2647,fechas!$A$1:$D$292,2,FALSE), " ")</f>
        <v>225</v>
      </c>
      <c r="Z2647" s="119">
        <f t="shared" si="176"/>
        <v>237</v>
      </c>
      <c r="AA2647" s="120" t="str">
        <f>+IFERROR(IF(S2647&gt;0," ",Q2647-variables!$C$9)," ")</f>
        <v xml:space="preserve"> </v>
      </c>
    </row>
    <row r="2648" spans="2:27" s="121" customFormat="1" ht="24.95" hidden="1" customHeight="1">
      <c r="B2648" s="66">
        <f t="shared" si="174"/>
        <v>2645</v>
      </c>
      <c r="C2648" s="72" t="s">
        <v>9277</v>
      </c>
      <c r="D2648" s="73" t="s">
        <v>9278</v>
      </c>
      <c r="E2648" s="73" t="s">
        <v>9279</v>
      </c>
      <c r="F2648" s="66" t="s">
        <v>31</v>
      </c>
      <c r="G2648" s="116">
        <v>45924</v>
      </c>
      <c r="H2648" s="116">
        <v>45924</v>
      </c>
      <c r="I2648" s="116">
        <v>45925</v>
      </c>
      <c r="J2648" s="117" t="s">
        <v>8305</v>
      </c>
      <c r="K2648" s="64" t="s">
        <v>183</v>
      </c>
      <c r="L2648" s="64" t="s">
        <v>1727</v>
      </c>
      <c r="M2648" s="64"/>
      <c r="N2648" s="66" t="s">
        <v>34</v>
      </c>
      <c r="O2648" s="66">
        <f t="shared" si="173"/>
        <v>-5</v>
      </c>
      <c r="P2648" s="66">
        <v>12</v>
      </c>
      <c r="Q2648" s="65">
        <f>+IFERROR(VLOOKUP(Z2648, fechas!$B$1:$C$1036, 2,FALSE), " ")</f>
        <v>45940</v>
      </c>
      <c r="R2648" s="66" t="s">
        <v>8986</v>
      </c>
      <c r="S2648" s="90">
        <v>45919</v>
      </c>
      <c r="T2648" s="66" t="s">
        <v>35</v>
      </c>
      <c r="U2648" s="65" t="s">
        <v>35</v>
      </c>
      <c r="V2648" s="66" t="s">
        <v>8846</v>
      </c>
      <c r="W2648" s="66"/>
      <c r="X2648" s="118">
        <f t="shared" si="175"/>
        <v>0</v>
      </c>
      <c r="Y2648" s="119">
        <f>+IFERROR(VLOOKUP(G2648,fechas!$A$1:$D$292,2,FALSE), " ")</f>
        <v>225</v>
      </c>
      <c r="Z2648" s="119">
        <f t="shared" si="176"/>
        <v>237</v>
      </c>
      <c r="AA2648" s="120" t="str">
        <f>+IFERROR(IF(S2648&gt;0," ",Q2648-variables!$C$9)," ")</f>
        <v xml:space="preserve"> </v>
      </c>
    </row>
    <row r="2649" spans="2:27" s="121" customFormat="1" ht="24.95" hidden="1" customHeight="1">
      <c r="B2649" s="66">
        <f t="shared" si="174"/>
        <v>2646</v>
      </c>
      <c r="C2649" s="72" t="s">
        <v>9280</v>
      </c>
      <c r="D2649" s="73" t="s">
        <v>9281</v>
      </c>
      <c r="E2649" s="73" t="s">
        <v>9282</v>
      </c>
      <c r="F2649" s="66" t="s">
        <v>31</v>
      </c>
      <c r="G2649" s="116">
        <v>45925</v>
      </c>
      <c r="H2649" s="116">
        <v>45925</v>
      </c>
      <c r="I2649" s="116">
        <v>45926</v>
      </c>
      <c r="J2649" s="117" t="s">
        <v>8305</v>
      </c>
      <c r="K2649" s="64" t="s">
        <v>1087</v>
      </c>
      <c r="L2649" s="64" t="s">
        <v>2713</v>
      </c>
      <c r="M2649" s="64" t="s">
        <v>48</v>
      </c>
      <c r="N2649" s="66" t="s">
        <v>34</v>
      </c>
      <c r="O2649" s="66">
        <f t="shared" si="173"/>
        <v>12</v>
      </c>
      <c r="P2649" s="66">
        <v>12</v>
      </c>
      <c r="Q2649" s="65">
        <f>+IFERROR(VLOOKUP(Z2649, fechas!$B$1:$C$1036, 2,FALSE), " ")</f>
        <v>45944</v>
      </c>
      <c r="R2649" s="66" t="s">
        <v>9283</v>
      </c>
      <c r="S2649" s="90">
        <v>45937</v>
      </c>
      <c r="T2649" s="66" t="s">
        <v>35</v>
      </c>
      <c r="U2649" s="65" t="s">
        <v>35</v>
      </c>
      <c r="V2649" s="66"/>
      <c r="W2649" s="66"/>
      <c r="X2649" s="118">
        <f t="shared" si="175"/>
        <v>0</v>
      </c>
      <c r="Y2649" s="119">
        <f>+IFERROR(VLOOKUP(G2649,fechas!$A$1:$D$292,2,FALSE), " ")</f>
        <v>226</v>
      </c>
      <c r="Z2649" s="119">
        <f t="shared" si="176"/>
        <v>238</v>
      </c>
      <c r="AA2649" s="120" t="str">
        <f>+IFERROR(IF(S2649&gt;0," ",Q2649-variables!$C$9)," ")</f>
        <v xml:space="preserve"> </v>
      </c>
    </row>
    <row r="2650" spans="2:27" s="121" customFormat="1" ht="24.95" hidden="1" customHeight="1">
      <c r="B2650" s="66">
        <f t="shared" si="174"/>
        <v>2647</v>
      </c>
      <c r="C2650" s="72" t="s">
        <v>9284</v>
      </c>
      <c r="D2650" s="73" t="s">
        <v>9095</v>
      </c>
      <c r="E2650" s="73" t="s">
        <v>6166</v>
      </c>
      <c r="F2650" s="66" t="s">
        <v>31</v>
      </c>
      <c r="G2650" s="116">
        <v>45915</v>
      </c>
      <c r="H2650" s="116">
        <v>45915</v>
      </c>
      <c r="I2650" s="116">
        <v>45926</v>
      </c>
      <c r="J2650" s="117" t="s">
        <v>8305</v>
      </c>
      <c r="K2650" s="64" t="s">
        <v>183</v>
      </c>
      <c r="L2650" s="64" t="s">
        <v>1727</v>
      </c>
      <c r="M2650" s="64"/>
      <c r="N2650" s="66" t="s">
        <v>34</v>
      </c>
      <c r="O2650" s="66">
        <f t="shared" si="173"/>
        <v>-3</v>
      </c>
      <c r="P2650" s="66">
        <v>12</v>
      </c>
      <c r="Q2650" s="65">
        <f>+IFERROR(VLOOKUP(Z2650, fechas!$B$1:$C$1036, 2,FALSE), " ")</f>
        <v>45931</v>
      </c>
      <c r="R2650" s="66" t="s">
        <v>9096</v>
      </c>
      <c r="S2650" s="90">
        <v>45912</v>
      </c>
      <c r="T2650" s="66" t="s">
        <v>35</v>
      </c>
      <c r="U2650" s="65" t="s">
        <v>35</v>
      </c>
      <c r="V2650" s="66" t="s">
        <v>8846</v>
      </c>
      <c r="W2650" s="66"/>
      <c r="X2650" s="118">
        <f t="shared" si="175"/>
        <v>0</v>
      </c>
      <c r="Y2650" s="119">
        <f>+IFERROR(VLOOKUP(G2650,fechas!$A$1:$D$292,2,FALSE), " ")</f>
        <v>218</v>
      </c>
      <c r="Z2650" s="119">
        <f t="shared" si="176"/>
        <v>230</v>
      </c>
      <c r="AA2650" s="120" t="str">
        <f>+IFERROR(IF(S2650&gt;0," ",Q2650-variables!$C$9)," ")</f>
        <v xml:space="preserve"> </v>
      </c>
    </row>
    <row r="2651" spans="2:27" s="121" customFormat="1" ht="24.95" hidden="1" customHeight="1">
      <c r="B2651" s="66">
        <f t="shared" si="174"/>
        <v>2648</v>
      </c>
      <c r="C2651" s="72" t="s">
        <v>9285</v>
      </c>
      <c r="D2651" s="73" t="s">
        <v>9286</v>
      </c>
      <c r="E2651" s="73" t="s">
        <v>9287</v>
      </c>
      <c r="F2651" s="66" t="s">
        <v>61</v>
      </c>
      <c r="G2651" s="116">
        <v>45926</v>
      </c>
      <c r="H2651" s="116">
        <v>45926</v>
      </c>
      <c r="I2651" s="116">
        <v>45926</v>
      </c>
      <c r="J2651" s="117" t="s">
        <v>8305</v>
      </c>
      <c r="K2651" s="64" t="s">
        <v>33</v>
      </c>
      <c r="L2651" s="64"/>
      <c r="M2651" s="64"/>
      <c r="N2651" s="66" t="s">
        <v>34</v>
      </c>
      <c r="O2651" s="66">
        <f t="shared" si="173"/>
        <v>0</v>
      </c>
      <c r="P2651" s="66">
        <v>12</v>
      </c>
      <c r="Q2651" s="65">
        <f>+IFERROR(VLOOKUP(Z2651, fechas!$B$1:$C$1036, 2,FALSE), " ")</f>
        <v>45945</v>
      </c>
      <c r="R2651" s="66" t="s">
        <v>35</v>
      </c>
      <c r="S2651" s="90">
        <v>45926</v>
      </c>
      <c r="T2651" s="66" t="s">
        <v>35</v>
      </c>
      <c r="U2651" s="65" t="s">
        <v>35</v>
      </c>
      <c r="V2651" s="66" t="s">
        <v>9288</v>
      </c>
      <c r="W2651" s="66"/>
      <c r="X2651" s="118">
        <f t="shared" si="175"/>
        <v>0</v>
      </c>
      <c r="Y2651" s="119">
        <f>+IFERROR(VLOOKUP(G2651,fechas!$A$1:$D$292,2,FALSE), " ")</f>
        <v>227</v>
      </c>
      <c r="Z2651" s="119">
        <f t="shared" si="176"/>
        <v>239</v>
      </c>
      <c r="AA2651" s="120" t="str">
        <f>+IFERROR(IF(S2651&gt;0," ",Q2651-variables!$C$9)," ")</f>
        <v xml:space="preserve"> </v>
      </c>
    </row>
    <row r="2652" spans="2:27" s="121" customFormat="1" ht="24.95" hidden="1" customHeight="1">
      <c r="B2652" s="66">
        <f t="shared" si="174"/>
        <v>2649</v>
      </c>
      <c r="C2652" s="72" t="s">
        <v>9289</v>
      </c>
      <c r="D2652" s="73" t="s">
        <v>9290</v>
      </c>
      <c r="E2652" s="73" t="s">
        <v>9291</v>
      </c>
      <c r="F2652" s="66" t="s">
        <v>31</v>
      </c>
      <c r="G2652" s="116">
        <v>45926</v>
      </c>
      <c r="H2652" s="116">
        <v>45926</v>
      </c>
      <c r="I2652" s="116">
        <v>45929</v>
      </c>
      <c r="J2652" s="117" t="s">
        <v>8305</v>
      </c>
      <c r="K2652" s="64" t="s">
        <v>33</v>
      </c>
      <c r="L2652" s="64"/>
      <c r="M2652" s="64"/>
      <c r="N2652" s="66" t="s">
        <v>34</v>
      </c>
      <c r="O2652" s="66">
        <f t="shared" si="173"/>
        <v>3</v>
      </c>
      <c r="P2652" s="66">
        <v>12</v>
      </c>
      <c r="Q2652" s="65">
        <f>+IFERROR(VLOOKUP(Z2652, fechas!$B$1:$C$1036, 2,FALSE), " ")</f>
        <v>45945</v>
      </c>
      <c r="R2652" s="66" t="s">
        <v>35</v>
      </c>
      <c r="S2652" s="90">
        <v>45929</v>
      </c>
      <c r="T2652" s="66" t="s">
        <v>35</v>
      </c>
      <c r="U2652" s="65" t="s">
        <v>35</v>
      </c>
      <c r="V2652" s="66" t="s">
        <v>405</v>
      </c>
      <c r="W2652" s="66"/>
      <c r="X2652" s="118">
        <f t="shared" si="175"/>
        <v>0</v>
      </c>
      <c r="Y2652" s="119">
        <f>+IFERROR(VLOOKUP(G2652,fechas!$A$1:$D$292,2,FALSE), " ")</f>
        <v>227</v>
      </c>
      <c r="Z2652" s="119">
        <f t="shared" si="176"/>
        <v>239</v>
      </c>
      <c r="AA2652" s="120" t="str">
        <f>+IFERROR(IF(S2652&gt;0," ",Q2652-variables!$C$9)," ")</f>
        <v xml:space="preserve"> </v>
      </c>
    </row>
    <row r="2653" spans="2:27" s="121" customFormat="1" ht="24.95" hidden="1" customHeight="1">
      <c r="B2653" s="66">
        <f t="shared" si="174"/>
        <v>2650</v>
      </c>
      <c r="C2653" s="72" t="s">
        <v>9292</v>
      </c>
      <c r="D2653" s="73" t="s">
        <v>9293</v>
      </c>
      <c r="E2653" s="73" t="s">
        <v>9294</v>
      </c>
      <c r="F2653" s="66" t="s">
        <v>61</v>
      </c>
      <c r="G2653" s="116">
        <v>45929</v>
      </c>
      <c r="H2653" s="116">
        <v>45929</v>
      </c>
      <c r="I2653" s="116">
        <v>45929</v>
      </c>
      <c r="J2653" s="117" t="s">
        <v>8305</v>
      </c>
      <c r="K2653" s="64" t="s">
        <v>1885</v>
      </c>
      <c r="L2653" s="64"/>
      <c r="M2653" s="64"/>
      <c r="N2653" s="66" t="s">
        <v>108</v>
      </c>
      <c r="O2653" s="66">
        <f t="shared" si="173"/>
        <v>0</v>
      </c>
      <c r="P2653" s="66">
        <v>12</v>
      </c>
      <c r="Q2653" s="65">
        <f>+IFERROR(VLOOKUP(Z2653, fechas!$B$1:$C$1036, 2,FALSE), " ")</f>
        <v>45946</v>
      </c>
      <c r="R2653" s="66" t="s">
        <v>35</v>
      </c>
      <c r="S2653" s="90">
        <v>45929</v>
      </c>
      <c r="T2653" s="66" t="s">
        <v>35</v>
      </c>
      <c r="U2653" s="65" t="s">
        <v>35</v>
      </c>
      <c r="V2653" s="66" t="s">
        <v>8827</v>
      </c>
      <c r="W2653" s="66"/>
      <c r="X2653" s="118">
        <f t="shared" si="175"/>
        <v>0</v>
      </c>
      <c r="Y2653" s="119">
        <f>+IFERROR(VLOOKUP(G2653,fechas!$A$1:$D$292,2,FALSE), " ")</f>
        <v>228</v>
      </c>
      <c r="Z2653" s="119">
        <f t="shared" si="176"/>
        <v>240</v>
      </c>
      <c r="AA2653" s="120" t="str">
        <f>+IFERROR(IF(S2653&gt;0," ",Q2653-variables!$C$9)," ")</f>
        <v xml:space="preserve"> </v>
      </c>
    </row>
    <row r="2654" spans="2:27" s="121" customFormat="1" ht="24.95" hidden="1" customHeight="1">
      <c r="B2654" s="66">
        <f t="shared" si="174"/>
        <v>2651</v>
      </c>
      <c r="C2654" s="72" t="s">
        <v>9295</v>
      </c>
      <c r="D2654" s="73" t="s">
        <v>9296</v>
      </c>
      <c r="E2654" s="73" t="s">
        <v>9297</v>
      </c>
      <c r="F2654" s="66" t="s">
        <v>31</v>
      </c>
      <c r="G2654" s="116">
        <v>45929</v>
      </c>
      <c r="H2654" s="116">
        <v>45929</v>
      </c>
      <c r="I2654" s="116">
        <v>45929</v>
      </c>
      <c r="J2654" s="117" t="s">
        <v>8305</v>
      </c>
      <c r="K2654" s="64" t="s">
        <v>8795</v>
      </c>
      <c r="L2654" s="64" t="s">
        <v>47</v>
      </c>
      <c r="M2654" s="64" t="s">
        <v>79</v>
      </c>
      <c r="N2654" s="66" t="s">
        <v>34</v>
      </c>
      <c r="O2654" s="66">
        <f t="shared" si="173"/>
        <v>-50</v>
      </c>
      <c r="P2654" s="66">
        <v>12</v>
      </c>
      <c r="Q2654" s="65">
        <f>+IFERROR(VLOOKUP(Z2654, fechas!$B$1:$C$1036, 2,FALSE), " ")</f>
        <v>45946</v>
      </c>
      <c r="R2654" s="66" t="s">
        <v>9298</v>
      </c>
      <c r="S2654" s="90">
        <v>45879</v>
      </c>
      <c r="T2654" s="66" t="s">
        <v>35</v>
      </c>
      <c r="U2654" s="66" t="s">
        <v>35</v>
      </c>
      <c r="V2654" s="66" t="s">
        <v>9299</v>
      </c>
      <c r="W2654" s="66"/>
      <c r="X2654" s="118">
        <f t="shared" si="175"/>
        <v>0</v>
      </c>
      <c r="Y2654" s="119">
        <f>+IFERROR(VLOOKUP(G2654,fechas!$A$1:$D$292,2,FALSE), " ")</f>
        <v>228</v>
      </c>
      <c r="Z2654" s="119">
        <f t="shared" si="176"/>
        <v>240</v>
      </c>
      <c r="AA2654" s="120" t="str">
        <f>+IFERROR(IF(S2654&gt;0," ",Q2654-variables!$C$9)," ")</f>
        <v xml:space="preserve"> </v>
      </c>
    </row>
    <row r="2655" spans="2:27" s="121" customFormat="1" ht="24.95" hidden="1" customHeight="1">
      <c r="B2655" s="66">
        <f t="shared" si="174"/>
        <v>2652</v>
      </c>
      <c r="C2655" s="72" t="s">
        <v>9300</v>
      </c>
      <c r="D2655" s="73" t="s">
        <v>9301</v>
      </c>
      <c r="E2655" s="73" t="s">
        <v>963</v>
      </c>
      <c r="F2655" s="66" t="s">
        <v>31</v>
      </c>
      <c r="G2655" s="116">
        <v>45929</v>
      </c>
      <c r="H2655" s="116">
        <v>45929</v>
      </c>
      <c r="I2655" s="116">
        <v>45929</v>
      </c>
      <c r="J2655" s="117" t="s">
        <v>8305</v>
      </c>
      <c r="K2655" s="64" t="s">
        <v>6187</v>
      </c>
      <c r="L2655" s="64" t="s">
        <v>47</v>
      </c>
      <c r="M2655" s="64" t="s">
        <v>48</v>
      </c>
      <c r="N2655" s="66" t="s">
        <v>34</v>
      </c>
      <c r="O2655" s="66">
        <f t="shared" si="173"/>
        <v>2</v>
      </c>
      <c r="P2655" s="66">
        <v>12</v>
      </c>
      <c r="Q2655" s="65">
        <f>+IFERROR(VLOOKUP(Z2655, fechas!$B$1:$C$1036, 2,FALSE), " ")</f>
        <v>45946</v>
      </c>
      <c r="R2655" s="66" t="s">
        <v>9302</v>
      </c>
      <c r="S2655" s="90">
        <v>45931</v>
      </c>
      <c r="T2655" s="66" t="s">
        <v>35</v>
      </c>
      <c r="U2655" s="65" t="s">
        <v>35</v>
      </c>
      <c r="V2655" s="66"/>
      <c r="W2655" s="66"/>
      <c r="X2655" s="118">
        <f t="shared" si="175"/>
        <v>0</v>
      </c>
      <c r="Y2655" s="119">
        <f>+IFERROR(VLOOKUP(G2655,fechas!$A$1:$D$292,2,FALSE), " ")</f>
        <v>228</v>
      </c>
      <c r="Z2655" s="119">
        <f t="shared" si="176"/>
        <v>240</v>
      </c>
      <c r="AA2655" s="120" t="str">
        <f>+IFERROR(IF(S2655&gt;0," ",Q2655-variables!$C$9)," ")</f>
        <v xml:space="preserve"> </v>
      </c>
    </row>
    <row r="2656" spans="2:27" s="121" customFormat="1" ht="24.95" hidden="1" customHeight="1">
      <c r="B2656" s="66">
        <f t="shared" si="174"/>
        <v>2653</v>
      </c>
      <c r="C2656" s="72" t="s">
        <v>9303</v>
      </c>
      <c r="D2656" s="73" t="s">
        <v>9304</v>
      </c>
      <c r="E2656" s="73" t="s">
        <v>9305</v>
      </c>
      <c r="F2656" s="66" t="s">
        <v>31</v>
      </c>
      <c r="G2656" s="116">
        <v>45929</v>
      </c>
      <c r="H2656" s="116">
        <v>45929</v>
      </c>
      <c r="I2656" s="116">
        <v>45929</v>
      </c>
      <c r="J2656" s="117" t="s">
        <v>8305</v>
      </c>
      <c r="K2656" s="64" t="s">
        <v>7935</v>
      </c>
      <c r="L2656" s="64" t="s">
        <v>2713</v>
      </c>
      <c r="M2656" s="64" t="s">
        <v>276</v>
      </c>
      <c r="N2656" s="66" t="s">
        <v>34</v>
      </c>
      <c r="O2656" s="66">
        <f t="shared" si="173"/>
        <v>7</v>
      </c>
      <c r="P2656" s="66">
        <v>12</v>
      </c>
      <c r="Q2656" s="65">
        <f>+IFERROR(VLOOKUP(Z2656, fechas!$B$1:$C$1036, 2,FALSE), " ")</f>
        <v>45946</v>
      </c>
      <c r="R2656" s="66" t="s">
        <v>9306</v>
      </c>
      <c r="S2656" s="90">
        <v>45936</v>
      </c>
      <c r="T2656" s="66" t="s">
        <v>9307</v>
      </c>
      <c r="U2656" s="65">
        <v>45933</v>
      </c>
      <c r="V2656" s="66" t="s">
        <v>9308</v>
      </c>
      <c r="W2656" s="66"/>
      <c r="X2656" s="118">
        <f t="shared" si="175"/>
        <v>0</v>
      </c>
      <c r="Y2656" s="119">
        <f>+IFERROR(VLOOKUP(G2656,fechas!$A$1:$D$292,2,FALSE), " ")</f>
        <v>228</v>
      </c>
      <c r="Z2656" s="119">
        <f t="shared" si="176"/>
        <v>240</v>
      </c>
      <c r="AA2656" s="120" t="str">
        <f>+IFERROR(IF(S2656&gt;0," ",Q2656-variables!$C$9)," ")</f>
        <v xml:space="preserve"> </v>
      </c>
    </row>
    <row r="2657" spans="1:27" s="121" customFormat="1" ht="24.95" hidden="1" customHeight="1">
      <c r="B2657" s="66">
        <f t="shared" si="174"/>
        <v>2654</v>
      </c>
      <c r="C2657" s="72" t="s">
        <v>9309</v>
      </c>
      <c r="D2657" s="73" t="s">
        <v>9310</v>
      </c>
      <c r="E2657" s="73" t="s">
        <v>9311</v>
      </c>
      <c r="F2657" s="66" t="s">
        <v>31</v>
      </c>
      <c r="G2657" s="116">
        <v>45929</v>
      </c>
      <c r="H2657" s="116">
        <v>45929</v>
      </c>
      <c r="I2657" s="116">
        <v>45929</v>
      </c>
      <c r="J2657" s="117" t="s">
        <v>8305</v>
      </c>
      <c r="K2657" s="64" t="s">
        <v>7810</v>
      </c>
      <c r="L2657" s="64" t="s">
        <v>2713</v>
      </c>
      <c r="M2657" s="64" t="s">
        <v>48</v>
      </c>
      <c r="N2657" s="66" t="s">
        <v>34</v>
      </c>
      <c r="O2657" s="66">
        <f t="shared" si="173"/>
        <v>9</v>
      </c>
      <c r="P2657" s="66">
        <v>12</v>
      </c>
      <c r="Q2657" s="65">
        <f>+IFERROR(VLOOKUP(Z2657, fechas!$B$1:$C$1036, 2,FALSE), " ")</f>
        <v>45946</v>
      </c>
      <c r="R2657" s="66" t="s">
        <v>9312</v>
      </c>
      <c r="S2657" s="90">
        <v>45938</v>
      </c>
      <c r="T2657" s="66" t="s">
        <v>9313</v>
      </c>
      <c r="U2657" s="65">
        <v>45936</v>
      </c>
      <c r="V2657" s="66"/>
      <c r="W2657" s="66"/>
      <c r="X2657" s="118">
        <f t="shared" si="175"/>
        <v>0</v>
      </c>
      <c r="Y2657" s="119">
        <f>+IFERROR(VLOOKUP(G2657,fechas!$A$1:$D$292,2,FALSE), " ")</f>
        <v>228</v>
      </c>
      <c r="Z2657" s="119">
        <f t="shared" si="176"/>
        <v>240</v>
      </c>
      <c r="AA2657" s="120" t="str">
        <f>+IFERROR(IF(S2657&gt;0," ",Q2657-variables!$C$9)," ")</f>
        <v xml:space="preserve"> </v>
      </c>
    </row>
    <row r="2658" spans="1:27" s="121" customFormat="1" ht="24.95" hidden="1" customHeight="1">
      <c r="B2658" s="66">
        <f t="shared" si="174"/>
        <v>2655</v>
      </c>
      <c r="C2658" s="72" t="s">
        <v>9314</v>
      </c>
      <c r="D2658" s="73" t="s">
        <v>9315</v>
      </c>
      <c r="E2658" s="73" t="s">
        <v>9084</v>
      </c>
      <c r="F2658" s="66" t="s">
        <v>31</v>
      </c>
      <c r="G2658" s="116">
        <v>45929</v>
      </c>
      <c r="H2658" s="116">
        <v>45929</v>
      </c>
      <c r="I2658" s="116">
        <v>45929</v>
      </c>
      <c r="J2658" s="117" t="s">
        <v>8305</v>
      </c>
      <c r="K2658" s="64" t="s">
        <v>8795</v>
      </c>
      <c r="L2658" s="64" t="s">
        <v>47</v>
      </c>
      <c r="M2658" s="64" t="s">
        <v>79</v>
      </c>
      <c r="N2658" s="66" t="s">
        <v>34</v>
      </c>
      <c r="O2658" s="66">
        <f t="shared" si="173"/>
        <v>-50</v>
      </c>
      <c r="P2658" s="66">
        <v>12</v>
      </c>
      <c r="Q2658" s="65">
        <f>+IFERROR(VLOOKUP(Z2658, fechas!$B$1:$C$1036, 2,FALSE), " ")</f>
        <v>45946</v>
      </c>
      <c r="R2658" s="66" t="s">
        <v>9298</v>
      </c>
      <c r="S2658" s="90">
        <v>45879</v>
      </c>
      <c r="T2658" s="66" t="s">
        <v>35</v>
      </c>
      <c r="U2658" s="66" t="s">
        <v>35</v>
      </c>
      <c r="V2658" s="66" t="s">
        <v>9299</v>
      </c>
      <c r="W2658" s="66"/>
      <c r="X2658" s="118">
        <f t="shared" si="175"/>
        <v>0</v>
      </c>
      <c r="Y2658" s="119">
        <f>+IFERROR(VLOOKUP(G2658,fechas!$A$1:$D$292,2,FALSE), " ")</f>
        <v>228</v>
      </c>
      <c r="Z2658" s="119">
        <f t="shared" si="176"/>
        <v>240</v>
      </c>
      <c r="AA2658" s="120" t="str">
        <f>+IFERROR(IF(S2658&gt;0," ",Q2658-variables!$C$9)," ")</f>
        <v xml:space="preserve"> </v>
      </c>
    </row>
    <row r="2659" spans="1:27" s="121" customFormat="1" ht="24.95" hidden="1" customHeight="1">
      <c r="B2659" s="66">
        <f t="shared" si="174"/>
        <v>2656</v>
      </c>
      <c r="C2659" s="72" t="s">
        <v>9316</v>
      </c>
      <c r="D2659" s="73" t="s">
        <v>9317</v>
      </c>
      <c r="E2659" s="73" t="s">
        <v>9318</v>
      </c>
      <c r="F2659" s="66" t="s">
        <v>31</v>
      </c>
      <c r="G2659" s="116">
        <v>45929</v>
      </c>
      <c r="H2659" s="116">
        <v>45929</v>
      </c>
      <c r="I2659" s="116">
        <v>45929</v>
      </c>
      <c r="J2659" s="117" t="s">
        <v>8305</v>
      </c>
      <c r="K2659" s="64" t="s">
        <v>183</v>
      </c>
      <c r="L2659" s="64" t="s">
        <v>1727</v>
      </c>
      <c r="M2659" s="64"/>
      <c r="N2659" s="66" t="s">
        <v>34</v>
      </c>
      <c r="O2659" s="66">
        <f t="shared" si="173"/>
        <v>-94</v>
      </c>
      <c r="P2659" s="66">
        <v>12</v>
      </c>
      <c r="Q2659" s="65">
        <f>+IFERROR(VLOOKUP(Z2659, fechas!$B$1:$C$1036, 2,FALSE), " ")</f>
        <v>45946</v>
      </c>
      <c r="R2659" s="66" t="s">
        <v>9319</v>
      </c>
      <c r="S2659" s="90">
        <v>45835</v>
      </c>
      <c r="T2659" s="66" t="s">
        <v>35</v>
      </c>
      <c r="U2659" s="65" t="s">
        <v>35</v>
      </c>
      <c r="V2659" s="66" t="s">
        <v>8846</v>
      </c>
      <c r="W2659" s="66"/>
      <c r="X2659" s="118">
        <f t="shared" si="175"/>
        <v>0</v>
      </c>
      <c r="Y2659" s="119">
        <f>+IFERROR(VLOOKUP(G2659,fechas!$A$1:$D$292,2,FALSE), " ")</f>
        <v>228</v>
      </c>
      <c r="Z2659" s="119">
        <f t="shared" si="176"/>
        <v>240</v>
      </c>
      <c r="AA2659" s="120" t="str">
        <f>+IFERROR(IF(S2659&gt;0," ",Q2659-variables!$C$9)," ")</f>
        <v xml:space="preserve"> </v>
      </c>
    </row>
    <row r="2660" spans="1:27" s="129" customFormat="1" ht="24.95" hidden="1" customHeight="1">
      <c r="A2660" s="121"/>
      <c r="B2660" s="66">
        <f t="shared" si="174"/>
        <v>2657</v>
      </c>
      <c r="C2660" s="80" t="s">
        <v>9320</v>
      </c>
      <c r="D2660" s="81" t="s">
        <v>9321</v>
      </c>
      <c r="E2660" s="81" t="s">
        <v>9084</v>
      </c>
      <c r="F2660" s="82" t="s">
        <v>31</v>
      </c>
      <c r="G2660" s="116">
        <v>45929</v>
      </c>
      <c r="H2660" s="116">
        <v>45929</v>
      </c>
      <c r="I2660" s="116">
        <v>45929</v>
      </c>
      <c r="J2660" s="117" t="s">
        <v>8305</v>
      </c>
      <c r="K2660" s="64" t="s">
        <v>8795</v>
      </c>
      <c r="L2660" s="64" t="s">
        <v>47</v>
      </c>
      <c r="M2660" s="64" t="s">
        <v>79</v>
      </c>
      <c r="N2660" s="66" t="s">
        <v>34</v>
      </c>
      <c r="O2660" s="66">
        <f t="shared" si="173"/>
        <v>-50</v>
      </c>
      <c r="P2660" s="66">
        <v>12</v>
      </c>
      <c r="Q2660" s="65">
        <f>+IFERROR(VLOOKUP(Z2660, fechas!$B$1:$C$1036, 2,FALSE), " ")</f>
        <v>45946</v>
      </c>
      <c r="R2660" s="66" t="s">
        <v>9298</v>
      </c>
      <c r="S2660" s="90">
        <v>45879</v>
      </c>
      <c r="T2660" s="66" t="s">
        <v>35</v>
      </c>
      <c r="U2660" s="66" t="s">
        <v>35</v>
      </c>
      <c r="V2660" s="66" t="s">
        <v>9299</v>
      </c>
      <c r="W2660" s="82"/>
      <c r="X2660" s="118">
        <f t="shared" si="175"/>
        <v>0</v>
      </c>
      <c r="Y2660" s="119">
        <f>+IFERROR(VLOOKUP(G2660,fechas!$A$1:$D$292,2,FALSE), " ")</f>
        <v>228</v>
      </c>
      <c r="Z2660" s="119">
        <f t="shared" si="176"/>
        <v>240</v>
      </c>
      <c r="AA2660" s="120" t="str">
        <f>+IFERROR(IF(S2660&gt;0," ",Q2660-variables!$C$9)," ")</f>
        <v xml:space="preserve"> </v>
      </c>
    </row>
    <row r="2661" spans="1:27" s="121" customFormat="1" ht="24.95" hidden="1" customHeight="1">
      <c r="B2661" s="66">
        <f t="shared" si="174"/>
        <v>2658</v>
      </c>
      <c r="C2661" s="72" t="s">
        <v>9322</v>
      </c>
      <c r="D2661" s="73" t="s">
        <v>8866</v>
      </c>
      <c r="E2661" s="73" t="s">
        <v>4636</v>
      </c>
      <c r="F2661" s="82" t="s">
        <v>31</v>
      </c>
      <c r="G2661" s="116">
        <v>45929</v>
      </c>
      <c r="H2661" s="116">
        <v>45929</v>
      </c>
      <c r="I2661" s="116">
        <v>45929</v>
      </c>
      <c r="J2661" s="117" t="s">
        <v>8305</v>
      </c>
      <c r="K2661" s="64" t="s">
        <v>183</v>
      </c>
      <c r="L2661" s="64" t="s">
        <v>1727</v>
      </c>
      <c r="M2661" s="64"/>
      <c r="N2661" s="66" t="s">
        <v>34</v>
      </c>
      <c r="O2661" s="66">
        <f t="shared" si="173"/>
        <v>-13</v>
      </c>
      <c r="P2661" s="66">
        <v>12</v>
      </c>
      <c r="Q2661" s="65">
        <f>+IFERROR(VLOOKUP(Z2661, fechas!$B$1:$C$1036, 2,FALSE), " ")</f>
        <v>45946</v>
      </c>
      <c r="R2661" s="66" t="s">
        <v>8868</v>
      </c>
      <c r="S2661" s="90">
        <v>45916</v>
      </c>
      <c r="T2661" s="66" t="s">
        <v>35</v>
      </c>
      <c r="U2661" s="65" t="s">
        <v>35</v>
      </c>
      <c r="V2661" s="66" t="s">
        <v>8846</v>
      </c>
      <c r="W2661" s="66"/>
      <c r="X2661" s="118">
        <f t="shared" si="175"/>
        <v>0</v>
      </c>
      <c r="Y2661" s="119">
        <f>+IFERROR(VLOOKUP(G2661,fechas!$A$1:$D$292,2,FALSE), " ")</f>
        <v>228</v>
      </c>
      <c r="Z2661" s="119">
        <f t="shared" si="176"/>
        <v>240</v>
      </c>
      <c r="AA2661" s="120" t="str">
        <f>+IFERROR(IF(S2661&gt;0," ",Q2661-variables!$C$9)," ")</f>
        <v xml:space="preserve"> </v>
      </c>
    </row>
    <row r="2662" spans="1:27" s="121" customFormat="1" ht="24.95" hidden="1" customHeight="1">
      <c r="B2662" s="66">
        <f t="shared" si="174"/>
        <v>2659</v>
      </c>
      <c r="C2662" s="72" t="s">
        <v>9323</v>
      </c>
      <c r="D2662" s="73" t="s">
        <v>9324</v>
      </c>
      <c r="E2662" s="73" t="s">
        <v>9048</v>
      </c>
      <c r="F2662" s="66" t="s">
        <v>9049</v>
      </c>
      <c r="G2662" s="116">
        <v>45929</v>
      </c>
      <c r="H2662" s="116">
        <v>45929</v>
      </c>
      <c r="I2662" s="116">
        <v>45929</v>
      </c>
      <c r="J2662" s="117" t="s">
        <v>8305</v>
      </c>
      <c r="K2662" s="64" t="s">
        <v>79</v>
      </c>
      <c r="L2662" s="64" t="s">
        <v>47</v>
      </c>
      <c r="M2662" s="64" t="s">
        <v>6187</v>
      </c>
      <c r="N2662" s="66" t="s">
        <v>34</v>
      </c>
      <c r="O2662" s="66">
        <f t="shared" si="173"/>
        <v>2</v>
      </c>
      <c r="P2662" s="66">
        <v>12</v>
      </c>
      <c r="Q2662" s="65">
        <f>+IFERROR(VLOOKUP(Z2662, fechas!$B$1:$C$1036, 2,FALSE), " ")</f>
        <v>45946</v>
      </c>
      <c r="R2662" s="66" t="s">
        <v>9325</v>
      </c>
      <c r="S2662" s="90">
        <v>45931</v>
      </c>
      <c r="T2662" s="66" t="s">
        <v>35</v>
      </c>
      <c r="U2662" s="65" t="s">
        <v>35</v>
      </c>
      <c r="V2662" s="66"/>
      <c r="W2662" s="66"/>
      <c r="X2662" s="118">
        <f t="shared" si="175"/>
        <v>0</v>
      </c>
      <c r="Y2662" s="119">
        <f>+IFERROR(VLOOKUP(G2662,fechas!$A$1:$D$292,2,FALSE), " ")</f>
        <v>228</v>
      </c>
      <c r="Z2662" s="119">
        <f t="shared" si="176"/>
        <v>240</v>
      </c>
      <c r="AA2662" s="120" t="str">
        <f>+IFERROR(IF(S2662&gt;0," ",Q2662-variables!$C$9)," ")</f>
        <v xml:space="preserve"> </v>
      </c>
    </row>
    <row r="2663" spans="1:27" s="121" customFormat="1" ht="24.95" hidden="1" customHeight="1">
      <c r="B2663" s="66">
        <f t="shared" si="174"/>
        <v>2660</v>
      </c>
      <c r="C2663" s="72" t="s">
        <v>9326</v>
      </c>
      <c r="D2663" s="73" t="s">
        <v>9327</v>
      </c>
      <c r="E2663" s="73" t="s">
        <v>9318</v>
      </c>
      <c r="F2663" s="66" t="s">
        <v>31</v>
      </c>
      <c r="G2663" s="116">
        <v>45929</v>
      </c>
      <c r="H2663" s="116">
        <v>45929</v>
      </c>
      <c r="I2663" s="116">
        <v>45929</v>
      </c>
      <c r="J2663" s="117" t="s">
        <v>8305</v>
      </c>
      <c r="K2663" s="64" t="s">
        <v>183</v>
      </c>
      <c r="L2663" s="64" t="s">
        <v>1727</v>
      </c>
      <c r="M2663" s="64"/>
      <c r="N2663" s="66" t="s">
        <v>34</v>
      </c>
      <c r="O2663" s="66">
        <f t="shared" si="173"/>
        <v>-94</v>
      </c>
      <c r="P2663" s="66">
        <v>12</v>
      </c>
      <c r="Q2663" s="65">
        <f>+IFERROR(VLOOKUP(Z2663, fechas!$B$1:$C$1036, 2,FALSE), " ")</f>
        <v>45946</v>
      </c>
      <c r="R2663" s="66" t="s">
        <v>9319</v>
      </c>
      <c r="S2663" s="90">
        <v>45835</v>
      </c>
      <c r="T2663" s="66" t="s">
        <v>35</v>
      </c>
      <c r="U2663" s="65" t="s">
        <v>35</v>
      </c>
      <c r="V2663" s="66" t="s">
        <v>8846</v>
      </c>
      <c r="W2663" s="66"/>
      <c r="X2663" s="118">
        <f t="shared" si="175"/>
        <v>0</v>
      </c>
      <c r="Y2663" s="119">
        <f>+IFERROR(VLOOKUP(G2663,fechas!$A$1:$D$292,2,FALSE), " ")</f>
        <v>228</v>
      </c>
      <c r="Z2663" s="119">
        <f t="shared" si="176"/>
        <v>240</v>
      </c>
      <c r="AA2663" s="120" t="str">
        <f>+IFERROR(IF(S2663&gt;0," ",Q2663-variables!$C$9)," ")</f>
        <v xml:space="preserve"> </v>
      </c>
    </row>
    <row r="2664" spans="1:27" s="121" customFormat="1" ht="24.95" hidden="1" customHeight="1">
      <c r="B2664" s="66">
        <f t="shared" si="174"/>
        <v>2661</v>
      </c>
      <c r="C2664" s="72" t="s">
        <v>9328</v>
      </c>
      <c r="D2664" s="73" t="s">
        <v>9329</v>
      </c>
      <c r="E2664" s="73" t="s">
        <v>128</v>
      </c>
      <c r="F2664" s="66" t="s">
        <v>31</v>
      </c>
      <c r="G2664" s="116">
        <v>45929</v>
      </c>
      <c r="H2664" s="116">
        <v>45929</v>
      </c>
      <c r="I2664" s="116">
        <v>45929</v>
      </c>
      <c r="J2664" s="117" t="s">
        <v>8305</v>
      </c>
      <c r="K2664" s="64" t="s">
        <v>33</v>
      </c>
      <c r="L2664" s="64"/>
      <c r="M2664" s="64"/>
      <c r="N2664" s="66" t="s">
        <v>34</v>
      </c>
      <c r="O2664" s="66">
        <f t="shared" si="173"/>
        <v>1</v>
      </c>
      <c r="P2664" s="66">
        <v>12</v>
      </c>
      <c r="Q2664" s="65">
        <f>+IFERROR(VLOOKUP(Z2664, fechas!$B$1:$C$1036, 2,FALSE), " ")</f>
        <v>45946</v>
      </c>
      <c r="R2664" s="66" t="s">
        <v>35</v>
      </c>
      <c r="S2664" s="90">
        <v>45930</v>
      </c>
      <c r="T2664" s="66" t="s">
        <v>35</v>
      </c>
      <c r="U2664" s="65" t="s">
        <v>35</v>
      </c>
      <c r="V2664" s="66" t="s">
        <v>9330</v>
      </c>
      <c r="W2664" s="66"/>
      <c r="X2664" s="118">
        <f t="shared" si="175"/>
        <v>0</v>
      </c>
      <c r="Y2664" s="119">
        <f>+IFERROR(VLOOKUP(G2664,fechas!$A$1:$D$292,2,FALSE), " ")</f>
        <v>228</v>
      </c>
      <c r="Z2664" s="119">
        <f t="shared" si="176"/>
        <v>240</v>
      </c>
      <c r="AA2664" s="120" t="str">
        <f>+IFERROR(IF(S2664&gt;0," ",Q2664-variables!$C$9)," ")</f>
        <v xml:space="preserve"> </v>
      </c>
    </row>
    <row r="2665" spans="1:27" s="121" customFormat="1" ht="24.95" hidden="1" customHeight="1">
      <c r="B2665" s="66">
        <f t="shared" si="174"/>
        <v>2662</v>
      </c>
      <c r="C2665" s="72" t="s">
        <v>9331</v>
      </c>
      <c r="D2665" s="73" t="s">
        <v>9332</v>
      </c>
      <c r="E2665" s="73" t="s">
        <v>4716</v>
      </c>
      <c r="F2665" s="66" t="s">
        <v>61</v>
      </c>
      <c r="G2665" s="116">
        <v>45926</v>
      </c>
      <c r="H2665" s="116">
        <v>45926</v>
      </c>
      <c r="I2665" s="116">
        <v>45929</v>
      </c>
      <c r="J2665" s="117" t="s">
        <v>8305</v>
      </c>
      <c r="K2665" s="64" t="s">
        <v>1896</v>
      </c>
      <c r="L2665" s="64" t="s">
        <v>2713</v>
      </c>
      <c r="M2665" s="64" t="s">
        <v>79</v>
      </c>
      <c r="N2665" s="66" t="s">
        <v>108</v>
      </c>
      <c r="O2665" s="66"/>
      <c r="P2665" s="66">
        <v>12</v>
      </c>
      <c r="Q2665" s="65">
        <f>+IFERROR(VLOOKUP(Z2665, fechas!$B$1:$C$1036, 2,FALSE), " ")</f>
        <v>45945</v>
      </c>
      <c r="R2665" s="66" t="s">
        <v>35</v>
      </c>
      <c r="S2665" s="90">
        <v>45937</v>
      </c>
      <c r="T2665" s="66" t="s">
        <v>35</v>
      </c>
      <c r="U2665" s="65" t="s">
        <v>35</v>
      </c>
      <c r="V2665" s="66" t="s">
        <v>9333</v>
      </c>
      <c r="W2665" s="66"/>
      <c r="X2665" s="118">
        <f t="shared" si="175"/>
        <v>0</v>
      </c>
      <c r="Y2665" s="119">
        <f>+IFERROR(VLOOKUP(G2665,fechas!$A$1:$D$292,2,FALSE), " ")</f>
        <v>227</v>
      </c>
      <c r="Z2665" s="119">
        <f t="shared" si="176"/>
        <v>239</v>
      </c>
      <c r="AA2665" s="120" t="str">
        <f>+IFERROR(IF(S2665&gt;0," ",Q2665-variables!$C$9)," ")</f>
        <v xml:space="preserve"> </v>
      </c>
    </row>
    <row r="2666" spans="1:27" s="121" customFormat="1" ht="24.95" hidden="1" customHeight="1">
      <c r="B2666" s="66">
        <f t="shared" si="174"/>
        <v>2663</v>
      </c>
      <c r="C2666" s="72" t="s">
        <v>9334</v>
      </c>
      <c r="D2666" s="73" t="s">
        <v>9335</v>
      </c>
      <c r="E2666" s="73" t="s">
        <v>128</v>
      </c>
      <c r="F2666" s="66" t="s">
        <v>31</v>
      </c>
      <c r="G2666" s="116">
        <v>45926</v>
      </c>
      <c r="H2666" s="116">
        <v>45926</v>
      </c>
      <c r="I2666" s="116">
        <v>45929</v>
      </c>
      <c r="J2666" s="117" t="s">
        <v>8305</v>
      </c>
      <c r="K2666" s="64" t="s">
        <v>33</v>
      </c>
      <c r="L2666" s="64"/>
      <c r="M2666" s="64"/>
      <c r="N2666" s="66" t="s">
        <v>34</v>
      </c>
      <c r="O2666" s="66">
        <f t="shared" ref="O2666:O2729" si="177">S2666-G2666</f>
        <v>4</v>
      </c>
      <c r="P2666" s="66">
        <v>12</v>
      </c>
      <c r="Q2666" s="65">
        <f>+IFERROR(VLOOKUP(Z2666, fechas!$B$1:$C$1036, 2,FALSE), " ")</f>
        <v>45945</v>
      </c>
      <c r="R2666" s="66" t="s">
        <v>35</v>
      </c>
      <c r="S2666" s="90">
        <v>45930</v>
      </c>
      <c r="T2666" s="66" t="s">
        <v>35</v>
      </c>
      <c r="U2666" s="65" t="s">
        <v>35</v>
      </c>
      <c r="V2666" s="66" t="s">
        <v>9330</v>
      </c>
      <c r="W2666" s="66"/>
      <c r="X2666" s="118">
        <f t="shared" si="175"/>
        <v>0</v>
      </c>
      <c r="Y2666" s="119">
        <f>+IFERROR(VLOOKUP(G2666,fechas!$A$1:$D$292,2,FALSE), " ")</f>
        <v>227</v>
      </c>
      <c r="Z2666" s="119">
        <f t="shared" si="176"/>
        <v>239</v>
      </c>
      <c r="AA2666" s="120" t="str">
        <f>+IFERROR(IF(S2666&gt;0," ",Q2666-variables!$C$9)," ")</f>
        <v xml:space="preserve"> </v>
      </c>
    </row>
    <row r="2667" spans="1:27" s="121" customFormat="1" ht="24.95" hidden="1" customHeight="1">
      <c r="B2667" s="66">
        <f t="shared" si="174"/>
        <v>2664</v>
      </c>
      <c r="C2667" s="72" t="s">
        <v>9336</v>
      </c>
      <c r="D2667" s="73" t="s">
        <v>9337</v>
      </c>
      <c r="E2667" s="73" t="s">
        <v>9318</v>
      </c>
      <c r="F2667" s="66" t="s">
        <v>31</v>
      </c>
      <c r="G2667" s="116">
        <v>45929</v>
      </c>
      <c r="H2667" s="116">
        <v>45929</v>
      </c>
      <c r="I2667" s="116">
        <v>45929</v>
      </c>
      <c r="J2667" s="117" t="s">
        <v>8305</v>
      </c>
      <c r="K2667" s="64" t="s">
        <v>183</v>
      </c>
      <c r="L2667" s="64" t="s">
        <v>1727</v>
      </c>
      <c r="M2667" s="64"/>
      <c r="N2667" s="66" t="s">
        <v>34</v>
      </c>
      <c r="O2667" s="66">
        <f t="shared" si="177"/>
        <v>-94</v>
      </c>
      <c r="P2667" s="66">
        <v>12</v>
      </c>
      <c r="Q2667" s="65">
        <f>+IFERROR(VLOOKUP(Z2667, fechas!$B$1:$C$1036, 2,FALSE), " ")</f>
        <v>45946</v>
      </c>
      <c r="R2667" s="66" t="s">
        <v>9319</v>
      </c>
      <c r="S2667" s="90">
        <v>45835</v>
      </c>
      <c r="T2667" s="66" t="s">
        <v>35</v>
      </c>
      <c r="U2667" s="65" t="s">
        <v>35</v>
      </c>
      <c r="V2667" s="66" t="s">
        <v>8846</v>
      </c>
      <c r="W2667" s="66"/>
      <c r="X2667" s="118">
        <f t="shared" si="175"/>
        <v>0</v>
      </c>
      <c r="Y2667" s="119">
        <f>+IFERROR(VLOOKUP(G2667,fechas!$A$1:$D$292,2,FALSE), " ")</f>
        <v>228</v>
      </c>
      <c r="Z2667" s="119">
        <f t="shared" si="176"/>
        <v>240</v>
      </c>
      <c r="AA2667" s="120" t="str">
        <f>+IFERROR(IF(S2667&gt;0," ",Q2667-variables!$C$9)," ")</f>
        <v xml:space="preserve"> </v>
      </c>
    </row>
    <row r="2668" spans="1:27" s="121" customFormat="1" ht="24.95" hidden="1" customHeight="1">
      <c r="B2668" s="66">
        <f t="shared" si="174"/>
        <v>2665</v>
      </c>
      <c r="C2668" s="72" t="s">
        <v>9338</v>
      </c>
      <c r="D2668" s="73" t="s">
        <v>9339</v>
      </c>
      <c r="E2668" s="73" t="s">
        <v>9340</v>
      </c>
      <c r="F2668" s="66" t="s">
        <v>31</v>
      </c>
      <c r="G2668" s="116">
        <v>45926</v>
      </c>
      <c r="H2668" s="116">
        <v>45926</v>
      </c>
      <c r="I2668" s="116">
        <v>45929</v>
      </c>
      <c r="J2668" s="117" t="s">
        <v>8305</v>
      </c>
      <c r="K2668" s="64" t="s">
        <v>6801</v>
      </c>
      <c r="L2668" s="64" t="s">
        <v>47</v>
      </c>
      <c r="M2668" s="64" t="s">
        <v>48</v>
      </c>
      <c r="N2668" s="66" t="s">
        <v>34</v>
      </c>
      <c r="O2668" s="66">
        <f t="shared" si="177"/>
        <v>5</v>
      </c>
      <c r="P2668" s="66">
        <v>12</v>
      </c>
      <c r="Q2668" s="65">
        <f>+IFERROR(VLOOKUP(Z2668, fechas!$B$1:$C$1036, 2,FALSE), " ")</f>
        <v>45945</v>
      </c>
      <c r="R2668" s="66" t="s">
        <v>9341</v>
      </c>
      <c r="S2668" s="90">
        <v>45931</v>
      </c>
      <c r="T2668" s="66" t="s">
        <v>9342</v>
      </c>
      <c r="U2668" s="65">
        <v>45930</v>
      </c>
      <c r="V2668" s="66"/>
      <c r="W2668" s="66"/>
      <c r="X2668" s="118">
        <f t="shared" si="175"/>
        <v>0</v>
      </c>
      <c r="Y2668" s="119">
        <f>+IFERROR(VLOOKUP(G2668,fechas!$A$1:$D$292,2,FALSE), " ")</f>
        <v>227</v>
      </c>
      <c r="Z2668" s="119">
        <f t="shared" si="176"/>
        <v>239</v>
      </c>
      <c r="AA2668" s="120" t="str">
        <f>+IFERROR(IF(S2668&gt;0," ",Q2668-variables!$C$9)," ")</f>
        <v xml:space="preserve"> </v>
      </c>
    </row>
    <row r="2669" spans="1:27" s="121" customFormat="1" ht="24.95" hidden="1" customHeight="1">
      <c r="B2669" s="66">
        <f t="shared" si="174"/>
        <v>2666</v>
      </c>
      <c r="C2669" s="72" t="s">
        <v>9343</v>
      </c>
      <c r="D2669" s="73" t="s">
        <v>9339</v>
      </c>
      <c r="E2669" s="73" t="s">
        <v>9318</v>
      </c>
      <c r="F2669" s="66" t="s">
        <v>31</v>
      </c>
      <c r="G2669" s="116">
        <v>45929</v>
      </c>
      <c r="H2669" s="116">
        <v>45929</v>
      </c>
      <c r="I2669" s="116">
        <v>45929</v>
      </c>
      <c r="J2669" s="117" t="s">
        <v>8305</v>
      </c>
      <c r="K2669" s="64" t="s">
        <v>183</v>
      </c>
      <c r="L2669" s="64" t="s">
        <v>1727</v>
      </c>
      <c r="M2669" s="64"/>
      <c r="N2669" s="66" t="s">
        <v>34</v>
      </c>
      <c r="O2669" s="66">
        <f t="shared" si="177"/>
        <v>-94</v>
      </c>
      <c r="P2669" s="66">
        <v>12</v>
      </c>
      <c r="Q2669" s="65">
        <f>+IFERROR(VLOOKUP(Z2669, fechas!$B$1:$C$1036, 2,FALSE), " ")</f>
        <v>45946</v>
      </c>
      <c r="R2669" s="66" t="s">
        <v>9319</v>
      </c>
      <c r="S2669" s="90">
        <v>45835</v>
      </c>
      <c r="T2669" s="66" t="s">
        <v>35</v>
      </c>
      <c r="U2669" s="65" t="s">
        <v>35</v>
      </c>
      <c r="V2669" s="66" t="s">
        <v>8846</v>
      </c>
      <c r="W2669" s="66"/>
      <c r="X2669" s="118">
        <f t="shared" si="175"/>
        <v>0</v>
      </c>
      <c r="Y2669" s="119">
        <f>+IFERROR(VLOOKUP(G2669,fechas!$A$1:$D$292,2,FALSE), " ")</f>
        <v>228</v>
      </c>
      <c r="Z2669" s="119">
        <f t="shared" si="176"/>
        <v>240</v>
      </c>
      <c r="AA2669" s="120" t="str">
        <f>+IFERROR(IF(S2669&gt;0," ",Q2669-variables!$C$9)," ")</f>
        <v xml:space="preserve"> </v>
      </c>
    </row>
    <row r="2670" spans="1:27" s="121" customFormat="1" ht="24.95" hidden="1" customHeight="1">
      <c r="B2670" s="66">
        <f t="shared" si="174"/>
        <v>2667</v>
      </c>
      <c r="C2670" s="72" t="s">
        <v>9344</v>
      </c>
      <c r="D2670" s="73" t="s">
        <v>9339</v>
      </c>
      <c r="E2670" s="73" t="s">
        <v>9318</v>
      </c>
      <c r="F2670" s="66" t="s">
        <v>31</v>
      </c>
      <c r="G2670" s="116">
        <v>45929</v>
      </c>
      <c r="H2670" s="116">
        <v>45929</v>
      </c>
      <c r="I2670" s="116">
        <v>45929</v>
      </c>
      <c r="J2670" s="117" t="s">
        <v>8305</v>
      </c>
      <c r="K2670" s="64" t="s">
        <v>183</v>
      </c>
      <c r="L2670" s="64" t="s">
        <v>1727</v>
      </c>
      <c r="M2670" s="64"/>
      <c r="N2670" s="66" t="s">
        <v>34</v>
      </c>
      <c r="O2670" s="66">
        <f t="shared" si="177"/>
        <v>-94</v>
      </c>
      <c r="P2670" s="66">
        <v>12</v>
      </c>
      <c r="Q2670" s="65">
        <f>+IFERROR(VLOOKUP(Z2670, fechas!$B$1:$C$1036, 2,FALSE), " ")</f>
        <v>45946</v>
      </c>
      <c r="R2670" s="66" t="s">
        <v>9319</v>
      </c>
      <c r="S2670" s="90">
        <v>45835</v>
      </c>
      <c r="T2670" s="66" t="s">
        <v>35</v>
      </c>
      <c r="U2670" s="65" t="s">
        <v>35</v>
      </c>
      <c r="V2670" s="66" t="s">
        <v>8846</v>
      </c>
      <c r="W2670" s="66"/>
      <c r="X2670" s="118">
        <f t="shared" si="175"/>
        <v>0</v>
      </c>
      <c r="Y2670" s="119">
        <f>+IFERROR(VLOOKUP(G2670,fechas!$A$1:$D$292,2,FALSE), " ")</f>
        <v>228</v>
      </c>
      <c r="Z2670" s="119">
        <f t="shared" si="176"/>
        <v>240</v>
      </c>
      <c r="AA2670" s="120" t="str">
        <f>+IFERROR(IF(S2670&gt;0," ",Q2670-variables!$C$9)," ")</f>
        <v xml:space="preserve"> </v>
      </c>
    </row>
    <row r="2671" spans="1:27" s="121" customFormat="1" ht="24.95" hidden="1" customHeight="1">
      <c r="B2671" s="66">
        <f t="shared" si="174"/>
        <v>2668</v>
      </c>
      <c r="C2671" s="72" t="s">
        <v>9345</v>
      </c>
      <c r="D2671" s="73" t="s">
        <v>9346</v>
      </c>
      <c r="E2671" s="73" t="s">
        <v>9347</v>
      </c>
      <c r="F2671" s="66" t="s">
        <v>61</v>
      </c>
      <c r="G2671" s="116">
        <v>45926</v>
      </c>
      <c r="H2671" s="116">
        <v>45926</v>
      </c>
      <c r="I2671" s="116">
        <v>45929</v>
      </c>
      <c r="J2671" s="117" t="s">
        <v>8305</v>
      </c>
      <c r="K2671" s="64" t="s">
        <v>1885</v>
      </c>
      <c r="L2671" s="64"/>
      <c r="M2671" s="64"/>
      <c r="N2671" s="66" t="s">
        <v>108</v>
      </c>
      <c r="O2671" s="66">
        <f t="shared" si="177"/>
        <v>3</v>
      </c>
      <c r="P2671" s="66">
        <v>12</v>
      </c>
      <c r="Q2671" s="65">
        <f>+IFERROR(VLOOKUP(Z2671, fechas!$B$1:$C$1036, 2,FALSE), " ")</f>
        <v>45945</v>
      </c>
      <c r="R2671" s="66" t="s">
        <v>35</v>
      </c>
      <c r="S2671" s="90">
        <v>45929</v>
      </c>
      <c r="T2671" s="66" t="s">
        <v>35</v>
      </c>
      <c r="U2671" s="65" t="s">
        <v>35</v>
      </c>
      <c r="V2671" s="66" t="s">
        <v>8827</v>
      </c>
      <c r="W2671" s="66"/>
      <c r="X2671" s="118">
        <f t="shared" si="175"/>
        <v>0</v>
      </c>
      <c r="Y2671" s="119">
        <f>+IFERROR(VLOOKUP(G2671,fechas!$A$1:$D$292,2,FALSE), " ")</f>
        <v>227</v>
      </c>
      <c r="Z2671" s="119">
        <f t="shared" si="176"/>
        <v>239</v>
      </c>
      <c r="AA2671" s="120" t="str">
        <f>+IFERROR(IF(S2671&gt;0," ",Q2671-variables!$C$9)," ")</f>
        <v xml:space="preserve"> </v>
      </c>
    </row>
    <row r="2672" spans="1:27" s="121" customFormat="1" ht="24.95" hidden="1" customHeight="1">
      <c r="B2672" s="66">
        <f t="shared" si="174"/>
        <v>2669</v>
      </c>
      <c r="C2672" s="72" t="s">
        <v>9348</v>
      </c>
      <c r="D2672" s="73" t="s">
        <v>9349</v>
      </c>
      <c r="E2672" s="73" t="s">
        <v>5220</v>
      </c>
      <c r="F2672" s="66" t="s">
        <v>31</v>
      </c>
      <c r="G2672" s="116">
        <v>45926</v>
      </c>
      <c r="H2672" s="116">
        <v>45926</v>
      </c>
      <c r="I2672" s="116">
        <v>45929</v>
      </c>
      <c r="J2672" s="117" t="s">
        <v>8305</v>
      </c>
      <c r="K2672" s="64" t="s">
        <v>33</v>
      </c>
      <c r="L2672" s="64"/>
      <c r="M2672" s="64"/>
      <c r="N2672" s="66" t="s">
        <v>34</v>
      </c>
      <c r="O2672" s="66">
        <f t="shared" si="177"/>
        <v>5</v>
      </c>
      <c r="P2672" s="66">
        <v>12</v>
      </c>
      <c r="Q2672" s="65">
        <f>+IFERROR(VLOOKUP(Z2672, fechas!$B$1:$C$1036, 2,FALSE), " ")</f>
        <v>45945</v>
      </c>
      <c r="R2672" s="66" t="s">
        <v>35</v>
      </c>
      <c r="S2672" s="90">
        <v>45931</v>
      </c>
      <c r="T2672" s="66" t="s">
        <v>35</v>
      </c>
      <c r="U2672" s="65" t="s">
        <v>35</v>
      </c>
      <c r="V2672" s="66" t="s">
        <v>9350</v>
      </c>
      <c r="W2672" s="66"/>
      <c r="X2672" s="118">
        <f t="shared" si="175"/>
        <v>0</v>
      </c>
      <c r="Y2672" s="119">
        <f>+IFERROR(VLOOKUP(G2672,fechas!$A$1:$D$292,2,FALSE), " ")</f>
        <v>227</v>
      </c>
      <c r="Z2672" s="119">
        <f t="shared" si="176"/>
        <v>239</v>
      </c>
      <c r="AA2672" s="120" t="str">
        <f>+IFERROR(IF(S2672&gt;0," ",Q2672-variables!$C$9)," ")</f>
        <v xml:space="preserve"> </v>
      </c>
    </row>
    <row r="2673" spans="2:27" s="121" customFormat="1" ht="24.95" hidden="1" customHeight="1">
      <c r="B2673" s="66">
        <f t="shared" si="174"/>
        <v>2670</v>
      </c>
      <c r="C2673" s="72" t="s">
        <v>9351</v>
      </c>
      <c r="D2673" s="73" t="s">
        <v>9339</v>
      </c>
      <c r="E2673" s="73" t="s">
        <v>9318</v>
      </c>
      <c r="F2673" s="66" t="s">
        <v>31</v>
      </c>
      <c r="G2673" s="116">
        <v>45929</v>
      </c>
      <c r="H2673" s="116">
        <v>45929</v>
      </c>
      <c r="I2673" s="116">
        <v>45929</v>
      </c>
      <c r="J2673" s="117" t="s">
        <v>8305</v>
      </c>
      <c r="K2673" s="64" t="s">
        <v>183</v>
      </c>
      <c r="L2673" s="64" t="s">
        <v>1727</v>
      </c>
      <c r="M2673" s="64"/>
      <c r="N2673" s="66" t="s">
        <v>34</v>
      </c>
      <c r="O2673" s="66">
        <f t="shared" si="177"/>
        <v>-94</v>
      </c>
      <c r="P2673" s="66">
        <v>12</v>
      </c>
      <c r="Q2673" s="65">
        <f>+IFERROR(VLOOKUP(Z2673, fechas!$B$1:$C$1036, 2,FALSE), " ")</f>
        <v>45946</v>
      </c>
      <c r="R2673" s="66" t="s">
        <v>9319</v>
      </c>
      <c r="S2673" s="90">
        <v>45835</v>
      </c>
      <c r="T2673" s="66" t="s">
        <v>35</v>
      </c>
      <c r="U2673" s="65" t="s">
        <v>35</v>
      </c>
      <c r="V2673" s="66" t="s">
        <v>8846</v>
      </c>
      <c r="W2673" s="66"/>
      <c r="X2673" s="118">
        <f t="shared" si="175"/>
        <v>0</v>
      </c>
      <c r="Y2673" s="119">
        <f>+IFERROR(VLOOKUP(G2673,fechas!$A$1:$D$292,2,FALSE), " ")</f>
        <v>228</v>
      </c>
      <c r="Z2673" s="119">
        <f t="shared" si="176"/>
        <v>240</v>
      </c>
      <c r="AA2673" s="120" t="str">
        <f>+IFERROR(IF(S2673&gt;0," ",Q2673-variables!$C$9)," ")</f>
        <v xml:space="preserve"> </v>
      </c>
    </row>
    <row r="2674" spans="2:27" s="121" customFormat="1" ht="24.95" hidden="1" customHeight="1">
      <c r="B2674" s="66">
        <f t="shared" si="174"/>
        <v>2671</v>
      </c>
      <c r="C2674" s="72" t="s">
        <v>9352</v>
      </c>
      <c r="D2674" s="73" t="s">
        <v>9353</v>
      </c>
      <c r="E2674" s="73" t="s">
        <v>9354</v>
      </c>
      <c r="F2674" s="66" t="s">
        <v>31</v>
      </c>
      <c r="G2674" s="116">
        <v>45926</v>
      </c>
      <c r="H2674" s="116">
        <v>45926</v>
      </c>
      <c r="I2674" s="116">
        <v>45929</v>
      </c>
      <c r="J2674" s="117" t="s">
        <v>8305</v>
      </c>
      <c r="K2674" s="64" t="s">
        <v>1896</v>
      </c>
      <c r="L2674" s="64" t="s">
        <v>2713</v>
      </c>
      <c r="M2674" s="64" t="s">
        <v>79</v>
      </c>
      <c r="N2674" s="66" t="s">
        <v>34</v>
      </c>
      <c r="O2674" s="66">
        <f t="shared" si="177"/>
        <v>7</v>
      </c>
      <c r="P2674" s="66">
        <v>12</v>
      </c>
      <c r="Q2674" s="65">
        <f>+IFERROR(VLOOKUP(Z2674, fechas!$B$1:$C$1036, 2,FALSE), " ")</f>
        <v>45945</v>
      </c>
      <c r="R2674" s="66" t="s">
        <v>9355</v>
      </c>
      <c r="S2674" s="90">
        <v>45933</v>
      </c>
      <c r="T2674" s="66" t="s">
        <v>35</v>
      </c>
      <c r="U2674" s="65" t="s">
        <v>35</v>
      </c>
      <c r="V2674" s="66" t="s">
        <v>1898</v>
      </c>
      <c r="W2674" s="66"/>
      <c r="X2674" s="118">
        <f t="shared" si="175"/>
        <v>0</v>
      </c>
      <c r="Y2674" s="119">
        <f>+IFERROR(VLOOKUP(G2674,fechas!$A$1:$D$292,2,FALSE), " ")</f>
        <v>227</v>
      </c>
      <c r="Z2674" s="119">
        <f t="shared" si="176"/>
        <v>239</v>
      </c>
      <c r="AA2674" s="120" t="str">
        <f>+IFERROR(IF(S2674&gt;0," ",Q2674-variables!$C$9)," ")</f>
        <v xml:space="preserve"> </v>
      </c>
    </row>
    <row r="2675" spans="2:27" s="121" customFormat="1" ht="24.95" hidden="1" customHeight="1">
      <c r="B2675" s="66">
        <f t="shared" si="174"/>
        <v>2672</v>
      </c>
      <c r="C2675" s="72" t="s">
        <v>9356</v>
      </c>
      <c r="D2675" s="73" t="s">
        <v>9357</v>
      </c>
      <c r="E2675" s="73" t="s">
        <v>9358</v>
      </c>
      <c r="F2675" s="66" t="s">
        <v>31</v>
      </c>
      <c r="G2675" s="116">
        <v>45922</v>
      </c>
      <c r="H2675" s="116">
        <v>45922</v>
      </c>
      <c r="I2675" s="116">
        <v>45929</v>
      </c>
      <c r="J2675" s="117" t="s">
        <v>8305</v>
      </c>
      <c r="K2675" s="64" t="s">
        <v>33</v>
      </c>
      <c r="L2675" s="64"/>
      <c r="M2675" s="64"/>
      <c r="N2675" s="66" t="s">
        <v>34</v>
      </c>
      <c r="O2675" s="66">
        <f t="shared" si="177"/>
        <v>9</v>
      </c>
      <c r="P2675" s="66">
        <v>12</v>
      </c>
      <c r="Q2675" s="65">
        <f>+IFERROR(VLOOKUP(Z2675, fechas!$B$1:$C$1036, 2,FALSE), " ")</f>
        <v>45938</v>
      </c>
      <c r="R2675" s="66" t="s">
        <v>6577</v>
      </c>
      <c r="S2675" s="90">
        <v>45931</v>
      </c>
      <c r="T2675" s="66" t="s">
        <v>35</v>
      </c>
      <c r="U2675" s="65" t="s">
        <v>35</v>
      </c>
      <c r="V2675" s="66" t="s">
        <v>254</v>
      </c>
      <c r="W2675" s="66"/>
      <c r="X2675" s="118">
        <f t="shared" si="175"/>
        <v>0</v>
      </c>
      <c r="Y2675" s="119">
        <f>+IFERROR(VLOOKUP(G2675,fechas!$A$1:$D$292,2,FALSE), " ")</f>
        <v>223</v>
      </c>
      <c r="Z2675" s="119">
        <f t="shared" si="176"/>
        <v>235</v>
      </c>
      <c r="AA2675" s="120" t="str">
        <f>+IFERROR(IF(S2675&gt;0," ",Q2675-variables!$C$9)," ")</f>
        <v xml:space="preserve"> </v>
      </c>
    </row>
    <row r="2676" spans="2:27" s="121" customFormat="1" ht="24.95" hidden="1" customHeight="1">
      <c r="B2676" s="66">
        <f t="shared" si="174"/>
        <v>2673</v>
      </c>
      <c r="C2676" s="72" t="s">
        <v>9359</v>
      </c>
      <c r="D2676" s="73" t="s">
        <v>9360</v>
      </c>
      <c r="E2676" s="73" t="s">
        <v>9361</v>
      </c>
      <c r="F2676" s="66" t="s">
        <v>31</v>
      </c>
      <c r="G2676" s="116">
        <v>45923</v>
      </c>
      <c r="H2676" s="116">
        <v>45923</v>
      </c>
      <c r="I2676" s="116">
        <v>45929</v>
      </c>
      <c r="J2676" s="117" t="s">
        <v>8305</v>
      </c>
      <c r="K2676" s="64" t="s">
        <v>1087</v>
      </c>
      <c r="L2676" s="64" t="s">
        <v>2713</v>
      </c>
      <c r="M2676" s="64" t="s">
        <v>48</v>
      </c>
      <c r="N2676" s="66" t="s">
        <v>34</v>
      </c>
      <c r="O2676" s="66">
        <f t="shared" si="177"/>
        <v>15</v>
      </c>
      <c r="P2676" s="66">
        <v>12</v>
      </c>
      <c r="Q2676" s="65">
        <f>+IFERROR(VLOOKUP(Z2676, fechas!$B$1:$C$1036, 2,FALSE), " ")</f>
        <v>45939</v>
      </c>
      <c r="R2676" s="66" t="s">
        <v>9362</v>
      </c>
      <c r="S2676" s="90">
        <v>45938</v>
      </c>
      <c r="T2676" s="66" t="s">
        <v>9363</v>
      </c>
      <c r="U2676" s="65">
        <v>45933</v>
      </c>
      <c r="V2676" s="66"/>
      <c r="W2676" s="66"/>
      <c r="X2676" s="118">
        <f t="shared" si="175"/>
        <v>0</v>
      </c>
      <c r="Y2676" s="119">
        <f>+IFERROR(VLOOKUP(G2676,fechas!$A$1:$D$292,2,FALSE), " ")</f>
        <v>224</v>
      </c>
      <c r="Z2676" s="119">
        <f t="shared" si="176"/>
        <v>236</v>
      </c>
      <c r="AA2676" s="120" t="str">
        <f>+IFERROR(IF(S2676&gt;0," ",Q2676-variables!$C$9)," ")</f>
        <v xml:space="preserve"> </v>
      </c>
    </row>
    <row r="2677" spans="2:27" s="121" customFormat="1" ht="24.95" hidden="1" customHeight="1">
      <c r="B2677" s="66">
        <f t="shared" si="174"/>
        <v>2674</v>
      </c>
      <c r="C2677" s="72" t="s">
        <v>9364</v>
      </c>
      <c r="D2677" s="73" t="s">
        <v>9365</v>
      </c>
      <c r="E2677" s="73" t="s">
        <v>590</v>
      </c>
      <c r="F2677" s="66" t="s">
        <v>31</v>
      </c>
      <c r="G2677" s="116">
        <v>45923</v>
      </c>
      <c r="H2677" s="116">
        <v>45923</v>
      </c>
      <c r="I2677" s="116">
        <v>45929</v>
      </c>
      <c r="J2677" s="117" t="s">
        <v>8305</v>
      </c>
      <c r="K2677" s="64" t="s">
        <v>1896</v>
      </c>
      <c r="L2677" s="64" t="s">
        <v>2713</v>
      </c>
      <c r="M2677" s="64" t="s">
        <v>79</v>
      </c>
      <c r="N2677" s="66" t="s">
        <v>34</v>
      </c>
      <c r="O2677" s="66">
        <f t="shared" si="177"/>
        <v>10</v>
      </c>
      <c r="P2677" s="66">
        <v>12</v>
      </c>
      <c r="Q2677" s="65">
        <f>+IFERROR(VLOOKUP(Z2677, fechas!$B$1:$C$1036, 2,FALSE), " ")</f>
        <v>45939</v>
      </c>
      <c r="R2677" s="66" t="s">
        <v>9366</v>
      </c>
      <c r="S2677" s="90">
        <v>45933</v>
      </c>
      <c r="T2677" s="66" t="s">
        <v>35</v>
      </c>
      <c r="U2677" s="65" t="s">
        <v>35</v>
      </c>
      <c r="V2677" s="66" t="s">
        <v>1898</v>
      </c>
      <c r="W2677" s="66"/>
      <c r="X2677" s="118">
        <f t="shared" si="175"/>
        <v>0</v>
      </c>
      <c r="Y2677" s="119">
        <f>+IFERROR(VLOOKUP(G2677,fechas!$A$1:$D$292,2,FALSE), " ")</f>
        <v>224</v>
      </c>
      <c r="Z2677" s="119">
        <f t="shared" si="176"/>
        <v>236</v>
      </c>
      <c r="AA2677" s="120" t="str">
        <f>+IFERROR(IF(S2677&gt;0," ",Q2677-variables!$C$9)," ")</f>
        <v xml:space="preserve"> </v>
      </c>
    </row>
    <row r="2678" spans="2:27" s="121" customFormat="1" ht="24.95" hidden="1" customHeight="1">
      <c r="B2678" s="66">
        <f t="shared" si="174"/>
        <v>2675</v>
      </c>
      <c r="C2678" s="72" t="s">
        <v>9367</v>
      </c>
      <c r="D2678" s="73" t="s">
        <v>9368</v>
      </c>
      <c r="E2678" s="73" t="s">
        <v>370</v>
      </c>
      <c r="F2678" s="66" t="s">
        <v>31</v>
      </c>
      <c r="G2678" s="116">
        <v>45923</v>
      </c>
      <c r="H2678" s="116">
        <v>45923</v>
      </c>
      <c r="I2678" s="116">
        <v>45929</v>
      </c>
      <c r="J2678" s="117" t="s">
        <v>8305</v>
      </c>
      <c r="K2678" s="64" t="s">
        <v>197</v>
      </c>
      <c r="L2678" s="64" t="s">
        <v>47</v>
      </c>
      <c r="M2678" s="64" t="s">
        <v>183</v>
      </c>
      <c r="N2678" s="66" t="s">
        <v>34</v>
      </c>
      <c r="O2678" s="66">
        <f t="shared" si="177"/>
        <v>13</v>
      </c>
      <c r="P2678" s="66">
        <v>12</v>
      </c>
      <c r="Q2678" s="65">
        <f>+IFERROR(VLOOKUP(Z2678, fechas!$B$1:$C$1036, 2,FALSE), " ")</f>
        <v>45939</v>
      </c>
      <c r="R2678" s="66" t="s">
        <v>9369</v>
      </c>
      <c r="S2678" s="90">
        <v>45936</v>
      </c>
      <c r="T2678" s="66" t="s">
        <v>35</v>
      </c>
      <c r="U2678" s="65" t="s">
        <v>35</v>
      </c>
      <c r="V2678" s="66"/>
      <c r="W2678" s="66"/>
      <c r="X2678" s="118">
        <f t="shared" si="175"/>
        <v>0</v>
      </c>
      <c r="Y2678" s="119">
        <f>+IFERROR(VLOOKUP(G2678,fechas!$A$1:$D$292,2,FALSE), " ")</f>
        <v>224</v>
      </c>
      <c r="Z2678" s="119">
        <f t="shared" si="176"/>
        <v>236</v>
      </c>
      <c r="AA2678" s="120" t="str">
        <f>+IFERROR(IF(S2678&gt;0," ",Q2678-variables!$C$9)," ")</f>
        <v xml:space="preserve"> </v>
      </c>
    </row>
    <row r="2679" spans="2:27" s="121" customFormat="1" ht="24.95" hidden="1" customHeight="1">
      <c r="B2679" s="66">
        <f t="shared" si="174"/>
        <v>2676</v>
      </c>
      <c r="C2679" s="72" t="s">
        <v>9370</v>
      </c>
      <c r="D2679" s="73" t="s">
        <v>9371</v>
      </c>
      <c r="E2679" s="73" t="s">
        <v>9372</v>
      </c>
      <c r="F2679" s="66" t="s">
        <v>31</v>
      </c>
      <c r="G2679" s="116">
        <v>45924</v>
      </c>
      <c r="H2679" s="116">
        <v>45926</v>
      </c>
      <c r="I2679" s="116">
        <v>45929</v>
      </c>
      <c r="J2679" s="117" t="s">
        <v>8305</v>
      </c>
      <c r="K2679" s="64" t="s">
        <v>1087</v>
      </c>
      <c r="L2679" s="64" t="s">
        <v>2713</v>
      </c>
      <c r="M2679" s="64" t="s">
        <v>48</v>
      </c>
      <c r="N2679" s="66" t="s">
        <v>34</v>
      </c>
      <c r="O2679" s="66">
        <f t="shared" si="177"/>
        <v>13</v>
      </c>
      <c r="P2679" s="66">
        <v>12</v>
      </c>
      <c r="Q2679" s="65">
        <f>+IFERROR(VLOOKUP(Z2679, fechas!$B$1:$C$1036, 2,FALSE), " ")</f>
        <v>45940</v>
      </c>
      <c r="R2679" s="66" t="s">
        <v>9373</v>
      </c>
      <c r="S2679" s="90">
        <v>45937</v>
      </c>
      <c r="T2679" s="66" t="s">
        <v>9374</v>
      </c>
      <c r="U2679" s="65">
        <v>45933</v>
      </c>
      <c r="V2679" s="66"/>
      <c r="W2679" s="66"/>
      <c r="X2679" s="118">
        <f t="shared" si="175"/>
        <v>0</v>
      </c>
      <c r="Y2679" s="119">
        <f>+IFERROR(VLOOKUP(G2679,fechas!$A$1:$D$292,2,FALSE), " ")</f>
        <v>225</v>
      </c>
      <c r="Z2679" s="119">
        <f t="shared" si="176"/>
        <v>237</v>
      </c>
      <c r="AA2679" s="120" t="str">
        <f>+IFERROR(IF(S2679&gt;0," ",Q2679-variables!$C$9)," ")</f>
        <v xml:space="preserve"> </v>
      </c>
    </row>
    <row r="2680" spans="2:27" s="121" customFormat="1" ht="24.95" hidden="1" customHeight="1">
      <c r="B2680" s="66">
        <f t="shared" si="174"/>
        <v>2677</v>
      </c>
      <c r="C2680" s="72" t="s">
        <v>9375</v>
      </c>
      <c r="D2680" s="73" t="s">
        <v>9211</v>
      </c>
      <c r="E2680" s="73" t="s">
        <v>3237</v>
      </c>
      <c r="F2680" s="66" t="s">
        <v>31</v>
      </c>
      <c r="G2680" s="116">
        <v>45925</v>
      </c>
      <c r="H2680" s="116">
        <v>45925</v>
      </c>
      <c r="I2680" s="116">
        <v>45929</v>
      </c>
      <c r="J2680" s="117" t="s">
        <v>8305</v>
      </c>
      <c r="K2680" s="64" t="s">
        <v>1896</v>
      </c>
      <c r="L2680" s="64" t="s">
        <v>2713</v>
      </c>
      <c r="M2680" s="64" t="s">
        <v>79</v>
      </c>
      <c r="N2680" s="66" t="s">
        <v>34</v>
      </c>
      <c r="O2680" s="66">
        <f t="shared" si="177"/>
        <v>8</v>
      </c>
      <c r="P2680" s="66">
        <v>12</v>
      </c>
      <c r="Q2680" s="65">
        <f>+IFERROR(VLOOKUP(Z2680, fechas!$B$1:$C$1036, 2,FALSE), " ")</f>
        <v>45944</v>
      </c>
      <c r="R2680" s="66" t="s">
        <v>9376</v>
      </c>
      <c r="S2680" s="90">
        <v>45933</v>
      </c>
      <c r="T2680" s="66" t="s">
        <v>35</v>
      </c>
      <c r="U2680" s="65" t="s">
        <v>35</v>
      </c>
      <c r="V2680" s="66" t="s">
        <v>1898</v>
      </c>
      <c r="W2680" s="66"/>
      <c r="X2680" s="118">
        <f t="shared" si="175"/>
        <v>0</v>
      </c>
      <c r="Y2680" s="119">
        <f>+IFERROR(VLOOKUP(G2680,fechas!$A$1:$D$292,2,FALSE), " ")</f>
        <v>226</v>
      </c>
      <c r="Z2680" s="119">
        <f t="shared" si="176"/>
        <v>238</v>
      </c>
      <c r="AA2680" s="120" t="str">
        <f>+IFERROR(IF(S2680&gt;0," ",Q2680-variables!$C$9)," ")</f>
        <v xml:space="preserve"> </v>
      </c>
    </row>
    <row r="2681" spans="2:27" s="121" customFormat="1" ht="24.95" hidden="1" customHeight="1">
      <c r="B2681" s="66">
        <f t="shared" si="174"/>
        <v>2678</v>
      </c>
      <c r="C2681" s="72" t="s">
        <v>9377</v>
      </c>
      <c r="D2681" s="73" t="s">
        <v>9378</v>
      </c>
      <c r="E2681" s="73" t="s">
        <v>9379</v>
      </c>
      <c r="F2681" s="66" t="s">
        <v>31</v>
      </c>
      <c r="G2681" s="116">
        <v>45925</v>
      </c>
      <c r="H2681" s="116">
        <v>45925</v>
      </c>
      <c r="I2681" s="116">
        <v>45929</v>
      </c>
      <c r="J2681" s="117" t="s">
        <v>8305</v>
      </c>
      <c r="K2681" s="64" t="s">
        <v>2713</v>
      </c>
      <c r="L2681" s="64" t="s">
        <v>47</v>
      </c>
      <c r="M2681" s="64" t="s">
        <v>276</v>
      </c>
      <c r="N2681" s="66" t="s">
        <v>34</v>
      </c>
      <c r="O2681" s="66">
        <f t="shared" si="177"/>
        <v>15</v>
      </c>
      <c r="P2681" s="66">
        <v>12</v>
      </c>
      <c r="Q2681" s="65">
        <f>+IFERROR(VLOOKUP(Z2681, fechas!$B$1:$C$1036, 2,FALSE), " ")</f>
        <v>45944</v>
      </c>
      <c r="R2681" s="66" t="s">
        <v>9380</v>
      </c>
      <c r="S2681" s="90">
        <v>45940</v>
      </c>
      <c r="T2681" s="66" t="s">
        <v>9381</v>
      </c>
      <c r="U2681" s="65">
        <v>45938</v>
      </c>
      <c r="V2681" s="66"/>
      <c r="W2681" s="66"/>
      <c r="X2681" s="118">
        <f t="shared" si="175"/>
        <v>0</v>
      </c>
      <c r="Y2681" s="119">
        <f>+IFERROR(VLOOKUP(G2681,fechas!$A$1:$D$292,2,FALSE), " ")</f>
        <v>226</v>
      </c>
      <c r="Z2681" s="119">
        <f t="shared" si="176"/>
        <v>238</v>
      </c>
      <c r="AA2681" s="120" t="str">
        <f>+IFERROR(IF(S2681&gt;0," ",Q2681-variables!$C$9)," ")</f>
        <v xml:space="preserve"> </v>
      </c>
    </row>
    <row r="2682" spans="2:27" s="121" customFormat="1" ht="24.95" hidden="1" customHeight="1">
      <c r="B2682" s="66">
        <f t="shared" si="174"/>
        <v>2679</v>
      </c>
      <c r="C2682" s="72" t="s">
        <v>9382</v>
      </c>
      <c r="D2682" s="73" t="s">
        <v>9383</v>
      </c>
      <c r="E2682" s="73" t="s">
        <v>1149</v>
      </c>
      <c r="F2682" s="66" t="s">
        <v>61</v>
      </c>
      <c r="G2682" s="116">
        <v>45925</v>
      </c>
      <c r="H2682" s="116">
        <v>45925</v>
      </c>
      <c r="I2682" s="116">
        <v>45929</v>
      </c>
      <c r="J2682" s="117" t="s">
        <v>8305</v>
      </c>
      <c r="K2682" s="64" t="s">
        <v>1885</v>
      </c>
      <c r="L2682" s="64"/>
      <c r="M2682" s="64"/>
      <c r="N2682" s="66" t="s">
        <v>108</v>
      </c>
      <c r="O2682" s="66">
        <f t="shared" si="177"/>
        <v>4</v>
      </c>
      <c r="P2682" s="66">
        <v>12</v>
      </c>
      <c r="Q2682" s="65">
        <f>+IFERROR(VLOOKUP(Z2682, fechas!$B$1:$C$1036, 2,FALSE), " ")</f>
        <v>45944</v>
      </c>
      <c r="R2682" s="66" t="s">
        <v>35</v>
      </c>
      <c r="S2682" s="90">
        <v>45929</v>
      </c>
      <c r="T2682" s="66" t="s">
        <v>35</v>
      </c>
      <c r="U2682" s="65" t="s">
        <v>35</v>
      </c>
      <c r="V2682" s="66" t="s">
        <v>8827</v>
      </c>
      <c r="W2682" s="66"/>
      <c r="X2682" s="118">
        <f t="shared" si="175"/>
        <v>0</v>
      </c>
      <c r="Y2682" s="119">
        <f>+IFERROR(VLOOKUP(G2682,fechas!$A$1:$D$292,2,FALSE), " ")</f>
        <v>226</v>
      </c>
      <c r="Z2682" s="119">
        <f t="shared" si="176"/>
        <v>238</v>
      </c>
      <c r="AA2682" s="120" t="str">
        <f>+IFERROR(IF(S2682&gt;0," ",Q2682-variables!$C$9)," ")</f>
        <v xml:space="preserve"> </v>
      </c>
    </row>
    <row r="2683" spans="2:27" s="121" customFormat="1" ht="24.95" hidden="1" customHeight="1">
      <c r="B2683" s="66">
        <f t="shared" si="174"/>
        <v>2680</v>
      </c>
      <c r="C2683" s="72" t="s">
        <v>9384</v>
      </c>
      <c r="D2683" s="73" t="s">
        <v>9385</v>
      </c>
      <c r="E2683" s="73" t="s">
        <v>9386</v>
      </c>
      <c r="F2683" s="66" t="s">
        <v>31</v>
      </c>
      <c r="G2683" s="116">
        <v>45925</v>
      </c>
      <c r="H2683" s="116">
        <v>45925</v>
      </c>
      <c r="I2683" s="116">
        <v>45929</v>
      </c>
      <c r="J2683" s="117" t="s">
        <v>8305</v>
      </c>
      <c r="K2683" s="64" t="s">
        <v>33</v>
      </c>
      <c r="L2683" s="64"/>
      <c r="M2683" s="64"/>
      <c r="N2683" s="66" t="s">
        <v>34</v>
      </c>
      <c r="O2683" s="66">
        <f t="shared" si="177"/>
        <v>4</v>
      </c>
      <c r="P2683" s="66">
        <v>12</v>
      </c>
      <c r="Q2683" s="65">
        <f>+IFERROR(VLOOKUP(Z2683, fechas!$B$1:$C$1036, 2,FALSE), " ")</f>
        <v>45944</v>
      </c>
      <c r="R2683" s="66" t="s">
        <v>35</v>
      </c>
      <c r="S2683" s="90">
        <v>45929</v>
      </c>
      <c r="T2683" s="66" t="s">
        <v>35</v>
      </c>
      <c r="U2683" s="65" t="s">
        <v>35</v>
      </c>
      <c r="V2683" s="66" t="s">
        <v>7368</v>
      </c>
      <c r="W2683" s="66"/>
      <c r="X2683" s="118">
        <f t="shared" si="175"/>
        <v>0</v>
      </c>
      <c r="Y2683" s="119">
        <f>+IFERROR(VLOOKUP(G2683,fechas!$A$1:$D$292,2,FALSE), " ")</f>
        <v>226</v>
      </c>
      <c r="Z2683" s="119">
        <f t="shared" si="176"/>
        <v>238</v>
      </c>
      <c r="AA2683" s="120" t="str">
        <f>+IFERROR(IF(S2683&gt;0," ",Q2683-variables!$C$9)," ")</f>
        <v xml:space="preserve"> </v>
      </c>
    </row>
    <row r="2684" spans="2:27" s="121" customFormat="1" ht="24.95" hidden="1" customHeight="1">
      <c r="B2684" s="66">
        <f t="shared" si="174"/>
        <v>2681</v>
      </c>
      <c r="C2684" s="72" t="s">
        <v>9387</v>
      </c>
      <c r="D2684" s="73" t="s">
        <v>9388</v>
      </c>
      <c r="E2684" s="73" t="s">
        <v>9389</v>
      </c>
      <c r="F2684" s="66" t="s">
        <v>31</v>
      </c>
      <c r="G2684" s="116">
        <v>45925</v>
      </c>
      <c r="H2684" s="116">
        <v>45925</v>
      </c>
      <c r="I2684" s="116">
        <v>45929</v>
      </c>
      <c r="J2684" s="117" t="s">
        <v>8305</v>
      </c>
      <c r="K2684" s="64" t="s">
        <v>7810</v>
      </c>
      <c r="L2684" s="64" t="s">
        <v>2713</v>
      </c>
      <c r="M2684" s="64" t="s">
        <v>48</v>
      </c>
      <c r="N2684" s="66" t="s">
        <v>34</v>
      </c>
      <c r="O2684" s="66">
        <f t="shared" si="177"/>
        <v>14</v>
      </c>
      <c r="P2684" s="66">
        <v>12</v>
      </c>
      <c r="Q2684" s="65">
        <f>+IFERROR(VLOOKUP(Z2684, fechas!$B$1:$C$1036, 2,FALSE), " ")</f>
        <v>45944</v>
      </c>
      <c r="R2684" s="66" t="s">
        <v>9390</v>
      </c>
      <c r="S2684" s="90">
        <v>45939</v>
      </c>
      <c r="T2684" s="66" t="s">
        <v>9391</v>
      </c>
      <c r="U2684" s="65">
        <v>45936</v>
      </c>
      <c r="V2684" s="66"/>
      <c r="W2684" s="66"/>
      <c r="X2684" s="118">
        <f t="shared" si="175"/>
        <v>0</v>
      </c>
      <c r="Y2684" s="119">
        <f>+IFERROR(VLOOKUP(G2684,fechas!$A$1:$D$292,2,FALSE), " ")</f>
        <v>226</v>
      </c>
      <c r="Z2684" s="119">
        <f t="shared" si="176"/>
        <v>238</v>
      </c>
      <c r="AA2684" s="120" t="str">
        <f>+IFERROR(IF(S2684&gt;0," ",Q2684-variables!$C$9)," ")</f>
        <v xml:space="preserve"> </v>
      </c>
    </row>
    <row r="2685" spans="2:27" s="121" customFormat="1" ht="24.95" hidden="1" customHeight="1">
      <c r="B2685" s="66">
        <f t="shared" si="174"/>
        <v>2682</v>
      </c>
      <c r="C2685" s="72" t="s">
        <v>9392</v>
      </c>
      <c r="D2685" s="73" t="s">
        <v>9388</v>
      </c>
      <c r="E2685" s="73" t="s">
        <v>9389</v>
      </c>
      <c r="F2685" s="66" t="s">
        <v>31</v>
      </c>
      <c r="G2685" s="116">
        <v>45925</v>
      </c>
      <c r="H2685" s="116">
        <v>45925</v>
      </c>
      <c r="I2685" s="116">
        <v>45929</v>
      </c>
      <c r="J2685" s="117" t="s">
        <v>8305</v>
      </c>
      <c r="K2685" s="64" t="s">
        <v>7810</v>
      </c>
      <c r="L2685" s="64" t="s">
        <v>2713</v>
      </c>
      <c r="M2685" s="64" t="s">
        <v>48</v>
      </c>
      <c r="N2685" s="66" t="s">
        <v>34</v>
      </c>
      <c r="O2685" s="66">
        <f t="shared" si="177"/>
        <v>14</v>
      </c>
      <c r="P2685" s="66">
        <v>12</v>
      </c>
      <c r="Q2685" s="65">
        <f>+IFERROR(VLOOKUP(Z2685, fechas!$B$1:$C$1036, 2,FALSE), " ")</f>
        <v>45944</v>
      </c>
      <c r="R2685" s="66" t="s">
        <v>9390</v>
      </c>
      <c r="S2685" s="90">
        <v>45939</v>
      </c>
      <c r="T2685" s="66" t="s">
        <v>9391</v>
      </c>
      <c r="U2685" s="65">
        <v>45936</v>
      </c>
      <c r="V2685" s="66"/>
      <c r="W2685" s="66"/>
      <c r="X2685" s="118">
        <f t="shared" si="175"/>
        <v>0</v>
      </c>
      <c r="Y2685" s="119">
        <f>+IFERROR(VLOOKUP(G2685,fechas!$A$1:$D$292,2,FALSE), " ")</f>
        <v>226</v>
      </c>
      <c r="Z2685" s="119">
        <f t="shared" si="176"/>
        <v>238</v>
      </c>
      <c r="AA2685" s="120" t="str">
        <f>+IFERROR(IF(S2685&gt;0," ",Q2685-variables!$C$9)," ")</f>
        <v xml:space="preserve"> </v>
      </c>
    </row>
    <row r="2686" spans="2:27" s="121" customFormat="1" ht="24.95" hidden="1" customHeight="1">
      <c r="B2686" s="66">
        <f t="shared" si="174"/>
        <v>2683</v>
      </c>
      <c r="C2686" s="72" t="s">
        <v>9393</v>
      </c>
      <c r="D2686" s="73" t="s">
        <v>9394</v>
      </c>
      <c r="E2686" s="73" t="s">
        <v>9395</v>
      </c>
      <c r="F2686" s="66" t="s">
        <v>31</v>
      </c>
      <c r="G2686" s="116">
        <v>45925</v>
      </c>
      <c r="H2686" s="116">
        <v>45925</v>
      </c>
      <c r="I2686" s="116">
        <v>45929</v>
      </c>
      <c r="J2686" s="117" t="s">
        <v>8305</v>
      </c>
      <c r="K2686" s="64" t="s">
        <v>33</v>
      </c>
      <c r="L2686" s="64"/>
      <c r="M2686" s="64"/>
      <c r="N2686" s="66" t="s">
        <v>34</v>
      </c>
      <c r="O2686" s="66">
        <f t="shared" si="177"/>
        <v>5</v>
      </c>
      <c r="P2686" s="66">
        <v>12</v>
      </c>
      <c r="Q2686" s="65">
        <f>+IFERROR(VLOOKUP(Z2686, fechas!$B$1:$C$1036, 2,FALSE), " ")</f>
        <v>45944</v>
      </c>
      <c r="R2686" s="66" t="s">
        <v>35</v>
      </c>
      <c r="S2686" s="90">
        <v>45930</v>
      </c>
      <c r="T2686" s="66" t="s">
        <v>35</v>
      </c>
      <c r="U2686" s="65" t="s">
        <v>35</v>
      </c>
      <c r="V2686" s="66" t="s">
        <v>2433</v>
      </c>
      <c r="W2686" s="66"/>
      <c r="X2686" s="118">
        <f t="shared" si="175"/>
        <v>0</v>
      </c>
      <c r="Y2686" s="119">
        <f>+IFERROR(VLOOKUP(G2686,fechas!$A$1:$D$292,2,FALSE), " ")</f>
        <v>226</v>
      </c>
      <c r="Z2686" s="119">
        <f t="shared" si="176"/>
        <v>238</v>
      </c>
      <c r="AA2686" s="120" t="str">
        <f>+IFERROR(IF(S2686&gt;0," ",Q2686-variables!$C$9)," ")</f>
        <v xml:space="preserve"> </v>
      </c>
    </row>
    <row r="2687" spans="2:27" s="121" customFormat="1" ht="24.95" hidden="1" customHeight="1">
      <c r="B2687" s="66">
        <f t="shared" si="174"/>
        <v>2684</v>
      </c>
      <c r="C2687" s="72" t="s">
        <v>9396</v>
      </c>
      <c r="D2687" s="73" t="s">
        <v>9397</v>
      </c>
      <c r="E2687" s="73" t="s">
        <v>9398</v>
      </c>
      <c r="F2687" s="66" t="s">
        <v>9049</v>
      </c>
      <c r="G2687" s="116">
        <v>45925</v>
      </c>
      <c r="H2687" s="116">
        <v>45925</v>
      </c>
      <c r="I2687" s="116">
        <v>45929</v>
      </c>
      <c r="J2687" s="117" t="s">
        <v>8305</v>
      </c>
      <c r="K2687" s="64" t="s">
        <v>79</v>
      </c>
      <c r="L2687" s="64" t="s">
        <v>1311</v>
      </c>
      <c r="M2687" s="64" t="s">
        <v>6187</v>
      </c>
      <c r="N2687" s="66" t="s">
        <v>34</v>
      </c>
      <c r="O2687" s="66">
        <f t="shared" si="177"/>
        <v>14</v>
      </c>
      <c r="P2687" s="66">
        <v>12</v>
      </c>
      <c r="Q2687" s="65">
        <f>+IFERROR(VLOOKUP(Z2687, fechas!$B$1:$C$1036, 2,FALSE), " ")</f>
        <v>45944</v>
      </c>
      <c r="R2687" s="66" t="s">
        <v>9399</v>
      </c>
      <c r="S2687" s="90">
        <v>45939</v>
      </c>
      <c r="T2687" s="66" t="s">
        <v>9400</v>
      </c>
      <c r="U2687" s="65">
        <v>45938</v>
      </c>
      <c r="V2687" s="66"/>
      <c r="W2687" s="66"/>
      <c r="X2687" s="118">
        <f t="shared" si="175"/>
        <v>0</v>
      </c>
      <c r="Y2687" s="119">
        <f>+IFERROR(VLOOKUP(G2687,fechas!$A$1:$D$292,2,FALSE), " ")</f>
        <v>226</v>
      </c>
      <c r="Z2687" s="119">
        <f t="shared" si="176"/>
        <v>238</v>
      </c>
      <c r="AA2687" s="120" t="str">
        <f>+IFERROR(IF(S2687&gt;0," ",Q2687-variables!$C$9)," ")</f>
        <v xml:space="preserve"> </v>
      </c>
    </row>
    <row r="2688" spans="2:27" s="121" customFormat="1" ht="24.95" hidden="1" customHeight="1">
      <c r="B2688" s="66">
        <f t="shared" si="174"/>
        <v>2685</v>
      </c>
      <c r="C2688" s="72" t="s">
        <v>9401</v>
      </c>
      <c r="D2688" s="73" t="s">
        <v>9402</v>
      </c>
      <c r="E2688" s="73" t="s">
        <v>9403</v>
      </c>
      <c r="F2688" s="66" t="s">
        <v>31</v>
      </c>
      <c r="G2688" s="116">
        <v>45926</v>
      </c>
      <c r="H2688" s="116">
        <v>45926</v>
      </c>
      <c r="I2688" s="116">
        <v>45929</v>
      </c>
      <c r="J2688" s="117" t="s">
        <v>8305</v>
      </c>
      <c r="K2688" s="64" t="s">
        <v>989</v>
      </c>
      <c r="L2688" s="64" t="s">
        <v>47</v>
      </c>
      <c r="M2688" s="64" t="s">
        <v>6187</v>
      </c>
      <c r="N2688" s="66" t="s">
        <v>34</v>
      </c>
      <c r="O2688" s="66">
        <f t="shared" si="177"/>
        <v>11</v>
      </c>
      <c r="P2688" s="66">
        <v>12</v>
      </c>
      <c r="Q2688" s="65">
        <f>+IFERROR(VLOOKUP(Z2688, fechas!$B$1:$C$1036, 2,FALSE), " ")</f>
        <v>45945</v>
      </c>
      <c r="R2688" s="66" t="s">
        <v>9404</v>
      </c>
      <c r="S2688" s="90">
        <v>45937</v>
      </c>
      <c r="T2688" s="66" t="s">
        <v>9405</v>
      </c>
      <c r="U2688" s="65">
        <v>45930</v>
      </c>
      <c r="V2688" s="66"/>
      <c r="W2688" s="66"/>
      <c r="X2688" s="118">
        <f t="shared" si="175"/>
        <v>0</v>
      </c>
      <c r="Y2688" s="119">
        <f>+IFERROR(VLOOKUP(G2688,fechas!$A$1:$D$292,2,FALSE), " ")</f>
        <v>227</v>
      </c>
      <c r="Z2688" s="119">
        <f t="shared" si="176"/>
        <v>239</v>
      </c>
      <c r="AA2688" s="120" t="str">
        <f>+IFERROR(IF(S2688&gt;0," ",Q2688-variables!$C$9)," ")</f>
        <v xml:space="preserve"> </v>
      </c>
    </row>
    <row r="2689" spans="2:27" s="121" customFormat="1" ht="24.95" hidden="1" customHeight="1">
      <c r="B2689" s="66">
        <f t="shared" ref="B2689:B2752" si="178">B2688+1</f>
        <v>2686</v>
      </c>
      <c r="C2689" s="72" t="s">
        <v>9406</v>
      </c>
      <c r="D2689" s="73" t="s">
        <v>9407</v>
      </c>
      <c r="E2689" s="73" t="s">
        <v>1320</v>
      </c>
      <c r="F2689" s="66" t="s">
        <v>31</v>
      </c>
      <c r="G2689" s="116">
        <v>45926</v>
      </c>
      <c r="H2689" s="116">
        <v>45929</v>
      </c>
      <c r="I2689" s="116">
        <v>45929</v>
      </c>
      <c r="J2689" s="117" t="s">
        <v>8305</v>
      </c>
      <c r="K2689" s="64" t="s">
        <v>33</v>
      </c>
      <c r="L2689" s="64"/>
      <c r="M2689" s="64"/>
      <c r="N2689" s="66" t="s">
        <v>34</v>
      </c>
      <c r="O2689" s="66">
        <f t="shared" si="177"/>
        <v>3</v>
      </c>
      <c r="P2689" s="66">
        <v>12</v>
      </c>
      <c r="Q2689" s="65">
        <f>+IFERROR(VLOOKUP(Z2689, fechas!$B$1:$C$1036, 2,FALSE), " ")</f>
        <v>45945</v>
      </c>
      <c r="R2689" s="66" t="s">
        <v>35</v>
      </c>
      <c r="S2689" s="90">
        <v>45929</v>
      </c>
      <c r="T2689" s="66" t="s">
        <v>35</v>
      </c>
      <c r="U2689" s="65" t="s">
        <v>35</v>
      </c>
      <c r="V2689" s="66" t="s">
        <v>5360</v>
      </c>
      <c r="W2689" s="66"/>
      <c r="X2689" s="118">
        <f t="shared" si="175"/>
        <v>0</v>
      </c>
      <c r="Y2689" s="119">
        <f>+IFERROR(VLOOKUP(G2689,fechas!$A$1:$D$292,2,FALSE), " ")</f>
        <v>227</v>
      </c>
      <c r="Z2689" s="119">
        <f t="shared" si="176"/>
        <v>239</v>
      </c>
      <c r="AA2689" s="120" t="str">
        <f>+IFERROR(IF(S2689&gt;0," ",Q2689-variables!$C$9)," ")</f>
        <v xml:space="preserve"> </v>
      </c>
    </row>
    <row r="2690" spans="2:27" s="121" customFormat="1" ht="24.95" hidden="1" customHeight="1">
      <c r="B2690" s="66">
        <f t="shared" si="178"/>
        <v>2687</v>
      </c>
      <c r="C2690" s="72" t="s">
        <v>9408</v>
      </c>
      <c r="D2690" s="73" t="s">
        <v>9409</v>
      </c>
      <c r="E2690" s="73" t="s">
        <v>412</v>
      </c>
      <c r="F2690" s="66" t="s">
        <v>31</v>
      </c>
      <c r="G2690" s="116">
        <v>45926</v>
      </c>
      <c r="H2690" s="116">
        <v>45929</v>
      </c>
      <c r="I2690" s="116">
        <v>45929</v>
      </c>
      <c r="J2690" s="117" t="s">
        <v>8305</v>
      </c>
      <c r="K2690" s="64" t="s">
        <v>1896</v>
      </c>
      <c r="L2690" s="64" t="s">
        <v>2713</v>
      </c>
      <c r="M2690" s="64" t="s">
        <v>79</v>
      </c>
      <c r="N2690" s="66" t="s">
        <v>34</v>
      </c>
      <c r="O2690" s="66">
        <f t="shared" si="177"/>
        <v>10</v>
      </c>
      <c r="P2690" s="66">
        <v>12</v>
      </c>
      <c r="Q2690" s="65">
        <f>+IFERROR(VLOOKUP(Z2690, fechas!$B$1:$C$1036, 2,FALSE), " ")</f>
        <v>45945</v>
      </c>
      <c r="R2690" s="66" t="s">
        <v>9410</v>
      </c>
      <c r="S2690" s="90">
        <v>45936</v>
      </c>
      <c r="T2690" s="66" t="s">
        <v>35</v>
      </c>
      <c r="U2690" s="65" t="s">
        <v>35</v>
      </c>
      <c r="V2690" s="66" t="s">
        <v>1898</v>
      </c>
      <c r="W2690" s="66"/>
      <c r="X2690" s="118">
        <f t="shared" si="175"/>
        <v>0</v>
      </c>
      <c r="Y2690" s="119">
        <f>+IFERROR(VLOOKUP(G2690,fechas!$A$1:$D$292,2,FALSE), " ")</f>
        <v>227</v>
      </c>
      <c r="Z2690" s="119">
        <f t="shared" si="176"/>
        <v>239</v>
      </c>
      <c r="AA2690" s="120" t="str">
        <f>+IFERROR(IF(S2690&gt;0," ",Q2690-variables!$C$9)," ")</f>
        <v xml:space="preserve"> </v>
      </c>
    </row>
    <row r="2691" spans="2:27" s="121" customFormat="1" ht="24.95" hidden="1" customHeight="1">
      <c r="B2691" s="66">
        <f t="shared" si="178"/>
        <v>2688</v>
      </c>
      <c r="C2691" s="72" t="s">
        <v>9411</v>
      </c>
      <c r="D2691" s="73" t="s">
        <v>9412</v>
      </c>
      <c r="E2691" s="73" t="s">
        <v>9413</v>
      </c>
      <c r="F2691" s="66" t="s">
        <v>31</v>
      </c>
      <c r="G2691" s="116">
        <v>45926</v>
      </c>
      <c r="H2691" s="116">
        <v>45926</v>
      </c>
      <c r="I2691" s="116">
        <v>45929</v>
      </c>
      <c r="J2691" s="117" t="s">
        <v>8305</v>
      </c>
      <c r="K2691" s="64" t="s">
        <v>989</v>
      </c>
      <c r="L2691" s="64" t="s">
        <v>47</v>
      </c>
      <c r="M2691" s="64" t="s">
        <v>6187</v>
      </c>
      <c r="N2691" s="66" t="s">
        <v>34</v>
      </c>
      <c r="O2691" s="66">
        <f t="shared" si="177"/>
        <v>11</v>
      </c>
      <c r="P2691" s="66">
        <v>12</v>
      </c>
      <c r="Q2691" s="65">
        <f>+IFERROR(VLOOKUP(Z2691, fechas!$B$1:$C$1036, 2,FALSE), " ")</f>
        <v>45945</v>
      </c>
      <c r="R2691" s="66" t="s">
        <v>9414</v>
      </c>
      <c r="S2691" s="90">
        <v>45937</v>
      </c>
      <c r="T2691" s="66" t="s">
        <v>9415</v>
      </c>
      <c r="U2691" s="65">
        <v>45930</v>
      </c>
      <c r="V2691" s="66"/>
      <c r="W2691" s="66"/>
      <c r="X2691" s="118">
        <f t="shared" si="175"/>
        <v>0</v>
      </c>
      <c r="Y2691" s="119">
        <f>+IFERROR(VLOOKUP(G2691,fechas!$A$1:$D$292,2,FALSE), " ")</f>
        <v>227</v>
      </c>
      <c r="Z2691" s="119">
        <f t="shared" si="176"/>
        <v>239</v>
      </c>
      <c r="AA2691" s="120" t="str">
        <f>+IFERROR(IF(S2691&gt;0," ",Q2691-variables!$C$9)," ")</f>
        <v xml:space="preserve"> </v>
      </c>
    </row>
    <row r="2692" spans="2:27" s="121" customFormat="1" ht="24.95" hidden="1" customHeight="1">
      <c r="B2692" s="66">
        <f t="shared" si="178"/>
        <v>2689</v>
      </c>
      <c r="C2692" s="72" t="s">
        <v>9416</v>
      </c>
      <c r="D2692" s="73" t="s">
        <v>9417</v>
      </c>
      <c r="E2692" s="73" t="s">
        <v>5084</v>
      </c>
      <c r="F2692" s="66" t="s">
        <v>31</v>
      </c>
      <c r="G2692" s="116">
        <v>45926</v>
      </c>
      <c r="H2692" s="116">
        <v>45926</v>
      </c>
      <c r="I2692" s="116">
        <v>45929</v>
      </c>
      <c r="J2692" s="117" t="s">
        <v>8305</v>
      </c>
      <c r="K2692" s="64" t="s">
        <v>7935</v>
      </c>
      <c r="L2692" s="64" t="s">
        <v>2713</v>
      </c>
      <c r="M2692" s="64" t="s">
        <v>276</v>
      </c>
      <c r="N2692" s="66" t="s">
        <v>34</v>
      </c>
      <c r="O2692" s="66">
        <f t="shared" si="177"/>
        <v>12</v>
      </c>
      <c r="P2692" s="66">
        <v>12</v>
      </c>
      <c r="Q2692" s="65">
        <f>+IFERROR(VLOOKUP(Z2692, fechas!$B$1:$C$1036, 2,FALSE), " ")</f>
        <v>45945</v>
      </c>
      <c r="R2692" s="66" t="s">
        <v>9418</v>
      </c>
      <c r="S2692" s="90">
        <v>45938</v>
      </c>
      <c r="T2692" s="66" t="s">
        <v>9419</v>
      </c>
      <c r="U2692" s="65">
        <v>45936</v>
      </c>
      <c r="V2692" s="66" t="s">
        <v>9420</v>
      </c>
      <c r="W2692" s="66"/>
      <c r="X2692" s="118">
        <f t="shared" ref="X2692:X2755" si="179">IF(N2692="PENDIENTE",1,0)</f>
        <v>0</v>
      </c>
      <c r="Y2692" s="119">
        <f>+IFERROR(VLOOKUP(G2692,fechas!$A$1:$D$292,2,FALSE), " ")</f>
        <v>227</v>
      </c>
      <c r="Z2692" s="119">
        <f t="shared" ref="Z2692:Z2755" si="180">+IFERROR(Y2692+P2692, " ")</f>
        <v>239</v>
      </c>
      <c r="AA2692" s="120" t="str">
        <f>+IFERROR(IF(S2692&gt;0," ",Q2692-variables!$C$9)," ")</f>
        <v xml:space="preserve"> </v>
      </c>
    </row>
    <row r="2693" spans="2:27" s="121" customFormat="1" ht="24.95" hidden="1" customHeight="1">
      <c r="B2693" s="66">
        <f t="shared" si="178"/>
        <v>2690</v>
      </c>
      <c r="C2693" s="72" t="s">
        <v>9421</v>
      </c>
      <c r="D2693" s="73" t="s">
        <v>9422</v>
      </c>
      <c r="E2693" s="73" t="s">
        <v>9423</v>
      </c>
      <c r="F2693" s="66" t="s">
        <v>31</v>
      </c>
      <c r="G2693" s="116">
        <v>45929</v>
      </c>
      <c r="H2693" s="116">
        <v>45929</v>
      </c>
      <c r="I2693" s="116">
        <v>45929</v>
      </c>
      <c r="J2693" s="117" t="s">
        <v>8305</v>
      </c>
      <c r="K2693" s="64" t="s">
        <v>7810</v>
      </c>
      <c r="L2693" s="64" t="s">
        <v>2713</v>
      </c>
      <c r="M2693" s="64" t="s">
        <v>48</v>
      </c>
      <c r="N2693" s="66" t="s">
        <v>34</v>
      </c>
      <c r="O2693" s="66">
        <f t="shared" si="177"/>
        <v>9</v>
      </c>
      <c r="P2693" s="66">
        <v>12</v>
      </c>
      <c r="Q2693" s="65">
        <f>+IFERROR(VLOOKUP(Z2693, fechas!$B$1:$C$1036, 2,FALSE), " ")</f>
        <v>45946</v>
      </c>
      <c r="R2693" s="66" t="s">
        <v>9424</v>
      </c>
      <c r="S2693" s="90">
        <v>45938</v>
      </c>
      <c r="T2693" s="66" t="s">
        <v>9425</v>
      </c>
      <c r="U2693" s="65">
        <v>45936</v>
      </c>
      <c r="V2693" s="66"/>
      <c r="W2693" s="66"/>
      <c r="X2693" s="118">
        <f t="shared" si="179"/>
        <v>0</v>
      </c>
      <c r="Y2693" s="119">
        <f>+IFERROR(VLOOKUP(G2693,fechas!$A$1:$D$292,2,FALSE), " ")</f>
        <v>228</v>
      </c>
      <c r="Z2693" s="119">
        <f t="shared" si="180"/>
        <v>240</v>
      </c>
      <c r="AA2693" s="120" t="str">
        <f>+IFERROR(IF(S2693&gt;0," ",Q2693-variables!$C$9)," ")</f>
        <v xml:space="preserve"> </v>
      </c>
    </row>
    <row r="2694" spans="2:27" s="121" customFormat="1" ht="24.95" hidden="1" customHeight="1">
      <c r="B2694" s="66">
        <f t="shared" si="178"/>
        <v>2691</v>
      </c>
      <c r="C2694" s="72" t="s">
        <v>9426</v>
      </c>
      <c r="D2694" s="73" t="s">
        <v>9427</v>
      </c>
      <c r="E2694" s="73" t="s">
        <v>985</v>
      </c>
      <c r="F2694" s="66" t="s">
        <v>31</v>
      </c>
      <c r="G2694" s="116">
        <v>45923</v>
      </c>
      <c r="H2694" s="116">
        <v>45923</v>
      </c>
      <c r="I2694" s="116">
        <v>45930</v>
      </c>
      <c r="J2694" s="117" t="s">
        <v>8305</v>
      </c>
      <c r="K2694" s="64" t="s">
        <v>1954</v>
      </c>
      <c r="L2694" s="64" t="s">
        <v>2713</v>
      </c>
      <c r="M2694" s="64" t="s">
        <v>276</v>
      </c>
      <c r="N2694" s="66" t="s">
        <v>34</v>
      </c>
      <c r="O2694" s="66">
        <f t="shared" si="177"/>
        <v>14</v>
      </c>
      <c r="P2694" s="66">
        <v>12</v>
      </c>
      <c r="Q2694" s="65">
        <f>+IFERROR(VLOOKUP(Z2694, fechas!$B$1:$C$1036, 2,FALSE), " ")</f>
        <v>45939</v>
      </c>
      <c r="R2694" s="66" t="s">
        <v>9428</v>
      </c>
      <c r="S2694" s="90">
        <v>45937</v>
      </c>
      <c r="T2694" s="66" t="s">
        <v>35</v>
      </c>
      <c r="U2694" s="65" t="s">
        <v>35</v>
      </c>
      <c r="V2694" s="66"/>
      <c r="W2694" s="66"/>
      <c r="X2694" s="118">
        <f t="shared" si="179"/>
        <v>0</v>
      </c>
      <c r="Y2694" s="119">
        <f>+IFERROR(VLOOKUP(G2694,fechas!$A$1:$D$292,2,FALSE), " ")</f>
        <v>224</v>
      </c>
      <c r="Z2694" s="119">
        <f t="shared" si="180"/>
        <v>236</v>
      </c>
      <c r="AA2694" s="120" t="str">
        <f>+IFERROR(IF(S2694&gt;0," ",Q2694-variables!$C$9)," ")</f>
        <v xml:space="preserve"> </v>
      </c>
    </row>
    <row r="2695" spans="2:27" s="121" customFormat="1" ht="24.95" hidden="1" customHeight="1">
      <c r="B2695" s="66">
        <f t="shared" si="178"/>
        <v>2692</v>
      </c>
      <c r="C2695" s="72" t="s">
        <v>9429</v>
      </c>
      <c r="D2695" s="73" t="s">
        <v>9430</v>
      </c>
      <c r="E2695" s="73" t="s">
        <v>9431</v>
      </c>
      <c r="F2695" s="66" t="s">
        <v>31</v>
      </c>
      <c r="G2695" s="116">
        <v>45924</v>
      </c>
      <c r="H2695" s="116">
        <v>45924</v>
      </c>
      <c r="I2695" s="116">
        <v>45930</v>
      </c>
      <c r="J2695" s="117" t="s">
        <v>8305</v>
      </c>
      <c r="K2695" s="64" t="s">
        <v>33</v>
      </c>
      <c r="L2695" s="64"/>
      <c r="M2695" s="64"/>
      <c r="N2695" s="66" t="s">
        <v>34</v>
      </c>
      <c r="O2695" s="66">
        <f t="shared" si="177"/>
        <v>7</v>
      </c>
      <c r="P2695" s="66">
        <v>12</v>
      </c>
      <c r="Q2695" s="65">
        <f>+IFERROR(VLOOKUP(Z2695, fechas!$B$1:$C$1036, 2,FALSE), " ")</f>
        <v>45940</v>
      </c>
      <c r="R2695" s="66" t="s">
        <v>35</v>
      </c>
      <c r="S2695" s="90">
        <v>45931</v>
      </c>
      <c r="T2695" s="66" t="s">
        <v>35</v>
      </c>
      <c r="U2695" s="65" t="s">
        <v>35</v>
      </c>
      <c r="V2695" s="66" t="s">
        <v>3265</v>
      </c>
      <c r="W2695" s="66"/>
      <c r="X2695" s="118">
        <f t="shared" si="179"/>
        <v>0</v>
      </c>
      <c r="Y2695" s="119">
        <f>+IFERROR(VLOOKUP(G2695,fechas!$A$1:$D$292,2,FALSE), " ")</f>
        <v>225</v>
      </c>
      <c r="Z2695" s="119">
        <f t="shared" si="180"/>
        <v>237</v>
      </c>
      <c r="AA2695" s="120" t="str">
        <f>+IFERROR(IF(S2695&gt;0," ",Q2695-variables!$C$9)," ")</f>
        <v xml:space="preserve"> </v>
      </c>
    </row>
    <row r="2696" spans="2:27" s="121" customFormat="1" ht="24.95" hidden="1" customHeight="1">
      <c r="B2696" s="66">
        <f t="shared" si="178"/>
        <v>2693</v>
      </c>
      <c r="C2696" s="72" t="s">
        <v>9432</v>
      </c>
      <c r="D2696" s="73" t="s">
        <v>9433</v>
      </c>
      <c r="E2696" s="73" t="s">
        <v>9431</v>
      </c>
      <c r="F2696" s="66" t="s">
        <v>31</v>
      </c>
      <c r="G2696" s="116">
        <v>45925</v>
      </c>
      <c r="H2696" s="116">
        <v>45925</v>
      </c>
      <c r="I2696" s="116">
        <v>45930</v>
      </c>
      <c r="J2696" s="117" t="s">
        <v>8305</v>
      </c>
      <c r="K2696" s="64" t="s">
        <v>33</v>
      </c>
      <c r="L2696" s="64"/>
      <c r="M2696" s="64"/>
      <c r="N2696" s="66" t="s">
        <v>34</v>
      </c>
      <c r="O2696" s="66">
        <f t="shared" si="177"/>
        <v>5</v>
      </c>
      <c r="P2696" s="66">
        <v>12</v>
      </c>
      <c r="Q2696" s="65">
        <f>+IFERROR(VLOOKUP(Z2696, fechas!$B$1:$C$1036, 2,FALSE), " ")</f>
        <v>45944</v>
      </c>
      <c r="R2696" s="66" t="s">
        <v>35</v>
      </c>
      <c r="S2696" s="90">
        <v>45930</v>
      </c>
      <c r="T2696" s="66" t="s">
        <v>35</v>
      </c>
      <c r="U2696" s="65" t="s">
        <v>35</v>
      </c>
      <c r="V2696" s="66" t="s">
        <v>8241</v>
      </c>
      <c r="W2696" s="66"/>
      <c r="X2696" s="118">
        <f t="shared" si="179"/>
        <v>0</v>
      </c>
      <c r="Y2696" s="119">
        <f>+IFERROR(VLOOKUP(G2696,fechas!$A$1:$D$292,2,FALSE), " ")</f>
        <v>226</v>
      </c>
      <c r="Z2696" s="119">
        <f t="shared" si="180"/>
        <v>238</v>
      </c>
      <c r="AA2696" s="120" t="str">
        <f>+IFERROR(IF(S2696&gt;0," ",Q2696-variables!$C$9)," ")</f>
        <v xml:space="preserve"> </v>
      </c>
    </row>
    <row r="2697" spans="2:27" s="121" customFormat="1" ht="24.95" hidden="1" customHeight="1">
      <c r="B2697" s="66">
        <f t="shared" si="178"/>
        <v>2694</v>
      </c>
      <c r="C2697" s="72" t="s">
        <v>9434</v>
      </c>
      <c r="D2697" s="73" t="s">
        <v>9433</v>
      </c>
      <c r="E2697" s="73" t="s">
        <v>9431</v>
      </c>
      <c r="F2697" s="66" t="s">
        <v>31</v>
      </c>
      <c r="G2697" s="116">
        <v>45925</v>
      </c>
      <c r="H2697" s="116">
        <v>45925</v>
      </c>
      <c r="I2697" s="116">
        <v>45930</v>
      </c>
      <c r="J2697" s="117" t="s">
        <v>8305</v>
      </c>
      <c r="K2697" s="64" t="s">
        <v>33</v>
      </c>
      <c r="L2697" s="64"/>
      <c r="M2697" s="64"/>
      <c r="N2697" s="66" t="s">
        <v>34</v>
      </c>
      <c r="O2697" s="66">
        <f t="shared" si="177"/>
        <v>5</v>
      </c>
      <c r="P2697" s="66">
        <v>12</v>
      </c>
      <c r="Q2697" s="65">
        <f>+IFERROR(VLOOKUP(Z2697, fechas!$B$1:$C$1036, 2,FALSE), " ")</f>
        <v>45944</v>
      </c>
      <c r="R2697" s="66" t="s">
        <v>35</v>
      </c>
      <c r="S2697" s="90">
        <v>45930</v>
      </c>
      <c r="T2697" s="66" t="s">
        <v>35</v>
      </c>
      <c r="U2697" s="65" t="s">
        <v>35</v>
      </c>
      <c r="V2697" s="66" t="s">
        <v>8241</v>
      </c>
      <c r="W2697" s="66"/>
      <c r="X2697" s="118">
        <f t="shared" si="179"/>
        <v>0</v>
      </c>
      <c r="Y2697" s="119">
        <f>+IFERROR(VLOOKUP(G2697,fechas!$A$1:$D$292,2,FALSE), " ")</f>
        <v>226</v>
      </c>
      <c r="Z2697" s="119">
        <f t="shared" si="180"/>
        <v>238</v>
      </c>
      <c r="AA2697" s="120" t="str">
        <f>+IFERROR(IF(S2697&gt;0," ",Q2697-variables!$C$9)," ")</f>
        <v xml:space="preserve"> </v>
      </c>
    </row>
    <row r="2698" spans="2:27" s="121" customFormat="1" ht="24.95" hidden="1" customHeight="1">
      <c r="B2698" s="66">
        <f t="shared" si="178"/>
        <v>2695</v>
      </c>
      <c r="C2698" s="72" t="s">
        <v>9435</v>
      </c>
      <c r="D2698" s="73" t="s">
        <v>9436</v>
      </c>
      <c r="E2698" s="73" t="s">
        <v>2664</v>
      </c>
      <c r="F2698" s="66" t="s">
        <v>61</v>
      </c>
      <c r="G2698" s="116">
        <v>45930</v>
      </c>
      <c r="H2698" s="116">
        <v>45930</v>
      </c>
      <c r="I2698" s="116">
        <v>45930</v>
      </c>
      <c r="J2698" s="117" t="s">
        <v>8305</v>
      </c>
      <c r="K2698" s="64" t="s">
        <v>1885</v>
      </c>
      <c r="L2698" s="64"/>
      <c r="M2698" s="64"/>
      <c r="N2698" s="66" t="s">
        <v>108</v>
      </c>
      <c r="O2698" s="66">
        <f t="shared" si="177"/>
        <v>1</v>
      </c>
      <c r="P2698" s="66">
        <v>12</v>
      </c>
      <c r="Q2698" s="65">
        <f>+IFERROR(VLOOKUP(Z2698, fechas!$B$1:$C$1036, 2,FALSE), " ")</f>
        <v>45947</v>
      </c>
      <c r="R2698" s="66" t="s">
        <v>35</v>
      </c>
      <c r="S2698" s="90">
        <v>45931</v>
      </c>
      <c r="T2698" s="66" t="s">
        <v>35</v>
      </c>
      <c r="U2698" s="65" t="s">
        <v>35</v>
      </c>
      <c r="V2698" s="66" t="s">
        <v>8827</v>
      </c>
      <c r="W2698" s="66"/>
      <c r="X2698" s="118">
        <f t="shared" si="179"/>
        <v>0</v>
      </c>
      <c r="Y2698" s="119">
        <f>+IFERROR(VLOOKUP(G2698,fechas!$A$1:$D$292,2,FALSE), " ")</f>
        <v>229</v>
      </c>
      <c r="Z2698" s="119">
        <f t="shared" si="180"/>
        <v>241</v>
      </c>
      <c r="AA2698" s="120" t="str">
        <f>+IFERROR(IF(S2698&gt;0," ",Q2698-variables!$C$9)," ")</f>
        <v xml:space="preserve"> </v>
      </c>
    </row>
    <row r="2699" spans="2:27" s="121" customFormat="1" ht="24.95" hidden="1" customHeight="1">
      <c r="B2699" s="66">
        <f t="shared" si="178"/>
        <v>2696</v>
      </c>
      <c r="C2699" s="72" t="s">
        <v>9437</v>
      </c>
      <c r="D2699" s="73" t="s">
        <v>9438</v>
      </c>
      <c r="E2699" s="73" t="s">
        <v>9439</v>
      </c>
      <c r="F2699" s="66" t="s">
        <v>61</v>
      </c>
      <c r="G2699" s="116">
        <v>45915</v>
      </c>
      <c r="H2699" s="116">
        <v>45915</v>
      </c>
      <c r="I2699" s="116">
        <v>45930</v>
      </c>
      <c r="J2699" s="117" t="s">
        <v>8305</v>
      </c>
      <c r="K2699" s="64" t="s">
        <v>183</v>
      </c>
      <c r="L2699" s="64"/>
      <c r="M2699" s="64"/>
      <c r="N2699" s="66" t="s">
        <v>34</v>
      </c>
      <c r="O2699" s="66">
        <f t="shared" si="177"/>
        <v>31</v>
      </c>
      <c r="P2699" s="66">
        <v>10</v>
      </c>
      <c r="Q2699" s="65">
        <f>+IFERROR(VLOOKUP(Z2699, fechas!$B$1:$C$1036, 2,FALSE), " ")</f>
        <v>45929</v>
      </c>
      <c r="R2699" s="66" t="s">
        <v>9440</v>
      </c>
      <c r="S2699" s="90">
        <v>45946</v>
      </c>
      <c r="T2699" s="66" t="s">
        <v>35</v>
      </c>
      <c r="U2699" s="65" t="s">
        <v>35</v>
      </c>
      <c r="V2699" s="66"/>
      <c r="W2699" s="66"/>
      <c r="X2699" s="118">
        <f t="shared" si="179"/>
        <v>0</v>
      </c>
      <c r="Y2699" s="119">
        <f>+IFERROR(VLOOKUP(G2699,fechas!$A$1:$D$292,2,FALSE), " ")</f>
        <v>218</v>
      </c>
      <c r="Z2699" s="119">
        <f t="shared" si="180"/>
        <v>228</v>
      </c>
      <c r="AA2699" s="120" t="str">
        <f>+IFERROR(IF(S2699&gt;0," ",Q2699-variables!$C$9)," ")</f>
        <v xml:space="preserve"> </v>
      </c>
    </row>
    <row r="2700" spans="2:27" s="121" customFormat="1" ht="24.95" hidden="1" customHeight="1">
      <c r="B2700" s="66">
        <f t="shared" si="178"/>
        <v>2697</v>
      </c>
      <c r="C2700" s="72" t="s">
        <v>9441</v>
      </c>
      <c r="D2700" s="73" t="s">
        <v>9442</v>
      </c>
      <c r="E2700" s="73" t="s">
        <v>9443</v>
      </c>
      <c r="F2700" s="66" t="s">
        <v>61</v>
      </c>
      <c r="G2700" s="116">
        <v>45915</v>
      </c>
      <c r="H2700" s="116">
        <v>45915</v>
      </c>
      <c r="I2700" s="116">
        <v>45930</v>
      </c>
      <c r="J2700" s="117" t="s">
        <v>8305</v>
      </c>
      <c r="K2700" s="64" t="s">
        <v>183</v>
      </c>
      <c r="L2700" s="64"/>
      <c r="M2700" s="64"/>
      <c r="N2700" s="66" t="s">
        <v>34</v>
      </c>
      <c r="O2700" s="66">
        <f t="shared" si="177"/>
        <v>31</v>
      </c>
      <c r="P2700" s="66">
        <v>10</v>
      </c>
      <c r="Q2700" s="65">
        <f>+IFERROR(VLOOKUP(Z2700, fechas!$B$1:$C$1036, 2,FALSE), " ")</f>
        <v>45929</v>
      </c>
      <c r="R2700" s="66" t="s">
        <v>9444</v>
      </c>
      <c r="S2700" s="90">
        <v>45946</v>
      </c>
      <c r="T2700" s="66" t="s">
        <v>9444</v>
      </c>
      <c r="U2700" s="90">
        <v>45946</v>
      </c>
      <c r="V2700" s="66"/>
      <c r="W2700" s="66"/>
      <c r="X2700" s="118">
        <f t="shared" si="179"/>
        <v>0</v>
      </c>
      <c r="Y2700" s="119">
        <f>+IFERROR(VLOOKUP(G2700,fechas!$A$1:$D$292,2,FALSE), " ")</f>
        <v>218</v>
      </c>
      <c r="Z2700" s="119">
        <f t="shared" si="180"/>
        <v>228</v>
      </c>
      <c r="AA2700" s="120" t="str">
        <f>+IFERROR(IF(S2700&gt;0," ",Q2700-variables!$C$9)," ")</f>
        <v xml:space="preserve"> </v>
      </c>
    </row>
    <row r="2701" spans="2:27" s="121" customFormat="1" ht="24.95" hidden="1" customHeight="1">
      <c r="B2701" s="66">
        <f t="shared" si="178"/>
        <v>2698</v>
      </c>
      <c r="C2701" s="72" t="s">
        <v>9445</v>
      </c>
      <c r="D2701" s="73" t="s">
        <v>9446</v>
      </c>
      <c r="E2701" s="73" t="s">
        <v>128</v>
      </c>
      <c r="F2701" s="66" t="s">
        <v>31</v>
      </c>
      <c r="G2701" s="116">
        <v>45916</v>
      </c>
      <c r="H2701" s="116">
        <v>45916</v>
      </c>
      <c r="I2701" s="116">
        <v>45930</v>
      </c>
      <c r="J2701" s="117" t="s">
        <v>8305</v>
      </c>
      <c r="K2701" s="64" t="s">
        <v>8795</v>
      </c>
      <c r="L2701" s="64" t="s">
        <v>47</v>
      </c>
      <c r="M2701" s="64" t="s">
        <v>79</v>
      </c>
      <c r="N2701" s="66" t="s">
        <v>34</v>
      </c>
      <c r="O2701" s="66">
        <f t="shared" si="177"/>
        <v>-98</v>
      </c>
      <c r="P2701" s="66">
        <v>12</v>
      </c>
      <c r="Q2701" s="65">
        <v>45698</v>
      </c>
      <c r="R2701" s="66" t="s">
        <v>9447</v>
      </c>
      <c r="S2701" s="90">
        <v>45818</v>
      </c>
      <c r="T2701" s="66" t="s">
        <v>35</v>
      </c>
      <c r="U2701" s="66" t="s">
        <v>35</v>
      </c>
      <c r="V2701" s="66" t="s">
        <v>9448</v>
      </c>
      <c r="W2701" s="66"/>
      <c r="X2701" s="118">
        <f t="shared" si="179"/>
        <v>0</v>
      </c>
      <c r="Y2701" s="119">
        <f>+IFERROR(VLOOKUP(G2701,fechas!$A$1:$D$292,2,FALSE), " ")</f>
        <v>219</v>
      </c>
      <c r="Z2701" s="119">
        <f t="shared" si="180"/>
        <v>231</v>
      </c>
      <c r="AA2701" s="120" t="str">
        <f>+IFERROR(IF(S2701&gt;0," ",Q2701-variables!$C$9)," ")</f>
        <v xml:space="preserve"> </v>
      </c>
    </row>
    <row r="2702" spans="2:27" s="121" customFormat="1" ht="24.95" hidden="1" customHeight="1">
      <c r="B2702" s="66">
        <f t="shared" si="178"/>
        <v>2699</v>
      </c>
      <c r="C2702" s="72" t="s">
        <v>9449</v>
      </c>
      <c r="D2702" s="73" t="s">
        <v>8926</v>
      </c>
      <c r="E2702" s="73" t="s">
        <v>1149</v>
      </c>
      <c r="F2702" s="66" t="s">
        <v>61</v>
      </c>
      <c r="G2702" s="116">
        <v>45915</v>
      </c>
      <c r="H2702" s="116">
        <v>45915</v>
      </c>
      <c r="I2702" s="116">
        <v>45930</v>
      </c>
      <c r="J2702" s="117" t="s">
        <v>8305</v>
      </c>
      <c r="K2702" s="64" t="s">
        <v>1885</v>
      </c>
      <c r="L2702" s="64"/>
      <c r="M2702" s="64"/>
      <c r="N2702" s="66" t="s">
        <v>108</v>
      </c>
      <c r="O2702" s="66">
        <f t="shared" si="177"/>
        <v>16</v>
      </c>
      <c r="P2702" s="66">
        <v>12</v>
      </c>
      <c r="Q2702" s="65">
        <f>+IFERROR(VLOOKUP(Z2702, fechas!$B$1:$C$1036, 2,FALSE), " ")</f>
        <v>45931</v>
      </c>
      <c r="R2702" s="66" t="s">
        <v>35</v>
      </c>
      <c r="S2702" s="90">
        <v>45931</v>
      </c>
      <c r="T2702" s="66" t="s">
        <v>35</v>
      </c>
      <c r="U2702" s="65" t="s">
        <v>35</v>
      </c>
      <c r="V2702" s="66" t="s">
        <v>8827</v>
      </c>
      <c r="W2702" s="66"/>
      <c r="X2702" s="118">
        <f t="shared" si="179"/>
        <v>0</v>
      </c>
      <c r="Y2702" s="119">
        <f>+IFERROR(VLOOKUP(G2702,fechas!$A$1:$D$292,2,FALSE), " ")</f>
        <v>218</v>
      </c>
      <c r="Z2702" s="119">
        <f t="shared" si="180"/>
        <v>230</v>
      </c>
      <c r="AA2702" s="120" t="str">
        <f>+IFERROR(IF(S2702&gt;0," ",Q2702-variables!$C$9)," ")</f>
        <v xml:space="preserve"> </v>
      </c>
    </row>
    <row r="2703" spans="2:27" s="121" customFormat="1" ht="24.95" hidden="1" customHeight="1">
      <c r="B2703" s="66">
        <f t="shared" si="178"/>
        <v>2700</v>
      </c>
      <c r="C2703" s="72" t="s">
        <v>9450</v>
      </c>
      <c r="D2703" s="73" t="s">
        <v>9451</v>
      </c>
      <c r="E2703" s="73" t="s">
        <v>9347</v>
      </c>
      <c r="F2703" s="66" t="s">
        <v>61</v>
      </c>
      <c r="G2703" s="116">
        <v>45930</v>
      </c>
      <c r="H2703" s="116">
        <v>45930</v>
      </c>
      <c r="I2703" s="116">
        <v>45930</v>
      </c>
      <c r="J2703" s="117" t="s">
        <v>8305</v>
      </c>
      <c r="K2703" s="64" t="s">
        <v>1885</v>
      </c>
      <c r="L2703" s="64"/>
      <c r="M2703" s="64"/>
      <c r="N2703" s="66" t="s">
        <v>108</v>
      </c>
      <c r="O2703" s="66">
        <f t="shared" si="177"/>
        <v>1</v>
      </c>
      <c r="P2703" s="66">
        <v>12</v>
      </c>
      <c r="Q2703" s="65">
        <f>+IFERROR(VLOOKUP(Z2703, fechas!$B$1:$C$1036, 2,FALSE), " ")</f>
        <v>45947</v>
      </c>
      <c r="R2703" s="66" t="s">
        <v>35</v>
      </c>
      <c r="S2703" s="90">
        <v>45931</v>
      </c>
      <c r="T2703" s="66" t="s">
        <v>35</v>
      </c>
      <c r="U2703" s="65" t="s">
        <v>35</v>
      </c>
      <c r="V2703" s="66" t="s">
        <v>8827</v>
      </c>
      <c r="W2703" s="66"/>
      <c r="X2703" s="118">
        <f t="shared" si="179"/>
        <v>0</v>
      </c>
      <c r="Y2703" s="119">
        <f>+IFERROR(VLOOKUP(G2703,fechas!$A$1:$D$292,2,FALSE), " ")</f>
        <v>229</v>
      </c>
      <c r="Z2703" s="119">
        <f t="shared" si="180"/>
        <v>241</v>
      </c>
      <c r="AA2703" s="120" t="str">
        <f>+IFERROR(IF(S2703&gt;0," ",Q2703-variables!$C$9)," ")</f>
        <v xml:space="preserve"> </v>
      </c>
    </row>
    <row r="2704" spans="2:27" s="121" customFormat="1" ht="24.95" hidden="1" customHeight="1">
      <c r="B2704" s="66">
        <f t="shared" si="178"/>
        <v>2701</v>
      </c>
      <c r="C2704" s="72" t="s">
        <v>9452</v>
      </c>
      <c r="D2704" s="73" t="s">
        <v>9453</v>
      </c>
      <c r="E2704" s="73" t="s">
        <v>9454</v>
      </c>
      <c r="F2704" s="66" t="s">
        <v>31</v>
      </c>
      <c r="G2704" s="116">
        <v>45930</v>
      </c>
      <c r="H2704" s="116">
        <v>45930</v>
      </c>
      <c r="I2704" s="116">
        <v>45930</v>
      </c>
      <c r="J2704" s="117" t="s">
        <v>8305</v>
      </c>
      <c r="K2704" s="64" t="s">
        <v>46</v>
      </c>
      <c r="L2704" s="64" t="s">
        <v>47</v>
      </c>
      <c r="M2704" s="64" t="s">
        <v>202</v>
      </c>
      <c r="N2704" s="66" t="s">
        <v>34</v>
      </c>
      <c r="O2704" s="66">
        <f t="shared" si="177"/>
        <v>10</v>
      </c>
      <c r="P2704" s="66">
        <v>12</v>
      </c>
      <c r="Q2704" s="65">
        <f>+IFERROR(VLOOKUP(Z2704, fechas!$B$1:$C$1036, 2,FALSE), " ")</f>
        <v>45947</v>
      </c>
      <c r="R2704" s="66" t="s">
        <v>9455</v>
      </c>
      <c r="S2704" s="90">
        <v>45940</v>
      </c>
      <c r="T2704" s="66" t="s">
        <v>35</v>
      </c>
      <c r="U2704" s="66" t="s">
        <v>35</v>
      </c>
      <c r="V2704" s="66" t="s">
        <v>9456</v>
      </c>
      <c r="W2704" s="66"/>
      <c r="X2704" s="118">
        <f t="shared" si="179"/>
        <v>0</v>
      </c>
      <c r="Y2704" s="119">
        <f>+IFERROR(VLOOKUP(G2704,fechas!$A$1:$D$292,2,FALSE), " ")</f>
        <v>229</v>
      </c>
      <c r="Z2704" s="119">
        <f t="shared" si="180"/>
        <v>241</v>
      </c>
      <c r="AA2704" s="120" t="str">
        <f>+IFERROR(IF(S2704&gt;0," ",Q2704-variables!$C$9)," ")</f>
        <v xml:space="preserve"> </v>
      </c>
    </row>
    <row r="2705" spans="1:27" s="121" customFormat="1" ht="24.95" hidden="1" customHeight="1">
      <c r="B2705" s="66">
        <f t="shared" si="178"/>
        <v>2702</v>
      </c>
      <c r="C2705" s="72" t="s">
        <v>9457</v>
      </c>
      <c r="D2705" s="73" t="s">
        <v>9458</v>
      </c>
      <c r="E2705" s="73" t="s">
        <v>9459</v>
      </c>
      <c r="F2705" s="66" t="s">
        <v>31</v>
      </c>
      <c r="G2705" s="116">
        <v>45926</v>
      </c>
      <c r="H2705" s="116">
        <v>45930</v>
      </c>
      <c r="I2705" s="116">
        <v>45930</v>
      </c>
      <c r="J2705" s="117" t="s">
        <v>8305</v>
      </c>
      <c r="K2705" s="64" t="s">
        <v>6187</v>
      </c>
      <c r="L2705" s="64" t="s">
        <v>47</v>
      </c>
      <c r="M2705" s="64" t="s">
        <v>48</v>
      </c>
      <c r="N2705" s="66" t="s">
        <v>34</v>
      </c>
      <c r="O2705" s="66">
        <f t="shared" si="177"/>
        <v>12</v>
      </c>
      <c r="P2705" s="66">
        <v>12</v>
      </c>
      <c r="Q2705" s="65">
        <f>+IFERROR(VLOOKUP(Z2705, fechas!$B$1:$C$1036, 2,FALSE), " ")</f>
        <v>45945</v>
      </c>
      <c r="R2705" s="66" t="s">
        <v>9460</v>
      </c>
      <c r="S2705" s="90">
        <v>45938</v>
      </c>
      <c r="T2705" s="66" t="s">
        <v>9461</v>
      </c>
      <c r="U2705" s="65">
        <v>45936</v>
      </c>
      <c r="V2705" s="66"/>
      <c r="W2705" s="66"/>
      <c r="X2705" s="118">
        <f t="shared" si="179"/>
        <v>0</v>
      </c>
      <c r="Y2705" s="119">
        <f>+IFERROR(VLOOKUP(G2705,fechas!$A$1:$D$292,2,FALSE), " ")</f>
        <v>227</v>
      </c>
      <c r="Z2705" s="119">
        <f t="shared" si="180"/>
        <v>239</v>
      </c>
      <c r="AA2705" s="120" t="str">
        <f>+IFERROR(IF(S2705&gt;0," ",Q2705-variables!$C$9)," ")</f>
        <v xml:space="preserve"> </v>
      </c>
    </row>
    <row r="2706" spans="1:27" s="121" customFormat="1" ht="24.95" hidden="1" customHeight="1">
      <c r="B2706" s="66">
        <f t="shared" si="178"/>
        <v>2703</v>
      </c>
      <c r="C2706" s="72" t="s">
        <v>9462</v>
      </c>
      <c r="D2706" s="73" t="s">
        <v>9463</v>
      </c>
      <c r="E2706" s="73" t="s">
        <v>553</v>
      </c>
      <c r="F2706" s="66" t="s">
        <v>31</v>
      </c>
      <c r="G2706" s="116">
        <v>45925</v>
      </c>
      <c r="H2706" s="116">
        <v>45925</v>
      </c>
      <c r="I2706" s="116">
        <v>45930</v>
      </c>
      <c r="J2706" s="117" t="s">
        <v>8305</v>
      </c>
      <c r="K2706" s="64" t="s">
        <v>33</v>
      </c>
      <c r="L2706" s="64"/>
      <c r="M2706" s="64"/>
      <c r="N2706" s="66" t="s">
        <v>34</v>
      </c>
      <c r="O2706" s="66">
        <f t="shared" si="177"/>
        <v>6</v>
      </c>
      <c r="P2706" s="66">
        <v>12</v>
      </c>
      <c r="Q2706" s="65">
        <f>+IFERROR(VLOOKUP(Z2706, fechas!$B$1:$C$1036, 2,FALSE), " ")</f>
        <v>45944</v>
      </c>
      <c r="R2706" s="66" t="s">
        <v>35</v>
      </c>
      <c r="S2706" s="90">
        <v>45931</v>
      </c>
      <c r="T2706" s="66" t="s">
        <v>35</v>
      </c>
      <c r="U2706" s="65" t="s">
        <v>35</v>
      </c>
      <c r="V2706" s="66" t="s">
        <v>9464</v>
      </c>
      <c r="W2706" s="66"/>
      <c r="X2706" s="118">
        <f t="shared" si="179"/>
        <v>0</v>
      </c>
      <c r="Y2706" s="119">
        <f>+IFERROR(VLOOKUP(G2706,fechas!$A$1:$D$292,2,FALSE), " ")</f>
        <v>226</v>
      </c>
      <c r="Z2706" s="119">
        <f t="shared" si="180"/>
        <v>238</v>
      </c>
      <c r="AA2706" s="120" t="str">
        <f>+IFERROR(IF(S2706&gt;0," ",Q2706-variables!$C$9)," ")</f>
        <v xml:space="preserve"> </v>
      </c>
    </row>
    <row r="2707" spans="1:27" s="121" customFormat="1" ht="24.95" hidden="1" customHeight="1">
      <c r="B2707" s="66">
        <f t="shared" si="178"/>
        <v>2704</v>
      </c>
      <c r="C2707" s="72" t="s">
        <v>9465</v>
      </c>
      <c r="D2707" s="73" t="s">
        <v>9466</v>
      </c>
      <c r="E2707" s="73" t="s">
        <v>9467</v>
      </c>
      <c r="F2707" s="66" t="s">
        <v>31</v>
      </c>
      <c r="G2707" s="116">
        <v>45929</v>
      </c>
      <c r="H2707" s="116">
        <v>45929</v>
      </c>
      <c r="I2707" s="116">
        <v>45930</v>
      </c>
      <c r="J2707" s="117" t="s">
        <v>8305</v>
      </c>
      <c r="K2707" s="64" t="s">
        <v>1977</v>
      </c>
      <c r="L2707" s="64" t="s">
        <v>2713</v>
      </c>
      <c r="M2707" s="64" t="s">
        <v>276</v>
      </c>
      <c r="N2707" s="66" t="s">
        <v>34</v>
      </c>
      <c r="O2707" s="66">
        <f t="shared" si="177"/>
        <v>10</v>
      </c>
      <c r="P2707" s="66">
        <v>12</v>
      </c>
      <c r="Q2707" s="65">
        <f>+IFERROR(VLOOKUP(Z2707, fechas!$B$1:$C$1036, 2,FALSE), " ")</f>
        <v>45946</v>
      </c>
      <c r="R2707" s="66" t="s">
        <v>9468</v>
      </c>
      <c r="S2707" s="90">
        <v>45939</v>
      </c>
      <c r="T2707" s="66" t="s">
        <v>9469</v>
      </c>
      <c r="U2707" s="65">
        <v>45947</v>
      </c>
      <c r="V2707" s="66"/>
      <c r="W2707" s="66"/>
      <c r="X2707" s="118">
        <f t="shared" si="179"/>
        <v>0</v>
      </c>
      <c r="Y2707" s="119">
        <f>+IFERROR(VLOOKUP(G2707,fechas!$A$1:$D$292,2,FALSE), " ")</f>
        <v>228</v>
      </c>
      <c r="Z2707" s="119">
        <f t="shared" si="180"/>
        <v>240</v>
      </c>
      <c r="AA2707" s="120" t="str">
        <f>+IFERROR(IF(S2707&gt;0," ",Q2707-variables!$C$9)," ")</f>
        <v xml:space="preserve"> </v>
      </c>
    </row>
    <row r="2708" spans="1:27" s="131" customFormat="1" ht="24.95" hidden="1" customHeight="1">
      <c r="A2708" s="121"/>
      <c r="B2708" s="66">
        <f t="shared" si="178"/>
        <v>2705</v>
      </c>
      <c r="C2708" s="83" t="s">
        <v>9470</v>
      </c>
      <c r="D2708" s="84" t="s">
        <v>9471</v>
      </c>
      <c r="E2708" s="84" t="s">
        <v>9472</v>
      </c>
      <c r="F2708" s="85" t="s">
        <v>31</v>
      </c>
      <c r="G2708" s="116">
        <v>45930</v>
      </c>
      <c r="H2708" s="116">
        <v>45930</v>
      </c>
      <c r="I2708" s="116">
        <v>45930</v>
      </c>
      <c r="J2708" s="130" t="s">
        <v>8305</v>
      </c>
      <c r="K2708" s="84" t="s">
        <v>33</v>
      </c>
      <c r="L2708" s="84"/>
      <c r="M2708" s="84"/>
      <c r="N2708" s="66" t="s">
        <v>34</v>
      </c>
      <c r="O2708" s="66">
        <f t="shared" si="177"/>
        <v>3</v>
      </c>
      <c r="P2708" s="66">
        <v>12</v>
      </c>
      <c r="Q2708" s="65">
        <f>+IFERROR(VLOOKUP(Z2708, fechas!$B$1:$C$1036, 2,FALSE), " ")</f>
        <v>45947</v>
      </c>
      <c r="R2708" s="66" t="s">
        <v>35</v>
      </c>
      <c r="S2708" s="90">
        <v>45933</v>
      </c>
      <c r="T2708" s="66" t="s">
        <v>35</v>
      </c>
      <c r="U2708" s="65" t="s">
        <v>35</v>
      </c>
      <c r="V2708" s="66" t="s">
        <v>9473</v>
      </c>
      <c r="W2708" s="66"/>
      <c r="X2708" s="118">
        <f t="shared" si="179"/>
        <v>0</v>
      </c>
      <c r="Y2708" s="119">
        <f>+IFERROR(VLOOKUP(G2708,fechas!$A$1:$D$292,2,FALSE), " ")</f>
        <v>229</v>
      </c>
      <c r="Z2708" s="119">
        <f t="shared" si="180"/>
        <v>241</v>
      </c>
      <c r="AA2708" s="120" t="str">
        <f>+IFERROR(IF(S2708&gt;0," ",Q2708-variables!$C$9)," ")</f>
        <v xml:space="preserve"> </v>
      </c>
    </row>
    <row r="2709" spans="1:27" s="121" customFormat="1" ht="24.95" hidden="1" customHeight="1">
      <c r="B2709" s="66">
        <f t="shared" si="178"/>
        <v>2706</v>
      </c>
      <c r="C2709" s="72" t="s">
        <v>9474</v>
      </c>
      <c r="D2709" s="73" t="s">
        <v>9475</v>
      </c>
      <c r="E2709" s="73" t="s">
        <v>9476</v>
      </c>
      <c r="F2709" s="66" t="s">
        <v>31</v>
      </c>
      <c r="G2709" s="116">
        <v>45926</v>
      </c>
      <c r="H2709" s="116">
        <v>45926</v>
      </c>
      <c r="I2709" s="116">
        <v>45931</v>
      </c>
      <c r="J2709" s="117" t="s">
        <v>8305</v>
      </c>
      <c r="K2709" s="64" t="s">
        <v>7810</v>
      </c>
      <c r="L2709" s="64" t="s">
        <v>2713</v>
      </c>
      <c r="M2709" s="64" t="s">
        <v>48</v>
      </c>
      <c r="N2709" s="66" t="s">
        <v>34</v>
      </c>
      <c r="O2709" s="66">
        <f t="shared" si="177"/>
        <v>12</v>
      </c>
      <c r="P2709" s="66">
        <v>12</v>
      </c>
      <c r="Q2709" s="65">
        <f>+IFERROR(VLOOKUP(Z2709, fechas!$B$1:$C$1036, 2,FALSE), " ")</f>
        <v>45945</v>
      </c>
      <c r="R2709" s="66" t="s">
        <v>9477</v>
      </c>
      <c r="S2709" s="90">
        <v>45938</v>
      </c>
      <c r="T2709" s="66" t="s">
        <v>9478</v>
      </c>
      <c r="U2709" s="65">
        <v>45936</v>
      </c>
      <c r="V2709" s="66"/>
      <c r="W2709" s="66"/>
      <c r="X2709" s="118">
        <f t="shared" si="179"/>
        <v>0</v>
      </c>
      <c r="Y2709" s="119">
        <f>+IFERROR(VLOOKUP(G2709,fechas!$A$1:$D$292,2,FALSE), " ")</f>
        <v>227</v>
      </c>
      <c r="Z2709" s="119">
        <f t="shared" si="180"/>
        <v>239</v>
      </c>
      <c r="AA2709" s="120" t="str">
        <f>+IFERROR(IF(S2709&gt;0," ",Q2709-variables!$C$9)," ")</f>
        <v xml:space="preserve"> </v>
      </c>
    </row>
    <row r="2710" spans="1:27" s="121" customFormat="1" ht="24.95" hidden="1" customHeight="1">
      <c r="B2710" s="66">
        <f t="shared" si="178"/>
        <v>2707</v>
      </c>
      <c r="C2710" s="72" t="s">
        <v>9479</v>
      </c>
      <c r="D2710" s="73" t="s">
        <v>9480</v>
      </c>
      <c r="E2710" s="73" t="s">
        <v>1149</v>
      </c>
      <c r="F2710" s="66" t="s">
        <v>61</v>
      </c>
      <c r="G2710" s="116">
        <v>45931</v>
      </c>
      <c r="H2710" s="116">
        <v>45931</v>
      </c>
      <c r="I2710" s="116">
        <v>45931</v>
      </c>
      <c r="J2710" s="117" t="s">
        <v>9481</v>
      </c>
      <c r="K2710" s="64" t="s">
        <v>1885</v>
      </c>
      <c r="L2710" s="64"/>
      <c r="M2710" s="64"/>
      <c r="N2710" s="66" t="s">
        <v>108</v>
      </c>
      <c r="O2710" s="66">
        <f t="shared" si="177"/>
        <v>0</v>
      </c>
      <c r="P2710" s="66">
        <v>12</v>
      </c>
      <c r="Q2710" s="65">
        <f>+IFERROR(VLOOKUP(Z2710, fechas!$B$1:$C$1036, 2,FALSE), " ")</f>
        <v>45950</v>
      </c>
      <c r="R2710" s="66" t="s">
        <v>35</v>
      </c>
      <c r="S2710" s="90">
        <v>45931</v>
      </c>
      <c r="T2710" s="66" t="s">
        <v>35</v>
      </c>
      <c r="U2710" s="65" t="s">
        <v>35</v>
      </c>
      <c r="V2710" s="66" t="s">
        <v>8827</v>
      </c>
      <c r="W2710" s="66"/>
      <c r="X2710" s="118">
        <f t="shared" si="179"/>
        <v>0</v>
      </c>
      <c r="Y2710" s="119">
        <f>+IFERROR(VLOOKUP(G2710,fechas!$A$1:$D$292,2,FALSE), " ")</f>
        <v>230</v>
      </c>
      <c r="Z2710" s="119">
        <f t="shared" si="180"/>
        <v>242</v>
      </c>
      <c r="AA2710" s="120" t="str">
        <f>+IFERROR(IF(S2710&gt;0," ",Q2710-variables!$C$9)," ")</f>
        <v xml:space="preserve"> </v>
      </c>
    </row>
    <row r="2711" spans="1:27" s="121" customFormat="1" ht="24.95" hidden="1" customHeight="1">
      <c r="B2711" s="66">
        <f t="shared" si="178"/>
        <v>2708</v>
      </c>
      <c r="C2711" s="72" t="s">
        <v>9482</v>
      </c>
      <c r="D2711" s="73" t="s">
        <v>9483</v>
      </c>
      <c r="E2711" s="73" t="s">
        <v>9484</v>
      </c>
      <c r="F2711" s="66" t="s">
        <v>31</v>
      </c>
      <c r="G2711" s="116">
        <v>45931</v>
      </c>
      <c r="H2711" s="116">
        <v>45931</v>
      </c>
      <c r="I2711" s="116">
        <v>45931</v>
      </c>
      <c r="J2711" s="117" t="s">
        <v>9481</v>
      </c>
      <c r="K2711" s="64" t="s">
        <v>33</v>
      </c>
      <c r="L2711" s="64"/>
      <c r="M2711" s="64"/>
      <c r="N2711" s="66" t="s">
        <v>34</v>
      </c>
      <c r="O2711" s="66">
        <f t="shared" si="177"/>
        <v>0</v>
      </c>
      <c r="P2711" s="66">
        <v>12</v>
      </c>
      <c r="Q2711" s="65">
        <f>+IFERROR(VLOOKUP(Z2711, fechas!$B$1:$C$1036, 2,FALSE), " ")</f>
        <v>45950</v>
      </c>
      <c r="R2711" s="66" t="s">
        <v>35</v>
      </c>
      <c r="S2711" s="90">
        <v>45931</v>
      </c>
      <c r="T2711" s="66" t="s">
        <v>35</v>
      </c>
      <c r="U2711" s="65" t="s">
        <v>35</v>
      </c>
      <c r="V2711" s="66" t="s">
        <v>9485</v>
      </c>
      <c r="W2711" s="66"/>
      <c r="X2711" s="118">
        <f t="shared" si="179"/>
        <v>0</v>
      </c>
      <c r="Y2711" s="119">
        <f>+IFERROR(VLOOKUP(G2711,fechas!$A$1:$D$292,2,FALSE), " ")</f>
        <v>230</v>
      </c>
      <c r="Z2711" s="119">
        <f t="shared" si="180"/>
        <v>242</v>
      </c>
      <c r="AA2711" s="120" t="str">
        <f>+IFERROR(IF(S2711&gt;0," ",Q2711-variables!$C$9)," ")</f>
        <v xml:space="preserve"> </v>
      </c>
    </row>
    <row r="2712" spans="1:27" s="121" customFormat="1" ht="24.95" hidden="1" customHeight="1">
      <c r="B2712" s="66">
        <f t="shared" si="178"/>
        <v>2709</v>
      </c>
      <c r="C2712" s="72" t="s">
        <v>9486</v>
      </c>
      <c r="D2712" s="73" t="s">
        <v>9487</v>
      </c>
      <c r="E2712" s="73" t="s">
        <v>9488</v>
      </c>
      <c r="F2712" s="66" t="s">
        <v>31</v>
      </c>
      <c r="G2712" s="116">
        <v>45931</v>
      </c>
      <c r="H2712" s="116">
        <v>45931</v>
      </c>
      <c r="I2712" s="116">
        <v>45931</v>
      </c>
      <c r="J2712" s="117" t="s">
        <v>9481</v>
      </c>
      <c r="K2712" s="64" t="s">
        <v>202</v>
      </c>
      <c r="L2712" s="64"/>
      <c r="M2712" s="64"/>
      <c r="N2712" s="66" t="s">
        <v>34</v>
      </c>
      <c r="O2712" s="66">
        <f t="shared" si="177"/>
        <v>8</v>
      </c>
      <c r="P2712" s="66">
        <v>10</v>
      </c>
      <c r="Q2712" s="65">
        <f>+IFERROR(VLOOKUP(Z2712, fechas!$B$1:$C$1036, 2,FALSE), " ")</f>
        <v>45946</v>
      </c>
      <c r="R2712" s="66" t="s">
        <v>9489</v>
      </c>
      <c r="S2712" s="90">
        <v>45939</v>
      </c>
      <c r="T2712" s="66" t="s">
        <v>35</v>
      </c>
      <c r="U2712" s="65" t="s">
        <v>35</v>
      </c>
      <c r="V2712" s="66" t="s">
        <v>9490</v>
      </c>
      <c r="W2712" s="66"/>
      <c r="X2712" s="118">
        <f t="shared" si="179"/>
        <v>0</v>
      </c>
      <c r="Y2712" s="119">
        <f>+IFERROR(VLOOKUP(G2712,fechas!$A$1:$D$292,2,FALSE), " ")</f>
        <v>230</v>
      </c>
      <c r="Z2712" s="119">
        <f t="shared" si="180"/>
        <v>240</v>
      </c>
      <c r="AA2712" s="120" t="str">
        <f>+IFERROR(IF(S2712&gt;0," ",Q2712-variables!$C$9)," ")</f>
        <v xml:space="preserve"> </v>
      </c>
    </row>
    <row r="2713" spans="1:27" s="121" customFormat="1" ht="24.95" hidden="1" customHeight="1">
      <c r="B2713" s="66">
        <f t="shared" si="178"/>
        <v>2710</v>
      </c>
      <c r="C2713" s="72" t="s">
        <v>9491</v>
      </c>
      <c r="D2713" s="73" t="s">
        <v>9492</v>
      </c>
      <c r="E2713" s="73" t="s">
        <v>9347</v>
      </c>
      <c r="F2713" s="66" t="s">
        <v>61</v>
      </c>
      <c r="G2713" s="116">
        <v>45926</v>
      </c>
      <c r="H2713" s="116">
        <v>45931</v>
      </c>
      <c r="I2713" s="116">
        <v>45931</v>
      </c>
      <c r="J2713" s="117" t="s">
        <v>8305</v>
      </c>
      <c r="K2713" s="64" t="s">
        <v>1885</v>
      </c>
      <c r="L2713" s="64"/>
      <c r="M2713" s="64"/>
      <c r="N2713" s="66" t="s">
        <v>108</v>
      </c>
      <c r="O2713" s="66">
        <f t="shared" si="177"/>
        <v>10</v>
      </c>
      <c r="P2713" s="66">
        <v>12</v>
      </c>
      <c r="Q2713" s="65">
        <f>+IFERROR(VLOOKUP(Z2713, fechas!$B$1:$C$1036, 2,FALSE), " ")</f>
        <v>45945</v>
      </c>
      <c r="R2713" s="66" t="s">
        <v>35</v>
      </c>
      <c r="S2713" s="90">
        <v>45936</v>
      </c>
      <c r="T2713" s="66" t="s">
        <v>35</v>
      </c>
      <c r="U2713" s="65" t="s">
        <v>35</v>
      </c>
      <c r="V2713" s="66" t="s">
        <v>8827</v>
      </c>
      <c r="W2713" s="66"/>
      <c r="X2713" s="118">
        <f t="shared" si="179"/>
        <v>0</v>
      </c>
      <c r="Y2713" s="119">
        <f>+IFERROR(VLOOKUP(G2713,fechas!$A$1:$D$292,2,FALSE), " ")</f>
        <v>227</v>
      </c>
      <c r="Z2713" s="119">
        <f t="shared" si="180"/>
        <v>239</v>
      </c>
      <c r="AA2713" s="120" t="str">
        <f>+IFERROR(IF(S2713&gt;0," ",Q2713-variables!$C$9)," ")</f>
        <v xml:space="preserve"> </v>
      </c>
    </row>
    <row r="2714" spans="1:27" s="121" customFormat="1" ht="24.95" hidden="1" customHeight="1">
      <c r="B2714" s="66">
        <f t="shared" si="178"/>
        <v>2711</v>
      </c>
      <c r="C2714" s="72" t="s">
        <v>9493</v>
      </c>
      <c r="D2714" s="73" t="s">
        <v>9494</v>
      </c>
      <c r="E2714" s="73" t="s">
        <v>9347</v>
      </c>
      <c r="F2714" s="66" t="s">
        <v>61</v>
      </c>
      <c r="G2714" s="116">
        <v>45929</v>
      </c>
      <c r="H2714" s="116">
        <v>45931</v>
      </c>
      <c r="I2714" s="116">
        <v>45931</v>
      </c>
      <c r="J2714" s="117" t="s">
        <v>8305</v>
      </c>
      <c r="K2714" s="64" t="s">
        <v>1885</v>
      </c>
      <c r="L2714" s="64"/>
      <c r="M2714" s="64"/>
      <c r="N2714" s="66" t="s">
        <v>108</v>
      </c>
      <c r="O2714" s="66">
        <f t="shared" si="177"/>
        <v>7</v>
      </c>
      <c r="P2714" s="66">
        <v>12</v>
      </c>
      <c r="Q2714" s="65">
        <f>+IFERROR(VLOOKUP(Z2714, fechas!$B$1:$C$1036, 2,FALSE), " ")</f>
        <v>45946</v>
      </c>
      <c r="R2714" s="66" t="s">
        <v>35</v>
      </c>
      <c r="S2714" s="90">
        <v>45936</v>
      </c>
      <c r="T2714" s="66" t="s">
        <v>35</v>
      </c>
      <c r="U2714" s="65" t="s">
        <v>35</v>
      </c>
      <c r="V2714" s="66" t="s">
        <v>8827</v>
      </c>
      <c r="W2714" s="66"/>
      <c r="X2714" s="118">
        <f t="shared" si="179"/>
        <v>0</v>
      </c>
      <c r="Y2714" s="119">
        <f>+IFERROR(VLOOKUP(G2714,fechas!$A$1:$D$292,2,FALSE), " ")</f>
        <v>228</v>
      </c>
      <c r="Z2714" s="119">
        <f t="shared" si="180"/>
        <v>240</v>
      </c>
      <c r="AA2714" s="120" t="str">
        <f>+IFERROR(IF(S2714&gt;0," ",Q2714-variables!$C$9)," ")</f>
        <v xml:space="preserve"> </v>
      </c>
    </row>
    <row r="2715" spans="1:27" s="121" customFormat="1" ht="24.95" hidden="1" customHeight="1">
      <c r="B2715" s="66">
        <f t="shared" si="178"/>
        <v>2712</v>
      </c>
      <c r="C2715" s="72" t="s">
        <v>9495</v>
      </c>
      <c r="D2715" s="73" t="s">
        <v>9496</v>
      </c>
      <c r="E2715" s="73" t="s">
        <v>9347</v>
      </c>
      <c r="F2715" s="66" t="s">
        <v>61</v>
      </c>
      <c r="G2715" s="116">
        <v>45929</v>
      </c>
      <c r="H2715" s="116">
        <v>45931</v>
      </c>
      <c r="I2715" s="116">
        <v>45931</v>
      </c>
      <c r="J2715" s="117" t="s">
        <v>8305</v>
      </c>
      <c r="K2715" s="64" t="s">
        <v>1885</v>
      </c>
      <c r="L2715" s="64"/>
      <c r="M2715" s="64"/>
      <c r="N2715" s="66" t="s">
        <v>108</v>
      </c>
      <c r="O2715" s="66">
        <f t="shared" si="177"/>
        <v>7</v>
      </c>
      <c r="P2715" s="66">
        <v>12</v>
      </c>
      <c r="Q2715" s="65">
        <f>+IFERROR(VLOOKUP(Z2715, fechas!$B$1:$C$1036, 2,FALSE), " ")</f>
        <v>45946</v>
      </c>
      <c r="R2715" s="66" t="s">
        <v>35</v>
      </c>
      <c r="S2715" s="90">
        <v>45936</v>
      </c>
      <c r="T2715" s="66" t="s">
        <v>35</v>
      </c>
      <c r="U2715" s="65" t="s">
        <v>35</v>
      </c>
      <c r="V2715" s="66" t="s">
        <v>8827</v>
      </c>
      <c r="W2715" s="66"/>
      <c r="X2715" s="118">
        <f t="shared" si="179"/>
        <v>0</v>
      </c>
      <c r="Y2715" s="119">
        <f>+IFERROR(VLOOKUP(G2715,fechas!$A$1:$D$292,2,FALSE), " ")</f>
        <v>228</v>
      </c>
      <c r="Z2715" s="119">
        <f t="shared" si="180"/>
        <v>240</v>
      </c>
      <c r="AA2715" s="120" t="str">
        <f>+IFERROR(IF(S2715&gt;0," ",Q2715-variables!$C$9)," ")</f>
        <v xml:space="preserve"> </v>
      </c>
    </row>
    <row r="2716" spans="1:27" s="121" customFormat="1" ht="24.95" hidden="1" customHeight="1">
      <c r="B2716" s="66">
        <f t="shared" si="178"/>
        <v>2713</v>
      </c>
      <c r="C2716" s="72" t="s">
        <v>9497</v>
      </c>
      <c r="D2716" s="73" t="s">
        <v>9498</v>
      </c>
      <c r="E2716" s="73" t="s">
        <v>9347</v>
      </c>
      <c r="F2716" s="66" t="s">
        <v>61</v>
      </c>
      <c r="G2716" s="116">
        <v>45930</v>
      </c>
      <c r="H2716" s="116">
        <v>45931</v>
      </c>
      <c r="I2716" s="116">
        <v>45931</v>
      </c>
      <c r="J2716" s="117" t="s">
        <v>8305</v>
      </c>
      <c r="K2716" s="64" t="s">
        <v>1885</v>
      </c>
      <c r="L2716" s="64"/>
      <c r="M2716" s="64"/>
      <c r="N2716" s="66" t="s">
        <v>108</v>
      </c>
      <c r="O2716" s="66">
        <f t="shared" si="177"/>
        <v>6</v>
      </c>
      <c r="P2716" s="66">
        <v>12</v>
      </c>
      <c r="Q2716" s="65">
        <f>+IFERROR(VLOOKUP(Z2716, fechas!$B$1:$C$1036, 2,FALSE), " ")</f>
        <v>45947</v>
      </c>
      <c r="R2716" s="66" t="s">
        <v>35</v>
      </c>
      <c r="S2716" s="90">
        <v>45936</v>
      </c>
      <c r="T2716" s="66" t="s">
        <v>35</v>
      </c>
      <c r="U2716" s="65" t="s">
        <v>35</v>
      </c>
      <c r="V2716" s="66" t="s">
        <v>8827</v>
      </c>
      <c r="W2716" s="66"/>
      <c r="X2716" s="118">
        <f t="shared" si="179"/>
        <v>0</v>
      </c>
      <c r="Y2716" s="119">
        <f>+IFERROR(VLOOKUP(G2716,fechas!$A$1:$D$292,2,FALSE), " ")</f>
        <v>229</v>
      </c>
      <c r="Z2716" s="119">
        <f t="shared" si="180"/>
        <v>241</v>
      </c>
      <c r="AA2716" s="120" t="str">
        <f>+IFERROR(IF(S2716&gt;0," ",Q2716-variables!$C$9)," ")</f>
        <v xml:space="preserve"> </v>
      </c>
    </row>
    <row r="2717" spans="1:27" s="121" customFormat="1" ht="24.95" hidden="1" customHeight="1">
      <c r="B2717" s="66">
        <f t="shared" si="178"/>
        <v>2714</v>
      </c>
      <c r="C2717" s="72" t="s">
        <v>9499</v>
      </c>
      <c r="D2717" s="73" t="s">
        <v>9500</v>
      </c>
      <c r="E2717" s="73" t="s">
        <v>9501</v>
      </c>
      <c r="F2717" s="66" t="s">
        <v>31</v>
      </c>
      <c r="G2717" s="116">
        <v>45954</v>
      </c>
      <c r="H2717" s="116">
        <v>45931</v>
      </c>
      <c r="I2717" s="116">
        <v>45931</v>
      </c>
      <c r="J2717" s="117" t="s">
        <v>8305</v>
      </c>
      <c r="K2717" s="64" t="s">
        <v>33</v>
      </c>
      <c r="L2717" s="64"/>
      <c r="M2717" s="64"/>
      <c r="N2717" s="66" t="s">
        <v>34</v>
      </c>
      <c r="O2717" s="66">
        <f t="shared" si="177"/>
        <v>-23</v>
      </c>
      <c r="P2717" s="66">
        <v>12</v>
      </c>
      <c r="Q2717" s="65">
        <f>+IFERROR(VLOOKUP(Z2717, fechas!$B$1:$C$1036, 2,FALSE), " ")</f>
        <v>45972</v>
      </c>
      <c r="R2717" s="66" t="s">
        <v>35</v>
      </c>
      <c r="S2717" s="90">
        <v>45931</v>
      </c>
      <c r="T2717" s="66" t="s">
        <v>35</v>
      </c>
      <c r="U2717" s="65" t="s">
        <v>35</v>
      </c>
      <c r="V2717" s="66" t="s">
        <v>114</v>
      </c>
      <c r="W2717" s="66"/>
      <c r="X2717" s="118">
        <f t="shared" si="179"/>
        <v>0</v>
      </c>
      <c r="Y2717" s="119">
        <f>+IFERROR(VLOOKUP(G2717,fechas!$A$1:$D$292,2,FALSE), " ")</f>
        <v>246</v>
      </c>
      <c r="Z2717" s="119">
        <f t="shared" si="180"/>
        <v>258</v>
      </c>
      <c r="AA2717" s="120" t="str">
        <f>+IFERROR(IF(S2717&gt;0," ",Q2717-variables!$C$9)," ")</f>
        <v xml:space="preserve"> </v>
      </c>
    </row>
    <row r="2718" spans="1:27" s="121" customFormat="1" ht="24.95" hidden="1" customHeight="1">
      <c r="B2718" s="66">
        <f t="shared" si="178"/>
        <v>2715</v>
      </c>
      <c r="C2718" s="72" t="s">
        <v>9502</v>
      </c>
      <c r="D2718" s="73" t="s">
        <v>9503</v>
      </c>
      <c r="E2718" s="73" t="s">
        <v>9504</v>
      </c>
      <c r="F2718" s="66" t="s">
        <v>31</v>
      </c>
      <c r="G2718" s="116">
        <v>45930</v>
      </c>
      <c r="H2718" s="116">
        <v>45930</v>
      </c>
      <c r="I2718" s="116">
        <v>45931</v>
      </c>
      <c r="J2718" s="117" t="s">
        <v>8305</v>
      </c>
      <c r="K2718" s="64" t="s">
        <v>1087</v>
      </c>
      <c r="L2718" s="64" t="s">
        <v>2713</v>
      </c>
      <c r="M2718" s="64" t="s">
        <v>48</v>
      </c>
      <c r="N2718" s="66" t="s">
        <v>34</v>
      </c>
      <c r="O2718" s="66">
        <f t="shared" si="177"/>
        <v>9</v>
      </c>
      <c r="P2718" s="66">
        <v>12</v>
      </c>
      <c r="Q2718" s="65">
        <f>+IFERROR(VLOOKUP(Z2718, fechas!$B$1:$C$1036, 2,FALSE), " ")</f>
        <v>45947</v>
      </c>
      <c r="R2718" s="66" t="s">
        <v>9505</v>
      </c>
      <c r="S2718" s="90">
        <v>45939</v>
      </c>
      <c r="T2718" s="66" t="s">
        <v>9506</v>
      </c>
      <c r="U2718" s="65">
        <v>45936</v>
      </c>
      <c r="V2718" s="66"/>
      <c r="W2718" s="66"/>
      <c r="X2718" s="118">
        <f t="shared" si="179"/>
        <v>0</v>
      </c>
      <c r="Y2718" s="119">
        <f>+IFERROR(VLOOKUP(G2718,fechas!$A$1:$D$292,2,FALSE), " ")</f>
        <v>229</v>
      </c>
      <c r="Z2718" s="119">
        <f t="shared" si="180"/>
        <v>241</v>
      </c>
      <c r="AA2718" s="120" t="str">
        <f>+IFERROR(IF(S2718&gt;0," ",Q2718-variables!$C$9)," ")</f>
        <v xml:space="preserve"> </v>
      </c>
    </row>
    <row r="2719" spans="1:27" s="121" customFormat="1" ht="24.95" hidden="1" customHeight="1">
      <c r="B2719" s="66">
        <f t="shared" si="178"/>
        <v>2716</v>
      </c>
      <c r="C2719" s="72" t="s">
        <v>9507</v>
      </c>
      <c r="D2719" s="73" t="s">
        <v>9508</v>
      </c>
      <c r="E2719" s="73" t="s">
        <v>4553</v>
      </c>
      <c r="F2719" s="66" t="s">
        <v>31</v>
      </c>
      <c r="G2719" s="116">
        <v>45931</v>
      </c>
      <c r="H2719" s="116">
        <v>45931</v>
      </c>
      <c r="I2719" s="116">
        <v>45931</v>
      </c>
      <c r="J2719" s="117" t="s">
        <v>9481</v>
      </c>
      <c r="K2719" s="64" t="s">
        <v>2713</v>
      </c>
      <c r="L2719" s="64" t="s">
        <v>47</v>
      </c>
      <c r="M2719" s="64" t="s">
        <v>276</v>
      </c>
      <c r="N2719" s="66" t="s">
        <v>34</v>
      </c>
      <c r="O2719" s="66">
        <f t="shared" si="177"/>
        <v>19</v>
      </c>
      <c r="P2719" s="66">
        <v>10</v>
      </c>
      <c r="Q2719" s="65">
        <f>+IFERROR(VLOOKUP(Z2719, fechas!$B$1:$C$1036, 2,FALSE), " ")</f>
        <v>45946</v>
      </c>
      <c r="R2719" s="66" t="s">
        <v>9509</v>
      </c>
      <c r="S2719" s="90">
        <v>45950</v>
      </c>
      <c r="T2719" s="66" t="s">
        <v>9510</v>
      </c>
      <c r="U2719" s="65">
        <v>45940</v>
      </c>
      <c r="V2719" s="66" t="s">
        <v>9511</v>
      </c>
      <c r="W2719" s="66"/>
      <c r="X2719" s="118">
        <f t="shared" si="179"/>
        <v>0</v>
      </c>
      <c r="Y2719" s="119">
        <f>+IFERROR(VLOOKUP(G2719,fechas!$A$1:$D$292,2,FALSE), " ")</f>
        <v>230</v>
      </c>
      <c r="Z2719" s="119">
        <f t="shared" si="180"/>
        <v>240</v>
      </c>
      <c r="AA2719" s="120" t="str">
        <f>+IFERROR(IF(S2719&gt;0," ",Q2719-variables!$C$9)," ")</f>
        <v xml:space="preserve"> </v>
      </c>
    </row>
    <row r="2720" spans="1:27" s="121" customFormat="1" ht="24.95" hidden="1" customHeight="1">
      <c r="B2720" s="66">
        <f t="shared" si="178"/>
        <v>2717</v>
      </c>
      <c r="C2720" s="72" t="s">
        <v>9512</v>
      </c>
      <c r="D2720" s="73" t="s">
        <v>9513</v>
      </c>
      <c r="E2720" s="73" t="s">
        <v>9514</v>
      </c>
      <c r="F2720" s="66" t="s">
        <v>31</v>
      </c>
      <c r="G2720" s="116">
        <v>45931</v>
      </c>
      <c r="H2720" s="116">
        <v>45931</v>
      </c>
      <c r="I2720" s="116">
        <v>45931</v>
      </c>
      <c r="J2720" s="117" t="s">
        <v>9481</v>
      </c>
      <c r="K2720" s="64" t="s">
        <v>7935</v>
      </c>
      <c r="L2720" s="64" t="s">
        <v>2713</v>
      </c>
      <c r="M2720" s="64" t="s">
        <v>276</v>
      </c>
      <c r="N2720" s="66" t="s">
        <v>34</v>
      </c>
      <c r="O2720" s="66">
        <f t="shared" si="177"/>
        <v>8</v>
      </c>
      <c r="P2720" s="66">
        <v>12</v>
      </c>
      <c r="Q2720" s="65">
        <f>+IFERROR(VLOOKUP(Z2720, fechas!$B$1:$C$1036, 2,FALSE), " ")</f>
        <v>45950</v>
      </c>
      <c r="R2720" s="66" t="s">
        <v>9515</v>
      </c>
      <c r="S2720" s="90">
        <v>45939</v>
      </c>
      <c r="T2720" s="66" t="s">
        <v>9516</v>
      </c>
      <c r="U2720" s="65">
        <v>45936</v>
      </c>
      <c r="V2720" s="66" t="s">
        <v>9517</v>
      </c>
      <c r="W2720" s="66"/>
      <c r="X2720" s="118">
        <f t="shared" si="179"/>
        <v>0</v>
      </c>
      <c r="Y2720" s="119">
        <f>+IFERROR(VLOOKUP(G2720,fechas!$A$1:$D$292,2,FALSE), " ")</f>
        <v>230</v>
      </c>
      <c r="Z2720" s="119">
        <f t="shared" si="180"/>
        <v>242</v>
      </c>
      <c r="AA2720" s="120" t="str">
        <f>+IFERROR(IF(S2720&gt;0," ",Q2720-variables!$C$9)," ")</f>
        <v xml:space="preserve"> </v>
      </c>
    </row>
    <row r="2721" spans="2:27" s="121" customFormat="1" ht="24.95" hidden="1" customHeight="1">
      <c r="B2721" s="66">
        <f t="shared" si="178"/>
        <v>2718</v>
      </c>
      <c r="C2721" s="72" t="s">
        <v>9518</v>
      </c>
      <c r="D2721" s="73" t="s">
        <v>9519</v>
      </c>
      <c r="E2721" s="73" t="s">
        <v>7845</v>
      </c>
      <c r="F2721" s="66" t="s">
        <v>31</v>
      </c>
      <c r="G2721" s="116">
        <v>45931</v>
      </c>
      <c r="H2721" s="116">
        <v>45931</v>
      </c>
      <c r="I2721" s="116">
        <v>45931</v>
      </c>
      <c r="J2721" s="117" t="s">
        <v>9481</v>
      </c>
      <c r="K2721" s="64" t="s">
        <v>33</v>
      </c>
      <c r="L2721" s="64"/>
      <c r="M2721" s="64"/>
      <c r="N2721" s="66" t="s">
        <v>34</v>
      </c>
      <c r="O2721" s="66">
        <f t="shared" si="177"/>
        <v>0</v>
      </c>
      <c r="P2721" s="66">
        <v>12</v>
      </c>
      <c r="Q2721" s="65">
        <f>+IFERROR(VLOOKUP(Z2721, fechas!$B$1:$C$1036, 2,FALSE), " ")</f>
        <v>45950</v>
      </c>
      <c r="R2721" s="66" t="s">
        <v>35</v>
      </c>
      <c r="S2721" s="90">
        <v>45931</v>
      </c>
      <c r="T2721" s="66" t="s">
        <v>35</v>
      </c>
      <c r="U2721" s="65" t="s">
        <v>35</v>
      </c>
      <c r="V2721" s="66" t="s">
        <v>3353</v>
      </c>
      <c r="W2721" s="66"/>
      <c r="X2721" s="118">
        <f t="shared" si="179"/>
        <v>0</v>
      </c>
      <c r="Y2721" s="119">
        <f>+IFERROR(VLOOKUP(G2721,fechas!$A$1:$D$292,2,FALSE), " ")</f>
        <v>230</v>
      </c>
      <c r="Z2721" s="119">
        <f t="shared" si="180"/>
        <v>242</v>
      </c>
      <c r="AA2721" s="120" t="str">
        <f>+IFERROR(IF(S2721&gt;0," ",Q2721-variables!$C$9)," ")</f>
        <v xml:space="preserve"> </v>
      </c>
    </row>
    <row r="2722" spans="2:27" s="121" customFormat="1" ht="24.95" hidden="1" customHeight="1">
      <c r="B2722" s="66">
        <f t="shared" si="178"/>
        <v>2719</v>
      </c>
      <c r="C2722" s="72" t="s">
        <v>9520</v>
      </c>
      <c r="D2722" s="73" t="s">
        <v>9521</v>
      </c>
      <c r="E2722" s="73" t="s">
        <v>9522</v>
      </c>
      <c r="F2722" s="66" t="s">
        <v>31</v>
      </c>
      <c r="G2722" s="116">
        <v>45925</v>
      </c>
      <c r="H2722" s="116">
        <v>45925</v>
      </c>
      <c r="I2722" s="116">
        <v>45931</v>
      </c>
      <c r="J2722" s="117" t="s">
        <v>8305</v>
      </c>
      <c r="K2722" s="64" t="s">
        <v>1896</v>
      </c>
      <c r="L2722" s="64" t="s">
        <v>2713</v>
      </c>
      <c r="M2722" s="64" t="s">
        <v>79</v>
      </c>
      <c r="N2722" s="66" t="s">
        <v>34</v>
      </c>
      <c r="O2722" s="66">
        <f t="shared" si="177"/>
        <v>12</v>
      </c>
      <c r="P2722" s="66">
        <v>12</v>
      </c>
      <c r="Q2722" s="65">
        <f>+IFERROR(VLOOKUP(Z2722, fechas!$B$1:$C$1036, 2,FALSE), " ")</f>
        <v>45944</v>
      </c>
      <c r="R2722" s="66" t="s">
        <v>9523</v>
      </c>
      <c r="S2722" s="90">
        <v>45937</v>
      </c>
      <c r="T2722" s="66" t="s">
        <v>9524</v>
      </c>
      <c r="U2722" s="65">
        <v>45936</v>
      </c>
      <c r="V2722" s="66"/>
      <c r="W2722" s="66"/>
      <c r="X2722" s="118">
        <f t="shared" si="179"/>
        <v>0</v>
      </c>
      <c r="Y2722" s="119">
        <f>+IFERROR(VLOOKUP(G2722,fechas!$A$1:$D$292,2,FALSE), " ")</f>
        <v>226</v>
      </c>
      <c r="Z2722" s="119">
        <f t="shared" si="180"/>
        <v>238</v>
      </c>
      <c r="AA2722" s="120" t="str">
        <f>+IFERROR(IF(S2722&gt;0," ",Q2722-variables!$C$9)," ")</f>
        <v xml:space="preserve"> </v>
      </c>
    </row>
    <row r="2723" spans="2:27" s="121" customFormat="1" ht="24.95" hidden="1" customHeight="1">
      <c r="B2723" s="66">
        <f t="shared" si="178"/>
        <v>2720</v>
      </c>
      <c r="C2723" s="72" t="s">
        <v>9525</v>
      </c>
      <c r="D2723" s="73" t="s">
        <v>9526</v>
      </c>
      <c r="E2723" s="73" t="s">
        <v>9527</v>
      </c>
      <c r="F2723" s="66" t="s">
        <v>31</v>
      </c>
      <c r="G2723" s="116">
        <v>45929</v>
      </c>
      <c r="H2723" s="116">
        <v>45931</v>
      </c>
      <c r="I2723" s="116">
        <v>45931</v>
      </c>
      <c r="J2723" s="117" t="s">
        <v>8305</v>
      </c>
      <c r="K2723" s="64" t="s">
        <v>33</v>
      </c>
      <c r="L2723" s="64"/>
      <c r="M2723" s="64"/>
      <c r="N2723" s="66" t="s">
        <v>34</v>
      </c>
      <c r="O2723" s="66">
        <f t="shared" si="177"/>
        <v>3</v>
      </c>
      <c r="P2723" s="66">
        <v>12</v>
      </c>
      <c r="Q2723" s="65">
        <f>+IFERROR(VLOOKUP(Z2723, fechas!$B$1:$C$1036, 2,FALSE), " ")</f>
        <v>45946</v>
      </c>
      <c r="R2723" s="66" t="s">
        <v>35</v>
      </c>
      <c r="S2723" s="90">
        <v>45932</v>
      </c>
      <c r="T2723" s="66" t="s">
        <v>35</v>
      </c>
      <c r="U2723" s="65" t="s">
        <v>35</v>
      </c>
      <c r="V2723" s="66" t="s">
        <v>9528</v>
      </c>
      <c r="W2723" s="66"/>
      <c r="X2723" s="118">
        <f t="shared" si="179"/>
        <v>0</v>
      </c>
      <c r="Y2723" s="119">
        <f>+IFERROR(VLOOKUP(G2723,fechas!$A$1:$D$292,2,FALSE), " ")</f>
        <v>228</v>
      </c>
      <c r="Z2723" s="119">
        <f t="shared" si="180"/>
        <v>240</v>
      </c>
      <c r="AA2723" s="120" t="str">
        <f>+IFERROR(IF(S2723&gt;0," ",Q2723-variables!$C$9)," ")</f>
        <v xml:space="preserve"> </v>
      </c>
    </row>
    <row r="2724" spans="2:27" s="121" customFormat="1" ht="24.95" hidden="1" customHeight="1">
      <c r="B2724" s="66">
        <f t="shared" si="178"/>
        <v>2721</v>
      </c>
      <c r="C2724" s="72" t="s">
        <v>9529</v>
      </c>
      <c r="D2724" s="73" t="s">
        <v>9530</v>
      </c>
      <c r="E2724" s="73" t="s">
        <v>9347</v>
      </c>
      <c r="F2724" s="66" t="s">
        <v>61</v>
      </c>
      <c r="G2724" s="116">
        <v>45930</v>
      </c>
      <c r="H2724" s="116">
        <v>45931</v>
      </c>
      <c r="I2724" s="116">
        <v>45931</v>
      </c>
      <c r="J2724" s="117" t="s">
        <v>8305</v>
      </c>
      <c r="K2724" s="64" t="s">
        <v>1885</v>
      </c>
      <c r="L2724" s="64"/>
      <c r="M2724" s="64"/>
      <c r="N2724" s="66" t="s">
        <v>108</v>
      </c>
      <c r="O2724" s="66">
        <f t="shared" si="177"/>
        <v>6</v>
      </c>
      <c r="P2724" s="66">
        <v>12</v>
      </c>
      <c r="Q2724" s="65">
        <f>+IFERROR(VLOOKUP(Z2724, fechas!$B$1:$C$1036, 2,FALSE), " ")</f>
        <v>45947</v>
      </c>
      <c r="R2724" s="66" t="s">
        <v>35</v>
      </c>
      <c r="S2724" s="90">
        <v>45936</v>
      </c>
      <c r="T2724" s="66" t="s">
        <v>35</v>
      </c>
      <c r="U2724" s="65" t="s">
        <v>35</v>
      </c>
      <c r="V2724" s="66" t="s">
        <v>8827</v>
      </c>
      <c r="W2724" s="66"/>
      <c r="X2724" s="118">
        <f t="shared" si="179"/>
        <v>0</v>
      </c>
      <c r="Y2724" s="119">
        <f>+IFERROR(VLOOKUP(G2724,fechas!$A$1:$D$292,2,FALSE), " ")</f>
        <v>229</v>
      </c>
      <c r="Z2724" s="119">
        <f t="shared" si="180"/>
        <v>241</v>
      </c>
      <c r="AA2724" s="120" t="str">
        <f>+IFERROR(IF(S2724&gt;0," ",Q2724-variables!$C$9)," ")</f>
        <v xml:space="preserve"> </v>
      </c>
    </row>
    <row r="2725" spans="2:27" s="121" customFormat="1" ht="24.95" hidden="1" customHeight="1">
      <c r="B2725" s="66">
        <f t="shared" si="178"/>
        <v>2722</v>
      </c>
      <c r="C2725" s="72" t="s">
        <v>9531</v>
      </c>
      <c r="D2725" s="73" t="s">
        <v>9532</v>
      </c>
      <c r="E2725" s="73" t="s">
        <v>201</v>
      </c>
      <c r="F2725" s="66" t="s">
        <v>31</v>
      </c>
      <c r="G2725" s="116">
        <v>45931</v>
      </c>
      <c r="H2725" s="116">
        <v>45931</v>
      </c>
      <c r="I2725" s="116">
        <v>45931</v>
      </c>
      <c r="J2725" s="117" t="s">
        <v>9481</v>
      </c>
      <c r="K2725" s="64" t="s">
        <v>7637</v>
      </c>
      <c r="L2725" s="64" t="s">
        <v>2713</v>
      </c>
      <c r="M2725" s="64" t="s">
        <v>276</v>
      </c>
      <c r="N2725" s="66" t="s">
        <v>34</v>
      </c>
      <c r="O2725" s="66">
        <f t="shared" si="177"/>
        <v>6</v>
      </c>
      <c r="P2725" s="66">
        <v>12</v>
      </c>
      <c r="Q2725" s="65">
        <f>+IFERROR(VLOOKUP(Z2725, fechas!$B$1:$C$1036, 2,FALSE), " ")</f>
        <v>45950</v>
      </c>
      <c r="R2725" s="66" t="s">
        <v>9533</v>
      </c>
      <c r="S2725" s="90">
        <v>45937</v>
      </c>
      <c r="T2725" s="66" t="s">
        <v>9534</v>
      </c>
      <c r="U2725" s="65">
        <v>45936</v>
      </c>
      <c r="V2725" s="66" t="s">
        <v>9535</v>
      </c>
      <c r="W2725" s="66"/>
      <c r="X2725" s="118">
        <f t="shared" si="179"/>
        <v>0</v>
      </c>
      <c r="Y2725" s="119">
        <f>+IFERROR(VLOOKUP(G2725,fechas!$A$1:$D$292,2,FALSE), " ")</f>
        <v>230</v>
      </c>
      <c r="Z2725" s="119">
        <f t="shared" si="180"/>
        <v>242</v>
      </c>
      <c r="AA2725" s="120" t="str">
        <f>+IFERROR(IF(S2725&gt;0," ",Q2725-variables!$C$9)," ")</f>
        <v xml:space="preserve"> </v>
      </c>
    </row>
    <row r="2726" spans="2:27" s="121" customFormat="1" ht="24.95" hidden="1" customHeight="1">
      <c r="B2726" s="66">
        <f t="shared" si="178"/>
        <v>2723</v>
      </c>
      <c r="C2726" s="72" t="s">
        <v>9536</v>
      </c>
      <c r="D2726" s="73" t="s">
        <v>9537</v>
      </c>
      <c r="E2726" s="73" t="s">
        <v>1488</v>
      </c>
      <c r="F2726" s="66" t="s">
        <v>31</v>
      </c>
      <c r="G2726" s="116">
        <v>45931</v>
      </c>
      <c r="H2726" s="116">
        <v>45931</v>
      </c>
      <c r="I2726" s="116">
        <v>45931</v>
      </c>
      <c r="J2726" s="117" t="s">
        <v>9481</v>
      </c>
      <c r="K2726" s="64" t="s">
        <v>8795</v>
      </c>
      <c r="L2726" s="64" t="s">
        <v>47</v>
      </c>
      <c r="M2726" s="64" t="s">
        <v>79</v>
      </c>
      <c r="N2726" s="66" t="s">
        <v>34</v>
      </c>
      <c r="O2726" s="66">
        <f t="shared" si="177"/>
        <v>-52</v>
      </c>
      <c r="P2726" s="66">
        <v>12</v>
      </c>
      <c r="Q2726" s="65">
        <f>+IFERROR(VLOOKUP(Z2726, fechas!$B$1:$C$1036, 2,FALSE), " ")</f>
        <v>45950</v>
      </c>
      <c r="R2726" s="66" t="s">
        <v>9298</v>
      </c>
      <c r="S2726" s="90">
        <v>45879</v>
      </c>
      <c r="T2726" s="66" t="s">
        <v>35</v>
      </c>
      <c r="U2726" s="66" t="s">
        <v>35</v>
      </c>
      <c r="V2726" s="66" t="s">
        <v>9299</v>
      </c>
      <c r="W2726" s="66"/>
      <c r="X2726" s="118">
        <f t="shared" si="179"/>
        <v>0</v>
      </c>
      <c r="Y2726" s="119">
        <f>+IFERROR(VLOOKUP(G2726,fechas!$A$1:$D$292,2,FALSE), " ")</f>
        <v>230</v>
      </c>
      <c r="Z2726" s="119">
        <f t="shared" si="180"/>
        <v>242</v>
      </c>
      <c r="AA2726" s="120" t="str">
        <f>+IFERROR(IF(S2726&gt;0," ",Q2726-variables!$C$9)," ")</f>
        <v xml:space="preserve"> </v>
      </c>
    </row>
    <row r="2727" spans="2:27" s="121" customFormat="1" ht="24.95" hidden="1" customHeight="1">
      <c r="B2727" s="66">
        <f t="shared" si="178"/>
        <v>2724</v>
      </c>
      <c r="C2727" s="72" t="s">
        <v>9538</v>
      </c>
      <c r="D2727" s="73" t="s">
        <v>9539</v>
      </c>
      <c r="E2727" s="73" t="s">
        <v>9540</v>
      </c>
      <c r="F2727" s="66" t="s">
        <v>31</v>
      </c>
      <c r="G2727" s="116">
        <v>45931</v>
      </c>
      <c r="H2727" s="116">
        <v>45931</v>
      </c>
      <c r="I2727" s="116">
        <v>45931</v>
      </c>
      <c r="J2727" s="117" t="s">
        <v>9481</v>
      </c>
      <c r="K2727" s="64" t="s">
        <v>6801</v>
      </c>
      <c r="L2727" s="64" t="s">
        <v>47</v>
      </c>
      <c r="M2727" s="64" t="s">
        <v>48</v>
      </c>
      <c r="N2727" s="66" t="s">
        <v>34</v>
      </c>
      <c r="O2727" s="66">
        <f t="shared" si="177"/>
        <v>7</v>
      </c>
      <c r="P2727" s="66">
        <v>12</v>
      </c>
      <c r="Q2727" s="65">
        <f>+IFERROR(VLOOKUP(Z2727, fechas!$B$1:$C$1036, 2,FALSE), " ")</f>
        <v>45950</v>
      </c>
      <c r="R2727" s="66" t="s">
        <v>9541</v>
      </c>
      <c r="S2727" s="90">
        <v>45938</v>
      </c>
      <c r="T2727" s="66" t="s">
        <v>9542</v>
      </c>
      <c r="U2727" s="65">
        <v>45936</v>
      </c>
      <c r="V2727" s="66"/>
      <c r="W2727" s="66"/>
      <c r="X2727" s="118">
        <f t="shared" si="179"/>
        <v>0</v>
      </c>
      <c r="Y2727" s="119">
        <f>+IFERROR(VLOOKUP(G2727,fechas!$A$1:$D$292,2,FALSE), " ")</f>
        <v>230</v>
      </c>
      <c r="Z2727" s="119">
        <f t="shared" si="180"/>
        <v>242</v>
      </c>
      <c r="AA2727" s="120" t="str">
        <f>+IFERROR(IF(S2727&gt;0," ",Q2727-variables!$C$9)," ")</f>
        <v xml:space="preserve"> </v>
      </c>
    </row>
    <row r="2728" spans="2:27" s="121" customFormat="1" ht="24.95" hidden="1" customHeight="1">
      <c r="B2728" s="66">
        <f t="shared" si="178"/>
        <v>2725</v>
      </c>
      <c r="C2728" s="72" t="s">
        <v>9543</v>
      </c>
      <c r="D2728" s="73" t="s">
        <v>9544</v>
      </c>
      <c r="E2728" s="73" t="s">
        <v>1108</v>
      </c>
      <c r="F2728" s="66" t="s">
        <v>61</v>
      </c>
      <c r="G2728" s="116">
        <v>45931</v>
      </c>
      <c r="H2728" s="116">
        <v>45931</v>
      </c>
      <c r="I2728" s="116">
        <v>45931</v>
      </c>
      <c r="J2728" s="117" t="s">
        <v>9481</v>
      </c>
      <c r="K2728" s="64" t="s">
        <v>7935</v>
      </c>
      <c r="L2728" s="64"/>
      <c r="M2728" s="64" t="s">
        <v>183</v>
      </c>
      <c r="N2728" s="66" t="s">
        <v>34</v>
      </c>
      <c r="O2728" s="66">
        <f t="shared" si="177"/>
        <v>5</v>
      </c>
      <c r="P2728" s="66">
        <v>12</v>
      </c>
      <c r="Q2728" s="65">
        <f>+IFERROR(VLOOKUP(Z2728, fechas!$B$1:$C$1036, 2,FALSE), " ")</f>
        <v>45950</v>
      </c>
      <c r="R2728" s="66" t="s">
        <v>9545</v>
      </c>
      <c r="S2728" s="90">
        <v>45936</v>
      </c>
      <c r="T2728" s="66" t="s">
        <v>35</v>
      </c>
      <c r="U2728" s="65" t="s">
        <v>35</v>
      </c>
      <c r="V2728" s="66" t="s">
        <v>9546</v>
      </c>
      <c r="W2728" s="66"/>
      <c r="X2728" s="118">
        <f t="shared" si="179"/>
        <v>0</v>
      </c>
      <c r="Y2728" s="119">
        <f>+IFERROR(VLOOKUP(G2728,fechas!$A$1:$D$292,2,FALSE), " ")</f>
        <v>230</v>
      </c>
      <c r="Z2728" s="119">
        <f t="shared" si="180"/>
        <v>242</v>
      </c>
      <c r="AA2728" s="120" t="str">
        <f>+IFERROR(IF(S2728&gt;0," ",Q2728-variables!$C$9)," ")</f>
        <v xml:space="preserve"> </v>
      </c>
    </row>
    <row r="2729" spans="2:27" s="121" customFormat="1" ht="24.95" hidden="1" customHeight="1">
      <c r="B2729" s="66">
        <f t="shared" si="178"/>
        <v>2726</v>
      </c>
      <c r="C2729" s="72" t="s">
        <v>9547</v>
      </c>
      <c r="D2729" s="73" t="s">
        <v>9548</v>
      </c>
      <c r="E2729" s="73" t="s">
        <v>9549</v>
      </c>
      <c r="F2729" s="66" t="s">
        <v>31</v>
      </c>
      <c r="G2729" s="116">
        <v>45931</v>
      </c>
      <c r="H2729" s="116">
        <v>45931</v>
      </c>
      <c r="I2729" s="116">
        <v>45931</v>
      </c>
      <c r="J2729" s="117" t="s">
        <v>9481</v>
      </c>
      <c r="K2729" s="64" t="s">
        <v>33</v>
      </c>
      <c r="L2729" s="64"/>
      <c r="M2729" s="64"/>
      <c r="N2729" s="66" t="s">
        <v>34</v>
      </c>
      <c r="O2729" s="66">
        <f t="shared" si="177"/>
        <v>0</v>
      </c>
      <c r="P2729" s="66">
        <v>12</v>
      </c>
      <c r="Q2729" s="65">
        <f>+IFERROR(VLOOKUP(Z2729, fechas!$B$1:$C$1036, 2,FALSE), " ")</f>
        <v>45950</v>
      </c>
      <c r="R2729" s="66" t="s">
        <v>35</v>
      </c>
      <c r="S2729" s="90">
        <v>45931</v>
      </c>
      <c r="T2729" s="66" t="s">
        <v>35</v>
      </c>
      <c r="U2729" s="65" t="s">
        <v>35</v>
      </c>
      <c r="V2729" s="66" t="s">
        <v>1307</v>
      </c>
      <c r="W2729" s="66"/>
      <c r="X2729" s="118">
        <f t="shared" si="179"/>
        <v>0</v>
      </c>
      <c r="Y2729" s="119">
        <f>+IFERROR(VLOOKUP(G2729,fechas!$A$1:$D$292,2,FALSE), " ")</f>
        <v>230</v>
      </c>
      <c r="Z2729" s="119">
        <f t="shared" si="180"/>
        <v>242</v>
      </c>
      <c r="AA2729" s="120" t="str">
        <f>+IFERROR(IF(S2729&gt;0," ",Q2729-variables!$C$9)," ")</f>
        <v xml:space="preserve"> </v>
      </c>
    </row>
    <row r="2730" spans="2:27" s="121" customFormat="1" ht="24.95" hidden="1" customHeight="1">
      <c r="B2730" s="66">
        <f t="shared" si="178"/>
        <v>2727</v>
      </c>
      <c r="C2730" s="72" t="s">
        <v>9550</v>
      </c>
      <c r="D2730" s="73" t="s">
        <v>9551</v>
      </c>
      <c r="E2730" s="73" t="s">
        <v>9552</v>
      </c>
      <c r="F2730" s="66" t="s">
        <v>31</v>
      </c>
      <c r="G2730" s="116">
        <v>45931</v>
      </c>
      <c r="H2730" s="116">
        <v>45931</v>
      </c>
      <c r="I2730" s="116">
        <v>45931</v>
      </c>
      <c r="J2730" s="117" t="s">
        <v>9481</v>
      </c>
      <c r="K2730" s="64" t="s">
        <v>33</v>
      </c>
      <c r="L2730" s="64"/>
      <c r="M2730" s="64"/>
      <c r="N2730" s="66" t="s">
        <v>34</v>
      </c>
      <c r="O2730" s="66">
        <f t="shared" ref="O2730:O2793" si="181">S2730-G2730</f>
        <v>1</v>
      </c>
      <c r="P2730" s="66">
        <v>12</v>
      </c>
      <c r="Q2730" s="65">
        <f>+IFERROR(VLOOKUP(Z2730, fechas!$B$1:$C$1036, 2,FALSE), " ")</f>
        <v>45950</v>
      </c>
      <c r="R2730" s="66" t="s">
        <v>35</v>
      </c>
      <c r="S2730" s="90">
        <v>45932</v>
      </c>
      <c r="T2730" s="66" t="s">
        <v>35</v>
      </c>
      <c r="U2730" s="65" t="s">
        <v>35</v>
      </c>
      <c r="V2730" s="66" t="s">
        <v>405</v>
      </c>
      <c r="W2730" s="66"/>
      <c r="X2730" s="118">
        <f t="shared" si="179"/>
        <v>0</v>
      </c>
      <c r="Y2730" s="119">
        <f>+IFERROR(VLOOKUP(G2730,fechas!$A$1:$D$292,2,FALSE), " ")</f>
        <v>230</v>
      </c>
      <c r="Z2730" s="119">
        <f t="shared" si="180"/>
        <v>242</v>
      </c>
      <c r="AA2730" s="120" t="str">
        <f>+IFERROR(IF(S2730&gt;0," ",Q2730-variables!$C$9)," ")</f>
        <v xml:space="preserve"> </v>
      </c>
    </row>
    <row r="2731" spans="2:27" s="121" customFormat="1" ht="24.95" hidden="1" customHeight="1">
      <c r="B2731" s="66">
        <f t="shared" si="178"/>
        <v>2728</v>
      </c>
      <c r="C2731" s="72" t="s">
        <v>9553</v>
      </c>
      <c r="D2731" s="73" t="s">
        <v>9554</v>
      </c>
      <c r="E2731" s="73" t="s">
        <v>9555</v>
      </c>
      <c r="F2731" s="66" t="s">
        <v>31</v>
      </c>
      <c r="G2731" s="116">
        <v>45931</v>
      </c>
      <c r="H2731" s="116">
        <v>45931</v>
      </c>
      <c r="I2731" s="116">
        <v>45931</v>
      </c>
      <c r="J2731" s="117" t="s">
        <v>9481</v>
      </c>
      <c r="K2731" s="64" t="s">
        <v>33</v>
      </c>
      <c r="L2731" s="64"/>
      <c r="M2731" s="64"/>
      <c r="N2731" s="66" t="s">
        <v>34</v>
      </c>
      <c r="O2731" s="66">
        <f t="shared" si="181"/>
        <v>2</v>
      </c>
      <c r="P2731" s="66">
        <v>12</v>
      </c>
      <c r="Q2731" s="65">
        <f>+IFERROR(VLOOKUP(Z2731, fechas!$B$1:$C$1036, 2,FALSE), " ")</f>
        <v>45950</v>
      </c>
      <c r="R2731" s="66" t="s">
        <v>35</v>
      </c>
      <c r="S2731" s="90">
        <v>45933</v>
      </c>
      <c r="T2731" s="66" t="s">
        <v>35</v>
      </c>
      <c r="U2731" s="65" t="s">
        <v>35</v>
      </c>
      <c r="V2731" s="66" t="s">
        <v>9556</v>
      </c>
      <c r="W2731" s="66"/>
      <c r="X2731" s="118">
        <f t="shared" si="179"/>
        <v>0</v>
      </c>
      <c r="Y2731" s="119">
        <f>+IFERROR(VLOOKUP(G2731,fechas!$A$1:$D$292,2,FALSE), " ")</f>
        <v>230</v>
      </c>
      <c r="Z2731" s="119">
        <f t="shared" si="180"/>
        <v>242</v>
      </c>
      <c r="AA2731" s="120" t="str">
        <f>+IFERROR(IF(S2731&gt;0," ",Q2731-variables!$C$9)," ")</f>
        <v xml:space="preserve"> </v>
      </c>
    </row>
    <row r="2732" spans="2:27" s="121" customFormat="1" ht="24.95" hidden="1" customHeight="1">
      <c r="B2732" s="66">
        <f t="shared" si="178"/>
        <v>2729</v>
      </c>
      <c r="C2732" s="72" t="s">
        <v>9557</v>
      </c>
      <c r="D2732" s="73" t="s">
        <v>9558</v>
      </c>
      <c r="E2732" s="73" t="s">
        <v>149</v>
      </c>
      <c r="F2732" s="66" t="s">
        <v>61</v>
      </c>
      <c r="G2732" s="116">
        <v>45931</v>
      </c>
      <c r="H2732" s="116">
        <v>45931</v>
      </c>
      <c r="I2732" s="116">
        <v>45931</v>
      </c>
      <c r="J2732" s="117" t="s">
        <v>9481</v>
      </c>
      <c r="K2732" s="64" t="s">
        <v>7935</v>
      </c>
      <c r="L2732" s="64"/>
      <c r="M2732" s="64" t="s">
        <v>183</v>
      </c>
      <c r="N2732" s="66" t="s">
        <v>34</v>
      </c>
      <c r="O2732" s="66">
        <f t="shared" si="181"/>
        <v>5</v>
      </c>
      <c r="P2732" s="66">
        <v>12</v>
      </c>
      <c r="Q2732" s="65">
        <f>+IFERROR(VLOOKUP(Z2732, fechas!$B$1:$C$1036, 2,FALSE), " ")</f>
        <v>45950</v>
      </c>
      <c r="R2732" s="66" t="s">
        <v>9559</v>
      </c>
      <c r="S2732" s="90">
        <v>45936</v>
      </c>
      <c r="T2732" s="66" t="s">
        <v>35</v>
      </c>
      <c r="U2732" s="65" t="s">
        <v>35</v>
      </c>
      <c r="V2732" s="66" t="s">
        <v>9560</v>
      </c>
      <c r="W2732" s="66"/>
      <c r="X2732" s="118">
        <f t="shared" si="179"/>
        <v>0</v>
      </c>
      <c r="Y2732" s="119">
        <f>+IFERROR(VLOOKUP(G2732,fechas!$A$1:$D$292,2,FALSE), " ")</f>
        <v>230</v>
      </c>
      <c r="Z2732" s="119">
        <f t="shared" si="180"/>
        <v>242</v>
      </c>
      <c r="AA2732" s="120" t="str">
        <f>+IFERROR(IF(S2732&gt;0," ",Q2732-variables!$C$9)," ")</f>
        <v xml:space="preserve"> </v>
      </c>
    </row>
    <row r="2733" spans="2:27" s="121" customFormat="1" ht="24.95" hidden="1" customHeight="1">
      <c r="B2733" s="66">
        <f t="shared" si="178"/>
        <v>2730</v>
      </c>
      <c r="C2733" s="72" t="s">
        <v>9561</v>
      </c>
      <c r="D2733" s="73" t="s">
        <v>9562</v>
      </c>
      <c r="E2733" s="73" t="s">
        <v>8720</v>
      </c>
      <c r="F2733" s="66" t="s">
        <v>31</v>
      </c>
      <c r="G2733" s="116">
        <v>45931</v>
      </c>
      <c r="H2733" s="116">
        <v>45931</v>
      </c>
      <c r="I2733" s="116">
        <v>45931</v>
      </c>
      <c r="J2733" s="117" t="s">
        <v>9481</v>
      </c>
      <c r="K2733" s="64" t="s">
        <v>989</v>
      </c>
      <c r="L2733" s="64" t="s">
        <v>47</v>
      </c>
      <c r="M2733" s="64" t="s">
        <v>6187</v>
      </c>
      <c r="N2733" s="66" t="s">
        <v>34</v>
      </c>
      <c r="O2733" s="66">
        <f t="shared" si="181"/>
        <v>-21</v>
      </c>
      <c r="P2733" s="66">
        <v>12</v>
      </c>
      <c r="Q2733" s="65">
        <f>+IFERROR(VLOOKUP(Z2733, fechas!$B$1:$C$1036, 2,FALSE), " ")</f>
        <v>45950</v>
      </c>
      <c r="R2733" s="66" t="s">
        <v>9563</v>
      </c>
      <c r="S2733" s="90">
        <v>45910</v>
      </c>
      <c r="T2733" s="66" t="s">
        <v>9564</v>
      </c>
      <c r="U2733" s="90">
        <v>45937</v>
      </c>
      <c r="V2733" s="66"/>
      <c r="W2733" s="66"/>
      <c r="X2733" s="118">
        <f t="shared" si="179"/>
        <v>0</v>
      </c>
      <c r="Y2733" s="119">
        <f>+IFERROR(VLOOKUP(G2733,fechas!$A$1:$D$292,2,FALSE), " ")</f>
        <v>230</v>
      </c>
      <c r="Z2733" s="119">
        <f t="shared" si="180"/>
        <v>242</v>
      </c>
      <c r="AA2733" s="120" t="str">
        <f>+IFERROR(IF(S2733&gt;0," ",Q2733-variables!$C$9)," ")</f>
        <v xml:space="preserve"> </v>
      </c>
    </row>
    <row r="2734" spans="2:27" s="121" customFormat="1" ht="24.95" hidden="1" customHeight="1">
      <c r="B2734" s="66">
        <f t="shared" si="178"/>
        <v>2731</v>
      </c>
      <c r="C2734" s="72" t="s">
        <v>9565</v>
      </c>
      <c r="D2734" s="73" t="s">
        <v>9566</v>
      </c>
      <c r="E2734" s="73" t="s">
        <v>2188</v>
      </c>
      <c r="F2734" s="66" t="s">
        <v>31</v>
      </c>
      <c r="G2734" s="116">
        <v>45931</v>
      </c>
      <c r="H2734" s="116">
        <v>45931</v>
      </c>
      <c r="I2734" s="116">
        <v>45931</v>
      </c>
      <c r="J2734" s="117" t="s">
        <v>9481</v>
      </c>
      <c r="K2734" s="64" t="s">
        <v>6187</v>
      </c>
      <c r="L2734" s="64"/>
      <c r="M2734" s="64"/>
      <c r="N2734" s="66" t="s">
        <v>108</v>
      </c>
      <c r="O2734" s="66">
        <f t="shared" si="181"/>
        <v>2</v>
      </c>
      <c r="P2734" s="66">
        <v>12</v>
      </c>
      <c r="Q2734" s="65">
        <f>+IFERROR(VLOOKUP(Z2734, fechas!$B$1:$C$1036, 2,FALSE), " ")</f>
        <v>45950</v>
      </c>
      <c r="R2734" s="66" t="s">
        <v>35</v>
      </c>
      <c r="S2734" s="90">
        <v>45933</v>
      </c>
      <c r="T2734" s="66" t="s">
        <v>35</v>
      </c>
      <c r="U2734" s="65" t="s">
        <v>35</v>
      </c>
      <c r="V2734" s="66" t="s">
        <v>9567</v>
      </c>
      <c r="W2734" s="66"/>
      <c r="X2734" s="118">
        <f t="shared" si="179"/>
        <v>0</v>
      </c>
      <c r="Y2734" s="119">
        <f>+IFERROR(VLOOKUP(G2734,fechas!$A$1:$D$292,2,FALSE), " ")</f>
        <v>230</v>
      </c>
      <c r="Z2734" s="119">
        <f t="shared" si="180"/>
        <v>242</v>
      </c>
      <c r="AA2734" s="120" t="str">
        <f>+IFERROR(IF(S2734&gt;0," ",Q2734-variables!$C$9)," ")</f>
        <v xml:space="preserve"> </v>
      </c>
    </row>
    <row r="2735" spans="2:27" s="121" customFormat="1" ht="24.95" hidden="1" customHeight="1">
      <c r="B2735" s="66">
        <f t="shared" si="178"/>
        <v>2732</v>
      </c>
      <c r="C2735" s="72" t="s">
        <v>9568</v>
      </c>
      <c r="D2735" s="73" t="s">
        <v>9569</v>
      </c>
      <c r="E2735" s="73" t="s">
        <v>2117</v>
      </c>
      <c r="F2735" s="66" t="s">
        <v>61</v>
      </c>
      <c r="G2735" s="116">
        <v>45931</v>
      </c>
      <c r="H2735" s="116">
        <v>45931</v>
      </c>
      <c r="I2735" s="116">
        <v>45931</v>
      </c>
      <c r="J2735" s="117" t="s">
        <v>9481</v>
      </c>
      <c r="K2735" s="64" t="s">
        <v>80</v>
      </c>
      <c r="L2735" s="64"/>
      <c r="M2735" s="64"/>
      <c r="N2735" s="66" t="s">
        <v>108</v>
      </c>
      <c r="O2735" s="66">
        <f t="shared" si="181"/>
        <v>55</v>
      </c>
      <c r="P2735" s="66">
        <v>10</v>
      </c>
      <c r="Q2735" s="65">
        <f>+IFERROR(VLOOKUP(Z2735, fechas!$B$1:$C$1036, 2,FALSE), " ")</f>
        <v>45946</v>
      </c>
      <c r="R2735" s="66" t="s">
        <v>35</v>
      </c>
      <c r="S2735" s="90">
        <v>45986</v>
      </c>
      <c r="T2735" s="66" t="s">
        <v>35</v>
      </c>
      <c r="U2735" s="65" t="s">
        <v>35</v>
      </c>
      <c r="V2735" s="66"/>
      <c r="W2735" s="66"/>
      <c r="X2735" s="118">
        <f t="shared" si="179"/>
        <v>0</v>
      </c>
      <c r="Y2735" s="119">
        <f>+IFERROR(VLOOKUP(G2735,fechas!$A$1:$D$292,2,FALSE), " ")</f>
        <v>230</v>
      </c>
      <c r="Z2735" s="119">
        <f t="shared" si="180"/>
        <v>240</v>
      </c>
      <c r="AA2735" s="120" t="str">
        <f>+IFERROR(IF(S2735&gt;0," ",Q2735-variables!$C$9)," ")</f>
        <v xml:space="preserve"> </v>
      </c>
    </row>
    <row r="2736" spans="2:27" s="121" customFormat="1" ht="24.95" hidden="1" customHeight="1">
      <c r="B2736" s="66">
        <f t="shared" si="178"/>
        <v>2733</v>
      </c>
      <c r="C2736" s="72" t="s">
        <v>9570</v>
      </c>
      <c r="D2736" s="73" t="s">
        <v>9571</v>
      </c>
      <c r="E2736" s="73" t="s">
        <v>9572</v>
      </c>
      <c r="F2736" s="66" t="s">
        <v>31</v>
      </c>
      <c r="G2736" s="116">
        <v>45930</v>
      </c>
      <c r="H2736" s="116">
        <v>45930</v>
      </c>
      <c r="I2736" s="116">
        <v>45930</v>
      </c>
      <c r="J2736" s="117" t="s">
        <v>8305</v>
      </c>
      <c r="K2736" s="64" t="s">
        <v>80</v>
      </c>
      <c r="L2736" s="64"/>
      <c r="M2736" s="64"/>
      <c r="N2736" s="66" t="s">
        <v>108</v>
      </c>
      <c r="O2736" s="66">
        <f t="shared" si="181"/>
        <v>1</v>
      </c>
      <c r="P2736" s="66">
        <v>12</v>
      </c>
      <c r="Q2736" s="65">
        <f>+IFERROR(VLOOKUP(Z2736, fechas!$B$1:$C$1036, 2,FALSE), " ")</f>
        <v>45947</v>
      </c>
      <c r="R2736" s="66" t="s">
        <v>35</v>
      </c>
      <c r="S2736" s="90">
        <v>45931</v>
      </c>
      <c r="T2736" s="66" t="s">
        <v>35</v>
      </c>
      <c r="U2736" s="65" t="s">
        <v>35</v>
      </c>
      <c r="V2736" s="66"/>
      <c r="W2736" s="66"/>
      <c r="X2736" s="118">
        <f t="shared" si="179"/>
        <v>0</v>
      </c>
      <c r="Y2736" s="119">
        <f>+IFERROR(VLOOKUP(G2736,fechas!$A$1:$D$292,2,FALSE), " ")</f>
        <v>229</v>
      </c>
      <c r="Z2736" s="119">
        <f t="shared" si="180"/>
        <v>241</v>
      </c>
      <c r="AA2736" s="120" t="str">
        <f>+IFERROR(IF(S2736&gt;0," ",Q2736-variables!$C$9)," ")</f>
        <v xml:space="preserve"> </v>
      </c>
    </row>
    <row r="2737" spans="2:27" s="121" customFormat="1" ht="24.95" hidden="1" customHeight="1">
      <c r="B2737" s="66">
        <f t="shared" si="178"/>
        <v>2734</v>
      </c>
      <c r="C2737" s="72" t="s">
        <v>9573</v>
      </c>
      <c r="D2737" s="73" t="s">
        <v>9574</v>
      </c>
      <c r="E2737" s="73" t="s">
        <v>9575</v>
      </c>
      <c r="F2737" s="66" t="s">
        <v>31</v>
      </c>
      <c r="G2737" s="116">
        <v>45952</v>
      </c>
      <c r="H2737" s="116">
        <v>45952</v>
      </c>
      <c r="I2737" s="116">
        <v>45932</v>
      </c>
      <c r="J2737" s="117" t="s">
        <v>8305</v>
      </c>
      <c r="K2737" s="64" t="s">
        <v>33</v>
      </c>
      <c r="L2737" s="64"/>
      <c r="M2737" s="64"/>
      <c r="N2737" s="66" t="s">
        <v>34</v>
      </c>
      <c r="O2737" s="66">
        <f t="shared" si="181"/>
        <v>-20</v>
      </c>
      <c r="P2737" s="66">
        <v>12</v>
      </c>
      <c r="Q2737" s="65">
        <f>+IFERROR(VLOOKUP(Z2737, fechas!$B$1:$C$1036, 2,FALSE), " ")</f>
        <v>45968</v>
      </c>
      <c r="R2737" s="66" t="s">
        <v>35</v>
      </c>
      <c r="S2737" s="90">
        <v>45932</v>
      </c>
      <c r="T2737" s="66" t="s">
        <v>35</v>
      </c>
      <c r="U2737" s="65" t="s">
        <v>35</v>
      </c>
      <c r="V2737" s="66" t="s">
        <v>9576</v>
      </c>
      <c r="W2737" s="66"/>
      <c r="X2737" s="118">
        <f t="shared" si="179"/>
        <v>0</v>
      </c>
      <c r="Y2737" s="119">
        <f>+IFERROR(VLOOKUP(G2737,fechas!$A$1:$D$292,2,FALSE), " ")</f>
        <v>244</v>
      </c>
      <c r="Z2737" s="119">
        <f t="shared" si="180"/>
        <v>256</v>
      </c>
      <c r="AA2737" s="120" t="str">
        <f>+IFERROR(IF(S2737&gt;0," ",Q2737-variables!$C$9)," ")</f>
        <v xml:space="preserve"> </v>
      </c>
    </row>
    <row r="2738" spans="2:27" s="121" customFormat="1" ht="24.95" hidden="1" customHeight="1">
      <c r="B2738" s="66">
        <f t="shared" si="178"/>
        <v>2735</v>
      </c>
      <c r="C2738" s="72" t="s">
        <v>9577</v>
      </c>
      <c r="D2738" s="73" t="s">
        <v>9578</v>
      </c>
      <c r="E2738" s="73" t="s">
        <v>9555</v>
      </c>
      <c r="F2738" s="66" t="s">
        <v>31</v>
      </c>
      <c r="G2738" s="116">
        <v>45932</v>
      </c>
      <c r="H2738" s="116">
        <v>45932</v>
      </c>
      <c r="I2738" s="116">
        <v>45932</v>
      </c>
      <c r="J2738" s="117" t="s">
        <v>9481</v>
      </c>
      <c r="K2738" s="64" t="s">
        <v>7810</v>
      </c>
      <c r="L2738" s="64" t="s">
        <v>2713</v>
      </c>
      <c r="M2738" s="64" t="s">
        <v>48</v>
      </c>
      <c r="N2738" s="66" t="s">
        <v>34</v>
      </c>
      <c r="O2738" s="66">
        <f t="shared" si="181"/>
        <v>6</v>
      </c>
      <c r="P2738" s="66">
        <v>12</v>
      </c>
      <c r="Q2738" s="65">
        <f>+IFERROR(VLOOKUP(Z2738, fechas!$B$1:$C$1036, 2,FALSE), " ")</f>
        <v>45951</v>
      </c>
      <c r="R2738" s="66" t="s">
        <v>9579</v>
      </c>
      <c r="S2738" s="90">
        <v>45938</v>
      </c>
      <c r="T2738" s="66" t="s">
        <v>9478</v>
      </c>
      <c r="U2738" s="65">
        <v>45936</v>
      </c>
      <c r="V2738" s="66"/>
      <c r="W2738" s="66"/>
      <c r="X2738" s="118">
        <f t="shared" si="179"/>
        <v>0</v>
      </c>
      <c r="Y2738" s="119">
        <f>+IFERROR(VLOOKUP(G2738,fechas!$A$1:$D$292,2,FALSE), " ")</f>
        <v>231</v>
      </c>
      <c r="Z2738" s="119">
        <f t="shared" si="180"/>
        <v>243</v>
      </c>
      <c r="AA2738" s="120" t="str">
        <f>+IFERROR(IF(S2738&gt;0," ",Q2738-variables!$C$9)," ")</f>
        <v xml:space="preserve"> </v>
      </c>
    </row>
    <row r="2739" spans="2:27" s="121" customFormat="1" ht="24.95" hidden="1" customHeight="1">
      <c r="B2739" s="66">
        <f t="shared" si="178"/>
        <v>2736</v>
      </c>
      <c r="C2739" s="72" t="s">
        <v>9580</v>
      </c>
      <c r="D2739" s="73" t="s">
        <v>9581</v>
      </c>
      <c r="E2739" s="73" t="s">
        <v>9582</v>
      </c>
      <c r="F2739" s="66" t="s">
        <v>31</v>
      </c>
      <c r="G2739" s="116">
        <v>45932</v>
      </c>
      <c r="H2739" s="116">
        <v>45932</v>
      </c>
      <c r="I2739" s="116">
        <v>45932</v>
      </c>
      <c r="J2739" s="117" t="s">
        <v>9481</v>
      </c>
      <c r="K2739" s="64" t="s">
        <v>33</v>
      </c>
      <c r="L2739" s="64"/>
      <c r="M2739" s="64"/>
      <c r="N2739" s="66" t="s">
        <v>34</v>
      </c>
      <c r="O2739" s="66">
        <f t="shared" si="181"/>
        <v>0</v>
      </c>
      <c r="P2739" s="66">
        <v>12</v>
      </c>
      <c r="Q2739" s="65">
        <f>+IFERROR(VLOOKUP(Z2739, fechas!$B$1:$C$1036, 2,FALSE), " ")</f>
        <v>45951</v>
      </c>
      <c r="R2739" s="66" t="s">
        <v>35</v>
      </c>
      <c r="S2739" s="90">
        <v>45932</v>
      </c>
      <c r="T2739" s="66" t="s">
        <v>35</v>
      </c>
      <c r="U2739" s="65" t="s">
        <v>35</v>
      </c>
      <c r="V2739" s="66" t="s">
        <v>9583</v>
      </c>
      <c r="W2739" s="66"/>
      <c r="X2739" s="118">
        <f t="shared" si="179"/>
        <v>0</v>
      </c>
      <c r="Y2739" s="119">
        <f>+IFERROR(VLOOKUP(G2739,fechas!$A$1:$D$292,2,FALSE), " ")</f>
        <v>231</v>
      </c>
      <c r="Z2739" s="119">
        <f t="shared" si="180"/>
        <v>243</v>
      </c>
      <c r="AA2739" s="120" t="str">
        <f>+IFERROR(IF(S2739&gt;0," ",Q2739-variables!$C$9)," ")</f>
        <v xml:space="preserve"> </v>
      </c>
    </row>
    <row r="2740" spans="2:27" s="121" customFormat="1" ht="24.95" hidden="1" customHeight="1">
      <c r="B2740" s="66">
        <f t="shared" si="178"/>
        <v>2737</v>
      </c>
      <c r="C2740" s="72" t="s">
        <v>9584</v>
      </c>
      <c r="D2740" s="73" t="s">
        <v>9585</v>
      </c>
      <c r="E2740" s="73" t="s">
        <v>9582</v>
      </c>
      <c r="F2740" s="66" t="s">
        <v>31</v>
      </c>
      <c r="G2740" s="116">
        <v>45932</v>
      </c>
      <c r="H2740" s="116">
        <v>45932</v>
      </c>
      <c r="I2740" s="116">
        <v>45932</v>
      </c>
      <c r="J2740" s="117" t="s">
        <v>9481</v>
      </c>
      <c r="K2740" s="64" t="s">
        <v>33</v>
      </c>
      <c r="L2740" s="64"/>
      <c r="M2740" s="64"/>
      <c r="N2740" s="66" t="s">
        <v>34</v>
      </c>
      <c r="O2740" s="66">
        <f t="shared" si="181"/>
        <v>0</v>
      </c>
      <c r="P2740" s="66">
        <v>12</v>
      </c>
      <c r="Q2740" s="65">
        <f>+IFERROR(VLOOKUP(Z2740, fechas!$B$1:$C$1036, 2,FALSE), " ")</f>
        <v>45951</v>
      </c>
      <c r="R2740" s="66" t="s">
        <v>35</v>
      </c>
      <c r="S2740" s="90">
        <v>45932</v>
      </c>
      <c r="T2740" s="66" t="s">
        <v>35</v>
      </c>
      <c r="U2740" s="65" t="s">
        <v>35</v>
      </c>
      <c r="V2740" s="66" t="s">
        <v>9583</v>
      </c>
      <c r="W2740" s="66"/>
      <c r="X2740" s="118">
        <f t="shared" si="179"/>
        <v>0</v>
      </c>
      <c r="Y2740" s="119">
        <f>+IFERROR(VLOOKUP(G2740,fechas!$A$1:$D$292,2,FALSE), " ")</f>
        <v>231</v>
      </c>
      <c r="Z2740" s="119">
        <f t="shared" si="180"/>
        <v>243</v>
      </c>
      <c r="AA2740" s="120" t="str">
        <f>+IFERROR(IF(S2740&gt;0," ",Q2740-variables!$C$9)," ")</f>
        <v xml:space="preserve"> </v>
      </c>
    </row>
    <row r="2741" spans="2:27" s="121" customFormat="1" ht="24.95" hidden="1" customHeight="1">
      <c r="B2741" s="66">
        <f t="shared" si="178"/>
        <v>2738</v>
      </c>
      <c r="C2741" s="72" t="s">
        <v>9586</v>
      </c>
      <c r="D2741" s="73" t="s">
        <v>9587</v>
      </c>
      <c r="E2741" s="73" t="s">
        <v>9588</v>
      </c>
      <c r="F2741" s="66" t="s">
        <v>31</v>
      </c>
      <c r="G2741" s="116">
        <v>45932</v>
      </c>
      <c r="H2741" s="116">
        <v>45932</v>
      </c>
      <c r="I2741" s="116">
        <v>45932</v>
      </c>
      <c r="J2741" s="117" t="s">
        <v>9481</v>
      </c>
      <c r="K2741" s="64" t="s">
        <v>33</v>
      </c>
      <c r="L2741" s="64"/>
      <c r="M2741" s="64"/>
      <c r="N2741" s="66" t="s">
        <v>34</v>
      </c>
      <c r="O2741" s="66">
        <f t="shared" si="181"/>
        <v>0</v>
      </c>
      <c r="P2741" s="66">
        <v>12</v>
      </c>
      <c r="Q2741" s="65">
        <f>+IFERROR(VLOOKUP(Z2741, fechas!$B$1:$C$1036, 2,FALSE), " ")</f>
        <v>45951</v>
      </c>
      <c r="R2741" s="66" t="s">
        <v>35</v>
      </c>
      <c r="S2741" s="90">
        <v>45932</v>
      </c>
      <c r="T2741" s="66" t="s">
        <v>35</v>
      </c>
      <c r="U2741" s="65" t="s">
        <v>35</v>
      </c>
      <c r="V2741" s="66" t="s">
        <v>383</v>
      </c>
      <c r="W2741" s="66"/>
      <c r="X2741" s="118">
        <f t="shared" si="179"/>
        <v>0</v>
      </c>
      <c r="Y2741" s="119">
        <f>+IFERROR(VLOOKUP(G2741,fechas!$A$1:$D$292,2,FALSE), " ")</f>
        <v>231</v>
      </c>
      <c r="Z2741" s="119">
        <f t="shared" si="180"/>
        <v>243</v>
      </c>
      <c r="AA2741" s="120" t="str">
        <f>+IFERROR(IF(S2741&gt;0," ",Q2741-variables!$C$9)," ")</f>
        <v xml:space="preserve"> </v>
      </c>
    </row>
    <row r="2742" spans="2:27" s="121" customFormat="1" ht="24.95" hidden="1" customHeight="1">
      <c r="B2742" s="66">
        <f t="shared" si="178"/>
        <v>2739</v>
      </c>
      <c r="C2742" s="72" t="s">
        <v>9589</v>
      </c>
      <c r="D2742" s="73" t="s">
        <v>9590</v>
      </c>
      <c r="E2742" s="73" t="s">
        <v>773</v>
      </c>
      <c r="F2742" s="66" t="s">
        <v>61</v>
      </c>
      <c r="G2742" s="116">
        <v>45932</v>
      </c>
      <c r="H2742" s="116">
        <v>45932</v>
      </c>
      <c r="I2742" s="116">
        <v>45932</v>
      </c>
      <c r="J2742" s="117" t="s">
        <v>9481</v>
      </c>
      <c r="K2742" s="64" t="s">
        <v>7935</v>
      </c>
      <c r="L2742" s="64"/>
      <c r="M2742" s="64" t="s">
        <v>183</v>
      </c>
      <c r="N2742" s="66" t="s">
        <v>34</v>
      </c>
      <c r="O2742" s="66">
        <f t="shared" si="181"/>
        <v>4</v>
      </c>
      <c r="P2742" s="66">
        <v>12</v>
      </c>
      <c r="Q2742" s="65">
        <f>+IFERROR(VLOOKUP(Z2742, fechas!$B$1:$C$1036, 2,FALSE), " ")</f>
        <v>45951</v>
      </c>
      <c r="R2742" s="66" t="s">
        <v>9591</v>
      </c>
      <c r="S2742" s="90">
        <v>45936</v>
      </c>
      <c r="T2742" s="66" t="s">
        <v>35</v>
      </c>
      <c r="U2742" s="65" t="s">
        <v>35</v>
      </c>
      <c r="V2742" s="66" t="s">
        <v>9592</v>
      </c>
      <c r="W2742" s="66"/>
      <c r="X2742" s="118">
        <f t="shared" si="179"/>
        <v>0</v>
      </c>
      <c r="Y2742" s="119">
        <f>+IFERROR(VLOOKUP(G2742,fechas!$A$1:$D$292,2,FALSE), " ")</f>
        <v>231</v>
      </c>
      <c r="Z2742" s="119">
        <f t="shared" si="180"/>
        <v>243</v>
      </c>
      <c r="AA2742" s="120" t="str">
        <f>+IFERROR(IF(S2742&gt;0," ",Q2742-variables!$C$9)," ")</f>
        <v xml:space="preserve"> </v>
      </c>
    </row>
    <row r="2743" spans="2:27" s="121" customFormat="1" ht="24.95" hidden="1" customHeight="1">
      <c r="B2743" s="66">
        <f t="shared" si="178"/>
        <v>2740</v>
      </c>
      <c r="C2743" s="72" t="s">
        <v>9593</v>
      </c>
      <c r="D2743" s="73" t="s">
        <v>9594</v>
      </c>
      <c r="E2743" s="73" t="s">
        <v>9595</v>
      </c>
      <c r="F2743" s="66" t="s">
        <v>31</v>
      </c>
      <c r="G2743" s="116">
        <v>45932</v>
      </c>
      <c r="H2743" s="116">
        <v>45932</v>
      </c>
      <c r="I2743" s="116">
        <v>45932</v>
      </c>
      <c r="J2743" s="117" t="s">
        <v>9481</v>
      </c>
      <c r="K2743" s="64" t="s">
        <v>1954</v>
      </c>
      <c r="L2743" s="64" t="s">
        <v>2713</v>
      </c>
      <c r="M2743" s="64" t="s">
        <v>276</v>
      </c>
      <c r="N2743" s="66" t="s">
        <v>34</v>
      </c>
      <c r="O2743" s="66">
        <f t="shared" si="181"/>
        <v>20</v>
      </c>
      <c r="P2743" s="66">
        <v>10</v>
      </c>
      <c r="Q2743" s="65">
        <f>+IFERROR(VLOOKUP(Z2743, fechas!$B$1:$C$1036, 2,FALSE), " ")</f>
        <v>45947</v>
      </c>
      <c r="R2743" s="66" t="s">
        <v>9596</v>
      </c>
      <c r="S2743" s="90">
        <v>45952</v>
      </c>
      <c r="T2743" s="66" t="s">
        <v>9597</v>
      </c>
      <c r="U2743" s="90">
        <v>45952</v>
      </c>
      <c r="V2743" s="66"/>
      <c r="W2743" s="66"/>
      <c r="X2743" s="118">
        <f t="shared" si="179"/>
        <v>0</v>
      </c>
      <c r="Y2743" s="119">
        <f>+IFERROR(VLOOKUP(G2743,fechas!$A$1:$D$292,2,FALSE), " ")</f>
        <v>231</v>
      </c>
      <c r="Z2743" s="119">
        <f t="shared" si="180"/>
        <v>241</v>
      </c>
      <c r="AA2743" s="120" t="str">
        <f>+IFERROR(IF(S2743&gt;0," ",Q2743-variables!$C$9)," ")</f>
        <v xml:space="preserve"> </v>
      </c>
    </row>
    <row r="2744" spans="2:27" s="121" customFormat="1" ht="24.95" hidden="1" customHeight="1">
      <c r="B2744" s="66">
        <f t="shared" si="178"/>
        <v>2741</v>
      </c>
      <c r="C2744" s="72" t="s">
        <v>9598</v>
      </c>
      <c r="D2744" s="73" t="s">
        <v>9599</v>
      </c>
      <c r="E2744" s="73" t="s">
        <v>224</v>
      </c>
      <c r="F2744" s="66" t="s">
        <v>61</v>
      </c>
      <c r="G2744" s="116">
        <v>45932</v>
      </c>
      <c r="H2744" s="116">
        <v>45932</v>
      </c>
      <c r="I2744" s="116">
        <v>45932</v>
      </c>
      <c r="J2744" s="117" t="s">
        <v>9481</v>
      </c>
      <c r="K2744" s="64" t="s">
        <v>7935</v>
      </c>
      <c r="L2744" s="64"/>
      <c r="M2744" s="64" t="s">
        <v>183</v>
      </c>
      <c r="N2744" s="66" t="s">
        <v>34</v>
      </c>
      <c r="O2744" s="66">
        <f t="shared" si="181"/>
        <v>4</v>
      </c>
      <c r="P2744" s="66">
        <v>12</v>
      </c>
      <c r="Q2744" s="65">
        <f>+IFERROR(VLOOKUP(Z2744, fechas!$B$1:$C$1036, 2,FALSE), " ")</f>
        <v>45951</v>
      </c>
      <c r="R2744" s="66" t="s">
        <v>9600</v>
      </c>
      <c r="S2744" s="90">
        <v>45936</v>
      </c>
      <c r="T2744" s="66" t="s">
        <v>35</v>
      </c>
      <c r="U2744" s="65" t="s">
        <v>35</v>
      </c>
      <c r="V2744" s="66" t="s">
        <v>9601</v>
      </c>
      <c r="W2744" s="66"/>
      <c r="X2744" s="118">
        <f t="shared" si="179"/>
        <v>0</v>
      </c>
      <c r="Y2744" s="119">
        <f>+IFERROR(VLOOKUP(G2744,fechas!$A$1:$D$292,2,FALSE), " ")</f>
        <v>231</v>
      </c>
      <c r="Z2744" s="119">
        <f t="shared" si="180"/>
        <v>243</v>
      </c>
      <c r="AA2744" s="120" t="str">
        <f>+IFERROR(IF(S2744&gt;0," ",Q2744-variables!$C$9)," ")</f>
        <v xml:space="preserve"> </v>
      </c>
    </row>
    <row r="2745" spans="2:27" s="121" customFormat="1" ht="24.95" hidden="1" customHeight="1">
      <c r="B2745" s="66">
        <f t="shared" si="178"/>
        <v>2742</v>
      </c>
      <c r="C2745" s="72" t="s">
        <v>9602</v>
      </c>
      <c r="D2745" s="73" t="s">
        <v>9603</v>
      </c>
      <c r="E2745" s="73" t="s">
        <v>6067</v>
      </c>
      <c r="F2745" s="66" t="s">
        <v>31</v>
      </c>
      <c r="G2745" s="116">
        <v>45932</v>
      </c>
      <c r="H2745" s="116">
        <v>45932</v>
      </c>
      <c r="I2745" s="116">
        <v>45932</v>
      </c>
      <c r="J2745" s="117" t="s">
        <v>9481</v>
      </c>
      <c r="K2745" s="64" t="s">
        <v>2749</v>
      </c>
      <c r="L2745" s="64"/>
      <c r="M2745" s="64"/>
      <c r="N2745" s="66" t="s">
        <v>108</v>
      </c>
      <c r="O2745" s="66">
        <f t="shared" si="181"/>
        <v>1</v>
      </c>
      <c r="P2745" s="66">
        <v>12</v>
      </c>
      <c r="Q2745" s="65">
        <f>+IFERROR(VLOOKUP(Z2745, fechas!$B$1:$C$1036, 2,FALSE), " ")</f>
        <v>45951</v>
      </c>
      <c r="R2745" s="66" t="s">
        <v>35</v>
      </c>
      <c r="S2745" s="90">
        <v>45933</v>
      </c>
      <c r="T2745" s="66" t="s">
        <v>35</v>
      </c>
      <c r="U2745" s="65" t="s">
        <v>35</v>
      </c>
      <c r="V2745" s="66" t="s">
        <v>9604</v>
      </c>
      <c r="W2745" s="66"/>
      <c r="X2745" s="118">
        <f t="shared" si="179"/>
        <v>0</v>
      </c>
      <c r="Y2745" s="119">
        <f>+IFERROR(VLOOKUP(G2745,fechas!$A$1:$D$292,2,FALSE), " ")</f>
        <v>231</v>
      </c>
      <c r="Z2745" s="119">
        <f t="shared" si="180"/>
        <v>243</v>
      </c>
      <c r="AA2745" s="120" t="str">
        <f>+IFERROR(IF(S2745&gt;0," ",Q2745-variables!$C$9)," ")</f>
        <v xml:space="preserve"> </v>
      </c>
    </row>
    <row r="2746" spans="2:27" s="121" customFormat="1" ht="24.95" hidden="1" customHeight="1">
      <c r="B2746" s="66">
        <f t="shared" si="178"/>
        <v>2743</v>
      </c>
      <c r="C2746" s="72" t="s">
        <v>9605</v>
      </c>
      <c r="D2746" s="73" t="s">
        <v>9606</v>
      </c>
      <c r="E2746" s="73" t="s">
        <v>963</v>
      </c>
      <c r="F2746" s="66" t="s">
        <v>31</v>
      </c>
      <c r="G2746" s="116">
        <v>45929</v>
      </c>
      <c r="H2746" s="116">
        <v>45929</v>
      </c>
      <c r="I2746" s="116">
        <v>45933</v>
      </c>
      <c r="J2746" s="117" t="s">
        <v>8305</v>
      </c>
      <c r="K2746" s="64" t="s">
        <v>6187</v>
      </c>
      <c r="L2746" s="64" t="s">
        <v>47</v>
      </c>
      <c r="M2746" s="64" t="s">
        <v>48</v>
      </c>
      <c r="N2746" s="66" t="s">
        <v>34</v>
      </c>
      <c r="O2746" s="66">
        <f t="shared" si="181"/>
        <v>9</v>
      </c>
      <c r="P2746" s="66">
        <v>12</v>
      </c>
      <c r="Q2746" s="65">
        <f>+IFERROR(VLOOKUP(Z2746, fechas!$B$1:$C$1036, 2,FALSE), " ")</f>
        <v>45946</v>
      </c>
      <c r="R2746" s="66" t="s">
        <v>9607</v>
      </c>
      <c r="S2746" s="90">
        <v>45938</v>
      </c>
      <c r="T2746" s="66" t="s">
        <v>35</v>
      </c>
      <c r="U2746" s="65" t="s">
        <v>35</v>
      </c>
      <c r="V2746" s="66"/>
      <c r="W2746" s="66"/>
      <c r="X2746" s="118">
        <f t="shared" si="179"/>
        <v>0</v>
      </c>
      <c r="Y2746" s="119">
        <f>+IFERROR(VLOOKUP(G2746,fechas!$A$1:$D$292,2,FALSE), " ")</f>
        <v>228</v>
      </c>
      <c r="Z2746" s="119">
        <f t="shared" si="180"/>
        <v>240</v>
      </c>
      <c r="AA2746" s="120" t="str">
        <f>+IFERROR(IF(S2746&gt;0," ",Q2746-variables!$C$9)," ")</f>
        <v xml:space="preserve"> </v>
      </c>
    </row>
    <row r="2747" spans="2:27" s="121" customFormat="1" ht="24.95" hidden="1" customHeight="1">
      <c r="B2747" s="66">
        <f t="shared" si="178"/>
        <v>2744</v>
      </c>
      <c r="C2747" s="72" t="s">
        <v>9608</v>
      </c>
      <c r="D2747" s="73" t="s">
        <v>9609</v>
      </c>
      <c r="E2747" s="73" t="s">
        <v>3479</v>
      </c>
      <c r="F2747" s="66" t="s">
        <v>31</v>
      </c>
      <c r="G2747" s="116">
        <v>45932</v>
      </c>
      <c r="H2747" s="116">
        <v>45932</v>
      </c>
      <c r="I2747" s="116">
        <v>45932</v>
      </c>
      <c r="J2747" s="117" t="s">
        <v>9481</v>
      </c>
      <c r="K2747" s="64" t="s">
        <v>2670</v>
      </c>
      <c r="L2747" s="64" t="s">
        <v>47</v>
      </c>
      <c r="M2747" s="64" t="s">
        <v>202</v>
      </c>
      <c r="N2747" s="66" t="s">
        <v>34</v>
      </c>
      <c r="O2747" s="66">
        <f t="shared" si="181"/>
        <v>20</v>
      </c>
      <c r="P2747" s="66">
        <v>10</v>
      </c>
      <c r="Q2747" s="65">
        <f>+IFERROR(VLOOKUP(Z2747, fechas!$B$1:$C$1036, 2,FALSE), " ")</f>
        <v>45947</v>
      </c>
      <c r="R2747" s="66" t="s">
        <v>9610</v>
      </c>
      <c r="S2747" s="90">
        <v>45952</v>
      </c>
      <c r="T2747" s="66" t="s">
        <v>35</v>
      </c>
      <c r="U2747" s="65" t="s">
        <v>35</v>
      </c>
      <c r="V2747" s="66" t="s">
        <v>9611</v>
      </c>
      <c r="W2747" s="66"/>
      <c r="X2747" s="118">
        <f t="shared" si="179"/>
        <v>0</v>
      </c>
      <c r="Y2747" s="119">
        <f>+IFERROR(VLOOKUP(G2747,fechas!$A$1:$D$292,2,FALSE), " ")</f>
        <v>231</v>
      </c>
      <c r="Z2747" s="119">
        <f t="shared" si="180"/>
        <v>241</v>
      </c>
      <c r="AA2747" s="120" t="str">
        <f>+IFERROR(IF(S2747&gt;0," ",Q2747-variables!$C$9)," ")</f>
        <v xml:space="preserve"> </v>
      </c>
    </row>
    <row r="2748" spans="2:27" s="121" customFormat="1" ht="24.95" hidden="1" customHeight="1">
      <c r="B2748" s="66">
        <f t="shared" si="178"/>
        <v>2745</v>
      </c>
      <c r="C2748" s="72" t="s">
        <v>9612</v>
      </c>
      <c r="D2748" s="73" t="s">
        <v>9613</v>
      </c>
      <c r="E2748" s="73" t="s">
        <v>6163</v>
      </c>
      <c r="F2748" s="66" t="s">
        <v>31</v>
      </c>
      <c r="G2748" s="116">
        <v>45930</v>
      </c>
      <c r="H2748" s="116">
        <v>45930</v>
      </c>
      <c r="I2748" s="116">
        <v>45933</v>
      </c>
      <c r="J2748" s="117" t="s">
        <v>9481</v>
      </c>
      <c r="K2748" s="64" t="s">
        <v>183</v>
      </c>
      <c r="L2748" s="64"/>
      <c r="M2748" s="64"/>
      <c r="N2748" s="66" t="s">
        <v>108</v>
      </c>
      <c r="O2748" s="66">
        <f t="shared" si="181"/>
        <v>7</v>
      </c>
      <c r="P2748" s="66">
        <v>12</v>
      </c>
      <c r="Q2748" s="65">
        <f>+IFERROR(VLOOKUP(Z2748, fechas!$B$1:$C$1036, 2,FALSE), " ")</f>
        <v>45947</v>
      </c>
      <c r="R2748" s="66" t="s">
        <v>35</v>
      </c>
      <c r="S2748" s="90">
        <v>45937</v>
      </c>
      <c r="T2748" s="66" t="s">
        <v>35</v>
      </c>
      <c r="U2748" s="65" t="s">
        <v>35</v>
      </c>
      <c r="V2748" s="66" t="s">
        <v>9614</v>
      </c>
      <c r="W2748" s="66"/>
      <c r="X2748" s="118">
        <f t="shared" si="179"/>
        <v>0</v>
      </c>
      <c r="Y2748" s="119">
        <f>+IFERROR(VLOOKUP(G2748,fechas!$A$1:$D$292,2,FALSE), " ")</f>
        <v>229</v>
      </c>
      <c r="Z2748" s="119">
        <f t="shared" si="180"/>
        <v>241</v>
      </c>
      <c r="AA2748" s="120" t="str">
        <f>+IFERROR(IF(S2748&gt;0," ",Q2748-variables!$C$9)," ")</f>
        <v xml:space="preserve"> </v>
      </c>
    </row>
    <row r="2749" spans="2:27" s="121" customFormat="1" ht="24.95" hidden="1" customHeight="1">
      <c r="B2749" s="66">
        <f t="shared" si="178"/>
        <v>2746</v>
      </c>
      <c r="C2749" s="72" t="s">
        <v>9615</v>
      </c>
      <c r="D2749" s="73" t="s">
        <v>9616</v>
      </c>
      <c r="E2749" s="73" t="s">
        <v>74</v>
      </c>
      <c r="F2749" s="66" t="s">
        <v>61</v>
      </c>
      <c r="G2749" s="116">
        <v>45933</v>
      </c>
      <c r="H2749" s="116">
        <v>45933</v>
      </c>
      <c r="I2749" s="116">
        <v>45933</v>
      </c>
      <c r="J2749" s="117" t="s">
        <v>9481</v>
      </c>
      <c r="K2749" s="64" t="s">
        <v>7935</v>
      </c>
      <c r="L2749" s="64"/>
      <c r="M2749" s="64" t="s">
        <v>183</v>
      </c>
      <c r="N2749" s="66" t="s">
        <v>34</v>
      </c>
      <c r="O2749" s="66">
        <f t="shared" si="181"/>
        <v>3</v>
      </c>
      <c r="P2749" s="66">
        <v>12</v>
      </c>
      <c r="Q2749" s="65">
        <f>+IFERROR(VLOOKUP(Z2749, fechas!$B$1:$C$1036, 2,FALSE), " ")</f>
        <v>45952</v>
      </c>
      <c r="R2749" s="66" t="s">
        <v>9617</v>
      </c>
      <c r="S2749" s="90">
        <v>45936</v>
      </c>
      <c r="T2749" s="66" t="s">
        <v>35</v>
      </c>
      <c r="U2749" s="65" t="s">
        <v>35</v>
      </c>
      <c r="V2749" s="66" t="s">
        <v>9618</v>
      </c>
      <c r="W2749" s="66"/>
      <c r="X2749" s="118">
        <f t="shared" si="179"/>
        <v>0</v>
      </c>
      <c r="Y2749" s="119">
        <f>+IFERROR(VLOOKUP(G2749,fechas!$A$1:$D$292,2,FALSE), " ")</f>
        <v>232</v>
      </c>
      <c r="Z2749" s="119">
        <f t="shared" si="180"/>
        <v>244</v>
      </c>
      <c r="AA2749" s="120" t="str">
        <f>+IFERROR(IF(S2749&gt;0," ",Q2749-variables!$C$9)," ")</f>
        <v xml:space="preserve"> </v>
      </c>
    </row>
    <row r="2750" spans="2:27" s="121" customFormat="1" ht="24.95" hidden="1" customHeight="1">
      <c r="B2750" s="66">
        <f t="shared" si="178"/>
        <v>2747</v>
      </c>
      <c r="C2750" s="72" t="s">
        <v>9619</v>
      </c>
      <c r="D2750" s="73" t="s">
        <v>9620</v>
      </c>
      <c r="E2750" s="73" t="s">
        <v>9621</v>
      </c>
      <c r="F2750" s="66" t="s">
        <v>31</v>
      </c>
      <c r="G2750" s="116">
        <v>45932</v>
      </c>
      <c r="H2750" s="116">
        <v>45932</v>
      </c>
      <c r="I2750" s="116">
        <v>45933</v>
      </c>
      <c r="J2750" s="117" t="s">
        <v>9481</v>
      </c>
      <c r="K2750" s="64" t="s">
        <v>202</v>
      </c>
      <c r="L2750" s="64" t="s">
        <v>47</v>
      </c>
      <c r="M2750" s="64" t="s">
        <v>183</v>
      </c>
      <c r="N2750" s="66" t="s">
        <v>34</v>
      </c>
      <c r="O2750" s="66">
        <f t="shared" si="181"/>
        <v>29</v>
      </c>
      <c r="P2750" s="66">
        <v>10</v>
      </c>
      <c r="Q2750" s="65">
        <f>+IFERROR(VLOOKUP(Z2750, fechas!$B$1:$C$1036, 2,FALSE), " ")</f>
        <v>45947</v>
      </c>
      <c r="R2750" s="66" t="s">
        <v>9622</v>
      </c>
      <c r="S2750" s="90">
        <v>45961</v>
      </c>
      <c r="T2750" s="66" t="s">
        <v>9623</v>
      </c>
      <c r="U2750" s="65">
        <v>45950</v>
      </c>
      <c r="V2750" s="66"/>
      <c r="W2750" s="66"/>
      <c r="X2750" s="118">
        <f t="shared" si="179"/>
        <v>0</v>
      </c>
      <c r="Y2750" s="119">
        <f>+IFERROR(VLOOKUP(G2750,fechas!$A$1:$D$292,2,FALSE), " ")</f>
        <v>231</v>
      </c>
      <c r="Z2750" s="119">
        <f t="shared" si="180"/>
        <v>241</v>
      </c>
      <c r="AA2750" s="120" t="str">
        <f>+IFERROR(IF(S2750&gt;0," ",Q2750-variables!$C$9)," ")</f>
        <v xml:space="preserve"> </v>
      </c>
    </row>
    <row r="2751" spans="2:27" s="121" customFormat="1" ht="24.95" hidden="1" customHeight="1">
      <c r="B2751" s="66">
        <f t="shared" si="178"/>
        <v>2748</v>
      </c>
      <c r="C2751" s="72" t="s">
        <v>9624</v>
      </c>
      <c r="D2751" s="73" t="s">
        <v>9625</v>
      </c>
      <c r="E2751" s="73" t="s">
        <v>1693</v>
      </c>
      <c r="F2751" s="66" t="s">
        <v>61</v>
      </c>
      <c r="G2751" s="116">
        <v>45933</v>
      </c>
      <c r="H2751" s="116">
        <v>45933</v>
      </c>
      <c r="I2751" s="116">
        <v>45933</v>
      </c>
      <c r="J2751" s="117" t="s">
        <v>9481</v>
      </c>
      <c r="K2751" s="64" t="s">
        <v>7935</v>
      </c>
      <c r="L2751" s="64"/>
      <c r="M2751" s="64" t="s">
        <v>183</v>
      </c>
      <c r="N2751" s="66" t="s">
        <v>34</v>
      </c>
      <c r="O2751" s="66">
        <f t="shared" si="181"/>
        <v>3</v>
      </c>
      <c r="P2751" s="66">
        <v>12</v>
      </c>
      <c r="Q2751" s="65">
        <f>+IFERROR(VLOOKUP(Z2751, fechas!$B$1:$C$1036, 2,FALSE), " ")</f>
        <v>45952</v>
      </c>
      <c r="R2751" s="66" t="s">
        <v>9626</v>
      </c>
      <c r="S2751" s="90">
        <v>45936</v>
      </c>
      <c r="T2751" s="66" t="s">
        <v>35</v>
      </c>
      <c r="U2751" s="65" t="s">
        <v>35</v>
      </c>
      <c r="V2751" s="66" t="s">
        <v>9627</v>
      </c>
      <c r="W2751" s="66"/>
      <c r="X2751" s="118">
        <f t="shared" si="179"/>
        <v>0</v>
      </c>
      <c r="Y2751" s="119">
        <f>+IFERROR(VLOOKUP(G2751,fechas!$A$1:$D$292,2,FALSE), " ")</f>
        <v>232</v>
      </c>
      <c r="Z2751" s="119">
        <f t="shared" si="180"/>
        <v>244</v>
      </c>
      <c r="AA2751" s="120" t="str">
        <f>+IFERROR(IF(S2751&gt;0," ",Q2751-variables!$C$9)," ")</f>
        <v xml:space="preserve"> </v>
      </c>
    </row>
    <row r="2752" spans="2:27" s="121" customFormat="1" ht="24.95" hidden="1" customHeight="1">
      <c r="B2752" s="66">
        <f t="shared" si="178"/>
        <v>2749</v>
      </c>
      <c r="C2752" s="72" t="s">
        <v>9628</v>
      </c>
      <c r="D2752" s="73" t="s">
        <v>9629</v>
      </c>
      <c r="E2752" s="73" t="s">
        <v>9630</v>
      </c>
      <c r="F2752" s="66" t="s">
        <v>31</v>
      </c>
      <c r="G2752" s="116">
        <v>45932</v>
      </c>
      <c r="H2752" s="116">
        <v>45932</v>
      </c>
      <c r="I2752" s="116">
        <v>45933</v>
      </c>
      <c r="J2752" s="117" t="s">
        <v>9481</v>
      </c>
      <c r="K2752" s="64" t="s">
        <v>33</v>
      </c>
      <c r="L2752" s="64"/>
      <c r="M2752" s="64"/>
      <c r="N2752" s="66" t="s">
        <v>34</v>
      </c>
      <c r="O2752" s="66">
        <f t="shared" si="181"/>
        <v>1</v>
      </c>
      <c r="P2752" s="66">
        <v>12</v>
      </c>
      <c r="Q2752" s="65">
        <f>+IFERROR(VLOOKUP(Z2752, fechas!$B$1:$C$1036, 2,FALSE), " ")</f>
        <v>45951</v>
      </c>
      <c r="R2752" s="66" t="s">
        <v>35</v>
      </c>
      <c r="S2752" s="90">
        <v>45933</v>
      </c>
      <c r="T2752" s="66" t="s">
        <v>35</v>
      </c>
      <c r="U2752" s="65" t="s">
        <v>35</v>
      </c>
      <c r="V2752" s="66" t="s">
        <v>9631</v>
      </c>
      <c r="W2752" s="66"/>
      <c r="X2752" s="118">
        <f t="shared" si="179"/>
        <v>0</v>
      </c>
      <c r="Y2752" s="119">
        <f>+IFERROR(VLOOKUP(G2752,fechas!$A$1:$D$292,2,FALSE), " ")</f>
        <v>231</v>
      </c>
      <c r="Z2752" s="119">
        <f t="shared" si="180"/>
        <v>243</v>
      </c>
      <c r="AA2752" s="120" t="str">
        <f>+IFERROR(IF(S2752&gt;0," ",Q2752-variables!$C$9)," ")</f>
        <v xml:space="preserve"> </v>
      </c>
    </row>
    <row r="2753" spans="2:27" s="121" customFormat="1" ht="24.95" hidden="1" customHeight="1">
      <c r="B2753" s="66">
        <f t="shared" ref="B2753:B2816" si="182">B2752+1</f>
        <v>2750</v>
      </c>
      <c r="C2753" s="72" t="s">
        <v>9632</v>
      </c>
      <c r="D2753" s="73" t="s">
        <v>9633</v>
      </c>
      <c r="E2753" s="73" t="s">
        <v>157</v>
      </c>
      <c r="F2753" s="66" t="s">
        <v>61</v>
      </c>
      <c r="G2753" s="116">
        <v>45932</v>
      </c>
      <c r="H2753" s="116">
        <v>45932</v>
      </c>
      <c r="I2753" s="116">
        <v>45933</v>
      </c>
      <c r="J2753" s="117" t="s">
        <v>9481</v>
      </c>
      <c r="K2753" s="64" t="s">
        <v>7935</v>
      </c>
      <c r="L2753" s="64"/>
      <c r="M2753" s="64" t="s">
        <v>183</v>
      </c>
      <c r="N2753" s="66" t="s">
        <v>34</v>
      </c>
      <c r="O2753" s="66">
        <f t="shared" si="181"/>
        <v>4</v>
      </c>
      <c r="P2753" s="66">
        <v>12</v>
      </c>
      <c r="Q2753" s="65">
        <f>+IFERROR(VLOOKUP(Z2753, fechas!$B$1:$C$1036, 2,FALSE), " ")</f>
        <v>45951</v>
      </c>
      <c r="R2753" s="66" t="s">
        <v>9634</v>
      </c>
      <c r="S2753" s="90">
        <v>45936</v>
      </c>
      <c r="T2753" s="66" t="s">
        <v>35</v>
      </c>
      <c r="U2753" s="65" t="s">
        <v>35</v>
      </c>
      <c r="V2753" s="66" t="s">
        <v>9635</v>
      </c>
      <c r="W2753" s="66"/>
      <c r="X2753" s="118">
        <f t="shared" si="179"/>
        <v>0</v>
      </c>
      <c r="Y2753" s="119">
        <f>+IFERROR(VLOOKUP(G2753,fechas!$A$1:$D$292,2,FALSE), " ")</f>
        <v>231</v>
      </c>
      <c r="Z2753" s="119">
        <f t="shared" si="180"/>
        <v>243</v>
      </c>
      <c r="AA2753" s="120" t="str">
        <f>+IFERROR(IF(S2753&gt;0," ",Q2753-variables!$C$9)," ")</f>
        <v xml:space="preserve"> </v>
      </c>
    </row>
    <row r="2754" spans="2:27" s="121" customFormat="1" ht="24.95" hidden="1" customHeight="1">
      <c r="B2754" s="66">
        <f t="shared" si="182"/>
        <v>2751</v>
      </c>
      <c r="C2754" s="72" t="s">
        <v>9636</v>
      </c>
      <c r="D2754" s="73" t="s">
        <v>9637</v>
      </c>
      <c r="E2754" s="73" t="s">
        <v>8794</v>
      </c>
      <c r="F2754" s="66" t="s">
        <v>31</v>
      </c>
      <c r="G2754" s="116">
        <v>45932</v>
      </c>
      <c r="H2754" s="116">
        <v>45932</v>
      </c>
      <c r="I2754" s="116">
        <v>45933</v>
      </c>
      <c r="J2754" s="117" t="s">
        <v>9481</v>
      </c>
      <c r="K2754" s="64" t="s">
        <v>33</v>
      </c>
      <c r="L2754" s="64"/>
      <c r="M2754" s="64"/>
      <c r="N2754" s="66" t="s">
        <v>34</v>
      </c>
      <c r="O2754" s="66">
        <f t="shared" si="181"/>
        <v>5</v>
      </c>
      <c r="P2754" s="66">
        <v>12</v>
      </c>
      <c r="Q2754" s="65">
        <f>+IFERROR(VLOOKUP(Z2754, fechas!$B$1:$C$1036, 2,FALSE), " ")</f>
        <v>45951</v>
      </c>
      <c r="R2754" s="66" t="s">
        <v>35</v>
      </c>
      <c r="S2754" s="90">
        <v>45937</v>
      </c>
      <c r="T2754" s="66" t="s">
        <v>35</v>
      </c>
      <c r="U2754" s="65" t="s">
        <v>35</v>
      </c>
      <c r="V2754" s="66" t="s">
        <v>9638</v>
      </c>
      <c r="W2754" s="66"/>
      <c r="X2754" s="118">
        <f t="shared" si="179"/>
        <v>0</v>
      </c>
      <c r="Y2754" s="119">
        <f>+IFERROR(VLOOKUP(G2754,fechas!$A$1:$D$292,2,FALSE), " ")</f>
        <v>231</v>
      </c>
      <c r="Z2754" s="119">
        <f t="shared" si="180"/>
        <v>243</v>
      </c>
      <c r="AA2754" s="120" t="str">
        <f>+IFERROR(IF(S2754&gt;0," ",Q2754-variables!$C$9)," ")</f>
        <v xml:space="preserve"> </v>
      </c>
    </row>
    <row r="2755" spans="2:27" s="121" customFormat="1" ht="24.95" hidden="1" customHeight="1">
      <c r="B2755" s="66">
        <f t="shared" si="182"/>
        <v>2752</v>
      </c>
      <c r="C2755" s="72" t="s">
        <v>9639</v>
      </c>
      <c r="D2755" s="73" t="s">
        <v>9640</v>
      </c>
      <c r="E2755" s="73" t="s">
        <v>9641</v>
      </c>
      <c r="F2755" s="66" t="s">
        <v>31</v>
      </c>
      <c r="G2755" s="116">
        <v>45933</v>
      </c>
      <c r="H2755" s="116">
        <v>45933</v>
      </c>
      <c r="I2755" s="116">
        <v>45933</v>
      </c>
      <c r="J2755" s="117" t="s">
        <v>9481</v>
      </c>
      <c r="K2755" s="64" t="s">
        <v>33</v>
      </c>
      <c r="L2755" s="64"/>
      <c r="M2755" s="64"/>
      <c r="N2755" s="66" t="s">
        <v>34</v>
      </c>
      <c r="O2755" s="66">
        <f t="shared" si="181"/>
        <v>0</v>
      </c>
      <c r="P2755" s="66">
        <v>12</v>
      </c>
      <c r="Q2755" s="65">
        <f>+IFERROR(VLOOKUP(Z2755, fechas!$B$1:$C$1036, 2,FALSE), " ")</f>
        <v>45952</v>
      </c>
      <c r="R2755" s="66" t="s">
        <v>35</v>
      </c>
      <c r="S2755" s="90">
        <v>45933</v>
      </c>
      <c r="T2755" s="66" t="s">
        <v>35</v>
      </c>
      <c r="U2755" s="65" t="s">
        <v>35</v>
      </c>
      <c r="V2755" s="66" t="s">
        <v>383</v>
      </c>
      <c r="W2755" s="66"/>
      <c r="X2755" s="118">
        <f t="shared" si="179"/>
        <v>0</v>
      </c>
      <c r="Y2755" s="119">
        <f>+IFERROR(VLOOKUP(G2755,fechas!$A$1:$D$292,2,FALSE), " ")</f>
        <v>232</v>
      </c>
      <c r="Z2755" s="119">
        <f t="shared" si="180"/>
        <v>244</v>
      </c>
      <c r="AA2755" s="120" t="str">
        <f>+IFERROR(IF(S2755&gt;0," ",Q2755-variables!$C$9)," ")</f>
        <v xml:space="preserve"> </v>
      </c>
    </row>
    <row r="2756" spans="2:27" s="121" customFormat="1" ht="24.95" hidden="1" customHeight="1">
      <c r="B2756" s="66">
        <f t="shared" si="182"/>
        <v>2753</v>
      </c>
      <c r="C2756" s="72" t="s">
        <v>9642</v>
      </c>
      <c r="D2756" s="73" t="s">
        <v>9643</v>
      </c>
      <c r="E2756" s="73" t="s">
        <v>9484</v>
      </c>
      <c r="F2756" s="66" t="s">
        <v>31</v>
      </c>
      <c r="G2756" s="116">
        <v>45933</v>
      </c>
      <c r="H2756" s="116">
        <v>45933</v>
      </c>
      <c r="I2756" s="116">
        <v>45933</v>
      </c>
      <c r="J2756" s="117" t="s">
        <v>9481</v>
      </c>
      <c r="K2756" s="64" t="s">
        <v>33</v>
      </c>
      <c r="L2756" s="64"/>
      <c r="M2756" s="64"/>
      <c r="N2756" s="66" t="s">
        <v>34</v>
      </c>
      <c r="O2756" s="66">
        <f t="shared" si="181"/>
        <v>0</v>
      </c>
      <c r="P2756" s="66">
        <v>12</v>
      </c>
      <c r="Q2756" s="65">
        <f>+IFERROR(VLOOKUP(Z2756, fechas!$B$1:$C$1036, 2,FALSE), " ")</f>
        <v>45952</v>
      </c>
      <c r="R2756" s="66" t="s">
        <v>35</v>
      </c>
      <c r="S2756" s="90">
        <v>45933</v>
      </c>
      <c r="T2756" s="66" t="s">
        <v>35</v>
      </c>
      <c r="U2756" s="65" t="s">
        <v>35</v>
      </c>
      <c r="V2756" s="66" t="s">
        <v>7120</v>
      </c>
      <c r="W2756" s="66"/>
      <c r="X2756" s="118">
        <f t="shared" ref="X2756:X2819" si="183">IF(N2756="PENDIENTE",1,0)</f>
        <v>0</v>
      </c>
      <c r="Y2756" s="119">
        <f>+IFERROR(VLOOKUP(G2756,fechas!$A$1:$D$292,2,FALSE), " ")</f>
        <v>232</v>
      </c>
      <c r="Z2756" s="119">
        <f t="shared" ref="Z2756:Z2819" si="184">+IFERROR(Y2756+P2756, " ")</f>
        <v>244</v>
      </c>
      <c r="AA2756" s="120" t="str">
        <f>+IFERROR(IF(S2756&gt;0," ",Q2756-variables!$C$9)," ")</f>
        <v xml:space="preserve"> </v>
      </c>
    </row>
    <row r="2757" spans="2:27" s="121" customFormat="1" ht="24.95" hidden="1" customHeight="1">
      <c r="B2757" s="66">
        <f t="shared" si="182"/>
        <v>2754</v>
      </c>
      <c r="C2757" s="72" t="s">
        <v>9644</v>
      </c>
      <c r="D2757" s="73" t="s">
        <v>9645</v>
      </c>
      <c r="E2757" s="73" t="s">
        <v>9646</v>
      </c>
      <c r="F2757" s="66" t="s">
        <v>31</v>
      </c>
      <c r="G2757" s="116">
        <v>45933</v>
      </c>
      <c r="H2757" s="116">
        <v>45933</v>
      </c>
      <c r="I2757" s="116">
        <v>45933</v>
      </c>
      <c r="J2757" s="117" t="s">
        <v>9481</v>
      </c>
      <c r="K2757" s="64" t="s">
        <v>2713</v>
      </c>
      <c r="L2757" s="64" t="s">
        <v>47</v>
      </c>
      <c r="M2757" s="64" t="s">
        <v>276</v>
      </c>
      <c r="N2757" s="66" t="s">
        <v>34</v>
      </c>
      <c r="O2757" s="66">
        <f t="shared" si="181"/>
        <v>17</v>
      </c>
      <c r="P2757" s="66">
        <v>10</v>
      </c>
      <c r="Q2757" s="65">
        <f>+IFERROR(VLOOKUP(Z2757, fechas!$B$1:$C$1036, 2,FALSE), " ")</f>
        <v>45950</v>
      </c>
      <c r="R2757" s="66" t="s">
        <v>9647</v>
      </c>
      <c r="S2757" s="90">
        <v>45950</v>
      </c>
      <c r="T2757" s="66" t="s">
        <v>9648</v>
      </c>
      <c r="U2757" s="65">
        <v>45940</v>
      </c>
      <c r="V2757" s="66"/>
      <c r="W2757" s="66"/>
      <c r="X2757" s="118">
        <f t="shared" si="183"/>
        <v>0</v>
      </c>
      <c r="Y2757" s="119">
        <f>+IFERROR(VLOOKUP(G2757,fechas!$A$1:$D$292,2,FALSE), " ")</f>
        <v>232</v>
      </c>
      <c r="Z2757" s="119">
        <f t="shared" si="184"/>
        <v>242</v>
      </c>
      <c r="AA2757" s="120" t="str">
        <f>+IFERROR(IF(S2757&gt;0," ",Q2757-variables!$C$9)," ")</f>
        <v xml:space="preserve"> </v>
      </c>
    </row>
    <row r="2758" spans="2:27" s="121" customFormat="1" ht="24.95" hidden="1" customHeight="1">
      <c r="B2758" s="66">
        <f t="shared" si="182"/>
        <v>2755</v>
      </c>
      <c r="C2758" s="72" t="s">
        <v>9649</v>
      </c>
      <c r="D2758" s="73" t="s">
        <v>9650</v>
      </c>
      <c r="E2758" s="73" t="s">
        <v>1320</v>
      </c>
      <c r="F2758" s="66" t="s">
        <v>31</v>
      </c>
      <c r="G2758" s="116">
        <v>45933</v>
      </c>
      <c r="H2758" s="116">
        <v>45933</v>
      </c>
      <c r="I2758" s="116">
        <v>45933</v>
      </c>
      <c r="J2758" s="117" t="s">
        <v>9481</v>
      </c>
      <c r="K2758" s="64" t="s">
        <v>33</v>
      </c>
      <c r="L2758" s="64"/>
      <c r="M2758" s="64"/>
      <c r="N2758" s="66" t="s">
        <v>34</v>
      </c>
      <c r="O2758" s="66">
        <f t="shared" si="181"/>
        <v>0</v>
      </c>
      <c r="P2758" s="66">
        <v>12</v>
      </c>
      <c r="Q2758" s="65">
        <f>+IFERROR(VLOOKUP(Z2758, fechas!$B$1:$C$1036, 2,FALSE), " ")</f>
        <v>45952</v>
      </c>
      <c r="R2758" s="66" t="s">
        <v>35</v>
      </c>
      <c r="S2758" s="90">
        <v>45933</v>
      </c>
      <c r="T2758" s="66" t="s">
        <v>35</v>
      </c>
      <c r="U2758" s="65" t="s">
        <v>35</v>
      </c>
      <c r="V2758" s="66" t="s">
        <v>114</v>
      </c>
      <c r="W2758" s="66"/>
      <c r="X2758" s="118">
        <f t="shared" si="183"/>
        <v>0</v>
      </c>
      <c r="Y2758" s="119">
        <f>+IFERROR(VLOOKUP(G2758,fechas!$A$1:$D$292,2,FALSE), " ")</f>
        <v>232</v>
      </c>
      <c r="Z2758" s="119">
        <f t="shared" si="184"/>
        <v>244</v>
      </c>
      <c r="AA2758" s="120" t="str">
        <f>+IFERROR(IF(S2758&gt;0," ",Q2758-variables!$C$9)," ")</f>
        <v xml:space="preserve"> </v>
      </c>
    </row>
    <row r="2759" spans="2:27" s="121" customFormat="1" ht="24.95" hidden="1" customHeight="1">
      <c r="B2759" s="66">
        <f t="shared" si="182"/>
        <v>2756</v>
      </c>
      <c r="C2759" s="72" t="s">
        <v>9651</v>
      </c>
      <c r="D2759" s="73" t="s">
        <v>9652</v>
      </c>
      <c r="E2759" s="73" t="s">
        <v>9653</v>
      </c>
      <c r="F2759" s="66" t="s">
        <v>31</v>
      </c>
      <c r="G2759" s="116">
        <v>45933</v>
      </c>
      <c r="H2759" s="116">
        <v>45933</v>
      </c>
      <c r="I2759" s="116">
        <v>45933</v>
      </c>
      <c r="J2759" s="117" t="s">
        <v>9481</v>
      </c>
      <c r="K2759" s="64" t="s">
        <v>6801</v>
      </c>
      <c r="L2759" s="64" t="s">
        <v>47</v>
      </c>
      <c r="M2759" s="64" t="s">
        <v>48</v>
      </c>
      <c r="N2759" s="66" t="s">
        <v>34</v>
      </c>
      <c r="O2759" s="66">
        <f t="shared" si="181"/>
        <v>7</v>
      </c>
      <c r="P2759" s="66">
        <v>12</v>
      </c>
      <c r="Q2759" s="65">
        <f>+IFERROR(VLOOKUP(Z2759, fechas!$B$1:$C$1036, 2,FALSE), " ")</f>
        <v>45952</v>
      </c>
      <c r="R2759" s="66" t="s">
        <v>9654</v>
      </c>
      <c r="S2759" s="90">
        <v>45940</v>
      </c>
      <c r="T2759" s="66" t="s">
        <v>9655</v>
      </c>
      <c r="U2759" s="65">
        <v>45938</v>
      </c>
      <c r="V2759" s="66"/>
      <c r="W2759" s="66"/>
      <c r="X2759" s="118">
        <f t="shared" si="183"/>
        <v>0</v>
      </c>
      <c r="Y2759" s="119">
        <f>+IFERROR(VLOOKUP(G2759,fechas!$A$1:$D$292,2,FALSE), " ")</f>
        <v>232</v>
      </c>
      <c r="Z2759" s="119">
        <f t="shared" si="184"/>
        <v>244</v>
      </c>
      <c r="AA2759" s="120" t="str">
        <f>+IFERROR(IF(S2759&gt;0," ",Q2759-variables!$C$9)," ")</f>
        <v xml:space="preserve"> </v>
      </c>
    </row>
    <row r="2760" spans="2:27" s="121" customFormat="1" ht="24.95" hidden="1" customHeight="1">
      <c r="B2760" s="66">
        <f t="shared" si="182"/>
        <v>2757</v>
      </c>
      <c r="C2760" s="72" t="s">
        <v>9656</v>
      </c>
      <c r="D2760" s="73" t="s">
        <v>9657</v>
      </c>
      <c r="E2760" s="73" t="s">
        <v>9658</v>
      </c>
      <c r="F2760" s="66" t="s">
        <v>31</v>
      </c>
      <c r="G2760" s="116">
        <v>45933</v>
      </c>
      <c r="H2760" s="116">
        <v>45933</v>
      </c>
      <c r="I2760" s="116">
        <v>45933</v>
      </c>
      <c r="J2760" s="117" t="s">
        <v>9481</v>
      </c>
      <c r="K2760" s="64" t="s">
        <v>1087</v>
      </c>
      <c r="L2760" s="64" t="s">
        <v>2713</v>
      </c>
      <c r="M2760" s="64" t="s">
        <v>183</v>
      </c>
      <c r="N2760" s="66" t="s">
        <v>34</v>
      </c>
      <c r="O2760" s="66">
        <f t="shared" si="181"/>
        <v>20</v>
      </c>
      <c r="P2760" s="66">
        <v>10</v>
      </c>
      <c r="Q2760" s="65">
        <f>+IFERROR(VLOOKUP(Z2760, fechas!$B$1:$C$1036, 2,FALSE), " ")</f>
        <v>45950</v>
      </c>
      <c r="R2760" s="66" t="s">
        <v>9659</v>
      </c>
      <c r="S2760" s="90">
        <v>45953</v>
      </c>
      <c r="T2760" s="66" t="s">
        <v>35</v>
      </c>
      <c r="U2760" s="65" t="s">
        <v>35</v>
      </c>
      <c r="V2760" s="66"/>
      <c r="W2760" s="66"/>
      <c r="X2760" s="118">
        <f t="shared" si="183"/>
        <v>0</v>
      </c>
      <c r="Y2760" s="119">
        <f>+IFERROR(VLOOKUP(G2760,fechas!$A$1:$D$292,2,FALSE), " ")</f>
        <v>232</v>
      </c>
      <c r="Z2760" s="119">
        <f t="shared" si="184"/>
        <v>242</v>
      </c>
      <c r="AA2760" s="120" t="str">
        <f>+IFERROR(IF(S2760&gt;0," ",Q2760-variables!$C$9)," ")</f>
        <v xml:space="preserve"> </v>
      </c>
    </row>
    <row r="2761" spans="2:27" s="121" customFormat="1" ht="24.95" hidden="1" customHeight="1">
      <c r="B2761" s="66">
        <f t="shared" si="182"/>
        <v>2758</v>
      </c>
      <c r="C2761" s="72" t="s">
        <v>9660</v>
      </c>
      <c r="D2761" s="73" t="s">
        <v>9661</v>
      </c>
      <c r="E2761" s="73" t="s">
        <v>224</v>
      </c>
      <c r="F2761" s="66" t="s">
        <v>31</v>
      </c>
      <c r="G2761" s="116">
        <v>45933</v>
      </c>
      <c r="H2761" s="116">
        <v>45933</v>
      </c>
      <c r="I2761" s="116">
        <v>45933</v>
      </c>
      <c r="J2761" s="117" t="s">
        <v>9481</v>
      </c>
      <c r="K2761" s="64" t="s">
        <v>33</v>
      </c>
      <c r="L2761" s="64"/>
      <c r="M2761" s="64"/>
      <c r="N2761" s="66" t="s">
        <v>34</v>
      </c>
      <c r="O2761" s="66">
        <f t="shared" si="181"/>
        <v>0</v>
      </c>
      <c r="P2761" s="66">
        <v>12</v>
      </c>
      <c r="Q2761" s="65">
        <f>+IFERROR(VLOOKUP(Z2761, fechas!$B$1:$C$1036, 2,FALSE), " ")</f>
        <v>45952</v>
      </c>
      <c r="R2761" s="66" t="s">
        <v>35</v>
      </c>
      <c r="S2761" s="90">
        <v>45933</v>
      </c>
      <c r="T2761" s="66" t="s">
        <v>35</v>
      </c>
      <c r="U2761" s="65" t="s">
        <v>35</v>
      </c>
      <c r="V2761" s="66" t="s">
        <v>114</v>
      </c>
      <c r="W2761" s="66"/>
      <c r="X2761" s="118">
        <f t="shared" si="183"/>
        <v>0</v>
      </c>
      <c r="Y2761" s="119">
        <f>+IFERROR(VLOOKUP(G2761,fechas!$A$1:$D$292,2,FALSE), " ")</f>
        <v>232</v>
      </c>
      <c r="Z2761" s="119">
        <f t="shared" si="184"/>
        <v>244</v>
      </c>
      <c r="AA2761" s="120" t="str">
        <f>+IFERROR(IF(S2761&gt;0," ",Q2761-variables!$C$9)," ")</f>
        <v xml:space="preserve"> </v>
      </c>
    </row>
    <row r="2762" spans="2:27" s="121" customFormat="1" ht="24.95" hidden="1" customHeight="1">
      <c r="B2762" s="66">
        <f t="shared" si="182"/>
        <v>2759</v>
      </c>
      <c r="C2762" s="72" t="s">
        <v>9662</v>
      </c>
      <c r="D2762" s="73" t="s">
        <v>9663</v>
      </c>
      <c r="E2762" s="73" t="s">
        <v>3751</v>
      </c>
      <c r="F2762" s="66" t="s">
        <v>61</v>
      </c>
      <c r="G2762" s="116">
        <v>45933</v>
      </c>
      <c r="H2762" s="116">
        <v>45933</v>
      </c>
      <c r="I2762" s="116">
        <v>45933</v>
      </c>
      <c r="J2762" s="117" t="s">
        <v>9481</v>
      </c>
      <c r="K2762" s="64" t="s">
        <v>7935</v>
      </c>
      <c r="L2762" s="64"/>
      <c r="M2762" s="64" t="s">
        <v>183</v>
      </c>
      <c r="N2762" s="66" t="s">
        <v>34</v>
      </c>
      <c r="O2762" s="66">
        <f t="shared" si="181"/>
        <v>3</v>
      </c>
      <c r="P2762" s="66">
        <v>12</v>
      </c>
      <c r="Q2762" s="65">
        <f>+IFERROR(VLOOKUP(Z2762, fechas!$B$1:$C$1036, 2,FALSE), " ")</f>
        <v>45952</v>
      </c>
      <c r="R2762" s="66" t="s">
        <v>9664</v>
      </c>
      <c r="S2762" s="90">
        <v>45936</v>
      </c>
      <c r="T2762" s="66" t="s">
        <v>35</v>
      </c>
      <c r="U2762" s="65" t="s">
        <v>35</v>
      </c>
      <c r="V2762" s="66" t="s">
        <v>9665</v>
      </c>
      <c r="W2762" s="66"/>
      <c r="X2762" s="118">
        <f t="shared" si="183"/>
        <v>0</v>
      </c>
      <c r="Y2762" s="119">
        <f>+IFERROR(VLOOKUP(G2762,fechas!$A$1:$D$292,2,FALSE), " ")</f>
        <v>232</v>
      </c>
      <c r="Z2762" s="119">
        <f t="shared" si="184"/>
        <v>244</v>
      </c>
      <c r="AA2762" s="120" t="str">
        <f>+IFERROR(IF(S2762&gt;0," ",Q2762-variables!$C$9)," ")</f>
        <v xml:space="preserve"> </v>
      </c>
    </row>
    <row r="2763" spans="2:27" s="121" customFormat="1" ht="24.95" hidden="1" customHeight="1">
      <c r="B2763" s="66">
        <f t="shared" si="182"/>
        <v>2760</v>
      </c>
      <c r="C2763" s="72" t="s">
        <v>9666</v>
      </c>
      <c r="D2763" s="73" t="s">
        <v>9667</v>
      </c>
      <c r="E2763" s="73" t="s">
        <v>9668</v>
      </c>
      <c r="F2763" s="66" t="s">
        <v>31</v>
      </c>
      <c r="G2763" s="116">
        <v>45933</v>
      </c>
      <c r="H2763" s="116">
        <v>45933</v>
      </c>
      <c r="I2763" s="116">
        <v>45933</v>
      </c>
      <c r="J2763" s="117" t="s">
        <v>9481</v>
      </c>
      <c r="K2763" s="64" t="s">
        <v>7810</v>
      </c>
      <c r="L2763" s="64" t="s">
        <v>2713</v>
      </c>
      <c r="M2763" s="64" t="s">
        <v>48</v>
      </c>
      <c r="N2763" s="66" t="s">
        <v>34</v>
      </c>
      <c r="O2763" s="66">
        <f t="shared" si="181"/>
        <v>5</v>
      </c>
      <c r="P2763" s="66">
        <v>12</v>
      </c>
      <c r="Q2763" s="65">
        <f>+IFERROR(VLOOKUP(Z2763, fechas!$B$1:$C$1036, 2,FALSE), " ")</f>
        <v>45952</v>
      </c>
      <c r="R2763" s="66" t="s">
        <v>9669</v>
      </c>
      <c r="S2763" s="90">
        <v>45938</v>
      </c>
      <c r="T2763" s="66" t="s">
        <v>35</v>
      </c>
      <c r="U2763" s="65" t="s">
        <v>35</v>
      </c>
      <c r="V2763" s="66"/>
      <c r="W2763" s="66"/>
      <c r="X2763" s="118">
        <f t="shared" si="183"/>
        <v>0</v>
      </c>
      <c r="Y2763" s="119">
        <f>+IFERROR(VLOOKUP(G2763,fechas!$A$1:$D$292,2,FALSE), " ")</f>
        <v>232</v>
      </c>
      <c r="Z2763" s="119">
        <f t="shared" si="184"/>
        <v>244</v>
      </c>
      <c r="AA2763" s="120" t="str">
        <f>+IFERROR(IF(S2763&gt;0," ",Q2763-variables!$C$9)," ")</f>
        <v xml:space="preserve"> </v>
      </c>
    </row>
    <row r="2764" spans="2:27" s="121" customFormat="1" ht="24.95" hidden="1" customHeight="1">
      <c r="B2764" s="66">
        <f t="shared" si="182"/>
        <v>2761</v>
      </c>
      <c r="C2764" s="72" t="s">
        <v>9670</v>
      </c>
      <c r="D2764" s="73" t="s">
        <v>9671</v>
      </c>
      <c r="E2764" s="73" t="s">
        <v>9672</v>
      </c>
      <c r="F2764" s="66" t="s">
        <v>31</v>
      </c>
      <c r="G2764" s="116">
        <v>45933</v>
      </c>
      <c r="H2764" s="116">
        <v>45933</v>
      </c>
      <c r="I2764" s="116">
        <v>45933</v>
      </c>
      <c r="J2764" s="117" t="s">
        <v>9481</v>
      </c>
      <c r="K2764" s="64" t="s">
        <v>33</v>
      </c>
      <c r="L2764" s="64"/>
      <c r="M2764" s="64"/>
      <c r="N2764" s="66" t="s">
        <v>34</v>
      </c>
      <c r="O2764" s="66">
        <f t="shared" si="181"/>
        <v>3</v>
      </c>
      <c r="P2764" s="66">
        <v>12</v>
      </c>
      <c r="Q2764" s="65">
        <f>+IFERROR(VLOOKUP(Z2764, fechas!$B$1:$C$1036, 2,FALSE), " ")</f>
        <v>45952</v>
      </c>
      <c r="R2764" s="66" t="s">
        <v>35</v>
      </c>
      <c r="S2764" s="90">
        <v>45936</v>
      </c>
      <c r="T2764" s="66" t="s">
        <v>35</v>
      </c>
      <c r="U2764" s="65" t="s">
        <v>35</v>
      </c>
      <c r="V2764" s="66" t="s">
        <v>114</v>
      </c>
      <c r="W2764" s="66"/>
      <c r="X2764" s="118">
        <f t="shared" si="183"/>
        <v>0</v>
      </c>
      <c r="Y2764" s="119">
        <f>+IFERROR(VLOOKUP(G2764,fechas!$A$1:$D$292,2,FALSE), " ")</f>
        <v>232</v>
      </c>
      <c r="Z2764" s="119">
        <f t="shared" si="184"/>
        <v>244</v>
      </c>
      <c r="AA2764" s="120" t="str">
        <f>+IFERROR(IF(S2764&gt;0," ",Q2764-variables!$C$9)," ")</f>
        <v xml:space="preserve"> </v>
      </c>
    </row>
    <row r="2765" spans="2:27" s="121" customFormat="1" ht="24.95" hidden="1" customHeight="1">
      <c r="B2765" s="66">
        <f t="shared" si="182"/>
        <v>2762</v>
      </c>
      <c r="C2765" s="72" t="s">
        <v>9673</v>
      </c>
      <c r="D2765" s="73" t="s">
        <v>9674</v>
      </c>
      <c r="E2765" s="73" t="s">
        <v>9672</v>
      </c>
      <c r="F2765" s="66" t="s">
        <v>31</v>
      </c>
      <c r="G2765" s="116">
        <v>45933</v>
      </c>
      <c r="H2765" s="116">
        <v>45933</v>
      </c>
      <c r="I2765" s="116">
        <v>45933</v>
      </c>
      <c r="J2765" s="117" t="s">
        <v>9481</v>
      </c>
      <c r="K2765" s="64" t="s">
        <v>33</v>
      </c>
      <c r="L2765" s="64"/>
      <c r="M2765" s="64"/>
      <c r="N2765" s="66" t="s">
        <v>34</v>
      </c>
      <c r="O2765" s="66">
        <f t="shared" si="181"/>
        <v>3</v>
      </c>
      <c r="P2765" s="66">
        <v>12</v>
      </c>
      <c r="Q2765" s="65">
        <f>+IFERROR(VLOOKUP(Z2765, fechas!$B$1:$C$1036, 2,FALSE), " ")</f>
        <v>45952</v>
      </c>
      <c r="R2765" s="66" t="s">
        <v>35</v>
      </c>
      <c r="S2765" s="90">
        <v>45936</v>
      </c>
      <c r="T2765" s="66" t="s">
        <v>35</v>
      </c>
      <c r="U2765" s="65" t="s">
        <v>35</v>
      </c>
      <c r="V2765" s="66" t="s">
        <v>114</v>
      </c>
      <c r="W2765" s="66"/>
      <c r="X2765" s="118">
        <f t="shared" si="183"/>
        <v>0</v>
      </c>
      <c r="Y2765" s="119">
        <f>+IFERROR(VLOOKUP(G2765,fechas!$A$1:$D$292,2,FALSE), " ")</f>
        <v>232</v>
      </c>
      <c r="Z2765" s="119">
        <f t="shared" si="184"/>
        <v>244</v>
      </c>
      <c r="AA2765" s="120" t="str">
        <f>+IFERROR(IF(S2765&gt;0," ",Q2765-variables!$C$9)," ")</f>
        <v xml:space="preserve"> </v>
      </c>
    </row>
    <row r="2766" spans="2:27" s="121" customFormat="1" ht="24.95" hidden="1" customHeight="1">
      <c r="B2766" s="66">
        <f t="shared" si="182"/>
        <v>2763</v>
      </c>
      <c r="C2766" s="72" t="s">
        <v>9675</v>
      </c>
      <c r="D2766" s="73" t="s">
        <v>9676</v>
      </c>
      <c r="E2766" s="73" t="s">
        <v>9672</v>
      </c>
      <c r="F2766" s="66" t="s">
        <v>31</v>
      </c>
      <c r="G2766" s="116">
        <v>45933</v>
      </c>
      <c r="H2766" s="116">
        <v>45933</v>
      </c>
      <c r="I2766" s="116">
        <v>45933</v>
      </c>
      <c r="J2766" s="117" t="s">
        <v>9481</v>
      </c>
      <c r="K2766" s="64" t="s">
        <v>33</v>
      </c>
      <c r="L2766" s="64"/>
      <c r="M2766" s="64"/>
      <c r="N2766" s="66" t="s">
        <v>34</v>
      </c>
      <c r="O2766" s="66">
        <f t="shared" si="181"/>
        <v>3</v>
      </c>
      <c r="P2766" s="66">
        <v>12</v>
      </c>
      <c r="Q2766" s="65">
        <f>+IFERROR(VLOOKUP(Z2766, fechas!$B$1:$C$1036, 2,FALSE), " ")</f>
        <v>45952</v>
      </c>
      <c r="R2766" s="66" t="s">
        <v>35</v>
      </c>
      <c r="S2766" s="90">
        <v>45936</v>
      </c>
      <c r="T2766" s="66" t="s">
        <v>35</v>
      </c>
      <c r="U2766" s="65" t="s">
        <v>35</v>
      </c>
      <c r="V2766" s="66" t="s">
        <v>114</v>
      </c>
      <c r="W2766" s="66"/>
      <c r="X2766" s="118">
        <f t="shared" si="183"/>
        <v>0</v>
      </c>
      <c r="Y2766" s="119">
        <f>+IFERROR(VLOOKUP(G2766,fechas!$A$1:$D$292,2,FALSE), " ")</f>
        <v>232</v>
      </c>
      <c r="Z2766" s="119">
        <f t="shared" si="184"/>
        <v>244</v>
      </c>
      <c r="AA2766" s="120" t="str">
        <f>+IFERROR(IF(S2766&gt;0," ",Q2766-variables!$C$9)," ")</f>
        <v xml:space="preserve"> </v>
      </c>
    </row>
    <row r="2767" spans="2:27" s="121" customFormat="1" ht="24.95" hidden="1" customHeight="1">
      <c r="B2767" s="66">
        <f t="shared" si="182"/>
        <v>2764</v>
      </c>
      <c r="C2767" s="72" t="s">
        <v>9677</v>
      </c>
      <c r="D2767" s="73" t="s">
        <v>9678</v>
      </c>
      <c r="E2767" s="73" t="s">
        <v>9672</v>
      </c>
      <c r="F2767" s="66" t="s">
        <v>31</v>
      </c>
      <c r="G2767" s="116">
        <v>45933</v>
      </c>
      <c r="H2767" s="116">
        <v>45933</v>
      </c>
      <c r="I2767" s="116">
        <v>45933</v>
      </c>
      <c r="J2767" s="117" t="s">
        <v>9481</v>
      </c>
      <c r="K2767" s="64" t="s">
        <v>33</v>
      </c>
      <c r="L2767" s="64"/>
      <c r="M2767" s="64"/>
      <c r="N2767" s="66" t="s">
        <v>34</v>
      </c>
      <c r="O2767" s="66">
        <f t="shared" si="181"/>
        <v>3</v>
      </c>
      <c r="P2767" s="66">
        <v>12</v>
      </c>
      <c r="Q2767" s="65">
        <f>+IFERROR(VLOOKUP(Z2767, fechas!$B$1:$C$1036, 2,FALSE), " ")</f>
        <v>45952</v>
      </c>
      <c r="R2767" s="66" t="s">
        <v>35</v>
      </c>
      <c r="S2767" s="90">
        <v>45936</v>
      </c>
      <c r="T2767" s="66" t="s">
        <v>35</v>
      </c>
      <c r="U2767" s="65" t="s">
        <v>35</v>
      </c>
      <c r="V2767" s="66" t="s">
        <v>114</v>
      </c>
      <c r="W2767" s="66"/>
      <c r="X2767" s="118">
        <f t="shared" si="183"/>
        <v>0</v>
      </c>
      <c r="Y2767" s="119">
        <f>+IFERROR(VLOOKUP(G2767,fechas!$A$1:$D$292,2,FALSE), " ")</f>
        <v>232</v>
      </c>
      <c r="Z2767" s="119">
        <f t="shared" si="184"/>
        <v>244</v>
      </c>
      <c r="AA2767" s="120" t="str">
        <f>+IFERROR(IF(S2767&gt;0," ",Q2767-variables!$C$9)," ")</f>
        <v xml:space="preserve"> </v>
      </c>
    </row>
    <row r="2768" spans="2:27" s="121" customFormat="1" ht="24.95" hidden="1" customHeight="1">
      <c r="B2768" s="66">
        <f t="shared" si="182"/>
        <v>2765</v>
      </c>
      <c r="C2768" s="72" t="s">
        <v>9679</v>
      </c>
      <c r="D2768" s="73" t="s">
        <v>9680</v>
      </c>
      <c r="E2768" s="73" t="s">
        <v>201</v>
      </c>
      <c r="F2768" s="66" t="s">
        <v>31</v>
      </c>
      <c r="G2768" s="116">
        <v>45933</v>
      </c>
      <c r="H2768" s="116">
        <v>45933</v>
      </c>
      <c r="I2768" s="116">
        <v>45936</v>
      </c>
      <c r="J2768" s="117" t="s">
        <v>9481</v>
      </c>
      <c r="K2768" s="64" t="s">
        <v>7810</v>
      </c>
      <c r="L2768" s="64" t="s">
        <v>2713</v>
      </c>
      <c r="M2768" s="64" t="s">
        <v>48</v>
      </c>
      <c r="N2768" s="66" t="s">
        <v>34</v>
      </c>
      <c r="O2768" s="66">
        <f t="shared" si="181"/>
        <v>14</v>
      </c>
      <c r="P2768" s="66">
        <v>10</v>
      </c>
      <c r="Q2768" s="65">
        <f>+IFERROR(VLOOKUP(Z2768, fechas!$B$1:$C$1036, 2,FALSE), " ")</f>
        <v>45950</v>
      </c>
      <c r="R2768" s="66" t="s">
        <v>9681</v>
      </c>
      <c r="S2768" s="90">
        <v>45947</v>
      </c>
      <c r="T2768" s="66" t="s">
        <v>35</v>
      </c>
      <c r="U2768" s="65" t="s">
        <v>35</v>
      </c>
      <c r="V2768" s="66"/>
      <c r="W2768" s="66"/>
      <c r="X2768" s="118">
        <f t="shared" si="183"/>
        <v>0</v>
      </c>
      <c r="Y2768" s="119">
        <f>+IFERROR(VLOOKUP(G2768,fechas!$A$1:$D$292,2,FALSE), " ")</f>
        <v>232</v>
      </c>
      <c r="Z2768" s="119">
        <f t="shared" si="184"/>
        <v>242</v>
      </c>
      <c r="AA2768" s="120" t="str">
        <f>+IFERROR(IF(S2768&gt;0," ",Q2768-variables!$C$9)," ")</f>
        <v xml:space="preserve"> </v>
      </c>
    </row>
    <row r="2769" spans="2:27" s="121" customFormat="1" ht="24.95" hidden="1" customHeight="1">
      <c r="B2769" s="66">
        <f t="shared" si="182"/>
        <v>2766</v>
      </c>
      <c r="C2769" s="72" t="s">
        <v>9682</v>
      </c>
      <c r="D2769" s="73" t="s">
        <v>9683</v>
      </c>
      <c r="E2769" s="73" t="s">
        <v>201</v>
      </c>
      <c r="F2769" s="66" t="s">
        <v>31</v>
      </c>
      <c r="G2769" s="116">
        <v>45933</v>
      </c>
      <c r="H2769" s="116">
        <v>45933</v>
      </c>
      <c r="I2769" s="116">
        <v>45936</v>
      </c>
      <c r="J2769" s="117" t="s">
        <v>9481</v>
      </c>
      <c r="K2769" s="64" t="s">
        <v>1087</v>
      </c>
      <c r="L2769" s="64" t="s">
        <v>2713</v>
      </c>
      <c r="M2769" s="64" t="s">
        <v>183</v>
      </c>
      <c r="N2769" s="66" t="s">
        <v>34</v>
      </c>
      <c r="O2769" s="66">
        <f t="shared" si="181"/>
        <v>24</v>
      </c>
      <c r="P2769" s="66">
        <v>10</v>
      </c>
      <c r="Q2769" s="65">
        <f>+IFERROR(VLOOKUP(Z2769, fechas!$B$1:$C$1036, 2,FALSE), " ")</f>
        <v>45950</v>
      </c>
      <c r="R2769" s="66" t="s">
        <v>9684</v>
      </c>
      <c r="S2769" s="90">
        <v>45957</v>
      </c>
      <c r="T2769" s="66" t="s">
        <v>9685</v>
      </c>
      <c r="U2769" s="65">
        <v>45952</v>
      </c>
      <c r="V2769" s="66"/>
      <c r="W2769" s="66"/>
      <c r="X2769" s="118">
        <f t="shared" si="183"/>
        <v>0</v>
      </c>
      <c r="Y2769" s="119">
        <f>+IFERROR(VLOOKUP(G2769,fechas!$A$1:$D$292,2,FALSE), " ")</f>
        <v>232</v>
      </c>
      <c r="Z2769" s="119">
        <f t="shared" si="184"/>
        <v>242</v>
      </c>
      <c r="AA2769" s="120" t="str">
        <f>+IFERROR(IF(S2769&gt;0," ",Q2769-variables!$C$9)," ")</f>
        <v xml:space="preserve"> </v>
      </c>
    </row>
    <row r="2770" spans="2:27" s="121" customFormat="1" ht="24.95" hidden="1" customHeight="1">
      <c r="B2770" s="66">
        <f t="shared" si="182"/>
        <v>2767</v>
      </c>
      <c r="C2770" s="72" t="s">
        <v>9686</v>
      </c>
      <c r="D2770" s="73" t="s">
        <v>9687</v>
      </c>
      <c r="E2770" s="73" t="s">
        <v>9688</v>
      </c>
      <c r="F2770" s="66" t="s">
        <v>31</v>
      </c>
      <c r="G2770" s="116">
        <v>45933</v>
      </c>
      <c r="H2770" s="116">
        <v>45933</v>
      </c>
      <c r="I2770" s="116">
        <v>45936</v>
      </c>
      <c r="J2770" s="117" t="s">
        <v>9481</v>
      </c>
      <c r="K2770" s="64" t="s">
        <v>1896</v>
      </c>
      <c r="L2770" s="64" t="s">
        <v>2713</v>
      </c>
      <c r="M2770" s="64" t="s">
        <v>183</v>
      </c>
      <c r="N2770" s="66" t="s">
        <v>34</v>
      </c>
      <c r="O2770" s="66">
        <f t="shared" si="181"/>
        <v>14</v>
      </c>
      <c r="P2770" s="66">
        <v>10</v>
      </c>
      <c r="Q2770" s="65">
        <f>+IFERROR(VLOOKUP(Z2770, fechas!$B$1:$C$1036, 2,FALSE), " ")</f>
        <v>45950</v>
      </c>
      <c r="R2770" s="66" t="s">
        <v>9689</v>
      </c>
      <c r="S2770" s="90">
        <v>45947</v>
      </c>
      <c r="T2770" s="66" t="s">
        <v>9690</v>
      </c>
      <c r="U2770" s="65">
        <v>45939</v>
      </c>
      <c r="V2770" s="66"/>
      <c r="W2770" s="66"/>
      <c r="X2770" s="118">
        <f t="shared" si="183"/>
        <v>0</v>
      </c>
      <c r="Y2770" s="119">
        <f>+IFERROR(VLOOKUP(G2770,fechas!$A$1:$D$292,2,FALSE), " ")</f>
        <v>232</v>
      </c>
      <c r="Z2770" s="119">
        <f t="shared" si="184"/>
        <v>242</v>
      </c>
      <c r="AA2770" s="120" t="str">
        <f>+IFERROR(IF(S2770&gt;0," ",Q2770-variables!$C$9)," ")</f>
        <v xml:space="preserve"> </v>
      </c>
    </row>
    <row r="2771" spans="2:27" s="121" customFormat="1" ht="24.95" hidden="1" customHeight="1">
      <c r="B2771" s="66">
        <f t="shared" si="182"/>
        <v>2768</v>
      </c>
      <c r="C2771" s="72" t="s">
        <v>9691</v>
      </c>
      <c r="D2771" s="73" t="s">
        <v>9692</v>
      </c>
      <c r="E2771" s="73" t="s">
        <v>9693</v>
      </c>
      <c r="F2771" s="66" t="s">
        <v>31</v>
      </c>
      <c r="G2771" s="116">
        <v>45936</v>
      </c>
      <c r="H2771" s="116">
        <v>45936</v>
      </c>
      <c r="I2771" s="116">
        <v>45936</v>
      </c>
      <c r="J2771" s="117" t="s">
        <v>9481</v>
      </c>
      <c r="K2771" s="64" t="s">
        <v>8795</v>
      </c>
      <c r="L2771" s="64" t="s">
        <v>47</v>
      </c>
      <c r="M2771" s="64" t="s">
        <v>79</v>
      </c>
      <c r="N2771" s="66" t="s">
        <v>34</v>
      </c>
      <c r="O2771" s="66">
        <f t="shared" si="181"/>
        <v>8</v>
      </c>
      <c r="P2771" s="66">
        <v>12</v>
      </c>
      <c r="Q2771" s="65">
        <f>+IFERROR(VLOOKUP(Z2771, fechas!$B$1:$C$1036, 2,FALSE), " ")</f>
        <v>45953</v>
      </c>
      <c r="R2771" s="66" t="s">
        <v>9694</v>
      </c>
      <c r="S2771" s="90">
        <v>45944</v>
      </c>
      <c r="T2771" s="66" t="s">
        <v>9695</v>
      </c>
      <c r="U2771" s="65">
        <v>45940</v>
      </c>
      <c r="V2771" s="66" t="s">
        <v>9696</v>
      </c>
      <c r="W2771" s="66"/>
      <c r="X2771" s="118">
        <f t="shared" si="183"/>
        <v>0</v>
      </c>
      <c r="Y2771" s="119">
        <f>+IFERROR(VLOOKUP(G2771,fechas!$A$1:$D$292,2,FALSE), " ")</f>
        <v>233</v>
      </c>
      <c r="Z2771" s="119">
        <f t="shared" si="184"/>
        <v>245</v>
      </c>
      <c r="AA2771" s="120" t="str">
        <f>+IFERROR(IF(S2771&gt;0," ",Q2771-variables!$C$9)," ")</f>
        <v xml:space="preserve"> </v>
      </c>
    </row>
    <row r="2772" spans="2:27" s="121" customFormat="1" ht="24.95" hidden="1" customHeight="1">
      <c r="B2772" s="66">
        <f t="shared" si="182"/>
        <v>2769</v>
      </c>
      <c r="C2772" s="72" t="s">
        <v>9697</v>
      </c>
      <c r="D2772" s="73" t="s">
        <v>9698</v>
      </c>
      <c r="E2772" s="73" t="s">
        <v>9699</v>
      </c>
      <c r="F2772" s="66" t="s">
        <v>31</v>
      </c>
      <c r="G2772" s="116">
        <v>45936</v>
      </c>
      <c r="H2772" s="116">
        <v>45936</v>
      </c>
      <c r="I2772" s="116">
        <v>45936</v>
      </c>
      <c r="J2772" s="117" t="s">
        <v>9481</v>
      </c>
      <c r="K2772" s="64" t="s">
        <v>989</v>
      </c>
      <c r="L2772" s="64" t="s">
        <v>47</v>
      </c>
      <c r="M2772" s="64" t="s">
        <v>6187</v>
      </c>
      <c r="N2772" s="66" t="s">
        <v>34</v>
      </c>
      <c r="O2772" s="66">
        <f t="shared" si="181"/>
        <v>9</v>
      </c>
      <c r="P2772" s="66">
        <v>12</v>
      </c>
      <c r="Q2772" s="65">
        <f>+IFERROR(VLOOKUP(Z2772, fechas!$B$1:$C$1036, 2,FALSE), " ")</f>
        <v>45953</v>
      </c>
      <c r="R2772" s="66" t="s">
        <v>9700</v>
      </c>
      <c r="S2772" s="90">
        <v>45945</v>
      </c>
      <c r="T2772" s="66" t="s">
        <v>9701</v>
      </c>
      <c r="U2772" s="90">
        <v>45938</v>
      </c>
      <c r="V2772" s="66"/>
      <c r="W2772" s="66"/>
      <c r="X2772" s="118">
        <f t="shared" si="183"/>
        <v>0</v>
      </c>
      <c r="Y2772" s="119">
        <f>+IFERROR(VLOOKUP(G2772,fechas!$A$1:$D$292,2,FALSE), " ")</f>
        <v>233</v>
      </c>
      <c r="Z2772" s="119">
        <f t="shared" si="184"/>
        <v>245</v>
      </c>
      <c r="AA2772" s="120" t="str">
        <f>+IFERROR(IF(S2772&gt;0," ",Q2772-variables!$C$9)," ")</f>
        <v xml:space="preserve"> </v>
      </c>
    </row>
    <row r="2773" spans="2:27" s="121" customFormat="1" ht="24.95" hidden="1" customHeight="1">
      <c r="B2773" s="66">
        <f t="shared" si="182"/>
        <v>2770</v>
      </c>
      <c r="C2773" s="72" t="s">
        <v>9702</v>
      </c>
      <c r="D2773" s="73" t="s">
        <v>7103</v>
      </c>
      <c r="E2773" s="73" t="s">
        <v>9703</v>
      </c>
      <c r="F2773" s="66" t="s">
        <v>31</v>
      </c>
      <c r="G2773" s="116">
        <v>45936</v>
      </c>
      <c r="H2773" s="116">
        <v>45936</v>
      </c>
      <c r="I2773" s="116">
        <v>45936</v>
      </c>
      <c r="J2773" s="117" t="s">
        <v>9481</v>
      </c>
      <c r="K2773" s="64" t="s">
        <v>33</v>
      </c>
      <c r="L2773" s="64"/>
      <c r="M2773" s="64"/>
      <c r="N2773" s="66" t="s">
        <v>34</v>
      </c>
      <c r="O2773" s="66">
        <f t="shared" si="181"/>
        <v>-8</v>
      </c>
      <c r="P2773" s="66">
        <v>12</v>
      </c>
      <c r="Q2773" s="65">
        <f>+IFERROR(VLOOKUP(Z2773, fechas!$B$1:$C$1036, 2,FALSE), " ")</f>
        <v>45953</v>
      </c>
      <c r="R2773" s="66" t="s">
        <v>35</v>
      </c>
      <c r="S2773" s="90">
        <v>45928</v>
      </c>
      <c r="T2773" s="66" t="s">
        <v>35</v>
      </c>
      <c r="U2773" s="65" t="s">
        <v>35</v>
      </c>
      <c r="V2773" s="66" t="s">
        <v>8728</v>
      </c>
      <c r="W2773" s="66"/>
      <c r="X2773" s="118">
        <f t="shared" si="183"/>
        <v>0</v>
      </c>
      <c r="Y2773" s="119">
        <f>+IFERROR(VLOOKUP(G2773,fechas!$A$1:$D$292,2,FALSE), " ")</f>
        <v>233</v>
      </c>
      <c r="Z2773" s="119">
        <f t="shared" si="184"/>
        <v>245</v>
      </c>
      <c r="AA2773" s="120" t="str">
        <f>+IFERROR(IF(S2773&gt;0," ",Q2773-variables!$C$9)," ")</f>
        <v xml:space="preserve"> </v>
      </c>
    </row>
    <row r="2774" spans="2:27" s="121" customFormat="1" ht="24.95" hidden="1" customHeight="1">
      <c r="B2774" s="66">
        <f t="shared" si="182"/>
        <v>2771</v>
      </c>
      <c r="C2774" s="72" t="s">
        <v>9704</v>
      </c>
      <c r="D2774" s="73" t="s">
        <v>9643</v>
      </c>
      <c r="E2774" s="73" t="s">
        <v>9705</v>
      </c>
      <c r="F2774" s="66" t="s">
        <v>31</v>
      </c>
      <c r="G2774" s="116">
        <v>45936</v>
      </c>
      <c r="H2774" s="116">
        <v>45936</v>
      </c>
      <c r="I2774" s="116">
        <v>45936</v>
      </c>
      <c r="J2774" s="117" t="s">
        <v>9481</v>
      </c>
      <c r="K2774" s="64" t="s">
        <v>33</v>
      </c>
      <c r="L2774" s="64"/>
      <c r="M2774" s="64"/>
      <c r="N2774" s="66" t="s">
        <v>34</v>
      </c>
      <c r="O2774" s="66">
        <f t="shared" si="181"/>
        <v>0</v>
      </c>
      <c r="P2774" s="66">
        <v>12</v>
      </c>
      <c r="Q2774" s="65">
        <f>+IFERROR(VLOOKUP(Z2774, fechas!$B$1:$C$1036, 2,FALSE), " ")</f>
        <v>45953</v>
      </c>
      <c r="R2774" s="66" t="s">
        <v>35</v>
      </c>
      <c r="S2774" s="90">
        <v>45936</v>
      </c>
      <c r="T2774" s="66" t="s">
        <v>35</v>
      </c>
      <c r="U2774" s="65" t="s">
        <v>35</v>
      </c>
      <c r="V2774" s="66" t="s">
        <v>7120</v>
      </c>
      <c r="W2774" s="66"/>
      <c r="X2774" s="118">
        <f t="shared" si="183"/>
        <v>0</v>
      </c>
      <c r="Y2774" s="119">
        <f>+IFERROR(VLOOKUP(G2774,fechas!$A$1:$D$292,2,FALSE), " ")</f>
        <v>233</v>
      </c>
      <c r="Z2774" s="119">
        <f t="shared" si="184"/>
        <v>245</v>
      </c>
      <c r="AA2774" s="120" t="str">
        <f>+IFERROR(IF(S2774&gt;0," ",Q2774-variables!$C$9)," ")</f>
        <v xml:space="preserve"> </v>
      </c>
    </row>
    <row r="2775" spans="2:27" s="121" customFormat="1" ht="24.95" hidden="1" customHeight="1">
      <c r="B2775" s="66">
        <f t="shared" si="182"/>
        <v>2772</v>
      </c>
      <c r="C2775" s="72" t="s">
        <v>9706</v>
      </c>
      <c r="D2775" s="73" t="s">
        <v>9707</v>
      </c>
      <c r="E2775" s="73" t="s">
        <v>1375</v>
      </c>
      <c r="F2775" s="66" t="s">
        <v>31</v>
      </c>
      <c r="G2775" s="116">
        <v>45936</v>
      </c>
      <c r="H2775" s="116">
        <v>45936</v>
      </c>
      <c r="I2775" s="116">
        <v>45936</v>
      </c>
      <c r="J2775" s="117" t="s">
        <v>9481</v>
      </c>
      <c r="K2775" s="64" t="s">
        <v>1087</v>
      </c>
      <c r="L2775" s="64" t="s">
        <v>2713</v>
      </c>
      <c r="M2775" s="64" t="s">
        <v>183</v>
      </c>
      <c r="N2775" s="66" t="s">
        <v>34</v>
      </c>
      <c r="O2775" s="66">
        <f t="shared" si="181"/>
        <v>16</v>
      </c>
      <c r="P2775" s="66">
        <v>10</v>
      </c>
      <c r="Q2775" s="65">
        <f>+IFERROR(VLOOKUP(Z2775, fechas!$B$1:$C$1036, 2,FALSE), " ")</f>
        <v>45951</v>
      </c>
      <c r="R2775" s="66" t="s">
        <v>9708</v>
      </c>
      <c r="S2775" s="90">
        <v>45952</v>
      </c>
      <c r="T2775" s="66" t="s">
        <v>35</v>
      </c>
      <c r="U2775" s="65" t="s">
        <v>35</v>
      </c>
      <c r="V2775" s="66"/>
      <c r="W2775" s="66"/>
      <c r="X2775" s="118">
        <f t="shared" si="183"/>
        <v>0</v>
      </c>
      <c r="Y2775" s="119">
        <f>+IFERROR(VLOOKUP(G2775,fechas!$A$1:$D$292,2,FALSE), " ")</f>
        <v>233</v>
      </c>
      <c r="Z2775" s="119">
        <f t="shared" si="184"/>
        <v>243</v>
      </c>
      <c r="AA2775" s="120" t="str">
        <f>+IFERROR(IF(S2775&gt;0," ",Q2775-variables!$C$9)," ")</f>
        <v xml:space="preserve"> </v>
      </c>
    </row>
    <row r="2776" spans="2:27" s="121" customFormat="1" ht="24.95" hidden="1" customHeight="1">
      <c r="B2776" s="66">
        <f t="shared" si="182"/>
        <v>2773</v>
      </c>
      <c r="C2776" s="72" t="s">
        <v>9709</v>
      </c>
      <c r="D2776" s="73" t="s">
        <v>9710</v>
      </c>
      <c r="E2776" s="73" t="s">
        <v>9711</v>
      </c>
      <c r="F2776" s="66" t="s">
        <v>31</v>
      </c>
      <c r="G2776" s="116">
        <v>45936</v>
      </c>
      <c r="H2776" s="116">
        <v>45936</v>
      </c>
      <c r="I2776" s="116">
        <v>45936</v>
      </c>
      <c r="J2776" s="117" t="s">
        <v>9481</v>
      </c>
      <c r="K2776" s="64" t="s">
        <v>2713</v>
      </c>
      <c r="L2776" s="64" t="s">
        <v>47</v>
      </c>
      <c r="M2776" s="64" t="s">
        <v>276</v>
      </c>
      <c r="N2776" s="66" t="s">
        <v>34</v>
      </c>
      <c r="O2776" s="66">
        <f t="shared" si="181"/>
        <v>16</v>
      </c>
      <c r="P2776" s="66">
        <v>10</v>
      </c>
      <c r="Q2776" s="65">
        <f>+IFERROR(VLOOKUP(Z2776, fechas!$B$1:$C$1036, 2,FALSE), " ")</f>
        <v>45951</v>
      </c>
      <c r="R2776" s="66" t="s">
        <v>9712</v>
      </c>
      <c r="S2776" s="90">
        <v>45952</v>
      </c>
      <c r="T2776" s="66" t="s">
        <v>9713</v>
      </c>
      <c r="U2776" s="65">
        <v>45945</v>
      </c>
      <c r="V2776" s="66" t="s">
        <v>9714</v>
      </c>
      <c r="W2776" s="66"/>
      <c r="X2776" s="118">
        <f t="shared" si="183"/>
        <v>0</v>
      </c>
      <c r="Y2776" s="119">
        <f>+IFERROR(VLOOKUP(G2776,fechas!$A$1:$D$292,2,FALSE), " ")</f>
        <v>233</v>
      </c>
      <c r="Z2776" s="119">
        <f t="shared" si="184"/>
        <v>243</v>
      </c>
      <c r="AA2776" s="120" t="str">
        <f>+IFERROR(IF(S2776&gt;0," ",Q2776-variables!$C$9)," ")</f>
        <v xml:space="preserve"> </v>
      </c>
    </row>
    <row r="2777" spans="2:27" s="121" customFormat="1" ht="24.95" hidden="1" customHeight="1">
      <c r="B2777" s="66">
        <f t="shared" si="182"/>
        <v>2774</v>
      </c>
      <c r="C2777" s="72" t="s">
        <v>9715</v>
      </c>
      <c r="D2777" s="73" t="s">
        <v>9716</v>
      </c>
      <c r="E2777" s="73" t="s">
        <v>9212</v>
      </c>
      <c r="F2777" s="66" t="s">
        <v>31</v>
      </c>
      <c r="G2777" s="116">
        <v>45936</v>
      </c>
      <c r="H2777" s="116">
        <v>45936</v>
      </c>
      <c r="I2777" s="116">
        <v>45936</v>
      </c>
      <c r="J2777" s="117" t="s">
        <v>9481</v>
      </c>
      <c r="K2777" s="64" t="s">
        <v>1896</v>
      </c>
      <c r="L2777" s="64" t="s">
        <v>2713</v>
      </c>
      <c r="M2777" s="64" t="s">
        <v>79</v>
      </c>
      <c r="N2777" s="66" t="s">
        <v>34</v>
      </c>
      <c r="O2777" s="66">
        <f t="shared" si="181"/>
        <v>3</v>
      </c>
      <c r="P2777" s="66">
        <v>12</v>
      </c>
      <c r="Q2777" s="65">
        <f>+IFERROR(VLOOKUP(Z2777, fechas!$B$1:$C$1036, 2,FALSE), " ")</f>
        <v>45953</v>
      </c>
      <c r="R2777" s="66" t="s">
        <v>9717</v>
      </c>
      <c r="S2777" s="90">
        <v>45939</v>
      </c>
      <c r="T2777" s="66" t="s">
        <v>35</v>
      </c>
      <c r="U2777" s="65" t="s">
        <v>35</v>
      </c>
      <c r="V2777" s="66"/>
      <c r="W2777" s="66"/>
      <c r="X2777" s="118">
        <f t="shared" si="183"/>
        <v>0</v>
      </c>
      <c r="Y2777" s="119">
        <f>+IFERROR(VLOOKUP(G2777,fechas!$A$1:$D$292,2,FALSE), " ")</f>
        <v>233</v>
      </c>
      <c r="Z2777" s="119">
        <f t="shared" si="184"/>
        <v>245</v>
      </c>
      <c r="AA2777" s="120" t="str">
        <f>+IFERROR(IF(S2777&gt;0," ",Q2777-variables!$C$9)," ")</f>
        <v xml:space="preserve"> </v>
      </c>
    </row>
    <row r="2778" spans="2:27" s="121" customFormat="1" ht="24.95" hidden="1" customHeight="1">
      <c r="B2778" s="66">
        <f t="shared" si="182"/>
        <v>2775</v>
      </c>
      <c r="C2778" s="72" t="s">
        <v>9718</v>
      </c>
      <c r="D2778" s="73" t="s">
        <v>102</v>
      </c>
      <c r="E2778" s="73" t="s">
        <v>103</v>
      </c>
      <c r="F2778" s="66" t="s">
        <v>61</v>
      </c>
      <c r="G2778" s="116">
        <v>45936</v>
      </c>
      <c r="H2778" s="116">
        <v>45936</v>
      </c>
      <c r="I2778" s="116">
        <v>45936</v>
      </c>
      <c r="J2778" s="117" t="s">
        <v>9481</v>
      </c>
      <c r="K2778" s="64" t="s">
        <v>7935</v>
      </c>
      <c r="L2778" s="64"/>
      <c r="M2778" s="64" t="s">
        <v>183</v>
      </c>
      <c r="N2778" s="66" t="s">
        <v>34</v>
      </c>
      <c r="O2778" s="66">
        <f t="shared" si="181"/>
        <v>3</v>
      </c>
      <c r="P2778" s="66">
        <v>12</v>
      </c>
      <c r="Q2778" s="65">
        <f>+IFERROR(VLOOKUP(Z2778, fechas!$B$1:$C$1036, 2,FALSE), " ")</f>
        <v>45953</v>
      </c>
      <c r="R2778" s="66" t="s">
        <v>9719</v>
      </c>
      <c r="S2778" s="90">
        <v>45939</v>
      </c>
      <c r="T2778" s="66" t="s">
        <v>35</v>
      </c>
      <c r="U2778" s="65" t="s">
        <v>35</v>
      </c>
      <c r="V2778" s="66" t="s">
        <v>9720</v>
      </c>
      <c r="W2778" s="66"/>
      <c r="X2778" s="118">
        <f t="shared" si="183"/>
        <v>0</v>
      </c>
      <c r="Y2778" s="119">
        <f>+IFERROR(VLOOKUP(G2778,fechas!$A$1:$D$292,2,FALSE), " ")</f>
        <v>233</v>
      </c>
      <c r="Z2778" s="119">
        <f t="shared" si="184"/>
        <v>245</v>
      </c>
      <c r="AA2778" s="120" t="str">
        <f>+IFERROR(IF(S2778&gt;0," ",Q2778-variables!$C$9)," ")</f>
        <v xml:space="preserve"> </v>
      </c>
    </row>
    <row r="2779" spans="2:27" s="121" customFormat="1" ht="24.95" hidden="1" customHeight="1">
      <c r="B2779" s="66">
        <f t="shared" si="182"/>
        <v>2776</v>
      </c>
      <c r="C2779" s="72" t="s">
        <v>9721</v>
      </c>
      <c r="D2779" s="73" t="s">
        <v>849</v>
      </c>
      <c r="E2779" s="73" t="s">
        <v>4013</v>
      </c>
      <c r="F2779" s="66" t="s">
        <v>61</v>
      </c>
      <c r="G2779" s="116">
        <v>45936</v>
      </c>
      <c r="H2779" s="116">
        <v>45936</v>
      </c>
      <c r="I2779" s="116">
        <v>45936</v>
      </c>
      <c r="J2779" s="117" t="s">
        <v>9481</v>
      </c>
      <c r="K2779" s="64" t="s">
        <v>7935</v>
      </c>
      <c r="L2779" s="64"/>
      <c r="M2779" s="64" t="s">
        <v>183</v>
      </c>
      <c r="N2779" s="66" t="s">
        <v>34</v>
      </c>
      <c r="O2779" s="66">
        <f t="shared" si="181"/>
        <v>3</v>
      </c>
      <c r="P2779" s="66">
        <v>12</v>
      </c>
      <c r="Q2779" s="65">
        <f>+IFERROR(VLOOKUP(Z2779, fechas!$B$1:$C$1036, 2,FALSE), " ")</f>
        <v>45953</v>
      </c>
      <c r="R2779" s="66" t="s">
        <v>9722</v>
      </c>
      <c r="S2779" s="90">
        <v>45939</v>
      </c>
      <c r="T2779" s="66" t="s">
        <v>35</v>
      </c>
      <c r="U2779" s="65" t="s">
        <v>35</v>
      </c>
      <c r="V2779" s="66" t="s">
        <v>9723</v>
      </c>
      <c r="W2779" s="66"/>
      <c r="X2779" s="118">
        <f t="shared" si="183"/>
        <v>0</v>
      </c>
      <c r="Y2779" s="119">
        <f>+IFERROR(VLOOKUP(G2779,fechas!$A$1:$D$292,2,FALSE), " ")</f>
        <v>233</v>
      </c>
      <c r="Z2779" s="119">
        <f t="shared" si="184"/>
        <v>245</v>
      </c>
      <c r="AA2779" s="120" t="str">
        <f>+IFERROR(IF(S2779&gt;0," ",Q2779-variables!$C$9)," ")</f>
        <v xml:space="preserve"> </v>
      </c>
    </row>
    <row r="2780" spans="2:27" s="121" customFormat="1" ht="24.95" hidden="1" customHeight="1">
      <c r="B2780" s="66">
        <f t="shared" si="182"/>
        <v>2777</v>
      </c>
      <c r="C2780" s="72" t="s">
        <v>9724</v>
      </c>
      <c r="D2780" s="73" t="s">
        <v>9725</v>
      </c>
      <c r="E2780" s="73" t="s">
        <v>9726</v>
      </c>
      <c r="F2780" s="66" t="s">
        <v>31</v>
      </c>
      <c r="G2780" s="116">
        <v>45936</v>
      </c>
      <c r="H2780" s="116">
        <v>45936</v>
      </c>
      <c r="I2780" s="116">
        <v>45936</v>
      </c>
      <c r="J2780" s="117" t="s">
        <v>9481</v>
      </c>
      <c r="K2780" s="64" t="s">
        <v>33</v>
      </c>
      <c r="L2780" s="64"/>
      <c r="M2780" s="64"/>
      <c r="N2780" s="66" t="s">
        <v>34</v>
      </c>
      <c r="O2780" s="66">
        <f t="shared" si="181"/>
        <v>0</v>
      </c>
      <c r="P2780" s="66">
        <v>12</v>
      </c>
      <c r="Q2780" s="65">
        <f>+IFERROR(VLOOKUP(Z2780, fechas!$B$1:$C$1036, 2,FALSE), " ")</f>
        <v>45953</v>
      </c>
      <c r="R2780" s="66" t="s">
        <v>35</v>
      </c>
      <c r="S2780" s="90">
        <v>45936</v>
      </c>
      <c r="T2780" s="66" t="s">
        <v>35</v>
      </c>
      <c r="U2780" s="65" t="s">
        <v>35</v>
      </c>
      <c r="V2780" s="66" t="s">
        <v>1307</v>
      </c>
      <c r="W2780" s="66"/>
      <c r="X2780" s="118">
        <f t="shared" si="183"/>
        <v>0</v>
      </c>
      <c r="Y2780" s="119">
        <f>+IFERROR(VLOOKUP(G2780,fechas!$A$1:$D$292,2,FALSE), " ")</f>
        <v>233</v>
      </c>
      <c r="Z2780" s="119">
        <f t="shared" si="184"/>
        <v>245</v>
      </c>
      <c r="AA2780" s="120" t="str">
        <f>+IFERROR(IF(S2780&gt;0," ",Q2780-variables!$C$9)," ")</f>
        <v xml:space="preserve"> </v>
      </c>
    </row>
    <row r="2781" spans="2:27" s="121" customFormat="1" ht="24.95" hidden="1" customHeight="1">
      <c r="B2781" s="66">
        <f t="shared" si="182"/>
        <v>2778</v>
      </c>
      <c r="C2781" s="72" t="s">
        <v>9727</v>
      </c>
      <c r="D2781" s="73" t="s">
        <v>9728</v>
      </c>
      <c r="E2781" s="73" t="s">
        <v>9729</v>
      </c>
      <c r="F2781" s="66" t="s">
        <v>31</v>
      </c>
      <c r="G2781" s="116">
        <v>45936</v>
      </c>
      <c r="H2781" s="116">
        <v>45936</v>
      </c>
      <c r="I2781" s="116">
        <v>45936</v>
      </c>
      <c r="J2781" s="117" t="s">
        <v>9481</v>
      </c>
      <c r="K2781" s="64" t="s">
        <v>33</v>
      </c>
      <c r="L2781" s="64"/>
      <c r="M2781" s="64"/>
      <c r="N2781" s="66" t="s">
        <v>34</v>
      </c>
      <c r="O2781" s="66">
        <f t="shared" si="181"/>
        <v>0</v>
      </c>
      <c r="P2781" s="66">
        <v>12</v>
      </c>
      <c r="Q2781" s="65">
        <f>+IFERROR(VLOOKUP(Z2781, fechas!$B$1:$C$1036, 2,FALSE), " ")</f>
        <v>45953</v>
      </c>
      <c r="R2781" s="66" t="s">
        <v>35</v>
      </c>
      <c r="S2781" s="90">
        <v>45936</v>
      </c>
      <c r="T2781" s="66" t="s">
        <v>35</v>
      </c>
      <c r="U2781" s="65" t="s">
        <v>35</v>
      </c>
      <c r="V2781" s="66" t="s">
        <v>1307</v>
      </c>
      <c r="W2781" s="66"/>
      <c r="X2781" s="118">
        <f t="shared" si="183"/>
        <v>0</v>
      </c>
      <c r="Y2781" s="119">
        <f>+IFERROR(VLOOKUP(G2781,fechas!$A$1:$D$292,2,FALSE), " ")</f>
        <v>233</v>
      </c>
      <c r="Z2781" s="119">
        <f t="shared" si="184"/>
        <v>245</v>
      </c>
      <c r="AA2781" s="120" t="str">
        <f>+IFERROR(IF(S2781&gt;0," ",Q2781-variables!$C$9)," ")</f>
        <v xml:space="preserve"> </v>
      </c>
    </row>
    <row r="2782" spans="2:27" s="121" customFormat="1" ht="24.95" hidden="1" customHeight="1">
      <c r="B2782" s="66">
        <f t="shared" si="182"/>
        <v>2779</v>
      </c>
      <c r="C2782" s="72" t="s">
        <v>9730</v>
      </c>
      <c r="D2782" s="73" t="s">
        <v>9731</v>
      </c>
      <c r="E2782" s="73" t="s">
        <v>2147</v>
      </c>
      <c r="F2782" s="66" t="s">
        <v>61</v>
      </c>
      <c r="G2782" s="116">
        <v>45936</v>
      </c>
      <c r="H2782" s="116">
        <v>45936</v>
      </c>
      <c r="I2782" s="116">
        <v>45936</v>
      </c>
      <c r="J2782" s="117" t="s">
        <v>9481</v>
      </c>
      <c r="K2782" s="64" t="s">
        <v>33</v>
      </c>
      <c r="L2782" s="64"/>
      <c r="M2782" s="64"/>
      <c r="N2782" s="66" t="s">
        <v>34</v>
      </c>
      <c r="O2782" s="66">
        <f t="shared" si="181"/>
        <v>0</v>
      </c>
      <c r="P2782" s="66">
        <v>12</v>
      </c>
      <c r="Q2782" s="65">
        <f>+IFERROR(VLOOKUP(Z2782, fechas!$B$1:$C$1036, 2,FALSE), " ")</f>
        <v>45953</v>
      </c>
      <c r="R2782" s="66" t="s">
        <v>35</v>
      </c>
      <c r="S2782" s="90">
        <v>45936</v>
      </c>
      <c r="T2782" s="66" t="s">
        <v>35</v>
      </c>
      <c r="U2782" s="65" t="s">
        <v>35</v>
      </c>
      <c r="V2782" s="66" t="s">
        <v>7942</v>
      </c>
      <c r="W2782" s="66"/>
      <c r="X2782" s="118">
        <f t="shared" si="183"/>
        <v>0</v>
      </c>
      <c r="Y2782" s="119">
        <f>+IFERROR(VLOOKUP(G2782,fechas!$A$1:$D$292,2,FALSE), " ")</f>
        <v>233</v>
      </c>
      <c r="Z2782" s="119">
        <f t="shared" si="184"/>
        <v>245</v>
      </c>
      <c r="AA2782" s="120" t="str">
        <f>+IFERROR(IF(S2782&gt;0," ",Q2782-variables!$C$9)," ")</f>
        <v xml:space="preserve"> </v>
      </c>
    </row>
    <row r="2783" spans="2:27" s="121" customFormat="1" ht="24.95" hidden="1" customHeight="1">
      <c r="B2783" s="66">
        <f t="shared" si="182"/>
        <v>2780</v>
      </c>
      <c r="C2783" s="72" t="s">
        <v>9732</v>
      </c>
      <c r="D2783" s="73" t="s">
        <v>9733</v>
      </c>
      <c r="E2783" s="73" t="s">
        <v>9734</v>
      </c>
      <c r="F2783" s="66" t="s">
        <v>31</v>
      </c>
      <c r="G2783" s="116">
        <v>45936</v>
      </c>
      <c r="H2783" s="116">
        <v>45936</v>
      </c>
      <c r="I2783" s="116">
        <v>45936</v>
      </c>
      <c r="J2783" s="117" t="s">
        <v>9481</v>
      </c>
      <c r="K2783" s="64" t="s">
        <v>6801</v>
      </c>
      <c r="L2783" s="64" t="s">
        <v>47</v>
      </c>
      <c r="M2783" s="64" t="s">
        <v>48</v>
      </c>
      <c r="N2783" s="66" t="s">
        <v>34</v>
      </c>
      <c r="O2783" s="66">
        <f t="shared" si="181"/>
        <v>10</v>
      </c>
      <c r="P2783" s="66">
        <v>10</v>
      </c>
      <c r="Q2783" s="65">
        <f>+IFERROR(VLOOKUP(Z2783, fechas!$B$1:$C$1036, 2,FALSE), " ")</f>
        <v>45951</v>
      </c>
      <c r="R2783" s="66" t="s">
        <v>9735</v>
      </c>
      <c r="S2783" s="90">
        <v>45946</v>
      </c>
      <c r="T2783" s="66" t="s">
        <v>9736</v>
      </c>
      <c r="U2783" s="65">
        <v>45940</v>
      </c>
      <c r="V2783" s="66"/>
      <c r="W2783" s="66"/>
      <c r="X2783" s="118">
        <f t="shared" si="183"/>
        <v>0</v>
      </c>
      <c r="Y2783" s="119">
        <f>+IFERROR(VLOOKUP(G2783,fechas!$A$1:$D$292,2,FALSE), " ")</f>
        <v>233</v>
      </c>
      <c r="Z2783" s="119">
        <f t="shared" si="184"/>
        <v>243</v>
      </c>
      <c r="AA2783" s="120" t="str">
        <f>+IFERROR(IF(S2783&gt;0," ",Q2783-variables!$C$9)," ")</f>
        <v xml:space="preserve"> </v>
      </c>
    </row>
    <row r="2784" spans="2:27" s="121" customFormat="1" ht="24.95" hidden="1" customHeight="1">
      <c r="B2784" s="66">
        <f t="shared" si="182"/>
        <v>2781</v>
      </c>
      <c r="C2784" s="72" t="s">
        <v>9737</v>
      </c>
      <c r="D2784" s="73" t="s">
        <v>9738</v>
      </c>
      <c r="E2784" s="73" t="s">
        <v>8400</v>
      </c>
      <c r="F2784" s="66" t="s">
        <v>31</v>
      </c>
      <c r="G2784" s="116">
        <v>45936</v>
      </c>
      <c r="H2784" s="116">
        <v>45936</v>
      </c>
      <c r="I2784" s="116">
        <v>45936</v>
      </c>
      <c r="J2784" s="117" t="s">
        <v>9481</v>
      </c>
      <c r="K2784" s="64" t="s">
        <v>46</v>
      </c>
      <c r="L2784" s="64" t="s">
        <v>47</v>
      </c>
      <c r="M2784" s="64" t="s">
        <v>202</v>
      </c>
      <c r="N2784" s="66" t="s">
        <v>34</v>
      </c>
      <c r="O2784" s="66">
        <f t="shared" si="181"/>
        <v>4</v>
      </c>
      <c r="P2784" s="66">
        <v>12</v>
      </c>
      <c r="Q2784" s="65">
        <f>+IFERROR(VLOOKUP(Z2784, fechas!$B$1:$C$1036, 2,FALSE), " ")</f>
        <v>45953</v>
      </c>
      <c r="R2784" s="66" t="s">
        <v>9739</v>
      </c>
      <c r="S2784" s="90">
        <v>45940</v>
      </c>
      <c r="T2784" s="66" t="s">
        <v>35</v>
      </c>
      <c r="U2784" s="66" t="s">
        <v>35</v>
      </c>
      <c r="V2784" s="66" t="s">
        <v>9740</v>
      </c>
      <c r="W2784" s="66"/>
      <c r="X2784" s="118">
        <f t="shared" si="183"/>
        <v>0</v>
      </c>
      <c r="Y2784" s="119">
        <f>+IFERROR(VLOOKUP(G2784,fechas!$A$1:$D$292,2,FALSE), " ")</f>
        <v>233</v>
      </c>
      <c r="Z2784" s="119">
        <f t="shared" si="184"/>
        <v>245</v>
      </c>
      <c r="AA2784" s="120" t="str">
        <f>+IFERROR(IF(S2784&gt;0," ",Q2784-variables!$C$9)," ")</f>
        <v xml:space="preserve"> </v>
      </c>
    </row>
    <row r="2785" spans="2:27" s="121" customFormat="1" ht="24.95" hidden="1" customHeight="1">
      <c r="B2785" s="66">
        <f t="shared" si="182"/>
        <v>2782</v>
      </c>
      <c r="C2785" s="72" t="s">
        <v>9741</v>
      </c>
      <c r="D2785" s="73" t="s">
        <v>9733</v>
      </c>
      <c r="E2785" s="73" t="s">
        <v>9734</v>
      </c>
      <c r="F2785" s="66" t="s">
        <v>31</v>
      </c>
      <c r="G2785" s="116">
        <v>45936</v>
      </c>
      <c r="H2785" s="116">
        <v>45936</v>
      </c>
      <c r="I2785" s="116">
        <v>45936</v>
      </c>
      <c r="J2785" s="117" t="s">
        <v>9481</v>
      </c>
      <c r="K2785" s="64" t="s">
        <v>6801</v>
      </c>
      <c r="L2785" s="64" t="s">
        <v>47</v>
      </c>
      <c r="M2785" s="64" t="s">
        <v>48</v>
      </c>
      <c r="N2785" s="66" t="s">
        <v>34</v>
      </c>
      <c r="O2785" s="66">
        <f t="shared" si="181"/>
        <v>10</v>
      </c>
      <c r="P2785" s="66">
        <v>10</v>
      </c>
      <c r="Q2785" s="65">
        <f>+IFERROR(VLOOKUP(Z2785, fechas!$B$1:$C$1036, 2,FALSE), " ")</f>
        <v>45951</v>
      </c>
      <c r="R2785" s="66" t="s">
        <v>9735</v>
      </c>
      <c r="S2785" s="90">
        <v>45946</v>
      </c>
      <c r="T2785" s="66" t="s">
        <v>9736</v>
      </c>
      <c r="U2785" s="65">
        <v>45940</v>
      </c>
      <c r="V2785" s="66"/>
      <c r="W2785" s="66"/>
      <c r="X2785" s="118">
        <f t="shared" si="183"/>
        <v>0</v>
      </c>
      <c r="Y2785" s="119">
        <f>+IFERROR(VLOOKUP(G2785,fechas!$A$1:$D$292,2,FALSE), " ")</f>
        <v>233</v>
      </c>
      <c r="Z2785" s="119">
        <f t="shared" si="184"/>
        <v>243</v>
      </c>
      <c r="AA2785" s="120" t="str">
        <f>+IFERROR(IF(S2785&gt;0," ",Q2785-variables!$C$9)," ")</f>
        <v xml:space="preserve"> </v>
      </c>
    </row>
    <row r="2786" spans="2:27" s="121" customFormat="1" ht="24.95" hidden="1" customHeight="1">
      <c r="B2786" s="66">
        <f t="shared" si="182"/>
        <v>2783</v>
      </c>
      <c r="C2786" s="72" t="s">
        <v>9742</v>
      </c>
      <c r="D2786" s="73" t="s">
        <v>9743</v>
      </c>
      <c r="E2786" s="73" t="s">
        <v>132</v>
      </c>
      <c r="F2786" s="66" t="s">
        <v>31</v>
      </c>
      <c r="G2786" s="116">
        <v>45936</v>
      </c>
      <c r="H2786" s="116">
        <v>45936</v>
      </c>
      <c r="I2786" s="116">
        <v>45936</v>
      </c>
      <c r="J2786" s="117" t="s">
        <v>9481</v>
      </c>
      <c r="K2786" s="64" t="s">
        <v>1896</v>
      </c>
      <c r="L2786" s="64" t="s">
        <v>2713</v>
      </c>
      <c r="M2786" s="64" t="s">
        <v>79</v>
      </c>
      <c r="N2786" s="66" t="s">
        <v>34</v>
      </c>
      <c r="O2786" s="66">
        <f t="shared" si="181"/>
        <v>3</v>
      </c>
      <c r="P2786" s="66">
        <v>12</v>
      </c>
      <c r="Q2786" s="65">
        <f>+IFERROR(VLOOKUP(Z2786, fechas!$B$1:$C$1036, 2,FALSE), " ")</f>
        <v>45953</v>
      </c>
      <c r="R2786" s="66" t="s">
        <v>9744</v>
      </c>
      <c r="S2786" s="90">
        <v>45939</v>
      </c>
      <c r="T2786" s="66" t="s">
        <v>35</v>
      </c>
      <c r="U2786" s="66" t="s">
        <v>35</v>
      </c>
      <c r="V2786" s="66" t="s">
        <v>9745</v>
      </c>
      <c r="W2786" s="66"/>
      <c r="X2786" s="118">
        <f t="shared" si="183"/>
        <v>0</v>
      </c>
      <c r="Y2786" s="119">
        <f>+IFERROR(VLOOKUP(G2786,fechas!$A$1:$D$292,2,FALSE), " ")</f>
        <v>233</v>
      </c>
      <c r="Z2786" s="119">
        <f t="shared" si="184"/>
        <v>245</v>
      </c>
      <c r="AA2786" s="120" t="str">
        <f>+IFERROR(IF(S2786&gt;0," ",Q2786-variables!$C$9)," ")</f>
        <v xml:space="preserve"> </v>
      </c>
    </row>
    <row r="2787" spans="2:27" s="121" customFormat="1" ht="24.95" hidden="1" customHeight="1">
      <c r="B2787" s="66">
        <f t="shared" si="182"/>
        <v>2784</v>
      </c>
      <c r="C2787" s="72" t="s">
        <v>9746</v>
      </c>
      <c r="D2787" s="73" t="s">
        <v>9747</v>
      </c>
      <c r="E2787" s="73" t="s">
        <v>132</v>
      </c>
      <c r="F2787" s="66" t="s">
        <v>31</v>
      </c>
      <c r="G2787" s="116">
        <v>45936</v>
      </c>
      <c r="H2787" s="116">
        <v>45936</v>
      </c>
      <c r="I2787" s="116">
        <v>45936</v>
      </c>
      <c r="J2787" s="117" t="s">
        <v>9481</v>
      </c>
      <c r="K2787" s="64" t="s">
        <v>1896</v>
      </c>
      <c r="L2787" s="64" t="s">
        <v>2713</v>
      </c>
      <c r="M2787" s="64" t="s">
        <v>79</v>
      </c>
      <c r="N2787" s="66" t="s">
        <v>34</v>
      </c>
      <c r="O2787" s="66">
        <f t="shared" si="181"/>
        <v>3</v>
      </c>
      <c r="P2787" s="66">
        <v>12</v>
      </c>
      <c r="Q2787" s="65">
        <f>+IFERROR(VLOOKUP(Z2787, fechas!$B$1:$C$1036, 2,FALSE), " ")</f>
        <v>45953</v>
      </c>
      <c r="R2787" s="66" t="s">
        <v>9748</v>
      </c>
      <c r="S2787" s="90">
        <v>45939</v>
      </c>
      <c r="T2787" s="66" t="s">
        <v>35</v>
      </c>
      <c r="U2787" s="66" t="s">
        <v>35</v>
      </c>
      <c r="V2787" s="66" t="s">
        <v>9745</v>
      </c>
      <c r="W2787" s="66"/>
      <c r="X2787" s="118">
        <f t="shared" si="183"/>
        <v>0</v>
      </c>
      <c r="Y2787" s="119">
        <f>+IFERROR(VLOOKUP(G2787,fechas!$A$1:$D$292,2,FALSE), " ")</f>
        <v>233</v>
      </c>
      <c r="Z2787" s="119">
        <f t="shared" si="184"/>
        <v>245</v>
      </c>
      <c r="AA2787" s="120" t="str">
        <f>+IFERROR(IF(S2787&gt;0," ",Q2787-variables!$C$9)," ")</f>
        <v xml:space="preserve"> </v>
      </c>
    </row>
    <row r="2788" spans="2:27" s="121" customFormat="1" ht="24.95" hidden="1" customHeight="1">
      <c r="B2788" s="66">
        <f t="shared" si="182"/>
        <v>2785</v>
      </c>
      <c r="C2788" s="72" t="s">
        <v>9749</v>
      </c>
      <c r="D2788" s="73" t="s">
        <v>9750</v>
      </c>
      <c r="E2788" s="73" t="s">
        <v>9751</v>
      </c>
      <c r="F2788" s="66" t="s">
        <v>31</v>
      </c>
      <c r="G2788" s="116">
        <v>45936</v>
      </c>
      <c r="H2788" s="116">
        <v>45936</v>
      </c>
      <c r="I2788" s="116">
        <v>45936</v>
      </c>
      <c r="J2788" s="117" t="s">
        <v>9481</v>
      </c>
      <c r="K2788" s="64" t="s">
        <v>1977</v>
      </c>
      <c r="L2788" s="64" t="s">
        <v>47</v>
      </c>
      <c r="M2788" s="64" t="s">
        <v>79</v>
      </c>
      <c r="N2788" s="66" t="s">
        <v>34</v>
      </c>
      <c r="O2788" s="66">
        <f t="shared" si="181"/>
        <v>11</v>
      </c>
      <c r="P2788" s="66">
        <v>10</v>
      </c>
      <c r="Q2788" s="65">
        <f>+IFERROR(VLOOKUP(Z2788, fechas!$B$1:$C$1036, 2,FALSE), " ")</f>
        <v>45951</v>
      </c>
      <c r="R2788" s="66" t="s">
        <v>9752</v>
      </c>
      <c r="S2788" s="90">
        <v>45947</v>
      </c>
      <c r="T2788" s="66" t="s">
        <v>35</v>
      </c>
      <c r="U2788" s="65" t="s">
        <v>35</v>
      </c>
      <c r="V2788" s="66"/>
      <c r="W2788" s="66"/>
      <c r="X2788" s="118">
        <f t="shared" si="183"/>
        <v>0</v>
      </c>
      <c r="Y2788" s="119">
        <f>+IFERROR(VLOOKUP(G2788,fechas!$A$1:$D$292,2,FALSE), " ")</f>
        <v>233</v>
      </c>
      <c r="Z2788" s="119">
        <f t="shared" si="184"/>
        <v>243</v>
      </c>
      <c r="AA2788" s="120" t="str">
        <f>+IFERROR(IF(S2788&gt;0," ",Q2788-variables!$C$9)," ")</f>
        <v xml:space="preserve"> </v>
      </c>
    </row>
    <row r="2789" spans="2:27" s="121" customFormat="1" ht="24.95" hidden="1" customHeight="1">
      <c r="B2789" s="66">
        <f t="shared" si="182"/>
        <v>2786</v>
      </c>
      <c r="C2789" s="72" t="s">
        <v>9753</v>
      </c>
      <c r="D2789" s="73" t="s">
        <v>9754</v>
      </c>
      <c r="E2789" s="73" t="s">
        <v>9755</v>
      </c>
      <c r="F2789" s="66" t="s">
        <v>31</v>
      </c>
      <c r="G2789" s="116">
        <v>45936</v>
      </c>
      <c r="H2789" s="116">
        <v>45936</v>
      </c>
      <c r="I2789" s="116">
        <v>45936</v>
      </c>
      <c r="J2789" s="117" t="s">
        <v>9481</v>
      </c>
      <c r="K2789" s="64" t="s">
        <v>1954</v>
      </c>
      <c r="L2789" s="64" t="s">
        <v>2713</v>
      </c>
      <c r="M2789" s="64" t="s">
        <v>276</v>
      </c>
      <c r="N2789" s="66" t="s">
        <v>34</v>
      </c>
      <c r="O2789" s="66">
        <f t="shared" si="181"/>
        <v>21</v>
      </c>
      <c r="P2789" s="66">
        <v>10</v>
      </c>
      <c r="Q2789" s="65">
        <f>+IFERROR(VLOOKUP(Z2789, fechas!$B$1:$C$1036, 2,FALSE), " ")</f>
        <v>45951</v>
      </c>
      <c r="R2789" s="66" t="s">
        <v>9756</v>
      </c>
      <c r="S2789" s="90">
        <v>45957</v>
      </c>
      <c r="T2789" s="66" t="s">
        <v>35</v>
      </c>
      <c r="U2789" s="65" t="s">
        <v>35</v>
      </c>
      <c r="V2789" s="66"/>
      <c r="W2789" s="66"/>
      <c r="X2789" s="118">
        <f t="shared" si="183"/>
        <v>0</v>
      </c>
      <c r="Y2789" s="119">
        <f>+IFERROR(VLOOKUP(G2789,fechas!$A$1:$D$292,2,FALSE), " ")</f>
        <v>233</v>
      </c>
      <c r="Z2789" s="119">
        <f t="shared" si="184"/>
        <v>243</v>
      </c>
      <c r="AA2789" s="120" t="str">
        <f>+IFERROR(IF(S2789&gt;0," ",Q2789-variables!$C$9)," ")</f>
        <v xml:space="preserve"> </v>
      </c>
    </row>
    <row r="2790" spans="2:27" s="121" customFormat="1" ht="24.95" hidden="1" customHeight="1">
      <c r="B2790" s="66">
        <f t="shared" si="182"/>
        <v>2787</v>
      </c>
      <c r="C2790" s="72" t="s">
        <v>9757</v>
      </c>
      <c r="D2790" s="73" t="s">
        <v>9758</v>
      </c>
      <c r="E2790" s="73" t="s">
        <v>6244</v>
      </c>
      <c r="F2790" s="66" t="s">
        <v>31</v>
      </c>
      <c r="G2790" s="116">
        <v>45936</v>
      </c>
      <c r="H2790" s="116">
        <v>45936</v>
      </c>
      <c r="I2790" s="116">
        <v>45936</v>
      </c>
      <c r="J2790" s="117" t="s">
        <v>9481</v>
      </c>
      <c r="K2790" s="64" t="s">
        <v>7935</v>
      </c>
      <c r="L2790" s="64"/>
      <c r="M2790" s="64" t="s">
        <v>183</v>
      </c>
      <c r="N2790" s="66" t="s">
        <v>34</v>
      </c>
      <c r="O2790" s="66">
        <f t="shared" si="181"/>
        <v>3</v>
      </c>
      <c r="P2790" s="66">
        <v>12</v>
      </c>
      <c r="Q2790" s="65">
        <f>+IFERROR(VLOOKUP(Z2790, fechas!$B$1:$C$1036, 2,FALSE), " ")</f>
        <v>45953</v>
      </c>
      <c r="R2790" s="66" t="s">
        <v>9759</v>
      </c>
      <c r="S2790" s="90">
        <v>45939</v>
      </c>
      <c r="T2790" s="66" t="s">
        <v>35</v>
      </c>
      <c r="U2790" s="65" t="s">
        <v>35</v>
      </c>
      <c r="V2790" s="66" t="s">
        <v>9760</v>
      </c>
      <c r="W2790" s="66"/>
      <c r="X2790" s="118">
        <f t="shared" si="183"/>
        <v>0</v>
      </c>
      <c r="Y2790" s="119">
        <f>+IFERROR(VLOOKUP(G2790,fechas!$A$1:$D$292,2,FALSE), " ")</f>
        <v>233</v>
      </c>
      <c r="Z2790" s="119">
        <f t="shared" si="184"/>
        <v>245</v>
      </c>
      <c r="AA2790" s="120" t="str">
        <f>+IFERROR(IF(S2790&gt;0," ",Q2790-variables!$C$9)," ")</f>
        <v xml:space="preserve"> </v>
      </c>
    </row>
    <row r="2791" spans="2:27" s="121" customFormat="1" ht="24.95" hidden="1" customHeight="1">
      <c r="B2791" s="66">
        <f t="shared" si="182"/>
        <v>2788</v>
      </c>
      <c r="C2791" s="72" t="s">
        <v>9761</v>
      </c>
      <c r="D2791" s="73" t="s">
        <v>9762</v>
      </c>
      <c r="E2791" s="73" t="s">
        <v>9763</v>
      </c>
      <c r="F2791" s="66" t="s">
        <v>31</v>
      </c>
      <c r="G2791" s="116">
        <v>45936</v>
      </c>
      <c r="H2791" s="116">
        <v>45936</v>
      </c>
      <c r="I2791" s="116">
        <v>45936</v>
      </c>
      <c r="J2791" s="117" t="s">
        <v>9481</v>
      </c>
      <c r="K2791" s="64" t="s">
        <v>33</v>
      </c>
      <c r="L2791" s="64"/>
      <c r="M2791" s="64"/>
      <c r="N2791" s="66" t="s">
        <v>34</v>
      </c>
      <c r="O2791" s="66">
        <f t="shared" si="181"/>
        <v>2</v>
      </c>
      <c r="P2791" s="66">
        <v>12</v>
      </c>
      <c r="Q2791" s="65">
        <f>+IFERROR(VLOOKUP(Z2791, fechas!$B$1:$C$1036, 2,FALSE), " ")</f>
        <v>45953</v>
      </c>
      <c r="R2791" s="66" t="s">
        <v>35</v>
      </c>
      <c r="S2791" s="90">
        <v>45938</v>
      </c>
      <c r="T2791" s="66" t="s">
        <v>35</v>
      </c>
      <c r="U2791" s="65" t="s">
        <v>35</v>
      </c>
      <c r="V2791" s="66" t="s">
        <v>405</v>
      </c>
      <c r="W2791" s="66"/>
      <c r="X2791" s="118">
        <f t="shared" si="183"/>
        <v>0</v>
      </c>
      <c r="Y2791" s="119">
        <f>+IFERROR(VLOOKUP(G2791,fechas!$A$1:$D$292,2,FALSE), " ")</f>
        <v>233</v>
      </c>
      <c r="Z2791" s="119">
        <f t="shared" si="184"/>
        <v>245</v>
      </c>
      <c r="AA2791" s="120" t="str">
        <f>+IFERROR(IF(S2791&gt;0," ",Q2791-variables!$C$9)," ")</f>
        <v xml:space="preserve"> </v>
      </c>
    </row>
    <row r="2792" spans="2:27" s="121" customFormat="1" ht="24.95" hidden="1" customHeight="1">
      <c r="B2792" s="66">
        <f t="shared" si="182"/>
        <v>2789</v>
      </c>
      <c r="C2792" s="72" t="s">
        <v>9764</v>
      </c>
      <c r="D2792" s="73" t="s">
        <v>9765</v>
      </c>
      <c r="E2792" s="73" t="s">
        <v>370</v>
      </c>
      <c r="F2792" s="66" t="s">
        <v>31</v>
      </c>
      <c r="G2792" s="116">
        <v>45936</v>
      </c>
      <c r="H2792" s="116">
        <v>45936</v>
      </c>
      <c r="I2792" s="116">
        <v>45936</v>
      </c>
      <c r="J2792" s="117" t="s">
        <v>9481</v>
      </c>
      <c r="K2792" s="64" t="s">
        <v>1087</v>
      </c>
      <c r="L2792" s="64" t="s">
        <v>2713</v>
      </c>
      <c r="M2792" s="64" t="s">
        <v>183</v>
      </c>
      <c r="N2792" s="66" t="s">
        <v>34</v>
      </c>
      <c r="O2792" s="66">
        <f t="shared" si="181"/>
        <v>16</v>
      </c>
      <c r="P2792" s="66">
        <v>10</v>
      </c>
      <c r="Q2792" s="65">
        <f>+IFERROR(VLOOKUP(Z2792, fechas!$B$1:$C$1036, 2,FALSE), " ")</f>
        <v>45951</v>
      </c>
      <c r="R2792" s="66" t="s">
        <v>9766</v>
      </c>
      <c r="S2792" s="90">
        <v>45952</v>
      </c>
      <c r="T2792" s="66" t="s">
        <v>35</v>
      </c>
      <c r="U2792" s="65" t="s">
        <v>35</v>
      </c>
      <c r="V2792" s="66"/>
      <c r="W2792" s="66"/>
      <c r="X2792" s="118">
        <f t="shared" si="183"/>
        <v>0</v>
      </c>
      <c r="Y2792" s="119">
        <f>+IFERROR(VLOOKUP(G2792,fechas!$A$1:$D$292,2,FALSE), " ")</f>
        <v>233</v>
      </c>
      <c r="Z2792" s="119">
        <f t="shared" si="184"/>
        <v>243</v>
      </c>
      <c r="AA2792" s="120" t="str">
        <f>+IFERROR(IF(S2792&gt;0," ",Q2792-variables!$C$9)," ")</f>
        <v xml:space="preserve"> </v>
      </c>
    </row>
    <row r="2793" spans="2:27" s="121" customFormat="1" ht="24.95" hidden="1" customHeight="1">
      <c r="B2793" s="66">
        <f t="shared" si="182"/>
        <v>2790</v>
      </c>
      <c r="C2793" s="72" t="s">
        <v>9767</v>
      </c>
      <c r="D2793" s="73" t="s">
        <v>9768</v>
      </c>
      <c r="E2793" s="73" t="s">
        <v>3874</v>
      </c>
      <c r="F2793" s="66" t="s">
        <v>31</v>
      </c>
      <c r="G2793" s="116">
        <v>45936</v>
      </c>
      <c r="H2793" s="116">
        <v>45936</v>
      </c>
      <c r="I2793" s="116">
        <v>45936</v>
      </c>
      <c r="J2793" s="117" t="s">
        <v>9481</v>
      </c>
      <c r="K2793" s="64" t="s">
        <v>7810</v>
      </c>
      <c r="L2793" s="64" t="s">
        <v>2713</v>
      </c>
      <c r="M2793" s="64" t="s">
        <v>48</v>
      </c>
      <c r="N2793" s="66" t="s">
        <v>34</v>
      </c>
      <c r="O2793" s="66">
        <f t="shared" si="181"/>
        <v>2</v>
      </c>
      <c r="P2793" s="66">
        <v>12</v>
      </c>
      <c r="Q2793" s="65">
        <f>+IFERROR(VLOOKUP(Z2793, fechas!$B$1:$C$1036, 2,FALSE), " ")</f>
        <v>45953</v>
      </c>
      <c r="R2793" s="66" t="s">
        <v>9769</v>
      </c>
      <c r="S2793" s="90">
        <v>45938</v>
      </c>
      <c r="T2793" s="66" t="s">
        <v>35</v>
      </c>
      <c r="U2793" s="65" t="s">
        <v>35</v>
      </c>
      <c r="V2793" s="66"/>
      <c r="W2793" s="66"/>
      <c r="X2793" s="118">
        <f t="shared" si="183"/>
        <v>0</v>
      </c>
      <c r="Y2793" s="119">
        <f>+IFERROR(VLOOKUP(G2793,fechas!$A$1:$D$292,2,FALSE), " ")</f>
        <v>233</v>
      </c>
      <c r="Z2793" s="119">
        <f t="shared" si="184"/>
        <v>245</v>
      </c>
      <c r="AA2793" s="120" t="str">
        <f>+IFERROR(IF(S2793&gt;0," ",Q2793-variables!$C$9)," ")</f>
        <v xml:space="preserve"> </v>
      </c>
    </row>
    <row r="2794" spans="2:27" s="121" customFormat="1" ht="24.95" hidden="1" customHeight="1">
      <c r="B2794" s="66">
        <f t="shared" si="182"/>
        <v>2791</v>
      </c>
      <c r="C2794" s="72" t="s">
        <v>9770</v>
      </c>
      <c r="D2794" s="73" t="s">
        <v>9771</v>
      </c>
      <c r="E2794" s="73" t="s">
        <v>9772</v>
      </c>
      <c r="F2794" s="66" t="s">
        <v>61</v>
      </c>
      <c r="G2794" s="116">
        <v>45936</v>
      </c>
      <c r="H2794" s="116">
        <v>45936</v>
      </c>
      <c r="I2794" s="116">
        <v>45936</v>
      </c>
      <c r="J2794" s="117" t="s">
        <v>9481</v>
      </c>
      <c r="K2794" s="64" t="s">
        <v>7935</v>
      </c>
      <c r="L2794" s="64"/>
      <c r="M2794" s="64" t="s">
        <v>183</v>
      </c>
      <c r="N2794" s="66" t="s">
        <v>34</v>
      </c>
      <c r="O2794" s="66">
        <f t="shared" ref="O2794:O2857" si="185">S2794-G2794</f>
        <v>3</v>
      </c>
      <c r="P2794" s="66">
        <v>12</v>
      </c>
      <c r="Q2794" s="65">
        <f>+IFERROR(VLOOKUP(Z2794, fechas!$B$1:$C$1036, 2,FALSE), " ")</f>
        <v>45953</v>
      </c>
      <c r="R2794" s="66" t="s">
        <v>9773</v>
      </c>
      <c r="S2794" s="90">
        <v>45939</v>
      </c>
      <c r="T2794" s="66" t="s">
        <v>35</v>
      </c>
      <c r="U2794" s="65" t="s">
        <v>35</v>
      </c>
      <c r="V2794" s="66" t="s">
        <v>9774</v>
      </c>
      <c r="W2794" s="66"/>
      <c r="X2794" s="118">
        <f t="shared" si="183"/>
        <v>0</v>
      </c>
      <c r="Y2794" s="119">
        <f>+IFERROR(VLOOKUP(G2794,fechas!$A$1:$D$292,2,FALSE), " ")</f>
        <v>233</v>
      </c>
      <c r="Z2794" s="119">
        <f t="shared" si="184"/>
        <v>245</v>
      </c>
      <c r="AA2794" s="120" t="str">
        <f>+IFERROR(IF(S2794&gt;0," ",Q2794-variables!$C$9)," ")</f>
        <v xml:space="preserve"> </v>
      </c>
    </row>
    <row r="2795" spans="2:27" s="121" customFormat="1" ht="24.95" hidden="1" customHeight="1">
      <c r="B2795" s="66">
        <f t="shared" si="182"/>
        <v>2792</v>
      </c>
      <c r="C2795" s="72" t="s">
        <v>9775</v>
      </c>
      <c r="D2795" s="73" t="s">
        <v>9771</v>
      </c>
      <c r="E2795" s="73" t="s">
        <v>9772</v>
      </c>
      <c r="F2795" s="66" t="s">
        <v>61</v>
      </c>
      <c r="G2795" s="116">
        <v>45936</v>
      </c>
      <c r="H2795" s="116">
        <v>45936</v>
      </c>
      <c r="I2795" s="116">
        <v>45936</v>
      </c>
      <c r="J2795" s="117" t="s">
        <v>9481</v>
      </c>
      <c r="K2795" s="64" t="s">
        <v>7935</v>
      </c>
      <c r="L2795" s="64"/>
      <c r="M2795" s="64"/>
      <c r="N2795" s="66" t="s">
        <v>34</v>
      </c>
      <c r="O2795" s="66">
        <f t="shared" si="185"/>
        <v>3</v>
      </c>
      <c r="P2795" s="66">
        <v>12</v>
      </c>
      <c r="Q2795" s="65">
        <f>+IFERROR(VLOOKUP(Z2795, fechas!$B$1:$C$1036, 2,FALSE), " ")</f>
        <v>45953</v>
      </c>
      <c r="R2795" s="66" t="s">
        <v>9773</v>
      </c>
      <c r="S2795" s="90">
        <v>45939</v>
      </c>
      <c r="T2795" s="66" t="s">
        <v>35</v>
      </c>
      <c r="U2795" s="65" t="s">
        <v>35</v>
      </c>
      <c r="V2795" s="66" t="s">
        <v>9776</v>
      </c>
      <c r="W2795" s="66"/>
      <c r="X2795" s="118">
        <f t="shared" si="183"/>
        <v>0</v>
      </c>
      <c r="Y2795" s="119">
        <f>+IFERROR(VLOOKUP(G2795,fechas!$A$1:$D$292,2,FALSE), " ")</f>
        <v>233</v>
      </c>
      <c r="Z2795" s="119">
        <f t="shared" si="184"/>
        <v>245</v>
      </c>
      <c r="AA2795" s="120" t="str">
        <f>+IFERROR(IF(S2795&gt;0," ",Q2795-variables!$C$9)," ")</f>
        <v xml:space="preserve"> </v>
      </c>
    </row>
    <row r="2796" spans="2:27" s="121" customFormat="1" ht="24.95" hidden="1" customHeight="1">
      <c r="B2796" s="66">
        <f t="shared" si="182"/>
        <v>2793</v>
      </c>
      <c r="C2796" s="72" t="s">
        <v>9777</v>
      </c>
      <c r="D2796" s="73" t="s">
        <v>9778</v>
      </c>
      <c r="E2796" s="73" t="s">
        <v>9779</v>
      </c>
      <c r="F2796" s="66" t="s">
        <v>31</v>
      </c>
      <c r="G2796" s="116">
        <v>45937</v>
      </c>
      <c r="H2796" s="116">
        <v>45937</v>
      </c>
      <c r="I2796" s="116">
        <v>45937</v>
      </c>
      <c r="J2796" s="117" t="s">
        <v>9481</v>
      </c>
      <c r="K2796" s="64" t="s">
        <v>7810</v>
      </c>
      <c r="L2796" s="64"/>
      <c r="M2796" s="64"/>
      <c r="N2796" s="66" t="s">
        <v>108</v>
      </c>
      <c r="O2796" s="66">
        <f t="shared" si="185"/>
        <v>2</v>
      </c>
      <c r="P2796" s="66">
        <v>12</v>
      </c>
      <c r="Q2796" s="65">
        <f>+IFERROR(VLOOKUP(Z2796, fechas!$B$1:$C$1036, 2,FALSE), " ")</f>
        <v>45954</v>
      </c>
      <c r="R2796" s="66" t="s">
        <v>35</v>
      </c>
      <c r="S2796" s="90">
        <v>45939</v>
      </c>
      <c r="T2796" s="66" t="s">
        <v>35</v>
      </c>
      <c r="U2796" s="65" t="s">
        <v>35</v>
      </c>
      <c r="V2796" s="66" t="s">
        <v>9780</v>
      </c>
      <c r="W2796" s="66"/>
      <c r="X2796" s="118">
        <f t="shared" si="183"/>
        <v>0</v>
      </c>
      <c r="Y2796" s="119">
        <f>+IFERROR(VLOOKUP(G2796,fechas!$A$1:$D$292,2,FALSE), " ")</f>
        <v>234</v>
      </c>
      <c r="Z2796" s="119">
        <f t="shared" si="184"/>
        <v>246</v>
      </c>
      <c r="AA2796" s="120" t="str">
        <f>+IFERROR(IF(S2796&gt;0," ",Q2796-variables!$C$9)," ")</f>
        <v xml:space="preserve"> </v>
      </c>
    </row>
    <row r="2797" spans="2:27" s="121" customFormat="1" ht="24.95" hidden="1" customHeight="1">
      <c r="B2797" s="66">
        <f t="shared" si="182"/>
        <v>2794</v>
      </c>
      <c r="C2797" s="72" t="s">
        <v>9781</v>
      </c>
      <c r="D2797" s="73" t="s">
        <v>9782</v>
      </c>
      <c r="E2797" s="73" t="s">
        <v>1821</v>
      </c>
      <c r="F2797" s="66" t="s">
        <v>31</v>
      </c>
      <c r="G2797" s="116">
        <v>45937</v>
      </c>
      <c r="H2797" s="116">
        <v>45937</v>
      </c>
      <c r="I2797" s="116">
        <v>45937</v>
      </c>
      <c r="J2797" s="117" t="s">
        <v>9481</v>
      </c>
      <c r="K2797" s="64" t="s">
        <v>989</v>
      </c>
      <c r="L2797" s="64" t="s">
        <v>47</v>
      </c>
      <c r="M2797" s="64" t="s">
        <v>6187</v>
      </c>
      <c r="N2797" s="66" t="s">
        <v>34</v>
      </c>
      <c r="O2797" s="66">
        <f t="shared" si="185"/>
        <v>2</v>
      </c>
      <c r="P2797" s="66">
        <v>12</v>
      </c>
      <c r="Q2797" s="65">
        <f>+IFERROR(VLOOKUP(Z2797, fechas!$B$1:$C$1036, 2,FALSE), " ")</f>
        <v>45954</v>
      </c>
      <c r="R2797" s="66" t="s">
        <v>9783</v>
      </c>
      <c r="S2797" s="90">
        <v>45939</v>
      </c>
      <c r="T2797" s="66" t="s">
        <v>35</v>
      </c>
      <c r="U2797" s="65" t="s">
        <v>35</v>
      </c>
      <c r="V2797" s="66"/>
      <c r="W2797" s="66"/>
      <c r="X2797" s="118">
        <f t="shared" si="183"/>
        <v>0</v>
      </c>
      <c r="Y2797" s="119">
        <f>+IFERROR(VLOOKUP(G2797,fechas!$A$1:$D$292,2,FALSE), " ")</f>
        <v>234</v>
      </c>
      <c r="Z2797" s="119">
        <f t="shared" si="184"/>
        <v>246</v>
      </c>
      <c r="AA2797" s="120" t="str">
        <f>+IFERROR(IF(S2797&gt;0," ",Q2797-variables!$C$9)," ")</f>
        <v xml:space="preserve"> </v>
      </c>
    </row>
    <row r="2798" spans="2:27" s="121" customFormat="1" ht="24.95" hidden="1" customHeight="1">
      <c r="B2798" s="66">
        <f t="shared" si="182"/>
        <v>2795</v>
      </c>
      <c r="C2798" s="72" t="s">
        <v>9784</v>
      </c>
      <c r="D2798" s="73" t="s">
        <v>9785</v>
      </c>
      <c r="E2798" s="73" t="s">
        <v>4621</v>
      </c>
      <c r="F2798" s="66" t="s">
        <v>61</v>
      </c>
      <c r="G2798" s="116">
        <v>45937</v>
      </c>
      <c r="H2798" s="116">
        <v>45937</v>
      </c>
      <c r="I2798" s="116">
        <v>45937</v>
      </c>
      <c r="J2798" s="117" t="s">
        <v>9481</v>
      </c>
      <c r="K2798" s="64" t="s">
        <v>1311</v>
      </c>
      <c r="L2798" s="64" t="s">
        <v>9786</v>
      </c>
      <c r="M2798" s="64" t="s">
        <v>48</v>
      </c>
      <c r="N2798" s="66" t="s">
        <v>34</v>
      </c>
      <c r="O2798" s="66">
        <f t="shared" si="185"/>
        <v>19</v>
      </c>
      <c r="P2798" s="66">
        <v>10</v>
      </c>
      <c r="Q2798" s="65">
        <f>+IFERROR(VLOOKUP(Z2798, fechas!$B$1:$C$1036, 2,FALSE), " ")</f>
        <v>45952</v>
      </c>
      <c r="R2798" s="66" t="s">
        <v>9787</v>
      </c>
      <c r="S2798" s="90">
        <v>45956</v>
      </c>
      <c r="T2798" s="66" t="s">
        <v>35</v>
      </c>
      <c r="U2798" s="65" t="s">
        <v>35</v>
      </c>
      <c r="V2798" s="66"/>
      <c r="W2798" s="66"/>
      <c r="X2798" s="118">
        <f t="shared" si="183"/>
        <v>0</v>
      </c>
      <c r="Y2798" s="119">
        <f>+IFERROR(VLOOKUP(G2798,fechas!$A$1:$D$292,2,FALSE), " ")</f>
        <v>234</v>
      </c>
      <c r="Z2798" s="119">
        <f t="shared" si="184"/>
        <v>244</v>
      </c>
      <c r="AA2798" s="120" t="str">
        <f>+IFERROR(IF(S2798&gt;0," ",Q2798-variables!$C$9)," ")</f>
        <v xml:space="preserve"> </v>
      </c>
    </row>
    <row r="2799" spans="2:27" s="121" customFormat="1" ht="24.95" hidden="1" customHeight="1">
      <c r="B2799" s="66">
        <f t="shared" si="182"/>
        <v>2796</v>
      </c>
      <c r="C2799" s="72" t="s">
        <v>9788</v>
      </c>
      <c r="D2799" s="73" t="s">
        <v>9789</v>
      </c>
      <c r="E2799" s="73" t="s">
        <v>201</v>
      </c>
      <c r="F2799" s="66" t="s">
        <v>31</v>
      </c>
      <c r="G2799" s="116">
        <v>45933</v>
      </c>
      <c r="H2799" s="116">
        <v>45937</v>
      </c>
      <c r="I2799" s="116">
        <v>45937</v>
      </c>
      <c r="J2799" s="117" t="s">
        <v>9481</v>
      </c>
      <c r="K2799" s="64" t="s">
        <v>7810</v>
      </c>
      <c r="L2799" s="64"/>
      <c r="M2799" s="64"/>
      <c r="N2799" s="66" t="s">
        <v>34</v>
      </c>
      <c r="O2799" s="66">
        <f t="shared" si="185"/>
        <v>17</v>
      </c>
      <c r="P2799" s="66">
        <v>10</v>
      </c>
      <c r="Q2799" s="65">
        <f>+IFERROR(VLOOKUP(Z2799, fechas!$B$1:$C$1036, 2,FALSE), " ")</f>
        <v>45950</v>
      </c>
      <c r="R2799" s="66" t="s">
        <v>9790</v>
      </c>
      <c r="S2799" s="90">
        <v>45950</v>
      </c>
      <c r="T2799" s="66" t="s">
        <v>35</v>
      </c>
      <c r="U2799" s="65" t="s">
        <v>35</v>
      </c>
      <c r="V2799" s="66"/>
      <c r="W2799" s="66"/>
      <c r="X2799" s="118">
        <f t="shared" si="183"/>
        <v>0</v>
      </c>
      <c r="Y2799" s="119">
        <f>+IFERROR(VLOOKUP(G2799,fechas!$A$1:$D$292,2,FALSE), " ")</f>
        <v>232</v>
      </c>
      <c r="Z2799" s="119">
        <f t="shared" si="184"/>
        <v>242</v>
      </c>
      <c r="AA2799" s="120" t="str">
        <f>+IFERROR(IF(S2799&gt;0," ",Q2799-variables!$C$9)," ")</f>
        <v xml:space="preserve"> </v>
      </c>
    </row>
    <row r="2800" spans="2:27" s="121" customFormat="1" ht="24.95" hidden="1" customHeight="1">
      <c r="B2800" s="66">
        <f t="shared" si="182"/>
        <v>2797</v>
      </c>
      <c r="C2800" s="72" t="s">
        <v>9791</v>
      </c>
      <c r="D2800" s="73" t="s">
        <v>9792</v>
      </c>
      <c r="E2800" s="73" t="s">
        <v>9793</v>
      </c>
      <c r="F2800" s="66" t="s">
        <v>31</v>
      </c>
      <c r="G2800" s="116">
        <v>45936</v>
      </c>
      <c r="H2800" s="116">
        <v>45937</v>
      </c>
      <c r="I2800" s="116">
        <v>45937</v>
      </c>
      <c r="J2800" s="117" t="s">
        <v>9481</v>
      </c>
      <c r="K2800" s="64" t="s">
        <v>2713</v>
      </c>
      <c r="L2800" s="64" t="s">
        <v>47</v>
      </c>
      <c r="M2800" s="64" t="s">
        <v>276</v>
      </c>
      <c r="N2800" s="66" t="s">
        <v>34</v>
      </c>
      <c r="O2800" s="66">
        <f t="shared" si="185"/>
        <v>14</v>
      </c>
      <c r="P2800" s="66">
        <v>10</v>
      </c>
      <c r="Q2800" s="65">
        <f>+IFERROR(VLOOKUP(Z2800, fechas!$B$1:$C$1036, 2,FALSE), " ")</f>
        <v>45951</v>
      </c>
      <c r="R2800" s="66" t="s">
        <v>9794</v>
      </c>
      <c r="S2800" s="90">
        <v>45950</v>
      </c>
      <c r="T2800" s="66" t="s">
        <v>9795</v>
      </c>
      <c r="U2800" s="65">
        <v>45947</v>
      </c>
      <c r="V2800" s="66"/>
      <c r="W2800" s="66"/>
      <c r="X2800" s="118">
        <f t="shared" si="183"/>
        <v>0</v>
      </c>
      <c r="Y2800" s="119">
        <f>+IFERROR(VLOOKUP(G2800,fechas!$A$1:$D$292,2,FALSE), " ")</f>
        <v>233</v>
      </c>
      <c r="Z2800" s="119">
        <f t="shared" si="184"/>
        <v>243</v>
      </c>
      <c r="AA2800" s="120" t="str">
        <f>+IFERROR(IF(S2800&gt;0," ",Q2800-variables!$C$9)," ")</f>
        <v xml:space="preserve"> </v>
      </c>
    </row>
    <row r="2801" spans="2:27" s="121" customFormat="1" ht="24.95" hidden="1" customHeight="1">
      <c r="B2801" s="66">
        <f t="shared" si="182"/>
        <v>2798</v>
      </c>
      <c r="C2801" s="72" t="s">
        <v>9796</v>
      </c>
      <c r="D2801" s="73" t="s">
        <v>9797</v>
      </c>
      <c r="E2801" s="73" t="s">
        <v>5298</v>
      </c>
      <c r="F2801" s="66" t="s">
        <v>61</v>
      </c>
      <c r="G2801" s="116">
        <v>45936</v>
      </c>
      <c r="H2801" s="116">
        <v>45936</v>
      </c>
      <c r="I2801" s="116">
        <v>45937</v>
      </c>
      <c r="J2801" s="117" t="s">
        <v>9481</v>
      </c>
      <c r="K2801" s="64" t="s">
        <v>7935</v>
      </c>
      <c r="L2801" s="64"/>
      <c r="M2801" s="64" t="s">
        <v>183</v>
      </c>
      <c r="N2801" s="66" t="s">
        <v>34</v>
      </c>
      <c r="O2801" s="66">
        <f t="shared" si="185"/>
        <v>3</v>
      </c>
      <c r="P2801" s="66">
        <v>12</v>
      </c>
      <c r="Q2801" s="65">
        <f>+IFERROR(VLOOKUP(Z2801, fechas!$B$1:$C$1036, 2,FALSE), " ")</f>
        <v>45953</v>
      </c>
      <c r="R2801" s="66" t="s">
        <v>9798</v>
      </c>
      <c r="S2801" s="90">
        <v>45939</v>
      </c>
      <c r="T2801" s="66" t="s">
        <v>35</v>
      </c>
      <c r="U2801" s="65" t="s">
        <v>35</v>
      </c>
      <c r="V2801" s="66" t="s">
        <v>9799</v>
      </c>
      <c r="W2801" s="66"/>
      <c r="X2801" s="118">
        <f t="shared" si="183"/>
        <v>0</v>
      </c>
      <c r="Y2801" s="119">
        <f>+IFERROR(VLOOKUP(G2801,fechas!$A$1:$D$292,2,FALSE), " ")</f>
        <v>233</v>
      </c>
      <c r="Z2801" s="119">
        <f t="shared" si="184"/>
        <v>245</v>
      </c>
      <c r="AA2801" s="120" t="str">
        <f>+IFERROR(IF(S2801&gt;0," ",Q2801-variables!$C$9)," ")</f>
        <v xml:space="preserve"> </v>
      </c>
    </row>
    <row r="2802" spans="2:27" s="121" customFormat="1" ht="24.95" hidden="1" customHeight="1">
      <c r="B2802" s="66">
        <f t="shared" si="182"/>
        <v>2799</v>
      </c>
      <c r="C2802" s="72" t="s">
        <v>9800</v>
      </c>
      <c r="D2802" s="73" t="s">
        <v>9801</v>
      </c>
      <c r="E2802" s="73" t="s">
        <v>9802</v>
      </c>
      <c r="F2802" s="66" t="s">
        <v>31</v>
      </c>
      <c r="G2802" s="116">
        <v>45937</v>
      </c>
      <c r="H2802" s="116">
        <v>45937</v>
      </c>
      <c r="I2802" s="116">
        <v>45937</v>
      </c>
      <c r="J2802" s="117" t="s">
        <v>9481</v>
      </c>
      <c r="K2802" s="64" t="s">
        <v>2749</v>
      </c>
      <c r="L2802" s="64"/>
      <c r="M2802" s="64"/>
      <c r="N2802" s="66" t="s">
        <v>34</v>
      </c>
      <c r="O2802" s="66">
        <f t="shared" si="185"/>
        <v>28</v>
      </c>
      <c r="P2802" s="66">
        <v>10</v>
      </c>
      <c r="Q2802" s="65">
        <f>+IFERROR(VLOOKUP(Z2802, fechas!$B$1:$C$1036, 2,FALSE), " ")</f>
        <v>45952</v>
      </c>
      <c r="R2802" s="66" t="s">
        <v>9803</v>
      </c>
      <c r="S2802" s="90">
        <v>45965</v>
      </c>
      <c r="T2802" s="66" t="s">
        <v>9804</v>
      </c>
      <c r="U2802" s="65">
        <v>45961</v>
      </c>
      <c r="V2802" s="66" t="s">
        <v>9805</v>
      </c>
      <c r="W2802" s="66"/>
      <c r="X2802" s="118">
        <f t="shared" si="183"/>
        <v>0</v>
      </c>
      <c r="Y2802" s="119">
        <f>+IFERROR(VLOOKUP(G2802,fechas!$A$1:$D$292,2,FALSE), " ")</f>
        <v>234</v>
      </c>
      <c r="Z2802" s="119">
        <f t="shared" si="184"/>
        <v>244</v>
      </c>
      <c r="AA2802" s="120" t="str">
        <f>+IFERROR(IF(S2802&gt;0," ",Q2802-variables!$C$9)," ")</f>
        <v xml:space="preserve"> </v>
      </c>
    </row>
    <row r="2803" spans="2:27" s="121" customFormat="1" ht="24.95" hidden="1" customHeight="1">
      <c r="B2803" s="66">
        <f t="shared" si="182"/>
        <v>2800</v>
      </c>
      <c r="C2803" s="72" t="s">
        <v>9806</v>
      </c>
      <c r="D2803" s="73" t="s">
        <v>9807</v>
      </c>
      <c r="E2803" s="73" t="s">
        <v>9808</v>
      </c>
      <c r="F2803" s="66" t="s">
        <v>61</v>
      </c>
      <c r="G2803" s="116">
        <v>45937</v>
      </c>
      <c r="H2803" s="116">
        <v>45937</v>
      </c>
      <c r="I2803" s="116">
        <v>45937</v>
      </c>
      <c r="J2803" s="117" t="s">
        <v>9481</v>
      </c>
      <c r="K2803" s="64" t="s">
        <v>1954</v>
      </c>
      <c r="L2803" s="64"/>
      <c r="M2803" s="64"/>
      <c r="N2803" s="66" t="s">
        <v>108</v>
      </c>
      <c r="O2803" s="66">
        <f t="shared" si="185"/>
        <v>19</v>
      </c>
      <c r="P2803" s="66">
        <v>10</v>
      </c>
      <c r="Q2803" s="65">
        <f>+IFERROR(VLOOKUP(Z2803, fechas!$B$1:$C$1036, 2,FALSE), " ")</f>
        <v>45952</v>
      </c>
      <c r="R2803" s="66" t="s">
        <v>35</v>
      </c>
      <c r="S2803" s="90">
        <v>45956</v>
      </c>
      <c r="T2803" s="66" t="s">
        <v>35</v>
      </c>
      <c r="U2803" s="65" t="s">
        <v>35</v>
      </c>
      <c r="V2803" s="66" t="s">
        <v>9809</v>
      </c>
      <c r="W2803" s="66"/>
      <c r="X2803" s="118">
        <f t="shared" si="183"/>
        <v>0</v>
      </c>
      <c r="Y2803" s="119">
        <f>+IFERROR(VLOOKUP(G2803,fechas!$A$1:$D$292,2,FALSE), " ")</f>
        <v>234</v>
      </c>
      <c r="Z2803" s="119">
        <f t="shared" si="184"/>
        <v>244</v>
      </c>
      <c r="AA2803" s="120" t="str">
        <f>+IFERROR(IF(S2803&gt;0," ",Q2803-variables!$C$9)," ")</f>
        <v xml:space="preserve"> </v>
      </c>
    </row>
    <row r="2804" spans="2:27" s="121" customFormat="1" ht="24.95" hidden="1" customHeight="1">
      <c r="B2804" s="66">
        <f t="shared" si="182"/>
        <v>2801</v>
      </c>
      <c r="C2804" s="72" t="s">
        <v>9810</v>
      </c>
      <c r="D2804" s="73" t="s">
        <v>9811</v>
      </c>
      <c r="E2804" s="73" t="s">
        <v>9812</v>
      </c>
      <c r="F2804" s="66" t="s">
        <v>31</v>
      </c>
      <c r="G2804" s="116">
        <v>45937</v>
      </c>
      <c r="H2804" s="116">
        <v>45937</v>
      </c>
      <c r="I2804" s="116">
        <v>45937</v>
      </c>
      <c r="J2804" s="117" t="s">
        <v>9481</v>
      </c>
      <c r="K2804" s="64" t="s">
        <v>2749</v>
      </c>
      <c r="L2804" s="64"/>
      <c r="M2804" s="64"/>
      <c r="N2804" s="66" t="s">
        <v>34</v>
      </c>
      <c r="O2804" s="66">
        <f t="shared" si="185"/>
        <v>20</v>
      </c>
      <c r="P2804" s="66">
        <v>10</v>
      </c>
      <c r="Q2804" s="65">
        <f>+IFERROR(VLOOKUP(Z2804, fechas!$B$1:$C$1036, 2,FALSE), " ")</f>
        <v>45952</v>
      </c>
      <c r="R2804" s="66" t="s">
        <v>9813</v>
      </c>
      <c r="S2804" s="90">
        <v>45957</v>
      </c>
      <c r="T2804" s="66" t="s">
        <v>9814</v>
      </c>
      <c r="U2804" s="65">
        <v>45950</v>
      </c>
      <c r="V2804" s="66" t="s">
        <v>9815</v>
      </c>
      <c r="W2804" s="66"/>
      <c r="X2804" s="118">
        <f t="shared" si="183"/>
        <v>0</v>
      </c>
      <c r="Y2804" s="119">
        <f>+IFERROR(VLOOKUP(G2804,fechas!$A$1:$D$292,2,FALSE), " ")</f>
        <v>234</v>
      </c>
      <c r="Z2804" s="119">
        <f t="shared" si="184"/>
        <v>244</v>
      </c>
      <c r="AA2804" s="120" t="str">
        <f>+IFERROR(IF(S2804&gt;0," ",Q2804-variables!$C$9)," ")</f>
        <v xml:space="preserve"> </v>
      </c>
    </row>
    <row r="2805" spans="2:27" s="121" customFormat="1" ht="24.95" hidden="1" customHeight="1">
      <c r="B2805" s="66">
        <f t="shared" si="182"/>
        <v>2802</v>
      </c>
      <c r="C2805" s="72" t="s">
        <v>9816</v>
      </c>
      <c r="D2805" s="73" t="s">
        <v>849</v>
      </c>
      <c r="E2805" s="73" t="s">
        <v>4013</v>
      </c>
      <c r="F2805" s="66" t="s">
        <v>61</v>
      </c>
      <c r="G2805" s="116">
        <v>45937</v>
      </c>
      <c r="H2805" s="116">
        <v>45937</v>
      </c>
      <c r="I2805" s="116">
        <v>45937</v>
      </c>
      <c r="J2805" s="117" t="s">
        <v>9481</v>
      </c>
      <c r="K2805" s="64" t="s">
        <v>7935</v>
      </c>
      <c r="L2805" s="64"/>
      <c r="M2805" s="64" t="s">
        <v>183</v>
      </c>
      <c r="N2805" s="66" t="s">
        <v>34</v>
      </c>
      <c r="O2805" s="66">
        <f t="shared" si="185"/>
        <v>2</v>
      </c>
      <c r="P2805" s="66">
        <v>12</v>
      </c>
      <c r="Q2805" s="65">
        <f>+IFERROR(VLOOKUP(Z2805, fechas!$B$1:$C$1036, 2,FALSE), " ")</f>
        <v>45954</v>
      </c>
      <c r="R2805" s="66" t="s">
        <v>9817</v>
      </c>
      <c r="S2805" s="90">
        <v>45939</v>
      </c>
      <c r="T2805" s="66" t="s">
        <v>35</v>
      </c>
      <c r="U2805" s="65" t="s">
        <v>35</v>
      </c>
      <c r="V2805" s="66" t="s">
        <v>9818</v>
      </c>
      <c r="W2805" s="66"/>
      <c r="X2805" s="118">
        <f t="shared" si="183"/>
        <v>0</v>
      </c>
      <c r="Y2805" s="119">
        <f>+IFERROR(VLOOKUP(G2805,fechas!$A$1:$D$292,2,FALSE), " ")</f>
        <v>234</v>
      </c>
      <c r="Z2805" s="119">
        <f t="shared" si="184"/>
        <v>246</v>
      </c>
      <c r="AA2805" s="120" t="str">
        <f>+IFERROR(IF(S2805&gt;0," ",Q2805-variables!$C$9)," ")</f>
        <v xml:space="preserve"> </v>
      </c>
    </row>
    <row r="2806" spans="2:27" s="121" customFormat="1" ht="24.95" hidden="1" customHeight="1">
      <c r="B2806" s="66">
        <f t="shared" si="182"/>
        <v>2803</v>
      </c>
      <c r="C2806" s="72" t="s">
        <v>9819</v>
      </c>
      <c r="D2806" s="73" t="s">
        <v>9820</v>
      </c>
      <c r="E2806" s="73" t="s">
        <v>5820</v>
      </c>
      <c r="F2806" s="66" t="s">
        <v>31</v>
      </c>
      <c r="G2806" s="116">
        <v>45937</v>
      </c>
      <c r="H2806" s="116">
        <v>45937</v>
      </c>
      <c r="I2806" s="116">
        <v>45937</v>
      </c>
      <c r="J2806" s="117" t="s">
        <v>9481</v>
      </c>
      <c r="K2806" s="64" t="s">
        <v>6801</v>
      </c>
      <c r="L2806" s="64" t="s">
        <v>47</v>
      </c>
      <c r="M2806" s="64" t="s">
        <v>48</v>
      </c>
      <c r="N2806" s="66" t="s">
        <v>34</v>
      </c>
      <c r="O2806" s="66">
        <f t="shared" si="185"/>
        <v>10</v>
      </c>
      <c r="P2806" s="66">
        <v>10</v>
      </c>
      <c r="Q2806" s="65">
        <f>+IFERROR(VLOOKUP(Z2806, fechas!$B$1:$C$1036, 2,FALSE), " ")</f>
        <v>45952</v>
      </c>
      <c r="R2806" s="66" t="s">
        <v>9821</v>
      </c>
      <c r="S2806" s="90">
        <v>45947</v>
      </c>
      <c r="T2806" s="66" t="s">
        <v>9822</v>
      </c>
      <c r="U2806" s="90">
        <v>45946</v>
      </c>
      <c r="V2806" s="66"/>
      <c r="W2806" s="66"/>
      <c r="X2806" s="118">
        <f t="shared" si="183"/>
        <v>0</v>
      </c>
      <c r="Y2806" s="119">
        <f>+IFERROR(VLOOKUP(G2806,fechas!$A$1:$D$292,2,FALSE), " ")</f>
        <v>234</v>
      </c>
      <c r="Z2806" s="119">
        <f t="shared" si="184"/>
        <v>244</v>
      </c>
      <c r="AA2806" s="120" t="str">
        <f>+IFERROR(IF(S2806&gt;0," ",Q2806-variables!$C$9)," ")</f>
        <v xml:space="preserve"> </v>
      </c>
    </row>
    <row r="2807" spans="2:27" s="121" customFormat="1" ht="24.95" hidden="1" customHeight="1">
      <c r="B2807" s="66">
        <f t="shared" si="182"/>
        <v>2804</v>
      </c>
      <c r="C2807" s="72" t="s">
        <v>9823</v>
      </c>
      <c r="D2807" s="73" t="s">
        <v>9820</v>
      </c>
      <c r="E2807" s="73" t="s">
        <v>5820</v>
      </c>
      <c r="F2807" s="66" t="s">
        <v>31</v>
      </c>
      <c r="G2807" s="116">
        <v>45937</v>
      </c>
      <c r="H2807" s="116">
        <v>45937</v>
      </c>
      <c r="I2807" s="116">
        <v>45937</v>
      </c>
      <c r="J2807" s="117" t="s">
        <v>9481</v>
      </c>
      <c r="K2807" s="64" t="s">
        <v>6801</v>
      </c>
      <c r="L2807" s="64" t="s">
        <v>47</v>
      </c>
      <c r="M2807" s="64" t="s">
        <v>48</v>
      </c>
      <c r="N2807" s="66" t="s">
        <v>34</v>
      </c>
      <c r="O2807" s="66">
        <f t="shared" si="185"/>
        <v>10</v>
      </c>
      <c r="P2807" s="66">
        <v>10</v>
      </c>
      <c r="Q2807" s="65">
        <f>+IFERROR(VLOOKUP(Z2807, fechas!$B$1:$C$1036, 2,FALSE), " ")</f>
        <v>45952</v>
      </c>
      <c r="R2807" s="66" t="s">
        <v>9821</v>
      </c>
      <c r="S2807" s="90">
        <v>45947</v>
      </c>
      <c r="T2807" s="66" t="s">
        <v>9822</v>
      </c>
      <c r="U2807" s="90">
        <v>45946</v>
      </c>
      <c r="V2807" s="66"/>
      <c r="W2807" s="66"/>
      <c r="X2807" s="118">
        <f t="shared" si="183"/>
        <v>0</v>
      </c>
      <c r="Y2807" s="119">
        <f>+IFERROR(VLOOKUP(G2807,fechas!$A$1:$D$292,2,FALSE), " ")</f>
        <v>234</v>
      </c>
      <c r="Z2807" s="119">
        <f t="shared" si="184"/>
        <v>244</v>
      </c>
      <c r="AA2807" s="120" t="str">
        <f>+IFERROR(IF(S2807&gt;0," ",Q2807-variables!$C$9)," ")</f>
        <v xml:space="preserve"> </v>
      </c>
    </row>
    <row r="2808" spans="2:27" s="121" customFormat="1" ht="24.95" hidden="1" customHeight="1">
      <c r="B2808" s="66">
        <f t="shared" si="182"/>
        <v>2805</v>
      </c>
      <c r="C2808" s="72" t="s">
        <v>9824</v>
      </c>
      <c r="D2808" s="73" t="s">
        <v>8414</v>
      </c>
      <c r="E2808" s="73" t="s">
        <v>9825</v>
      </c>
      <c r="F2808" s="66" t="s">
        <v>31</v>
      </c>
      <c r="G2808" s="116">
        <v>45937</v>
      </c>
      <c r="H2808" s="116">
        <v>45937</v>
      </c>
      <c r="I2808" s="116">
        <v>45937</v>
      </c>
      <c r="J2808" s="117" t="s">
        <v>9481</v>
      </c>
      <c r="K2808" s="64" t="s">
        <v>33</v>
      </c>
      <c r="L2808" s="64"/>
      <c r="M2808" s="64"/>
      <c r="N2808" s="66" t="s">
        <v>34</v>
      </c>
      <c r="O2808" s="66">
        <f t="shared" si="185"/>
        <v>0</v>
      </c>
      <c r="P2808" s="66">
        <v>12</v>
      </c>
      <c r="Q2808" s="65">
        <f>+IFERROR(VLOOKUP(Z2808, fechas!$B$1:$C$1036, 2,FALSE), " ")</f>
        <v>45954</v>
      </c>
      <c r="R2808" s="66" t="s">
        <v>35</v>
      </c>
      <c r="S2808" s="90">
        <v>45937</v>
      </c>
      <c r="T2808" s="66" t="s">
        <v>35</v>
      </c>
      <c r="U2808" s="65" t="s">
        <v>35</v>
      </c>
      <c r="V2808" s="66" t="s">
        <v>9826</v>
      </c>
      <c r="W2808" s="66"/>
      <c r="X2808" s="118">
        <f t="shared" si="183"/>
        <v>0</v>
      </c>
      <c r="Y2808" s="119">
        <f>+IFERROR(VLOOKUP(G2808,fechas!$A$1:$D$292,2,FALSE), " ")</f>
        <v>234</v>
      </c>
      <c r="Z2808" s="119">
        <f t="shared" si="184"/>
        <v>246</v>
      </c>
      <c r="AA2808" s="120" t="str">
        <f>+IFERROR(IF(S2808&gt;0," ",Q2808-variables!$C$9)," ")</f>
        <v xml:space="preserve"> </v>
      </c>
    </row>
    <row r="2809" spans="2:27" s="121" customFormat="1" ht="24.95" hidden="1" customHeight="1">
      <c r="B2809" s="66">
        <f t="shared" si="182"/>
        <v>2806</v>
      </c>
      <c r="C2809" s="72" t="s">
        <v>9827</v>
      </c>
      <c r="D2809" s="73" t="s">
        <v>9828</v>
      </c>
      <c r="E2809" s="73" t="s">
        <v>9829</v>
      </c>
      <c r="F2809" s="66" t="s">
        <v>31</v>
      </c>
      <c r="G2809" s="116">
        <v>45937</v>
      </c>
      <c r="H2809" s="116">
        <v>45937</v>
      </c>
      <c r="I2809" s="116">
        <v>45937</v>
      </c>
      <c r="J2809" s="117" t="s">
        <v>9481</v>
      </c>
      <c r="K2809" s="64" t="s">
        <v>1896</v>
      </c>
      <c r="L2809" s="64" t="s">
        <v>2713</v>
      </c>
      <c r="M2809" s="64" t="s">
        <v>183</v>
      </c>
      <c r="N2809" s="66" t="s">
        <v>34</v>
      </c>
      <c r="O2809" s="66">
        <f t="shared" si="185"/>
        <v>10</v>
      </c>
      <c r="P2809" s="66">
        <v>12</v>
      </c>
      <c r="Q2809" s="65">
        <f>+IFERROR(VLOOKUP(Z2809, fechas!$B$1:$C$1036, 2,FALSE), " ")</f>
        <v>45954</v>
      </c>
      <c r="R2809" s="66" t="s">
        <v>9830</v>
      </c>
      <c r="S2809" s="90">
        <v>45947</v>
      </c>
      <c r="T2809" s="66" t="s">
        <v>9831</v>
      </c>
      <c r="U2809" s="65">
        <v>45939</v>
      </c>
      <c r="V2809" s="66"/>
      <c r="W2809" s="66"/>
      <c r="X2809" s="118">
        <f t="shared" si="183"/>
        <v>0</v>
      </c>
      <c r="Y2809" s="119">
        <f>+IFERROR(VLOOKUP(G2809,fechas!$A$1:$D$292,2,FALSE), " ")</f>
        <v>234</v>
      </c>
      <c r="Z2809" s="119">
        <f t="shared" si="184"/>
        <v>246</v>
      </c>
      <c r="AA2809" s="120" t="str">
        <f>+IFERROR(IF(S2809&gt;0," ",Q2809-variables!$C$9)," ")</f>
        <v xml:space="preserve"> </v>
      </c>
    </row>
    <row r="2810" spans="2:27" s="121" customFormat="1" ht="24.95" hidden="1" customHeight="1">
      <c r="B2810" s="66">
        <f t="shared" si="182"/>
        <v>2807</v>
      </c>
      <c r="C2810" s="72" t="s">
        <v>9832</v>
      </c>
      <c r="D2810" s="73" t="s">
        <v>9833</v>
      </c>
      <c r="E2810" s="73" t="s">
        <v>224</v>
      </c>
      <c r="F2810" s="66" t="s">
        <v>31</v>
      </c>
      <c r="G2810" s="116">
        <v>45937</v>
      </c>
      <c r="H2810" s="116">
        <v>45937</v>
      </c>
      <c r="I2810" s="116">
        <v>45937</v>
      </c>
      <c r="J2810" s="117" t="s">
        <v>9481</v>
      </c>
      <c r="K2810" s="64" t="s">
        <v>1087</v>
      </c>
      <c r="L2810" s="64" t="s">
        <v>2713</v>
      </c>
      <c r="M2810" s="64" t="s">
        <v>183</v>
      </c>
      <c r="N2810" s="66" t="s">
        <v>34</v>
      </c>
      <c r="O2810" s="66">
        <f t="shared" si="185"/>
        <v>19</v>
      </c>
      <c r="P2810" s="66">
        <v>12</v>
      </c>
      <c r="Q2810" s="65">
        <f>+IFERROR(VLOOKUP(Z2810, fechas!$B$1:$C$1036, 2,FALSE), " ")</f>
        <v>45954</v>
      </c>
      <c r="R2810" s="66" t="s">
        <v>9834</v>
      </c>
      <c r="S2810" s="90">
        <v>45956</v>
      </c>
      <c r="T2810" s="66" t="s">
        <v>35</v>
      </c>
      <c r="U2810" s="65" t="s">
        <v>35</v>
      </c>
      <c r="V2810" s="66"/>
      <c r="W2810" s="66"/>
      <c r="X2810" s="118">
        <f t="shared" si="183"/>
        <v>0</v>
      </c>
      <c r="Y2810" s="119">
        <f>+IFERROR(VLOOKUP(G2810,fechas!$A$1:$D$292,2,FALSE), " ")</f>
        <v>234</v>
      </c>
      <c r="Z2810" s="119">
        <f t="shared" si="184"/>
        <v>246</v>
      </c>
      <c r="AA2810" s="120" t="str">
        <f>+IFERROR(IF(S2810&gt;0," ",Q2810-variables!$C$9)," ")</f>
        <v xml:space="preserve"> </v>
      </c>
    </row>
    <row r="2811" spans="2:27" s="121" customFormat="1" ht="24.95" hidden="1" customHeight="1">
      <c r="B2811" s="66">
        <f>B2810+1</f>
        <v>2808</v>
      </c>
      <c r="C2811" s="72" t="s">
        <v>9835</v>
      </c>
      <c r="D2811" s="73" t="s">
        <v>9836</v>
      </c>
      <c r="E2811" s="73" t="s">
        <v>7845</v>
      </c>
      <c r="F2811" s="66" t="s">
        <v>31</v>
      </c>
      <c r="G2811" s="116">
        <v>45937</v>
      </c>
      <c r="H2811" s="116">
        <v>45937</v>
      </c>
      <c r="I2811" s="116">
        <v>45937</v>
      </c>
      <c r="J2811" s="117" t="s">
        <v>9481</v>
      </c>
      <c r="K2811" s="64" t="s">
        <v>1087</v>
      </c>
      <c r="L2811" s="64" t="s">
        <v>2713</v>
      </c>
      <c r="M2811" s="64" t="s">
        <v>183</v>
      </c>
      <c r="N2811" s="66" t="s">
        <v>34</v>
      </c>
      <c r="O2811" s="66">
        <f t="shared" si="185"/>
        <v>20</v>
      </c>
      <c r="P2811" s="66">
        <v>10</v>
      </c>
      <c r="Q2811" s="65">
        <f>+IFERROR(VLOOKUP(Z2811, fechas!$B$1:$C$1036, 2,FALSE), " ")</f>
        <v>45952</v>
      </c>
      <c r="R2811" s="66" t="s">
        <v>9837</v>
      </c>
      <c r="S2811" s="90">
        <v>45957</v>
      </c>
      <c r="T2811" s="66" t="s">
        <v>9838</v>
      </c>
      <c r="U2811" s="65">
        <v>45952</v>
      </c>
      <c r="V2811" s="66"/>
      <c r="W2811" s="66"/>
      <c r="X2811" s="118">
        <f t="shared" si="183"/>
        <v>0</v>
      </c>
      <c r="Y2811" s="119">
        <f>+IFERROR(VLOOKUP(G2811,fechas!$A$1:$D$292,2,FALSE), " ")</f>
        <v>234</v>
      </c>
      <c r="Z2811" s="119">
        <f t="shared" si="184"/>
        <v>244</v>
      </c>
      <c r="AA2811" s="120" t="str">
        <f>+IFERROR(IF(S2811&gt;0," ",Q2811-variables!$C$9)," ")</f>
        <v xml:space="preserve"> </v>
      </c>
    </row>
    <row r="2812" spans="2:27" s="121" customFormat="1" ht="24.95" hidden="1" customHeight="1">
      <c r="B2812" s="66">
        <f t="shared" si="182"/>
        <v>2809</v>
      </c>
      <c r="C2812" s="72" t="s">
        <v>9839</v>
      </c>
      <c r="D2812" s="73" t="s">
        <v>9840</v>
      </c>
      <c r="E2812" s="73" t="s">
        <v>9311</v>
      </c>
      <c r="F2812" s="66" t="s">
        <v>31</v>
      </c>
      <c r="G2812" s="116">
        <v>45937</v>
      </c>
      <c r="H2812" s="116">
        <v>45937</v>
      </c>
      <c r="I2812" s="116">
        <v>45937</v>
      </c>
      <c r="J2812" s="117" t="s">
        <v>9481</v>
      </c>
      <c r="K2812" s="64" t="s">
        <v>7810</v>
      </c>
      <c r="L2812" s="64" t="s">
        <v>2713</v>
      </c>
      <c r="M2812" s="64" t="s">
        <v>48</v>
      </c>
      <c r="N2812" s="66" t="s">
        <v>34</v>
      </c>
      <c r="O2812" s="66">
        <f t="shared" si="185"/>
        <v>10</v>
      </c>
      <c r="P2812" s="66">
        <v>10</v>
      </c>
      <c r="Q2812" s="65">
        <f>+IFERROR(VLOOKUP(Z2812, fechas!$B$1:$C$1036, 2,FALSE), " ")</f>
        <v>45952</v>
      </c>
      <c r="R2812" s="66" t="s">
        <v>9681</v>
      </c>
      <c r="S2812" s="90">
        <v>45947</v>
      </c>
      <c r="T2812" s="66" t="s">
        <v>35</v>
      </c>
      <c r="U2812" s="65" t="s">
        <v>35</v>
      </c>
      <c r="V2812" s="66"/>
      <c r="W2812" s="66"/>
      <c r="X2812" s="118">
        <f t="shared" si="183"/>
        <v>0</v>
      </c>
      <c r="Y2812" s="119">
        <f>+IFERROR(VLOOKUP(G2812,fechas!$A$1:$D$292,2,FALSE), " ")</f>
        <v>234</v>
      </c>
      <c r="Z2812" s="119">
        <f t="shared" si="184"/>
        <v>244</v>
      </c>
      <c r="AA2812" s="120" t="str">
        <f>+IFERROR(IF(S2812&gt;0," ",Q2812-variables!$C$9)," ")</f>
        <v xml:space="preserve"> </v>
      </c>
    </row>
    <row r="2813" spans="2:27" s="121" customFormat="1" ht="24.95" hidden="1" customHeight="1">
      <c r="B2813" s="66">
        <f t="shared" si="182"/>
        <v>2810</v>
      </c>
      <c r="C2813" s="132" t="s">
        <v>9841</v>
      </c>
      <c r="D2813" s="86" t="s">
        <v>9842</v>
      </c>
      <c r="E2813" s="86" t="s">
        <v>3237</v>
      </c>
      <c r="F2813" s="66" t="s">
        <v>31</v>
      </c>
      <c r="G2813" s="116">
        <v>45937</v>
      </c>
      <c r="H2813" s="116">
        <v>45937</v>
      </c>
      <c r="I2813" s="116">
        <v>45937</v>
      </c>
      <c r="J2813" s="117" t="s">
        <v>9481</v>
      </c>
      <c r="K2813" s="64" t="s">
        <v>6801</v>
      </c>
      <c r="L2813" s="64" t="s">
        <v>47</v>
      </c>
      <c r="M2813" s="64" t="s">
        <v>48</v>
      </c>
      <c r="N2813" s="66" t="s">
        <v>34</v>
      </c>
      <c r="O2813" s="66">
        <f t="shared" si="185"/>
        <v>3</v>
      </c>
      <c r="P2813" s="66">
        <v>12</v>
      </c>
      <c r="Q2813" s="65">
        <f>+IFERROR(VLOOKUP(Z2813, fechas!$B$1:$C$1036, 2,FALSE), " ")</f>
        <v>45954</v>
      </c>
      <c r="R2813" s="66" t="s">
        <v>9843</v>
      </c>
      <c r="S2813" s="90">
        <v>45940</v>
      </c>
      <c r="T2813" s="66" t="s">
        <v>35</v>
      </c>
      <c r="U2813" s="66" t="s">
        <v>35</v>
      </c>
      <c r="V2813" s="66"/>
      <c r="W2813" s="66"/>
      <c r="X2813" s="118">
        <f t="shared" si="183"/>
        <v>0</v>
      </c>
      <c r="Y2813" s="119">
        <f>+IFERROR(VLOOKUP(G2813,fechas!$A$1:$D$292,2,FALSE), " ")</f>
        <v>234</v>
      </c>
      <c r="Z2813" s="119">
        <f t="shared" si="184"/>
        <v>246</v>
      </c>
      <c r="AA2813" s="120" t="str">
        <f>+IFERROR(IF(S2813&gt;0," ",Q2813-variables!$C$9)," ")</f>
        <v xml:space="preserve"> </v>
      </c>
    </row>
    <row r="2814" spans="2:27" s="121" customFormat="1" ht="24.95" hidden="1" customHeight="1">
      <c r="B2814" s="66">
        <f t="shared" si="182"/>
        <v>2811</v>
      </c>
      <c r="C2814" s="72" t="s">
        <v>9844</v>
      </c>
      <c r="D2814" s="73" t="s">
        <v>9845</v>
      </c>
      <c r="E2814" s="86" t="s">
        <v>3237</v>
      </c>
      <c r="F2814" s="66" t="s">
        <v>31</v>
      </c>
      <c r="G2814" s="116">
        <v>45937</v>
      </c>
      <c r="H2814" s="116">
        <v>45937</v>
      </c>
      <c r="I2814" s="116">
        <v>45937</v>
      </c>
      <c r="J2814" s="117" t="s">
        <v>9481</v>
      </c>
      <c r="K2814" s="64" t="s">
        <v>6801</v>
      </c>
      <c r="L2814" s="64" t="s">
        <v>47</v>
      </c>
      <c r="M2814" s="64" t="s">
        <v>48</v>
      </c>
      <c r="N2814" s="66" t="s">
        <v>34</v>
      </c>
      <c r="O2814" s="66">
        <f t="shared" si="185"/>
        <v>3</v>
      </c>
      <c r="P2814" s="66">
        <v>12</v>
      </c>
      <c r="Q2814" s="65">
        <f>+IFERROR(VLOOKUP(Z2814, fechas!$B$1:$C$1036, 2,FALSE), " ")</f>
        <v>45954</v>
      </c>
      <c r="R2814" s="66" t="s">
        <v>9843</v>
      </c>
      <c r="S2814" s="90">
        <v>45940</v>
      </c>
      <c r="T2814" s="66" t="s">
        <v>35</v>
      </c>
      <c r="U2814" s="66" t="s">
        <v>35</v>
      </c>
      <c r="V2814" s="66"/>
      <c r="W2814" s="66"/>
      <c r="X2814" s="118">
        <f t="shared" si="183"/>
        <v>0</v>
      </c>
      <c r="Y2814" s="119">
        <f>+IFERROR(VLOOKUP(G2814,fechas!$A$1:$D$292,2,FALSE), " ")</f>
        <v>234</v>
      </c>
      <c r="Z2814" s="119">
        <f t="shared" si="184"/>
        <v>246</v>
      </c>
      <c r="AA2814" s="120" t="str">
        <f>+IFERROR(IF(S2814&gt;0," ",Q2814-variables!$C$9)," ")</f>
        <v xml:space="preserve"> </v>
      </c>
    </row>
    <row r="2815" spans="2:27" s="121" customFormat="1" ht="24.95" hidden="1" customHeight="1">
      <c r="B2815" s="66">
        <f t="shared" si="182"/>
        <v>2812</v>
      </c>
      <c r="C2815" s="72" t="s">
        <v>9846</v>
      </c>
      <c r="D2815" s="73" t="s">
        <v>9847</v>
      </c>
      <c r="E2815" s="73" t="s">
        <v>167</v>
      </c>
      <c r="F2815" s="66" t="s">
        <v>61</v>
      </c>
      <c r="G2815" s="116">
        <v>45937</v>
      </c>
      <c r="H2815" s="116">
        <v>45937</v>
      </c>
      <c r="I2815" s="116">
        <v>45937</v>
      </c>
      <c r="J2815" s="117" t="s">
        <v>9481</v>
      </c>
      <c r="K2815" s="64" t="s">
        <v>7935</v>
      </c>
      <c r="L2815" s="64"/>
      <c r="M2815" s="64" t="s">
        <v>183</v>
      </c>
      <c r="N2815" s="66" t="s">
        <v>34</v>
      </c>
      <c r="O2815" s="66">
        <f t="shared" si="185"/>
        <v>2</v>
      </c>
      <c r="P2815" s="66">
        <v>12</v>
      </c>
      <c r="Q2815" s="65">
        <f>+IFERROR(VLOOKUP(Z2815, fechas!$B$1:$C$1036, 2,FALSE), " ")</f>
        <v>45954</v>
      </c>
      <c r="R2815" s="66" t="s">
        <v>9848</v>
      </c>
      <c r="S2815" s="90">
        <v>45939</v>
      </c>
      <c r="T2815" s="66" t="s">
        <v>35</v>
      </c>
      <c r="U2815" s="65" t="s">
        <v>35</v>
      </c>
      <c r="V2815" s="66" t="s">
        <v>9849</v>
      </c>
      <c r="W2815" s="66"/>
      <c r="X2815" s="118">
        <f t="shared" si="183"/>
        <v>0</v>
      </c>
      <c r="Y2815" s="119">
        <f>+IFERROR(VLOOKUP(G2815,fechas!$A$1:$D$292,2,FALSE), " ")</f>
        <v>234</v>
      </c>
      <c r="Z2815" s="119">
        <f t="shared" si="184"/>
        <v>246</v>
      </c>
      <c r="AA2815" s="120" t="str">
        <f>+IFERROR(IF(S2815&gt;0," ",Q2815-variables!$C$9)," ")</f>
        <v xml:space="preserve"> </v>
      </c>
    </row>
    <row r="2816" spans="2:27" s="121" customFormat="1" ht="24.95" hidden="1" customHeight="1">
      <c r="B2816" s="66">
        <f t="shared" si="182"/>
        <v>2813</v>
      </c>
      <c r="C2816" s="72" t="s">
        <v>9850</v>
      </c>
      <c r="D2816" s="73" t="s">
        <v>9851</v>
      </c>
      <c r="E2816" s="73" t="s">
        <v>9852</v>
      </c>
      <c r="F2816" s="66" t="s">
        <v>31</v>
      </c>
      <c r="G2816" s="116">
        <v>45936</v>
      </c>
      <c r="H2816" s="116">
        <v>45936</v>
      </c>
      <c r="I2816" s="116">
        <v>45937</v>
      </c>
      <c r="J2816" s="117" t="s">
        <v>9481</v>
      </c>
      <c r="K2816" s="64" t="s">
        <v>46</v>
      </c>
      <c r="L2816" s="64" t="s">
        <v>47</v>
      </c>
      <c r="M2816" s="64" t="s">
        <v>202</v>
      </c>
      <c r="N2816" s="66" t="s">
        <v>34</v>
      </c>
      <c r="O2816" s="66">
        <f t="shared" si="185"/>
        <v>4</v>
      </c>
      <c r="P2816" s="66">
        <v>12</v>
      </c>
      <c r="Q2816" s="65">
        <f>+IFERROR(VLOOKUP(Z2816, fechas!$B$1:$C$1036, 2,FALSE), " ")</f>
        <v>45953</v>
      </c>
      <c r="R2816" s="66" t="s">
        <v>9853</v>
      </c>
      <c r="S2816" s="90">
        <v>45940</v>
      </c>
      <c r="T2816" s="66" t="s">
        <v>35</v>
      </c>
      <c r="U2816" s="66" t="s">
        <v>35</v>
      </c>
      <c r="V2816" s="66" t="s">
        <v>9854</v>
      </c>
      <c r="W2816" s="66"/>
      <c r="X2816" s="118">
        <f t="shared" si="183"/>
        <v>0</v>
      </c>
      <c r="Y2816" s="119">
        <f>+IFERROR(VLOOKUP(G2816,fechas!$A$1:$D$292,2,FALSE), " ")</f>
        <v>233</v>
      </c>
      <c r="Z2816" s="119">
        <f t="shared" si="184"/>
        <v>245</v>
      </c>
      <c r="AA2816" s="120" t="str">
        <f>+IFERROR(IF(S2816&gt;0," ",Q2816-variables!$C$9)," ")</f>
        <v xml:space="preserve"> </v>
      </c>
    </row>
    <row r="2817" spans="2:27" s="121" customFormat="1" ht="24.95" hidden="1" customHeight="1">
      <c r="B2817" s="66">
        <f t="shared" ref="B2817:B2880" si="186">B2816+1</f>
        <v>2814</v>
      </c>
      <c r="C2817" s="72" t="s">
        <v>9855</v>
      </c>
      <c r="D2817" s="73" t="s">
        <v>9856</v>
      </c>
      <c r="E2817" s="73" t="s">
        <v>2035</v>
      </c>
      <c r="F2817" s="66" t="s">
        <v>31</v>
      </c>
      <c r="G2817" s="116">
        <v>45937</v>
      </c>
      <c r="H2817" s="116">
        <v>45937</v>
      </c>
      <c r="I2817" s="116">
        <v>45938</v>
      </c>
      <c r="J2817" s="117" t="s">
        <v>9481</v>
      </c>
      <c r="K2817" s="64" t="s">
        <v>7810</v>
      </c>
      <c r="L2817" s="64"/>
      <c r="M2817" s="64"/>
      <c r="N2817" s="66" t="s">
        <v>108</v>
      </c>
      <c r="O2817" s="66">
        <f t="shared" si="185"/>
        <v>2</v>
      </c>
      <c r="P2817" s="66">
        <v>12</v>
      </c>
      <c r="Q2817" s="65">
        <f>+IFERROR(VLOOKUP(Z2817, fechas!$B$1:$C$1036, 2,FALSE), " ")</f>
        <v>45954</v>
      </c>
      <c r="R2817" s="66" t="s">
        <v>35</v>
      </c>
      <c r="S2817" s="90">
        <v>45939</v>
      </c>
      <c r="T2817" s="66" t="s">
        <v>35</v>
      </c>
      <c r="U2817" s="65" t="s">
        <v>35</v>
      </c>
      <c r="V2817" s="66" t="s">
        <v>9780</v>
      </c>
      <c r="W2817" s="66"/>
      <c r="X2817" s="118">
        <f t="shared" si="183"/>
        <v>0</v>
      </c>
      <c r="Y2817" s="119">
        <f>+IFERROR(VLOOKUP(G2817,fechas!$A$1:$D$292,2,FALSE), " ")</f>
        <v>234</v>
      </c>
      <c r="Z2817" s="119">
        <f t="shared" si="184"/>
        <v>246</v>
      </c>
      <c r="AA2817" s="120" t="str">
        <f>+IFERROR(IF(S2817&gt;0," ",Q2817-variables!$C$9)," ")</f>
        <v xml:space="preserve"> </v>
      </c>
    </row>
    <row r="2818" spans="2:27" s="121" customFormat="1" ht="24.95" hidden="1" customHeight="1">
      <c r="B2818" s="66">
        <f t="shared" si="186"/>
        <v>2815</v>
      </c>
      <c r="C2818" s="72" t="s">
        <v>9857</v>
      </c>
      <c r="D2818" s="73" t="s">
        <v>9858</v>
      </c>
      <c r="E2818" s="73" t="s">
        <v>9859</v>
      </c>
      <c r="F2818" s="66" t="s">
        <v>31</v>
      </c>
      <c r="G2818" s="116">
        <v>45937</v>
      </c>
      <c r="H2818" s="116">
        <v>45938</v>
      </c>
      <c r="I2818" s="116">
        <v>45938</v>
      </c>
      <c r="J2818" s="117" t="s">
        <v>9481</v>
      </c>
      <c r="K2818" s="64" t="s">
        <v>33</v>
      </c>
      <c r="L2818" s="64"/>
      <c r="M2818" s="64"/>
      <c r="N2818" s="66" t="s">
        <v>34</v>
      </c>
      <c r="O2818" s="66">
        <f t="shared" si="185"/>
        <v>10</v>
      </c>
      <c r="P2818" s="66">
        <v>12</v>
      </c>
      <c r="Q2818" s="65">
        <f>+IFERROR(VLOOKUP(Z2818, fechas!$B$1:$C$1036, 2,FALSE), " ")</f>
        <v>45954</v>
      </c>
      <c r="R2818" s="66" t="s">
        <v>35</v>
      </c>
      <c r="S2818" s="90">
        <v>45947</v>
      </c>
      <c r="T2818" s="66" t="s">
        <v>35</v>
      </c>
      <c r="U2818" s="65" t="s">
        <v>35</v>
      </c>
      <c r="V2818" s="66" t="s">
        <v>4435</v>
      </c>
      <c r="W2818" s="66"/>
      <c r="X2818" s="118">
        <f t="shared" si="183"/>
        <v>0</v>
      </c>
      <c r="Y2818" s="119">
        <f>+IFERROR(VLOOKUP(G2818,fechas!$A$1:$D$292,2,FALSE), " ")</f>
        <v>234</v>
      </c>
      <c r="Z2818" s="119">
        <f t="shared" si="184"/>
        <v>246</v>
      </c>
      <c r="AA2818" s="120" t="str">
        <f>+IFERROR(IF(S2818&gt;0," ",Q2818-variables!$C$9)," ")</f>
        <v xml:space="preserve"> </v>
      </c>
    </row>
    <row r="2819" spans="2:27" s="121" customFormat="1" ht="24.95" hidden="1" customHeight="1">
      <c r="B2819" s="66">
        <f t="shared" si="186"/>
        <v>2816</v>
      </c>
      <c r="C2819" s="72" t="s">
        <v>9860</v>
      </c>
      <c r="D2819" s="73" t="s">
        <v>9861</v>
      </c>
      <c r="E2819" s="73" t="s">
        <v>9862</v>
      </c>
      <c r="F2819" s="66" t="s">
        <v>31</v>
      </c>
      <c r="G2819" s="116">
        <v>45937</v>
      </c>
      <c r="H2819" s="116">
        <v>45938</v>
      </c>
      <c r="I2819" s="116">
        <v>45938</v>
      </c>
      <c r="J2819" s="117" t="s">
        <v>9481</v>
      </c>
      <c r="K2819" s="64" t="s">
        <v>33</v>
      </c>
      <c r="L2819" s="64"/>
      <c r="M2819" s="64"/>
      <c r="N2819" s="66" t="s">
        <v>34</v>
      </c>
      <c r="O2819" s="66">
        <f t="shared" si="185"/>
        <v>2</v>
      </c>
      <c r="P2819" s="66">
        <v>12</v>
      </c>
      <c r="Q2819" s="65">
        <f>+IFERROR(VLOOKUP(Z2819, fechas!$B$1:$C$1036, 2,FALSE), " ")</f>
        <v>45954</v>
      </c>
      <c r="R2819" s="66" t="s">
        <v>35</v>
      </c>
      <c r="S2819" s="90">
        <v>45939</v>
      </c>
      <c r="T2819" s="66" t="s">
        <v>35</v>
      </c>
      <c r="U2819" s="65" t="s">
        <v>35</v>
      </c>
      <c r="V2819" s="66" t="s">
        <v>405</v>
      </c>
      <c r="W2819" s="66"/>
      <c r="X2819" s="118">
        <f t="shared" si="183"/>
        <v>0</v>
      </c>
      <c r="Y2819" s="119">
        <f>+IFERROR(VLOOKUP(G2819,fechas!$A$1:$D$292,2,FALSE), " ")</f>
        <v>234</v>
      </c>
      <c r="Z2819" s="119">
        <f t="shared" si="184"/>
        <v>246</v>
      </c>
      <c r="AA2819" s="120" t="str">
        <f>+IFERROR(IF(S2819&gt;0," ",Q2819-variables!$C$9)," ")</f>
        <v xml:space="preserve"> </v>
      </c>
    </row>
    <row r="2820" spans="2:27" s="121" customFormat="1" ht="24.95" hidden="1" customHeight="1">
      <c r="B2820" s="66">
        <f t="shared" si="186"/>
        <v>2817</v>
      </c>
      <c r="C2820" s="72" t="s">
        <v>9863</v>
      </c>
      <c r="D2820" s="73" t="s">
        <v>9864</v>
      </c>
      <c r="E2820" s="73" t="s">
        <v>285</v>
      </c>
      <c r="F2820" s="66" t="s">
        <v>31</v>
      </c>
      <c r="G2820" s="116">
        <v>45938</v>
      </c>
      <c r="H2820" s="116">
        <v>45938</v>
      </c>
      <c r="I2820" s="116">
        <v>45938</v>
      </c>
      <c r="J2820" s="117" t="s">
        <v>9481</v>
      </c>
      <c r="K2820" s="64" t="s">
        <v>33</v>
      </c>
      <c r="L2820" s="64"/>
      <c r="M2820" s="64"/>
      <c r="N2820" s="66" t="s">
        <v>34</v>
      </c>
      <c r="O2820" s="66">
        <f t="shared" si="185"/>
        <v>0</v>
      </c>
      <c r="P2820" s="66">
        <v>12</v>
      </c>
      <c r="Q2820" s="65">
        <f>+IFERROR(VLOOKUP(Z2820, fechas!$B$1:$C$1036, 2,FALSE), " ")</f>
        <v>45957</v>
      </c>
      <c r="R2820" s="66" t="s">
        <v>35</v>
      </c>
      <c r="S2820" s="90">
        <v>45938</v>
      </c>
      <c r="T2820" s="66" t="s">
        <v>35</v>
      </c>
      <c r="U2820" s="65" t="s">
        <v>35</v>
      </c>
      <c r="V2820" s="66" t="s">
        <v>9865</v>
      </c>
      <c r="W2820" s="66"/>
      <c r="X2820" s="118">
        <f t="shared" ref="X2820:X2883" si="187">IF(N2820="PENDIENTE",1,0)</f>
        <v>0</v>
      </c>
      <c r="Y2820" s="119">
        <f>+IFERROR(VLOOKUP(G2820,fechas!$A$1:$D$292,2,FALSE), " ")</f>
        <v>235</v>
      </c>
      <c r="Z2820" s="119">
        <f t="shared" ref="Z2820:Z2883" si="188">+IFERROR(Y2820+P2820, " ")</f>
        <v>247</v>
      </c>
      <c r="AA2820" s="120" t="str">
        <f>+IFERROR(IF(S2820&gt;0," ",Q2820-variables!$C$9)," ")</f>
        <v xml:space="preserve"> </v>
      </c>
    </row>
    <row r="2821" spans="2:27" s="121" customFormat="1" ht="24.95" hidden="1" customHeight="1">
      <c r="B2821" s="66">
        <f t="shared" si="186"/>
        <v>2818</v>
      </c>
      <c r="C2821" s="72" t="s">
        <v>9866</v>
      </c>
      <c r="D2821" s="73" t="s">
        <v>9867</v>
      </c>
      <c r="E2821" s="73" t="s">
        <v>9868</v>
      </c>
      <c r="F2821" s="66" t="s">
        <v>31</v>
      </c>
      <c r="G2821" s="116">
        <v>45938</v>
      </c>
      <c r="H2821" s="116">
        <v>45938</v>
      </c>
      <c r="I2821" s="116">
        <v>45938</v>
      </c>
      <c r="J2821" s="117" t="s">
        <v>9481</v>
      </c>
      <c r="K2821" s="64" t="s">
        <v>33</v>
      </c>
      <c r="L2821" s="64"/>
      <c r="M2821" s="64"/>
      <c r="N2821" s="66" t="s">
        <v>34</v>
      </c>
      <c r="O2821" s="66">
        <f t="shared" si="185"/>
        <v>8</v>
      </c>
      <c r="P2821" s="66">
        <v>12</v>
      </c>
      <c r="Q2821" s="65">
        <f>+IFERROR(VLOOKUP(Z2821, fechas!$B$1:$C$1036, 2,FALSE), " ")</f>
        <v>45957</v>
      </c>
      <c r="R2821" s="66" t="s">
        <v>35</v>
      </c>
      <c r="S2821" s="90">
        <v>45946</v>
      </c>
      <c r="T2821" s="66" t="s">
        <v>35</v>
      </c>
      <c r="U2821" s="65" t="s">
        <v>35</v>
      </c>
      <c r="V2821" s="66" t="s">
        <v>5971</v>
      </c>
      <c r="W2821" s="66"/>
      <c r="X2821" s="118">
        <f t="shared" si="187"/>
        <v>0</v>
      </c>
      <c r="Y2821" s="119">
        <f>+IFERROR(VLOOKUP(G2821,fechas!$A$1:$D$292,2,FALSE), " ")</f>
        <v>235</v>
      </c>
      <c r="Z2821" s="119">
        <f t="shared" si="188"/>
        <v>247</v>
      </c>
      <c r="AA2821" s="120" t="str">
        <f>+IFERROR(IF(S2821&gt;0," ",Q2821-variables!$C$9)," ")</f>
        <v xml:space="preserve"> </v>
      </c>
    </row>
    <row r="2822" spans="2:27" s="121" customFormat="1" ht="24.95" hidden="1" customHeight="1">
      <c r="B2822" s="66">
        <f t="shared" si="186"/>
        <v>2819</v>
      </c>
      <c r="C2822" s="72" t="s">
        <v>9869</v>
      </c>
      <c r="D2822" s="73" t="s">
        <v>9870</v>
      </c>
      <c r="E2822" s="73" t="s">
        <v>3307</v>
      </c>
      <c r="F2822" s="66" t="s">
        <v>31</v>
      </c>
      <c r="G2822" s="116">
        <v>45938</v>
      </c>
      <c r="H2822" s="116">
        <v>45938</v>
      </c>
      <c r="I2822" s="116">
        <v>45938</v>
      </c>
      <c r="J2822" s="117" t="s">
        <v>9481</v>
      </c>
      <c r="K2822" s="64" t="s">
        <v>7935</v>
      </c>
      <c r="L2822" s="64"/>
      <c r="M2822" s="64" t="s">
        <v>183</v>
      </c>
      <c r="N2822" s="66" t="s">
        <v>34</v>
      </c>
      <c r="O2822" s="66">
        <f t="shared" si="185"/>
        <v>1</v>
      </c>
      <c r="P2822" s="66">
        <v>12</v>
      </c>
      <c r="Q2822" s="65">
        <f>+IFERROR(VLOOKUP(Z2822, fechas!$B$1:$C$1036, 2,FALSE), " ")</f>
        <v>45957</v>
      </c>
      <c r="R2822" s="66" t="s">
        <v>9871</v>
      </c>
      <c r="S2822" s="90">
        <v>45939</v>
      </c>
      <c r="T2822" s="66" t="s">
        <v>35</v>
      </c>
      <c r="U2822" s="65" t="s">
        <v>35</v>
      </c>
      <c r="V2822" s="66" t="s">
        <v>9872</v>
      </c>
      <c r="W2822" s="66"/>
      <c r="X2822" s="118">
        <f t="shared" si="187"/>
        <v>0</v>
      </c>
      <c r="Y2822" s="119">
        <f>+IFERROR(VLOOKUP(G2822,fechas!$A$1:$D$292,2,FALSE), " ")</f>
        <v>235</v>
      </c>
      <c r="Z2822" s="119">
        <f t="shared" si="188"/>
        <v>247</v>
      </c>
      <c r="AA2822" s="120" t="str">
        <f>+IFERROR(IF(S2822&gt;0," ",Q2822-variables!$C$9)," ")</f>
        <v xml:space="preserve"> </v>
      </c>
    </row>
    <row r="2823" spans="2:27" s="121" customFormat="1" ht="24.95" hidden="1" customHeight="1">
      <c r="B2823" s="66">
        <f t="shared" si="186"/>
        <v>2820</v>
      </c>
      <c r="C2823" s="72" t="s">
        <v>9873</v>
      </c>
      <c r="D2823" s="73" t="s">
        <v>9874</v>
      </c>
      <c r="E2823" s="73" t="s">
        <v>9582</v>
      </c>
      <c r="F2823" s="66" t="s">
        <v>31</v>
      </c>
      <c r="G2823" s="116">
        <v>45938</v>
      </c>
      <c r="H2823" s="116">
        <v>45938</v>
      </c>
      <c r="I2823" s="116">
        <v>45938</v>
      </c>
      <c r="J2823" s="117" t="s">
        <v>9481</v>
      </c>
      <c r="K2823" s="64" t="s">
        <v>33</v>
      </c>
      <c r="L2823" s="64"/>
      <c r="M2823" s="64"/>
      <c r="N2823" s="66" t="s">
        <v>34</v>
      </c>
      <c r="O2823" s="66">
        <f t="shared" si="185"/>
        <v>0</v>
      </c>
      <c r="P2823" s="66">
        <v>12</v>
      </c>
      <c r="Q2823" s="65">
        <f>+IFERROR(VLOOKUP(Z2823, fechas!$B$1:$C$1036, 2,FALSE), " ")</f>
        <v>45957</v>
      </c>
      <c r="R2823" s="66" t="s">
        <v>35</v>
      </c>
      <c r="S2823" s="90">
        <v>45938</v>
      </c>
      <c r="T2823" s="66" t="s">
        <v>35</v>
      </c>
      <c r="U2823" s="65" t="s">
        <v>35</v>
      </c>
      <c r="V2823" s="66" t="s">
        <v>409</v>
      </c>
      <c r="W2823" s="66"/>
      <c r="X2823" s="118">
        <f t="shared" si="187"/>
        <v>0</v>
      </c>
      <c r="Y2823" s="119">
        <f>+IFERROR(VLOOKUP(G2823,fechas!$A$1:$D$292,2,FALSE), " ")</f>
        <v>235</v>
      </c>
      <c r="Z2823" s="119">
        <f t="shared" si="188"/>
        <v>247</v>
      </c>
      <c r="AA2823" s="120" t="str">
        <f>+IFERROR(IF(S2823&gt;0," ",Q2823-variables!$C$9)," ")</f>
        <v xml:space="preserve"> </v>
      </c>
    </row>
    <row r="2824" spans="2:27" s="121" customFormat="1" ht="24.95" hidden="1" customHeight="1">
      <c r="B2824" s="66">
        <f t="shared" si="186"/>
        <v>2821</v>
      </c>
      <c r="C2824" s="72" t="s">
        <v>9875</v>
      </c>
      <c r="D2824" s="73" t="s">
        <v>9876</v>
      </c>
      <c r="E2824" s="73" t="s">
        <v>9877</v>
      </c>
      <c r="F2824" s="66" t="s">
        <v>31</v>
      </c>
      <c r="G2824" s="116">
        <v>45938</v>
      </c>
      <c r="H2824" s="116">
        <v>45938</v>
      </c>
      <c r="I2824" s="116">
        <v>45938</v>
      </c>
      <c r="J2824" s="117" t="s">
        <v>9481</v>
      </c>
      <c r="K2824" s="64" t="s">
        <v>1896</v>
      </c>
      <c r="L2824" s="64" t="s">
        <v>2713</v>
      </c>
      <c r="M2824" s="64" t="s">
        <v>183</v>
      </c>
      <c r="N2824" s="66" t="s">
        <v>34</v>
      </c>
      <c r="O2824" s="66">
        <f t="shared" si="185"/>
        <v>19</v>
      </c>
      <c r="P2824" s="66">
        <v>10</v>
      </c>
      <c r="Q2824" s="65">
        <f>+IFERROR(VLOOKUP(Z2824, fechas!$B$1:$C$1036, 2,FALSE), " ")</f>
        <v>45953</v>
      </c>
      <c r="R2824" s="66" t="s">
        <v>9878</v>
      </c>
      <c r="S2824" s="90">
        <v>45957</v>
      </c>
      <c r="T2824" s="66" t="s">
        <v>9879</v>
      </c>
      <c r="U2824" s="65">
        <v>45950</v>
      </c>
      <c r="V2824" s="66"/>
      <c r="W2824" s="66"/>
      <c r="X2824" s="118">
        <f t="shared" si="187"/>
        <v>0</v>
      </c>
      <c r="Y2824" s="119">
        <f>+IFERROR(VLOOKUP(G2824,fechas!$A$1:$D$292,2,FALSE), " ")</f>
        <v>235</v>
      </c>
      <c r="Z2824" s="119">
        <f t="shared" si="188"/>
        <v>245</v>
      </c>
      <c r="AA2824" s="120" t="str">
        <f>+IFERROR(IF(S2824&gt;0," ",Q2824-variables!$C$9)," ")</f>
        <v xml:space="preserve"> </v>
      </c>
    </row>
    <row r="2825" spans="2:27" s="121" customFormat="1" ht="24.95" hidden="1" customHeight="1">
      <c r="B2825" s="66">
        <f t="shared" si="186"/>
        <v>2822</v>
      </c>
      <c r="C2825" s="72" t="s">
        <v>9880</v>
      </c>
      <c r="D2825" s="73" t="s">
        <v>9881</v>
      </c>
      <c r="E2825" s="73" t="s">
        <v>217</v>
      </c>
      <c r="F2825" s="66" t="s">
        <v>31</v>
      </c>
      <c r="G2825" s="116">
        <v>45938</v>
      </c>
      <c r="H2825" s="116">
        <v>45938</v>
      </c>
      <c r="I2825" s="116">
        <v>45938</v>
      </c>
      <c r="J2825" s="117" t="s">
        <v>9481</v>
      </c>
      <c r="K2825" s="64" t="s">
        <v>7935</v>
      </c>
      <c r="L2825" s="64"/>
      <c r="M2825" s="64"/>
      <c r="N2825" s="66" t="s">
        <v>108</v>
      </c>
      <c r="O2825" s="66">
        <f t="shared" si="185"/>
        <v>1</v>
      </c>
      <c r="P2825" s="66">
        <v>12</v>
      </c>
      <c r="Q2825" s="65">
        <f>+IFERROR(VLOOKUP(Z2825, fechas!$B$1:$C$1036, 2,FALSE), " ")</f>
        <v>45957</v>
      </c>
      <c r="R2825" s="66" t="s">
        <v>35</v>
      </c>
      <c r="S2825" s="90">
        <v>45939</v>
      </c>
      <c r="T2825" s="66" t="s">
        <v>35</v>
      </c>
      <c r="U2825" s="65" t="s">
        <v>35</v>
      </c>
      <c r="V2825" s="66" t="s">
        <v>9882</v>
      </c>
      <c r="W2825" s="66"/>
      <c r="X2825" s="118">
        <f t="shared" si="187"/>
        <v>0</v>
      </c>
      <c r="Y2825" s="119">
        <f>+IFERROR(VLOOKUP(G2825,fechas!$A$1:$D$292,2,FALSE), " ")</f>
        <v>235</v>
      </c>
      <c r="Z2825" s="119">
        <f t="shared" si="188"/>
        <v>247</v>
      </c>
      <c r="AA2825" s="120" t="str">
        <f>+IFERROR(IF(S2825&gt;0," ",Q2825-variables!$C$9)," ")</f>
        <v xml:space="preserve"> </v>
      </c>
    </row>
    <row r="2826" spans="2:27" s="121" customFormat="1" ht="24.95" hidden="1" customHeight="1">
      <c r="B2826" s="66">
        <f t="shared" si="186"/>
        <v>2823</v>
      </c>
      <c r="C2826" s="72" t="s">
        <v>9883</v>
      </c>
      <c r="D2826" s="73" t="s">
        <v>9884</v>
      </c>
      <c r="E2826" s="73" t="s">
        <v>9885</v>
      </c>
      <c r="F2826" s="66" t="s">
        <v>31</v>
      </c>
      <c r="G2826" s="116">
        <v>45891</v>
      </c>
      <c r="H2826" s="116">
        <v>45938</v>
      </c>
      <c r="I2826" s="116">
        <v>45938</v>
      </c>
      <c r="J2826" s="117" t="s">
        <v>9481</v>
      </c>
      <c r="K2826" s="64" t="s">
        <v>1896</v>
      </c>
      <c r="L2826" s="64" t="s">
        <v>2713</v>
      </c>
      <c r="M2826" s="64" t="s">
        <v>79</v>
      </c>
      <c r="N2826" s="66" t="s">
        <v>34</v>
      </c>
      <c r="O2826" s="66">
        <f t="shared" si="185"/>
        <v>48</v>
      </c>
      <c r="P2826" s="66">
        <v>12</v>
      </c>
      <c r="Q2826" s="65">
        <f>+IFERROR(VLOOKUP(Z2826, fechas!$B$1:$C$1036, 2,FALSE), " ")</f>
        <v>45909</v>
      </c>
      <c r="R2826" s="66" t="s">
        <v>9886</v>
      </c>
      <c r="S2826" s="90">
        <v>45939</v>
      </c>
      <c r="T2826" s="66" t="s">
        <v>35</v>
      </c>
      <c r="U2826" s="65" t="s">
        <v>35</v>
      </c>
      <c r="V2826" s="66" t="s">
        <v>5132</v>
      </c>
      <c r="W2826" s="66"/>
      <c r="X2826" s="118">
        <f t="shared" si="187"/>
        <v>0</v>
      </c>
      <c r="Y2826" s="119">
        <f>+IFERROR(VLOOKUP(G2826,fechas!$A$1:$D$292,2,FALSE), " ")</f>
        <v>202</v>
      </c>
      <c r="Z2826" s="119">
        <f t="shared" si="188"/>
        <v>214</v>
      </c>
      <c r="AA2826" s="120" t="str">
        <f>+IFERROR(IF(S2826&gt;0," ",Q2826-variables!$C$9)," ")</f>
        <v xml:space="preserve"> </v>
      </c>
    </row>
    <row r="2827" spans="2:27" s="121" customFormat="1" ht="24.95" hidden="1" customHeight="1">
      <c r="B2827" s="66">
        <f t="shared" si="186"/>
        <v>2824</v>
      </c>
      <c r="C2827" s="72" t="s">
        <v>9887</v>
      </c>
      <c r="D2827" s="73" t="s">
        <v>9888</v>
      </c>
      <c r="E2827" s="73" t="s">
        <v>9889</v>
      </c>
      <c r="F2827" s="66" t="s">
        <v>31</v>
      </c>
      <c r="G2827" s="116">
        <v>45896</v>
      </c>
      <c r="H2827" s="116">
        <v>45897</v>
      </c>
      <c r="I2827" s="116">
        <v>45938</v>
      </c>
      <c r="J2827" s="117" t="s">
        <v>9481</v>
      </c>
      <c r="K2827" s="64" t="s">
        <v>63</v>
      </c>
      <c r="L2827" s="64"/>
      <c r="M2827" s="64"/>
      <c r="N2827" s="66" t="s">
        <v>108</v>
      </c>
      <c r="O2827" s="66">
        <f t="shared" si="185"/>
        <v>43</v>
      </c>
      <c r="P2827" s="66">
        <v>12</v>
      </c>
      <c r="Q2827" s="65">
        <f>+IFERROR(VLOOKUP(Z2827, fechas!$B$1:$C$1036, 2,FALSE), " ")</f>
        <v>45912</v>
      </c>
      <c r="R2827" s="66" t="s">
        <v>35</v>
      </c>
      <c r="S2827" s="90">
        <v>45939</v>
      </c>
      <c r="T2827" s="66" t="s">
        <v>35</v>
      </c>
      <c r="U2827" s="65" t="s">
        <v>35</v>
      </c>
      <c r="V2827" s="66" t="s">
        <v>9890</v>
      </c>
      <c r="W2827" s="66"/>
      <c r="X2827" s="118">
        <f t="shared" si="187"/>
        <v>0</v>
      </c>
      <c r="Y2827" s="119">
        <f>+IFERROR(VLOOKUP(G2827,fechas!$A$1:$D$292,2,FALSE), " ")</f>
        <v>205</v>
      </c>
      <c r="Z2827" s="119">
        <f t="shared" si="188"/>
        <v>217</v>
      </c>
      <c r="AA2827" s="120" t="str">
        <f>+IFERROR(IF(S2827&gt;0," ",Q2827-variables!$C$9)," ")</f>
        <v xml:space="preserve"> </v>
      </c>
    </row>
    <row r="2828" spans="2:27" s="121" customFormat="1" ht="24.95" hidden="1" customHeight="1">
      <c r="B2828" s="66">
        <f t="shared" si="186"/>
        <v>2825</v>
      </c>
      <c r="C2828" s="72" t="s">
        <v>9891</v>
      </c>
      <c r="D2828" s="73" t="s">
        <v>9892</v>
      </c>
      <c r="E2828" s="73" t="s">
        <v>9484</v>
      </c>
      <c r="F2828" s="66" t="s">
        <v>31</v>
      </c>
      <c r="G2828" s="116">
        <v>45901</v>
      </c>
      <c r="H2828" s="116">
        <v>45939</v>
      </c>
      <c r="I2828" s="116">
        <v>45939</v>
      </c>
      <c r="J2828" s="117" t="s">
        <v>9481</v>
      </c>
      <c r="K2828" s="64" t="s">
        <v>33</v>
      </c>
      <c r="L2828" s="64"/>
      <c r="M2828" s="64"/>
      <c r="N2828" s="66" t="s">
        <v>34</v>
      </c>
      <c r="O2828" s="66">
        <f t="shared" si="185"/>
        <v>38</v>
      </c>
      <c r="P2828" s="66">
        <v>12</v>
      </c>
      <c r="Q2828" s="65">
        <f>+IFERROR(VLOOKUP(Z2828, fechas!$B$1:$C$1036, 2,FALSE), " ")</f>
        <v>45917</v>
      </c>
      <c r="R2828" s="66" t="s">
        <v>35</v>
      </c>
      <c r="S2828" s="90">
        <v>45939</v>
      </c>
      <c r="T2828" s="66" t="s">
        <v>35</v>
      </c>
      <c r="U2828" s="65" t="s">
        <v>35</v>
      </c>
      <c r="V2828" s="66" t="s">
        <v>5132</v>
      </c>
      <c r="W2828" s="66"/>
      <c r="X2828" s="118">
        <f t="shared" si="187"/>
        <v>0</v>
      </c>
      <c r="Y2828" s="119">
        <f>+IFERROR(VLOOKUP(G2828,fechas!$A$1:$D$292,2,FALSE), " ")</f>
        <v>208</v>
      </c>
      <c r="Z2828" s="119">
        <f t="shared" si="188"/>
        <v>220</v>
      </c>
      <c r="AA2828" s="120" t="str">
        <f>+IFERROR(IF(S2828&gt;0," ",Q2828-variables!$C$9)," ")</f>
        <v xml:space="preserve"> </v>
      </c>
    </row>
    <row r="2829" spans="2:27" s="121" customFormat="1" ht="24.95" hidden="1" customHeight="1">
      <c r="B2829" s="66">
        <f t="shared" si="186"/>
        <v>2826</v>
      </c>
      <c r="C2829" s="72" t="s">
        <v>9893</v>
      </c>
      <c r="D2829" s="73" t="s">
        <v>9894</v>
      </c>
      <c r="E2829" s="73" t="s">
        <v>9895</v>
      </c>
      <c r="F2829" s="66" t="s">
        <v>31</v>
      </c>
      <c r="G2829" s="116">
        <v>45919</v>
      </c>
      <c r="H2829" s="116">
        <v>45919</v>
      </c>
      <c r="I2829" s="116">
        <v>45939</v>
      </c>
      <c r="J2829" s="117" t="s">
        <v>9481</v>
      </c>
      <c r="K2829" s="64" t="s">
        <v>33</v>
      </c>
      <c r="L2829" s="64"/>
      <c r="M2829" s="64"/>
      <c r="N2829" s="66" t="s">
        <v>34</v>
      </c>
      <c r="O2829" s="66">
        <f t="shared" si="185"/>
        <v>20</v>
      </c>
      <c r="P2829" s="66">
        <v>15</v>
      </c>
      <c r="Q2829" s="65">
        <f>+IFERROR(VLOOKUP(Z2829, fechas!$B$1:$C$1036, 2,FALSE), " ")</f>
        <v>45940</v>
      </c>
      <c r="R2829" s="66" t="s">
        <v>35</v>
      </c>
      <c r="S2829" s="90">
        <v>45939</v>
      </c>
      <c r="T2829" s="66" t="s">
        <v>35</v>
      </c>
      <c r="U2829" s="65" t="s">
        <v>35</v>
      </c>
      <c r="V2829" s="66" t="s">
        <v>5132</v>
      </c>
      <c r="W2829" s="66"/>
      <c r="X2829" s="118">
        <f t="shared" si="187"/>
        <v>0</v>
      </c>
      <c r="Y2829" s="119">
        <f>+IFERROR(VLOOKUP(G2829,fechas!$A$1:$D$292,2,FALSE), " ")</f>
        <v>222</v>
      </c>
      <c r="Z2829" s="119">
        <f t="shared" si="188"/>
        <v>237</v>
      </c>
      <c r="AA2829" s="120" t="str">
        <f>+IFERROR(IF(S2829&gt;0," ",Q2829-variables!$C$9)," ")</f>
        <v xml:space="preserve"> </v>
      </c>
    </row>
    <row r="2830" spans="2:27" s="121" customFormat="1" ht="24.95" hidden="1" customHeight="1">
      <c r="B2830" s="66">
        <f t="shared" si="186"/>
        <v>2827</v>
      </c>
      <c r="C2830" s="72" t="s">
        <v>9896</v>
      </c>
      <c r="D2830" s="73" t="s">
        <v>9897</v>
      </c>
      <c r="E2830" s="73" t="s">
        <v>9898</v>
      </c>
      <c r="F2830" s="66" t="s">
        <v>31</v>
      </c>
      <c r="G2830" s="116">
        <v>45923</v>
      </c>
      <c r="H2830" s="116">
        <v>45923</v>
      </c>
      <c r="I2830" s="116">
        <v>45939</v>
      </c>
      <c r="J2830" s="117" t="s">
        <v>9481</v>
      </c>
      <c r="K2830" s="64" t="s">
        <v>33</v>
      </c>
      <c r="L2830" s="64"/>
      <c r="M2830" s="64"/>
      <c r="N2830" s="66" t="s">
        <v>34</v>
      </c>
      <c r="O2830" s="66">
        <f t="shared" si="185"/>
        <v>16</v>
      </c>
      <c r="P2830" s="66">
        <v>7</v>
      </c>
      <c r="Q2830" s="65">
        <f>+IFERROR(VLOOKUP(Z2830, fechas!$B$1:$C$1036, 2,FALSE), " ")</f>
        <v>45932</v>
      </c>
      <c r="R2830" s="66" t="s">
        <v>35</v>
      </c>
      <c r="S2830" s="90">
        <v>45939</v>
      </c>
      <c r="T2830" s="66" t="s">
        <v>35</v>
      </c>
      <c r="U2830" s="65" t="s">
        <v>35</v>
      </c>
      <c r="V2830" s="66" t="s">
        <v>5132</v>
      </c>
      <c r="W2830" s="66"/>
      <c r="X2830" s="118">
        <f t="shared" si="187"/>
        <v>0</v>
      </c>
      <c r="Y2830" s="119">
        <f>+IFERROR(VLOOKUP(G2830,fechas!$A$1:$D$292,2,FALSE), " ")</f>
        <v>224</v>
      </c>
      <c r="Z2830" s="119">
        <f t="shared" si="188"/>
        <v>231</v>
      </c>
      <c r="AA2830" s="120" t="str">
        <f>+IFERROR(IF(S2830&gt;0," ",Q2830-variables!$C$9)," ")</f>
        <v xml:space="preserve"> </v>
      </c>
    </row>
    <row r="2831" spans="2:27" s="121" customFormat="1" ht="24.95" hidden="1" customHeight="1">
      <c r="B2831" s="66">
        <f t="shared" si="186"/>
        <v>2828</v>
      </c>
      <c r="C2831" s="72" t="s">
        <v>9899</v>
      </c>
      <c r="D2831" s="73" t="s">
        <v>9900</v>
      </c>
      <c r="E2831" s="73" t="s">
        <v>1412</v>
      </c>
      <c r="F2831" s="66" t="s">
        <v>31</v>
      </c>
      <c r="G2831" s="116">
        <v>45954</v>
      </c>
      <c r="H2831" s="116">
        <v>45954</v>
      </c>
      <c r="I2831" s="116">
        <v>45939</v>
      </c>
      <c r="J2831" s="117" t="s">
        <v>9481</v>
      </c>
      <c r="K2831" s="64" t="s">
        <v>48</v>
      </c>
      <c r="L2831" s="64"/>
      <c r="M2831" s="64"/>
      <c r="N2831" s="66" t="s">
        <v>108</v>
      </c>
      <c r="O2831" s="66">
        <f t="shared" si="185"/>
        <v>-15</v>
      </c>
      <c r="P2831" s="66">
        <v>12</v>
      </c>
      <c r="Q2831" s="65">
        <f>+IFERROR(VLOOKUP(Z2831, fechas!$B$1:$C$1036, 2,FALSE), " ")</f>
        <v>45972</v>
      </c>
      <c r="R2831" s="66" t="s">
        <v>35</v>
      </c>
      <c r="S2831" s="90">
        <v>45939</v>
      </c>
      <c r="T2831" s="66" t="s">
        <v>35</v>
      </c>
      <c r="U2831" s="66" t="s">
        <v>35</v>
      </c>
      <c r="V2831" s="66" t="s">
        <v>9901</v>
      </c>
      <c r="W2831" s="66"/>
      <c r="X2831" s="118">
        <f t="shared" si="187"/>
        <v>0</v>
      </c>
      <c r="Y2831" s="119">
        <f>+IFERROR(VLOOKUP(G2831,fechas!$A$1:$D$292,2,FALSE), " ")</f>
        <v>246</v>
      </c>
      <c r="Z2831" s="119">
        <f t="shared" si="188"/>
        <v>258</v>
      </c>
      <c r="AA2831" s="120" t="str">
        <f>+IFERROR(IF(S2831&gt;0," ",Q2831-variables!$C$9)," ")</f>
        <v xml:space="preserve"> </v>
      </c>
    </row>
    <row r="2832" spans="2:27" s="121" customFormat="1" ht="24.95" hidden="1" customHeight="1">
      <c r="B2832" s="66">
        <f t="shared" si="186"/>
        <v>2829</v>
      </c>
      <c r="C2832" s="72" t="s">
        <v>9902</v>
      </c>
      <c r="D2832" s="73" t="s">
        <v>9903</v>
      </c>
      <c r="E2832" s="73" t="s">
        <v>9904</v>
      </c>
      <c r="F2832" s="66" t="s">
        <v>31</v>
      </c>
      <c r="G2832" s="116">
        <v>45932</v>
      </c>
      <c r="H2832" s="116">
        <v>45932</v>
      </c>
      <c r="I2832" s="116">
        <v>45939</v>
      </c>
      <c r="J2832" s="117" t="s">
        <v>9481</v>
      </c>
      <c r="K2832" s="64" t="s">
        <v>1087</v>
      </c>
      <c r="L2832" s="64" t="s">
        <v>2713</v>
      </c>
      <c r="M2832" s="64" t="s">
        <v>183</v>
      </c>
      <c r="N2832" s="66" t="s">
        <v>34</v>
      </c>
      <c r="O2832" s="66">
        <f t="shared" si="185"/>
        <v>20</v>
      </c>
      <c r="P2832" s="66">
        <v>10</v>
      </c>
      <c r="Q2832" s="65">
        <f>+IFERROR(VLOOKUP(Z2832, fechas!$B$1:$C$1036, 2,FALSE), " ")</f>
        <v>45947</v>
      </c>
      <c r="R2832" s="66" t="s">
        <v>9905</v>
      </c>
      <c r="S2832" s="90">
        <v>45952</v>
      </c>
      <c r="T2832" s="66" t="s">
        <v>35</v>
      </c>
      <c r="U2832" s="65" t="s">
        <v>35</v>
      </c>
      <c r="V2832" s="66"/>
      <c r="W2832" s="66"/>
      <c r="X2832" s="118">
        <f t="shared" si="187"/>
        <v>0</v>
      </c>
      <c r="Y2832" s="119">
        <f>+IFERROR(VLOOKUP(G2832,fechas!$A$1:$D$292,2,FALSE), " ")</f>
        <v>231</v>
      </c>
      <c r="Z2832" s="119">
        <f t="shared" si="188"/>
        <v>241</v>
      </c>
      <c r="AA2832" s="120" t="str">
        <f>+IFERROR(IF(S2832&gt;0," ",Q2832-variables!$C$9)," ")</f>
        <v xml:space="preserve"> </v>
      </c>
    </row>
    <row r="2833" spans="2:27" s="121" customFormat="1" ht="24.95" hidden="1" customHeight="1">
      <c r="B2833" s="66">
        <f t="shared" si="186"/>
        <v>2830</v>
      </c>
      <c r="C2833" s="72" t="s">
        <v>9906</v>
      </c>
      <c r="D2833" s="73" t="s">
        <v>9903</v>
      </c>
      <c r="E2833" s="73" t="s">
        <v>9904</v>
      </c>
      <c r="F2833" s="66" t="s">
        <v>31</v>
      </c>
      <c r="G2833" s="116">
        <v>45932</v>
      </c>
      <c r="H2833" s="116">
        <v>45932</v>
      </c>
      <c r="I2833" s="116">
        <v>45939</v>
      </c>
      <c r="J2833" s="117" t="s">
        <v>9481</v>
      </c>
      <c r="K2833" s="64" t="s">
        <v>1087</v>
      </c>
      <c r="L2833" s="64" t="s">
        <v>2713</v>
      </c>
      <c r="M2833" s="64" t="s">
        <v>183</v>
      </c>
      <c r="N2833" s="66" t="s">
        <v>34</v>
      </c>
      <c r="O2833" s="66">
        <f t="shared" si="185"/>
        <v>20</v>
      </c>
      <c r="P2833" s="66">
        <v>10</v>
      </c>
      <c r="Q2833" s="65">
        <f>+IFERROR(VLOOKUP(Z2833, fechas!$B$1:$C$1036, 2,FALSE), " ")</f>
        <v>45947</v>
      </c>
      <c r="R2833" s="66" t="s">
        <v>9905</v>
      </c>
      <c r="S2833" s="90">
        <v>45952</v>
      </c>
      <c r="T2833" s="66" t="s">
        <v>35</v>
      </c>
      <c r="U2833" s="65" t="s">
        <v>35</v>
      </c>
      <c r="V2833" s="66"/>
      <c r="W2833" s="66"/>
      <c r="X2833" s="118">
        <f t="shared" si="187"/>
        <v>0</v>
      </c>
      <c r="Y2833" s="119">
        <f>+IFERROR(VLOOKUP(G2833,fechas!$A$1:$D$292,2,FALSE), " ")</f>
        <v>231</v>
      </c>
      <c r="Z2833" s="119">
        <f t="shared" si="188"/>
        <v>241</v>
      </c>
      <c r="AA2833" s="120" t="str">
        <f>+IFERROR(IF(S2833&gt;0," ",Q2833-variables!$C$9)," ")</f>
        <v xml:space="preserve"> </v>
      </c>
    </row>
    <row r="2834" spans="2:27" s="121" customFormat="1" ht="24.95" hidden="1" customHeight="1">
      <c r="B2834" s="66">
        <f t="shared" si="186"/>
        <v>2831</v>
      </c>
      <c r="C2834" s="72" t="s">
        <v>9907</v>
      </c>
      <c r="D2834" s="73" t="s">
        <v>9908</v>
      </c>
      <c r="E2834" s="73" t="s">
        <v>1492</v>
      </c>
      <c r="F2834" s="66" t="s">
        <v>31</v>
      </c>
      <c r="G2834" s="116">
        <v>45937</v>
      </c>
      <c r="H2834" s="116">
        <v>45937</v>
      </c>
      <c r="I2834" s="116">
        <v>45939</v>
      </c>
      <c r="J2834" s="117" t="s">
        <v>9481</v>
      </c>
      <c r="K2834" s="64" t="s">
        <v>33</v>
      </c>
      <c r="L2834" s="64"/>
      <c r="M2834" s="64"/>
      <c r="N2834" s="66" t="s">
        <v>34</v>
      </c>
      <c r="O2834" s="66">
        <f t="shared" si="185"/>
        <v>21</v>
      </c>
      <c r="P2834" s="66">
        <v>12</v>
      </c>
      <c r="Q2834" s="65">
        <f>+IFERROR(VLOOKUP(Z2834, fechas!$B$1:$C$1036, 2,FALSE), " ")</f>
        <v>45954</v>
      </c>
      <c r="R2834" s="66" t="s">
        <v>35</v>
      </c>
      <c r="S2834" s="90">
        <v>45958</v>
      </c>
      <c r="T2834" s="66" t="s">
        <v>35</v>
      </c>
      <c r="U2834" s="65" t="s">
        <v>35</v>
      </c>
      <c r="V2834" s="66" t="s">
        <v>114</v>
      </c>
      <c r="W2834" s="66"/>
      <c r="X2834" s="118">
        <f t="shared" si="187"/>
        <v>0</v>
      </c>
      <c r="Y2834" s="119">
        <f>+IFERROR(VLOOKUP(G2834,fechas!$A$1:$D$292,2,FALSE), " ")</f>
        <v>234</v>
      </c>
      <c r="Z2834" s="119">
        <f t="shared" si="188"/>
        <v>246</v>
      </c>
      <c r="AA2834" s="120" t="str">
        <f>+IFERROR(IF(S2834&gt;0," ",Q2834-variables!$C$9)," ")</f>
        <v xml:space="preserve"> </v>
      </c>
    </row>
    <row r="2835" spans="2:27" s="121" customFormat="1" ht="24.95" hidden="1" customHeight="1">
      <c r="B2835" s="66">
        <f t="shared" si="186"/>
        <v>2832</v>
      </c>
      <c r="C2835" s="72" t="s">
        <v>9909</v>
      </c>
      <c r="D2835" s="73" t="s">
        <v>9910</v>
      </c>
      <c r="E2835" s="73" t="s">
        <v>9911</v>
      </c>
      <c r="F2835" s="66" t="s">
        <v>31</v>
      </c>
      <c r="G2835" s="116">
        <v>45938</v>
      </c>
      <c r="H2835" s="116">
        <v>45938</v>
      </c>
      <c r="I2835" s="116">
        <v>45939</v>
      </c>
      <c r="J2835" s="117" t="s">
        <v>9481</v>
      </c>
      <c r="K2835" s="64" t="s">
        <v>33</v>
      </c>
      <c r="L2835" s="64"/>
      <c r="M2835" s="64"/>
      <c r="N2835" s="66" t="s">
        <v>34</v>
      </c>
      <c r="O2835" s="66">
        <f t="shared" si="185"/>
        <v>1</v>
      </c>
      <c r="P2835" s="66">
        <v>12</v>
      </c>
      <c r="Q2835" s="65">
        <f>+IFERROR(VLOOKUP(Z2835, fechas!$B$1:$C$1036, 2,FALSE), " ")</f>
        <v>45957</v>
      </c>
      <c r="R2835" s="66" t="s">
        <v>35</v>
      </c>
      <c r="S2835" s="90">
        <v>45939</v>
      </c>
      <c r="T2835" s="66" t="s">
        <v>35</v>
      </c>
      <c r="U2835" s="65" t="s">
        <v>35</v>
      </c>
      <c r="V2835" s="66"/>
      <c r="W2835" s="66"/>
      <c r="X2835" s="118">
        <f t="shared" si="187"/>
        <v>0</v>
      </c>
      <c r="Y2835" s="119">
        <f>+IFERROR(VLOOKUP(G2835,fechas!$A$1:$D$292,2,FALSE), " ")</f>
        <v>235</v>
      </c>
      <c r="Z2835" s="119">
        <f t="shared" si="188"/>
        <v>247</v>
      </c>
      <c r="AA2835" s="120" t="str">
        <f>+IFERROR(IF(S2835&gt;0," ",Q2835-variables!$C$9)," ")</f>
        <v xml:space="preserve"> </v>
      </c>
    </row>
    <row r="2836" spans="2:27" s="121" customFormat="1" ht="24.95" hidden="1" customHeight="1">
      <c r="B2836" s="66">
        <f t="shared" si="186"/>
        <v>2833</v>
      </c>
      <c r="C2836" s="72" t="s">
        <v>9912</v>
      </c>
      <c r="D2836" s="73" t="s">
        <v>9913</v>
      </c>
      <c r="E2836" s="73" t="s">
        <v>9914</v>
      </c>
      <c r="F2836" s="66" t="s">
        <v>31</v>
      </c>
      <c r="G2836" s="116">
        <v>45938</v>
      </c>
      <c r="H2836" s="116">
        <v>45938</v>
      </c>
      <c r="I2836" s="116">
        <v>45939</v>
      </c>
      <c r="J2836" s="117" t="s">
        <v>9481</v>
      </c>
      <c r="K2836" s="64" t="s">
        <v>989</v>
      </c>
      <c r="L2836" s="64" t="s">
        <v>47</v>
      </c>
      <c r="M2836" s="64" t="s">
        <v>6187</v>
      </c>
      <c r="N2836" s="66" t="s">
        <v>34</v>
      </c>
      <c r="O2836" s="66">
        <f t="shared" si="185"/>
        <v>8</v>
      </c>
      <c r="P2836" s="66">
        <v>10</v>
      </c>
      <c r="Q2836" s="65">
        <f>+IFERROR(VLOOKUP(Z2836, fechas!$B$1:$C$1036, 2,FALSE), " ")</f>
        <v>45953</v>
      </c>
      <c r="R2836" s="66" t="s">
        <v>9915</v>
      </c>
      <c r="S2836" s="90">
        <v>45946</v>
      </c>
      <c r="T2836" s="66" t="s">
        <v>9916</v>
      </c>
      <c r="U2836" s="90">
        <v>45945</v>
      </c>
      <c r="V2836" s="66"/>
      <c r="W2836" s="66"/>
      <c r="X2836" s="118">
        <f t="shared" si="187"/>
        <v>0</v>
      </c>
      <c r="Y2836" s="119">
        <f>+IFERROR(VLOOKUP(G2836,fechas!$A$1:$D$292,2,FALSE), " ")</f>
        <v>235</v>
      </c>
      <c r="Z2836" s="119">
        <f t="shared" si="188"/>
        <v>245</v>
      </c>
      <c r="AA2836" s="120" t="str">
        <f>+IFERROR(IF(S2836&gt;0," ",Q2836-variables!$C$9)," ")</f>
        <v xml:space="preserve"> </v>
      </c>
    </row>
    <row r="2837" spans="2:27" s="121" customFormat="1" ht="24.95" hidden="1" customHeight="1">
      <c r="B2837" s="66">
        <f t="shared" si="186"/>
        <v>2834</v>
      </c>
      <c r="C2837" s="72" t="s">
        <v>9917</v>
      </c>
      <c r="D2837" s="73" t="s">
        <v>9918</v>
      </c>
      <c r="E2837" s="73" t="s">
        <v>9919</v>
      </c>
      <c r="F2837" s="66" t="s">
        <v>31</v>
      </c>
      <c r="G2837" s="116">
        <v>45938</v>
      </c>
      <c r="H2837" s="116">
        <v>45938</v>
      </c>
      <c r="I2837" s="116">
        <v>45939</v>
      </c>
      <c r="J2837" s="117" t="s">
        <v>9481</v>
      </c>
      <c r="K2837" s="64" t="s">
        <v>202</v>
      </c>
      <c r="L2837" s="64" t="s">
        <v>47</v>
      </c>
      <c r="M2837" s="64" t="s">
        <v>183</v>
      </c>
      <c r="N2837" s="66" t="s">
        <v>34</v>
      </c>
      <c r="O2837" s="66">
        <f t="shared" si="185"/>
        <v>48</v>
      </c>
      <c r="P2837" s="66">
        <v>12</v>
      </c>
      <c r="Q2837" s="65">
        <f>+IFERROR(VLOOKUP(Z2837, fechas!$B$1:$C$1036, 2,FALSE), " ")</f>
        <v>45957</v>
      </c>
      <c r="R2837" s="66" t="s">
        <v>9920</v>
      </c>
      <c r="S2837" s="90">
        <v>45986</v>
      </c>
      <c r="T2837" s="66" t="s">
        <v>9921</v>
      </c>
      <c r="U2837" s="65">
        <v>45985</v>
      </c>
      <c r="V2837" s="66" t="s">
        <v>9922</v>
      </c>
      <c r="W2837" s="66"/>
      <c r="X2837" s="118">
        <f t="shared" si="187"/>
        <v>0</v>
      </c>
      <c r="Y2837" s="119">
        <f>+IFERROR(VLOOKUP(G2837,fechas!$A$1:$D$292,2,FALSE), " ")</f>
        <v>235</v>
      </c>
      <c r="Z2837" s="119">
        <f t="shared" si="188"/>
        <v>247</v>
      </c>
      <c r="AA2837" s="120" t="str">
        <f>+IFERROR(IF(S2837&gt;0," ",Q2837-variables!$C$9)," ")</f>
        <v xml:space="preserve"> </v>
      </c>
    </row>
    <row r="2838" spans="2:27" s="121" customFormat="1" ht="24.95" hidden="1" customHeight="1">
      <c r="B2838" s="66">
        <f t="shared" si="186"/>
        <v>2835</v>
      </c>
      <c r="C2838" s="72" t="s">
        <v>9923</v>
      </c>
      <c r="D2838" s="73" t="s">
        <v>9924</v>
      </c>
      <c r="E2838" s="73" t="s">
        <v>9925</v>
      </c>
      <c r="F2838" s="66" t="s">
        <v>31</v>
      </c>
      <c r="G2838" s="116">
        <v>45938</v>
      </c>
      <c r="H2838" s="116">
        <v>45938</v>
      </c>
      <c r="I2838" s="116">
        <v>45939</v>
      </c>
      <c r="J2838" s="117" t="s">
        <v>9481</v>
      </c>
      <c r="K2838" s="64" t="s">
        <v>33</v>
      </c>
      <c r="L2838" s="64"/>
      <c r="M2838" s="64"/>
      <c r="N2838" s="66" t="s">
        <v>34</v>
      </c>
      <c r="O2838" s="66">
        <f t="shared" si="185"/>
        <v>2</v>
      </c>
      <c r="P2838" s="66">
        <v>12</v>
      </c>
      <c r="Q2838" s="65">
        <f>+IFERROR(VLOOKUP(Z2838, fechas!$B$1:$C$1036, 2,FALSE), " ")</f>
        <v>45957</v>
      </c>
      <c r="R2838" s="66" t="s">
        <v>35</v>
      </c>
      <c r="S2838" s="90">
        <v>45940</v>
      </c>
      <c r="T2838" s="66" t="s">
        <v>35</v>
      </c>
      <c r="U2838" s="65" t="s">
        <v>35</v>
      </c>
      <c r="V2838" s="66" t="s">
        <v>114</v>
      </c>
      <c r="W2838" s="66"/>
      <c r="X2838" s="118">
        <f t="shared" si="187"/>
        <v>0</v>
      </c>
      <c r="Y2838" s="119">
        <f>+IFERROR(VLOOKUP(G2838,fechas!$A$1:$D$292,2,FALSE), " ")</f>
        <v>235</v>
      </c>
      <c r="Z2838" s="119">
        <f t="shared" si="188"/>
        <v>247</v>
      </c>
      <c r="AA2838" s="120" t="str">
        <f>+IFERROR(IF(S2838&gt;0," ",Q2838-variables!$C$9)," ")</f>
        <v xml:space="preserve"> </v>
      </c>
    </row>
    <row r="2839" spans="2:27" s="121" customFormat="1" ht="24.95" hidden="1" customHeight="1">
      <c r="B2839" s="66">
        <f t="shared" si="186"/>
        <v>2836</v>
      </c>
      <c r="C2839" s="72" t="s">
        <v>9926</v>
      </c>
      <c r="D2839" s="73" t="s">
        <v>9927</v>
      </c>
      <c r="E2839" s="73" t="s">
        <v>8495</v>
      </c>
      <c r="F2839" s="66" t="s">
        <v>31</v>
      </c>
      <c r="G2839" s="116">
        <v>45938</v>
      </c>
      <c r="H2839" s="116">
        <v>45938</v>
      </c>
      <c r="I2839" s="116">
        <v>45939</v>
      </c>
      <c r="J2839" s="117" t="s">
        <v>9481</v>
      </c>
      <c r="K2839" s="64" t="s">
        <v>7810</v>
      </c>
      <c r="L2839" s="64" t="s">
        <v>2713</v>
      </c>
      <c r="M2839" s="64" t="s">
        <v>48</v>
      </c>
      <c r="N2839" s="66" t="s">
        <v>34</v>
      </c>
      <c r="O2839" s="66">
        <f t="shared" si="185"/>
        <v>8</v>
      </c>
      <c r="P2839" s="66">
        <v>10</v>
      </c>
      <c r="Q2839" s="65">
        <f>+IFERROR(VLOOKUP(Z2839, fechas!$B$1:$C$1036, 2,FALSE), " ")</f>
        <v>45953</v>
      </c>
      <c r="R2839" s="66" t="s">
        <v>9928</v>
      </c>
      <c r="S2839" s="90">
        <v>45946</v>
      </c>
      <c r="T2839" s="66" t="s">
        <v>35</v>
      </c>
      <c r="U2839" s="65" t="s">
        <v>35</v>
      </c>
      <c r="V2839" s="66"/>
      <c r="W2839" s="66"/>
      <c r="X2839" s="118">
        <f t="shared" si="187"/>
        <v>0</v>
      </c>
      <c r="Y2839" s="119">
        <f>+IFERROR(VLOOKUP(G2839,fechas!$A$1:$D$292,2,FALSE), " ")</f>
        <v>235</v>
      </c>
      <c r="Z2839" s="119">
        <f t="shared" si="188"/>
        <v>245</v>
      </c>
      <c r="AA2839" s="120" t="str">
        <f>+IFERROR(IF(S2839&gt;0," ",Q2839-variables!$C$9)," ")</f>
        <v xml:space="preserve"> </v>
      </c>
    </row>
    <row r="2840" spans="2:27" s="121" customFormat="1" ht="24.95" hidden="1" customHeight="1">
      <c r="B2840" s="66">
        <f t="shared" si="186"/>
        <v>2837</v>
      </c>
      <c r="C2840" s="72" t="s">
        <v>9929</v>
      </c>
      <c r="D2840" s="73" t="s">
        <v>9930</v>
      </c>
      <c r="E2840" s="73" t="s">
        <v>590</v>
      </c>
      <c r="F2840" s="66" t="s">
        <v>31</v>
      </c>
      <c r="G2840" s="116">
        <v>45938</v>
      </c>
      <c r="H2840" s="116">
        <v>45938</v>
      </c>
      <c r="I2840" s="116">
        <v>45939</v>
      </c>
      <c r="J2840" s="117" t="s">
        <v>9481</v>
      </c>
      <c r="K2840" s="64" t="s">
        <v>33</v>
      </c>
      <c r="L2840" s="64"/>
      <c r="M2840" s="64"/>
      <c r="N2840" s="66" t="s">
        <v>34</v>
      </c>
      <c r="O2840" s="66">
        <f t="shared" si="185"/>
        <v>20</v>
      </c>
      <c r="P2840" s="66">
        <v>10</v>
      </c>
      <c r="Q2840" s="65">
        <f>+IFERROR(VLOOKUP(Z2840, fechas!$B$1:$C$1036, 2,FALSE), " ")</f>
        <v>45953</v>
      </c>
      <c r="R2840" s="66" t="s">
        <v>35</v>
      </c>
      <c r="S2840" s="90">
        <v>45958</v>
      </c>
      <c r="T2840" s="66" t="s">
        <v>35</v>
      </c>
      <c r="U2840" s="65" t="s">
        <v>35</v>
      </c>
      <c r="V2840" s="66" t="s">
        <v>9931</v>
      </c>
      <c r="W2840" s="66"/>
      <c r="X2840" s="118">
        <f t="shared" si="187"/>
        <v>0</v>
      </c>
      <c r="Y2840" s="119">
        <f>+IFERROR(VLOOKUP(G2840,fechas!$A$1:$D$292,2,FALSE), " ")</f>
        <v>235</v>
      </c>
      <c r="Z2840" s="119">
        <f t="shared" si="188"/>
        <v>245</v>
      </c>
      <c r="AA2840" s="120" t="str">
        <f>+IFERROR(IF(S2840&gt;0," ",Q2840-variables!$C$9)," ")</f>
        <v xml:space="preserve"> </v>
      </c>
    </row>
    <row r="2841" spans="2:27" s="121" customFormat="1" ht="24.95" hidden="1" customHeight="1">
      <c r="B2841" s="66">
        <f t="shared" si="186"/>
        <v>2838</v>
      </c>
      <c r="C2841" s="72" t="s">
        <v>9932</v>
      </c>
      <c r="D2841" s="73" t="s">
        <v>9933</v>
      </c>
      <c r="E2841" s="73" t="s">
        <v>9934</v>
      </c>
      <c r="F2841" s="66" t="s">
        <v>31</v>
      </c>
      <c r="G2841" s="116">
        <v>45938</v>
      </c>
      <c r="H2841" s="116">
        <v>45938</v>
      </c>
      <c r="I2841" s="116">
        <v>45939</v>
      </c>
      <c r="J2841" s="117" t="s">
        <v>9481</v>
      </c>
      <c r="K2841" s="64" t="s">
        <v>8795</v>
      </c>
      <c r="L2841" s="64" t="s">
        <v>47</v>
      </c>
      <c r="M2841" s="64" t="s">
        <v>79</v>
      </c>
      <c r="N2841" s="66" t="s">
        <v>34</v>
      </c>
      <c r="O2841" s="66">
        <f t="shared" si="185"/>
        <v>18</v>
      </c>
      <c r="P2841" s="66">
        <v>10</v>
      </c>
      <c r="Q2841" s="65">
        <f>+IFERROR(VLOOKUP(Z2841, fechas!$B$1:$C$1036, 2,FALSE), " ")</f>
        <v>45953</v>
      </c>
      <c r="R2841" s="66" t="s">
        <v>9935</v>
      </c>
      <c r="S2841" s="90">
        <v>45956</v>
      </c>
      <c r="T2841" s="66" t="s">
        <v>9936</v>
      </c>
      <c r="U2841" s="65">
        <v>45952</v>
      </c>
      <c r="V2841" s="66" t="s">
        <v>9937</v>
      </c>
      <c r="W2841" s="66"/>
      <c r="X2841" s="118">
        <f t="shared" si="187"/>
        <v>0</v>
      </c>
      <c r="Y2841" s="119">
        <f>+IFERROR(VLOOKUP(G2841,fechas!$A$1:$D$292,2,FALSE), " ")</f>
        <v>235</v>
      </c>
      <c r="Z2841" s="119">
        <f t="shared" si="188"/>
        <v>245</v>
      </c>
      <c r="AA2841" s="120" t="str">
        <f>+IFERROR(IF(S2841&gt;0," ",Q2841-variables!$C$9)," ")</f>
        <v xml:space="preserve"> </v>
      </c>
    </row>
    <row r="2842" spans="2:27" s="121" customFormat="1" ht="24.95" hidden="1" customHeight="1">
      <c r="B2842" s="66">
        <f t="shared" si="186"/>
        <v>2839</v>
      </c>
      <c r="C2842" s="72" t="s">
        <v>9938</v>
      </c>
      <c r="D2842" s="73" t="s">
        <v>9939</v>
      </c>
      <c r="E2842" s="73" t="s">
        <v>9940</v>
      </c>
      <c r="F2842" s="66" t="s">
        <v>31</v>
      </c>
      <c r="G2842" s="116">
        <v>45938</v>
      </c>
      <c r="H2842" s="116">
        <v>45938</v>
      </c>
      <c r="I2842" s="116">
        <v>45939</v>
      </c>
      <c r="J2842" s="117" t="s">
        <v>9481</v>
      </c>
      <c r="K2842" s="64" t="s">
        <v>33</v>
      </c>
      <c r="L2842" s="64"/>
      <c r="M2842" s="64"/>
      <c r="N2842" s="66" t="s">
        <v>34</v>
      </c>
      <c r="O2842" s="66">
        <f t="shared" si="185"/>
        <v>1</v>
      </c>
      <c r="P2842" s="66">
        <v>12</v>
      </c>
      <c r="Q2842" s="65">
        <f>+IFERROR(VLOOKUP(Z2842, fechas!$B$1:$C$1036, 2,FALSE), " ")</f>
        <v>45957</v>
      </c>
      <c r="R2842" s="66" t="s">
        <v>35</v>
      </c>
      <c r="S2842" s="90">
        <v>45939</v>
      </c>
      <c r="T2842" s="66" t="s">
        <v>9941</v>
      </c>
      <c r="U2842" s="65" t="s">
        <v>35</v>
      </c>
      <c r="V2842" s="66" t="s">
        <v>1307</v>
      </c>
      <c r="W2842" s="66"/>
      <c r="X2842" s="118">
        <f t="shared" si="187"/>
        <v>0</v>
      </c>
      <c r="Y2842" s="119">
        <f>+IFERROR(VLOOKUP(G2842,fechas!$A$1:$D$292,2,FALSE), " ")</f>
        <v>235</v>
      </c>
      <c r="Z2842" s="119">
        <f t="shared" si="188"/>
        <v>247</v>
      </c>
      <c r="AA2842" s="120" t="str">
        <f>+IFERROR(IF(S2842&gt;0," ",Q2842-variables!$C$9)," ")</f>
        <v xml:space="preserve"> </v>
      </c>
    </row>
    <row r="2843" spans="2:27" s="121" customFormat="1" ht="24.95" hidden="1" customHeight="1">
      <c r="B2843" s="66">
        <f t="shared" si="186"/>
        <v>2840</v>
      </c>
      <c r="C2843" s="72" t="s">
        <v>9942</v>
      </c>
      <c r="D2843" s="73" t="s">
        <v>9943</v>
      </c>
      <c r="E2843" s="73" t="s">
        <v>9944</v>
      </c>
      <c r="F2843" s="66" t="s">
        <v>31</v>
      </c>
      <c r="G2843" s="116">
        <v>45952</v>
      </c>
      <c r="H2843" s="116">
        <v>45952</v>
      </c>
      <c r="I2843" s="116">
        <v>45939</v>
      </c>
      <c r="J2843" s="117" t="s">
        <v>9481</v>
      </c>
      <c r="K2843" s="64" t="s">
        <v>2749</v>
      </c>
      <c r="L2843" s="64"/>
      <c r="M2843" s="64"/>
      <c r="N2843" s="66" t="s">
        <v>34</v>
      </c>
      <c r="O2843" s="66">
        <f t="shared" si="185"/>
        <v>5</v>
      </c>
      <c r="P2843" s="66">
        <v>10</v>
      </c>
      <c r="Q2843" s="65">
        <f>+IFERROR(VLOOKUP(Z2843, fechas!$B$1:$C$1036, 2,FALSE), " ")</f>
        <v>45966</v>
      </c>
      <c r="R2843" s="66" t="s">
        <v>9945</v>
      </c>
      <c r="S2843" s="90">
        <v>45957</v>
      </c>
      <c r="T2843" s="66" t="s">
        <v>9946</v>
      </c>
      <c r="U2843" s="65">
        <v>45950</v>
      </c>
      <c r="V2843" s="66" t="s">
        <v>9815</v>
      </c>
      <c r="W2843" s="66"/>
      <c r="X2843" s="118">
        <f t="shared" si="187"/>
        <v>0</v>
      </c>
      <c r="Y2843" s="119">
        <f>+IFERROR(VLOOKUP(G2843,fechas!$A$1:$D$292,2,FALSE), " ")</f>
        <v>244</v>
      </c>
      <c r="Z2843" s="119">
        <f t="shared" si="188"/>
        <v>254</v>
      </c>
      <c r="AA2843" s="120" t="str">
        <f>+IFERROR(IF(S2843&gt;0," ",Q2843-variables!$C$9)," ")</f>
        <v xml:space="preserve"> </v>
      </c>
    </row>
    <row r="2844" spans="2:27" s="121" customFormat="1" ht="24.95" hidden="1" customHeight="1">
      <c r="B2844" s="66">
        <f t="shared" si="186"/>
        <v>2841</v>
      </c>
      <c r="C2844" s="72" t="s">
        <v>9947</v>
      </c>
      <c r="D2844" s="73" t="s">
        <v>9948</v>
      </c>
      <c r="E2844" s="73" t="s">
        <v>9949</v>
      </c>
      <c r="F2844" s="66" t="s">
        <v>31</v>
      </c>
      <c r="G2844" s="116">
        <v>45933</v>
      </c>
      <c r="H2844" s="116">
        <v>45933</v>
      </c>
      <c r="I2844" s="116">
        <v>45939</v>
      </c>
      <c r="J2844" s="117" t="s">
        <v>9481</v>
      </c>
      <c r="K2844" s="64" t="s">
        <v>33</v>
      </c>
      <c r="L2844" s="64"/>
      <c r="M2844" s="64"/>
      <c r="N2844" s="66" t="s">
        <v>34</v>
      </c>
      <c r="O2844" s="66">
        <f t="shared" si="185"/>
        <v>11</v>
      </c>
      <c r="P2844" s="66">
        <v>12</v>
      </c>
      <c r="Q2844" s="65">
        <f>+IFERROR(VLOOKUP(Z2844, fechas!$B$1:$C$1036, 2,FALSE), " ")</f>
        <v>45952</v>
      </c>
      <c r="R2844" s="66" t="s">
        <v>35</v>
      </c>
      <c r="S2844" s="90">
        <v>45944</v>
      </c>
      <c r="T2844" s="66" t="s">
        <v>35</v>
      </c>
      <c r="U2844" s="65" t="s">
        <v>35</v>
      </c>
      <c r="V2844" s="66" t="s">
        <v>9950</v>
      </c>
      <c r="W2844" s="66"/>
      <c r="X2844" s="118">
        <f t="shared" si="187"/>
        <v>0</v>
      </c>
      <c r="Y2844" s="119">
        <f>+IFERROR(VLOOKUP(G2844,fechas!$A$1:$D$292,2,FALSE), " ")</f>
        <v>232</v>
      </c>
      <c r="Z2844" s="119">
        <f t="shared" si="188"/>
        <v>244</v>
      </c>
      <c r="AA2844" s="120" t="str">
        <f>+IFERROR(IF(S2844&gt;0," ",Q2844-variables!$C$9)," ")</f>
        <v xml:space="preserve"> </v>
      </c>
    </row>
    <row r="2845" spans="2:27" s="121" customFormat="1" ht="24.95" hidden="1" customHeight="1">
      <c r="B2845" s="66">
        <f t="shared" si="186"/>
        <v>2842</v>
      </c>
      <c r="C2845" s="72" t="s">
        <v>9951</v>
      </c>
      <c r="D2845" s="73" t="s">
        <v>9952</v>
      </c>
      <c r="E2845" s="73" t="s">
        <v>201</v>
      </c>
      <c r="F2845" s="66" t="s">
        <v>31</v>
      </c>
      <c r="G2845" s="116">
        <v>45938</v>
      </c>
      <c r="H2845" s="116">
        <v>45939</v>
      </c>
      <c r="I2845" s="116">
        <v>45939</v>
      </c>
      <c r="J2845" s="117" t="s">
        <v>9481</v>
      </c>
      <c r="K2845" s="64" t="s">
        <v>33</v>
      </c>
      <c r="L2845" s="64"/>
      <c r="M2845" s="64"/>
      <c r="N2845" s="66" t="s">
        <v>34</v>
      </c>
      <c r="O2845" s="66">
        <f t="shared" si="185"/>
        <v>1</v>
      </c>
      <c r="P2845" s="66">
        <v>10</v>
      </c>
      <c r="Q2845" s="65">
        <f>+IFERROR(VLOOKUP(Z2845, fechas!$B$1:$C$1036, 2,FALSE), " ")</f>
        <v>45953</v>
      </c>
      <c r="R2845" s="66" t="s">
        <v>35</v>
      </c>
      <c r="S2845" s="90">
        <v>45939</v>
      </c>
      <c r="T2845" s="66" t="s">
        <v>35</v>
      </c>
      <c r="U2845" s="65" t="s">
        <v>35</v>
      </c>
      <c r="V2845" s="66" t="s">
        <v>9953</v>
      </c>
      <c r="W2845" s="66"/>
      <c r="X2845" s="118">
        <f t="shared" si="187"/>
        <v>0</v>
      </c>
      <c r="Y2845" s="119">
        <f>+IFERROR(VLOOKUP(G2845,fechas!$A$1:$D$292,2,FALSE), " ")</f>
        <v>235</v>
      </c>
      <c r="Z2845" s="119">
        <f t="shared" si="188"/>
        <v>245</v>
      </c>
      <c r="AA2845" s="120" t="str">
        <f>+IFERROR(IF(S2845&gt;0," ",Q2845-variables!$C$9)," ")</f>
        <v xml:space="preserve"> </v>
      </c>
    </row>
    <row r="2846" spans="2:27" s="121" customFormat="1" ht="24.95" hidden="1" customHeight="1">
      <c r="B2846" s="66">
        <f t="shared" si="186"/>
        <v>2843</v>
      </c>
      <c r="C2846" s="72" t="s">
        <v>9954</v>
      </c>
      <c r="D2846" s="73" t="s">
        <v>9955</v>
      </c>
      <c r="E2846" s="73" t="s">
        <v>140</v>
      </c>
      <c r="F2846" s="66" t="s">
        <v>31</v>
      </c>
      <c r="G2846" s="116">
        <v>45938</v>
      </c>
      <c r="H2846" s="116">
        <v>45939</v>
      </c>
      <c r="I2846" s="116">
        <v>45939</v>
      </c>
      <c r="J2846" s="117" t="s">
        <v>9481</v>
      </c>
      <c r="K2846" s="64" t="s">
        <v>33</v>
      </c>
      <c r="L2846" s="64"/>
      <c r="M2846" s="64"/>
      <c r="N2846" s="66" t="s">
        <v>34</v>
      </c>
      <c r="O2846" s="66">
        <f t="shared" si="185"/>
        <v>1</v>
      </c>
      <c r="P2846" s="66">
        <v>12</v>
      </c>
      <c r="Q2846" s="65">
        <f>+IFERROR(VLOOKUP(Z2846, fechas!$B$1:$C$1036, 2,FALSE), " ")</f>
        <v>45957</v>
      </c>
      <c r="R2846" s="66" t="s">
        <v>35</v>
      </c>
      <c r="S2846" s="90">
        <v>45939</v>
      </c>
      <c r="T2846" s="66" t="s">
        <v>35</v>
      </c>
      <c r="U2846" s="65" t="s">
        <v>35</v>
      </c>
      <c r="V2846" s="66" t="s">
        <v>114</v>
      </c>
      <c r="W2846" s="66"/>
      <c r="X2846" s="118">
        <f t="shared" si="187"/>
        <v>0</v>
      </c>
      <c r="Y2846" s="119">
        <f>+IFERROR(VLOOKUP(G2846,fechas!$A$1:$D$292,2,FALSE), " ")</f>
        <v>235</v>
      </c>
      <c r="Z2846" s="119">
        <f t="shared" si="188"/>
        <v>247</v>
      </c>
      <c r="AA2846" s="120" t="str">
        <f>+IFERROR(IF(S2846&gt;0," ",Q2846-variables!$C$9)," ")</f>
        <v xml:space="preserve"> </v>
      </c>
    </row>
    <row r="2847" spans="2:27" s="121" customFormat="1" ht="24.95" hidden="1" customHeight="1">
      <c r="B2847" s="66">
        <f t="shared" si="186"/>
        <v>2844</v>
      </c>
      <c r="C2847" s="72" t="s">
        <v>9956</v>
      </c>
      <c r="D2847" s="73" t="s">
        <v>9957</v>
      </c>
      <c r="E2847" s="73" t="s">
        <v>201</v>
      </c>
      <c r="F2847" s="66" t="s">
        <v>31</v>
      </c>
      <c r="G2847" s="116">
        <v>45939</v>
      </c>
      <c r="H2847" s="116">
        <v>45939</v>
      </c>
      <c r="I2847" s="116">
        <v>45939</v>
      </c>
      <c r="J2847" s="117" t="s">
        <v>9481</v>
      </c>
      <c r="K2847" s="64" t="s">
        <v>33</v>
      </c>
      <c r="L2847" s="64"/>
      <c r="M2847" s="64"/>
      <c r="N2847" s="66" t="s">
        <v>34</v>
      </c>
      <c r="O2847" s="66">
        <f t="shared" si="185"/>
        <v>5</v>
      </c>
      <c r="P2847" s="66">
        <v>12</v>
      </c>
      <c r="Q2847" s="65">
        <f>+IFERROR(VLOOKUP(Z2847, fechas!$B$1:$C$1036, 2,FALSE), " ")</f>
        <v>45958</v>
      </c>
      <c r="R2847" s="66" t="s">
        <v>35</v>
      </c>
      <c r="S2847" s="90">
        <v>45944</v>
      </c>
      <c r="T2847" s="66" t="s">
        <v>35</v>
      </c>
      <c r="U2847" s="65" t="s">
        <v>35</v>
      </c>
      <c r="V2847" s="66" t="s">
        <v>7546</v>
      </c>
      <c r="W2847" s="66"/>
      <c r="X2847" s="118">
        <f t="shared" si="187"/>
        <v>0</v>
      </c>
      <c r="Y2847" s="119">
        <f>+IFERROR(VLOOKUP(G2847,fechas!$A$1:$D$292,2,FALSE), " ")</f>
        <v>236</v>
      </c>
      <c r="Z2847" s="119">
        <f t="shared" si="188"/>
        <v>248</v>
      </c>
      <c r="AA2847" s="120" t="str">
        <f>+IFERROR(IF(S2847&gt;0," ",Q2847-variables!$C$9)," ")</f>
        <v xml:space="preserve"> </v>
      </c>
    </row>
    <row r="2848" spans="2:27" s="121" customFormat="1" ht="24.95" hidden="1" customHeight="1">
      <c r="B2848" s="66">
        <f t="shared" si="186"/>
        <v>2845</v>
      </c>
      <c r="C2848" s="72" t="s">
        <v>9958</v>
      </c>
      <c r="D2848" s="73" t="s">
        <v>9959</v>
      </c>
      <c r="E2848" s="73" t="s">
        <v>7845</v>
      </c>
      <c r="F2848" s="66" t="s">
        <v>31</v>
      </c>
      <c r="G2848" s="116">
        <v>45939</v>
      </c>
      <c r="H2848" s="116">
        <v>45939</v>
      </c>
      <c r="I2848" s="116">
        <v>45939</v>
      </c>
      <c r="J2848" s="117" t="s">
        <v>9481</v>
      </c>
      <c r="K2848" s="64" t="s">
        <v>1087</v>
      </c>
      <c r="L2848" s="64" t="s">
        <v>2713</v>
      </c>
      <c r="M2848" s="64" t="s">
        <v>183</v>
      </c>
      <c r="N2848" s="66" t="s">
        <v>34</v>
      </c>
      <c r="O2848" s="66">
        <f t="shared" si="185"/>
        <v>18</v>
      </c>
      <c r="P2848" s="66">
        <v>10</v>
      </c>
      <c r="Q2848" s="65">
        <f>+IFERROR(VLOOKUP(Z2848, fechas!$B$1:$C$1036, 2,FALSE), " ")</f>
        <v>45954</v>
      </c>
      <c r="R2848" s="66" t="s">
        <v>9837</v>
      </c>
      <c r="S2848" s="90">
        <v>45957</v>
      </c>
      <c r="T2848" s="66" t="s">
        <v>9838</v>
      </c>
      <c r="U2848" s="65">
        <v>45952</v>
      </c>
      <c r="V2848" s="66"/>
      <c r="W2848" s="66"/>
      <c r="X2848" s="118">
        <f t="shared" si="187"/>
        <v>0</v>
      </c>
      <c r="Y2848" s="119">
        <f>+IFERROR(VLOOKUP(G2848,fechas!$A$1:$D$292,2,FALSE), " ")</f>
        <v>236</v>
      </c>
      <c r="Z2848" s="119">
        <f t="shared" si="188"/>
        <v>246</v>
      </c>
      <c r="AA2848" s="120" t="str">
        <f>+IFERROR(IF(S2848&gt;0," ",Q2848-variables!$C$9)," ")</f>
        <v xml:space="preserve"> </v>
      </c>
    </row>
    <row r="2849" spans="2:27" s="121" customFormat="1" ht="24.95" hidden="1" customHeight="1">
      <c r="B2849" s="66">
        <f t="shared" si="186"/>
        <v>2846</v>
      </c>
      <c r="C2849" s="72" t="s">
        <v>9960</v>
      </c>
      <c r="D2849" s="73" t="s">
        <v>9959</v>
      </c>
      <c r="E2849" s="73" t="s">
        <v>7845</v>
      </c>
      <c r="F2849" s="66" t="s">
        <v>31</v>
      </c>
      <c r="G2849" s="116">
        <v>45939</v>
      </c>
      <c r="H2849" s="116">
        <v>45939</v>
      </c>
      <c r="I2849" s="116">
        <v>45939</v>
      </c>
      <c r="J2849" s="117" t="s">
        <v>9481</v>
      </c>
      <c r="K2849" s="64" t="s">
        <v>1087</v>
      </c>
      <c r="L2849" s="64" t="s">
        <v>2713</v>
      </c>
      <c r="M2849" s="64" t="s">
        <v>183</v>
      </c>
      <c r="N2849" s="66" t="s">
        <v>34</v>
      </c>
      <c r="O2849" s="66">
        <f t="shared" si="185"/>
        <v>18</v>
      </c>
      <c r="P2849" s="66">
        <v>10</v>
      </c>
      <c r="Q2849" s="65">
        <f>+IFERROR(VLOOKUP(Z2849, fechas!$B$1:$C$1036, 2,FALSE), " ")</f>
        <v>45954</v>
      </c>
      <c r="R2849" s="66" t="s">
        <v>9837</v>
      </c>
      <c r="S2849" s="90">
        <v>45957</v>
      </c>
      <c r="T2849" s="66" t="s">
        <v>9838</v>
      </c>
      <c r="U2849" s="65">
        <v>45952</v>
      </c>
      <c r="V2849" s="66"/>
      <c r="W2849" s="66"/>
      <c r="X2849" s="118">
        <f t="shared" si="187"/>
        <v>0</v>
      </c>
      <c r="Y2849" s="119">
        <f>+IFERROR(VLOOKUP(G2849,fechas!$A$1:$D$292,2,FALSE), " ")</f>
        <v>236</v>
      </c>
      <c r="Z2849" s="119">
        <f t="shared" si="188"/>
        <v>246</v>
      </c>
      <c r="AA2849" s="120" t="str">
        <f>+IFERROR(IF(S2849&gt;0," ",Q2849-variables!$C$9)," ")</f>
        <v xml:space="preserve"> </v>
      </c>
    </row>
    <row r="2850" spans="2:27" s="121" customFormat="1" ht="24.95" hidden="1" customHeight="1">
      <c r="B2850" s="66">
        <f t="shared" si="186"/>
        <v>2847</v>
      </c>
      <c r="C2850" s="72" t="s">
        <v>9961</v>
      </c>
      <c r="D2850" s="73" t="s">
        <v>9962</v>
      </c>
      <c r="E2850" s="73" t="s">
        <v>9963</v>
      </c>
      <c r="F2850" s="66" t="s">
        <v>31</v>
      </c>
      <c r="G2850" s="116">
        <v>45939</v>
      </c>
      <c r="H2850" s="116">
        <v>45939</v>
      </c>
      <c r="I2850" s="116">
        <v>45939</v>
      </c>
      <c r="J2850" s="117" t="s">
        <v>9481</v>
      </c>
      <c r="K2850" s="64" t="s">
        <v>6801</v>
      </c>
      <c r="L2850" s="64" t="s">
        <v>47</v>
      </c>
      <c r="M2850" s="64" t="s">
        <v>6187</v>
      </c>
      <c r="N2850" s="66" t="s">
        <v>34</v>
      </c>
      <c r="O2850" s="66">
        <f t="shared" si="185"/>
        <v>7</v>
      </c>
      <c r="P2850" s="66">
        <v>10</v>
      </c>
      <c r="Q2850" s="65">
        <f>+IFERROR(VLOOKUP(Z2850, fechas!$B$1:$C$1036, 2,FALSE), " ")</f>
        <v>45954</v>
      </c>
      <c r="R2850" s="66" t="s">
        <v>9964</v>
      </c>
      <c r="S2850" s="90">
        <v>45946</v>
      </c>
      <c r="T2850" s="66" t="s">
        <v>35</v>
      </c>
      <c r="U2850" s="66" t="s">
        <v>35</v>
      </c>
      <c r="V2850" s="66"/>
      <c r="W2850" s="66"/>
      <c r="X2850" s="118">
        <f t="shared" si="187"/>
        <v>0</v>
      </c>
      <c r="Y2850" s="119">
        <f>+IFERROR(VLOOKUP(G2850,fechas!$A$1:$D$292,2,FALSE), " ")</f>
        <v>236</v>
      </c>
      <c r="Z2850" s="119">
        <f t="shared" si="188"/>
        <v>246</v>
      </c>
      <c r="AA2850" s="120" t="str">
        <f>+IFERROR(IF(S2850&gt;0," ",Q2850-variables!$C$9)," ")</f>
        <v xml:space="preserve"> </v>
      </c>
    </row>
    <row r="2851" spans="2:27" s="121" customFormat="1" ht="24.95" hidden="1" customHeight="1">
      <c r="B2851" s="66">
        <f t="shared" si="186"/>
        <v>2848</v>
      </c>
      <c r="C2851" s="72" t="s">
        <v>9965</v>
      </c>
      <c r="D2851" s="73" t="s">
        <v>9966</v>
      </c>
      <c r="E2851" s="73" t="s">
        <v>9967</v>
      </c>
      <c r="F2851" s="66" t="s">
        <v>31</v>
      </c>
      <c r="G2851" s="116">
        <v>45939</v>
      </c>
      <c r="H2851" s="116">
        <v>45939</v>
      </c>
      <c r="I2851" s="116">
        <v>45939</v>
      </c>
      <c r="J2851" s="117" t="s">
        <v>9481</v>
      </c>
      <c r="K2851" s="64" t="s">
        <v>33</v>
      </c>
      <c r="L2851" s="64"/>
      <c r="M2851" s="64"/>
      <c r="N2851" s="66" t="s">
        <v>34</v>
      </c>
      <c r="O2851" s="66">
        <f t="shared" si="185"/>
        <v>1</v>
      </c>
      <c r="P2851" s="66">
        <v>12</v>
      </c>
      <c r="Q2851" s="65">
        <f>+IFERROR(VLOOKUP(Z2851, fechas!$B$1:$C$1036, 2,FALSE), " ")</f>
        <v>45958</v>
      </c>
      <c r="R2851" s="66" t="s">
        <v>35</v>
      </c>
      <c r="S2851" s="90">
        <v>45940</v>
      </c>
      <c r="T2851" s="66" t="s">
        <v>35</v>
      </c>
      <c r="U2851" s="65" t="s">
        <v>35</v>
      </c>
      <c r="V2851" s="66" t="s">
        <v>9968</v>
      </c>
      <c r="W2851" s="66"/>
      <c r="X2851" s="118">
        <f t="shared" si="187"/>
        <v>0</v>
      </c>
      <c r="Y2851" s="119">
        <f>+IFERROR(VLOOKUP(G2851,fechas!$A$1:$D$292,2,FALSE), " ")</f>
        <v>236</v>
      </c>
      <c r="Z2851" s="119">
        <f t="shared" si="188"/>
        <v>248</v>
      </c>
      <c r="AA2851" s="120" t="str">
        <f>+IFERROR(IF(S2851&gt;0," ",Q2851-variables!$C$9)," ")</f>
        <v xml:space="preserve"> </v>
      </c>
    </row>
    <row r="2852" spans="2:27" s="121" customFormat="1" ht="24.95" hidden="1" customHeight="1">
      <c r="B2852" s="66">
        <f t="shared" si="186"/>
        <v>2849</v>
      </c>
      <c r="C2852" s="72" t="s">
        <v>9969</v>
      </c>
      <c r="D2852" s="73" t="s">
        <v>9970</v>
      </c>
      <c r="E2852" s="73" t="s">
        <v>1926</v>
      </c>
      <c r="F2852" s="66" t="s">
        <v>31</v>
      </c>
      <c r="G2852" s="116">
        <v>45939</v>
      </c>
      <c r="H2852" s="116">
        <v>45939</v>
      </c>
      <c r="I2852" s="116">
        <v>45939</v>
      </c>
      <c r="J2852" s="117" t="s">
        <v>9481</v>
      </c>
      <c r="K2852" s="64" t="s">
        <v>1087</v>
      </c>
      <c r="L2852" s="64" t="s">
        <v>2713</v>
      </c>
      <c r="M2852" s="64" t="s">
        <v>183</v>
      </c>
      <c r="N2852" s="66" t="s">
        <v>34</v>
      </c>
      <c r="O2852" s="66">
        <f t="shared" si="185"/>
        <v>20</v>
      </c>
      <c r="P2852" s="66">
        <v>10</v>
      </c>
      <c r="Q2852" s="65">
        <f>+IFERROR(VLOOKUP(Z2852, fechas!$B$1:$C$1036, 2,FALSE), " ")</f>
        <v>45954</v>
      </c>
      <c r="R2852" s="66" t="s">
        <v>9971</v>
      </c>
      <c r="S2852" s="90">
        <v>45959</v>
      </c>
      <c r="T2852" s="66" t="s">
        <v>9972</v>
      </c>
      <c r="U2852" s="65">
        <v>45957</v>
      </c>
      <c r="V2852" s="66"/>
      <c r="W2852" s="66"/>
      <c r="X2852" s="118">
        <f t="shared" si="187"/>
        <v>0</v>
      </c>
      <c r="Y2852" s="119">
        <f>+IFERROR(VLOOKUP(G2852,fechas!$A$1:$D$292,2,FALSE), " ")</f>
        <v>236</v>
      </c>
      <c r="Z2852" s="119">
        <f t="shared" si="188"/>
        <v>246</v>
      </c>
      <c r="AA2852" s="120" t="str">
        <f>+IFERROR(IF(S2852&gt;0," ",Q2852-variables!$C$9)," ")</f>
        <v xml:space="preserve"> </v>
      </c>
    </row>
    <row r="2853" spans="2:27" s="121" customFormat="1" ht="24.95" hidden="1" customHeight="1">
      <c r="B2853" s="66">
        <f t="shared" si="186"/>
        <v>2850</v>
      </c>
      <c r="C2853" s="72" t="s">
        <v>9973</v>
      </c>
      <c r="D2853" s="73" t="s">
        <v>9974</v>
      </c>
      <c r="E2853" s="73" t="s">
        <v>201</v>
      </c>
      <c r="F2853" s="66" t="s">
        <v>31</v>
      </c>
      <c r="G2853" s="116">
        <v>45939</v>
      </c>
      <c r="H2853" s="116">
        <v>45939</v>
      </c>
      <c r="I2853" s="116">
        <v>45939</v>
      </c>
      <c r="J2853" s="117" t="s">
        <v>9481</v>
      </c>
      <c r="K2853" s="64" t="s">
        <v>9975</v>
      </c>
      <c r="L2853" s="64" t="s">
        <v>47</v>
      </c>
      <c r="M2853" s="64" t="s">
        <v>6187</v>
      </c>
      <c r="N2853" s="66" t="s">
        <v>34</v>
      </c>
      <c r="O2853" s="66">
        <f t="shared" si="185"/>
        <v>29</v>
      </c>
      <c r="P2853" s="66">
        <v>10</v>
      </c>
      <c r="Q2853" s="65">
        <f>+IFERROR(VLOOKUP(Z2853, fechas!$B$1:$C$1036, 2,FALSE), " ")</f>
        <v>45954</v>
      </c>
      <c r="R2853" s="66" t="s">
        <v>9976</v>
      </c>
      <c r="S2853" s="90">
        <v>45968</v>
      </c>
      <c r="T2853" s="66" t="s">
        <v>9977</v>
      </c>
      <c r="U2853" s="65">
        <v>45960</v>
      </c>
      <c r="V2853" s="66"/>
      <c r="W2853" s="66"/>
      <c r="X2853" s="118">
        <f t="shared" si="187"/>
        <v>0</v>
      </c>
      <c r="Y2853" s="119">
        <f>+IFERROR(VLOOKUP(G2853,fechas!$A$1:$D$292,2,FALSE), " ")</f>
        <v>236</v>
      </c>
      <c r="Z2853" s="119">
        <f t="shared" si="188"/>
        <v>246</v>
      </c>
      <c r="AA2853" s="120" t="str">
        <f>+IFERROR(IF(S2853&gt;0," ",Q2853-variables!$C$9)," ")</f>
        <v xml:space="preserve"> </v>
      </c>
    </row>
    <row r="2854" spans="2:27" s="121" customFormat="1" ht="24.95" hidden="1" customHeight="1">
      <c r="B2854" s="66">
        <f t="shared" si="186"/>
        <v>2851</v>
      </c>
      <c r="C2854" s="72" t="s">
        <v>9978</v>
      </c>
      <c r="D2854" s="73" t="s">
        <v>9979</v>
      </c>
      <c r="E2854" s="73" t="s">
        <v>3525</v>
      </c>
      <c r="F2854" s="66" t="s">
        <v>31</v>
      </c>
      <c r="G2854" s="116">
        <v>45939</v>
      </c>
      <c r="H2854" s="116">
        <v>45939</v>
      </c>
      <c r="I2854" s="116">
        <v>45939</v>
      </c>
      <c r="J2854" s="117" t="s">
        <v>9481</v>
      </c>
      <c r="K2854" s="64" t="s">
        <v>1087</v>
      </c>
      <c r="L2854" s="64" t="s">
        <v>2713</v>
      </c>
      <c r="M2854" s="64" t="s">
        <v>183</v>
      </c>
      <c r="N2854" s="66" t="s">
        <v>34</v>
      </c>
      <c r="O2854" s="66">
        <f t="shared" si="185"/>
        <v>13</v>
      </c>
      <c r="P2854" s="66">
        <v>10</v>
      </c>
      <c r="Q2854" s="65">
        <f>+IFERROR(VLOOKUP(Z2854, fechas!$B$1:$C$1036, 2,FALSE), " ")</f>
        <v>45954</v>
      </c>
      <c r="R2854" s="66" t="s">
        <v>9980</v>
      </c>
      <c r="S2854" s="90">
        <v>45952</v>
      </c>
      <c r="T2854" s="66" t="s">
        <v>35</v>
      </c>
      <c r="U2854" s="65" t="s">
        <v>35</v>
      </c>
      <c r="V2854" s="66"/>
      <c r="W2854" s="66"/>
      <c r="X2854" s="118">
        <f t="shared" si="187"/>
        <v>0</v>
      </c>
      <c r="Y2854" s="119">
        <f>+IFERROR(VLOOKUP(G2854,fechas!$A$1:$D$292,2,FALSE), " ")</f>
        <v>236</v>
      </c>
      <c r="Z2854" s="119">
        <f t="shared" si="188"/>
        <v>246</v>
      </c>
      <c r="AA2854" s="120" t="str">
        <f>+IFERROR(IF(S2854&gt;0," ",Q2854-variables!$C$9)," ")</f>
        <v xml:space="preserve"> </v>
      </c>
    </row>
    <row r="2855" spans="2:27" s="121" customFormat="1" ht="24.95" hidden="1" customHeight="1">
      <c r="B2855" s="66">
        <f t="shared" si="186"/>
        <v>2852</v>
      </c>
      <c r="C2855" s="72" t="s">
        <v>9981</v>
      </c>
      <c r="D2855" s="73" t="s">
        <v>9982</v>
      </c>
      <c r="E2855" s="73" t="s">
        <v>9983</v>
      </c>
      <c r="F2855" s="66" t="s">
        <v>31</v>
      </c>
      <c r="G2855" s="116">
        <v>45939</v>
      </c>
      <c r="H2855" s="116">
        <v>45939</v>
      </c>
      <c r="I2855" s="116">
        <v>45939</v>
      </c>
      <c r="J2855" s="117" t="s">
        <v>9481</v>
      </c>
      <c r="K2855" s="64" t="s">
        <v>1087</v>
      </c>
      <c r="L2855" s="64" t="s">
        <v>2713</v>
      </c>
      <c r="M2855" s="64" t="s">
        <v>183</v>
      </c>
      <c r="N2855" s="66" t="s">
        <v>34</v>
      </c>
      <c r="O2855" s="66">
        <f t="shared" si="185"/>
        <v>18</v>
      </c>
      <c r="P2855" s="66">
        <v>10</v>
      </c>
      <c r="Q2855" s="65">
        <f>+IFERROR(VLOOKUP(Z2855, fechas!$B$1:$C$1036, 2,FALSE), " ")</f>
        <v>45954</v>
      </c>
      <c r="R2855" s="66" t="s">
        <v>9837</v>
      </c>
      <c r="S2855" s="90">
        <v>45957</v>
      </c>
      <c r="T2855" s="66" t="s">
        <v>9838</v>
      </c>
      <c r="U2855" s="65">
        <v>45952</v>
      </c>
      <c r="V2855" s="66"/>
      <c r="W2855" s="66"/>
      <c r="X2855" s="118">
        <f t="shared" si="187"/>
        <v>0</v>
      </c>
      <c r="Y2855" s="119">
        <f>+IFERROR(VLOOKUP(G2855,fechas!$A$1:$D$292,2,FALSE), " ")</f>
        <v>236</v>
      </c>
      <c r="Z2855" s="119">
        <f t="shared" si="188"/>
        <v>246</v>
      </c>
      <c r="AA2855" s="120" t="str">
        <f>+IFERROR(IF(S2855&gt;0," ",Q2855-variables!$C$9)," ")</f>
        <v xml:space="preserve"> </v>
      </c>
    </row>
    <row r="2856" spans="2:27" s="121" customFormat="1" ht="24.95" hidden="1" customHeight="1">
      <c r="B2856" s="66">
        <f t="shared" si="186"/>
        <v>2853</v>
      </c>
      <c r="C2856" s="72" t="s">
        <v>9984</v>
      </c>
      <c r="D2856" s="73" t="s">
        <v>9985</v>
      </c>
      <c r="E2856" s="73" t="s">
        <v>9986</v>
      </c>
      <c r="F2856" s="66" t="s">
        <v>31</v>
      </c>
      <c r="G2856" s="116">
        <v>45939</v>
      </c>
      <c r="H2856" s="116">
        <v>45939</v>
      </c>
      <c r="I2856" s="116">
        <v>45939</v>
      </c>
      <c r="J2856" s="117" t="s">
        <v>9481</v>
      </c>
      <c r="K2856" s="64" t="s">
        <v>8795</v>
      </c>
      <c r="L2856" s="64" t="s">
        <v>47</v>
      </c>
      <c r="M2856" s="64" t="s">
        <v>79</v>
      </c>
      <c r="N2856" s="66" t="s">
        <v>34</v>
      </c>
      <c r="O2856" s="66">
        <f t="shared" si="185"/>
        <v>12</v>
      </c>
      <c r="P2856" s="66">
        <v>10</v>
      </c>
      <c r="Q2856" s="65">
        <f>+IFERROR(VLOOKUP(Z2856, fechas!$B$1:$C$1036, 2,FALSE), " ")</f>
        <v>45954</v>
      </c>
      <c r="R2856" s="66" t="s">
        <v>9987</v>
      </c>
      <c r="S2856" s="90">
        <v>45951</v>
      </c>
      <c r="T2856" s="66" t="s">
        <v>9988</v>
      </c>
      <c r="U2856" s="65">
        <v>45947</v>
      </c>
      <c r="V2856" s="66" t="s">
        <v>9989</v>
      </c>
      <c r="W2856" s="66"/>
      <c r="X2856" s="118">
        <f t="shared" si="187"/>
        <v>0</v>
      </c>
      <c r="Y2856" s="119">
        <f>+IFERROR(VLOOKUP(G2856,fechas!$A$1:$D$292,2,FALSE), " ")</f>
        <v>236</v>
      </c>
      <c r="Z2856" s="119">
        <f t="shared" si="188"/>
        <v>246</v>
      </c>
      <c r="AA2856" s="120" t="str">
        <f>+IFERROR(IF(S2856&gt;0," ",Q2856-variables!$C$9)," ")</f>
        <v xml:space="preserve"> </v>
      </c>
    </row>
    <row r="2857" spans="2:27" s="121" customFormat="1" ht="24.95" hidden="1" customHeight="1">
      <c r="B2857" s="66">
        <f t="shared" si="186"/>
        <v>2854</v>
      </c>
      <c r="C2857" s="72" t="s">
        <v>9990</v>
      </c>
      <c r="D2857" s="73" t="s">
        <v>9991</v>
      </c>
      <c r="E2857" s="73" t="s">
        <v>4153</v>
      </c>
      <c r="F2857" s="66" t="s">
        <v>31</v>
      </c>
      <c r="G2857" s="116">
        <v>45939</v>
      </c>
      <c r="H2857" s="116">
        <v>45939</v>
      </c>
      <c r="I2857" s="116">
        <v>45939</v>
      </c>
      <c r="J2857" s="117" t="s">
        <v>9481</v>
      </c>
      <c r="K2857" s="64" t="s">
        <v>33</v>
      </c>
      <c r="L2857" s="64"/>
      <c r="M2857" s="64"/>
      <c r="N2857" s="66" t="s">
        <v>34</v>
      </c>
      <c r="O2857" s="66">
        <f t="shared" si="185"/>
        <v>1</v>
      </c>
      <c r="P2857" s="66">
        <v>12</v>
      </c>
      <c r="Q2857" s="65">
        <f>+IFERROR(VLOOKUP(Z2857, fechas!$B$1:$C$1036, 2,FALSE), " ")</f>
        <v>45958</v>
      </c>
      <c r="R2857" s="66" t="s">
        <v>35</v>
      </c>
      <c r="S2857" s="90">
        <v>45940</v>
      </c>
      <c r="T2857" s="66" t="s">
        <v>35</v>
      </c>
      <c r="U2857" s="65" t="s">
        <v>35</v>
      </c>
      <c r="V2857" s="66" t="s">
        <v>114</v>
      </c>
      <c r="W2857" s="66"/>
      <c r="X2857" s="118">
        <f t="shared" si="187"/>
        <v>0</v>
      </c>
      <c r="Y2857" s="119">
        <f>+IFERROR(VLOOKUP(G2857,fechas!$A$1:$D$292,2,FALSE), " ")</f>
        <v>236</v>
      </c>
      <c r="Z2857" s="119">
        <f t="shared" si="188"/>
        <v>248</v>
      </c>
      <c r="AA2857" s="120" t="str">
        <f>+IFERROR(IF(S2857&gt;0," ",Q2857-variables!$C$9)," ")</f>
        <v xml:space="preserve"> </v>
      </c>
    </row>
    <row r="2858" spans="2:27" s="121" customFormat="1" ht="24.95" hidden="1" customHeight="1">
      <c r="B2858" s="66">
        <f t="shared" si="186"/>
        <v>2855</v>
      </c>
      <c r="C2858" s="72" t="s">
        <v>9992</v>
      </c>
      <c r="D2858" s="73" t="s">
        <v>9993</v>
      </c>
      <c r="E2858" s="73" t="s">
        <v>4511</v>
      </c>
      <c r="F2858" s="66" t="s">
        <v>31</v>
      </c>
      <c r="G2858" s="116">
        <v>45938</v>
      </c>
      <c r="H2858" s="116">
        <v>45938</v>
      </c>
      <c r="I2858" s="116">
        <v>45940</v>
      </c>
      <c r="J2858" s="117" t="s">
        <v>9481</v>
      </c>
      <c r="K2858" s="64" t="s">
        <v>1160</v>
      </c>
      <c r="L2858" s="64"/>
      <c r="M2858" s="64"/>
      <c r="N2858" s="66" t="s">
        <v>34</v>
      </c>
      <c r="O2858" s="66">
        <f t="shared" ref="O2858:O2918" si="189">S2858-G2858</f>
        <v>9</v>
      </c>
      <c r="P2858" s="66">
        <v>10</v>
      </c>
      <c r="Q2858" s="65">
        <f>+IFERROR(VLOOKUP(Z2858, fechas!$B$1:$C$1036, 2,FALSE), " ")</f>
        <v>45953</v>
      </c>
      <c r="R2858" s="66" t="s">
        <v>9994</v>
      </c>
      <c r="S2858" s="90">
        <v>45947</v>
      </c>
      <c r="T2858" s="66" t="s">
        <v>35</v>
      </c>
      <c r="U2858" s="66" t="s">
        <v>35</v>
      </c>
      <c r="V2858" s="66" t="s">
        <v>9995</v>
      </c>
      <c r="W2858" s="66"/>
      <c r="X2858" s="118">
        <f t="shared" si="187"/>
        <v>0</v>
      </c>
      <c r="Y2858" s="119">
        <f>+IFERROR(VLOOKUP(G2858,fechas!$A$1:$D$292,2,FALSE), " ")</f>
        <v>235</v>
      </c>
      <c r="Z2858" s="119">
        <f t="shared" si="188"/>
        <v>245</v>
      </c>
      <c r="AA2858" s="120" t="str">
        <f>+IFERROR(IF(S2858&gt;0," ",Q2858-variables!$C$9)," ")</f>
        <v xml:space="preserve"> </v>
      </c>
    </row>
    <row r="2859" spans="2:27" s="121" customFormat="1" ht="24.95" hidden="1" customHeight="1">
      <c r="B2859" s="66">
        <f t="shared" si="186"/>
        <v>2856</v>
      </c>
      <c r="C2859" s="72" t="s">
        <v>9996</v>
      </c>
      <c r="D2859" s="73" t="s">
        <v>9997</v>
      </c>
      <c r="E2859" s="73" t="s">
        <v>9998</v>
      </c>
      <c r="F2859" s="66" t="s">
        <v>31</v>
      </c>
      <c r="G2859" s="116">
        <v>45938</v>
      </c>
      <c r="H2859" s="116">
        <v>45938</v>
      </c>
      <c r="I2859" s="116">
        <v>45940</v>
      </c>
      <c r="J2859" s="117" t="s">
        <v>9481</v>
      </c>
      <c r="K2859" s="64" t="s">
        <v>46</v>
      </c>
      <c r="L2859" s="64" t="s">
        <v>47</v>
      </c>
      <c r="M2859" s="64" t="s">
        <v>202</v>
      </c>
      <c r="N2859" s="66" t="s">
        <v>34</v>
      </c>
      <c r="O2859" s="66">
        <f t="shared" si="189"/>
        <v>15</v>
      </c>
      <c r="P2859" s="66">
        <v>10</v>
      </c>
      <c r="Q2859" s="65">
        <f>+IFERROR(VLOOKUP(Z2859, fechas!$B$1:$C$1036, 2,FALSE), " ")</f>
        <v>45953</v>
      </c>
      <c r="R2859" s="66" t="s">
        <v>9999</v>
      </c>
      <c r="S2859" s="90">
        <v>45953</v>
      </c>
      <c r="T2859" s="66" t="s">
        <v>35</v>
      </c>
      <c r="U2859" s="66" t="s">
        <v>35</v>
      </c>
      <c r="V2859" s="66" t="s">
        <v>5702</v>
      </c>
      <c r="W2859" s="66"/>
      <c r="X2859" s="118">
        <f t="shared" si="187"/>
        <v>0</v>
      </c>
      <c r="Y2859" s="119">
        <f>+IFERROR(VLOOKUP(G2859,fechas!$A$1:$D$292,2,FALSE), " ")</f>
        <v>235</v>
      </c>
      <c r="Z2859" s="119">
        <f t="shared" si="188"/>
        <v>245</v>
      </c>
      <c r="AA2859" s="120" t="str">
        <f>+IFERROR(IF(S2859&gt;0," ",Q2859-variables!$C$9)," ")</f>
        <v xml:space="preserve"> </v>
      </c>
    </row>
    <row r="2860" spans="2:27" s="121" customFormat="1" ht="24.95" hidden="1" customHeight="1">
      <c r="B2860" s="66">
        <f t="shared" si="186"/>
        <v>2857</v>
      </c>
      <c r="C2860" s="72" t="s">
        <v>10000</v>
      </c>
      <c r="D2860" s="73" t="s">
        <v>10001</v>
      </c>
      <c r="E2860" s="73" t="s">
        <v>9998</v>
      </c>
      <c r="F2860" s="66" t="s">
        <v>31</v>
      </c>
      <c r="G2860" s="116">
        <v>45938</v>
      </c>
      <c r="H2860" s="116">
        <v>45938</v>
      </c>
      <c r="I2860" s="116">
        <v>45940</v>
      </c>
      <c r="J2860" s="117" t="s">
        <v>9481</v>
      </c>
      <c r="K2860" s="64" t="s">
        <v>46</v>
      </c>
      <c r="L2860" s="64" t="s">
        <v>47</v>
      </c>
      <c r="M2860" s="64" t="s">
        <v>202</v>
      </c>
      <c r="N2860" s="66" t="s">
        <v>34</v>
      </c>
      <c r="O2860" s="66">
        <f t="shared" si="189"/>
        <v>15</v>
      </c>
      <c r="P2860" s="66">
        <v>10</v>
      </c>
      <c r="Q2860" s="65">
        <f>+IFERROR(VLOOKUP(Z2860, fechas!$B$1:$C$1036, 2,FALSE), " ")</f>
        <v>45953</v>
      </c>
      <c r="R2860" s="66" t="s">
        <v>10002</v>
      </c>
      <c r="S2860" s="90">
        <v>45953</v>
      </c>
      <c r="T2860" s="66" t="s">
        <v>35</v>
      </c>
      <c r="U2860" s="66" t="s">
        <v>35</v>
      </c>
      <c r="V2860" s="66" t="s">
        <v>5702</v>
      </c>
      <c r="W2860" s="66"/>
      <c r="X2860" s="118">
        <f t="shared" si="187"/>
        <v>0</v>
      </c>
      <c r="Y2860" s="119">
        <f>+IFERROR(VLOOKUP(G2860,fechas!$A$1:$D$292,2,FALSE), " ")</f>
        <v>235</v>
      </c>
      <c r="Z2860" s="119">
        <f t="shared" si="188"/>
        <v>245</v>
      </c>
      <c r="AA2860" s="120" t="str">
        <f>+IFERROR(IF(S2860&gt;0," ",Q2860-variables!$C$9)," ")</f>
        <v xml:space="preserve"> </v>
      </c>
    </row>
    <row r="2861" spans="2:27" s="121" customFormat="1" ht="24.95" hidden="1" customHeight="1">
      <c r="B2861" s="66">
        <f t="shared" si="186"/>
        <v>2858</v>
      </c>
      <c r="C2861" s="72" t="s">
        <v>10003</v>
      </c>
      <c r="D2861" s="73" t="s">
        <v>10004</v>
      </c>
      <c r="E2861" s="73" t="s">
        <v>420</v>
      </c>
      <c r="F2861" s="66" t="s">
        <v>31</v>
      </c>
      <c r="G2861" s="116">
        <v>45936</v>
      </c>
      <c r="H2861" s="116">
        <v>45936</v>
      </c>
      <c r="I2861" s="116">
        <v>45940</v>
      </c>
      <c r="J2861" s="117" t="s">
        <v>9481</v>
      </c>
      <c r="K2861" s="64" t="s">
        <v>989</v>
      </c>
      <c r="L2861" s="64" t="s">
        <v>47</v>
      </c>
      <c r="M2861" s="64" t="s">
        <v>6187</v>
      </c>
      <c r="N2861" s="66" t="s">
        <v>34</v>
      </c>
      <c r="O2861" s="66">
        <f t="shared" si="189"/>
        <v>9</v>
      </c>
      <c r="P2861" s="66">
        <v>15</v>
      </c>
      <c r="Q2861" s="65">
        <f>+IFERROR(VLOOKUP(Z2861, fechas!$B$1:$C$1036, 2,FALSE), " ")</f>
        <v>45958</v>
      </c>
      <c r="R2861" s="66" t="s">
        <v>10005</v>
      </c>
      <c r="S2861" s="90">
        <v>45945</v>
      </c>
      <c r="T2861" s="66" t="s">
        <v>35</v>
      </c>
      <c r="U2861" s="65" t="s">
        <v>35</v>
      </c>
      <c r="V2861" s="66"/>
      <c r="W2861" s="66"/>
      <c r="X2861" s="118">
        <f t="shared" si="187"/>
        <v>0</v>
      </c>
      <c r="Y2861" s="119">
        <f>+IFERROR(VLOOKUP(G2861,fechas!$A$1:$D$292,2,FALSE), " ")</f>
        <v>233</v>
      </c>
      <c r="Z2861" s="119">
        <f t="shared" si="188"/>
        <v>248</v>
      </c>
      <c r="AA2861" s="120" t="str">
        <f>+IFERROR(IF(S2861&gt;0," ",Q2861-variables!$C$9)," ")</f>
        <v xml:space="preserve"> </v>
      </c>
    </row>
    <row r="2862" spans="2:27" s="121" customFormat="1" ht="24.95" hidden="1" customHeight="1">
      <c r="B2862" s="66">
        <f t="shared" si="186"/>
        <v>2859</v>
      </c>
      <c r="C2862" s="72" t="s">
        <v>10006</v>
      </c>
      <c r="D2862" s="73" t="s">
        <v>10007</v>
      </c>
      <c r="E2862" s="73" t="s">
        <v>420</v>
      </c>
      <c r="F2862" s="66" t="s">
        <v>31</v>
      </c>
      <c r="G2862" s="116">
        <v>45937</v>
      </c>
      <c r="H2862" s="116">
        <v>45944</v>
      </c>
      <c r="I2862" s="116">
        <v>45944</v>
      </c>
      <c r="J2862" s="117" t="s">
        <v>9481</v>
      </c>
      <c r="K2862" s="64" t="s">
        <v>989</v>
      </c>
      <c r="L2862" s="64" t="s">
        <v>47</v>
      </c>
      <c r="M2862" s="64" t="s">
        <v>6187</v>
      </c>
      <c r="N2862" s="66" t="s">
        <v>34</v>
      </c>
      <c r="O2862" s="66">
        <f t="shared" si="189"/>
        <v>9</v>
      </c>
      <c r="P2862" s="66">
        <v>10</v>
      </c>
      <c r="Q2862" s="65">
        <f>+IFERROR(VLOOKUP(Z2862, fechas!$B$1:$C$1036, 2,FALSE), " ")</f>
        <v>45952</v>
      </c>
      <c r="R2862" s="66" t="s">
        <v>10008</v>
      </c>
      <c r="S2862" s="90">
        <v>45946</v>
      </c>
      <c r="T2862" s="66" t="s">
        <v>35</v>
      </c>
      <c r="U2862" s="65" t="s">
        <v>35</v>
      </c>
      <c r="V2862" s="66"/>
      <c r="W2862" s="66"/>
      <c r="X2862" s="118">
        <f t="shared" si="187"/>
        <v>0</v>
      </c>
      <c r="Y2862" s="119">
        <f>+IFERROR(VLOOKUP(G2862,fechas!$A$1:$D$292,2,FALSE), " ")</f>
        <v>234</v>
      </c>
      <c r="Z2862" s="119">
        <f t="shared" si="188"/>
        <v>244</v>
      </c>
      <c r="AA2862" s="120" t="str">
        <f>+IFERROR(IF(S2862&gt;0," ",Q2862-variables!$C$9)," ")</f>
        <v xml:space="preserve"> </v>
      </c>
    </row>
    <row r="2863" spans="2:27" s="121" customFormat="1" ht="24.95" hidden="1" customHeight="1">
      <c r="B2863" s="66">
        <f t="shared" si="186"/>
        <v>2860</v>
      </c>
      <c r="C2863" s="72" t="s">
        <v>10009</v>
      </c>
      <c r="D2863" s="73" t="s">
        <v>10010</v>
      </c>
      <c r="E2863" s="73" t="s">
        <v>9812</v>
      </c>
      <c r="F2863" s="66" t="s">
        <v>31</v>
      </c>
      <c r="G2863" s="116">
        <v>45944</v>
      </c>
      <c r="H2863" s="116">
        <v>45944</v>
      </c>
      <c r="I2863" s="116">
        <v>45944</v>
      </c>
      <c r="J2863" s="117" t="s">
        <v>9481</v>
      </c>
      <c r="K2863" s="64" t="s">
        <v>1885</v>
      </c>
      <c r="L2863" s="64" t="s">
        <v>47</v>
      </c>
      <c r="M2863" s="64" t="s">
        <v>48</v>
      </c>
      <c r="N2863" s="66" t="s">
        <v>34</v>
      </c>
      <c r="O2863" s="66">
        <f t="shared" si="189"/>
        <v>12</v>
      </c>
      <c r="P2863" s="66">
        <v>10</v>
      </c>
      <c r="Q2863" s="65">
        <f>+IFERROR(VLOOKUP(Z2863, fechas!$B$1:$C$1036, 2,FALSE), " ")</f>
        <v>45958</v>
      </c>
      <c r="R2863" s="66" t="s">
        <v>10011</v>
      </c>
      <c r="S2863" s="90">
        <v>45956</v>
      </c>
      <c r="T2863" s="66" t="s">
        <v>10012</v>
      </c>
      <c r="U2863" s="65">
        <v>45952</v>
      </c>
      <c r="V2863" s="66"/>
      <c r="W2863" s="66"/>
      <c r="X2863" s="118">
        <f t="shared" si="187"/>
        <v>0</v>
      </c>
      <c r="Y2863" s="119">
        <f>+IFERROR(VLOOKUP(G2863,fechas!$A$1:$D$292,2,FALSE), " ")</f>
        <v>238</v>
      </c>
      <c r="Z2863" s="119">
        <f t="shared" si="188"/>
        <v>248</v>
      </c>
      <c r="AA2863" s="120" t="str">
        <f>+IFERROR(IF(S2863&gt;0," ",Q2863-variables!$C$9)," ")</f>
        <v xml:space="preserve"> </v>
      </c>
    </row>
    <row r="2864" spans="2:27" s="121" customFormat="1" ht="24.95" hidden="1" customHeight="1">
      <c r="B2864" s="66">
        <f t="shared" si="186"/>
        <v>2861</v>
      </c>
      <c r="C2864" s="72" t="s">
        <v>10013</v>
      </c>
      <c r="D2864" s="73" t="s">
        <v>10014</v>
      </c>
      <c r="E2864" s="73" t="s">
        <v>10015</v>
      </c>
      <c r="F2864" s="66" t="s">
        <v>31</v>
      </c>
      <c r="G2864" s="116">
        <v>45944</v>
      </c>
      <c r="H2864" s="116">
        <v>45944</v>
      </c>
      <c r="I2864" s="116">
        <v>45944</v>
      </c>
      <c r="J2864" s="117" t="s">
        <v>9481</v>
      </c>
      <c r="K2864" s="64" t="s">
        <v>6801</v>
      </c>
      <c r="L2864" s="64" t="s">
        <v>47</v>
      </c>
      <c r="M2864" s="64" t="s">
        <v>6187</v>
      </c>
      <c r="N2864" s="66" t="s">
        <v>34</v>
      </c>
      <c r="O2864" s="66">
        <f t="shared" si="189"/>
        <v>10</v>
      </c>
      <c r="P2864" s="66">
        <v>10</v>
      </c>
      <c r="Q2864" s="65">
        <f>+IFERROR(VLOOKUP(Z2864, fechas!$B$1:$C$1036, 2,FALSE), " ")</f>
        <v>45958</v>
      </c>
      <c r="R2864" s="66" t="s">
        <v>10016</v>
      </c>
      <c r="S2864" s="90">
        <v>45954</v>
      </c>
      <c r="T2864" s="66" t="s">
        <v>10017</v>
      </c>
      <c r="U2864" s="65">
        <v>45951</v>
      </c>
      <c r="V2864" s="66"/>
      <c r="W2864" s="66"/>
      <c r="X2864" s="118">
        <f t="shared" si="187"/>
        <v>0</v>
      </c>
      <c r="Y2864" s="119">
        <f>+IFERROR(VLOOKUP(G2864,fechas!$A$1:$D$292,2,FALSE), " ")</f>
        <v>238</v>
      </c>
      <c r="Z2864" s="119">
        <f t="shared" si="188"/>
        <v>248</v>
      </c>
      <c r="AA2864" s="120" t="str">
        <f>+IFERROR(IF(S2864&gt;0," ",Q2864-variables!$C$9)," ")</f>
        <v xml:space="preserve"> </v>
      </c>
    </row>
    <row r="2865" spans="2:27" s="121" customFormat="1" ht="24.95" hidden="1" customHeight="1">
      <c r="B2865" s="66">
        <f t="shared" si="186"/>
        <v>2862</v>
      </c>
      <c r="C2865" s="72" t="s">
        <v>10018</v>
      </c>
      <c r="D2865" s="73" t="s">
        <v>10019</v>
      </c>
      <c r="E2865" s="73" t="s">
        <v>10020</v>
      </c>
      <c r="F2865" s="66" t="s">
        <v>31</v>
      </c>
      <c r="G2865" s="116">
        <v>45940</v>
      </c>
      <c r="H2865" s="116">
        <v>45944</v>
      </c>
      <c r="I2865" s="116">
        <v>45944</v>
      </c>
      <c r="J2865" s="117" t="s">
        <v>9481</v>
      </c>
      <c r="K2865" s="64" t="s">
        <v>2713</v>
      </c>
      <c r="L2865" s="64"/>
      <c r="M2865" s="64"/>
      <c r="N2865" s="66" t="s">
        <v>108</v>
      </c>
      <c r="O2865" s="66">
        <f t="shared" si="189"/>
        <v>4</v>
      </c>
      <c r="P2865" s="66">
        <v>12</v>
      </c>
      <c r="Q2865" s="65">
        <f>+IFERROR(VLOOKUP(Z2865, fechas!$B$1:$C$1036, 2,FALSE), " ")</f>
        <v>45959</v>
      </c>
      <c r="R2865" s="66" t="s">
        <v>35</v>
      </c>
      <c r="S2865" s="90">
        <v>45944</v>
      </c>
      <c r="T2865" s="66" t="s">
        <v>35</v>
      </c>
      <c r="U2865" s="65" t="s">
        <v>35</v>
      </c>
      <c r="V2865" s="66" t="s">
        <v>10021</v>
      </c>
      <c r="W2865" s="66"/>
      <c r="X2865" s="118">
        <f t="shared" si="187"/>
        <v>0</v>
      </c>
      <c r="Y2865" s="119">
        <f>+IFERROR(VLOOKUP(G2865,fechas!$A$1:$D$292,2,FALSE), " ")</f>
        <v>237</v>
      </c>
      <c r="Z2865" s="119">
        <f t="shared" si="188"/>
        <v>249</v>
      </c>
      <c r="AA2865" s="120" t="str">
        <f>+IFERROR(IF(S2865&gt;0," ",Q2865-variables!$C$9)," ")</f>
        <v xml:space="preserve"> </v>
      </c>
    </row>
    <row r="2866" spans="2:27" s="121" customFormat="1" ht="24.95" hidden="1" customHeight="1">
      <c r="B2866" s="66">
        <f t="shared" si="186"/>
        <v>2863</v>
      </c>
      <c r="C2866" s="72" t="s">
        <v>10022</v>
      </c>
      <c r="D2866" s="73" t="s">
        <v>10023</v>
      </c>
      <c r="E2866" s="73" t="s">
        <v>10015</v>
      </c>
      <c r="F2866" s="66" t="s">
        <v>31</v>
      </c>
      <c r="G2866" s="116">
        <v>45944</v>
      </c>
      <c r="H2866" s="116">
        <v>45944</v>
      </c>
      <c r="I2866" s="116">
        <v>45944</v>
      </c>
      <c r="J2866" s="117" t="s">
        <v>9481</v>
      </c>
      <c r="K2866" s="64" t="s">
        <v>9975</v>
      </c>
      <c r="L2866" s="64" t="s">
        <v>47</v>
      </c>
      <c r="M2866" s="64" t="s">
        <v>6187</v>
      </c>
      <c r="N2866" s="66" t="s">
        <v>34</v>
      </c>
      <c r="O2866" s="66">
        <f t="shared" si="189"/>
        <v>24</v>
      </c>
      <c r="P2866" s="66">
        <v>10</v>
      </c>
      <c r="Q2866" s="65">
        <f>+IFERROR(VLOOKUP(Z2866, fechas!$B$1:$C$1036, 2,FALSE), " ")</f>
        <v>45958</v>
      </c>
      <c r="R2866" s="66" t="s">
        <v>10024</v>
      </c>
      <c r="S2866" s="90">
        <v>45968</v>
      </c>
      <c r="T2866" s="66" t="s">
        <v>10025</v>
      </c>
      <c r="U2866" s="65">
        <v>45967</v>
      </c>
      <c r="V2866" s="66"/>
      <c r="W2866" s="66"/>
      <c r="X2866" s="118">
        <f t="shared" si="187"/>
        <v>0</v>
      </c>
      <c r="Y2866" s="119">
        <f>+IFERROR(VLOOKUP(G2866,fechas!$A$1:$D$292,2,FALSE), " ")</f>
        <v>238</v>
      </c>
      <c r="Z2866" s="119">
        <f t="shared" si="188"/>
        <v>248</v>
      </c>
      <c r="AA2866" s="120" t="str">
        <f>+IFERROR(IF(S2866&gt;0," ",Q2866-variables!$C$9)," ")</f>
        <v xml:space="preserve"> </v>
      </c>
    </row>
    <row r="2867" spans="2:27" s="121" customFormat="1" ht="24.95" hidden="1" customHeight="1">
      <c r="B2867" s="66">
        <f t="shared" si="186"/>
        <v>2864</v>
      </c>
      <c r="C2867" s="72" t="s">
        <v>10026</v>
      </c>
      <c r="D2867" s="73" t="s">
        <v>10027</v>
      </c>
      <c r="E2867" s="73" t="s">
        <v>10028</v>
      </c>
      <c r="F2867" s="66" t="s">
        <v>31</v>
      </c>
      <c r="G2867" s="116">
        <v>45944</v>
      </c>
      <c r="H2867" s="116">
        <v>45944</v>
      </c>
      <c r="I2867" s="116">
        <v>45944</v>
      </c>
      <c r="J2867" s="117" t="s">
        <v>9481</v>
      </c>
      <c r="K2867" s="64" t="s">
        <v>46</v>
      </c>
      <c r="L2867" s="64" t="s">
        <v>47</v>
      </c>
      <c r="M2867" s="64" t="s">
        <v>202</v>
      </c>
      <c r="N2867" s="66" t="s">
        <v>34</v>
      </c>
      <c r="O2867" s="66">
        <f t="shared" si="189"/>
        <v>12</v>
      </c>
      <c r="P2867" s="66">
        <v>10</v>
      </c>
      <c r="Q2867" s="65">
        <f>+IFERROR(VLOOKUP(Z2867, fechas!$B$1:$C$1036, 2,FALSE), " ")</f>
        <v>45958</v>
      </c>
      <c r="R2867" s="66" t="s">
        <v>10029</v>
      </c>
      <c r="S2867" s="90">
        <v>45956</v>
      </c>
      <c r="T2867" s="66" t="s">
        <v>35</v>
      </c>
      <c r="U2867" s="66" t="s">
        <v>35</v>
      </c>
      <c r="V2867" s="66" t="s">
        <v>5702</v>
      </c>
      <c r="W2867" s="66"/>
      <c r="X2867" s="118">
        <f t="shared" si="187"/>
        <v>0</v>
      </c>
      <c r="Y2867" s="119">
        <f>+IFERROR(VLOOKUP(G2867,fechas!$A$1:$D$292,2,FALSE), " ")</f>
        <v>238</v>
      </c>
      <c r="Z2867" s="119">
        <f t="shared" si="188"/>
        <v>248</v>
      </c>
      <c r="AA2867" s="120" t="str">
        <f>+IFERROR(IF(S2867&gt;0," ",Q2867-variables!$C$9)," ")</f>
        <v xml:space="preserve"> </v>
      </c>
    </row>
    <row r="2868" spans="2:27" s="121" customFormat="1" ht="24.95" hidden="1" customHeight="1">
      <c r="B2868" s="66">
        <f t="shared" si="186"/>
        <v>2865</v>
      </c>
      <c r="C2868" s="72" t="s">
        <v>10030</v>
      </c>
      <c r="D2868" s="73" t="s">
        <v>10031</v>
      </c>
      <c r="E2868" s="73" t="s">
        <v>9454</v>
      </c>
      <c r="F2868" s="66" t="s">
        <v>31</v>
      </c>
      <c r="G2868" s="116">
        <v>45944</v>
      </c>
      <c r="H2868" s="116">
        <v>45945</v>
      </c>
      <c r="I2868" s="116">
        <v>45945</v>
      </c>
      <c r="J2868" s="117" t="s">
        <v>9481</v>
      </c>
      <c r="K2868" s="64" t="s">
        <v>276</v>
      </c>
      <c r="L2868" s="64" t="s">
        <v>47</v>
      </c>
      <c r="M2868" s="64" t="s">
        <v>202</v>
      </c>
      <c r="N2868" s="66" t="s">
        <v>34</v>
      </c>
      <c r="O2868" s="66">
        <f t="shared" si="189"/>
        <v>24</v>
      </c>
      <c r="P2868" s="66">
        <v>10</v>
      </c>
      <c r="Q2868" s="65">
        <f>+IFERROR(VLOOKUP(Z2868, fechas!$B$1:$C$1036, 2,FALSE), " ")</f>
        <v>45958</v>
      </c>
      <c r="R2868" s="66" t="s">
        <v>10032</v>
      </c>
      <c r="S2868" s="90">
        <v>45968</v>
      </c>
      <c r="T2868" s="66" t="s">
        <v>35</v>
      </c>
      <c r="U2868" s="65" t="s">
        <v>35</v>
      </c>
      <c r="V2868" s="66"/>
      <c r="W2868" s="66"/>
      <c r="X2868" s="118">
        <f t="shared" si="187"/>
        <v>0</v>
      </c>
      <c r="Y2868" s="119">
        <f>+IFERROR(VLOOKUP(G2868,fechas!$A$1:$D$292,2,FALSE), " ")</f>
        <v>238</v>
      </c>
      <c r="Z2868" s="119">
        <f t="shared" si="188"/>
        <v>248</v>
      </c>
      <c r="AA2868" s="120" t="str">
        <f>+IFERROR(IF(S2868&gt;0," ",Q2868-variables!$C$9)," ")</f>
        <v xml:space="preserve"> </v>
      </c>
    </row>
    <row r="2869" spans="2:27" s="121" customFormat="1" ht="24.95" hidden="1" customHeight="1">
      <c r="B2869" s="66">
        <f t="shared" si="186"/>
        <v>2866</v>
      </c>
      <c r="C2869" s="72" t="s">
        <v>10033</v>
      </c>
      <c r="D2869" s="73" t="s">
        <v>10034</v>
      </c>
      <c r="E2869" s="73" t="s">
        <v>10035</v>
      </c>
      <c r="F2869" s="66" t="s">
        <v>31</v>
      </c>
      <c r="G2869" s="116">
        <v>45945</v>
      </c>
      <c r="H2869" s="116">
        <v>45946</v>
      </c>
      <c r="I2869" s="116">
        <v>45946</v>
      </c>
      <c r="J2869" s="117" t="s">
        <v>9481</v>
      </c>
      <c r="K2869" s="64" t="s">
        <v>1087</v>
      </c>
      <c r="L2869" s="64" t="s">
        <v>2713</v>
      </c>
      <c r="M2869" s="64" t="s">
        <v>202</v>
      </c>
      <c r="N2869" s="66" t="s">
        <v>34</v>
      </c>
      <c r="O2869" s="66">
        <f t="shared" si="189"/>
        <v>15</v>
      </c>
      <c r="P2869" s="66">
        <v>10</v>
      </c>
      <c r="Q2869" s="65">
        <f>+IFERROR(VLOOKUP(Z2869, fechas!$B$1:$C$1036, 2,FALSE), " ")</f>
        <v>45959</v>
      </c>
      <c r="R2869" s="66" t="s">
        <v>10036</v>
      </c>
      <c r="S2869" s="90">
        <v>45960</v>
      </c>
      <c r="T2869" s="66" t="s">
        <v>35</v>
      </c>
      <c r="U2869" s="65" t="s">
        <v>35</v>
      </c>
      <c r="V2869" s="66"/>
      <c r="W2869" s="66"/>
      <c r="X2869" s="118">
        <f t="shared" si="187"/>
        <v>0</v>
      </c>
      <c r="Y2869" s="119">
        <f>+IFERROR(VLOOKUP(G2869,fechas!$A$1:$D$292,2,FALSE), " ")</f>
        <v>239</v>
      </c>
      <c r="Z2869" s="119">
        <f t="shared" si="188"/>
        <v>249</v>
      </c>
      <c r="AA2869" s="120" t="str">
        <f>+IFERROR(IF(S2869&gt;0," ",Q2869-variables!$C$9)," ")</f>
        <v xml:space="preserve"> </v>
      </c>
    </row>
    <row r="2870" spans="2:27" s="121" customFormat="1" ht="24.95" hidden="1" customHeight="1">
      <c r="B2870" s="66">
        <f t="shared" si="186"/>
        <v>2867</v>
      </c>
      <c r="C2870" s="72" t="s">
        <v>10037</v>
      </c>
      <c r="D2870" s="73" t="s">
        <v>10038</v>
      </c>
      <c r="E2870" s="73" t="s">
        <v>370</v>
      </c>
      <c r="F2870" s="66" t="s">
        <v>31</v>
      </c>
      <c r="G2870" s="116">
        <v>45912</v>
      </c>
      <c r="H2870" s="116">
        <v>45945</v>
      </c>
      <c r="I2870" s="116">
        <v>45945</v>
      </c>
      <c r="J2870" s="117" t="s">
        <v>9481</v>
      </c>
      <c r="K2870" s="64" t="s">
        <v>33</v>
      </c>
      <c r="L2870" s="64"/>
      <c r="M2870" s="64"/>
      <c r="N2870" s="66" t="s">
        <v>34</v>
      </c>
      <c r="O2870" s="66">
        <f t="shared" si="189"/>
        <v>34</v>
      </c>
      <c r="P2870" s="66">
        <v>10</v>
      </c>
      <c r="Q2870" s="65">
        <f>+IFERROR(VLOOKUP(Z2870, fechas!$B$1:$C$1036, 2,FALSE), " ")</f>
        <v>45926</v>
      </c>
      <c r="R2870" s="66" t="s">
        <v>35</v>
      </c>
      <c r="S2870" s="90">
        <v>45946</v>
      </c>
      <c r="T2870" s="66" t="s">
        <v>35</v>
      </c>
      <c r="U2870" s="65" t="s">
        <v>35</v>
      </c>
      <c r="V2870" s="66" t="s">
        <v>10039</v>
      </c>
      <c r="W2870" s="66"/>
      <c r="X2870" s="118">
        <f t="shared" si="187"/>
        <v>0</v>
      </c>
      <c r="Y2870" s="119">
        <f>+IFERROR(VLOOKUP(G2870,fechas!$A$1:$D$292,2,FALSE), " ")</f>
        <v>217</v>
      </c>
      <c r="Z2870" s="119">
        <f t="shared" si="188"/>
        <v>227</v>
      </c>
      <c r="AA2870" s="120" t="str">
        <f>+IFERROR(IF(S2870&gt;0," ",Q2870-variables!$C$9)," ")</f>
        <v xml:space="preserve"> </v>
      </c>
    </row>
    <row r="2871" spans="2:27" s="121" customFormat="1" ht="24.95" hidden="1" customHeight="1">
      <c r="B2871" s="66">
        <f t="shared" si="186"/>
        <v>2868</v>
      </c>
      <c r="C2871" s="72" t="s">
        <v>10040</v>
      </c>
      <c r="D2871" s="73" t="s">
        <v>10041</v>
      </c>
      <c r="E2871" s="73" t="s">
        <v>10042</v>
      </c>
      <c r="F2871" s="66" t="s">
        <v>31</v>
      </c>
      <c r="G2871" s="116">
        <v>45939</v>
      </c>
      <c r="H2871" s="116">
        <v>45940</v>
      </c>
      <c r="I2871" s="116">
        <v>45946</v>
      </c>
      <c r="J2871" s="117" t="s">
        <v>9481</v>
      </c>
      <c r="K2871" s="64" t="s">
        <v>7810</v>
      </c>
      <c r="L2871" s="64" t="s">
        <v>2713</v>
      </c>
      <c r="M2871" s="64" t="s">
        <v>48</v>
      </c>
      <c r="N2871" s="66" t="s">
        <v>34</v>
      </c>
      <c r="O2871" s="66">
        <f t="shared" si="189"/>
        <v>19</v>
      </c>
      <c r="P2871" s="66">
        <v>10</v>
      </c>
      <c r="Q2871" s="65">
        <f>+IFERROR(VLOOKUP(Z2871, fechas!$B$1:$C$1036, 2,FALSE), " ")</f>
        <v>45954</v>
      </c>
      <c r="R2871" s="66" t="s">
        <v>10043</v>
      </c>
      <c r="S2871" s="90">
        <v>45958</v>
      </c>
      <c r="T2871" s="66" t="s">
        <v>10044</v>
      </c>
      <c r="U2871" s="65">
        <v>45950</v>
      </c>
      <c r="V2871" s="66"/>
      <c r="W2871" s="66"/>
      <c r="X2871" s="118">
        <f t="shared" si="187"/>
        <v>0</v>
      </c>
      <c r="Y2871" s="119">
        <f>+IFERROR(VLOOKUP(G2871,fechas!$A$1:$D$292,2,FALSE), " ")</f>
        <v>236</v>
      </c>
      <c r="Z2871" s="119">
        <f t="shared" si="188"/>
        <v>246</v>
      </c>
      <c r="AA2871" s="120" t="str">
        <f>+IFERROR(IF(S2871&gt;0," ",Q2871-variables!$C$9)," ")</f>
        <v xml:space="preserve"> </v>
      </c>
    </row>
    <row r="2872" spans="2:27" s="121" customFormat="1" ht="24.95" hidden="1" customHeight="1">
      <c r="B2872" s="66">
        <f t="shared" si="186"/>
        <v>2869</v>
      </c>
      <c r="C2872" s="72" t="s">
        <v>10045</v>
      </c>
      <c r="D2872" s="73" t="s">
        <v>10041</v>
      </c>
      <c r="E2872" s="73" t="s">
        <v>10042</v>
      </c>
      <c r="F2872" s="66" t="s">
        <v>31</v>
      </c>
      <c r="G2872" s="116">
        <v>45939</v>
      </c>
      <c r="H2872" s="116">
        <v>45940</v>
      </c>
      <c r="I2872" s="116">
        <v>45946</v>
      </c>
      <c r="J2872" s="117" t="s">
        <v>9481</v>
      </c>
      <c r="K2872" s="64" t="s">
        <v>7810</v>
      </c>
      <c r="L2872" s="64" t="s">
        <v>2713</v>
      </c>
      <c r="M2872" s="64" t="s">
        <v>48</v>
      </c>
      <c r="N2872" s="66" t="s">
        <v>34</v>
      </c>
      <c r="O2872" s="66">
        <f t="shared" si="189"/>
        <v>19</v>
      </c>
      <c r="P2872" s="66">
        <v>10</v>
      </c>
      <c r="Q2872" s="65">
        <f>+IFERROR(VLOOKUP(Z2872, fechas!$B$1:$C$1036, 2,FALSE), " ")</f>
        <v>45954</v>
      </c>
      <c r="R2872" s="66" t="s">
        <v>10046</v>
      </c>
      <c r="S2872" s="90">
        <v>45958</v>
      </c>
      <c r="T2872" s="66" t="s">
        <v>10044</v>
      </c>
      <c r="U2872" s="65">
        <v>45950</v>
      </c>
      <c r="V2872" s="66"/>
      <c r="W2872" s="66"/>
      <c r="X2872" s="118">
        <f t="shared" si="187"/>
        <v>0</v>
      </c>
      <c r="Y2872" s="119">
        <f>+IFERROR(VLOOKUP(G2872,fechas!$A$1:$D$292,2,FALSE), " ")</f>
        <v>236</v>
      </c>
      <c r="Z2872" s="119">
        <f t="shared" si="188"/>
        <v>246</v>
      </c>
      <c r="AA2872" s="120" t="str">
        <f>+IFERROR(IF(S2872&gt;0," ",Q2872-variables!$C$9)," ")</f>
        <v xml:space="preserve"> </v>
      </c>
    </row>
    <row r="2873" spans="2:27" s="121" customFormat="1" ht="24.95" hidden="1" customHeight="1">
      <c r="B2873" s="66">
        <f t="shared" si="186"/>
        <v>2870</v>
      </c>
      <c r="C2873" s="72" t="s">
        <v>10047</v>
      </c>
      <c r="D2873" s="73" t="s">
        <v>10048</v>
      </c>
      <c r="E2873" s="73" t="s">
        <v>10049</v>
      </c>
      <c r="F2873" s="66" t="s">
        <v>31</v>
      </c>
      <c r="G2873" s="116">
        <v>45940</v>
      </c>
      <c r="H2873" s="116">
        <v>45945</v>
      </c>
      <c r="I2873" s="116">
        <v>45946</v>
      </c>
      <c r="J2873" s="117" t="s">
        <v>9481</v>
      </c>
      <c r="K2873" s="64" t="s">
        <v>1885</v>
      </c>
      <c r="L2873" s="64" t="s">
        <v>47</v>
      </c>
      <c r="M2873" s="64" t="s">
        <v>183</v>
      </c>
      <c r="N2873" s="66" t="s">
        <v>34</v>
      </c>
      <c r="O2873" s="66">
        <f t="shared" si="189"/>
        <v>15</v>
      </c>
      <c r="P2873" s="66">
        <v>10</v>
      </c>
      <c r="Q2873" s="65">
        <f>+IFERROR(VLOOKUP(Z2873, fechas!$B$1:$C$1036, 2,FALSE), " ")</f>
        <v>45957</v>
      </c>
      <c r="R2873" s="66" t="s">
        <v>10050</v>
      </c>
      <c r="S2873" s="90">
        <v>45955</v>
      </c>
      <c r="T2873" s="66" t="s">
        <v>35</v>
      </c>
      <c r="U2873" s="65" t="s">
        <v>35</v>
      </c>
      <c r="V2873" s="66"/>
      <c r="W2873" s="66"/>
      <c r="X2873" s="118">
        <f t="shared" si="187"/>
        <v>0</v>
      </c>
      <c r="Y2873" s="119">
        <f>+IFERROR(VLOOKUP(G2873,fechas!$A$1:$D$292,2,FALSE), " ")</f>
        <v>237</v>
      </c>
      <c r="Z2873" s="119">
        <f t="shared" si="188"/>
        <v>247</v>
      </c>
      <c r="AA2873" s="120" t="str">
        <f>+IFERROR(IF(S2873&gt;0," ",Q2873-variables!$C$9)," ")</f>
        <v xml:space="preserve"> </v>
      </c>
    </row>
    <row r="2874" spans="2:27" s="121" customFormat="1" ht="24.95" hidden="1" customHeight="1">
      <c r="B2874" s="66">
        <f t="shared" si="186"/>
        <v>2871</v>
      </c>
      <c r="C2874" s="72" t="s">
        <v>10051</v>
      </c>
      <c r="D2874" s="73" t="s">
        <v>10052</v>
      </c>
      <c r="E2874" s="73" t="s">
        <v>10053</v>
      </c>
      <c r="F2874" s="66" t="s">
        <v>31</v>
      </c>
      <c r="G2874" s="116">
        <v>45940</v>
      </c>
      <c r="H2874" s="116">
        <v>45940</v>
      </c>
      <c r="I2874" s="116">
        <v>45946</v>
      </c>
      <c r="J2874" s="117" t="s">
        <v>9481</v>
      </c>
      <c r="K2874" s="64" t="s">
        <v>183</v>
      </c>
      <c r="L2874" s="64"/>
      <c r="M2874" s="64"/>
      <c r="N2874" s="66" t="s">
        <v>108</v>
      </c>
      <c r="O2874" s="66">
        <f t="shared" si="189"/>
        <v>25</v>
      </c>
      <c r="P2874" s="66">
        <v>10</v>
      </c>
      <c r="Q2874" s="65">
        <f>+IFERROR(VLOOKUP(Z2874, fechas!$B$1:$C$1036, 2,FALSE), " ")</f>
        <v>45957</v>
      </c>
      <c r="R2874" s="66" t="s">
        <v>35</v>
      </c>
      <c r="S2874" s="90">
        <v>45965</v>
      </c>
      <c r="T2874" s="66" t="s">
        <v>35</v>
      </c>
      <c r="U2874" s="65" t="s">
        <v>35</v>
      </c>
      <c r="V2874" s="66" t="s">
        <v>10054</v>
      </c>
      <c r="W2874" s="66"/>
      <c r="X2874" s="118">
        <f t="shared" si="187"/>
        <v>0</v>
      </c>
      <c r="Y2874" s="119">
        <f>+IFERROR(VLOOKUP(G2874,fechas!$A$1:$D$292,2,FALSE), " ")</f>
        <v>237</v>
      </c>
      <c r="Z2874" s="119">
        <f t="shared" si="188"/>
        <v>247</v>
      </c>
      <c r="AA2874" s="120" t="str">
        <f>+IFERROR(IF(S2874&gt;0," ",Q2874-variables!$C$9)," ")</f>
        <v xml:space="preserve"> </v>
      </c>
    </row>
    <row r="2875" spans="2:27" s="121" customFormat="1" ht="24.95" hidden="1" customHeight="1">
      <c r="B2875" s="66">
        <f t="shared" si="186"/>
        <v>2872</v>
      </c>
      <c r="C2875" s="72" t="s">
        <v>10055</v>
      </c>
      <c r="D2875" s="73" t="s">
        <v>10052</v>
      </c>
      <c r="E2875" s="73" t="s">
        <v>10053</v>
      </c>
      <c r="F2875" s="66" t="s">
        <v>31</v>
      </c>
      <c r="G2875" s="116">
        <v>45940</v>
      </c>
      <c r="H2875" s="116">
        <v>45940</v>
      </c>
      <c r="I2875" s="116">
        <v>45946</v>
      </c>
      <c r="J2875" s="117" t="s">
        <v>9481</v>
      </c>
      <c r="K2875" s="64" t="s">
        <v>183</v>
      </c>
      <c r="L2875" s="64"/>
      <c r="M2875" s="64"/>
      <c r="N2875" s="66" t="s">
        <v>108</v>
      </c>
      <c r="O2875" s="66">
        <f t="shared" si="189"/>
        <v>25</v>
      </c>
      <c r="P2875" s="66">
        <v>10</v>
      </c>
      <c r="Q2875" s="65">
        <f>+IFERROR(VLOOKUP(Z2875, fechas!$B$1:$C$1036, 2,FALSE), " ")</f>
        <v>45957</v>
      </c>
      <c r="R2875" s="66" t="s">
        <v>35</v>
      </c>
      <c r="S2875" s="90">
        <v>45965</v>
      </c>
      <c r="T2875" s="66" t="s">
        <v>35</v>
      </c>
      <c r="U2875" s="65" t="s">
        <v>35</v>
      </c>
      <c r="V2875" s="66" t="s">
        <v>10054</v>
      </c>
      <c r="W2875" s="66"/>
      <c r="X2875" s="118">
        <f t="shared" si="187"/>
        <v>0</v>
      </c>
      <c r="Y2875" s="119">
        <f>+IFERROR(VLOOKUP(G2875,fechas!$A$1:$D$292,2,FALSE), " ")</f>
        <v>237</v>
      </c>
      <c r="Z2875" s="119">
        <f t="shared" si="188"/>
        <v>247</v>
      </c>
      <c r="AA2875" s="120" t="str">
        <f>+IFERROR(IF(S2875&gt;0," ",Q2875-variables!$C$9)," ")</f>
        <v xml:space="preserve"> </v>
      </c>
    </row>
    <row r="2876" spans="2:27" s="121" customFormat="1" ht="24.95" hidden="1" customHeight="1">
      <c r="B2876" s="66">
        <f t="shared" si="186"/>
        <v>2873</v>
      </c>
      <c r="C2876" s="72" t="s">
        <v>10056</v>
      </c>
      <c r="D2876" s="73" t="s">
        <v>10057</v>
      </c>
      <c r="E2876" s="73" t="s">
        <v>7845</v>
      </c>
      <c r="F2876" s="66" t="s">
        <v>31</v>
      </c>
      <c r="G2876" s="116">
        <v>45940</v>
      </c>
      <c r="H2876" s="116">
        <v>45940</v>
      </c>
      <c r="I2876" s="116">
        <v>45946</v>
      </c>
      <c r="J2876" s="117" t="s">
        <v>9481</v>
      </c>
      <c r="K2876" s="64" t="s">
        <v>1087</v>
      </c>
      <c r="L2876" s="64" t="s">
        <v>2713</v>
      </c>
      <c r="M2876" s="64" t="s">
        <v>183</v>
      </c>
      <c r="N2876" s="66" t="s">
        <v>34</v>
      </c>
      <c r="O2876" s="66">
        <f t="shared" si="189"/>
        <v>17</v>
      </c>
      <c r="P2876" s="66">
        <v>10</v>
      </c>
      <c r="Q2876" s="65">
        <f>+IFERROR(VLOOKUP(Z2876, fechas!$B$1:$C$1036, 2,FALSE), " ")</f>
        <v>45957</v>
      </c>
      <c r="R2876" s="66" t="s">
        <v>9837</v>
      </c>
      <c r="S2876" s="90">
        <v>45957</v>
      </c>
      <c r="T2876" s="66" t="s">
        <v>9838</v>
      </c>
      <c r="U2876" s="65">
        <v>45952</v>
      </c>
      <c r="V2876" s="66"/>
      <c r="W2876" s="66"/>
      <c r="X2876" s="118">
        <f t="shared" si="187"/>
        <v>0</v>
      </c>
      <c r="Y2876" s="119">
        <f>+IFERROR(VLOOKUP(G2876,fechas!$A$1:$D$292,2,FALSE), " ")</f>
        <v>237</v>
      </c>
      <c r="Z2876" s="119">
        <f t="shared" si="188"/>
        <v>247</v>
      </c>
      <c r="AA2876" s="120" t="str">
        <f>+IFERROR(IF(S2876&gt;0," ",Q2876-variables!$C$9)," ")</f>
        <v xml:space="preserve"> </v>
      </c>
    </row>
    <row r="2877" spans="2:27" s="121" customFormat="1" ht="24.95" hidden="1" customHeight="1">
      <c r="B2877" s="66">
        <f t="shared" si="186"/>
        <v>2874</v>
      </c>
      <c r="C2877" s="72" t="s">
        <v>10058</v>
      </c>
      <c r="D2877" s="73" t="s">
        <v>10059</v>
      </c>
      <c r="E2877" s="73" t="s">
        <v>7845</v>
      </c>
      <c r="F2877" s="66" t="s">
        <v>31</v>
      </c>
      <c r="G2877" s="116">
        <v>45940</v>
      </c>
      <c r="H2877" s="116">
        <v>45940</v>
      </c>
      <c r="I2877" s="116">
        <v>45946</v>
      </c>
      <c r="J2877" s="117" t="s">
        <v>9481</v>
      </c>
      <c r="K2877" s="64" t="s">
        <v>1087</v>
      </c>
      <c r="L2877" s="64" t="s">
        <v>2713</v>
      </c>
      <c r="M2877" s="64" t="s">
        <v>183</v>
      </c>
      <c r="N2877" s="66" t="s">
        <v>34</v>
      </c>
      <c r="O2877" s="66">
        <f t="shared" si="189"/>
        <v>17</v>
      </c>
      <c r="P2877" s="66">
        <v>10</v>
      </c>
      <c r="Q2877" s="65">
        <f>+IFERROR(VLOOKUP(Z2877, fechas!$B$1:$C$1036, 2,FALSE), " ")</f>
        <v>45957</v>
      </c>
      <c r="R2877" s="66" t="s">
        <v>9837</v>
      </c>
      <c r="S2877" s="90">
        <v>45957</v>
      </c>
      <c r="T2877" s="66" t="s">
        <v>9838</v>
      </c>
      <c r="U2877" s="65">
        <v>45952</v>
      </c>
      <c r="V2877" s="66"/>
      <c r="W2877" s="66"/>
      <c r="X2877" s="118">
        <f t="shared" si="187"/>
        <v>0</v>
      </c>
      <c r="Y2877" s="119">
        <f>+IFERROR(VLOOKUP(G2877,fechas!$A$1:$D$292,2,FALSE), " ")</f>
        <v>237</v>
      </c>
      <c r="Z2877" s="119">
        <f t="shared" si="188"/>
        <v>247</v>
      </c>
      <c r="AA2877" s="120" t="str">
        <f>+IFERROR(IF(S2877&gt;0," ",Q2877-variables!$C$9)," ")</f>
        <v xml:space="preserve"> </v>
      </c>
    </row>
    <row r="2878" spans="2:27" s="121" customFormat="1" ht="24.95" hidden="1" customHeight="1">
      <c r="B2878" s="66">
        <f t="shared" si="186"/>
        <v>2875</v>
      </c>
      <c r="C2878" s="72" t="s">
        <v>10060</v>
      </c>
      <c r="D2878" s="73" t="s">
        <v>10061</v>
      </c>
      <c r="E2878" s="73" t="s">
        <v>10062</v>
      </c>
      <c r="F2878" s="66" t="s">
        <v>31</v>
      </c>
      <c r="G2878" s="116">
        <v>45940</v>
      </c>
      <c r="H2878" s="116">
        <v>45946</v>
      </c>
      <c r="I2878" s="116">
        <v>45946</v>
      </c>
      <c r="J2878" s="117" t="s">
        <v>9481</v>
      </c>
      <c r="K2878" s="64" t="s">
        <v>1977</v>
      </c>
      <c r="L2878" s="64" t="s">
        <v>47</v>
      </c>
      <c r="M2878" s="64"/>
      <c r="N2878" s="66" t="s">
        <v>34</v>
      </c>
      <c r="O2878" s="66">
        <f t="shared" si="189"/>
        <v>19</v>
      </c>
      <c r="P2878" s="66">
        <v>10</v>
      </c>
      <c r="Q2878" s="65">
        <f>+IFERROR(VLOOKUP(Z2878, fechas!$B$1:$C$1036, 2,FALSE), " ")</f>
        <v>45957</v>
      </c>
      <c r="R2878" s="66" t="s">
        <v>10063</v>
      </c>
      <c r="S2878" s="90">
        <v>45959</v>
      </c>
      <c r="T2878" s="66" t="s">
        <v>35</v>
      </c>
      <c r="U2878" s="65" t="s">
        <v>35</v>
      </c>
      <c r="V2878" s="66"/>
      <c r="W2878" s="66"/>
      <c r="X2878" s="118">
        <f t="shared" si="187"/>
        <v>0</v>
      </c>
      <c r="Y2878" s="119">
        <f>+IFERROR(VLOOKUP(G2878,fechas!$A$1:$D$292,2,FALSE), " ")</f>
        <v>237</v>
      </c>
      <c r="Z2878" s="119">
        <f t="shared" si="188"/>
        <v>247</v>
      </c>
      <c r="AA2878" s="120" t="str">
        <f>+IFERROR(IF(S2878&gt;0," ",Q2878-variables!$C$9)," ")</f>
        <v xml:space="preserve"> </v>
      </c>
    </row>
    <row r="2879" spans="2:27" s="121" customFormat="1" ht="24.95" hidden="1" customHeight="1">
      <c r="B2879" s="66">
        <f t="shared" si="186"/>
        <v>2876</v>
      </c>
      <c r="C2879" s="72" t="s">
        <v>10064</v>
      </c>
      <c r="D2879" s="73" t="s">
        <v>10065</v>
      </c>
      <c r="E2879" s="73" t="s">
        <v>9454</v>
      </c>
      <c r="F2879" s="66" t="s">
        <v>31</v>
      </c>
      <c r="G2879" s="116">
        <v>45944</v>
      </c>
      <c r="H2879" s="116">
        <v>45945</v>
      </c>
      <c r="I2879" s="116">
        <v>45946</v>
      </c>
      <c r="J2879" s="117" t="s">
        <v>9481</v>
      </c>
      <c r="K2879" s="64" t="s">
        <v>46</v>
      </c>
      <c r="L2879" s="64" t="s">
        <v>47</v>
      </c>
      <c r="M2879" s="64" t="s">
        <v>202</v>
      </c>
      <c r="N2879" s="66" t="s">
        <v>34</v>
      </c>
      <c r="O2879" s="66">
        <f t="shared" si="189"/>
        <v>-4</v>
      </c>
      <c r="P2879" s="66">
        <v>10</v>
      </c>
      <c r="Q2879" s="65">
        <f>+IFERROR(VLOOKUP(Z2879, fechas!$B$1:$C$1036, 2,FALSE), " ")</f>
        <v>45958</v>
      </c>
      <c r="R2879" s="66" t="s">
        <v>10066</v>
      </c>
      <c r="S2879" s="90">
        <v>45940</v>
      </c>
      <c r="T2879" s="66" t="s">
        <v>35</v>
      </c>
      <c r="U2879" s="66" t="s">
        <v>35</v>
      </c>
      <c r="V2879" s="66" t="s">
        <v>10067</v>
      </c>
      <c r="W2879" s="66"/>
      <c r="X2879" s="118">
        <f t="shared" si="187"/>
        <v>0</v>
      </c>
      <c r="Y2879" s="119">
        <f>+IFERROR(VLOOKUP(G2879,fechas!$A$1:$D$292,2,FALSE), " ")</f>
        <v>238</v>
      </c>
      <c r="Z2879" s="119">
        <f t="shared" si="188"/>
        <v>248</v>
      </c>
      <c r="AA2879" s="120" t="str">
        <f>+IFERROR(IF(S2879&gt;0," ",Q2879-variables!$C$9)," ")</f>
        <v xml:space="preserve"> </v>
      </c>
    </row>
    <row r="2880" spans="2:27" s="121" customFormat="1" ht="24.95" hidden="1" customHeight="1">
      <c r="B2880" s="66">
        <f t="shared" si="186"/>
        <v>2877</v>
      </c>
      <c r="C2880" s="72" t="s">
        <v>10068</v>
      </c>
      <c r="D2880" s="73" t="s">
        <v>10069</v>
      </c>
      <c r="E2880" s="73" t="s">
        <v>10070</v>
      </c>
      <c r="F2880" s="66" t="s">
        <v>31</v>
      </c>
      <c r="G2880" s="116">
        <v>45940</v>
      </c>
      <c r="H2880" s="116">
        <v>45945</v>
      </c>
      <c r="I2880" s="116">
        <v>45946</v>
      </c>
      <c r="J2880" s="117" t="s">
        <v>9481</v>
      </c>
      <c r="K2880" s="64" t="s">
        <v>1954</v>
      </c>
      <c r="L2880" s="64" t="s">
        <v>2713</v>
      </c>
      <c r="M2880" s="64" t="s">
        <v>276</v>
      </c>
      <c r="N2880" s="66" t="s">
        <v>34</v>
      </c>
      <c r="O2880" s="66">
        <f t="shared" si="189"/>
        <v>17</v>
      </c>
      <c r="P2880" s="66">
        <v>10</v>
      </c>
      <c r="Q2880" s="65">
        <f>+IFERROR(VLOOKUP(Z2880, fechas!$B$1:$C$1036, 2,FALSE), " ")</f>
        <v>45957</v>
      </c>
      <c r="R2880" s="66" t="s">
        <v>10071</v>
      </c>
      <c r="S2880" s="90">
        <v>45957</v>
      </c>
      <c r="T2880" s="66" t="s">
        <v>35</v>
      </c>
      <c r="U2880" s="65" t="s">
        <v>35</v>
      </c>
      <c r="V2880" s="66"/>
      <c r="W2880" s="66"/>
      <c r="X2880" s="118">
        <f t="shared" si="187"/>
        <v>0</v>
      </c>
      <c r="Y2880" s="119">
        <f>+IFERROR(VLOOKUP(G2880,fechas!$A$1:$D$292,2,FALSE), " ")</f>
        <v>237</v>
      </c>
      <c r="Z2880" s="119">
        <f t="shared" si="188"/>
        <v>247</v>
      </c>
      <c r="AA2880" s="120" t="str">
        <f>+IFERROR(IF(S2880&gt;0," ",Q2880-variables!$C$9)," ")</f>
        <v xml:space="preserve"> </v>
      </c>
    </row>
    <row r="2881" spans="2:27" s="121" customFormat="1" ht="24.95" hidden="1" customHeight="1">
      <c r="B2881" s="66">
        <f t="shared" ref="B2881:B2943" si="190">B2880+1</f>
        <v>2878</v>
      </c>
      <c r="C2881" s="72" t="s">
        <v>10072</v>
      </c>
      <c r="D2881" s="73" t="s">
        <v>10073</v>
      </c>
      <c r="E2881" s="73" t="s">
        <v>10074</v>
      </c>
      <c r="F2881" s="66" t="s">
        <v>31</v>
      </c>
      <c r="G2881" s="116">
        <v>45943</v>
      </c>
      <c r="H2881" s="116">
        <v>45945</v>
      </c>
      <c r="I2881" s="116">
        <v>45946</v>
      </c>
      <c r="J2881" s="117" t="s">
        <v>9481</v>
      </c>
      <c r="K2881" s="64" t="s">
        <v>33</v>
      </c>
      <c r="L2881" s="64"/>
      <c r="M2881" s="64"/>
      <c r="N2881" s="66" t="s">
        <v>34</v>
      </c>
      <c r="O2881" s="66">
        <f t="shared" si="189"/>
        <v>3</v>
      </c>
      <c r="P2881" s="66">
        <v>10</v>
      </c>
      <c r="Q2881" s="65" t="str">
        <f>+IFERROR(VLOOKUP(Z2881, fechas!$B$1:$C$1036, 2,FALSE), " ")</f>
        <v xml:space="preserve"> </v>
      </c>
      <c r="R2881" s="66" t="s">
        <v>35</v>
      </c>
      <c r="S2881" s="90">
        <v>45946</v>
      </c>
      <c r="T2881" s="66" t="s">
        <v>35</v>
      </c>
      <c r="U2881" s="65" t="s">
        <v>35</v>
      </c>
      <c r="V2881" s="66" t="s">
        <v>10075</v>
      </c>
      <c r="W2881" s="66"/>
      <c r="X2881" s="118">
        <f t="shared" si="187"/>
        <v>0</v>
      </c>
      <c r="Y2881" s="119" t="str">
        <f>+IFERROR(VLOOKUP(G2881,fechas!$A$1:$D$292,2,FALSE), " ")</f>
        <v xml:space="preserve"> </v>
      </c>
      <c r="Z2881" s="119" t="str">
        <f t="shared" si="188"/>
        <v xml:space="preserve"> </v>
      </c>
      <c r="AA2881" s="120" t="str">
        <f>+IFERROR(IF(S2881&gt;0," ",Q2881-variables!$C$9)," ")</f>
        <v xml:space="preserve"> </v>
      </c>
    </row>
    <row r="2882" spans="2:27" s="121" customFormat="1" ht="24.95" hidden="1" customHeight="1">
      <c r="B2882" s="66">
        <f t="shared" si="190"/>
        <v>2879</v>
      </c>
      <c r="C2882" s="72" t="s">
        <v>10076</v>
      </c>
      <c r="D2882" s="73" t="s">
        <v>10077</v>
      </c>
      <c r="E2882" s="73" t="s">
        <v>4522</v>
      </c>
      <c r="F2882" s="66" t="s">
        <v>31</v>
      </c>
      <c r="G2882" s="116">
        <v>45944</v>
      </c>
      <c r="H2882" s="116">
        <v>45944</v>
      </c>
      <c r="I2882" s="116">
        <v>45946</v>
      </c>
      <c r="J2882" s="117" t="s">
        <v>9481</v>
      </c>
      <c r="K2882" s="64" t="s">
        <v>1087</v>
      </c>
      <c r="L2882" s="64" t="s">
        <v>2713</v>
      </c>
      <c r="M2882" s="64" t="s">
        <v>183</v>
      </c>
      <c r="N2882" s="66" t="s">
        <v>34</v>
      </c>
      <c r="O2882" s="66">
        <f t="shared" si="189"/>
        <v>16</v>
      </c>
      <c r="P2882" s="66">
        <v>10</v>
      </c>
      <c r="Q2882" s="65">
        <f>+IFERROR(VLOOKUP(Z2882, fechas!$B$1:$C$1036, 2,FALSE), " ")</f>
        <v>45958</v>
      </c>
      <c r="R2882" s="66" t="s">
        <v>10078</v>
      </c>
      <c r="S2882" s="90">
        <v>45960</v>
      </c>
      <c r="T2882" s="66" t="s">
        <v>35</v>
      </c>
      <c r="U2882" s="65" t="s">
        <v>35</v>
      </c>
      <c r="V2882" s="66"/>
      <c r="W2882" s="66"/>
      <c r="X2882" s="118">
        <f t="shared" si="187"/>
        <v>0</v>
      </c>
      <c r="Y2882" s="119">
        <f>+IFERROR(VLOOKUP(G2882,fechas!$A$1:$D$292,2,FALSE), " ")</f>
        <v>238</v>
      </c>
      <c r="Z2882" s="119">
        <f t="shared" si="188"/>
        <v>248</v>
      </c>
      <c r="AA2882" s="120" t="str">
        <f>+IFERROR(IF(S2882&gt;0," ",Q2882-variables!$C$9)," ")</f>
        <v xml:space="preserve"> </v>
      </c>
    </row>
    <row r="2883" spans="2:27" s="121" customFormat="1" ht="24.95" hidden="1" customHeight="1">
      <c r="B2883" s="66">
        <f t="shared" si="190"/>
        <v>2880</v>
      </c>
      <c r="C2883" s="72" t="s">
        <v>10079</v>
      </c>
      <c r="D2883" s="73" t="s">
        <v>10080</v>
      </c>
      <c r="E2883" s="73" t="s">
        <v>5410</v>
      </c>
      <c r="F2883" s="66" t="s">
        <v>31</v>
      </c>
      <c r="G2883" s="116">
        <v>45944</v>
      </c>
      <c r="H2883" s="116">
        <v>45944</v>
      </c>
      <c r="I2883" s="116">
        <v>45946</v>
      </c>
      <c r="J2883" s="117" t="s">
        <v>9481</v>
      </c>
      <c r="K2883" s="64" t="s">
        <v>33</v>
      </c>
      <c r="L2883" s="64"/>
      <c r="M2883" s="64"/>
      <c r="N2883" s="66" t="s">
        <v>34</v>
      </c>
      <c r="O2883" s="66">
        <f t="shared" si="189"/>
        <v>2</v>
      </c>
      <c r="P2883" s="66">
        <v>10</v>
      </c>
      <c r="Q2883" s="65">
        <f>+IFERROR(VLOOKUP(Z2883, fechas!$B$1:$C$1036, 2,FALSE), " ")</f>
        <v>45958</v>
      </c>
      <c r="R2883" s="66" t="s">
        <v>35</v>
      </c>
      <c r="S2883" s="90">
        <v>45946</v>
      </c>
      <c r="T2883" s="66" t="s">
        <v>35</v>
      </c>
      <c r="U2883" s="65" t="s">
        <v>35</v>
      </c>
      <c r="V2883" s="66" t="s">
        <v>10081</v>
      </c>
      <c r="W2883" s="66"/>
      <c r="X2883" s="118">
        <f t="shared" si="187"/>
        <v>0</v>
      </c>
      <c r="Y2883" s="119">
        <f>+IFERROR(VLOOKUP(G2883,fechas!$A$1:$D$292,2,FALSE), " ")</f>
        <v>238</v>
      </c>
      <c r="Z2883" s="119">
        <f t="shared" si="188"/>
        <v>248</v>
      </c>
      <c r="AA2883" s="120" t="str">
        <f>+IFERROR(IF(S2883&gt;0," ",Q2883-variables!$C$9)," ")</f>
        <v xml:space="preserve"> </v>
      </c>
    </row>
    <row r="2884" spans="2:27" s="121" customFormat="1" ht="24.95" hidden="1" customHeight="1">
      <c r="B2884" s="66">
        <f t="shared" si="190"/>
        <v>2881</v>
      </c>
      <c r="C2884" s="72" t="s">
        <v>10082</v>
      </c>
      <c r="D2884" s="73" t="s">
        <v>10083</v>
      </c>
      <c r="E2884" s="73" t="s">
        <v>10084</v>
      </c>
      <c r="F2884" s="66" t="s">
        <v>31</v>
      </c>
      <c r="G2884" s="116">
        <v>45944</v>
      </c>
      <c r="H2884" s="116">
        <v>45944</v>
      </c>
      <c r="I2884" s="116">
        <v>45946</v>
      </c>
      <c r="J2884" s="117" t="s">
        <v>9481</v>
      </c>
      <c r="K2884" s="64" t="s">
        <v>7637</v>
      </c>
      <c r="L2884" s="64" t="s">
        <v>2713</v>
      </c>
      <c r="M2884" s="64" t="s">
        <v>276</v>
      </c>
      <c r="N2884" s="66" t="s">
        <v>34</v>
      </c>
      <c r="O2884" s="66">
        <f t="shared" si="189"/>
        <v>12</v>
      </c>
      <c r="P2884" s="66">
        <v>10</v>
      </c>
      <c r="Q2884" s="65">
        <f>+IFERROR(VLOOKUP(Z2884, fechas!$B$1:$C$1036, 2,FALSE), " ")</f>
        <v>45958</v>
      </c>
      <c r="R2884" s="66" t="s">
        <v>10085</v>
      </c>
      <c r="S2884" s="90">
        <v>45956</v>
      </c>
      <c r="T2884" s="66" t="s">
        <v>10086</v>
      </c>
      <c r="U2884" s="65">
        <v>45956</v>
      </c>
      <c r="V2884" s="66" t="s">
        <v>10087</v>
      </c>
      <c r="W2884" s="66"/>
      <c r="X2884" s="118">
        <f t="shared" ref="X2884:X2947" si="191">IF(N2884="PENDIENTE",1,0)</f>
        <v>0</v>
      </c>
      <c r="Y2884" s="119">
        <f>+IFERROR(VLOOKUP(G2884,fechas!$A$1:$D$292,2,FALSE), " ")</f>
        <v>238</v>
      </c>
      <c r="Z2884" s="119">
        <f t="shared" ref="Z2884:Z2947" si="192">+IFERROR(Y2884+P2884, " ")</f>
        <v>248</v>
      </c>
      <c r="AA2884" s="120" t="str">
        <f>+IFERROR(IF(S2884&gt;0," ",Q2884-variables!$C$9)," ")</f>
        <v xml:space="preserve"> </v>
      </c>
    </row>
    <row r="2885" spans="2:27" s="121" customFormat="1" ht="24.95" hidden="1" customHeight="1">
      <c r="B2885" s="66">
        <f t="shared" si="190"/>
        <v>2882</v>
      </c>
      <c r="C2885" s="72" t="s">
        <v>10088</v>
      </c>
      <c r="D2885" s="73" t="s">
        <v>10089</v>
      </c>
      <c r="E2885" s="73" t="s">
        <v>10090</v>
      </c>
      <c r="F2885" s="66" t="s">
        <v>31</v>
      </c>
      <c r="G2885" s="116">
        <v>45944</v>
      </c>
      <c r="H2885" s="116">
        <v>45944</v>
      </c>
      <c r="I2885" s="116">
        <v>45946</v>
      </c>
      <c r="J2885" s="117" t="s">
        <v>9481</v>
      </c>
      <c r="K2885" s="64" t="s">
        <v>33</v>
      </c>
      <c r="L2885" s="64"/>
      <c r="M2885" s="64"/>
      <c r="N2885" s="66" t="s">
        <v>34</v>
      </c>
      <c r="O2885" s="66">
        <f t="shared" si="189"/>
        <v>2</v>
      </c>
      <c r="P2885" s="66">
        <v>10</v>
      </c>
      <c r="Q2885" s="65">
        <f>+IFERROR(VLOOKUP(Z2885, fechas!$B$1:$C$1036, 2,FALSE), " ")</f>
        <v>45958</v>
      </c>
      <c r="R2885" s="66" t="s">
        <v>35</v>
      </c>
      <c r="S2885" s="90">
        <v>45946</v>
      </c>
      <c r="T2885" s="66" t="s">
        <v>35</v>
      </c>
      <c r="U2885" s="65" t="s">
        <v>35</v>
      </c>
      <c r="V2885" s="66" t="s">
        <v>10081</v>
      </c>
      <c r="W2885" s="66"/>
      <c r="X2885" s="118">
        <f t="shared" si="191"/>
        <v>0</v>
      </c>
      <c r="Y2885" s="119">
        <f>+IFERROR(VLOOKUP(G2885,fechas!$A$1:$D$292,2,FALSE), " ")</f>
        <v>238</v>
      </c>
      <c r="Z2885" s="119">
        <f t="shared" si="192"/>
        <v>248</v>
      </c>
      <c r="AA2885" s="120" t="str">
        <f>+IFERROR(IF(S2885&gt;0," ",Q2885-variables!$C$9)," ")</f>
        <v xml:space="preserve"> </v>
      </c>
    </row>
    <row r="2886" spans="2:27" s="121" customFormat="1" ht="24.95" hidden="1" customHeight="1">
      <c r="B2886" s="66">
        <f t="shared" si="190"/>
        <v>2883</v>
      </c>
      <c r="C2886" s="72" t="s">
        <v>10091</v>
      </c>
      <c r="D2886" s="73" t="s">
        <v>10092</v>
      </c>
      <c r="E2886" s="73" t="s">
        <v>10093</v>
      </c>
      <c r="F2886" s="66" t="s">
        <v>31</v>
      </c>
      <c r="G2886" s="116">
        <v>45944</v>
      </c>
      <c r="H2886" s="116">
        <v>45944</v>
      </c>
      <c r="I2886" s="116">
        <v>45946</v>
      </c>
      <c r="J2886" s="117" t="s">
        <v>9481</v>
      </c>
      <c r="K2886" s="64" t="s">
        <v>8795</v>
      </c>
      <c r="L2886" s="64" t="s">
        <v>47</v>
      </c>
      <c r="M2886" s="64" t="s">
        <v>79</v>
      </c>
      <c r="N2886" s="66" t="s">
        <v>34</v>
      </c>
      <c r="O2886" s="66">
        <f t="shared" si="189"/>
        <v>12</v>
      </c>
      <c r="P2886" s="66">
        <v>10</v>
      </c>
      <c r="Q2886" s="65">
        <f>+IFERROR(VLOOKUP(Z2886, fechas!$B$1:$C$1036, 2,FALSE), " ")</f>
        <v>45958</v>
      </c>
      <c r="R2886" s="66" t="s">
        <v>10094</v>
      </c>
      <c r="S2886" s="90">
        <v>45956</v>
      </c>
      <c r="T2886" s="66" t="s">
        <v>10095</v>
      </c>
      <c r="U2886" s="65">
        <v>45953</v>
      </c>
      <c r="V2886" s="66" t="s">
        <v>10096</v>
      </c>
      <c r="W2886" s="66"/>
      <c r="X2886" s="118">
        <f t="shared" si="191"/>
        <v>0</v>
      </c>
      <c r="Y2886" s="119">
        <f>+IFERROR(VLOOKUP(G2886,fechas!$A$1:$D$292,2,FALSE), " ")</f>
        <v>238</v>
      </c>
      <c r="Z2886" s="119">
        <f t="shared" si="192"/>
        <v>248</v>
      </c>
      <c r="AA2886" s="120" t="str">
        <f>+IFERROR(IF(S2886&gt;0," ",Q2886-variables!$C$9)," ")</f>
        <v xml:space="preserve"> </v>
      </c>
    </row>
    <row r="2887" spans="2:27" s="121" customFormat="1" ht="24.95" hidden="1" customHeight="1">
      <c r="B2887" s="66">
        <f t="shared" si="190"/>
        <v>2884</v>
      </c>
      <c r="C2887" s="72" t="s">
        <v>10097</v>
      </c>
      <c r="D2887" s="73" t="s">
        <v>10098</v>
      </c>
      <c r="E2887" s="73" t="s">
        <v>9311</v>
      </c>
      <c r="F2887" s="66" t="s">
        <v>31</v>
      </c>
      <c r="G2887" s="116">
        <v>45944</v>
      </c>
      <c r="H2887" s="116">
        <v>45945</v>
      </c>
      <c r="I2887" s="116">
        <v>45946</v>
      </c>
      <c r="J2887" s="117" t="s">
        <v>9481</v>
      </c>
      <c r="K2887" s="64" t="s">
        <v>6801</v>
      </c>
      <c r="L2887" s="64" t="s">
        <v>47</v>
      </c>
      <c r="M2887" s="64" t="s">
        <v>6187</v>
      </c>
      <c r="N2887" s="66" t="s">
        <v>34</v>
      </c>
      <c r="O2887" s="66">
        <f t="shared" si="189"/>
        <v>10</v>
      </c>
      <c r="P2887" s="66">
        <v>10</v>
      </c>
      <c r="Q2887" s="65">
        <f>+IFERROR(VLOOKUP(Z2887, fechas!$B$1:$C$1036, 2,FALSE), " ")</f>
        <v>45958</v>
      </c>
      <c r="R2887" s="66" t="s">
        <v>10099</v>
      </c>
      <c r="S2887" s="90">
        <v>45954</v>
      </c>
      <c r="T2887" s="66" t="s">
        <v>10100</v>
      </c>
      <c r="U2887" s="65">
        <v>45952</v>
      </c>
      <c r="V2887" s="66"/>
      <c r="W2887" s="66"/>
      <c r="X2887" s="118">
        <f t="shared" si="191"/>
        <v>0</v>
      </c>
      <c r="Y2887" s="119">
        <f>+IFERROR(VLOOKUP(G2887,fechas!$A$1:$D$292,2,FALSE), " ")</f>
        <v>238</v>
      </c>
      <c r="Z2887" s="119">
        <f t="shared" si="192"/>
        <v>248</v>
      </c>
      <c r="AA2887" s="120" t="str">
        <f>+IFERROR(IF(S2887&gt;0," ",Q2887-variables!$C$9)," ")</f>
        <v xml:space="preserve"> </v>
      </c>
    </row>
    <row r="2888" spans="2:27" s="121" customFormat="1" ht="24.95" hidden="1" customHeight="1">
      <c r="B2888" s="66">
        <f t="shared" si="190"/>
        <v>2885</v>
      </c>
      <c r="C2888" s="72" t="s">
        <v>10101</v>
      </c>
      <c r="D2888" s="73" t="s">
        <v>10102</v>
      </c>
      <c r="E2888" s="73" t="s">
        <v>10103</v>
      </c>
      <c r="F2888" s="66" t="s">
        <v>31</v>
      </c>
      <c r="G2888" s="116">
        <v>45944</v>
      </c>
      <c r="H2888" s="116">
        <v>45944</v>
      </c>
      <c r="I2888" s="116">
        <v>45945</v>
      </c>
      <c r="J2888" s="117" t="s">
        <v>9481</v>
      </c>
      <c r="K2888" s="64" t="s">
        <v>6187</v>
      </c>
      <c r="L2888" s="64" t="s">
        <v>47</v>
      </c>
      <c r="M2888" s="64" t="s">
        <v>79</v>
      </c>
      <c r="N2888" s="66" t="s">
        <v>34</v>
      </c>
      <c r="O2888" s="66">
        <f t="shared" si="189"/>
        <v>13</v>
      </c>
      <c r="P2888" s="66">
        <v>10</v>
      </c>
      <c r="Q2888" s="65">
        <f>+IFERROR(VLOOKUP(Z2888, fechas!$B$1:$C$1036, 2,FALSE), " ")</f>
        <v>45958</v>
      </c>
      <c r="R2888" s="66" t="s">
        <v>10104</v>
      </c>
      <c r="S2888" s="90">
        <v>45957</v>
      </c>
      <c r="T2888" s="66" t="s">
        <v>35</v>
      </c>
      <c r="U2888" s="65" t="s">
        <v>35</v>
      </c>
      <c r="V2888" s="66"/>
      <c r="W2888" s="66"/>
      <c r="X2888" s="118">
        <f t="shared" si="191"/>
        <v>0</v>
      </c>
      <c r="Y2888" s="119">
        <f>+IFERROR(VLOOKUP(G2888,fechas!$A$1:$D$292,2,FALSE), " ")</f>
        <v>238</v>
      </c>
      <c r="Z2888" s="119">
        <f t="shared" si="192"/>
        <v>248</v>
      </c>
      <c r="AA2888" s="120" t="str">
        <f>+IFERROR(IF(S2888&gt;0," ",Q2888-variables!$C$9)," ")</f>
        <v xml:space="preserve"> </v>
      </c>
    </row>
    <row r="2889" spans="2:27" s="121" customFormat="1" ht="24.95" hidden="1" customHeight="1">
      <c r="B2889" s="66">
        <f t="shared" si="190"/>
        <v>2886</v>
      </c>
      <c r="C2889" s="72" t="s">
        <v>10105</v>
      </c>
      <c r="D2889" s="73" t="s">
        <v>10106</v>
      </c>
      <c r="E2889" s="73" t="s">
        <v>4203</v>
      </c>
      <c r="F2889" s="66" t="s">
        <v>31</v>
      </c>
      <c r="G2889" s="116">
        <v>45944</v>
      </c>
      <c r="H2889" s="116">
        <v>45944</v>
      </c>
      <c r="I2889" s="116">
        <v>45946</v>
      </c>
      <c r="J2889" s="117" t="s">
        <v>9481</v>
      </c>
      <c r="K2889" s="64" t="s">
        <v>10107</v>
      </c>
      <c r="L2889" s="64" t="s">
        <v>47</v>
      </c>
      <c r="M2889" s="64" t="s">
        <v>79</v>
      </c>
      <c r="N2889" s="66" t="s">
        <v>34</v>
      </c>
      <c r="O2889" s="66">
        <f t="shared" si="189"/>
        <v>13</v>
      </c>
      <c r="P2889" s="66">
        <v>10</v>
      </c>
      <c r="Q2889" s="65">
        <f>+IFERROR(VLOOKUP(Z2889, fechas!$B$1:$C$1036, 2,FALSE), " ")</f>
        <v>45958</v>
      </c>
      <c r="R2889" s="66" t="s">
        <v>10108</v>
      </c>
      <c r="S2889" s="90">
        <v>45957</v>
      </c>
      <c r="T2889" s="66" t="s">
        <v>35</v>
      </c>
      <c r="U2889" s="65" t="s">
        <v>35</v>
      </c>
      <c r="V2889" s="66"/>
      <c r="W2889" s="66"/>
      <c r="X2889" s="118">
        <f t="shared" si="191"/>
        <v>0</v>
      </c>
      <c r="Y2889" s="119">
        <f>+IFERROR(VLOOKUP(G2889,fechas!$A$1:$D$292,2,FALSE), " ")</f>
        <v>238</v>
      </c>
      <c r="Z2889" s="119">
        <f t="shared" si="192"/>
        <v>248</v>
      </c>
      <c r="AA2889" s="120" t="str">
        <f>+IFERROR(IF(S2889&gt;0," ",Q2889-variables!$C$9)," ")</f>
        <v xml:space="preserve"> </v>
      </c>
    </row>
    <row r="2890" spans="2:27" s="121" customFormat="1" ht="24.95" hidden="1" customHeight="1">
      <c r="B2890" s="66">
        <f t="shared" si="190"/>
        <v>2887</v>
      </c>
      <c r="C2890" s="72" t="s">
        <v>10109</v>
      </c>
      <c r="D2890" s="73" t="s">
        <v>10110</v>
      </c>
      <c r="E2890" s="73" t="s">
        <v>10111</v>
      </c>
      <c r="F2890" s="66" t="s">
        <v>31</v>
      </c>
      <c r="G2890" s="116">
        <v>45945</v>
      </c>
      <c r="H2890" s="116">
        <v>45945</v>
      </c>
      <c r="I2890" s="116">
        <v>45946</v>
      </c>
      <c r="J2890" s="117" t="s">
        <v>9481</v>
      </c>
      <c r="K2890" s="64" t="s">
        <v>9975</v>
      </c>
      <c r="L2890" s="64" t="s">
        <v>47</v>
      </c>
      <c r="M2890" s="64" t="s">
        <v>6187</v>
      </c>
      <c r="N2890" s="66" t="s">
        <v>34</v>
      </c>
      <c r="O2890" s="66">
        <f t="shared" si="189"/>
        <v>21</v>
      </c>
      <c r="P2890" s="66">
        <v>10</v>
      </c>
      <c r="Q2890" s="65">
        <f>+IFERROR(VLOOKUP(Z2890, fechas!$B$1:$C$1036, 2,FALSE), " ")</f>
        <v>45959</v>
      </c>
      <c r="R2890" s="66" t="s">
        <v>10112</v>
      </c>
      <c r="S2890" s="90">
        <v>45966</v>
      </c>
      <c r="T2890" s="66" t="s">
        <v>10113</v>
      </c>
      <c r="U2890" s="65">
        <v>45961</v>
      </c>
      <c r="V2890" s="66"/>
      <c r="W2890" s="66"/>
      <c r="X2890" s="118">
        <f t="shared" si="191"/>
        <v>0</v>
      </c>
      <c r="Y2890" s="119">
        <f>+IFERROR(VLOOKUP(G2890,fechas!$A$1:$D$292,2,FALSE), " ")</f>
        <v>239</v>
      </c>
      <c r="Z2890" s="119">
        <f t="shared" si="192"/>
        <v>249</v>
      </c>
      <c r="AA2890" s="120" t="str">
        <f>+IFERROR(IF(S2890&gt;0," ",Q2890-variables!$C$9)," ")</f>
        <v xml:space="preserve"> </v>
      </c>
    </row>
    <row r="2891" spans="2:27" s="121" customFormat="1" ht="24.95" hidden="1" customHeight="1">
      <c r="B2891" s="66">
        <f t="shared" si="190"/>
        <v>2888</v>
      </c>
      <c r="C2891" s="72" t="s">
        <v>10114</v>
      </c>
      <c r="D2891" s="73" t="s">
        <v>10115</v>
      </c>
      <c r="E2891" s="73" t="s">
        <v>10116</v>
      </c>
      <c r="F2891" s="66" t="s">
        <v>31</v>
      </c>
      <c r="G2891" s="116">
        <v>45945</v>
      </c>
      <c r="H2891" s="116">
        <v>45945</v>
      </c>
      <c r="I2891" s="116">
        <v>45946</v>
      </c>
      <c r="J2891" s="117" t="s">
        <v>9481</v>
      </c>
      <c r="K2891" s="64" t="s">
        <v>10107</v>
      </c>
      <c r="L2891" s="64" t="s">
        <v>47</v>
      </c>
      <c r="M2891" s="64" t="s">
        <v>79</v>
      </c>
      <c r="N2891" s="66" t="s">
        <v>34</v>
      </c>
      <c r="O2891" s="66">
        <f t="shared" si="189"/>
        <v>22</v>
      </c>
      <c r="P2891" s="66">
        <v>10</v>
      </c>
      <c r="Q2891" s="65">
        <f>+IFERROR(VLOOKUP(Z2891, fechas!$B$1:$C$1036, 2,FALSE), " ")</f>
        <v>45959</v>
      </c>
      <c r="R2891" s="66" t="s">
        <v>10117</v>
      </c>
      <c r="S2891" s="90">
        <v>45967</v>
      </c>
      <c r="T2891" s="90" t="s">
        <v>10118</v>
      </c>
      <c r="U2891" s="65">
        <v>45957</v>
      </c>
      <c r="V2891" s="66"/>
      <c r="W2891" s="66"/>
      <c r="X2891" s="118">
        <f t="shared" si="191"/>
        <v>0</v>
      </c>
      <c r="Y2891" s="119">
        <f>+IFERROR(VLOOKUP(G2891,fechas!$A$1:$D$292,2,FALSE), " ")</f>
        <v>239</v>
      </c>
      <c r="Z2891" s="119">
        <f t="shared" si="192"/>
        <v>249</v>
      </c>
      <c r="AA2891" s="120" t="str">
        <f>+IFERROR(IF(S2891&gt;0," ",Q2891-variables!$C$9)," ")</f>
        <v xml:space="preserve"> </v>
      </c>
    </row>
    <row r="2892" spans="2:27" s="121" customFormat="1" ht="24.95" hidden="1" customHeight="1">
      <c r="B2892" s="66">
        <f t="shared" si="190"/>
        <v>2889</v>
      </c>
      <c r="C2892" s="72" t="s">
        <v>10119</v>
      </c>
      <c r="D2892" s="73" t="s">
        <v>10120</v>
      </c>
      <c r="E2892" s="73" t="s">
        <v>5606</v>
      </c>
      <c r="F2892" s="66" t="s">
        <v>31</v>
      </c>
      <c r="G2892" s="116">
        <v>45945</v>
      </c>
      <c r="H2892" s="116">
        <v>45945</v>
      </c>
      <c r="I2892" s="116">
        <v>45946</v>
      </c>
      <c r="J2892" s="117" t="s">
        <v>9481</v>
      </c>
      <c r="K2892" s="64" t="s">
        <v>989</v>
      </c>
      <c r="L2892" s="64" t="s">
        <v>47</v>
      </c>
      <c r="M2892" s="64" t="s">
        <v>6187</v>
      </c>
      <c r="N2892" s="66" t="s">
        <v>34</v>
      </c>
      <c r="O2892" s="66">
        <f t="shared" si="189"/>
        <v>8</v>
      </c>
      <c r="P2892" s="66">
        <v>10</v>
      </c>
      <c r="Q2892" s="65">
        <f>+IFERROR(VLOOKUP(Z2892, fechas!$B$1:$C$1036, 2,FALSE), " ")</f>
        <v>45959</v>
      </c>
      <c r="R2892" s="66" t="s">
        <v>10121</v>
      </c>
      <c r="S2892" s="90">
        <v>45953</v>
      </c>
      <c r="T2892" s="66" t="s">
        <v>10122</v>
      </c>
      <c r="U2892" s="90">
        <v>45952</v>
      </c>
      <c r="V2892" s="66"/>
      <c r="W2892" s="66"/>
      <c r="X2892" s="118">
        <f t="shared" si="191"/>
        <v>0</v>
      </c>
      <c r="Y2892" s="119">
        <f>+IFERROR(VLOOKUP(G2892,fechas!$A$1:$D$292,2,FALSE), " ")</f>
        <v>239</v>
      </c>
      <c r="Z2892" s="119">
        <f t="shared" si="192"/>
        <v>249</v>
      </c>
      <c r="AA2892" s="120" t="str">
        <f>+IFERROR(IF(S2892&gt;0," ",Q2892-variables!$C$9)," ")</f>
        <v xml:space="preserve"> </v>
      </c>
    </row>
    <row r="2893" spans="2:27" s="121" customFormat="1" ht="24.95" hidden="1" customHeight="1">
      <c r="B2893" s="66">
        <f t="shared" si="190"/>
        <v>2890</v>
      </c>
      <c r="C2893" s="72" t="s">
        <v>10123</v>
      </c>
      <c r="D2893" s="73" t="s">
        <v>10124</v>
      </c>
      <c r="E2893" s="73" t="s">
        <v>9048</v>
      </c>
      <c r="F2893" s="66" t="s">
        <v>31</v>
      </c>
      <c r="G2893" s="116">
        <v>45945</v>
      </c>
      <c r="H2893" s="116">
        <v>45946</v>
      </c>
      <c r="I2893" s="116">
        <v>45950</v>
      </c>
      <c r="J2893" s="117" t="s">
        <v>9481</v>
      </c>
      <c r="K2893" s="64" t="s">
        <v>79</v>
      </c>
      <c r="L2893" s="64" t="s">
        <v>47</v>
      </c>
      <c r="M2893" s="64" t="s">
        <v>6187</v>
      </c>
      <c r="N2893" s="66" t="s">
        <v>34</v>
      </c>
      <c r="O2893" s="66">
        <f t="shared" si="189"/>
        <v>8</v>
      </c>
      <c r="P2893" s="66">
        <v>10</v>
      </c>
      <c r="Q2893" s="65">
        <f>+IFERROR(VLOOKUP(Z2893, fechas!$B$1:$C$1036, 2,FALSE), " ")</f>
        <v>45959</v>
      </c>
      <c r="R2893" s="66" t="s">
        <v>10125</v>
      </c>
      <c r="S2893" s="90">
        <v>45953</v>
      </c>
      <c r="T2893" s="66" t="s">
        <v>35</v>
      </c>
      <c r="U2893" s="65" t="s">
        <v>35</v>
      </c>
      <c r="V2893" s="66"/>
      <c r="W2893" s="66"/>
      <c r="X2893" s="118">
        <f t="shared" si="191"/>
        <v>0</v>
      </c>
      <c r="Y2893" s="119">
        <f>+IFERROR(VLOOKUP(G2893,fechas!$A$1:$D$292,2,FALSE), " ")</f>
        <v>239</v>
      </c>
      <c r="Z2893" s="119">
        <f t="shared" si="192"/>
        <v>249</v>
      </c>
      <c r="AA2893" s="120" t="str">
        <f>+IFERROR(IF(S2893&gt;0," ",Q2893-variables!$C$9)," ")</f>
        <v xml:space="preserve"> </v>
      </c>
    </row>
    <row r="2894" spans="2:27" s="121" customFormat="1" ht="24.95" hidden="1" customHeight="1">
      <c r="B2894" s="66">
        <f t="shared" si="190"/>
        <v>2891</v>
      </c>
      <c r="C2894" s="72" t="s">
        <v>10126</v>
      </c>
      <c r="D2894" s="73" t="s">
        <v>10127</v>
      </c>
      <c r="E2894" s="73" t="s">
        <v>4030</v>
      </c>
      <c r="F2894" s="66" t="s">
        <v>61</v>
      </c>
      <c r="G2894" s="116">
        <v>45945</v>
      </c>
      <c r="H2894" s="116">
        <v>45950</v>
      </c>
      <c r="I2894" s="116">
        <v>45950</v>
      </c>
      <c r="J2894" s="117" t="s">
        <v>9481</v>
      </c>
      <c r="K2894" s="64" t="s">
        <v>46</v>
      </c>
      <c r="L2894" s="64" t="s">
        <v>47</v>
      </c>
      <c r="M2894" s="64" t="s">
        <v>202</v>
      </c>
      <c r="N2894" s="66" t="s">
        <v>34</v>
      </c>
      <c r="O2894" s="66">
        <f t="shared" si="189"/>
        <v>9</v>
      </c>
      <c r="P2894" s="66">
        <v>10</v>
      </c>
      <c r="Q2894" s="65">
        <f>+IFERROR(VLOOKUP(Z2894, fechas!$B$1:$C$1036, 2,FALSE), " ")</f>
        <v>45959</v>
      </c>
      <c r="R2894" s="66" t="s">
        <v>10128</v>
      </c>
      <c r="S2894" s="90">
        <v>45954</v>
      </c>
      <c r="T2894" s="66" t="s">
        <v>35</v>
      </c>
      <c r="U2894" s="66" t="s">
        <v>35</v>
      </c>
      <c r="V2894" s="66" t="s">
        <v>5702</v>
      </c>
      <c r="W2894" s="66"/>
      <c r="X2894" s="118">
        <f t="shared" si="191"/>
        <v>0</v>
      </c>
      <c r="Y2894" s="119">
        <f>+IFERROR(VLOOKUP(G2894,fechas!$A$1:$D$292,2,FALSE), " ")</f>
        <v>239</v>
      </c>
      <c r="Z2894" s="119">
        <f t="shared" si="192"/>
        <v>249</v>
      </c>
      <c r="AA2894" s="120" t="str">
        <f>+IFERROR(IF(S2894&gt;0," ",Q2894-variables!$C$9)," ")</f>
        <v xml:space="preserve"> </v>
      </c>
    </row>
    <row r="2895" spans="2:27" s="121" customFormat="1" ht="24.95" hidden="1" customHeight="1">
      <c r="B2895" s="66">
        <f t="shared" si="190"/>
        <v>2892</v>
      </c>
      <c r="C2895" s="72" t="s">
        <v>10129</v>
      </c>
      <c r="D2895" s="73" t="s">
        <v>10130</v>
      </c>
      <c r="E2895" s="73" t="s">
        <v>10131</v>
      </c>
      <c r="F2895" s="66" t="s">
        <v>31</v>
      </c>
      <c r="G2895" s="116">
        <v>45936</v>
      </c>
      <c r="H2895" s="116">
        <v>45947</v>
      </c>
      <c r="I2895" s="116">
        <v>45950</v>
      </c>
      <c r="J2895" s="117" t="s">
        <v>9481</v>
      </c>
      <c r="K2895" s="64" t="s">
        <v>1885</v>
      </c>
      <c r="L2895" s="64" t="s">
        <v>47</v>
      </c>
      <c r="M2895" s="64" t="s">
        <v>48</v>
      </c>
      <c r="N2895" s="66" t="s">
        <v>34</v>
      </c>
      <c r="O2895" s="66">
        <f t="shared" si="189"/>
        <v>25</v>
      </c>
      <c r="P2895" s="66">
        <v>10</v>
      </c>
      <c r="Q2895" s="65">
        <f>+IFERROR(VLOOKUP(Z2895, fechas!$B$1:$C$1036, 2,FALSE), " ")</f>
        <v>45951</v>
      </c>
      <c r="R2895" s="66" t="s">
        <v>10132</v>
      </c>
      <c r="S2895" s="90">
        <v>45961</v>
      </c>
      <c r="T2895" s="66" t="s">
        <v>10133</v>
      </c>
      <c r="U2895" s="65">
        <v>45955</v>
      </c>
      <c r="V2895" s="66"/>
      <c r="W2895" s="66"/>
      <c r="X2895" s="118">
        <f t="shared" si="191"/>
        <v>0</v>
      </c>
      <c r="Y2895" s="119">
        <f>+IFERROR(VLOOKUP(G2895,fechas!$A$1:$D$292,2,FALSE), " ")</f>
        <v>233</v>
      </c>
      <c r="Z2895" s="119">
        <f t="shared" si="192"/>
        <v>243</v>
      </c>
      <c r="AA2895" s="120" t="str">
        <f>+IFERROR(IF(S2895&gt;0," ",Q2895-variables!$C$9)," ")</f>
        <v xml:space="preserve"> </v>
      </c>
    </row>
    <row r="2896" spans="2:27" s="121" customFormat="1" ht="24.95" hidden="1" customHeight="1">
      <c r="B2896" s="66">
        <f t="shared" si="190"/>
        <v>2893</v>
      </c>
      <c r="C2896" s="72" t="s">
        <v>10134</v>
      </c>
      <c r="D2896" s="73" t="s">
        <v>10135</v>
      </c>
      <c r="E2896" s="73" t="s">
        <v>10136</v>
      </c>
      <c r="F2896" s="66" t="s">
        <v>61</v>
      </c>
      <c r="G2896" s="116">
        <v>45937</v>
      </c>
      <c r="H2896" s="116">
        <v>45947</v>
      </c>
      <c r="I2896" s="116">
        <v>45950</v>
      </c>
      <c r="J2896" s="117" t="s">
        <v>9481</v>
      </c>
      <c r="K2896" s="64" t="s">
        <v>183</v>
      </c>
      <c r="L2896" s="64"/>
      <c r="M2896" s="64"/>
      <c r="N2896" s="66" t="s">
        <v>34</v>
      </c>
      <c r="O2896" s="66">
        <f t="shared" si="189"/>
        <v>16</v>
      </c>
      <c r="P2896" s="66">
        <v>10</v>
      </c>
      <c r="Q2896" s="65">
        <f>+IFERROR(VLOOKUP(Z2896, fechas!$B$1:$C$1036, 2,FALSE), " ")</f>
        <v>45952</v>
      </c>
      <c r="R2896" s="66" t="s">
        <v>10137</v>
      </c>
      <c r="S2896" s="90">
        <v>45953</v>
      </c>
      <c r="T2896" s="66" t="s">
        <v>35</v>
      </c>
      <c r="U2896" s="65" t="s">
        <v>35</v>
      </c>
      <c r="V2896" s="66"/>
      <c r="W2896" s="66"/>
      <c r="X2896" s="118">
        <f t="shared" si="191"/>
        <v>0</v>
      </c>
      <c r="Y2896" s="119">
        <f>+IFERROR(VLOOKUP(G2896,fechas!$A$1:$D$292,2,FALSE), " ")</f>
        <v>234</v>
      </c>
      <c r="Z2896" s="119">
        <f t="shared" si="192"/>
        <v>244</v>
      </c>
      <c r="AA2896" s="120" t="str">
        <f>+IFERROR(IF(S2896&gt;0," ",Q2896-variables!$C$9)," ")</f>
        <v xml:space="preserve"> </v>
      </c>
    </row>
    <row r="2897" spans="2:27" s="121" customFormat="1" ht="24.95" hidden="1" customHeight="1">
      <c r="B2897" s="66">
        <f t="shared" si="190"/>
        <v>2894</v>
      </c>
      <c r="C2897" s="72" t="s">
        <v>10138</v>
      </c>
      <c r="D2897" s="73" t="s">
        <v>10139</v>
      </c>
      <c r="E2897" s="73" t="s">
        <v>10140</v>
      </c>
      <c r="F2897" s="66" t="s">
        <v>61</v>
      </c>
      <c r="G2897" s="116">
        <v>45940</v>
      </c>
      <c r="H2897" s="116">
        <v>45947</v>
      </c>
      <c r="I2897" s="116">
        <v>45950</v>
      </c>
      <c r="J2897" s="117" t="s">
        <v>9481</v>
      </c>
      <c r="K2897" s="64" t="s">
        <v>183</v>
      </c>
      <c r="L2897" s="64"/>
      <c r="M2897" s="64"/>
      <c r="N2897" s="66" t="s">
        <v>34</v>
      </c>
      <c r="O2897" s="66">
        <f t="shared" si="189"/>
        <v>13</v>
      </c>
      <c r="P2897" s="66">
        <v>10</v>
      </c>
      <c r="Q2897" s="65">
        <f>+IFERROR(VLOOKUP(Z2897, fechas!$B$1:$C$1036, 2,FALSE), " ")</f>
        <v>45957</v>
      </c>
      <c r="R2897" s="66" t="s">
        <v>10141</v>
      </c>
      <c r="S2897" s="90">
        <v>45953</v>
      </c>
      <c r="T2897" s="66" t="s">
        <v>35</v>
      </c>
      <c r="U2897" s="65" t="s">
        <v>35</v>
      </c>
      <c r="V2897" s="66"/>
      <c r="W2897" s="66"/>
      <c r="X2897" s="118">
        <f t="shared" si="191"/>
        <v>0</v>
      </c>
      <c r="Y2897" s="119">
        <f>+IFERROR(VLOOKUP(G2897,fechas!$A$1:$D$292,2,FALSE), " ")</f>
        <v>237</v>
      </c>
      <c r="Z2897" s="119">
        <f t="shared" si="192"/>
        <v>247</v>
      </c>
      <c r="AA2897" s="120" t="str">
        <f>+IFERROR(IF(S2897&gt;0," ",Q2897-variables!$C$9)," ")</f>
        <v xml:space="preserve"> </v>
      </c>
    </row>
    <row r="2898" spans="2:27" s="121" customFormat="1" ht="24.95" hidden="1" customHeight="1">
      <c r="B2898" s="66">
        <f t="shared" si="190"/>
        <v>2895</v>
      </c>
      <c r="C2898" s="72" t="s">
        <v>10142</v>
      </c>
      <c r="D2898" s="73" t="s">
        <v>10143</v>
      </c>
      <c r="E2898" s="73" t="s">
        <v>10144</v>
      </c>
      <c r="F2898" s="66" t="s">
        <v>31</v>
      </c>
      <c r="G2898" s="116">
        <v>45945</v>
      </c>
      <c r="H2898" s="116">
        <v>45946</v>
      </c>
      <c r="I2898" s="116">
        <v>45950</v>
      </c>
      <c r="J2898" s="117" t="s">
        <v>9481</v>
      </c>
      <c r="K2898" s="64" t="s">
        <v>33</v>
      </c>
      <c r="L2898" s="64"/>
      <c r="M2898" s="64"/>
      <c r="N2898" s="66" t="s">
        <v>34</v>
      </c>
      <c r="O2898" s="66">
        <f t="shared" si="189"/>
        <v>12</v>
      </c>
      <c r="P2898" s="66">
        <v>10</v>
      </c>
      <c r="Q2898" s="65">
        <f>+IFERROR(VLOOKUP(Z2898, fechas!$B$1:$C$1036, 2,FALSE), " ")</f>
        <v>45959</v>
      </c>
      <c r="R2898" s="66" t="s">
        <v>35</v>
      </c>
      <c r="S2898" s="90">
        <v>45957</v>
      </c>
      <c r="T2898" s="66" t="s">
        <v>35</v>
      </c>
      <c r="U2898" s="65" t="s">
        <v>35</v>
      </c>
      <c r="V2898" s="66" t="s">
        <v>5758</v>
      </c>
      <c r="W2898" s="66"/>
      <c r="X2898" s="118">
        <f t="shared" si="191"/>
        <v>0</v>
      </c>
      <c r="Y2898" s="119">
        <f>+IFERROR(VLOOKUP(G2898,fechas!$A$1:$D$292,2,FALSE), " ")</f>
        <v>239</v>
      </c>
      <c r="Z2898" s="119">
        <f t="shared" si="192"/>
        <v>249</v>
      </c>
      <c r="AA2898" s="120" t="str">
        <f>+IFERROR(IF(S2898&gt;0," ",Q2898-variables!$C$9)," ")</f>
        <v xml:space="preserve"> </v>
      </c>
    </row>
    <row r="2899" spans="2:27" s="121" customFormat="1" ht="24.95" hidden="1" customHeight="1">
      <c r="B2899" s="66">
        <f t="shared" si="190"/>
        <v>2896</v>
      </c>
      <c r="C2899" s="72" t="s">
        <v>10145</v>
      </c>
      <c r="D2899" s="73" t="s">
        <v>10146</v>
      </c>
      <c r="E2899" s="73" t="s">
        <v>9048</v>
      </c>
      <c r="F2899" s="66" t="s">
        <v>31</v>
      </c>
      <c r="G2899" s="116">
        <v>45945</v>
      </c>
      <c r="H2899" s="116">
        <v>45946</v>
      </c>
      <c r="I2899" s="116">
        <v>45950</v>
      </c>
      <c r="J2899" s="117" t="s">
        <v>9481</v>
      </c>
      <c r="K2899" s="64" t="s">
        <v>79</v>
      </c>
      <c r="L2899" s="64" t="s">
        <v>47</v>
      </c>
      <c r="M2899" s="64" t="s">
        <v>6187</v>
      </c>
      <c r="N2899" s="66" t="s">
        <v>34</v>
      </c>
      <c r="O2899" s="66">
        <f t="shared" si="189"/>
        <v>8</v>
      </c>
      <c r="P2899" s="66">
        <v>10</v>
      </c>
      <c r="Q2899" s="65">
        <f>+IFERROR(VLOOKUP(Z2899, fechas!$B$1:$C$1036, 2,FALSE), " ")</f>
        <v>45959</v>
      </c>
      <c r="R2899" s="66" t="s">
        <v>10125</v>
      </c>
      <c r="S2899" s="90">
        <v>45953</v>
      </c>
      <c r="T2899" s="66" t="s">
        <v>35</v>
      </c>
      <c r="U2899" s="65" t="s">
        <v>35</v>
      </c>
      <c r="V2899" s="66"/>
      <c r="W2899" s="66"/>
      <c r="X2899" s="118">
        <f t="shared" si="191"/>
        <v>0</v>
      </c>
      <c r="Y2899" s="119">
        <f>+IFERROR(VLOOKUP(G2899,fechas!$A$1:$D$292,2,FALSE), " ")</f>
        <v>239</v>
      </c>
      <c r="Z2899" s="119">
        <f t="shared" si="192"/>
        <v>249</v>
      </c>
      <c r="AA2899" s="120" t="str">
        <f>+IFERROR(IF(S2899&gt;0," ",Q2899-variables!$C$9)," ")</f>
        <v xml:space="preserve"> </v>
      </c>
    </row>
    <row r="2900" spans="2:27" s="121" customFormat="1" ht="24.95" hidden="1" customHeight="1">
      <c r="B2900" s="66">
        <f t="shared" si="190"/>
        <v>2897</v>
      </c>
      <c r="C2900" s="72" t="s">
        <v>10147</v>
      </c>
      <c r="D2900" s="73" t="s">
        <v>10148</v>
      </c>
      <c r="E2900" s="73" t="s">
        <v>10149</v>
      </c>
      <c r="F2900" s="66" t="s">
        <v>31</v>
      </c>
      <c r="G2900" s="116">
        <v>45945</v>
      </c>
      <c r="H2900" s="116">
        <v>45950</v>
      </c>
      <c r="I2900" s="116">
        <v>45950</v>
      </c>
      <c r="J2900" s="117" t="s">
        <v>9481</v>
      </c>
      <c r="K2900" s="64" t="s">
        <v>33</v>
      </c>
      <c r="L2900" s="64"/>
      <c r="M2900" s="64"/>
      <c r="N2900" s="66" t="s">
        <v>34</v>
      </c>
      <c r="O2900" s="66">
        <f t="shared" si="189"/>
        <v>8</v>
      </c>
      <c r="P2900" s="66">
        <v>10</v>
      </c>
      <c r="Q2900" s="65">
        <f>+IFERROR(VLOOKUP(Z2900, fechas!$B$1:$C$1036, 2,FALSE), " ")</f>
        <v>45959</v>
      </c>
      <c r="R2900" s="66" t="s">
        <v>35</v>
      </c>
      <c r="S2900" s="90">
        <v>45953</v>
      </c>
      <c r="T2900" s="66" t="s">
        <v>35</v>
      </c>
      <c r="U2900" s="65" t="s">
        <v>35</v>
      </c>
      <c r="V2900" s="66" t="s">
        <v>10150</v>
      </c>
      <c r="W2900" s="66"/>
      <c r="X2900" s="118">
        <f t="shared" si="191"/>
        <v>0</v>
      </c>
      <c r="Y2900" s="119">
        <f>+IFERROR(VLOOKUP(G2900,fechas!$A$1:$D$292,2,FALSE), " ")</f>
        <v>239</v>
      </c>
      <c r="Z2900" s="119">
        <f t="shared" si="192"/>
        <v>249</v>
      </c>
      <c r="AA2900" s="120" t="str">
        <f>+IFERROR(IF(S2900&gt;0," ",Q2900-variables!$C$9)," ")</f>
        <v xml:space="preserve"> </v>
      </c>
    </row>
    <row r="2901" spans="2:27" s="121" customFormat="1" ht="24.95" hidden="1" customHeight="1">
      <c r="B2901" s="66">
        <f t="shared" si="190"/>
        <v>2898</v>
      </c>
      <c r="C2901" s="72" t="s">
        <v>10151</v>
      </c>
      <c r="D2901" s="73" t="s">
        <v>10152</v>
      </c>
      <c r="E2901" s="73" t="s">
        <v>7316</v>
      </c>
      <c r="F2901" s="66" t="s">
        <v>31</v>
      </c>
      <c r="G2901" s="116">
        <v>45945</v>
      </c>
      <c r="H2901" s="116">
        <v>45945</v>
      </c>
      <c r="I2901" s="116">
        <v>45950</v>
      </c>
      <c r="J2901" s="117" t="s">
        <v>9481</v>
      </c>
      <c r="K2901" s="64" t="s">
        <v>33</v>
      </c>
      <c r="L2901" s="64"/>
      <c r="M2901" s="64"/>
      <c r="N2901" s="66" t="s">
        <v>34</v>
      </c>
      <c r="O2901" s="66">
        <f t="shared" si="189"/>
        <v>5</v>
      </c>
      <c r="P2901" s="66">
        <v>10</v>
      </c>
      <c r="Q2901" s="65">
        <f>+IFERROR(VLOOKUP(Z2901, fechas!$B$1:$C$1036, 2,FALSE), " ")</f>
        <v>45959</v>
      </c>
      <c r="R2901" s="66" t="s">
        <v>35</v>
      </c>
      <c r="S2901" s="90">
        <v>45950</v>
      </c>
      <c r="T2901" s="66" t="s">
        <v>35</v>
      </c>
      <c r="U2901" s="65" t="s">
        <v>35</v>
      </c>
      <c r="V2901" s="66" t="s">
        <v>10153</v>
      </c>
      <c r="W2901" s="66"/>
      <c r="X2901" s="118">
        <f t="shared" si="191"/>
        <v>0</v>
      </c>
      <c r="Y2901" s="119">
        <f>+IFERROR(VLOOKUP(G2901,fechas!$A$1:$D$292,2,FALSE), " ")</f>
        <v>239</v>
      </c>
      <c r="Z2901" s="119">
        <f t="shared" si="192"/>
        <v>249</v>
      </c>
      <c r="AA2901" s="120" t="str">
        <f>+IFERROR(IF(S2901&gt;0," ",Q2901-variables!$C$9)," ")</f>
        <v xml:space="preserve"> </v>
      </c>
    </row>
    <row r="2902" spans="2:27" s="121" customFormat="1" ht="24.95" hidden="1" customHeight="1">
      <c r="B2902" s="66">
        <f t="shared" si="190"/>
        <v>2899</v>
      </c>
      <c r="C2902" s="72" t="s">
        <v>10154</v>
      </c>
      <c r="D2902" s="73" t="s">
        <v>10155</v>
      </c>
      <c r="E2902" s="73" t="s">
        <v>136</v>
      </c>
      <c r="F2902" s="66" t="s">
        <v>31</v>
      </c>
      <c r="G2902" s="116">
        <v>45945</v>
      </c>
      <c r="H2902" s="116">
        <v>45945</v>
      </c>
      <c r="I2902" s="116">
        <v>45950</v>
      </c>
      <c r="J2902" s="117" t="s">
        <v>9481</v>
      </c>
      <c r="K2902" s="64" t="s">
        <v>33</v>
      </c>
      <c r="L2902" s="64"/>
      <c r="M2902" s="64"/>
      <c r="N2902" s="66" t="s">
        <v>34</v>
      </c>
      <c r="O2902" s="66">
        <f t="shared" si="189"/>
        <v>8</v>
      </c>
      <c r="P2902" s="66">
        <v>10</v>
      </c>
      <c r="Q2902" s="65">
        <f>+IFERROR(VLOOKUP(Z2902, fechas!$B$1:$C$1036, 2,FALSE), " ")</f>
        <v>45959</v>
      </c>
      <c r="R2902" s="66" t="s">
        <v>35</v>
      </c>
      <c r="S2902" s="90">
        <v>45953</v>
      </c>
      <c r="T2902" s="66" t="s">
        <v>35</v>
      </c>
      <c r="U2902" s="65" t="s">
        <v>35</v>
      </c>
      <c r="V2902" s="66" t="s">
        <v>5561</v>
      </c>
      <c r="W2902" s="66"/>
      <c r="X2902" s="118">
        <f t="shared" si="191"/>
        <v>0</v>
      </c>
      <c r="Y2902" s="119">
        <f>+IFERROR(VLOOKUP(G2902,fechas!$A$1:$D$292,2,FALSE), " ")</f>
        <v>239</v>
      </c>
      <c r="Z2902" s="119">
        <f t="shared" si="192"/>
        <v>249</v>
      </c>
      <c r="AA2902" s="120" t="str">
        <f>+IFERROR(IF(S2902&gt;0," ",Q2902-variables!$C$9)," ")</f>
        <v xml:space="preserve"> </v>
      </c>
    </row>
    <row r="2903" spans="2:27" s="121" customFormat="1" ht="24.95" hidden="1" customHeight="1">
      <c r="B2903" s="66">
        <f t="shared" si="190"/>
        <v>2900</v>
      </c>
      <c r="C2903" s="72" t="s">
        <v>10156</v>
      </c>
      <c r="D2903" s="73" t="s">
        <v>10157</v>
      </c>
      <c r="E2903" s="73" t="s">
        <v>10158</v>
      </c>
      <c r="F2903" s="66" t="s">
        <v>31</v>
      </c>
      <c r="G2903" s="116">
        <v>45945</v>
      </c>
      <c r="H2903" s="116">
        <v>45945</v>
      </c>
      <c r="I2903" s="116">
        <v>45950</v>
      </c>
      <c r="J2903" s="117" t="s">
        <v>9481</v>
      </c>
      <c r="K2903" s="64" t="s">
        <v>1087</v>
      </c>
      <c r="L2903" s="64" t="s">
        <v>2713</v>
      </c>
      <c r="M2903" s="64" t="s">
        <v>183</v>
      </c>
      <c r="N2903" s="66" t="s">
        <v>34</v>
      </c>
      <c r="O2903" s="66">
        <f t="shared" si="189"/>
        <v>15</v>
      </c>
      <c r="P2903" s="66">
        <v>10</v>
      </c>
      <c r="Q2903" s="65">
        <f>+IFERROR(VLOOKUP(Z2903, fechas!$B$1:$C$1036, 2,FALSE), " ")</f>
        <v>45959</v>
      </c>
      <c r="R2903" s="66" t="s">
        <v>10159</v>
      </c>
      <c r="S2903" s="90">
        <v>45960</v>
      </c>
      <c r="T2903" s="66" t="s">
        <v>35</v>
      </c>
      <c r="U2903" s="65" t="s">
        <v>35</v>
      </c>
      <c r="V2903" s="66"/>
      <c r="W2903" s="66"/>
      <c r="X2903" s="118">
        <f t="shared" si="191"/>
        <v>0</v>
      </c>
      <c r="Y2903" s="119">
        <f>+IFERROR(VLOOKUP(G2903,fechas!$A$1:$D$292,2,FALSE), " ")</f>
        <v>239</v>
      </c>
      <c r="Z2903" s="119">
        <f t="shared" si="192"/>
        <v>249</v>
      </c>
      <c r="AA2903" s="120" t="str">
        <f>+IFERROR(IF(S2903&gt;0," ",Q2903-variables!$C$9)," ")</f>
        <v xml:space="preserve"> </v>
      </c>
    </row>
    <row r="2904" spans="2:27" s="121" customFormat="1" ht="24.95" hidden="1" customHeight="1">
      <c r="B2904" s="66">
        <f t="shared" si="190"/>
        <v>2901</v>
      </c>
      <c r="C2904" s="72" t="s">
        <v>10160</v>
      </c>
      <c r="D2904" s="73" t="s">
        <v>10161</v>
      </c>
      <c r="E2904" s="73" t="s">
        <v>7225</v>
      </c>
      <c r="F2904" s="66" t="s">
        <v>31</v>
      </c>
      <c r="G2904" s="116">
        <v>45945</v>
      </c>
      <c r="H2904" s="116">
        <v>45945</v>
      </c>
      <c r="I2904" s="116">
        <v>45950</v>
      </c>
      <c r="J2904" s="117" t="s">
        <v>9481</v>
      </c>
      <c r="K2904" s="64" t="s">
        <v>1954</v>
      </c>
      <c r="L2904" s="64" t="s">
        <v>2713</v>
      </c>
      <c r="M2904" s="64" t="s">
        <v>276</v>
      </c>
      <c r="N2904" s="66" t="s">
        <v>34</v>
      </c>
      <c r="O2904" s="66">
        <f t="shared" si="189"/>
        <v>12</v>
      </c>
      <c r="P2904" s="66">
        <v>10</v>
      </c>
      <c r="Q2904" s="65">
        <f>+IFERROR(VLOOKUP(Z2904, fechas!$B$1:$C$1036, 2,FALSE), " ")</f>
        <v>45959</v>
      </c>
      <c r="R2904" s="66" t="s">
        <v>10162</v>
      </c>
      <c r="S2904" s="90">
        <v>45957</v>
      </c>
      <c r="T2904" s="66" t="s">
        <v>35</v>
      </c>
      <c r="U2904" s="65" t="s">
        <v>35</v>
      </c>
      <c r="V2904" s="66"/>
      <c r="W2904" s="66"/>
      <c r="X2904" s="118">
        <f t="shared" si="191"/>
        <v>0</v>
      </c>
      <c r="Y2904" s="119">
        <f>+IFERROR(VLOOKUP(G2904,fechas!$A$1:$D$292,2,FALSE), " ")</f>
        <v>239</v>
      </c>
      <c r="Z2904" s="119">
        <f t="shared" si="192"/>
        <v>249</v>
      </c>
      <c r="AA2904" s="120" t="str">
        <f>+IFERROR(IF(S2904&gt;0," ",Q2904-variables!$C$9)," ")</f>
        <v xml:space="preserve"> </v>
      </c>
    </row>
    <row r="2905" spans="2:27" s="121" customFormat="1" ht="24.95" hidden="1" customHeight="1">
      <c r="B2905" s="66">
        <f t="shared" si="190"/>
        <v>2902</v>
      </c>
      <c r="C2905" s="72" t="s">
        <v>10163</v>
      </c>
      <c r="D2905" s="73" t="s">
        <v>10164</v>
      </c>
      <c r="E2905" s="73" t="s">
        <v>10165</v>
      </c>
      <c r="F2905" s="66" t="s">
        <v>31</v>
      </c>
      <c r="G2905" s="116">
        <v>45946</v>
      </c>
      <c r="H2905" s="116">
        <v>45946</v>
      </c>
      <c r="I2905" s="116">
        <v>45950</v>
      </c>
      <c r="J2905" s="117" t="s">
        <v>9481</v>
      </c>
      <c r="K2905" s="64" t="s">
        <v>2749</v>
      </c>
      <c r="L2905" s="64"/>
      <c r="M2905" s="64"/>
      <c r="N2905" s="66" t="s">
        <v>34</v>
      </c>
      <c r="O2905" s="66">
        <f t="shared" si="189"/>
        <v>27</v>
      </c>
      <c r="P2905" s="66">
        <v>10</v>
      </c>
      <c r="Q2905" s="65">
        <f>+IFERROR(VLOOKUP(Z2905, fechas!$B$1:$C$1036, 2,FALSE), " ")</f>
        <v>45960</v>
      </c>
      <c r="R2905" s="66" t="s">
        <v>10166</v>
      </c>
      <c r="S2905" s="90">
        <v>45973</v>
      </c>
      <c r="T2905" s="66" t="s">
        <v>10167</v>
      </c>
      <c r="U2905" s="65">
        <v>45965</v>
      </c>
      <c r="V2905" s="66" t="s">
        <v>10168</v>
      </c>
      <c r="W2905" s="66"/>
      <c r="X2905" s="118">
        <f t="shared" si="191"/>
        <v>0</v>
      </c>
      <c r="Y2905" s="119">
        <f>+IFERROR(VLOOKUP(G2905,fechas!$A$1:$D$292,2,FALSE), " ")</f>
        <v>240</v>
      </c>
      <c r="Z2905" s="119">
        <f t="shared" si="192"/>
        <v>250</v>
      </c>
      <c r="AA2905" s="120" t="str">
        <f>+IFERROR(IF(S2905&gt;0," ",Q2905-variables!$C$9)," ")</f>
        <v xml:space="preserve"> </v>
      </c>
    </row>
    <row r="2906" spans="2:27" s="121" customFormat="1" ht="24.95" hidden="1" customHeight="1">
      <c r="B2906" s="66">
        <f t="shared" si="190"/>
        <v>2903</v>
      </c>
      <c r="C2906" s="72" t="s">
        <v>10169</v>
      </c>
      <c r="D2906" s="73" t="s">
        <v>10170</v>
      </c>
      <c r="E2906" s="73" t="s">
        <v>4203</v>
      </c>
      <c r="F2906" s="66" t="s">
        <v>31</v>
      </c>
      <c r="G2906" s="116">
        <v>45947</v>
      </c>
      <c r="H2906" s="116">
        <v>45947</v>
      </c>
      <c r="I2906" s="116">
        <v>45950</v>
      </c>
      <c r="J2906" s="117" t="s">
        <v>9481</v>
      </c>
      <c r="K2906" s="64" t="s">
        <v>6801</v>
      </c>
      <c r="L2906" s="64" t="s">
        <v>47</v>
      </c>
      <c r="M2906" s="64" t="s">
        <v>6187</v>
      </c>
      <c r="N2906" s="66" t="s">
        <v>34</v>
      </c>
      <c r="O2906" s="66">
        <f t="shared" si="189"/>
        <v>14</v>
      </c>
      <c r="P2906" s="66">
        <v>10</v>
      </c>
      <c r="Q2906" s="65">
        <f>+IFERROR(VLOOKUP(Z2906, fechas!$B$1:$C$1036, 2,FALSE), " ")</f>
        <v>45961</v>
      </c>
      <c r="R2906" s="66" t="s">
        <v>10171</v>
      </c>
      <c r="S2906" s="90">
        <v>45961</v>
      </c>
      <c r="T2906" s="66" t="s">
        <v>35</v>
      </c>
      <c r="U2906" s="66" t="s">
        <v>35</v>
      </c>
      <c r="V2906" s="66"/>
      <c r="W2906" s="66"/>
      <c r="X2906" s="118">
        <f t="shared" si="191"/>
        <v>0</v>
      </c>
      <c r="Y2906" s="119">
        <f>+IFERROR(VLOOKUP(G2906,fechas!$A$1:$D$292,2,FALSE), " ")</f>
        <v>241</v>
      </c>
      <c r="Z2906" s="119">
        <f t="shared" si="192"/>
        <v>251</v>
      </c>
      <c r="AA2906" s="120" t="str">
        <f>+IFERROR(IF(S2906&gt;0," ",Q2906-variables!$C$9)," ")</f>
        <v xml:space="preserve"> </v>
      </c>
    </row>
    <row r="2907" spans="2:27" s="121" customFormat="1" ht="24.95" hidden="1" customHeight="1">
      <c r="B2907" s="66">
        <f t="shared" si="190"/>
        <v>2904</v>
      </c>
      <c r="C2907" s="72" t="s">
        <v>10172</v>
      </c>
      <c r="D2907" s="73" t="s">
        <v>10173</v>
      </c>
      <c r="E2907" s="73" t="s">
        <v>412</v>
      </c>
      <c r="F2907" s="66" t="s">
        <v>31</v>
      </c>
      <c r="G2907" s="116">
        <v>45950</v>
      </c>
      <c r="H2907" s="116">
        <v>45950</v>
      </c>
      <c r="I2907" s="116">
        <v>45950</v>
      </c>
      <c r="J2907" s="117" t="s">
        <v>9481</v>
      </c>
      <c r="K2907" s="64" t="s">
        <v>1087</v>
      </c>
      <c r="L2907" s="64"/>
      <c r="M2907" s="64"/>
      <c r="N2907" s="66" t="s">
        <v>108</v>
      </c>
      <c r="O2907" s="66">
        <f t="shared" si="189"/>
        <v>11</v>
      </c>
      <c r="P2907" s="66">
        <v>10</v>
      </c>
      <c r="Q2907" s="65">
        <f>+IFERROR(VLOOKUP(Z2907, fechas!$B$1:$C$1036, 2,FALSE), " ")</f>
        <v>45964</v>
      </c>
      <c r="R2907" s="66" t="s">
        <v>35</v>
      </c>
      <c r="S2907" s="90">
        <v>45961</v>
      </c>
      <c r="T2907" s="66" t="s">
        <v>35</v>
      </c>
      <c r="U2907" s="65" t="s">
        <v>35</v>
      </c>
      <c r="V2907" s="66" t="s">
        <v>10174</v>
      </c>
      <c r="W2907" s="66"/>
      <c r="X2907" s="118">
        <f t="shared" si="191"/>
        <v>0</v>
      </c>
      <c r="Y2907" s="119">
        <f>+IFERROR(VLOOKUP(G2907,fechas!$A$1:$D$292,2,FALSE), " ")</f>
        <v>242</v>
      </c>
      <c r="Z2907" s="119">
        <f t="shared" si="192"/>
        <v>252</v>
      </c>
      <c r="AA2907" s="120" t="str">
        <f>+IFERROR(IF(S2907&gt;0," ",Q2907-variables!$C$9)," ")</f>
        <v xml:space="preserve"> </v>
      </c>
    </row>
    <row r="2908" spans="2:27" s="121" customFormat="1" ht="24.95" hidden="1" customHeight="1">
      <c r="B2908" s="66">
        <f t="shared" si="190"/>
        <v>2905</v>
      </c>
      <c r="C2908" s="72" t="s">
        <v>10175</v>
      </c>
      <c r="D2908" s="73" t="s">
        <v>10173</v>
      </c>
      <c r="E2908" s="73" t="s">
        <v>412</v>
      </c>
      <c r="F2908" s="66" t="s">
        <v>31</v>
      </c>
      <c r="G2908" s="116">
        <v>45950</v>
      </c>
      <c r="H2908" s="116">
        <v>45950</v>
      </c>
      <c r="I2908" s="116">
        <v>45950</v>
      </c>
      <c r="J2908" s="117" t="s">
        <v>9481</v>
      </c>
      <c r="K2908" s="64" t="s">
        <v>1087</v>
      </c>
      <c r="L2908" s="64"/>
      <c r="M2908" s="64"/>
      <c r="N2908" s="66" t="s">
        <v>108</v>
      </c>
      <c r="O2908" s="66">
        <f t="shared" si="189"/>
        <v>11</v>
      </c>
      <c r="P2908" s="66">
        <v>10</v>
      </c>
      <c r="Q2908" s="65">
        <f>+IFERROR(VLOOKUP(Z2908, fechas!$B$1:$C$1036, 2,FALSE), " ")</f>
        <v>45964</v>
      </c>
      <c r="R2908" s="66" t="s">
        <v>35</v>
      </c>
      <c r="S2908" s="90">
        <v>45961</v>
      </c>
      <c r="T2908" s="66" t="s">
        <v>35</v>
      </c>
      <c r="U2908" s="65" t="s">
        <v>35</v>
      </c>
      <c r="V2908" s="66" t="s">
        <v>10174</v>
      </c>
      <c r="W2908" s="66"/>
      <c r="X2908" s="118">
        <f t="shared" si="191"/>
        <v>0</v>
      </c>
      <c r="Y2908" s="119">
        <f>+IFERROR(VLOOKUP(G2908,fechas!$A$1:$D$292,2,FALSE), " ")</f>
        <v>242</v>
      </c>
      <c r="Z2908" s="119">
        <f t="shared" si="192"/>
        <v>252</v>
      </c>
      <c r="AA2908" s="120" t="str">
        <f>+IFERROR(IF(S2908&gt;0," ",Q2908-variables!$C$9)," ")</f>
        <v xml:space="preserve"> </v>
      </c>
    </row>
    <row r="2909" spans="2:27" s="121" customFormat="1" ht="24.95" hidden="1" customHeight="1">
      <c r="B2909" s="66">
        <f t="shared" si="190"/>
        <v>2906</v>
      </c>
      <c r="C2909" s="72" t="s">
        <v>10176</v>
      </c>
      <c r="D2909" s="73" t="s">
        <v>10177</v>
      </c>
      <c r="E2909" s="73" t="s">
        <v>2117</v>
      </c>
      <c r="F2909" s="66" t="s">
        <v>31</v>
      </c>
      <c r="G2909" s="116">
        <v>45950</v>
      </c>
      <c r="H2909" s="116">
        <v>45950</v>
      </c>
      <c r="I2909" s="116">
        <v>45950</v>
      </c>
      <c r="J2909" s="117" t="s">
        <v>9481</v>
      </c>
      <c r="K2909" s="64" t="s">
        <v>1885</v>
      </c>
      <c r="L2909" s="64" t="s">
        <v>9786</v>
      </c>
      <c r="M2909" s="64" t="s">
        <v>48</v>
      </c>
      <c r="N2909" s="66" t="s">
        <v>34</v>
      </c>
      <c r="O2909" s="66">
        <f t="shared" si="189"/>
        <v>7</v>
      </c>
      <c r="P2909" s="66">
        <v>10</v>
      </c>
      <c r="Q2909" s="65">
        <f>+IFERROR(VLOOKUP(Z2909, fechas!$B$1:$C$1036, 2,FALSE), " ")</f>
        <v>45964</v>
      </c>
      <c r="R2909" s="66" t="s">
        <v>10178</v>
      </c>
      <c r="S2909" s="90">
        <v>45957</v>
      </c>
      <c r="T2909" s="66" t="s">
        <v>35</v>
      </c>
      <c r="U2909" s="65" t="s">
        <v>35</v>
      </c>
      <c r="V2909" s="66"/>
      <c r="W2909" s="66"/>
      <c r="X2909" s="118">
        <f t="shared" si="191"/>
        <v>0</v>
      </c>
      <c r="Y2909" s="119">
        <f>+IFERROR(VLOOKUP(G2909,fechas!$A$1:$D$292,2,FALSE), " ")</f>
        <v>242</v>
      </c>
      <c r="Z2909" s="119">
        <f t="shared" si="192"/>
        <v>252</v>
      </c>
      <c r="AA2909" s="120" t="str">
        <f>+IFERROR(IF(S2909&gt;0," ",Q2909-variables!$C$9)," ")</f>
        <v xml:space="preserve"> </v>
      </c>
    </row>
    <row r="2910" spans="2:27" s="121" customFormat="1" ht="24.95" hidden="1" customHeight="1">
      <c r="B2910" s="66">
        <f t="shared" si="190"/>
        <v>2907</v>
      </c>
      <c r="C2910" s="72" t="s">
        <v>10179</v>
      </c>
      <c r="D2910" s="73" t="s">
        <v>10180</v>
      </c>
      <c r="E2910" s="73" t="s">
        <v>10149</v>
      </c>
      <c r="F2910" s="66" t="s">
        <v>31</v>
      </c>
      <c r="G2910" s="116">
        <v>45950</v>
      </c>
      <c r="H2910" s="116">
        <v>45950</v>
      </c>
      <c r="I2910" s="116">
        <v>45951</v>
      </c>
      <c r="J2910" s="117" t="s">
        <v>9481</v>
      </c>
      <c r="K2910" s="64" t="s">
        <v>33</v>
      </c>
      <c r="L2910" s="64"/>
      <c r="M2910" s="64"/>
      <c r="N2910" s="66" t="s">
        <v>34</v>
      </c>
      <c r="O2910" s="66">
        <f t="shared" si="189"/>
        <v>2</v>
      </c>
      <c r="P2910" s="66">
        <v>10</v>
      </c>
      <c r="Q2910" s="65">
        <f>+IFERROR(VLOOKUP(Z2910, fechas!$B$1:$C$1036, 2,FALSE), " ")</f>
        <v>45964</v>
      </c>
      <c r="R2910" s="66" t="s">
        <v>35</v>
      </c>
      <c r="S2910" s="90">
        <v>45952</v>
      </c>
      <c r="T2910" s="66" t="s">
        <v>35</v>
      </c>
      <c r="U2910" s="65" t="s">
        <v>35</v>
      </c>
      <c r="V2910" s="66" t="s">
        <v>5971</v>
      </c>
      <c r="W2910" s="66"/>
      <c r="X2910" s="118">
        <f t="shared" si="191"/>
        <v>0</v>
      </c>
      <c r="Y2910" s="119">
        <f>+IFERROR(VLOOKUP(G2910,fechas!$A$1:$D$292,2,FALSE), " ")</f>
        <v>242</v>
      </c>
      <c r="Z2910" s="119">
        <f t="shared" si="192"/>
        <v>252</v>
      </c>
      <c r="AA2910" s="120" t="str">
        <f>+IFERROR(IF(S2910&gt;0," ",Q2910-variables!$C$9)," ")</f>
        <v xml:space="preserve"> </v>
      </c>
    </row>
    <row r="2911" spans="2:27" s="121" customFormat="1" ht="24.95" hidden="1" customHeight="1">
      <c r="B2911" s="66">
        <f t="shared" si="190"/>
        <v>2908</v>
      </c>
      <c r="C2911" s="72" t="s">
        <v>10181</v>
      </c>
      <c r="D2911" s="73" t="s">
        <v>10182</v>
      </c>
      <c r="E2911" s="73" t="s">
        <v>10149</v>
      </c>
      <c r="F2911" s="66" t="s">
        <v>31</v>
      </c>
      <c r="G2911" s="116">
        <v>45950</v>
      </c>
      <c r="H2911" s="116">
        <v>45950</v>
      </c>
      <c r="I2911" s="116">
        <v>45951</v>
      </c>
      <c r="J2911" s="117" t="s">
        <v>9481</v>
      </c>
      <c r="K2911" s="64" t="s">
        <v>1977</v>
      </c>
      <c r="L2911" s="64" t="s">
        <v>47</v>
      </c>
      <c r="M2911" s="64" t="s">
        <v>79</v>
      </c>
      <c r="N2911" s="66" t="s">
        <v>34</v>
      </c>
      <c r="O2911" s="66">
        <f t="shared" si="189"/>
        <v>9</v>
      </c>
      <c r="P2911" s="66">
        <v>10</v>
      </c>
      <c r="Q2911" s="65">
        <f>+IFERROR(VLOOKUP(Z2911, fechas!$B$1:$C$1036, 2,FALSE), " ")</f>
        <v>45964</v>
      </c>
      <c r="R2911" s="66" t="s">
        <v>10183</v>
      </c>
      <c r="S2911" s="90">
        <v>45959</v>
      </c>
      <c r="T2911" s="66" t="s">
        <v>10184</v>
      </c>
      <c r="U2911" s="65">
        <v>45961</v>
      </c>
      <c r="V2911" s="66"/>
      <c r="W2911" s="66"/>
      <c r="X2911" s="118">
        <f t="shared" si="191"/>
        <v>0</v>
      </c>
      <c r="Y2911" s="119">
        <f>+IFERROR(VLOOKUP(G2911,fechas!$A$1:$D$292,2,FALSE), " ")</f>
        <v>242</v>
      </c>
      <c r="Z2911" s="119">
        <f t="shared" si="192"/>
        <v>252</v>
      </c>
      <c r="AA2911" s="120" t="str">
        <f>+IFERROR(IF(S2911&gt;0," ",Q2911-variables!$C$9)," ")</f>
        <v xml:space="preserve"> </v>
      </c>
    </row>
    <row r="2912" spans="2:27" s="121" customFormat="1" ht="24.95" hidden="1" customHeight="1">
      <c r="B2912" s="66">
        <f t="shared" si="190"/>
        <v>2909</v>
      </c>
      <c r="C2912" s="72" t="s">
        <v>10185</v>
      </c>
      <c r="D2912" s="73" t="s">
        <v>10186</v>
      </c>
      <c r="E2912" s="73" t="s">
        <v>10187</v>
      </c>
      <c r="F2912" s="66" t="s">
        <v>31</v>
      </c>
      <c r="G2912" s="116">
        <v>45945</v>
      </c>
      <c r="H2912" s="116">
        <v>45950</v>
      </c>
      <c r="I2912" s="116">
        <v>45951</v>
      </c>
      <c r="J2912" s="117" t="s">
        <v>9481</v>
      </c>
      <c r="K2912" s="64" t="s">
        <v>33</v>
      </c>
      <c r="L2912" s="64"/>
      <c r="M2912" s="64"/>
      <c r="N2912" s="66" t="s">
        <v>34</v>
      </c>
      <c r="O2912" s="66">
        <f t="shared" si="189"/>
        <v>8</v>
      </c>
      <c r="P2912" s="66">
        <v>10</v>
      </c>
      <c r="Q2912" s="65">
        <f>+IFERROR(VLOOKUP(Z2912, fechas!$B$1:$C$1036, 2,FALSE), " ")</f>
        <v>45959</v>
      </c>
      <c r="R2912" s="66" t="s">
        <v>35</v>
      </c>
      <c r="S2912" s="90">
        <v>45953</v>
      </c>
      <c r="T2912" s="66" t="s">
        <v>35</v>
      </c>
      <c r="U2912" s="65" t="s">
        <v>35</v>
      </c>
      <c r="V2912" s="66" t="s">
        <v>5971</v>
      </c>
      <c r="W2912" s="66"/>
      <c r="X2912" s="118">
        <f t="shared" si="191"/>
        <v>0</v>
      </c>
      <c r="Y2912" s="119">
        <f>+IFERROR(VLOOKUP(G2912,fechas!$A$1:$D$292,2,FALSE), " ")</f>
        <v>239</v>
      </c>
      <c r="Z2912" s="119">
        <f t="shared" si="192"/>
        <v>249</v>
      </c>
      <c r="AA2912" s="120" t="str">
        <f>+IFERROR(IF(S2912&gt;0," ",Q2912-variables!$C$9)," ")</f>
        <v xml:space="preserve"> </v>
      </c>
    </row>
    <row r="2913" spans="2:27" s="121" customFormat="1" ht="24.95" hidden="1" customHeight="1">
      <c r="B2913" s="66">
        <f t="shared" si="190"/>
        <v>2910</v>
      </c>
      <c r="C2913" s="72" t="s">
        <v>10188</v>
      </c>
      <c r="D2913" s="73" t="s">
        <v>10189</v>
      </c>
      <c r="E2913" s="73" t="s">
        <v>10190</v>
      </c>
      <c r="F2913" s="66" t="s">
        <v>31</v>
      </c>
      <c r="G2913" s="116">
        <v>45946</v>
      </c>
      <c r="H2913" s="116">
        <v>45950</v>
      </c>
      <c r="I2913" s="116">
        <v>45951</v>
      </c>
      <c r="J2913" s="117" t="s">
        <v>9481</v>
      </c>
      <c r="K2913" s="64" t="s">
        <v>1954</v>
      </c>
      <c r="L2913" s="64" t="s">
        <v>2713</v>
      </c>
      <c r="M2913" s="64" t="s">
        <v>276</v>
      </c>
      <c r="N2913" s="66" t="s">
        <v>34</v>
      </c>
      <c r="O2913" s="66">
        <f t="shared" si="189"/>
        <v>19</v>
      </c>
      <c r="P2913" s="66">
        <v>10</v>
      </c>
      <c r="Q2913" s="65">
        <f>+IFERROR(VLOOKUP(Z2913, fechas!$B$1:$C$1036, 2,FALSE), " ")</f>
        <v>45960</v>
      </c>
      <c r="R2913" s="66" t="s">
        <v>10191</v>
      </c>
      <c r="S2913" s="90">
        <v>45965</v>
      </c>
      <c r="T2913" s="66" t="s">
        <v>35</v>
      </c>
      <c r="U2913" s="65" t="s">
        <v>35</v>
      </c>
      <c r="V2913" s="66"/>
      <c r="W2913" s="66"/>
      <c r="X2913" s="118">
        <f t="shared" si="191"/>
        <v>0</v>
      </c>
      <c r="Y2913" s="119">
        <f>+IFERROR(VLOOKUP(G2913,fechas!$A$1:$D$292,2,FALSE), " ")</f>
        <v>240</v>
      </c>
      <c r="Z2913" s="119">
        <f t="shared" si="192"/>
        <v>250</v>
      </c>
      <c r="AA2913" s="120" t="str">
        <f>+IFERROR(IF(S2913&gt;0," ",Q2913-variables!$C$9)," ")</f>
        <v xml:space="preserve"> </v>
      </c>
    </row>
    <row r="2914" spans="2:27" s="121" customFormat="1" ht="24.95" hidden="1" customHeight="1">
      <c r="B2914" s="66">
        <f t="shared" si="190"/>
        <v>2911</v>
      </c>
      <c r="C2914" s="72" t="s">
        <v>10192</v>
      </c>
      <c r="D2914" s="73" t="s">
        <v>10193</v>
      </c>
      <c r="E2914" s="73" t="s">
        <v>10194</v>
      </c>
      <c r="F2914" s="66" t="s">
        <v>31</v>
      </c>
      <c r="G2914" s="116">
        <v>45946</v>
      </c>
      <c r="H2914" s="116">
        <v>45947</v>
      </c>
      <c r="I2914" s="116">
        <v>45951</v>
      </c>
      <c r="J2914" s="117" t="s">
        <v>9481</v>
      </c>
      <c r="K2914" s="64" t="s">
        <v>33</v>
      </c>
      <c r="L2914" s="64"/>
      <c r="M2914" s="64"/>
      <c r="N2914" s="66" t="s">
        <v>34</v>
      </c>
      <c r="O2914" s="66">
        <f t="shared" si="189"/>
        <v>13</v>
      </c>
      <c r="P2914" s="66">
        <v>10</v>
      </c>
      <c r="Q2914" s="65">
        <f>+IFERROR(VLOOKUP(Z2914, fechas!$B$1:$C$1036, 2,FALSE), " ")</f>
        <v>45960</v>
      </c>
      <c r="R2914" s="66" t="s">
        <v>35</v>
      </c>
      <c r="S2914" s="90">
        <v>45959</v>
      </c>
      <c r="T2914" s="66" t="s">
        <v>35</v>
      </c>
      <c r="U2914" s="65" t="s">
        <v>35</v>
      </c>
      <c r="V2914" s="66" t="s">
        <v>10195</v>
      </c>
      <c r="W2914" s="66"/>
      <c r="X2914" s="118">
        <f t="shared" si="191"/>
        <v>0</v>
      </c>
      <c r="Y2914" s="119">
        <f>+IFERROR(VLOOKUP(G2914,fechas!$A$1:$D$292,2,FALSE), " ")</f>
        <v>240</v>
      </c>
      <c r="Z2914" s="119">
        <f t="shared" si="192"/>
        <v>250</v>
      </c>
      <c r="AA2914" s="120" t="str">
        <f>+IFERROR(IF(S2914&gt;0," ",Q2914-variables!$C$9)," ")</f>
        <v xml:space="preserve"> </v>
      </c>
    </row>
    <row r="2915" spans="2:27" s="121" customFormat="1" ht="24.95" hidden="1" customHeight="1">
      <c r="B2915" s="66">
        <f t="shared" si="190"/>
        <v>2912</v>
      </c>
      <c r="C2915" s="72" t="s">
        <v>10196</v>
      </c>
      <c r="D2915" s="73" t="s">
        <v>10197</v>
      </c>
      <c r="E2915" s="73" t="s">
        <v>1232</v>
      </c>
      <c r="F2915" s="66" t="s">
        <v>31</v>
      </c>
      <c r="G2915" s="116">
        <v>45946</v>
      </c>
      <c r="H2915" s="116">
        <v>45950</v>
      </c>
      <c r="I2915" s="116">
        <v>45951</v>
      </c>
      <c r="J2915" s="117" t="s">
        <v>9481</v>
      </c>
      <c r="K2915" s="64" t="s">
        <v>7935</v>
      </c>
      <c r="L2915" s="64" t="s">
        <v>2713</v>
      </c>
      <c r="M2915" s="64" t="s">
        <v>48</v>
      </c>
      <c r="N2915" s="66" t="s">
        <v>34</v>
      </c>
      <c r="O2915" s="66">
        <f t="shared" si="189"/>
        <v>10</v>
      </c>
      <c r="P2915" s="66">
        <v>10</v>
      </c>
      <c r="Q2915" s="65">
        <f>+IFERROR(VLOOKUP(Z2915, fechas!$B$1:$C$1036, 2,FALSE), " ")</f>
        <v>45960</v>
      </c>
      <c r="R2915" s="66" t="s">
        <v>10198</v>
      </c>
      <c r="S2915" s="90">
        <v>45956</v>
      </c>
      <c r="T2915" s="66" t="s">
        <v>10199</v>
      </c>
      <c r="U2915" s="65">
        <v>45956</v>
      </c>
      <c r="V2915" s="66" t="s">
        <v>10200</v>
      </c>
      <c r="W2915" s="66"/>
      <c r="X2915" s="118">
        <f t="shared" si="191"/>
        <v>0</v>
      </c>
      <c r="Y2915" s="119">
        <f>+IFERROR(VLOOKUP(G2915,fechas!$A$1:$D$292,2,FALSE), " ")</f>
        <v>240</v>
      </c>
      <c r="Z2915" s="119">
        <f t="shared" si="192"/>
        <v>250</v>
      </c>
      <c r="AA2915" s="120" t="str">
        <f>+IFERROR(IF(S2915&gt;0," ",Q2915-variables!$C$9)," ")</f>
        <v xml:space="preserve"> </v>
      </c>
    </row>
    <row r="2916" spans="2:27" s="121" customFormat="1" ht="24.95" hidden="1" customHeight="1">
      <c r="B2916" s="66">
        <f t="shared" si="190"/>
        <v>2913</v>
      </c>
      <c r="C2916" s="72" t="s">
        <v>10201</v>
      </c>
      <c r="D2916" s="73" t="s">
        <v>10202</v>
      </c>
      <c r="E2916" s="73" t="s">
        <v>10203</v>
      </c>
      <c r="F2916" s="66" t="s">
        <v>31</v>
      </c>
      <c r="G2916" s="116">
        <v>45946</v>
      </c>
      <c r="H2916" s="116">
        <v>45950</v>
      </c>
      <c r="I2916" s="116">
        <v>45951</v>
      </c>
      <c r="J2916" s="117" t="s">
        <v>9481</v>
      </c>
      <c r="K2916" s="64" t="s">
        <v>7637</v>
      </c>
      <c r="L2916" s="64" t="s">
        <v>2713</v>
      </c>
      <c r="M2916" s="64" t="s">
        <v>276</v>
      </c>
      <c r="N2916" s="66" t="s">
        <v>34</v>
      </c>
      <c r="O2916" s="66">
        <f t="shared" si="189"/>
        <v>10</v>
      </c>
      <c r="P2916" s="66">
        <v>10</v>
      </c>
      <c r="Q2916" s="65">
        <f>+IFERROR(VLOOKUP(Z2916, fechas!$B$1:$C$1036, 2,FALSE), " ")</f>
        <v>45960</v>
      </c>
      <c r="R2916" s="66" t="s">
        <v>10204</v>
      </c>
      <c r="S2916" s="90">
        <v>45956</v>
      </c>
      <c r="T2916" s="66" t="s">
        <v>35</v>
      </c>
      <c r="U2916" s="65" t="s">
        <v>35</v>
      </c>
      <c r="V2916" s="66" t="s">
        <v>10205</v>
      </c>
      <c r="W2916" s="66"/>
      <c r="X2916" s="118">
        <f t="shared" si="191"/>
        <v>0</v>
      </c>
      <c r="Y2916" s="119">
        <f>+IFERROR(VLOOKUP(G2916,fechas!$A$1:$D$292,2,FALSE), " ")</f>
        <v>240</v>
      </c>
      <c r="Z2916" s="119">
        <f t="shared" si="192"/>
        <v>250</v>
      </c>
      <c r="AA2916" s="120" t="str">
        <f>+IFERROR(IF(S2916&gt;0," ",Q2916-variables!$C$9)," ")</f>
        <v xml:space="preserve"> </v>
      </c>
    </row>
    <row r="2917" spans="2:27" s="121" customFormat="1" ht="24.95" hidden="1" customHeight="1">
      <c r="B2917" s="66">
        <f t="shared" si="190"/>
        <v>2914</v>
      </c>
      <c r="C2917" s="72" t="s">
        <v>10206</v>
      </c>
      <c r="D2917" s="73" t="s">
        <v>10193</v>
      </c>
      <c r="E2917" s="73" t="s">
        <v>10194</v>
      </c>
      <c r="F2917" s="66" t="s">
        <v>31</v>
      </c>
      <c r="G2917" s="116">
        <v>45946</v>
      </c>
      <c r="H2917" s="116">
        <v>45947</v>
      </c>
      <c r="I2917" s="116">
        <v>45951</v>
      </c>
      <c r="J2917" s="117" t="s">
        <v>9481</v>
      </c>
      <c r="K2917" s="64" t="s">
        <v>33</v>
      </c>
      <c r="L2917" s="64"/>
      <c r="M2917" s="64"/>
      <c r="N2917" s="66" t="s">
        <v>34</v>
      </c>
      <c r="O2917" s="66">
        <f t="shared" si="189"/>
        <v>15</v>
      </c>
      <c r="P2917" s="66">
        <v>10</v>
      </c>
      <c r="Q2917" s="65">
        <f>+IFERROR(VLOOKUP(Z2917, fechas!$B$1:$C$1036, 2,FALSE), " ")</f>
        <v>45960</v>
      </c>
      <c r="R2917" s="66" t="s">
        <v>35</v>
      </c>
      <c r="S2917" s="90">
        <v>45961</v>
      </c>
      <c r="T2917" s="66" t="s">
        <v>35</v>
      </c>
      <c r="U2917" s="65" t="s">
        <v>35</v>
      </c>
      <c r="V2917" s="66" t="s">
        <v>10207</v>
      </c>
      <c r="W2917" s="66"/>
      <c r="X2917" s="118">
        <f t="shared" si="191"/>
        <v>0</v>
      </c>
      <c r="Y2917" s="119">
        <f>+IFERROR(VLOOKUP(G2917,fechas!$A$1:$D$292,2,FALSE), " ")</f>
        <v>240</v>
      </c>
      <c r="Z2917" s="119">
        <f t="shared" si="192"/>
        <v>250</v>
      </c>
      <c r="AA2917" s="120" t="str">
        <f>+IFERROR(IF(S2917&gt;0," ",Q2917-variables!$C$9)," ")</f>
        <v xml:space="preserve"> </v>
      </c>
    </row>
    <row r="2918" spans="2:27" s="121" customFormat="1" ht="24.95" hidden="1" customHeight="1">
      <c r="B2918" s="66">
        <f t="shared" si="190"/>
        <v>2915</v>
      </c>
      <c r="C2918" s="72" t="s">
        <v>10208</v>
      </c>
      <c r="D2918" s="73" t="s">
        <v>10209</v>
      </c>
      <c r="E2918" s="73" t="s">
        <v>3195</v>
      </c>
      <c r="F2918" s="66" t="s">
        <v>31</v>
      </c>
      <c r="G2918" s="116">
        <v>45946</v>
      </c>
      <c r="H2918" s="116">
        <v>45950</v>
      </c>
      <c r="I2918" s="116">
        <v>45951</v>
      </c>
      <c r="J2918" s="117" t="s">
        <v>9481</v>
      </c>
      <c r="K2918" s="64" t="s">
        <v>8795</v>
      </c>
      <c r="L2918" s="64" t="s">
        <v>47</v>
      </c>
      <c r="M2918" s="64" t="s">
        <v>79</v>
      </c>
      <c r="N2918" s="66" t="s">
        <v>34</v>
      </c>
      <c r="O2918" s="66">
        <f t="shared" si="189"/>
        <v>14</v>
      </c>
      <c r="P2918" s="66">
        <v>10</v>
      </c>
      <c r="Q2918" s="65">
        <v>45960</v>
      </c>
      <c r="R2918" s="66" t="s">
        <v>10210</v>
      </c>
      <c r="S2918" s="90">
        <v>45960</v>
      </c>
      <c r="T2918" s="66" t="s">
        <v>10211</v>
      </c>
      <c r="U2918" s="65">
        <v>45957</v>
      </c>
      <c r="V2918" s="66" t="s">
        <v>10212</v>
      </c>
      <c r="W2918" s="66"/>
      <c r="X2918" s="118">
        <f t="shared" si="191"/>
        <v>0</v>
      </c>
      <c r="Y2918" s="119">
        <f>+IFERROR(VLOOKUP(G2918,fechas!$A$1:$D$292,2,FALSE), " ")</f>
        <v>240</v>
      </c>
      <c r="Z2918" s="119">
        <f t="shared" si="192"/>
        <v>250</v>
      </c>
      <c r="AA2918" s="120" t="str">
        <f>+IFERROR(IF(U2918&gt;0," ",Q2918-variables!$C$9)," ")</f>
        <v xml:space="preserve"> </v>
      </c>
    </row>
    <row r="2919" spans="2:27" s="121" customFormat="1" ht="24.95" hidden="1" customHeight="1">
      <c r="B2919" s="66">
        <f t="shared" si="190"/>
        <v>2916</v>
      </c>
      <c r="C2919" s="72" t="s">
        <v>10213</v>
      </c>
      <c r="D2919" s="73" t="s">
        <v>10214</v>
      </c>
      <c r="E2919" s="73" t="s">
        <v>10215</v>
      </c>
      <c r="F2919" s="66" t="s">
        <v>31</v>
      </c>
      <c r="G2919" s="116">
        <v>45946</v>
      </c>
      <c r="H2919" s="116">
        <v>45950</v>
      </c>
      <c r="I2919" s="116">
        <v>45951</v>
      </c>
      <c r="J2919" s="117" t="s">
        <v>9481</v>
      </c>
      <c r="K2919" s="64" t="s">
        <v>6801</v>
      </c>
      <c r="L2919" s="64" t="s">
        <v>47</v>
      </c>
      <c r="M2919" s="64" t="s">
        <v>6187</v>
      </c>
      <c r="N2919" s="66" t="s">
        <v>34</v>
      </c>
      <c r="O2919" s="66">
        <f>U2919-G2919</f>
        <v>10</v>
      </c>
      <c r="P2919" s="66">
        <v>10</v>
      </c>
      <c r="Q2919" s="65">
        <f>+IFERROR(VLOOKUP(Z2919, fechas!$B$1:$C$1036, 2,FALSE), " ")</f>
        <v>45960</v>
      </c>
      <c r="R2919" s="66" t="s">
        <v>10216</v>
      </c>
      <c r="S2919" s="90">
        <v>45758</v>
      </c>
      <c r="T2919" s="66" t="s">
        <v>10217</v>
      </c>
      <c r="U2919" s="90">
        <v>45956</v>
      </c>
      <c r="V2919" s="66"/>
      <c r="W2919" s="66"/>
      <c r="X2919" s="118">
        <f t="shared" si="191"/>
        <v>0</v>
      </c>
      <c r="Y2919" s="119">
        <f>+IFERROR(VLOOKUP(G2919,fechas!$A$1:$D$292,2,FALSE), " ")</f>
        <v>240</v>
      </c>
      <c r="Z2919" s="119">
        <f t="shared" si="192"/>
        <v>250</v>
      </c>
      <c r="AA2919" s="120" t="str">
        <f>+IFERROR(IF(U2919&gt;0," ",Q2919-variables!$C$9)," ")</f>
        <v xml:space="preserve"> </v>
      </c>
    </row>
    <row r="2920" spans="2:27" s="121" customFormat="1" ht="24.95" hidden="1" customHeight="1">
      <c r="B2920" s="66">
        <f t="shared" si="190"/>
        <v>2917</v>
      </c>
      <c r="C2920" s="72" t="s">
        <v>10218</v>
      </c>
      <c r="D2920" s="73" t="s">
        <v>10219</v>
      </c>
      <c r="E2920" s="73" t="s">
        <v>2108</v>
      </c>
      <c r="F2920" s="66" t="s">
        <v>31</v>
      </c>
      <c r="G2920" s="116">
        <v>45947</v>
      </c>
      <c r="H2920" s="116">
        <v>45947</v>
      </c>
      <c r="I2920" s="116">
        <v>45951</v>
      </c>
      <c r="J2920" s="117" t="s">
        <v>9481</v>
      </c>
      <c r="K2920" s="64" t="s">
        <v>9975</v>
      </c>
      <c r="L2920" s="64" t="s">
        <v>47</v>
      </c>
      <c r="M2920" s="64" t="s">
        <v>6187</v>
      </c>
      <c r="N2920" s="66" t="s">
        <v>34</v>
      </c>
      <c r="O2920" s="66">
        <f>S2920-G2920</f>
        <v>20</v>
      </c>
      <c r="P2920" s="66">
        <v>10</v>
      </c>
      <c r="Q2920" s="65">
        <f>+IFERROR(VLOOKUP(Z2920, fechas!$B$1:$C$1036, 2,FALSE), " ")</f>
        <v>45961</v>
      </c>
      <c r="R2920" s="66" t="s">
        <v>10220</v>
      </c>
      <c r="S2920" s="90">
        <v>45967</v>
      </c>
      <c r="T2920" s="66" t="s">
        <v>2068</v>
      </c>
      <c r="U2920" s="90" t="s">
        <v>35</v>
      </c>
      <c r="V2920" s="66"/>
      <c r="W2920" s="66"/>
      <c r="X2920" s="118">
        <f t="shared" si="191"/>
        <v>0</v>
      </c>
      <c r="Y2920" s="119">
        <f>+IFERROR(VLOOKUP(G2920,fechas!$A$1:$D$292,2,FALSE), " ")</f>
        <v>241</v>
      </c>
      <c r="Z2920" s="119">
        <f t="shared" si="192"/>
        <v>251</v>
      </c>
      <c r="AA2920" s="120" t="str">
        <f>+IFERROR(IF(U2920&gt;0," ",Q2920-variables!$C$9)," ")</f>
        <v xml:space="preserve"> </v>
      </c>
    </row>
    <row r="2921" spans="2:27" s="121" customFormat="1" ht="24.95" hidden="1" customHeight="1">
      <c r="B2921" s="66">
        <f t="shared" si="190"/>
        <v>2918</v>
      </c>
      <c r="C2921" s="72" t="s">
        <v>10221</v>
      </c>
      <c r="D2921" s="73" t="s">
        <v>10222</v>
      </c>
      <c r="E2921" s="73" t="s">
        <v>1492</v>
      </c>
      <c r="F2921" s="66" t="s">
        <v>31</v>
      </c>
      <c r="G2921" s="116">
        <v>45947</v>
      </c>
      <c r="H2921" s="116">
        <v>45947</v>
      </c>
      <c r="I2921" s="116">
        <v>45951</v>
      </c>
      <c r="J2921" s="117" t="s">
        <v>9481</v>
      </c>
      <c r="K2921" s="64" t="s">
        <v>33</v>
      </c>
      <c r="L2921" s="64"/>
      <c r="M2921" s="64"/>
      <c r="N2921" s="66" t="s">
        <v>34</v>
      </c>
      <c r="O2921" s="66">
        <f>S2921-G2921</f>
        <v>11</v>
      </c>
      <c r="P2921" s="66">
        <v>10</v>
      </c>
      <c r="Q2921" s="65">
        <v>45961</v>
      </c>
      <c r="R2921" s="66" t="s">
        <v>35</v>
      </c>
      <c r="S2921" s="90">
        <v>45958</v>
      </c>
      <c r="T2921" s="66" t="s">
        <v>35</v>
      </c>
      <c r="U2921" s="65" t="s">
        <v>35</v>
      </c>
      <c r="V2921" s="66" t="s">
        <v>10223</v>
      </c>
      <c r="W2921" s="66"/>
      <c r="X2921" s="118">
        <f t="shared" si="191"/>
        <v>0</v>
      </c>
      <c r="Y2921" s="119">
        <f>+IFERROR(VLOOKUP(G2921,fechas!$A$1:$D$292,2,FALSE), " ")</f>
        <v>241</v>
      </c>
      <c r="Z2921" s="119">
        <f t="shared" si="192"/>
        <v>251</v>
      </c>
      <c r="AA2921" s="120" t="str">
        <f>+IFERROR(IF(U2921&gt;0," ",Q2921-variables!$C$9)," ")</f>
        <v xml:space="preserve"> </v>
      </c>
    </row>
    <row r="2922" spans="2:27" s="121" customFormat="1" ht="24.95" hidden="1" customHeight="1">
      <c r="B2922" s="66">
        <f t="shared" si="190"/>
        <v>2919</v>
      </c>
      <c r="C2922" s="72" t="s">
        <v>10224</v>
      </c>
      <c r="D2922" s="73" t="s">
        <v>10225</v>
      </c>
      <c r="E2922" s="73" t="s">
        <v>10226</v>
      </c>
      <c r="F2922" s="66" t="s">
        <v>31</v>
      </c>
      <c r="G2922" s="116">
        <v>45947</v>
      </c>
      <c r="H2922" s="116">
        <v>45947</v>
      </c>
      <c r="I2922" s="116">
        <v>45951</v>
      </c>
      <c r="J2922" s="117" t="s">
        <v>9481</v>
      </c>
      <c r="K2922" s="64" t="s">
        <v>33</v>
      </c>
      <c r="L2922" s="64"/>
      <c r="M2922" s="64"/>
      <c r="N2922" s="66" t="s">
        <v>34</v>
      </c>
      <c r="O2922" s="66">
        <f>S2922-G2922</f>
        <v>11</v>
      </c>
      <c r="P2922" s="66">
        <v>10</v>
      </c>
      <c r="Q2922" s="65">
        <f>+IFERROR(VLOOKUP(Z2922, fechas!$B$1:$C$1036, 2,FALSE), " ")</f>
        <v>45961</v>
      </c>
      <c r="R2922" s="66" t="s">
        <v>35</v>
      </c>
      <c r="S2922" s="90">
        <v>45958</v>
      </c>
      <c r="T2922" s="66" t="s">
        <v>35</v>
      </c>
      <c r="U2922" s="65" t="s">
        <v>35</v>
      </c>
      <c r="V2922" s="66" t="s">
        <v>10153</v>
      </c>
      <c r="W2922" s="66"/>
      <c r="X2922" s="118">
        <f t="shared" si="191"/>
        <v>0</v>
      </c>
      <c r="Y2922" s="119">
        <f>+IFERROR(VLOOKUP(G2922,fechas!$A$1:$D$292,2,FALSE), " ")</f>
        <v>241</v>
      </c>
      <c r="Z2922" s="119">
        <f t="shared" si="192"/>
        <v>251</v>
      </c>
      <c r="AA2922" s="120" t="str">
        <f>+IFERROR(IF(U2922&gt;0," ",Q2922-variables!$C$9)," ")</f>
        <v xml:space="preserve"> </v>
      </c>
    </row>
    <row r="2923" spans="2:27" s="121" customFormat="1" ht="24.95" hidden="1" customHeight="1">
      <c r="B2923" s="66">
        <f t="shared" si="190"/>
        <v>2920</v>
      </c>
      <c r="C2923" s="72" t="s">
        <v>10227</v>
      </c>
      <c r="D2923" s="73" t="s">
        <v>10228</v>
      </c>
      <c r="E2923" s="73" t="s">
        <v>10229</v>
      </c>
      <c r="F2923" s="66" t="s">
        <v>31</v>
      </c>
      <c r="G2923" s="116">
        <v>45947</v>
      </c>
      <c r="H2923" s="116">
        <v>45951</v>
      </c>
      <c r="I2923" s="116">
        <v>45951</v>
      </c>
      <c r="J2923" s="117" t="s">
        <v>9481</v>
      </c>
      <c r="K2923" s="64" t="s">
        <v>1896</v>
      </c>
      <c r="L2923" s="64" t="s">
        <v>2713</v>
      </c>
      <c r="M2923" s="64" t="s">
        <v>183</v>
      </c>
      <c r="N2923" s="66" t="s">
        <v>34</v>
      </c>
      <c r="O2923" s="66">
        <f>U2923-G2923</f>
        <v>13</v>
      </c>
      <c r="P2923" s="66">
        <v>10</v>
      </c>
      <c r="Q2923" s="65">
        <f>+IFERROR(VLOOKUP(Z2923, fechas!$B$1:$C$1036, 2,FALSE), " ")</f>
        <v>45961</v>
      </c>
      <c r="R2923" s="66" t="s">
        <v>10230</v>
      </c>
      <c r="S2923" s="90">
        <v>45961</v>
      </c>
      <c r="T2923" s="66" t="s">
        <v>10231</v>
      </c>
      <c r="U2923" s="90">
        <v>45960</v>
      </c>
      <c r="V2923" s="66"/>
      <c r="W2923" s="66"/>
      <c r="X2923" s="118">
        <f t="shared" si="191"/>
        <v>0</v>
      </c>
      <c r="Y2923" s="119">
        <f>+IFERROR(VLOOKUP(G2923,fechas!$A$1:$D$292,2,FALSE), " ")</f>
        <v>241</v>
      </c>
      <c r="Z2923" s="119">
        <f t="shared" si="192"/>
        <v>251</v>
      </c>
      <c r="AA2923" s="120" t="str">
        <f>+IFERROR(IF(U2923&gt;0," ",Q2923-variables!$C$9)," ")</f>
        <v xml:space="preserve"> </v>
      </c>
    </row>
    <row r="2924" spans="2:27" s="121" customFormat="1" ht="24.95" hidden="1" customHeight="1">
      <c r="B2924" s="66">
        <f t="shared" si="190"/>
        <v>2921</v>
      </c>
      <c r="C2924" s="72" t="s">
        <v>10232</v>
      </c>
      <c r="D2924" s="73" t="s">
        <v>10233</v>
      </c>
      <c r="E2924" s="73" t="s">
        <v>10234</v>
      </c>
      <c r="F2924" s="66" t="s">
        <v>31</v>
      </c>
      <c r="G2924" s="116">
        <v>45950</v>
      </c>
      <c r="H2924" s="116">
        <v>45951</v>
      </c>
      <c r="I2924" s="116">
        <v>45951</v>
      </c>
      <c r="J2924" s="117" t="s">
        <v>9481</v>
      </c>
      <c r="K2924" s="64" t="s">
        <v>1977</v>
      </c>
      <c r="L2924" s="64" t="s">
        <v>47</v>
      </c>
      <c r="M2924" s="64" t="s">
        <v>79</v>
      </c>
      <c r="N2924" s="66" t="s">
        <v>34</v>
      </c>
      <c r="O2924" s="66">
        <f>S2924-G2924</f>
        <v>9</v>
      </c>
      <c r="P2924" s="66">
        <v>10</v>
      </c>
      <c r="Q2924" s="65">
        <f>+IFERROR(VLOOKUP(Z2924, fechas!$B$1:$C$1036, 2,FALSE), " ")</f>
        <v>45964</v>
      </c>
      <c r="R2924" s="66" t="s">
        <v>10235</v>
      </c>
      <c r="S2924" s="90">
        <v>45959</v>
      </c>
      <c r="T2924" s="66" t="s">
        <v>35</v>
      </c>
      <c r="U2924" s="65" t="s">
        <v>35</v>
      </c>
      <c r="V2924" s="66"/>
      <c r="W2924" s="66"/>
      <c r="X2924" s="118">
        <f t="shared" si="191"/>
        <v>0</v>
      </c>
      <c r="Y2924" s="119">
        <f>+IFERROR(VLOOKUP(G2924,fechas!$A$1:$D$292,2,FALSE), " ")</f>
        <v>242</v>
      </c>
      <c r="Z2924" s="119">
        <f t="shared" si="192"/>
        <v>252</v>
      </c>
      <c r="AA2924" s="120" t="str">
        <f>+IFERROR(IF(U2924&gt;0," ",Q2924-variables!$C$9)," ")</f>
        <v xml:space="preserve"> </v>
      </c>
    </row>
    <row r="2925" spans="2:27" s="121" customFormat="1" ht="24.95" hidden="1" customHeight="1">
      <c r="B2925" s="66">
        <f t="shared" si="190"/>
        <v>2922</v>
      </c>
      <c r="C2925" s="72" t="s">
        <v>10236</v>
      </c>
      <c r="D2925" s="73" t="s">
        <v>10237</v>
      </c>
      <c r="E2925" s="73" t="s">
        <v>10238</v>
      </c>
      <c r="F2925" s="66" t="s">
        <v>31</v>
      </c>
      <c r="G2925" s="116">
        <v>45950</v>
      </c>
      <c r="H2925" s="116">
        <v>45951</v>
      </c>
      <c r="I2925" s="116">
        <v>45951</v>
      </c>
      <c r="J2925" s="117" t="s">
        <v>9481</v>
      </c>
      <c r="K2925" s="64" t="s">
        <v>2749</v>
      </c>
      <c r="L2925" s="64"/>
      <c r="M2925" s="64"/>
      <c r="N2925" s="66" t="s">
        <v>34</v>
      </c>
      <c r="O2925" s="66">
        <f>U2925-G2925</f>
        <v>15</v>
      </c>
      <c r="P2925" s="66">
        <v>10</v>
      </c>
      <c r="Q2925" s="65">
        <f>+IFERROR(VLOOKUP(Z2925, fechas!$B$1:$C$1036, 2,FALSE), " ")</f>
        <v>45964</v>
      </c>
      <c r="R2925" s="66" t="s">
        <v>10239</v>
      </c>
      <c r="S2925" s="90">
        <v>45968</v>
      </c>
      <c r="T2925" s="66" t="s">
        <v>10240</v>
      </c>
      <c r="U2925" s="90">
        <v>45965</v>
      </c>
      <c r="V2925" s="66" t="s">
        <v>10241</v>
      </c>
      <c r="W2925" s="66"/>
      <c r="X2925" s="118">
        <f t="shared" si="191"/>
        <v>0</v>
      </c>
      <c r="Y2925" s="119">
        <f>+IFERROR(VLOOKUP(G2925,fechas!$A$1:$D$292,2,FALSE), " ")</f>
        <v>242</v>
      </c>
      <c r="Z2925" s="119">
        <f t="shared" si="192"/>
        <v>252</v>
      </c>
      <c r="AA2925" s="120" t="str">
        <f>+IFERROR(IF(U2925&gt;0," ",Q2925-variables!$C$9)," ")</f>
        <v xml:space="preserve"> </v>
      </c>
    </row>
    <row r="2926" spans="2:27" s="121" customFormat="1" ht="24.95" hidden="1" customHeight="1">
      <c r="B2926" s="66">
        <f t="shared" si="190"/>
        <v>2923</v>
      </c>
      <c r="C2926" s="72" t="s">
        <v>10242</v>
      </c>
      <c r="D2926" s="73" t="s">
        <v>10243</v>
      </c>
      <c r="E2926" s="73" t="s">
        <v>10244</v>
      </c>
      <c r="F2926" s="66" t="s">
        <v>31</v>
      </c>
      <c r="G2926" s="116">
        <v>45950</v>
      </c>
      <c r="H2926" s="116">
        <v>45951</v>
      </c>
      <c r="I2926" s="116">
        <v>45951</v>
      </c>
      <c r="J2926" s="117" t="s">
        <v>9481</v>
      </c>
      <c r="K2926" s="64" t="s">
        <v>1954</v>
      </c>
      <c r="L2926" s="64" t="s">
        <v>2713</v>
      </c>
      <c r="M2926" s="64" t="s">
        <v>276</v>
      </c>
      <c r="N2926" s="66" t="s">
        <v>34</v>
      </c>
      <c r="O2926" s="66">
        <f>S2926-G2926</f>
        <v>15</v>
      </c>
      <c r="P2926" s="66">
        <v>10</v>
      </c>
      <c r="Q2926" s="65">
        <f>+IFERROR(VLOOKUP(Z2926, fechas!$B$1:$C$1036, 2,FALSE), " ")</f>
        <v>45964</v>
      </c>
      <c r="R2926" s="66" t="s">
        <v>10245</v>
      </c>
      <c r="S2926" s="90">
        <v>45965</v>
      </c>
      <c r="T2926" s="66" t="s">
        <v>35</v>
      </c>
      <c r="U2926" s="90" t="s">
        <v>35</v>
      </c>
      <c r="V2926" s="66"/>
      <c r="W2926" s="66"/>
      <c r="X2926" s="118">
        <f t="shared" si="191"/>
        <v>0</v>
      </c>
      <c r="Y2926" s="119">
        <f>+IFERROR(VLOOKUP(G2926,fechas!$A$1:$D$292,2,FALSE), " ")</f>
        <v>242</v>
      </c>
      <c r="Z2926" s="119">
        <f t="shared" si="192"/>
        <v>252</v>
      </c>
      <c r="AA2926" s="120" t="str">
        <f>+IFERROR(IF(U2926&gt;0," ",Q2926-variables!$C$9)," ")</f>
        <v xml:space="preserve"> </v>
      </c>
    </row>
    <row r="2927" spans="2:27" s="121" customFormat="1" ht="24.95" hidden="1" customHeight="1">
      <c r="B2927" s="66">
        <f t="shared" si="190"/>
        <v>2924</v>
      </c>
      <c r="C2927" s="72" t="s">
        <v>10246</v>
      </c>
      <c r="D2927" s="73" t="s">
        <v>10247</v>
      </c>
      <c r="E2927" s="73" t="s">
        <v>10248</v>
      </c>
      <c r="F2927" s="66" t="s">
        <v>31</v>
      </c>
      <c r="G2927" s="116">
        <v>45950</v>
      </c>
      <c r="H2927" s="116">
        <v>45951</v>
      </c>
      <c r="I2927" s="116">
        <v>45951</v>
      </c>
      <c r="J2927" s="117" t="s">
        <v>9481</v>
      </c>
      <c r="K2927" s="64" t="s">
        <v>10107</v>
      </c>
      <c r="L2927" s="64" t="s">
        <v>47</v>
      </c>
      <c r="M2927" s="64" t="s">
        <v>79</v>
      </c>
      <c r="N2927" s="66" t="s">
        <v>34</v>
      </c>
      <c r="O2927" s="66">
        <f>U2927-G2927</f>
        <v>7</v>
      </c>
      <c r="P2927" s="66">
        <v>10</v>
      </c>
      <c r="Q2927" s="65">
        <f>+IFERROR(VLOOKUP(Z2927, fechas!$B$1:$C$1036, 2,FALSE), " ")</f>
        <v>45964</v>
      </c>
      <c r="R2927" s="66" t="s">
        <v>10249</v>
      </c>
      <c r="S2927" s="90">
        <v>45967</v>
      </c>
      <c r="T2927" s="66" t="s">
        <v>10250</v>
      </c>
      <c r="U2927" s="90">
        <v>45957</v>
      </c>
      <c r="V2927" s="66"/>
      <c r="W2927" s="66"/>
      <c r="X2927" s="118">
        <f t="shared" si="191"/>
        <v>0</v>
      </c>
      <c r="Y2927" s="119">
        <f>+IFERROR(VLOOKUP(G2927,fechas!$A$1:$D$292,2,FALSE), " ")</f>
        <v>242</v>
      </c>
      <c r="Z2927" s="119">
        <f t="shared" si="192"/>
        <v>252</v>
      </c>
      <c r="AA2927" s="120" t="str">
        <f>+IFERROR(IF(U2927&gt;0," ",Q2927-variables!$C$9)," ")</f>
        <v xml:space="preserve"> </v>
      </c>
    </row>
    <row r="2928" spans="2:27" s="121" customFormat="1" ht="24.95" hidden="1" customHeight="1">
      <c r="B2928" s="66">
        <f t="shared" si="190"/>
        <v>2925</v>
      </c>
      <c r="C2928" s="72" t="s">
        <v>10251</v>
      </c>
      <c r="D2928" s="73" t="s">
        <v>10252</v>
      </c>
      <c r="E2928" s="73" t="s">
        <v>4203</v>
      </c>
      <c r="F2928" s="66" t="s">
        <v>31</v>
      </c>
      <c r="G2928" s="116">
        <v>45950</v>
      </c>
      <c r="H2928" s="116">
        <v>45951</v>
      </c>
      <c r="I2928" s="116">
        <v>45951</v>
      </c>
      <c r="J2928" s="117" t="s">
        <v>9481</v>
      </c>
      <c r="K2928" s="64" t="s">
        <v>10107</v>
      </c>
      <c r="L2928" s="64" t="s">
        <v>47</v>
      </c>
      <c r="M2928" s="64" t="s">
        <v>79</v>
      </c>
      <c r="N2928" s="66" t="s">
        <v>34</v>
      </c>
      <c r="O2928" s="66">
        <f t="shared" ref="O2928:O2933" si="193">S2928-G2928</f>
        <v>7</v>
      </c>
      <c r="P2928" s="66">
        <v>10</v>
      </c>
      <c r="Q2928" s="65">
        <f>+IFERROR(VLOOKUP(Z2928, fechas!$B$1:$C$1036, 2,FALSE), " ")</f>
        <v>45964</v>
      </c>
      <c r="R2928" s="66" t="s">
        <v>10253</v>
      </c>
      <c r="S2928" s="90">
        <v>45957</v>
      </c>
      <c r="T2928" s="66" t="s">
        <v>35</v>
      </c>
      <c r="U2928" s="90" t="s">
        <v>35</v>
      </c>
      <c r="V2928" s="66"/>
      <c r="W2928" s="66"/>
      <c r="X2928" s="118">
        <f t="shared" si="191"/>
        <v>0</v>
      </c>
      <c r="Y2928" s="119">
        <f>+IFERROR(VLOOKUP(G2928,fechas!$A$1:$D$292,2,FALSE), " ")</f>
        <v>242</v>
      </c>
      <c r="Z2928" s="119">
        <f t="shared" si="192"/>
        <v>252</v>
      </c>
      <c r="AA2928" s="120" t="str">
        <f>+IFERROR(IF(U2928&gt;0," ",Q2928-variables!$C$9)," ")</f>
        <v xml:space="preserve"> </v>
      </c>
    </row>
    <row r="2929" spans="1:27" s="121" customFormat="1" ht="24.95" hidden="1" customHeight="1">
      <c r="B2929" s="66">
        <f t="shared" si="190"/>
        <v>2926</v>
      </c>
      <c r="C2929" s="72" t="s">
        <v>10254</v>
      </c>
      <c r="D2929" s="73" t="s">
        <v>10255</v>
      </c>
      <c r="E2929" s="73" t="s">
        <v>2995</v>
      </c>
      <c r="F2929" s="66" t="s">
        <v>31</v>
      </c>
      <c r="G2929" s="116">
        <v>45950</v>
      </c>
      <c r="H2929" s="116">
        <v>45951</v>
      </c>
      <c r="I2929" s="116">
        <v>45951</v>
      </c>
      <c r="J2929" s="117" t="s">
        <v>9481</v>
      </c>
      <c r="K2929" s="64" t="s">
        <v>33</v>
      </c>
      <c r="L2929" s="64"/>
      <c r="M2929" s="64"/>
      <c r="N2929" s="66" t="s">
        <v>34</v>
      </c>
      <c r="O2929" s="66">
        <f t="shared" si="193"/>
        <v>4</v>
      </c>
      <c r="P2929" s="66">
        <v>10</v>
      </c>
      <c r="Q2929" s="65">
        <f>+IFERROR(VLOOKUP(Z2929, fechas!$B$1:$C$1036, 2,FALSE), " ")</f>
        <v>45964</v>
      </c>
      <c r="R2929" s="66" t="s">
        <v>35</v>
      </c>
      <c r="S2929" s="90">
        <v>45954</v>
      </c>
      <c r="T2929" s="66" t="s">
        <v>35</v>
      </c>
      <c r="U2929" s="90" t="s">
        <v>35</v>
      </c>
      <c r="V2929" s="66" t="s">
        <v>10256</v>
      </c>
      <c r="W2929" s="66"/>
      <c r="X2929" s="118">
        <f t="shared" si="191"/>
        <v>0</v>
      </c>
      <c r="Y2929" s="119">
        <f>+IFERROR(VLOOKUP(G2929,fechas!$A$1:$D$292,2,FALSE), " ")</f>
        <v>242</v>
      </c>
      <c r="Z2929" s="119">
        <f t="shared" si="192"/>
        <v>252</v>
      </c>
      <c r="AA2929" s="120" t="str">
        <f>+IFERROR(IF(U2929&gt;0," ",Q2929-variables!$C$9)," ")</f>
        <v xml:space="preserve"> </v>
      </c>
    </row>
    <row r="2930" spans="1:27" s="121" customFormat="1" ht="24.95" hidden="1" customHeight="1">
      <c r="B2930" s="66">
        <f t="shared" si="190"/>
        <v>2927</v>
      </c>
      <c r="C2930" s="72" t="s">
        <v>10257</v>
      </c>
      <c r="D2930" s="73" t="s">
        <v>10258</v>
      </c>
      <c r="E2930" s="73" t="s">
        <v>2995</v>
      </c>
      <c r="F2930" s="66" t="s">
        <v>31</v>
      </c>
      <c r="G2930" s="116">
        <v>45946</v>
      </c>
      <c r="H2930" s="116">
        <v>45951</v>
      </c>
      <c r="I2930" s="116">
        <v>45951</v>
      </c>
      <c r="J2930" s="117" t="s">
        <v>9481</v>
      </c>
      <c r="K2930" s="64" t="s">
        <v>33</v>
      </c>
      <c r="L2930" s="64"/>
      <c r="M2930" s="64"/>
      <c r="N2930" s="66" t="s">
        <v>34</v>
      </c>
      <c r="O2930" s="66">
        <f t="shared" si="193"/>
        <v>8</v>
      </c>
      <c r="P2930" s="66">
        <v>10</v>
      </c>
      <c r="Q2930" s="65">
        <f>+IFERROR(VLOOKUP(Z2930, fechas!$B$1:$C$1036, 2,FALSE), " ")</f>
        <v>45960</v>
      </c>
      <c r="R2930" s="66" t="s">
        <v>35</v>
      </c>
      <c r="S2930" s="90">
        <v>45954</v>
      </c>
      <c r="T2930" s="66" t="s">
        <v>35</v>
      </c>
      <c r="U2930" s="90" t="s">
        <v>35</v>
      </c>
      <c r="V2930" s="66" t="s">
        <v>10256</v>
      </c>
      <c r="W2930" s="66"/>
      <c r="X2930" s="118">
        <f t="shared" si="191"/>
        <v>0</v>
      </c>
      <c r="Y2930" s="119">
        <f>+IFERROR(VLOOKUP(G2930,fechas!$A$1:$D$292,2,FALSE), " ")</f>
        <v>240</v>
      </c>
      <c r="Z2930" s="119">
        <f t="shared" si="192"/>
        <v>250</v>
      </c>
      <c r="AA2930" s="120" t="str">
        <f>+IFERROR(IF(U2930&gt;0," ",Q2930-variables!$C$9)," ")</f>
        <v xml:space="preserve"> </v>
      </c>
    </row>
    <row r="2931" spans="1:27" s="121" customFormat="1" ht="24.95" hidden="1" customHeight="1">
      <c r="B2931" s="66">
        <f t="shared" si="190"/>
        <v>2928</v>
      </c>
      <c r="C2931" s="72" t="s">
        <v>10259</v>
      </c>
      <c r="D2931" s="73" t="s">
        <v>10258</v>
      </c>
      <c r="E2931" s="73" t="s">
        <v>2995</v>
      </c>
      <c r="F2931" s="66" t="s">
        <v>31</v>
      </c>
      <c r="G2931" s="116">
        <v>45946</v>
      </c>
      <c r="H2931" s="116">
        <v>45951</v>
      </c>
      <c r="I2931" s="116">
        <v>45951</v>
      </c>
      <c r="J2931" s="117" t="s">
        <v>9481</v>
      </c>
      <c r="K2931" s="64" t="s">
        <v>33</v>
      </c>
      <c r="L2931" s="64"/>
      <c r="M2931" s="64"/>
      <c r="N2931" s="66" t="s">
        <v>34</v>
      </c>
      <c r="O2931" s="66">
        <f t="shared" si="193"/>
        <v>8</v>
      </c>
      <c r="P2931" s="66">
        <v>10</v>
      </c>
      <c r="Q2931" s="65">
        <f>+IFERROR(VLOOKUP(Z2931, fechas!$B$1:$C$1036, 2,FALSE), " ")</f>
        <v>45960</v>
      </c>
      <c r="R2931" s="66" t="s">
        <v>35</v>
      </c>
      <c r="S2931" s="90">
        <v>45954</v>
      </c>
      <c r="T2931" s="66" t="s">
        <v>35</v>
      </c>
      <c r="U2931" s="90" t="s">
        <v>35</v>
      </c>
      <c r="V2931" s="66" t="s">
        <v>10256</v>
      </c>
      <c r="W2931" s="66"/>
      <c r="X2931" s="118">
        <f t="shared" si="191"/>
        <v>0</v>
      </c>
      <c r="Y2931" s="119">
        <f>+IFERROR(VLOOKUP(G2931,fechas!$A$1:$D$292,2,FALSE), " ")</f>
        <v>240</v>
      </c>
      <c r="Z2931" s="119">
        <f t="shared" si="192"/>
        <v>250</v>
      </c>
      <c r="AA2931" s="120" t="str">
        <f>+IFERROR(IF(U2931&gt;0," ",Q2931-variables!$C$9)," ")</f>
        <v xml:space="preserve"> </v>
      </c>
    </row>
    <row r="2932" spans="1:27" s="121" customFormat="1" ht="24.95" hidden="1" customHeight="1">
      <c r="B2932" s="66">
        <f t="shared" si="190"/>
        <v>2929</v>
      </c>
      <c r="C2932" s="72" t="s">
        <v>10260</v>
      </c>
      <c r="D2932" s="73" t="s">
        <v>10261</v>
      </c>
      <c r="E2932" s="73" t="s">
        <v>10262</v>
      </c>
      <c r="F2932" s="66" t="s">
        <v>31</v>
      </c>
      <c r="G2932" s="116">
        <v>45939</v>
      </c>
      <c r="H2932" s="116">
        <v>45951</v>
      </c>
      <c r="I2932" s="116">
        <v>45952</v>
      </c>
      <c r="J2932" s="117" t="s">
        <v>9481</v>
      </c>
      <c r="K2932" s="64" t="s">
        <v>33</v>
      </c>
      <c r="L2932" s="64"/>
      <c r="M2932" s="64"/>
      <c r="N2932" s="66" t="s">
        <v>34</v>
      </c>
      <c r="O2932" s="66">
        <f t="shared" si="193"/>
        <v>13</v>
      </c>
      <c r="P2932" s="66">
        <v>10</v>
      </c>
      <c r="Q2932" s="65">
        <f>+IFERROR(VLOOKUP(Z2932, fechas!$B$1:$C$1036, 2,FALSE), " ")</f>
        <v>45954</v>
      </c>
      <c r="R2932" s="66" t="s">
        <v>35</v>
      </c>
      <c r="S2932" s="90">
        <v>45952</v>
      </c>
      <c r="T2932" s="66" t="s">
        <v>35</v>
      </c>
      <c r="U2932" s="90" t="s">
        <v>35</v>
      </c>
      <c r="V2932" s="66" t="s">
        <v>10263</v>
      </c>
      <c r="W2932" s="66"/>
      <c r="X2932" s="118">
        <f t="shared" si="191"/>
        <v>0</v>
      </c>
      <c r="Y2932" s="119">
        <f>+IFERROR(VLOOKUP(G2932,fechas!$A$1:$D$292,2,FALSE), " ")</f>
        <v>236</v>
      </c>
      <c r="Z2932" s="119">
        <f t="shared" si="192"/>
        <v>246</v>
      </c>
      <c r="AA2932" s="120" t="str">
        <f>+IFERROR(IF(U2932&gt;0," ",Q2932-variables!$C$9)," ")</f>
        <v xml:space="preserve"> </v>
      </c>
    </row>
    <row r="2933" spans="1:27" s="121" customFormat="1" ht="24.95" hidden="1" customHeight="1">
      <c r="B2933" s="66">
        <f t="shared" si="190"/>
        <v>2930</v>
      </c>
      <c r="C2933" s="72" t="s">
        <v>10264</v>
      </c>
      <c r="D2933" s="73" t="s">
        <v>10261</v>
      </c>
      <c r="E2933" s="73" t="s">
        <v>10262</v>
      </c>
      <c r="F2933" s="66" t="s">
        <v>31</v>
      </c>
      <c r="G2933" s="116">
        <v>45939</v>
      </c>
      <c r="H2933" s="116">
        <v>45951</v>
      </c>
      <c r="I2933" s="116">
        <v>45952</v>
      </c>
      <c r="J2933" s="117" t="s">
        <v>9481</v>
      </c>
      <c r="K2933" s="64" t="s">
        <v>33</v>
      </c>
      <c r="L2933" s="64"/>
      <c r="M2933" s="64"/>
      <c r="N2933" s="66" t="s">
        <v>34</v>
      </c>
      <c r="O2933" s="66">
        <f t="shared" si="193"/>
        <v>13</v>
      </c>
      <c r="P2933" s="66">
        <v>10</v>
      </c>
      <c r="Q2933" s="65">
        <f>+IFERROR(VLOOKUP(Z2933, fechas!$B$1:$C$1036, 2,FALSE), " ")</f>
        <v>45954</v>
      </c>
      <c r="R2933" s="66" t="s">
        <v>35</v>
      </c>
      <c r="S2933" s="90">
        <v>45952</v>
      </c>
      <c r="T2933" s="66" t="s">
        <v>35</v>
      </c>
      <c r="U2933" s="90" t="s">
        <v>35</v>
      </c>
      <c r="V2933" s="66" t="s">
        <v>10263</v>
      </c>
      <c r="W2933" s="66"/>
      <c r="X2933" s="118">
        <f t="shared" si="191"/>
        <v>0</v>
      </c>
      <c r="Y2933" s="119">
        <f>+IFERROR(VLOOKUP(G2933,fechas!$A$1:$D$292,2,FALSE), " ")</f>
        <v>236</v>
      </c>
      <c r="Z2933" s="119">
        <f t="shared" si="192"/>
        <v>246</v>
      </c>
      <c r="AA2933" s="120" t="str">
        <f>+IFERROR(IF(U2933&gt;0," ",Q2933-variables!$C$9)," ")</f>
        <v xml:space="preserve"> </v>
      </c>
    </row>
    <row r="2934" spans="1:27" s="121" customFormat="1" ht="24.95" hidden="1" customHeight="1">
      <c r="B2934" s="66">
        <f t="shared" si="190"/>
        <v>2931</v>
      </c>
      <c r="C2934" s="72" t="s">
        <v>10265</v>
      </c>
      <c r="D2934" s="73" t="s">
        <v>10266</v>
      </c>
      <c r="E2934" s="73" t="s">
        <v>10267</v>
      </c>
      <c r="F2934" s="66" t="s">
        <v>31</v>
      </c>
      <c r="G2934" s="116">
        <v>45939</v>
      </c>
      <c r="H2934" s="116">
        <v>45951</v>
      </c>
      <c r="I2934" s="116">
        <v>45952</v>
      </c>
      <c r="J2934" s="117" t="s">
        <v>9481</v>
      </c>
      <c r="K2934" s="64" t="s">
        <v>7637</v>
      </c>
      <c r="L2934" s="64" t="s">
        <v>2713</v>
      </c>
      <c r="M2934" s="64" t="s">
        <v>276</v>
      </c>
      <c r="N2934" s="66" t="s">
        <v>34</v>
      </c>
      <c r="O2934" s="66">
        <f>U2934-G2934</f>
        <v>17</v>
      </c>
      <c r="P2934" s="66">
        <v>10</v>
      </c>
      <c r="Q2934" s="65">
        <f>+IFERROR(VLOOKUP(Z2934, fechas!$B$1:$C$1036, 2,FALSE), " ")</f>
        <v>45954</v>
      </c>
      <c r="R2934" s="66" t="s">
        <v>10268</v>
      </c>
      <c r="S2934" s="90">
        <v>45960</v>
      </c>
      <c r="T2934" s="66" t="s">
        <v>10269</v>
      </c>
      <c r="U2934" s="90">
        <v>45956</v>
      </c>
      <c r="V2934" s="66" t="s">
        <v>10270</v>
      </c>
      <c r="W2934" s="66"/>
      <c r="X2934" s="118">
        <f t="shared" si="191"/>
        <v>0</v>
      </c>
      <c r="Y2934" s="119">
        <f>+IFERROR(VLOOKUP(G2934,fechas!$A$1:$D$292,2,FALSE), " ")</f>
        <v>236</v>
      </c>
      <c r="Z2934" s="119">
        <f t="shared" si="192"/>
        <v>246</v>
      </c>
      <c r="AA2934" s="120" t="str">
        <f>+IFERROR(IF(U2934&gt;0," ",Q2934-variables!$C$9)," ")</f>
        <v xml:space="preserve"> </v>
      </c>
    </row>
    <row r="2935" spans="1:27" s="121" customFormat="1" ht="24.95" hidden="1" customHeight="1">
      <c r="B2935" s="66">
        <f t="shared" si="190"/>
        <v>2932</v>
      </c>
      <c r="C2935" s="72" t="s">
        <v>10271</v>
      </c>
      <c r="D2935" s="73" t="s">
        <v>10272</v>
      </c>
      <c r="E2935" s="73" t="s">
        <v>10273</v>
      </c>
      <c r="F2935" s="66" t="s">
        <v>31</v>
      </c>
      <c r="G2935" s="116">
        <v>45944</v>
      </c>
      <c r="H2935" s="116">
        <v>45951</v>
      </c>
      <c r="I2935" s="116">
        <v>45952</v>
      </c>
      <c r="J2935" s="117" t="s">
        <v>9481</v>
      </c>
      <c r="K2935" s="64" t="s">
        <v>33</v>
      </c>
      <c r="L2935" s="64"/>
      <c r="M2935" s="64"/>
      <c r="N2935" s="66" t="s">
        <v>34</v>
      </c>
      <c r="O2935" s="66">
        <f>S2935-G2935</f>
        <v>13</v>
      </c>
      <c r="P2935" s="66">
        <v>10</v>
      </c>
      <c r="Q2935" s="65">
        <f>+IFERROR(VLOOKUP(Z2935, fechas!$B$1:$C$1036, 2,FALSE), " ")</f>
        <v>45958</v>
      </c>
      <c r="R2935" s="66" t="s">
        <v>35</v>
      </c>
      <c r="S2935" s="90">
        <v>45957</v>
      </c>
      <c r="T2935" s="66" t="s">
        <v>35</v>
      </c>
      <c r="U2935" s="90" t="s">
        <v>35</v>
      </c>
      <c r="V2935" s="66" t="s">
        <v>10274</v>
      </c>
      <c r="W2935" s="66"/>
      <c r="X2935" s="118">
        <f t="shared" si="191"/>
        <v>0</v>
      </c>
      <c r="Y2935" s="119">
        <f>+IFERROR(VLOOKUP(G2935,fechas!$A$1:$D$292,2,FALSE), " ")</f>
        <v>238</v>
      </c>
      <c r="Z2935" s="119">
        <f t="shared" si="192"/>
        <v>248</v>
      </c>
      <c r="AA2935" s="120" t="str">
        <f>+IFERROR(IF(U2935&gt;0," ",Q2935-variables!$C$9)," ")</f>
        <v xml:space="preserve"> </v>
      </c>
    </row>
    <row r="2936" spans="1:27" s="121" customFormat="1" ht="24.95" hidden="1" customHeight="1">
      <c r="B2936" s="66">
        <f t="shared" si="190"/>
        <v>2933</v>
      </c>
      <c r="C2936" s="72" t="s">
        <v>10275</v>
      </c>
      <c r="D2936" s="73" t="s">
        <v>10276</v>
      </c>
      <c r="E2936" s="73" t="s">
        <v>10277</v>
      </c>
      <c r="F2936" s="66" t="s">
        <v>31</v>
      </c>
      <c r="G2936" s="116">
        <v>45945</v>
      </c>
      <c r="H2936" s="116">
        <v>45951</v>
      </c>
      <c r="I2936" s="116">
        <v>45952</v>
      </c>
      <c r="J2936" s="117" t="s">
        <v>9481</v>
      </c>
      <c r="K2936" s="64" t="s">
        <v>33</v>
      </c>
      <c r="L2936" s="64"/>
      <c r="M2936" s="64"/>
      <c r="N2936" s="66" t="s">
        <v>34</v>
      </c>
      <c r="O2936" s="66">
        <f>S2936-G2936</f>
        <v>7</v>
      </c>
      <c r="P2936" s="66">
        <v>10</v>
      </c>
      <c r="Q2936" s="65">
        <f>+IFERROR(VLOOKUP(Z2936, fechas!$B$1:$C$1036, 2,FALSE), " ")</f>
        <v>45959</v>
      </c>
      <c r="R2936" s="66" t="s">
        <v>35</v>
      </c>
      <c r="S2936" s="90">
        <v>45952</v>
      </c>
      <c r="T2936" s="66" t="s">
        <v>35</v>
      </c>
      <c r="U2936" s="90" t="s">
        <v>35</v>
      </c>
      <c r="V2936" s="66" t="s">
        <v>10278</v>
      </c>
      <c r="W2936" s="66"/>
      <c r="X2936" s="118">
        <f t="shared" si="191"/>
        <v>0</v>
      </c>
      <c r="Y2936" s="119">
        <f>+IFERROR(VLOOKUP(G2936,fechas!$A$1:$D$292,2,FALSE), " ")</f>
        <v>239</v>
      </c>
      <c r="Z2936" s="119">
        <f t="shared" si="192"/>
        <v>249</v>
      </c>
      <c r="AA2936" s="120" t="str">
        <f>+IFERROR(IF(U2936&gt;0," ",Q2936-variables!$C$9)," ")</f>
        <v xml:space="preserve"> </v>
      </c>
    </row>
    <row r="2937" spans="1:27" s="121" customFormat="1" ht="24.95" hidden="1" customHeight="1">
      <c r="B2937" s="66">
        <f t="shared" si="190"/>
        <v>2934</v>
      </c>
      <c r="C2937" s="72" t="s">
        <v>10279</v>
      </c>
      <c r="D2937" s="73" t="s">
        <v>9836</v>
      </c>
      <c r="E2937" s="73" t="s">
        <v>7845</v>
      </c>
      <c r="F2937" s="66" t="s">
        <v>31</v>
      </c>
      <c r="G2937" s="116">
        <v>45946</v>
      </c>
      <c r="H2937" s="116">
        <v>45946</v>
      </c>
      <c r="I2937" s="116">
        <v>45951</v>
      </c>
      <c r="J2937" s="117" t="s">
        <v>9481</v>
      </c>
      <c r="K2937" s="64" t="s">
        <v>1087</v>
      </c>
      <c r="L2937" s="64" t="s">
        <v>2713</v>
      </c>
      <c r="M2937" s="64" t="s">
        <v>183</v>
      </c>
      <c r="N2937" s="66" t="s">
        <v>34</v>
      </c>
      <c r="O2937" s="66">
        <f>U2937-G2937</f>
        <v>6</v>
      </c>
      <c r="P2937" s="66">
        <v>10</v>
      </c>
      <c r="Q2937" s="65">
        <f>+IFERROR(VLOOKUP(Z2937, fechas!$B$1:$C$1036, 2,FALSE), " ")</f>
        <v>45960</v>
      </c>
      <c r="R2937" s="66" t="s">
        <v>9837</v>
      </c>
      <c r="S2937" s="90">
        <v>45957</v>
      </c>
      <c r="T2937" s="66" t="s">
        <v>9838</v>
      </c>
      <c r="U2937" s="65">
        <v>45952</v>
      </c>
      <c r="V2937" s="66"/>
      <c r="W2937" s="66"/>
      <c r="X2937" s="118">
        <f t="shared" si="191"/>
        <v>0</v>
      </c>
      <c r="Y2937" s="119">
        <f>+IFERROR(VLOOKUP(G2937,fechas!$A$1:$D$292,2,FALSE), " ")</f>
        <v>240</v>
      </c>
      <c r="Z2937" s="119">
        <f t="shared" si="192"/>
        <v>250</v>
      </c>
      <c r="AA2937" s="120" t="str">
        <f>+IFERROR(IF(U2937&gt;0," ",Q2937-variables!$C$9)," ")</f>
        <v xml:space="preserve"> </v>
      </c>
    </row>
    <row r="2938" spans="1:27" s="121" customFormat="1" ht="24.95" hidden="1" customHeight="1">
      <c r="B2938" s="66">
        <f t="shared" si="190"/>
        <v>2935</v>
      </c>
      <c r="C2938" s="72" t="s">
        <v>10280</v>
      </c>
      <c r="D2938" s="73" t="s">
        <v>10281</v>
      </c>
      <c r="E2938" s="73" t="s">
        <v>7845</v>
      </c>
      <c r="F2938" s="66" t="s">
        <v>31</v>
      </c>
      <c r="G2938" s="116">
        <v>45946</v>
      </c>
      <c r="H2938" s="116">
        <v>45946</v>
      </c>
      <c r="I2938" s="116">
        <v>45952</v>
      </c>
      <c r="J2938" s="117" t="s">
        <v>9481</v>
      </c>
      <c r="K2938" s="64" t="s">
        <v>6801</v>
      </c>
      <c r="L2938" s="64" t="s">
        <v>47</v>
      </c>
      <c r="M2938" s="64" t="s">
        <v>6187</v>
      </c>
      <c r="N2938" s="66" t="s">
        <v>34</v>
      </c>
      <c r="O2938" s="66">
        <f>U2938-G2938</f>
        <v>15</v>
      </c>
      <c r="P2938" s="66">
        <v>10</v>
      </c>
      <c r="Q2938" s="65">
        <f>+IFERROR(VLOOKUP(Z2938, fechas!$B$1:$C$1036, 2,FALSE), " ")</f>
        <v>45960</v>
      </c>
      <c r="R2938" s="66" t="s">
        <v>10282</v>
      </c>
      <c r="S2938" s="90">
        <v>45758</v>
      </c>
      <c r="T2938" s="66" t="s">
        <v>10171</v>
      </c>
      <c r="U2938" s="90">
        <v>45961</v>
      </c>
      <c r="V2938" s="66"/>
      <c r="W2938" s="66"/>
      <c r="X2938" s="118">
        <f t="shared" si="191"/>
        <v>0</v>
      </c>
      <c r="Y2938" s="119">
        <f>+IFERROR(VLOOKUP(G2938,fechas!$A$1:$D$292,2,FALSE), " ")</f>
        <v>240</v>
      </c>
      <c r="Z2938" s="119">
        <f t="shared" si="192"/>
        <v>250</v>
      </c>
      <c r="AA2938" s="120" t="str">
        <f>+IFERROR(IF(U2938&gt;0," ",Q2938-variables!$C$9)," ")</f>
        <v xml:space="preserve"> </v>
      </c>
    </row>
    <row r="2939" spans="1:27" s="121" customFormat="1" ht="24.95" hidden="1" customHeight="1">
      <c r="B2939" s="66">
        <f>B2974+1</f>
        <v>2937</v>
      </c>
      <c r="C2939" s="72" t="s">
        <v>10283</v>
      </c>
      <c r="D2939" s="73" t="s">
        <v>10284</v>
      </c>
      <c r="E2939" s="73" t="s">
        <v>2456</v>
      </c>
      <c r="F2939" s="66" t="s">
        <v>31</v>
      </c>
      <c r="G2939" s="116">
        <v>45946</v>
      </c>
      <c r="H2939" s="116">
        <v>45946</v>
      </c>
      <c r="I2939" s="116">
        <v>45952</v>
      </c>
      <c r="J2939" s="117" t="s">
        <v>9481</v>
      </c>
      <c r="K2939" s="64" t="s">
        <v>8795</v>
      </c>
      <c r="L2939" s="64" t="s">
        <v>47</v>
      </c>
      <c r="M2939" s="64" t="s">
        <v>79</v>
      </c>
      <c r="N2939" s="66" t="s">
        <v>34</v>
      </c>
      <c r="O2939" s="66">
        <f t="shared" ref="O2939:O3002" si="194">S2939-G2939</f>
        <v>14</v>
      </c>
      <c r="P2939" s="66">
        <v>10</v>
      </c>
      <c r="Q2939" s="65">
        <v>45960</v>
      </c>
      <c r="R2939" s="66" t="s">
        <v>10210</v>
      </c>
      <c r="S2939" s="90">
        <v>45960</v>
      </c>
      <c r="T2939" s="66" t="s">
        <v>10211</v>
      </c>
      <c r="U2939" s="90">
        <v>45957</v>
      </c>
      <c r="V2939" s="66" t="s">
        <v>10285</v>
      </c>
      <c r="W2939" s="66"/>
      <c r="X2939" s="118">
        <f t="shared" si="191"/>
        <v>0</v>
      </c>
      <c r="Y2939" s="119">
        <f>+IFERROR(VLOOKUP(G2939,fechas!$A$1:$D$292,2,FALSE), " ")</f>
        <v>240</v>
      </c>
      <c r="Z2939" s="119">
        <f t="shared" si="192"/>
        <v>250</v>
      </c>
      <c r="AA2939" s="120" t="str">
        <f>+IFERROR(IF(U2939&gt;0," ",Q2939-variables!$C$9)," ")</f>
        <v xml:space="preserve"> </v>
      </c>
    </row>
    <row r="2940" spans="1:27" ht="24.95" hidden="1" customHeight="1">
      <c r="A2940" s="121"/>
      <c r="B2940" s="66">
        <f t="shared" si="190"/>
        <v>2938</v>
      </c>
      <c r="C2940" s="67" t="s">
        <v>10286</v>
      </c>
      <c r="D2940" s="64" t="s">
        <v>10287</v>
      </c>
      <c r="E2940" s="64" t="s">
        <v>10288</v>
      </c>
      <c r="F2940" s="66" t="s">
        <v>31</v>
      </c>
      <c r="G2940" s="116">
        <v>45946</v>
      </c>
      <c r="H2940" s="116">
        <v>45946</v>
      </c>
      <c r="I2940" s="116">
        <v>45952</v>
      </c>
      <c r="J2940" s="117" t="s">
        <v>9481</v>
      </c>
      <c r="K2940" s="64" t="s">
        <v>33</v>
      </c>
      <c r="L2940" s="64"/>
      <c r="M2940" s="64"/>
      <c r="N2940" s="66" t="s">
        <v>34</v>
      </c>
      <c r="O2940" s="66">
        <f t="shared" si="194"/>
        <v>6</v>
      </c>
      <c r="P2940" s="66">
        <v>10</v>
      </c>
      <c r="Q2940" s="65">
        <f>+IFERROR(VLOOKUP(Z2940, fechas!$B$1:$C$1036, 2,FALSE), " ")</f>
        <v>45960</v>
      </c>
      <c r="R2940" s="66" t="s">
        <v>35</v>
      </c>
      <c r="S2940" s="90">
        <v>45952</v>
      </c>
      <c r="T2940" s="66" t="s">
        <v>35</v>
      </c>
      <c r="U2940" s="65" t="s">
        <v>35</v>
      </c>
      <c r="V2940" s="66" t="s">
        <v>10289</v>
      </c>
      <c r="W2940" s="66"/>
      <c r="X2940" s="118">
        <f t="shared" si="191"/>
        <v>0</v>
      </c>
      <c r="Y2940" s="119">
        <f>+IFERROR(VLOOKUP(G2940,fechas!$A$1:$D$292,2,FALSE), " ")</f>
        <v>240</v>
      </c>
      <c r="Z2940" s="119">
        <f t="shared" si="192"/>
        <v>250</v>
      </c>
      <c r="AA2940" s="120" t="str">
        <f>+IFERROR(IF(S2940&gt;0," ",Q2940-variables!$C$9)," ")</f>
        <v xml:space="preserve"> </v>
      </c>
    </row>
    <row r="2941" spans="1:27" s="121" customFormat="1" ht="24.95" hidden="1" customHeight="1">
      <c r="B2941" s="66">
        <f t="shared" si="190"/>
        <v>2939</v>
      </c>
      <c r="C2941" s="72" t="s">
        <v>10290</v>
      </c>
      <c r="D2941" s="73" t="s">
        <v>10291</v>
      </c>
      <c r="E2941" s="73" t="s">
        <v>2432</v>
      </c>
      <c r="F2941" s="66" t="s">
        <v>31</v>
      </c>
      <c r="G2941" s="116">
        <v>45946</v>
      </c>
      <c r="H2941" s="116">
        <v>45946</v>
      </c>
      <c r="I2941" s="116">
        <v>45952</v>
      </c>
      <c r="J2941" s="117" t="s">
        <v>9481</v>
      </c>
      <c r="K2941" s="64" t="s">
        <v>1977</v>
      </c>
      <c r="L2941" s="64" t="s">
        <v>47</v>
      </c>
      <c r="M2941" s="64" t="s">
        <v>79</v>
      </c>
      <c r="N2941" s="66" t="s">
        <v>34</v>
      </c>
      <c r="O2941" s="66">
        <f t="shared" si="194"/>
        <v>13</v>
      </c>
      <c r="P2941" s="66">
        <v>10</v>
      </c>
      <c r="Q2941" s="65">
        <f>+IFERROR(VLOOKUP(Z2941, fechas!$B$1:$C$1036, 2,FALSE), " ")</f>
        <v>45960</v>
      </c>
      <c r="R2941" s="66" t="s">
        <v>10292</v>
      </c>
      <c r="S2941" s="90">
        <v>45959</v>
      </c>
      <c r="T2941" s="66" t="s">
        <v>35</v>
      </c>
      <c r="U2941" s="65" t="s">
        <v>35</v>
      </c>
      <c r="V2941" s="66"/>
      <c r="W2941" s="66"/>
      <c r="X2941" s="118">
        <f t="shared" si="191"/>
        <v>0</v>
      </c>
      <c r="Y2941" s="119">
        <f>+IFERROR(VLOOKUP(G2941,fechas!$A$1:$D$292,2,FALSE), " ")</f>
        <v>240</v>
      </c>
      <c r="Z2941" s="119">
        <f t="shared" si="192"/>
        <v>250</v>
      </c>
      <c r="AA2941" s="120" t="str">
        <f>+IFERROR(IF(S2941&gt;0," ",Q2941-variables!$C$9)," ")</f>
        <v xml:space="preserve"> </v>
      </c>
    </row>
    <row r="2942" spans="1:27" s="121" customFormat="1" ht="24.95" hidden="1" customHeight="1">
      <c r="B2942" s="66">
        <f t="shared" si="190"/>
        <v>2940</v>
      </c>
      <c r="C2942" s="72" t="s">
        <v>10293</v>
      </c>
      <c r="D2942" s="73" t="s">
        <v>10294</v>
      </c>
      <c r="E2942" s="73" t="s">
        <v>10295</v>
      </c>
      <c r="F2942" s="66" t="s">
        <v>31</v>
      </c>
      <c r="G2942" s="116">
        <v>45947</v>
      </c>
      <c r="H2942" s="116">
        <v>45947</v>
      </c>
      <c r="I2942" s="116">
        <v>45952</v>
      </c>
      <c r="J2942" s="117" t="s">
        <v>9481</v>
      </c>
      <c r="K2942" s="64" t="s">
        <v>1896</v>
      </c>
      <c r="L2942" s="64" t="s">
        <v>2713</v>
      </c>
      <c r="M2942" s="64" t="s">
        <v>183</v>
      </c>
      <c r="N2942" s="66" t="s">
        <v>34</v>
      </c>
      <c r="O2942" s="66">
        <f t="shared" si="194"/>
        <v>14</v>
      </c>
      <c r="P2942" s="66">
        <v>10</v>
      </c>
      <c r="Q2942" s="65">
        <f>+IFERROR(VLOOKUP(Z2942, fechas!$B$1:$C$1036, 2,FALSE), " ")</f>
        <v>45961</v>
      </c>
      <c r="R2942" s="66" t="s">
        <v>10296</v>
      </c>
      <c r="S2942" s="90">
        <v>45961</v>
      </c>
      <c r="T2942" s="66" t="s">
        <v>10297</v>
      </c>
      <c r="U2942" s="65">
        <v>45960</v>
      </c>
      <c r="V2942" s="66"/>
      <c r="W2942" s="66"/>
      <c r="X2942" s="118">
        <f t="shared" si="191"/>
        <v>0</v>
      </c>
      <c r="Y2942" s="119">
        <f>+IFERROR(VLOOKUP(G2942,fechas!$A$1:$D$292,2,FALSE), " ")</f>
        <v>241</v>
      </c>
      <c r="Z2942" s="119">
        <f t="shared" si="192"/>
        <v>251</v>
      </c>
      <c r="AA2942" s="120" t="str">
        <f>+IFERROR(IF(S2942&gt;0," ",Q2942-variables!$C$9)," ")</f>
        <v xml:space="preserve"> </v>
      </c>
    </row>
    <row r="2943" spans="1:27" s="121" customFormat="1" ht="24.95" hidden="1" customHeight="1">
      <c r="B2943" s="66">
        <f t="shared" si="190"/>
        <v>2941</v>
      </c>
      <c r="C2943" s="72" t="s">
        <v>10298</v>
      </c>
      <c r="D2943" s="73" t="s">
        <v>10299</v>
      </c>
      <c r="E2943" s="73" t="s">
        <v>3874</v>
      </c>
      <c r="F2943" s="66" t="s">
        <v>31</v>
      </c>
      <c r="G2943" s="116">
        <v>45947</v>
      </c>
      <c r="H2943" s="116">
        <v>45947</v>
      </c>
      <c r="I2943" s="116">
        <v>45952</v>
      </c>
      <c r="J2943" s="117" t="s">
        <v>9481</v>
      </c>
      <c r="K2943" s="64" t="s">
        <v>2749</v>
      </c>
      <c r="L2943" s="64"/>
      <c r="M2943" s="64"/>
      <c r="N2943" s="66" t="s">
        <v>34</v>
      </c>
      <c r="O2943" s="66">
        <f t="shared" si="194"/>
        <v>18</v>
      </c>
      <c r="P2943" s="66">
        <v>10</v>
      </c>
      <c r="Q2943" s="65">
        <f>+IFERROR(VLOOKUP(Z2943, fechas!$B$1:$C$1036, 2,FALSE), " ")</f>
        <v>45961</v>
      </c>
      <c r="R2943" s="66" t="s">
        <v>10300</v>
      </c>
      <c r="S2943" s="90">
        <v>45965</v>
      </c>
      <c r="T2943" s="65" t="s">
        <v>35</v>
      </c>
      <c r="U2943" s="65" t="s">
        <v>35</v>
      </c>
      <c r="V2943" s="66" t="s">
        <v>9805</v>
      </c>
      <c r="W2943" s="66"/>
      <c r="X2943" s="118">
        <f t="shared" si="191"/>
        <v>0</v>
      </c>
      <c r="Y2943" s="119">
        <f>+IFERROR(VLOOKUP(G2943,fechas!$A$1:$D$292,2,FALSE), " ")</f>
        <v>241</v>
      </c>
      <c r="Z2943" s="119">
        <f t="shared" si="192"/>
        <v>251</v>
      </c>
      <c r="AA2943" s="120" t="str">
        <f>+IFERROR(IF(S2943&gt;0," ",Q2943-variables!$C$9)," ")</f>
        <v xml:space="preserve"> </v>
      </c>
    </row>
    <row r="2944" spans="1:27" s="121" customFormat="1" ht="24.95" hidden="1" customHeight="1">
      <c r="B2944" s="66">
        <f t="shared" ref="B2944:B3008" si="195">B2943+1</f>
        <v>2942</v>
      </c>
      <c r="C2944" s="72" t="s">
        <v>10301</v>
      </c>
      <c r="D2944" s="73" t="s">
        <v>10302</v>
      </c>
      <c r="E2944" s="73" t="s">
        <v>10303</v>
      </c>
      <c r="F2944" s="66" t="s">
        <v>31</v>
      </c>
      <c r="G2944" s="116">
        <v>45947</v>
      </c>
      <c r="H2944" s="116">
        <v>45947</v>
      </c>
      <c r="I2944" s="116">
        <v>45952</v>
      </c>
      <c r="J2944" s="117" t="s">
        <v>9481</v>
      </c>
      <c r="K2944" s="64" t="s">
        <v>1954</v>
      </c>
      <c r="L2944" s="64" t="s">
        <v>2713</v>
      </c>
      <c r="M2944" s="64" t="s">
        <v>276</v>
      </c>
      <c r="N2944" s="66" t="s">
        <v>34</v>
      </c>
      <c r="O2944" s="66">
        <f t="shared" si="194"/>
        <v>18</v>
      </c>
      <c r="P2944" s="66">
        <v>10</v>
      </c>
      <c r="Q2944" s="65">
        <f>+IFERROR(VLOOKUP(Z2944, fechas!$B$1:$C$1036, 2,FALSE), " ")</f>
        <v>45961</v>
      </c>
      <c r="R2944" s="66" t="s">
        <v>35</v>
      </c>
      <c r="S2944" s="90">
        <v>45965</v>
      </c>
      <c r="T2944" s="66" t="s">
        <v>35</v>
      </c>
      <c r="U2944" s="65" t="s">
        <v>35</v>
      </c>
      <c r="V2944" s="66"/>
      <c r="W2944" s="66"/>
      <c r="X2944" s="118">
        <f t="shared" si="191"/>
        <v>0</v>
      </c>
      <c r="Y2944" s="119">
        <f>+IFERROR(VLOOKUP(G2944,fechas!$A$1:$D$292,2,FALSE), " ")</f>
        <v>241</v>
      </c>
      <c r="Z2944" s="119">
        <f t="shared" si="192"/>
        <v>251</v>
      </c>
      <c r="AA2944" s="120" t="str">
        <f>+IFERROR(IF(S2944&gt;0," ",Q2944-variables!$C$9)," ")</f>
        <v xml:space="preserve"> </v>
      </c>
    </row>
    <row r="2945" spans="2:27" s="121" customFormat="1" ht="24.95" hidden="1" customHeight="1">
      <c r="B2945" s="66">
        <f t="shared" si="195"/>
        <v>2943</v>
      </c>
      <c r="C2945" s="72" t="s">
        <v>10304</v>
      </c>
      <c r="D2945" s="73" t="s">
        <v>10305</v>
      </c>
      <c r="E2945" s="73" t="s">
        <v>370</v>
      </c>
      <c r="F2945" s="66" t="s">
        <v>31</v>
      </c>
      <c r="G2945" s="116">
        <v>45947</v>
      </c>
      <c r="H2945" s="116">
        <v>45947</v>
      </c>
      <c r="I2945" s="116">
        <v>45952</v>
      </c>
      <c r="J2945" s="117" t="s">
        <v>9481</v>
      </c>
      <c r="K2945" s="64" t="s">
        <v>10107</v>
      </c>
      <c r="L2945" s="64" t="s">
        <v>9975</v>
      </c>
      <c r="M2945" s="64" t="s">
        <v>79</v>
      </c>
      <c r="N2945" s="66" t="s">
        <v>34</v>
      </c>
      <c r="O2945" s="66">
        <f t="shared" si="194"/>
        <v>14</v>
      </c>
      <c r="P2945" s="66">
        <v>10</v>
      </c>
      <c r="Q2945" s="65">
        <f>+IFERROR(VLOOKUP(Z2945, fechas!$B$1:$C$1036, 2,FALSE), " ")</f>
        <v>45961</v>
      </c>
      <c r="R2945" s="66" t="s">
        <v>10306</v>
      </c>
      <c r="S2945" s="90">
        <v>45961</v>
      </c>
      <c r="T2945" s="66" t="s">
        <v>35</v>
      </c>
      <c r="U2945" s="65" t="s">
        <v>35</v>
      </c>
      <c r="V2945" s="66"/>
      <c r="W2945" s="66"/>
      <c r="X2945" s="118">
        <f t="shared" si="191"/>
        <v>0</v>
      </c>
      <c r="Y2945" s="119">
        <f>+IFERROR(VLOOKUP(G2945,fechas!$A$1:$D$292,2,FALSE), " ")</f>
        <v>241</v>
      </c>
      <c r="Z2945" s="119">
        <f t="shared" si="192"/>
        <v>251</v>
      </c>
      <c r="AA2945" s="120" t="str">
        <f>+IFERROR(IF(S2945&gt;0," ",Q2945-variables!$C$9)," ")</f>
        <v xml:space="preserve"> </v>
      </c>
    </row>
    <row r="2946" spans="2:27" s="121" customFormat="1" ht="24.95" hidden="1" customHeight="1">
      <c r="B2946" s="66">
        <f t="shared" si="195"/>
        <v>2944</v>
      </c>
      <c r="C2946" s="72" t="s">
        <v>10307</v>
      </c>
      <c r="D2946" s="73" t="s">
        <v>10308</v>
      </c>
      <c r="E2946" s="73" t="s">
        <v>10309</v>
      </c>
      <c r="F2946" s="66" t="s">
        <v>31</v>
      </c>
      <c r="G2946" s="116">
        <v>45947</v>
      </c>
      <c r="H2946" s="116">
        <v>45947</v>
      </c>
      <c r="I2946" s="116">
        <v>45952</v>
      </c>
      <c r="J2946" s="117" t="s">
        <v>9481</v>
      </c>
      <c r="K2946" s="64" t="s">
        <v>33</v>
      </c>
      <c r="L2946" s="64"/>
      <c r="M2946" s="64"/>
      <c r="N2946" s="66" t="s">
        <v>34</v>
      </c>
      <c r="O2946" s="66">
        <f t="shared" si="194"/>
        <v>11</v>
      </c>
      <c r="P2946" s="66">
        <v>10</v>
      </c>
      <c r="Q2946" s="65">
        <f>+IFERROR(VLOOKUP(Z2946, fechas!$B$1:$C$1036, 2,FALSE), " ")</f>
        <v>45961</v>
      </c>
      <c r="R2946" s="66" t="s">
        <v>35</v>
      </c>
      <c r="S2946" s="90">
        <v>45958</v>
      </c>
      <c r="T2946" s="66" t="s">
        <v>35</v>
      </c>
      <c r="U2946" s="65" t="s">
        <v>35</v>
      </c>
      <c r="V2946" s="66" t="s">
        <v>10310</v>
      </c>
      <c r="W2946" s="66"/>
      <c r="X2946" s="118">
        <f t="shared" si="191"/>
        <v>0</v>
      </c>
      <c r="Y2946" s="119">
        <f>+IFERROR(VLOOKUP(G2946,fechas!$A$1:$D$292,2,FALSE), " ")</f>
        <v>241</v>
      </c>
      <c r="Z2946" s="119">
        <f t="shared" si="192"/>
        <v>251</v>
      </c>
      <c r="AA2946" s="120" t="str">
        <f>+IFERROR(IF(S2946&gt;0," ",Q2946-variables!$C$9)," ")</f>
        <v xml:space="preserve"> </v>
      </c>
    </row>
    <row r="2947" spans="2:27" s="121" customFormat="1" ht="24.95" hidden="1" customHeight="1">
      <c r="B2947" s="66">
        <f t="shared" si="195"/>
        <v>2945</v>
      </c>
      <c r="C2947" s="72" t="s">
        <v>10311</v>
      </c>
      <c r="D2947" s="73" t="s">
        <v>10312</v>
      </c>
      <c r="E2947" s="73" t="s">
        <v>3874</v>
      </c>
      <c r="F2947" s="66" t="s">
        <v>31</v>
      </c>
      <c r="G2947" s="116">
        <v>45947</v>
      </c>
      <c r="H2947" s="116">
        <v>45947</v>
      </c>
      <c r="I2947" s="116">
        <v>45952</v>
      </c>
      <c r="J2947" s="117" t="s">
        <v>9481</v>
      </c>
      <c r="K2947" s="64" t="s">
        <v>7935</v>
      </c>
      <c r="L2947" s="64"/>
      <c r="M2947" s="64"/>
      <c r="N2947" s="66" t="s">
        <v>108</v>
      </c>
      <c r="O2947" s="66">
        <f t="shared" si="194"/>
        <v>12</v>
      </c>
      <c r="P2947" s="66">
        <v>12</v>
      </c>
      <c r="Q2947" s="65">
        <f>+IFERROR(VLOOKUP(Z2947, fechas!$B$1:$C$1036, 2,FALSE), " ")</f>
        <v>45965</v>
      </c>
      <c r="R2947" s="66" t="s">
        <v>35</v>
      </c>
      <c r="S2947" s="90">
        <v>45959</v>
      </c>
      <c r="T2947" s="66" t="s">
        <v>35</v>
      </c>
      <c r="U2947" s="65" t="s">
        <v>35</v>
      </c>
      <c r="V2947" s="66" t="s">
        <v>10313</v>
      </c>
      <c r="W2947" s="66"/>
      <c r="X2947" s="118">
        <f t="shared" si="191"/>
        <v>0</v>
      </c>
      <c r="Y2947" s="119">
        <f>+IFERROR(VLOOKUP(G2947,fechas!$A$1:$D$292,2,FALSE), " ")</f>
        <v>241</v>
      </c>
      <c r="Z2947" s="119">
        <f t="shared" si="192"/>
        <v>253</v>
      </c>
      <c r="AA2947" s="120" t="str">
        <f>+IFERROR(IF(S2947&gt;0," ",Q2947-variables!$C$9)," ")</f>
        <v xml:space="preserve"> </v>
      </c>
    </row>
    <row r="2948" spans="2:27" s="121" customFormat="1" ht="24.95" hidden="1" customHeight="1">
      <c r="B2948" s="66">
        <f t="shared" si="195"/>
        <v>2946</v>
      </c>
      <c r="C2948" s="72" t="s">
        <v>10314</v>
      </c>
      <c r="D2948" s="73" t="s">
        <v>10315</v>
      </c>
      <c r="E2948" s="73" t="s">
        <v>667</v>
      </c>
      <c r="F2948" s="66" t="s">
        <v>31</v>
      </c>
      <c r="G2948" s="116">
        <v>45947</v>
      </c>
      <c r="H2948" s="116">
        <v>45947</v>
      </c>
      <c r="I2948" s="116">
        <v>45952</v>
      </c>
      <c r="J2948" s="117" t="s">
        <v>9481</v>
      </c>
      <c r="K2948" s="64" t="s">
        <v>7637</v>
      </c>
      <c r="L2948" s="64" t="s">
        <v>2713</v>
      </c>
      <c r="M2948" s="64" t="s">
        <v>276</v>
      </c>
      <c r="N2948" s="66" t="s">
        <v>34</v>
      </c>
      <c r="O2948" s="66">
        <f t="shared" si="194"/>
        <v>13</v>
      </c>
      <c r="P2948" s="66">
        <v>12</v>
      </c>
      <c r="Q2948" s="65">
        <f>+IFERROR(VLOOKUP(Z2948, fechas!$B$1:$C$1036, 2,FALSE), " ")</f>
        <v>45965</v>
      </c>
      <c r="R2948" s="66" t="s">
        <v>10316</v>
      </c>
      <c r="S2948" s="90">
        <v>45960</v>
      </c>
      <c r="T2948" s="66" t="s">
        <v>10317</v>
      </c>
      <c r="U2948" s="65">
        <v>45956</v>
      </c>
      <c r="V2948" s="66" t="s">
        <v>10318</v>
      </c>
      <c r="W2948" s="66"/>
      <c r="X2948" s="118">
        <f t="shared" ref="X2948:X3011" si="196">IF(N2948="PENDIENTE",1,0)</f>
        <v>0</v>
      </c>
      <c r="Y2948" s="119">
        <f>+IFERROR(VLOOKUP(G2948,fechas!$A$1:$D$292,2,FALSE), " ")</f>
        <v>241</v>
      </c>
      <c r="Z2948" s="119">
        <f t="shared" ref="Z2948:Z3011" si="197">+IFERROR(Y2948+P2948, " ")</f>
        <v>253</v>
      </c>
      <c r="AA2948" s="120" t="str">
        <f>+IFERROR(IF(S2948&gt;0," ",Q2948-variables!$C$9)," ")</f>
        <v xml:space="preserve"> </v>
      </c>
    </row>
    <row r="2949" spans="2:27" s="121" customFormat="1" ht="24.95" hidden="1" customHeight="1">
      <c r="B2949" s="66">
        <f t="shared" si="195"/>
        <v>2947</v>
      </c>
      <c r="C2949" s="72" t="s">
        <v>10319</v>
      </c>
      <c r="D2949" s="73" t="s">
        <v>10320</v>
      </c>
      <c r="E2949" s="73" t="s">
        <v>2603</v>
      </c>
      <c r="F2949" s="66" t="s">
        <v>31</v>
      </c>
      <c r="G2949" s="116">
        <v>45947</v>
      </c>
      <c r="H2949" s="116">
        <v>45947</v>
      </c>
      <c r="I2949" s="116">
        <v>45952</v>
      </c>
      <c r="J2949" s="117" t="s">
        <v>9481</v>
      </c>
      <c r="K2949" s="64" t="s">
        <v>8795</v>
      </c>
      <c r="L2949" s="64" t="s">
        <v>47</v>
      </c>
      <c r="M2949" s="64" t="s">
        <v>79</v>
      </c>
      <c r="N2949" s="66" t="s">
        <v>34</v>
      </c>
      <c r="O2949" s="66">
        <f t="shared" si="194"/>
        <v>18</v>
      </c>
      <c r="P2949" s="66">
        <v>10</v>
      </c>
      <c r="Q2949" s="65">
        <f>+IFERROR(VLOOKUP(Z2949, fechas!$B$1:$C$1036, 2,FALSE), " ")</f>
        <v>45961</v>
      </c>
      <c r="R2949" s="66" t="s">
        <v>10321</v>
      </c>
      <c r="S2949" s="90">
        <v>45965</v>
      </c>
      <c r="T2949" s="66" t="s">
        <v>10322</v>
      </c>
      <c r="U2949" s="65">
        <v>45956</v>
      </c>
      <c r="V2949" s="66" t="s">
        <v>10323</v>
      </c>
      <c r="W2949" s="66"/>
      <c r="X2949" s="118">
        <f t="shared" si="196"/>
        <v>0</v>
      </c>
      <c r="Y2949" s="119">
        <f>+IFERROR(VLOOKUP(G2949,fechas!$A$1:$D$292,2,FALSE), " ")</f>
        <v>241</v>
      </c>
      <c r="Z2949" s="119">
        <f t="shared" si="197"/>
        <v>251</v>
      </c>
      <c r="AA2949" s="120" t="str">
        <f>+IFERROR(IF(S2949&gt;0," ",Q2949-variables!$C$9)," ")</f>
        <v xml:space="preserve"> </v>
      </c>
    </row>
    <row r="2950" spans="2:27" s="121" customFormat="1" ht="24.95" hidden="1" customHeight="1">
      <c r="B2950" s="66">
        <f t="shared" si="195"/>
        <v>2948</v>
      </c>
      <c r="C2950" s="72" t="s">
        <v>10324</v>
      </c>
      <c r="D2950" s="73" t="s">
        <v>10325</v>
      </c>
      <c r="E2950" s="73" t="s">
        <v>10326</v>
      </c>
      <c r="F2950" s="66" t="s">
        <v>31</v>
      </c>
      <c r="G2950" s="116">
        <v>45950</v>
      </c>
      <c r="H2950" s="116">
        <v>45950</v>
      </c>
      <c r="I2950" s="116">
        <v>45952</v>
      </c>
      <c r="J2950" s="117" t="s">
        <v>9481</v>
      </c>
      <c r="K2950" s="64" t="s">
        <v>33</v>
      </c>
      <c r="L2950" s="64"/>
      <c r="M2950" s="64"/>
      <c r="N2950" s="66" t="s">
        <v>34</v>
      </c>
      <c r="O2950" s="66">
        <f t="shared" si="194"/>
        <v>2</v>
      </c>
      <c r="P2950" s="66">
        <v>10</v>
      </c>
      <c r="Q2950" s="65">
        <f>+IFERROR(VLOOKUP(Z2950, fechas!$B$1:$C$1036, 2,FALSE), " ")</f>
        <v>45964</v>
      </c>
      <c r="R2950" s="66" t="s">
        <v>35</v>
      </c>
      <c r="S2950" s="90">
        <v>45952</v>
      </c>
      <c r="T2950" s="66" t="s">
        <v>35</v>
      </c>
      <c r="U2950" s="65" t="s">
        <v>35</v>
      </c>
      <c r="V2950" s="66" t="s">
        <v>10223</v>
      </c>
      <c r="W2950" s="66"/>
      <c r="X2950" s="118">
        <f t="shared" si="196"/>
        <v>0</v>
      </c>
      <c r="Y2950" s="119">
        <f>+IFERROR(VLOOKUP(G2950,fechas!$A$1:$D$292,2,FALSE), " ")</f>
        <v>242</v>
      </c>
      <c r="Z2950" s="119">
        <f t="shared" si="197"/>
        <v>252</v>
      </c>
      <c r="AA2950" s="120" t="str">
        <f>+IFERROR(IF(S2950&gt;0," ",Q2950-variables!$C$9)," ")</f>
        <v xml:space="preserve"> </v>
      </c>
    </row>
    <row r="2951" spans="2:27" s="121" customFormat="1" ht="24.95" hidden="1" customHeight="1">
      <c r="B2951" s="66">
        <f t="shared" si="195"/>
        <v>2949</v>
      </c>
      <c r="C2951" s="72" t="s">
        <v>10327</v>
      </c>
      <c r="D2951" s="73" t="s">
        <v>10328</v>
      </c>
      <c r="E2951" s="73" t="s">
        <v>10329</v>
      </c>
      <c r="F2951" s="66" t="s">
        <v>31</v>
      </c>
      <c r="G2951" s="116">
        <v>45950</v>
      </c>
      <c r="H2951" s="116">
        <v>45950</v>
      </c>
      <c r="I2951" s="116">
        <v>45952</v>
      </c>
      <c r="J2951" s="117" t="s">
        <v>9481</v>
      </c>
      <c r="K2951" s="64" t="s">
        <v>8795</v>
      </c>
      <c r="L2951" s="64" t="s">
        <v>47</v>
      </c>
      <c r="M2951" s="64" t="s">
        <v>79</v>
      </c>
      <c r="N2951" s="66" t="s">
        <v>34</v>
      </c>
      <c r="O2951" s="66">
        <f t="shared" si="194"/>
        <v>16</v>
      </c>
      <c r="P2951" s="66">
        <v>10</v>
      </c>
      <c r="Q2951" s="65">
        <f>+IFERROR(VLOOKUP(Z2951, fechas!$B$1:$C$1036, 2,FALSE), " ")</f>
        <v>45964</v>
      </c>
      <c r="R2951" s="66" t="s">
        <v>10330</v>
      </c>
      <c r="S2951" s="90">
        <v>45966</v>
      </c>
      <c r="T2951" s="66" t="s">
        <v>10331</v>
      </c>
      <c r="U2951" s="65">
        <v>45956</v>
      </c>
      <c r="V2951" s="66" t="s">
        <v>10332</v>
      </c>
      <c r="W2951" s="66"/>
      <c r="X2951" s="118">
        <f t="shared" si="196"/>
        <v>0</v>
      </c>
      <c r="Y2951" s="119">
        <f>+IFERROR(VLOOKUP(G2951,fechas!$A$1:$D$292,2,FALSE), " ")</f>
        <v>242</v>
      </c>
      <c r="Z2951" s="119">
        <f t="shared" si="197"/>
        <v>252</v>
      </c>
      <c r="AA2951" s="120" t="str">
        <f>+IFERROR(IF(S2951&gt;0," ",Q2951-variables!$C$9)," ")</f>
        <v xml:space="preserve"> </v>
      </c>
    </row>
    <row r="2952" spans="2:27" s="121" customFormat="1" ht="24.95" hidden="1" customHeight="1">
      <c r="B2952" s="66">
        <f t="shared" si="195"/>
        <v>2950</v>
      </c>
      <c r="C2952" s="72" t="s">
        <v>10333</v>
      </c>
      <c r="D2952" s="73" t="s">
        <v>10334</v>
      </c>
      <c r="E2952" s="73" t="s">
        <v>2981</v>
      </c>
      <c r="F2952" s="66" t="s">
        <v>31</v>
      </c>
      <c r="G2952" s="116">
        <v>45950</v>
      </c>
      <c r="H2952" s="116">
        <v>45950</v>
      </c>
      <c r="I2952" s="116">
        <v>45952</v>
      </c>
      <c r="J2952" s="117" t="s">
        <v>9481</v>
      </c>
      <c r="K2952" s="64" t="s">
        <v>1727</v>
      </c>
      <c r="L2952" s="64" t="s">
        <v>47</v>
      </c>
      <c r="M2952" s="64" t="s">
        <v>183</v>
      </c>
      <c r="N2952" s="66" t="s">
        <v>34</v>
      </c>
      <c r="O2952" s="66">
        <f t="shared" si="194"/>
        <v>11</v>
      </c>
      <c r="P2952" s="66">
        <v>12</v>
      </c>
      <c r="Q2952" s="65">
        <f>+IFERROR(VLOOKUP(Z2952, fechas!$B$1:$C$1036, 2,FALSE), " ")</f>
        <v>45966</v>
      </c>
      <c r="R2952" s="66" t="s">
        <v>10335</v>
      </c>
      <c r="S2952" s="90">
        <v>45961</v>
      </c>
      <c r="T2952" s="66" t="s">
        <v>10336</v>
      </c>
      <c r="U2952" s="65">
        <v>45956</v>
      </c>
      <c r="V2952" s="66" t="s">
        <v>10337</v>
      </c>
      <c r="W2952" s="66"/>
      <c r="X2952" s="118">
        <f t="shared" si="196"/>
        <v>0</v>
      </c>
      <c r="Y2952" s="119">
        <f>+IFERROR(VLOOKUP(G2952,fechas!$A$1:$D$292,2,FALSE), " ")</f>
        <v>242</v>
      </c>
      <c r="Z2952" s="119">
        <f t="shared" si="197"/>
        <v>254</v>
      </c>
      <c r="AA2952" s="120" t="str">
        <f>+IFERROR(IF(S2952&gt;0," ",Q2952-variables!$C$9)," ")</f>
        <v xml:space="preserve"> </v>
      </c>
    </row>
    <row r="2953" spans="2:27" s="121" customFormat="1" ht="24.95" hidden="1" customHeight="1">
      <c r="B2953" s="66">
        <f t="shared" si="195"/>
        <v>2951</v>
      </c>
      <c r="C2953" s="72" t="s">
        <v>10338</v>
      </c>
      <c r="D2953" s="73" t="s">
        <v>10339</v>
      </c>
      <c r="E2953" s="73" t="s">
        <v>4861</v>
      </c>
      <c r="F2953" s="66" t="s">
        <v>31</v>
      </c>
      <c r="G2953" s="116">
        <v>45950</v>
      </c>
      <c r="H2953" s="116">
        <v>45950</v>
      </c>
      <c r="I2953" s="116">
        <v>45952</v>
      </c>
      <c r="J2953" s="117" t="s">
        <v>9481</v>
      </c>
      <c r="K2953" s="64" t="s">
        <v>33</v>
      </c>
      <c r="L2953" s="64"/>
      <c r="M2953" s="64"/>
      <c r="N2953" s="66" t="s">
        <v>34</v>
      </c>
      <c r="O2953" s="66">
        <f t="shared" si="194"/>
        <v>2</v>
      </c>
      <c r="P2953" s="66">
        <v>10</v>
      </c>
      <c r="Q2953" s="65">
        <f>+IFERROR(VLOOKUP(Z2953, fechas!$B$1:$C$1036, 2,FALSE), " ")</f>
        <v>45964</v>
      </c>
      <c r="R2953" s="66" t="s">
        <v>35</v>
      </c>
      <c r="S2953" s="90">
        <v>45952</v>
      </c>
      <c r="T2953" s="66" t="s">
        <v>35</v>
      </c>
      <c r="U2953" s="65" t="s">
        <v>35</v>
      </c>
      <c r="V2953" s="66" t="s">
        <v>10223</v>
      </c>
      <c r="W2953" s="66"/>
      <c r="X2953" s="118">
        <f t="shared" si="196"/>
        <v>0</v>
      </c>
      <c r="Y2953" s="119">
        <f>+IFERROR(VLOOKUP(G2953,fechas!$A$1:$D$292,2,FALSE), " ")</f>
        <v>242</v>
      </c>
      <c r="Z2953" s="119">
        <f t="shared" si="197"/>
        <v>252</v>
      </c>
      <c r="AA2953" s="120" t="str">
        <f>+IFERROR(IF(S2953&gt;0," ",Q2953-variables!$C$9)," ")</f>
        <v xml:space="preserve"> </v>
      </c>
    </row>
    <row r="2954" spans="2:27" s="121" customFormat="1" ht="24.95" hidden="1" customHeight="1">
      <c r="B2954" s="66">
        <f t="shared" si="195"/>
        <v>2952</v>
      </c>
      <c r="C2954" s="72" t="s">
        <v>10340</v>
      </c>
      <c r="D2954" s="73" t="s">
        <v>10341</v>
      </c>
      <c r="E2954" s="73" t="s">
        <v>10342</v>
      </c>
      <c r="F2954" s="66" t="s">
        <v>31</v>
      </c>
      <c r="G2954" s="116">
        <v>45951</v>
      </c>
      <c r="H2954" s="116">
        <v>45951</v>
      </c>
      <c r="I2954" s="116">
        <v>45952</v>
      </c>
      <c r="J2954" s="117" t="s">
        <v>9481</v>
      </c>
      <c r="K2954" s="64" t="s">
        <v>46</v>
      </c>
      <c r="L2954" s="64" t="s">
        <v>47</v>
      </c>
      <c r="M2954" s="64" t="s">
        <v>202</v>
      </c>
      <c r="N2954" s="66" t="s">
        <v>34</v>
      </c>
      <c r="O2954" s="66">
        <f t="shared" si="194"/>
        <v>14</v>
      </c>
      <c r="P2954" s="66">
        <v>10</v>
      </c>
      <c r="Q2954" s="65">
        <f>+IFERROR(VLOOKUP(Z2954, fechas!$B$1:$C$1036, 2,FALSE), " ")</f>
        <v>45965</v>
      </c>
      <c r="R2954" s="66" t="s">
        <v>10343</v>
      </c>
      <c r="S2954" s="90">
        <v>45965</v>
      </c>
      <c r="T2954" s="66" t="s">
        <v>35</v>
      </c>
      <c r="U2954" s="66" t="s">
        <v>35</v>
      </c>
      <c r="V2954" s="66" t="s">
        <v>5702</v>
      </c>
      <c r="W2954" s="66"/>
      <c r="X2954" s="118">
        <f t="shared" si="196"/>
        <v>0</v>
      </c>
      <c r="Y2954" s="119">
        <f>+IFERROR(VLOOKUP(G2954,fechas!$A$1:$D$292,2,FALSE), " ")</f>
        <v>243</v>
      </c>
      <c r="Z2954" s="119">
        <f t="shared" si="197"/>
        <v>253</v>
      </c>
      <c r="AA2954" s="120" t="str">
        <f>+IFERROR(IF(S2954&gt;0," ",Q2954-variables!$C$9)," ")</f>
        <v xml:space="preserve"> </v>
      </c>
    </row>
    <row r="2955" spans="2:27" s="121" customFormat="1" ht="24.95" hidden="1" customHeight="1">
      <c r="B2955" s="66">
        <f t="shared" si="195"/>
        <v>2953</v>
      </c>
      <c r="C2955" s="72" t="s">
        <v>10344</v>
      </c>
      <c r="D2955" s="73" t="s">
        <v>10345</v>
      </c>
      <c r="E2955" s="73" t="s">
        <v>10346</v>
      </c>
      <c r="F2955" s="66" t="s">
        <v>31</v>
      </c>
      <c r="G2955" s="116">
        <v>45952</v>
      </c>
      <c r="H2955" s="116">
        <v>45952</v>
      </c>
      <c r="I2955" s="116">
        <v>45952</v>
      </c>
      <c r="J2955" s="117" t="s">
        <v>9481</v>
      </c>
      <c r="K2955" s="64" t="s">
        <v>6187</v>
      </c>
      <c r="L2955" s="64"/>
      <c r="M2955" s="64"/>
      <c r="N2955" s="66" t="s">
        <v>108</v>
      </c>
      <c r="O2955" s="66">
        <f t="shared" si="194"/>
        <v>1</v>
      </c>
      <c r="P2955" s="66">
        <v>12</v>
      </c>
      <c r="Q2955" s="65">
        <f>+IFERROR(VLOOKUP(Z2955, fechas!$B$1:$C$1036, 2,FALSE), " ")</f>
        <v>45968</v>
      </c>
      <c r="R2955" s="66" t="s">
        <v>35</v>
      </c>
      <c r="S2955" s="90">
        <v>45953</v>
      </c>
      <c r="T2955" s="66" t="s">
        <v>35</v>
      </c>
      <c r="U2955" s="65" t="s">
        <v>35</v>
      </c>
      <c r="V2955" s="66" t="s">
        <v>10347</v>
      </c>
      <c r="W2955" s="66"/>
      <c r="X2955" s="118">
        <f t="shared" si="196"/>
        <v>0</v>
      </c>
      <c r="Y2955" s="119">
        <f>+IFERROR(VLOOKUP(G2955,fechas!$A$1:$D$292,2,FALSE), " ")</f>
        <v>244</v>
      </c>
      <c r="Z2955" s="119">
        <f t="shared" si="197"/>
        <v>256</v>
      </c>
      <c r="AA2955" s="120" t="str">
        <f>+IFERROR(IF(S2955&gt;0," ",Q2955-variables!$C$9)," ")</f>
        <v xml:space="preserve"> </v>
      </c>
    </row>
    <row r="2956" spans="2:27" s="121" customFormat="1" ht="24.95" hidden="1" customHeight="1">
      <c r="B2956" s="66">
        <f t="shared" si="195"/>
        <v>2954</v>
      </c>
      <c r="C2956" s="72" t="s">
        <v>10348</v>
      </c>
      <c r="D2956" s="73" t="s">
        <v>10349</v>
      </c>
      <c r="E2956" s="73" t="s">
        <v>7185</v>
      </c>
      <c r="F2956" s="66" t="s">
        <v>31</v>
      </c>
      <c r="G2956" s="116">
        <v>45947</v>
      </c>
      <c r="H2956" s="116">
        <v>45953</v>
      </c>
      <c r="I2956" s="116">
        <v>45953</v>
      </c>
      <c r="J2956" s="117" t="s">
        <v>9481</v>
      </c>
      <c r="K2956" s="64" t="s">
        <v>197</v>
      </c>
      <c r="L2956" s="64" t="s">
        <v>47</v>
      </c>
      <c r="M2956" s="64" t="s">
        <v>183</v>
      </c>
      <c r="N2956" s="66" t="s">
        <v>108</v>
      </c>
      <c r="O2956" s="66">
        <f t="shared" si="194"/>
        <v>10</v>
      </c>
      <c r="P2956" s="66">
        <v>12</v>
      </c>
      <c r="Q2956" s="65">
        <f>+IFERROR(VLOOKUP(Z2956, fechas!$B$1:$C$1036, 2,FALSE), " ")</f>
        <v>45965</v>
      </c>
      <c r="R2956" s="66" t="s">
        <v>35</v>
      </c>
      <c r="S2956" s="90">
        <v>45957</v>
      </c>
      <c r="T2956" s="66" t="s">
        <v>35</v>
      </c>
      <c r="U2956" s="65" t="s">
        <v>35</v>
      </c>
      <c r="V2956" s="66" t="s">
        <v>10350</v>
      </c>
      <c r="W2956" s="66"/>
      <c r="X2956" s="118">
        <f t="shared" si="196"/>
        <v>0</v>
      </c>
      <c r="Y2956" s="119">
        <f>+IFERROR(VLOOKUP(G2956,fechas!$A$1:$D$292,2,FALSE), " ")</f>
        <v>241</v>
      </c>
      <c r="Z2956" s="119">
        <f t="shared" si="197"/>
        <v>253</v>
      </c>
      <c r="AA2956" s="120" t="str">
        <f>+IFERROR(IF(S2956&gt;0," ",Q2956-variables!$C$9)," ")</f>
        <v xml:space="preserve"> </v>
      </c>
    </row>
    <row r="2957" spans="2:27" s="121" customFormat="1" ht="24.95" hidden="1" customHeight="1">
      <c r="B2957" s="66">
        <f t="shared" si="195"/>
        <v>2955</v>
      </c>
      <c r="C2957" s="72" t="s">
        <v>10351</v>
      </c>
      <c r="D2957" s="73" t="s">
        <v>10352</v>
      </c>
      <c r="E2957" s="73" t="s">
        <v>132</v>
      </c>
      <c r="F2957" s="66" t="s">
        <v>31</v>
      </c>
      <c r="G2957" s="116">
        <v>45946</v>
      </c>
      <c r="H2957" s="116">
        <v>45953</v>
      </c>
      <c r="I2957" s="116">
        <v>45953</v>
      </c>
      <c r="J2957" s="117" t="s">
        <v>9481</v>
      </c>
      <c r="K2957" s="64" t="s">
        <v>1311</v>
      </c>
      <c r="L2957" s="64" t="s">
        <v>47</v>
      </c>
      <c r="M2957" s="64" t="s">
        <v>48</v>
      </c>
      <c r="N2957" s="66" t="s">
        <v>34</v>
      </c>
      <c r="O2957" s="66">
        <f t="shared" si="194"/>
        <v>10</v>
      </c>
      <c r="P2957" s="66">
        <v>12</v>
      </c>
      <c r="Q2957" s="65">
        <f>+IFERROR(VLOOKUP(Z2957, fechas!$B$1:$C$1036, 2,FALSE), " ")</f>
        <v>45964</v>
      </c>
      <c r="R2957" s="66" t="s">
        <v>10353</v>
      </c>
      <c r="S2957" s="90">
        <v>45956</v>
      </c>
      <c r="T2957" s="66" t="s">
        <v>35</v>
      </c>
      <c r="U2957" s="65" t="s">
        <v>35</v>
      </c>
      <c r="V2957" s="66"/>
      <c r="W2957" s="66"/>
      <c r="X2957" s="118">
        <f t="shared" si="196"/>
        <v>0</v>
      </c>
      <c r="Y2957" s="119">
        <f>+IFERROR(VLOOKUP(G2957,fechas!$A$1:$D$292,2,FALSE), " ")</f>
        <v>240</v>
      </c>
      <c r="Z2957" s="119">
        <f t="shared" si="197"/>
        <v>252</v>
      </c>
      <c r="AA2957" s="120" t="str">
        <f>+IFERROR(IF(S2957&gt;0," ",Q2957-variables!$C$9)," ")</f>
        <v xml:space="preserve"> </v>
      </c>
    </row>
    <row r="2958" spans="2:27" s="121" customFormat="1" ht="24.95" hidden="1" customHeight="1">
      <c r="B2958" s="66">
        <f t="shared" si="195"/>
        <v>2956</v>
      </c>
      <c r="C2958" s="72" t="s">
        <v>10354</v>
      </c>
      <c r="D2958" s="73" t="s">
        <v>10355</v>
      </c>
      <c r="E2958" s="73" t="s">
        <v>10356</v>
      </c>
      <c r="F2958" s="66" t="s">
        <v>31</v>
      </c>
      <c r="G2958" s="116">
        <v>45946</v>
      </c>
      <c r="H2958" s="116">
        <v>45953</v>
      </c>
      <c r="I2958" s="116">
        <v>45953</v>
      </c>
      <c r="J2958" s="117" t="s">
        <v>9481</v>
      </c>
      <c r="K2958" s="64" t="s">
        <v>33</v>
      </c>
      <c r="L2958" s="64"/>
      <c r="M2958" s="64"/>
      <c r="N2958" s="66" t="s">
        <v>34</v>
      </c>
      <c r="O2958" s="66">
        <f t="shared" si="194"/>
        <v>7</v>
      </c>
      <c r="P2958" s="66">
        <v>10</v>
      </c>
      <c r="Q2958" s="65">
        <f>+IFERROR(VLOOKUP(Z2958, fechas!$B$1:$C$1036, 2,FALSE), " ")</f>
        <v>45960</v>
      </c>
      <c r="R2958" s="66" t="s">
        <v>35</v>
      </c>
      <c r="S2958" s="90">
        <v>45953</v>
      </c>
      <c r="T2958" s="66" t="s">
        <v>35</v>
      </c>
      <c r="U2958" s="65" t="s">
        <v>35</v>
      </c>
      <c r="V2958" s="66" t="s">
        <v>5561</v>
      </c>
      <c r="W2958" s="66"/>
      <c r="X2958" s="118">
        <f t="shared" si="196"/>
        <v>0</v>
      </c>
      <c r="Y2958" s="119">
        <f>+IFERROR(VLOOKUP(G2958,fechas!$A$1:$D$292,2,FALSE), " ")</f>
        <v>240</v>
      </c>
      <c r="Z2958" s="119">
        <f t="shared" si="197"/>
        <v>250</v>
      </c>
      <c r="AA2958" s="120" t="str">
        <f>+IFERROR(IF(S2958&gt;0," ",Q2958-variables!$C$9)," ")</f>
        <v xml:space="preserve"> </v>
      </c>
    </row>
    <row r="2959" spans="2:27" s="121" customFormat="1" ht="24.95" hidden="1" customHeight="1">
      <c r="B2959" s="66">
        <f t="shared" si="195"/>
        <v>2957</v>
      </c>
      <c r="C2959" s="72" t="s">
        <v>10357</v>
      </c>
      <c r="D2959" s="73" t="s">
        <v>10358</v>
      </c>
      <c r="E2959" s="73" t="s">
        <v>10359</v>
      </c>
      <c r="F2959" s="66" t="s">
        <v>31</v>
      </c>
      <c r="G2959" s="116">
        <v>45950</v>
      </c>
      <c r="H2959" s="116">
        <v>45950</v>
      </c>
      <c r="I2959" s="116">
        <v>45953</v>
      </c>
      <c r="J2959" s="117" t="s">
        <v>9481</v>
      </c>
      <c r="K2959" s="64" t="s">
        <v>1977</v>
      </c>
      <c r="L2959" s="64" t="s">
        <v>47</v>
      </c>
      <c r="M2959" s="64" t="s">
        <v>79</v>
      </c>
      <c r="N2959" s="66" t="s">
        <v>34</v>
      </c>
      <c r="O2959" s="66">
        <f t="shared" si="194"/>
        <v>9</v>
      </c>
      <c r="P2959" s="66">
        <v>12</v>
      </c>
      <c r="Q2959" s="65">
        <f>+IFERROR(VLOOKUP(Z2959, fechas!$B$1:$C$1036, 2,FALSE), " ")</f>
        <v>45966</v>
      </c>
      <c r="R2959" s="66" t="s">
        <v>10360</v>
      </c>
      <c r="S2959" s="90">
        <v>45959</v>
      </c>
      <c r="T2959" s="66" t="s">
        <v>35</v>
      </c>
      <c r="U2959" s="65" t="s">
        <v>35</v>
      </c>
      <c r="V2959" s="66"/>
      <c r="W2959" s="66"/>
      <c r="X2959" s="118">
        <f t="shared" si="196"/>
        <v>0</v>
      </c>
      <c r="Y2959" s="119">
        <f>+IFERROR(VLOOKUP(G2959,fechas!$A$1:$D$292,2,FALSE), " ")</f>
        <v>242</v>
      </c>
      <c r="Z2959" s="119">
        <f t="shared" si="197"/>
        <v>254</v>
      </c>
      <c r="AA2959" s="120" t="str">
        <f>+IFERROR(IF(S2959&gt;0," ",Q2959-variables!$C$9)," ")</f>
        <v xml:space="preserve"> </v>
      </c>
    </row>
    <row r="2960" spans="2:27" s="121" customFormat="1" ht="24.95" hidden="1" customHeight="1">
      <c r="B2960" s="66">
        <f t="shared" si="195"/>
        <v>2958</v>
      </c>
      <c r="C2960" s="72" t="s">
        <v>10361</v>
      </c>
      <c r="D2960" s="73" t="s">
        <v>10362</v>
      </c>
      <c r="E2960" s="73" t="s">
        <v>10363</v>
      </c>
      <c r="F2960" s="66" t="s">
        <v>31</v>
      </c>
      <c r="G2960" s="116">
        <v>45952</v>
      </c>
      <c r="H2960" s="116">
        <v>45952</v>
      </c>
      <c r="I2960" s="116">
        <v>45953</v>
      </c>
      <c r="J2960" s="117" t="s">
        <v>9481</v>
      </c>
      <c r="K2960" s="64" t="s">
        <v>202</v>
      </c>
      <c r="L2960" s="64" t="s">
        <v>47</v>
      </c>
      <c r="M2960" s="64" t="s">
        <v>183</v>
      </c>
      <c r="N2960" s="66" t="s">
        <v>34</v>
      </c>
      <c r="O2960" s="66">
        <f t="shared" si="194"/>
        <v>9</v>
      </c>
      <c r="P2960" s="66">
        <v>12</v>
      </c>
      <c r="Q2960" s="65">
        <f>+IFERROR(VLOOKUP(Z2960, fechas!$B$1:$C$1036, 2,FALSE), " ")</f>
        <v>45968</v>
      </c>
      <c r="R2960" s="66" t="s">
        <v>10364</v>
      </c>
      <c r="S2960" s="90">
        <v>45961</v>
      </c>
      <c r="T2960" s="66" t="s">
        <v>35</v>
      </c>
      <c r="U2960" s="65" t="s">
        <v>35</v>
      </c>
      <c r="V2960" s="66"/>
      <c r="W2960" s="66"/>
      <c r="X2960" s="118">
        <f t="shared" si="196"/>
        <v>0</v>
      </c>
      <c r="Y2960" s="119">
        <f>+IFERROR(VLOOKUP(G2960,fechas!$A$1:$D$292,2,FALSE), " ")</f>
        <v>244</v>
      </c>
      <c r="Z2960" s="119">
        <f t="shared" si="197"/>
        <v>256</v>
      </c>
      <c r="AA2960" s="120" t="str">
        <f>+IFERROR(IF(S2960&gt;0," ",Q2960-variables!$C$9)," ")</f>
        <v xml:space="preserve"> </v>
      </c>
    </row>
    <row r="2961" spans="2:27" s="121" customFormat="1" ht="24.95" hidden="1" customHeight="1">
      <c r="B2961" s="66">
        <f t="shared" si="195"/>
        <v>2959</v>
      </c>
      <c r="C2961" s="72" t="s">
        <v>10365</v>
      </c>
      <c r="D2961" s="73" t="s">
        <v>10366</v>
      </c>
      <c r="E2961" s="73" t="s">
        <v>4511</v>
      </c>
      <c r="F2961" s="66" t="s">
        <v>61</v>
      </c>
      <c r="G2961" s="116">
        <v>45951</v>
      </c>
      <c r="H2961" s="116">
        <v>45952</v>
      </c>
      <c r="I2961" s="116">
        <v>45953</v>
      </c>
      <c r="J2961" s="117" t="s">
        <v>9481</v>
      </c>
      <c r="K2961" s="64" t="s">
        <v>1087</v>
      </c>
      <c r="L2961" s="64"/>
      <c r="M2961" s="64"/>
      <c r="N2961" s="66" t="s">
        <v>108</v>
      </c>
      <c r="O2961" s="66">
        <f t="shared" si="194"/>
        <v>2</v>
      </c>
      <c r="P2961" s="66">
        <v>12</v>
      </c>
      <c r="Q2961" s="65">
        <f>+IFERROR(VLOOKUP(Z2961, fechas!$B$1:$C$1036, 2,FALSE), " ")</f>
        <v>45967</v>
      </c>
      <c r="R2961" s="66" t="s">
        <v>35</v>
      </c>
      <c r="S2961" s="90">
        <v>45953</v>
      </c>
      <c r="T2961" s="66" t="s">
        <v>35</v>
      </c>
      <c r="U2961" s="65" t="s">
        <v>35</v>
      </c>
      <c r="V2961" s="66" t="s">
        <v>10367</v>
      </c>
      <c r="W2961" s="66"/>
      <c r="X2961" s="118">
        <f t="shared" si="196"/>
        <v>0</v>
      </c>
      <c r="Y2961" s="119">
        <f>+IFERROR(VLOOKUP(G2961,fechas!$A$1:$D$292,2,FALSE), " ")</f>
        <v>243</v>
      </c>
      <c r="Z2961" s="119">
        <f t="shared" si="197"/>
        <v>255</v>
      </c>
      <c r="AA2961" s="120" t="str">
        <f>+IFERROR(IF(S2961&gt;0," ",Q2961-variables!$C$9)," ")</f>
        <v xml:space="preserve"> </v>
      </c>
    </row>
    <row r="2962" spans="2:27" s="121" customFormat="1" ht="24.95" hidden="1" customHeight="1">
      <c r="B2962" s="66">
        <f t="shared" si="195"/>
        <v>2960</v>
      </c>
      <c r="C2962" s="72" t="s">
        <v>10368</v>
      </c>
      <c r="D2962" s="73" t="s">
        <v>10369</v>
      </c>
      <c r="E2962" s="73" t="s">
        <v>10370</v>
      </c>
      <c r="F2962" s="66" t="s">
        <v>31</v>
      </c>
      <c r="G2962" s="116">
        <v>45952</v>
      </c>
      <c r="H2962" s="116">
        <v>45952</v>
      </c>
      <c r="I2962" s="116">
        <v>45953</v>
      </c>
      <c r="J2962" s="117" t="s">
        <v>9481</v>
      </c>
      <c r="K2962" s="64" t="s">
        <v>33</v>
      </c>
      <c r="L2962" s="64"/>
      <c r="M2962" s="64"/>
      <c r="N2962" s="66" t="s">
        <v>34</v>
      </c>
      <c r="O2962" s="66">
        <f t="shared" si="194"/>
        <v>1</v>
      </c>
      <c r="P2962" s="66">
        <v>10</v>
      </c>
      <c r="Q2962" s="65">
        <f>+IFERROR(VLOOKUP(Z2962, fechas!$B$1:$C$1036, 2,FALSE), " ")</f>
        <v>45966</v>
      </c>
      <c r="R2962" s="66" t="s">
        <v>35</v>
      </c>
      <c r="S2962" s="90">
        <v>45953</v>
      </c>
      <c r="T2962" s="66" t="s">
        <v>35</v>
      </c>
      <c r="U2962" s="65" t="s">
        <v>35</v>
      </c>
      <c r="V2962" s="66" t="s">
        <v>5971</v>
      </c>
      <c r="W2962" s="66"/>
      <c r="X2962" s="118">
        <f t="shared" si="196"/>
        <v>0</v>
      </c>
      <c r="Y2962" s="119">
        <f>+IFERROR(VLOOKUP(G2962,fechas!$A$1:$D$292,2,FALSE), " ")</f>
        <v>244</v>
      </c>
      <c r="Z2962" s="119">
        <f t="shared" si="197"/>
        <v>254</v>
      </c>
      <c r="AA2962" s="120" t="str">
        <f>+IFERROR(IF(S2962&gt;0," ",Q2962-variables!$C$9)," ")</f>
        <v xml:space="preserve"> </v>
      </c>
    </row>
    <row r="2963" spans="2:27" s="121" customFormat="1" ht="24.95" customHeight="1">
      <c r="B2963" s="66">
        <f t="shared" si="195"/>
        <v>2961</v>
      </c>
      <c r="C2963" s="72" t="s">
        <v>10371</v>
      </c>
      <c r="D2963" s="73" t="s">
        <v>10372</v>
      </c>
      <c r="E2963" s="73" t="s">
        <v>10373</v>
      </c>
      <c r="F2963" s="66" t="s">
        <v>31</v>
      </c>
      <c r="G2963" s="116">
        <v>45952</v>
      </c>
      <c r="H2963" s="116">
        <v>45952</v>
      </c>
      <c r="I2963" s="116">
        <v>45953</v>
      </c>
      <c r="J2963" s="117" t="s">
        <v>9481</v>
      </c>
      <c r="K2963" s="64" t="s">
        <v>10374</v>
      </c>
      <c r="L2963" s="64" t="s">
        <v>47</v>
      </c>
      <c r="M2963" s="64" t="s">
        <v>202</v>
      </c>
      <c r="N2963" s="66" t="s">
        <v>34</v>
      </c>
      <c r="O2963" s="66">
        <f t="shared" si="194"/>
        <v>13</v>
      </c>
      <c r="P2963" s="66">
        <v>10</v>
      </c>
      <c r="Q2963" s="65">
        <f>+IFERROR(VLOOKUP(Z2963, fechas!$B$1:$C$1036, 2,FALSE), " ")</f>
        <v>45966</v>
      </c>
      <c r="R2963" s="66" t="s">
        <v>10375</v>
      </c>
      <c r="S2963" s="90">
        <v>45965</v>
      </c>
      <c r="T2963" s="66" t="s">
        <v>35</v>
      </c>
      <c r="U2963" s="65" t="s">
        <v>35</v>
      </c>
      <c r="V2963" s="66" t="s">
        <v>10376</v>
      </c>
      <c r="W2963" s="66"/>
      <c r="X2963" s="118">
        <f t="shared" si="196"/>
        <v>0</v>
      </c>
      <c r="Y2963" s="119">
        <f>+IFERROR(VLOOKUP(G2963,fechas!$A$1:$D$292,2,FALSE), " ")</f>
        <v>244</v>
      </c>
      <c r="Z2963" s="119">
        <f t="shared" si="197"/>
        <v>254</v>
      </c>
      <c r="AA2963" s="120" t="str">
        <f>+IFERROR(IF(S2963&gt;0," ",Q2963-variables!$C$9)," ")</f>
        <v xml:space="preserve"> </v>
      </c>
    </row>
    <row r="2964" spans="2:27" s="121" customFormat="1" ht="24.95" hidden="1" customHeight="1">
      <c r="B2964" s="66">
        <f t="shared" si="195"/>
        <v>2962</v>
      </c>
      <c r="C2964" s="72" t="s">
        <v>10377</v>
      </c>
      <c r="D2964" s="73" t="s">
        <v>10378</v>
      </c>
      <c r="E2964" s="73" t="s">
        <v>10379</v>
      </c>
      <c r="F2964" s="66" t="s">
        <v>31</v>
      </c>
      <c r="G2964" s="116">
        <v>45952</v>
      </c>
      <c r="H2964" s="116">
        <v>45952</v>
      </c>
      <c r="I2964" s="116">
        <v>45953</v>
      </c>
      <c r="J2964" s="117" t="s">
        <v>9481</v>
      </c>
      <c r="K2964" s="64" t="s">
        <v>33</v>
      </c>
      <c r="L2964" s="64"/>
      <c r="M2964" s="64"/>
      <c r="N2964" s="66" t="s">
        <v>34</v>
      </c>
      <c r="O2964" s="66">
        <f t="shared" si="194"/>
        <v>1</v>
      </c>
      <c r="P2964" s="66">
        <v>10</v>
      </c>
      <c r="Q2964" s="65">
        <f>+IFERROR(VLOOKUP(Z2964, fechas!$B$1:$C$1036, 2,FALSE), " ")</f>
        <v>45966</v>
      </c>
      <c r="R2964" s="66" t="s">
        <v>35</v>
      </c>
      <c r="S2964" s="90">
        <v>45953</v>
      </c>
      <c r="T2964" s="66" t="s">
        <v>35</v>
      </c>
      <c r="U2964" s="65" t="s">
        <v>35</v>
      </c>
      <c r="V2964" s="66" t="s">
        <v>10380</v>
      </c>
      <c r="W2964" s="66"/>
      <c r="X2964" s="118">
        <f t="shared" si="196"/>
        <v>0</v>
      </c>
      <c r="Y2964" s="119">
        <f>+IFERROR(VLOOKUP(G2964,fechas!$A$1:$D$292,2,FALSE), " ")</f>
        <v>244</v>
      </c>
      <c r="Z2964" s="119">
        <f t="shared" si="197"/>
        <v>254</v>
      </c>
      <c r="AA2964" s="120" t="str">
        <f>+IFERROR(IF(S2964&gt;0," ",Q2964-variables!$C$9)," ")</f>
        <v xml:space="preserve"> </v>
      </c>
    </row>
    <row r="2965" spans="2:27" s="121" customFormat="1" ht="24.95" hidden="1" customHeight="1">
      <c r="B2965" s="66">
        <f t="shared" si="195"/>
        <v>2963</v>
      </c>
      <c r="C2965" s="72" t="s">
        <v>10381</v>
      </c>
      <c r="D2965" s="73" t="s">
        <v>10382</v>
      </c>
      <c r="E2965" s="73" t="s">
        <v>10383</v>
      </c>
      <c r="F2965" s="66" t="s">
        <v>31</v>
      </c>
      <c r="G2965" s="116">
        <v>45952</v>
      </c>
      <c r="H2965" s="116">
        <v>45952</v>
      </c>
      <c r="I2965" s="116">
        <v>45953</v>
      </c>
      <c r="J2965" s="117" t="s">
        <v>9481</v>
      </c>
      <c r="K2965" s="64" t="s">
        <v>6187</v>
      </c>
      <c r="L2965" s="64" t="s">
        <v>47</v>
      </c>
      <c r="M2965" s="64" t="s">
        <v>79</v>
      </c>
      <c r="N2965" s="66" t="s">
        <v>34</v>
      </c>
      <c r="O2965" s="66">
        <f t="shared" si="194"/>
        <v>5</v>
      </c>
      <c r="P2965" s="66">
        <v>12</v>
      </c>
      <c r="Q2965" s="65">
        <f>+IFERROR(VLOOKUP(Z2965, fechas!$B$1:$C$1036, 2,FALSE), " ")</f>
        <v>45968</v>
      </c>
      <c r="R2965" s="66" t="s">
        <v>10384</v>
      </c>
      <c r="S2965" s="90">
        <v>45957</v>
      </c>
      <c r="T2965" s="66" t="s">
        <v>10385</v>
      </c>
      <c r="U2965" s="116">
        <v>45986</v>
      </c>
      <c r="V2965" s="66"/>
      <c r="W2965" s="66"/>
      <c r="X2965" s="118">
        <f t="shared" si="196"/>
        <v>0</v>
      </c>
      <c r="Y2965" s="119">
        <f>+IFERROR(VLOOKUP(G2965,fechas!$A$1:$D$292,2,FALSE), " ")</f>
        <v>244</v>
      </c>
      <c r="Z2965" s="119">
        <f t="shared" si="197"/>
        <v>256</v>
      </c>
      <c r="AA2965" s="120" t="str">
        <f>+IFERROR(IF(S2965&gt;0," ",Q2965-variables!$C$9)," ")</f>
        <v xml:space="preserve"> </v>
      </c>
    </row>
    <row r="2966" spans="2:27" s="121" customFormat="1" ht="24.95" hidden="1" customHeight="1">
      <c r="B2966" s="66">
        <f t="shared" si="195"/>
        <v>2964</v>
      </c>
      <c r="C2966" s="72" t="s">
        <v>10386</v>
      </c>
      <c r="D2966" s="73" t="s">
        <v>10387</v>
      </c>
      <c r="E2966" s="73" t="s">
        <v>140</v>
      </c>
      <c r="F2966" s="66" t="s">
        <v>31</v>
      </c>
      <c r="G2966" s="116">
        <v>45952</v>
      </c>
      <c r="H2966" s="116">
        <v>45952</v>
      </c>
      <c r="I2966" s="116">
        <v>45953</v>
      </c>
      <c r="J2966" s="117" t="s">
        <v>9481</v>
      </c>
      <c r="K2966" s="64" t="s">
        <v>33</v>
      </c>
      <c r="L2966" s="64"/>
      <c r="M2966" s="64"/>
      <c r="N2966" s="66" t="s">
        <v>34</v>
      </c>
      <c r="O2966" s="66">
        <f t="shared" si="194"/>
        <v>1</v>
      </c>
      <c r="P2966" s="66">
        <v>10</v>
      </c>
      <c r="Q2966" s="65">
        <f>+IFERROR(VLOOKUP(Z2966, fechas!$B$1:$C$1036, 2,FALSE), " ")</f>
        <v>45966</v>
      </c>
      <c r="R2966" s="66" t="s">
        <v>35</v>
      </c>
      <c r="S2966" s="90">
        <v>45953</v>
      </c>
      <c r="T2966" s="66" t="s">
        <v>35</v>
      </c>
      <c r="U2966" s="65" t="s">
        <v>35</v>
      </c>
      <c r="V2966" s="66" t="s">
        <v>5971</v>
      </c>
      <c r="W2966" s="66"/>
      <c r="X2966" s="118">
        <f t="shared" si="196"/>
        <v>0</v>
      </c>
      <c r="Y2966" s="119">
        <f>+IFERROR(VLOOKUP(G2966,fechas!$A$1:$D$292,2,FALSE), " ")</f>
        <v>244</v>
      </c>
      <c r="Z2966" s="119">
        <f t="shared" si="197"/>
        <v>254</v>
      </c>
      <c r="AA2966" s="120" t="str">
        <f>+IFERROR(IF(S2966&gt;0," ",Q2966-variables!$C$9)," ")</f>
        <v xml:space="preserve"> </v>
      </c>
    </row>
    <row r="2967" spans="2:27" s="121" customFormat="1" ht="24.95" hidden="1" customHeight="1">
      <c r="B2967" s="66">
        <f t="shared" si="195"/>
        <v>2965</v>
      </c>
      <c r="C2967" s="132" t="s">
        <v>10388</v>
      </c>
      <c r="D2967" s="86" t="s">
        <v>10389</v>
      </c>
      <c r="E2967" s="86" t="s">
        <v>10390</v>
      </c>
      <c r="F2967" s="66" t="s">
        <v>31</v>
      </c>
      <c r="G2967" s="116">
        <v>45952</v>
      </c>
      <c r="H2967" s="116">
        <v>45952</v>
      </c>
      <c r="I2967" s="116">
        <v>45953</v>
      </c>
      <c r="J2967" s="117" t="s">
        <v>9481</v>
      </c>
      <c r="K2967" s="64" t="s">
        <v>2118</v>
      </c>
      <c r="L2967" s="64" t="s">
        <v>2713</v>
      </c>
      <c r="M2967" s="64" t="s">
        <v>276</v>
      </c>
      <c r="N2967" s="66" t="s">
        <v>34</v>
      </c>
      <c r="O2967" s="66">
        <f t="shared" si="194"/>
        <v>27</v>
      </c>
      <c r="P2967" s="66">
        <v>10</v>
      </c>
      <c r="Q2967" s="65">
        <f>+IFERROR(VLOOKUP(Z2967, fechas!$B$1:$C$1036, 2,FALSE), " ")</f>
        <v>45966</v>
      </c>
      <c r="R2967" s="66" t="s">
        <v>10391</v>
      </c>
      <c r="S2967" s="90">
        <v>45979</v>
      </c>
      <c r="T2967" s="66" t="s">
        <v>10392</v>
      </c>
      <c r="U2967" s="65">
        <v>45979</v>
      </c>
      <c r="V2967" s="66"/>
      <c r="W2967" s="66"/>
      <c r="X2967" s="118">
        <f t="shared" si="196"/>
        <v>0</v>
      </c>
      <c r="Y2967" s="119">
        <f>+IFERROR(VLOOKUP(G2967,fechas!$A$1:$D$292,2,FALSE), " ")</f>
        <v>244</v>
      </c>
      <c r="Z2967" s="119">
        <f t="shared" si="197"/>
        <v>254</v>
      </c>
      <c r="AA2967" s="120" t="str">
        <f>+IFERROR(IF(S2967&gt;0," ",Q2967-variables!$C$9)," ")</f>
        <v xml:space="preserve"> </v>
      </c>
    </row>
    <row r="2968" spans="2:27" s="121" customFormat="1" ht="24.95" hidden="1" customHeight="1">
      <c r="B2968" s="66">
        <f t="shared" si="195"/>
        <v>2966</v>
      </c>
      <c r="C2968" s="72" t="s">
        <v>10393</v>
      </c>
      <c r="D2968" s="73" t="s">
        <v>10394</v>
      </c>
      <c r="E2968" s="73" t="s">
        <v>3884</v>
      </c>
      <c r="F2968" s="66" t="s">
        <v>31</v>
      </c>
      <c r="G2968" s="116">
        <v>45952</v>
      </c>
      <c r="H2968" s="116">
        <v>45952</v>
      </c>
      <c r="I2968" s="116">
        <v>45953</v>
      </c>
      <c r="J2968" s="117" t="s">
        <v>9481</v>
      </c>
      <c r="K2968" s="64" t="s">
        <v>7810</v>
      </c>
      <c r="L2968" s="64" t="s">
        <v>2713</v>
      </c>
      <c r="M2968" s="64" t="s">
        <v>48</v>
      </c>
      <c r="N2968" s="66" t="s">
        <v>34</v>
      </c>
      <c r="O2968" s="66">
        <f t="shared" si="194"/>
        <v>15</v>
      </c>
      <c r="P2968" s="66">
        <v>10</v>
      </c>
      <c r="Q2968" s="65">
        <f>+IFERROR(VLOOKUP(Z2968, fechas!$B$1:$C$1036, 2,FALSE), " ")</f>
        <v>45966</v>
      </c>
      <c r="R2968" s="66" t="s">
        <v>10395</v>
      </c>
      <c r="S2968" s="90">
        <v>45967</v>
      </c>
      <c r="T2968" s="66" t="s">
        <v>10396</v>
      </c>
      <c r="U2968" s="65">
        <v>45788</v>
      </c>
      <c r="V2968" s="66"/>
      <c r="W2968" s="66"/>
      <c r="X2968" s="118">
        <f t="shared" si="196"/>
        <v>0</v>
      </c>
      <c r="Y2968" s="119">
        <f>+IFERROR(VLOOKUP(G2968,fechas!$A$1:$D$292,2,FALSE), " ")</f>
        <v>244</v>
      </c>
      <c r="Z2968" s="119">
        <f t="shared" si="197"/>
        <v>254</v>
      </c>
      <c r="AA2968" s="120" t="str">
        <f>+IFERROR(IF(S2968&gt;0," ",Q2968-variables!$C$9)," ")</f>
        <v xml:space="preserve"> </v>
      </c>
    </row>
    <row r="2969" spans="2:27" s="121" customFormat="1" ht="24.95" hidden="1" customHeight="1">
      <c r="B2969" s="66">
        <f t="shared" si="195"/>
        <v>2967</v>
      </c>
      <c r="C2969" s="72" t="s">
        <v>10397</v>
      </c>
      <c r="D2969" s="73" t="s">
        <v>10398</v>
      </c>
      <c r="E2969" s="73" t="s">
        <v>553</v>
      </c>
      <c r="F2969" s="66" t="s">
        <v>61</v>
      </c>
      <c r="G2969" s="116">
        <v>45952</v>
      </c>
      <c r="H2969" s="116">
        <v>45952</v>
      </c>
      <c r="I2969" s="116">
        <v>45953</v>
      </c>
      <c r="J2969" s="117" t="s">
        <v>9481</v>
      </c>
      <c r="K2969" s="64" t="s">
        <v>33</v>
      </c>
      <c r="L2969" s="64"/>
      <c r="M2969" s="64"/>
      <c r="N2969" s="66" t="s">
        <v>34</v>
      </c>
      <c r="O2969" s="66">
        <f t="shared" si="194"/>
        <v>2</v>
      </c>
      <c r="P2969" s="66">
        <v>10</v>
      </c>
      <c r="Q2969" s="65">
        <f>+IFERROR(VLOOKUP(Z2969, fechas!$B$1:$C$1036, 2,FALSE), " ")</f>
        <v>45966</v>
      </c>
      <c r="R2969" s="66" t="s">
        <v>35</v>
      </c>
      <c r="S2969" s="90">
        <v>45954</v>
      </c>
      <c r="T2969" s="66" t="s">
        <v>35</v>
      </c>
      <c r="U2969" s="65" t="s">
        <v>35</v>
      </c>
      <c r="V2969" s="66" t="s">
        <v>7546</v>
      </c>
      <c r="W2969" s="66"/>
      <c r="X2969" s="118">
        <f t="shared" si="196"/>
        <v>0</v>
      </c>
      <c r="Y2969" s="119">
        <f>+IFERROR(VLOOKUP(G2969,fechas!$A$1:$D$292,2,FALSE), " ")</f>
        <v>244</v>
      </c>
      <c r="Z2969" s="119">
        <f t="shared" si="197"/>
        <v>254</v>
      </c>
      <c r="AA2969" s="120" t="str">
        <f>+IFERROR(IF(S2969&gt;0," ",Q2969-variables!$C$9)," ")</f>
        <v xml:space="preserve"> </v>
      </c>
    </row>
    <row r="2970" spans="2:27" s="121" customFormat="1" ht="24.95" customHeight="1">
      <c r="B2970" s="66">
        <f t="shared" si="195"/>
        <v>2968</v>
      </c>
      <c r="C2970" s="72" t="s">
        <v>10399</v>
      </c>
      <c r="D2970" s="73" t="s">
        <v>10400</v>
      </c>
      <c r="E2970" s="73" t="s">
        <v>5820</v>
      </c>
      <c r="F2970" s="66" t="s">
        <v>31</v>
      </c>
      <c r="G2970" s="116">
        <v>45952</v>
      </c>
      <c r="H2970" s="116">
        <v>45952</v>
      </c>
      <c r="I2970" s="116">
        <v>45953</v>
      </c>
      <c r="J2970" s="117" t="s">
        <v>9481</v>
      </c>
      <c r="K2970" s="64" t="s">
        <v>10374</v>
      </c>
      <c r="L2970" s="64" t="s">
        <v>47</v>
      </c>
      <c r="M2970" s="64" t="s">
        <v>202</v>
      </c>
      <c r="N2970" s="66" t="s">
        <v>34</v>
      </c>
      <c r="O2970" s="66">
        <f t="shared" si="194"/>
        <v>13</v>
      </c>
      <c r="P2970" s="66">
        <v>10</v>
      </c>
      <c r="Q2970" s="65">
        <f>+IFERROR(VLOOKUP(Z2970, fechas!$B$1:$C$1036, 2,FALSE), " ")</f>
        <v>45966</v>
      </c>
      <c r="R2970" s="66" t="s">
        <v>10401</v>
      </c>
      <c r="S2970" s="90">
        <v>45965</v>
      </c>
      <c r="T2970" s="66" t="s">
        <v>10402</v>
      </c>
      <c r="U2970" s="65">
        <v>45965</v>
      </c>
      <c r="V2970" s="66"/>
      <c r="W2970" s="66"/>
      <c r="X2970" s="118">
        <f t="shared" si="196"/>
        <v>0</v>
      </c>
      <c r="Y2970" s="119">
        <f>+IFERROR(VLOOKUP(G2970,fechas!$A$1:$D$292,2,FALSE), " ")</f>
        <v>244</v>
      </c>
      <c r="Z2970" s="119">
        <f t="shared" si="197"/>
        <v>254</v>
      </c>
      <c r="AA2970" s="120" t="str">
        <f>+IFERROR(IF(S2970&gt;0," ",Q2970-variables!$C$9)," ")</f>
        <v xml:space="preserve"> </v>
      </c>
    </row>
    <row r="2971" spans="2:27" s="121" customFormat="1" ht="24.95" hidden="1" customHeight="1">
      <c r="B2971" s="66">
        <f t="shared" si="195"/>
        <v>2969</v>
      </c>
      <c r="C2971" s="72" t="s">
        <v>10403</v>
      </c>
      <c r="D2971" s="73" t="s">
        <v>10404</v>
      </c>
      <c r="E2971" s="73" t="s">
        <v>553</v>
      </c>
      <c r="F2971" s="66" t="s">
        <v>61</v>
      </c>
      <c r="G2971" s="116">
        <v>45952</v>
      </c>
      <c r="H2971" s="116">
        <v>45952</v>
      </c>
      <c r="I2971" s="116">
        <v>45953</v>
      </c>
      <c r="J2971" s="117" t="s">
        <v>9481</v>
      </c>
      <c r="K2971" s="64" t="s">
        <v>33</v>
      </c>
      <c r="L2971" s="64"/>
      <c r="M2971" s="64"/>
      <c r="N2971" s="66" t="s">
        <v>34</v>
      </c>
      <c r="O2971" s="66">
        <f t="shared" si="194"/>
        <v>2</v>
      </c>
      <c r="P2971" s="66">
        <v>10</v>
      </c>
      <c r="Q2971" s="65">
        <f>+IFERROR(VLOOKUP(Z2971, fechas!$B$1:$C$1036, 2,FALSE), " ")</f>
        <v>45966</v>
      </c>
      <c r="R2971" s="66" t="s">
        <v>35</v>
      </c>
      <c r="S2971" s="90">
        <v>45954</v>
      </c>
      <c r="T2971" s="66" t="s">
        <v>35</v>
      </c>
      <c r="U2971" s="65" t="s">
        <v>35</v>
      </c>
      <c r="V2971" s="66" t="s">
        <v>7546</v>
      </c>
      <c r="W2971" s="66"/>
      <c r="X2971" s="118">
        <f t="shared" si="196"/>
        <v>0</v>
      </c>
      <c r="Y2971" s="119">
        <f>+IFERROR(VLOOKUP(G2971,fechas!$A$1:$D$292,2,FALSE), " ")</f>
        <v>244</v>
      </c>
      <c r="Z2971" s="119">
        <f t="shared" si="197"/>
        <v>254</v>
      </c>
      <c r="AA2971" s="120" t="str">
        <f>+IFERROR(IF(S2971&gt;0," ",Q2971-variables!$C$9)," ")</f>
        <v xml:space="preserve"> </v>
      </c>
    </row>
    <row r="2972" spans="2:27" s="121" customFormat="1" ht="24.95" hidden="1" customHeight="1">
      <c r="B2972" s="66">
        <f t="shared" si="195"/>
        <v>2970</v>
      </c>
      <c r="C2972" s="72" t="s">
        <v>10405</v>
      </c>
      <c r="D2972" s="73" t="s">
        <v>10406</v>
      </c>
      <c r="E2972" s="73" t="s">
        <v>10407</v>
      </c>
      <c r="F2972" s="66" t="s">
        <v>31</v>
      </c>
      <c r="G2972" s="116">
        <v>45952</v>
      </c>
      <c r="H2972" s="116">
        <v>45952</v>
      </c>
      <c r="I2972" s="116">
        <v>45953</v>
      </c>
      <c r="J2972" s="117" t="s">
        <v>9481</v>
      </c>
      <c r="K2972" s="64" t="s">
        <v>33</v>
      </c>
      <c r="L2972" s="64"/>
      <c r="M2972" s="64"/>
      <c r="N2972" s="66" t="s">
        <v>34</v>
      </c>
      <c r="O2972" s="66">
        <f t="shared" si="194"/>
        <v>1</v>
      </c>
      <c r="P2972" s="66">
        <v>10</v>
      </c>
      <c r="Q2972" s="65">
        <f>+IFERROR(VLOOKUP(Z2972, fechas!$B$1:$C$1036, 2,FALSE), " ")</f>
        <v>45966</v>
      </c>
      <c r="R2972" s="66" t="s">
        <v>35</v>
      </c>
      <c r="S2972" s="90">
        <v>45953</v>
      </c>
      <c r="T2972" s="66" t="s">
        <v>35</v>
      </c>
      <c r="U2972" s="65" t="s">
        <v>35</v>
      </c>
      <c r="V2972" s="66" t="s">
        <v>5971</v>
      </c>
      <c r="W2972" s="66"/>
      <c r="X2972" s="118">
        <f t="shared" si="196"/>
        <v>0</v>
      </c>
      <c r="Y2972" s="119">
        <f>+IFERROR(VLOOKUP(G2972,fechas!$A$1:$D$292,2,FALSE), " ")</f>
        <v>244</v>
      </c>
      <c r="Z2972" s="119">
        <f t="shared" si="197"/>
        <v>254</v>
      </c>
      <c r="AA2972" s="120" t="str">
        <f>+IFERROR(IF(S2972&gt;0," ",Q2972-variables!$C$9)," ")</f>
        <v xml:space="preserve"> </v>
      </c>
    </row>
    <row r="2973" spans="2:27" s="121" customFormat="1" ht="24.95" hidden="1" customHeight="1">
      <c r="B2973" s="66">
        <f t="shared" si="195"/>
        <v>2971</v>
      </c>
      <c r="C2973" s="72" t="s">
        <v>10408</v>
      </c>
      <c r="D2973" s="73" t="s">
        <v>10409</v>
      </c>
      <c r="E2973" s="73" t="s">
        <v>10410</v>
      </c>
      <c r="F2973" s="66" t="s">
        <v>31</v>
      </c>
      <c r="G2973" s="116">
        <v>45952</v>
      </c>
      <c r="H2973" s="116">
        <v>45952</v>
      </c>
      <c r="I2973" s="116">
        <v>45953</v>
      </c>
      <c r="J2973" s="117" t="s">
        <v>9481</v>
      </c>
      <c r="K2973" s="64" t="s">
        <v>33</v>
      </c>
      <c r="L2973" s="64"/>
      <c r="M2973" s="64"/>
      <c r="N2973" s="66" t="s">
        <v>34</v>
      </c>
      <c r="O2973" s="66">
        <f t="shared" si="194"/>
        <v>5</v>
      </c>
      <c r="P2973" s="66">
        <v>10</v>
      </c>
      <c r="Q2973" s="65">
        <f>+IFERROR(VLOOKUP(Z2973, fechas!$B$1:$C$1036, 2,FALSE), " ")</f>
        <v>45966</v>
      </c>
      <c r="R2973" s="66" t="s">
        <v>35</v>
      </c>
      <c r="S2973" s="90">
        <v>45957</v>
      </c>
      <c r="T2973" s="66" t="s">
        <v>35</v>
      </c>
      <c r="U2973" s="65" t="s">
        <v>35</v>
      </c>
      <c r="V2973" s="66" t="s">
        <v>10256</v>
      </c>
      <c r="W2973" s="66"/>
      <c r="X2973" s="118">
        <f t="shared" si="196"/>
        <v>0</v>
      </c>
      <c r="Y2973" s="119">
        <f>+IFERROR(VLOOKUP(G2973,fechas!$A$1:$D$292,2,FALSE), " ")</f>
        <v>244</v>
      </c>
      <c r="Z2973" s="119">
        <f t="shared" si="197"/>
        <v>254</v>
      </c>
      <c r="AA2973" s="120" t="str">
        <f>+IFERROR(IF(S2973&gt;0," ",Q2973-variables!$C$9)," ")</f>
        <v xml:space="preserve"> </v>
      </c>
    </row>
    <row r="2974" spans="2:27" s="121" customFormat="1" ht="24.95" hidden="1" customHeight="1">
      <c r="B2974" s="66">
        <f>B2938+1</f>
        <v>2936</v>
      </c>
      <c r="C2974" s="72" t="s">
        <v>10411</v>
      </c>
      <c r="D2974" s="73" t="s">
        <v>10412</v>
      </c>
      <c r="E2974" s="73" t="s">
        <v>5427</v>
      </c>
      <c r="F2974" s="66" t="s">
        <v>31</v>
      </c>
      <c r="G2974" s="116">
        <v>45946</v>
      </c>
      <c r="H2974" s="116">
        <v>45946</v>
      </c>
      <c r="I2974" s="116">
        <v>45952</v>
      </c>
      <c r="J2974" s="117" t="s">
        <v>9481</v>
      </c>
      <c r="K2974" s="64" t="s">
        <v>9975</v>
      </c>
      <c r="L2974" s="64" t="s">
        <v>47</v>
      </c>
      <c r="M2974" s="64" t="s">
        <v>6187</v>
      </c>
      <c r="N2974" s="66" t="s">
        <v>34</v>
      </c>
      <c r="O2974" s="66">
        <f t="shared" si="194"/>
        <v>22</v>
      </c>
      <c r="P2974" s="66">
        <v>10</v>
      </c>
      <c r="Q2974" s="65">
        <f>+IFERROR(VLOOKUP(Z2974, fechas!$B$1:$C$1036, 2,FALSE), " ")</f>
        <v>45960</v>
      </c>
      <c r="R2974" s="66" t="s">
        <v>10413</v>
      </c>
      <c r="S2974" s="90">
        <v>45968</v>
      </c>
      <c r="T2974" s="66" t="s">
        <v>35</v>
      </c>
      <c r="U2974" s="90" t="s">
        <v>35</v>
      </c>
      <c r="V2974" s="66"/>
      <c r="W2974" s="66"/>
      <c r="X2974" s="118">
        <f t="shared" si="196"/>
        <v>0</v>
      </c>
      <c r="Y2974" s="119">
        <f>+IFERROR(VLOOKUP(G2974,fechas!$A$1:$D$292,2,FALSE), " ")</f>
        <v>240</v>
      </c>
      <c r="Z2974" s="119">
        <f t="shared" si="197"/>
        <v>250</v>
      </c>
      <c r="AA2974" s="120" t="str">
        <f>+IFERROR(IF(U2974&gt;0," ",Q2974-variables!$C$9)," ")</f>
        <v xml:space="preserve"> </v>
      </c>
    </row>
    <row r="2975" spans="2:27" s="121" customFormat="1" ht="24.95" hidden="1" customHeight="1">
      <c r="B2975" s="66">
        <f>B2973+1</f>
        <v>2972</v>
      </c>
      <c r="C2975" s="72" t="s">
        <v>10414</v>
      </c>
      <c r="D2975" s="73" t="s">
        <v>10415</v>
      </c>
      <c r="E2975" s="73" t="s">
        <v>10416</v>
      </c>
      <c r="F2975" s="66" t="s">
        <v>31</v>
      </c>
      <c r="G2975" s="116">
        <v>45952</v>
      </c>
      <c r="H2975" s="116">
        <v>45952</v>
      </c>
      <c r="I2975" s="116">
        <v>45953</v>
      </c>
      <c r="J2975" s="117" t="s">
        <v>9481</v>
      </c>
      <c r="K2975" s="64" t="s">
        <v>9975</v>
      </c>
      <c r="L2975" s="64" t="s">
        <v>47</v>
      </c>
      <c r="M2975" s="64" t="s">
        <v>6187</v>
      </c>
      <c r="N2975" s="66" t="s">
        <v>34</v>
      </c>
      <c r="O2975" s="66">
        <f t="shared" si="194"/>
        <v>16</v>
      </c>
      <c r="P2975" s="66">
        <v>10</v>
      </c>
      <c r="Q2975" s="65">
        <f>+IFERROR(VLOOKUP(Z2975, fechas!$B$1:$C$1036, 2,FALSE), " ")</f>
        <v>45966</v>
      </c>
      <c r="R2975" s="66" t="s">
        <v>10417</v>
      </c>
      <c r="S2975" s="90">
        <v>45968</v>
      </c>
      <c r="T2975" s="66" t="s">
        <v>10418</v>
      </c>
      <c r="U2975" s="65">
        <v>45967</v>
      </c>
      <c r="V2975" s="66"/>
      <c r="W2975" s="66"/>
      <c r="X2975" s="118">
        <f t="shared" si="196"/>
        <v>0</v>
      </c>
      <c r="Y2975" s="119">
        <f>+IFERROR(VLOOKUP(G2975,fechas!$A$1:$D$292,2,FALSE), " ")</f>
        <v>244</v>
      </c>
      <c r="Z2975" s="119">
        <f t="shared" si="197"/>
        <v>254</v>
      </c>
      <c r="AA2975" s="120" t="str">
        <f>+IFERROR(IF(S2975&gt;0," ",Q2975-variables!$C$9)," ")</f>
        <v xml:space="preserve"> </v>
      </c>
    </row>
    <row r="2976" spans="2:27" s="121" customFormat="1" ht="24.95" hidden="1" customHeight="1">
      <c r="B2976" s="66">
        <f t="shared" si="195"/>
        <v>2973</v>
      </c>
      <c r="C2976" s="72" t="s">
        <v>10419</v>
      </c>
      <c r="D2976" s="73" t="s">
        <v>10420</v>
      </c>
      <c r="E2976" s="73" t="s">
        <v>10421</v>
      </c>
      <c r="F2976" s="66" t="s">
        <v>31</v>
      </c>
      <c r="G2976" s="116">
        <v>45952</v>
      </c>
      <c r="H2976" s="116">
        <v>45952</v>
      </c>
      <c r="I2976" s="116">
        <v>45953</v>
      </c>
      <c r="J2976" s="117" t="s">
        <v>9481</v>
      </c>
      <c r="K2976" s="64" t="s">
        <v>33</v>
      </c>
      <c r="L2976" s="64"/>
      <c r="M2976" s="64"/>
      <c r="N2976" s="66" t="s">
        <v>34</v>
      </c>
      <c r="O2976" s="66">
        <f t="shared" si="194"/>
        <v>1</v>
      </c>
      <c r="P2976" s="66">
        <v>10</v>
      </c>
      <c r="Q2976" s="65">
        <f>+IFERROR(VLOOKUP(Z2976, fechas!$B$1:$C$1036, 2,FALSE), " ")</f>
        <v>45966</v>
      </c>
      <c r="R2976" s="66" t="s">
        <v>35</v>
      </c>
      <c r="S2976" s="90">
        <v>45953</v>
      </c>
      <c r="T2976" s="66" t="s">
        <v>35</v>
      </c>
      <c r="U2976" s="65" t="s">
        <v>35</v>
      </c>
      <c r="V2976" s="66" t="s">
        <v>5971</v>
      </c>
      <c r="W2976" s="66"/>
      <c r="X2976" s="118">
        <f t="shared" si="196"/>
        <v>0</v>
      </c>
      <c r="Y2976" s="119">
        <f>+IFERROR(VLOOKUP(G2976,fechas!$A$1:$D$292,2,FALSE), " ")</f>
        <v>244</v>
      </c>
      <c r="Z2976" s="119">
        <f t="shared" si="197"/>
        <v>254</v>
      </c>
      <c r="AA2976" s="120" t="str">
        <f>+IFERROR(IF(S2976&gt;0," ",Q2976-variables!$C$9)," ")</f>
        <v xml:space="preserve"> </v>
      </c>
    </row>
    <row r="2977" spans="2:27" s="121" customFormat="1" ht="24.95" hidden="1" customHeight="1">
      <c r="B2977" s="66">
        <f t="shared" si="195"/>
        <v>2974</v>
      </c>
      <c r="C2977" s="72" t="s">
        <v>10422</v>
      </c>
      <c r="D2977" s="73" t="s">
        <v>10423</v>
      </c>
      <c r="E2977" s="73" t="s">
        <v>10424</v>
      </c>
      <c r="F2977" s="66" t="s">
        <v>31</v>
      </c>
      <c r="G2977" s="116">
        <v>45952</v>
      </c>
      <c r="H2977" s="116">
        <v>45952</v>
      </c>
      <c r="I2977" s="116">
        <v>45953</v>
      </c>
      <c r="J2977" s="117" t="s">
        <v>9481</v>
      </c>
      <c r="K2977" s="64" t="s">
        <v>1954</v>
      </c>
      <c r="L2977" s="64" t="s">
        <v>2713</v>
      </c>
      <c r="M2977" s="64" t="s">
        <v>276</v>
      </c>
      <c r="N2977" s="66" t="s">
        <v>34</v>
      </c>
      <c r="O2977" s="66">
        <f t="shared" si="194"/>
        <v>13</v>
      </c>
      <c r="P2977" s="66">
        <v>10</v>
      </c>
      <c r="Q2977" s="65">
        <f>+IFERROR(VLOOKUP(Z2977, fechas!$B$1:$C$1036, 2,FALSE), " ")</f>
        <v>45966</v>
      </c>
      <c r="R2977" s="66" t="s">
        <v>10425</v>
      </c>
      <c r="S2977" s="90">
        <v>45965</v>
      </c>
      <c r="T2977" s="66" t="s">
        <v>35</v>
      </c>
      <c r="U2977" s="65" t="s">
        <v>35</v>
      </c>
      <c r="V2977" s="66"/>
      <c r="W2977" s="66"/>
      <c r="X2977" s="118">
        <f t="shared" si="196"/>
        <v>0</v>
      </c>
      <c r="Y2977" s="119">
        <f>+IFERROR(VLOOKUP(G2977,fechas!$A$1:$D$292,2,FALSE), " ")</f>
        <v>244</v>
      </c>
      <c r="Z2977" s="119">
        <f t="shared" si="197"/>
        <v>254</v>
      </c>
      <c r="AA2977" s="120" t="str">
        <f>+IFERROR(IF(S2977&gt;0," ",Q2977-variables!$C$9)," ")</f>
        <v xml:space="preserve"> </v>
      </c>
    </row>
    <row r="2978" spans="2:27" s="121" customFormat="1" ht="24.95" hidden="1" customHeight="1">
      <c r="B2978" s="66">
        <f t="shared" si="195"/>
        <v>2975</v>
      </c>
      <c r="C2978" s="72" t="s">
        <v>10426</v>
      </c>
      <c r="D2978" s="73" t="s">
        <v>10427</v>
      </c>
      <c r="E2978" s="73" t="s">
        <v>10428</v>
      </c>
      <c r="F2978" s="66" t="s">
        <v>31</v>
      </c>
      <c r="G2978" s="116">
        <v>45952</v>
      </c>
      <c r="H2978" s="116">
        <v>45952</v>
      </c>
      <c r="I2978" s="116">
        <v>45953</v>
      </c>
      <c r="J2978" s="117" t="s">
        <v>9481</v>
      </c>
      <c r="K2978" s="64" t="s">
        <v>7935</v>
      </c>
      <c r="L2978" s="64" t="s">
        <v>2713</v>
      </c>
      <c r="M2978" s="64" t="s">
        <v>48</v>
      </c>
      <c r="N2978" s="66" t="s">
        <v>34</v>
      </c>
      <c r="O2978" s="66">
        <f t="shared" si="194"/>
        <v>9</v>
      </c>
      <c r="P2978" s="66">
        <v>12</v>
      </c>
      <c r="Q2978" s="65">
        <f>+IFERROR(VLOOKUP(Z2978, fechas!$B$1:$C$1036, 2,FALSE), " ")</f>
        <v>45968</v>
      </c>
      <c r="R2978" s="66" t="s">
        <v>10429</v>
      </c>
      <c r="S2978" s="90">
        <v>45961</v>
      </c>
      <c r="T2978" s="66" t="s">
        <v>10430</v>
      </c>
      <c r="U2978" s="65">
        <v>45956</v>
      </c>
      <c r="V2978" s="66" t="s">
        <v>10431</v>
      </c>
      <c r="W2978" s="66"/>
      <c r="X2978" s="118">
        <f t="shared" si="196"/>
        <v>0</v>
      </c>
      <c r="Y2978" s="119">
        <f>+IFERROR(VLOOKUP(G2978,fechas!$A$1:$D$292,2,FALSE), " ")</f>
        <v>244</v>
      </c>
      <c r="Z2978" s="119">
        <f t="shared" si="197"/>
        <v>256</v>
      </c>
      <c r="AA2978" s="120" t="str">
        <f>+IFERROR(IF(S2978&gt;0," ",Q2978-variables!$C$9)," ")</f>
        <v xml:space="preserve"> </v>
      </c>
    </row>
    <row r="2979" spans="2:27" s="121" customFormat="1" ht="24.95" hidden="1" customHeight="1">
      <c r="B2979" s="66">
        <f t="shared" si="195"/>
        <v>2976</v>
      </c>
      <c r="C2979" s="72" t="s">
        <v>10432</v>
      </c>
      <c r="D2979" s="73" t="s">
        <v>10433</v>
      </c>
      <c r="E2979" s="73" t="s">
        <v>10103</v>
      </c>
      <c r="F2979" s="66" t="s">
        <v>31</v>
      </c>
      <c r="G2979" s="116">
        <v>45952</v>
      </c>
      <c r="H2979" s="116">
        <v>45952</v>
      </c>
      <c r="I2979" s="116">
        <v>45953</v>
      </c>
      <c r="J2979" s="117" t="s">
        <v>9481</v>
      </c>
      <c r="K2979" s="64" t="s">
        <v>6801</v>
      </c>
      <c r="L2979" s="64" t="s">
        <v>47</v>
      </c>
      <c r="M2979" s="64" t="s">
        <v>6187</v>
      </c>
      <c r="N2979" s="66" t="s">
        <v>34</v>
      </c>
      <c r="O2979" s="66">
        <f t="shared" si="194"/>
        <v>15</v>
      </c>
      <c r="P2979" s="66">
        <v>10</v>
      </c>
      <c r="Q2979" s="65">
        <f>+IFERROR(VLOOKUP(Z2979, fechas!$B$1:$C$1036, 2,FALSE), " ")</f>
        <v>45966</v>
      </c>
      <c r="R2979" s="66" t="s">
        <v>10434</v>
      </c>
      <c r="S2979" s="90">
        <v>45967</v>
      </c>
      <c r="T2979" s="66" t="s">
        <v>10435</v>
      </c>
      <c r="U2979" s="65">
        <v>45758</v>
      </c>
      <c r="V2979" s="66"/>
      <c r="W2979" s="66"/>
      <c r="X2979" s="118">
        <f t="shared" si="196"/>
        <v>0</v>
      </c>
      <c r="Y2979" s="119">
        <f>+IFERROR(VLOOKUP(G2979,fechas!$A$1:$D$292,2,FALSE), " ")</f>
        <v>244</v>
      </c>
      <c r="Z2979" s="119">
        <f t="shared" si="197"/>
        <v>254</v>
      </c>
      <c r="AA2979" s="120" t="str">
        <f>+IFERROR(IF(S2979&gt;0," ",Q2979-variables!$C$9)," ")</f>
        <v xml:space="preserve"> </v>
      </c>
    </row>
    <row r="2980" spans="2:27" s="121" customFormat="1" ht="24.95" hidden="1" customHeight="1">
      <c r="B2980" s="66">
        <f t="shared" si="195"/>
        <v>2977</v>
      </c>
      <c r="C2980" s="72" t="s">
        <v>10436</v>
      </c>
      <c r="D2980" s="73" t="s">
        <v>10437</v>
      </c>
      <c r="E2980" s="73" t="s">
        <v>10438</v>
      </c>
      <c r="F2980" s="66" t="s">
        <v>31</v>
      </c>
      <c r="G2980" s="116">
        <v>45952</v>
      </c>
      <c r="H2980" s="116">
        <v>45952</v>
      </c>
      <c r="I2980" s="116">
        <v>45953</v>
      </c>
      <c r="J2980" s="117" t="s">
        <v>9481</v>
      </c>
      <c r="K2980" s="64" t="s">
        <v>7637</v>
      </c>
      <c r="L2980" s="64" t="s">
        <v>2713</v>
      </c>
      <c r="M2980" s="64" t="s">
        <v>276</v>
      </c>
      <c r="N2980" s="66" t="s">
        <v>34</v>
      </c>
      <c r="O2980" s="66">
        <f t="shared" si="194"/>
        <v>8</v>
      </c>
      <c r="P2980" s="66">
        <v>12</v>
      </c>
      <c r="Q2980" s="65">
        <f>+IFERROR(VLOOKUP(Z2980, fechas!$B$1:$C$1036, 2,FALSE), " ")</f>
        <v>45968</v>
      </c>
      <c r="R2980" s="66" t="s">
        <v>10439</v>
      </c>
      <c r="S2980" s="90">
        <v>45960</v>
      </c>
      <c r="T2980" s="66" t="s">
        <v>10440</v>
      </c>
      <c r="U2980" s="65">
        <v>45957</v>
      </c>
      <c r="V2980" s="66" t="s">
        <v>10441</v>
      </c>
      <c r="W2980" s="66"/>
      <c r="X2980" s="118">
        <f t="shared" si="196"/>
        <v>0</v>
      </c>
      <c r="Y2980" s="119">
        <f>+IFERROR(VLOOKUP(G2980,fechas!$A$1:$D$292,2,FALSE), " ")</f>
        <v>244</v>
      </c>
      <c r="Z2980" s="119">
        <f t="shared" si="197"/>
        <v>256</v>
      </c>
      <c r="AA2980" s="120" t="str">
        <f>+IFERROR(IF(S2980&gt;0," ",Q2980-variables!$C$9)," ")</f>
        <v xml:space="preserve"> </v>
      </c>
    </row>
    <row r="2981" spans="2:27" s="121" customFormat="1" ht="24.95" hidden="1" customHeight="1">
      <c r="B2981" s="66">
        <f t="shared" si="195"/>
        <v>2978</v>
      </c>
      <c r="C2981" s="72" t="s">
        <v>10442</v>
      </c>
      <c r="D2981" s="73" t="s">
        <v>10443</v>
      </c>
      <c r="E2981" s="73" t="s">
        <v>140</v>
      </c>
      <c r="F2981" s="66" t="s">
        <v>31</v>
      </c>
      <c r="G2981" s="116">
        <v>45953</v>
      </c>
      <c r="H2981" s="116">
        <v>45953</v>
      </c>
      <c r="I2981" s="116">
        <v>45953</v>
      </c>
      <c r="J2981" s="117" t="s">
        <v>9481</v>
      </c>
      <c r="K2981" s="64" t="s">
        <v>33</v>
      </c>
      <c r="L2981" s="64"/>
      <c r="M2981" s="64"/>
      <c r="N2981" s="66" t="s">
        <v>34</v>
      </c>
      <c r="O2981" s="66">
        <f t="shared" si="194"/>
        <v>0</v>
      </c>
      <c r="P2981" s="66">
        <v>10</v>
      </c>
      <c r="Q2981" s="65">
        <f>+IFERROR(VLOOKUP(Z2981, fechas!$B$1:$C$1036, 2,FALSE), " ")</f>
        <v>45967</v>
      </c>
      <c r="R2981" s="66" t="s">
        <v>35</v>
      </c>
      <c r="S2981" s="90">
        <v>45953</v>
      </c>
      <c r="T2981" s="66" t="s">
        <v>35</v>
      </c>
      <c r="U2981" s="65" t="s">
        <v>35</v>
      </c>
      <c r="V2981" s="66" t="s">
        <v>5971</v>
      </c>
      <c r="W2981" s="66"/>
      <c r="X2981" s="118">
        <f t="shared" si="196"/>
        <v>0</v>
      </c>
      <c r="Y2981" s="119">
        <f>+IFERROR(VLOOKUP(G2981,fechas!$A$1:$D$292,2,FALSE), " ")</f>
        <v>245</v>
      </c>
      <c r="Z2981" s="119">
        <f t="shared" si="197"/>
        <v>255</v>
      </c>
      <c r="AA2981" s="120" t="str">
        <f>+IFERROR(IF(S2981&gt;0," ",Q2981-variables!$C$9)," ")</f>
        <v xml:space="preserve"> </v>
      </c>
    </row>
    <row r="2982" spans="2:27" s="121" customFormat="1" ht="24.95" hidden="1" customHeight="1">
      <c r="B2982" s="66">
        <f t="shared" si="195"/>
        <v>2979</v>
      </c>
      <c r="C2982" s="72" t="s">
        <v>10444</v>
      </c>
      <c r="D2982" s="73" t="s">
        <v>10445</v>
      </c>
      <c r="E2982" s="73" t="s">
        <v>10446</v>
      </c>
      <c r="F2982" s="66" t="s">
        <v>31</v>
      </c>
      <c r="G2982" s="116">
        <v>45953</v>
      </c>
      <c r="H2982" s="116">
        <v>45953</v>
      </c>
      <c r="I2982" s="116">
        <v>45953</v>
      </c>
      <c r="J2982" s="117" t="s">
        <v>9481</v>
      </c>
      <c r="K2982" s="64" t="s">
        <v>33</v>
      </c>
      <c r="L2982" s="64"/>
      <c r="M2982" s="64"/>
      <c r="N2982" s="66" t="s">
        <v>34</v>
      </c>
      <c r="O2982" s="66">
        <f t="shared" si="194"/>
        <v>0</v>
      </c>
      <c r="P2982" s="66">
        <v>10</v>
      </c>
      <c r="Q2982" s="65">
        <f>+IFERROR(VLOOKUP(Z2982, fechas!$B$1:$C$1036, 2,FALSE), " ")</f>
        <v>45967</v>
      </c>
      <c r="R2982" s="66" t="s">
        <v>35</v>
      </c>
      <c r="S2982" s="90">
        <v>45953</v>
      </c>
      <c r="T2982" s="66" t="s">
        <v>35</v>
      </c>
      <c r="U2982" s="65" t="s">
        <v>35</v>
      </c>
      <c r="V2982" s="66" t="s">
        <v>5971</v>
      </c>
      <c r="W2982" s="66"/>
      <c r="X2982" s="118">
        <f t="shared" si="196"/>
        <v>0</v>
      </c>
      <c r="Y2982" s="119">
        <f>+IFERROR(VLOOKUP(G2982,fechas!$A$1:$D$292,2,FALSE), " ")</f>
        <v>245</v>
      </c>
      <c r="Z2982" s="119">
        <f t="shared" si="197"/>
        <v>255</v>
      </c>
      <c r="AA2982" s="120" t="str">
        <f>+IFERROR(IF(S2982&gt;0," ",Q2982-variables!$C$9)," ")</f>
        <v xml:space="preserve"> </v>
      </c>
    </row>
    <row r="2983" spans="2:27" s="121" customFormat="1" ht="24.95" hidden="1" customHeight="1">
      <c r="B2983" s="66">
        <f t="shared" si="195"/>
        <v>2980</v>
      </c>
      <c r="C2983" s="72" t="s">
        <v>10447</v>
      </c>
      <c r="D2983" s="73" t="s">
        <v>10448</v>
      </c>
      <c r="E2983" s="73" t="s">
        <v>2995</v>
      </c>
      <c r="F2983" s="66" t="s">
        <v>31</v>
      </c>
      <c r="G2983" s="116">
        <v>45953</v>
      </c>
      <c r="H2983" s="116">
        <v>45953</v>
      </c>
      <c r="I2983" s="116">
        <v>45953</v>
      </c>
      <c r="J2983" s="117" t="s">
        <v>9481</v>
      </c>
      <c r="K2983" s="64" t="s">
        <v>1896</v>
      </c>
      <c r="L2983" s="64" t="s">
        <v>2713</v>
      </c>
      <c r="M2983" s="64" t="s">
        <v>183</v>
      </c>
      <c r="N2983" s="66" t="s">
        <v>34</v>
      </c>
      <c r="O2983" s="66">
        <f t="shared" si="194"/>
        <v>7</v>
      </c>
      <c r="P2983" s="66">
        <v>12</v>
      </c>
      <c r="Q2983" s="65">
        <f>+IFERROR(VLOOKUP(Z2983, fechas!$B$1:$C$1036, 2,FALSE), " ")</f>
        <v>45971</v>
      </c>
      <c r="R2983" s="66" t="s">
        <v>10449</v>
      </c>
      <c r="S2983" s="90">
        <v>45960</v>
      </c>
      <c r="T2983" s="66" t="s">
        <v>35</v>
      </c>
      <c r="U2983" s="65" t="s">
        <v>35</v>
      </c>
      <c r="V2983" s="66"/>
      <c r="W2983" s="66"/>
      <c r="X2983" s="118">
        <f t="shared" si="196"/>
        <v>0</v>
      </c>
      <c r="Y2983" s="119">
        <f>+IFERROR(VLOOKUP(G2983,fechas!$A$1:$D$292,2,FALSE), " ")</f>
        <v>245</v>
      </c>
      <c r="Z2983" s="119">
        <f t="shared" si="197"/>
        <v>257</v>
      </c>
      <c r="AA2983" s="120" t="str">
        <f>+IFERROR(IF(S2983&gt;0," ",Q2983-variables!$C$9)," ")</f>
        <v xml:space="preserve"> </v>
      </c>
    </row>
    <row r="2984" spans="2:27" s="121" customFormat="1" ht="24.95" hidden="1" customHeight="1">
      <c r="B2984" s="66">
        <f t="shared" si="195"/>
        <v>2981</v>
      </c>
      <c r="C2984" s="72" t="s">
        <v>10450</v>
      </c>
      <c r="D2984" s="73" t="s">
        <v>10451</v>
      </c>
      <c r="E2984" s="73" t="s">
        <v>370</v>
      </c>
      <c r="F2984" s="66" t="s">
        <v>31</v>
      </c>
      <c r="G2984" s="116">
        <v>45953</v>
      </c>
      <c r="H2984" s="116">
        <v>45953</v>
      </c>
      <c r="I2984" s="116">
        <v>45953</v>
      </c>
      <c r="J2984" s="117" t="s">
        <v>9481</v>
      </c>
      <c r="K2984" s="64" t="s">
        <v>1896</v>
      </c>
      <c r="L2984" s="64" t="s">
        <v>2713</v>
      </c>
      <c r="M2984" s="64" t="s">
        <v>183</v>
      </c>
      <c r="N2984" s="66" t="s">
        <v>34</v>
      </c>
      <c r="O2984" s="66">
        <f t="shared" si="194"/>
        <v>6</v>
      </c>
      <c r="P2984" s="66">
        <v>12</v>
      </c>
      <c r="Q2984" s="65">
        <f>+IFERROR(VLOOKUP(Z2984, fechas!$B$1:$C$1036, 2,FALSE), " ")</f>
        <v>45971</v>
      </c>
      <c r="R2984" s="66" t="s">
        <v>10452</v>
      </c>
      <c r="S2984" s="90">
        <v>45959</v>
      </c>
      <c r="T2984" s="66" t="s">
        <v>35</v>
      </c>
      <c r="U2984" s="65" t="s">
        <v>35</v>
      </c>
      <c r="V2984" s="66"/>
      <c r="W2984" s="66"/>
      <c r="X2984" s="118">
        <f t="shared" si="196"/>
        <v>0</v>
      </c>
      <c r="Y2984" s="119">
        <f>+IFERROR(VLOOKUP(G2984,fechas!$A$1:$D$292,2,FALSE), " ")</f>
        <v>245</v>
      </c>
      <c r="Z2984" s="119">
        <f t="shared" si="197"/>
        <v>257</v>
      </c>
      <c r="AA2984" s="120" t="str">
        <f>+IFERROR(IF(S2984&gt;0," ",Q2984-variables!$C$9)," ")</f>
        <v xml:space="preserve"> </v>
      </c>
    </row>
    <row r="2985" spans="2:27" s="121" customFormat="1" ht="24.95" hidden="1" customHeight="1">
      <c r="B2985" s="66">
        <f t="shared" si="195"/>
        <v>2982</v>
      </c>
      <c r="C2985" s="72" t="s">
        <v>10453</v>
      </c>
      <c r="D2985" s="73" t="s">
        <v>10454</v>
      </c>
      <c r="E2985" s="73" t="s">
        <v>10446</v>
      </c>
      <c r="F2985" s="66" t="s">
        <v>31</v>
      </c>
      <c r="G2985" s="116">
        <v>45953</v>
      </c>
      <c r="H2985" s="116">
        <v>45953</v>
      </c>
      <c r="I2985" s="116">
        <v>45953</v>
      </c>
      <c r="J2985" s="117" t="s">
        <v>9481</v>
      </c>
      <c r="K2985" s="64" t="s">
        <v>33</v>
      </c>
      <c r="L2985" s="64"/>
      <c r="M2985" s="64"/>
      <c r="N2985" s="66" t="s">
        <v>34</v>
      </c>
      <c r="O2985" s="66">
        <f t="shared" si="194"/>
        <v>0</v>
      </c>
      <c r="P2985" s="66">
        <v>10</v>
      </c>
      <c r="Q2985" s="65">
        <f>+IFERROR(VLOOKUP(Z2985, fechas!$B$1:$C$1036, 2,FALSE), " ")</f>
        <v>45967</v>
      </c>
      <c r="R2985" s="66" t="s">
        <v>35</v>
      </c>
      <c r="S2985" s="90">
        <v>45953</v>
      </c>
      <c r="T2985" s="66" t="s">
        <v>35</v>
      </c>
      <c r="U2985" s="65" t="s">
        <v>35</v>
      </c>
      <c r="V2985" s="66" t="s">
        <v>5971</v>
      </c>
      <c r="W2985" s="66"/>
      <c r="X2985" s="118">
        <f t="shared" si="196"/>
        <v>0</v>
      </c>
      <c r="Y2985" s="119">
        <f>+IFERROR(VLOOKUP(G2985,fechas!$A$1:$D$292,2,FALSE), " ")</f>
        <v>245</v>
      </c>
      <c r="Z2985" s="119">
        <f t="shared" si="197"/>
        <v>255</v>
      </c>
      <c r="AA2985" s="120" t="str">
        <f>+IFERROR(IF(S2985&gt;0," ",Q2985-variables!$C$9)," ")</f>
        <v xml:space="preserve"> </v>
      </c>
    </row>
    <row r="2986" spans="2:27" s="121" customFormat="1" ht="24.95" hidden="1" customHeight="1">
      <c r="B2986" s="66">
        <f t="shared" si="195"/>
        <v>2983</v>
      </c>
      <c r="C2986" s="72" t="s">
        <v>10455</v>
      </c>
      <c r="D2986" s="73" t="s">
        <v>10456</v>
      </c>
      <c r="E2986" s="73" t="s">
        <v>10457</v>
      </c>
      <c r="F2986" s="66" t="s">
        <v>31</v>
      </c>
      <c r="G2986" s="116">
        <v>45953</v>
      </c>
      <c r="H2986" s="116">
        <v>45953</v>
      </c>
      <c r="I2986" s="116">
        <v>45953</v>
      </c>
      <c r="J2986" s="117" t="s">
        <v>9481</v>
      </c>
      <c r="K2986" s="64" t="s">
        <v>8795</v>
      </c>
      <c r="L2986" s="64" t="s">
        <v>47</v>
      </c>
      <c r="M2986" s="64" t="s">
        <v>79</v>
      </c>
      <c r="N2986" s="66" t="s">
        <v>34</v>
      </c>
      <c r="O2986" s="66">
        <f t="shared" si="194"/>
        <v>13</v>
      </c>
      <c r="P2986" s="66">
        <v>10</v>
      </c>
      <c r="Q2986" s="65">
        <f>+IFERROR(VLOOKUP(Z2986, fechas!$B$1:$C$1036, 2,FALSE), " ")</f>
        <v>45967</v>
      </c>
      <c r="R2986" s="66" t="s">
        <v>10458</v>
      </c>
      <c r="S2986" s="90">
        <v>45966</v>
      </c>
      <c r="T2986" s="66" t="s">
        <v>10459</v>
      </c>
      <c r="U2986" s="65">
        <v>45956</v>
      </c>
      <c r="V2986" s="66" t="s">
        <v>10460</v>
      </c>
      <c r="W2986" s="66"/>
      <c r="X2986" s="118">
        <f t="shared" si="196"/>
        <v>0</v>
      </c>
      <c r="Y2986" s="119">
        <f>+IFERROR(VLOOKUP(G2986,fechas!$A$1:$D$292,2,FALSE), " ")</f>
        <v>245</v>
      </c>
      <c r="Z2986" s="119">
        <f t="shared" si="197"/>
        <v>255</v>
      </c>
      <c r="AA2986" s="120" t="str">
        <f>+IFERROR(IF(S2986&gt;0," ",Q2986-variables!$C$9)," ")</f>
        <v xml:space="preserve"> </v>
      </c>
    </row>
    <row r="2987" spans="2:27" s="121" customFormat="1" ht="24.95" hidden="1" customHeight="1">
      <c r="B2987" s="66">
        <f t="shared" si="195"/>
        <v>2984</v>
      </c>
      <c r="C2987" s="72" t="s">
        <v>10461</v>
      </c>
      <c r="D2987" s="73" t="s">
        <v>10462</v>
      </c>
      <c r="E2987" s="73" t="s">
        <v>9852</v>
      </c>
      <c r="F2987" s="66" t="s">
        <v>31</v>
      </c>
      <c r="G2987" s="116">
        <v>45953</v>
      </c>
      <c r="H2987" s="116">
        <v>45953</v>
      </c>
      <c r="I2987" s="116">
        <v>45953</v>
      </c>
      <c r="J2987" s="117" t="s">
        <v>9481</v>
      </c>
      <c r="K2987" s="64" t="s">
        <v>46</v>
      </c>
      <c r="L2987" s="64" t="s">
        <v>47</v>
      </c>
      <c r="M2987" s="64" t="s">
        <v>202</v>
      </c>
      <c r="N2987" s="66" t="s">
        <v>34</v>
      </c>
      <c r="O2987" s="66">
        <f t="shared" si="194"/>
        <v>3</v>
      </c>
      <c r="P2987" s="66">
        <v>12</v>
      </c>
      <c r="Q2987" s="65">
        <f>+IFERROR(VLOOKUP(Z2987, fechas!$B$1:$C$1036, 2,FALSE), " ")</f>
        <v>45971</v>
      </c>
      <c r="R2987" s="66" t="s">
        <v>10463</v>
      </c>
      <c r="S2987" s="90">
        <v>45956</v>
      </c>
      <c r="T2987" s="66" t="s">
        <v>35</v>
      </c>
      <c r="U2987" s="66" t="s">
        <v>35</v>
      </c>
      <c r="V2987" s="66" t="s">
        <v>5702</v>
      </c>
      <c r="W2987" s="66"/>
      <c r="X2987" s="118">
        <f t="shared" si="196"/>
        <v>0</v>
      </c>
      <c r="Y2987" s="119">
        <f>+IFERROR(VLOOKUP(G2987,fechas!$A$1:$D$292,2,FALSE), " ")</f>
        <v>245</v>
      </c>
      <c r="Z2987" s="119">
        <f t="shared" si="197"/>
        <v>257</v>
      </c>
      <c r="AA2987" s="120" t="str">
        <f>+IFERROR(IF(S2987&gt;0," ",Q2987-variables!$C$9)," ")</f>
        <v xml:space="preserve"> </v>
      </c>
    </row>
    <row r="2988" spans="2:27" s="121" customFormat="1" ht="24.95" hidden="1" customHeight="1">
      <c r="B2988" s="66">
        <f t="shared" si="195"/>
        <v>2985</v>
      </c>
      <c r="C2988" s="72" t="s">
        <v>10464</v>
      </c>
      <c r="D2988" s="73" t="s">
        <v>10465</v>
      </c>
      <c r="E2988" s="73" t="s">
        <v>9852</v>
      </c>
      <c r="F2988" s="66" t="s">
        <v>31</v>
      </c>
      <c r="G2988" s="116">
        <v>45953</v>
      </c>
      <c r="H2988" s="116">
        <v>45953</v>
      </c>
      <c r="I2988" s="116">
        <v>45953</v>
      </c>
      <c r="J2988" s="117" t="s">
        <v>9481</v>
      </c>
      <c r="K2988" s="64" t="s">
        <v>46</v>
      </c>
      <c r="L2988" s="64" t="s">
        <v>47</v>
      </c>
      <c r="M2988" s="64" t="s">
        <v>202</v>
      </c>
      <c r="N2988" s="66" t="s">
        <v>34</v>
      </c>
      <c r="O2988" s="66">
        <f t="shared" si="194"/>
        <v>3</v>
      </c>
      <c r="P2988" s="66">
        <v>12</v>
      </c>
      <c r="Q2988" s="65">
        <f>+IFERROR(VLOOKUP(Z2988, fechas!$B$1:$C$1036, 2,FALSE), " ")</f>
        <v>45971</v>
      </c>
      <c r="R2988" s="66" t="s">
        <v>10463</v>
      </c>
      <c r="S2988" s="90">
        <v>45956</v>
      </c>
      <c r="T2988" s="66" t="s">
        <v>35</v>
      </c>
      <c r="U2988" s="66" t="s">
        <v>35</v>
      </c>
      <c r="V2988" s="66" t="s">
        <v>5702</v>
      </c>
      <c r="W2988" s="66"/>
      <c r="X2988" s="118">
        <f t="shared" si="196"/>
        <v>0</v>
      </c>
      <c r="Y2988" s="119">
        <f>+IFERROR(VLOOKUP(G2988,fechas!$A$1:$D$292,2,FALSE), " ")</f>
        <v>245</v>
      </c>
      <c r="Z2988" s="119">
        <f t="shared" si="197"/>
        <v>257</v>
      </c>
      <c r="AA2988" s="120" t="str">
        <f>+IFERROR(IF(S2988&gt;0," ",Q2988-variables!$C$9)," ")</f>
        <v xml:space="preserve"> </v>
      </c>
    </row>
    <row r="2989" spans="2:27" s="121" customFormat="1" ht="24.95" hidden="1" customHeight="1">
      <c r="B2989" s="66">
        <f t="shared" si="195"/>
        <v>2986</v>
      </c>
      <c r="C2989" s="72" t="s">
        <v>10466</v>
      </c>
      <c r="D2989" s="73" t="s">
        <v>10467</v>
      </c>
      <c r="E2989" s="73" t="s">
        <v>370</v>
      </c>
      <c r="F2989" s="66" t="s">
        <v>31</v>
      </c>
      <c r="G2989" s="116">
        <v>45953</v>
      </c>
      <c r="H2989" s="116">
        <v>45953</v>
      </c>
      <c r="I2989" s="116">
        <v>45953</v>
      </c>
      <c r="J2989" s="117" t="s">
        <v>9481</v>
      </c>
      <c r="K2989" s="64" t="s">
        <v>1885</v>
      </c>
      <c r="L2989" s="64"/>
      <c r="M2989" s="64"/>
      <c r="N2989" s="66" t="s">
        <v>108</v>
      </c>
      <c r="O2989" s="66">
        <f t="shared" si="194"/>
        <v>1</v>
      </c>
      <c r="P2989" s="66">
        <v>12</v>
      </c>
      <c r="Q2989" s="65">
        <f>+IFERROR(VLOOKUP(Z2989, fechas!$B$1:$C$1036, 2,FALSE), " ")</f>
        <v>45971</v>
      </c>
      <c r="R2989" s="66" t="s">
        <v>35</v>
      </c>
      <c r="S2989" s="90">
        <v>45954</v>
      </c>
      <c r="T2989" s="66" t="s">
        <v>35</v>
      </c>
      <c r="U2989" s="65" t="s">
        <v>35</v>
      </c>
      <c r="V2989" s="66" t="s">
        <v>10468</v>
      </c>
      <c r="W2989" s="66"/>
      <c r="X2989" s="118">
        <f t="shared" si="196"/>
        <v>0</v>
      </c>
      <c r="Y2989" s="119">
        <f>+IFERROR(VLOOKUP(G2989,fechas!$A$1:$D$292,2,FALSE), " ")</f>
        <v>245</v>
      </c>
      <c r="Z2989" s="119">
        <f t="shared" si="197"/>
        <v>257</v>
      </c>
      <c r="AA2989" s="120" t="str">
        <f>+IFERROR(IF(S2989&gt;0," ",Q2989-variables!$C$9)," ")</f>
        <v xml:space="preserve"> </v>
      </c>
    </row>
    <row r="2990" spans="2:27" s="121" customFormat="1" ht="24.95" hidden="1" customHeight="1">
      <c r="B2990" s="66">
        <f t="shared" si="195"/>
        <v>2987</v>
      </c>
      <c r="C2990" s="72" t="s">
        <v>10469</v>
      </c>
      <c r="D2990" s="73" t="s">
        <v>10470</v>
      </c>
      <c r="E2990" s="73" t="s">
        <v>10471</v>
      </c>
      <c r="F2990" s="66" t="s">
        <v>31</v>
      </c>
      <c r="G2990" s="116">
        <v>45953</v>
      </c>
      <c r="H2990" s="116">
        <v>45953</v>
      </c>
      <c r="I2990" s="116">
        <v>45953</v>
      </c>
      <c r="J2990" s="117" t="s">
        <v>9481</v>
      </c>
      <c r="K2990" s="64" t="s">
        <v>33</v>
      </c>
      <c r="L2990" s="64"/>
      <c r="M2990" s="64"/>
      <c r="N2990" s="66" t="s">
        <v>34</v>
      </c>
      <c r="O2990" s="66">
        <f t="shared" si="194"/>
        <v>4</v>
      </c>
      <c r="P2990" s="66">
        <v>10</v>
      </c>
      <c r="Q2990" s="65">
        <f>+IFERROR(VLOOKUP(Z2990, fechas!$B$1:$C$1036, 2,FALSE), " ")</f>
        <v>45967</v>
      </c>
      <c r="R2990" s="66" t="s">
        <v>35</v>
      </c>
      <c r="S2990" s="90">
        <v>45957</v>
      </c>
      <c r="T2990" s="66" t="s">
        <v>35</v>
      </c>
      <c r="U2990" s="65" t="s">
        <v>35</v>
      </c>
      <c r="V2990" s="66" t="s">
        <v>10472</v>
      </c>
      <c r="W2990" s="66"/>
      <c r="X2990" s="118">
        <f t="shared" si="196"/>
        <v>0</v>
      </c>
      <c r="Y2990" s="119">
        <f>+IFERROR(VLOOKUP(G2990,fechas!$A$1:$D$292,2,FALSE), " ")</f>
        <v>245</v>
      </c>
      <c r="Z2990" s="119">
        <f t="shared" si="197"/>
        <v>255</v>
      </c>
      <c r="AA2990" s="120" t="str">
        <f>+IFERROR(IF(S2990&gt;0," ",Q2990-variables!$C$9)," ")</f>
        <v xml:space="preserve"> </v>
      </c>
    </row>
    <row r="2991" spans="2:27" s="121" customFormat="1" ht="24.95" hidden="1" customHeight="1">
      <c r="B2991" s="66">
        <f t="shared" si="195"/>
        <v>2988</v>
      </c>
      <c r="C2991" s="72" t="s">
        <v>10473</v>
      </c>
      <c r="D2991" s="73" t="s">
        <v>10474</v>
      </c>
      <c r="E2991" s="73" t="s">
        <v>10475</v>
      </c>
      <c r="F2991" s="66" t="s">
        <v>31</v>
      </c>
      <c r="G2991" s="116">
        <v>45953</v>
      </c>
      <c r="H2991" s="116">
        <v>45953</v>
      </c>
      <c r="I2991" s="116">
        <v>45953</v>
      </c>
      <c r="J2991" s="117" t="s">
        <v>9481</v>
      </c>
      <c r="K2991" s="64" t="s">
        <v>1896</v>
      </c>
      <c r="L2991" s="64" t="s">
        <v>2713</v>
      </c>
      <c r="M2991" s="64" t="s">
        <v>183</v>
      </c>
      <c r="N2991" s="66" t="s">
        <v>34</v>
      </c>
      <c r="O2991" s="66">
        <f t="shared" si="194"/>
        <v>8</v>
      </c>
      <c r="P2991" s="66">
        <v>10</v>
      </c>
      <c r="Q2991" s="65">
        <f>+IFERROR(VLOOKUP(Z2991, fechas!$B$1:$C$1036, 2,FALSE), " ")</f>
        <v>45967</v>
      </c>
      <c r="R2991" s="66" t="s">
        <v>10476</v>
      </c>
      <c r="S2991" s="90">
        <v>45961</v>
      </c>
      <c r="T2991" s="66" t="s">
        <v>10477</v>
      </c>
      <c r="U2991" s="65">
        <v>45960</v>
      </c>
      <c r="V2991" s="66"/>
      <c r="W2991" s="66"/>
      <c r="X2991" s="118">
        <f t="shared" si="196"/>
        <v>0</v>
      </c>
      <c r="Y2991" s="119">
        <f>+IFERROR(VLOOKUP(G2991,fechas!$A$1:$D$292,2,FALSE), " ")</f>
        <v>245</v>
      </c>
      <c r="Z2991" s="119">
        <f t="shared" si="197"/>
        <v>255</v>
      </c>
      <c r="AA2991" s="120" t="str">
        <f>+IFERROR(IF(S2991&gt;0," ",Q2991-variables!$C$9)," ")</f>
        <v xml:space="preserve"> </v>
      </c>
    </row>
    <row r="2992" spans="2:27" s="121" customFormat="1" ht="24.95" customHeight="1">
      <c r="B2992" s="66">
        <f t="shared" si="195"/>
        <v>2989</v>
      </c>
      <c r="C2992" s="72" t="s">
        <v>10478</v>
      </c>
      <c r="D2992" s="73" t="s">
        <v>10479</v>
      </c>
      <c r="E2992" s="73" t="s">
        <v>10373</v>
      </c>
      <c r="F2992" s="66" t="s">
        <v>31</v>
      </c>
      <c r="G2992" s="116">
        <v>45952</v>
      </c>
      <c r="H2992" s="116">
        <v>45952</v>
      </c>
      <c r="I2992" s="116">
        <v>45953</v>
      </c>
      <c r="J2992" s="117" t="s">
        <v>9481</v>
      </c>
      <c r="K2992" s="64" t="s">
        <v>10374</v>
      </c>
      <c r="L2992" s="64" t="s">
        <v>47</v>
      </c>
      <c r="M2992" s="64" t="s">
        <v>202</v>
      </c>
      <c r="N2992" s="66" t="s">
        <v>34</v>
      </c>
      <c r="O2992" s="66">
        <f t="shared" si="194"/>
        <v>13</v>
      </c>
      <c r="P2992" s="66">
        <v>10</v>
      </c>
      <c r="Q2992" s="65">
        <f>+IFERROR(VLOOKUP(Z2992, fechas!$B$1:$C$1036, 2,FALSE), " ")</f>
        <v>45966</v>
      </c>
      <c r="R2992" s="66" t="s">
        <v>10375</v>
      </c>
      <c r="S2992" s="90">
        <v>45965</v>
      </c>
      <c r="T2992" s="66" t="s">
        <v>35</v>
      </c>
      <c r="U2992" s="65" t="s">
        <v>35</v>
      </c>
      <c r="V2992" s="66" t="s">
        <v>10376</v>
      </c>
      <c r="W2992" s="66"/>
      <c r="X2992" s="118">
        <f t="shared" si="196"/>
        <v>0</v>
      </c>
      <c r="Y2992" s="119">
        <f>+IFERROR(VLOOKUP(G2992,fechas!$A$1:$D$292,2,FALSE), " ")</f>
        <v>244</v>
      </c>
      <c r="Z2992" s="119">
        <f t="shared" si="197"/>
        <v>254</v>
      </c>
      <c r="AA2992" s="120" t="str">
        <f>+IFERROR(IF(S2992&gt;0," ",Q2992-variables!$C$9)," ")</f>
        <v xml:space="preserve"> </v>
      </c>
    </row>
    <row r="2993" spans="1:27" s="121" customFormat="1" ht="24.95" hidden="1" customHeight="1">
      <c r="B2993" s="66">
        <f t="shared" si="195"/>
        <v>2990</v>
      </c>
      <c r="C2993" s="72" t="s">
        <v>10480</v>
      </c>
      <c r="D2993" s="73" t="s">
        <v>10481</v>
      </c>
      <c r="E2993" s="73" t="s">
        <v>370</v>
      </c>
      <c r="F2993" s="66" t="s">
        <v>31</v>
      </c>
      <c r="G2993" s="116">
        <v>45952</v>
      </c>
      <c r="H2993" s="116">
        <v>45952</v>
      </c>
      <c r="I2993" s="116">
        <v>45953</v>
      </c>
      <c r="J2993" s="117" t="s">
        <v>9481</v>
      </c>
      <c r="K2993" s="64" t="s">
        <v>10482</v>
      </c>
      <c r="L2993" s="64"/>
      <c r="M2993" s="64"/>
      <c r="N2993" s="66" t="s">
        <v>34</v>
      </c>
      <c r="O2993" s="66">
        <f t="shared" si="194"/>
        <v>21</v>
      </c>
      <c r="P2993" s="66">
        <v>10</v>
      </c>
      <c r="Q2993" s="65">
        <f>+IFERROR(VLOOKUP(Z2993, fechas!$B$1:$C$1036, 2,FALSE), " ")</f>
        <v>45966</v>
      </c>
      <c r="R2993" s="66" t="s">
        <v>10483</v>
      </c>
      <c r="S2993" s="90">
        <v>45973</v>
      </c>
      <c r="T2993" s="66" t="s">
        <v>35</v>
      </c>
      <c r="U2993" s="65" t="s">
        <v>35</v>
      </c>
      <c r="V2993" s="66"/>
      <c r="W2993" s="66"/>
      <c r="X2993" s="118">
        <f t="shared" si="196"/>
        <v>0</v>
      </c>
      <c r="Y2993" s="119">
        <f>+IFERROR(VLOOKUP(G2993,fechas!$A$1:$D$292,2,FALSE), " ")</f>
        <v>244</v>
      </c>
      <c r="Z2993" s="119">
        <f t="shared" si="197"/>
        <v>254</v>
      </c>
      <c r="AA2993" s="120" t="str">
        <f>+IFERROR(IF(S2993&gt;0," ",Q2993-variables!$C$9)," ")</f>
        <v xml:space="preserve"> </v>
      </c>
    </row>
    <row r="2994" spans="1:27" s="121" customFormat="1" ht="24.95" hidden="1" customHeight="1">
      <c r="B2994" s="66">
        <f t="shared" si="195"/>
        <v>2991</v>
      </c>
      <c r="C2994" s="72" t="s">
        <v>10484</v>
      </c>
      <c r="D2994" s="73" t="s">
        <v>10485</v>
      </c>
      <c r="E2994" s="73" t="s">
        <v>10486</v>
      </c>
      <c r="F2994" s="66" t="s">
        <v>31</v>
      </c>
      <c r="G2994" s="116">
        <v>45953</v>
      </c>
      <c r="H2994" s="116">
        <v>45953</v>
      </c>
      <c r="I2994" s="116">
        <v>45955</v>
      </c>
      <c r="J2994" s="117" t="s">
        <v>9481</v>
      </c>
      <c r="K2994" s="64" t="s">
        <v>33</v>
      </c>
      <c r="L2994" s="64"/>
      <c r="M2994" s="64"/>
      <c r="N2994" s="66" t="s">
        <v>34</v>
      </c>
      <c r="O2994" s="66">
        <f t="shared" si="194"/>
        <v>3</v>
      </c>
      <c r="P2994" s="66">
        <v>10</v>
      </c>
      <c r="Q2994" s="65">
        <f>+IFERROR(VLOOKUP(Z2994, fechas!$B$1:$C$1036, 2,FALSE), " ")</f>
        <v>45967</v>
      </c>
      <c r="R2994" s="66" t="s">
        <v>35</v>
      </c>
      <c r="S2994" s="90">
        <v>45956</v>
      </c>
      <c r="T2994" s="66" t="s">
        <v>35</v>
      </c>
      <c r="U2994" s="65" t="s">
        <v>35</v>
      </c>
      <c r="V2994" s="66" t="s">
        <v>5971</v>
      </c>
      <c r="W2994" s="66"/>
      <c r="X2994" s="118">
        <f t="shared" si="196"/>
        <v>0</v>
      </c>
      <c r="Y2994" s="119">
        <f>+IFERROR(VLOOKUP(G2994,fechas!$A$1:$D$292,2,FALSE), " ")</f>
        <v>245</v>
      </c>
      <c r="Z2994" s="119">
        <f t="shared" si="197"/>
        <v>255</v>
      </c>
      <c r="AA2994" s="120" t="str">
        <f>+IFERROR(IF(S2994&gt;0," ",Q2994-variables!$C$9)," ")</f>
        <v xml:space="preserve"> </v>
      </c>
    </row>
    <row r="2995" spans="1:27" s="121" customFormat="1" ht="24.95" hidden="1" customHeight="1">
      <c r="B2995" s="66">
        <f t="shared" si="195"/>
        <v>2992</v>
      </c>
      <c r="C2995" s="72" t="s">
        <v>10487</v>
      </c>
      <c r="D2995" s="73" t="s">
        <v>10488</v>
      </c>
      <c r="E2995" s="73" t="s">
        <v>3874</v>
      </c>
      <c r="F2995" s="66" t="s">
        <v>31</v>
      </c>
      <c r="G2995" s="116">
        <v>45954</v>
      </c>
      <c r="H2995" s="116">
        <v>45957</v>
      </c>
      <c r="I2995" s="116">
        <v>45957</v>
      </c>
      <c r="J2995" s="117" t="s">
        <v>9481</v>
      </c>
      <c r="K2995" s="64" t="s">
        <v>6801</v>
      </c>
      <c r="L2995" s="64" t="s">
        <v>47</v>
      </c>
      <c r="M2995" s="64" t="s">
        <v>6187</v>
      </c>
      <c r="N2995" s="66" t="s">
        <v>34</v>
      </c>
      <c r="O2995" s="66">
        <f t="shared" si="194"/>
        <v>7</v>
      </c>
      <c r="P2995" s="66">
        <v>12</v>
      </c>
      <c r="Q2995" s="65">
        <f>+IFERROR(VLOOKUP(Z2995, fechas!$B$1:$C$1036, 2,FALSE), " ")</f>
        <v>45972</v>
      </c>
      <c r="R2995" s="66" t="s">
        <v>10489</v>
      </c>
      <c r="S2995" s="90">
        <v>45961</v>
      </c>
      <c r="T2995" s="66" t="s">
        <v>35</v>
      </c>
      <c r="U2995" s="66" t="s">
        <v>35</v>
      </c>
      <c r="V2995" s="66"/>
      <c r="W2995" s="66"/>
      <c r="X2995" s="118">
        <f t="shared" si="196"/>
        <v>0</v>
      </c>
      <c r="Y2995" s="119">
        <f>+IFERROR(VLOOKUP(G2995,fechas!$A$1:$D$292,2,FALSE), " ")</f>
        <v>246</v>
      </c>
      <c r="Z2995" s="119">
        <f t="shared" si="197"/>
        <v>258</v>
      </c>
      <c r="AA2995" s="120" t="str">
        <f>+IFERROR(IF(S2995&gt;0," ",Q2995-variables!$C$9)," ")</f>
        <v xml:space="preserve"> </v>
      </c>
    </row>
    <row r="2996" spans="1:27" s="121" customFormat="1" ht="24.95" hidden="1" customHeight="1">
      <c r="B2996" s="66">
        <f t="shared" si="195"/>
        <v>2993</v>
      </c>
      <c r="C2996" s="72" t="s">
        <v>10490</v>
      </c>
      <c r="D2996" s="73" t="s">
        <v>10491</v>
      </c>
      <c r="E2996" s="73" t="s">
        <v>10492</v>
      </c>
      <c r="F2996" s="66" t="s">
        <v>31</v>
      </c>
      <c r="G2996" s="116">
        <v>45947</v>
      </c>
      <c r="H2996" s="116">
        <v>45947</v>
      </c>
      <c r="I2996" s="116">
        <v>45958</v>
      </c>
      <c r="J2996" s="117" t="s">
        <v>9481</v>
      </c>
      <c r="K2996" s="64" t="s">
        <v>33</v>
      </c>
      <c r="L2996" s="64"/>
      <c r="M2996" s="64"/>
      <c r="N2996" s="66" t="s">
        <v>34</v>
      </c>
      <c r="O2996" s="66">
        <f t="shared" si="194"/>
        <v>11</v>
      </c>
      <c r="P2996" s="66">
        <v>10</v>
      </c>
      <c r="Q2996" s="65">
        <f>+IFERROR(VLOOKUP(Z2996, fechas!$B$1:$C$1036, 2,FALSE), " ")</f>
        <v>45961</v>
      </c>
      <c r="R2996" s="66" t="s">
        <v>35</v>
      </c>
      <c r="S2996" s="90">
        <v>45958</v>
      </c>
      <c r="T2996" s="66" t="s">
        <v>35</v>
      </c>
      <c r="U2996" s="65" t="s">
        <v>35</v>
      </c>
      <c r="V2996" s="66" t="s">
        <v>6180</v>
      </c>
      <c r="W2996" s="66"/>
      <c r="X2996" s="118">
        <f t="shared" si="196"/>
        <v>0</v>
      </c>
      <c r="Y2996" s="119">
        <f>+IFERROR(VLOOKUP(G2996,fechas!$A$1:$D$292,2,FALSE), " ")</f>
        <v>241</v>
      </c>
      <c r="Z2996" s="119">
        <f t="shared" si="197"/>
        <v>251</v>
      </c>
      <c r="AA2996" s="120" t="str">
        <f>+IFERROR(IF(S2996&gt;0," ",Q2996-variables!$C$9)," ")</f>
        <v xml:space="preserve"> </v>
      </c>
    </row>
    <row r="2997" spans="1:27" s="121" customFormat="1" ht="24.95" hidden="1" customHeight="1">
      <c r="A2997" s="121" t="s">
        <v>8374</v>
      </c>
      <c r="B2997" s="66">
        <f t="shared" si="195"/>
        <v>2994</v>
      </c>
      <c r="C2997" s="72" t="s">
        <v>10493</v>
      </c>
      <c r="D2997" s="73" t="s">
        <v>10494</v>
      </c>
      <c r="E2997" s="73" t="s">
        <v>2995</v>
      </c>
      <c r="F2997" s="66" t="s">
        <v>31</v>
      </c>
      <c r="G2997" s="116">
        <v>45952</v>
      </c>
      <c r="H2997" s="116">
        <v>45952</v>
      </c>
      <c r="I2997" s="116">
        <v>45958</v>
      </c>
      <c r="J2997" s="117" t="s">
        <v>9481</v>
      </c>
      <c r="K2997" s="64" t="s">
        <v>33</v>
      </c>
      <c r="L2997" s="64"/>
      <c r="M2997" s="64"/>
      <c r="N2997" s="66" t="s">
        <v>34</v>
      </c>
      <c r="O2997" s="66">
        <f t="shared" si="194"/>
        <v>6</v>
      </c>
      <c r="P2997" s="66">
        <v>10</v>
      </c>
      <c r="Q2997" s="65">
        <f>+IFERROR(VLOOKUP(Z2997, fechas!$B$1:$C$1036, 2,FALSE), " ")</f>
        <v>45966</v>
      </c>
      <c r="R2997" s="66" t="s">
        <v>35</v>
      </c>
      <c r="S2997" s="90">
        <v>45958</v>
      </c>
      <c r="T2997" s="66" t="s">
        <v>35</v>
      </c>
      <c r="U2997" s="65" t="s">
        <v>35</v>
      </c>
      <c r="V2997" s="66" t="s">
        <v>5971</v>
      </c>
      <c r="W2997" s="66"/>
      <c r="X2997" s="118">
        <f t="shared" si="196"/>
        <v>0</v>
      </c>
      <c r="Y2997" s="119">
        <f>+IFERROR(VLOOKUP(G2997,fechas!$A$1:$D$292,2,FALSE), " ")</f>
        <v>244</v>
      </c>
      <c r="Z2997" s="119">
        <f t="shared" si="197"/>
        <v>254</v>
      </c>
      <c r="AA2997" s="120" t="str">
        <f>+IFERROR(IF(S2997&gt;0," ",Q2997-variables!$C$9)," ")</f>
        <v xml:space="preserve"> </v>
      </c>
    </row>
    <row r="2998" spans="1:27" s="121" customFormat="1" ht="24.95" hidden="1" customHeight="1">
      <c r="B2998" s="66">
        <f t="shared" si="195"/>
        <v>2995</v>
      </c>
      <c r="C2998" s="72" t="s">
        <v>10495</v>
      </c>
      <c r="D2998" s="73" t="s">
        <v>10496</v>
      </c>
      <c r="E2998" s="73" t="s">
        <v>4077</v>
      </c>
      <c r="F2998" s="66" t="s">
        <v>61</v>
      </c>
      <c r="G2998" s="116">
        <v>45954</v>
      </c>
      <c r="H2998" s="116">
        <v>45957</v>
      </c>
      <c r="I2998" s="116">
        <v>45958</v>
      </c>
      <c r="J2998" s="117" t="s">
        <v>9481</v>
      </c>
      <c r="K2998" s="64" t="s">
        <v>33</v>
      </c>
      <c r="L2998" s="64"/>
      <c r="M2998" s="64"/>
      <c r="N2998" s="66" t="s">
        <v>34</v>
      </c>
      <c r="O2998" s="66">
        <f t="shared" si="194"/>
        <v>4</v>
      </c>
      <c r="P2998" s="66">
        <v>10</v>
      </c>
      <c r="Q2998" s="65">
        <f>+IFERROR(VLOOKUP(Z2998, fechas!$B$1:$C$1036, 2,FALSE), " ")</f>
        <v>45968</v>
      </c>
      <c r="R2998" s="66" t="s">
        <v>35</v>
      </c>
      <c r="S2998" s="90">
        <v>45958</v>
      </c>
      <c r="T2998" s="66" t="s">
        <v>35</v>
      </c>
      <c r="U2998" s="65" t="s">
        <v>35</v>
      </c>
      <c r="V2998" s="66" t="s">
        <v>7546</v>
      </c>
      <c r="W2998" s="66"/>
      <c r="X2998" s="118">
        <f t="shared" si="196"/>
        <v>0</v>
      </c>
      <c r="Y2998" s="119">
        <f>+IFERROR(VLOOKUP(G2998,fechas!$A$1:$D$292,2,FALSE), " ")</f>
        <v>246</v>
      </c>
      <c r="Z2998" s="119">
        <f t="shared" si="197"/>
        <v>256</v>
      </c>
      <c r="AA2998" s="120" t="str">
        <f>+IFERROR(IF(S2998&gt;0," ",Q2998-variables!$C$9)," ")</f>
        <v xml:space="preserve"> </v>
      </c>
    </row>
    <row r="2999" spans="1:27" s="121" customFormat="1" ht="24.95" hidden="1" customHeight="1">
      <c r="B2999" s="66">
        <f t="shared" si="195"/>
        <v>2996</v>
      </c>
      <c r="C2999" s="72" t="s">
        <v>10497</v>
      </c>
      <c r="D2999" s="73" t="s">
        <v>10498</v>
      </c>
      <c r="E2999" s="73" t="s">
        <v>10499</v>
      </c>
      <c r="F2999" s="66" t="s">
        <v>31</v>
      </c>
      <c r="G2999" s="116">
        <v>45954</v>
      </c>
      <c r="H2999" s="116">
        <v>45957</v>
      </c>
      <c r="I2999" s="116">
        <v>45958</v>
      </c>
      <c r="J2999" s="117" t="s">
        <v>9481</v>
      </c>
      <c r="K2999" s="64" t="s">
        <v>8795</v>
      </c>
      <c r="L2999" s="64"/>
      <c r="M2999" s="64"/>
      <c r="N2999" s="66" t="s">
        <v>108</v>
      </c>
      <c r="O2999" s="66">
        <f t="shared" si="194"/>
        <v>6</v>
      </c>
      <c r="P2999" s="66">
        <v>12</v>
      </c>
      <c r="Q2999" s="65">
        <f>+IFERROR(VLOOKUP(Z2999, fechas!$B$1:$C$1036, 2,FALSE), " ")</f>
        <v>45972</v>
      </c>
      <c r="R2999" s="66" t="s">
        <v>35</v>
      </c>
      <c r="S2999" s="90">
        <v>45960</v>
      </c>
      <c r="T2999" s="66" t="s">
        <v>35</v>
      </c>
      <c r="U2999" s="66" t="s">
        <v>35</v>
      </c>
      <c r="V2999" s="66" t="s">
        <v>10500</v>
      </c>
      <c r="W2999" s="66"/>
      <c r="X2999" s="118">
        <f t="shared" si="196"/>
        <v>0</v>
      </c>
      <c r="Y2999" s="119">
        <f>+IFERROR(VLOOKUP(G2999,fechas!$A$1:$D$292,2,FALSE), " ")</f>
        <v>246</v>
      </c>
      <c r="Z2999" s="119">
        <f t="shared" si="197"/>
        <v>258</v>
      </c>
      <c r="AA2999" s="120" t="str">
        <f>+IFERROR(IF(S2999&gt;0," ",Q2999-variables!$C$9)," ")</f>
        <v xml:space="preserve"> </v>
      </c>
    </row>
    <row r="3000" spans="1:27" s="121" customFormat="1" ht="24.95" hidden="1" customHeight="1">
      <c r="B3000" s="66">
        <f t="shared" si="195"/>
        <v>2997</v>
      </c>
      <c r="C3000" s="72" t="s">
        <v>10501</v>
      </c>
      <c r="D3000" s="73" t="s">
        <v>10502</v>
      </c>
      <c r="E3000" s="73" t="s">
        <v>10503</v>
      </c>
      <c r="F3000" s="66" t="s">
        <v>61</v>
      </c>
      <c r="G3000" s="116">
        <v>45954</v>
      </c>
      <c r="H3000" s="116">
        <v>45957</v>
      </c>
      <c r="I3000" s="116">
        <v>45958</v>
      </c>
      <c r="J3000" s="117" t="s">
        <v>9481</v>
      </c>
      <c r="K3000" s="64" t="s">
        <v>33</v>
      </c>
      <c r="L3000" s="64"/>
      <c r="M3000" s="64"/>
      <c r="N3000" s="66" t="s">
        <v>34</v>
      </c>
      <c r="O3000" s="66">
        <f t="shared" si="194"/>
        <v>4</v>
      </c>
      <c r="P3000" s="66">
        <v>10</v>
      </c>
      <c r="Q3000" s="65">
        <f>+IFERROR(VLOOKUP(Z3000, fechas!$B$1:$C$1036, 2,FALSE), " ")</f>
        <v>45968</v>
      </c>
      <c r="R3000" s="66" t="s">
        <v>35</v>
      </c>
      <c r="S3000" s="90">
        <v>45958</v>
      </c>
      <c r="T3000" s="66" t="s">
        <v>35</v>
      </c>
      <c r="U3000" s="65" t="s">
        <v>35</v>
      </c>
      <c r="V3000" s="66" t="s">
        <v>7546</v>
      </c>
      <c r="W3000" s="66"/>
      <c r="X3000" s="118">
        <f t="shared" si="196"/>
        <v>0</v>
      </c>
      <c r="Y3000" s="119">
        <f>+IFERROR(VLOOKUP(G3000,fechas!$A$1:$D$292,2,FALSE), " ")</f>
        <v>246</v>
      </c>
      <c r="Z3000" s="119">
        <f t="shared" si="197"/>
        <v>256</v>
      </c>
      <c r="AA3000" s="120" t="str">
        <f>+IFERROR(IF(S3000&gt;0," ",Q3000-variables!$C$9)," ")</f>
        <v xml:space="preserve"> </v>
      </c>
    </row>
    <row r="3001" spans="1:27" s="121" customFormat="1" ht="24.95" hidden="1" customHeight="1">
      <c r="B3001" s="66">
        <f t="shared" si="195"/>
        <v>2998</v>
      </c>
      <c r="C3001" s="72" t="s">
        <v>10504</v>
      </c>
      <c r="D3001" s="73" t="s">
        <v>10505</v>
      </c>
      <c r="E3001" s="73" t="s">
        <v>10506</v>
      </c>
      <c r="F3001" s="66" t="s">
        <v>61</v>
      </c>
      <c r="G3001" s="116">
        <v>45954</v>
      </c>
      <c r="H3001" s="116">
        <v>45957</v>
      </c>
      <c r="I3001" s="116">
        <v>45958</v>
      </c>
      <c r="J3001" s="117" t="s">
        <v>9481</v>
      </c>
      <c r="K3001" s="64" t="s">
        <v>33</v>
      </c>
      <c r="L3001" s="64"/>
      <c r="M3001" s="64"/>
      <c r="N3001" s="66" t="s">
        <v>34</v>
      </c>
      <c r="O3001" s="66">
        <f t="shared" si="194"/>
        <v>4</v>
      </c>
      <c r="P3001" s="66">
        <v>10</v>
      </c>
      <c r="Q3001" s="65">
        <f>+IFERROR(VLOOKUP(Z3001, fechas!$B$1:$C$1036, 2,FALSE), " ")</f>
        <v>45968</v>
      </c>
      <c r="R3001" s="66" t="s">
        <v>35</v>
      </c>
      <c r="S3001" s="90">
        <v>45958</v>
      </c>
      <c r="T3001" s="66" t="s">
        <v>35</v>
      </c>
      <c r="U3001" s="65" t="s">
        <v>35</v>
      </c>
      <c r="V3001" s="66" t="s">
        <v>7546</v>
      </c>
      <c r="W3001" s="66"/>
      <c r="X3001" s="118">
        <f t="shared" si="196"/>
        <v>0</v>
      </c>
      <c r="Y3001" s="119">
        <f>+IFERROR(VLOOKUP(G3001,fechas!$A$1:$D$292,2,FALSE), " ")</f>
        <v>246</v>
      </c>
      <c r="Z3001" s="119">
        <f t="shared" si="197"/>
        <v>256</v>
      </c>
      <c r="AA3001" s="120" t="str">
        <f>+IFERROR(IF(S3001&gt;0," ",Q3001-variables!$C$9)," ")</f>
        <v xml:space="preserve"> </v>
      </c>
    </row>
    <row r="3002" spans="1:27" s="121" customFormat="1" ht="24.95" hidden="1" customHeight="1">
      <c r="B3002" s="66">
        <f t="shared" si="195"/>
        <v>2999</v>
      </c>
      <c r="C3002" s="72" t="s">
        <v>10507</v>
      </c>
      <c r="D3002" s="73" t="s">
        <v>10508</v>
      </c>
      <c r="E3002" s="73" t="s">
        <v>10509</v>
      </c>
      <c r="F3002" s="66" t="s">
        <v>31</v>
      </c>
      <c r="G3002" s="116">
        <v>45954</v>
      </c>
      <c r="H3002" s="116">
        <v>45957</v>
      </c>
      <c r="I3002" s="116">
        <v>45958</v>
      </c>
      <c r="J3002" s="117" t="s">
        <v>9481</v>
      </c>
      <c r="K3002" s="64" t="s">
        <v>10107</v>
      </c>
      <c r="L3002" s="64" t="s">
        <v>47</v>
      </c>
      <c r="M3002" s="64" t="s">
        <v>79</v>
      </c>
      <c r="N3002" s="66" t="s">
        <v>34</v>
      </c>
      <c r="O3002" s="66">
        <f t="shared" si="194"/>
        <v>13</v>
      </c>
      <c r="P3002" s="66">
        <v>10</v>
      </c>
      <c r="Q3002" s="65">
        <f>+IFERROR(VLOOKUP(Z3002, fechas!$B$1:$C$1036, 2,FALSE), " ")</f>
        <v>45968</v>
      </c>
      <c r="R3002" s="66" t="s">
        <v>10510</v>
      </c>
      <c r="S3002" s="90">
        <v>45967</v>
      </c>
      <c r="T3002" s="66" t="s">
        <v>35</v>
      </c>
      <c r="U3002" s="65" t="s">
        <v>35</v>
      </c>
      <c r="V3002" s="66"/>
      <c r="W3002" s="66"/>
      <c r="X3002" s="118">
        <f t="shared" si="196"/>
        <v>0</v>
      </c>
      <c r="Y3002" s="119">
        <f>+IFERROR(VLOOKUP(G3002,fechas!$A$1:$D$292,2,FALSE), " ")</f>
        <v>246</v>
      </c>
      <c r="Z3002" s="119">
        <f t="shared" si="197"/>
        <v>256</v>
      </c>
      <c r="AA3002" s="120" t="str">
        <f>+IFERROR(IF(S3002&gt;0," ",Q3002-variables!$C$9)," ")</f>
        <v xml:space="preserve"> </v>
      </c>
    </row>
    <row r="3003" spans="1:27" s="121" customFormat="1" ht="24.95" hidden="1" customHeight="1">
      <c r="B3003" s="66">
        <f t="shared" si="195"/>
        <v>3000</v>
      </c>
      <c r="C3003" s="72" t="s">
        <v>10511</v>
      </c>
      <c r="D3003" s="73" t="s">
        <v>10512</v>
      </c>
      <c r="E3003" s="73" t="s">
        <v>10513</v>
      </c>
      <c r="F3003" s="66" t="s">
        <v>31</v>
      </c>
      <c r="G3003" s="116">
        <v>45954</v>
      </c>
      <c r="H3003" s="116">
        <v>45957</v>
      </c>
      <c r="I3003" s="116">
        <v>45958</v>
      </c>
      <c r="J3003" s="117" t="s">
        <v>9481</v>
      </c>
      <c r="K3003" s="64" t="s">
        <v>1977</v>
      </c>
      <c r="L3003" s="64" t="s">
        <v>47</v>
      </c>
      <c r="M3003" s="64" t="s">
        <v>79</v>
      </c>
      <c r="N3003" s="66" t="s">
        <v>34</v>
      </c>
      <c r="O3003" s="66">
        <f t="shared" ref="O3003:O3066" si="198">S3003-G3003</f>
        <v>11</v>
      </c>
      <c r="P3003" s="66">
        <v>10</v>
      </c>
      <c r="Q3003" s="65">
        <f>+IFERROR(VLOOKUP(Z3003, fechas!$B$1:$C$1036, 2,FALSE), " ")</f>
        <v>45968</v>
      </c>
      <c r="R3003" s="66" t="s">
        <v>10514</v>
      </c>
      <c r="S3003" s="90">
        <v>45965</v>
      </c>
      <c r="T3003" s="66" t="s">
        <v>35</v>
      </c>
      <c r="U3003" s="65" t="s">
        <v>35</v>
      </c>
      <c r="V3003" s="66"/>
      <c r="W3003" s="66"/>
      <c r="X3003" s="118">
        <f t="shared" si="196"/>
        <v>0</v>
      </c>
      <c r="Y3003" s="119">
        <f>+IFERROR(VLOOKUP(G3003,fechas!$A$1:$D$292,2,FALSE), " ")</f>
        <v>246</v>
      </c>
      <c r="Z3003" s="119">
        <f t="shared" si="197"/>
        <v>256</v>
      </c>
      <c r="AA3003" s="120" t="str">
        <f>+IFERROR(IF(S3003&gt;0," ",Q3003-variables!$C$9)," ")</f>
        <v xml:space="preserve"> </v>
      </c>
    </row>
    <row r="3004" spans="1:27" s="121" customFormat="1" ht="24.95" hidden="1" customHeight="1">
      <c r="B3004" s="66">
        <f t="shared" si="195"/>
        <v>3001</v>
      </c>
      <c r="C3004" s="72" t="s">
        <v>10515</v>
      </c>
      <c r="D3004" s="73" t="s">
        <v>10516</v>
      </c>
      <c r="E3004" s="73" t="s">
        <v>1408</v>
      </c>
      <c r="F3004" s="66" t="s">
        <v>31</v>
      </c>
      <c r="G3004" s="116">
        <v>45954</v>
      </c>
      <c r="H3004" s="116">
        <v>45957</v>
      </c>
      <c r="I3004" s="116">
        <v>45958</v>
      </c>
      <c r="J3004" s="117" t="s">
        <v>9481</v>
      </c>
      <c r="K3004" s="64" t="s">
        <v>2749</v>
      </c>
      <c r="L3004" s="64"/>
      <c r="M3004" s="64"/>
      <c r="N3004" s="66" t="s">
        <v>34</v>
      </c>
      <c r="O3004" s="66">
        <f t="shared" si="198"/>
        <v>14</v>
      </c>
      <c r="P3004" s="66">
        <v>10</v>
      </c>
      <c r="Q3004" s="65">
        <f>+IFERROR(VLOOKUP(Z3004, fechas!$B$1:$C$1036, 2,FALSE), " ")</f>
        <v>45968</v>
      </c>
      <c r="R3004" s="66" t="s">
        <v>10517</v>
      </c>
      <c r="S3004" s="90">
        <v>45968</v>
      </c>
      <c r="T3004" s="66" t="s">
        <v>10518</v>
      </c>
      <c r="U3004" s="65">
        <v>45965</v>
      </c>
      <c r="V3004" s="66" t="s">
        <v>10519</v>
      </c>
      <c r="W3004" s="66"/>
      <c r="X3004" s="118">
        <f t="shared" si="196"/>
        <v>0</v>
      </c>
      <c r="Y3004" s="119">
        <f>+IFERROR(VLOOKUP(G3004,fechas!$A$1:$D$292,2,FALSE), " ")</f>
        <v>246</v>
      </c>
      <c r="Z3004" s="119">
        <f t="shared" si="197"/>
        <v>256</v>
      </c>
      <c r="AA3004" s="120" t="str">
        <f>+IFERROR(IF(S3004&gt;0," ",Q3004-variables!$C$9)," ")</f>
        <v xml:space="preserve"> </v>
      </c>
    </row>
    <row r="3005" spans="1:27" s="121" customFormat="1" ht="24.95" hidden="1" customHeight="1">
      <c r="B3005" s="66">
        <f t="shared" si="195"/>
        <v>3002</v>
      </c>
      <c r="C3005" s="72" t="s">
        <v>10520</v>
      </c>
      <c r="D3005" s="73" t="s">
        <v>10521</v>
      </c>
      <c r="E3005" s="73" t="s">
        <v>10522</v>
      </c>
      <c r="F3005" s="66" t="s">
        <v>31</v>
      </c>
      <c r="G3005" s="116">
        <v>45954</v>
      </c>
      <c r="H3005" s="116">
        <v>45957</v>
      </c>
      <c r="I3005" s="116">
        <v>45958</v>
      </c>
      <c r="J3005" s="117" t="s">
        <v>9481</v>
      </c>
      <c r="K3005" s="64" t="s">
        <v>6187</v>
      </c>
      <c r="L3005" s="64"/>
      <c r="M3005" s="64"/>
      <c r="N3005" s="66" t="s">
        <v>108</v>
      </c>
      <c r="O3005" s="66">
        <f t="shared" si="198"/>
        <v>7</v>
      </c>
      <c r="P3005" s="66">
        <v>12</v>
      </c>
      <c r="Q3005" s="65">
        <f>+IFERROR(VLOOKUP(Z3005, fechas!$B$1:$C$1036, 2,FALSE), " ")</f>
        <v>45972</v>
      </c>
      <c r="R3005" s="66" t="s">
        <v>35</v>
      </c>
      <c r="S3005" s="90">
        <v>45961</v>
      </c>
      <c r="T3005" s="66" t="s">
        <v>35</v>
      </c>
      <c r="U3005" s="65" t="s">
        <v>35</v>
      </c>
      <c r="V3005" s="66" t="s">
        <v>10523</v>
      </c>
      <c r="W3005" s="66"/>
      <c r="X3005" s="118">
        <f t="shared" si="196"/>
        <v>0</v>
      </c>
      <c r="Y3005" s="119">
        <f>+IFERROR(VLOOKUP(G3005,fechas!$A$1:$D$292,2,FALSE), " ")</f>
        <v>246</v>
      </c>
      <c r="Z3005" s="119">
        <f t="shared" si="197"/>
        <v>258</v>
      </c>
      <c r="AA3005" s="120" t="str">
        <f>+IFERROR(IF(S3005&gt;0," ",Q3005-variables!$C$9)," ")</f>
        <v xml:space="preserve"> </v>
      </c>
    </row>
    <row r="3006" spans="1:27" s="121" customFormat="1" ht="24.95" hidden="1" customHeight="1">
      <c r="B3006" s="66">
        <f t="shared" si="195"/>
        <v>3003</v>
      </c>
      <c r="C3006" s="72" t="s">
        <v>10524</v>
      </c>
      <c r="D3006" s="73" t="s">
        <v>10525</v>
      </c>
      <c r="E3006" s="73" t="s">
        <v>4077</v>
      </c>
      <c r="F3006" s="66" t="s">
        <v>61</v>
      </c>
      <c r="G3006" s="116">
        <v>45954</v>
      </c>
      <c r="H3006" s="116">
        <v>45957</v>
      </c>
      <c r="I3006" s="116">
        <v>45958</v>
      </c>
      <c r="J3006" s="117" t="s">
        <v>9481</v>
      </c>
      <c r="K3006" s="64" t="s">
        <v>33</v>
      </c>
      <c r="L3006" s="64"/>
      <c r="M3006" s="64"/>
      <c r="N3006" s="66" t="s">
        <v>34</v>
      </c>
      <c r="O3006" s="66">
        <f t="shared" si="198"/>
        <v>4</v>
      </c>
      <c r="P3006" s="66">
        <v>10</v>
      </c>
      <c r="Q3006" s="65">
        <f>+IFERROR(VLOOKUP(Z3006, fechas!$B$1:$C$1036, 2,FALSE), " ")</f>
        <v>45968</v>
      </c>
      <c r="R3006" s="66" t="s">
        <v>35</v>
      </c>
      <c r="S3006" s="90">
        <v>45958</v>
      </c>
      <c r="T3006" s="66" t="s">
        <v>35</v>
      </c>
      <c r="U3006" s="65" t="s">
        <v>35</v>
      </c>
      <c r="V3006" s="66" t="s">
        <v>7546</v>
      </c>
      <c r="W3006" s="66"/>
      <c r="X3006" s="118">
        <f t="shared" si="196"/>
        <v>0</v>
      </c>
      <c r="Y3006" s="119">
        <f>+IFERROR(VLOOKUP(G3006,fechas!$A$1:$D$292,2,FALSE), " ")</f>
        <v>246</v>
      </c>
      <c r="Z3006" s="119">
        <f t="shared" si="197"/>
        <v>256</v>
      </c>
      <c r="AA3006" s="120" t="str">
        <f>+IFERROR(IF(S3006&gt;0," ",Q3006-variables!$C$9)," ")</f>
        <v xml:space="preserve"> </v>
      </c>
    </row>
    <row r="3007" spans="1:27" s="121" customFormat="1" ht="24.95" hidden="1" customHeight="1">
      <c r="B3007" s="66">
        <f t="shared" si="195"/>
        <v>3004</v>
      </c>
      <c r="C3007" s="72" t="s">
        <v>10526</v>
      </c>
      <c r="D3007" s="73" t="s">
        <v>10527</v>
      </c>
      <c r="E3007" s="73" t="s">
        <v>4077</v>
      </c>
      <c r="F3007" s="66" t="s">
        <v>61</v>
      </c>
      <c r="G3007" s="116">
        <v>45954</v>
      </c>
      <c r="H3007" s="116">
        <v>45957</v>
      </c>
      <c r="I3007" s="116">
        <v>45958</v>
      </c>
      <c r="J3007" s="117" t="s">
        <v>9481</v>
      </c>
      <c r="K3007" s="64" t="s">
        <v>33</v>
      </c>
      <c r="L3007" s="64"/>
      <c r="M3007" s="64"/>
      <c r="N3007" s="66" t="s">
        <v>34</v>
      </c>
      <c r="O3007" s="66">
        <f t="shared" si="198"/>
        <v>4</v>
      </c>
      <c r="P3007" s="66">
        <v>10</v>
      </c>
      <c r="Q3007" s="65">
        <f>+IFERROR(VLOOKUP(Z3007, fechas!$B$1:$C$1036, 2,FALSE), " ")</f>
        <v>45968</v>
      </c>
      <c r="R3007" s="66" t="s">
        <v>35</v>
      </c>
      <c r="S3007" s="90">
        <v>45958</v>
      </c>
      <c r="T3007" s="66" t="s">
        <v>35</v>
      </c>
      <c r="U3007" s="65" t="s">
        <v>35</v>
      </c>
      <c r="V3007" s="66" t="s">
        <v>7546</v>
      </c>
      <c r="W3007" s="66"/>
      <c r="X3007" s="118">
        <f t="shared" si="196"/>
        <v>0</v>
      </c>
      <c r="Y3007" s="119">
        <f>+IFERROR(VLOOKUP(G3007,fechas!$A$1:$D$292,2,FALSE), " ")</f>
        <v>246</v>
      </c>
      <c r="Z3007" s="119">
        <f t="shared" si="197"/>
        <v>256</v>
      </c>
      <c r="AA3007" s="120" t="str">
        <f>+IFERROR(IF(S3007&gt;0," ",Q3007-variables!$C$9)," ")</f>
        <v xml:space="preserve"> </v>
      </c>
    </row>
    <row r="3008" spans="1:27" s="121" customFormat="1" ht="24.95" hidden="1" customHeight="1">
      <c r="B3008" s="66">
        <f t="shared" si="195"/>
        <v>3005</v>
      </c>
      <c r="C3008" s="72" t="s">
        <v>10528</v>
      </c>
      <c r="D3008" s="73" t="s">
        <v>7488</v>
      </c>
      <c r="E3008" s="73" t="s">
        <v>8720</v>
      </c>
      <c r="F3008" s="66" t="s">
        <v>31</v>
      </c>
      <c r="G3008" s="116">
        <v>45954</v>
      </c>
      <c r="H3008" s="116">
        <v>45957</v>
      </c>
      <c r="I3008" s="116">
        <v>45958</v>
      </c>
      <c r="J3008" s="117" t="s">
        <v>9481</v>
      </c>
      <c r="K3008" s="64" t="s">
        <v>1087</v>
      </c>
      <c r="L3008" s="64" t="s">
        <v>2713</v>
      </c>
      <c r="M3008" s="64" t="s">
        <v>183</v>
      </c>
      <c r="N3008" s="66" t="s">
        <v>34</v>
      </c>
      <c r="O3008" s="66">
        <f t="shared" si="198"/>
        <v>19</v>
      </c>
      <c r="P3008" s="66">
        <v>10</v>
      </c>
      <c r="Q3008" s="65">
        <f>+IFERROR(VLOOKUP(Z3008, fechas!$B$1:$C$1036, 2,FALSE), " ")</f>
        <v>45968</v>
      </c>
      <c r="R3008" s="66" t="s">
        <v>10529</v>
      </c>
      <c r="S3008" s="90">
        <v>45973</v>
      </c>
      <c r="T3008" s="66" t="s">
        <v>10530</v>
      </c>
      <c r="U3008" s="65">
        <v>45968</v>
      </c>
      <c r="V3008" s="66"/>
      <c r="W3008" s="66"/>
      <c r="X3008" s="118">
        <f t="shared" si="196"/>
        <v>0</v>
      </c>
      <c r="Y3008" s="119">
        <f>+IFERROR(VLOOKUP(G3008,fechas!$A$1:$D$292,2,FALSE), " ")</f>
        <v>246</v>
      </c>
      <c r="Z3008" s="119">
        <f t="shared" si="197"/>
        <v>256</v>
      </c>
      <c r="AA3008" s="120" t="str">
        <f>+IFERROR(IF(S3008&gt;0," ",Q3008-variables!$C$9)," ")</f>
        <v xml:space="preserve"> </v>
      </c>
    </row>
    <row r="3009" spans="2:27" s="121" customFormat="1" ht="24.95" hidden="1" customHeight="1">
      <c r="B3009" s="66">
        <f t="shared" ref="B3009:B3072" si="199">B3008+1</f>
        <v>3006</v>
      </c>
      <c r="C3009" s="72" t="s">
        <v>10531</v>
      </c>
      <c r="D3009" s="73" t="s">
        <v>10532</v>
      </c>
      <c r="E3009" s="73" t="s">
        <v>10533</v>
      </c>
      <c r="F3009" s="66" t="s">
        <v>31</v>
      </c>
      <c r="G3009" s="116">
        <v>45954</v>
      </c>
      <c r="H3009" s="116">
        <v>45957</v>
      </c>
      <c r="I3009" s="116">
        <v>45958</v>
      </c>
      <c r="J3009" s="117" t="s">
        <v>9481</v>
      </c>
      <c r="K3009" s="64" t="s">
        <v>33</v>
      </c>
      <c r="L3009" s="64"/>
      <c r="M3009" s="64"/>
      <c r="N3009" s="66" t="s">
        <v>34</v>
      </c>
      <c r="O3009" s="66">
        <f t="shared" si="198"/>
        <v>4</v>
      </c>
      <c r="P3009" s="66">
        <v>10</v>
      </c>
      <c r="Q3009" s="65">
        <f>+IFERROR(VLOOKUP(Z3009, fechas!$B$1:$C$1036, 2,FALSE), " ")</f>
        <v>45968</v>
      </c>
      <c r="R3009" s="66" t="s">
        <v>35</v>
      </c>
      <c r="S3009" s="90">
        <v>45958</v>
      </c>
      <c r="T3009" s="66" t="s">
        <v>35</v>
      </c>
      <c r="U3009" s="65" t="s">
        <v>35</v>
      </c>
      <c r="V3009" s="66" t="s">
        <v>10472</v>
      </c>
      <c r="W3009" s="66"/>
      <c r="X3009" s="118">
        <f t="shared" si="196"/>
        <v>0</v>
      </c>
      <c r="Y3009" s="119">
        <f>+IFERROR(VLOOKUP(G3009,fechas!$A$1:$D$292,2,FALSE), " ")</f>
        <v>246</v>
      </c>
      <c r="Z3009" s="119">
        <f t="shared" si="197"/>
        <v>256</v>
      </c>
      <c r="AA3009" s="120" t="str">
        <f>+IFERROR(IF(S3009&gt;0," ",Q3009-variables!$C$9)," ")</f>
        <v xml:space="preserve"> </v>
      </c>
    </row>
    <row r="3010" spans="2:27" s="121" customFormat="1" ht="24.95" hidden="1" customHeight="1">
      <c r="B3010" s="66">
        <f t="shared" si="199"/>
        <v>3007</v>
      </c>
      <c r="C3010" s="72" t="s">
        <v>10534</v>
      </c>
      <c r="D3010" s="73" t="s">
        <v>10535</v>
      </c>
      <c r="E3010" s="73" t="s">
        <v>10536</v>
      </c>
      <c r="F3010" s="66" t="s">
        <v>31</v>
      </c>
      <c r="G3010" s="116">
        <v>45954</v>
      </c>
      <c r="H3010" s="116">
        <v>45957</v>
      </c>
      <c r="I3010" s="116">
        <v>45958</v>
      </c>
      <c r="J3010" s="117" t="s">
        <v>9481</v>
      </c>
      <c r="K3010" s="64" t="s">
        <v>9975</v>
      </c>
      <c r="L3010" s="64" t="s">
        <v>47</v>
      </c>
      <c r="M3010" s="64" t="s">
        <v>6187</v>
      </c>
      <c r="N3010" s="66" t="s">
        <v>34</v>
      </c>
      <c r="O3010" s="66">
        <f t="shared" si="198"/>
        <v>14</v>
      </c>
      <c r="P3010" s="66">
        <v>10</v>
      </c>
      <c r="Q3010" s="65">
        <f>+IFERROR(VLOOKUP(Z3010, fechas!$B$1:$C$1036, 2,FALSE), " ")</f>
        <v>45968</v>
      </c>
      <c r="R3010" s="66" t="s">
        <v>10537</v>
      </c>
      <c r="S3010" s="90">
        <v>45968</v>
      </c>
      <c r="T3010" s="66" t="s">
        <v>35</v>
      </c>
      <c r="U3010" s="65" t="s">
        <v>35</v>
      </c>
      <c r="V3010" s="66"/>
      <c r="W3010" s="66"/>
      <c r="X3010" s="118">
        <f t="shared" si="196"/>
        <v>0</v>
      </c>
      <c r="Y3010" s="119">
        <f>+IFERROR(VLOOKUP(G3010,fechas!$A$1:$D$292,2,FALSE), " ")</f>
        <v>246</v>
      </c>
      <c r="Z3010" s="119">
        <f t="shared" si="197"/>
        <v>256</v>
      </c>
      <c r="AA3010" s="120" t="str">
        <f>+IFERROR(IF(S3010&gt;0," ",Q3010-variables!$C$9)," ")</f>
        <v xml:space="preserve"> </v>
      </c>
    </row>
    <row r="3011" spans="2:27" s="121" customFormat="1" ht="24.95" hidden="1" customHeight="1">
      <c r="B3011" s="66">
        <f t="shared" si="199"/>
        <v>3008</v>
      </c>
      <c r="C3011" s="72" t="s">
        <v>10538</v>
      </c>
      <c r="D3011" s="73" t="s">
        <v>10539</v>
      </c>
      <c r="E3011" s="73" t="s">
        <v>10540</v>
      </c>
      <c r="F3011" s="66" t="s">
        <v>31</v>
      </c>
      <c r="G3011" s="116">
        <v>45954</v>
      </c>
      <c r="H3011" s="116">
        <v>45957</v>
      </c>
      <c r="I3011" s="116">
        <v>45958</v>
      </c>
      <c r="J3011" s="117" t="s">
        <v>9481</v>
      </c>
      <c r="K3011" s="64" t="s">
        <v>7810</v>
      </c>
      <c r="L3011" s="64" t="s">
        <v>2713</v>
      </c>
      <c r="M3011" s="64" t="s">
        <v>48</v>
      </c>
      <c r="N3011" s="66" t="s">
        <v>34</v>
      </c>
      <c r="O3011" s="66">
        <f t="shared" si="198"/>
        <v>14</v>
      </c>
      <c r="P3011" s="66">
        <v>10</v>
      </c>
      <c r="Q3011" s="65">
        <f>+IFERROR(VLOOKUP(Z3011, fechas!$B$1:$C$1036, 2,FALSE), " ")</f>
        <v>45968</v>
      </c>
      <c r="R3011" s="66" t="s">
        <v>10541</v>
      </c>
      <c r="S3011" s="90">
        <v>45968</v>
      </c>
      <c r="T3011" s="66" t="s">
        <v>10542</v>
      </c>
      <c r="U3011" s="65">
        <v>45967</v>
      </c>
      <c r="V3011" s="66" t="s">
        <v>10543</v>
      </c>
      <c r="W3011" s="66"/>
      <c r="X3011" s="118">
        <f t="shared" si="196"/>
        <v>0</v>
      </c>
      <c r="Y3011" s="119">
        <f>+IFERROR(VLOOKUP(G3011,fechas!$A$1:$D$292,2,FALSE), " ")</f>
        <v>246</v>
      </c>
      <c r="Z3011" s="119">
        <f t="shared" si="197"/>
        <v>256</v>
      </c>
      <c r="AA3011" s="120" t="str">
        <f>+IFERROR(IF(S3011&gt;0," ",Q3011-variables!$C$9)," ")</f>
        <v xml:space="preserve"> </v>
      </c>
    </row>
    <row r="3012" spans="2:27" s="121" customFormat="1" ht="24.95" hidden="1" customHeight="1">
      <c r="B3012" s="66">
        <f t="shared" si="199"/>
        <v>3009</v>
      </c>
      <c r="C3012" s="72" t="s">
        <v>10544</v>
      </c>
      <c r="D3012" s="73" t="s">
        <v>10545</v>
      </c>
      <c r="E3012" s="73" t="s">
        <v>10546</v>
      </c>
      <c r="F3012" s="66" t="s">
        <v>31</v>
      </c>
      <c r="G3012" s="116">
        <v>45954</v>
      </c>
      <c r="H3012" s="116">
        <v>45957</v>
      </c>
      <c r="I3012" s="116">
        <v>45958</v>
      </c>
      <c r="J3012" s="117" t="s">
        <v>9481</v>
      </c>
      <c r="K3012" s="64" t="s">
        <v>33</v>
      </c>
      <c r="L3012" s="64"/>
      <c r="M3012" s="64"/>
      <c r="N3012" s="66" t="s">
        <v>34</v>
      </c>
      <c r="O3012" s="66">
        <f t="shared" si="198"/>
        <v>4</v>
      </c>
      <c r="P3012" s="66">
        <v>10</v>
      </c>
      <c r="Q3012" s="65">
        <f>+IFERROR(VLOOKUP(Z3012, fechas!$B$1:$C$1036, 2,FALSE), " ")</f>
        <v>45968</v>
      </c>
      <c r="R3012" s="66" t="s">
        <v>35</v>
      </c>
      <c r="S3012" s="90">
        <v>45958</v>
      </c>
      <c r="T3012" s="66" t="s">
        <v>35</v>
      </c>
      <c r="U3012" s="65" t="s">
        <v>35</v>
      </c>
      <c r="V3012" s="66" t="s">
        <v>7546</v>
      </c>
      <c r="W3012" s="66"/>
      <c r="X3012" s="118">
        <f t="shared" ref="X3012:X3075" si="200">IF(N3012="PENDIENTE",1,0)</f>
        <v>0</v>
      </c>
      <c r="Y3012" s="119">
        <f>+IFERROR(VLOOKUP(G3012,fechas!$A$1:$D$292,2,FALSE), " ")</f>
        <v>246</v>
      </c>
      <c r="Z3012" s="119">
        <f t="shared" ref="Z3012:Z3075" si="201">+IFERROR(Y3012+P3012, " ")</f>
        <v>256</v>
      </c>
      <c r="AA3012" s="120" t="str">
        <f>+IFERROR(IF(S3012&gt;0," ",Q3012-variables!$C$9)," ")</f>
        <v xml:space="preserve"> </v>
      </c>
    </row>
    <row r="3013" spans="2:27" s="121" customFormat="1" ht="24.95" hidden="1" customHeight="1">
      <c r="B3013" s="66">
        <f t="shared" si="199"/>
        <v>3010</v>
      </c>
      <c r="C3013" s="72" t="s">
        <v>10547</v>
      </c>
      <c r="D3013" s="73" t="s">
        <v>10548</v>
      </c>
      <c r="E3013" s="73" t="s">
        <v>10536</v>
      </c>
      <c r="F3013" s="66" t="s">
        <v>31</v>
      </c>
      <c r="G3013" s="116">
        <v>45954</v>
      </c>
      <c r="H3013" s="116">
        <v>45957</v>
      </c>
      <c r="I3013" s="116">
        <v>45958</v>
      </c>
      <c r="J3013" s="117" t="s">
        <v>9481</v>
      </c>
      <c r="K3013" s="64" t="s">
        <v>1954</v>
      </c>
      <c r="L3013" s="64"/>
      <c r="M3013" s="64"/>
      <c r="N3013" s="66" t="s">
        <v>108</v>
      </c>
      <c r="O3013" s="66">
        <f t="shared" si="198"/>
        <v>18</v>
      </c>
      <c r="P3013" s="66">
        <v>10</v>
      </c>
      <c r="Q3013" s="65">
        <f>+IFERROR(VLOOKUP(Z3013, fechas!$B$1:$C$1036, 2,FALSE), " ")</f>
        <v>45968</v>
      </c>
      <c r="R3013" s="66" t="s">
        <v>35</v>
      </c>
      <c r="S3013" s="90">
        <v>45972</v>
      </c>
      <c r="T3013" s="66" t="s">
        <v>35</v>
      </c>
      <c r="U3013" s="65" t="s">
        <v>35</v>
      </c>
      <c r="V3013" s="66"/>
      <c r="W3013" s="66"/>
      <c r="X3013" s="118">
        <f t="shared" si="200"/>
        <v>0</v>
      </c>
      <c r="Y3013" s="119">
        <f>+IFERROR(VLOOKUP(G3013,fechas!$A$1:$D$292,2,FALSE), " ")</f>
        <v>246</v>
      </c>
      <c r="Z3013" s="119">
        <f t="shared" si="201"/>
        <v>256</v>
      </c>
      <c r="AA3013" s="120" t="str">
        <f>+IFERROR(IF(S3013&gt;0," ",Q3013-variables!$C$9)," ")</f>
        <v xml:space="preserve"> </v>
      </c>
    </row>
    <row r="3014" spans="2:27" s="121" customFormat="1" ht="24.95" hidden="1" customHeight="1">
      <c r="B3014" s="66">
        <f t="shared" si="199"/>
        <v>3011</v>
      </c>
      <c r="C3014" s="72" t="s">
        <v>10549</v>
      </c>
      <c r="D3014" s="73" t="s">
        <v>10550</v>
      </c>
      <c r="E3014" s="73" t="s">
        <v>4696</v>
      </c>
      <c r="F3014" s="66" t="s">
        <v>31</v>
      </c>
      <c r="G3014" s="116">
        <v>45954</v>
      </c>
      <c r="H3014" s="116">
        <v>45958</v>
      </c>
      <c r="I3014" s="116">
        <v>45958</v>
      </c>
      <c r="J3014" s="117" t="s">
        <v>9481</v>
      </c>
      <c r="K3014" s="64" t="s">
        <v>1160</v>
      </c>
      <c r="L3014" s="64"/>
      <c r="M3014" s="64"/>
      <c r="N3014" s="66" t="s">
        <v>34</v>
      </c>
      <c r="O3014" s="66">
        <f t="shared" si="198"/>
        <v>4</v>
      </c>
      <c r="P3014" s="66">
        <v>10</v>
      </c>
      <c r="Q3014" s="65">
        <f>+IFERROR(VLOOKUP(Z3014, fechas!$B$1:$C$1036, 2,FALSE), " ")</f>
        <v>45968</v>
      </c>
      <c r="R3014" s="66" t="s">
        <v>10551</v>
      </c>
      <c r="S3014" s="90">
        <v>45958</v>
      </c>
      <c r="T3014" s="66" t="s">
        <v>35</v>
      </c>
      <c r="U3014" s="66" t="s">
        <v>35</v>
      </c>
      <c r="V3014" s="66" t="s">
        <v>10552</v>
      </c>
      <c r="W3014" s="66"/>
      <c r="X3014" s="118">
        <f t="shared" si="200"/>
        <v>0</v>
      </c>
      <c r="Y3014" s="119">
        <f>+IFERROR(VLOOKUP(G3014,fechas!$A$1:$D$292,2,FALSE), " ")</f>
        <v>246</v>
      </c>
      <c r="Z3014" s="119">
        <f t="shared" si="201"/>
        <v>256</v>
      </c>
      <c r="AA3014" s="120" t="str">
        <f>+IFERROR(IF(S3014&gt;0," ",Q3014-variables!$C$9)," ")</f>
        <v xml:space="preserve"> </v>
      </c>
    </row>
    <row r="3015" spans="2:27" s="121" customFormat="1" ht="24.95" hidden="1" customHeight="1">
      <c r="B3015" s="66">
        <f t="shared" si="199"/>
        <v>3012</v>
      </c>
      <c r="C3015" s="72" t="s">
        <v>10553</v>
      </c>
      <c r="D3015" s="73" t="s">
        <v>10554</v>
      </c>
      <c r="E3015" s="73" t="s">
        <v>10555</v>
      </c>
      <c r="F3015" s="66" t="s">
        <v>31</v>
      </c>
      <c r="G3015" s="116">
        <v>45954</v>
      </c>
      <c r="H3015" s="116">
        <v>45957</v>
      </c>
      <c r="I3015" s="116">
        <v>45958</v>
      </c>
      <c r="J3015" s="117" t="s">
        <v>9481</v>
      </c>
      <c r="K3015" s="64" t="s">
        <v>33</v>
      </c>
      <c r="L3015" s="64"/>
      <c r="M3015" s="64"/>
      <c r="N3015" s="66" t="s">
        <v>34</v>
      </c>
      <c r="O3015" s="66">
        <f t="shared" si="198"/>
        <v>4</v>
      </c>
      <c r="P3015" s="66">
        <v>10</v>
      </c>
      <c r="Q3015" s="65">
        <f>+IFERROR(VLOOKUP(Z3015, fechas!$B$1:$C$1036, 2,FALSE), " ")</f>
        <v>45968</v>
      </c>
      <c r="R3015" s="66" t="s">
        <v>35</v>
      </c>
      <c r="S3015" s="90">
        <v>45958</v>
      </c>
      <c r="T3015" s="66" t="s">
        <v>35</v>
      </c>
      <c r="U3015" s="65" t="s">
        <v>35</v>
      </c>
      <c r="V3015" s="66" t="s">
        <v>10556</v>
      </c>
      <c r="W3015" s="66"/>
      <c r="X3015" s="118">
        <f t="shared" si="200"/>
        <v>0</v>
      </c>
      <c r="Y3015" s="119">
        <f>+IFERROR(VLOOKUP(G3015,fechas!$A$1:$D$292,2,FALSE), " ")</f>
        <v>246</v>
      </c>
      <c r="Z3015" s="119">
        <f t="shared" si="201"/>
        <v>256</v>
      </c>
      <c r="AA3015" s="120" t="str">
        <f>+IFERROR(IF(S3015&gt;0," ",Q3015-variables!$C$9)," ")</f>
        <v xml:space="preserve"> </v>
      </c>
    </row>
    <row r="3016" spans="2:27" s="121" customFormat="1" ht="24.95" hidden="1" customHeight="1">
      <c r="B3016" s="66">
        <f t="shared" si="199"/>
        <v>3013</v>
      </c>
      <c r="C3016" s="72" t="s">
        <v>10557</v>
      </c>
      <c r="D3016" s="73" t="s">
        <v>10558</v>
      </c>
      <c r="E3016" s="73" t="s">
        <v>10559</v>
      </c>
      <c r="F3016" s="66" t="s">
        <v>31</v>
      </c>
      <c r="G3016" s="116">
        <v>45954</v>
      </c>
      <c r="H3016" s="116">
        <v>45957</v>
      </c>
      <c r="I3016" s="116">
        <v>45958</v>
      </c>
      <c r="J3016" s="117" t="s">
        <v>9481</v>
      </c>
      <c r="K3016" s="64" t="s">
        <v>1087</v>
      </c>
      <c r="L3016" s="64" t="s">
        <v>2713</v>
      </c>
      <c r="M3016" s="64" t="s">
        <v>183</v>
      </c>
      <c r="N3016" s="66" t="s">
        <v>34</v>
      </c>
      <c r="O3016" s="66">
        <f t="shared" si="198"/>
        <v>17</v>
      </c>
      <c r="P3016" s="66">
        <v>10</v>
      </c>
      <c r="Q3016" s="65">
        <f>+IFERROR(VLOOKUP(Z3016, fechas!$B$1:$C$1036, 2,FALSE), " ")</f>
        <v>45968</v>
      </c>
      <c r="R3016" s="66" t="s">
        <v>10560</v>
      </c>
      <c r="S3016" s="90">
        <v>45971</v>
      </c>
      <c r="T3016" s="66" t="s">
        <v>10561</v>
      </c>
      <c r="U3016" s="65">
        <v>45968</v>
      </c>
      <c r="V3016" s="66"/>
      <c r="W3016" s="66"/>
      <c r="X3016" s="118">
        <f t="shared" si="200"/>
        <v>0</v>
      </c>
      <c r="Y3016" s="119">
        <f>+IFERROR(VLOOKUP(G3016,fechas!$A$1:$D$292,2,FALSE), " ")</f>
        <v>246</v>
      </c>
      <c r="Z3016" s="119">
        <f t="shared" si="201"/>
        <v>256</v>
      </c>
      <c r="AA3016" s="120" t="str">
        <f>+IFERROR(IF(S3016&gt;0," ",Q3016-variables!$C$9)," ")</f>
        <v xml:space="preserve"> </v>
      </c>
    </row>
    <row r="3017" spans="2:27" s="121" customFormat="1" ht="24.95" hidden="1" customHeight="1">
      <c r="B3017" s="66">
        <f t="shared" si="199"/>
        <v>3014</v>
      </c>
      <c r="C3017" s="72" t="s">
        <v>10562</v>
      </c>
      <c r="D3017" s="73" t="s">
        <v>10563</v>
      </c>
      <c r="E3017" s="73" t="s">
        <v>10564</v>
      </c>
      <c r="F3017" s="66" t="s">
        <v>31</v>
      </c>
      <c r="G3017" s="116">
        <v>45954</v>
      </c>
      <c r="H3017" s="116">
        <v>45957</v>
      </c>
      <c r="I3017" s="116">
        <v>45958</v>
      </c>
      <c r="J3017" s="117" t="s">
        <v>9481</v>
      </c>
      <c r="K3017" s="64" t="s">
        <v>7935</v>
      </c>
      <c r="L3017" s="64" t="s">
        <v>2713</v>
      </c>
      <c r="M3017" s="64" t="s">
        <v>48</v>
      </c>
      <c r="N3017" s="66" t="s">
        <v>34</v>
      </c>
      <c r="O3017" s="66">
        <f t="shared" si="198"/>
        <v>13</v>
      </c>
      <c r="P3017" s="66">
        <v>10</v>
      </c>
      <c r="Q3017" s="65">
        <f>+IFERROR(VLOOKUP(Z3017, fechas!$B$1:$C$1036, 2,FALSE), " ")</f>
        <v>45968</v>
      </c>
      <c r="R3017" s="66" t="s">
        <v>10565</v>
      </c>
      <c r="S3017" s="90">
        <v>45967</v>
      </c>
      <c r="T3017" s="66" t="s">
        <v>10566</v>
      </c>
      <c r="U3017" s="65">
        <v>45965</v>
      </c>
      <c r="V3017" s="66" t="s">
        <v>10567</v>
      </c>
      <c r="W3017" s="66"/>
      <c r="X3017" s="118">
        <f t="shared" si="200"/>
        <v>0</v>
      </c>
      <c r="Y3017" s="119">
        <f>+IFERROR(VLOOKUP(G3017,fechas!$A$1:$D$292,2,FALSE), " ")</f>
        <v>246</v>
      </c>
      <c r="Z3017" s="119">
        <f t="shared" si="201"/>
        <v>256</v>
      </c>
      <c r="AA3017" s="120" t="str">
        <f>+IFERROR(IF(S3017&gt;0," ",Q3017-variables!$C$9)," ")</f>
        <v xml:space="preserve"> </v>
      </c>
    </row>
    <row r="3018" spans="2:27" s="121" customFormat="1" ht="24.95" hidden="1" customHeight="1">
      <c r="B3018" s="66">
        <f t="shared" si="199"/>
        <v>3015</v>
      </c>
      <c r="C3018" s="72" t="s">
        <v>10568</v>
      </c>
      <c r="D3018" s="73" t="s">
        <v>10569</v>
      </c>
      <c r="E3018" s="73" t="s">
        <v>10570</v>
      </c>
      <c r="F3018" s="66" t="s">
        <v>31</v>
      </c>
      <c r="G3018" s="116">
        <v>45954</v>
      </c>
      <c r="H3018" s="116">
        <v>45957</v>
      </c>
      <c r="I3018" s="116">
        <v>45958</v>
      </c>
      <c r="J3018" s="117" t="s">
        <v>9481</v>
      </c>
      <c r="K3018" s="64" t="s">
        <v>989</v>
      </c>
      <c r="L3018" s="64" t="s">
        <v>47</v>
      </c>
      <c r="M3018" s="64" t="s">
        <v>6187</v>
      </c>
      <c r="N3018" s="66" t="s">
        <v>34</v>
      </c>
      <c r="O3018" s="66">
        <f t="shared" si="198"/>
        <v>13</v>
      </c>
      <c r="P3018" s="66">
        <v>10</v>
      </c>
      <c r="Q3018" s="65">
        <f>+IFERROR(VLOOKUP(Z3018, fechas!$B$1:$C$1036, 2,FALSE), " ")</f>
        <v>45968</v>
      </c>
      <c r="R3018" s="66" t="s">
        <v>10571</v>
      </c>
      <c r="S3018" s="90">
        <v>45967</v>
      </c>
      <c r="T3018" s="66" t="s">
        <v>10572</v>
      </c>
      <c r="U3018" s="90">
        <v>45961</v>
      </c>
      <c r="V3018" s="66"/>
      <c r="W3018" s="66"/>
      <c r="X3018" s="118">
        <f t="shared" si="200"/>
        <v>0</v>
      </c>
      <c r="Y3018" s="119">
        <f>+IFERROR(VLOOKUP(G3018,fechas!$A$1:$D$292,2,FALSE), " ")</f>
        <v>246</v>
      </c>
      <c r="Z3018" s="119">
        <f t="shared" si="201"/>
        <v>256</v>
      </c>
      <c r="AA3018" s="120" t="str">
        <f>+IFERROR(IF(S3018&gt;0," ",Q3018-variables!$C$9)," ")</f>
        <v xml:space="preserve"> </v>
      </c>
    </row>
    <row r="3019" spans="2:27" s="121" customFormat="1" ht="24.95" hidden="1" customHeight="1">
      <c r="B3019" s="66">
        <f t="shared" si="199"/>
        <v>3016</v>
      </c>
      <c r="C3019" s="72" t="s">
        <v>10573</v>
      </c>
      <c r="D3019" s="73" t="s">
        <v>10574</v>
      </c>
      <c r="E3019" s="73" t="s">
        <v>2184</v>
      </c>
      <c r="F3019" s="66" t="s">
        <v>31</v>
      </c>
      <c r="G3019" s="116">
        <v>45954</v>
      </c>
      <c r="H3019" s="116">
        <v>45957</v>
      </c>
      <c r="I3019" s="116">
        <v>45958</v>
      </c>
      <c r="J3019" s="117" t="s">
        <v>9481</v>
      </c>
      <c r="K3019" s="64" t="s">
        <v>33</v>
      </c>
      <c r="L3019" s="64"/>
      <c r="M3019" s="64"/>
      <c r="N3019" s="66" t="s">
        <v>34</v>
      </c>
      <c r="O3019" s="66">
        <f t="shared" si="198"/>
        <v>4</v>
      </c>
      <c r="P3019" s="66">
        <v>10</v>
      </c>
      <c r="Q3019" s="65">
        <f>+IFERROR(VLOOKUP(Z3019, fechas!$B$1:$C$1036, 2,FALSE), " ")</f>
        <v>45968</v>
      </c>
      <c r="R3019" s="66" t="s">
        <v>35</v>
      </c>
      <c r="S3019" s="90">
        <v>45958</v>
      </c>
      <c r="T3019" s="66" t="s">
        <v>35</v>
      </c>
      <c r="U3019" s="65" t="s">
        <v>35</v>
      </c>
      <c r="V3019" s="66" t="s">
        <v>10575</v>
      </c>
      <c r="W3019" s="66"/>
      <c r="X3019" s="118">
        <f t="shared" si="200"/>
        <v>0</v>
      </c>
      <c r="Y3019" s="119">
        <f>+IFERROR(VLOOKUP(G3019,fechas!$A$1:$D$292,2,FALSE), " ")</f>
        <v>246</v>
      </c>
      <c r="Z3019" s="119">
        <f t="shared" si="201"/>
        <v>256</v>
      </c>
      <c r="AA3019" s="120" t="str">
        <f>+IFERROR(IF(S3019&gt;0," ",Q3019-variables!$C$9)," ")</f>
        <v xml:space="preserve"> </v>
      </c>
    </row>
    <row r="3020" spans="2:27" s="121" customFormat="1" ht="24.95" hidden="1" customHeight="1">
      <c r="B3020" s="66">
        <f t="shared" si="199"/>
        <v>3017</v>
      </c>
      <c r="C3020" s="72" t="s">
        <v>10576</v>
      </c>
      <c r="D3020" s="73" t="s">
        <v>10577</v>
      </c>
      <c r="E3020" s="73" t="s">
        <v>10578</v>
      </c>
      <c r="F3020" s="66" t="s">
        <v>31</v>
      </c>
      <c r="G3020" s="116">
        <v>45954</v>
      </c>
      <c r="H3020" s="116">
        <v>45957</v>
      </c>
      <c r="I3020" s="116">
        <v>45958</v>
      </c>
      <c r="J3020" s="117" t="s">
        <v>9481</v>
      </c>
      <c r="K3020" s="64" t="s">
        <v>33</v>
      </c>
      <c r="L3020" s="64"/>
      <c r="M3020" s="64"/>
      <c r="N3020" s="66" t="s">
        <v>34</v>
      </c>
      <c r="O3020" s="66">
        <f t="shared" si="198"/>
        <v>4</v>
      </c>
      <c r="P3020" s="66">
        <v>10</v>
      </c>
      <c r="Q3020" s="65">
        <f>+IFERROR(VLOOKUP(Z3020, fechas!$B$1:$C$1036, 2,FALSE), " ")</f>
        <v>45968</v>
      </c>
      <c r="R3020" s="66" t="s">
        <v>35</v>
      </c>
      <c r="S3020" s="90">
        <v>45958</v>
      </c>
      <c r="T3020" s="66" t="s">
        <v>35</v>
      </c>
      <c r="U3020" s="65" t="s">
        <v>35</v>
      </c>
      <c r="V3020" s="66" t="s">
        <v>7546</v>
      </c>
      <c r="W3020" s="66"/>
      <c r="X3020" s="118">
        <f t="shared" si="200"/>
        <v>0</v>
      </c>
      <c r="Y3020" s="119">
        <f>+IFERROR(VLOOKUP(G3020,fechas!$A$1:$D$292,2,FALSE), " ")</f>
        <v>246</v>
      </c>
      <c r="Z3020" s="119">
        <f t="shared" si="201"/>
        <v>256</v>
      </c>
      <c r="AA3020" s="120" t="str">
        <f>+IFERROR(IF(S3020&gt;0," ",Q3020-variables!$C$9)," ")</f>
        <v xml:space="preserve"> </v>
      </c>
    </row>
    <row r="3021" spans="2:27" s="121" customFormat="1" ht="24.95" hidden="1" customHeight="1">
      <c r="B3021" s="66">
        <f t="shared" si="199"/>
        <v>3018</v>
      </c>
      <c r="C3021" s="72" t="s">
        <v>10579</v>
      </c>
      <c r="D3021" s="73" t="s">
        <v>10580</v>
      </c>
      <c r="E3021" s="73" t="s">
        <v>10042</v>
      </c>
      <c r="F3021" s="66" t="s">
        <v>31</v>
      </c>
      <c r="G3021" s="116">
        <v>45954</v>
      </c>
      <c r="H3021" s="116">
        <v>45957</v>
      </c>
      <c r="I3021" s="116">
        <v>45958</v>
      </c>
      <c r="J3021" s="117" t="s">
        <v>9481</v>
      </c>
      <c r="K3021" s="64" t="s">
        <v>7810</v>
      </c>
      <c r="L3021" s="64"/>
      <c r="M3021" s="64"/>
      <c r="N3021" s="66" t="s">
        <v>108</v>
      </c>
      <c r="O3021" s="66">
        <f t="shared" si="198"/>
        <v>12</v>
      </c>
      <c r="P3021" s="66">
        <v>10</v>
      </c>
      <c r="Q3021" s="65">
        <f>+IFERROR(VLOOKUP(Z3021, fechas!$B$1:$C$1036, 2,FALSE), " ")</f>
        <v>45968</v>
      </c>
      <c r="R3021" s="66" t="s">
        <v>35</v>
      </c>
      <c r="S3021" s="90">
        <v>45966</v>
      </c>
      <c r="T3021" s="66" t="s">
        <v>35</v>
      </c>
      <c r="U3021" s="65" t="s">
        <v>35</v>
      </c>
      <c r="V3021" s="66" t="s">
        <v>9780</v>
      </c>
      <c r="W3021" s="66"/>
      <c r="X3021" s="118">
        <f t="shared" si="200"/>
        <v>0</v>
      </c>
      <c r="Y3021" s="119">
        <f>+IFERROR(VLOOKUP(G3021,fechas!$A$1:$D$292,2,FALSE), " ")</f>
        <v>246</v>
      </c>
      <c r="Z3021" s="119">
        <f t="shared" si="201"/>
        <v>256</v>
      </c>
      <c r="AA3021" s="120" t="str">
        <f>+IFERROR(IF(S3021&gt;0," ",Q3021-variables!$C$9)," ")</f>
        <v xml:space="preserve"> </v>
      </c>
    </row>
    <row r="3022" spans="2:27" s="121" customFormat="1" ht="24.95" hidden="1" customHeight="1">
      <c r="B3022" s="66">
        <f t="shared" si="199"/>
        <v>3019</v>
      </c>
      <c r="C3022" s="72" t="s">
        <v>10581</v>
      </c>
      <c r="D3022" s="73" t="s">
        <v>10574</v>
      </c>
      <c r="E3022" s="73" t="s">
        <v>10582</v>
      </c>
      <c r="F3022" s="66" t="s">
        <v>31</v>
      </c>
      <c r="G3022" s="116">
        <v>45954</v>
      </c>
      <c r="H3022" s="116">
        <v>45957</v>
      </c>
      <c r="I3022" s="116">
        <v>45958</v>
      </c>
      <c r="J3022" s="117" t="s">
        <v>9481</v>
      </c>
      <c r="K3022" s="64" t="s">
        <v>33</v>
      </c>
      <c r="L3022" s="64"/>
      <c r="M3022" s="64"/>
      <c r="N3022" s="66" t="s">
        <v>34</v>
      </c>
      <c r="O3022" s="66">
        <f t="shared" si="198"/>
        <v>4</v>
      </c>
      <c r="P3022" s="66">
        <v>10</v>
      </c>
      <c r="Q3022" s="65">
        <f>+IFERROR(VLOOKUP(Z3022, fechas!$B$1:$C$1036, 2,FALSE), " ")</f>
        <v>45968</v>
      </c>
      <c r="R3022" s="66" t="s">
        <v>35</v>
      </c>
      <c r="S3022" s="90">
        <v>45958</v>
      </c>
      <c r="T3022" s="66" t="s">
        <v>35</v>
      </c>
      <c r="U3022" s="65" t="s">
        <v>35</v>
      </c>
      <c r="V3022" s="66" t="s">
        <v>10575</v>
      </c>
      <c r="W3022" s="66"/>
      <c r="X3022" s="118">
        <f t="shared" si="200"/>
        <v>0</v>
      </c>
      <c r="Y3022" s="119">
        <f>+IFERROR(VLOOKUP(G3022,fechas!$A$1:$D$292,2,FALSE), " ")</f>
        <v>246</v>
      </c>
      <c r="Z3022" s="119">
        <f t="shared" si="201"/>
        <v>256</v>
      </c>
      <c r="AA3022" s="120" t="str">
        <f>+IFERROR(IF(S3022&gt;0," ",Q3022-variables!$C$9)," ")</f>
        <v xml:space="preserve"> </v>
      </c>
    </row>
    <row r="3023" spans="2:27" s="121" customFormat="1" ht="24.95" hidden="1" customHeight="1">
      <c r="B3023" s="66">
        <f t="shared" si="199"/>
        <v>3020</v>
      </c>
      <c r="C3023" s="72" t="s">
        <v>10583</v>
      </c>
      <c r="D3023" s="73" t="s">
        <v>10584</v>
      </c>
      <c r="E3023" s="73" t="s">
        <v>10585</v>
      </c>
      <c r="F3023" s="66" t="s">
        <v>275</v>
      </c>
      <c r="G3023" s="116">
        <v>45954</v>
      </c>
      <c r="H3023" s="116">
        <v>45957</v>
      </c>
      <c r="I3023" s="116">
        <v>45958</v>
      </c>
      <c r="J3023" s="117" t="s">
        <v>9481</v>
      </c>
      <c r="K3023" s="64" t="s">
        <v>276</v>
      </c>
      <c r="L3023" s="64" t="s">
        <v>10482</v>
      </c>
      <c r="M3023" s="64" t="s">
        <v>202</v>
      </c>
      <c r="N3023" s="66" t="s">
        <v>34</v>
      </c>
      <c r="O3023" s="66">
        <f t="shared" si="198"/>
        <v>18</v>
      </c>
      <c r="P3023" s="66">
        <v>10</v>
      </c>
      <c r="Q3023" s="65">
        <f>+IFERROR(VLOOKUP(Z3023, fechas!$B$1:$C$1036, 2,FALSE), " ")</f>
        <v>45968</v>
      </c>
      <c r="R3023" s="66" t="s">
        <v>10586</v>
      </c>
      <c r="S3023" s="90">
        <v>45972</v>
      </c>
      <c r="T3023" s="66" t="s">
        <v>35</v>
      </c>
      <c r="U3023" s="65" t="s">
        <v>35</v>
      </c>
      <c r="V3023" s="66"/>
      <c r="W3023" s="66"/>
      <c r="X3023" s="118">
        <f t="shared" si="200"/>
        <v>0</v>
      </c>
      <c r="Y3023" s="119">
        <f>+IFERROR(VLOOKUP(G3023,fechas!$A$1:$D$292,2,FALSE), " ")</f>
        <v>246</v>
      </c>
      <c r="Z3023" s="119">
        <f t="shared" si="201"/>
        <v>256</v>
      </c>
      <c r="AA3023" s="120" t="str">
        <f>+IFERROR(IF(S3023&gt;0," ",Q3023-variables!$C$9)," ")</f>
        <v xml:space="preserve"> </v>
      </c>
    </row>
    <row r="3024" spans="2:27" s="121" customFormat="1" ht="24.95" hidden="1" customHeight="1">
      <c r="B3024" s="66">
        <f t="shared" si="199"/>
        <v>3021</v>
      </c>
      <c r="C3024" s="72" t="s">
        <v>10587</v>
      </c>
      <c r="D3024" s="73" t="s">
        <v>10584</v>
      </c>
      <c r="E3024" s="73" t="s">
        <v>10585</v>
      </c>
      <c r="F3024" s="66" t="s">
        <v>275</v>
      </c>
      <c r="G3024" s="116">
        <v>45954</v>
      </c>
      <c r="H3024" s="116">
        <v>45957</v>
      </c>
      <c r="I3024" s="116">
        <v>45958</v>
      </c>
      <c r="J3024" s="117" t="s">
        <v>9481</v>
      </c>
      <c r="K3024" s="64" t="s">
        <v>276</v>
      </c>
      <c r="L3024" s="64" t="s">
        <v>10482</v>
      </c>
      <c r="M3024" s="64" t="s">
        <v>202</v>
      </c>
      <c r="N3024" s="66" t="s">
        <v>34</v>
      </c>
      <c r="O3024" s="66">
        <f t="shared" si="198"/>
        <v>18</v>
      </c>
      <c r="P3024" s="66">
        <v>10</v>
      </c>
      <c r="Q3024" s="65">
        <f>+IFERROR(VLOOKUP(Z3024, fechas!$B$1:$C$1036, 2,FALSE), " ")</f>
        <v>45968</v>
      </c>
      <c r="R3024" s="66" t="s">
        <v>10588</v>
      </c>
      <c r="S3024" s="90">
        <v>45972</v>
      </c>
      <c r="T3024" s="66" t="s">
        <v>35</v>
      </c>
      <c r="U3024" s="65" t="s">
        <v>35</v>
      </c>
      <c r="V3024" s="66"/>
      <c r="W3024" s="66"/>
      <c r="X3024" s="118">
        <f t="shared" si="200"/>
        <v>0</v>
      </c>
      <c r="Y3024" s="119">
        <f>+IFERROR(VLOOKUP(G3024,fechas!$A$1:$D$292,2,FALSE), " ")</f>
        <v>246</v>
      </c>
      <c r="Z3024" s="119">
        <f t="shared" si="201"/>
        <v>256</v>
      </c>
      <c r="AA3024" s="120" t="str">
        <f>+IFERROR(IF(S3024&gt;0," ",Q3024-variables!$C$9)," ")</f>
        <v xml:space="preserve"> </v>
      </c>
    </row>
    <row r="3025" spans="2:27" s="121" customFormat="1" ht="24.95" customHeight="1">
      <c r="B3025" s="66">
        <f t="shared" si="199"/>
        <v>3022</v>
      </c>
      <c r="C3025" s="72" t="s">
        <v>10589</v>
      </c>
      <c r="D3025" s="73" t="s">
        <v>10590</v>
      </c>
      <c r="E3025" s="73" t="s">
        <v>10591</v>
      </c>
      <c r="F3025" s="66" t="s">
        <v>31</v>
      </c>
      <c r="G3025" s="116">
        <v>45954</v>
      </c>
      <c r="H3025" s="116">
        <v>45957</v>
      </c>
      <c r="I3025" s="116">
        <v>45958</v>
      </c>
      <c r="J3025" s="117" t="s">
        <v>9481</v>
      </c>
      <c r="K3025" s="64" t="s">
        <v>10374</v>
      </c>
      <c r="L3025" s="64" t="s">
        <v>47</v>
      </c>
      <c r="M3025" s="64" t="s">
        <v>202</v>
      </c>
      <c r="N3025" s="66" t="s">
        <v>34</v>
      </c>
      <c r="O3025" s="66">
        <f t="shared" si="198"/>
        <v>12</v>
      </c>
      <c r="P3025" s="66">
        <v>10</v>
      </c>
      <c r="Q3025" s="65">
        <f>+IFERROR(VLOOKUP(Z3025, fechas!$B$1:$C$1036, 2,FALSE), " ")</f>
        <v>45968</v>
      </c>
      <c r="R3025" s="66" t="s">
        <v>10592</v>
      </c>
      <c r="S3025" s="90">
        <v>45966</v>
      </c>
      <c r="T3025" s="66" t="s">
        <v>35</v>
      </c>
      <c r="U3025" s="65" t="s">
        <v>35</v>
      </c>
      <c r="V3025" s="66"/>
      <c r="W3025" s="66"/>
      <c r="X3025" s="118">
        <f t="shared" si="200"/>
        <v>0</v>
      </c>
      <c r="Y3025" s="119">
        <f>+IFERROR(VLOOKUP(G3025,fechas!$A$1:$D$292,2,FALSE), " ")</f>
        <v>246</v>
      </c>
      <c r="Z3025" s="119">
        <f t="shared" si="201"/>
        <v>256</v>
      </c>
      <c r="AA3025" s="120" t="str">
        <f>+IFERROR(IF(S3025&gt;0," ",Q3025-variables!$C$9)," ")</f>
        <v xml:space="preserve"> </v>
      </c>
    </row>
    <row r="3026" spans="2:27" s="121" customFormat="1" ht="24.95" hidden="1" customHeight="1">
      <c r="B3026" s="66">
        <f t="shared" si="199"/>
        <v>3023</v>
      </c>
      <c r="C3026" s="72" t="s">
        <v>10593</v>
      </c>
      <c r="D3026" s="73" t="s">
        <v>10594</v>
      </c>
      <c r="E3026" s="73" t="s">
        <v>1375</v>
      </c>
      <c r="F3026" s="66" t="s">
        <v>61</v>
      </c>
      <c r="G3026" s="116">
        <v>45958</v>
      </c>
      <c r="H3026" s="116">
        <v>45958</v>
      </c>
      <c r="I3026" s="116">
        <v>45958</v>
      </c>
      <c r="J3026" s="117" t="s">
        <v>9481</v>
      </c>
      <c r="K3026" s="64" t="s">
        <v>7935</v>
      </c>
      <c r="L3026" s="64"/>
      <c r="M3026" s="64" t="s">
        <v>183</v>
      </c>
      <c r="N3026" s="66" t="s">
        <v>34</v>
      </c>
      <c r="O3026" s="66">
        <f t="shared" si="198"/>
        <v>7</v>
      </c>
      <c r="P3026" s="66">
        <v>10</v>
      </c>
      <c r="Q3026" s="65">
        <f>+IFERROR(VLOOKUP(Z3026, fechas!$B$1:$C$1036, 2,FALSE), " ")</f>
        <v>45972</v>
      </c>
      <c r="R3026" s="66"/>
      <c r="S3026" s="90">
        <v>45965</v>
      </c>
      <c r="T3026" s="66" t="s">
        <v>35</v>
      </c>
      <c r="U3026" s="65" t="s">
        <v>35</v>
      </c>
      <c r="V3026" s="66" t="s">
        <v>10595</v>
      </c>
      <c r="W3026" s="66"/>
      <c r="X3026" s="118">
        <f t="shared" si="200"/>
        <v>0</v>
      </c>
      <c r="Y3026" s="119">
        <f>+IFERROR(VLOOKUP(G3026,fechas!$A$1:$D$292,2,FALSE), " ")</f>
        <v>248</v>
      </c>
      <c r="Z3026" s="119">
        <f t="shared" si="201"/>
        <v>258</v>
      </c>
      <c r="AA3026" s="120" t="str">
        <f>+IFERROR(IF(S3026&gt;0," ",Q3026-variables!$C$9)," ")</f>
        <v xml:space="preserve"> </v>
      </c>
    </row>
    <row r="3027" spans="2:27" s="121" customFormat="1" ht="24.95" hidden="1" customHeight="1">
      <c r="B3027" s="66">
        <f t="shared" si="199"/>
        <v>3024</v>
      </c>
      <c r="C3027" s="72" t="s">
        <v>10596</v>
      </c>
      <c r="D3027" s="73" t="s">
        <v>10597</v>
      </c>
      <c r="E3027" s="73" t="s">
        <v>243</v>
      </c>
      <c r="F3027" s="66" t="s">
        <v>31</v>
      </c>
      <c r="G3027" s="116">
        <v>45950</v>
      </c>
      <c r="H3027" s="116">
        <v>45959</v>
      </c>
      <c r="I3027" s="116">
        <v>45959</v>
      </c>
      <c r="J3027" s="117" t="s">
        <v>9481</v>
      </c>
      <c r="K3027" s="64" t="s">
        <v>33</v>
      </c>
      <c r="L3027" s="64"/>
      <c r="M3027" s="64"/>
      <c r="N3027" s="66" t="s">
        <v>34</v>
      </c>
      <c r="O3027" s="66">
        <f t="shared" si="198"/>
        <v>9</v>
      </c>
      <c r="P3027" s="66">
        <v>10</v>
      </c>
      <c r="Q3027" s="65">
        <f>+IFERROR(VLOOKUP(Z3027, fechas!$B$1:$C$1036, 2,FALSE), " ")</f>
        <v>45964</v>
      </c>
      <c r="R3027" s="66" t="s">
        <v>35</v>
      </c>
      <c r="S3027" s="90">
        <v>45959</v>
      </c>
      <c r="T3027" s="66" t="s">
        <v>35</v>
      </c>
      <c r="U3027" s="65" t="s">
        <v>35</v>
      </c>
      <c r="V3027" s="66" t="s">
        <v>2814</v>
      </c>
      <c r="W3027" s="66"/>
      <c r="X3027" s="118">
        <f t="shared" si="200"/>
        <v>0</v>
      </c>
      <c r="Y3027" s="119">
        <f>+IFERROR(VLOOKUP(G3027,fechas!$A$1:$D$292,2,FALSE), " ")</f>
        <v>242</v>
      </c>
      <c r="Z3027" s="119">
        <f t="shared" si="201"/>
        <v>252</v>
      </c>
      <c r="AA3027" s="120" t="str">
        <f>+IFERROR(IF(S3027&gt;0," ",Q3027-variables!$C$9)," ")</f>
        <v xml:space="preserve"> </v>
      </c>
    </row>
    <row r="3028" spans="2:27" s="121" customFormat="1" ht="24.95" hidden="1" customHeight="1">
      <c r="B3028" s="66">
        <f t="shared" si="199"/>
        <v>3025</v>
      </c>
      <c r="C3028" s="72" t="s">
        <v>10598</v>
      </c>
      <c r="D3028" s="73" t="s">
        <v>10599</v>
      </c>
      <c r="E3028" s="73" t="s">
        <v>3307</v>
      </c>
      <c r="F3028" s="66" t="s">
        <v>31</v>
      </c>
      <c r="G3028" s="116">
        <v>45954</v>
      </c>
      <c r="H3028" s="116">
        <v>45954</v>
      </c>
      <c r="I3028" s="116">
        <v>45959</v>
      </c>
      <c r="J3028" s="117" t="s">
        <v>9481</v>
      </c>
      <c r="K3028" s="64" t="s">
        <v>46</v>
      </c>
      <c r="L3028" s="64" t="s">
        <v>47</v>
      </c>
      <c r="M3028" s="64" t="s">
        <v>202</v>
      </c>
      <c r="N3028" s="66" t="s">
        <v>34</v>
      </c>
      <c r="O3028" s="66">
        <f t="shared" si="198"/>
        <v>11</v>
      </c>
      <c r="P3028" s="66">
        <v>10</v>
      </c>
      <c r="Q3028" s="65">
        <f>+IFERROR(VLOOKUP(Z3028, fechas!$B$1:$C$1036, 2,FALSE), " ")</f>
        <v>45968</v>
      </c>
      <c r="R3028" s="66" t="s">
        <v>10600</v>
      </c>
      <c r="S3028" s="90">
        <v>45965</v>
      </c>
      <c r="T3028" s="66" t="s">
        <v>35</v>
      </c>
      <c r="U3028" s="66" t="s">
        <v>35</v>
      </c>
      <c r="V3028" s="66" t="s">
        <v>5702</v>
      </c>
      <c r="W3028" s="66"/>
      <c r="X3028" s="118">
        <f t="shared" si="200"/>
        <v>0</v>
      </c>
      <c r="Y3028" s="119">
        <f>+IFERROR(VLOOKUP(G3028,fechas!$A$1:$D$292,2,FALSE), " ")</f>
        <v>246</v>
      </c>
      <c r="Z3028" s="119">
        <f t="shared" si="201"/>
        <v>256</v>
      </c>
      <c r="AA3028" s="120" t="str">
        <f>+IFERROR(IF(S3028&gt;0," ",Q3028-variables!$C$9)," ")</f>
        <v xml:space="preserve"> </v>
      </c>
    </row>
    <row r="3029" spans="2:27" s="121" customFormat="1" ht="24.95" hidden="1" customHeight="1">
      <c r="B3029" s="66">
        <f t="shared" si="199"/>
        <v>3026</v>
      </c>
      <c r="C3029" s="72" t="s">
        <v>10601</v>
      </c>
      <c r="D3029" s="73" t="s">
        <v>10602</v>
      </c>
      <c r="E3029" s="73" t="s">
        <v>10603</v>
      </c>
      <c r="F3029" s="66" t="s">
        <v>31</v>
      </c>
      <c r="G3029" s="116">
        <v>45957</v>
      </c>
      <c r="H3029" s="116">
        <v>45957</v>
      </c>
      <c r="I3029" s="116">
        <v>45959</v>
      </c>
      <c r="J3029" s="117" t="s">
        <v>9481</v>
      </c>
      <c r="K3029" s="64" t="s">
        <v>33</v>
      </c>
      <c r="L3029" s="64"/>
      <c r="M3029" s="64"/>
      <c r="N3029" s="66" t="s">
        <v>34</v>
      </c>
      <c r="O3029" s="66">
        <f t="shared" si="198"/>
        <v>2</v>
      </c>
      <c r="P3029" s="66">
        <v>10</v>
      </c>
      <c r="Q3029" s="65">
        <f>+IFERROR(VLOOKUP(Z3029, fechas!$B$1:$C$1036, 2,FALSE), " ")</f>
        <v>45971</v>
      </c>
      <c r="R3029" s="66" t="s">
        <v>35</v>
      </c>
      <c r="S3029" s="90">
        <v>45959</v>
      </c>
      <c r="T3029" s="66" t="s">
        <v>35</v>
      </c>
      <c r="U3029" s="65" t="s">
        <v>35</v>
      </c>
      <c r="V3029" s="66" t="s">
        <v>2814</v>
      </c>
      <c r="W3029" s="66"/>
      <c r="X3029" s="118">
        <f t="shared" si="200"/>
        <v>0</v>
      </c>
      <c r="Y3029" s="119">
        <f>+IFERROR(VLOOKUP(G3029,fechas!$A$1:$D$292,2,FALSE), " ")</f>
        <v>247</v>
      </c>
      <c r="Z3029" s="119">
        <f t="shared" si="201"/>
        <v>257</v>
      </c>
      <c r="AA3029" s="120" t="str">
        <f>+IFERROR(IF(S3029&gt;0," ",Q3029-variables!$C$9)," ")</f>
        <v xml:space="preserve"> </v>
      </c>
    </row>
    <row r="3030" spans="2:27" s="121" customFormat="1" ht="24.95" hidden="1" customHeight="1">
      <c r="B3030" s="66">
        <f t="shared" si="199"/>
        <v>3027</v>
      </c>
      <c r="C3030" s="72" t="s">
        <v>10604</v>
      </c>
      <c r="D3030" s="73" t="s">
        <v>10605</v>
      </c>
      <c r="E3030" s="73" t="s">
        <v>10606</v>
      </c>
      <c r="F3030" s="66" t="s">
        <v>31</v>
      </c>
      <c r="G3030" s="116">
        <v>45957</v>
      </c>
      <c r="H3030" s="116">
        <v>45957</v>
      </c>
      <c r="I3030" s="116">
        <v>45959</v>
      </c>
      <c r="J3030" s="117" t="s">
        <v>9481</v>
      </c>
      <c r="K3030" s="64" t="s">
        <v>6801</v>
      </c>
      <c r="L3030" s="64" t="s">
        <v>47</v>
      </c>
      <c r="M3030" s="64" t="s">
        <v>6187</v>
      </c>
      <c r="N3030" s="66" t="s">
        <v>34</v>
      </c>
      <c r="O3030" s="66">
        <f t="shared" si="198"/>
        <v>8</v>
      </c>
      <c r="P3030" s="66">
        <v>10</v>
      </c>
      <c r="Q3030" s="65">
        <f>+IFERROR(VLOOKUP(Z3030, fechas!$B$1:$C$1036, 2,FALSE), " ")</f>
        <v>45971</v>
      </c>
      <c r="R3030" s="90" t="s">
        <v>10607</v>
      </c>
      <c r="S3030" s="90">
        <v>45965</v>
      </c>
      <c r="T3030" s="66" t="s">
        <v>10608</v>
      </c>
      <c r="U3030" s="65">
        <v>45961</v>
      </c>
      <c r="V3030" s="66"/>
      <c r="W3030" s="66"/>
      <c r="X3030" s="118">
        <f t="shared" si="200"/>
        <v>0</v>
      </c>
      <c r="Y3030" s="119">
        <f>+IFERROR(VLOOKUP(G3030,fechas!$A$1:$D$292,2,FALSE), " ")</f>
        <v>247</v>
      </c>
      <c r="Z3030" s="119">
        <f t="shared" si="201"/>
        <v>257</v>
      </c>
      <c r="AA3030" s="120" t="str">
        <f>+IFERROR(IF(S3030&gt;0," ",Q3030-variables!$C$9)," ")</f>
        <v xml:space="preserve"> </v>
      </c>
    </row>
    <row r="3031" spans="2:27" s="121" customFormat="1" ht="24.95" hidden="1" customHeight="1">
      <c r="B3031" s="66">
        <f t="shared" si="199"/>
        <v>3028</v>
      </c>
      <c r="C3031" s="72" t="s">
        <v>10609</v>
      </c>
      <c r="D3031" s="73" t="s">
        <v>10610</v>
      </c>
      <c r="E3031" s="73" t="s">
        <v>10611</v>
      </c>
      <c r="F3031" s="66" t="s">
        <v>31</v>
      </c>
      <c r="G3031" s="116">
        <v>45957</v>
      </c>
      <c r="H3031" s="116">
        <v>45957</v>
      </c>
      <c r="I3031" s="116">
        <v>45959</v>
      </c>
      <c r="J3031" s="117" t="s">
        <v>9481</v>
      </c>
      <c r="K3031" s="64" t="s">
        <v>202</v>
      </c>
      <c r="L3031" s="64" t="s">
        <v>47</v>
      </c>
      <c r="M3031" s="64" t="s">
        <v>183</v>
      </c>
      <c r="N3031" s="66" t="s">
        <v>34</v>
      </c>
      <c r="O3031" s="66">
        <f t="shared" si="198"/>
        <v>18</v>
      </c>
      <c r="P3031" s="66">
        <v>10</v>
      </c>
      <c r="Q3031" s="65">
        <f>+IFERROR(VLOOKUP(Z3031, fechas!$B$1:$C$1036, 2,FALSE), " ")</f>
        <v>45971</v>
      </c>
      <c r="R3031" s="66" t="s">
        <v>10612</v>
      </c>
      <c r="S3031" s="90">
        <v>45975</v>
      </c>
      <c r="T3031" s="66" t="s">
        <v>10613</v>
      </c>
      <c r="U3031" s="65">
        <v>45979</v>
      </c>
      <c r="V3031" s="66"/>
      <c r="W3031" s="66"/>
      <c r="X3031" s="118">
        <f t="shared" si="200"/>
        <v>0</v>
      </c>
      <c r="Y3031" s="119">
        <f>+IFERROR(VLOOKUP(G3031,fechas!$A$1:$D$292,2,FALSE), " ")</f>
        <v>247</v>
      </c>
      <c r="Z3031" s="119">
        <f t="shared" si="201"/>
        <v>257</v>
      </c>
      <c r="AA3031" s="120" t="str">
        <f>+IFERROR(IF(S3031&gt;0," ",Q3031-variables!$C$9)," ")</f>
        <v xml:space="preserve"> </v>
      </c>
    </row>
    <row r="3032" spans="2:27" s="121" customFormat="1" ht="24.95" hidden="1" customHeight="1">
      <c r="B3032" s="66">
        <f t="shared" si="199"/>
        <v>3029</v>
      </c>
      <c r="C3032" s="72" t="s">
        <v>10614</v>
      </c>
      <c r="D3032" s="73" t="s">
        <v>10615</v>
      </c>
      <c r="E3032" s="73" t="s">
        <v>10616</v>
      </c>
      <c r="F3032" s="66" t="s">
        <v>31</v>
      </c>
      <c r="G3032" s="116">
        <v>45957</v>
      </c>
      <c r="H3032" s="116">
        <v>45957</v>
      </c>
      <c r="I3032" s="116">
        <v>45959</v>
      </c>
      <c r="J3032" s="117" t="s">
        <v>9481</v>
      </c>
      <c r="K3032" s="64" t="s">
        <v>1896</v>
      </c>
      <c r="L3032" s="64" t="s">
        <v>2713</v>
      </c>
      <c r="M3032" s="64" t="s">
        <v>183</v>
      </c>
      <c r="N3032" s="66" t="s">
        <v>34</v>
      </c>
      <c r="O3032" s="66">
        <f t="shared" si="198"/>
        <v>4</v>
      </c>
      <c r="P3032" s="66">
        <v>10</v>
      </c>
      <c r="Q3032" s="65">
        <f>+IFERROR(VLOOKUP(Z3032, fechas!$B$1:$C$1036, 2,FALSE), " ")</f>
        <v>45971</v>
      </c>
      <c r="R3032" s="66" t="s">
        <v>10617</v>
      </c>
      <c r="S3032" s="90">
        <v>45961</v>
      </c>
      <c r="T3032" s="66" t="s">
        <v>35</v>
      </c>
      <c r="U3032" s="65" t="s">
        <v>35</v>
      </c>
      <c r="V3032" s="66"/>
      <c r="W3032" s="66"/>
      <c r="X3032" s="118">
        <f t="shared" si="200"/>
        <v>0</v>
      </c>
      <c r="Y3032" s="119">
        <f>+IFERROR(VLOOKUP(G3032,fechas!$A$1:$D$292,2,FALSE), " ")</f>
        <v>247</v>
      </c>
      <c r="Z3032" s="119">
        <f t="shared" si="201"/>
        <v>257</v>
      </c>
      <c r="AA3032" s="120" t="str">
        <f>+IFERROR(IF(S3032&gt;0," ",Q3032-variables!$C$9)," ")</f>
        <v xml:space="preserve"> </v>
      </c>
    </row>
    <row r="3033" spans="2:27" s="121" customFormat="1" ht="24.95" hidden="1" customHeight="1">
      <c r="B3033" s="66">
        <f t="shared" si="199"/>
        <v>3030</v>
      </c>
      <c r="C3033" s="72" t="s">
        <v>10618</v>
      </c>
      <c r="D3033" s="73" t="s">
        <v>10619</v>
      </c>
      <c r="E3033" s="73" t="s">
        <v>7845</v>
      </c>
      <c r="F3033" s="66" t="s">
        <v>31</v>
      </c>
      <c r="G3033" s="116">
        <v>45957</v>
      </c>
      <c r="H3033" s="116">
        <v>45957</v>
      </c>
      <c r="I3033" s="116">
        <v>45959</v>
      </c>
      <c r="J3033" s="117" t="s">
        <v>9481</v>
      </c>
      <c r="K3033" s="64" t="s">
        <v>1087</v>
      </c>
      <c r="L3033" s="64" t="s">
        <v>2713</v>
      </c>
      <c r="M3033" s="64" t="s">
        <v>183</v>
      </c>
      <c r="N3033" s="66" t="s">
        <v>34</v>
      </c>
      <c r="O3033" s="66">
        <f t="shared" si="198"/>
        <v>16</v>
      </c>
      <c r="P3033" s="66">
        <v>10</v>
      </c>
      <c r="Q3033" s="65">
        <f>+IFERROR(VLOOKUP(Z3033, fechas!$B$1:$C$1036, 2,FALSE), " ")</f>
        <v>45971</v>
      </c>
      <c r="R3033" s="66" t="s">
        <v>10620</v>
      </c>
      <c r="S3033" s="90">
        <v>45973</v>
      </c>
      <c r="T3033" s="66" t="s">
        <v>10621</v>
      </c>
      <c r="U3033" s="65">
        <v>45968</v>
      </c>
      <c r="V3033" s="66"/>
      <c r="W3033" s="66"/>
      <c r="X3033" s="118">
        <f t="shared" si="200"/>
        <v>0</v>
      </c>
      <c r="Y3033" s="119">
        <f>+IFERROR(VLOOKUP(G3033,fechas!$A$1:$D$292,2,FALSE), " ")</f>
        <v>247</v>
      </c>
      <c r="Z3033" s="119">
        <f t="shared" si="201"/>
        <v>257</v>
      </c>
      <c r="AA3033" s="120" t="str">
        <f>+IFERROR(IF(S3033&gt;0," ",Q3033-variables!$C$9)," ")</f>
        <v xml:space="preserve"> </v>
      </c>
    </row>
    <row r="3034" spans="2:27" s="121" customFormat="1" ht="24.95" hidden="1" customHeight="1">
      <c r="B3034" s="66">
        <f t="shared" si="199"/>
        <v>3031</v>
      </c>
      <c r="C3034" s="72" t="s">
        <v>10622</v>
      </c>
      <c r="D3034" s="73" t="s">
        <v>10623</v>
      </c>
      <c r="E3034" s="73" t="s">
        <v>10624</v>
      </c>
      <c r="F3034" s="66" t="s">
        <v>31</v>
      </c>
      <c r="G3034" s="116">
        <v>45957</v>
      </c>
      <c r="H3034" s="116">
        <v>45957</v>
      </c>
      <c r="I3034" s="116">
        <v>45959</v>
      </c>
      <c r="J3034" s="117" t="s">
        <v>9481</v>
      </c>
      <c r="K3034" s="64" t="s">
        <v>33</v>
      </c>
      <c r="L3034" s="64"/>
      <c r="M3034" s="64"/>
      <c r="N3034" s="66" t="s">
        <v>34</v>
      </c>
      <c r="O3034" s="66">
        <f t="shared" si="198"/>
        <v>4</v>
      </c>
      <c r="P3034" s="66">
        <v>10</v>
      </c>
      <c r="Q3034" s="65">
        <f>+IFERROR(VLOOKUP(Z3034, fechas!$B$1:$C$1036, 2,FALSE), " ")</f>
        <v>45971</v>
      </c>
      <c r="R3034" s="66" t="s">
        <v>35</v>
      </c>
      <c r="S3034" s="90">
        <v>45961</v>
      </c>
      <c r="T3034" s="66" t="s">
        <v>35</v>
      </c>
      <c r="U3034" s="65" t="s">
        <v>35</v>
      </c>
      <c r="V3034" s="66" t="s">
        <v>10625</v>
      </c>
      <c r="W3034" s="66"/>
      <c r="X3034" s="118">
        <f t="shared" si="200"/>
        <v>0</v>
      </c>
      <c r="Y3034" s="119">
        <f>+IFERROR(VLOOKUP(G3034,fechas!$A$1:$D$292,2,FALSE), " ")</f>
        <v>247</v>
      </c>
      <c r="Z3034" s="119">
        <f t="shared" si="201"/>
        <v>257</v>
      </c>
      <c r="AA3034" s="120" t="str">
        <f>+IFERROR(IF(S3034&gt;0," ",Q3034-variables!$C$9)," ")</f>
        <v xml:space="preserve"> </v>
      </c>
    </row>
    <row r="3035" spans="2:27" s="121" customFormat="1" ht="24.95" hidden="1" customHeight="1">
      <c r="B3035" s="66">
        <f t="shared" si="199"/>
        <v>3032</v>
      </c>
      <c r="C3035" s="72" t="s">
        <v>10626</v>
      </c>
      <c r="D3035" s="73" t="s">
        <v>10627</v>
      </c>
      <c r="E3035" s="73" t="s">
        <v>10628</v>
      </c>
      <c r="F3035" s="66" t="s">
        <v>31</v>
      </c>
      <c r="G3035" s="116">
        <v>45957</v>
      </c>
      <c r="H3035" s="116">
        <v>45957</v>
      </c>
      <c r="I3035" s="116">
        <v>45959</v>
      </c>
      <c r="J3035" s="117" t="s">
        <v>9481</v>
      </c>
      <c r="K3035" s="64" t="s">
        <v>33</v>
      </c>
      <c r="L3035" s="64"/>
      <c r="M3035" s="64"/>
      <c r="N3035" s="66" t="s">
        <v>34</v>
      </c>
      <c r="O3035" s="66">
        <f t="shared" si="198"/>
        <v>2</v>
      </c>
      <c r="P3035" s="66">
        <v>10</v>
      </c>
      <c r="Q3035" s="65">
        <f>+IFERROR(VLOOKUP(Z3035, fechas!$B$1:$C$1036, 2,FALSE), " ")</f>
        <v>45971</v>
      </c>
      <c r="R3035" s="66" t="s">
        <v>35</v>
      </c>
      <c r="S3035" s="90">
        <v>45959</v>
      </c>
      <c r="T3035" s="66" t="s">
        <v>35</v>
      </c>
      <c r="U3035" s="65" t="s">
        <v>35</v>
      </c>
      <c r="V3035" s="66" t="s">
        <v>2848</v>
      </c>
      <c r="W3035" s="66"/>
      <c r="X3035" s="118">
        <f t="shared" si="200"/>
        <v>0</v>
      </c>
      <c r="Y3035" s="119">
        <f>+IFERROR(VLOOKUP(G3035,fechas!$A$1:$D$292,2,FALSE), " ")</f>
        <v>247</v>
      </c>
      <c r="Z3035" s="119">
        <f t="shared" si="201"/>
        <v>257</v>
      </c>
      <c r="AA3035" s="120" t="str">
        <f>+IFERROR(IF(S3035&gt;0," ",Q3035-variables!$C$9)," ")</f>
        <v xml:space="preserve"> </v>
      </c>
    </row>
    <row r="3036" spans="2:27" s="121" customFormat="1" ht="24.95" hidden="1" customHeight="1">
      <c r="B3036" s="66">
        <f t="shared" si="199"/>
        <v>3033</v>
      </c>
      <c r="C3036" s="72" t="s">
        <v>10629</v>
      </c>
      <c r="D3036" s="73" t="s">
        <v>10630</v>
      </c>
      <c r="E3036" s="73" t="s">
        <v>10631</v>
      </c>
      <c r="F3036" s="66" t="s">
        <v>31</v>
      </c>
      <c r="G3036" s="116">
        <v>45957</v>
      </c>
      <c r="H3036" s="116">
        <v>45957</v>
      </c>
      <c r="I3036" s="116">
        <v>45959</v>
      </c>
      <c r="J3036" s="117" t="s">
        <v>9481</v>
      </c>
      <c r="K3036" s="64" t="s">
        <v>33</v>
      </c>
      <c r="L3036" s="64"/>
      <c r="M3036" s="64"/>
      <c r="N3036" s="66" t="s">
        <v>34</v>
      </c>
      <c r="O3036" s="66">
        <f t="shared" si="198"/>
        <v>2</v>
      </c>
      <c r="P3036" s="66">
        <v>10</v>
      </c>
      <c r="Q3036" s="65">
        <f>+IFERROR(VLOOKUP(Z3036, fechas!$B$1:$C$1036, 2,FALSE), " ")</f>
        <v>45971</v>
      </c>
      <c r="R3036" s="66" t="s">
        <v>35</v>
      </c>
      <c r="S3036" s="90">
        <v>45959</v>
      </c>
      <c r="T3036" s="66" t="s">
        <v>35</v>
      </c>
      <c r="U3036" s="65" t="s">
        <v>35</v>
      </c>
      <c r="V3036" s="66" t="s">
        <v>2848</v>
      </c>
      <c r="W3036" s="66"/>
      <c r="X3036" s="118">
        <f t="shared" si="200"/>
        <v>0</v>
      </c>
      <c r="Y3036" s="119">
        <f>+IFERROR(VLOOKUP(G3036,fechas!$A$1:$D$292,2,FALSE), " ")</f>
        <v>247</v>
      </c>
      <c r="Z3036" s="119">
        <f t="shared" si="201"/>
        <v>257</v>
      </c>
      <c r="AA3036" s="120" t="str">
        <f>+IFERROR(IF(S3036&gt;0," ",Q3036-variables!$C$9)," ")</f>
        <v xml:space="preserve"> </v>
      </c>
    </row>
    <row r="3037" spans="2:27" s="121" customFormat="1" ht="24.95" hidden="1" customHeight="1">
      <c r="B3037" s="66">
        <f t="shared" si="199"/>
        <v>3034</v>
      </c>
      <c r="C3037" s="72" t="s">
        <v>10632</v>
      </c>
      <c r="D3037" s="73" t="s">
        <v>10633</v>
      </c>
      <c r="E3037" s="73" t="s">
        <v>10634</v>
      </c>
      <c r="F3037" s="66" t="s">
        <v>31</v>
      </c>
      <c r="G3037" s="116">
        <v>45957</v>
      </c>
      <c r="H3037" s="116">
        <v>45957</v>
      </c>
      <c r="I3037" s="116">
        <v>45959</v>
      </c>
      <c r="J3037" s="117" t="s">
        <v>9481</v>
      </c>
      <c r="K3037" s="64" t="s">
        <v>33</v>
      </c>
      <c r="L3037" s="64"/>
      <c r="M3037" s="64"/>
      <c r="N3037" s="66" t="s">
        <v>34</v>
      </c>
      <c r="O3037" s="66">
        <f t="shared" si="198"/>
        <v>4</v>
      </c>
      <c r="P3037" s="66">
        <v>10</v>
      </c>
      <c r="Q3037" s="65">
        <f>+IFERROR(VLOOKUP(Z3037, fechas!$B$1:$C$1036, 2,FALSE), " ")</f>
        <v>45971</v>
      </c>
      <c r="R3037" s="66" t="s">
        <v>35</v>
      </c>
      <c r="S3037" s="90">
        <v>45961</v>
      </c>
      <c r="T3037" s="66" t="s">
        <v>35</v>
      </c>
      <c r="U3037" s="65" t="s">
        <v>35</v>
      </c>
      <c r="V3037" s="66"/>
      <c r="W3037" s="66"/>
      <c r="X3037" s="118">
        <f t="shared" si="200"/>
        <v>0</v>
      </c>
      <c r="Y3037" s="119">
        <f>+IFERROR(VLOOKUP(G3037,fechas!$A$1:$D$292,2,FALSE), " ")</f>
        <v>247</v>
      </c>
      <c r="Z3037" s="119">
        <f t="shared" si="201"/>
        <v>257</v>
      </c>
      <c r="AA3037" s="120" t="str">
        <f>+IFERROR(IF(S3037&gt;0," ",Q3037-variables!$C$9)," ")</f>
        <v xml:space="preserve"> </v>
      </c>
    </row>
    <row r="3038" spans="2:27" s="121" customFormat="1" ht="24.95" hidden="1" customHeight="1">
      <c r="B3038" s="66">
        <f t="shared" si="199"/>
        <v>3035</v>
      </c>
      <c r="C3038" s="72" t="s">
        <v>10635</v>
      </c>
      <c r="D3038" s="73" t="s">
        <v>10636</v>
      </c>
      <c r="E3038" s="73" t="s">
        <v>10637</v>
      </c>
      <c r="F3038" s="66" t="s">
        <v>31</v>
      </c>
      <c r="G3038" s="116">
        <v>45957</v>
      </c>
      <c r="H3038" s="116">
        <v>45957</v>
      </c>
      <c r="I3038" s="116">
        <v>45959</v>
      </c>
      <c r="J3038" s="117" t="s">
        <v>9481</v>
      </c>
      <c r="K3038" s="64" t="s">
        <v>33</v>
      </c>
      <c r="L3038" s="64"/>
      <c r="M3038" s="64"/>
      <c r="N3038" s="66" t="s">
        <v>34</v>
      </c>
      <c r="O3038" s="66">
        <f t="shared" si="198"/>
        <v>2</v>
      </c>
      <c r="P3038" s="66">
        <v>10</v>
      </c>
      <c r="Q3038" s="65">
        <f>+IFERROR(VLOOKUP(Z3038, fechas!$B$1:$C$1036, 2,FALSE), " ")</f>
        <v>45971</v>
      </c>
      <c r="R3038" s="66" t="s">
        <v>35</v>
      </c>
      <c r="S3038" s="90">
        <v>45959</v>
      </c>
      <c r="T3038" s="66" t="s">
        <v>35</v>
      </c>
      <c r="U3038" s="65" t="s">
        <v>35</v>
      </c>
      <c r="V3038" s="66" t="s">
        <v>2072</v>
      </c>
      <c r="W3038" s="66"/>
      <c r="X3038" s="118">
        <f t="shared" si="200"/>
        <v>0</v>
      </c>
      <c r="Y3038" s="119">
        <f>+IFERROR(VLOOKUP(G3038,fechas!$A$1:$D$292,2,FALSE), " ")</f>
        <v>247</v>
      </c>
      <c r="Z3038" s="119">
        <f t="shared" si="201"/>
        <v>257</v>
      </c>
      <c r="AA3038" s="120" t="str">
        <f>+IFERROR(IF(S3038&gt;0," ",Q3038-variables!$C$9)," ")</f>
        <v xml:space="preserve"> </v>
      </c>
    </row>
    <row r="3039" spans="2:27" s="121" customFormat="1" ht="24.95" hidden="1" customHeight="1">
      <c r="B3039" s="66">
        <f t="shared" si="199"/>
        <v>3036</v>
      </c>
      <c r="C3039" s="72" t="s">
        <v>10638</v>
      </c>
      <c r="D3039" s="73" t="s">
        <v>10639</v>
      </c>
      <c r="E3039" s="73" t="s">
        <v>10640</v>
      </c>
      <c r="F3039" s="66" t="s">
        <v>31</v>
      </c>
      <c r="G3039" s="116">
        <v>45957</v>
      </c>
      <c r="H3039" s="116">
        <v>45957</v>
      </c>
      <c r="I3039" s="116">
        <v>45959</v>
      </c>
      <c r="J3039" s="117" t="s">
        <v>9481</v>
      </c>
      <c r="K3039" s="64" t="s">
        <v>33</v>
      </c>
      <c r="L3039" s="64"/>
      <c r="M3039" s="64"/>
      <c r="N3039" s="66" t="s">
        <v>34</v>
      </c>
      <c r="O3039" s="66">
        <f t="shared" si="198"/>
        <v>2</v>
      </c>
      <c r="P3039" s="66">
        <v>10</v>
      </c>
      <c r="Q3039" s="65">
        <f>+IFERROR(VLOOKUP(Z3039, fechas!$B$1:$C$1036, 2,FALSE), " ")</f>
        <v>45971</v>
      </c>
      <c r="R3039" s="66" t="s">
        <v>35</v>
      </c>
      <c r="S3039" s="90">
        <v>45959</v>
      </c>
      <c r="T3039" s="66" t="s">
        <v>35</v>
      </c>
      <c r="U3039" s="65" t="s">
        <v>35</v>
      </c>
      <c r="V3039" s="66" t="s">
        <v>10641</v>
      </c>
      <c r="W3039" s="66"/>
      <c r="X3039" s="118">
        <f t="shared" si="200"/>
        <v>0</v>
      </c>
      <c r="Y3039" s="119">
        <f>+IFERROR(VLOOKUP(G3039,fechas!$A$1:$D$292,2,FALSE), " ")</f>
        <v>247</v>
      </c>
      <c r="Z3039" s="119">
        <f t="shared" si="201"/>
        <v>257</v>
      </c>
      <c r="AA3039" s="120" t="str">
        <f>+IFERROR(IF(S3039&gt;0," ",Q3039-variables!$C$9)," ")</f>
        <v xml:space="preserve"> </v>
      </c>
    </row>
    <row r="3040" spans="2:27" s="121" customFormat="1" ht="24.95" hidden="1" customHeight="1">
      <c r="B3040" s="66">
        <f t="shared" si="199"/>
        <v>3037</v>
      </c>
      <c r="C3040" s="72" t="s">
        <v>10642</v>
      </c>
      <c r="D3040" s="73" t="s">
        <v>10643</v>
      </c>
      <c r="E3040" s="73" t="s">
        <v>10631</v>
      </c>
      <c r="F3040" s="66" t="s">
        <v>31</v>
      </c>
      <c r="G3040" s="116">
        <v>45957</v>
      </c>
      <c r="H3040" s="116">
        <v>45957</v>
      </c>
      <c r="I3040" s="116">
        <v>45959</v>
      </c>
      <c r="J3040" s="117" t="s">
        <v>9481</v>
      </c>
      <c r="K3040" s="64" t="s">
        <v>33</v>
      </c>
      <c r="L3040" s="64"/>
      <c r="M3040" s="64"/>
      <c r="N3040" s="66" t="s">
        <v>34</v>
      </c>
      <c r="O3040" s="66">
        <f t="shared" si="198"/>
        <v>2</v>
      </c>
      <c r="P3040" s="66">
        <v>10</v>
      </c>
      <c r="Q3040" s="65">
        <f>+IFERROR(VLOOKUP(Z3040, fechas!$B$1:$C$1036, 2,FALSE), " ")</f>
        <v>45971</v>
      </c>
      <c r="R3040" s="66" t="s">
        <v>35</v>
      </c>
      <c r="S3040" s="90">
        <v>45959</v>
      </c>
      <c r="T3040" s="66" t="s">
        <v>35</v>
      </c>
      <c r="U3040" s="65" t="s">
        <v>35</v>
      </c>
      <c r="V3040" s="66" t="s">
        <v>2848</v>
      </c>
      <c r="W3040" s="66"/>
      <c r="X3040" s="118">
        <f t="shared" si="200"/>
        <v>0</v>
      </c>
      <c r="Y3040" s="119">
        <f>+IFERROR(VLOOKUP(G3040,fechas!$A$1:$D$292,2,FALSE), " ")</f>
        <v>247</v>
      </c>
      <c r="Z3040" s="119">
        <f t="shared" si="201"/>
        <v>257</v>
      </c>
      <c r="AA3040" s="120" t="str">
        <f>+IFERROR(IF(S3040&gt;0," ",Q3040-variables!$C$9)," ")</f>
        <v xml:space="preserve"> </v>
      </c>
    </row>
    <row r="3041" spans="2:27" s="121" customFormat="1" ht="24.95" hidden="1" customHeight="1">
      <c r="B3041" s="66">
        <f t="shared" si="199"/>
        <v>3038</v>
      </c>
      <c r="C3041" s="72" t="s">
        <v>10644</v>
      </c>
      <c r="D3041" s="73" t="s">
        <v>10645</v>
      </c>
      <c r="E3041" s="73" t="s">
        <v>10646</v>
      </c>
      <c r="F3041" s="66" t="s">
        <v>31</v>
      </c>
      <c r="G3041" s="116">
        <v>45957</v>
      </c>
      <c r="H3041" s="116">
        <v>45957</v>
      </c>
      <c r="I3041" s="116">
        <v>45959</v>
      </c>
      <c r="J3041" s="117" t="s">
        <v>9481</v>
      </c>
      <c r="K3041" s="64" t="s">
        <v>33</v>
      </c>
      <c r="L3041" s="64"/>
      <c r="M3041" s="64"/>
      <c r="N3041" s="66" t="s">
        <v>34</v>
      </c>
      <c r="O3041" s="66">
        <f t="shared" si="198"/>
        <v>2</v>
      </c>
      <c r="P3041" s="66">
        <v>10</v>
      </c>
      <c r="Q3041" s="65">
        <f>+IFERROR(VLOOKUP(Z3041, fechas!$B$1:$C$1036, 2,FALSE), " ")</f>
        <v>45971</v>
      </c>
      <c r="R3041" s="66" t="s">
        <v>35</v>
      </c>
      <c r="S3041" s="90">
        <v>45959</v>
      </c>
      <c r="T3041" s="66" t="s">
        <v>35</v>
      </c>
      <c r="U3041" s="65" t="s">
        <v>35</v>
      </c>
      <c r="V3041" s="66" t="s">
        <v>2814</v>
      </c>
      <c r="W3041" s="66"/>
      <c r="X3041" s="118">
        <f t="shared" si="200"/>
        <v>0</v>
      </c>
      <c r="Y3041" s="119">
        <f>+IFERROR(VLOOKUP(G3041,fechas!$A$1:$D$292,2,FALSE), " ")</f>
        <v>247</v>
      </c>
      <c r="Z3041" s="119">
        <f t="shared" si="201"/>
        <v>257</v>
      </c>
      <c r="AA3041" s="120" t="str">
        <f>+IFERROR(IF(S3041&gt;0," ",Q3041-variables!$C$9)," ")</f>
        <v xml:space="preserve"> </v>
      </c>
    </row>
    <row r="3042" spans="2:27" s="121" customFormat="1" ht="24.95" customHeight="1">
      <c r="B3042" s="66">
        <f t="shared" si="199"/>
        <v>3039</v>
      </c>
      <c r="C3042" s="72" t="s">
        <v>10647</v>
      </c>
      <c r="D3042" s="73" t="s">
        <v>10648</v>
      </c>
      <c r="E3042" s="73" t="s">
        <v>10649</v>
      </c>
      <c r="F3042" s="66" t="s">
        <v>31</v>
      </c>
      <c r="G3042" s="116">
        <v>45957</v>
      </c>
      <c r="H3042" s="116">
        <v>45957</v>
      </c>
      <c r="I3042" s="116">
        <v>45959</v>
      </c>
      <c r="J3042" s="117" t="s">
        <v>9481</v>
      </c>
      <c r="K3042" s="64" t="s">
        <v>10374</v>
      </c>
      <c r="L3042" s="64" t="s">
        <v>47</v>
      </c>
      <c r="M3042" s="64" t="s">
        <v>202</v>
      </c>
      <c r="N3042" s="66" t="s">
        <v>34</v>
      </c>
      <c r="O3042" s="66">
        <f t="shared" si="198"/>
        <v>10</v>
      </c>
      <c r="P3042" s="66">
        <v>10</v>
      </c>
      <c r="Q3042" s="65">
        <f>+IFERROR(VLOOKUP(Z3042, fechas!$B$1:$C$1036, 2,FALSE), " ")</f>
        <v>45971</v>
      </c>
      <c r="R3042" s="66" t="s">
        <v>10650</v>
      </c>
      <c r="S3042" s="90">
        <v>45967</v>
      </c>
      <c r="T3042" s="66" t="s">
        <v>35</v>
      </c>
      <c r="U3042" s="66" t="s">
        <v>35</v>
      </c>
      <c r="V3042" s="66"/>
      <c r="W3042" s="66"/>
      <c r="X3042" s="118">
        <f t="shared" si="200"/>
        <v>0</v>
      </c>
      <c r="Y3042" s="119">
        <f>+IFERROR(VLOOKUP(G3042,fechas!$A$1:$D$292,2,FALSE), " ")</f>
        <v>247</v>
      </c>
      <c r="Z3042" s="119">
        <f t="shared" si="201"/>
        <v>257</v>
      </c>
      <c r="AA3042" s="120" t="str">
        <f>+IFERROR(IF(S3042&gt;0," ",Q3042-variables!$C$9)," ")</f>
        <v xml:space="preserve"> </v>
      </c>
    </row>
    <row r="3043" spans="2:27" s="121" customFormat="1" ht="24.95" hidden="1" customHeight="1">
      <c r="B3043" s="66">
        <f t="shared" si="199"/>
        <v>3040</v>
      </c>
      <c r="C3043" s="72" t="s">
        <v>10651</v>
      </c>
      <c r="D3043" s="73" t="s">
        <v>10652</v>
      </c>
      <c r="E3043" s="73" t="s">
        <v>10653</v>
      </c>
      <c r="F3043" s="66" t="s">
        <v>31</v>
      </c>
      <c r="G3043" s="116">
        <v>45957</v>
      </c>
      <c r="H3043" s="116">
        <v>45957</v>
      </c>
      <c r="I3043" s="116">
        <v>45959</v>
      </c>
      <c r="J3043" s="117" t="s">
        <v>9481</v>
      </c>
      <c r="K3043" s="64" t="s">
        <v>33</v>
      </c>
      <c r="L3043" s="64"/>
      <c r="M3043" s="64"/>
      <c r="N3043" s="66" t="s">
        <v>34</v>
      </c>
      <c r="O3043" s="66">
        <f t="shared" si="198"/>
        <v>2</v>
      </c>
      <c r="P3043" s="66">
        <v>10</v>
      </c>
      <c r="Q3043" s="65">
        <f>+IFERROR(VLOOKUP(Z3043, fechas!$B$1:$C$1036, 2,FALSE), " ")</f>
        <v>45971</v>
      </c>
      <c r="R3043" s="66" t="s">
        <v>35</v>
      </c>
      <c r="S3043" s="90">
        <v>45959</v>
      </c>
      <c r="T3043" s="66" t="s">
        <v>35</v>
      </c>
      <c r="U3043" s="65" t="s">
        <v>35</v>
      </c>
      <c r="V3043" s="66" t="s">
        <v>2072</v>
      </c>
      <c r="W3043" s="66"/>
      <c r="X3043" s="118">
        <f t="shared" si="200"/>
        <v>0</v>
      </c>
      <c r="Y3043" s="119">
        <f>+IFERROR(VLOOKUP(G3043,fechas!$A$1:$D$292,2,FALSE), " ")</f>
        <v>247</v>
      </c>
      <c r="Z3043" s="119">
        <f t="shared" si="201"/>
        <v>257</v>
      </c>
      <c r="AA3043" s="120" t="str">
        <f>+IFERROR(IF(S3043&gt;0," ",Q3043-variables!$C$9)," ")</f>
        <v xml:space="preserve"> </v>
      </c>
    </row>
    <row r="3044" spans="2:27" s="121" customFormat="1" ht="24.95" hidden="1" customHeight="1">
      <c r="B3044" s="66">
        <f t="shared" si="199"/>
        <v>3041</v>
      </c>
      <c r="C3044" s="72" t="s">
        <v>10654</v>
      </c>
      <c r="D3044" s="73" t="s">
        <v>10655</v>
      </c>
      <c r="E3044" s="73" t="s">
        <v>10656</v>
      </c>
      <c r="F3044" s="66" t="s">
        <v>31</v>
      </c>
      <c r="G3044" s="116">
        <v>45957</v>
      </c>
      <c r="H3044" s="116">
        <v>45957</v>
      </c>
      <c r="I3044" s="116">
        <v>45959</v>
      </c>
      <c r="J3044" s="117" t="s">
        <v>9481</v>
      </c>
      <c r="K3044" s="64" t="s">
        <v>33</v>
      </c>
      <c r="L3044" s="64"/>
      <c r="M3044" s="64"/>
      <c r="N3044" s="66" t="s">
        <v>34</v>
      </c>
      <c r="O3044" s="66">
        <f t="shared" si="198"/>
        <v>2</v>
      </c>
      <c r="P3044" s="66">
        <v>10</v>
      </c>
      <c r="Q3044" s="65">
        <f>+IFERROR(VLOOKUP(Z3044, fechas!$B$1:$C$1036, 2,FALSE), " ")</f>
        <v>45971</v>
      </c>
      <c r="R3044" s="66" t="s">
        <v>35</v>
      </c>
      <c r="S3044" s="90">
        <v>45959</v>
      </c>
      <c r="T3044" s="66" t="s">
        <v>35</v>
      </c>
      <c r="U3044" s="65" t="s">
        <v>35</v>
      </c>
      <c r="V3044" s="66" t="s">
        <v>2814</v>
      </c>
      <c r="W3044" s="66"/>
      <c r="X3044" s="118">
        <f t="shared" si="200"/>
        <v>0</v>
      </c>
      <c r="Y3044" s="119">
        <f>+IFERROR(VLOOKUP(G3044,fechas!$A$1:$D$292,2,FALSE), " ")</f>
        <v>247</v>
      </c>
      <c r="Z3044" s="119">
        <f t="shared" si="201"/>
        <v>257</v>
      </c>
      <c r="AA3044" s="120" t="str">
        <f>+IFERROR(IF(S3044&gt;0," ",Q3044-variables!$C$9)," ")</f>
        <v xml:space="preserve"> </v>
      </c>
    </row>
    <row r="3045" spans="2:27" s="121" customFormat="1" ht="24.95" customHeight="1">
      <c r="B3045" s="66">
        <f t="shared" si="199"/>
        <v>3042</v>
      </c>
      <c r="C3045" s="72" t="s">
        <v>10657</v>
      </c>
      <c r="D3045" s="73" t="s">
        <v>10590</v>
      </c>
      <c r="E3045" s="73" t="s">
        <v>10591</v>
      </c>
      <c r="F3045" s="66" t="s">
        <v>31</v>
      </c>
      <c r="G3045" s="116">
        <v>45958</v>
      </c>
      <c r="H3045" s="116">
        <v>45958</v>
      </c>
      <c r="I3045" s="116">
        <v>45959</v>
      </c>
      <c r="J3045" s="117" t="s">
        <v>9481</v>
      </c>
      <c r="K3045" s="64" t="s">
        <v>10374</v>
      </c>
      <c r="L3045" s="64" t="s">
        <v>47</v>
      </c>
      <c r="M3045" s="64" t="s">
        <v>202</v>
      </c>
      <c r="N3045" s="66" t="s">
        <v>34</v>
      </c>
      <c r="O3045" s="66">
        <f t="shared" si="198"/>
        <v>8</v>
      </c>
      <c r="P3045" s="66">
        <v>10</v>
      </c>
      <c r="Q3045" s="65">
        <f>+IFERROR(VLOOKUP(Z3045, fechas!$B$1:$C$1036, 2,FALSE), " ")</f>
        <v>45972</v>
      </c>
      <c r="R3045" s="66" t="s">
        <v>10592</v>
      </c>
      <c r="S3045" s="90">
        <v>45966</v>
      </c>
      <c r="T3045" s="66" t="s">
        <v>35</v>
      </c>
      <c r="U3045" s="65" t="s">
        <v>35</v>
      </c>
      <c r="V3045" s="66"/>
      <c r="W3045" s="66"/>
      <c r="X3045" s="118">
        <f t="shared" si="200"/>
        <v>0</v>
      </c>
      <c r="Y3045" s="119">
        <f>+IFERROR(VLOOKUP(G3045,fechas!$A$1:$D$292,2,FALSE), " ")</f>
        <v>248</v>
      </c>
      <c r="Z3045" s="119">
        <f t="shared" si="201"/>
        <v>258</v>
      </c>
      <c r="AA3045" s="120" t="str">
        <f>+IFERROR(IF(S3045&gt;0," ",Q3045-variables!$C$9)," ")</f>
        <v xml:space="preserve"> </v>
      </c>
    </row>
    <row r="3046" spans="2:27" s="121" customFormat="1" ht="24.95" hidden="1" customHeight="1">
      <c r="B3046" s="66">
        <f t="shared" si="199"/>
        <v>3043</v>
      </c>
      <c r="C3046" s="72" t="s">
        <v>10658</v>
      </c>
      <c r="D3046" s="73" t="s">
        <v>10659</v>
      </c>
      <c r="E3046" s="73" t="s">
        <v>10660</v>
      </c>
      <c r="F3046" s="66" t="s">
        <v>31</v>
      </c>
      <c r="G3046" s="116">
        <v>45958</v>
      </c>
      <c r="H3046" s="116">
        <v>45958</v>
      </c>
      <c r="I3046" s="116">
        <v>45959</v>
      </c>
      <c r="J3046" s="117" t="s">
        <v>9481</v>
      </c>
      <c r="K3046" s="64" t="s">
        <v>197</v>
      </c>
      <c r="L3046" s="64" t="s">
        <v>47</v>
      </c>
      <c r="M3046" s="64" t="s">
        <v>183</v>
      </c>
      <c r="N3046" s="66" t="s">
        <v>34</v>
      </c>
      <c r="O3046" s="66">
        <f t="shared" si="198"/>
        <v>15</v>
      </c>
      <c r="P3046" s="66">
        <v>10</v>
      </c>
      <c r="Q3046" s="65">
        <f>+IFERROR(VLOOKUP(Z3046, fechas!$B$1:$C$1036, 2,FALSE), " ")</f>
        <v>45972</v>
      </c>
      <c r="R3046" s="66" t="s">
        <v>10661</v>
      </c>
      <c r="S3046" s="90">
        <v>45973</v>
      </c>
      <c r="T3046" s="66" t="s">
        <v>10662</v>
      </c>
      <c r="U3046" s="65">
        <v>45971</v>
      </c>
      <c r="V3046" s="66"/>
      <c r="W3046" s="66"/>
      <c r="X3046" s="118">
        <f t="shared" si="200"/>
        <v>0</v>
      </c>
      <c r="Y3046" s="119">
        <f>+IFERROR(VLOOKUP(G3046,fechas!$A$1:$D$292,2,FALSE), " ")</f>
        <v>248</v>
      </c>
      <c r="Z3046" s="119">
        <f t="shared" si="201"/>
        <v>258</v>
      </c>
      <c r="AA3046" s="120" t="str">
        <f>+IFERROR(IF(S3046&gt;0," ",Q3046-variables!$C$9)," ")</f>
        <v xml:space="preserve"> </v>
      </c>
    </row>
    <row r="3047" spans="2:27" s="121" customFormat="1" ht="24.95" hidden="1" customHeight="1">
      <c r="B3047" s="66">
        <f t="shared" si="199"/>
        <v>3044</v>
      </c>
      <c r="C3047" s="72" t="s">
        <v>10663</v>
      </c>
      <c r="D3047" s="73" t="s">
        <v>10664</v>
      </c>
      <c r="E3047" s="73" t="s">
        <v>5306</v>
      </c>
      <c r="F3047" s="66" t="s">
        <v>31</v>
      </c>
      <c r="G3047" s="116">
        <v>45958</v>
      </c>
      <c r="H3047" s="116">
        <v>45958</v>
      </c>
      <c r="I3047" s="116">
        <v>45959</v>
      </c>
      <c r="J3047" s="117" t="s">
        <v>9481</v>
      </c>
      <c r="K3047" s="64" t="s">
        <v>1977</v>
      </c>
      <c r="L3047" s="64" t="s">
        <v>47</v>
      </c>
      <c r="M3047" s="64" t="s">
        <v>79</v>
      </c>
      <c r="N3047" s="66" t="s">
        <v>34</v>
      </c>
      <c r="O3047" s="66">
        <f t="shared" si="198"/>
        <v>7</v>
      </c>
      <c r="P3047" s="66">
        <v>10</v>
      </c>
      <c r="Q3047" s="65">
        <f>+IFERROR(VLOOKUP(Z3047, fechas!$B$1:$C$1036, 2,FALSE), " ")</f>
        <v>45972</v>
      </c>
      <c r="R3047" s="66" t="s">
        <v>10665</v>
      </c>
      <c r="S3047" s="90">
        <v>45965</v>
      </c>
      <c r="T3047" s="66" t="s">
        <v>35</v>
      </c>
      <c r="U3047" s="65" t="s">
        <v>35</v>
      </c>
      <c r="V3047" s="66"/>
      <c r="W3047" s="66"/>
      <c r="X3047" s="118">
        <f t="shared" si="200"/>
        <v>0</v>
      </c>
      <c r="Y3047" s="119">
        <f>+IFERROR(VLOOKUP(G3047,fechas!$A$1:$D$292,2,FALSE), " ")</f>
        <v>248</v>
      </c>
      <c r="Z3047" s="119">
        <f t="shared" si="201"/>
        <v>258</v>
      </c>
      <c r="AA3047" s="120" t="str">
        <f>+IFERROR(IF(S3047&gt;0," ",Q3047-variables!$C$9)," ")</f>
        <v xml:space="preserve"> </v>
      </c>
    </row>
    <row r="3048" spans="2:27" s="121" customFormat="1" ht="24.95" hidden="1" customHeight="1">
      <c r="B3048" s="66">
        <f t="shared" si="199"/>
        <v>3045</v>
      </c>
      <c r="C3048" s="72" t="s">
        <v>10666</v>
      </c>
      <c r="D3048" s="73" t="s">
        <v>10667</v>
      </c>
      <c r="E3048" s="73" t="s">
        <v>9217</v>
      </c>
      <c r="F3048" s="66" t="s">
        <v>31</v>
      </c>
      <c r="G3048" s="116">
        <v>45958</v>
      </c>
      <c r="H3048" s="116">
        <v>45958</v>
      </c>
      <c r="I3048" s="116">
        <v>45959</v>
      </c>
      <c r="J3048" s="117" t="s">
        <v>9481</v>
      </c>
      <c r="K3048" s="64" t="s">
        <v>2749</v>
      </c>
      <c r="L3048" s="64"/>
      <c r="M3048" s="64"/>
      <c r="N3048" s="66" t="s">
        <v>34</v>
      </c>
      <c r="O3048" s="66">
        <f t="shared" si="198"/>
        <v>10</v>
      </c>
      <c r="P3048" s="66">
        <v>10</v>
      </c>
      <c r="Q3048" s="65">
        <f>+IFERROR(VLOOKUP(Z3048, fechas!$B$1:$C$1036, 2,FALSE), " ")</f>
        <v>45972</v>
      </c>
      <c r="R3048" s="66" t="s">
        <v>10668</v>
      </c>
      <c r="S3048" s="90">
        <v>45968</v>
      </c>
      <c r="T3048" s="66" t="s">
        <v>10669</v>
      </c>
      <c r="U3048" s="65">
        <v>45965</v>
      </c>
      <c r="V3048" s="66" t="s">
        <v>10241</v>
      </c>
      <c r="W3048" s="66"/>
      <c r="X3048" s="118">
        <f t="shared" si="200"/>
        <v>0</v>
      </c>
      <c r="Y3048" s="119">
        <f>+IFERROR(VLOOKUP(G3048,fechas!$A$1:$D$292,2,FALSE), " ")</f>
        <v>248</v>
      </c>
      <c r="Z3048" s="119">
        <f t="shared" si="201"/>
        <v>258</v>
      </c>
      <c r="AA3048" s="120" t="str">
        <f>+IFERROR(IF(S3048&gt;0," ",Q3048-variables!$C$9)," ")</f>
        <v xml:space="preserve"> </v>
      </c>
    </row>
    <row r="3049" spans="2:27" s="121" customFormat="1" ht="24.95" hidden="1" customHeight="1">
      <c r="B3049" s="66">
        <f t="shared" si="199"/>
        <v>3046</v>
      </c>
      <c r="C3049" s="72" t="s">
        <v>10670</v>
      </c>
      <c r="D3049" s="73" t="s">
        <v>10671</v>
      </c>
      <c r="E3049" s="73" t="s">
        <v>9217</v>
      </c>
      <c r="F3049" s="66" t="s">
        <v>31</v>
      </c>
      <c r="G3049" s="116">
        <v>45958</v>
      </c>
      <c r="H3049" s="116">
        <v>45958</v>
      </c>
      <c r="I3049" s="116">
        <v>45959</v>
      </c>
      <c r="J3049" s="117" t="s">
        <v>9481</v>
      </c>
      <c r="K3049" s="64" t="s">
        <v>1087</v>
      </c>
      <c r="L3049" s="64" t="s">
        <v>2713</v>
      </c>
      <c r="M3049" s="64" t="s">
        <v>183</v>
      </c>
      <c r="N3049" s="66" t="s">
        <v>34</v>
      </c>
      <c r="O3049" s="66">
        <f t="shared" si="198"/>
        <v>15</v>
      </c>
      <c r="P3049" s="66">
        <v>10</v>
      </c>
      <c r="Q3049" s="65">
        <f>+IFERROR(VLOOKUP(Z3049, fechas!$B$1:$C$1036, 2,FALSE), " ")</f>
        <v>45972</v>
      </c>
      <c r="R3049" s="66" t="s">
        <v>10672</v>
      </c>
      <c r="S3049" s="90">
        <v>45973</v>
      </c>
      <c r="T3049" s="66" t="s">
        <v>10673</v>
      </c>
      <c r="U3049" s="65">
        <v>45968</v>
      </c>
      <c r="V3049" s="66"/>
      <c r="W3049" s="66"/>
      <c r="X3049" s="118">
        <f t="shared" si="200"/>
        <v>0</v>
      </c>
      <c r="Y3049" s="119">
        <f>+IFERROR(VLOOKUP(G3049,fechas!$A$1:$D$292,2,FALSE), " ")</f>
        <v>248</v>
      </c>
      <c r="Z3049" s="119">
        <f t="shared" si="201"/>
        <v>258</v>
      </c>
      <c r="AA3049" s="120" t="str">
        <f>+IFERROR(IF(S3049&gt;0," ",Q3049-variables!$C$9)," ")</f>
        <v xml:space="preserve"> </v>
      </c>
    </row>
    <row r="3050" spans="2:27" s="121" customFormat="1" ht="24.95" hidden="1" customHeight="1">
      <c r="B3050" s="66">
        <f t="shared" si="199"/>
        <v>3047</v>
      </c>
      <c r="C3050" s="72" t="s">
        <v>10674</v>
      </c>
      <c r="D3050" s="73" t="s">
        <v>10675</v>
      </c>
      <c r="E3050" s="73" t="s">
        <v>9217</v>
      </c>
      <c r="F3050" s="66" t="s">
        <v>31</v>
      </c>
      <c r="G3050" s="116">
        <v>45958</v>
      </c>
      <c r="H3050" s="116">
        <v>45958</v>
      </c>
      <c r="I3050" s="116">
        <v>45959</v>
      </c>
      <c r="J3050" s="117" t="s">
        <v>9481</v>
      </c>
      <c r="K3050" s="64" t="s">
        <v>9975</v>
      </c>
      <c r="L3050" s="64" t="s">
        <v>47</v>
      </c>
      <c r="M3050" s="64" t="s">
        <v>6187</v>
      </c>
      <c r="N3050" s="66" t="s">
        <v>34</v>
      </c>
      <c r="O3050" s="66">
        <f t="shared" si="198"/>
        <v>15</v>
      </c>
      <c r="P3050" s="66">
        <v>10</v>
      </c>
      <c r="Q3050" s="65">
        <f>+IFERROR(VLOOKUP(Z3050, fechas!$B$1:$C$1036, 2,FALSE), " ")</f>
        <v>45972</v>
      </c>
      <c r="R3050" s="66" t="s">
        <v>10676</v>
      </c>
      <c r="S3050" s="90">
        <v>45973</v>
      </c>
      <c r="T3050" s="66" t="s">
        <v>10677</v>
      </c>
      <c r="U3050" s="65">
        <v>45966</v>
      </c>
      <c r="V3050" s="66"/>
      <c r="W3050" s="66"/>
      <c r="X3050" s="118">
        <f t="shared" si="200"/>
        <v>0</v>
      </c>
      <c r="Y3050" s="119">
        <f>+IFERROR(VLOOKUP(G3050,fechas!$A$1:$D$292,2,FALSE), " ")</f>
        <v>248</v>
      </c>
      <c r="Z3050" s="119">
        <f t="shared" si="201"/>
        <v>258</v>
      </c>
      <c r="AA3050" s="120" t="str">
        <f>+IFERROR(IF(S3050&gt;0," ",Q3050-variables!$C$9)," ")</f>
        <v xml:space="preserve"> </v>
      </c>
    </row>
    <row r="3051" spans="2:27" s="121" customFormat="1" ht="24.95" hidden="1" customHeight="1">
      <c r="B3051" s="66">
        <f t="shared" si="199"/>
        <v>3048</v>
      </c>
      <c r="C3051" s="72" t="s">
        <v>10678</v>
      </c>
      <c r="D3051" s="73" t="s">
        <v>10679</v>
      </c>
      <c r="E3051" s="73" t="s">
        <v>10680</v>
      </c>
      <c r="F3051" s="66" t="s">
        <v>31</v>
      </c>
      <c r="G3051" s="116">
        <v>45958</v>
      </c>
      <c r="H3051" s="116">
        <v>45958</v>
      </c>
      <c r="I3051" s="116">
        <v>45959</v>
      </c>
      <c r="J3051" s="117" t="s">
        <v>9481</v>
      </c>
      <c r="K3051" s="64" t="s">
        <v>33</v>
      </c>
      <c r="L3051" s="64"/>
      <c r="M3051" s="64"/>
      <c r="N3051" s="66" t="s">
        <v>34</v>
      </c>
      <c r="O3051" s="66">
        <f t="shared" si="198"/>
        <v>8</v>
      </c>
      <c r="P3051" s="66">
        <v>10</v>
      </c>
      <c r="Q3051" s="65">
        <f>+IFERROR(VLOOKUP(Z3051, fechas!$B$1:$C$1036, 2,FALSE), " ")</f>
        <v>45972</v>
      </c>
      <c r="R3051" s="66" t="s">
        <v>35</v>
      </c>
      <c r="S3051" s="90">
        <v>45966</v>
      </c>
      <c r="T3051" s="66" t="s">
        <v>35</v>
      </c>
      <c r="U3051" s="65" t="s">
        <v>35</v>
      </c>
      <c r="V3051" s="66" t="s">
        <v>10681</v>
      </c>
      <c r="W3051" s="66"/>
      <c r="X3051" s="118">
        <f t="shared" si="200"/>
        <v>0</v>
      </c>
      <c r="Y3051" s="119">
        <f>+IFERROR(VLOOKUP(G3051,fechas!$A$1:$D$292,2,FALSE), " ")</f>
        <v>248</v>
      </c>
      <c r="Z3051" s="119">
        <f t="shared" si="201"/>
        <v>258</v>
      </c>
      <c r="AA3051" s="120" t="str">
        <f>+IFERROR(IF(S3051&gt;0," ",Q3051-variables!$C$9)," ")</f>
        <v xml:space="preserve"> </v>
      </c>
    </row>
    <row r="3052" spans="2:27" s="121" customFormat="1" ht="24.95" hidden="1" customHeight="1">
      <c r="B3052" s="66">
        <f t="shared" si="199"/>
        <v>3049</v>
      </c>
      <c r="C3052" s="72" t="s">
        <v>10682</v>
      </c>
      <c r="D3052" s="73" t="s">
        <v>10683</v>
      </c>
      <c r="E3052" s="73" t="s">
        <v>10684</v>
      </c>
      <c r="F3052" s="66" t="s">
        <v>31</v>
      </c>
      <c r="G3052" s="116">
        <v>45958</v>
      </c>
      <c r="H3052" s="116">
        <v>45958</v>
      </c>
      <c r="I3052" s="116">
        <v>45959</v>
      </c>
      <c r="J3052" s="117" t="s">
        <v>9481</v>
      </c>
      <c r="K3052" s="64" t="s">
        <v>1954</v>
      </c>
      <c r="L3052" s="64"/>
      <c r="M3052" s="64"/>
      <c r="N3052" s="66" t="s">
        <v>108</v>
      </c>
      <c r="O3052" s="66">
        <f t="shared" si="198"/>
        <v>14</v>
      </c>
      <c r="P3052" s="66">
        <v>10</v>
      </c>
      <c r="Q3052" s="65">
        <f>+IFERROR(VLOOKUP(Z3052, fechas!$B$1:$C$1036, 2,FALSE), " ")</f>
        <v>45972</v>
      </c>
      <c r="R3052" s="66" t="s">
        <v>35</v>
      </c>
      <c r="S3052" s="90">
        <v>45972</v>
      </c>
      <c r="T3052" s="66" t="s">
        <v>35</v>
      </c>
      <c r="U3052" s="65" t="s">
        <v>35</v>
      </c>
      <c r="V3052" s="66" t="s">
        <v>10685</v>
      </c>
      <c r="W3052" s="66"/>
      <c r="X3052" s="118">
        <f t="shared" si="200"/>
        <v>0</v>
      </c>
      <c r="Y3052" s="119">
        <f>+IFERROR(VLOOKUP(G3052,fechas!$A$1:$D$292,2,FALSE), " ")</f>
        <v>248</v>
      </c>
      <c r="Z3052" s="119">
        <f t="shared" si="201"/>
        <v>258</v>
      </c>
      <c r="AA3052" s="120" t="str">
        <f>+IFERROR(IF(S3052&gt;0," ",Q3052-variables!$C$9)," ")</f>
        <v xml:space="preserve"> </v>
      </c>
    </row>
    <row r="3053" spans="2:27" s="121" customFormat="1" ht="24.95" hidden="1" customHeight="1">
      <c r="B3053" s="66">
        <f t="shared" si="199"/>
        <v>3050</v>
      </c>
      <c r="C3053" s="72" t="s">
        <v>10686</v>
      </c>
      <c r="D3053" s="73" t="s">
        <v>10687</v>
      </c>
      <c r="E3053" s="73" t="s">
        <v>10688</v>
      </c>
      <c r="F3053" s="66" t="s">
        <v>31</v>
      </c>
      <c r="G3053" s="116">
        <v>45958</v>
      </c>
      <c r="H3053" s="116">
        <v>45958</v>
      </c>
      <c r="I3053" s="116">
        <v>45959</v>
      </c>
      <c r="J3053" s="117" t="s">
        <v>9481</v>
      </c>
      <c r="K3053" s="64" t="s">
        <v>33</v>
      </c>
      <c r="L3053" s="64"/>
      <c r="M3053" s="64"/>
      <c r="N3053" s="66" t="s">
        <v>34</v>
      </c>
      <c r="O3053" s="66">
        <f t="shared" si="198"/>
        <v>3</v>
      </c>
      <c r="P3053" s="66">
        <v>10</v>
      </c>
      <c r="Q3053" s="65">
        <f>+IFERROR(VLOOKUP(Z3053, fechas!$B$1:$C$1036, 2,FALSE), " ")</f>
        <v>45972</v>
      </c>
      <c r="R3053" s="66" t="s">
        <v>35</v>
      </c>
      <c r="S3053" s="90">
        <v>45961</v>
      </c>
      <c r="T3053" s="66" t="s">
        <v>35</v>
      </c>
      <c r="U3053" s="65" t="s">
        <v>35</v>
      </c>
      <c r="V3053" s="66" t="s">
        <v>2814</v>
      </c>
      <c r="W3053" s="66"/>
      <c r="X3053" s="118">
        <f t="shared" si="200"/>
        <v>0</v>
      </c>
      <c r="Y3053" s="119">
        <f>+IFERROR(VLOOKUP(G3053,fechas!$A$1:$D$292,2,FALSE), " ")</f>
        <v>248</v>
      </c>
      <c r="Z3053" s="119">
        <f t="shared" si="201"/>
        <v>258</v>
      </c>
      <c r="AA3053" s="120" t="str">
        <f>+IFERROR(IF(S3053&gt;0," ",Q3053-variables!$C$9)," ")</f>
        <v xml:space="preserve"> </v>
      </c>
    </row>
    <row r="3054" spans="2:27" s="121" customFormat="1" ht="24.95" hidden="1" customHeight="1">
      <c r="B3054" s="66">
        <f t="shared" si="199"/>
        <v>3051</v>
      </c>
      <c r="C3054" s="72" t="s">
        <v>10689</v>
      </c>
      <c r="D3054" s="73" t="s">
        <v>10690</v>
      </c>
      <c r="E3054" s="73" t="s">
        <v>10691</v>
      </c>
      <c r="F3054" s="66" t="s">
        <v>31</v>
      </c>
      <c r="G3054" s="116">
        <v>45958</v>
      </c>
      <c r="H3054" s="116">
        <v>45958</v>
      </c>
      <c r="I3054" s="116">
        <v>45959</v>
      </c>
      <c r="J3054" s="117" t="s">
        <v>9481</v>
      </c>
      <c r="K3054" s="64" t="s">
        <v>33</v>
      </c>
      <c r="L3054" s="64"/>
      <c r="M3054" s="64"/>
      <c r="N3054" s="66" t="s">
        <v>34</v>
      </c>
      <c r="O3054" s="66">
        <f t="shared" si="198"/>
        <v>2</v>
      </c>
      <c r="P3054" s="66">
        <v>10</v>
      </c>
      <c r="Q3054" s="65">
        <f>+IFERROR(VLOOKUP(Z3054, fechas!$B$1:$C$1036, 2,FALSE), " ")</f>
        <v>45972</v>
      </c>
      <c r="R3054" s="66" t="s">
        <v>35</v>
      </c>
      <c r="S3054" s="90">
        <v>45960</v>
      </c>
      <c r="T3054" s="66" t="s">
        <v>35</v>
      </c>
      <c r="U3054" s="65" t="s">
        <v>35</v>
      </c>
      <c r="V3054" s="66" t="s">
        <v>2814</v>
      </c>
      <c r="W3054" s="66"/>
      <c r="X3054" s="118">
        <f t="shared" si="200"/>
        <v>0</v>
      </c>
      <c r="Y3054" s="119">
        <f>+IFERROR(VLOOKUP(G3054,fechas!$A$1:$D$292,2,FALSE), " ")</f>
        <v>248</v>
      </c>
      <c r="Z3054" s="119">
        <f t="shared" si="201"/>
        <v>258</v>
      </c>
      <c r="AA3054" s="120" t="str">
        <f>+IFERROR(IF(S3054&gt;0," ",Q3054-variables!$C$9)," ")</f>
        <v xml:space="preserve"> </v>
      </c>
    </row>
    <row r="3055" spans="2:27" s="121" customFormat="1" ht="24.95" customHeight="1">
      <c r="B3055" s="66">
        <f t="shared" si="199"/>
        <v>3052</v>
      </c>
      <c r="C3055" s="72" t="s">
        <v>10692</v>
      </c>
      <c r="D3055" s="73" t="s">
        <v>10693</v>
      </c>
      <c r="E3055" s="73" t="s">
        <v>10694</v>
      </c>
      <c r="F3055" s="66" t="s">
        <v>31</v>
      </c>
      <c r="G3055" s="116">
        <v>45958</v>
      </c>
      <c r="H3055" s="116">
        <v>45958</v>
      </c>
      <c r="I3055" s="116">
        <v>45959</v>
      </c>
      <c r="J3055" s="117" t="s">
        <v>9481</v>
      </c>
      <c r="K3055" s="64" t="s">
        <v>10374</v>
      </c>
      <c r="L3055" s="64" t="s">
        <v>47</v>
      </c>
      <c r="M3055" s="64" t="s">
        <v>202</v>
      </c>
      <c r="N3055" s="66" t="s">
        <v>34</v>
      </c>
      <c r="O3055" s="66">
        <f t="shared" si="198"/>
        <v>8</v>
      </c>
      <c r="P3055" s="66">
        <v>10</v>
      </c>
      <c r="Q3055" s="65">
        <f>+IFERROR(VLOOKUP(Z3055, fechas!$B$1:$C$1036, 2,FALSE), " ")</f>
        <v>45972</v>
      </c>
      <c r="R3055" s="66" t="s">
        <v>10695</v>
      </c>
      <c r="S3055" s="90">
        <v>45966</v>
      </c>
      <c r="T3055" s="66" t="s">
        <v>10696</v>
      </c>
      <c r="U3055" s="65">
        <v>45965</v>
      </c>
      <c r="V3055" s="66"/>
      <c r="W3055" s="66"/>
      <c r="X3055" s="118">
        <f t="shared" si="200"/>
        <v>0</v>
      </c>
      <c r="Y3055" s="119">
        <f>+IFERROR(VLOOKUP(G3055,fechas!$A$1:$D$292,2,FALSE), " ")</f>
        <v>248</v>
      </c>
      <c r="Z3055" s="119">
        <f t="shared" si="201"/>
        <v>258</v>
      </c>
      <c r="AA3055" s="120" t="str">
        <f>+IFERROR(IF(S3055&gt;0," ",Q3055-variables!$C$9)," ")</f>
        <v xml:space="preserve"> </v>
      </c>
    </row>
    <row r="3056" spans="2:27" s="121" customFormat="1" ht="24.95" hidden="1" customHeight="1">
      <c r="B3056" s="66">
        <f t="shared" si="199"/>
        <v>3053</v>
      </c>
      <c r="C3056" s="72" t="s">
        <v>10697</v>
      </c>
      <c r="D3056" s="73" t="s">
        <v>10698</v>
      </c>
      <c r="E3056" s="73" t="s">
        <v>10699</v>
      </c>
      <c r="F3056" s="66" t="s">
        <v>31</v>
      </c>
      <c r="G3056" s="116">
        <v>45959</v>
      </c>
      <c r="H3056" s="116">
        <v>45959</v>
      </c>
      <c r="I3056" s="116">
        <v>45959</v>
      </c>
      <c r="J3056" s="117" t="s">
        <v>9481</v>
      </c>
      <c r="K3056" s="64" t="s">
        <v>1896</v>
      </c>
      <c r="L3056" s="64" t="s">
        <v>2713</v>
      </c>
      <c r="M3056" s="64" t="s">
        <v>183</v>
      </c>
      <c r="N3056" s="66" t="s">
        <v>34</v>
      </c>
      <c r="O3056" s="66">
        <f t="shared" si="198"/>
        <v>9</v>
      </c>
      <c r="P3056" s="66">
        <v>10</v>
      </c>
      <c r="Q3056" s="65">
        <f>+IFERROR(VLOOKUP(Z3056, fechas!$B$1:$C$1036, 2,FALSE), " ")</f>
        <v>45973</v>
      </c>
      <c r="R3056" s="66" t="s">
        <v>10700</v>
      </c>
      <c r="S3056" s="90">
        <v>45968</v>
      </c>
      <c r="T3056" s="66" t="s">
        <v>10701</v>
      </c>
      <c r="U3056" s="65">
        <v>45961</v>
      </c>
      <c r="V3056" s="66"/>
      <c r="W3056" s="66"/>
      <c r="X3056" s="118">
        <f t="shared" si="200"/>
        <v>0</v>
      </c>
      <c r="Y3056" s="119">
        <f>+IFERROR(VLOOKUP(G3056,fechas!$A$1:$D$292,2,FALSE), " ")</f>
        <v>249</v>
      </c>
      <c r="Z3056" s="119">
        <f t="shared" si="201"/>
        <v>259</v>
      </c>
      <c r="AA3056" s="120" t="str">
        <f>+IFERROR(IF(S3056&gt;0," ",Q3056-variables!$C$9)," ")</f>
        <v xml:space="preserve"> </v>
      </c>
    </row>
    <row r="3057" spans="2:27" s="121" customFormat="1" ht="24.95" hidden="1" customHeight="1">
      <c r="B3057" s="66">
        <f t="shared" si="199"/>
        <v>3054</v>
      </c>
      <c r="C3057" s="72" t="s">
        <v>10702</v>
      </c>
      <c r="D3057" s="73" t="s">
        <v>10703</v>
      </c>
      <c r="E3057" s="73" t="s">
        <v>7221</v>
      </c>
      <c r="F3057" s="66" t="s">
        <v>31</v>
      </c>
      <c r="G3057" s="116">
        <v>45959</v>
      </c>
      <c r="H3057" s="116">
        <v>45959</v>
      </c>
      <c r="I3057" s="116">
        <v>45959</v>
      </c>
      <c r="J3057" s="117" t="s">
        <v>9481</v>
      </c>
      <c r="K3057" s="64" t="s">
        <v>33</v>
      </c>
      <c r="L3057" s="64"/>
      <c r="M3057" s="64"/>
      <c r="N3057" s="66" t="s">
        <v>34</v>
      </c>
      <c r="O3057" s="66">
        <f t="shared" si="198"/>
        <v>0</v>
      </c>
      <c r="P3057" s="66">
        <v>10</v>
      </c>
      <c r="Q3057" s="65">
        <f>+IFERROR(VLOOKUP(Z3057, fechas!$B$1:$C$1036, 2,FALSE), " ")</f>
        <v>45973</v>
      </c>
      <c r="R3057" s="66" t="s">
        <v>35</v>
      </c>
      <c r="S3057" s="90">
        <v>45959</v>
      </c>
      <c r="T3057" s="66" t="s">
        <v>35</v>
      </c>
      <c r="U3057" s="65" t="s">
        <v>35</v>
      </c>
      <c r="V3057" s="66" t="s">
        <v>2848</v>
      </c>
      <c r="W3057" s="66"/>
      <c r="X3057" s="118">
        <f t="shared" si="200"/>
        <v>0</v>
      </c>
      <c r="Y3057" s="119">
        <f>+IFERROR(VLOOKUP(G3057,fechas!$A$1:$D$292,2,FALSE), " ")</f>
        <v>249</v>
      </c>
      <c r="Z3057" s="119">
        <f t="shared" si="201"/>
        <v>259</v>
      </c>
      <c r="AA3057" s="120" t="str">
        <f>+IFERROR(IF(S3057&gt;0," ",Q3057-variables!$C$9)," ")</f>
        <v xml:space="preserve"> </v>
      </c>
    </row>
    <row r="3058" spans="2:27" s="121" customFormat="1" ht="24.95" hidden="1" customHeight="1">
      <c r="B3058" s="66">
        <f t="shared" si="199"/>
        <v>3055</v>
      </c>
      <c r="C3058" s="72" t="s">
        <v>10704</v>
      </c>
      <c r="D3058" s="73" t="s">
        <v>10703</v>
      </c>
      <c r="E3058" s="73" t="s">
        <v>7221</v>
      </c>
      <c r="F3058" s="66" t="s">
        <v>31</v>
      </c>
      <c r="G3058" s="116">
        <v>45959</v>
      </c>
      <c r="H3058" s="116">
        <v>45959</v>
      </c>
      <c r="I3058" s="116">
        <v>45959</v>
      </c>
      <c r="J3058" s="117" t="s">
        <v>9481</v>
      </c>
      <c r="K3058" s="64" t="s">
        <v>33</v>
      </c>
      <c r="L3058" s="64"/>
      <c r="M3058" s="64"/>
      <c r="N3058" s="66" t="s">
        <v>34</v>
      </c>
      <c r="O3058" s="66">
        <f t="shared" si="198"/>
        <v>0</v>
      </c>
      <c r="P3058" s="66">
        <v>10</v>
      </c>
      <c r="Q3058" s="65">
        <f>+IFERROR(VLOOKUP(Z3058, fechas!$B$1:$C$1036, 2,FALSE), " ")</f>
        <v>45973</v>
      </c>
      <c r="R3058" s="66" t="s">
        <v>35</v>
      </c>
      <c r="S3058" s="90">
        <v>45959</v>
      </c>
      <c r="T3058" s="66" t="s">
        <v>35</v>
      </c>
      <c r="U3058" s="65" t="s">
        <v>35</v>
      </c>
      <c r="V3058" s="66" t="s">
        <v>2848</v>
      </c>
      <c r="W3058" s="66"/>
      <c r="X3058" s="118">
        <f t="shared" si="200"/>
        <v>0</v>
      </c>
      <c r="Y3058" s="119">
        <f>+IFERROR(VLOOKUP(G3058,fechas!$A$1:$D$292,2,FALSE), " ")</f>
        <v>249</v>
      </c>
      <c r="Z3058" s="119">
        <f t="shared" si="201"/>
        <v>259</v>
      </c>
      <c r="AA3058" s="120" t="str">
        <f>+IFERROR(IF(S3058&gt;0," ",Q3058-variables!$C$9)," ")</f>
        <v xml:space="preserve"> </v>
      </c>
    </row>
    <row r="3059" spans="2:27" s="121" customFormat="1" ht="24.95" hidden="1" customHeight="1">
      <c r="B3059" s="66">
        <f t="shared" si="199"/>
        <v>3056</v>
      </c>
      <c r="C3059" s="72" t="s">
        <v>10705</v>
      </c>
      <c r="D3059" s="73" t="s">
        <v>10706</v>
      </c>
      <c r="E3059" s="73" t="s">
        <v>10707</v>
      </c>
      <c r="F3059" s="66" t="s">
        <v>31</v>
      </c>
      <c r="G3059" s="116">
        <v>45959</v>
      </c>
      <c r="H3059" s="116">
        <v>45959</v>
      </c>
      <c r="I3059" s="116">
        <v>45959</v>
      </c>
      <c r="J3059" s="117" t="s">
        <v>9481</v>
      </c>
      <c r="K3059" s="64" t="s">
        <v>33</v>
      </c>
      <c r="L3059" s="64"/>
      <c r="M3059" s="64"/>
      <c r="N3059" s="66" t="s">
        <v>34</v>
      </c>
      <c r="O3059" s="66">
        <f t="shared" si="198"/>
        <v>0</v>
      </c>
      <c r="P3059" s="66">
        <v>10</v>
      </c>
      <c r="Q3059" s="65">
        <f>+IFERROR(VLOOKUP(Z3059, fechas!$B$1:$C$1036, 2,FALSE), " ")</f>
        <v>45973</v>
      </c>
      <c r="R3059" s="66" t="s">
        <v>35</v>
      </c>
      <c r="S3059" s="90">
        <v>45959</v>
      </c>
      <c r="T3059" s="66" t="s">
        <v>35</v>
      </c>
      <c r="U3059" s="65" t="s">
        <v>35</v>
      </c>
      <c r="V3059" s="66" t="s">
        <v>6453</v>
      </c>
      <c r="W3059" s="66"/>
      <c r="X3059" s="118">
        <f t="shared" si="200"/>
        <v>0</v>
      </c>
      <c r="Y3059" s="119">
        <f>+IFERROR(VLOOKUP(G3059,fechas!$A$1:$D$292,2,FALSE), " ")</f>
        <v>249</v>
      </c>
      <c r="Z3059" s="119">
        <f t="shared" si="201"/>
        <v>259</v>
      </c>
      <c r="AA3059" s="120" t="str">
        <f>+IFERROR(IF(S3059&gt;0," ",Q3059-variables!$C$9)," ")</f>
        <v xml:space="preserve"> </v>
      </c>
    </row>
    <row r="3060" spans="2:27" s="121" customFormat="1" ht="24.95" hidden="1" customHeight="1">
      <c r="B3060" s="66">
        <f t="shared" si="199"/>
        <v>3057</v>
      </c>
      <c r="C3060" s="72" t="s">
        <v>10708</v>
      </c>
      <c r="D3060" s="73" t="s">
        <v>10709</v>
      </c>
      <c r="E3060" s="73" t="s">
        <v>10373</v>
      </c>
      <c r="F3060" s="66" t="s">
        <v>31</v>
      </c>
      <c r="G3060" s="116">
        <v>45961</v>
      </c>
      <c r="H3060" s="116">
        <v>45961</v>
      </c>
      <c r="I3060" s="116">
        <v>45961</v>
      </c>
      <c r="J3060" s="117" t="s">
        <v>9481</v>
      </c>
      <c r="K3060" s="64" t="s">
        <v>7637</v>
      </c>
      <c r="L3060" s="64" t="s">
        <v>2713</v>
      </c>
      <c r="M3060" s="64" t="s">
        <v>276</v>
      </c>
      <c r="N3060" s="66" t="s">
        <v>34</v>
      </c>
      <c r="O3060" s="66">
        <f t="shared" si="198"/>
        <v>6</v>
      </c>
      <c r="P3060" s="66">
        <v>10</v>
      </c>
      <c r="Q3060" s="65">
        <f>+IFERROR(VLOOKUP(Z3060, fechas!$B$1:$C$1036, 2,FALSE), " ")</f>
        <v>45975</v>
      </c>
      <c r="R3060" s="66" t="s">
        <v>10710</v>
      </c>
      <c r="S3060" s="90">
        <v>45967</v>
      </c>
      <c r="T3060" s="66" t="s">
        <v>35</v>
      </c>
      <c r="U3060" s="65" t="s">
        <v>35</v>
      </c>
      <c r="V3060" s="66" t="s">
        <v>10711</v>
      </c>
      <c r="W3060" s="66"/>
      <c r="X3060" s="118">
        <f t="shared" si="200"/>
        <v>0</v>
      </c>
      <c r="Y3060" s="119">
        <f>+IFERROR(VLOOKUP(G3060,fechas!$A$1:$D$292,2,FALSE), " ")</f>
        <v>251</v>
      </c>
      <c r="Z3060" s="119">
        <f t="shared" si="201"/>
        <v>261</v>
      </c>
      <c r="AA3060" s="120" t="str">
        <f>+IFERROR(IF(S3060&gt;0," ",Q3060-variables!$C$9)," ")</f>
        <v xml:space="preserve"> </v>
      </c>
    </row>
    <row r="3061" spans="2:27" s="121" customFormat="1" ht="24.95" hidden="1" customHeight="1">
      <c r="B3061" s="66">
        <f t="shared" si="199"/>
        <v>3058</v>
      </c>
      <c r="C3061" s="72" t="s">
        <v>10712</v>
      </c>
      <c r="D3061" s="73" t="s">
        <v>10713</v>
      </c>
      <c r="E3061" s="73" t="s">
        <v>4030</v>
      </c>
      <c r="F3061" s="66" t="s">
        <v>61</v>
      </c>
      <c r="G3061" s="116">
        <v>45961</v>
      </c>
      <c r="H3061" s="116">
        <v>45961</v>
      </c>
      <c r="I3061" s="116">
        <v>45961</v>
      </c>
      <c r="J3061" s="117" t="s">
        <v>9481</v>
      </c>
      <c r="K3061" s="64" t="s">
        <v>1727</v>
      </c>
      <c r="L3061" s="64" t="s">
        <v>47</v>
      </c>
      <c r="M3061" s="64" t="s">
        <v>183</v>
      </c>
      <c r="N3061" s="66" t="s">
        <v>34</v>
      </c>
      <c r="O3061" s="66">
        <f t="shared" si="198"/>
        <v>29</v>
      </c>
      <c r="P3061" s="66">
        <v>10</v>
      </c>
      <c r="Q3061" s="65">
        <f>+IFERROR(VLOOKUP(Z3061, fechas!$B$1:$C$1036, 2,FALSE), " ")</f>
        <v>45975</v>
      </c>
      <c r="R3061" s="66" t="s">
        <v>10714</v>
      </c>
      <c r="S3061" s="90">
        <v>45990</v>
      </c>
      <c r="T3061" s="66" t="s">
        <v>10715</v>
      </c>
      <c r="U3061" s="65">
        <v>45966</v>
      </c>
      <c r="V3061" s="66" t="s">
        <v>10716</v>
      </c>
      <c r="W3061" s="66"/>
      <c r="X3061" s="118">
        <f t="shared" si="200"/>
        <v>0</v>
      </c>
      <c r="Y3061" s="119">
        <f>+IFERROR(VLOOKUP(G3061,fechas!$A$1:$D$292,2,FALSE), " ")</f>
        <v>251</v>
      </c>
      <c r="Z3061" s="119">
        <f t="shared" si="201"/>
        <v>261</v>
      </c>
      <c r="AA3061" s="120" t="str">
        <f>+IFERROR(IF(S3061&gt;0," ",Q3061-variables!$C$9)," ")</f>
        <v xml:space="preserve"> </v>
      </c>
    </row>
    <row r="3062" spans="2:27" s="121" customFormat="1" ht="24.95" hidden="1" customHeight="1">
      <c r="B3062" s="66">
        <f t="shared" si="199"/>
        <v>3059</v>
      </c>
      <c r="C3062" s="72" t="s">
        <v>10717</v>
      </c>
      <c r="D3062" s="73" t="s">
        <v>10718</v>
      </c>
      <c r="E3062" s="73" t="s">
        <v>10719</v>
      </c>
      <c r="F3062" s="66" t="s">
        <v>31</v>
      </c>
      <c r="G3062" s="116">
        <v>45919</v>
      </c>
      <c r="H3062" s="116">
        <v>45961</v>
      </c>
      <c r="I3062" s="116">
        <v>45961</v>
      </c>
      <c r="J3062" s="117" t="s">
        <v>8305</v>
      </c>
      <c r="K3062" s="64" t="s">
        <v>33</v>
      </c>
      <c r="L3062" s="64"/>
      <c r="M3062" s="64"/>
      <c r="N3062" s="66" t="s">
        <v>34</v>
      </c>
      <c r="O3062" s="66">
        <f t="shared" si="198"/>
        <v>42</v>
      </c>
      <c r="P3062" s="66">
        <v>10</v>
      </c>
      <c r="Q3062" s="65">
        <f>+IFERROR(VLOOKUP(Z3062, fechas!$B$1:$C$1036, 2,FALSE), " ")</f>
        <v>45933</v>
      </c>
      <c r="R3062" s="66" t="s">
        <v>35</v>
      </c>
      <c r="S3062" s="90">
        <v>45961</v>
      </c>
      <c r="T3062" s="66" t="s">
        <v>35</v>
      </c>
      <c r="U3062" s="65" t="s">
        <v>35</v>
      </c>
      <c r="V3062" s="66" t="s">
        <v>10720</v>
      </c>
      <c r="W3062" s="66"/>
      <c r="X3062" s="118">
        <f t="shared" si="200"/>
        <v>0</v>
      </c>
      <c r="Y3062" s="119">
        <f>+IFERROR(VLOOKUP(G3062,fechas!$A$1:$D$292,2,FALSE), " ")</f>
        <v>222</v>
      </c>
      <c r="Z3062" s="119">
        <f t="shared" si="201"/>
        <v>232</v>
      </c>
      <c r="AA3062" s="120" t="str">
        <f>+IFERROR(IF(S3062&gt;0," ",Q3062-variables!$C$9)," ")</f>
        <v xml:space="preserve"> </v>
      </c>
    </row>
    <row r="3063" spans="2:27" s="121" customFormat="1" ht="24.95" hidden="1" customHeight="1">
      <c r="B3063" s="66">
        <f t="shared" si="199"/>
        <v>3060</v>
      </c>
      <c r="C3063" s="72" t="s">
        <v>10721</v>
      </c>
      <c r="D3063" s="73" t="s">
        <v>10722</v>
      </c>
      <c r="E3063" s="73" t="s">
        <v>10723</v>
      </c>
      <c r="F3063" s="66" t="s">
        <v>31</v>
      </c>
      <c r="G3063" s="116">
        <v>45958</v>
      </c>
      <c r="H3063" s="116">
        <v>45958</v>
      </c>
      <c r="I3063" s="116">
        <v>45961</v>
      </c>
      <c r="J3063" s="117" t="s">
        <v>9481</v>
      </c>
      <c r="K3063" s="64" t="s">
        <v>6801</v>
      </c>
      <c r="L3063" s="64" t="s">
        <v>47</v>
      </c>
      <c r="M3063" s="64" t="s">
        <v>6187</v>
      </c>
      <c r="N3063" s="66" t="s">
        <v>34</v>
      </c>
      <c r="O3063" s="66">
        <f t="shared" si="198"/>
        <v>15</v>
      </c>
      <c r="P3063" s="66">
        <v>10</v>
      </c>
      <c r="Q3063" s="65">
        <f>+IFERROR(VLOOKUP(Z3063, fechas!$B$1:$C$1036, 2,FALSE), " ")</f>
        <v>45972</v>
      </c>
      <c r="R3063" s="90" t="s">
        <v>10724</v>
      </c>
      <c r="S3063" s="90">
        <v>45973</v>
      </c>
      <c r="T3063" s="66" t="s">
        <v>10725</v>
      </c>
      <c r="U3063" s="65">
        <v>45967</v>
      </c>
      <c r="V3063" s="66"/>
      <c r="W3063" s="66"/>
      <c r="X3063" s="118">
        <f t="shared" si="200"/>
        <v>0</v>
      </c>
      <c r="Y3063" s="119">
        <f>+IFERROR(VLOOKUP(G3063,fechas!$A$1:$D$292,2,FALSE), " ")</f>
        <v>248</v>
      </c>
      <c r="Z3063" s="119">
        <f t="shared" si="201"/>
        <v>258</v>
      </c>
      <c r="AA3063" s="120" t="str">
        <f>+IFERROR(IF(S3063&gt;0," ",Q3063-variables!$C$9)," ")</f>
        <v xml:space="preserve"> </v>
      </c>
    </row>
    <row r="3064" spans="2:27" s="121" customFormat="1" ht="24.95" hidden="1" customHeight="1">
      <c r="B3064" s="66">
        <f t="shared" si="199"/>
        <v>3061</v>
      </c>
      <c r="C3064" s="72" t="s">
        <v>10726</v>
      </c>
      <c r="D3064" s="73" t="s">
        <v>10727</v>
      </c>
      <c r="E3064" s="73" t="s">
        <v>10728</v>
      </c>
      <c r="F3064" s="66" t="s">
        <v>31</v>
      </c>
      <c r="G3064" s="116">
        <v>45959</v>
      </c>
      <c r="H3064" s="116">
        <v>45959</v>
      </c>
      <c r="I3064" s="116">
        <v>45961</v>
      </c>
      <c r="J3064" s="117" t="s">
        <v>9481</v>
      </c>
      <c r="K3064" s="64" t="s">
        <v>33</v>
      </c>
      <c r="L3064" s="64"/>
      <c r="M3064" s="64"/>
      <c r="N3064" s="66" t="s">
        <v>34</v>
      </c>
      <c r="O3064" s="66">
        <f t="shared" si="198"/>
        <v>2</v>
      </c>
      <c r="P3064" s="66">
        <v>10</v>
      </c>
      <c r="Q3064" s="65">
        <f>+IFERROR(VLOOKUP(Z3064, fechas!$B$1:$C$1036, 2,FALSE), " ")</f>
        <v>45973</v>
      </c>
      <c r="R3064" s="66" t="s">
        <v>35</v>
      </c>
      <c r="S3064" s="90">
        <v>45961</v>
      </c>
      <c r="T3064" s="66" t="s">
        <v>35</v>
      </c>
      <c r="U3064" s="65" t="s">
        <v>35</v>
      </c>
      <c r="V3064" s="66" t="s">
        <v>5971</v>
      </c>
      <c r="W3064" s="66"/>
      <c r="X3064" s="118">
        <f t="shared" si="200"/>
        <v>0</v>
      </c>
      <c r="Y3064" s="119">
        <f>+IFERROR(VLOOKUP(G3064,fechas!$A$1:$D$292,2,FALSE), " ")</f>
        <v>249</v>
      </c>
      <c r="Z3064" s="119">
        <f t="shared" si="201"/>
        <v>259</v>
      </c>
      <c r="AA3064" s="120" t="str">
        <f>+IFERROR(IF(S3064&gt;0," ",Q3064-variables!$C$9)," ")</f>
        <v xml:space="preserve"> </v>
      </c>
    </row>
    <row r="3065" spans="2:27" s="121" customFormat="1" ht="24.95" hidden="1" customHeight="1">
      <c r="B3065" s="66">
        <f t="shared" si="199"/>
        <v>3062</v>
      </c>
      <c r="C3065" s="72" t="s">
        <v>10729</v>
      </c>
      <c r="D3065" s="73" t="s">
        <v>10730</v>
      </c>
      <c r="E3065" s="73" t="s">
        <v>10731</v>
      </c>
      <c r="F3065" s="66" t="s">
        <v>31</v>
      </c>
      <c r="G3065" s="116">
        <v>45959</v>
      </c>
      <c r="H3065" s="116">
        <v>45959</v>
      </c>
      <c r="I3065" s="116">
        <v>45961</v>
      </c>
      <c r="J3065" s="117" t="s">
        <v>9481</v>
      </c>
      <c r="K3065" s="64" t="s">
        <v>33</v>
      </c>
      <c r="L3065" s="64"/>
      <c r="M3065" s="64"/>
      <c r="N3065" s="66" t="s">
        <v>34</v>
      </c>
      <c r="O3065" s="66">
        <f t="shared" si="198"/>
        <v>2</v>
      </c>
      <c r="P3065" s="66">
        <v>10</v>
      </c>
      <c r="Q3065" s="65">
        <f>+IFERROR(VLOOKUP(Z3065, fechas!$B$1:$C$1036, 2,FALSE), " ")</f>
        <v>45973</v>
      </c>
      <c r="R3065" s="66" t="s">
        <v>35</v>
      </c>
      <c r="S3065" s="90">
        <v>45961</v>
      </c>
      <c r="T3065" s="66" t="s">
        <v>35</v>
      </c>
      <c r="U3065" s="65" t="s">
        <v>35</v>
      </c>
      <c r="V3065" s="66" t="s">
        <v>5971</v>
      </c>
      <c r="W3065" s="66"/>
      <c r="X3065" s="118">
        <f t="shared" si="200"/>
        <v>0</v>
      </c>
      <c r="Y3065" s="119">
        <f>+IFERROR(VLOOKUP(G3065,fechas!$A$1:$D$292,2,FALSE), " ")</f>
        <v>249</v>
      </c>
      <c r="Z3065" s="119">
        <f t="shared" si="201"/>
        <v>259</v>
      </c>
      <c r="AA3065" s="120" t="str">
        <f>+IFERROR(IF(S3065&gt;0," ",Q3065-variables!$C$9)," ")</f>
        <v xml:space="preserve"> </v>
      </c>
    </row>
    <row r="3066" spans="2:27" s="121" customFormat="1" ht="24.95" hidden="1" customHeight="1">
      <c r="B3066" s="66">
        <f t="shared" si="199"/>
        <v>3063</v>
      </c>
      <c r="C3066" s="72" t="s">
        <v>10732</v>
      </c>
      <c r="D3066" s="73" t="s">
        <v>10733</v>
      </c>
      <c r="E3066" s="73" t="s">
        <v>10734</v>
      </c>
      <c r="F3066" s="66" t="s">
        <v>31</v>
      </c>
      <c r="G3066" s="116">
        <v>45959</v>
      </c>
      <c r="H3066" s="116">
        <v>45959</v>
      </c>
      <c r="I3066" s="116">
        <v>45961</v>
      </c>
      <c r="J3066" s="117" t="s">
        <v>9481</v>
      </c>
      <c r="K3066" s="64" t="s">
        <v>33</v>
      </c>
      <c r="L3066" s="64"/>
      <c r="M3066" s="64"/>
      <c r="N3066" s="66" t="s">
        <v>34</v>
      </c>
      <c r="O3066" s="66">
        <f t="shared" si="198"/>
        <v>2</v>
      </c>
      <c r="P3066" s="66">
        <v>10</v>
      </c>
      <c r="Q3066" s="65">
        <f>+IFERROR(VLOOKUP(Z3066, fechas!$B$1:$C$1036, 2,FALSE), " ")</f>
        <v>45973</v>
      </c>
      <c r="R3066" s="66" t="s">
        <v>35</v>
      </c>
      <c r="S3066" s="90">
        <v>45961</v>
      </c>
      <c r="T3066" s="66" t="s">
        <v>35</v>
      </c>
      <c r="U3066" s="65" t="s">
        <v>35</v>
      </c>
      <c r="V3066" s="66" t="s">
        <v>5561</v>
      </c>
      <c r="W3066" s="66"/>
      <c r="X3066" s="118">
        <f t="shared" si="200"/>
        <v>0</v>
      </c>
      <c r="Y3066" s="119">
        <f>+IFERROR(VLOOKUP(G3066,fechas!$A$1:$D$292,2,FALSE), " ")</f>
        <v>249</v>
      </c>
      <c r="Z3066" s="119">
        <f t="shared" si="201"/>
        <v>259</v>
      </c>
      <c r="AA3066" s="120" t="str">
        <f>+IFERROR(IF(S3066&gt;0," ",Q3066-variables!$C$9)," ")</f>
        <v xml:space="preserve"> </v>
      </c>
    </row>
    <row r="3067" spans="2:27" s="121" customFormat="1" ht="24.95" hidden="1" customHeight="1">
      <c r="B3067" s="66">
        <f t="shared" si="199"/>
        <v>3064</v>
      </c>
      <c r="C3067" s="72" t="s">
        <v>10735</v>
      </c>
      <c r="D3067" s="73" t="s">
        <v>10736</v>
      </c>
      <c r="E3067" s="73" t="s">
        <v>5414</v>
      </c>
      <c r="F3067" s="66" t="s">
        <v>31</v>
      </c>
      <c r="G3067" s="116">
        <v>45959</v>
      </c>
      <c r="H3067" s="116">
        <v>45959</v>
      </c>
      <c r="I3067" s="116">
        <v>45961</v>
      </c>
      <c r="J3067" s="117" t="s">
        <v>9481</v>
      </c>
      <c r="K3067" s="64" t="s">
        <v>1896</v>
      </c>
      <c r="L3067" s="64" t="s">
        <v>2713</v>
      </c>
      <c r="M3067" s="64" t="s">
        <v>183</v>
      </c>
      <c r="N3067" s="66" t="s">
        <v>34</v>
      </c>
      <c r="O3067" s="66">
        <f t="shared" ref="O3067:O3130" si="202">S3067-G3067</f>
        <v>13</v>
      </c>
      <c r="P3067" s="66">
        <v>10</v>
      </c>
      <c r="Q3067" s="65">
        <f>+IFERROR(VLOOKUP(Z3067, fechas!$B$1:$C$1036, 2,FALSE), " ")</f>
        <v>45973</v>
      </c>
      <c r="R3067" s="66" t="s">
        <v>10737</v>
      </c>
      <c r="S3067" s="90">
        <v>45972</v>
      </c>
      <c r="T3067" s="66" t="s">
        <v>35</v>
      </c>
      <c r="U3067" s="65" t="s">
        <v>35</v>
      </c>
      <c r="V3067" s="66"/>
      <c r="W3067" s="66"/>
      <c r="X3067" s="118">
        <f t="shared" si="200"/>
        <v>0</v>
      </c>
      <c r="Y3067" s="119">
        <f>+IFERROR(VLOOKUP(G3067,fechas!$A$1:$D$292,2,FALSE), " ")</f>
        <v>249</v>
      </c>
      <c r="Z3067" s="119">
        <f t="shared" si="201"/>
        <v>259</v>
      </c>
      <c r="AA3067" s="120" t="str">
        <f>+IFERROR(IF(S3067&gt;0," ",Q3067-variables!$C$9)," ")</f>
        <v xml:space="preserve"> </v>
      </c>
    </row>
    <row r="3068" spans="2:27" s="121" customFormat="1" ht="24.95" hidden="1" customHeight="1">
      <c r="B3068" s="66">
        <f t="shared" si="199"/>
        <v>3065</v>
      </c>
      <c r="C3068" s="72" t="s">
        <v>10738</v>
      </c>
      <c r="D3068" s="73" t="s">
        <v>10739</v>
      </c>
      <c r="E3068" s="73" t="s">
        <v>10740</v>
      </c>
      <c r="F3068" s="66" t="s">
        <v>31</v>
      </c>
      <c r="G3068" s="116">
        <v>45959</v>
      </c>
      <c r="H3068" s="116">
        <v>45959</v>
      </c>
      <c r="I3068" s="116">
        <v>45961</v>
      </c>
      <c r="J3068" s="117" t="s">
        <v>9481</v>
      </c>
      <c r="K3068" s="64" t="s">
        <v>33</v>
      </c>
      <c r="L3068" s="64"/>
      <c r="M3068" s="64"/>
      <c r="N3068" s="66" t="s">
        <v>34</v>
      </c>
      <c r="O3068" s="66">
        <f t="shared" si="202"/>
        <v>2</v>
      </c>
      <c r="P3068" s="66">
        <v>10</v>
      </c>
      <c r="Q3068" s="65">
        <f>+IFERROR(VLOOKUP(Z3068, fechas!$B$1:$C$1036, 2,FALSE), " ")</f>
        <v>45973</v>
      </c>
      <c r="R3068" s="66" t="s">
        <v>35</v>
      </c>
      <c r="S3068" s="90">
        <v>45961</v>
      </c>
      <c r="T3068" s="66" t="s">
        <v>35</v>
      </c>
      <c r="U3068" s="65" t="s">
        <v>35</v>
      </c>
      <c r="V3068" s="66" t="s">
        <v>10741</v>
      </c>
      <c r="W3068" s="66"/>
      <c r="X3068" s="118">
        <f t="shared" si="200"/>
        <v>0</v>
      </c>
      <c r="Y3068" s="119">
        <f>+IFERROR(VLOOKUP(G3068,fechas!$A$1:$D$292,2,FALSE), " ")</f>
        <v>249</v>
      </c>
      <c r="Z3068" s="119">
        <f t="shared" si="201"/>
        <v>259</v>
      </c>
      <c r="AA3068" s="120" t="str">
        <f>+IFERROR(IF(S3068&gt;0," ",Q3068-variables!$C$9)," ")</f>
        <v xml:space="preserve"> </v>
      </c>
    </row>
    <row r="3069" spans="2:27" s="121" customFormat="1" ht="24.95" hidden="1" customHeight="1">
      <c r="B3069" s="66">
        <f t="shared" si="199"/>
        <v>3066</v>
      </c>
      <c r="C3069" s="72" t="s">
        <v>10742</v>
      </c>
      <c r="D3069" s="73" t="s">
        <v>10743</v>
      </c>
      <c r="E3069" s="73" t="s">
        <v>10744</v>
      </c>
      <c r="F3069" s="66" t="s">
        <v>31</v>
      </c>
      <c r="G3069" s="116">
        <v>45960</v>
      </c>
      <c r="H3069" s="116">
        <v>45960</v>
      </c>
      <c r="I3069" s="116">
        <v>45961</v>
      </c>
      <c r="J3069" s="117" t="s">
        <v>9481</v>
      </c>
      <c r="K3069" s="64" t="s">
        <v>1087</v>
      </c>
      <c r="L3069" s="64" t="s">
        <v>2713</v>
      </c>
      <c r="M3069" s="64" t="s">
        <v>183</v>
      </c>
      <c r="N3069" s="66" t="s">
        <v>34</v>
      </c>
      <c r="O3069" s="66">
        <f t="shared" si="202"/>
        <v>13</v>
      </c>
      <c r="P3069" s="66">
        <v>10</v>
      </c>
      <c r="Q3069" s="65">
        <f>+IFERROR(VLOOKUP(Z3069, fechas!$B$1:$C$1036, 2,FALSE), " ")</f>
        <v>45974</v>
      </c>
      <c r="R3069" s="66" t="s">
        <v>10745</v>
      </c>
      <c r="S3069" s="90">
        <v>45973</v>
      </c>
      <c r="T3069" s="66" t="s">
        <v>10746</v>
      </c>
      <c r="U3069" s="65">
        <v>45971</v>
      </c>
      <c r="V3069" s="66"/>
      <c r="W3069" s="66"/>
      <c r="X3069" s="118">
        <f t="shared" si="200"/>
        <v>0</v>
      </c>
      <c r="Y3069" s="119">
        <f>+IFERROR(VLOOKUP(G3069,fechas!$A$1:$D$292,2,FALSE), " ")</f>
        <v>250</v>
      </c>
      <c r="Z3069" s="119">
        <f t="shared" si="201"/>
        <v>260</v>
      </c>
      <c r="AA3069" s="120" t="str">
        <f>+IFERROR(IF(S3069&gt;0," ",Q3069-variables!$C$9)," ")</f>
        <v xml:space="preserve"> </v>
      </c>
    </row>
    <row r="3070" spans="2:27" s="121" customFormat="1" ht="24.95" hidden="1" customHeight="1">
      <c r="B3070" s="66">
        <f t="shared" si="199"/>
        <v>3067</v>
      </c>
      <c r="C3070" s="72" t="s">
        <v>10747</v>
      </c>
      <c r="D3070" s="73" t="s">
        <v>10748</v>
      </c>
      <c r="E3070" s="73" t="s">
        <v>10749</v>
      </c>
      <c r="F3070" s="66" t="s">
        <v>31</v>
      </c>
      <c r="G3070" s="116">
        <v>45960</v>
      </c>
      <c r="H3070" s="116">
        <v>45960</v>
      </c>
      <c r="I3070" s="116">
        <v>45961</v>
      </c>
      <c r="J3070" s="117" t="s">
        <v>9481</v>
      </c>
      <c r="K3070" s="64" t="s">
        <v>1160</v>
      </c>
      <c r="L3070" s="64"/>
      <c r="M3070" s="64"/>
      <c r="N3070" s="66" t="s">
        <v>34</v>
      </c>
      <c r="O3070" s="66">
        <f t="shared" si="202"/>
        <v>6</v>
      </c>
      <c r="P3070" s="66">
        <v>10</v>
      </c>
      <c r="Q3070" s="65">
        <f>+IFERROR(VLOOKUP(Z3070, fechas!$B$1:$C$1036, 2,FALSE), " ")</f>
        <v>45974</v>
      </c>
      <c r="R3070" s="66" t="s">
        <v>9597</v>
      </c>
      <c r="S3070" s="90">
        <v>45966</v>
      </c>
      <c r="T3070" s="66" t="s">
        <v>35</v>
      </c>
      <c r="U3070" s="66" t="s">
        <v>35</v>
      </c>
      <c r="V3070" s="66" t="s">
        <v>10750</v>
      </c>
      <c r="W3070" s="66"/>
      <c r="X3070" s="118">
        <f t="shared" si="200"/>
        <v>0</v>
      </c>
      <c r="Y3070" s="119">
        <f>+IFERROR(VLOOKUP(G3070,fechas!$A$1:$D$292,2,FALSE), " ")</f>
        <v>250</v>
      </c>
      <c r="Z3070" s="119">
        <f t="shared" si="201"/>
        <v>260</v>
      </c>
      <c r="AA3070" s="120" t="str">
        <f>+IFERROR(IF(S3070&gt;0," ",Q3070-variables!$C$9)," ")</f>
        <v xml:space="preserve"> </v>
      </c>
    </row>
    <row r="3071" spans="2:27" s="121" customFormat="1" ht="24.95" hidden="1" customHeight="1">
      <c r="B3071" s="66">
        <f t="shared" si="199"/>
        <v>3068</v>
      </c>
      <c r="C3071" s="72" t="s">
        <v>10751</v>
      </c>
      <c r="D3071" s="73" t="s">
        <v>10752</v>
      </c>
      <c r="E3071" s="73" t="s">
        <v>10753</v>
      </c>
      <c r="F3071" s="66" t="s">
        <v>31</v>
      </c>
      <c r="G3071" s="116">
        <v>45961</v>
      </c>
      <c r="H3071" s="116">
        <v>45961</v>
      </c>
      <c r="I3071" s="116">
        <v>45961</v>
      </c>
      <c r="J3071" s="117" t="s">
        <v>9481</v>
      </c>
      <c r="K3071" s="64" t="s">
        <v>33</v>
      </c>
      <c r="L3071" s="64"/>
      <c r="M3071" s="64"/>
      <c r="N3071" s="66" t="s">
        <v>34</v>
      </c>
      <c r="O3071" s="66">
        <f t="shared" si="202"/>
        <v>0</v>
      </c>
      <c r="P3071" s="66">
        <v>10</v>
      </c>
      <c r="Q3071" s="65">
        <f>+IFERROR(VLOOKUP(Z3071, fechas!$B$1:$C$1036, 2,FALSE), " ")</f>
        <v>45975</v>
      </c>
      <c r="R3071" s="66" t="s">
        <v>35</v>
      </c>
      <c r="S3071" s="90">
        <v>45961</v>
      </c>
      <c r="T3071" s="66" t="s">
        <v>35</v>
      </c>
      <c r="U3071" s="65" t="s">
        <v>35</v>
      </c>
      <c r="V3071" s="66" t="s">
        <v>5971</v>
      </c>
      <c r="W3071" s="66"/>
      <c r="X3071" s="118">
        <f t="shared" si="200"/>
        <v>0</v>
      </c>
      <c r="Y3071" s="119">
        <f>+IFERROR(VLOOKUP(G3071,fechas!$A$1:$D$292,2,FALSE), " ")</f>
        <v>251</v>
      </c>
      <c r="Z3071" s="119">
        <f t="shared" si="201"/>
        <v>261</v>
      </c>
      <c r="AA3071" s="120" t="str">
        <f>+IFERROR(IF(S3071&gt;0," ",Q3071-variables!$C$9)," ")</f>
        <v xml:space="preserve"> </v>
      </c>
    </row>
    <row r="3072" spans="2:27" s="121" customFormat="1" ht="24.95" hidden="1" customHeight="1">
      <c r="B3072" s="66">
        <f t="shared" si="199"/>
        <v>3069</v>
      </c>
      <c r="C3072" s="72" t="s">
        <v>10754</v>
      </c>
      <c r="D3072" s="73" t="s">
        <v>10755</v>
      </c>
      <c r="E3072" s="73" t="s">
        <v>10756</v>
      </c>
      <c r="F3072" s="66" t="s">
        <v>31</v>
      </c>
      <c r="G3072" s="116">
        <v>45961</v>
      </c>
      <c r="H3072" s="116">
        <v>45961</v>
      </c>
      <c r="I3072" s="116">
        <v>45961</v>
      </c>
      <c r="J3072" s="117" t="s">
        <v>9481</v>
      </c>
      <c r="K3072" s="64" t="s">
        <v>33</v>
      </c>
      <c r="L3072" s="64"/>
      <c r="M3072" s="64"/>
      <c r="N3072" s="66" t="s">
        <v>34</v>
      </c>
      <c r="O3072" s="66">
        <f t="shared" si="202"/>
        <v>4</v>
      </c>
      <c r="P3072" s="66">
        <v>10</v>
      </c>
      <c r="Q3072" s="65">
        <f>+IFERROR(VLOOKUP(Z3072, fechas!$B$1:$C$1036, 2,FALSE), " ")</f>
        <v>45975</v>
      </c>
      <c r="R3072" s="66" t="s">
        <v>35</v>
      </c>
      <c r="S3072" s="90">
        <v>45965</v>
      </c>
      <c r="T3072" s="66" t="s">
        <v>35</v>
      </c>
      <c r="U3072" s="65" t="s">
        <v>35</v>
      </c>
      <c r="V3072" s="66" t="s">
        <v>6180</v>
      </c>
      <c r="W3072" s="66"/>
      <c r="X3072" s="118">
        <f t="shared" si="200"/>
        <v>0</v>
      </c>
      <c r="Y3072" s="119">
        <f>+IFERROR(VLOOKUP(G3072,fechas!$A$1:$D$292,2,FALSE), " ")</f>
        <v>251</v>
      </c>
      <c r="Z3072" s="119">
        <f t="shared" si="201"/>
        <v>261</v>
      </c>
      <c r="AA3072" s="120" t="str">
        <f>+IFERROR(IF(S3072&gt;0," ",Q3072-variables!$C$9)," ")</f>
        <v xml:space="preserve"> </v>
      </c>
    </row>
    <row r="3073" spans="2:27" s="121" customFormat="1" ht="24.95" hidden="1" customHeight="1">
      <c r="B3073" s="66">
        <f t="shared" ref="B3073:B3136" si="203">B3072+1</f>
        <v>3070</v>
      </c>
      <c r="C3073" s="72" t="s">
        <v>10757</v>
      </c>
      <c r="D3073" s="73" t="s">
        <v>10758</v>
      </c>
      <c r="E3073" s="73" t="s">
        <v>1989</v>
      </c>
      <c r="F3073" s="66" t="s">
        <v>31</v>
      </c>
      <c r="G3073" s="116">
        <v>45959</v>
      </c>
      <c r="H3073" s="116">
        <v>45959</v>
      </c>
      <c r="I3073" s="116">
        <v>45965</v>
      </c>
      <c r="J3073" s="117" t="s">
        <v>9481</v>
      </c>
      <c r="K3073" s="64" t="s">
        <v>33</v>
      </c>
      <c r="L3073" s="64"/>
      <c r="M3073" s="64"/>
      <c r="N3073" s="66" t="s">
        <v>34</v>
      </c>
      <c r="O3073" s="66">
        <f t="shared" si="202"/>
        <v>6</v>
      </c>
      <c r="P3073" s="66">
        <v>10</v>
      </c>
      <c r="Q3073" s="65">
        <f>+IFERROR(VLOOKUP(Z3073, fechas!$B$1:$C$1036, 2,FALSE), " ")</f>
        <v>45973</v>
      </c>
      <c r="R3073" s="66" t="s">
        <v>35</v>
      </c>
      <c r="S3073" s="90">
        <v>45965</v>
      </c>
      <c r="T3073" s="66" t="s">
        <v>35</v>
      </c>
      <c r="U3073" s="65" t="s">
        <v>35</v>
      </c>
      <c r="V3073" s="66" t="s">
        <v>6180</v>
      </c>
      <c r="W3073" s="66"/>
      <c r="X3073" s="118">
        <f t="shared" si="200"/>
        <v>0</v>
      </c>
      <c r="Y3073" s="119">
        <f>+IFERROR(VLOOKUP(G3073,fechas!$A$1:$D$292,2,FALSE), " ")</f>
        <v>249</v>
      </c>
      <c r="Z3073" s="119">
        <f t="shared" si="201"/>
        <v>259</v>
      </c>
      <c r="AA3073" s="120" t="str">
        <f>+IFERROR(IF(S3073&gt;0," ",Q3073-variables!$C$9)," ")</f>
        <v xml:space="preserve"> </v>
      </c>
    </row>
    <row r="3074" spans="2:27" s="121" customFormat="1" ht="24.95" hidden="1" customHeight="1">
      <c r="B3074" s="66">
        <f t="shared" si="203"/>
        <v>3071</v>
      </c>
      <c r="C3074" s="72" t="s">
        <v>10759</v>
      </c>
      <c r="D3074" s="73" t="s">
        <v>10760</v>
      </c>
      <c r="E3074" s="73" t="s">
        <v>10728</v>
      </c>
      <c r="F3074" s="66" t="s">
        <v>31</v>
      </c>
      <c r="G3074" s="116">
        <v>45959</v>
      </c>
      <c r="H3074" s="116">
        <v>45959</v>
      </c>
      <c r="I3074" s="116">
        <v>45965</v>
      </c>
      <c r="J3074" s="117" t="s">
        <v>9481</v>
      </c>
      <c r="K3074" s="64" t="s">
        <v>33</v>
      </c>
      <c r="L3074" s="64"/>
      <c r="M3074" s="64"/>
      <c r="N3074" s="66" t="s">
        <v>34</v>
      </c>
      <c r="O3074" s="66">
        <f t="shared" si="202"/>
        <v>6</v>
      </c>
      <c r="P3074" s="66">
        <v>10</v>
      </c>
      <c r="Q3074" s="65">
        <f>+IFERROR(VLOOKUP(Z3074, fechas!$B$1:$C$1036, 2,FALSE), " ")</f>
        <v>45973</v>
      </c>
      <c r="R3074" s="66" t="s">
        <v>35</v>
      </c>
      <c r="S3074" s="90">
        <v>45965</v>
      </c>
      <c r="T3074" s="66" t="s">
        <v>35</v>
      </c>
      <c r="U3074" s="65" t="s">
        <v>35</v>
      </c>
      <c r="V3074" s="66" t="s">
        <v>5971</v>
      </c>
      <c r="W3074" s="66"/>
      <c r="X3074" s="118">
        <f t="shared" si="200"/>
        <v>0</v>
      </c>
      <c r="Y3074" s="119">
        <f>+IFERROR(VLOOKUP(G3074,fechas!$A$1:$D$292,2,FALSE), " ")</f>
        <v>249</v>
      </c>
      <c r="Z3074" s="119">
        <f t="shared" si="201"/>
        <v>259</v>
      </c>
      <c r="AA3074" s="120" t="str">
        <f>+IFERROR(IF(S3074&gt;0," ",Q3074-variables!$C$9)," ")</f>
        <v xml:space="preserve"> </v>
      </c>
    </row>
    <row r="3075" spans="2:27" s="121" customFormat="1" ht="24.95" hidden="1" customHeight="1">
      <c r="B3075" s="66">
        <f t="shared" si="203"/>
        <v>3072</v>
      </c>
      <c r="C3075" s="72" t="s">
        <v>10761</v>
      </c>
      <c r="D3075" s="73" t="s">
        <v>10762</v>
      </c>
      <c r="E3075" s="73" t="s">
        <v>10763</v>
      </c>
      <c r="F3075" s="66" t="s">
        <v>31</v>
      </c>
      <c r="G3075" s="116">
        <v>45959</v>
      </c>
      <c r="H3075" s="116">
        <v>45959</v>
      </c>
      <c r="I3075" s="116">
        <v>45965</v>
      </c>
      <c r="J3075" s="117" t="s">
        <v>9481</v>
      </c>
      <c r="K3075" s="64" t="s">
        <v>33</v>
      </c>
      <c r="L3075" s="64" t="s">
        <v>47</v>
      </c>
      <c r="M3075" s="64" t="s">
        <v>79</v>
      </c>
      <c r="N3075" s="66" t="s">
        <v>34</v>
      </c>
      <c r="O3075" s="66">
        <f t="shared" si="202"/>
        <v>7</v>
      </c>
      <c r="P3075" s="66">
        <v>10</v>
      </c>
      <c r="Q3075" s="65">
        <f>+IFERROR(VLOOKUP(Z3075, fechas!$B$1:$C$1036, 2,FALSE), " ")</f>
        <v>45973</v>
      </c>
      <c r="R3075" s="66" t="s">
        <v>35</v>
      </c>
      <c r="S3075" s="90">
        <v>45966</v>
      </c>
      <c r="T3075" s="66" t="s">
        <v>35</v>
      </c>
      <c r="U3075" s="65" t="s">
        <v>35</v>
      </c>
      <c r="V3075" s="66" t="s">
        <v>3157</v>
      </c>
      <c r="W3075" s="66"/>
      <c r="X3075" s="118">
        <f t="shared" si="200"/>
        <v>0</v>
      </c>
      <c r="Y3075" s="119">
        <f>+IFERROR(VLOOKUP(G3075,fechas!$A$1:$D$292,2,FALSE), " ")</f>
        <v>249</v>
      </c>
      <c r="Z3075" s="119">
        <f t="shared" si="201"/>
        <v>259</v>
      </c>
      <c r="AA3075" s="120" t="str">
        <f>+IFERROR(IF(S3075&gt;0," ",Q3075-variables!$C$9)," ")</f>
        <v xml:space="preserve"> </v>
      </c>
    </row>
    <row r="3076" spans="2:27" s="121" customFormat="1" ht="24.95" customHeight="1">
      <c r="B3076" s="66">
        <f t="shared" si="203"/>
        <v>3073</v>
      </c>
      <c r="C3076" s="72" t="s">
        <v>10764</v>
      </c>
      <c r="D3076" s="73" t="s">
        <v>10765</v>
      </c>
      <c r="E3076" s="73" t="s">
        <v>10763</v>
      </c>
      <c r="F3076" s="66" t="s">
        <v>31</v>
      </c>
      <c r="G3076" s="116">
        <v>45959</v>
      </c>
      <c r="H3076" s="116">
        <v>45929</v>
      </c>
      <c r="I3076" s="116">
        <v>45965</v>
      </c>
      <c r="J3076" s="117" t="s">
        <v>9481</v>
      </c>
      <c r="K3076" s="64" t="s">
        <v>10374</v>
      </c>
      <c r="L3076" s="64" t="s">
        <v>47</v>
      </c>
      <c r="M3076" s="64" t="s">
        <v>202</v>
      </c>
      <c r="N3076" s="66" t="s">
        <v>34</v>
      </c>
      <c r="O3076" s="66">
        <f t="shared" si="202"/>
        <v>13</v>
      </c>
      <c r="P3076" s="66">
        <v>10</v>
      </c>
      <c r="Q3076" s="65">
        <f>+IFERROR(VLOOKUP(Z3076, fechas!$B$1:$C$1036, 2,FALSE), " ")</f>
        <v>45973</v>
      </c>
      <c r="R3076" s="66" t="s">
        <v>10766</v>
      </c>
      <c r="S3076" s="90">
        <v>45972</v>
      </c>
      <c r="T3076" s="66" t="s">
        <v>10767</v>
      </c>
      <c r="U3076" s="65">
        <v>45972</v>
      </c>
      <c r="V3076" s="212"/>
      <c r="W3076" s="66"/>
      <c r="X3076" s="118">
        <f t="shared" ref="X3076:X3139" si="204">IF(N3076="PENDIENTE",1,0)</f>
        <v>0</v>
      </c>
      <c r="Y3076" s="119">
        <f>+IFERROR(VLOOKUP(G3076,fechas!$A$1:$D$292,2,FALSE), " ")</f>
        <v>249</v>
      </c>
      <c r="Z3076" s="119">
        <f t="shared" ref="Z3076:Z3139" si="205">+IFERROR(Y3076+P3076, " ")</f>
        <v>259</v>
      </c>
      <c r="AA3076" s="120" t="str">
        <f>+IFERROR(IF(S3076&gt;0," ",Q3076-variables!$C$9)," ")</f>
        <v xml:space="preserve"> </v>
      </c>
    </row>
    <row r="3077" spans="2:27" s="121" customFormat="1" ht="24.95" hidden="1" customHeight="1">
      <c r="B3077" s="66">
        <f t="shared" si="203"/>
        <v>3074</v>
      </c>
      <c r="C3077" s="72" t="s">
        <v>10768</v>
      </c>
      <c r="D3077" s="73" t="s">
        <v>10769</v>
      </c>
      <c r="E3077" s="73" t="s">
        <v>1341</v>
      </c>
      <c r="F3077" s="66" t="s">
        <v>31</v>
      </c>
      <c r="G3077" s="116">
        <v>45959</v>
      </c>
      <c r="H3077" s="116">
        <v>45959</v>
      </c>
      <c r="I3077" s="116">
        <v>45965</v>
      </c>
      <c r="J3077" s="117" t="s">
        <v>9481</v>
      </c>
      <c r="K3077" s="64" t="s">
        <v>10107</v>
      </c>
      <c r="L3077" s="64" t="s">
        <v>47</v>
      </c>
      <c r="M3077" s="64" t="s">
        <v>79</v>
      </c>
      <c r="N3077" s="66" t="s">
        <v>34</v>
      </c>
      <c r="O3077" s="66">
        <f t="shared" si="202"/>
        <v>22</v>
      </c>
      <c r="P3077" s="66">
        <v>10</v>
      </c>
      <c r="Q3077" s="65">
        <f>+IFERROR(VLOOKUP(Z3077, fechas!$B$1:$C$1036, 2,FALSE), " ")</f>
        <v>45973</v>
      </c>
      <c r="R3077" s="66" t="s">
        <v>10770</v>
      </c>
      <c r="S3077" s="90">
        <v>45981</v>
      </c>
      <c r="T3077" s="66" t="s">
        <v>10771</v>
      </c>
      <c r="U3077" s="65">
        <v>45972</v>
      </c>
      <c r="V3077" s="66"/>
      <c r="W3077" s="66"/>
      <c r="X3077" s="118">
        <f t="shared" si="204"/>
        <v>0</v>
      </c>
      <c r="Y3077" s="119">
        <f>+IFERROR(VLOOKUP(G3077,fechas!$A$1:$D$292,2,FALSE), " ")</f>
        <v>249</v>
      </c>
      <c r="Z3077" s="119">
        <f t="shared" si="205"/>
        <v>259</v>
      </c>
      <c r="AA3077" s="120" t="str">
        <f>+IFERROR(IF(S3077&gt;0," ",Q3077-variables!$C$9)," ")</f>
        <v xml:space="preserve"> </v>
      </c>
    </row>
    <row r="3078" spans="2:27" s="121" customFormat="1" ht="24.95" hidden="1" customHeight="1">
      <c r="B3078" s="66">
        <f t="shared" si="203"/>
        <v>3075</v>
      </c>
      <c r="C3078" s="72" t="s">
        <v>10772</v>
      </c>
      <c r="D3078" s="73" t="s">
        <v>10773</v>
      </c>
      <c r="E3078" s="73" t="s">
        <v>10774</v>
      </c>
      <c r="F3078" s="66" t="s">
        <v>31</v>
      </c>
      <c r="G3078" s="116">
        <v>45959</v>
      </c>
      <c r="H3078" s="116">
        <v>45959</v>
      </c>
      <c r="I3078" s="116">
        <v>45965</v>
      </c>
      <c r="J3078" s="117" t="s">
        <v>9481</v>
      </c>
      <c r="K3078" s="64" t="s">
        <v>33</v>
      </c>
      <c r="L3078" s="64"/>
      <c r="M3078" s="64"/>
      <c r="N3078" s="66" t="s">
        <v>34</v>
      </c>
      <c r="O3078" s="66">
        <f t="shared" si="202"/>
        <v>6</v>
      </c>
      <c r="P3078" s="66">
        <v>10</v>
      </c>
      <c r="Q3078" s="65">
        <f>+IFERROR(VLOOKUP(Z3078, fechas!$B$1:$C$1036, 2,FALSE), " ")</f>
        <v>45973</v>
      </c>
      <c r="R3078" s="66" t="s">
        <v>35</v>
      </c>
      <c r="S3078" s="90">
        <v>45965</v>
      </c>
      <c r="T3078" s="66" t="s">
        <v>35</v>
      </c>
      <c r="U3078" s="65" t="s">
        <v>35</v>
      </c>
      <c r="V3078" s="66" t="s">
        <v>10775</v>
      </c>
      <c r="W3078" s="66"/>
      <c r="X3078" s="118">
        <f t="shared" si="204"/>
        <v>0</v>
      </c>
      <c r="Y3078" s="119">
        <f>+IFERROR(VLOOKUP(G3078,fechas!$A$1:$D$292,2,FALSE), " ")</f>
        <v>249</v>
      </c>
      <c r="Z3078" s="119">
        <f t="shared" si="205"/>
        <v>259</v>
      </c>
      <c r="AA3078" s="120" t="str">
        <f>+IFERROR(IF(S3078&gt;0," ",Q3078-variables!$C$9)," ")</f>
        <v xml:space="preserve"> </v>
      </c>
    </row>
    <row r="3079" spans="2:27" s="121" customFormat="1" ht="24.95" hidden="1" customHeight="1">
      <c r="B3079" s="66">
        <f t="shared" si="203"/>
        <v>3076</v>
      </c>
      <c r="C3079" s="72" t="s">
        <v>10776</v>
      </c>
      <c r="D3079" s="73" t="s">
        <v>10777</v>
      </c>
      <c r="E3079" s="73" t="s">
        <v>10778</v>
      </c>
      <c r="F3079" s="66" t="s">
        <v>31</v>
      </c>
      <c r="G3079" s="116">
        <v>45959</v>
      </c>
      <c r="H3079" s="116">
        <v>45959</v>
      </c>
      <c r="I3079" s="116">
        <v>45965</v>
      </c>
      <c r="J3079" s="117" t="s">
        <v>9481</v>
      </c>
      <c r="K3079" s="64" t="s">
        <v>33</v>
      </c>
      <c r="L3079" s="64"/>
      <c r="M3079" s="64"/>
      <c r="N3079" s="66" t="s">
        <v>34</v>
      </c>
      <c r="O3079" s="66">
        <f t="shared" si="202"/>
        <v>6</v>
      </c>
      <c r="P3079" s="66">
        <v>10</v>
      </c>
      <c r="Q3079" s="65">
        <f>+IFERROR(VLOOKUP(Z3079, fechas!$B$1:$C$1036, 2,FALSE), " ")</f>
        <v>45973</v>
      </c>
      <c r="R3079" s="66" t="s">
        <v>35</v>
      </c>
      <c r="S3079" s="90">
        <v>45965</v>
      </c>
      <c r="T3079" s="66" t="s">
        <v>35</v>
      </c>
      <c r="U3079" s="65" t="s">
        <v>35</v>
      </c>
      <c r="V3079" s="66" t="s">
        <v>10775</v>
      </c>
      <c r="W3079" s="66"/>
      <c r="X3079" s="118">
        <f t="shared" si="204"/>
        <v>0</v>
      </c>
      <c r="Y3079" s="119">
        <f>+IFERROR(VLOOKUP(G3079,fechas!$A$1:$D$292,2,FALSE), " ")</f>
        <v>249</v>
      </c>
      <c r="Z3079" s="119">
        <f t="shared" si="205"/>
        <v>259</v>
      </c>
      <c r="AA3079" s="120" t="str">
        <f>+IFERROR(IF(S3079&gt;0," ",Q3079-variables!$C$9)," ")</f>
        <v xml:space="preserve"> </v>
      </c>
    </row>
    <row r="3080" spans="2:27" s="121" customFormat="1" ht="24.95" hidden="1" customHeight="1">
      <c r="B3080" s="66">
        <f t="shared" si="203"/>
        <v>3077</v>
      </c>
      <c r="C3080" s="72" t="s">
        <v>10779</v>
      </c>
      <c r="D3080" s="73" t="s">
        <v>10780</v>
      </c>
      <c r="E3080" s="73" t="s">
        <v>2563</v>
      </c>
      <c r="F3080" s="66" t="s">
        <v>31</v>
      </c>
      <c r="G3080" s="116">
        <v>45960</v>
      </c>
      <c r="H3080" s="116">
        <v>45960</v>
      </c>
      <c r="I3080" s="116">
        <v>45965</v>
      </c>
      <c r="J3080" s="117" t="s">
        <v>9481</v>
      </c>
      <c r="K3080" s="64" t="s">
        <v>1087</v>
      </c>
      <c r="L3080" s="64" t="s">
        <v>2713</v>
      </c>
      <c r="M3080" s="64" t="s">
        <v>183</v>
      </c>
      <c r="N3080" s="66" t="s">
        <v>34</v>
      </c>
      <c r="O3080" s="66">
        <f t="shared" si="202"/>
        <v>13</v>
      </c>
      <c r="P3080" s="66">
        <v>10</v>
      </c>
      <c r="Q3080" s="65">
        <f>+IFERROR(VLOOKUP(Z3080, fechas!$B$1:$C$1036, 2,FALSE), " ")</f>
        <v>45974</v>
      </c>
      <c r="R3080" s="66" t="s">
        <v>10781</v>
      </c>
      <c r="S3080" s="90">
        <v>45973</v>
      </c>
      <c r="T3080" s="66" t="s">
        <v>10782</v>
      </c>
      <c r="U3080" s="65">
        <v>45971</v>
      </c>
      <c r="V3080" s="66"/>
      <c r="W3080" s="66"/>
      <c r="X3080" s="118">
        <f t="shared" si="204"/>
        <v>0</v>
      </c>
      <c r="Y3080" s="119">
        <f>+IFERROR(VLOOKUP(G3080,fechas!$A$1:$D$292,2,FALSE), " ")</f>
        <v>250</v>
      </c>
      <c r="Z3080" s="119">
        <f t="shared" si="205"/>
        <v>260</v>
      </c>
      <c r="AA3080" s="120" t="str">
        <f>+IFERROR(IF(S3080&gt;0," ",Q3080-variables!$C$9)," ")</f>
        <v xml:space="preserve"> </v>
      </c>
    </row>
    <row r="3081" spans="2:27" s="121" customFormat="1" ht="24.95" hidden="1" customHeight="1">
      <c r="B3081" s="66">
        <f t="shared" si="203"/>
        <v>3078</v>
      </c>
      <c r="C3081" s="72" t="s">
        <v>10783</v>
      </c>
      <c r="D3081" s="73" t="s">
        <v>10784</v>
      </c>
      <c r="E3081" s="73" t="s">
        <v>2563</v>
      </c>
      <c r="F3081" s="66" t="s">
        <v>31</v>
      </c>
      <c r="G3081" s="116">
        <v>45960</v>
      </c>
      <c r="H3081" s="116">
        <v>45960</v>
      </c>
      <c r="I3081" s="116">
        <v>45965</v>
      </c>
      <c r="J3081" s="117" t="s">
        <v>9481</v>
      </c>
      <c r="K3081" s="64" t="s">
        <v>1087</v>
      </c>
      <c r="L3081" s="64" t="s">
        <v>2713</v>
      </c>
      <c r="M3081" s="64" t="s">
        <v>183</v>
      </c>
      <c r="N3081" s="66" t="s">
        <v>34</v>
      </c>
      <c r="O3081" s="66">
        <f t="shared" si="202"/>
        <v>13</v>
      </c>
      <c r="P3081" s="66">
        <v>10</v>
      </c>
      <c r="Q3081" s="65">
        <f>+IFERROR(VLOOKUP(Z3081, fechas!$B$1:$C$1036, 2,FALSE), " ")</f>
        <v>45974</v>
      </c>
      <c r="R3081" s="66" t="s">
        <v>10781</v>
      </c>
      <c r="S3081" s="90">
        <v>45973</v>
      </c>
      <c r="T3081" s="66" t="s">
        <v>10782</v>
      </c>
      <c r="U3081" s="65">
        <v>45971</v>
      </c>
      <c r="V3081" s="66"/>
      <c r="W3081" s="66"/>
      <c r="X3081" s="118">
        <f t="shared" si="204"/>
        <v>0</v>
      </c>
      <c r="Y3081" s="119">
        <f>+IFERROR(VLOOKUP(G3081,fechas!$A$1:$D$292,2,FALSE), " ")</f>
        <v>250</v>
      </c>
      <c r="Z3081" s="119">
        <f t="shared" si="205"/>
        <v>260</v>
      </c>
      <c r="AA3081" s="120" t="str">
        <f>+IFERROR(IF(S3081&gt;0," ",Q3081-variables!$C$9)," ")</f>
        <v xml:space="preserve"> </v>
      </c>
    </row>
    <row r="3082" spans="2:27" s="121" customFormat="1" ht="24.95" hidden="1" customHeight="1">
      <c r="B3082" s="66">
        <f t="shared" si="203"/>
        <v>3079</v>
      </c>
      <c r="C3082" s="72" t="s">
        <v>10785</v>
      </c>
      <c r="D3082" s="73" t="s">
        <v>10786</v>
      </c>
      <c r="E3082" s="73" t="s">
        <v>420</v>
      </c>
      <c r="F3082" s="66" t="s">
        <v>31</v>
      </c>
      <c r="G3082" s="116">
        <v>45961</v>
      </c>
      <c r="H3082" s="116">
        <v>45961</v>
      </c>
      <c r="I3082" s="116">
        <v>45965</v>
      </c>
      <c r="J3082" s="117" t="s">
        <v>9481</v>
      </c>
      <c r="K3082" s="64" t="s">
        <v>33</v>
      </c>
      <c r="L3082" s="64"/>
      <c r="M3082" s="64"/>
      <c r="N3082" s="66" t="s">
        <v>34</v>
      </c>
      <c r="O3082" s="66">
        <f t="shared" si="202"/>
        <v>4</v>
      </c>
      <c r="P3082" s="66">
        <v>10</v>
      </c>
      <c r="Q3082" s="65">
        <f>+IFERROR(VLOOKUP(Z3082, fechas!$B$1:$C$1036, 2,FALSE), " ")</f>
        <v>45975</v>
      </c>
      <c r="R3082" s="66" t="s">
        <v>35</v>
      </c>
      <c r="S3082" s="90">
        <v>45965</v>
      </c>
      <c r="T3082" s="66" t="s">
        <v>35</v>
      </c>
      <c r="U3082" s="65" t="s">
        <v>35</v>
      </c>
      <c r="V3082" s="66" t="s">
        <v>5561</v>
      </c>
      <c r="W3082" s="66"/>
      <c r="X3082" s="118">
        <f t="shared" si="204"/>
        <v>0</v>
      </c>
      <c r="Y3082" s="119">
        <f>+IFERROR(VLOOKUP(G3082,fechas!$A$1:$D$292,2,FALSE), " ")</f>
        <v>251</v>
      </c>
      <c r="Z3082" s="119">
        <f t="shared" si="205"/>
        <v>261</v>
      </c>
      <c r="AA3082" s="120" t="str">
        <f>+IFERROR(IF(S3082&gt;0," ",Q3082-variables!$C$9)," ")</f>
        <v xml:space="preserve"> </v>
      </c>
    </row>
    <row r="3083" spans="2:27" s="121" customFormat="1" ht="24.95" hidden="1" customHeight="1">
      <c r="B3083" s="66">
        <f t="shared" si="203"/>
        <v>3080</v>
      </c>
      <c r="C3083" s="72" t="s">
        <v>10787</v>
      </c>
      <c r="D3083" s="73" t="s">
        <v>10788</v>
      </c>
      <c r="E3083" s="73" t="s">
        <v>10789</v>
      </c>
      <c r="F3083" s="66" t="s">
        <v>31</v>
      </c>
      <c r="G3083" s="116">
        <v>45965</v>
      </c>
      <c r="H3083" s="116">
        <v>45965</v>
      </c>
      <c r="I3083" s="116">
        <v>45965</v>
      </c>
      <c r="J3083" s="117" t="s">
        <v>10790</v>
      </c>
      <c r="K3083" s="64" t="s">
        <v>46</v>
      </c>
      <c r="L3083" s="64" t="s">
        <v>47</v>
      </c>
      <c r="M3083" s="64" t="s">
        <v>202</v>
      </c>
      <c r="N3083" s="66" t="s">
        <v>108</v>
      </c>
      <c r="O3083" s="66">
        <f t="shared" si="202"/>
        <v>24</v>
      </c>
      <c r="P3083" s="66">
        <v>10</v>
      </c>
      <c r="Q3083" s="65">
        <f>+IFERROR(VLOOKUP(Z3083, fechas!$B$1:$C$1036, 2,FALSE), " ")</f>
        <v>45979</v>
      </c>
      <c r="R3083" s="66" t="s">
        <v>10787</v>
      </c>
      <c r="S3083" s="90">
        <v>45989</v>
      </c>
      <c r="T3083" s="66" t="s">
        <v>35</v>
      </c>
      <c r="U3083" s="66" t="s">
        <v>35</v>
      </c>
      <c r="V3083" s="66" t="s">
        <v>10791</v>
      </c>
      <c r="W3083" s="66"/>
      <c r="X3083" s="118">
        <f t="shared" si="204"/>
        <v>0</v>
      </c>
      <c r="Y3083" s="119">
        <f>+IFERROR(VLOOKUP(G3083,fechas!$A$1:$D$292,2,FALSE), " ")</f>
        <v>253</v>
      </c>
      <c r="Z3083" s="119">
        <f t="shared" si="205"/>
        <v>263</v>
      </c>
      <c r="AA3083" s="120" t="str">
        <f>+IFERROR(IF(S3083&gt;0," ",Q3083-variables!$C$9)," ")</f>
        <v xml:space="preserve"> </v>
      </c>
    </row>
    <row r="3084" spans="2:27" s="121" customFormat="1" ht="24.95" hidden="1" customHeight="1">
      <c r="B3084" s="66">
        <f t="shared" si="203"/>
        <v>3081</v>
      </c>
      <c r="C3084" s="72" t="s">
        <v>10792</v>
      </c>
      <c r="D3084" s="73" t="s">
        <v>10793</v>
      </c>
      <c r="E3084" s="73" t="s">
        <v>10794</v>
      </c>
      <c r="F3084" s="66" t="s">
        <v>31</v>
      </c>
      <c r="G3084" s="116">
        <v>45959</v>
      </c>
      <c r="H3084" s="116">
        <v>45965</v>
      </c>
      <c r="I3084" s="116">
        <v>45966</v>
      </c>
      <c r="J3084" s="117" t="s">
        <v>9481</v>
      </c>
      <c r="K3084" s="64" t="s">
        <v>79</v>
      </c>
      <c r="L3084" s="64" t="s">
        <v>47</v>
      </c>
      <c r="M3084" s="64" t="s">
        <v>48</v>
      </c>
      <c r="N3084" s="66" t="s">
        <v>34</v>
      </c>
      <c r="O3084" s="66">
        <f t="shared" si="202"/>
        <v>12</v>
      </c>
      <c r="P3084" s="66">
        <v>10</v>
      </c>
      <c r="Q3084" s="65">
        <f>+IFERROR(VLOOKUP(Z3084, fechas!$B$1:$C$1036, 2,FALSE), " ")</f>
        <v>45973</v>
      </c>
      <c r="R3084" s="66" t="s">
        <v>10795</v>
      </c>
      <c r="S3084" s="90">
        <v>45971</v>
      </c>
      <c r="T3084" s="66" t="s">
        <v>10796</v>
      </c>
      <c r="U3084" s="65">
        <v>45971</v>
      </c>
      <c r="V3084" s="66"/>
      <c r="W3084" s="66"/>
      <c r="X3084" s="118">
        <f t="shared" si="204"/>
        <v>0</v>
      </c>
      <c r="Y3084" s="119">
        <f>+IFERROR(VLOOKUP(G3084,fechas!$A$1:$D$292,2,FALSE), " ")</f>
        <v>249</v>
      </c>
      <c r="Z3084" s="119">
        <f t="shared" si="205"/>
        <v>259</v>
      </c>
      <c r="AA3084" s="120" t="str">
        <f>+IFERROR(IF(S3084&gt;0," ",Q3084-variables!$C$9)," ")</f>
        <v xml:space="preserve"> </v>
      </c>
    </row>
    <row r="3085" spans="2:27" s="121" customFormat="1" ht="24.95" hidden="1" customHeight="1">
      <c r="B3085" s="66">
        <f t="shared" si="203"/>
        <v>3082</v>
      </c>
      <c r="C3085" s="72" t="s">
        <v>10797</v>
      </c>
      <c r="D3085" s="73" t="s">
        <v>10798</v>
      </c>
      <c r="E3085" s="73" t="s">
        <v>10799</v>
      </c>
      <c r="F3085" s="66" t="s">
        <v>31</v>
      </c>
      <c r="G3085" s="116">
        <v>45965</v>
      </c>
      <c r="H3085" s="116">
        <v>45965</v>
      </c>
      <c r="I3085" s="116">
        <v>45966</v>
      </c>
      <c r="J3085" s="117" t="s">
        <v>10790</v>
      </c>
      <c r="K3085" s="64" t="s">
        <v>10482</v>
      </c>
      <c r="L3085" s="64"/>
      <c r="M3085" s="64"/>
      <c r="N3085" s="66" t="s">
        <v>34</v>
      </c>
      <c r="O3085" s="66">
        <f t="shared" si="202"/>
        <v>3</v>
      </c>
      <c r="P3085" s="66">
        <v>10</v>
      </c>
      <c r="Q3085" s="65">
        <f>+IFERROR(VLOOKUP(Z3085, fechas!$B$1:$C$1036, 2,FALSE), " ")</f>
        <v>45979</v>
      </c>
      <c r="R3085" s="66" t="s">
        <v>10800</v>
      </c>
      <c r="S3085" s="90">
        <v>45968</v>
      </c>
      <c r="T3085" s="66" t="s">
        <v>35</v>
      </c>
      <c r="U3085" s="65" t="s">
        <v>35</v>
      </c>
      <c r="V3085" s="66"/>
      <c r="W3085" s="66"/>
      <c r="X3085" s="118">
        <f t="shared" si="204"/>
        <v>0</v>
      </c>
      <c r="Y3085" s="119">
        <f>+IFERROR(VLOOKUP(G3085,fechas!$A$1:$D$292,2,FALSE), " ")</f>
        <v>253</v>
      </c>
      <c r="Z3085" s="119">
        <f t="shared" si="205"/>
        <v>263</v>
      </c>
      <c r="AA3085" s="120" t="str">
        <f>+IFERROR(IF(S3085&gt;0," ",Q3085-variables!$C$9)," ")</f>
        <v xml:space="preserve"> </v>
      </c>
    </row>
    <row r="3086" spans="2:27" s="121" customFormat="1" ht="24.95" hidden="1" customHeight="1">
      <c r="B3086" s="66">
        <f t="shared" si="203"/>
        <v>3083</v>
      </c>
      <c r="C3086" s="72" t="s">
        <v>10801</v>
      </c>
      <c r="D3086" s="73" t="s">
        <v>10798</v>
      </c>
      <c r="E3086" s="73" t="s">
        <v>10799</v>
      </c>
      <c r="F3086" s="66" t="s">
        <v>31</v>
      </c>
      <c r="G3086" s="116">
        <v>45965</v>
      </c>
      <c r="H3086" s="116">
        <v>45965</v>
      </c>
      <c r="I3086" s="116">
        <v>45966</v>
      </c>
      <c r="J3086" s="117" t="s">
        <v>10790</v>
      </c>
      <c r="K3086" s="64" t="s">
        <v>10482</v>
      </c>
      <c r="L3086" s="64"/>
      <c r="M3086" s="64"/>
      <c r="N3086" s="66" t="s">
        <v>34</v>
      </c>
      <c r="O3086" s="66">
        <f t="shared" si="202"/>
        <v>3</v>
      </c>
      <c r="P3086" s="66">
        <v>10</v>
      </c>
      <c r="Q3086" s="65">
        <f>+IFERROR(VLOOKUP(Z3086, fechas!$B$1:$C$1036, 2,FALSE), " ")</f>
        <v>45979</v>
      </c>
      <c r="R3086" s="66" t="s">
        <v>10800</v>
      </c>
      <c r="S3086" s="90">
        <v>45968</v>
      </c>
      <c r="T3086" s="66" t="s">
        <v>35</v>
      </c>
      <c r="U3086" s="65" t="s">
        <v>35</v>
      </c>
      <c r="V3086" s="66"/>
      <c r="W3086" s="66"/>
      <c r="X3086" s="118">
        <f t="shared" si="204"/>
        <v>0</v>
      </c>
      <c r="Y3086" s="119">
        <f>+IFERROR(VLOOKUP(G3086,fechas!$A$1:$D$292,2,FALSE), " ")</f>
        <v>253</v>
      </c>
      <c r="Z3086" s="119">
        <f t="shared" si="205"/>
        <v>263</v>
      </c>
      <c r="AA3086" s="120" t="str">
        <f>+IFERROR(IF(S3086&gt;0," ",Q3086-variables!$C$9)," ")</f>
        <v xml:space="preserve"> </v>
      </c>
    </row>
    <row r="3087" spans="2:27" s="121" customFormat="1" ht="24.95" hidden="1" customHeight="1">
      <c r="B3087" s="66">
        <f t="shared" si="203"/>
        <v>3084</v>
      </c>
      <c r="C3087" s="72" t="s">
        <v>10802</v>
      </c>
      <c r="D3087" s="73" t="s">
        <v>10803</v>
      </c>
      <c r="E3087" s="73" t="s">
        <v>10804</v>
      </c>
      <c r="F3087" s="66" t="s">
        <v>31</v>
      </c>
      <c r="G3087" s="116">
        <v>45960</v>
      </c>
      <c r="H3087" s="116">
        <v>45960</v>
      </c>
      <c r="I3087" s="116">
        <v>45966</v>
      </c>
      <c r="J3087" s="117" t="s">
        <v>9481</v>
      </c>
      <c r="K3087" s="64" t="s">
        <v>6187</v>
      </c>
      <c r="L3087" s="64" t="s">
        <v>47</v>
      </c>
      <c r="M3087" s="64" t="s">
        <v>48</v>
      </c>
      <c r="N3087" s="66" t="s">
        <v>34</v>
      </c>
      <c r="O3087" s="66">
        <f t="shared" si="202"/>
        <v>8</v>
      </c>
      <c r="P3087" s="66">
        <v>10</v>
      </c>
      <c r="Q3087" s="65">
        <f>+IFERROR(VLOOKUP(Z3087, fechas!$B$1:$C$1036, 2,FALSE), " ")</f>
        <v>45974</v>
      </c>
      <c r="R3087" s="66" t="s">
        <v>10805</v>
      </c>
      <c r="S3087" s="90">
        <v>45968</v>
      </c>
      <c r="T3087" s="66" t="s">
        <v>35</v>
      </c>
      <c r="U3087" s="65" t="s">
        <v>35</v>
      </c>
      <c r="V3087" s="66"/>
      <c r="W3087" s="66"/>
      <c r="X3087" s="118">
        <f t="shared" si="204"/>
        <v>0</v>
      </c>
      <c r="Y3087" s="119">
        <f>+IFERROR(VLOOKUP(G3087,fechas!$A$1:$D$292,2,FALSE), " ")</f>
        <v>250</v>
      </c>
      <c r="Z3087" s="119">
        <f t="shared" si="205"/>
        <v>260</v>
      </c>
      <c r="AA3087" s="120" t="str">
        <f>+IFERROR(IF(S3087&gt;0," ",Q3087-variables!$C$9)," ")</f>
        <v xml:space="preserve"> </v>
      </c>
    </row>
    <row r="3088" spans="2:27" s="121" customFormat="1" ht="24.95" hidden="1" customHeight="1">
      <c r="B3088" s="66">
        <f t="shared" si="203"/>
        <v>3085</v>
      </c>
      <c r="C3088" s="72" t="s">
        <v>10806</v>
      </c>
      <c r="D3088" s="73" t="s">
        <v>10807</v>
      </c>
      <c r="E3088" s="73" t="s">
        <v>7633</v>
      </c>
      <c r="F3088" s="66" t="s">
        <v>31</v>
      </c>
      <c r="G3088" s="116">
        <v>45960</v>
      </c>
      <c r="H3088" s="116">
        <v>45960</v>
      </c>
      <c r="I3088" s="116">
        <v>45966</v>
      </c>
      <c r="J3088" s="117" t="s">
        <v>9481</v>
      </c>
      <c r="K3088" s="64" t="s">
        <v>33</v>
      </c>
      <c r="L3088" s="64"/>
      <c r="M3088" s="64"/>
      <c r="N3088" s="66" t="s">
        <v>34</v>
      </c>
      <c r="O3088" s="66">
        <f t="shared" si="202"/>
        <v>14</v>
      </c>
      <c r="P3088" s="66">
        <v>10</v>
      </c>
      <c r="Q3088" s="65">
        <f>+IFERROR(VLOOKUP(Z3088, fechas!$B$1:$C$1036, 2,FALSE), " ")</f>
        <v>45974</v>
      </c>
      <c r="R3088" s="66" t="s">
        <v>35</v>
      </c>
      <c r="S3088" s="90">
        <v>45974</v>
      </c>
      <c r="T3088" s="66" t="s">
        <v>35</v>
      </c>
      <c r="U3088" s="65" t="s">
        <v>35</v>
      </c>
      <c r="V3088" s="66" t="s">
        <v>254</v>
      </c>
      <c r="W3088" s="66"/>
      <c r="X3088" s="118">
        <f t="shared" si="204"/>
        <v>0</v>
      </c>
      <c r="Y3088" s="119">
        <f>+IFERROR(VLOOKUP(G3088,fechas!$A$1:$D$292,2,FALSE), " ")</f>
        <v>250</v>
      </c>
      <c r="Z3088" s="119">
        <f t="shared" si="205"/>
        <v>260</v>
      </c>
      <c r="AA3088" s="120" t="str">
        <f>+IFERROR(IF(S3088&gt;0," ",Q3088-variables!$C$9)," ")</f>
        <v xml:space="preserve"> </v>
      </c>
    </row>
    <row r="3089" spans="2:27" s="121" customFormat="1" ht="24.95" hidden="1" customHeight="1">
      <c r="B3089" s="66">
        <f t="shared" si="203"/>
        <v>3086</v>
      </c>
      <c r="C3089" s="72" t="s">
        <v>10808</v>
      </c>
      <c r="D3089" s="73" t="s">
        <v>10809</v>
      </c>
      <c r="E3089" s="73" t="s">
        <v>10810</v>
      </c>
      <c r="F3089" s="66" t="s">
        <v>31</v>
      </c>
      <c r="G3089" s="116">
        <v>45960</v>
      </c>
      <c r="H3089" s="116">
        <v>45960</v>
      </c>
      <c r="I3089" s="116">
        <v>45966</v>
      </c>
      <c r="J3089" s="117" t="s">
        <v>9481</v>
      </c>
      <c r="K3089" s="64" t="s">
        <v>7637</v>
      </c>
      <c r="L3089" s="64" t="s">
        <v>2713</v>
      </c>
      <c r="M3089" s="64" t="s">
        <v>276</v>
      </c>
      <c r="N3089" s="66" t="s">
        <v>34</v>
      </c>
      <c r="O3089" s="66">
        <f t="shared" si="202"/>
        <v>13</v>
      </c>
      <c r="P3089" s="66">
        <v>10</v>
      </c>
      <c r="Q3089" s="65">
        <f>+IFERROR(VLOOKUP(Z3089, fechas!$B$1:$C$1036, 2,FALSE), " ")</f>
        <v>45974</v>
      </c>
      <c r="R3089" s="66" t="s">
        <v>10811</v>
      </c>
      <c r="S3089" s="90">
        <v>45973</v>
      </c>
      <c r="T3089" s="66" t="s">
        <v>10812</v>
      </c>
      <c r="U3089" s="65">
        <v>45971</v>
      </c>
      <c r="V3089" s="66" t="s">
        <v>10813</v>
      </c>
      <c r="W3089" s="66"/>
      <c r="X3089" s="118">
        <f t="shared" si="204"/>
        <v>0</v>
      </c>
      <c r="Y3089" s="119">
        <f>+IFERROR(VLOOKUP(G3089,fechas!$A$1:$D$292,2,FALSE), " ")</f>
        <v>250</v>
      </c>
      <c r="Z3089" s="119">
        <f t="shared" si="205"/>
        <v>260</v>
      </c>
      <c r="AA3089" s="120" t="str">
        <f>+IFERROR(IF(S3089&gt;0," ",Q3089-variables!$C$9)," ")</f>
        <v xml:space="preserve"> </v>
      </c>
    </row>
    <row r="3090" spans="2:27" s="121" customFormat="1" ht="24.95" hidden="1" customHeight="1">
      <c r="B3090" s="66">
        <f t="shared" si="203"/>
        <v>3087</v>
      </c>
      <c r="C3090" s="72" t="s">
        <v>10814</v>
      </c>
      <c r="D3090" s="73" t="s">
        <v>10815</v>
      </c>
      <c r="E3090" s="73" t="s">
        <v>10816</v>
      </c>
      <c r="F3090" s="66" t="s">
        <v>31</v>
      </c>
      <c r="G3090" s="116">
        <v>45960</v>
      </c>
      <c r="H3090" s="116">
        <v>45965</v>
      </c>
      <c r="I3090" s="116">
        <v>45966</v>
      </c>
      <c r="J3090" s="117" t="s">
        <v>9481</v>
      </c>
      <c r="K3090" s="64" t="s">
        <v>33</v>
      </c>
      <c r="L3090" s="64"/>
      <c r="M3090" s="64"/>
      <c r="N3090" s="66" t="s">
        <v>34</v>
      </c>
      <c r="O3090" s="66">
        <f t="shared" si="202"/>
        <v>14</v>
      </c>
      <c r="P3090" s="66">
        <v>10</v>
      </c>
      <c r="Q3090" s="65">
        <f>+IFERROR(VLOOKUP(Z3090, fechas!$B$1:$C$1036, 2,FALSE), " ")</f>
        <v>45974</v>
      </c>
      <c r="R3090" s="66" t="s">
        <v>35</v>
      </c>
      <c r="S3090" s="90">
        <v>45974</v>
      </c>
      <c r="T3090" s="66" t="s">
        <v>35</v>
      </c>
      <c r="U3090" s="65" t="s">
        <v>35</v>
      </c>
      <c r="V3090" s="66" t="s">
        <v>383</v>
      </c>
      <c r="W3090" s="66"/>
      <c r="X3090" s="118">
        <f t="shared" si="204"/>
        <v>0</v>
      </c>
      <c r="Y3090" s="119">
        <f>+IFERROR(VLOOKUP(G3090,fechas!$A$1:$D$292,2,FALSE), " ")</f>
        <v>250</v>
      </c>
      <c r="Z3090" s="119">
        <f t="shared" si="205"/>
        <v>260</v>
      </c>
      <c r="AA3090" s="120" t="str">
        <f>+IFERROR(IF(S3090&gt;0," ",Q3090-variables!$C$9)," ")</f>
        <v xml:space="preserve"> </v>
      </c>
    </row>
    <row r="3091" spans="2:27" s="121" customFormat="1" ht="24.95" hidden="1" customHeight="1">
      <c r="B3091" s="66">
        <f t="shared" si="203"/>
        <v>3088</v>
      </c>
      <c r="C3091" s="72" t="s">
        <v>10817</v>
      </c>
      <c r="D3091" s="73" t="s">
        <v>10818</v>
      </c>
      <c r="E3091" s="73" t="s">
        <v>10819</v>
      </c>
      <c r="F3091" s="66" t="s">
        <v>31</v>
      </c>
      <c r="G3091" s="116">
        <v>45961</v>
      </c>
      <c r="H3091" s="116">
        <v>45961</v>
      </c>
      <c r="I3091" s="116">
        <v>45966</v>
      </c>
      <c r="J3091" s="117" t="s">
        <v>9481</v>
      </c>
      <c r="K3091" s="64" t="s">
        <v>202</v>
      </c>
      <c r="L3091" s="64"/>
      <c r="M3091" s="64"/>
      <c r="N3091" s="66" t="s">
        <v>34</v>
      </c>
      <c r="O3091" s="66">
        <f t="shared" si="202"/>
        <v>18</v>
      </c>
      <c r="P3091" s="66">
        <v>10</v>
      </c>
      <c r="Q3091" s="65">
        <f>+IFERROR(VLOOKUP(Z3091, fechas!$B$1:$C$1036, 2,FALSE), " ")</f>
        <v>45975</v>
      </c>
      <c r="R3091" s="66" t="s">
        <v>10820</v>
      </c>
      <c r="S3091" s="90">
        <v>45979</v>
      </c>
      <c r="T3091" s="66" t="s">
        <v>10821</v>
      </c>
      <c r="U3091" s="65">
        <v>45979</v>
      </c>
      <c r="V3091" s="66"/>
      <c r="W3091" s="66"/>
      <c r="X3091" s="118">
        <f t="shared" si="204"/>
        <v>0</v>
      </c>
      <c r="Y3091" s="119">
        <f>+IFERROR(VLOOKUP(G3091,fechas!$A$1:$D$292,2,FALSE), " ")</f>
        <v>251</v>
      </c>
      <c r="Z3091" s="119">
        <f t="shared" si="205"/>
        <v>261</v>
      </c>
      <c r="AA3091" s="120" t="str">
        <f>+IFERROR(IF(S3091&gt;0," ",Q3091-variables!$C$9)," ")</f>
        <v xml:space="preserve"> </v>
      </c>
    </row>
    <row r="3092" spans="2:27" s="121" customFormat="1" ht="24.95" hidden="1" customHeight="1">
      <c r="B3092" s="66">
        <f t="shared" si="203"/>
        <v>3089</v>
      </c>
      <c r="C3092" s="72" t="s">
        <v>10822</v>
      </c>
      <c r="D3092" s="73" t="s">
        <v>10823</v>
      </c>
      <c r="E3092" s="73" t="s">
        <v>553</v>
      </c>
      <c r="F3092" s="66" t="s">
        <v>31</v>
      </c>
      <c r="G3092" s="116">
        <v>45961</v>
      </c>
      <c r="H3092" s="116">
        <v>45961</v>
      </c>
      <c r="I3092" s="116">
        <v>45966</v>
      </c>
      <c r="J3092" s="117" t="s">
        <v>9481</v>
      </c>
      <c r="K3092" s="64" t="s">
        <v>33</v>
      </c>
      <c r="L3092" s="64"/>
      <c r="M3092" s="64"/>
      <c r="N3092" s="66" t="s">
        <v>34</v>
      </c>
      <c r="O3092" s="66">
        <f t="shared" si="202"/>
        <v>5</v>
      </c>
      <c r="P3092" s="66">
        <v>10</v>
      </c>
      <c r="Q3092" s="65">
        <f>+IFERROR(VLOOKUP(Z3092, fechas!$B$1:$C$1036, 2,FALSE), " ")</f>
        <v>45975</v>
      </c>
      <c r="R3092" s="66" t="s">
        <v>35</v>
      </c>
      <c r="S3092" s="90">
        <v>45966</v>
      </c>
      <c r="T3092" s="66" t="s">
        <v>35</v>
      </c>
      <c r="U3092" s="65" t="s">
        <v>35</v>
      </c>
      <c r="V3092" s="66" t="s">
        <v>10824</v>
      </c>
      <c r="W3092" s="66"/>
      <c r="X3092" s="118">
        <f t="shared" si="204"/>
        <v>0</v>
      </c>
      <c r="Y3092" s="119">
        <f>+IFERROR(VLOOKUP(G3092,fechas!$A$1:$D$292,2,FALSE), " ")</f>
        <v>251</v>
      </c>
      <c r="Z3092" s="119">
        <f t="shared" si="205"/>
        <v>261</v>
      </c>
      <c r="AA3092" s="120" t="str">
        <f>+IFERROR(IF(S3092&gt;0," ",Q3092-variables!$C$9)," ")</f>
        <v xml:space="preserve"> </v>
      </c>
    </row>
    <row r="3093" spans="2:27" s="121" customFormat="1" ht="24.95" hidden="1" customHeight="1">
      <c r="B3093" s="66">
        <f t="shared" si="203"/>
        <v>3090</v>
      </c>
      <c r="C3093" s="72" t="s">
        <v>10825</v>
      </c>
      <c r="D3093" s="73" t="s">
        <v>10826</v>
      </c>
      <c r="E3093" s="73" t="s">
        <v>5693</v>
      </c>
      <c r="F3093" s="66" t="s">
        <v>61</v>
      </c>
      <c r="G3093" s="116">
        <v>45961</v>
      </c>
      <c r="H3093" s="116">
        <v>45961</v>
      </c>
      <c r="I3093" s="116">
        <v>45966</v>
      </c>
      <c r="J3093" s="117" t="s">
        <v>9481</v>
      </c>
      <c r="K3093" s="64" t="s">
        <v>33</v>
      </c>
      <c r="L3093" s="64"/>
      <c r="M3093" s="64"/>
      <c r="N3093" s="66" t="s">
        <v>34</v>
      </c>
      <c r="O3093" s="66">
        <f t="shared" si="202"/>
        <v>5</v>
      </c>
      <c r="P3093" s="66">
        <v>10</v>
      </c>
      <c r="Q3093" s="65">
        <f>+IFERROR(VLOOKUP(Z3093, fechas!$B$1:$C$1036, 2,FALSE), " ")</f>
        <v>45975</v>
      </c>
      <c r="R3093" s="66" t="s">
        <v>35</v>
      </c>
      <c r="S3093" s="90">
        <v>45966</v>
      </c>
      <c r="T3093" s="66" t="s">
        <v>35</v>
      </c>
      <c r="U3093" s="65" t="s">
        <v>35</v>
      </c>
      <c r="V3093" s="66" t="s">
        <v>409</v>
      </c>
      <c r="W3093" s="66"/>
      <c r="X3093" s="118">
        <f t="shared" si="204"/>
        <v>0</v>
      </c>
      <c r="Y3093" s="119">
        <f>+IFERROR(VLOOKUP(G3093,fechas!$A$1:$D$292,2,FALSE), " ")</f>
        <v>251</v>
      </c>
      <c r="Z3093" s="119">
        <f t="shared" si="205"/>
        <v>261</v>
      </c>
      <c r="AA3093" s="120" t="str">
        <f>+IFERROR(IF(S3093&gt;0," ",Q3093-variables!$C$9)," ")</f>
        <v xml:space="preserve"> </v>
      </c>
    </row>
    <row r="3094" spans="2:27" s="121" customFormat="1" ht="24.95" hidden="1" customHeight="1">
      <c r="B3094" s="66">
        <f t="shared" si="203"/>
        <v>3091</v>
      </c>
      <c r="C3094" s="72" t="s">
        <v>10827</v>
      </c>
      <c r="D3094" s="73" t="s">
        <v>10828</v>
      </c>
      <c r="E3094" s="73" t="s">
        <v>10829</v>
      </c>
      <c r="F3094" s="66" t="s">
        <v>31</v>
      </c>
      <c r="G3094" s="116">
        <v>45965</v>
      </c>
      <c r="H3094" s="116">
        <v>45965</v>
      </c>
      <c r="I3094" s="116">
        <v>45966</v>
      </c>
      <c r="J3094" s="117" t="s">
        <v>10790</v>
      </c>
      <c r="K3094" s="64" t="s">
        <v>6801</v>
      </c>
      <c r="L3094" s="64" t="s">
        <v>47</v>
      </c>
      <c r="M3094" s="64" t="s">
        <v>6187</v>
      </c>
      <c r="N3094" s="66" t="s">
        <v>34</v>
      </c>
      <c r="O3094" s="66">
        <f t="shared" si="202"/>
        <v>7</v>
      </c>
      <c r="P3094" s="66">
        <v>10</v>
      </c>
      <c r="Q3094" s="65">
        <f>+IFERROR(VLOOKUP(Z3094, fechas!$B$1:$C$1036, 2,FALSE), " ")</f>
        <v>45979</v>
      </c>
      <c r="R3094" s="66" t="s">
        <v>10830</v>
      </c>
      <c r="S3094" s="90">
        <v>45972</v>
      </c>
      <c r="T3094" s="66" t="s">
        <v>35</v>
      </c>
      <c r="U3094" s="66" t="s">
        <v>35</v>
      </c>
      <c r="V3094" s="66"/>
      <c r="W3094" s="66"/>
      <c r="X3094" s="118">
        <f t="shared" si="204"/>
        <v>0</v>
      </c>
      <c r="Y3094" s="119">
        <f>+IFERROR(VLOOKUP(G3094,fechas!$A$1:$D$292,2,FALSE), " ")</f>
        <v>253</v>
      </c>
      <c r="Z3094" s="119">
        <f t="shared" si="205"/>
        <v>263</v>
      </c>
      <c r="AA3094" s="120" t="str">
        <f>+IFERROR(IF(S3094&gt;0," ",Q3094-variables!$C$9)," ")</f>
        <v xml:space="preserve"> </v>
      </c>
    </row>
    <row r="3095" spans="2:27" s="121" customFormat="1" ht="24.95" hidden="1" customHeight="1">
      <c r="B3095" s="66">
        <f t="shared" si="203"/>
        <v>3092</v>
      </c>
      <c r="C3095" s="72" t="s">
        <v>10831</v>
      </c>
      <c r="D3095" s="73" t="s">
        <v>10832</v>
      </c>
      <c r="E3095" s="73" t="s">
        <v>10833</v>
      </c>
      <c r="F3095" s="66" t="s">
        <v>31</v>
      </c>
      <c r="G3095" s="116">
        <v>45965</v>
      </c>
      <c r="H3095" s="116">
        <v>45965</v>
      </c>
      <c r="I3095" s="116">
        <v>45966</v>
      </c>
      <c r="J3095" s="117" t="s">
        <v>10790</v>
      </c>
      <c r="K3095" s="64" t="s">
        <v>33</v>
      </c>
      <c r="L3095" s="64"/>
      <c r="M3095" s="64"/>
      <c r="N3095" s="66" t="s">
        <v>34</v>
      </c>
      <c r="O3095" s="66">
        <f t="shared" si="202"/>
        <v>1</v>
      </c>
      <c r="P3095" s="66">
        <v>10</v>
      </c>
      <c r="Q3095" s="65">
        <f>+IFERROR(VLOOKUP(Z3095, fechas!$B$1:$C$1036, 2,FALSE), " ")</f>
        <v>45979</v>
      </c>
      <c r="R3095" s="66" t="s">
        <v>35</v>
      </c>
      <c r="S3095" s="90">
        <v>45966</v>
      </c>
      <c r="T3095" s="66" t="s">
        <v>35</v>
      </c>
      <c r="U3095" s="65" t="s">
        <v>35</v>
      </c>
      <c r="V3095" s="66" t="s">
        <v>114</v>
      </c>
      <c r="W3095" s="66"/>
      <c r="X3095" s="118">
        <f t="shared" si="204"/>
        <v>0</v>
      </c>
      <c r="Y3095" s="119">
        <f>+IFERROR(VLOOKUP(G3095,fechas!$A$1:$D$292,2,FALSE), " ")</f>
        <v>253</v>
      </c>
      <c r="Z3095" s="119">
        <f t="shared" si="205"/>
        <v>263</v>
      </c>
      <c r="AA3095" s="120" t="str">
        <f>+IFERROR(IF(S3095&gt;0," ",Q3095-variables!$C$9)," ")</f>
        <v xml:space="preserve"> </v>
      </c>
    </row>
    <row r="3096" spans="2:27" s="121" customFormat="1" ht="24.95" hidden="1" customHeight="1">
      <c r="B3096" s="66">
        <f t="shared" si="203"/>
        <v>3093</v>
      </c>
      <c r="C3096" s="72" t="s">
        <v>10834</v>
      </c>
      <c r="D3096" s="73" t="s">
        <v>10835</v>
      </c>
      <c r="E3096" s="73" t="s">
        <v>10836</v>
      </c>
      <c r="F3096" s="66" t="s">
        <v>31</v>
      </c>
      <c r="G3096" s="116">
        <v>45965</v>
      </c>
      <c r="H3096" s="116">
        <v>45965</v>
      </c>
      <c r="I3096" s="116">
        <v>45966</v>
      </c>
      <c r="J3096" s="117" t="s">
        <v>10790</v>
      </c>
      <c r="K3096" s="64" t="s">
        <v>33</v>
      </c>
      <c r="L3096" s="64"/>
      <c r="M3096" s="64"/>
      <c r="N3096" s="66" t="s">
        <v>34</v>
      </c>
      <c r="O3096" s="66">
        <f t="shared" si="202"/>
        <v>14</v>
      </c>
      <c r="P3096" s="66">
        <v>10</v>
      </c>
      <c r="Q3096" s="65">
        <f>+IFERROR(VLOOKUP(Z3096, fechas!$B$1:$C$1036, 2,FALSE), " ")</f>
        <v>45979</v>
      </c>
      <c r="R3096" s="66" t="s">
        <v>35</v>
      </c>
      <c r="S3096" s="90">
        <v>45979</v>
      </c>
      <c r="T3096" s="66" t="s">
        <v>35</v>
      </c>
      <c r="U3096" s="65" t="s">
        <v>35</v>
      </c>
      <c r="V3096" s="66" t="s">
        <v>8728</v>
      </c>
      <c r="W3096" s="66"/>
      <c r="X3096" s="118">
        <f t="shared" si="204"/>
        <v>0</v>
      </c>
      <c r="Y3096" s="119">
        <f>+IFERROR(VLOOKUP(G3096,fechas!$A$1:$D$292,2,FALSE), " ")</f>
        <v>253</v>
      </c>
      <c r="Z3096" s="119">
        <f t="shared" si="205"/>
        <v>263</v>
      </c>
      <c r="AA3096" s="120" t="str">
        <f>+IFERROR(IF(S3096&gt;0," ",Q3096-variables!$C$9)," ")</f>
        <v xml:space="preserve"> </v>
      </c>
    </row>
    <row r="3097" spans="2:27" s="121" customFormat="1" ht="24.95" hidden="1" customHeight="1">
      <c r="B3097" s="66">
        <f t="shared" si="203"/>
        <v>3094</v>
      </c>
      <c r="C3097" s="72" t="s">
        <v>10837</v>
      </c>
      <c r="D3097" s="73" t="s">
        <v>10838</v>
      </c>
      <c r="E3097" s="73" t="s">
        <v>10839</v>
      </c>
      <c r="F3097" s="66" t="s">
        <v>31</v>
      </c>
      <c r="G3097" s="116">
        <v>45965</v>
      </c>
      <c r="H3097" s="116">
        <v>45965</v>
      </c>
      <c r="I3097" s="116">
        <v>45966</v>
      </c>
      <c r="J3097" s="117" t="s">
        <v>10790</v>
      </c>
      <c r="K3097" s="64" t="s">
        <v>33</v>
      </c>
      <c r="L3097" s="64"/>
      <c r="M3097" s="64"/>
      <c r="N3097" s="66" t="s">
        <v>34</v>
      </c>
      <c r="O3097" s="66">
        <f t="shared" si="202"/>
        <v>1</v>
      </c>
      <c r="P3097" s="66">
        <v>10</v>
      </c>
      <c r="Q3097" s="65">
        <f>+IFERROR(VLOOKUP(Z3097, fechas!$B$1:$C$1036, 2,FALSE), " ")</f>
        <v>45979</v>
      </c>
      <c r="R3097" s="66" t="s">
        <v>35</v>
      </c>
      <c r="S3097" s="90">
        <v>45966</v>
      </c>
      <c r="T3097" s="66" t="s">
        <v>35</v>
      </c>
      <c r="U3097" s="65" t="s">
        <v>35</v>
      </c>
      <c r="V3097" s="66" t="s">
        <v>3353</v>
      </c>
      <c r="W3097" s="66"/>
      <c r="X3097" s="118">
        <f t="shared" si="204"/>
        <v>0</v>
      </c>
      <c r="Y3097" s="119">
        <f>+IFERROR(VLOOKUP(G3097,fechas!$A$1:$D$292,2,FALSE), " ")</f>
        <v>253</v>
      </c>
      <c r="Z3097" s="119">
        <f t="shared" si="205"/>
        <v>263</v>
      </c>
      <c r="AA3097" s="120" t="str">
        <f>+IFERROR(IF(S3097&gt;0," ",Q3097-variables!$C$9)," ")</f>
        <v xml:space="preserve"> </v>
      </c>
    </row>
    <row r="3098" spans="2:27" s="121" customFormat="1" ht="24.95" hidden="1" customHeight="1">
      <c r="B3098" s="66">
        <f t="shared" si="203"/>
        <v>3095</v>
      </c>
      <c r="C3098" s="72" t="s">
        <v>10840</v>
      </c>
      <c r="D3098" s="73" t="s">
        <v>10841</v>
      </c>
      <c r="E3098" s="73" t="s">
        <v>10842</v>
      </c>
      <c r="F3098" s="66" t="s">
        <v>31</v>
      </c>
      <c r="G3098" s="116">
        <v>45965</v>
      </c>
      <c r="H3098" s="116">
        <v>45965</v>
      </c>
      <c r="I3098" s="116">
        <v>45966</v>
      </c>
      <c r="J3098" s="117" t="s">
        <v>10790</v>
      </c>
      <c r="K3098" s="64" t="s">
        <v>1896</v>
      </c>
      <c r="L3098" s="64" t="s">
        <v>2713</v>
      </c>
      <c r="M3098" s="64" t="s">
        <v>183</v>
      </c>
      <c r="N3098" s="66" t="s">
        <v>34</v>
      </c>
      <c r="O3098" s="66">
        <f t="shared" si="202"/>
        <v>9</v>
      </c>
      <c r="P3098" s="66">
        <v>10</v>
      </c>
      <c r="Q3098" s="65">
        <f>+IFERROR(VLOOKUP(Z3098, fechas!$B$1:$C$1036, 2,FALSE), " ")</f>
        <v>45979</v>
      </c>
      <c r="R3098" s="66" t="s">
        <v>10843</v>
      </c>
      <c r="S3098" s="90">
        <v>45974</v>
      </c>
      <c r="T3098" s="66" t="s">
        <v>35</v>
      </c>
      <c r="U3098" s="65" t="s">
        <v>35</v>
      </c>
      <c r="V3098" s="66"/>
      <c r="W3098" s="66"/>
      <c r="X3098" s="118">
        <f t="shared" si="204"/>
        <v>0</v>
      </c>
      <c r="Y3098" s="119">
        <f>+IFERROR(VLOOKUP(G3098,fechas!$A$1:$D$292,2,FALSE), " ")</f>
        <v>253</v>
      </c>
      <c r="Z3098" s="119">
        <f t="shared" si="205"/>
        <v>263</v>
      </c>
      <c r="AA3098" s="120" t="str">
        <f>+IFERROR(IF(S3098&gt;0," ",Q3098-variables!$C$9)," ")</f>
        <v xml:space="preserve"> </v>
      </c>
    </row>
    <row r="3099" spans="2:27" s="121" customFormat="1" ht="24.95" hidden="1" customHeight="1">
      <c r="B3099" s="66">
        <f t="shared" si="203"/>
        <v>3096</v>
      </c>
      <c r="C3099" s="72" t="s">
        <v>10844</v>
      </c>
      <c r="D3099" s="73" t="s">
        <v>10845</v>
      </c>
      <c r="E3099" s="73" t="s">
        <v>10846</v>
      </c>
      <c r="F3099" s="66" t="s">
        <v>31</v>
      </c>
      <c r="G3099" s="116">
        <v>45965</v>
      </c>
      <c r="H3099" s="116">
        <v>45965</v>
      </c>
      <c r="I3099" s="116">
        <v>45966</v>
      </c>
      <c r="J3099" s="117" t="s">
        <v>10790</v>
      </c>
      <c r="K3099" s="64" t="s">
        <v>2713</v>
      </c>
      <c r="L3099" s="64"/>
      <c r="M3099" s="64"/>
      <c r="N3099" s="66" t="s">
        <v>108</v>
      </c>
      <c r="O3099" s="66">
        <f t="shared" si="202"/>
        <v>6</v>
      </c>
      <c r="P3099" s="66">
        <v>10</v>
      </c>
      <c r="Q3099" s="65">
        <f>+IFERROR(VLOOKUP(Z3099, fechas!$B$1:$C$1036, 2,FALSE), " ")</f>
        <v>45979</v>
      </c>
      <c r="R3099" s="66" t="s">
        <v>35</v>
      </c>
      <c r="S3099" s="90">
        <v>45971</v>
      </c>
      <c r="T3099" s="66" t="s">
        <v>35</v>
      </c>
      <c r="U3099" s="65" t="s">
        <v>35</v>
      </c>
      <c r="V3099" s="66" t="s">
        <v>10021</v>
      </c>
      <c r="W3099" s="66"/>
      <c r="X3099" s="118">
        <f t="shared" si="204"/>
        <v>0</v>
      </c>
      <c r="Y3099" s="119">
        <f>+IFERROR(VLOOKUP(G3099,fechas!$A$1:$D$292,2,FALSE), " ")</f>
        <v>253</v>
      </c>
      <c r="Z3099" s="119">
        <f t="shared" si="205"/>
        <v>263</v>
      </c>
      <c r="AA3099" s="120" t="str">
        <f>+IFERROR(IF(S3099&gt;0," ",Q3099-variables!$C$9)," ")</f>
        <v xml:space="preserve"> </v>
      </c>
    </row>
    <row r="3100" spans="2:27" s="121" customFormat="1" ht="24.95" hidden="1" customHeight="1">
      <c r="B3100" s="66">
        <f t="shared" si="203"/>
        <v>3097</v>
      </c>
      <c r="C3100" s="72" t="s">
        <v>10847</v>
      </c>
      <c r="D3100" s="73" t="s">
        <v>10848</v>
      </c>
      <c r="E3100" s="73" t="s">
        <v>10849</v>
      </c>
      <c r="F3100" s="66" t="s">
        <v>31</v>
      </c>
      <c r="G3100" s="116">
        <v>45965</v>
      </c>
      <c r="H3100" s="116">
        <v>45965</v>
      </c>
      <c r="I3100" s="116">
        <v>45966</v>
      </c>
      <c r="J3100" s="117" t="s">
        <v>10790</v>
      </c>
      <c r="K3100" s="64" t="s">
        <v>33</v>
      </c>
      <c r="L3100" s="64"/>
      <c r="M3100" s="64"/>
      <c r="N3100" s="66" t="s">
        <v>34</v>
      </c>
      <c r="O3100" s="66">
        <f t="shared" si="202"/>
        <v>1</v>
      </c>
      <c r="P3100" s="66">
        <v>10</v>
      </c>
      <c r="Q3100" s="65">
        <f>+IFERROR(VLOOKUP(Z3100, fechas!$B$1:$C$1036, 2,FALSE), " ")</f>
        <v>45979</v>
      </c>
      <c r="R3100" s="66" t="s">
        <v>35</v>
      </c>
      <c r="S3100" s="90">
        <v>45966</v>
      </c>
      <c r="T3100" s="66" t="s">
        <v>35</v>
      </c>
      <c r="U3100" s="65" t="s">
        <v>35</v>
      </c>
      <c r="V3100" s="66" t="s">
        <v>10850</v>
      </c>
      <c r="W3100" s="66"/>
      <c r="X3100" s="118">
        <f t="shared" si="204"/>
        <v>0</v>
      </c>
      <c r="Y3100" s="119">
        <f>+IFERROR(VLOOKUP(G3100,fechas!$A$1:$D$292,2,FALSE), " ")</f>
        <v>253</v>
      </c>
      <c r="Z3100" s="119">
        <f t="shared" si="205"/>
        <v>263</v>
      </c>
      <c r="AA3100" s="120" t="str">
        <f>+IFERROR(IF(S3100&gt;0," ",Q3100-variables!$C$9)," ")</f>
        <v xml:space="preserve"> </v>
      </c>
    </row>
    <row r="3101" spans="2:27" s="121" customFormat="1" ht="24.95" hidden="1" customHeight="1">
      <c r="B3101" s="66">
        <f t="shared" si="203"/>
        <v>3098</v>
      </c>
      <c r="C3101" s="72" t="s">
        <v>10851</v>
      </c>
      <c r="D3101" s="73" t="s">
        <v>10852</v>
      </c>
      <c r="E3101" s="73" t="s">
        <v>201</v>
      </c>
      <c r="F3101" s="66" t="s">
        <v>31</v>
      </c>
      <c r="G3101" s="116">
        <v>45965</v>
      </c>
      <c r="H3101" s="116">
        <v>45965</v>
      </c>
      <c r="I3101" s="116">
        <v>45966</v>
      </c>
      <c r="J3101" s="117" t="s">
        <v>10790</v>
      </c>
      <c r="K3101" s="64" t="s">
        <v>33</v>
      </c>
      <c r="L3101" s="64"/>
      <c r="M3101" s="64"/>
      <c r="N3101" s="66" t="s">
        <v>34</v>
      </c>
      <c r="O3101" s="66">
        <f t="shared" si="202"/>
        <v>3</v>
      </c>
      <c r="P3101" s="66">
        <v>10</v>
      </c>
      <c r="Q3101" s="65">
        <f>+IFERROR(VLOOKUP(Z3101, fechas!$B$1:$C$1036, 2,FALSE), " ")</f>
        <v>45979</v>
      </c>
      <c r="R3101" s="66" t="s">
        <v>35</v>
      </c>
      <c r="S3101" s="90">
        <v>45968</v>
      </c>
      <c r="T3101" s="66" t="s">
        <v>35</v>
      </c>
      <c r="U3101" s="65" t="s">
        <v>35</v>
      </c>
      <c r="V3101" s="66" t="s">
        <v>254</v>
      </c>
      <c r="W3101" s="66"/>
      <c r="X3101" s="118">
        <f t="shared" si="204"/>
        <v>0</v>
      </c>
      <c r="Y3101" s="119">
        <f>+IFERROR(VLOOKUP(G3101,fechas!$A$1:$D$292,2,FALSE), " ")</f>
        <v>253</v>
      </c>
      <c r="Z3101" s="119">
        <f t="shared" si="205"/>
        <v>263</v>
      </c>
      <c r="AA3101" s="120" t="str">
        <f>+IFERROR(IF(S3101&gt;0," ",Q3101-variables!$C$9)," ")</f>
        <v xml:space="preserve"> </v>
      </c>
    </row>
    <row r="3102" spans="2:27" s="121" customFormat="1" ht="24.95" hidden="1" customHeight="1">
      <c r="B3102" s="66">
        <f t="shared" si="203"/>
        <v>3099</v>
      </c>
      <c r="C3102" s="72" t="s">
        <v>10853</v>
      </c>
      <c r="D3102" s="73" t="s">
        <v>10854</v>
      </c>
      <c r="E3102" s="73" t="s">
        <v>10855</v>
      </c>
      <c r="F3102" s="66" t="s">
        <v>31</v>
      </c>
      <c r="G3102" s="116">
        <v>45965</v>
      </c>
      <c r="H3102" s="116">
        <v>45965</v>
      </c>
      <c r="I3102" s="116">
        <v>45966</v>
      </c>
      <c r="J3102" s="117" t="s">
        <v>10790</v>
      </c>
      <c r="K3102" s="64" t="s">
        <v>7935</v>
      </c>
      <c r="L3102" s="64" t="s">
        <v>2713</v>
      </c>
      <c r="M3102" s="64" t="s">
        <v>48</v>
      </c>
      <c r="N3102" s="66" t="s">
        <v>34</v>
      </c>
      <c r="O3102" s="66">
        <f t="shared" si="202"/>
        <v>7</v>
      </c>
      <c r="P3102" s="66">
        <v>10</v>
      </c>
      <c r="Q3102" s="65">
        <f>+IFERROR(VLOOKUP(Z3102, fechas!$B$1:$C$1036, 2,FALSE), " ")</f>
        <v>45979</v>
      </c>
      <c r="R3102" s="66" t="s">
        <v>10856</v>
      </c>
      <c r="S3102" s="90">
        <v>45972</v>
      </c>
      <c r="T3102" s="66" t="s">
        <v>35</v>
      </c>
      <c r="U3102" s="65" t="s">
        <v>35</v>
      </c>
      <c r="V3102" s="66" t="s">
        <v>10857</v>
      </c>
      <c r="W3102" s="66"/>
      <c r="X3102" s="118">
        <f t="shared" si="204"/>
        <v>0</v>
      </c>
      <c r="Y3102" s="119">
        <f>+IFERROR(VLOOKUP(G3102,fechas!$A$1:$D$292,2,FALSE), " ")</f>
        <v>253</v>
      </c>
      <c r="Z3102" s="119">
        <f t="shared" si="205"/>
        <v>263</v>
      </c>
      <c r="AA3102" s="120" t="str">
        <f>+IFERROR(IF(S3102&gt;0," ",Q3102-variables!$C$9)," ")</f>
        <v xml:space="preserve"> </v>
      </c>
    </row>
    <row r="3103" spans="2:27" s="121" customFormat="1" ht="24.95" hidden="1" customHeight="1">
      <c r="B3103" s="66">
        <f t="shared" si="203"/>
        <v>3100</v>
      </c>
      <c r="C3103" s="72" t="s">
        <v>10858</v>
      </c>
      <c r="D3103" s="73" t="s">
        <v>10859</v>
      </c>
      <c r="E3103" s="73" t="s">
        <v>5921</v>
      </c>
      <c r="F3103" s="66" t="s">
        <v>31</v>
      </c>
      <c r="G3103" s="116">
        <v>45965</v>
      </c>
      <c r="H3103" s="116">
        <v>45965</v>
      </c>
      <c r="I3103" s="116">
        <v>45966</v>
      </c>
      <c r="J3103" s="117" t="s">
        <v>10790</v>
      </c>
      <c r="K3103" s="64" t="s">
        <v>33</v>
      </c>
      <c r="L3103" s="64"/>
      <c r="M3103" s="64"/>
      <c r="N3103" s="66" t="s">
        <v>34</v>
      </c>
      <c r="O3103" s="66">
        <f t="shared" si="202"/>
        <v>2</v>
      </c>
      <c r="P3103" s="66">
        <v>10</v>
      </c>
      <c r="Q3103" s="65">
        <f>+IFERROR(VLOOKUP(Z3103, fechas!$B$1:$C$1036, 2,FALSE), " ")</f>
        <v>45979</v>
      </c>
      <c r="R3103" s="66" t="s">
        <v>35</v>
      </c>
      <c r="S3103" s="90">
        <v>45967</v>
      </c>
      <c r="T3103" s="66" t="s">
        <v>35</v>
      </c>
      <c r="U3103" s="65" t="s">
        <v>35</v>
      </c>
      <c r="V3103" s="66" t="s">
        <v>10860</v>
      </c>
      <c r="W3103" s="66"/>
      <c r="X3103" s="118">
        <f t="shared" si="204"/>
        <v>0</v>
      </c>
      <c r="Y3103" s="119">
        <f>+IFERROR(VLOOKUP(G3103,fechas!$A$1:$D$292,2,FALSE), " ")</f>
        <v>253</v>
      </c>
      <c r="Z3103" s="119">
        <f t="shared" si="205"/>
        <v>263</v>
      </c>
      <c r="AA3103" s="120" t="str">
        <f>+IFERROR(IF(S3103&gt;0," ",Q3103-variables!$C$9)," ")</f>
        <v xml:space="preserve"> </v>
      </c>
    </row>
    <row r="3104" spans="2:27" s="121" customFormat="1" ht="24.95" hidden="1" customHeight="1">
      <c r="B3104" s="66">
        <f t="shared" si="203"/>
        <v>3101</v>
      </c>
      <c r="C3104" s="72" t="s">
        <v>10861</v>
      </c>
      <c r="D3104" s="73" t="s">
        <v>10862</v>
      </c>
      <c r="E3104" s="73" t="s">
        <v>9431</v>
      </c>
      <c r="F3104" s="66" t="s">
        <v>31</v>
      </c>
      <c r="G3104" s="116">
        <v>45965</v>
      </c>
      <c r="H3104" s="116">
        <v>45965</v>
      </c>
      <c r="I3104" s="116">
        <v>45966</v>
      </c>
      <c r="J3104" s="117" t="s">
        <v>10790</v>
      </c>
      <c r="K3104" s="64" t="s">
        <v>33</v>
      </c>
      <c r="L3104" s="64"/>
      <c r="M3104" s="64"/>
      <c r="N3104" s="66" t="s">
        <v>34</v>
      </c>
      <c r="O3104" s="66">
        <f t="shared" si="202"/>
        <v>3</v>
      </c>
      <c r="P3104" s="66">
        <v>10</v>
      </c>
      <c r="Q3104" s="65">
        <f>+IFERROR(VLOOKUP(Z3104, fechas!$B$1:$C$1036, 2,FALSE), " ")</f>
        <v>45979</v>
      </c>
      <c r="R3104" s="66" t="s">
        <v>35</v>
      </c>
      <c r="S3104" s="90">
        <v>45968</v>
      </c>
      <c r="T3104" s="66" t="s">
        <v>35</v>
      </c>
      <c r="U3104" s="65" t="s">
        <v>35</v>
      </c>
      <c r="V3104" s="66" t="s">
        <v>1083</v>
      </c>
      <c r="W3104" s="66"/>
      <c r="X3104" s="118">
        <f t="shared" si="204"/>
        <v>0</v>
      </c>
      <c r="Y3104" s="119">
        <f>+IFERROR(VLOOKUP(G3104,fechas!$A$1:$D$292,2,FALSE), " ")</f>
        <v>253</v>
      </c>
      <c r="Z3104" s="119">
        <f t="shared" si="205"/>
        <v>263</v>
      </c>
      <c r="AA3104" s="120" t="str">
        <f>+IFERROR(IF(S3104&gt;0," ",Q3104-variables!$C$9)," ")</f>
        <v xml:space="preserve"> </v>
      </c>
    </row>
    <row r="3105" spans="2:27" s="121" customFormat="1" ht="24.95" hidden="1" customHeight="1">
      <c r="B3105" s="66">
        <f t="shared" si="203"/>
        <v>3102</v>
      </c>
      <c r="C3105" s="72" t="s">
        <v>10863</v>
      </c>
      <c r="D3105" s="73" t="s">
        <v>10864</v>
      </c>
      <c r="E3105" s="73" t="s">
        <v>10865</v>
      </c>
      <c r="F3105" s="66" t="s">
        <v>31</v>
      </c>
      <c r="G3105" s="116">
        <v>45965</v>
      </c>
      <c r="H3105" s="116">
        <v>45965</v>
      </c>
      <c r="I3105" s="116">
        <v>45966</v>
      </c>
      <c r="J3105" s="117" t="s">
        <v>10790</v>
      </c>
      <c r="K3105" s="64" t="s">
        <v>33</v>
      </c>
      <c r="L3105" s="64"/>
      <c r="M3105" s="64"/>
      <c r="N3105" s="66" t="s">
        <v>34</v>
      </c>
      <c r="O3105" s="66">
        <f t="shared" si="202"/>
        <v>1</v>
      </c>
      <c r="P3105" s="66">
        <v>10</v>
      </c>
      <c r="Q3105" s="65">
        <f>+IFERROR(VLOOKUP(Z3105, fechas!$B$1:$C$1036, 2,FALSE), " ")</f>
        <v>45979</v>
      </c>
      <c r="R3105" s="66" t="s">
        <v>35</v>
      </c>
      <c r="S3105" s="90">
        <v>45966</v>
      </c>
      <c r="T3105" s="66" t="s">
        <v>35</v>
      </c>
      <c r="U3105" s="65" t="s">
        <v>35</v>
      </c>
      <c r="V3105" s="66" t="s">
        <v>383</v>
      </c>
      <c r="W3105" s="66"/>
      <c r="X3105" s="118">
        <f t="shared" si="204"/>
        <v>0</v>
      </c>
      <c r="Y3105" s="119">
        <f>+IFERROR(VLOOKUP(G3105,fechas!$A$1:$D$292,2,FALSE), " ")</f>
        <v>253</v>
      </c>
      <c r="Z3105" s="119">
        <f t="shared" si="205"/>
        <v>263</v>
      </c>
      <c r="AA3105" s="120" t="str">
        <f>+IFERROR(IF(S3105&gt;0," ",Q3105-variables!$C$9)," ")</f>
        <v xml:space="preserve"> </v>
      </c>
    </row>
    <row r="3106" spans="2:27" s="121" customFormat="1" ht="24.95" hidden="1" customHeight="1">
      <c r="B3106" s="66">
        <f t="shared" si="203"/>
        <v>3103</v>
      </c>
      <c r="C3106" s="72" t="s">
        <v>10866</v>
      </c>
      <c r="D3106" s="73" t="s">
        <v>10867</v>
      </c>
      <c r="E3106" s="73" t="s">
        <v>149</v>
      </c>
      <c r="F3106" s="66" t="s">
        <v>61</v>
      </c>
      <c r="G3106" s="116">
        <v>45965</v>
      </c>
      <c r="H3106" s="116">
        <v>45965</v>
      </c>
      <c r="I3106" s="116">
        <v>45966</v>
      </c>
      <c r="J3106" s="117" t="s">
        <v>10790</v>
      </c>
      <c r="K3106" s="64" t="s">
        <v>7935</v>
      </c>
      <c r="L3106" s="64"/>
      <c r="M3106" s="64" t="s">
        <v>183</v>
      </c>
      <c r="N3106" s="66" t="s">
        <v>34</v>
      </c>
      <c r="O3106" s="66">
        <f t="shared" si="202"/>
        <v>3</v>
      </c>
      <c r="P3106" s="66">
        <v>10</v>
      </c>
      <c r="Q3106" s="65">
        <f>+IFERROR(VLOOKUP(Z3106, fechas!$B$1:$C$1036, 2,FALSE), " ")</f>
        <v>45979</v>
      </c>
      <c r="R3106" s="66" t="s">
        <v>10868</v>
      </c>
      <c r="S3106" s="90">
        <v>45968</v>
      </c>
      <c r="T3106" s="66" t="s">
        <v>35</v>
      </c>
      <c r="U3106" s="65" t="s">
        <v>35</v>
      </c>
      <c r="V3106" s="66" t="s">
        <v>10869</v>
      </c>
      <c r="W3106" s="66"/>
      <c r="X3106" s="118">
        <f t="shared" si="204"/>
        <v>0</v>
      </c>
      <c r="Y3106" s="119">
        <f>+IFERROR(VLOOKUP(G3106,fechas!$A$1:$D$292,2,FALSE), " ")</f>
        <v>253</v>
      </c>
      <c r="Z3106" s="119">
        <f t="shared" si="205"/>
        <v>263</v>
      </c>
      <c r="AA3106" s="120" t="str">
        <f>+IFERROR(IF(S3106&gt;0," ",Q3106-variables!$C$9)," ")</f>
        <v xml:space="preserve"> </v>
      </c>
    </row>
    <row r="3107" spans="2:27" s="121" customFormat="1" ht="24.95" hidden="1" customHeight="1">
      <c r="B3107" s="66">
        <f t="shared" si="203"/>
        <v>3104</v>
      </c>
      <c r="C3107" s="72" t="s">
        <v>10870</v>
      </c>
      <c r="D3107" s="73" t="s">
        <v>10871</v>
      </c>
      <c r="E3107" s="73" t="s">
        <v>74</v>
      </c>
      <c r="F3107" s="66" t="s">
        <v>61</v>
      </c>
      <c r="G3107" s="116">
        <v>45966</v>
      </c>
      <c r="H3107" s="116">
        <v>45966</v>
      </c>
      <c r="I3107" s="116">
        <v>45966</v>
      </c>
      <c r="J3107" s="117" t="s">
        <v>10790</v>
      </c>
      <c r="K3107" s="64" t="s">
        <v>7935</v>
      </c>
      <c r="L3107" s="64"/>
      <c r="M3107" s="64" t="s">
        <v>183</v>
      </c>
      <c r="N3107" s="66" t="s">
        <v>34</v>
      </c>
      <c r="O3107" s="66">
        <f t="shared" si="202"/>
        <v>2</v>
      </c>
      <c r="P3107" s="66">
        <v>10</v>
      </c>
      <c r="Q3107" s="65">
        <f>+IFERROR(VLOOKUP(Z3107, fechas!$B$1:$C$1036, 2,FALSE), " ")</f>
        <v>45980</v>
      </c>
      <c r="R3107" s="66" t="s">
        <v>10872</v>
      </c>
      <c r="S3107" s="90">
        <v>45968</v>
      </c>
      <c r="T3107" s="66" t="s">
        <v>35</v>
      </c>
      <c r="U3107" s="65" t="s">
        <v>35</v>
      </c>
      <c r="V3107" s="66" t="s">
        <v>10873</v>
      </c>
      <c r="W3107" s="66"/>
      <c r="X3107" s="118">
        <f t="shared" si="204"/>
        <v>0</v>
      </c>
      <c r="Y3107" s="119">
        <f>+IFERROR(VLOOKUP(G3107,fechas!$A$1:$D$292,2,FALSE), " ")</f>
        <v>254</v>
      </c>
      <c r="Z3107" s="119">
        <f t="shared" si="205"/>
        <v>264</v>
      </c>
      <c r="AA3107" s="120" t="str">
        <f>+IFERROR(IF(S3107&gt;0," ",Q3107-variables!$C$9)," ")</f>
        <v xml:space="preserve"> </v>
      </c>
    </row>
    <row r="3108" spans="2:27" s="121" customFormat="1" ht="24.95" hidden="1" customHeight="1">
      <c r="B3108" s="66">
        <f t="shared" si="203"/>
        <v>3105</v>
      </c>
      <c r="C3108" s="72" t="s">
        <v>10874</v>
      </c>
      <c r="D3108" s="73" t="s">
        <v>10875</v>
      </c>
      <c r="E3108" s="73" t="s">
        <v>6163</v>
      </c>
      <c r="F3108" s="66" t="s">
        <v>61</v>
      </c>
      <c r="G3108" s="116">
        <v>45966</v>
      </c>
      <c r="H3108" s="116">
        <v>45966</v>
      </c>
      <c r="I3108" s="116">
        <v>45966</v>
      </c>
      <c r="J3108" s="117" t="s">
        <v>10790</v>
      </c>
      <c r="K3108" s="64" t="s">
        <v>7935</v>
      </c>
      <c r="L3108" s="64"/>
      <c r="M3108" s="64" t="s">
        <v>183</v>
      </c>
      <c r="N3108" s="66" t="s">
        <v>34</v>
      </c>
      <c r="O3108" s="66">
        <f t="shared" si="202"/>
        <v>2</v>
      </c>
      <c r="P3108" s="66">
        <v>10</v>
      </c>
      <c r="Q3108" s="65">
        <f>+IFERROR(VLOOKUP(Z3108, fechas!$B$1:$C$1036, 2,FALSE), " ")</f>
        <v>45980</v>
      </c>
      <c r="R3108" s="66" t="s">
        <v>10876</v>
      </c>
      <c r="S3108" s="90">
        <v>45968</v>
      </c>
      <c r="T3108" s="66" t="s">
        <v>35</v>
      </c>
      <c r="U3108" s="65" t="s">
        <v>35</v>
      </c>
      <c r="V3108" s="66" t="s">
        <v>10877</v>
      </c>
      <c r="W3108" s="66"/>
      <c r="X3108" s="118">
        <f t="shared" si="204"/>
        <v>0</v>
      </c>
      <c r="Y3108" s="119">
        <f>+IFERROR(VLOOKUP(G3108,fechas!$A$1:$D$292,2,FALSE), " ")</f>
        <v>254</v>
      </c>
      <c r="Z3108" s="119">
        <f t="shared" si="205"/>
        <v>264</v>
      </c>
      <c r="AA3108" s="120" t="str">
        <f>+IFERROR(IF(S3108&gt;0," ",Q3108-variables!$C$9)," ")</f>
        <v xml:space="preserve"> </v>
      </c>
    </row>
    <row r="3109" spans="2:27" s="121" customFormat="1" ht="24.95" hidden="1" customHeight="1">
      <c r="B3109" s="66">
        <f t="shared" si="203"/>
        <v>3106</v>
      </c>
      <c r="C3109" s="72" t="s">
        <v>10878</v>
      </c>
      <c r="D3109" s="73" t="s">
        <v>10879</v>
      </c>
      <c r="E3109" s="73" t="s">
        <v>10880</v>
      </c>
      <c r="F3109" s="66" t="s">
        <v>31</v>
      </c>
      <c r="G3109" s="116">
        <v>45965</v>
      </c>
      <c r="H3109" s="116">
        <v>45965</v>
      </c>
      <c r="I3109" s="116">
        <v>45966</v>
      </c>
      <c r="J3109" s="117" t="s">
        <v>10790</v>
      </c>
      <c r="K3109" s="64" t="s">
        <v>33</v>
      </c>
      <c r="L3109" s="64"/>
      <c r="M3109" s="64"/>
      <c r="N3109" s="66" t="s">
        <v>34</v>
      </c>
      <c r="O3109" s="66">
        <f t="shared" si="202"/>
        <v>1</v>
      </c>
      <c r="P3109" s="66">
        <v>10</v>
      </c>
      <c r="Q3109" s="65">
        <f>+IFERROR(VLOOKUP(Z3109, fechas!$B$1:$C$1036, 2,FALSE), " ")</f>
        <v>45979</v>
      </c>
      <c r="R3109" s="66" t="s">
        <v>35</v>
      </c>
      <c r="S3109" s="90">
        <v>45966</v>
      </c>
      <c r="T3109" s="66" t="s">
        <v>35</v>
      </c>
      <c r="U3109" s="65" t="s">
        <v>35</v>
      </c>
      <c r="V3109" s="66" t="s">
        <v>8728</v>
      </c>
      <c r="W3109" s="66"/>
      <c r="X3109" s="118">
        <f t="shared" si="204"/>
        <v>0</v>
      </c>
      <c r="Y3109" s="119">
        <f>+IFERROR(VLOOKUP(G3109,fechas!$A$1:$D$292,2,FALSE), " ")</f>
        <v>253</v>
      </c>
      <c r="Z3109" s="119">
        <f t="shared" si="205"/>
        <v>263</v>
      </c>
      <c r="AA3109" s="120" t="str">
        <f>+IFERROR(IF(S3109&gt;0," ",Q3109-variables!$C$9)," ")</f>
        <v xml:space="preserve"> </v>
      </c>
    </row>
    <row r="3110" spans="2:27" s="121" customFormat="1" ht="24.95" hidden="1" customHeight="1">
      <c r="B3110" s="66">
        <f>B3109+1</f>
        <v>3107</v>
      </c>
      <c r="C3110" s="72" t="s">
        <v>10881</v>
      </c>
      <c r="D3110" s="73" t="s">
        <v>10882</v>
      </c>
      <c r="E3110" s="73" t="s">
        <v>2603</v>
      </c>
      <c r="F3110" s="66" t="s">
        <v>31</v>
      </c>
      <c r="G3110" s="116">
        <v>45966</v>
      </c>
      <c r="H3110" s="116">
        <v>45966</v>
      </c>
      <c r="I3110" s="116">
        <v>45966</v>
      </c>
      <c r="J3110" s="117" t="s">
        <v>10790</v>
      </c>
      <c r="K3110" s="64" t="s">
        <v>1087</v>
      </c>
      <c r="L3110" s="64" t="s">
        <v>2713</v>
      </c>
      <c r="M3110" s="64" t="s">
        <v>183</v>
      </c>
      <c r="N3110" s="66" t="s">
        <v>34</v>
      </c>
      <c r="O3110" s="66">
        <f t="shared" si="202"/>
        <v>15</v>
      </c>
      <c r="P3110" s="66">
        <v>10</v>
      </c>
      <c r="Q3110" s="65">
        <f>+IFERROR(VLOOKUP(Z3110, fechas!$B$1:$C$1036, 2,FALSE), " ")</f>
        <v>45980</v>
      </c>
      <c r="R3110" s="66" t="s">
        <v>10883</v>
      </c>
      <c r="S3110" s="90">
        <v>45981</v>
      </c>
      <c r="T3110" s="66" t="s">
        <v>10884</v>
      </c>
      <c r="U3110" s="65">
        <v>45979</v>
      </c>
      <c r="V3110" s="66"/>
      <c r="W3110" s="66"/>
      <c r="X3110" s="118">
        <f t="shared" si="204"/>
        <v>0</v>
      </c>
      <c r="Y3110" s="119">
        <f>+IFERROR(VLOOKUP(G3110,fechas!$A$1:$D$292,2,FALSE), " ")</f>
        <v>254</v>
      </c>
      <c r="Z3110" s="119">
        <f t="shared" si="205"/>
        <v>264</v>
      </c>
      <c r="AA3110" s="120" t="str">
        <f>+IFERROR(IF(S3110&gt;0," ",Q3110-variables!$C$9)," ")</f>
        <v xml:space="preserve"> </v>
      </c>
    </row>
    <row r="3111" spans="2:27" s="121" customFormat="1" ht="24.95" hidden="1" customHeight="1">
      <c r="B3111" s="66">
        <f t="shared" si="203"/>
        <v>3108</v>
      </c>
      <c r="C3111" s="72" t="s">
        <v>10885</v>
      </c>
      <c r="D3111" s="73" t="s">
        <v>10886</v>
      </c>
      <c r="E3111" s="73" t="s">
        <v>9772</v>
      </c>
      <c r="F3111" s="66" t="s">
        <v>61</v>
      </c>
      <c r="G3111" s="116">
        <v>45966</v>
      </c>
      <c r="H3111" s="116">
        <v>45966</v>
      </c>
      <c r="I3111" s="116">
        <v>45966</v>
      </c>
      <c r="J3111" s="117" t="s">
        <v>10790</v>
      </c>
      <c r="K3111" s="64" t="s">
        <v>7935</v>
      </c>
      <c r="L3111" s="64"/>
      <c r="M3111" s="64" t="s">
        <v>183</v>
      </c>
      <c r="N3111" s="66" t="s">
        <v>34</v>
      </c>
      <c r="O3111" s="66">
        <f t="shared" si="202"/>
        <v>2</v>
      </c>
      <c r="P3111" s="66">
        <v>10</v>
      </c>
      <c r="Q3111" s="65">
        <f>+IFERROR(VLOOKUP(Z3111, fechas!$B$1:$C$1036, 2,FALSE), " ")</f>
        <v>45980</v>
      </c>
      <c r="R3111" s="66" t="s">
        <v>10887</v>
      </c>
      <c r="S3111" s="90">
        <v>45968</v>
      </c>
      <c r="T3111" s="66" t="s">
        <v>35</v>
      </c>
      <c r="U3111" s="65" t="s">
        <v>35</v>
      </c>
      <c r="V3111" s="66" t="s">
        <v>10888</v>
      </c>
      <c r="W3111" s="66"/>
      <c r="X3111" s="118">
        <f t="shared" si="204"/>
        <v>0</v>
      </c>
      <c r="Y3111" s="119">
        <f>+IFERROR(VLOOKUP(G3111,fechas!$A$1:$D$292,2,FALSE), " ")</f>
        <v>254</v>
      </c>
      <c r="Z3111" s="119">
        <f t="shared" si="205"/>
        <v>264</v>
      </c>
      <c r="AA3111" s="120" t="str">
        <f>+IFERROR(IF(S3111&gt;0," ",Q3111-variables!$C$9)," ")</f>
        <v xml:space="preserve"> </v>
      </c>
    </row>
    <row r="3112" spans="2:27" s="121" customFormat="1" ht="24.95" hidden="1" customHeight="1">
      <c r="B3112" s="66">
        <f t="shared" si="203"/>
        <v>3109</v>
      </c>
      <c r="C3112" s="72" t="s">
        <v>10889</v>
      </c>
      <c r="D3112" s="73" t="s">
        <v>10886</v>
      </c>
      <c r="E3112" s="73" t="s">
        <v>9772</v>
      </c>
      <c r="F3112" s="66" t="s">
        <v>61</v>
      </c>
      <c r="G3112" s="116">
        <v>45966</v>
      </c>
      <c r="H3112" s="116">
        <v>45966</v>
      </c>
      <c r="I3112" s="116">
        <v>45966</v>
      </c>
      <c r="J3112" s="117" t="s">
        <v>10790</v>
      </c>
      <c r="K3112" s="64" t="s">
        <v>7935</v>
      </c>
      <c r="L3112" s="64"/>
      <c r="M3112" s="64" t="s">
        <v>183</v>
      </c>
      <c r="N3112" s="66" t="s">
        <v>34</v>
      </c>
      <c r="O3112" s="66">
        <f t="shared" si="202"/>
        <v>2</v>
      </c>
      <c r="P3112" s="66">
        <v>10</v>
      </c>
      <c r="Q3112" s="65">
        <f>+IFERROR(VLOOKUP(Z3112, fechas!$B$1:$C$1036, 2,FALSE), " ")</f>
        <v>45980</v>
      </c>
      <c r="R3112" s="66" t="s">
        <v>10887</v>
      </c>
      <c r="S3112" s="90">
        <v>45968</v>
      </c>
      <c r="T3112" s="66" t="s">
        <v>35</v>
      </c>
      <c r="U3112" s="65" t="s">
        <v>35</v>
      </c>
      <c r="V3112" s="66" t="s">
        <v>10890</v>
      </c>
      <c r="W3112" s="66"/>
      <c r="X3112" s="118">
        <f t="shared" si="204"/>
        <v>0</v>
      </c>
      <c r="Y3112" s="119">
        <f>+IFERROR(VLOOKUP(G3112,fechas!$A$1:$D$292,2,FALSE), " ")</f>
        <v>254</v>
      </c>
      <c r="Z3112" s="119">
        <f t="shared" si="205"/>
        <v>264</v>
      </c>
      <c r="AA3112" s="120" t="str">
        <f>+IFERROR(IF(S3112&gt;0," ",Q3112-variables!$C$9)," ")</f>
        <v xml:space="preserve"> </v>
      </c>
    </row>
    <row r="3113" spans="2:27" s="121" customFormat="1" ht="24.95" hidden="1" customHeight="1">
      <c r="B3113" s="66">
        <f t="shared" si="203"/>
        <v>3110</v>
      </c>
      <c r="C3113" s="72" t="s">
        <v>10891</v>
      </c>
      <c r="D3113" s="73" t="s">
        <v>10892</v>
      </c>
      <c r="E3113" s="73" t="s">
        <v>9919</v>
      </c>
      <c r="F3113" s="66" t="s">
        <v>275</v>
      </c>
      <c r="G3113" s="116">
        <v>45967</v>
      </c>
      <c r="H3113" s="116">
        <v>45967</v>
      </c>
      <c r="I3113" s="116">
        <v>45967</v>
      </c>
      <c r="J3113" s="117" t="s">
        <v>10790</v>
      </c>
      <c r="K3113" s="64" t="s">
        <v>7637</v>
      </c>
      <c r="L3113" s="64" t="s">
        <v>1311</v>
      </c>
      <c r="M3113" s="64" t="s">
        <v>202</v>
      </c>
      <c r="N3113" s="66" t="s">
        <v>34</v>
      </c>
      <c r="O3113" s="66">
        <f t="shared" si="202"/>
        <v>6</v>
      </c>
      <c r="P3113" s="66">
        <v>10</v>
      </c>
      <c r="Q3113" s="65">
        <f>+IFERROR(VLOOKUP(Z3113, fechas!$B$1:$C$1036, 2,FALSE), " ")</f>
        <v>45981</v>
      </c>
      <c r="R3113" s="66" t="s">
        <v>10893</v>
      </c>
      <c r="S3113" s="90">
        <v>45973</v>
      </c>
      <c r="T3113" s="66" t="s">
        <v>35</v>
      </c>
      <c r="U3113" s="65" t="s">
        <v>35</v>
      </c>
      <c r="V3113" s="66" t="s">
        <v>10894</v>
      </c>
      <c r="W3113" s="66"/>
      <c r="X3113" s="118">
        <f t="shared" si="204"/>
        <v>0</v>
      </c>
      <c r="Y3113" s="119">
        <f>+IFERROR(VLOOKUP(G3113,fechas!$A$1:$D$292,2,FALSE), " ")</f>
        <v>255</v>
      </c>
      <c r="Z3113" s="119">
        <f t="shared" si="205"/>
        <v>265</v>
      </c>
      <c r="AA3113" s="120" t="str">
        <f>+IFERROR(IF(S3113&gt;0," ",Q3113-variables!$C$9)," ")</f>
        <v xml:space="preserve"> </v>
      </c>
    </row>
    <row r="3114" spans="2:27" s="121" customFormat="1" ht="24.95" hidden="1" customHeight="1">
      <c r="B3114" s="66">
        <f t="shared" si="203"/>
        <v>3111</v>
      </c>
      <c r="C3114" s="72" t="s">
        <v>10895</v>
      </c>
      <c r="D3114" s="73" t="s">
        <v>10896</v>
      </c>
      <c r="E3114" s="73" t="s">
        <v>1693</v>
      </c>
      <c r="F3114" s="66" t="s">
        <v>61</v>
      </c>
      <c r="G3114" s="116">
        <v>45967</v>
      </c>
      <c r="H3114" s="116">
        <v>45967</v>
      </c>
      <c r="I3114" s="116">
        <v>45967</v>
      </c>
      <c r="J3114" s="117" t="s">
        <v>10790</v>
      </c>
      <c r="K3114" s="64" t="s">
        <v>7935</v>
      </c>
      <c r="L3114" s="64"/>
      <c r="M3114" s="64" t="s">
        <v>183</v>
      </c>
      <c r="N3114" s="66" t="s">
        <v>34</v>
      </c>
      <c r="O3114" s="66">
        <f t="shared" si="202"/>
        <v>1</v>
      </c>
      <c r="P3114" s="66">
        <v>10</v>
      </c>
      <c r="Q3114" s="65">
        <f>+IFERROR(VLOOKUP(Z3114, fechas!$B$1:$C$1036, 2,FALSE), " ")</f>
        <v>45981</v>
      </c>
      <c r="R3114" s="66" t="s">
        <v>10897</v>
      </c>
      <c r="S3114" s="90">
        <v>45968</v>
      </c>
      <c r="T3114" s="66" t="s">
        <v>35</v>
      </c>
      <c r="U3114" s="65" t="s">
        <v>35</v>
      </c>
      <c r="V3114" s="66" t="s">
        <v>10898</v>
      </c>
      <c r="W3114" s="66"/>
      <c r="X3114" s="118">
        <f t="shared" si="204"/>
        <v>0</v>
      </c>
      <c r="Y3114" s="119">
        <f>+IFERROR(VLOOKUP(G3114,fechas!$A$1:$D$292,2,FALSE), " ")</f>
        <v>255</v>
      </c>
      <c r="Z3114" s="119">
        <f t="shared" si="205"/>
        <v>265</v>
      </c>
      <c r="AA3114" s="120" t="str">
        <f>+IFERROR(IF(S3114&gt;0," ",Q3114-variables!$C$9)," ")</f>
        <v xml:space="preserve"> </v>
      </c>
    </row>
    <row r="3115" spans="2:27" s="121" customFormat="1" ht="24.95" hidden="1" customHeight="1">
      <c r="B3115" s="66">
        <f t="shared" si="203"/>
        <v>3112</v>
      </c>
      <c r="C3115" s="72" t="s">
        <v>10899</v>
      </c>
      <c r="D3115" s="73" t="s">
        <v>10900</v>
      </c>
      <c r="E3115" s="73" t="s">
        <v>10901</v>
      </c>
      <c r="F3115" s="66" t="s">
        <v>31</v>
      </c>
      <c r="G3115" s="116">
        <v>45965</v>
      </c>
      <c r="H3115" s="116">
        <v>45965</v>
      </c>
      <c r="I3115" s="116">
        <v>45967</v>
      </c>
      <c r="J3115" s="117" t="s">
        <v>10790</v>
      </c>
      <c r="K3115" s="64" t="s">
        <v>989</v>
      </c>
      <c r="L3115" s="64" t="s">
        <v>47</v>
      </c>
      <c r="M3115" s="64" t="s">
        <v>6187</v>
      </c>
      <c r="N3115" s="66" t="s">
        <v>34</v>
      </c>
      <c r="O3115" s="66">
        <f t="shared" si="202"/>
        <v>7</v>
      </c>
      <c r="P3115" s="66">
        <v>10</v>
      </c>
      <c r="Q3115" s="65">
        <f>+IFERROR(VLOOKUP(Z3115, fechas!$B$1:$C$1036, 2,FALSE), " ")</f>
        <v>45979</v>
      </c>
      <c r="R3115" s="66" t="s">
        <v>10902</v>
      </c>
      <c r="S3115" s="90">
        <v>45972</v>
      </c>
      <c r="T3115" s="66" t="s">
        <v>10903</v>
      </c>
      <c r="U3115" s="65">
        <v>45972</v>
      </c>
      <c r="V3115" s="66"/>
      <c r="W3115" s="66"/>
      <c r="X3115" s="118">
        <f t="shared" si="204"/>
        <v>0</v>
      </c>
      <c r="Y3115" s="119">
        <f>+IFERROR(VLOOKUP(G3115,fechas!$A$1:$D$292,2,FALSE), " ")</f>
        <v>253</v>
      </c>
      <c r="Z3115" s="119">
        <f t="shared" si="205"/>
        <v>263</v>
      </c>
      <c r="AA3115" s="120" t="str">
        <f>+IFERROR(IF(S3115&gt;0," ",Q3115-variables!$C$9)," ")</f>
        <v xml:space="preserve"> </v>
      </c>
    </row>
    <row r="3116" spans="2:27" s="121" customFormat="1" ht="24.95" hidden="1" customHeight="1">
      <c r="B3116" s="66">
        <f t="shared" si="203"/>
        <v>3113</v>
      </c>
      <c r="C3116" s="72" t="s">
        <v>10904</v>
      </c>
      <c r="D3116" s="73" t="s">
        <v>10905</v>
      </c>
      <c r="E3116" s="73" t="s">
        <v>10906</v>
      </c>
      <c r="F3116" s="66" t="s">
        <v>31</v>
      </c>
      <c r="G3116" s="116">
        <v>45965</v>
      </c>
      <c r="H3116" s="116">
        <v>45965</v>
      </c>
      <c r="I3116" s="116">
        <v>45967</v>
      </c>
      <c r="J3116" s="117" t="s">
        <v>10790</v>
      </c>
      <c r="K3116" s="64" t="s">
        <v>2713</v>
      </c>
      <c r="L3116" s="64"/>
      <c r="M3116" s="64"/>
      <c r="N3116" s="66" t="s">
        <v>34</v>
      </c>
      <c r="O3116" s="66">
        <f t="shared" si="202"/>
        <v>37</v>
      </c>
      <c r="P3116" s="66">
        <v>10</v>
      </c>
      <c r="Q3116" s="65">
        <f>+IFERROR(VLOOKUP(Z3116, fechas!$B$1:$C$1036, 2,FALSE), " ")</f>
        <v>45979</v>
      </c>
      <c r="R3116" s="66" t="s">
        <v>10907</v>
      </c>
      <c r="S3116" s="90">
        <v>46002</v>
      </c>
      <c r="T3116" s="66" t="s">
        <v>10908</v>
      </c>
      <c r="U3116" s="65">
        <v>45972</v>
      </c>
      <c r="V3116" s="66"/>
      <c r="W3116" s="66"/>
      <c r="X3116" s="118">
        <f t="shared" si="204"/>
        <v>0</v>
      </c>
      <c r="Y3116" s="119">
        <f>+IFERROR(VLOOKUP(G3116,fechas!$A$1:$D$292,2,FALSE), " ")</f>
        <v>253</v>
      </c>
      <c r="Z3116" s="119">
        <f t="shared" si="205"/>
        <v>263</v>
      </c>
      <c r="AA3116" s="120" t="str">
        <f>+IFERROR(IF(S3116&gt;0," ",Q3116-variables!$C$9)," ")</f>
        <v xml:space="preserve"> </v>
      </c>
    </row>
    <row r="3117" spans="2:27" s="121" customFormat="1" ht="24.95" hidden="1" customHeight="1">
      <c r="B3117" s="66">
        <f t="shared" si="203"/>
        <v>3114</v>
      </c>
      <c r="C3117" s="72" t="s">
        <v>10909</v>
      </c>
      <c r="D3117" s="73" t="s">
        <v>10910</v>
      </c>
      <c r="E3117" s="73" t="s">
        <v>10911</v>
      </c>
      <c r="F3117" s="66" t="s">
        <v>31</v>
      </c>
      <c r="G3117" s="116">
        <v>45965</v>
      </c>
      <c r="H3117" s="116">
        <v>45965</v>
      </c>
      <c r="I3117" s="116">
        <v>45967</v>
      </c>
      <c r="J3117" s="117" t="s">
        <v>10790</v>
      </c>
      <c r="K3117" s="64" t="s">
        <v>33</v>
      </c>
      <c r="L3117" s="64"/>
      <c r="M3117" s="64"/>
      <c r="N3117" s="66" t="s">
        <v>34</v>
      </c>
      <c r="O3117" s="66">
        <f t="shared" si="202"/>
        <v>8</v>
      </c>
      <c r="P3117" s="66">
        <v>10</v>
      </c>
      <c r="Q3117" s="65">
        <f>+IFERROR(VLOOKUP(Z3117, fechas!$B$1:$C$1036, 2,FALSE), " ")</f>
        <v>45979</v>
      </c>
      <c r="R3117" s="66" t="s">
        <v>35</v>
      </c>
      <c r="S3117" s="90">
        <v>45973</v>
      </c>
      <c r="T3117" s="66" t="s">
        <v>35</v>
      </c>
      <c r="U3117" s="65" t="s">
        <v>35</v>
      </c>
      <c r="V3117" s="66" t="s">
        <v>9950</v>
      </c>
      <c r="W3117" s="66"/>
      <c r="X3117" s="118">
        <f t="shared" si="204"/>
        <v>0</v>
      </c>
      <c r="Y3117" s="119">
        <f>+IFERROR(VLOOKUP(G3117,fechas!$A$1:$D$292,2,FALSE), " ")</f>
        <v>253</v>
      </c>
      <c r="Z3117" s="119">
        <f t="shared" si="205"/>
        <v>263</v>
      </c>
      <c r="AA3117" s="120" t="str">
        <f>+IFERROR(IF(S3117&gt;0," ",Q3117-variables!$C$9)," ")</f>
        <v xml:space="preserve"> </v>
      </c>
    </row>
    <row r="3118" spans="2:27" s="121" customFormat="1" ht="24.95" hidden="1" customHeight="1">
      <c r="B3118" s="66">
        <f t="shared" si="203"/>
        <v>3115</v>
      </c>
      <c r="C3118" s="72" t="s">
        <v>10912</v>
      </c>
      <c r="D3118" s="73" t="s">
        <v>849</v>
      </c>
      <c r="E3118" s="73" t="s">
        <v>10913</v>
      </c>
      <c r="F3118" s="66" t="s">
        <v>61</v>
      </c>
      <c r="G3118" s="116">
        <v>45967</v>
      </c>
      <c r="H3118" s="116">
        <v>45967</v>
      </c>
      <c r="I3118" s="116">
        <v>45967</v>
      </c>
      <c r="J3118" s="117" t="s">
        <v>10790</v>
      </c>
      <c r="K3118" s="64" t="s">
        <v>7935</v>
      </c>
      <c r="L3118" s="64"/>
      <c r="M3118" s="64" t="s">
        <v>183</v>
      </c>
      <c r="N3118" s="66" t="s">
        <v>34</v>
      </c>
      <c r="O3118" s="66">
        <f t="shared" si="202"/>
        <v>1</v>
      </c>
      <c r="P3118" s="66">
        <v>10</v>
      </c>
      <c r="Q3118" s="65">
        <f>+IFERROR(VLOOKUP(Z3118, fechas!$B$1:$C$1036, 2,FALSE), " ")</f>
        <v>45981</v>
      </c>
      <c r="R3118" s="66" t="s">
        <v>10914</v>
      </c>
      <c r="S3118" s="90">
        <v>45968</v>
      </c>
      <c r="T3118" s="66" t="s">
        <v>35</v>
      </c>
      <c r="U3118" s="65" t="s">
        <v>35</v>
      </c>
      <c r="V3118" s="66" t="s">
        <v>10915</v>
      </c>
      <c r="W3118" s="66"/>
      <c r="X3118" s="118">
        <f t="shared" si="204"/>
        <v>0</v>
      </c>
      <c r="Y3118" s="119">
        <f>+IFERROR(VLOOKUP(G3118,fechas!$A$1:$D$292,2,FALSE), " ")</f>
        <v>255</v>
      </c>
      <c r="Z3118" s="119">
        <f t="shared" si="205"/>
        <v>265</v>
      </c>
      <c r="AA3118" s="120" t="str">
        <f>+IFERROR(IF(S3118&gt;0," ",Q3118-variables!$C$9)," ")</f>
        <v xml:space="preserve"> </v>
      </c>
    </row>
    <row r="3119" spans="2:27" s="121" customFormat="1" ht="24.95" hidden="1" customHeight="1">
      <c r="B3119" s="66">
        <f t="shared" si="203"/>
        <v>3116</v>
      </c>
      <c r="C3119" s="72" t="s">
        <v>10916</v>
      </c>
      <c r="D3119" s="73" t="s">
        <v>772</v>
      </c>
      <c r="E3119" s="73" t="s">
        <v>773</v>
      </c>
      <c r="F3119" s="66" t="s">
        <v>61</v>
      </c>
      <c r="G3119" s="116">
        <v>45967</v>
      </c>
      <c r="H3119" s="116">
        <v>45967</v>
      </c>
      <c r="I3119" s="116">
        <v>45967</v>
      </c>
      <c r="J3119" s="117" t="s">
        <v>10790</v>
      </c>
      <c r="K3119" s="64" t="s">
        <v>7935</v>
      </c>
      <c r="L3119" s="64"/>
      <c r="M3119" s="64" t="s">
        <v>183</v>
      </c>
      <c r="N3119" s="66" t="s">
        <v>34</v>
      </c>
      <c r="O3119" s="66">
        <f t="shared" si="202"/>
        <v>1</v>
      </c>
      <c r="P3119" s="66">
        <v>10</v>
      </c>
      <c r="Q3119" s="65">
        <f>+IFERROR(VLOOKUP(Z3119, fechas!$B$1:$C$1036, 2,FALSE), " ")</f>
        <v>45981</v>
      </c>
      <c r="R3119" s="66" t="s">
        <v>10917</v>
      </c>
      <c r="S3119" s="90">
        <v>45968</v>
      </c>
      <c r="T3119" s="66" t="s">
        <v>35</v>
      </c>
      <c r="U3119" s="65" t="s">
        <v>35</v>
      </c>
      <c r="V3119" s="66" t="s">
        <v>10918</v>
      </c>
      <c r="W3119" s="66"/>
      <c r="X3119" s="118">
        <f t="shared" si="204"/>
        <v>0</v>
      </c>
      <c r="Y3119" s="119">
        <f>+IFERROR(VLOOKUP(G3119,fechas!$A$1:$D$292,2,FALSE), " ")</f>
        <v>255</v>
      </c>
      <c r="Z3119" s="119">
        <f t="shared" si="205"/>
        <v>265</v>
      </c>
      <c r="AA3119" s="120" t="str">
        <f>+IFERROR(IF(S3119&gt;0," ",Q3119-variables!$C$9)," ")</f>
        <v xml:space="preserve"> </v>
      </c>
    </row>
    <row r="3120" spans="2:27" s="121" customFormat="1" ht="24.95" hidden="1" customHeight="1">
      <c r="B3120" s="66">
        <f t="shared" si="203"/>
        <v>3117</v>
      </c>
      <c r="C3120" s="72" t="s">
        <v>10919</v>
      </c>
      <c r="D3120" s="73" t="s">
        <v>10871</v>
      </c>
      <c r="E3120" s="73" t="s">
        <v>5298</v>
      </c>
      <c r="F3120" s="66" t="s">
        <v>61</v>
      </c>
      <c r="G3120" s="116">
        <v>45967</v>
      </c>
      <c r="H3120" s="116">
        <v>45967</v>
      </c>
      <c r="I3120" s="116">
        <v>45967</v>
      </c>
      <c r="J3120" s="117" t="s">
        <v>10790</v>
      </c>
      <c r="K3120" s="64" t="s">
        <v>7935</v>
      </c>
      <c r="L3120" s="64"/>
      <c r="M3120" s="64" t="s">
        <v>183</v>
      </c>
      <c r="N3120" s="66" t="s">
        <v>34</v>
      </c>
      <c r="O3120" s="66">
        <f t="shared" si="202"/>
        <v>1</v>
      </c>
      <c r="P3120" s="66">
        <v>10</v>
      </c>
      <c r="Q3120" s="65">
        <f>+IFERROR(VLOOKUP(Z3120, fechas!$B$1:$C$1036, 2,FALSE), " ")</f>
        <v>45981</v>
      </c>
      <c r="R3120" s="66" t="s">
        <v>10920</v>
      </c>
      <c r="S3120" s="90">
        <v>45968</v>
      </c>
      <c r="T3120" s="66" t="s">
        <v>35</v>
      </c>
      <c r="U3120" s="65" t="s">
        <v>35</v>
      </c>
      <c r="V3120" s="66" t="s">
        <v>10921</v>
      </c>
      <c r="W3120" s="66"/>
      <c r="X3120" s="118">
        <f t="shared" si="204"/>
        <v>0</v>
      </c>
      <c r="Y3120" s="119">
        <f>+IFERROR(VLOOKUP(G3120,fechas!$A$1:$D$292,2,FALSE), " ")</f>
        <v>255</v>
      </c>
      <c r="Z3120" s="119">
        <f t="shared" si="205"/>
        <v>265</v>
      </c>
      <c r="AA3120" s="120" t="str">
        <f>+IFERROR(IF(S3120&gt;0," ",Q3120-variables!$C$9)," ")</f>
        <v xml:space="preserve"> </v>
      </c>
    </row>
    <row r="3121" spans="2:27" s="121" customFormat="1" ht="24.95" hidden="1" customHeight="1">
      <c r="B3121" s="66">
        <f t="shared" si="203"/>
        <v>3118</v>
      </c>
      <c r="C3121" s="72" t="s">
        <v>10922</v>
      </c>
      <c r="D3121" s="73" t="s">
        <v>10923</v>
      </c>
      <c r="E3121" s="73" t="s">
        <v>167</v>
      </c>
      <c r="F3121" s="66" t="s">
        <v>61</v>
      </c>
      <c r="G3121" s="116">
        <v>45967</v>
      </c>
      <c r="H3121" s="116">
        <v>45967</v>
      </c>
      <c r="I3121" s="116">
        <v>45967</v>
      </c>
      <c r="J3121" s="117" t="s">
        <v>10790</v>
      </c>
      <c r="K3121" s="64" t="s">
        <v>7935</v>
      </c>
      <c r="L3121" s="64"/>
      <c r="M3121" s="64" t="s">
        <v>183</v>
      </c>
      <c r="N3121" s="66" t="s">
        <v>34</v>
      </c>
      <c r="O3121" s="66">
        <f t="shared" si="202"/>
        <v>1</v>
      </c>
      <c r="P3121" s="66">
        <v>10</v>
      </c>
      <c r="Q3121" s="65">
        <f>+IFERROR(VLOOKUP(Z3121, fechas!$B$1:$C$1036, 2,FALSE), " ")</f>
        <v>45981</v>
      </c>
      <c r="R3121" s="66" t="s">
        <v>10924</v>
      </c>
      <c r="S3121" s="90">
        <v>45968</v>
      </c>
      <c r="T3121" s="66" t="s">
        <v>35</v>
      </c>
      <c r="U3121" s="65" t="s">
        <v>35</v>
      </c>
      <c r="V3121" s="66" t="s">
        <v>10925</v>
      </c>
      <c r="W3121" s="66"/>
      <c r="X3121" s="118">
        <f t="shared" si="204"/>
        <v>0</v>
      </c>
      <c r="Y3121" s="119">
        <f>+IFERROR(VLOOKUP(G3121,fechas!$A$1:$D$292,2,FALSE), " ")</f>
        <v>255</v>
      </c>
      <c r="Z3121" s="119">
        <f t="shared" si="205"/>
        <v>265</v>
      </c>
      <c r="AA3121" s="120" t="str">
        <f>+IFERROR(IF(S3121&gt;0," ",Q3121-variables!$C$9)," ")</f>
        <v xml:space="preserve"> </v>
      </c>
    </row>
    <row r="3122" spans="2:27" s="121" customFormat="1" ht="24.95" hidden="1" customHeight="1">
      <c r="B3122" s="66">
        <f t="shared" si="203"/>
        <v>3119</v>
      </c>
      <c r="C3122" s="72" t="s">
        <v>10926</v>
      </c>
      <c r="D3122" s="73" t="s">
        <v>10927</v>
      </c>
      <c r="E3122" s="73" t="s">
        <v>10928</v>
      </c>
      <c r="F3122" s="66" t="s">
        <v>31</v>
      </c>
      <c r="G3122" s="116">
        <v>45965</v>
      </c>
      <c r="H3122" s="116">
        <v>45965</v>
      </c>
      <c r="I3122" s="116">
        <v>45967</v>
      </c>
      <c r="J3122" s="117" t="s">
        <v>10790</v>
      </c>
      <c r="K3122" s="64" t="s">
        <v>10107</v>
      </c>
      <c r="L3122" s="64" t="s">
        <v>47</v>
      </c>
      <c r="M3122" s="64" t="s">
        <v>79</v>
      </c>
      <c r="N3122" s="66" t="s">
        <v>34</v>
      </c>
      <c r="O3122" s="66">
        <f t="shared" si="202"/>
        <v>21</v>
      </c>
      <c r="P3122" s="66">
        <v>10</v>
      </c>
      <c r="Q3122" s="65">
        <f>+IFERROR(VLOOKUP(Z3122, fechas!$B$1:$C$1036, 2,FALSE), " ")</f>
        <v>45979</v>
      </c>
      <c r="R3122" s="66" t="s">
        <v>10929</v>
      </c>
      <c r="S3122" s="90">
        <v>45986</v>
      </c>
      <c r="T3122" s="66" t="s">
        <v>10930</v>
      </c>
      <c r="U3122" s="65">
        <v>45972</v>
      </c>
      <c r="V3122" s="66"/>
      <c r="W3122" s="66"/>
      <c r="X3122" s="118">
        <f t="shared" si="204"/>
        <v>0</v>
      </c>
      <c r="Y3122" s="119">
        <f>+IFERROR(VLOOKUP(G3122,fechas!$A$1:$D$292,2,FALSE), " ")</f>
        <v>253</v>
      </c>
      <c r="Z3122" s="119">
        <f t="shared" si="205"/>
        <v>263</v>
      </c>
      <c r="AA3122" s="120" t="str">
        <f>+IFERROR(IF(S3122&gt;0," ",Q3122-variables!$C$9)," ")</f>
        <v xml:space="preserve"> </v>
      </c>
    </row>
    <row r="3123" spans="2:27" s="121" customFormat="1" ht="24.95" hidden="1" customHeight="1">
      <c r="B3123" s="66">
        <f t="shared" si="203"/>
        <v>3120</v>
      </c>
      <c r="C3123" s="72" t="s">
        <v>10931</v>
      </c>
      <c r="D3123" s="73" t="s">
        <v>10932</v>
      </c>
      <c r="E3123" s="73" t="s">
        <v>370</v>
      </c>
      <c r="F3123" s="66" t="s">
        <v>31</v>
      </c>
      <c r="G3123" s="116">
        <v>45965</v>
      </c>
      <c r="H3123" s="116">
        <v>45965</v>
      </c>
      <c r="I3123" s="116">
        <v>45967</v>
      </c>
      <c r="J3123" s="117" t="s">
        <v>10790</v>
      </c>
      <c r="K3123" s="64" t="s">
        <v>33</v>
      </c>
      <c r="L3123" s="64"/>
      <c r="M3123" s="64"/>
      <c r="N3123" s="66" t="s">
        <v>34</v>
      </c>
      <c r="O3123" s="66">
        <f t="shared" si="202"/>
        <v>7</v>
      </c>
      <c r="P3123" s="66">
        <v>10</v>
      </c>
      <c r="Q3123" s="65">
        <f>+IFERROR(VLOOKUP(Z3123, fechas!$B$1:$C$1036, 2,FALSE), " ")</f>
        <v>45979</v>
      </c>
      <c r="R3123" s="66" t="s">
        <v>35</v>
      </c>
      <c r="S3123" s="90">
        <v>45972</v>
      </c>
      <c r="T3123" s="66" t="s">
        <v>35</v>
      </c>
      <c r="U3123" s="65" t="s">
        <v>35</v>
      </c>
      <c r="V3123" s="66" t="s">
        <v>1083</v>
      </c>
      <c r="W3123" s="66"/>
      <c r="X3123" s="118">
        <f t="shared" si="204"/>
        <v>0</v>
      </c>
      <c r="Y3123" s="119">
        <f>+IFERROR(VLOOKUP(G3123,fechas!$A$1:$D$292,2,FALSE), " ")</f>
        <v>253</v>
      </c>
      <c r="Z3123" s="119">
        <f t="shared" si="205"/>
        <v>263</v>
      </c>
      <c r="AA3123" s="120" t="str">
        <f>+IFERROR(IF(S3123&gt;0," ",Q3123-variables!$C$9)," ")</f>
        <v xml:space="preserve"> </v>
      </c>
    </row>
    <row r="3124" spans="2:27" s="121" customFormat="1" ht="24.95" hidden="1" customHeight="1">
      <c r="B3124" s="66">
        <f t="shared" si="203"/>
        <v>3121</v>
      </c>
      <c r="C3124" s="72" t="s">
        <v>10933</v>
      </c>
      <c r="D3124" s="73" t="s">
        <v>10934</v>
      </c>
      <c r="E3124" s="73" t="s">
        <v>10935</v>
      </c>
      <c r="F3124" s="66" t="s">
        <v>31</v>
      </c>
      <c r="G3124" s="116">
        <v>45965</v>
      </c>
      <c r="H3124" s="116">
        <v>45965</v>
      </c>
      <c r="I3124" s="116">
        <v>45967</v>
      </c>
      <c r="J3124" s="117" t="s">
        <v>10790</v>
      </c>
      <c r="K3124" s="64" t="s">
        <v>7637</v>
      </c>
      <c r="L3124" s="64" t="s">
        <v>2713</v>
      </c>
      <c r="M3124" s="64" t="s">
        <v>276</v>
      </c>
      <c r="N3124" s="66" t="s">
        <v>34</v>
      </c>
      <c r="O3124" s="66">
        <f t="shared" si="202"/>
        <v>16</v>
      </c>
      <c r="P3124" s="66">
        <v>10</v>
      </c>
      <c r="Q3124" s="65">
        <f>+IFERROR(VLOOKUP(Z3124, fechas!$B$1:$C$1036, 2,FALSE), " ")</f>
        <v>45979</v>
      </c>
      <c r="R3124" s="66" t="s">
        <v>10936</v>
      </c>
      <c r="S3124" s="90">
        <v>45981</v>
      </c>
      <c r="T3124" s="66" t="s">
        <v>10937</v>
      </c>
      <c r="U3124" s="65">
        <v>45973</v>
      </c>
      <c r="V3124" s="66" t="s">
        <v>10938</v>
      </c>
      <c r="W3124" s="66"/>
      <c r="X3124" s="118">
        <f t="shared" si="204"/>
        <v>0</v>
      </c>
      <c r="Y3124" s="119">
        <f>+IFERROR(VLOOKUP(G3124,fechas!$A$1:$D$292,2,FALSE), " ")</f>
        <v>253</v>
      </c>
      <c r="Z3124" s="119">
        <f t="shared" si="205"/>
        <v>263</v>
      </c>
      <c r="AA3124" s="120" t="str">
        <f>+IFERROR(IF(S3124&gt;0," ",Q3124-variables!$C$9)," ")</f>
        <v xml:space="preserve"> </v>
      </c>
    </row>
    <row r="3125" spans="2:27" s="121" customFormat="1" ht="24.95" hidden="1" customHeight="1">
      <c r="B3125" s="66">
        <f t="shared" si="203"/>
        <v>3122</v>
      </c>
      <c r="C3125" s="72" t="s">
        <v>10939</v>
      </c>
      <c r="D3125" s="73" t="s">
        <v>10940</v>
      </c>
      <c r="E3125" s="73" t="s">
        <v>10941</v>
      </c>
      <c r="F3125" s="66" t="s">
        <v>31</v>
      </c>
      <c r="G3125" s="116">
        <v>45966</v>
      </c>
      <c r="H3125" s="116">
        <v>45966</v>
      </c>
      <c r="I3125" s="116">
        <v>45967</v>
      </c>
      <c r="J3125" s="117" t="s">
        <v>10790</v>
      </c>
      <c r="K3125" s="64" t="s">
        <v>33</v>
      </c>
      <c r="L3125" s="64"/>
      <c r="M3125" s="64"/>
      <c r="N3125" s="66" t="s">
        <v>34</v>
      </c>
      <c r="O3125" s="66">
        <f t="shared" si="202"/>
        <v>1</v>
      </c>
      <c r="P3125" s="66">
        <v>10</v>
      </c>
      <c r="Q3125" s="65">
        <f>+IFERROR(VLOOKUP(Z3125, fechas!$B$1:$C$1036, 2,FALSE), " ")</f>
        <v>45980</v>
      </c>
      <c r="R3125" s="66" t="s">
        <v>35</v>
      </c>
      <c r="S3125" s="90">
        <v>45967</v>
      </c>
      <c r="T3125" s="66" t="s">
        <v>35</v>
      </c>
      <c r="U3125" s="65" t="s">
        <v>35</v>
      </c>
      <c r="V3125" s="66" t="s">
        <v>550</v>
      </c>
      <c r="W3125" s="66"/>
      <c r="X3125" s="118">
        <f t="shared" si="204"/>
        <v>0</v>
      </c>
      <c r="Y3125" s="119">
        <f>+IFERROR(VLOOKUP(G3125,fechas!$A$1:$D$292,2,FALSE), " ")</f>
        <v>254</v>
      </c>
      <c r="Z3125" s="119">
        <f t="shared" si="205"/>
        <v>264</v>
      </c>
      <c r="AA3125" s="120" t="str">
        <f>+IFERROR(IF(S3125&gt;0," ",Q3125-variables!$C$9)," ")</f>
        <v xml:space="preserve"> </v>
      </c>
    </row>
    <row r="3126" spans="2:27" s="121" customFormat="1" ht="24.95" hidden="1" customHeight="1">
      <c r="B3126" s="66">
        <f t="shared" si="203"/>
        <v>3123</v>
      </c>
      <c r="C3126" s="72" t="s">
        <v>10942</v>
      </c>
      <c r="D3126" s="73" t="s">
        <v>10943</v>
      </c>
      <c r="E3126" s="73" t="s">
        <v>5777</v>
      </c>
      <c r="F3126" s="66" t="s">
        <v>31</v>
      </c>
      <c r="G3126" s="116">
        <v>45966</v>
      </c>
      <c r="H3126" s="116">
        <v>45966</v>
      </c>
      <c r="I3126" s="116">
        <v>45967</v>
      </c>
      <c r="J3126" s="117" t="s">
        <v>10790</v>
      </c>
      <c r="K3126" s="64" t="s">
        <v>33</v>
      </c>
      <c r="L3126" s="64"/>
      <c r="M3126" s="64"/>
      <c r="N3126" s="66" t="s">
        <v>34</v>
      </c>
      <c r="O3126" s="66">
        <f t="shared" si="202"/>
        <v>1</v>
      </c>
      <c r="P3126" s="66">
        <v>10</v>
      </c>
      <c r="Q3126" s="65">
        <f>+IFERROR(VLOOKUP(Z3126, fechas!$B$1:$C$1036, 2,FALSE), " ")</f>
        <v>45980</v>
      </c>
      <c r="R3126" s="66" t="s">
        <v>35</v>
      </c>
      <c r="S3126" s="90">
        <v>45967</v>
      </c>
      <c r="T3126" s="66" t="s">
        <v>35</v>
      </c>
      <c r="U3126" s="65" t="s">
        <v>35</v>
      </c>
      <c r="V3126" s="66" t="s">
        <v>10944</v>
      </c>
      <c r="W3126" s="66"/>
      <c r="X3126" s="118">
        <f t="shared" si="204"/>
        <v>0</v>
      </c>
      <c r="Y3126" s="119">
        <f>+IFERROR(VLOOKUP(G3126,fechas!$A$1:$D$292,2,FALSE), " ")</f>
        <v>254</v>
      </c>
      <c r="Z3126" s="119">
        <f t="shared" si="205"/>
        <v>264</v>
      </c>
      <c r="AA3126" s="120" t="str">
        <f>+IFERROR(IF(S3126&gt;0," ",Q3126-variables!$C$9)," ")</f>
        <v xml:space="preserve"> </v>
      </c>
    </row>
    <row r="3127" spans="2:27" s="121" customFormat="1" ht="24.95" hidden="1" customHeight="1">
      <c r="B3127" s="66">
        <f t="shared" si="203"/>
        <v>3124</v>
      </c>
      <c r="C3127" s="72" t="s">
        <v>10945</v>
      </c>
      <c r="D3127" s="73" t="s">
        <v>10946</v>
      </c>
      <c r="E3127" s="73" t="s">
        <v>10947</v>
      </c>
      <c r="F3127" s="66" t="s">
        <v>31</v>
      </c>
      <c r="G3127" s="116">
        <v>45967</v>
      </c>
      <c r="H3127" s="116">
        <v>45967</v>
      </c>
      <c r="I3127" s="116">
        <v>45967</v>
      </c>
      <c r="J3127" s="117" t="s">
        <v>10790</v>
      </c>
      <c r="K3127" s="64" t="s">
        <v>33</v>
      </c>
      <c r="L3127" s="64"/>
      <c r="M3127" s="64"/>
      <c r="N3127" s="66" t="s">
        <v>34</v>
      </c>
      <c r="O3127" s="66">
        <f t="shared" si="202"/>
        <v>6</v>
      </c>
      <c r="P3127" s="66">
        <v>10</v>
      </c>
      <c r="Q3127" s="65">
        <f>+IFERROR(VLOOKUP(Z3127, fechas!$B$1:$C$1036, 2,FALSE), " ")</f>
        <v>45981</v>
      </c>
      <c r="R3127" s="66" t="s">
        <v>35</v>
      </c>
      <c r="S3127" s="90">
        <v>45973</v>
      </c>
      <c r="T3127" s="66" t="s">
        <v>35</v>
      </c>
      <c r="U3127" s="65" t="s">
        <v>35</v>
      </c>
      <c r="V3127" s="212" t="s">
        <v>10948</v>
      </c>
      <c r="W3127" s="66"/>
      <c r="X3127" s="118">
        <f t="shared" si="204"/>
        <v>0</v>
      </c>
      <c r="Y3127" s="119">
        <f>+IFERROR(VLOOKUP(G3127,fechas!$A$1:$D$292,2,FALSE), " ")</f>
        <v>255</v>
      </c>
      <c r="Z3127" s="119">
        <f t="shared" si="205"/>
        <v>265</v>
      </c>
      <c r="AA3127" s="120" t="str">
        <f>+IFERROR(IF(S3127&gt;0," ",Q3127-variables!$C$9)," ")</f>
        <v xml:space="preserve"> </v>
      </c>
    </row>
    <row r="3128" spans="2:27" s="121" customFormat="1" ht="24.95" hidden="1" customHeight="1">
      <c r="B3128" s="66">
        <f t="shared" si="203"/>
        <v>3125</v>
      </c>
      <c r="C3128" s="72" t="s">
        <v>10949</v>
      </c>
      <c r="D3128" s="73" t="s">
        <v>10950</v>
      </c>
      <c r="E3128" s="73" t="s">
        <v>1842</v>
      </c>
      <c r="F3128" s="66" t="s">
        <v>31</v>
      </c>
      <c r="G3128" s="116">
        <v>45965</v>
      </c>
      <c r="H3128" s="116">
        <v>45967</v>
      </c>
      <c r="I3128" s="116">
        <v>45968</v>
      </c>
      <c r="J3128" s="117" t="s">
        <v>10790</v>
      </c>
      <c r="K3128" s="64" t="s">
        <v>1087</v>
      </c>
      <c r="L3128" s="64" t="s">
        <v>2713</v>
      </c>
      <c r="M3128" s="64" t="s">
        <v>183</v>
      </c>
      <c r="N3128" s="66" t="s">
        <v>34</v>
      </c>
      <c r="O3128" s="66">
        <f t="shared" si="202"/>
        <v>10</v>
      </c>
      <c r="P3128" s="66">
        <v>10</v>
      </c>
      <c r="Q3128" s="65">
        <f>+IFERROR(VLOOKUP(Z3128, fechas!$B$1:$C$1036, 2,FALSE), " ")</f>
        <v>45979</v>
      </c>
      <c r="R3128" s="66" t="s">
        <v>10951</v>
      </c>
      <c r="S3128" s="90">
        <v>45975</v>
      </c>
      <c r="T3128" s="66" t="s">
        <v>35</v>
      </c>
      <c r="U3128" s="65" t="s">
        <v>35</v>
      </c>
      <c r="V3128" s="66"/>
      <c r="W3128" s="66"/>
      <c r="X3128" s="118">
        <f t="shared" si="204"/>
        <v>0</v>
      </c>
      <c r="Y3128" s="119">
        <f>+IFERROR(VLOOKUP(G3128,fechas!$A$1:$D$292,2,FALSE), " ")</f>
        <v>253</v>
      </c>
      <c r="Z3128" s="119">
        <f t="shared" si="205"/>
        <v>263</v>
      </c>
      <c r="AA3128" s="120" t="str">
        <f>+IFERROR(IF(S3128&gt;0," ",Q3128-variables!$C$9)," ")</f>
        <v xml:space="preserve"> </v>
      </c>
    </row>
    <row r="3129" spans="2:27" s="121" customFormat="1" ht="24.95" hidden="1" customHeight="1">
      <c r="B3129" s="66">
        <f t="shared" si="203"/>
        <v>3126</v>
      </c>
      <c r="C3129" s="72" t="s">
        <v>10952</v>
      </c>
      <c r="D3129" s="73" t="s">
        <v>10953</v>
      </c>
      <c r="E3129" s="73" t="s">
        <v>10954</v>
      </c>
      <c r="F3129" s="66" t="s">
        <v>31</v>
      </c>
      <c r="G3129" s="116">
        <v>45966</v>
      </c>
      <c r="H3129" s="116">
        <v>45966</v>
      </c>
      <c r="I3129" s="116">
        <v>45968</v>
      </c>
      <c r="J3129" s="117" t="s">
        <v>10790</v>
      </c>
      <c r="K3129" s="64" t="s">
        <v>33</v>
      </c>
      <c r="L3129" s="64"/>
      <c r="M3129" s="64"/>
      <c r="N3129" s="66" t="s">
        <v>34</v>
      </c>
      <c r="O3129" s="66">
        <f t="shared" si="202"/>
        <v>2</v>
      </c>
      <c r="P3129" s="66">
        <v>10</v>
      </c>
      <c r="Q3129" s="65">
        <f>+IFERROR(VLOOKUP(Z3129, fechas!$B$1:$C$1036, 2,FALSE), " ")</f>
        <v>45980</v>
      </c>
      <c r="R3129" s="66" t="s">
        <v>35</v>
      </c>
      <c r="S3129" s="90">
        <v>45968</v>
      </c>
      <c r="T3129" s="66" t="s">
        <v>35</v>
      </c>
      <c r="U3129" s="65" t="s">
        <v>35</v>
      </c>
      <c r="V3129" s="66" t="s">
        <v>114</v>
      </c>
      <c r="W3129" s="66"/>
      <c r="X3129" s="118">
        <f t="shared" si="204"/>
        <v>0</v>
      </c>
      <c r="Y3129" s="119">
        <f>+IFERROR(VLOOKUP(G3129,fechas!$A$1:$D$292,2,FALSE), " ")</f>
        <v>254</v>
      </c>
      <c r="Z3129" s="119">
        <f t="shared" si="205"/>
        <v>264</v>
      </c>
      <c r="AA3129" s="120" t="str">
        <f>+IFERROR(IF(S3129&gt;0," ",Q3129-variables!$C$9)," ")</f>
        <v xml:space="preserve"> </v>
      </c>
    </row>
    <row r="3130" spans="2:27" s="121" customFormat="1" ht="24.95" hidden="1" customHeight="1">
      <c r="B3130" s="66">
        <f t="shared" si="203"/>
        <v>3127</v>
      </c>
      <c r="C3130" s="72" t="s">
        <v>10955</v>
      </c>
      <c r="D3130" s="73" t="s">
        <v>10956</v>
      </c>
      <c r="E3130" s="73" t="s">
        <v>10957</v>
      </c>
      <c r="F3130" s="66" t="s">
        <v>31</v>
      </c>
      <c r="G3130" s="116">
        <v>45966</v>
      </c>
      <c r="H3130" s="116">
        <v>45966</v>
      </c>
      <c r="I3130" s="116">
        <v>45968</v>
      </c>
      <c r="J3130" s="117" t="s">
        <v>10790</v>
      </c>
      <c r="K3130" s="64" t="s">
        <v>33</v>
      </c>
      <c r="L3130" s="64"/>
      <c r="M3130" s="64"/>
      <c r="N3130" s="66" t="s">
        <v>34</v>
      </c>
      <c r="O3130" s="66">
        <f t="shared" si="202"/>
        <v>6</v>
      </c>
      <c r="P3130" s="66">
        <v>10</v>
      </c>
      <c r="Q3130" s="65">
        <f>+IFERROR(VLOOKUP(Z3130, fechas!$B$1:$C$1036, 2,FALSE), " ")</f>
        <v>45980</v>
      </c>
      <c r="R3130" s="66" t="s">
        <v>35</v>
      </c>
      <c r="S3130" s="90">
        <v>45972</v>
      </c>
      <c r="T3130" s="66" t="s">
        <v>35</v>
      </c>
      <c r="U3130" s="65" t="s">
        <v>35</v>
      </c>
      <c r="V3130" s="66" t="s">
        <v>3265</v>
      </c>
      <c r="W3130" s="66"/>
      <c r="X3130" s="118">
        <f t="shared" si="204"/>
        <v>0</v>
      </c>
      <c r="Y3130" s="119">
        <f>+IFERROR(VLOOKUP(G3130,fechas!$A$1:$D$292,2,FALSE), " ")</f>
        <v>254</v>
      </c>
      <c r="Z3130" s="119">
        <f t="shared" si="205"/>
        <v>264</v>
      </c>
      <c r="AA3130" s="120" t="str">
        <f>+IFERROR(IF(S3130&gt;0," ",Q3130-variables!$C$9)," ")</f>
        <v xml:space="preserve"> </v>
      </c>
    </row>
    <row r="3131" spans="2:27" s="121" customFormat="1" ht="24.95" hidden="1" customHeight="1">
      <c r="B3131" s="66">
        <f t="shared" si="203"/>
        <v>3128</v>
      </c>
      <c r="C3131" s="72" t="s">
        <v>10958</v>
      </c>
      <c r="D3131" s="73" t="s">
        <v>10959</v>
      </c>
      <c r="E3131" s="73" t="s">
        <v>10960</v>
      </c>
      <c r="F3131" s="66" t="s">
        <v>31</v>
      </c>
      <c r="G3131" s="116">
        <v>45966</v>
      </c>
      <c r="H3131" s="116">
        <v>45966</v>
      </c>
      <c r="I3131" s="116">
        <v>45968</v>
      </c>
      <c r="J3131" s="117" t="s">
        <v>10790</v>
      </c>
      <c r="K3131" s="64" t="s">
        <v>2749</v>
      </c>
      <c r="L3131" s="64"/>
      <c r="M3131" s="64"/>
      <c r="N3131" s="66" t="s">
        <v>34</v>
      </c>
      <c r="O3131" s="66">
        <f t="shared" ref="O3131:O3194" si="206">S3131-G3131</f>
        <v>22</v>
      </c>
      <c r="P3131" s="66">
        <v>10</v>
      </c>
      <c r="Q3131" s="65">
        <f>+IFERROR(VLOOKUP(Z3131, fechas!$B$1:$C$1036, 2,FALSE), " ")</f>
        <v>45980</v>
      </c>
      <c r="R3131" s="66" t="s">
        <v>10961</v>
      </c>
      <c r="S3131" s="90">
        <v>45988</v>
      </c>
      <c r="T3131" s="66" t="s">
        <v>10962</v>
      </c>
      <c r="U3131" s="65">
        <v>45988</v>
      </c>
      <c r="V3131" s="66"/>
      <c r="W3131" s="66"/>
      <c r="X3131" s="118">
        <f t="shared" si="204"/>
        <v>0</v>
      </c>
      <c r="Y3131" s="119">
        <f>+IFERROR(VLOOKUP(G3131,fechas!$A$1:$D$292,2,FALSE), " ")</f>
        <v>254</v>
      </c>
      <c r="Z3131" s="119">
        <f t="shared" si="205"/>
        <v>264</v>
      </c>
      <c r="AA3131" s="120" t="str">
        <f>+IFERROR(IF(S3131&gt;0," ",Q3131-variables!$C$9)," ")</f>
        <v xml:space="preserve"> </v>
      </c>
    </row>
    <row r="3132" spans="2:27" s="121" customFormat="1" ht="24.95" hidden="1" customHeight="1">
      <c r="B3132" s="66">
        <f t="shared" si="203"/>
        <v>3129</v>
      </c>
      <c r="C3132" s="72" t="s">
        <v>10963</v>
      </c>
      <c r="D3132" s="73" t="s">
        <v>10964</v>
      </c>
      <c r="E3132" s="73" t="s">
        <v>6704</v>
      </c>
      <c r="F3132" s="66" t="s">
        <v>31</v>
      </c>
      <c r="G3132" s="116">
        <v>45966</v>
      </c>
      <c r="H3132" s="116">
        <v>45966</v>
      </c>
      <c r="I3132" s="116">
        <v>45968</v>
      </c>
      <c r="J3132" s="117" t="s">
        <v>10790</v>
      </c>
      <c r="K3132" s="64" t="s">
        <v>6801</v>
      </c>
      <c r="L3132" s="64" t="s">
        <v>47</v>
      </c>
      <c r="M3132" s="64" t="s">
        <v>6187</v>
      </c>
      <c r="N3132" s="66" t="s">
        <v>34</v>
      </c>
      <c r="O3132" s="66">
        <f t="shared" si="206"/>
        <v>14</v>
      </c>
      <c r="P3132" s="66">
        <v>10</v>
      </c>
      <c r="Q3132" s="65">
        <f>+IFERROR(VLOOKUP(Z3132, fechas!$B$1:$C$1036, 2,FALSE), " ")</f>
        <v>45980</v>
      </c>
      <c r="R3132" s="66" t="s">
        <v>10965</v>
      </c>
      <c r="S3132" s="90">
        <v>45980</v>
      </c>
      <c r="T3132" s="66" t="s">
        <v>35</v>
      </c>
      <c r="U3132" s="66" t="s">
        <v>35</v>
      </c>
      <c r="V3132" s="66"/>
      <c r="W3132" s="66"/>
      <c r="X3132" s="118">
        <f t="shared" si="204"/>
        <v>0</v>
      </c>
      <c r="Y3132" s="119">
        <f>+IFERROR(VLOOKUP(G3132,fechas!$A$1:$D$292,2,FALSE), " ")</f>
        <v>254</v>
      </c>
      <c r="Z3132" s="119">
        <f t="shared" si="205"/>
        <v>264</v>
      </c>
      <c r="AA3132" s="120" t="str">
        <f>+IFERROR(IF(S3132&gt;0," ",Q3132-variables!$C$9)," ")</f>
        <v xml:space="preserve"> </v>
      </c>
    </row>
    <row r="3133" spans="2:27" s="121" customFormat="1" ht="24.95" hidden="1" customHeight="1">
      <c r="B3133" s="66">
        <f t="shared" si="203"/>
        <v>3130</v>
      </c>
      <c r="C3133" s="72" t="s">
        <v>10966</v>
      </c>
      <c r="D3133" s="73" t="s">
        <v>10967</v>
      </c>
      <c r="E3133" s="73" t="s">
        <v>3307</v>
      </c>
      <c r="F3133" s="66" t="s">
        <v>61</v>
      </c>
      <c r="G3133" s="116">
        <v>45966</v>
      </c>
      <c r="H3133" s="116">
        <v>45966</v>
      </c>
      <c r="I3133" s="116">
        <v>45968</v>
      </c>
      <c r="J3133" s="117" t="s">
        <v>10790</v>
      </c>
      <c r="K3133" s="64" t="s">
        <v>7935</v>
      </c>
      <c r="L3133" s="64"/>
      <c r="M3133" s="64" t="s">
        <v>183</v>
      </c>
      <c r="N3133" s="66" t="s">
        <v>34</v>
      </c>
      <c r="O3133" s="66">
        <f t="shared" si="206"/>
        <v>5</v>
      </c>
      <c r="P3133" s="66">
        <v>10</v>
      </c>
      <c r="Q3133" s="65">
        <f>+IFERROR(VLOOKUP(Z3133, fechas!$B$1:$C$1036, 2,FALSE), " ")</f>
        <v>45980</v>
      </c>
      <c r="R3133" s="66" t="s">
        <v>10968</v>
      </c>
      <c r="S3133" s="90">
        <v>45971</v>
      </c>
      <c r="T3133" s="66" t="s">
        <v>35</v>
      </c>
      <c r="U3133" s="65" t="s">
        <v>35</v>
      </c>
      <c r="V3133" s="66" t="s">
        <v>10969</v>
      </c>
      <c r="W3133" s="66"/>
      <c r="X3133" s="118">
        <f t="shared" si="204"/>
        <v>0</v>
      </c>
      <c r="Y3133" s="119">
        <f>+IFERROR(VLOOKUP(G3133,fechas!$A$1:$D$292,2,FALSE), " ")</f>
        <v>254</v>
      </c>
      <c r="Z3133" s="119">
        <f t="shared" si="205"/>
        <v>264</v>
      </c>
      <c r="AA3133" s="120" t="str">
        <f>+IFERROR(IF(S3133&gt;0," ",Q3133-variables!$C$9)," ")</f>
        <v xml:space="preserve"> </v>
      </c>
    </row>
    <row r="3134" spans="2:27" s="121" customFormat="1" ht="24.95" hidden="1" customHeight="1">
      <c r="B3134" s="66">
        <f t="shared" si="203"/>
        <v>3131</v>
      </c>
      <c r="C3134" s="72" t="s">
        <v>10970</v>
      </c>
      <c r="D3134" s="73" t="s">
        <v>10971</v>
      </c>
      <c r="E3134" s="73" t="s">
        <v>816</v>
      </c>
      <c r="F3134" s="66" t="s">
        <v>31</v>
      </c>
      <c r="G3134" s="116">
        <v>45966</v>
      </c>
      <c r="H3134" s="116">
        <v>45967</v>
      </c>
      <c r="I3134" s="116">
        <v>45968</v>
      </c>
      <c r="J3134" s="117" t="s">
        <v>10790</v>
      </c>
      <c r="K3134" s="64" t="s">
        <v>33</v>
      </c>
      <c r="L3134" s="64"/>
      <c r="M3134" s="64"/>
      <c r="N3134" s="66" t="s">
        <v>34</v>
      </c>
      <c r="O3134" s="66">
        <f t="shared" si="206"/>
        <v>5</v>
      </c>
      <c r="P3134" s="66">
        <v>10</v>
      </c>
      <c r="Q3134" s="65">
        <f>+IFERROR(VLOOKUP(Z3134, fechas!$B$1:$C$1036, 2,FALSE), " ")</f>
        <v>45980</v>
      </c>
      <c r="R3134" s="66" t="s">
        <v>35</v>
      </c>
      <c r="S3134" s="90">
        <v>45971</v>
      </c>
      <c r="T3134" s="66" t="s">
        <v>35</v>
      </c>
      <c r="U3134" s="65" t="s">
        <v>35</v>
      </c>
      <c r="V3134" s="66" t="s">
        <v>254</v>
      </c>
      <c r="W3134" s="66"/>
      <c r="X3134" s="118">
        <f t="shared" si="204"/>
        <v>0</v>
      </c>
      <c r="Y3134" s="119">
        <f>+IFERROR(VLOOKUP(G3134,fechas!$A$1:$D$292,2,FALSE), " ")</f>
        <v>254</v>
      </c>
      <c r="Z3134" s="119">
        <f t="shared" si="205"/>
        <v>264</v>
      </c>
      <c r="AA3134" s="120" t="str">
        <f>+IFERROR(IF(S3134&gt;0," ",Q3134-variables!$C$9)," ")</f>
        <v xml:space="preserve"> </v>
      </c>
    </row>
    <row r="3135" spans="2:27" s="121" customFormat="1" ht="24.95" hidden="1" customHeight="1">
      <c r="B3135" s="66">
        <f t="shared" si="203"/>
        <v>3132</v>
      </c>
      <c r="C3135" s="72" t="s">
        <v>10972</v>
      </c>
      <c r="D3135" s="73" t="s">
        <v>10973</v>
      </c>
      <c r="E3135" s="73" t="s">
        <v>10974</v>
      </c>
      <c r="F3135" s="66" t="s">
        <v>31</v>
      </c>
      <c r="G3135" s="116">
        <v>45967</v>
      </c>
      <c r="H3135" s="116">
        <v>45967</v>
      </c>
      <c r="I3135" s="116">
        <v>45968</v>
      </c>
      <c r="J3135" s="117" t="s">
        <v>10790</v>
      </c>
      <c r="K3135" s="64" t="s">
        <v>33</v>
      </c>
      <c r="L3135" s="64"/>
      <c r="M3135" s="64"/>
      <c r="N3135" s="66" t="s">
        <v>34</v>
      </c>
      <c r="O3135" s="66">
        <f t="shared" si="206"/>
        <v>1</v>
      </c>
      <c r="P3135" s="66">
        <v>10</v>
      </c>
      <c r="Q3135" s="65">
        <f>+IFERROR(VLOOKUP(Z3135, fechas!$B$1:$C$1036, 2,FALSE), " ")</f>
        <v>45981</v>
      </c>
      <c r="R3135" s="66" t="s">
        <v>35</v>
      </c>
      <c r="S3135" s="90">
        <v>45968</v>
      </c>
      <c r="T3135" s="66" t="s">
        <v>35</v>
      </c>
      <c r="U3135" s="65" t="s">
        <v>35</v>
      </c>
      <c r="V3135" s="66" t="s">
        <v>946</v>
      </c>
      <c r="W3135" s="66"/>
      <c r="X3135" s="118">
        <f t="shared" si="204"/>
        <v>0</v>
      </c>
      <c r="Y3135" s="119">
        <f>+IFERROR(VLOOKUP(G3135,fechas!$A$1:$D$292,2,FALSE), " ")</f>
        <v>255</v>
      </c>
      <c r="Z3135" s="119">
        <f t="shared" si="205"/>
        <v>265</v>
      </c>
      <c r="AA3135" s="120" t="str">
        <f>+IFERROR(IF(S3135&gt;0," ",Q3135-variables!$C$9)," ")</f>
        <v xml:space="preserve"> </v>
      </c>
    </row>
    <row r="3136" spans="2:27" s="121" customFormat="1" ht="24.95" hidden="1" customHeight="1">
      <c r="B3136" s="66">
        <f t="shared" si="203"/>
        <v>3133</v>
      </c>
      <c r="C3136" s="72" t="s">
        <v>10975</v>
      </c>
      <c r="D3136" s="73" t="s">
        <v>10976</v>
      </c>
      <c r="E3136" s="73" t="s">
        <v>157</v>
      </c>
      <c r="F3136" s="66" t="s">
        <v>61</v>
      </c>
      <c r="G3136" s="116">
        <v>45968</v>
      </c>
      <c r="H3136" s="116">
        <v>45968</v>
      </c>
      <c r="I3136" s="116">
        <v>45968</v>
      </c>
      <c r="J3136" s="117" t="s">
        <v>10790</v>
      </c>
      <c r="K3136" s="64" t="s">
        <v>7935</v>
      </c>
      <c r="L3136" s="64"/>
      <c r="M3136" s="64" t="s">
        <v>183</v>
      </c>
      <c r="N3136" s="66" t="s">
        <v>34</v>
      </c>
      <c r="O3136" s="66">
        <f t="shared" si="206"/>
        <v>3</v>
      </c>
      <c r="P3136" s="66">
        <v>10</v>
      </c>
      <c r="Q3136" s="65">
        <f>+IFERROR(VLOOKUP(Z3136, fechas!$B$1:$C$1036, 2,FALSE), " ")</f>
        <v>45982</v>
      </c>
      <c r="R3136" s="66" t="s">
        <v>10977</v>
      </c>
      <c r="S3136" s="90">
        <v>45971</v>
      </c>
      <c r="T3136" s="66" t="s">
        <v>35</v>
      </c>
      <c r="U3136" s="65" t="s">
        <v>35</v>
      </c>
      <c r="V3136" s="66" t="s">
        <v>10978</v>
      </c>
      <c r="W3136" s="66"/>
      <c r="X3136" s="118">
        <f t="shared" si="204"/>
        <v>0</v>
      </c>
      <c r="Y3136" s="119">
        <f>+IFERROR(VLOOKUP(G3136,fechas!$A$1:$D$292,2,FALSE), " ")</f>
        <v>256</v>
      </c>
      <c r="Z3136" s="119">
        <f t="shared" si="205"/>
        <v>266</v>
      </c>
      <c r="AA3136" s="120" t="str">
        <f>+IFERROR(IF(S3136&gt;0," ",Q3136-variables!$C$9)," ")</f>
        <v xml:space="preserve"> </v>
      </c>
    </row>
    <row r="3137" spans="2:27" s="121" customFormat="1" ht="24.95" hidden="1" customHeight="1">
      <c r="B3137" s="66">
        <f t="shared" ref="B3137:B3200" si="207">B3136+1</f>
        <v>3134</v>
      </c>
      <c r="C3137" s="72" t="s">
        <v>10979</v>
      </c>
      <c r="D3137" s="73" t="s">
        <v>10980</v>
      </c>
      <c r="E3137" s="73" t="s">
        <v>1320</v>
      </c>
      <c r="F3137" s="66" t="s">
        <v>61</v>
      </c>
      <c r="G3137" s="116">
        <v>45965</v>
      </c>
      <c r="H3137" s="116">
        <v>45965</v>
      </c>
      <c r="I3137" s="116">
        <v>45968</v>
      </c>
      <c r="J3137" s="117" t="s">
        <v>10790</v>
      </c>
      <c r="K3137" s="64" t="s">
        <v>7935</v>
      </c>
      <c r="L3137" s="64"/>
      <c r="M3137" s="64" t="s">
        <v>183</v>
      </c>
      <c r="N3137" s="66" t="s">
        <v>34</v>
      </c>
      <c r="O3137" s="66">
        <f t="shared" si="206"/>
        <v>6</v>
      </c>
      <c r="P3137" s="66">
        <v>10</v>
      </c>
      <c r="Q3137" s="65">
        <f>+IFERROR(VLOOKUP(Z3137, fechas!$B$1:$C$1036, 2,FALSE), " ")</f>
        <v>45979</v>
      </c>
      <c r="R3137" s="66" t="s">
        <v>10981</v>
      </c>
      <c r="S3137" s="90">
        <v>45971</v>
      </c>
      <c r="T3137" s="66" t="s">
        <v>35</v>
      </c>
      <c r="U3137" s="65" t="s">
        <v>35</v>
      </c>
      <c r="V3137" s="66" t="s">
        <v>10982</v>
      </c>
      <c r="W3137" s="66"/>
      <c r="X3137" s="118">
        <f t="shared" si="204"/>
        <v>0</v>
      </c>
      <c r="Y3137" s="119">
        <f>+IFERROR(VLOOKUP(G3137,fechas!$A$1:$D$292,2,FALSE), " ")</f>
        <v>253</v>
      </c>
      <c r="Z3137" s="119">
        <f t="shared" si="205"/>
        <v>263</v>
      </c>
      <c r="AA3137" s="120" t="str">
        <f>+IFERROR(IF(S3137&gt;0," ",Q3137-variables!$C$9)," ")</f>
        <v xml:space="preserve"> </v>
      </c>
    </row>
    <row r="3138" spans="2:27" s="121" customFormat="1" ht="24.95" hidden="1" customHeight="1">
      <c r="B3138" s="66">
        <f t="shared" si="207"/>
        <v>3135</v>
      </c>
      <c r="C3138" s="72" t="s">
        <v>10983</v>
      </c>
      <c r="D3138" s="73" t="s">
        <v>10984</v>
      </c>
      <c r="E3138" s="73" t="s">
        <v>10985</v>
      </c>
      <c r="F3138" s="66" t="s">
        <v>31</v>
      </c>
      <c r="G3138" s="116">
        <v>45967</v>
      </c>
      <c r="H3138" s="116">
        <v>45967</v>
      </c>
      <c r="I3138" s="116">
        <v>45968</v>
      </c>
      <c r="J3138" s="117" t="s">
        <v>10790</v>
      </c>
      <c r="K3138" s="64" t="s">
        <v>33</v>
      </c>
      <c r="L3138" s="64"/>
      <c r="M3138" s="64"/>
      <c r="N3138" s="66" t="s">
        <v>34</v>
      </c>
      <c r="O3138" s="66">
        <f t="shared" si="206"/>
        <v>4</v>
      </c>
      <c r="P3138" s="66">
        <v>10</v>
      </c>
      <c r="Q3138" s="65">
        <f>+IFERROR(VLOOKUP(Z3138, fechas!$B$1:$C$1036, 2,FALSE), " ")</f>
        <v>45981</v>
      </c>
      <c r="R3138" s="66" t="s">
        <v>35</v>
      </c>
      <c r="S3138" s="90">
        <v>45971</v>
      </c>
      <c r="T3138" s="66" t="s">
        <v>35</v>
      </c>
      <c r="U3138" s="65" t="s">
        <v>35</v>
      </c>
      <c r="V3138" s="66" t="s">
        <v>405</v>
      </c>
      <c r="W3138" s="66"/>
      <c r="X3138" s="118">
        <f t="shared" si="204"/>
        <v>0</v>
      </c>
      <c r="Y3138" s="119">
        <f>+IFERROR(VLOOKUP(G3138,fechas!$A$1:$D$292,2,FALSE), " ")</f>
        <v>255</v>
      </c>
      <c r="Z3138" s="119">
        <f t="shared" si="205"/>
        <v>265</v>
      </c>
      <c r="AA3138" s="120" t="str">
        <f>+IFERROR(IF(S3138&gt;0," ",Q3138-variables!$C$9)," ")</f>
        <v xml:space="preserve"> </v>
      </c>
    </row>
    <row r="3139" spans="2:27" s="121" customFormat="1" ht="24.95" hidden="1" customHeight="1">
      <c r="B3139" s="66">
        <f t="shared" si="207"/>
        <v>3136</v>
      </c>
      <c r="C3139" s="72" t="s">
        <v>10986</v>
      </c>
      <c r="D3139" s="73" t="s">
        <v>10987</v>
      </c>
      <c r="E3139" s="73" t="s">
        <v>10988</v>
      </c>
      <c r="F3139" s="66" t="s">
        <v>31</v>
      </c>
      <c r="G3139" s="116">
        <v>45967</v>
      </c>
      <c r="H3139" s="116">
        <v>45967</v>
      </c>
      <c r="I3139" s="116">
        <v>45968</v>
      </c>
      <c r="J3139" s="117" t="s">
        <v>10790</v>
      </c>
      <c r="K3139" s="64" t="s">
        <v>33</v>
      </c>
      <c r="L3139" s="64"/>
      <c r="M3139" s="64"/>
      <c r="N3139" s="66" t="s">
        <v>34</v>
      </c>
      <c r="O3139" s="66">
        <f t="shared" si="206"/>
        <v>1</v>
      </c>
      <c r="P3139" s="66">
        <v>10</v>
      </c>
      <c r="Q3139" s="65">
        <f>+IFERROR(VLOOKUP(Z3139, fechas!$B$1:$C$1036, 2,FALSE), " ")</f>
        <v>45981</v>
      </c>
      <c r="R3139" s="66" t="s">
        <v>35</v>
      </c>
      <c r="S3139" s="90">
        <v>45968</v>
      </c>
      <c r="T3139" s="66" t="s">
        <v>35</v>
      </c>
      <c r="U3139" s="65" t="s">
        <v>35</v>
      </c>
      <c r="V3139" s="66" t="s">
        <v>1307</v>
      </c>
      <c r="W3139" s="66"/>
      <c r="X3139" s="118">
        <f t="shared" si="204"/>
        <v>0</v>
      </c>
      <c r="Y3139" s="119">
        <f>+IFERROR(VLOOKUP(G3139,fechas!$A$1:$D$292,2,FALSE), " ")</f>
        <v>255</v>
      </c>
      <c r="Z3139" s="119">
        <f t="shared" si="205"/>
        <v>265</v>
      </c>
      <c r="AA3139" s="120" t="str">
        <f>+IFERROR(IF(S3139&gt;0," ",Q3139-variables!$C$9)," ")</f>
        <v xml:space="preserve"> </v>
      </c>
    </row>
    <row r="3140" spans="2:27" s="121" customFormat="1" ht="24.95" hidden="1" customHeight="1">
      <c r="B3140" s="66">
        <f t="shared" si="207"/>
        <v>3137</v>
      </c>
      <c r="C3140" s="72" t="s">
        <v>10989</v>
      </c>
      <c r="D3140" s="73" t="s">
        <v>10990</v>
      </c>
      <c r="E3140" s="73" t="s">
        <v>7328</v>
      </c>
      <c r="F3140" s="66" t="s">
        <v>31</v>
      </c>
      <c r="G3140" s="116">
        <v>45967</v>
      </c>
      <c r="H3140" s="116">
        <v>45967</v>
      </c>
      <c r="I3140" s="116">
        <v>45968</v>
      </c>
      <c r="J3140" s="117" t="s">
        <v>10790</v>
      </c>
      <c r="K3140" s="64" t="s">
        <v>33</v>
      </c>
      <c r="L3140" s="64"/>
      <c r="M3140" s="64"/>
      <c r="N3140" s="66" t="s">
        <v>34</v>
      </c>
      <c r="O3140" s="66">
        <f t="shared" si="206"/>
        <v>5</v>
      </c>
      <c r="P3140" s="66">
        <v>10</v>
      </c>
      <c r="Q3140" s="65">
        <f>+IFERROR(VLOOKUP(Z3140, fechas!$B$1:$C$1036, 2,FALSE), " ")</f>
        <v>45981</v>
      </c>
      <c r="R3140" s="66" t="s">
        <v>35</v>
      </c>
      <c r="S3140" s="90">
        <v>45972</v>
      </c>
      <c r="T3140" s="66" t="s">
        <v>35</v>
      </c>
      <c r="U3140" s="65" t="s">
        <v>35</v>
      </c>
      <c r="V3140" s="66" t="s">
        <v>254</v>
      </c>
      <c r="W3140" s="66"/>
      <c r="X3140" s="118">
        <f t="shared" ref="X3140:X3203" si="208">IF(N3140="PENDIENTE",1,0)</f>
        <v>0</v>
      </c>
      <c r="Y3140" s="119">
        <f>+IFERROR(VLOOKUP(G3140,fechas!$A$1:$D$292,2,FALSE), " ")</f>
        <v>255</v>
      </c>
      <c r="Z3140" s="119">
        <f t="shared" ref="Z3140:Z3203" si="209">+IFERROR(Y3140+P3140, " ")</f>
        <v>265</v>
      </c>
      <c r="AA3140" s="120" t="str">
        <f>+IFERROR(IF(S3140&gt;0," ",Q3140-variables!$C$9)," ")</f>
        <v xml:space="preserve"> </v>
      </c>
    </row>
    <row r="3141" spans="2:27" s="121" customFormat="1" ht="24.95" hidden="1" customHeight="1">
      <c r="B3141" s="66">
        <f t="shared" si="207"/>
        <v>3138</v>
      </c>
      <c r="C3141" s="72" t="s">
        <v>10991</v>
      </c>
      <c r="D3141" s="73" t="s">
        <v>10992</v>
      </c>
      <c r="E3141" s="73" t="s">
        <v>10993</v>
      </c>
      <c r="F3141" s="66" t="s">
        <v>61</v>
      </c>
      <c r="G3141" s="116">
        <v>45968</v>
      </c>
      <c r="H3141" s="116">
        <v>45968</v>
      </c>
      <c r="I3141" s="116">
        <v>45968</v>
      </c>
      <c r="J3141" s="117" t="s">
        <v>10790</v>
      </c>
      <c r="K3141" s="64" t="s">
        <v>33</v>
      </c>
      <c r="L3141" s="64"/>
      <c r="M3141" s="64"/>
      <c r="N3141" s="66" t="s">
        <v>34</v>
      </c>
      <c r="O3141" s="66">
        <f t="shared" si="206"/>
        <v>5</v>
      </c>
      <c r="P3141" s="66">
        <v>10</v>
      </c>
      <c r="Q3141" s="65">
        <f>+IFERROR(VLOOKUP(Z3141, fechas!$B$1:$C$1036, 2,FALSE), " ")</f>
        <v>45982</v>
      </c>
      <c r="R3141" s="66" t="s">
        <v>35</v>
      </c>
      <c r="S3141" s="90">
        <v>45973</v>
      </c>
      <c r="T3141" s="66" t="s">
        <v>35</v>
      </c>
      <c r="U3141" s="65" t="s">
        <v>35</v>
      </c>
      <c r="V3141" s="66" t="s">
        <v>10994</v>
      </c>
      <c r="W3141" s="66"/>
      <c r="X3141" s="118">
        <f t="shared" si="208"/>
        <v>0</v>
      </c>
      <c r="Y3141" s="119">
        <f>+IFERROR(VLOOKUP(G3141,fechas!$A$1:$D$292,2,FALSE), " ")</f>
        <v>256</v>
      </c>
      <c r="Z3141" s="119">
        <f t="shared" si="209"/>
        <v>266</v>
      </c>
      <c r="AA3141" s="120" t="str">
        <f>+IFERROR(IF(S3141&gt;0," ",Q3141-variables!$C$9)," ")</f>
        <v xml:space="preserve"> </v>
      </c>
    </row>
    <row r="3142" spans="2:27" s="121" customFormat="1" ht="24.95" hidden="1" customHeight="1">
      <c r="B3142" s="66">
        <f t="shared" si="207"/>
        <v>3139</v>
      </c>
      <c r="C3142" s="72" t="s">
        <v>10995</v>
      </c>
      <c r="D3142" s="73" t="s">
        <v>10996</v>
      </c>
      <c r="E3142" s="73" t="s">
        <v>2192</v>
      </c>
      <c r="F3142" s="66" t="s">
        <v>31</v>
      </c>
      <c r="G3142" s="116">
        <v>45968</v>
      </c>
      <c r="H3142" s="116">
        <v>45968</v>
      </c>
      <c r="I3142" s="116">
        <v>45968</v>
      </c>
      <c r="J3142" s="117" t="s">
        <v>10790</v>
      </c>
      <c r="K3142" s="64" t="s">
        <v>33</v>
      </c>
      <c r="L3142" s="64"/>
      <c r="M3142" s="64"/>
      <c r="N3142" s="66" t="s">
        <v>34</v>
      </c>
      <c r="O3142" s="66">
        <f t="shared" si="206"/>
        <v>6</v>
      </c>
      <c r="P3142" s="66">
        <v>10</v>
      </c>
      <c r="Q3142" s="65">
        <f>+IFERROR(VLOOKUP(Z3142, fechas!$B$1:$C$1036, 2,FALSE), " ")</f>
        <v>45982</v>
      </c>
      <c r="R3142" s="66" t="s">
        <v>35</v>
      </c>
      <c r="S3142" s="65">
        <v>45974</v>
      </c>
      <c r="T3142" s="66" t="s">
        <v>35</v>
      </c>
      <c r="U3142" s="66" t="s">
        <v>35</v>
      </c>
      <c r="V3142" s="66" t="s">
        <v>1083</v>
      </c>
      <c r="W3142" s="66"/>
      <c r="X3142" s="118">
        <f t="shared" si="208"/>
        <v>0</v>
      </c>
      <c r="Y3142" s="119">
        <f>+IFERROR(VLOOKUP(G3142,fechas!$A$1:$D$292,2,FALSE), " ")</f>
        <v>256</v>
      </c>
      <c r="Z3142" s="119">
        <f t="shared" si="209"/>
        <v>266</v>
      </c>
      <c r="AA3142" s="120" t="str">
        <f>+IFERROR(IF(S3142&gt;0," ",Q3142-variables!$C$9)," ")</f>
        <v xml:space="preserve"> </v>
      </c>
    </row>
    <row r="3143" spans="2:27" s="121" customFormat="1" ht="24.95" hidden="1" customHeight="1">
      <c r="B3143" s="66">
        <f t="shared" si="207"/>
        <v>3140</v>
      </c>
      <c r="C3143" s="72" t="s">
        <v>10997</v>
      </c>
      <c r="D3143" s="73" t="s">
        <v>10998</v>
      </c>
      <c r="E3143" s="73" t="s">
        <v>10999</v>
      </c>
      <c r="F3143" s="66" t="s">
        <v>31</v>
      </c>
      <c r="G3143" s="116">
        <v>45968</v>
      </c>
      <c r="H3143" s="116">
        <v>45968</v>
      </c>
      <c r="I3143" s="116">
        <v>45968</v>
      </c>
      <c r="J3143" s="117" t="s">
        <v>10790</v>
      </c>
      <c r="K3143" s="64" t="s">
        <v>7810</v>
      </c>
      <c r="L3143" s="64" t="s">
        <v>2713</v>
      </c>
      <c r="M3143" s="64" t="s">
        <v>48</v>
      </c>
      <c r="N3143" s="66" t="s">
        <v>34</v>
      </c>
      <c r="O3143" s="66">
        <f t="shared" si="206"/>
        <v>12</v>
      </c>
      <c r="P3143" s="66">
        <v>10</v>
      </c>
      <c r="Q3143" s="65">
        <f>+IFERROR(VLOOKUP(Z3143, fechas!$B$1:$C$1036, 2,FALSE), " ")</f>
        <v>45982</v>
      </c>
      <c r="R3143" s="66" t="s">
        <v>11000</v>
      </c>
      <c r="S3143" s="90">
        <v>45980</v>
      </c>
      <c r="T3143" s="66" t="s">
        <v>11001</v>
      </c>
      <c r="U3143" s="65">
        <v>45975</v>
      </c>
      <c r="V3143" s="66"/>
      <c r="W3143" s="66"/>
      <c r="X3143" s="118">
        <f t="shared" si="208"/>
        <v>0</v>
      </c>
      <c r="Y3143" s="119">
        <f>+IFERROR(VLOOKUP(G3143,fechas!$A$1:$D$292,2,FALSE), " ")</f>
        <v>256</v>
      </c>
      <c r="Z3143" s="119">
        <f t="shared" si="209"/>
        <v>266</v>
      </c>
      <c r="AA3143" s="120" t="str">
        <f>+IFERROR(IF(S3143&gt;0," ",Q3143-variables!$C$9)," ")</f>
        <v xml:space="preserve"> </v>
      </c>
    </row>
    <row r="3144" spans="2:27" s="121" customFormat="1" ht="24.95" hidden="1" customHeight="1">
      <c r="B3144" s="66">
        <f t="shared" si="207"/>
        <v>3141</v>
      </c>
      <c r="C3144" s="72" t="s">
        <v>11002</v>
      </c>
      <c r="D3144" s="73" t="s">
        <v>11003</v>
      </c>
      <c r="E3144" s="73" t="s">
        <v>4606</v>
      </c>
      <c r="F3144" s="66" t="s">
        <v>31</v>
      </c>
      <c r="G3144" s="116">
        <v>45968</v>
      </c>
      <c r="H3144" s="116">
        <v>45968</v>
      </c>
      <c r="I3144" s="116">
        <v>45968</v>
      </c>
      <c r="J3144" s="117" t="s">
        <v>10790</v>
      </c>
      <c r="K3144" s="64" t="s">
        <v>7810</v>
      </c>
      <c r="L3144" s="64" t="s">
        <v>2713</v>
      </c>
      <c r="M3144" s="64" t="s">
        <v>48</v>
      </c>
      <c r="N3144" s="66" t="s">
        <v>34</v>
      </c>
      <c r="O3144" s="66">
        <f t="shared" si="206"/>
        <v>11</v>
      </c>
      <c r="P3144" s="66">
        <v>10</v>
      </c>
      <c r="Q3144" s="65">
        <f>+IFERROR(VLOOKUP(Z3144, fechas!$B$1:$C$1036, 2,FALSE), " ")</f>
        <v>45982</v>
      </c>
      <c r="R3144" s="66" t="s">
        <v>11004</v>
      </c>
      <c r="S3144" s="90">
        <v>45979</v>
      </c>
      <c r="T3144" s="66" t="s">
        <v>11005</v>
      </c>
      <c r="U3144" s="65">
        <v>45975</v>
      </c>
      <c r="V3144" s="66"/>
      <c r="W3144" s="66"/>
      <c r="X3144" s="118">
        <f t="shared" si="208"/>
        <v>0</v>
      </c>
      <c r="Y3144" s="119">
        <f>+IFERROR(VLOOKUP(G3144,fechas!$A$1:$D$292,2,FALSE), " ")</f>
        <v>256</v>
      </c>
      <c r="Z3144" s="119">
        <f t="shared" si="209"/>
        <v>266</v>
      </c>
      <c r="AA3144" s="120" t="str">
        <f>+IFERROR(IF(S3144&gt;0," ",Q3144-variables!$C$9)," ")</f>
        <v xml:space="preserve"> </v>
      </c>
    </row>
    <row r="3145" spans="2:27" s="121" customFormat="1" ht="24.95" hidden="1" customHeight="1">
      <c r="B3145" s="66">
        <f t="shared" si="207"/>
        <v>3142</v>
      </c>
      <c r="C3145" s="72" t="s">
        <v>11006</v>
      </c>
      <c r="D3145" s="73" t="s">
        <v>11007</v>
      </c>
      <c r="E3145" s="73" t="s">
        <v>11008</v>
      </c>
      <c r="F3145" s="66" t="s">
        <v>31</v>
      </c>
      <c r="G3145" s="116">
        <v>45968</v>
      </c>
      <c r="H3145" s="116">
        <v>45968</v>
      </c>
      <c r="I3145" s="116">
        <v>45968</v>
      </c>
      <c r="J3145" s="117" t="s">
        <v>10790</v>
      </c>
      <c r="K3145" s="64" t="s">
        <v>33</v>
      </c>
      <c r="L3145" s="64"/>
      <c r="M3145" s="64"/>
      <c r="N3145" s="66" t="s">
        <v>34</v>
      </c>
      <c r="O3145" s="66">
        <f t="shared" si="206"/>
        <v>0</v>
      </c>
      <c r="P3145" s="66">
        <v>10</v>
      </c>
      <c r="Q3145" s="65">
        <f>+IFERROR(VLOOKUP(Z3145, fechas!$B$1:$C$1036, 2,FALSE), " ")</f>
        <v>45982</v>
      </c>
      <c r="R3145" s="66" t="s">
        <v>35</v>
      </c>
      <c r="S3145" s="90">
        <v>45968</v>
      </c>
      <c r="T3145" s="66" t="s">
        <v>35</v>
      </c>
      <c r="U3145" s="65" t="s">
        <v>35</v>
      </c>
      <c r="V3145" s="66" t="s">
        <v>114</v>
      </c>
      <c r="W3145" s="66"/>
      <c r="X3145" s="118">
        <f t="shared" si="208"/>
        <v>0</v>
      </c>
      <c r="Y3145" s="119">
        <f>+IFERROR(VLOOKUP(G3145,fechas!$A$1:$D$292,2,FALSE), " ")</f>
        <v>256</v>
      </c>
      <c r="Z3145" s="119">
        <f t="shared" si="209"/>
        <v>266</v>
      </c>
      <c r="AA3145" s="120" t="str">
        <f>+IFERROR(IF(S3145&gt;0," ",Q3145-variables!$C$9)," ")</f>
        <v xml:space="preserve"> </v>
      </c>
    </row>
    <row r="3146" spans="2:27" s="121" customFormat="1" ht="24.95" hidden="1" customHeight="1">
      <c r="B3146" s="66">
        <f t="shared" si="207"/>
        <v>3143</v>
      </c>
      <c r="C3146" s="72" t="s">
        <v>11009</v>
      </c>
      <c r="D3146" s="73" t="s">
        <v>7206</v>
      </c>
      <c r="E3146" s="73" t="s">
        <v>1108</v>
      </c>
      <c r="F3146" s="66" t="s">
        <v>61</v>
      </c>
      <c r="G3146" s="116">
        <v>45968</v>
      </c>
      <c r="H3146" s="116">
        <v>45968</v>
      </c>
      <c r="I3146" s="116">
        <v>45968</v>
      </c>
      <c r="J3146" s="117" t="s">
        <v>10790</v>
      </c>
      <c r="K3146" s="64" t="s">
        <v>7935</v>
      </c>
      <c r="L3146" s="64"/>
      <c r="M3146" s="64" t="s">
        <v>183</v>
      </c>
      <c r="N3146" s="66" t="s">
        <v>34</v>
      </c>
      <c r="O3146" s="66">
        <f t="shared" si="206"/>
        <v>3</v>
      </c>
      <c r="P3146" s="66">
        <v>10</v>
      </c>
      <c r="Q3146" s="65">
        <f>+IFERROR(VLOOKUP(Z3146, fechas!$B$1:$C$1036, 2,FALSE), " ")</f>
        <v>45982</v>
      </c>
      <c r="R3146" s="66" t="s">
        <v>11010</v>
      </c>
      <c r="S3146" s="90">
        <v>45971</v>
      </c>
      <c r="T3146" s="66" t="s">
        <v>35</v>
      </c>
      <c r="U3146" s="65" t="s">
        <v>35</v>
      </c>
      <c r="V3146" s="66" t="s">
        <v>11011</v>
      </c>
      <c r="W3146" s="66"/>
      <c r="X3146" s="118">
        <f t="shared" si="208"/>
        <v>0</v>
      </c>
      <c r="Y3146" s="119">
        <f>+IFERROR(VLOOKUP(G3146,fechas!$A$1:$D$292,2,FALSE), " ")</f>
        <v>256</v>
      </c>
      <c r="Z3146" s="119">
        <f t="shared" si="209"/>
        <v>266</v>
      </c>
      <c r="AA3146" s="120" t="str">
        <f>+IFERROR(IF(S3146&gt;0," ",Q3146-variables!$C$9)," ")</f>
        <v xml:space="preserve"> </v>
      </c>
    </row>
    <row r="3147" spans="2:27" s="121" customFormat="1" ht="24.95" hidden="1" customHeight="1">
      <c r="B3147" s="66">
        <f t="shared" si="207"/>
        <v>3144</v>
      </c>
      <c r="C3147" s="72" t="s">
        <v>11012</v>
      </c>
      <c r="D3147" s="73" t="s">
        <v>11013</v>
      </c>
      <c r="E3147" s="73" t="s">
        <v>11014</v>
      </c>
      <c r="F3147" s="66" t="s">
        <v>31</v>
      </c>
      <c r="G3147" s="116">
        <v>45968</v>
      </c>
      <c r="H3147" s="116">
        <v>45968</v>
      </c>
      <c r="I3147" s="116">
        <v>45968</v>
      </c>
      <c r="J3147" s="117" t="s">
        <v>10790</v>
      </c>
      <c r="K3147" s="64" t="s">
        <v>202</v>
      </c>
      <c r="L3147" s="64" t="s">
        <v>47</v>
      </c>
      <c r="M3147" s="64" t="s">
        <v>183</v>
      </c>
      <c r="N3147" s="66" t="s">
        <v>34</v>
      </c>
      <c r="O3147" s="66">
        <f t="shared" si="206"/>
        <v>17</v>
      </c>
      <c r="P3147" s="66">
        <v>10</v>
      </c>
      <c r="Q3147" s="65">
        <f>+IFERROR(VLOOKUP(Z3147, fechas!$B$1:$C$1036, 2,FALSE), " ")</f>
        <v>45982</v>
      </c>
      <c r="R3147" s="66" t="s">
        <v>11015</v>
      </c>
      <c r="S3147" s="90">
        <v>45985</v>
      </c>
      <c r="T3147" s="66" t="s">
        <v>35</v>
      </c>
      <c r="U3147" s="65" t="s">
        <v>35</v>
      </c>
      <c r="V3147" s="66"/>
      <c r="W3147" s="66"/>
      <c r="X3147" s="118">
        <f t="shared" si="208"/>
        <v>0</v>
      </c>
      <c r="Y3147" s="119">
        <f>+IFERROR(VLOOKUP(G3147,fechas!$A$1:$D$292,2,FALSE), " ")</f>
        <v>256</v>
      </c>
      <c r="Z3147" s="119">
        <f t="shared" si="209"/>
        <v>266</v>
      </c>
      <c r="AA3147" s="120" t="str">
        <f>+IFERROR(IF(S3147&gt;0," ",Q3147-variables!$C$9)," ")</f>
        <v xml:space="preserve"> </v>
      </c>
    </row>
    <row r="3148" spans="2:27" s="121" customFormat="1" ht="24.95" hidden="1" customHeight="1">
      <c r="B3148" s="66">
        <f t="shared" si="207"/>
        <v>3145</v>
      </c>
      <c r="C3148" s="72" t="s">
        <v>11016</v>
      </c>
      <c r="D3148" s="73" t="s">
        <v>11017</v>
      </c>
      <c r="E3148" s="73" t="s">
        <v>11018</v>
      </c>
      <c r="F3148" s="66" t="s">
        <v>31</v>
      </c>
      <c r="G3148" s="116">
        <v>45968</v>
      </c>
      <c r="H3148" s="116">
        <v>45968</v>
      </c>
      <c r="I3148" s="116">
        <v>45968</v>
      </c>
      <c r="J3148" s="117" t="s">
        <v>10790</v>
      </c>
      <c r="K3148" s="64" t="s">
        <v>33</v>
      </c>
      <c r="L3148" s="64"/>
      <c r="M3148" s="64"/>
      <c r="N3148" s="66" t="s">
        <v>34</v>
      </c>
      <c r="O3148" s="66">
        <f t="shared" si="206"/>
        <v>3</v>
      </c>
      <c r="P3148" s="66">
        <v>10</v>
      </c>
      <c r="Q3148" s="65">
        <f>+IFERROR(VLOOKUP(Z3148, fechas!$B$1:$C$1036, 2,FALSE), " ")</f>
        <v>45982</v>
      </c>
      <c r="R3148" s="66" t="s">
        <v>35</v>
      </c>
      <c r="S3148" s="90">
        <v>45971</v>
      </c>
      <c r="T3148" s="66" t="s">
        <v>35</v>
      </c>
      <c r="U3148" s="65" t="s">
        <v>35</v>
      </c>
      <c r="V3148" s="66" t="s">
        <v>11019</v>
      </c>
      <c r="W3148" s="66"/>
      <c r="X3148" s="118">
        <f t="shared" si="208"/>
        <v>0</v>
      </c>
      <c r="Y3148" s="119">
        <f>+IFERROR(VLOOKUP(G3148,fechas!$A$1:$D$292,2,FALSE), " ")</f>
        <v>256</v>
      </c>
      <c r="Z3148" s="119">
        <f t="shared" si="209"/>
        <v>266</v>
      </c>
      <c r="AA3148" s="120" t="str">
        <f>+IFERROR(IF(S3148&gt;0," ",Q3148-variables!$C$9)," ")</f>
        <v xml:space="preserve"> </v>
      </c>
    </row>
    <row r="3149" spans="2:27" s="121" customFormat="1" ht="24.95" hidden="1" customHeight="1">
      <c r="B3149" s="66">
        <f t="shared" si="207"/>
        <v>3146</v>
      </c>
      <c r="C3149" s="72" t="s">
        <v>11020</v>
      </c>
      <c r="D3149" s="73" t="s">
        <v>11021</v>
      </c>
      <c r="E3149" s="73" t="s">
        <v>8586</v>
      </c>
      <c r="F3149" s="66" t="s">
        <v>31</v>
      </c>
      <c r="G3149" s="116">
        <v>45968</v>
      </c>
      <c r="H3149" s="116">
        <v>45968</v>
      </c>
      <c r="I3149" s="116">
        <v>45968</v>
      </c>
      <c r="J3149" s="117" t="s">
        <v>10790</v>
      </c>
      <c r="K3149" s="64" t="s">
        <v>33</v>
      </c>
      <c r="L3149" s="64"/>
      <c r="M3149" s="64"/>
      <c r="N3149" s="66" t="s">
        <v>34</v>
      </c>
      <c r="O3149" s="66">
        <f t="shared" si="206"/>
        <v>0</v>
      </c>
      <c r="P3149" s="66">
        <v>10</v>
      </c>
      <c r="Q3149" s="65">
        <f>+IFERROR(VLOOKUP(Z3149, fechas!$B$1:$C$1036, 2,FALSE), " ")</f>
        <v>45982</v>
      </c>
      <c r="R3149" s="66" t="s">
        <v>35</v>
      </c>
      <c r="S3149" s="90">
        <v>45968</v>
      </c>
      <c r="T3149" s="66" t="s">
        <v>35</v>
      </c>
      <c r="U3149" s="65" t="s">
        <v>35</v>
      </c>
      <c r="V3149" s="66" t="s">
        <v>11022</v>
      </c>
      <c r="W3149" s="66"/>
      <c r="X3149" s="118">
        <f t="shared" si="208"/>
        <v>0</v>
      </c>
      <c r="Y3149" s="119">
        <f>+IFERROR(VLOOKUP(G3149,fechas!$A$1:$D$292,2,FALSE), " ")</f>
        <v>256</v>
      </c>
      <c r="Z3149" s="119">
        <f t="shared" si="209"/>
        <v>266</v>
      </c>
      <c r="AA3149" s="120" t="str">
        <f>+IFERROR(IF(S3149&gt;0," ",Q3149-variables!$C$9)," ")</f>
        <v xml:space="preserve"> </v>
      </c>
    </row>
    <row r="3150" spans="2:27" s="121" customFormat="1" ht="24.95" hidden="1" customHeight="1">
      <c r="B3150" s="66">
        <f t="shared" si="207"/>
        <v>3147</v>
      </c>
      <c r="C3150" s="72" t="s">
        <v>11023</v>
      </c>
      <c r="D3150" s="73" t="s">
        <v>11024</v>
      </c>
      <c r="E3150" s="73" t="s">
        <v>128</v>
      </c>
      <c r="F3150" s="66" t="s">
        <v>31</v>
      </c>
      <c r="G3150" s="116">
        <v>45968</v>
      </c>
      <c r="H3150" s="116">
        <v>45968</v>
      </c>
      <c r="I3150" s="116">
        <v>45968</v>
      </c>
      <c r="J3150" s="117" t="s">
        <v>10790</v>
      </c>
      <c r="K3150" s="64" t="s">
        <v>1977</v>
      </c>
      <c r="L3150" s="64" t="s">
        <v>47</v>
      </c>
      <c r="M3150" s="64" t="s">
        <v>79</v>
      </c>
      <c r="N3150" s="66" t="s">
        <v>34</v>
      </c>
      <c r="O3150" s="66">
        <f t="shared" si="206"/>
        <v>6</v>
      </c>
      <c r="P3150" s="66">
        <v>10</v>
      </c>
      <c r="Q3150" s="65">
        <f>+IFERROR(VLOOKUP(Z3150, fechas!$B$1:$C$1036, 2,FALSE), " ")</f>
        <v>45982</v>
      </c>
      <c r="R3150" s="66" t="s">
        <v>11025</v>
      </c>
      <c r="S3150" s="90">
        <v>45974</v>
      </c>
      <c r="T3150" s="66" t="s">
        <v>35</v>
      </c>
      <c r="U3150" s="65" t="s">
        <v>35</v>
      </c>
      <c r="V3150" s="66"/>
      <c r="W3150" s="66"/>
      <c r="X3150" s="118">
        <f t="shared" si="208"/>
        <v>0</v>
      </c>
      <c r="Y3150" s="119">
        <f>+IFERROR(VLOOKUP(G3150,fechas!$A$1:$D$292,2,FALSE), " ")</f>
        <v>256</v>
      </c>
      <c r="Z3150" s="119">
        <f t="shared" si="209"/>
        <v>266</v>
      </c>
      <c r="AA3150" s="120" t="str">
        <f>+IFERROR(IF(S3150&gt;0," ",Q3150-variables!$C$9)," ")</f>
        <v xml:space="preserve"> </v>
      </c>
    </row>
    <row r="3151" spans="2:27" s="121" customFormat="1" ht="24.95" hidden="1" customHeight="1">
      <c r="B3151" s="66">
        <f t="shared" si="207"/>
        <v>3148</v>
      </c>
      <c r="C3151" s="72" t="s">
        <v>11026</v>
      </c>
      <c r="D3151" s="73" t="s">
        <v>11027</v>
      </c>
      <c r="E3151" s="73" t="s">
        <v>11028</v>
      </c>
      <c r="F3151" s="66" t="s">
        <v>31</v>
      </c>
      <c r="G3151" s="116">
        <v>45968</v>
      </c>
      <c r="H3151" s="116">
        <v>45968</v>
      </c>
      <c r="I3151" s="116">
        <v>45968</v>
      </c>
      <c r="J3151" s="117" t="s">
        <v>10790</v>
      </c>
      <c r="K3151" s="64" t="s">
        <v>1087</v>
      </c>
      <c r="L3151" s="64" t="s">
        <v>2713</v>
      </c>
      <c r="M3151" s="64" t="s">
        <v>183</v>
      </c>
      <c r="N3151" s="66" t="s">
        <v>34</v>
      </c>
      <c r="O3151" s="66">
        <f t="shared" si="206"/>
        <v>13</v>
      </c>
      <c r="P3151" s="66">
        <v>10</v>
      </c>
      <c r="Q3151" s="65">
        <f>+IFERROR(VLOOKUP(Z3151, fechas!$B$1:$C$1036, 2,FALSE), " ")</f>
        <v>45982</v>
      </c>
      <c r="R3151" s="66" t="s">
        <v>11029</v>
      </c>
      <c r="S3151" s="90">
        <v>45981</v>
      </c>
      <c r="T3151" s="66" t="s">
        <v>11030</v>
      </c>
      <c r="U3151" s="65">
        <v>45979</v>
      </c>
      <c r="V3151" s="66"/>
      <c r="W3151" s="66"/>
      <c r="X3151" s="118">
        <f t="shared" si="208"/>
        <v>0</v>
      </c>
      <c r="Y3151" s="119">
        <f>+IFERROR(VLOOKUP(G3151,fechas!$A$1:$D$292,2,FALSE), " ")</f>
        <v>256</v>
      </c>
      <c r="Z3151" s="119">
        <f t="shared" si="209"/>
        <v>266</v>
      </c>
      <c r="AA3151" s="120" t="str">
        <f>+IFERROR(IF(S3151&gt;0," ",Q3151-variables!$C$9)," ")</f>
        <v xml:space="preserve"> </v>
      </c>
    </row>
    <row r="3152" spans="2:27" s="121" customFormat="1" ht="24.95" hidden="1" customHeight="1">
      <c r="B3152" s="66">
        <f t="shared" si="207"/>
        <v>3149</v>
      </c>
      <c r="C3152" s="72" t="s">
        <v>11031</v>
      </c>
      <c r="D3152" s="73" t="s">
        <v>11032</v>
      </c>
      <c r="E3152" s="73" t="s">
        <v>11033</v>
      </c>
      <c r="F3152" s="66" t="s">
        <v>31</v>
      </c>
      <c r="G3152" s="116">
        <v>45950</v>
      </c>
      <c r="H3152" s="116">
        <v>45968</v>
      </c>
      <c r="I3152" s="116">
        <v>45971</v>
      </c>
      <c r="J3152" s="117" t="s">
        <v>10790</v>
      </c>
      <c r="K3152" s="64" t="s">
        <v>1087</v>
      </c>
      <c r="L3152" s="64" t="s">
        <v>2713</v>
      </c>
      <c r="M3152" s="64" t="s">
        <v>183</v>
      </c>
      <c r="N3152" s="66" t="s">
        <v>34</v>
      </c>
      <c r="O3152" s="66">
        <f t="shared" si="206"/>
        <v>23</v>
      </c>
      <c r="P3152" s="66">
        <v>10</v>
      </c>
      <c r="Q3152" s="65">
        <f>+IFERROR(VLOOKUP(Z3152, fechas!$B$1:$C$1036, 2,FALSE), " ")</f>
        <v>45964</v>
      </c>
      <c r="R3152" s="66" t="s">
        <v>11034</v>
      </c>
      <c r="S3152" s="90">
        <v>45973</v>
      </c>
      <c r="T3152" s="66" t="s">
        <v>35</v>
      </c>
      <c r="U3152" s="65" t="s">
        <v>35</v>
      </c>
      <c r="V3152" s="66"/>
      <c r="W3152" s="66"/>
      <c r="X3152" s="118">
        <f t="shared" si="208"/>
        <v>0</v>
      </c>
      <c r="Y3152" s="119">
        <f>+IFERROR(VLOOKUP(G3152,fechas!$A$1:$D$292,2,FALSE), " ")</f>
        <v>242</v>
      </c>
      <c r="Z3152" s="119">
        <f t="shared" si="209"/>
        <v>252</v>
      </c>
      <c r="AA3152" s="120" t="str">
        <f>+IFERROR(IF(S3152&gt;0," ",Q3152-variables!$C$9)," ")</f>
        <v xml:space="preserve"> </v>
      </c>
    </row>
    <row r="3153" spans="2:27" s="121" customFormat="1" ht="24.95" hidden="1" customHeight="1">
      <c r="B3153" s="66">
        <f t="shared" si="207"/>
        <v>3150</v>
      </c>
      <c r="C3153" s="72" t="s">
        <v>11035</v>
      </c>
      <c r="D3153" s="73" t="s">
        <v>11036</v>
      </c>
      <c r="E3153" s="73" t="s">
        <v>11037</v>
      </c>
      <c r="F3153" s="66" t="s">
        <v>31</v>
      </c>
      <c r="G3153" s="116">
        <v>45971</v>
      </c>
      <c r="H3153" s="116">
        <v>45971</v>
      </c>
      <c r="I3153" s="116">
        <v>45971</v>
      </c>
      <c r="J3153" s="117" t="s">
        <v>10790</v>
      </c>
      <c r="K3153" s="64" t="s">
        <v>183</v>
      </c>
      <c r="L3153" s="64"/>
      <c r="M3153" s="64"/>
      <c r="N3153" s="66" t="s">
        <v>34</v>
      </c>
      <c r="O3153" s="66">
        <f t="shared" si="206"/>
        <v>19</v>
      </c>
      <c r="P3153" s="66">
        <v>10</v>
      </c>
      <c r="Q3153" s="65">
        <f>+IFERROR(VLOOKUP(Z3153, fechas!$B$1:$C$1036, 2,FALSE), " ")</f>
        <v>45985</v>
      </c>
      <c r="R3153" s="66" t="s">
        <v>11038</v>
      </c>
      <c r="S3153" s="90">
        <v>45990</v>
      </c>
      <c r="T3153" s="66" t="s">
        <v>35</v>
      </c>
      <c r="U3153" s="65" t="s">
        <v>35</v>
      </c>
      <c r="V3153" s="66" t="s">
        <v>11039</v>
      </c>
      <c r="W3153" s="66"/>
      <c r="X3153" s="118">
        <f t="shared" si="208"/>
        <v>0</v>
      </c>
      <c r="Y3153" s="119">
        <f>+IFERROR(VLOOKUP(G3153,fechas!$A$1:$D$292,2,FALSE), " ")</f>
        <v>257</v>
      </c>
      <c r="Z3153" s="119">
        <f t="shared" si="209"/>
        <v>267</v>
      </c>
      <c r="AA3153" s="120" t="str">
        <f>+IFERROR(IF(S3153&gt;0," ",Q3153-variables!$C$9)," ")</f>
        <v xml:space="preserve"> </v>
      </c>
    </row>
    <row r="3154" spans="2:27" s="121" customFormat="1" ht="24.95" hidden="1" customHeight="1">
      <c r="B3154" s="66">
        <f t="shared" si="207"/>
        <v>3151</v>
      </c>
      <c r="C3154" s="72" t="s">
        <v>11040</v>
      </c>
      <c r="D3154" s="73" t="s">
        <v>11041</v>
      </c>
      <c r="E3154" s="73" t="s">
        <v>11014</v>
      </c>
      <c r="F3154" s="66" t="s">
        <v>31</v>
      </c>
      <c r="G3154" s="116">
        <v>45971</v>
      </c>
      <c r="H3154" s="116">
        <v>45971</v>
      </c>
      <c r="I3154" s="116">
        <v>45971</v>
      </c>
      <c r="J3154" s="117" t="s">
        <v>10790</v>
      </c>
      <c r="K3154" s="64" t="s">
        <v>202</v>
      </c>
      <c r="L3154" s="64" t="s">
        <v>47</v>
      </c>
      <c r="M3154" s="64" t="s">
        <v>183</v>
      </c>
      <c r="N3154" s="66" t="s">
        <v>34</v>
      </c>
      <c r="O3154" s="66">
        <f t="shared" si="206"/>
        <v>14</v>
      </c>
      <c r="P3154" s="66">
        <v>10</v>
      </c>
      <c r="Q3154" s="65">
        <f>+IFERROR(VLOOKUP(Z3154, fechas!$B$1:$C$1036, 2,FALSE), " ")</f>
        <v>45985</v>
      </c>
      <c r="R3154" s="66" t="s">
        <v>11015</v>
      </c>
      <c r="S3154" s="90">
        <v>45985</v>
      </c>
      <c r="T3154" s="66" t="s">
        <v>35</v>
      </c>
      <c r="U3154" s="65" t="s">
        <v>35</v>
      </c>
      <c r="V3154" s="66"/>
      <c r="W3154" s="66"/>
      <c r="X3154" s="118">
        <f t="shared" si="208"/>
        <v>0</v>
      </c>
      <c r="Y3154" s="119">
        <f>+IFERROR(VLOOKUP(G3154,fechas!$A$1:$D$292,2,FALSE), " ")</f>
        <v>257</v>
      </c>
      <c r="Z3154" s="119">
        <f t="shared" si="209"/>
        <v>267</v>
      </c>
      <c r="AA3154" s="120" t="str">
        <f>+IFERROR(IF(S3154&gt;0," ",Q3154-variables!$C$9)," ")</f>
        <v xml:space="preserve"> </v>
      </c>
    </row>
    <row r="3155" spans="2:27" s="121" customFormat="1" ht="24.95" hidden="1" customHeight="1">
      <c r="B3155" s="66">
        <f t="shared" si="207"/>
        <v>3152</v>
      </c>
      <c r="C3155" s="72" t="s">
        <v>11042</v>
      </c>
      <c r="D3155" s="73" t="s">
        <v>11043</v>
      </c>
      <c r="E3155" s="73" t="s">
        <v>10035</v>
      </c>
      <c r="F3155" s="66" t="s">
        <v>31</v>
      </c>
      <c r="G3155" s="116">
        <v>45945</v>
      </c>
      <c r="H3155" s="116">
        <v>45971</v>
      </c>
      <c r="I3155" s="116">
        <v>45971</v>
      </c>
      <c r="J3155" s="117" t="s">
        <v>10790</v>
      </c>
      <c r="K3155" s="64" t="s">
        <v>202</v>
      </c>
      <c r="L3155" s="64" t="s">
        <v>1087</v>
      </c>
      <c r="M3155" s="64" t="s">
        <v>183</v>
      </c>
      <c r="N3155" s="66" t="s">
        <v>34</v>
      </c>
      <c r="O3155" s="66">
        <f t="shared" si="206"/>
        <v>30</v>
      </c>
      <c r="P3155" s="66">
        <v>10</v>
      </c>
      <c r="Q3155" s="65">
        <f>+IFERROR(VLOOKUP(Z3155, fechas!$B$1:$C$1036, 2,FALSE), " ")</f>
        <v>45959</v>
      </c>
      <c r="R3155" s="66" t="s">
        <v>11044</v>
      </c>
      <c r="S3155" s="90">
        <v>45975</v>
      </c>
      <c r="T3155" s="66" t="s">
        <v>10036</v>
      </c>
      <c r="U3155" s="65">
        <v>45991</v>
      </c>
      <c r="V3155" s="66"/>
      <c r="W3155" s="66"/>
      <c r="X3155" s="118">
        <f t="shared" si="208"/>
        <v>0</v>
      </c>
      <c r="Y3155" s="119">
        <f>+IFERROR(VLOOKUP(G3155,fechas!$A$1:$D$292,2,FALSE), " ")</f>
        <v>239</v>
      </c>
      <c r="Z3155" s="119">
        <f t="shared" si="209"/>
        <v>249</v>
      </c>
      <c r="AA3155" s="120" t="str">
        <f>+IFERROR(IF(S3155&gt;0," ",Q3155-variables!$C$9)," ")</f>
        <v xml:space="preserve"> </v>
      </c>
    </row>
    <row r="3156" spans="2:27" s="121" customFormat="1" ht="24.95" hidden="1" customHeight="1">
      <c r="B3156" s="66">
        <f t="shared" si="207"/>
        <v>3153</v>
      </c>
      <c r="C3156" s="72" t="s">
        <v>11045</v>
      </c>
      <c r="D3156" s="73" t="s">
        <v>11046</v>
      </c>
      <c r="E3156" s="73" t="s">
        <v>201</v>
      </c>
      <c r="F3156" s="66" t="s">
        <v>31</v>
      </c>
      <c r="G3156" s="116">
        <v>45967</v>
      </c>
      <c r="H3156" s="116">
        <v>45971</v>
      </c>
      <c r="I3156" s="116">
        <v>45971</v>
      </c>
      <c r="J3156" s="117" t="s">
        <v>10790</v>
      </c>
      <c r="K3156" s="64" t="s">
        <v>8795</v>
      </c>
      <c r="L3156" s="64" t="s">
        <v>47</v>
      </c>
      <c r="M3156" s="64" t="s">
        <v>79</v>
      </c>
      <c r="N3156" s="66" t="s">
        <v>34</v>
      </c>
      <c r="O3156" s="66">
        <f t="shared" si="206"/>
        <v>12</v>
      </c>
      <c r="P3156" s="66">
        <v>10</v>
      </c>
      <c r="Q3156" s="65">
        <f>+IFERROR(VLOOKUP(Z3156, fechas!$B$1:$C$1036, 2,FALSE), " ")</f>
        <v>45981</v>
      </c>
      <c r="R3156" s="66" t="s">
        <v>11047</v>
      </c>
      <c r="S3156" s="90">
        <v>45979</v>
      </c>
      <c r="T3156" s="66" t="s">
        <v>35</v>
      </c>
      <c r="U3156" s="66" t="s">
        <v>35</v>
      </c>
      <c r="V3156" s="66" t="s">
        <v>11048</v>
      </c>
      <c r="W3156" s="66"/>
      <c r="X3156" s="118">
        <f t="shared" si="208"/>
        <v>0</v>
      </c>
      <c r="Y3156" s="119">
        <f>+IFERROR(VLOOKUP(G3156,fechas!$A$1:$D$292,2,FALSE), " ")</f>
        <v>255</v>
      </c>
      <c r="Z3156" s="119">
        <f t="shared" si="209"/>
        <v>265</v>
      </c>
      <c r="AA3156" s="120" t="str">
        <f>+IFERROR(IF(S3156&gt;0," ",Q3156-variables!$C$9)," ")</f>
        <v xml:space="preserve"> </v>
      </c>
    </row>
    <row r="3157" spans="2:27" s="121" customFormat="1" ht="24.95" hidden="1" customHeight="1">
      <c r="B3157" s="66">
        <f t="shared" si="207"/>
        <v>3154</v>
      </c>
      <c r="C3157" s="72" t="s">
        <v>11049</v>
      </c>
      <c r="D3157" s="73" t="s">
        <v>11050</v>
      </c>
      <c r="E3157" s="73" t="s">
        <v>11051</v>
      </c>
      <c r="F3157" s="66" t="s">
        <v>31</v>
      </c>
      <c r="G3157" s="116">
        <v>45971</v>
      </c>
      <c r="H3157" s="116">
        <v>45971</v>
      </c>
      <c r="I3157" s="116">
        <v>45971</v>
      </c>
      <c r="J3157" s="117" t="s">
        <v>10790</v>
      </c>
      <c r="K3157" s="64" t="s">
        <v>9975</v>
      </c>
      <c r="L3157" s="64" t="s">
        <v>47</v>
      </c>
      <c r="M3157" s="64" t="s">
        <v>6187</v>
      </c>
      <c r="N3157" s="66" t="s">
        <v>34</v>
      </c>
      <c r="O3157" s="66">
        <f t="shared" si="206"/>
        <v>14</v>
      </c>
      <c r="P3157" s="66">
        <v>10</v>
      </c>
      <c r="Q3157" s="65">
        <f>+IFERROR(VLOOKUP(Z3157, fechas!$B$1:$C$1036, 2,FALSE), " ")</f>
        <v>45985</v>
      </c>
      <c r="R3157" s="136" t="s">
        <v>11052</v>
      </c>
      <c r="S3157" s="238">
        <v>45985</v>
      </c>
      <c r="T3157" s="136" t="s">
        <v>11053</v>
      </c>
      <c r="U3157" s="116">
        <v>45974</v>
      </c>
      <c r="V3157" s="66"/>
      <c r="W3157" s="66"/>
      <c r="X3157" s="118">
        <f t="shared" si="208"/>
        <v>0</v>
      </c>
      <c r="Y3157" s="119">
        <f>+IFERROR(VLOOKUP(G3157,fechas!$A$1:$D$292,2,FALSE), " ")</f>
        <v>257</v>
      </c>
      <c r="Z3157" s="119">
        <f t="shared" si="209"/>
        <v>267</v>
      </c>
      <c r="AA3157" s="120" t="str">
        <f>+IFERROR(IF(S3157&gt;0," ",Q3157-variables!$C$9)," ")</f>
        <v xml:space="preserve"> </v>
      </c>
    </row>
    <row r="3158" spans="2:27" s="121" customFormat="1" ht="24.95" hidden="1" customHeight="1">
      <c r="B3158" s="66">
        <f t="shared" si="207"/>
        <v>3155</v>
      </c>
      <c r="C3158" s="72" t="s">
        <v>11054</v>
      </c>
      <c r="D3158" s="73" t="s">
        <v>11055</v>
      </c>
      <c r="E3158" s="73" t="s">
        <v>11056</v>
      </c>
      <c r="F3158" s="66" t="s">
        <v>31</v>
      </c>
      <c r="G3158" s="116">
        <v>45971</v>
      </c>
      <c r="H3158" s="116">
        <v>45971</v>
      </c>
      <c r="I3158" s="116">
        <v>45971</v>
      </c>
      <c r="J3158" s="117" t="s">
        <v>10790</v>
      </c>
      <c r="K3158" s="64" t="s">
        <v>9975</v>
      </c>
      <c r="L3158" s="64" t="s">
        <v>47</v>
      </c>
      <c r="M3158" s="64" t="s">
        <v>6187</v>
      </c>
      <c r="N3158" s="66" t="s">
        <v>34</v>
      </c>
      <c r="O3158" s="66">
        <f t="shared" si="206"/>
        <v>15</v>
      </c>
      <c r="P3158" s="66">
        <v>10</v>
      </c>
      <c r="Q3158" s="65">
        <f>+IFERROR(VLOOKUP(Z3158, fechas!$B$1:$C$1036, 2,FALSE), " ")</f>
        <v>45985</v>
      </c>
      <c r="R3158" s="66" t="s">
        <v>11057</v>
      </c>
      <c r="S3158" s="90">
        <v>45986</v>
      </c>
      <c r="T3158" s="66" t="s">
        <v>11058</v>
      </c>
      <c r="U3158" s="65">
        <v>45980</v>
      </c>
      <c r="V3158" s="66"/>
      <c r="W3158" s="66"/>
      <c r="X3158" s="118">
        <f t="shared" si="208"/>
        <v>0</v>
      </c>
      <c r="Y3158" s="119">
        <f>+IFERROR(VLOOKUP(G3158,fechas!$A$1:$D$292,2,FALSE), " ")</f>
        <v>257</v>
      </c>
      <c r="Z3158" s="119">
        <f t="shared" si="209"/>
        <v>267</v>
      </c>
      <c r="AA3158" s="120" t="str">
        <f>+IFERROR(IF(S3158&gt;0," ",Q3158-variables!$C$9)," ")</f>
        <v xml:space="preserve"> </v>
      </c>
    </row>
    <row r="3159" spans="2:27" s="121" customFormat="1" ht="24.95" hidden="1" customHeight="1">
      <c r="B3159" s="66">
        <f t="shared" si="207"/>
        <v>3156</v>
      </c>
      <c r="C3159" s="72" t="s">
        <v>11059</v>
      </c>
      <c r="D3159" s="73" t="s">
        <v>11060</v>
      </c>
      <c r="E3159" s="73" t="s">
        <v>11061</v>
      </c>
      <c r="F3159" s="66" t="s">
        <v>31</v>
      </c>
      <c r="G3159" s="116">
        <v>45971</v>
      </c>
      <c r="H3159" s="116">
        <v>45971</v>
      </c>
      <c r="I3159" s="116">
        <v>45971</v>
      </c>
      <c r="J3159" s="117" t="s">
        <v>10790</v>
      </c>
      <c r="K3159" s="64" t="s">
        <v>33</v>
      </c>
      <c r="L3159" s="64"/>
      <c r="M3159" s="64"/>
      <c r="N3159" s="66" t="s">
        <v>34</v>
      </c>
      <c r="O3159" s="66">
        <f t="shared" si="206"/>
        <v>3</v>
      </c>
      <c r="P3159" s="66">
        <v>10</v>
      </c>
      <c r="Q3159" s="65">
        <f>+IFERROR(VLOOKUP(Z3159, fechas!$B$1:$C$1036, 2,FALSE), " ")</f>
        <v>45985</v>
      </c>
      <c r="R3159" s="66" t="s">
        <v>35</v>
      </c>
      <c r="S3159" s="90">
        <v>45974</v>
      </c>
      <c r="T3159" s="66" t="s">
        <v>35</v>
      </c>
      <c r="U3159" s="65" t="s">
        <v>35</v>
      </c>
      <c r="V3159" s="66" t="s">
        <v>254</v>
      </c>
      <c r="W3159" s="66"/>
      <c r="X3159" s="118">
        <f t="shared" si="208"/>
        <v>0</v>
      </c>
      <c r="Y3159" s="119">
        <f>+IFERROR(VLOOKUP(G3159,fechas!$A$1:$D$292,2,FALSE), " ")</f>
        <v>257</v>
      </c>
      <c r="Z3159" s="119">
        <f t="shared" si="209"/>
        <v>267</v>
      </c>
      <c r="AA3159" s="120" t="str">
        <f>+IFERROR(IF(S3159&gt;0," ",Q3159-variables!$C$9)," ")</f>
        <v xml:space="preserve"> </v>
      </c>
    </row>
    <row r="3160" spans="2:27" s="121" customFormat="1" ht="24.95" hidden="1" customHeight="1">
      <c r="B3160" s="66">
        <f t="shared" si="207"/>
        <v>3157</v>
      </c>
      <c r="C3160" s="72" t="s">
        <v>11062</v>
      </c>
      <c r="D3160" s="73" t="s">
        <v>11063</v>
      </c>
      <c r="E3160" s="73" t="s">
        <v>11064</v>
      </c>
      <c r="F3160" s="66" t="s">
        <v>31</v>
      </c>
      <c r="G3160" s="116">
        <v>45971</v>
      </c>
      <c r="H3160" s="116">
        <v>45971</v>
      </c>
      <c r="I3160" s="116">
        <v>45971</v>
      </c>
      <c r="J3160" s="117" t="s">
        <v>10790</v>
      </c>
      <c r="K3160" s="64" t="s">
        <v>33</v>
      </c>
      <c r="L3160" s="64"/>
      <c r="M3160" s="64"/>
      <c r="N3160" s="66" t="s">
        <v>34</v>
      </c>
      <c r="O3160" s="66">
        <f t="shared" si="206"/>
        <v>1</v>
      </c>
      <c r="P3160" s="66">
        <v>10</v>
      </c>
      <c r="Q3160" s="65">
        <f>+IFERROR(VLOOKUP(Z3160, fechas!$B$1:$C$1036, 2,FALSE), " ")</f>
        <v>45985</v>
      </c>
      <c r="R3160" s="66" t="s">
        <v>35</v>
      </c>
      <c r="S3160" s="90">
        <v>45972</v>
      </c>
      <c r="T3160" s="66" t="s">
        <v>35</v>
      </c>
      <c r="U3160" s="65" t="s">
        <v>35</v>
      </c>
      <c r="V3160" s="66" t="s">
        <v>254</v>
      </c>
      <c r="W3160" s="66"/>
      <c r="X3160" s="118">
        <f t="shared" si="208"/>
        <v>0</v>
      </c>
      <c r="Y3160" s="119">
        <f>+IFERROR(VLOOKUP(G3160,fechas!$A$1:$D$292,2,FALSE), " ")</f>
        <v>257</v>
      </c>
      <c r="Z3160" s="119">
        <f t="shared" si="209"/>
        <v>267</v>
      </c>
      <c r="AA3160" s="120" t="str">
        <f>+IFERROR(IF(S3160&gt;0," ",Q3160-variables!$C$9)," ")</f>
        <v xml:space="preserve"> </v>
      </c>
    </row>
    <row r="3161" spans="2:27" s="121" customFormat="1" ht="24.95" hidden="1" customHeight="1">
      <c r="B3161" s="66">
        <f t="shared" si="207"/>
        <v>3158</v>
      </c>
      <c r="C3161" s="72" t="s">
        <v>11065</v>
      </c>
      <c r="D3161" s="73" t="s">
        <v>11066</v>
      </c>
      <c r="E3161" s="73" t="s">
        <v>11067</v>
      </c>
      <c r="F3161" s="66" t="s">
        <v>31</v>
      </c>
      <c r="G3161" s="116">
        <v>45971</v>
      </c>
      <c r="H3161" s="116">
        <v>45971</v>
      </c>
      <c r="I3161" s="116">
        <v>45971</v>
      </c>
      <c r="J3161" s="117" t="s">
        <v>10790</v>
      </c>
      <c r="K3161" s="64" t="s">
        <v>989</v>
      </c>
      <c r="L3161" s="64" t="s">
        <v>47</v>
      </c>
      <c r="M3161" s="64" t="s">
        <v>6187</v>
      </c>
      <c r="N3161" s="66" t="s">
        <v>34</v>
      </c>
      <c r="O3161" s="66">
        <f t="shared" si="206"/>
        <v>9</v>
      </c>
      <c r="P3161" s="66">
        <v>10</v>
      </c>
      <c r="Q3161" s="65">
        <f>+IFERROR(VLOOKUP(Z3161, fechas!$B$1:$C$1036, 2,FALSE), " ")</f>
        <v>45985</v>
      </c>
      <c r="R3161" s="66" t="s">
        <v>11068</v>
      </c>
      <c r="S3161" s="90">
        <v>45980</v>
      </c>
      <c r="T3161" s="66" t="s">
        <v>11069</v>
      </c>
      <c r="U3161" s="90">
        <v>45972</v>
      </c>
      <c r="V3161" s="66"/>
      <c r="W3161" s="66"/>
      <c r="X3161" s="118">
        <f t="shared" si="208"/>
        <v>0</v>
      </c>
      <c r="Y3161" s="119">
        <f>+IFERROR(VLOOKUP(G3161,fechas!$A$1:$D$292,2,FALSE), " ")</f>
        <v>257</v>
      </c>
      <c r="Z3161" s="119">
        <f t="shared" si="209"/>
        <v>267</v>
      </c>
      <c r="AA3161" s="120" t="str">
        <f>+IFERROR(IF(S3161&gt;0," ",Q3161-variables!$C$9)," ")</f>
        <v xml:space="preserve"> </v>
      </c>
    </row>
    <row r="3162" spans="2:27" s="121" customFormat="1" ht="24.95" hidden="1" customHeight="1">
      <c r="B3162" s="66">
        <f t="shared" si="207"/>
        <v>3159</v>
      </c>
      <c r="C3162" s="72" t="s">
        <v>11070</v>
      </c>
      <c r="D3162" s="73" t="s">
        <v>11071</v>
      </c>
      <c r="E3162" s="73" t="s">
        <v>11072</v>
      </c>
      <c r="F3162" s="66" t="s">
        <v>31</v>
      </c>
      <c r="G3162" s="116">
        <v>45971</v>
      </c>
      <c r="H3162" s="116">
        <v>45971</v>
      </c>
      <c r="I3162" s="116">
        <v>45971</v>
      </c>
      <c r="J3162" s="117" t="s">
        <v>10790</v>
      </c>
      <c r="K3162" s="64" t="s">
        <v>6801</v>
      </c>
      <c r="L3162" s="64" t="s">
        <v>47</v>
      </c>
      <c r="M3162" s="64" t="s">
        <v>6187</v>
      </c>
      <c r="N3162" s="66" t="s">
        <v>34</v>
      </c>
      <c r="O3162" s="66">
        <f t="shared" si="206"/>
        <v>9</v>
      </c>
      <c r="P3162" s="66">
        <v>10</v>
      </c>
      <c r="Q3162" s="65">
        <f>+IFERROR(VLOOKUP(Z3162, fechas!$B$1:$C$1036, 2,FALSE), " ")</f>
        <v>45985</v>
      </c>
      <c r="R3162" s="66" t="s">
        <v>11073</v>
      </c>
      <c r="S3162" s="90">
        <v>45980</v>
      </c>
      <c r="T3162" s="66" t="s">
        <v>11074</v>
      </c>
      <c r="U3162" s="65">
        <v>45975</v>
      </c>
      <c r="V3162" s="66"/>
      <c r="W3162" s="66"/>
      <c r="X3162" s="118">
        <f t="shared" si="208"/>
        <v>0</v>
      </c>
      <c r="Y3162" s="119">
        <f>+IFERROR(VLOOKUP(G3162,fechas!$A$1:$D$292,2,FALSE), " ")</f>
        <v>257</v>
      </c>
      <c r="Z3162" s="119">
        <f t="shared" si="209"/>
        <v>267</v>
      </c>
      <c r="AA3162" s="120" t="str">
        <f>+IFERROR(IF(S3162&gt;0," ",Q3162-variables!$C$9)," ")</f>
        <v xml:space="preserve"> </v>
      </c>
    </row>
    <row r="3163" spans="2:27" s="121" customFormat="1" ht="24.95" hidden="1" customHeight="1">
      <c r="B3163" s="66">
        <f t="shared" si="207"/>
        <v>3160</v>
      </c>
      <c r="C3163" s="72" t="s">
        <v>11075</v>
      </c>
      <c r="D3163" s="73" t="s">
        <v>11076</v>
      </c>
      <c r="E3163" s="73" t="s">
        <v>11077</v>
      </c>
      <c r="F3163" s="66" t="s">
        <v>31</v>
      </c>
      <c r="G3163" s="116">
        <v>45971</v>
      </c>
      <c r="H3163" s="116">
        <v>45971</v>
      </c>
      <c r="I3163" s="116">
        <v>45971</v>
      </c>
      <c r="J3163" s="117" t="s">
        <v>10790</v>
      </c>
      <c r="K3163" s="64" t="s">
        <v>2713</v>
      </c>
      <c r="L3163" s="64"/>
      <c r="M3163" s="64"/>
      <c r="N3163" s="66" t="s">
        <v>34</v>
      </c>
      <c r="O3163" s="66">
        <f t="shared" si="206"/>
        <v>15</v>
      </c>
      <c r="P3163" s="66">
        <v>10</v>
      </c>
      <c r="Q3163" s="65">
        <f>+IFERROR(VLOOKUP(Z3163, fechas!$B$1:$C$1036, 2,FALSE), " ")</f>
        <v>45985</v>
      </c>
      <c r="R3163" s="66" t="s">
        <v>11078</v>
      </c>
      <c r="S3163" s="90">
        <v>45986</v>
      </c>
      <c r="T3163" s="66" t="s">
        <v>11079</v>
      </c>
      <c r="U3163" s="65">
        <v>45981</v>
      </c>
      <c r="V3163" s="66"/>
      <c r="W3163" s="66"/>
      <c r="X3163" s="118">
        <f t="shared" si="208"/>
        <v>0</v>
      </c>
      <c r="Y3163" s="119">
        <f>+IFERROR(VLOOKUP(G3163,fechas!$A$1:$D$292,2,FALSE), " ")</f>
        <v>257</v>
      </c>
      <c r="Z3163" s="119">
        <f t="shared" si="209"/>
        <v>267</v>
      </c>
      <c r="AA3163" s="120" t="str">
        <f>+IFERROR(IF(S3163&gt;0," ",Q3163-variables!$C$9)," ")</f>
        <v xml:space="preserve"> </v>
      </c>
    </row>
    <row r="3164" spans="2:27" s="121" customFormat="1" ht="24.95" hidden="1" customHeight="1">
      <c r="B3164" s="66">
        <f t="shared" si="207"/>
        <v>3161</v>
      </c>
      <c r="C3164" s="72" t="s">
        <v>11080</v>
      </c>
      <c r="D3164" s="73" t="s">
        <v>11081</v>
      </c>
      <c r="E3164" s="73" t="s">
        <v>11082</v>
      </c>
      <c r="F3164" s="66" t="s">
        <v>31</v>
      </c>
      <c r="G3164" s="116">
        <v>45971</v>
      </c>
      <c r="H3164" s="116">
        <v>45971</v>
      </c>
      <c r="I3164" s="116">
        <v>45971</v>
      </c>
      <c r="J3164" s="117" t="s">
        <v>10790</v>
      </c>
      <c r="K3164" s="64" t="s">
        <v>33</v>
      </c>
      <c r="L3164" s="64"/>
      <c r="M3164" s="64"/>
      <c r="N3164" s="66" t="s">
        <v>34</v>
      </c>
      <c r="O3164" s="66">
        <f t="shared" si="206"/>
        <v>2</v>
      </c>
      <c r="P3164" s="66">
        <v>10</v>
      </c>
      <c r="Q3164" s="65">
        <f>+IFERROR(VLOOKUP(Z3164, fechas!$B$1:$C$1036, 2,FALSE), " ")</f>
        <v>45985</v>
      </c>
      <c r="R3164" s="66" t="s">
        <v>35</v>
      </c>
      <c r="S3164" s="90">
        <v>45973</v>
      </c>
      <c r="T3164" s="66" t="s">
        <v>35</v>
      </c>
      <c r="U3164" s="65" t="s">
        <v>35</v>
      </c>
      <c r="V3164" s="66" t="s">
        <v>864</v>
      </c>
      <c r="W3164" s="66"/>
      <c r="X3164" s="118">
        <f t="shared" si="208"/>
        <v>0</v>
      </c>
      <c r="Y3164" s="119">
        <f>+IFERROR(VLOOKUP(G3164,fechas!$A$1:$D$292,2,FALSE), " ")</f>
        <v>257</v>
      </c>
      <c r="Z3164" s="119">
        <f t="shared" si="209"/>
        <v>267</v>
      </c>
      <c r="AA3164" s="120" t="str">
        <f>+IFERROR(IF(S3164&gt;0," ",Q3164-variables!$C$9)," ")</f>
        <v xml:space="preserve"> </v>
      </c>
    </row>
    <row r="3165" spans="2:27" s="121" customFormat="1" ht="24.95" hidden="1" customHeight="1">
      <c r="B3165" s="66">
        <f t="shared" si="207"/>
        <v>3162</v>
      </c>
      <c r="C3165" s="72" t="s">
        <v>11083</v>
      </c>
      <c r="D3165" s="73" t="s">
        <v>11084</v>
      </c>
      <c r="E3165" s="73" t="s">
        <v>11014</v>
      </c>
      <c r="F3165" s="66" t="s">
        <v>31</v>
      </c>
      <c r="G3165" s="116">
        <v>45971</v>
      </c>
      <c r="H3165" s="116">
        <v>45971</v>
      </c>
      <c r="I3165" s="116">
        <v>45971</v>
      </c>
      <c r="J3165" s="117" t="s">
        <v>10790</v>
      </c>
      <c r="K3165" s="64" t="s">
        <v>202</v>
      </c>
      <c r="L3165" s="64" t="s">
        <v>47</v>
      </c>
      <c r="M3165" s="64" t="s">
        <v>183</v>
      </c>
      <c r="N3165" s="66" t="s">
        <v>34</v>
      </c>
      <c r="O3165" s="66">
        <f t="shared" si="206"/>
        <v>14</v>
      </c>
      <c r="P3165" s="66">
        <v>10</v>
      </c>
      <c r="Q3165" s="65">
        <f>+IFERROR(VLOOKUP(Z3165, fechas!$B$1:$C$1036, 2,FALSE), " ")</f>
        <v>45985</v>
      </c>
      <c r="R3165" s="66" t="s">
        <v>11085</v>
      </c>
      <c r="S3165" s="90">
        <v>45985</v>
      </c>
      <c r="T3165" s="66" t="s">
        <v>35</v>
      </c>
      <c r="U3165" s="65" t="s">
        <v>35</v>
      </c>
      <c r="V3165" s="66"/>
      <c r="W3165" s="66"/>
      <c r="X3165" s="118">
        <f t="shared" si="208"/>
        <v>0</v>
      </c>
      <c r="Y3165" s="119">
        <f>+IFERROR(VLOOKUP(G3165,fechas!$A$1:$D$292,2,FALSE), " ")</f>
        <v>257</v>
      </c>
      <c r="Z3165" s="119">
        <f t="shared" si="209"/>
        <v>267</v>
      </c>
      <c r="AA3165" s="120" t="str">
        <f>+IFERROR(IF(S3165&gt;0," ",Q3165-variables!$C$9)," ")</f>
        <v xml:space="preserve"> </v>
      </c>
    </row>
    <row r="3166" spans="2:27" s="121" customFormat="1" ht="24.95" hidden="1" customHeight="1">
      <c r="B3166" s="66">
        <f t="shared" si="207"/>
        <v>3163</v>
      </c>
      <c r="C3166" s="72" t="s">
        <v>11086</v>
      </c>
      <c r="D3166" s="73" t="s">
        <v>11087</v>
      </c>
      <c r="E3166" s="73" t="s">
        <v>11014</v>
      </c>
      <c r="F3166" s="66" t="s">
        <v>31</v>
      </c>
      <c r="G3166" s="116">
        <v>45971</v>
      </c>
      <c r="H3166" s="116">
        <v>45971</v>
      </c>
      <c r="I3166" s="116">
        <v>45971</v>
      </c>
      <c r="J3166" s="117" t="s">
        <v>10790</v>
      </c>
      <c r="K3166" s="64" t="s">
        <v>202</v>
      </c>
      <c r="L3166" s="64" t="s">
        <v>47</v>
      </c>
      <c r="M3166" s="64" t="s">
        <v>183</v>
      </c>
      <c r="N3166" s="66" t="s">
        <v>34</v>
      </c>
      <c r="O3166" s="66">
        <f t="shared" si="206"/>
        <v>14</v>
      </c>
      <c r="P3166" s="66">
        <v>10</v>
      </c>
      <c r="Q3166" s="65">
        <f>+IFERROR(VLOOKUP(Z3166, fechas!$B$1:$C$1036, 2,FALSE), " ")</f>
        <v>45985</v>
      </c>
      <c r="R3166" s="66" t="s">
        <v>11088</v>
      </c>
      <c r="S3166" s="90">
        <v>45985</v>
      </c>
      <c r="T3166" s="66" t="s">
        <v>35</v>
      </c>
      <c r="U3166" s="65" t="s">
        <v>35</v>
      </c>
      <c r="V3166" s="66"/>
      <c r="W3166" s="66"/>
      <c r="X3166" s="118">
        <f t="shared" si="208"/>
        <v>0</v>
      </c>
      <c r="Y3166" s="119">
        <f>+IFERROR(VLOOKUP(G3166,fechas!$A$1:$D$292,2,FALSE), " ")</f>
        <v>257</v>
      </c>
      <c r="Z3166" s="119">
        <f t="shared" si="209"/>
        <v>267</v>
      </c>
      <c r="AA3166" s="120" t="str">
        <f>+IFERROR(IF(S3166&gt;0," ",Q3166-variables!$C$9)," ")</f>
        <v xml:space="preserve"> </v>
      </c>
    </row>
    <row r="3167" spans="2:27" s="121" customFormat="1" ht="24.95" hidden="1" customHeight="1">
      <c r="B3167" s="66">
        <f t="shared" si="207"/>
        <v>3164</v>
      </c>
      <c r="C3167" s="72" t="s">
        <v>11089</v>
      </c>
      <c r="D3167" s="73" t="s">
        <v>11090</v>
      </c>
      <c r="E3167" s="73" t="s">
        <v>11067</v>
      </c>
      <c r="F3167" s="66" t="s">
        <v>31</v>
      </c>
      <c r="G3167" s="116">
        <v>45971</v>
      </c>
      <c r="H3167" s="116">
        <v>45971</v>
      </c>
      <c r="I3167" s="116">
        <v>45971</v>
      </c>
      <c r="J3167" s="117" t="s">
        <v>10790</v>
      </c>
      <c r="K3167" s="64" t="s">
        <v>989</v>
      </c>
      <c r="L3167" s="64" t="s">
        <v>47</v>
      </c>
      <c r="M3167" s="64" t="s">
        <v>6187</v>
      </c>
      <c r="N3167" s="66" t="s">
        <v>34</v>
      </c>
      <c r="O3167" s="66">
        <f t="shared" si="206"/>
        <v>9</v>
      </c>
      <c r="P3167" s="66">
        <v>10</v>
      </c>
      <c r="Q3167" s="65">
        <f>+IFERROR(VLOOKUP(Z3167, fechas!$B$1:$C$1036, 2,FALSE), " ")</f>
        <v>45985</v>
      </c>
      <c r="R3167" s="66" t="s">
        <v>11068</v>
      </c>
      <c r="S3167" s="90">
        <v>45980</v>
      </c>
      <c r="T3167" s="66" t="s">
        <v>11069</v>
      </c>
      <c r="U3167" s="90">
        <v>45972</v>
      </c>
      <c r="V3167" s="66"/>
      <c r="W3167" s="66"/>
      <c r="X3167" s="118">
        <f t="shared" si="208"/>
        <v>0</v>
      </c>
      <c r="Y3167" s="119">
        <f>+IFERROR(VLOOKUP(G3167,fechas!$A$1:$D$292,2,FALSE), " ")</f>
        <v>257</v>
      </c>
      <c r="Z3167" s="119">
        <f t="shared" si="209"/>
        <v>267</v>
      </c>
      <c r="AA3167" s="120" t="str">
        <f>+IFERROR(IF(S3167&gt;0," ",Q3167-variables!$C$9)," ")</f>
        <v xml:space="preserve"> </v>
      </c>
    </row>
    <row r="3168" spans="2:27" s="121" customFormat="1" ht="24.95" hidden="1" customHeight="1">
      <c r="B3168" s="66">
        <f t="shared" si="207"/>
        <v>3165</v>
      </c>
      <c r="C3168" s="72" t="s">
        <v>11091</v>
      </c>
      <c r="D3168" s="73" t="s">
        <v>11092</v>
      </c>
      <c r="E3168" s="73" t="s">
        <v>3024</v>
      </c>
      <c r="F3168" s="66" t="s">
        <v>31</v>
      </c>
      <c r="G3168" s="116">
        <v>45971</v>
      </c>
      <c r="H3168" s="116">
        <v>45971</v>
      </c>
      <c r="I3168" s="116">
        <v>45971</v>
      </c>
      <c r="J3168" s="117" t="s">
        <v>10790</v>
      </c>
      <c r="K3168" s="64" t="s">
        <v>6801</v>
      </c>
      <c r="L3168" s="64" t="s">
        <v>47</v>
      </c>
      <c r="M3168" s="64" t="s">
        <v>6187</v>
      </c>
      <c r="N3168" s="66" t="s">
        <v>34</v>
      </c>
      <c r="O3168" s="66">
        <f t="shared" si="206"/>
        <v>4</v>
      </c>
      <c r="P3168" s="66">
        <v>10</v>
      </c>
      <c r="Q3168" s="65">
        <f>+IFERROR(VLOOKUP(Z3168, fechas!$B$1:$C$1036, 2,FALSE), " ")</f>
        <v>45985</v>
      </c>
      <c r="R3168" s="66" t="s">
        <v>11093</v>
      </c>
      <c r="S3168" s="90">
        <v>45975</v>
      </c>
      <c r="T3168" s="66" t="s">
        <v>35</v>
      </c>
      <c r="U3168" s="66" t="s">
        <v>35</v>
      </c>
      <c r="V3168" s="66"/>
      <c r="W3168" s="66"/>
      <c r="X3168" s="118">
        <f t="shared" si="208"/>
        <v>0</v>
      </c>
      <c r="Y3168" s="119">
        <f>+IFERROR(VLOOKUP(G3168,fechas!$A$1:$D$292,2,FALSE), " ")</f>
        <v>257</v>
      </c>
      <c r="Z3168" s="119">
        <f t="shared" si="209"/>
        <v>267</v>
      </c>
      <c r="AA3168" s="120" t="str">
        <f>+IFERROR(IF(S3168&gt;0," ",Q3168-variables!$C$9)," ")</f>
        <v xml:space="preserve"> </v>
      </c>
    </row>
    <row r="3169" spans="2:27" s="121" customFormat="1" ht="24.95" hidden="1" customHeight="1">
      <c r="B3169" s="66">
        <f t="shared" si="207"/>
        <v>3166</v>
      </c>
      <c r="C3169" s="72" t="s">
        <v>11094</v>
      </c>
      <c r="D3169" s="73" t="s">
        <v>11095</v>
      </c>
      <c r="E3169" s="73" t="s">
        <v>11096</v>
      </c>
      <c r="F3169" s="66" t="s">
        <v>31</v>
      </c>
      <c r="G3169" s="116">
        <v>45971</v>
      </c>
      <c r="H3169" s="116">
        <v>45971</v>
      </c>
      <c r="I3169" s="116">
        <v>45971</v>
      </c>
      <c r="J3169" s="117" t="s">
        <v>10790</v>
      </c>
      <c r="K3169" s="64" t="s">
        <v>33</v>
      </c>
      <c r="L3169" s="64"/>
      <c r="M3169" s="64"/>
      <c r="N3169" s="66" t="s">
        <v>34</v>
      </c>
      <c r="O3169" s="66">
        <f t="shared" si="206"/>
        <v>8</v>
      </c>
      <c r="P3169" s="66">
        <v>10</v>
      </c>
      <c r="Q3169" s="65">
        <f>+IFERROR(VLOOKUP(Z3169, fechas!$B$1:$C$1036, 2,FALSE), " ")</f>
        <v>45985</v>
      </c>
      <c r="R3169" s="66" t="s">
        <v>35</v>
      </c>
      <c r="S3169" s="90">
        <v>45979</v>
      </c>
      <c r="T3169" s="66" t="s">
        <v>35</v>
      </c>
      <c r="U3169" s="65" t="s">
        <v>35</v>
      </c>
      <c r="V3169" s="66" t="s">
        <v>11097</v>
      </c>
      <c r="W3169" s="66"/>
      <c r="X3169" s="118">
        <f t="shared" si="208"/>
        <v>0</v>
      </c>
      <c r="Y3169" s="119">
        <f>+IFERROR(VLOOKUP(G3169,fechas!$A$1:$D$292,2,FALSE), " ")</f>
        <v>257</v>
      </c>
      <c r="Z3169" s="119">
        <f t="shared" si="209"/>
        <v>267</v>
      </c>
      <c r="AA3169" s="120" t="str">
        <f>+IFERROR(IF(S3169&gt;0," ",Q3169-variables!$C$9)," ")</f>
        <v xml:space="preserve"> </v>
      </c>
    </row>
    <row r="3170" spans="2:27" s="121" customFormat="1" ht="24.95" hidden="1" customHeight="1">
      <c r="B3170" s="66">
        <f t="shared" si="207"/>
        <v>3167</v>
      </c>
      <c r="C3170" s="72" t="s">
        <v>11098</v>
      </c>
      <c r="D3170" s="73" t="s">
        <v>11099</v>
      </c>
      <c r="E3170" s="73" t="s">
        <v>11100</v>
      </c>
      <c r="F3170" s="66" t="s">
        <v>31</v>
      </c>
      <c r="G3170" s="116">
        <v>45971</v>
      </c>
      <c r="H3170" s="116">
        <v>45971</v>
      </c>
      <c r="I3170" s="116">
        <v>45971</v>
      </c>
      <c r="J3170" s="117" t="s">
        <v>10790</v>
      </c>
      <c r="K3170" s="64" t="s">
        <v>33</v>
      </c>
      <c r="L3170" s="64"/>
      <c r="M3170" s="64"/>
      <c r="N3170" s="66" t="s">
        <v>34</v>
      </c>
      <c r="O3170" s="66">
        <f t="shared" si="206"/>
        <v>0</v>
      </c>
      <c r="P3170" s="66">
        <v>10</v>
      </c>
      <c r="Q3170" s="65">
        <f>+IFERROR(VLOOKUP(Z3170, fechas!$B$1:$C$1036, 2,FALSE), " ")</f>
        <v>45985</v>
      </c>
      <c r="R3170" s="66" t="s">
        <v>35</v>
      </c>
      <c r="S3170" s="90">
        <v>45971</v>
      </c>
      <c r="T3170" s="66" t="s">
        <v>35</v>
      </c>
      <c r="U3170" s="65" t="s">
        <v>35</v>
      </c>
      <c r="V3170" s="66" t="s">
        <v>7761</v>
      </c>
      <c r="W3170" s="66"/>
      <c r="X3170" s="118">
        <f t="shared" si="208"/>
        <v>0</v>
      </c>
      <c r="Y3170" s="119">
        <f>+IFERROR(VLOOKUP(G3170,fechas!$A$1:$D$292,2,FALSE), " ")</f>
        <v>257</v>
      </c>
      <c r="Z3170" s="119">
        <f t="shared" si="209"/>
        <v>267</v>
      </c>
      <c r="AA3170" s="120" t="str">
        <f>+IFERROR(IF(S3170&gt;0," ",Q3170-variables!$C$9)," ")</f>
        <v xml:space="preserve"> </v>
      </c>
    </row>
    <row r="3171" spans="2:27" s="121" customFormat="1" ht="24.95" hidden="1" customHeight="1">
      <c r="B3171" s="66">
        <f t="shared" si="207"/>
        <v>3168</v>
      </c>
      <c r="C3171" s="72" t="s">
        <v>11101</v>
      </c>
      <c r="D3171" s="73" t="s">
        <v>10092</v>
      </c>
      <c r="E3171" s="73" t="s">
        <v>10093</v>
      </c>
      <c r="F3171" s="66" t="s">
        <v>31</v>
      </c>
      <c r="G3171" s="116">
        <v>45971</v>
      </c>
      <c r="H3171" s="116">
        <v>45971</v>
      </c>
      <c r="I3171" s="116">
        <v>45971</v>
      </c>
      <c r="J3171" s="117" t="s">
        <v>10790</v>
      </c>
      <c r="K3171" s="64" t="s">
        <v>8795</v>
      </c>
      <c r="L3171" s="64" t="s">
        <v>47</v>
      </c>
      <c r="M3171" s="64" t="s">
        <v>79</v>
      </c>
      <c r="N3171" s="66" t="s">
        <v>34</v>
      </c>
      <c r="O3171" s="66">
        <f t="shared" si="206"/>
        <v>8</v>
      </c>
      <c r="P3171" s="66">
        <v>10</v>
      </c>
      <c r="Q3171" s="65">
        <f>+IFERROR(VLOOKUP(Z3171, fechas!$B$1:$C$1036, 2,FALSE), " ")</f>
        <v>45985</v>
      </c>
      <c r="R3171" s="66" t="s">
        <v>11102</v>
      </c>
      <c r="S3171" s="90">
        <v>45979</v>
      </c>
      <c r="T3171" s="66" t="s">
        <v>35</v>
      </c>
      <c r="U3171" s="66" t="s">
        <v>35</v>
      </c>
      <c r="V3171" s="66" t="s">
        <v>11103</v>
      </c>
      <c r="W3171" s="66"/>
      <c r="X3171" s="118">
        <f t="shared" si="208"/>
        <v>0</v>
      </c>
      <c r="Y3171" s="119">
        <f>+IFERROR(VLOOKUP(G3171,fechas!$A$1:$D$292,2,FALSE), " ")</f>
        <v>257</v>
      </c>
      <c r="Z3171" s="119">
        <f t="shared" si="209"/>
        <v>267</v>
      </c>
      <c r="AA3171" s="120" t="str">
        <f>+IFERROR(IF(S3171&gt;0," ",Q3171-variables!$C$9)," ")</f>
        <v xml:space="preserve"> </v>
      </c>
    </row>
    <row r="3172" spans="2:27" s="121" customFormat="1" ht="24.95" hidden="1" customHeight="1">
      <c r="B3172" s="66">
        <f t="shared" si="207"/>
        <v>3169</v>
      </c>
      <c r="C3172" s="72" t="s">
        <v>11104</v>
      </c>
      <c r="D3172" s="73" t="s">
        <v>11105</v>
      </c>
      <c r="E3172" s="73" t="s">
        <v>1506</v>
      </c>
      <c r="F3172" s="66" t="s">
        <v>31</v>
      </c>
      <c r="G3172" s="116">
        <v>45971</v>
      </c>
      <c r="H3172" s="116">
        <v>45971</v>
      </c>
      <c r="I3172" s="116">
        <v>45971</v>
      </c>
      <c r="J3172" s="117" t="s">
        <v>10790</v>
      </c>
      <c r="K3172" s="64" t="s">
        <v>33</v>
      </c>
      <c r="L3172" s="64"/>
      <c r="M3172" s="64"/>
      <c r="N3172" s="66" t="s">
        <v>34</v>
      </c>
      <c r="O3172" s="66">
        <f t="shared" si="206"/>
        <v>3</v>
      </c>
      <c r="P3172" s="66">
        <v>10</v>
      </c>
      <c r="Q3172" s="65">
        <f>+IFERROR(VLOOKUP(Z3172, fechas!$B$1:$C$1036, 2,FALSE), " ")</f>
        <v>45985</v>
      </c>
      <c r="R3172" s="66" t="s">
        <v>35</v>
      </c>
      <c r="S3172" s="90">
        <v>45974</v>
      </c>
      <c r="T3172" s="66" t="s">
        <v>35</v>
      </c>
      <c r="U3172" s="65" t="s">
        <v>35</v>
      </c>
      <c r="V3172" s="66" t="s">
        <v>11106</v>
      </c>
      <c r="W3172" s="66"/>
      <c r="X3172" s="118">
        <f t="shared" si="208"/>
        <v>0</v>
      </c>
      <c r="Y3172" s="119">
        <f>+IFERROR(VLOOKUP(G3172,fechas!$A$1:$D$292,2,FALSE), " ")</f>
        <v>257</v>
      </c>
      <c r="Z3172" s="119">
        <f t="shared" si="209"/>
        <v>267</v>
      </c>
      <c r="AA3172" s="120" t="str">
        <f>+IFERROR(IF(S3172&gt;0," ",Q3172-variables!$C$9)," ")</f>
        <v xml:space="preserve"> </v>
      </c>
    </row>
    <row r="3173" spans="2:27" s="121" customFormat="1" ht="24.95" hidden="1" customHeight="1">
      <c r="B3173" s="66">
        <f t="shared" si="207"/>
        <v>3170</v>
      </c>
      <c r="C3173" s="72" t="s">
        <v>11107</v>
      </c>
      <c r="D3173" s="73" t="s">
        <v>11108</v>
      </c>
      <c r="E3173" s="73" t="s">
        <v>11109</v>
      </c>
      <c r="F3173" s="66" t="s">
        <v>31</v>
      </c>
      <c r="G3173" s="116">
        <v>45971</v>
      </c>
      <c r="H3173" s="116">
        <v>45971</v>
      </c>
      <c r="I3173" s="116">
        <v>45971</v>
      </c>
      <c r="J3173" s="117" t="s">
        <v>10790</v>
      </c>
      <c r="K3173" s="64" t="s">
        <v>33</v>
      </c>
      <c r="L3173" s="64"/>
      <c r="M3173" s="64"/>
      <c r="N3173" s="66" t="s">
        <v>34</v>
      </c>
      <c r="O3173" s="66">
        <f t="shared" si="206"/>
        <v>2</v>
      </c>
      <c r="P3173" s="66">
        <v>10</v>
      </c>
      <c r="Q3173" s="65">
        <f>+IFERROR(VLOOKUP(Z3173, fechas!$B$1:$C$1036, 2,FALSE), " ")</f>
        <v>45985</v>
      </c>
      <c r="R3173" s="66" t="s">
        <v>35</v>
      </c>
      <c r="S3173" s="90">
        <v>45973</v>
      </c>
      <c r="T3173" s="66" t="s">
        <v>35</v>
      </c>
      <c r="U3173" s="65" t="s">
        <v>35</v>
      </c>
      <c r="V3173" s="66" t="s">
        <v>11110</v>
      </c>
      <c r="W3173" s="66"/>
      <c r="X3173" s="118">
        <f t="shared" si="208"/>
        <v>0</v>
      </c>
      <c r="Y3173" s="119">
        <f>+IFERROR(VLOOKUP(G3173,fechas!$A$1:$D$292,2,FALSE), " ")</f>
        <v>257</v>
      </c>
      <c r="Z3173" s="119">
        <f t="shared" si="209"/>
        <v>267</v>
      </c>
      <c r="AA3173" s="120" t="str">
        <f>+IFERROR(IF(S3173&gt;0," ",Q3173-variables!$C$9)," ")</f>
        <v xml:space="preserve"> </v>
      </c>
    </row>
    <row r="3174" spans="2:27" s="121" customFormat="1" ht="24.95" hidden="1" customHeight="1">
      <c r="B3174" s="66">
        <f t="shared" si="207"/>
        <v>3171</v>
      </c>
      <c r="C3174" s="72" t="s">
        <v>11111</v>
      </c>
      <c r="D3174" s="73" t="s">
        <v>11112</v>
      </c>
      <c r="E3174" s="73" t="s">
        <v>11113</v>
      </c>
      <c r="F3174" s="66" t="s">
        <v>31</v>
      </c>
      <c r="G3174" s="116">
        <v>45971</v>
      </c>
      <c r="H3174" s="116">
        <v>45971</v>
      </c>
      <c r="I3174" s="116">
        <v>45971</v>
      </c>
      <c r="J3174" s="117" t="s">
        <v>10790</v>
      </c>
      <c r="K3174" s="64" t="s">
        <v>7810</v>
      </c>
      <c r="L3174" s="64" t="s">
        <v>2713</v>
      </c>
      <c r="M3174" s="64" t="s">
        <v>48</v>
      </c>
      <c r="N3174" s="66" t="s">
        <v>34</v>
      </c>
      <c r="O3174" s="66">
        <f t="shared" si="206"/>
        <v>8</v>
      </c>
      <c r="P3174" s="66">
        <v>10</v>
      </c>
      <c r="Q3174" s="65">
        <f>+IFERROR(VLOOKUP(Z3174, fechas!$B$1:$C$1036, 2,FALSE), " ")</f>
        <v>45985</v>
      </c>
      <c r="R3174" s="66" t="s">
        <v>11114</v>
      </c>
      <c r="S3174" s="90">
        <v>45979</v>
      </c>
      <c r="T3174" s="66" t="s">
        <v>11115</v>
      </c>
      <c r="U3174" s="65">
        <v>45975</v>
      </c>
      <c r="V3174" s="66"/>
      <c r="W3174" s="66"/>
      <c r="X3174" s="118">
        <f t="shared" si="208"/>
        <v>0</v>
      </c>
      <c r="Y3174" s="119">
        <f>+IFERROR(VLOOKUP(G3174,fechas!$A$1:$D$292,2,FALSE), " ")</f>
        <v>257</v>
      </c>
      <c r="Z3174" s="119">
        <f t="shared" si="209"/>
        <v>267</v>
      </c>
      <c r="AA3174" s="120" t="str">
        <f>+IFERROR(IF(S3174&gt;0," ",Q3174-variables!$C$9)," ")</f>
        <v xml:space="preserve"> </v>
      </c>
    </row>
    <row r="3175" spans="2:27" s="121" customFormat="1" ht="24.95" hidden="1" customHeight="1">
      <c r="B3175" s="66">
        <f t="shared" si="207"/>
        <v>3172</v>
      </c>
      <c r="C3175" s="72" t="s">
        <v>11116</v>
      </c>
      <c r="D3175" s="73" t="s">
        <v>11117</v>
      </c>
      <c r="E3175" s="73" t="s">
        <v>5058</v>
      </c>
      <c r="F3175" s="66" t="s">
        <v>31</v>
      </c>
      <c r="G3175" s="116">
        <v>45972</v>
      </c>
      <c r="H3175" s="116">
        <v>45972</v>
      </c>
      <c r="I3175" s="116">
        <v>45972</v>
      </c>
      <c r="J3175" s="117" t="s">
        <v>10790</v>
      </c>
      <c r="K3175" s="64" t="s">
        <v>33</v>
      </c>
      <c r="L3175" s="64"/>
      <c r="M3175" s="64"/>
      <c r="N3175" s="66" t="s">
        <v>34</v>
      </c>
      <c r="O3175" s="66">
        <f t="shared" si="206"/>
        <v>1</v>
      </c>
      <c r="P3175" s="66">
        <v>10</v>
      </c>
      <c r="Q3175" s="65">
        <f>+IFERROR(VLOOKUP(Z3175, fechas!$B$1:$C$1036, 2,FALSE), " ")</f>
        <v>45986</v>
      </c>
      <c r="R3175" s="66" t="s">
        <v>35</v>
      </c>
      <c r="S3175" s="90">
        <v>45973</v>
      </c>
      <c r="T3175" s="66" t="s">
        <v>35</v>
      </c>
      <c r="U3175" s="65" t="s">
        <v>35</v>
      </c>
      <c r="V3175" s="66" t="s">
        <v>11118</v>
      </c>
      <c r="W3175" s="66"/>
      <c r="X3175" s="118">
        <f t="shared" si="208"/>
        <v>0</v>
      </c>
      <c r="Y3175" s="119">
        <f>+IFERROR(VLOOKUP(G3175,fechas!$A$1:$D$292,2,FALSE), " ")</f>
        <v>258</v>
      </c>
      <c r="Z3175" s="119">
        <f t="shared" si="209"/>
        <v>268</v>
      </c>
      <c r="AA3175" s="120" t="str">
        <f>+IFERROR(IF(S3175&gt;0," ",Q3175-variables!$C$9)," ")</f>
        <v xml:space="preserve"> </v>
      </c>
    </row>
    <row r="3176" spans="2:27" s="121" customFormat="1" ht="24.95" hidden="1" customHeight="1">
      <c r="B3176" s="66">
        <f t="shared" si="207"/>
        <v>3173</v>
      </c>
      <c r="C3176" s="72" t="s">
        <v>11119</v>
      </c>
      <c r="D3176" s="73" t="s">
        <v>11120</v>
      </c>
      <c r="E3176" s="73" t="s">
        <v>11121</v>
      </c>
      <c r="F3176" s="66" t="s">
        <v>31</v>
      </c>
      <c r="G3176" s="116">
        <v>45972</v>
      </c>
      <c r="H3176" s="116">
        <v>45972</v>
      </c>
      <c r="I3176" s="116">
        <v>45972</v>
      </c>
      <c r="J3176" s="117" t="s">
        <v>10790</v>
      </c>
      <c r="K3176" s="64" t="s">
        <v>2713</v>
      </c>
      <c r="L3176" s="64" t="s">
        <v>47</v>
      </c>
      <c r="M3176" s="64"/>
      <c r="N3176" s="66" t="s">
        <v>34</v>
      </c>
      <c r="O3176" s="66">
        <f t="shared" si="206"/>
        <v>9</v>
      </c>
      <c r="P3176" s="66">
        <v>10</v>
      </c>
      <c r="Q3176" s="65">
        <f>+IFERROR(VLOOKUP(Z3176, fechas!$B$1:$C$1036, 2,FALSE), " ")</f>
        <v>45986</v>
      </c>
      <c r="R3176" s="66" t="s">
        <v>11122</v>
      </c>
      <c r="S3176" s="90">
        <v>45981</v>
      </c>
      <c r="T3176" s="66" t="s">
        <v>35</v>
      </c>
      <c r="U3176" s="65" t="s">
        <v>35</v>
      </c>
      <c r="V3176" s="66"/>
      <c r="W3176" s="66"/>
      <c r="X3176" s="118">
        <f t="shared" si="208"/>
        <v>0</v>
      </c>
      <c r="Y3176" s="119">
        <f>+IFERROR(VLOOKUP(G3176,fechas!$A$1:$D$292,2,FALSE), " ")</f>
        <v>258</v>
      </c>
      <c r="Z3176" s="119">
        <f t="shared" si="209"/>
        <v>268</v>
      </c>
      <c r="AA3176" s="120" t="str">
        <f>+IFERROR(IF(S3176&gt;0," ",Q3176-variables!$C$9)," ")</f>
        <v xml:space="preserve"> </v>
      </c>
    </row>
    <row r="3177" spans="2:27" s="121" customFormat="1" ht="24.95" hidden="1" customHeight="1">
      <c r="B3177" s="66">
        <f t="shared" si="207"/>
        <v>3174</v>
      </c>
      <c r="C3177" s="72" t="s">
        <v>11123</v>
      </c>
      <c r="D3177" s="73" t="s">
        <v>11124</v>
      </c>
      <c r="E3177" s="73" t="s">
        <v>11125</v>
      </c>
      <c r="F3177" s="66" t="s">
        <v>31</v>
      </c>
      <c r="G3177" s="116">
        <v>45967</v>
      </c>
      <c r="H3177" s="116">
        <v>45972</v>
      </c>
      <c r="I3177" s="116">
        <v>45972</v>
      </c>
      <c r="J3177" s="117" t="s">
        <v>10790</v>
      </c>
      <c r="K3177" s="64" t="s">
        <v>1311</v>
      </c>
      <c r="L3177" s="64" t="s">
        <v>47</v>
      </c>
      <c r="M3177" s="64"/>
      <c r="N3177" s="66" t="s">
        <v>34</v>
      </c>
      <c r="O3177" s="66">
        <f t="shared" si="206"/>
        <v>13</v>
      </c>
      <c r="P3177" s="66">
        <v>10</v>
      </c>
      <c r="Q3177" s="65">
        <f>+IFERROR(VLOOKUP(Z3177, fechas!$B$1:$C$1036, 2,FALSE), " ")</f>
        <v>45981</v>
      </c>
      <c r="R3177" s="66" t="s">
        <v>11126</v>
      </c>
      <c r="S3177" s="90">
        <v>45980</v>
      </c>
      <c r="T3177" s="66" t="s">
        <v>35</v>
      </c>
      <c r="U3177" s="65" t="s">
        <v>35</v>
      </c>
      <c r="V3177" s="66"/>
      <c r="W3177" s="66"/>
      <c r="X3177" s="118">
        <f t="shared" si="208"/>
        <v>0</v>
      </c>
      <c r="Y3177" s="119">
        <f>+IFERROR(VLOOKUP(G3177,fechas!$A$1:$D$292,2,FALSE), " ")</f>
        <v>255</v>
      </c>
      <c r="Z3177" s="119">
        <f t="shared" si="209"/>
        <v>265</v>
      </c>
      <c r="AA3177" s="120" t="str">
        <f>+IFERROR(IF(S3177&gt;0," ",Q3177-variables!$C$9)," ")</f>
        <v xml:space="preserve"> </v>
      </c>
    </row>
    <row r="3178" spans="2:27" s="121" customFormat="1" ht="24.95" hidden="1" customHeight="1">
      <c r="B3178" s="66">
        <f t="shared" si="207"/>
        <v>3175</v>
      </c>
      <c r="C3178" s="72" t="s">
        <v>11127</v>
      </c>
      <c r="D3178" s="73" t="s">
        <v>11128</v>
      </c>
      <c r="E3178" s="73" t="s">
        <v>11129</v>
      </c>
      <c r="F3178" s="66" t="s">
        <v>31</v>
      </c>
      <c r="G3178" s="116">
        <v>45971</v>
      </c>
      <c r="H3178" s="116">
        <v>45972</v>
      </c>
      <c r="I3178" s="116">
        <v>45972</v>
      </c>
      <c r="J3178" s="117" t="s">
        <v>10790</v>
      </c>
      <c r="K3178" s="64" t="s">
        <v>33</v>
      </c>
      <c r="L3178" s="64"/>
      <c r="M3178" s="64"/>
      <c r="N3178" s="66" t="s">
        <v>34</v>
      </c>
      <c r="O3178" s="66">
        <f t="shared" si="206"/>
        <v>2</v>
      </c>
      <c r="P3178" s="66">
        <v>10</v>
      </c>
      <c r="Q3178" s="65">
        <f>+IFERROR(VLOOKUP(Z3178, fechas!$B$1:$C$1036, 2,FALSE), " ")</f>
        <v>45985</v>
      </c>
      <c r="R3178" s="66" t="s">
        <v>35</v>
      </c>
      <c r="S3178" s="90">
        <v>45973</v>
      </c>
      <c r="T3178" s="66" t="s">
        <v>35</v>
      </c>
      <c r="U3178" s="65" t="s">
        <v>35</v>
      </c>
      <c r="V3178" s="66" t="s">
        <v>254</v>
      </c>
      <c r="W3178" s="66"/>
      <c r="X3178" s="118">
        <f t="shared" si="208"/>
        <v>0</v>
      </c>
      <c r="Y3178" s="119">
        <f>+IFERROR(VLOOKUP(G3178,fechas!$A$1:$D$292,2,FALSE), " ")</f>
        <v>257</v>
      </c>
      <c r="Z3178" s="119">
        <f t="shared" si="209"/>
        <v>267</v>
      </c>
      <c r="AA3178" s="120" t="str">
        <f>+IFERROR(IF(S3178&gt;0," ",Q3178-variables!$C$9)," ")</f>
        <v xml:space="preserve"> </v>
      </c>
    </row>
    <row r="3179" spans="2:27" s="121" customFormat="1" ht="24.95" hidden="1" customHeight="1">
      <c r="B3179" s="66">
        <f t="shared" si="207"/>
        <v>3176</v>
      </c>
      <c r="C3179" s="72" t="s">
        <v>11130</v>
      </c>
      <c r="D3179" s="73" t="s">
        <v>11131</v>
      </c>
      <c r="E3179" s="73" t="s">
        <v>11132</v>
      </c>
      <c r="F3179" s="66" t="s">
        <v>31</v>
      </c>
      <c r="G3179" s="116">
        <v>45972</v>
      </c>
      <c r="H3179" s="116">
        <v>45972</v>
      </c>
      <c r="I3179" s="116">
        <v>45973</v>
      </c>
      <c r="J3179" s="117" t="s">
        <v>10790</v>
      </c>
      <c r="K3179" s="64" t="s">
        <v>276</v>
      </c>
      <c r="L3179" s="64" t="s">
        <v>47</v>
      </c>
      <c r="M3179" s="64" t="s">
        <v>202</v>
      </c>
      <c r="N3179" s="66" t="s">
        <v>34</v>
      </c>
      <c r="O3179" s="66">
        <f t="shared" si="206"/>
        <v>28</v>
      </c>
      <c r="P3179" s="66">
        <v>10</v>
      </c>
      <c r="Q3179" s="65">
        <f>+IFERROR(VLOOKUP(Z3179, fechas!$B$1:$C$1036, 2,FALSE), " ")</f>
        <v>45986</v>
      </c>
      <c r="R3179" s="66" t="s">
        <v>11133</v>
      </c>
      <c r="S3179" s="90">
        <v>46000</v>
      </c>
      <c r="T3179" s="66" t="s">
        <v>11134</v>
      </c>
      <c r="U3179" s="90">
        <v>45992</v>
      </c>
      <c r="V3179" s="66"/>
      <c r="W3179" s="66"/>
      <c r="X3179" s="118">
        <f t="shared" si="208"/>
        <v>0</v>
      </c>
      <c r="Y3179" s="119">
        <f>+IFERROR(VLOOKUP(G3179,fechas!$A$1:$D$292,2,FALSE), " ")</f>
        <v>258</v>
      </c>
      <c r="Z3179" s="119">
        <f t="shared" si="209"/>
        <v>268</v>
      </c>
      <c r="AA3179" s="120" t="str">
        <f>+IFERROR(IF(S3179&gt;0," ",Q3179-variables!$C$9)," ")</f>
        <v xml:space="preserve"> </v>
      </c>
    </row>
    <row r="3180" spans="2:27" s="121" customFormat="1" ht="24.95" hidden="1" customHeight="1">
      <c r="B3180" s="66">
        <f t="shared" si="207"/>
        <v>3177</v>
      </c>
      <c r="C3180" s="72" t="s">
        <v>11135</v>
      </c>
      <c r="D3180" s="73" t="s">
        <v>11136</v>
      </c>
      <c r="E3180" s="73" t="s">
        <v>927</v>
      </c>
      <c r="F3180" s="66" t="s">
        <v>31</v>
      </c>
      <c r="G3180" s="116">
        <v>45973</v>
      </c>
      <c r="H3180" s="116">
        <v>45973</v>
      </c>
      <c r="I3180" s="116">
        <v>45973</v>
      </c>
      <c r="J3180" s="117" t="s">
        <v>10790</v>
      </c>
      <c r="K3180" s="64" t="s">
        <v>10482</v>
      </c>
      <c r="L3180" s="64"/>
      <c r="M3180" s="64"/>
      <c r="N3180" s="66" t="s">
        <v>34</v>
      </c>
      <c r="O3180" s="66">
        <f t="shared" si="206"/>
        <v>8</v>
      </c>
      <c r="P3180" s="66">
        <v>10</v>
      </c>
      <c r="Q3180" s="65">
        <f>+IFERROR(VLOOKUP(Z3180, fechas!$B$1:$C$1036, 2,FALSE), " ")</f>
        <v>45987</v>
      </c>
      <c r="R3180" s="66" t="s">
        <v>11137</v>
      </c>
      <c r="S3180" s="90">
        <v>45981</v>
      </c>
      <c r="T3180" s="66" t="s">
        <v>35</v>
      </c>
      <c r="U3180" s="65" t="s">
        <v>35</v>
      </c>
      <c r="V3180" s="66"/>
      <c r="W3180" s="66"/>
      <c r="X3180" s="118">
        <f t="shared" si="208"/>
        <v>0</v>
      </c>
      <c r="Y3180" s="119">
        <f>+IFERROR(VLOOKUP(G3180,fechas!$A$1:$D$292,2,FALSE), " ")</f>
        <v>259</v>
      </c>
      <c r="Z3180" s="119">
        <f t="shared" si="209"/>
        <v>269</v>
      </c>
      <c r="AA3180" s="120" t="str">
        <f>+IFERROR(IF(S3180&gt;0," ",Q3180-variables!$C$9)," ")</f>
        <v xml:space="preserve"> </v>
      </c>
    </row>
    <row r="3181" spans="2:27" s="121" customFormat="1" ht="24.95" hidden="1" customHeight="1">
      <c r="B3181" s="66">
        <f t="shared" si="207"/>
        <v>3178</v>
      </c>
      <c r="C3181" s="72" t="s">
        <v>11138</v>
      </c>
      <c r="D3181" s="73" t="s">
        <v>11139</v>
      </c>
      <c r="E3181" s="73" t="s">
        <v>11140</v>
      </c>
      <c r="F3181" s="66" t="s">
        <v>31</v>
      </c>
      <c r="G3181" s="116">
        <v>45973</v>
      </c>
      <c r="H3181" s="116">
        <v>45973</v>
      </c>
      <c r="I3181" s="116">
        <v>45973</v>
      </c>
      <c r="J3181" s="117" t="s">
        <v>10790</v>
      </c>
      <c r="K3181" s="64" t="s">
        <v>6187</v>
      </c>
      <c r="L3181" s="64" t="s">
        <v>47</v>
      </c>
      <c r="M3181" s="64" t="s">
        <v>48</v>
      </c>
      <c r="N3181" s="66" t="s">
        <v>34</v>
      </c>
      <c r="O3181" s="66">
        <f t="shared" si="206"/>
        <v>7</v>
      </c>
      <c r="P3181" s="66">
        <v>10</v>
      </c>
      <c r="Q3181" s="65">
        <f>+IFERROR(VLOOKUP(Z3181, fechas!$B$1:$C$1036, 2,FALSE), " ")</f>
        <v>45987</v>
      </c>
      <c r="R3181" s="66" t="s">
        <v>11141</v>
      </c>
      <c r="S3181" s="90">
        <v>45980</v>
      </c>
      <c r="T3181" s="66" t="s">
        <v>11142</v>
      </c>
      <c r="U3181" s="65">
        <v>45975</v>
      </c>
      <c r="V3181" s="66"/>
      <c r="W3181" s="66"/>
      <c r="X3181" s="118">
        <f t="shared" si="208"/>
        <v>0</v>
      </c>
      <c r="Y3181" s="119">
        <f>+IFERROR(VLOOKUP(G3181,fechas!$A$1:$D$292,2,FALSE), " ")</f>
        <v>259</v>
      </c>
      <c r="Z3181" s="119">
        <f t="shared" si="209"/>
        <v>269</v>
      </c>
      <c r="AA3181" s="120" t="str">
        <f>+IFERROR(IF(S3181&gt;0," ",Q3181-variables!$C$9)," ")</f>
        <v xml:space="preserve"> </v>
      </c>
    </row>
    <row r="3182" spans="2:27" s="121" customFormat="1" ht="24.95" hidden="1" customHeight="1">
      <c r="B3182" s="66">
        <f t="shared" si="207"/>
        <v>3179</v>
      </c>
      <c r="C3182" s="72" t="s">
        <v>11143</v>
      </c>
      <c r="D3182" s="73" t="s">
        <v>11144</v>
      </c>
      <c r="E3182" s="73" t="s">
        <v>1989</v>
      </c>
      <c r="F3182" s="66" t="s">
        <v>31</v>
      </c>
      <c r="G3182" s="116">
        <v>45960</v>
      </c>
      <c r="H3182" s="116">
        <v>45973</v>
      </c>
      <c r="I3182" s="116">
        <v>45973</v>
      </c>
      <c r="J3182" s="117" t="s">
        <v>9481</v>
      </c>
      <c r="K3182" s="64" t="s">
        <v>33</v>
      </c>
      <c r="L3182" s="64"/>
      <c r="M3182" s="64"/>
      <c r="N3182" s="66" t="s">
        <v>34</v>
      </c>
      <c r="O3182" s="66">
        <f t="shared" si="206"/>
        <v>13</v>
      </c>
      <c r="P3182" s="66">
        <v>10</v>
      </c>
      <c r="Q3182" s="65">
        <f>+IFERROR(VLOOKUP(Z3182, fechas!$B$1:$C$1036, 2,FALSE), " ")</f>
        <v>45974</v>
      </c>
      <c r="R3182" s="66" t="s">
        <v>35</v>
      </c>
      <c r="S3182" s="90">
        <v>45973</v>
      </c>
      <c r="T3182" s="66" t="s">
        <v>35</v>
      </c>
      <c r="U3182" s="65" t="s">
        <v>35</v>
      </c>
      <c r="V3182" s="66" t="s">
        <v>114</v>
      </c>
      <c r="W3182" s="66"/>
      <c r="X3182" s="118">
        <f t="shared" si="208"/>
        <v>0</v>
      </c>
      <c r="Y3182" s="119">
        <f>+IFERROR(VLOOKUP(G3182,fechas!$A$1:$D$292,2,FALSE), " ")</f>
        <v>250</v>
      </c>
      <c r="Z3182" s="119">
        <f t="shared" si="209"/>
        <v>260</v>
      </c>
      <c r="AA3182" s="120" t="str">
        <f>+IFERROR(IF(S3182&gt;0," ",Q3182-variables!$C$9)," ")</f>
        <v xml:space="preserve"> </v>
      </c>
    </row>
    <row r="3183" spans="2:27" s="121" customFormat="1" ht="24.95" hidden="1" customHeight="1">
      <c r="B3183" s="66">
        <f t="shared" si="207"/>
        <v>3180</v>
      </c>
      <c r="C3183" s="72" t="s">
        <v>11145</v>
      </c>
      <c r="D3183" s="73" t="s">
        <v>11146</v>
      </c>
      <c r="E3183" s="73" t="s">
        <v>1989</v>
      </c>
      <c r="F3183" s="66" t="s">
        <v>31</v>
      </c>
      <c r="G3183" s="116">
        <v>45968</v>
      </c>
      <c r="H3183" s="116">
        <v>45973</v>
      </c>
      <c r="I3183" s="116">
        <v>45973</v>
      </c>
      <c r="J3183" s="117" t="s">
        <v>10790</v>
      </c>
      <c r="K3183" s="64" t="s">
        <v>33</v>
      </c>
      <c r="L3183" s="64"/>
      <c r="M3183" s="64"/>
      <c r="N3183" s="66" t="s">
        <v>34</v>
      </c>
      <c r="O3183" s="66">
        <f t="shared" si="206"/>
        <v>5</v>
      </c>
      <c r="P3183" s="66">
        <v>10</v>
      </c>
      <c r="Q3183" s="65">
        <f>+IFERROR(VLOOKUP(Z3183, fechas!$B$1:$C$1036, 2,FALSE), " ")</f>
        <v>45982</v>
      </c>
      <c r="R3183" s="66" t="s">
        <v>35</v>
      </c>
      <c r="S3183" s="90">
        <v>45973</v>
      </c>
      <c r="T3183" s="66" t="s">
        <v>35</v>
      </c>
      <c r="U3183" s="65" t="s">
        <v>35</v>
      </c>
      <c r="V3183" s="66" t="s">
        <v>11147</v>
      </c>
      <c r="W3183" s="66"/>
      <c r="X3183" s="118">
        <f t="shared" si="208"/>
        <v>0</v>
      </c>
      <c r="Y3183" s="119">
        <f>+IFERROR(VLOOKUP(G3183,fechas!$A$1:$D$292,2,FALSE), " ")</f>
        <v>256</v>
      </c>
      <c r="Z3183" s="119">
        <f t="shared" si="209"/>
        <v>266</v>
      </c>
      <c r="AA3183" s="120" t="str">
        <f>+IFERROR(IF(S3183&gt;0," ",Q3183-variables!$C$9)," ")</f>
        <v xml:space="preserve"> </v>
      </c>
    </row>
    <row r="3184" spans="2:27" s="121" customFormat="1" ht="24.95" hidden="1" customHeight="1">
      <c r="B3184" s="66">
        <f t="shared" si="207"/>
        <v>3181</v>
      </c>
      <c r="C3184" s="72" t="s">
        <v>11148</v>
      </c>
      <c r="D3184" s="73" t="s">
        <v>11149</v>
      </c>
      <c r="E3184" s="73" t="s">
        <v>9268</v>
      </c>
      <c r="F3184" s="66" t="s">
        <v>275</v>
      </c>
      <c r="G3184" s="116">
        <v>45968</v>
      </c>
      <c r="H3184" s="116">
        <v>45973</v>
      </c>
      <c r="I3184" s="116">
        <v>45973</v>
      </c>
      <c r="J3184" s="117" t="s">
        <v>10790</v>
      </c>
      <c r="K3184" s="64" t="s">
        <v>7637</v>
      </c>
      <c r="L3184" s="64" t="s">
        <v>1311</v>
      </c>
      <c r="M3184" s="64" t="s">
        <v>276</v>
      </c>
      <c r="N3184" s="66" t="s">
        <v>34</v>
      </c>
      <c r="O3184" s="66">
        <f t="shared" si="206"/>
        <v>22</v>
      </c>
      <c r="P3184" s="66">
        <v>10</v>
      </c>
      <c r="Q3184" s="65">
        <f>+IFERROR(VLOOKUP(Z3184, fechas!$B$1:$C$1036, 2,FALSE), " ")</f>
        <v>45982</v>
      </c>
      <c r="R3184" s="66" t="s">
        <v>11150</v>
      </c>
      <c r="S3184" s="90">
        <v>45990</v>
      </c>
      <c r="T3184" s="66" t="s">
        <v>35</v>
      </c>
      <c r="U3184" s="65" t="s">
        <v>35</v>
      </c>
      <c r="V3184" s="66" t="s">
        <v>11151</v>
      </c>
      <c r="W3184" s="66"/>
      <c r="X3184" s="118">
        <f t="shared" si="208"/>
        <v>0</v>
      </c>
      <c r="Y3184" s="119">
        <f>+IFERROR(VLOOKUP(G3184,fechas!$A$1:$D$292,2,FALSE), " ")</f>
        <v>256</v>
      </c>
      <c r="Z3184" s="119">
        <f t="shared" si="209"/>
        <v>266</v>
      </c>
      <c r="AA3184" s="120" t="str">
        <f>+IFERROR(IF(S3184&gt;0," ",Q3184-variables!$C$9)," ")</f>
        <v xml:space="preserve"> </v>
      </c>
    </row>
    <row r="3185" spans="2:27" s="121" customFormat="1" ht="24.95" hidden="1" customHeight="1">
      <c r="B3185" s="66">
        <f t="shared" si="207"/>
        <v>3182</v>
      </c>
      <c r="C3185" s="72" t="s">
        <v>11152</v>
      </c>
      <c r="D3185" s="73" t="s">
        <v>11153</v>
      </c>
      <c r="E3185" s="73" t="s">
        <v>11154</v>
      </c>
      <c r="F3185" s="66" t="s">
        <v>31</v>
      </c>
      <c r="G3185" s="116">
        <v>45973</v>
      </c>
      <c r="H3185" s="116">
        <v>45973</v>
      </c>
      <c r="I3185" s="116">
        <v>45973</v>
      </c>
      <c r="J3185" s="117" t="s">
        <v>10790</v>
      </c>
      <c r="K3185" s="64" t="s">
        <v>7637</v>
      </c>
      <c r="L3185" s="64" t="s">
        <v>2713</v>
      </c>
      <c r="M3185" s="64" t="s">
        <v>276</v>
      </c>
      <c r="N3185" s="66" t="s">
        <v>34</v>
      </c>
      <c r="O3185" s="66">
        <f t="shared" si="206"/>
        <v>14</v>
      </c>
      <c r="P3185" s="66">
        <v>10</v>
      </c>
      <c r="Q3185" s="65">
        <f>+IFERROR(VLOOKUP(Z3185, fechas!$B$1:$C$1036, 2,FALSE), " ")</f>
        <v>45987</v>
      </c>
      <c r="R3185" s="66" t="s">
        <v>11155</v>
      </c>
      <c r="S3185" s="90">
        <v>45987</v>
      </c>
      <c r="T3185" s="66" t="s">
        <v>35</v>
      </c>
      <c r="U3185" s="65" t="s">
        <v>35</v>
      </c>
      <c r="V3185" s="66" t="s">
        <v>11156</v>
      </c>
      <c r="W3185" s="66"/>
      <c r="X3185" s="118">
        <f t="shared" si="208"/>
        <v>0</v>
      </c>
      <c r="Y3185" s="119">
        <f>+IFERROR(VLOOKUP(G3185,fechas!$A$1:$D$292,2,FALSE), " ")</f>
        <v>259</v>
      </c>
      <c r="Z3185" s="119">
        <f t="shared" si="209"/>
        <v>269</v>
      </c>
      <c r="AA3185" s="120" t="str">
        <f>+IFERROR(IF(S3185&gt;0," ",Q3185-variables!$C$9)," ")</f>
        <v xml:space="preserve"> </v>
      </c>
    </row>
    <row r="3186" spans="2:27" s="121" customFormat="1" ht="24.95" hidden="1" customHeight="1">
      <c r="B3186" s="66">
        <f t="shared" si="207"/>
        <v>3183</v>
      </c>
      <c r="C3186" s="72" t="s">
        <v>11157</v>
      </c>
      <c r="D3186" s="73" t="s">
        <v>11158</v>
      </c>
      <c r="E3186" s="73" t="s">
        <v>11154</v>
      </c>
      <c r="F3186" s="66" t="s">
        <v>31</v>
      </c>
      <c r="G3186" s="116">
        <v>45973</v>
      </c>
      <c r="H3186" s="116">
        <v>45973</v>
      </c>
      <c r="I3186" s="116">
        <v>45973</v>
      </c>
      <c r="J3186" s="117" t="s">
        <v>10790</v>
      </c>
      <c r="K3186" s="64" t="s">
        <v>7637</v>
      </c>
      <c r="L3186" s="64" t="s">
        <v>2713</v>
      </c>
      <c r="M3186" s="64" t="s">
        <v>276</v>
      </c>
      <c r="N3186" s="66" t="s">
        <v>34</v>
      </c>
      <c r="O3186" s="66">
        <f t="shared" si="206"/>
        <v>14</v>
      </c>
      <c r="P3186" s="66">
        <v>10</v>
      </c>
      <c r="Q3186" s="65">
        <f>+IFERROR(VLOOKUP(Z3186, fechas!$B$1:$C$1036, 2,FALSE), " ")</f>
        <v>45987</v>
      </c>
      <c r="R3186" s="66" t="s">
        <v>11155</v>
      </c>
      <c r="S3186" s="90">
        <v>45987</v>
      </c>
      <c r="T3186" s="66" t="s">
        <v>35</v>
      </c>
      <c r="U3186" s="65" t="s">
        <v>35</v>
      </c>
      <c r="V3186" s="66" t="s">
        <v>11156</v>
      </c>
      <c r="W3186" s="66"/>
      <c r="X3186" s="118">
        <f t="shared" si="208"/>
        <v>0</v>
      </c>
      <c r="Y3186" s="119">
        <f>+IFERROR(VLOOKUP(G3186,fechas!$A$1:$D$292,2,FALSE), " ")</f>
        <v>259</v>
      </c>
      <c r="Z3186" s="119">
        <f t="shared" si="209"/>
        <v>269</v>
      </c>
      <c r="AA3186" s="120" t="str">
        <f>+IFERROR(IF(S3186&gt;0," ",Q3186-variables!$C$9)," ")</f>
        <v xml:space="preserve"> </v>
      </c>
    </row>
    <row r="3187" spans="2:27" s="121" customFormat="1" ht="24.95" hidden="1" customHeight="1">
      <c r="B3187" s="66">
        <f t="shared" si="207"/>
        <v>3184</v>
      </c>
      <c r="C3187" s="72" t="s">
        <v>11159</v>
      </c>
      <c r="D3187" s="73" t="s">
        <v>11160</v>
      </c>
      <c r="E3187" s="73" t="s">
        <v>7845</v>
      </c>
      <c r="F3187" s="66" t="s">
        <v>31</v>
      </c>
      <c r="G3187" s="116">
        <v>45973</v>
      </c>
      <c r="H3187" s="116">
        <v>45973</v>
      </c>
      <c r="I3187" s="116">
        <v>45973</v>
      </c>
      <c r="J3187" s="117" t="s">
        <v>10790</v>
      </c>
      <c r="K3187" s="64" t="s">
        <v>1087</v>
      </c>
      <c r="L3187" s="64" t="s">
        <v>2713</v>
      </c>
      <c r="M3187" s="64" t="s">
        <v>183</v>
      </c>
      <c r="N3187" s="66" t="s">
        <v>34</v>
      </c>
      <c r="O3187" s="66">
        <f t="shared" si="206"/>
        <v>8</v>
      </c>
      <c r="P3187" s="66">
        <v>10</v>
      </c>
      <c r="Q3187" s="65">
        <f>+IFERROR(VLOOKUP(Z3187, fechas!$B$1:$C$1036, 2,FALSE), " ")</f>
        <v>45987</v>
      </c>
      <c r="R3187" s="66" t="s">
        <v>11161</v>
      </c>
      <c r="S3187" s="90">
        <v>45981</v>
      </c>
      <c r="T3187" s="66" t="s">
        <v>11162</v>
      </c>
      <c r="U3187" s="65">
        <v>45975</v>
      </c>
      <c r="V3187" s="66"/>
      <c r="W3187" s="66"/>
      <c r="X3187" s="118">
        <f t="shared" si="208"/>
        <v>0</v>
      </c>
      <c r="Y3187" s="119">
        <f>+IFERROR(VLOOKUP(G3187,fechas!$A$1:$D$292,2,FALSE), " ")</f>
        <v>259</v>
      </c>
      <c r="Z3187" s="119">
        <f t="shared" si="209"/>
        <v>269</v>
      </c>
      <c r="AA3187" s="120" t="str">
        <f>+IFERROR(IF(S3187&gt;0," ",Q3187-variables!$C$9)," ")</f>
        <v xml:space="preserve"> </v>
      </c>
    </row>
    <row r="3188" spans="2:27" s="121" customFormat="1" ht="24.95" hidden="1" customHeight="1">
      <c r="B3188" s="66">
        <f t="shared" si="207"/>
        <v>3185</v>
      </c>
      <c r="C3188" s="72" t="s">
        <v>11163</v>
      </c>
      <c r="D3188" s="73" t="s">
        <v>11164</v>
      </c>
      <c r="E3188" s="73" t="s">
        <v>5606</v>
      </c>
      <c r="F3188" s="66" t="s">
        <v>31</v>
      </c>
      <c r="G3188" s="116">
        <v>45972</v>
      </c>
      <c r="H3188" s="116">
        <v>45972</v>
      </c>
      <c r="I3188" s="116">
        <v>45973</v>
      </c>
      <c r="J3188" s="117" t="s">
        <v>10790</v>
      </c>
      <c r="K3188" s="64" t="s">
        <v>989</v>
      </c>
      <c r="L3188" s="64" t="s">
        <v>47</v>
      </c>
      <c r="M3188" s="64" t="s">
        <v>6187</v>
      </c>
      <c r="N3188" s="66" t="s">
        <v>34</v>
      </c>
      <c r="O3188" s="66">
        <f t="shared" si="206"/>
        <v>14</v>
      </c>
      <c r="P3188" s="66">
        <v>10</v>
      </c>
      <c r="Q3188" s="65">
        <f>+IFERROR(VLOOKUP(Z3188, fechas!$B$1:$C$1036, 2,FALSE), " ")</f>
        <v>45986</v>
      </c>
      <c r="R3188" s="66" t="s">
        <v>11165</v>
      </c>
      <c r="S3188" s="90">
        <v>45986</v>
      </c>
      <c r="T3188" s="66" t="s">
        <v>11166</v>
      </c>
      <c r="U3188" s="90">
        <v>45975</v>
      </c>
      <c r="V3188" s="66"/>
      <c r="W3188" s="66"/>
      <c r="X3188" s="118">
        <f t="shared" si="208"/>
        <v>0</v>
      </c>
      <c r="Y3188" s="119">
        <f>+IFERROR(VLOOKUP(G3188,fechas!$A$1:$D$292,2,FALSE), " ")</f>
        <v>258</v>
      </c>
      <c r="Z3188" s="119">
        <f t="shared" si="209"/>
        <v>268</v>
      </c>
      <c r="AA3188" s="120" t="str">
        <f>+IFERROR(IF(S3188&gt;0," ",Q3188-variables!$C$9)," ")</f>
        <v xml:space="preserve"> </v>
      </c>
    </row>
    <row r="3189" spans="2:27" s="121" customFormat="1" ht="24.95" hidden="1" customHeight="1">
      <c r="B3189" s="66">
        <f t="shared" si="207"/>
        <v>3186</v>
      </c>
      <c r="C3189" s="72" t="s">
        <v>11167</v>
      </c>
      <c r="D3189" s="73" t="s">
        <v>11168</v>
      </c>
      <c r="E3189" s="73" t="s">
        <v>11169</v>
      </c>
      <c r="F3189" s="66" t="s">
        <v>31</v>
      </c>
      <c r="G3189" s="116">
        <v>45972</v>
      </c>
      <c r="H3189" s="116">
        <v>45972</v>
      </c>
      <c r="I3189" s="116">
        <v>45973</v>
      </c>
      <c r="J3189" s="117" t="s">
        <v>10790</v>
      </c>
      <c r="K3189" s="64" t="s">
        <v>33</v>
      </c>
      <c r="L3189" s="64"/>
      <c r="M3189" s="64"/>
      <c r="N3189" s="66" t="s">
        <v>34</v>
      </c>
      <c r="O3189" s="66">
        <f t="shared" si="206"/>
        <v>2</v>
      </c>
      <c r="P3189" s="66">
        <v>10</v>
      </c>
      <c r="Q3189" s="65">
        <f>+IFERROR(VLOOKUP(Z3189, fechas!$B$1:$C$1036, 2,FALSE), " ")</f>
        <v>45986</v>
      </c>
      <c r="R3189" s="66" t="s">
        <v>35</v>
      </c>
      <c r="S3189" s="90">
        <v>45974</v>
      </c>
      <c r="T3189" s="66" t="s">
        <v>35</v>
      </c>
      <c r="U3189" s="65" t="s">
        <v>35</v>
      </c>
      <c r="V3189" s="66" t="s">
        <v>550</v>
      </c>
      <c r="W3189" s="66"/>
      <c r="X3189" s="118">
        <f t="shared" si="208"/>
        <v>0</v>
      </c>
      <c r="Y3189" s="119">
        <f>+IFERROR(VLOOKUP(G3189,fechas!$A$1:$D$292,2,FALSE), " ")</f>
        <v>258</v>
      </c>
      <c r="Z3189" s="119">
        <f t="shared" si="209"/>
        <v>268</v>
      </c>
      <c r="AA3189" s="120" t="str">
        <f>+IFERROR(IF(S3189&gt;0," ",Q3189-variables!$C$9)," ")</f>
        <v xml:space="preserve"> </v>
      </c>
    </row>
    <row r="3190" spans="2:27" s="121" customFormat="1" ht="24.95" hidden="1" customHeight="1">
      <c r="B3190" s="66">
        <f t="shared" si="207"/>
        <v>3187</v>
      </c>
      <c r="C3190" s="72" t="s">
        <v>11170</v>
      </c>
      <c r="D3190" s="73" t="s">
        <v>11171</v>
      </c>
      <c r="E3190" s="73" t="s">
        <v>7221</v>
      </c>
      <c r="F3190" s="66" t="s">
        <v>31</v>
      </c>
      <c r="G3190" s="116">
        <v>45972</v>
      </c>
      <c r="H3190" s="116">
        <v>45972</v>
      </c>
      <c r="I3190" s="116">
        <v>45973</v>
      </c>
      <c r="J3190" s="117" t="s">
        <v>10790</v>
      </c>
      <c r="K3190" s="64" t="s">
        <v>8795</v>
      </c>
      <c r="L3190" s="64" t="s">
        <v>47</v>
      </c>
      <c r="M3190" s="64" t="s">
        <v>79</v>
      </c>
      <c r="N3190" s="66" t="s">
        <v>34</v>
      </c>
      <c r="O3190" s="66">
        <f t="shared" si="206"/>
        <v>8</v>
      </c>
      <c r="P3190" s="66">
        <v>10</v>
      </c>
      <c r="Q3190" s="65">
        <f>+IFERROR(VLOOKUP(Z3190, fechas!$B$1:$C$1036, 2,FALSE), " ")</f>
        <v>45986</v>
      </c>
      <c r="R3190" s="66" t="s">
        <v>11172</v>
      </c>
      <c r="S3190" s="90">
        <v>45980</v>
      </c>
      <c r="T3190" s="66" t="s">
        <v>35</v>
      </c>
      <c r="U3190" s="66" t="s">
        <v>35</v>
      </c>
      <c r="V3190" s="66" t="s">
        <v>11173</v>
      </c>
      <c r="W3190" s="66"/>
      <c r="X3190" s="118">
        <f t="shared" si="208"/>
        <v>0</v>
      </c>
      <c r="Y3190" s="119">
        <f>+IFERROR(VLOOKUP(G3190,fechas!$A$1:$D$292,2,FALSE), " ")</f>
        <v>258</v>
      </c>
      <c r="Z3190" s="119">
        <f t="shared" si="209"/>
        <v>268</v>
      </c>
      <c r="AA3190" s="120" t="str">
        <f>+IFERROR(IF(S3190&gt;0," ",Q3190-variables!$C$9)," ")</f>
        <v xml:space="preserve"> </v>
      </c>
    </row>
    <row r="3191" spans="2:27" s="121" customFormat="1" ht="24.95" hidden="1" customHeight="1">
      <c r="B3191" s="66">
        <f t="shared" si="207"/>
        <v>3188</v>
      </c>
      <c r="C3191" s="72" t="s">
        <v>11174</v>
      </c>
      <c r="D3191" s="73" t="s">
        <v>11175</v>
      </c>
      <c r="E3191" s="73" t="s">
        <v>11176</v>
      </c>
      <c r="F3191" s="66" t="s">
        <v>31</v>
      </c>
      <c r="G3191" s="116">
        <v>45973</v>
      </c>
      <c r="H3191" s="116">
        <v>45973</v>
      </c>
      <c r="I3191" s="116">
        <v>45973</v>
      </c>
      <c r="J3191" s="117" t="s">
        <v>10790</v>
      </c>
      <c r="K3191" s="64" t="s">
        <v>33</v>
      </c>
      <c r="L3191" s="64" t="s">
        <v>47</v>
      </c>
      <c r="M3191" s="64" t="s">
        <v>202</v>
      </c>
      <c r="N3191" s="66" t="s">
        <v>34</v>
      </c>
      <c r="O3191" s="66">
        <f t="shared" si="206"/>
        <v>2</v>
      </c>
      <c r="P3191" s="66">
        <v>10</v>
      </c>
      <c r="Q3191" s="65">
        <f>+IFERROR(VLOOKUP(Z3191, fechas!$B$1:$C$1036, 2,FALSE), " ")</f>
        <v>45987</v>
      </c>
      <c r="R3191" s="66" t="s">
        <v>35</v>
      </c>
      <c r="S3191" s="90">
        <v>45975</v>
      </c>
      <c r="T3191" s="66" t="s">
        <v>35</v>
      </c>
      <c r="U3191" s="66" t="s">
        <v>35</v>
      </c>
      <c r="V3191" s="66" t="s">
        <v>11177</v>
      </c>
      <c r="W3191" s="66"/>
      <c r="X3191" s="118">
        <f t="shared" si="208"/>
        <v>0</v>
      </c>
      <c r="Y3191" s="119">
        <f>+IFERROR(VLOOKUP(G3191,fechas!$A$1:$D$292,2,FALSE), " ")</f>
        <v>259</v>
      </c>
      <c r="Z3191" s="119">
        <f t="shared" si="209"/>
        <v>269</v>
      </c>
      <c r="AA3191" s="120" t="str">
        <f>+IFERROR(IF(S3191&gt;0," ",Q3191-variables!$C$9)," ")</f>
        <v xml:space="preserve"> </v>
      </c>
    </row>
    <row r="3192" spans="2:27" s="121" customFormat="1" ht="24.95" hidden="1" customHeight="1">
      <c r="B3192" s="66">
        <f t="shared" si="207"/>
        <v>3189</v>
      </c>
      <c r="C3192" s="72" t="s">
        <v>11178</v>
      </c>
      <c r="D3192" s="73" t="s">
        <v>11179</v>
      </c>
      <c r="E3192" s="73" t="s">
        <v>11180</v>
      </c>
      <c r="F3192" s="66" t="s">
        <v>31</v>
      </c>
      <c r="G3192" s="116">
        <v>45973</v>
      </c>
      <c r="H3192" s="116">
        <v>45973</v>
      </c>
      <c r="I3192" s="116">
        <v>45973</v>
      </c>
      <c r="J3192" s="117" t="s">
        <v>10790</v>
      </c>
      <c r="K3192" s="64" t="s">
        <v>9975</v>
      </c>
      <c r="L3192" s="64"/>
      <c r="M3192" s="64"/>
      <c r="N3192" s="66" t="s">
        <v>34</v>
      </c>
      <c r="O3192" s="66">
        <f t="shared" si="206"/>
        <v>16</v>
      </c>
      <c r="P3192" s="66">
        <v>10</v>
      </c>
      <c r="Q3192" s="65">
        <f>+IFERROR(VLOOKUP(Z3192, fechas!$B$1:$C$1036, 2,FALSE), " ")</f>
        <v>45987</v>
      </c>
      <c r="R3192" s="66" t="s">
        <v>11181</v>
      </c>
      <c r="S3192" s="90">
        <v>45989</v>
      </c>
      <c r="T3192" s="66" t="s">
        <v>11182</v>
      </c>
      <c r="U3192" s="65">
        <v>45988</v>
      </c>
      <c r="V3192" s="167"/>
      <c r="W3192" s="66"/>
      <c r="X3192" s="118">
        <f t="shared" si="208"/>
        <v>0</v>
      </c>
      <c r="Y3192" s="119">
        <f>+IFERROR(VLOOKUP(G3192,fechas!$A$1:$D$292,2,FALSE), " ")</f>
        <v>259</v>
      </c>
      <c r="Z3192" s="119">
        <f t="shared" si="209"/>
        <v>269</v>
      </c>
      <c r="AA3192" s="120" t="str">
        <f>+IFERROR(IF(S3192&gt;0," ",Q3192-variables!$C$9)," ")</f>
        <v xml:space="preserve"> </v>
      </c>
    </row>
    <row r="3193" spans="2:27" s="121" customFormat="1" ht="24.95" hidden="1" customHeight="1">
      <c r="B3193" s="66">
        <f t="shared" si="207"/>
        <v>3190</v>
      </c>
      <c r="C3193" s="72" t="s">
        <v>11183</v>
      </c>
      <c r="D3193" s="73" t="s">
        <v>10092</v>
      </c>
      <c r="E3193" s="73" t="s">
        <v>10093</v>
      </c>
      <c r="F3193" s="66" t="s">
        <v>31</v>
      </c>
      <c r="G3193" s="116">
        <v>45973</v>
      </c>
      <c r="H3193" s="116">
        <v>45973</v>
      </c>
      <c r="I3193" s="116">
        <v>45973</v>
      </c>
      <c r="J3193" s="117" t="s">
        <v>10790</v>
      </c>
      <c r="K3193" s="64" t="s">
        <v>8795</v>
      </c>
      <c r="L3193" s="64" t="s">
        <v>47</v>
      </c>
      <c r="M3193" s="64" t="s">
        <v>79</v>
      </c>
      <c r="N3193" s="66" t="s">
        <v>34</v>
      </c>
      <c r="O3193" s="66">
        <f t="shared" si="206"/>
        <v>6</v>
      </c>
      <c r="P3193" s="66">
        <v>10</v>
      </c>
      <c r="Q3193" s="65">
        <f>+IFERROR(VLOOKUP(Z3193, fechas!$B$1:$C$1036, 2,FALSE), " ")</f>
        <v>45987</v>
      </c>
      <c r="R3193" s="66" t="s">
        <v>11102</v>
      </c>
      <c r="S3193" s="90">
        <v>45979</v>
      </c>
      <c r="T3193" s="66" t="s">
        <v>35</v>
      </c>
      <c r="U3193" s="66" t="s">
        <v>35</v>
      </c>
      <c r="V3193" s="66" t="s">
        <v>11103</v>
      </c>
      <c r="W3193" s="66"/>
      <c r="X3193" s="118">
        <f t="shared" si="208"/>
        <v>0</v>
      </c>
      <c r="Y3193" s="119">
        <f>+IFERROR(VLOOKUP(G3193,fechas!$A$1:$D$292,2,FALSE), " ")</f>
        <v>259</v>
      </c>
      <c r="Z3193" s="119">
        <f t="shared" si="209"/>
        <v>269</v>
      </c>
      <c r="AA3193" s="120" t="str">
        <f>+IFERROR(IF(S3193&gt;0," ",Q3193-variables!$C$9)," ")</f>
        <v xml:space="preserve"> </v>
      </c>
    </row>
    <row r="3194" spans="2:27" s="121" customFormat="1" ht="24.95" hidden="1" customHeight="1">
      <c r="B3194" s="66">
        <f t="shared" si="207"/>
        <v>3191</v>
      </c>
      <c r="C3194" s="72" t="s">
        <v>11184</v>
      </c>
      <c r="D3194" s="73" t="s">
        <v>11185</v>
      </c>
      <c r="E3194" s="73" t="s">
        <v>11186</v>
      </c>
      <c r="F3194" s="66" t="s">
        <v>31</v>
      </c>
      <c r="G3194" s="116">
        <v>45973</v>
      </c>
      <c r="H3194" s="116">
        <v>45973</v>
      </c>
      <c r="I3194" s="116">
        <v>45973</v>
      </c>
      <c r="J3194" s="117" t="s">
        <v>10790</v>
      </c>
      <c r="K3194" s="64" t="s">
        <v>9975</v>
      </c>
      <c r="L3194" s="64"/>
      <c r="M3194" s="64"/>
      <c r="N3194" s="66" t="s">
        <v>34</v>
      </c>
      <c r="O3194" s="66">
        <f t="shared" si="206"/>
        <v>16</v>
      </c>
      <c r="P3194" s="66">
        <v>10</v>
      </c>
      <c r="Q3194" s="65">
        <f>+IFERROR(VLOOKUP(Z3194, fechas!$B$1:$C$1036, 2,FALSE), " ")</f>
        <v>45987</v>
      </c>
      <c r="R3194" s="66" t="s">
        <v>11187</v>
      </c>
      <c r="S3194" s="90">
        <v>45989</v>
      </c>
      <c r="T3194" s="66" t="s">
        <v>11188</v>
      </c>
      <c r="U3194" s="65">
        <v>45988</v>
      </c>
      <c r="V3194" s="167"/>
      <c r="W3194" s="66"/>
      <c r="X3194" s="118">
        <f t="shared" si="208"/>
        <v>0</v>
      </c>
      <c r="Y3194" s="119">
        <f>+IFERROR(VLOOKUP(G3194,fechas!$A$1:$D$292,2,FALSE), " ")</f>
        <v>259</v>
      </c>
      <c r="Z3194" s="119">
        <f t="shared" si="209"/>
        <v>269</v>
      </c>
      <c r="AA3194" s="120" t="str">
        <f>+IFERROR(IF(S3194&gt;0," ",Q3194-variables!$C$9)," ")</f>
        <v xml:space="preserve"> </v>
      </c>
    </row>
    <row r="3195" spans="2:27" s="121" customFormat="1" ht="33.75" hidden="1" customHeight="1">
      <c r="B3195" s="66">
        <f t="shared" si="207"/>
        <v>3192</v>
      </c>
      <c r="C3195" s="72" t="s">
        <v>11189</v>
      </c>
      <c r="D3195" s="73" t="s">
        <v>11190</v>
      </c>
      <c r="E3195" s="73" t="s">
        <v>1412</v>
      </c>
      <c r="F3195" s="66" t="s">
        <v>31</v>
      </c>
      <c r="G3195" s="116">
        <v>45973</v>
      </c>
      <c r="H3195" s="116">
        <v>45973</v>
      </c>
      <c r="I3195" s="116">
        <v>45973</v>
      </c>
      <c r="J3195" s="117" t="s">
        <v>10790</v>
      </c>
      <c r="K3195" s="64" t="s">
        <v>33</v>
      </c>
      <c r="L3195" s="64"/>
      <c r="M3195" s="64"/>
      <c r="N3195" s="66" t="s">
        <v>34</v>
      </c>
      <c r="O3195" s="66">
        <f t="shared" ref="O3195:O3258" si="210">S3195-G3195</f>
        <v>2</v>
      </c>
      <c r="P3195" s="66">
        <v>10</v>
      </c>
      <c r="Q3195" s="65">
        <f>+IFERROR(VLOOKUP(Z3195, fechas!$B$1:$C$1036, 2,FALSE), " ")</f>
        <v>45987</v>
      </c>
      <c r="R3195" s="66" t="s">
        <v>35</v>
      </c>
      <c r="S3195" s="90">
        <v>45975</v>
      </c>
      <c r="T3195" s="66" t="s">
        <v>35</v>
      </c>
      <c r="U3195" s="65" t="s">
        <v>35</v>
      </c>
      <c r="V3195" s="66" t="s">
        <v>11191</v>
      </c>
      <c r="W3195" s="66"/>
      <c r="X3195" s="118">
        <f t="shared" si="208"/>
        <v>0</v>
      </c>
      <c r="Y3195" s="119">
        <f>+IFERROR(VLOOKUP(G3195,fechas!$A$1:$D$292,2,FALSE), " ")</f>
        <v>259</v>
      </c>
      <c r="Z3195" s="119">
        <f t="shared" si="209"/>
        <v>269</v>
      </c>
      <c r="AA3195" s="120" t="str">
        <f>+IFERROR(IF(S3195&gt;0," ",Q3195-variables!$C$9)," ")</f>
        <v xml:space="preserve"> </v>
      </c>
    </row>
    <row r="3196" spans="2:27" s="121" customFormat="1" ht="24.95" hidden="1" customHeight="1">
      <c r="B3196" s="66">
        <f t="shared" si="207"/>
        <v>3193</v>
      </c>
      <c r="C3196" s="72" t="s">
        <v>11192</v>
      </c>
      <c r="D3196" s="73" t="s">
        <v>11193</v>
      </c>
      <c r="E3196" s="73" t="s">
        <v>11194</v>
      </c>
      <c r="F3196" s="66" t="s">
        <v>61</v>
      </c>
      <c r="G3196" s="116">
        <v>45972</v>
      </c>
      <c r="H3196" s="116">
        <v>45973</v>
      </c>
      <c r="I3196" s="116">
        <v>45973</v>
      </c>
      <c r="J3196" s="117" t="s">
        <v>10790</v>
      </c>
      <c r="K3196" s="64" t="s">
        <v>47</v>
      </c>
      <c r="L3196" s="64"/>
      <c r="M3196" s="64"/>
      <c r="N3196" s="66" t="s">
        <v>108</v>
      </c>
      <c r="O3196" s="66">
        <f t="shared" si="210"/>
        <v>19</v>
      </c>
      <c r="P3196" s="66">
        <v>10</v>
      </c>
      <c r="Q3196" s="65">
        <f>+IFERROR(VLOOKUP(Z3196, fechas!$B$1:$C$1036, 2,FALSE), " ")</f>
        <v>45986</v>
      </c>
      <c r="R3196" s="66" t="s">
        <v>35</v>
      </c>
      <c r="S3196" s="90">
        <v>45991</v>
      </c>
      <c r="T3196" s="66" t="s">
        <v>35</v>
      </c>
      <c r="U3196" s="65" t="s">
        <v>35</v>
      </c>
      <c r="V3196" s="66" t="s">
        <v>11195</v>
      </c>
      <c r="W3196" s="66"/>
      <c r="X3196" s="118">
        <f t="shared" si="208"/>
        <v>0</v>
      </c>
      <c r="Y3196" s="119">
        <f>+IFERROR(VLOOKUP(G3196,fechas!$A$1:$D$292,2,FALSE), " ")</f>
        <v>258</v>
      </c>
      <c r="Z3196" s="119">
        <f t="shared" si="209"/>
        <v>268</v>
      </c>
      <c r="AA3196" s="120" t="str">
        <f>+IFERROR(IF(S3196&gt;0," ",Q3196-variables!$C$9)," ")</f>
        <v xml:space="preserve"> </v>
      </c>
    </row>
    <row r="3197" spans="2:27" s="121" customFormat="1" ht="24.95" hidden="1" customHeight="1">
      <c r="B3197" s="66">
        <f t="shared" si="207"/>
        <v>3194</v>
      </c>
      <c r="C3197" s="72" t="s">
        <v>11196</v>
      </c>
      <c r="D3197" s="73" t="s">
        <v>11197</v>
      </c>
      <c r="E3197" s="73" t="s">
        <v>11198</v>
      </c>
      <c r="F3197" s="66" t="s">
        <v>31</v>
      </c>
      <c r="G3197" s="116">
        <v>45973</v>
      </c>
      <c r="H3197" s="116">
        <v>45973</v>
      </c>
      <c r="I3197" s="116">
        <v>45974</v>
      </c>
      <c r="J3197" s="117" t="s">
        <v>10790</v>
      </c>
      <c r="K3197" s="64" t="s">
        <v>6801</v>
      </c>
      <c r="L3197" s="64" t="s">
        <v>47</v>
      </c>
      <c r="M3197" s="64" t="s">
        <v>6187</v>
      </c>
      <c r="N3197" s="66" t="s">
        <v>34</v>
      </c>
      <c r="O3197" s="66">
        <f t="shared" si="210"/>
        <v>7</v>
      </c>
      <c r="P3197" s="66">
        <v>10</v>
      </c>
      <c r="Q3197" s="65">
        <f>+IFERROR(VLOOKUP(Z3197, fechas!$B$1:$C$1036, 2,FALSE), " ")</f>
        <v>45987</v>
      </c>
      <c r="R3197" s="66" t="s">
        <v>11199</v>
      </c>
      <c r="S3197" s="90">
        <v>45980</v>
      </c>
      <c r="T3197" s="66" t="s">
        <v>11200</v>
      </c>
      <c r="U3197" s="65">
        <v>45975</v>
      </c>
      <c r="V3197" s="66"/>
      <c r="W3197" s="66"/>
      <c r="X3197" s="118">
        <f t="shared" si="208"/>
        <v>0</v>
      </c>
      <c r="Y3197" s="119">
        <f>+IFERROR(VLOOKUP(G3197,fechas!$A$1:$D$292,2,FALSE), " ")</f>
        <v>259</v>
      </c>
      <c r="Z3197" s="119">
        <f t="shared" si="209"/>
        <v>269</v>
      </c>
      <c r="AA3197" s="120" t="str">
        <f>+IFERROR(IF(S3197&gt;0," ",Q3197-variables!$C$9)," ")</f>
        <v xml:space="preserve"> </v>
      </c>
    </row>
    <row r="3198" spans="2:27" s="121" customFormat="1" ht="24.95" hidden="1" customHeight="1">
      <c r="B3198" s="66">
        <f t="shared" si="207"/>
        <v>3195</v>
      </c>
      <c r="C3198" s="72" t="s">
        <v>11201</v>
      </c>
      <c r="D3198" s="73" t="s">
        <v>11202</v>
      </c>
      <c r="E3198" s="73" t="s">
        <v>4203</v>
      </c>
      <c r="F3198" s="66" t="s">
        <v>31</v>
      </c>
      <c r="G3198" s="116">
        <v>45974</v>
      </c>
      <c r="H3198" s="116">
        <v>45974</v>
      </c>
      <c r="I3198" s="116">
        <v>45974</v>
      </c>
      <c r="J3198" s="117" t="s">
        <v>10790</v>
      </c>
      <c r="K3198" s="64" t="s">
        <v>8795</v>
      </c>
      <c r="L3198" s="64" t="s">
        <v>47</v>
      </c>
      <c r="M3198" s="64" t="s">
        <v>79</v>
      </c>
      <c r="N3198" s="66" t="s">
        <v>34</v>
      </c>
      <c r="O3198" s="66">
        <f t="shared" si="210"/>
        <v>6</v>
      </c>
      <c r="P3198" s="66">
        <v>10</v>
      </c>
      <c r="Q3198" s="65">
        <f>+IFERROR(VLOOKUP(Z3198, fechas!$B$1:$C$1036, 2,FALSE), " ")</f>
        <v>45988</v>
      </c>
      <c r="R3198" s="66" t="s">
        <v>11172</v>
      </c>
      <c r="S3198" s="90">
        <v>45980</v>
      </c>
      <c r="T3198" s="66" t="s">
        <v>35</v>
      </c>
      <c r="U3198" s="66" t="s">
        <v>35</v>
      </c>
      <c r="V3198" s="66" t="s">
        <v>11173</v>
      </c>
      <c r="W3198" s="66"/>
      <c r="X3198" s="118">
        <f t="shared" si="208"/>
        <v>0</v>
      </c>
      <c r="Y3198" s="119">
        <f>+IFERROR(VLOOKUP(G3198,fechas!$A$1:$D$292,2,FALSE), " ")</f>
        <v>260</v>
      </c>
      <c r="Z3198" s="119">
        <f t="shared" si="209"/>
        <v>270</v>
      </c>
      <c r="AA3198" s="120" t="str">
        <f>+IFERROR(IF(S3198&gt;0," ",Q3198-variables!$C$9)," ")</f>
        <v xml:space="preserve"> </v>
      </c>
    </row>
    <row r="3199" spans="2:27" s="121" customFormat="1" ht="24.95" hidden="1" customHeight="1">
      <c r="B3199" s="66">
        <f t="shared" si="207"/>
        <v>3196</v>
      </c>
      <c r="C3199" s="72" t="s">
        <v>11203</v>
      </c>
      <c r="D3199" s="73" t="s">
        <v>11204</v>
      </c>
      <c r="E3199" s="73" t="s">
        <v>7214</v>
      </c>
      <c r="F3199" s="66" t="s">
        <v>31</v>
      </c>
      <c r="G3199" s="116">
        <v>45957</v>
      </c>
      <c r="H3199" s="116">
        <v>45973</v>
      </c>
      <c r="I3199" s="116">
        <v>45974</v>
      </c>
      <c r="J3199" s="117" t="s">
        <v>9481</v>
      </c>
      <c r="K3199" s="64" t="s">
        <v>197</v>
      </c>
      <c r="L3199" s="64"/>
      <c r="M3199" s="64" t="s">
        <v>48</v>
      </c>
      <c r="N3199" s="66" t="s">
        <v>34</v>
      </c>
      <c r="O3199" s="66">
        <f t="shared" si="210"/>
        <v>29</v>
      </c>
      <c r="P3199" s="66">
        <v>10</v>
      </c>
      <c r="Q3199" s="65">
        <f>+IFERROR(VLOOKUP(Z3199, fechas!$B$1:$C$1036, 2,FALSE), " ")</f>
        <v>45971</v>
      </c>
      <c r="R3199" s="66" t="s">
        <v>11205</v>
      </c>
      <c r="S3199" s="90">
        <v>45986</v>
      </c>
      <c r="T3199" s="66" t="s">
        <v>35</v>
      </c>
      <c r="U3199" s="65" t="s">
        <v>35</v>
      </c>
      <c r="V3199" s="66"/>
      <c r="W3199" s="66"/>
      <c r="X3199" s="118">
        <f t="shared" si="208"/>
        <v>0</v>
      </c>
      <c r="Y3199" s="119">
        <f>+IFERROR(VLOOKUP(G3199,fechas!$A$1:$D$292,2,FALSE), " ")</f>
        <v>247</v>
      </c>
      <c r="Z3199" s="119">
        <f t="shared" si="209"/>
        <v>257</v>
      </c>
      <c r="AA3199" s="120" t="str">
        <f>+IFERROR(IF(S3199&gt;0," ",Q3199-variables!$C$9)," ")</f>
        <v xml:space="preserve"> </v>
      </c>
    </row>
    <row r="3200" spans="2:27" s="121" customFormat="1" ht="24.95" hidden="1" customHeight="1">
      <c r="B3200" s="66">
        <f t="shared" si="207"/>
        <v>3197</v>
      </c>
      <c r="C3200" s="72" t="s">
        <v>11206</v>
      </c>
      <c r="D3200" s="73" t="s">
        <v>11207</v>
      </c>
      <c r="E3200" s="73" t="s">
        <v>11208</v>
      </c>
      <c r="F3200" s="66" t="s">
        <v>31</v>
      </c>
      <c r="G3200" s="116">
        <v>45974</v>
      </c>
      <c r="H3200" s="116">
        <v>45974</v>
      </c>
      <c r="I3200" s="116">
        <v>45974</v>
      </c>
      <c r="J3200" s="117" t="s">
        <v>10790</v>
      </c>
      <c r="K3200" s="64" t="s">
        <v>33</v>
      </c>
      <c r="L3200" s="64"/>
      <c r="M3200" s="64"/>
      <c r="N3200" s="66" t="s">
        <v>34</v>
      </c>
      <c r="O3200" s="66">
        <f t="shared" si="210"/>
        <v>18</v>
      </c>
      <c r="P3200" s="66">
        <v>10</v>
      </c>
      <c r="Q3200" s="65">
        <f>+IFERROR(VLOOKUP(Z3200, fechas!$B$1:$C$1036, 2,FALSE), " ")</f>
        <v>45988</v>
      </c>
      <c r="R3200" s="66" t="s">
        <v>35</v>
      </c>
      <c r="S3200" s="90">
        <v>45992</v>
      </c>
      <c r="T3200" s="66" t="s">
        <v>35</v>
      </c>
      <c r="U3200" s="65" t="s">
        <v>35</v>
      </c>
      <c r="V3200" s="66" t="s">
        <v>11209</v>
      </c>
      <c r="W3200" s="66"/>
      <c r="X3200" s="118">
        <f t="shared" si="208"/>
        <v>0</v>
      </c>
      <c r="Y3200" s="119">
        <f>+IFERROR(VLOOKUP(G3200,fechas!$A$1:$D$292,2,FALSE), " ")</f>
        <v>260</v>
      </c>
      <c r="Z3200" s="119">
        <f t="shared" si="209"/>
        <v>270</v>
      </c>
      <c r="AA3200" s="120" t="str">
        <f>+IFERROR(IF(S3200&gt;0," ",Q3200-variables!$C$9)," ")</f>
        <v xml:space="preserve"> </v>
      </c>
    </row>
    <row r="3201" spans="2:27" s="121" customFormat="1" ht="24.95" hidden="1" customHeight="1">
      <c r="B3201" s="66">
        <f t="shared" ref="B3201:B3264" si="211">B3200+1</f>
        <v>3198</v>
      </c>
      <c r="C3201" s="72" t="s">
        <v>11210</v>
      </c>
      <c r="D3201" s="73" t="s">
        <v>11211</v>
      </c>
      <c r="E3201" s="73" t="s">
        <v>11129</v>
      </c>
      <c r="F3201" s="66" t="s">
        <v>31</v>
      </c>
      <c r="G3201" s="116">
        <v>45974</v>
      </c>
      <c r="H3201" s="116">
        <v>45974</v>
      </c>
      <c r="I3201" s="116">
        <v>45974</v>
      </c>
      <c r="J3201" s="117" t="s">
        <v>10790</v>
      </c>
      <c r="K3201" s="64" t="s">
        <v>1885</v>
      </c>
      <c r="L3201" s="64"/>
      <c r="M3201" s="64"/>
      <c r="N3201" s="66" t="s">
        <v>108</v>
      </c>
      <c r="O3201" s="66">
        <f t="shared" si="210"/>
        <v>7</v>
      </c>
      <c r="P3201" s="66">
        <v>10</v>
      </c>
      <c r="Q3201" s="65">
        <f>+IFERROR(VLOOKUP(Z3201, fechas!$B$1:$C$1036, 2,FALSE), " ")</f>
        <v>45988</v>
      </c>
      <c r="R3201" s="66" t="s">
        <v>35</v>
      </c>
      <c r="S3201" s="90">
        <v>45981</v>
      </c>
      <c r="T3201" s="66" t="s">
        <v>35</v>
      </c>
      <c r="U3201" s="65" t="s">
        <v>35</v>
      </c>
      <c r="V3201" s="66" t="s">
        <v>11212</v>
      </c>
      <c r="W3201" s="66"/>
      <c r="X3201" s="118">
        <f t="shared" si="208"/>
        <v>0</v>
      </c>
      <c r="Y3201" s="119">
        <f>+IFERROR(VLOOKUP(G3201,fechas!$A$1:$D$292,2,FALSE), " ")</f>
        <v>260</v>
      </c>
      <c r="Z3201" s="119">
        <f t="shared" si="209"/>
        <v>270</v>
      </c>
      <c r="AA3201" s="120" t="str">
        <f>+IFERROR(IF(S3201&gt;0," ",Q3201-variables!$C$9)," ")</f>
        <v xml:space="preserve"> </v>
      </c>
    </row>
    <row r="3202" spans="2:27" s="121" customFormat="1" ht="24.95" hidden="1" customHeight="1">
      <c r="B3202" s="66">
        <f t="shared" si="211"/>
        <v>3199</v>
      </c>
      <c r="C3202" s="72" t="s">
        <v>11213</v>
      </c>
      <c r="D3202" s="73" t="s">
        <v>11214</v>
      </c>
      <c r="E3202" s="73" t="s">
        <v>1588</v>
      </c>
      <c r="F3202" s="66" t="s">
        <v>61</v>
      </c>
      <c r="G3202" s="116">
        <v>45971</v>
      </c>
      <c r="H3202" s="116">
        <v>45974</v>
      </c>
      <c r="I3202" s="116">
        <v>45974</v>
      </c>
      <c r="J3202" s="117" t="s">
        <v>10790</v>
      </c>
      <c r="K3202" s="64" t="s">
        <v>6187</v>
      </c>
      <c r="L3202" s="64" t="s">
        <v>47</v>
      </c>
      <c r="M3202" s="64" t="s">
        <v>48</v>
      </c>
      <c r="N3202" s="66" t="s">
        <v>34</v>
      </c>
      <c r="O3202" s="66">
        <f t="shared" si="210"/>
        <v>15</v>
      </c>
      <c r="P3202" s="66">
        <v>10</v>
      </c>
      <c r="Q3202" s="65">
        <f>+IFERROR(VLOOKUP(Z3202, fechas!$B$1:$C$1036, 2,FALSE), " ")</f>
        <v>45985</v>
      </c>
      <c r="R3202" s="66" t="s">
        <v>11215</v>
      </c>
      <c r="S3202" s="90">
        <v>45986</v>
      </c>
      <c r="T3202" s="66" t="s">
        <v>35</v>
      </c>
      <c r="U3202" s="65" t="s">
        <v>35</v>
      </c>
      <c r="V3202" s="66"/>
      <c r="W3202" s="66"/>
      <c r="X3202" s="118">
        <f t="shared" si="208"/>
        <v>0</v>
      </c>
      <c r="Y3202" s="119">
        <f>+IFERROR(VLOOKUP(G3202,fechas!$A$1:$D$292,2,FALSE), " ")</f>
        <v>257</v>
      </c>
      <c r="Z3202" s="119">
        <f t="shared" si="209"/>
        <v>267</v>
      </c>
      <c r="AA3202" s="120" t="str">
        <f>+IFERROR(IF(S3202&gt;0," ",Q3202-variables!$C$9)," ")</f>
        <v xml:space="preserve"> </v>
      </c>
    </row>
    <row r="3203" spans="2:27" s="121" customFormat="1" ht="24.95" hidden="1" customHeight="1">
      <c r="B3203" s="66">
        <f t="shared" si="211"/>
        <v>3200</v>
      </c>
      <c r="C3203" s="72" t="s">
        <v>11216</v>
      </c>
      <c r="D3203" s="73" t="s">
        <v>11217</v>
      </c>
      <c r="E3203" s="73" t="s">
        <v>11218</v>
      </c>
      <c r="F3203" s="66" t="s">
        <v>31</v>
      </c>
      <c r="G3203" s="116">
        <v>45974</v>
      </c>
      <c r="H3203" s="116">
        <v>45974</v>
      </c>
      <c r="I3203" s="116">
        <v>45974</v>
      </c>
      <c r="J3203" s="117" t="s">
        <v>10790</v>
      </c>
      <c r="K3203" s="64" t="s">
        <v>1087</v>
      </c>
      <c r="L3203" s="64" t="s">
        <v>2713</v>
      </c>
      <c r="M3203" s="64" t="s">
        <v>183</v>
      </c>
      <c r="N3203" s="66" t="s">
        <v>34</v>
      </c>
      <c r="O3203" s="66">
        <f t="shared" si="210"/>
        <v>7</v>
      </c>
      <c r="P3203" s="66">
        <v>10</v>
      </c>
      <c r="Q3203" s="65">
        <f>+IFERROR(VLOOKUP(Z3203, fechas!$B$1:$C$1036, 2,FALSE), " ")</f>
        <v>45988</v>
      </c>
      <c r="R3203" s="66" t="s">
        <v>10883</v>
      </c>
      <c r="S3203" s="90">
        <v>45981</v>
      </c>
      <c r="T3203" s="66" t="s">
        <v>35</v>
      </c>
      <c r="U3203" s="65" t="s">
        <v>35</v>
      </c>
      <c r="V3203" s="66"/>
      <c r="W3203" s="66"/>
      <c r="X3203" s="118">
        <f t="shared" si="208"/>
        <v>0</v>
      </c>
      <c r="Y3203" s="119">
        <f>+IFERROR(VLOOKUP(G3203,fechas!$A$1:$D$292,2,FALSE), " ")</f>
        <v>260</v>
      </c>
      <c r="Z3203" s="119">
        <f t="shared" si="209"/>
        <v>270</v>
      </c>
      <c r="AA3203" s="120" t="str">
        <f>+IFERROR(IF(S3203&gt;0," ",Q3203-variables!$C$9)," ")</f>
        <v xml:space="preserve"> </v>
      </c>
    </row>
    <row r="3204" spans="2:27" s="121" customFormat="1" ht="24.95" hidden="1" customHeight="1">
      <c r="B3204" s="66">
        <f t="shared" si="211"/>
        <v>3201</v>
      </c>
      <c r="C3204" s="72" t="s">
        <v>11219</v>
      </c>
      <c r="D3204" s="73" t="s">
        <v>11220</v>
      </c>
      <c r="E3204" s="73" t="s">
        <v>2411</v>
      </c>
      <c r="F3204" s="66" t="s">
        <v>31</v>
      </c>
      <c r="G3204" s="116">
        <v>45973</v>
      </c>
      <c r="H3204" s="116">
        <v>45973</v>
      </c>
      <c r="I3204" s="116">
        <v>45974</v>
      </c>
      <c r="J3204" s="117" t="s">
        <v>10790</v>
      </c>
      <c r="K3204" s="64" t="s">
        <v>6801</v>
      </c>
      <c r="L3204" s="64" t="s">
        <v>47</v>
      </c>
      <c r="M3204" s="64" t="s">
        <v>6187</v>
      </c>
      <c r="N3204" s="66" t="s">
        <v>34</v>
      </c>
      <c r="O3204" s="66">
        <f t="shared" si="210"/>
        <v>7</v>
      </c>
      <c r="P3204" s="66">
        <v>10</v>
      </c>
      <c r="Q3204" s="65">
        <f>+IFERROR(VLOOKUP(Z3204, fechas!$B$1:$C$1036, 2,FALSE), " ")</f>
        <v>45987</v>
      </c>
      <c r="R3204" s="66" t="s">
        <v>11221</v>
      </c>
      <c r="S3204" s="90">
        <v>45980</v>
      </c>
      <c r="T3204" s="66" t="s">
        <v>35</v>
      </c>
      <c r="U3204" s="66" t="s">
        <v>35</v>
      </c>
      <c r="V3204" s="66"/>
      <c r="W3204" s="66"/>
      <c r="X3204" s="118">
        <f t="shared" ref="X3204:X3267" si="212">IF(N3204="PENDIENTE",1,0)</f>
        <v>0</v>
      </c>
      <c r="Y3204" s="119">
        <f>+IFERROR(VLOOKUP(G3204,fechas!$A$1:$D$292,2,FALSE), " ")</f>
        <v>259</v>
      </c>
      <c r="Z3204" s="119">
        <f t="shared" ref="Z3204:Z3267" si="213">+IFERROR(Y3204+P3204, " ")</f>
        <v>269</v>
      </c>
      <c r="AA3204" s="120" t="str">
        <f>+IFERROR(IF(S3204&gt;0," ",Q3204-variables!$C$9)," ")</f>
        <v xml:space="preserve"> </v>
      </c>
    </row>
    <row r="3205" spans="2:27" s="121" customFormat="1" ht="24.95" hidden="1" customHeight="1">
      <c r="B3205" s="66">
        <f t="shared" si="211"/>
        <v>3202</v>
      </c>
      <c r="C3205" s="72" t="s">
        <v>11222</v>
      </c>
      <c r="D3205" s="73" t="s">
        <v>11223</v>
      </c>
      <c r="E3205" s="73" t="s">
        <v>11224</v>
      </c>
      <c r="F3205" s="66" t="s">
        <v>31</v>
      </c>
      <c r="G3205" s="116">
        <v>45973</v>
      </c>
      <c r="H3205" s="116">
        <v>45973</v>
      </c>
      <c r="I3205" s="116">
        <v>45974</v>
      </c>
      <c r="J3205" s="117" t="s">
        <v>10790</v>
      </c>
      <c r="K3205" s="64" t="s">
        <v>276</v>
      </c>
      <c r="L3205" s="64" t="s">
        <v>47</v>
      </c>
      <c r="M3205" s="64" t="s">
        <v>202</v>
      </c>
      <c r="N3205" s="66" t="s">
        <v>34</v>
      </c>
      <c r="O3205" s="66">
        <f t="shared" si="210"/>
        <v>21</v>
      </c>
      <c r="P3205" s="66">
        <v>10</v>
      </c>
      <c r="Q3205" s="65">
        <f>+IFERROR(VLOOKUP(Z3205, fechas!$B$1:$C$1036, 2,FALSE), " ")</f>
        <v>45987</v>
      </c>
      <c r="R3205" s="66" t="s">
        <v>11225</v>
      </c>
      <c r="S3205" s="90">
        <v>45994</v>
      </c>
      <c r="T3205" s="66" t="s">
        <v>11226</v>
      </c>
      <c r="U3205" s="65">
        <v>45993</v>
      </c>
      <c r="V3205" s="66"/>
      <c r="W3205" s="66"/>
      <c r="X3205" s="118">
        <f t="shared" si="212"/>
        <v>0</v>
      </c>
      <c r="Y3205" s="119">
        <f>+IFERROR(VLOOKUP(G3205,fechas!$A$1:$D$292,2,FALSE), " ")</f>
        <v>259</v>
      </c>
      <c r="Z3205" s="119">
        <f t="shared" si="213"/>
        <v>269</v>
      </c>
      <c r="AA3205" s="120" t="str">
        <f>+IFERROR(IF(S3205&gt;0," ",Q3205-variables!$C$9)," ")</f>
        <v xml:space="preserve"> </v>
      </c>
    </row>
    <row r="3206" spans="2:27" s="121" customFormat="1" ht="24.95" hidden="1" customHeight="1">
      <c r="B3206" s="66">
        <f t="shared" si="211"/>
        <v>3203</v>
      </c>
      <c r="C3206" s="72" t="s">
        <v>11227</v>
      </c>
      <c r="D3206" s="73" t="s">
        <v>11228</v>
      </c>
      <c r="E3206" s="73" t="s">
        <v>11229</v>
      </c>
      <c r="F3206" s="66" t="s">
        <v>31</v>
      </c>
      <c r="G3206" s="116">
        <v>45973</v>
      </c>
      <c r="H3206" s="116">
        <v>45973</v>
      </c>
      <c r="I3206" s="116">
        <v>45974</v>
      </c>
      <c r="J3206" s="117" t="s">
        <v>10790</v>
      </c>
      <c r="K3206" s="64" t="s">
        <v>33</v>
      </c>
      <c r="L3206" s="64"/>
      <c r="M3206" s="64"/>
      <c r="N3206" s="66" t="s">
        <v>34</v>
      </c>
      <c r="O3206" s="66">
        <f t="shared" si="210"/>
        <v>2</v>
      </c>
      <c r="P3206" s="66">
        <v>10</v>
      </c>
      <c r="Q3206" s="65">
        <f>+IFERROR(VLOOKUP(Z3206, fechas!$B$1:$C$1036, 2,FALSE), " ")</f>
        <v>45987</v>
      </c>
      <c r="R3206" s="66" t="s">
        <v>35</v>
      </c>
      <c r="S3206" s="90">
        <v>45975</v>
      </c>
      <c r="T3206" s="66" t="s">
        <v>35</v>
      </c>
      <c r="U3206" s="65" t="s">
        <v>35</v>
      </c>
      <c r="V3206" s="66" t="s">
        <v>409</v>
      </c>
      <c r="W3206" s="66"/>
      <c r="X3206" s="118">
        <f t="shared" si="212"/>
        <v>0</v>
      </c>
      <c r="Y3206" s="119">
        <f>+IFERROR(VLOOKUP(G3206,fechas!$A$1:$D$292,2,FALSE), " ")</f>
        <v>259</v>
      </c>
      <c r="Z3206" s="119">
        <f t="shared" si="213"/>
        <v>269</v>
      </c>
      <c r="AA3206" s="120" t="str">
        <f>+IFERROR(IF(S3206&gt;0," ",Q3206-variables!$C$9)," ")</f>
        <v xml:space="preserve"> </v>
      </c>
    </row>
    <row r="3207" spans="2:27" s="121" customFormat="1" ht="24.95" hidden="1" customHeight="1">
      <c r="B3207" s="66">
        <f t="shared" si="211"/>
        <v>3204</v>
      </c>
      <c r="C3207" s="72" t="s">
        <v>11230</v>
      </c>
      <c r="D3207" s="73" t="s">
        <v>11231</v>
      </c>
      <c r="E3207" s="73" t="s">
        <v>11232</v>
      </c>
      <c r="F3207" s="66" t="s">
        <v>31</v>
      </c>
      <c r="G3207" s="116">
        <v>45973</v>
      </c>
      <c r="H3207" s="116">
        <v>45974</v>
      </c>
      <c r="I3207" s="116">
        <v>45974</v>
      </c>
      <c r="J3207" s="117" t="s">
        <v>10790</v>
      </c>
      <c r="K3207" s="64" t="s">
        <v>989</v>
      </c>
      <c r="L3207" s="64" t="s">
        <v>47</v>
      </c>
      <c r="M3207" s="64" t="s">
        <v>6187</v>
      </c>
      <c r="N3207" s="66" t="s">
        <v>34</v>
      </c>
      <c r="O3207" s="66">
        <f t="shared" si="210"/>
        <v>15</v>
      </c>
      <c r="P3207" s="66">
        <v>10</v>
      </c>
      <c r="Q3207" s="65">
        <f>+IFERROR(VLOOKUP(Z3207, fechas!$B$1:$C$1036, 2,FALSE), " ")</f>
        <v>45987</v>
      </c>
      <c r="R3207" s="66" t="s">
        <v>11233</v>
      </c>
      <c r="S3207" s="90">
        <v>45988</v>
      </c>
      <c r="T3207" s="66" t="s">
        <v>11234</v>
      </c>
      <c r="U3207" s="65">
        <v>45980</v>
      </c>
      <c r="V3207" s="66"/>
      <c r="W3207" s="66"/>
      <c r="X3207" s="118">
        <f t="shared" si="212"/>
        <v>0</v>
      </c>
      <c r="Y3207" s="119">
        <f>+IFERROR(VLOOKUP(G3207,fechas!$A$1:$D$292,2,FALSE), " ")</f>
        <v>259</v>
      </c>
      <c r="Z3207" s="119">
        <f t="shared" si="213"/>
        <v>269</v>
      </c>
      <c r="AA3207" s="120" t="str">
        <f>+IFERROR(IF(S3207&gt;0," ",Q3207-variables!$C$9)," ")</f>
        <v xml:space="preserve"> </v>
      </c>
    </row>
    <row r="3208" spans="2:27" s="121" customFormat="1" ht="24.95" hidden="1" customHeight="1">
      <c r="B3208" s="66">
        <f t="shared" si="211"/>
        <v>3205</v>
      </c>
      <c r="C3208" s="72" t="s">
        <v>11235</v>
      </c>
      <c r="D3208" s="73" t="s">
        <v>11236</v>
      </c>
      <c r="E3208" s="73" t="s">
        <v>11237</v>
      </c>
      <c r="F3208" s="66" t="s">
        <v>31</v>
      </c>
      <c r="G3208" s="116">
        <v>45973</v>
      </c>
      <c r="H3208" s="116">
        <v>45973</v>
      </c>
      <c r="I3208" s="116">
        <v>45974</v>
      </c>
      <c r="J3208" s="117" t="s">
        <v>10790</v>
      </c>
      <c r="K3208" s="64" t="s">
        <v>2713</v>
      </c>
      <c r="L3208" s="64"/>
      <c r="M3208" s="64"/>
      <c r="N3208" s="66" t="s">
        <v>34</v>
      </c>
      <c r="O3208" s="66">
        <f t="shared" si="210"/>
        <v>14</v>
      </c>
      <c r="P3208" s="66">
        <v>10</v>
      </c>
      <c r="Q3208" s="65">
        <f>+IFERROR(VLOOKUP(Z3208, fechas!$B$1:$C$1036, 2,FALSE), " ")</f>
        <v>45987</v>
      </c>
      <c r="R3208" s="66" t="s">
        <v>11238</v>
      </c>
      <c r="S3208" s="90">
        <v>45987</v>
      </c>
      <c r="T3208" s="66" t="s">
        <v>11239</v>
      </c>
      <c r="U3208" s="65">
        <v>45987</v>
      </c>
      <c r="V3208" s="66"/>
      <c r="W3208" s="66"/>
      <c r="X3208" s="118">
        <f t="shared" si="212"/>
        <v>0</v>
      </c>
      <c r="Y3208" s="119">
        <f>+IFERROR(VLOOKUP(G3208,fechas!$A$1:$D$292,2,FALSE), " ")</f>
        <v>259</v>
      </c>
      <c r="Z3208" s="119">
        <f t="shared" si="213"/>
        <v>269</v>
      </c>
      <c r="AA3208" s="120" t="str">
        <f>+IFERROR(IF(S3208&gt;0," ",Q3208-variables!$C$9)," ")</f>
        <v xml:space="preserve"> </v>
      </c>
    </row>
    <row r="3209" spans="2:27" s="121" customFormat="1" ht="24.95" hidden="1" customHeight="1">
      <c r="B3209" s="66">
        <f t="shared" si="211"/>
        <v>3206</v>
      </c>
      <c r="C3209" s="72" t="s">
        <v>11240</v>
      </c>
      <c r="D3209" s="73" t="s">
        <v>11241</v>
      </c>
      <c r="E3209" s="73" t="s">
        <v>11242</v>
      </c>
      <c r="F3209" s="66" t="s">
        <v>31</v>
      </c>
      <c r="G3209" s="116">
        <v>45974</v>
      </c>
      <c r="H3209" s="116">
        <v>45974</v>
      </c>
      <c r="I3209" s="116">
        <v>45974</v>
      </c>
      <c r="J3209" s="117" t="s">
        <v>10790</v>
      </c>
      <c r="K3209" s="64" t="s">
        <v>9975</v>
      </c>
      <c r="L3209" s="64"/>
      <c r="M3209" s="64"/>
      <c r="N3209" s="66" t="s">
        <v>34</v>
      </c>
      <c r="O3209" s="66">
        <f t="shared" si="210"/>
        <v>14</v>
      </c>
      <c r="P3209" s="66">
        <v>10</v>
      </c>
      <c r="Q3209" s="65">
        <f>+IFERROR(VLOOKUP(Z3209, fechas!$B$1:$C$1036, 2,FALSE), " ")</f>
        <v>45988</v>
      </c>
      <c r="R3209" s="66" t="s">
        <v>11243</v>
      </c>
      <c r="S3209" s="90">
        <v>45988</v>
      </c>
      <c r="T3209" s="66" t="s">
        <v>11244</v>
      </c>
      <c r="U3209" s="116">
        <v>45986</v>
      </c>
      <c r="V3209" s="167"/>
      <c r="W3209" s="66"/>
      <c r="X3209" s="118">
        <f t="shared" si="212"/>
        <v>0</v>
      </c>
      <c r="Y3209" s="119">
        <f>+IFERROR(VLOOKUP(G3209,fechas!$A$1:$D$292,2,FALSE), " ")</f>
        <v>260</v>
      </c>
      <c r="Z3209" s="119">
        <f t="shared" si="213"/>
        <v>270</v>
      </c>
      <c r="AA3209" s="120" t="str">
        <f>+IFERROR(IF(S3209&gt;0," ",Q3209-variables!$C$9)," ")</f>
        <v xml:space="preserve"> </v>
      </c>
    </row>
    <row r="3210" spans="2:27" s="121" customFormat="1" ht="24.95" hidden="1" customHeight="1">
      <c r="B3210" s="66">
        <f t="shared" si="211"/>
        <v>3207</v>
      </c>
      <c r="C3210" s="72" t="s">
        <v>11245</v>
      </c>
      <c r="D3210" s="73" t="s">
        <v>11246</v>
      </c>
      <c r="E3210" s="73" t="s">
        <v>4606</v>
      </c>
      <c r="F3210" s="66" t="s">
        <v>31</v>
      </c>
      <c r="G3210" s="116">
        <v>45974</v>
      </c>
      <c r="H3210" s="116">
        <v>45974</v>
      </c>
      <c r="I3210" s="116">
        <v>45974</v>
      </c>
      <c r="J3210" s="117" t="s">
        <v>10790</v>
      </c>
      <c r="K3210" s="64" t="s">
        <v>10107</v>
      </c>
      <c r="L3210" s="64"/>
      <c r="M3210" s="64"/>
      <c r="N3210" s="66" t="s">
        <v>108</v>
      </c>
      <c r="O3210" s="66">
        <f t="shared" si="210"/>
        <v>6</v>
      </c>
      <c r="P3210" s="66">
        <v>10</v>
      </c>
      <c r="Q3210" s="65">
        <f>+IFERROR(VLOOKUP(Z3210, fechas!$B$1:$C$1036, 2,FALSE), " ")</f>
        <v>45988</v>
      </c>
      <c r="R3210" s="66" t="s">
        <v>35</v>
      </c>
      <c r="S3210" s="90">
        <v>45980</v>
      </c>
      <c r="T3210" s="66" t="s">
        <v>35</v>
      </c>
      <c r="U3210" s="65" t="s">
        <v>35</v>
      </c>
      <c r="V3210" s="66" t="s">
        <v>11247</v>
      </c>
      <c r="W3210" s="66"/>
      <c r="X3210" s="118">
        <f t="shared" si="212"/>
        <v>0</v>
      </c>
      <c r="Y3210" s="119">
        <f>+IFERROR(VLOOKUP(G3210,fechas!$A$1:$D$292,2,FALSE), " ")</f>
        <v>260</v>
      </c>
      <c r="Z3210" s="119">
        <f t="shared" si="213"/>
        <v>270</v>
      </c>
      <c r="AA3210" s="120" t="str">
        <f>+IFERROR(IF(S3210&gt;0," ",Q3210-variables!$C$9)," ")</f>
        <v xml:space="preserve"> </v>
      </c>
    </row>
    <row r="3211" spans="2:27" s="121" customFormat="1" ht="24.95" hidden="1" customHeight="1">
      <c r="B3211" s="66">
        <f t="shared" si="211"/>
        <v>3208</v>
      </c>
      <c r="C3211" s="72" t="s">
        <v>11248</v>
      </c>
      <c r="D3211" s="73" t="s">
        <v>11249</v>
      </c>
      <c r="E3211" s="73" t="s">
        <v>11250</v>
      </c>
      <c r="F3211" s="66" t="s">
        <v>31</v>
      </c>
      <c r="G3211" s="116">
        <v>45974</v>
      </c>
      <c r="H3211" s="116">
        <v>45974</v>
      </c>
      <c r="I3211" s="116">
        <v>45974</v>
      </c>
      <c r="J3211" s="117" t="s">
        <v>10790</v>
      </c>
      <c r="K3211" s="64" t="s">
        <v>33</v>
      </c>
      <c r="L3211" s="64"/>
      <c r="M3211" s="64"/>
      <c r="N3211" s="66" t="s">
        <v>34</v>
      </c>
      <c r="O3211" s="66">
        <f t="shared" si="210"/>
        <v>6</v>
      </c>
      <c r="P3211" s="66">
        <v>10</v>
      </c>
      <c r="Q3211" s="65">
        <f>+IFERROR(VLOOKUP(Z3211, fechas!$B$1:$C$1036, 2,FALSE), " ")</f>
        <v>45988</v>
      </c>
      <c r="R3211" s="66" t="s">
        <v>35</v>
      </c>
      <c r="S3211" s="90">
        <v>45980</v>
      </c>
      <c r="T3211" s="66" t="s">
        <v>35</v>
      </c>
      <c r="U3211" s="66" t="s">
        <v>35</v>
      </c>
      <c r="V3211" s="66" t="s">
        <v>909</v>
      </c>
      <c r="W3211" s="66"/>
      <c r="X3211" s="118">
        <f t="shared" si="212"/>
        <v>0</v>
      </c>
      <c r="Y3211" s="119">
        <f>+IFERROR(VLOOKUP(G3211,fechas!$A$1:$D$292,2,FALSE), " ")</f>
        <v>260</v>
      </c>
      <c r="Z3211" s="119">
        <f t="shared" si="213"/>
        <v>270</v>
      </c>
      <c r="AA3211" s="120" t="str">
        <f>+IFERROR(IF(S3211&gt;0," ",Q3211-variables!$C$9)," ")</f>
        <v xml:space="preserve"> </v>
      </c>
    </row>
    <row r="3212" spans="2:27" s="121" customFormat="1" ht="24.95" hidden="1" customHeight="1">
      <c r="B3212" s="66">
        <f t="shared" si="211"/>
        <v>3209</v>
      </c>
      <c r="C3212" s="72" t="s">
        <v>11251</v>
      </c>
      <c r="D3212" s="73" t="s">
        <v>11252</v>
      </c>
      <c r="E3212" s="236" t="s">
        <v>11253</v>
      </c>
      <c r="F3212" s="66" t="s">
        <v>31</v>
      </c>
      <c r="G3212" s="116">
        <v>45974</v>
      </c>
      <c r="H3212" s="116">
        <v>45974</v>
      </c>
      <c r="I3212" s="116">
        <v>45974</v>
      </c>
      <c r="J3212" s="117" t="s">
        <v>10790</v>
      </c>
      <c r="K3212" s="64" t="s">
        <v>33</v>
      </c>
      <c r="L3212" s="64"/>
      <c r="M3212" s="64"/>
      <c r="N3212" s="66" t="s">
        <v>34</v>
      </c>
      <c r="O3212" s="66">
        <f t="shared" si="210"/>
        <v>0</v>
      </c>
      <c r="P3212" s="66">
        <v>10</v>
      </c>
      <c r="Q3212" s="65">
        <f>+IFERROR(VLOOKUP(Z3212, fechas!$B$1:$C$1036, 2,FALSE), " ")</f>
        <v>45988</v>
      </c>
      <c r="R3212" s="66" t="s">
        <v>35</v>
      </c>
      <c r="S3212" s="90">
        <v>45974</v>
      </c>
      <c r="T3212" s="66" t="s">
        <v>35</v>
      </c>
      <c r="U3212" s="65" t="s">
        <v>35</v>
      </c>
      <c r="V3212" s="66" t="s">
        <v>11254</v>
      </c>
      <c r="W3212" s="66"/>
      <c r="X3212" s="118">
        <f t="shared" si="212"/>
        <v>0</v>
      </c>
      <c r="Y3212" s="119">
        <f>+IFERROR(VLOOKUP(G3212,fechas!$A$1:$D$292,2,FALSE), " ")</f>
        <v>260</v>
      </c>
      <c r="Z3212" s="119">
        <f t="shared" si="213"/>
        <v>270</v>
      </c>
      <c r="AA3212" s="120" t="str">
        <f>+IFERROR(IF(S3212&gt;0," ",Q3212-variables!$C$9)," ")</f>
        <v xml:space="preserve"> </v>
      </c>
    </row>
    <row r="3213" spans="2:27" s="121" customFormat="1" ht="24.95" hidden="1" customHeight="1">
      <c r="B3213" s="66">
        <f t="shared" si="211"/>
        <v>3210</v>
      </c>
      <c r="C3213" s="72" t="s">
        <v>11255</v>
      </c>
      <c r="D3213" s="73" t="s">
        <v>11256</v>
      </c>
      <c r="E3213" s="73" t="s">
        <v>9268</v>
      </c>
      <c r="F3213" s="66" t="s">
        <v>275</v>
      </c>
      <c r="G3213" s="116">
        <v>45974</v>
      </c>
      <c r="H3213" s="116">
        <v>45974</v>
      </c>
      <c r="I3213" s="116">
        <v>45974</v>
      </c>
      <c r="J3213" s="117" t="s">
        <v>10790</v>
      </c>
      <c r="K3213" s="64" t="s">
        <v>7637</v>
      </c>
      <c r="L3213" s="64" t="s">
        <v>1311</v>
      </c>
      <c r="M3213" s="64" t="s">
        <v>276</v>
      </c>
      <c r="N3213" s="66" t="s">
        <v>34</v>
      </c>
      <c r="O3213" s="66">
        <f t="shared" si="210"/>
        <v>16</v>
      </c>
      <c r="P3213" s="66">
        <v>10</v>
      </c>
      <c r="Q3213" s="65">
        <f>+IFERROR(VLOOKUP(Z3213, fechas!$B$1:$C$1036, 2,FALSE), " ")</f>
        <v>45988</v>
      </c>
      <c r="R3213" s="66" t="s">
        <v>11150</v>
      </c>
      <c r="S3213" s="90">
        <v>45990</v>
      </c>
      <c r="T3213" s="66" t="s">
        <v>35</v>
      </c>
      <c r="U3213" s="65" t="s">
        <v>35</v>
      </c>
      <c r="V3213" s="66" t="s">
        <v>11151</v>
      </c>
      <c r="W3213" s="66"/>
      <c r="X3213" s="118">
        <f t="shared" si="212"/>
        <v>0</v>
      </c>
      <c r="Y3213" s="119">
        <f>+IFERROR(VLOOKUP(G3213,fechas!$A$1:$D$292,2,FALSE), " ")</f>
        <v>260</v>
      </c>
      <c r="Z3213" s="119">
        <f t="shared" si="213"/>
        <v>270</v>
      </c>
      <c r="AA3213" s="120" t="str">
        <f>+IFERROR(IF(S3213&gt;0," ",Q3213-variables!$C$9)," ")</f>
        <v xml:space="preserve"> </v>
      </c>
    </row>
    <row r="3214" spans="2:27" s="121" customFormat="1" ht="24.95" hidden="1" customHeight="1">
      <c r="B3214" s="66">
        <f t="shared" si="211"/>
        <v>3211</v>
      </c>
      <c r="C3214" s="72" t="s">
        <v>11257</v>
      </c>
      <c r="D3214" s="73" t="s">
        <v>11258</v>
      </c>
      <c r="E3214" s="73" t="s">
        <v>9268</v>
      </c>
      <c r="F3214" s="66" t="s">
        <v>275</v>
      </c>
      <c r="G3214" s="116">
        <v>45974</v>
      </c>
      <c r="H3214" s="116">
        <v>45974</v>
      </c>
      <c r="I3214" s="116">
        <v>45974</v>
      </c>
      <c r="J3214" s="117" t="s">
        <v>10790</v>
      </c>
      <c r="K3214" s="64" t="s">
        <v>7637</v>
      </c>
      <c r="L3214" s="64" t="s">
        <v>1311</v>
      </c>
      <c r="M3214" s="64" t="s">
        <v>276</v>
      </c>
      <c r="N3214" s="66" t="s">
        <v>34</v>
      </c>
      <c r="O3214" s="66">
        <f t="shared" si="210"/>
        <v>16</v>
      </c>
      <c r="P3214" s="66">
        <v>10</v>
      </c>
      <c r="Q3214" s="65">
        <f>+IFERROR(VLOOKUP(Z3214, fechas!$B$1:$C$1036, 2,FALSE), " ")</f>
        <v>45988</v>
      </c>
      <c r="R3214" s="66" t="s">
        <v>11150</v>
      </c>
      <c r="S3214" s="90">
        <v>45990</v>
      </c>
      <c r="T3214" s="66" t="s">
        <v>35</v>
      </c>
      <c r="U3214" s="65" t="s">
        <v>35</v>
      </c>
      <c r="V3214" s="66" t="s">
        <v>11151</v>
      </c>
      <c r="W3214" s="66"/>
      <c r="X3214" s="118">
        <f t="shared" si="212"/>
        <v>0</v>
      </c>
      <c r="Y3214" s="119">
        <f>+IFERROR(VLOOKUP(G3214,fechas!$A$1:$D$292,2,FALSE), " ")</f>
        <v>260</v>
      </c>
      <c r="Z3214" s="119">
        <f t="shared" si="213"/>
        <v>270</v>
      </c>
      <c r="AA3214" s="120" t="str">
        <f>+IFERROR(IF(S3214&gt;0," ",Q3214-variables!$C$9)," ")</f>
        <v xml:space="preserve"> </v>
      </c>
    </row>
    <row r="3215" spans="2:27" s="121" customFormat="1" ht="24.95" hidden="1" customHeight="1">
      <c r="B3215" s="66">
        <f t="shared" si="211"/>
        <v>3212</v>
      </c>
      <c r="C3215" s="72" t="s">
        <v>11259</v>
      </c>
      <c r="D3215" s="73" t="s">
        <v>11260</v>
      </c>
      <c r="E3215" s="73" t="s">
        <v>9268</v>
      </c>
      <c r="F3215" s="66" t="s">
        <v>275</v>
      </c>
      <c r="G3215" s="116">
        <v>45974</v>
      </c>
      <c r="H3215" s="116">
        <v>45974</v>
      </c>
      <c r="I3215" s="116">
        <v>45974</v>
      </c>
      <c r="J3215" s="117" t="s">
        <v>10790</v>
      </c>
      <c r="K3215" s="64" t="s">
        <v>7637</v>
      </c>
      <c r="L3215" s="64" t="s">
        <v>1311</v>
      </c>
      <c r="M3215" s="64" t="s">
        <v>276</v>
      </c>
      <c r="N3215" s="66" t="s">
        <v>34</v>
      </c>
      <c r="O3215" s="66">
        <f t="shared" si="210"/>
        <v>16</v>
      </c>
      <c r="P3215" s="66">
        <v>10</v>
      </c>
      <c r="Q3215" s="65">
        <f>+IFERROR(VLOOKUP(Z3215, fechas!$B$1:$C$1036, 2,FALSE), " ")</f>
        <v>45988</v>
      </c>
      <c r="R3215" s="66" t="s">
        <v>11150</v>
      </c>
      <c r="S3215" s="90">
        <v>45990</v>
      </c>
      <c r="T3215" s="66" t="s">
        <v>35</v>
      </c>
      <c r="U3215" s="65" t="s">
        <v>35</v>
      </c>
      <c r="V3215" s="66" t="s">
        <v>11151</v>
      </c>
      <c r="W3215" s="66"/>
      <c r="X3215" s="118">
        <f t="shared" si="212"/>
        <v>0</v>
      </c>
      <c r="Y3215" s="119">
        <f>+IFERROR(VLOOKUP(G3215,fechas!$A$1:$D$292,2,FALSE), " ")</f>
        <v>260</v>
      </c>
      <c r="Z3215" s="119">
        <f t="shared" si="213"/>
        <v>270</v>
      </c>
      <c r="AA3215" s="120" t="str">
        <f>+IFERROR(IF(S3215&gt;0," ",Q3215-variables!$C$9)," ")</f>
        <v xml:space="preserve"> </v>
      </c>
    </row>
    <row r="3216" spans="2:27" s="121" customFormat="1" ht="24.95" hidden="1" customHeight="1">
      <c r="B3216" s="66">
        <f t="shared" si="211"/>
        <v>3213</v>
      </c>
      <c r="C3216" s="72" t="s">
        <v>11261</v>
      </c>
      <c r="D3216" s="73" t="s">
        <v>11262</v>
      </c>
      <c r="E3216" s="73" t="s">
        <v>9268</v>
      </c>
      <c r="F3216" s="66" t="s">
        <v>275</v>
      </c>
      <c r="G3216" s="116">
        <v>45974</v>
      </c>
      <c r="H3216" s="116">
        <v>45974</v>
      </c>
      <c r="I3216" s="116">
        <v>45974</v>
      </c>
      <c r="J3216" s="117" t="s">
        <v>10790</v>
      </c>
      <c r="K3216" s="64" t="s">
        <v>7637</v>
      </c>
      <c r="L3216" s="64" t="s">
        <v>1311</v>
      </c>
      <c r="M3216" s="64" t="s">
        <v>276</v>
      </c>
      <c r="N3216" s="66" t="s">
        <v>34</v>
      </c>
      <c r="O3216" s="66">
        <f t="shared" si="210"/>
        <v>16</v>
      </c>
      <c r="P3216" s="66">
        <v>10</v>
      </c>
      <c r="Q3216" s="65">
        <f>+IFERROR(VLOOKUP(Z3216, fechas!$B$1:$C$1036, 2,FALSE), " ")</f>
        <v>45988</v>
      </c>
      <c r="R3216" s="66" t="s">
        <v>11150</v>
      </c>
      <c r="S3216" s="90">
        <v>45990</v>
      </c>
      <c r="T3216" s="66" t="s">
        <v>35</v>
      </c>
      <c r="U3216" s="65" t="s">
        <v>35</v>
      </c>
      <c r="V3216" s="66" t="s">
        <v>11151</v>
      </c>
      <c r="W3216" s="66"/>
      <c r="X3216" s="118">
        <f t="shared" si="212"/>
        <v>0</v>
      </c>
      <c r="Y3216" s="119">
        <f>+IFERROR(VLOOKUP(G3216,fechas!$A$1:$D$292,2,FALSE), " ")</f>
        <v>260</v>
      </c>
      <c r="Z3216" s="119">
        <f t="shared" si="213"/>
        <v>270</v>
      </c>
      <c r="AA3216" s="120" t="str">
        <f>+IFERROR(IF(S3216&gt;0," ",Q3216-variables!$C$9)," ")</f>
        <v xml:space="preserve"> </v>
      </c>
    </row>
    <row r="3217" spans="2:27" s="121" customFormat="1" ht="24.95" hidden="1" customHeight="1">
      <c r="B3217" s="66">
        <f t="shared" si="211"/>
        <v>3214</v>
      </c>
      <c r="C3217" s="72" t="s">
        <v>11263</v>
      </c>
      <c r="D3217" s="73" t="s">
        <v>11264</v>
      </c>
      <c r="E3217" s="73" t="s">
        <v>217</v>
      </c>
      <c r="F3217" s="66" t="s">
        <v>31</v>
      </c>
      <c r="G3217" s="116">
        <v>45974</v>
      </c>
      <c r="H3217" s="116">
        <v>45974</v>
      </c>
      <c r="I3217" s="116">
        <v>45974</v>
      </c>
      <c r="J3217" s="117" t="s">
        <v>10790</v>
      </c>
      <c r="K3217" s="64" t="s">
        <v>79</v>
      </c>
      <c r="L3217" s="64" t="s">
        <v>47</v>
      </c>
      <c r="M3217" s="64" t="s">
        <v>48</v>
      </c>
      <c r="N3217" s="66" t="s">
        <v>34</v>
      </c>
      <c r="O3217" s="66">
        <f t="shared" si="210"/>
        <v>6</v>
      </c>
      <c r="P3217" s="66">
        <v>10</v>
      </c>
      <c r="Q3217" s="65">
        <f>+IFERROR(VLOOKUP(Z3217, fechas!$B$1:$C$1036, 2,FALSE), " ")</f>
        <v>45988</v>
      </c>
      <c r="R3217" s="66" t="s">
        <v>11265</v>
      </c>
      <c r="S3217" s="90">
        <v>45980</v>
      </c>
      <c r="T3217" s="66" t="s">
        <v>35</v>
      </c>
      <c r="U3217" s="65" t="s">
        <v>35</v>
      </c>
      <c r="V3217" s="66"/>
      <c r="W3217" s="66"/>
      <c r="X3217" s="118">
        <f t="shared" si="212"/>
        <v>0</v>
      </c>
      <c r="Y3217" s="119">
        <f>+IFERROR(VLOOKUP(G3217,fechas!$A$1:$D$292,2,FALSE), " ")</f>
        <v>260</v>
      </c>
      <c r="Z3217" s="119">
        <f t="shared" si="213"/>
        <v>270</v>
      </c>
      <c r="AA3217" s="120" t="str">
        <f>+IFERROR(IF(S3217&gt;0," ",Q3217-variables!$C$9)," ")</f>
        <v xml:space="preserve"> </v>
      </c>
    </row>
    <row r="3218" spans="2:27" s="121" customFormat="1" ht="24.95" hidden="1" customHeight="1">
      <c r="B3218" s="66">
        <f t="shared" si="211"/>
        <v>3215</v>
      </c>
      <c r="C3218" s="72" t="s">
        <v>11266</v>
      </c>
      <c r="D3218" s="73" t="s">
        <v>11267</v>
      </c>
      <c r="E3218" s="73" t="s">
        <v>11268</v>
      </c>
      <c r="F3218" s="66" t="s">
        <v>31</v>
      </c>
      <c r="G3218" s="116">
        <v>45974</v>
      </c>
      <c r="H3218" s="116">
        <v>45974</v>
      </c>
      <c r="I3218" s="116">
        <v>45974</v>
      </c>
      <c r="J3218" s="117" t="s">
        <v>10790</v>
      </c>
      <c r="K3218" s="64" t="s">
        <v>7637</v>
      </c>
      <c r="L3218" s="64" t="s">
        <v>2713</v>
      </c>
      <c r="M3218" s="64" t="s">
        <v>276</v>
      </c>
      <c r="N3218" s="66" t="s">
        <v>34</v>
      </c>
      <c r="O3218" s="66">
        <f t="shared" si="210"/>
        <v>7</v>
      </c>
      <c r="P3218" s="66">
        <v>10</v>
      </c>
      <c r="Q3218" s="65">
        <f>+IFERROR(VLOOKUP(Z3218, fechas!$B$1:$C$1036, 2,FALSE), " ")</f>
        <v>45988</v>
      </c>
      <c r="R3218" s="66" t="s">
        <v>11269</v>
      </c>
      <c r="S3218" s="90">
        <v>45981</v>
      </c>
      <c r="T3218" s="66" t="s">
        <v>35</v>
      </c>
      <c r="U3218" s="65" t="s">
        <v>35</v>
      </c>
      <c r="V3218" s="66" t="s">
        <v>11270</v>
      </c>
      <c r="W3218" s="66"/>
      <c r="X3218" s="118">
        <f t="shared" si="212"/>
        <v>0</v>
      </c>
      <c r="Y3218" s="119">
        <f>+IFERROR(VLOOKUP(G3218,fechas!$A$1:$D$292,2,FALSE), " ")</f>
        <v>260</v>
      </c>
      <c r="Z3218" s="119">
        <f t="shared" si="213"/>
        <v>270</v>
      </c>
      <c r="AA3218" s="120" t="str">
        <f>+IFERROR(IF(S3218&gt;0," ",Q3218-variables!$C$9)," ")</f>
        <v xml:space="preserve"> </v>
      </c>
    </row>
    <row r="3219" spans="2:27" s="121" customFormat="1" ht="24.95" customHeight="1">
      <c r="B3219" s="66">
        <f t="shared" si="211"/>
        <v>3216</v>
      </c>
      <c r="C3219" s="72" t="s">
        <v>11271</v>
      </c>
      <c r="D3219" s="73" t="s">
        <v>11272</v>
      </c>
      <c r="E3219" s="73" t="s">
        <v>590</v>
      </c>
      <c r="F3219" s="66" t="s">
        <v>31</v>
      </c>
      <c r="G3219" s="116">
        <v>45974</v>
      </c>
      <c r="H3219" s="116">
        <v>45974</v>
      </c>
      <c r="I3219" s="116">
        <v>45974</v>
      </c>
      <c r="J3219" s="117" t="s">
        <v>10790</v>
      </c>
      <c r="K3219" s="64" t="s">
        <v>10374</v>
      </c>
      <c r="L3219" s="64"/>
      <c r="M3219" s="64"/>
      <c r="N3219" s="66" t="s">
        <v>34</v>
      </c>
      <c r="O3219" s="66">
        <f t="shared" si="210"/>
        <v>16</v>
      </c>
      <c r="P3219" s="66">
        <v>10</v>
      </c>
      <c r="Q3219" s="65">
        <f>+IFERROR(VLOOKUP(Z3219, fechas!$B$1:$C$1036, 2,FALSE), " ")</f>
        <v>45988</v>
      </c>
      <c r="R3219" s="66" t="s">
        <v>11273</v>
      </c>
      <c r="S3219" s="90">
        <v>45990</v>
      </c>
      <c r="T3219" s="66" t="s">
        <v>11274</v>
      </c>
      <c r="U3219" s="90">
        <v>45988</v>
      </c>
      <c r="V3219" s="66"/>
      <c r="W3219" s="66"/>
      <c r="X3219" s="118">
        <f t="shared" si="212"/>
        <v>0</v>
      </c>
      <c r="Y3219" s="119">
        <f>+IFERROR(VLOOKUP(G3219,fechas!$A$1:$D$292,2,FALSE), " ")</f>
        <v>260</v>
      </c>
      <c r="Z3219" s="119">
        <f t="shared" si="213"/>
        <v>270</v>
      </c>
      <c r="AA3219" s="120" t="str">
        <f>+IFERROR(IF(S3219&gt;0," ",Q3219-variables!$C$9)," ")</f>
        <v xml:space="preserve"> </v>
      </c>
    </row>
    <row r="3220" spans="2:27" s="121" customFormat="1" ht="24.95" hidden="1" customHeight="1">
      <c r="B3220" s="66">
        <f t="shared" si="211"/>
        <v>3217</v>
      </c>
      <c r="C3220" s="72" t="s">
        <v>11275</v>
      </c>
      <c r="D3220" s="73" t="s">
        <v>11276</v>
      </c>
      <c r="E3220" s="73" t="s">
        <v>11277</v>
      </c>
      <c r="F3220" s="66" t="s">
        <v>31</v>
      </c>
      <c r="G3220" s="116">
        <v>45974</v>
      </c>
      <c r="H3220" s="116">
        <v>45974</v>
      </c>
      <c r="I3220" s="116">
        <v>45974</v>
      </c>
      <c r="J3220" s="117" t="s">
        <v>10790</v>
      </c>
      <c r="K3220" s="64" t="s">
        <v>33</v>
      </c>
      <c r="L3220" s="64"/>
      <c r="M3220" s="64"/>
      <c r="N3220" s="66" t="s">
        <v>34</v>
      </c>
      <c r="O3220" s="66">
        <f t="shared" si="210"/>
        <v>0</v>
      </c>
      <c r="P3220" s="66">
        <v>10</v>
      </c>
      <c r="Q3220" s="65">
        <f>+IFERROR(VLOOKUP(Z3220, fechas!$B$1:$C$1036, 2,FALSE), " ")</f>
        <v>45988</v>
      </c>
      <c r="R3220" s="66" t="s">
        <v>35</v>
      </c>
      <c r="S3220" s="90">
        <v>45974</v>
      </c>
      <c r="T3220" s="66" t="s">
        <v>35</v>
      </c>
      <c r="U3220" s="65" t="s">
        <v>35</v>
      </c>
      <c r="V3220" s="66" t="s">
        <v>3190</v>
      </c>
      <c r="W3220" s="66"/>
      <c r="X3220" s="118">
        <f t="shared" si="212"/>
        <v>0</v>
      </c>
      <c r="Y3220" s="119">
        <f>+IFERROR(VLOOKUP(G3220,fechas!$A$1:$D$292,2,FALSE), " ")</f>
        <v>260</v>
      </c>
      <c r="Z3220" s="119">
        <f t="shared" si="213"/>
        <v>270</v>
      </c>
      <c r="AA3220" s="120" t="str">
        <f>+IFERROR(IF(S3220&gt;0," ",Q3220-variables!$C$9)," ")</f>
        <v xml:space="preserve"> </v>
      </c>
    </row>
    <row r="3221" spans="2:27" s="121" customFormat="1" ht="24.95" hidden="1" customHeight="1">
      <c r="B3221" s="66">
        <f t="shared" si="211"/>
        <v>3218</v>
      </c>
      <c r="C3221" s="72" t="s">
        <v>11278</v>
      </c>
      <c r="D3221" s="73" t="s">
        <v>11279</v>
      </c>
      <c r="E3221" s="73" t="s">
        <v>4203</v>
      </c>
      <c r="F3221" s="66" t="s">
        <v>31</v>
      </c>
      <c r="G3221" s="116">
        <v>45974</v>
      </c>
      <c r="H3221" s="116">
        <v>45974</v>
      </c>
      <c r="I3221" s="116">
        <v>45975</v>
      </c>
      <c r="J3221" s="117" t="s">
        <v>10790</v>
      </c>
      <c r="K3221" s="64" t="s">
        <v>9975</v>
      </c>
      <c r="L3221" s="64"/>
      <c r="M3221" s="64"/>
      <c r="N3221" s="66" t="s">
        <v>34</v>
      </c>
      <c r="O3221" s="66">
        <f t="shared" si="210"/>
        <v>14</v>
      </c>
      <c r="P3221" s="66">
        <v>10</v>
      </c>
      <c r="Q3221" s="65">
        <f>+IFERROR(VLOOKUP(Z3221, fechas!$B$1:$C$1036, 2,FALSE), " ")</f>
        <v>45988</v>
      </c>
      <c r="R3221" s="66" t="s">
        <v>11280</v>
      </c>
      <c r="S3221" s="90">
        <v>45988</v>
      </c>
      <c r="T3221" s="66" t="s">
        <v>35</v>
      </c>
      <c r="U3221" s="65" t="s">
        <v>35</v>
      </c>
      <c r="V3221" s="167"/>
      <c r="W3221" s="66"/>
      <c r="X3221" s="118">
        <f t="shared" si="212"/>
        <v>0</v>
      </c>
      <c r="Y3221" s="119">
        <f>+IFERROR(VLOOKUP(G3221,fechas!$A$1:$D$292,2,FALSE), " ")</f>
        <v>260</v>
      </c>
      <c r="Z3221" s="119">
        <f t="shared" si="213"/>
        <v>270</v>
      </c>
      <c r="AA3221" s="120" t="str">
        <f>+IFERROR(IF(S3221&gt;0," ",Q3221-variables!$C$9)," ")</f>
        <v xml:space="preserve"> </v>
      </c>
    </row>
    <row r="3222" spans="2:27" s="121" customFormat="1" ht="24.95" hidden="1" customHeight="1">
      <c r="B3222" s="66">
        <f t="shared" si="211"/>
        <v>3219</v>
      </c>
      <c r="C3222" s="72" t="s">
        <v>11281</v>
      </c>
      <c r="D3222" s="73" t="s">
        <v>11282</v>
      </c>
      <c r="E3222" s="73" t="s">
        <v>11283</v>
      </c>
      <c r="F3222" s="66" t="s">
        <v>31</v>
      </c>
      <c r="G3222" s="116">
        <v>45974</v>
      </c>
      <c r="H3222" s="116">
        <v>45974</v>
      </c>
      <c r="I3222" s="116">
        <v>45975</v>
      </c>
      <c r="J3222" s="117" t="s">
        <v>10790</v>
      </c>
      <c r="K3222" s="64" t="s">
        <v>33</v>
      </c>
      <c r="L3222" s="64"/>
      <c r="M3222" s="64"/>
      <c r="N3222" s="66" t="s">
        <v>34</v>
      </c>
      <c r="O3222" s="66">
        <f t="shared" si="210"/>
        <v>1</v>
      </c>
      <c r="P3222" s="66">
        <v>10</v>
      </c>
      <c r="Q3222" s="65">
        <f>+IFERROR(VLOOKUP(Z3222, fechas!$B$1:$C$1036, 2,FALSE), " ")</f>
        <v>45988</v>
      </c>
      <c r="R3222" s="66" t="s">
        <v>35</v>
      </c>
      <c r="S3222" s="90">
        <v>45975</v>
      </c>
      <c r="T3222" s="66" t="s">
        <v>35</v>
      </c>
      <c r="U3222" s="65" t="s">
        <v>35</v>
      </c>
      <c r="V3222" s="66" t="s">
        <v>11284</v>
      </c>
      <c r="W3222" s="66"/>
      <c r="X3222" s="118">
        <f t="shared" si="212"/>
        <v>0</v>
      </c>
      <c r="Y3222" s="119">
        <f>+IFERROR(VLOOKUP(G3222,fechas!$A$1:$D$292,2,FALSE), " ")</f>
        <v>260</v>
      </c>
      <c r="Z3222" s="119">
        <f t="shared" si="213"/>
        <v>270</v>
      </c>
      <c r="AA3222" s="120" t="str">
        <f>+IFERROR(IF(S3222&gt;0," ",Q3222-variables!$C$9)," ")</f>
        <v xml:space="preserve"> </v>
      </c>
    </row>
    <row r="3223" spans="2:27" s="121" customFormat="1" ht="24.95" hidden="1" customHeight="1">
      <c r="B3223" s="66">
        <f t="shared" si="211"/>
        <v>3220</v>
      </c>
      <c r="C3223" s="72" t="s">
        <v>11285</v>
      </c>
      <c r="D3223" s="73" t="s">
        <v>11286</v>
      </c>
      <c r="E3223" s="73" t="s">
        <v>11287</v>
      </c>
      <c r="F3223" s="66" t="s">
        <v>31</v>
      </c>
      <c r="G3223" s="116">
        <v>45971</v>
      </c>
      <c r="H3223" s="116">
        <v>45971</v>
      </c>
      <c r="I3223" s="116">
        <v>45979</v>
      </c>
      <c r="J3223" s="117" t="s">
        <v>10790</v>
      </c>
      <c r="K3223" s="64" t="s">
        <v>1896</v>
      </c>
      <c r="L3223" s="64" t="s">
        <v>2713</v>
      </c>
      <c r="M3223" s="64" t="s">
        <v>183</v>
      </c>
      <c r="N3223" s="66" t="s">
        <v>34</v>
      </c>
      <c r="O3223" s="66">
        <f t="shared" si="210"/>
        <v>10</v>
      </c>
      <c r="P3223" s="66">
        <v>10</v>
      </c>
      <c r="Q3223" s="65">
        <f>+IFERROR(VLOOKUP(Z3223, fechas!$B$1:$C$1036, 2,FALSE), " ")</f>
        <v>45985</v>
      </c>
      <c r="R3223" s="66" t="s">
        <v>11288</v>
      </c>
      <c r="S3223" s="90">
        <v>45981</v>
      </c>
      <c r="T3223" s="65" t="s">
        <v>11289</v>
      </c>
      <c r="U3223" s="65">
        <v>45979</v>
      </c>
      <c r="V3223" s="66"/>
      <c r="W3223" s="66"/>
      <c r="X3223" s="118">
        <f t="shared" si="212"/>
        <v>0</v>
      </c>
      <c r="Y3223" s="119">
        <f>+IFERROR(VLOOKUP(G3223,fechas!$A$1:$D$292,2,FALSE), " ")</f>
        <v>257</v>
      </c>
      <c r="Z3223" s="119">
        <f t="shared" si="213"/>
        <v>267</v>
      </c>
      <c r="AA3223" s="120" t="str">
        <f>+IFERROR(IF(S3223&gt;0," ",Q3223-variables!$C$9)," ")</f>
        <v xml:space="preserve"> </v>
      </c>
    </row>
    <row r="3224" spans="2:27" s="121" customFormat="1" ht="24.95" hidden="1" customHeight="1">
      <c r="B3224" s="66">
        <f t="shared" si="211"/>
        <v>3221</v>
      </c>
      <c r="C3224" s="72" t="s">
        <v>11290</v>
      </c>
      <c r="D3224" s="73" t="s">
        <v>11291</v>
      </c>
      <c r="E3224" s="73" t="s">
        <v>1628</v>
      </c>
      <c r="F3224" s="66" t="s">
        <v>31</v>
      </c>
      <c r="G3224" s="116">
        <v>45971</v>
      </c>
      <c r="H3224" s="116">
        <v>45975</v>
      </c>
      <c r="I3224" s="116">
        <v>45979</v>
      </c>
      <c r="J3224" s="117" t="s">
        <v>10790</v>
      </c>
      <c r="K3224" s="64" t="s">
        <v>1087</v>
      </c>
      <c r="L3224" s="64" t="s">
        <v>2713</v>
      </c>
      <c r="M3224" s="64" t="s">
        <v>183</v>
      </c>
      <c r="N3224" s="66" t="s">
        <v>34</v>
      </c>
      <c r="O3224" s="66">
        <f t="shared" si="210"/>
        <v>18</v>
      </c>
      <c r="P3224" s="66">
        <v>10</v>
      </c>
      <c r="Q3224" s="65">
        <f>+IFERROR(VLOOKUP(Z3224, fechas!$B$1:$C$1036, 2,FALSE), " ")</f>
        <v>45985</v>
      </c>
      <c r="R3224" s="66" t="s">
        <v>11292</v>
      </c>
      <c r="S3224" s="90">
        <v>45989</v>
      </c>
      <c r="T3224" s="66" t="s">
        <v>11293</v>
      </c>
      <c r="U3224" s="65">
        <v>45981</v>
      </c>
      <c r="V3224" s="66"/>
      <c r="W3224" s="66"/>
      <c r="X3224" s="118">
        <f t="shared" si="212"/>
        <v>0</v>
      </c>
      <c r="Y3224" s="119">
        <f>+IFERROR(VLOOKUP(G3224,fechas!$A$1:$D$292,2,FALSE), " ")</f>
        <v>257</v>
      </c>
      <c r="Z3224" s="119">
        <f t="shared" si="213"/>
        <v>267</v>
      </c>
      <c r="AA3224" s="120" t="str">
        <f>+IFERROR(IF(S3224&gt;0," ",Q3224-variables!$C$9)," ")</f>
        <v xml:space="preserve"> </v>
      </c>
    </row>
    <row r="3225" spans="2:27" s="121" customFormat="1" ht="24.95" hidden="1" customHeight="1">
      <c r="B3225" s="66">
        <f t="shared" si="211"/>
        <v>3222</v>
      </c>
      <c r="C3225" s="72" t="s">
        <v>11294</v>
      </c>
      <c r="D3225" s="73" t="s">
        <v>11295</v>
      </c>
      <c r="E3225" s="73" t="s">
        <v>816</v>
      </c>
      <c r="F3225" s="66" t="s">
        <v>31</v>
      </c>
      <c r="G3225" s="116">
        <v>45974</v>
      </c>
      <c r="H3225" s="116">
        <v>45975</v>
      </c>
      <c r="I3225" s="116">
        <v>45979</v>
      </c>
      <c r="J3225" s="117" t="s">
        <v>10790</v>
      </c>
      <c r="K3225" s="64" t="s">
        <v>276</v>
      </c>
      <c r="L3225" s="64" t="s">
        <v>47</v>
      </c>
      <c r="M3225" s="64" t="s">
        <v>202</v>
      </c>
      <c r="N3225" s="66" t="s">
        <v>34</v>
      </c>
      <c r="O3225" s="66">
        <f t="shared" si="210"/>
        <v>26</v>
      </c>
      <c r="P3225" s="66">
        <v>10</v>
      </c>
      <c r="Q3225" s="65">
        <f>+IFERROR(VLOOKUP(Z3225, fechas!$B$1:$C$1036, 2,FALSE), " ")</f>
        <v>45988</v>
      </c>
      <c r="R3225" s="66" t="s">
        <v>11296</v>
      </c>
      <c r="S3225" s="90">
        <v>46000</v>
      </c>
      <c r="T3225" s="66" t="s">
        <v>11297</v>
      </c>
      <c r="U3225" s="65">
        <v>45993</v>
      </c>
      <c r="V3225" s="66"/>
      <c r="W3225" s="66"/>
      <c r="X3225" s="118">
        <f t="shared" si="212"/>
        <v>0</v>
      </c>
      <c r="Y3225" s="119">
        <f>+IFERROR(VLOOKUP(G3225,fechas!$A$1:$D$292,2,FALSE), " ")</f>
        <v>260</v>
      </c>
      <c r="Z3225" s="119">
        <f t="shared" si="213"/>
        <v>270</v>
      </c>
      <c r="AA3225" s="120" t="str">
        <f>+IFERROR(IF(S3225&gt;0," ",Q3225-variables!$C$9)," ")</f>
        <v xml:space="preserve"> </v>
      </c>
    </row>
    <row r="3226" spans="2:27" s="121" customFormat="1" ht="24.95" hidden="1" customHeight="1">
      <c r="B3226" s="66">
        <f t="shared" si="211"/>
        <v>3223</v>
      </c>
      <c r="C3226" s="72" t="s">
        <v>11298</v>
      </c>
      <c r="D3226" s="73" t="s">
        <v>11299</v>
      </c>
      <c r="E3226" s="73" t="s">
        <v>3334</v>
      </c>
      <c r="F3226" s="66" t="s">
        <v>31</v>
      </c>
      <c r="G3226" s="116">
        <v>45975</v>
      </c>
      <c r="H3226" s="116">
        <v>45975</v>
      </c>
      <c r="I3226" s="116">
        <v>45979</v>
      </c>
      <c r="J3226" s="117" t="s">
        <v>10790</v>
      </c>
      <c r="K3226" s="64" t="s">
        <v>33</v>
      </c>
      <c r="L3226" s="64"/>
      <c r="M3226" s="64"/>
      <c r="N3226" s="66" t="s">
        <v>34</v>
      </c>
      <c r="O3226" s="66">
        <f t="shared" si="210"/>
        <v>5</v>
      </c>
      <c r="P3226" s="66">
        <v>10</v>
      </c>
      <c r="Q3226" s="65">
        <f>+IFERROR(VLOOKUP(Z3226, fechas!$B$1:$C$1036, 2,FALSE), " ")</f>
        <v>45989</v>
      </c>
      <c r="R3226" s="66" t="s">
        <v>35</v>
      </c>
      <c r="S3226" s="90">
        <v>45980</v>
      </c>
      <c r="T3226" s="66" t="s">
        <v>35</v>
      </c>
      <c r="U3226" s="65" t="s">
        <v>35</v>
      </c>
      <c r="V3226" s="66" t="s">
        <v>3265</v>
      </c>
      <c r="W3226" s="66"/>
      <c r="X3226" s="118">
        <f t="shared" si="212"/>
        <v>0</v>
      </c>
      <c r="Y3226" s="119">
        <f>+IFERROR(VLOOKUP(G3226,fechas!$A$1:$D$292,2,FALSE), " ")</f>
        <v>261</v>
      </c>
      <c r="Z3226" s="119">
        <f t="shared" si="213"/>
        <v>271</v>
      </c>
      <c r="AA3226" s="120" t="str">
        <f>+IFERROR(IF(S3226&gt;0," ",Q3226-variables!$C$9)," ")</f>
        <v xml:space="preserve"> </v>
      </c>
    </row>
    <row r="3227" spans="2:27" s="121" customFormat="1" ht="24.95" hidden="1" customHeight="1">
      <c r="B3227" s="66">
        <f t="shared" si="211"/>
        <v>3224</v>
      </c>
      <c r="C3227" s="72" t="s">
        <v>11300</v>
      </c>
      <c r="D3227" s="73" t="s">
        <v>11301</v>
      </c>
      <c r="E3227" s="73" t="s">
        <v>11302</v>
      </c>
      <c r="F3227" s="66" t="s">
        <v>31</v>
      </c>
      <c r="G3227" s="116">
        <v>45975</v>
      </c>
      <c r="H3227" s="116">
        <v>45975</v>
      </c>
      <c r="I3227" s="116">
        <v>45979</v>
      </c>
      <c r="J3227" s="117" t="s">
        <v>10790</v>
      </c>
      <c r="K3227" s="64" t="s">
        <v>9975</v>
      </c>
      <c r="L3227" s="64"/>
      <c r="M3227" s="64"/>
      <c r="N3227" s="66" t="s">
        <v>34</v>
      </c>
      <c r="O3227" s="66">
        <f t="shared" si="210"/>
        <v>14</v>
      </c>
      <c r="P3227" s="66">
        <v>10</v>
      </c>
      <c r="Q3227" s="65">
        <f>+IFERROR(VLOOKUP(Z3227, fechas!$B$1:$C$1036, 2,FALSE), " ")</f>
        <v>45989</v>
      </c>
      <c r="R3227" s="66" t="s">
        <v>11303</v>
      </c>
      <c r="S3227" s="90">
        <v>45989</v>
      </c>
      <c r="T3227" s="66" t="s">
        <v>11304</v>
      </c>
      <c r="U3227" s="65">
        <v>45988</v>
      </c>
      <c r="V3227" s="167"/>
      <c r="W3227" s="66"/>
      <c r="X3227" s="118">
        <f t="shared" si="212"/>
        <v>0</v>
      </c>
      <c r="Y3227" s="119">
        <f>+IFERROR(VLOOKUP(G3227,fechas!$A$1:$D$292,2,FALSE), " ")</f>
        <v>261</v>
      </c>
      <c r="Z3227" s="119">
        <f t="shared" si="213"/>
        <v>271</v>
      </c>
      <c r="AA3227" s="120" t="str">
        <f>+IFERROR(IF(S3227&gt;0," ",Q3227-variables!$C$9)," ")</f>
        <v xml:space="preserve"> </v>
      </c>
    </row>
    <row r="3228" spans="2:27" s="121" customFormat="1" ht="24.95" hidden="1" customHeight="1">
      <c r="B3228" s="66">
        <f t="shared" si="211"/>
        <v>3225</v>
      </c>
      <c r="C3228" s="72" t="s">
        <v>11305</v>
      </c>
      <c r="D3228" s="73" t="s">
        <v>11306</v>
      </c>
      <c r="E3228" s="73" t="s">
        <v>11307</v>
      </c>
      <c r="F3228" s="66" t="s">
        <v>61</v>
      </c>
      <c r="G3228" s="116">
        <v>45975</v>
      </c>
      <c r="H3228" s="116">
        <v>45975</v>
      </c>
      <c r="I3228" s="116">
        <v>45979</v>
      </c>
      <c r="J3228" s="117" t="s">
        <v>10790</v>
      </c>
      <c r="K3228" s="64" t="s">
        <v>1885</v>
      </c>
      <c r="L3228" s="64"/>
      <c r="M3228" s="64"/>
      <c r="N3228" s="66" t="s">
        <v>108</v>
      </c>
      <c r="O3228" s="66">
        <f t="shared" si="210"/>
        <v>4</v>
      </c>
      <c r="P3228" s="66">
        <v>10</v>
      </c>
      <c r="Q3228" s="65">
        <f>+IFERROR(VLOOKUP(Z3228, fechas!$B$1:$C$1036, 2,FALSE), " ")</f>
        <v>45989</v>
      </c>
      <c r="R3228" s="66" t="s">
        <v>35</v>
      </c>
      <c r="S3228" s="90">
        <v>45979</v>
      </c>
      <c r="T3228" s="66" t="s">
        <v>35</v>
      </c>
      <c r="U3228" s="65" t="s">
        <v>35</v>
      </c>
      <c r="V3228" s="66" t="s">
        <v>8827</v>
      </c>
      <c r="W3228" s="66"/>
      <c r="X3228" s="118">
        <f t="shared" si="212"/>
        <v>0</v>
      </c>
      <c r="Y3228" s="119">
        <f>+IFERROR(VLOOKUP(G3228,fechas!$A$1:$D$292,2,FALSE), " ")</f>
        <v>261</v>
      </c>
      <c r="Z3228" s="119">
        <f t="shared" si="213"/>
        <v>271</v>
      </c>
      <c r="AA3228" s="120" t="str">
        <f>+IFERROR(IF(S3228&gt;0," ",Q3228-variables!$C$9)," ")</f>
        <v xml:space="preserve"> </v>
      </c>
    </row>
    <row r="3229" spans="2:27" s="121" customFormat="1" ht="24.95" hidden="1" customHeight="1">
      <c r="B3229" s="66">
        <f t="shared" si="211"/>
        <v>3226</v>
      </c>
      <c r="C3229" s="72" t="s">
        <v>11308</v>
      </c>
      <c r="D3229" s="73" t="s">
        <v>11309</v>
      </c>
      <c r="E3229" s="73" t="s">
        <v>11310</v>
      </c>
      <c r="F3229" s="66" t="s">
        <v>31</v>
      </c>
      <c r="G3229" s="116">
        <v>45959</v>
      </c>
      <c r="H3229" s="116">
        <v>45959</v>
      </c>
      <c r="I3229" s="116">
        <v>45979</v>
      </c>
      <c r="J3229" s="117" t="s">
        <v>10790</v>
      </c>
      <c r="K3229" s="64" t="s">
        <v>1885</v>
      </c>
      <c r="L3229" s="64"/>
      <c r="M3229" s="64"/>
      <c r="N3229" s="66" t="s">
        <v>34</v>
      </c>
      <c r="O3229" s="66">
        <f t="shared" si="210"/>
        <v>21</v>
      </c>
      <c r="P3229" s="66">
        <v>10</v>
      </c>
      <c r="Q3229" s="65">
        <f>+IFERROR(VLOOKUP(Z3229, fechas!$B$1:$C$1036, 2,FALSE), " ")</f>
        <v>45973</v>
      </c>
      <c r="R3229" s="66" t="s">
        <v>11311</v>
      </c>
      <c r="S3229" s="90">
        <v>45980</v>
      </c>
      <c r="T3229" s="66" t="s">
        <v>35</v>
      </c>
      <c r="U3229" s="65" t="s">
        <v>35</v>
      </c>
      <c r="V3229" s="66"/>
      <c r="W3229" s="66"/>
      <c r="X3229" s="118">
        <f t="shared" si="212"/>
        <v>0</v>
      </c>
      <c r="Y3229" s="119">
        <f>+IFERROR(VLOOKUP(G3229,fechas!$A$1:$D$292,2,FALSE), " ")</f>
        <v>249</v>
      </c>
      <c r="Z3229" s="119">
        <f t="shared" si="213"/>
        <v>259</v>
      </c>
      <c r="AA3229" s="120" t="str">
        <f>+IFERROR(IF(S3229&gt;0," ",Q3229-variables!$C$9)," ")</f>
        <v xml:space="preserve"> </v>
      </c>
    </row>
    <row r="3230" spans="2:27" s="121" customFormat="1" ht="24.95" hidden="1" customHeight="1">
      <c r="B3230" s="66">
        <f t="shared" si="211"/>
        <v>3227</v>
      </c>
      <c r="C3230" s="72" t="s">
        <v>11312</v>
      </c>
      <c r="D3230" s="73" t="s">
        <v>11313</v>
      </c>
      <c r="E3230" s="73" t="s">
        <v>3501</v>
      </c>
      <c r="F3230" s="66" t="s">
        <v>31</v>
      </c>
      <c r="G3230" s="116">
        <v>45975</v>
      </c>
      <c r="H3230" s="116">
        <v>45975</v>
      </c>
      <c r="I3230" s="116">
        <v>45979</v>
      </c>
      <c r="J3230" s="117" t="s">
        <v>10790</v>
      </c>
      <c r="K3230" s="64" t="s">
        <v>1087</v>
      </c>
      <c r="L3230" s="64" t="s">
        <v>2713</v>
      </c>
      <c r="M3230" s="64" t="s">
        <v>183</v>
      </c>
      <c r="N3230" s="66" t="s">
        <v>34</v>
      </c>
      <c r="O3230" s="66">
        <f t="shared" si="210"/>
        <v>6</v>
      </c>
      <c r="P3230" s="66">
        <v>10</v>
      </c>
      <c r="Q3230" s="65">
        <f>+IFERROR(VLOOKUP(Z3230, fechas!$B$1:$C$1036, 2,FALSE), " ")</f>
        <v>45989</v>
      </c>
      <c r="R3230" s="66" t="s">
        <v>10883</v>
      </c>
      <c r="S3230" s="90">
        <v>45981</v>
      </c>
      <c r="T3230" s="66" t="s">
        <v>35</v>
      </c>
      <c r="U3230" s="65" t="s">
        <v>35</v>
      </c>
      <c r="V3230" s="66"/>
      <c r="W3230" s="66"/>
      <c r="X3230" s="118">
        <f t="shared" si="212"/>
        <v>0</v>
      </c>
      <c r="Y3230" s="119">
        <f>+IFERROR(VLOOKUP(G3230,fechas!$A$1:$D$292,2,FALSE), " ")</f>
        <v>261</v>
      </c>
      <c r="Z3230" s="119">
        <f t="shared" si="213"/>
        <v>271</v>
      </c>
      <c r="AA3230" s="120" t="str">
        <f>+IFERROR(IF(S3230&gt;0," ",Q3230-variables!$C$9)," ")</f>
        <v xml:space="preserve"> </v>
      </c>
    </row>
    <row r="3231" spans="2:27" s="121" customFormat="1" ht="24.95" hidden="1" customHeight="1">
      <c r="B3231" s="66">
        <f t="shared" si="211"/>
        <v>3228</v>
      </c>
      <c r="C3231" s="72" t="s">
        <v>11314</v>
      </c>
      <c r="D3231" s="73" t="s">
        <v>11313</v>
      </c>
      <c r="E3231" s="73" t="s">
        <v>3501</v>
      </c>
      <c r="F3231" s="66" t="s">
        <v>31</v>
      </c>
      <c r="G3231" s="116">
        <v>45975</v>
      </c>
      <c r="H3231" s="116">
        <v>45975</v>
      </c>
      <c r="I3231" s="116">
        <v>45979</v>
      </c>
      <c r="J3231" s="117" t="s">
        <v>10790</v>
      </c>
      <c r="K3231" s="64" t="s">
        <v>1087</v>
      </c>
      <c r="L3231" s="64" t="s">
        <v>2713</v>
      </c>
      <c r="M3231" s="64" t="s">
        <v>183</v>
      </c>
      <c r="N3231" s="66" t="s">
        <v>34</v>
      </c>
      <c r="O3231" s="66">
        <f t="shared" si="210"/>
        <v>6</v>
      </c>
      <c r="P3231" s="66">
        <v>10</v>
      </c>
      <c r="Q3231" s="65">
        <f>+IFERROR(VLOOKUP(Z3231, fechas!$B$1:$C$1036, 2,FALSE), " ")</f>
        <v>45989</v>
      </c>
      <c r="R3231" s="66" t="s">
        <v>10883</v>
      </c>
      <c r="S3231" s="90">
        <v>45981</v>
      </c>
      <c r="T3231" s="66" t="s">
        <v>35</v>
      </c>
      <c r="U3231" s="65" t="s">
        <v>35</v>
      </c>
      <c r="V3231" s="66"/>
      <c r="W3231" s="66"/>
      <c r="X3231" s="118">
        <f t="shared" si="212"/>
        <v>0</v>
      </c>
      <c r="Y3231" s="119">
        <f>+IFERROR(VLOOKUP(G3231,fechas!$A$1:$D$292,2,FALSE), " ")</f>
        <v>261</v>
      </c>
      <c r="Z3231" s="119">
        <f t="shared" si="213"/>
        <v>271</v>
      </c>
      <c r="AA3231" s="120" t="str">
        <f>+IFERROR(IF(S3231&gt;0," ",Q3231-variables!$C$9)," ")</f>
        <v xml:space="preserve"> </v>
      </c>
    </row>
    <row r="3232" spans="2:27" s="121" customFormat="1" ht="24.95" hidden="1" customHeight="1">
      <c r="B3232" s="66">
        <f t="shared" si="211"/>
        <v>3229</v>
      </c>
      <c r="C3232" s="72" t="s">
        <v>11315</v>
      </c>
      <c r="D3232" s="73" t="s">
        <v>11316</v>
      </c>
      <c r="E3232" s="73" t="s">
        <v>440</v>
      </c>
      <c r="F3232" s="66" t="s">
        <v>31</v>
      </c>
      <c r="G3232" s="116">
        <v>45974</v>
      </c>
      <c r="H3232" s="116">
        <v>45979</v>
      </c>
      <c r="I3232" s="116">
        <v>45979</v>
      </c>
      <c r="J3232" s="117" t="s">
        <v>10790</v>
      </c>
      <c r="K3232" s="64" t="s">
        <v>8795</v>
      </c>
      <c r="L3232" s="64" t="s">
        <v>47</v>
      </c>
      <c r="M3232" s="64" t="s">
        <v>79</v>
      </c>
      <c r="N3232" s="66" t="s">
        <v>34</v>
      </c>
      <c r="O3232" s="66">
        <f t="shared" si="210"/>
        <v>6</v>
      </c>
      <c r="P3232" s="66">
        <v>10</v>
      </c>
      <c r="Q3232" s="65">
        <f>+IFERROR(VLOOKUP(Z3232, fechas!$B$1:$C$1036, 2,FALSE), " ")</f>
        <v>45988</v>
      </c>
      <c r="R3232" s="66" t="s">
        <v>11172</v>
      </c>
      <c r="S3232" s="90">
        <v>45980</v>
      </c>
      <c r="T3232" s="66" t="s">
        <v>35</v>
      </c>
      <c r="U3232" s="66" t="s">
        <v>35</v>
      </c>
      <c r="V3232" s="66" t="s">
        <v>11173</v>
      </c>
      <c r="W3232" s="66"/>
      <c r="X3232" s="118">
        <f t="shared" si="212"/>
        <v>0</v>
      </c>
      <c r="Y3232" s="119">
        <f>+IFERROR(VLOOKUP(G3232,fechas!$A$1:$D$292,2,FALSE), " ")</f>
        <v>260</v>
      </c>
      <c r="Z3232" s="119">
        <f t="shared" si="213"/>
        <v>270</v>
      </c>
      <c r="AA3232" s="120" t="str">
        <f>+IFERROR(IF(S3232&gt;0," ",Q3232-variables!$C$9)," ")</f>
        <v xml:space="preserve"> </v>
      </c>
    </row>
    <row r="3233" spans="2:27" s="121" customFormat="1" ht="24.95" hidden="1" customHeight="1">
      <c r="B3233" s="66">
        <f t="shared" si="211"/>
        <v>3230</v>
      </c>
      <c r="C3233" s="72" t="s">
        <v>11317</v>
      </c>
      <c r="D3233" s="73" t="s">
        <v>11318</v>
      </c>
      <c r="E3233" s="73" t="s">
        <v>11319</v>
      </c>
      <c r="F3233" s="66" t="s">
        <v>31</v>
      </c>
      <c r="G3233" s="116">
        <v>45975</v>
      </c>
      <c r="H3233" s="116">
        <v>45975</v>
      </c>
      <c r="I3233" s="116">
        <v>45979</v>
      </c>
      <c r="J3233" s="117" t="s">
        <v>10790</v>
      </c>
      <c r="K3233" s="64" t="s">
        <v>33</v>
      </c>
      <c r="L3233" s="64"/>
      <c r="M3233" s="64"/>
      <c r="N3233" s="66" t="s">
        <v>34</v>
      </c>
      <c r="O3233" s="66">
        <f t="shared" si="210"/>
        <v>4</v>
      </c>
      <c r="P3233" s="66">
        <v>10</v>
      </c>
      <c r="Q3233" s="65">
        <f>+IFERROR(VLOOKUP(Z3233, fechas!$B$1:$C$1036, 2,FALSE), " ")</f>
        <v>45989</v>
      </c>
      <c r="R3233" s="66" t="s">
        <v>35</v>
      </c>
      <c r="S3233" s="90">
        <v>45979</v>
      </c>
      <c r="T3233" s="66" t="s">
        <v>35</v>
      </c>
      <c r="U3233" s="65" t="s">
        <v>35</v>
      </c>
      <c r="V3233" s="66" t="s">
        <v>8412</v>
      </c>
      <c r="W3233" s="66"/>
      <c r="X3233" s="118">
        <f t="shared" si="212"/>
        <v>0</v>
      </c>
      <c r="Y3233" s="119">
        <f>+IFERROR(VLOOKUP(G3233,fechas!$A$1:$D$292,2,FALSE), " ")</f>
        <v>261</v>
      </c>
      <c r="Z3233" s="119">
        <f t="shared" si="213"/>
        <v>271</v>
      </c>
      <c r="AA3233" s="120" t="str">
        <f>+IFERROR(IF(S3233&gt;0," ",Q3233-variables!$C$9)," ")</f>
        <v xml:space="preserve"> </v>
      </c>
    </row>
    <row r="3234" spans="2:27" s="121" customFormat="1" ht="24.95" hidden="1" customHeight="1">
      <c r="B3234" s="66">
        <f t="shared" si="211"/>
        <v>3231</v>
      </c>
      <c r="C3234" s="72" t="s">
        <v>11320</v>
      </c>
      <c r="D3234" s="73" t="s">
        <v>11321</v>
      </c>
      <c r="E3234" s="73" t="s">
        <v>11322</v>
      </c>
      <c r="F3234" s="66" t="s">
        <v>31</v>
      </c>
      <c r="G3234" s="116">
        <v>45976</v>
      </c>
      <c r="H3234" s="116">
        <v>45979</v>
      </c>
      <c r="I3234" s="116">
        <v>45979</v>
      </c>
      <c r="J3234" s="117" t="s">
        <v>10790</v>
      </c>
      <c r="K3234" s="64" t="s">
        <v>7637</v>
      </c>
      <c r="L3234" s="64" t="s">
        <v>2713</v>
      </c>
      <c r="M3234" s="64" t="s">
        <v>276</v>
      </c>
      <c r="N3234" s="66" t="s">
        <v>34</v>
      </c>
      <c r="O3234" s="66">
        <f t="shared" si="210"/>
        <v>11</v>
      </c>
      <c r="P3234" s="66">
        <v>10</v>
      </c>
      <c r="Q3234" s="65" t="str">
        <f>+IFERROR(VLOOKUP(Z3234, fechas!$B$1:$C$1036, 2,FALSE), " ")</f>
        <v xml:space="preserve"> </v>
      </c>
      <c r="R3234" s="66" t="s">
        <v>11323</v>
      </c>
      <c r="S3234" s="90">
        <v>45987</v>
      </c>
      <c r="T3234" s="66" t="s">
        <v>11324</v>
      </c>
      <c r="U3234" s="65">
        <v>45981</v>
      </c>
      <c r="V3234" s="66" t="s">
        <v>11325</v>
      </c>
      <c r="W3234" s="66"/>
      <c r="X3234" s="118">
        <f t="shared" si="212"/>
        <v>0</v>
      </c>
      <c r="Y3234" s="119" t="str">
        <f>+IFERROR(VLOOKUP(G3234,fechas!$A$1:$D$292,2,FALSE), " ")</f>
        <v xml:space="preserve"> </v>
      </c>
      <c r="Z3234" s="119" t="str">
        <f t="shared" si="213"/>
        <v xml:space="preserve"> </v>
      </c>
      <c r="AA3234" s="120" t="str">
        <f>+IFERROR(IF(S3234&gt;0," ",Q3234-variables!$C$9)," ")</f>
        <v xml:space="preserve"> </v>
      </c>
    </row>
    <row r="3235" spans="2:27" s="121" customFormat="1" ht="24.95" hidden="1" customHeight="1">
      <c r="B3235" s="66">
        <f t="shared" si="211"/>
        <v>3232</v>
      </c>
      <c r="C3235" s="72" t="s">
        <v>11326</v>
      </c>
      <c r="D3235" s="73" t="s">
        <v>11327</v>
      </c>
      <c r="E3235" s="73" t="s">
        <v>667</v>
      </c>
      <c r="F3235" s="66" t="s">
        <v>31</v>
      </c>
      <c r="G3235" s="116">
        <v>45979</v>
      </c>
      <c r="H3235" s="116">
        <v>45979</v>
      </c>
      <c r="I3235" s="116">
        <v>45979</v>
      </c>
      <c r="J3235" s="117" t="s">
        <v>10790</v>
      </c>
      <c r="K3235" s="64" t="s">
        <v>9975</v>
      </c>
      <c r="L3235" s="64"/>
      <c r="M3235" s="64"/>
      <c r="N3235" s="66" t="s">
        <v>34</v>
      </c>
      <c r="O3235" s="66">
        <f t="shared" si="210"/>
        <v>10</v>
      </c>
      <c r="P3235" s="66">
        <v>10</v>
      </c>
      <c r="Q3235" s="65">
        <f>+IFERROR(VLOOKUP(Z3235, fechas!$B$1:$C$1036, 2,FALSE), " ")</f>
        <v>45993</v>
      </c>
      <c r="R3235" s="66" t="s">
        <v>11328</v>
      </c>
      <c r="S3235" s="90">
        <v>45989</v>
      </c>
      <c r="T3235" s="66" t="s">
        <v>35</v>
      </c>
      <c r="U3235" s="65" t="s">
        <v>35</v>
      </c>
      <c r="V3235" s="167"/>
      <c r="W3235" s="66"/>
      <c r="X3235" s="118">
        <f t="shared" si="212"/>
        <v>0</v>
      </c>
      <c r="Y3235" s="119">
        <f>+IFERROR(VLOOKUP(G3235,fechas!$A$1:$D$292,2,FALSE), " ")</f>
        <v>263</v>
      </c>
      <c r="Z3235" s="119">
        <f t="shared" si="213"/>
        <v>273</v>
      </c>
      <c r="AA3235" s="120" t="str">
        <f>+IFERROR(IF(S3235&gt;0," ",Q3235-variables!$C$9)," ")</f>
        <v xml:space="preserve"> </v>
      </c>
    </row>
    <row r="3236" spans="2:27" s="121" customFormat="1" ht="24.95" hidden="1" customHeight="1">
      <c r="B3236" s="66">
        <f t="shared" si="211"/>
        <v>3233</v>
      </c>
      <c r="C3236" s="72" t="s">
        <v>11329</v>
      </c>
      <c r="D3236" s="73" t="s">
        <v>11330</v>
      </c>
      <c r="E3236" s="73" t="s">
        <v>11331</v>
      </c>
      <c r="F3236" s="66" t="s">
        <v>31</v>
      </c>
      <c r="G3236" s="116">
        <v>45979</v>
      </c>
      <c r="H3236" s="116">
        <v>45979</v>
      </c>
      <c r="I3236" s="116">
        <v>45979</v>
      </c>
      <c r="J3236" s="117" t="s">
        <v>10790</v>
      </c>
      <c r="K3236" s="64" t="s">
        <v>33</v>
      </c>
      <c r="L3236" s="64"/>
      <c r="M3236" s="64"/>
      <c r="N3236" s="66" t="s">
        <v>34</v>
      </c>
      <c r="O3236" s="66">
        <f t="shared" si="210"/>
        <v>0</v>
      </c>
      <c r="P3236" s="66">
        <v>10</v>
      </c>
      <c r="Q3236" s="65">
        <f>+IFERROR(VLOOKUP(Z3236, fechas!$B$1:$C$1036, 2,FALSE), " ")</f>
        <v>45993</v>
      </c>
      <c r="R3236" s="66" t="s">
        <v>35</v>
      </c>
      <c r="S3236" s="90">
        <v>45979</v>
      </c>
      <c r="T3236" s="66" t="s">
        <v>35</v>
      </c>
      <c r="U3236" s="65" t="s">
        <v>35</v>
      </c>
      <c r="V3236" s="66" t="s">
        <v>909</v>
      </c>
      <c r="W3236" s="66"/>
      <c r="X3236" s="118">
        <f t="shared" si="212"/>
        <v>0</v>
      </c>
      <c r="Y3236" s="119">
        <f>+IFERROR(VLOOKUP(G3236,fechas!$A$1:$D$292,2,FALSE), " ")</f>
        <v>263</v>
      </c>
      <c r="Z3236" s="119">
        <f t="shared" si="213"/>
        <v>273</v>
      </c>
      <c r="AA3236" s="120" t="str">
        <f>+IFERROR(IF(S3236&gt;0," ",Q3236-variables!$C$9)," ")</f>
        <v xml:space="preserve"> </v>
      </c>
    </row>
    <row r="3237" spans="2:27" s="121" customFormat="1" ht="24.95" hidden="1" customHeight="1">
      <c r="B3237" s="66">
        <f t="shared" si="211"/>
        <v>3234</v>
      </c>
      <c r="C3237" s="72" t="s">
        <v>11332</v>
      </c>
      <c r="D3237" s="73" t="s">
        <v>11333</v>
      </c>
      <c r="E3237" s="73" t="s">
        <v>11334</v>
      </c>
      <c r="F3237" s="66" t="s">
        <v>31</v>
      </c>
      <c r="G3237" s="116">
        <v>45979</v>
      </c>
      <c r="H3237" s="116">
        <v>45979</v>
      </c>
      <c r="I3237" s="116">
        <v>45979</v>
      </c>
      <c r="J3237" s="117" t="s">
        <v>10790</v>
      </c>
      <c r="K3237" s="64" t="s">
        <v>989</v>
      </c>
      <c r="L3237" s="64" t="s">
        <v>47</v>
      </c>
      <c r="M3237" s="64" t="s">
        <v>6187</v>
      </c>
      <c r="N3237" s="66" t="s">
        <v>34</v>
      </c>
      <c r="O3237" s="66">
        <f t="shared" si="210"/>
        <v>9</v>
      </c>
      <c r="P3237" s="66">
        <v>10</v>
      </c>
      <c r="Q3237" s="65">
        <f>+IFERROR(VLOOKUP(Z3237, fechas!$B$1:$C$1036, 2,FALSE), " ")</f>
        <v>45993</v>
      </c>
      <c r="R3237" s="66" t="s">
        <v>11335</v>
      </c>
      <c r="S3237" s="90">
        <v>45988</v>
      </c>
      <c r="T3237" s="66" t="s">
        <v>11336</v>
      </c>
      <c r="U3237" s="65">
        <v>45987</v>
      </c>
      <c r="V3237" s="66"/>
      <c r="W3237" s="66"/>
      <c r="X3237" s="118">
        <f t="shared" si="212"/>
        <v>0</v>
      </c>
      <c r="Y3237" s="119">
        <f>+IFERROR(VLOOKUP(G3237,fechas!$A$1:$D$292,2,FALSE), " ")</f>
        <v>263</v>
      </c>
      <c r="Z3237" s="119">
        <f t="shared" si="213"/>
        <v>273</v>
      </c>
      <c r="AA3237" s="120" t="str">
        <f>+IFERROR(IF(S3237&gt;0," ",Q3237-variables!$C$9)," ")</f>
        <v xml:space="preserve"> </v>
      </c>
    </row>
    <row r="3238" spans="2:27" s="121" customFormat="1" ht="24.95" hidden="1" customHeight="1">
      <c r="B3238" s="66">
        <f t="shared" si="211"/>
        <v>3235</v>
      </c>
      <c r="C3238" s="72" t="s">
        <v>11337</v>
      </c>
      <c r="D3238" s="73" t="s">
        <v>11338</v>
      </c>
      <c r="E3238" s="73" t="s">
        <v>2035</v>
      </c>
      <c r="F3238" s="66" t="s">
        <v>31</v>
      </c>
      <c r="G3238" s="116">
        <v>45979</v>
      </c>
      <c r="H3238" s="116">
        <v>45979</v>
      </c>
      <c r="I3238" s="116">
        <v>45979</v>
      </c>
      <c r="J3238" s="117" t="s">
        <v>10790</v>
      </c>
      <c r="K3238" s="64" t="s">
        <v>46</v>
      </c>
      <c r="L3238" s="64" t="s">
        <v>47</v>
      </c>
      <c r="M3238" s="64" t="s">
        <v>202</v>
      </c>
      <c r="N3238" s="66" t="s">
        <v>34</v>
      </c>
      <c r="O3238" s="66">
        <f t="shared" si="210"/>
        <v>11</v>
      </c>
      <c r="P3238" s="66">
        <v>10</v>
      </c>
      <c r="Q3238" s="65">
        <f>+IFERROR(VLOOKUP(Z3238, fechas!$B$1:$C$1036, 2,FALSE), " ")</f>
        <v>45993</v>
      </c>
      <c r="R3238" s="66" t="s">
        <v>11339</v>
      </c>
      <c r="S3238" s="90">
        <v>45990</v>
      </c>
      <c r="T3238" s="66" t="s">
        <v>35</v>
      </c>
      <c r="U3238" s="66" t="s">
        <v>35</v>
      </c>
      <c r="V3238" s="66" t="s">
        <v>11340</v>
      </c>
      <c r="W3238" s="66"/>
      <c r="X3238" s="118">
        <f t="shared" si="212"/>
        <v>0</v>
      </c>
      <c r="Y3238" s="119">
        <f>+IFERROR(VLOOKUP(G3238,fechas!$A$1:$D$292,2,FALSE), " ")</f>
        <v>263</v>
      </c>
      <c r="Z3238" s="119">
        <f t="shared" si="213"/>
        <v>273</v>
      </c>
      <c r="AA3238" s="120" t="str">
        <f>+IFERROR(IF(S3238&gt;0," ",Q3238-variables!$C$9)," ")</f>
        <v xml:space="preserve"> </v>
      </c>
    </row>
    <row r="3239" spans="2:27" s="121" customFormat="1" ht="24.95" hidden="1" customHeight="1">
      <c r="B3239" s="66">
        <f t="shared" si="211"/>
        <v>3236</v>
      </c>
      <c r="C3239" s="72" t="s">
        <v>11341</v>
      </c>
      <c r="D3239" s="73" t="s">
        <v>11342</v>
      </c>
      <c r="E3239" s="73" t="s">
        <v>11343</v>
      </c>
      <c r="F3239" s="66" t="s">
        <v>31</v>
      </c>
      <c r="G3239" s="116">
        <v>45979</v>
      </c>
      <c r="H3239" s="116">
        <v>45979</v>
      </c>
      <c r="I3239" s="116">
        <v>45979</v>
      </c>
      <c r="J3239" s="117" t="s">
        <v>10790</v>
      </c>
      <c r="K3239" s="64" t="s">
        <v>33</v>
      </c>
      <c r="L3239" s="64"/>
      <c r="M3239" s="64"/>
      <c r="N3239" s="66" t="s">
        <v>34</v>
      </c>
      <c r="O3239" s="66">
        <f t="shared" si="210"/>
        <v>1</v>
      </c>
      <c r="P3239" s="66">
        <v>10</v>
      </c>
      <c r="Q3239" s="65">
        <f>+IFERROR(VLOOKUP(Z3239, fechas!$B$1:$C$1036, 2,FALSE), " ")</f>
        <v>45993</v>
      </c>
      <c r="R3239" s="66" t="s">
        <v>35</v>
      </c>
      <c r="S3239" s="90">
        <v>45980</v>
      </c>
      <c r="T3239" s="66" t="s">
        <v>35</v>
      </c>
      <c r="U3239" s="65" t="s">
        <v>35</v>
      </c>
      <c r="V3239" s="66" t="s">
        <v>3000</v>
      </c>
      <c r="W3239" s="66"/>
      <c r="X3239" s="118">
        <f t="shared" si="212"/>
        <v>0</v>
      </c>
      <c r="Y3239" s="119">
        <f>+IFERROR(VLOOKUP(G3239,fechas!$A$1:$D$292,2,FALSE), " ")</f>
        <v>263</v>
      </c>
      <c r="Z3239" s="119">
        <f t="shared" si="213"/>
        <v>273</v>
      </c>
      <c r="AA3239" s="120" t="str">
        <f>+IFERROR(IF(S3239&gt;0," ",Q3239-variables!$C$9)," ")</f>
        <v xml:space="preserve"> </v>
      </c>
    </row>
    <row r="3240" spans="2:27" s="121" customFormat="1" ht="24.95" hidden="1" customHeight="1">
      <c r="B3240" s="66">
        <f t="shared" si="211"/>
        <v>3237</v>
      </c>
      <c r="C3240" s="72" t="s">
        <v>11344</v>
      </c>
      <c r="D3240" s="73" t="s">
        <v>11345</v>
      </c>
      <c r="E3240" s="73" t="s">
        <v>2035</v>
      </c>
      <c r="F3240" s="66" t="s">
        <v>31</v>
      </c>
      <c r="G3240" s="116">
        <v>45979</v>
      </c>
      <c r="H3240" s="116">
        <v>45979</v>
      </c>
      <c r="I3240" s="116">
        <v>45979</v>
      </c>
      <c r="J3240" s="117" t="s">
        <v>10790</v>
      </c>
      <c r="K3240" s="64" t="s">
        <v>33</v>
      </c>
      <c r="L3240" s="64"/>
      <c r="M3240" s="64"/>
      <c r="N3240" s="66" t="s">
        <v>34</v>
      </c>
      <c r="O3240" s="66">
        <f t="shared" si="210"/>
        <v>0</v>
      </c>
      <c r="P3240" s="66">
        <v>10</v>
      </c>
      <c r="Q3240" s="65">
        <f>+IFERROR(VLOOKUP(Z3240, fechas!$B$1:$C$1036, 2,FALSE), " ")</f>
        <v>45993</v>
      </c>
      <c r="R3240" s="66" t="s">
        <v>35</v>
      </c>
      <c r="S3240" s="90">
        <v>45979</v>
      </c>
      <c r="T3240" s="66" t="s">
        <v>35</v>
      </c>
      <c r="U3240" s="65" t="s">
        <v>35</v>
      </c>
      <c r="V3240" s="66" t="s">
        <v>1332</v>
      </c>
      <c r="W3240" s="66"/>
      <c r="X3240" s="118">
        <f t="shared" si="212"/>
        <v>0</v>
      </c>
      <c r="Y3240" s="119">
        <f>+IFERROR(VLOOKUP(G3240,fechas!$A$1:$D$292,2,FALSE), " ")</f>
        <v>263</v>
      </c>
      <c r="Z3240" s="119">
        <f t="shared" si="213"/>
        <v>273</v>
      </c>
      <c r="AA3240" s="120" t="str">
        <f>+IFERROR(IF(S3240&gt;0," ",Q3240-variables!$C$9)," ")</f>
        <v xml:space="preserve"> </v>
      </c>
    </row>
    <row r="3241" spans="2:27" s="121" customFormat="1" ht="24.95" hidden="1" customHeight="1">
      <c r="B3241" s="66">
        <f t="shared" si="211"/>
        <v>3238</v>
      </c>
      <c r="C3241" s="72" t="s">
        <v>11346</v>
      </c>
      <c r="D3241" s="73" t="s">
        <v>11347</v>
      </c>
      <c r="E3241" s="73" t="s">
        <v>11348</v>
      </c>
      <c r="F3241" s="66" t="s">
        <v>31</v>
      </c>
      <c r="G3241" s="116">
        <v>45979</v>
      </c>
      <c r="H3241" s="116">
        <v>45979</v>
      </c>
      <c r="I3241" s="116">
        <v>45979</v>
      </c>
      <c r="J3241" s="117" t="s">
        <v>10790</v>
      </c>
      <c r="K3241" s="64" t="s">
        <v>1896</v>
      </c>
      <c r="L3241" s="64" t="s">
        <v>2713</v>
      </c>
      <c r="M3241" s="64" t="s">
        <v>183</v>
      </c>
      <c r="N3241" s="66" t="s">
        <v>34</v>
      </c>
      <c r="O3241" s="66">
        <f t="shared" si="210"/>
        <v>11</v>
      </c>
      <c r="P3241" s="66">
        <v>10</v>
      </c>
      <c r="Q3241" s="65">
        <f>+IFERROR(VLOOKUP(Z3241, fechas!$B$1:$C$1036, 2,FALSE), " ")</f>
        <v>45993</v>
      </c>
      <c r="R3241" s="66" t="s">
        <v>11349</v>
      </c>
      <c r="S3241" s="90">
        <v>45990</v>
      </c>
      <c r="T3241" s="66" t="s">
        <v>11350</v>
      </c>
      <c r="U3241" s="65">
        <v>45989</v>
      </c>
      <c r="V3241" s="66"/>
      <c r="W3241" s="66"/>
      <c r="X3241" s="118">
        <f t="shared" si="212"/>
        <v>0</v>
      </c>
      <c r="Y3241" s="119">
        <f>+IFERROR(VLOOKUP(G3241,fechas!$A$1:$D$292,2,FALSE), " ")</f>
        <v>263</v>
      </c>
      <c r="Z3241" s="119">
        <f t="shared" si="213"/>
        <v>273</v>
      </c>
      <c r="AA3241" s="120" t="str">
        <f>+IFERROR(IF(S3241&gt;0," ",Q3241-variables!$C$9)," ")</f>
        <v xml:space="preserve"> </v>
      </c>
    </row>
    <row r="3242" spans="2:27" s="121" customFormat="1" ht="24.95" hidden="1" customHeight="1">
      <c r="B3242" s="66">
        <f t="shared" si="211"/>
        <v>3239</v>
      </c>
      <c r="C3242" s="72" t="s">
        <v>11351</v>
      </c>
      <c r="D3242" s="73" t="s">
        <v>11352</v>
      </c>
      <c r="E3242" s="73" t="s">
        <v>4249</v>
      </c>
      <c r="F3242" s="66" t="s">
        <v>31</v>
      </c>
      <c r="G3242" s="116">
        <v>45979</v>
      </c>
      <c r="H3242" s="116">
        <v>45979</v>
      </c>
      <c r="I3242" s="116">
        <v>45979</v>
      </c>
      <c r="J3242" s="117" t="s">
        <v>10790</v>
      </c>
      <c r="K3242" s="64" t="s">
        <v>7637</v>
      </c>
      <c r="L3242" s="64" t="s">
        <v>2713</v>
      </c>
      <c r="M3242" s="64" t="s">
        <v>276</v>
      </c>
      <c r="N3242" s="66" t="s">
        <v>34</v>
      </c>
      <c r="O3242" s="66">
        <f t="shared" si="210"/>
        <v>8</v>
      </c>
      <c r="P3242" s="66">
        <v>10</v>
      </c>
      <c r="Q3242" s="65">
        <f>+IFERROR(VLOOKUP(Z3242, fechas!$B$1:$C$1036, 2,FALSE), " ")</f>
        <v>45993</v>
      </c>
      <c r="R3242" s="66" t="s">
        <v>11353</v>
      </c>
      <c r="S3242" s="90">
        <v>45987</v>
      </c>
      <c r="T3242" s="66" t="s">
        <v>35</v>
      </c>
      <c r="U3242" s="65" t="s">
        <v>35</v>
      </c>
      <c r="V3242" s="66" t="s">
        <v>11354</v>
      </c>
      <c r="W3242" s="66"/>
      <c r="X3242" s="118">
        <f t="shared" si="212"/>
        <v>0</v>
      </c>
      <c r="Y3242" s="119">
        <f>+IFERROR(VLOOKUP(G3242,fechas!$A$1:$D$292,2,FALSE), " ")</f>
        <v>263</v>
      </c>
      <c r="Z3242" s="119">
        <f t="shared" si="213"/>
        <v>273</v>
      </c>
      <c r="AA3242" s="120" t="str">
        <f>+IFERROR(IF(S3242&gt;0," ",Q3242-variables!$C$9)," ")</f>
        <v xml:space="preserve"> </v>
      </c>
    </row>
    <row r="3243" spans="2:27" s="121" customFormat="1" ht="24.95" hidden="1" customHeight="1">
      <c r="B3243" s="66">
        <f t="shared" si="211"/>
        <v>3240</v>
      </c>
      <c r="C3243" s="72" t="s">
        <v>11355</v>
      </c>
      <c r="D3243" s="73" t="s">
        <v>11356</v>
      </c>
      <c r="E3243" s="73" t="s">
        <v>128</v>
      </c>
      <c r="F3243" s="66" t="s">
        <v>31</v>
      </c>
      <c r="G3243" s="116">
        <v>45979</v>
      </c>
      <c r="H3243" s="116">
        <v>45979</v>
      </c>
      <c r="I3243" s="116">
        <v>45979</v>
      </c>
      <c r="J3243" s="117" t="s">
        <v>10790</v>
      </c>
      <c r="K3243" s="64" t="s">
        <v>33</v>
      </c>
      <c r="L3243" s="64"/>
      <c r="M3243" s="64"/>
      <c r="N3243" s="66" t="s">
        <v>34</v>
      </c>
      <c r="O3243" s="66">
        <f t="shared" si="210"/>
        <v>0</v>
      </c>
      <c r="P3243" s="66">
        <v>10</v>
      </c>
      <c r="Q3243" s="65">
        <f>+IFERROR(VLOOKUP(Z3243, fechas!$B$1:$C$1036, 2,FALSE), " ")</f>
        <v>45993</v>
      </c>
      <c r="R3243" s="66" t="s">
        <v>35</v>
      </c>
      <c r="S3243" s="90">
        <v>45979</v>
      </c>
      <c r="T3243" s="66" t="s">
        <v>35</v>
      </c>
      <c r="U3243" s="65" t="s">
        <v>35</v>
      </c>
      <c r="V3243" s="66" t="s">
        <v>11357</v>
      </c>
      <c r="W3243" s="66"/>
      <c r="X3243" s="118">
        <f t="shared" si="212"/>
        <v>0</v>
      </c>
      <c r="Y3243" s="119">
        <f>+IFERROR(VLOOKUP(G3243,fechas!$A$1:$D$292,2,FALSE), " ")</f>
        <v>263</v>
      </c>
      <c r="Z3243" s="119">
        <f t="shared" si="213"/>
        <v>273</v>
      </c>
      <c r="AA3243" s="120" t="str">
        <f>+IFERROR(IF(S3243&gt;0," ",Q3243-variables!$C$9)," ")</f>
        <v xml:space="preserve"> </v>
      </c>
    </row>
    <row r="3244" spans="2:27" s="121" customFormat="1" ht="24.95" hidden="1" customHeight="1">
      <c r="B3244" s="66">
        <f t="shared" si="211"/>
        <v>3241</v>
      </c>
      <c r="C3244" s="72" t="s">
        <v>11358</v>
      </c>
      <c r="D3244" s="73" t="s">
        <v>11359</v>
      </c>
      <c r="E3244" s="73" t="s">
        <v>11360</v>
      </c>
      <c r="F3244" s="66" t="s">
        <v>31</v>
      </c>
      <c r="G3244" s="116">
        <v>45979</v>
      </c>
      <c r="H3244" s="116">
        <v>45979</v>
      </c>
      <c r="I3244" s="116">
        <v>45979</v>
      </c>
      <c r="J3244" s="117" t="s">
        <v>10790</v>
      </c>
      <c r="K3244" s="64" t="s">
        <v>1896</v>
      </c>
      <c r="L3244" s="64"/>
      <c r="M3244" s="64"/>
      <c r="N3244" s="66" t="s">
        <v>108</v>
      </c>
      <c r="O3244" s="66">
        <f t="shared" si="210"/>
        <v>3</v>
      </c>
      <c r="P3244" s="66">
        <v>10</v>
      </c>
      <c r="Q3244" s="65">
        <f>+IFERROR(VLOOKUP(Z3244, fechas!$B$1:$C$1036, 2,FALSE), " ")</f>
        <v>45993</v>
      </c>
      <c r="R3244" s="66" t="s">
        <v>35</v>
      </c>
      <c r="S3244" s="90">
        <v>45982</v>
      </c>
      <c r="T3244" s="66" t="s">
        <v>35</v>
      </c>
      <c r="U3244" s="65" t="s">
        <v>35</v>
      </c>
      <c r="V3244" s="66"/>
      <c r="W3244" s="66"/>
      <c r="X3244" s="118">
        <f t="shared" si="212"/>
        <v>0</v>
      </c>
      <c r="Y3244" s="119">
        <f>+IFERROR(VLOOKUP(G3244,fechas!$A$1:$D$292,2,FALSE), " ")</f>
        <v>263</v>
      </c>
      <c r="Z3244" s="119">
        <f t="shared" si="213"/>
        <v>273</v>
      </c>
      <c r="AA3244" s="120" t="str">
        <f>+IFERROR(IF(S3244&gt;0," ",Q3244-variables!$C$9)," ")</f>
        <v xml:space="preserve"> </v>
      </c>
    </row>
    <row r="3245" spans="2:27" s="121" customFormat="1" ht="24.95" hidden="1" customHeight="1">
      <c r="B3245" s="66">
        <f t="shared" si="211"/>
        <v>3242</v>
      </c>
      <c r="C3245" s="72" t="s">
        <v>11361</v>
      </c>
      <c r="D3245" s="73" t="s">
        <v>11362</v>
      </c>
      <c r="E3245" s="73" t="s">
        <v>10585</v>
      </c>
      <c r="F3245" s="66" t="s">
        <v>31</v>
      </c>
      <c r="G3245" s="116">
        <v>45979</v>
      </c>
      <c r="H3245" s="116">
        <v>45979</v>
      </c>
      <c r="I3245" s="116">
        <v>45979</v>
      </c>
      <c r="J3245" s="117" t="s">
        <v>10790</v>
      </c>
      <c r="K3245" s="64" t="s">
        <v>276</v>
      </c>
      <c r="L3245" s="64" t="s">
        <v>10482</v>
      </c>
      <c r="M3245" s="64" t="s">
        <v>202</v>
      </c>
      <c r="N3245" s="66" t="s">
        <v>34</v>
      </c>
      <c r="O3245" s="66">
        <f t="shared" si="210"/>
        <v>14</v>
      </c>
      <c r="P3245" s="66">
        <v>10</v>
      </c>
      <c r="Q3245" s="65">
        <f>+IFERROR(VLOOKUP(Z3245, fechas!$B$1:$C$1036, 2,FALSE), " ")</f>
        <v>45993</v>
      </c>
      <c r="R3245" s="66" t="s">
        <v>11363</v>
      </c>
      <c r="S3245" s="90">
        <v>45993</v>
      </c>
      <c r="T3245" s="66" t="s">
        <v>35</v>
      </c>
      <c r="U3245" s="65" t="s">
        <v>35</v>
      </c>
      <c r="V3245" s="66"/>
      <c r="W3245" s="66"/>
      <c r="X3245" s="118">
        <f t="shared" si="212"/>
        <v>0</v>
      </c>
      <c r="Y3245" s="119">
        <f>+IFERROR(VLOOKUP(G3245,fechas!$A$1:$D$292,2,FALSE), " ")</f>
        <v>263</v>
      </c>
      <c r="Z3245" s="119">
        <f t="shared" si="213"/>
        <v>273</v>
      </c>
      <c r="AA3245" s="120" t="str">
        <f>+IFERROR(IF(S3245&gt;0," ",Q3245-variables!$C$9)," ")</f>
        <v xml:space="preserve"> </v>
      </c>
    </row>
    <row r="3246" spans="2:27" s="121" customFormat="1" ht="24.95" hidden="1" customHeight="1">
      <c r="B3246" s="66">
        <f t="shared" si="211"/>
        <v>3243</v>
      </c>
      <c r="C3246" s="72" t="s">
        <v>11364</v>
      </c>
      <c r="D3246" s="73" t="s">
        <v>11365</v>
      </c>
      <c r="E3246" s="73" t="s">
        <v>11366</v>
      </c>
      <c r="F3246" s="66" t="s">
        <v>31</v>
      </c>
      <c r="G3246" s="116">
        <v>45979</v>
      </c>
      <c r="H3246" s="116">
        <v>45979</v>
      </c>
      <c r="I3246" s="116">
        <v>45979</v>
      </c>
      <c r="J3246" s="117" t="s">
        <v>10790</v>
      </c>
      <c r="K3246" s="64" t="s">
        <v>33</v>
      </c>
      <c r="L3246" s="64"/>
      <c r="M3246" s="64"/>
      <c r="N3246" s="66" t="s">
        <v>34</v>
      </c>
      <c r="O3246" s="66">
        <f t="shared" si="210"/>
        <v>0</v>
      </c>
      <c r="P3246" s="66">
        <v>10</v>
      </c>
      <c r="Q3246" s="65">
        <f>+IFERROR(VLOOKUP(Z3246, fechas!$B$1:$C$1036, 2,FALSE), " ")</f>
        <v>45993</v>
      </c>
      <c r="R3246" s="66" t="s">
        <v>35</v>
      </c>
      <c r="S3246" s="90">
        <v>45979</v>
      </c>
      <c r="T3246" s="66" t="s">
        <v>35</v>
      </c>
      <c r="U3246" s="65" t="s">
        <v>35</v>
      </c>
      <c r="V3246" s="66" t="s">
        <v>114</v>
      </c>
      <c r="W3246" s="66"/>
      <c r="X3246" s="118">
        <f t="shared" si="212"/>
        <v>0</v>
      </c>
      <c r="Y3246" s="119">
        <f>+IFERROR(VLOOKUP(G3246,fechas!$A$1:$D$292,2,FALSE), " ")</f>
        <v>263</v>
      </c>
      <c r="Z3246" s="119">
        <f t="shared" si="213"/>
        <v>273</v>
      </c>
      <c r="AA3246" s="120" t="str">
        <f>+IFERROR(IF(S3246&gt;0," ",Q3246-variables!$C$9)," ")</f>
        <v xml:space="preserve"> </v>
      </c>
    </row>
    <row r="3247" spans="2:27" s="121" customFormat="1" ht="24.95" hidden="1" customHeight="1">
      <c r="B3247" s="66">
        <f t="shared" si="211"/>
        <v>3244</v>
      </c>
      <c r="C3247" s="72" t="s">
        <v>11367</v>
      </c>
      <c r="D3247" s="73" t="s">
        <v>11368</v>
      </c>
      <c r="E3247" s="73" t="s">
        <v>11369</v>
      </c>
      <c r="F3247" s="66" t="s">
        <v>31</v>
      </c>
      <c r="G3247" s="116">
        <v>45979</v>
      </c>
      <c r="H3247" s="116">
        <v>45979</v>
      </c>
      <c r="I3247" s="116">
        <v>45979</v>
      </c>
      <c r="J3247" s="117" t="s">
        <v>10790</v>
      </c>
      <c r="K3247" s="64" t="s">
        <v>10107</v>
      </c>
      <c r="L3247" s="64" t="s">
        <v>9975</v>
      </c>
      <c r="M3247" s="64" t="s">
        <v>79</v>
      </c>
      <c r="N3247" s="66" t="s">
        <v>34</v>
      </c>
      <c r="O3247" s="66">
        <f t="shared" si="210"/>
        <v>14</v>
      </c>
      <c r="P3247" s="66">
        <v>10</v>
      </c>
      <c r="Q3247" s="65">
        <f>+IFERROR(VLOOKUP(Z3247, fechas!$B$1:$C$1036, 2,FALSE), " ")</f>
        <v>45993</v>
      </c>
      <c r="R3247" s="66" t="s">
        <v>11370</v>
      </c>
      <c r="S3247" s="90">
        <v>45993</v>
      </c>
      <c r="T3247" s="66" t="s">
        <v>11371</v>
      </c>
      <c r="U3247" s="65">
        <v>45990</v>
      </c>
      <c r="V3247" s="66"/>
      <c r="W3247" s="66"/>
      <c r="X3247" s="118">
        <f t="shared" si="212"/>
        <v>0</v>
      </c>
      <c r="Y3247" s="119">
        <f>+IFERROR(VLOOKUP(G3247,fechas!$A$1:$D$292,2,FALSE), " ")</f>
        <v>263</v>
      </c>
      <c r="Z3247" s="119">
        <f t="shared" si="213"/>
        <v>273</v>
      </c>
      <c r="AA3247" s="120" t="str">
        <f>+IFERROR(IF(S3247&gt;0," ",Q3247-variables!$C$9)," ")</f>
        <v xml:space="preserve"> </v>
      </c>
    </row>
    <row r="3248" spans="2:27" s="121" customFormat="1" ht="24.95" hidden="1" customHeight="1">
      <c r="B3248" s="66">
        <f t="shared" si="211"/>
        <v>3245</v>
      </c>
      <c r="C3248" s="72" t="s">
        <v>11372</v>
      </c>
      <c r="D3248" s="73" t="s">
        <v>10092</v>
      </c>
      <c r="E3248" s="73" t="s">
        <v>10093</v>
      </c>
      <c r="F3248" s="66" t="s">
        <v>31</v>
      </c>
      <c r="G3248" s="116">
        <v>45979</v>
      </c>
      <c r="H3248" s="116">
        <v>45979</v>
      </c>
      <c r="I3248" s="116">
        <v>45979</v>
      </c>
      <c r="J3248" s="117" t="s">
        <v>10790</v>
      </c>
      <c r="K3248" s="64" t="s">
        <v>8795</v>
      </c>
      <c r="L3248" s="64" t="s">
        <v>47</v>
      </c>
      <c r="M3248" s="64" t="s">
        <v>79</v>
      </c>
      <c r="N3248" s="66" t="s">
        <v>34</v>
      </c>
      <c r="O3248" s="66">
        <f t="shared" si="210"/>
        <v>7</v>
      </c>
      <c r="P3248" s="66">
        <v>10</v>
      </c>
      <c r="Q3248" s="65">
        <f>+IFERROR(VLOOKUP(Z3248, fechas!$B$1:$C$1036, 2,FALSE), " ")</f>
        <v>45993</v>
      </c>
      <c r="R3248" s="66" t="s">
        <v>11373</v>
      </c>
      <c r="S3248" s="90">
        <v>45986</v>
      </c>
      <c r="T3248" s="66" t="s">
        <v>35</v>
      </c>
      <c r="U3248" s="66" t="s">
        <v>35</v>
      </c>
      <c r="V3248" s="66" t="s">
        <v>11374</v>
      </c>
      <c r="W3248" s="66"/>
      <c r="X3248" s="118">
        <f t="shared" si="212"/>
        <v>0</v>
      </c>
      <c r="Y3248" s="119">
        <f>+IFERROR(VLOOKUP(G3248,fechas!$A$1:$D$292,2,FALSE), " ")</f>
        <v>263</v>
      </c>
      <c r="Z3248" s="119">
        <f t="shared" si="213"/>
        <v>273</v>
      </c>
      <c r="AA3248" s="120" t="str">
        <f>+IFERROR(IF(S3248&gt;0," ",Q3248-variables!$C$9)," ")</f>
        <v xml:space="preserve"> </v>
      </c>
    </row>
    <row r="3249" spans="2:27" s="121" customFormat="1" ht="24.95" hidden="1" customHeight="1">
      <c r="B3249" s="66">
        <f t="shared" si="211"/>
        <v>3246</v>
      </c>
      <c r="C3249" s="72" t="s">
        <v>11375</v>
      </c>
      <c r="D3249" s="73" t="s">
        <v>11376</v>
      </c>
      <c r="E3249" s="73" t="s">
        <v>5387</v>
      </c>
      <c r="F3249" s="66" t="s">
        <v>31</v>
      </c>
      <c r="G3249" s="116">
        <v>45979</v>
      </c>
      <c r="H3249" s="116">
        <v>45979</v>
      </c>
      <c r="I3249" s="116">
        <v>45979</v>
      </c>
      <c r="J3249" s="117" t="s">
        <v>10790</v>
      </c>
      <c r="K3249" s="64" t="s">
        <v>1087</v>
      </c>
      <c r="L3249" s="64" t="s">
        <v>2713</v>
      </c>
      <c r="M3249" s="64" t="s">
        <v>183</v>
      </c>
      <c r="N3249" s="66" t="s">
        <v>34</v>
      </c>
      <c r="O3249" s="66">
        <f t="shared" si="210"/>
        <v>11</v>
      </c>
      <c r="P3249" s="66">
        <v>10</v>
      </c>
      <c r="Q3249" s="65">
        <f>+IFERROR(VLOOKUP(Z3249, fechas!$B$1:$C$1036, 2,FALSE), " ")</f>
        <v>45993</v>
      </c>
      <c r="R3249" s="90" t="s">
        <v>11377</v>
      </c>
      <c r="S3249" s="90">
        <v>45990</v>
      </c>
      <c r="T3249" s="66" t="s">
        <v>11378</v>
      </c>
      <c r="U3249" s="116">
        <v>45986</v>
      </c>
      <c r="V3249" s="66"/>
      <c r="W3249" s="66"/>
      <c r="X3249" s="118">
        <f t="shared" si="212"/>
        <v>0</v>
      </c>
      <c r="Y3249" s="119">
        <f>+IFERROR(VLOOKUP(G3249,fechas!$A$1:$D$292,2,FALSE), " ")</f>
        <v>263</v>
      </c>
      <c r="Z3249" s="119">
        <f t="shared" si="213"/>
        <v>273</v>
      </c>
      <c r="AA3249" s="120" t="str">
        <f>+IFERROR(IF(S3249&gt;0," ",Q3249-variables!$C$9)," ")</f>
        <v xml:space="preserve"> </v>
      </c>
    </row>
    <row r="3250" spans="2:27" s="121" customFormat="1" ht="24.95" hidden="1" customHeight="1">
      <c r="B3250" s="66">
        <f t="shared" si="211"/>
        <v>3247</v>
      </c>
      <c r="C3250" s="72" t="s">
        <v>11379</v>
      </c>
      <c r="D3250" s="73" t="s">
        <v>11376</v>
      </c>
      <c r="E3250" s="73" t="s">
        <v>5387</v>
      </c>
      <c r="F3250" s="66" t="s">
        <v>31</v>
      </c>
      <c r="G3250" s="116">
        <v>45979</v>
      </c>
      <c r="H3250" s="116">
        <v>45979</v>
      </c>
      <c r="I3250" s="116">
        <v>45979</v>
      </c>
      <c r="J3250" s="117" t="s">
        <v>10790</v>
      </c>
      <c r="K3250" s="64" t="s">
        <v>1087</v>
      </c>
      <c r="L3250" s="64" t="s">
        <v>2713</v>
      </c>
      <c r="M3250" s="64" t="s">
        <v>183</v>
      </c>
      <c r="N3250" s="66" t="s">
        <v>34</v>
      </c>
      <c r="O3250" s="66">
        <f t="shared" si="210"/>
        <v>11</v>
      </c>
      <c r="P3250" s="66">
        <v>10</v>
      </c>
      <c r="Q3250" s="65">
        <f>+IFERROR(VLOOKUP(Z3250, fechas!$B$1:$C$1036, 2,FALSE), " ")</f>
        <v>45993</v>
      </c>
      <c r="R3250" s="66" t="s">
        <v>11377</v>
      </c>
      <c r="S3250" s="90">
        <v>45990</v>
      </c>
      <c r="T3250" s="66" t="s">
        <v>11378</v>
      </c>
      <c r="U3250" s="116">
        <v>45986</v>
      </c>
      <c r="V3250" s="66"/>
      <c r="W3250" s="66"/>
      <c r="X3250" s="118">
        <f t="shared" si="212"/>
        <v>0</v>
      </c>
      <c r="Y3250" s="119">
        <f>+IFERROR(VLOOKUP(G3250,fechas!$A$1:$D$292,2,FALSE), " ")</f>
        <v>263</v>
      </c>
      <c r="Z3250" s="119">
        <f t="shared" si="213"/>
        <v>273</v>
      </c>
      <c r="AA3250" s="120" t="str">
        <f>+IFERROR(IF(S3250&gt;0," ",Q3250-variables!$C$9)," ")</f>
        <v xml:space="preserve"> </v>
      </c>
    </row>
    <row r="3251" spans="2:27" s="121" customFormat="1" ht="24.95" hidden="1" customHeight="1">
      <c r="B3251" s="66">
        <f t="shared" si="211"/>
        <v>3248</v>
      </c>
      <c r="C3251" s="72" t="s">
        <v>11380</v>
      </c>
      <c r="D3251" s="73" t="s">
        <v>11381</v>
      </c>
      <c r="E3251" s="73" t="s">
        <v>11382</v>
      </c>
      <c r="F3251" s="66" t="s">
        <v>31</v>
      </c>
      <c r="G3251" s="116">
        <v>45979</v>
      </c>
      <c r="H3251" s="116">
        <v>45979</v>
      </c>
      <c r="I3251" s="116">
        <v>45979</v>
      </c>
      <c r="J3251" s="117" t="s">
        <v>10790</v>
      </c>
      <c r="K3251" s="64" t="s">
        <v>10107</v>
      </c>
      <c r="L3251" s="64" t="s">
        <v>9975</v>
      </c>
      <c r="M3251" s="64" t="s">
        <v>79</v>
      </c>
      <c r="N3251" s="66" t="s">
        <v>34</v>
      </c>
      <c r="O3251" s="66">
        <f t="shared" si="210"/>
        <v>11</v>
      </c>
      <c r="P3251" s="66">
        <v>10</v>
      </c>
      <c r="Q3251" s="65">
        <f>+IFERROR(VLOOKUP(Z3251, fechas!$B$1:$C$1036, 2,FALSE), " ")</f>
        <v>45993</v>
      </c>
      <c r="R3251" s="66" t="s">
        <v>11383</v>
      </c>
      <c r="S3251" s="90">
        <v>45990</v>
      </c>
      <c r="T3251" s="66" t="s">
        <v>11384</v>
      </c>
      <c r="U3251" s="65">
        <v>45987</v>
      </c>
      <c r="V3251" s="66"/>
      <c r="W3251" s="66"/>
      <c r="X3251" s="118">
        <f t="shared" si="212"/>
        <v>0</v>
      </c>
      <c r="Y3251" s="119">
        <f>+IFERROR(VLOOKUP(G3251,fechas!$A$1:$D$292,2,FALSE), " ")</f>
        <v>263</v>
      </c>
      <c r="Z3251" s="119">
        <f t="shared" si="213"/>
        <v>273</v>
      </c>
      <c r="AA3251" s="120" t="str">
        <f>+IFERROR(IF(S3251&gt;0," ",Q3251-variables!$C$9)," ")</f>
        <v xml:space="preserve"> </v>
      </c>
    </row>
    <row r="3252" spans="2:27" s="121" customFormat="1" ht="24.95" hidden="1" customHeight="1">
      <c r="B3252" s="66">
        <f t="shared" si="211"/>
        <v>3249</v>
      </c>
      <c r="C3252" s="72" t="s">
        <v>11385</v>
      </c>
      <c r="D3252" s="73" t="s">
        <v>11386</v>
      </c>
      <c r="E3252" s="73" t="s">
        <v>11382</v>
      </c>
      <c r="F3252" s="66" t="s">
        <v>31</v>
      </c>
      <c r="G3252" s="116">
        <v>45979</v>
      </c>
      <c r="H3252" s="116">
        <v>45979</v>
      </c>
      <c r="I3252" s="116">
        <v>45979</v>
      </c>
      <c r="J3252" s="117" t="s">
        <v>10790</v>
      </c>
      <c r="K3252" s="64" t="s">
        <v>10107</v>
      </c>
      <c r="L3252" s="64" t="s">
        <v>9975</v>
      </c>
      <c r="M3252" s="64" t="s">
        <v>79</v>
      </c>
      <c r="N3252" s="66" t="s">
        <v>34</v>
      </c>
      <c r="O3252" s="66">
        <f t="shared" si="210"/>
        <v>11</v>
      </c>
      <c r="P3252" s="66">
        <v>10</v>
      </c>
      <c r="Q3252" s="65">
        <f>+IFERROR(VLOOKUP(Z3252, fechas!$B$1:$C$1036, 2,FALSE), " ")</f>
        <v>45993</v>
      </c>
      <c r="R3252" s="66" t="s">
        <v>11383</v>
      </c>
      <c r="S3252" s="90">
        <v>45990</v>
      </c>
      <c r="T3252" s="66" t="s">
        <v>11384</v>
      </c>
      <c r="U3252" s="65">
        <v>45987</v>
      </c>
      <c r="V3252" s="66"/>
      <c r="W3252" s="66"/>
      <c r="X3252" s="118">
        <f t="shared" si="212"/>
        <v>0</v>
      </c>
      <c r="Y3252" s="119">
        <f>+IFERROR(VLOOKUP(G3252,fechas!$A$1:$D$292,2,FALSE), " ")</f>
        <v>263</v>
      </c>
      <c r="Z3252" s="119">
        <f t="shared" si="213"/>
        <v>273</v>
      </c>
      <c r="AA3252" s="120" t="str">
        <f>+IFERROR(IF(S3252&gt;0," ",Q3252-variables!$C$9)," ")</f>
        <v xml:space="preserve"> </v>
      </c>
    </row>
    <row r="3253" spans="2:27" s="121" customFormat="1" ht="24.95" hidden="1" customHeight="1">
      <c r="B3253" s="66">
        <f t="shared" si="211"/>
        <v>3250</v>
      </c>
      <c r="C3253" s="72" t="s">
        <v>11387</v>
      </c>
      <c r="D3253" s="73" t="s">
        <v>11388</v>
      </c>
      <c r="E3253" s="73" t="s">
        <v>128</v>
      </c>
      <c r="F3253" s="66" t="s">
        <v>31</v>
      </c>
      <c r="G3253" s="116">
        <v>45979</v>
      </c>
      <c r="H3253" s="116">
        <v>45979</v>
      </c>
      <c r="I3253" s="116">
        <v>45979</v>
      </c>
      <c r="J3253" s="117" t="s">
        <v>10790</v>
      </c>
      <c r="K3253" s="64" t="s">
        <v>33</v>
      </c>
      <c r="L3253" s="64"/>
      <c r="M3253" s="64"/>
      <c r="N3253" s="66" t="s">
        <v>34</v>
      </c>
      <c r="O3253" s="66">
        <f t="shared" si="210"/>
        <v>0</v>
      </c>
      <c r="P3253" s="66">
        <v>10</v>
      </c>
      <c r="Q3253" s="65">
        <f>+IFERROR(VLOOKUP(Z3253, fechas!$B$1:$C$1036, 2,FALSE), " ")</f>
        <v>45993</v>
      </c>
      <c r="R3253" s="66" t="s">
        <v>35</v>
      </c>
      <c r="S3253" s="90">
        <v>45979</v>
      </c>
      <c r="T3253" s="66" t="s">
        <v>35</v>
      </c>
      <c r="U3253" s="65" t="s">
        <v>35</v>
      </c>
      <c r="V3253" s="66" t="s">
        <v>11389</v>
      </c>
      <c r="W3253" s="66"/>
      <c r="X3253" s="118">
        <f t="shared" si="212"/>
        <v>0</v>
      </c>
      <c r="Y3253" s="119">
        <f>+IFERROR(VLOOKUP(G3253,fechas!$A$1:$D$292,2,FALSE), " ")</f>
        <v>263</v>
      </c>
      <c r="Z3253" s="119">
        <f t="shared" si="213"/>
        <v>273</v>
      </c>
      <c r="AA3253" s="120" t="str">
        <f>+IFERROR(IF(S3253&gt;0," ",Q3253-variables!$C$9)," ")</f>
        <v xml:space="preserve"> </v>
      </c>
    </row>
    <row r="3254" spans="2:27" s="121" customFormat="1" ht="24.95" hidden="1" customHeight="1">
      <c r="B3254" s="66">
        <f t="shared" si="211"/>
        <v>3251</v>
      </c>
      <c r="C3254" s="72" t="s">
        <v>11390</v>
      </c>
      <c r="D3254" s="73" t="s">
        <v>11391</v>
      </c>
      <c r="E3254" s="73" t="s">
        <v>9098</v>
      </c>
      <c r="F3254" s="66" t="s">
        <v>31</v>
      </c>
      <c r="G3254" s="116">
        <v>45979</v>
      </c>
      <c r="H3254" s="116">
        <v>45979</v>
      </c>
      <c r="I3254" s="116">
        <v>45979</v>
      </c>
      <c r="J3254" s="117" t="s">
        <v>10790</v>
      </c>
      <c r="K3254" s="64" t="s">
        <v>33</v>
      </c>
      <c r="L3254" s="64"/>
      <c r="M3254" s="64"/>
      <c r="N3254" s="66" t="s">
        <v>34</v>
      </c>
      <c r="O3254" s="66">
        <f t="shared" si="210"/>
        <v>1</v>
      </c>
      <c r="P3254" s="66">
        <v>10</v>
      </c>
      <c r="Q3254" s="65">
        <f>+IFERROR(VLOOKUP(Z3254, fechas!$B$1:$C$1036, 2,FALSE), " ")</f>
        <v>45993</v>
      </c>
      <c r="R3254" s="66" t="s">
        <v>35</v>
      </c>
      <c r="S3254" s="90">
        <v>45980</v>
      </c>
      <c r="T3254" s="66" t="s">
        <v>35</v>
      </c>
      <c r="U3254" s="65" t="s">
        <v>35</v>
      </c>
      <c r="V3254" s="66" t="s">
        <v>3000</v>
      </c>
      <c r="W3254" s="66"/>
      <c r="X3254" s="118">
        <f t="shared" si="212"/>
        <v>0</v>
      </c>
      <c r="Y3254" s="119">
        <f>+IFERROR(VLOOKUP(G3254,fechas!$A$1:$D$292,2,FALSE), " ")</f>
        <v>263</v>
      </c>
      <c r="Z3254" s="119">
        <f t="shared" si="213"/>
        <v>273</v>
      </c>
      <c r="AA3254" s="120" t="str">
        <f>+IFERROR(IF(S3254&gt;0," ",Q3254-variables!$C$9)," ")</f>
        <v xml:space="preserve"> </v>
      </c>
    </row>
    <row r="3255" spans="2:27" s="121" customFormat="1" ht="24.95" hidden="1" customHeight="1">
      <c r="B3255" s="66">
        <f t="shared" si="211"/>
        <v>3252</v>
      </c>
      <c r="C3255" s="72" t="s">
        <v>11392</v>
      </c>
      <c r="D3255" s="73" t="s">
        <v>11391</v>
      </c>
      <c r="E3255" s="73" t="s">
        <v>9098</v>
      </c>
      <c r="F3255" s="66" t="s">
        <v>31</v>
      </c>
      <c r="G3255" s="116">
        <v>45979</v>
      </c>
      <c r="H3255" s="116">
        <v>45979</v>
      </c>
      <c r="I3255" s="116">
        <v>45979</v>
      </c>
      <c r="J3255" s="117" t="s">
        <v>10790</v>
      </c>
      <c r="K3255" s="64" t="s">
        <v>33</v>
      </c>
      <c r="L3255" s="64"/>
      <c r="M3255" s="64"/>
      <c r="N3255" s="66" t="s">
        <v>34</v>
      </c>
      <c r="O3255" s="66">
        <f t="shared" si="210"/>
        <v>1</v>
      </c>
      <c r="P3255" s="66">
        <v>10</v>
      </c>
      <c r="Q3255" s="65">
        <f>+IFERROR(VLOOKUP(Z3255, fechas!$B$1:$C$1036, 2,FALSE), " ")</f>
        <v>45993</v>
      </c>
      <c r="R3255" s="66" t="s">
        <v>35</v>
      </c>
      <c r="S3255" s="90">
        <v>45980</v>
      </c>
      <c r="T3255" s="66" t="s">
        <v>35</v>
      </c>
      <c r="U3255" s="65" t="s">
        <v>35</v>
      </c>
      <c r="V3255" s="66" t="s">
        <v>3000</v>
      </c>
      <c r="W3255" s="66"/>
      <c r="X3255" s="118">
        <f t="shared" si="212"/>
        <v>0</v>
      </c>
      <c r="Y3255" s="119">
        <f>+IFERROR(VLOOKUP(G3255,fechas!$A$1:$D$292,2,FALSE), " ")</f>
        <v>263</v>
      </c>
      <c r="Z3255" s="119">
        <f t="shared" si="213"/>
        <v>273</v>
      </c>
      <c r="AA3255" s="120" t="str">
        <f>+IFERROR(IF(S3255&gt;0," ",Q3255-variables!$C$9)," ")</f>
        <v xml:space="preserve"> </v>
      </c>
    </row>
    <row r="3256" spans="2:27" s="121" customFormat="1" ht="24.95" hidden="1" customHeight="1">
      <c r="B3256" s="66">
        <f t="shared" si="211"/>
        <v>3253</v>
      </c>
      <c r="C3256" s="72" t="s">
        <v>11393</v>
      </c>
      <c r="D3256" s="73" t="s">
        <v>11394</v>
      </c>
      <c r="E3256" s="73" t="s">
        <v>11395</v>
      </c>
      <c r="F3256" s="66" t="s">
        <v>31</v>
      </c>
      <c r="G3256" s="116">
        <v>45979</v>
      </c>
      <c r="H3256" s="116">
        <v>45979</v>
      </c>
      <c r="I3256" s="116">
        <v>45979</v>
      </c>
      <c r="J3256" s="117" t="s">
        <v>10790</v>
      </c>
      <c r="K3256" s="64" t="s">
        <v>10482</v>
      </c>
      <c r="L3256" s="64"/>
      <c r="M3256" s="64"/>
      <c r="N3256" s="66" t="s">
        <v>34</v>
      </c>
      <c r="O3256" s="66">
        <f t="shared" si="210"/>
        <v>11</v>
      </c>
      <c r="P3256" s="66">
        <v>10</v>
      </c>
      <c r="Q3256" s="65">
        <f>+IFERROR(VLOOKUP(Z3256, fechas!$B$1:$C$1036, 2,FALSE), " ")</f>
        <v>45993</v>
      </c>
      <c r="R3256" s="66" t="s">
        <v>11396</v>
      </c>
      <c r="S3256" s="90">
        <v>45990</v>
      </c>
      <c r="T3256" s="66" t="s">
        <v>11397</v>
      </c>
      <c r="U3256" s="65">
        <v>45987</v>
      </c>
      <c r="V3256" s="66" t="s">
        <v>11398</v>
      </c>
      <c r="W3256" s="66"/>
      <c r="X3256" s="118">
        <f t="shared" si="212"/>
        <v>0</v>
      </c>
      <c r="Y3256" s="119">
        <f>+IFERROR(VLOOKUP(G3256,fechas!$A$1:$D$292,2,FALSE), " ")</f>
        <v>263</v>
      </c>
      <c r="Z3256" s="119">
        <f t="shared" si="213"/>
        <v>273</v>
      </c>
      <c r="AA3256" s="120" t="str">
        <f>+IFERROR(IF(S3256&gt;0," ",Q3256-variables!$C$9)," ")</f>
        <v xml:space="preserve"> </v>
      </c>
    </row>
    <row r="3257" spans="2:27" s="121" customFormat="1" ht="24.95" hidden="1" customHeight="1">
      <c r="B3257" s="66">
        <f t="shared" si="211"/>
        <v>3254</v>
      </c>
      <c r="C3257" s="72" t="s">
        <v>11399</v>
      </c>
      <c r="D3257" s="73" t="s">
        <v>11400</v>
      </c>
      <c r="E3257" s="73" t="s">
        <v>11401</v>
      </c>
      <c r="F3257" s="66" t="s">
        <v>31</v>
      </c>
      <c r="G3257" s="116">
        <v>45979</v>
      </c>
      <c r="H3257" s="116">
        <v>45979</v>
      </c>
      <c r="I3257" s="116">
        <v>45979</v>
      </c>
      <c r="J3257" s="117" t="s">
        <v>10790</v>
      </c>
      <c r="K3257" s="64" t="s">
        <v>10482</v>
      </c>
      <c r="L3257" s="64"/>
      <c r="M3257" s="64"/>
      <c r="N3257" s="66" t="s">
        <v>34</v>
      </c>
      <c r="O3257" s="66">
        <f t="shared" si="210"/>
        <v>11</v>
      </c>
      <c r="P3257" s="66">
        <v>10</v>
      </c>
      <c r="Q3257" s="65">
        <f>+IFERROR(VLOOKUP(Z3257, fechas!$B$1:$C$1036, 2,FALSE), " ")</f>
        <v>45993</v>
      </c>
      <c r="R3257" s="66" t="s">
        <v>11402</v>
      </c>
      <c r="S3257" s="90">
        <v>45990</v>
      </c>
      <c r="T3257" s="66" t="s">
        <v>11403</v>
      </c>
      <c r="U3257" s="65">
        <v>45987</v>
      </c>
      <c r="V3257" s="66" t="s">
        <v>11404</v>
      </c>
      <c r="W3257" s="66"/>
      <c r="X3257" s="118">
        <f t="shared" si="212"/>
        <v>0</v>
      </c>
      <c r="Y3257" s="119">
        <f>+IFERROR(VLOOKUP(G3257,fechas!$A$1:$D$292,2,FALSE), " ")</f>
        <v>263</v>
      </c>
      <c r="Z3257" s="119">
        <f t="shared" si="213"/>
        <v>273</v>
      </c>
      <c r="AA3257" s="120" t="str">
        <f>+IFERROR(IF(S3257&gt;0," ",Q3257-variables!$C$9)," ")</f>
        <v xml:space="preserve"> </v>
      </c>
    </row>
    <row r="3258" spans="2:27" s="121" customFormat="1" ht="24.95" hidden="1" customHeight="1">
      <c r="B3258" s="66">
        <f t="shared" si="211"/>
        <v>3255</v>
      </c>
      <c r="C3258" s="72" t="s">
        <v>11405</v>
      </c>
      <c r="D3258" s="73" t="s">
        <v>11406</v>
      </c>
      <c r="E3258" s="73" t="s">
        <v>11407</v>
      </c>
      <c r="F3258" s="66" t="s">
        <v>31</v>
      </c>
      <c r="G3258" s="116">
        <v>45979</v>
      </c>
      <c r="H3258" s="116">
        <v>45979</v>
      </c>
      <c r="I3258" s="116">
        <v>45980</v>
      </c>
      <c r="J3258" s="117" t="s">
        <v>10790</v>
      </c>
      <c r="K3258" s="64" t="s">
        <v>33</v>
      </c>
      <c r="L3258" s="64"/>
      <c r="M3258" s="64"/>
      <c r="N3258" s="66" t="s">
        <v>34</v>
      </c>
      <c r="O3258" s="66">
        <f t="shared" si="210"/>
        <v>6</v>
      </c>
      <c r="P3258" s="66">
        <v>10</v>
      </c>
      <c r="Q3258" s="65">
        <f>+IFERROR(VLOOKUP(Z3258, fechas!$B$1:$C$1036, 2,FALSE), " ")</f>
        <v>45993</v>
      </c>
      <c r="R3258" s="66" t="s">
        <v>35</v>
      </c>
      <c r="S3258" s="90">
        <v>45985</v>
      </c>
      <c r="T3258" s="66" t="s">
        <v>35</v>
      </c>
      <c r="U3258" s="65" t="s">
        <v>35</v>
      </c>
      <c r="V3258" s="66" t="s">
        <v>2325</v>
      </c>
      <c r="W3258" s="66"/>
      <c r="X3258" s="118">
        <f t="shared" si="212"/>
        <v>0</v>
      </c>
      <c r="Y3258" s="119">
        <f>+IFERROR(VLOOKUP(G3258,fechas!$A$1:$D$292,2,FALSE), " ")</f>
        <v>263</v>
      </c>
      <c r="Z3258" s="119">
        <f t="shared" si="213"/>
        <v>273</v>
      </c>
      <c r="AA3258" s="120" t="str">
        <f>+IFERROR(IF(S3258&gt;0," ",Q3258-variables!$C$9)," ")</f>
        <v xml:space="preserve"> </v>
      </c>
    </row>
    <row r="3259" spans="2:27" s="121" customFormat="1" ht="24.95" hidden="1" customHeight="1">
      <c r="B3259" s="66">
        <f t="shared" si="211"/>
        <v>3256</v>
      </c>
      <c r="C3259" s="72" t="s">
        <v>11408</v>
      </c>
      <c r="D3259" s="73" t="s">
        <v>11409</v>
      </c>
      <c r="E3259" s="73" t="s">
        <v>201</v>
      </c>
      <c r="F3259" s="66" t="s">
        <v>31</v>
      </c>
      <c r="G3259" s="116">
        <v>45980</v>
      </c>
      <c r="H3259" s="116">
        <v>45980</v>
      </c>
      <c r="I3259" s="116">
        <v>45980</v>
      </c>
      <c r="J3259" s="117" t="s">
        <v>10790</v>
      </c>
      <c r="K3259" s="64" t="s">
        <v>6187</v>
      </c>
      <c r="L3259" s="64"/>
      <c r="M3259" s="64"/>
      <c r="N3259" s="66" t="s">
        <v>108</v>
      </c>
      <c r="O3259" s="66">
        <f t="shared" ref="O3259:O3322" si="214">S3259-G3259</f>
        <v>7</v>
      </c>
      <c r="P3259" s="66">
        <v>10</v>
      </c>
      <c r="Q3259" s="65">
        <f>+IFERROR(VLOOKUP(Z3259, fechas!$B$1:$C$1036, 2,FALSE), " ")</f>
        <v>45994</v>
      </c>
      <c r="R3259" s="66" t="s">
        <v>35</v>
      </c>
      <c r="S3259" s="90">
        <v>45987</v>
      </c>
      <c r="T3259" s="66" t="s">
        <v>35</v>
      </c>
      <c r="U3259" s="65" t="s">
        <v>35</v>
      </c>
      <c r="V3259" s="66" t="s">
        <v>11410</v>
      </c>
      <c r="W3259" s="66"/>
      <c r="X3259" s="118">
        <f t="shared" si="212"/>
        <v>0</v>
      </c>
      <c r="Y3259" s="119">
        <f>+IFERROR(VLOOKUP(G3259,fechas!$A$1:$D$292,2,FALSE), " ")</f>
        <v>264</v>
      </c>
      <c r="Z3259" s="119">
        <f t="shared" si="213"/>
        <v>274</v>
      </c>
      <c r="AA3259" s="120" t="str">
        <f>+IFERROR(IF(S3259&gt;0," ",Q3259-variables!$C$9)," ")</f>
        <v xml:space="preserve"> </v>
      </c>
    </row>
    <row r="3260" spans="2:27" s="121" customFormat="1" ht="24.95" hidden="1" customHeight="1">
      <c r="B3260" s="66">
        <f t="shared" si="211"/>
        <v>3257</v>
      </c>
      <c r="C3260" s="72" t="s">
        <v>11411</v>
      </c>
      <c r="D3260" s="73" t="s">
        <v>11412</v>
      </c>
      <c r="E3260" s="73" t="s">
        <v>136</v>
      </c>
      <c r="F3260" s="66" t="s">
        <v>31</v>
      </c>
      <c r="G3260" s="116">
        <v>45968</v>
      </c>
      <c r="H3260" s="116">
        <v>45980</v>
      </c>
      <c r="I3260" s="116">
        <v>45980</v>
      </c>
      <c r="J3260" s="117" t="s">
        <v>10790</v>
      </c>
      <c r="K3260" s="64" t="s">
        <v>33</v>
      </c>
      <c r="L3260" s="64"/>
      <c r="M3260" s="64"/>
      <c r="N3260" s="66" t="s">
        <v>34</v>
      </c>
      <c r="O3260" s="66">
        <f t="shared" si="214"/>
        <v>12</v>
      </c>
      <c r="P3260" s="66">
        <v>10</v>
      </c>
      <c r="Q3260" s="65">
        <f>+IFERROR(VLOOKUP(Z3260, fechas!$B$1:$C$1036, 2,FALSE), " ")</f>
        <v>45982</v>
      </c>
      <c r="R3260" s="66" t="s">
        <v>35</v>
      </c>
      <c r="S3260" s="90">
        <v>45980</v>
      </c>
      <c r="T3260" s="66" t="s">
        <v>35</v>
      </c>
      <c r="U3260" s="65" t="s">
        <v>35</v>
      </c>
      <c r="V3260" s="66" t="s">
        <v>11413</v>
      </c>
      <c r="W3260" s="66"/>
      <c r="X3260" s="118">
        <f t="shared" si="212"/>
        <v>0</v>
      </c>
      <c r="Y3260" s="119">
        <f>+IFERROR(VLOOKUP(G3260,fechas!$A$1:$D$292,2,FALSE), " ")</f>
        <v>256</v>
      </c>
      <c r="Z3260" s="119">
        <f t="shared" si="213"/>
        <v>266</v>
      </c>
      <c r="AA3260" s="120" t="str">
        <f>+IFERROR(IF(S3260&gt;0," ",Q3260-variables!$C$9)," ")</f>
        <v xml:space="preserve"> </v>
      </c>
    </row>
    <row r="3261" spans="2:27" s="121" customFormat="1" ht="24.95" customHeight="1">
      <c r="B3261" s="66">
        <f t="shared" si="211"/>
        <v>3258</v>
      </c>
      <c r="C3261" s="72" t="s">
        <v>11414</v>
      </c>
      <c r="D3261" s="73" t="s">
        <v>11415</v>
      </c>
      <c r="E3261" s="73" t="s">
        <v>531</v>
      </c>
      <c r="F3261" s="66" t="s">
        <v>31</v>
      </c>
      <c r="G3261" s="116">
        <v>45980</v>
      </c>
      <c r="H3261" s="116">
        <v>45980</v>
      </c>
      <c r="I3261" s="116">
        <v>45980</v>
      </c>
      <c r="J3261" s="117" t="s">
        <v>10790</v>
      </c>
      <c r="K3261" s="64" t="s">
        <v>10374</v>
      </c>
      <c r="L3261" s="64" t="s">
        <v>47</v>
      </c>
      <c r="M3261" s="64" t="s">
        <v>202</v>
      </c>
      <c r="N3261" s="66" t="s">
        <v>108</v>
      </c>
      <c r="O3261" s="66">
        <f t="shared" si="214"/>
        <v>5</v>
      </c>
      <c r="P3261" s="66">
        <v>10</v>
      </c>
      <c r="Q3261" s="65">
        <f>+IFERROR(VLOOKUP(Z3261, fechas!$B$1:$C$1036, 2,FALSE), " ")</f>
        <v>45994</v>
      </c>
      <c r="R3261" s="66" t="s">
        <v>35</v>
      </c>
      <c r="S3261" s="90">
        <v>45985</v>
      </c>
      <c r="T3261" s="66" t="s">
        <v>35</v>
      </c>
      <c r="U3261" s="65" t="s">
        <v>35</v>
      </c>
      <c r="V3261" s="66" t="s">
        <v>11416</v>
      </c>
      <c r="W3261" s="66"/>
      <c r="X3261" s="118">
        <f t="shared" si="212"/>
        <v>0</v>
      </c>
      <c r="Y3261" s="119">
        <f>+IFERROR(VLOOKUP(G3261,fechas!$A$1:$D$292,2,FALSE), " ")</f>
        <v>264</v>
      </c>
      <c r="Z3261" s="119">
        <f t="shared" si="213"/>
        <v>274</v>
      </c>
      <c r="AA3261" s="120" t="str">
        <f>+IFERROR(IF(S3261&gt;0," ",Q3261-variables!$C$9)," ")</f>
        <v xml:space="preserve"> </v>
      </c>
    </row>
    <row r="3262" spans="2:27" s="121" customFormat="1" ht="24.95" hidden="1" customHeight="1">
      <c r="B3262" s="66">
        <f t="shared" si="211"/>
        <v>3259</v>
      </c>
      <c r="C3262" s="72" t="s">
        <v>11417</v>
      </c>
      <c r="D3262" s="73" t="s">
        <v>11418</v>
      </c>
      <c r="E3262" s="73" t="s">
        <v>11419</v>
      </c>
      <c r="F3262" s="66" t="s">
        <v>31</v>
      </c>
      <c r="G3262" s="116">
        <v>45980</v>
      </c>
      <c r="H3262" s="116">
        <v>45980</v>
      </c>
      <c r="I3262" s="116">
        <v>45980</v>
      </c>
      <c r="J3262" s="117" t="s">
        <v>10790</v>
      </c>
      <c r="K3262" s="64" t="s">
        <v>9975</v>
      </c>
      <c r="L3262" s="64"/>
      <c r="M3262" s="64"/>
      <c r="N3262" s="66" t="s">
        <v>34</v>
      </c>
      <c r="O3262" s="66">
        <f t="shared" si="214"/>
        <v>9</v>
      </c>
      <c r="P3262" s="66">
        <v>10</v>
      </c>
      <c r="Q3262" s="65">
        <f>+IFERROR(VLOOKUP(Z3262, fechas!$B$1:$C$1036, 2,FALSE), " ")</f>
        <v>45994</v>
      </c>
      <c r="R3262" s="66" t="s">
        <v>11420</v>
      </c>
      <c r="S3262" s="90">
        <v>45989</v>
      </c>
      <c r="T3262" s="66" t="s">
        <v>2068</v>
      </c>
      <c r="U3262" s="65" t="s">
        <v>35</v>
      </c>
      <c r="V3262" s="167"/>
      <c r="W3262" s="66"/>
      <c r="X3262" s="118">
        <f t="shared" si="212"/>
        <v>0</v>
      </c>
      <c r="Y3262" s="119">
        <f>+IFERROR(VLOOKUP(G3262,fechas!$A$1:$D$292,2,FALSE), " ")</f>
        <v>264</v>
      </c>
      <c r="Z3262" s="119">
        <f t="shared" si="213"/>
        <v>274</v>
      </c>
      <c r="AA3262" s="120" t="str">
        <f>+IFERROR(IF(S3262&gt;0," ",Q3262-variables!$C$9)," ")</f>
        <v xml:space="preserve"> </v>
      </c>
    </row>
    <row r="3263" spans="2:27" s="121" customFormat="1" ht="24.95" hidden="1" customHeight="1">
      <c r="B3263" s="66">
        <f t="shared" si="211"/>
        <v>3260</v>
      </c>
      <c r="C3263" s="72" t="s">
        <v>11421</v>
      </c>
      <c r="D3263" s="73" t="s">
        <v>11422</v>
      </c>
      <c r="E3263" s="73" t="s">
        <v>1232</v>
      </c>
      <c r="F3263" s="66" t="s">
        <v>31</v>
      </c>
      <c r="G3263" s="116">
        <v>45979</v>
      </c>
      <c r="H3263" s="116">
        <v>45980</v>
      </c>
      <c r="I3263" s="116">
        <v>45980</v>
      </c>
      <c r="J3263" s="117" t="s">
        <v>10790</v>
      </c>
      <c r="K3263" s="64" t="s">
        <v>33</v>
      </c>
      <c r="L3263" s="64"/>
      <c r="M3263" s="64"/>
      <c r="N3263" s="66" t="s">
        <v>34</v>
      </c>
      <c r="O3263" s="66">
        <f t="shared" si="214"/>
        <v>1</v>
      </c>
      <c r="P3263" s="66">
        <v>10</v>
      </c>
      <c r="Q3263" s="65">
        <f>+IFERROR(VLOOKUP(Z3263, fechas!$B$1:$C$1036, 2,FALSE), " ")</f>
        <v>45993</v>
      </c>
      <c r="R3263" s="66" t="s">
        <v>35</v>
      </c>
      <c r="S3263" s="90">
        <v>45980</v>
      </c>
      <c r="T3263" s="66" t="s">
        <v>35</v>
      </c>
      <c r="U3263" s="65" t="s">
        <v>35</v>
      </c>
      <c r="V3263" s="66" t="s">
        <v>7942</v>
      </c>
      <c r="W3263" s="66"/>
      <c r="X3263" s="118">
        <f t="shared" si="212"/>
        <v>0</v>
      </c>
      <c r="Y3263" s="119">
        <f>+IFERROR(VLOOKUP(G3263,fechas!$A$1:$D$292,2,FALSE), " ")</f>
        <v>263</v>
      </c>
      <c r="Z3263" s="119">
        <f t="shared" si="213"/>
        <v>273</v>
      </c>
      <c r="AA3263" s="120" t="str">
        <f>+IFERROR(IF(S3263&gt;0," ",Q3263-variables!$C$9)," ")</f>
        <v xml:space="preserve"> </v>
      </c>
    </row>
    <row r="3264" spans="2:27" s="121" customFormat="1" ht="24.95" hidden="1" customHeight="1">
      <c r="B3264" s="66">
        <f t="shared" si="211"/>
        <v>3261</v>
      </c>
      <c r="C3264" s="72" t="s">
        <v>11423</v>
      </c>
      <c r="D3264" s="73" t="s">
        <v>11424</v>
      </c>
      <c r="E3264" s="73" t="s">
        <v>11425</v>
      </c>
      <c r="F3264" s="66" t="s">
        <v>31</v>
      </c>
      <c r="G3264" s="116">
        <v>45979</v>
      </c>
      <c r="H3264" s="116">
        <v>45979</v>
      </c>
      <c r="I3264" s="116">
        <v>45980</v>
      </c>
      <c r="J3264" s="117" t="s">
        <v>10790</v>
      </c>
      <c r="K3264" s="64" t="s">
        <v>2670</v>
      </c>
      <c r="L3264" s="64"/>
      <c r="M3264" s="64"/>
      <c r="N3264" s="66" t="s">
        <v>108</v>
      </c>
      <c r="O3264" s="66">
        <f t="shared" si="214"/>
        <v>10</v>
      </c>
      <c r="P3264" s="66">
        <v>10</v>
      </c>
      <c r="Q3264" s="65">
        <f>+IFERROR(VLOOKUP(Z3264, fechas!$B$1:$C$1036, 2,FALSE), " ")</f>
        <v>45993</v>
      </c>
      <c r="R3264" s="66" t="s">
        <v>35</v>
      </c>
      <c r="S3264" s="90">
        <v>45989</v>
      </c>
      <c r="T3264" s="65" t="s">
        <v>35</v>
      </c>
      <c r="U3264" s="65" t="s">
        <v>35</v>
      </c>
      <c r="V3264" s="66" t="s">
        <v>11426</v>
      </c>
      <c r="W3264" s="66"/>
      <c r="X3264" s="118">
        <f t="shared" si="212"/>
        <v>0</v>
      </c>
      <c r="Y3264" s="119">
        <f>+IFERROR(VLOOKUP(G3264,fechas!$A$1:$D$292,2,FALSE), " ")</f>
        <v>263</v>
      </c>
      <c r="Z3264" s="119">
        <f t="shared" si="213"/>
        <v>273</v>
      </c>
      <c r="AA3264" s="120" t="str">
        <f>+IFERROR(IF(S3264&gt;0," ",Q3264-variables!$C$9)," ")</f>
        <v xml:space="preserve"> </v>
      </c>
    </row>
    <row r="3265" spans="2:27" s="121" customFormat="1" ht="24.95" hidden="1" customHeight="1">
      <c r="B3265" s="66">
        <f t="shared" ref="B3265:B3328" si="215">B3264+1</f>
        <v>3262</v>
      </c>
      <c r="C3265" s="72" t="s">
        <v>11427</v>
      </c>
      <c r="D3265" s="73" t="s">
        <v>11428</v>
      </c>
      <c r="E3265" s="73" t="s">
        <v>11429</v>
      </c>
      <c r="F3265" s="66" t="s">
        <v>31</v>
      </c>
      <c r="G3265" s="116">
        <v>45980</v>
      </c>
      <c r="H3265" s="116">
        <v>45980</v>
      </c>
      <c r="I3265" s="116">
        <v>45980</v>
      </c>
      <c r="J3265" s="117" t="s">
        <v>10790</v>
      </c>
      <c r="K3265" s="64" t="s">
        <v>33</v>
      </c>
      <c r="L3265" s="64"/>
      <c r="M3265" s="64"/>
      <c r="N3265" s="66" t="s">
        <v>34</v>
      </c>
      <c r="O3265" s="66">
        <f t="shared" si="214"/>
        <v>1</v>
      </c>
      <c r="P3265" s="66">
        <v>10</v>
      </c>
      <c r="Q3265" s="65">
        <f>+IFERROR(VLOOKUP(Z3265, fechas!$B$1:$C$1036, 2,FALSE), " ")</f>
        <v>45994</v>
      </c>
      <c r="R3265" s="66" t="s">
        <v>35</v>
      </c>
      <c r="S3265" s="90">
        <v>45981</v>
      </c>
      <c r="T3265" s="66" t="s">
        <v>35</v>
      </c>
      <c r="U3265" s="65" t="s">
        <v>35</v>
      </c>
      <c r="V3265" s="66" t="s">
        <v>1336</v>
      </c>
      <c r="W3265" s="66"/>
      <c r="X3265" s="118">
        <f t="shared" si="212"/>
        <v>0</v>
      </c>
      <c r="Y3265" s="119">
        <f>+IFERROR(VLOOKUP(G3265,fechas!$A$1:$D$292,2,FALSE), " ")</f>
        <v>264</v>
      </c>
      <c r="Z3265" s="119">
        <f t="shared" si="213"/>
        <v>274</v>
      </c>
      <c r="AA3265" s="120" t="str">
        <f>+IFERROR(IF(S3265&gt;0," ",Q3265-variables!$C$9)," ")</f>
        <v xml:space="preserve"> </v>
      </c>
    </row>
    <row r="3266" spans="2:27" s="121" customFormat="1" ht="24.95" customHeight="1">
      <c r="B3266" s="66">
        <f t="shared" si="215"/>
        <v>3263</v>
      </c>
      <c r="C3266" s="72" t="s">
        <v>11430</v>
      </c>
      <c r="D3266" s="73" t="s">
        <v>11431</v>
      </c>
      <c r="E3266" s="73" t="s">
        <v>11432</v>
      </c>
      <c r="F3266" s="66" t="s">
        <v>31</v>
      </c>
      <c r="G3266" s="116">
        <v>45980</v>
      </c>
      <c r="H3266" s="116">
        <v>45980</v>
      </c>
      <c r="I3266" s="116">
        <v>45980</v>
      </c>
      <c r="J3266" s="117" t="s">
        <v>10790</v>
      </c>
      <c r="K3266" s="64" t="s">
        <v>10374</v>
      </c>
      <c r="L3266" s="64"/>
      <c r="M3266" s="64"/>
      <c r="N3266" s="66" t="s">
        <v>34</v>
      </c>
      <c r="O3266" s="66">
        <f t="shared" si="214"/>
        <v>10</v>
      </c>
      <c r="P3266" s="66">
        <v>10</v>
      </c>
      <c r="Q3266" s="65">
        <f>+IFERROR(VLOOKUP(Z3266, fechas!$B$1:$C$1036, 2,FALSE), " ")</f>
        <v>45994</v>
      </c>
      <c r="R3266" s="66" t="s">
        <v>11433</v>
      </c>
      <c r="S3266" s="90">
        <v>45990</v>
      </c>
      <c r="T3266" s="66" t="s">
        <v>11434</v>
      </c>
      <c r="U3266" s="90">
        <v>45988</v>
      </c>
      <c r="V3266" s="66"/>
      <c r="W3266" s="66"/>
      <c r="X3266" s="118">
        <f t="shared" si="212"/>
        <v>0</v>
      </c>
      <c r="Y3266" s="119">
        <f>+IFERROR(VLOOKUP(G3266,fechas!$A$1:$D$292,2,FALSE), " ")</f>
        <v>264</v>
      </c>
      <c r="Z3266" s="119">
        <f t="shared" si="213"/>
        <v>274</v>
      </c>
      <c r="AA3266" s="120" t="str">
        <f>+IFERROR(IF(S3266&gt;0," ",Q3266-variables!$C$9)," ")</f>
        <v xml:space="preserve"> </v>
      </c>
    </row>
    <row r="3267" spans="2:27" s="121" customFormat="1" ht="24.95" hidden="1" customHeight="1">
      <c r="B3267" s="66">
        <f t="shared" si="215"/>
        <v>3264</v>
      </c>
      <c r="C3267" s="72" t="s">
        <v>11435</v>
      </c>
      <c r="D3267" s="73" t="s">
        <v>11436</v>
      </c>
      <c r="E3267" s="73" t="s">
        <v>217</v>
      </c>
      <c r="F3267" s="66" t="s">
        <v>31</v>
      </c>
      <c r="G3267" s="116">
        <v>45980</v>
      </c>
      <c r="H3267" s="116">
        <v>45980</v>
      </c>
      <c r="I3267" s="116">
        <v>45980</v>
      </c>
      <c r="J3267" s="117" t="s">
        <v>10790</v>
      </c>
      <c r="K3267" s="64" t="s">
        <v>8795</v>
      </c>
      <c r="L3267" s="64" t="s">
        <v>47</v>
      </c>
      <c r="M3267" s="64" t="s">
        <v>79</v>
      </c>
      <c r="N3267" s="66" t="s">
        <v>34</v>
      </c>
      <c r="O3267" s="66">
        <f t="shared" si="214"/>
        <v>6</v>
      </c>
      <c r="P3267" s="66">
        <v>10</v>
      </c>
      <c r="Q3267" s="65">
        <f>+IFERROR(VLOOKUP(Z3267, fechas!$B$1:$C$1036, 2,FALSE), " ")</f>
        <v>45994</v>
      </c>
      <c r="R3267" s="66" t="s">
        <v>11437</v>
      </c>
      <c r="S3267" s="90">
        <v>45986</v>
      </c>
      <c r="T3267" s="66" t="s">
        <v>35</v>
      </c>
      <c r="U3267" s="66" t="s">
        <v>35</v>
      </c>
      <c r="V3267" s="66" t="s">
        <v>11438</v>
      </c>
      <c r="W3267" s="66"/>
      <c r="X3267" s="118">
        <f t="shared" si="212"/>
        <v>0</v>
      </c>
      <c r="Y3267" s="119">
        <f>+IFERROR(VLOOKUP(G3267,fechas!$A$1:$D$292,2,FALSE), " ")</f>
        <v>264</v>
      </c>
      <c r="Z3267" s="119">
        <f t="shared" si="213"/>
        <v>274</v>
      </c>
      <c r="AA3267" s="120" t="str">
        <f>+IFERROR(IF(S3267&gt;0," ",Q3267-variables!$C$9)," ")</f>
        <v xml:space="preserve"> </v>
      </c>
    </row>
    <row r="3268" spans="2:27" s="121" customFormat="1" ht="24.95" hidden="1" customHeight="1">
      <c r="B3268" s="66">
        <f t="shared" si="215"/>
        <v>3265</v>
      </c>
      <c r="C3268" s="72" t="s">
        <v>11439</v>
      </c>
      <c r="D3268" s="73" t="s">
        <v>11440</v>
      </c>
      <c r="E3268" s="73" t="s">
        <v>2603</v>
      </c>
      <c r="F3268" s="66" t="s">
        <v>31</v>
      </c>
      <c r="G3268" s="116">
        <v>45980</v>
      </c>
      <c r="H3268" s="116">
        <v>45980</v>
      </c>
      <c r="I3268" s="116">
        <v>45980</v>
      </c>
      <c r="J3268" s="117" t="s">
        <v>10790</v>
      </c>
      <c r="K3268" s="64" t="s">
        <v>33</v>
      </c>
      <c r="L3268" s="64"/>
      <c r="M3268" s="64"/>
      <c r="N3268" s="66" t="s">
        <v>34</v>
      </c>
      <c r="O3268" s="66">
        <f t="shared" si="214"/>
        <v>5</v>
      </c>
      <c r="P3268" s="66">
        <v>10</v>
      </c>
      <c r="Q3268" s="65">
        <f>+IFERROR(VLOOKUP(Z3268, fechas!$B$1:$C$1036, 2,FALSE), " ")</f>
        <v>45994</v>
      </c>
      <c r="R3268" s="66" t="s">
        <v>35</v>
      </c>
      <c r="S3268" s="90">
        <v>45985</v>
      </c>
      <c r="T3268" s="66" t="s">
        <v>35</v>
      </c>
      <c r="U3268" s="65" t="s">
        <v>35</v>
      </c>
      <c r="V3268" s="66" t="s">
        <v>405</v>
      </c>
      <c r="W3268" s="66"/>
      <c r="X3268" s="118">
        <f t="shared" ref="X3268:X3331" si="216">IF(N3268="PENDIENTE",1,0)</f>
        <v>0</v>
      </c>
      <c r="Y3268" s="119">
        <f>+IFERROR(VLOOKUP(G3268,fechas!$A$1:$D$292,2,FALSE), " ")</f>
        <v>264</v>
      </c>
      <c r="Z3268" s="119">
        <f t="shared" ref="Z3268:Z3331" si="217">+IFERROR(Y3268+P3268, " ")</f>
        <v>274</v>
      </c>
      <c r="AA3268" s="120" t="str">
        <f>+IFERROR(IF(S3268&gt;0," ",Q3268-variables!$C$9)," ")</f>
        <v xml:space="preserve"> </v>
      </c>
    </row>
    <row r="3269" spans="2:27" s="121" customFormat="1" ht="24.95" hidden="1" customHeight="1">
      <c r="B3269" s="66">
        <f t="shared" si="215"/>
        <v>3266</v>
      </c>
      <c r="C3269" s="72" t="s">
        <v>11441</v>
      </c>
      <c r="D3269" s="73" t="s">
        <v>11442</v>
      </c>
      <c r="E3269" s="73" t="s">
        <v>667</v>
      </c>
      <c r="F3269" s="66" t="s">
        <v>61</v>
      </c>
      <c r="G3269" s="116">
        <v>45980</v>
      </c>
      <c r="H3269" s="116">
        <v>45980</v>
      </c>
      <c r="I3269" s="116">
        <v>45980</v>
      </c>
      <c r="J3269" s="117" t="s">
        <v>10790</v>
      </c>
      <c r="K3269" s="64" t="s">
        <v>7637</v>
      </c>
      <c r="L3269" s="64" t="s">
        <v>2713</v>
      </c>
      <c r="M3269" s="64" t="s">
        <v>276</v>
      </c>
      <c r="N3269" s="66" t="s">
        <v>108</v>
      </c>
      <c r="O3269" s="66">
        <f t="shared" si="214"/>
        <v>9</v>
      </c>
      <c r="P3269" s="66">
        <v>10</v>
      </c>
      <c r="Q3269" s="65">
        <f>+IFERROR(VLOOKUP(Z3269, fechas!$B$1:$C$1036, 2,FALSE), " ")</f>
        <v>45994</v>
      </c>
      <c r="R3269" s="66" t="s">
        <v>35</v>
      </c>
      <c r="S3269" s="90">
        <v>45989</v>
      </c>
      <c r="T3269" s="66" t="s">
        <v>35</v>
      </c>
      <c r="U3269" s="65" t="s">
        <v>35</v>
      </c>
      <c r="V3269" s="66" t="s">
        <v>11443</v>
      </c>
      <c r="W3269" s="66"/>
      <c r="X3269" s="118">
        <f t="shared" si="216"/>
        <v>0</v>
      </c>
      <c r="Y3269" s="119">
        <f>+IFERROR(VLOOKUP(G3269,fechas!$A$1:$D$292,2,FALSE), " ")</f>
        <v>264</v>
      </c>
      <c r="Z3269" s="119">
        <f t="shared" si="217"/>
        <v>274</v>
      </c>
      <c r="AA3269" s="120" t="str">
        <f>+IFERROR(IF(S3269&gt;0," ",Q3269-variables!$C$9)," ")</f>
        <v xml:space="preserve"> </v>
      </c>
    </row>
    <row r="3270" spans="2:27" s="121" customFormat="1" ht="24.95" hidden="1" customHeight="1">
      <c r="B3270" s="66">
        <f t="shared" si="215"/>
        <v>3267</v>
      </c>
      <c r="C3270" s="72" t="s">
        <v>11444</v>
      </c>
      <c r="D3270" s="73" t="s">
        <v>11445</v>
      </c>
      <c r="E3270" s="73" t="s">
        <v>11446</v>
      </c>
      <c r="F3270" s="66" t="s">
        <v>31</v>
      </c>
      <c r="G3270" s="116">
        <v>45980</v>
      </c>
      <c r="H3270" s="116">
        <v>45980</v>
      </c>
      <c r="I3270" s="116">
        <v>45980</v>
      </c>
      <c r="J3270" s="117" t="s">
        <v>10790</v>
      </c>
      <c r="K3270" s="64" t="s">
        <v>33</v>
      </c>
      <c r="L3270" s="64"/>
      <c r="M3270" s="64"/>
      <c r="N3270" s="66" t="s">
        <v>34</v>
      </c>
      <c r="O3270" s="66">
        <f t="shared" si="214"/>
        <v>6</v>
      </c>
      <c r="P3270" s="66">
        <v>10</v>
      </c>
      <c r="Q3270" s="65">
        <f>+IFERROR(VLOOKUP(Z3270, fechas!$B$1:$C$1036, 2,FALSE), " ")</f>
        <v>45994</v>
      </c>
      <c r="R3270" s="66" t="s">
        <v>35</v>
      </c>
      <c r="S3270" s="90">
        <v>45986</v>
      </c>
      <c r="T3270" s="66" t="s">
        <v>35</v>
      </c>
      <c r="U3270" s="65" t="s">
        <v>35</v>
      </c>
      <c r="V3270" s="66" t="s">
        <v>11447</v>
      </c>
      <c r="W3270" s="66"/>
      <c r="X3270" s="118">
        <f t="shared" si="216"/>
        <v>0</v>
      </c>
      <c r="Y3270" s="119">
        <f>+IFERROR(VLOOKUP(G3270,fechas!$A$1:$D$292,2,FALSE), " ")</f>
        <v>264</v>
      </c>
      <c r="Z3270" s="119">
        <f t="shared" si="217"/>
        <v>274</v>
      </c>
      <c r="AA3270" s="120" t="str">
        <f>+IFERROR(IF(S3270&gt;0," ",Q3270-variables!$C$9)," ")</f>
        <v xml:space="preserve"> </v>
      </c>
    </row>
    <row r="3271" spans="2:27" s="121" customFormat="1" ht="24.95" hidden="1" customHeight="1">
      <c r="B3271" s="66">
        <f t="shared" si="215"/>
        <v>3268</v>
      </c>
      <c r="C3271" s="72" t="s">
        <v>11448</v>
      </c>
      <c r="D3271" s="73" t="s">
        <v>11449</v>
      </c>
      <c r="E3271" s="73" t="s">
        <v>7115</v>
      </c>
      <c r="F3271" s="66" t="s">
        <v>31</v>
      </c>
      <c r="G3271" s="116">
        <v>45980</v>
      </c>
      <c r="H3271" s="116">
        <v>45980</v>
      </c>
      <c r="I3271" s="116">
        <v>45980</v>
      </c>
      <c r="J3271" s="117" t="s">
        <v>10790</v>
      </c>
      <c r="K3271" s="64" t="s">
        <v>33</v>
      </c>
      <c r="L3271" s="64"/>
      <c r="M3271" s="64"/>
      <c r="N3271" s="66" t="s">
        <v>34</v>
      </c>
      <c r="O3271" s="66">
        <f t="shared" si="214"/>
        <v>1</v>
      </c>
      <c r="P3271" s="66">
        <v>10</v>
      </c>
      <c r="Q3271" s="65">
        <f>+IFERROR(VLOOKUP(Z3271, fechas!$B$1:$C$1036, 2,FALSE), " ")</f>
        <v>45994</v>
      </c>
      <c r="R3271" s="66" t="s">
        <v>35</v>
      </c>
      <c r="S3271" s="90">
        <v>45981</v>
      </c>
      <c r="T3271" s="66" t="s">
        <v>35</v>
      </c>
      <c r="U3271" s="65" t="s">
        <v>35</v>
      </c>
      <c r="V3271" s="66" t="s">
        <v>375</v>
      </c>
      <c r="W3271" s="66"/>
      <c r="X3271" s="118">
        <f t="shared" si="216"/>
        <v>0</v>
      </c>
      <c r="Y3271" s="119">
        <f>+IFERROR(VLOOKUP(G3271,fechas!$A$1:$D$292,2,FALSE), " ")</f>
        <v>264</v>
      </c>
      <c r="Z3271" s="119">
        <f t="shared" si="217"/>
        <v>274</v>
      </c>
      <c r="AA3271" s="120" t="str">
        <f>+IFERROR(IF(S3271&gt;0," ",Q3271-variables!$C$9)," ")</f>
        <v xml:space="preserve"> </v>
      </c>
    </row>
    <row r="3272" spans="2:27" s="121" customFormat="1" ht="24.95" hidden="1" customHeight="1">
      <c r="B3272" s="66">
        <f t="shared" si="215"/>
        <v>3269</v>
      </c>
      <c r="C3272" s="72" t="s">
        <v>11450</v>
      </c>
      <c r="D3272" s="73" t="s">
        <v>11376</v>
      </c>
      <c r="E3272" s="73" t="s">
        <v>5387</v>
      </c>
      <c r="F3272" s="66" t="s">
        <v>31</v>
      </c>
      <c r="G3272" s="116">
        <v>45980</v>
      </c>
      <c r="H3272" s="116">
        <v>45980</v>
      </c>
      <c r="I3272" s="116">
        <v>45980</v>
      </c>
      <c r="J3272" s="117" t="s">
        <v>10790</v>
      </c>
      <c r="K3272" s="64" t="s">
        <v>1087</v>
      </c>
      <c r="L3272" s="64" t="s">
        <v>2713</v>
      </c>
      <c r="M3272" s="64" t="s">
        <v>183</v>
      </c>
      <c r="N3272" s="66" t="s">
        <v>34</v>
      </c>
      <c r="O3272" s="66">
        <f t="shared" si="214"/>
        <v>10</v>
      </c>
      <c r="P3272" s="66">
        <v>10</v>
      </c>
      <c r="Q3272" s="65">
        <f>+IFERROR(VLOOKUP(Z3272, fechas!$B$1:$C$1036, 2,FALSE), " ")</f>
        <v>45994</v>
      </c>
      <c r="R3272" s="66" t="s">
        <v>11377</v>
      </c>
      <c r="S3272" s="90">
        <v>45990</v>
      </c>
      <c r="T3272" s="66" t="s">
        <v>11378</v>
      </c>
      <c r="U3272" s="116">
        <v>45986</v>
      </c>
      <c r="V3272" s="66"/>
      <c r="W3272" s="66"/>
      <c r="X3272" s="118">
        <f t="shared" si="216"/>
        <v>0</v>
      </c>
      <c r="Y3272" s="119">
        <f>+IFERROR(VLOOKUP(G3272,fechas!$A$1:$D$292,2,FALSE), " ")</f>
        <v>264</v>
      </c>
      <c r="Z3272" s="119">
        <f t="shared" si="217"/>
        <v>274</v>
      </c>
      <c r="AA3272" s="120" t="str">
        <f>+IFERROR(IF(S3272&gt;0," ",Q3272-variables!$C$9)," ")</f>
        <v xml:space="preserve"> </v>
      </c>
    </row>
    <row r="3273" spans="2:27" s="121" customFormat="1" ht="24.95" hidden="1" customHeight="1">
      <c r="B3273" s="66">
        <f t="shared" si="215"/>
        <v>3270</v>
      </c>
      <c r="C3273" s="72" t="s">
        <v>11451</v>
      </c>
      <c r="D3273" s="73" t="s">
        <v>11452</v>
      </c>
      <c r="E3273" s="73" t="s">
        <v>11453</v>
      </c>
      <c r="F3273" s="66" t="s">
        <v>31</v>
      </c>
      <c r="G3273" s="116">
        <v>45980</v>
      </c>
      <c r="H3273" s="116">
        <v>45980</v>
      </c>
      <c r="I3273" s="116">
        <v>45980</v>
      </c>
      <c r="J3273" s="117" t="s">
        <v>10790</v>
      </c>
      <c r="K3273" s="64" t="s">
        <v>7935</v>
      </c>
      <c r="L3273" s="64" t="s">
        <v>2713</v>
      </c>
      <c r="M3273" s="64" t="s">
        <v>48</v>
      </c>
      <c r="N3273" s="66" t="s">
        <v>34</v>
      </c>
      <c r="O3273" s="66">
        <f t="shared" si="214"/>
        <v>8</v>
      </c>
      <c r="P3273" s="66">
        <v>10</v>
      </c>
      <c r="Q3273" s="65">
        <f>+IFERROR(VLOOKUP(Z3273, fechas!$B$1:$C$1036, 2,FALSE), " ")</f>
        <v>45994</v>
      </c>
      <c r="R3273" s="66" t="s">
        <v>11454</v>
      </c>
      <c r="S3273" s="90">
        <v>45988</v>
      </c>
      <c r="T3273" s="66" t="s">
        <v>11455</v>
      </c>
      <c r="U3273" s="65">
        <v>45981</v>
      </c>
      <c r="V3273" s="66" t="s">
        <v>11456</v>
      </c>
      <c r="W3273" s="66"/>
      <c r="X3273" s="118">
        <f t="shared" si="216"/>
        <v>0</v>
      </c>
      <c r="Y3273" s="119">
        <f>+IFERROR(VLOOKUP(G3273,fechas!$A$1:$D$292,2,FALSE), " ")</f>
        <v>264</v>
      </c>
      <c r="Z3273" s="119">
        <f t="shared" si="217"/>
        <v>274</v>
      </c>
      <c r="AA3273" s="120" t="str">
        <f>+IFERROR(IF(S3273&gt;0," ",Q3273-variables!$C$9)," ")</f>
        <v xml:space="preserve"> </v>
      </c>
    </row>
    <row r="3274" spans="2:27" s="121" customFormat="1" ht="24.95" hidden="1" customHeight="1">
      <c r="B3274" s="66">
        <f t="shared" si="215"/>
        <v>3271</v>
      </c>
      <c r="C3274" s="72" t="s">
        <v>11457</v>
      </c>
      <c r="D3274" s="73" t="s">
        <v>11458</v>
      </c>
      <c r="E3274" s="73" t="s">
        <v>370</v>
      </c>
      <c r="F3274" s="66" t="s">
        <v>31</v>
      </c>
      <c r="G3274" s="116">
        <v>45980</v>
      </c>
      <c r="H3274" s="116">
        <v>45980</v>
      </c>
      <c r="I3274" s="116">
        <v>45980</v>
      </c>
      <c r="J3274" s="117" t="s">
        <v>10790</v>
      </c>
      <c r="K3274" s="64" t="s">
        <v>33</v>
      </c>
      <c r="L3274" s="64" t="s">
        <v>2713</v>
      </c>
      <c r="M3274" s="64" t="s">
        <v>276</v>
      </c>
      <c r="N3274" s="66" t="s">
        <v>34</v>
      </c>
      <c r="O3274" s="66">
        <f t="shared" si="214"/>
        <v>8</v>
      </c>
      <c r="P3274" s="66">
        <v>10</v>
      </c>
      <c r="Q3274" s="65">
        <f>+IFERROR(VLOOKUP(Z3274, fechas!$B$1:$C$1036, 2,FALSE), " ")</f>
        <v>45994</v>
      </c>
      <c r="R3274" s="66" t="s">
        <v>35</v>
      </c>
      <c r="S3274" s="90">
        <v>45988</v>
      </c>
      <c r="T3274" s="66" t="s">
        <v>2068</v>
      </c>
      <c r="U3274" s="65" t="s">
        <v>35</v>
      </c>
      <c r="V3274" s="66" t="s">
        <v>11459</v>
      </c>
      <c r="W3274" s="66"/>
      <c r="X3274" s="118">
        <f t="shared" si="216"/>
        <v>0</v>
      </c>
      <c r="Y3274" s="119">
        <f>+IFERROR(VLOOKUP(G3274,fechas!$A$1:$D$292,2,FALSE), " ")</f>
        <v>264</v>
      </c>
      <c r="Z3274" s="119">
        <f t="shared" si="217"/>
        <v>274</v>
      </c>
      <c r="AA3274" s="120" t="str">
        <f>+IFERROR(IF(S3274&gt;0," ",Q3274-variables!$C$9)," ")</f>
        <v xml:space="preserve"> </v>
      </c>
    </row>
    <row r="3275" spans="2:27" s="121" customFormat="1" ht="24.95" customHeight="1">
      <c r="B3275" s="66">
        <f t="shared" si="215"/>
        <v>3272</v>
      </c>
      <c r="C3275" s="72" t="s">
        <v>11460</v>
      </c>
      <c r="D3275" s="73" t="s">
        <v>11461</v>
      </c>
      <c r="E3275" s="73" t="s">
        <v>11462</v>
      </c>
      <c r="F3275" s="66" t="s">
        <v>31</v>
      </c>
      <c r="G3275" s="116">
        <v>45980</v>
      </c>
      <c r="H3275" s="116">
        <v>45980</v>
      </c>
      <c r="I3275" s="116">
        <v>45980</v>
      </c>
      <c r="J3275" s="117" t="s">
        <v>10790</v>
      </c>
      <c r="K3275" s="64" t="s">
        <v>10374</v>
      </c>
      <c r="L3275" s="64"/>
      <c r="M3275" s="64"/>
      <c r="N3275" s="66" t="s">
        <v>34</v>
      </c>
      <c r="O3275" s="66">
        <f t="shared" si="214"/>
        <v>8</v>
      </c>
      <c r="P3275" s="66">
        <v>10</v>
      </c>
      <c r="Q3275" s="65">
        <f>+IFERROR(VLOOKUP(Z3275, fechas!$B$1:$C$1036, 2,FALSE), " ")</f>
        <v>45994</v>
      </c>
      <c r="R3275" s="66" t="s">
        <v>11463</v>
      </c>
      <c r="S3275" s="90">
        <v>45988</v>
      </c>
      <c r="T3275" s="66" t="s">
        <v>35</v>
      </c>
      <c r="U3275" s="65" t="s">
        <v>35</v>
      </c>
      <c r="V3275" s="66"/>
      <c r="W3275" s="66"/>
      <c r="X3275" s="118">
        <f t="shared" si="216"/>
        <v>0</v>
      </c>
      <c r="Y3275" s="119">
        <f>+IFERROR(VLOOKUP(G3275,fechas!$A$1:$D$292,2,FALSE), " ")</f>
        <v>264</v>
      </c>
      <c r="Z3275" s="119">
        <f t="shared" si="217"/>
        <v>274</v>
      </c>
      <c r="AA3275" s="120" t="str">
        <f>+IFERROR(IF(S3275&gt;0," ",Q3275-variables!$C$9)," ")</f>
        <v xml:space="preserve"> </v>
      </c>
    </row>
    <row r="3276" spans="2:27" s="121" customFormat="1" ht="24.95" hidden="1" customHeight="1">
      <c r="B3276" s="66">
        <f t="shared" si="215"/>
        <v>3273</v>
      </c>
      <c r="C3276" s="72" t="s">
        <v>11464</v>
      </c>
      <c r="D3276" s="73" t="s">
        <v>11465</v>
      </c>
      <c r="E3276" s="73" t="s">
        <v>11466</v>
      </c>
      <c r="F3276" s="66" t="s">
        <v>31</v>
      </c>
      <c r="G3276" s="116">
        <v>45980</v>
      </c>
      <c r="H3276" s="116">
        <v>45980</v>
      </c>
      <c r="I3276" s="116">
        <v>45980</v>
      </c>
      <c r="J3276" s="117" t="s">
        <v>10790</v>
      </c>
      <c r="K3276" s="64" t="s">
        <v>33</v>
      </c>
      <c r="L3276" s="64"/>
      <c r="M3276" s="64"/>
      <c r="N3276" s="66" t="s">
        <v>34</v>
      </c>
      <c r="O3276" s="66">
        <f t="shared" si="214"/>
        <v>6</v>
      </c>
      <c r="P3276" s="66">
        <v>10</v>
      </c>
      <c r="Q3276" s="65">
        <f>+IFERROR(VLOOKUP(Z3276, fechas!$B$1:$C$1036, 2,FALSE), " ")</f>
        <v>45994</v>
      </c>
      <c r="R3276" s="66" t="s">
        <v>35</v>
      </c>
      <c r="S3276" s="90">
        <v>45986</v>
      </c>
      <c r="T3276" s="66" t="s">
        <v>35</v>
      </c>
      <c r="U3276" s="65" t="s">
        <v>35</v>
      </c>
      <c r="V3276" s="66" t="s">
        <v>11467</v>
      </c>
      <c r="W3276" s="66"/>
      <c r="X3276" s="118">
        <f t="shared" si="216"/>
        <v>0</v>
      </c>
      <c r="Y3276" s="119">
        <f>+IFERROR(VLOOKUP(G3276,fechas!$A$1:$D$292,2,FALSE), " ")</f>
        <v>264</v>
      </c>
      <c r="Z3276" s="119">
        <f t="shared" si="217"/>
        <v>274</v>
      </c>
      <c r="AA3276" s="120" t="str">
        <f>+IFERROR(IF(S3276&gt;0," ",Q3276-variables!$C$9)," ")</f>
        <v xml:space="preserve"> </v>
      </c>
    </row>
    <row r="3277" spans="2:27" s="121" customFormat="1" ht="24.95" hidden="1" customHeight="1">
      <c r="B3277" s="66">
        <f t="shared" si="215"/>
        <v>3274</v>
      </c>
      <c r="C3277" s="72" t="s">
        <v>11468</v>
      </c>
      <c r="D3277" s="73" t="s">
        <v>11469</v>
      </c>
      <c r="E3277" s="73" t="s">
        <v>10165</v>
      </c>
      <c r="F3277" s="66" t="s">
        <v>31</v>
      </c>
      <c r="G3277" s="116">
        <v>45980</v>
      </c>
      <c r="H3277" s="116">
        <v>45980</v>
      </c>
      <c r="I3277" s="116">
        <v>45980</v>
      </c>
      <c r="J3277" s="117" t="s">
        <v>10790</v>
      </c>
      <c r="K3277" s="64" t="s">
        <v>10107</v>
      </c>
      <c r="L3277" s="64" t="s">
        <v>9975</v>
      </c>
      <c r="M3277" s="64" t="s">
        <v>79</v>
      </c>
      <c r="N3277" s="66" t="s">
        <v>34</v>
      </c>
      <c r="O3277" s="66">
        <f t="shared" si="214"/>
        <v>20</v>
      </c>
      <c r="P3277" s="66">
        <v>10</v>
      </c>
      <c r="Q3277" s="65">
        <f>+IFERROR(VLOOKUP(Z3277, fechas!$B$1:$C$1036, 2,FALSE), " ")</f>
        <v>45994</v>
      </c>
      <c r="R3277" s="66" t="s">
        <v>11470</v>
      </c>
      <c r="S3277" s="90">
        <v>46000</v>
      </c>
      <c r="T3277" s="66" t="s">
        <v>35</v>
      </c>
      <c r="U3277" s="65" t="s">
        <v>35</v>
      </c>
      <c r="V3277" s="66"/>
      <c r="W3277" s="66"/>
      <c r="X3277" s="118">
        <f t="shared" si="216"/>
        <v>0</v>
      </c>
      <c r="Y3277" s="119">
        <f>+IFERROR(VLOOKUP(G3277,fechas!$A$1:$D$292,2,FALSE), " ")</f>
        <v>264</v>
      </c>
      <c r="Z3277" s="119">
        <f t="shared" si="217"/>
        <v>274</v>
      </c>
      <c r="AA3277" s="120" t="str">
        <f>+IFERROR(IF(S3277&gt;0," ",Q3277-variables!$C$9)," ")</f>
        <v xml:space="preserve"> </v>
      </c>
    </row>
    <row r="3278" spans="2:27" s="121" customFormat="1" ht="24.95" hidden="1" customHeight="1">
      <c r="B3278" s="66">
        <f t="shared" si="215"/>
        <v>3275</v>
      </c>
      <c r="C3278" s="72" t="s">
        <v>11471</v>
      </c>
      <c r="D3278" s="73" t="s">
        <v>11472</v>
      </c>
      <c r="E3278" s="73" t="s">
        <v>11473</v>
      </c>
      <c r="F3278" s="66" t="s">
        <v>31</v>
      </c>
      <c r="G3278" s="116">
        <v>45980</v>
      </c>
      <c r="H3278" s="116">
        <v>45980</v>
      </c>
      <c r="I3278" s="116">
        <v>45980</v>
      </c>
      <c r="J3278" s="117" t="s">
        <v>10790</v>
      </c>
      <c r="K3278" s="64" t="s">
        <v>7935</v>
      </c>
      <c r="L3278" s="64" t="s">
        <v>2713</v>
      </c>
      <c r="M3278" s="64" t="s">
        <v>48</v>
      </c>
      <c r="N3278" s="66" t="s">
        <v>34</v>
      </c>
      <c r="O3278" s="66">
        <f t="shared" si="214"/>
        <v>6</v>
      </c>
      <c r="P3278" s="66">
        <v>10</v>
      </c>
      <c r="Q3278" s="65">
        <f>+IFERROR(VLOOKUP(Z3278, fechas!$B$1:$C$1036, 2,FALSE), " ")</f>
        <v>45994</v>
      </c>
      <c r="R3278" s="66" t="s">
        <v>11474</v>
      </c>
      <c r="S3278" s="90">
        <v>45986</v>
      </c>
      <c r="T3278" s="66" t="s">
        <v>11475</v>
      </c>
      <c r="U3278" s="65">
        <v>45981</v>
      </c>
      <c r="V3278" s="66" t="s">
        <v>11476</v>
      </c>
      <c r="W3278" s="66"/>
      <c r="X3278" s="118">
        <f t="shared" si="216"/>
        <v>0</v>
      </c>
      <c r="Y3278" s="119">
        <f>+IFERROR(VLOOKUP(G3278,fechas!$A$1:$D$292,2,FALSE), " ")</f>
        <v>264</v>
      </c>
      <c r="Z3278" s="119">
        <f t="shared" si="217"/>
        <v>274</v>
      </c>
      <c r="AA3278" s="120" t="str">
        <f>+IFERROR(IF(S3278&gt;0," ",Q3278-variables!$C$9)," ")</f>
        <v xml:space="preserve"> </v>
      </c>
    </row>
    <row r="3279" spans="2:27" s="121" customFormat="1" ht="24.95" hidden="1" customHeight="1">
      <c r="B3279" s="66">
        <f t="shared" si="215"/>
        <v>3276</v>
      </c>
      <c r="C3279" s="72" t="s">
        <v>11477</v>
      </c>
      <c r="D3279" s="73" t="s">
        <v>11478</v>
      </c>
      <c r="E3279" s="73" t="s">
        <v>11194</v>
      </c>
      <c r="F3279" s="66" t="s">
        <v>31</v>
      </c>
      <c r="G3279" s="116">
        <v>45980</v>
      </c>
      <c r="H3279" s="116">
        <v>45980</v>
      </c>
      <c r="I3279" s="116">
        <v>45980</v>
      </c>
      <c r="J3279" s="117" t="s">
        <v>10790</v>
      </c>
      <c r="K3279" s="64" t="s">
        <v>46</v>
      </c>
      <c r="L3279" s="64" t="s">
        <v>47</v>
      </c>
      <c r="M3279" s="64" t="s">
        <v>202</v>
      </c>
      <c r="N3279" s="66" t="s">
        <v>34</v>
      </c>
      <c r="O3279" s="66">
        <f t="shared" si="214"/>
        <v>9</v>
      </c>
      <c r="P3279" s="66">
        <v>10</v>
      </c>
      <c r="Q3279" s="65">
        <f>+IFERROR(VLOOKUP(Z3279, fechas!$B$1:$C$1036, 2,FALSE), " ")</f>
        <v>45994</v>
      </c>
      <c r="R3279" s="66" t="s">
        <v>11477</v>
      </c>
      <c r="S3279" s="90">
        <v>45989</v>
      </c>
      <c r="T3279" s="66" t="s">
        <v>35</v>
      </c>
      <c r="U3279" s="66" t="s">
        <v>35</v>
      </c>
      <c r="V3279" s="66" t="s">
        <v>11479</v>
      </c>
      <c r="W3279" s="66"/>
      <c r="X3279" s="118">
        <f t="shared" si="216"/>
        <v>0</v>
      </c>
      <c r="Y3279" s="119">
        <f>+IFERROR(VLOOKUP(G3279,fechas!$A$1:$D$292,2,FALSE), " ")</f>
        <v>264</v>
      </c>
      <c r="Z3279" s="119">
        <f t="shared" si="217"/>
        <v>274</v>
      </c>
      <c r="AA3279" s="120" t="str">
        <f>+IFERROR(IF(S3279&gt;0," ",Q3279-variables!$C$9)," ")</f>
        <v xml:space="preserve"> </v>
      </c>
    </row>
    <row r="3280" spans="2:27" s="121" customFormat="1" ht="24.95" hidden="1" customHeight="1">
      <c r="B3280" s="66">
        <f t="shared" si="215"/>
        <v>3277</v>
      </c>
      <c r="C3280" s="72" t="s">
        <v>11480</v>
      </c>
      <c r="D3280" s="73" t="s">
        <v>11481</v>
      </c>
      <c r="E3280" s="73" t="s">
        <v>201</v>
      </c>
      <c r="F3280" s="66" t="s">
        <v>31</v>
      </c>
      <c r="G3280" s="116">
        <v>45980</v>
      </c>
      <c r="H3280" s="116">
        <v>45980</v>
      </c>
      <c r="I3280" s="116">
        <v>45981</v>
      </c>
      <c r="J3280" s="117" t="s">
        <v>10790</v>
      </c>
      <c r="K3280" s="64" t="s">
        <v>33</v>
      </c>
      <c r="L3280" s="64"/>
      <c r="M3280" s="64"/>
      <c r="N3280" s="66" t="s">
        <v>34</v>
      </c>
      <c r="O3280" s="66">
        <f t="shared" si="214"/>
        <v>6</v>
      </c>
      <c r="P3280" s="66">
        <v>10</v>
      </c>
      <c r="Q3280" s="65">
        <f>+IFERROR(VLOOKUP(Z3280, fechas!$B$1:$C$1036, 2,FALSE), " ")</f>
        <v>45994</v>
      </c>
      <c r="R3280" s="66" t="s">
        <v>35</v>
      </c>
      <c r="S3280" s="90">
        <v>45986</v>
      </c>
      <c r="T3280" s="66" t="s">
        <v>35</v>
      </c>
      <c r="U3280" s="65" t="s">
        <v>35</v>
      </c>
      <c r="V3280" s="66" t="s">
        <v>254</v>
      </c>
      <c r="W3280" s="66"/>
      <c r="X3280" s="118">
        <f t="shared" si="216"/>
        <v>0</v>
      </c>
      <c r="Y3280" s="119">
        <f>+IFERROR(VLOOKUP(G3280,fechas!$A$1:$D$292,2,FALSE), " ")</f>
        <v>264</v>
      </c>
      <c r="Z3280" s="119">
        <f t="shared" si="217"/>
        <v>274</v>
      </c>
      <c r="AA3280" s="120" t="str">
        <f>+IFERROR(IF(S3280&gt;0," ",Q3280-variables!$C$9)," ")</f>
        <v xml:space="preserve"> </v>
      </c>
    </row>
    <row r="3281" spans="2:27" s="121" customFormat="1" ht="24.95" hidden="1" customHeight="1">
      <c r="B3281" s="66">
        <f t="shared" si="215"/>
        <v>3278</v>
      </c>
      <c r="C3281" s="72" t="s">
        <v>11482</v>
      </c>
      <c r="D3281" s="73" t="s">
        <v>11483</v>
      </c>
      <c r="E3281" s="73" t="s">
        <v>11484</v>
      </c>
      <c r="F3281" s="66" t="s">
        <v>31</v>
      </c>
      <c r="G3281" s="116">
        <v>45975</v>
      </c>
      <c r="H3281" s="116">
        <v>45975</v>
      </c>
      <c r="I3281" s="116">
        <v>45981</v>
      </c>
      <c r="J3281" s="117" t="s">
        <v>10790</v>
      </c>
      <c r="K3281" s="64" t="s">
        <v>1896</v>
      </c>
      <c r="L3281" s="64"/>
      <c r="M3281" s="64"/>
      <c r="N3281" s="66" t="s">
        <v>108</v>
      </c>
      <c r="O3281" s="66">
        <f t="shared" si="214"/>
        <v>7</v>
      </c>
      <c r="P3281" s="66">
        <v>10</v>
      </c>
      <c r="Q3281" s="65">
        <f>+IFERROR(VLOOKUP(Z3281, fechas!$B$1:$C$1036, 2,FALSE), " ")</f>
        <v>45989</v>
      </c>
      <c r="R3281" s="66" t="s">
        <v>35</v>
      </c>
      <c r="S3281" s="90">
        <v>45982</v>
      </c>
      <c r="T3281" s="66" t="s">
        <v>35</v>
      </c>
      <c r="U3281" s="65" t="s">
        <v>35</v>
      </c>
      <c r="V3281" s="66"/>
      <c r="W3281" s="66"/>
      <c r="X3281" s="118">
        <f t="shared" si="216"/>
        <v>0</v>
      </c>
      <c r="Y3281" s="119">
        <f>+IFERROR(VLOOKUP(G3281,fechas!$A$1:$D$292,2,FALSE), " ")</f>
        <v>261</v>
      </c>
      <c r="Z3281" s="119">
        <f t="shared" si="217"/>
        <v>271</v>
      </c>
      <c r="AA3281" s="120" t="str">
        <f>+IFERROR(IF(S3281&gt;0," ",Q3281-variables!$C$9)," ")</f>
        <v xml:space="preserve"> </v>
      </c>
    </row>
    <row r="3282" spans="2:27" s="121" customFormat="1" ht="24.95" hidden="1" customHeight="1">
      <c r="B3282" s="66">
        <f t="shared" si="215"/>
        <v>3279</v>
      </c>
      <c r="C3282" s="72" t="s">
        <v>11485</v>
      </c>
      <c r="D3282" s="73" t="s">
        <v>11486</v>
      </c>
      <c r="E3282" s="73" t="s">
        <v>11487</v>
      </c>
      <c r="F3282" s="66" t="s">
        <v>31</v>
      </c>
      <c r="G3282" s="116">
        <v>45975</v>
      </c>
      <c r="H3282" s="116">
        <v>45981</v>
      </c>
      <c r="I3282" s="116">
        <v>45981</v>
      </c>
      <c r="J3282" s="117" t="s">
        <v>10790</v>
      </c>
      <c r="K3282" s="64" t="s">
        <v>2749</v>
      </c>
      <c r="L3282" s="64"/>
      <c r="M3282" s="64"/>
      <c r="N3282" s="66" t="s">
        <v>34</v>
      </c>
      <c r="O3282" s="66">
        <f t="shared" si="214"/>
        <v>17</v>
      </c>
      <c r="P3282" s="66">
        <v>10</v>
      </c>
      <c r="Q3282" s="65">
        <f>+IFERROR(VLOOKUP(Z3282, fechas!$B$1:$C$1036, 2,FALSE), " ")</f>
        <v>45989</v>
      </c>
      <c r="R3282" s="66" t="s">
        <v>11488</v>
      </c>
      <c r="S3282" s="90">
        <v>45992</v>
      </c>
      <c r="T3282" s="66" t="s">
        <v>35</v>
      </c>
      <c r="U3282" s="65" t="s">
        <v>35</v>
      </c>
      <c r="V3282" s="66"/>
      <c r="W3282" s="66"/>
      <c r="X3282" s="118">
        <f t="shared" si="216"/>
        <v>0</v>
      </c>
      <c r="Y3282" s="119">
        <f>+IFERROR(VLOOKUP(G3282,fechas!$A$1:$D$292,2,FALSE), " ")</f>
        <v>261</v>
      </c>
      <c r="Z3282" s="119">
        <f t="shared" si="217"/>
        <v>271</v>
      </c>
      <c r="AA3282" s="120" t="str">
        <f>+IFERROR(IF(S3282&gt;0," ",Q3282-variables!$C$9)," ")</f>
        <v xml:space="preserve"> </v>
      </c>
    </row>
    <row r="3283" spans="2:27" s="121" customFormat="1" ht="24.95" hidden="1" customHeight="1">
      <c r="B3283" s="66">
        <f t="shared" si="215"/>
        <v>3280</v>
      </c>
      <c r="C3283" s="72" t="s">
        <v>11489</v>
      </c>
      <c r="D3283" s="73" t="s">
        <v>11490</v>
      </c>
      <c r="E3283" s="73" t="s">
        <v>4621</v>
      </c>
      <c r="F3283" s="66" t="s">
        <v>31</v>
      </c>
      <c r="G3283" s="116">
        <v>45981</v>
      </c>
      <c r="H3283" s="116">
        <v>45981</v>
      </c>
      <c r="I3283" s="116">
        <v>45981</v>
      </c>
      <c r="J3283" s="117" t="s">
        <v>10790</v>
      </c>
      <c r="K3283" s="64" t="s">
        <v>202</v>
      </c>
      <c r="L3283" s="64" t="s">
        <v>47</v>
      </c>
      <c r="M3283" s="64" t="s">
        <v>183</v>
      </c>
      <c r="N3283" s="66" t="s">
        <v>34</v>
      </c>
      <c r="O3283" s="66">
        <f t="shared" si="214"/>
        <v>11</v>
      </c>
      <c r="P3283" s="66">
        <v>10</v>
      </c>
      <c r="Q3283" s="65">
        <f>+IFERROR(VLOOKUP(Z3283, fechas!$B$1:$C$1036, 2,FALSE), " ")</f>
        <v>45995</v>
      </c>
      <c r="R3283" s="66" t="s">
        <v>11491</v>
      </c>
      <c r="S3283" s="90">
        <v>45992</v>
      </c>
      <c r="T3283" s="66" t="s">
        <v>35</v>
      </c>
      <c r="U3283" s="65" t="s">
        <v>35</v>
      </c>
      <c r="V3283" s="66"/>
      <c r="W3283" s="66"/>
      <c r="X3283" s="118">
        <f t="shared" si="216"/>
        <v>0</v>
      </c>
      <c r="Y3283" s="119">
        <f>+IFERROR(VLOOKUP(G3283,fechas!$A$1:$D$292,2,FALSE), " ")</f>
        <v>265</v>
      </c>
      <c r="Z3283" s="119">
        <f t="shared" si="217"/>
        <v>275</v>
      </c>
      <c r="AA3283" s="120" t="str">
        <f>+IFERROR(IF(S3283&gt;0," ",Q3283-variables!$C$9)," ")</f>
        <v xml:space="preserve"> </v>
      </c>
    </row>
    <row r="3284" spans="2:27" s="121" customFormat="1" ht="24.95" hidden="1" customHeight="1">
      <c r="B3284" s="66">
        <f t="shared" si="215"/>
        <v>3281</v>
      </c>
      <c r="C3284" s="72" t="s">
        <v>11492</v>
      </c>
      <c r="D3284" s="73" t="s">
        <v>11493</v>
      </c>
      <c r="E3284" s="73" t="s">
        <v>128</v>
      </c>
      <c r="F3284" s="66" t="s">
        <v>31</v>
      </c>
      <c r="G3284" s="116">
        <v>45979</v>
      </c>
      <c r="H3284" s="116">
        <v>45979</v>
      </c>
      <c r="I3284" s="116">
        <v>45981</v>
      </c>
      <c r="J3284" s="117" t="s">
        <v>10790</v>
      </c>
      <c r="K3284" s="64" t="s">
        <v>9975</v>
      </c>
      <c r="L3284" s="64"/>
      <c r="M3284" s="64"/>
      <c r="N3284" s="66" t="s">
        <v>34</v>
      </c>
      <c r="O3284" s="66">
        <f t="shared" si="214"/>
        <v>10</v>
      </c>
      <c r="P3284" s="66">
        <v>10</v>
      </c>
      <c r="Q3284" s="65">
        <f>+IFERROR(VLOOKUP(Z3284, fechas!$B$1:$C$1036, 2,FALSE), " ")</f>
        <v>45993</v>
      </c>
      <c r="R3284" s="66" t="s">
        <v>11328</v>
      </c>
      <c r="S3284" s="90">
        <v>45989</v>
      </c>
      <c r="T3284" s="66" t="s">
        <v>35</v>
      </c>
      <c r="U3284" s="65" t="s">
        <v>35</v>
      </c>
      <c r="V3284" s="167"/>
      <c r="W3284" s="66"/>
      <c r="X3284" s="118">
        <f t="shared" si="216"/>
        <v>0</v>
      </c>
      <c r="Y3284" s="119">
        <f>+IFERROR(VLOOKUP(G3284,fechas!$A$1:$D$292,2,FALSE), " ")</f>
        <v>263</v>
      </c>
      <c r="Z3284" s="119">
        <f t="shared" si="217"/>
        <v>273</v>
      </c>
      <c r="AA3284" s="120" t="str">
        <f>+IFERROR(IF(S3284&gt;0," ",Q3284-variables!$C$9)," ")</f>
        <v xml:space="preserve"> </v>
      </c>
    </row>
    <row r="3285" spans="2:27" s="121" customFormat="1" ht="24.95" hidden="1" customHeight="1">
      <c r="B3285" s="66">
        <f t="shared" si="215"/>
        <v>3282</v>
      </c>
      <c r="C3285" s="72" t="s">
        <v>11494</v>
      </c>
      <c r="D3285" s="73" t="s">
        <v>11495</v>
      </c>
      <c r="E3285" s="73" t="s">
        <v>11496</v>
      </c>
      <c r="F3285" s="66" t="s">
        <v>31</v>
      </c>
      <c r="G3285" s="116">
        <v>45981</v>
      </c>
      <c r="H3285" s="116">
        <v>45981</v>
      </c>
      <c r="I3285" s="116">
        <v>45981</v>
      </c>
      <c r="J3285" s="117" t="s">
        <v>10790</v>
      </c>
      <c r="K3285" s="64" t="s">
        <v>7935</v>
      </c>
      <c r="L3285" s="64" t="s">
        <v>2713</v>
      </c>
      <c r="M3285" s="64" t="s">
        <v>48</v>
      </c>
      <c r="N3285" s="66" t="s">
        <v>34</v>
      </c>
      <c r="O3285" s="66">
        <f t="shared" si="214"/>
        <v>5</v>
      </c>
      <c r="P3285" s="66">
        <v>10</v>
      </c>
      <c r="Q3285" s="65">
        <f>+IFERROR(VLOOKUP(Z3285, fechas!$B$1:$C$1036, 2,FALSE), " ")</f>
        <v>45995</v>
      </c>
      <c r="R3285" s="66" t="s">
        <v>11474</v>
      </c>
      <c r="S3285" s="90">
        <v>45986</v>
      </c>
      <c r="T3285" s="66" t="s">
        <v>11497</v>
      </c>
      <c r="U3285" s="116">
        <v>45986</v>
      </c>
      <c r="V3285" s="66" t="s">
        <v>11498</v>
      </c>
      <c r="W3285" s="66"/>
      <c r="X3285" s="118">
        <f t="shared" si="216"/>
        <v>0</v>
      </c>
      <c r="Y3285" s="119">
        <f>+IFERROR(VLOOKUP(G3285,fechas!$A$1:$D$292,2,FALSE), " ")</f>
        <v>265</v>
      </c>
      <c r="Z3285" s="119">
        <f t="shared" si="217"/>
        <v>275</v>
      </c>
      <c r="AA3285" s="120" t="str">
        <f>+IFERROR(IF(S3285&gt;0," ",Q3285-variables!$C$9)," ")</f>
        <v xml:space="preserve"> </v>
      </c>
    </row>
    <row r="3286" spans="2:27" s="121" customFormat="1" ht="29.25" hidden="1" customHeight="1">
      <c r="B3286" s="66">
        <f t="shared" si="215"/>
        <v>3283</v>
      </c>
      <c r="C3286" s="72" t="s">
        <v>11499</v>
      </c>
      <c r="D3286" s="73" t="s">
        <v>11495</v>
      </c>
      <c r="E3286" s="73" t="s">
        <v>11496</v>
      </c>
      <c r="F3286" s="66" t="s">
        <v>31</v>
      </c>
      <c r="G3286" s="116">
        <v>45981</v>
      </c>
      <c r="H3286" s="116">
        <v>45981</v>
      </c>
      <c r="I3286" s="116">
        <v>45981</v>
      </c>
      <c r="J3286" s="117" t="s">
        <v>10790</v>
      </c>
      <c r="K3286" s="64" t="s">
        <v>7935</v>
      </c>
      <c r="L3286" s="64" t="s">
        <v>2713</v>
      </c>
      <c r="M3286" s="64" t="s">
        <v>48</v>
      </c>
      <c r="N3286" s="66" t="s">
        <v>34</v>
      </c>
      <c r="O3286" s="66">
        <f t="shared" si="214"/>
        <v>5</v>
      </c>
      <c r="P3286" s="66">
        <v>10</v>
      </c>
      <c r="Q3286" s="65">
        <f>+IFERROR(VLOOKUP(Z3286, fechas!$B$1:$C$1036, 2,FALSE), " ")</f>
        <v>45995</v>
      </c>
      <c r="R3286" s="66" t="s">
        <v>11474</v>
      </c>
      <c r="S3286" s="90">
        <v>45986</v>
      </c>
      <c r="T3286" s="66" t="s">
        <v>11497</v>
      </c>
      <c r="U3286" s="116">
        <v>45986</v>
      </c>
      <c r="V3286" s="66" t="s">
        <v>11500</v>
      </c>
      <c r="W3286" s="66"/>
      <c r="X3286" s="118">
        <f t="shared" si="216"/>
        <v>0</v>
      </c>
      <c r="Y3286" s="119">
        <f>+IFERROR(VLOOKUP(G3286,fechas!$A$1:$D$292,2,FALSE), " ")</f>
        <v>265</v>
      </c>
      <c r="Z3286" s="119">
        <f t="shared" si="217"/>
        <v>275</v>
      </c>
      <c r="AA3286" s="120" t="str">
        <f>+IFERROR(IF(S3286&gt;0," ",Q3286-variables!$C$9)," ")</f>
        <v xml:space="preserve"> </v>
      </c>
    </row>
    <row r="3287" spans="2:27" s="121" customFormat="1" ht="24.95" customHeight="1">
      <c r="B3287" s="66">
        <f t="shared" si="215"/>
        <v>3284</v>
      </c>
      <c r="C3287" s="72" t="s">
        <v>11501</v>
      </c>
      <c r="D3287" s="73" t="s">
        <v>11502</v>
      </c>
      <c r="E3287" s="73" t="s">
        <v>157</v>
      </c>
      <c r="F3287" s="66" t="s">
        <v>31</v>
      </c>
      <c r="G3287" s="116">
        <v>45981</v>
      </c>
      <c r="H3287" s="116">
        <v>45981</v>
      </c>
      <c r="I3287" s="116">
        <v>45981</v>
      </c>
      <c r="J3287" s="117" t="s">
        <v>10790</v>
      </c>
      <c r="K3287" s="64" t="s">
        <v>10374</v>
      </c>
      <c r="L3287" s="64"/>
      <c r="M3287" s="64"/>
      <c r="N3287" s="66" t="s">
        <v>108</v>
      </c>
      <c r="O3287" s="66">
        <f t="shared" si="214"/>
        <v>7</v>
      </c>
      <c r="P3287" s="66">
        <v>10</v>
      </c>
      <c r="Q3287" s="65">
        <f>+IFERROR(VLOOKUP(Z3287, fechas!$B$1:$C$1036, 2,FALSE), " ")</f>
        <v>45995</v>
      </c>
      <c r="R3287" s="66" t="s">
        <v>35</v>
      </c>
      <c r="S3287" s="90">
        <v>45988</v>
      </c>
      <c r="T3287" s="66" t="s">
        <v>35</v>
      </c>
      <c r="U3287" s="65" t="s">
        <v>35</v>
      </c>
      <c r="V3287" s="66" t="s">
        <v>11416</v>
      </c>
      <c r="W3287" s="66"/>
      <c r="X3287" s="118">
        <f t="shared" si="216"/>
        <v>0</v>
      </c>
      <c r="Y3287" s="119">
        <f>+IFERROR(VLOOKUP(G3287,fechas!$A$1:$D$292,2,FALSE), " ")</f>
        <v>265</v>
      </c>
      <c r="Z3287" s="119">
        <f t="shared" si="217"/>
        <v>275</v>
      </c>
      <c r="AA3287" s="120" t="str">
        <f>+IFERROR(IF(S3287&gt;0," ",Q3287-variables!$C$9)," ")</f>
        <v xml:space="preserve"> </v>
      </c>
    </row>
    <row r="3288" spans="2:27" s="121" customFormat="1" ht="24.95" hidden="1" customHeight="1">
      <c r="B3288" s="66">
        <f t="shared" si="215"/>
        <v>3285</v>
      </c>
      <c r="C3288" s="72" t="s">
        <v>11503</v>
      </c>
      <c r="D3288" s="73" t="s">
        <v>11504</v>
      </c>
      <c r="E3288" s="73" t="s">
        <v>3491</v>
      </c>
      <c r="F3288" s="66" t="s">
        <v>31</v>
      </c>
      <c r="G3288" s="116">
        <v>45981</v>
      </c>
      <c r="H3288" s="116">
        <v>45981</v>
      </c>
      <c r="I3288" s="116">
        <v>45981</v>
      </c>
      <c r="J3288" s="117" t="s">
        <v>10790</v>
      </c>
      <c r="K3288" s="64" t="s">
        <v>2713</v>
      </c>
      <c r="L3288" s="64"/>
      <c r="M3288" s="64"/>
      <c r="N3288" s="66" t="s">
        <v>108</v>
      </c>
      <c r="O3288" s="66">
        <f t="shared" si="214"/>
        <v>5</v>
      </c>
      <c r="P3288" s="66">
        <v>10</v>
      </c>
      <c r="Q3288" s="65">
        <f>+IFERROR(VLOOKUP(Z3288, fechas!$B$1:$C$1036, 2,FALSE), " ")</f>
        <v>45995</v>
      </c>
      <c r="R3288" s="66" t="s">
        <v>35</v>
      </c>
      <c r="S3288" s="90">
        <v>45986</v>
      </c>
      <c r="T3288" s="66" t="s">
        <v>35</v>
      </c>
      <c r="U3288" s="65" t="s">
        <v>35</v>
      </c>
      <c r="V3288" s="66" t="s">
        <v>10021</v>
      </c>
      <c r="W3288" s="66"/>
      <c r="X3288" s="118">
        <f t="shared" si="216"/>
        <v>0</v>
      </c>
      <c r="Y3288" s="119">
        <f>+IFERROR(VLOOKUP(G3288,fechas!$A$1:$D$292,2,FALSE), " ")</f>
        <v>265</v>
      </c>
      <c r="Z3288" s="119">
        <f t="shared" si="217"/>
        <v>275</v>
      </c>
      <c r="AA3288" s="120" t="str">
        <f>+IFERROR(IF(S3288&gt;0," ",Q3288-variables!$C$9)," ")</f>
        <v xml:space="preserve"> </v>
      </c>
    </row>
    <row r="3289" spans="2:27" s="121" customFormat="1" ht="24.95" hidden="1" customHeight="1">
      <c r="B3289" s="66">
        <f t="shared" si="215"/>
        <v>3286</v>
      </c>
      <c r="C3289" s="72" t="s">
        <v>11505</v>
      </c>
      <c r="D3289" s="73" t="s">
        <v>11506</v>
      </c>
      <c r="E3289" s="73" t="s">
        <v>11507</v>
      </c>
      <c r="F3289" s="66" t="s">
        <v>31</v>
      </c>
      <c r="G3289" s="116">
        <v>45981</v>
      </c>
      <c r="H3289" s="116">
        <v>45981</v>
      </c>
      <c r="I3289" s="116">
        <v>45981</v>
      </c>
      <c r="J3289" s="117" t="s">
        <v>10790</v>
      </c>
      <c r="K3289" s="64" t="s">
        <v>7810</v>
      </c>
      <c r="L3289" s="64" t="s">
        <v>2713</v>
      </c>
      <c r="M3289" s="64" t="s">
        <v>48</v>
      </c>
      <c r="N3289" s="66" t="s">
        <v>34</v>
      </c>
      <c r="O3289" s="66">
        <f t="shared" si="214"/>
        <v>8</v>
      </c>
      <c r="P3289" s="66">
        <v>10</v>
      </c>
      <c r="Q3289" s="65">
        <f>+IFERROR(VLOOKUP(Z3289, fechas!$B$1:$C$1036, 2,FALSE), " ")</f>
        <v>45995</v>
      </c>
      <c r="R3289" s="66" t="s">
        <v>11508</v>
      </c>
      <c r="S3289" s="90">
        <v>45989</v>
      </c>
      <c r="T3289" s="237" t="s">
        <v>11509</v>
      </c>
      <c r="U3289" s="65">
        <v>45988</v>
      </c>
      <c r="V3289" s="66" t="s">
        <v>11510</v>
      </c>
      <c r="W3289" s="66"/>
      <c r="X3289" s="118">
        <f t="shared" si="216"/>
        <v>0</v>
      </c>
      <c r="Y3289" s="119">
        <f>+IFERROR(VLOOKUP(G3289,fechas!$A$1:$D$292,2,FALSE), " ")</f>
        <v>265</v>
      </c>
      <c r="Z3289" s="119">
        <f t="shared" si="217"/>
        <v>275</v>
      </c>
      <c r="AA3289" s="120" t="str">
        <f>+IFERROR(IF(S3289&gt;0," ",Q3289-variables!$C$9)," ")</f>
        <v xml:space="preserve"> </v>
      </c>
    </row>
    <row r="3290" spans="2:27" s="121" customFormat="1" ht="24.95" hidden="1" customHeight="1">
      <c r="B3290" s="66">
        <f t="shared" si="215"/>
        <v>3287</v>
      </c>
      <c r="C3290" s="72" t="s">
        <v>11511</v>
      </c>
      <c r="D3290" s="73" t="s">
        <v>11512</v>
      </c>
      <c r="E3290" s="73" t="s">
        <v>1488</v>
      </c>
      <c r="F3290" s="66" t="s">
        <v>31</v>
      </c>
      <c r="G3290" s="116">
        <v>45981</v>
      </c>
      <c r="H3290" s="116">
        <v>45981</v>
      </c>
      <c r="I3290" s="116">
        <v>45981</v>
      </c>
      <c r="J3290" s="117" t="s">
        <v>10790</v>
      </c>
      <c r="K3290" s="64" t="s">
        <v>33</v>
      </c>
      <c r="L3290" s="64"/>
      <c r="M3290" s="64"/>
      <c r="N3290" s="66" t="s">
        <v>34</v>
      </c>
      <c r="O3290" s="66">
        <f t="shared" si="214"/>
        <v>5</v>
      </c>
      <c r="P3290" s="66">
        <v>10</v>
      </c>
      <c r="Q3290" s="65">
        <f>+IFERROR(VLOOKUP(Z3290, fechas!$B$1:$C$1036, 2,FALSE), " ")</f>
        <v>45995</v>
      </c>
      <c r="R3290" s="66" t="s">
        <v>35</v>
      </c>
      <c r="S3290" s="90">
        <v>45986</v>
      </c>
      <c r="T3290" s="66" t="s">
        <v>35</v>
      </c>
      <c r="U3290" s="65" t="s">
        <v>35</v>
      </c>
      <c r="V3290" s="66" t="s">
        <v>4562</v>
      </c>
      <c r="W3290" s="66"/>
      <c r="X3290" s="118">
        <f t="shared" si="216"/>
        <v>0</v>
      </c>
      <c r="Y3290" s="119">
        <f>+IFERROR(VLOOKUP(G3290,fechas!$A$1:$D$292,2,FALSE), " ")</f>
        <v>265</v>
      </c>
      <c r="Z3290" s="119">
        <f t="shared" si="217"/>
        <v>275</v>
      </c>
      <c r="AA3290" s="120" t="str">
        <f>+IFERROR(IF(S3290&gt;0," ",Q3290-variables!$C$9)," ")</f>
        <v xml:space="preserve"> </v>
      </c>
    </row>
    <row r="3291" spans="2:27" s="121" customFormat="1" ht="24.95" hidden="1" customHeight="1">
      <c r="B3291" s="66">
        <f t="shared" si="215"/>
        <v>3288</v>
      </c>
      <c r="C3291" s="72" t="s">
        <v>11513</v>
      </c>
      <c r="D3291" s="73" t="s">
        <v>11514</v>
      </c>
      <c r="E3291" s="73" t="s">
        <v>10640</v>
      </c>
      <c r="F3291" s="66" t="s">
        <v>31</v>
      </c>
      <c r="G3291" s="116">
        <v>45981</v>
      </c>
      <c r="H3291" s="116">
        <v>45981</v>
      </c>
      <c r="I3291" s="116">
        <v>45981</v>
      </c>
      <c r="J3291" s="117" t="s">
        <v>10790</v>
      </c>
      <c r="K3291" s="64" t="s">
        <v>33</v>
      </c>
      <c r="L3291" s="64"/>
      <c r="M3291" s="64"/>
      <c r="N3291" s="66" t="s">
        <v>34</v>
      </c>
      <c r="O3291" s="66">
        <f t="shared" si="214"/>
        <v>0</v>
      </c>
      <c r="P3291" s="66">
        <v>10</v>
      </c>
      <c r="Q3291" s="65">
        <f>+IFERROR(VLOOKUP(Z3291, fechas!$B$1:$C$1036, 2,FALSE), " ")</f>
        <v>45995</v>
      </c>
      <c r="R3291" s="66" t="s">
        <v>35</v>
      </c>
      <c r="S3291" s="90">
        <v>45981</v>
      </c>
      <c r="T3291" s="66" t="s">
        <v>35</v>
      </c>
      <c r="U3291" s="65" t="s">
        <v>35</v>
      </c>
      <c r="V3291" s="66" t="s">
        <v>11515</v>
      </c>
      <c r="W3291" s="66"/>
      <c r="X3291" s="118">
        <f t="shared" si="216"/>
        <v>0</v>
      </c>
      <c r="Y3291" s="119">
        <f>+IFERROR(VLOOKUP(G3291,fechas!$A$1:$D$292,2,FALSE), " ")</f>
        <v>265</v>
      </c>
      <c r="Z3291" s="119">
        <f t="shared" si="217"/>
        <v>275</v>
      </c>
      <c r="AA3291" s="120" t="str">
        <f>+IFERROR(IF(S3291&gt;0," ",Q3291-variables!$C$9)," ")</f>
        <v xml:space="preserve"> </v>
      </c>
    </row>
    <row r="3292" spans="2:27" s="121" customFormat="1" ht="24.95" hidden="1" customHeight="1">
      <c r="B3292" s="66">
        <f t="shared" si="215"/>
        <v>3289</v>
      </c>
      <c r="C3292" s="72" t="s">
        <v>11516</v>
      </c>
      <c r="D3292" s="73" t="s">
        <v>11517</v>
      </c>
      <c r="E3292" s="73" t="s">
        <v>11518</v>
      </c>
      <c r="F3292" s="66" t="s">
        <v>31</v>
      </c>
      <c r="G3292" s="116">
        <v>45981</v>
      </c>
      <c r="H3292" s="116">
        <v>45981</v>
      </c>
      <c r="I3292" s="116">
        <v>45981</v>
      </c>
      <c r="J3292" s="117" t="s">
        <v>10790</v>
      </c>
      <c r="K3292" s="64" t="s">
        <v>2749</v>
      </c>
      <c r="L3292" s="64"/>
      <c r="M3292" s="64"/>
      <c r="N3292" s="66" t="s">
        <v>108</v>
      </c>
      <c r="O3292" s="66">
        <f t="shared" si="214"/>
        <v>10</v>
      </c>
      <c r="P3292" s="66">
        <v>10</v>
      </c>
      <c r="Q3292" s="65">
        <f>+IFERROR(VLOOKUP(Z3292, fechas!$B$1:$C$1036, 2,FALSE), " ")</f>
        <v>45995</v>
      </c>
      <c r="R3292" s="66" t="s">
        <v>35</v>
      </c>
      <c r="S3292" s="90">
        <v>45991</v>
      </c>
      <c r="T3292" s="66" t="s">
        <v>35</v>
      </c>
      <c r="U3292" s="65" t="s">
        <v>35</v>
      </c>
      <c r="V3292" s="66"/>
      <c r="W3292" s="66"/>
      <c r="X3292" s="118">
        <f t="shared" si="216"/>
        <v>0</v>
      </c>
      <c r="Y3292" s="119">
        <f>+IFERROR(VLOOKUP(G3292,fechas!$A$1:$D$292,2,FALSE), " ")</f>
        <v>265</v>
      </c>
      <c r="Z3292" s="119">
        <f t="shared" si="217"/>
        <v>275</v>
      </c>
      <c r="AA3292" s="120" t="str">
        <f>+IFERROR(IF(S3292&gt;0," ",Q3292-variables!$C$9)," ")</f>
        <v xml:space="preserve"> </v>
      </c>
    </row>
    <row r="3293" spans="2:27" s="121" customFormat="1" ht="24.95" hidden="1" customHeight="1">
      <c r="B3293" s="66">
        <f t="shared" si="215"/>
        <v>3290</v>
      </c>
      <c r="C3293" s="72" t="s">
        <v>11519</v>
      </c>
      <c r="D3293" s="73" t="s">
        <v>11520</v>
      </c>
      <c r="E3293" s="73" t="s">
        <v>11518</v>
      </c>
      <c r="F3293" s="66" t="s">
        <v>31</v>
      </c>
      <c r="G3293" s="116">
        <v>45981</v>
      </c>
      <c r="H3293" s="116">
        <v>45981</v>
      </c>
      <c r="I3293" s="116">
        <v>45983</v>
      </c>
      <c r="J3293" s="117" t="s">
        <v>10790</v>
      </c>
      <c r="K3293" s="64" t="s">
        <v>2749</v>
      </c>
      <c r="L3293" s="64"/>
      <c r="M3293" s="64"/>
      <c r="N3293" s="66" t="s">
        <v>108</v>
      </c>
      <c r="O3293" s="66">
        <f t="shared" si="214"/>
        <v>10</v>
      </c>
      <c r="P3293" s="66">
        <v>10</v>
      </c>
      <c r="Q3293" s="65">
        <f>+IFERROR(VLOOKUP(Z3293, fechas!$B$1:$C$1036, 2,FALSE), " ")</f>
        <v>45995</v>
      </c>
      <c r="R3293" s="66" t="s">
        <v>35</v>
      </c>
      <c r="S3293" s="90">
        <v>45991</v>
      </c>
      <c r="T3293" s="66" t="s">
        <v>35</v>
      </c>
      <c r="U3293" s="65" t="s">
        <v>35</v>
      </c>
      <c r="V3293" s="66"/>
      <c r="W3293" s="66"/>
      <c r="X3293" s="118">
        <f t="shared" si="216"/>
        <v>0</v>
      </c>
      <c r="Y3293" s="119">
        <f>+IFERROR(VLOOKUP(G3293,fechas!$A$1:$D$292,2,FALSE), " ")</f>
        <v>265</v>
      </c>
      <c r="Z3293" s="119">
        <f t="shared" si="217"/>
        <v>275</v>
      </c>
      <c r="AA3293" s="120" t="str">
        <f>+IFERROR(IF(S3293&gt;0," ",Q3293-variables!$C$9)," ")</f>
        <v xml:space="preserve"> </v>
      </c>
    </row>
    <row r="3294" spans="2:27" s="121" customFormat="1" ht="24.95" hidden="1" customHeight="1">
      <c r="B3294" s="66">
        <f t="shared" si="215"/>
        <v>3291</v>
      </c>
      <c r="C3294" s="72" t="s">
        <v>11521</v>
      </c>
      <c r="D3294" s="73" t="s">
        <v>11522</v>
      </c>
      <c r="E3294" s="73" t="s">
        <v>11523</v>
      </c>
      <c r="F3294" s="66" t="s">
        <v>31</v>
      </c>
      <c r="G3294" s="116">
        <v>45981</v>
      </c>
      <c r="H3294" s="116">
        <v>45981</v>
      </c>
      <c r="I3294" s="116">
        <v>45983</v>
      </c>
      <c r="J3294" s="117" t="s">
        <v>10790</v>
      </c>
      <c r="K3294" s="64" t="s">
        <v>33</v>
      </c>
      <c r="L3294" s="64"/>
      <c r="M3294" s="64"/>
      <c r="N3294" s="66" t="s">
        <v>34</v>
      </c>
      <c r="O3294" s="66">
        <f t="shared" si="214"/>
        <v>7</v>
      </c>
      <c r="P3294" s="66">
        <v>10</v>
      </c>
      <c r="Q3294" s="65">
        <f>+IFERROR(VLOOKUP(Z3294, fechas!$B$1:$C$1036, 2,FALSE), " ")</f>
        <v>45995</v>
      </c>
      <c r="R3294" s="66" t="s">
        <v>35</v>
      </c>
      <c r="S3294" s="90">
        <v>45988</v>
      </c>
      <c r="T3294" s="66" t="s">
        <v>35</v>
      </c>
      <c r="U3294" s="65" t="s">
        <v>35</v>
      </c>
      <c r="V3294" s="66" t="s">
        <v>11524</v>
      </c>
      <c r="W3294" s="66"/>
      <c r="X3294" s="118">
        <f t="shared" si="216"/>
        <v>0</v>
      </c>
      <c r="Y3294" s="119">
        <f>+IFERROR(VLOOKUP(G3294,fechas!$A$1:$D$292,2,FALSE), " ")</f>
        <v>265</v>
      </c>
      <c r="Z3294" s="119">
        <f t="shared" si="217"/>
        <v>275</v>
      </c>
      <c r="AA3294" s="120" t="str">
        <f>+IFERROR(IF(S3294&gt;0," ",Q3294-variables!$C$9)," ")</f>
        <v xml:space="preserve"> </v>
      </c>
    </row>
    <row r="3295" spans="2:27" s="121" customFormat="1" ht="24.95" hidden="1" customHeight="1">
      <c r="B3295" s="66">
        <f t="shared" si="215"/>
        <v>3292</v>
      </c>
      <c r="C3295" s="72" t="s">
        <v>11525</v>
      </c>
      <c r="D3295" s="73" t="s">
        <v>11526</v>
      </c>
      <c r="E3295" s="73" t="s">
        <v>11527</v>
      </c>
      <c r="F3295" s="66" t="s">
        <v>31</v>
      </c>
      <c r="G3295" s="116">
        <v>45981</v>
      </c>
      <c r="H3295" s="116">
        <v>45981</v>
      </c>
      <c r="I3295" s="116">
        <v>45983</v>
      </c>
      <c r="J3295" s="117" t="s">
        <v>10790</v>
      </c>
      <c r="K3295" s="64" t="s">
        <v>2118</v>
      </c>
      <c r="L3295" s="64" t="s">
        <v>2713</v>
      </c>
      <c r="M3295" s="64" t="s">
        <v>276</v>
      </c>
      <c r="N3295" s="66" t="s">
        <v>34</v>
      </c>
      <c r="O3295" s="66">
        <f t="shared" si="214"/>
        <v>11</v>
      </c>
      <c r="P3295" s="66">
        <v>10</v>
      </c>
      <c r="Q3295" s="65">
        <f>+IFERROR(VLOOKUP(Z3295, fechas!$B$1:$C$1036, 2,FALSE), " ")</f>
        <v>45995</v>
      </c>
      <c r="R3295" s="66" t="s">
        <v>11528</v>
      </c>
      <c r="S3295" s="90">
        <v>45992</v>
      </c>
      <c r="T3295" s="66" t="s">
        <v>11529</v>
      </c>
      <c r="U3295" s="65">
        <v>45992</v>
      </c>
      <c r="V3295" s="66"/>
      <c r="W3295" s="66"/>
      <c r="X3295" s="118">
        <f t="shared" si="216"/>
        <v>0</v>
      </c>
      <c r="Y3295" s="119">
        <f>+IFERROR(VLOOKUP(G3295,fechas!$A$1:$D$292,2,FALSE), " ")</f>
        <v>265</v>
      </c>
      <c r="Z3295" s="119">
        <f t="shared" si="217"/>
        <v>275</v>
      </c>
      <c r="AA3295" s="120" t="str">
        <f>+IFERROR(IF(S3295&gt;0," ",Q3295-variables!$C$9)," ")</f>
        <v xml:space="preserve"> </v>
      </c>
    </row>
    <row r="3296" spans="2:27" s="121" customFormat="1" ht="24.95" hidden="1" customHeight="1">
      <c r="B3296" s="66">
        <f t="shared" si="215"/>
        <v>3293</v>
      </c>
      <c r="C3296" s="72" t="s">
        <v>11530</v>
      </c>
      <c r="D3296" s="73" t="s">
        <v>11531</v>
      </c>
      <c r="E3296" s="73" t="s">
        <v>11532</v>
      </c>
      <c r="F3296" s="66" t="s">
        <v>31</v>
      </c>
      <c r="G3296" s="116">
        <v>45981</v>
      </c>
      <c r="H3296" s="116">
        <v>45981</v>
      </c>
      <c r="I3296" s="116">
        <v>45983</v>
      </c>
      <c r="J3296" s="117" t="s">
        <v>10790</v>
      </c>
      <c r="K3296" s="64" t="s">
        <v>989</v>
      </c>
      <c r="L3296" s="64" t="s">
        <v>47</v>
      </c>
      <c r="M3296" s="64" t="s">
        <v>6187</v>
      </c>
      <c r="N3296" s="66" t="s">
        <v>34</v>
      </c>
      <c r="O3296" s="66">
        <f t="shared" si="214"/>
        <v>8</v>
      </c>
      <c r="P3296" s="66">
        <v>10</v>
      </c>
      <c r="Q3296" s="65">
        <f>+IFERROR(VLOOKUP(Z3296, fechas!$B$1:$C$1036, 2,FALSE), " ")</f>
        <v>45995</v>
      </c>
      <c r="R3296" s="66" t="s">
        <v>11533</v>
      </c>
      <c r="S3296" s="90">
        <v>45989</v>
      </c>
      <c r="T3296" s="66" t="s">
        <v>11534</v>
      </c>
      <c r="U3296" s="65">
        <v>45988</v>
      </c>
      <c r="V3296" s="66"/>
      <c r="W3296" s="66"/>
      <c r="X3296" s="118">
        <f t="shared" si="216"/>
        <v>0</v>
      </c>
      <c r="Y3296" s="119">
        <f>+IFERROR(VLOOKUP(G3296,fechas!$A$1:$D$292,2,FALSE), " ")</f>
        <v>265</v>
      </c>
      <c r="Z3296" s="119">
        <f t="shared" si="217"/>
        <v>275</v>
      </c>
      <c r="AA3296" s="120" t="str">
        <f>+IFERROR(IF(S3296&gt;0," ",Q3296-variables!$C$9)," ")</f>
        <v xml:space="preserve"> </v>
      </c>
    </row>
    <row r="3297" spans="2:27" s="121" customFormat="1" ht="24.95" hidden="1" customHeight="1">
      <c r="B3297" s="66">
        <f t="shared" si="215"/>
        <v>3294</v>
      </c>
      <c r="C3297" s="72" t="s">
        <v>11535</v>
      </c>
      <c r="D3297" s="73" t="s">
        <v>11536</v>
      </c>
      <c r="E3297" s="73" t="s">
        <v>11537</v>
      </c>
      <c r="F3297" s="66" t="s">
        <v>31</v>
      </c>
      <c r="G3297" s="116">
        <v>45981</v>
      </c>
      <c r="H3297" s="116">
        <v>45981</v>
      </c>
      <c r="I3297" s="116">
        <v>45983</v>
      </c>
      <c r="J3297" s="117" t="s">
        <v>10790</v>
      </c>
      <c r="K3297" s="64" t="s">
        <v>7810</v>
      </c>
      <c r="L3297" s="64"/>
      <c r="M3297" s="64"/>
      <c r="N3297" s="66" t="s">
        <v>108</v>
      </c>
      <c r="O3297" s="66">
        <f t="shared" si="214"/>
        <v>5</v>
      </c>
      <c r="P3297" s="66">
        <v>10</v>
      </c>
      <c r="Q3297" s="65">
        <f>+IFERROR(VLOOKUP(Z3297, fechas!$B$1:$C$1036, 2,FALSE), " ")</f>
        <v>45995</v>
      </c>
      <c r="R3297" s="66" t="s">
        <v>35</v>
      </c>
      <c r="S3297" s="90">
        <v>45986</v>
      </c>
      <c r="T3297" s="66" t="s">
        <v>35</v>
      </c>
      <c r="U3297" s="65" t="s">
        <v>35</v>
      </c>
      <c r="V3297" s="66" t="s">
        <v>11538</v>
      </c>
      <c r="W3297" s="66"/>
      <c r="X3297" s="118">
        <f t="shared" si="216"/>
        <v>0</v>
      </c>
      <c r="Y3297" s="119">
        <f>+IFERROR(VLOOKUP(G3297,fechas!$A$1:$D$292,2,FALSE), " ")</f>
        <v>265</v>
      </c>
      <c r="Z3297" s="119">
        <f t="shared" si="217"/>
        <v>275</v>
      </c>
      <c r="AA3297" s="120" t="str">
        <f>+IFERROR(IF(S3297&gt;0," ",Q3297-variables!$C$9)," ")</f>
        <v xml:space="preserve"> </v>
      </c>
    </row>
    <row r="3298" spans="2:27" s="121" customFormat="1" ht="24.95" customHeight="1">
      <c r="B3298" s="66">
        <f t="shared" si="215"/>
        <v>3295</v>
      </c>
      <c r="C3298" s="72" t="s">
        <v>11539</v>
      </c>
      <c r="D3298" s="73" t="s">
        <v>11540</v>
      </c>
      <c r="E3298" s="73" t="s">
        <v>10846</v>
      </c>
      <c r="F3298" s="66" t="s">
        <v>31</v>
      </c>
      <c r="G3298" s="116">
        <v>45981</v>
      </c>
      <c r="H3298" s="116">
        <v>45981</v>
      </c>
      <c r="I3298" s="116">
        <v>45983</v>
      </c>
      <c r="J3298" s="117" t="s">
        <v>10790</v>
      </c>
      <c r="K3298" s="64" t="s">
        <v>10374</v>
      </c>
      <c r="L3298" s="64"/>
      <c r="M3298" s="64"/>
      <c r="N3298" s="66" t="s">
        <v>108</v>
      </c>
      <c r="O3298" s="66">
        <f t="shared" si="214"/>
        <v>7</v>
      </c>
      <c r="P3298" s="66">
        <v>10</v>
      </c>
      <c r="Q3298" s="65">
        <f>+IFERROR(VLOOKUP(Z3298, fechas!$B$1:$C$1036, 2,FALSE), " ")</f>
        <v>45995</v>
      </c>
      <c r="R3298" s="66" t="s">
        <v>35</v>
      </c>
      <c r="S3298" s="90">
        <v>45988</v>
      </c>
      <c r="T3298" s="66" t="s">
        <v>35</v>
      </c>
      <c r="U3298" s="65" t="s">
        <v>35</v>
      </c>
      <c r="V3298" s="66" t="s">
        <v>11416</v>
      </c>
      <c r="W3298" s="66"/>
      <c r="X3298" s="118">
        <f t="shared" si="216"/>
        <v>0</v>
      </c>
      <c r="Y3298" s="119">
        <f>+IFERROR(VLOOKUP(G3298,fechas!$A$1:$D$292,2,FALSE), " ")</f>
        <v>265</v>
      </c>
      <c r="Z3298" s="119">
        <f t="shared" si="217"/>
        <v>275</v>
      </c>
      <c r="AA3298" s="120" t="str">
        <f>+IFERROR(IF(S3298&gt;0," ",Q3298-variables!$C$9)," ")</f>
        <v xml:space="preserve"> </v>
      </c>
    </row>
    <row r="3299" spans="2:27" s="121" customFormat="1" ht="24.95" customHeight="1">
      <c r="B3299" s="66">
        <f t="shared" si="215"/>
        <v>3296</v>
      </c>
      <c r="C3299" s="72" t="s">
        <v>11541</v>
      </c>
      <c r="D3299" s="73" t="s">
        <v>11542</v>
      </c>
      <c r="E3299" s="73" t="s">
        <v>10846</v>
      </c>
      <c r="F3299" s="66" t="s">
        <v>31</v>
      </c>
      <c r="G3299" s="116">
        <v>45981</v>
      </c>
      <c r="H3299" s="116">
        <v>45981</v>
      </c>
      <c r="I3299" s="116">
        <v>45983</v>
      </c>
      <c r="J3299" s="117" t="s">
        <v>10790</v>
      </c>
      <c r="K3299" s="64" t="s">
        <v>10374</v>
      </c>
      <c r="L3299" s="64"/>
      <c r="M3299" s="64"/>
      <c r="N3299" s="66" t="s">
        <v>108</v>
      </c>
      <c r="O3299" s="66">
        <f t="shared" si="214"/>
        <v>7</v>
      </c>
      <c r="P3299" s="66">
        <v>10</v>
      </c>
      <c r="Q3299" s="65">
        <f>+IFERROR(VLOOKUP(Z3299, fechas!$B$1:$C$1036, 2,FALSE), " ")</f>
        <v>45995</v>
      </c>
      <c r="R3299" s="66" t="s">
        <v>35</v>
      </c>
      <c r="S3299" s="90">
        <v>45988</v>
      </c>
      <c r="T3299" s="66" t="s">
        <v>35</v>
      </c>
      <c r="U3299" s="65" t="s">
        <v>35</v>
      </c>
      <c r="V3299" s="66" t="s">
        <v>11416</v>
      </c>
      <c r="W3299" s="66"/>
      <c r="X3299" s="118">
        <f t="shared" si="216"/>
        <v>0</v>
      </c>
      <c r="Y3299" s="119">
        <f>+IFERROR(VLOOKUP(G3299,fechas!$A$1:$D$292,2,FALSE), " ")</f>
        <v>265</v>
      </c>
      <c r="Z3299" s="119">
        <f t="shared" si="217"/>
        <v>275</v>
      </c>
      <c r="AA3299" s="120" t="str">
        <f>+IFERROR(IF(S3299&gt;0," ",Q3299-variables!$C$9)," ")</f>
        <v xml:space="preserve"> </v>
      </c>
    </row>
    <row r="3300" spans="2:27" s="121" customFormat="1" ht="24.95" hidden="1" customHeight="1">
      <c r="B3300" s="66">
        <f t="shared" si="215"/>
        <v>3297</v>
      </c>
      <c r="C3300" s="72" t="s">
        <v>11543</v>
      </c>
      <c r="D3300" s="73" t="s">
        <v>11544</v>
      </c>
      <c r="E3300" s="73" t="s">
        <v>5606</v>
      </c>
      <c r="F3300" s="66" t="s">
        <v>31</v>
      </c>
      <c r="G3300" s="116">
        <v>45981</v>
      </c>
      <c r="H3300" s="116">
        <v>45981</v>
      </c>
      <c r="I3300" s="116">
        <v>45983</v>
      </c>
      <c r="J3300" s="117" t="s">
        <v>10790</v>
      </c>
      <c r="K3300" s="64" t="s">
        <v>989</v>
      </c>
      <c r="L3300" s="64" t="s">
        <v>47</v>
      </c>
      <c r="M3300" s="64" t="s">
        <v>6187</v>
      </c>
      <c r="N3300" s="66" t="s">
        <v>34</v>
      </c>
      <c r="O3300" s="66">
        <f t="shared" si="214"/>
        <v>8</v>
      </c>
      <c r="P3300" s="66">
        <v>10</v>
      </c>
      <c r="Q3300" s="65">
        <f>+IFERROR(VLOOKUP(Z3300, fechas!$B$1:$C$1036, 2,FALSE), " ")</f>
        <v>45995</v>
      </c>
      <c r="R3300" s="66" t="s">
        <v>11545</v>
      </c>
      <c r="S3300" s="90">
        <v>45989</v>
      </c>
      <c r="T3300" s="66" t="s">
        <v>11546</v>
      </c>
      <c r="U3300" s="65">
        <v>45988</v>
      </c>
      <c r="V3300" s="66"/>
      <c r="W3300" s="66"/>
      <c r="X3300" s="118">
        <f t="shared" si="216"/>
        <v>0</v>
      </c>
      <c r="Y3300" s="119">
        <f>+IFERROR(VLOOKUP(G3300,fechas!$A$1:$D$292,2,FALSE), " ")</f>
        <v>265</v>
      </c>
      <c r="Z3300" s="119">
        <f t="shared" si="217"/>
        <v>275</v>
      </c>
      <c r="AA3300" s="120" t="str">
        <f>+IFERROR(IF(S3300&gt;0," ",Q3300-variables!$C$9)," ")</f>
        <v xml:space="preserve"> </v>
      </c>
    </row>
    <row r="3301" spans="2:27" s="121" customFormat="1" ht="24.95" hidden="1" customHeight="1">
      <c r="B3301" s="66">
        <f t="shared" si="215"/>
        <v>3298</v>
      </c>
      <c r="C3301" s="72" t="s">
        <v>11547</v>
      </c>
      <c r="D3301" s="73" t="s">
        <v>11548</v>
      </c>
      <c r="E3301" s="73" t="s">
        <v>11484</v>
      </c>
      <c r="F3301" s="66" t="s">
        <v>31</v>
      </c>
      <c r="G3301" s="116">
        <v>45981</v>
      </c>
      <c r="H3301" s="116">
        <v>45981</v>
      </c>
      <c r="I3301" s="116">
        <v>45983</v>
      </c>
      <c r="J3301" s="117" t="s">
        <v>10790</v>
      </c>
      <c r="K3301" s="64" t="s">
        <v>33</v>
      </c>
      <c r="L3301" s="64"/>
      <c r="M3301" s="64"/>
      <c r="N3301" s="66" t="s">
        <v>34</v>
      </c>
      <c r="O3301" s="66">
        <f t="shared" si="214"/>
        <v>7</v>
      </c>
      <c r="P3301" s="66">
        <v>10</v>
      </c>
      <c r="Q3301" s="65">
        <f>+IFERROR(VLOOKUP(Z3301, fechas!$B$1:$C$1036, 2,FALSE), " ")</f>
        <v>45995</v>
      </c>
      <c r="R3301" s="66" t="s">
        <v>35</v>
      </c>
      <c r="S3301" s="90">
        <v>45988</v>
      </c>
      <c r="T3301" s="66" t="s">
        <v>35</v>
      </c>
      <c r="U3301" s="65" t="s">
        <v>35</v>
      </c>
      <c r="V3301" s="66" t="s">
        <v>11549</v>
      </c>
      <c r="W3301" s="66"/>
      <c r="X3301" s="118">
        <f t="shared" si="216"/>
        <v>0</v>
      </c>
      <c r="Y3301" s="119">
        <f>+IFERROR(VLOOKUP(G3301,fechas!$A$1:$D$292,2,FALSE), " ")</f>
        <v>265</v>
      </c>
      <c r="Z3301" s="119">
        <f t="shared" si="217"/>
        <v>275</v>
      </c>
      <c r="AA3301" s="120" t="str">
        <f>+IFERROR(IF(S3301&gt;0," ",Q3301-variables!$C$9)," ")</f>
        <v xml:space="preserve"> </v>
      </c>
    </row>
    <row r="3302" spans="2:27" s="121" customFormat="1" ht="24.95" hidden="1" customHeight="1">
      <c r="B3302" s="66">
        <f t="shared" si="215"/>
        <v>3299</v>
      </c>
      <c r="C3302" s="72" t="s">
        <v>11550</v>
      </c>
      <c r="D3302" s="73" t="s">
        <v>11551</v>
      </c>
      <c r="E3302" s="73" t="s">
        <v>3652</v>
      </c>
      <c r="F3302" s="66" t="s">
        <v>31</v>
      </c>
      <c r="G3302" s="116">
        <v>45981</v>
      </c>
      <c r="H3302" s="116">
        <v>45981</v>
      </c>
      <c r="I3302" s="116">
        <v>45983</v>
      </c>
      <c r="J3302" s="117" t="s">
        <v>10790</v>
      </c>
      <c r="K3302" s="64" t="s">
        <v>1885</v>
      </c>
      <c r="L3302" s="64"/>
      <c r="M3302" s="64"/>
      <c r="N3302" s="66" t="s">
        <v>108</v>
      </c>
      <c r="O3302" s="66">
        <f t="shared" si="214"/>
        <v>4</v>
      </c>
      <c r="P3302" s="66">
        <v>10</v>
      </c>
      <c r="Q3302" s="65">
        <f>+IFERROR(VLOOKUP(Z3302, fechas!$B$1:$C$1036, 2,FALSE), " ")</f>
        <v>45995</v>
      </c>
      <c r="R3302" s="66" t="s">
        <v>35</v>
      </c>
      <c r="S3302" s="90">
        <v>45985</v>
      </c>
      <c r="T3302" s="66" t="s">
        <v>35</v>
      </c>
      <c r="U3302" s="65" t="s">
        <v>35</v>
      </c>
      <c r="V3302" s="66" t="s">
        <v>11212</v>
      </c>
      <c r="W3302" s="66"/>
      <c r="X3302" s="118">
        <f t="shared" si="216"/>
        <v>0</v>
      </c>
      <c r="Y3302" s="119">
        <f>+IFERROR(VLOOKUP(G3302,fechas!$A$1:$D$292,2,FALSE), " ")</f>
        <v>265</v>
      </c>
      <c r="Z3302" s="119">
        <f t="shared" si="217"/>
        <v>275</v>
      </c>
      <c r="AA3302" s="120" t="str">
        <f>+IFERROR(IF(S3302&gt;0," ",Q3302-variables!$C$9)," ")</f>
        <v xml:space="preserve"> </v>
      </c>
    </row>
    <row r="3303" spans="2:27" s="121" customFormat="1" ht="24.95" hidden="1" customHeight="1">
      <c r="B3303" s="66">
        <f t="shared" si="215"/>
        <v>3300</v>
      </c>
      <c r="C3303" s="72" t="s">
        <v>11552</v>
      </c>
      <c r="D3303" s="73" t="s">
        <v>11553</v>
      </c>
      <c r="E3303" s="73" t="s">
        <v>9582</v>
      </c>
      <c r="F3303" s="66" t="s">
        <v>31</v>
      </c>
      <c r="G3303" s="116">
        <v>45981</v>
      </c>
      <c r="H3303" s="116">
        <v>45981</v>
      </c>
      <c r="I3303" s="116">
        <v>45983</v>
      </c>
      <c r="J3303" s="117" t="s">
        <v>10790</v>
      </c>
      <c r="K3303" s="64" t="s">
        <v>33</v>
      </c>
      <c r="L3303" s="64"/>
      <c r="M3303" s="64"/>
      <c r="N3303" s="66" t="s">
        <v>34</v>
      </c>
      <c r="O3303" s="66">
        <f t="shared" si="214"/>
        <v>2</v>
      </c>
      <c r="P3303" s="66">
        <v>10</v>
      </c>
      <c r="Q3303" s="65">
        <f>+IFERROR(VLOOKUP(Z3303, fechas!$B$1:$C$1036, 2,FALSE), " ")</f>
        <v>45995</v>
      </c>
      <c r="R3303" s="66" t="s">
        <v>35</v>
      </c>
      <c r="S3303" s="90">
        <v>45983</v>
      </c>
      <c r="T3303" s="66" t="s">
        <v>35</v>
      </c>
      <c r="U3303" s="65" t="s">
        <v>35</v>
      </c>
      <c r="V3303" s="66" t="s">
        <v>11554</v>
      </c>
      <c r="W3303" s="66"/>
      <c r="X3303" s="118">
        <f t="shared" si="216"/>
        <v>0</v>
      </c>
      <c r="Y3303" s="119">
        <f>+IFERROR(VLOOKUP(G3303,fechas!$A$1:$D$292,2,FALSE), " ")</f>
        <v>265</v>
      </c>
      <c r="Z3303" s="119">
        <f t="shared" si="217"/>
        <v>275</v>
      </c>
      <c r="AA3303" s="120" t="str">
        <f>+IFERROR(IF(S3303&gt;0," ",Q3303-variables!$C$9)," ")</f>
        <v xml:space="preserve"> </v>
      </c>
    </row>
    <row r="3304" spans="2:27" s="121" customFormat="1" ht="24.95" customHeight="1">
      <c r="B3304" s="66">
        <f t="shared" si="215"/>
        <v>3301</v>
      </c>
      <c r="C3304" s="72" t="s">
        <v>11555</v>
      </c>
      <c r="D3304" s="73" t="s">
        <v>11556</v>
      </c>
      <c r="E3304" s="73" t="s">
        <v>11557</v>
      </c>
      <c r="F3304" s="66" t="s">
        <v>31</v>
      </c>
      <c r="G3304" s="116">
        <v>45982</v>
      </c>
      <c r="H3304" s="116">
        <v>45982</v>
      </c>
      <c r="I3304" s="116">
        <v>45983</v>
      </c>
      <c r="J3304" s="117" t="s">
        <v>10790</v>
      </c>
      <c r="K3304" s="64" t="s">
        <v>10374</v>
      </c>
      <c r="L3304" s="64"/>
      <c r="M3304" s="64"/>
      <c r="N3304" s="66" t="s">
        <v>108</v>
      </c>
      <c r="O3304" s="66">
        <f t="shared" si="214"/>
        <v>6</v>
      </c>
      <c r="P3304" s="66">
        <v>10</v>
      </c>
      <c r="Q3304" s="65">
        <f>+IFERROR(VLOOKUP(Z3304, fechas!$B$1:$C$1036, 2,FALSE), " ")</f>
        <v>45996</v>
      </c>
      <c r="R3304" s="66" t="s">
        <v>35</v>
      </c>
      <c r="S3304" s="90">
        <v>45988</v>
      </c>
      <c r="T3304" s="66" t="s">
        <v>35</v>
      </c>
      <c r="U3304" s="65" t="s">
        <v>35</v>
      </c>
      <c r="V3304" s="66" t="s">
        <v>11416</v>
      </c>
      <c r="W3304" s="66"/>
      <c r="X3304" s="118">
        <f t="shared" si="216"/>
        <v>0</v>
      </c>
      <c r="Y3304" s="119">
        <f>+IFERROR(VLOOKUP(G3304,fechas!$A$1:$D$292,2,FALSE), " ")</f>
        <v>266</v>
      </c>
      <c r="Z3304" s="119">
        <f t="shared" si="217"/>
        <v>276</v>
      </c>
      <c r="AA3304" s="120" t="str">
        <f>+IFERROR(IF(S3304&gt;0," ",Q3304-variables!$C$9)," ")</f>
        <v xml:space="preserve"> </v>
      </c>
    </row>
    <row r="3305" spans="2:27" s="121" customFormat="1" ht="24.95" hidden="1" customHeight="1">
      <c r="B3305" s="66">
        <f t="shared" si="215"/>
        <v>3302</v>
      </c>
      <c r="C3305" s="72" t="s">
        <v>11558</v>
      </c>
      <c r="D3305" s="73" t="s">
        <v>11559</v>
      </c>
      <c r="E3305" s="73" t="s">
        <v>5606</v>
      </c>
      <c r="F3305" s="66" t="s">
        <v>31</v>
      </c>
      <c r="G3305" s="116">
        <v>45982</v>
      </c>
      <c r="H3305" s="116">
        <v>45982</v>
      </c>
      <c r="I3305" s="116">
        <v>45983</v>
      </c>
      <c r="J3305" s="117" t="s">
        <v>10790</v>
      </c>
      <c r="K3305" s="64" t="s">
        <v>989</v>
      </c>
      <c r="L3305" s="64" t="s">
        <v>47</v>
      </c>
      <c r="M3305" s="64" t="s">
        <v>6187</v>
      </c>
      <c r="N3305" s="66" t="s">
        <v>34</v>
      </c>
      <c r="O3305" s="66">
        <f t="shared" si="214"/>
        <v>6</v>
      </c>
      <c r="P3305" s="66">
        <v>10</v>
      </c>
      <c r="Q3305" s="65">
        <f>+IFERROR(VLOOKUP(Z3305, fechas!$B$1:$C$1036, 2,FALSE), " ")</f>
        <v>45996</v>
      </c>
      <c r="R3305" s="66" t="s">
        <v>11560</v>
      </c>
      <c r="S3305" s="90">
        <v>45988</v>
      </c>
      <c r="T3305" s="66" t="s">
        <v>11561</v>
      </c>
      <c r="U3305" s="65">
        <v>45988</v>
      </c>
      <c r="V3305" s="66"/>
      <c r="W3305" s="66"/>
      <c r="X3305" s="118">
        <f t="shared" si="216"/>
        <v>0</v>
      </c>
      <c r="Y3305" s="119">
        <f>+IFERROR(VLOOKUP(G3305,fechas!$A$1:$D$292,2,FALSE), " ")</f>
        <v>266</v>
      </c>
      <c r="Z3305" s="119">
        <f t="shared" si="217"/>
        <v>276</v>
      </c>
      <c r="AA3305" s="120" t="str">
        <f>+IFERROR(IF(S3305&gt;0," ",Q3305-variables!$C$9)," ")</f>
        <v xml:space="preserve"> </v>
      </c>
    </row>
    <row r="3306" spans="2:27" s="121" customFormat="1" ht="24.95" hidden="1" customHeight="1">
      <c r="B3306" s="66">
        <f t="shared" si="215"/>
        <v>3303</v>
      </c>
      <c r="C3306" s="72" t="s">
        <v>11562</v>
      </c>
      <c r="D3306" s="73" t="s">
        <v>11563</v>
      </c>
      <c r="E3306" s="73" t="s">
        <v>11564</v>
      </c>
      <c r="F3306" s="66" t="s">
        <v>31</v>
      </c>
      <c r="G3306" s="116">
        <v>45982</v>
      </c>
      <c r="H3306" s="116">
        <v>45982</v>
      </c>
      <c r="I3306" s="116">
        <v>45983</v>
      </c>
      <c r="J3306" s="117" t="s">
        <v>10790</v>
      </c>
      <c r="K3306" s="64" t="s">
        <v>9975</v>
      </c>
      <c r="L3306" s="64"/>
      <c r="M3306" s="64"/>
      <c r="N3306" s="66" t="s">
        <v>34</v>
      </c>
      <c r="O3306" s="66">
        <f t="shared" si="214"/>
        <v>7</v>
      </c>
      <c r="P3306" s="66">
        <v>10</v>
      </c>
      <c r="Q3306" s="65">
        <f>+IFERROR(VLOOKUP(Z3306, fechas!$B$1:$C$1036, 2,FALSE), " ")</f>
        <v>45996</v>
      </c>
      <c r="R3306" s="66" t="s">
        <v>11565</v>
      </c>
      <c r="S3306" s="90">
        <v>45989</v>
      </c>
      <c r="T3306" s="66" t="s">
        <v>2068</v>
      </c>
      <c r="U3306" s="65" t="s">
        <v>35</v>
      </c>
      <c r="V3306" s="66"/>
      <c r="W3306" s="66"/>
      <c r="X3306" s="118">
        <f t="shared" si="216"/>
        <v>0</v>
      </c>
      <c r="Y3306" s="119">
        <f>+IFERROR(VLOOKUP(G3306,fechas!$A$1:$D$292,2,FALSE), " ")</f>
        <v>266</v>
      </c>
      <c r="Z3306" s="119">
        <f t="shared" si="217"/>
        <v>276</v>
      </c>
      <c r="AA3306" s="120" t="str">
        <f>+IFERROR(IF(S3306&gt;0," ",Q3306-variables!$C$9)," ")</f>
        <v xml:space="preserve"> </v>
      </c>
    </row>
    <row r="3307" spans="2:27" s="121" customFormat="1" ht="24.95" hidden="1" customHeight="1">
      <c r="B3307" s="66">
        <f t="shared" si="215"/>
        <v>3304</v>
      </c>
      <c r="C3307" s="72" t="s">
        <v>11566</v>
      </c>
      <c r="D3307" s="73" t="s">
        <v>11567</v>
      </c>
      <c r="E3307" s="73" t="s">
        <v>11568</v>
      </c>
      <c r="F3307" s="66" t="s">
        <v>31</v>
      </c>
      <c r="G3307" s="116">
        <v>45982</v>
      </c>
      <c r="H3307" s="116">
        <v>45982</v>
      </c>
      <c r="I3307" s="116">
        <v>45983</v>
      </c>
      <c r="J3307" s="117" t="s">
        <v>10790</v>
      </c>
      <c r="K3307" s="64" t="s">
        <v>989</v>
      </c>
      <c r="L3307" s="64"/>
      <c r="M3307" s="64"/>
      <c r="N3307" s="66" t="s">
        <v>108</v>
      </c>
      <c r="O3307" s="66">
        <f t="shared" si="214"/>
        <v>3</v>
      </c>
      <c r="P3307" s="66">
        <v>10</v>
      </c>
      <c r="Q3307" s="65">
        <f>+IFERROR(VLOOKUP(Z3307, fechas!$B$1:$C$1036, 2,FALSE), " ")</f>
        <v>45996</v>
      </c>
      <c r="R3307" s="66" t="s">
        <v>35</v>
      </c>
      <c r="S3307" s="90">
        <v>45985</v>
      </c>
      <c r="T3307" s="66" t="s">
        <v>35</v>
      </c>
      <c r="U3307" s="65" t="s">
        <v>35</v>
      </c>
      <c r="V3307" s="66" t="s">
        <v>11569</v>
      </c>
      <c r="W3307" s="66"/>
      <c r="X3307" s="118">
        <f t="shared" si="216"/>
        <v>0</v>
      </c>
      <c r="Y3307" s="119">
        <f>+IFERROR(VLOOKUP(G3307,fechas!$A$1:$D$292,2,FALSE), " ")</f>
        <v>266</v>
      </c>
      <c r="Z3307" s="119">
        <f t="shared" si="217"/>
        <v>276</v>
      </c>
      <c r="AA3307" s="120" t="str">
        <f>+IFERROR(IF(S3307&gt;0," ",Q3307-variables!$C$9)," ")</f>
        <v xml:space="preserve"> </v>
      </c>
    </row>
    <row r="3308" spans="2:27" s="121" customFormat="1" ht="24.95" hidden="1" customHeight="1">
      <c r="B3308" s="66">
        <f t="shared" si="215"/>
        <v>3305</v>
      </c>
      <c r="C3308" s="72" t="s">
        <v>11570</v>
      </c>
      <c r="D3308" s="73" t="s">
        <v>11571</v>
      </c>
      <c r="E3308" s="73" t="s">
        <v>11572</v>
      </c>
      <c r="F3308" s="66" t="s">
        <v>31</v>
      </c>
      <c r="G3308" s="116">
        <v>45982</v>
      </c>
      <c r="H3308" s="116">
        <v>45982</v>
      </c>
      <c r="I3308" s="116">
        <v>45983</v>
      </c>
      <c r="J3308" s="117" t="s">
        <v>10790</v>
      </c>
      <c r="K3308" s="64" t="s">
        <v>9975</v>
      </c>
      <c r="L3308" s="64"/>
      <c r="M3308" s="64"/>
      <c r="N3308" s="66" t="s">
        <v>34</v>
      </c>
      <c r="O3308" s="66">
        <f t="shared" si="214"/>
        <v>7</v>
      </c>
      <c r="P3308" s="66">
        <v>10</v>
      </c>
      <c r="Q3308" s="65">
        <f>+IFERROR(VLOOKUP(Z3308, fechas!$B$1:$C$1036, 2,FALSE), " ")</f>
        <v>45996</v>
      </c>
      <c r="R3308" s="66" t="s">
        <v>11573</v>
      </c>
      <c r="S3308" s="90">
        <v>45989</v>
      </c>
      <c r="T3308" s="66" t="s">
        <v>2068</v>
      </c>
      <c r="U3308" s="65" t="s">
        <v>35</v>
      </c>
      <c r="V3308" s="66"/>
      <c r="W3308" s="66"/>
      <c r="X3308" s="118">
        <f t="shared" si="216"/>
        <v>0</v>
      </c>
      <c r="Y3308" s="119">
        <f>+IFERROR(VLOOKUP(G3308,fechas!$A$1:$D$292,2,FALSE), " ")</f>
        <v>266</v>
      </c>
      <c r="Z3308" s="119">
        <f t="shared" si="217"/>
        <v>276</v>
      </c>
      <c r="AA3308" s="120" t="str">
        <f>+IFERROR(IF(S3308&gt;0," ",Q3308-variables!$C$9)," ")</f>
        <v xml:space="preserve"> </v>
      </c>
    </row>
    <row r="3309" spans="2:27" s="121" customFormat="1" ht="24.95" hidden="1" customHeight="1">
      <c r="B3309" s="66">
        <f t="shared" si="215"/>
        <v>3306</v>
      </c>
      <c r="C3309" s="72" t="s">
        <v>11574</v>
      </c>
      <c r="D3309" s="73" t="s">
        <v>11575</v>
      </c>
      <c r="E3309" s="73" t="s">
        <v>11576</v>
      </c>
      <c r="F3309" s="66" t="s">
        <v>31</v>
      </c>
      <c r="G3309" s="116">
        <v>45982</v>
      </c>
      <c r="H3309" s="116">
        <v>45982</v>
      </c>
      <c r="I3309" s="116">
        <v>45983</v>
      </c>
      <c r="J3309" s="117" t="s">
        <v>10790</v>
      </c>
      <c r="K3309" s="64" t="s">
        <v>9975</v>
      </c>
      <c r="L3309" s="64"/>
      <c r="M3309" s="64"/>
      <c r="N3309" s="66" t="s">
        <v>34</v>
      </c>
      <c r="O3309" s="66">
        <f t="shared" si="214"/>
        <v>7</v>
      </c>
      <c r="P3309" s="66">
        <v>10</v>
      </c>
      <c r="Q3309" s="65">
        <f>+IFERROR(VLOOKUP(Z3309, fechas!$B$1:$C$1036, 2,FALSE), " ")</f>
        <v>45996</v>
      </c>
      <c r="R3309" s="66" t="s">
        <v>11577</v>
      </c>
      <c r="S3309" s="90">
        <v>45989</v>
      </c>
      <c r="T3309" s="136" t="s">
        <v>11578</v>
      </c>
      <c r="U3309" s="116">
        <v>45986</v>
      </c>
      <c r="V3309" s="167"/>
      <c r="W3309" s="66"/>
      <c r="X3309" s="118">
        <f t="shared" si="216"/>
        <v>0</v>
      </c>
      <c r="Y3309" s="119">
        <f>+IFERROR(VLOOKUP(G3309,fechas!$A$1:$D$292,2,FALSE), " ")</f>
        <v>266</v>
      </c>
      <c r="Z3309" s="119">
        <f t="shared" si="217"/>
        <v>276</v>
      </c>
      <c r="AA3309" s="120" t="str">
        <f>+IFERROR(IF(S3309&gt;0," ",Q3309-variables!$C$9)," ")</f>
        <v xml:space="preserve"> </v>
      </c>
    </row>
    <row r="3310" spans="2:27" s="121" customFormat="1" ht="24.95" hidden="1" customHeight="1">
      <c r="B3310" s="66">
        <f t="shared" si="215"/>
        <v>3307</v>
      </c>
      <c r="C3310" s="72" t="s">
        <v>11579</v>
      </c>
      <c r="D3310" s="73" t="s">
        <v>11580</v>
      </c>
      <c r="E3310" s="73" t="s">
        <v>11581</v>
      </c>
      <c r="F3310" s="66" t="s">
        <v>31</v>
      </c>
      <c r="G3310" s="116">
        <v>45982</v>
      </c>
      <c r="H3310" s="116">
        <v>45982</v>
      </c>
      <c r="I3310" s="116">
        <v>45983</v>
      </c>
      <c r="J3310" s="117" t="s">
        <v>10790</v>
      </c>
      <c r="K3310" s="64" t="s">
        <v>9975</v>
      </c>
      <c r="L3310" s="64"/>
      <c r="M3310" s="64"/>
      <c r="N3310" s="66" t="s">
        <v>34</v>
      </c>
      <c r="O3310" s="66">
        <f t="shared" si="214"/>
        <v>7</v>
      </c>
      <c r="P3310" s="66">
        <v>10</v>
      </c>
      <c r="Q3310" s="65">
        <f>+IFERROR(VLOOKUP(Z3310, fechas!$B$1:$C$1036, 2,FALSE), " ")</f>
        <v>45996</v>
      </c>
      <c r="R3310" s="66" t="s">
        <v>11582</v>
      </c>
      <c r="S3310" s="90">
        <v>45989</v>
      </c>
      <c r="T3310" s="66" t="s">
        <v>2068</v>
      </c>
      <c r="U3310" s="65" t="s">
        <v>35</v>
      </c>
      <c r="V3310" s="66"/>
      <c r="W3310" s="66"/>
      <c r="X3310" s="118">
        <f t="shared" si="216"/>
        <v>0</v>
      </c>
      <c r="Y3310" s="119">
        <f>+IFERROR(VLOOKUP(G3310,fechas!$A$1:$D$292,2,FALSE), " ")</f>
        <v>266</v>
      </c>
      <c r="Z3310" s="119">
        <f t="shared" si="217"/>
        <v>276</v>
      </c>
      <c r="AA3310" s="120" t="str">
        <f>+IFERROR(IF(S3310&gt;0," ",Q3310-variables!$C$9)," ")</f>
        <v xml:space="preserve"> </v>
      </c>
    </row>
    <row r="3311" spans="2:27" s="121" customFormat="1" ht="24.95" hidden="1" customHeight="1">
      <c r="B3311" s="66">
        <f t="shared" si="215"/>
        <v>3308</v>
      </c>
      <c r="C3311" s="72" t="s">
        <v>11583</v>
      </c>
      <c r="D3311" s="73" t="s">
        <v>11584</v>
      </c>
      <c r="E3311" s="73" t="s">
        <v>8259</v>
      </c>
      <c r="F3311" s="66" t="s">
        <v>31</v>
      </c>
      <c r="G3311" s="116">
        <v>45982</v>
      </c>
      <c r="H3311" s="116">
        <v>45982</v>
      </c>
      <c r="I3311" s="116">
        <v>45983</v>
      </c>
      <c r="J3311" s="117" t="s">
        <v>10790</v>
      </c>
      <c r="K3311" s="64" t="s">
        <v>33</v>
      </c>
      <c r="L3311" s="64"/>
      <c r="M3311" s="64"/>
      <c r="N3311" s="66" t="s">
        <v>34</v>
      </c>
      <c r="O3311" s="66">
        <f t="shared" si="214"/>
        <v>1</v>
      </c>
      <c r="P3311" s="66">
        <v>10</v>
      </c>
      <c r="Q3311" s="65">
        <f>+IFERROR(VLOOKUP(Z3311, fechas!$B$1:$C$1036, 2,FALSE), " ")</f>
        <v>45996</v>
      </c>
      <c r="R3311" s="66" t="s">
        <v>35</v>
      </c>
      <c r="S3311" s="90">
        <v>45983</v>
      </c>
      <c r="T3311" s="66" t="s">
        <v>35</v>
      </c>
      <c r="U3311" s="65" t="s">
        <v>35</v>
      </c>
      <c r="V3311" s="66" t="s">
        <v>114</v>
      </c>
      <c r="W3311" s="66"/>
      <c r="X3311" s="118">
        <f t="shared" si="216"/>
        <v>0</v>
      </c>
      <c r="Y3311" s="119">
        <f>+IFERROR(VLOOKUP(G3311,fechas!$A$1:$D$292,2,FALSE), " ")</f>
        <v>266</v>
      </c>
      <c r="Z3311" s="119">
        <f t="shared" si="217"/>
        <v>276</v>
      </c>
      <c r="AA3311" s="120" t="str">
        <f>+IFERROR(IF(S3311&gt;0," ",Q3311-variables!$C$9)," ")</f>
        <v xml:space="preserve"> </v>
      </c>
    </row>
    <row r="3312" spans="2:27" s="121" customFormat="1" ht="24.95" hidden="1" customHeight="1">
      <c r="B3312" s="66">
        <f t="shared" si="215"/>
        <v>3309</v>
      </c>
      <c r="C3312" s="72" t="s">
        <v>11585</v>
      </c>
      <c r="D3312" s="73" t="s">
        <v>11586</v>
      </c>
      <c r="E3312" s="73" t="s">
        <v>10165</v>
      </c>
      <c r="F3312" s="66" t="s">
        <v>31</v>
      </c>
      <c r="G3312" s="116">
        <v>45982</v>
      </c>
      <c r="H3312" s="116">
        <v>45982</v>
      </c>
      <c r="I3312" s="116">
        <v>45983</v>
      </c>
      <c r="J3312" s="117" t="s">
        <v>10790</v>
      </c>
      <c r="K3312" s="64" t="s">
        <v>33</v>
      </c>
      <c r="L3312" s="64"/>
      <c r="M3312" s="64"/>
      <c r="N3312" s="66" t="s">
        <v>34</v>
      </c>
      <c r="O3312" s="66">
        <f t="shared" si="214"/>
        <v>1</v>
      </c>
      <c r="P3312" s="66">
        <v>10</v>
      </c>
      <c r="Q3312" s="65">
        <f>+IFERROR(VLOOKUP(Z3312, fechas!$B$1:$C$1036, 2,FALSE), " ")</f>
        <v>45996</v>
      </c>
      <c r="R3312" s="66" t="s">
        <v>35</v>
      </c>
      <c r="S3312" s="90">
        <v>45983</v>
      </c>
      <c r="T3312" s="66" t="s">
        <v>35</v>
      </c>
      <c r="U3312" s="65" t="s">
        <v>35</v>
      </c>
      <c r="V3312" s="66" t="s">
        <v>7761</v>
      </c>
      <c r="W3312" s="66"/>
      <c r="X3312" s="118">
        <f t="shared" si="216"/>
        <v>0</v>
      </c>
      <c r="Y3312" s="119">
        <f>+IFERROR(VLOOKUP(G3312,fechas!$A$1:$D$292,2,FALSE), " ")</f>
        <v>266</v>
      </c>
      <c r="Z3312" s="119">
        <f t="shared" si="217"/>
        <v>276</v>
      </c>
      <c r="AA3312" s="120" t="str">
        <f>+IFERROR(IF(S3312&gt;0," ",Q3312-variables!$C$9)," ")</f>
        <v xml:space="preserve"> </v>
      </c>
    </row>
    <row r="3313" spans="2:27" s="121" customFormat="1" ht="24.95" hidden="1" customHeight="1">
      <c r="B3313" s="66">
        <f t="shared" si="215"/>
        <v>3310</v>
      </c>
      <c r="C3313" s="72" t="s">
        <v>11587</v>
      </c>
      <c r="D3313" s="73" t="s">
        <v>11588</v>
      </c>
      <c r="E3313" s="73" t="s">
        <v>667</v>
      </c>
      <c r="F3313" s="66" t="s">
        <v>31</v>
      </c>
      <c r="G3313" s="116">
        <v>45982</v>
      </c>
      <c r="H3313" s="116">
        <v>45982</v>
      </c>
      <c r="I3313" s="116">
        <v>45983</v>
      </c>
      <c r="J3313" s="117" t="s">
        <v>10790</v>
      </c>
      <c r="K3313" s="64" t="s">
        <v>9975</v>
      </c>
      <c r="L3313" s="64"/>
      <c r="M3313" s="64"/>
      <c r="N3313" s="66" t="s">
        <v>34</v>
      </c>
      <c r="O3313" s="66">
        <f t="shared" si="214"/>
        <v>8</v>
      </c>
      <c r="P3313" s="66">
        <v>10</v>
      </c>
      <c r="Q3313" s="65">
        <f>+IFERROR(VLOOKUP(Z3313, fechas!$B$1:$C$1036, 2,FALSE), " ")</f>
        <v>45996</v>
      </c>
      <c r="R3313" s="66" t="s">
        <v>11589</v>
      </c>
      <c r="S3313" s="90">
        <v>45990</v>
      </c>
      <c r="T3313" s="66" t="s">
        <v>35</v>
      </c>
      <c r="U3313" s="65" t="s">
        <v>35</v>
      </c>
      <c r="V3313" s="66"/>
      <c r="W3313" s="66"/>
      <c r="X3313" s="118">
        <f t="shared" si="216"/>
        <v>0</v>
      </c>
      <c r="Y3313" s="119">
        <f>+IFERROR(VLOOKUP(G3313,fechas!$A$1:$D$292,2,FALSE), " ")</f>
        <v>266</v>
      </c>
      <c r="Z3313" s="119">
        <f t="shared" si="217"/>
        <v>276</v>
      </c>
      <c r="AA3313" s="120" t="str">
        <f>+IFERROR(IF(S3313&gt;0," ",Q3313-variables!$C$9)," ")</f>
        <v xml:space="preserve"> </v>
      </c>
    </row>
    <row r="3314" spans="2:27" s="121" customFormat="1" ht="24.95" hidden="1" customHeight="1">
      <c r="B3314" s="66">
        <f t="shared" si="215"/>
        <v>3311</v>
      </c>
      <c r="C3314" s="72" t="s">
        <v>11590</v>
      </c>
      <c r="D3314" s="73" t="s">
        <v>11591</v>
      </c>
      <c r="E3314" s="73" t="s">
        <v>11592</v>
      </c>
      <c r="F3314" s="66" t="s">
        <v>31</v>
      </c>
      <c r="G3314" s="116">
        <v>45982</v>
      </c>
      <c r="H3314" s="116">
        <v>45982</v>
      </c>
      <c r="I3314" s="116">
        <v>45983</v>
      </c>
      <c r="J3314" s="117" t="s">
        <v>10790</v>
      </c>
      <c r="K3314" s="64" t="s">
        <v>1896</v>
      </c>
      <c r="L3314" s="64"/>
      <c r="M3314" s="64"/>
      <c r="N3314" s="66" t="s">
        <v>108</v>
      </c>
      <c r="O3314" s="66">
        <f t="shared" si="214"/>
        <v>4</v>
      </c>
      <c r="P3314" s="66">
        <v>10</v>
      </c>
      <c r="Q3314" s="65">
        <f>+IFERROR(VLOOKUP(Z3314, fechas!$B$1:$C$1036, 2,FALSE), " ")</f>
        <v>45996</v>
      </c>
      <c r="R3314" s="66" t="s">
        <v>35</v>
      </c>
      <c r="S3314" s="90">
        <v>45986</v>
      </c>
      <c r="T3314" s="66" t="s">
        <v>35</v>
      </c>
      <c r="U3314" s="65" t="s">
        <v>35</v>
      </c>
      <c r="V3314" s="66"/>
      <c r="W3314" s="66"/>
      <c r="X3314" s="118">
        <f t="shared" si="216"/>
        <v>0</v>
      </c>
      <c r="Y3314" s="119">
        <f>+IFERROR(VLOOKUP(G3314,fechas!$A$1:$D$292,2,FALSE), " ")</f>
        <v>266</v>
      </c>
      <c r="Z3314" s="119">
        <f t="shared" si="217"/>
        <v>276</v>
      </c>
      <c r="AA3314" s="120" t="str">
        <f>+IFERROR(IF(S3314&gt;0," ",Q3314-variables!$C$9)," ")</f>
        <v xml:space="preserve"> </v>
      </c>
    </row>
    <row r="3315" spans="2:27" s="121" customFormat="1" ht="24.95" hidden="1" customHeight="1">
      <c r="B3315" s="66">
        <f t="shared" si="215"/>
        <v>3312</v>
      </c>
      <c r="C3315" s="72" t="s">
        <v>11593</v>
      </c>
      <c r="D3315" s="73" t="s">
        <v>11594</v>
      </c>
      <c r="E3315" s="73" t="s">
        <v>10471</v>
      </c>
      <c r="F3315" s="66" t="s">
        <v>31</v>
      </c>
      <c r="G3315" s="116">
        <v>45961</v>
      </c>
      <c r="H3315" s="116">
        <v>45954</v>
      </c>
      <c r="I3315" s="116">
        <v>45985</v>
      </c>
      <c r="J3315" s="117" t="s">
        <v>10790</v>
      </c>
      <c r="K3315" s="64" t="s">
        <v>33</v>
      </c>
      <c r="L3315" s="64"/>
      <c r="M3315" s="64"/>
      <c r="N3315" s="66" t="s">
        <v>34</v>
      </c>
      <c r="O3315" s="66">
        <f t="shared" si="214"/>
        <v>24</v>
      </c>
      <c r="P3315" s="66">
        <v>15</v>
      </c>
      <c r="Q3315" s="65">
        <f>+IFERROR(VLOOKUP(Z3315, fechas!$B$1:$C$1036, 2,FALSE), " ")</f>
        <v>45982</v>
      </c>
      <c r="R3315" s="66" t="s">
        <v>35</v>
      </c>
      <c r="S3315" s="90">
        <v>45985</v>
      </c>
      <c r="T3315" s="66" t="s">
        <v>35</v>
      </c>
      <c r="U3315" s="65" t="s">
        <v>35</v>
      </c>
      <c r="V3315" s="66" t="s">
        <v>11595</v>
      </c>
      <c r="W3315" s="66"/>
      <c r="X3315" s="118">
        <f t="shared" si="216"/>
        <v>0</v>
      </c>
      <c r="Y3315" s="119">
        <f>+IFERROR(VLOOKUP(G3315,fechas!$A$1:$D$292,2,FALSE), " ")</f>
        <v>251</v>
      </c>
      <c r="Z3315" s="119">
        <f t="shared" si="217"/>
        <v>266</v>
      </c>
      <c r="AA3315" s="120" t="str">
        <f>+IFERROR(IF(S3315&gt;0," ",Q3315-variables!$C$9)," ")</f>
        <v xml:space="preserve"> </v>
      </c>
    </row>
    <row r="3316" spans="2:27" s="121" customFormat="1" ht="24.95" hidden="1" customHeight="1">
      <c r="B3316" s="66">
        <f t="shared" si="215"/>
        <v>3313</v>
      </c>
      <c r="C3316" s="72" t="s">
        <v>11596</v>
      </c>
      <c r="D3316" s="73" t="s">
        <v>11597</v>
      </c>
      <c r="E3316" s="73" t="s">
        <v>5749</v>
      </c>
      <c r="F3316" s="66" t="s">
        <v>31</v>
      </c>
      <c r="G3316" s="116">
        <v>45982</v>
      </c>
      <c r="H3316" s="116">
        <v>45982</v>
      </c>
      <c r="I3316" s="116">
        <v>45985</v>
      </c>
      <c r="J3316" s="117" t="s">
        <v>10790</v>
      </c>
      <c r="K3316" s="64" t="s">
        <v>989</v>
      </c>
      <c r="L3316" s="64" t="s">
        <v>47</v>
      </c>
      <c r="M3316" s="64" t="s">
        <v>6187</v>
      </c>
      <c r="N3316" s="66" t="s">
        <v>34</v>
      </c>
      <c r="O3316" s="66">
        <f t="shared" si="214"/>
        <v>7</v>
      </c>
      <c r="P3316" s="66">
        <v>10</v>
      </c>
      <c r="Q3316" s="65">
        <f>+IFERROR(VLOOKUP(Z3316, fechas!$B$1:$C$1036, 2,FALSE), " ")</f>
        <v>45996</v>
      </c>
      <c r="R3316" s="66" t="s">
        <v>11598</v>
      </c>
      <c r="S3316" s="90">
        <v>45989</v>
      </c>
      <c r="T3316" s="66" t="s">
        <v>11599</v>
      </c>
      <c r="U3316" s="65">
        <v>45988</v>
      </c>
      <c r="V3316" s="66"/>
      <c r="W3316" s="66"/>
      <c r="X3316" s="118">
        <f t="shared" si="216"/>
        <v>0</v>
      </c>
      <c r="Y3316" s="119">
        <f>+IFERROR(VLOOKUP(G3316,fechas!$A$1:$D$292,2,FALSE), " ")</f>
        <v>266</v>
      </c>
      <c r="Z3316" s="119">
        <f t="shared" si="217"/>
        <v>276</v>
      </c>
      <c r="AA3316" s="120" t="str">
        <f>+IFERROR(IF(S3316&gt;0," ",Q3316-variables!$C$9)," ")</f>
        <v xml:space="preserve"> </v>
      </c>
    </row>
    <row r="3317" spans="2:27" s="121" customFormat="1" ht="24.95" hidden="1" customHeight="1">
      <c r="B3317" s="66">
        <f t="shared" si="215"/>
        <v>3314</v>
      </c>
      <c r="C3317" s="72" t="s">
        <v>11600</v>
      </c>
      <c r="D3317" s="73" t="s">
        <v>11601</v>
      </c>
      <c r="E3317" s="73" t="s">
        <v>370</v>
      </c>
      <c r="F3317" s="66" t="s">
        <v>31</v>
      </c>
      <c r="G3317" s="116">
        <v>45982</v>
      </c>
      <c r="H3317" s="116">
        <v>45982</v>
      </c>
      <c r="I3317" s="116">
        <v>45985</v>
      </c>
      <c r="J3317" s="117" t="s">
        <v>10790</v>
      </c>
      <c r="K3317" s="64" t="s">
        <v>8795</v>
      </c>
      <c r="L3317" s="64" t="s">
        <v>47</v>
      </c>
      <c r="M3317" s="64" t="s">
        <v>79</v>
      </c>
      <c r="N3317" s="66" t="s">
        <v>34</v>
      </c>
      <c r="O3317" s="66">
        <f t="shared" si="214"/>
        <v>5</v>
      </c>
      <c r="P3317" s="66">
        <v>10</v>
      </c>
      <c r="Q3317" s="65" t="s">
        <v>8374</v>
      </c>
      <c r="R3317" s="66" t="s">
        <v>11602</v>
      </c>
      <c r="S3317" s="90">
        <v>45987</v>
      </c>
      <c r="T3317" s="66" t="s">
        <v>35</v>
      </c>
      <c r="U3317" s="66" t="s">
        <v>35</v>
      </c>
      <c r="V3317" s="66" t="s">
        <v>11603</v>
      </c>
      <c r="W3317" s="66"/>
      <c r="X3317" s="118">
        <f t="shared" si="216"/>
        <v>0</v>
      </c>
      <c r="Y3317" s="119">
        <f>+IFERROR(VLOOKUP(G3317,fechas!$A$1:$D$292,2,FALSE), " ")</f>
        <v>266</v>
      </c>
      <c r="Z3317" s="119">
        <f t="shared" si="217"/>
        <v>276</v>
      </c>
      <c r="AA3317" s="120" t="str">
        <f>+IFERROR(IF(S3317&gt;0," ",Q3317-variables!$C$9)," ")</f>
        <v xml:space="preserve"> </v>
      </c>
    </row>
    <row r="3318" spans="2:27" s="121" customFormat="1" ht="24.95" customHeight="1">
      <c r="B3318" s="66">
        <f t="shared" si="215"/>
        <v>3315</v>
      </c>
      <c r="C3318" s="72" t="s">
        <v>11604</v>
      </c>
      <c r="D3318" s="73" t="s">
        <v>11605</v>
      </c>
      <c r="E3318" s="73" t="s">
        <v>11606</v>
      </c>
      <c r="F3318" s="66" t="s">
        <v>31</v>
      </c>
      <c r="G3318" s="116">
        <v>45982</v>
      </c>
      <c r="H3318" s="116">
        <v>45982</v>
      </c>
      <c r="I3318" s="116">
        <v>45985</v>
      </c>
      <c r="J3318" s="117" t="s">
        <v>10790</v>
      </c>
      <c r="K3318" s="64" t="s">
        <v>10374</v>
      </c>
      <c r="L3318" s="64"/>
      <c r="M3318" s="64"/>
      <c r="N3318" s="66" t="s">
        <v>108</v>
      </c>
      <c r="O3318" s="66">
        <f t="shared" si="214"/>
        <v>6</v>
      </c>
      <c r="P3318" s="66">
        <v>10</v>
      </c>
      <c r="Q3318" s="65">
        <f>+IFERROR(VLOOKUP(Z3318, fechas!$B$1:$C$1036, 2,FALSE), " ")</f>
        <v>45996</v>
      </c>
      <c r="R3318" s="66" t="s">
        <v>35</v>
      </c>
      <c r="S3318" s="90">
        <v>45988</v>
      </c>
      <c r="T3318" s="66" t="s">
        <v>35</v>
      </c>
      <c r="U3318" s="65" t="s">
        <v>35</v>
      </c>
      <c r="V3318" s="66" t="s">
        <v>11416</v>
      </c>
      <c r="W3318" s="66"/>
      <c r="X3318" s="118">
        <f t="shared" si="216"/>
        <v>0</v>
      </c>
      <c r="Y3318" s="119">
        <f>+IFERROR(VLOOKUP(G3318,fechas!$A$1:$D$292,2,FALSE), " ")</f>
        <v>266</v>
      </c>
      <c r="Z3318" s="119">
        <f t="shared" si="217"/>
        <v>276</v>
      </c>
      <c r="AA3318" s="120" t="str">
        <f>+IFERROR(IF(S3318&gt;0," ",Q3318-variables!$C$9)," ")</f>
        <v xml:space="preserve"> </v>
      </c>
    </row>
    <row r="3319" spans="2:27" s="121" customFormat="1" ht="24.95" hidden="1" customHeight="1">
      <c r="B3319" s="66">
        <f t="shared" si="215"/>
        <v>3316</v>
      </c>
      <c r="C3319" s="72" t="s">
        <v>11607</v>
      </c>
      <c r="D3319" s="73" t="s">
        <v>11608</v>
      </c>
      <c r="E3319" s="73" t="s">
        <v>11609</v>
      </c>
      <c r="F3319" s="66" t="s">
        <v>31</v>
      </c>
      <c r="G3319" s="116">
        <v>45985</v>
      </c>
      <c r="H3319" s="116">
        <v>45985</v>
      </c>
      <c r="I3319" s="116">
        <v>45985</v>
      </c>
      <c r="J3319" s="117" t="s">
        <v>10790</v>
      </c>
      <c r="K3319" s="64" t="s">
        <v>6801</v>
      </c>
      <c r="L3319" s="64" t="s">
        <v>47</v>
      </c>
      <c r="M3319" s="64" t="s">
        <v>6187</v>
      </c>
      <c r="N3319" s="66" t="s">
        <v>34</v>
      </c>
      <c r="O3319" s="66">
        <f t="shared" si="214"/>
        <v>4</v>
      </c>
      <c r="P3319" s="66">
        <v>10</v>
      </c>
      <c r="Q3319" s="65">
        <f>+IFERROR(VLOOKUP(Z3319, fechas!$B$1:$C$1036, 2,FALSE), " ")</f>
        <v>46000</v>
      </c>
      <c r="R3319" s="66" t="s">
        <v>11610</v>
      </c>
      <c r="S3319" s="90">
        <v>45989</v>
      </c>
      <c r="T3319" s="66" t="s">
        <v>11611</v>
      </c>
      <c r="U3319" s="65">
        <v>45987</v>
      </c>
      <c r="V3319" s="66"/>
      <c r="W3319" s="66"/>
      <c r="X3319" s="118">
        <f t="shared" si="216"/>
        <v>0</v>
      </c>
      <c r="Y3319" s="119">
        <f>+IFERROR(VLOOKUP(G3319,fechas!$A$1:$D$292,2,FALSE), " ")</f>
        <v>267</v>
      </c>
      <c r="Z3319" s="119">
        <f t="shared" si="217"/>
        <v>277</v>
      </c>
      <c r="AA3319" s="120" t="str">
        <f>+IFERROR(IF(S3319&gt;0," ",Q3319-variables!$C$9)," ")</f>
        <v xml:space="preserve"> </v>
      </c>
    </row>
    <row r="3320" spans="2:27" s="121" customFormat="1" ht="24.95" hidden="1" customHeight="1">
      <c r="B3320" s="66">
        <f t="shared" si="215"/>
        <v>3317</v>
      </c>
      <c r="C3320" s="72" t="s">
        <v>11612</v>
      </c>
      <c r="D3320" s="73" t="s">
        <v>11613</v>
      </c>
      <c r="E3320" s="73" t="s">
        <v>11614</v>
      </c>
      <c r="F3320" s="66" t="s">
        <v>31</v>
      </c>
      <c r="G3320" s="116">
        <v>45985</v>
      </c>
      <c r="H3320" s="116">
        <v>45985</v>
      </c>
      <c r="I3320" s="116">
        <v>45985</v>
      </c>
      <c r="J3320" s="117" t="s">
        <v>10790</v>
      </c>
      <c r="K3320" s="64" t="s">
        <v>6801</v>
      </c>
      <c r="L3320" s="64" t="s">
        <v>47</v>
      </c>
      <c r="M3320" s="64" t="s">
        <v>6187</v>
      </c>
      <c r="N3320" s="66" t="s">
        <v>34</v>
      </c>
      <c r="O3320" s="66">
        <f t="shared" si="214"/>
        <v>4</v>
      </c>
      <c r="P3320" s="66">
        <v>10</v>
      </c>
      <c r="Q3320" s="65">
        <f>+IFERROR(VLOOKUP(Z3320, fechas!$B$1:$C$1036, 2,FALSE), " ")</f>
        <v>46000</v>
      </c>
      <c r="R3320" s="66" t="s">
        <v>11615</v>
      </c>
      <c r="S3320" s="90">
        <v>45989</v>
      </c>
      <c r="T3320" s="66" t="s">
        <v>11616</v>
      </c>
      <c r="U3320" s="65">
        <v>45987</v>
      </c>
      <c r="V3320" s="66"/>
      <c r="W3320" s="66"/>
      <c r="X3320" s="118">
        <f t="shared" si="216"/>
        <v>0</v>
      </c>
      <c r="Y3320" s="119">
        <f>+IFERROR(VLOOKUP(G3320,fechas!$A$1:$D$292,2,FALSE), " ")</f>
        <v>267</v>
      </c>
      <c r="Z3320" s="119">
        <f t="shared" si="217"/>
        <v>277</v>
      </c>
      <c r="AA3320" s="120" t="str">
        <f>+IFERROR(IF(S3320&gt;0," ",Q3320-variables!$C$9)," ")</f>
        <v xml:space="preserve"> </v>
      </c>
    </row>
    <row r="3321" spans="2:27" s="121" customFormat="1" ht="24.95" hidden="1" customHeight="1">
      <c r="B3321" s="66">
        <f t="shared" si="215"/>
        <v>3318</v>
      </c>
      <c r="C3321" s="72" t="s">
        <v>11617</v>
      </c>
      <c r="D3321" s="73" t="s">
        <v>11618</v>
      </c>
      <c r="E3321" s="73" t="s">
        <v>7845</v>
      </c>
      <c r="F3321" s="66" t="s">
        <v>31</v>
      </c>
      <c r="G3321" s="116">
        <v>45985</v>
      </c>
      <c r="H3321" s="116">
        <v>45985</v>
      </c>
      <c r="I3321" s="116">
        <v>45985</v>
      </c>
      <c r="J3321" s="117" t="s">
        <v>10790</v>
      </c>
      <c r="K3321" s="64" t="s">
        <v>1087</v>
      </c>
      <c r="L3321" s="64" t="s">
        <v>2713</v>
      </c>
      <c r="M3321" s="64" t="s">
        <v>183</v>
      </c>
      <c r="N3321" s="66" t="s">
        <v>34</v>
      </c>
      <c r="O3321" s="66">
        <f t="shared" si="214"/>
        <v>7</v>
      </c>
      <c r="P3321" s="66">
        <v>10</v>
      </c>
      <c r="Q3321" s="65">
        <f>+IFERROR(VLOOKUP(Z3321, fechas!$B$1:$C$1036, 2,FALSE), " ")</f>
        <v>46000</v>
      </c>
      <c r="R3321" s="66" t="s">
        <v>11619</v>
      </c>
      <c r="S3321" s="90">
        <v>45992</v>
      </c>
      <c r="T3321" s="66" t="s">
        <v>11620</v>
      </c>
      <c r="U3321" s="65">
        <v>45992</v>
      </c>
      <c r="V3321" s="66"/>
      <c r="W3321" s="66"/>
      <c r="X3321" s="118">
        <f t="shared" si="216"/>
        <v>0</v>
      </c>
      <c r="Y3321" s="119">
        <f>+IFERROR(VLOOKUP(G3321,fechas!$A$1:$D$292,2,FALSE), " ")</f>
        <v>267</v>
      </c>
      <c r="Z3321" s="119">
        <f t="shared" si="217"/>
        <v>277</v>
      </c>
      <c r="AA3321" s="120" t="str">
        <f>+IFERROR(IF(S3321&gt;0," ",Q3321-variables!$C$9)," ")</f>
        <v xml:space="preserve"> </v>
      </c>
    </row>
    <row r="3322" spans="2:27" s="121" customFormat="1" ht="24.95" hidden="1" customHeight="1">
      <c r="B3322" s="66">
        <f t="shared" si="215"/>
        <v>3319</v>
      </c>
      <c r="C3322" s="72" t="s">
        <v>11621</v>
      </c>
      <c r="D3322" s="73" t="s">
        <v>11622</v>
      </c>
      <c r="E3322" s="73" t="s">
        <v>1341</v>
      </c>
      <c r="F3322" s="66" t="s">
        <v>31</v>
      </c>
      <c r="G3322" s="116">
        <v>45985</v>
      </c>
      <c r="H3322" s="116">
        <v>45985</v>
      </c>
      <c r="I3322" s="116">
        <v>45985</v>
      </c>
      <c r="J3322" s="117" t="s">
        <v>10790</v>
      </c>
      <c r="K3322" s="64" t="s">
        <v>10107</v>
      </c>
      <c r="L3322" s="64" t="s">
        <v>9975</v>
      </c>
      <c r="M3322" s="64" t="s">
        <v>79</v>
      </c>
      <c r="N3322" s="66" t="s">
        <v>34</v>
      </c>
      <c r="O3322" s="66">
        <f t="shared" si="214"/>
        <v>8</v>
      </c>
      <c r="P3322" s="66">
        <v>10</v>
      </c>
      <c r="Q3322" s="65">
        <f>+IFERROR(VLOOKUP(Z3322, fechas!$B$1:$C$1036, 2,FALSE), " ")</f>
        <v>46000</v>
      </c>
      <c r="R3322" s="66" t="s">
        <v>11623</v>
      </c>
      <c r="S3322" s="90">
        <v>45993</v>
      </c>
      <c r="T3322" s="66" t="s">
        <v>11624</v>
      </c>
      <c r="U3322" s="65">
        <v>45990</v>
      </c>
      <c r="V3322" s="66"/>
      <c r="W3322" s="66"/>
      <c r="X3322" s="118">
        <f t="shared" si="216"/>
        <v>0</v>
      </c>
      <c r="Y3322" s="119">
        <f>+IFERROR(VLOOKUP(G3322,fechas!$A$1:$D$292,2,FALSE), " ")</f>
        <v>267</v>
      </c>
      <c r="Z3322" s="119">
        <f t="shared" si="217"/>
        <v>277</v>
      </c>
      <c r="AA3322" s="120" t="str">
        <f>+IFERROR(IF(S3322&gt;0," ",Q3322-variables!$C$9)," ")</f>
        <v xml:space="preserve"> </v>
      </c>
    </row>
    <row r="3323" spans="2:27" s="121" customFormat="1" ht="24.95" hidden="1" customHeight="1">
      <c r="B3323" s="66">
        <f t="shared" si="215"/>
        <v>3320</v>
      </c>
      <c r="C3323" s="72" t="s">
        <v>11625</v>
      </c>
      <c r="D3323" s="73" t="s">
        <v>11626</v>
      </c>
      <c r="E3323" s="73" t="s">
        <v>3311</v>
      </c>
      <c r="F3323" s="66" t="s">
        <v>31</v>
      </c>
      <c r="G3323" s="116">
        <v>45982</v>
      </c>
      <c r="H3323" s="116">
        <v>45982</v>
      </c>
      <c r="I3323" s="116">
        <v>45985</v>
      </c>
      <c r="J3323" s="117" t="s">
        <v>10790</v>
      </c>
      <c r="K3323" s="64" t="s">
        <v>1087</v>
      </c>
      <c r="L3323" s="64" t="s">
        <v>2713</v>
      </c>
      <c r="M3323" s="64" t="s">
        <v>183</v>
      </c>
      <c r="N3323" s="66" t="s">
        <v>34</v>
      </c>
      <c r="O3323" s="66">
        <f t="shared" ref="O3323:O3386" si="218">S3323-G3323</f>
        <v>10</v>
      </c>
      <c r="P3323" s="66">
        <v>10</v>
      </c>
      <c r="Q3323" s="65">
        <f>+IFERROR(VLOOKUP(Z3323, fechas!$B$1:$C$1036, 2,FALSE), " ")</f>
        <v>45996</v>
      </c>
      <c r="R3323" s="66" t="s">
        <v>11627</v>
      </c>
      <c r="S3323" s="90">
        <v>45992</v>
      </c>
      <c r="T3323" s="66" t="s">
        <v>35</v>
      </c>
      <c r="U3323" s="65" t="s">
        <v>35</v>
      </c>
      <c r="V3323" s="66"/>
      <c r="W3323" s="66"/>
      <c r="X3323" s="118">
        <f t="shared" si="216"/>
        <v>0</v>
      </c>
      <c r="Y3323" s="119">
        <f>+IFERROR(VLOOKUP(G3323,fechas!$A$1:$D$292,2,FALSE), " ")</f>
        <v>266</v>
      </c>
      <c r="Z3323" s="119">
        <f t="shared" si="217"/>
        <v>276</v>
      </c>
      <c r="AA3323" s="120" t="str">
        <f>+IFERROR(IF(S3323&gt;0," ",Q3323-variables!$C$9)," ")</f>
        <v xml:space="preserve"> </v>
      </c>
    </row>
    <row r="3324" spans="2:27" s="121" customFormat="1" ht="24.95" hidden="1" customHeight="1">
      <c r="B3324" s="66">
        <f t="shared" si="215"/>
        <v>3321</v>
      </c>
      <c r="C3324" s="72" t="s">
        <v>11628</v>
      </c>
      <c r="D3324" s="73" t="s">
        <v>11629</v>
      </c>
      <c r="E3324" s="73" t="s">
        <v>11630</v>
      </c>
      <c r="F3324" s="66" t="s">
        <v>31</v>
      </c>
      <c r="G3324" s="116">
        <v>45971</v>
      </c>
      <c r="H3324" s="116">
        <v>45985</v>
      </c>
      <c r="I3324" s="116">
        <v>45985</v>
      </c>
      <c r="J3324" s="117" t="s">
        <v>10790</v>
      </c>
      <c r="K3324" s="64" t="s">
        <v>1885</v>
      </c>
      <c r="L3324" s="64"/>
      <c r="M3324" s="64"/>
      <c r="N3324" s="66" t="s">
        <v>34</v>
      </c>
      <c r="O3324" s="66">
        <f t="shared" si="218"/>
        <v>16</v>
      </c>
      <c r="P3324" s="66">
        <v>15</v>
      </c>
      <c r="Q3324" s="65">
        <f>+IFERROR(VLOOKUP(Z3324, fechas!$B$1:$C$1036, 2,FALSE), " ")</f>
        <v>45992</v>
      </c>
      <c r="R3324" s="66" t="s">
        <v>11631</v>
      </c>
      <c r="S3324" s="90">
        <v>45987</v>
      </c>
      <c r="T3324" s="66" t="s">
        <v>35</v>
      </c>
      <c r="U3324" s="65" t="s">
        <v>35</v>
      </c>
      <c r="V3324" s="66"/>
      <c r="W3324" s="66"/>
      <c r="X3324" s="118">
        <f t="shared" si="216"/>
        <v>0</v>
      </c>
      <c r="Y3324" s="119">
        <f>+IFERROR(VLOOKUP(G3324,fechas!$A$1:$D$292,2,FALSE), " ")</f>
        <v>257</v>
      </c>
      <c r="Z3324" s="119">
        <f t="shared" si="217"/>
        <v>272</v>
      </c>
      <c r="AA3324" s="120" t="str">
        <f>+IFERROR(IF(S3324&gt;0," ",Q3324-variables!$C$9)," ")</f>
        <v xml:space="preserve"> </v>
      </c>
    </row>
    <row r="3325" spans="2:27" s="121" customFormat="1" ht="24.95" hidden="1" customHeight="1">
      <c r="B3325" s="66">
        <f t="shared" si="215"/>
        <v>3322</v>
      </c>
      <c r="C3325" s="72" t="s">
        <v>11632</v>
      </c>
      <c r="D3325" s="73" t="s">
        <v>11633</v>
      </c>
      <c r="E3325" s="73" t="s">
        <v>11634</v>
      </c>
      <c r="F3325" s="66" t="s">
        <v>31</v>
      </c>
      <c r="G3325" s="116">
        <v>45974</v>
      </c>
      <c r="H3325" s="116">
        <v>45974</v>
      </c>
      <c r="I3325" s="116">
        <v>45985</v>
      </c>
      <c r="J3325" s="117" t="s">
        <v>10790</v>
      </c>
      <c r="K3325" s="64" t="s">
        <v>33</v>
      </c>
      <c r="L3325" s="64"/>
      <c r="M3325" s="64"/>
      <c r="N3325" s="66" t="s">
        <v>34</v>
      </c>
      <c r="O3325" s="66">
        <f t="shared" si="218"/>
        <v>12</v>
      </c>
      <c r="P3325" s="66">
        <v>10</v>
      </c>
      <c r="Q3325" s="65">
        <f>+IFERROR(VLOOKUP(Z3325, fechas!$B$1:$C$1036, 2,FALSE), " ")</f>
        <v>45988</v>
      </c>
      <c r="R3325" s="66" t="s">
        <v>35</v>
      </c>
      <c r="S3325" s="90">
        <v>45986</v>
      </c>
      <c r="T3325" s="66" t="s">
        <v>35</v>
      </c>
      <c r="U3325" s="65" t="s">
        <v>35</v>
      </c>
      <c r="V3325" s="66" t="s">
        <v>2572</v>
      </c>
      <c r="W3325" s="66"/>
      <c r="X3325" s="118">
        <f t="shared" si="216"/>
        <v>0</v>
      </c>
      <c r="Y3325" s="119">
        <f>+IFERROR(VLOOKUP(G3325,fechas!$A$1:$D$292,2,FALSE), " ")</f>
        <v>260</v>
      </c>
      <c r="Z3325" s="119">
        <f t="shared" si="217"/>
        <v>270</v>
      </c>
      <c r="AA3325" s="120" t="str">
        <f>+IFERROR(IF(S3325&gt;0," ",Q3325-variables!$C$9)," ")</f>
        <v xml:space="preserve"> </v>
      </c>
    </row>
    <row r="3326" spans="2:27" s="121" customFormat="1" ht="24.95" hidden="1" customHeight="1">
      <c r="B3326" s="66">
        <f t="shared" si="215"/>
        <v>3323</v>
      </c>
      <c r="C3326" s="72" t="s">
        <v>11635</v>
      </c>
      <c r="D3326" s="73" t="s">
        <v>11636</v>
      </c>
      <c r="E3326" s="73" t="s">
        <v>11637</v>
      </c>
      <c r="F3326" s="66" t="s">
        <v>61</v>
      </c>
      <c r="G3326" s="116">
        <v>45985</v>
      </c>
      <c r="H3326" s="116">
        <v>45985</v>
      </c>
      <c r="I3326" s="116">
        <v>45985</v>
      </c>
      <c r="J3326" s="117" t="s">
        <v>10790</v>
      </c>
      <c r="K3326" s="64" t="s">
        <v>6801</v>
      </c>
      <c r="L3326" s="64"/>
      <c r="M3326" s="64"/>
      <c r="N3326" s="66" t="s">
        <v>108</v>
      </c>
      <c r="O3326" s="66">
        <f t="shared" si="218"/>
        <v>7</v>
      </c>
      <c r="P3326" s="66">
        <v>10</v>
      </c>
      <c r="Q3326" s="65">
        <f>+IFERROR(VLOOKUP(Z3326, fechas!$B$1:$C$1036, 2,FALSE), " ")</f>
        <v>46000</v>
      </c>
      <c r="R3326" s="66" t="s">
        <v>35</v>
      </c>
      <c r="S3326" s="90">
        <v>45992</v>
      </c>
      <c r="T3326" s="66" t="s">
        <v>35</v>
      </c>
      <c r="U3326" s="66" t="s">
        <v>35</v>
      </c>
      <c r="V3326" s="66" t="s">
        <v>11638</v>
      </c>
      <c r="W3326" s="66"/>
      <c r="X3326" s="118">
        <f t="shared" si="216"/>
        <v>0</v>
      </c>
      <c r="Y3326" s="119">
        <f>+IFERROR(VLOOKUP(G3326,fechas!$A$1:$D$292,2,FALSE), " ")</f>
        <v>267</v>
      </c>
      <c r="Z3326" s="119">
        <f t="shared" si="217"/>
        <v>277</v>
      </c>
      <c r="AA3326" s="120" t="str">
        <f>+IFERROR(IF(S3326&gt;0," ",Q3326-variables!$C$9)," ")</f>
        <v xml:space="preserve"> </v>
      </c>
    </row>
    <row r="3327" spans="2:27" s="121" customFormat="1" ht="24.95" hidden="1" customHeight="1">
      <c r="B3327" s="66">
        <f t="shared" si="215"/>
        <v>3324</v>
      </c>
      <c r="C3327" s="72" t="s">
        <v>11639</v>
      </c>
      <c r="D3327" s="73" t="s">
        <v>11640</v>
      </c>
      <c r="E3327" s="73" t="s">
        <v>11641</v>
      </c>
      <c r="F3327" s="66" t="s">
        <v>31</v>
      </c>
      <c r="G3327" s="116">
        <v>45985</v>
      </c>
      <c r="H3327" s="116">
        <v>45985</v>
      </c>
      <c r="I3327" s="116">
        <v>45985</v>
      </c>
      <c r="J3327" s="117" t="s">
        <v>10790</v>
      </c>
      <c r="K3327" s="64" t="s">
        <v>2713</v>
      </c>
      <c r="L3327" s="64"/>
      <c r="M3327" s="64"/>
      <c r="N3327" s="66" t="s">
        <v>108</v>
      </c>
      <c r="O3327" s="66">
        <f t="shared" si="218"/>
        <v>1</v>
      </c>
      <c r="P3327" s="66">
        <v>10</v>
      </c>
      <c r="Q3327" s="65">
        <f>+IFERROR(VLOOKUP(Z3327, fechas!$B$1:$C$1036, 2,FALSE), " ")</f>
        <v>46000</v>
      </c>
      <c r="R3327" s="66" t="s">
        <v>35</v>
      </c>
      <c r="S3327" s="90">
        <v>45986</v>
      </c>
      <c r="T3327" s="66" t="s">
        <v>35</v>
      </c>
      <c r="U3327" s="65" t="s">
        <v>35</v>
      </c>
      <c r="V3327" s="66" t="s">
        <v>11642</v>
      </c>
      <c r="W3327" s="66"/>
      <c r="X3327" s="118">
        <f t="shared" si="216"/>
        <v>0</v>
      </c>
      <c r="Y3327" s="119">
        <f>+IFERROR(VLOOKUP(G3327,fechas!$A$1:$D$292,2,FALSE), " ")</f>
        <v>267</v>
      </c>
      <c r="Z3327" s="119">
        <f t="shared" si="217"/>
        <v>277</v>
      </c>
      <c r="AA3327" s="120" t="str">
        <f>+IFERROR(IF(S3327&gt;0," ",Q3327-variables!$C$9)," ")</f>
        <v xml:space="preserve"> </v>
      </c>
    </row>
    <row r="3328" spans="2:27" s="121" customFormat="1" ht="24.95" hidden="1" customHeight="1">
      <c r="B3328" s="66">
        <f t="shared" si="215"/>
        <v>3325</v>
      </c>
      <c r="C3328" s="72" t="s">
        <v>11643</v>
      </c>
      <c r="D3328" s="73" t="s">
        <v>11644</v>
      </c>
      <c r="E3328" s="73" t="s">
        <v>11645</v>
      </c>
      <c r="F3328" s="66" t="s">
        <v>31</v>
      </c>
      <c r="G3328" s="116">
        <v>45985</v>
      </c>
      <c r="H3328" s="116">
        <v>45985</v>
      </c>
      <c r="I3328" s="116">
        <v>45986</v>
      </c>
      <c r="J3328" s="117" t="s">
        <v>10790</v>
      </c>
      <c r="K3328" s="64" t="s">
        <v>33</v>
      </c>
      <c r="L3328" s="64"/>
      <c r="M3328" s="64"/>
      <c r="N3328" s="66" t="s">
        <v>34</v>
      </c>
      <c r="O3328" s="66">
        <f t="shared" si="218"/>
        <v>2</v>
      </c>
      <c r="P3328" s="66">
        <v>10</v>
      </c>
      <c r="Q3328" s="65">
        <f>+IFERROR(VLOOKUP(Z3328, fechas!$B$1:$C$1036, 2,FALSE), " ")</f>
        <v>46000</v>
      </c>
      <c r="R3328" s="66" t="s">
        <v>35</v>
      </c>
      <c r="S3328" s="90">
        <v>45987</v>
      </c>
      <c r="T3328" s="66" t="s">
        <v>35</v>
      </c>
      <c r="U3328" s="65" t="s">
        <v>35</v>
      </c>
      <c r="V3328" s="66" t="s">
        <v>909</v>
      </c>
      <c r="W3328" s="66"/>
      <c r="X3328" s="118">
        <f t="shared" si="216"/>
        <v>0</v>
      </c>
      <c r="Y3328" s="119">
        <f>+IFERROR(VLOOKUP(G3328,fechas!$A$1:$D$292,2,FALSE), " ")</f>
        <v>267</v>
      </c>
      <c r="Z3328" s="119">
        <f t="shared" si="217"/>
        <v>277</v>
      </c>
      <c r="AA3328" s="120" t="str">
        <f>+IFERROR(IF(S3328&gt;0," ",Q3328-variables!$C$9)," ")</f>
        <v xml:space="preserve"> </v>
      </c>
    </row>
    <row r="3329" spans="2:27" s="121" customFormat="1" ht="24.95" hidden="1" customHeight="1">
      <c r="B3329" s="66">
        <f t="shared" ref="B3329:B3392" si="219">B3328+1</f>
        <v>3326</v>
      </c>
      <c r="C3329" s="72" t="s">
        <v>11646</v>
      </c>
      <c r="D3329" s="73" t="s">
        <v>11647</v>
      </c>
      <c r="E3329" s="73" t="s">
        <v>11061</v>
      </c>
      <c r="F3329" s="66" t="s">
        <v>31</v>
      </c>
      <c r="G3329" s="116">
        <v>45985</v>
      </c>
      <c r="H3329" s="116">
        <v>45985</v>
      </c>
      <c r="I3329" s="116">
        <v>45986</v>
      </c>
      <c r="J3329" s="117" t="s">
        <v>10790</v>
      </c>
      <c r="K3329" s="64" t="s">
        <v>33</v>
      </c>
      <c r="L3329" s="64"/>
      <c r="M3329" s="64"/>
      <c r="N3329" s="66" t="s">
        <v>34</v>
      </c>
      <c r="O3329" s="66">
        <f t="shared" si="218"/>
        <v>4</v>
      </c>
      <c r="P3329" s="66">
        <v>10</v>
      </c>
      <c r="Q3329" s="65">
        <f>+IFERROR(VLOOKUP(Z3329, fechas!$B$1:$C$1036, 2,FALSE), " ")</f>
        <v>46000</v>
      </c>
      <c r="R3329" s="66" t="s">
        <v>35</v>
      </c>
      <c r="S3329" s="90">
        <v>45989</v>
      </c>
      <c r="T3329" s="66" t="s">
        <v>2068</v>
      </c>
      <c r="U3329" s="65" t="s">
        <v>35</v>
      </c>
      <c r="V3329" s="66" t="s">
        <v>7942</v>
      </c>
      <c r="W3329" s="66"/>
      <c r="X3329" s="118">
        <f t="shared" si="216"/>
        <v>0</v>
      </c>
      <c r="Y3329" s="119">
        <f>+IFERROR(VLOOKUP(G3329,fechas!$A$1:$D$292,2,FALSE), " ")</f>
        <v>267</v>
      </c>
      <c r="Z3329" s="119">
        <f t="shared" si="217"/>
        <v>277</v>
      </c>
      <c r="AA3329" s="120" t="str">
        <f>+IFERROR(IF(S3329&gt;0," ",Q3329-variables!$C$9)," ")</f>
        <v xml:space="preserve"> </v>
      </c>
    </row>
    <row r="3330" spans="2:27" s="121" customFormat="1" ht="24.95" hidden="1" customHeight="1">
      <c r="B3330" s="66">
        <f t="shared" si="219"/>
        <v>3327</v>
      </c>
      <c r="C3330" s="72" t="s">
        <v>11648</v>
      </c>
      <c r="D3330" s="73" t="s">
        <v>11647</v>
      </c>
      <c r="E3330" s="73" t="s">
        <v>11061</v>
      </c>
      <c r="F3330" s="66" t="s">
        <v>31</v>
      </c>
      <c r="G3330" s="116">
        <v>45986</v>
      </c>
      <c r="H3330" s="116">
        <v>45986</v>
      </c>
      <c r="I3330" s="116">
        <v>45986</v>
      </c>
      <c r="J3330" s="117" t="s">
        <v>10790</v>
      </c>
      <c r="K3330" s="64" t="s">
        <v>33</v>
      </c>
      <c r="L3330" s="64"/>
      <c r="M3330" s="64"/>
      <c r="N3330" s="66" t="s">
        <v>34</v>
      </c>
      <c r="O3330" s="66">
        <f t="shared" si="218"/>
        <v>3</v>
      </c>
      <c r="P3330" s="66">
        <v>10</v>
      </c>
      <c r="Q3330" s="65">
        <f>+IFERROR(VLOOKUP(Z3330, fechas!$B$1:$C$1036, 2,FALSE), " ")</f>
        <v>46001</v>
      </c>
      <c r="R3330" s="66" t="s">
        <v>35</v>
      </c>
      <c r="S3330" s="90">
        <v>45989</v>
      </c>
      <c r="T3330" s="66" t="s">
        <v>2068</v>
      </c>
      <c r="U3330" s="65" t="s">
        <v>35</v>
      </c>
      <c r="V3330" s="66" t="s">
        <v>7942</v>
      </c>
      <c r="W3330" s="66"/>
      <c r="X3330" s="118">
        <f t="shared" si="216"/>
        <v>0</v>
      </c>
      <c r="Y3330" s="119">
        <f>+IFERROR(VLOOKUP(G3330,fechas!$A$1:$D$292,2,FALSE), " ")</f>
        <v>268</v>
      </c>
      <c r="Z3330" s="119">
        <f t="shared" si="217"/>
        <v>278</v>
      </c>
      <c r="AA3330" s="120" t="str">
        <f>+IFERROR(IF(S3330&gt;0," ",Q3330-variables!$C$9)," ")</f>
        <v xml:space="preserve"> </v>
      </c>
    </row>
    <row r="3331" spans="2:27" s="121" customFormat="1" ht="24.95" hidden="1" customHeight="1">
      <c r="B3331" s="66">
        <f t="shared" si="219"/>
        <v>3328</v>
      </c>
      <c r="C3331" s="72" t="s">
        <v>11649</v>
      </c>
      <c r="D3331" s="73" t="s">
        <v>11650</v>
      </c>
      <c r="E3331" s="73" t="s">
        <v>11651</v>
      </c>
      <c r="F3331" s="66" t="s">
        <v>31</v>
      </c>
      <c r="G3331" s="116">
        <v>45986</v>
      </c>
      <c r="H3331" s="116">
        <v>45986</v>
      </c>
      <c r="I3331" s="116">
        <v>45986</v>
      </c>
      <c r="J3331" s="117" t="s">
        <v>10790</v>
      </c>
      <c r="K3331" s="64" t="s">
        <v>6187</v>
      </c>
      <c r="L3331" s="64" t="s">
        <v>47</v>
      </c>
      <c r="M3331" s="64" t="s">
        <v>48</v>
      </c>
      <c r="N3331" s="66" t="s">
        <v>34</v>
      </c>
      <c r="O3331" s="66">
        <f t="shared" si="218"/>
        <v>2</v>
      </c>
      <c r="P3331" s="66">
        <v>10</v>
      </c>
      <c r="Q3331" s="65">
        <f>+IFERROR(VLOOKUP(Z3331, fechas!$B$1:$C$1036, 2,FALSE), " ")</f>
        <v>46001</v>
      </c>
      <c r="R3331" s="66" t="s">
        <v>11652</v>
      </c>
      <c r="S3331" s="90">
        <v>45988</v>
      </c>
      <c r="T3331" s="66" t="s">
        <v>11653</v>
      </c>
      <c r="U3331" s="65">
        <v>45988</v>
      </c>
      <c r="V3331" s="66"/>
      <c r="W3331" s="66"/>
      <c r="X3331" s="118">
        <f t="shared" si="216"/>
        <v>0</v>
      </c>
      <c r="Y3331" s="119">
        <f>+IFERROR(VLOOKUP(G3331,fechas!$A$1:$D$292,2,FALSE), " ")</f>
        <v>268</v>
      </c>
      <c r="Z3331" s="119">
        <f t="shared" si="217"/>
        <v>278</v>
      </c>
      <c r="AA3331" s="120" t="str">
        <f>+IFERROR(IF(S3331&gt;0," ",Q3331-variables!$C$9)," ")</f>
        <v xml:space="preserve"> </v>
      </c>
    </row>
    <row r="3332" spans="2:27" s="121" customFormat="1" ht="24.95" hidden="1" customHeight="1">
      <c r="B3332" s="66">
        <f t="shared" si="219"/>
        <v>3329</v>
      </c>
      <c r="C3332" s="72" t="s">
        <v>11654</v>
      </c>
      <c r="D3332" s="73" t="s">
        <v>11655</v>
      </c>
      <c r="E3332" s="73" t="s">
        <v>11656</v>
      </c>
      <c r="F3332" s="66" t="s">
        <v>31</v>
      </c>
      <c r="G3332" s="116">
        <v>45981</v>
      </c>
      <c r="H3332" s="116">
        <v>45981</v>
      </c>
      <c r="I3332" s="116">
        <v>45986</v>
      </c>
      <c r="J3332" s="117" t="s">
        <v>10790</v>
      </c>
      <c r="K3332" s="64" t="s">
        <v>202</v>
      </c>
      <c r="L3332" s="64" t="s">
        <v>47</v>
      </c>
      <c r="M3332" s="64" t="s">
        <v>183</v>
      </c>
      <c r="N3332" s="66" t="s">
        <v>34</v>
      </c>
      <c r="O3332" s="66">
        <f t="shared" si="218"/>
        <v>9</v>
      </c>
      <c r="P3332" s="66">
        <v>10</v>
      </c>
      <c r="Q3332" s="65">
        <f>+IFERROR(VLOOKUP(Z3332, fechas!$B$1:$C$1036, 2,FALSE), " ")</f>
        <v>45995</v>
      </c>
      <c r="R3332" s="66" t="s">
        <v>11657</v>
      </c>
      <c r="S3332" s="90">
        <v>45990</v>
      </c>
      <c r="T3332" s="66" t="s">
        <v>35</v>
      </c>
      <c r="U3332" s="65" t="s">
        <v>35</v>
      </c>
      <c r="V3332" s="66"/>
      <c r="W3332" s="66"/>
      <c r="X3332" s="118">
        <f t="shared" ref="X3332:X3395" si="220">IF(N3332="PENDIENTE",1,0)</f>
        <v>0</v>
      </c>
      <c r="Y3332" s="119">
        <f>+IFERROR(VLOOKUP(G3332,fechas!$A$1:$D$292,2,FALSE), " ")</f>
        <v>265</v>
      </c>
      <c r="Z3332" s="119">
        <f t="shared" ref="Z3332:Z3395" si="221">+IFERROR(Y3332+P3332, " ")</f>
        <v>275</v>
      </c>
      <c r="AA3332" s="120" t="str">
        <f>+IFERROR(IF(S3332&gt;0," ",Q3332-variables!$C$9)," ")</f>
        <v xml:space="preserve"> </v>
      </c>
    </row>
    <row r="3333" spans="2:27" s="121" customFormat="1" ht="24.95" hidden="1" customHeight="1">
      <c r="B3333" s="66">
        <f t="shared" si="219"/>
        <v>3330</v>
      </c>
      <c r="C3333" s="72" t="s">
        <v>11658</v>
      </c>
      <c r="D3333" s="73" t="s">
        <v>11659</v>
      </c>
      <c r="E3333" s="73" t="s">
        <v>11660</v>
      </c>
      <c r="F3333" s="66" t="s">
        <v>31</v>
      </c>
      <c r="G3333" s="116">
        <v>45986</v>
      </c>
      <c r="H3333" s="116">
        <v>45986</v>
      </c>
      <c r="I3333" s="116">
        <v>45986</v>
      </c>
      <c r="J3333" s="117" t="s">
        <v>10790</v>
      </c>
      <c r="K3333" s="64" t="s">
        <v>33</v>
      </c>
      <c r="L3333" s="64" t="s">
        <v>2713</v>
      </c>
      <c r="M3333" s="64" t="s">
        <v>183</v>
      </c>
      <c r="N3333" s="66" t="s">
        <v>34</v>
      </c>
      <c r="O3333" s="66">
        <f t="shared" si="218"/>
        <v>6</v>
      </c>
      <c r="P3333" s="66">
        <v>10</v>
      </c>
      <c r="Q3333" s="65">
        <f>+IFERROR(VLOOKUP(Z3333, fechas!$B$1:$C$1036, 2,FALSE), " ")</f>
        <v>46001</v>
      </c>
      <c r="R3333" s="66" t="s">
        <v>35</v>
      </c>
      <c r="S3333" s="90">
        <v>45992</v>
      </c>
      <c r="T3333" s="66" t="s">
        <v>35</v>
      </c>
      <c r="U3333" s="65" t="s">
        <v>35</v>
      </c>
      <c r="V3333" s="66" t="s">
        <v>114</v>
      </c>
      <c r="W3333" s="66"/>
      <c r="X3333" s="118">
        <f t="shared" si="220"/>
        <v>0</v>
      </c>
      <c r="Y3333" s="119">
        <f>+IFERROR(VLOOKUP(G3333,fechas!$A$1:$D$292,2,FALSE), " ")</f>
        <v>268</v>
      </c>
      <c r="Z3333" s="119">
        <f t="shared" si="221"/>
        <v>278</v>
      </c>
      <c r="AA3333" s="120" t="str">
        <f>+IFERROR(IF(S3333&gt;0," ",Q3333-variables!$C$9)," ")</f>
        <v xml:space="preserve"> </v>
      </c>
    </row>
    <row r="3334" spans="2:27" s="121" customFormat="1" ht="24.95" customHeight="1">
      <c r="B3334" s="66">
        <f t="shared" si="219"/>
        <v>3331</v>
      </c>
      <c r="C3334" s="72" t="s">
        <v>11661</v>
      </c>
      <c r="D3334" s="73" t="s">
        <v>11662</v>
      </c>
      <c r="E3334" s="73" t="s">
        <v>11663</v>
      </c>
      <c r="F3334" s="66" t="s">
        <v>31</v>
      </c>
      <c r="G3334" s="116">
        <v>45986</v>
      </c>
      <c r="H3334" s="116">
        <v>45986</v>
      </c>
      <c r="I3334" s="116">
        <v>45986</v>
      </c>
      <c r="J3334" s="117" t="s">
        <v>10790</v>
      </c>
      <c r="K3334" s="64" t="s">
        <v>10374</v>
      </c>
      <c r="L3334" s="64"/>
      <c r="M3334" s="64"/>
      <c r="N3334" s="66" t="s">
        <v>108</v>
      </c>
      <c r="O3334" s="66">
        <f t="shared" si="218"/>
        <v>2</v>
      </c>
      <c r="P3334" s="66">
        <v>10</v>
      </c>
      <c r="Q3334" s="65">
        <f>+IFERROR(VLOOKUP(Z3334, fechas!$B$1:$C$1036, 2,FALSE), " ")</f>
        <v>46001</v>
      </c>
      <c r="R3334" s="66" t="s">
        <v>35</v>
      </c>
      <c r="S3334" s="90">
        <v>45988</v>
      </c>
      <c r="T3334" s="66" t="s">
        <v>35</v>
      </c>
      <c r="U3334" s="65" t="s">
        <v>35</v>
      </c>
      <c r="V3334" s="66" t="s">
        <v>11664</v>
      </c>
      <c r="W3334" s="66"/>
      <c r="X3334" s="118">
        <f t="shared" si="220"/>
        <v>0</v>
      </c>
      <c r="Y3334" s="119">
        <f>+IFERROR(VLOOKUP(G3334,fechas!$A$1:$D$292,2,FALSE), " ")</f>
        <v>268</v>
      </c>
      <c r="Z3334" s="119">
        <f t="shared" si="221"/>
        <v>278</v>
      </c>
      <c r="AA3334" s="120" t="str">
        <f>+IFERROR(IF(S3334&gt;0," ",Q3334-variables!$C$9)," ")</f>
        <v xml:space="preserve"> </v>
      </c>
    </row>
    <row r="3335" spans="2:27" s="121" customFormat="1" ht="24.95" hidden="1" customHeight="1">
      <c r="B3335" s="66">
        <f t="shared" si="219"/>
        <v>3332</v>
      </c>
      <c r="C3335" s="72" t="s">
        <v>11665</v>
      </c>
      <c r="D3335" s="73" t="s">
        <v>11666</v>
      </c>
      <c r="E3335" s="73" t="s">
        <v>1468</v>
      </c>
      <c r="F3335" s="66" t="s">
        <v>31</v>
      </c>
      <c r="G3335" s="116">
        <v>45986</v>
      </c>
      <c r="H3335" s="116">
        <v>45986</v>
      </c>
      <c r="I3335" s="116">
        <v>45986</v>
      </c>
      <c r="J3335" s="117" t="s">
        <v>10790</v>
      </c>
      <c r="K3335" s="64" t="s">
        <v>7810</v>
      </c>
      <c r="L3335" s="64" t="s">
        <v>2713</v>
      </c>
      <c r="M3335" s="64" t="s">
        <v>48</v>
      </c>
      <c r="N3335" s="66" t="s">
        <v>34</v>
      </c>
      <c r="O3335" s="66">
        <f t="shared" si="218"/>
        <v>4</v>
      </c>
      <c r="P3335" s="66">
        <v>10</v>
      </c>
      <c r="Q3335" s="65">
        <f>+IFERROR(VLOOKUP(Z3335, fechas!$B$1:$C$1036, 2,FALSE), " ")</f>
        <v>46001</v>
      </c>
      <c r="R3335" s="66" t="s">
        <v>11667</v>
      </c>
      <c r="S3335" s="90">
        <v>45990</v>
      </c>
      <c r="T3335" s="66" t="s">
        <v>35</v>
      </c>
      <c r="U3335" s="65" t="s">
        <v>35</v>
      </c>
      <c r="V3335" s="66"/>
      <c r="W3335" s="66"/>
      <c r="X3335" s="118">
        <f t="shared" si="220"/>
        <v>0</v>
      </c>
      <c r="Y3335" s="119">
        <f>+IFERROR(VLOOKUP(G3335,fechas!$A$1:$D$292,2,FALSE), " ")</f>
        <v>268</v>
      </c>
      <c r="Z3335" s="119">
        <f t="shared" si="221"/>
        <v>278</v>
      </c>
      <c r="AA3335" s="120" t="str">
        <f>+IFERROR(IF(S3335&gt;0," ",Q3335-variables!$C$9)," ")</f>
        <v xml:space="preserve"> </v>
      </c>
    </row>
    <row r="3336" spans="2:27" s="121" customFormat="1" ht="24.95" hidden="1" customHeight="1">
      <c r="B3336" s="66">
        <f t="shared" si="219"/>
        <v>3333</v>
      </c>
      <c r="C3336" s="72" t="s">
        <v>11668</v>
      </c>
      <c r="D3336" s="73" t="s">
        <v>11669</v>
      </c>
      <c r="E3336" s="73" t="s">
        <v>549</v>
      </c>
      <c r="F3336" s="66" t="s">
        <v>31</v>
      </c>
      <c r="G3336" s="116">
        <v>45986</v>
      </c>
      <c r="H3336" s="116">
        <v>45986</v>
      </c>
      <c r="I3336" s="116">
        <v>45986</v>
      </c>
      <c r="J3336" s="117" t="s">
        <v>10790</v>
      </c>
      <c r="K3336" s="64" t="s">
        <v>33</v>
      </c>
      <c r="L3336" s="64"/>
      <c r="M3336" s="64"/>
      <c r="N3336" s="66" t="s">
        <v>34</v>
      </c>
      <c r="O3336" s="66">
        <f t="shared" si="218"/>
        <v>0</v>
      </c>
      <c r="P3336" s="66">
        <v>10</v>
      </c>
      <c r="Q3336" s="65">
        <f>+IFERROR(VLOOKUP(Z3336, fechas!$B$1:$C$1036, 2,FALSE), " ")</f>
        <v>46001</v>
      </c>
      <c r="R3336" s="66" t="s">
        <v>35</v>
      </c>
      <c r="S3336" s="90">
        <v>45986</v>
      </c>
      <c r="T3336" s="66" t="s">
        <v>35</v>
      </c>
      <c r="U3336" s="65" t="s">
        <v>35</v>
      </c>
      <c r="V3336" s="66" t="s">
        <v>11670</v>
      </c>
      <c r="W3336" s="66"/>
      <c r="X3336" s="118">
        <f t="shared" si="220"/>
        <v>0</v>
      </c>
      <c r="Y3336" s="119">
        <f>+IFERROR(VLOOKUP(G3336,fechas!$A$1:$D$292,2,FALSE), " ")</f>
        <v>268</v>
      </c>
      <c r="Z3336" s="119">
        <f t="shared" si="221"/>
        <v>278</v>
      </c>
      <c r="AA3336" s="120" t="str">
        <f>+IFERROR(IF(S3336&gt;0," ",Q3336-variables!$C$9)," ")</f>
        <v xml:space="preserve"> </v>
      </c>
    </row>
    <row r="3337" spans="2:27" s="121" customFormat="1" ht="24.95" hidden="1" customHeight="1">
      <c r="B3337" s="66">
        <f t="shared" si="219"/>
        <v>3334</v>
      </c>
      <c r="C3337" s="72" t="s">
        <v>11671</v>
      </c>
      <c r="D3337" s="73" t="s">
        <v>11672</v>
      </c>
      <c r="E3337" s="73" t="s">
        <v>2851</v>
      </c>
      <c r="F3337" s="66" t="s">
        <v>31</v>
      </c>
      <c r="G3337" s="116">
        <v>45982</v>
      </c>
      <c r="H3337" s="116">
        <v>45985</v>
      </c>
      <c r="I3337" s="116">
        <v>45986</v>
      </c>
      <c r="J3337" s="117" t="s">
        <v>10790</v>
      </c>
      <c r="K3337" s="64" t="s">
        <v>276</v>
      </c>
      <c r="L3337" s="64"/>
      <c r="M3337" s="64"/>
      <c r="N3337" s="66" t="s">
        <v>6997</v>
      </c>
      <c r="O3337" s="66">
        <f t="shared" si="218"/>
        <v>-45982</v>
      </c>
      <c r="P3337" s="66">
        <v>10</v>
      </c>
      <c r="Q3337" s="65">
        <f>+IFERROR(VLOOKUP(Z3337, fechas!$B$1:$C$1036, 2,FALSE), " ")</f>
        <v>45996</v>
      </c>
      <c r="R3337" s="66"/>
      <c r="S3337" s="90"/>
      <c r="T3337" s="66"/>
      <c r="U3337" s="65"/>
      <c r="V3337" s="66"/>
      <c r="W3337" s="66"/>
      <c r="X3337" s="118">
        <f t="shared" si="220"/>
        <v>1</v>
      </c>
      <c r="Y3337" s="119">
        <f>+IFERROR(VLOOKUP(G3337,fechas!$A$1:$D$292,2,FALSE), " ")</f>
        <v>266</v>
      </c>
      <c r="Z3337" s="119">
        <f t="shared" si="221"/>
        <v>276</v>
      </c>
      <c r="AA3337" s="120">
        <f ca="1">+IFERROR(IF(S3337&gt;0," ",Q3337-variables!$C$9)," ")</f>
        <v>-14</v>
      </c>
    </row>
    <row r="3338" spans="2:27" s="121" customFormat="1" ht="24.95" hidden="1" customHeight="1">
      <c r="B3338" s="66">
        <f t="shared" si="219"/>
        <v>3335</v>
      </c>
      <c r="C3338" s="72" t="s">
        <v>11673</v>
      </c>
      <c r="D3338" s="73" t="s">
        <v>11674</v>
      </c>
      <c r="E3338" s="73" t="s">
        <v>2117</v>
      </c>
      <c r="F3338" s="66" t="s">
        <v>31</v>
      </c>
      <c r="G3338" s="116">
        <v>45986</v>
      </c>
      <c r="H3338" s="116">
        <v>45986</v>
      </c>
      <c r="I3338" s="116">
        <v>45986</v>
      </c>
      <c r="J3338" s="117" t="s">
        <v>10790</v>
      </c>
      <c r="K3338" s="64" t="s">
        <v>33</v>
      </c>
      <c r="L3338" s="64"/>
      <c r="M3338" s="64"/>
      <c r="N3338" s="66" t="s">
        <v>34</v>
      </c>
      <c r="O3338" s="66">
        <f t="shared" si="218"/>
        <v>3</v>
      </c>
      <c r="P3338" s="66">
        <v>10</v>
      </c>
      <c r="Q3338" s="65">
        <f>+IFERROR(VLOOKUP(Z3338, fechas!$B$1:$C$1036, 2,FALSE), " ")</f>
        <v>46001</v>
      </c>
      <c r="R3338" s="66" t="s">
        <v>35</v>
      </c>
      <c r="S3338" s="90">
        <v>45989</v>
      </c>
      <c r="T3338" s="66" t="s">
        <v>35</v>
      </c>
      <c r="U3338" s="65" t="s">
        <v>35</v>
      </c>
      <c r="V3338" s="66" t="s">
        <v>11675</v>
      </c>
      <c r="W3338" s="66"/>
      <c r="X3338" s="118">
        <f t="shared" si="220"/>
        <v>0</v>
      </c>
      <c r="Y3338" s="119">
        <f>+IFERROR(VLOOKUP(G3338,fechas!$A$1:$D$292,2,FALSE), " ")</f>
        <v>268</v>
      </c>
      <c r="Z3338" s="119">
        <f t="shared" si="221"/>
        <v>278</v>
      </c>
      <c r="AA3338" s="120" t="str">
        <f>+IFERROR(IF(S3338&gt;0," ",Q3338-variables!$C$9)," ")</f>
        <v xml:space="preserve"> </v>
      </c>
    </row>
    <row r="3339" spans="2:27" s="121" customFormat="1" ht="24.95" hidden="1" customHeight="1">
      <c r="B3339" s="66">
        <f t="shared" si="219"/>
        <v>3336</v>
      </c>
      <c r="C3339" s="72" t="s">
        <v>11676</v>
      </c>
      <c r="D3339" s="73" t="s">
        <v>11677</v>
      </c>
      <c r="E3339" s="73" t="s">
        <v>201</v>
      </c>
      <c r="F3339" s="66" t="s">
        <v>31</v>
      </c>
      <c r="G3339" s="116">
        <v>45986</v>
      </c>
      <c r="H3339" s="116">
        <v>45986</v>
      </c>
      <c r="I3339" s="116">
        <v>45987</v>
      </c>
      <c r="J3339" s="73" t="s">
        <v>10790</v>
      </c>
      <c r="K3339" s="64" t="s">
        <v>1896</v>
      </c>
      <c r="L3339" s="64" t="s">
        <v>2713</v>
      </c>
      <c r="M3339" s="64" t="s">
        <v>183</v>
      </c>
      <c r="N3339" s="66" t="s">
        <v>34</v>
      </c>
      <c r="O3339" s="66">
        <f t="shared" si="218"/>
        <v>6</v>
      </c>
      <c r="P3339" s="66">
        <v>10</v>
      </c>
      <c r="Q3339" s="65">
        <f>+IFERROR(VLOOKUP(Z3339, fechas!$B$1:$C$1036, 2,FALSE), " ")</f>
        <v>46001</v>
      </c>
      <c r="R3339" s="66" t="s">
        <v>11678</v>
      </c>
      <c r="S3339" s="90">
        <v>45992</v>
      </c>
      <c r="T3339" s="66" t="s">
        <v>11679</v>
      </c>
      <c r="U3339" s="65">
        <v>45990</v>
      </c>
      <c r="V3339" s="66"/>
      <c r="W3339" s="66"/>
      <c r="X3339" s="118">
        <f t="shared" si="220"/>
        <v>0</v>
      </c>
      <c r="Y3339" s="119">
        <f>+IFERROR(VLOOKUP(G3339,fechas!$A$1:$D$292,2,FALSE), " ")</f>
        <v>268</v>
      </c>
      <c r="Z3339" s="119">
        <f t="shared" si="221"/>
        <v>278</v>
      </c>
      <c r="AA3339" s="120" t="str">
        <f>+IFERROR(IF(S3339&gt;0," ",Q3339-variables!$C$9)," ")</f>
        <v xml:space="preserve"> </v>
      </c>
    </row>
    <row r="3340" spans="2:27" s="121" customFormat="1" ht="24.95" hidden="1" customHeight="1">
      <c r="B3340" s="66">
        <f t="shared" si="219"/>
        <v>3337</v>
      </c>
      <c r="C3340" s="72" t="s">
        <v>11680</v>
      </c>
      <c r="D3340" s="73" t="s">
        <v>11681</v>
      </c>
      <c r="E3340" s="73" t="s">
        <v>7115</v>
      </c>
      <c r="F3340" s="66" t="s">
        <v>31</v>
      </c>
      <c r="G3340" s="116">
        <v>45987</v>
      </c>
      <c r="H3340" s="116">
        <v>45987</v>
      </c>
      <c r="I3340" s="116">
        <v>45987</v>
      </c>
      <c r="J3340" s="117" t="s">
        <v>10790</v>
      </c>
      <c r="K3340" s="64" t="s">
        <v>33</v>
      </c>
      <c r="L3340" s="64"/>
      <c r="M3340" s="64"/>
      <c r="N3340" s="66" t="s">
        <v>34</v>
      </c>
      <c r="O3340" s="66">
        <f t="shared" si="218"/>
        <v>0</v>
      </c>
      <c r="P3340" s="66">
        <v>10</v>
      </c>
      <c r="Q3340" s="65">
        <f>+IFERROR(VLOOKUP(Z3340, fechas!$B$1:$C$1036, 2,FALSE), " ")</f>
        <v>46002</v>
      </c>
      <c r="R3340" s="66" t="s">
        <v>35</v>
      </c>
      <c r="S3340" s="90">
        <v>45987</v>
      </c>
      <c r="T3340" s="66" t="s">
        <v>35</v>
      </c>
      <c r="U3340" s="65" t="s">
        <v>35</v>
      </c>
      <c r="V3340" s="66" t="s">
        <v>375</v>
      </c>
      <c r="W3340" s="66"/>
      <c r="X3340" s="118">
        <f t="shared" si="220"/>
        <v>0</v>
      </c>
      <c r="Y3340" s="119">
        <f>+IFERROR(VLOOKUP(G3340,fechas!$A$1:$D$292,2,FALSE), " ")</f>
        <v>269</v>
      </c>
      <c r="Z3340" s="119">
        <f t="shared" si="221"/>
        <v>279</v>
      </c>
      <c r="AA3340" s="120" t="str">
        <f>+IFERROR(IF(S3340&gt;0," ",Q3340-variables!$C$9)," ")</f>
        <v xml:space="preserve"> </v>
      </c>
    </row>
    <row r="3341" spans="2:27" s="121" customFormat="1" ht="24.95" hidden="1" customHeight="1">
      <c r="B3341" s="66">
        <f t="shared" si="219"/>
        <v>3338</v>
      </c>
      <c r="C3341" s="72" t="s">
        <v>11682</v>
      </c>
      <c r="D3341" s="73" t="s">
        <v>11683</v>
      </c>
      <c r="E3341" s="73" t="s">
        <v>7845</v>
      </c>
      <c r="F3341" s="66" t="s">
        <v>31</v>
      </c>
      <c r="G3341" s="116">
        <v>45987</v>
      </c>
      <c r="H3341" s="116">
        <v>45987</v>
      </c>
      <c r="I3341" s="116">
        <v>45987</v>
      </c>
      <c r="J3341" s="117" t="s">
        <v>10790</v>
      </c>
      <c r="K3341" s="64" t="s">
        <v>1087</v>
      </c>
      <c r="L3341" s="64" t="s">
        <v>2713</v>
      </c>
      <c r="M3341" s="64" t="s">
        <v>183</v>
      </c>
      <c r="N3341" s="66" t="s">
        <v>34</v>
      </c>
      <c r="O3341" s="66">
        <f t="shared" si="218"/>
        <v>5</v>
      </c>
      <c r="P3341" s="66">
        <v>10</v>
      </c>
      <c r="Q3341" s="65">
        <f>+IFERROR(VLOOKUP(Z3341, fechas!$B$1:$C$1036, 2,FALSE), " ")</f>
        <v>46002</v>
      </c>
      <c r="R3341" s="66" t="s">
        <v>11619</v>
      </c>
      <c r="S3341" s="90">
        <v>45992</v>
      </c>
      <c r="T3341" s="66" t="s">
        <v>11620</v>
      </c>
      <c r="U3341" s="65">
        <v>45992</v>
      </c>
      <c r="V3341" s="66"/>
      <c r="W3341" s="66"/>
      <c r="X3341" s="118">
        <f t="shared" si="220"/>
        <v>0</v>
      </c>
      <c r="Y3341" s="119">
        <f>+IFERROR(VLOOKUP(G3341,fechas!$A$1:$D$292,2,FALSE), " ")</f>
        <v>269</v>
      </c>
      <c r="Z3341" s="119">
        <f t="shared" si="221"/>
        <v>279</v>
      </c>
      <c r="AA3341" s="120" t="str">
        <f>+IFERROR(IF(S3341&gt;0," ",Q3341-variables!$C$9)," ")</f>
        <v xml:space="preserve"> </v>
      </c>
    </row>
    <row r="3342" spans="2:27" s="121" customFormat="1" ht="24.95" hidden="1" customHeight="1">
      <c r="B3342" s="66">
        <f t="shared" si="219"/>
        <v>3339</v>
      </c>
      <c r="C3342" s="72" t="s">
        <v>11684</v>
      </c>
      <c r="D3342" s="73" t="s">
        <v>11685</v>
      </c>
      <c r="E3342" s="73" t="s">
        <v>11686</v>
      </c>
      <c r="F3342" s="66" t="s">
        <v>31</v>
      </c>
      <c r="G3342" s="116">
        <v>45987</v>
      </c>
      <c r="H3342" s="116">
        <v>45987</v>
      </c>
      <c r="I3342" s="116">
        <v>45987</v>
      </c>
      <c r="J3342" s="117" t="s">
        <v>10790</v>
      </c>
      <c r="K3342" s="64" t="s">
        <v>1087</v>
      </c>
      <c r="L3342" s="64" t="s">
        <v>2713</v>
      </c>
      <c r="M3342" s="64" t="s">
        <v>183</v>
      </c>
      <c r="N3342" s="66" t="s">
        <v>34</v>
      </c>
      <c r="O3342" s="66">
        <f t="shared" si="218"/>
        <v>5</v>
      </c>
      <c r="P3342" s="66">
        <v>10</v>
      </c>
      <c r="Q3342" s="65">
        <f>+IFERROR(VLOOKUP(Z3342, fechas!$B$1:$C$1036, 2,FALSE), " ")</f>
        <v>46002</v>
      </c>
      <c r="R3342" s="66" t="s">
        <v>11687</v>
      </c>
      <c r="S3342" s="90">
        <v>45992</v>
      </c>
      <c r="T3342" s="66" t="s">
        <v>35</v>
      </c>
      <c r="U3342" s="65" t="s">
        <v>35</v>
      </c>
      <c r="V3342" s="66"/>
      <c r="W3342" s="66"/>
      <c r="X3342" s="118">
        <f t="shared" si="220"/>
        <v>0</v>
      </c>
      <c r="Y3342" s="119">
        <f>+IFERROR(VLOOKUP(G3342,fechas!$A$1:$D$292,2,FALSE), " ")</f>
        <v>269</v>
      </c>
      <c r="Z3342" s="119">
        <f t="shared" si="221"/>
        <v>279</v>
      </c>
      <c r="AA3342" s="120" t="str">
        <f>+IFERROR(IF(S3342&gt;0," ",Q3342-variables!$C$9)," ")</f>
        <v xml:space="preserve"> </v>
      </c>
    </row>
    <row r="3343" spans="2:27" s="121" customFormat="1" ht="24.95" hidden="1" customHeight="1">
      <c r="B3343" s="66">
        <f t="shared" si="219"/>
        <v>3340</v>
      </c>
      <c r="C3343" s="72" t="s">
        <v>11688</v>
      </c>
      <c r="D3343" s="73" t="s">
        <v>11689</v>
      </c>
      <c r="E3343" s="73" t="s">
        <v>11154</v>
      </c>
      <c r="F3343" s="66" t="s">
        <v>31</v>
      </c>
      <c r="G3343" s="116">
        <v>45987</v>
      </c>
      <c r="H3343" s="116">
        <v>45987</v>
      </c>
      <c r="I3343" s="116">
        <v>45987</v>
      </c>
      <c r="J3343" s="117" t="s">
        <v>10790</v>
      </c>
      <c r="K3343" s="64" t="s">
        <v>9975</v>
      </c>
      <c r="L3343" s="64"/>
      <c r="M3343" s="64"/>
      <c r="N3343" s="66" t="s">
        <v>34</v>
      </c>
      <c r="O3343" s="66">
        <f t="shared" si="218"/>
        <v>2</v>
      </c>
      <c r="P3343" s="66">
        <v>10</v>
      </c>
      <c r="Q3343" s="65">
        <f>+IFERROR(VLOOKUP(Z3343, fechas!$B$1:$C$1036, 2,FALSE), " ")</f>
        <v>46002</v>
      </c>
      <c r="R3343" s="66" t="s">
        <v>11328</v>
      </c>
      <c r="S3343" s="90">
        <v>45989</v>
      </c>
      <c r="T3343" s="66" t="s">
        <v>35</v>
      </c>
      <c r="U3343" s="65" t="s">
        <v>35</v>
      </c>
      <c r="V3343" s="167"/>
      <c r="W3343" s="66"/>
      <c r="X3343" s="118">
        <f t="shared" si="220"/>
        <v>0</v>
      </c>
      <c r="Y3343" s="119">
        <f>+IFERROR(VLOOKUP(G3343,fechas!$A$1:$D$292,2,FALSE), " ")</f>
        <v>269</v>
      </c>
      <c r="Z3343" s="119">
        <f t="shared" si="221"/>
        <v>279</v>
      </c>
      <c r="AA3343" s="120" t="str">
        <f>+IFERROR(IF(S3343&gt;0," ",Q3343-variables!$C$9)," ")</f>
        <v xml:space="preserve"> </v>
      </c>
    </row>
    <row r="3344" spans="2:27" s="121" customFormat="1" ht="24.95" hidden="1" customHeight="1">
      <c r="B3344" s="66">
        <f t="shared" si="219"/>
        <v>3341</v>
      </c>
      <c r="C3344" s="72" t="s">
        <v>11690</v>
      </c>
      <c r="D3344" s="73" t="s">
        <v>11691</v>
      </c>
      <c r="E3344" s="73" t="s">
        <v>11154</v>
      </c>
      <c r="F3344" s="66" t="s">
        <v>31</v>
      </c>
      <c r="G3344" s="116">
        <v>45987</v>
      </c>
      <c r="H3344" s="116">
        <v>45987</v>
      </c>
      <c r="I3344" s="116">
        <v>45987</v>
      </c>
      <c r="J3344" s="117" t="s">
        <v>10790</v>
      </c>
      <c r="K3344" s="64" t="s">
        <v>9975</v>
      </c>
      <c r="L3344" s="64"/>
      <c r="M3344" s="64"/>
      <c r="N3344" s="66" t="s">
        <v>34</v>
      </c>
      <c r="O3344" s="66">
        <f t="shared" si="218"/>
        <v>2</v>
      </c>
      <c r="P3344" s="66">
        <v>10</v>
      </c>
      <c r="Q3344" s="65">
        <f>+IFERROR(VLOOKUP(Z3344, fechas!$B$1:$C$1036, 2,FALSE), " ")</f>
        <v>46002</v>
      </c>
      <c r="R3344" s="66" t="s">
        <v>11328</v>
      </c>
      <c r="S3344" s="90">
        <v>45989</v>
      </c>
      <c r="T3344" s="66" t="s">
        <v>35</v>
      </c>
      <c r="U3344" s="65" t="s">
        <v>35</v>
      </c>
      <c r="V3344" s="66"/>
      <c r="W3344" s="66"/>
      <c r="X3344" s="118">
        <f t="shared" si="220"/>
        <v>0</v>
      </c>
      <c r="Y3344" s="119">
        <f>+IFERROR(VLOOKUP(G3344,fechas!$A$1:$D$292,2,FALSE), " ")</f>
        <v>269</v>
      </c>
      <c r="Z3344" s="119">
        <f t="shared" si="221"/>
        <v>279</v>
      </c>
      <c r="AA3344" s="120" t="str">
        <f>+IFERROR(IF(S3344&gt;0," ",Q3344-variables!$C$9)," ")</f>
        <v xml:space="preserve"> </v>
      </c>
    </row>
    <row r="3345" spans="2:27" s="121" customFormat="1" ht="24.95" hidden="1" customHeight="1">
      <c r="B3345" s="66">
        <f t="shared" si="219"/>
        <v>3342</v>
      </c>
      <c r="C3345" s="72" t="s">
        <v>11692</v>
      </c>
      <c r="D3345" s="73" t="s">
        <v>11693</v>
      </c>
      <c r="E3345" s="73" t="s">
        <v>440</v>
      </c>
      <c r="F3345" s="66" t="s">
        <v>31</v>
      </c>
      <c r="G3345" s="116">
        <v>45987</v>
      </c>
      <c r="H3345" s="116">
        <v>45987</v>
      </c>
      <c r="I3345" s="116">
        <v>45987</v>
      </c>
      <c r="J3345" s="117" t="s">
        <v>10790</v>
      </c>
      <c r="K3345" s="64" t="s">
        <v>33</v>
      </c>
      <c r="L3345" s="64"/>
      <c r="M3345" s="64"/>
      <c r="N3345" s="66" t="s">
        <v>34</v>
      </c>
      <c r="O3345" s="66">
        <f t="shared" si="218"/>
        <v>0</v>
      </c>
      <c r="P3345" s="66">
        <v>10</v>
      </c>
      <c r="Q3345" s="65">
        <f>+IFERROR(VLOOKUP(Z3345, fechas!$B$1:$C$1036, 2,FALSE), " ")</f>
        <v>46002</v>
      </c>
      <c r="R3345" s="66" t="s">
        <v>35</v>
      </c>
      <c r="S3345" s="90">
        <v>45987</v>
      </c>
      <c r="T3345" s="66" t="s">
        <v>35</v>
      </c>
      <c r="U3345" s="65" t="s">
        <v>35</v>
      </c>
      <c r="V3345" s="66" t="s">
        <v>11694</v>
      </c>
      <c r="W3345" s="66"/>
      <c r="X3345" s="118">
        <f t="shared" si="220"/>
        <v>0</v>
      </c>
      <c r="Y3345" s="119">
        <f>+IFERROR(VLOOKUP(G3345,fechas!$A$1:$D$292,2,FALSE), " ")</f>
        <v>269</v>
      </c>
      <c r="Z3345" s="119">
        <f t="shared" si="221"/>
        <v>279</v>
      </c>
      <c r="AA3345" s="120" t="str">
        <f>+IFERROR(IF(S3345&gt;0," ",Q3345-variables!$C$9)," ")</f>
        <v xml:space="preserve"> </v>
      </c>
    </row>
    <row r="3346" spans="2:27" s="121" customFormat="1" ht="24.95" hidden="1" customHeight="1">
      <c r="B3346" s="66">
        <f t="shared" si="219"/>
        <v>3343</v>
      </c>
      <c r="C3346" s="72" t="s">
        <v>11695</v>
      </c>
      <c r="D3346" s="73" t="s">
        <v>11696</v>
      </c>
      <c r="E3346" s="73" t="s">
        <v>11331</v>
      </c>
      <c r="F3346" s="66" t="s">
        <v>31</v>
      </c>
      <c r="G3346" s="116">
        <v>45981</v>
      </c>
      <c r="H3346" s="116">
        <v>45981</v>
      </c>
      <c r="I3346" s="116">
        <v>45988</v>
      </c>
      <c r="J3346" s="117" t="s">
        <v>10790</v>
      </c>
      <c r="K3346" s="64" t="s">
        <v>1896</v>
      </c>
      <c r="L3346" s="64"/>
      <c r="M3346" s="64"/>
      <c r="N3346" s="66" t="s">
        <v>108</v>
      </c>
      <c r="O3346" s="66">
        <f t="shared" si="218"/>
        <v>7</v>
      </c>
      <c r="P3346" s="66">
        <v>10</v>
      </c>
      <c r="Q3346" s="65">
        <f>+IFERROR(VLOOKUP(Z3346, fechas!$B$1:$C$1036, 2,FALSE), " ")</f>
        <v>45995</v>
      </c>
      <c r="R3346" s="66" t="s">
        <v>35</v>
      </c>
      <c r="S3346" s="90">
        <v>45988</v>
      </c>
      <c r="T3346" s="66" t="s">
        <v>35</v>
      </c>
      <c r="U3346" s="65" t="s">
        <v>35</v>
      </c>
      <c r="V3346" s="66"/>
      <c r="W3346" s="66"/>
      <c r="X3346" s="118">
        <f t="shared" si="220"/>
        <v>0</v>
      </c>
      <c r="Y3346" s="119">
        <f>+IFERROR(VLOOKUP(G3346,fechas!$A$1:$D$292,2,FALSE), " ")</f>
        <v>265</v>
      </c>
      <c r="Z3346" s="119">
        <f t="shared" si="221"/>
        <v>275</v>
      </c>
      <c r="AA3346" s="120" t="str">
        <f>+IFERROR(IF(S3346&gt;0," ",Q3346-variables!$C$9)," ")</f>
        <v xml:space="preserve"> </v>
      </c>
    </row>
    <row r="3347" spans="2:27" s="121" customFormat="1" ht="24.95" hidden="1" customHeight="1">
      <c r="B3347" s="66">
        <f t="shared" si="219"/>
        <v>3344</v>
      </c>
      <c r="C3347" s="72" t="s">
        <v>11697</v>
      </c>
      <c r="D3347" s="73" t="s">
        <v>11698</v>
      </c>
      <c r="E3347" s="73" t="s">
        <v>5889</v>
      </c>
      <c r="F3347" s="66" t="s">
        <v>31</v>
      </c>
      <c r="G3347" s="116">
        <v>45987</v>
      </c>
      <c r="H3347" s="116">
        <v>45987</v>
      </c>
      <c r="I3347" s="116">
        <v>45988</v>
      </c>
      <c r="J3347" s="117" t="s">
        <v>10790</v>
      </c>
      <c r="K3347" s="64" t="s">
        <v>33</v>
      </c>
      <c r="L3347" s="64"/>
      <c r="M3347" s="64"/>
      <c r="N3347" s="66" t="s">
        <v>34</v>
      </c>
      <c r="O3347" s="66">
        <f t="shared" si="218"/>
        <v>2</v>
      </c>
      <c r="P3347" s="66">
        <v>10</v>
      </c>
      <c r="Q3347" s="65">
        <f>+IFERROR(VLOOKUP(Z3347, fechas!$B$1:$C$1036, 2,FALSE), " ")</f>
        <v>46002</v>
      </c>
      <c r="R3347" s="66" t="s">
        <v>35</v>
      </c>
      <c r="S3347" s="90">
        <v>45989</v>
      </c>
      <c r="T3347" s="66" t="s">
        <v>35</v>
      </c>
      <c r="U3347" s="65" t="s">
        <v>35</v>
      </c>
      <c r="V3347" s="66" t="s">
        <v>11699</v>
      </c>
      <c r="W3347" s="66"/>
      <c r="X3347" s="118">
        <f t="shared" si="220"/>
        <v>0</v>
      </c>
      <c r="Y3347" s="119">
        <f>+IFERROR(VLOOKUP(G3347,fechas!$A$1:$D$292,2,FALSE), " ")</f>
        <v>269</v>
      </c>
      <c r="Z3347" s="119">
        <f t="shared" si="221"/>
        <v>279</v>
      </c>
      <c r="AA3347" s="120" t="str">
        <f>+IFERROR(IF(S3347&gt;0," ",Q3347-variables!$C$9)," ")</f>
        <v xml:space="preserve"> </v>
      </c>
    </row>
    <row r="3348" spans="2:27" s="121" customFormat="1" ht="24.95" hidden="1" customHeight="1">
      <c r="B3348" s="66">
        <f t="shared" si="219"/>
        <v>3345</v>
      </c>
      <c r="C3348" s="72" t="s">
        <v>11700</v>
      </c>
      <c r="D3348" s="73" t="s">
        <v>11701</v>
      </c>
      <c r="E3348" s="73" t="s">
        <v>11702</v>
      </c>
      <c r="F3348" s="66" t="s">
        <v>31</v>
      </c>
      <c r="G3348" s="116">
        <v>45988</v>
      </c>
      <c r="H3348" s="116">
        <v>45988</v>
      </c>
      <c r="I3348" s="116">
        <v>45988</v>
      </c>
      <c r="J3348" s="117" t="s">
        <v>10790</v>
      </c>
      <c r="K3348" s="64" t="s">
        <v>33</v>
      </c>
      <c r="L3348" s="64"/>
      <c r="M3348" s="64"/>
      <c r="N3348" s="66" t="s">
        <v>34</v>
      </c>
      <c r="O3348" s="66">
        <f t="shared" si="218"/>
        <v>0</v>
      </c>
      <c r="P3348" s="66">
        <v>10</v>
      </c>
      <c r="Q3348" s="65">
        <f>+IFERROR(VLOOKUP(Z3348, fechas!$B$1:$C$1036, 2,FALSE), " ")</f>
        <v>46003</v>
      </c>
      <c r="R3348" s="66" t="s">
        <v>35</v>
      </c>
      <c r="S3348" s="90">
        <v>45988</v>
      </c>
      <c r="T3348" s="66" t="s">
        <v>35</v>
      </c>
      <c r="U3348" s="65" t="s">
        <v>35</v>
      </c>
      <c r="V3348" s="66" t="s">
        <v>11703</v>
      </c>
      <c r="W3348" s="66"/>
      <c r="X3348" s="118">
        <f t="shared" si="220"/>
        <v>0</v>
      </c>
      <c r="Y3348" s="119">
        <f>+IFERROR(VLOOKUP(G3348,fechas!$A$1:$D$292,2,FALSE), " ")</f>
        <v>270</v>
      </c>
      <c r="Z3348" s="119">
        <f t="shared" si="221"/>
        <v>280</v>
      </c>
      <c r="AA3348" s="120" t="str">
        <f>+IFERROR(IF(S3348&gt;0," ",Q3348-variables!$C$9)," ")</f>
        <v xml:space="preserve"> </v>
      </c>
    </row>
    <row r="3349" spans="2:27" s="121" customFormat="1" ht="24.95" hidden="1" customHeight="1">
      <c r="B3349" s="66">
        <f t="shared" si="219"/>
        <v>3346</v>
      </c>
      <c r="C3349" s="72" t="s">
        <v>11704</v>
      </c>
      <c r="D3349" s="73" t="s">
        <v>11705</v>
      </c>
      <c r="E3349" s="73" t="s">
        <v>11706</v>
      </c>
      <c r="F3349" s="66" t="s">
        <v>31</v>
      </c>
      <c r="G3349" s="116">
        <v>45988</v>
      </c>
      <c r="H3349" s="116">
        <v>45988</v>
      </c>
      <c r="I3349" s="116">
        <v>45988</v>
      </c>
      <c r="J3349" s="117" t="s">
        <v>10790</v>
      </c>
      <c r="K3349" s="64" t="s">
        <v>33</v>
      </c>
      <c r="L3349" s="64"/>
      <c r="M3349" s="64"/>
      <c r="N3349" s="66" t="s">
        <v>34</v>
      </c>
      <c r="O3349" s="66">
        <f t="shared" si="218"/>
        <v>0</v>
      </c>
      <c r="P3349" s="66">
        <v>10</v>
      </c>
      <c r="Q3349" s="65">
        <f>+IFERROR(VLOOKUP(Z3349, fechas!$B$1:$C$1036, 2,FALSE), " ")</f>
        <v>46003</v>
      </c>
      <c r="R3349" s="66" t="s">
        <v>35</v>
      </c>
      <c r="S3349" s="90">
        <v>45988</v>
      </c>
      <c r="T3349" s="66" t="s">
        <v>35</v>
      </c>
      <c r="U3349" s="65" t="s">
        <v>35</v>
      </c>
      <c r="V3349" s="66" t="s">
        <v>11707</v>
      </c>
      <c r="W3349" s="66"/>
      <c r="X3349" s="118">
        <f t="shared" si="220"/>
        <v>0</v>
      </c>
      <c r="Y3349" s="119">
        <f>+IFERROR(VLOOKUP(G3349,fechas!$A$1:$D$292,2,FALSE), " ")</f>
        <v>270</v>
      </c>
      <c r="Z3349" s="119">
        <f t="shared" si="221"/>
        <v>280</v>
      </c>
      <c r="AA3349" s="120" t="str">
        <f>+IFERROR(IF(S3349&gt;0," ",Q3349-variables!$C$9)," ")</f>
        <v xml:space="preserve"> </v>
      </c>
    </row>
    <row r="3350" spans="2:27" s="121" customFormat="1" ht="24.95" hidden="1" customHeight="1">
      <c r="B3350" s="66">
        <f t="shared" si="219"/>
        <v>3347</v>
      </c>
      <c r="C3350" s="72" t="s">
        <v>11708</v>
      </c>
      <c r="D3350" s="73" t="s">
        <v>11709</v>
      </c>
      <c r="E3350" s="73" t="s">
        <v>11706</v>
      </c>
      <c r="F3350" s="66" t="s">
        <v>31</v>
      </c>
      <c r="G3350" s="116">
        <v>45988</v>
      </c>
      <c r="H3350" s="116">
        <v>45988</v>
      </c>
      <c r="I3350" s="116">
        <v>45988</v>
      </c>
      <c r="J3350" s="117" t="s">
        <v>10790</v>
      </c>
      <c r="K3350" s="64" t="s">
        <v>33</v>
      </c>
      <c r="L3350" s="64"/>
      <c r="M3350" s="64"/>
      <c r="N3350" s="66" t="s">
        <v>34</v>
      </c>
      <c r="O3350" s="66">
        <f t="shared" si="218"/>
        <v>0</v>
      </c>
      <c r="P3350" s="66">
        <v>10</v>
      </c>
      <c r="Q3350" s="65">
        <f>+IFERROR(VLOOKUP(Z3350, fechas!$B$1:$C$1036, 2,FALSE), " ")</f>
        <v>46003</v>
      </c>
      <c r="R3350" s="66" t="s">
        <v>35</v>
      </c>
      <c r="S3350" s="90">
        <v>45988</v>
      </c>
      <c r="T3350" s="66" t="s">
        <v>35</v>
      </c>
      <c r="U3350" s="65" t="s">
        <v>35</v>
      </c>
      <c r="V3350" s="66" t="s">
        <v>2572</v>
      </c>
      <c r="W3350" s="66"/>
      <c r="X3350" s="118">
        <f t="shared" si="220"/>
        <v>0</v>
      </c>
      <c r="Y3350" s="119">
        <f>+IFERROR(VLOOKUP(G3350,fechas!$A$1:$D$292,2,FALSE), " ")</f>
        <v>270</v>
      </c>
      <c r="Z3350" s="119">
        <f t="shared" si="221"/>
        <v>280</v>
      </c>
      <c r="AA3350" s="120" t="str">
        <f>+IFERROR(IF(S3350&gt;0," ",Q3350-variables!$C$9)," ")</f>
        <v xml:space="preserve"> </v>
      </c>
    </row>
    <row r="3351" spans="2:27" s="121" customFormat="1" ht="24.95" hidden="1" customHeight="1">
      <c r="B3351" s="66">
        <f t="shared" si="219"/>
        <v>3348</v>
      </c>
      <c r="C3351" s="72" t="s">
        <v>11710</v>
      </c>
      <c r="D3351" s="73" t="s">
        <v>11711</v>
      </c>
      <c r="E3351" s="73" t="s">
        <v>10438</v>
      </c>
      <c r="F3351" s="66" t="s">
        <v>31</v>
      </c>
      <c r="G3351" s="116">
        <v>45988</v>
      </c>
      <c r="H3351" s="116">
        <v>45988</v>
      </c>
      <c r="I3351" s="116">
        <v>45988</v>
      </c>
      <c r="J3351" s="117" t="s">
        <v>10790</v>
      </c>
      <c r="K3351" s="64" t="s">
        <v>7637</v>
      </c>
      <c r="L3351" s="64" t="s">
        <v>2713</v>
      </c>
      <c r="M3351" s="64" t="s">
        <v>276</v>
      </c>
      <c r="N3351" s="66" t="s">
        <v>34</v>
      </c>
      <c r="O3351" s="66">
        <f t="shared" si="218"/>
        <v>2</v>
      </c>
      <c r="P3351" s="66">
        <v>10</v>
      </c>
      <c r="Q3351" s="65">
        <f>+IFERROR(VLOOKUP(Z3351, fechas!$B$1:$C$1036, 2,FALSE), " ")</f>
        <v>46003</v>
      </c>
      <c r="R3351" s="66" t="s">
        <v>11712</v>
      </c>
      <c r="S3351" s="90">
        <v>45990</v>
      </c>
      <c r="T3351" s="66" t="s">
        <v>11713</v>
      </c>
      <c r="U3351" s="65">
        <v>45990</v>
      </c>
      <c r="V3351" s="66" t="s">
        <v>10441</v>
      </c>
      <c r="W3351" s="66"/>
      <c r="X3351" s="118">
        <f t="shared" si="220"/>
        <v>0</v>
      </c>
      <c r="Y3351" s="119">
        <f>+IFERROR(VLOOKUP(G3351,fechas!$A$1:$D$292,2,FALSE), " ")</f>
        <v>270</v>
      </c>
      <c r="Z3351" s="119">
        <f t="shared" si="221"/>
        <v>280</v>
      </c>
      <c r="AA3351" s="120" t="str">
        <f>+IFERROR(IF(S3351&gt;0," ",Q3351-variables!$C$9)," ")</f>
        <v xml:space="preserve"> </v>
      </c>
    </row>
    <row r="3352" spans="2:27" s="121" customFormat="1" ht="24.95" hidden="1" customHeight="1">
      <c r="B3352" s="66">
        <f t="shared" si="219"/>
        <v>3349</v>
      </c>
      <c r="C3352" s="72" t="s">
        <v>11714</v>
      </c>
      <c r="D3352" s="73" t="s">
        <v>11715</v>
      </c>
      <c r="E3352" s="73" t="s">
        <v>11716</v>
      </c>
      <c r="F3352" s="66" t="s">
        <v>31</v>
      </c>
      <c r="G3352" s="116">
        <v>45988</v>
      </c>
      <c r="H3352" s="116">
        <v>45988</v>
      </c>
      <c r="I3352" s="116">
        <v>45988</v>
      </c>
      <c r="J3352" s="117" t="s">
        <v>10790</v>
      </c>
      <c r="K3352" s="64" t="s">
        <v>11717</v>
      </c>
      <c r="L3352" s="64" t="s">
        <v>47</v>
      </c>
      <c r="M3352" s="64" t="s">
        <v>48</v>
      </c>
      <c r="N3352" s="66" t="s">
        <v>34</v>
      </c>
      <c r="O3352" s="66">
        <f t="shared" si="218"/>
        <v>4</v>
      </c>
      <c r="P3352" s="66">
        <v>10</v>
      </c>
      <c r="Q3352" s="65">
        <f>+IFERROR(VLOOKUP(Z3352, fechas!$B$1:$C$1036, 2,FALSE), " ")</f>
        <v>46003</v>
      </c>
      <c r="R3352" s="66" t="s">
        <v>11718</v>
      </c>
      <c r="S3352" s="90">
        <v>45992</v>
      </c>
      <c r="T3352" s="66" t="s">
        <v>11719</v>
      </c>
      <c r="U3352" s="65">
        <v>45990</v>
      </c>
      <c r="V3352" s="66"/>
      <c r="W3352" s="66"/>
      <c r="X3352" s="118">
        <f t="shared" si="220"/>
        <v>0</v>
      </c>
      <c r="Y3352" s="119">
        <f>+IFERROR(VLOOKUP(G3352,fechas!$A$1:$D$292,2,FALSE), " ")</f>
        <v>270</v>
      </c>
      <c r="Z3352" s="119">
        <f t="shared" si="221"/>
        <v>280</v>
      </c>
      <c r="AA3352" s="120" t="str">
        <f>+IFERROR(IF(S3352&gt;0," ",Q3352-variables!$C$9)," ")</f>
        <v xml:space="preserve"> </v>
      </c>
    </row>
    <row r="3353" spans="2:27" s="121" customFormat="1" ht="24.95" hidden="1" customHeight="1">
      <c r="B3353" s="66">
        <f t="shared" si="219"/>
        <v>3350</v>
      </c>
      <c r="C3353" s="72" t="s">
        <v>11720</v>
      </c>
      <c r="D3353" s="73" t="s">
        <v>11721</v>
      </c>
      <c r="E3353" s="73" t="s">
        <v>7806</v>
      </c>
      <c r="F3353" s="66" t="s">
        <v>31</v>
      </c>
      <c r="G3353" s="116">
        <v>45988</v>
      </c>
      <c r="H3353" s="116">
        <v>45988</v>
      </c>
      <c r="I3353" s="116">
        <v>45988</v>
      </c>
      <c r="J3353" s="117" t="s">
        <v>10790</v>
      </c>
      <c r="K3353" s="64" t="s">
        <v>33</v>
      </c>
      <c r="L3353" s="64"/>
      <c r="M3353" s="64"/>
      <c r="N3353" s="66" t="s">
        <v>34</v>
      </c>
      <c r="O3353" s="66">
        <f t="shared" si="218"/>
        <v>0</v>
      </c>
      <c r="P3353" s="66">
        <v>10</v>
      </c>
      <c r="Q3353" s="65">
        <f>+IFERROR(VLOOKUP(Z3353, fechas!$B$1:$C$1036, 2,FALSE), " ")</f>
        <v>46003</v>
      </c>
      <c r="R3353" s="66" t="s">
        <v>35</v>
      </c>
      <c r="S3353" s="90">
        <v>45988</v>
      </c>
      <c r="T3353" s="66" t="s">
        <v>35</v>
      </c>
      <c r="U3353" s="65" t="s">
        <v>35</v>
      </c>
      <c r="V3353" s="66" t="s">
        <v>11722</v>
      </c>
      <c r="W3353" s="66"/>
      <c r="X3353" s="118">
        <f t="shared" si="220"/>
        <v>0</v>
      </c>
      <c r="Y3353" s="119">
        <f>+IFERROR(VLOOKUP(G3353,fechas!$A$1:$D$292,2,FALSE), " ")</f>
        <v>270</v>
      </c>
      <c r="Z3353" s="119">
        <f t="shared" si="221"/>
        <v>280</v>
      </c>
      <c r="AA3353" s="120" t="str">
        <f>+IFERROR(IF(S3353&gt;0," ",Q3353-variables!$C$9)," ")</f>
        <v xml:space="preserve"> </v>
      </c>
    </row>
    <row r="3354" spans="2:27" s="121" customFormat="1" ht="24.95" hidden="1" customHeight="1">
      <c r="B3354" s="66">
        <f t="shared" si="219"/>
        <v>3351</v>
      </c>
      <c r="C3354" s="72" t="s">
        <v>11723</v>
      </c>
      <c r="D3354" s="73" t="s">
        <v>11724</v>
      </c>
      <c r="E3354" s="73" t="s">
        <v>7806</v>
      </c>
      <c r="F3354" s="66" t="s">
        <v>31</v>
      </c>
      <c r="G3354" s="116">
        <v>45988</v>
      </c>
      <c r="H3354" s="116">
        <v>45988</v>
      </c>
      <c r="I3354" s="116">
        <v>45988</v>
      </c>
      <c r="J3354" s="117" t="s">
        <v>10790</v>
      </c>
      <c r="K3354" s="64" t="s">
        <v>33</v>
      </c>
      <c r="L3354" s="64"/>
      <c r="M3354" s="64"/>
      <c r="N3354" s="66" t="s">
        <v>34</v>
      </c>
      <c r="O3354" s="66">
        <f t="shared" si="218"/>
        <v>0</v>
      </c>
      <c r="P3354" s="66">
        <v>10</v>
      </c>
      <c r="Q3354" s="65">
        <f>+IFERROR(VLOOKUP(Z3354, fechas!$B$1:$C$1036, 2,FALSE), " ")</f>
        <v>46003</v>
      </c>
      <c r="R3354" s="66" t="s">
        <v>35</v>
      </c>
      <c r="S3354" s="90">
        <v>45988</v>
      </c>
      <c r="T3354" s="66" t="s">
        <v>35</v>
      </c>
      <c r="U3354" s="65" t="s">
        <v>35</v>
      </c>
      <c r="V3354" s="66" t="s">
        <v>11725</v>
      </c>
      <c r="W3354" s="66"/>
      <c r="X3354" s="118">
        <f t="shared" si="220"/>
        <v>0</v>
      </c>
      <c r="Y3354" s="119">
        <f>+IFERROR(VLOOKUP(G3354,fechas!$A$1:$D$292,2,FALSE), " ")</f>
        <v>270</v>
      </c>
      <c r="Z3354" s="119">
        <f t="shared" si="221"/>
        <v>280</v>
      </c>
      <c r="AA3354" s="120" t="str">
        <f>+IFERROR(IF(S3354&gt;0," ",Q3354-variables!$C$9)," ")</f>
        <v xml:space="preserve"> </v>
      </c>
    </row>
    <row r="3355" spans="2:27" s="121" customFormat="1" ht="24.95" hidden="1" customHeight="1">
      <c r="B3355" s="66">
        <f t="shared" si="219"/>
        <v>3352</v>
      </c>
      <c r="C3355" s="72" t="s">
        <v>11726</v>
      </c>
      <c r="D3355" s="73" t="s">
        <v>11727</v>
      </c>
      <c r="E3355" s="73" t="s">
        <v>11728</v>
      </c>
      <c r="F3355" s="66" t="s">
        <v>31</v>
      </c>
      <c r="G3355" s="116">
        <v>45988</v>
      </c>
      <c r="H3355" s="116">
        <v>45988</v>
      </c>
      <c r="I3355" s="116">
        <v>45988</v>
      </c>
      <c r="J3355" s="117" t="s">
        <v>10790</v>
      </c>
      <c r="K3355" s="64" t="s">
        <v>11717</v>
      </c>
      <c r="L3355" s="64" t="s">
        <v>47</v>
      </c>
      <c r="M3355" s="64" t="s">
        <v>48</v>
      </c>
      <c r="N3355" s="66" t="s">
        <v>34</v>
      </c>
      <c r="O3355" s="66">
        <f t="shared" si="218"/>
        <v>2</v>
      </c>
      <c r="P3355" s="66">
        <v>10</v>
      </c>
      <c r="Q3355" s="65">
        <f>+IFERROR(VLOOKUP(Z3355, fechas!$B$1:$C$1036, 2,FALSE), " ")</f>
        <v>46003</v>
      </c>
      <c r="R3355" s="66" t="s">
        <v>11729</v>
      </c>
      <c r="S3355" s="90">
        <v>45990</v>
      </c>
      <c r="T3355" s="66" t="s">
        <v>11730</v>
      </c>
      <c r="U3355" s="65">
        <v>45990</v>
      </c>
      <c r="V3355" s="66"/>
      <c r="W3355" s="66"/>
      <c r="X3355" s="118">
        <f t="shared" si="220"/>
        <v>0</v>
      </c>
      <c r="Y3355" s="119">
        <f>+IFERROR(VLOOKUP(G3355,fechas!$A$1:$D$292,2,FALSE), " ")</f>
        <v>270</v>
      </c>
      <c r="Z3355" s="119">
        <f t="shared" si="221"/>
        <v>280</v>
      </c>
      <c r="AA3355" s="120" t="str">
        <f>+IFERROR(IF(S3355&gt;0," ",Q3355-variables!$C$9)," ")</f>
        <v xml:space="preserve"> </v>
      </c>
    </row>
    <row r="3356" spans="2:27" s="121" customFormat="1" ht="24.95" hidden="1" customHeight="1">
      <c r="B3356" s="66">
        <f t="shared" si="219"/>
        <v>3353</v>
      </c>
      <c r="C3356" s="72" t="s">
        <v>11731</v>
      </c>
      <c r="D3356" s="73" t="s">
        <v>11732</v>
      </c>
      <c r="E3356" s="73" t="s">
        <v>7806</v>
      </c>
      <c r="F3356" s="66" t="s">
        <v>31</v>
      </c>
      <c r="G3356" s="116">
        <v>45988</v>
      </c>
      <c r="H3356" s="116">
        <v>45988</v>
      </c>
      <c r="I3356" s="116">
        <v>45988</v>
      </c>
      <c r="J3356" s="117" t="s">
        <v>10790</v>
      </c>
      <c r="K3356" s="64" t="s">
        <v>33</v>
      </c>
      <c r="L3356" s="64"/>
      <c r="M3356" s="64"/>
      <c r="N3356" s="66" t="s">
        <v>34</v>
      </c>
      <c r="O3356" s="66">
        <f t="shared" si="218"/>
        <v>0</v>
      </c>
      <c r="P3356" s="66">
        <v>10</v>
      </c>
      <c r="Q3356" s="65">
        <f>+IFERROR(VLOOKUP(Z3356, fechas!$B$1:$C$1036, 2,FALSE), " ")</f>
        <v>46003</v>
      </c>
      <c r="R3356" s="66" t="s">
        <v>35</v>
      </c>
      <c r="S3356" s="90">
        <v>45988</v>
      </c>
      <c r="T3356" s="66" t="s">
        <v>35</v>
      </c>
      <c r="U3356" s="65" t="s">
        <v>35</v>
      </c>
      <c r="V3356" s="66" t="s">
        <v>11733</v>
      </c>
      <c r="W3356" s="66"/>
      <c r="X3356" s="118">
        <f t="shared" si="220"/>
        <v>0</v>
      </c>
      <c r="Y3356" s="119">
        <f>+IFERROR(VLOOKUP(G3356,fechas!$A$1:$D$292,2,FALSE), " ")</f>
        <v>270</v>
      </c>
      <c r="Z3356" s="119">
        <f t="shared" si="221"/>
        <v>280</v>
      </c>
      <c r="AA3356" s="120" t="str">
        <f>+IFERROR(IF(S3356&gt;0," ",Q3356-variables!$C$9)," ")</f>
        <v xml:space="preserve"> </v>
      </c>
    </row>
    <row r="3357" spans="2:27" s="121" customFormat="1" ht="24.95" hidden="1" customHeight="1">
      <c r="B3357" s="66">
        <f t="shared" si="219"/>
        <v>3354</v>
      </c>
      <c r="C3357" s="72" t="s">
        <v>11734</v>
      </c>
      <c r="D3357" s="73" t="s">
        <v>11735</v>
      </c>
      <c r="E3357" s="73" t="s">
        <v>7806</v>
      </c>
      <c r="F3357" s="66" t="s">
        <v>31</v>
      </c>
      <c r="G3357" s="116">
        <v>45988</v>
      </c>
      <c r="H3357" s="116">
        <v>45988</v>
      </c>
      <c r="I3357" s="116">
        <v>45988</v>
      </c>
      <c r="J3357" s="117" t="s">
        <v>10790</v>
      </c>
      <c r="K3357" s="64" t="s">
        <v>33</v>
      </c>
      <c r="L3357" s="64"/>
      <c r="M3357" s="64"/>
      <c r="N3357" s="66" t="s">
        <v>34</v>
      </c>
      <c r="O3357" s="66">
        <f t="shared" si="218"/>
        <v>0</v>
      </c>
      <c r="P3357" s="66">
        <v>10</v>
      </c>
      <c r="Q3357" s="65">
        <f>+IFERROR(VLOOKUP(Z3357, fechas!$B$1:$C$1036, 2,FALSE), " ")</f>
        <v>46003</v>
      </c>
      <c r="R3357" s="66" t="s">
        <v>35</v>
      </c>
      <c r="S3357" s="90">
        <v>45988</v>
      </c>
      <c r="T3357" s="66" t="s">
        <v>35</v>
      </c>
      <c r="U3357" s="65" t="s">
        <v>35</v>
      </c>
      <c r="V3357" s="66" t="s">
        <v>11736</v>
      </c>
      <c r="W3357" s="66"/>
      <c r="X3357" s="118">
        <f t="shared" si="220"/>
        <v>0</v>
      </c>
      <c r="Y3357" s="119">
        <f>+IFERROR(VLOOKUP(G3357,fechas!$A$1:$D$292,2,FALSE), " ")</f>
        <v>270</v>
      </c>
      <c r="Z3357" s="119">
        <f t="shared" si="221"/>
        <v>280</v>
      </c>
      <c r="AA3357" s="120" t="str">
        <f>+IFERROR(IF(S3357&gt;0," ",Q3357-variables!$C$9)," ")</f>
        <v xml:space="preserve"> </v>
      </c>
    </row>
    <row r="3358" spans="2:27" s="121" customFormat="1" ht="24.95" hidden="1" customHeight="1">
      <c r="B3358" s="66">
        <f t="shared" si="219"/>
        <v>3355</v>
      </c>
      <c r="C3358" s="72" t="s">
        <v>11737</v>
      </c>
      <c r="D3358" s="73" t="s">
        <v>11738</v>
      </c>
      <c r="E3358" s="73" t="s">
        <v>11739</v>
      </c>
      <c r="F3358" s="66" t="s">
        <v>31</v>
      </c>
      <c r="G3358" s="116">
        <v>45988</v>
      </c>
      <c r="H3358" s="116">
        <v>45988</v>
      </c>
      <c r="I3358" s="116">
        <v>45988</v>
      </c>
      <c r="J3358" s="117" t="s">
        <v>10790</v>
      </c>
      <c r="K3358" s="64" t="s">
        <v>11717</v>
      </c>
      <c r="L3358" s="64" t="s">
        <v>47</v>
      </c>
      <c r="M3358" s="64" t="s">
        <v>48</v>
      </c>
      <c r="N3358" s="66" t="s">
        <v>34</v>
      </c>
      <c r="O3358" s="66">
        <f t="shared" si="218"/>
        <v>2</v>
      </c>
      <c r="P3358" s="66">
        <v>10</v>
      </c>
      <c r="Q3358" s="65">
        <f>+IFERROR(VLOOKUP(Z3358, fechas!$B$1:$C$1036, 2,FALSE), " ")</f>
        <v>46003</v>
      </c>
      <c r="R3358" s="66" t="s">
        <v>11740</v>
      </c>
      <c r="S3358" s="90">
        <v>45990</v>
      </c>
      <c r="T3358" s="66" t="s">
        <v>11741</v>
      </c>
      <c r="U3358" s="65">
        <v>45990</v>
      </c>
      <c r="V3358" s="66"/>
      <c r="W3358" s="66"/>
      <c r="X3358" s="118">
        <f t="shared" si="220"/>
        <v>0</v>
      </c>
      <c r="Y3358" s="119">
        <f>+IFERROR(VLOOKUP(G3358,fechas!$A$1:$D$292,2,FALSE), " ")</f>
        <v>270</v>
      </c>
      <c r="Z3358" s="119">
        <f t="shared" si="221"/>
        <v>280</v>
      </c>
      <c r="AA3358" s="120" t="str">
        <f>+IFERROR(IF(S3358&gt;0," ",Q3358-variables!$C$9)," ")</f>
        <v xml:space="preserve"> </v>
      </c>
    </row>
    <row r="3359" spans="2:27" s="121" customFormat="1" ht="24.95" hidden="1" customHeight="1">
      <c r="B3359" s="66">
        <f t="shared" si="219"/>
        <v>3356</v>
      </c>
      <c r="C3359" s="72" t="s">
        <v>11742</v>
      </c>
      <c r="D3359" s="73" t="s">
        <v>11743</v>
      </c>
      <c r="E3359" s="73" t="s">
        <v>10165</v>
      </c>
      <c r="F3359" s="66" t="s">
        <v>31</v>
      </c>
      <c r="G3359" s="116">
        <v>45988</v>
      </c>
      <c r="H3359" s="116">
        <v>45988</v>
      </c>
      <c r="I3359" s="116">
        <v>45988</v>
      </c>
      <c r="J3359" s="117" t="s">
        <v>10790</v>
      </c>
      <c r="K3359" s="64" t="s">
        <v>33</v>
      </c>
      <c r="L3359" s="64"/>
      <c r="M3359" s="64"/>
      <c r="N3359" s="66" t="s">
        <v>34</v>
      </c>
      <c r="O3359" s="66">
        <f t="shared" si="218"/>
        <v>0</v>
      </c>
      <c r="P3359" s="66">
        <v>10</v>
      </c>
      <c r="Q3359" s="65">
        <f>+IFERROR(VLOOKUP(Z3359, fechas!$B$1:$C$1036, 2,FALSE), " ")</f>
        <v>46003</v>
      </c>
      <c r="R3359" s="66" t="s">
        <v>35</v>
      </c>
      <c r="S3359" s="90">
        <v>45988</v>
      </c>
      <c r="T3359" s="66" t="s">
        <v>35</v>
      </c>
      <c r="U3359" s="65" t="s">
        <v>35</v>
      </c>
      <c r="V3359" s="66" t="s">
        <v>2572</v>
      </c>
      <c r="W3359" s="66"/>
      <c r="X3359" s="118">
        <f t="shared" si="220"/>
        <v>0</v>
      </c>
      <c r="Y3359" s="119">
        <f>+IFERROR(VLOOKUP(G3359,fechas!$A$1:$D$292,2,FALSE), " ")</f>
        <v>270</v>
      </c>
      <c r="Z3359" s="119">
        <f t="shared" si="221"/>
        <v>280</v>
      </c>
      <c r="AA3359" s="120" t="str">
        <f>+IFERROR(IF(S3359&gt;0," ",Q3359-variables!$C$9)," ")</f>
        <v xml:space="preserve"> </v>
      </c>
    </row>
    <row r="3360" spans="2:27" s="121" customFormat="1" ht="24.95" hidden="1" customHeight="1">
      <c r="B3360" s="66">
        <f t="shared" si="219"/>
        <v>3357</v>
      </c>
      <c r="C3360" s="72" t="s">
        <v>11744</v>
      </c>
      <c r="D3360" s="73" t="s">
        <v>11745</v>
      </c>
      <c r="E3360" s="73" t="s">
        <v>11746</v>
      </c>
      <c r="F3360" s="66" t="s">
        <v>31</v>
      </c>
      <c r="G3360" s="116">
        <v>45988</v>
      </c>
      <c r="H3360" s="116">
        <v>45988</v>
      </c>
      <c r="I3360" s="116">
        <v>45988</v>
      </c>
      <c r="J3360" s="117" t="s">
        <v>10790</v>
      </c>
      <c r="K3360" s="64" t="s">
        <v>1977</v>
      </c>
      <c r="L3360" s="64" t="s">
        <v>47</v>
      </c>
      <c r="M3360" s="64" t="s">
        <v>79</v>
      </c>
      <c r="N3360" s="66" t="s">
        <v>34</v>
      </c>
      <c r="O3360" s="66">
        <f t="shared" si="218"/>
        <v>2</v>
      </c>
      <c r="P3360" s="66">
        <v>10</v>
      </c>
      <c r="Q3360" s="65">
        <f>+IFERROR(VLOOKUP(Z3360, fechas!$B$1:$C$1036, 2,FALSE), " ")</f>
        <v>46003</v>
      </c>
      <c r="R3360" s="66" t="s">
        <v>11747</v>
      </c>
      <c r="S3360" s="90">
        <v>45990</v>
      </c>
      <c r="T3360" s="66" t="s">
        <v>35</v>
      </c>
      <c r="U3360" s="65" t="s">
        <v>35</v>
      </c>
      <c r="V3360" s="66"/>
      <c r="W3360" s="66"/>
      <c r="X3360" s="118">
        <f t="shared" si="220"/>
        <v>0</v>
      </c>
      <c r="Y3360" s="119">
        <f>+IFERROR(VLOOKUP(G3360,fechas!$A$1:$D$292,2,FALSE), " ")</f>
        <v>270</v>
      </c>
      <c r="Z3360" s="119">
        <f t="shared" si="221"/>
        <v>280</v>
      </c>
      <c r="AA3360" s="120" t="str">
        <f>+IFERROR(IF(S3360&gt;0," ",Q3360-variables!$C$9)," ")</f>
        <v xml:space="preserve"> </v>
      </c>
    </row>
    <row r="3361" spans="2:27" s="121" customFormat="1" ht="24.95" hidden="1" customHeight="1">
      <c r="B3361" s="66">
        <f t="shared" si="219"/>
        <v>3358</v>
      </c>
      <c r="C3361" s="72" t="s">
        <v>11748</v>
      </c>
      <c r="D3361" s="73" t="s">
        <v>11745</v>
      </c>
      <c r="E3361" s="73" t="s">
        <v>11746</v>
      </c>
      <c r="F3361" s="66" t="s">
        <v>31</v>
      </c>
      <c r="G3361" s="116">
        <v>45988</v>
      </c>
      <c r="H3361" s="116">
        <v>45988</v>
      </c>
      <c r="I3361" s="116">
        <v>45988</v>
      </c>
      <c r="J3361" s="117" t="s">
        <v>10790</v>
      </c>
      <c r="K3361" s="64" t="s">
        <v>1977</v>
      </c>
      <c r="L3361" s="64" t="s">
        <v>47</v>
      </c>
      <c r="M3361" s="64" t="s">
        <v>79</v>
      </c>
      <c r="N3361" s="66" t="s">
        <v>34</v>
      </c>
      <c r="O3361" s="66">
        <f t="shared" si="218"/>
        <v>2</v>
      </c>
      <c r="P3361" s="66">
        <v>10</v>
      </c>
      <c r="Q3361" s="65">
        <f>+IFERROR(VLOOKUP(Z3361, fechas!$B$1:$C$1036, 2,FALSE), " ")</f>
        <v>46003</v>
      </c>
      <c r="R3361" s="66" t="s">
        <v>11749</v>
      </c>
      <c r="S3361" s="90">
        <v>45990</v>
      </c>
      <c r="T3361" s="66" t="s">
        <v>35</v>
      </c>
      <c r="U3361" s="65" t="s">
        <v>35</v>
      </c>
      <c r="V3361" s="66"/>
      <c r="W3361" s="66"/>
      <c r="X3361" s="118">
        <f t="shared" si="220"/>
        <v>0</v>
      </c>
      <c r="Y3361" s="119">
        <f>+IFERROR(VLOOKUP(G3361,fechas!$A$1:$D$292,2,FALSE), " ")</f>
        <v>270</v>
      </c>
      <c r="Z3361" s="119">
        <f t="shared" si="221"/>
        <v>280</v>
      </c>
      <c r="AA3361" s="120" t="str">
        <f>+IFERROR(IF(S3361&gt;0," ",Q3361-variables!$C$9)," ")</f>
        <v xml:space="preserve"> </v>
      </c>
    </row>
    <row r="3362" spans="2:27" s="121" customFormat="1" ht="24.95" hidden="1" customHeight="1">
      <c r="B3362" s="66">
        <f t="shared" si="219"/>
        <v>3359</v>
      </c>
      <c r="C3362" s="72" t="s">
        <v>11750</v>
      </c>
      <c r="D3362" s="73" t="s">
        <v>11751</v>
      </c>
      <c r="E3362" s="73" t="s">
        <v>1375</v>
      </c>
      <c r="F3362" s="66" t="s">
        <v>31</v>
      </c>
      <c r="G3362" s="116">
        <v>45988</v>
      </c>
      <c r="H3362" s="116">
        <v>45988</v>
      </c>
      <c r="I3362" s="116">
        <v>45988</v>
      </c>
      <c r="J3362" s="117" t="s">
        <v>10790</v>
      </c>
      <c r="K3362" s="64" t="s">
        <v>10107</v>
      </c>
      <c r="L3362" s="64" t="s">
        <v>9975</v>
      </c>
      <c r="M3362" s="64" t="s">
        <v>79</v>
      </c>
      <c r="N3362" s="66" t="s">
        <v>34</v>
      </c>
      <c r="O3362" s="66">
        <f t="shared" si="218"/>
        <v>2</v>
      </c>
      <c r="P3362" s="66">
        <v>10</v>
      </c>
      <c r="Q3362" s="65">
        <f>+IFERROR(VLOOKUP(Z3362, fechas!$B$1:$C$1036, 2,FALSE), " ")</f>
        <v>46003</v>
      </c>
      <c r="R3362" s="66" t="s">
        <v>11752</v>
      </c>
      <c r="S3362" s="90">
        <v>45990</v>
      </c>
      <c r="T3362" s="66" t="s">
        <v>35</v>
      </c>
      <c r="U3362" s="65" t="s">
        <v>35</v>
      </c>
      <c r="V3362" s="66"/>
      <c r="W3362" s="66"/>
      <c r="X3362" s="118">
        <f t="shared" si="220"/>
        <v>0</v>
      </c>
      <c r="Y3362" s="119">
        <f>+IFERROR(VLOOKUP(G3362,fechas!$A$1:$D$292,2,FALSE), " ")</f>
        <v>270</v>
      </c>
      <c r="Z3362" s="119">
        <f t="shared" si="221"/>
        <v>280</v>
      </c>
      <c r="AA3362" s="120" t="str">
        <f>+IFERROR(IF(S3362&gt;0," ",Q3362-variables!$C$9)," ")</f>
        <v xml:space="preserve"> </v>
      </c>
    </row>
    <row r="3363" spans="2:27" s="121" customFormat="1" ht="24.95" hidden="1" customHeight="1">
      <c r="B3363" s="66">
        <f t="shared" si="219"/>
        <v>3360</v>
      </c>
      <c r="C3363" s="72" t="s">
        <v>11753</v>
      </c>
      <c r="D3363" s="73" t="s">
        <v>11754</v>
      </c>
      <c r="E3363" s="73" t="s">
        <v>11755</v>
      </c>
      <c r="F3363" s="66" t="s">
        <v>31</v>
      </c>
      <c r="G3363" s="116">
        <v>45988</v>
      </c>
      <c r="H3363" s="116">
        <v>45988</v>
      </c>
      <c r="I3363" s="116">
        <v>45988</v>
      </c>
      <c r="J3363" s="117" t="s">
        <v>10790</v>
      </c>
      <c r="K3363" s="64" t="s">
        <v>33</v>
      </c>
      <c r="L3363" s="64"/>
      <c r="M3363" s="64"/>
      <c r="N3363" s="66" t="s">
        <v>34</v>
      </c>
      <c r="O3363" s="66">
        <f t="shared" si="218"/>
        <v>0</v>
      </c>
      <c r="P3363" s="66">
        <v>10</v>
      </c>
      <c r="Q3363" s="65">
        <f>+IFERROR(VLOOKUP(Z3363, fechas!$B$1:$C$1036, 2,FALSE), " ")</f>
        <v>46003</v>
      </c>
      <c r="R3363" s="66" t="s">
        <v>35</v>
      </c>
      <c r="S3363" s="90">
        <v>45988</v>
      </c>
      <c r="T3363" s="66" t="s">
        <v>35</v>
      </c>
      <c r="U3363" s="65" t="s">
        <v>35</v>
      </c>
      <c r="V3363" s="66" t="s">
        <v>409</v>
      </c>
      <c r="W3363" s="66"/>
      <c r="X3363" s="118">
        <f t="shared" si="220"/>
        <v>0</v>
      </c>
      <c r="Y3363" s="119">
        <f>+IFERROR(VLOOKUP(G3363,fechas!$A$1:$D$292,2,FALSE), " ")</f>
        <v>270</v>
      </c>
      <c r="Z3363" s="119">
        <f t="shared" si="221"/>
        <v>280</v>
      </c>
      <c r="AA3363" s="120" t="str">
        <f>+IFERROR(IF(S3363&gt;0," ",Q3363-variables!$C$9)," ")</f>
        <v xml:space="preserve"> </v>
      </c>
    </row>
    <row r="3364" spans="2:27" s="121" customFormat="1" ht="24.95" hidden="1" customHeight="1">
      <c r="B3364" s="66">
        <f t="shared" si="219"/>
        <v>3361</v>
      </c>
      <c r="C3364" s="72" t="s">
        <v>11756</v>
      </c>
      <c r="D3364" s="73" t="s">
        <v>11757</v>
      </c>
      <c r="E3364" s="73" t="s">
        <v>11758</v>
      </c>
      <c r="F3364" s="66" t="s">
        <v>31</v>
      </c>
      <c r="G3364" s="116">
        <v>45988</v>
      </c>
      <c r="H3364" s="116">
        <v>45988</v>
      </c>
      <c r="I3364" s="116">
        <v>45988</v>
      </c>
      <c r="J3364" s="117" t="s">
        <v>10790</v>
      </c>
      <c r="K3364" s="64" t="s">
        <v>2670</v>
      </c>
      <c r="L3364" s="64" t="s">
        <v>47</v>
      </c>
      <c r="M3364" s="64" t="s">
        <v>202</v>
      </c>
      <c r="N3364" s="66" t="s">
        <v>34</v>
      </c>
      <c r="O3364" s="66">
        <f t="shared" si="218"/>
        <v>3</v>
      </c>
      <c r="P3364" s="66">
        <v>10</v>
      </c>
      <c r="Q3364" s="65">
        <f>+IFERROR(VLOOKUP(Z3364, fechas!$B$1:$C$1036, 2,FALSE), " ")</f>
        <v>46003</v>
      </c>
      <c r="R3364" s="90" t="s">
        <v>11759</v>
      </c>
      <c r="S3364" s="90">
        <v>45991</v>
      </c>
      <c r="T3364" s="90" t="s">
        <v>11760</v>
      </c>
      <c r="U3364" s="65">
        <v>45990</v>
      </c>
      <c r="V3364" s="66" t="s">
        <v>11761</v>
      </c>
      <c r="W3364" s="66"/>
      <c r="X3364" s="118">
        <f t="shared" si="220"/>
        <v>0</v>
      </c>
      <c r="Y3364" s="119">
        <f>+IFERROR(VLOOKUP(G3364,fechas!$A$1:$D$292,2,FALSE), " ")</f>
        <v>270</v>
      </c>
      <c r="Z3364" s="119">
        <f t="shared" si="221"/>
        <v>280</v>
      </c>
      <c r="AA3364" s="120" t="str">
        <f>+IFERROR(IF(S3364&gt;0," ",Q3364-variables!$C$9)," ")</f>
        <v xml:space="preserve"> </v>
      </c>
    </row>
    <row r="3365" spans="2:27" s="121" customFormat="1" ht="24.95" hidden="1" customHeight="1">
      <c r="B3365" s="66">
        <f t="shared" si="219"/>
        <v>3362</v>
      </c>
      <c r="C3365" s="72" t="s">
        <v>11762</v>
      </c>
      <c r="D3365" s="73" t="s">
        <v>11763</v>
      </c>
      <c r="E3365" s="73" t="s">
        <v>11764</v>
      </c>
      <c r="F3365" s="66" t="s">
        <v>31</v>
      </c>
      <c r="G3365" s="116">
        <v>45988</v>
      </c>
      <c r="H3365" s="116">
        <v>45988</v>
      </c>
      <c r="I3365" s="116">
        <v>45988</v>
      </c>
      <c r="J3365" s="117" t="s">
        <v>10790</v>
      </c>
      <c r="K3365" s="64" t="s">
        <v>2670</v>
      </c>
      <c r="L3365" s="64" t="s">
        <v>47</v>
      </c>
      <c r="M3365" s="64" t="s">
        <v>202</v>
      </c>
      <c r="N3365" s="66" t="s">
        <v>34</v>
      </c>
      <c r="O3365" s="66">
        <f t="shared" si="218"/>
        <v>3</v>
      </c>
      <c r="P3365" s="66">
        <v>10</v>
      </c>
      <c r="Q3365" s="65">
        <f>+IFERROR(VLOOKUP(Z3365, fechas!$B$1:$C$1036, 2,FALSE), " ")</f>
        <v>46003</v>
      </c>
      <c r="R3365" s="66" t="s">
        <v>11765</v>
      </c>
      <c r="S3365" s="90">
        <v>45991</v>
      </c>
      <c r="T3365" s="66" t="s">
        <v>11766</v>
      </c>
      <c r="U3365" s="65">
        <v>45990</v>
      </c>
      <c r="V3365" s="66" t="s">
        <v>11761</v>
      </c>
      <c r="W3365" s="66"/>
      <c r="X3365" s="118">
        <f t="shared" si="220"/>
        <v>0</v>
      </c>
      <c r="Y3365" s="119">
        <f>+IFERROR(VLOOKUP(G3365,fechas!$A$1:$D$292,2,FALSE), " ")</f>
        <v>270</v>
      </c>
      <c r="Z3365" s="119">
        <f t="shared" si="221"/>
        <v>280</v>
      </c>
      <c r="AA3365" s="120" t="str">
        <f>+IFERROR(IF(S3365&gt;0," ",Q3365-variables!$C$9)," ")</f>
        <v xml:space="preserve"> </v>
      </c>
    </row>
    <row r="3366" spans="2:27" s="121" customFormat="1" ht="24.95" hidden="1" customHeight="1">
      <c r="B3366" s="66">
        <f t="shared" si="219"/>
        <v>3363</v>
      </c>
      <c r="C3366" s="72" t="s">
        <v>11767</v>
      </c>
      <c r="D3366" s="73" t="s">
        <v>11768</v>
      </c>
      <c r="E3366" s="73" t="s">
        <v>132</v>
      </c>
      <c r="F3366" s="66" t="s">
        <v>31</v>
      </c>
      <c r="G3366" s="116">
        <v>45980</v>
      </c>
      <c r="H3366" s="116">
        <v>45980</v>
      </c>
      <c r="I3366" s="116">
        <v>45989</v>
      </c>
      <c r="J3366" s="117" t="s">
        <v>10790</v>
      </c>
      <c r="K3366" s="64" t="s">
        <v>2713</v>
      </c>
      <c r="L3366" s="64"/>
      <c r="M3366" s="64"/>
      <c r="N3366" s="66" t="s">
        <v>34</v>
      </c>
      <c r="O3366" s="66">
        <f t="shared" si="218"/>
        <v>11</v>
      </c>
      <c r="P3366" s="66">
        <v>10</v>
      </c>
      <c r="Q3366" s="65">
        <f>+IFERROR(VLOOKUP(Z3366, fechas!$B$1:$C$1036, 2,FALSE), " ")</f>
        <v>45994</v>
      </c>
      <c r="R3366" s="66" t="s">
        <v>11769</v>
      </c>
      <c r="S3366" s="90">
        <v>45991</v>
      </c>
      <c r="T3366" s="66" t="s">
        <v>11770</v>
      </c>
      <c r="U3366" s="65">
        <v>45990</v>
      </c>
      <c r="V3366" s="66"/>
      <c r="W3366" s="66"/>
      <c r="X3366" s="118">
        <f t="shared" si="220"/>
        <v>0</v>
      </c>
      <c r="Y3366" s="119">
        <f>+IFERROR(VLOOKUP(G3366,fechas!$A$1:$D$292,2,FALSE), " ")</f>
        <v>264</v>
      </c>
      <c r="Z3366" s="119">
        <f t="shared" si="221"/>
        <v>274</v>
      </c>
      <c r="AA3366" s="120" t="str">
        <f>+IFERROR(IF(S3366&gt;0," ",Q3366-variables!$C$9)," ")</f>
        <v xml:space="preserve"> </v>
      </c>
    </row>
    <row r="3367" spans="2:27" s="121" customFormat="1" ht="24.95" hidden="1" customHeight="1">
      <c r="B3367" s="66">
        <f t="shared" si="219"/>
        <v>3364</v>
      </c>
      <c r="C3367" s="72" t="s">
        <v>11771</v>
      </c>
      <c r="D3367" s="73" t="s">
        <v>11772</v>
      </c>
      <c r="E3367" s="73" t="s">
        <v>5220</v>
      </c>
      <c r="F3367" s="66" t="s">
        <v>31</v>
      </c>
      <c r="G3367" s="116">
        <v>45988</v>
      </c>
      <c r="H3367" s="116">
        <v>45988</v>
      </c>
      <c r="I3367" s="116">
        <v>45989</v>
      </c>
      <c r="J3367" s="117" t="s">
        <v>10790</v>
      </c>
      <c r="K3367" s="64" t="s">
        <v>1087</v>
      </c>
      <c r="L3367" s="64" t="s">
        <v>2713</v>
      </c>
      <c r="M3367" s="64" t="s">
        <v>183</v>
      </c>
      <c r="N3367" s="66" t="s">
        <v>34</v>
      </c>
      <c r="O3367" s="66">
        <f t="shared" si="218"/>
        <v>4</v>
      </c>
      <c r="P3367" s="66">
        <v>10</v>
      </c>
      <c r="Q3367" s="65">
        <f>+IFERROR(VLOOKUP(Z3367, fechas!$B$1:$C$1036, 2,FALSE), " ")</f>
        <v>46003</v>
      </c>
      <c r="R3367" s="66" t="s">
        <v>11619</v>
      </c>
      <c r="S3367" s="90">
        <v>45992</v>
      </c>
      <c r="T3367" s="66" t="s">
        <v>11620</v>
      </c>
      <c r="U3367" s="65">
        <v>45992</v>
      </c>
      <c r="V3367" s="66"/>
      <c r="W3367" s="66"/>
      <c r="X3367" s="118">
        <f t="shared" si="220"/>
        <v>0</v>
      </c>
      <c r="Y3367" s="119">
        <f>+IFERROR(VLOOKUP(G3367,fechas!$A$1:$D$292,2,FALSE), " ")</f>
        <v>270</v>
      </c>
      <c r="Z3367" s="119">
        <f t="shared" si="221"/>
        <v>280</v>
      </c>
      <c r="AA3367" s="120" t="str">
        <f>+IFERROR(IF(S3367&gt;0," ",Q3367-variables!$C$9)," ")</f>
        <v xml:space="preserve"> </v>
      </c>
    </row>
    <row r="3368" spans="2:27" s="121" customFormat="1" ht="24.95" hidden="1" customHeight="1">
      <c r="B3368" s="66">
        <f t="shared" si="219"/>
        <v>3365</v>
      </c>
      <c r="C3368" s="72" t="s">
        <v>11773</v>
      </c>
      <c r="D3368" s="73" t="s">
        <v>11772</v>
      </c>
      <c r="E3368" s="73" t="s">
        <v>5220</v>
      </c>
      <c r="F3368" s="66" t="s">
        <v>31</v>
      </c>
      <c r="G3368" s="116">
        <v>45988</v>
      </c>
      <c r="H3368" s="116">
        <v>45988</v>
      </c>
      <c r="I3368" s="116">
        <v>45989</v>
      </c>
      <c r="J3368" s="117" t="s">
        <v>10790</v>
      </c>
      <c r="K3368" s="64" t="s">
        <v>1087</v>
      </c>
      <c r="L3368" s="64" t="s">
        <v>2713</v>
      </c>
      <c r="M3368" s="64" t="s">
        <v>183</v>
      </c>
      <c r="N3368" s="66" t="s">
        <v>34</v>
      </c>
      <c r="O3368" s="66">
        <f t="shared" si="218"/>
        <v>4</v>
      </c>
      <c r="P3368" s="66">
        <v>10</v>
      </c>
      <c r="Q3368" s="65">
        <f>+IFERROR(VLOOKUP(Z3368, fechas!$B$1:$C$1036, 2,FALSE), " ")</f>
        <v>46003</v>
      </c>
      <c r="R3368" s="66" t="s">
        <v>11619</v>
      </c>
      <c r="S3368" s="90">
        <v>45992</v>
      </c>
      <c r="T3368" s="66" t="s">
        <v>11620</v>
      </c>
      <c r="U3368" s="65">
        <v>45992</v>
      </c>
      <c r="V3368" s="66"/>
      <c r="W3368" s="66"/>
      <c r="X3368" s="118">
        <f t="shared" si="220"/>
        <v>0</v>
      </c>
      <c r="Y3368" s="119">
        <f>+IFERROR(VLOOKUP(G3368,fechas!$A$1:$D$292,2,FALSE), " ")</f>
        <v>270</v>
      </c>
      <c r="Z3368" s="119">
        <f t="shared" si="221"/>
        <v>280</v>
      </c>
      <c r="AA3368" s="120" t="str">
        <f>+IFERROR(IF(S3368&gt;0," ",Q3368-variables!$C$9)," ")</f>
        <v xml:space="preserve"> </v>
      </c>
    </row>
    <row r="3369" spans="2:27" s="121" customFormat="1" ht="24.95" hidden="1" customHeight="1">
      <c r="B3369" s="66">
        <f t="shared" si="219"/>
        <v>3366</v>
      </c>
      <c r="C3369" s="72" t="s">
        <v>11774</v>
      </c>
      <c r="D3369" s="73" t="s">
        <v>11772</v>
      </c>
      <c r="E3369" s="73" t="s">
        <v>5220</v>
      </c>
      <c r="F3369" s="66" t="s">
        <v>31</v>
      </c>
      <c r="G3369" s="116">
        <v>45988</v>
      </c>
      <c r="H3369" s="116">
        <v>45988</v>
      </c>
      <c r="I3369" s="116">
        <v>45989</v>
      </c>
      <c r="J3369" s="117" t="s">
        <v>10790</v>
      </c>
      <c r="K3369" s="64" t="s">
        <v>1087</v>
      </c>
      <c r="L3369" s="64" t="s">
        <v>2713</v>
      </c>
      <c r="M3369" s="64" t="s">
        <v>183</v>
      </c>
      <c r="N3369" s="66" t="s">
        <v>34</v>
      </c>
      <c r="O3369" s="66">
        <f t="shared" si="218"/>
        <v>4</v>
      </c>
      <c r="P3369" s="66">
        <v>10</v>
      </c>
      <c r="Q3369" s="65">
        <f>+IFERROR(VLOOKUP(Z3369, fechas!$B$1:$C$1036, 2,FALSE), " ")</f>
        <v>46003</v>
      </c>
      <c r="R3369" s="66" t="s">
        <v>11619</v>
      </c>
      <c r="S3369" s="90">
        <v>45992</v>
      </c>
      <c r="T3369" s="66" t="s">
        <v>11620</v>
      </c>
      <c r="U3369" s="65">
        <v>45992</v>
      </c>
      <c r="V3369" s="66"/>
      <c r="W3369" s="66"/>
      <c r="X3369" s="118">
        <f t="shared" si="220"/>
        <v>0</v>
      </c>
      <c r="Y3369" s="119">
        <f>+IFERROR(VLOOKUP(G3369,fechas!$A$1:$D$292,2,FALSE), " ")</f>
        <v>270</v>
      </c>
      <c r="Z3369" s="119">
        <f t="shared" si="221"/>
        <v>280</v>
      </c>
      <c r="AA3369" s="120" t="str">
        <f>+IFERROR(IF(S3369&gt;0," ",Q3369-variables!$C$9)," ")</f>
        <v xml:space="preserve"> </v>
      </c>
    </row>
    <row r="3370" spans="2:27" s="121" customFormat="1" ht="24.95" hidden="1" customHeight="1">
      <c r="B3370" s="66">
        <f t="shared" si="219"/>
        <v>3367</v>
      </c>
      <c r="C3370" s="72" t="s">
        <v>11775</v>
      </c>
      <c r="D3370" s="73" t="s">
        <v>11772</v>
      </c>
      <c r="E3370" s="73" t="s">
        <v>5220</v>
      </c>
      <c r="F3370" s="66" t="s">
        <v>31</v>
      </c>
      <c r="G3370" s="116">
        <v>45988</v>
      </c>
      <c r="H3370" s="116">
        <v>45988</v>
      </c>
      <c r="I3370" s="116">
        <v>45989</v>
      </c>
      <c r="J3370" s="117" t="s">
        <v>10790</v>
      </c>
      <c r="K3370" s="64" t="s">
        <v>1087</v>
      </c>
      <c r="L3370" s="64" t="s">
        <v>2713</v>
      </c>
      <c r="M3370" s="64" t="s">
        <v>183</v>
      </c>
      <c r="N3370" s="66" t="s">
        <v>34</v>
      </c>
      <c r="O3370" s="66">
        <f t="shared" si="218"/>
        <v>4</v>
      </c>
      <c r="P3370" s="66">
        <v>10</v>
      </c>
      <c r="Q3370" s="65">
        <f>+IFERROR(VLOOKUP(Z3370, fechas!$B$1:$C$1036, 2,FALSE), " ")</f>
        <v>46003</v>
      </c>
      <c r="R3370" s="66" t="s">
        <v>11619</v>
      </c>
      <c r="S3370" s="90">
        <v>45992</v>
      </c>
      <c r="T3370" s="66" t="s">
        <v>11620</v>
      </c>
      <c r="U3370" s="65">
        <v>45992</v>
      </c>
      <c r="V3370" s="66"/>
      <c r="W3370" s="66"/>
      <c r="X3370" s="118">
        <f t="shared" si="220"/>
        <v>0</v>
      </c>
      <c r="Y3370" s="119">
        <f>+IFERROR(VLOOKUP(G3370,fechas!$A$1:$D$292,2,FALSE), " ")</f>
        <v>270</v>
      </c>
      <c r="Z3370" s="119">
        <f t="shared" si="221"/>
        <v>280</v>
      </c>
      <c r="AA3370" s="120" t="str">
        <f>+IFERROR(IF(S3370&gt;0," ",Q3370-variables!$C$9)," ")</f>
        <v xml:space="preserve"> </v>
      </c>
    </row>
    <row r="3371" spans="2:27" s="121" customFormat="1" ht="24.95" hidden="1" customHeight="1">
      <c r="B3371" s="66">
        <f t="shared" si="219"/>
        <v>3368</v>
      </c>
      <c r="C3371" s="72" t="s">
        <v>11776</v>
      </c>
      <c r="D3371" s="73" t="s">
        <v>11777</v>
      </c>
      <c r="E3371" s="73" t="s">
        <v>11778</v>
      </c>
      <c r="F3371" s="66" t="s">
        <v>31</v>
      </c>
      <c r="G3371" s="116">
        <v>45988</v>
      </c>
      <c r="H3371" s="116">
        <v>45989</v>
      </c>
      <c r="I3371" s="116">
        <v>45989</v>
      </c>
      <c r="J3371" s="117" t="s">
        <v>10790</v>
      </c>
      <c r="K3371" s="64" t="s">
        <v>7935</v>
      </c>
      <c r="L3371" s="64"/>
      <c r="M3371" s="64"/>
      <c r="N3371" s="66" t="s">
        <v>34</v>
      </c>
      <c r="O3371" s="66">
        <f t="shared" si="218"/>
        <v>1</v>
      </c>
      <c r="P3371" s="66">
        <v>10</v>
      </c>
      <c r="Q3371" s="65">
        <f>+IFERROR(VLOOKUP(Z3371, fechas!$B$1:$C$1036, 2,FALSE), " ")</f>
        <v>46003</v>
      </c>
      <c r="R3371" s="66" t="s">
        <v>35</v>
      </c>
      <c r="S3371" s="90">
        <v>45989</v>
      </c>
      <c r="T3371" s="66" t="s">
        <v>35</v>
      </c>
      <c r="U3371" s="65" t="s">
        <v>35</v>
      </c>
      <c r="V3371" s="66" t="s">
        <v>11779</v>
      </c>
      <c r="W3371" s="66"/>
      <c r="X3371" s="118">
        <f t="shared" si="220"/>
        <v>0</v>
      </c>
      <c r="Y3371" s="119">
        <f>+IFERROR(VLOOKUP(G3371,fechas!$A$1:$D$292,2,FALSE), " ")</f>
        <v>270</v>
      </c>
      <c r="Z3371" s="119">
        <f t="shared" si="221"/>
        <v>280</v>
      </c>
      <c r="AA3371" s="120" t="str">
        <f>+IFERROR(IF(S3371&gt;0," ",Q3371-variables!$C$9)," ")</f>
        <v xml:space="preserve"> </v>
      </c>
    </row>
    <row r="3372" spans="2:27" s="121" customFormat="1" ht="24.95" hidden="1" customHeight="1">
      <c r="B3372" s="66">
        <f t="shared" si="219"/>
        <v>3369</v>
      </c>
      <c r="C3372" s="72" t="s">
        <v>11780</v>
      </c>
      <c r="D3372" s="73" t="s">
        <v>11781</v>
      </c>
      <c r="E3372" s="73" t="s">
        <v>11782</v>
      </c>
      <c r="F3372" s="66" t="s">
        <v>31</v>
      </c>
      <c r="G3372" s="116">
        <v>45989</v>
      </c>
      <c r="H3372" s="116">
        <v>45989</v>
      </c>
      <c r="I3372" s="116">
        <v>45989</v>
      </c>
      <c r="J3372" s="117" t="s">
        <v>10790</v>
      </c>
      <c r="K3372" s="64" t="s">
        <v>1896</v>
      </c>
      <c r="L3372" s="64" t="s">
        <v>2713</v>
      </c>
      <c r="M3372" s="64" t="s">
        <v>183</v>
      </c>
      <c r="N3372" s="66" t="s">
        <v>34</v>
      </c>
      <c r="O3372" s="66">
        <f t="shared" si="218"/>
        <v>3</v>
      </c>
      <c r="P3372" s="66">
        <v>10</v>
      </c>
      <c r="Q3372" s="65">
        <f>+IFERROR(VLOOKUP(Z3372, fechas!$B$1:$C$1036, 2,FALSE), " ")</f>
        <v>46006</v>
      </c>
      <c r="R3372" s="66" t="s">
        <v>11783</v>
      </c>
      <c r="S3372" s="90">
        <v>45992</v>
      </c>
      <c r="T3372" s="66" t="s">
        <v>11784</v>
      </c>
      <c r="U3372" s="65">
        <v>45990</v>
      </c>
      <c r="V3372" s="66"/>
      <c r="W3372" s="66"/>
      <c r="X3372" s="118">
        <f t="shared" si="220"/>
        <v>0</v>
      </c>
      <c r="Y3372" s="119">
        <f>+IFERROR(VLOOKUP(G3372,fechas!$A$1:$D$292,2,FALSE), " ")</f>
        <v>271</v>
      </c>
      <c r="Z3372" s="119">
        <f t="shared" si="221"/>
        <v>281</v>
      </c>
      <c r="AA3372" s="120" t="str">
        <f>+IFERROR(IF(S3372&gt;0," ",Q3372-variables!$C$9)," ")</f>
        <v xml:space="preserve"> </v>
      </c>
    </row>
    <row r="3373" spans="2:27" s="121" customFormat="1" ht="24.95" hidden="1" customHeight="1">
      <c r="B3373" s="66">
        <f t="shared" si="219"/>
        <v>3370</v>
      </c>
      <c r="C3373" s="72" t="s">
        <v>11785</v>
      </c>
      <c r="D3373" s="73" t="s">
        <v>11786</v>
      </c>
      <c r="E3373" s="73" t="s">
        <v>11787</v>
      </c>
      <c r="F3373" s="66" t="s">
        <v>31</v>
      </c>
      <c r="G3373" s="116">
        <v>45989</v>
      </c>
      <c r="H3373" s="116">
        <v>45989</v>
      </c>
      <c r="I3373" s="116">
        <v>45989</v>
      </c>
      <c r="J3373" s="117" t="s">
        <v>10790</v>
      </c>
      <c r="K3373" s="64" t="s">
        <v>33</v>
      </c>
      <c r="L3373" s="64"/>
      <c r="M3373" s="64"/>
      <c r="N3373" s="66" t="s">
        <v>34</v>
      </c>
      <c r="O3373" s="66">
        <f t="shared" si="218"/>
        <v>0</v>
      </c>
      <c r="P3373" s="66">
        <v>10</v>
      </c>
      <c r="Q3373" s="65">
        <f>+IFERROR(VLOOKUP(Z3373, fechas!$B$1:$C$1036, 2,FALSE), " ")</f>
        <v>46006</v>
      </c>
      <c r="R3373" s="66" t="s">
        <v>35</v>
      </c>
      <c r="S3373" s="90">
        <v>45989</v>
      </c>
      <c r="T3373" s="66" t="s">
        <v>35</v>
      </c>
      <c r="U3373" s="65" t="s">
        <v>35</v>
      </c>
      <c r="V3373" s="66" t="s">
        <v>7259</v>
      </c>
      <c r="W3373" s="66"/>
      <c r="X3373" s="118">
        <f t="shared" si="220"/>
        <v>0</v>
      </c>
      <c r="Y3373" s="119">
        <f>+IFERROR(VLOOKUP(G3373,fechas!$A$1:$D$292,2,FALSE), " ")</f>
        <v>271</v>
      </c>
      <c r="Z3373" s="119">
        <f t="shared" si="221"/>
        <v>281</v>
      </c>
      <c r="AA3373" s="120" t="str">
        <f>+IFERROR(IF(S3373&gt;0," ",Q3373-variables!$C$9)," ")</f>
        <v xml:space="preserve"> </v>
      </c>
    </row>
    <row r="3374" spans="2:27" s="121" customFormat="1" ht="24.95" hidden="1" customHeight="1">
      <c r="B3374" s="66">
        <f t="shared" si="219"/>
        <v>3371</v>
      </c>
      <c r="C3374" s="72" t="s">
        <v>11788</v>
      </c>
      <c r="D3374" s="73" t="s">
        <v>11789</v>
      </c>
      <c r="E3374" s="73" t="s">
        <v>11790</v>
      </c>
      <c r="F3374" s="66" t="s">
        <v>31</v>
      </c>
      <c r="G3374" s="116">
        <v>45989</v>
      </c>
      <c r="H3374" s="116">
        <v>45989</v>
      </c>
      <c r="I3374" s="116">
        <v>45989</v>
      </c>
      <c r="J3374" s="117" t="s">
        <v>10790</v>
      </c>
      <c r="K3374" s="64" t="s">
        <v>33</v>
      </c>
      <c r="L3374" s="64"/>
      <c r="M3374" s="64"/>
      <c r="N3374" s="66" t="s">
        <v>34</v>
      </c>
      <c r="O3374" s="66">
        <f t="shared" si="218"/>
        <v>0</v>
      </c>
      <c r="P3374" s="66">
        <v>10</v>
      </c>
      <c r="Q3374" s="65">
        <f>+IFERROR(VLOOKUP(Z3374, fechas!$B$1:$C$1036, 2,FALSE), " ")</f>
        <v>46006</v>
      </c>
      <c r="R3374" s="66" t="s">
        <v>35</v>
      </c>
      <c r="S3374" s="90">
        <v>45989</v>
      </c>
      <c r="T3374" s="66" t="s">
        <v>35</v>
      </c>
      <c r="U3374" s="65" t="s">
        <v>35</v>
      </c>
      <c r="V3374" s="66" t="s">
        <v>1213</v>
      </c>
      <c r="W3374" s="66"/>
      <c r="X3374" s="118">
        <f t="shared" si="220"/>
        <v>0</v>
      </c>
      <c r="Y3374" s="119">
        <f>+IFERROR(VLOOKUP(G3374,fechas!$A$1:$D$292,2,FALSE), " ")</f>
        <v>271</v>
      </c>
      <c r="Z3374" s="119">
        <f t="shared" si="221"/>
        <v>281</v>
      </c>
      <c r="AA3374" s="120" t="str">
        <f>+IFERROR(IF(S3374&gt;0," ",Q3374-variables!$C$9)," ")</f>
        <v xml:space="preserve"> </v>
      </c>
    </row>
    <row r="3375" spans="2:27" s="121" customFormat="1" ht="24.95" hidden="1" customHeight="1">
      <c r="B3375" s="66">
        <f t="shared" si="219"/>
        <v>3372</v>
      </c>
      <c r="C3375" s="72" t="s">
        <v>11791</v>
      </c>
      <c r="D3375" s="73" t="s">
        <v>11792</v>
      </c>
      <c r="E3375" s="73" t="s">
        <v>11793</v>
      </c>
      <c r="F3375" s="66" t="s">
        <v>31</v>
      </c>
      <c r="G3375" s="116">
        <v>45989</v>
      </c>
      <c r="H3375" s="116">
        <v>45989</v>
      </c>
      <c r="I3375" s="116">
        <v>45989</v>
      </c>
      <c r="J3375" s="117" t="s">
        <v>10790</v>
      </c>
      <c r="K3375" s="64" t="s">
        <v>33</v>
      </c>
      <c r="L3375" s="64"/>
      <c r="M3375" s="64"/>
      <c r="N3375" s="66" t="s">
        <v>34</v>
      </c>
      <c r="O3375" s="66">
        <f t="shared" si="218"/>
        <v>0</v>
      </c>
      <c r="P3375" s="66">
        <v>10</v>
      </c>
      <c r="Q3375" s="65">
        <f>+IFERROR(VLOOKUP(Z3375, fechas!$B$1:$C$1036, 2,FALSE), " ")</f>
        <v>46006</v>
      </c>
      <c r="R3375" s="66" t="s">
        <v>35</v>
      </c>
      <c r="S3375" s="90">
        <v>45989</v>
      </c>
      <c r="T3375" s="66" t="s">
        <v>35</v>
      </c>
      <c r="U3375" s="65" t="s">
        <v>35</v>
      </c>
      <c r="V3375" s="66" t="s">
        <v>11794</v>
      </c>
      <c r="W3375" s="66"/>
      <c r="X3375" s="118">
        <f t="shared" si="220"/>
        <v>0</v>
      </c>
      <c r="Y3375" s="119">
        <f>+IFERROR(VLOOKUP(G3375,fechas!$A$1:$D$292,2,FALSE), " ")</f>
        <v>271</v>
      </c>
      <c r="Z3375" s="119">
        <f t="shared" si="221"/>
        <v>281</v>
      </c>
      <c r="AA3375" s="120" t="str">
        <f>+IFERROR(IF(S3375&gt;0," ",Q3375-variables!$C$9)," ")</f>
        <v xml:space="preserve"> </v>
      </c>
    </row>
    <row r="3376" spans="2:27" s="121" customFormat="1" ht="24.95" hidden="1" customHeight="1">
      <c r="B3376" s="66">
        <f t="shared" si="219"/>
        <v>3373</v>
      </c>
      <c r="C3376" s="72" t="s">
        <v>11795</v>
      </c>
      <c r="D3376" s="73" t="s">
        <v>11796</v>
      </c>
      <c r="E3376" s="73" t="s">
        <v>440</v>
      </c>
      <c r="F3376" s="66" t="s">
        <v>31</v>
      </c>
      <c r="G3376" s="116">
        <v>45989</v>
      </c>
      <c r="H3376" s="116">
        <v>45989</v>
      </c>
      <c r="I3376" s="116">
        <v>45989</v>
      </c>
      <c r="J3376" s="117" t="s">
        <v>10790</v>
      </c>
      <c r="K3376" s="64" t="s">
        <v>202</v>
      </c>
      <c r="L3376" s="64" t="s">
        <v>47</v>
      </c>
      <c r="M3376" s="64" t="s">
        <v>183</v>
      </c>
      <c r="N3376" s="66" t="s">
        <v>34</v>
      </c>
      <c r="O3376" s="66">
        <f t="shared" si="218"/>
        <v>3</v>
      </c>
      <c r="P3376" s="66">
        <v>10</v>
      </c>
      <c r="Q3376" s="65">
        <f>+IFERROR(VLOOKUP(Z3376, fechas!$B$1:$C$1036, 2,FALSE), " ")</f>
        <v>46006</v>
      </c>
      <c r="R3376" s="66" t="s">
        <v>11797</v>
      </c>
      <c r="S3376" s="90">
        <v>45992</v>
      </c>
      <c r="T3376" s="66" t="s">
        <v>35</v>
      </c>
      <c r="U3376" s="65" t="s">
        <v>35</v>
      </c>
      <c r="V3376" s="66"/>
      <c r="W3376" s="66"/>
      <c r="X3376" s="118">
        <f t="shared" si="220"/>
        <v>0</v>
      </c>
      <c r="Y3376" s="119">
        <f>+IFERROR(VLOOKUP(G3376,fechas!$A$1:$D$292,2,FALSE), " ")</f>
        <v>271</v>
      </c>
      <c r="Z3376" s="119">
        <f t="shared" si="221"/>
        <v>281</v>
      </c>
      <c r="AA3376" s="120" t="str">
        <f>+IFERROR(IF(S3376&gt;0," ",Q3376-variables!$C$9)," ")</f>
        <v xml:space="preserve"> </v>
      </c>
    </row>
    <row r="3377" spans="2:27" s="121" customFormat="1" ht="24.95" hidden="1" customHeight="1">
      <c r="B3377" s="66">
        <f t="shared" si="219"/>
        <v>3374</v>
      </c>
      <c r="C3377" s="72" t="s">
        <v>11798</v>
      </c>
      <c r="D3377" s="73" t="s">
        <v>11799</v>
      </c>
      <c r="E3377" s="73" t="s">
        <v>201</v>
      </c>
      <c r="F3377" s="66" t="s">
        <v>31</v>
      </c>
      <c r="G3377" s="116">
        <v>45989</v>
      </c>
      <c r="H3377" s="116">
        <v>45989</v>
      </c>
      <c r="I3377" s="116">
        <v>45989</v>
      </c>
      <c r="J3377" s="117" t="s">
        <v>10790</v>
      </c>
      <c r="K3377" s="64" t="s">
        <v>33</v>
      </c>
      <c r="L3377" s="64"/>
      <c r="M3377" s="64"/>
      <c r="N3377" s="66" t="s">
        <v>34</v>
      </c>
      <c r="O3377" s="66">
        <f t="shared" si="218"/>
        <v>0</v>
      </c>
      <c r="P3377" s="66">
        <v>10</v>
      </c>
      <c r="Q3377" s="65">
        <f>+IFERROR(VLOOKUP(Z3377, fechas!$B$1:$C$1036, 2,FALSE), " ")</f>
        <v>46006</v>
      </c>
      <c r="R3377" s="66" t="s">
        <v>35</v>
      </c>
      <c r="S3377" s="90">
        <v>45989</v>
      </c>
      <c r="T3377" s="66" t="s">
        <v>35</v>
      </c>
      <c r="U3377" s="65" t="s">
        <v>35</v>
      </c>
      <c r="V3377" s="66" t="s">
        <v>11800</v>
      </c>
      <c r="W3377" s="66"/>
      <c r="X3377" s="118">
        <f t="shared" si="220"/>
        <v>0</v>
      </c>
      <c r="Y3377" s="119">
        <f>+IFERROR(VLOOKUP(G3377,fechas!$A$1:$D$292,2,FALSE), " ")</f>
        <v>271</v>
      </c>
      <c r="Z3377" s="119">
        <f t="shared" si="221"/>
        <v>281</v>
      </c>
      <c r="AA3377" s="120" t="str">
        <f>+IFERROR(IF(S3377&gt;0," ",Q3377-variables!$C$9)," ")</f>
        <v xml:space="preserve"> </v>
      </c>
    </row>
    <row r="3378" spans="2:27" s="121" customFormat="1" ht="24.95" hidden="1" customHeight="1">
      <c r="B3378" s="66">
        <f t="shared" si="219"/>
        <v>3375</v>
      </c>
      <c r="C3378" s="72" t="s">
        <v>11801</v>
      </c>
      <c r="D3378" s="73" t="s">
        <v>11802</v>
      </c>
      <c r="E3378" s="73" t="s">
        <v>11803</v>
      </c>
      <c r="F3378" s="66" t="s">
        <v>31</v>
      </c>
      <c r="G3378" s="116">
        <v>45989</v>
      </c>
      <c r="H3378" s="116">
        <v>45989</v>
      </c>
      <c r="I3378" s="116">
        <v>45989</v>
      </c>
      <c r="J3378" s="117" t="s">
        <v>10790</v>
      </c>
      <c r="K3378" s="64" t="s">
        <v>33</v>
      </c>
      <c r="L3378" s="64"/>
      <c r="M3378" s="64"/>
      <c r="N3378" s="66" t="s">
        <v>34</v>
      </c>
      <c r="O3378" s="66">
        <f t="shared" si="218"/>
        <v>0</v>
      </c>
      <c r="P3378" s="66">
        <v>10</v>
      </c>
      <c r="Q3378" s="65">
        <f>+IFERROR(VLOOKUP(Z3378, fechas!$B$1:$C$1036, 2,FALSE), " ")</f>
        <v>46006</v>
      </c>
      <c r="R3378" s="66" t="s">
        <v>35</v>
      </c>
      <c r="S3378" s="90">
        <v>45989</v>
      </c>
      <c r="T3378" s="66" t="s">
        <v>35</v>
      </c>
      <c r="U3378" s="65" t="s">
        <v>35</v>
      </c>
      <c r="V3378" s="66"/>
      <c r="W3378" s="66"/>
      <c r="X3378" s="118">
        <f t="shared" si="220"/>
        <v>0</v>
      </c>
      <c r="Y3378" s="119">
        <f>+IFERROR(VLOOKUP(G3378,fechas!$A$1:$D$292,2,FALSE), " ")</f>
        <v>271</v>
      </c>
      <c r="Z3378" s="119">
        <f t="shared" si="221"/>
        <v>281</v>
      </c>
      <c r="AA3378" s="120" t="str">
        <f>+IFERROR(IF(S3378&gt;0," ",Q3378-variables!$C$9)," ")</f>
        <v xml:space="preserve"> </v>
      </c>
    </row>
    <row r="3379" spans="2:27" s="121" customFormat="1" ht="24.95" hidden="1" customHeight="1">
      <c r="B3379" s="66">
        <f t="shared" si="219"/>
        <v>3376</v>
      </c>
      <c r="C3379" s="72" t="s">
        <v>11804</v>
      </c>
      <c r="D3379" s="73" t="s">
        <v>11802</v>
      </c>
      <c r="E3379" s="73" t="s">
        <v>11803</v>
      </c>
      <c r="F3379" s="66" t="s">
        <v>31</v>
      </c>
      <c r="G3379" s="116">
        <v>45989</v>
      </c>
      <c r="H3379" s="116">
        <v>45989</v>
      </c>
      <c r="I3379" s="116">
        <v>45989</v>
      </c>
      <c r="J3379" s="117" t="s">
        <v>10790</v>
      </c>
      <c r="K3379" s="64" t="s">
        <v>33</v>
      </c>
      <c r="L3379" s="64"/>
      <c r="M3379" s="64"/>
      <c r="N3379" s="66" t="s">
        <v>34</v>
      </c>
      <c r="O3379" s="66">
        <f t="shared" si="218"/>
        <v>0</v>
      </c>
      <c r="P3379" s="66">
        <v>10</v>
      </c>
      <c r="Q3379" s="65">
        <f>+IFERROR(VLOOKUP(Z3379, fechas!$B$1:$C$1036, 2,FALSE), " ")</f>
        <v>46006</v>
      </c>
      <c r="R3379" s="66" t="s">
        <v>35</v>
      </c>
      <c r="S3379" s="90">
        <v>45989</v>
      </c>
      <c r="T3379" s="66" t="s">
        <v>35</v>
      </c>
      <c r="U3379" s="65" t="s">
        <v>35</v>
      </c>
      <c r="V3379" s="66" t="s">
        <v>383</v>
      </c>
      <c r="W3379" s="66"/>
      <c r="X3379" s="118">
        <f t="shared" si="220"/>
        <v>0</v>
      </c>
      <c r="Y3379" s="119">
        <f>+IFERROR(VLOOKUP(G3379,fechas!$A$1:$D$292,2,FALSE), " ")</f>
        <v>271</v>
      </c>
      <c r="Z3379" s="119">
        <f t="shared" si="221"/>
        <v>281</v>
      </c>
      <c r="AA3379" s="120" t="str">
        <f>+IFERROR(IF(S3379&gt;0," ",Q3379-variables!$C$9)," ")</f>
        <v xml:space="preserve"> </v>
      </c>
    </row>
    <row r="3380" spans="2:27" s="121" customFormat="1" ht="24.95" hidden="1" customHeight="1">
      <c r="B3380" s="66">
        <f t="shared" si="219"/>
        <v>3377</v>
      </c>
      <c r="C3380" s="72" t="s">
        <v>11805</v>
      </c>
      <c r="D3380" s="73" t="s">
        <v>11802</v>
      </c>
      <c r="E3380" s="73" t="s">
        <v>11803</v>
      </c>
      <c r="F3380" s="66" t="s">
        <v>31</v>
      </c>
      <c r="G3380" s="116">
        <v>45989</v>
      </c>
      <c r="H3380" s="116">
        <v>45989</v>
      </c>
      <c r="I3380" s="116">
        <v>45989</v>
      </c>
      <c r="J3380" s="117" t="s">
        <v>10790</v>
      </c>
      <c r="K3380" s="64" t="s">
        <v>33</v>
      </c>
      <c r="L3380" s="64"/>
      <c r="M3380" s="64"/>
      <c r="N3380" s="66" t="s">
        <v>34</v>
      </c>
      <c r="O3380" s="66">
        <f t="shared" si="218"/>
        <v>1</v>
      </c>
      <c r="P3380" s="66">
        <v>10</v>
      </c>
      <c r="Q3380" s="65">
        <f>+IFERROR(VLOOKUP(Z3380, fechas!$B$1:$C$1036, 2,FALSE), " ")</f>
        <v>46006</v>
      </c>
      <c r="R3380" s="66" t="s">
        <v>35</v>
      </c>
      <c r="S3380" s="90">
        <v>45990</v>
      </c>
      <c r="T3380" s="66" t="s">
        <v>35</v>
      </c>
      <c r="U3380" s="65" t="s">
        <v>35</v>
      </c>
      <c r="V3380" s="66" t="s">
        <v>383</v>
      </c>
      <c r="W3380" s="66"/>
      <c r="X3380" s="118">
        <f t="shared" si="220"/>
        <v>0</v>
      </c>
      <c r="Y3380" s="119">
        <f>+IFERROR(VLOOKUP(G3380,fechas!$A$1:$D$292,2,FALSE), " ")</f>
        <v>271</v>
      </c>
      <c r="Z3380" s="119">
        <f t="shared" si="221"/>
        <v>281</v>
      </c>
      <c r="AA3380" s="120" t="str">
        <f>+IFERROR(IF(S3380&gt;0," ",Q3380-variables!$C$9)," ")</f>
        <v xml:space="preserve"> </v>
      </c>
    </row>
    <row r="3381" spans="2:27" s="121" customFormat="1" ht="24.95" hidden="1" customHeight="1">
      <c r="B3381" s="66">
        <f t="shared" si="219"/>
        <v>3378</v>
      </c>
      <c r="C3381" s="72" t="s">
        <v>11806</v>
      </c>
      <c r="D3381" s="73" t="s">
        <v>11802</v>
      </c>
      <c r="E3381" s="73" t="s">
        <v>11803</v>
      </c>
      <c r="F3381" s="66" t="s">
        <v>31</v>
      </c>
      <c r="G3381" s="116">
        <v>45989</v>
      </c>
      <c r="H3381" s="116">
        <v>45989</v>
      </c>
      <c r="I3381" s="116">
        <v>45989</v>
      </c>
      <c r="J3381" s="117" t="s">
        <v>10790</v>
      </c>
      <c r="K3381" s="64" t="s">
        <v>33</v>
      </c>
      <c r="L3381" s="64"/>
      <c r="M3381" s="64"/>
      <c r="N3381" s="66" t="s">
        <v>34</v>
      </c>
      <c r="O3381" s="66">
        <f t="shared" si="218"/>
        <v>0</v>
      </c>
      <c r="P3381" s="66">
        <v>10</v>
      </c>
      <c r="Q3381" s="65">
        <f>+IFERROR(VLOOKUP(Z3381, fechas!$B$1:$C$1036, 2,FALSE), " ")</f>
        <v>46006</v>
      </c>
      <c r="R3381" s="66" t="s">
        <v>35</v>
      </c>
      <c r="S3381" s="90">
        <v>45989</v>
      </c>
      <c r="T3381" s="66" t="s">
        <v>35</v>
      </c>
      <c r="U3381" s="65" t="s">
        <v>35</v>
      </c>
      <c r="V3381" s="66" t="s">
        <v>383</v>
      </c>
      <c r="W3381" s="66"/>
      <c r="X3381" s="118">
        <f t="shared" si="220"/>
        <v>0</v>
      </c>
      <c r="Y3381" s="119">
        <f>+IFERROR(VLOOKUP(G3381,fechas!$A$1:$D$292,2,FALSE), " ")</f>
        <v>271</v>
      </c>
      <c r="Z3381" s="119">
        <f t="shared" si="221"/>
        <v>281</v>
      </c>
      <c r="AA3381" s="120" t="str">
        <f>+IFERROR(IF(S3381&gt;0," ",Q3381-variables!$C$9)," ")</f>
        <v xml:space="preserve"> </v>
      </c>
    </row>
    <row r="3382" spans="2:27" s="121" customFormat="1" ht="24.95" hidden="1" customHeight="1">
      <c r="B3382" s="66">
        <f t="shared" si="219"/>
        <v>3379</v>
      </c>
      <c r="C3382" s="72" t="s">
        <v>11807</v>
      </c>
      <c r="D3382" s="73" t="s">
        <v>11808</v>
      </c>
      <c r="E3382" s="73" t="s">
        <v>11809</v>
      </c>
      <c r="F3382" s="66" t="s">
        <v>31</v>
      </c>
      <c r="G3382" s="116">
        <v>45987</v>
      </c>
      <c r="H3382" s="116">
        <v>45989</v>
      </c>
      <c r="I3382" s="116">
        <v>45989</v>
      </c>
      <c r="J3382" s="117" t="s">
        <v>10790</v>
      </c>
      <c r="K3382" s="64" t="s">
        <v>1885</v>
      </c>
      <c r="L3382" s="64"/>
      <c r="M3382" s="64"/>
      <c r="N3382" s="66" t="s">
        <v>34</v>
      </c>
      <c r="O3382" s="66">
        <f t="shared" si="218"/>
        <v>4</v>
      </c>
      <c r="P3382" s="66">
        <v>10</v>
      </c>
      <c r="Q3382" s="65">
        <f>+IFERROR(VLOOKUP(Z3382, fechas!$B$1:$C$1036, 2,FALSE), " ")</f>
        <v>46002</v>
      </c>
      <c r="R3382" s="66" t="s">
        <v>11810</v>
      </c>
      <c r="S3382" s="90">
        <v>45991</v>
      </c>
      <c r="T3382" s="66" t="s">
        <v>11811</v>
      </c>
      <c r="U3382" s="65">
        <v>45990</v>
      </c>
      <c r="V3382" s="66"/>
      <c r="W3382" s="66"/>
      <c r="X3382" s="118">
        <f t="shared" si="220"/>
        <v>0</v>
      </c>
      <c r="Y3382" s="119">
        <f>+IFERROR(VLOOKUP(G3382,fechas!$A$1:$D$292,2,FALSE), " ")</f>
        <v>269</v>
      </c>
      <c r="Z3382" s="119">
        <f t="shared" si="221"/>
        <v>279</v>
      </c>
      <c r="AA3382" s="120" t="str">
        <f>+IFERROR(IF(S3382&gt;0," ",Q3382-variables!$C$9)," ")</f>
        <v xml:space="preserve"> </v>
      </c>
    </row>
    <row r="3383" spans="2:27" s="121" customFormat="1" ht="24.95" hidden="1" customHeight="1">
      <c r="B3383" s="66">
        <f t="shared" si="219"/>
        <v>3380</v>
      </c>
      <c r="C3383" s="72" t="s">
        <v>11812</v>
      </c>
      <c r="D3383" s="73" t="s">
        <v>11813</v>
      </c>
      <c r="E3383" s="73" t="s">
        <v>5909</v>
      </c>
      <c r="F3383" s="66" t="s">
        <v>31</v>
      </c>
      <c r="G3383" s="116">
        <v>45988</v>
      </c>
      <c r="H3383" s="116">
        <v>45989</v>
      </c>
      <c r="I3383" s="116">
        <v>45989</v>
      </c>
      <c r="J3383" s="117" t="s">
        <v>10790</v>
      </c>
      <c r="K3383" s="64" t="s">
        <v>1954</v>
      </c>
      <c r="L3383" s="64" t="s">
        <v>2713</v>
      </c>
      <c r="M3383" s="64" t="s">
        <v>276</v>
      </c>
      <c r="N3383" s="66" t="s">
        <v>34</v>
      </c>
      <c r="O3383" s="66">
        <f t="shared" si="218"/>
        <v>-260</v>
      </c>
      <c r="P3383" s="66">
        <v>10</v>
      </c>
      <c r="Q3383" s="65">
        <f>+IFERROR(VLOOKUP(Z3383, fechas!$B$1:$C$1036, 2,FALSE), " ")</f>
        <v>46003</v>
      </c>
      <c r="R3383" s="66" t="s">
        <v>11814</v>
      </c>
      <c r="S3383" s="90">
        <v>45728</v>
      </c>
      <c r="T3383" s="66" t="s">
        <v>11815</v>
      </c>
      <c r="U3383" s="65">
        <v>45669</v>
      </c>
      <c r="V3383" s="66" t="s">
        <v>11816</v>
      </c>
      <c r="W3383" s="66"/>
      <c r="X3383" s="118">
        <f t="shared" si="220"/>
        <v>0</v>
      </c>
      <c r="Y3383" s="119">
        <f>+IFERROR(VLOOKUP(G3383,fechas!$A$1:$D$292,2,FALSE), " ")</f>
        <v>270</v>
      </c>
      <c r="Z3383" s="119">
        <f t="shared" si="221"/>
        <v>280</v>
      </c>
      <c r="AA3383" s="120" t="str">
        <f>+IFERROR(IF(S3383&gt;0," ",Q3383-variables!$C$9)," ")</f>
        <v xml:space="preserve"> </v>
      </c>
    </row>
    <row r="3384" spans="2:27" s="121" customFormat="1" ht="24.95" hidden="1" customHeight="1">
      <c r="B3384" s="66">
        <f t="shared" si="219"/>
        <v>3381</v>
      </c>
      <c r="C3384" s="72" t="s">
        <v>11817</v>
      </c>
      <c r="D3384" s="73" t="s">
        <v>11818</v>
      </c>
      <c r="E3384" s="73" t="s">
        <v>11819</v>
      </c>
      <c r="F3384" s="66" t="s">
        <v>61</v>
      </c>
      <c r="G3384" s="116">
        <v>45811</v>
      </c>
      <c r="H3384" s="116">
        <v>45811</v>
      </c>
      <c r="I3384" s="116">
        <v>45811</v>
      </c>
      <c r="J3384" s="117" t="s">
        <v>5184</v>
      </c>
      <c r="K3384" s="64" t="s">
        <v>47</v>
      </c>
      <c r="L3384" s="64"/>
      <c r="M3384" s="64"/>
      <c r="N3384" s="66" t="s">
        <v>108</v>
      </c>
      <c r="O3384" s="66">
        <f t="shared" si="218"/>
        <v>180</v>
      </c>
      <c r="P3384" s="66">
        <v>10</v>
      </c>
      <c r="Q3384" s="65">
        <f>+IFERROR(VLOOKUP(Z3384, fechas!$B$1:$C$1036, 2,FALSE), " ")</f>
        <v>45825</v>
      </c>
      <c r="R3384" s="66" t="s">
        <v>35</v>
      </c>
      <c r="S3384" s="90">
        <v>45991</v>
      </c>
      <c r="T3384" s="66" t="s">
        <v>35</v>
      </c>
      <c r="U3384" s="65" t="s">
        <v>35</v>
      </c>
      <c r="V3384" s="66" t="s">
        <v>11820</v>
      </c>
      <c r="W3384" s="66"/>
      <c r="X3384" s="118">
        <f t="shared" si="220"/>
        <v>0</v>
      </c>
      <c r="Y3384" s="119">
        <f>+IFERROR(VLOOKUP(G3384,fechas!$A$1:$D$292,2,FALSE), " ")</f>
        <v>145</v>
      </c>
      <c r="Z3384" s="119">
        <f t="shared" si="221"/>
        <v>155</v>
      </c>
      <c r="AA3384" s="120" t="str">
        <f>+IFERROR(IF(S3384&gt;0," ",Q3384-variables!$C$9)," ")</f>
        <v xml:space="preserve"> </v>
      </c>
    </row>
    <row r="3385" spans="2:27" s="121" customFormat="1" ht="24.95" hidden="1" customHeight="1">
      <c r="B3385" s="66">
        <f t="shared" si="219"/>
        <v>3382</v>
      </c>
      <c r="C3385" s="72" t="s">
        <v>11821</v>
      </c>
      <c r="D3385" s="73" t="s">
        <v>11822</v>
      </c>
      <c r="E3385" s="73" t="s">
        <v>11823</v>
      </c>
      <c r="F3385" s="66" t="s">
        <v>31</v>
      </c>
      <c r="G3385" s="116">
        <v>45992</v>
      </c>
      <c r="H3385" s="116">
        <v>45992</v>
      </c>
      <c r="I3385" s="116">
        <v>45992</v>
      </c>
      <c r="J3385" s="117" t="s">
        <v>11824</v>
      </c>
      <c r="K3385" s="64" t="s">
        <v>33</v>
      </c>
      <c r="L3385" s="64"/>
      <c r="M3385" s="64"/>
      <c r="N3385" s="66" t="s">
        <v>34</v>
      </c>
      <c r="O3385" s="66">
        <f t="shared" si="218"/>
        <v>0</v>
      </c>
      <c r="P3385" s="66">
        <v>10</v>
      </c>
      <c r="Q3385" s="65">
        <f>+IFERROR(VLOOKUP(Z3385, fechas!$B$1:$C$1036, 2,FALSE), " ")</f>
        <v>46007</v>
      </c>
      <c r="R3385" s="66" t="s">
        <v>35</v>
      </c>
      <c r="S3385" s="90">
        <v>45992</v>
      </c>
      <c r="T3385" s="66" t="s">
        <v>35</v>
      </c>
      <c r="U3385" s="65" t="s">
        <v>35</v>
      </c>
      <c r="V3385" s="66" t="s">
        <v>550</v>
      </c>
      <c r="W3385" s="66"/>
      <c r="X3385" s="118">
        <f t="shared" si="220"/>
        <v>0</v>
      </c>
      <c r="Y3385" s="119">
        <f>+IFERROR(VLOOKUP(G3385,fechas!$A$1:$D$292,2,FALSE), " ")</f>
        <v>272</v>
      </c>
      <c r="Z3385" s="119">
        <f t="shared" si="221"/>
        <v>282</v>
      </c>
      <c r="AA3385" s="120" t="str">
        <f>+IFERROR(IF(S3385&gt;0," ",Q3385-variables!$C$9)," ")</f>
        <v xml:space="preserve"> </v>
      </c>
    </row>
    <row r="3386" spans="2:27" s="121" customFormat="1" ht="24.95" hidden="1" customHeight="1">
      <c r="B3386" s="66">
        <f t="shared" si="219"/>
        <v>3383</v>
      </c>
      <c r="C3386" s="72" t="s">
        <v>11825</v>
      </c>
      <c r="D3386" s="73" t="s">
        <v>772</v>
      </c>
      <c r="E3386" s="73" t="s">
        <v>773</v>
      </c>
      <c r="F3386" s="66" t="s">
        <v>61</v>
      </c>
      <c r="G3386" s="116">
        <v>45992</v>
      </c>
      <c r="H3386" s="116">
        <v>45992</v>
      </c>
      <c r="I3386" s="116">
        <v>45992</v>
      </c>
      <c r="J3386" s="117" t="s">
        <v>11824</v>
      </c>
      <c r="K3386" s="64" t="s">
        <v>7935</v>
      </c>
      <c r="L3386" s="64"/>
      <c r="M3386" s="64" t="s">
        <v>183</v>
      </c>
      <c r="N3386" s="66" t="s">
        <v>34</v>
      </c>
      <c r="O3386" s="66">
        <f t="shared" si="218"/>
        <v>4</v>
      </c>
      <c r="P3386" s="66">
        <v>10</v>
      </c>
      <c r="Q3386" s="65">
        <f>+IFERROR(VLOOKUP(Z3386, fechas!$B$1:$C$1036, 2,FALSE), " ")</f>
        <v>46007</v>
      </c>
      <c r="R3386" s="66" t="s">
        <v>11826</v>
      </c>
      <c r="S3386" s="90">
        <v>45996</v>
      </c>
      <c r="T3386" s="66" t="s">
        <v>35</v>
      </c>
      <c r="U3386" s="65" t="s">
        <v>35</v>
      </c>
      <c r="V3386" s="66" t="s">
        <v>11827</v>
      </c>
      <c r="W3386" s="66"/>
      <c r="X3386" s="118">
        <f t="shared" si="220"/>
        <v>0</v>
      </c>
      <c r="Y3386" s="119">
        <f>+IFERROR(VLOOKUP(G3386,fechas!$A$1:$D$292,2,FALSE), " ")</f>
        <v>272</v>
      </c>
      <c r="Z3386" s="119">
        <f t="shared" si="221"/>
        <v>282</v>
      </c>
      <c r="AA3386" s="120" t="str">
        <f>+IFERROR(IF(S3386&gt;0," ",Q3386-variables!$C$9)," ")</f>
        <v xml:space="preserve"> </v>
      </c>
    </row>
    <row r="3387" spans="2:27" s="121" customFormat="1" ht="24.95" hidden="1" customHeight="1">
      <c r="B3387" s="66">
        <f t="shared" si="219"/>
        <v>3384</v>
      </c>
      <c r="C3387" s="72" t="s">
        <v>11828</v>
      </c>
      <c r="D3387" s="73" t="s">
        <v>11829</v>
      </c>
      <c r="E3387" s="73" t="s">
        <v>149</v>
      </c>
      <c r="F3387" s="66" t="s">
        <v>61</v>
      </c>
      <c r="G3387" s="116">
        <v>45992</v>
      </c>
      <c r="H3387" s="116">
        <v>45992</v>
      </c>
      <c r="I3387" s="116">
        <v>45992</v>
      </c>
      <c r="J3387" s="117" t="s">
        <v>11824</v>
      </c>
      <c r="K3387" s="64" t="s">
        <v>7935</v>
      </c>
      <c r="L3387" s="64"/>
      <c r="M3387" s="64" t="s">
        <v>183</v>
      </c>
      <c r="N3387" s="66" t="s">
        <v>34</v>
      </c>
      <c r="O3387" s="66">
        <f t="shared" ref="O3387:O3450" si="222">S3387-G3387</f>
        <v>1</v>
      </c>
      <c r="P3387" s="66">
        <v>10</v>
      </c>
      <c r="Q3387" s="65">
        <f>+IFERROR(VLOOKUP(Z3387, fechas!$B$1:$C$1036, 2,FALSE), " ")</f>
        <v>46007</v>
      </c>
      <c r="R3387" s="66" t="s">
        <v>11830</v>
      </c>
      <c r="S3387" s="90">
        <v>45993</v>
      </c>
      <c r="T3387" s="66" t="s">
        <v>35</v>
      </c>
      <c r="U3387" s="65" t="s">
        <v>35</v>
      </c>
      <c r="V3387" s="66" t="s">
        <v>11827</v>
      </c>
      <c r="W3387" s="66"/>
      <c r="X3387" s="118">
        <f t="shared" si="220"/>
        <v>0</v>
      </c>
      <c r="Y3387" s="119">
        <f>+IFERROR(VLOOKUP(G3387,fechas!$A$1:$D$292,2,FALSE), " ")</f>
        <v>272</v>
      </c>
      <c r="Z3387" s="119">
        <f t="shared" si="221"/>
        <v>282</v>
      </c>
      <c r="AA3387" s="120" t="str">
        <f>+IFERROR(IF(S3387&gt;0," ",Q3387-variables!$C$9)," ")</f>
        <v xml:space="preserve"> </v>
      </c>
    </row>
    <row r="3388" spans="2:27" s="121" customFormat="1" ht="24.95" hidden="1" customHeight="1">
      <c r="B3388" s="66">
        <f t="shared" si="219"/>
        <v>3385</v>
      </c>
      <c r="C3388" s="72" t="s">
        <v>11831</v>
      </c>
      <c r="D3388" s="73" t="s">
        <v>11832</v>
      </c>
      <c r="E3388" s="73" t="s">
        <v>5387</v>
      </c>
      <c r="F3388" s="66" t="s">
        <v>31</v>
      </c>
      <c r="G3388" s="116">
        <v>45992</v>
      </c>
      <c r="H3388" s="116">
        <v>45992</v>
      </c>
      <c r="I3388" s="116">
        <v>45992</v>
      </c>
      <c r="J3388" s="117" t="s">
        <v>11824</v>
      </c>
      <c r="K3388" s="64" t="s">
        <v>1087</v>
      </c>
      <c r="L3388" s="64" t="s">
        <v>2713</v>
      </c>
      <c r="M3388" s="64" t="s">
        <v>183</v>
      </c>
      <c r="N3388" s="66" t="s">
        <v>34</v>
      </c>
      <c r="O3388" s="66">
        <f t="shared" si="222"/>
        <v>11</v>
      </c>
      <c r="P3388" s="66">
        <v>10</v>
      </c>
      <c r="Q3388" s="65">
        <f>+IFERROR(VLOOKUP(Z3388, fechas!$B$1:$C$1036, 2,FALSE), " ")</f>
        <v>46007</v>
      </c>
      <c r="R3388" s="66" t="s">
        <v>11833</v>
      </c>
      <c r="S3388" s="90">
        <v>46003</v>
      </c>
      <c r="T3388" s="66" t="s">
        <v>11834</v>
      </c>
      <c r="U3388" s="65">
        <v>45942</v>
      </c>
      <c r="V3388" s="66"/>
      <c r="W3388" s="66"/>
      <c r="X3388" s="118">
        <f t="shared" si="220"/>
        <v>0</v>
      </c>
      <c r="Y3388" s="119">
        <f>+IFERROR(VLOOKUP(G3388,fechas!$A$1:$D$292,2,FALSE), " ")</f>
        <v>272</v>
      </c>
      <c r="Z3388" s="119">
        <f t="shared" si="221"/>
        <v>282</v>
      </c>
      <c r="AA3388" s="120" t="str">
        <f>+IFERROR(IF(S3388&gt;0," ",Q3388-variables!$C$9)," ")</f>
        <v xml:space="preserve"> </v>
      </c>
    </row>
    <row r="3389" spans="2:27" s="121" customFormat="1" ht="24.95" hidden="1" customHeight="1">
      <c r="B3389" s="66">
        <f t="shared" si="219"/>
        <v>3386</v>
      </c>
      <c r="C3389" s="72" t="s">
        <v>11835</v>
      </c>
      <c r="D3389" s="73" t="s">
        <v>11836</v>
      </c>
      <c r="E3389" s="73" t="s">
        <v>11837</v>
      </c>
      <c r="F3389" s="66" t="s">
        <v>31</v>
      </c>
      <c r="G3389" s="116">
        <v>45992</v>
      </c>
      <c r="H3389" s="116">
        <v>45992</v>
      </c>
      <c r="I3389" s="116">
        <v>45992</v>
      </c>
      <c r="J3389" s="117" t="s">
        <v>11824</v>
      </c>
      <c r="K3389" s="64" t="s">
        <v>183</v>
      </c>
      <c r="L3389" s="64"/>
      <c r="M3389" s="64"/>
      <c r="N3389" s="66" t="s">
        <v>34</v>
      </c>
      <c r="O3389" s="66">
        <f t="shared" si="222"/>
        <v>9</v>
      </c>
      <c r="P3389" s="66">
        <v>10</v>
      </c>
      <c r="Q3389" s="65">
        <f>+IFERROR(VLOOKUP(Z3389, fechas!$B$1:$C$1036, 2,FALSE), " ")</f>
        <v>46007</v>
      </c>
      <c r="R3389" s="66" t="s">
        <v>11838</v>
      </c>
      <c r="S3389" s="90">
        <v>46001</v>
      </c>
      <c r="T3389" s="66"/>
      <c r="U3389" s="65"/>
      <c r="V3389" s="66"/>
      <c r="W3389" s="66"/>
      <c r="X3389" s="118">
        <f t="shared" si="220"/>
        <v>0</v>
      </c>
      <c r="Y3389" s="119">
        <f>+IFERROR(VLOOKUP(G3389,fechas!$A$1:$D$292,2,FALSE), " ")</f>
        <v>272</v>
      </c>
      <c r="Z3389" s="119">
        <f t="shared" si="221"/>
        <v>282</v>
      </c>
      <c r="AA3389" s="120" t="str">
        <f>+IFERROR(IF(S3389&gt;0," ",Q3389-variables!$C$9)," ")</f>
        <v xml:space="preserve"> </v>
      </c>
    </row>
    <row r="3390" spans="2:27" s="121" customFormat="1" ht="24.95" hidden="1" customHeight="1">
      <c r="B3390" s="66">
        <f t="shared" si="219"/>
        <v>3387</v>
      </c>
      <c r="C3390" s="72" t="s">
        <v>11839</v>
      </c>
      <c r="D3390" s="73" t="s">
        <v>11840</v>
      </c>
      <c r="E3390" s="73" t="s">
        <v>11841</v>
      </c>
      <c r="F3390" s="66" t="s">
        <v>31</v>
      </c>
      <c r="G3390" s="116">
        <v>45992</v>
      </c>
      <c r="H3390" s="116">
        <v>45992</v>
      </c>
      <c r="I3390" s="116">
        <v>45992</v>
      </c>
      <c r="J3390" s="117" t="s">
        <v>11824</v>
      </c>
      <c r="K3390" s="64" t="s">
        <v>33</v>
      </c>
      <c r="L3390" s="64"/>
      <c r="M3390" s="64"/>
      <c r="N3390" s="66" t="s">
        <v>34</v>
      </c>
      <c r="O3390" s="66">
        <f t="shared" si="222"/>
        <v>1</v>
      </c>
      <c r="P3390" s="66">
        <v>10</v>
      </c>
      <c r="Q3390" s="65">
        <f>+IFERROR(VLOOKUP(Z3390, fechas!$B$1:$C$1036, 2,FALSE), " ")</f>
        <v>46007</v>
      </c>
      <c r="R3390" s="66" t="s">
        <v>35</v>
      </c>
      <c r="S3390" s="90">
        <v>45993</v>
      </c>
      <c r="T3390" s="66" t="s">
        <v>35</v>
      </c>
      <c r="U3390" s="65" t="s">
        <v>35</v>
      </c>
      <c r="V3390" s="66" t="s">
        <v>114</v>
      </c>
      <c r="W3390" s="66"/>
      <c r="X3390" s="118">
        <f t="shared" si="220"/>
        <v>0</v>
      </c>
      <c r="Y3390" s="119">
        <f>+IFERROR(VLOOKUP(G3390,fechas!$A$1:$D$292,2,FALSE), " ")</f>
        <v>272</v>
      </c>
      <c r="Z3390" s="119">
        <f t="shared" si="221"/>
        <v>282</v>
      </c>
      <c r="AA3390" s="120" t="str">
        <f>+IFERROR(IF(S3390&gt;0," ",Q3390-variables!$C$9)," ")</f>
        <v xml:space="preserve"> </v>
      </c>
    </row>
    <row r="3391" spans="2:27" s="121" customFormat="1" ht="24.95" customHeight="1">
      <c r="B3391" s="66">
        <f t="shared" si="219"/>
        <v>3388</v>
      </c>
      <c r="C3391" s="72" t="s">
        <v>11842</v>
      </c>
      <c r="D3391" s="73" t="s">
        <v>11843</v>
      </c>
      <c r="E3391" s="73" t="s">
        <v>11844</v>
      </c>
      <c r="F3391" s="66" t="s">
        <v>31</v>
      </c>
      <c r="G3391" s="116">
        <v>45994</v>
      </c>
      <c r="H3391" s="116">
        <v>45994</v>
      </c>
      <c r="I3391" s="116">
        <v>45995</v>
      </c>
      <c r="J3391" s="117" t="s">
        <v>11824</v>
      </c>
      <c r="K3391" s="64" t="s">
        <v>10374</v>
      </c>
      <c r="L3391" s="64"/>
      <c r="M3391" s="64"/>
      <c r="N3391" s="66" t="s">
        <v>108</v>
      </c>
      <c r="O3391" s="66">
        <f t="shared" si="222"/>
        <v>9</v>
      </c>
      <c r="P3391" s="66">
        <v>10</v>
      </c>
      <c r="Q3391" s="65">
        <f>+IFERROR(VLOOKUP(Z3391, fechas!$B$1:$C$1036, 2,FALSE), " ")</f>
        <v>46009</v>
      </c>
      <c r="R3391" s="66" t="s">
        <v>35</v>
      </c>
      <c r="S3391" s="90">
        <v>46003</v>
      </c>
      <c r="T3391" s="66" t="s">
        <v>35</v>
      </c>
      <c r="U3391" s="65" t="s">
        <v>35</v>
      </c>
      <c r="V3391" s="66" t="s">
        <v>11416</v>
      </c>
      <c r="W3391" s="66"/>
      <c r="X3391" s="118">
        <f t="shared" si="220"/>
        <v>0</v>
      </c>
      <c r="Y3391" s="119">
        <f>+IFERROR(VLOOKUP(G3391,fechas!$A$1:$D$292,2,FALSE), " ")</f>
        <v>274</v>
      </c>
      <c r="Z3391" s="119">
        <f t="shared" si="221"/>
        <v>284</v>
      </c>
      <c r="AA3391" s="120" t="str">
        <f>+IFERROR(IF(S3391&gt;0," ",Q3391-variables!$C$9)," ")</f>
        <v xml:space="preserve"> </v>
      </c>
    </row>
    <row r="3392" spans="2:27" s="121" customFormat="1" ht="24.95" hidden="1" customHeight="1">
      <c r="B3392" s="66">
        <f t="shared" si="219"/>
        <v>3389</v>
      </c>
      <c r="C3392" s="72" t="s">
        <v>11845</v>
      </c>
      <c r="D3392" s="73" t="s">
        <v>11802</v>
      </c>
      <c r="E3392" s="73" t="s">
        <v>11803</v>
      </c>
      <c r="F3392" s="66" t="s">
        <v>31</v>
      </c>
      <c r="G3392" s="116">
        <v>45964</v>
      </c>
      <c r="H3392" s="116">
        <v>45965</v>
      </c>
      <c r="I3392" s="116">
        <v>45965</v>
      </c>
      <c r="J3392" s="117" t="s">
        <v>11824</v>
      </c>
      <c r="K3392" s="64" t="s">
        <v>33</v>
      </c>
      <c r="L3392" s="64"/>
      <c r="M3392" s="64"/>
      <c r="N3392" s="66" t="s">
        <v>34</v>
      </c>
      <c r="O3392" s="66">
        <f t="shared" si="222"/>
        <v>31</v>
      </c>
      <c r="P3392" s="66">
        <v>10</v>
      </c>
      <c r="Q3392" s="65">
        <f>+IFERROR(VLOOKUP(Z3392, fechas!$B$1:$C$1036, 2,FALSE), " ")</f>
        <v>45978</v>
      </c>
      <c r="R3392" s="66" t="s">
        <v>35</v>
      </c>
      <c r="S3392" s="90">
        <v>45995</v>
      </c>
      <c r="T3392" s="66" t="s">
        <v>35</v>
      </c>
      <c r="U3392" s="65" t="s">
        <v>35</v>
      </c>
      <c r="V3392" s="66" t="s">
        <v>1083</v>
      </c>
      <c r="W3392" s="66"/>
      <c r="X3392" s="118">
        <f t="shared" si="220"/>
        <v>0</v>
      </c>
      <c r="Y3392" s="119">
        <f>+IFERROR(VLOOKUP(G3392,fechas!$A$1:$D$292,2,FALSE), " ")</f>
        <v>252</v>
      </c>
      <c r="Z3392" s="119">
        <f t="shared" si="221"/>
        <v>262</v>
      </c>
      <c r="AA3392" s="120" t="str">
        <f>+IFERROR(IF(S3392&gt;0," ",Q3392-variables!$C$9)," ")</f>
        <v xml:space="preserve"> </v>
      </c>
    </row>
    <row r="3393" spans="2:27" s="121" customFormat="1" ht="24.95" hidden="1" customHeight="1">
      <c r="B3393" s="66">
        <f t="shared" ref="B3393:B3456" si="223">B3392+1</f>
        <v>3390</v>
      </c>
      <c r="C3393" s="72" t="s">
        <v>11846</v>
      </c>
      <c r="D3393" s="73" t="s">
        <v>11847</v>
      </c>
      <c r="E3393" s="73" t="s">
        <v>10165</v>
      </c>
      <c r="F3393" s="66" t="s">
        <v>31</v>
      </c>
      <c r="G3393" s="116">
        <v>45993</v>
      </c>
      <c r="H3393" s="116">
        <v>45995</v>
      </c>
      <c r="I3393" s="116">
        <v>45995</v>
      </c>
      <c r="J3393" s="117" t="s">
        <v>11824</v>
      </c>
      <c r="K3393" s="64" t="s">
        <v>33</v>
      </c>
      <c r="L3393" s="64"/>
      <c r="M3393" s="64"/>
      <c r="N3393" s="66" t="s">
        <v>34</v>
      </c>
      <c r="O3393" s="66">
        <f t="shared" si="222"/>
        <v>2</v>
      </c>
      <c r="P3393" s="66">
        <v>10</v>
      </c>
      <c r="Q3393" s="65">
        <f>+IFERROR(VLOOKUP(Z3393, fechas!$B$1:$C$1036, 2,FALSE), " ")</f>
        <v>46008</v>
      </c>
      <c r="R3393" s="66" t="s">
        <v>35</v>
      </c>
      <c r="S3393" s="90">
        <v>45995</v>
      </c>
      <c r="T3393" s="66" t="s">
        <v>35</v>
      </c>
      <c r="U3393" s="65" t="s">
        <v>35</v>
      </c>
      <c r="V3393" s="66" t="s">
        <v>375</v>
      </c>
      <c r="W3393" s="66"/>
      <c r="X3393" s="118">
        <f t="shared" si="220"/>
        <v>0</v>
      </c>
      <c r="Y3393" s="119">
        <f>+IFERROR(VLOOKUP(G3393,fechas!$A$1:$D$292,2,FALSE), " ")</f>
        <v>273</v>
      </c>
      <c r="Z3393" s="119">
        <f t="shared" si="221"/>
        <v>283</v>
      </c>
      <c r="AA3393" s="120" t="str">
        <f>+IFERROR(IF(S3393&gt;0," ",Q3393-variables!$C$9)," ")</f>
        <v xml:space="preserve"> </v>
      </c>
    </row>
    <row r="3394" spans="2:27" s="121" customFormat="1" ht="24.95" hidden="1" customHeight="1">
      <c r="B3394" s="66">
        <f t="shared" si="223"/>
        <v>3391</v>
      </c>
      <c r="C3394" s="72" t="s">
        <v>11848</v>
      </c>
      <c r="D3394" s="73" t="s">
        <v>11849</v>
      </c>
      <c r="E3394" s="73" t="s">
        <v>3751</v>
      </c>
      <c r="F3394" s="66" t="s">
        <v>61</v>
      </c>
      <c r="G3394" s="116">
        <v>45995</v>
      </c>
      <c r="H3394" s="116">
        <v>45995</v>
      </c>
      <c r="I3394" s="116">
        <v>45995</v>
      </c>
      <c r="J3394" s="117" t="s">
        <v>11824</v>
      </c>
      <c r="K3394" s="64" t="s">
        <v>7935</v>
      </c>
      <c r="L3394" s="64"/>
      <c r="M3394" s="64" t="s">
        <v>183</v>
      </c>
      <c r="N3394" s="66" t="s">
        <v>34</v>
      </c>
      <c r="O3394" s="66">
        <f t="shared" si="222"/>
        <v>1</v>
      </c>
      <c r="P3394" s="66">
        <v>10</v>
      </c>
      <c r="Q3394" s="65">
        <f>+IFERROR(VLOOKUP(Z3394, fechas!$B$1:$C$1036, 2,FALSE), " ")</f>
        <v>46010</v>
      </c>
      <c r="R3394" s="66" t="s">
        <v>11850</v>
      </c>
      <c r="S3394" s="90">
        <v>45996</v>
      </c>
      <c r="T3394" s="66" t="s">
        <v>35</v>
      </c>
      <c r="U3394" s="65" t="s">
        <v>35</v>
      </c>
      <c r="V3394" s="66" t="s">
        <v>11827</v>
      </c>
      <c r="W3394" s="66"/>
      <c r="X3394" s="118">
        <f t="shared" si="220"/>
        <v>0</v>
      </c>
      <c r="Y3394" s="119">
        <f>+IFERROR(VLOOKUP(G3394,fechas!$A$1:$D$292,2,FALSE), " ")</f>
        <v>275</v>
      </c>
      <c r="Z3394" s="119">
        <f t="shared" si="221"/>
        <v>285</v>
      </c>
      <c r="AA3394" s="120" t="str">
        <f>+IFERROR(IF(S3394&gt;0," ",Q3394-variables!$C$9)," ")</f>
        <v xml:space="preserve"> </v>
      </c>
    </row>
    <row r="3395" spans="2:27" s="121" customFormat="1" ht="24.95" hidden="1" customHeight="1">
      <c r="B3395" s="66">
        <f t="shared" si="223"/>
        <v>3392</v>
      </c>
      <c r="C3395" s="72" t="s">
        <v>11851</v>
      </c>
      <c r="D3395" s="73" t="s">
        <v>11852</v>
      </c>
      <c r="E3395" s="73" t="s">
        <v>11853</v>
      </c>
      <c r="F3395" s="66" t="s">
        <v>31</v>
      </c>
      <c r="G3395" s="116">
        <v>45995</v>
      </c>
      <c r="H3395" s="116">
        <v>45995</v>
      </c>
      <c r="I3395" s="116">
        <v>45995</v>
      </c>
      <c r="J3395" s="117" t="s">
        <v>11824</v>
      </c>
      <c r="K3395" s="64" t="s">
        <v>1896</v>
      </c>
      <c r="L3395" s="64" t="s">
        <v>2713</v>
      </c>
      <c r="M3395" s="64" t="s">
        <v>183</v>
      </c>
      <c r="N3395" s="66" t="s">
        <v>34</v>
      </c>
      <c r="O3395" s="66">
        <f t="shared" si="222"/>
        <v>7</v>
      </c>
      <c r="P3395" s="66">
        <v>10</v>
      </c>
      <c r="Q3395" s="65">
        <f>+IFERROR(VLOOKUP(Z3395, fechas!$B$1:$C$1036, 2,FALSE), " ")</f>
        <v>46010</v>
      </c>
      <c r="R3395" s="66" t="s">
        <v>11854</v>
      </c>
      <c r="S3395" s="90">
        <v>46002</v>
      </c>
      <c r="T3395" s="66" t="s">
        <v>35</v>
      </c>
      <c r="U3395" s="65" t="s">
        <v>35</v>
      </c>
      <c r="V3395" s="66"/>
      <c r="W3395" s="66"/>
      <c r="X3395" s="118">
        <f t="shared" si="220"/>
        <v>0</v>
      </c>
      <c r="Y3395" s="119">
        <f>+IFERROR(VLOOKUP(G3395,fechas!$A$1:$D$292,2,FALSE), " ")</f>
        <v>275</v>
      </c>
      <c r="Z3395" s="119">
        <f t="shared" si="221"/>
        <v>285</v>
      </c>
      <c r="AA3395" s="120" t="str">
        <f>+IFERROR(IF(S3395&gt;0," ",Q3395-variables!$C$9)," ")</f>
        <v xml:space="preserve"> </v>
      </c>
    </row>
    <row r="3396" spans="2:27" s="121" customFormat="1" ht="24.95" hidden="1" customHeight="1">
      <c r="B3396" s="66">
        <f t="shared" si="223"/>
        <v>3393</v>
      </c>
      <c r="C3396" s="72" t="s">
        <v>11855</v>
      </c>
      <c r="D3396" s="73" t="s">
        <v>11856</v>
      </c>
      <c r="E3396" s="73" t="s">
        <v>11857</v>
      </c>
      <c r="F3396" s="66" t="s">
        <v>31</v>
      </c>
      <c r="G3396" s="116">
        <v>45992</v>
      </c>
      <c r="H3396" s="116">
        <v>45995</v>
      </c>
      <c r="I3396" s="116">
        <v>45995</v>
      </c>
      <c r="J3396" s="117" t="s">
        <v>11824</v>
      </c>
      <c r="K3396" s="64" t="s">
        <v>1087</v>
      </c>
      <c r="L3396" s="64" t="s">
        <v>2713</v>
      </c>
      <c r="M3396" s="64" t="s">
        <v>183</v>
      </c>
      <c r="N3396" s="66" t="s">
        <v>34</v>
      </c>
      <c r="O3396" s="66">
        <f t="shared" si="222"/>
        <v>11</v>
      </c>
      <c r="P3396" s="66">
        <v>10</v>
      </c>
      <c r="Q3396" s="65">
        <f>+IFERROR(VLOOKUP(Z3396, fechas!$B$1:$C$1036, 2,FALSE), " ")</f>
        <v>46007</v>
      </c>
      <c r="R3396" s="66" t="s">
        <v>11858</v>
      </c>
      <c r="S3396" s="90">
        <v>46003</v>
      </c>
      <c r="T3396" s="66" t="s">
        <v>11859</v>
      </c>
      <c r="U3396" s="65">
        <v>46001</v>
      </c>
      <c r="V3396" s="66"/>
      <c r="W3396" s="66"/>
      <c r="X3396" s="118">
        <f t="shared" ref="X3396:X3459" si="224">IF(N3396="PENDIENTE",1,0)</f>
        <v>0</v>
      </c>
      <c r="Y3396" s="119">
        <f>+IFERROR(VLOOKUP(G3396,fechas!$A$1:$D$292,2,FALSE), " ")</f>
        <v>272</v>
      </c>
      <c r="Z3396" s="119">
        <f t="shared" ref="Z3396:Z3459" si="225">+IFERROR(Y3396+P3396, " ")</f>
        <v>282</v>
      </c>
      <c r="AA3396" s="120" t="str">
        <f>+IFERROR(IF(S3396&gt;0," ",Q3396-variables!$C$9)," ")</f>
        <v xml:space="preserve"> </v>
      </c>
    </row>
    <row r="3397" spans="2:27" s="121" customFormat="1" ht="24.95" hidden="1" customHeight="1">
      <c r="B3397" s="66">
        <f t="shared" si="223"/>
        <v>3394</v>
      </c>
      <c r="C3397" s="72" t="s">
        <v>11860</v>
      </c>
      <c r="D3397" s="73" t="s">
        <v>11861</v>
      </c>
      <c r="E3397" s="73" t="s">
        <v>11862</v>
      </c>
      <c r="F3397" s="66" t="s">
        <v>31</v>
      </c>
      <c r="G3397" s="116">
        <v>45993</v>
      </c>
      <c r="H3397" s="116">
        <v>45993</v>
      </c>
      <c r="I3397" s="116">
        <v>45995</v>
      </c>
      <c r="J3397" s="117" t="s">
        <v>11824</v>
      </c>
      <c r="K3397" s="64" t="s">
        <v>6801</v>
      </c>
      <c r="L3397" s="64" t="s">
        <v>47</v>
      </c>
      <c r="M3397" s="64" t="s">
        <v>6187</v>
      </c>
      <c r="N3397" s="66" t="s">
        <v>34</v>
      </c>
      <c r="O3397" s="66">
        <f t="shared" si="222"/>
        <v>9</v>
      </c>
      <c r="P3397" s="66">
        <v>10</v>
      </c>
      <c r="Q3397" s="65">
        <f>+IFERROR(VLOOKUP(Z3397, fechas!$B$1:$C$1036, 2,FALSE), " ")</f>
        <v>46008</v>
      </c>
      <c r="R3397" s="66" t="s">
        <v>11863</v>
      </c>
      <c r="S3397" s="90">
        <v>46002</v>
      </c>
      <c r="T3397" s="66" t="s">
        <v>11864</v>
      </c>
      <c r="U3397" s="65">
        <v>46000</v>
      </c>
      <c r="V3397" s="66"/>
      <c r="W3397" s="66"/>
      <c r="X3397" s="118">
        <f t="shared" si="224"/>
        <v>0</v>
      </c>
      <c r="Y3397" s="119">
        <f>+IFERROR(VLOOKUP(G3397,fechas!$A$1:$D$292,2,FALSE), " ")</f>
        <v>273</v>
      </c>
      <c r="Z3397" s="119">
        <f t="shared" si="225"/>
        <v>283</v>
      </c>
      <c r="AA3397" s="120" t="str">
        <f>+IFERROR(IF(S3397&gt;0," ",Q3397-variables!$C$9)," ")</f>
        <v xml:space="preserve"> </v>
      </c>
    </row>
    <row r="3398" spans="2:27" s="121" customFormat="1" ht="24.95" hidden="1" customHeight="1">
      <c r="B3398" s="66">
        <f t="shared" si="223"/>
        <v>3395</v>
      </c>
      <c r="C3398" s="72" t="s">
        <v>11865</v>
      </c>
      <c r="D3398" s="73" t="s">
        <v>11866</v>
      </c>
      <c r="E3398" s="73" t="s">
        <v>4522</v>
      </c>
      <c r="F3398" s="66" t="s">
        <v>31</v>
      </c>
      <c r="G3398" s="116">
        <v>45993</v>
      </c>
      <c r="H3398" s="116">
        <v>45995</v>
      </c>
      <c r="I3398" s="116">
        <v>45995</v>
      </c>
      <c r="J3398" s="117" t="s">
        <v>11824</v>
      </c>
      <c r="K3398" s="64" t="s">
        <v>10482</v>
      </c>
      <c r="L3398" s="64"/>
      <c r="M3398" s="64"/>
      <c r="N3398" s="66" t="s">
        <v>6997</v>
      </c>
      <c r="O3398" s="66">
        <f t="shared" si="222"/>
        <v>-45993</v>
      </c>
      <c r="P3398" s="66">
        <v>10</v>
      </c>
      <c r="Q3398" s="65">
        <f>+IFERROR(VLOOKUP(Z3398, fechas!$B$1:$C$1036, 2,FALSE), " ")</f>
        <v>46008</v>
      </c>
      <c r="R3398" s="66"/>
      <c r="S3398" s="90"/>
      <c r="T3398" s="66"/>
      <c r="U3398" s="65"/>
      <c r="V3398" s="66"/>
      <c r="W3398" s="66"/>
      <c r="X3398" s="118">
        <f t="shared" si="224"/>
        <v>1</v>
      </c>
      <c r="Y3398" s="119">
        <f>+IFERROR(VLOOKUP(G3398,fechas!$A$1:$D$292,2,FALSE), " ")</f>
        <v>273</v>
      </c>
      <c r="Z3398" s="119">
        <f t="shared" si="225"/>
        <v>283</v>
      </c>
      <c r="AA3398" s="120">
        <f ca="1">+IFERROR(IF(S3398&gt;0," ",Q3398-variables!$C$9)," ")</f>
        <v>-2</v>
      </c>
    </row>
    <row r="3399" spans="2:27" s="121" customFormat="1" ht="24.95" hidden="1" customHeight="1">
      <c r="B3399" s="66">
        <f t="shared" si="223"/>
        <v>3396</v>
      </c>
      <c r="C3399" s="72" t="s">
        <v>11867</v>
      </c>
      <c r="D3399" s="73" t="s">
        <v>11868</v>
      </c>
      <c r="E3399" s="73" t="s">
        <v>5220</v>
      </c>
      <c r="F3399" s="66" t="s">
        <v>31</v>
      </c>
      <c r="G3399" s="116">
        <v>45992</v>
      </c>
      <c r="H3399" s="116">
        <v>45992</v>
      </c>
      <c r="I3399" s="116">
        <v>45995</v>
      </c>
      <c r="J3399" s="117" t="s">
        <v>11824</v>
      </c>
      <c r="K3399" s="64" t="s">
        <v>1087</v>
      </c>
      <c r="L3399" s="64" t="s">
        <v>2713</v>
      </c>
      <c r="M3399" s="64" t="s">
        <v>183</v>
      </c>
      <c r="N3399" s="66" t="s">
        <v>34</v>
      </c>
      <c r="O3399" s="66">
        <f>S3399-G3399</f>
        <v>9</v>
      </c>
      <c r="P3399" s="66">
        <v>10</v>
      </c>
      <c r="Q3399" s="65">
        <f>+IFERROR(VLOOKUP(Z3399, fechas!$B$1:$C$1036, 2,FALSE), " ")</f>
        <v>46007</v>
      </c>
      <c r="R3399" s="66" t="s">
        <v>11869</v>
      </c>
      <c r="S3399" s="90">
        <v>46001</v>
      </c>
      <c r="T3399" s="66" t="s">
        <v>35</v>
      </c>
      <c r="U3399" s="65" t="s">
        <v>35</v>
      </c>
      <c r="V3399" s="66"/>
      <c r="W3399" s="66"/>
      <c r="X3399" s="118">
        <f t="shared" si="224"/>
        <v>0</v>
      </c>
      <c r="Y3399" s="119">
        <f>+IFERROR(VLOOKUP(G3399,fechas!$A$1:$D$292,2,FALSE), " ")</f>
        <v>272</v>
      </c>
      <c r="Z3399" s="119">
        <f t="shared" si="225"/>
        <v>282</v>
      </c>
      <c r="AA3399" s="120" t="str">
        <f>+IFERROR(IF(S3399&gt;0," ",Q3399-variables!$C$9)," ")</f>
        <v xml:space="preserve"> </v>
      </c>
    </row>
    <row r="3400" spans="2:27" s="121" customFormat="1" ht="24.95" hidden="1" customHeight="1">
      <c r="B3400" s="66">
        <f t="shared" si="223"/>
        <v>3397</v>
      </c>
      <c r="C3400" s="72" t="s">
        <v>11870</v>
      </c>
      <c r="D3400" s="73" t="s">
        <v>11868</v>
      </c>
      <c r="E3400" s="73" t="s">
        <v>5220</v>
      </c>
      <c r="F3400" s="66" t="s">
        <v>31</v>
      </c>
      <c r="G3400" s="116">
        <v>45992</v>
      </c>
      <c r="H3400" s="116">
        <v>45992</v>
      </c>
      <c r="I3400" s="116">
        <v>45995</v>
      </c>
      <c r="J3400" s="117" t="s">
        <v>11824</v>
      </c>
      <c r="K3400" s="64" t="s">
        <v>1087</v>
      </c>
      <c r="L3400" s="64" t="s">
        <v>2713</v>
      </c>
      <c r="M3400" s="64" t="s">
        <v>183</v>
      </c>
      <c r="N3400" s="66" t="s">
        <v>34</v>
      </c>
      <c r="O3400" s="66">
        <f>S3400-G3400</f>
        <v>9</v>
      </c>
      <c r="P3400" s="66">
        <v>10</v>
      </c>
      <c r="Q3400" s="65">
        <f>+IFERROR(VLOOKUP(Z3400, fechas!$B$1:$C$1036, 2,FALSE), " ")</f>
        <v>46007</v>
      </c>
      <c r="R3400" s="66" t="s">
        <v>11869</v>
      </c>
      <c r="S3400" s="90">
        <v>46001</v>
      </c>
      <c r="T3400" s="66" t="s">
        <v>35</v>
      </c>
      <c r="U3400" s="65" t="s">
        <v>35</v>
      </c>
      <c r="V3400" s="66"/>
      <c r="W3400" s="66"/>
      <c r="X3400" s="118">
        <f t="shared" si="224"/>
        <v>0</v>
      </c>
      <c r="Y3400" s="119">
        <f>+IFERROR(VLOOKUP(G3400,fechas!$A$1:$D$292,2,FALSE), " ")</f>
        <v>272</v>
      </c>
      <c r="Z3400" s="119">
        <f t="shared" si="225"/>
        <v>282</v>
      </c>
      <c r="AA3400" s="120" t="str">
        <f>+IFERROR(IF(S3400&gt;0," ",Q3400-variables!$C$9)," ")</f>
        <v xml:space="preserve"> </v>
      </c>
    </row>
    <row r="3401" spans="2:27" s="121" customFormat="1" ht="24.95" hidden="1" customHeight="1">
      <c r="B3401" s="66">
        <f t="shared" si="223"/>
        <v>3398</v>
      </c>
      <c r="C3401" s="72" t="s">
        <v>11871</v>
      </c>
      <c r="D3401" s="73" t="s">
        <v>11872</v>
      </c>
      <c r="E3401" s="73" t="s">
        <v>6520</v>
      </c>
      <c r="F3401" s="66" t="s">
        <v>31</v>
      </c>
      <c r="G3401" s="116">
        <v>45994</v>
      </c>
      <c r="H3401" s="116">
        <v>45994</v>
      </c>
      <c r="I3401" s="116">
        <v>45995</v>
      </c>
      <c r="J3401" s="117" t="s">
        <v>11824</v>
      </c>
      <c r="K3401" s="64" t="s">
        <v>33</v>
      </c>
      <c r="L3401" s="64"/>
      <c r="M3401" s="64"/>
      <c r="N3401" s="66" t="s">
        <v>34</v>
      </c>
      <c r="O3401" s="66">
        <f t="shared" si="222"/>
        <v>2</v>
      </c>
      <c r="P3401" s="66">
        <v>10</v>
      </c>
      <c r="Q3401" s="65">
        <f>+IFERROR(VLOOKUP(Z3401, fechas!$B$1:$C$1036, 2,FALSE), " ")</f>
        <v>46009</v>
      </c>
      <c r="R3401" s="66" t="s">
        <v>35</v>
      </c>
      <c r="S3401" s="90">
        <v>45996</v>
      </c>
      <c r="T3401" s="66" t="s">
        <v>35</v>
      </c>
      <c r="U3401" s="65" t="s">
        <v>35</v>
      </c>
      <c r="V3401" s="66" t="s">
        <v>114</v>
      </c>
      <c r="W3401" s="66"/>
      <c r="X3401" s="118">
        <f t="shared" si="224"/>
        <v>0</v>
      </c>
      <c r="Y3401" s="119">
        <f>+IFERROR(VLOOKUP(G3401,fechas!$A$1:$D$292,2,FALSE), " ")</f>
        <v>274</v>
      </c>
      <c r="Z3401" s="119">
        <f t="shared" si="225"/>
        <v>284</v>
      </c>
      <c r="AA3401" s="120" t="str">
        <f>+IFERROR(IF(S3401&gt;0," ",Q3401-variables!$C$9)," ")</f>
        <v xml:space="preserve"> </v>
      </c>
    </row>
    <row r="3402" spans="2:27" s="121" customFormat="1" ht="24.95" hidden="1" customHeight="1">
      <c r="B3402" s="66">
        <f t="shared" si="223"/>
        <v>3399</v>
      </c>
      <c r="C3402" s="72" t="s">
        <v>11873</v>
      </c>
      <c r="D3402" s="73" t="s">
        <v>11868</v>
      </c>
      <c r="E3402" s="73" t="s">
        <v>5220</v>
      </c>
      <c r="F3402" s="66" t="s">
        <v>31</v>
      </c>
      <c r="G3402" s="116">
        <v>45992</v>
      </c>
      <c r="H3402" s="116">
        <v>45992</v>
      </c>
      <c r="I3402" s="116">
        <v>45995</v>
      </c>
      <c r="J3402" s="117" t="s">
        <v>11824</v>
      </c>
      <c r="K3402" s="64" t="s">
        <v>1087</v>
      </c>
      <c r="L3402" s="64" t="s">
        <v>2713</v>
      </c>
      <c r="M3402" s="64" t="s">
        <v>183</v>
      </c>
      <c r="N3402" s="66" t="s">
        <v>34</v>
      </c>
      <c r="O3402" s="66">
        <f t="shared" si="222"/>
        <v>9</v>
      </c>
      <c r="P3402" s="66">
        <v>10</v>
      </c>
      <c r="Q3402" s="65">
        <f>+IFERROR(VLOOKUP(Z3402, fechas!$B$1:$C$1036, 2,FALSE), " ")</f>
        <v>46007</v>
      </c>
      <c r="R3402" s="66" t="s">
        <v>11869</v>
      </c>
      <c r="S3402" s="90">
        <v>46001</v>
      </c>
      <c r="T3402" s="66" t="s">
        <v>35</v>
      </c>
      <c r="U3402" s="65" t="s">
        <v>35</v>
      </c>
      <c r="V3402" s="66"/>
      <c r="W3402" s="66"/>
      <c r="X3402" s="118">
        <f t="shared" si="224"/>
        <v>0</v>
      </c>
      <c r="Y3402" s="119">
        <f>+IFERROR(VLOOKUP(G3402,fechas!$A$1:$D$292,2,FALSE), " ")</f>
        <v>272</v>
      </c>
      <c r="Z3402" s="119">
        <f t="shared" si="225"/>
        <v>282</v>
      </c>
      <c r="AA3402" s="120" t="str">
        <f>+IFERROR(IF(S3402&gt;0," ",Q3402-variables!$C$9)," ")</f>
        <v xml:space="preserve"> </v>
      </c>
    </row>
    <row r="3403" spans="2:27" s="121" customFormat="1" ht="24.95" hidden="1" customHeight="1">
      <c r="B3403" s="66">
        <f t="shared" si="223"/>
        <v>3400</v>
      </c>
      <c r="C3403" s="72" t="s">
        <v>11874</v>
      </c>
      <c r="D3403" s="73" t="s">
        <v>11875</v>
      </c>
      <c r="E3403" s="73" t="s">
        <v>11876</v>
      </c>
      <c r="F3403" s="66" t="s">
        <v>31</v>
      </c>
      <c r="G3403" s="116">
        <v>45989</v>
      </c>
      <c r="H3403" s="116">
        <v>45992</v>
      </c>
      <c r="I3403" s="116">
        <v>45995</v>
      </c>
      <c r="J3403" s="117" t="s">
        <v>11824</v>
      </c>
      <c r="K3403" s="64" t="s">
        <v>6187</v>
      </c>
      <c r="L3403" s="64" t="s">
        <v>47</v>
      </c>
      <c r="M3403" s="64" t="s">
        <v>48</v>
      </c>
      <c r="N3403" s="66" t="s">
        <v>34</v>
      </c>
      <c r="O3403" s="66">
        <f t="shared" si="222"/>
        <v>13</v>
      </c>
      <c r="P3403" s="66">
        <v>10</v>
      </c>
      <c r="Q3403" s="65">
        <f>+IFERROR(VLOOKUP(Z3403, fechas!$B$1:$C$1036, 2,FALSE), " ")</f>
        <v>46006</v>
      </c>
      <c r="R3403" s="66" t="s">
        <v>11877</v>
      </c>
      <c r="S3403" s="90">
        <v>46002</v>
      </c>
      <c r="T3403" s="66" t="s">
        <v>35</v>
      </c>
      <c r="U3403" s="65" t="s">
        <v>35</v>
      </c>
      <c r="V3403" s="66"/>
      <c r="W3403" s="66"/>
      <c r="X3403" s="118">
        <f t="shared" si="224"/>
        <v>0</v>
      </c>
      <c r="Y3403" s="119">
        <f>+IFERROR(VLOOKUP(G3403,fechas!$A$1:$D$292,2,FALSE), " ")</f>
        <v>271</v>
      </c>
      <c r="Z3403" s="119">
        <f t="shared" si="225"/>
        <v>281</v>
      </c>
      <c r="AA3403" s="120" t="str">
        <f>+IFERROR(IF(S3403&gt;0," ",Q3403-variables!$C$9)," ")</f>
        <v xml:space="preserve"> </v>
      </c>
    </row>
    <row r="3404" spans="2:27" s="121" customFormat="1" ht="24.95" hidden="1" customHeight="1">
      <c r="B3404" s="66">
        <f t="shared" si="223"/>
        <v>3401</v>
      </c>
      <c r="C3404" s="72" t="s">
        <v>11878</v>
      </c>
      <c r="D3404" s="73" t="s">
        <v>11879</v>
      </c>
      <c r="E3404" s="73" t="s">
        <v>11880</v>
      </c>
      <c r="F3404" s="66" t="s">
        <v>31</v>
      </c>
      <c r="G3404" s="116">
        <v>45992</v>
      </c>
      <c r="H3404" s="116">
        <v>45992</v>
      </c>
      <c r="I3404" s="116">
        <v>45995</v>
      </c>
      <c r="J3404" s="117" t="s">
        <v>11824</v>
      </c>
      <c r="K3404" s="64" t="s">
        <v>33</v>
      </c>
      <c r="L3404" s="64"/>
      <c r="M3404" s="64"/>
      <c r="N3404" s="66" t="s">
        <v>34</v>
      </c>
      <c r="O3404" s="66">
        <f t="shared" si="222"/>
        <v>3</v>
      </c>
      <c r="P3404" s="66">
        <v>10</v>
      </c>
      <c r="Q3404" s="65">
        <f>+IFERROR(VLOOKUP(Z3404, fechas!$B$1:$C$1036, 2,FALSE), " ")</f>
        <v>46007</v>
      </c>
      <c r="R3404" s="66" t="s">
        <v>35</v>
      </c>
      <c r="S3404" s="90">
        <v>45995</v>
      </c>
      <c r="T3404" s="66" t="s">
        <v>35</v>
      </c>
      <c r="U3404" s="65" t="s">
        <v>35</v>
      </c>
      <c r="V3404" s="66" t="s">
        <v>7120</v>
      </c>
      <c r="W3404" s="66"/>
      <c r="X3404" s="118">
        <f t="shared" si="224"/>
        <v>0</v>
      </c>
      <c r="Y3404" s="119">
        <f>+IFERROR(VLOOKUP(G3404,fechas!$A$1:$D$292,2,FALSE), " ")</f>
        <v>272</v>
      </c>
      <c r="Z3404" s="119">
        <f t="shared" si="225"/>
        <v>282</v>
      </c>
      <c r="AA3404" s="120" t="str">
        <f>+IFERROR(IF(S3404&gt;0," ",Q3404-variables!$C$9)," ")</f>
        <v xml:space="preserve"> </v>
      </c>
    </row>
    <row r="3405" spans="2:27" s="121" customFormat="1" ht="24.95" hidden="1" customHeight="1">
      <c r="B3405" s="66">
        <f t="shared" si="223"/>
        <v>3402</v>
      </c>
      <c r="C3405" s="72" t="s">
        <v>11881</v>
      </c>
      <c r="D3405" s="73" t="s">
        <v>11882</v>
      </c>
      <c r="E3405" s="73" t="s">
        <v>3233</v>
      </c>
      <c r="F3405" s="66" t="s">
        <v>31</v>
      </c>
      <c r="G3405" s="116">
        <v>45992</v>
      </c>
      <c r="H3405" s="116">
        <v>45992</v>
      </c>
      <c r="I3405" s="116">
        <v>45995</v>
      </c>
      <c r="J3405" s="117" t="s">
        <v>11824</v>
      </c>
      <c r="K3405" s="64" t="s">
        <v>33</v>
      </c>
      <c r="L3405" s="64"/>
      <c r="M3405" s="64"/>
      <c r="N3405" s="66" t="s">
        <v>34</v>
      </c>
      <c r="O3405" s="66">
        <f t="shared" si="222"/>
        <v>4</v>
      </c>
      <c r="P3405" s="66">
        <v>10</v>
      </c>
      <c r="Q3405" s="65">
        <f>+IFERROR(VLOOKUP(Z3405, fechas!$B$1:$C$1036, 2,FALSE), " ")</f>
        <v>46007</v>
      </c>
      <c r="R3405" s="66" t="s">
        <v>35</v>
      </c>
      <c r="S3405" s="90">
        <v>45996</v>
      </c>
      <c r="T3405" s="66" t="s">
        <v>35</v>
      </c>
      <c r="U3405" s="65" t="s">
        <v>35</v>
      </c>
      <c r="V3405" s="66" t="s">
        <v>3190</v>
      </c>
      <c r="W3405" s="66"/>
      <c r="X3405" s="118">
        <f t="shared" si="224"/>
        <v>0</v>
      </c>
      <c r="Y3405" s="119">
        <f>+IFERROR(VLOOKUP(G3405,fechas!$A$1:$D$292,2,FALSE), " ")</f>
        <v>272</v>
      </c>
      <c r="Z3405" s="119">
        <f t="shared" si="225"/>
        <v>282</v>
      </c>
      <c r="AA3405" s="120" t="str">
        <f>+IFERROR(IF(S3405&gt;0," ",Q3405-variables!$C$9)," ")</f>
        <v xml:space="preserve"> </v>
      </c>
    </row>
    <row r="3406" spans="2:27" s="121" customFormat="1" ht="24.95" hidden="1" customHeight="1">
      <c r="B3406" s="66">
        <f t="shared" si="223"/>
        <v>3403</v>
      </c>
      <c r="C3406" s="72" t="s">
        <v>11883</v>
      </c>
      <c r="D3406" s="73" t="s">
        <v>11884</v>
      </c>
      <c r="E3406" s="73" t="s">
        <v>11885</v>
      </c>
      <c r="F3406" s="66" t="s">
        <v>31</v>
      </c>
      <c r="G3406" s="116">
        <v>45995</v>
      </c>
      <c r="H3406" s="116">
        <v>45995</v>
      </c>
      <c r="I3406" s="116">
        <v>45995</v>
      </c>
      <c r="J3406" s="117" t="s">
        <v>11824</v>
      </c>
      <c r="K3406" s="64" t="s">
        <v>33</v>
      </c>
      <c r="L3406" s="64"/>
      <c r="M3406" s="64"/>
      <c r="N3406" s="66" t="s">
        <v>34</v>
      </c>
      <c r="O3406" s="66">
        <f t="shared" si="222"/>
        <v>5</v>
      </c>
      <c r="P3406" s="66">
        <v>12</v>
      </c>
      <c r="Q3406" s="65">
        <f>+IFERROR(VLOOKUP(Z3406, fechas!$B$1:$C$1036, 2,FALSE), " ")</f>
        <v>46014</v>
      </c>
      <c r="R3406" s="66" t="s">
        <v>35</v>
      </c>
      <c r="S3406" s="90">
        <v>46000</v>
      </c>
      <c r="T3406" s="66" t="s">
        <v>35</v>
      </c>
      <c r="U3406" s="65" t="s">
        <v>35</v>
      </c>
      <c r="V3406" s="66" t="s">
        <v>11886</v>
      </c>
      <c r="W3406" s="66"/>
      <c r="X3406" s="118">
        <f t="shared" si="224"/>
        <v>0</v>
      </c>
      <c r="Y3406" s="119">
        <f>+IFERROR(VLOOKUP(G3406,fechas!$A$1:$D$292,2,FALSE), " ")</f>
        <v>275</v>
      </c>
      <c r="Z3406" s="119">
        <f t="shared" si="225"/>
        <v>287</v>
      </c>
      <c r="AA3406" s="120" t="str">
        <f>+IFERROR(IF(S3406&gt;0," ",Q3406-variables!$C$9)," ")</f>
        <v xml:space="preserve"> </v>
      </c>
    </row>
    <row r="3407" spans="2:27" s="121" customFormat="1" ht="24.95" hidden="1" customHeight="1">
      <c r="B3407" s="66">
        <f t="shared" si="223"/>
        <v>3404</v>
      </c>
      <c r="C3407" s="72" t="s">
        <v>11887</v>
      </c>
      <c r="D3407" s="73" t="s">
        <v>11888</v>
      </c>
      <c r="E3407" s="73" t="s">
        <v>1792</v>
      </c>
      <c r="F3407" s="66" t="s">
        <v>31</v>
      </c>
      <c r="G3407" s="116">
        <v>45995</v>
      </c>
      <c r="H3407" s="116">
        <v>45995</v>
      </c>
      <c r="I3407" s="116">
        <v>45995</v>
      </c>
      <c r="J3407" s="117" t="s">
        <v>11824</v>
      </c>
      <c r="K3407" s="64" t="s">
        <v>989</v>
      </c>
      <c r="L3407" s="64" t="s">
        <v>47</v>
      </c>
      <c r="M3407" s="64" t="s">
        <v>6187</v>
      </c>
      <c r="N3407" s="66" t="s">
        <v>34</v>
      </c>
      <c r="O3407" s="66">
        <f t="shared" si="222"/>
        <v>7</v>
      </c>
      <c r="P3407" s="66">
        <v>12</v>
      </c>
      <c r="Q3407" s="65">
        <f>+IFERROR(VLOOKUP(Z3407, fechas!$B$1:$C$1036, 2,FALSE), " ")</f>
        <v>46014</v>
      </c>
      <c r="R3407" s="66" t="s">
        <v>11889</v>
      </c>
      <c r="S3407" s="90">
        <v>46002</v>
      </c>
      <c r="T3407" s="66" t="s">
        <v>11890</v>
      </c>
      <c r="U3407" s="65">
        <v>46001</v>
      </c>
      <c r="V3407" s="66"/>
      <c r="W3407" s="66"/>
      <c r="X3407" s="118">
        <f t="shared" si="224"/>
        <v>0</v>
      </c>
      <c r="Y3407" s="119">
        <f>+IFERROR(VLOOKUP(G3407,fechas!$A$1:$D$292,2,FALSE), " ")</f>
        <v>275</v>
      </c>
      <c r="Z3407" s="119">
        <f t="shared" si="225"/>
        <v>287</v>
      </c>
      <c r="AA3407" s="120" t="str">
        <f>+IFERROR(IF(S3407&gt;0," ",Q3407-variables!$C$9)," ")</f>
        <v xml:space="preserve"> </v>
      </c>
    </row>
    <row r="3408" spans="2:27" s="121" customFormat="1" ht="24.95" hidden="1" customHeight="1">
      <c r="B3408" s="66">
        <f t="shared" si="223"/>
        <v>3405</v>
      </c>
      <c r="C3408" s="72" t="s">
        <v>11891</v>
      </c>
      <c r="D3408" s="73" t="s">
        <v>9771</v>
      </c>
      <c r="E3408" s="73" t="s">
        <v>9772</v>
      </c>
      <c r="F3408" s="66" t="s">
        <v>61</v>
      </c>
      <c r="G3408" s="116">
        <v>45995</v>
      </c>
      <c r="H3408" s="116">
        <v>45995</v>
      </c>
      <c r="I3408" s="116">
        <v>45995</v>
      </c>
      <c r="J3408" s="117" t="s">
        <v>11824</v>
      </c>
      <c r="K3408" s="64" t="s">
        <v>7935</v>
      </c>
      <c r="L3408" s="64"/>
      <c r="M3408" s="64" t="s">
        <v>183</v>
      </c>
      <c r="N3408" s="66" t="s">
        <v>34</v>
      </c>
      <c r="O3408" s="66">
        <f t="shared" si="222"/>
        <v>5</v>
      </c>
      <c r="P3408" s="66">
        <v>12</v>
      </c>
      <c r="Q3408" s="65">
        <f>+IFERROR(VLOOKUP(Z3408, fechas!$B$1:$C$1036, 2,FALSE), " ")</f>
        <v>46014</v>
      </c>
      <c r="R3408" s="66" t="s">
        <v>11892</v>
      </c>
      <c r="S3408" s="90">
        <v>46000</v>
      </c>
      <c r="T3408" s="66" t="s">
        <v>35</v>
      </c>
      <c r="U3408" s="65" t="s">
        <v>35</v>
      </c>
      <c r="V3408" s="66" t="s">
        <v>11827</v>
      </c>
      <c r="W3408" s="66"/>
      <c r="X3408" s="118">
        <f t="shared" si="224"/>
        <v>0</v>
      </c>
      <c r="Y3408" s="119">
        <f>+IFERROR(VLOOKUP(G3408,fechas!$A$1:$D$292,2,FALSE), " ")</f>
        <v>275</v>
      </c>
      <c r="Z3408" s="119">
        <f t="shared" si="225"/>
        <v>287</v>
      </c>
      <c r="AA3408" s="120" t="str">
        <f>+IFERROR(IF(S3408&gt;0," ",Q3408-variables!$C$9)," ")</f>
        <v xml:space="preserve"> </v>
      </c>
    </row>
    <row r="3409" spans="2:27" s="121" customFormat="1" ht="24.95" hidden="1" customHeight="1">
      <c r="B3409" s="66">
        <f t="shared" si="223"/>
        <v>3406</v>
      </c>
      <c r="C3409" s="72" t="s">
        <v>11893</v>
      </c>
      <c r="D3409" s="73" t="s">
        <v>9771</v>
      </c>
      <c r="E3409" s="73" t="s">
        <v>9772</v>
      </c>
      <c r="F3409" s="66" t="s">
        <v>61</v>
      </c>
      <c r="G3409" s="116">
        <v>45995</v>
      </c>
      <c r="H3409" s="116">
        <v>45995</v>
      </c>
      <c r="I3409" s="116">
        <v>45995</v>
      </c>
      <c r="J3409" s="117" t="s">
        <v>11824</v>
      </c>
      <c r="K3409" s="64" t="s">
        <v>7935</v>
      </c>
      <c r="L3409" s="64"/>
      <c r="M3409" s="64" t="s">
        <v>183</v>
      </c>
      <c r="N3409" s="66" t="s">
        <v>34</v>
      </c>
      <c r="O3409" s="66">
        <f t="shared" si="222"/>
        <v>5</v>
      </c>
      <c r="P3409" s="66">
        <v>12</v>
      </c>
      <c r="Q3409" s="65">
        <f>+IFERROR(VLOOKUP(Z3409, fechas!$B$1:$C$1036, 2,FALSE), " ")</f>
        <v>46014</v>
      </c>
      <c r="R3409" s="66" t="s">
        <v>11892</v>
      </c>
      <c r="S3409" s="90">
        <v>46000</v>
      </c>
      <c r="T3409" s="66" t="s">
        <v>35</v>
      </c>
      <c r="U3409" s="65" t="s">
        <v>35</v>
      </c>
      <c r="V3409" s="66" t="s">
        <v>11827</v>
      </c>
      <c r="W3409" s="66"/>
      <c r="X3409" s="118">
        <f t="shared" si="224"/>
        <v>0</v>
      </c>
      <c r="Y3409" s="119">
        <f>+IFERROR(VLOOKUP(G3409,fechas!$A$1:$D$292,2,FALSE), " ")</f>
        <v>275</v>
      </c>
      <c r="Z3409" s="119">
        <f t="shared" si="225"/>
        <v>287</v>
      </c>
      <c r="AA3409" s="120" t="str">
        <f>+IFERROR(IF(S3409&gt;0," ",Q3409-variables!$C$9)," ")</f>
        <v xml:space="preserve"> </v>
      </c>
    </row>
    <row r="3410" spans="2:27" s="121" customFormat="1" ht="24.95" hidden="1" customHeight="1">
      <c r="B3410" s="66">
        <f t="shared" si="223"/>
        <v>3407</v>
      </c>
      <c r="C3410" s="72" t="s">
        <v>11894</v>
      </c>
      <c r="D3410" s="73" t="s">
        <v>11895</v>
      </c>
      <c r="E3410" s="73" t="s">
        <v>11896</v>
      </c>
      <c r="F3410" s="66" t="s">
        <v>31</v>
      </c>
      <c r="G3410" s="116">
        <v>45996</v>
      </c>
      <c r="H3410" s="116">
        <v>45996</v>
      </c>
      <c r="I3410" s="116">
        <v>45996</v>
      </c>
      <c r="J3410" s="117" t="s">
        <v>11824</v>
      </c>
      <c r="K3410" s="64" t="s">
        <v>202</v>
      </c>
      <c r="L3410" s="64" t="s">
        <v>47</v>
      </c>
      <c r="M3410" s="64" t="s">
        <v>183</v>
      </c>
      <c r="N3410" s="66" t="s">
        <v>34</v>
      </c>
      <c r="O3410" s="66">
        <f t="shared" si="222"/>
        <v>4</v>
      </c>
      <c r="P3410" s="66">
        <v>12</v>
      </c>
      <c r="Q3410" s="65">
        <f>+IFERROR(VLOOKUP(Z3410, fechas!$B$1:$C$1036, 2,FALSE), " ")</f>
        <v>46015</v>
      </c>
      <c r="R3410" s="66" t="s">
        <v>11897</v>
      </c>
      <c r="S3410" s="90">
        <v>46000</v>
      </c>
      <c r="T3410" s="66" t="s">
        <v>35</v>
      </c>
      <c r="U3410" s="65" t="s">
        <v>35</v>
      </c>
      <c r="V3410" s="66"/>
      <c r="W3410" s="66"/>
      <c r="X3410" s="118">
        <f t="shared" si="224"/>
        <v>0</v>
      </c>
      <c r="Y3410" s="119">
        <f>+IFERROR(VLOOKUP(G3410,fechas!$A$1:$D$292,2,FALSE), " ")</f>
        <v>276</v>
      </c>
      <c r="Z3410" s="119">
        <f t="shared" si="225"/>
        <v>288</v>
      </c>
      <c r="AA3410" s="120" t="str">
        <f>+IFERROR(IF(S3410&gt;0," ",Q3410-variables!$C$9)," ")</f>
        <v xml:space="preserve"> </v>
      </c>
    </row>
    <row r="3411" spans="2:27" s="121" customFormat="1" ht="24.95" hidden="1" customHeight="1">
      <c r="B3411" s="66">
        <f t="shared" si="223"/>
        <v>3408</v>
      </c>
      <c r="C3411" s="72" t="s">
        <v>11898</v>
      </c>
      <c r="D3411" s="73" t="s">
        <v>11899</v>
      </c>
      <c r="E3411" s="73" t="s">
        <v>11656</v>
      </c>
      <c r="F3411" s="66" t="s">
        <v>31</v>
      </c>
      <c r="G3411" s="116">
        <v>45981</v>
      </c>
      <c r="H3411" s="116">
        <v>45981</v>
      </c>
      <c r="I3411" s="116">
        <v>45996</v>
      </c>
      <c r="J3411" s="117" t="s">
        <v>11824</v>
      </c>
      <c r="K3411" s="64" t="s">
        <v>202</v>
      </c>
      <c r="L3411" s="64"/>
      <c r="M3411" s="64"/>
      <c r="N3411" s="66" t="s">
        <v>34</v>
      </c>
      <c r="O3411" s="66">
        <f t="shared" si="222"/>
        <v>9</v>
      </c>
      <c r="P3411" s="66">
        <v>12</v>
      </c>
      <c r="Q3411" s="65">
        <f>+IFERROR(VLOOKUP(Z3411, fechas!$B$1:$C$1036, 2,FALSE), " ")</f>
        <v>46000</v>
      </c>
      <c r="R3411" s="66" t="s">
        <v>11657</v>
      </c>
      <c r="S3411" s="90">
        <v>45990</v>
      </c>
      <c r="T3411" s="66" t="s">
        <v>35</v>
      </c>
      <c r="U3411" s="65" t="s">
        <v>35</v>
      </c>
      <c r="V3411" s="66" t="s">
        <v>11900</v>
      </c>
      <c r="W3411" s="66"/>
      <c r="X3411" s="118">
        <f t="shared" si="224"/>
        <v>0</v>
      </c>
      <c r="Y3411" s="119">
        <f>+IFERROR(VLOOKUP(G3411,fechas!$A$1:$D$292,2,FALSE), " ")</f>
        <v>265</v>
      </c>
      <c r="Z3411" s="119">
        <f t="shared" si="225"/>
        <v>277</v>
      </c>
      <c r="AA3411" s="120" t="str">
        <f>+IFERROR(IF(S3411&gt;0," ",Q3411-variables!$C$9)," ")</f>
        <v xml:space="preserve"> </v>
      </c>
    </row>
    <row r="3412" spans="2:27" s="121" customFormat="1" ht="24.95" hidden="1" customHeight="1">
      <c r="B3412" s="66">
        <f t="shared" si="223"/>
        <v>3409</v>
      </c>
      <c r="C3412" s="72" t="s">
        <v>11901</v>
      </c>
      <c r="D3412" s="73" t="s">
        <v>11902</v>
      </c>
      <c r="E3412" s="73" t="s">
        <v>11903</v>
      </c>
      <c r="F3412" s="66" t="s">
        <v>31</v>
      </c>
      <c r="G3412" s="116">
        <v>45992</v>
      </c>
      <c r="H3412" s="116">
        <v>45993</v>
      </c>
      <c r="I3412" s="116">
        <v>45996</v>
      </c>
      <c r="J3412" s="117" t="s">
        <v>11824</v>
      </c>
      <c r="K3412" s="64" t="s">
        <v>33</v>
      </c>
      <c r="L3412" s="64"/>
      <c r="M3412" s="64"/>
      <c r="N3412" s="66" t="s">
        <v>34</v>
      </c>
      <c r="O3412" s="66">
        <f t="shared" si="222"/>
        <v>8</v>
      </c>
      <c r="P3412" s="66">
        <v>12</v>
      </c>
      <c r="Q3412" s="65">
        <f>+IFERROR(VLOOKUP(Z3412, fechas!$B$1:$C$1036, 2,FALSE), " ")</f>
        <v>46009</v>
      </c>
      <c r="R3412" s="66" t="s">
        <v>35</v>
      </c>
      <c r="S3412" s="90">
        <v>46000</v>
      </c>
      <c r="T3412" s="66" t="s">
        <v>35</v>
      </c>
      <c r="U3412" s="65" t="s">
        <v>35</v>
      </c>
      <c r="V3412" s="66" t="s">
        <v>114</v>
      </c>
      <c r="W3412" s="66"/>
      <c r="X3412" s="118">
        <f t="shared" si="224"/>
        <v>0</v>
      </c>
      <c r="Y3412" s="119">
        <f>+IFERROR(VLOOKUP(G3412,fechas!$A$1:$D$292,2,FALSE), " ")</f>
        <v>272</v>
      </c>
      <c r="Z3412" s="119">
        <f t="shared" si="225"/>
        <v>284</v>
      </c>
      <c r="AA3412" s="120" t="str">
        <f>+IFERROR(IF(S3412&gt;0," ",Q3412-variables!$C$9)," ")</f>
        <v xml:space="preserve"> </v>
      </c>
    </row>
    <row r="3413" spans="2:27" s="121" customFormat="1" ht="24.95" hidden="1" customHeight="1">
      <c r="B3413" s="66">
        <f t="shared" si="223"/>
        <v>3410</v>
      </c>
      <c r="C3413" s="72" t="s">
        <v>11904</v>
      </c>
      <c r="D3413" s="73" t="s">
        <v>11905</v>
      </c>
      <c r="E3413" s="73" t="s">
        <v>11903</v>
      </c>
      <c r="F3413" s="66" t="s">
        <v>31</v>
      </c>
      <c r="G3413" s="116">
        <v>45992</v>
      </c>
      <c r="H3413" s="116">
        <v>45993</v>
      </c>
      <c r="I3413" s="116">
        <v>45996</v>
      </c>
      <c r="J3413" s="117" t="s">
        <v>11824</v>
      </c>
      <c r="K3413" s="64" t="s">
        <v>33</v>
      </c>
      <c r="L3413" s="64"/>
      <c r="M3413" s="64"/>
      <c r="N3413" s="66" t="s">
        <v>34</v>
      </c>
      <c r="O3413" s="66">
        <f t="shared" si="222"/>
        <v>8</v>
      </c>
      <c r="P3413" s="66">
        <v>12</v>
      </c>
      <c r="Q3413" s="65">
        <f>+IFERROR(VLOOKUP(Z3413, fechas!$B$1:$C$1036, 2,FALSE), " ")</f>
        <v>46009</v>
      </c>
      <c r="R3413" s="66" t="s">
        <v>35</v>
      </c>
      <c r="S3413" s="90">
        <v>46000</v>
      </c>
      <c r="T3413" s="66" t="s">
        <v>35</v>
      </c>
      <c r="U3413" s="65" t="s">
        <v>35</v>
      </c>
      <c r="V3413" s="66" t="s">
        <v>114</v>
      </c>
      <c r="W3413" s="66"/>
      <c r="X3413" s="118">
        <f t="shared" si="224"/>
        <v>0</v>
      </c>
      <c r="Y3413" s="119">
        <f>+IFERROR(VLOOKUP(G3413,fechas!$A$1:$D$292,2,FALSE), " ")</f>
        <v>272</v>
      </c>
      <c r="Z3413" s="119">
        <f t="shared" si="225"/>
        <v>284</v>
      </c>
      <c r="AA3413" s="120" t="str">
        <f>+IFERROR(IF(S3413&gt;0," ",Q3413-variables!$C$9)," ")</f>
        <v xml:space="preserve"> </v>
      </c>
    </row>
    <row r="3414" spans="2:27" s="121" customFormat="1" ht="24.95" hidden="1" customHeight="1">
      <c r="B3414" s="66">
        <f t="shared" si="223"/>
        <v>3411</v>
      </c>
      <c r="C3414" s="72" t="s">
        <v>11906</v>
      </c>
      <c r="D3414" s="73" t="s">
        <v>11907</v>
      </c>
      <c r="E3414" s="73" t="s">
        <v>11903</v>
      </c>
      <c r="F3414" s="66" t="s">
        <v>31</v>
      </c>
      <c r="G3414" s="116">
        <v>45993</v>
      </c>
      <c r="H3414" s="116">
        <v>45993</v>
      </c>
      <c r="I3414" s="116">
        <v>45996</v>
      </c>
      <c r="J3414" s="117" t="s">
        <v>11824</v>
      </c>
      <c r="K3414" s="64" t="s">
        <v>1087</v>
      </c>
      <c r="L3414" s="64" t="s">
        <v>2713</v>
      </c>
      <c r="M3414" s="64" t="s">
        <v>183</v>
      </c>
      <c r="N3414" s="66" t="s">
        <v>34</v>
      </c>
      <c r="O3414" s="66">
        <f>S3414-G3414</f>
        <v>8</v>
      </c>
      <c r="P3414" s="66">
        <v>10</v>
      </c>
      <c r="Q3414" s="65">
        <f>+IFERROR(VLOOKUP(Z3414, fechas!$B$1:$C$1036, 2,FALSE), " ")</f>
        <v>46008</v>
      </c>
      <c r="R3414" s="66" t="s">
        <v>11869</v>
      </c>
      <c r="S3414" s="90">
        <v>46001</v>
      </c>
      <c r="T3414" s="66" t="s">
        <v>35</v>
      </c>
      <c r="U3414" s="65" t="s">
        <v>35</v>
      </c>
      <c r="V3414" s="66"/>
      <c r="W3414" s="66"/>
      <c r="X3414" s="118">
        <f t="shared" si="224"/>
        <v>0</v>
      </c>
      <c r="Y3414" s="119">
        <f>+IFERROR(VLOOKUP(G3414,fechas!$A$1:$D$292,2,FALSE), " ")</f>
        <v>273</v>
      </c>
      <c r="Z3414" s="119">
        <f t="shared" si="225"/>
        <v>283</v>
      </c>
      <c r="AA3414" s="120" t="str">
        <f>+IFERROR(IF(S3414&gt;0," ",Q3414-variables!$C$9)," ")</f>
        <v xml:space="preserve"> </v>
      </c>
    </row>
    <row r="3415" spans="2:27" s="121" customFormat="1" ht="24.95" hidden="1" customHeight="1">
      <c r="B3415" s="66">
        <f t="shared" si="223"/>
        <v>3412</v>
      </c>
      <c r="C3415" s="72" t="s">
        <v>11908</v>
      </c>
      <c r="D3415" s="73" t="s">
        <v>11909</v>
      </c>
      <c r="E3415" s="73" t="s">
        <v>136</v>
      </c>
      <c r="F3415" s="66" t="s">
        <v>31</v>
      </c>
      <c r="G3415" s="116">
        <v>45993</v>
      </c>
      <c r="H3415" s="116">
        <v>45993</v>
      </c>
      <c r="I3415" s="116">
        <v>45996</v>
      </c>
      <c r="J3415" s="117" t="s">
        <v>11824</v>
      </c>
      <c r="K3415" s="64" t="s">
        <v>33</v>
      </c>
      <c r="L3415" s="64"/>
      <c r="M3415" s="64"/>
      <c r="N3415" s="66" t="s">
        <v>34</v>
      </c>
      <c r="O3415" s="66">
        <f t="shared" si="222"/>
        <v>3</v>
      </c>
      <c r="P3415" s="66">
        <v>12</v>
      </c>
      <c r="Q3415" s="65">
        <f>+IFERROR(VLOOKUP(Z3415, fechas!$B$1:$C$1036, 2,FALSE), " ")</f>
        <v>46010</v>
      </c>
      <c r="R3415" s="66" t="s">
        <v>35</v>
      </c>
      <c r="S3415" s="90">
        <v>45996</v>
      </c>
      <c r="T3415" s="66" t="s">
        <v>35</v>
      </c>
      <c r="U3415" s="65" t="s">
        <v>35</v>
      </c>
      <c r="V3415" s="66" t="s">
        <v>11910</v>
      </c>
      <c r="W3415" s="66"/>
      <c r="X3415" s="118">
        <f t="shared" si="224"/>
        <v>0</v>
      </c>
      <c r="Y3415" s="119">
        <f>+IFERROR(VLOOKUP(G3415,fechas!$A$1:$D$292,2,FALSE), " ")</f>
        <v>273</v>
      </c>
      <c r="Z3415" s="119">
        <f t="shared" si="225"/>
        <v>285</v>
      </c>
      <c r="AA3415" s="120" t="str">
        <f>+IFERROR(IF(S3415&gt;0," ",Q3415-variables!$C$9)," ")</f>
        <v xml:space="preserve"> </v>
      </c>
    </row>
    <row r="3416" spans="2:27" s="121" customFormat="1" ht="24.95" hidden="1" customHeight="1">
      <c r="B3416" s="66">
        <f t="shared" si="223"/>
        <v>3413</v>
      </c>
      <c r="C3416" s="72" t="s">
        <v>11911</v>
      </c>
      <c r="D3416" s="73" t="s">
        <v>11912</v>
      </c>
      <c r="E3416" s="73" t="s">
        <v>11913</v>
      </c>
      <c r="F3416" s="66" t="s">
        <v>31</v>
      </c>
      <c r="G3416" s="116">
        <v>45993</v>
      </c>
      <c r="H3416" s="116">
        <v>45994</v>
      </c>
      <c r="I3416" s="116">
        <v>45996</v>
      </c>
      <c r="J3416" s="117" t="s">
        <v>11824</v>
      </c>
      <c r="K3416" s="64" t="s">
        <v>11717</v>
      </c>
      <c r="L3416" s="64" t="s">
        <v>47</v>
      </c>
      <c r="M3416" s="64" t="s">
        <v>48</v>
      </c>
      <c r="N3416" s="66" t="s">
        <v>6997</v>
      </c>
      <c r="O3416" s="66">
        <f t="shared" si="222"/>
        <v>-45993</v>
      </c>
      <c r="P3416" s="66">
        <v>12</v>
      </c>
      <c r="Q3416" s="65">
        <f>+IFERROR(VLOOKUP(Z3416, fechas!$B$1:$C$1036, 2,FALSE), " ")</f>
        <v>46010</v>
      </c>
      <c r="R3416" s="66"/>
      <c r="S3416" s="90"/>
      <c r="T3416" s="66" t="s">
        <v>11914</v>
      </c>
      <c r="U3416" s="65">
        <v>46006</v>
      </c>
      <c r="V3416" s="66"/>
      <c r="W3416" s="66"/>
      <c r="X3416" s="118">
        <f t="shared" si="224"/>
        <v>1</v>
      </c>
      <c r="Y3416" s="119">
        <f>+IFERROR(VLOOKUP(G3416,fechas!$A$1:$D$292,2,FALSE), " ")</f>
        <v>273</v>
      </c>
      <c r="Z3416" s="119">
        <f t="shared" si="225"/>
        <v>285</v>
      </c>
      <c r="AA3416" s="120">
        <f ca="1">+IFERROR(IF(S3416&gt;0," ",Q3416-variables!$C$9)," ")</f>
        <v>0</v>
      </c>
    </row>
    <row r="3417" spans="2:27" s="121" customFormat="1" ht="24.95" hidden="1" customHeight="1">
      <c r="B3417" s="66">
        <f t="shared" si="223"/>
        <v>3414</v>
      </c>
      <c r="C3417" s="72" t="s">
        <v>11915</v>
      </c>
      <c r="D3417" s="73" t="s">
        <v>11916</v>
      </c>
      <c r="E3417" s="73" t="s">
        <v>11917</v>
      </c>
      <c r="F3417" s="66" t="s">
        <v>31</v>
      </c>
      <c r="G3417" s="116">
        <v>45993</v>
      </c>
      <c r="H3417" s="116">
        <v>45996</v>
      </c>
      <c r="I3417" s="116">
        <v>45996</v>
      </c>
      <c r="J3417" s="117" t="s">
        <v>11824</v>
      </c>
      <c r="K3417" s="64" t="s">
        <v>33</v>
      </c>
      <c r="L3417" s="64"/>
      <c r="M3417" s="64"/>
      <c r="N3417" s="66" t="s">
        <v>34</v>
      </c>
      <c r="O3417" s="66">
        <f t="shared" si="222"/>
        <v>8</v>
      </c>
      <c r="P3417" s="66">
        <v>12</v>
      </c>
      <c r="Q3417" s="65">
        <f>+IFERROR(VLOOKUP(Z3417, fechas!$B$1:$C$1036, 2,FALSE), " ")</f>
        <v>46010</v>
      </c>
      <c r="R3417" s="66" t="s">
        <v>35</v>
      </c>
      <c r="S3417" s="90">
        <v>46001</v>
      </c>
      <c r="T3417" s="66" t="s">
        <v>35</v>
      </c>
      <c r="U3417" s="65" t="s">
        <v>35</v>
      </c>
      <c r="V3417" s="66" t="s">
        <v>11918</v>
      </c>
      <c r="W3417" s="66"/>
      <c r="X3417" s="118">
        <f t="shared" si="224"/>
        <v>0</v>
      </c>
      <c r="Y3417" s="119">
        <f>+IFERROR(VLOOKUP(G3417,fechas!$A$1:$D$292,2,FALSE), " ")</f>
        <v>273</v>
      </c>
      <c r="Z3417" s="119">
        <f t="shared" si="225"/>
        <v>285</v>
      </c>
      <c r="AA3417" s="120" t="str">
        <f>+IFERROR(IF(S3417&gt;0," ",Q3417-variables!$C$9)," ")</f>
        <v xml:space="preserve"> </v>
      </c>
    </row>
    <row r="3418" spans="2:27" s="121" customFormat="1" ht="24.95" hidden="1" customHeight="1">
      <c r="B3418" s="66">
        <f t="shared" si="223"/>
        <v>3415</v>
      </c>
      <c r="C3418" s="72" t="s">
        <v>11919</v>
      </c>
      <c r="D3418" s="73" t="s">
        <v>11920</v>
      </c>
      <c r="E3418" s="73" t="s">
        <v>11921</v>
      </c>
      <c r="F3418" s="66" t="s">
        <v>31</v>
      </c>
      <c r="G3418" s="116">
        <v>45994</v>
      </c>
      <c r="H3418" s="116">
        <v>45994</v>
      </c>
      <c r="I3418" s="116">
        <v>45996</v>
      </c>
      <c r="J3418" s="117" t="s">
        <v>11824</v>
      </c>
      <c r="K3418" s="64" t="s">
        <v>33</v>
      </c>
      <c r="L3418" s="64"/>
      <c r="M3418" s="64"/>
      <c r="N3418" s="66" t="s">
        <v>34</v>
      </c>
      <c r="O3418" s="66">
        <f t="shared" si="222"/>
        <v>2</v>
      </c>
      <c r="P3418" s="66">
        <v>12</v>
      </c>
      <c r="Q3418" s="65">
        <f>+IFERROR(VLOOKUP(Z3418, fechas!$B$1:$C$1036, 2,FALSE), " ")</f>
        <v>46013</v>
      </c>
      <c r="R3418" s="66" t="s">
        <v>35</v>
      </c>
      <c r="S3418" s="90">
        <v>45996</v>
      </c>
      <c r="T3418" s="66" t="s">
        <v>35</v>
      </c>
      <c r="U3418" s="65" t="s">
        <v>35</v>
      </c>
      <c r="V3418" s="66" t="s">
        <v>5600</v>
      </c>
      <c r="W3418" s="66"/>
      <c r="X3418" s="118">
        <f t="shared" si="224"/>
        <v>0</v>
      </c>
      <c r="Y3418" s="119">
        <f>+IFERROR(VLOOKUP(G3418,fechas!$A$1:$D$292,2,FALSE), " ")</f>
        <v>274</v>
      </c>
      <c r="Z3418" s="119">
        <f t="shared" si="225"/>
        <v>286</v>
      </c>
      <c r="AA3418" s="120" t="str">
        <f>+IFERROR(IF(S3418&gt;0," ",Q3418-variables!$C$9)," ")</f>
        <v xml:space="preserve"> </v>
      </c>
    </row>
    <row r="3419" spans="2:27" s="121" customFormat="1" ht="24.95" hidden="1" customHeight="1">
      <c r="B3419" s="66">
        <f t="shared" si="223"/>
        <v>3416</v>
      </c>
      <c r="C3419" s="72" t="s">
        <v>11922</v>
      </c>
      <c r="D3419" s="73" t="s">
        <v>11923</v>
      </c>
      <c r="E3419" s="73" t="s">
        <v>6074</v>
      </c>
      <c r="F3419" s="66" t="s">
        <v>31</v>
      </c>
      <c r="G3419" s="116">
        <v>45994</v>
      </c>
      <c r="H3419" s="116">
        <v>45994</v>
      </c>
      <c r="I3419" s="116">
        <v>45996</v>
      </c>
      <c r="J3419" s="117" t="s">
        <v>11824</v>
      </c>
      <c r="K3419" s="64" t="s">
        <v>33</v>
      </c>
      <c r="L3419" s="64"/>
      <c r="M3419" s="64"/>
      <c r="N3419" s="66" t="s">
        <v>34</v>
      </c>
      <c r="O3419" s="66">
        <f t="shared" si="222"/>
        <v>2</v>
      </c>
      <c r="P3419" s="66">
        <v>12</v>
      </c>
      <c r="Q3419" s="65">
        <f>+IFERROR(VLOOKUP(Z3419, fechas!$B$1:$C$1036, 2,FALSE), " ")</f>
        <v>46013</v>
      </c>
      <c r="R3419" s="66" t="s">
        <v>35</v>
      </c>
      <c r="S3419" s="90">
        <v>45996</v>
      </c>
      <c r="T3419" s="66" t="s">
        <v>35</v>
      </c>
      <c r="U3419" s="65" t="s">
        <v>35</v>
      </c>
      <c r="V3419" s="66" t="s">
        <v>114</v>
      </c>
      <c r="W3419" s="66"/>
      <c r="X3419" s="118">
        <f t="shared" si="224"/>
        <v>0</v>
      </c>
      <c r="Y3419" s="119">
        <f>+IFERROR(VLOOKUP(G3419,fechas!$A$1:$D$292,2,FALSE), " ")</f>
        <v>274</v>
      </c>
      <c r="Z3419" s="119">
        <f t="shared" si="225"/>
        <v>286</v>
      </c>
      <c r="AA3419" s="120" t="str">
        <f>+IFERROR(IF(S3419&gt;0," ",Q3419-variables!$C$9)," ")</f>
        <v xml:space="preserve"> </v>
      </c>
    </row>
    <row r="3420" spans="2:27" s="121" customFormat="1" ht="24.95" hidden="1" customHeight="1">
      <c r="B3420" s="66">
        <f t="shared" si="223"/>
        <v>3417</v>
      </c>
      <c r="C3420" s="72" t="s">
        <v>11924</v>
      </c>
      <c r="D3420" s="73" t="s">
        <v>11925</v>
      </c>
      <c r="E3420" s="73" t="s">
        <v>11926</v>
      </c>
      <c r="F3420" s="66" t="s">
        <v>31</v>
      </c>
      <c r="G3420" s="116">
        <v>45995</v>
      </c>
      <c r="H3420" s="116">
        <v>45995</v>
      </c>
      <c r="I3420" s="116">
        <v>45996</v>
      </c>
      <c r="J3420" s="117" t="s">
        <v>11824</v>
      </c>
      <c r="K3420" s="64" t="s">
        <v>11717</v>
      </c>
      <c r="L3420" s="64" t="s">
        <v>47</v>
      </c>
      <c r="M3420" s="64" t="s">
        <v>48</v>
      </c>
      <c r="N3420" s="66" t="s">
        <v>6997</v>
      </c>
      <c r="O3420" s="66">
        <f t="shared" si="222"/>
        <v>-45995</v>
      </c>
      <c r="P3420" s="66">
        <v>12</v>
      </c>
      <c r="Q3420" s="65">
        <f>+IFERROR(VLOOKUP(Z3420, fechas!$B$1:$C$1036, 2,FALSE), " ")</f>
        <v>46014</v>
      </c>
      <c r="R3420" s="66"/>
      <c r="S3420" s="90"/>
      <c r="T3420" s="66" t="s">
        <v>11927</v>
      </c>
      <c r="U3420" s="65">
        <v>46006</v>
      </c>
      <c r="V3420" s="66"/>
      <c r="W3420" s="66"/>
      <c r="X3420" s="118">
        <f t="shared" si="224"/>
        <v>1</v>
      </c>
      <c r="Y3420" s="119">
        <f>+IFERROR(VLOOKUP(G3420,fechas!$A$1:$D$292,2,FALSE), " ")</f>
        <v>275</v>
      </c>
      <c r="Z3420" s="119">
        <f t="shared" si="225"/>
        <v>287</v>
      </c>
      <c r="AA3420" s="120">
        <f ca="1">+IFERROR(IF(S3420&gt;0," ",Q3420-variables!$C$9)," ")</f>
        <v>4</v>
      </c>
    </row>
    <row r="3421" spans="2:27" s="121" customFormat="1" ht="24.95" hidden="1" customHeight="1">
      <c r="B3421" s="66">
        <f t="shared" si="223"/>
        <v>3418</v>
      </c>
      <c r="C3421" s="72" t="s">
        <v>11928</v>
      </c>
      <c r="D3421" s="73" t="s">
        <v>11929</v>
      </c>
      <c r="E3421" s="73" t="s">
        <v>1320</v>
      </c>
      <c r="F3421" s="66" t="s">
        <v>31</v>
      </c>
      <c r="G3421" s="116">
        <v>45995</v>
      </c>
      <c r="H3421" s="116">
        <v>45995</v>
      </c>
      <c r="I3421" s="116">
        <v>45996</v>
      </c>
      <c r="J3421" s="117" t="s">
        <v>11824</v>
      </c>
      <c r="K3421" s="64" t="s">
        <v>7935</v>
      </c>
      <c r="L3421" s="64"/>
      <c r="M3421" s="64" t="s">
        <v>183</v>
      </c>
      <c r="N3421" s="66" t="s">
        <v>34</v>
      </c>
      <c r="O3421" s="66">
        <f t="shared" si="222"/>
        <v>5</v>
      </c>
      <c r="P3421" s="66">
        <v>12</v>
      </c>
      <c r="Q3421" s="65">
        <f>+IFERROR(VLOOKUP(Z3421, fechas!$B$1:$C$1036, 2,FALSE), " ")</f>
        <v>46014</v>
      </c>
      <c r="R3421" s="66" t="s">
        <v>11930</v>
      </c>
      <c r="S3421" s="90">
        <v>46000</v>
      </c>
      <c r="T3421" s="66" t="s">
        <v>35</v>
      </c>
      <c r="U3421" s="65" t="s">
        <v>35</v>
      </c>
      <c r="V3421" s="66" t="s">
        <v>11827</v>
      </c>
      <c r="W3421" s="66"/>
      <c r="X3421" s="118">
        <f t="shared" si="224"/>
        <v>0</v>
      </c>
      <c r="Y3421" s="119">
        <f>+IFERROR(VLOOKUP(G3421,fechas!$A$1:$D$292,2,FALSE), " ")</f>
        <v>275</v>
      </c>
      <c r="Z3421" s="119">
        <f t="shared" si="225"/>
        <v>287</v>
      </c>
      <c r="AA3421" s="120" t="str">
        <f>+IFERROR(IF(S3421&gt;0," ",Q3421-variables!$C$9)," ")</f>
        <v xml:space="preserve"> </v>
      </c>
    </row>
    <row r="3422" spans="2:27" s="121" customFormat="1" ht="24.95" hidden="1" customHeight="1">
      <c r="B3422" s="66">
        <f t="shared" si="223"/>
        <v>3419</v>
      </c>
      <c r="C3422" s="72" t="s">
        <v>11931</v>
      </c>
      <c r="D3422" s="73" t="s">
        <v>11925</v>
      </c>
      <c r="E3422" s="73" t="s">
        <v>11926</v>
      </c>
      <c r="F3422" s="66" t="s">
        <v>31</v>
      </c>
      <c r="G3422" s="116">
        <v>45995</v>
      </c>
      <c r="H3422" s="116">
        <v>45995</v>
      </c>
      <c r="I3422" s="116">
        <v>45996</v>
      </c>
      <c r="J3422" s="117" t="s">
        <v>11824</v>
      </c>
      <c r="K3422" s="64" t="s">
        <v>11717</v>
      </c>
      <c r="L3422" s="64" t="s">
        <v>47</v>
      </c>
      <c r="M3422" s="64" t="s">
        <v>48</v>
      </c>
      <c r="N3422" s="66" t="s">
        <v>6997</v>
      </c>
      <c r="O3422" s="66">
        <f t="shared" si="222"/>
        <v>-45995</v>
      </c>
      <c r="P3422" s="66">
        <v>12</v>
      </c>
      <c r="Q3422" s="65">
        <f>+IFERROR(VLOOKUP(Z3422, fechas!$B$1:$C$1036, 2,FALSE), " ")</f>
        <v>46014</v>
      </c>
      <c r="R3422" s="66"/>
      <c r="S3422" s="90"/>
      <c r="T3422" s="66" t="s">
        <v>11927</v>
      </c>
      <c r="U3422" s="65">
        <v>46006</v>
      </c>
      <c r="V3422" s="66"/>
      <c r="W3422" s="66"/>
      <c r="X3422" s="118">
        <f t="shared" si="224"/>
        <v>1</v>
      </c>
      <c r="Y3422" s="119">
        <f>+IFERROR(VLOOKUP(G3422,fechas!$A$1:$D$292,2,FALSE), " ")</f>
        <v>275</v>
      </c>
      <c r="Z3422" s="119">
        <f t="shared" si="225"/>
        <v>287</v>
      </c>
      <c r="AA3422" s="120">
        <f ca="1">+IFERROR(IF(S3422&gt;0," ",Q3422-variables!$C$9)," ")</f>
        <v>4</v>
      </c>
    </row>
    <row r="3423" spans="2:27" s="121" customFormat="1" ht="24.95" hidden="1" customHeight="1">
      <c r="B3423" s="66">
        <f t="shared" si="223"/>
        <v>3420</v>
      </c>
      <c r="C3423" s="72" t="s">
        <v>11932</v>
      </c>
      <c r="D3423" s="73" t="s">
        <v>11933</v>
      </c>
      <c r="E3423" s="73" t="s">
        <v>9143</v>
      </c>
      <c r="F3423" s="66" t="s">
        <v>31</v>
      </c>
      <c r="G3423" s="116">
        <v>45995</v>
      </c>
      <c r="H3423" s="116">
        <v>45995</v>
      </c>
      <c r="I3423" s="116">
        <v>45996</v>
      </c>
      <c r="J3423" s="117" t="s">
        <v>11824</v>
      </c>
      <c r="K3423" s="64" t="s">
        <v>1896</v>
      </c>
      <c r="L3423" s="64" t="s">
        <v>2713</v>
      </c>
      <c r="M3423" s="64" t="s">
        <v>183</v>
      </c>
      <c r="N3423" s="66" t="s">
        <v>34</v>
      </c>
      <c r="O3423" s="66">
        <f t="shared" si="222"/>
        <v>7</v>
      </c>
      <c r="P3423" s="66">
        <v>12</v>
      </c>
      <c r="Q3423" s="65">
        <f>+IFERROR(VLOOKUP(Z3423, fechas!$B$1:$C$1036, 2,FALSE), " ")</f>
        <v>46014</v>
      </c>
      <c r="R3423" s="66" t="s">
        <v>11934</v>
      </c>
      <c r="S3423" s="90">
        <v>46002</v>
      </c>
      <c r="T3423" s="66" t="s">
        <v>35</v>
      </c>
      <c r="U3423" s="65" t="s">
        <v>35</v>
      </c>
      <c r="V3423" s="66"/>
      <c r="W3423" s="66"/>
      <c r="X3423" s="118">
        <f t="shared" si="224"/>
        <v>0</v>
      </c>
      <c r="Y3423" s="119">
        <f>+IFERROR(VLOOKUP(G3423,fechas!$A$1:$D$292,2,FALSE), " ")</f>
        <v>275</v>
      </c>
      <c r="Z3423" s="119">
        <f t="shared" si="225"/>
        <v>287</v>
      </c>
      <c r="AA3423" s="120" t="str">
        <f>+IFERROR(IF(S3423&gt;0," ",Q3423-variables!$C$9)," ")</f>
        <v xml:space="preserve"> </v>
      </c>
    </row>
    <row r="3424" spans="2:27" s="121" customFormat="1" ht="24.95" hidden="1" customHeight="1">
      <c r="B3424" s="66">
        <f t="shared" si="223"/>
        <v>3421</v>
      </c>
      <c r="C3424" s="72" t="s">
        <v>11935</v>
      </c>
      <c r="D3424" s="73" t="s">
        <v>11936</v>
      </c>
      <c r="E3424" s="73" t="s">
        <v>679</v>
      </c>
      <c r="F3424" s="66" t="s">
        <v>31</v>
      </c>
      <c r="G3424" s="116">
        <v>45995</v>
      </c>
      <c r="H3424" s="116">
        <v>45995</v>
      </c>
      <c r="I3424" s="116">
        <v>45996</v>
      </c>
      <c r="J3424" s="117" t="s">
        <v>11824</v>
      </c>
      <c r="K3424" s="64" t="s">
        <v>7637</v>
      </c>
      <c r="L3424" s="64"/>
      <c r="M3424" s="64"/>
      <c r="N3424" s="66" t="s">
        <v>108</v>
      </c>
      <c r="O3424" s="66">
        <f t="shared" si="222"/>
        <v>5</v>
      </c>
      <c r="P3424" s="66">
        <v>12</v>
      </c>
      <c r="Q3424" s="65">
        <f>+IFERROR(VLOOKUP(Z3424, fechas!$B$1:$C$1036, 2,FALSE), " ")</f>
        <v>46014</v>
      </c>
      <c r="R3424" s="66" t="s">
        <v>35</v>
      </c>
      <c r="S3424" s="90">
        <v>46000</v>
      </c>
      <c r="T3424" s="66" t="s">
        <v>35</v>
      </c>
      <c r="U3424" s="65" t="s">
        <v>35</v>
      </c>
      <c r="V3424" s="66"/>
      <c r="W3424" s="66"/>
      <c r="X3424" s="118">
        <f t="shared" si="224"/>
        <v>0</v>
      </c>
      <c r="Y3424" s="119">
        <f>+IFERROR(VLOOKUP(G3424,fechas!$A$1:$D$292,2,FALSE), " ")</f>
        <v>275</v>
      </c>
      <c r="Z3424" s="119">
        <f t="shared" si="225"/>
        <v>287</v>
      </c>
      <c r="AA3424" s="120" t="str">
        <f>+IFERROR(IF(S3424&gt;0," ",Q3424-variables!$C$9)," ")</f>
        <v xml:space="preserve"> </v>
      </c>
    </row>
    <row r="3425" spans="2:27" s="121" customFormat="1" ht="24.95" hidden="1" customHeight="1">
      <c r="B3425" s="66">
        <f t="shared" si="223"/>
        <v>3422</v>
      </c>
      <c r="C3425" s="72" t="s">
        <v>11937</v>
      </c>
      <c r="D3425" s="73" t="s">
        <v>11938</v>
      </c>
      <c r="E3425" s="73" t="s">
        <v>201</v>
      </c>
      <c r="F3425" s="66" t="s">
        <v>31</v>
      </c>
      <c r="G3425" s="116">
        <v>45995</v>
      </c>
      <c r="H3425" s="116">
        <v>45995</v>
      </c>
      <c r="I3425" s="116">
        <v>45996</v>
      </c>
      <c r="J3425" s="117" t="s">
        <v>11824</v>
      </c>
      <c r="K3425" s="64" t="s">
        <v>1977</v>
      </c>
      <c r="L3425" s="64" t="s">
        <v>47</v>
      </c>
      <c r="M3425" s="64" t="s">
        <v>79</v>
      </c>
      <c r="N3425" s="66" t="s">
        <v>34</v>
      </c>
      <c r="O3425" s="66">
        <f t="shared" si="222"/>
        <v>11</v>
      </c>
      <c r="P3425" s="66">
        <v>12</v>
      </c>
      <c r="Q3425" s="65">
        <f>+IFERROR(VLOOKUP(Z3425, fechas!$B$1:$C$1036, 2,FALSE), " ")</f>
        <v>46014</v>
      </c>
      <c r="R3425" s="66" t="s">
        <v>11939</v>
      </c>
      <c r="S3425" s="90">
        <v>46006</v>
      </c>
      <c r="T3425" s="66" t="s">
        <v>35</v>
      </c>
      <c r="U3425" s="65" t="s">
        <v>35</v>
      </c>
      <c r="V3425" s="66"/>
      <c r="W3425" s="66"/>
      <c r="X3425" s="118">
        <f t="shared" si="224"/>
        <v>0</v>
      </c>
      <c r="Y3425" s="119">
        <f>+IFERROR(VLOOKUP(G3425,fechas!$A$1:$D$292,2,FALSE), " ")</f>
        <v>275</v>
      </c>
      <c r="Z3425" s="119">
        <f t="shared" si="225"/>
        <v>287</v>
      </c>
      <c r="AA3425" s="120" t="str">
        <f>+IFERROR(IF(S3425&gt;0," ",Q3425-variables!$C$9)," ")</f>
        <v xml:space="preserve"> </v>
      </c>
    </row>
    <row r="3426" spans="2:27" s="121" customFormat="1" ht="24.95" hidden="1" customHeight="1">
      <c r="B3426" s="66">
        <f t="shared" si="223"/>
        <v>3423</v>
      </c>
      <c r="C3426" s="72" t="s">
        <v>11940</v>
      </c>
      <c r="D3426" s="73" t="s">
        <v>11941</v>
      </c>
      <c r="E3426" s="73" t="s">
        <v>11942</v>
      </c>
      <c r="F3426" s="66" t="s">
        <v>31</v>
      </c>
      <c r="G3426" s="116">
        <v>45996</v>
      </c>
      <c r="H3426" s="116">
        <v>45996</v>
      </c>
      <c r="I3426" s="116">
        <v>45996</v>
      </c>
      <c r="J3426" s="117" t="s">
        <v>11824</v>
      </c>
      <c r="K3426" s="64" t="s">
        <v>7810</v>
      </c>
      <c r="L3426" s="64" t="s">
        <v>2713</v>
      </c>
      <c r="M3426" s="64" t="s">
        <v>48</v>
      </c>
      <c r="N3426" s="66" t="s">
        <v>34</v>
      </c>
      <c r="O3426" s="66">
        <f t="shared" si="222"/>
        <v>7</v>
      </c>
      <c r="P3426" s="66">
        <v>12</v>
      </c>
      <c r="Q3426" s="65">
        <f>+IFERROR(VLOOKUP(Z3426, fechas!$B$1:$C$1036, 2,FALSE), " ")</f>
        <v>46015</v>
      </c>
      <c r="R3426" s="66" t="s">
        <v>11943</v>
      </c>
      <c r="S3426" s="90">
        <v>46003</v>
      </c>
      <c r="T3426" s="66" t="s">
        <v>11944</v>
      </c>
      <c r="U3426" s="65">
        <v>46002</v>
      </c>
      <c r="V3426" s="66"/>
      <c r="W3426" s="66"/>
      <c r="X3426" s="118">
        <f t="shared" si="224"/>
        <v>0</v>
      </c>
      <c r="Y3426" s="119">
        <f>+IFERROR(VLOOKUP(G3426,fechas!$A$1:$D$292,2,FALSE), " ")</f>
        <v>276</v>
      </c>
      <c r="Z3426" s="119">
        <f t="shared" si="225"/>
        <v>288</v>
      </c>
      <c r="AA3426" s="120" t="str">
        <f>+IFERROR(IF(S3426&gt;0," ",Q3426-variables!$C$9)," ")</f>
        <v xml:space="preserve"> </v>
      </c>
    </row>
    <row r="3427" spans="2:27" s="121" customFormat="1" ht="24.95" hidden="1" customHeight="1">
      <c r="B3427" s="66">
        <f t="shared" si="223"/>
        <v>3424</v>
      </c>
      <c r="C3427" s="72" t="s">
        <v>11945</v>
      </c>
      <c r="D3427" s="73" t="s">
        <v>11946</v>
      </c>
      <c r="E3427" s="73" t="s">
        <v>370</v>
      </c>
      <c r="F3427" s="66" t="s">
        <v>31</v>
      </c>
      <c r="G3427" s="116">
        <v>45996</v>
      </c>
      <c r="H3427" s="116">
        <v>45996</v>
      </c>
      <c r="I3427" s="116">
        <v>45996</v>
      </c>
      <c r="J3427" s="117" t="s">
        <v>11824</v>
      </c>
      <c r="K3427" s="64" t="s">
        <v>2713</v>
      </c>
      <c r="L3427" s="64"/>
      <c r="M3427" s="64"/>
      <c r="N3427" s="66" t="s">
        <v>6997</v>
      </c>
      <c r="O3427" s="66">
        <f t="shared" si="222"/>
        <v>-45996</v>
      </c>
      <c r="P3427" s="66">
        <v>12</v>
      </c>
      <c r="Q3427" s="65">
        <f>+IFERROR(VLOOKUP(Z3427, fechas!$B$1:$C$1036, 2,FALSE), " ")</f>
        <v>46015</v>
      </c>
      <c r="R3427" s="66"/>
      <c r="S3427" s="90"/>
      <c r="T3427" s="66"/>
      <c r="U3427" s="65"/>
      <c r="V3427" s="66"/>
      <c r="W3427" s="66"/>
      <c r="X3427" s="118">
        <f t="shared" si="224"/>
        <v>1</v>
      </c>
      <c r="Y3427" s="119">
        <f>+IFERROR(VLOOKUP(G3427,fechas!$A$1:$D$292,2,FALSE), " ")</f>
        <v>276</v>
      </c>
      <c r="Z3427" s="119">
        <f t="shared" si="225"/>
        <v>288</v>
      </c>
      <c r="AA3427" s="120">
        <f ca="1">+IFERROR(IF(S3427&gt;0," ",Q3427-variables!$C$9)," ")</f>
        <v>5</v>
      </c>
    </row>
    <row r="3428" spans="2:27" s="121" customFormat="1" ht="24.95" hidden="1" customHeight="1">
      <c r="B3428" s="66">
        <f t="shared" si="223"/>
        <v>3425</v>
      </c>
      <c r="C3428" s="72" t="s">
        <v>11947</v>
      </c>
      <c r="D3428" s="73" t="s">
        <v>11948</v>
      </c>
      <c r="E3428" s="73" t="s">
        <v>11949</v>
      </c>
      <c r="F3428" s="66" t="s">
        <v>31</v>
      </c>
      <c r="G3428" s="116">
        <v>45996</v>
      </c>
      <c r="H3428" s="116">
        <v>45996</v>
      </c>
      <c r="I3428" s="116">
        <v>45996</v>
      </c>
      <c r="J3428" s="117" t="s">
        <v>11824</v>
      </c>
      <c r="K3428" s="64" t="s">
        <v>7637</v>
      </c>
      <c r="L3428" s="64" t="s">
        <v>2713</v>
      </c>
      <c r="M3428" s="64" t="s">
        <v>276</v>
      </c>
      <c r="N3428" s="66" t="s">
        <v>34</v>
      </c>
      <c r="O3428" s="66">
        <f t="shared" si="222"/>
        <v>7</v>
      </c>
      <c r="P3428" s="66">
        <v>12</v>
      </c>
      <c r="Q3428" s="65">
        <f>+IFERROR(VLOOKUP(Z3428, fechas!$B$1:$C$1036, 2,FALSE), " ")</f>
        <v>46015</v>
      </c>
      <c r="R3428" s="66" t="s">
        <v>11950</v>
      </c>
      <c r="S3428" s="90">
        <v>46003</v>
      </c>
      <c r="T3428" s="66" t="s">
        <v>11951</v>
      </c>
      <c r="U3428" s="65">
        <v>46001</v>
      </c>
      <c r="V3428" s="66" t="s">
        <v>11952</v>
      </c>
      <c r="W3428" s="66"/>
      <c r="X3428" s="118">
        <f t="shared" si="224"/>
        <v>0</v>
      </c>
      <c r="Y3428" s="119">
        <f>+IFERROR(VLOOKUP(G3428,fechas!$A$1:$D$292,2,FALSE), " ")</f>
        <v>276</v>
      </c>
      <c r="Z3428" s="119">
        <f t="shared" si="225"/>
        <v>288</v>
      </c>
      <c r="AA3428" s="120" t="str">
        <f>+IFERROR(IF(S3428&gt;0," ",Q3428-variables!$C$9)," ")</f>
        <v xml:space="preserve"> </v>
      </c>
    </row>
    <row r="3429" spans="2:27" s="121" customFormat="1" ht="24.95" hidden="1" customHeight="1">
      <c r="B3429" s="66">
        <f t="shared" si="223"/>
        <v>3426</v>
      </c>
      <c r="C3429" s="72" t="s">
        <v>11953</v>
      </c>
      <c r="D3429" s="73" t="s">
        <v>11954</v>
      </c>
      <c r="E3429" s="73" t="s">
        <v>370</v>
      </c>
      <c r="F3429" s="66" t="s">
        <v>31</v>
      </c>
      <c r="G3429" s="116">
        <v>45996</v>
      </c>
      <c r="H3429" s="116">
        <v>45996</v>
      </c>
      <c r="I3429" s="116">
        <v>45996</v>
      </c>
      <c r="J3429" s="117" t="s">
        <v>11824</v>
      </c>
      <c r="K3429" s="64" t="s">
        <v>2713</v>
      </c>
      <c r="L3429" s="64"/>
      <c r="M3429" s="64"/>
      <c r="N3429" s="66" t="s">
        <v>6997</v>
      </c>
      <c r="O3429" s="66">
        <f t="shared" si="222"/>
        <v>-45996</v>
      </c>
      <c r="P3429" s="66">
        <v>12</v>
      </c>
      <c r="Q3429" s="65">
        <f>+IFERROR(VLOOKUP(Z3429, fechas!$B$1:$C$1036, 2,FALSE), " ")</f>
        <v>46015</v>
      </c>
      <c r="R3429" s="66"/>
      <c r="S3429" s="90"/>
      <c r="T3429" s="66"/>
      <c r="U3429" s="65"/>
      <c r="V3429" s="66"/>
      <c r="W3429" s="66"/>
      <c r="X3429" s="118">
        <f t="shared" si="224"/>
        <v>1</v>
      </c>
      <c r="Y3429" s="119">
        <f>+IFERROR(VLOOKUP(G3429,fechas!$A$1:$D$292,2,FALSE), " ")</f>
        <v>276</v>
      </c>
      <c r="Z3429" s="119">
        <f t="shared" si="225"/>
        <v>288</v>
      </c>
      <c r="AA3429" s="120">
        <f ca="1">+IFERROR(IF(S3429&gt;0," ",Q3429-variables!$C$9)," ")</f>
        <v>5</v>
      </c>
    </row>
    <row r="3430" spans="2:27" s="121" customFormat="1" ht="24.95" hidden="1" customHeight="1">
      <c r="B3430" s="66">
        <f t="shared" si="223"/>
        <v>3427</v>
      </c>
      <c r="C3430" s="72" t="s">
        <v>11955</v>
      </c>
      <c r="D3430" s="73" t="s">
        <v>11956</v>
      </c>
      <c r="E3430" s="73" t="s">
        <v>370</v>
      </c>
      <c r="F3430" s="66" t="s">
        <v>61</v>
      </c>
      <c r="G3430" s="116">
        <v>45996</v>
      </c>
      <c r="H3430" s="116">
        <v>45996</v>
      </c>
      <c r="I3430" s="116">
        <v>45996</v>
      </c>
      <c r="J3430" s="117" t="s">
        <v>11824</v>
      </c>
      <c r="K3430" s="64" t="s">
        <v>1087</v>
      </c>
      <c r="L3430" s="64"/>
      <c r="M3430" s="64" t="s">
        <v>48</v>
      </c>
      <c r="N3430" s="66" t="s">
        <v>34</v>
      </c>
      <c r="O3430" s="66">
        <f t="shared" si="222"/>
        <v>10</v>
      </c>
      <c r="P3430" s="66">
        <v>12</v>
      </c>
      <c r="Q3430" s="65">
        <f>+IFERROR(VLOOKUP(Z3430, fechas!$B$1:$C$1036, 2,FALSE), " ")</f>
        <v>46015</v>
      </c>
      <c r="R3430" s="66" t="s">
        <v>11957</v>
      </c>
      <c r="S3430" s="90">
        <v>46006</v>
      </c>
      <c r="T3430" s="66" t="s">
        <v>35</v>
      </c>
      <c r="U3430" s="65" t="s">
        <v>35</v>
      </c>
      <c r="V3430" s="66" t="s">
        <v>11958</v>
      </c>
      <c r="W3430" s="66"/>
      <c r="X3430" s="118">
        <f t="shared" si="224"/>
        <v>0</v>
      </c>
      <c r="Y3430" s="119">
        <f>+IFERROR(VLOOKUP(G3430,fechas!$A$1:$D$292,2,FALSE), " ")</f>
        <v>276</v>
      </c>
      <c r="Z3430" s="119">
        <f t="shared" si="225"/>
        <v>288</v>
      </c>
      <c r="AA3430" s="120" t="str">
        <f>+IFERROR(IF(S3430&gt;0," ",Q3430-variables!$C$9)," ")</f>
        <v xml:space="preserve"> </v>
      </c>
    </row>
    <row r="3431" spans="2:27" s="121" customFormat="1" ht="24.95" hidden="1" customHeight="1">
      <c r="B3431" s="66">
        <f t="shared" si="223"/>
        <v>3428</v>
      </c>
      <c r="C3431" s="72" t="s">
        <v>11959</v>
      </c>
      <c r="D3431" s="73" t="s">
        <v>2893</v>
      </c>
      <c r="E3431" s="73" t="s">
        <v>192</v>
      </c>
      <c r="F3431" s="66" t="s">
        <v>61</v>
      </c>
      <c r="G3431" s="116">
        <v>45996</v>
      </c>
      <c r="H3431" s="116">
        <v>45996</v>
      </c>
      <c r="I3431" s="116">
        <v>45996</v>
      </c>
      <c r="J3431" s="117" t="s">
        <v>11824</v>
      </c>
      <c r="K3431" s="64" t="s">
        <v>7935</v>
      </c>
      <c r="L3431" s="64"/>
      <c r="M3431" s="64" t="s">
        <v>183</v>
      </c>
      <c r="N3431" s="66" t="s">
        <v>34</v>
      </c>
      <c r="O3431" s="66">
        <f t="shared" si="222"/>
        <v>4</v>
      </c>
      <c r="P3431" s="66">
        <v>12</v>
      </c>
      <c r="Q3431" s="65">
        <f>+IFERROR(VLOOKUP(Z3431, fechas!$B$1:$C$1036, 2,FALSE), " ")</f>
        <v>46015</v>
      </c>
      <c r="R3431" s="66" t="s">
        <v>11960</v>
      </c>
      <c r="S3431" s="90">
        <v>46000</v>
      </c>
      <c r="T3431" s="66" t="s">
        <v>35</v>
      </c>
      <c r="U3431" s="65" t="s">
        <v>35</v>
      </c>
      <c r="V3431" s="66" t="s">
        <v>11827</v>
      </c>
      <c r="W3431" s="66"/>
      <c r="X3431" s="118">
        <f t="shared" si="224"/>
        <v>0</v>
      </c>
      <c r="Y3431" s="119">
        <f>+IFERROR(VLOOKUP(G3431,fechas!$A$1:$D$292,2,FALSE), " ")</f>
        <v>276</v>
      </c>
      <c r="Z3431" s="119">
        <f t="shared" si="225"/>
        <v>288</v>
      </c>
      <c r="AA3431" s="120" t="str">
        <f>+IFERROR(IF(S3431&gt;0," ",Q3431-variables!$C$9)," ")</f>
        <v xml:space="preserve"> </v>
      </c>
    </row>
    <row r="3432" spans="2:27" s="121" customFormat="1" ht="24.95" hidden="1" customHeight="1">
      <c r="B3432" s="66">
        <f t="shared" si="223"/>
        <v>3429</v>
      </c>
      <c r="C3432" s="72" t="s">
        <v>11961</v>
      </c>
      <c r="D3432" s="73" t="s">
        <v>11962</v>
      </c>
      <c r="E3432" s="73" t="s">
        <v>157</v>
      </c>
      <c r="F3432" s="66" t="s">
        <v>61</v>
      </c>
      <c r="G3432" s="116">
        <v>45996</v>
      </c>
      <c r="H3432" s="116">
        <v>45996</v>
      </c>
      <c r="I3432" s="116">
        <v>45996</v>
      </c>
      <c r="J3432" s="117" t="s">
        <v>11824</v>
      </c>
      <c r="K3432" s="64" t="s">
        <v>7935</v>
      </c>
      <c r="L3432" s="64"/>
      <c r="M3432" s="64" t="s">
        <v>183</v>
      </c>
      <c r="N3432" s="66" t="s">
        <v>34</v>
      </c>
      <c r="O3432" s="66">
        <f t="shared" si="222"/>
        <v>4</v>
      </c>
      <c r="P3432" s="66">
        <v>12</v>
      </c>
      <c r="Q3432" s="65">
        <f>+IFERROR(VLOOKUP(Z3432, fechas!$B$1:$C$1036, 2,FALSE), " ")</f>
        <v>46015</v>
      </c>
      <c r="R3432" s="66" t="s">
        <v>11963</v>
      </c>
      <c r="S3432" s="90">
        <v>46000</v>
      </c>
      <c r="T3432" s="66" t="s">
        <v>35</v>
      </c>
      <c r="U3432" s="65" t="s">
        <v>35</v>
      </c>
      <c r="V3432" s="66" t="s">
        <v>11827</v>
      </c>
      <c r="W3432" s="66"/>
      <c r="X3432" s="118">
        <f t="shared" si="224"/>
        <v>0</v>
      </c>
      <c r="Y3432" s="119">
        <f>+IFERROR(VLOOKUP(G3432,fechas!$A$1:$D$292,2,FALSE), " ")</f>
        <v>276</v>
      </c>
      <c r="Z3432" s="119">
        <f t="shared" si="225"/>
        <v>288</v>
      </c>
      <c r="AA3432" s="120" t="str">
        <f>+IFERROR(IF(S3432&gt;0," ",Q3432-variables!$C$9)," ")</f>
        <v xml:space="preserve"> </v>
      </c>
    </row>
    <row r="3433" spans="2:27" s="121" customFormat="1" ht="24.95" hidden="1" customHeight="1">
      <c r="B3433" s="66">
        <f t="shared" si="223"/>
        <v>3430</v>
      </c>
      <c r="C3433" s="72" t="s">
        <v>11964</v>
      </c>
      <c r="D3433" s="73" t="s">
        <v>11965</v>
      </c>
      <c r="E3433" s="73" t="s">
        <v>370</v>
      </c>
      <c r="F3433" s="66" t="s">
        <v>31</v>
      </c>
      <c r="G3433" s="116">
        <v>45996</v>
      </c>
      <c r="H3433" s="116">
        <v>45996</v>
      </c>
      <c r="I3433" s="116">
        <v>45996</v>
      </c>
      <c r="J3433" s="117" t="s">
        <v>11824</v>
      </c>
      <c r="K3433" s="64" t="s">
        <v>33</v>
      </c>
      <c r="L3433" s="64"/>
      <c r="M3433" s="64"/>
      <c r="N3433" s="66" t="s">
        <v>34</v>
      </c>
      <c r="O3433" s="66">
        <f t="shared" si="222"/>
        <v>6</v>
      </c>
      <c r="P3433" s="66">
        <v>12</v>
      </c>
      <c r="Q3433" s="65">
        <f>+IFERROR(VLOOKUP(Z3433, fechas!$B$1:$C$1036, 2,FALSE), " ")</f>
        <v>46015</v>
      </c>
      <c r="R3433" s="66" t="s">
        <v>35</v>
      </c>
      <c r="S3433" s="90">
        <v>46002</v>
      </c>
      <c r="T3433" s="66" t="s">
        <v>35</v>
      </c>
      <c r="U3433" s="65" t="s">
        <v>35</v>
      </c>
      <c r="V3433" s="66" t="s">
        <v>11966</v>
      </c>
      <c r="W3433" s="66"/>
      <c r="X3433" s="118">
        <f t="shared" si="224"/>
        <v>0</v>
      </c>
      <c r="Y3433" s="119">
        <f>+IFERROR(VLOOKUP(G3433,fechas!$A$1:$D$292,2,FALSE), " ")</f>
        <v>276</v>
      </c>
      <c r="Z3433" s="119">
        <f t="shared" si="225"/>
        <v>288</v>
      </c>
      <c r="AA3433" s="120" t="str">
        <f>+IFERROR(IF(S3433&gt;0," ",Q3433-variables!$C$9)," ")</f>
        <v xml:space="preserve"> </v>
      </c>
    </row>
    <row r="3434" spans="2:27" s="121" customFormat="1" ht="24.95" hidden="1" customHeight="1">
      <c r="B3434" s="66">
        <f t="shared" si="223"/>
        <v>3431</v>
      </c>
      <c r="C3434" s="72" t="s">
        <v>11967</v>
      </c>
      <c r="D3434" s="73" t="s">
        <v>11968</v>
      </c>
      <c r="E3434" s="73" t="s">
        <v>4063</v>
      </c>
      <c r="F3434" s="66" t="s">
        <v>31</v>
      </c>
      <c r="G3434" s="116">
        <v>45996</v>
      </c>
      <c r="H3434" s="116">
        <v>45996</v>
      </c>
      <c r="I3434" s="116">
        <v>45996</v>
      </c>
      <c r="J3434" s="117" t="s">
        <v>11824</v>
      </c>
      <c r="K3434" s="64" t="s">
        <v>10482</v>
      </c>
      <c r="L3434" s="64"/>
      <c r="M3434" s="64"/>
      <c r="N3434" s="66" t="s">
        <v>6997</v>
      </c>
      <c r="O3434" s="66">
        <f t="shared" si="222"/>
        <v>-45996</v>
      </c>
      <c r="P3434" s="66">
        <v>12</v>
      </c>
      <c r="Q3434" s="65">
        <f>+IFERROR(VLOOKUP(Z3434, fechas!$B$1:$C$1036, 2,FALSE), " ")</f>
        <v>46015</v>
      </c>
      <c r="R3434" s="66"/>
      <c r="S3434" s="90"/>
      <c r="T3434" s="66"/>
      <c r="U3434" s="65"/>
      <c r="V3434" s="66"/>
      <c r="W3434" s="66"/>
      <c r="X3434" s="118">
        <f t="shared" si="224"/>
        <v>1</v>
      </c>
      <c r="Y3434" s="119">
        <f>+IFERROR(VLOOKUP(G3434,fechas!$A$1:$D$292,2,FALSE), " ")</f>
        <v>276</v>
      </c>
      <c r="Z3434" s="119">
        <f t="shared" si="225"/>
        <v>288</v>
      </c>
      <c r="AA3434" s="120">
        <f ca="1">+IFERROR(IF(S3434&gt;0," ",Q3434-variables!$C$9)," ")</f>
        <v>5</v>
      </c>
    </row>
    <row r="3435" spans="2:27" s="121" customFormat="1" ht="24.95" hidden="1" customHeight="1">
      <c r="B3435" s="66">
        <f t="shared" si="223"/>
        <v>3432</v>
      </c>
      <c r="C3435" s="72" t="s">
        <v>11969</v>
      </c>
      <c r="D3435" s="73" t="s">
        <v>11970</v>
      </c>
      <c r="E3435" s="73" t="s">
        <v>167</v>
      </c>
      <c r="F3435" s="66" t="s">
        <v>61</v>
      </c>
      <c r="G3435" s="116">
        <v>45996</v>
      </c>
      <c r="H3435" s="116">
        <v>45996</v>
      </c>
      <c r="I3435" s="116">
        <v>46000</v>
      </c>
      <c r="J3435" s="117" t="s">
        <v>11824</v>
      </c>
      <c r="K3435" s="64" t="s">
        <v>7935</v>
      </c>
      <c r="L3435" s="64"/>
      <c r="M3435" s="64" t="s">
        <v>183</v>
      </c>
      <c r="N3435" s="66" t="s">
        <v>34</v>
      </c>
      <c r="O3435" s="66">
        <f t="shared" si="222"/>
        <v>4</v>
      </c>
      <c r="P3435" s="66">
        <v>12</v>
      </c>
      <c r="Q3435" s="65">
        <f>+IFERROR(VLOOKUP(Z3435, fechas!$B$1:$C$1036, 2,FALSE), " ")</f>
        <v>46015</v>
      </c>
      <c r="R3435" s="66" t="s">
        <v>11971</v>
      </c>
      <c r="S3435" s="90">
        <v>46000</v>
      </c>
      <c r="T3435" s="66" t="s">
        <v>35</v>
      </c>
      <c r="U3435" s="65" t="s">
        <v>35</v>
      </c>
      <c r="V3435" s="66" t="s">
        <v>11972</v>
      </c>
      <c r="W3435" s="66"/>
      <c r="X3435" s="118">
        <f t="shared" si="224"/>
        <v>0</v>
      </c>
      <c r="Y3435" s="119">
        <f>+IFERROR(VLOOKUP(G3435,fechas!$A$1:$D$292,2,FALSE), " ")</f>
        <v>276</v>
      </c>
      <c r="Z3435" s="119">
        <f t="shared" si="225"/>
        <v>288</v>
      </c>
      <c r="AA3435" s="120" t="str">
        <f>+IFERROR(IF(S3435&gt;0," ",Q3435-variables!$C$9)," ")</f>
        <v xml:space="preserve"> </v>
      </c>
    </row>
    <row r="3436" spans="2:27" s="121" customFormat="1" ht="24.95" hidden="1" customHeight="1">
      <c r="B3436" s="66">
        <f t="shared" si="223"/>
        <v>3433</v>
      </c>
      <c r="C3436" s="72" t="s">
        <v>11973</v>
      </c>
      <c r="D3436" s="73" t="s">
        <v>11974</v>
      </c>
      <c r="E3436" s="73" t="s">
        <v>6261</v>
      </c>
      <c r="F3436" s="66" t="s">
        <v>61</v>
      </c>
      <c r="G3436" s="116">
        <v>45996</v>
      </c>
      <c r="H3436" s="116">
        <v>45996</v>
      </c>
      <c r="I3436" s="116">
        <v>46000</v>
      </c>
      <c r="J3436" s="117" t="s">
        <v>11824</v>
      </c>
      <c r="K3436" s="64" t="s">
        <v>7935</v>
      </c>
      <c r="L3436" s="64"/>
      <c r="M3436" s="64" t="s">
        <v>183</v>
      </c>
      <c r="N3436" s="66" t="s">
        <v>34</v>
      </c>
      <c r="O3436" s="66">
        <f t="shared" si="222"/>
        <v>4</v>
      </c>
      <c r="P3436" s="66">
        <v>12</v>
      </c>
      <c r="Q3436" s="65">
        <f>+IFERROR(VLOOKUP(Z3436, fechas!$B$1:$C$1036, 2,FALSE), " ")</f>
        <v>46015</v>
      </c>
      <c r="R3436" s="66" t="s">
        <v>11971</v>
      </c>
      <c r="S3436" s="90">
        <v>46000</v>
      </c>
      <c r="T3436" s="66" t="s">
        <v>35</v>
      </c>
      <c r="U3436" s="65" t="s">
        <v>35</v>
      </c>
      <c r="V3436" s="66" t="s">
        <v>11975</v>
      </c>
      <c r="W3436" s="66"/>
      <c r="X3436" s="118">
        <f t="shared" si="224"/>
        <v>0</v>
      </c>
      <c r="Y3436" s="119">
        <f>+IFERROR(VLOOKUP(G3436,fechas!$A$1:$D$292,2,FALSE), " ")</f>
        <v>276</v>
      </c>
      <c r="Z3436" s="119">
        <f t="shared" si="225"/>
        <v>288</v>
      </c>
      <c r="AA3436" s="120" t="str">
        <f>+IFERROR(IF(S3436&gt;0," ",Q3436-variables!$C$9)," ")</f>
        <v xml:space="preserve"> </v>
      </c>
    </row>
    <row r="3437" spans="2:27" s="121" customFormat="1" ht="24.95" hidden="1" customHeight="1">
      <c r="B3437" s="66">
        <f t="shared" si="223"/>
        <v>3434</v>
      </c>
      <c r="C3437" s="72" t="s">
        <v>11976</v>
      </c>
      <c r="D3437" s="73" t="s">
        <v>11977</v>
      </c>
      <c r="E3437" s="73" t="s">
        <v>9919</v>
      </c>
      <c r="F3437" s="66" t="s">
        <v>275</v>
      </c>
      <c r="G3437" s="116">
        <v>45995</v>
      </c>
      <c r="H3437" s="116">
        <v>45997</v>
      </c>
      <c r="I3437" s="116">
        <v>46000</v>
      </c>
      <c r="J3437" s="117" t="s">
        <v>11824</v>
      </c>
      <c r="K3437" s="64" t="s">
        <v>7637</v>
      </c>
      <c r="L3437" s="64" t="s">
        <v>1311</v>
      </c>
      <c r="M3437" s="64" t="s">
        <v>202</v>
      </c>
      <c r="N3437" s="66" t="s">
        <v>6997</v>
      </c>
      <c r="O3437" s="66">
        <f t="shared" si="222"/>
        <v>-45995</v>
      </c>
      <c r="P3437" s="66">
        <v>12</v>
      </c>
      <c r="Q3437" s="65">
        <f>+IFERROR(VLOOKUP(Z3437, fechas!$B$1:$C$1036, 2,FALSE), " ")</f>
        <v>46014</v>
      </c>
      <c r="R3437" s="66"/>
      <c r="S3437" s="90"/>
      <c r="T3437" s="66" t="s">
        <v>35</v>
      </c>
      <c r="U3437" s="65" t="s">
        <v>35</v>
      </c>
      <c r="V3437" s="66"/>
      <c r="W3437" s="66"/>
      <c r="X3437" s="118">
        <f t="shared" si="224"/>
        <v>1</v>
      </c>
      <c r="Y3437" s="119">
        <f>+IFERROR(VLOOKUP(G3437,fechas!$A$1:$D$292,2,FALSE), " ")</f>
        <v>275</v>
      </c>
      <c r="Z3437" s="119">
        <f t="shared" si="225"/>
        <v>287</v>
      </c>
      <c r="AA3437" s="120">
        <f ca="1">+IFERROR(IF(S3437&gt;0," ",Q3437-variables!$C$9)," ")</f>
        <v>4</v>
      </c>
    </row>
    <row r="3438" spans="2:27" s="121" customFormat="1" ht="24.95" hidden="1" customHeight="1">
      <c r="B3438" s="66">
        <f t="shared" si="223"/>
        <v>3435</v>
      </c>
      <c r="C3438" s="72" t="s">
        <v>11978</v>
      </c>
      <c r="D3438" s="73" t="s">
        <v>11979</v>
      </c>
      <c r="E3438" s="73" t="s">
        <v>11980</v>
      </c>
      <c r="F3438" s="66" t="s">
        <v>31</v>
      </c>
      <c r="G3438" s="116">
        <v>45996</v>
      </c>
      <c r="H3438" s="116">
        <v>45996</v>
      </c>
      <c r="I3438" s="116">
        <v>46000</v>
      </c>
      <c r="J3438" s="117" t="s">
        <v>11824</v>
      </c>
      <c r="K3438" s="64" t="s">
        <v>183</v>
      </c>
      <c r="L3438" s="64"/>
      <c r="M3438" s="64"/>
      <c r="N3438" s="66" t="s">
        <v>34</v>
      </c>
      <c r="O3438" s="66">
        <f t="shared" si="222"/>
        <v>7</v>
      </c>
      <c r="P3438" s="66">
        <v>12</v>
      </c>
      <c r="Q3438" s="65">
        <f>+IFERROR(VLOOKUP(Z3438, fechas!$B$1:$C$1036, 2,FALSE), " ")</f>
        <v>46015</v>
      </c>
      <c r="R3438" s="66" t="s">
        <v>11981</v>
      </c>
      <c r="S3438" s="90">
        <v>46003</v>
      </c>
      <c r="T3438" s="66" t="s">
        <v>11982</v>
      </c>
      <c r="U3438" s="65">
        <v>46002</v>
      </c>
      <c r="V3438" s="66"/>
      <c r="W3438" s="66"/>
      <c r="X3438" s="118">
        <f t="shared" si="224"/>
        <v>0</v>
      </c>
      <c r="Y3438" s="119">
        <f>+IFERROR(VLOOKUP(G3438,fechas!$A$1:$D$292,2,FALSE), " ")</f>
        <v>276</v>
      </c>
      <c r="Z3438" s="119">
        <f t="shared" si="225"/>
        <v>288</v>
      </c>
      <c r="AA3438" s="120" t="str">
        <f>+IFERROR(IF(S3438&gt;0," ",Q3438-variables!$C$9)," ")</f>
        <v xml:space="preserve"> </v>
      </c>
    </row>
    <row r="3439" spans="2:27" s="121" customFormat="1" ht="24.95" hidden="1" customHeight="1">
      <c r="B3439" s="66">
        <f t="shared" si="223"/>
        <v>3436</v>
      </c>
      <c r="C3439" s="72" t="s">
        <v>11983</v>
      </c>
      <c r="D3439" s="73" t="s">
        <v>11984</v>
      </c>
      <c r="E3439" s="73" t="s">
        <v>4319</v>
      </c>
      <c r="F3439" s="66" t="s">
        <v>31</v>
      </c>
      <c r="G3439" s="116">
        <v>45996</v>
      </c>
      <c r="H3439" s="116">
        <v>45996</v>
      </c>
      <c r="I3439" s="116">
        <v>46000</v>
      </c>
      <c r="J3439" s="117" t="s">
        <v>11824</v>
      </c>
      <c r="K3439" s="64" t="s">
        <v>202</v>
      </c>
      <c r="L3439" s="64"/>
      <c r="M3439" s="64"/>
      <c r="N3439" s="66" t="s">
        <v>34</v>
      </c>
      <c r="O3439" s="66">
        <f t="shared" si="222"/>
        <v>4</v>
      </c>
      <c r="P3439" s="66">
        <v>12</v>
      </c>
      <c r="Q3439" s="65">
        <f>+IFERROR(VLOOKUP(Z3439, fechas!$B$1:$C$1036, 2,FALSE), " ")</f>
        <v>46015</v>
      </c>
      <c r="R3439" s="66" t="s">
        <v>11985</v>
      </c>
      <c r="S3439" s="90">
        <v>46000</v>
      </c>
      <c r="T3439" s="66" t="s">
        <v>35</v>
      </c>
      <c r="U3439" s="65" t="s">
        <v>35</v>
      </c>
      <c r="V3439" s="66"/>
      <c r="W3439" s="66"/>
      <c r="X3439" s="118">
        <f t="shared" si="224"/>
        <v>0</v>
      </c>
      <c r="Y3439" s="119">
        <f>+IFERROR(VLOOKUP(G3439,fechas!$A$1:$D$292,2,FALSE), " ")</f>
        <v>276</v>
      </c>
      <c r="Z3439" s="119">
        <f t="shared" si="225"/>
        <v>288</v>
      </c>
      <c r="AA3439" s="120" t="str">
        <f>+IFERROR(IF(S3439&gt;0," ",Q3439-variables!$C$9)," ")</f>
        <v xml:space="preserve"> </v>
      </c>
    </row>
    <row r="3440" spans="2:27" s="121" customFormat="1" ht="24.95" hidden="1" customHeight="1">
      <c r="B3440" s="66">
        <f t="shared" si="223"/>
        <v>3437</v>
      </c>
      <c r="C3440" s="72" t="s">
        <v>11986</v>
      </c>
      <c r="D3440" s="73" t="s">
        <v>11987</v>
      </c>
      <c r="E3440" s="73" t="s">
        <v>11988</v>
      </c>
      <c r="F3440" s="66" t="s">
        <v>61</v>
      </c>
      <c r="G3440" s="116">
        <v>45986</v>
      </c>
      <c r="H3440" s="116">
        <v>46000</v>
      </c>
      <c r="I3440" s="116">
        <v>46001</v>
      </c>
      <c r="J3440" s="117" t="s">
        <v>11824</v>
      </c>
      <c r="K3440" s="64" t="s">
        <v>1896</v>
      </c>
      <c r="L3440" s="64" t="s">
        <v>2713</v>
      </c>
      <c r="M3440" s="64" t="s">
        <v>7637</v>
      </c>
      <c r="N3440" s="66" t="s">
        <v>34</v>
      </c>
      <c r="O3440" s="66">
        <f t="shared" si="222"/>
        <v>20</v>
      </c>
      <c r="P3440" s="66">
        <v>12</v>
      </c>
      <c r="Q3440" s="65">
        <f>+IFERROR(VLOOKUP(Z3440, fechas!$B$1:$C$1036, 2,FALSE), " ")</f>
        <v>46003</v>
      </c>
      <c r="R3440" s="66" t="s">
        <v>11989</v>
      </c>
      <c r="S3440" s="90">
        <v>46006</v>
      </c>
      <c r="T3440" s="66" t="s">
        <v>35</v>
      </c>
      <c r="U3440" s="65" t="s">
        <v>35</v>
      </c>
      <c r="V3440" s="66"/>
      <c r="W3440" s="66"/>
      <c r="X3440" s="118">
        <f t="shared" si="224"/>
        <v>0</v>
      </c>
      <c r="Y3440" s="119">
        <f>+IFERROR(VLOOKUP(G3440,fechas!$A$1:$D$292,2,FALSE), " ")</f>
        <v>268</v>
      </c>
      <c r="Z3440" s="119">
        <f t="shared" si="225"/>
        <v>280</v>
      </c>
      <c r="AA3440" s="120" t="str">
        <f>+IFERROR(IF(S3440&gt;0," ",Q3440-variables!$C$9)," ")</f>
        <v xml:space="preserve"> </v>
      </c>
    </row>
    <row r="3441" spans="2:27" s="121" customFormat="1" ht="24.95" hidden="1" customHeight="1">
      <c r="B3441" s="66">
        <f t="shared" si="223"/>
        <v>3438</v>
      </c>
      <c r="C3441" s="72" t="s">
        <v>11990</v>
      </c>
      <c r="D3441" s="73" t="s">
        <v>11991</v>
      </c>
      <c r="E3441" s="73" t="s">
        <v>11992</v>
      </c>
      <c r="F3441" s="66" t="s">
        <v>31</v>
      </c>
      <c r="G3441" s="116">
        <v>45996</v>
      </c>
      <c r="H3441" s="116">
        <v>46001</v>
      </c>
      <c r="I3441" s="116">
        <v>46001</v>
      </c>
      <c r="J3441" s="117" t="s">
        <v>11824</v>
      </c>
      <c r="K3441" s="64" t="s">
        <v>33</v>
      </c>
      <c r="L3441" s="64"/>
      <c r="M3441" s="64"/>
      <c r="N3441" s="66" t="s">
        <v>34</v>
      </c>
      <c r="O3441" s="66">
        <f t="shared" si="222"/>
        <v>5</v>
      </c>
      <c r="P3441" s="66">
        <v>12</v>
      </c>
      <c r="Q3441" s="65">
        <f>+IFERROR(VLOOKUP(Z3441, fechas!$B$1:$C$1036, 2,FALSE), " ")</f>
        <v>46015</v>
      </c>
      <c r="R3441" s="66" t="s">
        <v>35</v>
      </c>
      <c r="S3441" s="90">
        <v>46001</v>
      </c>
      <c r="T3441" s="66" t="s">
        <v>35</v>
      </c>
      <c r="U3441" s="65" t="s">
        <v>35</v>
      </c>
      <c r="V3441" s="66" t="s">
        <v>11993</v>
      </c>
      <c r="W3441" s="66"/>
      <c r="X3441" s="118">
        <f t="shared" si="224"/>
        <v>0</v>
      </c>
      <c r="Y3441" s="119">
        <f>+IFERROR(VLOOKUP(G3441,fechas!$A$1:$D$292,2,FALSE), " ")</f>
        <v>276</v>
      </c>
      <c r="Z3441" s="119">
        <f t="shared" si="225"/>
        <v>288</v>
      </c>
      <c r="AA3441" s="120" t="str">
        <f>+IFERROR(IF(S3441&gt;0," ",Q3441-variables!$C$9)," ")</f>
        <v xml:space="preserve"> </v>
      </c>
    </row>
    <row r="3442" spans="2:27" s="121" customFormat="1" ht="24.95" hidden="1" customHeight="1">
      <c r="B3442" s="66">
        <f t="shared" si="223"/>
        <v>3439</v>
      </c>
      <c r="C3442" s="72" t="s">
        <v>11994</v>
      </c>
      <c r="D3442" s="73" t="s">
        <v>11995</v>
      </c>
      <c r="E3442" s="73" t="s">
        <v>370</v>
      </c>
      <c r="F3442" s="66" t="s">
        <v>31</v>
      </c>
      <c r="G3442" s="116">
        <v>45993</v>
      </c>
      <c r="H3442" s="116">
        <v>46000</v>
      </c>
      <c r="I3442" s="116">
        <v>46001</v>
      </c>
      <c r="J3442" s="117" t="s">
        <v>11824</v>
      </c>
      <c r="K3442" s="64" t="s">
        <v>1311</v>
      </c>
      <c r="L3442" s="64" t="s">
        <v>47</v>
      </c>
      <c r="M3442" s="64" t="s">
        <v>79</v>
      </c>
      <c r="N3442" s="66" t="s">
        <v>34</v>
      </c>
      <c r="O3442" s="66">
        <f t="shared" si="222"/>
        <v>13</v>
      </c>
      <c r="P3442" s="66">
        <v>12</v>
      </c>
      <c r="Q3442" s="65">
        <f>+IFERROR(VLOOKUP(Z3442, fechas!$B$1:$C$1036, 2,FALSE), " ")</f>
        <v>46010</v>
      </c>
      <c r="R3442" s="66" t="s">
        <v>11996</v>
      </c>
      <c r="S3442" s="90">
        <v>46006</v>
      </c>
      <c r="T3442" s="66"/>
      <c r="U3442" s="65"/>
      <c r="V3442" s="66"/>
      <c r="W3442" s="66"/>
      <c r="X3442" s="118">
        <f t="shared" si="224"/>
        <v>0</v>
      </c>
      <c r="Y3442" s="119">
        <f>+IFERROR(VLOOKUP(G3442,fechas!$A$1:$D$292,2,FALSE), " ")</f>
        <v>273</v>
      </c>
      <c r="Z3442" s="119">
        <f t="shared" si="225"/>
        <v>285</v>
      </c>
      <c r="AA3442" s="120" t="str">
        <f>+IFERROR(IF(S3442&gt;0," ",Q3442-variables!$C$9)," ")</f>
        <v xml:space="preserve"> </v>
      </c>
    </row>
    <row r="3443" spans="2:27" s="121" customFormat="1" ht="24.95" hidden="1" customHeight="1">
      <c r="B3443" s="66">
        <f t="shared" si="223"/>
        <v>3440</v>
      </c>
      <c r="C3443" s="72" t="s">
        <v>11997</v>
      </c>
      <c r="D3443" s="73" t="s">
        <v>11998</v>
      </c>
      <c r="E3443" s="73" t="s">
        <v>11999</v>
      </c>
      <c r="F3443" s="66" t="s">
        <v>31</v>
      </c>
      <c r="G3443" s="116">
        <v>45996</v>
      </c>
      <c r="H3443" s="116">
        <v>45996</v>
      </c>
      <c r="I3443" s="116">
        <v>46001</v>
      </c>
      <c r="J3443" s="117" t="s">
        <v>11824</v>
      </c>
      <c r="K3443" s="64" t="s">
        <v>33</v>
      </c>
      <c r="L3443" s="64"/>
      <c r="M3443" s="64"/>
      <c r="N3443" s="66" t="s">
        <v>34</v>
      </c>
      <c r="O3443" s="66">
        <f t="shared" si="222"/>
        <v>6</v>
      </c>
      <c r="P3443" s="66">
        <v>12</v>
      </c>
      <c r="Q3443" s="65">
        <f>+IFERROR(VLOOKUP(Z3443, fechas!$B$1:$C$1036, 2,FALSE), " ")</f>
        <v>46015</v>
      </c>
      <c r="R3443" s="66" t="s">
        <v>35</v>
      </c>
      <c r="S3443" s="90">
        <v>46002</v>
      </c>
      <c r="T3443" s="66" t="s">
        <v>35</v>
      </c>
      <c r="U3443" s="65" t="s">
        <v>35</v>
      </c>
      <c r="V3443" s="66" t="s">
        <v>375</v>
      </c>
      <c r="W3443" s="66"/>
      <c r="X3443" s="118">
        <f t="shared" si="224"/>
        <v>0</v>
      </c>
      <c r="Y3443" s="119">
        <f>+IFERROR(VLOOKUP(G3443,fechas!$A$1:$D$292,2,FALSE), " ")</f>
        <v>276</v>
      </c>
      <c r="Z3443" s="119">
        <f t="shared" si="225"/>
        <v>288</v>
      </c>
      <c r="AA3443" s="120" t="str">
        <f>+IFERROR(IF(S3443&gt;0," ",Q3443-variables!$C$9)," ")</f>
        <v xml:space="preserve"> </v>
      </c>
    </row>
    <row r="3444" spans="2:27" s="121" customFormat="1" ht="24.95" hidden="1" customHeight="1">
      <c r="B3444" s="66">
        <f t="shared" si="223"/>
        <v>3441</v>
      </c>
      <c r="C3444" s="72" t="s">
        <v>12000</v>
      </c>
      <c r="D3444" s="73" t="s">
        <v>12001</v>
      </c>
      <c r="E3444" s="73" t="s">
        <v>10373</v>
      </c>
      <c r="F3444" s="66" t="s">
        <v>31</v>
      </c>
      <c r="G3444" s="116">
        <v>45996</v>
      </c>
      <c r="H3444" s="116">
        <v>45997</v>
      </c>
      <c r="I3444" s="116">
        <v>46002</v>
      </c>
      <c r="J3444" s="117" t="s">
        <v>11824</v>
      </c>
      <c r="K3444" s="64" t="s">
        <v>1087</v>
      </c>
      <c r="L3444" s="64" t="s">
        <v>2713</v>
      </c>
      <c r="M3444" s="64" t="s">
        <v>183</v>
      </c>
      <c r="N3444" s="66" t="s">
        <v>34</v>
      </c>
      <c r="O3444" s="66">
        <f t="shared" si="222"/>
        <v>7</v>
      </c>
      <c r="P3444" s="66">
        <v>12</v>
      </c>
      <c r="Q3444" s="65">
        <f>+IFERROR(VLOOKUP(Z3444, fechas!$B$1:$C$1036, 2,FALSE), " ")</f>
        <v>46015</v>
      </c>
      <c r="R3444" s="66" t="s">
        <v>12002</v>
      </c>
      <c r="S3444" s="90">
        <v>46003</v>
      </c>
      <c r="T3444" s="66" t="s">
        <v>35</v>
      </c>
      <c r="U3444" s="65" t="s">
        <v>35</v>
      </c>
      <c r="V3444" s="66"/>
      <c r="W3444" s="66"/>
      <c r="X3444" s="118">
        <f t="shared" si="224"/>
        <v>0</v>
      </c>
      <c r="Y3444" s="119">
        <f>+IFERROR(VLOOKUP(G3444,fechas!$A$1:$D$292,2,FALSE), " ")</f>
        <v>276</v>
      </c>
      <c r="Z3444" s="119">
        <f t="shared" si="225"/>
        <v>288</v>
      </c>
      <c r="AA3444" s="120" t="str">
        <f>+IFERROR(IF(S3444&gt;0," ",Q3444-variables!$C$9)," ")</f>
        <v xml:space="preserve"> </v>
      </c>
    </row>
    <row r="3445" spans="2:27" s="121" customFormat="1" ht="24.95" hidden="1" customHeight="1">
      <c r="B3445" s="66">
        <f t="shared" si="223"/>
        <v>3442</v>
      </c>
      <c r="C3445" s="72" t="s">
        <v>12003</v>
      </c>
      <c r="D3445" s="73" t="s">
        <v>12004</v>
      </c>
      <c r="E3445" s="73" t="s">
        <v>12005</v>
      </c>
      <c r="F3445" s="66" t="s">
        <v>31</v>
      </c>
      <c r="G3445" s="116">
        <v>45996</v>
      </c>
      <c r="H3445" s="116">
        <v>45996</v>
      </c>
      <c r="I3445" s="116">
        <v>46002</v>
      </c>
      <c r="J3445" s="117" t="s">
        <v>11824</v>
      </c>
      <c r="K3445" s="64" t="s">
        <v>33</v>
      </c>
      <c r="L3445" s="64"/>
      <c r="M3445" s="64"/>
      <c r="N3445" s="66" t="s">
        <v>34</v>
      </c>
      <c r="O3445" s="66">
        <f t="shared" si="222"/>
        <v>6</v>
      </c>
      <c r="P3445" s="66">
        <v>12</v>
      </c>
      <c r="Q3445" s="65">
        <f>+IFERROR(VLOOKUP(Z3445, fechas!$B$1:$C$1036, 2,FALSE), " ")</f>
        <v>46015</v>
      </c>
      <c r="R3445" s="66" t="s">
        <v>35</v>
      </c>
      <c r="S3445" s="90">
        <v>46002</v>
      </c>
      <c r="T3445" s="66" t="s">
        <v>35</v>
      </c>
      <c r="U3445" s="65" t="s">
        <v>35</v>
      </c>
      <c r="V3445" s="66" t="s">
        <v>12006</v>
      </c>
      <c r="W3445" s="66"/>
      <c r="X3445" s="118">
        <f t="shared" si="224"/>
        <v>0</v>
      </c>
      <c r="Y3445" s="119">
        <f>+IFERROR(VLOOKUP(G3445,fechas!$A$1:$D$292,2,FALSE), " ")</f>
        <v>276</v>
      </c>
      <c r="Z3445" s="119">
        <f t="shared" si="225"/>
        <v>288</v>
      </c>
      <c r="AA3445" s="120" t="str">
        <f>+IFERROR(IF(S3445&gt;0," ",Q3445-variables!$C$9)," ")</f>
        <v xml:space="preserve"> </v>
      </c>
    </row>
    <row r="3446" spans="2:27" s="121" customFormat="1" ht="24.95" hidden="1" customHeight="1">
      <c r="B3446" s="66">
        <f t="shared" si="223"/>
        <v>3443</v>
      </c>
      <c r="C3446" s="72" t="s">
        <v>12007</v>
      </c>
      <c r="D3446" s="73" t="s">
        <v>11090</v>
      </c>
      <c r="E3446" s="73" t="s">
        <v>11067</v>
      </c>
      <c r="F3446" s="66" t="s">
        <v>31</v>
      </c>
      <c r="G3446" s="116">
        <v>45996</v>
      </c>
      <c r="H3446" s="116">
        <v>45996</v>
      </c>
      <c r="I3446" s="116">
        <v>46002</v>
      </c>
      <c r="J3446" s="117" t="s">
        <v>11824</v>
      </c>
      <c r="K3446" s="64" t="s">
        <v>989</v>
      </c>
      <c r="L3446" s="64" t="s">
        <v>47</v>
      </c>
      <c r="M3446" s="64" t="s">
        <v>6187</v>
      </c>
      <c r="N3446" s="66" t="s">
        <v>34</v>
      </c>
      <c r="O3446" s="66">
        <f t="shared" si="222"/>
        <v>10</v>
      </c>
      <c r="P3446" s="66">
        <v>12</v>
      </c>
      <c r="Q3446" s="65">
        <f>+IFERROR(VLOOKUP(Z3446, fechas!$B$1:$C$1036, 2,FALSE), " ")</f>
        <v>46015</v>
      </c>
      <c r="R3446" s="66" t="s">
        <v>12008</v>
      </c>
      <c r="S3446" s="90">
        <v>46006</v>
      </c>
      <c r="T3446" s="66" t="s">
        <v>12009</v>
      </c>
      <c r="U3446" s="65">
        <v>46004</v>
      </c>
      <c r="V3446" s="66"/>
      <c r="W3446" s="66"/>
      <c r="X3446" s="118">
        <f t="shared" si="224"/>
        <v>0</v>
      </c>
      <c r="Y3446" s="119">
        <f>+IFERROR(VLOOKUP(G3446,fechas!$A$1:$D$292,2,FALSE), " ")</f>
        <v>276</v>
      </c>
      <c r="Z3446" s="119">
        <f t="shared" si="225"/>
        <v>288</v>
      </c>
      <c r="AA3446" s="120" t="str">
        <f>+IFERROR(IF(S3446&gt;0," ",Q3446-variables!$C$9)," ")</f>
        <v xml:space="preserve"> </v>
      </c>
    </row>
    <row r="3447" spans="2:27" s="121" customFormat="1" ht="24.95" hidden="1" customHeight="1">
      <c r="B3447" s="66">
        <f t="shared" si="223"/>
        <v>3444</v>
      </c>
      <c r="C3447" s="72" t="s">
        <v>12010</v>
      </c>
      <c r="D3447" s="73" t="s">
        <v>11090</v>
      </c>
      <c r="E3447" s="73" t="s">
        <v>11067</v>
      </c>
      <c r="F3447" s="66" t="s">
        <v>31</v>
      </c>
      <c r="G3447" s="116">
        <v>45996</v>
      </c>
      <c r="H3447" s="116">
        <v>45996</v>
      </c>
      <c r="I3447" s="116">
        <v>46002</v>
      </c>
      <c r="J3447" s="117" t="s">
        <v>11824</v>
      </c>
      <c r="K3447" s="64" t="s">
        <v>989</v>
      </c>
      <c r="L3447" s="64" t="s">
        <v>47</v>
      </c>
      <c r="M3447" s="64" t="s">
        <v>6187</v>
      </c>
      <c r="N3447" s="66" t="s">
        <v>34</v>
      </c>
      <c r="O3447" s="66">
        <f t="shared" si="222"/>
        <v>10</v>
      </c>
      <c r="P3447" s="66">
        <v>12</v>
      </c>
      <c r="Q3447" s="65">
        <f>+IFERROR(VLOOKUP(Z3447, fechas!$B$1:$C$1036, 2,FALSE), " ")</f>
        <v>46015</v>
      </c>
      <c r="R3447" s="66" t="s">
        <v>12008</v>
      </c>
      <c r="S3447" s="90">
        <v>46006</v>
      </c>
      <c r="T3447" s="66" t="s">
        <v>12009</v>
      </c>
      <c r="U3447" s="65">
        <v>46004</v>
      </c>
      <c r="V3447" s="66"/>
      <c r="W3447" s="66"/>
      <c r="X3447" s="118">
        <f t="shared" si="224"/>
        <v>0</v>
      </c>
      <c r="Y3447" s="119">
        <f>+IFERROR(VLOOKUP(G3447,fechas!$A$1:$D$292,2,FALSE), " ")</f>
        <v>276</v>
      </c>
      <c r="Z3447" s="119">
        <f t="shared" si="225"/>
        <v>288</v>
      </c>
      <c r="AA3447" s="120" t="str">
        <f>+IFERROR(IF(S3447&gt;0," ",Q3447-variables!$C$9)," ")</f>
        <v xml:space="preserve"> </v>
      </c>
    </row>
    <row r="3448" spans="2:27" s="121" customFormat="1" ht="24.95" hidden="1" customHeight="1">
      <c r="B3448" s="66">
        <f t="shared" si="223"/>
        <v>3445</v>
      </c>
      <c r="C3448" s="72" t="s">
        <v>12011</v>
      </c>
      <c r="D3448" s="73" t="s">
        <v>12012</v>
      </c>
      <c r="E3448" s="73" t="s">
        <v>7049</v>
      </c>
      <c r="F3448" s="66" t="s">
        <v>31</v>
      </c>
      <c r="G3448" s="116">
        <v>45996</v>
      </c>
      <c r="H3448" s="116">
        <v>45996</v>
      </c>
      <c r="I3448" s="116">
        <v>46002</v>
      </c>
      <c r="J3448" s="117" t="s">
        <v>11824</v>
      </c>
      <c r="K3448" s="64" t="s">
        <v>33</v>
      </c>
      <c r="L3448" s="64"/>
      <c r="M3448" s="64"/>
      <c r="N3448" s="66" t="s">
        <v>34</v>
      </c>
      <c r="O3448" s="66">
        <f t="shared" si="222"/>
        <v>6</v>
      </c>
      <c r="P3448" s="66">
        <v>12</v>
      </c>
      <c r="Q3448" s="65">
        <f>+IFERROR(VLOOKUP(Z3448, fechas!$B$1:$C$1036, 2,FALSE), " ")</f>
        <v>46015</v>
      </c>
      <c r="R3448" s="66" t="s">
        <v>35</v>
      </c>
      <c r="S3448" s="90">
        <v>46002</v>
      </c>
      <c r="T3448" s="66" t="s">
        <v>35</v>
      </c>
      <c r="U3448" s="65" t="s">
        <v>35</v>
      </c>
      <c r="V3448" s="66" t="s">
        <v>12013</v>
      </c>
      <c r="W3448" s="66"/>
      <c r="X3448" s="118">
        <f t="shared" si="224"/>
        <v>0</v>
      </c>
      <c r="Y3448" s="119">
        <f>+IFERROR(VLOOKUP(G3448,fechas!$A$1:$D$292,2,FALSE), " ")</f>
        <v>276</v>
      </c>
      <c r="Z3448" s="119">
        <f t="shared" si="225"/>
        <v>288</v>
      </c>
      <c r="AA3448" s="120" t="str">
        <f>+IFERROR(IF(S3448&gt;0," ",Q3448-variables!$C$9)," ")</f>
        <v xml:space="preserve"> </v>
      </c>
    </row>
    <row r="3449" spans="2:27" s="121" customFormat="1" ht="24.95" hidden="1" customHeight="1">
      <c r="B3449" s="66">
        <f t="shared" si="223"/>
        <v>3446</v>
      </c>
      <c r="C3449" s="72" t="s">
        <v>12014</v>
      </c>
      <c r="D3449" s="73" t="s">
        <v>12015</v>
      </c>
      <c r="E3449" s="73" t="s">
        <v>12016</v>
      </c>
      <c r="F3449" s="66" t="s">
        <v>31</v>
      </c>
      <c r="G3449" s="116">
        <v>45996</v>
      </c>
      <c r="H3449" s="116">
        <v>45996</v>
      </c>
      <c r="I3449" s="116">
        <v>46002</v>
      </c>
      <c r="J3449" s="117" t="s">
        <v>11824</v>
      </c>
      <c r="K3449" s="64" t="s">
        <v>8795</v>
      </c>
      <c r="L3449" s="64"/>
      <c r="M3449" s="64"/>
      <c r="N3449" s="66" t="s">
        <v>6997</v>
      </c>
      <c r="O3449" s="66">
        <f t="shared" si="222"/>
        <v>-45996</v>
      </c>
      <c r="P3449" s="66">
        <v>12</v>
      </c>
      <c r="Q3449" s="65">
        <f>+IFERROR(VLOOKUP(Z3449, fechas!$B$1:$C$1036, 2,FALSE), " ")</f>
        <v>46015</v>
      </c>
      <c r="R3449" s="66"/>
      <c r="S3449" s="90"/>
      <c r="T3449" s="66" t="s">
        <v>12017</v>
      </c>
      <c r="U3449" s="65">
        <v>46003</v>
      </c>
      <c r="V3449" s="66" t="s">
        <v>12018</v>
      </c>
      <c r="W3449" s="66"/>
      <c r="X3449" s="118">
        <f t="shared" si="224"/>
        <v>1</v>
      </c>
      <c r="Y3449" s="119">
        <f>+IFERROR(VLOOKUP(G3449,fechas!$A$1:$D$292,2,FALSE), " ")</f>
        <v>276</v>
      </c>
      <c r="Z3449" s="119">
        <f t="shared" si="225"/>
        <v>288</v>
      </c>
      <c r="AA3449" s="120">
        <f ca="1">+IFERROR(IF(S3449&gt;0," ",Q3449-variables!$C$9)," ")</f>
        <v>5</v>
      </c>
    </row>
    <row r="3450" spans="2:27" s="121" customFormat="1" ht="24.95" hidden="1" customHeight="1">
      <c r="B3450" s="66">
        <f t="shared" si="223"/>
        <v>3447</v>
      </c>
      <c r="C3450" s="72" t="s">
        <v>12019</v>
      </c>
      <c r="D3450" s="73" t="s">
        <v>12020</v>
      </c>
      <c r="E3450" s="73" t="s">
        <v>4522</v>
      </c>
      <c r="F3450" s="66" t="s">
        <v>31</v>
      </c>
      <c r="G3450" s="116">
        <v>45996</v>
      </c>
      <c r="H3450" s="116">
        <v>45996</v>
      </c>
      <c r="I3450" s="116">
        <v>46002</v>
      </c>
      <c r="J3450" s="117" t="s">
        <v>11824</v>
      </c>
      <c r="K3450" s="64" t="s">
        <v>33</v>
      </c>
      <c r="L3450" s="64"/>
      <c r="M3450" s="64"/>
      <c r="N3450" s="66" t="s">
        <v>34</v>
      </c>
      <c r="O3450" s="66">
        <f t="shared" si="222"/>
        <v>6</v>
      </c>
      <c r="P3450" s="66">
        <v>12</v>
      </c>
      <c r="Q3450" s="65">
        <f>+IFERROR(VLOOKUP(Z3450, fechas!$B$1:$C$1036, 2,FALSE), " ")</f>
        <v>46015</v>
      </c>
      <c r="R3450" s="66" t="s">
        <v>35</v>
      </c>
      <c r="S3450" s="90">
        <v>46002</v>
      </c>
      <c r="T3450" s="66" t="s">
        <v>35</v>
      </c>
      <c r="U3450" s="65" t="s">
        <v>35</v>
      </c>
      <c r="V3450" s="66" t="s">
        <v>114</v>
      </c>
      <c r="W3450" s="66"/>
      <c r="X3450" s="118">
        <f t="shared" si="224"/>
        <v>0</v>
      </c>
      <c r="Y3450" s="119">
        <f>+IFERROR(VLOOKUP(G3450,fechas!$A$1:$D$292,2,FALSE), " ")</f>
        <v>276</v>
      </c>
      <c r="Z3450" s="119">
        <f t="shared" si="225"/>
        <v>288</v>
      </c>
      <c r="AA3450" s="120" t="str">
        <f>+IFERROR(IF(S3450&gt;0," ",Q3450-variables!$C$9)," ")</f>
        <v xml:space="preserve"> </v>
      </c>
    </row>
    <row r="3451" spans="2:27" s="121" customFormat="1" ht="24.95" hidden="1" customHeight="1">
      <c r="B3451" s="66">
        <f t="shared" si="223"/>
        <v>3448</v>
      </c>
      <c r="C3451" s="72" t="s">
        <v>12021</v>
      </c>
      <c r="D3451" s="73" t="s">
        <v>12020</v>
      </c>
      <c r="E3451" s="73" t="s">
        <v>4522</v>
      </c>
      <c r="F3451" s="66" t="s">
        <v>31</v>
      </c>
      <c r="G3451" s="116">
        <v>45996</v>
      </c>
      <c r="H3451" s="116">
        <v>45996</v>
      </c>
      <c r="I3451" s="116">
        <v>46002</v>
      </c>
      <c r="J3451" s="117" t="s">
        <v>11824</v>
      </c>
      <c r="K3451" s="64" t="s">
        <v>33</v>
      </c>
      <c r="L3451" s="64"/>
      <c r="M3451" s="64"/>
      <c r="N3451" s="66" t="s">
        <v>34</v>
      </c>
      <c r="O3451" s="66">
        <f t="shared" ref="O3451:O3514" si="226">S3451-G3451</f>
        <v>6</v>
      </c>
      <c r="P3451" s="66">
        <v>12</v>
      </c>
      <c r="Q3451" s="65">
        <f>+IFERROR(VLOOKUP(Z3451, fechas!$B$1:$C$1036, 2,FALSE), " ")</f>
        <v>46015</v>
      </c>
      <c r="R3451" s="66" t="s">
        <v>35</v>
      </c>
      <c r="S3451" s="90">
        <v>46002</v>
      </c>
      <c r="T3451" s="66" t="s">
        <v>35</v>
      </c>
      <c r="U3451" s="65" t="s">
        <v>35</v>
      </c>
      <c r="V3451" s="66" t="s">
        <v>114</v>
      </c>
      <c r="W3451" s="66"/>
      <c r="X3451" s="118">
        <f t="shared" si="224"/>
        <v>0</v>
      </c>
      <c r="Y3451" s="119">
        <f>+IFERROR(VLOOKUP(G3451,fechas!$A$1:$D$292,2,FALSE), " ")</f>
        <v>276</v>
      </c>
      <c r="Z3451" s="119">
        <f t="shared" si="225"/>
        <v>288</v>
      </c>
      <c r="AA3451" s="120" t="str">
        <f>+IFERROR(IF(S3451&gt;0," ",Q3451-variables!$C$9)," ")</f>
        <v xml:space="preserve"> </v>
      </c>
    </row>
    <row r="3452" spans="2:27" s="121" customFormat="1" ht="24.95" hidden="1" customHeight="1">
      <c r="B3452" s="66">
        <f t="shared" si="223"/>
        <v>3449</v>
      </c>
      <c r="C3452" s="72" t="s">
        <v>12022</v>
      </c>
      <c r="D3452" s="73" t="s">
        <v>12023</v>
      </c>
      <c r="E3452" s="73" t="s">
        <v>12024</v>
      </c>
      <c r="F3452" s="66" t="s">
        <v>31</v>
      </c>
      <c r="G3452" s="116">
        <v>45996</v>
      </c>
      <c r="H3452" s="116">
        <v>45996</v>
      </c>
      <c r="I3452" s="116">
        <v>46002</v>
      </c>
      <c r="J3452" s="117" t="s">
        <v>11824</v>
      </c>
      <c r="K3452" s="64" t="s">
        <v>1954</v>
      </c>
      <c r="L3452" s="64" t="s">
        <v>2713</v>
      </c>
      <c r="M3452" s="64" t="s">
        <v>276</v>
      </c>
      <c r="N3452" s="66" t="s">
        <v>34</v>
      </c>
      <c r="O3452" s="66">
        <f t="shared" si="226"/>
        <v>10</v>
      </c>
      <c r="P3452" s="66">
        <v>12</v>
      </c>
      <c r="Q3452" s="65">
        <f>+IFERROR(VLOOKUP(Z3452, fechas!$B$1:$C$1036, 2,FALSE), " ")</f>
        <v>46015</v>
      </c>
      <c r="R3452" s="66" t="s">
        <v>12025</v>
      </c>
      <c r="S3452" s="90">
        <v>46006</v>
      </c>
      <c r="T3452" s="66" t="s">
        <v>12026</v>
      </c>
      <c r="U3452" s="65">
        <v>46003</v>
      </c>
      <c r="V3452" s="66" t="s">
        <v>12027</v>
      </c>
      <c r="W3452" s="66"/>
      <c r="X3452" s="118">
        <f t="shared" si="224"/>
        <v>0</v>
      </c>
      <c r="Y3452" s="119">
        <f>+IFERROR(VLOOKUP(G3452,fechas!$A$1:$D$292,2,FALSE), " ")</f>
        <v>276</v>
      </c>
      <c r="Z3452" s="119">
        <f t="shared" si="225"/>
        <v>288</v>
      </c>
      <c r="AA3452" s="120" t="str">
        <f>+IFERROR(IF(S3452&gt;0," ",Q3452-variables!$C$9)," ")</f>
        <v xml:space="preserve"> </v>
      </c>
    </row>
    <row r="3453" spans="2:27" s="121" customFormat="1" ht="24.95" hidden="1" customHeight="1">
      <c r="B3453" s="66">
        <f t="shared" si="223"/>
        <v>3450</v>
      </c>
      <c r="C3453" s="72" t="s">
        <v>12028</v>
      </c>
      <c r="D3453" s="73" t="s">
        <v>12029</v>
      </c>
      <c r="E3453" s="73" t="s">
        <v>12030</v>
      </c>
      <c r="F3453" s="66" t="s">
        <v>31</v>
      </c>
      <c r="G3453" s="116">
        <v>46000</v>
      </c>
      <c r="H3453" s="116">
        <v>46000</v>
      </c>
      <c r="I3453" s="116">
        <v>46002</v>
      </c>
      <c r="J3453" s="117" t="s">
        <v>11824</v>
      </c>
      <c r="K3453" s="64" t="s">
        <v>2670</v>
      </c>
      <c r="L3453" s="64" t="s">
        <v>47</v>
      </c>
      <c r="M3453" s="64" t="s">
        <v>202</v>
      </c>
      <c r="N3453" s="66" t="s">
        <v>34</v>
      </c>
      <c r="O3453" s="66">
        <f t="shared" si="226"/>
        <v>6</v>
      </c>
      <c r="P3453" s="66">
        <v>12</v>
      </c>
      <c r="Q3453" s="65">
        <f>+IFERROR(VLOOKUP(Z3453, fechas!$B$1:$C$1036, 2,FALSE), " ")</f>
        <v>46017</v>
      </c>
      <c r="R3453" s="66" t="s">
        <v>12031</v>
      </c>
      <c r="S3453" s="90">
        <v>46006</v>
      </c>
      <c r="T3453" s="66" t="s">
        <v>12032</v>
      </c>
      <c r="U3453" s="65">
        <v>46003</v>
      </c>
      <c r="V3453" s="66" t="s">
        <v>11761</v>
      </c>
      <c r="W3453" s="66"/>
      <c r="X3453" s="118">
        <f t="shared" si="224"/>
        <v>0</v>
      </c>
      <c r="Y3453" s="119">
        <f>+IFERROR(VLOOKUP(G3453,fechas!$A$1:$D$292,2,FALSE), " ")</f>
        <v>277</v>
      </c>
      <c r="Z3453" s="119">
        <f t="shared" si="225"/>
        <v>289</v>
      </c>
      <c r="AA3453" s="120" t="str">
        <f>+IFERROR(IF(S3453&gt;0," ",Q3453-variables!$C$9)," ")</f>
        <v xml:space="preserve"> </v>
      </c>
    </row>
    <row r="3454" spans="2:27" s="121" customFormat="1" ht="24.95" hidden="1" customHeight="1">
      <c r="B3454" s="66">
        <f t="shared" si="223"/>
        <v>3451</v>
      </c>
      <c r="C3454" s="72" t="s">
        <v>12033</v>
      </c>
      <c r="D3454" s="73" t="s">
        <v>12034</v>
      </c>
      <c r="E3454" s="73" t="s">
        <v>12035</v>
      </c>
      <c r="F3454" s="66" t="s">
        <v>31</v>
      </c>
      <c r="G3454" s="116">
        <v>46000</v>
      </c>
      <c r="H3454" s="116">
        <v>46000</v>
      </c>
      <c r="I3454" s="116">
        <v>46002</v>
      </c>
      <c r="J3454" s="117" t="s">
        <v>11824</v>
      </c>
      <c r="K3454" s="64" t="s">
        <v>1885</v>
      </c>
      <c r="L3454" s="64" t="s">
        <v>47</v>
      </c>
      <c r="M3454" s="64" t="s">
        <v>79</v>
      </c>
      <c r="N3454" s="66" t="s">
        <v>34</v>
      </c>
      <c r="O3454" s="66">
        <f t="shared" si="226"/>
        <v>3</v>
      </c>
      <c r="P3454" s="66">
        <v>12</v>
      </c>
      <c r="Q3454" s="65">
        <f>+IFERROR(VLOOKUP(Z3454, fechas!$B$1:$C$1036, 2,FALSE), " ")</f>
        <v>46017</v>
      </c>
      <c r="R3454" s="66" t="s">
        <v>12036</v>
      </c>
      <c r="S3454" s="90">
        <v>46003</v>
      </c>
      <c r="T3454" s="66"/>
      <c r="U3454" s="65"/>
      <c r="V3454" s="66"/>
      <c r="W3454" s="66"/>
      <c r="X3454" s="118">
        <f t="shared" si="224"/>
        <v>0</v>
      </c>
      <c r="Y3454" s="119">
        <f>+IFERROR(VLOOKUP(G3454,fechas!$A$1:$D$292,2,FALSE), " ")</f>
        <v>277</v>
      </c>
      <c r="Z3454" s="119">
        <f t="shared" si="225"/>
        <v>289</v>
      </c>
      <c r="AA3454" s="120" t="str">
        <f>+IFERROR(IF(S3454&gt;0," ",Q3454-variables!$C$9)," ")</f>
        <v xml:space="preserve"> </v>
      </c>
    </row>
    <row r="3455" spans="2:27" s="121" customFormat="1" ht="24.95" hidden="1" customHeight="1">
      <c r="B3455" s="66">
        <f t="shared" si="223"/>
        <v>3452</v>
      </c>
      <c r="C3455" s="72" t="s">
        <v>12037</v>
      </c>
      <c r="D3455" s="73" t="s">
        <v>12038</v>
      </c>
      <c r="E3455" s="73" t="s">
        <v>1693</v>
      </c>
      <c r="F3455" s="66" t="s">
        <v>61</v>
      </c>
      <c r="G3455" s="116">
        <v>46000</v>
      </c>
      <c r="H3455" s="116">
        <v>46000</v>
      </c>
      <c r="I3455" s="116">
        <v>46002</v>
      </c>
      <c r="J3455" s="117" t="s">
        <v>11824</v>
      </c>
      <c r="K3455" s="64" t="s">
        <v>7935</v>
      </c>
      <c r="L3455" s="64"/>
      <c r="M3455" s="64" t="s">
        <v>183</v>
      </c>
      <c r="N3455" s="66" t="s">
        <v>34</v>
      </c>
      <c r="O3455" s="66">
        <f t="shared" si="226"/>
        <v>3</v>
      </c>
      <c r="P3455" s="66">
        <v>12</v>
      </c>
      <c r="Q3455" s="65">
        <f>+IFERROR(VLOOKUP(Z3455, fechas!$B$1:$C$1036, 2,FALSE), " ")</f>
        <v>46017</v>
      </c>
      <c r="R3455" s="66" t="s">
        <v>12039</v>
      </c>
      <c r="S3455" s="90">
        <v>46003</v>
      </c>
      <c r="T3455" s="66"/>
      <c r="U3455" s="65"/>
      <c r="V3455" s="66" t="s">
        <v>11972</v>
      </c>
      <c r="W3455" s="66"/>
      <c r="X3455" s="118">
        <f t="shared" si="224"/>
        <v>0</v>
      </c>
      <c r="Y3455" s="119">
        <f>+IFERROR(VLOOKUP(G3455,fechas!$A$1:$D$292,2,FALSE), " ")</f>
        <v>277</v>
      </c>
      <c r="Z3455" s="119">
        <f t="shared" si="225"/>
        <v>289</v>
      </c>
      <c r="AA3455" s="120" t="str">
        <f>+IFERROR(IF(S3455&gt;0," ",Q3455-variables!$C$9)," ")</f>
        <v xml:space="preserve"> </v>
      </c>
    </row>
    <row r="3456" spans="2:27" s="121" customFormat="1" ht="24.95" hidden="1" customHeight="1">
      <c r="B3456" s="66">
        <f t="shared" si="223"/>
        <v>3453</v>
      </c>
      <c r="C3456" s="72" t="s">
        <v>12040</v>
      </c>
      <c r="D3456" s="73" t="s">
        <v>12041</v>
      </c>
      <c r="E3456" s="73" t="s">
        <v>12042</v>
      </c>
      <c r="F3456" s="66" t="s">
        <v>61</v>
      </c>
      <c r="G3456" s="116">
        <v>46000</v>
      </c>
      <c r="H3456" s="116">
        <v>46000</v>
      </c>
      <c r="I3456" s="116">
        <v>46002</v>
      </c>
      <c r="J3456" s="117" t="s">
        <v>11824</v>
      </c>
      <c r="K3456" s="64" t="s">
        <v>7935</v>
      </c>
      <c r="L3456" s="64"/>
      <c r="M3456" s="64" t="s">
        <v>183</v>
      </c>
      <c r="N3456" s="66" t="s">
        <v>34</v>
      </c>
      <c r="O3456" s="66">
        <f t="shared" si="226"/>
        <v>3</v>
      </c>
      <c r="P3456" s="66">
        <v>12</v>
      </c>
      <c r="Q3456" s="65">
        <f>+IFERROR(VLOOKUP(Z3456, fechas!$B$1:$C$1036, 2,FALSE), " ")</f>
        <v>46017</v>
      </c>
      <c r="R3456" s="66" t="s">
        <v>12043</v>
      </c>
      <c r="S3456" s="90">
        <v>46003</v>
      </c>
      <c r="T3456" s="66"/>
      <c r="U3456" s="65"/>
      <c r="V3456" s="66" t="s">
        <v>12044</v>
      </c>
      <c r="W3456" s="66"/>
      <c r="X3456" s="118">
        <f t="shared" si="224"/>
        <v>0</v>
      </c>
      <c r="Y3456" s="119">
        <f>+IFERROR(VLOOKUP(G3456,fechas!$A$1:$D$292,2,FALSE), " ")</f>
        <v>277</v>
      </c>
      <c r="Z3456" s="119">
        <f t="shared" si="225"/>
        <v>289</v>
      </c>
      <c r="AA3456" s="120" t="str">
        <f>+IFERROR(IF(S3456&gt;0," ",Q3456-variables!$C$9)," ")</f>
        <v xml:space="preserve"> </v>
      </c>
    </row>
    <row r="3457" spans="2:27" s="121" customFormat="1" ht="24.95" hidden="1" customHeight="1">
      <c r="B3457" s="66">
        <f t="shared" ref="B3457:B3520" si="227">B3456+1</f>
        <v>3454</v>
      </c>
      <c r="C3457" s="72" t="s">
        <v>12045</v>
      </c>
      <c r="D3457" s="73" t="s">
        <v>12046</v>
      </c>
      <c r="E3457" s="73" t="s">
        <v>5298</v>
      </c>
      <c r="F3457" s="66" t="s">
        <v>61</v>
      </c>
      <c r="G3457" s="116">
        <v>46000</v>
      </c>
      <c r="H3457" s="116">
        <v>46000</v>
      </c>
      <c r="I3457" s="116">
        <v>46002</v>
      </c>
      <c r="J3457" s="117" t="s">
        <v>11824</v>
      </c>
      <c r="K3457" s="64" t="s">
        <v>7935</v>
      </c>
      <c r="L3457" s="64"/>
      <c r="M3457" s="64" t="s">
        <v>183</v>
      </c>
      <c r="N3457" s="66" t="s">
        <v>34</v>
      </c>
      <c r="O3457" s="66">
        <f t="shared" si="226"/>
        <v>3</v>
      </c>
      <c r="P3457" s="66">
        <v>12</v>
      </c>
      <c r="Q3457" s="65">
        <f>+IFERROR(VLOOKUP(Z3457, fechas!$B$1:$C$1036, 2,FALSE), " ")</f>
        <v>46017</v>
      </c>
      <c r="R3457" s="66" t="s">
        <v>12043</v>
      </c>
      <c r="S3457" s="90">
        <v>46003</v>
      </c>
      <c r="T3457" s="66"/>
      <c r="U3457" s="65"/>
      <c r="V3457" s="66" t="s">
        <v>12047</v>
      </c>
      <c r="W3457" s="66"/>
      <c r="X3457" s="118">
        <f t="shared" si="224"/>
        <v>0</v>
      </c>
      <c r="Y3457" s="119">
        <f>+IFERROR(VLOOKUP(G3457,fechas!$A$1:$D$292,2,FALSE), " ")</f>
        <v>277</v>
      </c>
      <c r="Z3457" s="119">
        <f t="shared" si="225"/>
        <v>289</v>
      </c>
      <c r="AA3457" s="120" t="str">
        <f>+IFERROR(IF(S3457&gt;0," ",Q3457-variables!$C$9)," ")</f>
        <v xml:space="preserve"> </v>
      </c>
    </row>
    <row r="3458" spans="2:27" s="121" customFormat="1" ht="24.95" hidden="1" customHeight="1">
      <c r="B3458" s="66">
        <f t="shared" si="227"/>
        <v>3455</v>
      </c>
      <c r="C3458" s="72" t="s">
        <v>12048</v>
      </c>
      <c r="D3458" s="73" t="s">
        <v>12049</v>
      </c>
      <c r="E3458" s="73" t="s">
        <v>12050</v>
      </c>
      <c r="F3458" s="66" t="s">
        <v>31</v>
      </c>
      <c r="G3458" s="116">
        <v>46000</v>
      </c>
      <c r="H3458" s="116">
        <v>46000</v>
      </c>
      <c r="I3458" s="116">
        <v>46002</v>
      </c>
      <c r="J3458" s="117" t="s">
        <v>11824</v>
      </c>
      <c r="K3458" s="64" t="s">
        <v>2749</v>
      </c>
      <c r="L3458" s="64"/>
      <c r="M3458" s="64"/>
      <c r="N3458" s="66" t="s">
        <v>6997</v>
      </c>
      <c r="O3458" s="66">
        <f t="shared" si="226"/>
        <v>-46000</v>
      </c>
      <c r="P3458" s="66">
        <v>12</v>
      </c>
      <c r="Q3458" s="65">
        <f>+IFERROR(VLOOKUP(Z3458, fechas!$B$1:$C$1036, 2,FALSE), " ")</f>
        <v>46017</v>
      </c>
      <c r="R3458" s="66"/>
      <c r="S3458" s="90"/>
      <c r="T3458" s="66"/>
      <c r="U3458" s="65"/>
      <c r="V3458" s="66"/>
      <c r="W3458" s="66"/>
      <c r="X3458" s="118">
        <f t="shared" si="224"/>
        <v>1</v>
      </c>
      <c r="Y3458" s="119">
        <f>+IFERROR(VLOOKUP(G3458,fechas!$A$1:$D$292,2,FALSE), " ")</f>
        <v>277</v>
      </c>
      <c r="Z3458" s="119">
        <f t="shared" si="225"/>
        <v>289</v>
      </c>
      <c r="AA3458" s="120">
        <f ca="1">+IFERROR(IF(S3458&gt;0," ",Q3458-variables!$C$9)," ")</f>
        <v>7</v>
      </c>
    </row>
    <row r="3459" spans="2:27" s="121" customFormat="1" ht="24.95" hidden="1" customHeight="1">
      <c r="B3459" s="66">
        <f t="shared" si="227"/>
        <v>3456</v>
      </c>
      <c r="C3459" s="72" t="s">
        <v>12051</v>
      </c>
      <c r="D3459" s="73" t="s">
        <v>12046</v>
      </c>
      <c r="E3459" s="73" t="s">
        <v>74</v>
      </c>
      <c r="F3459" s="66" t="s">
        <v>61</v>
      </c>
      <c r="G3459" s="116">
        <v>46000</v>
      </c>
      <c r="H3459" s="116">
        <v>46000</v>
      </c>
      <c r="I3459" s="116">
        <v>46002</v>
      </c>
      <c r="J3459" s="117" t="s">
        <v>11824</v>
      </c>
      <c r="K3459" s="64" t="s">
        <v>7935</v>
      </c>
      <c r="L3459" s="64"/>
      <c r="M3459" s="64" t="s">
        <v>183</v>
      </c>
      <c r="N3459" s="66" t="s">
        <v>34</v>
      </c>
      <c r="O3459" s="66">
        <f t="shared" si="226"/>
        <v>3</v>
      </c>
      <c r="P3459" s="66">
        <v>12</v>
      </c>
      <c r="Q3459" s="65">
        <f>+IFERROR(VLOOKUP(Z3459, fechas!$B$1:$C$1036, 2,FALSE), " ")</f>
        <v>46017</v>
      </c>
      <c r="R3459" s="66" t="s">
        <v>12052</v>
      </c>
      <c r="S3459" s="90">
        <v>46003</v>
      </c>
      <c r="T3459" s="66"/>
      <c r="U3459" s="65"/>
      <c r="V3459" s="66" t="s">
        <v>11972</v>
      </c>
      <c r="W3459" s="66"/>
      <c r="X3459" s="118">
        <f t="shared" si="224"/>
        <v>0</v>
      </c>
      <c r="Y3459" s="119">
        <f>+IFERROR(VLOOKUP(G3459,fechas!$A$1:$D$292,2,FALSE), " ")</f>
        <v>277</v>
      </c>
      <c r="Z3459" s="119">
        <f t="shared" si="225"/>
        <v>289</v>
      </c>
      <c r="AA3459" s="120" t="str">
        <f>+IFERROR(IF(S3459&gt;0," ",Q3459-variables!$C$9)," ")</f>
        <v xml:space="preserve"> </v>
      </c>
    </row>
    <row r="3460" spans="2:27" s="121" customFormat="1" ht="24.95" hidden="1" customHeight="1">
      <c r="B3460" s="66">
        <f t="shared" si="227"/>
        <v>3457</v>
      </c>
      <c r="C3460" s="72" t="s">
        <v>12053</v>
      </c>
      <c r="D3460" s="73" t="s">
        <v>12054</v>
      </c>
      <c r="E3460" s="73" t="s">
        <v>3874</v>
      </c>
      <c r="F3460" s="66" t="s">
        <v>31</v>
      </c>
      <c r="G3460" s="116">
        <v>46000</v>
      </c>
      <c r="H3460" s="116">
        <v>46000</v>
      </c>
      <c r="I3460" s="116">
        <v>46002</v>
      </c>
      <c r="J3460" s="117" t="s">
        <v>11824</v>
      </c>
      <c r="K3460" s="64" t="s">
        <v>1896</v>
      </c>
      <c r="L3460" s="64" t="s">
        <v>2713</v>
      </c>
      <c r="M3460" s="64" t="s">
        <v>183</v>
      </c>
      <c r="N3460" s="66" t="s">
        <v>34</v>
      </c>
      <c r="O3460" s="66">
        <f t="shared" si="226"/>
        <v>3</v>
      </c>
      <c r="P3460" s="66">
        <v>12</v>
      </c>
      <c r="Q3460" s="65">
        <f>+IFERROR(VLOOKUP(Z3460, fechas!$B$1:$C$1036, 2,FALSE), " ")</f>
        <v>46017</v>
      </c>
      <c r="R3460" s="66" t="s">
        <v>12055</v>
      </c>
      <c r="S3460" s="90">
        <v>46003</v>
      </c>
      <c r="T3460" s="66" t="s">
        <v>35</v>
      </c>
      <c r="U3460" s="65" t="s">
        <v>35</v>
      </c>
      <c r="V3460" s="66"/>
      <c r="W3460" s="66"/>
      <c r="X3460" s="118">
        <f t="shared" ref="X3460:X3523" si="228">IF(N3460="PENDIENTE",1,0)</f>
        <v>0</v>
      </c>
      <c r="Y3460" s="119">
        <f>+IFERROR(VLOOKUP(G3460,fechas!$A$1:$D$292,2,FALSE), " ")</f>
        <v>277</v>
      </c>
      <c r="Z3460" s="119">
        <f t="shared" ref="Z3460:Z3523" si="229">+IFERROR(Y3460+P3460, " ")</f>
        <v>289</v>
      </c>
      <c r="AA3460" s="120" t="str">
        <f>+IFERROR(IF(S3460&gt;0," ",Q3460-variables!$C$9)," ")</f>
        <v xml:space="preserve"> </v>
      </c>
    </row>
    <row r="3461" spans="2:27" s="121" customFormat="1" ht="24.95" hidden="1" customHeight="1">
      <c r="B3461" s="66">
        <f t="shared" si="227"/>
        <v>3458</v>
      </c>
      <c r="C3461" s="72" t="s">
        <v>12056</v>
      </c>
      <c r="D3461" s="73" t="s">
        <v>12057</v>
      </c>
      <c r="E3461" s="73" t="s">
        <v>12058</v>
      </c>
      <c r="F3461" s="66" t="s">
        <v>31</v>
      </c>
      <c r="G3461" s="116">
        <v>46000</v>
      </c>
      <c r="H3461" s="116">
        <v>46000</v>
      </c>
      <c r="I3461" s="116">
        <v>46002</v>
      </c>
      <c r="J3461" s="117" t="s">
        <v>11824</v>
      </c>
      <c r="K3461" s="64" t="s">
        <v>10107</v>
      </c>
      <c r="L3461" s="64"/>
      <c r="M3461" s="64"/>
      <c r="N3461" s="66" t="s">
        <v>6997</v>
      </c>
      <c r="O3461" s="66">
        <f t="shared" si="226"/>
        <v>-46000</v>
      </c>
      <c r="P3461" s="66">
        <v>12</v>
      </c>
      <c r="Q3461" s="65">
        <f>+IFERROR(VLOOKUP(Z3461, fechas!$B$1:$C$1036, 2,FALSE), " ")</f>
        <v>46017</v>
      </c>
      <c r="R3461" s="66"/>
      <c r="S3461" s="90"/>
      <c r="T3461" s="66"/>
      <c r="U3461" s="65"/>
      <c r="V3461" s="66"/>
      <c r="W3461" s="66"/>
      <c r="X3461" s="118">
        <f t="shared" si="228"/>
        <v>1</v>
      </c>
      <c r="Y3461" s="119">
        <f>+IFERROR(VLOOKUP(G3461,fechas!$A$1:$D$292,2,FALSE), " ")</f>
        <v>277</v>
      </c>
      <c r="Z3461" s="119">
        <f t="shared" si="229"/>
        <v>289</v>
      </c>
      <c r="AA3461" s="120">
        <f ca="1">+IFERROR(IF(S3461&gt;0," ",Q3461-variables!$C$9)," ")</f>
        <v>7</v>
      </c>
    </row>
    <row r="3462" spans="2:27" s="121" customFormat="1" ht="24.95" hidden="1" customHeight="1">
      <c r="B3462" s="66">
        <f t="shared" si="227"/>
        <v>3459</v>
      </c>
      <c r="C3462" s="72" t="s">
        <v>12059</v>
      </c>
      <c r="D3462" s="73" t="s">
        <v>11090</v>
      </c>
      <c r="E3462" s="73" t="s">
        <v>12060</v>
      </c>
      <c r="F3462" s="66" t="s">
        <v>31</v>
      </c>
      <c r="G3462" s="116">
        <v>46000</v>
      </c>
      <c r="H3462" s="116">
        <v>46000</v>
      </c>
      <c r="I3462" s="116">
        <v>46002</v>
      </c>
      <c r="J3462" s="117" t="s">
        <v>11824</v>
      </c>
      <c r="K3462" s="64" t="s">
        <v>10107</v>
      </c>
      <c r="L3462" s="64"/>
      <c r="M3462" s="64"/>
      <c r="N3462" s="66" t="s">
        <v>6997</v>
      </c>
      <c r="O3462" s="66">
        <f t="shared" si="226"/>
        <v>-46000</v>
      </c>
      <c r="P3462" s="66">
        <v>12</v>
      </c>
      <c r="Q3462" s="65">
        <f>+IFERROR(VLOOKUP(Z3462, fechas!$B$1:$C$1036, 2,FALSE), " ")</f>
        <v>46017</v>
      </c>
      <c r="R3462" s="66"/>
      <c r="S3462" s="90"/>
      <c r="T3462" s="66"/>
      <c r="U3462" s="65"/>
      <c r="V3462" s="66"/>
      <c r="W3462" s="66"/>
      <c r="X3462" s="118">
        <f t="shared" si="228"/>
        <v>1</v>
      </c>
      <c r="Y3462" s="119">
        <f>+IFERROR(VLOOKUP(G3462,fechas!$A$1:$D$292,2,FALSE), " ")</f>
        <v>277</v>
      </c>
      <c r="Z3462" s="119">
        <f t="shared" si="229"/>
        <v>289</v>
      </c>
      <c r="AA3462" s="120">
        <f ca="1">+IFERROR(IF(S3462&gt;0," ",Q3462-variables!$C$9)," ")</f>
        <v>7</v>
      </c>
    </row>
    <row r="3463" spans="2:27" s="121" customFormat="1" ht="24.95" hidden="1" customHeight="1">
      <c r="B3463" s="66">
        <f t="shared" si="227"/>
        <v>3460</v>
      </c>
      <c r="C3463" s="72" t="s">
        <v>12061</v>
      </c>
      <c r="D3463" s="73" t="s">
        <v>849</v>
      </c>
      <c r="E3463" s="73" t="s">
        <v>2184</v>
      </c>
      <c r="F3463" s="66" t="s">
        <v>61</v>
      </c>
      <c r="G3463" s="116">
        <v>46000</v>
      </c>
      <c r="H3463" s="116">
        <v>46000</v>
      </c>
      <c r="I3463" s="116">
        <v>46002</v>
      </c>
      <c r="J3463" s="117" t="s">
        <v>11824</v>
      </c>
      <c r="K3463" s="64" t="s">
        <v>7935</v>
      </c>
      <c r="L3463" s="64"/>
      <c r="M3463" s="64" t="s">
        <v>183</v>
      </c>
      <c r="N3463" s="66" t="s">
        <v>34</v>
      </c>
      <c r="O3463" s="66">
        <f t="shared" si="226"/>
        <v>3</v>
      </c>
      <c r="P3463" s="66">
        <v>12</v>
      </c>
      <c r="Q3463" s="65">
        <f>+IFERROR(VLOOKUP(Z3463, fechas!$B$1:$C$1036, 2,FALSE), " ")</f>
        <v>46017</v>
      </c>
      <c r="R3463" s="66" t="s">
        <v>12062</v>
      </c>
      <c r="S3463" s="90">
        <v>46003</v>
      </c>
      <c r="T3463" s="66"/>
      <c r="U3463" s="65"/>
      <c r="V3463" s="66" t="s">
        <v>11972</v>
      </c>
      <c r="W3463" s="66"/>
      <c r="X3463" s="118">
        <f t="shared" si="228"/>
        <v>0</v>
      </c>
      <c r="Y3463" s="119">
        <f>+IFERROR(VLOOKUP(G3463,fechas!$A$1:$D$292,2,FALSE), " ")</f>
        <v>277</v>
      </c>
      <c r="Z3463" s="119">
        <f t="shared" si="229"/>
        <v>289</v>
      </c>
      <c r="AA3463" s="120" t="str">
        <f>+IFERROR(IF(S3463&gt;0," ",Q3463-variables!$C$9)," ")</f>
        <v xml:space="preserve"> </v>
      </c>
    </row>
    <row r="3464" spans="2:27" s="121" customFormat="1" ht="24.95" hidden="1" customHeight="1">
      <c r="B3464" s="66">
        <f t="shared" si="227"/>
        <v>3461</v>
      </c>
      <c r="C3464" s="72" t="s">
        <v>12063</v>
      </c>
      <c r="D3464" s="73" t="s">
        <v>12064</v>
      </c>
      <c r="E3464" s="73" t="s">
        <v>2995</v>
      </c>
      <c r="F3464" s="66" t="s">
        <v>31</v>
      </c>
      <c r="G3464" s="116">
        <v>46000</v>
      </c>
      <c r="H3464" s="116">
        <v>46000</v>
      </c>
      <c r="I3464" s="116">
        <v>46002</v>
      </c>
      <c r="J3464" s="117" t="s">
        <v>11824</v>
      </c>
      <c r="K3464" s="64" t="s">
        <v>33</v>
      </c>
      <c r="L3464" s="64"/>
      <c r="M3464" s="64"/>
      <c r="N3464" s="66" t="s">
        <v>34</v>
      </c>
      <c r="O3464" s="66">
        <f t="shared" si="226"/>
        <v>6</v>
      </c>
      <c r="P3464" s="66">
        <v>12</v>
      </c>
      <c r="Q3464" s="65">
        <f>+IFERROR(VLOOKUP(Z3464, fechas!$B$1:$C$1036, 2,FALSE), " ")</f>
        <v>46017</v>
      </c>
      <c r="R3464" s="66" t="s">
        <v>35</v>
      </c>
      <c r="S3464" s="90">
        <v>46006</v>
      </c>
      <c r="T3464" s="66" t="s">
        <v>35</v>
      </c>
      <c r="U3464" s="65" t="s">
        <v>35</v>
      </c>
      <c r="V3464" s="66" t="s">
        <v>405</v>
      </c>
      <c r="W3464" s="66"/>
      <c r="X3464" s="118">
        <f t="shared" si="228"/>
        <v>0</v>
      </c>
      <c r="Y3464" s="119">
        <f>+IFERROR(VLOOKUP(G3464,fechas!$A$1:$D$292,2,FALSE), " ")</f>
        <v>277</v>
      </c>
      <c r="Z3464" s="119">
        <f t="shared" si="229"/>
        <v>289</v>
      </c>
      <c r="AA3464" s="120" t="str">
        <f>+IFERROR(IF(S3464&gt;0," ",Q3464-variables!$C$9)," ")</f>
        <v xml:space="preserve"> </v>
      </c>
    </row>
    <row r="3465" spans="2:27" s="121" customFormat="1" ht="24.95" hidden="1" customHeight="1">
      <c r="B3465" s="66">
        <f t="shared" si="227"/>
        <v>3462</v>
      </c>
      <c r="C3465" s="72" t="s">
        <v>12065</v>
      </c>
      <c r="D3465" s="73" t="s">
        <v>12066</v>
      </c>
      <c r="E3465" s="73" t="s">
        <v>2664</v>
      </c>
      <c r="F3465" s="66" t="s">
        <v>61</v>
      </c>
      <c r="G3465" s="116">
        <v>46001</v>
      </c>
      <c r="H3465" s="116">
        <v>46001</v>
      </c>
      <c r="I3465" s="116">
        <v>46002</v>
      </c>
      <c r="J3465" s="117" t="s">
        <v>11824</v>
      </c>
      <c r="K3465" s="64" t="s">
        <v>1885</v>
      </c>
      <c r="L3465" s="64"/>
      <c r="M3465" s="64"/>
      <c r="N3465" s="66" t="s">
        <v>108</v>
      </c>
      <c r="O3465" s="66">
        <f t="shared" si="226"/>
        <v>2</v>
      </c>
      <c r="P3465" s="66">
        <v>12</v>
      </c>
      <c r="Q3465" s="65">
        <f>+IFERROR(VLOOKUP(Z3465, fechas!$B$1:$C$1036, 2,FALSE), " ")</f>
        <v>46020</v>
      </c>
      <c r="R3465" s="66" t="s">
        <v>35</v>
      </c>
      <c r="S3465" s="90">
        <v>46003</v>
      </c>
      <c r="T3465" s="66" t="s">
        <v>35</v>
      </c>
      <c r="U3465" s="65" t="s">
        <v>35</v>
      </c>
      <c r="V3465" s="66" t="s">
        <v>8827</v>
      </c>
      <c r="W3465" s="66"/>
      <c r="X3465" s="118">
        <f t="shared" si="228"/>
        <v>0</v>
      </c>
      <c r="Y3465" s="119">
        <f>+IFERROR(VLOOKUP(G3465,fechas!$A$1:$D$292,2,FALSE), " ")</f>
        <v>278</v>
      </c>
      <c r="Z3465" s="119">
        <f t="shared" si="229"/>
        <v>290</v>
      </c>
      <c r="AA3465" s="120" t="str">
        <f>+IFERROR(IF(S3465&gt;0," ",Q3465-variables!$C$9)," ")</f>
        <v xml:space="preserve"> </v>
      </c>
    </row>
    <row r="3466" spans="2:27" s="121" customFormat="1" ht="24.95" hidden="1" customHeight="1">
      <c r="B3466" s="66">
        <f t="shared" si="227"/>
        <v>3463</v>
      </c>
      <c r="C3466" s="72" t="s">
        <v>12067</v>
      </c>
      <c r="D3466" s="73" t="s">
        <v>12068</v>
      </c>
      <c r="E3466" s="73" t="s">
        <v>9217</v>
      </c>
      <c r="F3466" s="66" t="s">
        <v>31</v>
      </c>
      <c r="G3466" s="116">
        <v>46001</v>
      </c>
      <c r="H3466" s="116">
        <v>46001</v>
      </c>
      <c r="I3466" s="116">
        <v>46002</v>
      </c>
      <c r="J3466" s="117" t="s">
        <v>11824</v>
      </c>
      <c r="K3466" s="64" t="s">
        <v>7810</v>
      </c>
      <c r="L3466" s="64" t="s">
        <v>2713</v>
      </c>
      <c r="M3466" s="64" t="s">
        <v>48</v>
      </c>
      <c r="N3466" s="66" t="s">
        <v>34</v>
      </c>
      <c r="O3466" s="66">
        <f t="shared" si="226"/>
        <v>5</v>
      </c>
      <c r="P3466" s="66">
        <v>12</v>
      </c>
      <c r="Q3466" s="65">
        <f>+IFERROR(VLOOKUP(Z3466, fechas!$B$1:$C$1036, 2,FALSE), " ")</f>
        <v>46020</v>
      </c>
      <c r="R3466" s="66" t="s">
        <v>12069</v>
      </c>
      <c r="S3466" s="90">
        <v>46006</v>
      </c>
      <c r="T3466" s="66" t="s">
        <v>12070</v>
      </c>
      <c r="U3466" s="65">
        <v>46004</v>
      </c>
      <c r="V3466" s="66"/>
      <c r="W3466" s="66"/>
      <c r="X3466" s="118">
        <f t="shared" si="228"/>
        <v>0</v>
      </c>
      <c r="Y3466" s="119">
        <f>+IFERROR(VLOOKUP(G3466,fechas!$A$1:$D$292,2,FALSE), " ")</f>
        <v>278</v>
      </c>
      <c r="Z3466" s="119">
        <f t="shared" si="229"/>
        <v>290</v>
      </c>
      <c r="AA3466" s="120" t="str">
        <f>+IFERROR(IF(S3466&gt;0," ",Q3466-variables!$C$9)," ")</f>
        <v xml:space="preserve"> </v>
      </c>
    </row>
    <row r="3467" spans="2:27" s="121" customFormat="1" ht="24.95" hidden="1" customHeight="1">
      <c r="B3467" s="66">
        <f t="shared" si="227"/>
        <v>3464</v>
      </c>
      <c r="C3467" s="72" t="s">
        <v>12071</v>
      </c>
      <c r="D3467" s="73" t="s">
        <v>12068</v>
      </c>
      <c r="E3467" s="73" t="s">
        <v>9217</v>
      </c>
      <c r="F3467" s="66" t="s">
        <v>31</v>
      </c>
      <c r="G3467" s="116">
        <v>46001</v>
      </c>
      <c r="H3467" s="116">
        <v>46001</v>
      </c>
      <c r="I3467" s="116">
        <v>46002</v>
      </c>
      <c r="J3467" s="117" t="s">
        <v>11824</v>
      </c>
      <c r="K3467" s="64" t="s">
        <v>7810</v>
      </c>
      <c r="L3467" s="64" t="s">
        <v>2713</v>
      </c>
      <c r="M3467" s="64" t="s">
        <v>48</v>
      </c>
      <c r="N3467" s="66" t="s">
        <v>34</v>
      </c>
      <c r="O3467" s="66">
        <f t="shared" si="226"/>
        <v>5</v>
      </c>
      <c r="P3467" s="66">
        <v>12</v>
      </c>
      <c r="Q3467" s="65">
        <f>+IFERROR(VLOOKUP(Z3467, fechas!$B$1:$C$1036, 2,FALSE), " ")</f>
        <v>46020</v>
      </c>
      <c r="R3467" s="66" t="s">
        <v>12069</v>
      </c>
      <c r="S3467" s="90">
        <v>46006</v>
      </c>
      <c r="T3467" s="66" t="s">
        <v>12070</v>
      </c>
      <c r="U3467" s="65">
        <v>46004</v>
      </c>
      <c r="V3467" s="66"/>
      <c r="W3467" s="66"/>
      <c r="X3467" s="118">
        <f t="shared" si="228"/>
        <v>0</v>
      </c>
      <c r="Y3467" s="119">
        <f>+IFERROR(VLOOKUP(G3467,fechas!$A$1:$D$292,2,FALSE), " ")</f>
        <v>278</v>
      </c>
      <c r="Z3467" s="119">
        <f t="shared" si="229"/>
        <v>290</v>
      </c>
      <c r="AA3467" s="120" t="str">
        <f>+IFERROR(IF(S3467&gt;0," ",Q3467-variables!$C$9)," ")</f>
        <v xml:space="preserve"> </v>
      </c>
    </row>
    <row r="3468" spans="2:27" s="121" customFormat="1" ht="24.95" hidden="1" customHeight="1">
      <c r="B3468" s="66">
        <f t="shared" si="227"/>
        <v>3465</v>
      </c>
      <c r="C3468" s="72" t="s">
        <v>12072</v>
      </c>
      <c r="D3468" s="73" t="s">
        <v>12073</v>
      </c>
      <c r="E3468" s="73" t="s">
        <v>9217</v>
      </c>
      <c r="F3468" s="66" t="s">
        <v>31</v>
      </c>
      <c r="G3468" s="116">
        <v>46001</v>
      </c>
      <c r="H3468" s="116">
        <v>46001</v>
      </c>
      <c r="I3468" s="116">
        <v>46002</v>
      </c>
      <c r="J3468" s="117" t="s">
        <v>11824</v>
      </c>
      <c r="K3468" s="64" t="s">
        <v>10482</v>
      </c>
      <c r="L3468" s="64"/>
      <c r="M3468" s="64"/>
      <c r="N3468" s="66" t="s">
        <v>6997</v>
      </c>
      <c r="O3468" s="66">
        <f t="shared" si="226"/>
        <v>-46001</v>
      </c>
      <c r="P3468" s="66">
        <v>12</v>
      </c>
      <c r="Q3468" s="65">
        <f>+IFERROR(VLOOKUP(Z3468, fechas!$B$1:$C$1036, 2,FALSE), " ")</f>
        <v>46020</v>
      </c>
      <c r="R3468" s="66"/>
      <c r="S3468" s="90"/>
      <c r="T3468" s="66"/>
      <c r="U3468" s="65"/>
      <c r="V3468" s="66"/>
      <c r="W3468" s="66"/>
      <c r="X3468" s="118">
        <f t="shared" si="228"/>
        <v>1</v>
      </c>
      <c r="Y3468" s="119">
        <f>+IFERROR(VLOOKUP(G3468,fechas!$A$1:$D$292,2,FALSE), " ")</f>
        <v>278</v>
      </c>
      <c r="Z3468" s="119">
        <f t="shared" si="229"/>
        <v>290</v>
      </c>
      <c r="AA3468" s="120">
        <f ca="1">+IFERROR(IF(S3468&gt;0," ",Q3468-variables!$C$9)," ")</f>
        <v>10</v>
      </c>
    </row>
    <row r="3469" spans="2:27" s="121" customFormat="1" ht="24.95" hidden="1" customHeight="1">
      <c r="B3469" s="66">
        <f t="shared" si="227"/>
        <v>3466</v>
      </c>
      <c r="C3469" s="72" t="s">
        <v>12074</v>
      </c>
      <c r="D3469" s="73" t="s">
        <v>12073</v>
      </c>
      <c r="E3469" s="73" t="s">
        <v>9217</v>
      </c>
      <c r="F3469" s="66" t="s">
        <v>31</v>
      </c>
      <c r="G3469" s="116">
        <v>46001</v>
      </c>
      <c r="H3469" s="116">
        <v>46001</v>
      </c>
      <c r="I3469" s="116">
        <v>46002</v>
      </c>
      <c r="J3469" s="117" t="s">
        <v>11824</v>
      </c>
      <c r="K3469" s="64" t="s">
        <v>10482</v>
      </c>
      <c r="L3469" s="64"/>
      <c r="M3469" s="64"/>
      <c r="N3469" s="66" t="s">
        <v>6997</v>
      </c>
      <c r="O3469" s="66">
        <f t="shared" si="226"/>
        <v>-46001</v>
      </c>
      <c r="P3469" s="66">
        <v>12</v>
      </c>
      <c r="Q3469" s="65">
        <f>+IFERROR(VLOOKUP(Z3469, fechas!$B$1:$C$1036, 2,FALSE), " ")</f>
        <v>46020</v>
      </c>
      <c r="R3469" s="66"/>
      <c r="S3469" s="90"/>
      <c r="T3469" s="66"/>
      <c r="U3469" s="65"/>
      <c r="V3469" s="66"/>
      <c r="W3469" s="66"/>
      <c r="X3469" s="118">
        <f t="shared" si="228"/>
        <v>1</v>
      </c>
      <c r="Y3469" s="119">
        <f>+IFERROR(VLOOKUP(G3469,fechas!$A$1:$D$292,2,FALSE), " ")</f>
        <v>278</v>
      </c>
      <c r="Z3469" s="119">
        <f t="shared" si="229"/>
        <v>290</v>
      </c>
      <c r="AA3469" s="120">
        <f ca="1">+IFERROR(IF(S3469&gt;0," ",Q3469-variables!$C$9)," ")</f>
        <v>10</v>
      </c>
    </row>
    <row r="3470" spans="2:27" s="121" customFormat="1" ht="24.95" hidden="1" customHeight="1">
      <c r="B3470" s="66">
        <f t="shared" si="227"/>
        <v>3467</v>
      </c>
      <c r="C3470" s="72" t="s">
        <v>12075</v>
      </c>
      <c r="D3470" s="73" t="s">
        <v>12073</v>
      </c>
      <c r="E3470" s="73" t="s">
        <v>9217</v>
      </c>
      <c r="F3470" s="66" t="s">
        <v>31</v>
      </c>
      <c r="G3470" s="116">
        <v>46001</v>
      </c>
      <c r="H3470" s="116">
        <v>46001</v>
      </c>
      <c r="I3470" s="116">
        <v>46002</v>
      </c>
      <c r="J3470" s="117" t="s">
        <v>11824</v>
      </c>
      <c r="K3470" s="64" t="s">
        <v>10482</v>
      </c>
      <c r="L3470" s="64"/>
      <c r="M3470" s="64"/>
      <c r="N3470" s="66" t="s">
        <v>6997</v>
      </c>
      <c r="O3470" s="66">
        <f t="shared" si="226"/>
        <v>-46001</v>
      </c>
      <c r="P3470" s="66">
        <v>12</v>
      </c>
      <c r="Q3470" s="65">
        <f>+IFERROR(VLOOKUP(Z3470, fechas!$B$1:$C$1036, 2,FALSE), " ")</f>
        <v>46020</v>
      </c>
      <c r="R3470" s="66"/>
      <c r="S3470" s="90"/>
      <c r="T3470" s="66"/>
      <c r="U3470" s="65"/>
      <c r="V3470" s="66"/>
      <c r="W3470" s="66"/>
      <c r="X3470" s="118">
        <f t="shared" si="228"/>
        <v>1</v>
      </c>
      <c r="Y3470" s="119">
        <f>+IFERROR(VLOOKUP(G3470,fechas!$A$1:$D$292,2,FALSE), " ")</f>
        <v>278</v>
      </c>
      <c r="Z3470" s="119">
        <f t="shared" si="229"/>
        <v>290</v>
      </c>
      <c r="AA3470" s="120">
        <f ca="1">+IFERROR(IF(S3470&gt;0," ",Q3470-variables!$C$9)," ")</f>
        <v>10</v>
      </c>
    </row>
    <row r="3471" spans="2:27" s="121" customFormat="1" ht="24.95" hidden="1" customHeight="1">
      <c r="B3471" s="66">
        <f t="shared" si="227"/>
        <v>3468</v>
      </c>
      <c r="C3471" s="72" t="s">
        <v>12076</v>
      </c>
      <c r="D3471" s="73" t="s">
        <v>12077</v>
      </c>
      <c r="E3471" s="73" t="s">
        <v>9217</v>
      </c>
      <c r="F3471" s="66" t="s">
        <v>31</v>
      </c>
      <c r="G3471" s="116">
        <v>46001</v>
      </c>
      <c r="H3471" s="116">
        <v>46001</v>
      </c>
      <c r="I3471" s="116">
        <v>46002</v>
      </c>
      <c r="J3471" s="117" t="s">
        <v>11824</v>
      </c>
      <c r="K3471" s="64" t="s">
        <v>2713</v>
      </c>
      <c r="L3471" s="64"/>
      <c r="M3471" s="64"/>
      <c r="N3471" s="66" t="s">
        <v>6997</v>
      </c>
      <c r="O3471" s="66">
        <f t="shared" si="226"/>
        <v>-46001</v>
      </c>
      <c r="P3471" s="66">
        <v>12</v>
      </c>
      <c r="Q3471" s="65">
        <f>+IFERROR(VLOOKUP(Z3471, fechas!$B$1:$C$1036, 2,FALSE), " ")</f>
        <v>46020</v>
      </c>
      <c r="R3471" s="66"/>
      <c r="S3471" s="90"/>
      <c r="T3471" s="66"/>
      <c r="U3471" s="65"/>
      <c r="V3471" s="66"/>
      <c r="W3471" s="66"/>
      <c r="X3471" s="118">
        <f t="shared" si="228"/>
        <v>1</v>
      </c>
      <c r="Y3471" s="119">
        <f>+IFERROR(VLOOKUP(G3471,fechas!$A$1:$D$292,2,FALSE), " ")</f>
        <v>278</v>
      </c>
      <c r="Z3471" s="119">
        <f t="shared" si="229"/>
        <v>290</v>
      </c>
      <c r="AA3471" s="120">
        <f ca="1">+IFERROR(IF(S3471&gt;0," ",Q3471-variables!$C$9)," ")</f>
        <v>10</v>
      </c>
    </row>
    <row r="3472" spans="2:27" s="121" customFormat="1" ht="24.95" hidden="1" customHeight="1">
      <c r="B3472" s="66">
        <f t="shared" si="227"/>
        <v>3469</v>
      </c>
      <c r="C3472" s="72" t="s">
        <v>12078</v>
      </c>
      <c r="D3472" s="73" t="s">
        <v>12077</v>
      </c>
      <c r="E3472" s="73" t="s">
        <v>9217</v>
      </c>
      <c r="F3472" s="66" t="s">
        <v>31</v>
      </c>
      <c r="G3472" s="116">
        <v>46001</v>
      </c>
      <c r="H3472" s="116">
        <v>46001</v>
      </c>
      <c r="I3472" s="116">
        <v>46002</v>
      </c>
      <c r="J3472" s="117" t="s">
        <v>11824</v>
      </c>
      <c r="K3472" s="64" t="s">
        <v>2713</v>
      </c>
      <c r="L3472" s="64"/>
      <c r="M3472" s="64"/>
      <c r="N3472" s="66" t="s">
        <v>6997</v>
      </c>
      <c r="O3472" s="66">
        <f t="shared" si="226"/>
        <v>-46001</v>
      </c>
      <c r="P3472" s="66">
        <v>12</v>
      </c>
      <c r="Q3472" s="65">
        <f>+IFERROR(VLOOKUP(Z3472, fechas!$B$1:$C$1036, 2,FALSE), " ")</f>
        <v>46020</v>
      </c>
      <c r="R3472" s="66"/>
      <c r="S3472" s="90"/>
      <c r="T3472" s="66"/>
      <c r="U3472" s="65"/>
      <c r="V3472" s="66"/>
      <c r="W3472" s="66"/>
      <c r="X3472" s="118">
        <f t="shared" si="228"/>
        <v>1</v>
      </c>
      <c r="Y3472" s="119">
        <f>+IFERROR(VLOOKUP(G3472,fechas!$A$1:$D$292,2,FALSE), " ")</f>
        <v>278</v>
      </c>
      <c r="Z3472" s="119">
        <f t="shared" si="229"/>
        <v>290</v>
      </c>
      <c r="AA3472" s="120">
        <f ca="1">+IFERROR(IF(S3472&gt;0," ",Q3472-variables!$C$9)," ")</f>
        <v>10</v>
      </c>
    </row>
    <row r="3473" spans="2:27" s="121" customFormat="1" ht="24.95" hidden="1" customHeight="1">
      <c r="B3473" s="66">
        <f t="shared" si="227"/>
        <v>3470</v>
      </c>
      <c r="C3473" s="72" t="s">
        <v>12079</v>
      </c>
      <c r="D3473" s="73" t="s">
        <v>12080</v>
      </c>
      <c r="E3473" s="73" t="s">
        <v>370</v>
      </c>
      <c r="F3473" s="66" t="s">
        <v>31</v>
      </c>
      <c r="G3473" s="116">
        <v>46001</v>
      </c>
      <c r="H3473" s="116">
        <v>46001</v>
      </c>
      <c r="I3473" s="116">
        <v>46002</v>
      </c>
      <c r="J3473" s="117" t="s">
        <v>11824</v>
      </c>
      <c r="K3473" s="64" t="s">
        <v>1977</v>
      </c>
      <c r="L3473" s="64"/>
      <c r="M3473" s="64" t="s">
        <v>79</v>
      </c>
      <c r="N3473" s="66" t="s">
        <v>34</v>
      </c>
      <c r="O3473" s="66">
        <f t="shared" si="226"/>
        <v>5</v>
      </c>
      <c r="P3473" s="66">
        <v>12</v>
      </c>
      <c r="Q3473" s="65">
        <f>+IFERROR(VLOOKUP(Z3473, fechas!$B$1:$C$1036, 2,FALSE), " ")</f>
        <v>46020</v>
      </c>
      <c r="R3473" s="66" t="s">
        <v>11996</v>
      </c>
      <c r="S3473" s="90">
        <v>46006</v>
      </c>
      <c r="T3473" s="66"/>
      <c r="U3473" s="65"/>
      <c r="V3473" s="66" t="s">
        <v>12081</v>
      </c>
      <c r="W3473" s="66"/>
      <c r="X3473" s="118">
        <f t="shared" si="228"/>
        <v>0</v>
      </c>
      <c r="Y3473" s="119">
        <f>+IFERROR(VLOOKUP(G3473,fechas!$A$1:$D$292,2,FALSE), " ")</f>
        <v>278</v>
      </c>
      <c r="Z3473" s="119">
        <f t="shared" si="229"/>
        <v>290</v>
      </c>
      <c r="AA3473" s="120" t="str">
        <f>+IFERROR(IF(S3473&gt;0," ",Q3473-variables!$C$9)," ")</f>
        <v xml:space="preserve"> </v>
      </c>
    </row>
    <row r="3474" spans="2:27" s="121" customFormat="1" ht="24.95" hidden="1" customHeight="1">
      <c r="B3474" s="66">
        <f t="shared" si="227"/>
        <v>3471</v>
      </c>
      <c r="C3474" s="72" t="s">
        <v>12082</v>
      </c>
      <c r="D3474" s="73" t="s">
        <v>12083</v>
      </c>
      <c r="E3474" s="73" t="s">
        <v>3195</v>
      </c>
      <c r="F3474" s="66" t="s">
        <v>31</v>
      </c>
      <c r="G3474" s="116">
        <v>46001</v>
      </c>
      <c r="H3474" s="116">
        <v>46001</v>
      </c>
      <c r="I3474" s="116">
        <v>46002</v>
      </c>
      <c r="J3474" s="117" t="s">
        <v>11824</v>
      </c>
      <c r="K3474" s="64" t="s">
        <v>33</v>
      </c>
      <c r="L3474" s="64"/>
      <c r="M3474" s="64"/>
      <c r="N3474" s="66" t="s">
        <v>34</v>
      </c>
      <c r="O3474" s="66">
        <f t="shared" si="226"/>
        <v>1</v>
      </c>
      <c r="P3474" s="66">
        <v>12</v>
      </c>
      <c r="Q3474" s="65">
        <f>+IFERROR(VLOOKUP(Z3474, fechas!$B$1:$C$1036, 2,FALSE), " ")</f>
        <v>46020</v>
      </c>
      <c r="R3474" s="66" t="s">
        <v>35</v>
      </c>
      <c r="S3474" s="90">
        <v>46002</v>
      </c>
      <c r="T3474" s="66" t="s">
        <v>35</v>
      </c>
      <c r="U3474" s="65" t="s">
        <v>35</v>
      </c>
      <c r="V3474" s="66" t="s">
        <v>405</v>
      </c>
      <c r="W3474" s="66"/>
      <c r="X3474" s="118">
        <f t="shared" si="228"/>
        <v>0</v>
      </c>
      <c r="Y3474" s="119">
        <f>+IFERROR(VLOOKUP(G3474,fechas!$A$1:$D$292,2,FALSE), " ")</f>
        <v>278</v>
      </c>
      <c r="Z3474" s="119">
        <f t="shared" si="229"/>
        <v>290</v>
      </c>
      <c r="AA3474" s="120" t="str">
        <f>+IFERROR(IF(S3474&gt;0," ",Q3474-variables!$C$9)," ")</f>
        <v xml:space="preserve"> </v>
      </c>
    </row>
    <row r="3475" spans="2:27" s="121" customFormat="1" ht="24.95" hidden="1" customHeight="1">
      <c r="B3475" s="66">
        <f t="shared" si="227"/>
        <v>3472</v>
      </c>
      <c r="C3475" s="72" t="s">
        <v>12084</v>
      </c>
      <c r="D3475" s="73" t="s">
        <v>12085</v>
      </c>
      <c r="E3475" s="73" t="s">
        <v>12086</v>
      </c>
      <c r="F3475" s="66" t="s">
        <v>31</v>
      </c>
      <c r="G3475" s="116">
        <v>46000</v>
      </c>
      <c r="H3475" s="116">
        <v>46000</v>
      </c>
      <c r="I3475" s="116">
        <v>46002</v>
      </c>
      <c r="J3475" s="117" t="s">
        <v>11824</v>
      </c>
      <c r="K3475" s="64" t="s">
        <v>6187</v>
      </c>
      <c r="L3475" s="64" t="s">
        <v>47</v>
      </c>
      <c r="M3475" s="64" t="s">
        <v>48</v>
      </c>
      <c r="N3475" s="66" t="s">
        <v>34</v>
      </c>
      <c r="O3475" s="66">
        <f t="shared" si="226"/>
        <v>6</v>
      </c>
      <c r="P3475" s="66">
        <v>12</v>
      </c>
      <c r="Q3475" s="65">
        <f>+IFERROR(VLOOKUP(Z3475, fechas!$B$1:$C$1036, 2,FALSE), " ")</f>
        <v>46017</v>
      </c>
      <c r="R3475" s="66" t="s">
        <v>12087</v>
      </c>
      <c r="S3475" s="90">
        <v>46006</v>
      </c>
      <c r="T3475" s="66" t="s">
        <v>12088</v>
      </c>
      <c r="U3475" s="65">
        <v>46003</v>
      </c>
      <c r="V3475" s="66"/>
      <c r="W3475" s="66"/>
      <c r="X3475" s="118">
        <f t="shared" si="228"/>
        <v>0</v>
      </c>
      <c r="Y3475" s="119">
        <f>+IFERROR(VLOOKUP(G3475,fechas!$A$1:$D$292,2,FALSE), " ")</f>
        <v>277</v>
      </c>
      <c r="Z3475" s="119">
        <f t="shared" si="229"/>
        <v>289</v>
      </c>
      <c r="AA3475" s="120" t="str">
        <f>+IFERROR(IF(S3475&gt;0," ",Q3475-variables!$C$9)," ")</f>
        <v xml:space="preserve"> </v>
      </c>
    </row>
    <row r="3476" spans="2:27" s="121" customFormat="1" ht="24.95" hidden="1" customHeight="1">
      <c r="B3476" s="66">
        <f t="shared" si="227"/>
        <v>3473</v>
      </c>
      <c r="C3476" s="72" t="s">
        <v>12089</v>
      </c>
      <c r="D3476" s="73" t="s">
        <v>12090</v>
      </c>
      <c r="E3476" s="73" t="s">
        <v>12091</v>
      </c>
      <c r="F3476" s="66" t="s">
        <v>31</v>
      </c>
      <c r="G3476" s="116">
        <v>46001</v>
      </c>
      <c r="H3476" s="116">
        <v>46001</v>
      </c>
      <c r="I3476" s="116">
        <v>46002</v>
      </c>
      <c r="J3476" s="117" t="s">
        <v>11824</v>
      </c>
      <c r="K3476" s="64" t="s">
        <v>1087</v>
      </c>
      <c r="L3476" s="64" t="s">
        <v>2713</v>
      </c>
      <c r="M3476" s="64" t="s">
        <v>183</v>
      </c>
      <c r="N3476" s="66" t="s">
        <v>34</v>
      </c>
      <c r="O3476" s="66">
        <f t="shared" si="226"/>
        <v>5</v>
      </c>
      <c r="P3476" s="66">
        <v>12</v>
      </c>
      <c r="Q3476" s="65">
        <f>+IFERROR(VLOOKUP(Z3476, fechas!$B$1:$C$1036, 2,FALSE), " ")</f>
        <v>46020</v>
      </c>
      <c r="R3476" s="66" t="s">
        <v>12092</v>
      </c>
      <c r="S3476" s="90">
        <v>46006</v>
      </c>
      <c r="T3476" s="66" t="s">
        <v>35</v>
      </c>
      <c r="U3476" s="65" t="s">
        <v>35</v>
      </c>
      <c r="V3476" s="66"/>
      <c r="W3476" s="66"/>
      <c r="X3476" s="118">
        <f t="shared" si="228"/>
        <v>0</v>
      </c>
      <c r="Y3476" s="119">
        <f>+IFERROR(VLOOKUP(G3476,fechas!$A$1:$D$292,2,FALSE), " ")</f>
        <v>278</v>
      </c>
      <c r="Z3476" s="119">
        <f t="shared" si="229"/>
        <v>290</v>
      </c>
      <c r="AA3476" s="120" t="str">
        <f>+IFERROR(IF(S3476&gt;0," ",Q3476-variables!$C$9)," ")</f>
        <v xml:space="preserve"> </v>
      </c>
    </row>
    <row r="3477" spans="2:27" s="121" customFormat="1" ht="24.95" hidden="1" customHeight="1">
      <c r="B3477" s="66">
        <f t="shared" si="227"/>
        <v>3474</v>
      </c>
      <c r="C3477" s="72" t="s">
        <v>12093</v>
      </c>
      <c r="D3477" s="73" t="s">
        <v>12094</v>
      </c>
      <c r="E3477" s="73" t="s">
        <v>4522</v>
      </c>
      <c r="F3477" s="66" t="s">
        <v>31</v>
      </c>
      <c r="G3477" s="116">
        <v>46001</v>
      </c>
      <c r="H3477" s="116">
        <v>46001</v>
      </c>
      <c r="I3477" s="116">
        <v>46002</v>
      </c>
      <c r="J3477" s="117" t="s">
        <v>11824</v>
      </c>
      <c r="K3477" s="64" t="s">
        <v>276</v>
      </c>
      <c r="L3477" s="64"/>
      <c r="M3477" s="64"/>
      <c r="N3477" s="66" t="s">
        <v>6997</v>
      </c>
      <c r="O3477" s="66">
        <f t="shared" si="226"/>
        <v>-46001</v>
      </c>
      <c r="P3477" s="66">
        <v>12</v>
      </c>
      <c r="Q3477" s="65">
        <f>+IFERROR(VLOOKUP(Z3477, fechas!$B$1:$C$1036, 2,FALSE), " ")</f>
        <v>46020</v>
      </c>
      <c r="R3477" s="66"/>
      <c r="S3477" s="90"/>
      <c r="T3477" s="66"/>
      <c r="U3477" s="65"/>
      <c r="V3477" s="66"/>
      <c r="W3477" s="66"/>
      <c r="X3477" s="118">
        <f t="shared" si="228"/>
        <v>1</v>
      </c>
      <c r="Y3477" s="119">
        <f>+IFERROR(VLOOKUP(G3477,fechas!$A$1:$D$292,2,FALSE), " ")</f>
        <v>278</v>
      </c>
      <c r="Z3477" s="119">
        <f t="shared" si="229"/>
        <v>290</v>
      </c>
      <c r="AA3477" s="120">
        <f ca="1">+IFERROR(IF(S3477&gt;0," ",Q3477-variables!$C$9)," ")</f>
        <v>10</v>
      </c>
    </row>
    <row r="3478" spans="2:27" s="121" customFormat="1" ht="24.95" hidden="1" customHeight="1">
      <c r="B3478" s="66">
        <f t="shared" si="227"/>
        <v>3475</v>
      </c>
      <c r="C3478" s="72" t="s">
        <v>12095</v>
      </c>
      <c r="D3478" s="73" t="s">
        <v>12096</v>
      </c>
      <c r="E3478" s="73" t="s">
        <v>4522</v>
      </c>
      <c r="F3478" s="66" t="s">
        <v>31</v>
      </c>
      <c r="G3478" s="116">
        <v>46001</v>
      </c>
      <c r="H3478" s="116">
        <v>46001</v>
      </c>
      <c r="I3478" s="116">
        <v>46002</v>
      </c>
      <c r="J3478" s="117" t="s">
        <v>11824</v>
      </c>
      <c r="K3478" s="64" t="s">
        <v>1311</v>
      </c>
      <c r="L3478" s="64" t="s">
        <v>47</v>
      </c>
      <c r="M3478" s="64" t="s">
        <v>48</v>
      </c>
      <c r="N3478" s="66" t="s">
        <v>34</v>
      </c>
      <c r="O3478" s="66">
        <f t="shared" si="226"/>
        <v>5</v>
      </c>
      <c r="P3478" s="66">
        <v>12</v>
      </c>
      <c r="Q3478" s="65">
        <f>+IFERROR(VLOOKUP(Z3478, fechas!$B$1:$C$1036, 2,FALSE), " ")</f>
        <v>46020</v>
      </c>
      <c r="R3478" s="66" t="s">
        <v>11957</v>
      </c>
      <c r="S3478" s="90">
        <v>46006</v>
      </c>
      <c r="T3478" s="66" t="s">
        <v>35</v>
      </c>
      <c r="U3478" s="65" t="s">
        <v>35</v>
      </c>
      <c r="V3478" s="66"/>
      <c r="W3478" s="66"/>
      <c r="X3478" s="118">
        <f t="shared" si="228"/>
        <v>0</v>
      </c>
      <c r="Y3478" s="119">
        <f>+IFERROR(VLOOKUP(G3478,fechas!$A$1:$D$292,2,FALSE), " ")</f>
        <v>278</v>
      </c>
      <c r="Z3478" s="119">
        <f t="shared" si="229"/>
        <v>290</v>
      </c>
      <c r="AA3478" s="120" t="str">
        <f>+IFERROR(IF(S3478&gt;0," ",Q3478-variables!$C$9)," ")</f>
        <v xml:space="preserve"> </v>
      </c>
    </row>
    <row r="3479" spans="2:27" s="121" customFormat="1" ht="24.95" hidden="1" customHeight="1">
      <c r="B3479" s="66">
        <f t="shared" si="227"/>
        <v>3476</v>
      </c>
      <c r="C3479" s="72" t="s">
        <v>12097</v>
      </c>
      <c r="D3479" s="73" t="s">
        <v>12098</v>
      </c>
      <c r="E3479" s="73" t="s">
        <v>12099</v>
      </c>
      <c r="F3479" s="66" t="s">
        <v>31</v>
      </c>
      <c r="G3479" s="116">
        <v>46001</v>
      </c>
      <c r="H3479" s="116">
        <v>46001</v>
      </c>
      <c r="I3479" s="116">
        <v>46002</v>
      </c>
      <c r="J3479" s="117" t="s">
        <v>11824</v>
      </c>
      <c r="K3479" s="64" t="s">
        <v>202</v>
      </c>
      <c r="L3479" s="64" t="s">
        <v>1087</v>
      </c>
      <c r="M3479" s="64"/>
      <c r="N3479" s="66" t="s">
        <v>34</v>
      </c>
      <c r="O3479" s="66">
        <f t="shared" si="226"/>
        <v>2</v>
      </c>
      <c r="P3479" s="66">
        <v>12</v>
      </c>
      <c r="Q3479" s="65">
        <f>+IFERROR(VLOOKUP(Z3479, fechas!$B$1:$C$1036, 2,FALSE), " ")</f>
        <v>46020</v>
      </c>
      <c r="R3479" s="66" t="s">
        <v>12100</v>
      </c>
      <c r="S3479" s="90">
        <v>46003</v>
      </c>
      <c r="T3479" s="66"/>
      <c r="U3479" s="65"/>
      <c r="V3479" s="66"/>
      <c r="W3479" s="66"/>
      <c r="X3479" s="118">
        <f t="shared" si="228"/>
        <v>0</v>
      </c>
      <c r="Y3479" s="119">
        <f>+IFERROR(VLOOKUP(G3479,fechas!$A$1:$D$292,2,FALSE), " ")</f>
        <v>278</v>
      </c>
      <c r="Z3479" s="119">
        <f t="shared" si="229"/>
        <v>290</v>
      </c>
      <c r="AA3479" s="120" t="str">
        <f>+IFERROR(IF(S3479&gt;0," ",Q3479-variables!$C$9)," ")</f>
        <v xml:space="preserve"> </v>
      </c>
    </row>
    <row r="3480" spans="2:27" s="121" customFormat="1" ht="24.95" hidden="1" customHeight="1">
      <c r="B3480" s="66">
        <f t="shared" si="227"/>
        <v>3477</v>
      </c>
      <c r="C3480" s="72" t="s">
        <v>12101</v>
      </c>
      <c r="D3480" s="73" t="s">
        <v>12102</v>
      </c>
      <c r="E3480" s="73" t="s">
        <v>1771</v>
      </c>
      <c r="F3480" s="66" t="s">
        <v>31</v>
      </c>
      <c r="G3480" s="116">
        <v>46001</v>
      </c>
      <c r="H3480" s="116">
        <v>46001</v>
      </c>
      <c r="I3480" s="116">
        <v>46002</v>
      </c>
      <c r="J3480" s="117" t="s">
        <v>11824</v>
      </c>
      <c r="K3480" s="64" t="s">
        <v>33</v>
      </c>
      <c r="L3480" s="64"/>
      <c r="M3480" s="64"/>
      <c r="N3480" s="66" t="s">
        <v>34</v>
      </c>
      <c r="O3480" s="66">
        <f t="shared" si="226"/>
        <v>2</v>
      </c>
      <c r="P3480" s="66">
        <v>12</v>
      </c>
      <c r="Q3480" s="65">
        <f>+IFERROR(VLOOKUP(Z3480, fechas!$B$1:$C$1036, 2,FALSE), " ")</f>
        <v>46020</v>
      </c>
      <c r="R3480" s="66" t="s">
        <v>35</v>
      </c>
      <c r="S3480" s="90">
        <v>46003</v>
      </c>
      <c r="T3480" s="66" t="s">
        <v>35</v>
      </c>
      <c r="U3480" s="65" t="s">
        <v>35</v>
      </c>
      <c r="V3480" s="66" t="s">
        <v>12103</v>
      </c>
      <c r="W3480" s="66"/>
      <c r="X3480" s="118">
        <f t="shared" si="228"/>
        <v>0</v>
      </c>
      <c r="Y3480" s="119">
        <f>+IFERROR(VLOOKUP(G3480,fechas!$A$1:$D$292,2,FALSE), " ")</f>
        <v>278</v>
      </c>
      <c r="Z3480" s="119">
        <f t="shared" si="229"/>
        <v>290</v>
      </c>
      <c r="AA3480" s="120" t="str">
        <f>+IFERROR(IF(S3480&gt;0," ",Q3480-variables!$C$9)," ")</f>
        <v xml:space="preserve"> </v>
      </c>
    </row>
    <row r="3481" spans="2:27" s="121" customFormat="1" ht="24.95" hidden="1" customHeight="1">
      <c r="B3481" s="66">
        <f t="shared" si="227"/>
        <v>3478</v>
      </c>
      <c r="C3481" s="72" t="s">
        <v>12104</v>
      </c>
      <c r="D3481" s="73" t="s">
        <v>12105</v>
      </c>
      <c r="E3481" s="73" t="s">
        <v>4522</v>
      </c>
      <c r="F3481" s="66" t="s">
        <v>31</v>
      </c>
      <c r="G3481" s="116">
        <v>46001</v>
      </c>
      <c r="H3481" s="116">
        <v>46001</v>
      </c>
      <c r="I3481" s="116">
        <v>46002</v>
      </c>
      <c r="J3481" s="117" t="s">
        <v>11824</v>
      </c>
      <c r="K3481" s="64" t="s">
        <v>33</v>
      </c>
      <c r="L3481" s="64"/>
      <c r="M3481" s="64"/>
      <c r="N3481" s="66" t="s">
        <v>34</v>
      </c>
      <c r="O3481" s="66">
        <f t="shared" si="226"/>
        <v>1</v>
      </c>
      <c r="P3481" s="66">
        <v>12</v>
      </c>
      <c r="Q3481" s="65">
        <f>+IFERROR(VLOOKUP(Z3481, fechas!$B$1:$C$1036, 2,FALSE), " ")</f>
        <v>46020</v>
      </c>
      <c r="R3481" s="66" t="s">
        <v>35</v>
      </c>
      <c r="S3481" s="90">
        <v>46002</v>
      </c>
      <c r="T3481" s="66" t="s">
        <v>35</v>
      </c>
      <c r="U3481" s="65" t="s">
        <v>35</v>
      </c>
      <c r="V3481" s="66" t="s">
        <v>12106</v>
      </c>
      <c r="W3481" s="66"/>
      <c r="X3481" s="118">
        <f t="shared" si="228"/>
        <v>0</v>
      </c>
      <c r="Y3481" s="119">
        <f>+IFERROR(VLOOKUP(G3481,fechas!$A$1:$D$292,2,FALSE), " ")</f>
        <v>278</v>
      </c>
      <c r="Z3481" s="119">
        <f t="shared" si="229"/>
        <v>290</v>
      </c>
      <c r="AA3481" s="120" t="str">
        <f>+IFERROR(IF(S3481&gt;0," ",Q3481-variables!$C$9)," ")</f>
        <v xml:space="preserve"> </v>
      </c>
    </row>
    <row r="3482" spans="2:27" s="121" customFormat="1" ht="24.95" hidden="1" customHeight="1">
      <c r="B3482" s="66">
        <f t="shared" si="227"/>
        <v>3479</v>
      </c>
      <c r="C3482" s="72" t="s">
        <v>12107</v>
      </c>
      <c r="D3482" s="73" t="s">
        <v>12108</v>
      </c>
      <c r="E3482" s="73" t="s">
        <v>12109</v>
      </c>
      <c r="F3482" s="66" t="s">
        <v>31</v>
      </c>
      <c r="G3482" s="116">
        <v>46001</v>
      </c>
      <c r="H3482" s="116">
        <v>46001</v>
      </c>
      <c r="I3482" s="116">
        <v>46002</v>
      </c>
      <c r="J3482" s="117" t="s">
        <v>11824</v>
      </c>
      <c r="K3482" s="64" t="s">
        <v>197</v>
      </c>
      <c r="L3482" s="64"/>
      <c r="M3482" s="64"/>
      <c r="N3482" s="66" t="s">
        <v>6997</v>
      </c>
      <c r="O3482" s="66">
        <f t="shared" si="226"/>
        <v>-46001</v>
      </c>
      <c r="P3482" s="66">
        <v>12</v>
      </c>
      <c r="Q3482" s="65">
        <f>+IFERROR(VLOOKUP(Z3482, fechas!$B$1:$C$1036, 2,FALSE), " ")</f>
        <v>46020</v>
      </c>
      <c r="R3482" s="66"/>
      <c r="S3482" s="90"/>
      <c r="T3482" s="66"/>
      <c r="U3482" s="65"/>
      <c r="V3482" s="66"/>
      <c r="W3482" s="66"/>
      <c r="X3482" s="118">
        <f t="shared" si="228"/>
        <v>1</v>
      </c>
      <c r="Y3482" s="119">
        <f>+IFERROR(VLOOKUP(G3482,fechas!$A$1:$D$292,2,FALSE), " ")</f>
        <v>278</v>
      </c>
      <c r="Z3482" s="119">
        <f t="shared" si="229"/>
        <v>290</v>
      </c>
      <c r="AA3482" s="120">
        <f ca="1">+IFERROR(IF(S3482&gt;0," ",Q3482-variables!$C$9)," ")</f>
        <v>10</v>
      </c>
    </row>
    <row r="3483" spans="2:27" s="121" customFormat="1" ht="24.95" hidden="1" customHeight="1">
      <c r="B3483" s="66">
        <f t="shared" si="227"/>
        <v>3480</v>
      </c>
      <c r="C3483" s="72" t="s">
        <v>12110</v>
      </c>
      <c r="D3483" s="73" t="s">
        <v>12111</v>
      </c>
      <c r="E3483" s="73" t="s">
        <v>12112</v>
      </c>
      <c r="F3483" s="66" t="s">
        <v>31</v>
      </c>
      <c r="G3483" s="116">
        <v>46001</v>
      </c>
      <c r="H3483" s="116">
        <v>46001</v>
      </c>
      <c r="I3483" s="116">
        <v>46002</v>
      </c>
      <c r="J3483" s="117" t="s">
        <v>11824</v>
      </c>
      <c r="K3483" s="64" t="s">
        <v>197</v>
      </c>
      <c r="L3483" s="64"/>
      <c r="M3483" s="64"/>
      <c r="N3483" s="66" t="s">
        <v>6997</v>
      </c>
      <c r="O3483" s="66">
        <f t="shared" si="226"/>
        <v>-46001</v>
      </c>
      <c r="P3483" s="66">
        <v>12</v>
      </c>
      <c r="Q3483" s="65">
        <f>+IFERROR(VLOOKUP(Z3483, fechas!$B$1:$C$1036, 2,FALSE), " ")</f>
        <v>46020</v>
      </c>
      <c r="R3483" s="66"/>
      <c r="S3483" s="90"/>
      <c r="T3483" s="66"/>
      <c r="U3483" s="65"/>
      <c r="V3483" s="66"/>
      <c r="W3483" s="66"/>
      <c r="X3483" s="118">
        <f t="shared" si="228"/>
        <v>1</v>
      </c>
      <c r="Y3483" s="119">
        <f>+IFERROR(VLOOKUP(G3483,fechas!$A$1:$D$292,2,FALSE), " ")</f>
        <v>278</v>
      </c>
      <c r="Z3483" s="119">
        <f t="shared" si="229"/>
        <v>290</v>
      </c>
      <c r="AA3483" s="120">
        <f ca="1">+IFERROR(IF(S3483&gt;0," ",Q3483-variables!$C$9)," ")</f>
        <v>10</v>
      </c>
    </row>
    <row r="3484" spans="2:27" s="121" customFormat="1" ht="24.95" hidden="1" customHeight="1">
      <c r="B3484" s="66">
        <f t="shared" si="227"/>
        <v>3481</v>
      </c>
      <c r="C3484" s="72" t="s">
        <v>12113</v>
      </c>
      <c r="D3484" s="73" t="s">
        <v>12114</v>
      </c>
      <c r="E3484" s="73" t="s">
        <v>2664</v>
      </c>
      <c r="F3484" s="66" t="s">
        <v>31</v>
      </c>
      <c r="G3484" s="116">
        <v>46001</v>
      </c>
      <c r="H3484" s="116">
        <v>46001</v>
      </c>
      <c r="I3484" s="116">
        <v>46002</v>
      </c>
      <c r="J3484" s="117" t="s">
        <v>11824</v>
      </c>
      <c r="K3484" s="64" t="s">
        <v>1885</v>
      </c>
      <c r="L3484" s="64"/>
      <c r="M3484" s="64"/>
      <c r="N3484" s="66" t="s">
        <v>108</v>
      </c>
      <c r="O3484" s="66">
        <f t="shared" si="226"/>
        <v>2</v>
      </c>
      <c r="P3484" s="66">
        <v>12</v>
      </c>
      <c r="Q3484" s="65">
        <f>+IFERROR(VLOOKUP(Z3484, fechas!$B$1:$C$1036, 2,FALSE), " ")</f>
        <v>46020</v>
      </c>
      <c r="R3484" s="66" t="s">
        <v>35</v>
      </c>
      <c r="S3484" s="90">
        <v>46003</v>
      </c>
      <c r="T3484" s="66" t="s">
        <v>35</v>
      </c>
      <c r="U3484" s="65" t="s">
        <v>35</v>
      </c>
      <c r="V3484" s="66" t="s">
        <v>8827</v>
      </c>
      <c r="W3484" s="66"/>
      <c r="X3484" s="118">
        <f t="shared" si="228"/>
        <v>0</v>
      </c>
      <c r="Y3484" s="119">
        <f>+IFERROR(VLOOKUP(G3484,fechas!$A$1:$D$292,2,FALSE), " ")</f>
        <v>278</v>
      </c>
      <c r="Z3484" s="119">
        <f t="shared" si="229"/>
        <v>290</v>
      </c>
      <c r="AA3484" s="120" t="str">
        <f>+IFERROR(IF(S3484&gt;0," ",Q3484-variables!$C$9)," ")</f>
        <v xml:space="preserve"> </v>
      </c>
    </row>
    <row r="3485" spans="2:27" s="121" customFormat="1" ht="24.95" hidden="1" customHeight="1">
      <c r="B3485" s="66">
        <f t="shared" si="227"/>
        <v>3482</v>
      </c>
      <c r="C3485" s="72" t="s">
        <v>12115</v>
      </c>
      <c r="D3485" s="73" t="s">
        <v>12116</v>
      </c>
      <c r="E3485" s="73" t="s">
        <v>12117</v>
      </c>
      <c r="F3485" s="66" t="s">
        <v>31</v>
      </c>
      <c r="G3485" s="116">
        <v>46001</v>
      </c>
      <c r="H3485" s="116">
        <v>46001</v>
      </c>
      <c r="I3485" s="116">
        <v>46002</v>
      </c>
      <c r="J3485" s="117" t="s">
        <v>11824</v>
      </c>
      <c r="K3485" s="64" t="s">
        <v>1311</v>
      </c>
      <c r="L3485" s="64" t="s">
        <v>47</v>
      </c>
      <c r="M3485" s="64" t="s">
        <v>79</v>
      </c>
      <c r="N3485" s="66" t="s">
        <v>34</v>
      </c>
      <c r="O3485" s="66">
        <f t="shared" si="226"/>
        <v>5</v>
      </c>
      <c r="P3485" s="66">
        <v>12</v>
      </c>
      <c r="Q3485" s="65">
        <f>+IFERROR(VLOOKUP(Z3485, fechas!$B$1:$C$1036, 2,FALSE), " ")</f>
        <v>46020</v>
      </c>
      <c r="R3485" s="66" t="s">
        <v>12118</v>
      </c>
      <c r="S3485" s="90">
        <v>46006</v>
      </c>
      <c r="T3485" s="66"/>
      <c r="U3485" s="65"/>
      <c r="V3485" s="66"/>
      <c r="W3485" s="66"/>
      <c r="X3485" s="118">
        <f t="shared" si="228"/>
        <v>0</v>
      </c>
      <c r="Y3485" s="119">
        <f>+IFERROR(VLOOKUP(G3485,fechas!$A$1:$D$292,2,FALSE), " ")</f>
        <v>278</v>
      </c>
      <c r="Z3485" s="119">
        <f t="shared" si="229"/>
        <v>290</v>
      </c>
      <c r="AA3485" s="120" t="str">
        <f>+IFERROR(IF(S3485&gt;0," ",Q3485-variables!$C$9)," ")</f>
        <v xml:space="preserve"> </v>
      </c>
    </row>
    <row r="3486" spans="2:27" s="121" customFormat="1" ht="24.95" hidden="1" customHeight="1">
      <c r="B3486" s="66">
        <f t="shared" si="227"/>
        <v>3483</v>
      </c>
      <c r="C3486" s="72" t="s">
        <v>12119</v>
      </c>
      <c r="D3486" s="73" t="s">
        <v>12120</v>
      </c>
      <c r="E3486" s="73" t="s">
        <v>12121</v>
      </c>
      <c r="F3486" s="66" t="s">
        <v>31</v>
      </c>
      <c r="G3486" s="116">
        <v>46001</v>
      </c>
      <c r="H3486" s="116">
        <v>46001</v>
      </c>
      <c r="I3486" s="116">
        <v>46002</v>
      </c>
      <c r="J3486" s="117" t="s">
        <v>11824</v>
      </c>
      <c r="K3486" s="64" t="s">
        <v>1954</v>
      </c>
      <c r="L3486" s="64" t="s">
        <v>2713</v>
      </c>
      <c r="M3486" s="64" t="s">
        <v>276</v>
      </c>
      <c r="N3486" s="66" t="s">
        <v>34</v>
      </c>
      <c r="O3486" s="66">
        <f t="shared" si="226"/>
        <v>5</v>
      </c>
      <c r="P3486" s="66">
        <v>12</v>
      </c>
      <c r="Q3486" s="65">
        <f>+IFERROR(VLOOKUP(Z3486, fechas!$B$1:$C$1036, 2,FALSE), " ")</f>
        <v>46020</v>
      </c>
      <c r="R3486" s="66" t="s">
        <v>12122</v>
      </c>
      <c r="S3486" s="90">
        <v>46006</v>
      </c>
      <c r="T3486" s="66" t="s">
        <v>12123</v>
      </c>
      <c r="U3486" s="65">
        <v>46003</v>
      </c>
      <c r="V3486" s="66" t="s">
        <v>12124</v>
      </c>
      <c r="W3486" s="66"/>
      <c r="X3486" s="118">
        <f t="shared" si="228"/>
        <v>0</v>
      </c>
      <c r="Y3486" s="119">
        <f>+IFERROR(VLOOKUP(G3486,fechas!$A$1:$D$292,2,FALSE), " ")</f>
        <v>278</v>
      </c>
      <c r="Z3486" s="119">
        <f t="shared" si="229"/>
        <v>290</v>
      </c>
      <c r="AA3486" s="120" t="str">
        <f>+IFERROR(IF(S3486&gt;0," ",Q3486-variables!$C$9)," ")</f>
        <v xml:space="preserve"> </v>
      </c>
    </row>
    <row r="3487" spans="2:27" s="121" customFormat="1" ht="24.95" hidden="1" customHeight="1">
      <c r="B3487" s="66">
        <f t="shared" si="227"/>
        <v>3484</v>
      </c>
      <c r="C3487" s="72" t="s">
        <v>12125</v>
      </c>
      <c r="D3487" s="73" t="s">
        <v>12126</v>
      </c>
      <c r="E3487" s="73" t="s">
        <v>6520</v>
      </c>
      <c r="F3487" s="66" t="s">
        <v>31</v>
      </c>
      <c r="G3487" s="116">
        <v>46002</v>
      </c>
      <c r="H3487" s="116">
        <v>46002</v>
      </c>
      <c r="I3487" s="116">
        <v>46002</v>
      </c>
      <c r="J3487" s="117" t="s">
        <v>11824</v>
      </c>
      <c r="K3487" s="64" t="s">
        <v>33</v>
      </c>
      <c r="L3487" s="64"/>
      <c r="M3487" s="64"/>
      <c r="N3487" s="66" t="s">
        <v>34</v>
      </c>
      <c r="O3487" s="66">
        <f t="shared" si="226"/>
        <v>0</v>
      </c>
      <c r="P3487" s="66">
        <v>12</v>
      </c>
      <c r="Q3487" s="65">
        <f>+IFERROR(VLOOKUP(Z3487, fechas!$B$1:$C$1036, 2,FALSE), " ")</f>
        <v>46021</v>
      </c>
      <c r="R3487" s="66" t="s">
        <v>35</v>
      </c>
      <c r="S3487" s="90">
        <v>46002</v>
      </c>
      <c r="T3487" s="66" t="s">
        <v>35</v>
      </c>
      <c r="U3487" s="65" t="s">
        <v>35</v>
      </c>
      <c r="V3487" s="66" t="s">
        <v>114</v>
      </c>
      <c r="W3487" s="66"/>
      <c r="X3487" s="118">
        <f t="shared" si="228"/>
        <v>0</v>
      </c>
      <c r="Y3487" s="119">
        <f>+IFERROR(VLOOKUP(G3487,fechas!$A$1:$D$292,2,FALSE), " ")</f>
        <v>279</v>
      </c>
      <c r="Z3487" s="119">
        <f t="shared" si="229"/>
        <v>291</v>
      </c>
      <c r="AA3487" s="120" t="str">
        <f>+IFERROR(IF(S3487&gt;0," ",Q3487-variables!$C$9)," ")</f>
        <v xml:space="preserve"> </v>
      </c>
    </row>
    <row r="3488" spans="2:27" s="121" customFormat="1" ht="24.95" hidden="1" customHeight="1">
      <c r="B3488" s="66">
        <f t="shared" si="227"/>
        <v>3485</v>
      </c>
      <c r="C3488" s="72" t="s">
        <v>12127</v>
      </c>
      <c r="D3488" s="73" t="s">
        <v>12128</v>
      </c>
      <c r="E3488" s="73" t="s">
        <v>5298</v>
      </c>
      <c r="F3488" s="66" t="s">
        <v>31</v>
      </c>
      <c r="G3488" s="116">
        <v>46002</v>
      </c>
      <c r="H3488" s="116">
        <v>46002</v>
      </c>
      <c r="I3488" s="116">
        <v>46002</v>
      </c>
      <c r="J3488" s="117" t="s">
        <v>11824</v>
      </c>
      <c r="K3488" s="64" t="s">
        <v>33</v>
      </c>
      <c r="L3488" s="64"/>
      <c r="M3488" s="64"/>
      <c r="N3488" s="66" t="s">
        <v>34</v>
      </c>
      <c r="O3488" s="66">
        <f t="shared" si="226"/>
        <v>0</v>
      </c>
      <c r="P3488" s="66">
        <v>12</v>
      </c>
      <c r="Q3488" s="65">
        <f>+IFERROR(VLOOKUP(Z3488, fechas!$B$1:$C$1036, 2,FALSE), " ")</f>
        <v>46021</v>
      </c>
      <c r="R3488" s="66" t="s">
        <v>35</v>
      </c>
      <c r="S3488" s="90">
        <v>46002</v>
      </c>
      <c r="T3488" s="66" t="s">
        <v>35</v>
      </c>
      <c r="U3488" s="65" t="s">
        <v>35</v>
      </c>
      <c r="V3488" s="66" t="s">
        <v>114</v>
      </c>
      <c r="W3488" s="66"/>
      <c r="X3488" s="118">
        <f t="shared" si="228"/>
        <v>0</v>
      </c>
      <c r="Y3488" s="119">
        <f>+IFERROR(VLOOKUP(G3488,fechas!$A$1:$D$292,2,FALSE), " ")</f>
        <v>279</v>
      </c>
      <c r="Z3488" s="119">
        <f t="shared" si="229"/>
        <v>291</v>
      </c>
      <c r="AA3488" s="120" t="str">
        <f>+IFERROR(IF(S3488&gt;0," ",Q3488-variables!$C$9)," ")</f>
        <v xml:space="preserve"> </v>
      </c>
    </row>
    <row r="3489" spans="2:27" s="121" customFormat="1" ht="24.95" hidden="1" customHeight="1">
      <c r="B3489" s="66">
        <f t="shared" si="227"/>
        <v>3486</v>
      </c>
      <c r="C3489" s="72" t="s">
        <v>12129</v>
      </c>
      <c r="D3489" s="73" t="s">
        <v>12130</v>
      </c>
      <c r="E3489" s="73" t="s">
        <v>12131</v>
      </c>
      <c r="F3489" s="66" t="s">
        <v>31</v>
      </c>
      <c r="G3489" s="116">
        <v>45989</v>
      </c>
      <c r="H3489" s="116">
        <v>45989</v>
      </c>
      <c r="I3489" s="116">
        <v>46003</v>
      </c>
      <c r="J3489" s="117" t="s">
        <v>11824</v>
      </c>
      <c r="K3489" s="64" t="s">
        <v>33</v>
      </c>
      <c r="L3489" s="64"/>
      <c r="M3489" s="64"/>
      <c r="N3489" s="66" t="s">
        <v>34</v>
      </c>
      <c r="O3489" s="66">
        <f t="shared" si="226"/>
        <v>17</v>
      </c>
      <c r="P3489" s="66">
        <v>12</v>
      </c>
      <c r="Q3489" s="65">
        <f>+IFERROR(VLOOKUP(Z3489, fechas!$B$1:$C$1036, 2,FALSE), " ")</f>
        <v>46008</v>
      </c>
      <c r="R3489" s="66" t="s">
        <v>35</v>
      </c>
      <c r="S3489" s="90">
        <v>46006</v>
      </c>
      <c r="T3489" s="66" t="s">
        <v>35</v>
      </c>
      <c r="U3489" s="65" t="s">
        <v>35</v>
      </c>
      <c r="V3489" s="66" t="s">
        <v>2928</v>
      </c>
      <c r="W3489" s="66"/>
      <c r="X3489" s="118">
        <f t="shared" si="228"/>
        <v>0</v>
      </c>
      <c r="Y3489" s="119">
        <f>+IFERROR(VLOOKUP(G3489,fechas!$A$1:$D$292,2,FALSE), " ")</f>
        <v>271</v>
      </c>
      <c r="Z3489" s="119">
        <f t="shared" si="229"/>
        <v>283</v>
      </c>
      <c r="AA3489" s="120" t="str">
        <f>+IFERROR(IF(S3489&gt;0," ",Q3489-variables!$C$9)," ")</f>
        <v xml:space="preserve"> </v>
      </c>
    </row>
    <row r="3490" spans="2:27" s="121" customFormat="1" ht="24.95" hidden="1" customHeight="1">
      <c r="B3490" s="66">
        <f t="shared" si="227"/>
        <v>3487</v>
      </c>
      <c r="C3490" s="72" t="s">
        <v>12132</v>
      </c>
      <c r="D3490" s="73" t="s">
        <v>12133</v>
      </c>
      <c r="E3490" s="73" t="s">
        <v>10015</v>
      </c>
      <c r="F3490" s="66" t="s">
        <v>31</v>
      </c>
      <c r="G3490" s="116">
        <v>46000</v>
      </c>
      <c r="H3490" s="116">
        <v>46000</v>
      </c>
      <c r="I3490" s="116">
        <v>46003</v>
      </c>
      <c r="J3490" s="117" t="s">
        <v>11824</v>
      </c>
      <c r="K3490" s="64" t="s">
        <v>11717</v>
      </c>
      <c r="L3490" s="64" t="s">
        <v>47</v>
      </c>
      <c r="M3490" s="64" t="s">
        <v>48</v>
      </c>
      <c r="N3490" s="66" t="s">
        <v>6997</v>
      </c>
      <c r="O3490" s="66">
        <f t="shared" si="226"/>
        <v>-46000</v>
      </c>
      <c r="P3490" s="66">
        <v>12</v>
      </c>
      <c r="Q3490" s="65">
        <f>+IFERROR(VLOOKUP(Z3490, fechas!$B$1:$C$1036, 2,FALSE), " ")</f>
        <v>46017</v>
      </c>
      <c r="R3490" s="66"/>
      <c r="S3490" s="90"/>
      <c r="T3490" s="66"/>
      <c r="U3490" s="65"/>
      <c r="V3490" s="66" t="s">
        <v>12134</v>
      </c>
      <c r="W3490" s="66"/>
      <c r="X3490" s="118">
        <f t="shared" si="228"/>
        <v>1</v>
      </c>
      <c r="Y3490" s="119">
        <f>+IFERROR(VLOOKUP(G3490,fechas!$A$1:$D$292,2,FALSE), " ")</f>
        <v>277</v>
      </c>
      <c r="Z3490" s="119">
        <f t="shared" si="229"/>
        <v>289</v>
      </c>
      <c r="AA3490" s="120">
        <f ca="1">+IFERROR(IF(S3490&gt;0," ",Q3490-variables!$C$9)," ")</f>
        <v>7</v>
      </c>
    </row>
    <row r="3491" spans="2:27" s="121" customFormat="1" ht="24.95" hidden="1" customHeight="1">
      <c r="B3491" s="66">
        <f t="shared" si="227"/>
        <v>3488</v>
      </c>
      <c r="C3491" s="72" t="s">
        <v>12135</v>
      </c>
      <c r="D3491" s="73" t="s">
        <v>12136</v>
      </c>
      <c r="E3491" s="73" t="s">
        <v>1771</v>
      </c>
      <c r="F3491" s="66" t="s">
        <v>31</v>
      </c>
      <c r="G3491" s="116">
        <v>46001</v>
      </c>
      <c r="H3491" s="116">
        <v>46001</v>
      </c>
      <c r="I3491" s="116">
        <v>46003</v>
      </c>
      <c r="J3491" s="117" t="s">
        <v>11824</v>
      </c>
      <c r="K3491" s="64" t="s">
        <v>33</v>
      </c>
      <c r="L3491" s="64" t="s">
        <v>2713</v>
      </c>
      <c r="M3491" s="64" t="s">
        <v>276</v>
      </c>
      <c r="N3491" s="66" t="s">
        <v>34</v>
      </c>
      <c r="O3491" s="66">
        <f t="shared" si="226"/>
        <v>5</v>
      </c>
      <c r="P3491" s="66">
        <v>12</v>
      </c>
      <c r="Q3491" s="65">
        <f>+IFERROR(VLOOKUP(Z3491, fechas!$B$1:$C$1036, 2,FALSE), " ")</f>
        <v>46020</v>
      </c>
      <c r="R3491" s="66" t="s">
        <v>35</v>
      </c>
      <c r="S3491" s="90">
        <v>46006</v>
      </c>
      <c r="T3491" s="66" t="s">
        <v>35</v>
      </c>
      <c r="U3491" s="65" t="s">
        <v>35</v>
      </c>
      <c r="V3491" s="66" t="s">
        <v>114</v>
      </c>
      <c r="W3491" s="66"/>
      <c r="X3491" s="118">
        <f t="shared" si="228"/>
        <v>0</v>
      </c>
      <c r="Y3491" s="119">
        <f>+IFERROR(VLOOKUP(G3491,fechas!$A$1:$D$292,2,FALSE), " ")</f>
        <v>278</v>
      </c>
      <c r="Z3491" s="119">
        <f t="shared" si="229"/>
        <v>290</v>
      </c>
      <c r="AA3491" s="120" t="str">
        <f>+IFERROR(IF(S3491&gt;0," ",Q3491-variables!$C$9)," ")</f>
        <v xml:space="preserve"> </v>
      </c>
    </row>
    <row r="3492" spans="2:27" s="121" customFormat="1" ht="24.95" hidden="1" customHeight="1">
      <c r="B3492" s="66">
        <f t="shared" si="227"/>
        <v>3489</v>
      </c>
      <c r="C3492" s="72" t="s">
        <v>12137</v>
      </c>
      <c r="D3492" s="73" t="s">
        <v>12138</v>
      </c>
      <c r="E3492" s="73" t="s">
        <v>201</v>
      </c>
      <c r="F3492" s="66" t="s">
        <v>31</v>
      </c>
      <c r="G3492" s="116">
        <v>46002</v>
      </c>
      <c r="H3492" s="116">
        <v>46002</v>
      </c>
      <c r="I3492" s="116">
        <v>46003</v>
      </c>
      <c r="J3492" s="117" t="s">
        <v>11824</v>
      </c>
      <c r="K3492" s="64" t="s">
        <v>11717</v>
      </c>
      <c r="L3492" s="64" t="s">
        <v>47</v>
      </c>
      <c r="M3492" s="64" t="s">
        <v>48</v>
      </c>
      <c r="N3492" s="66" t="s">
        <v>6997</v>
      </c>
      <c r="O3492" s="66">
        <f t="shared" si="226"/>
        <v>-46002</v>
      </c>
      <c r="P3492" s="66">
        <v>12</v>
      </c>
      <c r="Q3492" s="65">
        <f>+IFERROR(VLOOKUP(Z3492, fechas!$B$1:$C$1036, 2,FALSE), " ")</f>
        <v>46021</v>
      </c>
      <c r="R3492" s="66"/>
      <c r="S3492" s="90"/>
      <c r="T3492" s="66"/>
      <c r="U3492" s="65"/>
      <c r="V3492" s="66" t="s">
        <v>12134</v>
      </c>
      <c r="W3492" s="66"/>
      <c r="X3492" s="118">
        <f t="shared" si="228"/>
        <v>1</v>
      </c>
      <c r="Y3492" s="119">
        <f>+IFERROR(VLOOKUP(G3492,fechas!$A$1:$D$292,2,FALSE), " ")</f>
        <v>279</v>
      </c>
      <c r="Z3492" s="119">
        <f t="shared" si="229"/>
        <v>291</v>
      </c>
      <c r="AA3492" s="120">
        <f ca="1">+IFERROR(IF(S3492&gt;0," ",Q3492-variables!$C$9)," ")</f>
        <v>11</v>
      </c>
    </row>
    <row r="3493" spans="2:27" s="121" customFormat="1" ht="24.95" hidden="1" customHeight="1">
      <c r="B3493" s="66">
        <f t="shared" si="227"/>
        <v>3490</v>
      </c>
      <c r="C3493" s="72" t="s">
        <v>12139</v>
      </c>
      <c r="D3493" s="73" t="s">
        <v>12140</v>
      </c>
      <c r="E3493" s="73" t="s">
        <v>4319</v>
      </c>
      <c r="F3493" s="66" t="s">
        <v>61</v>
      </c>
      <c r="G3493" s="116">
        <v>46002</v>
      </c>
      <c r="H3493" s="116">
        <v>46002</v>
      </c>
      <c r="I3493" s="116">
        <v>46003</v>
      </c>
      <c r="J3493" s="117" t="s">
        <v>11824</v>
      </c>
      <c r="K3493" s="64" t="s">
        <v>2670</v>
      </c>
      <c r="L3493" s="64" t="s">
        <v>47</v>
      </c>
      <c r="M3493" s="64" t="s">
        <v>202</v>
      </c>
      <c r="N3493" s="66" t="s">
        <v>34</v>
      </c>
      <c r="O3493" s="66">
        <f t="shared" si="226"/>
        <v>4</v>
      </c>
      <c r="P3493" s="66">
        <v>12</v>
      </c>
      <c r="Q3493" s="65">
        <f>+IFERROR(VLOOKUP(Z3493, fechas!$B$1:$C$1036, 2,FALSE), " ")</f>
        <v>46021</v>
      </c>
      <c r="R3493" s="66" t="s">
        <v>12141</v>
      </c>
      <c r="S3493" s="90">
        <v>46006</v>
      </c>
      <c r="T3493" s="65" t="s">
        <v>35</v>
      </c>
      <c r="U3493" s="65" t="s">
        <v>35</v>
      </c>
      <c r="V3493" s="66" t="s">
        <v>12142</v>
      </c>
      <c r="W3493" s="66"/>
      <c r="X3493" s="118">
        <f t="shared" si="228"/>
        <v>0</v>
      </c>
      <c r="Y3493" s="119">
        <f>+IFERROR(VLOOKUP(G3493,fechas!$A$1:$D$292,2,FALSE), " ")</f>
        <v>279</v>
      </c>
      <c r="Z3493" s="119">
        <f t="shared" si="229"/>
        <v>291</v>
      </c>
      <c r="AA3493" s="120" t="str">
        <f>+IFERROR(IF(S3493&gt;0," ",Q3493-variables!$C$9)," ")</f>
        <v xml:space="preserve"> </v>
      </c>
    </row>
    <row r="3494" spans="2:27" s="121" customFormat="1" ht="24.95" hidden="1" customHeight="1">
      <c r="B3494" s="66">
        <f t="shared" si="227"/>
        <v>3491</v>
      </c>
      <c r="C3494" s="72" t="s">
        <v>12143</v>
      </c>
      <c r="D3494" s="73" t="s">
        <v>12144</v>
      </c>
      <c r="E3494" s="73" t="s">
        <v>420</v>
      </c>
      <c r="F3494" s="66" t="s">
        <v>31</v>
      </c>
      <c r="G3494" s="116">
        <v>46002</v>
      </c>
      <c r="H3494" s="116">
        <v>46002</v>
      </c>
      <c r="I3494" s="116">
        <v>46003</v>
      </c>
      <c r="J3494" s="117" t="s">
        <v>11824</v>
      </c>
      <c r="K3494" s="64" t="s">
        <v>1885</v>
      </c>
      <c r="L3494" s="64"/>
      <c r="M3494" s="64"/>
      <c r="N3494" s="66" t="s">
        <v>108</v>
      </c>
      <c r="O3494" s="66">
        <f t="shared" si="226"/>
        <v>-46002</v>
      </c>
      <c r="P3494" s="66">
        <v>12</v>
      </c>
      <c r="Q3494" s="65">
        <f>+IFERROR(VLOOKUP(Z3494, fechas!$B$1:$C$1036, 2,FALSE), " ")</f>
        <v>46021</v>
      </c>
      <c r="R3494" s="66"/>
      <c r="S3494" s="90"/>
      <c r="T3494" s="66"/>
      <c r="U3494" s="65"/>
      <c r="V3494" s="66" t="s">
        <v>11212</v>
      </c>
      <c r="W3494" s="66"/>
      <c r="X3494" s="118">
        <f t="shared" si="228"/>
        <v>0</v>
      </c>
      <c r="Y3494" s="119">
        <f>+IFERROR(VLOOKUP(G3494,fechas!$A$1:$D$292,2,FALSE), " ")</f>
        <v>279</v>
      </c>
      <c r="Z3494" s="119">
        <f t="shared" si="229"/>
        <v>291</v>
      </c>
      <c r="AA3494" s="120">
        <f ca="1">+IFERROR(IF(S3494&gt;0," ",Q3494-variables!$C$9)," ")</f>
        <v>11</v>
      </c>
    </row>
    <row r="3495" spans="2:27" s="121" customFormat="1" ht="24.95" hidden="1" customHeight="1">
      <c r="B3495" s="66">
        <f t="shared" si="227"/>
        <v>3492</v>
      </c>
      <c r="C3495" s="72" t="s">
        <v>12145</v>
      </c>
      <c r="D3495" s="73" t="s">
        <v>12146</v>
      </c>
      <c r="E3495" s="73" t="s">
        <v>4514</v>
      </c>
      <c r="F3495" s="66" t="s">
        <v>31</v>
      </c>
      <c r="G3495" s="116">
        <v>46002</v>
      </c>
      <c r="H3495" s="116">
        <v>46002</v>
      </c>
      <c r="I3495" s="116">
        <v>46003</v>
      </c>
      <c r="J3495" s="117" t="s">
        <v>11824</v>
      </c>
      <c r="K3495" s="64" t="s">
        <v>7637</v>
      </c>
      <c r="L3495" s="64" t="s">
        <v>2713</v>
      </c>
      <c r="M3495" s="64" t="s">
        <v>276</v>
      </c>
      <c r="N3495" s="66" t="s">
        <v>6997</v>
      </c>
      <c r="O3495" s="66">
        <f t="shared" si="226"/>
        <v>-46002</v>
      </c>
      <c r="P3495" s="66">
        <v>12</v>
      </c>
      <c r="Q3495" s="65">
        <f>+IFERROR(VLOOKUP(Z3495, fechas!$B$1:$C$1036, 2,FALSE), " ")</f>
        <v>46021</v>
      </c>
      <c r="R3495" s="66"/>
      <c r="S3495" s="90"/>
      <c r="T3495" s="66" t="s">
        <v>12147</v>
      </c>
      <c r="U3495" s="65">
        <v>1</v>
      </c>
      <c r="V3495" s="66" t="s">
        <v>12148</v>
      </c>
      <c r="W3495" s="66"/>
      <c r="X3495" s="118">
        <f t="shared" si="228"/>
        <v>1</v>
      </c>
      <c r="Y3495" s="119">
        <f>+IFERROR(VLOOKUP(G3495,fechas!$A$1:$D$292,2,FALSE), " ")</f>
        <v>279</v>
      </c>
      <c r="Z3495" s="119">
        <f t="shared" si="229"/>
        <v>291</v>
      </c>
      <c r="AA3495" s="120">
        <f ca="1">+IFERROR(IF(S3495&gt;0," ",Q3495-variables!$C$9)," ")</f>
        <v>11</v>
      </c>
    </row>
    <row r="3496" spans="2:27" s="121" customFormat="1" ht="24.95" hidden="1" customHeight="1">
      <c r="B3496" s="66">
        <f t="shared" si="227"/>
        <v>3493</v>
      </c>
      <c r="C3496" s="72" t="s">
        <v>12149</v>
      </c>
      <c r="D3496" s="73" t="s">
        <v>12150</v>
      </c>
      <c r="E3496" s="73" t="s">
        <v>6704</v>
      </c>
      <c r="F3496" s="66" t="s">
        <v>31</v>
      </c>
      <c r="G3496" s="116">
        <v>46002</v>
      </c>
      <c r="H3496" s="116">
        <v>46002</v>
      </c>
      <c r="I3496" s="116">
        <v>46003</v>
      </c>
      <c r="J3496" s="117" t="s">
        <v>11824</v>
      </c>
      <c r="K3496" s="64" t="s">
        <v>989</v>
      </c>
      <c r="L3496" s="64" t="s">
        <v>47</v>
      </c>
      <c r="M3496" s="64" t="s">
        <v>6187</v>
      </c>
      <c r="N3496" s="66" t="s">
        <v>34</v>
      </c>
      <c r="O3496" s="66">
        <f t="shared" si="226"/>
        <v>4</v>
      </c>
      <c r="P3496" s="66">
        <v>12</v>
      </c>
      <c r="Q3496" s="65">
        <f>+IFERROR(VLOOKUP(Z3496, fechas!$B$1:$C$1036, 2,FALSE), " ")</f>
        <v>46021</v>
      </c>
      <c r="R3496" s="66" t="s">
        <v>12151</v>
      </c>
      <c r="S3496" s="90">
        <v>46006</v>
      </c>
      <c r="T3496" s="66" t="s">
        <v>35</v>
      </c>
      <c r="U3496" s="65" t="s">
        <v>35</v>
      </c>
      <c r="V3496" s="66"/>
      <c r="W3496" s="66"/>
      <c r="X3496" s="118">
        <f t="shared" si="228"/>
        <v>0</v>
      </c>
      <c r="Y3496" s="119">
        <f>+IFERROR(VLOOKUP(G3496,fechas!$A$1:$D$292,2,FALSE), " ")</f>
        <v>279</v>
      </c>
      <c r="Z3496" s="119">
        <f t="shared" si="229"/>
        <v>291</v>
      </c>
      <c r="AA3496" s="120" t="str">
        <f>+IFERROR(IF(S3496&gt;0," ",Q3496-variables!$C$9)," ")</f>
        <v xml:space="preserve"> </v>
      </c>
    </row>
    <row r="3497" spans="2:27" s="121" customFormat="1" ht="24.95" hidden="1" customHeight="1">
      <c r="B3497" s="66">
        <f t="shared" si="227"/>
        <v>3494</v>
      </c>
      <c r="C3497" s="72" t="s">
        <v>12152</v>
      </c>
      <c r="D3497" s="73" t="s">
        <v>12153</v>
      </c>
      <c r="E3497" s="73" t="s">
        <v>12154</v>
      </c>
      <c r="F3497" s="66" t="s">
        <v>31</v>
      </c>
      <c r="G3497" s="116">
        <v>46002</v>
      </c>
      <c r="H3497" s="116">
        <v>46002</v>
      </c>
      <c r="I3497" s="116">
        <v>46003</v>
      </c>
      <c r="J3497" s="117" t="s">
        <v>11824</v>
      </c>
      <c r="K3497" s="64" t="s">
        <v>9975</v>
      </c>
      <c r="L3497" s="64"/>
      <c r="M3497" s="64"/>
      <c r="N3497" s="66" t="s">
        <v>6997</v>
      </c>
      <c r="O3497" s="66">
        <f t="shared" si="226"/>
        <v>-46002</v>
      </c>
      <c r="P3497" s="66">
        <v>12</v>
      </c>
      <c r="Q3497" s="65">
        <f>+IFERROR(VLOOKUP(Z3497, fechas!$B$1:$C$1036, 2,FALSE), " ")</f>
        <v>46021</v>
      </c>
      <c r="R3497" s="66"/>
      <c r="S3497" s="90"/>
      <c r="T3497" s="66"/>
      <c r="U3497" s="65"/>
      <c r="V3497" s="66"/>
      <c r="W3497" s="66"/>
      <c r="X3497" s="118">
        <f t="shared" si="228"/>
        <v>1</v>
      </c>
      <c r="Y3497" s="119">
        <f>+IFERROR(VLOOKUP(G3497,fechas!$A$1:$D$292,2,FALSE), " ")</f>
        <v>279</v>
      </c>
      <c r="Z3497" s="119">
        <f t="shared" si="229"/>
        <v>291</v>
      </c>
      <c r="AA3497" s="120">
        <f ca="1">+IFERROR(IF(S3497&gt;0," ",Q3497-variables!$C$9)," ")</f>
        <v>11</v>
      </c>
    </row>
    <row r="3498" spans="2:27" s="121" customFormat="1" ht="24.95" hidden="1" customHeight="1">
      <c r="B3498" s="66">
        <f t="shared" si="227"/>
        <v>3495</v>
      </c>
      <c r="C3498" s="72" t="s">
        <v>12155</v>
      </c>
      <c r="D3498" s="73" t="s">
        <v>12156</v>
      </c>
      <c r="E3498" s="73" t="s">
        <v>12157</v>
      </c>
      <c r="F3498" s="66" t="s">
        <v>31</v>
      </c>
      <c r="G3498" s="116">
        <v>46003</v>
      </c>
      <c r="H3498" s="116">
        <v>46003</v>
      </c>
      <c r="I3498" s="116">
        <v>46003</v>
      </c>
      <c r="J3498" s="117" t="s">
        <v>11824</v>
      </c>
      <c r="K3498" s="64" t="s">
        <v>6187</v>
      </c>
      <c r="L3498" s="64" t="s">
        <v>47</v>
      </c>
      <c r="M3498" s="64" t="s">
        <v>48</v>
      </c>
      <c r="N3498" s="66" t="s">
        <v>6997</v>
      </c>
      <c r="O3498" s="66">
        <f t="shared" si="226"/>
        <v>-46003</v>
      </c>
      <c r="P3498" s="66">
        <v>12</v>
      </c>
      <c r="Q3498" s="65">
        <f>+IFERROR(VLOOKUP(Z3498, fechas!$B$1:$C$1036, 2,FALSE), " ")</f>
        <v>46022</v>
      </c>
      <c r="R3498" s="66"/>
      <c r="S3498" s="90"/>
      <c r="T3498" s="66" t="s">
        <v>12158</v>
      </c>
      <c r="U3498" s="65">
        <v>46006</v>
      </c>
      <c r="V3498" s="66"/>
      <c r="W3498" s="66"/>
      <c r="X3498" s="118">
        <f t="shared" si="228"/>
        <v>1</v>
      </c>
      <c r="Y3498" s="119">
        <f>+IFERROR(VLOOKUP(G3498,fechas!$A$1:$D$292,2,FALSE), " ")</f>
        <v>280</v>
      </c>
      <c r="Z3498" s="119">
        <f t="shared" si="229"/>
        <v>292</v>
      </c>
      <c r="AA3498" s="120">
        <f ca="1">+IFERROR(IF(S3498&gt;0," ",Q3498-variables!$C$9)," ")</f>
        <v>12</v>
      </c>
    </row>
    <row r="3499" spans="2:27" s="121" customFormat="1" ht="24.95" hidden="1" customHeight="1">
      <c r="B3499" s="66">
        <f t="shared" si="227"/>
        <v>3496</v>
      </c>
      <c r="C3499" s="72" t="s">
        <v>12159</v>
      </c>
      <c r="D3499" s="73" t="s">
        <v>12160</v>
      </c>
      <c r="E3499" s="73" t="s">
        <v>136</v>
      </c>
      <c r="F3499" s="66" t="s">
        <v>31</v>
      </c>
      <c r="G3499" s="116">
        <v>45973</v>
      </c>
      <c r="H3499" s="116">
        <v>45973</v>
      </c>
      <c r="I3499" s="116">
        <v>46003</v>
      </c>
      <c r="J3499" s="117" t="s">
        <v>10790</v>
      </c>
      <c r="K3499" s="64" t="s">
        <v>33</v>
      </c>
      <c r="L3499" s="64"/>
      <c r="M3499" s="64"/>
      <c r="N3499" s="66" t="s">
        <v>34</v>
      </c>
      <c r="O3499" s="66">
        <f t="shared" si="226"/>
        <v>33</v>
      </c>
      <c r="P3499" s="66">
        <v>12</v>
      </c>
      <c r="Q3499" s="65">
        <f>+IFERROR(VLOOKUP(Z3499, fechas!$B$1:$C$1036, 2,FALSE), " ")</f>
        <v>45989</v>
      </c>
      <c r="R3499" s="66" t="s">
        <v>35</v>
      </c>
      <c r="S3499" s="90">
        <v>46006</v>
      </c>
      <c r="T3499" s="66" t="s">
        <v>35</v>
      </c>
      <c r="U3499" s="65" t="s">
        <v>35</v>
      </c>
      <c r="V3499" s="66" t="s">
        <v>12161</v>
      </c>
      <c r="W3499" s="66"/>
      <c r="X3499" s="118">
        <f t="shared" si="228"/>
        <v>0</v>
      </c>
      <c r="Y3499" s="119">
        <f>+IFERROR(VLOOKUP(G3499,fechas!$A$1:$D$292,2,FALSE), " ")</f>
        <v>259</v>
      </c>
      <c r="Z3499" s="119">
        <f t="shared" si="229"/>
        <v>271</v>
      </c>
      <c r="AA3499" s="120" t="str">
        <f>+IFERROR(IF(S3499&gt;0," ",Q3499-variables!$C$9)," ")</f>
        <v xml:space="preserve"> </v>
      </c>
    </row>
    <row r="3500" spans="2:27" s="121" customFormat="1" ht="24.95" hidden="1" customHeight="1">
      <c r="B3500" s="66">
        <f t="shared" si="227"/>
        <v>3497</v>
      </c>
      <c r="C3500" s="72" t="s">
        <v>12162</v>
      </c>
      <c r="D3500" s="73" t="s">
        <v>12163</v>
      </c>
      <c r="E3500" s="73" t="s">
        <v>4319</v>
      </c>
      <c r="F3500" s="66" t="s">
        <v>31</v>
      </c>
      <c r="G3500" s="116">
        <v>46006</v>
      </c>
      <c r="H3500" s="116">
        <v>46006</v>
      </c>
      <c r="I3500" s="116">
        <v>46006</v>
      </c>
      <c r="J3500" s="117" t="s">
        <v>11824</v>
      </c>
      <c r="K3500" s="64" t="s">
        <v>202</v>
      </c>
      <c r="L3500" s="64"/>
      <c r="M3500" s="64"/>
      <c r="N3500" s="66" t="s">
        <v>6997</v>
      </c>
      <c r="O3500" s="66">
        <f t="shared" si="226"/>
        <v>0</v>
      </c>
      <c r="P3500" s="66">
        <v>12</v>
      </c>
      <c r="Q3500" s="65">
        <f>+IFERROR(VLOOKUP(Z3500, fechas!$B$1:$C$1036, 2,FALSE), " ")</f>
        <v>46023</v>
      </c>
      <c r="R3500" s="66" t="s">
        <v>12164</v>
      </c>
      <c r="S3500" s="90">
        <v>46006</v>
      </c>
      <c r="T3500" s="66"/>
      <c r="U3500" s="65"/>
      <c r="V3500" s="66" t="s">
        <v>12165</v>
      </c>
      <c r="W3500" s="66"/>
      <c r="X3500" s="118">
        <f t="shared" si="228"/>
        <v>1</v>
      </c>
      <c r="Y3500" s="119">
        <f>+IFERROR(VLOOKUP(G3500,fechas!$A$1:$D$292,2,FALSE), " ")</f>
        <v>281</v>
      </c>
      <c r="Z3500" s="119">
        <f t="shared" si="229"/>
        <v>293</v>
      </c>
      <c r="AA3500" s="120" t="str">
        <f>+IFERROR(IF(S3500&gt;0," ",Q3500-variables!$C$9)," ")</f>
        <v xml:space="preserve"> </v>
      </c>
    </row>
    <row r="3501" spans="2:27" s="121" customFormat="1" ht="24.95" hidden="1" customHeight="1">
      <c r="B3501" s="66">
        <f t="shared" si="227"/>
        <v>3498</v>
      </c>
      <c r="C3501" s="72" t="s">
        <v>12166</v>
      </c>
      <c r="D3501" s="73" t="s">
        <v>12167</v>
      </c>
      <c r="E3501" s="73" t="s">
        <v>4319</v>
      </c>
      <c r="F3501" s="66" t="s">
        <v>31</v>
      </c>
      <c r="G3501" s="116">
        <v>46006</v>
      </c>
      <c r="H3501" s="116">
        <v>46006</v>
      </c>
      <c r="I3501" s="116">
        <v>46006</v>
      </c>
      <c r="J3501" s="117" t="s">
        <v>11824</v>
      </c>
      <c r="K3501" s="64" t="s">
        <v>46</v>
      </c>
      <c r="L3501" s="64"/>
      <c r="M3501" s="64"/>
      <c r="N3501" s="66" t="s">
        <v>6997</v>
      </c>
      <c r="O3501" s="66">
        <f t="shared" si="226"/>
        <v>-46006</v>
      </c>
      <c r="P3501" s="66">
        <v>12</v>
      </c>
      <c r="Q3501" s="65">
        <f>+IFERROR(VLOOKUP(Z3501, fechas!$B$1:$C$1036, 2,FALSE), " ")</f>
        <v>46023</v>
      </c>
      <c r="R3501" s="66"/>
      <c r="S3501" s="90"/>
      <c r="T3501" s="66"/>
      <c r="U3501" s="65"/>
      <c r="V3501" s="66"/>
      <c r="W3501" s="66"/>
      <c r="X3501" s="118">
        <f t="shared" si="228"/>
        <v>1</v>
      </c>
      <c r="Y3501" s="119">
        <f>+IFERROR(VLOOKUP(G3501,fechas!$A$1:$D$292,2,FALSE), " ")</f>
        <v>281</v>
      </c>
      <c r="Z3501" s="119">
        <f t="shared" si="229"/>
        <v>293</v>
      </c>
      <c r="AA3501" s="120">
        <f ca="1">+IFERROR(IF(S3501&gt;0," ",Q3501-variables!$C$9)," ")</f>
        <v>13</v>
      </c>
    </row>
    <row r="3502" spans="2:27" s="121" customFormat="1" ht="24.95" hidden="1" customHeight="1">
      <c r="B3502" s="66">
        <f t="shared" si="227"/>
        <v>3499</v>
      </c>
      <c r="C3502" s="72"/>
      <c r="D3502" s="73"/>
      <c r="E3502" s="73"/>
      <c r="F3502" s="66"/>
      <c r="G3502" s="116"/>
      <c r="H3502" s="116"/>
      <c r="I3502" s="116"/>
      <c r="J3502" s="117"/>
      <c r="K3502" s="64"/>
      <c r="L3502" s="64"/>
      <c r="M3502" s="64"/>
      <c r="N3502" s="66" t="s">
        <v>6997</v>
      </c>
      <c r="O3502" s="66">
        <f t="shared" si="226"/>
        <v>0</v>
      </c>
      <c r="P3502" s="66">
        <v>12</v>
      </c>
      <c r="Q3502" s="65" t="str">
        <f>+IFERROR(VLOOKUP(Z3502, fechas!$B$1:$C$1036, 2,FALSE), " ")</f>
        <v xml:space="preserve"> </v>
      </c>
      <c r="R3502" s="66"/>
      <c r="S3502" s="90"/>
      <c r="T3502" s="66"/>
      <c r="U3502" s="65"/>
      <c r="V3502" s="66"/>
      <c r="W3502" s="66"/>
      <c r="X3502" s="118">
        <f t="shared" si="228"/>
        <v>1</v>
      </c>
      <c r="Y3502" s="119" t="str">
        <f>+IFERROR(VLOOKUP(G3502,fechas!$A$1:$D$292,2,FALSE), " ")</f>
        <v xml:space="preserve"> </v>
      </c>
      <c r="Z3502" s="119" t="str">
        <f t="shared" si="229"/>
        <v xml:space="preserve"> </v>
      </c>
      <c r="AA3502" s="120" t="str">
        <f ca="1">+IFERROR(IF(S3502&gt;0," ",Q3502-variables!$C$9)," ")</f>
        <v xml:space="preserve"> </v>
      </c>
    </row>
    <row r="3503" spans="2:27" s="121" customFormat="1" ht="24.95" hidden="1" customHeight="1">
      <c r="B3503" s="66">
        <f t="shared" si="227"/>
        <v>3500</v>
      </c>
      <c r="C3503" s="72"/>
      <c r="D3503" s="73"/>
      <c r="E3503" s="73"/>
      <c r="F3503" s="66"/>
      <c r="G3503" s="116"/>
      <c r="H3503" s="116"/>
      <c r="I3503" s="116"/>
      <c r="J3503" s="117"/>
      <c r="K3503" s="64"/>
      <c r="L3503" s="64"/>
      <c r="M3503" s="64"/>
      <c r="N3503" s="66" t="s">
        <v>6997</v>
      </c>
      <c r="O3503" s="66">
        <f t="shared" si="226"/>
        <v>0</v>
      </c>
      <c r="P3503" s="66">
        <v>12</v>
      </c>
      <c r="Q3503" s="65" t="str">
        <f>+IFERROR(VLOOKUP(Z3503, fechas!$B$1:$C$1036, 2,FALSE), " ")</f>
        <v xml:space="preserve"> </v>
      </c>
      <c r="R3503" s="66"/>
      <c r="S3503" s="90"/>
      <c r="T3503" s="66"/>
      <c r="U3503" s="65"/>
      <c r="V3503" s="66"/>
      <c r="W3503" s="66"/>
      <c r="X3503" s="118">
        <f t="shared" si="228"/>
        <v>1</v>
      </c>
      <c r="Y3503" s="119" t="str">
        <f>+IFERROR(VLOOKUP(G3503,fechas!$A$1:$D$292,2,FALSE), " ")</f>
        <v xml:space="preserve"> </v>
      </c>
      <c r="Z3503" s="119" t="str">
        <f t="shared" si="229"/>
        <v xml:space="preserve"> </v>
      </c>
      <c r="AA3503" s="120" t="str">
        <f ca="1">+IFERROR(IF(S3503&gt;0," ",Q3503-variables!$C$9)," ")</f>
        <v xml:space="preserve"> </v>
      </c>
    </row>
    <row r="3504" spans="2:27" s="121" customFormat="1" ht="24.95" hidden="1" customHeight="1">
      <c r="B3504" s="66">
        <f t="shared" si="227"/>
        <v>3501</v>
      </c>
      <c r="C3504" s="72"/>
      <c r="D3504" s="73"/>
      <c r="E3504" s="73"/>
      <c r="F3504" s="66"/>
      <c r="G3504" s="116"/>
      <c r="H3504" s="116"/>
      <c r="I3504" s="116"/>
      <c r="J3504" s="117"/>
      <c r="K3504" s="64"/>
      <c r="L3504" s="64"/>
      <c r="M3504" s="64"/>
      <c r="N3504" s="66" t="s">
        <v>6997</v>
      </c>
      <c r="O3504" s="66">
        <f t="shared" si="226"/>
        <v>0</v>
      </c>
      <c r="P3504" s="66">
        <v>12</v>
      </c>
      <c r="Q3504" s="65" t="str">
        <f>+IFERROR(VLOOKUP(Z3504, fechas!$B$1:$C$1036, 2,FALSE), " ")</f>
        <v xml:space="preserve"> </v>
      </c>
      <c r="R3504" s="66"/>
      <c r="S3504" s="90"/>
      <c r="T3504" s="66"/>
      <c r="U3504" s="65"/>
      <c r="V3504" s="66"/>
      <c r="W3504" s="66"/>
      <c r="X3504" s="118">
        <f t="shared" si="228"/>
        <v>1</v>
      </c>
      <c r="Y3504" s="119" t="str">
        <f>+IFERROR(VLOOKUP(G3504,fechas!$A$1:$D$292,2,FALSE), " ")</f>
        <v xml:space="preserve"> </v>
      </c>
      <c r="Z3504" s="119" t="str">
        <f t="shared" si="229"/>
        <v xml:space="preserve"> </v>
      </c>
      <c r="AA3504" s="120" t="str">
        <f ca="1">+IFERROR(IF(S3504&gt;0," ",Q3504-variables!$C$9)," ")</f>
        <v xml:space="preserve"> </v>
      </c>
    </row>
    <row r="3505" spans="2:27" s="121" customFormat="1" ht="24.95" hidden="1" customHeight="1">
      <c r="B3505" s="66">
        <f t="shared" si="227"/>
        <v>3502</v>
      </c>
      <c r="C3505" s="72"/>
      <c r="D3505" s="73"/>
      <c r="E3505" s="73"/>
      <c r="F3505" s="66"/>
      <c r="G3505" s="116"/>
      <c r="H3505" s="116"/>
      <c r="I3505" s="116"/>
      <c r="J3505" s="117"/>
      <c r="K3505" s="64"/>
      <c r="L3505" s="64"/>
      <c r="M3505" s="64"/>
      <c r="N3505" s="66" t="s">
        <v>6997</v>
      </c>
      <c r="O3505" s="66">
        <f t="shared" si="226"/>
        <v>0</v>
      </c>
      <c r="P3505" s="66">
        <v>12</v>
      </c>
      <c r="Q3505" s="65" t="str">
        <f>+IFERROR(VLOOKUP(Z3505, fechas!$B$1:$C$1036, 2,FALSE), " ")</f>
        <v xml:space="preserve"> </v>
      </c>
      <c r="R3505" s="66"/>
      <c r="S3505" s="90"/>
      <c r="T3505" s="66"/>
      <c r="U3505" s="65"/>
      <c r="V3505" s="66"/>
      <c r="W3505" s="66"/>
      <c r="X3505" s="118">
        <f t="shared" si="228"/>
        <v>1</v>
      </c>
      <c r="Y3505" s="119" t="str">
        <f>+IFERROR(VLOOKUP(G3505,fechas!$A$1:$D$292,2,FALSE), " ")</f>
        <v xml:space="preserve"> </v>
      </c>
      <c r="Z3505" s="119" t="str">
        <f t="shared" si="229"/>
        <v xml:space="preserve"> </v>
      </c>
      <c r="AA3505" s="120" t="str">
        <f ca="1">+IFERROR(IF(S3505&gt;0," ",Q3505-variables!$C$9)," ")</f>
        <v xml:space="preserve"> </v>
      </c>
    </row>
    <row r="3506" spans="2:27" s="121" customFormat="1" ht="24.95" hidden="1" customHeight="1">
      <c r="B3506" s="66">
        <f t="shared" si="227"/>
        <v>3503</v>
      </c>
      <c r="C3506" s="72"/>
      <c r="D3506" s="73"/>
      <c r="E3506" s="73"/>
      <c r="F3506" s="66"/>
      <c r="G3506" s="116"/>
      <c r="H3506" s="116"/>
      <c r="I3506" s="116"/>
      <c r="J3506" s="117"/>
      <c r="K3506" s="64"/>
      <c r="L3506" s="64"/>
      <c r="M3506" s="64"/>
      <c r="N3506" s="66" t="s">
        <v>6997</v>
      </c>
      <c r="O3506" s="66">
        <f t="shared" si="226"/>
        <v>0</v>
      </c>
      <c r="P3506" s="66">
        <v>12</v>
      </c>
      <c r="Q3506" s="65" t="str">
        <f>+IFERROR(VLOOKUP(Z3506, fechas!$B$1:$C$1036, 2,FALSE), " ")</f>
        <v xml:space="preserve"> </v>
      </c>
      <c r="R3506" s="66"/>
      <c r="S3506" s="90"/>
      <c r="T3506" s="66"/>
      <c r="U3506" s="65"/>
      <c r="V3506" s="66"/>
      <c r="W3506" s="66"/>
      <c r="X3506" s="118">
        <f t="shared" si="228"/>
        <v>1</v>
      </c>
      <c r="Y3506" s="119" t="str">
        <f>+IFERROR(VLOOKUP(G3506,fechas!$A$1:$D$292,2,FALSE), " ")</f>
        <v xml:space="preserve"> </v>
      </c>
      <c r="Z3506" s="119" t="str">
        <f t="shared" si="229"/>
        <v xml:space="preserve"> </v>
      </c>
      <c r="AA3506" s="120" t="str">
        <f ca="1">+IFERROR(IF(S3506&gt;0," ",Q3506-variables!$C$9)," ")</f>
        <v xml:space="preserve"> </v>
      </c>
    </row>
    <row r="3507" spans="2:27" s="121" customFormat="1" ht="24.95" hidden="1" customHeight="1">
      <c r="B3507" s="66">
        <f t="shared" si="227"/>
        <v>3504</v>
      </c>
      <c r="C3507" s="72"/>
      <c r="D3507" s="73"/>
      <c r="E3507" s="73"/>
      <c r="F3507" s="66"/>
      <c r="G3507" s="116"/>
      <c r="H3507" s="116"/>
      <c r="I3507" s="116"/>
      <c r="J3507" s="117"/>
      <c r="K3507" s="64"/>
      <c r="L3507" s="64"/>
      <c r="M3507" s="64"/>
      <c r="N3507" s="66" t="s">
        <v>6997</v>
      </c>
      <c r="O3507" s="66">
        <f t="shared" si="226"/>
        <v>0</v>
      </c>
      <c r="P3507" s="66">
        <v>12</v>
      </c>
      <c r="Q3507" s="65" t="str">
        <f>+IFERROR(VLOOKUP(Z3507, fechas!$B$1:$C$1036, 2,FALSE), " ")</f>
        <v xml:space="preserve"> </v>
      </c>
      <c r="R3507" s="66"/>
      <c r="S3507" s="90"/>
      <c r="T3507" s="66"/>
      <c r="U3507" s="65"/>
      <c r="V3507" s="66"/>
      <c r="W3507" s="66"/>
      <c r="X3507" s="118">
        <f t="shared" si="228"/>
        <v>1</v>
      </c>
      <c r="Y3507" s="119" t="str">
        <f>+IFERROR(VLOOKUP(G3507,fechas!$A$1:$D$292,2,FALSE), " ")</f>
        <v xml:space="preserve"> </v>
      </c>
      <c r="Z3507" s="119" t="str">
        <f t="shared" si="229"/>
        <v xml:space="preserve"> </v>
      </c>
      <c r="AA3507" s="120" t="str">
        <f ca="1">+IFERROR(IF(S3507&gt;0," ",Q3507-variables!$C$9)," ")</f>
        <v xml:space="preserve"> </v>
      </c>
    </row>
    <row r="3508" spans="2:27" s="121" customFormat="1" ht="24.95" hidden="1" customHeight="1">
      <c r="B3508" s="66">
        <f t="shared" si="227"/>
        <v>3505</v>
      </c>
      <c r="C3508" s="72"/>
      <c r="D3508" s="73"/>
      <c r="E3508" s="73"/>
      <c r="F3508" s="66"/>
      <c r="G3508" s="116"/>
      <c r="H3508" s="116"/>
      <c r="I3508" s="116"/>
      <c r="J3508" s="117"/>
      <c r="K3508" s="64"/>
      <c r="L3508" s="64"/>
      <c r="M3508" s="64"/>
      <c r="N3508" s="66" t="s">
        <v>6997</v>
      </c>
      <c r="O3508" s="66">
        <f t="shared" si="226"/>
        <v>0</v>
      </c>
      <c r="P3508" s="66">
        <v>12</v>
      </c>
      <c r="Q3508" s="65" t="str">
        <f>+IFERROR(VLOOKUP(Z3508, fechas!$B$1:$C$1036, 2,FALSE), " ")</f>
        <v xml:space="preserve"> </v>
      </c>
      <c r="R3508" s="66"/>
      <c r="S3508" s="90"/>
      <c r="T3508" s="66"/>
      <c r="U3508" s="65"/>
      <c r="V3508" s="66"/>
      <c r="W3508" s="66"/>
      <c r="X3508" s="118">
        <f t="shared" si="228"/>
        <v>1</v>
      </c>
      <c r="Y3508" s="119" t="str">
        <f>+IFERROR(VLOOKUP(G3508,fechas!$A$1:$D$292,2,FALSE), " ")</f>
        <v xml:space="preserve"> </v>
      </c>
      <c r="Z3508" s="119" t="str">
        <f t="shared" si="229"/>
        <v xml:space="preserve"> </v>
      </c>
      <c r="AA3508" s="120" t="str">
        <f ca="1">+IFERROR(IF(S3508&gt;0," ",Q3508-variables!$C$9)," ")</f>
        <v xml:space="preserve"> </v>
      </c>
    </row>
    <row r="3509" spans="2:27" s="121" customFormat="1" ht="24.95" hidden="1" customHeight="1">
      <c r="B3509" s="66">
        <f t="shared" si="227"/>
        <v>3506</v>
      </c>
      <c r="C3509" s="72"/>
      <c r="D3509" s="73"/>
      <c r="E3509" s="73"/>
      <c r="F3509" s="66"/>
      <c r="G3509" s="116"/>
      <c r="H3509" s="116"/>
      <c r="I3509" s="116"/>
      <c r="J3509" s="117"/>
      <c r="K3509" s="64"/>
      <c r="L3509" s="64"/>
      <c r="M3509" s="64"/>
      <c r="N3509" s="66" t="s">
        <v>6997</v>
      </c>
      <c r="O3509" s="66">
        <f t="shared" si="226"/>
        <v>0</v>
      </c>
      <c r="P3509" s="66">
        <v>12</v>
      </c>
      <c r="Q3509" s="65" t="str">
        <f>+IFERROR(VLOOKUP(Z3509, fechas!$B$1:$C$1036, 2,FALSE), " ")</f>
        <v xml:space="preserve"> </v>
      </c>
      <c r="R3509" s="66"/>
      <c r="S3509" s="90"/>
      <c r="T3509" s="66"/>
      <c r="U3509" s="65"/>
      <c r="V3509" s="66"/>
      <c r="W3509" s="66"/>
      <c r="X3509" s="118">
        <f t="shared" si="228"/>
        <v>1</v>
      </c>
      <c r="Y3509" s="119" t="str">
        <f>+IFERROR(VLOOKUP(G3509,fechas!$A$1:$D$292,2,FALSE), " ")</f>
        <v xml:space="preserve"> </v>
      </c>
      <c r="Z3509" s="119" t="str">
        <f t="shared" si="229"/>
        <v xml:space="preserve"> </v>
      </c>
      <c r="AA3509" s="120" t="str">
        <f ca="1">+IFERROR(IF(S3509&gt;0," ",Q3509-variables!$C$9)," ")</f>
        <v xml:space="preserve"> </v>
      </c>
    </row>
    <row r="3510" spans="2:27" s="121" customFormat="1" ht="24.95" hidden="1" customHeight="1">
      <c r="B3510" s="66">
        <f t="shared" si="227"/>
        <v>3507</v>
      </c>
      <c r="C3510" s="72"/>
      <c r="D3510" s="73"/>
      <c r="E3510" s="73"/>
      <c r="F3510" s="66"/>
      <c r="G3510" s="116"/>
      <c r="H3510" s="116"/>
      <c r="I3510" s="116"/>
      <c r="J3510" s="117"/>
      <c r="K3510" s="64"/>
      <c r="L3510" s="64"/>
      <c r="M3510" s="64"/>
      <c r="N3510" s="66" t="s">
        <v>6997</v>
      </c>
      <c r="O3510" s="66">
        <f t="shared" si="226"/>
        <v>0</v>
      </c>
      <c r="P3510" s="66">
        <v>12</v>
      </c>
      <c r="Q3510" s="65" t="str">
        <f>+IFERROR(VLOOKUP(Z3510, fechas!$B$1:$C$1036, 2,FALSE), " ")</f>
        <v xml:space="preserve"> </v>
      </c>
      <c r="R3510" s="66"/>
      <c r="S3510" s="90"/>
      <c r="T3510" s="66"/>
      <c r="U3510" s="65"/>
      <c r="V3510" s="66"/>
      <c r="W3510" s="66"/>
      <c r="X3510" s="118">
        <f t="shared" si="228"/>
        <v>1</v>
      </c>
      <c r="Y3510" s="119" t="str">
        <f>+IFERROR(VLOOKUP(G3510,fechas!$A$1:$D$292,2,FALSE), " ")</f>
        <v xml:space="preserve"> </v>
      </c>
      <c r="Z3510" s="119" t="str">
        <f t="shared" si="229"/>
        <v xml:space="preserve"> </v>
      </c>
      <c r="AA3510" s="120" t="str">
        <f ca="1">+IFERROR(IF(S3510&gt;0," ",Q3510-variables!$C$9)," ")</f>
        <v xml:space="preserve"> </v>
      </c>
    </row>
    <row r="3511" spans="2:27" s="121" customFormat="1" ht="24.95" hidden="1" customHeight="1">
      <c r="B3511" s="66">
        <f t="shared" si="227"/>
        <v>3508</v>
      </c>
      <c r="C3511" s="72"/>
      <c r="D3511" s="73"/>
      <c r="E3511" s="73"/>
      <c r="F3511" s="66"/>
      <c r="G3511" s="116"/>
      <c r="H3511" s="116"/>
      <c r="I3511" s="116"/>
      <c r="J3511" s="117"/>
      <c r="K3511" s="64"/>
      <c r="L3511" s="64"/>
      <c r="M3511" s="64"/>
      <c r="N3511" s="66" t="s">
        <v>6997</v>
      </c>
      <c r="O3511" s="66">
        <f t="shared" si="226"/>
        <v>0</v>
      </c>
      <c r="P3511" s="66">
        <v>12</v>
      </c>
      <c r="Q3511" s="65" t="str">
        <f>+IFERROR(VLOOKUP(Z3511, fechas!$B$1:$C$1036, 2,FALSE), " ")</f>
        <v xml:space="preserve"> </v>
      </c>
      <c r="R3511" s="66"/>
      <c r="S3511" s="90"/>
      <c r="T3511" s="66"/>
      <c r="U3511" s="65"/>
      <c r="V3511" s="66"/>
      <c r="W3511" s="66"/>
      <c r="X3511" s="118">
        <f t="shared" si="228"/>
        <v>1</v>
      </c>
      <c r="Y3511" s="119" t="str">
        <f>+IFERROR(VLOOKUP(G3511,fechas!$A$1:$D$292,2,FALSE), " ")</f>
        <v xml:space="preserve"> </v>
      </c>
      <c r="Z3511" s="119" t="str">
        <f t="shared" si="229"/>
        <v xml:space="preserve"> </v>
      </c>
      <c r="AA3511" s="120" t="str">
        <f ca="1">+IFERROR(IF(S3511&gt;0," ",Q3511-variables!$C$9)," ")</f>
        <v xml:space="preserve"> </v>
      </c>
    </row>
    <row r="3512" spans="2:27" s="121" customFormat="1" ht="24.95" hidden="1" customHeight="1">
      <c r="B3512" s="66">
        <f t="shared" si="227"/>
        <v>3509</v>
      </c>
      <c r="C3512" s="72"/>
      <c r="D3512" s="73"/>
      <c r="E3512" s="73"/>
      <c r="F3512" s="66"/>
      <c r="G3512" s="116"/>
      <c r="H3512" s="116"/>
      <c r="I3512" s="116"/>
      <c r="J3512" s="117"/>
      <c r="K3512" s="64"/>
      <c r="L3512" s="64"/>
      <c r="M3512" s="64"/>
      <c r="N3512" s="66" t="s">
        <v>6997</v>
      </c>
      <c r="O3512" s="66">
        <f t="shared" si="226"/>
        <v>0</v>
      </c>
      <c r="P3512" s="66">
        <v>12</v>
      </c>
      <c r="Q3512" s="65" t="str">
        <f>+IFERROR(VLOOKUP(Z3512, fechas!$B$1:$C$1036, 2,FALSE), " ")</f>
        <v xml:space="preserve"> </v>
      </c>
      <c r="R3512" s="66"/>
      <c r="S3512" s="90"/>
      <c r="T3512" s="66"/>
      <c r="U3512" s="65"/>
      <c r="V3512" s="66"/>
      <c r="W3512" s="66"/>
      <c r="X3512" s="118">
        <f t="shared" si="228"/>
        <v>1</v>
      </c>
      <c r="Y3512" s="119" t="str">
        <f>+IFERROR(VLOOKUP(G3512,fechas!$A$1:$D$292,2,FALSE), " ")</f>
        <v xml:space="preserve"> </v>
      </c>
      <c r="Z3512" s="119" t="str">
        <f t="shared" si="229"/>
        <v xml:space="preserve"> </v>
      </c>
      <c r="AA3512" s="120" t="str">
        <f ca="1">+IFERROR(IF(S3512&gt;0," ",Q3512-variables!$C$9)," ")</f>
        <v xml:space="preserve"> </v>
      </c>
    </row>
    <row r="3513" spans="2:27" s="121" customFormat="1" ht="24.95" hidden="1" customHeight="1">
      <c r="B3513" s="66">
        <f t="shared" si="227"/>
        <v>3510</v>
      </c>
      <c r="C3513" s="72"/>
      <c r="D3513" s="73"/>
      <c r="E3513" s="73"/>
      <c r="F3513" s="66"/>
      <c r="G3513" s="116"/>
      <c r="H3513" s="116"/>
      <c r="I3513" s="116"/>
      <c r="J3513" s="117"/>
      <c r="K3513" s="64"/>
      <c r="L3513" s="64"/>
      <c r="M3513" s="64"/>
      <c r="N3513" s="66" t="s">
        <v>6997</v>
      </c>
      <c r="O3513" s="66">
        <f t="shared" si="226"/>
        <v>0</v>
      </c>
      <c r="P3513" s="66">
        <v>12</v>
      </c>
      <c r="Q3513" s="65" t="str">
        <f>+IFERROR(VLOOKUP(Z3513, fechas!$B$1:$C$1036, 2,FALSE), " ")</f>
        <v xml:space="preserve"> </v>
      </c>
      <c r="R3513" s="66"/>
      <c r="S3513" s="90"/>
      <c r="T3513" s="66"/>
      <c r="U3513" s="65"/>
      <c r="V3513" s="66"/>
      <c r="W3513" s="66"/>
      <c r="X3513" s="118">
        <f t="shared" si="228"/>
        <v>1</v>
      </c>
      <c r="Y3513" s="119" t="str">
        <f>+IFERROR(VLOOKUP(G3513,fechas!$A$1:$D$292,2,FALSE), " ")</f>
        <v xml:space="preserve"> </v>
      </c>
      <c r="Z3513" s="119" t="str">
        <f t="shared" si="229"/>
        <v xml:space="preserve"> </v>
      </c>
      <c r="AA3513" s="120" t="str">
        <f ca="1">+IFERROR(IF(S3513&gt;0," ",Q3513-variables!$C$9)," ")</f>
        <v xml:space="preserve"> </v>
      </c>
    </row>
    <row r="3514" spans="2:27" s="121" customFormat="1" ht="24.95" hidden="1" customHeight="1">
      <c r="B3514" s="66">
        <f t="shared" si="227"/>
        <v>3511</v>
      </c>
      <c r="C3514" s="72"/>
      <c r="D3514" s="73"/>
      <c r="E3514" s="73"/>
      <c r="F3514" s="66"/>
      <c r="G3514" s="116"/>
      <c r="H3514" s="116"/>
      <c r="I3514" s="116"/>
      <c r="J3514" s="117"/>
      <c r="K3514" s="64"/>
      <c r="L3514" s="64"/>
      <c r="M3514" s="64"/>
      <c r="N3514" s="66" t="s">
        <v>6997</v>
      </c>
      <c r="O3514" s="66">
        <f t="shared" si="226"/>
        <v>0</v>
      </c>
      <c r="P3514" s="66">
        <v>12</v>
      </c>
      <c r="Q3514" s="65" t="str">
        <f>+IFERROR(VLOOKUP(Z3514, fechas!$B$1:$C$1036, 2,FALSE), " ")</f>
        <v xml:space="preserve"> </v>
      </c>
      <c r="R3514" s="66"/>
      <c r="S3514" s="90"/>
      <c r="T3514" s="66"/>
      <c r="U3514" s="65"/>
      <c r="V3514" s="66"/>
      <c r="W3514" s="66"/>
      <c r="X3514" s="118">
        <f t="shared" si="228"/>
        <v>1</v>
      </c>
      <c r="Y3514" s="119" t="str">
        <f>+IFERROR(VLOOKUP(G3514,fechas!$A$1:$D$292,2,FALSE), " ")</f>
        <v xml:space="preserve"> </v>
      </c>
      <c r="Z3514" s="119" t="str">
        <f t="shared" si="229"/>
        <v xml:space="preserve"> </v>
      </c>
      <c r="AA3514" s="120" t="str">
        <f ca="1">+IFERROR(IF(S3514&gt;0," ",Q3514-variables!$C$9)," ")</f>
        <v xml:space="preserve"> </v>
      </c>
    </row>
    <row r="3515" spans="2:27" s="121" customFormat="1" ht="24.95" hidden="1" customHeight="1">
      <c r="B3515" s="66">
        <f t="shared" si="227"/>
        <v>3512</v>
      </c>
      <c r="C3515" s="72"/>
      <c r="D3515" s="73"/>
      <c r="E3515" s="73"/>
      <c r="F3515" s="66"/>
      <c r="G3515" s="116"/>
      <c r="H3515" s="116"/>
      <c r="I3515" s="116"/>
      <c r="J3515" s="117"/>
      <c r="K3515" s="64"/>
      <c r="L3515" s="64"/>
      <c r="M3515" s="64"/>
      <c r="N3515" s="66" t="s">
        <v>6997</v>
      </c>
      <c r="O3515" s="66">
        <f t="shared" ref="O3515:O3578" si="230">S3515-G3515</f>
        <v>0</v>
      </c>
      <c r="P3515" s="66">
        <v>12</v>
      </c>
      <c r="Q3515" s="65" t="str">
        <f>+IFERROR(VLOOKUP(Z3515, fechas!$B$1:$C$1036, 2,FALSE), " ")</f>
        <v xml:space="preserve"> </v>
      </c>
      <c r="R3515" s="66"/>
      <c r="S3515" s="90"/>
      <c r="T3515" s="66"/>
      <c r="U3515" s="65"/>
      <c r="V3515" s="66"/>
      <c r="W3515" s="66"/>
      <c r="X3515" s="118">
        <f t="shared" si="228"/>
        <v>1</v>
      </c>
      <c r="Y3515" s="119" t="str">
        <f>+IFERROR(VLOOKUP(G3515,fechas!$A$1:$D$292,2,FALSE), " ")</f>
        <v xml:space="preserve"> </v>
      </c>
      <c r="Z3515" s="119" t="str">
        <f t="shared" si="229"/>
        <v xml:space="preserve"> </v>
      </c>
      <c r="AA3515" s="120" t="str">
        <f ca="1">+IFERROR(IF(S3515&gt;0," ",Q3515-variables!$C$9)," ")</f>
        <v xml:space="preserve"> </v>
      </c>
    </row>
    <row r="3516" spans="2:27" s="121" customFormat="1" ht="24.95" hidden="1" customHeight="1">
      <c r="B3516" s="66">
        <f t="shared" si="227"/>
        <v>3513</v>
      </c>
      <c r="C3516" s="72"/>
      <c r="D3516" s="73"/>
      <c r="E3516" s="73"/>
      <c r="F3516" s="66"/>
      <c r="G3516" s="116"/>
      <c r="H3516" s="116"/>
      <c r="I3516" s="116"/>
      <c r="J3516" s="117"/>
      <c r="K3516" s="64"/>
      <c r="L3516" s="64"/>
      <c r="M3516" s="64"/>
      <c r="N3516" s="66" t="s">
        <v>6997</v>
      </c>
      <c r="O3516" s="66">
        <f t="shared" si="230"/>
        <v>0</v>
      </c>
      <c r="P3516" s="66">
        <v>12</v>
      </c>
      <c r="Q3516" s="65" t="str">
        <f>+IFERROR(VLOOKUP(Z3516, fechas!$B$1:$C$1036, 2,FALSE), " ")</f>
        <v xml:space="preserve"> </v>
      </c>
      <c r="R3516" s="66"/>
      <c r="S3516" s="90"/>
      <c r="T3516" s="66"/>
      <c r="U3516" s="65"/>
      <c r="V3516" s="66"/>
      <c r="W3516" s="66"/>
      <c r="X3516" s="118">
        <f t="shared" si="228"/>
        <v>1</v>
      </c>
      <c r="Y3516" s="119" t="str">
        <f>+IFERROR(VLOOKUP(G3516,fechas!$A$1:$D$292,2,FALSE), " ")</f>
        <v xml:space="preserve"> </v>
      </c>
      <c r="Z3516" s="119" t="str">
        <f t="shared" si="229"/>
        <v xml:space="preserve"> </v>
      </c>
      <c r="AA3516" s="120" t="str">
        <f ca="1">+IFERROR(IF(S3516&gt;0," ",Q3516-variables!$C$9)," ")</f>
        <v xml:space="preserve"> </v>
      </c>
    </row>
    <row r="3517" spans="2:27" s="121" customFormat="1" ht="24.95" hidden="1" customHeight="1">
      <c r="B3517" s="66">
        <f t="shared" si="227"/>
        <v>3514</v>
      </c>
      <c r="C3517" s="72"/>
      <c r="D3517" s="73"/>
      <c r="E3517" s="73"/>
      <c r="F3517" s="66"/>
      <c r="G3517" s="116"/>
      <c r="H3517" s="116"/>
      <c r="I3517" s="116"/>
      <c r="J3517" s="117"/>
      <c r="K3517" s="64"/>
      <c r="L3517" s="64"/>
      <c r="M3517" s="64"/>
      <c r="N3517" s="66" t="s">
        <v>6997</v>
      </c>
      <c r="O3517" s="66">
        <f t="shared" si="230"/>
        <v>0</v>
      </c>
      <c r="P3517" s="66">
        <v>12</v>
      </c>
      <c r="Q3517" s="65" t="str">
        <f>+IFERROR(VLOOKUP(Z3517, fechas!$B$1:$C$1036, 2,FALSE), " ")</f>
        <v xml:space="preserve"> </v>
      </c>
      <c r="R3517" s="66"/>
      <c r="S3517" s="90"/>
      <c r="T3517" s="66"/>
      <c r="U3517" s="65"/>
      <c r="V3517" s="66"/>
      <c r="W3517" s="66"/>
      <c r="X3517" s="118">
        <f t="shared" si="228"/>
        <v>1</v>
      </c>
      <c r="Y3517" s="119" t="str">
        <f>+IFERROR(VLOOKUP(G3517,fechas!$A$1:$D$292,2,FALSE), " ")</f>
        <v xml:space="preserve"> </v>
      </c>
      <c r="Z3517" s="119" t="str">
        <f t="shared" si="229"/>
        <v xml:space="preserve"> </v>
      </c>
      <c r="AA3517" s="120" t="str">
        <f ca="1">+IFERROR(IF(S3517&gt;0," ",Q3517-variables!$C$9)," ")</f>
        <v xml:space="preserve"> </v>
      </c>
    </row>
    <row r="3518" spans="2:27" s="121" customFormat="1" ht="24.95" hidden="1" customHeight="1">
      <c r="B3518" s="66">
        <f t="shared" si="227"/>
        <v>3515</v>
      </c>
      <c r="C3518" s="72"/>
      <c r="D3518" s="73"/>
      <c r="E3518" s="73"/>
      <c r="F3518" s="66"/>
      <c r="G3518" s="116"/>
      <c r="H3518" s="116"/>
      <c r="I3518" s="116"/>
      <c r="J3518" s="117"/>
      <c r="K3518" s="64"/>
      <c r="L3518" s="64"/>
      <c r="M3518" s="64"/>
      <c r="N3518" s="66" t="s">
        <v>6997</v>
      </c>
      <c r="O3518" s="66">
        <f t="shared" si="230"/>
        <v>0</v>
      </c>
      <c r="P3518" s="66">
        <v>12</v>
      </c>
      <c r="Q3518" s="65" t="str">
        <f>+IFERROR(VLOOKUP(Z3518, fechas!$B$1:$C$1036, 2,FALSE), " ")</f>
        <v xml:space="preserve"> </v>
      </c>
      <c r="R3518" s="66"/>
      <c r="S3518" s="90"/>
      <c r="T3518" s="66"/>
      <c r="U3518" s="65"/>
      <c r="V3518" s="66"/>
      <c r="W3518" s="66"/>
      <c r="X3518" s="118">
        <f t="shared" si="228"/>
        <v>1</v>
      </c>
      <c r="Y3518" s="119" t="str">
        <f>+IFERROR(VLOOKUP(G3518,fechas!$A$1:$D$292,2,FALSE), " ")</f>
        <v xml:space="preserve"> </v>
      </c>
      <c r="Z3518" s="119" t="str">
        <f t="shared" si="229"/>
        <v xml:space="preserve"> </v>
      </c>
      <c r="AA3518" s="120" t="str">
        <f ca="1">+IFERROR(IF(S3518&gt;0," ",Q3518-variables!$C$9)," ")</f>
        <v xml:space="preserve"> </v>
      </c>
    </row>
    <row r="3519" spans="2:27" s="121" customFormat="1" ht="24.95" hidden="1" customHeight="1">
      <c r="B3519" s="66">
        <f t="shared" si="227"/>
        <v>3516</v>
      </c>
      <c r="C3519" s="72"/>
      <c r="D3519" s="73"/>
      <c r="E3519" s="73"/>
      <c r="F3519" s="66"/>
      <c r="G3519" s="116"/>
      <c r="H3519" s="116"/>
      <c r="I3519" s="116"/>
      <c r="J3519" s="117"/>
      <c r="K3519" s="64"/>
      <c r="L3519" s="64"/>
      <c r="M3519" s="64"/>
      <c r="N3519" s="66" t="s">
        <v>6997</v>
      </c>
      <c r="O3519" s="66">
        <f t="shared" si="230"/>
        <v>0</v>
      </c>
      <c r="P3519" s="66">
        <v>12</v>
      </c>
      <c r="Q3519" s="65" t="str">
        <f>+IFERROR(VLOOKUP(Z3519, fechas!$B$1:$C$1036, 2,FALSE), " ")</f>
        <v xml:space="preserve"> </v>
      </c>
      <c r="R3519" s="66"/>
      <c r="S3519" s="90"/>
      <c r="T3519" s="66"/>
      <c r="U3519" s="65"/>
      <c r="V3519" s="66"/>
      <c r="W3519" s="66"/>
      <c r="X3519" s="118">
        <f t="shared" si="228"/>
        <v>1</v>
      </c>
      <c r="Y3519" s="119" t="str">
        <f>+IFERROR(VLOOKUP(G3519,fechas!$A$1:$D$292,2,FALSE), " ")</f>
        <v xml:space="preserve"> </v>
      </c>
      <c r="Z3519" s="119" t="str">
        <f t="shared" si="229"/>
        <v xml:space="preserve"> </v>
      </c>
      <c r="AA3519" s="120" t="str">
        <f ca="1">+IFERROR(IF(S3519&gt;0," ",Q3519-variables!$C$9)," ")</f>
        <v xml:space="preserve"> </v>
      </c>
    </row>
    <row r="3520" spans="2:27" s="121" customFormat="1" ht="24.95" hidden="1" customHeight="1">
      <c r="B3520" s="66">
        <f t="shared" si="227"/>
        <v>3517</v>
      </c>
      <c r="C3520" s="72"/>
      <c r="D3520" s="73"/>
      <c r="E3520" s="73"/>
      <c r="F3520" s="66"/>
      <c r="G3520" s="116"/>
      <c r="H3520" s="116"/>
      <c r="I3520" s="116"/>
      <c r="J3520" s="117"/>
      <c r="K3520" s="64"/>
      <c r="L3520" s="64"/>
      <c r="M3520" s="64"/>
      <c r="N3520" s="66" t="s">
        <v>6997</v>
      </c>
      <c r="O3520" s="66">
        <f t="shared" si="230"/>
        <v>0</v>
      </c>
      <c r="P3520" s="66">
        <v>12</v>
      </c>
      <c r="Q3520" s="65" t="str">
        <f>+IFERROR(VLOOKUP(Z3520, fechas!$B$1:$C$1036, 2,FALSE), " ")</f>
        <v xml:space="preserve"> </v>
      </c>
      <c r="R3520" s="66"/>
      <c r="S3520" s="90"/>
      <c r="T3520" s="66"/>
      <c r="U3520" s="65"/>
      <c r="V3520" s="66"/>
      <c r="W3520" s="66"/>
      <c r="X3520" s="118">
        <f t="shared" si="228"/>
        <v>1</v>
      </c>
      <c r="Y3520" s="119" t="str">
        <f>+IFERROR(VLOOKUP(G3520,fechas!$A$1:$D$292,2,FALSE), " ")</f>
        <v xml:space="preserve"> </v>
      </c>
      <c r="Z3520" s="119" t="str">
        <f t="shared" si="229"/>
        <v xml:space="preserve"> </v>
      </c>
      <c r="AA3520" s="120" t="str">
        <f ca="1">+IFERROR(IF(S3520&gt;0," ",Q3520-variables!$C$9)," ")</f>
        <v xml:space="preserve"> </v>
      </c>
    </row>
    <row r="3521" spans="2:27" s="121" customFormat="1" ht="24.95" hidden="1" customHeight="1">
      <c r="B3521" s="66">
        <f t="shared" ref="B3521:B3584" si="231">B3520+1</f>
        <v>3518</v>
      </c>
      <c r="C3521" s="72"/>
      <c r="D3521" s="73"/>
      <c r="E3521" s="73"/>
      <c r="F3521" s="66"/>
      <c r="G3521" s="116"/>
      <c r="H3521" s="116"/>
      <c r="I3521" s="116"/>
      <c r="J3521" s="117"/>
      <c r="K3521" s="64"/>
      <c r="L3521" s="64"/>
      <c r="M3521" s="64"/>
      <c r="N3521" s="66" t="s">
        <v>6997</v>
      </c>
      <c r="O3521" s="66">
        <f t="shared" si="230"/>
        <v>0</v>
      </c>
      <c r="P3521" s="66">
        <v>12</v>
      </c>
      <c r="Q3521" s="65" t="str">
        <f>+IFERROR(VLOOKUP(Z3521, fechas!$B$1:$C$1036, 2,FALSE), " ")</f>
        <v xml:space="preserve"> </v>
      </c>
      <c r="R3521" s="66"/>
      <c r="S3521" s="90"/>
      <c r="T3521" s="66"/>
      <c r="U3521" s="65"/>
      <c r="V3521" s="66"/>
      <c r="W3521" s="66"/>
      <c r="X3521" s="118">
        <f t="shared" si="228"/>
        <v>1</v>
      </c>
      <c r="Y3521" s="119" t="str">
        <f>+IFERROR(VLOOKUP(G3521,fechas!$A$1:$D$292,2,FALSE), " ")</f>
        <v xml:space="preserve"> </v>
      </c>
      <c r="Z3521" s="119" t="str">
        <f t="shared" si="229"/>
        <v xml:space="preserve"> </v>
      </c>
      <c r="AA3521" s="120" t="str">
        <f ca="1">+IFERROR(IF(S3521&gt;0," ",Q3521-variables!$C$9)," ")</f>
        <v xml:space="preserve"> </v>
      </c>
    </row>
    <row r="3522" spans="2:27" s="121" customFormat="1" ht="24.95" hidden="1" customHeight="1">
      <c r="B3522" s="66">
        <f t="shared" si="231"/>
        <v>3519</v>
      </c>
      <c r="C3522" s="72"/>
      <c r="D3522" s="73"/>
      <c r="E3522" s="73"/>
      <c r="F3522" s="66"/>
      <c r="G3522" s="116"/>
      <c r="H3522" s="116"/>
      <c r="I3522" s="116"/>
      <c r="J3522" s="117"/>
      <c r="K3522" s="64"/>
      <c r="L3522" s="64"/>
      <c r="M3522" s="64"/>
      <c r="N3522" s="66" t="s">
        <v>6997</v>
      </c>
      <c r="O3522" s="66">
        <f t="shared" si="230"/>
        <v>0</v>
      </c>
      <c r="P3522" s="66">
        <v>12</v>
      </c>
      <c r="Q3522" s="65" t="str">
        <f>+IFERROR(VLOOKUP(Z3522, fechas!$B$1:$C$1036, 2,FALSE), " ")</f>
        <v xml:space="preserve"> </v>
      </c>
      <c r="R3522" s="66"/>
      <c r="S3522" s="90"/>
      <c r="T3522" s="66"/>
      <c r="U3522" s="65"/>
      <c r="V3522" s="66"/>
      <c r="W3522" s="66"/>
      <c r="X3522" s="118">
        <f t="shared" si="228"/>
        <v>1</v>
      </c>
      <c r="Y3522" s="119" t="str">
        <f>+IFERROR(VLOOKUP(G3522,fechas!$A$1:$D$292,2,FALSE), " ")</f>
        <v xml:space="preserve"> </v>
      </c>
      <c r="Z3522" s="119" t="str">
        <f t="shared" si="229"/>
        <v xml:space="preserve"> </v>
      </c>
      <c r="AA3522" s="120" t="str">
        <f ca="1">+IFERROR(IF(S3522&gt;0," ",Q3522-variables!$C$9)," ")</f>
        <v xml:space="preserve"> </v>
      </c>
    </row>
    <row r="3523" spans="2:27" s="121" customFormat="1" ht="24.95" hidden="1" customHeight="1">
      <c r="B3523" s="66">
        <f t="shared" si="231"/>
        <v>3520</v>
      </c>
      <c r="C3523" s="72"/>
      <c r="D3523" s="73"/>
      <c r="E3523" s="73"/>
      <c r="F3523" s="66"/>
      <c r="G3523" s="116"/>
      <c r="H3523" s="116"/>
      <c r="I3523" s="116"/>
      <c r="J3523" s="117"/>
      <c r="K3523" s="64"/>
      <c r="L3523" s="64"/>
      <c r="M3523" s="64"/>
      <c r="N3523" s="66" t="s">
        <v>6997</v>
      </c>
      <c r="O3523" s="66">
        <f t="shared" si="230"/>
        <v>0</v>
      </c>
      <c r="P3523" s="66">
        <v>12</v>
      </c>
      <c r="Q3523" s="65" t="str">
        <f>+IFERROR(VLOOKUP(Z3523, fechas!$B$1:$C$1036, 2,FALSE), " ")</f>
        <v xml:space="preserve"> </v>
      </c>
      <c r="R3523" s="66"/>
      <c r="S3523" s="90"/>
      <c r="T3523" s="66"/>
      <c r="U3523" s="65"/>
      <c r="V3523" s="66"/>
      <c r="W3523" s="66"/>
      <c r="X3523" s="118">
        <f t="shared" si="228"/>
        <v>1</v>
      </c>
      <c r="Y3523" s="119" t="str">
        <f>+IFERROR(VLOOKUP(G3523,fechas!$A$1:$D$292,2,FALSE), " ")</f>
        <v xml:space="preserve"> </v>
      </c>
      <c r="Z3523" s="119" t="str">
        <f t="shared" si="229"/>
        <v xml:space="preserve"> </v>
      </c>
      <c r="AA3523" s="120" t="str">
        <f ca="1">+IFERROR(IF(S3523&gt;0," ",Q3523-variables!$C$9)," ")</f>
        <v xml:space="preserve"> </v>
      </c>
    </row>
    <row r="3524" spans="2:27" s="121" customFormat="1" ht="24.95" hidden="1" customHeight="1">
      <c r="B3524" s="66">
        <f t="shared" si="231"/>
        <v>3521</v>
      </c>
      <c r="C3524" s="72"/>
      <c r="D3524" s="73"/>
      <c r="E3524" s="73"/>
      <c r="F3524" s="66"/>
      <c r="G3524" s="116"/>
      <c r="H3524" s="116"/>
      <c r="I3524" s="116"/>
      <c r="J3524" s="117"/>
      <c r="K3524" s="64"/>
      <c r="L3524" s="64"/>
      <c r="M3524" s="64"/>
      <c r="N3524" s="66" t="s">
        <v>6997</v>
      </c>
      <c r="O3524" s="66">
        <f t="shared" si="230"/>
        <v>0</v>
      </c>
      <c r="P3524" s="66">
        <v>12</v>
      </c>
      <c r="Q3524" s="65" t="str">
        <f>+IFERROR(VLOOKUP(Z3524, fechas!$B$1:$C$1036, 2,FALSE), " ")</f>
        <v xml:space="preserve"> </v>
      </c>
      <c r="R3524" s="66"/>
      <c r="S3524" s="90"/>
      <c r="T3524" s="66"/>
      <c r="U3524" s="65"/>
      <c r="V3524" s="66"/>
      <c r="W3524" s="66"/>
      <c r="X3524" s="118">
        <f t="shared" ref="X3524:X3587" si="232">IF(N3524="PENDIENTE",1,0)</f>
        <v>1</v>
      </c>
      <c r="Y3524" s="119" t="str">
        <f>+IFERROR(VLOOKUP(G3524,fechas!$A$1:$D$292,2,FALSE), " ")</f>
        <v xml:space="preserve"> </v>
      </c>
      <c r="Z3524" s="119" t="str">
        <f t="shared" ref="Z3524:Z3587" si="233">+IFERROR(Y3524+P3524, " ")</f>
        <v xml:space="preserve"> </v>
      </c>
      <c r="AA3524" s="120" t="str">
        <f ca="1">+IFERROR(IF(S3524&gt;0," ",Q3524-variables!$C$9)," ")</f>
        <v xml:space="preserve"> </v>
      </c>
    </row>
    <row r="3525" spans="2:27" s="121" customFormat="1" ht="24.95" hidden="1" customHeight="1">
      <c r="B3525" s="66">
        <f t="shared" si="231"/>
        <v>3522</v>
      </c>
      <c r="C3525" s="72"/>
      <c r="D3525" s="73"/>
      <c r="E3525" s="73"/>
      <c r="F3525" s="66"/>
      <c r="G3525" s="116"/>
      <c r="H3525" s="116"/>
      <c r="I3525" s="116"/>
      <c r="J3525" s="117"/>
      <c r="K3525" s="64"/>
      <c r="L3525" s="64"/>
      <c r="M3525" s="64"/>
      <c r="N3525" s="66" t="s">
        <v>6997</v>
      </c>
      <c r="O3525" s="66">
        <f t="shared" si="230"/>
        <v>0</v>
      </c>
      <c r="P3525" s="66">
        <v>12</v>
      </c>
      <c r="Q3525" s="65" t="str">
        <f>+IFERROR(VLOOKUP(Z3525, fechas!$B$1:$C$1036, 2,FALSE), " ")</f>
        <v xml:space="preserve"> </v>
      </c>
      <c r="R3525" s="66"/>
      <c r="S3525" s="90"/>
      <c r="T3525" s="66"/>
      <c r="U3525" s="65"/>
      <c r="V3525" s="66"/>
      <c r="W3525" s="66"/>
      <c r="X3525" s="118">
        <f t="shared" si="232"/>
        <v>1</v>
      </c>
      <c r="Y3525" s="119" t="str">
        <f>+IFERROR(VLOOKUP(G3525,fechas!$A$1:$D$292,2,FALSE), " ")</f>
        <v xml:space="preserve"> </v>
      </c>
      <c r="Z3525" s="119" t="str">
        <f t="shared" si="233"/>
        <v xml:space="preserve"> </v>
      </c>
      <c r="AA3525" s="120" t="str">
        <f ca="1">+IFERROR(IF(S3525&gt;0," ",Q3525-variables!$C$9)," ")</f>
        <v xml:space="preserve"> </v>
      </c>
    </row>
    <row r="3526" spans="2:27" s="121" customFormat="1" ht="24.95" hidden="1" customHeight="1">
      <c r="B3526" s="66">
        <f t="shared" si="231"/>
        <v>3523</v>
      </c>
      <c r="C3526" s="72"/>
      <c r="D3526" s="73"/>
      <c r="E3526" s="73"/>
      <c r="F3526" s="66"/>
      <c r="G3526" s="116"/>
      <c r="H3526" s="116"/>
      <c r="I3526" s="116"/>
      <c r="J3526" s="117"/>
      <c r="K3526" s="64"/>
      <c r="L3526" s="64"/>
      <c r="M3526" s="64"/>
      <c r="N3526" s="66" t="s">
        <v>6997</v>
      </c>
      <c r="O3526" s="66">
        <f t="shared" si="230"/>
        <v>0</v>
      </c>
      <c r="P3526" s="66">
        <v>12</v>
      </c>
      <c r="Q3526" s="65" t="str">
        <f>+IFERROR(VLOOKUP(Z3526, fechas!$B$1:$C$1036, 2,FALSE), " ")</f>
        <v xml:space="preserve"> </v>
      </c>
      <c r="R3526" s="66"/>
      <c r="S3526" s="90"/>
      <c r="T3526" s="66"/>
      <c r="U3526" s="65"/>
      <c r="V3526" s="66"/>
      <c r="W3526" s="66"/>
      <c r="X3526" s="118">
        <f t="shared" si="232"/>
        <v>1</v>
      </c>
      <c r="Y3526" s="119" t="str">
        <f>+IFERROR(VLOOKUP(G3526,fechas!$A$1:$D$292,2,FALSE), " ")</f>
        <v xml:space="preserve"> </v>
      </c>
      <c r="Z3526" s="119" t="str">
        <f t="shared" si="233"/>
        <v xml:space="preserve"> </v>
      </c>
      <c r="AA3526" s="120" t="str">
        <f ca="1">+IFERROR(IF(S3526&gt;0," ",Q3526-variables!$C$9)," ")</f>
        <v xml:space="preserve"> </v>
      </c>
    </row>
    <row r="3527" spans="2:27" s="121" customFormat="1" ht="24.95" hidden="1" customHeight="1">
      <c r="B3527" s="66">
        <f t="shared" si="231"/>
        <v>3524</v>
      </c>
      <c r="C3527" s="72"/>
      <c r="D3527" s="73"/>
      <c r="E3527" s="73"/>
      <c r="F3527" s="66"/>
      <c r="G3527" s="116"/>
      <c r="H3527" s="116"/>
      <c r="I3527" s="116"/>
      <c r="J3527" s="117"/>
      <c r="K3527" s="64"/>
      <c r="L3527" s="64"/>
      <c r="M3527" s="64"/>
      <c r="N3527" s="66" t="s">
        <v>6997</v>
      </c>
      <c r="O3527" s="66">
        <f t="shared" si="230"/>
        <v>0</v>
      </c>
      <c r="P3527" s="66">
        <v>12</v>
      </c>
      <c r="Q3527" s="65" t="str">
        <f>+IFERROR(VLOOKUP(Z3527, fechas!$B$1:$C$1036, 2,FALSE), " ")</f>
        <v xml:space="preserve"> </v>
      </c>
      <c r="R3527" s="66"/>
      <c r="S3527" s="90"/>
      <c r="T3527" s="66"/>
      <c r="U3527" s="65"/>
      <c r="V3527" s="66"/>
      <c r="W3527" s="66"/>
      <c r="X3527" s="118">
        <f t="shared" si="232"/>
        <v>1</v>
      </c>
      <c r="Y3527" s="119" t="str">
        <f>+IFERROR(VLOOKUP(G3527,fechas!$A$1:$D$292,2,FALSE), " ")</f>
        <v xml:space="preserve"> </v>
      </c>
      <c r="Z3527" s="119" t="str">
        <f t="shared" si="233"/>
        <v xml:space="preserve"> </v>
      </c>
      <c r="AA3527" s="120" t="str">
        <f ca="1">+IFERROR(IF(S3527&gt;0," ",Q3527-variables!$C$9)," ")</f>
        <v xml:space="preserve"> </v>
      </c>
    </row>
    <row r="3528" spans="2:27" s="121" customFormat="1" ht="24.95" hidden="1" customHeight="1">
      <c r="B3528" s="66">
        <f t="shared" si="231"/>
        <v>3525</v>
      </c>
      <c r="C3528" s="72"/>
      <c r="D3528" s="73"/>
      <c r="E3528" s="73"/>
      <c r="F3528" s="66"/>
      <c r="G3528" s="116"/>
      <c r="H3528" s="116"/>
      <c r="I3528" s="116"/>
      <c r="J3528" s="117"/>
      <c r="K3528" s="64"/>
      <c r="L3528" s="64"/>
      <c r="M3528" s="64"/>
      <c r="N3528" s="66" t="s">
        <v>6997</v>
      </c>
      <c r="O3528" s="66">
        <f t="shared" si="230"/>
        <v>0</v>
      </c>
      <c r="P3528" s="66">
        <v>12</v>
      </c>
      <c r="Q3528" s="65" t="str">
        <f>+IFERROR(VLOOKUP(Z3528, fechas!$B$1:$C$1036, 2,FALSE), " ")</f>
        <v xml:space="preserve"> </v>
      </c>
      <c r="R3528" s="66"/>
      <c r="S3528" s="90"/>
      <c r="T3528" s="66"/>
      <c r="U3528" s="65"/>
      <c r="V3528" s="66"/>
      <c r="W3528" s="66"/>
      <c r="X3528" s="118">
        <f t="shared" si="232"/>
        <v>1</v>
      </c>
      <c r="Y3528" s="119" t="str">
        <f>+IFERROR(VLOOKUP(G3528,fechas!$A$1:$D$292,2,FALSE), " ")</f>
        <v xml:space="preserve"> </v>
      </c>
      <c r="Z3528" s="119" t="str">
        <f t="shared" si="233"/>
        <v xml:space="preserve"> </v>
      </c>
      <c r="AA3528" s="120" t="str">
        <f ca="1">+IFERROR(IF(S3528&gt;0," ",Q3528-variables!$C$9)," ")</f>
        <v xml:space="preserve"> </v>
      </c>
    </row>
    <row r="3529" spans="2:27" s="121" customFormat="1" ht="24.95" hidden="1" customHeight="1">
      <c r="B3529" s="66">
        <f t="shared" si="231"/>
        <v>3526</v>
      </c>
      <c r="C3529" s="72"/>
      <c r="D3529" s="73"/>
      <c r="E3529" s="73"/>
      <c r="F3529" s="66"/>
      <c r="G3529" s="116"/>
      <c r="H3529" s="116"/>
      <c r="I3529" s="116"/>
      <c r="J3529" s="117"/>
      <c r="K3529" s="64"/>
      <c r="L3529" s="64"/>
      <c r="M3529" s="64"/>
      <c r="N3529" s="66" t="s">
        <v>6997</v>
      </c>
      <c r="O3529" s="66">
        <f t="shared" si="230"/>
        <v>0</v>
      </c>
      <c r="P3529" s="66">
        <v>12</v>
      </c>
      <c r="Q3529" s="65" t="str">
        <f>+IFERROR(VLOOKUP(Z3529, fechas!$B$1:$C$1036, 2,FALSE), " ")</f>
        <v xml:space="preserve"> </v>
      </c>
      <c r="R3529" s="66"/>
      <c r="S3529" s="90"/>
      <c r="T3529" s="66"/>
      <c r="U3529" s="65"/>
      <c r="V3529" s="66"/>
      <c r="W3529" s="66"/>
      <c r="X3529" s="118">
        <f t="shared" si="232"/>
        <v>1</v>
      </c>
      <c r="Y3529" s="119" t="str">
        <f>+IFERROR(VLOOKUP(G3529,fechas!$A$1:$D$292,2,FALSE), " ")</f>
        <v xml:space="preserve"> </v>
      </c>
      <c r="Z3529" s="119" t="str">
        <f t="shared" si="233"/>
        <v xml:space="preserve"> </v>
      </c>
      <c r="AA3529" s="120" t="str">
        <f ca="1">+IFERROR(IF(S3529&gt;0," ",Q3529-variables!$C$9)," ")</f>
        <v xml:space="preserve"> </v>
      </c>
    </row>
    <row r="3530" spans="2:27" s="121" customFormat="1" ht="24.95" hidden="1" customHeight="1">
      <c r="B3530" s="66">
        <f t="shared" si="231"/>
        <v>3527</v>
      </c>
      <c r="C3530" s="72"/>
      <c r="D3530" s="73"/>
      <c r="E3530" s="73"/>
      <c r="F3530" s="66"/>
      <c r="G3530" s="116"/>
      <c r="H3530" s="116"/>
      <c r="I3530" s="116"/>
      <c r="J3530" s="117"/>
      <c r="K3530" s="64"/>
      <c r="L3530" s="64"/>
      <c r="M3530" s="64"/>
      <c r="N3530" s="66" t="s">
        <v>6997</v>
      </c>
      <c r="O3530" s="66">
        <f t="shared" si="230"/>
        <v>0</v>
      </c>
      <c r="P3530" s="66">
        <v>12</v>
      </c>
      <c r="Q3530" s="65" t="str">
        <f>+IFERROR(VLOOKUP(Z3530, fechas!$B$1:$C$1036, 2,FALSE), " ")</f>
        <v xml:space="preserve"> </v>
      </c>
      <c r="R3530" s="66"/>
      <c r="S3530" s="90"/>
      <c r="T3530" s="66"/>
      <c r="U3530" s="65"/>
      <c r="V3530" s="66"/>
      <c r="W3530" s="66"/>
      <c r="X3530" s="118">
        <f t="shared" si="232"/>
        <v>1</v>
      </c>
      <c r="Y3530" s="119" t="str">
        <f>+IFERROR(VLOOKUP(G3530,fechas!$A$1:$D$292,2,FALSE), " ")</f>
        <v xml:space="preserve"> </v>
      </c>
      <c r="Z3530" s="119" t="str">
        <f t="shared" si="233"/>
        <v xml:space="preserve"> </v>
      </c>
      <c r="AA3530" s="120" t="str">
        <f ca="1">+IFERROR(IF(S3530&gt;0," ",Q3530-variables!$C$9)," ")</f>
        <v xml:space="preserve"> </v>
      </c>
    </row>
    <row r="3531" spans="2:27" s="121" customFormat="1" ht="24.95" hidden="1" customHeight="1">
      <c r="B3531" s="66">
        <f t="shared" si="231"/>
        <v>3528</v>
      </c>
      <c r="C3531" s="72"/>
      <c r="D3531" s="73"/>
      <c r="E3531" s="73"/>
      <c r="F3531" s="66"/>
      <c r="G3531" s="116"/>
      <c r="H3531" s="116"/>
      <c r="I3531" s="116"/>
      <c r="J3531" s="117"/>
      <c r="K3531" s="64"/>
      <c r="L3531" s="64"/>
      <c r="M3531" s="64"/>
      <c r="N3531" s="66" t="s">
        <v>6997</v>
      </c>
      <c r="O3531" s="66">
        <f t="shared" si="230"/>
        <v>0</v>
      </c>
      <c r="P3531" s="66">
        <v>12</v>
      </c>
      <c r="Q3531" s="65" t="str">
        <f>+IFERROR(VLOOKUP(Z3531, fechas!$B$1:$C$1036, 2,FALSE), " ")</f>
        <v xml:space="preserve"> </v>
      </c>
      <c r="R3531" s="66"/>
      <c r="S3531" s="90"/>
      <c r="T3531" s="66"/>
      <c r="U3531" s="65"/>
      <c r="V3531" s="66"/>
      <c r="W3531" s="66"/>
      <c r="X3531" s="118">
        <f t="shared" si="232"/>
        <v>1</v>
      </c>
      <c r="Y3531" s="119" t="str">
        <f>+IFERROR(VLOOKUP(G3531,fechas!$A$1:$D$292,2,FALSE), " ")</f>
        <v xml:space="preserve"> </v>
      </c>
      <c r="Z3531" s="119" t="str">
        <f t="shared" si="233"/>
        <v xml:space="preserve"> </v>
      </c>
      <c r="AA3531" s="120" t="str">
        <f ca="1">+IFERROR(IF(S3531&gt;0," ",Q3531-variables!$C$9)," ")</f>
        <v xml:space="preserve"> </v>
      </c>
    </row>
    <row r="3532" spans="2:27" s="121" customFormat="1" ht="24.95" hidden="1" customHeight="1">
      <c r="B3532" s="66">
        <f t="shared" si="231"/>
        <v>3529</v>
      </c>
      <c r="C3532" s="72"/>
      <c r="D3532" s="73"/>
      <c r="E3532" s="73"/>
      <c r="F3532" s="66"/>
      <c r="G3532" s="116"/>
      <c r="H3532" s="116"/>
      <c r="I3532" s="116"/>
      <c r="J3532" s="117"/>
      <c r="K3532" s="64"/>
      <c r="L3532" s="64"/>
      <c r="M3532" s="64"/>
      <c r="N3532" s="66" t="s">
        <v>6997</v>
      </c>
      <c r="O3532" s="66">
        <f t="shared" si="230"/>
        <v>0</v>
      </c>
      <c r="P3532" s="66">
        <v>12</v>
      </c>
      <c r="Q3532" s="65" t="str">
        <f>+IFERROR(VLOOKUP(Z3532, fechas!$B$1:$C$1036, 2,FALSE), " ")</f>
        <v xml:space="preserve"> </v>
      </c>
      <c r="R3532" s="66"/>
      <c r="S3532" s="90"/>
      <c r="T3532" s="66"/>
      <c r="U3532" s="65"/>
      <c r="V3532" s="66"/>
      <c r="W3532" s="66"/>
      <c r="X3532" s="118">
        <f t="shared" si="232"/>
        <v>1</v>
      </c>
      <c r="Y3532" s="119" t="str">
        <f>+IFERROR(VLOOKUP(G3532,fechas!$A$1:$D$292,2,FALSE), " ")</f>
        <v xml:space="preserve"> </v>
      </c>
      <c r="Z3532" s="119" t="str">
        <f t="shared" si="233"/>
        <v xml:space="preserve"> </v>
      </c>
      <c r="AA3532" s="120" t="str">
        <f ca="1">+IFERROR(IF(S3532&gt;0," ",Q3532-variables!$C$9)," ")</f>
        <v xml:space="preserve"> </v>
      </c>
    </row>
    <row r="3533" spans="2:27" s="121" customFormat="1" ht="24.95" hidden="1" customHeight="1">
      <c r="B3533" s="66">
        <f t="shared" si="231"/>
        <v>3530</v>
      </c>
      <c r="C3533" s="72"/>
      <c r="D3533" s="73"/>
      <c r="E3533" s="73"/>
      <c r="F3533" s="66"/>
      <c r="G3533" s="116"/>
      <c r="H3533" s="116"/>
      <c r="I3533" s="116"/>
      <c r="J3533" s="117"/>
      <c r="K3533" s="64"/>
      <c r="L3533" s="64"/>
      <c r="M3533" s="64"/>
      <c r="N3533" s="66" t="s">
        <v>6997</v>
      </c>
      <c r="O3533" s="66">
        <f t="shared" si="230"/>
        <v>0</v>
      </c>
      <c r="P3533" s="66">
        <v>12</v>
      </c>
      <c r="Q3533" s="65" t="str">
        <f>+IFERROR(VLOOKUP(Z3533, fechas!$B$1:$C$1036, 2,FALSE), " ")</f>
        <v xml:space="preserve"> </v>
      </c>
      <c r="R3533" s="66"/>
      <c r="S3533" s="90"/>
      <c r="T3533" s="66"/>
      <c r="U3533" s="65"/>
      <c r="V3533" s="66"/>
      <c r="W3533" s="66"/>
      <c r="X3533" s="118">
        <f t="shared" si="232"/>
        <v>1</v>
      </c>
      <c r="Y3533" s="119" t="str">
        <f>+IFERROR(VLOOKUP(G3533,fechas!$A$1:$D$292,2,FALSE), " ")</f>
        <v xml:space="preserve"> </v>
      </c>
      <c r="Z3533" s="119" t="str">
        <f t="shared" si="233"/>
        <v xml:space="preserve"> </v>
      </c>
      <c r="AA3533" s="120" t="str">
        <f ca="1">+IFERROR(IF(S3533&gt;0," ",Q3533-variables!$C$9)," ")</f>
        <v xml:space="preserve"> </v>
      </c>
    </row>
    <row r="3534" spans="2:27" s="121" customFormat="1" ht="24.95" hidden="1" customHeight="1">
      <c r="B3534" s="66">
        <f t="shared" si="231"/>
        <v>3531</v>
      </c>
      <c r="C3534" s="72"/>
      <c r="D3534" s="73"/>
      <c r="E3534" s="73"/>
      <c r="F3534" s="66"/>
      <c r="G3534" s="116"/>
      <c r="H3534" s="116"/>
      <c r="I3534" s="116"/>
      <c r="J3534" s="117"/>
      <c r="K3534" s="64"/>
      <c r="L3534" s="64"/>
      <c r="M3534" s="64"/>
      <c r="N3534" s="66" t="s">
        <v>6997</v>
      </c>
      <c r="O3534" s="66">
        <f t="shared" si="230"/>
        <v>0</v>
      </c>
      <c r="P3534" s="66">
        <v>12</v>
      </c>
      <c r="Q3534" s="65" t="str">
        <f>+IFERROR(VLOOKUP(Z3534, fechas!$B$1:$C$1036, 2,FALSE), " ")</f>
        <v xml:space="preserve"> </v>
      </c>
      <c r="R3534" s="66"/>
      <c r="S3534" s="90"/>
      <c r="T3534" s="66"/>
      <c r="U3534" s="65"/>
      <c r="V3534" s="66"/>
      <c r="W3534" s="66"/>
      <c r="X3534" s="118">
        <f t="shared" si="232"/>
        <v>1</v>
      </c>
      <c r="Y3534" s="119" t="str">
        <f>+IFERROR(VLOOKUP(G3534,fechas!$A$1:$D$292,2,FALSE), " ")</f>
        <v xml:space="preserve"> </v>
      </c>
      <c r="Z3534" s="119" t="str">
        <f t="shared" si="233"/>
        <v xml:space="preserve"> </v>
      </c>
      <c r="AA3534" s="120" t="str">
        <f ca="1">+IFERROR(IF(S3534&gt;0," ",Q3534-variables!$C$9)," ")</f>
        <v xml:space="preserve"> </v>
      </c>
    </row>
    <row r="3535" spans="2:27" s="121" customFormat="1" ht="24.95" hidden="1" customHeight="1">
      <c r="B3535" s="66">
        <f t="shared" si="231"/>
        <v>3532</v>
      </c>
      <c r="C3535" s="72"/>
      <c r="D3535" s="73"/>
      <c r="E3535" s="73"/>
      <c r="F3535" s="66"/>
      <c r="G3535" s="116"/>
      <c r="H3535" s="116"/>
      <c r="I3535" s="116"/>
      <c r="J3535" s="117"/>
      <c r="K3535" s="64"/>
      <c r="L3535" s="64"/>
      <c r="M3535" s="64"/>
      <c r="N3535" s="66" t="s">
        <v>6997</v>
      </c>
      <c r="O3535" s="66">
        <f t="shared" si="230"/>
        <v>0</v>
      </c>
      <c r="P3535" s="66">
        <v>12</v>
      </c>
      <c r="Q3535" s="65" t="str">
        <f>+IFERROR(VLOOKUP(Z3535, fechas!$B$1:$C$1036, 2,FALSE), " ")</f>
        <v xml:space="preserve"> </v>
      </c>
      <c r="R3535" s="66"/>
      <c r="S3535" s="90"/>
      <c r="T3535" s="66"/>
      <c r="U3535" s="65"/>
      <c r="V3535" s="66"/>
      <c r="W3535" s="66"/>
      <c r="X3535" s="118">
        <f t="shared" si="232"/>
        <v>1</v>
      </c>
      <c r="Y3535" s="119" t="str">
        <f>+IFERROR(VLOOKUP(G3535,fechas!$A$1:$D$292,2,FALSE), " ")</f>
        <v xml:space="preserve"> </v>
      </c>
      <c r="Z3535" s="119" t="str">
        <f t="shared" si="233"/>
        <v xml:space="preserve"> </v>
      </c>
      <c r="AA3535" s="120" t="str">
        <f ca="1">+IFERROR(IF(S3535&gt;0," ",Q3535-variables!$C$9)," ")</f>
        <v xml:space="preserve"> </v>
      </c>
    </row>
    <row r="3536" spans="2:27" s="121" customFormat="1" ht="24.95" hidden="1" customHeight="1">
      <c r="B3536" s="66">
        <f t="shared" si="231"/>
        <v>3533</v>
      </c>
      <c r="C3536" s="72"/>
      <c r="D3536" s="73"/>
      <c r="E3536" s="73"/>
      <c r="F3536" s="66"/>
      <c r="G3536" s="116"/>
      <c r="H3536" s="116"/>
      <c r="I3536" s="116"/>
      <c r="J3536" s="117"/>
      <c r="K3536" s="64"/>
      <c r="L3536" s="64"/>
      <c r="M3536" s="64"/>
      <c r="N3536" s="66" t="s">
        <v>6997</v>
      </c>
      <c r="O3536" s="66">
        <f t="shared" si="230"/>
        <v>0</v>
      </c>
      <c r="P3536" s="66">
        <v>12</v>
      </c>
      <c r="Q3536" s="65" t="str">
        <f>+IFERROR(VLOOKUP(Z3536, fechas!$B$1:$C$1036, 2,FALSE), " ")</f>
        <v xml:space="preserve"> </v>
      </c>
      <c r="R3536" s="66"/>
      <c r="S3536" s="90"/>
      <c r="T3536" s="66"/>
      <c r="U3536" s="65"/>
      <c r="V3536" s="66"/>
      <c r="W3536" s="66"/>
      <c r="X3536" s="118">
        <f t="shared" si="232"/>
        <v>1</v>
      </c>
      <c r="Y3536" s="119" t="str">
        <f>+IFERROR(VLOOKUP(G3536,fechas!$A$1:$D$292,2,FALSE), " ")</f>
        <v xml:space="preserve"> </v>
      </c>
      <c r="Z3536" s="119" t="str">
        <f t="shared" si="233"/>
        <v xml:space="preserve"> </v>
      </c>
      <c r="AA3536" s="120" t="str">
        <f ca="1">+IFERROR(IF(S3536&gt;0," ",Q3536-variables!$C$9)," ")</f>
        <v xml:space="preserve"> </v>
      </c>
    </row>
    <row r="3537" spans="2:27" s="121" customFormat="1" ht="24.95" hidden="1" customHeight="1">
      <c r="B3537" s="66">
        <f t="shared" si="231"/>
        <v>3534</v>
      </c>
      <c r="C3537" s="72"/>
      <c r="D3537" s="73"/>
      <c r="E3537" s="73"/>
      <c r="F3537" s="66"/>
      <c r="G3537" s="116"/>
      <c r="H3537" s="116"/>
      <c r="I3537" s="116"/>
      <c r="J3537" s="117"/>
      <c r="K3537" s="64"/>
      <c r="L3537" s="64"/>
      <c r="M3537" s="64"/>
      <c r="N3537" s="66" t="s">
        <v>6997</v>
      </c>
      <c r="O3537" s="66">
        <f t="shared" si="230"/>
        <v>0</v>
      </c>
      <c r="P3537" s="66">
        <v>12</v>
      </c>
      <c r="Q3537" s="65" t="str">
        <f>+IFERROR(VLOOKUP(Z3537, fechas!$B$1:$C$1036, 2,FALSE), " ")</f>
        <v xml:space="preserve"> </v>
      </c>
      <c r="R3537" s="66"/>
      <c r="S3537" s="90"/>
      <c r="T3537" s="66"/>
      <c r="U3537" s="65"/>
      <c r="V3537" s="66"/>
      <c r="W3537" s="66"/>
      <c r="X3537" s="118">
        <f t="shared" si="232"/>
        <v>1</v>
      </c>
      <c r="Y3537" s="119" t="str">
        <f>+IFERROR(VLOOKUP(G3537,fechas!$A$1:$D$292,2,FALSE), " ")</f>
        <v xml:space="preserve"> </v>
      </c>
      <c r="Z3537" s="119" t="str">
        <f t="shared" si="233"/>
        <v xml:space="preserve"> </v>
      </c>
      <c r="AA3537" s="120" t="str">
        <f ca="1">+IFERROR(IF(S3537&gt;0," ",Q3537-variables!$C$9)," ")</f>
        <v xml:space="preserve"> </v>
      </c>
    </row>
    <row r="3538" spans="2:27" s="121" customFormat="1" ht="24.95" hidden="1" customHeight="1">
      <c r="B3538" s="66">
        <f t="shared" si="231"/>
        <v>3535</v>
      </c>
      <c r="C3538" s="72"/>
      <c r="D3538" s="73"/>
      <c r="E3538" s="73"/>
      <c r="F3538" s="66"/>
      <c r="G3538" s="116"/>
      <c r="H3538" s="116"/>
      <c r="I3538" s="116"/>
      <c r="J3538" s="117"/>
      <c r="K3538" s="64"/>
      <c r="L3538" s="64"/>
      <c r="M3538" s="64"/>
      <c r="N3538" s="66" t="s">
        <v>6997</v>
      </c>
      <c r="O3538" s="66">
        <f t="shared" si="230"/>
        <v>0</v>
      </c>
      <c r="P3538" s="66">
        <v>12</v>
      </c>
      <c r="Q3538" s="65" t="str">
        <f>+IFERROR(VLOOKUP(Z3538, fechas!$B$1:$C$1036, 2,FALSE), " ")</f>
        <v xml:space="preserve"> </v>
      </c>
      <c r="R3538" s="66"/>
      <c r="S3538" s="90"/>
      <c r="T3538" s="66"/>
      <c r="U3538" s="65"/>
      <c r="V3538" s="66"/>
      <c r="W3538" s="66"/>
      <c r="X3538" s="118">
        <f t="shared" si="232"/>
        <v>1</v>
      </c>
      <c r="Y3538" s="119" t="str">
        <f>+IFERROR(VLOOKUP(G3538,fechas!$A$1:$D$292,2,FALSE), " ")</f>
        <v xml:space="preserve"> </v>
      </c>
      <c r="Z3538" s="119" t="str">
        <f t="shared" si="233"/>
        <v xml:space="preserve"> </v>
      </c>
      <c r="AA3538" s="120" t="str">
        <f ca="1">+IFERROR(IF(S3538&gt;0," ",Q3538-variables!$C$9)," ")</f>
        <v xml:space="preserve"> </v>
      </c>
    </row>
    <row r="3539" spans="2:27" s="121" customFormat="1" ht="24.95" hidden="1" customHeight="1">
      <c r="B3539" s="66">
        <f t="shared" si="231"/>
        <v>3536</v>
      </c>
      <c r="C3539" s="72"/>
      <c r="D3539" s="73"/>
      <c r="E3539" s="73"/>
      <c r="F3539" s="66"/>
      <c r="G3539" s="116"/>
      <c r="H3539" s="116"/>
      <c r="I3539" s="116"/>
      <c r="J3539" s="117"/>
      <c r="K3539" s="64"/>
      <c r="L3539" s="64"/>
      <c r="M3539" s="64"/>
      <c r="N3539" s="66" t="s">
        <v>6997</v>
      </c>
      <c r="O3539" s="66">
        <f t="shared" si="230"/>
        <v>0</v>
      </c>
      <c r="P3539" s="66">
        <v>12</v>
      </c>
      <c r="Q3539" s="65" t="str">
        <f>+IFERROR(VLOOKUP(Z3539, fechas!$B$1:$C$1036, 2,FALSE), " ")</f>
        <v xml:space="preserve"> </v>
      </c>
      <c r="R3539" s="66"/>
      <c r="S3539" s="90"/>
      <c r="T3539" s="66"/>
      <c r="U3539" s="65"/>
      <c r="V3539" s="66"/>
      <c r="W3539" s="66"/>
      <c r="X3539" s="118">
        <f t="shared" si="232"/>
        <v>1</v>
      </c>
      <c r="Y3539" s="119" t="str">
        <f>+IFERROR(VLOOKUP(G3539,fechas!$A$1:$D$292,2,FALSE), " ")</f>
        <v xml:space="preserve"> </v>
      </c>
      <c r="Z3539" s="119" t="str">
        <f t="shared" si="233"/>
        <v xml:space="preserve"> </v>
      </c>
      <c r="AA3539" s="120" t="str">
        <f ca="1">+IFERROR(IF(S3539&gt;0," ",Q3539-variables!$C$9)," ")</f>
        <v xml:space="preserve"> </v>
      </c>
    </row>
    <row r="3540" spans="2:27" s="121" customFormat="1" ht="24.95" hidden="1" customHeight="1">
      <c r="B3540" s="66">
        <f t="shared" si="231"/>
        <v>3537</v>
      </c>
      <c r="C3540" s="72"/>
      <c r="D3540" s="73"/>
      <c r="E3540" s="73"/>
      <c r="F3540" s="66"/>
      <c r="G3540" s="116"/>
      <c r="H3540" s="116"/>
      <c r="I3540" s="116"/>
      <c r="J3540" s="117"/>
      <c r="K3540" s="64"/>
      <c r="L3540" s="64"/>
      <c r="M3540" s="64"/>
      <c r="N3540" s="66" t="s">
        <v>6997</v>
      </c>
      <c r="O3540" s="66">
        <f t="shared" si="230"/>
        <v>0</v>
      </c>
      <c r="P3540" s="66">
        <v>12</v>
      </c>
      <c r="Q3540" s="65" t="str">
        <f>+IFERROR(VLOOKUP(Z3540, fechas!$B$1:$C$1036, 2,FALSE), " ")</f>
        <v xml:space="preserve"> </v>
      </c>
      <c r="R3540" s="66"/>
      <c r="S3540" s="90"/>
      <c r="T3540" s="66"/>
      <c r="U3540" s="65"/>
      <c r="V3540" s="66"/>
      <c r="W3540" s="66"/>
      <c r="X3540" s="118">
        <f t="shared" si="232"/>
        <v>1</v>
      </c>
      <c r="Y3540" s="119" t="str">
        <f>+IFERROR(VLOOKUP(G3540,fechas!$A$1:$D$292,2,FALSE), " ")</f>
        <v xml:space="preserve"> </v>
      </c>
      <c r="Z3540" s="119" t="str">
        <f t="shared" si="233"/>
        <v xml:space="preserve"> </v>
      </c>
      <c r="AA3540" s="120" t="str">
        <f ca="1">+IFERROR(IF(S3540&gt;0," ",Q3540-variables!$C$9)," ")</f>
        <v xml:space="preserve"> </v>
      </c>
    </row>
    <row r="3541" spans="2:27" s="121" customFormat="1" ht="24.95" hidden="1" customHeight="1">
      <c r="B3541" s="66">
        <f t="shared" si="231"/>
        <v>3538</v>
      </c>
      <c r="C3541" s="72"/>
      <c r="D3541" s="73"/>
      <c r="E3541" s="73"/>
      <c r="F3541" s="66"/>
      <c r="G3541" s="116"/>
      <c r="H3541" s="116"/>
      <c r="I3541" s="116"/>
      <c r="J3541" s="117"/>
      <c r="K3541" s="64"/>
      <c r="L3541" s="64"/>
      <c r="M3541" s="64"/>
      <c r="N3541" s="66" t="s">
        <v>6997</v>
      </c>
      <c r="O3541" s="66">
        <f t="shared" si="230"/>
        <v>0</v>
      </c>
      <c r="P3541" s="66">
        <v>12</v>
      </c>
      <c r="Q3541" s="65" t="str">
        <f>+IFERROR(VLOOKUP(Z3541, fechas!$B$1:$C$1036, 2,FALSE), " ")</f>
        <v xml:space="preserve"> </v>
      </c>
      <c r="R3541" s="66"/>
      <c r="S3541" s="90"/>
      <c r="T3541" s="66"/>
      <c r="U3541" s="65"/>
      <c r="V3541" s="66"/>
      <c r="W3541" s="66"/>
      <c r="X3541" s="118">
        <f t="shared" si="232"/>
        <v>1</v>
      </c>
      <c r="Y3541" s="119" t="str">
        <f>+IFERROR(VLOOKUP(G3541,fechas!$A$1:$D$292,2,FALSE), " ")</f>
        <v xml:space="preserve"> </v>
      </c>
      <c r="Z3541" s="119" t="str">
        <f t="shared" si="233"/>
        <v xml:space="preserve"> </v>
      </c>
      <c r="AA3541" s="120" t="str">
        <f ca="1">+IFERROR(IF(S3541&gt;0," ",Q3541-variables!$C$9)," ")</f>
        <v xml:space="preserve"> </v>
      </c>
    </row>
    <row r="3542" spans="2:27" s="121" customFormat="1" ht="24.95" hidden="1" customHeight="1">
      <c r="B3542" s="66">
        <f t="shared" si="231"/>
        <v>3539</v>
      </c>
      <c r="C3542" s="72"/>
      <c r="D3542" s="73"/>
      <c r="E3542" s="73"/>
      <c r="F3542" s="66"/>
      <c r="G3542" s="116"/>
      <c r="H3542" s="116"/>
      <c r="I3542" s="116"/>
      <c r="J3542" s="117"/>
      <c r="K3542" s="64"/>
      <c r="L3542" s="64"/>
      <c r="M3542" s="64"/>
      <c r="N3542" s="66" t="s">
        <v>6997</v>
      </c>
      <c r="O3542" s="66">
        <f t="shared" si="230"/>
        <v>0</v>
      </c>
      <c r="P3542" s="66">
        <v>12</v>
      </c>
      <c r="Q3542" s="65" t="str">
        <f>+IFERROR(VLOOKUP(Z3542, fechas!$B$1:$C$1036, 2,FALSE), " ")</f>
        <v xml:space="preserve"> </v>
      </c>
      <c r="R3542" s="66"/>
      <c r="S3542" s="90"/>
      <c r="T3542" s="66"/>
      <c r="U3542" s="65"/>
      <c r="V3542" s="66"/>
      <c r="W3542" s="66"/>
      <c r="X3542" s="118">
        <f t="shared" si="232"/>
        <v>1</v>
      </c>
      <c r="Y3542" s="119" t="str">
        <f>+IFERROR(VLOOKUP(G3542,fechas!$A$1:$D$292,2,FALSE), " ")</f>
        <v xml:space="preserve"> </v>
      </c>
      <c r="Z3542" s="119" t="str">
        <f t="shared" si="233"/>
        <v xml:space="preserve"> </v>
      </c>
      <c r="AA3542" s="120" t="str">
        <f ca="1">+IFERROR(IF(S3542&gt;0," ",Q3542-variables!$C$9)," ")</f>
        <v xml:space="preserve"> </v>
      </c>
    </row>
    <row r="3543" spans="2:27" s="121" customFormat="1" ht="24.95" hidden="1" customHeight="1">
      <c r="B3543" s="66">
        <f t="shared" si="231"/>
        <v>3540</v>
      </c>
      <c r="C3543" s="72"/>
      <c r="D3543" s="73"/>
      <c r="E3543" s="73"/>
      <c r="F3543" s="66"/>
      <c r="G3543" s="116"/>
      <c r="H3543" s="116"/>
      <c r="I3543" s="116"/>
      <c r="J3543" s="117"/>
      <c r="K3543" s="64"/>
      <c r="L3543" s="64"/>
      <c r="M3543" s="64"/>
      <c r="N3543" s="66" t="s">
        <v>6997</v>
      </c>
      <c r="O3543" s="66">
        <f t="shared" si="230"/>
        <v>0</v>
      </c>
      <c r="P3543" s="66">
        <v>12</v>
      </c>
      <c r="Q3543" s="65" t="str">
        <f>+IFERROR(VLOOKUP(Z3543, fechas!$B$1:$C$1036, 2,FALSE), " ")</f>
        <v xml:space="preserve"> </v>
      </c>
      <c r="R3543" s="66"/>
      <c r="S3543" s="90"/>
      <c r="T3543" s="66"/>
      <c r="U3543" s="65"/>
      <c r="V3543" s="66"/>
      <c r="W3543" s="66"/>
      <c r="X3543" s="118">
        <f t="shared" si="232"/>
        <v>1</v>
      </c>
      <c r="Y3543" s="119" t="str">
        <f>+IFERROR(VLOOKUP(G3543,fechas!$A$1:$D$292,2,FALSE), " ")</f>
        <v xml:space="preserve"> </v>
      </c>
      <c r="Z3543" s="119" t="str">
        <f t="shared" si="233"/>
        <v xml:space="preserve"> </v>
      </c>
      <c r="AA3543" s="120" t="str">
        <f ca="1">+IFERROR(IF(S3543&gt;0," ",Q3543-variables!$C$9)," ")</f>
        <v xml:space="preserve"> </v>
      </c>
    </row>
    <row r="3544" spans="2:27" s="121" customFormat="1" ht="24.95" hidden="1" customHeight="1">
      <c r="B3544" s="66">
        <f t="shared" si="231"/>
        <v>3541</v>
      </c>
      <c r="C3544" s="72"/>
      <c r="D3544" s="73"/>
      <c r="E3544" s="73"/>
      <c r="F3544" s="66"/>
      <c r="G3544" s="116"/>
      <c r="H3544" s="116"/>
      <c r="I3544" s="116"/>
      <c r="J3544" s="117"/>
      <c r="K3544" s="64"/>
      <c r="L3544" s="64"/>
      <c r="M3544" s="64"/>
      <c r="N3544" s="66" t="s">
        <v>6997</v>
      </c>
      <c r="O3544" s="66">
        <f t="shared" si="230"/>
        <v>0</v>
      </c>
      <c r="P3544" s="66">
        <v>12</v>
      </c>
      <c r="Q3544" s="65" t="str">
        <f>+IFERROR(VLOOKUP(Z3544, fechas!$B$1:$C$1036, 2,FALSE), " ")</f>
        <v xml:space="preserve"> </v>
      </c>
      <c r="R3544" s="66"/>
      <c r="S3544" s="90"/>
      <c r="T3544" s="66"/>
      <c r="U3544" s="65"/>
      <c r="V3544" s="66"/>
      <c r="W3544" s="66"/>
      <c r="X3544" s="118">
        <f t="shared" si="232"/>
        <v>1</v>
      </c>
      <c r="Y3544" s="119" t="str">
        <f>+IFERROR(VLOOKUP(G3544,fechas!$A$1:$D$292,2,FALSE), " ")</f>
        <v xml:space="preserve"> </v>
      </c>
      <c r="Z3544" s="119" t="str">
        <f t="shared" si="233"/>
        <v xml:space="preserve"> </v>
      </c>
      <c r="AA3544" s="120" t="str">
        <f ca="1">+IFERROR(IF(S3544&gt;0," ",Q3544-variables!$C$9)," ")</f>
        <v xml:space="preserve"> </v>
      </c>
    </row>
    <row r="3545" spans="2:27" s="121" customFormat="1" ht="24.95" hidden="1" customHeight="1">
      <c r="B3545" s="66">
        <f t="shared" si="231"/>
        <v>3542</v>
      </c>
      <c r="C3545" s="72"/>
      <c r="D3545" s="73"/>
      <c r="E3545" s="73"/>
      <c r="F3545" s="66"/>
      <c r="G3545" s="116"/>
      <c r="H3545" s="116"/>
      <c r="I3545" s="116"/>
      <c r="J3545" s="117"/>
      <c r="K3545" s="64"/>
      <c r="L3545" s="64"/>
      <c r="M3545" s="64"/>
      <c r="N3545" s="66" t="s">
        <v>6997</v>
      </c>
      <c r="O3545" s="66">
        <f t="shared" si="230"/>
        <v>0</v>
      </c>
      <c r="P3545" s="66">
        <v>12</v>
      </c>
      <c r="Q3545" s="65" t="str">
        <f>+IFERROR(VLOOKUP(Z3545, fechas!$B$1:$C$1036, 2,FALSE), " ")</f>
        <v xml:space="preserve"> </v>
      </c>
      <c r="R3545" s="66"/>
      <c r="S3545" s="90"/>
      <c r="T3545" s="66"/>
      <c r="U3545" s="65"/>
      <c r="V3545" s="66"/>
      <c r="W3545" s="66"/>
      <c r="X3545" s="118">
        <f t="shared" si="232"/>
        <v>1</v>
      </c>
      <c r="Y3545" s="119" t="str">
        <f>+IFERROR(VLOOKUP(G3545,fechas!$A$1:$D$292,2,FALSE), " ")</f>
        <v xml:space="preserve"> </v>
      </c>
      <c r="Z3545" s="119" t="str">
        <f t="shared" si="233"/>
        <v xml:space="preserve"> </v>
      </c>
      <c r="AA3545" s="120" t="str">
        <f ca="1">+IFERROR(IF(S3545&gt;0," ",Q3545-variables!$C$9)," ")</f>
        <v xml:space="preserve"> </v>
      </c>
    </row>
    <row r="3546" spans="2:27" s="121" customFormat="1" ht="24.95" hidden="1" customHeight="1">
      <c r="B3546" s="66">
        <f t="shared" si="231"/>
        <v>3543</v>
      </c>
      <c r="C3546" s="72"/>
      <c r="D3546" s="73"/>
      <c r="E3546" s="73"/>
      <c r="F3546" s="66"/>
      <c r="G3546" s="116"/>
      <c r="H3546" s="116"/>
      <c r="I3546" s="116"/>
      <c r="J3546" s="117"/>
      <c r="K3546" s="64"/>
      <c r="L3546" s="64"/>
      <c r="M3546" s="64"/>
      <c r="N3546" s="66" t="s">
        <v>6997</v>
      </c>
      <c r="O3546" s="66">
        <f t="shared" si="230"/>
        <v>0</v>
      </c>
      <c r="P3546" s="66">
        <v>12</v>
      </c>
      <c r="Q3546" s="65" t="str">
        <f>+IFERROR(VLOOKUP(Z3546, fechas!$B$1:$C$1036, 2,FALSE), " ")</f>
        <v xml:space="preserve"> </v>
      </c>
      <c r="R3546" s="66"/>
      <c r="S3546" s="90"/>
      <c r="T3546" s="66"/>
      <c r="U3546" s="65"/>
      <c r="V3546" s="66"/>
      <c r="W3546" s="66"/>
      <c r="X3546" s="118">
        <f t="shared" si="232"/>
        <v>1</v>
      </c>
      <c r="Y3546" s="119" t="str">
        <f>+IFERROR(VLOOKUP(G3546,fechas!$A$1:$D$292,2,FALSE), " ")</f>
        <v xml:space="preserve"> </v>
      </c>
      <c r="Z3546" s="119" t="str">
        <f t="shared" si="233"/>
        <v xml:space="preserve"> </v>
      </c>
      <c r="AA3546" s="120" t="str">
        <f ca="1">+IFERROR(IF(S3546&gt;0," ",Q3546-variables!$C$9)," ")</f>
        <v xml:space="preserve"> </v>
      </c>
    </row>
    <row r="3547" spans="2:27" s="121" customFormat="1" ht="24.95" hidden="1" customHeight="1">
      <c r="B3547" s="66">
        <f t="shared" si="231"/>
        <v>3544</v>
      </c>
      <c r="C3547" s="72"/>
      <c r="D3547" s="73"/>
      <c r="E3547" s="73"/>
      <c r="F3547" s="66"/>
      <c r="G3547" s="116"/>
      <c r="H3547" s="116"/>
      <c r="I3547" s="116"/>
      <c r="J3547" s="117"/>
      <c r="K3547" s="64"/>
      <c r="L3547" s="64"/>
      <c r="M3547" s="64"/>
      <c r="N3547" s="66" t="s">
        <v>6997</v>
      </c>
      <c r="O3547" s="66">
        <f t="shared" si="230"/>
        <v>0</v>
      </c>
      <c r="P3547" s="66">
        <v>12</v>
      </c>
      <c r="Q3547" s="65" t="str">
        <f>+IFERROR(VLOOKUP(Z3547, fechas!$B$1:$C$1036, 2,FALSE), " ")</f>
        <v xml:space="preserve"> </v>
      </c>
      <c r="R3547" s="66"/>
      <c r="S3547" s="90"/>
      <c r="T3547" s="66"/>
      <c r="U3547" s="65"/>
      <c r="V3547" s="66"/>
      <c r="W3547" s="66"/>
      <c r="X3547" s="118">
        <f t="shared" si="232"/>
        <v>1</v>
      </c>
      <c r="Y3547" s="119" t="str">
        <f>+IFERROR(VLOOKUP(G3547,fechas!$A$1:$D$292,2,FALSE), " ")</f>
        <v xml:space="preserve"> </v>
      </c>
      <c r="Z3547" s="119" t="str">
        <f t="shared" si="233"/>
        <v xml:space="preserve"> </v>
      </c>
      <c r="AA3547" s="120" t="str">
        <f ca="1">+IFERROR(IF(S3547&gt;0," ",Q3547-variables!$C$9)," ")</f>
        <v xml:space="preserve"> </v>
      </c>
    </row>
    <row r="3548" spans="2:27" s="121" customFormat="1" ht="24.95" hidden="1" customHeight="1">
      <c r="B3548" s="66">
        <f t="shared" si="231"/>
        <v>3545</v>
      </c>
      <c r="C3548" s="72"/>
      <c r="D3548" s="73"/>
      <c r="E3548" s="73"/>
      <c r="F3548" s="66"/>
      <c r="G3548" s="116"/>
      <c r="H3548" s="116"/>
      <c r="I3548" s="116"/>
      <c r="J3548" s="117"/>
      <c r="K3548" s="64"/>
      <c r="L3548" s="64"/>
      <c r="M3548" s="64"/>
      <c r="N3548" s="66" t="s">
        <v>6997</v>
      </c>
      <c r="O3548" s="66">
        <f t="shared" si="230"/>
        <v>0</v>
      </c>
      <c r="P3548" s="66">
        <v>12</v>
      </c>
      <c r="Q3548" s="65" t="str">
        <f>+IFERROR(VLOOKUP(Z3548, fechas!$B$1:$C$1036, 2,FALSE), " ")</f>
        <v xml:space="preserve"> </v>
      </c>
      <c r="R3548" s="66"/>
      <c r="S3548" s="90"/>
      <c r="T3548" s="66"/>
      <c r="U3548" s="65"/>
      <c r="V3548" s="66"/>
      <c r="W3548" s="66"/>
      <c r="X3548" s="118">
        <f t="shared" si="232"/>
        <v>1</v>
      </c>
      <c r="Y3548" s="119" t="str">
        <f>+IFERROR(VLOOKUP(G3548,fechas!$A$1:$D$292,2,FALSE), " ")</f>
        <v xml:space="preserve"> </v>
      </c>
      <c r="Z3548" s="119" t="str">
        <f t="shared" si="233"/>
        <v xml:space="preserve"> </v>
      </c>
      <c r="AA3548" s="120" t="str">
        <f ca="1">+IFERROR(IF(S3548&gt;0," ",Q3548-variables!$C$9)," ")</f>
        <v xml:space="preserve"> </v>
      </c>
    </row>
    <row r="3549" spans="2:27" s="121" customFormat="1" ht="24.95" hidden="1" customHeight="1">
      <c r="B3549" s="66">
        <f t="shared" si="231"/>
        <v>3546</v>
      </c>
      <c r="C3549" s="72"/>
      <c r="D3549" s="73"/>
      <c r="E3549" s="73"/>
      <c r="F3549" s="66"/>
      <c r="G3549" s="116"/>
      <c r="H3549" s="116"/>
      <c r="I3549" s="116"/>
      <c r="J3549" s="117"/>
      <c r="K3549" s="64"/>
      <c r="L3549" s="64"/>
      <c r="M3549" s="64"/>
      <c r="N3549" s="66" t="s">
        <v>6997</v>
      </c>
      <c r="O3549" s="66">
        <f t="shared" si="230"/>
        <v>0</v>
      </c>
      <c r="P3549" s="66">
        <v>12</v>
      </c>
      <c r="Q3549" s="65" t="str">
        <f>+IFERROR(VLOOKUP(Z3549, fechas!$B$1:$C$1036, 2,FALSE), " ")</f>
        <v xml:space="preserve"> </v>
      </c>
      <c r="R3549" s="66"/>
      <c r="S3549" s="90"/>
      <c r="T3549" s="66"/>
      <c r="U3549" s="65"/>
      <c r="V3549" s="66"/>
      <c r="W3549" s="66"/>
      <c r="X3549" s="118">
        <f t="shared" si="232"/>
        <v>1</v>
      </c>
      <c r="Y3549" s="119" t="str">
        <f>+IFERROR(VLOOKUP(G3549,fechas!$A$1:$D$292,2,FALSE), " ")</f>
        <v xml:space="preserve"> </v>
      </c>
      <c r="Z3549" s="119" t="str">
        <f t="shared" si="233"/>
        <v xml:space="preserve"> </v>
      </c>
      <c r="AA3549" s="120" t="str">
        <f ca="1">+IFERROR(IF(S3549&gt;0," ",Q3549-variables!$C$9)," ")</f>
        <v xml:space="preserve"> </v>
      </c>
    </row>
    <row r="3550" spans="2:27" s="121" customFormat="1" ht="24.95" hidden="1" customHeight="1">
      <c r="B3550" s="66">
        <f t="shared" si="231"/>
        <v>3547</v>
      </c>
      <c r="C3550" s="72"/>
      <c r="D3550" s="73"/>
      <c r="E3550" s="73"/>
      <c r="F3550" s="66"/>
      <c r="G3550" s="116"/>
      <c r="H3550" s="116"/>
      <c r="I3550" s="116"/>
      <c r="J3550" s="117"/>
      <c r="K3550" s="64"/>
      <c r="L3550" s="64"/>
      <c r="M3550" s="64"/>
      <c r="N3550" s="66" t="s">
        <v>6997</v>
      </c>
      <c r="O3550" s="66">
        <f t="shared" si="230"/>
        <v>0</v>
      </c>
      <c r="P3550" s="66">
        <v>12</v>
      </c>
      <c r="Q3550" s="65" t="str">
        <f>+IFERROR(VLOOKUP(Z3550, fechas!$B$1:$C$1036, 2,FALSE), " ")</f>
        <v xml:space="preserve"> </v>
      </c>
      <c r="R3550" s="66"/>
      <c r="S3550" s="90"/>
      <c r="T3550" s="66"/>
      <c r="U3550" s="65"/>
      <c r="V3550" s="66"/>
      <c r="W3550" s="66"/>
      <c r="X3550" s="118">
        <f t="shared" si="232"/>
        <v>1</v>
      </c>
      <c r="Y3550" s="119" t="str">
        <f>+IFERROR(VLOOKUP(G3550,fechas!$A$1:$D$292,2,FALSE), " ")</f>
        <v xml:space="preserve"> </v>
      </c>
      <c r="Z3550" s="119" t="str">
        <f t="shared" si="233"/>
        <v xml:space="preserve"> </v>
      </c>
      <c r="AA3550" s="120" t="str">
        <f ca="1">+IFERROR(IF(S3550&gt;0," ",Q3550-variables!$C$9)," ")</f>
        <v xml:space="preserve"> </v>
      </c>
    </row>
    <row r="3551" spans="2:27" s="121" customFormat="1" ht="24.95" hidden="1" customHeight="1">
      <c r="B3551" s="66">
        <f t="shared" si="231"/>
        <v>3548</v>
      </c>
      <c r="C3551" s="72"/>
      <c r="D3551" s="73"/>
      <c r="E3551" s="73"/>
      <c r="F3551" s="66"/>
      <c r="G3551" s="116"/>
      <c r="H3551" s="116"/>
      <c r="I3551" s="116"/>
      <c r="J3551" s="117"/>
      <c r="K3551" s="64"/>
      <c r="L3551" s="64"/>
      <c r="M3551" s="64"/>
      <c r="N3551" s="66" t="s">
        <v>6997</v>
      </c>
      <c r="O3551" s="66">
        <f t="shared" si="230"/>
        <v>0</v>
      </c>
      <c r="P3551" s="66">
        <v>12</v>
      </c>
      <c r="Q3551" s="65" t="str">
        <f>+IFERROR(VLOOKUP(Z3551, fechas!$B$1:$C$1036, 2,FALSE), " ")</f>
        <v xml:space="preserve"> </v>
      </c>
      <c r="R3551" s="66"/>
      <c r="S3551" s="90"/>
      <c r="T3551" s="66"/>
      <c r="U3551" s="65"/>
      <c r="V3551" s="66"/>
      <c r="W3551" s="66"/>
      <c r="X3551" s="118">
        <f t="shared" si="232"/>
        <v>1</v>
      </c>
      <c r="Y3551" s="119" t="str">
        <f>+IFERROR(VLOOKUP(G3551,fechas!$A$1:$D$292,2,FALSE), " ")</f>
        <v xml:space="preserve"> </v>
      </c>
      <c r="Z3551" s="119" t="str">
        <f t="shared" si="233"/>
        <v xml:space="preserve"> </v>
      </c>
      <c r="AA3551" s="120" t="str">
        <f ca="1">+IFERROR(IF(S3551&gt;0," ",Q3551-variables!$C$9)," ")</f>
        <v xml:space="preserve"> </v>
      </c>
    </row>
    <row r="3552" spans="2:27" s="121" customFormat="1" ht="24.95" hidden="1" customHeight="1">
      <c r="B3552" s="66">
        <f t="shared" si="231"/>
        <v>3549</v>
      </c>
      <c r="C3552" s="72"/>
      <c r="D3552" s="73"/>
      <c r="E3552" s="73"/>
      <c r="F3552" s="66"/>
      <c r="G3552" s="116"/>
      <c r="H3552" s="116"/>
      <c r="I3552" s="116"/>
      <c r="J3552" s="117"/>
      <c r="K3552" s="64"/>
      <c r="L3552" s="64"/>
      <c r="M3552" s="64"/>
      <c r="N3552" s="66" t="s">
        <v>6997</v>
      </c>
      <c r="O3552" s="66">
        <f t="shared" si="230"/>
        <v>0</v>
      </c>
      <c r="P3552" s="66">
        <v>12</v>
      </c>
      <c r="Q3552" s="65" t="str">
        <f>+IFERROR(VLOOKUP(Z3552, fechas!$B$1:$C$1036, 2,FALSE), " ")</f>
        <v xml:space="preserve"> </v>
      </c>
      <c r="R3552" s="66"/>
      <c r="S3552" s="90"/>
      <c r="T3552" s="66"/>
      <c r="U3552" s="65"/>
      <c r="V3552" s="66"/>
      <c r="W3552" s="66"/>
      <c r="X3552" s="118">
        <f t="shared" si="232"/>
        <v>1</v>
      </c>
      <c r="Y3552" s="119" t="str">
        <f>+IFERROR(VLOOKUP(G3552,fechas!$A$1:$D$292,2,FALSE), " ")</f>
        <v xml:space="preserve"> </v>
      </c>
      <c r="Z3552" s="119" t="str">
        <f t="shared" si="233"/>
        <v xml:space="preserve"> </v>
      </c>
      <c r="AA3552" s="120" t="str">
        <f ca="1">+IFERROR(IF(S3552&gt;0," ",Q3552-variables!$C$9)," ")</f>
        <v xml:space="preserve"> </v>
      </c>
    </row>
    <row r="3553" spans="2:27" s="121" customFormat="1" ht="24.95" hidden="1" customHeight="1">
      <c r="B3553" s="66">
        <f t="shared" si="231"/>
        <v>3550</v>
      </c>
      <c r="C3553" s="72"/>
      <c r="D3553" s="73"/>
      <c r="E3553" s="73"/>
      <c r="F3553" s="66"/>
      <c r="G3553" s="116"/>
      <c r="H3553" s="116"/>
      <c r="I3553" s="116"/>
      <c r="J3553" s="117"/>
      <c r="K3553" s="64"/>
      <c r="L3553" s="64"/>
      <c r="M3553" s="64"/>
      <c r="N3553" s="66" t="s">
        <v>6997</v>
      </c>
      <c r="O3553" s="66">
        <f t="shared" si="230"/>
        <v>0</v>
      </c>
      <c r="P3553" s="66">
        <v>12</v>
      </c>
      <c r="Q3553" s="65" t="str">
        <f>+IFERROR(VLOOKUP(Z3553, fechas!$B$1:$C$1036, 2,FALSE), " ")</f>
        <v xml:space="preserve"> </v>
      </c>
      <c r="R3553" s="66"/>
      <c r="S3553" s="90"/>
      <c r="T3553" s="66"/>
      <c r="U3553" s="65"/>
      <c r="V3553" s="66"/>
      <c r="W3553" s="66"/>
      <c r="X3553" s="118">
        <f t="shared" si="232"/>
        <v>1</v>
      </c>
      <c r="Y3553" s="119" t="str">
        <f>+IFERROR(VLOOKUP(G3553,fechas!$A$1:$D$292,2,FALSE), " ")</f>
        <v xml:space="preserve"> </v>
      </c>
      <c r="Z3553" s="119" t="str">
        <f t="shared" si="233"/>
        <v xml:space="preserve"> </v>
      </c>
      <c r="AA3553" s="120" t="str">
        <f ca="1">+IFERROR(IF(S3553&gt;0," ",Q3553-variables!$C$9)," ")</f>
        <v xml:space="preserve"> </v>
      </c>
    </row>
    <row r="3554" spans="2:27" s="121" customFormat="1" ht="24.95" hidden="1" customHeight="1">
      <c r="B3554" s="66">
        <f t="shared" si="231"/>
        <v>3551</v>
      </c>
      <c r="C3554" s="72"/>
      <c r="D3554" s="73"/>
      <c r="E3554" s="73"/>
      <c r="F3554" s="66"/>
      <c r="G3554" s="116"/>
      <c r="H3554" s="116"/>
      <c r="I3554" s="116"/>
      <c r="J3554" s="117"/>
      <c r="K3554" s="64"/>
      <c r="L3554" s="64"/>
      <c r="M3554" s="64"/>
      <c r="N3554" s="66" t="s">
        <v>6997</v>
      </c>
      <c r="O3554" s="66">
        <f t="shared" si="230"/>
        <v>0</v>
      </c>
      <c r="P3554" s="66">
        <v>12</v>
      </c>
      <c r="Q3554" s="65" t="str">
        <f>+IFERROR(VLOOKUP(Z3554, fechas!$B$1:$C$1036, 2,FALSE), " ")</f>
        <v xml:space="preserve"> </v>
      </c>
      <c r="R3554" s="66"/>
      <c r="S3554" s="90"/>
      <c r="T3554" s="66"/>
      <c r="U3554" s="65"/>
      <c r="V3554" s="66"/>
      <c r="W3554" s="66"/>
      <c r="X3554" s="118">
        <f t="shared" si="232"/>
        <v>1</v>
      </c>
      <c r="Y3554" s="119" t="str">
        <f>+IFERROR(VLOOKUP(G3554,fechas!$A$1:$D$292,2,FALSE), " ")</f>
        <v xml:space="preserve"> </v>
      </c>
      <c r="Z3554" s="119" t="str">
        <f t="shared" si="233"/>
        <v xml:space="preserve"> </v>
      </c>
      <c r="AA3554" s="120" t="str">
        <f ca="1">+IFERROR(IF(S3554&gt;0," ",Q3554-variables!$C$9)," ")</f>
        <v xml:space="preserve"> </v>
      </c>
    </row>
    <row r="3555" spans="2:27" s="121" customFormat="1" ht="24.95" hidden="1" customHeight="1">
      <c r="B3555" s="66">
        <f t="shared" si="231"/>
        <v>3552</v>
      </c>
      <c r="C3555" s="72"/>
      <c r="D3555" s="73"/>
      <c r="E3555" s="73"/>
      <c r="F3555" s="66"/>
      <c r="G3555" s="116"/>
      <c r="H3555" s="116"/>
      <c r="I3555" s="116"/>
      <c r="J3555" s="117"/>
      <c r="K3555" s="64"/>
      <c r="L3555" s="64"/>
      <c r="M3555" s="64"/>
      <c r="N3555" s="66" t="s">
        <v>6997</v>
      </c>
      <c r="O3555" s="66">
        <f t="shared" si="230"/>
        <v>0</v>
      </c>
      <c r="P3555" s="66">
        <v>12</v>
      </c>
      <c r="Q3555" s="65" t="str">
        <f>+IFERROR(VLOOKUP(Z3555, fechas!$B$1:$C$1036, 2,FALSE), " ")</f>
        <v xml:space="preserve"> </v>
      </c>
      <c r="R3555" s="66"/>
      <c r="S3555" s="90"/>
      <c r="T3555" s="66"/>
      <c r="U3555" s="65"/>
      <c r="V3555" s="66"/>
      <c r="W3555" s="66"/>
      <c r="X3555" s="118">
        <f t="shared" si="232"/>
        <v>1</v>
      </c>
      <c r="Y3555" s="119" t="str">
        <f>+IFERROR(VLOOKUP(G3555,fechas!$A$1:$D$292,2,FALSE), " ")</f>
        <v xml:space="preserve"> </v>
      </c>
      <c r="Z3555" s="119" t="str">
        <f t="shared" si="233"/>
        <v xml:space="preserve"> </v>
      </c>
      <c r="AA3555" s="120" t="str">
        <f ca="1">+IFERROR(IF(S3555&gt;0," ",Q3555-variables!$C$9)," ")</f>
        <v xml:space="preserve"> </v>
      </c>
    </row>
    <row r="3556" spans="2:27" s="121" customFormat="1" ht="24.95" hidden="1" customHeight="1">
      <c r="B3556" s="66">
        <f t="shared" si="231"/>
        <v>3553</v>
      </c>
      <c r="C3556" s="72"/>
      <c r="D3556" s="73"/>
      <c r="E3556" s="73"/>
      <c r="F3556" s="66"/>
      <c r="G3556" s="116"/>
      <c r="H3556" s="116"/>
      <c r="I3556" s="116"/>
      <c r="J3556" s="117"/>
      <c r="K3556" s="64"/>
      <c r="L3556" s="64"/>
      <c r="M3556" s="64"/>
      <c r="N3556" s="66" t="s">
        <v>6997</v>
      </c>
      <c r="O3556" s="66">
        <f t="shared" si="230"/>
        <v>0</v>
      </c>
      <c r="P3556" s="66">
        <v>12</v>
      </c>
      <c r="Q3556" s="65" t="str">
        <f>+IFERROR(VLOOKUP(Z3556, fechas!$B$1:$C$1036, 2,FALSE), " ")</f>
        <v xml:space="preserve"> </v>
      </c>
      <c r="R3556" s="66"/>
      <c r="S3556" s="90"/>
      <c r="T3556" s="66"/>
      <c r="U3556" s="65"/>
      <c r="V3556" s="66"/>
      <c r="W3556" s="66"/>
      <c r="X3556" s="118">
        <f t="shared" si="232"/>
        <v>1</v>
      </c>
      <c r="Y3556" s="119" t="str">
        <f>+IFERROR(VLOOKUP(G3556,fechas!$A$1:$D$292,2,FALSE), " ")</f>
        <v xml:space="preserve"> </v>
      </c>
      <c r="Z3556" s="119" t="str">
        <f t="shared" si="233"/>
        <v xml:space="preserve"> </v>
      </c>
      <c r="AA3556" s="120" t="str">
        <f ca="1">+IFERROR(IF(S3556&gt;0," ",Q3556-variables!$C$9)," ")</f>
        <v xml:space="preserve"> </v>
      </c>
    </row>
    <row r="3557" spans="2:27" s="121" customFormat="1" ht="24.95" hidden="1" customHeight="1">
      <c r="B3557" s="66">
        <f t="shared" si="231"/>
        <v>3554</v>
      </c>
      <c r="C3557" s="72"/>
      <c r="D3557" s="73"/>
      <c r="E3557" s="73"/>
      <c r="F3557" s="66"/>
      <c r="G3557" s="116"/>
      <c r="H3557" s="116"/>
      <c r="I3557" s="116"/>
      <c r="J3557" s="117"/>
      <c r="K3557" s="64"/>
      <c r="L3557" s="64"/>
      <c r="M3557" s="64"/>
      <c r="N3557" s="66" t="s">
        <v>6997</v>
      </c>
      <c r="O3557" s="66">
        <f t="shared" si="230"/>
        <v>0</v>
      </c>
      <c r="P3557" s="66">
        <v>12</v>
      </c>
      <c r="Q3557" s="65" t="str">
        <f>+IFERROR(VLOOKUP(Z3557, fechas!$B$1:$C$1036, 2,FALSE), " ")</f>
        <v xml:space="preserve"> </v>
      </c>
      <c r="R3557" s="66"/>
      <c r="S3557" s="90"/>
      <c r="T3557" s="66"/>
      <c r="U3557" s="65"/>
      <c r="V3557" s="66"/>
      <c r="W3557" s="66"/>
      <c r="X3557" s="118">
        <f t="shared" si="232"/>
        <v>1</v>
      </c>
      <c r="Y3557" s="119" t="str">
        <f>+IFERROR(VLOOKUP(G3557,fechas!$A$1:$D$292,2,FALSE), " ")</f>
        <v xml:space="preserve"> </v>
      </c>
      <c r="Z3557" s="119" t="str">
        <f t="shared" si="233"/>
        <v xml:space="preserve"> </v>
      </c>
      <c r="AA3557" s="120" t="str">
        <f ca="1">+IFERROR(IF(S3557&gt;0," ",Q3557-variables!$C$9)," ")</f>
        <v xml:space="preserve"> </v>
      </c>
    </row>
    <row r="3558" spans="2:27" s="121" customFormat="1" ht="24.95" hidden="1" customHeight="1">
      <c r="B3558" s="66">
        <f t="shared" si="231"/>
        <v>3555</v>
      </c>
      <c r="C3558" s="72"/>
      <c r="D3558" s="73"/>
      <c r="E3558" s="73"/>
      <c r="F3558" s="66"/>
      <c r="G3558" s="116"/>
      <c r="H3558" s="116"/>
      <c r="I3558" s="116"/>
      <c r="J3558" s="117"/>
      <c r="K3558" s="64"/>
      <c r="L3558" s="64"/>
      <c r="M3558" s="64"/>
      <c r="N3558" s="66" t="s">
        <v>6997</v>
      </c>
      <c r="O3558" s="66">
        <f t="shared" si="230"/>
        <v>0</v>
      </c>
      <c r="P3558" s="66">
        <v>12</v>
      </c>
      <c r="Q3558" s="65" t="str">
        <f>+IFERROR(VLOOKUP(Z3558, fechas!$B$1:$C$1036, 2,FALSE), " ")</f>
        <v xml:space="preserve"> </v>
      </c>
      <c r="R3558" s="66"/>
      <c r="S3558" s="90"/>
      <c r="T3558" s="66"/>
      <c r="U3558" s="65"/>
      <c r="V3558" s="66"/>
      <c r="W3558" s="66"/>
      <c r="X3558" s="118">
        <f t="shared" si="232"/>
        <v>1</v>
      </c>
      <c r="Y3558" s="119" t="str">
        <f>+IFERROR(VLOOKUP(G3558,fechas!$A$1:$D$292,2,FALSE), " ")</f>
        <v xml:space="preserve"> </v>
      </c>
      <c r="Z3558" s="119" t="str">
        <f t="shared" si="233"/>
        <v xml:space="preserve"> </v>
      </c>
      <c r="AA3558" s="120" t="str">
        <f ca="1">+IFERROR(IF(S3558&gt;0," ",Q3558-variables!$C$9)," ")</f>
        <v xml:space="preserve"> </v>
      </c>
    </row>
    <row r="3559" spans="2:27" s="121" customFormat="1" ht="24.95" hidden="1" customHeight="1">
      <c r="B3559" s="66">
        <f t="shared" si="231"/>
        <v>3556</v>
      </c>
      <c r="C3559" s="72"/>
      <c r="D3559" s="73"/>
      <c r="E3559" s="73"/>
      <c r="F3559" s="66"/>
      <c r="G3559" s="116"/>
      <c r="H3559" s="116"/>
      <c r="I3559" s="116"/>
      <c r="J3559" s="117"/>
      <c r="K3559" s="64"/>
      <c r="L3559" s="64"/>
      <c r="M3559" s="64"/>
      <c r="N3559" s="66" t="s">
        <v>6997</v>
      </c>
      <c r="O3559" s="66">
        <f t="shared" si="230"/>
        <v>0</v>
      </c>
      <c r="P3559" s="66">
        <v>12</v>
      </c>
      <c r="Q3559" s="65" t="str">
        <f>+IFERROR(VLOOKUP(Z3559, fechas!$B$1:$C$1036, 2,FALSE), " ")</f>
        <v xml:space="preserve"> </v>
      </c>
      <c r="R3559" s="66"/>
      <c r="S3559" s="90"/>
      <c r="T3559" s="66"/>
      <c r="U3559" s="65"/>
      <c r="V3559" s="66"/>
      <c r="W3559" s="66"/>
      <c r="X3559" s="118">
        <f t="shared" si="232"/>
        <v>1</v>
      </c>
      <c r="Y3559" s="119" t="str">
        <f>+IFERROR(VLOOKUP(G3559,fechas!$A$1:$D$292,2,FALSE), " ")</f>
        <v xml:space="preserve"> </v>
      </c>
      <c r="Z3559" s="119" t="str">
        <f t="shared" si="233"/>
        <v xml:space="preserve"> </v>
      </c>
      <c r="AA3559" s="120" t="str">
        <f ca="1">+IFERROR(IF(S3559&gt;0," ",Q3559-variables!$C$9)," ")</f>
        <v xml:space="preserve"> </v>
      </c>
    </row>
    <row r="3560" spans="2:27" s="121" customFormat="1" ht="24.95" hidden="1" customHeight="1">
      <c r="B3560" s="66">
        <f t="shared" si="231"/>
        <v>3557</v>
      </c>
      <c r="C3560" s="72"/>
      <c r="D3560" s="73"/>
      <c r="E3560" s="73"/>
      <c r="F3560" s="66"/>
      <c r="G3560" s="116"/>
      <c r="H3560" s="116"/>
      <c r="I3560" s="116"/>
      <c r="J3560" s="117"/>
      <c r="K3560" s="64"/>
      <c r="L3560" s="64"/>
      <c r="M3560" s="64"/>
      <c r="N3560" s="66" t="s">
        <v>6997</v>
      </c>
      <c r="O3560" s="66">
        <f t="shared" si="230"/>
        <v>0</v>
      </c>
      <c r="P3560" s="66">
        <v>12</v>
      </c>
      <c r="Q3560" s="65" t="str">
        <f>+IFERROR(VLOOKUP(Z3560, fechas!$B$1:$C$1036, 2,FALSE), " ")</f>
        <v xml:space="preserve"> </v>
      </c>
      <c r="R3560" s="66"/>
      <c r="S3560" s="90"/>
      <c r="T3560" s="66"/>
      <c r="U3560" s="65"/>
      <c r="V3560" s="66"/>
      <c r="W3560" s="66"/>
      <c r="X3560" s="118">
        <f t="shared" si="232"/>
        <v>1</v>
      </c>
      <c r="Y3560" s="119" t="str">
        <f>+IFERROR(VLOOKUP(G3560,fechas!$A$1:$D$292,2,FALSE), " ")</f>
        <v xml:space="preserve"> </v>
      </c>
      <c r="Z3560" s="119" t="str">
        <f t="shared" si="233"/>
        <v xml:space="preserve"> </v>
      </c>
      <c r="AA3560" s="120" t="str">
        <f ca="1">+IFERROR(IF(S3560&gt;0," ",Q3560-variables!$C$9)," ")</f>
        <v xml:space="preserve"> </v>
      </c>
    </row>
    <row r="3561" spans="2:27" s="121" customFormat="1" ht="24.95" hidden="1" customHeight="1">
      <c r="B3561" s="66">
        <f t="shared" si="231"/>
        <v>3558</v>
      </c>
      <c r="C3561" s="72"/>
      <c r="D3561" s="73"/>
      <c r="E3561" s="73"/>
      <c r="F3561" s="66"/>
      <c r="G3561" s="116"/>
      <c r="H3561" s="116"/>
      <c r="I3561" s="116"/>
      <c r="J3561" s="117"/>
      <c r="K3561" s="64"/>
      <c r="L3561" s="64"/>
      <c r="M3561" s="64"/>
      <c r="N3561" s="66" t="s">
        <v>6997</v>
      </c>
      <c r="O3561" s="66">
        <f t="shared" si="230"/>
        <v>0</v>
      </c>
      <c r="P3561" s="66">
        <v>12</v>
      </c>
      <c r="Q3561" s="65" t="str">
        <f>+IFERROR(VLOOKUP(Z3561, fechas!$B$1:$C$1036, 2,FALSE), " ")</f>
        <v xml:space="preserve"> </v>
      </c>
      <c r="R3561" s="66"/>
      <c r="S3561" s="90"/>
      <c r="T3561" s="66"/>
      <c r="U3561" s="65"/>
      <c r="V3561" s="66"/>
      <c r="W3561" s="66"/>
      <c r="X3561" s="118">
        <f t="shared" si="232"/>
        <v>1</v>
      </c>
      <c r="Y3561" s="119" t="str">
        <f>+IFERROR(VLOOKUP(G3561,fechas!$A$1:$D$292,2,FALSE), " ")</f>
        <v xml:space="preserve"> </v>
      </c>
      <c r="Z3561" s="119" t="str">
        <f t="shared" si="233"/>
        <v xml:space="preserve"> </v>
      </c>
      <c r="AA3561" s="120" t="str">
        <f ca="1">+IFERROR(IF(S3561&gt;0," ",Q3561-variables!$C$9)," ")</f>
        <v xml:space="preserve"> </v>
      </c>
    </row>
    <row r="3562" spans="2:27" s="121" customFormat="1" ht="24.95" hidden="1" customHeight="1">
      <c r="B3562" s="66">
        <f t="shared" si="231"/>
        <v>3559</v>
      </c>
      <c r="C3562" s="72"/>
      <c r="D3562" s="73"/>
      <c r="E3562" s="73"/>
      <c r="F3562" s="66"/>
      <c r="G3562" s="116"/>
      <c r="H3562" s="116"/>
      <c r="I3562" s="116"/>
      <c r="J3562" s="117"/>
      <c r="K3562" s="64"/>
      <c r="L3562" s="64"/>
      <c r="M3562" s="64"/>
      <c r="N3562" s="66" t="s">
        <v>6997</v>
      </c>
      <c r="O3562" s="66">
        <f t="shared" si="230"/>
        <v>0</v>
      </c>
      <c r="P3562" s="66">
        <v>12</v>
      </c>
      <c r="Q3562" s="65" t="str">
        <f>+IFERROR(VLOOKUP(Z3562, fechas!$B$1:$C$1036, 2,FALSE), " ")</f>
        <v xml:space="preserve"> </v>
      </c>
      <c r="R3562" s="66"/>
      <c r="S3562" s="90"/>
      <c r="T3562" s="66"/>
      <c r="U3562" s="65"/>
      <c r="V3562" s="66"/>
      <c r="W3562" s="66"/>
      <c r="X3562" s="118">
        <f t="shared" si="232"/>
        <v>1</v>
      </c>
      <c r="Y3562" s="119" t="str">
        <f>+IFERROR(VLOOKUP(G3562,fechas!$A$1:$D$292,2,FALSE), " ")</f>
        <v xml:space="preserve"> </v>
      </c>
      <c r="Z3562" s="119" t="str">
        <f t="shared" si="233"/>
        <v xml:space="preserve"> </v>
      </c>
      <c r="AA3562" s="120" t="str">
        <f ca="1">+IFERROR(IF(S3562&gt;0," ",Q3562-variables!$C$9)," ")</f>
        <v xml:space="preserve"> </v>
      </c>
    </row>
    <row r="3563" spans="2:27" s="121" customFormat="1" ht="24.95" hidden="1" customHeight="1">
      <c r="B3563" s="66">
        <f t="shared" si="231"/>
        <v>3560</v>
      </c>
      <c r="C3563" s="72"/>
      <c r="D3563" s="73"/>
      <c r="E3563" s="73"/>
      <c r="F3563" s="66"/>
      <c r="G3563" s="116"/>
      <c r="H3563" s="116"/>
      <c r="I3563" s="116"/>
      <c r="J3563" s="117"/>
      <c r="K3563" s="64"/>
      <c r="L3563" s="64"/>
      <c r="M3563" s="64"/>
      <c r="N3563" s="66" t="s">
        <v>6997</v>
      </c>
      <c r="O3563" s="66">
        <f t="shared" si="230"/>
        <v>0</v>
      </c>
      <c r="P3563" s="66">
        <v>12</v>
      </c>
      <c r="Q3563" s="65" t="str">
        <f>+IFERROR(VLOOKUP(Z3563, fechas!$B$1:$C$1036, 2,FALSE), " ")</f>
        <v xml:space="preserve"> </v>
      </c>
      <c r="R3563" s="66"/>
      <c r="S3563" s="90"/>
      <c r="T3563" s="66"/>
      <c r="U3563" s="65"/>
      <c r="V3563" s="66"/>
      <c r="W3563" s="66"/>
      <c r="X3563" s="118">
        <f t="shared" si="232"/>
        <v>1</v>
      </c>
      <c r="Y3563" s="119" t="str">
        <f>+IFERROR(VLOOKUP(G3563,fechas!$A$1:$D$292,2,FALSE), " ")</f>
        <v xml:space="preserve"> </v>
      </c>
      <c r="Z3563" s="119" t="str">
        <f t="shared" si="233"/>
        <v xml:space="preserve"> </v>
      </c>
      <c r="AA3563" s="120" t="str">
        <f ca="1">+IFERROR(IF(S3563&gt;0," ",Q3563-variables!$C$9)," ")</f>
        <v xml:space="preserve"> </v>
      </c>
    </row>
    <row r="3564" spans="2:27" s="121" customFormat="1" ht="24.95" hidden="1" customHeight="1">
      <c r="B3564" s="66">
        <f t="shared" si="231"/>
        <v>3561</v>
      </c>
      <c r="C3564" s="72"/>
      <c r="D3564" s="73"/>
      <c r="E3564" s="73"/>
      <c r="F3564" s="66"/>
      <c r="G3564" s="116"/>
      <c r="H3564" s="116"/>
      <c r="I3564" s="116"/>
      <c r="J3564" s="117"/>
      <c r="K3564" s="64"/>
      <c r="L3564" s="64"/>
      <c r="M3564" s="64"/>
      <c r="N3564" s="66" t="s">
        <v>6997</v>
      </c>
      <c r="O3564" s="66">
        <f t="shared" si="230"/>
        <v>0</v>
      </c>
      <c r="P3564" s="66">
        <v>12</v>
      </c>
      <c r="Q3564" s="65" t="str">
        <f>+IFERROR(VLOOKUP(Z3564, fechas!$B$1:$C$1036, 2,FALSE), " ")</f>
        <v xml:space="preserve"> </v>
      </c>
      <c r="R3564" s="66"/>
      <c r="S3564" s="90"/>
      <c r="T3564" s="66"/>
      <c r="U3564" s="65"/>
      <c r="V3564" s="66"/>
      <c r="W3564" s="66"/>
      <c r="X3564" s="118">
        <f t="shared" si="232"/>
        <v>1</v>
      </c>
      <c r="Y3564" s="119" t="str">
        <f>+IFERROR(VLOOKUP(G3564,fechas!$A$1:$D$292,2,FALSE), " ")</f>
        <v xml:space="preserve"> </v>
      </c>
      <c r="Z3564" s="119" t="str">
        <f t="shared" si="233"/>
        <v xml:space="preserve"> </v>
      </c>
      <c r="AA3564" s="120" t="str">
        <f ca="1">+IFERROR(IF(S3564&gt;0," ",Q3564-variables!$C$9)," ")</f>
        <v xml:space="preserve"> </v>
      </c>
    </row>
    <row r="3565" spans="2:27" s="121" customFormat="1" ht="24.95" hidden="1" customHeight="1">
      <c r="B3565" s="66">
        <f t="shared" si="231"/>
        <v>3562</v>
      </c>
      <c r="C3565" s="72"/>
      <c r="D3565" s="73"/>
      <c r="E3565" s="73"/>
      <c r="F3565" s="66"/>
      <c r="G3565" s="116"/>
      <c r="H3565" s="116"/>
      <c r="I3565" s="116"/>
      <c r="J3565" s="117"/>
      <c r="K3565" s="64"/>
      <c r="L3565" s="64"/>
      <c r="M3565" s="64"/>
      <c r="N3565" s="66" t="s">
        <v>6997</v>
      </c>
      <c r="O3565" s="66">
        <f t="shared" si="230"/>
        <v>0</v>
      </c>
      <c r="P3565" s="66">
        <v>12</v>
      </c>
      <c r="Q3565" s="65" t="str">
        <f>+IFERROR(VLOOKUP(Z3565, fechas!$B$1:$C$1036, 2,FALSE), " ")</f>
        <v xml:space="preserve"> </v>
      </c>
      <c r="R3565" s="66"/>
      <c r="S3565" s="90"/>
      <c r="T3565" s="66"/>
      <c r="U3565" s="65"/>
      <c r="V3565" s="66"/>
      <c r="W3565" s="66"/>
      <c r="X3565" s="118">
        <f t="shared" si="232"/>
        <v>1</v>
      </c>
      <c r="Y3565" s="119" t="str">
        <f>+IFERROR(VLOOKUP(G3565,fechas!$A$1:$D$292,2,FALSE), " ")</f>
        <v xml:space="preserve"> </v>
      </c>
      <c r="Z3565" s="119" t="str">
        <f t="shared" si="233"/>
        <v xml:space="preserve"> </v>
      </c>
      <c r="AA3565" s="120" t="str">
        <f ca="1">+IFERROR(IF(S3565&gt;0," ",Q3565-variables!$C$9)," ")</f>
        <v xml:space="preserve"> </v>
      </c>
    </row>
    <row r="3566" spans="2:27" s="121" customFormat="1" ht="24.95" hidden="1" customHeight="1">
      <c r="B3566" s="66">
        <f t="shared" si="231"/>
        <v>3563</v>
      </c>
      <c r="C3566" s="72"/>
      <c r="D3566" s="73"/>
      <c r="E3566" s="73"/>
      <c r="F3566" s="66"/>
      <c r="G3566" s="116"/>
      <c r="H3566" s="116"/>
      <c r="I3566" s="116"/>
      <c r="J3566" s="117"/>
      <c r="K3566" s="64"/>
      <c r="L3566" s="64"/>
      <c r="M3566" s="64"/>
      <c r="N3566" s="66" t="s">
        <v>6997</v>
      </c>
      <c r="O3566" s="66">
        <f t="shared" si="230"/>
        <v>0</v>
      </c>
      <c r="P3566" s="66">
        <v>12</v>
      </c>
      <c r="Q3566" s="65" t="str">
        <f>+IFERROR(VLOOKUP(Z3566, fechas!$B$1:$C$1036, 2,FALSE), " ")</f>
        <v xml:space="preserve"> </v>
      </c>
      <c r="R3566" s="66"/>
      <c r="S3566" s="90"/>
      <c r="T3566" s="66"/>
      <c r="U3566" s="65"/>
      <c r="V3566" s="66"/>
      <c r="W3566" s="66"/>
      <c r="X3566" s="118">
        <f t="shared" si="232"/>
        <v>1</v>
      </c>
      <c r="Y3566" s="119" t="str">
        <f>+IFERROR(VLOOKUP(G3566,fechas!$A$1:$D$292,2,FALSE), " ")</f>
        <v xml:space="preserve"> </v>
      </c>
      <c r="Z3566" s="119" t="str">
        <f t="shared" si="233"/>
        <v xml:space="preserve"> </v>
      </c>
      <c r="AA3566" s="120" t="str">
        <f ca="1">+IFERROR(IF(S3566&gt;0," ",Q3566-variables!$C$9)," ")</f>
        <v xml:space="preserve"> </v>
      </c>
    </row>
    <row r="3567" spans="2:27" s="121" customFormat="1" ht="24.95" hidden="1" customHeight="1">
      <c r="B3567" s="66">
        <f t="shared" si="231"/>
        <v>3564</v>
      </c>
      <c r="C3567" s="72"/>
      <c r="D3567" s="73"/>
      <c r="E3567" s="73"/>
      <c r="F3567" s="66"/>
      <c r="G3567" s="116"/>
      <c r="H3567" s="116"/>
      <c r="I3567" s="116"/>
      <c r="J3567" s="117"/>
      <c r="K3567" s="64"/>
      <c r="L3567" s="64"/>
      <c r="M3567" s="64"/>
      <c r="N3567" s="66" t="s">
        <v>6997</v>
      </c>
      <c r="O3567" s="66">
        <f t="shared" si="230"/>
        <v>0</v>
      </c>
      <c r="P3567" s="66">
        <v>12</v>
      </c>
      <c r="Q3567" s="65" t="str">
        <f>+IFERROR(VLOOKUP(Z3567, fechas!$B$1:$C$1036, 2,FALSE), " ")</f>
        <v xml:space="preserve"> </v>
      </c>
      <c r="R3567" s="66"/>
      <c r="S3567" s="90"/>
      <c r="T3567" s="66"/>
      <c r="U3567" s="65"/>
      <c r="V3567" s="66"/>
      <c r="W3567" s="66"/>
      <c r="X3567" s="118">
        <f t="shared" si="232"/>
        <v>1</v>
      </c>
      <c r="Y3567" s="119" t="str">
        <f>+IFERROR(VLOOKUP(G3567,fechas!$A$1:$D$292,2,FALSE), " ")</f>
        <v xml:space="preserve"> </v>
      </c>
      <c r="Z3567" s="119" t="str">
        <f t="shared" si="233"/>
        <v xml:space="preserve"> </v>
      </c>
      <c r="AA3567" s="120" t="str">
        <f ca="1">+IFERROR(IF(S3567&gt;0," ",Q3567-variables!$C$9)," ")</f>
        <v xml:space="preserve"> </v>
      </c>
    </row>
    <row r="3568" spans="2:27" s="121" customFormat="1" ht="24.95" hidden="1" customHeight="1">
      <c r="B3568" s="66">
        <f t="shared" si="231"/>
        <v>3565</v>
      </c>
      <c r="C3568" s="72"/>
      <c r="D3568" s="73"/>
      <c r="E3568" s="73"/>
      <c r="F3568" s="66"/>
      <c r="G3568" s="116"/>
      <c r="H3568" s="116"/>
      <c r="I3568" s="116"/>
      <c r="J3568" s="117"/>
      <c r="K3568" s="64"/>
      <c r="L3568" s="64"/>
      <c r="M3568" s="64"/>
      <c r="N3568" s="66" t="s">
        <v>6997</v>
      </c>
      <c r="O3568" s="66">
        <f t="shared" si="230"/>
        <v>0</v>
      </c>
      <c r="P3568" s="66">
        <v>12</v>
      </c>
      <c r="Q3568" s="65" t="str">
        <f>+IFERROR(VLOOKUP(Z3568, fechas!$B$1:$C$1036, 2,FALSE), " ")</f>
        <v xml:space="preserve"> </v>
      </c>
      <c r="R3568" s="66"/>
      <c r="S3568" s="90"/>
      <c r="T3568" s="66"/>
      <c r="U3568" s="65"/>
      <c r="V3568" s="66"/>
      <c r="W3568" s="66"/>
      <c r="X3568" s="118">
        <f t="shared" si="232"/>
        <v>1</v>
      </c>
      <c r="Y3568" s="119" t="str">
        <f>+IFERROR(VLOOKUP(G3568,fechas!$A$1:$D$292,2,FALSE), " ")</f>
        <v xml:space="preserve"> </v>
      </c>
      <c r="Z3568" s="119" t="str">
        <f t="shared" si="233"/>
        <v xml:space="preserve"> </v>
      </c>
      <c r="AA3568" s="120" t="str">
        <f ca="1">+IFERROR(IF(S3568&gt;0," ",Q3568-variables!$C$9)," ")</f>
        <v xml:space="preserve"> </v>
      </c>
    </row>
    <row r="3569" spans="2:27" s="121" customFormat="1" ht="24.95" hidden="1" customHeight="1">
      <c r="B3569" s="66">
        <f t="shared" si="231"/>
        <v>3566</v>
      </c>
      <c r="C3569" s="72"/>
      <c r="D3569" s="73"/>
      <c r="E3569" s="73"/>
      <c r="F3569" s="66"/>
      <c r="G3569" s="116"/>
      <c r="H3569" s="116"/>
      <c r="I3569" s="116"/>
      <c r="J3569" s="117"/>
      <c r="K3569" s="64"/>
      <c r="L3569" s="64"/>
      <c r="M3569" s="64"/>
      <c r="N3569" s="66" t="s">
        <v>6997</v>
      </c>
      <c r="O3569" s="66">
        <f t="shared" si="230"/>
        <v>0</v>
      </c>
      <c r="P3569" s="66">
        <v>12</v>
      </c>
      <c r="Q3569" s="65" t="str">
        <f>+IFERROR(VLOOKUP(Z3569, fechas!$B$1:$C$1036, 2,FALSE), " ")</f>
        <v xml:space="preserve"> </v>
      </c>
      <c r="R3569" s="66"/>
      <c r="S3569" s="90"/>
      <c r="T3569" s="66"/>
      <c r="U3569" s="65"/>
      <c r="V3569" s="66"/>
      <c r="W3569" s="66"/>
      <c r="X3569" s="118">
        <f t="shared" si="232"/>
        <v>1</v>
      </c>
      <c r="Y3569" s="119" t="str">
        <f>+IFERROR(VLOOKUP(G3569,fechas!$A$1:$D$292,2,FALSE), " ")</f>
        <v xml:space="preserve"> </v>
      </c>
      <c r="Z3569" s="119" t="str">
        <f t="shared" si="233"/>
        <v xml:space="preserve"> </v>
      </c>
      <c r="AA3569" s="120" t="str">
        <f ca="1">+IFERROR(IF(S3569&gt;0," ",Q3569-variables!$C$9)," ")</f>
        <v xml:space="preserve"> </v>
      </c>
    </row>
    <row r="3570" spans="2:27" s="121" customFormat="1" ht="24.95" hidden="1" customHeight="1">
      <c r="B3570" s="66">
        <f t="shared" si="231"/>
        <v>3567</v>
      </c>
      <c r="C3570" s="72"/>
      <c r="D3570" s="73"/>
      <c r="E3570" s="73"/>
      <c r="F3570" s="66"/>
      <c r="G3570" s="116"/>
      <c r="H3570" s="116"/>
      <c r="I3570" s="116"/>
      <c r="J3570" s="117"/>
      <c r="K3570" s="64"/>
      <c r="L3570" s="64"/>
      <c r="M3570" s="64"/>
      <c r="N3570" s="66" t="s">
        <v>6997</v>
      </c>
      <c r="O3570" s="66">
        <f t="shared" si="230"/>
        <v>0</v>
      </c>
      <c r="P3570" s="66">
        <v>12</v>
      </c>
      <c r="Q3570" s="65" t="str">
        <f>+IFERROR(VLOOKUP(Z3570, fechas!$B$1:$C$1036, 2,FALSE), " ")</f>
        <v xml:space="preserve"> </v>
      </c>
      <c r="R3570" s="66"/>
      <c r="S3570" s="90"/>
      <c r="T3570" s="66"/>
      <c r="U3570" s="65"/>
      <c r="V3570" s="66"/>
      <c r="W3570" s="66"/>
      <c r="X3570" s="118">
        <f t="shared" si="232"/>
        <v>1</v>
      </c>
      <c r="Y3570" s="119" t="str">
        <f>+IFERROR(VLOOKUP(G3570,fechas!$A$1:$D$292,2,FALSE), " ")</f>
        <v xml:space="preserve"> </v>
      </c>
      <c r="Z3570" s="119" t="str">
        <f t="shared" si="233"/>
        <v xml:space="preserve"> </v>
      </c>
      <c r="AA3570" s="120" t="str">
        <f ca="1">+IFERROR(IF(S3570&gt;0," ",Q3570-variables!$C$9)," ")</f>
        <v xml:space="preserve"> </v>
      </c>
    </row>
    <row r="3571" spans="2:27" s="121" customFormat="1" ht="24.95" hidden="1" customHeight="1">
      <c r="B3571" s="66">
        <f t="shared" si="231"/>
        <v>3568</v>
      </c>
      <c r="C3571" s="72"/>
      <c r="D3571" s="73"/>
      <c r="E3571" s="73"/>
      <c r="F3571" s="66"/>
      <c r="G3571" s="116"/>
      <c r="H3571" s="116"/>
      <c r="I3571" s="116"/>
      <c r="J3571" s="117"/>
      <c r="K3571" s="64"/>
      <c r="L3571" s="64"/>
      <c r="M3571" s="64"/>
      <c r="N3571" s="66" t="s">
        <v>6997</v>
      </c>
      <c r="O3571" s="66">
        <f t="shared" si="230"/>
        <v>0</v>
      </c>
      <c r="P3571" s="66">
        <v>12</v>
      </c>
      <c r="Q3571" s="65" t="str">
        <f>+IFERROR(VLOOKUP(Z3571, fechas!$B$1:$C$1036, 2,FALSE), " ")</f>
        <v xml:space="preserve"> </v>
      </c>
      <c r="R3571" s="66"/>
      <c r="S3571" s="90"/>
      <c r="T3571" s="66"/>
      <c r="U3571" s="65"/>
      <c r="V3571" s="66"/>
      <c r="W3571" s="66"/>
      <c r="X3571" s="118">
        <f t="shared" si="232"/>
        <v>1</v>
      </c>
      <c r="Y3571" s="119" t="str">
        <f>+IFERROR(VLOOKUP(G3571,fechas!$A$1:$D$292,2,FALSE), " ")</f>
        <v xml:space="preserve"> </v>
      </c>
      <c r="Z3571" s="119" t="str">
        <f t="shared" si="233"/>
        <v xml:space="preserve"> </v>
      </c>
      <c r="AA3571" s="120" t="str">
        <f ca="1">+IFERROR(IF(S3571&gt;0," ",Q3571-variables!$C$9)," ")</f>
        <v xml:space="preserve"> </v>
      </c>
    </row>
    <row r="3572" spans="2:27" s="121" customFormat="1" ht="24.95" hidden="1" customHeight="1">
      <c r="B3572" s="66">
        <f t="shared" si="231"/>
        <v>3569</v>
      </c>
      <c r="C3572" s="72"/>
      <c r="D3572" s="73"/>
      <c r="E3572" s="73"/>
      <c r="F3572" s="66"/>
      <c r="G3572" s="116"/>
      <c r="H3572" s="116"/>
      <c r="I3572" s="116"/>
      <c r="J3572" s="117"/>
      <c r="K3572" s="64"/>
      <c r="L3572" s="64"/>
      <c r="M3572" s="64"/>
      <c r="N3572" s="66" t="s">
        <v>6997</v>
      </c>
      <c r="O3572" s="66">
        <f t="shared" si="230"/>
        <v>0</v>
      </c>
      <c r="P3572" s="66">
        <v>12</v>
      </c>
      <c r="Q3572" s="65" t="str">
        <f>+IFERROR(VLOOKUP(Z3572, fechas!$B$1:$C$1036, 2,FALSE), " ")</f>
        <v xml:space="preserve"> </v>
      </c>
      <c r="R3572" s="66"/>
      <c r="S3572" s="90"/>
      <c r="T3572" s="66"/>
      <c r="U3572" s="65"/>
      <c r="V3572" s="66"/>
      <c r="W3572" s="66"/>
      <c r="X3572" s="118">
        <f t="shared" si="232"/>
        <v>1</v>
      </c>
      <c r="Y3572" s="119" t="str">
        <f>+IFERROR(VLOOKUP(G3572,fechas!$A$1:$D$292,2,FALSE), " ")</f>
        <v xml:space="preserve"> </v>
      </c>
      <c r="Z3572" s="119" t="str">
        <f t="shared" si="233"/>
        <v xml:space="preserve"> </v>
      </c>
      <c r="AA3572" s="120" t="str">
        <f ca="1">+IFERROR(IF(S3572&gt;0," ",Q3572-variables!$C$9)," ")</f>
        <v xml:space="preserve"> </v>
      </c>
    </row>
    <row r="3573" spans="2:27" s="121" customFormat="1" ht="24.95" hidden="1" customHeight="1">
      <c r="B3573" s="66">
        <f t="shared" si="231"/>
        <v>3570</v>
      </c>
      <c r="C3573" s="72"/>
      <c r="D3573" s="73"/>
      <c r="E3573" s="73"/>
      <c r="F3573" s="66"/>
      <c r="G3573" s="116"/>
      <c r="H3573" s="116"/>
      <c r="I3573" s="116"/>
      <c r="J3573" s="117"/>
      <c r="K3573" s="64"/>
      <c r="L3573" s="64"/>
      <c r="M3573" s="64"/>
      <c r="N3573" s="66" t="s">
        <v>6997</v>
      </c>
      <c r="O3573" s="66">
        <f t="shared" si="230"/>
        <v>0</v>
      </c>
      <c r="P3573" s="66">
        <v>12</v>
      </c>
      <c r="Q3573" s="65" t="str">
        <f>+IFERROR(VLOOKUP(Z3573, fechas!$B$1:$C$1036, 2,FALSE), " ")</f>
        <v xml:space="preserve"> </v>
      </c>
      <c r="R3573" s="66"/>
      <c r="S3573" s="90"/>
      <c r="T3573" s="66"/>
      <c r="U3573" s="65"/>
      <c r="V3573" s="66"/>
      <c r="W3573" s="66"/>
      <c r="X3573" s="118">
        <f t="shared" si="232"/>
        <v>1</v>
      </c>
      <c r="Y3573" s="119" t="str">
        <f>+IFERROR(VLOOKUP(G3573,fechas!$A$1:$D$292,2,FALSE), " ")</f>
        <v xml:space="preserve"> </v>
      </c>
      <c r="Z3573" s="119" t="str">
        <f t="shared" si="233"/>
        <v xml:space="preserve"> </v>
      </c>
      <c r="AA3573" s="120" t="str">
        <f ca="1">+IFERROR(IF(S3573&gt;0," ",Q3573-variables!$C$9)," ")</f>
        <v xml:space="preserve"> </v>
      </c>
    </row>
    <row r="3574" spans="2:27" s="121" customFormat="1" ht="24.95" hidden="1" customHeight="1">
      <c r="B3574" s="66">
        <f t="shared" si="231"/>
        <v>3571</v>
      </c>
      <c r="C3574" s="72"/>
      <c r="D3574" s="73"/>
      <c r="E3574" s="73"/>
      <c r="F3574" s="66"/>
      <c r="G3574" s="116"/>
      <c r="H3574" s="116"/>
      <c r="I3574" s="116"/>
      <c r="J3574" s="117"/>
      <c r="K3574" s="64"/>
      <c r="L3574" s="64"/>
      <c r="M3574" s="64"/>
      <c r="N3574" s="66" t="s">
        <v>6997</v>
      </c>
      <c r="O3574" s="66">
        <f t="shared" si="230"/>
        <v>0</v>
      </c>
      <c r="P3574" s="66">
        <v>12</v>
      </c>
      <c r="Q3574" s="65" t="str">
        <f>+IFERROR(VLOOKUP(Z3574, fechas!$B$1:$C$1036, 2,FALSE), " ")</f>
        <v xml:space="preserve"> </v>
      </c>
      <c r="R3574" s="66"/>
      <c r="S3574" s="90"/>
      <c r="T3574" s="66"/>
      <c r="U3574" s="65"/>
      <c r="V3574" s="66"/>
      <c r="W3574" s="66"/>
      <c r="X3574" s="118">
        <f t="shared" si="232"/>
        <v>1</v>
      </c>
      <c r="Y3574" s="119" t="str">
        <f>+IFERROR(VLOOKUP(G3574,fechas!$A$1:$D$292,2,FALSE), " ")</f>
        <v xml:space="preserve"> </v>
      </c>
      <c r="Z3574" s="119" t="str">
        <f t="shared" si="233"/>
        <v xml:space="preserve"> </v>
      </c>
      <c r="AA3574" s="120" t="str">
        <f ca="1">+IFERROR(IF(S3574&gt;0," ",Q3574-variables!$C$9)," ")</f>
        <v xml:space="preserve"> </v>
      </c>
    </row>
    <row r="3575" spans="2:27" s="121" customFormat="1" ht="24.95" hidden="1" customHeight="1">
      <c r="B3575" s="66">
        <f t="shared" si="231"/>
        <v>3572</v>
      </c>
      <c r="C3575" s="72"/>
      <c r="D3575" s="73"/>
      <c r="E3575" s="73"/>
      <c r="F3575" s="66"/>
      <c r="G3575" s="116"/>
      <c r="H3575" s="116"/>
      <c r="I3575" s="116"/>
      <c r="J3575" s="117"/>
      <c r="K3575" s="64"/>
      <c r="L3575" s="64"/>
      <c r="M3575" s="64"/>
      <c r="N3575" s="66" t="s">
        <v>6997</v>
      </c>
      <c r="O3575" s="66">
        <f t="shared" si="230"/>
        <v>0</v>
      </c>
      <c r="P3575" s="66">
        <v>12</v>
      </c>
      <c r="Q3575" s="65" t="str">
        <f>+IFERROR(VLOOKUP(Z3575, fechas!$B$1:$C$1036, 2,FALSE), " ")</f>
        <v xml:space="preserve"> </v>
      </c>
      <c r="R3575" s="66"/>
      <c r="S3575" s="90"/>
      <c r="T3575" s="66"/>
      <c r="U3575" s="65"/>
      <c r="V3575" s="66"/>
      <c r="W3575" s="66"/>
      <c r="X3575" s="118">
        <f t="shared" si="232"/>
        <v>1</v>
      </c>
      <c r="Y3575" s="119" t="str">
        <f>+IFERROR(VLOOKUP(G3575,fechas!$A$1:$D$292,2,FALSE), " ")</f>
        <v xml:space="preserve"> </v>
      </c>
      <c r="Z3575" s="119" t="str">
        <f t="shared" si="233"/>
        <v xml:space="preserve"> </v>
      </c>
      <c r="AA3575" s="120" t="str">
        <f ca="1">+IFERROR(IF(S3575&gt;0," ",Q3575-variables!$C$9)," ")</f>
        <v xml:space="preserve"> </v>
      </c>
    </row>
    <row r="3576" spans="2:27" s="121" customFormat="1" ht="24.95" hidden="1" customHeight="1">
      <c r="B3576" s="66">
        <f t="shared" si="231"/>
        <v>3573</v>
      </c>
      <c r="C3576" s="72"/>
      <c r="D3576" s="73"/>
      <c r="E3576" s="73"/>
      <c r="F3576" s="66"/>
      <c r="G3576" s="116"/>
      <c r="H3576" s="116"/>
      <c r="I3576" s="116"/>
      <c r="J3576" s="117"/>
      <c r="K3576" s="64"/>
      <c r="L3576" s="64"/>
      <c r="M3576" s="64"/>
      <c r="N3576" s="66" t="s">
        <v>6997</v>
      </c>
      <c r="O3576" s="66">
        <f t="shared" si="230"/>
        <v>0</v>
      </c>
      <c r="P3576" s="66">
        <v>12</v>
      </c>
      <c r="Q3576" s="65" t="str">
        <f>+IFERROR(VLOOKUP(Z3576, fechas!$B$1:$C$1036, 2,FALSE), " ")</f>
        <v xml:space="preserve"> </v>
      </c>
      <c r="R3576" s="66"/>
      <c r="S3576" s="90"/>
      <c r="T3576" s="66"/>
      <c r="U3576" s="65"/>
      <c r="V3576" s="66"/>
      <c r="W3576" s="66"/>
      <c r="X3576" s="118">
        <f t="shared" si="232"/>
        <v>1</v>
      </c>
      <c r="Y3576" s="119" t="str">
        <f>+IFERROR(VLOOKUP(G3576,fechas!$A$1:$D$292,2,FALSE), " ")</f>
        <v xml:space="preserve"> </v>
      </c>
      <c r="Z3576" s="119" t="str">
        <f t="shared" si="233"/>
        <v xml:space="preserve"> </v>
      </c>
      <c r="AA3576" s="120" t="str">
        <f ca="1">+IFERROR(IF(S3576&gt;0," ",Q3576-variables!$C$9)," ")</f>
        <v xml:space="preserve"> </v>
      </c>
    </row>
    <row r="3577" spans="2:27" s="121" customFormat="1" ht="24.95" hidden="1" customHeight="1">
      <c r="B3577" s="66">
        <f t="shared" si="231"/>
        <v>3574</v>
      </c>
      <c r="C3577" s="72"/>
      <c r="D3577" s="73"/>
      <c r="E3577" s="73"/>
      <c r="F3577" s="66"/>
      <c r="G3577" s="116"/>
      <c r="H3577" s="116"/>
      <c r="I3577" s="116"/>
      <c r="J3577" s="117"/>
      <c r="K3577" s="64"/>
      <c r="L3577" s="64"/>
      <c r="M3577" s="64"/>
      <c r="N3577" s="66" t="s">
        <v>6997</v>
      </c>
      <c r="O3577" s="66">
        <f t="shared" si="230"/>
        <v>0</v>
      </c>
      <c r="P3577" s="66">
        <v>12</v>
      </c>
      <c r="Q3577" s="65" t="str">
        <f>+IFERROR(VLOOKUP(Z3577, fechas!$B$1:$C$1036, 2,FALSE), " ")</f>
        <v xml:space="preserve"> </v>
      </c>
      <c r="R3577" s="66"/>
      <c r="S3577" s="90"/>
      <c r="T3577" s="66"/>
      <c r="U3577" s="65"/>
      <c r="V3577" s="66"/>
      <c r="W3577" s="66"/>
      <c r="X3577" s="118">
        <f t="shared" si="232"/>
        <v>1</v>
      </c>
      <c r="Y3577" s="119" t="str">
        <f>+IFERROR(VLOOKUP(G3577,fechas!$A$1:$D$292,2,FALSE), " ")</f>
        <v xml:space="preserve"> </v>
      </c>
      <c r="Z3577" s="119" t="str">
        <f t="shared" si="233"/>
        <v xml:space="preserve"> </v>
      </c>
      <c r="AA3577" s="120" t="str">
        <f ca="1">+IFERROR(IF(S3577&gt;0," ",Q3577-variables!$C$9)," ")</f>
        <v xml:space="preserve"> </v>
      </c>
    </row>
    <row r="3578" spans="2:27" s="121" customFormat="1" ht="24.95" hidden="1" customHeight="1">
      <c r="B3578" s="66">
        <f t="shared" si="231"/>
        <v>3575</v>
      </c>
      <c r="C3578" s="72"/>
      <c r="D3578" s="73"/>
      <c r="E3578" s="73"/>
      <c r="F3578" s="66"/>
      <c r="G3578" s="116"/>
      <c r="H3578" s="116"/>
      <c r="I3578" s="116"/>
      <c r="J3578" s="117"/>
      <c r="K3578" s="64"/>
      <c r="L3578" s="64"/>
      <c r="M3578" s="64"/>
      <c r="N3578" s="66" t="s">
        <v>6997</v>
      </c>
      <c r="O3578" s="66">
        <f t="shared" si="230"/>
        <v>0</v>
      </c>
      <c r="P3578" s="66">
        <v>12</v>
      </c>
      <c r="Q3578" s="65" t="str">
        <f>+IFERROR(VLOOKUP(Z3578, fechas!$B$1:$C$1036, 2,FALSE), " ")</f>
        <v xml:space="preserve"> </v>
      </c>
      <c r="R3578" s="66"/>
      <c r="S3578" s="90"/>
      <c r="T3578" s="66"/>
      <c r="U3578" s="65"/>
      <c r="V3578" s="66"/>
      <c r="W3578" s="66"/>
      <c r="X3578" s="118">
        <f t="shared" si="232"/>
        <v>1</v>
      </c>
      <c r="Y3578" s="119" t="str">
        <f>+IFERROR(VLOOKUP(G3578,fechas!$A$1:$D$292,2,FALSE), " ")</f>
        <v xml:space="preserve"> </v>
      </c>
      <c r="Z3578" s="119" t="str">
        <f t="shared" si="233"/>
        <v xml:space="preserve"> </v>
      </c>
      <c r="AA3578" s="120" t="str">
        <f ca="1">+IFERROR(IF(S3578&gt;0," ",Q3578-variables!$C$9)," ")</f>
        <v xml:space="preserve"> </v>
      </c>
    </row>
    <row r="3579" spans="2:27" s="121" customFormat="1" ht="24.95" hidden="1" customHeight="1">
      <c r="B3579" s="66">
        <f t="shared" si="231"/>
        <v>3576</v>
      </c>
      <c r="C3579" s="72"/>
      <c r="D3579" s="73"/>
      <c r="E3579" s="73"/>
      <c r="F3579" s="66"/>
      <c r="G3579" s="116"/>
      <c r="H3579" s="116"/>
      <c r="I3579" s="116"/>
      <c r="J3579" s="117"/>
      <c r="K3579" s="64"/>
      <c r="L3579" s="64"/>
      <c r="M3579" s="64"/>
      <c r="N3579" s="66" t="s">
        <v>6997</v>
      </c>
      <c r="O3579" s="66">
        <f t="shared" ref="O3579:O3642" si="234">S3579-G3579</f>
        <v>0</v>
      </c>
      <c r="P3579" s="66">
        <v>12</v>
      </c>
      <c r="Q3579" s="65" t="str">
        <f>+IFERROR(VLOOKUP(Z3579, fechas!$B$1:$C$1036, 2,FALSE), " ")</f>
        <v xml:space="preserve"> </v>
      </c>
      <c r="R3579" s="66"/>
      <c r="S3579" s="90"/>
      <c r="T3579" s="66"/>
      <c r="U3579" s="65"/>
      <c r="V3579" s="66"/>
      <c r="W3579" s="66"/>
      <c r="X3579" s="118">
        <f t="shared" si="232"/>
        <v>1</v>
      </c>
      <c r="Y3579" s="119" t="str">
        <f>+IFERROR(VLOOKUP(G3579,fechas!$A$1:$D$292,2,FALSE), " ")</f>
        <v xml:space="preserve"> </v>
      </c>
      <c r="Z3579" s="119" t="str">
        <f t="shared" si="233"/>
        <v xml:space="preserve"> </v>
      </c>
      <c r="AA3579" s="120" t="str">
        <f ca="1">+IFERROR(IF(S3579&gt;0," ",Q3579-variables!$C$9)," ")</f>
        <v xml:space="preserve"> </v>
      </c>
    </row>
    <row r="3580" spans="2:27" s="121" customFormat="1" ht="24.95" hidden="1" customHeight="1">
      <c r="B3580" s="66">
        <f t="shared" si="231"/>
        <v>3577</v>
      </c>
      <c r="C3580" s="72"/>
      <c r="D3580" s="73"/>
      <c r="E3580" s="73"/>
      <c r="F3580" s="66"/>
      <c r="G3580" s="116"/>
      <c r="H3580" s="116"/>
      <c r="I3580" s="116"/>
      <c r="J3580" s="117"/>
      <c r="K3580" s="64"/>
      <c r="L3580" s="64"/>
      <c r="M3580" s="64"/>
      <c r="N3580" s="66" t="s">
        <v>6997</v>
      </c>
      <c r="O3580" s="66">
        <f t="shared" si="234"/>
        <v>0</v>
      </c>
      <c r="P3580" s="66">
        <v>12</v>
      </c>
      <c r="Q3580" s="65" t="str">
        <f>+IFERROR(VLOOKUP(Z3580, fechas!$B$1:$C$1036, 2,FALSE), " ")</f>
        <v xml:space="preserve"> </v>
      </c>
      <c r="R3580" s="66"/>
      <c r="S3580" s="90"/>
      <c r="T3580" s="66"/>
      <c r="U3580" s="65"/>
      <c r="V3580" s="66"/>
      <c r="W3580" s="66"/>
      <c r="X3580" s="118">
        <f t="shared" si="232"/>
        <v>1</v>
      </c>
      <c r="Y3580" s="119" t="str">
        <f>+IFERROR(VLOOKUP(G3580,fechas!$A$1:$D$292,2,FALSE), " ")</f>
        <v xml:space="preserve"> </v>
      </c>
      <c r="Z3580" s="119" t="str">
        <f t="shared" si="233"/>
        <v xml:space="preserve"> </v>
      </c>
      <c r="AA3580" s="120" t="str">
        <f ca="1">+IFERROR(IF(S3580&gt;0," ",Q3580-variables!$C$9)," ")</f>
        <v xml:space="preserve"> </v>
      </c>
    </row>
    <row r="3581" spans="2:27" s="121" customFormat="1" ht="24.95" hidden="1" customHeight="1">
      <c r="B3581" s="66">
        <f t="shared" si="231"/>
        <v>3578</v>
      </c>
      <c r="C3581" s="72"/>
      <c r="D3581" s="73"/>
      <c r="E3581" s="73"/>
      <c r="F3581" s="66"/>
      <c r="G3581" s="116"/>
      <c r="H3581" s="116"/>
      <c r="I3581" s="116"/>
      <c r="J3581" s="117"/>
      <c r="K3581" s="64"/>
      <c r="L3581" s="64"/>
      <c r="M3581" s="64"/>
      <c r="N3581" s="66" t="s">
        <v>6997</v>
      </c>
      <c r="O3581" s="66">
        <f t="shared" si="234"/>
        <v>0</v>
      </c>
      <c r="P3581" s="66">
        <v>12</v>
      </c>
      <c r="Q3581" s="65" t="str">
        <f>+IFERROR(VLOOKUP(Z3581, fechas!$B$1:$C$1036, 2,FALSE), " ")</f>
        <v xml:space="preserve"> </v>
      </c>
      <c r="R3581" s="66"/>
      <c r="S3581" s="90"/>
      <c r="T3581" s="66"/>
      <c r="U3581" s="65"/>
      <c r="V3581" s="66"/>
      <c r="W3581" s="66"/>
      <c r="X3581" s="118">
        <f t="shared" si="232"/>
        <v>1</v>
      </c>
      <c r="Y3581" s="119" t="str">
        <f>+IFERROR(VLOOKUP(G3581,fechas!$A$1:$D$292,2,FALSE), " ")</f>
        <v xml:space="preserve"> </v>
      </c>
      <c r="Z3581" s="119" t="str">
        <f t="shared" si="233"/>
        <v xml:space="preserve"> </v>
      </c>
      <c r="AA3581" s="120" t="str">
        <f ca="1">+IFERROR(IF(S3581&gt;0," ",Q3581-variables!$C$9)," ")</f>
        <v xml:space="preserve"> </v>
      </c>
    </row>
    <row r="3582" spans="2:27" s="121" customFormat="1" ht="24.95" hidden="1" customHeight="1">
      <c r="B3582" s="66">
        <f t="shared" si="231"/>
        <v>3579</v>
      </c>
      <c r="C3582" s="72"/>
      <c r="D3582" s="73"/>
      <c r="E3582" s="73"/>
      <c r="F3582" s="66"/>
      <c r="G3582" s="116"/>
      <c r="H3582" s="116"/>
      <c r="I3582" s="116"/>
      <c r="J3582" s="117"/>
      <c r="K3582" s="64"/>
      <c r="L3582" s="64"/>
      <c r="M3582" s="64"/>
      <c r="N3582" s="66" t="s">
        <v>6997</v>
      </c>
      <c r="O3582" s="66">
        <f t="shared" si="234"/>
        <v>0</v>
      </c>
      <c r="P3582" s="66">
        <v>12</v>
      </c>
      <c r="Q3582" s="65" t="str">
        <f>+IFERROR(VLOOKUP(Z3582, fechas!$B$1:$C$1036, 2,FALSE), " ")</f>
        <v xml:space="preserve"> </v>
      </c>
      <c r="R3582" s="66"/>
      <c r="S3582" s="90"/>
      <c r="T3582" s="66"/>
      <c r="U3582" s="65"/>
      <c r="V3582" s="66"/>
      <c r="W3582" s="66"/>
      <c r="X3582" s="118">
        <f t="shared" si="232"/>
        <v>1</v>
      </c>
      <c r="Y3582" s="119" t="str">
        <f>+IFERROR(VLOOKUP(G3582,fechas!$A$1:$D$292,2,FALSE), " ")</f>
        <v xml:space="preserve"> </v>
      </c>
      <c r="Z3582" s="119" t="str">
        <f t="shared" si="233"/>
        <v xml:space="preserve"> </v>
      </c>
      <c r="AA3582" s="120" t="str">
        <f ca="1">+IFERROR(IF(S3582&gt;0," ",Q3582-variables!$C$9)," ")</f>
        <v xml:space="preserve"> </v>
      </c>
    </row>
    <row r="3583" spans="2:27" s="121" customFormat="1" ht="24.95" hidden="1" customHeight="1">
      <c r="B3583" s="66">
        <f t="shared" si="231"/>
        <v>3580</v>
      </c>
      <c r="C3583" s="72"/>
      <c r="D3583" s="73"/>
      <c r="E3583" s="73"/>
      <c r="F3583" s="66"/>
      <c r="G3583" s="116"/>
      <c r="H3583" s="116"/>
      <c r="I3583" s="116"/>
      <c r="J3583" s="117"/>
      <c r="K3583" s="64"/>
      <c r="L3583" s="64"/>
      <c r="M3583" s="64"/>
      <c r="N3583" s="66" t="s">
        <v>6997</v>
      </c>
      <c r="O3583" s="66">
        <f t="shared" si="234"/>
        <v>0</v>
      </c>
      <c r="P3583" s="66">
        <v>12</v>
      </c>
      <c r="Q3583" s="65" t="str">
        <f>+IFERROR(VLOOKUP(Z3583, fechas!$B$1:$C$1036, 2,FALSE), " ")</f>
        <v xml:space="preserve"> </v>
      </c>
      <c r="R3583" s="66"/>
      <c r="S3583" s="90"/>
      <c r="T3583" s="66"/>
      <c r="U3583" s="65"/>
      <c r="V3583" s="66"/>
      <c r="W3583" s="66"/>
      <c r="X3583" s="118">
        <f t="shared" si="232"/>
        <v>1</v>
      </c>
      <c r="Y3583" s="119" t="str">
        <f>+IFERROR(VLOOKUP(G3583,fechas!$A$1:$D$292,2,FALSE), " ")</f>
        <v xml:space="preserve"> </v>
      </c>
      <c r="Z3583" s="119" t="str">
        <f t="shared" si="233"/>
        <v xml:space="preserve"> </v>
      </c>
      <c r="AA3583" s="120" t="str">
        <f ca="1">+IFERROR(IF(S3583&gt;0," ",Q3583-variables!$C$9)," ")</f>
        <v xml:space="preserve"> </v>
      </c>
    </row>
    <row r="3584" spans="2:27" s="121" customFormat="1" ht="24.95" hidden="1" customHeight="1">
      <c r="B3584" s="66">
        <f t="shared" si="231"/>
        <v>3581</v>
      </c>
      <c r="C3584" s="72"/>
      <c r="D3584" s="73"/>
      <c r="E3584" s="73"/>
      <c r="F3584" s="66"/>
      <c r="G3584" s="116"/>
      <c r="H3584" s="116"/>
      <c r="I3584" s="116"/>
      <c r="J3584" s="117"/>
      <c r="K3584" s="64"/>
      <c r="L3584" s="64"/>
      <c r="M3584" s="64"/>
      <c r="N3584" s="66" t="s">
        <v>6997</v>
      </c>
      <c r="O3584" s="66">
        <f t="shared" si="234"/>
        <v>0</v>
      </c>
      <c r="P3584" s="66">
        <v>12</v>
      </c>
      <c r="Q3584" s="65" t="str">
        <f>+IFERROR(VLOOKUP(Z3584, fechas!$B$1:$C$1036, 2,FALSE), " ")</f>
        <v xml:space="preserve"> </v>
      </c>
      <c r="R3584" s="66"/>
      <c r="S3584" s="90"/>
      <c r="T3584" s="66"/>
      <c r="U3584" s="65"/>
      <c r="V3584" s="66"/>
      <c r="W3584" s="66"/>
      <c r="X3584" s="118">
        <f t="shared" si="232"/>
        <v>1</v>
      </c>
      <c r="Y3584" s="119" t="str">
        <f>+IFERROR(VLOOKUP(G3584,fechas!$A$1:$D$292,2,FALSE), " ")</f>
        <v xml:space="preserve"> </v>
      </c>
      <c r="Z3584" s="119" t="str">
        <f t="shared" si="233"/>
        <v xml:space="preserve"> </v>
      </c>
      <c r="AA3584" s="120" t="str">
        <f ca="1">+IFERROR(IF(S3584&gt;0," ",Q3584-variables!$C$9)," ")</f>
        <v xml:space="preserve"> </v>
      </c>
    </row>
    <row r="3585" spans="2:27" s="121" customFormat="1" ht="24.95" hidden="1" customHeight="1">
      <c r="B3585" s="66">
        <f t="shared" ref="B3585:B3648" si="235">B3584+1</f>
        <v>3582</v>
      </c>
      <c r="C3585" s="72"/>
      <c r="D3585" s="73"/>
      <c r="E3585" s="73"/>
      <c r="F3585" s="66"/>
      <c r="G3585" s="116"/>
      <c r="H3585" s="116"/>
      <c r="I3585" s="116"/>
      <c r="J3585" s="117"/>
      <c r="K3585" s="64"/>
      <c r="L3585" s="64"/>
      <c r="M3585" s="64"/>
      <c r="N3585" s="66" t="s">
        <v>6997</v>
      </c>
      <c r="O3585" s="66">
        <f t="shared" si="234"/>
        <v>0</v>
      </c>
      <c r="P3585" s="66">
        <v>12</v>
      </c>
      <c r="Q3585" s="65" t="str">
        <f>+IFERROR(VLOOKUP(Z3585, fechas!$B$1:$C$1036, 2,FALSE), " ")</f>
        <v xml:space="preserve"> </v>
      </c>
      <c r="R3585" s="66"/>
      <c r="S3585" s="90"/>
      <c r="T3585" s="66"/>
      <c r="U3585" s="65"/>
      <c r="V3585" s="66"/>
      <c r="W3585" s="66"/>
      <c r="X3585" s="118">
        <f t="shared" si="232"/>
        <v>1</v>
      </c>
      <c r="Y3585" s="119" t="str">
        <f>+IFERROR(VLOOKUP(G3585,fechas!$A$1:$D$292,2,FALSE), " ")</f>
        <v xml:space="preserve"> </v>
      </c>
      <c r="Z3585" s="119" t="str">
        <f t="shared" si="233"/>
        <v xml:space="preserve"> </v>
      </c>
      <c r="AA3585" s="120" t="str">
        <f ca="1">+IFERROR(IF(S3585&gt;0," ",Q3585-variables!$C$9)," ")</f>
        <v xml:space="preserve"> </v>
      </c>
    </row>
    <row r="3586" spans="2:27" s="121" customFormat="1" ht="24.95" hidden="1" customHeight="1">
      <c r="B3586" s="66">
        <f t="shared" si="235"/>
        <v>3583</v>
      </c>
      <c r="C3586" s="72"/>
      <c r="D3586" s="73"/>
      <c r="E3586" s="73"/>
      <c r="F3586" s="66"/>
      <c r="G3586" s="116"/>
      <c r="H3586" s="116"/>
      <c r="I3586" s="116"/>
      <c r="J3586" s="117"/>
      <c r="K3586" s="64"/>
      <c r="L3586" s="64"/>
      <c r="M3586" s="64"/>
      <c r="N3586" s="66" t="s">
        <v>6997</v>
      </c>
      <c r="O3586" s="66">
        <f t="shared" si="234"/>
        <v>0</v>
      </c>
      <c r="P3586" s="66">
        <v>12</v>
      </c>
      <c r="Q3586" s="65" t="str">
        <f>+IFERROR(VLOOKUP(Z3586, fechas!$B$1:$C$1036, 2,FALSE), " ")</f>
        <v xml:space="preserve"> </v>
      </c>
      <c r="R3586" s="66"/>
      <c r="S3586" s="90"/>
      <c r="T3586" s="66"/>
      <c r="U3586" s="65"/>
      <c r="V3586" s="66"/>
      <c r="W3586" s="66"/>
      <c r="X3586" s="118">
        <f t="shared" si="232"/>
        <v>1</v>
      </c>
      <c r="Y3586" s="119" t="str">
        <f>+IFERROR(VLOOKUP(G3586,fechas!$A$1:$D$292,2,FALSE), " ")</f>
        <v xml:space="preserve"> </v>
      </c>
      <c r="Z3586" s="119" t="str">
        <f t="shared" si="233"/>
        <v xml:space="preserve"> </v>
      </c>
      <c r="AA3586" s="120" t="str">
        <f ca="1">+IFERROR(IF(S3586&gt;0," ",Q3586-variables!$C$9)," ")</f>
        <v xml:space="preserve"> </v>
      </c>
    </row>
    <row r="3587" spans="2:27" s="121" customFormat="1" ht="24.95" hidden="1" customHeight="1">
      <c r="B3587" s="66">
        <f t="shared" si="235"/>
        <v>3584</v>
      </c>
      <c r="C3587" s="72"/>
      <c r="D3587" s="73"/>
      <c r="E3587" s="73"/>
      <c r="F3587" s="66"/>
      <c r="G3587" s="116"/>
      <c r="H3587" s="116"/>
      <c r="I3587" s="116"/>
      <c r="J3587" s="117"/>
      <c r="K3587" s="64"/>
      <c r="L3587" s="64"/>
      <c r="M3587" s="64"/>
      <c r="N3587" s="66" t="s">
        <v>6997</v>
      </c>
      <c r="O3587" s="66">
        <f t="shared" si="234"/>
        <v>0</v>
      </c>
      <c r="P3587" s="66">
        <v>12</v>
      </c>
      <c r="Q3587" s="65" t="str">
        <f>+IFERROR(VLOOKUP(Z3587, fechas!$B$1:$C$1036, 2,FALSE), " ")</f>
        <v xml:space="preserve"> </v>
      </c>
      <c r="R3587" s="66"/>
      <c r="S3587" s="90"/>
      <c r="T3587" s="66"/>
      <c r="U3587" s="65"/>
      <c r="V3587" s="66"/>
      <c r="W3587" s="66"/>
      <c r="X3587" s="118">
        <f t="shared" si="232"/>
        <v>1</v>
      </c>
      <c r="Y3587" s="119" t="str">
        <f>+IFERROR(VLOOKUP(G3587,fechas!$A$1:$D$292,2,FALSE), " ")</f>
        <v xml:space="preserve"> </v>
      </c>
      <c r="Z3587" s="119" t="str">
        <f t="shared" si="233"/>
        <v xml:space="preserve"> </v>
      </c>
      <c r="AA3587" s="120" t="str">
        <f ca="1">+IFERROR(IF(S3587&gt;0," ",Q3587-variables!$C$9)," ")</f>
        <v xml:space="preserve"> </v>
      </c>
    </row>
    <row r="3588" spans="2:27" s="121" customFormat="1" ht="24.95" hidden="1" customHeight="1">
      <c r="B3588" s="66">
        <f t="shared" si="235"/>
        <v>3585</v>
      </c>
      <c r="C3588" s="72"/>
      <c r="D3588" s="73"/>
      <c r="E3588" s="73"/>
      <c r="F3588" s="66"/>
      <c r="G3588" s="116"/>
      <c r="H3588" s="116"/>
      <c r="I3588" s="116"/>
      <c r="J3588" s="117"/>
      <c r="K3588" s="64"/>
      <c r="L3588" s="64"/>
      <c r="M3588" s="64"/>
      <c r="N3588" s="66" t="s">
        <v>6997</v>
      </c>
      <c r="O3588" s="66">
        <f t="shared" si="234"/>
        <v>0</v>
      </c>
      <c r="P3588" s="66">
        <v>12</v>
      </c>
      <c r="Q3588" s="65" t="str">
        <f>+IFERROR(VLOOKUP(Z3588, fechas!$B$1:$C$1036, 2,FALSE), " ")</f>
        <v xml:space="preserve"> </v>
      </c>
      <c r="R3588" s="66"/>
      <c r="S3588" s="90"/>
      <c r="T3588" s="66"/>
      <c r="U3588" s="65"/>
      <c r="V3588" s="66"/>
      <c r="W3588" s="66"/>
      <c r="X3588" s="118">
        <f t="shared" ref="X3588:X3651" si="236">IF(N3588="PENDIENTE",1,0)</f>
        <v>1</v>
      </c>
      <c r="Y3588" s="119" t="str">
        <f>+IFERROR(VLOOKUP(G3588,fechas!$A$1:$D$292,2,FALSE), " ")</f>
        <v xml:space="preserve"> </v>
      </c>
      <c r="Z3588" s="119" t="str">
        <f t="shared" ref="Z3588:Z3651" si="237">+IFERROR(Y3588+P3588, " ")</f>
        <v xml:space="preserve"> </v>
      </c>
      <c r="AA3588" s="120" t="str">
        <f ca="1">+IFERROR(IF(S3588&gt;0," ",Q3588-variables!$C$9)," ")</f>
        <v xml:space="preserve"> </v>
      </c>
    </row>
    <row r="3589" spans="2:27" s="121" customFormat="1" ht="24.95" hidden="1" customHeight="1">
      <c r="B3589" s="66">
        <f t="shared" si="235"/>
        <v>3586</v>
      </c>
      <c r="C3589" s="72"/>
      <c r="D3589" s="73"/>
      <c r="E3589" s="73"/>
      <c r="F3589" s="66"/>
      <c r="G3589" s="116"/>
      <c r="H3589" s="116"/>
      <c r="I3589" s="116"/>
      <c r="J3589" s="117"/>
      <c r="K3589" s="64"/>
      <c r="L3589" s="64"/>
      <c r="M3589" s="64"/>
      <c r="N3589" s="66" t="s">
        <v>6997</v>
      </c>
      <c r="O3589" s="66">
        <f t="shared" si="234"/>
        <v>0</v>
      </c>
      <c r="P3589" s="66">
        <v>12</v>
      </c>
      <c r="Q3589" s="65" t="str">
        <f>+IFERROR(VLOOKUP(Z3589, fechas!$B$1:$C$1036, 2,FALSE), " ")</f>
        <v xml:space="preserve"> </v>
      </c>
      <c r="R3589" s="66"/>
      <c r="S3589" s="90"/>
      <c r="T3589" s="66"/>
      <c r="U3589" s="65"/>
      <c r="V3589" s="66"/>
      <c r="W3589" s="66"/>
      <c r="X3589" s="118">
        <f t="shared" si="236"/>
        <v>1</v>
      </c>
      <c r="Y3589" s="119" t="str">
        <f>+IFERROR(VLOOKUP(G3589,fechas!$A$1:$D$292,2,FALSE), " ")</f>
        <v xml:space="preserve"> </v>
      </c>
      <c r="Z3589" s="119" t="str">
        <f t="shared" si="237"/>
        <v xml:space="preserve"> </v>
      </c>
      <c r="AA3589" s="120" t="str">
        <f ca="1">+IFERROR(IF(S3589&gt;0," ",Q3589-variables!$C$9)," ")</f>
        <v xml:space="preserve"> </v>
      </c>
    </row>
    <row r="3590" spans="2:27" s="121" customFormat="1" ht="24.95" hidden="1" customHeight="1">
      <c r="B3590" s="66">
        <f t="shared" si="235"/>
        <v>3587</v>
      </c>
      <c r="C3590" s="72"/>
      <c r="D3590" s="73"/>
      <c r="E3590" s="73"/>
      <c r="F3590" s="66"/>
      <c r="G3590" s="116"/>
      <c r="H3590" s="116"/>
      <c r="I3590" s="116"/>
      <c r="J3590" s="117"/>
      <c r="K3590" s="64"/>
      <c r="L3590" s="64"/>
      <c r="M3590" s="64"/>
      <c r="N3590" s="66" t="s">
        <v>6997</v>
      </c>
      <c r="O3590" s="66">
        <f t="shared" si="234"/>
        <v>0</v>
      </c>
      <c r="P3590" s="66">
        <v>12</v>
      </c>
      <c r="Q3590" s="65" t="str">
        <f>+IFERROR(VLOOKUP(Z3590, fechas!$B$1:$C$1036, 2,FALSE), " ")</f>
        <v xml:space="preserve"> </v>
      </c>
      <c r="R3590" s="66"/>
      <c r="S3590" s="90"/>
      <c r="T3590" s="66"/>
      <c r="U3590" s="65"/>
      <c r="V3590" s="66"/>
      <c r="W3590" s="66"/>
      <c r="X3590" s="118">
        <f t="shared" si="236"/>
        <v>1</v>
      </c>
      <c r="Y3590" s="119" t="str">
        <f>+IFERROR(VLOOKUP(G3590,fechas!$A$1:$D$292,2,FALSE), " ")</f>
        <v xml:space="preserve"> </v>
      </c>
      <c r="Z3590" s="119" t="str">
        <f t="shared" si="237"/>
        <v xml:space="preserve"> </v>
      </c>
      <c r="AA3590" s="120" t="str">
        <f ca="1">+IFERROR(IF(S3590&gt;0," ",Q3590-variables!$C$9)," ")</f>
        <v xml:space="preserve"> </v>
      </c>
    </row>
    <row r="3591" spans="2:27" s="121" customFormat="1" ht="24.95" hidden="1" customHeight="1">
      <c r="B3591" s="66">
        <f t="shared" si="235"/>
        <v>3588</v>
      </c>
      <c r="C3591" s="72"/>
      <c r="D3591" s="73"/>
      <c r="E3591" s="73"/>
      <c r="F3591" s="66"/>
      <c r="G3591" s="116"/>
      <c r="H3591" s="116"/>
      <c r="I3591" s="116"/>
      <c r="J3591" s="117"/>
      <c r="K3591" s="64"/>
      <c r="L3591" s="64"/>
      <c r="M3591" s="64"/>
      <c r="N3591" s="66" t="s">
        <v>6997</v>
      </c>
      <c r="O3591" s="66">
        <f t="shared" si="234"/>
        <v>0</v>
      </c>
      <c r="P3591" s="66">
        <v>12</v>
      </c>
      <c r="Q3591" s="65" t="str">
        <f>+IFERROR(VLOOKUP(Z3591, fechas!$B$1:$C$1036, 2,FALSE), " ")</f>
        <v xml:space="preserve"> </v>
      </c>
      <c r="R3591" s="66"/>
      <c r="S3591" s="90"/>
      <c r="T3591" s="66"/>
      <c r="U3591" s="65"/>
      <c r="V3591" s="66"/>
      <c r="W3591" s="66"/>
      <c r="X3591" s="118">
        <f t="shared" si="236"/>
        <v>1</v>
      </c>
      <c r="Y3591" s="119" t="str">
        <f>+IFERROR(VLOOKUP(G3591,fechas!$A$1:$D$292,2,FALSE), " ")</f>
        <v xml:space="preserve"> </v>
      </c>
      <c r="Z3591" s="119" t="str">
        <f t="shared" si="237"/>
        <v xml:space="preserve"> </v>
      </c>
      <c r="AA3591" s="120" t="str">
        <f ca="1">+IFERROR(IF(S3591&gt;0," ",Q3591-variables!$C$9)," ")</f>
        <v xml:space="preserve"> </v>
      </c>
    </row>
    <row r="3592" spans="2:27" s="121" customFormat="1" ht="24.95" hidden="1" customHeight="1">
      <c r="B3592" s="66">
        <f t="shared" si="235"/>
        <v>3589</v>
      </c>
      <c r="C3592" s="72"/>
      <c r="D3592" s="73"/>
      <c r="E3592" s="73"/>
      <c r="F3592" s="66"/>
      <c r="G3592" s="116"/>
      <c r="H3592" s="116"/>
      <c r="I3592" s="116"/>
      <c r="J3592" s="117"/>
      <c r="K3592" s="64"/>
      <c r="L3592" s="64"/>
      <c r="M3592" s="64"/>
      <c r="N3592" s="66" t="s">
        <v>6997</v>
      </c>
      <c r="O3592" s="66">
        <f t="shared" si="234"/>
        <v>0</v>
      </c>
      <c r="P3592" s="66">
        <v>12</v>
      </c>
      <c r="Q3592" s="65" t="str">
        <f>+IFERROR(VLOOKUP(Z3592, fechas!$B$1:$C$1036, 2,FALSE), " ")</f>
        <v xml:space="preserve"> </v>
      </c>
      <c r="R3592" s="66"/>
      <c r="S3592" s="90"/>
      <c r="T3592" s="66"/>
      <c r="U3592" s="65"/>
      <c r="V3592" s="66"/>
      <c r="W3592" s="66"/>
      <c r="X3592" s="118">
        <f t="shared" si="236"/>
        <v>1</v>
      </c>
      <c r="Y3592" s="119" t="str">
        <f>+IFERROR(VLOOKUP(G3592,fechas!$A$1:$D$292,2,FALSE), " ")</f>
        <v xml:space="preserve"> </v>
      </c>
      <c r="Z3592" s="119" t="str">
        <f t="shared" si="237"/>
        <v xml:space="preserve"> </v>
      </c>
      <c r="AA3592" s="120" t="str">
        <f ca="1">+IFERROR(IF(S3592&gt;0," ",Q3592-variables!$C$9)," ")</f>
        <v xml:space="preserve"> </v>
      </c>
    </row>
    <row r="3593" spans="2:27" s="121" customFormat="1" ht="24.95" hidden="1" customHeight="1">
      <c r="B3593" s="66">
        <f t="shared" si="235"/>
        <v>3590</v>
      </c>
      <c r="C3593" s="72"/>
      <c r="D3593" s="73"/>
      <c r="E3593" s="73"/>
      <c r="F3593" s="66"/>
      <c r="G3593" s="116"/>
      <c r="H3593" s="116"/>
      <c r="I3593" s="116"/>
      <c r="J3593" s="117"/>
      <c r="K3593" s="64"/>
      <c r="L3593" s="64"/>
      <c r="M3593" s="64"/>
      <c r="N3593" s="66" t="s">
        <v>6997</v>
      </c>
      <c r="O3593" s="66">
        <f t="shared" si="234"/>
        <v>0</v>
      </c>
      <c r="P3593" s="66">
        <v>12</v>
      </c>
      <c r="Q3593" s="65" t="str">
        <f>+IFERROR(VLOOKUP(Z3593, fechas!$B$1:$C$1036, 2,FALSE), " ")</f>
        <v xml:space="preserve"> </v>
      </c>
      <c r="R3593" s="66"/>
      <c r="S3593" s="90"/>
      <c r="T3593" s="66"/>
      <c r="U3593" s="65"/>
      <c r="V3593" s="66"/>
      <c r="W3593" s="66"/>
      <c r="X3593" s="118">
        <f t="shared" si="236"/>
        <v>1</v>
      </c>
      <c r="Y3593" s="119" t="str">
        <f>+IFERROR(VLOOKUP(G3593,fechas!$A$1:$D$292,2,FALSE), " ")</f>
        <v xml:space="preserve"> </v>
      </c>
      <c r="Z3593" s="119" t="str">
        <f t="shared" si="237"/>
        <v xml:space="preserve"> </v>
      </c>
      <c r="AA3593" s="120" t="str">
        <f ca="1">+IFERROR(IF(S3593&gt;0," ",Q3593-variables!$C$9)," ")</f>
        <v xml:space="preserve"> </v>
      </c>
    </row>
    <row r="3594" spans="2:27" s="121" customFormat="1" ht="24.95" hidden="1" customHeight="1">
      <c r="B3594" s="66">
        <f t="shared" si="235"/>
        <v>3591</v>
      </c>
      <c r="C3594" s="72"/>
      <c r="D3594" s="73"/>
      <c r="E3594" s="73"/>
      <c r="F3594" s="66"/>
      <c r="G3594" s="116"/>
      <c r="H3594" s="116"/>
      <c r="I3594" s="116"/>
      <c r="J3594" s="117"/>
      <c r="K3594" s="64"/>
      <c r="L3594" s="64"/>
      <c r="M3594" s="64"/>
      <c r="N3594" s="66" t="s">
        <v>6997</v>
      </c>
      <c r="O3594" s="66">
        <f t="shared" si="234"/>
        <v>0</v>
      </c>
      <c r="P3594" s="66">
        <v>12</v>
      </c>
      <c r="Q3594" s="65" t="str">
        <f>+IFERROR(VLOOKUP(Z3594, fechas!$B$1:$C$1036, 2,FALSE), " ")</f>
        <v xml:space="preserve"> </v>
      </c>
      <c r="R3594" s="66"/>
      <c r="S3594" s="90"/>
      <c r="T3594" s="66"/>
      <c r="U3594" s="65"/>
      <c r="V3594" s="66"/>
      <c r="W3594" s="66"/>
      <c r="X3594" s="118">
        <f t="shared" si="236"/>
        <v>1</v>
      </c>
      <c r="Y3594" s="119" t="str">
        <f>+IFERROR(VLOOKUP(G3594,fechas!$A$1:$D$292,2,FALSE), " ")</f>
        <v xml:space="preserve"> </v>
      </c>
      <c r="Z3594" s="119" t="str">
        <f t="shared" si="237"/>
        <v xml:space="preserve"> </v>
      </c>
      <c r="AA3594" s="120" t="str">
        <f ca="1">+IFERROR(IF(S3594&gt;0," ",Q3594-variables!$C$9)," ")</f>
        <v xml:space="preserve"> </v>
      </c>
    </row>
    <row r="3595" spans="2:27" s="121" customFormat="1" ht="24.95" hidden="1" customHeight="1">
      <c r="B3595" s="66">
        <f t="shared" si="235"/>
        <v>3592</v>
      </c>
      <c r="C3595" s="72"/>
      <c r="D3595" s="73"/>
      <c r="E3595" s="73"/>
      <c r="F3595" s="66"/>
      <c r="G3595" s="116"/>
      <c r="H3595" s="116"/>
      <c r="I3595" s="116"/>
      <c r="J3595" s="117"/>
      <c r="K3595" s="64"/>
      <c r="L3595" s="64"/>
      <c r="M3595" s="64"/>
      <c r="N3595" s="66" t="s">
        <v>6997</v>
      </c>
      <c r="O3595" s="66">
        <f t="shared" si="234"/>
        <v>0</v>
      </c>
      <c r="P3595" s="66">
        <v>12</v>
      </c>
      <c r="Q3595" s="65" t="str">
        <f>+IFERROR(VLOOKUP(Z3595, fechas!$B$1:$C$1036, 2,FALSE), " ")</f>
        <v xml:space="preserve"> </v>
      </c>
      <c r="R3595" s="66"/>
      <c r="S3595" s="90"/>
      <c r="T3595" s="66"/>
      <c r="U3595" s="65"/>
      <c r="V3595" s="66"/>
      <c r="W3595" s="66"/>
      <c r="X3595" s="118">
        <f t="shared" si="236"/>
        <v>1</v>
      </c>
      <c r="Y3595" s="119" t="str">
        <f>+IFERROR(VLOOKUP(G3595,fechas!$A$1:$D$292,2,FALSE), " ")</f>
        <v xml:space="preserve"> </v>
      </c>
      <c r="Z3595" s="119" t="str">
        <f t="shared" si="237"/>
        <v xml:space="preserve"> </v>
      </c>
      <c r="AA3595" s="120" t="str">
        <f ca="1">+IFERROR(IF(S3595&gt;0," ",Q3595-variables!$C$9)," ")</f>
        <v xml:space="preserve"> </v>
      </c>
    </row>
    <row r="3596" spans="2:27" s="121" customFormat="1" ht="24.95" hidden="1" customHeight="1">
      <c r="B3596" s="66">
        <f t="shared" si="235"/>
        <v>3593</v>
      </c>
      <c r="C3596" s="72"/>
      <c r="D3596" s="73"/>
      <c r="E3596" s="73"/>
      <c r="F3596" s="66"/>
      <c r="G3596" s="116"/>
      <c r="H3596" s="116"/>
      <c r="I3596" s="116"/>
      <c r="J3596" s="117"/>
      <c r="K3596" s="64"/>
      <c r="L3596" s="64"/>
      <c r="M3596" s="64"/>
      <c r="N3596" s="66" t="s">
        <v>6997</v>
      </c>
      <c r="O3596" s="66">
        <f t="shared" si="234"/>
        <v>0</v>
      </c>
      <c r="P3596" s="66">
        <v>12</v>
      </c>
      <c r="Q3596" s="65" t="str">
        <f>+IFERROR(VLOOKUP(Z3596, fechas!$B$1:$C$1036, 2,FALSE), " ")</f>
        <v xml:space="preserve"> </v>
      </c>
      <c r="R3596" s="66"/>
      <c r="S3596" s="90"/>
      <c r="T3596" s="66"/>
      <c r="U3596" s="65"/>
      <c r="V3596" s="66"/>
      <c r="W3596" s="66"/>
      <c r="X3596" s="118">
        <f t="shared" si="236"/>
        <v>1</v>
      </c>
      <c r="Y3596" s="119" t="str">
        <f>+IFERROR(VLOOKUP(G3596,fechas!$A$1:$D$292,2,FALSE), " ")</f>
        <v xml:space="preserve"> </v>
      </c>
      <c r="Z3596" s="119" t="str">
        <f t="shared" si="237"/>
        <v xml:space="preserve"> </v>
      </c>
      <c r="AA3596" s="120" t="str">
        <f ca="1">+IFERROR(IF(S3596&gt;0," ",Q3596-variables!$C$9)," ")</f>
        <v xml:space="preserve"> </v>
      </c>
    </row>
    <row r="3597" spans="2:27" s="121" customFormat="1" ht="24.95" hidden="1" customHeight="1">
      <c r="B3597" s="66">
        <f t="shared" si="235"/>
        <v>3594</v>
      </c>
      <c r="C3597" s="72"/>
      <c r="D3597" s="73"/>
      <c r="E3597" s="73"/>
      <c r="F3597" s="66"/>
      <c r="G3597" s="116"/>
      <c r="H3597" s="116"/>
      <c r="I3597" s="116"/>
      <c r="J3597" s="117"/>
      <c r="K3597" s="64"/>
      <c r="L3597" s="64"/>
      <c r="M3597" s="64"/>
      <c r="N3597" s="66" t="s">
        <v>6997</v>
      </c>
      <c r="O3597" s="66">
        <f t="shared" si="234"/>
        <v>0</v>
      </c>
      <c r="P3597" s="66">
        <v>12</v>
      </c>
      <c r="Q3597" s="65" t="str">
        <f>+IFERROR(VLOOKUP(Z3597, fechas!$B$1:$C$1036, 2,FALSE), " ")</f>
        <v xml:space="preserve"> </v>
      </c>
      <c r="R3597" s="66"/>
      <c r="S3597" s="90"/>
      <c r="T3597" s="66"/>
      <c r="U3597" s="65"/>
      <c r="V3597" s="66"/>
      <c r="W3597" s="66"/>
      <c r="X3597" s="118">
        <f t="shared" si="236"/>
        <v>1</v>
      </c>
      <c r="Y3597" s="119" t="str">
        <f>+IFERROR(VLOOKUP(G3597,fechas!$A$1:$D$292,2,FALSE), " ")</f>
        <v xml:space="preserve"> </v>
      </c>
      <c r="Z3597" s="119" t="str">
        <f t="shared" si="237"/>
        <v xml:space="preserve"> </v>
      </c>
      <c r="AA3597" s="120" t="str">
        <f ca="1">+IFERROR(IF(S3597&gt;0," ",Q3597-variables!$C$9)," ")</f>
        <v xml:space="preserve"> </v>
      </c>
    </row>
    <row r="3598" spans="2:27" s="121" customFormat="1" ht="24.95" hidden="1" customHeight="1">
      <c r="B3598" s="66">
        <f t="shared" si="235"/>
        <v>3595</v>
      </c>
      <c r="C3598" s="72"/>
      <c r="D3598" s="73"/>
      <c r="E3598" s="73"/>
      <c r="F3598" s="66"/>
      <c r="G3598" s="116"/>
      <c r="H3598" s="116"/>
      <c r="I3598" s="116"/>
      <c r="J3598" s="117"/>
      <c r="K3598" s="64"/>
      <c r="L3598" s="64"/>
      <c r="M3598" s="64"/>
      <c r="N3598" s="66" t="s">
        <v>6997</v>
      </c>
      <c r="O3598" s="66">
        <f t="shared" si="234"/>
        <v>0</v>
      </c>
      <c r="P3598" s="66">
        <v>12</v>
      </c>
      <c r="Q3598" s="65" t="str">
        <f>+IFERROR(VLOOKUP(Z3598, fechas!$B$1:$C$1036, 2,FALSE), " ")</f>
        <v xml:space="preserve"> </v>
      </c>
      <c r="R3598" s="66"/>
      <c r="S3598" s="90"/>
      <c r="T3598" s="66"/>
      <c r="U3598" s="65"/>
      <c r="V3598" s="66"/>
      <c r="W3598" s="66"/>
      <c r="X3598" s="118">
        <f t="shared" si="236"/>
        <v>1</v>
      </c>
      <c r="Y3598" s="119" t="str">
        <f>+IFERROR(VLOOKUP(G3598,fechas!$A$1:$D$292,2,FALSE), " ")</f>
        <v xml:space="preserve"> </v>
      </c>
      <c r="Z3598" s="119" t="str">
        <f t="shared" si="237"/>
        <v xml:space="preserve"> </v>
      </c>
      <c r="AA3598" s="120" t="str">
        <f ca="1">+IFERROR(IF(S3598&gt;0," ",Q3598-variables!$C$9)," ")</f>
        <v xml:space="preserve"> </v>
      </c>
    </row>
    <row r="3599" spans="2:27" s="121" customFormat="1" ht="24.95" hidden="1" customHeight="1">
      <c r="B3599" s="66">
        <f t="shared" si="235"/>
        <v>3596</v>
      </c>
      <c r="C3599" s="72"/>
      <c r="D3599" s="73"/>
      <c r="E3599" s="73"/>
      <c r="F3599" s="66"/>
      <c r="G3599" s="116"/>
      <c r="H3599" s="116"/>
      <c r="I3599" s="116"/>
      <c r="J3599" s="117"/>
      <c r="K3599" s="64"/>
      <c r="L3599" s="64"/>
      <c r="M3599" s="64"/>
      <c r="N3599" s="66" t="s">
        <v>6997</v>
      </c>
      <c r="O3599" s="66">
        <f t="shared" si="234"/>
        <v>0</v>
      </c>
      <c r="P3599" s="66">
        <v>12</v>
      </c>
      <c r="Q3599" s="65" t="str">
        <f>+IFERROR(VLOOKUP(Z3599, fechas!$B$1:$C$1036, 2,FALSE), " ")</f>
        <v xml:space="preserve"> </v>
      </c>
      <c r="R3599" s="66"/>
      <c r="S3599" s="90"/>
      <c r="T3599" s="66"/>
      <c r="U3599" s="65"/>
      <c r="V3599" s="66"/>
      <c r="W3599" s="66"/>
      <c r="X3599" s="118">
        <f t="shared" si="236"/>
        <v>1</v>
      </c>
      <c r="Y3599" s="119" t="str">
        <f>+IFERROR(VLOOKUP(G3599,fechas!$A$1:$D$292,2,FALSE), " ")</f>
        <v xml:space="preserve"> </v>
      </c>
      <c r="Z3599" s="119" t="str">
        <f t="shared" si="237"/>
        <v xml:space="preserve"> </v>
      </c>
      <c r="AA3599" s="120" t="str">
        <f ca="1">+IFERROR(IF(S3599&gt;0," ",Q3599-variables!$C$9)," ")</f>
        <v xml:space="preserve"> </v>
      </c>
    </row>
    <row r="3600" spans="2:27" s="121" customFormat="1" ht="24.95" hidden="1" customHeight="1">
      <c r="B3600" s="66">
        <f t="shared" si="235"/>
        <v>3597</v>
      </c>
      <c r="C3600" s="72"/>
      <c r="D3600" s="73"/>
      <c r="E3600" s="73"/>
      <c r="F3600" s="66"/>
      <c r="G3600" s="116"/>
      <c r="H3600" s="116"/>
      <c r="I3600" s="116"/>
      <c r="J3600" s="117"/>
      <c r="K3600" s="64"/>
      <c r="L3600" s="64"/>
      <c r="M3600" s="64"/>
      <c r="N3600" s="66" t="s">
        <v>6997</v>
      </c>
      <c r="O3600" s="66">
        <f t="shared" si="234"/>
        <v>0</v>
      </c>
      <c r="P3600" s="66">
        <v>12</v>
      </c>
      <c r="Q3600" s="65" t="str">
        <f>+IFERROR(VLOOKUP(Z3600, fechas!$B$1:$C$1036, 2,FALSE), " ")</f>
        <v xml:space="preserve"> </v>
      </c>
      <c r="R3600" s="66"/>
      <c r="S3600" s="90"/>
      <c r="T3600" s="66"/>
      <c r="U3600" s="65"/>
      <c r="V3600" s="66"/>
      <c r="W3600" s="66"/>
      <c r="X3600" s="118">
        <f t="shared" si="236"/>
        <v>1</v>
      </c>
      <c r="Y3600" s="119" t="str">
        <f>+IFERROR(VLOOKUP(G3600,fechas!$A$1:$D$292,2,FALSE), " ")</f>
        <v xml:space="preserve"> </v>
      </c>
      <c r="Z3600" s="119" t="str">
        <f t="shared" si="237"/>
        <v xml:space="preserve"> </v>
      </c>
      <c r="AA3600" s="120" t="str">
        <f ca="1">+IFERROR(IF(S3600&gt;0," ",Q3600-variables!$C$9)," ")</f>
        <v xml:space="preserve"> </v>
      </c>
    </row>
    <row r="3601" spans="2:27" s="121" customFormat="1" ht="24.95" hidden="1" customHeight="1">
      <c r="B3601" s="66">
        <f t="shared" si="235"/>
        <v>3598</v>
      </c>
      <c r="C3601" s="72"/>
      <c r="D3601" s="73"/>
      <c r="E3601" s="73"/>
      <c r="F3601" s="66"/>
      <c r="G3601" s="116"/>
      <c r="H3601" s="116"/>
      <c r="I3601" s="116"/>
      <c r="J3601" s="117"/>
      <c r="K3601" s="64"/>
      <c r="L3601" s="64"/>
      <c r="M3601" s="64"/>
      <c r="N3601" s="66" t="s">
        <v>6997</v>
      </c>
      <c r="O3601" s="66">
        <f t="shared" si="234"/>
        <v>0</v>
      </c>
      <c r="P3601" s="66">
        <v>12</v>
      </c>
      <c r="Q3601" s="65" t="str">
        <f>+IFERROR(VLOOKUP(Z3601, fechas!$B$1:$C$1036, 2,FALSE), " ")</f>
        <v xml:space="preserve"> </v>
      </c>
      <c r="R3601" s="66"/>
      <c r="S3601" s="90"/>
      <c r="T3601" s="66"/>
      <c r="U3601" s="65"/>
      <c r="V3601" s="66"/>
      <c r="W3601" s="66"/>
      <c r="X3601" s="118">
        <f t="shared" si="236"/>
        <v>1</v>
      </c>
      <c r="Y3601" s="119" t="str">
        <f>+IFERROR(VLOOKUP(G3601,fechas!$A$1:$D$292,2,FALSE), " ")</f>
        <v xml:space="preserve"> </v>
      </c>
      <c r="Z3601" s="119" t="str">
        <f t="shared" si="237"/>
        <v xml:space="preserve"> </v>
      </c>
      <c r="AA3601" s="120" t="str">
        <f ca="1">+IFERROR(IF(S3601&gt;0," ",Q3601-variables!$C$9)," ")</f>
        <v xml:space="preserve"> </v>
      </c>
    </row>
    <row r="3602" spans="2:27" s="121" customFormat="1" ht="24.95" hidden="1" customHeight="1">
      <c r="B3602" s="66">
        <f t="shared" si="235"/>
        <v>3599</v>
      </c>
      <c r="C3602" s="72"/>
      <c r="D3602" s="73"/>
      <c r="E3602" s="73"/>
      <c r="F3602" s="66"/>
      <c r="G3602" s="116"/>
      <c r="H3602" s="116"/>
      <c r="I3602" s="116"/>
      <c r="J3602" s="117"/>
      <c r="K3602" s="64"/>
      <c r="L3602" s="64"/>
      <c r="M3602" s="64"/>
      <c r="N3602" s="66" t="s">
        <v>6997</v>
      </c>
      <c r="O3602" s="66">
        <f t="shared" si="234"/>
        <v>0</v>
      </c>
      <c r="P3602" s="66">
        <v>12</v>
      </c>
      <c r="Q3602" s="65" t="str">
        <f>+IFERROR(VLOOKUP(Z3602, fechas!$B$1:$C$1036, 2,FALSE), " ")</f>
        <v xml:space="preserve"> </v>
      </c>
      <c r="R3602" s="66"/>
      <c r="S3602" s="90"/>
      <c r="T3602" s="66"/>
      <c r="U3602" s="65"/>
      <c r="V3602" s="66"/>
      <c r="W3602" s="66"/>
      <c r="X3602" s="118">
        <f t="shared" si="236"/>
        <v>1</v>
      </c>
      <c r="Y3602" s="119" t="str">
        <f>+IFERROR(VLOOKUP(G3602,fechas!$A$1:$D$292,2,FALSE), " ")</f>
        <v xml:space="preserve"> </v>
      </c>
      <c r="Z3602" s="119" t="str">
        <f t="shared" si="237"/>
        <v xml:space="preserve"> </v>
      </c>
      <c r="AA3602" s="120" t="str">
        <f ca="1">+IFERROR(IF(S3602&gt;0," ",Q3602-variables!$C$9)," ")</f>
        <v xml:space="preserve"> </v>
      </c>
    </row>
    <row r="3603" spans="2:27" s="121" customFormat="1" ht="24.95" hidden="1" customHeight="1">
      <c r="B3603" s="66">
        <f t="shared" si="235"/>
        <v>3600</v>
      </c>
      <c r="C3603" s="72"/>
      <c r="D3603" s="73"/>
      <c r="E3603" s="73"/>
      <c r="F3603" s="66"/>
      <c r="G3603" s="116"/>
      <c r="H3603" s="116"/>
      <c r="I3603" s="116"/>
      <c r="J3603" s="117"/>
      <c r="K3603" s="64"/>
      <c r="L3603" s="64"/>
      <c r="M3603" s="64"/>
      <c r="N3603" s="66" t="s">
        <v>6997</v>
      </c>
      <c r="O3603" s="66">
        <f t="shared" si="234"/>
        <v>0</v>
      </c>
      <c r="P3603" s="66">
        <v>12</v>
      </c>
      <c r="Q3603" s="65" t="str">
        <f>+IFERROR(VLOOKUP(Z3603, fechas!$B$1:$C$1036, 2,FALSE), " ")</f>
        <v xml:space="preserve"> </v>
      </c>
      <c r="R3603" s="66"/>
      <c r="S3603" s="90"/>
      <c r="T3603" s="66"/>
      <c r="U3603" s="65"/>
      <c r="V3603" s="66"/>
      <c r="W3603" s="66"/>
      <c r="X3603" s="118">
        <f t="shared" si="236"/>
        <v>1</v>
      </c>
      <c r="Y3603" s="119" t="str">
        <f>+IFERROR(VLOOKUP(G3603,fechas!$A$1:$D$292,2,FALSE), " ")</f>
        <v xml:space="preserve"> </v>
      </c>
      <c r="Z3603" s="119" t="str">
        <f t="shared" si="237"/>
        <v xml:space="preserve"> </v>
      </c>
      <c r="AA3603" s="120" t="str">
        <f ca="1">+IFERROR(IF(S3603&gt;0," ",Q3603-variables!$C$9)," ")</f>
        <v xml:space="preserve"> </v>
      </c>
    </row>
    <row r="3604" spans="2:27" s="121" customFormat="1" ht="24.95" hidden="1" customHeight="1">
      <c r="B3604" s="66">
        <f t="shared" si="235"/>
        <v>3601</v>
      </c>
      <c r="C3604" s="72"/>
      <c r="D3604" s="73"/>
      <c r="E3604" s="73"/>
      <c r="F3604" s="66"/>
      <c r="G3604" s="116"/>
      <c r="H3604" s="116"/>
      <c r="I3604" s="116"/>
      <c r="J3604" s="117"/>
      <c r="K3604" s="64"/>
      <c r="L3604" s="64"/>
      <c r="M3604" s="64"/>
      <c r="N3604" s="66" t="s">
        <v>6997</v>
      </c>
      <c r="O3604" s="66">
        <f t="shared" si="234"/>
        <v>0</v>
      </c>
      <c r="P3604" s="66">
        <v>12</v>
      </c>
      <c r="Q3604" s="65" t="str">
        <f>+IFERROR(VLOOKUP(Z3604, fechas!$B$1:$C$1036, 2,FALSE), " ")</f>
        <v xml:space="preserve"> </v>
      </c>
      <c r="R3604" s="66"/>
      <c r="S3604" s="90"/>
      <c r="T3604" s="66"/>
      <c r="U3604" s="65"/>
      <c r="V3604" s="66"/>
      <c r="W3604" s="66"/>
      <c r="X3604" s="118">
        <f t="shared" si="236"/>
        <v>1</v>
      </c>
      <c r="Y3604" s="119" t="str">
        <f>+IFERROR(VLOOKUP(G3604,fechas!$A$1:$D$292,2,FALSE), " ")</f>
        <v xml:space="preserve"> </v>
      </c>
      <c r="Z3604" s="119" t="str">
        <f t="shared" si="237"/>
        <v xml:space="preserve"> </v>
      </c>
      <c r="AA3604" s="120" t="str">
        <f ca="1">+IFERROR(IF(S3604&gt;0," ",Q3604-variables!$C$9)," ")</f>
        <v xml:space="preserve"> </v>
      </c>
    </row>
    <row r="3605" spans="2:27" s="121" customFormat="1" ht="24.95" hidden="1" customHeight="1">
      <c r="B3605" s="66">
        <f t="shared" si="235"/>
        <v>3602</v>
      </c>
      <c r="C3605" s="72"/>
      <c r="D3605" s="73"/>
      <c r="E3605" s="73"/>
      <c r="F3605" s="66"/>
      <c r="G3605" s="116"/>
      <c r="H3605" s="116"/>
      <c r="I3605" s="116"/>
      <c r="J3605" s="117"/>
      <c r="K3605" s="64"/>
      <c r="L3605" s="64"/>
      <c r="M3605" s="64"/>
      <c r="N3605" s="66" t="s">
        <v>6997</v>
      </c>
      <c r="O3605" s="66">
        <f t="shared" si="234"/>
        <v>0</v>
      </c>
      <c r="P3605" s="66">
        <v>12</v>
      </c>
      <c r="Q3605" s="65" t="str">
        <f>+IFERROR(VLOOKUP(Z3605, fechas!$B$1:$C$1036, 2,FALSE), " ")</f>
        <v xml:space="preserve"> </v>
      </c>
      <c r="R3605" s="66"/>
      <c r="S3605" s="90"/>
      <c r="T3605" s="66"/>
      <c r="U3605" s="65"/>
      <c r="V3605" s="66"/>
      <c r="W3605" s="66"/>
      <c r="X3605" s="118">
        <f t="shared" si="236"/>
        <v>1</v>
      </c>
      <c r="Y3605" s="119" t="str">
        <f>+IFERROR(VLOOKUP(G3605,fechas!$A$1:$D$292,2,FALSE), " ")</f>
        <v xml:space="preserve"> </v>
      </c>
      <c r="Z3605" s="119" t="str">
        <f t="shared" si="237"/>
        <v xml:space="preserve"> </v>
      </c>
      <c r="AA3605" s="120" t="str">
        <f ca="1">+IFERROR(IF(S3605&gt;0," ",Q3605-variables!$C$9)," ")</f>
        <v xml:space="preserve"> </v>
      </c>
    </row>
    <row r="3606" spans="2:27" s="121" customFormat="1" ht="24.95" hidden="1" customHeight="1">
      <c r="B3606" s="66">
        <f t="shared" si="235"/>
        <v>3603</v>
      </c>
      <c r="C3606" s="72"/>
      <c r="D3606" s="73"/>
      <c r="E3606" s="73"/>
      <c r="F3606" s="66"/>
      <c r="G3606" s="116"/>
      <c r="H3606" s="116"/>
      <c r="I3606" s="116"/>
      <c r="J3606" s="117"/>
      <c r="K3606" s="64"/>
      <c r="L3606" s="64"/>
      <c r="M3606" s="64"/>
      <c r="N3606" s="66" t="s">
        <v>6997</v>
      </c>
      <c r="O3606" s="66">
        <f t="shared" si="234"/>
        <v>0</v>
      </c>
      <c r="P3606" s="66">
        <v>12</v>
      </c>
      <c r="Q3606" s="65" t="str">
        <f>+IFERROR(VLOOKUP(Z3606, fechas!$B$1:$C$1036, 2,FALSE), " ")</f>
        <v xml:space="preserve"> </v>
      </c>
      <c r="R3606" s="66"/>
      <c r="S3606" s="90"/>
      <c r="T3606" s="66"/>
      <c r="U3606" s="65"/>
      <c r="V3606" s="66"/>
      <c r="W3606" s="66"/>
      <c r="X3606" s="118">
        <f t="shared" si="236"/>
        <v>1</v>
      </c>
      <c r="Y3606" s="119" t="str">
        <f>+IFERROR(VLOOKUP(G3606,fechas!$A$1:$D$292,2,FALSE), " ")</f>
        <v xml:space="preserve"> </v>
      </c>
      <c r="Z3606" s="119" t="str">
        <f t="shared" si="237"/>
        <v xml:space="preserve"> </v>
      </c>
      <c r="AA3606" s="120" t="str">
        <f ca="1">+IFERROR(IF(S3606&gt;0," ",Q3606-variables!$C$9)," ")</f>
        <v xml:space="preserve"> </v>
      </c>
    </row>
    <row r="3607" spans="2:27" s="121" customFormat="1" ht="24.95" hidden="1" customHeight="1">
      <c r="B3607" s="66">
        <f t="shared" si="235"/>
        <v>3604</v>
      </c>
      <c r="C3607" s="72"/>
      <c r="D3607" s="73"/>
      <c r="E3607" s="73"/>
      <c r="F3607" s="66"/>
      <c r="G3607" s="116"/>
      <c r="H3607" s="116"/>
      <c r="I3607" s="116"/>
      <c r="J3607" s="117"/>
      <c r="K3607" s="64"/>
      <c r="L3607" s="64"/>
      <c r="M3607" s="64"/>
      <c r="N3607" s="66" t="s">
        <v>6997</v>
      </c>
      <c r="O3607" s="66">
        <f t="shared" si="234"/>
        <v>0</v>
      </c>
      <c r="P3607" s="66">
        <v>12</v>
      </c>
      <c r="Q3607" s="65" t="str">
        <f>+IFERROR(VLOOKUP(Z3607, fechas!$B$1:$C$1036, 2,FALSE), " ")</f>
        <v xml:space="preserve"> </v>
      </c>
      <c r="R3607" s="66"/>
      <c r="S3607" s="90"/>
      <c r="T3607" s="66"/>
      <c r="U3607" s="65"/>
      <c r="V3607" s="66"/>
      <c r="W3607" s="66"/>
      <c r="X3607" s="118">
        <f t="shared" si="236"/>
        <v>1</v>
      </c>
      <c r="Y3607" s="119" t="str">
        <f>+IFERROR(VLOOKUP(G3607,fechas!$A$1:$D$292,2,FALSE), " ")</f>
        <v xml:space="preserve"> </v>
      </c>
      <c r="Z3607" s="119" t="str">
        <f t="shared" si="237"/>
        <v xml:space="preserve"> </v>
      </c>
      <c r="AA3607" s="120" t="str">
        <f ca="1">+IFERROR(IF(S3607&gt;0," ",Q3607-variables!$C$9)," ")</f>
        <v xml:space="preserve"> </v>
      </c>
    </row>
    <row r="3608" spans="2:27" s="121" customFormat="1" ht="24.95" hidden="1" customHeight="1">
      <c r="B3608" s="66">
        <f t="shared" si="235"/>
        <v>3605</v>
      </c>
      <c r="C3608" s="72"/>
      <c r="D3608" s="73"/>
      <c r="E3608" s="73"/>
      <c r="F3608" s="66"/>
      <c r="G3608" s="116"/>
      <c r="H3608" s="116"/>
      <c r="I3608" s="116"/>
      <c r="J3608" s="117"/>
      <c r="K3608" s="64"/>
      <c r="L3608" s="64"/>
      <c r="M3608" s="64"/>
      <c r="N3608" s="66" t="s">
        <v>6997</v>
      </c>
      <c r="O3608" s="66">
        <f t="shared" si="234"/>
        <v>0</v>
      </c>
      <c r="P3608" s="66">
        <v>12</v>
      </c>
      <c r="Q3608" s="65" t="str">
        <f>+IFERROR(VLOOKUP(Z3608, fechas!$B$1:$C$1036, 2,FALSE), " ")</f>
        <v xml:space="preserve"> </v>
      </c>
      <c r="R3608" s="66"/>
      <c r="S3608" s="90"/>
      <c r="T3608" s="66"/>
      <c r="U3608" s="65"/>
      <c r="V3608" s="66"/>
      <c r="W3608" s="66"/>
      <c r="X3608" s="118">
        <f t="shared" si="236"/>
        <v>1</v>
      </c>
      <c r="Y3608" s="119" t="str">
        <f>+IFERROR(VLOOKUP(G3608,fechas!$A$1:$D$292,2,FALSE), " ")</f>
        <v xml:space="preserve"> </v>
      </c>
      <c r="Z3608" s="119" t="str">
        <f t="shared" si="237"/>
        <v xml:space="preserve"> </v>
      </c>
      <c r="AA3608" s="120" t="str">
        <f ca="1">+IFERROR(IF(S3608&gt;0," ",Q3608-variables!$C$9)," ")</f>
        <v xml:space="preserve"> </v>
      </c>
    </row>
    <row r="3609" spans="2:27" s="121" customFormat="1" ht="24.95" hidden="1" customHeight="1">
      <c r="B3609" s="66">
        <f t="shared" si="235"/>
        <v>3606</v>
      </c>
      <c r="C3609" s="72"/>
      <c r="D3609" s="73"/>
      <c r="E3609" s="73"/>
      <c r="F3609" s="66"/>
      <c r="G3609" s="116"/>
      <c r="H3609" s="116"/>
      <c r="I3609" s="116"/>
      <c r="J3609" s="117"/>
      <c r="K3609" s="64"/>
      <c r="L3609" s="64"/>
      <c r="M3609" s="64"/>
      <c r="N3609" s="66" t="s">
        <v>6997</v>
      </c>
      <c r="O3609" s="66">
        <f t="shared" si="234"/>
        <v>0</v>
      </c>
      <c r="P3609" s="66">
        <v>12</v>
      </c>
      <c r="Q3609" s="65" t="str">
        <f>+IFERROR(VLOOKUP(Z3609, fechas!$B$1:$C$1036, 2,FALSE), " ")</f>
        <v xml:space="preserve"> </v>
      </c>
      <c r="R3609" s="66"/>
      <c r="S3609" s="90"/>
      <c r="T3609" s="66"/>
      <c r="U3609" s="65"/>
      <c r="V3609" s="66"/>
      <c r="W3609" s="66"/>
      <c r="X3609" s="118">
        <f t="shared" si="236"/>
        <v>1</v>
      </c>
      <c r="Y3609" s="119" t="str">
        <f>+IFERROR(VLOOKUP(G3609,fechas!$A$1:$D$292,2,FALSE), " ")</f>
        <v xml:space="preserve"> </v>
      </c>
      <c r="Z3609" s="119" t="str">
        <f t="shared" si="237"/>
        <v xml:space="preserve"> </v>
      </c>
      <c r="AA3609" s="120" t="str">
        <f ca="1">+IFERROR(IF(S3609&gt;0," ",Q3609-variables!$C$9)," ")</f>
        <v xml:space="preserve"> </v>
      </c>
    </row>
    <row r="3610" spans="2:27" s="121" customFormat="1" ht="24.95" hidden="1" customHeight="1">
      <c r="B3610" s="66">
        <f t="shared" si="235"/>
        <v>3607</v>
      </c>
      <c r="C3610" s="72"/>
      <c r="D3610" s="73"/>
      <c r="E3610" s="73"/>
      <c r="F3610" s="66"/>
      <c r="G3610" s="116"/>
      <c r="H3610" s="116"/>
      <c r="I3610" s="116"/>
      <c r="J3610" s="117"/>
      <c r="K3610" s="64"/>
      <c r="L3610" s="64"/>
      <c r="M3610" s="64"/>
      <c r="N3610" s="66" t="s">
        <v>6997</v>
      </c>
      <c r="O3610" s="66">
        <f t="shared" si="234"/>
        <v>0</v>
      </c>
      <c r="P3610" s="66">
        <v>12</v>
      </c>
      <c r="Q3610" s="65" t="str">
        <f>+IFERROR(VLOOKUP(Z3610, fechas!$B$1:$C$1036, 2,FALSE), " ")</f>
        <v xml:space="preserve"> </v>
      </c>
      <c r="R3610" s="66"/>
      <c r="S3610" s="90"/>
      <c r="T3610" s="66"/>
      <c r="U3610" s="65"/>
      <c r="V3610" s="66"/>
      <c r="W3610" s="66"/>
      <c r="X3610" s="118">
        <f t="shared" si="236"/>
        <v>1</v>
      </c>
      <c r="Y3610" s="119" t="str">
        <f>+IFERROR(VLOOKUP(G3610,fechas!$A$1:$D$292,2,FALSE), " ")</f>
        <v xml:space="preserve"> </v>
      </c>
      <c r="Z3610" s="119" t="str">
        <f t="shared" si="237"/>
        <v xml:space="preserve"> </v>
      </c>
      <c r="AA3610" s="120" t="str">
        <f ca="1">+IFERROR(IF(S3610&gt;0," ",Q3610-variables!$C$9)," ")</f>
        <v xml:space="preserve"> </v>
      </c>
    </row>
    <row r="3611" spans="2:27" s="121" customFormat="1" ht="24.95" hidden="1" customHeight="1">
      <c r="B3611" s="66">
        <f t="shared" si="235"/>
        <v>3608</v>
      </c>
      <c r="C3611" s="72"/>
      <c r="D3611" s="73"/>
      <c r="E3611" s="73"/>
      <c r="F3611" s="66"/>
      <c r="G3611" s="116"/>
      <c r="H3611" s="116"/>
      <c r="I3611" s="116"/>
      <c r="J3611" s="117"/>
      <c r="K3611" s="64"/>
      <c r="L3611" s="64"/>
      <c r="M3611" s="64"/>
      <c r="N3611" s="66" t="s">
        <v>6997</v>
      </c>
      <c r="O3611" s="66">
        <f t="shared" si="234"/>
        <v>0</v>
      </c>
      <c r="P3611" s="66">
        <v>12</v>
      </c>
      <c r="Q3611" s="65" t="str">
        <f>+IFERROR(VLOOKUP(Z3611, fechas!$B$1:$C$1036, 2,FALSE), " ")</f>
        <v xml:space="preserve"> </v>
      </c>
      <c r="R3611" s="66"/>
      <c r="S3611" s="90"/>
      <c r="T3611" s="66"/>
      <c r="U3611" s="65"/>
      <c r="V3611" s="66"/>
      <c r="W3611" s="66"/>
      <c r="X3611" s="118">
        <f t="shared" si="236"/>
        <v>1</v>
      </c>
      <c r="Y3611" s="119" t="str">
        <f>+IFERROR(VLOOKUP(G3611,fechas!$A$1:$D$292,2,FALSE), " ")</f>
        <v xml:space="preserve"> </v>
      </c>
      <c r="Z3611" s="119" t="str">
        <f t="shared" si="237"/>
        <v xml:space="preserve"> </v>
      </c>
      <c r="AA3611" s="120" t="str">
        <f ca="1">+IFERROR(IF(S3611&gt;0," ",Q3611-variables!$C$9)," ")</f>
        <v xml:space="preserve"> </v>
      </c>
    </row>
    <row r="3612" spans="2:27" s="121" customFormat="1" ht="24.95" hidden="1" customHeight="1">
      <c r="B3612" s="66">
        <f t="shared" si="235"/>
        <v>3609</v>
      </c>
      <c r="C3612" s="72"/>
      <c r="D3612" s="73"/>
      <c r="E3612" s="73"/>
      <c r="F3612" s="66"/>
      <c r="G3612" s="116"/>
      <c r="H3612" s="116"/>
      <c r="I3612" s="116"/>
      <c r="J3612" s="117"/>
      <c r="K3612" s="64"/>
      <c r="L3612" s="64"/>
      <c r="M3612" s="64"/>
      <c r="N3612" s="66" t="s">
        <v>6997</v>
      </c>
      <c r="O3612" s="66">
        <f t="shared" si="234"/>
        <v>0</v>
      </c>
      <c r="P3612" s="66">
        <v>12</v>
      </c>
      <c r="Q3612" s="65" t="str">
        <f>+IFERROR(VLOOKUP(Z3612, fechas!$B$1:$C$1036, 2,FALSE), " ")</f>
        <v xml:space="preserve"> </v>
      </c>
      <c r="R3612" s="66"/>
      <c r="S3612" s="90"/>
      <c r="T3612" s="66"/>
      <c r="U3612" s="65"/>
      <c r="V3612" s="66"/>
      <c r="W3612" s="66"/>
      <c r="X3612" s="118">
        <f t="shared" si="236"/>
        <v>1</v>
      </c>
      <c r="Y3612" s="119" t="str">
        <f>+IFERROR(VLOOKUP(G3612,fechas!$A$1:$D$292,2,FALSE), " ")</f>
        <v xml:space="preserve"> </v>
      </c>
      <c r="Z3612" s="119" t="str">
        <f t="shared" si="237"/>
        <v xml:space="preserve"> </v>
      </c>
      <c r="AA3612" s="120" t="str">
        <f ca="1">+IFERROR(IF(S3612&gt;0," ",Q3612-variables!$C$9)," ")</f>
        <v xml:space="preserve"> </v>
      </c>
    </row>
    <row r="3613" spans="2:27" s="121" customFormat="1" ht="24.95" hidden="1" customHeight="1">
      <c r="B3613" s="66">
        <f t="shared" si="235"/>
        <v>3610</v>
      </c>
      <c r="C3613" s="72"/>
      <c r="D3613" s="73"/>
      <c r="E3613" s="73"/>
      <c r="F3613" s="66"/>
      <c r="G3613" s="116"/>
      <c r="H3613" s="116"/>
      <c r="I3613" s="116"/>
      <c r="J3613" s="117"/>
      <c r="K3613" s="64"/>
      <c r="L3613" s="64"/>
      <c r="M3613" s="64"/>
      <c r="N3613" s="66" t="s">
        <v>6997</v>
      </c>
      <c r="O3613" s="66">
        <f t="shared" si="234"/>
        <v>0</v>
      </c>
      <c r="P3613" s="66">
        <v>12</v>
      </c>
      <c r="Q3613" s="65" t="str">
        <f>+IFERROR(VLOOKUP(Z3613, fechas!$B$1:$C$1036, 2,FALSE), " ")</f>
        <v xml:space="preserve"> </v>
      </c>
      <c r="R3613" s="66"/>
      <c r="S3613" s="90"/>
      <c r="T3613" s="66"/>
      <c r="U3613" s="65"/>
      <c r="V3613" s="66"/>
      <c r="W3613" s="66"/>
      <c r="X3613" s="118">
        <f t="shared" si="236"/>
        <v>1</v>
      </c>
      <c r="Y3613" s="119" t="str">
        <f>+IFERROR(VLOOKUP(G3613,fechas!$A$1:$D$292,2,FALSE), " ")</f>
        <v xml:space="preserve"> </v>
      </c>
      <c r="Z3613" s="119" t="str">
        <f t="shared" si="237"/>
        <v xml:space="preserve"> </v>
      </c>
      <c r="AA3613" s="120" t="str">
        <f ca="1">+IFERROR(IF(S3613&gt;0," ",Q3613-variables!$C$9)," ")</f>
        <v xml:space="preserve"> </v>
      </c>
    </row>
    <row r="3614" spans="2:27" s="121" customFormat="1" ht="24.95" hidden="1" customHeight="1">
      <c r="B3614" s="66">
        <f t="shared" si="235"/>
        <v>3611</v>
      </c>
      <c r="C3614" s="72"/>
      <c r="D3614" s="73"/>
      <c r="E3614" s="73"/>
      <c r="F3614" s="66"/>
      <c r="G3614" s="116"/>
      <c r="H3614" s="116"/>
      <c r="I3614" s="116"/>
      <c r="J3614" s="117"/>
      <c r="K3614" s="64"/>
      <c r="L3614" s="64"/>
      <c r="M3614" s="64"/>
      <c r="N3614" s="66" t="s">
        <v>6997</v>
      </c>
      <c r="O3614" s="66">
        <f t="shared" si="234"/>
        <v>0</v>
      </c>
      <c r="P3614" s="66">
        <v>12</v>
      </c>
      <c r="Q3614" s="65" t="str">
        <f>+IFERROR(VLOOKUP(Z3614, fechas!$B$1:$C$1036, 2,FALSE), " ")</f>
        <v xml:space="preserve"> </v>
      </c>
      <c r="R3614" s="66"/>
      <c r="S3614" s="90"/>
      <c r="T3614" s="66"/>
      <c r="U3614" s="65"/>
      <c r="V3614" s="66"/>
      <c r="W3614" s="66"/>
      <c r="X3614" s="118">
        <f t="shared" si="236"/>
        <v>1</v>
      </c>
      <c r="Y3614" s="119" t="str">
        <f>+IFERROR(VLOOKUP(G3614,fechas!$A$1:$D$292,2,FALSE), " ")</f>
        <v xml:space="preserve"> </v>
      </c>
      <c r="Z3614" s="119" t="str">
        <f t="shared" si="237"/>
        <v xml:space="preserve"> </v>
      </c>
      <c r="AA3614" s="120" t="str">
        <f ca="1">+IFERROR(IF(S3614&gt;0," ",Q3614-variables!$C$9)," ")</f>
        <v xml:space="preserve"> </v>
      </c>
    </row>
    <row r="3615" spans="2:27" s="121" customFormat="1" ht="24.95" hidden="1" customHeight="1">
      <c r="B3615" s="66">
        <f t="shared" si="235"/>
        <v>3612</v>
      </c>
      <c r="C3615" s="72"/>
      <c r="D3615" s="73"/>
      <c r="E3615" s="73"/>
      <c r="F3615" s="66"/>
      <c r="G3615" s="116"/>
      <c r="H3615" s="116"/>
      <c r="I3615" s="116"/>
      <c r="J3615" s="117"/>
      <c r="K3615" s="64"/>
      <c r="L3615" s="64"/>
      <c r="M3615" s="64"/>
      <c r="N3615" s="66" t="s">
        <v>6997</v>
      </c>
      <c r="O3615" s="66">
        <f t="shared" si="234"/>
        <v>0</v>
      </c>
      <c r="P3615" s="66">
        <v>12</v>
      </c>
      <c r="Q3615" s="65" t="str">
        <f>+IFERROR(VLOOKUP(Z3615, fechas!$B$1:$C$1036, 2,FALSE), " ")</f>
        <v xml:space="preserve"> </v>
      </c>
      <c r="R3615" s="66"/>
      <c r="S3615" s="90"/>
      <c r="T3615" s="66"/>
      <c r="U3615" s="65"/>
      <c r="V3615" s="66"/>
      <c r="W3615" s="66"/>
      <c r="X3615" s="118">
        <f t="shared" si="236"/>
        <v>1</v>
      </c>
      <c r="Y3615" s="119" t="str">
        <f>+IFERROR(VLOOKUP(G3615,fechas!$A$1:$D$292,2,FALSE), " ")</f>
        <v xml:space="preserve"> </v>
      </c>
      <c r="Z3615" s="119" t="str">
        <f t="shared" si="237"/>
        <v xml:space="preserve"> </v>
      </c>
      <c r="AA3615" s="120" t="str">
        <f ca="1">+IFERROR(IF(S3615&gt;0," ",Q3615-variables!$C$9)," ")</f>
        <v xml:space="preserve"> </v>
      </c>
    </row>
    <row r="3616" spans="2:27" s="121" customFormat="1" ht="24.95" hidden="1" customHeight="1">
      <c r="B3616" s="66">
        <f t="shared" si="235"/>
        <v>3613</v>
      </c>
      <c r="C3616" s="72"/>
      <c r="D3616" s="73"/>
      <c r="E3616" s="73"/>
      <c r="F3616" s="66"/>
      <c r="G3616" s="116"/>
      <c r="H3616" s="116"/>
      <c r="I3616" s="116"/>
      <c r="J3616" s="117"/>
      <c r="K3616" s="64"/>
      <c r="L3616" s="64"/>
      <c r="M3616" s="64"/>
      <c r="N3616" s="66" t="s">
        <v>6997</v>
      </c>
      <c r="O3616" s="66">
        <f t="shared" si="234"/>
        <v>0</v>
      </c>
      <c r="P3616" s="66">
        <v>12</v>
      </c>
      <c r="Q3616" s="65" t="str">
        <f>+IFERROR(VLOOKUP(Z3616, fechas!$B$1:$C$1036, 2,FALSE), " ")</f>
        <v xml:space="preserve"> </v>
      </c>
      <c r="R3616" s="66"/>
      <c r="S3616" s="90"/>
      <c r="T3616" s="66"/>
      <c r="U3616" s="65"/>
      <c r="V3616" s="66"/>
      <c r="W3616" s="66"/>
      <c r="X3616" s="118">
        <f t="shared" si="236"/>
        <v>1</v>
      </c>
      <c r="Y3616" s="119" t="str">
        <f>+IFERROR(VLOOKUP(G3616,fechas!$A$1:$D$292,2,FALSE), " ")</f>
        <v xml:space="preserve"> </v>
      </c>
      <c r="Z3616" s="119" t="str">
        <f t="shared" si="237"/>
        <v xml:space="preserve"> </v>
      </c>
      <c r="AA3616" s="120" t="str">
        <f ca="1">+IFERROR(IF(S3616&gt;0," ",Q3616-variables!$C$9)," ")</f>
        <v xml:space="preserve"> </v>
      </c>
    </row>
    <row r="3617" spans="2:27" s="121" customFormat="1" ht="24.95" hidden="1" customHeight="1">
      <c r="B3617" s="66">
        <f t="shared" si="235"/>
        <v>3614</v>
      </c>
      <c r="C3617" s="72"/>
      <c r="D3617" s="73"/>
      <c r="E3617" s="73"/>
      <c r="F3617" s="66"/>
      <c r="G3617" s="116"/>
      <c r="H3617" s="116"/>
      <c r="I3617" s="116"/>
      <c r="J3617" s="117"/>
      <c r="K3617" s="64"/>
      <c r="L3617" s="64"/>
      <c r="M3617" s="64"/>
      <c r="N3617" s="66" t="s">
        <v>6997</v>
      </c>
      <c r="O3617" s="66">
        <f t="shared" si="234"/>
        <v>0</v>
      </c>
      <c r="P3617" s="66">
        <v>12</v>
      </c>
      <c r="Q3617" s="65" t="str">
        <f>+IFERROR(VLOOKUP(Z3617, fechas!$B$1:$C$1036, 2,FALSE), " ")</f>
        <v xml:space="preserve"> </v>
      </c>
      <c r="R3617" s="66"/>
      <c r="S3617" s="90"/>
      <c r="T3617" s="66"/>
      <c r="U3617" s="65"/>
      <c r="V3617" s="66"/>
      <c r="W3617" s="66"/>
      <c r="X3617" s="118">
        <f t="shared" si="236"/>
        <v>1</v>
      </c>
      <c r="Y3617" s="119" t="str">
        <f>+IFERROR(VLOOKUP(G3617,fechas!$A$1:$D$292,2,FALSE), " ")</f>
        <v xml:space="preserve"> </v>
      </c>
      <c r="Z3617" s="119" t="str">
        <f t="shared" si="237"/>
        <v xml:space="preserve"> </v>
      </c>
      <c r="AA3617" s="120" t="str">
        <f ca="1">+IFERROR(IF(S3617&gt;0," ",Q3617-variables!$C$9)," ")</f>
        <v xml:space="preserve"> </v>
      </c>
    </row>
    <row r="3618" spans="2:27" s="121" customFormat="1" ht="24.95" hidden="1" customHeight="1">
      <c r="B3618" s="66">
        <f t="shared" si="235"/>
        <v>3615</v>
      </c>
      <c r="C3618" s="72"/>
      <c r="D3618" s="73"/>
      <c r="E3618" s="73"/>
      <c r="F3618" s="66"/>
      <c r="G3618" s="116"/>
      <c r="H3618" s="116"/>
      <c r="I3618" s="116"/>
      <c r="J3618" s="117"/>
      <c r="K3618" s="64"/>
      <c r="L3618" s="64"/>
      <c r="M3618" s="64"/>
      <c r="N3618" s="66" t="s">
        <v>6997</v>
      </c>
      <c r="O3618" s="66">
        <f t="shared" si="234"/>
        <v>0</v>
      </c>
      <c r="P3618" s="66">
        <v>12</v>
      </c>
      <c r="Q3618" s="65" t="str">
        <f>+IFERROR(VLOOKUP(Z3618, fechas!$B$1:$C$1036, 2,FALSE), " ")</f>
        <v xml:space="preserve"> </v>
      </c>
      <c r="R3618" s="66"/>
      <c r="S3618" s="90"/>
      <c r="T3618" s="66"/>
      <c r="U3618" s="65"/>
      <c r="V3618" s="66"/>
      <c r="W3618" s="66"/>
      <c r="X3618" s="118">
        <f t="shared" si="236"/>
        <v>1</v>
      </c>
      <c r="Y3618" s="119" t="str">
        <f>+IFERROR(VLOOKUP(G3618,fechas!$A$1:$D$292,2,FALSE), " ")</f>
        <v xml:space="preserve"> </v>
      </c>
      <c r="Z3618" s="119" t="str">
        <f t="shared" si="237"/>
        <v xml:space="preserve"> </v>
      </c>
      <c r="AA3618" s="120" t="str">
        <f ca="1">+IFERROR(IF(S3618&gt;0," ",Q3618-variables!$C$9)," ")</f>
        <v xml:space="preserve"> </v>
      </c>
    </row>
    <row r="3619" spans="2:27" s="121" customFormat="1" ht="24.95" hidden="1" customHeight="1">
      <c r="B3619" s="66">
        <f t="shared" si="235"/>
        <v>3616</v>
      </c>
      <c r="C3619" s="72"/>
      <c r="D3619" s="73"/>
      <c r="E3619" s="73"/>
      <c r="F3619" s="66"/>
      <c r="G3619" s="116"/>
      <c r="H3619" s="116"/>
      <c r="I3619" s="116"/>
      <c r="J3619" s="117"/>
      <c r="K3619" s="64"/>
      <c r="L3619" s="64"/>
      <c r="M3619" s="64"/>
      <c r="N3619" s="66" t="s">
        <v>6997</v>
      </c>
      <c r="O3619" s="66">
        <f t="shared" si="234"/>
        <v>0</v>
      </c>
      <c r="P3619" s="66">
        <v>12</v>
      </c>
      <c r="Q3619" s="65" t="str">
        <f>+IFERROR(VLOOKUP(Z3619, fechas!$B$1:$C$1036, 2,FALSE), " ")</f>
        <v xml:space="preserve"> </v>
      </c>
      <c r="R3619" s="66"/>
      <c r="S3619" s="90"/>
      <c r="T3619" s="66"/>
      <c r="U3619" s="65"/>
      <c r="V3619" s="66"/>
      <c r="W3619" s="66"/>
      <c r="X3619" s="118">
        <f t="shared" si="236"/>
        <v>1</v>
      </c>
      <c r="Y3619" s="119" t="str">
        <f>+IFERROR(VLOOKUP(G3619,fechas!$A$1:$D$292,2,FALSE), " ")</f>
        <v xml:space="preserve"> </v>
      </c>
      <c r="Z3619" s="119" t="str">
        <f t="shared" si="237"/>
        <v xml:space="preserve"> </v>
      </c>
      <c r="AA3619" s="120" t="str">
        <f ca="1">+IFERROR(IF(S3619&gt;0," ",Q3619-variables!$C$9)," ")</f>
        <v xml:space="preserve"> </v>
      </c>
    </row>
    <row r="3620" spans="2:27" s="121" customFormat="1" ht="24.95" hidden="1" customHeight="1">
      <c r="B3620" s="66">
        <f t="shared" si="235"/>
        <v>3617</v>
      </c>
      <c r="C3620" s="72"/>
      <c r="D3620" s="73"/>
      <c r="E3620" s="73"/>
      <c r="F3620" s="66"/>
      <c r="G3620" s="116"/>
      <c r="H3620" s="116"/>
      <c r="I3620" s="116"/>
      <c r="J3620" s="117"/>
      <c r="K3620" s="64"/>
      <c r="L3620" s="64"/>
      <c r="M3620" s="64"/>
      <c r="N3620" s="66" t="s">
        <v>6997</v>
      </c>
      <c r="O3620" s="66">
        <f t="shared" si="234"/>
        <v>0</v>
      </c>
      <c r="P3620" s="66">
        <v>12</v>
      </c>
      <c r="Q3620" s="65" t="str">
        <f>+IFERROR(VLOOKUP(Z3620, fechas!$B$1:$C$1036, 2,FALSE), " ")</f>
        <v xml:space="preserve"> </v>
      </c>
      <c r="R3620" s="66"/>
      <c r="S3620" s="90"/>
      <c r="T3620" s="66"/>
      <c r="U3620" s="65"/>
      <c r="V3620" s="66"/>
      <c r="W3620" s="66"/>
      <c r="X3620" s="118">
        <f t="shared" si="236"/>
        <v>1</v>
      </c>
      <c r="Y3620" s="119" t="str">
        <f>+IFERROR(VLOOKUP(G3620,fechas!$A$1:$D$292,2,FALSE), " ")</f>
        <v xml:space="preserve"> </v>
      </c>
      <c r="Z3620" s="119" t="str">
        <f t="shared" si="237"/>
        <v xml:space="preserve"> </v>
      </c>
      <c r="AA3620" s="120" t="str">
        <f ca="1">+IFERROR(IF(S3620&gt;0," ",Q3620-variables!$C$9)," ")</f>
        <v xml:space="preserve"> </v>
      </c>
    </row>
    <row r="3621" spans="2:27" s="121" customFormat="1" ht="24.95" hidden="1" customHeight="1">
      <c r="B3621" s="66">
        <f t="shared" si="235"/>
        <v>3618</v>
      </c>
      <c r="C3621" s="72"/>
      <c r="D3621" s="73"/>
      <c r="E3621" s="73"/>
      <c r="F3621" s="66"/>
      <c r="G3621" s="116"/>
      <c r="H3621" s="116"/>
      <c r="I3621" s="116"/>
      <c r="J3621" s="117"/>
      <c r="K3621" s="64"/>
      <c r="L3621" s="64"/>
      <c r="M3621" s="64"/>
      <c r="N3621" s="66" t="s">
        <v>6997</v>
      </c>
      <c r="O3621" s="66">
        <f t="shared" si="234"/>
        <v>0</v>
      </c>
      <c r="P3621" s="66">
        <v>12</v>
      </c>
      <c r="Q3621" s="65" t="str">
        <f>+IFERROR(VLOOKUP(Z3621, fechas!$B$1:$C$1036, 2,FALSE), " ")</f>
        <v xml:space="preserve"> </v>
      </c>
      <c r="R3621" s="66"/>
      <c r="S3621" s="90"/>
      <c r="T3621" s="66"/>
      <c r="U3621" s="65"/>
      <c r="V3621" s="66"/>
      <c r="W3621" s="66"/>
      <c r="X3621" s="118">
        <f t="shared" si="236"/>
        <v>1</v>
      </c>
      <c r="Y3621" s="119" t="str">
        <f>+IFERROR(VLOOKUP(G3621,fechas!$A$1:$D$292,2,FALSE), " ")</f>
        <v xml:space="preserve"> </v>
      </c>
      <c r="Z3621" s="119" t="str">
        <f t="shared" si="237"/>
        <v xml:space="preserve"> </v>
      </c>
      <c r="AA3621" s="120" t="str">
        <f ca="1">+IFERROR(IF(S3621&gt;0," ",Q3621-variables!$C$9)," ")</f>
        <v xml:space="preserve"> </v>
      </c>
    </row>
    <row r="3622" spans="2:27" s="121" customFormat="1" ht="24.95" hidden="1" customHeight="1">
      <c r="B3622" s="66">
        <f t="shared" si="235"/>
        <v>3619</v>
      </c>
      <c r="C3622" s="72"/>
      <c r="D3622" s="73"/>
      <c r="E3622" s="73"/>
      <c r="F3622" s="66"/>
      <c r="G3622" s="116"/>
      <c r="H3622" s="116"/>
      <c r="I3622" s="116"/>
      <c r="J3622" s="117"/>
      <c r="K3622" s="64"/>
      <c r="L3622" s="64"/>
      <c r="M3622" s="64"/>
      <c r="N3622" s="66" t="s">
        <v>6997</v>
      </c>
      <c r="O3622" s="66">
        <f t="shared" si="234"/>
        <v>0</v>
      </c>
      <c r="P3622" s="66">
        <v>12</v>
      </c>
      <c r="Q3622" s="65" t="str">
        <f>+IFERROR(VLOOKUP(Z3622, fechas!$B$1:$C$1036, 2,FALSE), " ")</f>
        <v xml:space="preserve"> </v>
      </c>
      <c r="R3622" s="66"/>
      <c r="S3622" s="90"/>
      <c r="T3622" s="66"/>
      <c r="U3622" s="65"/>
      <c r="V3622" s="66"/>
      <c r="W3622" s="66"/>
      <c r="X3622" s="118">
        <f t="shared" si="236"/>
        <v>1</v>
      </c>
      <c r="Y3622" s="119" t="str">
        <f>+IFERROR(VLOOKUP(G3622,fechas!$A$1:$D$292,2,FALSE), " ")</f>
        <v xml:space="preserve"> </v>
      </c>
      <c r="Z3622" s="119" t="str">
        <f t="shared" si="237"/>
        <v xml:space="preserve"> </v>
      </c>
      <c r="AA3622" s="120" t="str">
        <f ca="1">+IFERROR(IF(S3622&gt;0," ",Q3622-variables!$C$9)," ")</f>
        <v xml:space="preserve"> </v>
      </c>
    </row>
    <row r="3623" spans="2:27" s="121" customFormat="1" ht="24.95" hidden="1" customHeight="1">
      <c r="B3623" s="66">
        <f t="shared" si="235"/>
        <v>3620</v>
      </c>
      <c r="C3623" s="72"/>
      <c r="D3623" s="73"/>
      <c r="E3623" s="73"/>
      <c r="F3623" s="66"/>
      <c r="G3623" s="116"/>
      <c r="H3623" s="116"/>
      <c r="I3623" s="116"/>
      <c r="J3623" s="117"/>
      <c r="K3623" s="64"/>
      <c r="L3623" s="64"/>
      <c r="M3623" s="64"/>
      <c r="N3623" s="66" t="s">
        <v>6997</v>
      </c>
      <c r="O3623" s="66">
        <f t="shared" si="234"/>
        <v>0</v>
      </c>
      <c r="P3623" s="66">
        <v>12</v>
      </c>
      <c r="Q3623" s="65" t="str">
        <f>+IFERROR(VLOOKUP(Z3623, fechas!$B$1:$C$1036, 2,FALSE), " ")</f>
        <v xml:space="preserve"> </v>
      </c>
      <c r="R3623" s="66"/>
      <c r="S3623" s="90"/>
      <c r="T3623" s="66"/>
      <c r="U3623" s="65"/>
      <c r="V3623" s="66"/>
      <c r="W3623" s="66"/>
      <c r="X3623" s="118">
        <f t="shared" si="236"/>
        <v>1</v>
      </c>
      <c r="Y3623" s="119" t="str">
        <f>+IFERROR(VLOOKUP(G3623,fechas!$A$1:$D$292,2,FALSE), " ")</f>
        <v xml:space="preserve"> </v>
      </c>
      <c r="Z3623" s="119" t="str">
        <f t="shared" si="237"/>
        <v xml:space="preserve"> </v>
      </c>
      <c r="AA3623" s="120" t="str">
        <f ca="1">+IFERROR(IF(S3623&gt;0," ",Q3623-variables!$C$9)," ")</f>
        <v xml:space="preserve"> </v>
      </c>
    </row>
    <row r="3624" spans="2:27" s="121" customFormat="1" ht="24.95" hidden="1" customHeight="1">
      <c r="B3624" s="66">
        <f t="shared" si="235"/>
        <v>3621</v>
      </c>
      <c r="C3624" s="72"/>
      <c r="D3624" s="73"/>
      <c r="E3624" s="73"/>
      <c r="F3624" s="66"/>
      <c r="G3624" s="116"/>
      <c r="H3624" s="116"/>
      <c r="I3624" s="116"/>
      <c r="J3624" s="117"/>
      <c r="K3624" s="64"/>
      <c r="L3624" s="64"/>
      <c r="M3624" s="64"/>
      <c r="N3624" s="66" t="s">
        <v>6997</v>
      </c>
      <c r="O3624" s="66">
        <f t="shared" si="234"/>
        <v>0</v>
      </c>
      <c r="P3624" s="66">
        <v>12</v>
      </c>
      <c r="Q3624" s="65" t="str">
        <f>+IFERROR(VLOOKUP(Z3624, fechas!$B$1:$C$1036, 2,FALSE), " ")</f>
        <v xml:space="preserve"> </v>
      </c>
      <c r="R3624" s="66"/>
      <c r="S3624" s="90"/>
      <c r="T3624" s="66"/>
      <c r="U3624" s="65"/>
      <c r="V3624" s="66"/>
      <c r="W3624" s="66"/>
      <c r="X3624" s="118">
        <f t="shared" si="236"/>
        <v>1</v>
      </c>
      <c r="Y3624" s="119" t="str">
        <f>+IFERROR(VLOOKUP(G3624,fechas!$A$1:$D$292,2,FALSE), " ")</f>
        <v xml:space="preserve"> </v>
      </c>
      <c r="Z3624" s="119" t="str">
        <f t="shared" si="237"/>
        <v xml:space="preserve"> </v>
      </c>
      <c r="AA3624" s="120" t="str">
        <f ca="1">+IFERROR(IF(S3624&gt;0," ",Q3624-variables!$C$9)," ")</f>
        <v xml:space="preserve"> </v>
      </c>
    </row>
    <row r="3625" spans="2:27" s="121" customFormat="1" ht="24.95" hidden="1" customHeight="1">
      <c r="B3625" s="66">
        <f t="shared" si="235"/>
        <v>3622</v>
      </c>
      <c r="C3625" s="72"/>
      <c r="D3625" s="73"/>
      <c r="E3625" s="73"/>
      <c r="F3625" s="66"/>
      <c r="G3625" s="116"/>
      <c r="H3625" s="116"/>
      <c r="I3625" s="116"/>
      <c r="J3625" s="117"/>
      <c r="K3625" s="64"/>
      <c r="L3625" s="64"/>
      <c r="M3625" s="64"/>
      <c r="N3625" s="66" t="s">
        <v>6997</v>
      </c>
      <c r="O3625" s="66">
        <f t="shared" si="234"/>
        <v>0</v>
      </c>
      <c r="P3625" s="66">
        <v>12</v>
      </c>
      <c r="Q3625" s="65" t="str">
        <f>+IFERROR(VLOOKUP(Z3625, fechas!$B$1:$C$1036, 2,FALSE), " ")</f>
        <v xml:space="preserve"> </v>
      </c>
      <c r="R3625" s="66"/>
      <c r="S3625" s="90"/>
      <c r="T3625" s="66"/>
      <c r="U3625" s="65"/>
      <c r="V3625" s="66"/>
      <c r="W3625" s="66"/>
      <c r="X3625" s="118">
        <f t="shared" si="236"/>
        <v>1</v>
      </c>
      <c r="Y3625" s="119" t="str">
        <f>+IFERROR(VLOOKUP(G3625,fechas!$A$1:$D$292,2,FALSE), " ")</f>
        <v xml:space="preserve"> </v>
      </c>
      <c r="Z3625" s="119" t="str">
        <f t="shared" si="237"/>
        <v xml:space="preserve"> </v>
      </c>
      <c r="AA3625" s="120" t="str">
        <f ca="1">+IFERROR(IF(S3625&gt;0," ",Q3625-variables!$C$9)," ")</f>
        <v xml:space="preserve"> </v>
      </c>
    </row>
    <row r="3626" spans="2:27" s="121" customFormat="1" ht="24.95" hidden="1" customHeight="1">
      <c r="B3626" s="66">
        <f t="shared" si="235"/>
        <v>3623</v>
      </c>
      <c r="C3626" s="72"/>
      <c r="D3626" s="73"/>
      <c r="E3626" s="73"/>
      <c r="F3626" s="66"/>
      <c r="G3626" s="116"/>
      <c r="H3626" s="116"/>
      <c r="I3626" s="116"/>
      <c r="J3626" s="117"/>
      <c r="K3626" s="64"/>
      <c r="L3626" s="64"/>
      <c r="M3626" s="64"/>
      <c r="N3626" s="66" t="s">
        <v>6997</v>
      </c>
      <c r="O3626" s="66">
        <f t="shared" si="234"/>
        <v>0</v>
      </c>
      <c r="P3626" s="66">
        <v>12</v>
      </c>
      <c r="Q3626" s="65" t="str">
        <f>+IFERROR(VLOOKUP(Z3626, fechas!$B$1:$C$1036, 2,FALSE), " ")</f>
        <v xml:space="preserve"> </v>
      </c>
      <c r="R3626" s="66"/>
      <c r="S3626" s="90"/>
      <c r="T3626" s="66"/>
      <c r="U3626" s="65"/>
      <c r="V3626" s="66"/>
      <c r="W3626" s="66"/>
      <c r="X3626" s="118">
        <f t="shared" si="236"/>
        <v>1</v>
      </c>
      <c r="Y3626" s="119" t="str">
        <f>+IFERROR(VLOOKUP(G3626,fechas!$A$1:$D$292,2,FALSE), " ")</f>
        <v xml:space="preserve"> </v>
      </c>
      <c r="Z3626" s="119" t="str">
        <f t="shared" si="237"/>
        <v xml:space="preserve"> </v>
      </c>
      <c r="AA3626" s="120" t="str">
        <f ca="1">+IFERROR(IF(S3626&gt;0," ",Q3626-variables!$C$9)," ")</f>
        <v xml:space="preserve"> </v>
      </c>
    </row>
    <row r="3627" spans="2:27" s="121" customFormat="1" ht="24.95" hidden="1" customHeight="1">
      <c r="B3627" s="66">
        <f t="shared" si="235"/>
        <v>3624</v>
      </c>
      <c r="C3627" s="72"/>
      <c r="D3627" s="73"/>
      <c r="E3627" s="73"/>
      <c r="F3627" s="66"/>
      <c r="G3627" s="116"/>
      <c r="H3627" s="116"/>
      <c r="I3627" s="116"/>
      <c r="J3627" s="117"/>
      <c r="K3627" s="64"/>
      <c r="L3627" s="64"/>
      <c r="M3627" s="64"/>
      <c r="N3627" s="66" t="s">
        <v>6997</v>
      </c>
      <c r="O3627" s="66">
        <f t="shared" si="234"/>
        <v>0</v>
      </c>
      <c r="P3627" s="66">
        <v>12</v>
      </c>
      <c r="Q3627" s="65" t="str">
        <f>+IFERROR(VLOOKUP(Z3627, fechas!$B$1:$C$1036, 2,FALSE), " ")</f>
        <v xml:space="preserve"> </v>
      </c>
      <c r="R3627" s="66"/>
      <c r="S3627" s="90"/>
      <c r="T3627" s="66"/>
      <c r="U3627" s="65"/>
      <c r="V3627" s="66"/>
      <c r="W3627" s="66"/>
      <c r="X3627" s="118">
        <f t="shared" si="236"/>
        <v>1</v>
      </c>
      <c r="Y3627" s="119" t="str">
        <f>+IFERROR(VLOOKUP(G3627,fechas!$A$1:$D$292,2,FALSE), " ")</f>
        <v xml:space="preserve"> </v>
      </c>
      <c r="Z3627" s="119" t="str">
        <f t="shared" si="237"/>
        <v xml:space="preserve"> </v>
      </c>
      <c r="AA3627" s="120" t="str">
        <f ca="1">+IFERROR(IF(S3627&gt;0," ",Q3627-variables!$C$9)," ")</f>
        <v xml:space="preserve"> </v>
      </c>
    </row>
    <row r="3628" spans="2:27" s="121" customFormat="1" ht="24.95" hidden="1" customHeight="1">
      <c r="B3628" s="66">
        <f t="shared" si="235"/>
        <v>3625</v>
      </c>
      <c r="C3628" s="72"/>
      <c r="D3628" s="73"/>
      <c r="E3628" s="73"/>
      <c r="F3628" s="66"/>
      <c r="G3628" s="116"/>
      <c r="H3628" s="116"/>
      <c r="I3628" s="116"/>
      <c r="J3628" s="117"/>
      <c r="K3628" s="64"/>
      <c r="L3628" s="64"/>
      <c r="M3628" s="64"/>
      <c r="N3628" s="66" t="s">
        <v>6997</v>
      </c>
      <c r="O3628" s="66">
        <f t="shared" si="234"/>
        <v>0</v>
      </c>
      <c r="P3628" s="66">
        <v>12</v>
      </c>
      <c r="Q3628" s="65" t="str">
        <f>+IFERROR(VLOOKUP(Z3628, fechas!$B$1:$C$1036, 2,FALSE), " ")</f>
        <v xml:space="preserve"> </v>
      </c>
      <c r="R3628" s="66"/>
      <c r="S3628" s="90"/>
      <c r="T3628" s="66"/>
      <c r="U3628" s="65"/>
      <c r="V3628" s="66"/>
      <c r="W3628" s="66"/>
      <c r="X3628" s="118">
        <f t="shared" si="236"/>
        <v>1</v>
      </c>
      <c r="Y3628" s="119" t="str">
        <f>+IFERROR(VLOOKUP(G3628,fechas!$A$1:$D$292,2,FALSE), " ")</f>
        <v xml:space="preserve"> </v>
      </c>
      <c r="Z3628" s="119" t="str">
        <f t="shared" si="237"/>
        <v xml:space="preserve"> </v>
      </c>
      <c r="AA3628" s="120" t="str">
        <f ca="1">+IFERROR(IF(S3628&gt;0," ",Q3628-variables!$C$9)," ")</f>
        <v xml:space="preserve"> </v>
      </c>
    </row>
    <row r="3629" spans="2:27" s="121" customFormat="1" ht="24.95" hidden="1" customHeight="1">
      <c r="B3629" s="66">
        <f t="shared" si="235"/>
        <v>3626</v>
      </c>
      <c r="C3629" s="72"/>
      <c r="D3629" s="73"/>
      <c r="E3629" s="73"/>
      <c r="F3629" s="66"/>
      <c r="G3629" s="116"/>
      <c r="H3629" s="116"/>
      <c r="I3629" s="116"/>
      <c r="J3629" s="117"/>
      <c r="K3629" s="64"/>
      <c r="L3629" s="64"/>
      <c r="M3629" s="64"/>
      <c r="N3629" s="66" t="s">
        <v>6997</v>
      </c>
      <c r="O3629" s="66">
        <f t="shared" si="234"/>
        <v>0</v>
      </c>
      <c r="P3629" s="66">
        <v>12</v>
      </c>
      <c r="Q3629" s="65" t="str">
        <f>+IFERROR(VLOOKUP(Z3629, fechas!$B$1:$C$1036, 2,FALSE), " ")</f>
        <v xml:space="preserve"> </v>
      </c>
      <c r="R3629" s="66"/>
      <c r="S3629" s="90"/>
      <c r="T3629" s="66"/>
      <c r="U3629" s="65"/>
      <c r="V3629" s="66"/>
      <c r="W3629" s="66"/>
      <c r="X3629" s="118">
        <f t="shared" si="236"/>
        <v>1</v>
      </c>
      <c r="Y3629" s="119" t="str">
        <f>+IFERROR(VLOOKUP(G3629,fechas!$A$1:$D$292,2,FALSE), " ")</f>
        <v xml:space="preserve"> </v>
      </c>
      <c r="Z3629" s="119" t="str">
        <f t="shared" si="237"/>
        <v xml:space="preserve"> </v>
      </c>
      <c r="AA3629" s="120" t="str">
        <f ca="1">+IFERROR(IF(S3629&gt;0," ",Q3629-variables!$C$9)," ")</f>
        <v xml:space="preserve"> </v>
      </c>
    </row>
    <row r="3630" spans="2:27" s="121" customFormat="1" ht="24.95" hidden="1" customHeight="1">
      <c r="B3630" s="66">
        <f t="shared" si="235"/>
        <v>3627</v>
      </c>
      <c r="C3630" s="72"/>
      <c r="D3630" s="73"/>
      <c r="E3630" s="73"/>
      <c r="F3630" s="66"/>
      <c r="G3630" s="116"/>
      <c r="H3630" s="116"/>
      <c r="I3630" s="116"/>
      <c r="J3630" s="117"/>
      <c r="K3630" s="64"/>
      <c r="L3630" s="64"/>
      <c r="M3630" s="64"/>
      <c r="N3630" s="66" t="s">
        <v>6997</v>
      </c>
      <c r="O3630" s="66">
        <f t="shared" si="234"/>
        <v>0</v>
      </c>
      <c r="P3630" s="66">
        <v>12</v>
      </c>
      <c r="Q3630" s="65" t="str">
        <f>+IFERROR(VLOOKUP(Z3630, fechas!$B$1:$C$1036, 2,FALSE), " ")</f>
        <v xml:space="preserve"> </v>
      </c>
      <c r="R3630" s="66"/>
      <c r="S3630" s="90"/>
      <c r="T3630" s="66"/>
      <c r="U3630" s="65"/>
      <c r="V3630" s="66"/>
      <c r="W3630" s="66"/>
      <c r="X3630" s="118">
        <f t="shared" si="236"/>
        <v>1</v>
      </c>
      <c r="Y3630" s="119" t="str">
        <f>+IFERROR(VLOOKUP(G3630,fechas!$A$1:$D$292,2,FALSE), " ")</f>
        <v xml:space="preserve"> </v>
      </c>
      <c r="Z3630" s="119" t="str">
        <f t="shared" si="237"/>
        <v xml:space="preserve"> </v>
      </c>
      <c r="AA3630" s="120" t="str">
        <f ca="1">+IFERROR(IF(S3630&gt;0," ",Q3630-variables!$C$9)," ")</f>
        <v xml:space="preserve"> </v>
      </c>
    </row>
    <row r="3631" spans="2:27" s="121" customFormat="1" ht="24.95" hidden="1" customHeight="1">
      <c r="B3631" s="66">
        <f t="shared" si="235"/>
        <v>3628</v>
      </c>
      <c r="C3631" s="72"/>
      <c r="D3631" s="73"/>
      <c r="E3631" s="73"/>
      <c r="F3631" s="66"/>
      <c r="G3631" s="116"/>
      <c r="H3631" s="116"/>
      <c r="I3631" s="116"/>
      <c r="J3631" s="117"/>
      <c r="K3631" s="64"/>
      <c r="M3631" s="64"/>
      <c r="N3631" s="66" t="s">
        <v>6997</v>
      </c>
      <c r="O3631" s="66">
        <f t="shared" si="234"/>
        <v>0</v>
      </c>
      <c r="P3631" s="66">
        <v>12</v>
      </c>
      <c r="Q3631" s="65" t="str">
        <f>+IFERROR(VLOOKUP(Z3631, fechas!$B$1:$C$1036, 2,FALSE), " ")</f>
        <v xml:space="preserve"> </v>
      </c>
      <c r="R3631" s="66"/>
      <c r="S3631" s="90"/>
      <c r="T3631" s="66"/>
      <c r="U3631" s="65"/>
      <c r="V3631" s="66"/>
      <c r="W3631" s="66"/>
      <c r="X3631" s="118">
        <f t="shared" si="236"/>
        <v>1</v>
      </c>
      <c r="Y3631" s="119" t="str">
        <f>+IFERROR(VLOOKUP(G3631,fechas!$A$1:$D$292,2,FALSE), " ")</f>
        <v xml:space="preserve"> </v>
      </c>
      <c r="Z3631" s="119" t="str">
        <f t="shared" si="237"/>
        <v xml:space="preserve"> </v>
      </c>
      <c r="AA3631" s="120" t="str">
        <f ca="1">+IFERROR(IF(S3631&gt;0," ",Q3631-variables!$C$9)," ")</f>
        <v xml:space="preserve"> </v>
      </c>
    </row>
    <row r="3632" spans="2:27" s="121" customFormat="1" ht="24.95" hidden="1" customHeight="1">
      <c r="B3632" s="66">
        <f t="shared" si="235"/>
        <v>3629</v>
      </c>
      <c r="C3632" s="72"/>
      <c r="D3632" s="73"/>
      <c r="E3632" s="73"/>
      <c r="F3632" s="66"/>
      <c r="G3632" s="116"/>
      <c r="H3632" s="116"/>
      <c r="I3632" s="116"/>
      <c r="J3632" s="117"/>
      <c r="K3632" s="64"/>
      <c r="L3632" s="64"/>
      <c r="M3632" s="64"/>
      <c r="N3632" s="66" t="s">
        <v>6997</v>
      </c>
      <c r="O3632" s="66">
        <f t="shared" si="234"/>
        <v>0</v>
      </c>
      <c r="P3632" s="66">
        <v>12</v>
      </c>
      <c r="Q3632" s="65" t="str">
        <f>+IFERROR(VLOOKUP(Z3632, fechas!$B$1:$C$1036, 2,FALSE), " ")</f>
        <v xml:space="preserve"> </v>
      </c>
      <c r="R3632" s="66"/>
      <c r="S3632" s="90"/>
      <c r="T3632" s="66"/>
      <c r="U3632" s="65"/>
      <c r="V3632" s="66"/>
      <c r="W3632" s="66"/>
      <c r="X3632" s="118">
        <f t="shared" si="236"/>
        <v>1</v>
      </c>
      <c r="Y3632" s="119" t="str">
        <f>+IFERROR(VLOOKUP(G3632,fechas!$A$1:$D$292,2,FALSE), " ")</f>
        <v xml:space="preserve"> </v>
      </c>
      <c r="Z3632" s="119" t="str">
        <f t="shared" si="237"/>
        <v xml:space="preserve"> </v>
      </c>
      <c r="AA3632" s="120" t="str">
        <f ca="1">+IFERROR(IF(S3632&gt;0," ",Q3632-variables!$C$9)," ")</f>
        <v xml:space="preserve"> </v>
      </c>
    </row>
    <row r="3633" spans="2:27" s="121" customFormat="1" ht="24.95" hidden="1" customHeight="1">
      <c r="B3633" s="66">
        <f t="shared" si="235"/>
        <v>3630</v>
      </c>
      <c r="C3633" s="72"/>
      <c r="D3633" s="73"/>
      <c r="E3633" s="73"/>
      <c r="F3633" s="66"/>
      <c r="G3633" s="116"/>
      <c r="H3633" s="116"/>
      <c r="I3633" s="116"/>
      <c r="J3633" s="117"/>
      <c r="K3633" s="64"/>
      <c r="L3633" s="64"/>
      <c r="M3633" s="64"/>
      <c r="N3633" s="66" t="s">
        <v>6997</v>
      </c>
      <c r="O3633" s="66">
        <f t="shared" si="234"/>
        <v>0</v>
      </c>
      <c r="P3633" s="66">
        <v>12</v>
      </c>
      <c r="Q3633" s="65" t="str">
        <f>+IFERROR(VLOOKUP(Z3633, fechas!$B$1:$C$1036, 2,FALSE), " ")</f>
        <v xml:space="preserve"> </v>
      </c>
      <c r="R3633" s="66"/>
      <c r="S3633" s="90"/>
      <c r="T3633" s="66"/>
      <c r="U3633" s="65"/>
      <c r="V3633" s="66"/>
      <c r="W3633" s="66"/>
      <c r="X3633" s="118">
        <f t="shared" si="236"/>
        <v>1</v>
      </c>
      <c r="Y3633" s="119" t="str">
        <f>+IFERROR(VLOOKUP(G3633,fechas!$A$1:$D$292,2,FALSE), " ")</f>
        <v xml:space="preserve"> </v>
      </c>
      <c r="Z3633" s="119" t="str">
        <f t="shared" si="237"/>
        <v xml:space="preserve"> </v>
      </c>
      <c r="AA3633" s="120" t="str">
        <f ca="1">+IFERROR(IF(S3633&gt;0," ",Q3633-variables!$C$9)," ")</f>
        <v xml:space="preserve"> </v>
      </c>
    </row>
    <row r="3634" spans="2:27" s="121" customFormat="1" ht="24.95" hidden="1" customHeight="1">
      <c r="B3634" s="66">
        <f t="shared" si="235"/>
        <v>3631</v>
      </c>
      <c r="C3634" s="72"/>
      <c r="D3634" s="73"/>
      <c r="E3634" s="73"/>
      <c r="F3634" s="66"/>
      <c r="G3634" s="116"/>
      <c r="H3634" s="116"/>
      <c r="I3634" s="116"/>
      <c r="J3634" s="117"/>
      <c r="K3634" s="64"/>
      <c r="L3634" s="64"/>
      <c r="M3634" s="64"/>
      <c r="N3634" s="66" t="s">
        <v>6997</v>
      </c>
      <c r="O3634" s="66">
        <f t="shared" si="234"/>
        <v>0</v>
      </c>
      <c r="P3634" s="66"/>
      <c r="Q3634" s="65" t="str">
        <f>+IFERROR(VLOOKUP(Z3634, fechas!$B$1:$C$1036, 2,FALSE), " ")</f>
        <v xml:space="preserve"> </v>
      </c>
      <c r="R3634" s="66"/>
      <c r="S3634" s="90"/>
      <c r="T3634" s="66"/>
      <c r="U3634" s="65"/>
      <c r="V3634" s="66"/>
      <c r="W3634" s="66"/>
      <c r="X3634" s="118">
        <f t="shared" si="236"/>
        <v>1</v>
      </c>
      <c r="Y3634" s="119" t="str">
        <f>+IFERROR(VLOOKUP(G3634,fechas!$A$1:$D$292,2,FALSE), " ")</f>
        <v xml:space="preserve"> </v>
      </c>
      <c r="Z3634" s="119" t="str">
        <f t="shared" si="237"/>
        <v xml:space="preserve"> </v>
      </c>
      <c r="AA3634" s="120" t="str">
        <f ca="1">+IFERROR(IF(S3634&gt;0," ",Q3634-variables!$C$9)," ")</f>
        <v xml:space="preserve"> </v>
      </c>
    </row>
    <row r="3635" spans="2:27" s="121" customFormat="1" ht="24.95" hidden="1" customHeight="1">
      <c r="B3635" s="66">
        <f t="shared" si="235"/>
        <v>3632</v>
      </c>
      <c r="C3635" s="72"/>
      <c r="D3635" s="73"/>
      <c r="E3635" s="73"/>
      <c r="F3635" s="66"/>
      <c r="G3635" s="116"/>
      <c r="H3635" s="116"/>
      <c r="I3635" s="116"/>
      <c r="J3635" s="117"/>
      <c r="K3635" s="64"/>
      <c r="L3635" s="64"/>
      <c r="M3635" s="64"/>
      <c r="N3635" s="66" t="s">
        <v>6997</v>
      </c>
      <c r="O3635" s="66">
        <f t="shared" si="234"/>
        <v>0</v>
      </c>
      <c r="P3635" s="66"/>
      <c r="Q3635" s="65" t="str">
        <f>+IFERROR(VLOOKUP(Z3635, fechas!$B$1:$C$1036, 2,FALSE), " ")</f>
        <v xml:space="preserve"> </v>
      </c>
      <c r="R3635" s="66"/>
      <c r="S3635" s="90"/>
      <c r="T3635" s="66"/>
      <c r="U3635" s="65"/>
      <c r="V3635" s="66"/>
      <c r="W3635" s="66"/>
      <c r="X3635" s="118">
        <f t="shared" si="236"/>
        <v>1</v>
      </c>
      <c r="Y3635" s="119" t="str">
        <f>+IFERROR(VLOOKUP(G3635,fechas!$A$1:$D$292,2,FALSE), " ")</f>
        <v xml:space="preserve"> </v>
      </c>
      <c r="Z3635" s="119" t="str">
        <f t="shared" si="237"/>
        <v xml:space="preserve"> </v>
      </c>
      <c r="AA3635" s="120" t="str">
        <f ca="1">+IFERROR(IF(S3635&gt;0," ",Q3635-variables!$C$9)," ")</f>
        <v xml:space="preserve"> </v>
      </c>
    </row>
    <row r="3636" spans="2:27" s="121" customFormat="1" ht="24.95" hidden="1" customHeight="1">
      <c r="B3636" s="66">
        <f t="shared" si="235"/>
        <v>3633</v>
      </c>
      <c r="C3636" s="72"/>
      <c r="D3636" s="73"/>
      <c r="E3636" s="73"/>
      <c r="F3636" s="66"/>
      <c r="G3636" s="116"/>
      <c r="H3636" s="116"/>
      <c r="I3636" s="116"/>
      <c r="J3636" s="117"/>
      <c r="K3636" s="64"/>
      <c r="L3636" s="64"/>
      <c r="M3636" s="64"/>
      <c r="N3636" s="66" t="s">
        <v>6997</v>
      </c>
      <c r="O3636" s="66">
        <f t="shared" si="234"/>
        <v>0</v>
      </c>
      <c r="P3636" s="66"/>
      <c r="Q3636" s="65" t="str">
        <f>+IFERROR(VLOOKUP(Z3636, fechas!$B$1:$C$1036, 2,FALSE), " ")</f>
        <v xml:space="preserve"> </v>
      </c>
      <c r="R3636" s="66"/>
      <c r="S3636" s="90"/>
      <c r="T3636" s="66"/>
      <c r="U3636" s="65"/>
      <c r="V3636" s="66"/>
      <c r="W3636" s="66"/>
      <c r="X3636" s="118">
        <f t="shared" si="236"/>
        <v>1</v>
      </c>
      <c r="Y3636" s="119" t="str">
        <f>+IFERROR(VLOOKUP(G3636,fechas!$A$1:$D$292,2,FALSE), " ")</f>
        <v xml:space="preserve"> </v>
      </c>
      <c r="Z3636" s="119" t="str">
        <f t="shared" si="237"/>
        <v xml:space="preserve"> </v>
      </c>
      <c r="AA3636" s="120" t="str">
        <f ca="1">+IFERROR(IF(S3636&gt;0," ",Q3636-variables!$C$9)," ")</f>
        <v xml:space="preserve"> </v>
      </c>
    </row>
    <row r="3637" spans="2:27" s="121" customFormat="1" ht="24.95" hidden="1" customHeight="1">
      <c r="B3637" s="66">
        <f t="shared" si="235"/>
        <v>3634</v>
      </c>
      <c r="C3637" s="72"/>
      <c r="D3637" s="73"/>
      <c r="E3637" s="73"/>
      <c r="F3637" s="66"/>
      <c r="G3637" s="116"/>
      <c r="H3637" s="116"/>
      <c r="I3637" s="116"/>
      <c r="J3637" s="117"/>
      <c r="K3637" s="64"/>
      <c r="L3637" s="64"/>
      <c r="M3637" s="64"/>
      <c r="N3637" s="66" t="s">
        <v>6997</v>
      </c>
      <c r="O3637" s="66">
        <f t="shared" si="234"/>
        <v>0</v>
      </c>
      <c r="P3637" s="66"/>
      <c r="Q3637" s="65" t="str">
        <f>+IFERROR(VLOOKUP(Z3637, fechas!$B$1:$C$1036, 2,FALSE), " ")</f>
        <v xml:space="preserve"> </v>
      </c>
      <c r="R3637" s="66"/>
      <c r="S3637" s="90"/>
      <c r="T3637" s="66"/>
      <c r="U3637" s="65"/>
      <c r="V3637" s="66"/>
      <c r="W3637" s="66"/>
      <c r="X3637" s="118">
        <f t="shared" si="236"/>
        <v>1</v>
      </c>
      <c r="Y3637" s="119" t="str">
        <f>+IFERROR(VLOOKUP(G3637,fechas!$A$1:$D$292,2,FALSE), " ")</f>
        <v xml:space="preserve"> </v>
      </c>
      <c r="Z3637" s="119" t="str">
        <f t="shared" si="237"/>
        <v xml:space="preserve"> </v>
      </c>
      <c r="AA3637" s="120" t="str">
        <f ca="1">+IFERROR(IF(S3637&gt;0," ",Q3637-variables!$C$9)," ")</f>
        <v xml:space="preserve"> </v>
      </c>
    </row>
    <row r="3638" spans="2:27" s="121" customFormat="1" ht="24.95" hidden="1" customHeight="1">
      <c r="B3638" s="66">
        <f t="shared" si="235"/>
        <v>3635</v>
      </c>
      <c r="C3638" s="72"/>
      <c r="D3638" s="73"/>
      <c r="E3638" s="73"/>
      <c r="F3638" s="66"/>
      <c r="G3638" s="116"/>
      <c r="H3638" s="116"/>
      <c r="I3638" s="116"/>
      <c r="J3638" s="117"/>
      <c r="K3638" s="64"/>
      <c r="L3638" s="64"/>
      <c r="M3638" s="64"/>
      <c r="N3638" s="66" t="s">
        <v>6997</v>
      </c>
      <c r="O3638" s="66">
        <f t="shared" si="234"/>
        <v>0</v>
      </c>
      <c r="P3638" s="66"/>
      <c r="Q3638" s="65" t="str">
        <f>+IFERROR(VLOOKUP(Z3638, fechas!$B$1:$C$1036, 2,FALSE), " ")</f>
        <v xml:space="preserve"> </v>
      </c>
      <c r="R3638" s="66"/>
      <c r="S3638" s="90"/>
      <c r="T3638" s="66"/>
      <c r="U3638" s="65"/>
      <c r="V3638" s="66"/>
      <c r="W3638" s="66"/>
      <c r="X3638" s="118">
        <f t="shared" si="236"/>
        <v>1</v>
      </c>
      <c r="Y3638" s="119" t="str">
        <f>+IFERROR(VLOOKUP(G3638,fechas!$A$1:$D$292,2,FALSE), " ")</f>
        <v xml:space="preserve"> </v>
      </c>
      <c r="Z3638" s="119" t="str">
        <f t="shared" si="237"/>
        <v xml:space="preserve"> </v>
      </c>
      <c r="AA3638" s="120" t="str">
        <f ca="1">+IFERROR(IF(S3638&gt;0," ",Q3638-variables!$C$9)," ")</f>
        <v xml:space="preserve"> </v>
      </c>
    </row>
    <row r="3639" spans="2:27" s="121" customFormat="1" ht="24.95" hidden="1" customHeight="1">
      <c r="B3639" s="66">
        <f t="shared" si="235"/>
        <v>3636</v>
      </c>
      <c r="C3639" s="72"/>
      <c r="D3639" s="73"/>
      <c r="E3639" s="73"/>
      <c r="F3639" s="66"/>
      <c r="G3639" s="116"/>
      <c r="H3639" s="116"/>
      <c r="I3639" s="116"/>
      <c r="J3639" s="117"/>
      <c r="K3639" s="64"/>
      <c r="L3639" s="64"/>
      <c r="M3639" s="64"/>
      <c r="N3639" s="66" t="s">
        <v>6997</v>
      </c>
      <c r="O3639" s="66">
        <f t="shared" si="234"/>
        <v>0</v>
      </c>
      <c r="P3639" s="66"/>
      <c r="Q3639" s="65" t="str">
        <f>+IFERROR(VLOOKUP(Z3639, fechas!$B$1:$C$1036, 2,FALSE), " ")</f>
        <v xml:space="preserve"> </v>
      </c>
      <c r="R3639" s="66"/>
      <c r="S3639" s="90"/>
      <c r="T3639" s="66"/>
      <c r="U3639" s="65"/>
      <c r="V3639" s="66"/>
      <c r="W3639" s="66"/>
      <c r="X3639" s="118">
        <f t="shared" si="236"/>
        <v>1</v>
      </c>
      <c r="Y3639" s="119" t="str">
        <f>+IFERROR(VLOOKUP(G3639,fechas!$A$1:$D$292,2,FALSE), " ")</f>
        <v xml:space="preserve"> </v>
      </c>
      <c r="Z3639" s="119" t="str">
        <f t="shared" si="237"/>
        <v xml:space="preserve"> </v>
      </c>
      <c r="AA3639" s="120" t="str">
        <f ca="1">+IFERROR(IF(S3639&gt;0," ",Q3639-variables!$C$9)," ")</f>
        <v xml:space="preserve"> </v>
      </c>
    </row>
    <row r="3640" spans="2:27" s="121" customFormat="1" ht="24.95" hidden="1" customHeight="1">
      <c r="B3640" s="66">
        <f t="shared" si="235"/>
        <v>3637</v>
      </c>
      <c r="C3640" s="72"/>
      <c r="D3640" s="73"/>
      <c r="E3640" s="73"/>
      <c r="F3640" s="66"/>
      <c r="G3640" s="116"/>
      <c r="H3640" s="116"/>
      <c r="I3640" s="116"/>
      <c r="J3640" s="117"/>
      <c r="K3640" s="64"/>
      <c r="L3640" s="64"/>
      <c r="M3640" s="64"/>
      <c r="N3640" s="66" t="s">
        <v>6997</v>
      </c>
      <c r="O3640" s="66">
        <f t="shared" si="234"/>
        <v>0</v>
      </c>
      <c r="P3640" s="66"/>
      <c r="Q3640" s="65" t="str">
        <f>+IFERROR(VLOOKUP(Z3640, fechas!$B$1:$C$1036, 2,FALSE), " ")</f>
        <v xml:space="preserve"> </v>
      </c>
      <c r="R3640" s="66"/>
      <c r="S3640" s="90"/>
      <c r="T3640" s="66"/>
      <c r="U3640" s="65"/>
      <c r="V3640" s="66"/>
      <c r="W3640" s="66"/>
      <c r="X3640" s="118">
        <f t="shared" si="236"/>
        <v>1</v>
      </c>
      <c r="Y3640" s="119" t="str">
        <f>+IFERROR(VLOOKUP(G3640,fechas!$A$1:$D$292,2,FALSE), " ")</f>
        <v xml:space="preserve"> </v>
      </c>
      <c r="Z3640" s="119" t="str">
        <f t="shared" si="237"/>
        <v xml:space="preserve"> </v>
      </c>
      <c r="AA3640" s="120" t="str">
        <f ca="1">+IFERROR(IF(S3640&gt;0," ",Q3640-variables!$C$9)," ")</f>
        <v xml:space="preserve"> </v>
      </c>
    </row>
    <row r="3641" spans="2:27" s="121" customFormat="1" ht="24.95" hidden="1" customHeight="1">
      <c r="B3641" s="66">
        <f t="shared" si="235"/>
        <v>3638</v>
      </c>
      <c r="C3641" s="72"/>
      <c r="D3641" s="73"/>
      <c r="E3641" s="73"/>
      <c r="F3641" s="66"/>
      <c r="G3641" s="116"/>
      <c r="H3641" s="116"/>
      <c r="I3641" s="116"/>
      <c r="J3641" s="117"/>
      <c r="K3641" s="64"/>
      <c r="L3641" s="64"/>
      <c r="M3641" s="64"/>
      <c r="N3641" s="66" t="s">
        <v>6997</v>
      </c>
      <c r="O3641" s="66">
        <f t="shared" si="234"/>
        <v>0</v>
      </c>
      <c r="P3641" s="66"/>
      <c r="Q3641" s="65" t="str">
        <f>+IFERROR(VLOOKUP(Z3641, fechas!$B$1:$C$1036, 2,FALSE), " ")</f>
        <v xml:space="preserve"> </v>
      </c>
      <c r="R3641" s="66"/>
      <c r="S3641" s="90"/>
      <c r="T3641" s="66"/>
      <c r="U3641" s="65"/>
      <c r="V3641" s="66"/>
      <c r="W3641" s="66"/>
      <c r="X3641" s="118">
        <f t="shared" si="236"/>
        <v>1</v>
      </c>
      <c r="Y3641" s="119" t="str">
        <f>+IFERROR(VLOOKUP(G3641,fechas!$A$1:$D$292,2,FALSE), " ")</f>
        <v xml:space="preserve"> </v>
      </c>
      <c r="Z3641" s="119" t="str">
        <f t="shared" si="237"/>
        <v xml:space="preserve"> </v>
      </c>
      <c r="AA3641" s="120" t="str">
        <f ca="1">+IFERROR(IF(S3641&gt;0," ",Q3641-variables!$C$9)," ")</f>
        <v xml:space="preserve"> </v>
      </c>
    </row>
    <row r="3642" spans="2:27" s="121" customFormat="1" ht="24.95" hidden="1" customHeight="1">
      <c r="B3642" s="66">
        <f t="shared" si="235"/>
        <v>3639</v>
      </c>
      <c r="C3642" s="72"/>
      <c r="D3642" s="73"/>
      <c r="E3642" s="73"/>
      <c r="F3642" s="66"/>
      <c r="G3642" s="116"/>
      <c r="H3642" s="116"/>
      <c r="I3642" s="116"/>
      <c r="J3642" s="117"/>
      <c r="K3642" s="64"/>
      <c r="L3642" s="64"/>
      <c r="M3642" s="64"/>
      <c r="N3642" s="66" t="s">
        <v>6997</v>
      </c>
      <c r="O3642" s="66">
        <f t="shared" si="234"/>
        <v>0</v>
      </c>
      <c r="P3642" s="66"/>
      <c r="Q3642" s="65" t="str">
        <f>+IFERROR(VLOOKUP(Z3642, fechas!$B$1:$C$1036, 2,FALSE), " ")</f>
        <v xml:space="preserve"> </v>
      </c>
      <c r="R3642" s="66"/>
      <c r="S3642" s="90"/>
      <c r="T3642" s="66"/>
      <c r="U3642" s="65"/>
      <c r="V3642" s="66"/>
      <c r="W3642" s="66"/>
      <c r="X3642" s="118">
        <f t="shared" si="236"/>
        <v>1</v>
      </c>
      <c r="Y3642" s="119" t="str">
        <f>+IFERROR(VLOOKUP(G3642,fechas!$A$1:$D$292,2,FALSE), " ")</f>
        <v xml:space="preserve"> </v>
      </c>
      <c r="Z3642" s="119" t="str">
        <f t="shared" si="237"/>
        <v xml:space="preserve"> </v>
      </c>
      <c r="AA3642" s="120" t="str">
        <f ca="1">+IFERROR(IF(S3642&gt;0," ",Q3642-variables!$C$9)," ")</f>
        <v xml:space="preserve"> </v>
      </c>
    </row>
    <row r="3643" spans="2:27" s="121" customFormat="1" ht="24.95" hidden="1" customHeight="1">
      <c r="B3643" s="66">
        <f t="shared" si="235"/>
        <v>3640</v>
      </c>
      <c r="C3643" s="72"/>
      <c r="D3643" s="73"/>
      <c r="E3643" s="73"/>
      <c r="F3643" s="66"/>
      <c r="G3643" s="116"/>
      <c r="H3643" s="116"/>
      <c r="I3643" s="116"/>
      <c r="J3643" s="117"/>
      <c r="K3643" s="64"/>
      <c r="L3643" s="64"/>
      <c r="M3643" s="64"/>
      <c r="N3643" s="66" t="s">
        <v>6997</v>
      </c>
      <c r="O3643" s="66">
        <f t="shared" ref="O3643:O3706" si="238">S3643-G3643</f>
        <v>0</v>
      </c>
      <c r="P3643" s="66"/>
      <c r="Q3643" s="65" t="str">
        <f>+IFERROR(VLOOKUP(Z3643, fechas!$B$1:$C$1036, 2,FALSE), " ")</f>
        <v xml:space="preserve"> </v>
      </c>
      <c r="R3643" s="66"/>
      <c r="S3643" s="90"/>
      <c r="T3643" s="66"/>
      <c r="U3643" s="65"/>
      <c r="V3643" s="66"/>
      <c r="W3643" s="66"/>
      <c r="X3643" s="118">
        <f t="shared" si="236"/>
        <v>1</v>
      </c>
      <c r="Y3643" s="119" t="str">
        <f>+IFERROR(VLOOKUP(G3643,fechas!$A$1:$D$292,2,FALSE), " ")</f>
        <v xml:space="preserve"> </v>
      </c>
      <c r="Z3643" s="119" t="str">
        <f t="shared" si="237"/>
        <v xml:space="preserve"> </v>
      </c>
      <c r="AA3643" s="120" t="str">
        <f ca="1">+IFERROR(IF(S3643&gt;0," ",Q3643-variables!$C$9)," ")</f>
        <v xml:space="preserve"> </v>
      </c>
    </row>
    <row r="3644" spans="2:27" s="121" customFormat="1" ht="24.95" hidden="1" customHeight="1">
      <c r="B3644" s="66">
        <f t="shared" si="235"/>
        <v>3641</v>
      </c>
      <c r="C3644" s="72"/>
      <c r="D3644" s="73"/>
      <c r="E3644" s="73"/>
      <c r="F3644" s="66"/>
      <c r="G3644" s="116"/>
      <c r="H3644" s="116"/>
      <c r="I3644" s="116"/>
      <c r="J3644" s="117"/>
      <c r="K3644" s="64"/>
      <c r="L3644" s="64"/>
      <c r="M3644" s="64"/>
      <c r="N3644" s="66" t="s">
        <v>6997</v>
      </c>
      <c r="O3644" s="66">
        <f t="shared" si="238"/>
        <v>0</v>
      </c>
      <c r="P3644" s="66"/>
      <c r="Q3644" s="65" t="str">
        <f>+IFERROR(VLOOKUP(Z3644, fechas!$B$1:$C$1036, 2,FALSE), " ")</f>
        <v xml:space="preserve"> </v>
      </c>
      <c r="R3644" s="66"/>
      <c r="S3644" s="90"/>
      <c r="T3644" s="66"/>
      <c r="U3644" s="65"/>
      <c r="V3644" s="66"/>
      <c r="W3644" s="66"/>
      <c r="X3644" s="118">
        <f t="shared" si="236"/>
        <v>1</v>
      </c>
      <c r="Y3644" s="119" t="str">
        <f>+IFERROR(VLOOKUP(G3644,fechas!$A$1:$D$292,2,FALSE), " ")</f>
        <v xml:space="preserve"> </v>
      </c>
      <c r="Z3644" s="119" t="str">
        <f t="shared" si="237"/>
        <v xml:space="preserve"> </v>
      </c>
      <c r="AA3644" s="120" t="str">
        <f ca="1">+IFERROR(IF(S3644&gt;0," ",Q3644-variables!$C$9)," ")</f>
        <v xml:space="preserve"> </v>
      </c>
    </row>
    <row r="3645" spans="2:27" s="121" customFormat="1" ht="24.95" hidden="1" customHeight="1">
      <c r="B3645" s="66">
        <f t="shared" si="235"/>
        <v>3642</v>
      </c>
      <c r="C3645" s="72"/>
      <c r="D3645" s="73"/>
      <c r="E3645" s="73"/>
      <c r="F3645" s="66"/>
      <c r="G3645" s="116"/>
      <c r="H3645" s="116"/>
      <c r="I3645" s="116"/>
      <c r="J3645" s="117"/>
      <c r="K3645" s="64"/>
      <c r="L3645" s="64"/>
      <c r="M3645" s="64"/>
      <c r="N3645" s="66" t="s">
        <v>6997</v>
      </c>
      <c r="O3645" s="66">
        <f t="shared" si="238"/>
        <v>0</v>
      </c>
      <c r="P3645" s="66"/>
      <c r="Q3645" s="65" t="str">
        <f>+IFERROR(VLOOKUP(Z3645, fechas!$B$1:$C$1036, 2,FALSE), " ")</f>
        <v xml:space="preserve"> </v>
      </c>
      <c r="R3645" s="66"/>
      <c r="S3645" s="90"/>
      <c r="T3645" s="66"/>
      <c r="U3645" s="65"/>
      <c r="V3645" s="66"/>
      <c r="W3645" s="66"/>
      <c r="X3645" s="118">
        <f t="shared" si="236"/>
        <v>1</v>
      </c>
      <c r="Y3645" s="119" t="str">
        <f>+IFERROR(VLOOKUP(G3645,fechas!$A$1:$D$292,2,FALSE), " ")</f>
        <v xml:space="preserve"> </v>
      </c>
      <c r="Z3645" s="119" t="str">
        <f t="shared" si="237"/>
        <v xml:space="preserve"> </v>
      </c>
      <c r="AA3645" s="120" t="str">
        <f ca="1">+IFERROR(IF(S3645&gt;0," ",Q3645-variables!$C$9)," ")</f>
        <v xml:space="preserve"> </v>
      </c>
    </row>
    <row r="3646" spans="2:27" s="121" customFormat="1" ht="24.95" hidden="1" customHeight="1">
      <c r="B3646" s="66">
        <f t="shared" si="235"/>
        <v>3643</v>
      </c>
      <c r="C3646" s="72"/>
      <c r="D3646" s="73"/>
      <c r="E3646" s="73"/>
      <c r="F3646" s="66"/>
      <c r="G3646" s="116"/>
      <c r="H3646" s="116"/>
      <c r="I3646" s="116"/>
      <c r="J3646" s="117"/>
      <c r="K3646" s="64"/>
      <c r="L3646" s="64"/>
      <c r="M3646" s="64"/>
      <c r="N3646" s="66" t="s">
        <v>6997</v>
      </c>
      <c r="O3646" s="66">
        <f t="shared" si="238"/>
        <v>0</v>
      </c>
      <c r="P3646" s="66"/>
      <c r="Q3646" s="65" t="str">
        <f>+IFERROR(VLOOKUP(Z3646, fechas!$B$1:$C$1036, 2,FALSE), " ")</f>
        <v xml:space="preserve"> </v>
      </c>
      <c r="R3646" s="66"/>
      <c r="S3646" s="90"/>
      <c r="T3646" s="66"/>
      <c r="U3646" s="65"/>
      <c r="V3646" s="66"/>
      <c r="W3646" s="66"/>
      <c r="X3646" s="118">
        <f t="shared" si="236"/>
        <v>1</v>
      </c>
      <c r="Y3646" s="119" t="str">
        <f>+IFERROR(VLOOKUP(G3646,fechas!$A$1:$D$292,2,FALSE), " ")</f>
        <v xml:space="preserve"> </v>
      </c>
      <c r="Z3646" s="119" t="str">
        <f t="shared" si="237"/>
        <v xml:space="preserve"> </v>
      </c>
      <c r="AA3646" s="120" t="str">
        <f ca="1">+IFERROR(IF(S3646&gt;0," ",Q3646-variables!$C$9)," ")</f>
        <v xml:space="preserve"> </v>
      </c>
    </row>
    <row r="3647" spans="2:27" s="121" customFormat="1" ht="24.95" hidden="1" customHeight="1">
      <c r="B3647" s="66">
        <f t="shared" si="235"/>
        <v>3644</v>
      </c>
      <c r="C3647" s="72"/>
      <c r="D3647" s="73"/>
      <c r="E3647" s="73"/>
      <c r="F3647" s="66"/>
      <c r="G3647" s="116"/>
      <c r="H3647" s="116"/>
      <c r="I3647" s="116"/>
      <c r="J3647" s="117"/>
      <c r="K3647" s="64"/>
      <c r="L3647" s="64"/>
      <c r="M3647" s="64"/>
      <c r="N3647" s="66" t="s">
        <v>6997</v>
      </c>
      <c r="O3647" s="66">
        <f t="shared" si="238"/>
        <v>0</v>
      </c>
      <c r="P3647" s="66"/>
      <c r="Q3647" s="65" t="str">
        <f>+IFERROR(VLOOKUP(Z3647, fechas!$B$1:$C$1036, 2,FALSE), " ")</f>
        <v xml:space="preserve"> </v>
      </c>
      <c r="R3647" s="66"/>
      <c r="S3647" s="90"/>
      <c r="T3647" s="66"/>
      <c r="U3647" s="65"/>
      <c r="V3647" s="66"/>
      <c r="W3647" s="66"/>
      <c r="X3647" s="118">
        <f t="shared" si="236"/>
        <v>1</v>
      </c>
      <c r="Y3647" s="119" t="str">
        <f>+IFERROR(VLOOKUP(G3647,fechas!$A$1:$D$292,2,FALSE), " ")</f>
        <v xml:space="preserve"> </v>
      </c>
      <c r="Z3647" s="119" t="str">
        <f t="shared" si="237"/>
        <v xml:space="preserve"> </v>
      </c>
      <c r="AA3647" s="120" t="str">
        <f ca="1">+IFERROR(IF(S3647&gt;0," ",Q3647-variables!$C$9)," ")</f>
        <v xml:space="preserve"> </v>
      </c>
    </row>
    <row r="3648" spans="2:27" s="121" customFormat="1" ht="24.95" hidden="1" customHeight="1">
      <c r="B3648" s="66">
        <f t="shared" si="235"/>
        <v>3645</v>
      </c>
      <c r="C3648" s="72"/>
      <c r="D3648" s="73"/>
      <c r="E3648" s="73"/>
      <c r="F3648" s="66"/>
      <c r="G3648" s="116"/>
      <c r="H3648" s="116"/>
      <c r="I3648" s="116"/>
      <c r="J3648" s="117"/>
      <c r="K3648" s="64"/>
      <c r="L3648" s="64"/>
      <c r="M3648" s="64"/>
      <c r="N3648" s="66" t="s">
        <v>6997</v>
      </c>
      <c r="O3648" s="66">
        <f t="shared" si="238"/>
        <v>0</v>
      </c>
      <c r="P3648" s="66"/>
      <c r="Q3648" s="65" t="str">
        <f>+IFERROR(VLOOKUP(Z3648, fechas!$B$1:$C$1036, 2,FALSE), " ")</f>
        <v xml:space="preserve"> </v>
      </c>
      <c r="R3648" s="66"/>
      <c r="S3648" s="90"/>
      <c r="T3648" s="66"/>
      <c r="U3648" s="65"/>
      <c r="V3648" s="66"/>
      <c r="W3648" s="66"/>
      <c r="X3648" s="118">
        <f t="shared" si="236"/>
        <v>1</v>
      </c>
      <c r="Y3648" s="119" t="str">
        <f>+IFERROR(VLOOKUP(G3648,fechas!$A$1:$D$292,2,FALSE), " ")</f>
        <v xml:space="preserve"> </v>
      </c>
      <c r="Z3648" s="119" t="str">
        <f t="shared" si="237"/>
        <v xml:space="preserve"> </v>
      </c>
      <c r="AA3648" s="120" t="str">
        <f ca="1">+IFERROR(IF(S3648&gt;0," ",Q3648-variables!$C$9)," ")</f>
        <v xml:space="preserve"> </v>
      </c>
    </row>
    <row r="3649" spans="2:27" s="121" customFormat="1" ht="24.95" hidden="1" customHeight="1">
      <c r="B3649" s="66">
        <f t="shared" ref="B3649:B3712" si="239">B3648+1</f>
        <v>3646</v>
      </c>
      <c r="C3649" s="72"/>
      <c r="D3649" s="73"/>
      <c r="E3649" s="73"/>
      <c r="F3649" s="66"/>
      <c r="G3649" s="116"/>
      <c r="H3649" s="116"/>
      <c r="I3649" s="116"/>
      <c r="J3649" s="117"/>
      <c r="K3649" s="64"/>
      <c r="L3649" s="64"/>
      <c r="M3649" s="64"/>
      <c r="N3649" s="66" t="s">
        <v>6997</v>
      </c>
      <c r="O3649" s="66">
        <f t="shared" si="238"/>
        <v>0</v>
      </c>
      <c r="P3649" s="66"/>
      <c r="Q3649" s="65" t="str">
        <f>+IFERROR(VLOOKUP(Z3649, fechas!$B$1:$C$1036, 2,FALSE), " ")</f>
        <v xml:space="preserve"> </v>
      </c>
      <c r="R3649" s="66"/>
      <c r="S3649" s="90"/>
      <c r="T3649" s="66"/>
      <c r="U3649" s="65"/>
      <c r="V3649" s="66"/>
      <c r="W3649" s="66"/>
      <c r="X3649" s="118">
        <f t="shared" si="236"/>
        <v>1</v>
      </c>
      <c r="Y3649" s="119" t="str">
        <f>+IFERROR(VLOOKUP(G3649,fechas!$A$1:$D$292,2,FALSE), " ")</f>
        <v xml:space="preserve"> </v>
      </c>
      <c r="Z3649" s="119" t="str">
        <f t="shared" si="237"/>
        <v xml:space="preserve"> </v>
      </c>
      <c r="AA3649" s="120" t="str">
        <f ca="1">+IFERROR(IF(S3649&gt;0," ",Q3649-variables!$C$9)," ")</f>
        <v xml:space="preserve"> </v>
      </c>
    </row>
    <row r="3650" spans="2:27" s="121" customFormat="1" ht="24.95" hidden="1" customHeight="1">
      <c r="B3650" s="66">
        <f t="shared" si="239"/>
        <v>3647</v>
      </c>
      <c r="C3650" s="72"/>
      <c r="D3650" s="73"/>
      <c r="E3650" s="73"/>
      <c r="F3650" s="66"/>
      <c r="G3650" s="116"/>
      <c r="H3650" s="116"/>
      <c r="I3650" s="116"/>
      <c r="J3650" s="117"/>
      <c r="K3650" s="64"/>
      <c r="L3650" s="64"/>
      <c r="M3650" s="64"/>
      <c r="N3650" s="66" t="s">
        <v>6997</v>
      </c>
      <c r="O3650" s="66">
        <f t="shared" si="238"/>
        <v>0</v>
      </c>
      <c r="P3650" s="66"/>
      <c r="Q3650" s="65" t="str">
        <f>+IFERROR(VLOOKUP(Z3650, fechas!$B$1:$C$1036, 2,FALSE), " ")</f>
        <v xml:space="preserve"> </v>
      </c>
      <c r="R3650" s="66"/>
      <c r="S3650" s="90"/>
      <c r="T3650" s="66"/>
      <c r="U3650" s="65"/>
      <c r="V3650" s="66"/>
      <c r="W3650" s="66"/>
      <c r="X3650" s="118">
        <f t="shared" si="236"/>
        <v>1</v>
      </c>
      <c r="Y3650" s="119" t="str">
        <f>+IFERROR(VLOOKUP(G3650,fechas!$A$1:$D$292,2,FALSE), " ")</f>
        <v xml:space="preserve"> </v>
      </c>
      <c r="Z3650" s="119" t="str">
        <f t="shared" si="237"/>
        <v xml:space="preserve"> </v>
      </c>
      <c r="AA3650" s="120" t="str">
        <f ca="1">+IFERROR(IF(S3650&gt;0," ",Q3650-variables!$C$9)," ")</f>
        <v xml:space="preserve"> </v>
      </c>
    </row>
    <row r="3651" spans="2:27" s="121" customFormat="1" ht="24.95" hidden="1" customHeight="1">
      <c r="B3651" s="66">
        <f t="shared" si="239"/>
        <v>3648</v>
      </c>
      <c r="C3651" s="72"/>
      <c r="D3651" s="73"/>
      <c r="E3651" s="73"/>
      <c r="F3651" s="66"/>
      <c r="G3651" s="116"/>
      <c r="H3651" s="116"/>
      <c r="I3651" s="116"/>
      <c r="J3651" s="117"/>
      <c r="K3651" s="64"/>
      <c r="L3651" s="64"/>
      <c r="M3651" s="64"/>
      <c r="N3651" s="66" t="s">
        <v>6997</v>
      </c>
      <c r="O3651" s="66">
        <f t="shared" si="238"/>
        <v>0</v>
      </c>
      <c r="P3651" s="66"/>
      <c r="Q3651" s="65" t="str">
        <f>+IFERROR(VLOOKUP(Z3651, fechas!$B$1:$C$1036, 2,FALSE), " ")</f>
        <v xml:space="preserve"> </v>
      </c>
      <c r="R3651" s="66"/>
      <c r="S3651" s="90"/>
      <c r="T3651" s="66"/>
      <c r="U3651" s="65"/>
      <c r="V3651" s="66"/>
      <c r="W3651" s="66"/>
      <c r="X3651" s="118">
        <f t="shared" si="236"/>
        <v>1</v>
      </c>
      <c r="Y3651" s="119" t="str">
        <f>+IFERROR(VLOOKUP(G3651,fechas!$A$1:$D$292,2,FALSE), " ")</f>
        <v xml:space="preserve"> </v>
      </c>
      <c r="Z3651" s="119" t="str">
        <f t="shared" si="237"/>
        <v xml:space="preserve"> </v>
      </c>
      <c r="AA3651" s="120" t="str">
        <f ca="1">+IFERROR(IF(S3651&gt;0," ",Q3651-variables!$C$9)," ")</f>
        <v xml:space="preserve"> </v>
      </c>
    </row>
    <row r="3652" spans="2:27" s="121" customFormat="1" ht="24.95" hidden="1" customHeight="1">
      <c r="B3652" s="66">
        <f t="shared" si="239"/>
        <v>3649</v>
      </c>
      <c r="C3652" s="72"/>
      <c r="D3652" s="73"/>
      <c r="E3652" s="73"/>
      <c r="F3652" s="66"/>
      <c r="G3652" s="116"/>
      <c r="H3652" s="116"/>
      <c r="I3652" s="116"/>
      <c r="J3652" s="117"/>
      <c r="K3652" s="64"/>
      <c r="L3652" s="64"/>
      <c r="M3652" s="64"/>
      <c r="N3652" s="66" t="s">
        <v>6997</v>
      </c>
      <c r="O3652" s="66">
        <f t="shared" si="238"/>
        <v>0</v>
      </c>
      <c r="P3652" s="66"/>
      <c r="Q3652" s="65" t="str">
        <f>+IFERROR(VLOOKUP(Z3652, fechas!$B$1:$C$1036, 2,FALSE), " ")</f>
        <v xml:space="preserve"> </v>
      </c>
      <c r="R3652" s="66"/>
      <c r="S3652" s="90"/>
      <c r="T3652" s="66"/>
      <c r="U3652" s="65"/>
      <c r="V3652" s="66"/>
      <c r="W3652" s="66"/>
      <c r="X3652" s="118">
        <f t="shared" ref="X3652:X3715" si="240">IF(N3652="PENDIENTE",1,0)</f>
        <v>1</v>
      </c>
      <c r="Y3652" s="119" t="str">
        <f>+IFERROR(VLOOKUP(G3652,fechas!$A$1:$D$292,2,FALSE), " ")</f>
        <v xml:space="preserve"> </v>
      </c>
      <c r="Z3652" s="119" t="str">
        <f t="shared" ref="Z3652:Z3715" si="241">+IFERROR(Y3652+P3652, " ")</f>
        <v xml:space="preserve"> </v>
      </c>
      <c r="AA3652" s="120" t="str">
        <f ca="1">+IFERROR(IF(S3652&gt;0," ",Q3652-variables!$C$9)," ")</f>
        <v xml:space="preserve"> </v>
      </c>
    </row>
    <row r="3653" spans="2:27" s="121" customFormat="1" ht="24.95" hidden="1" customHeight="1">
      <c r="B3653" s="66">
        <f t="shared" si="239"/>
        <v>3650</v>
      </c>
      <c r="C3653" s="72"/>
      <c r="D3653" s="73"/>
      <c r="E3653" s="73"/>
      <c r="F3653" s="66"/>
      <c r="G3653" s="116"/>
      <c r="H3653" s="116"/>
      <c r="I3653" s="116"/>
      <c r="J3653" s="117"/>
      <c r="K3653" s="64"/>
      <c r="L3653" s="64"/>
      <c r="M3653" s="64"/>
      <c r="N3653" s="66" t="s">
        <v>6997</v>
      </c>
      <c r="O3653" s="66">
        <f t="shared" si="238"/>
        <v>0</v>
      </c>
      <c r="P3653" s="66"/>
      <c r="Q3653" s="65" t="str">
        <f>+IFERROR(VLOOKUP(Z3653, fechas!$B$1:$C$1036, 2,FALSE), " ")</f>
        <v xml:space="preserve"> </v>
      </c>
      <c r="R3653" s="66"/>
      <c r="S3653" s="90"/>
      <c r="T3653" s="66"/>
      <c r="U3653" s="65"/>
      <c r="V3653" s="66"/>
      <c r="W3653" s="66"/>
      <c r="X3653" s="118">
        <f t="shared" si="240"/>
        <v>1</v>
      </c>
      <c r="Y3653" s="119" t="str">
        <f>+IFERROR(VLOOKUP(G3653,fechas!$A$1:$D$292,2,FALSE), " ")</f>
        <v xml:space="preserve"> </v>
      </c>
      <c r="Z3653" s="119" t="str">
        <f t="shared" si="241"/>
        <v xml:space="preserve"> </v>
      </c>
      <c r="AA3653" s="120" t="str">
        <f ca="1">+IFERROR(IF(S3653&gt;0," ",Q3653-variables!$C$9)," ")</f>
        <v xml:space="preserve"> </v>
      </c>
    </row>
    <row r="3654" spans="2:27" s="121" customFormat="1" ht="24.95" hidden="1" customHeight="1">
      <c r="B3654" s="66">
        <f t="shared" si="239"/>
        <v>3651</v>
      </c>
      <c r="C3654" s="72"/>
      <c r="D3654" s="73"/>
      <c r="E3654" s="73"/>
      <c r="F3654" s="66"/>
      <c r="G3654" s="116"/>
      <c r="H3654" s="116"/>
      <c r="I3654" s="116"/>
      <c r="J3654" s="117"/>
      <c r="K3654" s="64"/>
      <c r="L3654" s="64"/>
      <c r="M3654" s="64"/>
      <c r="N3654" s="66" t="s">
        <v>6997</v>
      </c>
      <c r="O3654" s="66">
        <f t="shared" si="238"/>
        <v>0</v>
      </c>
      <c r="P3654" s="66"/>
      <c r="Q3654" s="65" t="str">
        <f>+IFERROR(VLOOKUP(Z3654, fechas!$B$1:$C$1036, 2,FALSE), " ")</f>
        <v xml:space="preserve"> </v>
      </c>
      <c r="R3654" s="66"/>
      <c r="S3654" s="90"/>
      <c r="T3654" s="66"/>
      <c r="U3654" s="65"/>
      <c r="V3654" s="66"/>
      <c r="W3654" s="66"/>
      <c r="X3654" s="118">
        <f t="shared" si="240"/>
        <v>1</v>
      </c>
      <c r="Y3654" s="119" t="str">
        <f>+IFERROR(VLOOKUP(G3654,fechas!$A$1:$D$292,2,FALSE), " ")</f>
        <v xml:space="preserve"> </v>
      </c>
      <c r="Z3654" s="119" t="str">
        <f t="shared" si="241"/>
        <v xml:space="preserve"> </v>
      </c>
      <c r="AA3654" s="120" t="str">
        <f ca="1">+IFERROR(IF(S3654&gt;0," ",Q3654-variables!$C$9)," ")</f>
        <v xml:space="preserve"> </v>
      </c>
    </row>
    <row r="3655" spans="2:27" s="121" customFormat="1" ht="24.95" hidden="1" customHeight="1">
      <c r="B3655" s="66">
        <f t="shared" si="239"/>
        <v>3652</v>
      </c>
      <c r="C3655" s="72"/>
      <c r="D3655" s="73"/>
      <c r="E3655" s="73"/>
      <c r="F3655" s="66"/>
      <c r="G3655" s="116"/>
      <c r="H3655" s="116"/>
      <c r="I3655" s="116"/>
      <c r="J3655" s="117"/>
      <c r="K3655" s="64"/>
      <c r="L3655" s="64"/>
      <c r="M3655" s="64"/>
      <c r="N3655" s="66" t="s">
        <v>6997</v>
      </c>
      <c r="O3655" s="66">
        <f t="shared" si="238"/>
        <v>0</v>
      </c>
      <c r="P3655" s="66"/>
      <c r="Q3655" s="65" t="str">
        <f>+IFERROR(VLOOKUP(Z3655, fechas!$B$1:$C$1036, 2,FALSE), " ")</f>
        <v xml:space="preserve"> </v>
      </c>
      <c r="R3655" s="66"/>
      <c r="S3655" s="90"/>
      <c r="T3655" s="66"/>
      <c r="U3655" s="65"/>
      <c r="V3655" s="66"/>
      <c r="W3655" s="66"/>
      <c r="X3655" s="118">
        <f t="shared" si="240"/>
        <v>1</v>
      </c>
      <c r="Y3655" s="119" t="str">
        <f>+IFERROR(VLOOKUP(G3655,fechas!$A$1:$D$292,2,FALSE), " ")</f>
        <v xml:space="preserve"> </v>
      </c>
      <c r="Z3655" s="119" t="str">
        <f t="shared" si="241"/>
        <v xml:space="preserve"> </v>
      </c>
      <c r="AA3655" s="120" t="str">
        <f ca="1">+IFERROR(IF(S3655&gt;0," ",Q3655-variables!$C$9)," ")</f>
        <v xml:space="preserve"> </v>
      </c>
    </row>
    <row r="3656" spans="2:27" s="121" customFormat="1" ht="24.95" hidden="1" customHeight="1">
      <c r="B3656" s="66">
        <f t="shared" si="239"/>
        <v>3653</v>
      </c>
      <c r="C3656" s="72"/>
      <c r="D3656" s="73"/>
      <c r="E3656" s="73"/>
      <c r="F3656" s="66"/>
      <c r="G3656" s="116"/>
      <c r="H3656" s="116"/>
      <c r="I3656" s="116"/>
      <c r="J3656" s="117"/>
      <c r="K3656" s="64"/>
      <c r="L3656" s="64"/>
      <c r="M3656" s="64"/>
      <c r="N3656" s="66" t="s">
        <v>6997</v>
      </c>
      <c r="O3656" s="66">
        <f t="shared" si="238"/>
        <v>0</v>
      </c>
      <c r="P3656" s="66"/>
      <c r="Q3656" s="65" t="str">
        <f>+IFERROR(VLOOKUP(Z3656, fechas!$B$1:$C$1036, 2,FALSE), " ")</f>
        <v xml:space="preserve"> </v>
      </c>
      <c r="R3656" s="66"/>
      <c r="S3656" s="90"/>
      <c r="T3656" s="66"/>
      <c r="U3656" s="65"/>
      <c r="V3656" s="66"/>
      <c r="W3656" s="66"/>
      <c r="X3656" s="118">
        <f t="shared" si="240"/>
        <v>1</v>
      </c>
      <c r="Y3656" s="119" t="str">
        <f>+IFERROR(VLOOKUP(G3656,fechas!$A$1:$D$292,2,FALSE), " ")</f>
        <v xml:space="preserve"> </v>
      </c>
      <c r="Z3656" s="119" t="str">
        <f t="shared" si="241"/>
        <v xml:space="preserve"> </v>
      </c>
      <c r="AA3656" s="120" t="str">
        <f ca="1">+IFERROR(IF(S3656&gt;0," ",Q3656-variables!$C$9)," ")</f>
        <v xml:space="preserve"> </v>
      </c>
    </row>
    <row r="3657" spans="2:27" s="121" customFormat="1" ht="24.95" hidden="1" customHeight="1">
      <c r="B3657" s="66">
        <f t="shared" si="239"/>
        <v>3654</v>
      </c>
      <c r="C3657" s="72"/>
      <c r="D3657" s="73"/>
      <c r="E3657" s="73"/>
      <c r="F3657" s="66"/>
      <c r="G3657" s="116"/>
      <c r="H3657" s="116"/>
      <c r="I3657" s="116"/>
      <c r="J3657" s="117"/>
      <c r="K3657" s="64"/>
      <c r="L3657" s="64"/>
      <c r="M3657" s="64"/>
      <c r="N3657" s="66" t="s">
        <v>6997</v>
      </c>
      <c r="O3657" s="66">
        <f t="shared" si="238"/>
        <v>0</v>
      </c>
      <c r="P3657" s="66"/>
      <c r="Q3657" s="65" t="str">
        <f>+IFERROR(VLOOKUP(Z3657, fechas!$B$1:$C$1036, 2,FALSE), " ")</f>
        <v xml:space="preserve"> </v>
      </c>
      <c r="R3657" s="66"/>
      <c r="S3657" s="90"/>
      <c r="T3657" s="66"/>
      <c r="U3657" s="65"/>
      <c r="V3657" s="66"/>
      <c r="W3657" s="66"/>
      <c r="X3657" s="118">
        <f t="shared" si="240"/>
        <v>1</v>
      </c>
      <c r="Y3657" s="119" t="str">
        <f>+IFERROR(VLOOKUP(G3657,fechas!$A$1:$D$292,2,FALSE), " ")</f>
        <v xml:space="preserve"> </v>
      </c>
      <c r="Z3657" s="119" t="str">
        <f t="shared" si="241"/>
        <v xml:space="preserve"> </v>
      </c>
      <c r="AA3657" s="120" t="str">
        <f ca="1">+IFERROR(IF(S3657&gt;0," ",Q3657-variables!$C$9)," ")</f>
        <v xml:space="preserve"> </v>
      </c>
    </row>
    <row r="3658" spans="2:27" s="121" customFormat="1" ht="24.95" hidden="1" customHeight="1">
      <c r="B3658" s="66">
        <f t="shared" si="239"/>
        <v>3655</v>
      </c>
      <c r="C3658" s="72"/>
      <c r="D3658" s="73"/>
      <c r="E3658" s="73"/>
      <c r="F3658" s="66"/>
      <c r="G3658" s="116"/>
      <c r="H3658" s="116"/>
      <c r="I3658" s="116"/>
      <c r="J3658" s="117"/>
      <c r="K3658" s="64"/>
      <c r="L3658" s="64"/>
      <c r="M3658" s="64"/>
      <c r="N3658" s="66" t="s">
        <v>6997</v>
      </c>
      <c r="O3658" s="66">
        <f t="shared" si="238"/>
        <v>0</v>
      </c>
      <c r="P3658" s="66"/>
      <c r="Q3658" s="65" t="str">
        <f>+IFERROR(VLOOKUP(Z3658, fechas!$B$1:$C$1036, 2,FALSE), " ")</f>
        <v xml:space="preserve"> </v>
      </c>
      <c r="R3658" s="66"/>
      <c r="S3658" s="90"/>
      <c r="T3658" s="66"/>
      <c r="U3658" s="65"/>
      <c r="V3658" s="66"/>
      <c r="W3658" s="66"/>
      <c r="X3658" s="118">
        <f t="shared" si="240"/>
        <v>1</v>
      </c>
      <c r="Y3658" s="119" t="str">
        <f>+IFERROR(VLOOKUP(G3658,fechas!$A$1:$D$292,2,FALSE), " ")</f>
        <v xml:space="preserve"> </v>
      </c>
      <c r="Z3658" s="119" t="str">
        <f t="shared" si="241"/>
        <v xml:space="preserve"> </v>
      </c>
      <c r="AA3658" s="120" t="str">
        <f ca="1">+IFERROR(IF(S3658&gt;0," ",Q3658-variables!$C$9)," ")</f>
        <v xml:space="preserve"> </v>
      </c>
    </row>
    <row r="3659" spans="2:27" s="121" customFormat="1" ht="24.95" hidden="1" customHeight="1">
      <c r="B3659" s="66">
        <f t="shared" si="239"/>
        <v>3656</v>
      </c>
      <c r="C3659" s="72"/>
      <c r="D3659" s="73"/>
      <c r="E3659" s="73"/>
      <c r="F3659" s="66"/>
      <c r="G3659" s="116"/>
      <c r="H3659" s="116"/>
      <c r="I3659" s="116"/>
      <c r="J3659" s="117"/>
      <c r="K3659" s="64"/>
      <c r="L3659" s="64"/>
      <c r="M3659" s="64"/>
      <c r="N3659" s="66" t="s">
        <v>6997</v>
      </c>
      <c r="O3659" s="66">
        <f t="shared" si="238"/>
        <v>0</v>
      </c>
      <c r="P3659" s="66"/>
      <c r="Q3659" s="65" t="str">
        <f>+IFERROR(VLOOKUP(Z3659, fechas!$B$1:$C$1036, 2,FALSE), " ")</f>
        <v xml:space="preserve"> </v>
      </c>
      <c r="R3659" s="66"/>
      <c r="S3659" s="90"/>
      <c r="T3659" s="66"/>
      <c r="U3659" s="65"/>
      <c r="V3659" s="66"/>
      <c r="W3659" s="66"/>
      <c r="X3659" s="118">
        <f t="shared" si="240"/>
        <v>1</v>
      </c>
      <c r="Y3659" s="119" t="str">
        <f>+IFERROR(VLOOKUP(G3659,fechas!$A$1:$D$292,2,FALSE), " ")</f>
        <v xml:space="preserve"> </v>
      </c>
      <c r="Z3659" s="119" t="str">
        <f t="shared" si="241"/>
        <v xml:space="preserve"> </v>
      </c>
      <c r="AA3659" s="120" t="str">
        <f ca="1">+IFERROR(IF(S3659&gt;0," ",Q3659-variables!$C$9)," ")</f>
        <v xml:space="preserve"> </v>
      </c>
    </row>
    <row r="3660" spans="2:27" s="121" customFormat="1" ht="24.95" hidden="1" customHeight="1">
      <c r="B3660" s="66">
        <f t="shared" si="239"/>
        <v>3657</v>
      </c>
      <c r="C3660" s="72"/>
      <c r="D3660" s="73"/>
      <c r="E3660" s="73"/>
      <c r="F3660" s="66"/>
      <c r="G3660" s="116"/>
      <c r="H3660" s="116"/>
      <c r="I3660" s="116"/>
      <c r="J3660" s="117"/>
      <c r="K3660" s="64"/>
      <c r="L3660" s="64"/>
      <c r="M3660" s="64"/>
      <c r="N3660" s="66" t="s">
        <v>6997</v>
      </c>
      <c r="O3660" s="66">
        <f t="shared" si="238"/>
        <v>0</v>
      </c>
      <c r="P3660" s="66"/>
      <c r="Q3660" s="65" t="str">
        <f>+IFERROR(VLOOKUP(Z3660, fechas!$B$1:$C$1036, 2,FALSE), " ")</f>
        <v xml:space="preserve"> </v>
      </c>
      <c r="R3660" s="66"/>
      <c r="S3660" s="90"/>
      <c r="T3660" s="66"/>
      <c r="U3660" s="65"/>
      <c r="V3660" s="66"/>
      <c r="W3660" s="66"/>
      <c r="X3660" s="118">
        <f t="shared" si="240"/>
        <v>1</v>
      </c>
      <c r="Y3660" s="119" t="str">
        <f>+IFERROR(VLOOKUP(G3660,fechas!$A$1:$D$292,2,FALSE), " ")</f>
        <v xml:space="preserve"> </v>
      </c>
      <c r="Z3660" s="119" t="str">
        <f t="shared" si="241"/>
        <v xml:space="preserve"> </v>
      </c>
      <c r="AA3660" s="120" t="str">
        <f ca="1">+IFERROR(IF(S3660&gt;0," ",Q3660-variables!$C$9)," ")</f>
        <v xml:space="preserve"> </v>
      </c>
    </row>
    <row r="3661" spans="2:27" s="121" customFormat="1" ht="24.95" hidden="1" customHeight="1">
      <c r="B3661" s="66">
        <f t="shared" si="239"/>
        <v>3658</v>
      </c>
      <c r="C3661" s="72"/>
      <c r="D3661" s="73"/>
      <c r="E3661" s="73"/>
      <c r="F3661" s="66"/>
      <c r="G3661" s="116"/>
      <c r="H3661" s="116"/>
      <c r="I3661" s="116"/>
      <c r="J3661" s="117"/>
      <c r="K3661" s="64"/>
      <c r="L3661" s="64"/>
      <c r="M3661" s="64"/>
      <c r="N3661" s="66" t="s">
        <v>6997</v>
      </c>
      <c r="O3661" s="66">
        <f t="shared" si="238"/>
        <v>0</v>
      </c>
      <c r="P3661" s="66"/>
      <c r="Q3661" s="65" t="str">
        <f>+IFERROR(VLOOKUP(Z3661, fechas!$B$1:$C$1036, 2,FALSE), " ")</f>
        <v xml:space="preserve"> </v>
      </c>
      <c r="R3661" s="66"/>
      <c r="S3661" s="90"/>
      <c r="T3661" s="66"/>
      <c r="U3661" s="65"/>
      <c r="V3661" s="66"/>
      <c r="W3661" s="66"/>
      <c r="X3661" s="118">
        <f t="shared" si="240"/>
        <v>1</v>
      </c>
      <c r="Y3661" s="119" t="str">
        <f>+IFERROR(VLOOKUP(G3661,fechas!$A$1:$D$292,2,FALSE), " ")</f>
        <v xml:space="preserve"> </v>
      </c>
      <c r="Z3661" s="119" t="str">
        <f t="shared" si="241"/>
        <v xml:space="preserve"> </v>
      </c>
      <c r="AA3661" s="120" t="str">
        <f ca="1">+IFERROR(IF(S3661&gt;0," ",Q3661-variables!$C$9)," ")</f>
        <v xml:space="preserve"> </v>
      </c>
    </row>
    <row r="3662" spans="2:27" s="121" customFormat="1" ht="24.95" hidden="1" customHeight="1">
      <c r="B3662" s="66">
        <f t="shared" si="239"/>
        <v>3659</v>
      </c>
      <c r="C3662" s="72"/>
      <c r="D3662" s="73"/>
      <c r="E3662" s="73"/>
      <c r="F3662" s="66"/>
      <c r="G3662" s="116"/>
      <c r="H3662" s="116"/>
      <c r="I3662" s="116"/>
      <c r="J3662" s="117"/>
      <c r="K3662" s="64"/>
      <c r="L3662" s="64"/>
      <c r="M3662" s="64"/>
      <c r="N3662" s="66" t="s">
        <v>6997</v>
      </c>
      <c r="O3662" s="66">
        <f t="shared" si="238"/>
        <v>0</v>
      </c>
      <c r="P3662" s="66"/>
      <c r="Q3662" s="65" t="str">
        <f>+IFERROR(VLOOKUP(Z3662, fechas!$B$1:$C$1036, 2,FALSE), " ")</f>
        <v xml:space="preserve"> </v>
      </c>
      <c r="R3662" s="66"/>
      <c r="S3662" s="90"/>
      <c r="T3662" s="66"/>
      <c r="U3662" s="65"/>
      <c r="V3662" s="66"/>
      <c r="W3662" s="66"/>
      <c r="X3662" s="118">
        <f t="shared" si="240"/>
        <v>1</v>
      </c>
      <c r="Y3662" s="119" t="str">
        <f>+IFERROR(VLOOKUP(G3662,fechas!$A$1:$D$292,2,FALSE), " ")</f>
        <v xml:space="preserve"> </v>
      </c>
      <c r="Z3662" s="119" t="str">
        <f t="shared" si="241"/>
        <v xml:space="preserve"> </v>
      </c>
      <c r="AA3662" s="120" t="str">
        <f ca="1">+IFERROR(IF(S3662&gt;0," ",Q3662-variables!$C$9)," ")</f>
        <v xml:space="preserve"> </v>
      </c>
    </row>
    <row r="3663" spans="2:27" s="121" customFormat="1" ht="24.95" hidden="1" customHeight="1">
      <c r="B3663" s="66">
        <f t="shared" si="239"/>
        <v>3660</v>
      </c>
      <c r="C3663" s="72"/>
      <c r="D3663" s="73"/>
      <c r="E3663" s="73"/>
      <c r="F3663" s="66"/>
      <c r="G3663" s="116"/>
      <c r="H3663" s="116"/>
      <c r="I3663" s="116"/>
      <c r="J3663" s="117"/>
      <c r="K3663" s="64"/>
      <c r="L3663" s="64"/>
      <c r="M3663" s="64"/>
      <c r="N3663" s="66" t="s">
        <v>6997</v>
      </c>
      <c r="O3663" s="66">
        <f t="shared" si="238"/>
        <v>0</v>
      </c>
      <c r="P3663" s="66"/>
      <c r="Q3663" s="65" t="str">
        <f>+IFERROR(VLOOKUP(Z3663, fechas!$B$1:$C$1036, 2,FALSE), " ")</f>
        <v xml:space="preserve"> </v>
      </c>
      <c r="R3663" s="66"/>
      <c r="S3663" s="90"/>
      <c r="T3663" s="66"/>
      <c r="U3663" s="65"/>
      <c r="V3663" s="66"/>
      <c r="W3663" s="66"/>
      <c r="X3663" s="118">
        <f t="shared" si="240"/>
        <v>1</v>
      </c>
      <c r="Y3663" s="119" t="str">
        <f>+IFERROR(VLOOKUP(G3663,fechas!$A$1:$D$292,2,FALSE), " ")</f>
        <v xml:space="preserve"> </v>
      </c>
      <c r="Z3663" s="119" t="str">
        <f t="shared" si="241"/>
        <v xml:space="preserve"> </v>
      </c>
      <c r="AA3663" s="120" t="str">
        <f ca="1">+IFERROR(IF(S3663&gt;0," ",Q3663-variables!$C$9)," ")</f>
        <v xml:space="preserve"> </v>
      </c>
    </row>
    <row r="3664" spans="2:27" s="121" customFormat="1" ht="24.95" hidden="1" customHeight="1">
      <c r="B3664" s="66">
        <f t="shared" si="239"/>
        <v>3661</v>
      </c>
      <c r="C3664" s="72"/>
      <c r="D3664" s="73"/>
      <c r="E3664" s="73"/>
      <c r="F3664" s="66"/>
      <c r="G3664" s="116"/>
      <c r="H3664" s="116"/>
      <c r="I3664" s="116"/>
      <c r="J3664" s="117"/>
      <c r="K3664" s="64"/>
      <c r="L3664" s="64"/>
      <c r="M3664" s="64"/>
      <c r="N3664" s="66" t="s">
        <v>6997</v>
      </c>
      <c r="O3664" s="66">
        <f t="shared" si="238"/>
        <v>0</v>
      </c>
      <c r="P3664" s="66"/>
      <c r="Q3664" s="65" t="str">
        <f>+IFERROR(VLOOKUP(Z3664, fechas!$B$1:$C$1036, 2,FALSE), " ")</f>
        <v xml:space="preserve"> </v>
      </c>
      <c r="R3664" s="66"/>
      <c r="S3664" s="90"/>
      <c r="T3664" s="66"/>
      <c r="U3664" s="65"/>
      <c r="V3664" s="66"/>
      <c r="W3664" s="66"/>
      <c r="X3664" s="118">
        <f t="shared" si="240"/>
        <v>1</v>
      </c>
      <c r="Y3664" s="119" t="str">
        <f>+IFERROR(VLOOKUP(G3664,fechas!$A$1:$D$292,2,FALSE), " ")</f>
        <v xml:space="preserve"> </v>
      </c>
      <c r="Z3664" s="119" t="str">
        <f t="shared" si="241"/>
        <v xml:space="preserve"> </v>
      </c>
      <c r="AA3664" s="120" t="str">
        <f ca="1">+IFERROR(IF(S3664&gt;0," ",Q3664-variables!$C$9)," ")</f>
        <v xml:space="preserve"> </v>
      </c>
    </row>
    <row r="3665" spans="2:27" s="121" customFormat="1" ht="24.95" hidden="1" customHeight="1">
      <c r="B3665" s="66">
        <f t="shared" si="239"/>
        <v>3662</v>
      </c>
      <c r="C3665" s="72"/>
      <c r="D3665" s="73"/>
      <c r="E3665" s="73"/>
      <c r="F3665" s="66"/>
      <c r="G3665" s="116"/>
      <c r="H3665" s="116"/>
      <c r="I3665" s="116"/>
      <c r="J3665" s="117"/>
      <c r="K3665" s="64"/>
      <c r="L3665" s="64"/>
      <c r="M3665" s="64"/>
      <c r="N3665" s="66" t="s">
        <v>6997</v>
      </c>
      <c r="O3665" s="66">
        <f t="shared" si="238"/>
        <v>0</v>
      </c>
      <c r="P3665" s="66"/>
      <c r="Q3665" s="65" t="str">
        <f>+IFERROR(VLOOKUP(Z3665, fechas!$B$1:$C$1036, 2,FALSE), " ")</f>
        <v xml:space="preserve"> </v>
      </c>
      <c r="R3665" s="66"/>
      <c r="S3665" s="90"/>
      <c r="T3665" s="66"/>
      <c r="U3665" s="65"/>
      <c r="V3665" s="66"/>
      <c r="W3665" s="66"/>
      <c r="X3665" s="118">
        <f t="shared" si="240"/>
        <v>1</v>
      </c>
      <c r="Y3665" s="119" t="str">
        <f>+IFERROR(VLOOKUP(G3665,fechas!$A$1:$D$292,2,FALSE), " ")</f>
        <v xml:space="preserve"> </v>
      </c>
      <c r="Z3665" s="119" t="str">
        <f t="shared" si="241"/>
        <v xml:space="preserve"> </v>
      </c>
      <c r="AA3665" s="120" t="str">
        <f ca="1">+IFERROR(IF(S3665&gt;0," ",Q3665-variables!$C$9)," ")</f>
        <v xml:space="preserve"> </v>
      </c>
    </row>
    <row r="3666" spans="2:27" s="121" customFormat="1" ht="24.95" hidden="1" customHeight="1">
      <c r="B3666" s="66">
        <f t="shared" si="239"/>
        <v>3663</v>
      </c>
      <c r="C3666" s="72"/>
      <c r="D3666" s="73"/>
      <c r="E3666" s="73"/>
      <c r="F3666" s="66"/>
      <c r="G3666" s="116"/>
      <c r="H3666" s="116"/>
      <c r="I3666" s="116"/>
      <c r="J3666" s="117"/>
      <c r="K3666" s="64"/>
      <c r="L3666" s="64"/>
      <c r="M3666" s="64"/>
      <c r="N3666" s="66" t="s">
        <v>6997</v>
      </c>
      <c r="O3666" s="66">
        <f t="shared" si="238"/>
        <v>0</v>
      </c>
      <c r="P3666" s="66"/>
      <c r="Q3666" s="65" t="str">
        <f>+IFERROR(VLOOKUP(Z3666, fechas!$B$1:$C$1036, 2,FALSE), " ")</f>
        <v xml:space="preserve"> </v>
      </c>
      <c r="R3666" s="66"/>
      <c r="S3666" s="90"/>
      <c r="T3666" s="66"/>
      <c r="U3666" s="65"/>
      <c r="V3666" s="66"/>
      <c r="W3666" s="66"/>
      <c r="X3666" s="118">
        <f t="shared" si="240"/>
        <v>1</v>
      </c>
      <c r="Y3666" s="119" t="str">
        <f>+IFERROR(VLOOKUP(G3666,fechas!$A$1:$D$292,2,FALSE), " ")</f>
        <v xml:space="preserve"> </v>
      </c>
      <c r="Z3666" s="119" t="str">
        <f t="shared" si="241"/>
        <v xml:space="preserve"> </v>
      </c>
      <c r="AA3666" s="120" t="str">
        <f ca="1">+IFERROR(IF(S3666&gt;0," ",Q3666-variables!$C$9)," ")</f>
        <v xml:space="preserve"> </v>
      </c>
    </row>
    <row r="3667" spans="2:27" s="121" customFormat="1" ht="24.95" hidden="1" customHeight="1">
      <c r="B3667" s="66">
        <f t="shared" si="239"/>
        <v>3664</v>
      </c>
      <c r="C3667" s="72"/>
      <c r="D3667" s="73"/>
      <c r="E3667" s="73"/>
      <c r="F3667" s="66"/>
      <c r="G3667" s="116"/>
      <c r="H3667" s="116"/>
      <c r="I3667" s="116"/>
      <c r="J3667" s="117"/>
      <c r="K3667" s="64"/>
      <c r="L3667" s="64"/>
      <c r="M3667" s="64"/>
      <c r="N3667" s="66" t="s">
        <v>6997</v>
      </c>
      <c r="O3667" s="66">
        <f t="shared" si="238"/>
        <v>0</v>
      </c>
      <c r="P3667" s="66"/>
      <c r="Q3667" s="65" t="str">
        <f>+IFERROR(VLOOKUP(Z3667, fechas!$B$1:$C$1036, 2,FALSE), " ")</f>
        <v xml:space="preserve"> </v>
      </c>
      <c r="R3667" s="66"/>
      <c r="S3667" s="90"/>
      <c r="T3667" s="66"/>
      <c r="U3667" s="65"/>
      <c r="V3667" s="66"/>
      <c r="W3667" s="66"/>
      <c r="X3667" s="118">
        <f t="shared" si="240"/>
        <v>1</v>
      </c>
      <c r="Y3667" s="119" t="str">
        <f>+IFERROR(VLOOKUP(G3667,fechas!$A$1:$D$292,2,FALSE), " ")</f>
        <v xml:space="preserve"> </v>
      </c>
      <c r="Z3667" s="119" t="str">
        <f t="shared" si="241"/>
        <v xml:space="preserve"> </v>
      </c>
      <c r="AA3667" s="120" t="str">
        <f ca="1">+IFERROR(IF(S3667&gt;0," ",Q3667-variables!$C$9)," ")</f>
        <v xml:space="preserve"> </v>
      </c>
    </row>
    <row r="3668" spans="2:27" s="121" customFormat="1" ht="24.95" hidden="1" customHeight="1">
      <c r="B3668" s="66">
        <f t="shared" si="239"/>
        <v>3665</v>
      </c>
      <c r="C3668" s="72"/>
      <c r="D3668" s="73"/>
      <c r="E3668" s="73"/>
      <c r="F3668" s="66"/>
      <c r="G3668" s="116"/>
      <c r="H3668" s="116"/>
      <c r="I3668" s="116"/>
      <c r="J3668" s="117"/>
      <c r="K3668" s="64"/>
      <c r="L3668" s="64"/>
      <c r="M3668" s="64"/>
      <c r="N3668" s="66" t="s">
        <v>6997</v>
      </c>
      <c r="O3668" s="66">
        <f t="shared" si="238"/>
        <v>0</v>
      </c>
      <c r="P3668" s="66"/>
      <c r="Q3668" s="65" t="str">
        <f>+IFERROR(VLOOKUP(Z3668, fechas!$B$1:$C$1036, 2,FALSE), " ")</f>
        <v xml:space="preserve"> </v>
      </c>
      <c r="R3668" s="66"/>
      <c r="S3668" s="90"/>
      <c r="T3668" s="66"/>
      <c r="U3668" s="65"/>
      <c r="V3668" s="66"/>
      <c r="W3668" s="66"/>
      <c r="X3668" s="118">
        <f t="shared" si="240"/>
        <v>1</v>
      </c>
      <c r="Y3668" s="119" t="str">
        <f>+IFERROR(VLOOKUP(G3668,fechas!$A$1:$D$292,2,FALSE), " ")</f>
        <v xml:space="preserve"> </v>
      </c>
      <c r="Z3668" s="119" t="str">
        <f t="shared" si="241"/>
        <v xml:space="preserve"> </v>
      </c>
      <c r="AA3668" s="120" t="str">
        <f ca="1">+IFERROR(IF(S3668&gt;0," ",Q3668-variables!$C$9)," ")</f>
        <v xml:space="preserve"> </v>
      </c>
    </row>
    <row r="3669" spans="2:27" s="121" customFormat="1" ht="24.95" hidden="1" customHeight="1">
      <c r="B3669" s="66">
        <f t="shared" si="239"/>
        <v>3666</v>
      </c>
      <c r="C3669" s="72"/>
      <c r="D3669" s="73"/>
      <c r="E3669" s="73"/>
      <c r="F3669" s="66"/>
      <c r="G3669" s="116"/>
      <c r="H3669" s="116"/>
      <c r="I3669" s="116"/>
      <c r="J3669" s="117"/>
      <c r="K3669" s="64"/>
      <c r="L3669" s="64"/>
      <c r="M3669" s="64"/>
      <c r="N3669" s="66" t="s">
        <v>6997</v>
      </c>
      <c r="O3669" s="66">
        <f t="shared" si="238"/>
        <v>0</v>
      </c>
      <c r="P3669" s="66"/>
      <c r="Q3669" s="65" t="str">
        <f>+IFERROR(VLOOKUP(Z3669, fechas!$B$1:$C$1036, 2,FALSE), " ")</f>
        <v xml:space="preserve"> </v>
      </c>
      <c r="R3669" s="66"/>
      <c r="S3669" s="90"/>
      <c r="T3669" s="66"/>
      <c r="U3669" s="65"/>
      <c r="V3669" s="66"/>
      <c r="W3669" s="66"/>
      <c r="X3669" s="118">
        <f t="shared" si="240"/>
        <v>1</v>
      </c>
      <c r="Y3669" s="119" t="str">
        <f>+IFERROR(VLOOKUP(G3669,fechas!$A$1:$D$292,2,FALSE), " ")</f>
        <v xml:space="preserve"> </v>
      </c>
      <c r="Z3669" s="119" t="str">
        <f t="shared" si="241"/>
        <v xml:space="preserve"> </v>
      </c>
      <c r="AA3669" s="120" t="str">
        <f ca="1">+IFERROR(IF(S3669&gt;0," ",Q3669-variables!$C$9)," ")</f>
        <v xml:space="preserve"> </v>
      </c>
    </row>
    <row r="3670" spans="2:27" s="121" customFormat="1" ht="24.95" hidden="1" customHeight="1">
      <c r="B3670" s="66">
        <f t="shared" si="239"/>
        <v>3667</v>
      </c>
      <c r="C3670" s="72"/>
      <c r="D3670" s="73"/>
      <c r="E3670" s="73"/>
      <c r="F3670" s="66"/>
      <c r="G3670" s="116"/>
      <c r="H3670" s="116"/>
      <c r="I3670" s="116"/>
      <c r="J3670" s="117"/>
      <c r="K3670" s="64"/>
      <c r="L3670" s="64"/>
      <c r="M3670" s="64"/>
      <c r="N3670" s="66" t="s">
        <v>6997</v>
      </c>
      <c r="O3670" s="66">
        <f t="shared" si="238"/>
        <v>0</v>
      </c>
      <c r="P3670" s="66"/>
      <c r="Q3670" s="65" t="str">
        <f>+IFERROR(VLOOKUP(Z3670, fechas!$B$1:$C$1036, 2,FALSE), " ")</f>
        <v xml:space="preserve"> </v>
      </c>
      <c r="R3670" s="66"/>
      <c r="S3670" s="90"/>
      <c r="T3670" s="66"/>
      <c r="U3670" s="65"/>
      <c r="V3670" s="66"/>
      <c r="W3670" s="66"/>
      <c r="X3670" s="118">
        <f t="shared" si="240"/>
        <v>1</v>
      </c>
      <c r="Y3670" s="119" t="str">
        <f>+IFERROR(VLOOKUP(G3670,fechas!$A$1:$D$292,2,FALSE), " ")</f>
        <v xml:space="preserve"> </v>
      </c>
      <c r="Z3670" s="119" t="str">
        <f t="shared" si="241"/>
        <v xml:space="preserve"> </v>
      </c>
      <c r="AA3670" s="120" t="str">
        <f ca="1">+IFERROR(IF(S3670&gt;0," ",Q3670-variables!$C$9)," ")</f>
        <v xml:space="preserve"> </v>
      </c>
    </row>
    <row r="3671" spans="2:27" s="121" customFormat="1" ht="24.95" hidden="1" customHeight="1">
      <c r="B3671" s="66">
        <f t="shared" si="239"/>
        <v>3668</v>
      </c>
      <c r="C3671" s="72"/>
      <c r="D3671" s="73"/>
      <c r="E3671" s="73"/>
      <c r="F3671" s="66"/>
      <c r="G3671" s="116"/>
      <c r="H3671" s="116"/>
      <c r="I3671" s="116"/>
      <c r="J3671" s="117"/>
      <c r="K3671" s="64"/>
      <c r="L3671" s="64"/>
      <c r="M3671" s="64"/>
      <c r="N3671" s="66" t="s">
        <v>6997</v>
      </c>
      <c r="O3671" s="66">
        <f t="shared" si="238"/>
        <v>0</v>
      </c>
      <c r="P3671" s="66"/>
      <c r="Q3671" s="65" t="str">
        <f>+IFERROR(VLOOKUP(Z3671, fechas!$B$1:$C$1036, 2,FALSE), " ")</f>
        <v xml:space="preserve"> </v>
      </c>
      <c r="R3671" s="66"/>
      <c r="S3671" s="90"/>
      <c r="T3671" s="66"/>
      <c r="U3671" s="65"/>
      <c r="V3671" s="66"/>
      <c r="W3671" s="66"/>
      <c r="X3671" s="118">
        <f t="shared" si="240"/>
        <v>1</v>
      </c>
      <c r="Y3671" s="119" t="str">
        <f>+IFERROR(VLOOKUP(G3671,fechas!$A$1:$D$292,2,FALSE), " ")</f>
        <v xml:space="preserve"> </v>
      </c>
      <c r="Z3671" s="119" t="str">
        <f t="shared" si="241"/>
        <v xml:space="preserve"> </v>
      </c>
      <c r="AA3671" s="120" t="str">
        <f ca="1">+IFERROR(IF(S3671&gt;0," ",Q3671-variables!$C$9)," ")</f>
        <v xml:space="preserve"> </v>
      </c>
    </row>
    <row r="3672" spans="2:27" s="121" customFormat="1" ht="24.95" hidden="1" customHeight="1">
      <c r="B3672" s="66">
        <f t="shared" si="239"/>
        <v>3669</v>
      </c>
      <c r="C3672" s="72"/>
      <c r="D3672" s="73"/>
      <c r="E3672" s="73"/>
      <c r="F3672" s="66"/>
      <c r="G3672" s="116"/>
      <c r="H3672" s="116"/>
      <c r="I3672" s="116"/>
      <c r="J3672" s="117"/>
      <c r="K3672" s="64"/>
      <c r="L3672" s="64"/>
      <c r="M3672" s="64"/>
      <c r="N3672" s="66" t="s">
        <v>6997</v>
      </c>
      <c r="O3672" s="66">
        <f t="shared" si="238"/>
        <v>0</v>
      </c>
      <c r="P3672" s="66"/>
      <c r="Q3672" s="65" t="str">
        <f>+IFERROR(VLOOKUP(Z3672, fechas!$B$1:$C$1036, 2,FALSE), " ")</f>
        <v xml:space="preserve"> </v>
      </c>
      <c r="R3672" s="66"/>
      <c r="S3672" s="90"/>
      <c r="T3672" s="66"/>
      <c r="U3672" s="65"/>
      <c r="V3672" s="66"/>
      <c r="W3672" s="66"/>
      <c r="X3672" s="118">
        <f t="shared" si="240"/>
        <v>1</v>
      </c>
      <c r="Y3672" s="119" t="str">
        <f>+IFERROR(VLOOKUP(G3672,fechas!$A$1:$D$292,2,FALSE), " ")</f>
        <v xml:space="preserve"> </v>
      </c>
      <c r="Z3672" s="119" t="str">
        <f t="shared" si="241"/>
        <v xml:space="preserve"> </v>
      </c>
      <c r="AA3672" s="120" t="str">
        <f ca="1">+IFERROR(IF(S3672&gt;0," ",Q3672-variables!$C$9)," ")</f>
        <v xml:space="preserve"> </v>
      </c>
    </row>
    <row r="3673" spans="2:27" s="121" customFormat="1" ht="24.95" hidden="1" customHeight="1">
      <c r="B3673" s="66">
        <f t="shared" si="239"/>
        <v>3670</v>
      </c>
      <c r="C3673" s="72"/>
      <c r="D3673" s="73"/>
      <c r="E3673" s="73"/>
      <c r="F3673" s="66"/>
      <c r="G3673" s="116"/>
      <c r="H3673" s="116"/>
      <c r="I3673" s="116"/>
      <c r="J3673" s="117"/>
      <c r="K3673" s="64"/>
      <c r="L3673" s="64"/>
      <c r="M3673" s="64"/>
      <c r="N3673" s="66" t="s">
        <v>6997</v>
      </c>
      <c r="O3673" s="66">
        <f t="shared" si="238"/>
        <v>0</v>
      </c>
      <c r="P3673" s="66"/>
      <c r="Q3673" s="65" t="str">
        <f>+IFERROR(VLOOKUP(Z3673, fechas!$B$1:$C$1036, 2,FALSE), " ")</f>
        <v xml:space="preserve"> </v>
      </c>
      <c r="R3673" s="66"/>
      <c r="S3673" s="90"/>
      <c r="T3673" s="66"/>
      <c r="U3673" s="65"/>
      <c r="V3673" s="66"/>
      <c r="W3673" s="66"/>
      <c r="X3673" s="118">
        <f t="shared" si="240"/>
        <v>1</v>
      </c>
      <c r="Y3673" s="119" t="str">
        <f>+IFERROR(VLOOKUP(G3673,fechas!$A$1:$D$292,2,FALSE), " ")</f>
        <v xml:space="preserve"> </v>
      </c>
      <c r="Z3673" s="119" t="str">
        <f t="shared" si="241"/>
        <v xml:space="preserve"> </v>
      </c>
      <c r="AA3673" s="120" t="str">
        <f ca="1">+IFERROR(IF(S3673&gt;0," ",Q3673-variables!$C$9)," ")</f>
        <v xml:space="preserve"> </v>
      </c>
    </row>
    <row r="3674" spans="2:27" s="121" customFormat="1" ht="24.95" hidden="1" customHeight="1">
      <c r="B3674" s="66">
        <f t="shared" si="239"/>
        <v>3671</v>
      </c>
      <c r="C3674" s="72"/>
      <c r="D3674" s="73"/>
      <c r="E3674" s="73"/>
      <c r="F3674" s="66"/>
      <c r="G3674" s="116"/>
      <c r="H3674" s="116"/>
      <c r="I3674" s="116"/>
      <c r="J3674" s="117"/>
      <c r="K3674" s="64"/>
      <c r="L3674" s="64"/>
      <c r="M3674" s="64"/>
      <c r="N3674" s="66" t="s">
        <v>6997</v>
      </c>
      <c r="O3674" s="66">
        <f t="shared" si="238"/>
        <v>0</v>
      </c>
      <c r="P3674" s="66"/>
      <c r="Q3674" s="65" t="str">
        <f>+IFERROR(VLOOKUP(Z3674, fechas!$B$1:$C$1036, 2,FALSE), " ")</f>
        <v xml:space="preserve"> </v>
      </c>
      <c r="R3674" s="66"/>
      <c r="S3674" s="90"/>
      <c r="T3674" s="66"/>
      <c r="U3674" s="65"/>
      <c r="V3674" s="66"/>
      <c r="W3674" s="66"/>
      <c r="X3674" s="118">
        <f t="shared" si="240"/>
        <v>1</v>
      </c>
      <c r="Y3674" s="119" t="str">
        <f>+IFERROR(VLOOKUP(G3674,fechas!$A$1:$D$292,2,FALSE), " ")</f>
        <v xml:space="preserve"> </v>
      </c>
      <c r="Z3674" s="119" t="str">
        <f t="shared" si="241"/>
        <v xml:space="preserve"> </v>
      </c>
      <c r="AA3674" s="120" t="str">
        <f ca="1">+IFERROR(IF(S3674&gt;0," ",Q3674-variables!$C$9)," ")</f>
        <v xml:space="preserve"> </v>
      </c>
    </row>
    <row r="3675" spans="2:27" s="121" customFormat="1" ht="24.95" hidden="1" customHeight="1">
      <c r="B3675" s="66">
        <f t="shared" si="239"/>
        <v>3672</v>
      </c>
      <c r="C3675" s="72"/>
      <c r="D3675" s="73"/>
      <c r="E3675" s="73"/>
      <c r="F3675" s="66"/>
      <c r="G3675" s="116"/>
      <c r="H3675" s="116"/>
      <c r="I3675" s="116"/>
      <c r="J3675" s="117"/>
      <c r="K3675" s="64"/>
      <c r="L3675" s="64"/>
      <c r="M3675" s="64"/>
      <c r="N3675" s="66" t="s">
        <v>6997</v>
      </c>
      <c r="O3675" s="66">
        <f t="shared" si="238"/>
        <v>0</v>
      </c>
      <c r="P3675" s="66"/>
      <c r="Q3675" s="65" t="str">
        <f>+IFERROR(VLOOKUP(Z3675, fechas!$B$1:$C$1036, 2,FALSE), " ")</f>
        <v xml:space="preserve"> </v>
      </c>
      <c r="R3675" s="66"/>
      <c r="S3675" s="90"/>
      <c r="T3675" s="66"/>
      <c r="U3675" s="65"/>
      <c r="V3675" s="66"/>
      <c r="W3675" s="66"/>
      <c r="X3675" s="118">
        <f t="shared" si="240"/>
        <v>1</v>
      </c>
      <c r="Y3675" s="119" t="str">
        <f>+IFERROR(VLOOKUP(G3675,fechas!$A$1:$D$292,2,FALSE), " ")</f>
        <v xml:space="preserve"> </v>
      </c>
      <c r="Z3675" s="119" t="str">
        <f t="shared" si="241"/>
        <v xml:space="preserve"> </v>
      </c>
      <c r="AA3675" s="120" t="str">
        <f ca="1">+IFERROR(IF(S3675&gt;0," ",Q3675-variables!$C$9)," ")</f>
        <v xml:space="preserve"> </v>
      </c>
    </row>
    <row r="3676" spans="2:27" s="121" customFormat="1" ht="24.95" hidden="1" customHeight="1">
      <c r="B3676" s="66">
        <f t="shared" si="239"/>
        <v>3673</v>
      </c>
      <c r="C3676" s="72"/>
      <c r="D3676" s="73"/>
      <c r="E3676" s="73"/>
      <c r="F3676" s="66"/>
      <c r="G3676" s="116"/>
      <c r="H3676" s="116"/>
      <c r="I3676" s="116"/>
      <c r="J3676" s="117"/>
      <c r="K3676" s="64"/>
      <c r="L3676" s="64"/>
      <c r="M3676" s="64"/>
      <c r="N3676" s="66" t="s">
        <v>6997</v>
      </c>
      <c r="O3676" s="66">
        <f t="shared" si="238"/>
        <v>0</v>
      </c>
      <c r="P3676" s="66"/>
      <c r="Q3676" s="65" t="str">
        <f>+IFERROR(VLOOKUP(Z3676, fechas!$B$1:$C$1036, 2,FALSE), " ")</f>
        <v xml:space="preserve"> </v>
      </c>
      <c r="R3676" s="66"/>
      <c r="S3676" s="90"/>
      <c r="T3676" s="66"/>
      <c r="U3676" s="65"/>
      <c r="V3676" s="66"/>
      <c r="W3676" s="66"/>
      <c r="X3676" s="118">
        <f t="shared" si="240"/>
        <v>1</v>
      </c>
      <c r="Y3676" s="119" t="str">
        <f>+IFERROR(VLOOKUP(G3676,fechas!$A$1:$D$292,2,FALSE), " ")</f>
        <v xml:space="preserve"> </v>
      </c>
      <c r="Z3676" s="119" t="str">
        <f t="shared" si="241"/>
        <v xml:space="preserve"> </v>
      </c>
      <c r="AA3676" s="120" t="str">
        <f ca="1">+IFERROR(IF(S3676&gt;0," ",Q3676-variables!$C$9)," ")</f>
        <v xml:space="preserve"> </v>
      </c>
    </row>
    <row r="3677" spans="2:27" s="121" customFormat="1" ht="24.95" hidden="1" customHeight="1">
      <c r="B3677" s="66">
        <f t="shared" si="239"/>
        <v>3674</v>
      </c>
      <c r="C3677" s="72"/>
      <c r="D3677" s="73"/>
      <c r="E3677" s="73"/>
      <c r="F3677" s="66"/>
      <c r="G3677" s="116"/>
      <c r="H3677" s="116"/>
      <c r="I3677" s="116"/>
      <c r="J3677" s="117"/>
      <c r="K3677" s="64"/>
      <c r="L3677" s="64"/>
      <c r="M3677" s="64"/>
      <c r="N3677" s="66" t="s">
        <v>6997</v>
      </c>
      <c r="O3677" s="66">
        <f t="shared" si="238"/>
        <v>0</v>
      </c>
      <c r="P3677" s="66"/>
      <c r="Q3677" s="65" t="str">
        <f>+IFERROR(VLOOKUP(Z3677, fechas!$B$1:$C$1036, 2,FALSE), " ")</f>
        <v xml:space="preserve"> </v>
      </c>
      <c r="R3677" s="66"/>
      <c r="S3677" s="90"/>
      <c r="T3677" s="66"/>
      <c r="U3677" s="65"/>
      <c r="V3677" s="66"/>
      <c r="W3677" s="66"/>
      <c r="X3677" s="118">
        <f t="shared" si="240"/>
        <v>1</v>
      </c>
      <c r="Y3677" s="119" t="str">
        <f>+IFERROR(VLOOKUP(G3677,fechas!$A$1:$D$292,2,FALSE), " ")</f>
        <v xml:space="preserve"> </v>
      </c>
      <c r="Z3677" s="119" t="str">
        <f t="shared" si="241"/>
        <v xml:space="preserve"> </v>
      </c>
      <c r="AA3677" s="120" t="str">
        <f ca="1">+IFERROR(IF(S3677&gt;0," ",Q3677-variables!$C$9)," ")</f>
        <v xml:space="preserve"> </v>
      </c>
    </row>
    <row r="3678" spans="2:27" s="121" customFormat="1" ht="24.95" hidden="1" customHeight="1">
      <c r="B3678" s="66">
        <f t="shared" si="239"/>
        <v>3675</v>
      </c>
      <c r="C3678" s="72"/>
      <c r="D3678" s="73"/>
      <c r="E3678" s="73"/>
      <c r="F3678" s="66"/>
      <c r="G3678" s="116"/>
      <c r="H3678" s="116"/>
      <c r="I3678" s="116"/>
      <c r="J3678" s="117"/>
      <c r="K3678" s="64"/>
      <c r="L3678" s="64"/>
      <c r="M3678" s="64"/>
      <c r="N3678" s="66" t="s">
        <v>6997</v>
      </c>
      <c r="O3678" s="66">
        <f t="shared" si="238"/>
        <v>0</v>
      </c>
      <c r="P3678" s="66"/>
      <c r="Q3678" s="65" t="str">
        <f>+IFERROR(VLOOKUP(Z3678, fechas!$B$1:$C$1036, 2,FALSE), " ")</f>
        <v xml:space="preserve"> </v>
      </c>
      <c r="R3678" s="66"/>
      <c r="S3678" s="90"/>
      <c r="T3678" s="66"/>
      <c r="U3678" s="65"/>
      <c r="V3678" s="66"/>
      <c r="W3678" s="66"/>
      <c r="X3678" s="118">
        <f t="shared" si="240"/>
        <v>1</v>
      </c>
      <c r="Y3678" s="119" t="str">
        <f>+IFERROR(VLOOKUP(G3678,fechas!$A$1:$D$292,2,FALSE), " ")</f>
        <v xml:space="preserve"> </v>
      </c>
      <c r="Z3678" s="119" t="str">
        <f t="shared" si="241"/>
        <v xml:space="preserve"> </v>
      </c>
      <c r="AA3678" s="120" t="str">
        <f ca="1">+IFERROR(IF(S3678&gt;0," ",Q3678-variables!$C$9)," ")</f>
        <v xml:space="preserve"> </v>
      </c>
    </row>
    <row r="3679" spans="2:27" s="121" customFormat="1" ht="24.95" hidden="1" customHeight="1">
      <c r="B3679" s="66">
        <f t="shared" si="239"/>
        <v>3676</v>
      </c>
      <c r="C3679" s="72"/>
      <c r="D3679" s="73"/>
      <c r="E3679" s="73"/>
      <c r="F3679" s="66"/>
      <c r="G3679" s="116"/>
      <c r="H3679" s="116"/>
      <c r="I3679" s="116"/>
      <c r="J3679" s="117"/>
      <c r="K3679" s="64"/>
      <c r="L3679" s="64"/>
      <c r="M3679" s="64"/>
      <c r="N3679" s="66" t="s">
        <v>6997</v>
      </c>
      <c r="O3679" s="66">
        <f t="shared" si="238"/>
        <v>0</v>
      </c>
      <c r="P3679" s="66"/>
      <c r="Q3679" s="65" t="str">
        <f>+IFERROR(VLOOKUP(Z3679, fechas!$B$1:$C$1036, 2,FALSE), " ")</f>
        <v xml:space="preserve"> </v>
      </c>
      <c r="R3679" s="66"/>
      <c r="S3679" s="90"/>
      <c r="T3679" s="66"/>
      <c r="U3679" s="65"/>
      <c r="V3679" s="66"/>
      <c r="W3679" s="66"/>
      <c r="X3679" s="118">
        <f t="shared" si="240"/>
        <v>1</v>
      </c>
      <c r="Y3679" s="119" t="str">
        <f>+IFERROR(VLOOKUP(G3679,fechas!$A$1:$D$292,2,FALSE), " ")</f>
        <v xml:space="preserve"> </v>
      </c>
      <c r="Z3679" s="119" t="str">
        <f t="shared" si="241"/>
        <v xml:space="preserve"> </v>
      </c>
      <c r="AA3679" s="120" t="str">
        <f ca="1">+IFERROR(IF(S3679&gt;0," ",Q3679-variables!$C$9)," ")</f>
        <v xml:space="preserve"> </v>
      </c>
    </row>
    <row r="3680" spans="2:27" s="121" customFormat="1" ht="24.95" hidden="1" customHeight="1">
      <c r="B3680" s="66">
        <f t="shared" si="239"/>
        <v>3677</v>
      </c>
      <c r="C3680" s="72"/>
      <c r="D3680" s="73"/>
      <c r="E3680" s="73"/>
      <c r="F3680" s="66"/>
      <c r="G3680" s="116"/>
      <c r="H3680" s="116"/>
      <c r="I3680" s="116"/>
      <c r="J3680" s="117"/>
      <c r="K3680" s="64"/>
      <c r="L3680" s="64"/>
      <c r="M3680" s="64"/>
      <c r="N3680" s="66" t="s">
        <v>6997</v>
      </c>
      <c r="O3680" s="66">
        <f t="shared" si="238"/>
        <v>0</v>
      </c>
      <c r="P3680" s="66"/>
      <c r="Q3680" s="65" t="str">
        <f>+IFERROR(VLOOKUP(Z3680, fechas!$B$1:$C$1036, 2,FALSE), " ")</f>
        <v xml:space="preserve"> </v>
      </c>
      <c r="R3680" s="66"/>
      <c r="S3680" s="90"/>
      <c r="T3680" s="66"/>
      <c r="U3680" s="65"/>
      <c r="V3680" s="66"/>
      <c r="W3680" s="66"/>
      <c r="X3680" s="118">
        <f t="shared" si="240"/>
        <v>1</v>
      </c>
      <c r="Y3680" s="119" t="str">
        <f>+IFERROR(VLOOKUP(G3680,fechas!$A$1:$D$292,2,FALSE), " ")</f>
        <v xml:space="preserve"> </v>
      </c>
      <c r="Z3680" s="119" t="str">
        <f t="shared" si="241"/>
        <v xml:space="preserve"> </v>
      </c>
      <c r="AA3680" s="120" t="str">
        <f ca="1">+IFERROR(IF(S3680&gt;0," ",Q3680-variables!$C$9)," ")</f>
        <v xml:space="preserve"> </v>
      </c>
    </row>
    <row r="3681" spans="2:27" s="121" customFormat="1" ht="24.95" hidden="1" customHeight="1">
      <c r="B3681" s="66">
        <f t="shared" si="239"/>
        <v>3678</v>
      </c>
      <c r="C3681" s="72"/>
      <c r="D3681" s="73"/>
      <c r="E3681" s="73"/>
      <c r="F3681" s="66"/>
      <c r="G3681" s="116"/>
      <c r="H3681" s="116"/>
      <c r="I3681" s="116"/>
      <c r="J3681" s="117"/>
      <c r="K3681" s="64"/>
      <c r="L3681" s="64"/>
      <c r="M3681" s="64"/>
      <c r="N3681" s="66" t="s">
        <v>6997</v>
      </c>
      <c r="O3681" s="66">
        <f t="shared" si="238"/>
        <v>0</v>
      </c>
      <c r="P3681" s="66"/>
      <c r="Q3681" s="65" t="str">
        <f>+IFERROR(VLOOKUP(Z3681, fechas!$B$1:$C$1036, 2,FALSE), " ")</f>
        <v xml:space="preserve"> </v>
      </c>
      <c r="R3681" s="66"/>
      <c r="S3681" s="90"/>
      <c r="T3681" s="66"/>
      <c r="U3681" s="65"/>
      <c r="V3681" s="66"/>
      <c r="W3681" s="66"/>
      <c r="X3681" s="118">
        <f t="shared" si="240"/>
        <v>1</v>
      </c>
      <c r="Y3681" s="119" t="str">
        <f>+IFERROR(VLOOKUP(G3681,fechas!$A$1:$D$292,2,FALSE), " ")</f>
        <v xml:space="preserve"> </v>
      </c>
      <c r="Z3681" s="119" t="str">
        <f t="shared" si="241"/>
        <v xml:space="preserve"> </v>
      </c>
      <c r="AA3681" s="120" t="str">
        <f ca="1">+IFERROR(IF(S3681&gt;0," ",Q3681-variables!$C$9)," ")</f>
        <v xml:space="preserve"> </v>
      </c>
    </row>
    <row r="3682" spans="2:27" s="121" customFormat="1" ht="24.95" hidden="1" customHeight="1">
      <c r="B3682" s="66">
        <f t="shared" si="239"/>
        <v>3679</v>
      </c>
      <c r="C3682" s="72"/>
      <c r="D3682" s="73"/>
      <c r="E3682" s="73"/>
      <c r="F3682" s="66"/>
      <c r="G3682" s="116"/>
      <c r="H3682" s="116"/>
      <c r="I3682" s="116"/>
      <c r="J3682" s="117"/>
      <c r="K3682" s="64"/>
      <c r="L3682" s="64"/>
      <c r="M3682" s="64"/>
      <c r="N3682" s="66" t="s">
        <v>6997</v>
      </c>
      <c r="O3682" s="66">
        <f t="shared" si="238"/>
        <v>0</v>
      </c>
      <c r="P3682" s="66"/>
      <c r="Q3682" s="65" t="str">
        <f>+IFERROR(VLOOKUP(Z3682, fechas!$B$1:$C$1036, 2,FALSE), " ")</f>
        <v xml:space="preserve"> </v>
      </c>
      <c r="R3682" s="66"/>
      <c r="S3682" s="90"/>
      <c r="T3682" s="66"/>
      <c r="U3682" s="65"/>
      <c r="V3682" s="66"/>
      <c r="W3682" s="66"/>
      <c r="X3682" s="118">
        <f t="shared" si="240"/>
        <v>1</v>
      </c>
      <c r="Y3682" s="119" t="str">
        <f>+IFERROR(VLOOKUP(G3682,fechas!$A$1:$D$292,2,FALSE), " ")</f>
        <v xml:space="preserve"> </v>
      </c>
      <c r="Z3682" s="119" t="str">
        <f t="shared" si="241"/>
        <v xml:space="preserve"> </v>
      </c>
      <c r="AA3682" s="120" t="str">
        <f ca="1">+IFERROR(IF(S3682&gt;0," ",Q3682-variables!$C$9)," ")</f>
        <v xml:space="preserve"> </v>
      </c>
    </row>
    <row r="3683" spans="2:27" s="121" customFormat="1" ht="24.95" hidden="1" customHeight="1">
      <c r="B3683" s="66">
        <f t="shared" si="239"/>
        <v>3680</v>
      </c>
      <c r="C3683" s="72"/>
      <c r="D3683" s="73"/>
      <c r="E3683" s="73"/>
      <c r="F3683" s="66"/>
      <c r="G3683" s="116"/>
      <c r="H3683" s="116"/>
      <c r="I3683" s="116"/>
      <c r="J3683" s="117"/>
      <c r="K3683" s="64"/>
      <c r="L3683" s="64"/>
      <c r="M3683" s="64"/>
      <c r="N3683" s="66" t="s">
        <v>6997</v>
      </c>
      <c r="O3683" s="66">
        <f t="shared" si="238"/>
        <v>0</v>
      </c>
      <c r="P3683" s="66"/>
      <c r="Q3683" s="65" t="str">
        <f>+IFERROR(VLOOKUP(Z3683, fechas!$B$1:$C$1036, 2,FALSE), " ")</f>
        <v xml:space="preserve"> </v>
      </c>
      <c r="R3683" s="66"/>
      <c r="S3683" s="90"/>
      <c r="T3683" s="66"/>
      <c r="U3683" s="65"/>
      <c r="V3683" s="66"/>
      <c r="W3683" s="66"/>
      <c r="X3683" s="118">
        <f t="shared" si="240"/>
        <v>1</v>
      </c>
      <c r="Y3683" s="119" t="str">
        <f>+IFERROR(VLOOKUP(G3683,fechas!$A$1:$D$292,2,FALSE), " ")</f>
        <v xml:space="preserve"> </v>
      </c>
      <c r="Z3683" s="119" t="str">
        <f t="shared" si="241"/>
        <v xml:space="preserve"> </v>
      </c>
      <c r="AA3683" s="120" t="str">
        <f ca="1">+IFERROR(IF(S3683&gt;0," ",Q3683-variables!$C$9)," ")</f>
        <v xml:space="preserve"> </v>
      </c>
    </row>
    <row r="3684" spans="2:27" s="121" customFormat="1" ht="24.95" hidden="1" customHeight="1">
      <c r="B3684" s="66">
        <f t="shared" si="239"/>
        <v>3681</v>
      </c>
      <c r="C3684" s="72"/>
      <c r="D3684" s="73"/>
      <c r="E3684" s="73"/>
      <c r="F3684" s="66"/>
      <c r="G3684" s="116"/>
      <c r="H3684" s="116"/>
      <c r="I3684" s="116"/>
      <c r="J3684" s="117"/>
      <c r="K3684" s="64"/>
      <c r="L3684" s="64"/>
      <c r="M3684" s="64"/>
      <c r="N3684" s="66" t="s">
        <v>6997</v>
      </c>
      <c r="O3684" s="66">
        <f t="shared" si="238"/>
        <v>0</v>
      </c>
      <c r="P3684" s="66"/>
      <c r="Q3684" s="65" t="str">
        <f>+IFERROR(VLOOKUP(Z3684, fechas!$B$1:$C$1036, 2,FALSE), " ")</f>
        <v xml:space="preserve"> </v>
      </c>
      <c r="R3684" s="66"/>
      <c r="S3684" s="90"/>
      <c r="T3684" s="66"/>
      <c r="U3684" s="65"/>
      <c r="V3684" s="66"/>
      <c r="W3684" s="66"/>
      <c r="X3684" s="118">
        <f t="shared" si="240"/>
        <v>1</v>
      </c>
      <c r="Y3684" s="119" t="str">
        <f>+IFERROR(VLOOKUP(G3684,fechas!$A$1:$D$292,2,FALSE), " ")</f>
        <v xml:space="preserve"> </v>
      </c>
      <c r="Z3684" s="119" t="str">
        <f t="shared" si="241"/>
        <v xml:space="preserve"> </v>
      </c>
      <c r="AA3684" s="120" t="str">
        <f ca="1">+IFERROR(IF(S3684&gt;0," ",Q3684-variables!$C$9)," ")</f>
        <v xml:space="preserve"> </v>
      </c>
    </row>
    <row r="3685" spans="2:27" s="121" customFormat="1" ht="24.95" hidden="1" customHeight="1">
      <c r="B3685" s="66">
        <f t="shared" si="239"/>
        <v>3682</v>
      </c>
      <c r="C3685" s="72"/>
      <c r="D3685" s="73"/>
      <c r="E3685" s="73"/>
      <c r="F3685" s="66"/>
      <c r="G3685" s="116"/>
      <c r="H3685" s="116"/>
      <c r="I3685" s="116"/>
      <c r="J3685" s="117"/>
      <c r="K3685" s="64"/>
      <c r="L3685" s="64"/>
      <c r="M3685" s="64"/>
      <c r="N3685" s="66" t="s">
        <v>6997</v>
      </c>
      <c r="O3685" s="66">
        <f t="shared" si="238"/>
        <v>0</v>
      </c>
      <c r="P3685" s="66"/>
      <c r="Q3685" s="65" t="str">
        <f>+IFERROR(VLOOKUP(Z3685, fechas!$B$1:$C$1036, 2,FALSE), " ")</f>
        <v xml:space="preserve"> </v>
      </c>
      <c r="R3685" s="66"/>
      <c r="S3685" s="90"/>
      <c r="T3685" s="66"/>
      <c r="U3685" s="65"/>
      <c r="V3685" s="66"/>
      <c r="W3685" s="66"/>
      <c r="X3685" s="118">
        <f t="shared" si="240"/>
        <v>1</v>
      </c>
      <c r="Y3685" s="119" t="str">
        <f>+IFERROR(VLOOKUP(G3685,fechas!$A$1:$D$292,2,FALSE), " ")</f>
        <v xml:space="preserve"> </v>
      </c>
      <c r="Z3685" s="119" t="str">
        <f t="shared" si="241"/>
        <v xml:space="preserve"> </v>
      </c>
      <c r="AA3685" s="120" t="str">
        <f ca="1">+IFERROR(IF(S3685&gt;0," ",Q3685-variables!$C$9)," ")</f>
        <v xml:space="preserve"> </v>
      </c>
    </row>
    <row r="3686" spans="2:27" s="121" customFormat="1" ht="24.95" hidden="1" customHeight="1">
      <c r="B3686" s="66">
        <f t="shared" si="239"/>
        <v>3683</v>
      </c>
      <c r="C3686" s="72"/>
      <c r="D3686" s="73"/>
      <c r="E3686" s="73"/>
      <c r="F3686" s="66"/>
      <c r="G3686" s="116"/>
      <c r="H3686" s="116"/>
      <c r="I3686" s="116"/>
      <c r="J3686" s="117"/>
      <c r="K3686" s="64"/>
      <c r="L3686" s="64"/>
      <c r="M3686" s="64"/>
      <c r="N3686" s="66" t="s">
        <v>6997</v>
      </c>
      <c r="O3686" s="66">
        <f t="shared" si="238"/>
        <v>0</v>
      </c>
      <c r="P3686" s="66"/>
      <c r="Q3686" s="65" t="str">
        <f>+IFERROR(VLOOKUP(Z3686, fechas!$B$1:$C$1036, 2,FALSE), " ")</f>
        <v xml:space="preserve"> </v>
      </c>
      <c r="R3686" s="66"/>
      <c r="S3686" s="90"/>
      <c r="T3686" s="66"/>
      <c r="U3686" s="65"/>
      <c r="V3686" s="66"/>
      <c r="W3686" s="66"/>
      <c r="X3686" s="118">
        <f t="shared" si="240"/>
        <v>1</v>
      </c>
      <c r="Y3686" s="119" t="str">
        <f>+IFERROR(VLOOKUP(G3686,fechas!$A$1:$D$292,2,FALSE), " ")</f>
        <v xml:space="preserve"> </v>
      </c>
      <c r="Z3686" s="119" t="str">
        <f t="shared" si="241"/>
        <v xml:space="preserve"> </v>
      </c>
      <c r="AA3686" s="120" t="str">
        <f ca="1">+IFERROR(IF(S3686&gt;0," ",Q3686-variables!$C$9)," ")</f>
        <v xml:space="preserve"> </v>
      </c>
    </row>
    <row r="3687" spans="2:27" s="121" customFormat="1" ht="24.95" hidden="1" customHeight="1">
      <c r="B3687" s="66">
        <f t="shared" si="239"/>
        <v>3684</v>
      </c>
      <c r="C3687" s="72"/>
      <c r="D3687" s="73"/>
      <c r="E3687" s="73"/>
      <c r="F3687" s="66"/>
      <c r="G3687" s="116"/>
      <c r="H3687" s="116"/>
      <c r="I3687" s="116"/>
      <c r="J3687" s="117"/>
      <c r="K3687" s="64"/>
      <c r="L3687" s="64"/>
      <c r="M3687" s="64"/>
      <c r="N3687" s="66" t="s">
        <v>6997</v>
      </c>
      <c r="O3687" s="66">
        <f t="shared" si="238"/>
        <v>0</v>
      </c>
      <c r="P3687" s="66"/>
      <c r="Q3687" s="65" t="str">
        <f>+IFERROR(VLOOKUP(Z3687, fechas!$B$1:$C$1036, 2,FALSE), " ")</f>
        <v xml:space="preserve"> </v>
      </c>
      <c r="R3687" s="66"/>
      <c r="S3687" s="90"/>
      <c r="T3687" s="66"/>
      <c r="U3687" s="65"/>
      <c r="V3687" s="66"/>
      <c r="W3687" s="66"/>
      <c r="X3687" s="118">
        <f t="shared" si="240"/>
        <v>1</v>
      </c>
      <c r="Y3687" s="119" t="str">
        <f>+IFERROR(VLOOKUP(G3687,fechas!$A$1:$D$292,2,FALSE), " ")</f>
        <v xml:space="preserve"> </v>
      </c>
      <c r="Z3687" s="119" t="str">
        <f t="shared" si="241"/>
        <v xml:space="preserve"> </v>
      </c>
      <c r="AA3687" s="120" t="str">
        <f ca="1">+IFERROR(IF(S3687&gt;0," ",Q3687-variables!$C$9)," ")</f>
        <v xml:space="preserve"> </v>
      </c>
    </row>
    <row r="3688" spans="2:27" s="121" customFormat="1" ht="24.95" hidden="1" customHeight="1">
      <c r="B3688" s="66">
        <f t="shared" si="239"/>
        <v>3685</v>
      </c>
      <c r="C3688" s="72"/>
      <c r="D3688" s="73"/>
      <c r="E3688" s="73"/>
      <c r="F3688" s="66"/>
      <c r="G3688" s="116"/>
      <c r="H3688" s="116"/>
      <c r="I3688" s="116"/>
      <c r="J3688" s="117"/>
      <c r="K3688" s="64"/>
      <c r="L3688" s="64"/>
      <c r="M3688" s="64"/>
      <c r="N3688" s="66" t="s">
        <v>6997</v>
      </c>
      <c r="O3688" s="66">
        <f t="shared" si="238"/>
        <v>0</v>
      </c>
      <c r="P3688" s="66"/>
      <c r="Q3688" s="65" t="str">
        <f>+IFERROR(VLOOKUP(Z3688, fechas!$B$1:$C$1036, 2,FALSE), " ")</f>
        <v xml:space="preserve"> </v>
      </c>
      <c r="R3688" s="66"/>
      <c r="S3688" s="90"/>
      <c r="T3688" s="66"/>
      <c r="U3688" s="65"/>
      <c r="V3688" s="66"/>
      <c r="W3688" s="66"/>
      <c r="X3688" s="118">
        <f t="shared" si="240"/>
        <v>1</v>
      </c>
      <c r="Y3688" s="119" t="str">
        <f>+IFERROR(VLOOKUP(G3688,fechas!$A$1:$D$292,2,FALSE), " ")</f>
        <v xml:space="preserve"> </v>
      </c>
      <c r="Z3688" s="119" t="str">
        <f t="shared" si="241"/>
        <v xml:space="preserve"> </v>
      </c>
      <c r="AA3688" s="120" t="str">
        <f ca="1">+IFERROR(IF(S3688&gt;0," ",Q3688-variables!$C$9)," ")</f>
        <v xml:space="preserve"> </v>
      </c>
    </row>
    <row r="3689" spans="2:27" s="121" customFormat="1" ht="24.95" hidden="1" customHeight="1">
      <c r="B3689" s="66">
        <f t="shared" si="239"/>
        <v>3686</v>
      </c>
      <c r="C3689" s="72"/>
      <c r="D3689" s="73"/>
      <c r="E3689" s="73"/>
      <c r="F3689" s="66"/>
      <c r="G3689" s="116"/>
      <c r="H3689" s="116"/>
      <c r="I3689" s="116"/>
      <c r="J3689" s="117"/>
      <c r="K3689" s="64"/>
      <c r="L3689" s="64"/>
      <c r="M3689" s="64"/>
      <c r="N3689" s="66" t="s">
        <v>6997</v>
      </c>
      <c r="O3689" s="66">
        <f t="shared" si="238"/>
        <v>0</v>
      </c>
      <c r="P3689" s="66"/>
      <c r="Q3689" s="65" t="str">
        <f>+IFERROR(VLOOKUP(Z3689, fechas!$B$1:$C$1036, 2,FALSE), " ")</f>
        <v xml:space="preserve"> </v>
      </c>
      <c r="R3689" s="66"/>
      <c r="S3689" s="90"/>
      <c r="T3689" s="66"/>
      <c r="U3689" s="65"/>
      <c r="V3689" s="66"/>
      <c r="W3689" s="66"/>
      <c r="X3689" s="118">
        <f t="shared" si="240"/>
        <v>1</v>
      </c>
      <c r="Y3689" s="119" t="str">
        <f>+IFERROR(VLOOKUP(G3689,fechas!$A$1:$D$292,2,FALSE), " ")</f>
        <v xml:space="preserve"> </v>
      </c>
      <c r="Z3689" s="119" t="str">
        <f t="shared" si="241"/>
        <v xml:space="preserve"> </v>
      </c>
      <c r="AA3689" s="120" t="str">
        <f ca="1">+IFERROR(IF(S3689&gt;0," ",Q3689-variables!$C$9)," ")</f>
        <v xml:space="preserve"> </v>
      </c>
    </row>
    <row r="3690" spans="2:27" s="121" customFormat="1" ht="24.95" hidden="1" customHeight="1">
      <c r="B3690" s="66">
        <f t="shared" si="239"/>
        <v>3687</v>
      </c>
      <c r="C3690" s="72"/>
      <c r="D3690" s="73"/>
      <c r="E3690" s="73"/>
      <c r="F3690" s="66"/>
      <c r="G3690" s="116"/>
      <c r="H3690" s="116"/>
      <c r="I3690" s="116"/>
      <c r="J3690" s="117"/>
      <c r="K3690" s="64"/>
      <c r="L3690" s="64"/>
      <c r="M3690" s="64"/>
      <c r="N3690" s="66" t="s">
        <v>6997</v>
      </c>
      <c r="O3690" s="66">
        <f t="shared" si="238"/>
        <v>0</v>
      </c>
      <c r="P3690" s="66"/>
      <c r="Q3690" s="65" t="str">
        <f>+IFERROR(VLOOKUP(Z3690, fechas!$B$1:$C$1036, 2,FALSE), " ")</f>
        <v xml:space="preserve"> </v>
      </c>
      <c r="R3690" s="66"/>
      <c r="S3690" s="90"/>
      <c r="T3690" s="66"/>
      <c r="U3690" s="65"/>
      <c r="V3690" s="66"/>
      <c r="W3690" s="66"/>
      <c r="X3690" s="118">
        <f t="shared" si="240"/>
        <v>1</v>
      </c>
      <c r="Y3690" s="119" t="str">
        <f>+IFERROR(VLOOKUP(G3690,fechas!$A$1:$D$292,2,FALSE), " ")</f>
        <v xml:space="preserve"> </v>
      </c>
      <c r="Z3690" s="119" t="str">
        <f t="shared" si="241"/>
        <v xml:space="preserve"> </v>
      </c>
      <c r="AA3690" s="120" t="str">
        <f ca="1">+IFERROR(IF(S3690&gt;0," ",Q3690-variables!$C$9)," ")</f>
        <v xml:space="preserve"> </v>
      </c>
    </row>
    <row r="3691" spans="2:27" s="121" customFormat="1" ht="24.95" hidden="1" customHeight="1">
      <c r="B3691" s="66">
        <f t="shared" si="239"/>
        <v>3688</v>
      </c>
      <c r="C3691" s="72"/>
      <c r="D3691" s="73"/>
      <c r="E3691" s="73"/>
      <c r="F3691" s="66"/>
      <c r="G3691" s="116"/>
      <c r="H3691" s="116"/>
      <c r="I3691" s="116"/>
      <c r="J3691" s="117"/>
      <c r="K3691" s="64"/>
      <c r="L3691" s="64"/>
      <c r="M3691" s="64"/>
      <c r="N3691" s="66" t="s">
        <v>6997</v>
      </c>
      <c r="O3691" s="66">
        <f t="shared" si="238"/>
        <v>0</v>
      </c>
      <c r="P3691" s="66"/>
      <c r="Q3691" s="65" t="str">
        <f>+IFERROR(VLOOKUP(Z3691, fechas!$B$1:$C$1036, 2,FALSE), " ")</f>
        <v xml:space="preserve"> </v>
      </c>
      <c r="R3691" s="66"/>
      <c r="S3691" s="90"/>
      <c r="T3691" s="66"/>
      <c r="U3691" s="65"/>
      <c r="V3691" s="66"/>
      <c r="W3691" s="66"/>
      <c r="X3691" s="118">
        <f t="shared" si="240"/>
        <v>1</v>
      </c>
      <c r="Y3691" s="119" t="str">
        <f>+IFERROR(VLOOKUP(G3691,fechas!$A$1:$D$292,2,FALSE), " ")</f>
        <v xml:space="preserve"> </v>
      </c>
      <c r="Z3691" s="119" t="str">
        <f t="shared" si="241"/>
        <v xml:space="preserve"> </v>
      </c>
      <c r="AA3691" s="120" t="str">
        <f ca="1">+IFERROR(IF(S3691&gt;0," ",Q3691-variables!$C$9)," ")</f>
        <v xml:space="preserve"> </v>
      </c>
    </row>
    <row r="3692" spans="2:27" s="121" customFormat="1" ht="24.95" hidden="1" customHeight="1">
      <c r="B3692" s="66">
        <f t="shared" si="239"/>
        <v>3689</v>
      </c>
      <c r="C3692" s="72"/>
      <c r="D3692" s="73"/>
      <c r="E3692" s="73"/>
      <c r="F3692" s="66"/>
      <c r="G3692" s="116"/>
      <c r="H3692" s="116"/>
      <c r="I3692" s="116"/>
      <c r="J3692" s="117"/>
      <c r="K3692" s="64"/>
      <c r="L3692" s="64"/>
      <c r="M3692" s="64"/>
      <c r="N3692" s="66" t="s">
        <v>6997</v>
      </c>
      <c r="O3692" s="66">
        <f t="shared" si="238"/>
        <v>0</v>
      </c>
      <c r="P3692" s="66"/>
      <c r="Q3692" s="65" t="str">
        <f>+IFERROR(VLOOKUP(Z3692, fechas!$B$1:$C$1036, 2,FALSE), " ")</f>
        <v xml:space="preserve"> </v>
      </c>
      <c r="R3692" s="66"/>
      <c r="S3692" s="90"/>
      <c r="T3692" s="66"/>
      <c r="U3692" s="65"/>
      <c r="V3692" s="66"/>
      <c r="W3692" s="66"/>
      <c r="X3692" s="118">
        <f t="shared" si="240"/>
        <v>1</v>
      </c>
      <c r="Y3692" s="119" t="str">
        <f>+IFERROR(VLOOKUP(G3692,fechas!$A$1:$D$292,2,FALSE), " ")</f>
        <v xml:space="preserve"> </v>
      </c>
      <c r="Z3692" s="119" t="str">
        <f t="shared" si="241"/>
        <v xml:space="preserve"> </v>
      </c>
      <c r="AA3692" s="120" t="str">
        <f ca="1">+IFERROR(IF(S3692&gt;0," ",Q3692-variables!$C$9)," ")</f>
        <v xml:space="preserve"> </v>
      </c>
    </row>
    <row r="3693" spans="2:27" s="121" customFormat="1" ht="24.95" hidden="1" customHeight="1">
      <c r="B3693" s="66">
        <f t="shared" si="239"/>
        <v>3690</v>
      </c>
      <c r="C3693" s="72"/>
      <c r="D3693" s="73"/>
      <c r="E3693" s="73"/>
      <c r="F3693" s="66"/>
      <c r="G3693" s="116"/>
      <c r="H3693" s="116"/>
      <c r="I3693" s="116"/>
      <c r="J3693" s="117"/>
      <c r="K3693" s="64"/>
      <c r="L3693" s="64"/>
      <c r="M3693" s="64"/>
      <c r="N3693" s="66" t="s">
        <v>6997</v>
      </c>
      <c r="O3693" s="66">
        <f t="shared" si="238"/>
        <v>0</v>
      </c>
      <c r="P3693" s="66"/>
      <c r="Q3693" s="65" t="str">
        <f>+IFERROR(VLOOKUP(Z3693, fechas!$B$1:$C$1036, 2,FALSE), " ")</f>
        <v xml:space="preserve"> </v>
      </c>
      <c r="R3693" s="66"/>
      <c r="S3693" s="90"/>
      <c r="T3693" s="66"/>
      <c r="U3693" s="65"/>
      <c r="V3693" s="66"/>
      <c r="W3693" s="66"/>
      <c r="X3693" s="118">
        <f t="shared" si="240"/>
        <v>1</v>
      </c>
      <c r="Y3693" s="119" t="str">
        <f>+IFERROR(VLOOKUP(G3693,fechas!$A$1:$D$292,2,FALSE), " ")</f>
        <v xml:space="preserve"> </v>
      </c>
      <c r="Z3693" s="119" t="str">
        <f t="shared" si="241"/>
        <v xml:space="preserve"> </v>
      </c>
      <c r="AA3693" s="120" t="str">
        <f ca="1">+IFERROR(IF(S3693&gt;0," ",Q3693-variables!$C$9)," ")</f>
        <v xml:space="preserve"> </v>
      </c>
    </row>
    <row r="3694" spans="2:27" s="121" customFormat="1" ht="24.95" hidden="1" customHeight="1">
      <c r="B3694" s="66">
        <f t="shared" si="239"/>
        <v>3691</v>
      </c>
      <c r="C3694" s="72"/>
      <c r="D3694" s="73"/>
      <c r="E3694" s="73"/>
      <c r="F3694" s="66"/>
      <c r="G3694" s="116"/>
      <c r="H3694" s="116"/>
      <c r="I3694" s="116"/>
      <c r="J3694" s="117"/>
      <c r="K3694" s="64"/>
      <c r="L3694" s="64"/>
      <c r="M3694" s="64"/>
      <c r="N3694" s="66" t="s">
        <v>6997</v>
      </c>
      <c r="O3694" s="66">
        <f t="shared" si="238"/>
        <v>0</v>
      </c>
      <c r="P3694" s="66"/>
      <c r="Q3694" s="65" t="str">
        <f>+IFERROR(VLOOKUP(Z3694, fechas!$B$1:$C$1036, 2,FALSE), " ")</f>
        <v xml:space="preserve"> </v>
      </c>
      <c r="R3694" s="66"/>
      <c r="S3694" s="90"/>
      <c r="T3694" s="66"/>
      <c r="U3694" s="65"/>
      <c r="V3694" s="66"/>
      <c r="W3694" s="66"/>
      <c r="X3694" s="118">
        <f t="shared" si="240"/>
        <v>1</v>
      </c>
      <c r="Y3694" s="119" t="str">
        <f>+IFERROR(VLOOKUP(G3694,fechas!$A$1:$D$292,2,FALSE), " ")</f>
        <v xml:space="preserve"> </v>
      </c>
      <c r="Z3694" s="119" t="str">
        <f t="shared" si="241"/>
        <v xml:space="preserve"> </v>
      </c>
      <c r="AA3694" s="120" t="str">
        <f ca="1">+IFERROR(IF(S3694&gt;0," ",Q3694-variables!$C$9)," ")</f>
        <v xml:space="preserve"> </v>
      </c>
    </row>
    <row r="3695" spans="2:27" s="121" customFormat="1" ht="24.95" hidden="1" customHeight="1">
      <c r="B3695" s="66">
        <f t="shared" si="239"/>
        <v>3692</v>
      </c>
      <c r="C3695" s="72"/>
      <c r="D3695" s="73"/>
      <c r="E3695" s="73"/>
      <c r="F3695" s="66"/>
      <c r="G3695" s="116"/>
      <c r="H3695" s="116"/>
      <c r="I3695" s="116"/>
      <c r="J3695" s="117"/>
      <c r="K3695" s="64"/>
      <c r="L3695" s="64"/>
      <c r="M3695" s="64"/>
      <c r="N3695" s="66" t="s">
        <v>6997</v>
      </c>
      <c r="O3695" s="66">
        <f t="shared" si="238"/>
        <v>0</v>
      </c>
      <c r="P3695" s="66"/>
      <c r="Q3695" s="65" t="str">
        <f>+IFERROR(VLOOKUP(Z3695, fechas!$B$1:$C$1036, 2,FALSE), " ")</f>
        <v xml:space="preserve"> </v>
      </c>
      <c r="R3695" s="66"/>
      <c r="S3695" s="90"/>
      <c r="T3695" s="66"/>
      <c r="U3695" s="65"/>
      <c r="V3695" s="66"/>
      <c r="W3695" s="66"/>
      <c r="X3695" s="118">
        <f t="shared" si="240"/>
        <v>1</v>
      </c>
      <c r="Y3695" s="119" t="str">
        <f>+IFERROR(VLOOKUP(G3695,fechas!$A$1:$D$292,2,FALSE), " ")</f>
        <v xml:space="preserve"> </v>
      </c>
      <c r="Z3695" s="119" t="str">
        <f t="shared" si="241"/>
        <v xml:space="preserve"> </v>
      </c>
      <c r="AA3695" s="120" t="str">
        <f ca="1">+IFERROR(IF(S3695&gt;0," ",Q3695-variables!$C$9)," ")</f>
        <v xml:space="preserve"> </v>
      </c>
    </row>
    <row r="3696" spans="2:27" s="121" customFormat="1" ht="24.95" hidden="1" customHeight="1">
      <c r="B3696" s="66">
        <f t="shared" si="239"/>
        <v>3693</v>
      </c>
      <c r="C3696" s="72"/>
      <c r="D3696" s="73"/>
      <c r="E3696" s="73"/>
      <c r="F3696" s="66"/>
      <c r="G3696" s="116"/>
      <c r="H3696" s="116"/>
      <c r="I3696" s="116"/>
      <c r="J3696" s="117"/>
      <c r="K3696" s="64"/>
      <c r="L3696" s="64"/>
      <c r="M3696" s="64"/>
      <c r="N3696" s="66" t="s">
        <v>6997</v>
      </c>
      <c r="O3696" s="66">
        <f t="shared" si="238"/>
        <v>0</v>
      </c>
      <c r="P3696" s="66"/>
      <c r="Q3696" s="65" t="str">
        <f>+IFERROR(VLOOKUP(Z3696, fechas!$B$1:$C$1036, 2,FALSE), " ")</f>
        <v xml:space="preserve"> </v>
      </c>
      <c r="R3696" s="66"/>
      <c r="S3696" s="90"/>
      <c r="T3696" s="66"/>
      <c r="U3696" s="65"/>
      <c r="V3696" s="66"/>
      <c r="W3696" s="66"/>
      <c r="X3696" s="118">
        <f t="shared" si="240"/>
        <v>1</v>
      </c>
      <c r="Y3696" s="119" t="str">
        <f>+IFERROR(VLOOKUP(G3696,fechas!$A$1:$D$292,2,FALSE), " ")</f>
        <v xml:space="preserve"> </v>
      </c>
      <c r="Z3696" s="119" t="str">
        <f t="shared" si="241"/>
        <v xml:space="preserve"> </v>
      </c>
      <c r="AA3696" s="120" t="str">
        <f ca="1">+IFERROR(IF(S3696&gt;0," ",Q3696-variables!$C$9)," ")</f>
        <v xml:space="preserve"> </v>
      </c>
    </row>
    <row r="3697" spans="2:27" s="121" customFormat="1" ht="24.95" hidden="1" customHeight="1">
      <c r="B3697" s="66">
        <f t="shared" si="239"/>
        <v>3694</v>
      </c>
      <c r="C3697" s="72"/>
      <c r="D3697" s="73"/>
      <c r="E3697" s="73"/>
      <c r="F3697" s="66"/>
      <c r="G3697" s="116"/>
      <c r="H3697" s="116"/>
      <c r="I3697" s="116"/>
      <c r="J3697" s="117"/>
      <c r="K3697" s="64"/>
      <c r="L3697" s="64"/>
      <c r="M3697" s="64"/>
      <c r="N3697" s="66" t="s">
        <v>6997</v>
      </c>
      <c r="O3697" s="66">
        <f t="shared" si="238"/>
        <v>0</v>
      </c>
      <c r="P3697" s="66"/>
      <c r="Q3697" s="65" t="str">
        <f>+IFERROR(VLOOKUP(Z3697, fechas!$B$1:$C$1036, 2,FALSE), " ")</f>
        <v xml:space="preserve"> </v>
      </c>
      <c r="R3697" s="66"/>
      <c r="S3697" s="90"/>
      <c r="T3697" s="66"/>
      <c r="U3697" s="65"/>
      <c r="V3697" s="66"/>
      <c r="W3697" s="66"/>
      <c r="X3697" s="118">
        <f t="shared" si="240"/>
        <v>1</v>
      </c>
      <c r="Y3697" s="119" t="str">
        <f>+IFERROR(VLOOKUP(G3697,fechas!$A$1:$D$292,2,FALSE), " ")</f>
        <v xml:space="preserve"> </v>
      </c>
      <c r="Z3697" s="119" t="str">
        <f t="shared" si="241"/>
        <v xml:space="preserve"> </v>
      </c>
      <c r="AA3697" s="120" t="str">
        <f ca="1">+IFERROR(IF(S3697&gt;0," ",Q3697-variables!$C$9)," ")</f>
        <v xml:space="preserve"> </v>
      </c>
    </row>
    <row r="3698" spans="2:27" s="121" customFormat="1" ht="24.95" hidden="1" customHeight="1">
      <c r="B3698" s="66">
        <f t="shared" si="239"/>
        <v>3695</v>
      </c>
      <c r="C3698" s="72"/>
      <c r="D3698" s="73"/>
      <c r="E3698" s="73"/>
      <c r="F3698" s="66"/>
      <c r="G3698" s="116"/>
      <c r="H3698" s="116"/>
      <c r="I3698" s="116"/>
      <c r="J3698" s="117"/>
      <c r="K3698" s="64"/>
      <c r="L3698" s="64"/>
      <c r="M3698" s="64"/>
      <c r="N3698" s="66" t="s">
        <v>6997</v>
      </c>
      <c r="O3698" s="66">
        <f t="shared" si="238"/>
        <v>0</v>
      </c>
      <c r="P3698" s="66"/>
      <c r="Q3698" s="65" t="str">
        <f>+IFERROR(VLOOKUP(Z3698, fechas!$B$1:$C$1036, 2,FALSE), " ")</f>
        <v xml:space="preserve"> </v>
      </c>
      <c r="R3698" s="66"/>
      <c r="S3698" s="90"/>
      <c r="T3698" s="66"/>
      <c r="U3698" s="65"/>
      <c r="V3698" s="66"/>
      <c r="W3698" s="66"/>
      <c r="X3698" s="118">
        <f t="shared" si="240"/>
        <v>1</v>
      </c>
      <c r="Y3698" s="119" t="str">
        <f>+IFERROR(VLOOKUP(G3698,fechas!$A$1:$D$292,2,FALSE), " ")</f>
        <v xml:space="preserve"> </v>
      </c>
      <c r="Z3698" s="119" t="str">
        <f t="shared" si="241"/>
        <v xml:space="preserve"> </v>
      </c>
      <c r="AA3698" s="120" t="str">
        <f ca="1">+IFERROR(IF(S3698&gt;0," ",Q3698-variables!$C$9)," ")</f>
        <v xml:space="preserve"> </v>
      </c>
    </row>
    <row r="3699" spans="2:27" s="121" customFormat="1" ht="24.95" hidden="1" customHeight="1">
      <c r="B3699" s="66">
        <f t="shared" si="239"/>
        <v>3696</v>
      </c>
      <c r="C3699" s="72"/>
      <c r="D3699" s="73"/>
      <c r="E3699" s="73"/>
      <c r="F3699" s="66"/>
      <c r="G3699" s="116"/>
      <c r="H3699" s="116"/>
      <c r="I3699" s="116"/>
      <c r="J3699" s="117"/>
      <c r="K3699" s="64"/>
      <c r="L3699" s="64"/>
      <c r="M3699" s="64"/>
      <c r="N3699" s="66" t="s">
        <v>6997</v>
      </c>
      <c r="O3699" s="66">
        <f t="shared" si="238"/>
        <v>0</v>
      </c>
      <c r="P3699" s="66"/>
      <c r="Q3699" s="65" t="str">
        <f>+IFERROR(VLOOKUP(Z3699, fechas!$B$1:$C$1036, 2,FALSE), " ")</f>
        <v xml:space="preserve"> </v>
      </c>
      <c r="R3699" s="66"/>
      <c r="S3699" s="90"/>
      <c r="T3699" s="66"/>
      <c r="U3699" s="65"/>
      <c r="V3699" s="66"/>
      <c r="W3699" s="66"/>
      <c r="X3699" s="118">
        <f t="shared" si="240"/>
        <v>1</v>
      </c>
      <c r="Y3699" s="119" t="str">
        <f>+IFERROR(VLOOKUP(G3699,fechas!$A$1:$D$292,2,FALSE), " ")</f>
        <v xml:space="preserve"> </v>
      </c>
      <c r="Z3699" s="119" t="str">
        <f t="shared" si="241"/>
        <v xml:space="preserve"> </v>
      </c>
      <c r="AA3699" s="120" t="str">
        <f ca="1">+IFERROR(IF(S3699&gt;0," ",Q3699-variables!$C$9)," ")</f>
        <v xml:space="preserve"> </v>
      </c>
    </row>
    <row r="3700" spans="2:27" s="121" customFormat="1" ht="24.95" hidden="1" customHeight="1">
      <c r="B3700" s="66">
        <f t="shared" si="239"/>
        <v>3697</v>
      </c>
      <c r="C3700" s="72"/>
      <c r="D3700" s="73"/>
      <c r="E3700" s="73"/>
      <c r="F3700" s="66"/>
      <c r="G3700" s="116"/>
      <c r="H3700" s="116"/>
      <c r="I3700" s="116"/>
      <c r="J3700" s="117"/>
      <c r="K3700" s="64"/>
      <c r="L3700" s="64"/>
      <c r="M3700" s="64"/>
      <c r="N3700" s="66" t="s">
        <v>6997</v>
      </c>
      <c r="O3700" s="66">
        <f t="shared" si="238"/>
        <v>0</v>
      </c>
      <c r="P3700" s="66"/>
      <c r="Q3700" s="65" t="str">
        <f>+IFERROR(VLOOKUP(Z3700, fechas!$B$1:$C$1036, 2,FALSE), " ")</f>
        <v xml:space="preserve"> </v>
      </c>
      <c r="R3700" s="66"/>
      <c r="S3700" s="90"/>
      <c r="T3700" s="66"/>
      <c r="U3700" s="65"/>
      <c r="V3700" s="66"/>
      <c r="W3700" s="66"/>
      <c r="X3700" s="118">
        <f t="shared" si="240"/>
        <v>1</v>
      </c>
      <c r="Y3700" s="119" t="str">
        <f>+IFERROR(VLOOKUP(G3700,fechas!$A$1:$D$292,2,FALSE), " ")</f>
        <v xml:space="preserve"> </v>
      </c>
      <c r="Z3700" s="119" t="str">
        <f t="shared" si="241"/>
        <v xml:space="preserve"> </v>
      </c>
      <c r="AA3700" s="120" t="str">
        <f ca="1">+IFERROR(IF(S3700&gt;0," ",Q3700-variables!$C$9)," ")</f>
        <v xml:space="preserve"> </v>
      </c>
    </row>
    <row r="3701" spans="2:27" s="121" customFormat="1" ht="24.95" hidden="1" customHeight="1">
      <c r="B3701" s="66">
        <f t="shared" si="239"/>
        <v>3698</v>
      </c>
      <c r="C3701" s="72"/>
      <c r="D3701" s="73"/>
      <c r="E3701" s="73"/>
      <c r="F3701" s="66"/>
      <c r="G3701" s="116"/>
      <c r="H3701" s="116"/>
      <c r="I3701" s="116"/>
      <c r="J3701" s="117"/>
      <c r="K3701" s="64"/>
      <c r="L3701" s="64"/>
      <c r="M3701" s="64"/>
      <c r="N3701" s="66" t="s">
        <v>6997</v>
      </c>
      <c r="O3701" s="66">
        <f t="shared" si="238"/>
        <v>0</v>
      </c>
      <c r="P3701" s="66"/>
      <c r="Q3701" s="65" t="str">
        <f>+IFERROR(VLOOKUP(Z3701, fechas!$B$1:$C$1036, 2,FALSE), " ")</f>
        <v xml:space="preserve"> </v>
      </c>
      <c r="R3701" s="66"/>
      <c r="S3701" s="90"/>
      <c r="T3701" s="66"/>
      <c r="U3701" s="65"/>
      <c r="V3701" s="66"/>
      <c r="W3701" s="66"/>
      <c r="X3701" s="118">
        <f t="shared" si="240"/>
        <v>1</v>
      </c>
      <c r="Y3701" s="119" t="str">
        <f>+IFERROR(VLOOKUP(G3701,fechas!$A$1:$D$292,2,FALSE), " ")</f>
        <v xml:space="preserve"> </v>
      </c>
      <c r="Z3701" s="119" t="str">
        <f t="shared" si="241"/>
        <v xml:space="preserve"> </v>
      </c>
      <c r="AA3701" s="120" t="str">
        <f ca="1">+IFERROR(IF(S3701&gt;0," ",Q3701-variables!$C$9)," ")</f>
        <v xml:space="preserve"> </v>
      </c>
    </row>
    <row r="3702" spans="2:27" s="121" customFormat="1" ht="24.95" hidden="1" customHeight="1">
      <c r="B3702" s="66">
        <f t="shared" si="239"/>
        <v>3699</v>
      </c>
      <c r="C3702" s="72"/>
      <c r="D3702" s="73"/>
      <c r="E3702" s="73"/>
      <c r="F3702" s="66"/>
      <c r="G3702" s="116"/>
      <c r="H3702" s="116"/>
      <c r="I3702" s="116"/>
      <c r="J3702" s="117"/>
      <c r="K3702" s="64"/>
      <c r="L3702" s="64"/>
      <c r="M3702" s="64"/>
      <c r="N3702" s="66" t="s">
        <v>6997</v>
      </c>
      <c r="O3702" s="66">
        <f t="shared" si="238"/>
        <v>0</v>
      </c>
      <c r="P3702" s="66"/>
      <c r="Q3702" s="65" t="str">
        <f>+IFERROR(VLOOKUP(Z3702, fechas!$B$1:$C$1036, 2,FALSE), " ")</f>
        <v xml:space="preserve"> </v>
      </c>
      <c r="R3702" s="66"/>
      <c r="S3702" s="90"/>
      <c r="T3702" s="66"/>
      <c r="U3702" s="65"/>
      <c r="V3702" s="66"/>
      <c r="W3702" s="66"/>
      <c r="X3702" s="118">
        <f t="shared" si="240"/>
        <v>1</v>
      </c>
      <c r="Y3702" s="119" t="str">
        <f>+IFERROR(VLOOKUP(G3702,fechas!$A$1:$D$292,2,FALSE), " ")</f>
        <v xml:space="preserve"> </v>
      </c>
      <c r="Z3702" s="119" t="str">
        <f t="shared" si="241"/>
        <v xml:space="preserve"> </v>
      </c>
      <c r="AA3702" s="120" t="str">
        <f ca="1">+IFERROR(IF(S3702&gt;0," ",Q3702-variables!$C$9)," ")</f>
        <v xml:space="preserve"> </v>
      </c>
    </row>
    <row r="3703" spans="2:27" s="121" customFormat="1" ht="24.95" hidden="1" customHeight="1">
      <c r="B3703" s="66">
        <f t="shared" si="239"/>
        <v>3700</v>
      </c>
      <c r="C3703" s="72"/>
      <c r="D3703" s="73"/>
      <c r="E3703" s="73"/>
      <c r="F3703" s="66"/>
      <c r="G3703" s="116"/>
      <c r="H3703" s="116"/>
      <c r="I3703" s="116"/>
      <c r="J3703" s="117"/>
      <c r="K3703" s="64"/>
      <c r="L3703" s="64"/>
      <c r="M3703" s="64"/>
      <c r="N3703" s="66" t="s">
        <v>6997</v>
      </c>
      <c r="O3703" s="66">
        <f t="shared" si="238"/>
        <v>0</v>
      </c>
      <c r="P3703" s="66"/>
      <c r="Q3703" s="65" t="str">
        <f>+IFERROR(VLOOKUP(Z3703, fechas!$B$1:$C$1036, 2,FALSE), " ")</f>
        <v xml:space="preserve"> </v>
      </c>
      <c r="R3703" s="66"/>
      <c r="S3703" s="90"/>
      <c r="T3703" s="66"/>
      <c r="U3703" s="65"/>
      <c r="V3703" s="66"/>
      <c r="W3703" s="66"/>
      <c r="X3703" s="118">
        <f t="shared" si="240"/>
        <v>1</v>
      </c>
      <c r="Y3703" s="119" t="str">
        <f>+IFERROR(VLOOKUP(G3703,fechas!$A$1:$D$292,2,FALSE), " ")</f>
        <v xml:space="preserve"> </v>
      </c>
      <c r="Z3703" s="119" t="str">
        <f t="shared" si="241"/>
        <v xml:space="preserve"> </v>
      </c>
      <c r="AA3703" s="120" t="str">
        <f ca="1">+IFERROR(IF(S3703&gt;0," ",Q3703-variables!$C$9)," ")</f>
        <v xml:space="preserve"> </v>
      </c>
    </row>
    <row r="3704" spans="2:27" s="121" customFormat="1" ht="24.95" hidden="1" customHeight="1">
      <c r="B3704" s="66">
        <f t="shared" si="239"/>
        <v>3701</v>
      </c>
      <c r="C3704" s="72"/>
      <c r="D3704" s="73"/>
      <c r="E3704" s="73"/>
      <c r="F3704" s="66"/>
      <c r="G3704" s="116"/>
      <c r="H3704" s="116"/>
      <c r="I3704" s="116"/>
      <c r="J3704" s="117"/>
      <c r="K3704" s="64"/>
      <c r="L3704" s="64"/>
      <c r="M3704" s="64"/>
      <c r="N3704" s="66" t="s">
        <v>6997</v>
      </c>
      <c r="O3704" s="66">
        <f t="shared" si="238"/>
        <v>0</v>
      </c>
      <c r="P3704" s="66"/>
      <c r="Q3704" s="65" t="str">
        <f>+IFERROR(VLOOKUP(Z3704, fechas!$B$1:$C$1036, 2,FALSE), " ")</f>
        <v xml:space="preserve"> </v>
      </c>
      <c r="R3704" s="66"/>
      <c r="S3704" s="90"/>
      <c r="T3704" s="66"/>
      <c r="U3704" s="65"/>
      <c r="V3704" s="66"/>
      <c r="W3704" s="66"/>
      <c r="X3704" s="118">
        <f t="shared" si="240"/>
        <v>1</v>
      </c>
      <c r="Y3704" s="119" t="str">
        <f>+IFERROR(VLOOKUP(G3704,fechas!$A$1:$D$292,2,FALSE), " ")</f>
        <v xml:space="preserve"> </v>
      </c>
      <c r="Z3704" s="119" t="str">
        <f t="shared" si="241"/>
        <v xml:space="preserve"> </v>
      </c>
      <c r="AA3704" s="120" t="str">
        <f ca="1">+IFERROR(IF(S3704&gt;0," ",Q3704-variables!$C$9)," ")</f>
        <v xml:space="preserve"> </v>
      </c>
    </row>
    <row r="3705" spans="2:27" s="121" customFormat="1" ht="24.95" hidden="1" customHeight="1">
      <c r="B3705" s="66">
        <f t="shared" si="239"/>
        <v>3702</v>
      </c>
      <c r="C3705" s="72"/>
      <c r="D3705" s="73"/>
      <c r="E3705" s="73"/>
      <c r="F3705" s="66"/>
      <c r="G3705" s="116"/>
      <c r="H3705" s="116"/>
      <c r="I3705" s="116"/>
      <c r="J3705" s="117"/>
      <c r="K3705" s="64"/>
      <c r="L3705" s="64"/>
      <c r="M3705" s="64"/>
      <c r="N3705" s="66" t="s">
        <v>6997</v>
      </c>
      <c r="O3705" s="66">
        <f t="shared" si="238"/>
        <v>0</v>
      </c>
      <c r="P3705" s="66"/>
      <c r="Q3705" s="65" t="str">
        <f>+IFERROR(VLOOKUP(Z3705, fechas!$B$1:$C$1036, 2,FALSE), " ")</f>
        <v xml:space="preserve"> </v>
      </c>
      <c r="R3705" s="66"/>
      <c r="S3705" s="90"/>
      <c r="T3705" s="66"/>
      <c r="U3705" s="65"/>
      <c r="V3705" s="66"/>
      <c r="W3705" s="66"/>
      <c r="X3705" s="118">
        <f t="shared" si="240"/>
        <v>1</v>
      </c>
      <c r="Y3705" s="119" t="str">
        <f>+IFERROR(VLOOKUP(G3705,fechas!$A$1:$D$292,2,FALSE), " ")</f>
        <v xml:space="preserve"> </v>
      </c>
      <c r="Z3705" s="119" t="str">
        <f t="shared" si="241"/>
        <v xml:space="preserve"> </v>
      </c>
      <c r="AA3705" s="120" t="str">
        <f ca="1">+IFERROR(IF(S3705&gt;0," ",Q3705-variables!$C$9)," ")</f>
        <v xml:space="preserve"> </v>
      </c>
    </row>
    <row r="3706" spans="2:27" s="121" customFormat="1" ht="24.95" hidden="1" customHeight="1">
      <c r="B3706" s="66">
        <f t="shared" si="239"/>
        <v>3703</v>
      </c>
      <c r="C3706" s="72"/>
      <c r="D3706" s="73"/>
      <c r="E3706" s="73"/>
      <c r="F3706" s="66"/>
      <c r="G3706" s="116"/>
      <c r="H3706" s="116"/>
      <c r="I3706" s="116"/>
      <c r="J3706" s="117"/>
      <c r="K3706" s="64"/>
      <c r="L3706" s="64"/>
      <c r="M3706" s="64"/>
      <c r="N3706" s="66" t="s">
        <v>6997</v>
      </c>
      <c r="O3706" s="66">
        <f t="shared" si="238"/>
        <v>0</v>
      </c>
      <c r="P3706" s="66"/>
      <c r="Q3706" s="65" t="str">
        <f>+IFERROR(VLOOKUP(Z3706, fechas!$B$1:$C$1036, 2,FALSE), " ")</f>
        <v xml:space="preserve"> </v>
      </c>
      <c r="R3706" s="66"/>
      <c r="S3706" s="90"/>
      <c r="T3706" s="66"/>
      <c r="U3706" s="65"/>
      <c r="V3706" s="66"/>
      <c r="W3706" s="66"/>
      <c r="X3706" s="118">
        <f t="shared" si="240"/>
        <v>1</v>
      </c>
      <c r="Y3706" s="119" t="str">
        <f>+IFERROR(VLOOKUP(G3706,fechas!$A$1:$D$292,2,FALSE), " ")</f>
        <v xml:space="preserve"> </v>
      </c>
      <c r="Z3706" s="119" t="str">
        <f t="shared" si="241"/>
        <v xml:space="preserve"> </v>
      </c>
      <c r="AA3706" s="120" t="str">
        <f ca="1">+IFERROR(IF(S3706&gt;0," ",Q3706-variables!$C$9)," ")</f>
        <v xml:space="preserve"> </v>
      </c>
    </row>
    <row r="3707" spans="2:27" s="121" customFormat="1" ht="24.95" hidden="1" customHeight="1">
      <c r="B3707" s="66">
        <f t="shared" si="239"/>
        <v>3704</v>
      </c>
      <c r="C3707" s="72"/>
      <c r="D3707" s="73"/>
      <c r="E3707" s="73"/>
      <c r="F3707" s="66"/>
      <c r="G3707" s="116"/>
      <c r="H3707" s="116"/>
      <c r="I3707" s="116"/>
      <c r="J3707" s="117"/>
      <c r="K3707" s="64"/>
      <c r="L3707" s="64"/>
      <c r="M3707" s="64"/>
      <c r="N3707" s="66" t="s">
        <v>6997</v>
      </c>
      <c r="O3707" s="66">
        <f t="shared" ref="O3707:O3770" si="242">S3707-G3707</f>
        <v>0</v>
      </c>
      <c r="P3707" s="66"/>
      <c r="Q3707" s="65" t="str">
        <f>+IFERROR(VLOOKUP(Z3707, fechas!$B$1:$C$1036, 2,FALSE), " ")</f>
        <v xml:space="preserve"> </v>
      </c>
      <c r="R3707" s="66"/>
      <c r="S3707" s="90"/>
      <c r="T3707" s="66"/>
      <c r="U3707" s="65"/>
      <c r="V3707" s="66"/>
      <c r="W3707" s="66"/>
      <c r="X3707" s="118">
        <f t="shared" si="240"/>
        <v>1</v>
      </c>
      <c r="Y3707" s="119" t="str">
        <f>+IFERROR(VLOOKUP(G3707,fechas!$A$1:$D$292,2,FALSE), " ")</f>
        <v xml:space="preserve"> </v>
      </c>
      <c r="Z3707" s="119" t="str">
        <f t="shared" si="241"/>
        <v xml:space="preserve"> </v>
      </c>
      <c r="AA3707" s="120" t="str">
        <f ca="1">+IFERROR(IF(S3707&gt;0," ",Q3707-variables!$C$9)," ")</f>
        <v xml:space="preserve"> </v>
      </c>
    </row>
    <row r="3708" spans="2:27" s="121" customFormat="1" ht="24.95" hidden="1" customHeight="1">
      <c r="B3708" s="66">
        <f t="shared" si="239"/>
        <v>3705</v>
      </c>
      <c r="C3708" s="72"/>
      <c r="D3708" s="73"/>
      <c r="E3708" s="73"/>
      <c r="F3708" s="66"/>
      <c r="G3708" s="116"/>
      <c r="H3708" s="116"/>
      <c r="I3708" s="116"/>
      <c r="J3708" s="117"/>
      <c r="K3708" s="64"/>
      <c r="L3708" s="64"/>
      <c r="M3708" s="64"/>
      <c r="N3708" s="66" t="s">
        <v>6997</v>
      </c>
      <c r="O3708" s="66">
        <f t="shared" si="242"/>
        <v>0</v>
      </c>
      <c r="P3708" s="66"/>
      <c r="Q3708" s="65" t="str">
        <f>+IFERROR(VLOOKUP(Z3708, fechas!$B$1:$C$1036, 2,FALSE), " ")</f>
        <v xml:space="preserve"> </v>
      </c>
      <c r="R3708" s="66"/>
      <c r="S3708" s="90"/>
      <c r="T3708" s="66"/>
      <c r="U3708" s="65"/>
      <c r="V3708" s="66"/>
      <c r="W3708" s="66"/>
      <c r="X3708" s="118">
        <f t="shared" si="240"/>
        <v>1</v>
      </c>
      <c r="Y3708" s="119" t="str">
        <f>+IFERROR(VLOOKUP(G3708,fechas!$A$1:$D$292,2,FALSE), " ")</f>
        <v xml:space="preserve"> </v>
      </c>
      <c r="Z3708" s="119" t="str">
        <f t="shared" si="241"/>
        <v xml:space="preserve"> </v>
      </c>
      <c r="AA3708" s="120" t="str">
        <f ca="1">+IFERROR(IF(S3708&gt;0," ",Q3708-variables!$C$9)," ")</f>
        <v xml:space="preserve"> </v>
      </c>
    </row>
    <row r="3709" spans="2:27" s="121" customFormat="1" ht="24.95" hidden="1" customHeight="1">
      <c r="B3709" s="66">
        <f t="shared" si="239"/>
        <v>3706</v>
      </c>
      <c r="C3709" s="72"/>
      <c r="D3709" s="73"/>
      <c r="E3709" s="73"/>
      <c r="F3709" s="66"/>
      <c r="G3709" s="116"/>
      <c r="H3709" s="116"/>
      <c r="I3709" s="116"/>
      <c r="J3709" s="117"/>
      <c r="K3709" s="64"/>
      <c r="L3709" s="64"/>
      <c r="M3709" s="64"/>
      <c r="N3709" s="66" t="s">
        <v>6997</v>
      </c>
      <c r="O3709" s="66">
        <f t="shared" si="242"/>
        <v>0</v>
      </c>
      <c r="P3709" s="66"/>
      <c r="Q3709" s="65" t="str">
        <f>+IFERROR(VLOOKUP(Z3709, fechas!$B$1:$C$1036, 2,FALSE), " ")</f>
        <v xml:space="preserve"> </v>
      </c>
      <c r="R3709" s="66"/>
      <c r="S3709" s="90"/>
      <c r="T3709" s="66"/>
      <c r="U3709" s="65"/>
      <c r="V3709" s="66"/>
      <c r="W3709" s="66"/>
      <c r="X3709" s="118">
        <f t="shared" si="240"/>
        <v>1</v>
      </c>
      <c r="Y3709" s="119" t="str">
        <f>+IFERROR(VLOOKUP(G3709,fechas!$A$1:$D$292,2,FALSE), " ")</f>
        <v xml:space="preserve"> </v>
      </c>
      <c r="Z3709" s="119" t="str">
        <f t="shared" si="241"/>
        <v xml:space="preserve"> </v>
      </c>
      <c r="AA3709" s="120" t="str">
        <f ca="1">+IFERROR(IF(S3709&gt;0," ",Q3709-variables!$C$9)," ")</f>
        <v xml:space="preserve"> </v>
      </c>
    </row>
    <row r="3710" spans="2:27" s="121" customFormat="1" ht="24.95" hidden="1" customHeight="1">
      <c r="B3710" s="66">
        <f t="shared" si="239"/>
        <v>3707</v>
      </c>
      <c r="C3710" s="72"/>
      <c r="D3710" s="73"/>
      <c r="E3710" s="73"/>
      <c r="F3710" s="66"/>
      <c r="G3710" s="116"/>
      <c r="H3710" s="116"/>
      <c r="I3710" s="116"/>
      <c r="J3710" s="117"/>
      <c r="K3710" s="64"/>
      <c r="L3710" s="64"/>
      <c r="M3710" s="64"/>
      <c r="N3710" s="66" t="s">
        <v>6997</v>
      </c>
      <c r="O3710" s="66">
        <f t="shared" si="242"/>
        <v>0</v>
      </c>
      <c r="P3710" s="66"/>
      <c r="Q3710" s="65" t="str">
        <f>+IFERROR(VLOOKUP(Z3710, fechas!$B$1:$C$1036, 2,FALSE), " ")</f>
        <v xml:space="preserve"> </v>
      </c>
      <c r="R3710" s="66"/>
      <c r="S3710" s="90"/>
      <c r="T3710" s="66"/>
      <c r="U3710" s="65"/>
      <c r="V3710" s="66"/>
      <c r="W3710" s="66"/>
      <c r="X3710" s="118">
        <f t="shared" si="240"/>
        <v>1</v>
      </c>
      <c r="Y3710" s="119" t="str">
        <f>+IFERROR(VLOOKUP(G3710,fechas!$A$1:$D$292,2,FALSE), " ")</f>
        <v xml:space="preserve"> </v>
      </c>
      <c r="Z3710" s="119" t="str">
        <f t="shared" si="241"/>
        <v xml:space="preserve"> </v>
      </c>
      <c r="AA3710" s="120" t="str">
        <f ca="1">+IFERROR(IF(S3710&gt;0," ",Q3710-variables!$C$9)," ")</f>
        <v xml:space="preserve"> </v>
      </c>
    </row>
    <row r="3711" spans="2:27" s="121" customFormat="1" ht="24.95" hidden="1" customHeight="1">
      <c r="B3711" s="66">
        <f t="shared" si="239"/>
        <v>3708</v>
      </c>
      <c r="C3711" s="72"/>
      <c r="D3711" s="73"/>
      <c r="E3711" s="73"/>
      <c r="F3711" s="66"/>
      <c r="G3711" s="116"/>
      <c r="H3711" s="116"/>
      <c r="I3711" s="116"/>
      <c r="J3711" s="117"/>
      <c r="K3711" s="64"/>
      <c r="L3711" s="64"/>
      <c r="M3711" s="64"/>
      <c r="N3711" s="66" t="s">
        <v>6997</v>
      </c>
      <c r="O3711" s="66">
        <f t="shared" si="242"/>
        <v>0</v>
      </c>
      <c r="P3711" s="66"/>
      <c r="Q3711" s="65" t="str">
        <f>+IFERROR(VLOOKUP(Z3711, fechas!$B$1:$C$1036, 2,FALSE), " ")</f>
        <v xml:space="preserve"> </v>
      </c>
      <c r="R3711" s="66"/>
      <c r="S3711" s="90"/>
      <c r="T3711" s="66"/>
      <c r="U3711" s="65"/>
      <c r="V3711" s="66"/>
      <c r="W3711" s="66"/>
      <c r="X3711" s="118">
        <f t="shared" si="240"/>
        <v>1</v>
      </c>
      <c r="Y3711" s="119" t="str">
        <f>+IFERROR(VLOOKUP(G3711,fechas!$A$1:$D$292,2,FALSE), " ")</f>
        <v xml:space="preserve"> </v>
      </c>
      <c r="Z3711" s="119" t="str">
        <f t="shared" si="241"/>
        <v xml:space="preserve"> </v>
      </c>
      <c r="AA3711" s="120" t="str">
        <f ca="1">+IFERROR(IF(S3711&gt;0," ",Q3711-variables!$C$9)," ")</f>
        <v xml:space="preserve"> </v>
      </c>
    </row>
    <row r="3712" spans="2:27" s="121" customFormat="1" ht="24.95" hidden="1" customHeight="1">
      <c r="B3712" s="66">
        <f t="shared" si="239"/>
        <v>3709</v>
      </c>
      <c r="C3712" s="72"/>
      <c r="D3712" s="73"/>
      <c r="E3712" s="73"/>
      <c r="F3712" s="66"/>
      <c r="G3712" s="116"/>
      <c r="H3712" s="116"/>
      <c r="I3712" s="116"/>
      <c r="J3712" s="117"/>
      <c r="K3712" s="64"/>
      <c r="L3712" s="64"/>
      <c r="M3712" s="64"/>
      <c r="N3712" s="66" t="s">
        <v>6997</v>
      </c>
      <c r="O3712" s="66">
        <f t="shared" si="242"/>
        <v>0</v>
      </c>
      <c r="P3712" s="66"/>
      <c r="Q3712" s="65" t="str">
        <f>+IFERROR(VLOOKUP(Z3712, fechas!$B$1:$C$1036, 2,FALSE), " ")</f>
        <v xml:space="preserve"> </v>
      </c>
      <c r="R3712" s="66"/>
      <c r="S3712" s="90"/>
      <c r="T3712" s="66"/>
      <c r="U3712" s="65"/>
      <c r="V3712" s="66"/>
      <c r="W3712" s="66"/>
      <c r="X3712" s="118">
        <f t="shared" si="240"/>
        <v>1</v>
      </c>
      <c r="Y3712" s="119" t="str">
        <f>+IFERROR(VLOOKUP(G3712,fechas!$A$1:$D$292,2,FALSE), " ")</f>
        <v xml:space="preserve"> </v>
      </c>
      <c r="Z3712" s="119" t="str">
        <f t="shared" si="241"/>
        <v xml:space="preserve"> </v>
      </c>
      <c r="AA3712" s="120" t="str">
        <f ca="1">+IFERROR(IF(S3712&gt;0," ",Q3712-variables!$C$9)," ")</f>
        <v xml:space="preserve"> </v>
      </c>
    </row>
    <row r="3713" spans="2:27" s="121" customFormat="1" ht="24.95" hidden="1" customHeight="1">
      <c r="B3713" s="66">
        <f t="shared" ref="B3713:B3776" si="243">B3712+1</f>
        <v>3710</v>
      </c>
      <c r="C3713" s="72"/>
      <c r="D3713" s="73"/>
      <c r="E3713" s="73"/>
      <c r="F3713" s="66"/>
      <c r="G3713" s="116"/>
      <c r="H3713" s="116"/>
      <c r="I3713" s="116"/>
      <c r="J3713" s="117"/>
      <c r="K3713" s="64"/>
      <c r="L3713" s="64"/>
      <c r="M3713" s="64"/>
      <c r="N3713" s="66" t="s">
        <v>6997</v>
      </c>
      <c r="O3713" s="66">
        <f t="shared" si="242"/>
        <v>0</v>
      </c>
      <c r="P3713" s="66"/>
      <c r="Q3713" s="65" t="str">
        <f>+IFERROR(VLOOKUP(Z3713, fechas!$B$1:$C$1036, 2,FALSE), " ")</f>
        <v xml:space="preserve"> </v>
      </c>
      <c r="R3713" s="66"/>
      <c r="S3713" s="90"/>
      <c r="T3713" s="66"/>
      <c r="U3713" s="65"/>
      <c r="V3713" s="66"/>
      <c r="W3713" s="66"/>
      <c r="X3713" s="118">
        <f t="shared" si="240"/>
        <v>1</v>
      </c>
      <c r="Y3713" s="119" t="str">
        <f>+IFERROR(VLOOKUP(G3713,fechas!$A$1:$D$292,2,FALSE), " ")</f>
        <v xml:space="preserve"> </v>
      </c>
      <c r="Z3713" s="119" t="str">
        <f t="shared" si="241"/>
        <v xml:space="preserve"> </v>
      </c>
      <c r="AA3713" s="120" t="str">
        <f ca="1">+IFERROR(IF(S3713&gt;0," ",Q3713-variables!$C$9)," ")</f>
        <v xml:space="preserve"> </v>
      </c>
    </row>
    <row r="3714" spans="2:27" s="121" customFormat="1" ht="24.95" hidden="1" customHeight="1">
      <c r="B3714" s="66">
        <f t="shared" si="243"/>
        <v>3711</v>
      </c>
      <c r="C3714" s="72"/>
      <c r="D3714" s="73"/>
      <c r="E3714" s="73"/>
      <c r="F3714" s="66"/>
      <c r="G3714" s="116"/>
      <c r="H3714" s="116"/>
      <c r="I3714" s="116"/>
      <c r="J3714" s="117"/>
      <c r="K3714" s="64"/>
      <c r="L3714" s="64"/>
      <c r="M3714" s="64"/>
      <c r="N3714" s="66" t="s">
        <v>6997</v>
      </c>
      <c r="O3714" s="66">
        <f t="shared" si="242"/>
        <v>0</v>
      </c>
      <c r="P3714" s="66"/>
      <c r="Q3714" s="65" t="str">
        <f>+IFERROR(VLOOKUP(Z3714, fechas!$B$1:$C$1036, 2,FALSE), " ")</f>
        <v xml:space="preserve"> </v>
      </c>
      <c r="R3714" s="66"/>
      <c r="S3714" s="90"/>
      <c r="T3714" s="66"/>
      <c r="U3714" s="65"/>
      <c r="V3714" s="66"/>
      <c r="W3714" s="66"/>
      <c r="X3714" s="118">
        <f t="shared" si="240"/>
        <v>1</v>
      </c>
      <c r="Y3714" s="119" t="str">
        <f>+IFERROR(VLOOKUP(G3714,fechas!$A$1:$D$292,2,FALSE), " ")</f>
        <v xml:space="preserve"> </v>
      </c>
      <c r="Z3714" s="119" t="str">
        <f t="shared" si="241"/>
        <v xml:space="preserve"> </v>
      </c>
      <c r="AA3714" s="120" t="str">
        <f ca="1">+IFERROR(IF(S3714&gt;0," ",Q3714-variables!$C$9)," ")</f>
        <v xml:space="preserve"> </v>
      </c>
    </row>
    <row r="3715" spans="2:27" s="121" customFormat="1" ht="24.95" hidden="1" customHeight="1">
      <c r="B3715" s="66">
        <f t="shared" si="243"/>
        <v>3712</v>
      </c>
      <c r="C3715" s="72"/>
      <c r="D3715" s="73"/>
      <c r="E3715" s="73"/>
      <c r="F3715" s="66"/>
      <c r="G3715" s="116"/>
      <c r="H3715" s="116"/>
      <c r="I3715" s="116"/>
      <c r="J3715" s="117"/>
      <c r="K3715" s="64"/>
      <c r="L3715" s="64"/>
      <c r="M3715" s="64"/>
      <c r="N3715" s="66" t="s">
        <v>6997</v>
      </c>
      <c r="O3715" s="66">
        <f t="shared" si="242"/>
        <v>0</v>
      </c>
      <c r="P3715" s="66"/>
      <c r="Q3715" s="65" t="str">
        <f>+IFERROR(VLOOKUP(Z3715, fechas!$B$1:$C$1036, 2,FALSE), " ")</f>
        <v xml:space="preserve"> </v>
      </c>
      <c r="R3715" s="66"/>
      <c r="S3715" s="90"/>
      <c r="T3715" s="66"/>
      <c r="U3715" s="65"/>
      <c r="V3715" s="66"/>
      <c r="W3715" s="66"/>
      <c r="X3715" s="118">
        <f t="shared" si="240"/>
        <v>1</v>
      </c>
      <c r="Y3715" s="119" t="str">
        <f>+IFERROR(VLOOKUP(G3715,fechas!$A$1:$D$292,2,FALSE), " ")</f>
        <v xml:space="preserve"> </v>
      </c>
      <c r="Z3715" s="119" t="str">
        <f t="shared" si="241"/>
        <v xml:space="preserve"> </v>
      </c>
      <c r="AA3715" s="120" t="str">
        <f ca="1">+IFERROR(IF(S3715&gt;0," ",Q3715-variables!$C$9)," ")</f>
        <v xml:space="preserve"> </v>
      </c>
    </row>
    <row r="3716" spans="2:27" s="121" customFormat="1" ht="24.95" hidden="1" customHeight="1">
      <c r="B3716" s="66">
        <f t="shared" si="243"/>
        <v>3713</v>
      </c>
      <c r="C3716" s="72"/>
      <c r="D3716" s="73"/>
      <c r="E3716" s="73"/>
      <c r="F3716" s="66"/>
      <c r="G3716" s="116"/>
      <c r="H3716" s="116"/>
      <c r="I3716" s="116"/>
      <c r="J3716" s="117"/>
      <c r="K3716" s="64"/>
      <c r="L3716" s="64"/>
      <c r="M3716" s="64"/>
      <c r="N3716" s="66" t="s">
        <v>6997</v>
      </c>
      <c r="O3716" s="66">
        <f t="shared" si="242"/>
        <v>0</v>
      </c>
      <c r="P3716" s="66"/>
      <c r="Q3716" s="65" t="str">
        <f>+IFERROR(VLOOKUP(Z3716, fechas!$B$1:$C$1036, 2,FALSE), " ")</f>
        <v xml:space="preserve"> </v>
      </c>
      <c r="R3716" s="66"/>
      <c r="S3716" s="90"/>
      <c r="T3716" s="66"/>
      <c r="U3716" s="65"/>
      <c r="V3716" s="66"/>
      <c r="W3716" s="66"/>
      <c r="X3716" s="118">
        <f t="shared" ref="X3716:X3779" si="244">IF(N3716="PENDIENTE",1,0)</f>
        <v>1</v>
      </c>
      <c r="Y3716" s="119" t="str">
        <f>+IFERROR(VLOOKUP(G3716,fechas!$A$1:$D$292,2,FALSE), " ")</f>
        <v xml:space="preserve"> </v>
      </c>
      <c r="Z3716" s="119" t="str">
        <f t="shared" ref="Z3716:Z3779" si="245">+IFERROR(Y3716+P3716, " ")</f>
        <v xml:space="preserve"> </v>
      </c>
      <c r="AA3716" s="120" t="str">
        <f ca="1">+IFERROR(IF(S3716&gt;0," ",Q3716-variables!$C$9)," ")</f>
        <v xml:space="preserve"> </v>
      </c>
    </row>
    <row r="3717" spans="2:27" s="121" customFormat="1" ht="24.95" hidden="1" customHeight="1">
      <c r="B3717" s="66">
        <f t="shared" si="243"/>
        <v>3714</v>
      </c>
      <c r="C3717" s="72"/>
      <c r="D3717" s="73"/>
      <c r="E3717" s="73"/>
      <c r="F3717" s="66"/>
      <c r="G3717" s="116"/>
      <c r="H3717" s="116"/>
      <c r="I3717" s="116"/>
      <c r="J3717" s="117"/>
      <c r="K3717" s="64"/>
      <c r="L3717" s="64"/>
      <c r="M3717" s="64"/>
      <c r="N3717" s="66" t="s">
        <v>6997</v>
      </c>
      <c r="O3717" s="66">
        <f t="shared" si="242"/>
        <v>0</v>
      </c>
      <c r="P3717" s="66"/>
      <c r="Q3717" s="65" t="str">
        <f>+IFERROR(VLOOKUP(Z3717, fechas!$B$1:$C$1036, 2,FALSE), " ")</f>
        <v xml:space="preserve"> </v>
      </c>
      <c r="R3717" s="66"/>
      <c r="S3717" s="90"/>
      <c r="T3717" s="66"/>
      <c r="U3717" s="65"/>
      <c r="V3717" s="66"/>
      <c r="W3717" s="66"/>
      <c r="X3717" s="118">
        <f t="shared" si="244"/>
        <v>1</v>
      </c>
      <c r="Y3717" s="119" t="str">
        <f>+IFERROR(VLOOKUP(G3717,fechas!$A$1:$D$292,2,FALSE), " ")</f>
        <v xml:space="preserve"> </v>
      </c>
      <c r="Z3717" s="119" t="str">
        <f t="shared" si="245"/>
        <v xml:space="preserve"> </v>
      </c>
      <c r="AA3717" s="120" t="str">
        <f ca="1">+IFERROR(IF(S3717&gt;0," ",Q3717-variables!$C$9)," ")</f>
        <v xml:space="preserve"> </v>
      </c>
    </row>
    <row r="3718" spans="2:27" s="121" customFormat="1" ht="24.95" hidden="1" customHeight="1">
      <c r="B3718" s="66">
        <f t="shared" si="243"/>
        <v>3715</v>
      </c>
      <c r="C3718" s="72"/>
      <c r="D3718" s="73"/>
      <c r="E3718" s="73"/>
      <c r="F3718" s="66"/>
      <c r="G3718" s="116"/>
      <c r="H3718" s="116"/>
      <c r="I3718" s="116"/>
      <c r="J3718" s="117"/>
      <c r="K3718" s="64"/>
      <c r="L3718" s="64"/>
      <c r="M3718" s="64"/>
      <c r="N3718" s="66" t="s">
        <v>6997</v>
      </c>
      <c r="O3718" s="66">
        <f t="shared" si="242"/>
        <v>0</v>
      </c>
      <c r="P3718" s="66"/>
      <c r="Q3718" s="65" t="str">
        <f>+IFERROR(VLOOKUP(Z3718, fechas!$B$1:$C$1036, 2,FALSE), " ")</f>
        <v xml:space="preserve"> </v>
      </c>
      <c r="R3718" s="66"/>
      <c r="S3718" s="90"/>
      <c r="T3718" s="66"/>
      <c r="U3718" s="65"/>
      <c r="V3718" s="66"/>
      <c r="W3718" s="66"/>
      <c r="X3718" s="118">
        <f t="shared" si="244"/>
        <v>1</v>
      </c>
      <c r="Y3718" s="119" t="str">
        <f>+IFERROR(VLOOKUP(G3718,fechas!$A$1:$D$292,2,FALSE), " ")</f>
        <v xml:space="preserve"> </v>
      </c>
      <c r="Z3718" s="119" t="str">
        <f t="shared" si="245"/>
        <v xml:space="preserve"> </v>
      </c>
      <c r="AA3718" s="120" t="str">
        <f ca="1">+IFERROR(IF(S3718&gt;0," ",Q3718-variables!$C$9)," ")</f>
        <v xml:space="preserve"> </v>
      </c>
    </row>
    <row r="3719" spans="2:27" s="121" customFormat="1" ht="24.95" hidden="1" customHeight="1">
      <c r="B3719" s="66">
        <f t="shared" si="243"/>
        <v>3716</v>
      </c>
      <c r="C3719" s="72"/>
      <c r="D3719" s="73"/>
      <c r="E3719" s="73"/>
      <c r="F3719" s="66"/>
      <c r="G3719" s="116"/>
      <c r="H3719" s="116"/>
      <c r="I3719" s="116"/>
      <c r="J3719" s="117"/>
      <c r="K3719" s="64"/>
      <c r="L3719" s="64"/>
      <c r="M3719" s="64"/>
      <c r="N3719" s="66" t="s">
        <v>6997</v>
      </c>
      <c r="O3719" s="66">
        <f t="shared" si="242"/>
        <v>0</v>
      </c>
      <c r="P3719" s="66"/>
      <c r="Q3719" s="65" t="str">
        <f>+IFERROR(VLOOKUP(Z3719, fechas!$B$1:$C$1036, 2,FALSE), " ")</f>
        <v xml:space="preserve"> </v>
      </c>
      <c r="R3719" s="66"/>
      <c r="S3719" s="90"/>
      <c r="T3719" s="66"/>
      <c r="U3719" s="65"/>
      <c r="V3719" s="66"/>
      <c r="W3719" s="66"/>
      <c r="X3719" s="118">
        <f t="shared" si="244"/>
        <v>1</v>
      </c>
      <c r="Y3719" s="119" t="str">
        <f>+IFERROR(VLOOKUP(G3719,fechas!$A$1:$D$292,2,FALSE), " ")</f>
        <v xml:space="preserve"> </v>
      </c>
      <c r="Z3719" s="119" t="str">
        <f t="shared" si="245"/>
        <v xml:space="preserve"> </v>
      </c>
      <c r="AA3719" s="120" t="str">
        <f ca="1">+IFERROR(IF(S3719&gt;0," ",Q3719-variables!$C$9)," ")</f>
        <v xml:space="preserve"> </v>
      </c>
    </row>
    <row r="3720" spans="2:27" s="121" customFormat="1" ht="24.95" hidden="1" customHeight="1">
      <c r="B3720" s="66">
        <f t="shared" si="243"/>
        <v>3717</v>
      </c>
      <c r="C3720" s="72"/>
      <c r="D3720" s="73"/>
      <c r="E3720" s="73"/>
      <c r="F3720" s="66"/>
      <c r="G3720" s="116"/>
      <c r="H3720" s="116"/>
      <c r="I3720" s="116"/>
      <c r="J3720" s="117"/>
      <c r="K3720" s="64"/>
      <c r="L3720" s="64"/>
      <c r="M3720" s="64"/>
      <c r="N3720" s="66" t="s">
        <v>6997</v>
      </c>
      <c r="O3720" s="66">
        <f t="shared" si="242"/>
        <v>0</v>
      </c>
      <c r="P3720" s="66"/>
      <c r="Q3720" s="65" t="str">
        <f>+IFERROR(VLOOKUP(Z3720, fechas!$B$1:$C$1036, 2,FALSE), " ")</f>
        <v xml:space="preserve"> </v>
      </c>
      <c r="R3720" s="66"/>
      <c r="S3720" s="90"/>
      <c r="T3720" s="66"/>
      <c r="U3720" s="65"/>
      <c r="V3720" s="66"/>
      <c r="W3720" s="66"/>
      <c r="X3720" s="118">
        <f t="shared" si="244"/>
        <v>1</v>
      </c>
      <c r="Y3720" s="119" t="str">
        <f>+IFERROR(VLOOKUP(G3720,fechas!$A$1:$D$292,2,FALSE), " ")</f>
        <v xml:space="preserve"> </v>
      </c>
      <c r="Z3720" s="119" t="str">
        <f t="shared" si="245"/>
        <v xml:space="preserve"> </v>
      </c>
      <c r="AA3720" s="120" t="str">
        <f ca="1">+IFERROR(IF(S3720&gt;0," ",Q3720-variables!$C$9)," ")</f>
        <v xml:space="preserve"> </v>
      </c>
    </row>
    <row r="3721" spans="2:27" s="121" customFormat="1" ht="24.95" hidden="1" customHeight="1">
      <c r="B3721" s="66">
        <f t="shared" si="243"/>
        <v>3718</v>
      </c>
      <c r="C3721" s="72"/>
      <c r="D3721" s="73"/>
      <c r="E3721" s="73"/>
      <c r="F3721" s="66"/>
      <c r="G3721" s="116"/>
      <c r="H3721" s="116"/>
      <c r="I3721" s="116"/>
      <c r="J3721" s="117"/>
      <c r="K3721" s="64"/>
      <c r="L3721" s="64"/>
      <c r="M3721" s="64"/>
      <c r="N3721" s="66" t="s">
        <v>6997</v>
      </c>
      <c r="O3721" s="66">
        <f t="shared" si="242"/>
        <v>0</v>
      </c>
      <c r="P3721" s="66"/>
      <c r="Q3721" s="65" t="str">
        <f>+IFERROR(VLOOKUP(Z3721, fechas!$B$1:$C$1036, 2,FALSE), " ")</f>
        <v xml:space="preserve"> </v>
      </c>
      <c r="R3721" s="66"/>
      <c r="S3721" s="90"/>
      <c r="T3721" s="66"/>
      <c r="U3721" s="65"/>
      <c r="V3721" s="66"/>
      <c r="W3721" s="66"/>
      <c r="X3721" s="118">
        <f t="shared" si="244"/>
        <v>1</v>
      </c>
      <c r="Y3721" s="119" t="str">
        <f>+IFERROR(VLOOKUP(G3721,fechas!$A$1:$D$292,2,FALSE), " ")</f>
        <v xml:space="preserve"> </v>
      </c>
      <c r="Z3721" s="119" t="str">
        <f t="shared" si="245"/>
        <v xml:space="preserve"> </v>
      </c>
      <c r="AA3721" s="120" t="str">
        <f ca="1">+IFERROR(IF(S3721&gt;0," ",Q3721-variables!$C$9)," ")</f>
        <v xml:space="preserve"> </v>
      </c>
    </row>
    <row r="3722" spans="2:27" s="121" customFormat="1" ht="24.95" hidden="1" customHeight="1">
      <c r="B3722" s="66">
        <f t="shared" si="243"/>
        <v>3719</v>
      </c>
      <c r="C3722" s="72"/>
      <c r="D3722" s="73"/>
      <c r="E3722" s="73"/>
      <c r="F3722" s="66"/>
      <c r="G3722" s="116"/>
      <c r="H3722" s="116"/>
      <c r="I3722" s="116"/>
      <c r="J3722" s="117"/>
      <c r="K3722" s="64"/>
      <c r="L3722" s="64"/>
      <c r="M3722" s="64"/>
      <c r="N3722" s="66" t="s">
        <v>6997</v>
      </c>
      <c r="O3722" s="66">
        <f t="shared" si="242"/>
        <v>0</v>
      </c>
      <c r="P3722" s="66"/>
      <c r="Q3722" s="65" t="str">
        <f>+IFERROR(VLOOKUP(Z3722, fechas!$B$1:$C$1036, 2,FALSE), " ")</f>
        <v xml:space="preserve"> </v>
      </c>
      <c r="R3722" s="66"/>
      <c r="S3722" s="90"/>
      <c r="T3722" s="66"/>
      <c r="U3722" s="65"/>
      <c r="V3722" s="66"/>
      <c r="W3722" s="66"/>
      <c r="X3722" s="118">
        <f t="shared" si="244"/>
        <v>1</v>
      </c>
      <c r="Y3722" s="119" t="str">
        <f>+IFERROR(VLOOKUP(G3722,fechas!$A$1:$D$292,2,FALSE), " ")</f>
        <v xml:space="preserve"> </v>
      </c>
      <c r="Z3722" s="119" t="str">
        <f t="shared" si="245"/>
        <v xml:space="preserve"> </v>
      </c>
      <c r="AA3722" s="120" t="str">
        <f ca="1">+IFERROR(IF(S3722&gt;0," ",Q3722-variables!$C$9)," ")</f>
        <v xml:space="preserve"> </v>
      </c>
    </row>
    <row r="3723" spans="2:27" s="121" customFormat="1" ht="24.95" hidden="1" customHeight="1">
      <c r="B3723" s="66">
        <f t="shared" si="243"/>
        <v>3720</v>
      </c>
      <c r="C3723" s="72"/>
      <c r="D3723" s="73"/>
      <c r="E3723" s="73"/>
      <c r="F3723" s="66"/>
      <c r="G3723" s="116"/>
      <c r="H3723" s="116"/>
      <c r="I3723" s="116"/>
      <c r="J3723" s="117"/>
      <c r="K3723" s="64"/>
      <c r="L3723" s="64"/>
      <c r="M3723" s="64"/>
      <c r="N3723" s="66" t="s">
        <v>6997</v>
      </c>
      <c r="O3723" s="66">
        <f t="shared" si="242"/>
        <v>0</v>
      </c>
      <c r="P3723" s="66"/>
      <c r="Q3723" s="65" t="str">
        <f>+IFERROR(VLOOKUP(Z3723, fechas!$B$1:$C$1036, 2,FALSE), " ")</f>
        <v xml:space="preserve"> </v>
      </c>
      <c r="R3723" s="66"/>
      <c r="S3723" s="90"/>
      <c r="T3723" s="66"/>
      <c r="U3723" s="65"/>
      <c r="V3723" s="66"/>
      <c r="W3723" s="66"/>
      <c r="X3723" s="118">
        <f t="shared" si="244"/>
        <v>1</v>
      </c>
      <c r="Y3723" s="119" t="str">
        <f>+IFERROR(VLOOKUP(G3723,fechas!$A$1:$D$292,2,FALSE), " ")</f>
        <v xml:space="preserve"> </v>
      </c>
      <c r="Z3723" s="119" t="str">
        <f t="shared" si="245"/>
        <v xml:space="preserve"> </v>
      </c>
      <c r="AA3723" s="120" t="str">
        <f ca="1">+IFERROR(IF(S3723&gt;0," ",Q3723-variables!$C$9)," ")</f>
        <v xml:space="preserve"> </v>
      </c>
    </row>
    <row r="3724" spans="2:27" s="121" customFormat="1" ht="24.95" hidden="1" customHeight="1">
      <c r="B3724" s="66">
        <f t="shared" si="243"/>
        <v>3721</v>
      </c>
      <c r="C3724" s="72"/>
      <c r="D3724" s="73"/>
      <c r="E3724" s="73"/>
      <c r="F3724" s="66"/>
      <c r="G3724" s="116"/>
      <c r="H3724" s="116"/>
      <c r="I3724" s="116"/>
      <c r="J3724" s="117"/>
      <c r="K3724" s="64"/>
      <c r="L3724" s="64"/>
      <c r="M3724" s="64"/>
      <c r="N3724" s="66" t="s">
        <v>6997</v>
      </c>
      <c r="O3724" s="66">
        <f t="shared" si="242"/>
        <v>0</v>
      </c>
      <c r="P3724" s="66"/>
      <c r="Q3724" s="65" t="str">
        <f>+IFERROR(VLOOKUP(Z3724, fechas!$B$1:$C$1036, 2,FALSE), " ")</f>
        <v xml:space="preserve"> </v>
      </c>
      <c r="R3724" s="66"/>
      <c r="S3724" s="90"/>
      <c r="T3724" s="66"/>
      <c r="U3724" s="65"/>
      <c r="V3724" s="66"/>
      <c r="W3724" s="66"/>
      <c r="X3724" s="118">
        <f t="shared" si="244"/>
        <v>1</v>
      </c>
      <c r="Y3724" s="119" t="str">
        <f>+IFERROR(VLOOKUP(G3724,fechas!$A$1:$D$292,2,FALSE), " ")</f>
        <v xml:space="preserve"> </v>
      </c>
      <c r="Z3724" s="119" t="str">
        <f t="shared" si="245"/>
        <v xml:space="preserve"> </v>
      </c>
      <c r="AA3724" s="120" t="str">
        <f ca="1">+IFERROR(IF(S3724&gt;0," ",Q3724-variables!$C$9)," ")</f>
        <v xml:space="preserve"> </v>
      </c>
    </row>
    <row r="3725" spans="2:27" s="121" customFormat="1" ht="24.95" hidden="1" customHeight="1">
      <c r="B3725" s="66">
        <f t="shared" si="243"/>
        <v>3722</v>
      </c>
      <c r="C3725" s="72"/>
      <c r="D3725" s="73"/>
      <c r="E3725" s="73"/>
      <c r="F3725" s="66"/>
      <c r="G3725" s="116"/>
      <c r="H3725" s="116"/>
      <c r="I3725" s="116"/>
      <c r="J3725" s="117"/>
      <c r="K3725" s="64"/>
      <c r="L3725" s="64"/>
      <c r="M3725" s="64"/>
      <c r="N3725" s="66" t="s">
        <v>6997</v>
      </c>
      <c r="O3725" s="66">
        <f t="shared" si="242"/>
        <v>0</v>
      </c>
      <c r="P3725" s="66"/>
      <c r="Q3725" s="65" t="str">
        <f>+IFERROR(VLOOKUP(Z3725, fechas!$B$1:$C$1036, 2,FALSE), " ")</f>
        <v xml:space="preserve"> </v>
      </c>
      <c r="R3725" s="66"/>
      <c r="S3725" s="90"/>
      <c r="T3725" s="66"/>
      <c r="U3725" s="65"/>
      <c r="V3725" s="66"/>
      <c r="W3725" s="66"/>
      <c r="X3725" s="118">
        <f t="shared" si="244"/>
        <v>1</v>
      </c>
      <c r="Y3725" s="119" t="str">
        <f>+IFERROR(VLOOKUP(G3725,fechas!$A$1:$D$292,2,FALSE), " ")</f>
        <v xml:space="preserve"> </v>
      </c>
      <c r="Z3725" s="119" t="str">
        <f t="shared" si="245"/>
        <v xml:space="preserve"> </v>
      </c>
      <c r="AA3725" s="120" t="str">
        <f ca="1">+IFERROR(IF(S3725&gt;0," ",Q3725-variables!$C$9)," ")</f>
        <v xml:space="preserve"> </v>
      </c>
    </row>
    <row r="3726" spans="2:27" s="121" customFormat="1" ht="24.95" hidden="1" customHeight="1">
      <c r="B3726" s="66">
        <f t="shared" si="243"/>
        <v>3723</v>
      </c>
      <c r="C3726" s="72"/>
      <c r="D3726" s="73"/>
      <c r="E3726" s="73"/>
      <c r="F3726" s="66"/>
      <c r="G3726" s="116"/>
      <c r="H3726" s="116"/>
      <c r="I3726" s="116"/>
      <c r="J3726" s="117"/>
      <c r="K3726" s="64"/>
      <c r="L3726" s="64"/>
      <c r="M3726" s="64"/>
      <c r="N3726" s="66" t="s">
        <v>6997</v>
      </c>
      <c r="O3726" s="66">
        <f t="shared" si="242"/>
        <v>0</v>
      </c>
      <c r="P3726" s="66"/>
      <c r="Q3726" s="65" t="str">
        <f>+IFERROR(VLOOKUP(Z3726, fechas!$B$1:$C$1036, 2,FALSE), " ")</f>
        <v xml:space="preserve"> </v>
      </c>
      <c r="R3726" s="66"/>
      <c r="S3726" s="90"/>
      <c r="T3726" s="66"/>
      <c r="U3726" s="65"/>
      <c r="V3726" s="66"/>
      <c r="W3726" s="66"/>
      <c r="X3726" s="118">
        <f t="shared" si="244"/>
        <v>1</v>
      </c>
      <c r="Y3726" s="119" t="str">
        <f>+IFERROR(VLOOKUP(G3726,fechas!$A$1:$D$292,2,FALSE), " ")</f>
        <v xml:space="preserve"> </v>
      </c>
      <c r="Z3726" s="119" t="str">
        <f t="shared" si="245"/>
        <v xml:space="preserve"> </v>
      </c>
      <c r="AA3726" s="120" t="str">
        <f ca="1">+IFERROR(IF(S3726&gt;0," ",Q3726-variables!$C$9)," ")</f>
        <v xml:space="preserve"> </v>
      </c>
    </row>
    <row r="3727" spans="2:27" s="121" customFormat="1" ht="24.95" hidden="1" customHeight="1">
      <c r="B3727" s="66">
        <f t="shared" si="243"/>
        <v>3724</v>
      </c>
      <c r="C3727" s="72"/>
      <c r="D3727" s="73"/>
      <c r="E3727" s="73"/>
      <c r="F3727" s="66"/>
      <c r="G3727" s="116"/>
      <c r="H3727" s="116"/>
      <c r="I3727" s="116"/>
      <c r="J3727" s="117"/>
      <c r="K3727" s="64"/>
      <c r="L3727" s="64"/>
      <c r="M3727" s="64"/>
      <c r="N3727" s="66" t="s">
        <v>6997</v>
      </c>
      <c r="O3727" s="66">
        <f t="shared" si="242"/>
        <v>0</v>
      </c>
      <c r="P3727" s="66"/>
      <c r="Q3727" s="65" t="str">
        <f>+IFERROR(VLOOKUP(Z3727, fechas!$B$1:$C$1036, 2,FALSE), " ")</f>
        <v xml:space="preserve"> </v>
      </c>
      <c r="R3727" s="66"/>
      <c r="S3727" s="90"/>
      <c r="T3727" s="66"/>
      <c r="U3727" s="65"/>
      <c r="V3727" s="66"/>
      <c r="W3727" s="66"/>
      <c r="X3727" s="118">
        <f t="shared" si="244"/>
        <v>1</v>
      </c>
      <c r="Y3727" s="119" t="str">
        <f>+IFERROR(VLOOKUP(G3727,fechas!$A$1:$D$292,2,FALSE), " ")</f>
        <v xml:space="preserve"> </v>
      </c>
      <c r="Z3727" s="119" t="str">
        <f t="shared" si="245"/>
        <v xml:space="preserve"> </v>
      </c>
      <c r="AA3727" s="120" t="str">
        <f ca="1">+IFERROR(IF(S3727&gt;0," ",Q3727-variables!$C$9)," ")</f>
        <v xml:space="preserve"> </v>
      </c>
    </row>
    <row r="3728" spans="2:27" s="121" customFormat="1" ht="24.95" hidden="1" customHeight="1">
      <c r="B3728" s="66">
        <f t="shared" si="243"/>
        <v>3725</v>
      </c>
      <c r="C3728" s="72"/>
      <c r="D3728" s="73"/>
      <c r="E3728" s="73"/>
      <c r="F3728" s="66"/>
      <c r="G3728" s="116"/>
      <c r="H3728" s="116"/>
      <c r="I3728" s="116"/>
      <c r="J3728" s="117"/>
      <c r="K3728" s="64"/>
      <c r="L3728" s="64"/>
      <c r="M3728" s="64"/>
      <c r="N3728" s="66" t="s">
        <v>6997</v>
      </c>
      <c r="O3728" s="66">
        <f t="shared" si="242"/>
        <v>0</v>
      </c>
      <c r="P3728" s="66"/>
      <c r="Q3728" s="65" t="str">
        <f>+IFERROR(VLOOKUP(Z3728, fechas!$B$1:$C$1036, 2,FALSE), " ")</f>
        <v xml:space="preserve"> </v>
      </c>
      <c r="R3728" s="66"/>
      <c r="S3728" s="90"/>
      <c r="T3728" s="66"/>
      <c r="U3728" s="65"/>
      <c r="V3728" s="66"/>
      <c r="W3728" s="66"/>
      <c r="X3728" s="118">
        <f t="shared" si="244"/>
        <v>1</v>
      </c>
      <c r="Y3728" s="119" t="str">
        <f>+IFERROR(VLOOKUP(G3728,fechas!$A$1:$D$292,2,FALSE), " ")</f>
        <v xml:space="preserve"> </v>
      </c>
      <c r="Z3728" s="119" t="str">
        <f t="shared" si="245"/>
        <v xml:space="preserve"> </v>
      </c>
      <c r="AA3728" s="120" t="str">
        <f ca="1">+IFERROR(IF(S3728&gt;0," ",Q3728-variables!$C$9)," ")</f>
        <v xml:space="preserve"> </v>
      </c>
    </row>
    <row r="3729" spans="2:27" s="121" customFormat="1" ht="24.95" hidden="1" customHeight="1">
      <c r="B3729" s="66">
        <f t="shared" si="243"/>
        <v>3726</v>
      </c>
      <c r="C3729" s="72"/>
      <c r="D3729" s="73"/>
      <c r="E3729" s="73"/>
      <c r="F3729" s="66"/>
      <c r="G3729" s="116"/>
      <c r="H3729" s="116"/>
      <c r="I3729" s="116"/>
      <c r="J3729" s="117"/>
      <c r="K3729" s="64"/>
      <c r="L3729" s="64"/>
      <c r="M3729" s="64"/>
      <c r="N3729" s="66" t="s">
        <v>6997</v>
      </c>
      <c r="O3729" s="66">
        <f t="shared" si="242"/>
        <v>0</v>
      </c>
      <c r="P3729" s="66"/>
      <c r="Q3729" s="65" t="str">
        <f>+IFERROR(VLOOKUP(Z3729, fechas!$B$1:$C$1036, 2,FALSE), " ")</f>
        <v xml:space="preserve"> </v>
      </c>
      <c r="R3729" s="66"/>
      <c r="S3729" s="90"/>
      <c r="T3729" s="66"/>
      <c r="U3729" s="65"/>
      <c r="V3729" s="66"/>
      <c r="W3729" s="66"/>
      <c r="X3729" s="118">
        <f t="shared" si="244"/>
        <v>1</v>
      </c>
      <c r="Y3729" s="119" t="str">
        <f>+IFERROR(VLOOKUP(G3729,fechas!$A$1:$D$292,2,FALSE), " ")</f>
        <v xml:space="preserve"> </v>
      </c>
      <c r="Z3729" s="119" t="str">
        <f t="shared" si="245"/>
        <v xml:space="preserve"> </v>
      </c>
      <c r="AA3729" s="120" t="str">
        <f ca="1">+IFERROR(IF(S3729&gt;0," ",Q3729-variables!$C$9)," ")</f>
        <v xml:space="preserve"> </v>
      </c>
    </row>
    <row r="3730" spans="2:27" s="121" customFormat="1" ht="24.95" hidden="1" customHeight="1">
      <c r="B3730" s="66">
        <f t="shared" si="243"/>
        <v>3727</v>
      </c>
      <c r="C3730" s="72"/>
      <c r="D3730" s="73"/>
      <c r="E3730" s="73"/>
      <c r="F3730" s="66"/>
      <c r="G3730" s="116"/>
      <c r="H3730" s="116"/>
      <c r="I3730" s="116"/>
      <c r="J3730" s="117"/>
      <c r="K3730" s="64"/>
      <c r="L3730" s="64"/>
      <c r="M3730" s="64"/>
      <c r="N3730" s="66" t="s">
        <v>6997</v>
      </c>
      <c r="O3730" s="66">
        <f t="shared" si="242"/>
        <v>0</v>
      </c>
      <c r="P3730" s="66"/>
      <c r="Q3730" s="65" t="str">
        <f>+IFERROR(VLOOKUP(Z3730, fechas!$B$1:$C$1036, 2,FALSE), " ")</f>
        <v xml:space="preserve"> </v>
      </c>
      <c r="R3730" s="66"/>
      <c r="S3730" s="90"/>
      <c r="T3730" s="66"/>
      <c r="U3730" s="65"/>
      <c r="V3730" s="66"/>
      <c r="W3730" s="66"/>
      <c r="X3730" s="118">
        <f t="shared" si="244"/>
        <v>1</v>
      </c>
      <c r="Y3730" s="119" t="str">
        <f>+IFERROR(VLOOKUP(G3730,fechas!$A$1:$D$292,2,FALSE), " ")</f>
        <v xml:space="preserve"> </v>
      </c>
      <c r="Z3730" s="119" t="str">
        <f t="shared" si="245"/>
        <v xml:space="preserve"> </v>
      </c>
      <c r="AA3730" s="120" t="str">
        <f ca="1">+IFERROR(IF(S3730&gt;0," ",Q3730-variables!$C$9)," ")</f>
        <v xml:space="preserve"> </v>
      </c>
    </row>
    <row r="3731" spans="2:27" s="121" customFormat="1" ht="24.95" hidden="1" customHeight="1">
      <c r="B3731" s="66">
        <f t="shared" si="243"/>
        <v>3728</v>
      </c>
      <c r="C3731" s="72"/>
      <c r="D3731" s="73"/>
      <c r="E3731" s="73"/>
      <c r="F3731" s="66"/>
      <c r="G3731" s="116"/>
      <c r="H3731" s="116"/>
      <c r="I3731" s="116"/>
      <c r="J3731" s="117"/>
      <c r="K3731" s="64"/>
      <c r="L3731" s="64"/>
      <c r="M3731" s="64"/>
      <c r="N3731" s="66" t="s">
        <v>6997</v>
      </c>
      <c r="O3731" s="66">
        <f t="shared" si="242"/>
        <v>0</v>
      </c>
      <c r="P3731" s="66"/>
      <c r="Q3731" s="65" t="str">
        <f>+IFERROR(VLOOKUP(Z3731, fechas!$B$1:$C$1036, 2,FALSE), " ")</f>
        <v xml:space="preserve"> </v>
      </c>
      <c r="R3731" s="66"/>
      <c r="S3731" s="90"/>
      <c r="T3731" s="66"/>
      <c r="U3731" s="65"/>
      <c r="V3731" s="66"/>
      <c r="W3731" s="66"/>
      <c r="X3731" s="118">
        <f t="shared" si="244"/>
        <v>1</v>
      </c>
      <c r="Y3731" s="119" t="str">
        <f>+IFERROR(VLOOKUP(G3731,fechas!$A$1:$D$292,2,FALSE), " ")</f>
        <v xml:space="preserve"> </v>
      </c>
      <c r="Z3731" s="119" t="str">
        <f t="shared" si="245"/>
        <v xml:space="preserve"> </v>
      </c>
      <c r="AA3731" s="120" t="str">
        <f ca="1">+IFERROR(IF(S3731&gt;0," ",Q3731-variables!$C$9)," ")</f>
        <v xml:space="preserve"> </v>
      </c>
    </row>
    <row r="3732" spans="2:27" s="121" customFormat="1" ht="24.95" hidden="1" customHeight="1">
      <c r="B3732" s="66">
        <f t="shared" si="243"/>
        <v>3729</v>
      </c>
      <c r="C3732" s="72"/>
      <c r="D3732" s="73"/>
      <c r="E3732" s="73"/>
      <c r="F3732" s="66"/>
      <c r="G3732" s="116"/>
      <c r="H3732" s="116"/>
      <c r="I3732" s="116"/>
      <c r="J3732" s="117"/>
      <c r="K3732" s="64"/>
      <c r="L3732" s="64"/>
      <c r="M3732" s="64"/>
      <c r="N3732" s="66" t="s">
        <v>6997</v>
      </c>
      <c r="O3732" s="66">
        <f t="shared" si="242"/>
        <v>0</v>
      </c>
      <c r="P3732" s="66"/>
      <c r="Q3732" s="65" t="str">
        <f>+IFERROR(VLOOKUP(Z3732, fechas!$B$1:$C$1036, 2,FALSE), " ")</f>
        <v xml:space="preserve"> </v>
      </c>
      <c r="R3732" s="66"/>
      <c r="S3732" s="90"/>
      <c r="T3732" s="66"/>
      <c r="U3732" s="65"/>
      <c r="V3732" s="66"/>
      <c r="W3732" s="66"/>
      <c r="X3732" s="118">
        <f t="shared" si="244"/>
        <v>1</v>
      </c>
      <c r="Y3732" s="119" t="str">
        <f>+IFERROR(VLOOKUP(G3732,fechas!$A$1:$D$292,2,FALSE), " ")</f>
        <v xml:space="preserve"> </v>
      </c>
      <c r="Z3732" s="119" t="str">
        <f t="shared" si="245"/>
        <v xml:space="preserve"> </v>
      </c>
      <c r="AA3732" s="120" t="str">
        <f ca="1">+IFERROR(IF(S3732&gt;0," ",Q3732-variables!$C$9)," ")</f>
        <v xml:space="preserve"> </v>
      </c>
    </row>
    <row r="3733" spans="2:27" s="121" customFormat="1" ht="24.95" hidden="1" customHeight="1">
      <c r="B3733" s="66">
        <f t="shared" si="243"/>
        <v>3730</v>
      </c>
      <c r="C3733" s="72"/>
      <c r="D3733" s="73"/>
      <c r="E3733" s="73"/>
      <c r="F3733" s="66"/>
      <c r="G3733" s="116"/>
      <c r="H3733" s="116"/>
      <c r="I3733" s="116"/>
      <c r="J3733" s="117"/>
      <c r="K3733" s="64"/>
      <c r="L3733" s="64"/>
      <c r="M3733" s="64"/>
      <c r="N3733" s="66" t="s">
        <v>6997</v>
      </c>
      <c r="O3733" s="66">
        <f t="shared" si="242"/>
        <v>0</v>
      </c>
      <c r="P3733" s="66"/>
      <c r="Q3733" s="65" t="str">
        <f>+IFERROR(VLOOKUP(Z3733, fechas!$B$1:$C$1036, 2,FALSE), " ")</f>
        <v xml:space="preserve"> </v>
      </c>
      <c r="R3733" s="66"/>
      <c r="S3733" s="90"/>
      <c r="T3733" s="66"/>
      <c r="U3733" s="65"/>
      <c r="V3733" s="66"/>
      <c r="W3733" s="66"/>
      <c r="X3733" s="118">
        <f t="shared" si="244"/>
        <v>1</v>
      </c>
      <c r="Y3733" s="119" t="str">
        <f>+IFERROR(VLOOKUP(G3733,fechas!$A$1:$D$292,2,FALSE), " ")</f>
        <v xml:space="preserve"> </v>
      </c>
      <c r="Z3733" s="119" t="str">
        <f t="shared" si="245"/>
        <v xml:space="preserve"> </v>
      </c>
      <c r="AA3733" s="120" t="str">
        <f ca="1">+IFERROR(IF(S3733&gt;0," ",Q3733-variables!$C$9)," ")</f>
        <v xml:space="preserve"> </v>
      </c>
    </row>
    <row r="3734" spans="2:27" s="121" customFormat="1" ht="24.95" hidden="1" customHeight="1">
      <c r="B3734" s="66">
        <f t="shared" si="243"/>
        <v>3731</v>
      </c>
      <c r="C3734" s="72"/>
      <c r="D3734" s="73"/>
      <c r="E3734" s="73"/>
      <c r="F3734" s="66"/>
      <c r="G3734" s="116"/>
      <c r="H3734" s="116"/>
      <c r="I3734" s="116"/>
      <c r="J3734" s="117"/>
      <c r="K3734" s="64"/>
      <c r="L3734" s="64"/>
      <c r="M3734" s="64"/>
      <c r="N3734" s="66" t="s">
        <v>6997</v>
      </c>
      <c r="O3734" s="66">
        <f t="shared" si="242"/>
        <v>0</v>
      </c>
      <c r="P3734" s="66"/>
      <c r="Q3734" s="65" t="str">
        <f>+IFERROR(VLOOKUP(Z3734, fechas!$B$1:$C$1036, 2,FALSE), " ")</f>
        <v xml:space="preserve"> </v>
      </c>
      <c r="R3734" s="66"/>
      <c r="S3734" s="90"/>
      <c r="T3734" s="66"/>
      <c r="U3734" s="65"/>
      <c r="V3734" s="66"/>
      <c r="W3734" s="66"/>
      <c r="X3734" s="118">
        <f t="shared" si="244"/>
        <v>1</v>
      </c>
      <c r="Y3734" s="119" t="str">
        <f>+IFERROR(VLOOKUP(G3734,fechas!$A$1:$D$292,2,FALSE), " ")</f>
        <v xml:space="preserve"> </v>
      </c>
      <c r="Z3734" s="119" t="str">
        <f t="shared" si="245"/>
        <v xml:space="preserve"> </v>
      </c>
      <c r="AA3734" s="120" t="str">
        <f ca="1">+IFERROR(IF(S3734&gt;0," ",Q3734-variables!$C$9)," ")</f>
        <v xml:space="preserve"> </v>
      </c>
    </row>
    <row r="3735" spans="2:27" s="121" customFormat="1" ht="24.95" hidden="1" customHeight="1">
      <c r="B3735" s="66">
        <f t="shared" si="243"/>
        <v>3732</v>
      </c>
      <c r="C3735" s="72"/>
      <c r="D3735" s="73"/>
      <c r="E3735" s="73"/>
      <c r="F3735" s="66"/>
      <c r="G3735" s="116"/>
      <c r="H3735" s="116"/>
      <c r="I3735" s="116"/>
      <c r="J3735" s="117"/>
      <c r="K3735" s="64"/>
      <c r="L3735" s="64"/>
      <c r="M3735" s="64"/>
      <c r="N3735" s="66" t="s">
        <v>6997</v>
      </c>
      <c r="O3735" s="66">
        <f t="shared" si="242"/>
        <v>0</v>
      </c>
      <c r="P3735" s="66"/>
      <c r="Q3735" s="65" t="str">
        <f>+IFERROR(VLOOKUP(Z3735, fechas!$B$1:$C$1036, 2,FALSE), " ")</f>
        <v xml:space="preserve"> </v>
      </c>
      <c r="R3735" s="66"/>
      <c r="S3735" s="90"/>
      <c r="T3735" s="66"/>
      <c r="U3735" s="65"/>
      <c r="V3735" s="66"/>
      <c r="W3735" s="66"/>
      <c r="X3735" s="118">
        <f t="shared" si="244"/>
        <v>1</v>
      </c>
      <c r="Y3735" s="119" t="str">
        <f>+IFERROR(VLOOKUP(G3735,fechas!$A$1:$D$292,2,FALSE), " ")</f>
        <v xml:space="preserve"> </v>
      </c>
      <c r="Z3735" s="119" t="str">
        <f t="shared" si="245"/>
        <v xml:space="preserve"> </v>
      </c>
      <c r="AA3735" s="120" t="str">
        <f ca="1">+IFERROR(IF(S3735&gt;0," ",Q3735-variables!$C$9)," ")</f>
        <v xml:space="preserve"> </v>
      </c>
    </row>
    <row r="3736" spans="2:27" s="121" customFormat="1" ht="24.95" hidden="1" customHeight="1">
      <c r="B3736" s="66">
        <f t="shared" si="243"/>
        <v>3733</v>
      </c>
      <c r="C3736" s="72"/>
      <c r="D3736" s="73"/>
      <c r="E3736" s="73"/>
      <c r="F3736" s="66"/>
      <c r="G3736" s="116"/>
      <c r="H3736" s="116"/>
      <c r="I3736" s="116"/>
      <c r="J3736" s="117"/>
      <c r="K3736" s="64"/>
      <c r="L3736" s="64"/>
      <c r="M3736" s="64"/>
      <c r="N3736" s="66" t="s">
        <v>6997</v>
      </c>
      <c r="O3736" s="66">
        <f t="shared" si="242"/>
        <v>0</v>
      </c>
      <c r="P3736" s="66"/>
      <c r="Q3736" s="65" t="str">
        <f>+IFERROR(VLOOKUP(Z3736, fechas!$B$1:$C$1036, 2,FALSE), " ")</f>
        <v xml:space="preserve"> </v>
      </c>
      <c r="R3736" s="66"/>
      <c r="S3736" s="90"/>
      <c r="T3736" s="66"/>
      <c r="U3736" s="65"/>
      <c r="V3736" s="66"/>
      <c r="W3736" s="66"/>
      <c r="X3736" s="118">
        <f t="shared" si="244"/>
        <v>1</v>
      </c>
      <c r="Y3736" s="119" t="str">
        <f>+IFERROR(VLOOKUP(G3736,fechas!$A$1:$D$292,2,FALSE), " ")</f>
        <v xml:space="preserve"> </v>
      </c>
      <c r="Z3736" s="119" t="str">
        <f t="shared" si="245"/>
        <v xml:space="preserve"> </v>
      </c>
      <c r="AA3736" s="120" t="str">
        <f ca="1">+IFERROR(IF(S3736&gt;0," ",Q3736-variables!$C$9)," ")</f>
        <v xml:space="preserve"> </v>
      </c>
    </row>
    <row r="3737" spans="2:27" s="121" customFormat="1" ht="24.95" hidden="1" customHeight="1">
      <c r="B3737" s="66">
        <f t="shared" si="243"/>
        <v>3734</v>
      </c>
      <c r="C3737" s="72"/>
      <c r="D3737" s="73"/>
      <c r="E3737" s="73"/>
      <c r="F3737" s="66"/>
      <c r="G3737" s="116"/>
      <c r="H3737" s="116"/>
      <c r="I3737" s="116"/>
      <c r="J3737" s="117"/>
      <c r="K3737" s="64"/>
      <c r="L3737" s="64"/>
      <c r="M3737" s="64"/>
      <c r="N3737" s="66" t="s">
        <v>6997</v>
      </c>
      <c r="O3737" s="66">
        <f t="shared" si="242"/>
        <v>0</v>
      </c>
      <c r="P3737" s="66"/>
      <c r="Q3737" s="65" t="str">
        <f>+IFERROR(VLOOKUP(Z3737, fechas!$B$1:$C$1036, 2,FALSE), " ")</f>
        <v xml:space="preserve"> </v>
      </c>
      <c r="R3737" s="66"/>
      <c r="S3737" s="90"/>
      <c r="T3737" s="66"/>
      <c r="U3737" s="65"/>
      <c r="V3737" s="66"/>
      <c r="W3737" s="66"/>
      <c r="X3737" s="118">
        <f t="shared" si="244"/>
        <v>1</v>
      </c>
      <c r="Y3737" s="119" t="str">
        <f>+IFERROR(VLOOKUP(G3737,fechas!$A$1:$D$292,2,FALSE), " ")</f>
        <v xml:space="preserve"> </v>
      </c>
      <c r="Z3737" s="119" t="str">
        <f t="shared" si="245"/>
        <v xml:space="preserve"> </v>
      </c>
      <c r="AA3737" s="120" t="str">
        <f ca="1">+IFERROR(IF(S3737&gt;0," ",Q3737-variables!$C$9)," ")</f>
        <v xml:space="preserve"> </v>
      </c>
    </row>
    <row r="3738" spans="2:27" s="121" customFormat="1" ht="24.95" hidden="1" customHeight="1">
      <c r="B3738" s="66">
        <f t="shared" si="243"/>
        <v>3735</v>
      </c>
      <c r="C3738" s="72"/>
      <c r="D3738" s="73"/>
      <c r="E3738" s="73"/>
      <c r="F3738" s="66"/>
      <c r="G3738" s="116"/>
      <c r="H3738" s="116"/>
      <c r="I3738" s="116"/>
      <c r="J3738" s="117"/>
      <c r="K3738" s="64"/>
      <c r="L3738" s="64"/>
      <c r="M3738" s="64"/>
      <c r="N3738" s="66" t="s">
        <v>6997</v>
      </c>
      <c r="O3738" s="66">
        <f t="shared" si="242"/>
        <v>0</v>
      </c>
      <c r="P3738" s="66"/>
      <c r="Q3738" s="65" t="str">
        <f>+IFERROR(VLOOKUP(Z3738, fechas!$B$1:$C$1036, 2,FALSE), " ")</f>
        <v xml:space="preserve"> </v>
      </c>
      <c r="R3738" s="66"/>
      <c r="S3738" s="90"/>
      <c r="T3738" s="66"/>
      <c r="U3738" s="65"/>
      <c r="V3738" s="66"/>
      <c r="W3738" s="66"/>
      <c r="X3738" s="118">
        <f t="shared" si="244"/>
        <v>1</v>
      </c>
      <c r="Y3738" s="119" t="str">
        <f>+IFERROR(VLOOKUP(G3738,fechas!$A$1:$D$292,2,FALSE), " ")</f>
        <v xml:space="preserve"> </v>
      </c>
      <c r="Z3738" s="119" t="str">
        <f t="shared" si="245"/>
        <v xml:space="preserve"> </v>
      </c>
      <c r="AA3738" s="120" t="str">
        <f ca="1">+IFERROR(IF(S3738&gt;0," ",Q3738-variables!$C$9)," ")</f>
        <v xml:space="preserve"> </v>
      </c>
    </row>
    <row r="3739" spans="2:27" s="121" customFormat="1" ht="24.95" hidden="1" customHeight="1">
      <c r="B3739" s="66">
        <f t="shared" si="243"/>
        <v>3736</v>
      </c>
      <c r="C3739" s="72"/>
      <c r="D3739" s="73"/>
      <c r="E3739" s="73"/>
      <c r="F3739" s="66"/>
      <c r="G3739" s="116"/>
      <c r="H3739" s="116"/>
      <c r="I3739" s="116"/>
      <c r="J3739" s="117"/>
      <c r="K3739" s="64"/>
      <c r="L3739" s="64"/>
      <c r="M3739" s="64"/>
      <c r="N3739" s="66" t="s">
        <v>6997</v>
      </c>
      <c r="O3739" s="66">
        <f t="shared" si="242"/>
        <v>0</v>
      </c>
      <c r="P3739" s="66"/>
      <c r="Q3739" s="65" t="str">
        <f>+IFERROR(VLOOKUP(Z3739, fechas!$B$1:$C$1036, 2,FALSE), " ")</f>
        <v xml:space="preserve"> </v>
      </c>
      <c r="R3739" s="66"/>
      <c r="S3739" s="90"/>
      <c r="T3739" s="66"/>
      <c r="U3739" s="65"/>
      <c r="V3739" s="66"/>
      <c r="W3739" s="66"/>
      <c r="X3739" s="118">
        <f t="shared" si="244"/>
        <v>1</v>
      </c>
      <c r="Y3739" s="119" t="str">
        <f>+IFERROR(VLOOKUP(G3739,fechas!$A$1:$D$292,2,FALSE), " ")</f>
        <v xml:space="preserve"> </v>
      </c>
      <c r="Z3739" s="119" t="str">
        <f t="shared" si="245"/>
        <v xml:space="preserve"> </v>
      </c>
      <c r="AA3739" s="120" t="str">
        <f ca="1">+IFERROR(IF(S3739&gt;0," ",Q3739-variables!$C$9)," ")</f>
        <v xml:space="preserve"> </v>
      </c>
    </row>
    <row r="3740" spans="2:27" s="121" customFormat="1" ht="24.95" hidden="1" customHeight="1">
      <c r="B3740" s="66">
        <f t="shared" si="243"/>
        <v>3737</v>
      </c>
      <c r="C3740" s="72"/>
      <c r="D3740" s="73"/>
      <c r="E3740" s="73"/>
      <c r="F3740" s="66"/>
      <c r="G3740" s="116"/>
      <c r="H3740" s="116"/>
      <c r="I3740" s="116"/>
      <c r="J3740" s="117"/>
      <c r="K3740" s="64"/>
      <c r="L3740" s="64"/>
      <c r="M3740" s="64"/>
      <c r="N3740" s="66" t="s">
        <v>6997</v>
      </c>
      <c r="O3740" s="66">
        <f t="shared" si="242"/>
        <v>0</v>
      </c>
      <c r="P3740" s="66"/>
      <c r="Q3740" s="65" t="str">
        <f>+IFERROR(VLOOKUP(Z3740, fechas!$B$1:$C$1036, 2,FALSE), " ")</f>
        <v xml:space="preserve"> </v>
      </c>
      <c r="R3740" s="66"/>
      <c r="S3740" s="90"/>
      <c r="T3740" s="66"/>
      <c r="U3740" s="65"/>
      <c r="V3740" s="66"/>
      <c r="W3740" s="66"/>
      <c r="X3740" s="118">
        <f t="shared" si="244"/>
        <v>1</v>
      </c>
      <c r="Y3740" s="119" t="str">
        <f>+IFERROR(VLOOKUP(G3740,fechas!$A$1:$D$292,2,FALSE), " ")</f>
        <v xml:space="preserve"> </v>
      </c>
      <c r="Z3740" s="119" t="str">
        <f t="shared" si="245"/>
        <v xml:space="preserve"> </v>
      </c>
      <c r="AA3740" s="120" t="str">
        <f ca="1">+IFERROR(IF(S3740&gt;0," ",Q3740-variables!$C$9)," ")</f>
        <v xml:space="preserve"> </v>
      </c>
    </row>
    <row r="3741" spans="2:27" s="121" customFormat="1" ht="24.95" hidden="1" customHeight="1">
      <c r="B3741" s="66">
        <f t="shared" si="243"/>
        <v>3738</v>
      </c>
      <c r="C3741" s="72"/>
      <c r="D3741" s="73"/>
      <c r="E3741" s="73"/>
      <c r="F3741" s="66"/>
      <c r="G3741" s="116"/>
      <c r="H3741" s="116"/>
      <c r="I3741" s="116"/>
      <c r="J3741" s="117"/>
      <c r="K3741" s="64"/>
      <c r="L3741" s="64"/>
      <c r="M3741" s="64"/>
      <c r="N3741" s="66" t="s">
        <v>6997</v>
      </c>
      <c r="O3741" s="66">
        <f t="shared" si="242"/>
        <v>0</v>
      </c>
      <c r="P3741" s="66"/>
      <c r="Q3741" s="65" t="str">
        <f>+IFERROR(VLOOKUP(Z3741, fechas!$B$1:$C$1036, 2,FALSE), " ")</f>
        <v xml:space="preserve"> </v>
      </c>
      <c r="R3741" s="66"/>
      <c r="S3741" s="90"/>
      <c r="T3741" s="66"/>
      <c r="U3741" s="65"/>
      <c r="V3741" s="66"/>
      <c r="W3741" s="66"/>
      <c r="X3741" s="118">
        <f t="shared" si="244"/>
        <v>1</v>
      </c>
      <c r="Y3741" s="119" t="str">
        <f>+IFERROR(VLOOKUP(G3741,fechas!$A$1:$D$292,2,FALSE), " ")</f>
        <v xml:space="preserve"> </v>
      </c>
      <c r="Z3741" s="119" t="str">
        <f t="shared" si="245"/>
        <v xml:space="preserve"> </v>
      </c>
      <c r="AA3741" s="120" t="str">
        <f ca="1">+IFERROR(IF(S3741&gt;0," ",Q3741-variables!$C$9)," ")</f>
        <v xml:space="preserve"> </v>
      </c>
    </row>
    <row r="3742" spans="2:27" s="121" customFormat="1" ht="24.95" hidden="1" customHeight="1">
      <c r="B3742" s="66">
        <f t="shared" si="243"/>
        <v>3739</v>
      </c>
      <c r="C3742" s="72"/>
      <c r="D3742" s="73"/>
      <c r="E3742" s="73"/>
      <c r="F3742" s="66"/>
      <c r="G3742" s="116"/>
      <c r="H3742" s="116"/>
      <c r="I3742" s="116"/>
      <c r="J3742" s="117"/>
      <c r="K3742" s="64"/>
      <c r="L3742" s="64"/>
      <c r="M3742" s="64"/>
      <c r="N3742" s="66" t="s">
        <v>6997</v>
      </c>
      <c r="O3742" s="66">
        <f t="shared" si="242"/>
        <v>0</v>
      </c>
      <c r="P3742" s="66"/>
      <c r="Q3742" s="65" t="str">
        <f>+IFERROR(VLOOKUP(Z3742, fechas!$B$1:$C$1036, 2,FALSE), " ")</f>
        <v xml:space="preserve"> </v>
      </c>
      <c r="R3742" s="66"/>
      <c r="S3742" s="90"/>
      <c r="T3742" s="66"/>
      <c r="U3742" s="65"/>
      <c r="V3742" s="66"/>
      <c r="W3742" s="66"/>
      <c r="X3742" s="118">
        <f t="shared" si="244"/>
        <v>1</v>
      </c>
      <c r="Y3742" s="119" t="str">
        <f>+IFERROR(VLOOKUP(G3742,fechas!$A$1:$D$292,2,FALSE), " ")</f>
        <v xml:space="preserve"> </v>
      </c>
      <c r="Z3742" s="119" t="str">
        <f t="shared" si="245"/>
        <v xml:space="preserve"> </v>
      </c>
      <c r="AA3742" s="120" t="str">
        <f ca="1">+IFERROR(IF(S3742&gt;0," ",Q3742-variables!$C$9)," ")</f>
        <v xml:space="preserve"> </v>
      </c>
    </row>
    <row r="3743" spans="2:27" s="121" customFormat="1" ht="24.95" hidden="1" customHeight="1">
      <c r="B3743" s="66">
        <f t="shared" si="243"/>
        <v>3740</v>
      </c>
      <c r="C3743" s="72"/>
      <c r="D3743" s="73"/>
      <c r="E3743" s="73"/>
      <c r="F3743" s="66"/>
      <c r="G3743" s="116"/>
      <c r="H3743" s="116"/>
      <c r="I3743" s="116"/>
      <c r="J3743" s="117"/>
      <c r="K3743" s="64"/>
      <c r="L3743" s="64"/>
      <c r="M3743" s="64"/>
      <c r="N3743" s="66" t="s">
        <v>6997</v>
      </c>
      <c r="O3743" s="66">
        <f t="shared" si="242"/>
        <v>0</v>
      </c>
      <c r="P3743" s="66"/>
      <c r="Q3743" s="65" t="str">
        <f>+IFERROR(VLOOKUP(Z3743, fechas!$B$1:$C$1036, 2,FALSE), " ")</f>
        <v xml:space="preserve"> </v>
      </c>
      <c r="R3743" s="66"/>
      <c r="S3743" s="90"/>
      <c r="T3743" s="66"/>
      <c r="U3743" s="65"/>
      <c r="V3743" s="66"/>
      <c r="W3743" s="66"/>
      <c r="X3743" s="118">
        <f t="shared" si="244"/>
        <v>1</v>
      </c>
      <c r="Y3743" s="119" t="str">
        <f>+IFERROR(VLOOKUP(G3743,fechas!$A$1:$D$292,2,FALSE), " ")</f>
        <v xml:space="preserve"> </v>
      </c>
      <c r="Z3743" s="119" t="str">
        <f t="shared" si="245"/>
        <v xml:space="preserve"> </v>
      </c>
      <c r="AA3743" s="120" t="str">
        <f ca="1">+IFERROR(IF(S3743&gt;0," ",Q3743-variables!$C$9)," ")</f>
        <v xml:space="preserve"> </v>
      </c>
    </row>
    <row r="3744" spans="2:27" s="121" customFormat="1" ht="24.95" hidden="1" customHeight="1">
      <c r="B3744" s="66">
        <f t="shared" si="243"/>
        <v>3741</v>
      </c>
      <c r="C3744" s="72"/>
      <c r="D3744" s="73"/>
      <c r="E3744" s="73"/>
      <c r="F3744" s="66"/>
      <c r="G3744" s="116"/>
      <c r="H3744" s="116"/>
      <c r="I3744" s="116"/>
      <c r="J3744" s="117"/>
      <c r="K3744" s="64"/>
      <c r="L3744" s="64"/>
      <c r="M3744" s="64"/>
      <c r="N3744" s="66" t="s">
        <v>6997</v>
      </c>
      <c r="O3744" s="66">
        <f t="shared" si="242"/>
        <v>0</v>
      </c>
      <c r="P3744" s="66"/>
      <c r="Q3744" s="65" t="str">
        <f>+IFERROR(VLOOKUP(Z3744, fechas!$B$1:$C$1036, 2,FALSE), " ")</f>
        <v xml:space="preserve"> </v>
      </c>
      <c r="R3744" s="66"/>
      <c r="S3744" s="90"/>
      <c r="T3744" s="66"/>
      <c r="U3744" s="65"/>
      <c r="V3744" s="66"/>
      <c r="W3744" s="66"/>
      <c r="X3744" s="118">
        <f t="shared" si="244"/>
        <v>1</v>
      </c>
      <c r="Y3744" s="119" t="str">
        <f>+IFERROR(VLOOKUP(G3744,fechas!$A$1:$D$292,2,FALSE), " ")</f>
        <v xml:space="preserve"> </v>
      </c>
      <c r="Z3744" s="119" t="str">
        <f t="shared" si="245"/>
        <v xml:space="preserve"> </v>
      </c>
      <c r="AA3744" s="120" t="str">
        <f ca="1">+IFERROR(IF(S3744&gt;0," ",Q3744-variables!$C$9)," ")</f>
        <v xml:space="preserve"> </v>
      </c>
    </row>
    <row r="3745" spans="2:27" s="121" customFormat="1" ht="24.95" hidden="1" customHeight="1">
      <c r="B3745" s="66">
        <f t="shared" si="243"/>
        <v>3742</v>
      </c>
      <c r="C3745" s="72"/>
      <c r="D3745" s="73"/>
      <c r="E3745" s="73"/>
      <c r="F3745" s="66"/>
      <c r="G3745" s="116"/>
      <c r="H3745" s="116"/>
      <c r="I3745" s="116"/>
      <c r="J3745" s="117"/>
      <c r="K3745" s="64"/>
      <c r="L3745" s="64"/>
      <c r="M3745" s="64"/>
      <c r="N3745" s="66" t="s">
        <v>6997</v>
      </c>
      <c r="O3745" s="66">
        <f t="shared" si="242"/>
        <v>0</v>
      </c>
      <c r="P3745" s="66"/>
      <c r="Q3745" s="65" t="str">
        <f>+IFERROR(VLOOKUP(Z3745, fechas!$B$1:$C$1036, 2,FALSE), " ")</f>
        <v xml:space="preserve"> </v>
      </c>
      <c r="R3745" s="66"/>
      <c r="S3745" s="90"/>
      <c r="T3745" s="66"/>
      <c r="U3745" s="65"/>
      <c r="V3745" s="66"/>
      <c r="W3745" s="66"/>
      <c r="X3745" s="118">
        <f t="shared" si="244"/>
        <v>1</v>
      </c>
      <c r="Y3745" s="119" t="str">
        <f>+IFERROR(VLOOKUP(G3745,fechas!$A$1:$D$292,2,FALSE), " ")</f>
        <v xml:space="preserve"> </v>
      </c>
      <c r="Z3745" s="119" t="str">
        <f t="shared" si="245"/>
        <v xml:space="preserve"> </v>
      </c>
      <c r="AA3745" s="120" t="str">
        <f ca="1">+IFERROR(IF(S3745&gt;0," ",Q3745-variables!$C$9)," ")</f>
        <v xml:space="preserve"> </v>
      </c>
    </row>
    <row r="3746" spans="2:27" s="121" customFormat="1" ht="24.95" hidden="1" customHeight="1">
      <c r="B3746" s="66">
        <f t="shared" si="243"/>
        <v>3743</v>
      </c>
      <c r="C3746" s="72"/>
      <c r="D3746" s="73"/>
      <c r="E3746" s="73"/>
      <c r="F3746" s="66"/>
      <c r="G3746" s="116"/>
      <c r="H3746" s="116"/>
      <c r="I3746" s="116"/>
      <c r="J3746" s="117"/>
      <c r="K3746" s="64"/>
      <c r="L3746" s="64"/>
      <c r="M3746" s="64"/>
      <c r="N3746" s="66" t="s">
        <v>6997</v>
      </c>
      <c r="O3746" s="66">
        <f t="shared" si="242"/>
        <v>0</v>
      </c>
      <c r="P3746" s="66"/>
      <c r="Q3746" s="65" t="str">
        <f>+IFERROR(VLOOKUP(Z3746, fechas!$B$1:$C$1036, 2,FALSE), " ")</f>
        <v xml:space="preserve"> </v>
      </c>
      <c r="R3746" s="66"/>
      <c r="S3746" s="90"/>
      <c r="T3746" s="66"/>
      <c r="U3746" s="65"/>
      <c r="V3746" s="66"/>
      <c r="W3746" s="66"/>
      <c r="X3746" s="118">
        <f t="shared" si="244"/>
        <v>1</v>
      </c>
      <c r="Y3746" s="119" t="str">
        <f>+IFERROR(VLOOKUP(G3746,fechas!$A$1:$D$292,2,FALSE), " ")</f>
        <v xml:space="preserve"> </v>
      </c>
      <c r="Z3746" s="119" t="str">
        <f t="shared" si="245"/>
        <v xml:space="preserve"> </v>
      </c>
      <c r="AA3746" s="120" t="str">
        <f ca="1">+IFERROR(IF(S3746&gt;0," ",Q3746-variables!$C$9)," ")</f>
        <v xml:space="preserve"> </v>
      </c>
    </row>
    <row r="3747" spans="2:27" s="121" customFormat="1" ht="24.95" hidden="1" customHeight="1">
      <c r="B3747" s="66">
        <f t="shared" si="243"/>
        <v>3744</v>
      </c>
      <c r="C3747" s="72"/>
      <c r="D3747" s="73"/>
      <c r="E3747" s="73"/>
      <c r="F3747" s="66"/>
      <c r="G3747" s="116"/>
      <c r="H3747" s="116"/>
      <c r="I3747" s="116"/>
      <c r="J3747" s="117"/>
      <c r="K3747" s="64"/>
      <c r="L3747" s="64"/>
      <c r="M3747" s="64"/>
      <c r="N3747" s="66" t="s">
        <v>6997</v>
      </c>
      <c r="O3747" s="66">
        <f t="shared" si="242"/>
        <v>0</v>
      </c>
      <c r="P3747" s="66"/>
      <c r="Q3747" s="65" t="str">
        <f>+IFERROR(VLOOKUP(Z3747, fechas!$B$1:$C$1036, 2,FALSE), " ")</f>
        <v xml:space="preserve"> </v>
      </c>
      <c r="R3747" s="66"/>
      <c r="S3747" s="90"/>
      <c r="T3747" s="66"/>
      <c r="U3747" s="65"/>
      <c r="V3747" s="66"/>
      <c r="W3747" s="66"/>
      <c r="X3747" s="118">
        <f t="shared" si="244"/>
        <v>1</v>
      </c>
      <c r="Y3747" s="119" t="str">
        <f>+IFERROR(VLOOKUP(G3747,fechas!$A$1:$D$292,2,FALSE), " ")</f>
        <v xml:space="preserve"> </v>
      </c>
      <c r="Z3747" s="119" t="str">
        <f t="shared" si="245"/>
        <v xml:space="preserve"> </v>
      </c>
      <c r="AA3747" s="120" t="str">
        <f ca="1">+IFERROR(IF(S3747&gt;0," ",Q3747-variables!$C$9)," ")</f>
        <v xml:space="preserve"> </v>
      </c>
    </row>
    <row r="3748" spans="2:27" s="121" customFormat="1" ht="24.95" hidden="1" customHeight="1">
      <c r="B3748" s="66">
        <f t="shared" si="243"/>
        <v>3745</v>
      </c>
      <c r="C3748" s="72"/>
      <c r="D3748" s="73"/>
      <c r="E3748" s="73"/>
      <c r="F3748" s="66"/>
      <c r="G3748" s="116"/>
      <c r="H3748" s="116"/>
      <c r="I3748" s="116"/>
      <c r="J3748" s="117"/>
      <c r="K3748" s="64"/>
      <c r="L3748" s="64"/>
      <c r="M3748" s="64"/>
      <c r="N3748" s="66" t="s">
        <v>6997</v>
      </c>
      <c r="O3748" s="66">
        <f t="shared" si="242"/>
        <v>0</v>
      </c>
      <c r="P3748" s="66"/>
      <c r="Q3748" s="65" t="str">
        <f>+IFERROR(VLOOKUP(Z3748, fechas!$B$1:$C$1036, 2,FALSE), " ")</f>
        <v xml:space="preserve"> </v>
      </c>
      <c r="R3748" s="66"/>
      <c r="S3748" s="90"/>
      <c r="T3748" s="66"/>
      <c r="U3748" s="65"/>
      <c r="V3748" s="66"/>
      <c r="W3748" s="66"/>
      <c r="X3748" s="118">
        <f t="shared" si="244"/>
        <v>1</v>
      </c>
      <c r="Y3748" s="119" t="str">
        <f>+IFERROR(VLOOKUP(G3748,fechas!$A$1:$D$292,2,FALSE), " ")</f>
        <v xml:space="preserve"> </v>
      </c>
      <c r="Z3748" s="119" t="str">
        <f t="shared" si="245"/>
        <v xml:space="preserve"> </v>
      </c>
      <c r="AA3748" s="120" t="str">
        <f ca="1">+IFERROR(IF(S3748&gt;0," ",Q3748-variables!$C$9)," ")</f>
        <v xml:space="preserve"> </v>
      </c>
    </row>
    <row r="3749" spans="2:27" s="121" customFormat="1" ht="24.95" hidden="1" customHeight="1">
      <c r="B3749" s="66">
        <f t="shared" si="243"/>
        <v>3746</v>
      </c>
      <c r="C3749" s="72"/>
      <c r="D3749" s="73"/>
      <c r="E3749" s="73"/>
      <c r="F3749" s="66"/>
      <c r="G3749" s="116"/>
      <c r="H3749" s="116"/>
      <c r="I3749" s="116"/>
      <c r="J3749" s="117"/>
      <c r="K3749" s="64"/>
      <c r="L3749" s="64"/>
      <c r="M3749" s="64"/>
      <c r="N3749" s="66" t="s">
        <v>6997</v>
      </c>
      <c r="O3749" s="66">
        <f t="shared" si="242"/>
        <v>0</v>
      </c>
      <c r="P3749" s="66"/>
      <c r="Q3749" s="65" t="str">
        <f>+IFERROR(VLOOKUP(Z3749, fechas!$B$1:$C$1036, 2,FALSE), " ")</f>
        <v xml:space="preserve"> </v>
      </c>
      <c r="R3749" s="66"/>
      <c r="S3749" s="90"/>
      <c r="T3749" s="66"/>
      <c r="U3749" s="65"/>
      <c r="V3749" s="66"/>
      <c r="W3749" s="66"/>
      <c r="X3749" s="118">
        <f t="shared" si="244"/>
        <v>1</v>
      </c>
      <c r="Y3749" s="119" t="str">
        <f>+IFERROR(VLOOKUP(G3749,fechas!$A$1:$D$292,2,FALSE), " ")</f>
        <v xml:space="preserve"> </v>
      </c>
      <c r="Z3749" s="119" t="str">
        <f t="shared" si="245"/>
        <v xml:space="preserve"> </v>
      </c>
      <c r="AA3749" s="120" t="str">
        <f ca="1">+IFERROR(IF(S3749&gt;0," ",Q3749-variables!$C$9)," ")</f>
        <v xml:space="preserve"> </v>
      </c>
    </row>
    <row r="3750" spans="2:27" s="121" customFormat="1" ht="24.95" hidden="1" customHeight="1">
      <c r="B3750" s="66">
        <f t="shared" si="243"/>
        <v>3747</v>
      </c>
      <c r="C3750" s="72"/>
      <c r="D3750" s="73"/>
      <c r="E3750" s="73"/>
      <c r="F3750" s="66"/>
      <c r="G3750" s="116"/>
      <c r="H3750" s="116"/>
      <c r="I3750" s="116"/>
      <c r="J3750" s="117"/>
      <c r="K3750" s="64"/>
      <c r="L3750" s="64"/>
      <c r="M3750" s="64"/>
      <c r="N3750" s="66" t="s">
        <v>6997</v>
      </c>
      <c r="O3750" s="66">
        <f t="shared" si="242"/>
        <v>0</v>
      </c>
      <c r="P3750" s="66"/>
      <c r="Q3750" s="65" t="str">
        <f>+IFERROR(VLOOKUP(Z3750, fechas!$B$1:$C$1036, 2,FALSE), " ")</f>
        <v xml:space="preserve"> </v>
      </c>
      <c r="R3750" s="66"/>
      <c r="S3750" s="90"/>
      <c r="T3750" s="66"/>
      <c r="U3750" s="65"/>
      <c r="V3750" s="66"/>
      <c r="W3750" s="66"/>
      <c r="X3750" s="118">
        <f t="shared" si="244"/>
        <v>1</v>
      </c>
      <c r="Y3750" s="119" t="str">
        <f>+IFERROR(VLOOKUP(G3750,fechas!$A$1:$D$292,2,FALSE), " ")</f>
        <v xml:space="preserve"> </v>
      </c>
      <c r="Z3750" s="119" t="str">
        <f t="shared" si="245"/>
        <v xml:space="preserve"> </v>
      </c>
      <c r="AA3750" s="120" t="str">
        <f ca="1">+IFERROR(IF(S3750&gt;0," ",Q3750-variables!$C$9)," ")</f>
        <v xml:space="preserve"> </v>
      </c>
    </row>
    <row r="3751" spans="2:27" s="121" customFormat="1" ht="24.95" hidden="1" customHeight="1">
      <c r="B3751" s="66">
        <f t="shared" si="243"/>
        <v>3748</v>
      </c>
      <c r="C3751" s="72"/>
      <c r="D3751" s="73"/>
      <c r="E3751" s="73"/>
      <c r="F3751" s="66"/>
      <c r="G3751" s="116"/>
      <c r="H3751" s="116"/>
      <c r="I3751" s="116"/>
      <c r="J3751" s="117"/>
      <c r="K3751" s="64"/>
      <c r="L3751" s="64"/>
      <c r="M3751" s="64"/>
      <c r="N3751" s="66" t="s">
        <v>6997</v>
      </c>
      <c r="O3751" s="66">
        <f t="shared" si="242"/>
        <v>0</v>
      </c>
      <c r="P3751" s="66"/>
      <c r="Q3751" s="65" t="str">
        <f>+IFERROR(VLOOKUP(Z3751, fechas!$B$1:$C$1036, 2,FALSE), " ")</f>
        <v xml:space="preserve"> </v>
      </c>
      <c r="R3751" s="66"/>
      <c r="S3751" s="90"/>
      <c r="T3751" s="66"/>
      <c r="U3751" s="65"/>
      <c r="V3751" s="66"/>
      <c r="W3751" s="66"/>
      <c r="X3751" s="118">
        <f t="shared" si="244"/>
        <v>1</v>
      </c>
      <c r="Y3751" s="119" t="str">
        <f>+IFERROR(VLOOKUP(G3751,fechas!$A$1:$D$292,2,FALSE), " ")</f>
        <v xml:space="preserve"> </v>
      </c>
      <c r="Z3751" s="119" t="str">
        <f t="shared" si="245"/>
        <v xml:space="preserve"> </v>
      </c>
      <c r="AA3751" s="120" t="str">
        <f ca="1">+IFERROR(IF(S3751&gt;0," ",Q3751-variables!$C$9)," ")</f>
        <v xml:space="preserve"> </v>
      </c>
    </row>
    <row r="3752" spans="2:27" s="121" customFormat="1" ht="24.95" hidden="1" customHeight="1">
      <c r="B3752" s="66">
        <f t="shared" si="243"/>
        <v>3749</v>
      </c>
      <c r="C3752" s="72"/>
      <c r="D3752" s="73"/>
      <c r="E3752" s="73"/>
      <c r="F3752" s="66"/>
      <c r="G3752" s="116"/>
      <c r="H3752" s="116"/>
      <c r="I3752" s="116"/>
      <c r="J3752" s="117"/>
      <c r="K3752" s="64"/>
      <c r="L3752" s="64"/>
      <c r="M3752" s="64"/>
      <c r="N3752" s="66" t="s">
        <v>6997</v>
      </c>
      <c r="O3752" s="66">
        <f t="shared" si="242"/>
        <v>0</v>
      </c>
      <c r="P3752" s="66"/>
      <c r="Q3752" s="65" t="str">
        <f>+IFERROR(VLOOKUP(Z3752, fechas!$B$1:$C$1036, 2,FALSE), " ")</f>
        <v xml:space="preserve"> </v>
      </c>
      <c r="R3752" s="66"/>
      <c r="S3752" s="90"/>
      <c r="T3752" s="66"/>
      <c r="U3752" s="65"/>
      <c r="V3752" s="66"/>
      <c r="W3752" s="66"/>
      <c r="X3752" s="118">
        <f t="shared" si="244"/>
        <v>1</v>
      </c>
      <c r="Y3752" s="119" t="str">
        <f>+IFERROR(VLOOKUP(G3752,fechas!$A$1:$D$292,2,FALSE), " ")</f>
        <v xml:space="preserve"> </v>
      </c>
      <c r="Z3752" s="119" t="str">
        <f t="shared" si="245"/>
        <v xml:space="preserve"> </v>
      </c>
      <c r="AA3752" s="120" t="str">
        <f ca="1">+IFERROR(IF(S3752&gt;0," ",Q3752-variables!$C$9)," ")</f>
        <v xml:space="preserve"> </v>
      </c>
    </row>
    <row r="3753" spans="2:27" s="121" customFormat="1" ht="24.95" hidden="1" customHeight="1">
      <c r="B3753" s="66">
        <f t="shared" si="243"/>
        <v>3750</v>
      </c>
      <c r="C3753" s="72"/>
      <c r="D3753" s="73"/>
      <c r="E3753" s="73"/>
      <c r="F3753" s="66"/>
      <c r="G3753" s="116"/>
      <c r="H3753" s="116"/>
      <c r="I3753" s="116"/>
      <c r="J3753" s="117"/>
      <c r="K3753" s="64"/>
      <c r="L3753" s="64"/>
      <c r="M3753" s="64"/>
      <c r="N3753" s="66" t="s">
        <v>6997</v>
      </c>
      <c r="O3753" s="66">
        <f t="shared" si="242"/>
        <v>0</v>
      </c>
      <c r="P3753" s="66"/>
      <c r="Q3753" s="65" t="str">
        <f>+IFERROR(VLOOKUP(Z3753, fechas!$B$1:$C$1036, 2,FALSE), " ")</f>
        <v xml:space="preserve"> </v>
      </c>
      <c r="R3753" s="66"/>
      <c r="S3753" s="90"/>
      <c r="T3753" s="66"/>
      <c r="U3753" s="65"/>
      <c r="V3753" s="66"/>
      <c r="W3753" s="66"/>
      <c r="X3753" s="118">
        <f t="shared" si="244"/>
        <v>1</v>
      </c>
      <c r="Y3753" s="119" t="str">
        <f>+IFERROR(VLOOKUP(G3753,fechas!$A$1:$D$292,2,FALSE), " ")</f>
        <v xml:space="preserve"> </v>
      </c>
      <c r="Z3753" s="119" t="str">
        <f t="shared" si="245"/>
        <v xml:space="preserve"> </v>
      </c>
      <c r="AA3753" s="120" t="str">
        <f ca="1">+IFERROR(IF(S3753&gt;0," ",Q3753-variables!$C$9)," ")</f>
        <v xml:space="preserve"> </v>
      </c>
    </row>
    <row r="3754" spans="2:27" s="121" customFormat="1" ht="24.95" hidden="1" customHeight="1">
      <c r="B3754" s="66">
        <f t="shared" si="243"/>
        <v>3751</v>
      </c>
      <c r="C3754" s="72"/>
      <c r="D3754" s="73"/>
      <c r="E3754" s="73"/>
      <c r="F3754" s="66"/>
      <c r="G3754" s="116"/>
      <c r="H3754" s="116"/>
      <c r="I3754" s="116"/>
      <c r="J3754" s="117"/>
      <c r="K3754" s="64"/>
      <c r="L3754" s="64"/>
      <c r="M3754" s="64"/>
      <c r="N3754" s="66" t="s">
        <v>6997</v>
      </c>
      <c r="O3754" s="66">
        <f t="shared" si="242"/>
        <v>0</v>
      </c>
      <c r="P3754" s="66"/>
      <c r="Q3754" s="65" t="str">
        <f>+IFERROR(VLOOKUP(Z3754, fechas!$B$1:$C$1036, 2,FALSE), " ")</f>
        <v xml:space="preserve"> </v>
      </c>
      <c r="R3754" s="66"/>
      <c r="S3754" s="90"/>
      <c r="T3754" s="66"/>
      <c r="U3754" s="65"/>
      <c r="V3754" s="66"/>
      <c r="W3754" s="66"/>
      <c r="X3754" s="118">
        <f t="shared" si="244"/>
        <v>1</v>
      </c>
      <c r="Y3754" s="119" t="str">
        <f>+IFERROR(VLOOKUP(G3754,fechas!$A$1:$D$292,2,FALSE), " ")</f>
        <v xml:space="preserve"> </v>
      </c>
      <c r="Z3754" s="119" t="str">
        <f t="shared" si="245"/>
        <v xml:space="preserve"> </v>
      </c>
      <c r="AA3754" s="120" t="str">
        <f ca="1">+IFERROR(IF(S3754&gt;0," ",Q3754-variables!$C$9)," ")</f>
        <v xml:space="preserve"> </v>
      </c>
    </row>
    <row r="3755" spans="2:27" s="121" customFormat="1" ht="24.95" hidden="1" customHeight="1">
      <c r="B3755" s="66">
        <f t="shared" si="243"/>
        <v>3752</v>
      </c>
      <c r="C3755" s="72"/>
      <c r="D3755" s="73"/>
      <c r="E3755" s="73"/>
      <c r="F3755" s="66"/>
      <c r="G3755" s="116"/>
      <c r="H3755" s="116"/>
      <c r="I3755" s="116"/>
      <c r="J3755" s="117"/>
      <c r="K3755" s="64"/>
      <c r="L3755" s="64"/>
      <c r="M3755" s="64"/>
      <c r="N3755" s="66" t="s">
        <v>6997</v>
      </c>
      <c r="O3755" s="66">
        <f t="shared" si="242"/>
        <v>0</v>
      </c>
      <c r="P3755" s="66"/>
      <c r="Q3755" s="65" t="str">
        <f>+IFERROR(VLOOKUP(Z3755, fechas!$B$1:$C$1036, 2,FALSE), " ")</f>
        <v xml:space="preserve"> </v>
      </c>
      <c r="R3755" s="66"/>
      <c r="S3755" s="90"/>
      <c r="T3755" s="66"/>
      <c r="U3755" s="65"/>
      <c r="V3755" s="66"/>
      <c r="W3755" s="66"/>
      <c r="X3755" s="118">
        <f t="shared" si="244"/>
        <v>1</v>
      </c>
      <c r="Y3755" s="119" t="str">
        <f>+IFERROR(VLOOKUP(G3755,fechas!$A$1:$D$292,2,FALSE), " ")</f>
        <v xml:space="preserve"> </v>
      </c>
      <c r="Z3755" s="119" t="str">
        <f t="shared" si="245"/>
        <v xml:space="preserve"> </v>
      </c>
      <c r="AA3755" s="120" t="str">
        <f ca="1">+IFERROR(IF(S3755&gt;0," ",Q3755-variables!$C$9)," ")</f>
        <v xml:space="preserve"> </v>
      </c>
    </row>
    <row r="3756" spans="2:27" s="121" customFormat="1" ht="24.95" hidden="1" customHeight="1">
      <c r="B3756" s="66">
        <f t="shared" si="243"/>
        <v>3753</v>
      </c>
      <c r="C3756" s="72"/>
      <c r="D3756" s="73"/>
      <c r="E3756" s="73"/>
      <c r="F3756" s="66"/>
      <c r="G3756" s="116"/>
      <c r="H3756" s="116"/>
      <c r="I3756" s="116"/>
      <c r="J3756" s="117"/>
      <c r="K3756" s="64"/>
      <c r="L3756" s="64"/>
      <c r="M3756" s="64"/>
      <c r="N3756" s="66" t="s">
        <v>6997</v>
      </c>
      <c r="O3756" s="66">
        <f t="shared" si="242"/>
        <v>0</v>
      </c>
      <c r="P3756" s="66"/>
      <c r="Q3756" s="65" t="str">
        <f>+IFERROR(VLOOKUP(Z3756, fechas!$B$1:$C$1036, 2,FALSE), " ")</f>
        <v xml:space="preserve"> </v>
      </c>
      <c r="R3756" s="66"/>
      <c r="S3756" s="90"/>
      <c r="T3756" s="66"/>
      <c r="U3756" s="65"/>
      <c r="V3756" s="66"/>
      <c r="W3756" s="66"/>
      <c r="X3756" s="118">
        <f t="shared" si="244"/>
        <v>1</v>
      </c>
      <c r="Y3756" s="119" t="str">
        <f>+IFERROR(VLOOKUP(G3756,fechas!$A$1:$D$292,2,FALSE), " ")</f>
        <v xml:space="preserve"> </v>
      </c>
      <c r="Z3756" s="119" t="str">
        <f t="shared" si="245"/>
        <v xml:space="preserve"> </v>
      </c>
      <c r="AA3756" s="120" t="str">
        <f ca="1">+IFERROR(IF(S3756&gt;0," ",Q3756-variables!$C$9)," ")</f>
        <v xml:space="preserve"> </v>
      </c>
    </row>
    <row r="3757" spans="2:27" s="121" customFormat="1" ht="24.95" hidden="1" customHeight="1">
      <c r="B3757" s="66">
        <f t="shared" si="243"/>
        <v>3754</v>
      </c>
      <c r="C3757" s="72"/>
      <c r="D3757" s="73"/>
      <c r="E3757" s="73"/>
      <c r="F3757" s="66"/>
      <c r="G3757" s="116"/>
      <c r="H3757" s="116"/>
      <c r="I3757" s="116"/>
      <c r="J3757" s="117"/>
      <c r="K3757" s="64"/>
      <c r="L3757" s="64"/>
      <c r="M3757" s="64"/>
      <c r="N3757" s="66" t="s">
        <v>6997</v>
      </c>
      <c r="O3757" s="66">
        <f t="shared" si="242"/>
        <v>0</v>
      </c>
      <c r="P3757" s="66"/>
      <c r="Q3757" s="65" t="str">
        <f>+IFERROR(VLOOKUP(Z3757, fechas!$B$1:$C$1036, 2,FALSE), " ")</f>
        <v xml:space="preserve"> </v>
      </c>
      <c r="R3757" s="66"/>
      <c r="S3757" s="90"/>
      <c r="T3757" s="66"/>
      <c r="U3757" s="65"/>
      <c r="V3757" s="66"/>
      <c r="W3757" s="66"/>
      <c r="X3757" s="118">
        <f t="shared" si="244"/>
        <v>1</v>
      </c>
      <c r="Y3757" s="119" t="str">
        <f>+IFERROR(VLOOKUP(G3757,fechas!$A$1:$D$292,2,FALSE), " ")</f>
        <v xml:space="preserve"> </v>
      </c>
      <c r="Z3757" s="119" t="str">
        <f t="shared" si="245"/>
        <v xml:space="preserve"> </v>
      </c>
      <c r="AA3757" s="120" t="str">
        <f ca="1">+IFERROR(IF(S3757&gt;0," ",Q3757-variables!$C$9)," ")</f>
        <v xml:space="preserve"> </v>
      </c>
    </row>
    <row r="3758" spans="2:27" s="121" customFormat="1" ht="24.95" hidden="1" customHeight="1">
      <c r="B3758" s="66">
        <f t="shared" si="243"/>
        <v>3755</v>
      </c>
      <c r="C3758" s="72"/>
      <c r="D3758" s="73"/>
      <c r="E3758" s="73"/>
      <c r="F3758" s="66"/>
      <c r="G3758" s="116"/>
      <c r="H3758" s="116"/>
      <c r="I3758" s="116"/>
      <c r="J3758" s="117"/>
      <c r="K3758" s="64"/>
      <c r="L3758" s="64"/>
      <c r="M3758" s="64"/>
      <c r="N3758" s="66" t="s">
        <v>6997</v>
      </c>
      <c r="O3758" s="66">
        <f t="shared" si="242"/>
        <v>0</v>
      </c>
      <c r="P3758" s="66"/>
      <c r="Q3758" s="65" t="str">
        <f>+IFERROR(VLOOKUP(Z3758, fechas!$B$1:$C$1036, 2,FALSE), " ")</f>
        <v xml:space="preserve"> </v>
      </c>
      <c r="R3758" s="66"/>
      <c r="S3758" s="90"/>
      <c r="T3758" s="66"/>
      <c r="U3758" s="65"/>
      <c r="V3758" s="66"/>
      <c r="W3758" s="66"/>
      <c r="X3758" s="118">
        <f t="shared" si="244"/>
        <v>1</v>
      </c>
      <c r="Y3758" s="119" t="str">
        <f>+IFERROR(VLOOKUP(G3758,fechas!$A$1:$D$292,2,FALSE), " ")</f>
        <v xml:space="preserve"> </v>
      </c>
      <c r="Z3758" s="119" t="str">
        <f t="shared" si="245"/>
        <v xml:space="preserve"> </v>
      </c>
      <c r="AA3758" s="120" t="str">
        <f ca="1">+IFERROR(IF(S3758&gt;0," ",Q3758-variables!$C$9)," ")</f>
        <v xml:space="preserve"> </v>
      </c>
    </row>
    <row r="3759" spans="2:27" s="121" customFormat="1" ht="24.95" hidden="1" customHeight="1">
      <c r="B3759" s="66">
        <f t="shared" si="243"/>
        <v>3756</v>
      </c>
      <c r="C3759" s="72"/>
      <c r="D3759" s="73"/>
      <c r="E3759" s="73"/>
      <c r="F3759" s="66"/>
      <c r="G3759" s="116"/>
      <c r="H3759" s="116"/>
      <c r="I3759" s="116"/>
      <c r="J3759" s="117"/>
      <c r="K3759" s="64"/>
      <c r="L3759" s="64"/>
      <c r="M3759" s="64"/>
      <c r="N3759" s="66" t="s">
        <v>6997</v>
      </c>
      <c r="O3759" s="66">
        <f t="shared" si="242"/>
        <v>0</v>
      </c>
      <c r="P3759" s="66"/>
      <c r="Q3759" s="65" t="str">
        <f>+IFERROR(VLOOKUP(Z3759, fechas!$B$1:$C$1036, 2,FALSE), " ")</f>
        <v xml:space="preserve"> </v>
      </c>
      <c r="R3759" s="66"/>
      <c r="S3759" s="90"/>
      <c r="T3759" s="66"/>
      <c r="U3759" s="65"/>
      <c r="V3759" s="66"/>
      <c r="W3759" s="66"/>
      <c r="X3759" s="118">
        <f t="shared" si="244"/>
        <v>1</v>
      </c>
      <c r="Y3759" s="119" t="str">
        <f>+IFERROR(VLOOKUP(G3759,fechas!$A$1:$D$292,2,FALSE), " ")</f>
        <v xml:space="preserve"> </v>
      </c>
      <c r="Z3759" s="119" t="str">
        <f t="shared" si="245"/>
        <v xml:space="preserve"> </v>
      </c>
      <c r="AA3759" s="120" t="str">
        <f ca="1">+IFERROR(IF(S3759&gt;0," ",Q3759-variables!$C$9)," ")</f>
        <v xml:space="preserve"> </v>
      </c>
    </row>
    <row r="3760" spans="2:27" s="121" customFormat="1" ht="24.95" hidden="1" customHeight="1">
      <c r="B3760" s="66">
        <f t="shared" si="243"/>
        <v>3757</v>
      </c>
      <c r="C3760" s="72"/>
      <c r="D3760" s="73"/>
      <c r="E3760" s="73"/>
      <c r="F3760" s="66"/>
      <c r="G3760" s="116"/>
      <c r="H3760" s="116"/>
      <c r="I3760" s="116"/>
      <c r="J3760" s="117"/>
      <c r="K3760" s="64"/>
      <c r="L3760" s="64"/>
      <c r="M3760" s="64"/>
      <c r="N3760" s="66" t="s">
        <v>6997</v>
      </c>
      <c r="O3760" s="66">
        <f t="shared" si="242"/>
        <v>0</v>
      </c>
      <c r="P3760" s="66"/>
      <c r="Q3760" s="65" t="str">
        <f>+IFERROR(VLOOKUP(Z3760, fechas!$B$1:$C$1036, 2,FALSE), " ")</f>
        <v xml:space="preserve"> </v>
      </c>
      <c r="R3760" s="66"/>
      <c r="S3760" s="90"/>
      <c r="T3760" s="66"/>
      <c r="U3760" s="65"/>
      <c r="V3760" s="66"/>
      <c r="W3760" s="66"/>
      <c r="X3760" s="118">
        <f t="shared" si="244"/>
        <v>1</v>
      </c>
      <c r="Y3760" s="119" t="str">
        <f>+IFERROR(VLOOKUP(G3760,fechas!$A$1:$D$292,2,FALSE), " ")</f>
        <v xml:space="preserve"> </v>
      </c>
      <c r="Z3760" s="119" t="str">
        <f t="shared" si="245"/>
        <v xml:space="preserve"> </v>
      </c>
      <c r="AA3760" s="120" t="str">
        <f ca="1">+IFERROR(IF(S3760&gt;0," ",Q3760-variables!$C$9)," ")</f>
        <v xml:space="preserve"> </v>
      </c>
    </row>
    <row r="3761" spans="2:27" s="121" customFormat="1" ht="24.95" hidden="1" customHeight="1">
      <c r="B3761" s="66">
        <f t="shared" si="243"/>
        <v>3758</v>
      </c>
      <c r="C3761" s="72"/>
      <c r="D3761" s="73"/>
      <c r="E3761" s="73"/>
      <c r="F3761" s="66"/>
      <c r="G3761" s="116"/>
      <c r="H3761" s="116"/>
      <c r="I3761" s="116"/>
      <c r="J3761" s="117"/>
      <c r="K3761" s="64"/>
      <c r="L3761" s="64"/>
      <c r="M3761" s="64"/>
      <c r="N3761" s="66" t="s">
        <v>6997</v>
      </c>
      <c r="O3761" s="66">
        <f t="shared" si="242"/>
        <v>0</v>
      </c>
      <c r="P3761" s="66"/>
      <c r="Q3761" s="65" t="str">
        <f>+IFERROR(VLOOKUP(Z3761, fechas!$B$1:$C$1036, 2,FALSE), " ")</f>
        <v xml:space="preserve"> </v>
      </c>
      <c r="R3761" s="66"/>
      <c r="S3761" s="90"/>
      <c r="T3761" s="66"/>
      <c r="U3761" s="65"/>
      <c r="V3761" s="66"/>
      <c r="W3761" s="66"/>
      <c r="X3761" s="118">
        <f t="shared" si="244"/>
        <v>1</v>
      </c>
      <c r="Y3761" s="119" t="str">
        <f>+IFERROR(VLOOKUP(G3761,fechas!$A$1:$D$292,2,FALSE), " ")</f>
        <v xml:space="preserve"> </v>
      </c>
      <c r="Z3761" s="119" t="str">
        <f t="shared" si="245"/>
        <v xml:space="preserve"> </v>
      </c>
      <c r="AA3761" s="120" t="str">
        <f ca="1">+IFERROR(IF(S3761&gt;0," ",Q3761-variables!$C$9)," ")</f>
        <v xml:space="preserve"> </v>
      </c>
    </row>
    <row r="3762" spans="2:27" s="121" customFormat="1" ht="24.95" hidden="1" customHeight="1">
      <c r="B3762" s="66">
        <f t="shared" si="243"/>
        <v>3759</v>
      </c>
      <c r="C3762" s="72"/>
      <c r="D3762" s="73"/>
      <c r="E3762" s="73"/>
      <c r="F3762" s="66"/>
      <c r="G3762" s="116"/>
      <c r="H3762" s="116"/>
      <c r="I3762" s="116"/>
      <c r="J3762" s="117"/>
      <c r="K3762" s="64"/>
      <c r="L3762" s="64"/>
      <c r="M3762" s="64"/>
      <c r="N3762" s="66" t="s">
        <v>6997</v>
      </c>
      <c r="O3762" s="66">
        <f t="shared" si="242"/>
        <v>0</v>
      </c>
      <c r="P3762" s="66"/>
      <c r="Q3762" s="65" t="str">
        <f>+IFERROR(VLOOKUP(Z3762, fechas!$B$1:$C$1036, 2,FALSE), " ")</f>
        <v xml:space="preserve"> </v>
      </c>
      <c r="R3762" s="66"/>
      <c r="S3762" s="90"/>
      <c r="T3762" s="66"/>
      <c r="U3762" s="65"/>
      <c r="V3762" s="66"/>
      <c r="W3762" s="66"/>
      <c r="X3762" s="118">
        <f t="shared" si="244"/>
        <v>1</v>
      </c>
      <c r="Y3762" s="119" t="str">
        <f>+IFERROR(VLOOKUP(G3762,fechas!$A$1:$D$292,2,FALSE), " ")</f>
        <v xml:space="preserve"> </v>
      </c>
      <c r="Z3762" s="119" t="str">
        <f t="shared" si="245"/>
        <v xml:space="preserve"> </v>
      </c>
      <c r="AA3762" s="120" t="str">
        <f ca="1">+IFERROR(IF(S3762&gt;0," ",Q3762-variables!$C$9)," ")</f>
        <v xml:space="preserve"> </v>
      </c>
    </row>
    <row r="3763" spans="2:27" s="121" customFormat="1" ht="24.95" hidden="1" customHeight="1">
      <c r="B3763" s="66">
        <f t="shared" si="243"/>
        <v>3760</v>
      </c>
      <c r="C3763" s="72"/>
      <c r="D3763" s="73"/>
      <c r="E3763" s="73"/>
      <c r="F3763" s="66"/>
      <c r="G3763" s="116"/>
      <c r="H3763" s="116"/>
      <c r="I3763" s="116"/>
      <c r="J3763" s="117"/>
      <c r="K3763" s="64"/>
      <c r="L3763" s="64"/>
      <c r="M3763" s="64"/>
      <c r="N3763" s="66" t="s">
        <v>6997</v>
      </c>
      <c r="O3763" s="66">
        <f t="shared" si="242"/>
        <v>0</v>
      </c>
      <c r="P3763" s="66"/>
      <c r="Q3763" s="65" t="str">
        <f>+IFERROR(VLOOKUP(Z3763, fechas!$B$1:$C$1036, 2,FALSE), " ")</f>
        <v xml:space="preserve"> </v>
      </c>
      <c r="R3763" s="66"/>
      <c r="S3763" s="90"/>
      <c r="T3763" s="66"/>
      <c r="U3763" s="65"/>
      <c r="V3763" s="66"/>
      <c r="W3763" s="66"/>
      <c r="X3763" s="118">
        <f t="shared" si="244"/>
        <v>1</v>
      </c>
      <c r="Y3763" s="119" t="str">
        <f>+IFERROR(VLOOKUP(G3763,fechas!$A$1:$D$292,2,FALSE), " ")</f>
        <v xml:space="preserve"> </v>
      </c>
      <c r="Z3763" s="119" t="str">
        <f t="shared" si="245"/>
        <v xml:space="preserve"> </v>
      </c>
      <c r="AA3763" s="120" t="str">
        <f ca="1">+IFERROR(IF(S3763&gt;0," ",Q3763-variables!$C$9)," ")</f>
        <v xml:space="preserve"> </v>
      </c>
    </row>
    <row r="3764" spans="2:27" s="121" customFormat="1" ht="24.95" hidden="1" customHeight="1">
      <c r="B3764" s="66">
        <f t="shared" si="243"/>
        <v>3761</v>
      </c>
      <c r="C3764" s="72"/>
      <c r="D3764" s="73"/>
      <c r="E3764" s="73"/>
      <c r="F3764" s="66"/>
      <c r="G3764" s="116"/>
      <c r="H3764" s="116"/>
      <c r="I3764" s="116"/>
      <c r="J3764" s="117"/>
      <c r="K3764" s="64"/>
      <c r="L3764" s="64"/>
      <c r="M3764" s="64"/>
      <c r="N3764" s="66" t="s">
        <v>6997</v>
      </c>
      <c r="O3764" s="66">
        <f t="shared" si="242"/>
        <v>0</v>
      </c>
      <c r="P3764" s="66"/>
      <c r="Q3764" s="65" t="str">
        <f>+IFERROR(VLOOKUP(Z3764, fechas!$B$1:$C$1036, 2,FALSE), " ")</f>
        <v xml:space="preserve"> </v>
      </c>
      <c r="R3764" s="66"/>
      <c r="S3764" s="90"/>
      <c r="T3764" s="66"/>
      <c r="U3764" s="65"/>
      <c r="V3764" s="66"/>
      <c r="W3764" s="66"/>
      <c r="X3764" s="118">
        <f t="shared" si="244"/>
        <v>1</v>
      </c>
      <c r="Y3764" s="119" t="str">
        <f>+IFERROR(VLOOKUP(G3764,fechas!$A$1:$D$292,2,FALSE), " ")</f>
        <v xml:space="preserve"> </v>
      </c>
      <c r="Z3764" s="119" t="str">
        <f t="shared" si="245"/>
        <v xml:space="preserve"> </v>
      </c>
      <c r="AA3764" s="120" t="str">
        <f ca="1">+IFERROR(IF(S3764&gt;0," ",Q3764-variables!$C$9)," ")</f>
        <v xml:space="preserve"> </v>
      </c>
    </row>
    <row r="3765" spans="2:27" s="121" customFormat="1" ht="24.95" hidden="1" customHeight="1">
      <c r="B3765" s="66">
        <f t="shared" si="243"/>
        <v>3762</v>
      </c>
      <c r="C3765" s="72"/>
      <c r="D3765" s="73"/>
      <c r="E3765" s="73"/>
      <c r="F3765" s="66"/>
      <c r="G3765" s="116"/>
      <c r="H3765" s="116"/>
      <c r="I3765" s="116"/>
      <c r="J3765" s="117"/>
      <c r="K3765" s="64"/>
      <c r="L3765" s="64"/>
      <c r="M3765" s="64"/>
      <c r="N3765" s="66" t="s">
        <v>6997</v>
      </c>
      <c r="O3765" s="66">
        <f t="shared" si="242"/>
        <v>0</v>
      </c>
      <c r="P3765" s="66"/>
      <c r="Q3765" s="65" t="str">
        <f>+IFERROR(VLOOKUP(Z3765, fechas!$B$1:$C$1036, 2,FALSE), " ")</f>
        <v xml:space="preserve"> </v>
      </c>
      <c r="R3765" s="66"/>
      <c r="S3765" s="90"/>
      <c r="T3765" s="66"/>
      <c r="U3765" s="65"/>
      <c r="V3765" s="66"/>
      <c r="W3765" s="66"/>
      <c r="X3765" s="118">
        <f t="shared" si="244"/>
        <v>1</v>
      </c>
      <c r="Y3765" s="119" t="str">
        <f>+IFERROR(VLOOKUP(G3765,fechas!$A$1:$D$292,2,FALSE), " ")</f>
        <v xml:space="preserve"> </v>
      </c>
      <c r="Z3765" s="119" t="str">
        <f t="shared" si="245"/>
        <v xml:space="preserve"> </v>
      </c>
      <c r="AA3765" s="120" t="str">
        <f ca="1">+IFERROR(IF(S3765&gt;0," ",Q3765-variables!$C$9)," ")</f>
        <v xml:space="preserve"> </v>
      </c>
    </row>
    <row r="3766" spans="2:27" s="121" customFormat="1" ht="24.95" hidden="1" customHeight="1">
      <c r="B3766" s="66">
        <f t="shared" si="243"/>
        <v>3763</v>
      </c>
      <c r="C3766" s="72"/>
      <c r="D3766" s="73"/>
      <c r="E3766" s="73"/>
      <c r="F3766" s="66"/>
      <c r="G3766" s="116"/>
      <c r="H3766" s="116"/>
      <c r="I3766" s="116"/>
      <c r="J3766" s="117"/>
      <c r="K3766" s="64"/>
      <c r="L3766" s="64"/>
      <c r="M3766" s="64"/>
      <c r="N3766" s="66" t="s">
        <v>6997</v>
      </c>
      <c r="O3766" s="66">
        <f t="shared" si="242"/>
        <v>0</v>
      </c>
      <c r="P3766" s="66"/>
      <c r="Q3766" s="65" t="str">
        <f>+IFERROR(VLOOKUP(Z3766, fechas!$B$1:$C$1036, 2,FALSE), " ")</f>
        <v xml:space="preserve"> </v>
      </c>
      <c r="R3766" s="66"/>
      <c r="S3766" s="90"/>
      <c r="T3766" s="66"/>
      <c r="U3766" s="65"/>
      <c r="V3766" s="66"/>
      <c r="W3766" s="66"/>
      <c r="X3766" s="118">
        <f t="shared" si="244"/>
        <v>1</v>
      </c>
      <c r="Y3766" s="119" t="str">
        <f>+IFERROR(VLOOKUP(G3766,fechas!$A$1:$D$292,2,FALSE), " ")</f>
        <v xml:space="preserve"> </v>
      </c>
      <c r="Z3766" s="119" t="str">
        <f t="shared" si="245"/>
        <v xml:space="preserve"> </v>
      </c>
      <c r="AA3766" s="120" t="str">
        <f ca="1">+IFERROR(IF(S3766&gt;0," ",Q3766-variables!$C$9)," ")</f>
        <v xml:space="preserve"> </v>
      </c>
    </row>
    <row r="3767" spans="2:27" s="121" customFormat="1" ht="24.95" hidden="1" customHeight="1">
      <c r="B3767" s="66">
        <f t="shared" si="243"/>
        <v>3764</v>
      </c>
      <c r="C3767" s="72"/>
      <c r="D3767" s="73"/>
      <c r="E3767" s="73"/>
      <c r="F3767" s="66"/>
      <c r="G3767" s="116"/>
      <c r="H3767" s="116"/>
      <c r="I3767" s="116"/>
      <c r="J3767" s="117"/>
      <c r="K3767" s="64"/>
      <c r="L3767" s="64"/>
      <c r="M3767" s="64"/>
      <c r="N3767" s="66" t="s">
        <v>6997</v>
      </c>
      <c r="O3767" s="66">
        <f t="shared" si="242"/>
        <v>0</v>
      </c>
      <c r="P3767" s="66"/>
      <c r="Q3767" s="65" t="str">
        <f>+IFERROR(VLOOKUP(Z3767, fechas!$B$1:$C$1036, 2,FALSE), " ")</f>
        <v xml:space="preserve"> </v>
      </c>
      <c r="R3767" s="66"/>
      <c r="S3767" s="90"/>
      <c r="T3767" s="66"/>
      <c r="U3767" s="65"/>
      <c r="V3767" s="66"/>
      <c r="W3767" s="66"/>
      <c r="X3767" s="118">
        <f t="shared" si="244"/>
        <v>1</v>
      </c>
      <c r="Y3767" s="119" t="str">
        <f>+IFERROR(VLOOKUP(G3767,fechas!$A$1:$D$292,2,FALSE), " ")</f>
        <v xml:space="preserve"> </v>
      </c>
      <c r="Z3767" s="119" t="str">
        <f t="shared" si="245"/>
        <v xml:space="preserve"> </v>
      </c>
      <c r="AA3767" s="120" t="str">
        <f ca="1">+IFERROR(IF(S3767&gt;0," ",Q3767-variables!$C$9)," ")</f>
        <v xml:space="preserve"> </v>
      </c>
    </row>
    <row r="3768" spans="2:27" s="121" customFormat="1" ht="24.95" hidden="1" customHeight="1">
      <c r="B3768" s="66">
        <f t="shared" si="243"/>
        <v>3765</v>
      </c>
      <c r="C3768" s="72"/>
      <c r="D3768" s="73"/>
      <c r="E3768" s="73"/>
      <c r="F3768" s="66"/>
      <c r="G3768" s="116"/>
      <c r="H3768" s="116"/>
      <c r="I3768" s="116"/>
      <c r="J3768" s="117"/>
      <c r="K3768" s="64"/>
      <c r="L3768" s="64"/>
      <c r="M3768" s="64"/>
      <c r="N3768" s="66" t="s">
        <v>6997</v>
      </c>
      <c r="O3768" s="66">
        <f t="shared" si="242"/>
        <v>0</v>
      </c>
      <c r="P3768" s="66"/>
      <c r="Q3768" s="65" t="str">
        <f>+IFERROR(VLOOKUP(Z3768, fechas!$B$1:$C$1036, 2,FALSE), " ")</f>
        <v xml:space="preserve"> </v>
      </c>
      <c r="R3768" s="66"/>
      <c r="S3768" s="90"/>
      <c r="T3768" s="66"/>
      <c r="U3768" s="65"/>
      <c r="V3768" s="66"/>
      <c r="W3768" s="66"/>
      <c r="X3768" s="118">
        <f t="shared" si="244"/>
        <v>1</v>
      </c>
      <c r="Y3768" s="119" t="str">
        <f>+IFERROR(VLOOKUP(G3768,fechas!$A$1:$D$292,2,FALSE), " ")</f>
        <v xml:space="preserve"> </v>
      </c>
      <c r="Z3768" s="119" t="str">
        <f t="shared" si="245"/>
        <v xml:space="preserve"> </v>
      </c>
      <c r="AA3768" s="120" t="str">
        <f ca="1">+IFERROR(IF(S3768&gt;0," ",Q3768-variables!$C$9)," ")</f>
        <v xml:space="preserve"> </v>
      </c>
    </row>
    <row r="3769" spans="2:27" s="121" customFormat="1" ht="24.95" hidden="1" customHeight="1">
      <c r="B3769" s="66">
        <f t="shared" si="243"/>
        <v>3766</v>
      </c>
      <c r="C3769" s="72"/>
      <c r="D3769" s="73"/>
      <c r="E3769" s="73"/>
      <c r="F3769" s="66"/>
      <c r="G3769" s="116"/>
      <c r="H3769" s="116"/>
      <c r="I3769" s="116"/>
      <c r="J3769" s="117"/>
      <c r="K3769" s="64"/>
      <c r="L3769" s="64"/>
      <c r="M3769" s="64"/>
      <c r="N3769" s="66" t="s">
        <v>6997</v>
      </c>
      <c r="O3769" s="66">
        <f t="shared" si="242"/>
        <v>0</v>
      </c>
      <c r="P3769" s="66"/>
      <c r="Q3769" s="65" t="str">
        <f>+IFERROR(VLOOKUP(Z3769, fechas!$B$1:$C$1036, 2,FALSE), " ")</f>
        <v xml:space="preserve"> </v>
      </c>
      <c r="R3769" s="66"/>
      <c r="S3769" s="90"/>
      <c r="T3769" s="66"/>
      <c r="U3769" s="65"/>
      <c r="V3769" s="66"/>
      <c r="W3769" s="66"/>
      <c r="X3769" s="118">
        <f t="shared" si="244"/>
        <v>1</v>
      </c>
      <c r="Y3769" s="119" t="str">
        <f>+IFERROR(VLOOKUP(G3769,fechas!$A$1:$D$292,2,FALSE), " ")</f>
        <v xml:space="preserve"> </v>
      </c>
      <c r="Z3769" s="119" t="str">
        <f t="shared" si="245"/>
        <v xml:space="preserve"> </v>
      </c>
      <c r="AA3769" s="120" t="str">
        <f ca="1">+IFERROR(IF(S3769&gt;0," ",Q3769-variables!$C$9)," ")</f>
        <v xml:space="preserve"> </v>
      </c>
    </row>
    <row r="3770" spans="2:27" s="121" customFormat="1" ht="24.95" hidden="1" customHeight="1">
      <c r="B3770" s="66">
        <f t="shared" si="243"/>
        <v>3767</v>
      </c>
      <c r="C3770" s="72"/>
      <c r="D3770" s="73"/>
      <c r="E3770" s="73"/>
      <c r="F3770" s="66"/>
      <c r="G3770" s="116"/>
      <c r="H3770" s="116"/>
      <c r="I3770" s="116"/>
      <c r="J3770" s="117"/>
      <c r="K3770" s="64"/>
      <c r="L3770" s="64"/>
      <c r="M3770" s="64"/>
      <c r="N3770" s="66" t="s">
        <v>6997</v>
      </c>
      <c r="O3770" s="66">
        <f t="shared" si="242"/>
        <v>0</v>
      </c>
      <c r="P3770" s="66"/>
      <c r="Q3770" s="65" t="str">
        <f>+IFERROR(VLOOKUP(Z3770, fechas!$B$1:$C$1036, 2,FALSE), " ")</f>
        <v xml:space="preserve"> </v>
      </c>
      <c r="R3770" s="66"/>
      <c r="S3770" s="90"/>
      <c r="T3770" s="66"/>
      <c r="U3770" s="65"/>
      <c r="V3770" s="66"/>
      <c r="W3770" s="66"/>
      <c r="X3770" s="118">
        <f t="shared" si="244"/>
        <v>1</v>
      </c>
      <c r="Y3770" s="119" t="str">
        <f>+IFERROR(VLOOKUP(G3770,fechas!$A$1:$D$292,2,FALSE), " ")</f>
        <v xml:space="preserve"> </v>
      </c>
      <c r="Z3770" s="119" t="str">
        <f t="shared" si="245"/>
        <v xml:space="preserve"> </v>
      </c>
      <c r="AA3770" s="120" t="str">
        <f ca="1">+IFERROR(IF(S3770&gt;0," ",Q3770-variables!$C$9)," ")</f>
        <v xml:space="preserve"> </v>
      </c>
    </row>
    <row r="3771" spans="2:27" s="121" customFormat="1" ht="24.95" hidden="1" customHeight="1">
      <c r="B3771" s="66">
        <f t="shared" si="243"/>
        <v>3768</v>
      </c>
      <c r="C3771" s="72"/>
      <c r="D3771" s="73"/>
      <c r="E3771" s="73"/>
      <c r="F3771" s="66"/>
      <c r="G3771" s="116"/>
      <c r="H3771" s="116"/>
      <c r="I3771" s="116"/>
      <c r="J3771" s="117"/>
      <c r="K3771" s="64"/>
      <c r="L3771" s="64"/>
      <c r="M3771" s="64"/>
      <c r="N3771" s="66" t="s">
        <v>6997</v>
      </c>
      <c r="O3771" s="66">
        <f t="shared" ref="O3771:O3834" si="246">S3771-G3771</f>
        <v>0</v>
      </c>
      <c r="P3771" s="66"/>
      <c r="Q3771" s="65" t="str">
        <f>+IFERROR(VLOOKUP(Z3771, fechas!$B$1:$C$1036, 2,FALSE), " ")</f>
        <v xml:space="preserve"> </v>
      </c>
      <c r="R3771" s="66"/>
      <c r="S3771" s="90"/>
      <c r="T3771" s="66"/>
      <c r="U3771" s="65"/>
      <c r="V3771" s="66"/>
      <c r="W3771" s="66"/>
      <c r="X3771" s="118">
        <f t="shared" si="244"/>
        <v>1</v>
      </c>
      <c r="Y3771" s="119" t="str">
        <f>+IFERROR(VLOOKUP(G3771,fechas!$A$1:$D$292,2,FALSE), " ")</f>
        <v xml:space="preserve"> </v>
      </c>
      <c r="Z3771" s="119" t="str">
        <f t="shared" si="245"/>
        <v xml:space="preserve"> </v>
      </c>
      <c r="AA3771" s="120" t="str">
        <f ca="1">+IFERROR(IF(S3771&gt;0," ",Q3771-variables!$C$9)," ")</f>
        <v xml:space="preserve"> </v>
      </c>
    </row>
    <row r="3772" spans="2:27" s="121" customFormat="1" ht="24.95" hidden="1" customHeight="1">
      <c r="B3772" s="66">
        <f t="shared" si="243"/>
        <v>3769</v>
      </c>
      <c r="C3772" s="72"/>
      <c r="D3772" s="73"/>
      <c r="E3772" s="73"/>
      <c r="F3772" s="66"/>
      <c r="G3772" s="116"/>
      <c r="H3772" s="116"/>
      <c r="I3772" s="116"/>
      <c r="J3772" s="117"/>
      <c r="K3772" s="64"/>
      <c r="L3772" s="64"/>
      <c r="M3772" s="64"/>
      <c r="N3772" s="66" t="s">
        <v>6997</v>
      </c>
      <c r="O3772" s="66">
        <f t="shared" si="246"/>
        <v>0</v>
      </c>
      <c r="P3772" s="66"/>
      <c r="Q3772" s="65" t="str">
        <f>+IFERROR(VLOOKUP(Z3772, fechas!$B$1:$C$1036, 2,FALSE), " ")</f>
        <v xml:space="preserve"> </v>
      </c>
      <c r="R3772" s="66"/>
      <c r="S3772" s="90"/>
      <c r="T3772" s="66"/>
      <c r="U3772" s="65"/>
      <c r="V3772" s="66"/>
      <c r="W3772" s="66"/>
      <c r="X3772" s="118">
        <f t="shared" si="244"/>
        <v>1</v>
      </c>
      <c r="Y3772" s="119" t="str">
        <f>+IFERROR(VLOOKUP(G3772,fechas!$A$1:$D$292,2,FALSE), " ")</f>
        <v xml:space="preserve"> </v>
      </c>
      <c r="Z3772" s="119" t="str">
        <f t="shared" si="245"/>
        <v xml:space="preserve"> </v>
      </c>
      <c r="AA3772" s="120" t="str">
        <f ca="1">+IFERROR(IF(S3772&gt;0," ",Q3772-variables!$C$9)," ")</f>
        <v xml:space="preserve"> </v>
      </c>
    </row>
    <row r="3773" spans="2:27" s="121" customFormat="1" ht="24.95" hidden="1" customHeight="1">
      <c r="B3773" s="66">
        <f t="shared" si="243"/>
        <v>3770</v>
      </c>
      <c r="C3773" s="72"/>
      <c r="D3773" s="73"/>
      <c r="E3773" s="73"/>
      <c r="F3773" s="66"/>
      <c r="G3773" s="116"/>
      <c r="H3773" s="116"/>
      <c r="I3773" s="116"/>
      <c r="J3773" s="117"/>
      <c r="K3773" s="64"/>
      <c r="L3773" s="64"/>
      <c r="M3773" s="64"/>
      <c r="N3773" s="66" t="s">
        <v>6997</v>
      </c>
      <c r="O3773" s="66">
        <f t="shared" si="246"/>
        <v>0</v>
      </c>
      <c r="P3773" s="66"/>
      <c r="Q3773" s="65" t="str">
        <f>+IFERROR(VLOOKUP(Z3773, fechas!$B$1:$C$1036, 2,FALSE), " ")</f>
        <v xml:space="preserve"> </v>
      </c>
      <c r="R3773" s="66"/>
      <c r="S3773" s="90"/>
      <c r="T3773" s="66"/>
      <c r="U3773" s="65"/>
      <c r="V3773" s="66"/>
      <c r="W3773" s="66"/>
      <c r="X3773" s="118">
        <f t="shared" si="244"/>
        <v>1</v>
      </c>
      <c r="Y3773" s="119" t="str">
        <f>+IFERROR(VLOOKUP(G3773,fechas!$A$1:$D$292,2,FALSE), " ")</f>
        <v xml:space="preserve"> </v>
      </c>
      <c r="Z3773" s="119" t="str">
        <f t="shared" si="245"/>
        <v xml:space="preserve"> </v>
      </c>
      <c r="AA3773" s="120" t="str">
        <f ca="1">+IFERROR(IF(S3773&gt;0," ",Q3773-variables!$C$9)," ")</f>
        <v xml:space="preserve"> </v>
      </c>
    </row>
    <row r="3774" spans="2:27" s="121" customFormat="1" ht="24.95" hidden="1" customHeight="1">
      <c r="B3774" s="66">
        <f t="shared" si="243"/>
        <v>3771</v>
      </c>
      <c r="C3774" s="72"/>
      <c r="D3774" s="73"/>
      <c r="E3774" s="73"/>
      <c r="F3774" s="66"/>
      <c r="G3774" s="116"/>
      <c r="H3774" s="116"/>
      <c r="I3774" s="116"/>
      <c r="J3774" s="117"/>
      <c r="K3774" s="64"/>
      <c r="L3774" s="64"/>
      <c r="M3774" s="64"/>
      <c r="N3774" s="66" t="s">
        <v>6997</v>
      </c>
      <c r="O3774" s="66">
        <f t="shared" si="246"/>
        <v>0</v>
      </c>
      <c r="P3774" s="66"/>
      <c r="Q3774" s="65" t="str">
        <f>+IFERROR(VLOOKUP(Z3774, fechas!$B$1:$C$1036, 2,FALSE), " ")</f>
        <v xml:space="preserve"> </v>
      </c>
      <c r="R3774" s="66"/>
      <c r="S3774" s="90"/>
      <c r="T3774" s="66"/>
      <c r="U3774" s="65"/>
      <c r="V3774" s="66"/>
      <c r="W3774" s="66"/>
      <c r="X3774" s="118">
        <f t="shared" si="244"/>
        <v>1</v>
      </c>
      <c r="Y3774" s="119" t="str">
        <f>+IFERROR(VLOOKUP(G3774,fechas!$A$1:$D$292,2,FALSE), " ")</f>
        <v xml:space="preserve"> </v>
      </c>
      <c r="Z3774" s="119" t="str">
        <f t="shared" si="245"/>
        <v xml:space="preserve"> </v>
      </c>
      <c r="AA3774" s="120" t="str">
        <f ca="1">+IFERROR(IF(S3774&gt;0," ",Q3774-variables!$C$9)," ")</f>
        <v xml:space="preserve"> </v>
      </c>
    </row>
    <row r="3775" spans="2:27" s="121" customFormat="1" ht="24.95" hidden="1" customHeight="1">
      <c r="B3775" s="66">
        <f t="shared" si="243"/>
        <v>3772</v>
      </c>
      <c r="C3775" s="72"/>
      <c r="D3775" s="73"/>
      <c r="E3775" s="73"/>
      <c r="F3775" s="66"/>
      <c r="G3775" s="116"/>
      <c r="H3775" s="116"/>
      <c r="I3775" s="116"/>
      <c r="J3775" s="117"/>
      <c r="K3775" s="64"/>
      <c r="L3775" s="64"/>
      <c r="M3775" s="64"/>
      <c r="N3775" s="66" t="s">
        <v>6997</v>
      </c>
      <c r="O3775" s="66">
        <f t="shared" si="246"/>
        <v>0</v>
      </c>
      <c r="P3775" s="66"/>
      <c r="Q3775" s="65" t="str">
        <f>+IFERROR(VLOOKUP(Z3775, fechas!$B$1:$C$1036, 2,FALSE), " ")</f>
        <v xml:space="preserve"> </v>
      </c>
      <c r="R3775" s="66"/>
      <c r="S3775" s="90"/>
      <c r="T3775" s="66"/>
      <c r="U3775" s="65"/>
      <c r="V3775" s="66"/>
      <c r="W3775" s="66"/>
      <c r="X3775" s="118">
        <f t="shared" si="244"/>
        <v>1</v>
      </c>
      <c r="Y3775" s="119" t="str">
        <f>+IFERROR(VLOOKUP(G3775,fechas!$A$1:$D$292,2,FALSE), " ")</f>
        <v xml:space="preserve"> </v>
      </c>
      <c r="Z3775" s="119" t="str">
        <f t="shared" si="245"/>
        <v xml:space="preserve"> </v>
      </c>
      <c r="AA3775" s="120" t="str">
        <f ca="1">+IFERROR(IF(S3775&gt;0," ",Q3775-variables!$C$9)," ")</f>
        <v xml:space="preserve"> </v>
      </c>
    </row>
    <row r="3776" spans="2:27" s="121" customFormat="1" ht="24.95" hidden="1" customHeight="1">
      <c r="B3776" s="66">
        <f t="shared" si="243"/>
        <v>3773</v>
      </c>
      <c r="C3776" s="72"/>
      <c r="D3776" s="73"/>
      <c r="E3776" s="73"/>
      <c r="F3776" s="66"/>
      <c r="G3776" s="116"/>
      <c r="H3776" s="116"/>
      <c r="I3776" s="116"/>
      <c r="J3776" s="117"/>
      <c r="K3776" s="64"/>
      <c r="L3776" s="64"/>
      <c r="M3776" s="64"/>
      <c r="N3776" s="66" t="s">
        <v>6997</v>
      </c>
      <c r="O3776" s="66">
        <f t="shared" si="246"/>
        <v>0</v>
      </c>
      <c r="P3776" s="66"/>
      <c r="Q3776" s="65" t="str">
        <f>+IFERROR(VLOOKUP(Z3776, fechas!$B$1:$C$1036, 2,FALSE), " ")</f>
        <v xml:space="preserve"> </v>
      </c>
      <c r="R3776" s="66"/>
      <c r="S3776" s="90"/>
      <c r="T3776" s="66"/>
      <c r="U3776" s="65"/>
      <c r="V3776" s="66"/>
      <c r="W3776" s="66"/>
      <c r="X3776" s="118">
        <f t="shared" si="244"/>
        <v>1</v>
      </c>
      <c r="Y3776" s="119" t="str">
        <f>+IFERROR(VLOOKUP(G3776,fechas!$A$1:$D$292,2,FALSE), " ")</f>
        <v xml:space="preserve"> </v>
      </c>
      <c r="Z3776" s="119" t="str">
        <f t="shared" si="245"/>
        <v xml:space="preserve"> </v>
      </c>
      <c r="AA3776" s="120" t="str">
        <f ca="1">+IFERROR(IF(S3776&gt;0," ",Q3776-variables!$C$9)," ")</f>
        <v xml:space="preserve"> </v>
      </c>
    </row>
    <row r="3777" spans="2:27" s="121" customFormat="1" ht="24.95" hidden="1" customHeight="1">
      <c r="B3777" s="66">
        <f t="shared" ref="B3777:B3840" si="247">B3776+1</f>
        <v>3774</v>
      </c>
      <c r="C3777" s="72"/>
      <c r="D3777" s="73"/>
      <c r="E3777" s="73"/>
      <c r="F3777" s="66"/>
      <c r="G3777" s="116"/>
      <c r="H3777" s="116"/>
      <c r="I3777" s="116"/>
      <c r="J3777" s="117"/>
      <c r="K3777" s="64"/>
      <c r="L3777" s="64"/>
      <c r="M3777" s="64"/>
      <c r="N3777" s="66" t="s">
        <v>6997</v>
      </c>
      <c r="O3777" s="66">
        <f t="shared" si="246"/>
        <v>0</v>
      </c>
      <c r="P3777" s="66"/>
      <c r="Q3777" s="65" t="str">
        <f>+IFERROR(VLOOKUP(Z3777, fechas!$B$1:$C$1036, 2,FALSE), " ")</f>
        <v xml:space="preserve"> </v>
      </c>
      <c r="R3777" s="66"/>
      <c r="S3777" s="90"/>
      <c r="T3777" s="66"/>
      <c r="U3777" s="65"/>
      <c r="V3777" s="66"/>
      <c r="W3777" s="66"/>
      <c r="X3777" s="118">
        <f t="shared" si="244"/>
        <v>1</v>
      </c>
      <c r="Y3777" s="119" t="str">
        <f>+IFERROR(VLOOKUP(G3777,fechas!$A$1:$D$292,2,FALSE), " ")</f>
        <v xml:space="preserve"> </v>
      </c>
      <c r="Z3777" s="119" t="str">
        <f t="shared" si="245"/>
        <v xml:space="preserve"> </v>
      </c>
      <c r="AA3777" s="120" t="str">
        <f ca="1">+IFERROR(IF(S3777&gt;0," ",Q3777-variables!$C$9)," ")</f>
        <v xml:space="preserve"> </v>
      </c>
    </row>
    <row r="3778" spans="2:27" s="121" customFormat="1" ht="24.95" hidden="1" customHeight="1">
      <c r="B3778" s="66">
        <f t="shared" si="247"/>
        <v>3775</v>
      </c>
      <c r="C3778" s="72"/>
      <c r="D3778" s="73"/>
      <c r="E3778" s="73"/>
      <c r="F3778" s="66"/>
      <c r="G3778" s="116"/>
      <c r="H3778" s="116"/>
      <c r="I3778" s="116"/>
      <c r="J3778" s="117"/>
      <c r="K3778" s="64"/>
      <c r="L3778" s="64"/>
      <c r="M3778" s="64"/>
      <c r="N3778" s="66" t="s">
        <v>6997</v>
      </c>
      <c r="O3778" s="66">
        <f t="shared" si="246"/>
        <v>0</v>
      </c>
      <c r="P3778" s="66"/>
      <c r="Q3778" s="65" t="str">
        <f>+IFERROR(VLOOKUP(Z3778, fechas!$B$1:$C$1036, 2,FALSE), " ")</f>
        <v xml:space="preserve"> </v>
      </c>
      <c r="R3778" s="66"/>
      <c r="S3778" s="90"/>
      <c r="T3778" s="66"/>
      <c r="U3778" s="65"/>
      <c r="V3778" s="66"/>
      <c r="W3778" s="66"/>
      <c r="X3778" s="118">
        <f t="shared" si="244"/>
        <v>1</v>
      </c>
      <c r="Y3778" s="119" t="str">
        <f>+IFERROR(VLOOKUP(G3778,fechas!$A$1:$D$292,2,FALSE), " ")</f>
        <v xml:space="preserve"> </v>
      </c>
      <c r="Z3778" s="119" t="str">
        <f t="shared" si="245"/>
        <v xml:space="preserve"> </v>
      </c>
      <c r="AA3778" s="120" t="str">
        <f ca="1">+IFERROR(IF(S3778&gt;0," ",Q3778-variables!$C$9)," ")</f>
        <v xml:space="preserve"> </v>
      </c>
    </row>
    <row r="3779" spans="2:27" s="121" customFormat="1" ht="24.95" hidden="1" customHeight="1">
      <c r="B3779" s="66">
        <f t="shared" si="247"/>
        <v>3776</v>
      </c>
      <c r="C3779" s="72"/>
      <c r="D3779" s="73"/>
      <c r="E3779" s="73"/>
      <c r="F3779" s="66"/>
      <c r="G3779" s="116"/>
      <c r="H3779" s="116"/>
      <c r="I3779" s="116"/>
      <c r="J3779" s="117"/>
      <c r="K3779" s="64"/>
      <c r="L3779" s="64"/>
      <c r="M3779" s="64"/>
      <c r="N3779" s="66" t="s">
        <v>6997</v>
      </c>
      <c r="O3779" s="66">
        <f t="shared" si="246"/>
        <v>0</v>
      </c>
      <c r="P3779" s="66"/>
      <c r="Q3779" s="65" t="str">
        <f>+IFERROR(VLOOKUP(Z3779, fechas!$B$1:$C$1036, 2,FALSE), " ")</f>
        <v xml:space="preserve"> </v>
      </c>
      <c r="R3779" s="66"/>
      <c r="S3779" s="90"/>
      <c r="T3779" s="66"/>
      <c r="U3779" s="65"/>
      <c r="V3779" s="66"/>
      <c r="W3779" s="66"/>
      <c r="X3779" s="118">
        <f t="shared" si="244"/>
        <v>1</v>
      </c>
      <c r="Y3779" s="119" t="str">
        <f>+IFERROR(VLOOKUP(G3779,fechas!$A$1:$D$292,2,FALSE), " ")</f>
        <v xml:space="preserve"> </v>
      </c>
      <c r="Z3779" s="119" t="str">
        <f t="shared" si="245"/>
        <v xml:space="preserve"> </v>
      </c>
      <c r="AA3779" s="120" t="str">
        <f ca="1">+IFERROR(IF(S3779&gt;0," ",Q3779-variables!$C$9)," ")</f>
        <v xml:space="preserve"> </v>
      </c>
    </row>
    <row r="3780" spans="2:27" s="121" customFormat="1" ht="24.95" hidden="1" customHeight="1">
      <c r="B3780" s="66">
        <f t="shared" si="247"/>
        <v>3777</v>
      </c>
      <c r="C3780" s="72"/>
      <c r="D3780" s="73"/>
      <c r="E3780" s="73"/>
      <c r="F3780" s="66"/>
      <c r="G3780" s="116"/>
      <c r="H3780" s="116"/>
      <c r="I3780" s="116"/>
      <c r="J3780" s="117"/>
      <c r="K3780" s="64"/>
      <c r="L3780" s="64"/>
      <c r="M3780" s="64"/>
      <c r="N3780" s="66" t="s">
        <v>6997</v>
      </c>
      <c r="O3780" s="66">
        <f t="shared" si="246"/>
        <v>0</v>
      </c>
      <c r="P3780" s="66"/>
      <c r="Q3780" s="65" t="str">
        <f>+IFERROR(VLOOKUP(Z3780, fechas!$B$1:$C$1036, 2,FALSE), " ")</f>
        <v xml:space="preserve"> </v>
      </c>
      <c r="R3780" s="66"/>
      <c r="S3780" s="90"/>
      <c r="T3780" s="66"/>
      <c r="U3780" s="65"/>
      <c r="V3780" s="66"/>
      <c r="W3780" s="66"/>
      <c r="X3780" s="118">
        <f t="shared" ref="X3780:X3843" si="248">IF(N3780="PENDIENTE",1,0)</f>
        <v>1</v>
      </c>
      <c r="Y3780" s="119" t="str">
        <f>+IFERROR(VLOOKUP(G3780,fechas!$A$1:$D$292,2,FALSE), " ")</f>
        <v xml:space="preserve"> </v>
      </c>
      <c r="Z3780" s="119" t="str">
        <f t="shared" ref="Z3780:Z3843" si="249">+IFERROR(Y3780+P3780, " ")</f>
        <v xml:space="preserve"> </v>
      </c>
      <c r="AA3780" s="120" t="str">
        <f ca="1">+IFERROR(IF(S3780&gt;0," ",Q3780-variables!$C$9)," ")</f>
        <v xml:space="preserve"> </v>
      </c>
    </row>
    <row r="3781" spans="2:27" s="121" customFormat="1" ht="24.95" hidden="1" customHeight="1">
      <c r="B3781" s="66">
        <f t="shared" si="247"/>
        <v>3778</v>
      </c>
      <c r="C3781" s="72"/>
      <c r="D3781" s="73"/>
      <c r="E3781" s="73"/>
      <c r="F3781" s="66"/>
      <c r="G3781" s="116"/>
      <c r="H3781" s="116"/>
      <c r="I3781" s="116"/>
      <c r="J3781" s="117"/>
      <c r="K3781" s="64"/>
      <c r="L3781" s="64"/>
      <c r="M3781" s="64"/>
      <c r="N3781" s="66" t="s">
        <v>6997</v>
      </c>
      <c r="O3781" s="66">
        <f t="shared" si="246"/>
        <v>0</v>
      </c>
      <c r="P3781" s="66"/>
      <c r="Q3781" s="65" t="str">
        <f>+IFERROR(VLOOKUP(Z3781, fechas!$B$1:$C$1036, 2,FALSE), " ")</f>
        <v xml:space="preserve"> </v>
      </c>
      <c r="R3781" s="66"/>
      <c r="S3781" s="90"/>
      <c r="T3781" s="66"/>
      <c r="U3781" s="65"/>
      <c r="V3781" s="66"/>
      <c r="W3781" s="66"/>
      <c r="X3781" s="118">
        <f t="shared" si="248"/>
        <v>1</v>
      </c>
      <c r="Y3781" s="119" t="str">
        <f>+IFERROR(VLOOKUP(G3781,fechas!$A$1:$D$292,2,FALSE), " ")</f>
        <v xml:space="preserve"> </v>
      </c>
      <c r="Z3781" s="119" t="str">
        <f t="shared" si="249"/>
        <v xml:space="preserve"> </v>
      </c>
      <c r="AA3781" s="120" t="str">
        <f ca="1">+IFERROR(IF(S3781&gt;0," ",Q3781-variables!$C$9)," ")</f>
        <v xml:space="preserve"> </v>
      </c>
    </row>
    <row r="3782" spans="2:27" s="121" customFormat="1" ht="24.95" hidden="1" customHeight="1">
      <c r="B3782" s="66">
        <f t="shared" si="247"/>
        <v>3779</v>
      </c>
      <c r="C3782" s="72"/>
      <c r="D3782" s="73"/>
      <c r="E3782" s="73"/>
      <c r="F3782" s="66"/>
      <c r="G3782" s="116"/>
      <c r="H3782" s="116"/>
      <c r="I3782" s="116"/>
      <c r="J3782" s="117"/>
      <c r="K3782" s="64"/>
      <c r="L3782" s="64"/>
      <c r="M3782" s="64"/>
      <c r="N3782" s="66" t="s">
        <v>6997</v>
      </c>
      <c r="O3782" s="66">
        <f t="shared" si="246"/>
        <v>0</v>
      </c>
      <c r="P3782" s="66"/>
      <c r="Q3782" s="65" t="str">
        <f>+IFERROR(VLOOKUP(Z3782, fechas!$B$1:$C$1036, 2,FALSE), " ")</f>
        <v xml:space="preserve"> </v>
      </c>
      <c r="R3782" s="66"/>
      <c r="S3782" s="90"/>
      <c r="T3782" s="66"/>
      <c r="U3782" s="65"/>
      <c r="V3782" s="66"/>
      <c r="W3782" s="66"/>
      <c r="X3782" s="118">
        <f t="shared" si="248"/>
        <v>1</v>
      </c>
      <c r="Y3782" s="119" t="str">
        <f>+IFERROR(VLOOKUP(G3782,fechas!$A$1:$D$292,2,FALSE), " ")</f>
        <v xml:space="preserve"> </v>
      </c>
      <c r="Z3782" s="119" t="str">
        <f t="shared" si="249"/>
        <v xml:space="preserve"> </v>
      </c>
      <c r="AA3782" s="120" t="str">
        <f ca="1">+IFERROR(IF(S3782&gt;0," ",Q3782-variables!$C$9)," ")</f>
        <v xml:space="preserve"> </v>
      </c>
    </row>
    <row r="3783" spans="2:27" s="121" customFormat="1" ht="24.95" hidden="1" customHeight="1">
      <c r="B3783" s="66">
        <f t="shared" si="247"/>
        <v>3780</v>
      </c>
      <c r="C3783" s="72"/>
      <c r="D3783" s="73"/>
      <c r="E3783" s="73"/>
      <c r="F3783" s="66"/>
      <c r="G3783" s="116"/>
      <c r="H3783" s="116"/>
      <c r="I3783" s="116"/>
      <c r="J3783" s="117"/>
      <c r="K3783" s="64"/>
      <c r="L3783" s="64"/>
      <c r="M3783" s="64"/>
      <c r="N3783" s="66" t="s">
        <v>6997</v>
      </c>
      <c r="O3783" s="66">
        <f t="shared" si="246"/>
        <v>0</v>
      </c>
      <c r="P3783" s="66"/>
      <c r="Q3783" s="65" t="str">
        <f>+IFERROR(VLOOKUP(Z3783, fechas!$B$1:$C$1036, 2,FALSE), " ")</f>
        <v xml:space="preserve"> </v>
      </c>
      <c r="R3783" s="66"/>
      <c r="S3783" s="90"/>
      <c r="T3783" s="66"/>
      <c r="U3783" s="65"/>
      <c r="V3783" s="66"/>
      <c r="W3783" s="66"/>
      <c r="X3783" s="118">
        <f t="shared" si="248"/>
        <v>1</v>
      </c>
      <c r="Y3783" s="119" t="str">
        <f>+IFERROR(VLOOKUP(G3783,fechas!$A$1:$D$292,2,FALSE), " ")</f>
        <v xml:space="preserve"> </v>
      </c>
      <c r="Z3783" s="119" t="str">
        <f t="shared" si="249"/>
        <v xml:space="preserve"> </v>
      </c>
      <c r="AA3783" s="120" t="str">
        <f ca="1">+IFERROR(IF(S3783&gt;0," ",Q3783-variables!$C$9)," ")</f>
        <v xml:space="preserve"> </v>
      </c>
    </row>
    <row r="3784" spans="2:27" s="121" customFormat="1" ht="24.95" hidden="1" customHeight="1">
      <c r="B3784" s="66">
        <f t="shared" si="247"/>
        <v>3781</v>
      </c>
      <c r="C3784" s="72"/>
      <c r="D3784" s="73"/>
      <c r="E3784" s="73"/>
      <c r="F3784" s="66"/>
      <c r="G3784" s="116"/>
      <c r="H3784" s="116"/>
      <c r="I3784" s="116"/>
      <c r="J3784" s="117"/>
      <c r="K3784" s="64"/>
      <c r="L3784" s="64"/>
      <c r="M3784" s="64"/>
      <c r="N3784" s="66" t="s">
        <v>6997</v>
      </c>
      <c r="O3784" s="66">
        <f t="shared" si="246"/>
        <v>0</v>
      </c>
      <c r="P3784" s="66"/>
      <c r="Q3784" s="65" t="str">
        <f>+IFERROR(VLOOKUP(Z3784, fechas!$B$1:$C$1036, 2,FALSE), " ")</f>
        <v xml:space="preserve"> </v>
      </c>
      <c r="R3784" s="66"/>
      <c r="S3784" s="90"/>
      <c r="T3784" s="66"/>
      <c r="U3784" s="65"/>
      <c r="V3784" s="66"/>
      <c r="W3784" s="66"/>
      <c r="X3784" s="118">
        <f t="shared" si="248"/>
        <v>1</v>
      </c>
      <c r="Y3784" s="119" t="str">
        <f>+IFERROR(VLOOKUP(G3784,fechas!$A$1:$D$292,2,FALSE), " ")</f>
        <v xml:space="preserve"> </v>
      </c>
      <c r="Z3784" s="119" t="str">
        <f t="shared" si="249"/>
        <v xml:space="preserve"> </v>
      </c>
      <c r="AA3784" s="120" t="str">
        <f ca="1">+IFERROR(IF(S3784&gt;0," ",Q3784-variables!$C$9)," ")</f>
        <v xml:space="preserve"> </v>
      </c>
    </row>
    <row r="3785" spans="2:27" s="121" customFormat="1" ht="24.95" hidden="1" customHeight="1">
      <c r="B3785" s="66">
        <f t="shared" si="247"/>
        <v>3782</v>
      </c>
      <c r="C3785" s="72"/>
      <c r="D3785" s="73"/>
      <c r="E3785" s="73"/>
      <c r="F3785" s="66"/>
      <c r="G3785" s="116"/>
      <c r="H3785" s="116"/>
      <c r="I3785" s="116"/>
      <c r="J3785" s="117"/>
      <c r="K3785" s="64"/>
      <c r="L3785" s="64"/>
      <c r="M3785" s="64"/>
      <c r="N3785" s="66" t="s">
        <v>6997</v>
      </c>
      <c r="O3785" s="66">
        <f t="shared" si="246"/>
        <v>0</v>
      </c>
      <c r="P3785" s="66"/>
      <c r="Q3785" s="65" t="str">
        <f>+IFERROR(VLOOKUP(Z3785, fechas!$B$1:$C$1036, 2,FALSE), " ")</f>
        <v xml:space="preserve"> </v>
      </c>
      <c r="R3785" s="66"/>
      <c r="S3785" s="90"/>
      <c r="T3785" s="66"/>
      <c r="U3785" s="65"/>
      <c r="V3785" s="66"/>
      <c r="W3785" s="66"/>
      <c r="X3785" s="118">
        <f t="shared" si="248"/>
        <v>1</v>
      </c>
      <c r="Y3785" s="119" t="str">
        <f>+IFERROR(VLOOKUP(G3785,fechas!$A$1:$D$292,2,FALSE), " ")</f>
        <v xml:space="preserve"> </v>
      </c>
      <c r="Z3785" s="119" t="str">
        <f t="shared" si="249"/>
        <v xml:space="preserve"> </v>
      </c>
      <c r="AA3785" s="120" t="str">
        <f ca="1">+IFERROR(IF(S3785&gt;0," ",Q3785-variables!$C$9)," ")</f>
        <v xml:space="preserve"> </v>
      </c>
    </row>
    <row r="3786" spans="2:27" s="121" customFormat="1" ht="24.95" hidden="1" customHeight="1">
      <c r="B3786" s="66">
        <f t="shared" si="247"/>
        <v>3783</v>
      </c>
      <c r="C3786" s="72"/>
      <c r="D3786" s="73"/>
      <c r="E3786" s="73"/>
      <c r="F3786" s="66"/>
      <c r="G3786" s="116"/>
      <c r="H3786" s="116"/>
      <c r="I3786" s="116"/>
      <c r="J3786" s="117"/>
      <c r="K3786" s="64"/>
      <c r="L3786" s="64"/>
      <c r="M3786" s="64"/>
      <c r="N3786" s="66" t="s">
        <v>6997</v>
      </c>
      <c r="O3786" s="66">
        <f t="shared" si="246"/>
        <v>0</v>
      </c>
      <c r="P3786" s="66"/>
      <c r="Q3786" s="65" t="str">
        <f>+IFERROR(VLOOKUP(Z3786, fechas!$B$1:$C$1036, 2,FALSE), " ")</f>
        <v xml:space="preserve"> </v>
      </c>
      <c r="R3786" s="66"/>
      <c r="S3786" s="90"/>
      <c r="T3786" s="66"/>
      <c r="U3786" s="65"/>
      <c r="V3786" s="66"/>
      <c r="W3786" s="66"/>
      <c r="X3786" s="118">
        <f t="shared" si="248"/>
        <v>1</v>
      </c>
      <c r="Y3786" s="119" t="str">
        <f>+IFERROR(VLOOKUP(G3786,fechas!$A$1:$D$292,2,FALSE), " ")</f>
        <v xml:space="preserve"> </v>
      </c>
      <c r="Z3786" s="119" t="str">
        <f t="shared" si="249"/>
        <v xml:space="preserve"> </v>
      </c>
      <c r="AA3786" s="120" t="str">
        <f ca="1">+IFERROR(IF(S3786&gt;0," ",Q3786-variables!$C$9)," ")</f>
        <v xml:space="preserve"> </v>
      </c>
    </row>
    <row r="3787" spans="2:27" s="121" customFormat="1" ht="24.95" hidden="1" customHeight="1">
      <c r="B3787" s="66">
        <f t="shared" si="247"/>
        <v>3784</v>
      </c>
      <c r="C3787" s="72"/>
      <c r="D3787" s="73"/>
      <c r="E3787" s="73"/>
      <c r="F3787" s="66"/>
      <c r="G3787" s="116"/>
      <c r="H3787" s="116"/>
      <c r="I3787" s="116"/>
      <c r="J3787" s="117"/>
      <c r="K3787" s="64"/>
      <c r="L3787" s="64"/>
      <c r="M3787" s="64"/>
      <c r="N3787" s="66" t="s">
        <v>6997</v>
      </c>
      <c r="O3787" s="66">
        <f t="shared" si="246"/>
        <v>0</v>
      </c>
      <c r="P3787" s="66"/>
      <c r="Q3787" s="65" t="str">
        <f>+IFERROR(VLOOKUP(Z3787, fechas!$B$1:$C$1036, 2,FALSE), " ")</f>
        <v xml:space="preserve"> </v>
      </c>
      <c r="R3787" s="66"/>
      <c r="S3787" s="90"/>
      <c r="T3787" s="66"/>
      <c r="U3787" s="65"/>
      <c r="V3787" s="66"/>
      <c r="W3787" s="66"/>
      <c r="X3787" s="118">
        <f t="shared" si="248"/>
        <v>1</v>
      </c>
      <c r="Y3787" s="119" t="str">
        <f>+IFERROR(VLOOKUP(G3787,fechas!$A$1:$D$292,2,FALSE), " ")</f>
        <v xml:space="preserve"> </v>
      </c>
      <c r="Z3787" s="119" t="str">
        <f t="shared" si="249"/>
        <v xml:space="preserve"> </v>
      </c>
      <c r="AA3787" s="120" t="str">
        <f ca="1">+IFERROR(IF(S3787&gt;0," ",Q3787-variables!$C$9)," ")</f>
        <v xml:space="preserve"> </v>
      </c>
    </row>
    <row r="3788" spans="2:27" s="121" customFormat="1" ht="24.95" hidden="1" customHeight="1">
      <c r="B3788" s="66">
        <f t="shared" si="247"/>
        <v>3785</v>
      </c>
      <c r="C3788" s="72"/>
      <c r="D3788" s="73"/>
      <c r="E3788" s="73"/>
      <c r="F3788" s="66"/>
      <c r="G3788" s="116"/>
      <c r="H3788" s="116"/>
      <c r="I3788" s="116"/>
      <c r="J3788" s="117"/>
      <c r="K3788" s="64"/>
      <c r="L3788" s="64"/>
      <c r="M3788" s="64"/>
      <c r="N3788" s="66" t="s">
        <v>6997</v>
      </c>
      <c r="O3788" s="66">
        <f t="shared" si="246"/>
        <v>0</v>
      </c>
      <c r="P3788" s="66"/>
      <c r="Q3788" s="65" t="str">
        <f>+IFERROR(VLOOKUP(Z3788, fechas!$B$1:$C$1036, 2,FALSE), " ")</f>
        <v xml:space="preserve"> </v>
      </c>
      <c r="R3788" s="66"/>
      <c r="S3788" s="90"/>
      <c r="T3788" s="66"/>
      <c r="U3788" s="65"/>
      <c r="V3788" s="66"/>
      <c r="W3788" s="66"/>
      <c r="X3788" s="118">
        <f t="shared" si="248"/>
        <v>1</v>
      </c>
      <c r="Y3788" s="119" t="str">
        <f>+IFERROR(VLOOKUP(G3788,fechas!$A$1:$D$292,2,FALSE), " ")</f>
        <v xml:space="preserve"> </v>
      </c>
      <c r="Z3788" s="119" t="str">
        <f t="shared" si="249"/>
        <v xml:space="preserve"> </v>
      </c>
      <c r="AA3788" s="120" t="str">
        <f ca="1">+IFERROR(IF(S3788&gt;0," ",Q3788-variables!$C$9)," ")</f>
        <v xml:space="preserve"> </v>
      </c>
    </row>
    <row r="3789" spans="2:27" s="121" customFormat="1" ht="24.95" hidden="1" customHeight="1">
      <c r="B3789" s="66">
        <f t="shared" si="247"/>
        <v>3786</v>
      </c>
      <c r="C3789" s="72"/>
      <c r="D3789" s="73"/>
      <c r="E3789" s="73"/>
      <c r="F3789" s="66"/>
      <c r="G3789" s="116"/>
      <c r="H3789" s="116"/>
      <c r="I3789" s="116"/>
      <c r="J3789" s="117"/>
      <c r="K3789" s="64"/>
      <c r="L3789" s="64"/>
      <c r="M3789" s="64"/>
      <c r="N3789" s="66" t="s">
        <v>6997</v>
      </c>
      <c r="O3789" s="66">
        <f t="shared" si="246"/>
        <v>0</v>
      </c>
      <c r="P3789" s="66"/>
      <c r="Q3789" s="65" t="str">
        <f>+IFERROR(VLOOKUP(Z3789, fechas!$B$1:$C$1036, 2,FALSE), " ")</f>
        <v xml:space="preserve"> </v>
      </c>
      <c r="R3789" s="66"/>
      <c r="S3789" s="90"/>
      <c r="T3789" s="66"/>
      <c r="U3789" s="65"/>
      <c r="V3789" s="66"/>
      <c r="W3789" s="66"/>
      <c r="X3789" s="118">
        <f t="shared" si="248"/>
        <v>1</v>
      </c>
      <c r="Y3789" s="119" t="str">
        <f>+IFERROR(VLOOKUP(G3789,fechas!$A$1:$D$292,2,FALSE), " ")</f>
        <v xml:space="preserve"> </v>
      </c>
      <c r="Z3789" s="119" t="str">
        <f t="shared" si="249"/>
        <v xml:space="preserve"> </v>
      </c>
      <c r="AA3789" s="120" t="str">
        <f ca="1">+IFERROR(IF(S3789&gt;0," ",Q3789-variables!$C$9)," ")</f>
        <v xml:space="preserve"> </v>
      </c>
    </row>
    <row r="3790" spans="2:27" s="121" customFormat="1" ht="24.95" hidden="1" customHeight="1">
      <c r="B3790" s="66">
        <f t="shared" si="247"/>
        <v>3787</v>
      </c>
      <c r="C3790" s="72"/>
      <c r="D3790" s="73"/>
      <c r="E3790" s="73"/>
      <c r="F3790" s="66"/>
      <c r="G3790" s="116"/>
      <c r="H3790" s="116"/>
      <c r="I3790" s="116"/>
      <c r="J3790" s="117"/>
      <c r="K3790" s="64"/>
      <c r="L3790" s="64"/>
      <c r="M3790" s="64"/>
      <c r="N3790" s="66" t="s">
        <v>6997</v>
      </c>
      <c r="O3790" s="66">
        <f t="shared" si="246"/>
        <v>0</v>
      </c>
      <c r="P3790" s="66"/>
      <c r="Q3790" s="65" t="str">
        <f>+IFERROR(VLOOKUP(Z3790, fechas!$B$1:$C$1036, 2,FALSE), " ")</f>
        <v xml:space="preserve"> </v>
      </c>
      <c r="R3790" s="66"/>
      <c r="S3790" s="90"/>
      <c r="T3790" s="66"/>
      <c r="U3790" s="65"/>
      <c r="V3790" s="66"/>
      <c r="W3790" s="66"/>
      <c r="X3790" s="118">
        <f t="shared" si="248"/>
        <v>1</v>
      </c>
      <c r="Y3790" s="119" t="str">
        <f>+IFERROR(VLOOKUP(G3790,fechas!$A$1:$D$292,2,FALSE), " ")</f>
        <v xml:space="preserve"> </v>
      </c>
      <c r="Z3790" s="119" t="str">
        <f t="shared" si="249"/>
        <v xml:space="preserve"> </v>
      </c>
      <c r="AA3790" s="120" t="str">
        <f ca="1">+IFERROR(IF(S3790&gt;0," ",Q3790-variables!$C$9)," ")</f>
        <v xml:space="preserve"> </v>
      </c>
    </row>
    <row r="3791" spans="2:27" s="121" customFormat="1" ht="24.95" hidden="1" customHeight="1">
      <c r="B3791" s="66">
        <f t="shared" si="247"/>
        <v>3788</v>
      </c>
      <c r="C3791" s="72"/>
      <c r="D3791" s="73"/>
      <c r="E3791" s="73"/>
      <c r="F3791" s="66"/>
      <c r="G3791" s="116"/>
      <c r="H3791" s="116"/>
      <c r="I3791" s="116"/>
      <c r="J3791" s="117"/>
      <c r="K3791" s="64"/>
      <c r="L3791" s="64"/>
      <c r="M3791" s="64"/>
      <c r="N3791" s="66" t="s">
        <v>6997</v>
      </c>
      <c r="O3791" s="66">
        <f t="shared" si="246"/>
        <v>0</v>
      </c>
      <c r="P3791" s="66"/>
      <c r="Q3791" s="65" t="str">
        <f>+IFERROR(VLOOKUP(Z3791, fechas!$B$1:$C$1036, 2,FALSE), " ")</f>
        <v xml:space="preserve"> </v>
      </c>
      <c r="R3791" s="66"/>
      <c r="S3791" s="90"/>
      <c r="T3791" s="66"/>
      <c r="U3791" s="65"/>
      <c r="V3791" s="66"/>
      <c r="W3791" s="66"/>
      <c r="X3791" s="118">
        <f t="shared" si="248"/>
        <v>1</v>
      </c>
      <c r="Y3791" s="119" t="str">
        <f>+IFERROR(VLOOKUP(G3791,fechas!$A$1:$D$292,2,FALSE), " ")</f>
        <v xml:space="preserve"> </v>
      </c>
      <c r="Z3791" s="119" t="str">
        <f t="shared" si="249"/>
        <v xml:space="preserve"> </v>
      </c>
      <c r="AA3791" s="120" t="str">
        <f ca="1">+IFERROR(IF(S3791&gt;0," ",Q3791-variables!$C$9)," ")</f>
        <v xml:space="preserve"> </v>
      </c>
    </row>
    <row r="3792" spans="2:27" s="121" customFormat="1" ht="24.95" hidden="1" customHeight="1">
      <c r="B3792" s="66">
        <f t="shared" si="247"/>
        <v>3789</v>
      </c>
      <c r="C3792" s="72"/>
      <c r="D3792" s="73"/>
      <c r="E3792" s="73"/>
      <c r="F3792" s="66"/>
      <c r="G3792" s="116"/>
      <c r="H3792" s="116"/>
      <c r="I3792" s="116"/>
      <c r="J3792" s="117"/>
      <c r="K3792" s="64"/>
      <c r="L3792" s="64"/>
      <c r="M3792" s="64"/>
      <c r="N3792" s="66" t="s">
        <v>6997</v>
      </c>
      <c r="O3792" s="66">
        <f t="shared" si="246"/>
        <v>0</v>
      </c>
      <c r="P3792" s="66"/>
      <c r="Q3792" s="65" t="str">
        <f>+IFERROR(VLOOKUP(Z3792, fechas!$B$1:$C$1036, 2,FALSE), " ")</f>
        <v xml:space="preserve"> </v>
      </c>
      <c r="R3792" s="66"/>
      <c r="S3792" s="90"/>
      <c r="T3792" s="66"/>
      <c r="U3792" s="65"/>
      <c r="V3792" s="66"/>
      <c r="W3792" s="66"/>
      <c r="X3792" s="118">
        <f t="shared" si="248"/>
        <v>1</v>
      </c>
      <c r="Y3792" s="119" t="str">
        <f>+IFERROR(VLOOKUP(G3792,fechas!$A$1:$D$292,2,FALSE), " ")</f>
        <v xml:space="preserve"> </v>
      </c>
      <c r="Z3792" s="119" t="str">
        <f t="shared" si="249"/>
        <v xml:space="preserve"> </v>
      </c>
      <c r="AA3792" s="120" t="str">
        <f ca="1">+IFERROR(IF(S3792&gt;0," ",Q3792-variables!$C$9)," ")</f>
        <v xml:space="preserve"> </v>
      </c>
    </row>
    <row r="3793" spans="2:27" s="121" customFormat="1" ht="24.95" hidden="1" customHeight="1">
      <c r="B3793" s="66">
        <f t="shared" si="247"/>
        <v>3790</v>
      </c>
      <c r="C3793" s="72"/>
      <c r="D3793" s="73"/>
      <c r="E3793" s="73"/>
      <c r="F3793" s="66"/>
      <c r="G3793" s="116"/>
      <c r="H3793" s="116"/>
      <c r="I3793" s="116"/>
      <c r="J3793" s="117"/>
      <c r="K3793" s="64"/>
      <c r="L3793" s="64"/>
      <c r="M3793" s="64"/>
      <c r="N3793" s="66" t="s">
        <v>6997</v>
      </c>
      <c r="O3793" s="66">
        <f t="shared" si="246"/>
        <v>0</v>
      </c>
      <c r="P3793" s="66"/>
      <c r="Q3793" s="65" t="str">
        <f>+IFERROR(VLOOKUP(Z3793, fechas!$B$1:$C$1036, 2,FALSE), " ")</f>
        <v xml:space="preserve"> </v>
      </c>
      <c r="R3793" s="66"/>
      <c r="S3793" s="90"/>
      <c r="T3793" s="66"/>
      <c r="U3793" s="65"/>
      <c r="V3793" s="66"/>
      <c r="W3793" s="66"/>
      <c r="X3793" s="118">
        <f t="shared" si="248"/>
        <v>1</v>
      </c>
      <c r="Y3793" s="119" t="str">
        <f>+IFERROR(VLOOKUP(G3793,fechas!$A$1:$D$292,2,FALSE), " ")</f>
        <v xml:space="preserve"> </v>
      </c>
      <c r="Z3793" s="119" t="str">
        <f t="shared" si="249"/>
        <v xml:space="preserve"> </v>
      </c>
      <c r="AA3793" s="120" t="str">
        <f ca="1">+IFERROR(IF(S3793&gt;0," ",Q3793-variables!$C$9)," ")</f>
        <v xml:space="preserve"> </v>
      </c>
    </row>
    <row r="3794" spans="2:27" s="121" customFormat="1" ht="24.95" hidden="1" customHeight="1">
      <c r="B3794" s="66">
        <f t="shared" si="247"/>
        <v>3791</v>
      </c>
      <c r="C3794" s="72"/>
      <c r="D3794" s="73"/>
      <c r="E3794" s="73"/>
      <c r="F3794" s="66"/>
      <c r="G3794" s="116"/>
      <c r="H3794" s="116"/>
      <c r="I3794" s="116"/>
      <c r="J3794" s="117"/>
      <c r="K3794" s="64"/>
      <c r="L3794" s="64"/>
      <c r="M3794" s="64"/>
      <c r="N3794" s="66" t="s">
        <v>6997</v>
      </c>
      <c r="O3794" s="66">
        <f t="shared" si="246"/>
        <v>0</v>
      </c>
      <c r="P3794" s="66"/>
      <c r="Q3794" s="65" t="str">
        <f>+IFERROR(VLOOKUP(Z3794, fechas!$B$1:$C$1036, 2,FALSE), " ")</f>
        <v xml:space="preserve"> </v>
      </c>
      <c r="R3794" s="66"/>
      <c r="S3794" s="90"/>
      <c r="T3794" s="66"/>
      <c r="U3794" s="65"/>
      <c r="V3794" s="66"/>
      <c r="W3794" s="66"/>
      <c r="X3794" s="118">
        <f t="shared" si="248"/>
        <v>1</v>
      </c>
      <c r="Y3794" s="119" t="str">
        <f>+IFERROR(VLOOKUP(G3794,fechas!$A$1:$D$292,2,FALSE), " ")</f>
        <v xml:space="preserve"> </v>
      </c>
      <c r="Z3794" s="119" t="str">
        <f t="shared" si="249"/>
        <v xml:space="preserve"> </v>
      </c>
      <c r="AA3794" s="120" t="str">
        <f ca="1">+IFERROR(IF(S3794&gt;0," ",Q3794-variables!$C$9)," ")</f>
        <v xml:space="preserve"> </v>
      </c>
    </row>
    <row r="3795" spans="2:27" s="121" customFormat="1" ht="24.95" hidden="1" customHeight="1">
      <c r="B3795" s="66">
        <f t="shared" si="247"/>
        <v>3792</v>
      </c>
      <c r="C3795" s="72"/>
      <c r="D3795" s="73"/>
      <c r="E3795" s="73"/>
      <c r="F3795" s="66"/>
      <c r="G3795" s="116"/>
      <c r="H3795" s="116"/>
      <c r="I3795" s="116"/>
      <c r="J3795" s="117"/>
      <c r="K3795" s="64"/>
      <c r="L3795" s="64"/>
      <c r="M3795" s="64"/>
      <c r="N3795" s="66" t="s">
        <v>6997</v>
      </c>
      <c r="O3795" s="66">
        <f t="shared" si="246"/>
        <v>0</v>
      </c>
      <c r="P3795" s="66"/>
      <c r="Q3795" s="65" t="str">
        <f>+IFERROR(VLOOKUP(Z3795, fechas!$B$1:$C$1036, 2,FALSE), " ")</f>
        <v xml:space="preserve"> </v>
      </c>
      <c r="R3795" s="66"/>
      <c r="S3795" s="90"/>
      <c r="T3795" s="66"/>
      <c r="U3795" s="65"/>
      <c r="V3795" s="66"/>
      <c r="W3795" s="66"/>
      <c r="X3795" s="118">
        <f t="shared" si="248"/>
        <v>1</v>
      </c>
      <c r="Y3795" s="119" t="str">
        <f>+IFERROR(VLOOKUP(G3795,fechas!$A$1:$D$292,2,FALSE), " ")</f>
        <v xml:space="preserve"> </v>
      </c>
      <c r="Z3795" s="119" t="str">
        <f t="shared" si="249"/>
        <v xml:space="preserve"> </v>
      </c>
      <c r="AA3795" s="120" t="str">
        <f ca="1">+IFERROR(IF(S3795&gt;0," ",Q3795-variables!$C$9)," ")</f>
        <v xml:space="preserve"> </v>
      </c>
    </row>
    <row r="3796" spans="2:27" s="121" customFormat="1" ht="24.95" hidden="1" customHeight="1">
      <c r="B3796" s="66">
        <f t="shared" si="247"/>
        <v>3793</v>
      </c>
      <c r="C3796" s="72"/>
      <c r="D3796" s="73"/>
      <c r="E3796" s="73"/>
      <c r="F3796" s="66"/>
      <c r="G3796" s="116"/>
      <c r="H3796" s="116"/>
      <c r="I3796" s="116"/>
      <c r="J3796" s="117"/>
      <c r="K3796" s="64"/>
      <c r="L3796" s="64"/>
      <c r="M3796" s="64"/>
      <c r="N3796" s="66" t="s">
        <v>6997</v>
      </c>
      <c r="O3796" s="66">
        <f t="shared" si="246"/>
        <v>0</v>
      </c>
      <c r="P3796" s="66"/>
      <c r="Q3796" s="65" t="str">
        <f>+IFERROR(VLOOKUP(Z3796, fechas!$B$1:$C$1036, 2,FALSE), " ")</f>
        <v xml:space="preserve"> </v>
      </c>
      <c r="R3796" s="66"/>
      <c r="S3796" s="90"/>
      <c r="T3796" s="66"/>
      <c r="U3796" s="65"/>
      <c r="V3796" s="66"/>
      <c r="W3796" s="66"/>
      <c r="X3796" s="118">
        <f t="shared" si="248"/>
        <v>1</v>
      </c>
      <c r="Y3796" s="119" t="str">
        <f>+IFERROR(VLOOKUP(G3796,fechas!$A$1:$D$292,2,FALSE), " ")</f>
        <v xml:space="preserve"> </v>
      </c>
      <c r="Z3796" s="119" t="str">
        <f t="shared" si="249"/>
        <v xml:space="preserve"> </v>
      </c>
      <c r="AA3796" s="120" t="str">
        <f ca="1">+IFERROR(IF(S3796&gt;0," ",Q3796-variables!$C$9)," ")</f>
        <v xml:space="preserve"> </v>
      </c>
    </row>
    <row r="3797" spans="2:27" s="121" customFormat="1" ht="24.95" hidden="1" customHeight="1">
      <c r="B3797" s="66">
        <f t="shared" si="247"/>
        <v>3794</v>
      </c>
      <c r="C3797" s="72"/>
      <c r="D3797" s="73"/>
      <c r="E3797" s="73"/>
      <c r="F3797" s="66"/>
      <c r="G3797" s="116"/>
      <c r="H3797" s="116"/>
      <c r="I3797" s="116"/>
      <c r="J3797" s="117"/>
      <c r="K3797" s="64"/>
      <c r="L3797" s="64"/>
      <c r="M3797" s="64"/>
      <c r="N3797" s="66" t="s">
        <v>6997</v>
      </c>
      <c r="O3797" s="66">
        <f t="shared" si="246"/>
        <v>0</v>
      </c>
      <c r="P3797" s="66"/>
      <c r="Q3797" s="65" t="str">
        <f>+IFERROR(VLOOKUP(Z3797, fechas!$B$1:$C$1036, 2,FALSE), " ")</f>
        <v xml:space="preserve"> </v>
      </c>
      <c r="R3797" s="66"/>
      <c r="S3797" s="90"/>
      <c r="T3797" s="66"/>
      <c r="U3797" s="65"/>
      <c r="V3797" s="66"/>
      <c r="W3797" s="66"/>
      <c r="X3797" s="118">
        <f t="shared" si="248"/>
        <v>1</v>
      </c>
      <c r="Y3797" s="119" t="str">
        <f>+IFERROR(VLOOKUP(G3797,fechas!$A$1:$D$292,2,FALSE), " ")</f>
        <v xml:space="preserve"> </v>
      </c>
      <c r="Z3797" s="119" t="str">
        <f t="shared" si="249"/>
        <v xml:space="preserve"> </v>
      </c>
      <c r="AA3797" s="120" t="str">
        <f ca="1">+IFERROR(IF(S3797&gt;0," ",Q3797-variables!$C$9)," ")</f>
        <v xml:space="preserve"> </v>
      </c>
    </row>
    <row r="3798" spans="2:27" s="121" customFormat="1" ht="24.95" hidden="1" customHeight="1">
      <c r="B3798" s="66">
        <f t="shared" si="247"/>
        <v>3795</v>
      </c>
      <c r="C3798" s="72"/>
      <c r="D3798" s="73"/>
      <c r="E3798" s="73"/>
      <c r="F3798" s="66"/>
      <c r="G3798" s="116"/>
      <c r="H3798" s="116"/>
      <c r="I3798" s="116"/>
      <c r="J3798" s="117"/>
      <c r="K3798" s="64"/>
      <c r="L3798" s="64"/>
      <c r="M3798" s="64"/>
      <c r="N3798" s="66" t="s">
        <v>6997</v>
      </c>
      <c r="O3798" s="66">
        <f t="shared" si="246"/>
        <v>0</v>
      </c>
      <c r="P3798" s="66"/>
      <c r="Q3798" s="65" t="str">
        <f>+IFERROR(VLOOKUP(Z3798, fechas!$B$1:$C$1036, 2,FALSE), " ")</f>
        <v xml:space="preserve"> </v>
      </c>
      <c r="R3798" s="66"/>
      <c r="S3798" s="90"/>
      <c r="T3798" s="66"/>
      <c r="U3798" s="65"/>
      <c r="V3798" s="66"/>
      <c r="W3798" s="66"/>
      <c r="X3798" s="118">
        <f t="shared" si="248"/>
        <v>1</v>
      </c>
      <c r="Y3798" s="119" t="str">
        <f>+IFERROR(VLOOKUP(G3798,fechas!$A$1:$D$292,2,FALSE), " ")</f>
        <v xml:space="preserve"> </v>
      </c>
      <c r="Z3798" s="119" t="str">
        <f t="shared" si="249"/>
        <v xml:space="preserve"> </v>
      </c>
      <c r="AA3798" s="120" t="str">
        <f ca="1">+IFERROR(IF(S3798&gt;0," ",Q3798-variables!$C$9)," ")</f>
        <v xml:space="preserve"> </v>
      </c>
    </row>
    <row r="3799" spans="2:27" s="121" customFormat="1" ht="24.95" hidden="1" customHeight="1">
      <c r="B3799" s="66">
        <f t="shared" si="247"/>
        <v>3796</v>
      </c>
      <c r="C3799" s="72"/>
      <c r="D3799" s="73"/>
      <c r="E3799" s="73"/>
      <c r="F3799" s="66"/>
      <c r="G3799" s="116"/>
      <c r="H3799" s="116"/>
      <c r="I3799" s="116"/>
      <c r="J3799" s="117"/>
      <c r="K3799" s="64"/>
      <c r="L3799" s="64"/>
      <c r="M3799" s="64"/>
      <c r="N3799" s="66" t="s">
        <v>6997</v>
      </c>
      <c r="O3799" s="66">
        <f t="shared" si="246"/>
        <v>0</v>
      </c>
      <c r="P3799" s="66"/>
      <c r="Q3799" s="65" t="str">
        <f>+IFERROR(VLOOKUP(Z3799, fechas!$B$1:$C$1036, 2,FALSE), " ")</f>
        <v xml:space="preserve"> </v>
      </c>
      <c r="R3799" s="66"/>
      <c r="S3799" s="90"/>
      <c r="T3799" s="66"/>
      <c r="U3799" s="65"/>
      <c r="V3799" s="66"/>
      <c r="W3799" s="66"/>
      <c r="X3799" s="118">
        <f t="shared" si="248"/>
        <v>1</v>
      </c>
      <c r="Y3799" s="119" t="str">
        <f>+IFERROR(VLOOKUP(G3799,fechas!$A$1:$D$292,2,FALSE), " ")</f>
        <v xml:space="preserve"> </v>
      </c>
      <c r="Z3799" s="119" t="str">
        <f t="shared" si="249"/>
        <v xml:space="preserve"> </v>
      </c>
      <c r="AA3799" s="120" t="str">
        <f ca="1">+IFERROR(IF(S3799&gt;0," ",Q3799-variables!$C$9)," ")</f>
        <v xml:space="preserve"> </v>
      </c>
    </row>
    <row r="3800" spans="2:27" s="121" customFormat="1" ht="24.95" hidden="1" customHeight="1">
      <c r="B3800" s="66">
        <f t="shared" si="247"/>
        <v>3797</v>
      </c>
      <c r="C3800" s="72"/>
      <c r="D3800" s="73"/>
      <c r="E3800" s="73"/>
      <c r="F3800" s="66"/>
      <c r="G3800" s="116"/>
      <c r="H3800" s="116"/>
      <c r="I3800" s="116"/>
      <c r="J3800" s="117"/>
      <c r="K3800" s="64"/>
      <c r="L3800" s="64"/>
      <c r="M3800" s="64"/>
      <c r="N3800" s="66" t="s">
        <v>6997</v>
      </c>
      <c r="O3800" s="66">
        <f t="shared" si="246"/>
        <v>0</v>
      </c>
      <c r="P3800" s="66"/>
      <c r="Q3800" s="65" t="str">
        <f>+IFERROR(VLOOKUP(Z3800, fechas!$B$1:$C$1036, 2,FALSE), " ")</f>
        <v xml:space="preserve"> </v>
      </c>
      <c r="R3800" s="66"/>
      <c r="S3800" s="90"/>
      <c r="T3800" s="66"/>
      <c r="U3800" s="65"/>
      <c r="V3800" s="66"/>
      <c r="W3800" s="66"/>
      <c r="X3800" s="118">
        <f t="shared" si="248"/>
        <v>1</v>
      </c>
      <c r="Y3800" s="119" t="str">
        <f>+IFERROR(VLOOKUP(G3800,fechas!$A$1:$D$292,2,FALSE), " ")</f>
        <v xml:space="preserve"> </v>
      </c>
      <c r="Z3800" s="119" t="str">
        <f t="shared" si="249"/>
        <v xml:space="preserve"> </v>
      </c>
      <c r="AA3800" s="120" t="str">
        <f ca="1">+IFERROR(IF(S3800&gt;0," ",Q3800-variables!$C$9)," ")</f>
        <v xml:space="preserve"> </v>
      </c>
    </row>
    <row r="3801" spans="2:27" s="121" customFormat="1" ht="24.95" hidden="1" customHeight="1">
      <c r="B3801" s="66">
        <f t="shared" si="247"/>
        <v>3798</v>
      </c>
      <c r="C3801" s="72"/>
      <c r="D3801" s="73"/>
      <c r="E3801" s="73"/>
      <c r="F3801" s="66"/>
      <c r="G3801" s="116"/>
      <c r="H3801" s="116"/>
      <c r="I3801" s="116"/>
      <c r="J3801" s="117"/>
      <c r="K3801" s="64"/>
      <c r="L3801" s="64"/>
      <c r="M3801" s="64"/>
      <c r="N3801" s="66" t="s">
        <v>6997</v>
      </c>
      <c r="O3801" s="66">
        <f t="shared" si="246"/>
        <v>0</v>
      </c>
      <c r="P3801" s="66"/>
      <c r="Q3801" s="65" t="str">
        <f>+IFERROR(VLOOKUP(Z3801, fechas!$B$1:$C$1036, 2,FALSE), " ")</f>
        <v xml:space="preserve"> </v>
      </c>
      <c r="R3801" s="66"/>
      <c r="S3801" s="90"/>
      <c r="T3801" s="66"/>
      <c r="U3801" s="65"/>
      <c r="V3801" s="66"/>
      <c r="W3801" s="66"/>
      <c r="X3801" s="118">
        <f t="shared" si="248"/>
        <v>1</v>
      </c>
      <c r="Y3801" s="119" t="str">
        <f>+IFERROR(VLOOKUP(G3801,fechas!$A$1:$D$292,2,FALSE), " ")</f>
        <v xml:space="preserve"> </v>
      </c>
      <c r="Z3801" s="119" t="str">
        <f t="shared" si="249"/>
        <v xml:space="preserve"> </v>
      </c>
      <c r="AA3801" s="120" t="str">
        <f ca="1">+IFERROR(IF(S3801&gt;0," ",Q3801-variables!$C$9)," ")</f>
        <v xml:space="preserve"> </v>
      </c>
    </row>
    <row r="3802" spans="2:27" s="121" customFormat="1" ht="24.95" hidden="1" customHeight="1">
      <c r="B3802" s="66">
        <f t="shared" si="247"/>
        <v>3799</v>
      </c>
      <c r="C3802" s="72"/>
      <c r="D3802" s="73"/>
      <c r="E3802" s="73"/>
      <c r="F3802" s="66"/>
      <c r="G3802" s="116"/>
      <c r="H3802" s="116"/>
      <c r="I3802" s="116"/>
      <c r="J3802" s="117"/>
      <c r="K3802" s="64"/>
      <c r="L3802" s="64"/>
      <c r="M3802" s="64"/>
      <c r="N3802" s="66" t="s">
        <v>6997</v>
      </c>
      <c r="O3802" s="66">
        <f t="shared" si="246"/>
        <v>0</v>
      </c>
      <c r="P3802" s="66"/>
      <c r="Q3802" s="65" t="str">
        <f>+IFERROR(VLOOKUP(Z3802, fechas!$B$1:$C$1036, 2,FALSE), " ")</f>
        <v xml:space="preserve"> </v>
      </c>
      <c r="R3802" s="66"/>
      <c r="S3802" s="90"/>
      <c r="T3802" s="66"/>
      <c r="U3802" s="65"/>
      <c r="V3802" s="66"/>
      <c r="W3802" s="66"/>
      <c r="X3802" s="118">
        <f t="shared" si="248"/>
        <v>1</v>
      </c>
      <c r="Y3802" s="119" t="str">
        <f>+IFERROR(VLOOKUP(G3802,fechas!$A$1:$D$292,2,FALSE), " ")</f>
        <v xml:space="preserve"> </v>
      </c>
      <c r="Z3802" s="119" t="str">
        <f t="shared" si="249"/>
        <v xml:space="preserve"> </v>
      </c>
      <c r="AA3802" s="120" t="str">
        <f ca="1">+IFERROR(IF(S3802&gt;0," ",Q3802-variables!$C$9)," ")</f>
        <v xml:space="preserve"> </v>
      </c>
    </row>
    <row r="3803" spans="2:27" s="121" customFormat="1" ht="24.95" hidden="1" customHeight="1">
      <c r="B3803" s="66">
        <f t="shared" si="247"/>
        <v>3800</v>
      </c>
      <c r="C3803" s="72"/>
      <c r="D3803" s="73"/>
      <c r="E3803" s="73"/>
      <c r="F3803" s="66"/>
      <c r="G3803" s="116"/>
      <c r="H3803" s="116"/>
      <c r="I3803" s="116"/>
      <c r="J3803" s="117"/>
      <c r="K3803" s="64"/>
      <c r="L3803" s="64"/>
      <c r="M3803" s="64"/>
      <c r="N3803" s="66" t="s">
        <v>6997</v>
      </c>
      <c r="O3803" s="66">
        <f t="shared" si="246"/>
        <v>0</v>
      </c>
      <c r="P3803" s="66"/>
      <c r="Q3803" s="65" t="str">
        <f>+IFERROR(VLOOKUP(Z3803, fechas!$B$1:$C$1036, 2,FALSE), " ")</f>
        <v xml:space="preserve"> </v>
      </c>
      <c r="R3803" s="66"/>
      <c r="S3803" s="90"/>
      <c r="T3803" s="66"/>
      <c r="U3803" s="65"/>
      <c r="V3803" s="66"/>
      <c r="W3803" s="66"/>
      <c r="X3803" s="118">
        <f t="shared" si="248"/>
        <v>1</v>
      </c>
      <c r="Y3803" s="119" t="str">
        <f>+IFERROR(VLOOKUP(G3803,fechas!$A$1:$D$292,2,FALSE), " ")</f>
        <v xml:space="preserve"> </v>
      </c>
      <c r="Z3803" s="119" t="str">
        <f t="shared" si="249"/>
        <v xml:space="preserve"> </v>
      </c>
      <c r="AA3803" s="120" t="str">
        <f ca="1">+IFERROR(IF(S3803&gt;0," ",Q3803-variables!$C$9)," ")</f>
        <v xml:space="preserve"> </v>
      </c>
    </row>
    <row r="3804" spans="2:27" s="121" customFormat="1" ht="24.95" hidden="1" customHeight="1">
      <c r="B3804" s="66">
        <f t="shared" si="247"/>
        <v>3801</v>
      </c>
      <c r="C3804" s="72"/>
      <c r="D3804" s="73"/>
      <c r="E3804" s="73"/>
      <c r="F3804" s="66"/>
      <c r="G3804" s="116"/>
      <c r="H3804" s="116"/>
      <c r="I3804" s="116"/>
      <c r="J3804" s="117"/>
      <c r="K3804" s="64"/>
      <c r="L3804" s="64"/>
      <c r="M3804" s="64"/>
      <c r="N3804" s="66" t="s">
        <v>6997</v>
      </c>
      <c r="O3804" s="66">
        <f t="shared" si="246"/>
        <v>0</v>
      </c>
      <c r="P3804" s="66"/>
      <c r="Q3804" s="65" t="str">
        <f>+IFERROR(VLOOKUP(Z3804, fechas!$B$1:$C$1036, 2,FALSE), " ")</f>
        <v xml:space="preserve"> </v>
      </c>
      <c r="R3804" s="66"/>
      <c r="S3804" s="90"/>
      <c r="T3804" s="66"/>
      <c r="U3804" s="65"/>
      <c r="V3804" s="66"/>
      <c r="W3804" s="66"/>
      <c r="X3804" s="118">
        <f t="shared" si="248"/>
        <v>1</v>
      </c>
      <c r="Y3804" s="119" t="str">
        <f>+IFERROR(VLOOKUP(G3804,fechas!$A$1:$D$292,2,FALSE), " ")</f>
        <v xml:space="preserve"> </v>
      </c>
      <c r="Z3804" s="119" t="str">
        <f t="shared" si="249"/>
        <v xml:space="preserve"> </v>
      </c>
      <c r="AA3804" s="120" t="str">
        <f ca="1">+IFERROR(IF(S3804&gt;0," ",Q3804-variables!$C$9)," ")</f>
        <v xml:space="preserve"> </v>
      </c>
    </row>
    <row r="3805" spans="2:27" s="121" customFormat="1" ht="24.95" hidden="1" customHeight="1">
      <c r="B3805" s="66">
        <f t="shared" si="247"/>
        <v>3802</v>
      </c>
      <c r="C3805" s="72"/>
      <c r="D3805" s="73"/>
      <c r="E3805" s="73"/>
      <c r="F3805" s="66"/>
      <c r="G3805" s="116"/>
      <c r="H3805" s="116"/>
      <c r="I3805" s="116"/>
      <c r="J3805" s="117"/>
      <c r="K3805" s="64"/>
      <c r="L3805" s="64"/>
      <c r="M3805" s="64"/>
      <c r="N3805" s="66" t="s">
        <v>6997</v>
      </c>
      <c r="O3805" s="66">
        <f t="shared" si="246"/>
        <v>0</v>
      </c>
      <c r="P3805" s="66"/>
      <c r="Q3805" s="65" t="str">
        <f>+IFERROR(VLOOKUP(Z3805, fechas!$B$1:$C$1036, 2,FALSE), " ")</f>
        <v xml:space="preserve"> </v>
      </c>
      <c r="R3805" s="66"/>
      <c r="S3805" s="90"/>
      <c r="T3805" s="66"/>
      <c r="U3805" s="65"/>
      <c r="V3805" s="66"/>
      <c r="W3805" s="66"/>
      <c r="X3805" s="118">
        <f t="shared" si="248"/>
        <v>1</v>
      </c>
      <c r="Y3805" s="119" t="str">
        <f>+IFERROR(VLOOKUP(G3805,fechas!$A$1:$D$292,2,FALSE), " ")</f>
        <v xml:space="preserve"> </v>
      </c>
      <c r="Z3805" s="119" t="str">
        <f t="shared" si="249"/>
        <v xml:space="preserve"> </v>
      </c>
      <c r="AA3805" s="120" t="str">
        <f ca="1">+IFERROR(IF(S3805&gt;0," ",Q3805-variables!$C$9)," ")</f>
        <v xml:space="preserve"> </v>
      </c>
    </row>
    <row r="3806" spans="2:27" s="121" customFormat="1" ht="24.95" hidden="1" customHeight="1">
      <c r="B3806" s="66">
        <f t="shared" si="247"/>
        <v>3803</v>
      </c>
      <c r="C3806" s="72"/>
      <c r="D3806" s="73"/>
      <c r="E3806" s="73"/>
      <c r="F3806" s="66"/>
      <c r="G3806" s="116"/>
      <c r="H3806" s="116"/>
      <c r="I3806" s="116"/>
      <c r="J3806" s="117"/>
      <c r="K3806" s="64"/>
      <c r="L3806" s="64"/>
      <c r="M3806" s="64"/>
      <c r="N3806" s="66" t="s">
        <v>6997</v>
      </c>
      <c r="O3806" s="66">
        <f t="shared" si="246"/>
        <v>0</v>
      </c>
      <c r="P3806" s="66"/>
      <c r="Q3806" s="65" t="str">
        <f>+IFERROR(VLOOKUP(Z3806, fechas!$B$1:$C$1036, 2,FALSE), " ")</f>
        <v xml:space="preserve"> </v>
      </c>
      <c r="R3806" s="66"/>
      <c r="S3806" s="90"/>
      <c r="T3806" s="66"/>
      <c r="U3806" s="65"/>
      <c r="V3806" s="66"/>
      <c r="W3806" s="66"/>
      <c r="X3806" s="118">
        <f t="shared" si="248"/>
        <v>1</v>
      </c>
      <c r="Y3806" s="119" t="str">
        <f>+IFERROR(VLOOKUP(G3806,fechas!$A$1:$D$292,2,FALSE), " ")</f>
        <v xml:space="preserve"> </v>
      </c>
      <c r="Z3806" s="119" t="str">
        <f t="shared" si="249"/>
        <v xml:space="preserve"> </v>
      </c>
      <c r="AA3806" s="120" t="str">
        <f ca="1">+IFERROR(IF(S3806&gt;0," ",Q3806-variables!$C$9)," ")</f>
        <v xml:space="preserve"> </v>
      </c>
    </row>
    <row r="3807" spans="2:27" s="121" customFormat="1" ht="24.95" hidden="1" customHeight="1">
      <c r="B3807" s="66">
        <f t="shared" si="247"/>
        <v>3804</v>
      </c>
      <c r="C3807" s="72"/>
      <c r="D3807" s="73"/>
      <c r="E3807" s="73"/>
      <c r="F3807" s="66"/>
      <c r="G3807" s="116"/>
      <c r="H3807" s="116"/>
      <c r="I3807" s="116"/>
      <c r="J3807" s="117"/>
      <c r="K3807" s="64"/>
      <c r="L3807" s="64"/>
      <c r="M3807" s="64"/>
      <c r="N3807" s="66" t="s">
        <v>6997</v>
      </c>
      <c r="O3807" s="66">
        <f t="shared" si="246"/>
        <v>0</v>
      </c>
      <c r="P3807" s="66"/>
      <c r="Q3807" s="65" t="str">
        <f>+IFERROR(VLOOKUP(Z3807, fechas!$B$1:$C$1036, 2,FALSE), " ")</f>
        <v xml:space="preserve"> </v>
      </c>
      <c r="R3807" s="66"/>
      <c r="S3807" s="90"/>
      <c r="T3807" s="66"/>
      <c r="U3807" s="65"/>
      <c r="V3807" s="66"/>
      <c r="W3807" s="66"/>
      <c r="X3807" s="118">
        <f t="shared" si="248"/>
        <v>1</v>
      </c>
      <c r="Y3807" s="119" t="str">
        <f>+IFERROR(VLOOKUP(G3807,fechas!$A$1:$D$292,2,FALSE), " ")</f>
        <v xml:space="preserve"> </v>
      </c>
      <c r="Z3807" s="119" t="str">
        <f t="shared" si="249"/>
        <v xml:space="preserve"> </v>
      </c>
      <c r="AA3807" s="120" t="str">
        <f ca="1">+IFERROR(IF(S3807&gt;0," ",Q3807-variables!$C$9)," ")</f>
        <v xml:space="preserve"> </v>
      </c>
    </row>
    <row r="3808" spans="2:27" s="121" customFormat="1" ht="24.95" hidden="1" customHeight="1">
      <c r="B3808" s="66">
        <f t="shared" si="247"/>
        <v>3805</v>
      </c>
      <c r="C3808" s="72"/>
      <c r="D3808" s="73"/>
      <c r="E3808" s="73"/>
      <c r="F3808" s="66"/>
      <c r="G3808" s="116"/>
      <c r="H3808" s="116"/>
      <c r="I3808" s="116"/>
      <c r="J3808" s="117"/>
      <c r="K3808" s="64"/>
      <c r="L3808" s="64"/>
      <c r="M3808" s="64"/>
      <c r="N3808" s="66" t="s">
        <v>6997</v>
      </c>
      <c r="O3808" s="66">
        <f t="shared" si="246"/>
        <v>0</v>
      </c>
      <c r="P3808" s="66"/>
      <c r="Q3808" s="65" t="str">
        <f>+IFERROR(VLOOKUP(Z3808, fechas!$B$1:$C$1036, 2,FALSE), " ")</f>
        <v xml:space="preserve"> </v>
      </c>
      <c r="R3808" s="66"/>
      <c r="S3808" s="90"/>
      <c r="T3808" s="66"/>
      <c r="U3808" s="65"/>
      <c r="V3808" s="66"/>
      <c r="W3808" s="66"/>
      <c r="X3808" s="118">
        <f t="shared" si="248"/>
        <v>1</v>
      </c>
      <c r="Y3808" s="119" t="str">
        <f>+IFERROR(VLOOKUP(G3808,fechas!$A$1:$D$292,2,FALSE), " ")</f>
        <v xml:space="preserve"> </v>
      </c>
      <c r="Z3808" s="119" t="str">
        <f t="shared" si="249"/>
        <v xml:space="preserve"> </v>
      </c>
      <c r="AA3808" s="120" t="str">
        <f ca="1">+IFERROR(IF(S3808&gt;0," ",Q3808-variables!$C$9)," ")</f>
        <v xml:space="preserve"> </v>
      </c>
    </row>
    <row r="3809" spans="2:27" s="121" customFormat="1" ht="24.95" hidden="1" customHeight="1">
      <c r="B3809" s="66">
        <f t="shared" si="247"/>
        <v>3806</v>
      </c>
      <c r="C3809" s="72"/>
      <c r="D3809" s="73"/>
      <c r="E3809" s="73"/>
      <c r="F3809" s="66"/>
      <c r="G3809" s="116"/>
      <c r="H3809" s="116"/>
      <c r="I3809" s="116"/>
      <c r="J3809" s="117"/>
      <c r="K3809" s="64"/>
      <c r="L3809" s="64"/>
      <c r="M3809" s="64"/>
      <c r="N3809" s="66" t="s">
        <v>6997</v>
      </c>
      <c r="O3809" s="66">
        <f t="shared" si="246"/>
        <v>0</v>
      </c>
      <c r="P3809" s="66"/>
      <c r="Q3809" s="65" t="str">
        <f>+IFERROR(VLOOKUP(Z3809, fechas!$B$1:$C$1036, 2,FALSE), " ")</f>
        <v xml:space="preserve"> </v>
      </c>
      <c r="R3809" s="66"/>
      <c r="S3809" s="90"/>
      <c r="T3809" s="66"/>
      <c r="U3809" s="65"/>
      <c r="V3809" s="66"/>
      <c r="W3809" s="66"/>
      <c r="X3809" s="118">
        <f t="shared" si="248"/>
        <v>1</v>
      </c>
      <c r="Y3809" s="119" t="str">
        <f>+IFERROR(VLOOKUP(G3809,fechas!$A$1:$D$292,2,FALSE), " ")</f>
        <v xml:space="preserve"> </v>
      </c>
      <c r="Z3809" s="119" t="str">
        <f t="shared" si="249"/>
        <v xml:space="preserve"> </v>
      </c>
      <c r="AA3809" s="120" t="str">
        <f ca="1">+IFERROR(IF(S3809&gt;0," ",Q3809-variables!$C$9)," ")</f>
        <v xml:space="preserve"> </v>
      </c>
    </row>
    <row r="3810" spans="2:27" s="121" customFormat="1" ht="24.95" hidden="1" customHeight="1">
      <c r="B3810" s="66">
        <f t="shared" si="247"/>
        <v>3807</v>
      </c>
      <c r="C3810" s="72"/>
      <c r="D3810" s="73"/>
      <c r="E3810" s="73"/>
      <c r="F3810" s="66"/>
      <c r="G3810" s="116"/>
      <c r="H3810" s="116"/>
      <c r="I3810" s="116"/>
      <c r="J3810" s="117"/>
      <c r="K3810" s="64"/>
      <c r="L3810" s="64"/>
      <c r="M3810" s="64"/>
      <c r="N3810" s="66" t="s">
        <v>6997</v>
      </c>
      <c r="O3810" s="66">
        <f t="shared" si="246"/>
        <v>0</v>
      </c>
      <c r="P3810" s="66"/>
      <c r="Q3810" s="65" t="str">
        <f>+IFERROR(VLOOKUP(Z3810, fechas!$B$1:$C$1036, 2,FALSE), " ")</f>
        <v xml:space="preserve"> </v>
      </c>
      <c r="R3810" s="66"/>
      <c r="S3810" s="90"/>
      <c r="T3810" s="66"/>
      <c r="U3810" s="65"/>
      <c r="V3810" s="66"/>
      <c r="W3810" s="66"/>
      <c r="X3810" s="118">
        <f t="shared" si="248"/>
        <v>1</v>
      </c>
      <c r="Y3810" s="119" t="str">
        <f>+IFERROR(VLOOKUP(G3810,fechas!$A$1:$D$292,2,FALSE), " ")</f>
        <v xml:space="preserve"> </v>
      </c>
      <c r="Z3810" s="119" t="str">
        <f t="shared" si="249"/>
        <v xml:space="preserve"> </v>
      </c>
      <c r="AA3810" s="120" t="str">
        <f ca="1">+IFERROR(IF(S3810&gt;0," ",Q3810-variables!$C$9)," ")</f>
        <v xml:space="preserve"> </v>
      </c>
    </row>
    <row r="3811" spans="2:27" s="121" customFormat="1" ht="24.95" hidden="1" customHeight="1">
      <c r="B3811" s="66">
        <f t="shared" si="247"/>
        <v>3808</v>
      </c>
      <c r="C3811" s="72"/>
      <c r="D3811" s="73"/>
      <c r="E3811" s="73"/>
      <c r="F3811" s="66"/>
      <c r="G3811" s="116"/>
      <c r="H3811" s="116"/>
      <c r="I3811" s="116"/>
      <c r="J3811" s="117"/>
      <c r="K3811" s="64"/>
      <c r="L3811" s="64"/>
      <c r="M3811" s="64"/>
      <c r="N3811" s="66" t="s">
        <v>6997</v>
      </c>
      <c r="O3811" s="66">
        <f t="shared" si="246"/>
        <v>0</v>
      </c>
      <c r="P3811" s="66"/>
      <c r="Q3811" s="65" t="str">
        <f>+IFERROR(VLOOKUP(Z3811, fechas!$B$1:$C$1036, 2,FALSE), " ")</f>
        <v xml:space="preserve"> </v>
      </c>
      <c r="R3811" s="66"/>
      <c r="S3811" s="90"/>
      <c r="T3811" s="66"/>
      <c r="U3811" s="65"/>
      <c r="V3811" s="66"/>
      <c r="W3811" s="66"/>
      <c r="X3811" s="118">
        <f t="shared" si="248"/>
        <v>1</v>
      </c>
      <c r="Y3811" s="119" t="str">
        <f>+IFERROR(VLOOKUP(G3811,fechas!$A$1:$D$292,2,FALSE), " ")</f>
        <v xml:space="preserve"> </v>
      </c>
      <c r="Z3811" s="119" t="str">
        <f t="shared" si="249"/>
        <v xml:space="preserve"> </v>
      </c>
      <c r="AA3811" s="120" t="str">
        <f ca="1">+IFERROR(IF(S3811&gt;0," ",Q3811-variables!$C$9)," ")</f>
        <v xml:space="preserve"> </v>
      </c>
    </row>
    <row r="3812" spans="2:27" s="121" customFormat="1" ht="24.95" hidden="1" customHeight="1">
      <c r="B3812" s="66">
        <f t="shared" si="247"/>
        <v>3809</v>
      </c>
      <c r="C3812" s="72"/>
      <c r="D3812" s="73"/>
      <c r="E3812" s="73"/>
      <c r="F3812" s="66"/>
      <c r="G3812" s="116"/>
      <c r="H3812" s="116"/>
      <c r="I3812" s="116"/>
      <c r="J3812" s="117"/>
      <c r="K3812" s="64"/>
      <c r="L3812" s="64"/>
      <c r="M3812" s="64"/>
      <c r="N3812" s="66" t="s">
        <v>6997</v>
      </c>
      <c r="O3812" s="66">
        <f t="shared" si="246"/>
        <v>0</v>
      </c>
      <c r="P3812" s="66"/>
      <c r="Q3812" s="65" t="str">
        <f>+IFERROR(VLOOKUP(Z3812, fechas!$B$1:$C$1036, 2,FALSE), " ")</f>
        <v xml:space="preserve"> </v>
      </c>
      <c r="R3812" s="66"/>
      <c r="S3812" s="90"/>
      <c r="T3812" s="66"/>
      <c r="U3812" s="65"/>
      <c r="V3812" s="66"/>
      <c r="W3812" s="66"/>
      <c r="X3812" s="118">
        <f t="shared" si="248"/>
        <v>1</v>
      </c>
      <c r="Y3812" s="119" t="str">
        <f>+IFERROR(VLOOKUP(G3812,fechas!$A$1:$D$292,2,FALSE), " ")</f>
        <v xml:space="preserve"> </v>
      </c>
      <c r="Z3812" s="119" t="str">
        <f t="shared" si="249"/>
        <v xml:space="preserve"> </v>
      </c>
      <c r="AA3812" s="120" t="str">
        <f ca="1">+IFERROR(IF(S3812&gt;0," ",Q3812-variables!$C$9)," ")</f>
        <v xml:space="preserve"> </v>
      </c>
    </row>
    <row r="3813" spans="2:27" s="121" customFormat="1" ht="24.95" hidden="1" customHeight="1">
      <c r="B3813" s="66">
        <f t="shared" si="247"/>
        <v>3810</v>
      </c>
      <c r="C3813" s="72"/>
      <c r="D3813" s="73"/>
      <c r="E3813" s="73"/>
      <c r="F3813" s="66"/>
      <c r="G3813" s="116"/>
      <c r="H3813" s="116"/>
      <c r="I3813" s="116"/>
      <c r="J3813" s="117"/>
      <c r="K3813" s="64"/>
      <c r="L3813" s="64"/>
      <c r="M3813" s="64"/>
      <c r="N3813" s="66" t="s">
        <v>6997</v>
      </c>
      <c r="O3813" s="66">
        <f t="shared" si="246"/>
        <v>0</v>
      </c>
      <c r="P3813" s="66"/>
      <c r="Q3813" s="65" t="str">
        <f>+IFERROR(VLOOKUP(Z3813, fechas!$B$1:$C$1036, 2,FALSE), " ")</f>
        <v xml:space="preserve"> </v>
      </c>
      <c r="R3813" s="66"/>
      <c r="S3813" s="90"/>
      <c r="T3813" s="66"/>
      <c r="U3813" s="65"/>
      <c r="V3813" s="66"/>
      <c r="W3813" s="66"/>
      <c r="X3813" s="118">
        <f t="shared" si="248"/>
        <v>1</v>
      </c>
      <c r="Y3813" s="119" t="str">
        <f>+IFERROR(VLOOKUP(G3813,fechas!$A$1:$D$292,2,FALSE), " ")</f>
        <v xml:space="preserve"> </v>
      </c>
      <c r="Z3813" s="119" t="str">
        <f t="shared" si="249"/>
        <v xml:space="preserve"> </v>
      </c>
      <c r="AA3813" s="120" t="str">
        <f ca="1">+IFERROR(IF(S3813&gt;0," ",Q3813-variables!$C$9)," ")</f>
        <v xml:space="preserve"> </v>
      </c>
    </row>
    <row r="3814" spans="2:27" s="121" customFormat="1" ht="24.95" hidden="1" customHeight="1">
      <c r="B3814" s="66">
        <f t="shared" si="247"/>
        <v>3811</v>
      </c>
      <c r="C3814" s="72"/>
      <c r="D3814" s="73"/>
      <c r="E3814" s="73"/>
      <c r="F3814" s="66"/>
      <c r="G3814" s="116"/>
      <c r="H3814" s="116"/>
      <c r="I3814" s="116"/>
      <c r="J3814" s="117"/>
      <c r="K3814" s="64"/>
      <c r="L3814" s="64"/>
      <c r="M3814" s="64"/>
      <c r="N3814" s="66" t="s">
        <v>6997</v>
      </c>
      <c r="O3814" s="66">
        <f t="shared" si="246"/>
        <v>0</v>
      </c>
      <c r="P3814" s="66"/>
      <c r="Q3814" s="65" t="str">
        <f>+IFERROR(VLOOKUP(Z3814, fechas!$B$1:$C$1036, 2,FALSE), " ")</f>
        <v xml:space="preserve"> </v>
      </c>
      <c r="R3814" s="66"/>
      <c r="S3814" s="90"/>
      <c r="T3814" s="66"/>
      <c r="U3814" s="65"/>
      <c r="V3814" s="66"/>
      <c r="W3814" s="66"/>
      <c r="X3814" s="118">
        <f t="shared" si="248"/>
        <v>1</v>
      </c>
      <c r="Y3814" s="119" t="str">
        <f>+IFERROR(VLOOKUP(G3814,fechas!$A$1:$D$292,2,FALSE), " ")</f>
        <v xml:space="preserve"> </v>
      </c>
      <c r="Z3814" s="119" t="str">
        <f t="shared" si="249"/>
        <v xml:space="preserve"> </v>
      </c>
      <c r="AA3814" s="120" t="str">
        <f ca="1">+IFERROR(IF(S3814&gt;0," ",Q3814-variables!$C$9)," ")</f>
        <v xml:space="preserve"> </v>
      </c>
    </row>
    <row r="3815" spans="2:27" s="121" customFormat="1" ht="24.95" hidden="1" customHeight="1">
      <c r="B3815" s="66">
        <f t="shared" si="247"/>
        <v>3812</v>
      </c>
      <c r="C3815" s="72"/>
      <c r="D3815" s="73"/>
      <c r="E3815" s="73"/>
      <c r="F3815" s="66"/>
      <c r="G3815" s="116"/>
      <c r="H3815" s="116"/>
      <c r="I3815" s="116"/>
      <c r="J3815" s="117"/>
      <c r="K3815" s="64"/>
      <c r="L3815" s="64"/>
      <c r="M3815" s="64"/>
      <c r="N3815" s="66" t="s">
        <v>6997</v>
      </c>
      <c r="O3815" s="66">
        <f t="shared" si="246"/>
        <v>0</v>
      </c>
      <c r="P3815" s="66"/>
      <c r="Q3815" s="65" t="str">
        <f>+IFERROR(VLOOKUP(Z3815, fechas!$B$1:$C$1036, 2,FALSE), " ")</f>
        <v xml:space="preserve"> </v>
      </c>
      <c r="R3815" s="66"/>
      <c r="S3815" s="90"/>
      <c r="T3815" s="66"/>
      <c r="U3815" s="65"/>
      <c r="V3815" s="66"/>
      <c r="W3815" s="66"/>
      <c r="X3815" s="118">
        <f t="shared" si="248"/>
        <v>1</v>
      </c>
      <c r="Y3815" s="119" t="str">
        <f>+IFERROR(VLOOKUP(G3815,fechas!$A$1:$D$292,2,FALSE), " ")</f>
        <v xml:space="preserve"> </v>
      </c>
      <c r="Z3815" s="119" t="str">
        <f t="shared" si="249"/>
        <v xml:space="preserve"> </v>
      </c>
      <c r="AA3815" s="120" t="str">
        <f ca="1">+IFERROR(IF(S3815&gt;0," ",Q3815-variables!$C$9)," ")</f>
        <v xml:space="preserve"> </v>
      </c>
    </row>
    <row r="3816" spans="2:27" s="121" customFormat="1" ht="24.95" hidden="1" customHeight="1">
      <c r="B3816" s="66">
        <f t="shared" si="247"/>
        <v>3813</v>
      </c>
      <c r="C3816" s="72"/>
      <c r="D3816" s="73"/>
      <c r="E3816" s="73"/>
      <c r="F3816" s="66"/>
      <c r="G3816" s="116"/>
      <c r="H3816" s="116"/>
      <c r="I3816" s="116"/>
      <c r="J3816" s="117"/>
      <c r="K3816" s="64"/>
      <c r="L3816" s="64"/>
      <c r="M3816" s="64"/>
      <c r="N3816" s="66" t="s">
        <v>6997</v>
      </c>
      <c r="O3816" s="66">
        <f t="shared" si="246"/>
        <v>0</v>
      </c>
      <c r="P3816" s="66"/>
      <c r="Q3816" s="65" t="str">
        <f>+IFERROR(VLOOKUP(Z3816, fechas!$B$1:$C$1036, 2,FALSE), " ")</f>
        <v xml:space="preserve"> </v>
      </c>
      <c r="R3816" s="66"/>
      <c r="S3816" s="90"/>
      <c r="T3816" s="66"/>
      <c r="U3816" s="65"/>
      <c r="V3816" s="66"/>
      <c r="W3816" s="66"/>
      <c r="X3816" s="118">
        <f t="shared" si="248"/>
        <v>1</v>
      </c>
      <c r="Y3816" s="119" t="str">
        <f>+IFERROR(VLOOKUP(G3816,fechas!$A$1:$D$292,2,FALSE), " ")</f>
        <v xml:space="preserve"> </v>
      </c>
      <c r="Z3816" s="119" t="str">
        <f t="shared" si="249"/>
        <v xml:space="preserve"> </v>
      </c>
      <c r="AA3816" s="120" t="str">
        <f ca="1">+IFERROR(IF(S3816&gt;0," ",Q3816-variables!$C$9)," ")</f>
        <v xml:space="preserve"> </v>
      </c>
    </row>
    <row r="3817" spans="2:27" s="121" customFormat="1" ht="24.95" hidden="1" customHeight="1">
      <c r="B3817" s="66">
        <f t="shared" si="247"/>
        <v>3814</v>
      </c>
      <c r="C3817" s="72"/>
      <c r="D3817" s="73"/>
      <c r="E3817" s="73"/>
      <c r="F3817" s="66"/>
      <c r="G3817" s="116"/>
      <c r="H3817" s="116"/>
      <c r="I3817" s="116"/>
      <c r="J3817" s="117"/>
      <c r="K3817" s="64"/>
      <c r="L3817" s="64"/>
      <c r="M3817" s="64"/>
      <c r="N3817" s="66" t="s">
        <v>6997</v>
      </c>
      <c r="O3817" s="66">
        <f t="shared" si="246"/>
        <v>0</v>
      </c>
      <c r="P3817" s="66"/>
      <c r="Q3817" s="65" t="str">
        <f>+IFERROR(VLOOKUP(Z3817, fechas!$B$1:$C$1036, 2,FALSE), " ")</f>
        <v xml:space="preserve"> </v>
      </c>
      <c r="R3817" s="66"/>
      <c r="S3817" s="90"/>
      <c r="T3817" s="66"/>
      <c r="U3817" s="65"/>
      <c r="V3817" s="66"/>
      <c r="W3817" s="66"/>
      <c r="X3817" s="118">
        <f t="shared" si="248"/>
        <v>1</v>
      </c>
      <c r="Y3817" s="119" t="str">
        <f>+IFERROR(VLOOKUP(G3817,fechas!$A$1:$D$292,2,FALSE), " ")</f>
        <v xml:space="preserve"> </v>
      </c>
      <c r="Z3817" s="119" t="str">
        <f t="shared" si="249"/>
        <v xml:space="preserve"> </v>
      </c>
      <c r="AA3817" s="120" t="str">
        <f ca="1">+IFERROR(IF(S3817&gt;0," ",Q3817-variables!$C$9)," ")</f>
        <v xml:space="preserve"> </v>
      </c>
    </row>
    <row r="3818" spans="2:27" s="121" customFormat="1" ht="24.95" hidden="1" customHeight="1">
      <c r="B3818" s="66">
        <f t="shared" si="247"/>
        <v>3815</v>
      </c>
      <c r="C3818" s="72"/>
      <c r="D3818" s="73"/>
      <c r="E3818" s="73"/>
      <c r="F3818" s="66"/>
      <c r="G3818" s="116"/>
      <c r="H3818" s="116"/>
      <c r="I3818" s="116"/>
      <c r="J3818" s="117"/>
      <c r="K3818" s="64"/>
      <c r="L3818" s="64"/>
      <c r="M3818" s="64"/>
      <c r="N3818" s="66" t="s">
        <v>6997</v>
      </c>
      <c r="O3818" s="66">
        <f t="shared" si="246"/>
        <v>0</v>
      </c>
      <c r="P3818" s="66"/>
      <c r="Q3818" s="65" t="str">
        <f>+IFERROR(VLOOKUP(Z3818, fechas!$B$1:$C$1036, 2,FALSE), " ")</f>
        <v xml:space="preserve"> </v>
      </c>
      <c r="R3818" s="66"/>
      <c r="S3818" s="90"/>
      <c r="T3818" s="66"/>
      <c r="U3818" s="65"/>
      <c r="V3818" s="66"/>
      <c r="W3818" s="66"/>
      <c r="X3818" s="118">
        <f t="shared" si="248"/>
        <v>1</v>
      </c>
      <c r="Y3818" s="119" t="str">
        <f>+IFERROR(VLOOKUP(G3818,fechas!$A$1:$D$292,2,FALSE), " ")</f>
        <v xml:space="preserve"> </v>
      </c>
      <c r="Z3818" s="119" t="str">
        <f t="shared" si="249"/>
        <v xml:space="preserve"> </v>
      </c>
      <c r="AA3818" s="120" t="str">
        <f ca="1">+IFERROR(IF(S3818&gt;0," ",Q3818-variables!$C$9)," ")</f>
        <v xml:space="preserve"> </v>
      </c>
    </row>
    <row r="3819" spans="2:27" s="121" customFormat="1" ht="24.95" hidden="1" customHeight="1">
      <c r="B3819" s="66">
        <f t="shared" si="247"/>
        <v>3816</v>
      </c>
      <c r="C3819" s="72"/>
      <c r="D3819" s="73"/>
      <c r="E3819" s="73"/>
      <c r="F3819" s="66"/>
      <c r="G3819" s="116"/>
      <c r="H3819" s="116"/>
      <c r="I3819" s="116"/>
      <c r="J3819" s="117"/>
      <c r="K3819" s="64"/>
      <c r="L3819" s="64"/>
      <c r="M3819" s="64"/>
      <c r="N3819" s="66" t="s">
        <v>6997</v>
      </c>
      <c r="O3819" s="66">
        <f t="shared" si="246"/>
        <v>0</v>
      </c>
      <c r="P3819" s="66"/>
      <c r="Q3819" s="65" t="str">
        <f>+IFERROR(VLOOKUP(Z3819, fechas!$B$1:$C$1036, 2,FALSE), " ")</f>
        <v xml:space="preserve"> </v>
      </c>
      <c r="R3819" s="66"/>
      <c r="S3819" s="90"/>
      <c r="T3819" s="66"/>
      <c r="U3819" s="65"/>
      <c r="V3819" s="66"/>
      <c r="W3819" s="66"/>
      <c r="X3819" s="118">
        <f t="shared" si="248"/>
        <v>1</v>
      </c>
      <c r="Y3819" s="119" t="str">
        <f>+IFERROR(VLOOKUP(G3819,fechas!$A$1:$D$292,2,FALSE), " ")</f>
        <v xml:space="preserve"> </v>
      </c>
      <c r="Z3819" s="119" t="str">
        <f t="shared" si="249"/>
        <v xml:space="preserve"> </v>
      </c>
      <c r="AA3819" s="120" t="str">
        <f ca="1">+IFERROR(IF(S3819&gt;0," ",Q3819-variables!$C$9)," ")</f>
        <v xml:space="preserve"> </v>
      </c>
    </row>
    <row r="3820" spans="2:27" s="121" customFormat="1" ht="24.95" hidden="1" customHeight="1">
      <c r="B3820" s="66">
        <f t="shared" si="247"/>
        <v>3817</v>
      </c>
      <c r="C3820" s="72"/>
      <c r="D3820" s="73"/>
      <c r="E3820" s="73"/>
      <c r="F3820" s="66"/>
      <c r="G3820" s="116"/>
      <c r="H3820" s="116"/>
      <c r="I3820" s="116"/>
      <c r="J3820" s="117"/>
      <c r="K3820" s="64"/>
      <c r="L3820" s="64"/>
      <c r="M3820" s="64"/>
      <c r="N3820" s="66" t="s">
        <v>6997</v>
      </c>
      <c r="O3820" s="66">
        <f t="shared" si="246"/>
        <v>0</v>
      </c>
      <c r="P3820" s="66"/>
      <c r="Q3820" s="65" t="str">
        <f>+IFERROR(VLOOKUP(Z3820, fechas!$B$1:$C$1036, 2,FALSE), " ")</f>
        <v xml:space="preserve"> </v>
      </c>
      <c r="R3820" s="66"/>
      <c r="S3820" s="90"/>
      <c r="T3820" s="66"/>
      <c r="U3820" s="65"/>
      <c r="V3820" s="66"/>
      <c r="W3820" s="66"/>
      <c r="X3820" s="118">
        <f t="shared" si="248"/>
        <v>1</v>
      </c>
      <c r="Y3820" s="119" t="str">
        <f>+IFERROR(VLOOKUP(G3820,fechas!$A$1:$D$292,2,FALSE), " ")</f>
        <v xml:space="preserve"> </v>
      </c>
      <c r="Z3820" s="119" t="str">
        <f t="shared" si="249"/>
        <v xml:space="preserve"> </v>
      </c>
      <c r="AA3820" s="120" t="str">
        <f ca="1">+IFERROR(IF(S3820&gt;0," ",Q3820-variables!$C$9)," ")</f>
        <v xml:space="preserve"> </v>
      </c>
    </row>
    <row r="3821" spans="2:27" s="121" customFormat="1" ht="24.95" hidden="1" customHeight="1">
      <c r="B3821" s="66">
        <f t="shared" si="247"/>
        <v>3818</v>
      </c>
      <c r="C3821" s="72"/>
      <c r="D3821" s="73"/>
      <c r="E3821" s="73"/>
      <c r="F3821" s="66"/>
      <c r="G3821" s="116"/>
      <c r="H3821" s="116"/>
      <c r="I3821" s="116"/>
      <c r="J3821" s="117"/>
      <c r="K3821" s="64"/>
      <c r="L3821" s="64"/>
      <c r="M3821" s="64"/>
      <c r="N3821" s="66" t="s">
        <v>6997</v>
      </c>
      <c r="O3821" s="66">
        <f t="shared" si="246"/>
        <v>0</v>
      </c>
      <c r="P3821" s="66"/>
      <c r="Q3821" s="65" t="str">
        <f>+IFERROR(VLOOKUP(Z3821, fechas!$B$1:$C$1036, 2,FALSE), " ")</f>
        <v xml:space="preserve"> </v>
      </c>
      <c r="R3821" s="66"/>
      <c r="S3821" s="90"/>
      <c r="T3821" s="66"/>
      <c r="U3821" s="65"/>
      <c r="V3821" s="66"/>
      <c r="W3821" s="66"/>
      <c r="X3821" s="118">
        <f t="shared" si="248"/>
        <v>1</v>
      </c>
      <c r="Y3821" s="119" t="str">
        <f>+IFERROR(VLOOKUP(G3821,fechas!$A$1:$D$292,2,FALSE), " ")</f>
        <v xml:space="preserve"> </v>
      </c>
      <c r="Z3821" s="119" t="str">
        <f t="shared" si="249"/>
        <v xml:space="preserve"> </v>
      </c>
      <c r="AA3821" s="120" t="str">
        <f ca="1">+IFERROR(IF(S3821&gt;0," ",Q3821-variables!$C$9)," ")</f>
        <v xml:space="preserve"> </v>
      </c>
    </row>
    <row r="3822" spans="2:27" s="121" customFormat="1" ht="24.95" hidden="1" customHeight="1">
      <c r="B3822" s="66">
        <f t="shared" si="247"/>
        <v>3819</v>
      </c>
      <c r="C3822" s="72"/>
      <c r="D3822" s="73"/>
      <c r="E3822" s="73"/>
      <c r="F3822" s="66"/>
      <c r="G3822" s="116"/>
      <c r="H3822" s="116"/>
      <c r="I3822" s="116"/>
      <c r="J3822" s="117"/>
      <c r="K3822" s="64"/>
      <c r="L3822" s="64"/>
      <c r="M3822" s="64"/>
      <c r="N3822" s="66" t="s">
        <v>6997</v>
      </c>
      <c r="O3822" s="66">
        <f t="shared" si="246"/>
        <v>0</v>
      </c>
      <c r="P3822" s="66"/>
      <c r="Q3822" s="65" t="str">
        <f>+IFERROR(VLOOKUP(Z3822, fechas!$B$1:$C$1036, 2,FALSE), " ")</f>
        <v xml:space="preserve"> </v>
      </c>
      <c r="R3822" s="66"/>
      <c r="S3822" s="90"/>
      <c r="T3822" s="66"/>
      <c r="U3822" s="65"/>
      <c r="V3822" s="66"/>
      <c r="W3822" s="66"/>
      <c r="X3822" s="118">
        <f t="shared" si="248"/>
        <v>1</v>
      </c>
      <c r="Y3822" s="119" t="str">
        <f>+IFERROR(VLOOKUP(G3822,fechas!$A$1:$D$292,2,FALSE), " ")</f>
        <v xml:space="preserve"> </v>
      </c>
      <c r="Z3822" s="119" t="str">
        <f t="shared" si="249"/>
        <v xml:space="preserve"> </v>
      </c>
      <c r="AA3822" s="120" t="str">
        <f ca="1">+IFERROR(IF(S3822&gt;0," ",Q3822-variables!$C$9)," ")</f>
        <v xml:space="preserve"> </v>
      </c>
    </row>
    <row r="3823" spans="2:27" s="121" customFormat="1" ht="24.95" hidden="1" customHeight="1">
      <c r="B3823" s="66">
        <f t="shared" si="247"/>
        <v>3820</v>
      </c>
      <c r="C3823" s="72"/>
      <c r="D3823" s="73"/>
      <c r="E3823" s="73"/>
      <c r="F3823" s="66"/>
      <c r="G3823" s="116"/>
      <c r="H3823" s="116"/>
      <c r="I3823" s="116"/>
      <c r="J3823" s="117"/>
      <c r="K3823" s="64"/>
      <c r="L3823" s="64"/>
      <c r="M3823" s="64"/>
      <c r="N3823" s="66" t="s">
        <v>6997</v>
      </c>
      <c r="O3823" s="66">
        <f t="shared" si="246"/>
        <v>0</v>
      </c>
      <c r="P3823" s="66"/>
      <c r="Q3823" s="65" t="str">
        <f>+IFERROR(VLOOKUP(Z3823, fechas!$B$1:$C$1036, 2,FALSE), " ")</f>
        <v xml:space="preserve"> </v>
      </c>
      <c r="R3823" s="66"/>
      <c r="S3823" s="90"/>
      <c r="T3823" s="66"/>
      <c r="U3823" s="65"/>
      <c r="V3823" s="66"/>
      <c r="W3823" s="66"/>
      <c r="X3823" s="118">
        <f t="shared" si="248"/>
        <v>1</v>
      </c>
      <c r="Y3823" s="119" t="str">
        <f>+IFERROR(VLOOKUP(G3823,fechas!$A$1:$D$292,2,FALSE), " ")</f>
        <v xml:space="preserve"> </v>
      </c>
      <c r="Z3823" s="119" t="str">
        <f t="shared" si="249"/>
        <v xml:space="preserve"> </v>
      </c>
      <c r="AA3823" s="120" t="str">
        <f ca="1">+IFERROR(IF(S3823&gt;0," ",Q3823-variables!$C$9)," ")</f>
        <v xml:space="preserve"> </v>
      </c>
    </row>
    <row r="3824" spans="2:27" s="121" customFormat="1" ht="24.95" hidden="1" customHeight="1">
      <c r="B3824" s="66">
        <f t="shared" si="247"/>
        <v>3821</v>
      </c>
      <c r="C3824" s="72"/>
      <c r="D3824" s="73"/>
      <c r="E3824" s="73"/>
      <c r="F3824" s="66"/>
      <c r="G3824" s="116"/>
      <c r="H3824" s="116"/>
      <c r="I3824" s="116"/>
      <c r="J3824" s="117"/>
      <c r="K3824" s="64"/>
      <c r="L3824" s="64"/>
      <c r="M3824" s="64"/>
      <c r="N3824" s="66" t="s">
        <v>6997</v>
      </c>
      <c r="O3824" s="66">
        <f t="shared" si="246"/>
        <v>0</v>
      </c>
      <c r="P3824" s="66"/>
      <c r="Q3824" s="65" t="str">
        <f>+IFERROR(VLOOKUP(Z3824, fechas!$B$1:$C$1036, 2,FALSE), " ")</f>
        <v xml:space="preserve"> </v>
      </c>
      <c r="R3824" s="66"/>
      <c r="S3824" s="90"/>
      <c r="T3824" s="66"/>
      <c r="U3824" s="65"/>
      <c r="V3824" s="66"/>
      <c r="W3824" s="66"/>
      <c r="X3824" s="118">
        <f t="shared" si="248"/>
        <v>1</v>
      </c>
      <c r="Y3824" s="119" t="str">
        <f>+IFERROR(VLOOKUP(G3824,fechas!$A$1:$D$292,2,FALSE), " ")</f>
        <v xml:space="preserve"> </v>
      </c>
      <c r="Z3824" s="119" t="str">
        <f t="shared" si="249"/>
        <v xml:space="preserve"> </v>
      </c>
      <c r="AA3824" s="120" t="str">
        <f ca="1">+IFERROR(IF(S3824&gt;0," ",Q3824-variables!$C$9)," ")</f>
        <v xml:space="preserve"> </v>
      </c>
    </row>
    <row r="3825" spans="2:27" s="121" customFormat="1" ht="24.95" hidden="1" customHeight="1">
      <c r="B3825" s="66">
        <f t="shared" si="247"/>
        <v>3822</v>
      </c>
      <c r="C3825" s="72"/>
      <c r="D3825" s="73"/>
      <c r="E3825" s="73"/>
      <c r="F3825" s="66"/>
      <c r="G3825" s="116"/>
      <c r="H3825" s="116"/>
      <c r="I3825" s="116"/>
      <c r="J3825" s="117"/>
      <c r="K3825" s="64"/>
      <c r="L3825" s="64"/>
      <c r="M3825" s="64"/>
      <c r="N3825" s="66" t="s">
        <v>6997</v>
      </c>
      <c r="O3825" s="66">
        <f t="shared" si="246"/>
        <v>0</v>
      </c>
      <c r="P3825" s="66"/>
      <c r="Q3825" s="65" t="str">
        <f>+IFERROR(VLOOKUP(Z3825, fechas!$B$1:$C$1036, 2,FALSE), " ")</f>
        <v xml:space="preserve"> </v>
      </c>
      <c r="R3825" s="66"/>
      <c r="S3825" s="90"/>
      <c r="T3825" s="66"/>
      <c r="U3825" s="65"/>
      <c r="V3825" s="66"/>
      <c r="W3825" s="66"/>
      <c r="X3825" s="118">
        <f t="shared" si="248"/>
        <v>1</v>
      </c>
      <c r="Y3825" s="119" t="str">
        <f>+IFERROR(VLOOKUP(G3825,fechas!$A$1:$D$292,2,FALSE), " ")</f>
        <v xml:space="preserve"> </v>
      </c>
      <c r="Z3825" s="119" t="str">
        <f t="shared" si="249"/>
        <v xml:space="preserve"> </v>
      </c>
      <c r="AA3825" s="120" t="str">
        <f ca="1">+IFERROR(IF(S3825&gt;0," ",Q3825-variables!$C$9)," ")</f>
        <v xml:space="preserve"> </v>
      </c>
    </row>
    <row r="3826" spans="2:27" s="121" customFormat="1" ht="24.95" hidden="1" customHeight="1">
      <c r="B3826" s="66">
        <f t="shared" si="247"/>
        <v>3823</v>
      </c>
      <c r="C3826" s="72"/>
      <c r="D3826" s="73"/>
      <c r="E3826" s="73"/>
      <c r="F3826" s="66"/>
      <c r="G3826" s="116"/>
      <c r="H3826" s="116"/>
      <c r="I3826" s="116"/>
      <c r="J3826" s="117"/>
      <c r="K3826" s="64"/>
      <c r="L3826" s="64"/>
      <c r="M3826" s="64"/>
      <c r="N3826" s="66" t="s">
        <v>6997</v>
      </c>
      <c r="O3826" s="66">
        <f t="shared" si="246"/>
        <v>0</v>
      </c>
      <c r="P3826" s="66"/>
      <c r="Q3826" s="65" t="str">
        <f>+IFERROR(VLOOKUP(Z3826, fechas!$B$1:$C$1036, 2,FALSE), " ")</f>
        <v xml:space="preserve"> </v>
      </c>
      <c r="R3826" s="66"/>
      <c r="S3826" s="90"/>
      <c r="T3826" s="66"/>
      <c r="U3826" s="65"/>
      <c r="V3826" s="66"/>
      <c r="W3826" s="66"/>
      <c r="X3826" s="118">
        <f t="shared" si="248"/>
        <v>1</v>
      </c>
      <c r="Y3826" s="119" t="str">
        <f>+IFERROR(VLOOKUP(G3826,fechas!$A$1:$D$292,2,FALSE), " ")</f>
        <v xml:space="preserve"> </v>
      </c>
      <c r="Z3826" s="119" t="str">
        <f t="shared" si="249"/>
        <v xml:space="preserve"> </v>
      </c>
      <c r="AA3826" s="120" t="str">
        <f ca="1">+IFERROR(IF(S3826&gt;0," ",Q3826-variables!$C$9)," ")</f>
        <v xml:space="preserve"> </v>
      </c>
    </row>
    <row r="3827" spans="2:27" s="121" customFormat="1" ht="24.95" hidden="1" customHeight="1">
      <c r="B3827" s="66">
        <f t="shared" si="247"/>
        <v>3824</v>
      </c>
      <c r="C3827" s="72"/>
      <c r="D3827" s="73"/>
      <c r="E3827" s="73"/>
      <c r="F3827" s="66"/>
      <c r="G3827" s="116"/>
      <c r="H3827" s="116"/>
      <c r="I3827" s="116"/>
      <c r="J3827" s="117"/>
      <c r="K3827" s="64"/>
      <c r="L3827" s="64"/>
      <c r="M3827" s="64"/>
      <c r="N3827" s="66" t="s">
        <v>6997</v>
      </c>
      <c r="O3827" s="66">
        <f t="shared" si="246"/>
        <v>0</v>
      </c>
      <c r="P3827" s="66"/>
      <c r="Q3827" s="65" t="str">
        <f>+IFERROR(VLOOKUP(Z3827, fechas!$B$1:$C$1036, 2,FALSE), " ")</f>
        <v xml:space="preserve"> </v>
      </c>
      <c r="R3827" s="66"/>
      <c r="S3827" s="90"/>
      <c r="T3827" s="66"/>
      <c r="U3827" s="65"/>
      <c r="V3827" s="66"/>
      <c r="W3827" s="66"/>
      <c r="X3827" s="118">
        <f t="shared" si="248"/>
        <v>1</v>
      </c>
      <c r="Y3827" s="119" t="str">
        <f>+IFERROR(VLOOKUP(G3827,fechas!$A$1:$D$292,2,FALSE), " ")</f>
        <v xml:space="preserve"> </v>
      </c>
      <c r="Z3827" s="119" t="str">
        <f t="shared" si="249"/>
        <v xml:space="preserve"> </v>
      </c>
      <c r="AA3827" s="120" t="str">
        <f ca="1">+IFERROR(IF(S3827&gt;0," ",Q3827-variables!$C$9)," ")</f>
        <v xml:space="preserve"> </v>
      </c>
    </row>
    <row r="3828" spans="2:27" s="121" customFormat="1" ht="24.95" hidden="1" customHeight="1">
      <c r="B3828" s="66">
        <f t="shared" si="247"/>
        <v>3825</v>
      </c>
      <c r="C3828" s="72"/>
      <c r="D3828" s="73"/>
      <c r="E3828" s="73"/>
      <c r="F3828" s="66"/>
      <c r="G3828" s="116"/>
      <c r="H3828" s="116"/>
      <c r="I3828" s="116"/>
      <c r="J3828" s="117"/>
      <c r="K3828" s="64"/>
      <c r="L3828" s="64"/>
      <c r="M3828" s="64"/>
      <c r="N3828" s="66" t="s">
        <v>6997</v>
      </c>
      <c r="O3828" s="66">
        <f t="shared" si="246"/>
        <v>0</v>
      </c>
      <c r="P3828" s="66"/>
      <c r="Q3828" s="65" t="str">
        <f>+IFERROR(VLOOKUP(Z3828, fechas!$B$1:$C$1036, 2,FALSE), " ")</f>
        <v xml:space="preserve"> </v>
      </c>
      <c r="R3828" s="66"/>
      <c r="S3828" s="90"/>
      <c r="T3828" s="66"/>
      <c r="U3828" s="65"/>
      <c r="V3828" s="66"/>
      <c r="W3828" s="66"/>
      <c r="X3828" s="118">
        <f t="shared" si="248"/>
        <v>1</v>
      </c>
      <c r="Y3828" s="119" t="str">
        <f>+IFERROR(VLOOKUP(G3828,fechas!$A$1:$D$292,2,FALSE), " ")</f>
        <v xml:space="preserve"> </v>
      </c>
      <c r="Z3828" s="119" t="str">
        <f t="shared" si="249"/>
        <v xml:space="preserve"> </v>
      </c>
      <c r="AA3828" s="120" t="str">
        <f ca="1">+IFERROR(IF(S3828&gt;0," ",Q3828-variables!$C$9)," ")</f>
        <v xml:space="preserve"> </v>
      </c>
    </row>
    <row r="3829" spans="2:27" s="121" customFormat="1" ht="24.95" hidden="1" customHeight="1">
      <c r="B3829" s="66">
        <f t="shared" si="247"/>
        <v>3826</v>
      </c>
      <c r="C3829" s="72"/>
      <c r="D3829" s="73"/>
      <c r="E3829" s="73"/>
      <c r="F3829" s="66"/>
      <c r="G3829" s="116"/>
      <c r="H3829" s="116"/>
      <c r="I3829" s="116"/>
      <c r="J3829" s="117"/>
      <c r="K3829" s="64"/>
      <c r="L3829" s="64"/>
      <c r="M3829" s="64"/>
      <c r="N3829" s="66" t="s">
        <v>6997</v>
      </c>
      <c r="O3829" s="66">
        <f t="shared" si="246"/>
        <v>0</v>
      </c>
      <c r="P3829" s="66"/>
      <c r="Q3829" s="65" t="str">
        <f>+IFERROR(VLOOKUP(Z3829, fechas!$B$1:$C$1036, 2,FALSE), " ")</f>
        <v xml:space="preserve"> </v>
      </c>
      <c r="R3829" s="66"/>
      <c r="S3829" s="90"/>
      <c r="T3829" s="66"/>
      <c r="U3829" s="65"/>
      <c r="V3829" s="66"/>
      <c r="W3829" s="66"/>
      <c r="X3829" s="118">
        <f t="shared" si="248"/>
        <v>1</v>
      </c>
      <c r="Y3829" s="119" t="str">
        <f>+IFERROR(VLOOKUP(G3829,fechas!$A$1:$D$292,2,FALSE), " ")</f>
        <v xml:space="preserve"> </v>
      </c>
      <c r="Z3829" s="119" t="str">
        <f t="shared" si="249"/>
        <v xml:space="preserve"> </v>
      </c>
      <c r="AA3829" s="120" t="str">
        <f ca="1">+IFERROR(IF(S3829&gt;0," ",Q3829-variables!$C$9)," ")</f>
        <v xml:space="preserve"> </v>
      </c>
    </row>
    <row r="3830" spans="2:27" s="121" customFormat="1" ht="24.95" hidden="1" customHeight="1">
      <c r="B3830" s="66">
        <f t="shared" si="247"/>
        <v>3827</v>
      </c>
      <c r="C3830" s="72"/>
      <c r="D3830" s="73"/>
      <c r="E3830" s="73"/>
      <c r="F3830" s="66"/>
      <c r="G3830" s="116"/>
      <c r="H3830" s="116"/>
      <c r="I3830" s="116"/>
      <c r="J3830" s="117"/>
      <c r="K3830" s="64"/>
      <c r="L3830" s="64"/>
      <c r="M3830" s="64"/>
      <c r="N3830" s="66" t="s">
        <v>6997</v>
      </c>
      <c r="O3830" s="66">
        <f t="shared" si="246"/>
        <v>0</v>
      </c>
      <c r="P3830" s="66"/>
      <c r="Q3830" s="65" t="str">
        <f>+IFERROR(VLOOKUP(Z3830, fechas!$B$1:$C$1036, 2,FALSE), " ")</f>
        <v xml:space="preserve"> </v>
      </c>
      <c r="R3830" s="66"/>
      <c r="S3830" s="90"/>
      <c r="T3830" s="66"/>
      <c r="U3830" s="65"/>
      <c r="V3830" s="66"/>
      <c r="W3830" s="66"/>
      <c r="X3830" s="118">
        <f t="shared" si="248"/>
        <v>1</v>
      </c>
      <c r="Y3830" s="119" t="str">
        <f>+IFERROR(VLOOKUP(G3830,fechas!$A$1:$D$292,2,FALSE), " ")</f>
        <v xml:space="preserve"> </v>
      </c>
      <c r="Z3830" s="119" t="str">
        <f t="shared" si="249"/>
        <v xml:space="preserve"> </v>
      </c>
      <c r="AA3830" s="120" t="str">
        <f ca="1">+IFERROR(IF(S3830&gt;0," ",Q3830-variables!$C$9)," ")</f>
        <v xml:space="preserve"> </v>
      </c>
    </row>
    <row r="3831" spans="2:27" s="121" customFormat="1" ht="24.95" hidden="1" customHeight="1">
      <c r="B3831" s="66">
        <f t="shared" si="247"/>
        <v>3828</v>
      </c>
      <c r="C3831" s="72"/>
      <c r="D3831" s="73"/>
      <c r="E3831" s="73"/>
      <c r="F3831" s="66"/>
      <c r="G3831" s="116"/>
      <c r="H3831" s="116"/>
      <c r="I3831" s="116"/>
      <c r="J3831" s="117"/>
      <c r="K3831" s="64"/>
      <c r="L3831" s="64"/>
      <c r="M3831" s="64"/>
      <c r="N3831" s="66" t="s">
        <v>6997</v>
      </c>
      <c r="O3831" s="66">
        <f t="shared" si="246"/>
        <v>0</v>
      </c>
      <c r="P3831" s="66"/>
      <c r="Q3831" s="65" t="str">
        <f>+IFERROR(VLOOKUP(Z3831, fechas!$B$1:$C$1036, 2,FALSE), " ")</f>
        <v xml:space="preserve"> </v>
      </c>
      <c r="R3831" s="66"/>
      <c r="S3831" s="90"/>
      <c r="T3831" s="66"/>
      <c r="U3831" s="65"/>
      <c r="V3831" s="66"/>
      <c r="W3831" s="66"/>
      <c r="X3831" s="118">
        <f t="shared" si="248"/>
        <v>1</v>
      </c>
      <c r="Y3831" s="119" t="str">
        <f>+IFERROR(VLOOKUP(G3831,fechas!$A$1:$D$292,2,FALSE), " ")</f>
        <v xml:space="preserve"> </v>
      </c>
      <c r="Z3831" s="119" t="str">
        <f t="shared" si="249"/>
        <v xml:space="preserve"> </v>
      </c>
      <c r="AA3831" s="120" t="str">
        <f ca="1">+IFERROR(IF(S3831&gt;0," ",Q3831-variables!$C$9)," ")</f>
        <v xml:space="preserve"> </v>
      </c>
    </row>
    <row r="3832" spans="2:27" s="121" customFormat="1" ht="24.95" hidden="1" customHeight="1">
      <c r="B3832" s="66">
        <f t="shared" si="247"/>
        <v>3829</v>
      </c>
      <c r="C3832" s="72"/>
      <c r="D3832" s="73"/>
      <c r="E3832" s="73"/>
      <c r="F3832" s="66"/>
      <c r="G3832" s="116"/>
      <c r="H3832" s="116"/>
      <c r="I3832" s="116"/>
      <c r="J3832" s="117"/>
      <c r="K3832" s="64"/>
      <c r="L3832" s="64"/>
      <c r="M3832" s="64"/>
      <c r="N3832" s="66" t="s">
        <v>6997</v>
      </c>
      <c r="O3832" s="66">
        <f t="shared" si="246"/>
        <v>0</v>
      </c>
      <c r="P3832" s="66"/>
      <c r="Q3832" s="65" t="str">
        <f>+IFERROR(VLOOKUP(Z3832, fechas!$B$1:$C$1036, 2,FALSE), " ")</f>
        <v xml:space="preserve"> </v>
      </c>
      <c r="R3832" s="66"/>
      <c r="S3832" s="90"/>
      <c r="T3832" s="66"/>
      <c r="U3832" s="65"/>
      <c r="V3832" s="66"/>
      <c r="W3832" s="66"/>
      <c r="X3832" s="118">
        <f t="shared" si="248"/>
        <v>1</v>
      </c>
      <c r="Y3832" s="119" t="str">
        <f>+IFERROR(VLOOKUP(G3832,fechas!$A$1:$D$292,2,FALSE), " ")</f>
        <v xml:space="preserve"> </v>
      </c>
      <c r="Z3832" s="119" t="str">
        <f t="shared" si="249"/>
        <v xml:space="preserve"> </v>
      </c>
      <c r="AA3832" s="120" t="str">
        <f ca="1">+IFERROR(IF(S3832&gt;0," ",Q3832-variables!$C$9)," ")</f>
        <v xml:space="preserve"> </v>
      </c>
    </row>
    <row r="3833" spans="2:27" s="121" customFormat="1" ht="24.95" hidden="1" customHeight="1">
      <c r="B3833" s="66">
        <f t="shared" si="247"/>
        <v>3830</v>
      </c>
      <c r="C3833" s="72"/>
      <c r="D3833" s="73"/>
      <c r="E3833" s="73"/>
      <c r="F3833" s="66"/>
      <c r="G3833" s="116"/>
      <c r="H3833" s="116"/>
      <c r="I3833" s="116"/>
      <c r="J3833" s="117"/>
      <c r="K3833" s="64"/>
      <c r="L3833" s="64"/>
      <c r="M3833" s="64"/>
      <c r="N3833" s="66" t="s">
        <v>6997</v>
      </c>
      <c r="O3833" s="66">
        <f t="shared" si="246"/>
        <v>0</v>
      </c>
      <c r="P3833" s="66"/>
      <c r="Q3833" s="65" t="str">
        <f>+IFERROR(VLOOKUP(Z3833, fechas!$B$1:$C$1036, 2,FALSE), " ")</f>
        <v xml:space="preserve"> </v>
      </c>
      <c r="R3833" s="66"/>
      <c r="S3833" s="90"/>
      <c r="T3833" s="66"/>
      <c r="U3833" s="65"/>
      <c r="V3833" s="66"/>
      <c r="W3833" s="66"/>
      <c r="X3833" s="118">
        <f t="shared" si="248"/>
        <v>1</v>
      </c>
      <c r="Y3833" s="119" t="str">
        <f>+IFERROR(VLOOKUP(G3833,fechas!$A$1:$D$292,2,FALSE), " ")</f>
        <v xml:space="preserve"> </v>
      </c>
      <c r="Z3833" s="119" t="str">
        <f t="shared" si="249"/>
        <v xml:space="preserve"> </v>
      </c>
      <c r="AA3833" s="120" t="str">
        <f ca="1">+IFERROR(IF(S3833&gt;0," ",Q3833-variables!$C$9)," ")</f>
        <v xml:space="preserve"> </v>
      </c>
    </row>
    <row r="3834" spans="2:27" s="121" customFormat="1" ht="24.95" hidden="1" customHeight="1">
      <c r="B3834" s="66">
        <f t="shared" si="247"/>
        <v>3831</v>
      </c>
      <c r="C3834" s="72"/>
      <c r="D3834" s="73"/>
      <c r="E3834" s="73"/>
      <c r="F3834" s="66"/>
      <c r="G3834" s="116"/>
      <c r="H3834" s="116"/>
      <c r="I3834" s="116"/>
      <c r="J3834" s="117"/>
      <c r="K3834" s="64"/>
      <c r="L3834" s="64"/>
      <c r="M3834" s="64"/>
      <c r="N3834" s="66" t="s">
        <v>6997</v>
      </c>
      <c r="O3834" s="66">
        <f t="shared" si="246"/>
        <v>0</v>
      </c>
      <c r="P3834" s="66"/>
      <c r="Q3834" s="65" t="str">
        <f>+IFERROR(VLOOKUP(Z3834, fechas!$B$1:$C$1036, 2,FALSE), " ")</f>
        <v xml:space="preserve"> </v>
      </c>
      <c r="R3834" s="66"/>
      <c r="S3834" s="90"/>
      <c r="T3834" s="66"/>
      <c r="U3834" s="65"/>
      <c r="V3834" s="66"/>
      <c r="W3834" s="66"/>
      <c r="X3834" s="118">
        <f t="shared" si="248"/>
        <v>1</v>
      </c>
      <c r="Y3834" s="119" t="str">
        <f>+IFERROR(VLOOKUP(G3834,fechas!$A$1:$D$292,2,FALSE), " ")</f>
        <v xml:space="preserve"> </v>
      </c>
      <c r="Z3834" s="119" t="str">
        <f t="shared" si="249"/>
        <v xml:space="preserve"> </v>
      </c>
      <c r="AA3834" s="120" t="str">
        <f ca="1">+IFERROR(IF(S3834&gt;0," ",Q3834-variables!$C$9)," ")</f>
        <v xml:space="preserve"> </v>
      </c>
    </row>
    <row r="3835" spans="2:27" s="121" customFormat="1" ht="24.95" hidden="1" customHeight="1">
      <c r="B3835" s="66">
        <f t="shared" si="247"/>
        <v>3832</v>
      </c>
      <c r="C3835" s="72"/>
      <c r="D3835" s="73"/>
      <c r="E3835" s="73"/>
      <c r="F3835" s="66"/>
      <c r="G3835" s="116"/>
      <c r="H3835" s="116"/>
      <c r="I3835" s="116"/>
      <c r="J3835" s="117"/>
      <c r="K3835" s="64"/>
      <c r="L3835" s="64"/>
      <c r="M3835" s="64"/>
      <c r="N3835" s="66" t="s">
        <v>6997</v>
      </c>
      <c r="O3835" s="66">
        <f t="shared" ref="O3835:O3898" si="250">S3835-G3835</f>
        <v>0</v>
      </c>
      <c r="P3835" s="66"/>
      <c r="Q3835" s="65" t="str">
        <f>+IFERROR(VLOOKUP(Z3835, fechas!$B$1:$C$1036, 2,FALSE), " ")</f>
        <v xml:space="preserve"> </v>
      </c>
      <c r="R3835" s="66"/>
      <c r="S3835" s="90"/>
      <c r="T3835" s="66"/>
      <c r="U3835" s="65"/>
      <c r="V3835" s="66"/>
      <c r="W3835" s="66"/>
      <c r="X3835" s="118">
        <f t="shared" si="248"/>
        <v>1</v>
      </c>
      <c r="Y3835" s="119" t="str">
        <f>+IFERROR(VLOOKUP(G3835,fechas!$A$1:$D$292,2,FALSE), " ")</f>
        <v xml:space="preserve"> </v>
      </c>
      <c r="Z3835" s="119" t="str">
        <f t="shared" si="249"/>
        <v xml:space="preserve"> </v>
      </c>
      <c r="AA3835" s="120" t="str">
        <f ca="1">+IFERROR(IF(S3835&gt;0," ",Q3835-variables!$C$9)," ")</f>
        <v xml:space="preserve"> </v>
      </c>
    </row>
    <row r="3836" spans="2:27" s="121" customFormat="1" ht="24.95" hidden="1" customHeight="1">
      <c r="B3836" s="66">
        <f t="shared" si="247"/>
        <v>3833</v>
      </c>
      <c r="C3836" s="72"/>
      <c r="D3836" s="73"/>
      <c r="E3836" s="73"/>
      <c r="F3836" s="66"/>
      <c r="G3836" s="116"/>
      <c r="H3836" s="116"/>
      <c r="I3836" s="116"/>
      <c r="J3836" s="117"/>
      <c r="K3836" s="64"/>
      <c r="L3836" s="64"/>
      <c r="M3836" s="64"/>
      <c r="N3836" s="66" t="s">
        <v>6997</v>
      </c>
      <c r="O3836" s="66">
        <f t="shared" si="250"/>
        <v>0</v>
      </c>
      <c r="P3836" s="66"/>
      <c r="Q3836" s="65" t="str">
        <f>+IFERROR(VLOOKUP(Z3836, fechas!$B$1:$C$1036, 2,FALSE), " ")</f>
        <v xml:space="preserve"> </v>
      </c>
      <c r="R3836" s="66"/>
      <c r="S3836" s="90"/>
      <c r="T3836" s="66"/>
      <c r="U3836" s="65"/>
      <c r="V3836" s="66"/>
      <c r="W3836" s="66"/>
      <c r="X3836" s="118">
        <f t="shared" si="248"/>
        <v>1</v>
      </c>
      <c r="Y3836" s="119" t="str">
        <f>+IFERROR(VLOOKUP(G3836,fechas!$A$1:$D$292,2,FALSE), " ")</f>
        <v xml:space="preserve"> </v>
      </c>
      <c r="Z3836" s="119" t="str">
        <f t="shared" si="249"/>
        <v xml:space="preserve"> </v>
      </c>
      <c r="AA3836" s="120" t="str">
        <f ca="1">+IFERROR(IF(S3836&gt;0," ",Q3836-variables!$C$9)," ")</f>
        <v xml:space="preserve"> </v>
      </c>
    </row>
    <row r="3837" spans="2:27" s="121" customFormat="1" ht="24.95" hidden="1" customHeight="1">
      <c r="B3837" s="66">
        <f t="shared" si="247"/>
        <v>3834</v>
      </c>
      <c r="C3837" s="72"/>
      <c r="D3837" s="73"/>
      <c r="E3837" s="73"/>
      <c r="F3837" s="66"/>
      <c r="G3837" s="116"/>
      <c r="H3837" s="116"/>
      <c r="I3837" s="116"/>
      <c r="J3837" s="117"/>
      <c r="K3837" s="64"/>
      <c r="L3837" s="64"/>
      <c r="M3837" s="64"/>
      <c r="N3837" s="66" t="s">
        <v>6997</v>
      </c>
      <c r="O3837" s="66">
        <f t="shared" si="250"/>
        <v>0</v>
      </c>
      <c r="P3837" s="66"/>
      <c r="Q3837" s="65" t="str">
        <f>+IFERROR(VLOOKUP(Z3837, fechas!$B$1:$C$1036, 2,FALSE), " ")</f>
        <v xml:space="preserve"> </v>
      </c>
      <c r="R3837" s="66"/>
      <c r="S3837" s="90"/>
      <c r="T3837" s="66"/>
      <c r="U3837" s="65"/>
      <c r="V3837" s="66"/>
      <c r="W3837" s="66"/>
      <c r="X3837" s="118">
        <f t="shared" si="248"/>
        <v>1</v>
      </c>
      <c r="Y3837" s="119" t="str">
        <f>+IFERROR(VLOOKUP(G3837,fechas!$A$1:$D$292,2,FALSE), " ")</f>
        <v xml:space="preserve"> </v>
      </c>
      <c r="Z3837" s="119" t="str">
        <f t="shared" si="249"/>
        <v xml:space="preserve"> </v>
      </c>
      <c r="AA3837" s="120" t="str">
        <f ca="1">+IFERROR(IF(S3837&gt;0," ",Q3837-variables!$C$9)," ")</f>
        <v xml:space="preserve"> </v>
      </c>
    </row>
    <row r="3838" spans="2:27" s="121" customFormat="1" ht="24.95" hidden="1" customHeight="1">
      <c r="B3838" s="66">
        <f t="shared" si="247"/>
        <v>3835</v>
      </c>
      <c r="C3838" s="72"/>
      <c r="D3838" s="73"/>
      <c r="E3838" s="73"/>
      <c r="F3838" s="66"/>
      <c r="G3838" s="116"/>
      <c r="H3838" s="116"/>
      <c r="I3838" s="116"/>
      <c r="J3838" s="117"/>
      <c r="K3838" s="64"/>
      <c r="L3838" s="64"/>
      <c r="M3838" s="64"/>
      <c r="N3838" s="66" t="s">
        <v>6997</v>
      </c>
      <c r="O3838" s="66">
        <f t="shared" si="250"/>
        <v>0</v>
      </c>
      <c r="P3838" s="66"/>
      <c r="Q3838" s="65" t="str">
        <f>+IFERROR(VLOOKUP(Z3838, fechas!$B$1:$C$1036, 2,FALSE), " ")</f>
        <v xml:space="preserve"> </v>
      </c>
      <c r="R3838" s="66"/>
      <c r="S3838" s="90"/>
      <c r="T3838" s="66"/>
      <c r="U3838" s="65"/>
      <c r="V3838" s="66"/>
      <c r="W3838" s="66"/>
      <c r="X3838" s="118">
        <f t="shared" si="248"/>
        <v>1</v>
      </c>
      <c r="Y3838" s="119" t="str">
        <f>+IFERROR(VLOOKUP(G3838,fechas!$A$1:$D$292,2,FALSE), " ")</f>
        <v xml:space="preserve"> </v>
      </c>
      <c r="Z3838" s="119" t="str">
        <f t="shared" si="249"/>
        <v xml:space="preserve"> </v>
      </c>
      <c r="AA3838" s="120" t="str">
        <f ca="1">+IFERROR(IF(S3838&gt;0," ",Q3838-variables!$C$9)," ")</f>
        <v xml:space="preserve"> </v>
      </c>
    </row>
    <row r="3839" spans="2:27" s="121" customFormat="1" ht="24.95" hidden="1" customHeight="1">
      <c r="B3839" s="66">
        <f t="shared" si="247"/>
        <v>3836</v>
      </c>
      <c r="C3839" s="72"/>
      <c r="D3839" s="73"/>
      <c r="E3839" s="73"/>
      <c r="F3839" s="66"/>
      <c r="G3839" s="116"/>
      <c r="H3839" s="116"/>
      <c r="I3839" s="116"/>
      <c r="J3839" s="117"/>
      <c r="K3839" s="64"/>
      <c r="L3839" s="64"/>
      <c r="M3839" s="64"/>
      <c r="N3839" s="66" t="s">
        <v>6997</v>
      </c>
      <c r="O3839" s="66">
        <f t="shared" si="250"/>
        <v>0</v>
      </c>
      <c r="P3839" s="66"/>
      <c r="Q3839" s="65" t="str">
        <f>+IFERROR(VLOOKUP(Z3839, fechas!$B$1:$C$1036, 2,FALSE), " ")</f>
        <v xml:space="preserve"> </v>
      </c>
      <c r="R3839" s="66"/>
      <c r="S3839" s="90"/>
      <c r="T3839" s="66"/>
      <c r="U3839" s="65"/>
      <c r="V3839" s="66"/>
      <c r="W3839" s="66"/>
      <c r="X3839" s="118">
        <f t="shared" si="248"/>
        <v>1</v>
      </c>
      <c r="Y3839" s="119" t="str">
        <f>+IFERROR(VLOOKUP(G3839,fechas!$A$1:$D$292,2,FALSE), " ")</f>
        <v xml:space="preserve"> </v>
      </c>
      <c r="Z3839" s="119" t="str">
        <f t="shared" si="249"/>
        <v xml:space="preserve"> </v>
      </c>
      <c r="AA3839" s="120" t="str">
        <f ca="1">+IFERROR(IF(S3839&gt;0," ",Q3839-variables!$C$9)," ")</f>
        <v xml:space="preserve"> </v>
      </c>
    </row>
    <row r="3840" spans="2:27" s="121" customFormat="1" ht="24.95" hidden="1" customHeight="1">
      <c r="B3840" s="66">
        <f t="shared" si="247"/>
        <v>3837</v>
      </c>
      <c r="C3840" s="72"/>
      <c r="D3840" s="73"/>
      <c r="E3840" s="73"/>
      <c r="F3840" s="66"/>
      <c r="G3840" s="116"/>
      <c r="H3840" s="116"/>
      <c r="I3840" s="116"/>
      <c r="J3840" s="117"/>
      <c r="K3840" s="64"/>
      <c r="L3840" s="64"/>
      <c r="M3840" s="64"/>
      <c r="N3840" s="66" t="s">
        <v>6997</v>
      </c>
      <c r="O3840" s="66">
        <f t="shared" si="250"/>
        <v>0</v>
      </c>
      <c r="P3840" s="66"/>
      <c r="Q3840" s="65" t="str">
        <f>+IFERROR(VLOOKUP(Z3840, fechas!$B$1:$C$1036, 2,FALSE), " ")</f>
        <v xml:space="preserve"> </v>
      </c>
      <c r="R3840" s="66"/>
      <c r="S3840" s="90"/>
      <c r="T3840" s="66"/>
      <c r="U3840" s="65"/>
      <c r="V3840" s="66"/>
      <c r="W3840" s="66"/>
      <c r="X3840" s="118">
        <f t="shared" si="248"/>
        <v>1</v>
      </c>
      <c r="Y3840" s="119" t="str">
        <f>+IFERROR(VLOOKUP(G3840,fechas!$A$1:$D$292,2,FALSE), " ")</f>
        <v xml:space="preserve"> </v>
      </c>
      <c r="Z3840" s="119" t="str">
        <f t="shared" si="249"/>
        <v xml:space="preserve"> </v>
      </c>
      <c r="AA3840" s="120" t="str">
        <f ca="1">+IFERROR(IF(S3840&gt;0," ",Q3840-variables!$C$9)," ")</f>
        <v xml:space="preserve"> </v>
      </c>
    </row>
    <row r="3841" spans="2:27" s="121" customFormat="1" ht="24.95" hidden="1" customHeight="1">
      <c r="B3841" s="66">
        <f t="shared" ref="B3841:B3904" si="251">B3840+1</f>
        <v>3838</v>
      </c>
      <c r="C3841" s="72"/>
      <c r="D3841" s="73"/>
      <c r="E3841" s="73"/>
      <c r="F3841" s="66"/>
      <c r="G3841" s="116"/>
      <c r="H3841" s="116"/>
      <c r="I3841" s="116"/>
      <c r="J3841" s="117"/>
      <c r="K3841" s="64"/>
      <c r="L3841" s="64"/>
      <c r="M3841" s="64"/>
      <c r="N3841" s="66" t="s">
        <v>6997</v>
      </c>
      <c r="O3841" s="66">
        <f t="shared" si="250"/>
        <v>0</v>
      </c>
      <c r="P3841" s="66"/>
      <c r="Q3841" s="65" t="str">
        <f>+IFERROR(VLOOKUP(Z3841, fechas!$B$1:$C$1036, 2,FALSE), " ")</f>
        <v xml:space="preserve"> </v>
      </c>
      <c r="R3841" s="66"/>
      <c r="S3841" s="90"/>
      <c r="T3841" s="66"/>
      <c r="U3841" s="65"/>
      <c r="V3841" s="66"/>
      <c r="W3841" s="66"/>
      <c r="X3841" s="118">
        <f t="shared" si="248"/>
        <v>1</v>
      </c>
      <c r="Y3841" s="119" t="str">
        <f>+IFERROR(VLOOKUP(G3841,fechas!$A$1:$D$292,2,FALSE), " ")</f>
        <v xml:space="preserve"> </v>
      </c>
      <c r="Z3841" s="119" t="str">
        <f t="shared" si="249"/>
        <v xml:space="preserve"> </v>
      </c>
      <c r="AA3841" s="120" t="str">
        <f ca="1">+IFERROR(IF(S3841&gt;0," ",Q3841-variables!$C$9)," ")</f>
        <v xml:space="preserve"> </v>
      </c>
    </row>
    <row r="3842" spans="2:27" s="121" customFormat="1" ht="24.95" hidden="1" customHeight="1">
      <c r="B3842" s="66">
        <f t="shared" si="251"/>
        <v>3839</v>
      </c>
      <c r="C3842" s="72"/>
      <c r="D3842" s="73"/>
      <c r="E3842" s="73"/>
      <c r="F3842" s="66"/>
      <c r="G3842" s="116"/>
      <c r="H3842" s="116"/>
      <c r="I3842" s="116"/>
      <c r="J3842" s="117"/>
      <c r="K3842" s="64"/>
      <c r="L3842" s="64"/>
      <c r="M3842" s="64"/>
      <c r="N3842" s="66" t="s">
        <v>6997</v>
      </c>
      <c r="O3842" s="66">
        <f t="shared" si="250"/>
        <v>0</v>
      </c>
      <c r="P3842" s="66"/>
      <c r="Q3842" s="65" t="str">
        <f>+IFERROR(VLOOKUP(Z3842, fechas!$B$1:$C$1036, 2,FALSE), " ")</f>
        <v xml:space="preserve"> </v>
      </c>
      <c r="R3842" s="66"/>
      <c r="S3842" s="90"/>
      <c r="T3842" s="66"/>
      <c r="U3842" s="65"/>
      <c r="V3842" s="66"/>
      <c r="W3842" s="66"/>
      <c r="X3842" s="118">
        <f t="shared" si="248"/>
        <v>1</v>
      </c>
      <c r="Y3842" s="119" t="str">
        <f>+IFERROR(VLOOKUP(G3842,fechas!$A$1:$D$292,2,FALSE), " ")</f>
        <v xml:space="preserve"> </v>
      </c>
      <c r="Z3842" s="119" t="str">
        <f t="shared" si="249"/>
        <v xml:space="preserve"> </v>
      </c>
      <c r="AA3842" s="120" t="str">
        <f ca="1">+IFERROR(IF(S3842&gt;0," ",Q3842-variables!$C$9)," ")</f>
        <v xml:space="preserve"> </v>
      </c>
    </row>
    <row r="3843" spans="2:27" s="121" customFormat="1" ht="24.95" hidden="1" customHeight="1">
      <c r="B3843" s="66">
        <f t="shared" si="251"/>
        <v>3840</v>
      </c>
      <c r="C3843" s="72"/>
      <c r="D3843" s="73"/>
      <c r="E3843" s="73"/>
      <c r="F3843" s="66"/>
      <c r="G3843" s="116"/>
      <c r="H3843" s="116"/>
      <c r="I3843" s="116"/>
      <c r="J3843" s="117"/>
      <c r="K3843" s="64"/>
      <c r="L3843" s="64"/>
      <c r="M3843" s="64"/>
      <c r="N3843" s="66" t="s">
        <v>6997</v>
      </c>
      <c r="O3843" s="66">
        <f t="shared" si="250"/>
        <v>0</v>
      </c>
      <c r="P3843" s="66"/>
      <c r="Q3843" s="65" t="str">
        <f>+IFERROR(VLOOKUP(Z3843, fechas!$B$1:$C$1036, 2,FALSE), " ")</f>
        <v xml:space="preserve"> </v>
      </c>
      <c r="R3843" s="66"/>
      <c r="S3843" s="90"/>
      <c r="T3843" s="66"/>
      <c r="U3843" s="65"/>
      <c r="V3843" s="66"/>
      <c r="W3843" s="66"/>
      <c r="X3843" s="118">
        <f t="shared" si="248"/>
        <v>1</v>
      </c>
      <c r="Y3843" s="119" t="str">
        <f>+IFERROR(VLOOKUP(G3843,fechas!$A$1:$D$292,2,FALSE), " ")</f>
        <v xml:space="preserve"> </v>
      </c>
      <c r="Z3843" s="119" t="str">
        <f t="shared" si="249"/>
        <v xml:space="preserve"> </v>
      </c>
      <c r="AA3843" s="120" t="str">
        <f ca="1">+IFERROR(IF(S3843&gt;0," ",Q3843-variables!$C$9)," ")</f>
        <v xml:space="preserve"> </v>
      </c>
    </row>
    <row r="3844" spans="2:27" s="121" customFormat="1" ht="24.95" hidden="1" customHeight="1">
      <c r="B3844" s="66">
        <f t="shared" si="251"/>
        <v>3841</v>
      </c>
      <c r="C3844" s="72"/>
      <c r="D3844" s="73"/>
      <c r="E3844" s="73"/>
      <c r="F3844" s="66"/>
      <c r="G3844" s="116"/>
      <c r="H3844" s="116"/>
      <c r="I3844" s="116"/>
      <c r="J3844" s="117"/>
      <c r="K3844" s="64"/>
      <c r="L3844" s="64"/>
      <c r="M3844" s="64"/>
      <c r="N3844" s="66" t="s">
        <v>6997</v>
      </c>
      <c r="O3844" s="66">
        <f t="shared" si="250"/>
        <v>0</v>
      </c>
      <c r="P3844" s="66"/>
      <c r="Q3844" s="65" t="str">
        <f>+IFERROR(VLOOKUP(Z3844, fechas!$B$1:$C$1036, 2,FALSE), " ")</f>
        <v xml:space="preserve"> </v>
      </c>
      <c r="R3844" s="66"/>
      <c r="S3844" s="90"/>
      <c r="T3844" s="66"/>
      <c r="U3844" s="65"/>
      <c r="V3844" s="66"/>
      <c r="W3844" s="66"/>
      <c r="X3844" s="118">
        <f t="shared" ref="X3844:X3907" si="252">IF(N3844="PENDIENTE",1,0)</f>
        <v>1</v>
      </c>
      <c r="Y3844" s="119" t="str">
        <f>+IFERROR(VLOOKUP(G3844,fechas!$A$1:$D$292,2,FALSE), " ")</f>
        <v xml:space="preserve"> </v>
      </c>
      <c r="Z3844" s="119" t="str">
        <f t="shared" ref="Z3844:Z3907" si="253">+IFERROR(Y3844+P3844, " ")</f>
        <v xml:space="preserve"> </v>
      </c>
      <c r="AA3844" s="120" t="str">
        <f ca="1">+IFERROR(IF(S3844&gt;0," ",Q3844-variables!$C$9)," ")</f>
        <v xml:space="preserve"> </v>
      </c>
    </row>
    <row r="3845" spans="2:27" s="121" customFormat="1" ht="24.95" hidden="1" customHeight="1">
      <c r="B3845" s="66">
        <f t="shared" si="251"/>
        <v>3842</v>
      </c>
      <c r="C3845" s="72"/>
      <c r="D3845" s="73"/>
      <c r="E3845" s="73"/>
      <c r="F3845" s="66"/>
      <c r="G3845" s="116"/>
      <c r="H3845" s="116"/>
      <c r="I3845" s="116"/>
      <c r="J3845" s="117"/>
      <c r="K3845" s="64"/>
      <c r="L3845" s="64"/>
      <c r="M3845" s="64"/>
      <c r="N3845" s="66" t="s">
        <v>6997</v>
      </c>
      <c r="O3845" s="66">
        <f t="shared" si="250"/>
        <v>0</v>
      </c>
      <c r="P3845" s="66"/>
      <c r="Q3845" s="65" t="str">
        <f>+IFERROR(VLOOKUP(Z3845, fechas!$B$1:$C$1036, 2,FALSE), " ")</f>
        <v xml:space="preserve"> </v>
      </c>
      <c r="R3845" s="66"/>
      <c r="S3845" s="90"/>
      <c r="T3845" s="66"/>
      <c r="U3845" s="65"/>
      <c r="V3845" s="66"/>
      <c r="W3845" s="66"/>
      <c r="X3845" s="118">
        <f t="shared" si="252"/>
        <v>1</v>
      </c>
      <c r="Y3845" s="119" t="str">
        <f>+IFERROR(VLOOKUP(G3845,fechas!$A$1:$D$292,2,FALSE), " ")</f>
        <v xml:space="preserve"> </v>
      </c>
      <c r="Z3845" s="119" t="str">
        <f t="shared" si="253"/>
        <v xml:space="preserve"> </v>
      </c>
      <c r="AA3845" s="120" t="str">
        <f ca="1">+IFERROR(IF(S3845&gt;0," ",Q3845-variables!$C$9)," ")</f>
        <v xml:space="preserve"> </v>
      </c>
    </row>
    <row r="3846" spans="2:27" s="121" customFormat="1" ht="24.95" hidden="1" customHeight="1">
      <c r="B3846" s="66">
        <f t="shared" si="251"/>
        <v>3843</v>
      </c>
      <c r="C3846" s="72"/>
      <c r="D3846" s="73"/>
      <c r="E3846" s="73"/>
      <c r="F3846" s="66"/>
      <c r="G3846" s="116"/>
      <c r="H3846" s="116"/>
      <c r="I3846" s="116"/>
      <c r="J3846" s="117"/>
      <c r="K3846" s="64"/>
      <c r="L3846" s="64"/>
      <c r="M3846" s="64"/>
      <c r="N3846" s="66" t="s">
        <v>6997</v>
      </c>
      <c r="O3846" s="66">
        <f t="shared" si="250"/>
        <v>0</v>
      </c>
      <c r="P3846" s="66"/>
      <c r="Q3846" s="65" t="str">
        <f>+IFERROR(VLOOKUP(Z3846, fechas!$B$1:$C$1036, 2,FALSE), " ")</f>
        <v xml:space="preserve"> </v>
      </c>
      <c r="R3846" s="66"/>
      <c r="S3846" s="90"/>
      <c r="T3846" s="66"/>
      <c r="U3846" s="65"/>
      <c r="V3846" s="66"/>
      <c r="W3846" s="66"/>
      <c r="X3846" s="118">
        <f t="shared" si="252"/>
        <v>1</v>
      </c>
      <c r="Y3846" s="119" t="str">
        <f>+IFERROR(VLOOKUP(G3846,fechas!$A$1:$D$292,2,FALSE), " ")</f>
        <v xml:space="preserve"> </v>
      </c>
      <c r="Z3846" s="119" t="str">
        <f t="shared" si="253"/>
        <v xml:space="preserve"> </v>
      </c>
      <c r="AA3846" s="120" t="str">
        <f ca="1">+IFERROR(IF(S3846&gt;0," ",Q3846-variables!$C$9)," ")</f>
        <v xml:space="preserve"> </v>
      </c>
    </row>
    <row r="3847" spans="2:27" s="121" customFormat="1" ht="24.95" hidden="1" customHeight="1">
      <c r="B3847" s="66">
        <f t="shared" si="251"/>
        <v>3844</v>
      </c>
      <c r="C3847" s="72"/>
      <c r="D3847" s="73"/>
      <c r="E3847" s="73"/>
      <c r="F3847" s="66"/>
      <c r="G3847" s="116"/>
      <c r="H3847" s="116"/>
      <c r="I3847" s="116"/>
      <c r="J3847" s="117"/>
      <c r="K3847" s="64"/>
      <c r="L3847" s="64"/>
      <c r="M3847" s="64"/>
      <c r="N3847" s="66" t="s">
        <v>6997</v>
      </c>
      <c r="O3847" s="66">
        <f t="shared" si="250"/>
        <v>0</v>
      </c>
      <c r="P3847" s="66"/>
      <c r="Q3847" s="65" t="str">
        <f>+IFERROR(VLOOKUP(Z3847, fechas!$B$1:$C$1036, 2,FALSE), " ")</f>
        <v xml:space="preserve"> </v>
      </c>
      <c r="R3847" s="66"/>
      <c r="S3847" s="90"/>
      <c r="T3847" s="66"/>
      <c r="U3847" s="65"/>
      <c r="V3847" s="66"/>
      <c r="W3847" s="66"/>
      <c r="X3847" s="118">
        <f t="shared" si="252"/>
        <v>1</v>
      </c>
      <c r="Y3847" s="119" t="str">
        <f>+IFERROR(VLOOKUP(G3847,fechas!$A$1:$D$292,2,FALSE), " ")</f>
        <v xml:space="preserve"> </v>
      </c>
      <c r="Z3847" s="119" t="str">
        <f t="shared" si="253"/>
        <v xml:space="preserve"> </v>
      </c>
      <c r="AA3847" s="120" t="str">
        <f ca="1">+IFERROR(IF(S3847&gt;0," ",Q3847-variables!$C$9)," ")</f>
        <v xml:space="preserve"> </v>
      </c>
    </row>
    <row r="3848" spans="2:27" s="121" customFormat="1" ht="24.95" hidden="1" customHeight="1">
      <c r="B3848" s="66">
        <f t="shared" si="251"/>
        <v>3845</v>
      </c>
      <c r="C3848" s="72"/>
      <c r="D3848" s="73"/>
      <c r="E3848" s="73"/>
      <c r="F3848" s="66"/>
      <c r="G3848" s="116"/>
      <c r="H3848" s="116"/>
      <c r="I3848" s="116"/>
      <c r="J3848" s="117"/>
      <c r="K3848" s="64"/>
      <c r="L3848" s="64"/>
      <c r="M3848" s="64"/>
      <c r="N3848" s="66" t="s">
        <v>6997</v>
      </c>
      <c r="O3848" s="66">
        <f t="shared" si="250"/>
        <v>0</v>
      </c>
      <c r="P3848" s="66"/>
      <c r="Q3848" s="65" t="str">
        <f>+IFERROR(VLOOKUP(Z3848, fechas!$B$1:$C$1036, 2,FALSE), " ")</f>
        <v xml:space="preserve"> </v>
      </c>
      <c r="R3848" s="66"/>
      <c r="S3848" s="90"/>
      <c r="T3848" s="66"/>
      <c r="U3848" s="65"/>
      <c r="V3848" s="66"/>
      <c r="W3848" s="66"/>
      <c r="X3848" s="118">
        <f t="shared" si="252"/>
        <v>1</v>
      </c>
      <c r="Y3848" s="119" t="str">
        <f>+IFERROR(VLOOKUP(G3848,fechas!$A$1:$D$292,2,FALSE), " ")</f>
        <v xml:space="preserve"> </v>
      </c>
      <c r="Z3848" s="119" t="str">
        <f t="shared" si="253"/>
        <v xml:space="preserve"> </v>
      </c>
      <c r="AA3848" s="120" t="str">
        <f ca="1">+IFERROR(IF(S3848&gt;0," ",Q3848-variables!$C$9)," ")</f>
        <v xml:space="preserve"> </v>
      </c>
    </row>
    <row r="3849" spans="2:27" s="121" customFormat="1" ht="24.95" hidden="1" customHeight="1">
      <c r="B3849" s="66">
        <f t="shared" si="251"/>
        <v>3846</v>
      </c>
      <c r="C3849" s="72"/>
      <c r="D3849" s="73"/>
      <c r="E3849" s="73"/>
      <c r="F3849" s="66"/>
      <c r="G3849" s="116"/>
      <c r="H3849" s="116"/>
      <c r="I3849" s="116"/>
      <c r="J3849" s="117"/>
      <c r="K3849" s="64"/>
      <c r="L3849" s="64"/>
      <c r="M3849" s="64"/>
      <c r="N3849" s="66" t="s">
        <v>6997</v>
      </c>
      <c r="O3849" s="66">
        <f t="shared" si="250"/>
        <v>0</v>
      </c>
      <c r="P3849" s="66"/>
      <c r="Q3849" s="65" t="str">
        <f>+IFERROR(VLOOKUP(Z3849, fechas!$B$1:$C$1036, 2,FALSE), " ")</f>
        <v xml:space="preserve"> </v>
      </c>
      <c r="R3849" s="66"/>
      <c r="S3849" s="90"/>
      <c r="T3849" s="66"/>
      <c r="U3849" s="65"/>
      <c r="V3849" s="66"/>
      <c r="W3849" s="66"/>
      <c r="X3849" s="118">
        <f t="shared" si="252"/>
        <v>1</v>
      </c>
      <c r="Y3849" s="119" t="str">
        <f>+IFERROR(VLOOKUP(G3849,fechas!$A$1:$D$292,2,FALSE), " ")</f>
        <v xml:space="preserve"> </v>
      </c>
      <c r="Z3849" s="119" t="str">
        <f t="shared" si="253"/>
        <v xml:space="preserve"> </v>
      </c>
      <c r="AA3849" s="120" t="str">
        <f ca="1">+IFERROR(IF(S3849&gt;0," ",Q3849-variables!$C$9)," ")</f>
        <v xml:space="preserve"> </v>
      </c>
    </row>
    <row r="3850" spans="2:27" s="121" customFormat="1" ht="24.95" hidden="1" customHeight="1">
      <c r="B3850" s="66">
        <f t="shared" si="251"/>
        <v>3847</v>
      </c>
      <c r="C3850" s="72"/>
      <c r="D3850" s="73"/>
      <c r="E3850" s="73"/>
      <c r="F3850" s="66"/>
      <c r="G3850" s="116"/>
      <c r="H3850" s="116"/>
      <c r="I3850" s="116"/>
      <c r="J3850" s="117"/>
      <c r="K3850" s="64"/>
      <c r="L3850" s="64"/>
      <c r="M3850" s="64"/>
      <c r="N3850" s="66" t="s">
        <v>6997</v>
      </c>
      <c r="O3850" s="66">
        <f t="shared" si="250"/>
        <v>0</v>
      </c>
      <c r="P3850" s="66"/>
      <c r="Q3850" s="65" t="str">
        <f>+IFERROR(VLOOKUP(Z3850, fechas!$B$1:$C$1036, 2,FALSE), " ")</f>
        <v xml:space="preserve"> </v>
      </c>
      <c r="R3850" s="66"/>
      <c r="S3850" s="90"/>
      <c r="T3850" s="66"/>
      <c r="U3850" s="65"/>
      <c r="V3850" s="66"/>
      <c r="W3850" s="66"/>
      <c r="X3850" s="118">
        <f t="shared" si="252"/>
        <v>1</v>
      </c>
      <c r="Y3850" s="119" t="str">
        <f>+IFERROR(VLOOKUP(G3850,fechas!$A$1:$D$292,2,FALSE), " ")</f>
        <v xml:space="preserve"> </v>
      </c>
      <c r="Z3850" s="119" t="str">
        <f t="shared" si="253"/>
        <v xml:space="preserve"> </v>
      </c>
      <c r="AA3850" s="120" t="str">
        <f ca="1">+IFERROR(IF(S3850&gt;0," ",Q3850-variables!$C$9)," ")</f>
        <v xml:space="preserve"> </v>
      </c>
    </row>
    <row r="3851" spans="2:27" s="121" customFormat="1" ht="24.95" hidden="1" customHeight="1">
      <c r="B3851" s="66">
        <f t="shared" si="251"/>
        <v>3848</v>
      </c>
      <c r="C3851" s="72"/>
      <c r="D3851" s="73"/>
      <c r="E3851" s="73"/>
      <c r="F3851" s="66"/>
      <c r="G3851" s="116"/>
      <c r="H3851" s="116"/>
      <c r="I3851" s="116"/>
      <c r="J3851" s="117"/>
      <c r="K3851" s="64"/>
      <c r="L3851" s="64"/>
      <c r="M3851" s="64"/>
      <c r="N3851" s="66" t="s">
        <v>6997</v>
      </c>
      <c r="O3851" s="66">
        <f t="shared" si="250"/>
        <v>0</v>
      </c>
      <c r="P3851" s="66"/>
      <c r="Q3851" s="65" t="str">
        <f>+IFERROR(VLOOKUP(Z3851, fechas!$B$1:$C$1036, 2,FALSE), " ")</f>
        <v xml:space="preserve"> </v>
      </c>
      <c r="R3851" s="66"/>
      <c r="S3851" s="90"/>
      <c r="T3851" s="66"/>
      <c r="U3851" s="65"/>
      <c r="V3851" s="66"/>
      <c r="W3851" s="66"/>
      <c r="X3851" s="118">
        <f t="shared" si="252"/>
        <v>1</v>
      </c>
      <c r="Y3851" s="119" t="str">
        <f>+IFERROR(VLOOKUP(G3851,fechas!$A$1:$D$292,2,FALSE), " ")</f>
        <v xml:space="preserve"> </v>
      </c>
      <c r="Z3851" s="119" t="str">
        <f t="shared" si="253"/>
        <v xml:space="preserve"> </v>
      </c>
      <c r="AA3851" s="120" t="str">
        <f ca="1">+IFERROR(IF(S3851&gt;0," ",Q3851-variables!$C$9)," ")</f>
        <v xml:space="preserve"> </v>
      </c>
    </row>
    <row r="3852" spans="2:27" s="121" customFormat="1" ht="24.95" hidden="1" customHeight="1">
      <c r="B3852" s="66">
        <f t="shared" si="251"/>
        <v>3849</v>
      </c>
      <c r="C3852" s="72"/>
      <c r="D3852" s="73"/>
      <c r="E3852" s="73"/>
      <c r="F3852" s="66"/>
      <c r="G3852" s="116"/>
      <c r="H3852" s="116"/>
      <c r="I3852" s="116"/>
      <c r="J3852" s="117"/>
      <c r="K3852" s="64"/>
      <c r="L3852" s="64"/>
      <c r="M3852" s="64"/>
      <c r="N3852" s="66" t="s">
        <v>6997</v>
      </c>
      <c r="O3852" s="66">
        <f t="shared" si="250"/>
        <v>0</v>
      </c>
      <c r="P3852" s="66"/>
      <c r="Q3852" s="65" t="str">
        <f>+IFERROR(VLOOKUP(Z3852, fechas!$B$1:$C$1036, 2,FALSE), " ")</f>
        <v xml:space="preserve"> </v>
      </c>
      <c r="R3852" s="66"/>
      <c r="S3852" s="90"/>
      <c r="T3852" s="66"/>
      <c r="U3852" s="65"/>
      <c r="V3852" s="66"/>
      <c r="W3852" s="66"/>
      <c r="X3852" s="118">
        <f t="shared" si="252"/>
        <v>1</v>
      </c>
      <c r="Y3852" s="119" t="str">
        <f>+IFERROR(VLOOKUP(G3852,fechas!$A$1:$D$292,2,FALSE), " ")</f>
        <v xml:space="preserve"> </v>
      </c>
      <c r="Z3852" s="119" t="str">
        <f t="shared" si="253"/>
        <v xml:space="preserve"> </v>
      </c>
      <c r="AA3852" s="120" t="str">
        <f ca="1">+IFERROR(IF(S3852&gt;0," ",Q3852-variables!$C$9)," ")</f>
        <v xml:space="preserve"> </v>
      </c>
    </row>
    <row r="3853" spans="2:27" s="121" customFormat="1" ht="24.95" hidden="1" customHeight="1">
      <c r="B3853" s="66">
        <f t="shared" si="251"/>
        <v>3850</v>
      </c>
      <c r="C3853" s="72"/>
      <c r="D3853" s="73"/>
      <c r="E3853" s="73"/>
      <c r="F3853" s="66"/>
      <c r="G3853" s="116"/>
      <c r="H3853" s="116"/>
      <c r="I3853" s="116"/>
      <c r="J3853" s="117"/>
      <c r="K3853" s="64"/>
      <c r="L3853" s="64"/>
      <c r="M3853" s="64"/>
      <c r="N3853" s="66" t="s">
        <v>6997</v>
      </c>
      <c r="O3853" s="66">
        <f t="shared" si="250"/>
        <v>0</v>
      </c>
      <c r="P3853" s="66"/>
      <c r="Q3853" s="65" t="str">
        <f>+IFERROR(VLOOKUP(Z3853, fechas!$B$1:$C$1036, 2,FALSE), " ")</f>
        <v xml:space="preserve"> </v>
      </c>
      <c r="R3853" s="66"/>
      <c r="S3853" s="90"/>
      <c r="T3853" s="66"/>
      <c r="U3853" s="65"/>
      <c r="V3853" s="66"/>
      <c r="W3853" s="66"/>
      <c r="X3853" s="118">
        <f t="shared" si="252"/>
        <v>1</v>
      </c>
      <c r="Y3853" s="119" t="str">
        <f>+IFERROR(VLOOKUP(G3853,fechas!$A$1:$D$292,2,FALSE), " ")</f>
        <v xml:space="preserve"> </v>
      </c>
      <c r="Z3853" s="119" t="str">
        <f t="shared" si="253"/>
        <v xml:space="preserve"> </v>
      </c>
      <c r="AA3853" s="120" t="str">
        <f ca="1">+IFERROR(IF(S3853&gt;0," ",Q3853-variables!$C$9)," ")</f>
        <v xml:space="preserve"> </v>
      </c>
    </row>
    <row r="3854" spans="2:27" s="121" customFormat="1" ht="24.95" hidden="1" customHeight="1">
      <c r="B3854" s="66">
        <f t="shared" si="251"/>
        <v>3851</v>
      </c>
      <c r="C3854" s="72"/>
      <c r="D3854" s="73"/>
      <c r="E3854" s="73"/>
      <c r="F3854" s="66"/>
      <c r="G3854" s="116"/>
      <c r="H3854" s="116"/>
      <c r="I3854" s="116"/>
      <c r="J3854" s="117"/>
      <c r="K3854" s="64"/>
      <c r="L3854" s="64"/>
      <c r="M3854" s="64"/>
      <c r="N3854" s="66" t="s">
        <v>6997</v>
      </c>
      <c r="O3854" s="66">
        <f t="shared" si="250"/>
        <v>0</v>
      </c>
      <c r="P3854" s="66"/>
      <c r="Q3854" s="65" t="str">
        <f>+IFERROR(VLOOKUP(Z3854, fechas!$B$1:$C$1036, 2,FALSE), " ")</f>
        <v xml:space="preserve"> </v>
      </c>
      <c r="R3854" s="66"/>
      <c r="S3854" s="90"/>
      <c r="T3854" s="66"/>
      <c r="U3854" s="65"/>
      <c r="V3854" s="66"/>
      <c r="W3854" s="66"/>
      <c r="X3854" s="118">
        <f t="shared" si="252"/>
        <v>1</v>
      </c>
      <c r="Y3854" s="119" t="str">
        <f>+IFERROR(VLOOKUP(G3854,fechas!$A$1:$D$292,2,FALSE), " ")</f>
        <v xml:space="preserve"> </v>
      </c>
      <c r="Z3854" s="119" t="str">
        <f t="shared" si="253"/>
        <v xml:space="preserve"> </v>
      </c>
      <c r="AA3854" s="120" t="str">
        <f ca="1">+IFERROR(IF(S3854&gt;0," ",Q3854-variables!$C$9)," ")</f>
        <v xml:space="preserve"> </v>
      </c>
    </row>
    <row r="3855" spans="2:27" s="121" customFormat="1" ht="24.95" hidden="1" customHeight="1">
      <c r="B3855" s="66">
        <f t="shared" si="251"/>
        <v>3852</v>
      </c>
      <c r="C3855" s="72"/>
      <c r="D3855" s="73"/>
      <c r="E3855" s="73"/>
      <c r="F3855" s="66"/>
      <c r="G3855" s="116"/>
      <c r="H3855" s="116"/>
      <c r="I3855" s="116"/>
      <c r="J3855" s="117"/>
      <c r="K3855" s="64"/>
      <c r="L3855" s="64"/>
      <c r="M3855" s="64"/>
      <c r="N3855" s="66" t="s">
        <v>6997</v>
      </c>
      <c r="O3855" s="66">
        <f t="shared" si="250"/>
        <v>0</v>
      </c>
      <c r="P3855" s="66"/>
      <c r="Q3855" s="65" t="str">
        <f>+IFERROR(VLOOKUP(Z3855, fechas!$B$1:$C$1036, 2,FALSE), " ")</f>
        <v xml:space="preserve"> </v>
      </c>
      <c r="R3855" s="66"/>
      <c r="S3855" s="90"/>
      <c r="T3855" s="66"/>
      <c r="U3855" s="65"/>
      <c r="V3855" s="66"/>
      <c r="W3855" s="66"/>
      <c r="X3855" s="118">
        <f t="shared" si="252"/>
        <v>1</v>
      </c>
      <c r="Y3855" s="119" t="str">
        <f>+IFERROR(VLOOKUP(G3855,fechas!$A$1:$D$292,2,FALSE), " ")</f>
        <v xml:space="preserve"> </v>
      </c>
      <c r="Z3855" s="119" t="str">
        <f t="shared" si="253"/>
        <v xml:space="preserve"> </v>
      </c>
      <c r="AA3855" s="120" t="str">
        <f ca="1">+IFERROR(IF(S3855&gt;0," ",Q3855-variables!$C$9)," ")</f>
        <v xml:space="preserve"> </v>
      </c>
    </row>
    <row r="3856" spans="2:27" s="121" customFormat="1" ht="24.95" hidden="1" customHeight="1">
      <c r="B3856" s="66">
        <f t="shared" si="251"/>
        <v>3853</v>
      </c>
      <c r="C3856" s="72"/>
      <c r="D3856" s="73"/>
      <c r="E3856" s="73"/>
      <c r="F3856" s="66"/>
      <c r="G3856" s="116"/>
      <c r="H3856" s="116"/>
      <c r="I3856" s="116"/>
      <c r="J3856" s="117"/>
      <c r="K3856" s="64"/>
      <c r="L3856" s="64"/>
      <c r="M3856" s="64"/>
      <c r="N3856" s="66" t="s">
        <v>6997</v>
      </c>
      <c r="O3856" s="66">
        <f t="shared" si="250"/>
        <v>0</v>
      </c>
      <c r="P3856" s="66"/>
      <c r="Q3856" s="65" t="str">
        <f>+IFERROR(VLOOKUP(Z3856, fechas!$B$1:$C$1036, 2,FALSE), " ")</f>
        <v xml:space="preserve"> </v>
      </c>
      <c r="R3856" s="66"/>
      <c r="S3856" s="90"/>
      <c r="T3856" s="66"/>
      <c r="U3856" s="65"/>
      <c r="V3856" s="66"/>
      <c r="W3856" s="66"/>
      <c r="X3856" s="118">
        <f t="shared" si="252"/>
        <v>1</v>
      </c>
      <c r="Y3856" s="119" t="str">
        <f>+IFERROR(VLOOKUP(G3856,fechas!$A$1:$D$292,2,FALSE), " ")</f>
        <v xml:space="preserve"> </v>
      </c>
      <c r="Z3856" s="119" t="str">
        <f t="shared" si="253"/>
        <v xml:space="preserve"> </v>
      </c>
      <c r="AA3856" s="120" t="str">
        <f ca="1">+IFERROR(IF(S3856&gt;0," ",Q3856-variables!$C$9)," ")</f>
        <v xml:space="preserve"> </v>
      </c>
    </row>
    <row r="3857" spans="2:27" s="121" customFormat="1" ht="24.95" hidden="1" customHeight="1">
      <c r="B3857" s="66">
        <f t="shared" si="251"/>
        <v>3854</v>
      </c>
      <c r="C3857" s="72"/>
      <c r="D3857" s="73"/>
      <c r="E3857" s="73"/>
      <c r="F3857" s="66"/>
      <c r="G3857" s="116"/>
      <c r="H3857" s="116"/>
      <c r="I3857" s="116"/>
      <c r="J3857" s="117"/>
      <c r="K3857" s="64"/>
      <c r="L3857" s="64"/>
      <c r="M3857" s="64"/>
      <c r="N3857" s="66" t="s">
        <v>6997</v>
      </c>
      <c r="O3857" s="66">
        <f t="shared" si="250"/>
        <v>0</v>
      </c>
      <c r="P3857" s="66"/>
      <c r="Q3857" s="65" t="str">
        <f>+IFERROR(VLOOKUP(Z3857, fechas!$B$1:$C$1036, 2,FALSE), " ")</f>
        <v xml:space="preserve"> </v>
      </c>
      <c r="R3857" s="66"/>
      <c r="S3857" s="90"/>
      <c r="T3857" s="66"/>
      <c r="U3857" s="65"/>
      <c r="V3857" s="66"/>
      <c r="W3857" s="66"/>
      <c r="X3857" s="118">
        <f t="shared" si="252"/>
        <v>1</v>
      </c>
      <c r="Y3857" s="119" t="str">
        <f>+IFERROR(VLOOKUP(G3857,fechas!$A$1:$D$292,2,FALSE), " ")</f>
        <v xml:space="preserve"> </v>
      </c>
      <c r="Z3857" s="119" t="str">
        <f t="shared" si="253"/>
        <v xml:space="preserve"> </v>
      </c>
      <c r="AA3857" s="120" t="str">
        <f ca="1">+IFERROR(IF(S3857&gt;0," ",Q3857-variables!$C$9)," ")</f>
        <v xml:space="preserve"> </v>
      </c>
    </row>
    <row r="3858" spans="2:27" s="121" customFormat="1" ht="24.95" hidden="1" customHeight="1">
      <c r="B3858" s="66">
        <f t="shared" si="251"/>
        <v>3855</v>
      </c>
      <c r="C3858" s="72"/>
      <c r="D3858" s="73"/>
      <c r="E3858" s="73"/>
      <c r="F3858" s="66"/>
      <c r="G3858" s="116"/>
      <c r="H3858" s="116"/>
      <c r="I3858" s="116"/>
      <c r="J3858" s="117"/>
      <c r="K3858" s="64"/>
      <c r="L3858" s="64"/>
      <c r="M3858" s="64"/>
      <c r="N3858" s="66" t="s">
        <v>6997</v>
      </c>
      <c r="O3858" s="66">
        <f t="shared" si="250"/>
        <v>0</v>
      </c>
      <c r="P3858" s="66"/>
      <c r="Q3858" s="65" t="str">
        <f>+IFERROR(VLOOKUP(Z3858, fechas!$B$1:$C$1036, 2,FALSE), " ")</f>
        <v xml:space="preserve"> </v>
      </c>
      <c r="R3858" s="66"/>
      <c r="S3858" s="90"/>
      <c r="T3858" s="66"/>
      <c r="U3858" s="65"/>
      <c r="V3858" s="66"/>
      <c r="W3858" s="66"/>
      <c r="X3858" s="118">
        <f t="shared" si="252"/>
        <v>1</v>
      </c>
      <c r="Y3858" s="119" t="str">
        <f>+IFERROR(VLOOKUP(G3858,fechas!$A$1:$D$292,2,FALSE), " ")</f>
        <v xml:space="preserve"> </v>
      </c>
      <c r="Z3858" s="119" t="str">
        <f t="shared" si="253"/>
        <v xml:space="preserve"> </v>
      </c>
      <c r="AA3858" s="120" t="str">
        <f ca="1">+IFERROR(IF(S3858&gt;0," ",Q3858-variables!$C$9)," ")</f>
        <v xml:space="preserve"> </v>
      </c>
    </row>
    <row r="3859" spans="2:27" s="121" customFormat="1" ht="24.95" hidden="1" customHeight="1">
      <c r="B3859" s="66">
        <f t="shared" si="251"/>
        <v>3856</v>
      </c>
      <c r="C3859" s="72"/>
      <c r="D3859" s="73"/>
      <c r="E3859" s="73"/>
      <c r="F3859" s="66"/>
      <c r="G3859" s="116"/>
      <c r="H3859" s="116"/>
      <c r="I3859" s="116"/>
      <c r="J3859" s="117"/>
      <c r="K3859" s="64"/>
      <c r="L3859" s="64"/>
      <c r="M3859" s="64"/>
      <c r="N3859" s="66" t="s">
        <v>6997</v>
      </c>
      <c r="O3859" s="66">
        <f t="shared" si="250"/>
        <v>0</v>
      </c>
      <c r="P3859" s="66"/>
      <c r="Q3859" s="65" t="str">
        <f>+IFERROR(VLOOKUP(Z3859, fechas!$B$1:$C$1036, 2,FALSE), " ")</f>
        <v xml:space="preserve"> </v>
      </c>
      <c r="R3859" s="66"/>
      <c r="S3859" s="90"/>
      <c r="T3859" s="66"/>
      <c r="U3859" s="65"/>
      <c r="V3859" s="66"/>
      <c r="W3859" s="66"/>
      <c r="X3859" s="118">
        <f t="shared" si="252"/>
        <v>1</v>
      </c>
      <c r="Y3859" s="119" t="str">
        <f>+IFERROR(VLOOKUP(G3859,fechas!$A$1:$D$292,2,FALSE), " ")</f>
        <v xml:space="preserve"> </v>
      </c>
      <c r="Z3859" s="119" t="str">
        <f t="shared" si="253"/>
        <v xml:space="preserve"> </v>
      </c>
      <c r="AA3859" s="120" t="str">
        <f ca="1">+IFERROR(IF(S3859&gt;0," ",Q3859-variables!$C$9)," ")</f>
        <v xml:space="preserve"> </v>
      </c>
    </row>
    <row r="3860" spans="2:27" s="121" customFormat="1" ht="24.95" hidden="1" customHeight="1">
      <c r="B3860" s="66">
        <f t="shared" si="251"/>
        <v>3857</v>
      </c>
      <c r="C3860" s="72"/>
      <c r="D3860" s="73"/>
      <c r="E3860" s="73"/>
      <c r="F3860" s="66"/>
      <c r="G3860" s="116"/>
      <c r="H3860" s="116"/>
      <c r="I3860" s="116"/>
      <c r="J3860" s="117"/>
      <c r="K3860" s="64"/>
      <c r="L3860" s="64"/>
      <c r="M3860" s="64"/>
      <c r="N3860" s="66" t="s">
        <v>6997</v>
      </c>
      <c r="O3860" s="66">
        <f t="shared" si="250"/>
        <v>0</v>
      </c>
      <c r="P3860" s="66"/>
      <c r="Q3860" s="65" t="str">
        <f>+IFERROR(VLOOKUP(Z3860, fechas!$B$1:$C$1036, 2,FALSE), " ")</f>
        <v xml:space="preserve"> </v>
      </c>
      <c r="R3860" s="66"/>
      <c r="S3860" s="90"/>
      <c r="T3860" s="66"/>
      <c r="U3860" s="65"/>
      <c r="V3860" s="66"/>
      <c r="W3860" s="66"/>
      <c r="X3860" s="118">
        <f t="shared" si="252"/>
        <v>1</v>
      </c>
      <c r="Y3860" s="119" t="str">
        <f>+IFERROR(VLOOKUP(G3860,fechas!$A$1:$D$292,2,FALSE), " ")</f>
        <v xml:space="preserve"> </v>
      </c>
      <c r="Z3860" s="119" t="str">
        <f t="shared" si="253"/>
        <v xml:space="preserve"> </v>
      </c>
      <c r="AA3860" s="120" t="str">
        <f ca="1">+IFERROR(IF(S3860&gt;0," ",Q3860-variables!$C$9)," ")</f>
        <v xml:space="preserve"> </v>
      </c>
    </row>
    <row r="3861" spans="2:27" s="121" customFormat="1" ht="24.95" hidden="1" customHeight="1">
      <c r="B3861" s="66">
        <f t="shared" si="251"/>
        <v>3858</v>
      </c>
      <c r="C3861" s="72"/>
      <c r="D3861" s="73"/>
      <c r="E3861" s="73"/>
      <c r="F3861" s="66"/>
      <c r="G3861" s="116"/>
      <c r="H3861" s="116"/>
      <c r="I3861" s="116"/>
      <c r="J3861" s="117"/>
      <c r="K3861" s="64"/>
      <c r="L3861" s="64"/>
      <c r="M3861" s="64"/>
      <c r="N3861" s="66" t="s">
        <v>6997</v>
      </c>
      <c r="O3861" s="66">
        <f t="shared" si="250"/>
        <v>0</v>
      </c>
      <c r="P3861" s="66"/>
      <c r="Q3861" s="65" t="str">
        <f>+IFERROR(VLOOKUP(Z3861, fechas!$B$1:$C$1036, 2,FALSE), " ")</f>
        <v xml:space="preserve"> </v>
      </c>
      <c r="R3861" s="66"/>
      <c r="S3861" s="90"/>
      <c r="T3861" s="66"/>
      <c r="U3861" s="65"/>
      <c r="V3861" s="66"/>
      <c r="W3861" s="66"/>
      <c r="X3861" s="118">
        <f t="shared" si="252"/>
        <v>1</v>
      </c>
      <c r="Y3861" s="119" t="str">
        <f>+IFERROR(VLOOKUP(G3861,fechas!$A$1:$D$292,2,FALSE), " ")</f>
        <v xml:space="preserve"> </v>
      </c>
      <c r="Z3861" s="119" t="str">
        <f t="shared" si="253"/>
        <v xml:space="preserve"> </v>
      </c>
      <c r="AA3861" s="120" t="str">
        <f ca="1">+IFERROR(IF(S3861&gt;0," ",Q3861-variables!$C$9)," ")</f>
        <v xml:space="preserve"> </v>
      </c>
    </row>
    <row r="3862" spans="2:27" s="121" customFormat="1" ht="24.95" hidden="1" customHeight="1">
      <c r="B3862" s="66">
        <f t="shared" si="251"/>
        <v>3859</v>
      </c>
      <c r="C3862" s="72"/>
      <c r="D3862" s="73"/>
      <c r="E3862" s="73"/>
      <c r="F3862" s="66"/>
      <c r="G3862" s="116"/>
      <c r="H3862" s="116"/>
      <c r="I3862" s="116"/>
      <c r="J3862" s="117"/>
      <c r="K3862" s="64"/>
      <c r="L3862" s="64"/>
      <c r="M3862" s="64"/>
      <c r="N3862" s="66" t="s">
        <v>6997</v>
      </c>
      <c r="O3862" s="66">
        <f t="shared" si="250"/>
        <v>0</v>
      </c>
      <c r="P3862" s="66"/>
      <c r="Q3862" s="65" t="str">
        <f>+IFERROR(VLOOKUP(Z3862, fechas!$B$1:$C$1036, 2,FALSE), " ")</f>
        <v xml:space="preserve"> </v>
      </c>
      <c r="R3862" s="66"/>
      <c r="S3862" s="90"/>
      <c r="T3862" s="66"/>
      <c r="U3862" s="65"/>
      <c r="V3862" s="66"/>
      <c r="W3862" s="66"/>
      <c r="X3862" s="118">
        <f t="shared" si="252"/>
        <v>1</v>
      </c>
      <c r="Y3862" s="119" t="str">
        <f>+IFERROR(VLOOKUP(G3862,fechas!$A$1:$D$292,2,FALSE), " ")</f>
        <v xml:space="preserve"> </v>
      </c>
      <c r="Z3862" s="119" t="str">
        <f t="shared" si="253"/>
        <v xml:space="preserve"> </v>
      </c>
      <c r="AA3862" s="120" t="str">
        <f ca="1">+IFERROR(IF(S3862&gt;0," ",Q3862-variables!$C$9)," ")</f>
        <v xml:space="preserve"> </v>
      </c>
    </row>
    <row r="3863" spans="2:27" s="121" customFormat="1" ht="24.95" hidden="1" customHeight="1">
      <c r="B3863" s="66">
        <f t="shared" si="251"/>
        <v>3860</v>
      </c>
      <c r="C3863" s="72"/>
      <c r="D3863" s="73"/>
      <c r="E3863" s="73"/>
      <c r="F3863" s="66"/>
      <c r="G3863" s="116"/>
      <c r="H3863" s="116"/>
      <c r="I3863" s="116"/>
      <c r="J3863" s="117"/>
      <c r="K3863" s="64"/>
      <c r="L3863" s="64"/>
      <c r="M3863" s="64"/>
      <c r="N3863" s="66" t="s">
        <v>6997</v>
      </c>
      <c r="O3863" s="66">
        <f t="shared" si="250"/>
        <v>0</v>
      </c>
      <c r="P3863" s="66"/>
      <c r="Q3863" s="65" t="str">
        <f>+IFERROR(VLOOKUP(Z3863, fechas!$B$1:$C$1036, 2,FALSE), " ")</f>
        <v xml:space="preserve"> </v>
      </c>
      <c r="R3863" s="66"/>
      <c r="S3863" s="90"/>
      <c r="T3863" s="66"/>
      <c r="U3863" s="65"/>
      <c r="V3863" s="66"/>
      <c r="W3863" s="66"/>
      <c r="X3863" s="118">
        <f t="shared" si="252"/>
        <v>1</v>
      </c>
      <c r="Y3863" s="119" t="str">
        <f>+IFERROR(VLOOKUP(G3863,fechas!$A$1:$D$292,2,FALSE), " ")</f>
        <v xml:space="preserve"> </v>
      </c>
      <c r="Z3863" s="119" t="str">
        <f t="shared" si="253"/>
        <v xml:space="preserve"> </v>
      </c>
      <c r="AA3863" s="120" t="str">
        <f ca="1">+IFERROR(IF(S3863&gt;0," ",Q3863-variables!$C$9)," ")</f>
        <v xml:space="preserve"> </v>
      </c>
    </row>
    <row r="3864" spans="2:27" s="121" customFormat="1" ht="24.95" hidden="1" customHeight="1">
      <c r="B3864" s="66">
        <f t="shared" si="251"/>
        <v>3861</v>
      </c>
      <c r="C3864" s="72"/>
      <c r="D3864" s="73"/>
      <c r="E3864" s="73"/>
      <c r="F3864" s="66"/>
      <c r="G3864" s="116"/>
      <c r="H3864" s="116"/>
      <c r="I3864" s="116"/>
      <c r="J3864" s="117"/>
      <c r="K3864" s="64"/>
      <c r="L3864" s="64"/>
      <c r="M3864" s="64"/>
      <c r="N3864" s="66" t="s">
        <v>6997</v>
      </c>
      <c r="O3864" s="66">
        <f t="shared" si="250"/>
        <v>0</v>
      </c>
      <c r="P3864" s="66"/>
      <c r="Q3864" s="65" t="str">
        <f>+IFERROR(VLOOKUP(Z3864, fechas!$B$1:$C$1036, 2,FALSE), " ")</f>
        <v xml:space="preserve"> </v>
      </c>
      <c r="R3864" s="66"/>
      <c r="S3864" s="90"/>
      <c r="T3864" s="66"/>
      <c r="U3864" s="65"/>
      <c r="V3864" s="66"/>
      <c r="W3864" s="66"/>
      <c r="X3864" s="118">
        <f t="shared" si="252"/>
        <v>1</v>
      </c>
      <c r="Y3864" s="119" t="str">
        <f>+IFERROR(VLOOKUP(G3864,fechas!$A$1:$D$292,2,FALSE), " ")</f>
        <v xml:space="preserve"> </v>
      </c>
      <c r="Z3864" s="119" t="str">
        <f t="shared" si="253"/>
        <v xml:space="preserve"> </v>
      </c>
      <c r="AA3864" s="120" t="str">
        <f ca="1">+IFERROR(IF(S3864&gt;0," ",Q3864-variables!$C$9)," ")</f>
        <v xml:space="preserve"> </v>
      </c>
    </row>
    <row r="3865" spans="2:27" s="121" customFormat="1" ht="24.95" hidden="1" customHeight="1">
      <c r="B3865" s="66">
        <f t="shared" si="251"/>
        <v>3862</v>
      </c>
      <c r="C3865" s="72"/>
      <c r="D3865" s="73"/>
      <c r="E3865" s="73"/>
      <c r="F3865" s="66"/>
      <c r="G3865" s="116"/>
      <c r="H3865" s="116"/>
      <c r="I3865" s="116"/>
      <c r="J3865" s="117"/>
      <c r="K3865" s="64"/>
      <c r="L3865" s="64"/>
      <c r="M3865" s="64"/>
      <c r="N3865" s="66" t="s">
        <v>6997</v>
      </c>
      <c r="O3865" s="66">
        <f t="shared" si="250"/>
        <v>0</v>
      </c>
      <c r="P3865" s="66"/>
      <c r="Q3865" s="65" t="str">
        <f>+IFERROR(VLOOKUP(Z3865, fechas!$B$1:$C$1036, 2,FALSE), " ")</f>
        <v xml:space="preserve"> </v>
      </c>
      <c r="R3865" s="66"/>
      <c r="S3865" s="90"/>
      <c r="T3865" s="66"/>
      <c r="U3865" s="65"/>
      <c r="V3865" s="66"/>
      <c r="W3865" s="66"/>
      <c r="X3865" s="118">
        <f t="shared" si="252"/>
        <v>1</v>
      </c>
      <c r="Y3865" s="119" t="str">
        <f>+IFERROR(VLOOKUP(G3865,fechas!$A$1:$D$292,2,FALSE), " ")</f>
        <v xml:space="preserve"> </v>
      </c>
      <c r="Z3865" s="119" t="str">
        <f t="shared" si="253"/>
        <v xml:space="preserve"> </v>
      </c>
      <c r="AA3865" s="120" t="str">
        <f ca="1">+IFERROR(IF(S3865&gt;0," ",Q3865-variables!$C$9)," ")</f>
        <v xml:space="preserve"> </v>
      </c>
    </row>
    <row r="3866" spans="2:27" s="121" customFormat="1" ht="24.95" hidden="1" customHeight="1">
      <c r="B3866" s="66">
        <f t="shared" si="251"/>
        <v>3863</v>
      </c>
      <c r="C3866" s="72"/>
      <c r="D3866" s="73"/>
      <c r="E3866" s="73"/>
      <c r="F3866" s="66"/>
      <c r="G3866" s="116"/>
      <c r="H3866" s="116"/>
      <c r="I3866" s="116"/>
      <c r="J3866" s="117"/>
      <c r="K3866" s="64"/>
      <c r="L3866" s="64"/>
      <c r="M3866" s="64"/>
      <c r="N3866" s="66" t="s">
        <v>6997</v>
      </c>
      <c r="O3866" s="66">
        <f t="shared" si="250"/>
        <v>0</v>
      </c>
      <c r="P3866" s="66"/>
      <c r="Q3866" s="65" t="str">
        <f>+IFERROR(VLOOKUP(Z3866, fechas!$B$1:$C$1036, 2,FALSE), " ")</f>
        <v xml:space="preserve"> </v>
      </c>
      <c r="R3866" s="66"/>
      <c r="S3866" s="90"/>
      <c r="T3866" s="66"/>
      <c r="U3866" s="65"/>
      <c r="V3866" s="66"/>
      <c r="W3866" s="66"/>
      <c r="X3866" s="118">
        <f t="shared" si="252"/>
        <v>1</v>
      </c>
      <c r="Y3866" s="119" t="str">
        <f>+IFERROR(VLOOKUP(G3866,fechas!$A$1:$D$292,2,FALSE), " ")</f>
        <v xml:space="preserve"> </v>
      </c>
      <c r="Z3866" s="119" t="str">
        <f t="shared" si="253"/>
        <v xml:space="preserve"> </v>
      </c>
      <c r="AA3866" s="120" t="str">
        <f ca="1">+IFERROR(IF(S3866&gt;0," ",Q3866-variables!$C$9)," ")</f>
        <v xml:space="preserve"> </v>
      </c>
    </row>
    <row r="3867" spans="2:27" s="121" customFormat="1" ht="24.95" hidden="1" customHeight="1">
      <c r="B3867" s="66">
        <f t="shared" si="251"/>
        <v>3864</v>
      </c>
      <c r="C3867" s="72"/>
      <c r="D3867" s="73"/>
      <c r="E3867" s="73"/>
      <c r="F3867" s="66"/>
      <c r="G3867" s="116"/>
      <c r="H3867" s="116"/>
      <c r="I3867" s="116"/>
      <c r="J3867" s="117"/>
      <c r="K3867" s="64"/>
      <c r="L3867" s="64"/>
      <c r="M3867" s="64"/>
      <c r="N3867" s="66" t="s">
        <v>6997</v>
      </c>
      <c r="O3867" s="66">
        <f t="shared" si="250"/>
        <v>0</v>
      </c>
      <c r="P3867" s="66"/>
      <c r="Q3867" s="65" t="str">
        <f>+IFERROR(VLOOKUP(Z3867, fechas!$B$1:$C$1036, 2,FALSE), " ")</f>
        <v xml:space="preserve"> </v>
      </c>
      <c r="R3867" s="66"/>
      <c r="S3867" s="90"/>
      <c r="T3867" s="66"/>
      <c r="U3867" s="65"/>
      <c r="V3867" s="66"/>
      <c r="W3867" s="66"/>
      <c r="X3867" s="118">
        <f t="shared" si="252"/>
        <v>1</v>
      </c>
      <c r="Y3867" s="119" t="str">
        <f>+IFERROR(VLOOKUP(G3867,fechas!$A$1:$D$292,2,FALSE), " ")</f>
        <v xml:space="preserve"> </v>
      </c>
      <c r="Z3867" s="119" t="str">
        <f t="shared" si="253"/>
        <v xml:space="preserve"> </v>
      </c>
      <c r="AA3867" s="120" t="str">
        <f ca="1">+IFERROR(IF(S3867&gt;0," ",Q3867-variables!$C$9)," ")</f>
        <v xml:space="preserve"> </v>
      </c>
    </row>
    <row r="3868" spans="2:27" s="121" customFormat="1" ht="24.95" hidden="1" customHeight="1">
      <c r="B3868" s="66">
        <f t="shared" si="251"/>
        <v>3865</v>
      </c>
      <c r="C3868" s="72"/>
      <c r="D3868" s="73"/>
      <c r="E3868" s="73"/>
      <c r="F3868" s="66"/>
      <c r="G3868" s="116"/>
      <c r="H3868" s="116"/>
      <c r="I3868" s="116"/>
      <c r="J3868" s="117"/>
      <c r="K3868" s="64"/>
      <c r="L3868" s="64"/>
      <c r="M3868" s="64"/>
      <c r="N3868" s="66" t="s">
        <v>6997</v>
      </c>
      <c r="O3868" s="66">
        <f t="shared" si="250"/>
        <v>0</v>
      </c>
      <c r="P3868" s="66"/>
      <c r="Q3868" s="65" t="str">
        <f>+IFERROR(VLOOKUP(Z3868, fechas!$B$1:$C$1036, 2,FALSE), " ")</f>
        <v xml:space="preserve"> </v>
      </c>
      <c r="R3868" s="66"/>
      <c r="S3868" s="90"/>
      <c r="T3868" s="66"/>
      <c r="U3868" s="65"/>
      <c r="V3868" s="66"/>
      <c r="W3868" s="66"/>
      <c r="X3868" s="118">
        <f t="shared" si="252"/>
        <v>1</v>
      </c>
      <c r="Y3868" s="119" t="str">
        <f>+IFERROR(VLOOKUP(G3868,fechas!$A$1:$D$292,2,FALSE), " ")</f>
        <v xml:space="preserve"> </v>
      </c>
      <c r="Z3868" s="119" t="str">
        <f t="shared" si="253"/>
        <v xml:space="preserve"> </v>
      </c>
      <c r="AA3868" s="120" t="str">
        <f ca="1">+IFERROR(IF(S3868&gt;0," ",Q3868-variables!$C$9)," ")</f>
        <v xml:space="preserve"> </v>
      </c>
    </row>
    <row r="3869" spans="2:27" s="121" customFormat="1" ht="24.95" hidden="1" customHeight="1">
      <c r="B3869" s="66">
        <f t="shared" si="251"/>
        <v>3866</v>
      </c>
      <c r="C3869" s="72"/>
      <c r="D3869" s="73"/>
      <c r="E3869" s="73"/>
      <c r="F3869" s="66"/>
      <c r="G3869" s="116"/>
      <c r="H3869" s="116"/>
      <c r="I3869" s="116"/>
      <c r="J3869" s="117"/>
      <c r="K3869" s="64"/>
      <c r="L3869" s="64"/>
      <c r="M3869" s="64"/>
      <c r="N3869" s="66" t="s">
        <v>6997</v>
      </c>
      <c r="O3869" s="66">
        <f t="shared" si="250"/>
        <v>0</v>
      </c>
      <c r="P3869" s="66"/>
      <c r="Q3869" s="65" t="str">
        <f>+IFERROR(VLOOKUP(Z3869, fechas!$B$1:$C$1036, 2,FALSE), " ")</f>
        <v xml:space="preserve"> </v>
      </c>
      <c r="R3869" s="66"/>
      <c r="S3869" s="90"/>
      <c r="T3869" s="66"/>
      <c r="U3869" s="65"/>
      <c r="V3869" s="66"/>
      <c r="W3869" s="66"/>
      <c r="X3869" s="118">
        <f t="shared" si="252"/>
        <v>1</v>
      </c>
      <c r="Y3869" s="119" t="str">
        <f>+IFERROR(VLOOKUP(G3869,fechas!$A$1:$D$292,2,FALSE), " ")</f>
        <v xml:space="preserve"> </v>
      </c>
      <c r="Z3869" s="119" t="str">
        <f t="shared" si="253"/>
        <v xml:space="preserve"> </v>
      </c>
      <c r="AA3869" s="120" t="str">
        <f ca="1">+IFERROR(IF(S3869&gt;0," ",Q3869-variables!$C$9)," ")</f>
        <v xml:space="preserve"> </v>
      </c>
    </row>
    <row r="3870" spans="2:27" s="121" customFormat="1" ht="24.95" hidden="1" customHeight="1">
      <c r="B3870" s="66">
        <f t="shared" si="251"/>
        <v>3867</v>
      </c>
      <c r="C3870" s="72"/>
      <c r="D3870" s="73"/>
      <c r="E3870" s="73"/>
      <c r="F3870" s="66"/>
      <c r="G3870" s="116"/>
      <c r="H3870" s="116"/>
      <c r="I3870" s="116"/>
      <c r="J3870" s="117"/>
      <c r="K3870" s="64"/>
      <c r="L3870" s="64"/>
      <c r="M3870" s="64"/>
      <c r="N3870" s="66" t="s">
        <v>6997</v>
      </c>
      <c r="O3870" s="66">
        <f t="shared" si="250"/>
        <v>0</v>
      </c>
      <c r="P3870" s="66"/>
      <c r="Q3870" s="65" t="str">
        <f>+IFERROR(VLOOKUP(Z3870, fechas!$B$1:$C$1036, 2,FALSE), " ")</f>
        <v xml:space="preserve"> </v>
      </c>
      <c r="R3870" s="66"/>
      <c r="S3870" s="90"/>
      <c r="T3870" s="66"/>
      <c r="U3870" s="65"/>
      <c r="V3870" s="66"/>
      <c r="W3870" s="66"/>
      <c r="X3870" s="118">
        <f t="shared" si="252"/>
        <v>1</v>
      </c>
      <c r="Y3870" s="119" t="str">
        <f>+IFERROR(VLOOKUP(G3870,fechas!$A$1:$D$292,2,FALSE), " ")</f>
        <v xml:space="preserve"> </v>
      </c>
      <c r="Z3870" s="119" t="str">
        <f t="shared" si="253"/>
        <v xml:space="preserve"> </v>
      </c>
      <c r="AA3870" s="120" t="str">
        <f ca="1">+IFERROR(IF(S3870&gt;0," ",Q3870-variables!$C$9)," ")</f>
        <v xml:space="preserve"> </v>
      </c>
    </row>
    <row r="3871" spans="2:27" s="121" customFormat="1" ht="24.95" hidden="1" customHeight="1">
      <c r="B3871" s="66">
        <f t="shared" si="251"/>
        <v>3868</v>
      </c>
      <c r="C3871" s="72"/>
      <c r="D3871" s="73"/>
      <c r="E3871" s="73"/>
      <c r="F3871" s="66"/>
      <c r="G3871" s="116"/>
      <c r="H3871" s="116"/>
      <c r="I3871" s="116"/>
      <c r="J3871" s="117"/>
      <c r="K3871" s="64"/>
      <c r="L3871" s="64"/>
      <c r="M3871" s="64"/>
      <c r="N3871" s="66" t="s">
        <v>6997</v>
      </c>
      <c r="O3871" s="66">
        <f t="shared" si="250"/>
        <v>0</v>
      </c>
      <c r="P3871" s="66"/>
      <c r="Q3871" s="65" t="str">
        <f>+IFERROR(VLOOKUP(Z3871, fechas!$B$1:$C$1036, 2,FALSE), " ")</f>
        <v xml:space="preserve"> </v>
      </c>
      <c r="R3871" s="66"/>
      <c r="S3871" s="90"/>
      <c r="T3871" s="66"/>
      <c r="U3871" s="65"/>
      <c r="V3871" s="66"/>
      <c r="W3871" s="66"/>
      <c r="X3871" s="118">
        <f t="shared" si="252"/>
        <v>1</v>
      </c>
      <c r="Y3871" s="119" t="str">
        <f>+IFERROR(VLOOKUP(G3871,fechas!$A$1:$D$292,2,FALSE), " ")</f>
        <v xml:space="preserve"> </v>
      </c>
      <c r="Z3871" s="119" t="str">
        <f t="shared" si="253"/>
        <v xml:space="preserve"> </v>
      </c>
      <c r="AA3871" s="120" t="str">
        <f ca="1">+IFERROR(IF(S3871&gt;0," ",Q3871-variables!$C$9)," ")</f>
        <v xml:space="preserve"> </v>
      </c>
    </row>
    <row r="3872" spans="2:27" s="121" customFormat="1" ht="24.95" hidden="1" customHeight="1">
      <c r="B3872" s="66">
        <f t="shared" si="251"/>
        <v>3869</v>
      </c>
      <c r="C3872" s="72"/>
      <c r="D3872" s="73"/>
      <c r="E3872" s="73"/>
      <c r="F3872" s="66"/>
      <c r="G3872" s="116"/>
      <c r="H3872" s="116"/>
      <c r="I3872" s="116"/>
      <c r="J3872" s="117"/>
      <c r="K3872" s="64"/>
      <c r="L3872" s="64"/>
      <c r="M3872" s="64"/>
      <c r="N3872" s="66" t="s">
        <v>6997</v>
      </c>
      <c r="O3872" s="66">
        <f t="shared" si="250"/>
        <v>0</v>
      </c>
      <c r="P3872" s="66"/>
      <c r="Q3872" s="65" t="str">
        <f>+IFERROR(VLOOKUP(Z3872, fechas!$B$1:$C$1036, 2,FALSE), " ")</f>
        <v xml:space="preserve"> </v>
      </c>
      <c r="R3872" s="66"/>
      <c r="S3872" s="90"/>
      <c r="T3872" s="66"/>
      <c r="U3872" s="65"/>
      <c r="V3872" s="66"/>
      <c r="W3872" s="66"/>
      <c r="X3872" s="118">
        <f t="shared" si="252"/>
        <v>1</v>
      </c>
      <c r="Y3872" s="119" t="str">
        <f>+IFERROR(VLOOKUP(G3872,fechas!$A$1:$D$292,2,FALSE), " ")</f>
        <v xml:space="preserve"> </v>
      </c>
      <c r="Z3872" s="119" t="str">
        <f t="shared" si="253"/>
        <v xml:space="preserve"> </v>
      </c>
      <c r="AA3872" s="120" t="str">
        <f ca="1">+IFERROR(IF(S3872&gt;0," ",Q3872-variables!$C$9)," ")</f>
        <v xml:space="preserve"> </v>
      </c>
    </row>
    <row r="3873" spans="2:27" s="121" customFormat="1" ht="24.95" hidden="1" customHeight="1">
      <c r="B3873" s="66">
        <f t="shared" si="251"/>
        <v>3870</v>
      </c>
      <c r="C3873" s="72"/>
      <c r="D3873" s="73"/>
      <c r="E3873" s="73"/>
      <c r="F3873" s="66"/>
      <c r="G3873" s="116"/>
      <c r="H3873" s="116"/>
      <c r="I3873" s="116"/>
      <c r="J3873" s="117"/>
      <c r="K3873" s="64"/>
      <c r="L3873" s="64"/>
      <c r="M3873" s="64"/>
      <c r="N3873" s="66" t="s">
        <v>6997</v>
      </c>
      <c r="O3873" s="66">
        <f t="shared" si="250"/>
        <v>0</v>
      </c>
      <c r="P3873" s="66"/>
      <c r="Q3873" s="65" t="str">
        <f>+IFERROR(VLOOKUP(Z3873, fechas!$B$1:$C$1036, 2,FALSE), " ")</f>
        <v xml:space="preserve"> </v>
      </c>
      <c r="R3873" s="66"/>
      <c r="S3873" s="90"/>
      <c r="T3873" s="66"/>
      <c r="U3873" s="65"/>
      <c r="V3873" s="66"/>
      <c r="W3873" s="66"/>
      <c r="X3873" s="118">
        <f t="shared" si="252"/>
        <v>1</v>
      </c>
      <c r="Y3873" s="119" t="str">
        <f>+IFERROR(VLOOKUP(G3873,fechas!$A$1:$D$292,2,FALSE), " ")</f>
        <v xml:space="preserve"> </v>
      </c>
      <c r="Z3873" s="119" t="str">
        <f t="shared" si="253"/>
        <v xml:space="preserve"> </v>
      </c>
      <c r="AA3873" s="120" t="str">
        <f ca="1">+IFERROR(IF(S3873&gt;0," ",Q3873-variables!$C$9)," ")</f>
        <v xml:space="preserve"> </v>
      </c>
    </row>
    <row r="3874" spans="2:27" s="121" customFormat="1" ht="24.95" hidden="1" customHeight="1">
      <c r="B3874" s="66">
        <f t="shared" si="251"/>
        <v>3871</v>
      </c>
      <c r="C3874" s="72"/>
      <c r="D3874" s="73"/>
      <c r="E3874" s="73"/>
      <c r="F3874" s="66"/>
      <c r="G3874" s="116"/>
      <c r="H3874" s="116"/>
      <c r="I3874" s="116"/>
      <c r="J3874" s="117"/>
      <c r="K3874" s="64"/>
      <c r="L3874" s="64"/>
      <c r="M3874" s="64"/>
      <c r="N3874" s="66" t="s">
        <v>6997</v>
      </c>
      <c r="O3874" s="66">
        <f t="shared" si="250"/>
        <v>0</v>
      </c>
      <c r="P3874" s="66"/>
      <c r="Q3874" s="65" t="str">
        <f>+IFERROR(VLOOKUP(Z3874, fechas!$B$1:$C$1036, 2,FALSE), " ")</f>
        <v xml:space="preserve"> </v>
      </c>
      <c r="R3874" s="66"/>
      <c r="S3874" s="90"/>
      <c r="T3874" s="66"/>
      <c r="U3874" s="65"/>
      <c r="V3874" s="66"/>
      <c r="W3874" s="66"/>
      <c r="X3874" s="118">
        <f t="shared" si="252"/>
        <v>1</v>
      </c>
      <c r="Y3874" s="119" t="str">
        <f>+IFERROR(VLOOKUP(G3874,fechas!$A$1:$D$292,2,FALSE), " ")</f>
        <v xml:space="preserve"> </v>
      </c>
      <c r="Z3874" s="119" t="str">
        <f t="shared" si="253"/>
        <v xml:space="preserve"> </v>
      </c>
      <c r="AA3874" s="120" t="str">
        <f ca="1">+IFERROR(IF(S3874&gt;0," ",Q3874-variables!$C$9)," ")</f>
        <v xml:space="preserve"> </v>
      </c>
    </row>
    <row r="3875" spans="2:27" s="121" customFormat="1" ht="24.95" hidden="1" customHeight="1">
      <c r="B3875" s="66">
        <f t="shared" si="251"/>
        <v>3872</v>
      </c>
      <c r="C3875" s="72"/>
      <c r="D3875" s="73"/>
      <c r="E3875" s="73"/>
      <c r="F3875" s="66"/>
      <c r="G3875" s="116"/>
      <c r="H3875" s="116"/>
      <c r="I3875" s="116"/>
      <c r="J3875" s="117"/>
      <c r="K3875" s="64"/>
      <c r="L3875" s="64"/>
      <c r="M3875" s="64"/>
      <c r="N3875" s="66" t="s">
        <v>6997</v>
      </c>
      <c r="O3875" s="66">
        <f t="shared" si="250"/>
        <v>0</v>
      </c>
      <c r="P3875" s="66"/>
      <c r="Q3875" s="65" t="str">
        <f>+IFERROR(VLOOKUP(Z3875, fechas!$B$1:$C$1036, 2,FALSE), " ")</f>
        <v xml:space="preserve"> </v>
      </c>
      <c r="R3875" s="66"/>
      <c r="S3875" s="90"/>
      <c r="T3875" s="66"/>
      <c r="U3875" s="65"/>
      <c r="V3875" s="66"/>
      <c r="W3875" s="66"/>
      <c r="X3875" s="118">
        <f t="shared" si="252"/>
        <v>1</v>
      </c>
      <c r="Y3875" s="119" t="str">
        <f>+IFERROR(VLOOKUP(G3875,fechas!$A$1:$D$292,2,FALSE), " ")</f>
        <v xml:space="preserve"> </v>
      </c>
      <c r="Z3875" s="119" t="str">
        <f t="shared" si="253"/>
        <v xml:space="preserve"> </v>
      </c>
      <c r="AA3875" s="120" t="str">
        <f ca="1">+IFERROR(IF(S3875&gt;0," ",Q3875-variables!$C$9)," ")</f>
        <v xml:space="preserve"> </v>
      </c>
    </row>
    <row r="3876" spans="2:27" s="121" customFormat="1" ht="24.95" hidden="1" customHeight="1">
      <c r="B3876" s="66">
        <f t="shared" si="251"/>
        <v>3873</v>
      </c>
      <c r="C3876" s="72"/>
      <c r="D3876" s="73"/>
      <c r="E3876" s="73"/>
      <c r="F3876" s="66"/>
      <c r="G3876" s="116"/>
      <c r="H3876" s="116"/>
      <c r="I3876" s="116"/>
      <c r="J3876" s="117"/>
      <c r="K3876" s="64"/>
      <c r="L3876" s="64"/>
      <c r="M3876" s="64"/>
      <c r="N3876" s="66" t="s">
        <v>6997</v>
      </c>
      <c r="O3876" s="66">
        <f t="shared" si="250"/>
        <v>0</v>
      </c>
      <c r="P3876" s="66"/>
      <c r="Q3876" s="65" t="str">
        <f>+IFERROR(VLOOKUP(Z3876, fechas!$B$1:$C$1036, 2,FALSE), " ")</f>
        <v xml:space="preserve"> </v>
      </c>
      <c r="R3876" s="66"/>
      <c r="S3876" s="90"/>
      <c r="T3876" s="66"/>
      <c r="U3876" s="65"/>
      <c r="V3876" s="66"/>
      <c r="W3876" s="66"/>
      <c r="X3876" s="118">
        <f t="shared" si="252"/>
        <v>1</v>
      </c>
      <c r="Y3876" s="119" t="str">
        <f>+IFERROR(VLOOKUP(G3876,fechas!$A$1:$D$292,2,FALSE), " ")</f>
        <v xml:space="preserve"> </v>
      </c>
      <c r="Z3876" s="119" t="str">
        <f t="shared" si="253"/>
        <v xml:space="preserve"> </v>
      </c>
      <c r="AA3876" s="120" t="str">
        <f ca="1">+IFERROR(IF(S3876&gt;0," ",Q3876-variables!$C$9)," ")</f>
        <v xml:space="preserve"> </v>
      </c>
    </row>
    <row r="3877" spans="2:27" s="121" customFormat="1" ht="24.95" hidden="1" customHeight="1">
      <c r="B3877" s="66">
        <f t="shared" si="251"/>
        <v>3874</v>
      </c>
      <c r="C3877" s="72"/>
      <c r="D3877" s="73"/>
      <c r="E3877" s="73"/>
      <c r="F3877" s="66"/>
      <c r="G3877" s="116"/>
      <c r="H3877" s="116"/>
      <c r="I3877" s="116"/>
      <c r="J3877" s="117"/>
      <c r="K3877" s="64"/>
      <c r="L3877" s="64"/>
      <c r="M3877" s="64"/>
      <c r="N3877" s="66" t="s">
        <v>6997</v>
      </c>
      <c r="O3877" s="66">
        <f t="shared" si="250"/>
        <v>0</v>
      </c>
      <c r="P3877" s="66"/>
      <c r="Q3877" s="65" t="str">
        <f>+IFERROR(VLOOKUP(Z3877, fechas!$B$1:$C$1036, 2,FALSE), " ")</f>
        <v xml:space="preserve"> </v>
      </c>
      <c r="R3877" s="66"/>
      <c r="S3877" s="90"/>
      <c r="T3877" s="66"/>
      <c r="U3877" s="65"/>
      <c r="V3877" s="66"/>
      <c r="W3877" s="66"/>
      <c r="X3877" s="118">
        <f t="shared" si="252"/>
        <v>1</v>
      </c>
      <c r="Y3877" s="119" t="str">
        <f>+IFERROR(VLOOKUP(G3877,fechas!$A$1:$D$292,2,FALSE), " ")</f>
        <v xml:space="preserve"> </v>
      </c>
      <c r="Z3877" s="119" t="str">
        <f t="shared" si="253"/>
        <v xml:space="preserve"> </v>
      </c>
      <c r="AA3877" s="120" t="str">
        <f ca="1">+IFERROR(IF(S3877&gt;0," ",Q3877-variables!$C$9)," ")</f>
        <v xml:space="preserve"> </v>
      </c>
    </row>
    <row r="3878" spans="2:27" s="121" customFormat="1" ht="24.95" hidden="1" customHeight="1">
      <c r="B3878" s="66">
        <f t="shared" si="251"/>
        <v>3875</v>
      </c>
      <c r="C3878" s="72"/>
      <c r="D3878" s="73"/>
      <c r="E3878" s="73"/>
      <c r="F3878" s="66"/>
      <c r="G3878" s="116"/>
      <c r="H3878" s="116"/>
      <c r="I3878" s="116"/>
      <c r="J3878" s="117"/>
      <c r="K3878" s="64"/>
      <c r="L3878" s="64"/>
      <c r="M3878" s="64"/>
      <c r="N3878" s="66" t="s">
        <v>6997</v>
      </c>
      <c r="O3878" s="66">
        <f t="shared" si="250"/>
        <v>0</v>
      </c>
      <c r="P3878" s="66"/>
      <c r="Q3878" s="65" t="str">
        <f>+IFERROR(VLOOKUP(Z3878, fechas!$B$1:$C$1036, 2,FALSE), " ")</f>
        <v xml:space="preserve"> </v>
      </c>
      <c r="R3878" s="66"/>
      <c r="S3878" s="90"/>
      <c r="T3878" s="66"/>
      <c r="U3878" s="65"/>
      <c r="V3878" s="66"/>
      <c r="W3878" s="66"/>
      <c r="X3878" s="118">
        <f t="shared" si="252"/>
        <v>1</v>
      </c>
      <c r="Y3878" s="119" t="str">
        <f>+IFERROR(VLOOKUP(G3878,fechas!$A$1:$D$292,2,FALSE), " ")</f>
        <v xml:space="preserve"> </v>
      </c>
      <c r="Z3878" s="119" t="str">
        <f t="shared" si="253"/>
        <v xml:space="preserve"> </v>
      </c>
      <c r="AA3878" s="120" t="str">
        <f ca="1">+IFERROR(IF(S3878&gt;0," ",Q3878-variables!$C$9)," ")</f>
        <v xml:space="preserve"> </v>
      </c>
    </row>
    <row r="3879" spans="2:27" s="121" customFormat="1" ht="24.95" hidden="1" customHeight="1">
      <c r="B3879" s="66">
        <f t="shared" si="251"/>
        <v>3876</v>
      </c>
      <c r="C3879" s="72"/>
      <c r="D3879" s="73"/>
      <c r="E3879" s="73"/>
      <c r="F3879" s="66"/>
      <c r="G3879" s="116"/>
      <c r="H3879" s="116"/>
      <c r="I3879" s="116"/>
      <c r="J3879" s="117"/>
      <c r="K3879" s="64"/>
      <c r="L3879" s="64"/>
      <c r="M3879" s="64"/>
      <c r="N3879" s="66" t="s">
        <v>6997</v>
      </c>
      <c r="O3879" s="66">
        <f t="shared" si="250"/>
        <v>0</v>
      </c>
      <c r="P3879" s="66"/>
      <c r="Q3879" s="65" t="str">
        <f>+IFERROR(VLOOKUP(Z3879, fechas!$B$1:$C$1036, 2,FALSE), " ")</f>
        <v xml:space="preserve"> </v>
      </c>
      <c r="R3879" s="66"/>
      <c r="S3879" s="90"/>
      <c r="T3879" s="66"/>
      <c r="U3879" s="65"/>
      <c r="V3879" s="66"/>
      <c r="W3879" s="66"/>
      <c r="X3879" s="118">
        <f t="shared" si="252"/>
        <v>1</v>
      </c>
      <c r="Y3879" s="119" t="str">
        <f>+IFERROR(VLOOKUP(G3879,fechas!$A$1:$D$292,2,FALSE), " ")</f>
        <v xml:space="preserve"> </v>
      </c>
      <c r="Z3879" s="119" t="str">
        <f t="shared" si="253"/>
        <v xml:space="preserve"> </v>
      </c>
      <c r="AA3879" s="120" t="str">
        <f ca="1">+IFERROR(IF(S3879&gt;0," ",Q3879-variables!$C$9)," ")</f>
        <v xml:space="preserve"> </v>
      </c>
    </row>
    <row r="3880" spans="2:27" s="121" customFormat="1" ht="24.95" hidden="1" customHeight="1">
      <c r="B3880" s="66">
        <f t="shared" si="251"/>
        <v>3877</v>
      </c>
      <c r="C3880" s="72"/>
      <c r="D3880" s="73"/>
      <c r="E3880" s="73"/>
      <c r="F3880" s="66"/>
      <c r="G3880" s="116"/>
      <c r="H3880" s="116"/>
      <c r="I3880" s="116"/>
      <c r="J3880" s="117"/>
      <c r="K3880" s="64"/>
      <c r="L3880" s="64"/>
      <c r="M3880" s="64"/>
      <c r="N3880" s="66" t="s">
        <v>6997</v>
      </c>
      <c r="O3880" s="66">
        <f t="shared" si="250"/>
        <v>0</v>
      </c>
      <c r="P3880" s="66"/>
      <c r="Q3880" s="65" t="str">
        <f>+IFERROR(VLOOKUP(Z3880, fechas!$B$1:$C$1036, 2,FALSE), " ")</f>
        <v xml:space="preserve"> </v>
      </c>
      <c r="R3880" s="66"/>
      <c r="S3880" s="90"/>
      <c r="T3880" s="66"/>
      <c r="U3880" s="65"/>
      <c r="V3880" s="66"/>
      <c r="W3880" s="66"/>
      <c r="X3880" s="118">
        <f t="shared" si="252"/>
        <v>1</v>
      </c>
      <c r="Y3880" s="119" t="str">
        <f>+IFERROR(VLOOKUP(G3880,fechas!$A$1:$D$292,2,FALSE), " ")</f>
        <v xml:space="preserve"> </v>
      </c>
      <c r="Z3880" s="119" t="str">
        <f t="shared" si="253"/>
        <v xml:space="preserve"> </v>
      </c>
      <c r="AA3880" s="120" t="str">
        <f ca="1">+IFERROR(IF(S3880&gt;0," ",Q3880-variables!$C$9)," ")</f>
        <v xml:space="preserve"> </v>
      </c>
    </row>
    <row r="3881" spans="2:27" s="121" customFormat="1" ht="24.95" hidden="1" customHeight="1">
      <c r="B3881" s="66">
        <f t="shared" si="251"/>
        <v>3878</v>
      </c>
      <c r="C3881" s="72"/>
      <c r="D3881" s="73"/>
      <c r="E3881" s="73"/>
      <c r="F3881" s="66"/>
      <c r="G3881" s="116"/>
      <c r="H3881" s="116"/>
      <c r="I3881" s="116"/>
      <c r="J3881" s="117"/>
      <c r="K3881" s="64"/>
      <c r="L3881" s="64"/>
      <c r="M3881" s="64"/>
      <c r="N3881" s="66" t="s">
        <v>6997</v>
      </c>
      <c r="O3881" s="66">
        <f t="shared" si="250"/>
        <v>0</v>
      </c>
      <c r="P3881" s="66"/>
      <c r="Q3881" s="65" t="str">
        <f>+IFERROR(VLOOKUP(Z3881, fechas!$B$1:$C$1036, 2,FALSE), " ")</f>
        <v xml:space="preserve"> </v>
      </c>
      <c r="R3881" s="66"/>
      <c r="S3881" s="90"/>
      <c r="T3881" s="66"/>
      <c r="U3881" s="65"/>
      <c r="V3881" s="66"/>
      <c r="W3881" s="66"/>
      <c r="X3881" s="118">
        <f t="shared" si="252"/>
        <v>1</v>
      </c>
      <c r="Y3881" s="119" t="str">
        <f>+IFERROR(VLOOKUP(G3881,fechas!$A$1:$D$292,2,FALSE), " ")</f>
        <v xml:space="preserve"> </v>
      </c>
      <c r="Z3881" s="119" t="str">
        <f t="shared" si="253"/>
        <v xml:space="preserve"> </v>
      </c>
      <c r="AA3881" s="120" t="str">
        <f ca="1">+IFERROR(IF(S3881&gt;0," ",Q3881-variables!$C$9)," ")</f>
        <v xml:space="preserve"> </v>
      </c>
    </row>
    <row r="3882" spans="2:27" s="121" customFormat="1" ht="24.95" hidden="1" customHeight="1">
      <c r="B3882" s="66">
        <f t="shared" si="251"/>
        <v>3879</v>
      </c>
      <c r="C3882" s="72"/>
      <c r="D3882" s="73"/>
      <c r="E3882" s="73"/>
      <c r="F3882" s="66"/>
      <c r="G3882" s="116"/>
      <c r="H3882" s="116"/>
      <c r="I3882" s="116"/>
      <c r="J3882" s="117"/>
      <c r="K3882" s="64"/>
      <c r="L3882" s="64"/>
      <c r="M3882" s="64"/>
      <c r="N3882" s="66" t="s">
        <v>6997</v>
      </c>
      <c r="O3882" s="66">
        <f t="shared" si="250"/>
        <v>0</v>
      </c>
      <c r="P3882" s="66"/>
      <c r="Q3882" s="65" t="str">
        <f>+IFERROR(VLOOKUP(Z3882, fechas!$B$1:$C$1036, 2,FALSE), " ")</f>
        <v xml:space="preserve"> </v>
      </c>
      <c r="R3882" s="66"/>
      <c r="S3882" s="90"/>
      <c r="T3882" s="66"/>
      <c r="U3882" s="65"/>
      <c r="V3882" s="66"/>
      <c r="W3882" s="66"/>
      <c r="X3882" s="118">
        <f t="shared" si="252"/>
        <v>1</v>
      </c>
      <c r="Y3882" s="119" t="str">
        <f>+IFERROR(VLOOKUP(G3882,fechas!$A$1:$D$292,2,FALSE), " ")</f>
        <v xml:space="preserve"> </v>
      </c>
      <c r="Z3882" s="119" t="str">
        <f t="shared" si="253"/>
        <v xml:space="preserve"> </v>
      </c>
      <c r="AA3882" s="120" t="str">
        <f ca="1">+IFERROR(IF(S3882&gt;0," ",Q3882-variables!$C$9)," ")</f>
        <v xml:space="preserve"> </v>
      </c>
    </row>
    <row r="3883" spans="2:27" s="121" customFormat="1" ht="24.95" hidden="1" customHeight="1">
      <c r="B3883" s="66">
        <f t="shared" si="251"/>
        <v>3880</v>
      </c>
      <c r="C3883" s="72"/>
      <c r="D3883" s="73"/>
      <c r="E3883" s="73"/>
      <c r="F3883" s="66"/>
      <c r="G3883" s="116"/>
      <c r="H3883" s="116"/>
      <c r="I3883" s="116"/>
      <c r="J3883" s="117"/>
      <c r="K3883" s="64"/>
      <c r="L3883" s="64"/>
      <c r="M3883" s="64"/>
      <c r="N3883" s="66" t="s">
        <v>6997</v>
      </c>
      <c r="O3883" s="66">
        <f t="shared" si="250"/>
        <v>0</v>
      </c>
      <c r="P3883" s="66"/>
      <c r="Q3883" s="65" t="str">
        <f>+IFERROR(VLOOKUP(Z3883, fechas!$B$1:$C$1036, 2,FALSE), " ")</f>
        <v xml:space="preserve"> </v>
      </c>
      <c r="R3883" s="66"/>
      <c r="S3883" s="90"/>
      <c r="T3883" s="66"/>
      <c r="U3883" s="65"/>
      <c r="V3883" s="66"/>
      <c r="W3883" s="66"/>
      <c r="X3883" s="118">
        <f t="shared" si="252"/>
        <v>1</v>
      </c>
      <c r="Y3883" s="119" t="str">
        <f>+IFERROR(VLOOKUP(G3883,fechas!$A$1:$D$292,2,FALSE), " ")</f>
        <v xml:space="preserve"> </v>
      </c>
      <c r="Z3883" s="119" t="str">
        <f t="shared" si="253"/>
        <v xml:space="preserve"> </v>
      </c>
      <c r="AA3883" s="120" t="str">
        <f ca="1">+IFERROR(IF(S3883&gt;0," ",Q3883-variables!$C$9)," ")</f>
        <v xml:space="preserve"> </v>
      </c>
    </row>
    <row r="3884" spans="2:27" s="121" customFormat="1" ht="24.95" hidden="1" customHeight="1">
      <c r="B3884" s="66">
        <f t="shared" si="251"/>
        <v>3881</v>
      </c>
      <c r="C3884" s="72"/>
      <c r="D3884" s="73"/>
      <c r="E3884" s="73"/>
      <c r="F3884" s="66"/>
      <c r="G3884" s="116"/>
      <c r="H3884" s="116"/>
      <c r="I3884" s="116"/>
      <c r="J3884" s="117"/>
      <c r="K3884" s="64"/>
      <c r="L3884" s="64"/>
      <c r="M3884" s="64"/>
      <c r="N3884" s="66" t="s">
        <v>6997</v>
      </c>
      <c r="O3884" s="66">
        <f t="shared" si="250"/>
        <v>0</v>
      </c>
      <c r="P3884" s="66"/>
      <c r="Q3884" s="65" t="str">
        <f>+IFERROR(VLOOKUP(Z3884, fechas!$B$1:$C$1036, 2,FALSE), " ")</f>
        <v xml:space="preserve"> </v>
      </c>
      <c r="R3884" s="66"/>
      <c r="S3884" s="90"/>
      <c r="T3884" s="66"/>
      <c r="U3884" s="65"/>
      <c r="V3884" s="66"/>
      <c r="W3884" s="66"/>
      <c r="X3884" s="118">
        <f t="shared" si="252"/>
        <v>1</v>
      </c>
      <c r="Y3884" s="119" t="str">
        <f>+IFERROR(VLOOKUP(G3884,fechas!$A$1:$D$292,2,FALSE), " ")</f>
        <v xml:space="preserve"> </v>
      </c>
      <c r="Z3884" s="119" t="str">
        <f t="shared" si="253"/>
        <v xml:space="preserve"> </v>
      </c>
      <c r="AA3884" s="120" t="str">
        <f ca="1">+IFERROR(IF(S3884&gt;0," ",Q3884-variables!$C$9)," ")</f>
        <v xml:space="preserve"> </v>
      </c>
    </row>
    <row r="3885" spans="2:27" s="121" customFormat="1" ht="24.95" hidden="1" customHeight="1">
      <c r="B3885" s="66">
        <f t="shared" si="251"/>
        <v>3882</v>
      </c>
      <c r="C3885" s="72"/>
      <c r="D3885" s="73"/>
      <c r="E3885" s="73"/>
      <c r="F3885" s="66"/>
      <c r="G3885" s="116"/>
      <c r="H3885" s="116"/>
      <c r="I3885" s="116"/>
      <c r="J3885" s="117"/>
      <c r="K3885" s="64"/>
      <c r="L3885" s="64"/>
      <c r="M3885" s="64"/>
      <c r="N3885" s="66" t="s">
        <v>6997</v>
      </c>
      <c r="O3885" s="66">
        <f t="shared" si="250"/>
        <v>0</v>
      </c>
      <c r="P3885" s="66"/>
      <c r="Q3885" s="65" t="str">
        <f>+IFERROR(VLOOKUP(Z3885, fechas!$B$1:$C$1036, 2,FALSE), " ")</f>
        <v xml:space="preserve"> </v>
      </c>
      <c r="R3885" s="66"/>
      <c r="S3885" s="90"/>
      <c r="T3885" s="66"/>
      <c r="U3885" s="65"/>
      <c r="V3885" s="66"/>
      <c r="W3885" s="66"/>
      <c r="X3885" s="118">
        <f t="shared" si="252"/>
        <v>1</v>
      </c>
      <c r="Y3885" s="119" t="str">
        <f>+IFERROR(VLOOKUP(G3885,fechas!$A$1:$D$292,2,FALSE), " ")</f>
        <v xml:space="preserve"> </v>
      </c>
      <c r="Z3885" s="119" t="str">
        <f t="shared" si="253"/>
        <v xml:space="preserve"> </v>
      </c>
      <c r="AA3885" s="120" t="str">
        <f ca="1">+IFERROR(IF(S3885&gt;0," ",Q3885-variables!$C$9)," ")</f>
        <v xml:space="preserve"> </v>
      </c>
    </row>
    <row r="3886" spans="2:27" s="121" customFormat="1" ht="24.95" hidden="1" customHeight="1">
      <c r="B3886" s="66">
        <f t="shared" si="251"/>
        <v>3883</v>
      </c>
      <c r="C3886" s="72"/>
      <c r="D3886" s="73"/>
      <c r="E3886" s="73"/>
      <c r="F3886" s="66"/>
      <c r="G3886" s="116"/>
      <c r="H3886" s="116"/>
      <c r="I3886" s="116"/>
      <c r="J3886" s="117"/>
      <c r="K3886" s="64"/>
      <c r="L3886" s="64"/>
      <c r="M3886" s="64"/>
      <c r="N3886" s="66" t="s">
        <v>6997</v>
      </c>
      <c r="O3886" s="66">
        <f t="shared" si="250"/>
        <v>0</v>
      </c>
      <c r="P3886" s="66"/>
      <c r="Q3886" s="65" t="str">
        <f>+IFERROR(VLOOKUP(Z3886, fechas!$B$1:$C$1036, 2,FALSE), " ")</f>
        <v xml:space="preserve"> </v>
      </c>
      <c r="R3886" s="66"/>
      <c r="S3886" s="90"/>
      <c r="T3886" s="66"/>
      <c r="U3886" s="65"/>
      <c r="V3886" s="66"/>
      <c r="W3886" s="66"/>
      <c r="X3886" s="118">
        <f t="shared" si="252"/>
        <v>1</v>
      </c>
      <c r="Y3886" s="119" t="str">
        <f>+IFERROR(VLOOKUP(G3886,fechas!$A$1:$D$292,2,FALSE), " ")</f>
        <v xml:space="preserve"> </v>
      </c>
      <c r="Z3886" s="119" t="str">
        <f t="shared" si="253"/>
        <v xml:space="preserve"> </v>
      </c>
      <c r="AA3886" s="120" t="str">
        <f ca="1">+IFERROR(IF(S3886&gt;0," ",Q3886-variables!$C$9)," ")</f>
        <v xml:space="preserve"> </v>
      </c>
    </row>
    <row r="3887" spans="2:27" s="121" customFormat="1" ht="24.95" hidden="1" customHeight="1">
      <c r="B3887" s="66">
        <f t="shared" si="251"/>
        <v>3884</v>
      </c>
      <c r="C3887" s="72"/>
      <c r="D3887" s="73"/>
      <c r="E3887" s="73"/>
      <c r="F3887" s="66"/>
      <c r="G3887" s="116"/>
      <c r="H3887" s="116"/>
      <c r="I3887" s="116"/>
      <c r="J3887" s="117"/>
      <c r="K3887" s="64"/>
      <c r="L3887" s="64"/>
      <c r="M3887" s="64"/>
      <c r="N3887" s="66" t="s">
        <v>6997</v>
      </c>
      <c r="O3887" s="66">
        <f t="shared" si="250"/>
        <v>0</v>
      </c>
      <c r="P3887" s="66"/>
      <c r="Q3887" s="65" t="str">
        <f>+IFERROR(VLOOKUP(Z3887, fechas!$B$1:$C$1036, 2,FALSE), " ")</f>
        <v xml:space="preserve"> </v>
      </c>
      <c r="R3887" s="66"/>
      <c r="S3887" s="90"/>
      <c r="T3887" s="66"/>
      <c r="U3887" s="65"/>
      <c r="V3887" s="66"/>
      <c r="W3887" s="66"/>
      <c r="X3887" s="118">
        <f t="shared" si="252"/>
        <v>1</v>
      </c>
      <c r="Y3887" s="119" t="str">
        <f>+IFERROR(VLOOKUP(G3887,fechas!$A$1:$D$292,2,FALSE), " ")</f>
        <v xml:space="preserve"> </v>
      </c>
      <c r="Z3887" s="119" t="str">
        <f t="shared" si="253"/>
        <v xml:space="preserve"> </v>
      </c>
      <c r="AA3887" s="120" t="str">
        <f ca="1">+IFERROR(IF(S3887&gt;0," ",Q3887-variables!$C$9)," ")</f>
        <v xml:space="preserve"> </v>
      </c>
    </row>
    <row r="3888" spans="2:27" s="121" customFormat="1" ht="24.95" hidden="1" customHeight="1">
      <c r="B3888" s="66">
        <f t="shared" si="251"/>
        <v>3885</v>
      </c>
      <c r="C3888" s="72"/>
      <c r="D3888" s="73"/>
      <c r="E3888" s="73"/>
      <c r="F3888" s="66"/>
      <c r="G3888" s="116"/>
      <c r="H3888" s="116"/>
      <c r="I3888" s="116"/>
      <c r="J3888" s="117"/>
      <c r="K3888" s="64"/>
      <c r="L3888" s="64"/>
      <c r="M3888" s="64"/>
      <c r="N3888" s="66" t="s">
        <v>6997</v>
      </c>
      <c r="O3888" s="66">
        <f t="shared" si="250"/>
        <v>0</v>
      </c>
      <c r="P3888" s="66"/>
      <c r="Q3888" s="65" t="str">
        <f>+IFERROR(VLOOKUP(Z3888, fechas!$B$1:$C$1036, 2,FALSE), " ")</f>
        <v xml:space="preserve"> </v>
      </c>
      <c r="R3888" s="66"/>
      <c r="S3888" s="90"/>
      <c r="T3888" s="66"/>
      <c r="U3888" s="65"/>
      <c r="V3888" s="66"/>
      <c r="W3888" s="66"/>
      <c r="X3888" s="118">
        <f t="shared" si="252"/>
        <v>1</v>
      </c>
      <c r="Y3888" s="119" t="str">
        <f>+IFERROR(VLOOKUP(G3888,fechas!$A$1:$D$292,2,FALSE), " ")</f>
        <v xml:space="preserve"> </v>
      </c>
      <c r="Z3888" s="119" t="str">
        <f t="shared" si="253"/>
        <v xml:space="preserve"> </v>
      </c>
      <c r="AA3888" s="120" t="str">
        <f ca="1">+IFERROR(IF(S3888&gt;0," ",Q3888-variables!$C$9)," ")</f>
        <v xml:space="preserve"> </v>
      </c>
    </row>
    <row r="3889" spans="2:27" s="121" customFormat="1" ht="24.95" hidden="1" customHeight="1">
      <c r="B3889" s="66">
        <f t="shared" si="251"/>
        <v>3886</v>
      </c>
      <c r="C3889" s="72"/>
      <c r="D3889" s="73"/>
      <c r="E3889" s="73"/>
      <c r="F3889" s="66"/>
      <c r="G3889" s="116"/>
      <c r="H3889" s="116"/>
      <c r="I3889" s="116"/>
      <c r="J3889" s="117"/>
      <c r="K3889" s="64"/>
      <c r="L3889" s="64"/>
      <c r="M3889" s="64"/>
      <c r="N3889" s="66" t="s">
        <v>6997</v>
      </c>
      <c r="O3889" s="66">
        <f t="shared" si="250"/>
        <v>0</v>
      </c>
      <c r="P3889" s="66"/>
      <c r="Q3889" s="65" t="str">
        <f>+IFERROR(VLOOKUP(Z3889, fechas!$B$1:$C$1036, 2,FALSE), " ")</f>
        <v xml:space="preserve"> </v>
      </c>
      <c r="R3889" s="66"/>
      <c r="S3889" s="90"/>
      <c r="T3889" s="66"/>
      <c r="U3889" s="65"/>
      <c r="V3889" s="66"/>
      <c r="W3889" s="66"/>
      <c r="X3889" s="118">
        <f t="shared" si="252"/>
        <v>1</v>
      </c>
      <c r="Y3889" s="119" t="str">
        <f>+IFERROR(VLOOKUP(G3889,fechas!$A$1:$D$292,2,FALSE), " ")</f>
        <v xml:space="preserve"> </v>
      </c>
      <c r="Z3889" s="119" t="str">
        <f t="shared" si="253"/>
        <v xml:space="preserve"> </v>
      </c>
      <c r="AA3889" s="120" t="str">
        <f ca="1">+IFERROR(IF(S3889&gt;0," ",Q3889-variables!$C$9)," ")</f>
        <v xml:space="preserve"> </v>
      </c>
    </row>
    <row r="3890" spans="2:27" s="121" customFormat="1" ht="24.95" hidden="1" customHeight="1">
      <c r="B3890" s="66">
        <f t="shared" si="251"/>
        <v>3887</v>
      </c>
      <c r="C3890" s="72"/>
      <c r="D3890" s="73"/>
      <c r="E3890" s="73"/>
      <c r="F3890" s="66"/>
      <c r="G3890" s="116"/>
      <c r="H3890" s="116"/>
      <c r="I3890" s="116"/>
      <c r="J3890" s="117"/>
      <c r="K3890" s="64"/>
      <c r="L3890" s="64"/>
      <c r="M3890" s="64"/>
      <c r="N3890" s="66" t="s">
        <v>6997</v>
      </c>
      <c r="O3890" s="66">
        <f t="shared" si="250"/>
        <v>0</v>
      </c>
      <c r="P3890" s="66"/>
      <c r="Q3890" s="65" t="str">
        <f>+IFERROR(VLOOKUP(Z3890, fechas!$B$1:$C$1036, 2,FALSE), " ")</f>
        <v xml:space="preserve"> </v>
      </c>
      <c r="R3890" s="66"/>
      <c r="S3890" s="90"/>
      <c r="T3890" s="66"/>
      <c r="U3890" s="65"/>
      <c r="V3890" s="66"/>
      <c r="W3890" s="66"/>
      <c r="X3890" s="118">
        <f t="shared" si="252"/>
        <v>1</v>
      </c>
      <c r="Y3890" s="119" t="str">
        <f>+IFERROR(VLOOKUP(G3890,fechas!$A$1:$D$292,2,FALSE), " ")</f>
        <v xml:space="preserve"> </v>
      </c>
      <c r="Z3890" s="119" t="str">
        <f t="shared" si="253"/>
        <v xml:space="preserve"> </v>
      </c>
      <c r="AA3890" s="120" t="str">
        <f ca="1">+IFERROR(IF(S3890&gt;0," ",Q3890-variables!$C$9)," ")</f>
        <v xml:space="preserve"> </v>
      </c>
    </row>
    <row r="3891" spans="2:27" s="121" customFormat="1" ht="24.95" hidden="1" customHeight="1">
      <c r="B3891" s="66">
        <f t="shared" si="251"/>
        <v>3888</v>
      </c>
      <c r="C3891" s="72"/>
      <c r="D3891" s="73"/>
      <c r="E3891" s="73"/>
      <c r="F3891" s="66"/>
      <c r="G3891" s="116"/>
      <c r="H3891" s="116"/>
      <c r="I3891" s="116"/>
      <c r="J3891" s="117"/>
      <c r="K3891" s="64"/>
      <c r="L3891" s="64"/>
      <c r="M3891" s="64"/>
      <c r="N3891" s="66" t="s">
        <v>6997</v>
      </c>
      <c r="O3891" s="66">
        <f t="shared" si="250"/>
        <v>0</v>
      </c>
      <c r="P3891" s="66"/>
      <c r="Q3891" s="65" t="str">
        <f>+IFERROR(VLOOKUP(Z3891, fechas!$B$1:$C$1036, 2,FALSE), " ")</f>
        <v xml:space="preserve"> </v>
      </c>
      <c r="R3891" s="66"/>
      <c r="S3891" s="90"/>
      <c r="T3891" s="66"/>
      <c r="U3891" s="65"/>
      <c r="V3891" s="66"/>
      <c r="W3891" s="66"/>
      <c r="X3891" s="118">
        <f t="shared" si="252"/>
        <v>1</v>
      </c>
      <c r="Y3891" s="119" t="str">
        <f>+IFERROR(VLOOKUP(G3891,fechas!$A$1:$D$292,2,FALSE), " ")</f>
        <v xml:space="preserve"> </v>
      </c>
      <c r="Z3891" s="119" t="str">
        <f t="shared" si="253"/>
        <v xml:space="preserve"> </v>
      </c>
      <c r="AA3891" s="120" t="str">
        <f ca="1">+IFERROR(IF(S3891&gt;0," ",Q3891-variables!$C$9)," ")</f>
        <v xml:space="preserve"> </v>
      </c>
    </row>
    <row r="3892" spans="2:27" s="121" customFormat="1" ht="24.95" hidden="1" customHeight="1">
      <c r="B3892" s="66">
        <f t="shared" si="251"/>
        <v>3889</v>
      </c>
      <c r="C3892" s="72"/>
      <c r="D3892" s="73"/>
      <c r="E3892" s="73"/>
      <c r="F3892" s="66"/>
      <c r="G3892" s="116"/>
      <c r="H3892" s="116"/>
      <c r="I3892" s="116"/>
      <c r="J3892" s="117"/>
      <c r="K3892" s="64"/>
      <c r="L3892" s="64"/>
      <c r="M3892" s="64"/>
      <c r="N3892" s="66" t="s">
        <v>6997</v>
      </c>
      <c r="O3892" s="66">
        <f t="shared" si="250"/>
        <v>0</v>
      </c>
      <c r="P3892" s="66"/>
      <c r="Q3892" s="65" t="str">
        <f>+IFERROR(VLOOKUP(Z3892, fechas!$B$1:$C$1036, 2,FALSE), " ")</f>
        <v xml:space="preserve"> </v>
      </c>
      <c r="R3892" s="66"/>
      <c r="S3892" s="90"/>
      <c r="T3892" s="66"/>
      <c r="U3892" s="65"/>
      <c r="V3892" s="66"/>
      <c r="W3892" s="66"/>
      <c r="X3892" s="118">
        <f t="shared" si="252"/>
        <v>1</v>
      </c>
      <c r="Y3892" s="119" t="str">
        <f>+IFERROR(VLOOKUP(G3892,fechas!$A$1:$D$292,2,FALSE), " ")</f>
        <v xml:space="preserve"> </v>
      </c>
      <c r="Z3892" s="119" t="str">
        <f t="shared" si="253"/>
        <v xml:space="preserve"> </v>
      </c>
      <c r="AA3892" s="120" t="str">
        <f ca="1">+IFERROR(IF(S3892&gt;0," ",Q3892-variables!$C$9)," ")</f>
        <v xml:space="preserve"> </v>
      </c>
    </row>
    <row r="3893" spans="2:27" s="121" customFormat="1" ht="24.95" hidden="1" customHeight="1">
      <c r="B3893" s="66">
        <f t="shared" si="251"/>
        <v>3890</v>
      </c>
      <c r="C3893" s="72"/>
      <c r="D3893" s="73"/>
      <c r="E3893" s="73"/>
      <c r="F3893" s="66"/>
      <c r="G3893" s="116"/>
      <c r="H3893" s="116"/>
      <c r="I3893" s="116"/>
      <c r="J3893" s="117"/>
      <c r="K3893" s="64"/>
      <c r="L3893" s="64"/>
      <c r="M3893" s="64"/>
      <c r="N3893" s="66" t="s">
        <v>6997</v>
      </c>
      <c r="O3893" s="66">
        <f t="shared" si="250"/>
        <v>0</v>
      </c>
      <c r="P3893" s="66"/>
      <c r="Q3893" s="65" t="str">
        <f>+IFERROR(VLOOKUP(Z3893, fechas!$B$1:$C$1036, 2,FALSE), " ")</f>
        <v xml:space="preserve"> </v>
      </c>
      <c r="R3893" s="66"/>
      <c r="S3893" s="90"/>
      <c r="T3893" s="66"/>
      <c r="U3893" s="65"/>
      <c r="V3893" s="66"/>
      <c r="W3893" s="66"/>
      <c r="X3893" s="118">
        <f t="shared" si="252"/>
        <v>1</v>
      </c>
      <c r="Y3893" s="119" t="str">
        <f>+IFERROR(VLOOKUP(G3893,fechas!$A$1:$D$292,2,FALSE), " ")</f>
        <v xml:space="preserve"> </v>
      </c>
      <c r="Z3893" s="119" t="str">
        <f t="shared" si="253"/>
        <v xml:space="preserve"> </v>
      </c>
      <c r="AA3893" s="120" t="str">
        <f ca="1">+IFERROR(IF(S3893&gt;0," ",Q3893-variables!$C$9)," ")</f>
        <v xml:space="preserve"> </v>
      </c>
    </row>
    <row r="3894" spans="2:27" s="121" customFormat="1" ht="24.95" hidden="1" customHeight="1">
      <c r="B3894" s="66">
        <f t="shared" si="251"/>
        <v>3891</v>
      </c>
      <c r="C3894" s="72"/>
      <c r="D3894" s="73"/>
      <c r="E3894" s="73"/>
      <c r="F3894" s="66"/>
      <c r="G3894" s="116"/>
      <c r="H3894" s="116"/>
      <c r="I3894" s="116"/>
      <c r="J3894" s="117"/>
      <c r="K3894" s="64"/>
      <c r="L3894" s="64"/>
      <c r="M3894" s="64"/>
      <c r="N3894" s="66" t="s">
        <v>6997</v>
      </c>
      <c r="O3894" s="66">
        <f t="shared" si="250"/>
        <v>0</v>
      </c>
      <c r="P3894" s="66"/>
      <c r="Q3894" s="65" t="str">
        <f>+IFERROR(VLOOKUP(Z3894, fechas!$B$1:$C$1036, 2,FALSE), " ")</f>
        <v xml:space="preserve"> </v>
      </c>
      <c r="R3894" s="66"/>
      <c r="S3894" s="90"/>
      <c r="T3894" s="66"/>
      <c r="U3894" s="65"/>
      <c r="V3894" s="66"/>
      <c r="W3894" s="66"/>
      <c r="X3894" s="118">
        <f t="shared" si="252"/>
        <v>1</v>
      </c>
      <c r="Y3894" s="119" t="str">
        <f>+IFERROR(VLOOKUP(G3894,fechas!$A$1:$D$292,2,FALSE), " ")</f>
        <v xml:space="preserve"> </v>
      </c>
      <c r="Z3894" s="119" t="str">
        <f t="shared" si="253"/>
        <v xml:space="preserve"> </v>
      </c>
      <c r="AA3894" s="120" t="str">
        <f ca="1">+IFERROR(IF(S3894&gt;0," ",Q3894-variables!$C$9)," ")</f>
        <v xml:space="preserve"> </v>
      </c>
    </row>
    <row r="3895" spans="2:27" s="121" customFormat="1" ht="24.95" hidden="1" customHeight="1">
      <c r="B3895" s="66">
        <f t="shared" si="251"/>
        <v>3892</v>
      </c>
      <c r="C3895" s="72"/>
      <c r="D3895" s="73"/>
      <c r="E3895" s="73"/>
      <c r="F3895" s="66"/>
      <c r="G3895" s="116"/>
      <c r="H3895" s="116"/>
      <c r="I3895" s="116"/>
      <c r="J3895" s="117"/>
      <c r="K3895" s="64"/>
      <c r="L3895" s="64"/>
      <c r="M3895" s="64"/>
      <c r="N3895" s="66" t="s">
        <v>6997</v>
      </c>
      <c r="O3895" s="66">
        <f t="shared" si="250"/>
        <v>0</v>
      </c>
      <c r="P3895" s="66"/>
      <c r="Q3895" s="65" t="str">
        <f>+IFERROR(VLOOKUP(Z3895, fechas!$B$1:$C$1036, 2,FALSE), " ")</f>
        <v xml:space="preserve"> </v>
      </c>
      <c r="R3895" s="66"/>
      <c r="S3895" s="90"/>
      <c r="T3895" s="66"/>
      <c r="U3895" s="65"/>
      <c r="V3895" s="66"/>
      <c r="W3895" s="66"/>
      <c r="X3895" s="118">
        <f t="shared" si="252"/>
        <v>1</v>
      </c>
      <c r="Y3895" s="119" t="str">
        <f>+IFERROR(VLOOKUP(G3895,fechas!$A$1:$D$292,2,FALSE), " ")</f>
        <v xml:space="preserve"> </v>
      </c>
      <c r="Z3895" s="119" t="str">
        <f t="shared" si="253"/>
        <v xml:space="preserve"> </v>
      </c>
      <c r="AA3895" s="120" t="str">
        <f ca="1">+IFERROR(IF(S3895&gt;0," ",Q3895-variables!$C$9)," ")</f>
        <v xml:space="preserve"> </v>
      </c>
    </row>
    <row r="3896" spans="2:27" s="121" customFormat="1" ht="24.95" hidden="1" customHeight="1">
      <c r="B3896" s="66">
        <f t="shared" si="251"/>
        <v>3893</v>
      </c>
      <c r="C3896" s="72"/>
      <c r="D3896" s="73"/>
      <c r="E3896" s="73"/>
      <c r="F3896" s="66"/>
      <c r="G3896" s="116"/>
      <c r="H3896" s="116"/>
      <c r="I3896" s="116"/>
      <c r="J3896" s="117"/>
      <c r="K3896" s="64"/>
      <c r="L3896" s="64"/>
      <c r="M3896" s="64"/>
      <c r="N3896" s="66" t="s">
        <v>6997</v>
      </c>
      <c r="O3896" s="66">
        <f t="shared" si="250"/>
        <v>0</v>
      </c>
      <c r="P3896" s="66"/>
      <c r="Q3896" s="65" t="str">
        <f>+IFERROR(VLOOKUP(Z3896, fechas!$B$1:$C$1036, 2,FALSE), " ")</f>
        <v xml:space="preserve"> </v>
      </c>
      <c r="R3896" s="66"/>
      <c r="S3896" s="90"/>
      <c r="T3896" s="66"/>
      <c r="U3896" s="65"/>
      <c r="V3896" s="66"/>
      <c r="W3896" s="66"/>
      <c r="X3896" s="118">
        <f t="shared" si="252"/>
        <v>1</v>
      </c>
      <c r="Y3896" s="119" t="str">
        <f>+IFERROR(VLOOKUP(G3896,fechas!$A$1:$D$292,2,FALSE), " ")</f>
        <v xml:space="preserve"> </v>
      </c>
      <c r="Z3896" s="119" t="str">
        <f t="shared" si="253"/>
        <v xml:space="preserve"> </v>
      </c>
      <c r="AA3896" s="120" t="str">
        <f ca="1">+IFERROR(IF(S3896&gt;0," ",Q3896-variables!$C$9)," ")</f>
        <v xml:space="preserve"> </v>
      </c>
    </row>
    <row r="3897" spans="2:27" s="121" customFormat="1" ht="24.95" hidden="1" customHeight="1">
      <c r="B3897" s="66">
        <f t="shared" si="251"/>
        <v>3894</v>
      </c>
      <c r="C3897" s="72"/>
      <c r="D3897" s="73"/>
      <c r="E3897" s="73"/>
      <c r="F3897" s="66"/>
      <c r="G3897" s="116"/>
      <c r="H3897" s="116"/>
      <c r="I3897" s="116"/>
      <c r="J3897" s="117"/>
      <c r="K3897" s="64"/>
      <c r="L3897" s="64"/>
      <c r="M3897" s="64"/>
      <c r="N3897" s="66" t="s">
        <v>6997</v>
      </c>
      <c r="O3897" s="66">
        <f t="shared" si="250"/>
        <v>0</v>
      </c>
      <c r="P3897" s="66"/>
      <c r="Q3897" s="65" t="str">
        <f>+IFERROR(VLOOKUP(Z3897, fechas!$B$1:$C$1036, 2,FALSE), " ")</f>
        <v xml:space="preserve"> </v>
      </c>
      <c r="R3897" s="66"/>
      <c r="S3897" s="90"/>
      <c r="T3897" s="66"/>
      <c r="U3897" s="65"/>
      <c r="V3897" s="66"/>
      <c r="W3897" s="66"/>
      <c r="X3897" s="118">
        <f t="shared" si="252"/>
        <v>1</v>
      </c>
      <c r="Y3897" s="119" t="str">
        <f>+IFERROR(VLOOKUP(G3897,fechas!$A$1:$D$292,2,FALSE), " ")</f>
        <v xml:space="preserve"> </v>
      </c>
      <c r="Z3897" s="119" t="str">
        <f t="shared" si="253"/>
        <v xml:space="preserve"> </v>
      </c>
      <c r="AA3897" s="120" t="str">
        <f ca="1">+IFERROR(IF(S3897&gt;0," ",Q3897-variables!$C$9)," ")</f>
        <v xml:space="preserve"> </v>
      </c>
    </row>
    <row r="3898" spans="2:27" s="121" customFormat="1" ht="24.95" hidden="1" customHeight="1">
      <c r="B3898" s="66">
        <f t="shared" si="251"/>
        <v>3895</v>
      </c>
      <c r="C3898" s="72"/>
      <c r="D3898" s="73"/>
      <c r="E3898" s="73"/>
      <c r="F3898" s="66"/>
      <c r="G3898" s="116"/>
      <c r="H3898" s="116"/>
      <c r="I3898" s="116"/>
      <c r="J3898" s="117"/>
      <c r="K3898" s="64"/>
      <c r="L3898" s="64"/>
      <c r="M3898" s="64"/>
      <c r="N3898" s="66" t="s">
        <v>6997</v>
      </c>
      <c r="O3898" s="66">
        <f t="shared" si="250"/>
        <v>0</v>
      </c>
      <c r="P3898" s="66"/>
      <c r="Q3898" s="65" t="str">
        <f>+IFERROR(VLOOKUP(Z3898, fechas!$B$1:$C$1036, 2,FALSE), " ")</f>
        <v xml:space="preserve"> </v>
      </c>
      <c r="R3898" s="66"/>
      <c r="S3898" s="90"/>
      <c r="T3898" s="66"/>
      <c r="U3898" s="65"/>
      <c r="V3898" s="66"/>
      <c r="W3898" s="66"/>
      <c r="X3898" s="118">
        <f t="shared" si="252"/>
        <v>1</v>
      </c>
      <c r="Y3898" s="119" t="str">
        <f>+IFERROR(VLOOKUP(G3898,fechas!$A$1:$D$292,2,FALSE), " ")</f>
        <v xml:space="preserve"> </v>
      </c>
      <c r="Z3898" s="119" t="str">
        <f t="shared" si="253"/>
        <v xml:space="preserve"> </v>
      </c>
      <c r="AA3898" s="120" t="str">
        <f ca="1">+IFERROR(IF(S3898&gt;0," ",Q3898-variables!$C$9)," ")</f>
        <v xml:space="preserve"> </v>
      </c>
    </row>
    <row r="3899" spans="2:27" s="121" customFormat="1" ht="24.95" hidden="1" customHeight="1">
      <c r="B3899" s="66">
        <f t="shared" si="251"/>
        <v>3896</v>
      </c>
      <c r="C3899" s="72"/>
      <c r="D3899" s="73"/>
      <c r="E3899" s="73"/>
      <c r="F3899" s="66"/>
      <c r="G3899" s="116"/>
      <c r="H3899" s="116"/>
      <c r="I3899" s="116"/>
      <c r="J3899" s="117"/>
      <c r="K3899" s="64"/>
      <c r="L3899" s="64"/>
      <c r="M3899" s="64"/>
      <c r="N3899" s="66" t="s">
        <v>6997</v>
      </c>
      <c r="O3899" s="66">
        <f t="shared" ref="O3899:O3962" si="254">S3899-G3899</f>
        <v>0</v>
      </c>
      <c r="P3899" s="66"/>
      <c r="Q3899" s="65" t="str">
        <f>+IFERROR(VLOOKUP(Z3899, fechas!$B$1:$C$1036, 2,FALSE), " ")</f>
        <v xml:space="preserve"> </v>
      </c>
      <c r="R3899" s="66"/>
      <c r="S3899" s="90"/>
      <c r="T3899" s="66"/>
      <c r="U3899" s="65"/>
      <c r="V3899" s="66"/>
      <c r="W3899" s="66"/>
      <c r="X3899" s="118">
        <f t="shared" si="252"/>
        <v>1</v>
      </c>
      <c r="Y3899" s="119" t="str">
        <f>+IFERROR(VLOOKUP(G3899,fechas!$A$1:$D$292,2,FALSE), " ")</f>
        <v xml:space="preserve"> </v>
      </c>
      <c r="Z3899" s="119" t="str">
        <f t="shared" si="253"/>
        <v xml:space="preserve"> </v>
      </c>
      <c r="AA3899" s="120" t="str">
        <f ca="1">+IFERROR(IF(S3899&gt;0," ",Q3899-variables!$C$9)," ")</f>
        <v xml:space="preserve"> </v>
      </c>
    </row>
    <row r="3900" spans="2:27" s="121" customFormat="1" ht="24.95" hidden="1" customHeight="1">
      <c r="B3900" s="66">
        <f t="shared" si="251"/>
        <v>3897</v>
      </c>
      <c r="C3900" s="72"/>
      <c r="D3900" s="73"/>
      <c r="E3900" s="73"/>
      <c r="F3900" s="66"/>
      <c r="G3900" s="116"/>
      <c r="H3900" s="116"/>
      <c r="I3900" s="116"/>
      <c r="J3900" s="117"/>
      <c r="K3900" s="64"/>
      <c r="L3900" s="64"/>
      <c r="M3900" s="64"/>
      <c r="N3900" s="66" t="s">
        <v>6997</v>
      </c>
      <c r="O3900" s="66">
        <f t="shared" si="254"/>
        <v>0</v>
      </c>
      <c r="P3900" s="66"/>
      <c r="Q3900" s="65" t="str">
        <f>+IFERROR(VLOOKUP(Z3900, fechas!$B$1:$C$1036, 2,FALSE), " ")</f>
        <v xml:space="preserve"> </v>
      </c>
      <c r="R3900" s="66"/>
      <c r="S3900" s="90"/>
      <c r="T3900" s="66"/>
      <c r="U3900" s="65"/>
      <c r="V3900" s="66"/>
      <c r="W3900" s="66"/>
      <c r="X3900" s="118">
        <f t="shared" si="252"/>
        <v>1</v>
      </c>
      <c r="Y3900" s="119" t="str">
        <f>+IFERROR(VLOOKUP(G3900,fechas!$A$1:$D$292,2,FALSE), " ")</f>
        <v xml:space="preserve"> </v>
      </c>
      <c r="Z3900" s="119" t="str">
        <f t="shared" si="253"/>
        <v xml:space="preserve"> </v>
      </c>
      <c r="AA3900" s="120" t="str">
        <f ca="1">+IFERROR(IF(S3900&gt;0," ",Q3900-variables!$C$9)," ")</f>
        <v xml:space="preserve"> </v>
      </c>
    </row>
    <row r="3901" spans="2:27" s="121" customFormat="1" ht="24.95" hidden="1" customHeight="1">
      <c r="B3901" s="66">
        <f t="shared" si="251"/>
        <v>3898</v>
      </c>
      <c r="C3901" s="72"/>
      <c r="D3901" s="73"/>
      <c r="E3901" s="73"/>
      <c r="F3901" s="66"/>
      <c r="G3901" s="116"/>
      <c r="H3901" s="116"/>
      <c r="I3901" s="116"/>
      <c r="J3901" s="117"/>
      <c r="K3901" s="64"/>
      <c r="L3901" s="64"/>
      <c r="M3901" s="64"/>
      <c r="N3901" s="66" t="s">
        <v>6997</v>
      </c>
      <c r="O3901" s="66">
        <f t="shared" si="254"/>
        <v>0</v>
      </c>
      <c r="P3901" s="66"/>
      <c r="Q3901" s="65" t="str">
        <f>+IFERROR(VLOOKUP(Z3901, fechas!$B$1:$C$1036, 2,FALSE), " ")</f>
        <v xml:space="preserve"> </v>
      </c>
      <c r="R3901" s="66"/>
      <c r="S3901" s="90"/>
      <c r="T3901" s="66"/>
      <c r="U3901" s="65"/>
      <c r="V3901" s="66"/>
      <c r="W3901" s="66"/>
      <c r="X3901" s="118">
        <f t="shared" si="252"/>
        <v>1</v>
      </c>
      <c r="Y3901" s="119" t="str">
        <f>+IFERROR(VLOOKUP(G3901,fechas!$A$1:$D$292,2,FALSE), " ")</f>
        <v xml:space="preserve"> </v>
      </c>
      <c r="Z3901" s="119" t="str">
        <f t="shared" si="253"/>
        <v xml:space="preserve"> </v>
      </c>
      <c r="AA3901" s="120" t="str">
        <f ca="1">+IFERROR(IF(S3901&gt;0," ",Q3901-variables!$C$9)," ")</f>
        <v xml:space="preserve"> </v>
      </c>
    </row>
    <row r="3902" spans="2:27" s="121" customFormat="1" ht="24.95" hidden="1" customHeight="1">
      <c r="B3902" s="66">
        <f t="shared" si="251"/>
        <v>3899</v>
      </c>
      <c r="C3902" s="72"/>
      <c r="D3902" s="73"/>
      <c r="E3902" s="73"/>
      <c r="F3902" s="66"/>
      <c r="G3902" s="116"/>
      <c r="H3902" s="116"/>
      <c r="I3902" s="116"/>
      <c r="J3902" s="117"/>
      <c r="K3902" s="64"/>
      <c r="L3902" s="64"/>
      <c r="M3902" s="64"/>
      <c r="N3902" s="66" t="s">
        <v>6997</v>
      </c>
      <c r="O3902" s="66">
        <f t="shared" si="254"/>
        <v>0</v>
      </c>
      <c r="P3902" s="66"/>
      <c r="Q3902" s="65" t="str">
        <f>+IFERROR(VLOOKUP(Z3902, fechas!$B$1:$C$1036, 2,FALSE), " ")</f>
        <v xml:space="preserve"> </v>
      </c>
      <c r="R3902" s="66"/>
      <c r="S3902" s="90"/>
      <c r="T3902" s="66"/>
      <c r="U3902" s="65"/>
      <c r="V3902" s="66"/>
      <c r="W3902" s="66"/>
      <c r="X3902" s="118">
        <f t="shared" si="252"/>
        <v>1</v>
      </c>
      <c r="Y3902" s="119" t="str">
        <f>+IFERROR(VLOOKUP(G3902,fechas!$A$1:$D$292,2,FALSE), " ")</f>
        <v xml:space="preserve"> </v>
      </c>
      <c r="Z3902" s="119" t="str">
        <f t="shared" si="253"/>
        <v xml:space="preserve"> </v>
      </c>
      <c r="AA3902" s="120" t="str">
        <f ca="1">+IFERROR(IF(S3902&gt;0," ",Q3902-variables!$C$9)," ")</f>
        <v xml:space="preserve"> </v>
      </c>
    </row>
    <row r="3903" spans="2:27" s="121" customFormat="1" ht="24.95" hidden="1" customHeight="1">
      <c r="B3903" s="66">
        <f t="shared" si="251"/>
        <v>3900</v>
      </c>
      <c r="C3903" s="72"/>
      <c r="D3903" s="73"/>
      <c r="E3903" s="73"/>
      <c r="F3903" s="66"/>
      <c r="G3903" s="116"/>
      <c r="H3903" s="116"/>
      <c r="I3903" s="116"/>
      <c r="J3903" s="117"/>
      <c r="K3903" s="64"/>
      <c r="L3903" s="64"/>
      <c r="M3903" s="64"/>
      <c r="N3903" s="66" t="s">
        <v>6997</v>
      </c>
      <c r="O3903" s="66">
        <f t="shared" si="254"/>
        <v>0</v>
      </c>
      <c r="P3903" s="66"/>
      <c r="Q3903" s="65" t="str">
        <f>+IFERROR(VLOOKUP(Z3903, fechas!$B$1:$C$1036, 2,FALSE), " ")</f>
        <v xml:space="preserve"> </v>
      </c>
      <c r="R3903" s="66"/>
      <c r="S3903" s="90"/>
      <c r="T3903" s="66"/>
      <c r="U3903" s="65"/>
      <c r="V3903" s="66"/>
      <c r="W3903" s="66"/>
      <c r="X3903" s="118">
        <f t="shared" si="252"/>
        <v>1</v>
      </c>
      <c r="Y3903" s="119" t="str">
        <f>+IFERROR(VLOOKUP(G3903,fechas!$A$1:$D$292,2,FALSE), " ")</f>
        <v xml:space="preserve"> </v>
      </c>
      <c r="Z3903" s="119" t="str">
        <f t="shared" si="253"/>
        <v xml:space="preserve"> </v>
      </c>
      <c r="AA3903" s="120" t="str">
        <f ca="1">+IFERROR(IF(S3903&gt;0," ",Q3903-variables!$C$9)," ")</f>
        <v xml:space="preserve"> </v>
      </c>
    </row>
    <row r="3904" spans="2:27" s="121" customFormat="1" ht="24.95" hidden="1" customHeight="1">
      <c r="B3904" s="66">
        <f t="shared" si="251"/>
        <v>3901</v>
      </c>
      <c r="C3904" s="72"/>
      <c r="D3904" s="73"/>
      <c r="E3904" s="73"/>
      <c r="F3904" s="66"/>
      <c r="G3904" s="116"/>
      <c r="H3904" s="116"/>
      <c r="I3904" s="116"/>
      <c r="J3904" s="117"/>
      <c r="K3904" s="64"/>
      <c r="L3904" s="64"/>
      <c r="M3904" s="64"/>
      <c r="N3904" s="66" t="s">
        <v>6997</v>
      </c>
      <c r="O3904" s="66">
        <f t="shared" si="254"/>
        <v>0</v>
      </c>
      <c r="P3904" s="66"/>
      <c r="Q3904" s="65" t="str">
        <f>+IFERROR(VLOOKUP(Z3904, fechas!$B$1:$C$1036, 2,FALSE), " ")</f>
        <v xml:space="preserve"> </v>
      </c>
      <c r="R3904" s="66"/>
      <c r="S3904" s="90"/>
      <c r="T3904" s="66"/>
      <c r="U3904" s="65"/>
      <c r="V3904" s="66"/>
      <c r="W3904" s="66"/>
      <c r="X3904" s="118">
        <f t="shared" si="252"/>
        <v>1</v>
      </c>
      <c r="Y3904" s="119" t="str">
        <f>+IFERROR(VLOOKUP(G3904,fechas!$A$1:$D$292,2,FALSE), " ")</f>
        <v xml:space="preserve"> </v>
      </c>
      <c r="Z3904" s="119" t="str">
        <f t="shared" si="253"/>
        <v xml:space="preserve"> </v>
      </c>
      <c r="AA3904" s="120" t="str">
        <f ca="1">+IFERROR(IF(S3904&gt;0," ",Q3904-variables!$C$9)," ")</f>
        <v xml:space="preserve"> </v>
      </c>
    </row>
    <row r="3905" spans="2:27" s="121" customFormat="1" ht="24.95" hidden="1" customHeight="1">
      <c r="B3905" s="66">
        <f t="shared" ref="B3905:B3968" si="255">B3904+1</f>
        <v>3902</v>
      </c>
      <c r="C3905" s="72"/>
      <c r="D3905" s="73"/>
      <c r="E3905" s="73"/>
      <c r="F3905" s="66"/>
      <c r="G3905" s="116"/>
      <c r="H3905" s="116"/>
      <c r="I3905" s="116"/>
      <c r="J3905" s="117"/>
      <c r="K3905" s="64"/>
      <c r="L3905" s="64"/>
      <c r="M3905" s="64"/>
      <c r="N3905" s="66" t="s">
        <v>6997</v>
      </c>
      <c r="O3905" s="66">
        <f t="shared" si="254"/>
        <v>0</v>
      </c>
      <c r="P3905" s="66"/>
      <c r="Q3905" s="65" t="str">
        <f>+IFERROR(VLOOKUP(Z3905, fechas!$B$1:$C$1036, 2,FALSE), " ")</f>
        <v xml:space="preserve"> </v>
      </c>
      <c r="R3905" s="66"/>
      <c r="S3905" s="90"/>
      <c r="T3905" s="66"/>
      <c r="U3905" s="65"/>
      <c r="V3905" s="66"/>
      <c r="W3905" s="66"/>
      <c r="X3905" s="118">
        <f t="shared" si="252"/>
        <v>1</v>
      </c>
      <c r="Y3905" s="119" t="str">
        <f>+IFERROR(VLOOKUP(G3905,fechas!$A$1:$D$292,2,FALSE), " ")</f>
        <v xml:space="preserve"> </v>
      </c>
      <c r="Z3905" s="119" t="str">
        <f t="shared" si="253"/>
        <v xml:space="preserve"> </v>
      </c>
      <c r="AA3905" s="120" t="str">
        <f ca="1">+IFERROR(IF(S3905&gt;0," ",Q3905-variables!$C$9)," ")</f>
        <v xml:space="preserve"> </v>
      </c>
    </row>
    <row r="3906" spans="2:27" s="121" customFormat="1" ht="24.95" hidden="1" customHeight="1">
      <c r="B3906" s="66">
        <f t="shared" si="255"/>
        <v>3903</v>
      </c>
      <c r="C3906" s="72"/>
      <c r="D3906" s="73"/>
      <c r="E3906" s="73"/>
      <c r="F3906" s="66"/>
      <c r="G3906" s="116"/>
      <c r="H3906" s="116"/>
      <c r="I3906" s="116"/>
      <c r="J3906" s="117"/>
      <c r="K3906" s="64"/>
      <c r="L3906" s="64"/>
      <c r="M3906" s="64"/>
      <c r="N3906" s="66" t="s">
        <v>6997</v>
      </c>
      <c r="O3906" s="66">
        <f t="shared" si="254"/>
        <v>0</v>
      </c>
      <c r="P3906" s="66"/>
      <c r="Q3906" s="65" t="str">
        <f>+IFERROR(VLOOKUP(Z3906, fechas!$B$1:$C$1036, 2,FALSE), " ")</f>
        <v xml:space="preserve"> </v>
      </c>
      <c r="R3906" s="66"/>
      <c r="S3906" s="90"/>
      <c r="T3906" s="66"/>
      <c r="U3906" s="65"/>
      <c r="V3906" s="66"/>
      <c r="W3906" s="66"/>
      <c r="X3906" s="118">
        <f t="shared" si="252"/>
        <v>1</v>
      </c>
      <c r="Y3906" s="119" t="str">
        <f>+IFERROR(VLOOKUP(G3906,fechas!$A$1:$D$292,2,FALSE), " ")</f>
        <v xml:space="preserve"> </v>
      </c>
      <c r="Z3906" s="119" t="str">
        <f t="shared" si="253"/>
        <v xml:space="preserve"> </v>
      </c>
      <c r="AA3906" s="120" t="str">
        <f ca="1">+IFERROR(IF(S3906&gt;0," ",Q3906-variables!$C$9)," ")</f>
        <v xml:space="preserve"> </v>
      </c>
    </row>
    <row r="3907" spans="2:27" s="121" customFormat="1" ht="24.95" hidden="1" customHeight="1">
      <c r="B3907" s="66">
        <f t="shared" si="255"/>
        <v>3904</v>
      </c>
      <c r="C3907" s="72"/>
      <c r="D3907" s="73"/>
      <c r="E3907" s="73"/>
      <c r="F3907" s="66"/>
      <c r="G3907" s="116"/>
      <c r="H3907" s="116"/>
      <c r="I3907" s="116"/>
      <c r="J3907" s="117"/>
      <c r="K3907" s="64"/>
      <c r="L3907" s="64"/>
      <c r="M3907" s="64"/>
      <c r="N3907" s="66" t="s">
        <v>6997</v>
      </c>
      <c r="O3907" s="66">
        <f t="shared" si="254"/>
        <v>0</v>
      </c>
      <c r="P3907" s="66"/>
      <c r="Q3907" s="65" t="str">
        <f>+IFERROR(VLOOKUP(Z3907, fechas!$B$1:$C$1036, 2,FALSE), " ")</f>
        <v xml:space="preserve"> </v>
      </c>
      <c r="R3907" s="66"/>
      <c r="S3907" s="90"/>
      <c r="T3907" s="66"/>
      <c r="U3907" s="65"/>
      <c r="V3907" s="66"/>
      <c r="W3907" s="66"/>
      <c r="X3907" s="118">
        <f t="shared" si="252"/>
        <v>1</v>
      </c>
      <c r="Y3907" s="119" t="str">
        <f>+IFERROR(VLOOKUP(G3907,fechas!$A$1:$D$292,2,FALSE), " ")</f>
        <v xml:space="preserve"> </v>
      </c>
      <c r="Z3907" s="119" t="str">
        <f t="shared" si="253"/>
        <v xml:space="preserve"> </v>
      </c>
      <c r="AA3907" s="120" t="str">
        <f ca="1">+IFERROR(IF(S3907&gt;0," ",Q3907-variables!$C$9)," ")</f>
        <v xml:space="preserve"> </v>
      </c>
    </row>
    <row r="3908" spans="2:27" s="121" customFormat="1" ht="24.95" hidden="1" customHeight="1">
      <c r="B3908" s="66">
        <f t="shared" si="255"/>
        <v>3905</v>
      </c>
      <c r="C3908" s="72"/>
      <c r="D3908" s="73"/>
      <c r="E3908" s="73"/>
      <c r="F3908" s="66"/>
      <c r="G3908" s="116"/>
      <c r="H3908" s="116"/>
      <c r="I3908" s="116"/>
      <c r="J3908" s="117"/>
      <c r="K3908" s="64"/>
      <c r="L3908" s="64"/>
      <c r="M3908" s="64"/>
      <c r="N3908" s="66" t="s">
        <v>6997</v>
      </c>
      <c r="O3908" s="66">
        <f t="shared" si="254"/>
        <v>0</v>
      </c>
      <c r="P3908" s="66"/>
      <c r="Q3908" s="65" t="str">
        <f>+IFERROR(VLOOKUP(Z3908, fechas!$B$1:$C$1036, 2,FALSE), " ")</f>
        <v xml:space="preserve"> </v>
      </c>
      <c r="R3908" s="66"/>
      <c r="S3908" s="90"/>
      <c r="T3908" s="66"/>
      <c r="U3908" s="65"/>
      <c r="V3908" s="66"/>
      <c r="W3908" s="66"/>
      <c r="X3908" s="118">
        <f t="shared" ref="X3908:X3971" si="256">IF(N3908="PENDIENTE",1,0)</f>
        <v>1</v>
      </c>
      <c r="Y3908" s="119" t="str">
        <f>+IFERROR(VLOOKUP(G3908,fechas!$A$1:$D$292,2,FALSE), " ")</f>
        <v xml:space="preserve"> </v>
      </c>
      <c r="Z3908" s="119" t="str">
        <f t="shared" ref="Z3908:Z3971" si="257">+IFERROR(Y3908+P3908, " ")</f>
        <v xml:space="preserve"> </v>
      </c>
      <c r="AA3908" s="120" t="str">
        <f ca="1">+IFERROR(IF(S3908&gt;0," ",Q3908-variables!$C$9)," ")</f>
        <v xml:space="preserve"> </v>
      </c>
    </row>
    <row r="3909" spans="2:27" s="121" customFormat="1" ht="24.95" hidden="1" customHeight="1">
      <c r="B3909" s="66">
        <f t="shared" si="255"/>
        <v>3906</v>
      </c>
      <c r="C3909" s="72"/>
      <c r="D3909" s="73"/>
      <c r="E3909" s="73"/>
      <c r="F3909" s="66"/>
      <c r="G3909" s="116"/>
      <c r="H3909" s="116"/>
      <c r="I3909" s="116"/>
      <c r="J3909" s="117"/>
      <c r="K3909" s="64"/>
      <c r="L3909" s="64"/>
      <c r="M3909" s="64"/>
      <c r="N3909" s="66" t="s">
        <v>6997</v>
      </c>
      <c r="O3909" s="66">
        <f t="shared" si="254"/>
        <v>0</v>
      </c>
      <c r="P3909" s="66"/>
      <c r="Q3909" s="65" t="str">
        <f>+IFERROR(VLOOKUP(Z3909, fechas!$B$1:$C$1036, 2,FALSE), " ")</f>
        <v xml:space="preserve"> </v>
      </c>
      <c r="R3909" s="66"/>
      <c r="S3909" s="90"/>
      <c r="T3909" s="66"/>
      <c r="U3909" s="65"/>
      <c r="V3909" s="66"/>
      <c r="W3909" s="66"/>
      <c r="X3909" s="118">
        <f t="shared" si="256"/>
        <v>1</v>
      </c>
      <c r="Y3909" s="119" t="str">
        <f>+IFERROR(VLOOKUP(G3909,fechas!$A$1:$D$292,2,FALSE), " ")</f>
        <v xml:space="preserve"> </v>
      </c>
      <c r="Z3909" s="119" t="str">
        <f t="shared" si="257"/>
        <v xml:space="preserve"> </v>
      </c>
      <c r="AA3909" s="120" t="str">
        <f ca="1">+IFERROR(IF(S3909&gt;0," ",Q3909-variables!$C$9)," ")</f>
        <v xml:space="preserve"> </v>
      </c>
    </row>
    <row r="3910" spans="2:27" s="121" customFormat="1" ht="24.95" hidden="1" customHeight="1">
      <c r="B3910" s="66">
        <f t="shared" si="255"/>
        <v>3907</v>
      </c>
      <c r="C3910" s="72"/>
      <c r="D3910" s="73"/>
      <c r="E3910" s="73"/>
      <c r="F3910" s="66"/>
      <c r="G3910" s="116"/>
      <c r="H3910" s="116"/>
      <c r="I3910" s="116"/>
      <c r="J3910" s="117"/>
      <c r="K3910" s="64"/>
      <c r="L3910" s="64"/>
      <c r="M3910" s="64"/>
      <c r="N3910" s="66" t="s">
        <v>6997</v>
      </c>
      <c r="O3910" s="66">
        <f t="shared" si="254"/>
        <v>0</v>
      </c>
      <c r="P3910" s="66"/>
      <c r="Q3910" s="65" t="str">
        <f>+IFERROR(VLOOKUP(Z3910, fechas!$B$1:$C$1036, 2,FALSE), " ")</f>
        <v xml:space="preserve"> </v>
      </c>
      <c r="R3910" s="66"/>
      <c r="S3910" s="90"/>
      <c r="T3910" s="66"/>
      <c r="U3910" s="65"/>
      <c r="V3910" s="66"/>
      <c r="W3910" s="66"/>
      <c r="X3910" s="118">
        <f t="shared" si="256"/>
        <v>1</v>
      </c>
      <c r="Y3910" s="119" t="str">
        <f>+IFERROR(VLOOKUP(G3910,fechas!$A$1:$D$292,2,FALSE), " ")</f>
        <v xml:space="preserve"> </v>
      </c>
      <c r="Z3910" s="119" t="str">
        <f t="shared" si="257"/>
        <v xml:space="preserve"> </v>
      </c>
      <c r="AA3910" s="120" t="str">
        <f ca="1">+IFERROR(IF(S3910&gt;0," ",Q3910-variables!$C$9)," ")</f>
        <v xml:space="preserve"> </v>
      </c>
    </row>
    <row r="3911" spans="2:27" s="121" customFormat="1" ht="24.95" hidden="1" customHeight="1">
      <c r="B3911" s="66">
        <f t="shared" si="255"/>
        <v>3908</v>
      </c>
      <c r="C3911" s="72"/>
      <c r="D3911" s="73"/>
      <c r="E3911" s="73"/>
      <c r="F3911" s="66"/>
      <c r="G3911" s="116"/>
      <c r="H3911" s="116"/>
      <c r="I3911" s="116"/>
      <c r="J3911" s="117"/>
      <c r="K3911" s="64"/>
      <c r="L3911" s="64"/>
      <c r="M3911" s="64"/>
      <c r="N3911" s="66" t="s">
        <v>6997</v>
      </c>
      <c r="O3911" s="66">
        <f t="shared" si="254"/>
        <v>0</v>
      </c>
      <c r="P3911" s="66"/>
      <c r="Q3911" s="65" t="str">
        <f>+IFERROR(VLOOKUP(Z3911, fechas!$B$1:$C$1036, 2,FALSE), " ")</f>
        <v xml:space="preserve"> </v>
      </c>
      <c r="R3911" s="66"/>
      <c r="S3911" s="90"/>
      <c r="T3911" s="66"/>
      <c r="U3911" s="65"/>
      <c r="V3911" s="66"/>
      <c r="W3911" s="66"/>
      <c r="X3911" s="118">
        <f t="shared" si="256"/>
        <v>1</v>
      </c>
      <c r="Y3911" s="119" t="str">
        <f>+IFERROR(VLOOKUP(G3911,fechas!$A$1:$D$292,2,FALSE), " ")</f>
        <v xml:space="preserve"> </v>
      </c>
      <c r="Z3911" s="119" t="str">
        <f t="shared" si="257"/>
        <v xml:space="preserve"> </v>
      </c>
      <c r="AA3911" s="120" t="str">
        <f ca="1">+IFERROR(IF(S3911&gt;0," ",Q3911-variables!$C$9)," ")</f>
        <v xml:space="preserve"> </v>
      </c>
    </row>
    <row r="3912" spans="2:27" s="121" customFormat="1" ht="24.95" hidden="1" customHeight="1">
      <c r="B3912" s="66">
        <f t="shared" si="255"/>
        <v>3909</v>
      </c>
      <c r="C3912" s="72"/>
      <c r="D3912" s="73"/>
      <c r="E3912" s="73"/>
      <c r="F3912" s="66"/>
      <c r="G3912" s="116"/>
      <c r="H3912" s="116"/>
      <c r="I3912" s="116"/>
      <c r="J3912" s="117"/>
      <c r="K3912" s="64"/>
      <c r="L3912" s="64"/>
      <c r="M3912" s="64"/>
      <c r="N3912" s="66" t="s">
        <v>6997</v>
      </c>
      <c r="O3912" s="66">
        <f t="shared" si="254"/>
        <v>0</v>
      </c>
      <c r="P3912" s="66"/>
      <c r="Q3912" s="65" t="str">
        <f>+IFERROR(VLOOKUP(Z3912, fechas!$B$1:$C$1036, 2,FALSE), " ")</f>
        <v xml:space="preserve"> </v>
      </c>
      <c r="R3912" s="66"/>
      <c r="S3912" s="90"/>
      <c r="T3912" s="66"/>
      <c r="U3912" s="65"/>
      <c r="V3912" s="66"/>
      <c r="W3912" s="66"/>
      <c r="X3912" s="118">
        <f t="shared" si="256"/>
        <v>1</v>
      </c>
      <c r="Y3912" s="119" t="str">
        <f>+IFERROR(VLOOKUP(G3912,fechas!$A$1:$D$292,2,FALSE), " ")</f>
        <v xml:space="preserve"> </v>
      </c>
      <c r="Z3912" s="119" t="str">
        <f t="shared" si="257"/>
        <v xml:space="preserve"> </v>
      </c>
      <c r="AA3912" s="120" t="str">
        <f ca="1">+IFERROR(IF(S3912&gt;0," ",Q3912-variables!$C$9)," ")</f>
        <v xml:space="preserve"> </v>
      </c>
    </row>
    <row r="3913" spans="2:27" s="121" customFormat="1" ht="24.95" hidden="1" customHeight="1">
      <c r="B3913" s="66">
        <f t="shared" si="255"/>
        <v>3910</v>
      </c>
      <c r="C3913" s="72"/>
      <c r="D3913" s="73"/>
      <c r="E3913" s="73"/>
      <c r="F3913" s="66"/>
      <c r="G3913" s="116"/>
      <c r="H3913" s="116"/>
      <c r="I3913" s="116"/>
      <c r="J3913" s="117"/>
      <c r="K3913" s="64"/>
      <c r="L3913" s="64"/>
      <c r="M3913" s="64"/>
      <c r="N3913" s="66" t="s">
        <v>6997</v>
      </c>
      <c r="O3913" s="66">
        <f t="shared" si="254"/>
        <v>0</v>
      </c>
      <c r="P3913" s="66"/>
      <c r="Q3913" s="65" t="str">
        <f>+IFERROR(VLOOKUP(Z3913, fechas!$B$1:$C$1036, 2,FALSE), " ")</f>
        <v xml:space="preserve"> </v>
      </c>
      <c r="R3913" s="66"/>
      <c r="S3913" s="90"/>
      <c r="T3913" s="66"/>
      <c r="U3913" s="65"/>
      <c r="V3913" s="66"/>
      <c r="W3913" s="66"/>
      <c r="X3913" s="118">
        <f t="shared" si="256"/>
        <v>1</v>
      </c>
      <c r="Y3913" s="119" t="str">
        <f>+IFERROR(VLOOKUP(G3913,fechas!$A$1:$D$292,2,FALSE), " ")</f>
        <v xml:space="preserve"> </v>
      </c>
      <c r="Z3913" s="119" t="str">
        <f t="shared" si="257"/>
        <v xml:space="preserve"> </v>
      </c>
      <c r="AA3913" s="120" t="str">
        <f ca="1">+IFERROR(IF(S3913&gt;0," ",Q3913-variables!$C$9)," ")</f>
        <v xml:space="preserve"> </v>
      </c>
    </row>
    <row r="3914" spans="2:27" s="121" customFormat="1" ht="24.95" hidden="1" customHeight="1">
      <c r="B3914" s="66">
        <f t="shared" si="255"/>
        <v>3911</v>
      </c>
      <c r="C3914" s="72"/>
      <c r="D3914" s="73"/>
      <c r="E3914" s="73"/>
      <c r="F3914" s="66"/>
      <c r="G3914" s="116"/>
      <c r="H3914" s="116"/>
      <c r="I3914" s="116"/>
      <c r="J3914" s="117"/>
      <c r="K3914" s="64"/>
      <c r="L3914" s="64"/>
      <c r="M3914" s="64"/>
      <c r="N3914" s="66" t="s">
        <v>6997</v>
      </c>
      <c r="O3914" s="66">
        <f t="shared" si="254"/>
        <v>0</v>
      </c>
      <c r="P3914" s="66"/>
      <c r="Q3914" s="65" t="str">
        <f>+IFERROR(VLOOKUP(Z3914, fechas!$B$1:$C$1036, 2,FALSE), " ")</f>
        <v xml:space="preserve"> </v>
      </c>
      <c r="R3914" s="66"/>
      <c r="S3914" s="90"/>
      <c r="T3914" s="66"/>
      <c r="U3914" s="65"/>
      <c r="V3914" s="66"/>
      <c r="W3914" s="66"/>
      <c r="X3914" s="118">
        <f t="shared" si="256"/>
        <v>1</v>
      </c>
      <c r="Y3914" s="119" t="str">
        <f>+IFERROR(VLOOKUP(G3914,fechas!$A$1:$D$292,2,FALSE), " ")</f>
        <v xml:space="preserve"> </v>
      </c>
      <c r="Z3914" s="119" t="str">
        <f t="shared" si="257"/>
        <v xml:space="preserve"> </v>
      </c>
      <c r="AA3914" s="120" t="str">
        <f ca="1">+IFERROR(IF(S3914&gt;0," ",Q3914-variables!$C$9)," ")</f>
        <v xml:space="preserve"> </v>
      </c>
    </row>
    <row r="3915" spans="2:27" s="121" customFormat="1" ht="24.95" hidden="1" customHeight="1">
      <c r="B3915" s="66">
        <f t="shared" si="255"/>
        <v>3912</v>
      </c>
      <c r="C3915" s="72"/>
      <c r="D3915" s="73"/>
      <c r="E3915" s="73"/>
      <c r="F3915" s="66"/>
      <c r="G3915" s="116"/>
      <c r="H3915" s="116"/>
      <c r="I3915" s="116"/>
      <c r="J3915" s="117"/>
      <c r="K3915" s="64"/>
      <c r="L3915" s="64"/>
      <c r="M3915" s="64"/>
      <c r="N3915" s="66" t="s">
        <v>6997</v>
      </c>
      <c r="O3915" s="66">
        <f t="shared" si="254"/>
        <v>0</v>
      </c>
      <c r="P3915" s="66"/>
      <c r="Q3915" s="65" t="str">
        <f>+IFERROR(VLOOKUP(Z3915, fechas!$B$1:$C$1036, 2,FALSE), " ")</f>
        <v xml:space="preserve"> </v>
      </c>
      <c r="R3915" s="66"/>
      <c r="S3915" s="90"/>
      <c r="T3915" s="66"/>
      <c r="U3915" s="65"/>
      <c r="V3915" s="66"/>
      <c r="W3915" s="66"/>
      <c r="X3915" s="118">
        <f t="shared" si="256"/>
        <v>1</v>
      </c>
      <c r="Y3915" s="119" t="str">
        <f>+IFERROR(VLOOKUP(G3915,fechas!$A$1:$D$292,2,FALSE), " ")</f>
        <v xml:space="preserve"> </v>
      </c>
      <c r="Z3915" s="119" t="str">
        <f t="shared" si="257"/>
        <v xml:space="preserve"> </v>
      </c>
      <c r="AA3915" s="120" t="str">
        <f ca="1">+IFERROR(IF(S3915&gt;0," ",Q3915-variables!$C$9)," ")</f>
        <v xml:space="preserve"> </v>
      </c>
    </row>
    <row r="3916" spans="2:27" s="121" customFormat="1" ht="24.95" hidden="1" customHeight="1">
      <c r="B3916" s="66">
        <f t="shared" si="255"/>
        <v>3913</v>
      </c>
      <c r="C3916" s="72"/>
      <c r="D3916" s="73"/>
      <c r="E3916" s="73"/>
      <c r="F3916" s="66"/>
      <c r="G3916" s="116"/>
      <c r="H3916" s="116"/>
      <c r="I3916" s="116"/>
      <c r="J3916" s="117"/>
      <c r="K3916" s="64"/>
      <c r="L3916" s="64"/>
      <c r="M3916" s="64"/>
      <c r="N3916" s="66" t="s">
        <v>6997</v>
      </c>
      <c r="O3916" s="66">
        <f t="shared" si="254"/>
        <v>0</v>
      </c>
      <c r="P3916" s="66"/>
      <c r="Q3916" s="65" t="str">
        <f>+IFERROR(VLOOKUP(Z3916, fechas!$B$1:$C$1036, 2,FALSE), " ")</f>
        <v xml:space="preserve"> </v>
      </c>
      <c r="R3916" s="66"/>
      <c r="S3916" s="90"/>
      <c r="T3916" s="66"/>
      <c r="U3916" s="65"/>
      <c r="V3916" s="66"/>
      <c r="W3916" s="66"/>
      <c r="X3916" s="118">
        <f t="shared" si="256"/>
        <v>1</v>
      </c>
      <c r="Y3916" s="119" t="str">
        <f>+IFERROR(VLOOKUP(G3916,fechas!$A$1:$D$292,2,FALSE), " ")</f>
        <v xml:space="preserve"> </v>
      </c>
      <c r="Z3916" s="119" t="str">
        <f t="shared" si="257"/>
        <v xml:space="preserve"> </v>
      </c>
      <c r="AA3916" s="120" t="str">
        <f ca="1">+IFERROR(IF(S3916&gt;0," ",Q3916-variables!$C$9)," ")</f>
        <v xml:space="preserve"> </v>
      </c>
    </row>
    <row r="3917" spans="2:27" s="121" customFormat="1" ht="24.95" hidden="1" customHeight="1">
      <c r="B3917" s="66">
        <f t="shared" si="255"/>
        <v>3914</v>
      </c>
      <c r="C3917" s="72"/>
      <c r="D3917" s="73"/>
      <c r="E3917" s="73"/>
      <c r="F3917" s="66"/>
      <c r="G3917" s="116"/>
      <c r="H3917" s="116"/>
      <c r="I3917" s="116"/>
      <c r="J3917" s="117"/>
      <c r="K3917" s="64"/>
      <c r="L3917" s="64"/>
      <c r="M3917" s="64"/>
      <c r="N3917" s="66" t="s">
        <v>6997</v>
      </c>
      <c r="O3917" s="66">
        <f t="shared" si="254"/>
        <v>0</v>
      </c>
      <c r="P3917" s="66"/>
      <c r="Q3917" s="65" t="str">
        <f>+IFERROR(VLOOKUP(Z3917, fechas!$B$1:$C$1036, 2,FALSE), " ")</f>
        <v xml:space="preserve"> </v>
      </c>
      <c r="R3917" s="66"/>
      <c r="S3917" s="90"/>
      <c r="T3917" s="66"/>
      <c r="U3917" s="65"/>
      <c r="V3917" s="66"/>
      <c r="W3917" s="66"/>
      <c r="X3917" s="118">
        <f t="shared" si="256"/>
        <v>1</v>
      </c>
      <c r="Y3917" s="119" t="str">
        <f>+IFERROR(VLOOKUP(G3917,fechas!$A$1:$D$292,2,FALSE), " ")</f>
        <v xml:space="preserve"> </v>
      </c>
      <c r="Z3917" s="119" t="str">
        <f t="shared" si="257"/>
        <v xml:space="preserve"> </v>
      </c>
      <c r="AA3917" s="120" t="str">
        <f ca="1">+IFERROR(IF(S3917&gt;0," ",Q3917-variables!$C$9)," ")</f>
        <v xml:space="preserve"> </v>
      </c>
    </row>
    <row r="3918" spans="2:27" s="121" customFormat="1" ht="24.95" hidden="1" customHeight="1">
      <c r="B3918" s="66">
        <f t="shared" si="255"/>
        <v>3915</v>
      </c>
      <c r="C3918" s="72"/>
      <c r="D3918" s="73"/>
      <c r="E3918" s="73"/>
      <c r="F3918" s="66"/>
      <c r="G3918" s="116"/>
      <c r="H3918" s="116"/>
      <c r="I3918" s="116"/>
      <c r="J3918" s="117"/>
      <c r="K3918" s="64"/>
      <c r="L3918" s="64"/>
      <c r="M3918" s="64"/>
      <c r="N3918" s="66" t="s">
        <v>6997</v>
      </c>
      <c r="O3918" s="66">
        <f t="shared" si="254"/>
        <v>0</v>
      </c>
      <c r="P3918" s="66"/>
      <c r="Q3918" s="65" t="str">
        <f>+IFERROR(VLOOKUP(Z3918, fechas!$B$1:$C$1036, 2,FALSE), " ")</f>
        <v xml:space="preserve"> </v>
      </c>
      <c r="R3918" s="66"/>
      <c r="S3918" s="90"/>
      <c r="T3918" s="66"/>
      <c r="U3918" s="65"/>
      <c r="V3918" s="66"/>
      <c r="W3918" s="66"/>
      <c r="X3918" s="118">
        <f t="shared" si="256"/>
        <v>1</v>
      </c>
      <c r="Y3918" s="119" t="str">
        <f>+IFERROR(VLOOKUP(G3918,fechas!$A$1:$D$292,2,FALSE), " ")</f>
        <v xml:space="preserve"> </v>
      </c>
      <c r="Z3918" s="119" t="str">
        <f t="shared" si="257"/>
        <v xml:space="preserve"> </v>
      </c>
      <c r="AA3918" s="120" t="str">
        <f ca="1">+IFERROR(IF(S3918&gt;0," ",Q3918-variables!$C$9)," ")</f>
        <v xml:space="preserve"> </v>
      </c>
    </row>
    <row r="3919" spans="2:27" s="121" customFormat="1" ht="24.95" hidden="1" customHeight="1">
      <c r="B3919" s="66">
        <f t="shared" si="255"/>
        <v>3916</v>
      </c>
      <c r="C3919" s="72"/>
      <c r="D3919" s="73"/>
      <c r="E3919" s="73"/>
      <c r="F3919" s="66"/>
      <c r="G3919" s="116"/>
      <c r="H3919" s="116"/>
      <c r="I3919" s="116"/>
      <c r="J3919" s="117"/>
      <c r="K3919" s="64"/>
      <c r="L3919" s="64"/>
      <c r="M3919" s="64"/>
      <c r="N3919" s="66" t="s">
        <v>6997</v>
      </c>
      <c r="O3919" s="66">
        <f t="shared" si="254"/>
        <v>0</v>
      </c>
      <c r="P3919" s="66"/>
      <c r="Q3919" s="65" t="str">
        <f>+IFERROR(VLOOKUP(Z3919, fechas!$B$1:$C$1036, 2,FALSE), " ")</f>
        <v xml:space="preserve"> </v>
      </c>
      <c r="R3919" s="66"/>
      <c r="S3919" s="90"/>
      <c r="T3919" s="66"/>
      <c r="U3919" s="65"/>
      <c r="V3919" s="66"/>
      <c r="W3919" s="66"/>
      <c r="X3919" s="118">
        <f t="shared" si="256"/>
        <v>1</v>
      </c>
      <c r="Y3919" s="119" t="str">
        <f>+IFERROR(VLOOKUP(G3919,fechas!$A$1:$D$292,2,FALSE), " ")</f>
        <v xml:space="preserve"> </v>
      </c>
      <c r="Z3919" s="119" t="str">
        <f t="shared" si="257"/>
        <v xml:space="preserve"> </v>
      </c>
      <c r="AA3919" s="120" t="str">
        <f ca="1">+IFERROR(IF(S3919&gt;0," ",Q3919-variables!$C$9)," ")</f>
        <v xml:space="preserve"> </v>
      </c>
    </row>
    <row r="3920" spans="2:27" s="121" customFormat="1" ht="24.95" hidden="1" customHeight="1">
      <c r="B3920" s="66">
        <f t="shared" si="255"/>
        <v>3917</v>
      </c>
      <c r="C3920" s="72"/>
      <c r="D3920" s="73"/>
      <c r="E3920" s="73"/>
      <c r="F3920" s="66"/>
      <c r="G3920" s="116"/>
      <c r="H3920" s="116"/>
      <c r="I3920" s="116"/>
      <c r="J3920" s="117"/>
      <c r="K3920" s="64"/>
      <c r="L3920" s="64"/>
      <c r="M3920" s="64"/>
      <c r="N3920" s="66" t="s">
        <v>6997</v>
      </c>
      <c r="O3920" s="66">
        <f t="shared" si="254"/>
        <v>0</v>
      </c>
      <c r="P3920" s="66"/>
      <c r="Q3920" s="65" t="str">
        <f>+IFERROR(VLOOKUP(Z3920, fechas!$B$1:$C$1036, 2,FALSE), " ")</f>
        <v xml:space="preserve"> </v>
      </c>
      <c r="R3920" s="66"/>
      <c r="S3920" s="90"/>
      <c r="T3920" s="66"/>
      <c r="U3920" s="65"/>
      <c r="V3920" s="66"/>
      <c r="W3920" s="66"/>
      <c r="X3920" s="118">
        <f t="shared" si="256"/>
        <v>1</v>
      </c>
      <c r="Y3920" s="119" t="str">
        <f>+IFERROR(VLOOKUP(G3920,fechas!$A$1:$D$292,2,FALSE), " ")</f>
        <v xml:space="preserve"> </v>
      </c>
      <c r="Z3920" s="119" t="str">
        <f t="shared" si="257"/>
        <v xml:space="preserve"> </v>
      </c>
      <c r="AA3920" s="120" t="str">
        <f ca="1">+IFERROR(IF(S3920&gt;0," ",Q3920-variables!$C$9)," ")</f>
        <v xml:space="preserve"> </v>
      </c>
    </row>
    <row r="3921" spans="2:27" s="121" customFormat="1" ht="24.95" hidden="1" customHeight="1">
      <c r="B3921" s="66">
        <f t="shared" si="255"/>
        <v>3918</v>
      </c>
      <c r="C3921" s="72"/>
      <c r="D3921" s="73"/>
      <c r="E3921" s="73"/>
      <c r="F3921" s="66"/>
      <c r="G3921" s="116"/>
      <c r="H3921" s="116"/>
      <c r="I3921" s="116"/>
      <c r="J3921" s="117"/>
      <c r="K3921" s="64"/>
      <c r="L3921" s="64"/>
      <c r="M3921" s="64"/>
      <c r="N3921" s="66" t="s">
        <v>6997</v>
      </c>
      <c r="O3921" s="66">
        <f t="shared" si="254"/>
        <v>0</v>
      </c>
      <c r="P3921" s="66"/>
      <c r="Q3921" s="65" t="str">
        <f>+IFERROR(VLOOKUP(Z3921, fechas!$B$1:$C$1036, 2,FALSE), " ")</f>
        <v xml:space="preserve"> </v>
      </c>
      <c r="R3921" s="66"/>
      <c r="S3921" s="90"/>
      <c r="T3921" s="66"/>
      <c r="U3921" s="65"/>
      <c r="V3921" s="66"/>
      <c r="W3921" s="66"/>
      <c r="X3921" s="118">
        <f t="shared" si="256"/>
        <v>1</v>
      </c>
      <c r="Y3921" s="119" t="str">
        <f>+IFERROR(VLOOKUP(G3921,fechas!$A$1:$D$292,2,FALSE), " ")</f>
        <v xml:space="preserve"> </v>
      </c>
      <c r="Z3921" s="119" t="str">
        <f t="shared" si="257"/>
        <v xml:space="preserve"> </v>
      </c>
      <c r="AA3921" s="120" t="str">
        <f ca="1">+IFERROR(IF(S3921&gt;0," ",Q3921-variables!$C$9)," ")</f>
        <v xml:space="preserve"> </v>
      </c>
    </row>
    <row r="3922" spans="2:27" s="121" customFormat="1" ht="24.95" hidden="1" customHeight="1">
      <c r="B3922" s="66">
        <f t="shared" si="255"/>
        <v>3919</v>
      </c>
      <c r="C3922" s="72"/>
      <c r="D3922" s="73"/>
      <c r="E3922" s="73"/>
      <c r="F3922" s="66"/>
      <c r="G3922" s="116"/>
      <c r="H3922" s="116"/>
      <c r="I3922" s="116"/>
      <c r="J3922" s="117"/>
      <c r="K3922" s="64"/>
      <c r="L3922" s="64"/>
      <c r="M3922" s="64"/>
      <c r="N3922" s="66" t="s">
        <v>6997</v>
      </c>
      <c r="O3922" s="66">
        <f t="shared" si="254"/>
        <v>0</v>
      </c>
      <c r="P3922" s="66"/>
      <c r="Q3922" s="65" t="str">
        <f>+IFERROR(VLOOKUP(Z3922, fechas!$B$1:$C$1036, 2,FALSE), " ")</f>
        <v xml:space="preserve"> </v>
      </c>
      <c r="R3922" s="66"/>
      <c r="S3922" s="90"/>
      <c r="T3922" s="66"/>
      <c r="U3922" s="65"/>
      <c r="V3922" s="66"/>
      <c r="W3922" s="66"/>
      <c r="X3922" s="118">
        <f t="shared" si="256"/>
        <v>1</v>
      </c>
      <c r="Y3922" s="119" t="str">
        <f>+IFERROR(VLOOKUP(G3922,fechas!$A$1:$D$292,2,FALSE), " ")</f>
        <v xml:space="preserve"> </v>
      </c>
      <c r="Z3922" s="119" t="str">
        <f t="shared" si="257"/>
        <v xml:space="preserve"> </v>
      </c>
      <c r="AA3922" s="120" t="str">
        <f ca="1">+IFERROR(IF(S3922&gt;0," ",Q3922-variables!$C$9)," ")</f>
        <v xml:space="preserve"> </v>
      </c>
    </row>
    <row r="3923" spans="2:27" s="121" customFormat="1" ht="24.95" hidden="1" customHeight="1">
      <c r="B3923" s="66">
        <f t="shared" si="255"/>
        <v>3920</v>
      </c>
      <c r="C3923" s="72"/>
      <c r="D3923" s="73"/>
      <c r="E3923" s="73"/>
      <c r="F3923" s="66"/>
      <c r="G3923" s="116"/>
      <c r="H3923" s="116"/>
      <c r="I3923" s="116"/>
      <c r="J3923" s="117"/>
      <c r="K3923" s="64"/>
      <c r="L3923" s="64"/>
      <c r="M3923" s="64"/>
      <c r="N3923" s="66" t="s">
        <v>6997</v>
      </c>
      <c r="O3923" s="66">
        <f t="shared" si="254"/>
        <v>0</v>
      </c>
      <c r="P3923" s="66"/>
      <c r="Q3923" s="65" t="str">
        <f>+IFERROR(VLOOKUP(Z3923, fechas!$B$1:$C$1036, 2,FALSE), " ")</f>
        <v xml:space="preserve"> </v>
      </c>
      <c r="R3923" s="66"/>
      <c r="S3923" s="90"/>
      <c r="T3923" s="66"/>
      <c r="U3923" s="65"/>
      <c r="V3923" s="66"/>
      <c r="W3923" s="66"/>
      <c r="X3923" s="118">
        <f t="shared" si="256"/>
        <v>1</v>
      </c>
      <c r="Y3923" s="119" t="str">
        <f>+IFERROR(VLOOKUP(G3923,fechas!$A$1:$D$292,2,FALSE), " ")</f>
        <v xml:space="preserve"> </v>
      </c>
      <c r="Z3923" s="119" t="str">
        <f t="shared" si="257"/>
        <v xml:space="preserve"> </v>
      </c>
      <c r="AA3923" s="120" t="str">
        <f ca="1">+IFERROR(IF(S3923&gt;0," ",Q3923-variables!$C$9)," ")</f>
        <v xml:space="preserve"> </v>
      </c>
    </row>
    <row r="3924" spans="2:27" s="121" customFormat="1" ht="24.95" hidden="1" customHeight="1">
      <c r="B3924" s="66">
        <f t="shared" si="255"/>
        <v>3921</v>
      </c>
      <c r="C3924" s="72"/>
      <c r="D3924" s="73"/>
      <c r="E3924" s="73"/>
      <c r="F3924" s="66"/>
      <c r="G3924" s="116"/>
      <c r="H3924" s="116"/>
      <c r="I3924" s="116"/>
      <c r="J3924" s="117"/>
      <c r="K3924" s="64"/>
      <c r="L3924" s="64"/>
      <c r="M3924" s="64"/>
      <c r="N3924" s="66" t="s">
        <v>6997</v>
      </c>
      <c r="O3924" s="66">
        <f t="shared" si="254"/>
        <v>0</v>
      </c>
      <c r="P3924" s="66"/>
      <c r="Q3924" s="65" t="str">
        <f>+IFERROR(VLOOKUP(Z3924, fechas!$B$1:$C$1036, 2,FALSE), " ")</f>
        <v xml:space="preserve"> </v>
      </c>
      <c r="R3924" s="66"/>
      <c r="S3924" s="90"/>
      <c r="T3924" s="66"/>
      <c r="U3924" s="65"/>
      <c r="V3924" s="66"/>
      <c r="W3924" s="66"/>
      <c r="X3924" s="118">
        <f t="shared" si="256"/>
        <v>1</v>
      </c>
      <c r="Y3924" s="119" t="str">
        <f>+IFERROR(VLOOKUP(G3924,fechas!$A$1:$D$292,2,FALSE), " ")</f>
        <v xml:space="preserve"> </v>
      </c>
      <c r="Z3924" s="119" t="str">
        <f t="shared" si="257"/>
        <v xml:space="preserve"> </v>
      </c>
      <c r="AA3924" s="120" t="str">
        <f ca="1">+IFERROR(IF(S3924&gt;0," ",Q3924-variables!$C$9)," ")</f>
        <v xml:space="preserve"> </v>
      </c>
    </row>
    <row r="3925" spans="2:27" s="121" customFormat="1" ht="24.95" hidden="1" customHeight="1">
      <c r="B3925" s="66">
        <f t="shared" si="255"/>
        <v>3922</v>
      </c>
      <c r="C3925" s="72"/>
      <c r="D3925" s="73"/>
      <c r="E3925" s="73"/>
      <c r="F3925" s="66"/>
      <c r="G3925" s="116"/>
      <c r="H3925" s="116"/>
      <c r="I3925" s="116"/>
      <c r="J3925" s="117"/>
      <c r="K3925" s="64"/>
      <c r="L3925" s="64"/>
      <c r="M3925" s="64"/>
      <c r="N3925" s="66" t="s">
        <v>6997</v>
      </c>
      <c r="O3925" s="66">
        <f t="shared" si="254"/>
        <v>0</v>
      </c>
      <c r="P3925" s="66"/>
      <c r="Q3925" s="65" t="str">
        <f>+IFERROR(VLOOKUP(Z3925, fechas!$B$1:$C$1036, 2,FALSE), " ")</f>
        <v xml:space="preserve"> </v>
      </c>
      <c r="R3925" s="66"/>
      <c r="S3925" s="90"/>
      <c r="T3925" s="66"/>
      <c r="U3925" s="65"/>
      <c r="V3925" s="66"/>
      <c r="W3925" s="66"/>
      <c r="X3925" s="118">
        <f t="shared" si="256"/>
        <v>1</v>
      </c>
      <c r="Y3925" s="119" t="str">
        <f>+IFERROR(VLOOKUP(G3925,fechas!$A$1:$D$292,2,FALSE), " ")</f>
        <v xml:space="preserve"> </v>
      </c>
      <c r="Z3925" s="119" t="str">
        <f t="shared" si="257"/>
        <v xml:space="preserve"> </v>
      </c>
      <c r="AA3925" s="120" t="str">
        <f ca="1">+IFERROR(IF(S3925&gt;0," ",Q3925-variables!$C$9)," ")</f>
        <v xml:space="preserve"> </v>
      </c>
    </row>
    <row r="3926" spans="2:27" s="121" customFormat="1" ht="24.95" hidden="1" customHeight="1">
      <c r="B3926" s="66">
        <f t="shared" si="255"/>
        <v>3923</v>
      </c>
      <c r="C3926" s="72"/>
      <c r="D3926" s="73"/>
      <c r="E3926" s="73"/>
      <c r="F3926" s="66"/>
      <c r="G3926" s="116"/>
      <c r="H3926" s="116"/>
      <c r="I3926" s="116"/>
      <c r="J3926" s="117"/>
      <c r="K3926" s="64"/>
      <c r="L3926" s="64"/>
      <c r="M3926" s="64"/>
      <c r="N3926" s="66" t="s">
        <v>6997</v>
      </c>
      <c r="O3926" s="66">
        <f t="shared" si="254"/>
        <v>0</v>
      </c>
      <c r="P3926" s="66"/>
      <c r="Q3926" s="65" t="str">
        <f>+IFERROR(VLOOKUP(Z3926, fechas!$B$1:$C$1036, 2,FALSE), " ")</f>
        <v xml:space="preserve"> </v>
      </c>
      <c r="R3926" s="66"/>
      <c r="S3926" s="90"/>
      <c r="T3926" s="66"/>
      <c r="U3926" s="65"/>
      <c r="V3926" s="66"/>
      <c r="W3926" s="66"/>
      <c r="X3926" s="118">
        <f t="shared" si="256"/>
        <v>1</v>
      </c>
      <c r="Y3926" s="119" t="str">
        <f>+IFERROR(VLOOKUP(G3926,fechas!$A$1:$D$292,2,FALSE), " ")</f>
        <v xml:space="preserve"> </v>
      </c>
      <c r="Z3926" s="119" t="str">
        <f t="shared" si="257"/>
        <v xml:space="preserve"> </v>
      </c>
      <c r="AA3926" s="120" t="str">
        <f ca="1">+IFERROR(IF(S3926&gt;0," ",Q3926-variables!$C$9)," ")</f>
        <v xml:space="preserve"> </v>
      </c>
    </row>
    <row r="3927" spans="2:27" s="121" customFormat="1" ht="24.95" hidden="1" customHeight="1">
      <c r="B3927" s="66">
        <f t="shared" si="255"/>
        <v>3924</v>
      </c>
      <c r="C3927" s="72"/>
      <c r="D3927" s="73"/>
      <c r="E3927" s="73"/>
      <c r="F3927" s="66"/>
      <c r="G3927" s="116"/>
      <c r="H3927" s="116"/>
      <c r="I3927" s="116"/>
      <c r="J3927" s="117"/>
      <c r="K3927" s="64"/>
      <c r="L3927" s="64"/>
      <c r="M3927" s="64"/>
      <c r="N3927" s="66" t="s">
        <v>6997</v>
      </c>
      <c r="O3927" s="66">
        <f t="shared" si="254"/>
        <v>0</v>
      </c>
      <c r="P3927" s="66"/>
      <c r="Q3927" s="65" t="str">
        <f>+IFERROR(VLOOKUP(Z3927, fechas!$B$1:$C$1036, 2,FALSE), " ")</f>
        <v xml:space="preserve"> </v>
      </c>
      <c r="R3927" s="66"/>
      <c r="S3927" s="90"/>
      <c r="T3927" s="66"/>
      <c r="U3927" s="65"/>
      <c r="V3927" s="66"/>
      <c r="W3927" s="66"/>
      <c r="X3927" s="118">
        <f t="shared" si="256"/>
        <v>1</v>
      </c>
      <c r="Y3927" s="119" t="str">
        <f>+IFERROR(VLOOKUP(G3927,fechas!$A$1:$D$292,2,FALSE), " ")</f>
        <v xml:space="preserve"> </v>
      </c>
      <c r="Z3927" s="119" t="str">
        <f t="shared" si="257"/>
        <v xml:space="preserve"> </v>
      </c>
      <c r="AA3927" s="120" t="str">
        <f ca="1">+IFERROR(IF(S3927&gt;0," ",Q3927-variables!$C$9)," ")</f>
        <v xml:space="preserve"> </v>
      </c>
    </row>
    <row r="3928" spans="2:27" s="121" customFormat="1" ht="24.95" hidden="1" customHeight="1">
      <c r="B3928" s="66">
        <f t="shared" si="255"/>
        <v>3925</v>
      </c>
      <c r="C3928" s="72"/>
      <c r="D3928" s="73"/>
      <c r="E3928" s="73"/>
      <c r="F3928" s="66"/>
      <c r="G3928" s="116"/>
      <c r="H3928" s="116"/>
      <c r="I3928" s="116"/>
      <c r="J3928" s="117"/>
      <c r="K3928" s="64"/>
      <c r="L3928" s="64"/>
      <c r="M3928" s="64"/>
      <c r="N3928" s="66" t="s">
        <v>6997</v>
      </c>
      <c r="O3928" s="66">
        <f t="shared" si="254"/>
        <v>0</v>
      </c>
      <c r="P3928" s="66"/>
      <c r="Q3928" s="65" t="str">
        <f>+IFERROR(VLOOKUP(Z3928, fechas!$B$1:$C$1036, 2,FALSE), " ")</f>
        <v xml:space="preserve"> </v>
      </c>
      <c r="R3928" s="66"/>
      <c r="S3928" s="90"/>
      <c r="T3928" s="66"/>
      <c r="U3928" s="65"/>
      <c r="V3928" s="66"/>
      <c r="W3928" s="66"/>
      <c r="X3928" s="118">
        <f t="shared" si="256"/>
        <v>1</v>
      </c>
      <c r="Y3928" s="119" t="str">
        <f>+IFERROR(VLOOKUP(G3928,fechas!$A$1:$D$292,2,FALSE), " ")</f>
        <v xml:space="preserve"> </v>
      </c>
      <c r="Z3928" s="119" t="str">
        <f t="shared" si="257"/>
        <v xml:space="preserve"> </v>
      </c>
      <c r="AA3928" s="120" t="str">
        <f ca="1">+IFERROR(IF(S3928&gt;0," ",Q3928-variables!$C$9)," ")</f>
        <v xml:space="preserve"> </v>
      </c>
    </row>
    <row r="3929" spans="2:27" s="121" customFormat="1" ht="24.95" hidden="1" customHeight="1">
      <c r="B3929" s="66">
        <f t="shared" si="255"/>
        <v>3926</v>
      </c>
      <c r="C3929" s="72"/>
      <c r="D3929" s="73"/>
      <c r="E3929" s="73"/>
      <c r="F3929" s="66"/>
      <c r="G3929" s="116"/>
      <c r="H3929" s="116"/>
      <c r="I3929" s="116"/>
      <c r="J3929" s="117"/>
      <c r="K3929" s="64"/>
      <c r="L3929" s="64"/>
      <c r="M3929" s="64"/>
      <c r="N3929" s="66" t="s">
        <v>6997</v>
      </c>
      <c r="O3929" s="66">
        <f t="shared" si="254"/>
        <v>0</v>
      </c>
      <c r="P3929" s="66"/>
      <c r="Q3929" s="65" t="str">
        <f>+IFERROR(VLOOKUP(Z3929, fechas!$B$1:$C$1036, 2,FALSE), " ")</f>
        <v xml:space="preserve"> </v>
      </c>
      <c r="R3929" s="66"/>
      <c r="S3929" s="90"/>
      <c r="T3929" s="66"/>
      <c r="U3929" s="65"/>
      <c r="V3929" s="66"/>
      <c r="W3929" s="66"/>
      <c r="X3929" s="118">
        <f t="shared" si="256"/>
        <v>1</v>
      </c>
      <c r="Y3929" s="119" t="str">
        <f>+IFERROR(VLOOKUP(G3929,fechas!$A$1:$D$292,2,FALSE), " ")</f>
        <v xml:space="preserve"> </v>
      </c>
      <c r="Z3929" s="119" t="str">
        <f t="shared" si="257"/>
        <v xml:space="preserve"> </v>
      </c>
      <c r="AA3929" s="120" t="str">
        <f ca="1">+IFERROR(IF(S3929&gt;0," ",Q3929-variables!$C$9)," ")</f>
        <v xml:space="preserve"> </v>
      </c>
    </row>
    <row r="3930" spans="2:27" s="121" customFormat="1" ht="24.95" hidden="1" customHeight="1">
      <c r="B3930" s="66">
        <f t="shared" si="255"/>
        <v>3927</v>
      </c>
      <c r="C3930" s="72"/>
      <c r="D3930" s="73"/>
      <c r="E3930" s="73"/>
      <c r="F3930" s="66"/>
      <c r="G3930" s="116"/>
      <c r="H3930" s="116"/>
      <c r="I3930" s="116"/>
      <c r="J3930" s="117"/>
      <c r="K3930" s="64"/>
      <c r="L3930" s="64"/>
      <c r="M3930" s="64"/>
      <c r="N3930" s="66" t="s">
        <v>6997</v>
      </c>
      <c r="O3930" s="66">
        <f t="shared" si="254"/>
        <v>0</v>
      </c>
      <c r="P3930" s="66"/>
      <c r="Q3930" s="65" t="str">
        <f>+IFERROR(VLOOKUP(Z3930, fechas!$B$1:$C$1036, 2,FALSE), " ")</f>
        <v xml:space="preserve"> </v>
      </c>
      <c r="R3930" s="66"/>
      <c r="S3930" s="90"/>
      <c r="T3930" s="66"/>
      <c r="U3930" s="65"/>
      <c r="V3930" s="66"/>
      <c r="W3930" s="66"/>
      <c r="X3930" s="118">
        <f t="shared" si="256"/>
        <v>1</v>
      </c>
      <c r="Y3930" s="119" t="str">
        <f>+IFERROR(VLOOKUP(G3930,fechas!$A$1:$D$292,2,FALSE), " ")</f>
        <v xml:space="preserve"> </v>
      </c>
      <c r="Z3930" s="119" t="str">
        <f t="shared" si="257"/>
        <v xml:space="preserve"> </v>
      </c>
      <c r="AA3930" s="120" t="str">
        <f ca="1">+IFERROR(IF(S3930&gt;0," ",Q3930-variables!$C$9)," ")</f>
        <v xml:space="preserve"> </v>
      </c>
    </row>
    <row r="3931" spans="2:27" s="121" customFormat="1" ht="24.95" hidden="1" customHeight="1">
      <c r="B3931" s="66">
        <f t="shared" si="255"/>
        <v>3928</v>
      </c>
      <c r="C3931" s="72"/>
      <c r="D3931" s="73"/>
      <c r="E3931" s="73"/>
      <c r="F3931" s="66"/>
      <c r="G3931" s="116"/>
      <c r="H3931" s="116"/>
      <c r="I3931" s="116"/>
      <c r="J3931" s="117"/>
      <c r="K3931" s="64"/>
      <c r="L3931" s="64"/>
      <c r="M3931" s="64"/>
      <c r="N3931" s="66" t="s">
        <v>6997</v>
      </c>
      <c r="O3931" s="66">
        <f t="shared" si="254"/>
        <v>0</v>
      </c>
      <c r="P3931" s="66"/>
      <c r="Q3931" s="65" t="str">
        <f>+IFERROR(VLOOKUP(Z3931, fechas!$B$1:$C$1036, 2,FALSE), " ")</f>
        <v xml:space="preserve"> </v>
      </c>
      <c r="R3931" s="66"/>
      <c r="S3931" s="90"/>
      <c r="T3931" s="66"/>
      <c r="U3931" s="65"/>
      <c r="V3931" s="66"/>
      <c r="W3931" s="66"/>
      <c r="X3931" s="118">
        <f t="shared" si="256"/>
        <v>1</v>
      </c>
      <c r="Y3931" s="119" t="str">
        <f>+IFERROR(VLOOKUP(G3931,fechas!$A$1:$D$292,2,FALSE), " ")</f>
        <v xml:space="preserve"> </v>
      </c>
      <c r="Z3931" s="119" t="str">
        <f t="shared" si="257"/>
        <v xml:space="preserve"> </v>
      </c>
      <c r="AA3931" s="120" t="str">
        <f ca="1">+IFERROR(IF(S3931&gt;0," ",Q3931-variables!$C$9)," ")</f>
        <v xml:space="preserve"> </v>
      </c>
    </row>
    <row r="3932" spans="2:27" s="121" customFormat="1" ht="24.95" hidden="1" customHeight="1">
      <c r="B3932" s="66">
        <f t="shared" si="255"/>
        <v>3929</v>
      </c>
      <c r="C3932" s="72"/>
      <c r="D3932" s="73"/>
      <c r="E3932" s="73"/>
      <c r="F3932" s="66"/>
      <c r="G3932" s="116"/>
      <c r="H3932" s="116"/>
      <c r="I3932" s="116"/>
      <c r="J3932" s="117"/>
      <c r="K3932" s="64"/>
      <c r="L3932" s="64"/>
      <c r="M3932" s="64"/>
      <c r="N3932" s="66" t="s">
        <v>6997</v>
      </c>
      <c r="O3932" s="66">
        <f t="shared" si="254"/>
        <v>0</v>
      </c>
      <c r="P3932" s="66"/>
      <c r="Q3932" s="65" t="str">
        <f>+IFERROR(VLOOKUP(Z3932, fechas!$B$1:$C$1036, 2,FALSE), " ")</f>
        <v xml:space="preserve"> </v>
      </c>
      <c r="R3932" s="66"/>
      <c r="S3932" s="90"/>
      <c r="T3932" s="66"/>
      <c r="U3932" s="65"/>
      <c r="V3932" s="66"/>
      <c r="W3932" s="66"/>
      <c r="X3932" s="118">
        <f t="shared" si="256"/>
        <v>1</v>
      </c>
      <c r="Y3932" s="119" t="str">
        <f>+IFERROR(VLOOKUP(G3932,fechas!$A$1:$D$292,2,FALSE), " ")</f>
        <v xml:space="preserve"> </v>
      </c>
      <c r="Z3932" s="119" t="str">
        <f t="shared" si="257"/>
        <v xml:space="preserve"> </v>
      </c>
      <c r="AA3932" s="120" t="str">
        <f ca="1">+IFERROR(IF(S3932&gt;0," ",Q3932-variables!$C$9)," ")</f>
        <v xml:space="preserve"> </v>
      </c>
    </row>
    <row r="3933" spans="2:27" s="121" customFormat="1" ht="24.95" hidden="1" customHeight="1">
      <c r="B3933" s="66">
        <f t="shared" si="255"/>
        <v>3930</v>
      </c>
      <c r="C3933" s="72"/>
      <c r="D3933" s="73"/>
      <c r="E3933" s="73"/>
      <c r="F3933" s="66"/>
      <c r="G3933" s="116"/>
      <c r="H3933" s="116"/>
      <c r="I3933" s="116"/>
      <c r="J3933" s="117"/>
      <c r="K3933" s="64"/>
      <c r="L3933" s="64"/>
      <c r="M3933" s="64"/>
      <c r="N3933" s="66" t="s">
        <v>6997</v>
      </c>
      <c r="O3933" s="66">
        <f t="shared" si="254"/>
        <v>0</v>
      </c>
      <c r="P3933" s="66"/>
      <c r="Q3933" s="65" t="str">
        <f>+IFERROR(VLOOKUP(Z3933, fechas!$B$1:$C$1036, 2,FALSE), " ")</f>
        <v xml:space="preserve"> </v>
      </c>
      <c r="R3933" s="66"/>
      <c r="S3933" s="90"/>
      <c r="T3933" s="66"/>
      <c r="U3933" s="65"/>
      <c r="V3933" s="66"/>
      <c r="W3933" s="66"/>
      <c r="X3933" s="118">
        <f t="shared" si="256"/>
        <v>1</v>
      </c>
      <c r="Y3933" s="119" t="str">
        <f>+IFERROR(VLOOKUP(G3933,fechas!$A$1:$D$292,2,FALSE), " ")</f>
        <v xml:space="preserve"> </v>
      </c>
      <c r="Z3933" s="119" t="str">
        <f t="shared" si="257"/>
        <v xml:space="preserve"> </v>
      </c>
      <c r="AA3933" s="120" t="str">
        <f ca="1">+IFERROR(IF(S3933&gt;0," ",Q3933-variables!$C$9)," ")</f>
        <v xml:space="preserve"> </v>
      </c>
    </row>
    <row r="3934" spans="2:27" s="121" customFormat="1" ht="24.95" hidden="1" customHeight="1">
      <c r="B3934" s="66">
        <f t="shared" si="255"/>
        <v>3931</v>
      </c>
      <c r="C3934" s="72"/>
      <c r="D3934" s="73"/>
      <c r="E3934" s="73"/>
      <c r="F3934" s="66"/>
      <c r="G3934" s="116"/>
      <c r="H3934" s="116"/>
      <c r="I3934" s="116"/>
      <c r="J3934" s="117"/>
      <c r="K3934" s="64"/>
      <c r="L3934" s="64"/>
      <c r="M3934" s="64"/>
      <c r="N3934" s="66" t="s">
        <v>6997</v>
      </c>
      <c r="O3934" s="66">
        <f t="shared" si="254"/>
        <v>0</v>
      </c>
      <c r="P3934" s="66"/>
      <c r="Q3934" s="65" t="str">
        <f>+IFERROR(VLOOKUP(Z3934, fechas!$B$1:$C$1036, 2,FALSE), " ")</f>
        <v xml:space="preserve"> </v>
      </c>
      <c r="R3934" s="66"/>
      <c r="S3934" s="90"/>
      <c r="T3934" s="66"/>
      <c r="U3934" s="65"/>
      <c r="V3934" s="66"/>
      <c r="W3934" s="66"/>
      <c r="X3934" s="118">
        <f t="shared" si="256"/>
        <v>1</v>
      </c>
      <c r="Y3934" s="119" t="str">
        <f>+IFERROR(VLOOKUP(G3934,fechas!$A$1:$D$292,2,FALSE), " ")</f>
        <v xml:space="preserve"> </v>
      </c>
      <c r="Z3934" s="119" t="str">
        <f t="shared" si="257"/>
        <v xml:space="preserve"> </v>
      </c>
      <c r="AA3934" s="120" t="str">
        <f ca="1">+IFERROR(IF(S3934&gt;0," ",Q3934-variables!$C$9)," ")</f>
        <v xml:space="preserve"> </v>
      </c>
    </row>
    <row r="3935" spans="2:27" s="121" customFormat="1" ht="24.95" hidden="1" customHeight="1">
      <c r="B3935" s="66">
        <f t="shared" si="255"/>
        <v>3932</v>
      </c>
      <c r="C3935" s="72"/>
      <c r="D3935" s="73"/>
      <c r="E3935" s="73"/>
      <c r="F3935" s="66"/>
      <c r="G3935" s="116"/>
      <c r="H3935" s="116"/>
      <c r="I3935" s="116"/>
      <c r="J3935" s="117"/>
      <c r="K3935" s="64"/>
      <c r="L3935" s="64"/>
      <c r="M3935" s="64"/>
      <c r="N3935" s="66" t="s">
        <v>6997</v>
      </c>
      <c r="O3935" s="66">
        <f t="shared" si="254"/>
        <v>0</v>
      </c>
      <c r="P3935" s="66"/>
      <c r="Q3935" s="65" t="str">
        <f>+IFERROR(VLOOKUP(Z3935, fechas!$B$1:$C$1036, 2,FALSE), " ")</f>
        <v xml:space="preserve"> </v>
      </c>
      <c r="R3935" s="66"/>
      <c r="S3935" s="90"/>
      <c r="T3935" s="66"/>
      <c r="U3935" s="65"/>
      <c r="V3935" s="66"/>
      <c r="W3935" s="66"/>
      <c r="X3935" s="118">
        <f t="shared" si="256"/>
        <v>1</v>
      </c>
      <c r="Y3935" s="119" t="str">
        <f>+IFERROR(VLOOKUP(G3935,fechas!$A$1:$D$292,2,FALSE), " ")</f>
        <v xml:space="preserve"> </v>
      </c>
      <c r="Z3935" s="119" t="str">
        <f t="shared" si="257"/>
        <v xml:space="preserve"> </v>
      </c>
      <c r="AA3935" s="120" t="str">
        <f ca="1">+IFERROR(IF(S3935&gt;0," ",Q3935-variables!$C$9)," ")</f>
        <v xml:space="preserve"> </v>
      </c>
    </row>
    <row r="3936" spans="2:27" s="121" customFormat="1" ht="24.95" hidden="1" customHeight="1">
      <c r="B3936" s="66">
        <f t="shared" si="255"/>
        <v>3933</v>
      </c>
      <c r="C3936" s="72"/>
      <c r="D3936" s="73"/>
      <c r="E3936" s="73"/>
      <c r="F3936" s="66"/>
      <c r="G3936" s="116"/>
      <c r="H3936" s="116"/>
      <c r="I3936" s="116"/>
      <c r="J3936" s="117"/>
      <c r="K3936" s="64"/>
      <c r="L3936" s="64"/>
      <c r="M3936" s="64"/>
      <c r="N3936" s="66" t="s">
        <v>6997</v>
      </c>
      <c r="O3936" s="66">
        <f t="shared" si="254"/>
        <v>0</v>
      </c>
      <c r="P3936" s="66"/>
      <c r="Q3936" s="65" t="str">
        <f>+IFERROR(VLOOKUP(Z3936, fechas!$B$1:$C$1036, 2,FALSE), " ")</f>
        <v xml:space="preserve"> </v>
      </c>
      <c r="R3936" s="66"/>
      <c r="S3936" s="90"/>
      <c r="T3936" s="66"/>
      <c r="U3936" s="65"/>
      <c r="V3936" s="66"/>
      <c r="W3936" s="66"/>
      <c r="X3936" s="118">
        <f t="shared" si="256"/>
        <v>1</v>
      </c>
      <c r="Y3936" s="119" t="str">
        <f>+IFERROR(VLOOKUP(G3936,fechas!$A$1:$D$292,2,FALSE), " ")</f>
        <v xml:space="preserve"> </v>
      </c>
      <c r="Z3936" s="119" t="str">
        <f t="shared" si="257"/>
        <v xml:space="preserve"> </v>
      </c>
      <c r="AA3936" s="120" t="str">
        <f ca="1">+IFERROR(IF(S3936&gt;0," ",Q3936-variables!$C$9)," ")</f>
        <v xml:space="preserve"> </v>
      </c>
    </row>
    <row r="3937" spans="2:27" s="121" customFormat="1" ht="24.95" hidden="1" customHeight="1">
      <c r="B3937" s="66">
        <f t="shared" si="255"/>
        <v>3934</v>
      </c>
      <c r="C3937" s="72"/>
      <c r="D3937" s="73"/>
      <c r="E3937" s="73"/>
      <c r="F3937" s="66"/>
      <c r="G3937" s="116"/>
      <c r="H3937" s="116"/>
      <c r="I3937" s="116"/>
      <c r="J3937" s="117"/>
      <c r="K3937" s="64"/>
      <c r="L3937" s="64"/>
      <c r="M3937" s="64"/>
      <c r="N3937" s="66" t="s">
        <v>6997</v>
      </c>
      <c r="O3937" s="66">
        <f t="shared" si="254"/>
        <v>0</v>
      </c>
      <c r="P3937" s="66"/>
      <c r="Q3937" s="65" t="str">
        <f>+IFERROR(VLOOKUP(Z3937, fechas!$B$1:$C$1036, 2,FALSE), " ")</f>
        <v xml:space="preserve"> </v>
      </c>
      <c r="R3937" s="66"/>
      <c r="S3937" s="90"/>
      <c r="T3937" s="66"/>
      <c r="U3937" s="65"/>
      <c r="V3937" s="66"/>
      <c r="W3937" s="66"/>
      <c r="X3937" s="118">
        <f t="shared" si="256"/>
        <v>1</v>
      </c>
      <c r="Y3937" s="119" t="str">
        <f>+IFERROR(VLOOKUP(G3937,fechas!$A$1:$D$292,2,FALSE), " ")</f>
        <v xml:space="preserve"> </v>
      </c>
      <c r="Z3937" s="119" t="str">
        <f t="shared" si="257"/>
        <v xml:space="preserve"> </v>
      </c>
      <c r="AA3937" s="120" t="str">
        <f ca="1">+IFERROR(IF(S3937&gt;0," ",Q3937-variables!$C$9)," ")</f>
        <v xml:space="preserve"> </v>
      </c>
    </row>
    <row r="3938" spans="2:27" s="121" customFormat="1" ht="24.95" hidden="1" customHeight="1">
      <c r="B3938" s="66">
        <f t="shared" si="255"/>
        <v>3935</v>
      </c>
      <c r="C3938" s="72"/>
      <c r="D3938" s="73"/>
      <c r="E3938" s="73"/>
      <c r="F3938" s="66"/>
      <c r="G3938" s="116"/>
      <c r="H3938" s="116"/>
      <c r="I3938" s="116"/>
      <c r="J3938" s="117"/>
      <c r="K3938" s="64"/>
      <c r="L3938" s="64"/>
      <c r="M3938" s="64"/>
      <c r="N3938" s="66" t="s">
        <v>6997</v>
      </c>
      <c r="O3938" s="66">
        <f t="shared" si="254"/>
        <v>0</v>
      </c>
      <c r="P3938" s="66"/>
      <c r="Q3938" s="65" t="str">
        <f>+IFERROR(VLOOKUP(Z3938, fechas!$B$1:$C$1036, 2,FALSE), " ")</f>
        <v xml:space="preserve"> </v>
      </c>
      <c r="R3938" s="66"/>
      <c r="S3938" s="90"/>
      <c r="T3938" s="66"/>
      <c r="U3938" s="65"/>
      <c r="V3938" s="66"/>
      <c r="W3938" s="66"/>
      <c r="X3938" s="118">
        <f t="shared" si="256"/>
        <v>1</v>
      </c>
      <c r="Y3938" s="119" t="str">
        <f>+IFERROR(VLOOKUP(G3938,fechas!$A$1:$D$292,2,FALSE), " ")</f>
        <v xml:space="preserve"> </v>
      </c>
      <c r="Z3938" s="119" t="str">
        <f t="shared" si="257"/>
        <v xml:space="preserve"> </v>
      </c>
      <c r="AA3938" s="120" t="str">
        <f ca="1">+IFERROR(IF(S3938&gt;0," ",Q3938-variables!$C$9)," ")</f>
        <v xml:space="preserve"> </v>
      </c>
    </row>
    <row r="3939" spans="2:27" s="121" customFormat="1" ht="24.95" hidden="1" customHeight="1">
      <c r="B3939" s="66">
        <f t="shared" si="255"/>
        <v>3936</v>
      </c>
      <c r="C3939" s="72"/>
      <c r="D3939" s="73"/>
      <c r="E3939" s="73"/>
      <c r="F3939" s="66"/>
      <c r="G3939" s="116"/>
      <c r="H3939" s="116"/>
      <c r="I3939" s="116"/>
      <c r="J3939" s="117"/>
      <c r="K3939" s="64"/>
      <c r="L3939" s="64"/>
      <c r="M3939" s="64"/>
      <c r="N3939" s="66" t="s">
        <v>6997</v>
      </c>
      <c r="O3939" s="66">
        <f t="shared" si="254"/>
        <v>0</v>
      </c>
      <c r="P3939" s="66"/>
      <c r="Q3939" s="65" t="str">
        <f>+IFERROR(VLOOKUP(Z3939, fechas!$B$1:$C$1036, 2,FALSE), " ")</f>
        <v xml:space="preserve"> </v>
      </c>
      <c r="R3939" s="66"/>
      <c r="S3939" s="90"/>
      <c r="T3939" s="66"/>
      <c r="U3939" s="65"/>
      <c r="V3939" s="66"/>
      <c r="W3939" s="66"/>
      <c r="X3939" s="118">
        <f t="shared" si="256"/>
        <v>1</v>
      </c>
      <c r="Y3939" s="119" t="str">
        <f>+IFERROR(VLOOKUP(G3939,fechas!$A$1:$D$292,2,FALSE), " ")</f>
        <v xml:space="preserve"> </v>
      </c>
      <c r="Z3939" s="119" t="str">
        <f t="shared" si="257"/>
        <v xml:space="preserve"> </v>
      </c>
      <c r="AA3939" s="120" t="str">
        <f ca="1">+IFERROR(IF(S3939&gt;0," ",Q3939-variables!$C$9)," ")</f>
        <v xml:space="preserve"> </v>
      </c>
    </row>
    <row r="3940" spans="2:27" s="121" customFormat="1" ht="24.95" hidden="1" customHeight="1">
      <c r="B3940" s="66">
        <f t="shared" si="255"/>
        <v>3937</v>
      </c>
      <c r="C3940" s="72"/>
      <c r="D3940" s="73"/>
      <c r="E3940" s="73"/>
      <c r="F3940" s="66"/>
      <c r="G3940" s="116"/>
      <c r="H3940" s="116"/>
      <c r="I3940" s="116"/>
      <c r="J3940" s="117"/>
      <c r="K3940" s="64"/>
      <c r="L3940" s="64"/>
      <c r="M3940" s="64"/>
      <c r="N3940" s="66" t="s">
        <v>6997</v>
      </c>
      <c r="O3940" s="66">
        <f t="shared" si="254"/>
        <v>0</v>
      </c>
      <c r="P3940" s="66"/>
      <c r="Q3940" s="65" t="str">
        <f>+IFERROR(VLOOKUP(Z3940, fechas!$B$1:$C$1036, 2,FALSE), " ")</f>
        <v xml:space="preserve"> </v>
      </c>
      <c r="R3940" s="66"/>
      <c r="S3940" s="90"/>
      <c r="T3940" s="66"/>
      <c r="U3940" s="65"/>
      <c r="V3940" s="66"/>
      <c r="W3940" s="66"/>
      <c r="X3940" s="118">
        <f t="shared" si="256"/>
        <v>1</v>
      </c>
      <c r="Y3940" s="119" t="str">
        <f>+IFERROR(VLOOKUP(G3940,fechas!$A$1:$D$292,2,FALSE), " ")</f>
        <v xml:space="preserve"> </v>
      </c>
      <c r="Z3940" s="119" t="str">
        <f t="shared" si="257"/>
        <v xml:space="preserve"> </v>
      </c>
      <c r="AA3940" s="120" t="str">
        <f ca="1">+IFERROR(IF(S3940&gt;0," ",Q3940-variables!$C$9)," ")</f>
        <v xml:space="preserve"> </v>
      </c>
    </row>
    <row r="3941" spans="2:27" s="121" customFormat="1" ht="24.95" hidden="1" customHeight="1">
      <c r="B3941" s="66">
        <f t="shared" si="255"/>
        <v>3938</v>
      </c>
      <c r="C3941" s="72"/>
      <c r="D3941" s="73"/>
      <c r="E3941" s="73"/>
      <c r="F3941" s="66"/>
      <c r="G3941" s="116"/>
      <c r="H3941" s="116"/>
      <c r="I3941" s="116"/>
      <c r="J3941" s="117"/>
      <c r="K3941" s="64"/>
      <c r="L3941" s="64"/>
      <c r="M3941" s="64"/>
      <c r="N3941" s="66" t="s">
        <v>6997</v>
      </c>
      <c r="O3941" s="66">
        <f t="shared" si="254"/>
        <v>0</v>
      </c>
      <c r="P3941" s="66"/>
      <c r="Q3941" s="65" t="str">
        <f>+IFERROR(VLOOKUP(Z3941, fechas!$B$1:$C$1036, 2,FALSE), " ")</f>
        <v xml:space="preserve"> </v>
      </c>
      <c r="R3941" s="66"/>
      <c r="S3941" s="90"/>
      <c r="T3941" s="66"/>
      <c r="U3941" s="65"/>
      <c r="V3941" s="66"/>
      <c r="W3941" s="66"/>
      <c r="X3941" s="118">
        <f t="shared" si="256"/>
        <v>1</v>
      </c>
      <c r="Y3941" s="119" t="str">
        <f>+IFERROR(VLOOKUP(G3941,fechas!$A$1:$D$292,2,FALSE), " ")</f>
        <v xml:space="preserve"> </v>
      </c>
      <c r="Z3941" s="119" t="str">
        <f t="shared" si="257"/>
        <v xml:space="preserve"> </v>
      </c>
      <c r="AA3941" s="120" t="str">
        <f ca="1">+IFERROR(IF(S3941&gt;0," ",Q3941-variables!$C$9)," ")</f>
        <v xml:space="preserve"> </v>
      </c>
    </row>
    <row r="3942" spans="2:27" s="121" customFormat="1" ht="24.95" hidden="1" customHeight="1">
      <c r="B3942" s="66">
        <f t="shared" si="255"/>
        <v>3939</v>
      </c>
      <c r="C3942" s="72"/>
      <c r="D3942" s="73"/>
      <c r="E3942" s="73"/>
      <c r="F3942" s="66"/>
      <c r="G3942" s="116"/>
      <c r="H3942" s="116"/>
      <c r="I3942" s="116"/>
      <c r="J3942" s="117"/>
      <c r="K3942" s="64"/>
      <c r="L3942" s="64"/>
      <c r="M3942" s="64"/>
      <c r="N3942" s="66" t="s">
        <v>6997</v>
      </c>
      <c r="O3942" s="66">
        <f t="shared" si="254"/>
        <v>0</v>
      </c>
      <c r="P3942" s="66"/>
      <c r="Q3942" s="65" t="str">
        <f>+IFERROR(VLOOKUP(Z3942, fechas!$B$1:$C$1036, 2,FALSE), " ")</f>
        <v xml:space="preserve"> </v>
      </c>
      <c r="R3942" s="66"/>
      <c r="S3942" s="90"/>
      <c r="T3942" s="66"/>
      <c r="U3942" s="65"/>
      <c r="V3942" s="66"/>
      <c r="W3942" s="66"/>
      <c r="X3942" s="118">
        <f t="shared" si="256"/>
        <v>1</v>
      </c>
      <c r="Y3942" s="119" t="str">
        <f>+IFERROR(VLOOKUP(G3942,fechas!$A$1:$D$292,2,FALSE), " ")</f>
        <v xml:space="preserve"> </v>
      </c>
      <c r="Z3942" s="119" t="str">
        <f t="shared" si="257"/>
        <v xml:space="preserve"> </v>
      </c>
      <c r="AA3942" s="120" t="str">
        <f ca="1">+IFERROR(IF(S3942&gt;0," ",Q3942-variables!$C$9)," ")</f>
        <v xml:space="preserve"> </v>
      </c>
    </row>
    <row r="3943" spans="2:27" s="121" customFormat="1" ht="24.95" hidden="1" customHeight="1">
      <c r="B3943" s="66">
        <f t="shared" si="255"/>
        <v>3940</v>
      </c>
      <c r="C3943" s="72"/>
      <c r="D3943" s="73"/>
      <c r="E3943" s="73"/>
      <c r="F3943" s="66"/>
      <c r="G3943" s="116"/>
      <c r="H3943" s="116"/>
      <c r="I3943" s="116"/>
      <c r="J3943" s="117"/>
      <c r="K3943" s="64"/>
      <c r="L3943" s="64"/>
      <c r="M3943" s="64"/>
      <c r="N3943" s="66" t="s">
        <v>6997</v>
      </c>
      <c r="O3943" s="66">
        <f t="shared" si="254"/>
        <v>0</v>
      </c>
      <c r="P3943" s="66"/>
      <c r="Q3943" s="65" t="str">
        <f>+IFERROR(VLOOKUP(Z3943, fechas!$B$1:$C$1036, 2,FALSE), " ")</f>
        <v xml:space="preserve"> </v>
      </c>
      <c r="R3943" s="66"/>
      <c r="S3943" s="90"/>
      <c r="T3943" s="66"/>
      <c r="U3943" s="65"/>
      <c r="V3943" s="66"/>
      <c r="W3943" s="66"/>
      <c r="X3943" s="118">
        <f t="shared" si="256"/>
        <v>1</v>
      </c>
      <c r="Y3943" s="119" t="str">
        <f>+IFERROR(VLOOKUP(G3943,fechas!$A$1:$D$292,2,FALSE), " ")</f>
        <v xml:space="preserve"> </v>
      </c>
      <c r="Z3943" s="119" t="str">
        <f t="shared" si="257"/>
        <v xml:space="preserve"> </v>
      </c>
      <c r="AA3943" s="120" t="str">
        <f ca="1">+IFERROR(IF(S3943&gt;0," ",Q3943-variables!$C$9)," ")</f>
        <v xml:space="preserve"> </v>
      </c>
    </row>
    <row r="3944" spans="2:27" s="121" customFormat="1" ht="24.95" hidden="1" customHeight="1">
      <c r="B3944" s="66">
        <f t="shared" si="255"/>
        <v>3941</v>
      </c>
      <c r="C3944" s="72"/>
      <c r="D3944" s="73"/>
      <c r="E3944" s="73"/>
      <c r="F3944" s="66"/>
      <c r="G3944" s="116"/>
      <c r="H3944" s="116"/>
      <c r="I3944" s="116"/>
      <c r="J3944" s="117"/>
      <c r="K3944" s="64"/>
      <c r="L3944" s="64"/>
      <c r="M3944" s="64"/>
      <c r="N3944" s="66" t="s">
        <v>6997</v>
      </c>
      <c r="O3944" s="66">
        <f t="shared" si="254"/>
        <v>0</v>
      </c>
      <c r="P3944" s="66"/>
      <c r="Q3944" s="65" t="str">
        <f>+IFERROR(VLOOKUP(Z3944, fechas!$B$1:$C$1036, 2,FALSE), " ")</f>
        <v xml:space="preserve"> </v>
      </c>
      <c r="R3944" s="66"/>
      <c r="S3944" s="90"/>
      <c r="T3944" s="66"/>
      <c r="U3944" s="65"/>
      <c r="V3944" s="66"/>
      <c r="W3944" s="66"/>
      <c r="X3944" s="118">
        <f t="shared" si="256"/>
        <v>1</v>
      </c>
      <c r="Y3944" s="119" t="str">
        <f>+IFERROR(VLOOKUP(G3944,fechas!$A$1:$D$292,2,FALSE), " ")</f>
        <v xml:space="preserve"> </v>
      </c>
      <c r="Z3944" s="119" t="str">
        <f t="shared" si="257"/>
        <v xml:space="preserve"> </v>
      </c>
      <c r="AA3944" s="120" t="str">
        <f ca="1">+IFERROR(IF(S3944&gt;0," ",Q3944-variables!$C$9)," ")</f>
        <v xml:space="preserve"> </v>
      </c>
    </row>
    <row r="3945" spans="2:27" s="121" customFormat="1" ht="24.95" hidden="1" customHeight="1">
      <c r="B3945" s="66">
        <f t="shared" si="255"/>
        <v>3942</v>
      </c>
      <c r="C3945" s="72"/>
      <c r="D3945" s="73"/>
      <c r="E3945" s="73"/>
      <c r="F3945" s="66"/>
      <c r="G3945" s="116"/>
      <c r="H3945" s="116"/>
      <c r="I3945" s="116"/>
      <c r="J3945" s="117"/>
      <c r="K3945" s="64"/>
      <c r="L3945" s="64"/>
      <c r="M3945" s="64"/>
      <c r="N3945" s="66" t="s">
        <v>6997</v>
      </c>
      <c r="O3945" s="66">
        <f t="shared" si="254"/>
        <v>0</v>
      </c>
      <c r="P3945" s="66"/>
      <c r="Q3945" s="65" t="str">
        <f>+IFERROR(VLOOKUP(Z3945, fechas!$B$1:$C$1036, 2,FALSE), " ")</f>
        <v xml:space="preserve"> </v>
      </c>
      <c r="R3945" s="66"/>
      <c r="S3945" s="90"/>
      <c r="T3945" s="66"/>
      <c r="U3945" s="65"/>
      <c r="V3945" s="66"/>
      <c r="W3945" s="66"/>
      <c r="X3945" s="118">
        <f t="shared" si="256"/>
        <v>1</v>
      </c>
      <c r="Y3945" s="119" t="str">
        <f>+IFERROR(VLOOKUP(G3945,fechas!$A$1:$D$292,2,FALSE), " ")</f>
        <v xml:space="preserve"> </v>
      </c>
      <c r="Z3945" s="119" t="str">
        <f t="shared" si="257"/>
        <v xml:space="preserve"> </v>
      </c>
      <c r="AA3945" s="120" t="str">
        <f ca="1">+IFERROR(IF(S3945&gt;0," ",Q3945-variables!$C$9)," ")</f>
        <v xml:space="preserve"> </v>
      </c>
    </row>
    <row r="3946" spans="2:27" s="121" customFormat="1" ht="24.95" hidden="1" customHeight="1">
      <c r="B3946" s="66">
        <f t="shared" si="255"/>
        <v>3943</v>
      </c>
      <c r="C3946" s="72"/>
      <c r="D3946" s="73"/>
      <c r="E3946" s="73"/>
      <c r="F3946" s="66"/>
      <c r="G3946" s="116"/>
      <c r="H3946" s="116"/>
      <c r="I3946" s="116"/>
      <c r="J3946" s="117"/>
      <c r="K3946" s="64"/>
      <c r="L3946" s="64"/>
      <c r="M3946" s="64"/>
      <c r="N3946" s="66" t="s">
        <v>6997</v>
      </c>
      <c r="O3946" s="66">
        <f t="shared" si="254"/>
        <v>0</v>
      </c>
      <c r="P3946" s="66"/>
      <c r="Q3946" s="65" t="str">
        <f>+IFERROR(VLOOKUP(Z3946, fechas!$B$1:$C$1036, 2,FALSE), " ")</f>
        <v xml:space="preserve"> </v>
      </c>
      <c r="R3946" s="66"/>
      <c r="S3946" s="90"/>
      <c r="T3946" s="66"/>
      <c r="U3946" s="65"/>
      <c r="V3946" s="66"/>
      <c r="W3946" s="66"/>
      <c r="X3946" s="118">
        <f t="shared" si="256"/>
        <v>1</v>
      </c>
      <c r="Y3946" s="119" t="str">
        <f>+IFERROR(VLOOKUP(G3946,fechas!$A$1:$D$292,2,FALSE), " ")</f>
        <v xml:space="preserve"> </v>
      </c>
      <c r="Z3946" s="119" t="str">
        <f t="shared" si="257"/>
        <v xml:space="preserve"> </v>
      </c>
      <c r="AA3946" s="120" t="str">
        <f ca="1">+IFERROR(IF(S3946&gt;0," ",Q3946-variables!$C$9)," ")</f>
        <v xml:space="preserve"> </v>
      </c>
    </row>
    <row r="3947" spans="2:27" s="121" customFormat="1" ht="24.95" hidden="1" customHeight="1">
      <c r="B3947" s="66">
        <f t="shared" si="255"/>
        <v>3944</v>
      </c>
      <c r="C3947" s="72"/>
      <c r="D3947" s="73"/>
      <c r="E3947" s="73"/>
      <c r="F3947" s="66"/>
      <c r="G3947" s="116"/>
      <c r="H3947" s="116"/>
      <c r="I3947" s="116"/>
      <c r="J3947" s="117"/>
      <c r="K3947" s="64"/>
      <c r="L3947" s="64"/>
      <c r="M3947" s="64"/>
      <c r="N3947" s="66" t="s">
        <v>6997</v>
      </c>
      <c r="O3947" s="66">
        <f t="shared" si="254"/>
        <v>0</v>
      </c>
      <c r="P3947" s="66"/>
      <c r="Q3947" s="65" t="str">
        <f>+IFERROR(VLOOKUP(Z3947, fechas!$B$1:$C$1036, 2,FALSE), " ")</f>
        <v xml:space="preserve"> </v>
      </c>
      <c r="R3947" s="66"/>
      <c r="S3947" s="90"/>
      <c r="T3947" s="66"/>
      <c r="U3947" s="65"/>
      <c r="V3947" s="66"/>
      <c r="W3947" s="66"/>
      <c r="X3947" s="118">
        <f t="shared" si="256"/>
        <v>1</v>
      </c>
      <c r="Y3947" s="119" t="str">
        <f>+IFERROR(VLOOKUP(G3947,fechas!$A$1:$D$292,2,FALSE), " ")</f>
        <v xml:space="preserve"> </v>
      </c>
      <c r="Z3947" s="119" t="str">
        <f t="shared" si="257"/>
        <v xml:space="preserve"> </v>
      </c>
      <c r="AA3947" s="120" t="str">
        <f ca="1">+IFERROR(IF(S3947&gt;0," ",Q3947-variables!$C$9)," ")</f>
        <v xml:space="preserve"> </v>
      </c>
    </row>
    <row r="3948" spans="2:27" s="121" customFormat="1" ht="24.95" hidden="1" customHeight="1">
      <c r="B3948" s="66">
        <f t="shared" si="255"/>
        <v>3945</v>
      </c>
      <c r="C3948" s="72"/>
      <c r="D3948" s="73"/>
      <c r="E3948" s="73"/>
      <c r="F3948" s="66"/>
      <c r="G3948" s="116"/>
      <c r="H3948" s="116"/>
      <c r="I3948" s="116"/>
      <c r="J3948" s="117"/>
      <c r="K3948" s="64"/>
      <c r="L3948" s="64"/>
      <c r="M3948" s="64"/>
      <c r="N3948" s="66" t="s">
        <v>6997</v>
      </c>
      <c r="O3948" s="66">
        <f t="shared" si="254"/>
        <v>0</v>
      </c>
      <c r="P3948" s="66"/>
      <c r="Q3948" s="65" t="str">
        <f>+IFERROR(VLOOKUP(Z3948, fechas!$B$1:$C$1036, 2,FALSE), " ")</f>
        <v xml:space="preserve"> </v>
      </c>
      <c r="R3948" s="66"/>
      <c r="S3948" s="90"/>
      <c r="T3948" s="66"/>
      <c r="U3948" s="65"/>
      <c r="V3948" s="66"/>
      <c r="W3948" s="66"/>
      <c r="X3948" s="118">
        <f t="shared" si="256"/>
        <v>1</v>
      </c>
      <c r="Y3948" s="119" t="str">
        <f>+IFERROR(VLOOKUP(G3948,fechas!$A$1:$D$292,2,FALSE), " ")</f>
        <v xml:space="preserve"> </v>
      </c>
      <c r="Z3948" s="119" t="str">
        <f t="shared" si="257"/>
        <v xml:space="preserve"> </v>
      </c>
      <c r="AA3948" s="120" t="str">
        <f ca="1">+IFERROR(IF(S3948&gt;0," ",Q3948-variables!$C$9)," ")</f>
        <v xml:space="preserve"> </v>
      </c>
    </row>
    <row r="3949" spans="2:27" s="121" customFormat="1" ht="24.95" hidden="1" customHeight="1">
      <c r="B3949" s="66">
        <f t="shared" si="255"/>
        <v>3946</v>
      </c>
      <c r="C3949" s="72"/>
      <c r="D3949" s="73"/>
      <c r="E3949" s="73"/>
      <c r="F3949" s="66"/>
      <c r="G3949" s="116"/>
      <c r="H3949" s="116"/>
      <c r="I3949" s="116"/>
      <c r="J3949" s="117"/>
      <c r="K3949" s="64"/>
      <c r="L3949" s="64"/>
      <c r="M3949" s="64"/>
      <c r="N3949" s="66" t="s">
        <v>6997</v>
      </c>
      <c r="O3949" s="66">
        <f t="shared" si="254"/>
        <v>0</v>
      </c>
      <c r="P3949" s="66"/>
      <c r="Q3949" s="65" t="str">
        <f>+IFERROR(VLOOKUP(Z3949, fechas!$B$1:$C$1036, 2,FALSE), " ")</f>
        <v xml:space="preserve"> </v>
      </c>
      <c r="R3949" s="66"/>
      <c r="S3949" s="90"/>
      <c r="T3949" s="66"/>
      <c r="U3949" s="65"/>
      <c r="V3949" s="66"/>
      <c r="W3949" s="66"/>
      <c r="X3949" s="118">
        <f t="shared" si="256"/>
        <v>1</v>
      </c>
      <c r="Y3949" s="119" t="str">
        <f>+IFERROR(VLOOKUP(G3949,fechas!$A$1:$D$292,2,FALSE), " ")</f>
        <v xml:space="preserve"> </v>
      </c>
      <c r="Z3949" s="119" t="str">
        <f t="shared" si="257"/>
        <v xml:space="preserve"> </v>
      </c>
      <c r="AA3949" s="120" t="str">
        <f ca="1">+IFERROR(IF(S3949&gt;0," ",Q3949-variables!$C$9)," ")</f>
        <v xml:space="preserve"> </v>
      </c>
    </row>
    <row r="3950" spans="2:27" s="121" customFormat="1" ht="24.95" hidden="1" customHeight="1">
      <c r="B3950" s="66">
        <f t="shared" si="255"/>
        <v>3947</v>
      </c>
      <c r="C3950" s="72"/>
      <c r="D3950" s="73"/>
      <c r="E3950" s="73"/>
      <c r="F3950" s="66"/>
      <c r="G3950" s="116"/>
      <c r="H3950" s="116"/>
      <c r="I3950" s="116"/>
      <c r="J3950" s="117"/>
      <c r="K3950" s="64"/>
      <c r="L3950" s="64"/>
      <c r="M3950" s="64"/>
      <c r="N3950" s="66" t="s">
        <v>6997</v>
      </c>
      <c r="O3950" s="66">
        <f t="shared" si="254"/>
        <v>0</v>
      </c>
      <c r="P3950" s="66"/>
      <c r="Q3950" s="65" t="str">
        <f>+IFERROR(VLOOKUP(Z3950, fechas!$B$1:$C$1036, 2,FALSE), " ")</f>
        <v xml:space="preserve"> </v>
      </c>
      <c r="R3950" s="66"/>
      <c r="S3950" s="90"/>
      <c r="T3950" s="66"/>
      <c r="U3950" s="65"/>
      <c r="V3950" s="66"/>
      <c r="W3950" s="66"/>
      <c r="X3950" s="118">
        <f t="shared" si="256"/>
        <v>1</v>
      </c>
      <c r="Y3950" s="119" t="str">
        <f>+IFERROR(VLOOKUP(G3950,fechas!$A$1:$D$292,2,FALSE), " ")</f>
        <v xml:space="preserve"> </v>
      </c>
      <c r="Z3950" s="119" t="str">
        <f t="shared" si="257"/>
        <v xml:space="preserve"> </v>
      </c>
      <c r="AA3950" s="120" t="str">
        <f ca="1">+IFERROR(IF(S3950&gt;0," ",Q3950-variables!$C$9)," ")</f>
        <v xml:space="preserve"> </v>
      </c>
    </row>
    <row r="3951" spans="2:27" s="121" customFormat="1" ht="24.95" hidden="1" customHeight="1">
      <c r="B3951" s="66">
        <f t="shared" si="255"/>
        <v>3948</v>
      </c>
      <c r="C3951" s="72"/>
      <c r="D3951" s="73"/>
      <c r="E3951" s="73"/>
      <c r="F3951" s="66"/>
      <c r="G3951" s="116"/>
      <c r="H3951" s="116"/>
      <c r="I3951" s="116"/>
      <c r="J3951" s="117"/>
      <c r="K3951" s="64"/>
      <c r="L3951" s="64"/>
      <c r="M3951" s="64"/>
      <c r="N3951" s="66" t="s">
        <v>6997</v>
      </c>
      <c r="O3951" s="66">
        <f t="shared" si="254"/>
        <v>0</v>
      </c>
      <c r="P3951" s="66"/>
      <c r="Q3951" s="65" t="str">
        <f>+IFERROR(VLOOKUP(Z3951, fechas!$B$1:$C$1036, 2,FALSE), " ")</f>
        <v xml:space="preserve"> </v>
      </c>
      <c r="R3951" s="66"/>
      <c r="S3951" s="90"/>
      <c r="T3951" s="66"/>
      <c r="U3951" s="65"/>
      <c r="V3951" s="66"/>
      <c r="W3951" s="66"/>
      <c r="X3951" s="118">
        <f t="shared" si="256"/>
        <v>1</v>
      </c>
      <c r="Y3951" s="119" t="str">
        <f>+IFERROR(VLOOKUP(G3951,fechas!$A$1:$D$292,2,FALSE), " ")</f>
        <v xml:space="preserve"> </v>
      </c>
      <c r="Z3951" s="119" t="str">
        <f t="shared" si="257"/>
        <v xml:space="preserve"> </v>
      </c>
      <c r="AA3951" s="120" t="str">
        <f ca="1">+IFERROR(IF(S3951&gt;0," ",Q3951-variables!$C$9)," ")</f>
        <v xml:space="preserve"> </v>
      </c>
    </row>
    <row r="3952" spans="2:27" s="121" customFormat="1" ht="24.95" hidden="1" customHeight="1">
      <c r="B3952" s="66">
        <f t="shared" si="255"/>
        <v>3949</v>
      </c>
      <c r="C3952" s="72"/>
      <c r="D3952" s="73"/>
      <c r="E3952" s="73"/>
      <c r="F3952" s="66"/>
      <c r="G3952" s="116"/>
      <c r="H3952" s="116"/>
      <c r="I3952" s="116"/>
      <c r="J3952" s="117"/>
      <c r="K3952" s="64"/>
      <c r="L3952" s="64"/>
      <c r="M3952" s="64"/>
      <c r="N3952" s="66" t="s">
        <v>6997</v>
      </c>
      <c r="O3952" s="66">
        <f t="shared" si="254"/>
        <v>0</v>
      </c>
      <c r="P3952" s="66"/>
      <c r="Q3952" s="65" t="str">
        <f>+IFERROR(VLOOKUP(Z3952, fechas!$B$1:$C$1036, 2,FALSE), " ")</f>
        <v xml:space="preserve"> </v>
      </c>
      <c r="R3952" s="66"/>
      <c r="S3952" s="90"/>
      <c r="T3952" s="66"/>
      <c r="U3952" s="65"/>
      <c r="V3952" s="66"/>
      <c r="W3952" s="66"/>
      <c r="X3952" s="118">
        <f t="shared" si="256"/>
        <v>1</v>
      </c>
      <c r="Y3952" s="119" t="str">
        <f>+IFERROR(VLOOKUP(G3952,fechas!$A$1:$D$292,2,FALSE), " ")</f>
        <v xml:space="preserve"> </v>
      </c>
      <c r="Z3952" s="119" t="str">
        <f t="shared" si="257"/>
        <v xml:space="preserve"> </v>
      </c>
      <c r="AA3952" s="120" t="str">
        <f ca="1">+IFERROR(IF(S3952&gt;0," ",Q3952-variables!$C$9)," ")</f>
        <v xml:space="preserve"> </v>
      </c>
    </row>
    <row r="3953" spans="2:27" s="121" customFormat="1" ht="24.95" hidden="1" customHeight="1">
      <c r="B3953" s="66">
        <f t="shared" si="255"/>
        <v>3950</v>
      </c>
      <c r="C3953" s="72"/>
      <c r="D3953" s="73"/>
      <c r="E3953" s="73"/>
      <c r="F3953" s="66"/>
      <c r="G3953" s="116"/>
      <c r="H3953" s="116"/>
      <c r="I3953" s="116"/>
      <c r="J3953" s="117"/>
      <c r="K3953" s="64"/>
      <c r="L3953" s="64"/>
      <c r="M3953" s="64"/>
      <c r="N3953" s="66" t="s">
        <v>6997</v>
      </c>
      <c r="O3953" s="66">
        <f t="shared" si="254"/>
        <v>0</v>
      </c>
      <c r="P3953" s="66"/>
      <c r="Q3953" s="65" t="str">
        <f>+IFERROR(VLOOKUP(Z3953, fechas!$B$1:$C$1036, 2,FALSE), " ")</f>
        <v xml:space="preserve"> </v>
      </c>
      <c r="R3953" s="66"/>
      <c r="S3953" s="90"/>
      <c r="T3953" s="66"/>
      <c r="U3953" s="65"/>
      <c r="V3953" s="66"/>
      <c r="W3953" s="66"/>
      <c r="X3953" s="118">
        <f t="shared" si="256"/>
        <v>1</v>
      </c>
      <c r="Y3953" s="119" t="str">
        <f>+IFERROR(VLOOKUP(G3953,fechas!$A$1:$D$292,2,FALSE), " ")</f>
        <v xml:space="preserve"> </v>
      </c>
      <c r="Z3953" s="119" t="str">
        <f t="shared" si="257"/>
        <v xml:space="preserve"> </v>
      </c>
      <c r="AA3953" s="120" t="str">
        <f ca="1">+IFERROR(IF(S3953&gt;0," ",Q3953-variables!$C$9)," ")</f>
        <v xml:space="preserve"> </v>
      </c>
    </row>
    <row r="3954" spans="2:27" s="121" customFormat="1" ht="24.95" hidden="1" customHeight="1">
      <c r="B3954" s="66">
        <f t="shared" si="255"/>
        <v>3951</v>
      </c>
      <c r="C3954" s="72"/>
      <c r="D3954" s="73"/>
      <c r="E3954" s="73"/>
      <c r="F3954" s="66"/>
      <c r="G3954" s="116"/>
      <c r="H3954" s="116"/>
      <c r="I3954" s="116"/>
      <c r="J3954" s="117"/>
      <c r="K3954" s="64"/>
      <c r="L3954" s="64"/>
      <c r="M3954" s="64"/>
      <c r="N3954" s="66" t="s">
        <v>6997</v>
      </c>
      <c r="O3954" s="66">
        <f t="shared" si="254"/>
        <v>0</v>
      </c>
      <c r="P3954" s="66"/>
      <c r="Q3954" s="65" t="str">
        <f>+IFERROR(VLOOKUP(Z3954, fechas!$B$1:$C$1036, 2,FALSE), " ")</f>
        <v xml:space="preserve"> </v>
      </c>
      <c r="R3954" s="66"/>
      <c r="S3954" s="90"/>
      <c r="T3954" s="66"/>
      <c r="U3954" s="65"/>
      <c r="V3954" s="66"/>
      <c r="W3954" s="66"/>
      <c r="X3954" s="118">
        <f t="shared" si="256"/>
        <v>1</v>
      </c>
      <c r="Y3954" s="119" t="str">
        <f>+IFERROR(VLOOKUP(G3954,fechas!$A$1:$D$292,2,FALSE), " ")</f>
        <v xml:space="preserve"> </v>
      </c>
      <c r="Z3954" s="119" t="str">
        <f t="shared" si="257"/>
        <v xml:space="preserve"> </v>
      </c>
      <c r="AA3954" s="120" t="str">
        <f ca="1">+IFERROR(IF(S3954&gt;0," ",Q3954-variables!$C$9)," ")</f>
        <v xml:space="preserve"> </v>
      </c>
    </row>
    <row r="3955" spans="2:27" s="121" customFormat="1" ht="24.95" hidden="1" customHeight="1">
      <c r="B3955" s="66">
        <f t="shared" si="255"/>
        <v>3952</v>
      </c>
      <c r="C3955" s="72"/>
      <c r="D3955" s="73"/>
      <c r="E3955" s="73"/>
      <c r="F3955" s="66"/>
      <c r="G3955" s="116"/>
      <c r="H3955" s="116"/>
      <c r="I3955" s="116"/>
      <c r="J3955" s="117"/>
      <c r="K3955" s="64"/>
      <c r="L3955" s="64"/>
      <c r="M3955" s="64"/>
      <c r="N3955" s="66" t="s">
        <v>6997</v>
      </c>
      <c r="O3955" s="66">
        <f t="shared" si="254"/>
        <v>0</v>
      </c>
      <c r="P3955" s="66"/>
      <c r="Q3955" s="65" t="str">
        <f>+IFERROR(VLOOKUP(Z3955, fechas!$B$1:$C$1036, 2,FALSE), " ")</f>
        <v xml:space="preserve"> </v>
      </c>
      <c r="R3955" s="66"/>
      <c r="S3955" s="90"/>
      <c r="T3955" s="66"/>
      <c r="U3955" s="65"/>
      <c r="V3955" s="66"/>
      <c r="W3955" s="66"/>
      <c r="X3955" s="118">
        <f t="shared" si="256"/>
        <v>1</v>
      </c>
      <c r="Y3955" s="119" t="str">
        <f>+IFERROR(VLOOKUP(G3955,fechas!$A$1:$D$292,2,FALSE), " ")</f>
        <v xml:space="preserve"> </v>
      </c>
      <c r="Z3955" s="119" t="str">
        <f t="shared" si="257"/>
        <v xml:space="preserve"> </v>
      </c>
      <c r="AA3955" s="120" t="str">
        <f ca="1">+IFERROR(IF(S3955&gt;0," ",Q3955-variables!$C$9)," ")</f>
        <v xml:space="preserve"> </v>
      </c>
    </row>
    <row r="3956" spans="2:27" s="121" customFormat="1" ht="24.95" hidden="1" customHeight="1">
      <c r="B3956" s="66">
        <f t="shared" si="255"/>
        <v>3953</v>
      </c>
      <c r="C3956" s="72"/>
      <c r="D3956" s="73"/>
      <c r="E3956" s="73"/>
      <c r="F3956" s="66"/>
      <c r="G3956" s="116"/>
      <c r="H3956" s="116"/>
      <c r="I3956" s="116"/>
      <c r="J3956" s="117"/>
      <c r="K3956" s="64"/>
      <c r="L3956" s="64"/>
      <c r="M3956" s="64"/>
      <c r="N3956" s="66" t="s">
        <v>6997</v>
      </c>
      <c r="O3956" s="66">
        <f t="shared" si="254"/>
        <v>0</v>
      </c>
      <c r="P3956" s="66"/>
      <c r="Q3956" s="65" t="str">
        <f>+IFERROR(VLOOKUP(Z3956, fechas!$B$1:$C$1036, 2,FALSE), " ")</f>
        <v xml:space="preserve"> </v>
      </c>
      <c r="R3956" s="66"/>
      <c r="S3956" s="90"/>
      <c r="T3956" s="66"/>
      <c r="U3956" s="65"/>
      <c r="V3956" s="66"/>
      <c r="W3956" s="66"/>
      <c r="X3956" s="118">
        <f t="shared" si="256"/>
        <v>1</v>
      </c>
      <c r="Y3956" s="119" t="str">
        <f>+IFERROR(VLOOKUP(G3956,fechas!$A$1:$D$292,2,FALSE), " ")</f>
        <v xml:space="preserve"> </v>
      </c>
      <c r="Z3956" s="119" t="str">
        <f t="shared" si="257"/>
        <v xml:space="preserve"> </v>
      </c>
      <c r="AA3956" s="120" t="str">
        <f ca="1">+IFERROR(IF(S3956&gt;0," ",Q3956-variables!$C$9)," ")</f>
        <v xml:space="preserve"> </v>
      </c>
    </row>
    <row r="3957" spans="2:27" s="121" customFormat="1" ht="24.95" hidden="1" customHeight="1">
      <c r="B3957" s="66">
        <f t="shared" si="255"/>
        <v>3954</v>
      </c>
      <c r="C3957" s="72"/>
      <c r="D3957" s="73"/>
      <c r="E3957" s="73"/>
      <c r="F3957" s="66"/>
      <c r="G3957" s="116"/>
      <c r="H3957" s="116"/>
      <c r="I3957" s="116"/>
      <c r="J3957" s="117"/>
      <c r="K3957" s="64"/>
      <c r="L3957" s="64"/>
      <c r="M3957" s="64"/>
      <c r="N3957" s="66" t="s">
        <v>6997</v>
      </c>
      <c r="O3957" s="66">
        <f t="shared" si="254"/>
        <v>0</v>
      </c>
      <c r="P3957" s="66"/>
      <c r="Q3957" s="65" t="str">
        <f>+IFERROR(VLOOKUP(Z3957, fechas!$B$1:$C$1036, 2,FALSE), " ")</f>
        <v xml:space="preserve"> </v>
      </c>
      <c r="R3957" s="66"/>
      <c r="S3957" s="90"/>
      <c r="T3957" s="66"/>
      <c r="U3957" s="65"/>
      <c r="V3957" s="66"/>
      <c r="W3957" s="66"/>
      <c r="X3957" s="118">
        <f t="shared" si="256"/>
        <v>1</v>
      </c>
      <c r="Y3957" s="119" t="str">
        <f>+IFERROR(VLOOKUP(G3957,fechas!$A$1:$D$292,2,FALSE), " ")</f>
        <v xml:space="preserve"> </v>
      </c>
      <c r="Z3957" s="119" t="str">
        <f t="shared" si="257"/>
        <v xml:space="preserve"> </v>
      </c>
      <c r="AA3957" s="120" t="str">
        <f ca="1">+IFERROR(IF(S3957&gt;0," ",Q3957-variables!$C$9)," ")</f>
        <v xml:space="preserve"> </v>
      </c>
    </row>
    <row r="3958" spans="2:27" s="121" customFormat="1" ht="24.95" hidden="1" customHeight="1">
      <c r="B3958" s="66">
        <f t="shared" si="255"/>
        <v>3955</v>
      </c>
      <c r="C3958" s="72"/>
      <c r="D3958" s="73"/>
      <c r="E3958" s="73"/>
      <c r="F3958" s="66"/>
      <c r="G3958" s="116"/>
      <c r="H3958" s="116"/>
      <c r="I3958" s="116"/>
      <c r="J3958" s="117"/>
      <c r="K3958" s="64"/>
      <c r="L3958" s="64"/>
      <c r="M3958" s="64"/>
      <c r="N3958" s="66" t="s">
        <v>6997</v>
      </c>
      <c r="O3958" s="66">
        <f t="shared" si="254"/>
        <v>0</v>
      </c>
      <c r="P3958" s="66"/>
      <c r="Q3958" s="65" t="str">
        <f>+IFERROR(VLOOKUP(Z3958, fechas!$B$1:$C$1036, 2,FALSE), " ")</f>
        <v xml:space="preserve"> </v>
      </c>
      <c r="R3958" s="66"/>
      <c r="S3958" s="90"/>
      <c r="T3958" s="66"/>
      <c r="U3958" s="65"/>
      <c r="V3958" s="66"/>
      <c r="W3958" s="66"/>
      <c r="X3958" s="118">
        <f t="shared" si="256"/>
        <v>1</v>
      </c>
      <c r="Y3958" s="119" t="str">
        <f>+IFERROR(VLOOKUP(G3958,fechas!$A$1:$D$292,2,FALSE), " ")</f>
        <v xml:space="preserve"> </v>
      </c>
      <c r="Z3958" s="119" t="str">
        <f t="shared" si="257"/>
        <v xml:space="preserve"> </v>
      </c>
      <c r="AA3958" s="120" t="str">
        <f ca="1">+IFERROR(IF(S3958&gt;0," ",Q3958-variables!$C$9)," ")</f>
        <v xml:space="preserve"> </v>
      </c>
    </row>
    <row r="3959" spans="2:27" s="121" customFormat="1" ht="24.95" hidden="1" customHeight="1">
      <c r="B3959" s="66">
        <f t="shared" si="255"/>
        <v>3956</v>
      </c>
      <c r="C3959" s="72"/>
      <c r="D3959" s="73"/>
      <c r="E3959" s="73"/>
      <c r="F3959" s="66"/>
      <c r="G3959" s="116"/>
      <c r="H3959" s="116"/>
      <c r="I3959" s="116"/>
      <c r="J3959" s="117"/>
      <c r="K3959" s="64"/>
      <c r="L3959" s="64"/>
      <c r="M3959" s="64"/>
      <c r="N3959" s="66" t="s">
        <v>6997</v>
      </c>
      <c r="O3959" s="66">
        <f t="shared" si="254"/>
        <v>0</v>
      </c>
      <c r="P3959" s="66"/>
      <c r="Q3959" s="65" t="str">
        <f>+IFERROR(VLOOKUP(Z3959, fechas!$B$1:$C$1036, 2,FALSE), " ")</f>
        <v xml:space="preserve"> </v>
      </c>
      <c r="R3959" s="66"/>
      <c r="S3959" s="90"/>
      <c r="T3959" s="66"/>
      <c r="U3959" s="65"/>
      <c r="V3959" s="66"/>
      <c r="W3959" s="66"/>
      <c r="X3959" s="118">
        <f t="shared" si="256"/>
        <v>1</v>
      </c>
      <c r="Y3959" s="119" t="str">
        <f>+IFERROR(VLOOKUP(G3959,fechas!$A$1:$D$292,2,FALSE), " ")</f>
        <v xml:space="preserve"> </v>
      </c>
      <c r="Z3959" s="119" t="str">
        <f t="shared" si="257"/>
        <v xml:space="preserve"> </v>
      </c>
      <c r="AA3959" s="120" t="str">
        <f ca="1">+IFERROR(IF(S3959&gt;0," ",Q3959-variables!$C$9)," ")</f>
        <v xml:space="preserve"> </v>
      </c>
    </row>
    <row r="3960" spans="2:27" s="121" customFormat="1" ht="24.95" hidden="1" customHeight="1">
      <c r="B3960" s="66">
        <f t="shared" si="255"/>
        <v>3957</v>
      </c>
      <c r="C3960" s="72"/>
      <c r="D3960" s="73"/>
      <c r="E3960" s="73"/>
      <c r="F3960" s="66"/>
      <c r="G3960" s="116"/>
      <c r="H3960" s="116"/>
      <c r="I3960" s="116"/>
      <c r="J3960" s="117"/>
      <c r="K3960" s="64"/>
      <c r="L3960" s="64"/>
      <c r="M3960" s="64"/>
      <c r="N3960" s="66" t="s">
        <v>6997</v>
      </c>
      <c r="O3960" s="66">
        <f t="shared" si="254"/>
        <v>0</v>
      </c>
      <c r="P3960" s="66"/>
      <c r="Q3960" s="65" t="str">
        <f>+IFERROR(VLOOKUP(Z3960, fechas!$B$1:$C$1036, 2,FALSE), " ")</f>
        <v xml:space="preserve"> </v>
      </c>
      <c r="R3960" s="66"/>
      <c r="S3960" s="90"/>
      <c r="T3960" s="66"/>
      <c r="U3960" s="65"/>
      <c r="V3960" s="66"/>
      <c r="W3960" s="66"/>
      <c r="X3960" s="118">
        <f t="shared" si="256"/>
        <v>1</v>
      </c>
      <c r="Y3960" s="119" t="str">
        <f>+IFERROR(VLOOKUP(G3960,fechas!$A$1:$D$292,2,FALSE), " ")</f>
        <v xml:space="preserve"> </v>
      </c>
      <c r="Z3960" s="119" t="str">
        <f t="shared" si="257"/>
        <v xml:space="preserve"> </v>
      </c>
      <c r="AA3960" s="120" t="str">
        <f ca="1">+IFERROR(IF(S3960&gt;0," ",Q3960-variables!$C$9)," ")</f>
        <v xml:space="preserve"> </v>
      </c>
    </row>
    <row r="3961" spans="2:27" s="121" customFormat="1" ht="24.95" hidden="1" customHeight="1">
      <c r="B3961" s="66">
        <f t="shared" si="255"/>
        <v>3958</v>
      </c>
      <c r="C3961" s="72"/>
      <c r="D3961" s="73"/>
      <c r="E3961" s="73"/>
      <c r="F3961" s="66"/>
      <c r="G3961" s="116"/>
      <c r="H3961" s="116"/>
      <c r="I3961" s="116"/>
      <c r="J3961" s="117"/>
      <c r="K3961" s="64"/>
      <c r="L3961" s="64"/>
      <c r="M3961" s="64"/>
      <c r="N3961" s="66" t="s">
        <v>6997</v>
      </c>
      <c r="O3961" s="66">
        <f t="shared" si="254"/>
        <v>0</v>
      </c>
      <c r="P3961" s="66"/>
      <c r="Q3961" s="65" t="str">
        <f>+IFERROR(VLOOKUP(Z3961, fechas!$B$1:$C$1036, 2,FALSE), " ")</f>
        <v xml:space="preserve"> </v>
      </c>
      <c r="R3961" s="66"/>
      <c r="S3961" s="90"/>
      <c r="T3961" s="66"/>
      <c r="U3961" s="65"/>
      <c r="V3961" s="66"/>
      <c r="W3961" s="66"/>
      <c r="X3961" s="118">
        <f t="shared" si="256"/>
        <v>1</v>
      </c>
      <c r="Y3961" s="119" t="str">
        <f>+IFERROR(VLOOKUP(G3961,fechas!$A$1:$D$292,2,FALSE), " ")</f>
        <v xml:space="preserve"> </v>
      </c>
      <c r="Z3961" s="119" t="str">
        <f t="shared" si="257"/>
        <v xml:space="preserve"> </v>
      </c>
      <c r="AA3961" s="120" t="str">
        <f ca="1">+IFERROR(IF(S3961&gt;0," ",Q3961-variables!$C$9)," ")</f>
        <v xml:space="preserve"> </v>
      </c>
    </row>
    <row r="3962" spans="2:27" s="121" customFormat="1" ht="24.95" hidden="1" customHeight="1">
      <c r="B3962" s="66">
        <f t="shared" si="255"/>
        <v>3959</v>
      </c>
      <c r="C3962" s="72"/>
      <c r="D3962" s="73"/>
      <c r="E3962" s="73"/>
      <c r="F3962" s="66"/>
      <c r="G3962" s="116"/>
      <c r="H3962" s="116"/>
      <c r="I3962" s="116"/>
      <c r="J3962" s="117"/>
      <c r="K3962" s="64"/>
      <c r="L3962" s="64"/>
      <c r="M3962" s="64"/>
      <c r="N3962" s="66" t="s">
        <v>6997</v>
      </c>
      <c r="O3962" s="66">
        <f t="shared" si="254"/>
        <v>0</v>
      </c>
      <c r="P3962" s="66"/>
      <c r="Q3962" s="65" t="str">
        <f>+IFERROR(VLOOKUP(Z3962, fechas!$B$1:$C$1036, 2,FALSE), " ")</f>
        <v xml:space="preserve"> </v>
      </c>
      <c r="R3962" s="66"/>
      <c r="S3962" s="90"/>
      <c r="T3962" s="66"/>
      <c r="U3962" s="65"/>
      <c r="V3962" s="66"/>
      <c r="W3962" s="66"/>
      <c r="X3962" s="118">
        <f t="shared" si="256"/>
        <v>1</v>
      </c>
      <c r="Y3962" s="119" t="str">
        <f>+IFERROR(VLOOKUP(G3962,fechas!$A$1:$D$292,2,FALSE), " ")</f>
        <v xml:space="preserve"> </v>
      </c>
      <c r="Z3962" s="119" t="str">
        <f t="shared" si="257"/>
        <v xml:space="preserve"> </v>
      </c>
      <c r="AA3962" s="120" t="str">
        <f ca="1">+IFERROR(IF(S3962&gt;0," ",Q3962-variables!$C$9)," ")</f>
        <v xml:space="preserve"> </v>
      </c>
    </row>
    <row r="3963" spans="2:27" s="121" customFormat="1" ht="24.95" hidden="1" customHeight="1">
      <c r="B3963" s="66">
        <f t="shared" si="255"/>
        <v>3960</v>
      </c>
      <c r="C3963" s="72"/>
      <c r="D3963" s="73"/>
      <c r="E3963" s="73"/>
      <c r="F3963" s="66"/>
      <c r="G3963" s="116"/>
      <c r="H3963" s="116"/>
      <c r="I3963" s="116"/>
      <c r="J3963" s="117"/>
      <c r="K3963" s="64"/>
      <c r="L3963" s="64"/>
      <c r="M3963" s="64"/>
      <c r="N3963" s="66" t="s">
        <v>6997</v>
      </c>
      <c r="O3963" s="66">
        <f t="shared" ref="O3963:O4026" si="258">S3963-G3963</f>
        <v>0</v>
      </c>
      <c r="P3963" s="66"/>
      <c r="Q3963" s="65" t="str">
        <f>+IFERROR(VLOOKUP(Z3963, fechas!$B$1:$C$1036, 2,FALSE), " ")</f>
        <v xml:space="preserve"> </v>
      </c>
      <c r="R3963" s="66"/>
      <c r="S3963" s="90"/>
      <c r="T3963" s="66"/>
      <c r="U3963" s="65"/>
      <c r="V3963" s="66"/>
      <c r="W3963" s="66"/>
      <c r="X3963" s="118">
        <f t="shared" si="256"/>
        <v>1</v>
      </c>
      <c r="Y3963" s="119" t="str">
        <f>+IFERROR(VLOOKUP(G3963,fechas!$A$1:$D$292,2,FALSE), " ")</f>
        <v xml:space="preserve"> </v>
      </c>
      <c r="Z3963" s="119" t="str">
        <f t="shared" si="257"/>
        <v xml:space="preserve"> </v>
      </c>
      <c r="AA3963" s="120" t="str">
        <f ca="1">+IFERROR(IF(S3963&gt;0," ",Q3963-variables!$C$9)," ")</f>
        <v xml:space="preserve"> </v>
      </c>
    </row>
    <row r="3964" spans="2:27" s="121" customFormat="1" ht="24.95" hidden="1" customHeight="1">
      <c r="B3964" s="66">
        <f t="shared" si="255"/>
        <v>3961</v>
      </c>
      <c r="C3964" s="72"/>
      <c r="D3964" s="73"/>
      <c r="E3964" s="73"/>
      <c r="F3964" s="66"/>
      <c r="G3964" s="116"/>
      <c r="H3964" s="116"/>
      <c r="I3964" s="116"/>
      <c r="J3964" s="117"/>
      <c r="K3964" s="64"/>
      <c r="L3964" s="64"/>
      <c r="M3964" s="64"/>
      <c r="N3964" s="66" t="s">
        <v>6997</v>
      </c>
      <c r="O3964" s="66">
        <f t="shared" si="258"/>
        <v>0</v>
      </c>
      <c r="P3964" s="66"/>
      <c r="Q3964" s="65" t="str">
        <f>+IFERROR(VLOOKUP(Z3964, fechas!$B$1:$C$1036, 2,FALSE), " ")</f>
        <v xml:space="preserve"> </v>
      </c>
      <c r="R3964" s="66"/>
      <c r="S3964" s="90"/>
      <c r="T3964" s="66"/>
      <c r="U3964" s="65"/>
      <c r="V3964" s="66"/>
      <c r="W3964" s="66"/>
      <c r="X3964" s="118">
        <f t="shared" si="256"/>
        <v>1</v>
      </c>
      <c r="Y3964" s="119" t="str">
        <f>+IFERROR(VLOOKUP(G3964,fechas!$A$1:$D$292,2,FALSE), " ")</f>
        <v xml:space="preserve"> </v>
      </c>
      <c r="Z3964" s="119" t="str">
        <f t="shared" si="257"/>
        <v xml:space="preserve"> </v>
      </c>
      <c r="AA3964" s="120" t="str">
        <f ca="1">+IFERROR(IF(S3964&gt;0," ",Q3964-variables!$C$9)," ")</f>
        <v xml:space="preserve"> </v>
      </c>
    </row>
    <row r="3965" spans="2:27" s="121" customFormat="1" ht="24.95" hidden="1" customHeight="1">
      <c r="B3965" s="66">
        <f t="shared" si="255"/>
        <v>3962</v>
      </c>
      <c r="C3965" s="72"/>
      <c r="D3965" s="73"/>
      <c r="E3965" s="73"/>
      <c r="F3965" s="66"/>
      <c r="G3965" s="116"/>
      <c r="H3965" s="116"/>
      <c r="I3965" s="116"/>
      <c r="J3965" s="117"/>
      <c r="K3965" s="64"/>
      <c r="L3965" s="64"/>
      <c r="M3965" s="64"/>
      <c r="N3965" s="66" t="s">
        <v>6997</v>
      </c>
      <c r="O3965" s="66">
        <f t="shared" si="258"/>
        <v>0</v>
      </c>
      <c r="P3965" s="66"/>
      <c r="Q3965" s="65" t="str">
        <f>+IFERROR(VLOOKUP(Z3965, fechas!$B$1:$C$1036, 2,FALSE), " ")</f>
        <v xml:space="preserve"> </v>
      </c>
      <c r="R3965" s="66"/>
      <c r="S3965" s="90"/>
      <c r="T3965" s="66"/>
      <c r="U3965" s="65"/>
      <c r="V3965" s="66"/>
      <c r="W3965" s="66"/>
      <c r="X3965" s="118">
        <f t="shared" si="256"/>
        <v>1</v>
      </c>
      <c r="Y3965" s="119" t="str">
        <f>+IFERROR(VLOOKUP(G3965,fechas!$A$1:$D$292,2,FALSE), " ")</f>
        <v xml:space="preserve"> </v>
      </c>
      <c r="Z3965" s="119" t="str">
        <f t="shared" si="257"/>
        <v xml:space="preserve"> </v>
      </c>
      <c r="AA3965" s="120" t="str">
        <f ca="1">+IFERROR(IF(S3965&gt;0," ",Q3965-variables!$C$9)," ")</f>
        <v xml:space="preserve"> </v>
      </c>
    </row>
    <row r="3966" spans="2:27" s="121" customFormat="1" ht="24.95" hidden="1" customHeight="1">
      <c r="B3966" s="66">
        <f t="shared" si="255"/>
        <v>3963</v>
      </c>
      <c r="C3966" s="72"/>
      <c r="D3966" s="73"/>
      <c r="E3966" s="73"/>
      <c r="F3966" s="66"/>
      <c r="G3966" s="116"/>
      <c r="H3966" s="116"/>
      <c r="I3966" s="116"/>
      <c r="J3966" s="117"/>
      <c r="K3966" s="64"/>
      <c r="L3966" s="64"/>
      <c r="M3966" s="64"/>
      <c r="N3966" s="66" t="s">
        <v>6997</v>
      </c>
      <c r="O3966" s="66">
        <f t="shared" si="258"/>
        <v>0</v>
      </c>
      <c r="P3966" s="66"/>
      <c r="Q3966" s="65" t="str">
        <f>+IFERROR(VLOOKUP(Z3966, fechas!$B$1:$C$1036, 2,FALSE), " ")</f>
        <v xml:space="preserve"> </v>
      </c>
      <c r="R3966" s="66"/>
      <c r="S3966" s="90"/>
      <c r="T3966" s="66"/>
      <c r="U3966" s="65"/>
      <c r="V3966" s="66"/>
      <c r="W3966" s="66"/>
      <c r="X3966" s="118">
        <f t="shared" si="256"/>
        <v>1</v>
      </c>
      <c r="Y3966" s="119" t="str">
        <f>+IFERROR(VLOOKUP(G3966,fechas!$A$1:$D$292,2,FALSE), " ")</f>
        <v xml:space="preserve"> </v>
      </c>
      <c r="Z3966" s="119" t="str">
        <f t="shared" si="257"/>
        <v xml:space="preserve"> </v>
      </c>
      <c r="AA3966" s="120" t="str">
        <f ca="1">+IFERROR(IF(S3966&gt;0," ",Q3966-variables!$C$9)," ")</f>
        <v xml:space="preserve"> </v>
      </c>
    </row>
    <row r="3967" spans="2:27" s="121" customFormat="1" ht="24.95" hidden="1" customHeight="1">
      <c r="B3967" s="66">
        <f t="shared" si="255"/>
        <v>3964</v>
      </c>
      <c r="C3967" s="72"/>
      <c r="D3967" s="73"/>
      <c r="E3967" s="73"/>
      <c r="F3967" s="66"/>
      <c r="G3967" s="116"/>
      <c r="H3967" s="116"/>
      <c r="I3967" s="116"/>
      <c r="J3967" s="117"/>
      <c r="K3967" s="64"/>
      <c r="L3967" s="64"/>
      <c r="M3967" s="64"/>
      <c r="N3967" s="66" t="s">
        <v>6997</v>
      </c>
      <c r="O3967" s="66">
        <f t="shared" si="258"/>
        <v>0</v>
      </c>
      <c r="P3967" s="66"/>
      <c r="Q3967" s="65" t="str">
        <f>+IFERROR(VLOOKUP(Z3967, fechas!$B$1:$C$1036, 2,FALSE), " ")</f>
        <v xml:space="preserve"> </v>
      </c>
      <c r="R3967" s="66"/>
      <c r="S3967" s="90"/>
      <c r="T3967" s="66"/>
      <c r="U3967" s="65"/>
      <c r="V3967" s="66"/>
      <c r="W3967" s="66"/>
      <c r="X3967" s="118">
        <f t="shared" si="256"/>
        <v>1</v>
      </c>
      <c r="Y3967" s="119" t="str">
        <f>+IFERROR(VLOOKUP(G3967,fechas!$A$1:$D$292,2,FALSE), " ")</f>
        <v xml:space="preserve"> </v>
      </c>
      <c r="Z3967" s="119" t="str">
        <f t="shared" si="257"/>
        <v xml:space="preserve"> </v>
      </c>
      <c r="AA3967" s="120" t="str">
        <f ca="1">+IFERROR(IF(S3967&gt;0," ",Q3967-variables!$C$9)," ")</f>
        <v xml:space="preserve"> </v>
      </c>
    </row>
    <row r="3968" spans="2:27" s="121" customFormat="1" ht="24.95" hidden="1" customHeight="1">
      <c r="B3968" s="66">
        <f t="shared" si="255"/>
        <v>3965</v>
      </c>
      <c r="C3968" s="72"/>
      <c r="D3968" s="73"/>
      <c r="E3968" s="73"/>
      <c r="F3968" s="66"/>
      <c r="G3968" s="116"/>
      <c r="H3968" s="116"/>
      <c r="I3968" s="116"/>
      <c r="J3968" s="117"/>
      <c r="K3968" s="64"/>
      <c r="L3968" s="64"/>
      <c r="M3968" s="64"/>
      <c r="N3968" s="66" t="s">
        <v>6997</v>
      </c>
      <c r="O3968" s="66">
        <f t="shared" si="258"/>
        <v>0</v>
      </c>
      <c r="P3968" s="66"/>
      <c r="Q3968" s="65" t="str">
        <f>+IFERROR(VLOOKUP(Z3968, fechas!$B$1:$C$1036, 2,FALSE), " ")</f>
        <v xml:space="preserve"> </v>
      </c>
      <c r="R3968" s="66"/>
      <c r="S3968" s="90"/>
      <c r="T3968" s="66"/>
      <c r="U3968" s="65"/>
      <c r="V3968" s="66"/>
      <c r="W3968" s="66"/>
      <c r="X3968" s="118">
        <f t="shared" si="256"/>
        <v>1</v>
      </c>
      <c r="Y3968" s="119" t="str">
        <f>+IFERROR(VLOOKUP(G3968,fechas!$A$1:$D$292,2,FALSE), " ")</f>
        <v xml:space="preserve"> </v>
      </c>
      <c r="Z3968" s="119" t="str">
        <f t="shared" si="257"/>
        <v xml:space="preserve"> </v>
      </c>
      <c r="AA3968" s="120" t="str">
        <f ca="1">+IFERROR(IF(S3968&gt;0," ",Q3968-variables!$C$9)," ")</f>
        <v xml:space="preserve"> </v>
      </c>
    </row>
    <row r="3969" spans="2:27" s="121" customFormat="1" ht="24.95" hidden="1" customHeight="1">
      <c r="B3969" s="66">
        <f t="shared" ref="B3969:B4032" si="259">B3968+1</f>
        <v>3966</v>
      </c>
      <c r="C3969" s="72"/>
      <c r="D3969" s="73"/>
      <c r="E3969" s="73"/>
      <c r="F3969" s="66"/>
      <c r="G3969" s="116"/>
      <c r="H3969" s="116"/>
      <c r="I3969" s="116"/>
      <c r="J3969" s="117"/>
      <c r="K3969" s="64"/>
      <c r="L3969" s="64"/>
      <c r="M3969" s="64"/>
      <c r="N3969" s="66" t="s">
        <v>6997</v>
      </c>
      <c r="O3969" s="66">
        <f t="shared" si="258"/>
        <v>0</v>
      </c>
      <c r="P3969" s="66"/>
      <c r="Q3969" s="65" t="str">
        <f>+IFERROR(VLOOKUP(Z3969, fechas!$B$1:$C$1036, 2,FALSE), " ")</f>
        <v xml:space="preserve"> </v>
      </c>
      <c r="R3969" s="66"/>
      <c r="S3969" s="90"/>
      <c r="T3969" s="66"/>
      <c r="U3969" s="65"/>
      <c r="V3969" s="66"/>
      <c r="W3969" s="66"/>
      <c r="X3969" s="118">
        <f t="shared" si="256"/>
        <v>1</v>
      </c>
      <c r="Y3969" s="119" t="str">
        <f>+IFERROR(VLOOKUP(G3969,fechas!$A$1:$D$292,2,FALSE), " ")</f>
        <v xml:space="preserve"> </v>
      </c>
      <c r="Z3969" s="119" t="str">
        <f t="shared" si="257"/>
        <v xml:space="preserve"> </v>
      </c>
      <c r="AA3969" s="120" t="str">
        <f ca="1">+IFERROR(IF(S3969&gt;0," ",Q3969-variables!$C$9)," ")</f>
        <v xml:space="preserve"> </v>
      </c>
    </row>
    <row r="3970" spans="2:27" s="121" customFormat="1" ht="24.95" hidden="1" customHeight="1">
      <c r="B3970" s="66">
        <f t="shared" si="259"/>
        <v>3967</v>
      </c>
      <c r="C3970" s="72"/>
      <c r="D3970" s="73"/>
      <c r="E3970" s="73"/>
      <c r="F3970" s="66"/>
      <c r="G3970" s="116"/>
      <c r="H3970" s="116"/>
      <c r="I3970" s="116"/>
      <c r="J3970" s="117"/>
      <c r="K3970" s="64"/>
      <c r="L3970" s="64"/>
      <c r="M3970" s="64"/>
      <c r="N3970" s="66" t="s">
        <v>6997</v>
      </c>
      <c r="O3970" s="66">
        <f t="shared" si="258"/>
        <v>0</v>
      </c>
      <c r="P3970" s="66"/>
      <c r="Q3970" s="65" t="str">
        <f>+IFERROR(VLOOKUP(Z3970, fechas!$B$1:$C$1036, 2,FALSE), " ")</f>
        <v xml:space="preserve"> </v>
      </c>
      <c r="R3970" s="66"/>
      <c r="S3970" s="90"/>
      <c r="T3970" s="66"/>
      <c r="U3970" s="65"/>
      <c r="V3970" s="66"/>
      <c r="W3970" s="66"/>
      <c r="X3970" s="118">
        <f t="shared" si="256"/>
        <v>1</v>
      </c>
      <c r="Y3970" s="119" t="str">
        <f>+IFERROR(VLOOKUP(G3970,fechas!$A$1:$D$292,2,FALSE), " ")</f>
        <v xml:space="preserve"> </v>
      </c>
      <c r="Z3970" s="119" t="str">
        <f t="shared" si="257"/>
        <v xml:space="preserve"> </v>
      </c>
      <c r="AA3970" s="120" t="str">
        <f ca="1">+IFERROR(IF(S3970&gt;0," ",Q3970-variables!$C$9)," ")</f>
        <v xml:space="preserve"> </v>
      </c>
    </row>
    <row r="3971" spans="2:27" s="121" customFormat="1" ht="24.95" hidden="1" customHeight="1">
      <c r="B3971" s="66">
        <f t="shared" si="259"/>
        <v>3968</v>
      </c>
      <c r="C3971" s="72"/>
      <c r="D3971" s="73"/>
      <c r="E3971" s="73"/>
      <c r="F3971" s="66"/>
      <c r="G3971" s="116"/>
      <c r="H3971" s="116"/>
      <c r="I3971" s="116"/>
      <c r="J3971" s="117"/>
      <c r="K3971" s="64"/>
      <c r="L3971" s="64"/>
      <c r="M3971" s="64"/>
      <c r="N3971" s="66" t="s">
        <v>6997</v>
      </c>
      <c r="O3971" s="66">
        <f t="shared" si="258"/>
        <v>0</v>
      </c>
      <c r="P3971" s="66"/>
      <c r="Q3971" s="65" t="str">
        <f>+IFERROR(VLOOKUP(Z3971, fechas!$B$1:$C$1036, 2,FALSE), " ")</f>
        <v xml:space="preserve"> </v>
      </c>
      <c r="R3971" s="66"/>
      <c r="S3971" s="90"/>
      <c r="T3971" s="66"/>
      <c r="U3971" s="65"/>
      <c r="V3971" s="66"/>
      <c r="W3971" s="66"/>
      <c r="X3971" s="118">
        <f t="shared" si="256"/>
        <v>1</v>
      </c>
      <c r="Y3971" s="119" t="str">
        <f>+IFERROR(VLOOKUP(G3971,fechas!$A$1:$D$292,2,FALSE), " ")</f>
        <v xml:space="preserve"> </v>
      </c>
      <c r="Z3971" s="119" t="str">
        <f t="shared" si="257"/>
        <v xml:space="preserve"> </v>
      </c>
      <c r="AA3971" s="120" t="str">
        <f ca="1">+IFERROR(IF(S3971&gt;0," ",Q3971-variables!$C$9)," ")</f>
        <v xml:space="preserve"> </v>
      </c>
    </row>
    <row r="3972" spans="2:27" s="121" customFormat="1" ht="24.95" hidden="1" customHeight="1">
      <c r="B3972" s="66">
        <f t="shared" si="259"/>
        <v>3969</v>
      </c>
      <c r="C3972" s="72"/>
      <c r="D3972" s="73"/>
      <c r="E3972" s="73"/>
      <c r="F3972" s="66"/>
      <c r="G3972" s="116"/>
      <c r="H3972" s="116"/>
      <c r="I3972" s="116"/>
      <c r="J3972" s="117"/>
      <c r="K3972" s="64"/>
      <c r="L3972" s="64"/>
      <c r="M3972" s="64"/>
      <c r="N3972" s="66" t="s">
        <v>6997</v>
      </c>
      <c r="O3972" s="66">
        <f t="shared" si="258"/>
        <v>0</v>
      </c>
      <c r="P3972" s="66"/>
      <c r="Q3972" s="65" t="str">
        <f>+IFERROR(VLOOKUP(Z3972, fechas!$B$1:$C$1036, 2,FALSE), " ")</f>
        <v xml:space="preserve"> </v>
      </c>
      <c r="R3972" s="66"/>
      <c r="S3972" s="90"/>
      <c r="T3972" s="66"/>
      <c r="U3972" s="65"/>
      <c r="V3972" s="66"/>
      <c r="W3972" s="66"/>
      <c r="X3972" s="118">
        <f t="shared" ref="X3972:X4035" si="260">IF(N3972="PENDIENTE",1,0)</f>
        <v>1</v>
      </c>
      <c r="Y3972" s="119" t="str">
        <f>+IFERROR(VLOOKUP(G3972,fechas!$A$1:$D$292,2,FALSE), " ")</f>
        <v xml:space="preserve"> </v>
      </c>
      <c r="Z3972" s="119" t="str">
        <f t="shared" ref="Z3972:Z4035" si="261">+IFERROR(Y3972+P3972, " ")</f>
        <v xml:space="preserve"> </v>
      </c>
      <c r="AA3972" s="120" t="str">
        <f ca="1">+IFERROR(IF(S3972&gt;0," ",Q3972-variables!$C$9)," ")</f>
        <v xml:space="preserve"> </v>
      </c>
    </row>
    <row r="3973" spans="2:27" s="121" customFormat="1" ht="24.95" hidden="1" customHeight="1">
      <c r="B3973" s="66">
        <f t="shared" si="259"/>
        <v>3970</v>
      </c>
      <c r="C3973" s="72"/>
      <c r="D3973" s="73"/>
      <c r="E3973" s="73"/>
      <c r="F3973" s="66"/>
      <c r="G3973" s="116"/>
      <c r="H3973" s="116"/>
      <c r="I3973" s="116"/>
      <c r="J3973" s="117"/>
      <c r="K3973" s="64"/>
      <c r="L3973" s="64"/>
      <c r="M3973" s="64"/>
      <c r="N3973" s="66" t="s">
        <v>6997</v>
      </c>
      <c r="O3973" s="66">
        <f t="shared" si="258"/>
        <v>0</v>
      </c>
      <c r="P3973" s="66"/>
      <c r="Q3973" s="65" t="str">
        <f>+IFERROR(VLOOKUP(Z3973, fechas!$B$1:$C$1036, 2,FALSE), " ")</f>
        <v xml:space="preserve"> </v>
      </c>
      <c r="R3973" s="66"/>
      <c r="S3973" s="90"/>
      <c r="T3973" s="66"/>
      <c r="U3973" s="65"/>
      <c r="V3973" s="66"/>
      <c r="W3973" s="66"/>
      <c r="X3973" s="118">
        <f t="shared" si="260"/>
        <v>1</v>
      </c>
      <c r="Y3973" s="119" t="str">
        <f>+IFERROR(VLOOKUP(G3973,fechas!$A$1:$D$292,2,FALSE), " ")</f>
        <v xml:space="preserve"> </v>
      </c>
      <c r="Z3973" s="119" t="str">
        <f t="shared" si="261"/>
        <v xml:space="preserve"> </v>
      </c>
      <c r="AA3973" s="120" t="str">
        <f ca="1">+IFERROR(IF(S3973&gt;0," ",Q3973-variables!$C$9)," ")</f>
        <v xml:space="preserve"> </v>
      </c>
    </row>
    <row r="3974" spans="2:27" s="121" customFormat="1" ht="24.95" hidden="1" customHeight="1">
      <c r="B3974" s="66">
        <f t="shared" si="259"/>
        <v>3971</v>
      </c>
      <c r="C3974" s="72"/>
      <c r="D3974" s="73"/>
      <c r="E3974" s="73"/>
      <c r="F3974" s="66"/>
      <c r="G3974" s="116"/>
      <c r="H3974" s="116"/>
      <c r="I3974" s="116"/>
      <c r="J3974" s="117"/>
      <c r="K3974" s="64"/>
      <c r="L3974" s="64"/>
      <c r="M3974" s="64"/>
      <c r="N3974" s="66" t="s">
        <v>6997</v>
      </c>
      <c r="O3974" s="66">
        <f t="shared" si="258"/>
        <v>0</v>
      </c>
      <c r="P3974" s="66"/>
      <c r="Q3974" s="65" t="str">
        <f>+IFERROR(VLOOKUP(Z3974, fechas!$B$1:$C$1036, 2,FALSE), " ")</f>
        <v xml:space="preserve"> </v>
      </c>
      <c r="R3974" s="66"/>
      <c r="S3974" s="90"/>
      <c r="T3974" s="66"/>
      <c r="U3974" s="65"/>
      <c r="V3974" s="66"/>
      <c r="W3974" s="66"/>
      <c r="X3974" s="118">
        <f t="shared" si="260"/>
        <v>1</v>
      </c>
      <c r="Y3974" s="119" t="str">
        <f>+IFERROR(VLOOKUP(G3974,fechas!$A$1:$D$292,2,FALSE), " ")</f>
        <v xml:space="preserve"> </v>
      </c>
      <c r="Z3974" s="119" t="str">
        <f t="shared" si="261"/>
        <v xml:space="preserve"> </v>
      </c>
      <c r="AA3974" s="120" t="str">
        <f ca="1">+IFERROR(IF(S3974&gt;0," ",Q3974-variables!$C$9)," ")</f>
        <v xml:space="preserve"> </v>
      </c>
    </row>
    <row r="3975" spans="2:27" s="121" customFormat="1" ht="24.95" hidden="1" customHeight="1">
      <c r="B3975" s="66">
        <f t="shared" si="259"/>
        <v>3972</v>
      </c>
      <c r="C3975" s="72"/>
      <c r="D3975" s="73"/>
      <c r="E3975" s="73"/>
      <c r="F3975" s="66"/>
      <c r="G3975" s="116"/>
      <c r="H3975" s="116"/>
      <c r="I3975" s="116"/>
      <c r="J3975" s="117"/>
      <c r="K3975" s="64"/>
      <c r="L3975" s="64"/>
      <c r="M3975" s="64"/>
      <c r="N3975" s="66" t="s">
        <v>6997</v>
      </c>
      <c r="O3975" s="66">
        <f t="shared" si="258"/>
        <v>0</v>
      </c>
      <c r="P3975" s="66"/>
      <c r="Q3975" s="65" t="str">
        <f>+IFERROR(VLOOKUP(Z3975, fechas!$B$1:$C$1036, 2,FALSE), " ")</f>
        <v xml:space="preserve"> </v>
      </c>
      <c r="R3975" s="66"/>
      <c r="S3975" s="90"/>
      <c r="T3975" s="66"/>
      <c r="U3975" s="65"/>
      <c r="V3975" s="66"/>
      <c r="W3975" s="66"/>
      <c r="X3975" s="118">
        <f t="shared" si="260"/>
        <v>1</v>
      </c>
      <c r="Y3975" s="119" t="str">
        <f>+IFERROR(VLOOKUP(G3975,fechas!$A$1:$D$292,2,FALSE), " ")</f>
        <v xml:space="preserve"> </v>
      </c>
      <c r="Z3975" s="119" t="str">
        <f t="shared" si="261"/>
        <v xml:space="preserve"> </v>
      </c>
      <c r="AA3975" s="120" t="str">
        <f ca="1">+IFERROR(IF(S3975&gt;0," ",Q3975-variables!$C$9)," ")</f>
        <v xml:space="preserve"> </v>
      </c>
    </row>
    <row r="3976" spans="2:27" s="121" customFormat="1" ht="24.95" hidden="1" customHeight="1">
      <c r="B3976" s="66">
        <f t="shared" si="259"/>
        <v>3973</v>
      </c>
      <c r="C3976" s="72"/>
      <c r="D3976" s="73"/>
      <c r="E3976" s="73"/>
      <c r="F3976" s="66"/>
      <c r="G3976" s="116"/>
      <c r="H3976" s="116"/>
      <c r="I3976" s="116"/>
      <c r="J3976" s="117"/>
      <c r="K3976" s="64"/>
      <c r="L3976" s="64"/>
      <c r="M3976" s="64"/>
      <c r="N3976" s="66" t="s">
        <v>6997</v>
      </c>
      <c r="O3976" s="66">
        <f t="shared" si="258"/>
        <v>0</v>
      </c>
      <c r="P3976" s="66"/>
      <c r="Q3976" s="65" t="str">
        <f>+IFERROR(VLOOKUP(Z3976, fechas!$B$1:$C$1036, 2,FALSE), " ")</f>
        <v xml:space="preserve"> </v>
      </c>
      <c r="R3976" s="66"/>
      <c r="S3976" s="90"/>
      <c r="T3976" s="66"/>
      <c r="U3976" s="65"/>
      <c r="V3976" s="66"/>
      <c r="W3976" s="66"/>
      <c r="X3976" s="118">
        <f t="shared" si="260"/>
        <v>1</v>
      </c>
      <c r="Y3976" s="119" t="str">
        <f>+IFERROR(VLOOKUP(G3976,fechas!$A$1:$D$292,2,FALSE), " ")</f>
        <v xml:space="preserve"> </v>
      </c>
      <c r="Z3976" s="119" t="str">
        <f t="shared" si="261"/>
        <v xml:space="preserve"> </v>
      </c>
      <c r="AA3976" s="120" t="str">
        <f ca="1">+IFERROR(IF(S3976&gt;0," ",Q3976-variables!$C$9)," ")</f>
        <v xml:space="preserve"> </v>
      </c>
    </row>
    <row r="3977" spans="2:27" s="121" customFormat="1" ht="24.95" hidden="1" customHeight="1">
      <c r="B3977" s="66">
        <f t="shared" si="259"/>
        <v>3974</v>
      </c>
      <c r="C3977" s="72"/>
      <c r="D3977" s="73"/>
      <c r="E3977" s="73"/>
      <c r="F3977" s="66"/>
      <c r="G3977" s="116"/>
      <c r="H3977" s="116"/>
      <c r="I3977" s="116"/>
      <c r="J3977" s="117"/>
      <c r="K3977" s="64"/>
      <c r="L3977" s="64"/>
      <c r="M3977" s="64"/>
      <c r="N3977" s="66" t="s">
        <v>6997</v>
      </c>
      <c r="O3977" s="66">
        <f t="shared" si="258"/>
        <v>0</v>
      </c>
      <c r="P3977" s="66"/>
      <c r="Q3977" s="65" t="str">
        <f>+IFERROR(VLOOKUP(Z3977, fechas!$B$1:$C$1036, 2,FALSE), " ")</f>
        <v xml:space="preserve"> </v>
      </c>
      <c r="R3977" s="66"/>
      <c r="S3977" s="90"/>
      <c r="T3977" s="66"/>
      <c r="U3977" s="65"/>
      <c r="V3977" s="66"/>
      <c r="W3977" s="66"/>
      <c r="X3977" s="118">
        <f t="shared" si="260"/>
        <v>1</v>
      </c>
      <c r="Y3977" s="119" t="str">
        <f>+IFERROR(VLOOKUP(G3977,fechas!$A$1:$D$292,2,FALSE), " ")</f>
        <v xml:space="preserve"> </v>
      </c>
      <c r="Z3977" s="119" t="str">
        <f t="shared" si="261"/>
        <v xml:space="preserve"> </v>
      </c>
      <c r="AA3977" s="120" t="str">
        <f ca="1">+IFERROR(IF(S3977&gt;0," ",Q3977-variables!$C$9)," ")</f>
        <v xml:space="preserve"> </v>
      </c>
    </row>
    <row r="3978" spans="2:27" s="121" customFormat="1" ht="24.95" hidden="1" customHeight="1">
      <c r="B3978" s="66">
        <f t="shared" si="259"/>
        <v>3975</v>
      </c>
      <c r="C3978" s="72"/>
      <c r="D3978" s="73"/>
      <c r="E3978" s="73"/>
      <c r="F3978" s="66"/>
      <c r="G3978" s="116"/>
      <c r="H3978" s="116"/>
      <c r="I3978" s="116"/>
      <c r="J3978" s="117"/>
      <c r="K3978" s="64"/>
      <c r="L3978" s="64"/>
      <c r="M3978" s="64"/>
      <c r="N3978" s="66" t="s">
        <v>6997</v>
      </c>
      <c r="O3978" s="66">
        <f t="shared" si="258"/>
        <v>0</v>
      </c>
      <c r="P3978" s="66"/>
      <c r="Q3978" s="65" t="str">
        <f>+IFERROR(VLOOKUP(Z3978, fechas!$B$1:$C$1036, 2,FALSE), " ")</f>
        <v xml:space="preserve"> </v>
      </c>
      <c r="R3978" s="66"/>
      <c r="S3978" s="90"/>
      <c r="T3978" s="66"/>
      <c r="U3978" s="65"/>
      <c r="V3978" s="66"/>
      <c r="W3978" s="66"/>
      <c r="X3978" s="118">
        <f t="shared" si="260"/>
        <v>1</v>
      </c>
      <c r="Y3978" s="119" t="str">
        <f>+IFERROR(VLOOKUP(G3978,fechas!$A$1:$D$292,2,FALSE), " ")</f>
        <v xml:space="preserve"> </v>
      </c>
      <c r="Z3978" s="119" t="str">
        <f t="shared" si="261"/>
        <v xml:space="preserve"> </v>
      </c>
      <c r="AA3978" s="120" t="str">
        <f ca="1">+IFERROR(IF(S3978&gt;0," ",Q3978-variables!$C$9)," ")</f>
        <v xml:space="preserve"> </v>
      </c>
    </row>
    <row r="3979" spans="2:27" s="121" customFormat="1" ht="24.95" hidden="1" customHeight="1">
      <c r="B3979" s="66">
        <f t="shared" si="259"/>
        <v>3976</v>
      </c>
      <c r="C3979" s="72"/>
      <c r="D3979" s="73"/>
      <c r="E3979" s="73"/>
      <c r="F3979" s="66"/>
      <c r="G3979" s="116"/>
      <c r="H3979" s="116"/>
      <c r="I3979" s="116"/>
      <c r="J3979" s="117"/>
      <c r="K3979" s="64"/>
      <c r="L3979" s="64"/>
      <c r="M3979" s="64"/>
      <c r="N3979" s="66" t="s">
        <v>6997</v>
      </c>
      <c r="O3979" s="66">
        <f t="shared" si="258"/>
        <v>0</v>
      </c>
      <c r="P3979" s="66"/>
      <c r="Q3979" s="65" t="str">
        <f>+IFERROR(VLOOKUP(Z3979, fechas!$B$1:$C$1036, 2,FALSE), " ")</f>
        <v xml:space="preserve"> </v>
      </c>
      <c r="R3979" s="66"/>
      <c r="S3979" s="90"/>
      <c r="T3979" s="66"/>
      <c r="U3979" s="65"/>
      <c r="V3979" s="66"/>
      <c r="W3979" s="66"/>
      <c r="X3979" s="118">
        <f t="shared" si="260"/>
        <v>1</v>
      </c>
      <c r="Y3979" s="119" t="str">
        <f>+IFERROR(VLOOKUP(G3979,fechas!$A$1:$D$292,2,FALSE), " ")</f>
        <v xml:space="preserve"> </v>
      </c>
      <c r="Z3979" s="119" t="str">
        <f t="shared" si="261"/>
        <v xml:space="preserve"> </v>
      </c>
      <c r="AA3979" s="120" t="str">
        <f ca="1">+IFERROR(IF(S3979&gt;0," ",Q3979-variables!$C$9)," ")</f>
        <v xml:space="preserve"> </v>
      </c>
    </row>
    <row r="3980" spans="2:27" s="121" customFormat="1" ht="24.95" hidden="1" customHeight="1">
      <c r="B3980" s="66">
        <f t="shared" si="259"/>
        <v>3977</v>
      </c>
      <c r="C3980" s="72"/>
      <c r="D3980" s="73"/>
      <c r="E3980" s="73"/>
      <c r="F3980" s="66"/>
      <c r="G3980" s="116"/>
      <c r="H3980" s="116"/>
      <c r="I3980" s="116"/>
      <c r="J3980" s="117"/>
      <c r="K3980" s="64"/>
      <c r="L3980" s="64"/>
      <c r="M3980" s="64"/>
      <c r="N3980" s="66" t="s">
        <v>6997</v>
      </c>
      <c r="O3980" s="66">
        <f t="shared" si="258"/>
        <v>0</v>
      </c>
      <c r="P3980" s="66"/>
      <c r="Q3980" s="65" t="str">
        <f>+IFERROR(VLOOKUP(Z3980, fechas!$B$1:$C$1036, 2,FALSE), " ")</f>
        <v xml:space="preserve"> </v>
      </c>
      <c r="R3980" s="66"/>
      <c r="S3980" s="90"/>
      <c r="T3980" s="66"/>
      <c r="U3980" s="65"/>
      <c r="V3980" s="66"/>
      <c r="W3980" s="66"/>
      <c r="X3980" s="118">
        <f t="shared" si="260"/>
        <v>1</v>
      </c>
      <c r="Y3980" s="119" t="str">
        <f>+IFERROR(VLOOKUP(G3980,fechas!$A$1:$D$292,2,FALSE), " ")</f>
        <v xml:space="preserve"> </v>
      </c>
      <c r="Z3980" s="119" t="str">
        <f t="shared" si="261"/>
        <v xml:space="preserve"> </v>
      </c>
      <c r="AA3980" s="120" t="str">
        <f ca="1">+IFERROR(IF(S3980&gt;0," ",Q3980-variables!$C$9)," ")</f>
        <v xml:space="preserve"> </v>
      </c>
    </row>
    <row r="3981" spans="2:27" s="121" customFormat="1" ht="24.95" hidden="1" customHeight="1">
      <c r="B3981" s="66">
        <f t="shared" si="259"/>
        <v>3978</v>
      </c>
      <c r="C3981" s="72"/>
      <c r="D3981" s="73"/>
      <c r="E3981" s="73"/>
      <c r="F3981" s="66"/>
      <c r="G3981" s="116"/>
      <c r="H3981" s="116"/>
      <c r="I3981" s="116"/>
      <c r="J3981" s="117"/>
      <c r="K3981" s="64"/>
      <c r="L3981" s="64"/>
      <c r="M3981" s="64"/>
      <c r="N3981" s="66" t="s">
        <v>6997</v>
      </c>
      <c r="O3981" s="66">
        <f t="shared" si="258"/>
        <v>0</v>
      </c>
      <c r="P3981" s="66"/>
      <c r="Q3981" s="65" t="str">
        <f>+IFERROR(VLOOKUP(Z3981, fechas!$B$1:$C$1036, 2,FALSE), " ")</f>
        <v xml:space="preserve"> </v>
      </c>
      <c r="R3981" s="66"/>
      <c r="S3981" s="90"/>
      <c r="T3981" s="66"/>
      <c r="U3981" s="65"/>
      <c r="V3981" s="66"/>
      <c r="W3981" s="66"/>
      <c r="X3981" s="118">
        <f t="shared" si="260"/>
        <v>1</v>
      </c>
      <c r="Y3981" s="119" t="str">
        <f>+IFERROR(VLOOKUP(G3981,fechas!$A$1:$D$292,2,FALSE), " ")</f>
        <v xml:space="preserve"> </v>
      </c>
      <c r="Z3981" s="119" t="str">
        <f t="shared" si="261"/>
        <v xml:space="preserve"> </v>
      </c>
      <c r="AA3981" s="120" t="str">
        <f ca="1">+IFERROR(IF(S3981&gt;0," ",Q3981-variables!$C$9)," ")</f>
        <v xml:space="preserve"> </v>
      </c>
    </row>
    <row r="3982" spans="2:27" s="121" customFormat="1" ht="24.95" hidden="1" customHeight="1">
      <c r="B3982" s="66">
        <f t="shared" si="259"/>
        <v>3979</v>
      </c>
      <c r="C3982" s="72"/>
      <c r="D3982" s="73"/>
      <c r="E3982" s="73"/>
      <c r="F3982" s="66"/>
      <c r="G3982" s="116"/>
      <c r="H3982" s="116"/>
      <c r="I3982" s="116"/>
      <c r="J3982" s="117"/>
      <c r="K3982" s="64"/>
      <c r="L3982" s="64"/>
      <c r="M3982" s="64"/>
      <c r="N3982" s="66" t="s">
        <v>6997</v>
      </c>
      <c r="O3982" s="66">
        <f t="shared" si="258"/>
        <v>0</v>
      </c>
      <c r="P3982" s="66"/>
      <c r="Q3982" s="65" t="str">
        <f>+IFERROR(VLOOKUP(Z3982, fechas!$B$1:$C$1036, 2,FALSE), " ")</f>
        <v xml:space="preserve"> </v>
      </c>
      <c r="R3982" s="66"/>
      <c r="S3982" s="90"/>
      <c r="T3982" s="66"/>
      <c r="U3982" s="65"/>
      <c r="V3982" s="66"/>
      <c r="W3982" s="66"/>
      <c r="X3982" s="118">
        <f t="shared" si="260"/>
        <v>1</v>
      </c>
      <c r="Y3982" s="119" t="str">
        <f>+IFERROR(VLOOKUP(G3982,fechas!$A$1:$D$292,2,FALSE), " ")</f>
        <v xml:space="preserve"> </v>
      </c>
      <c r="Z3982" s="119" t="str">
        <f t="shared" si="261"/>
        <v xml:space="preserve"> </v>
      </c>
      <c r="AA3982" s="120" t="str">
        <f ca="1">+IFERROR(IF(S3982&gt;0," ",Q3982-variables!$C$9)," ")</f>
        <v xml:space="preserve"> </v>
      </c>
    </row>
    <row r="3983" spans="2:27" s="121" customFormat="1" ht="24.95" hidden="1" customHeight="1">
      <c r="B3983" s="66">
        <f t="shared" si="259"/>
        <v>3980</v>
      </c>
      <c r="C3983" s="72"/>
      <c r="D3983" s="73"/>
      <c r="E3983" s="73"/>
      <c r="F3983" s="66"/>
      <c r="G3983" s="116"/>
      <c r="H3983" s="116"/>
      <c r="I3983" s="116"/>
      <c r="J3983" s="117"/>
      <c r="K3983" s="64"/>
      <c r="L3983" s="64"/>
      <c r="M3983" s="64"/>
      <c r="N3983" s="66" t="s">
        <v>6997</v>
      </c>
      <c r="O3983" s="66">
        <f t="shared" si="258"/>
        <v>0</v>
      </c>
      <c r="P3983" s="66"/>
      <c r="Q3983" s="65" t="str">
        <f>+IFERROR(VLOOKUP(Z3983, fechas!$B$1:$C$1036, 2,FALSE), " ")</f>
        <v xml:space="preserve"> </v>
      </c>
      <c r="R3983" s="66"/>
      <c r="S3983" s="90"/>
      <c r="T3983" s="66"/>
      <c r="U3983" s="65"/>
      <c r="V3983" s="66"/>
      <c r="W3983" s="66"/>
      <c r="X3983" s="118">
        <f t="shared" si="260"/>
        <v>1</v>
      </c>
      <c r="Y3983" s="119" t="str">
        <f>+IFERROR(VLOOKUP(G3983,fechas!$A$1:$D$292,2,FALSE), " ")</f>
        <v xml:space="preserve"> </v>
      </c>
      <c r="Z3983" s="119" t="str">
        <f t="shared" si="261"/>
        <v xml:space="preserve"> </v>
      </c>
      <c r="AA3983" s="120" t="str">
        <f ca="1">+IFERROR(IF(S3983&gt;0," ",Q3983-variables!$C$9)," ")</f>
        <v xml:space="preserve"> </v>
      </c>
    </row>
    <row r="3984" spans="2:27" s="121" customFormat="1" ht="24.95" hidden="1" customHeight="1">
      <c r="B3984" s="66">
        <f t="shared" si="259"/>
        <v>3981</v>
      </c>
      <c r="C3984" s="72"/>
      <c r="D3984" s="73"/>
      <c r="E3984" s="73"/>
      <c r="F3984" s="66"/>
      <c r="G3984" s="116"/>
      <c r="H3984" s="116"/>
      <c r="I3984" s="116"/>
      <c r="J3984" s="117"/>
      <c r="K3984" s="64"/>
      <c r="L3984" s="64"/>
      <c r="M3984" s="64"/>
      <c r="N3984" s="66" t="s">
        <v>6997</v>
      </c>
      <c r="O3984" s="66">
        <f t="shared" si="258"/>
        <v>0</v>
      </c>
      <c r="P3984" s="66"/>
      <c r="Q3984" s="65" t="str">
        <f>+IFERROR(VLOOKUP(Z3984, fechas!$B$1:$C$1036, 2,FALSE), " ")</f>
        <v xml:space="preserve"> </v>
      </c>
      <c r="R3984" s="66"/>
      <c r="S3984" s="90"/>
      <c r="T3984" s="66"/>
      <c r="U3984" s="65"/>
      <c r="V3984" s="66"/>
      <c r="W3984" s="66"/>
      <c r="X3984" s="118">
        <f t="shared" si="260"/>
        <v>1</v>
      </c>
      <c r="Y3984" s="119" t="str">
        <f>+IFERROR(VLOOKUP(G3984,fechas!$A$1:$D$292,2,FALSE), " ")</f>
        <v xml:space="preserve"> </v>
      </c>
      <c r="Z3984" s="119" t="str">
        <f t="shared" si="261"/>
        <v xml:space="preserve"> </v>
      </c>
      <c r="AA3984" s="120" t="str">
        <f ca="1">+IFERROR(IF(S3984&gt;0," ",Q3984-variables!$C$9)," ")</f>
        <v xml:space="preserve"> </v>
      </c>
    </row>
    <row r="3985" spans="2:27" s="121" customFormat="1" ht="24.95" hidden="1" customHeight="1">
      <c r="B3985" s="66">
        <f t="shared" si="259"/>
        <v>3982</v>
      </c>
      <c r="C3985" s="72"/>
      <c r="D3985" s="73"/>
      <c r="E3985" s="73"/>
      <c r="F3985" s="66"/>
      <c r="G3985" s="116"/>
      <c r="H3985" s="116"/>
      <c r="I3985" s="116"/>
      <c r="J3985" s="117"/>
      <c r="K3985" s="64"/>
      <c r="L3985" s="64"/>
      <c r="M3985" s="64"/>
      <c r="N3985" s="66" t="s">
        <v>6997</v>
      </c>
      <c r="O3985" s="66">
        <f t="shared" si="258"/>
        <v>0</v>
      </c>
      <c r="P3985" s="66"/>
      <c r="Q3985" s="65" t="str">
        <f>+IFERROR(VLOOKUP(Z3985, fechas!$B$1:$C$1036, 2,FALSE), " ")</f>
        <v xml:space="preserve"> </v>
      </c>
      <c r="R3985" s="66"/>
      <c r="S3985" s="90"/>
      <c r="T3985" s="66"/>
      <c r="U3985" s="65"/>
      <c r="V3985" s="66"/>
      <c r="W3985" s="66"/>
      <c r="X3985" s="118">
        <f t="shared" si="260"/>
        <v>1</v>
      </c>
      <c r="Y3985" s="119" t="str">
        <f>+IFERROR(VLOOKUP(G3985,fechas!$A$1:$D$292,2,FALSE), " ")</f>
        <v xml:space="preserve"> </v>
      </c>
      <c r="Z3985" s="119" t="str">
        <f t="shared" si="261"/>
        <v xml:space="preserve"> </v>
      </c>
      <c r="AA3985" s="120" t="str">
        <f ca="1">+IFERROR(IF(S3985&gt;0," ",Q3985-variables!$C$9)," ")</f>
        <v xml:space="preserve"> </v>
      </c>
    </row>
    <row r="3986" spans="2:27" s="121" customFormat="1" ht="24.95" hidden="1" customHeight="1">
      <c r="B3986" s="66">
        <f t="shared" si="259"/>
        <v>3983</v>
      </c>
      <c r="C3986" s="72"/>
      <c r="D3986" s="73"/>
      <c r="E3986" s="73"/>
      <c r="F3986" s="66"/>
      <c r="G3986" s="116"/>
      <c r="H3986" s="116"/>
      <c r="I3986" s="116"/>
      <c r="J3986" s="117"/>
      <c r="K3986" s="64"/>
      <c r="L3986" s="64"/>
      <c r="M3986" s="64"/>
      <c r="N3986" s="66" t="s">
        <v>6997</v>
      </c>
      <c r="O3986" s="66">
        <f t="shared" si="258"/>
        <v>0</v>
      </c>
      <c r="P3986" s="66"/>
      <c r="Q3986" s="65" t="str">
        <f>+IFERROR(VLOOKUP(Z3986, fechas!$B$1:$C$1036, 2,FALSE), " ")</f>
        <v xml:space="preserve"> </v>
      </c>
      <c r="R3986" s="66"/>
      <c r="S3986" s="90"/>
      <c r="T3986" s="66"/>
      <c r="U3986" s="65"/>
      <c r="V3986" s="66"/>
      <c r="W3986" s="66"/>
      <c r="X3986" s="118">
        <f t="shared" si="260"/>
        <v>1</v>
      </c>
      <c r="Y3986" s="119" t="str">
        <f>+IFERROR(VLOOKUP(G3986,fechas!$A$1:$D$292,2,FALSE), " ")</f>
        <v xml:space="preserve"> </v>
      </c>
      <c r="Z3986" s="119" t="str">
        <f t="shared" si="261"/>
        <v xml:space="preserve"> </v>
      </c>
      <c r="AA3986" s="120" t="str">
        <f ca="1">+IFERROR(IF(S3986&gt;0," ",Q3986-variables!$C$9)," ")</f>
        <v xml:space="preserve"> </v>
      </c>
    </row>
    <row r="3987" spans="2:27" s="121" customFormat="1" ht="24.95" hidden="1" customHeight="1">
      <c r="B3987" s="66">
        <f t="shared" si="259"/>
        <v>3984</v>
      </c>
      <c r="C3987" s="72"/>
      <c r="D3987" s="73"/>
      <c r="E3987" s="73"/>
      <c r="F3987" s="66"/>
      <c r="G3987" s="116"/>
      <c r="H3987" s="116"/>
      <c r="I3987" s="116"/>
      <c r="J3987" s="117"/>
      <c r="K3987" s="64"/>
      <c r="L3987" s="64"/>
      <c r="M3987" s="64"/>
      <c r="N3987" s="66" t="s">
        <v>6997</v>
      </c>
      <c r="O3987" s="66">
        <f t="shared" si="258"/>
        <v>0</v>
      </c>
      <c r="P3987" s="66"/>
      <c r="Q3987" s="65" t="str">
        <f>+IFERROR(VLOOKUP(Z3987, fechas!$B$1:$C$1036, 2,FALSE), " ")</f>
        <v xml:space="preserve"> </v>
      </c>
      <c r="R3987" s="66"/>
      <c r="S3987" s="90"/>
      <c r="T3987" s="66"/>
      <c r="U3987" s="65"/>
      <c r="V3987" s="66"/>
      <c r="W3987" s="66"/>
      <c r="X3987" s="118">
        <f t="shared" si="260"/>
        <v>1</v>
      </c>
      <c r="Y3987" s="119" t="str">
        <f>+IFERROR(VLOOKUP(G3987,fechas!$A$1:$D$292,2,FALSE), " ")</f>
        <v xml:space="preserve"> </v>
      </c>
      <c r="Z3987" s="119" t="str">
        <f t="shared" si="261"/>
        <v xml:space="preserve"> </v>
      </c>
      <c r="AA3987" s="120" t="str">
        <f ca="1">+IFERROR(IF(S3987&gt;0," ",Q3987-variables!$C$9)," ")</f>
        <v xml:space="preserve"> </v>
      </c>
    </row>
    <row r="3988" spans="2:27" s="121" customFormat="1" ht="24.95" hidden="1" customHeight="1">
      <c r="B3988" s="66">
        <f t="shared" si="259"/>
        <v>3985</v>
      </c>
      <c r="C3988" s="72"/>
      <c r="D3988" s="73"/>
      <c r="E3988" s="73"/>
      <c r="F3988" s="66"/>
      <c r="G3988" s="116"/>
      <c r="H3988" s="116"/>
      <c r="I3988" s="116"/>
      <c r="J3988" s="117"/>
      <c r="K3988" s="64"/>
      <c r="L3988" s="64"/>
      <c r="M3988" s="64"/>
      <c r="N3988" s="66" t="s">
        <v>6997</v>
      </c>
      <c r="O3988" s="66">
        <f t="shared" si="258"/>
        <v>0</v>
      </c>
      <c r="P3988" s="66"/>
      <c r="Q3988" s="65" t="str">
        <f>+IFERROR(VLOOKUP(Z3988, fechas!$B$1:$C$1036, 2,FALSE), " ")</f>
        <v xml:space="preserve"> </v>
      </c>
      <c r="R3988" s="66"/>
      <c r="S3988" s="90"/>
      <c r="T3988" s="66"/>
      <c r="U3988" s="65"/>
      <c r="V3988" s="66"/>
      <c r="W3988" s="66"/>
      <c r="X3988" s="118">
        <f t="shared" si="260"/>
        <v>1</v>
      </c>
      <c r="Y3988" s="119" t="str">
        <f>+IFERROR(VLOOKUP(G3988,fechas!$A$1:$D$292,2,FALSE), " ")</f>
        <v xml:space="preserve"> </v>
      </c>
      <c r="Z3988" s="119" t="str">
        <f t="shared" si="261"/>
        <v xml:space="preserve"> </v>
      </c>
      <c r="AA3988" s="120" t="str">
        <f ca="1">+IFERROR(IF(S3988&gt;0," ",Q3988-variables!$C$9)," ")</f>
        <v xml:space="preserve"> </v>
      </c>
    </row>
    <row r="3989" spans="2:27" s="121" customFormat="1" ht="24.95" hidden="1" customHeight="1">
      <c r="B3989" s="66">
        <f t="shared" si="259"/>
        <v>3986</v>
      </c>
      <c r="C3989" s="72"/>
      <c r="D3989" s="73"/>
      <c r="E3989" s="73"/>
      <c r="F3989" s="66"/>
      <c r="G3989" s="116"/>
      <c r="H3989" s="116"/>
      <c r="I3989" s="116"/>
      <c r="J3989" s="117"/>
      <c r="K3989" s="64"/>
      <c r="L3989" s="64"/>
      <c r="M3989" s="64"/>
      <c r="N3989" s="66" t="s">
        <v>6997</v>
      </c>
      <c r="O3989" s="66">
        <f t="shared" si="258"/>
        <v>0</v>
      </c>
      <c r="P3989" s="66"/>
      <c r="Q3989" s="65" t="str">
        <f>+IFERROR(VLOOKUP(Z3989, fechas!$B$1:$C$1036, 2,FALSE), " ")</f>
        <v xml:space="preserve"> </v>
      </c>
      <c r="R3989" s="66"/>
      <c r="S3989" s="90"/>
      <c r="T3989" s="66"/>
      <c r="U3989" s="65"/>
      <c r="V3989" s="66"/>
      <c r="W3989" s="66"/>
      <c r="X3989" s="118">
        <f t="shared" si="260"/>
        <v>1</v>
      </c>
      <c r="Y3989" s="119" t="str">
        <f>+IFERROR(VLOOKUP(G3989,fechas!$A$1:$D$292,2,FALSE), " ")</f>
        <v xml:space="preserve"> </v>
      </c>
      <c r="Z3989" s="119" t="str">
        <f t="shared" si="261"/>
        <v xml:space="preserve"> </v>
      </c>
      <c r="AA3989" s="120" t="str">
        <f ca="1">+IFERROR(IF(S3989&gt;0," ",Q3989-variables!$C$9)," ")</f>
        <v xml:space="preserve"> </v>
      </c>
    </row>
    <row r="3990" spans="2:27" s="121" customFormat="1" ht="24.95" hidden="1" customHeight="1">
      <c r="B3990" s="66">
        <f t="shared" si="259"/>
        <v>3987</v>
      </c>
      <c r="C3990" s="72"/>
      <c r="D3990" s="73"/>
      <c r="E3990" s="73"/>
      <c r="F3990" s="66"/>
      <c r="G3990" s="116"/>
      <c r="H3990" s="116"/>
      <c r="I3990" s="116"/>
      <c r="J3990" s="117"/>
      <c r="K3990" s="64"/>
      <c r="L3990" s="64"/>
      <c r="M3990" s="64"/>
      <c r="N3990" s="66" t="s">
        <v>6997</v>
      </c>
      <c r="O3990" s="66">
        <f t="shared" si="258"/>
        <v>0</v>
      </c>
      <c r="P3990" s="66"/>
      <c r="Q3990" s="65" t="str">
        <f>+IFERROR(VLOOKUP(Z3990, fechas!$B$1:$C$1036, 2,FALSE), " ")</f>
        <v xml:space="preserve"> </v>
      </c>
      <c r="R3990" s="66"/>
      <c r="S3990" s="90"/>
      <c r="T3990" s="66"/>
      <c r="U3990" s="65"/>
      <c r="V3990" s="66"/>
      <c r="W3990" s="66"/>
      <c r="X3990" s="118">
        <f t="shared" si="260"/>
        <v>1</v>
      </c>
      <c r="Y3990" s="119" t="str">
        <f>+IFERROR(VLOOKUP(G3990,fechas!$A$1:$D$292,2,FALSE), " ")</f>
        <v xml:space="preserve"> </v>
      </c>
      <c r="Z3990" s="119" t="str">
        <f t="shared" si="261"/>
        <v xml:space="preserve"> </v>
      </c>
      <c r="AA3990" s="120" t="str">
        <f ca="1">+IFERROR(IF(S3990&gt;0," ",Q3990-variables!$C$9)," ")</f>
        <v xml:space="preserve"> </v>
      </c>
    </row>
    <row r="3991" spans="2:27" s="121" customFormat="1" ht="24.95" hidden="1" customHeight="1">
      <c r="B3991" s="66">
        <f t="shared" si="259"/>
        <v>3988</v>
      </c>
      <c r="C3991" s="72"/>
      <c r="D3991" s="73"/>
      <c r="E3991" s="73"/>
      <c r="F3991" s="66"/>
      <c r="G3991" s="116"/>
      <c r="H3991" s="116"/>
      <c r="I3991" s="116"/>
      <c r="J3991" s="117"/>
      <c r="K3991" s="64"/>
      <c r="L3991" s="64"/>
      <c r="M3991" s="64"/>
      <c r="N3991" s="66" t="s">
        <v>6997</v>
      </c>
      <c r="O3991" s="66">
        <f t="shared" si="258"/>
        <v>0</v>
      </c>
      <c r="P3991" s="66"/>
      <c r="Q3991" s="65" t="str">
        <f>+IFERROR(VLOOKUP(Z3991, fechas!$B$1:$C$1036, 2,FALSE), " ")</f>
        <v xml:space="preserve"> </v>
      </c>
      <c r="R3991" s="66"/>
      <c r="S3991" s="90"/>
      <c r="T3991" s="66"/>
      <c r="U3991" s="65"/>
      <c r="V3991" s="66"/>
      <c r="W3991" s="66"/>
      <c r="X3991" s="118">
        <f t="shared" si="260"/>
        <v>1</v>
      </c>
      <c r="Y3991" s="119" t="str">
        <f>+IFERROR(VLOOKUP(G3991,fechas!$A$1:$D$292,2,FALSE), " ")</f>
        <v xml:space="preserve"> </v>
      </c>
      <c r="Z3991" s="119" t="str">
        <f t="shared" si="261"/>
        <v xml:space="preserve"> </v>
      </c>
      <c r="AA3991" s="120" t="str">
        <f ca="1">+IFERROR(IF(S3991&gt;0," ",Q3991-variables!$C$9)," ")</f>
        <v xml:space="preserve"> </v>
      </c>
    </row>
    <row r="3992" spans="2:27" s="121" customFormat="1" ht="24.95" hidden="1" customHeight="1">
      <c r="B3992" s="66">
        <f t="shared" si="259"/>
        <v>3989</v>
      </c>
      <c r="C3992" s="72"/>
      <c r="D3992" s="73"/>
      <c r="E3992" s="73"/>
      <c r="F3992" s="66"/>
      <c r="G3992" s="116"/>
      <c r="H3992" s="116"/>
      <c r="I3992" s="116"/>
      <c r="J3992" s="117"/>
      <c r="K3992" s="64"/>
      <c r="L3992" s="64"/>
      <c r="M3992" s="64"/>
      <c r="N3992" s="66" t="s">
        <v>6997</v>
      </c>
      <c r="O3992" s="66">
        <f t="shared" si="258"/>
        <v>0</v>
      </c>
      <c r="P3992" s="66"/>
      <c r="Q3992" s="65" t="str">
        <f>+IFERROR(VLOOKUP(Z3992, fechas!$B$1:$C$1036, 2,FALSE), " ")</f>
        <v xml:space="preserve"> </v>
      </c>
      <c r="R3992" s="66"/>
      <c r="S3992" s="90"/>
      <c r="T3992" s="66"/>
      <c r="U3992" s="65"/>
      <c r="V3992" s="66"/>
      <c r="W3992" s="66"/>
      <c r="X3992" s="118">
        <f t="shared" si="260"/>
        <v>1</v>
      </c>
      <c r="Y3992" s="119" t="str">
        <f>+IFERROR(VLOOKUP(G3992,fechas!$A$1:$D$292,2,FALSE), " ")</f>
        <v xml:space="preserve"> </v>
      </c>
      <c r="Z3992" s="119" t="str">
        <f t="shared" si="261"/>
        <v xml:space="preserve"> </v>
      </c>
      <c r="AA3992" s="120" t="str">
        <f ca="1">+IFERROR(IF(S3992&gt;0," ",Q3992-variables!$C$9)," ")</f>
        <v xml:space="preserve"> </v>
      </c>
    </row>
    <row r="3993" spans="2:27" s="121" customFormat="1" ht="24.95" hidden="1" customHeight="1">
      <c r="B3993" s="66">
        <f t="shared" si="259"/>
        <v>3990</v>
      </c>
      <c r="C3993" s="72"/>
      <c r="D3993" s="73"/>
      <c r="E3993" s="73"/>
      <c r="F3993" s="66"/>
      <c r="G3993" s="116"/>
      <c r="H3993" s="116"/>
      <c r="I3993" s="116"/>
      <c r="J3993" s="117"/>
      <c r="K3993" s="64"/>
      <c r="L3993" s="64"/>
      <c r="M3993" s="64"/>
      <c r="N3993" s="66" t="s">
        <v>6997</v>
      </c>
      <c r="O3993" s="66">
        <f t="shared" si="258"/>
        <v>0</v>
      </c>
      <c r="P3993" s="66"/>
      <c r="Q3993" s="65" t="str">
        <f>+IFERROR(VLOOKUP(Z3993, fechas!$B$1:$C$1036, 2,FALSE), " ")</f>
        <v xml:space="preserve"> </v>
      </c>
      <c r="R3993" s="66"/>
      <c r="S3993" s="90"/>
      <c r="T3993" s="66"/>
      <c r="U3993" s="65"/>
      <c r="V3993" s="66"/>
      <c r="W3993" s="66"/>
      <c r="X3993" s="118">
        <f t="shared" si="260"/>
        <v>1</v>
      </c>
      <c r="Y3993" s="119" t="str">
        <f>+IFERROR(VLOOKUP(G3993,fechas!$A$1:$D$292,2,FALSE), " ")</f>
        <v xml:space="preserve"> </v>
      </c>
      <c r="Z3993" s="119" t="str">
        <f t="shared" si="261"/>
        <v xml:space="preserve"> </v>
      </c>
      <c r="AA3993" s="120" t="str">
        <f ca="1">+IFERROR(IF(S3993&gt;0," ",Q3993-variables!$C$9)," ")</f>
        <v xml:space="preserve"> </v>
      </c>
    </row>
    <row r="3994" spans="2:27" s="121" customFormat="1" ht="24.95" hidden="1" customHeight="1">
      <c r="B3994" s="66">
        <f t="shared" si="259"/>
        <v>3991</v>
      </c>
      <c r="C3994" s="72"/>
      <c r="D3994" s="73"/>
      <c r="E3994" s="73"/>
      <c r="F3994" s="66"/>
      <c r="G3994" s="116"/>
      <c r="H3994" s="116"/>
      <c r="I3994" s="116"/>
      <c r="J3994" s="117"/>
      <c r="K3994" s="64"/>
      <c r="L3994" s="64"/>
      <c r="M3994" s="64"/>
      <c r="N3994" s="66" t="s">
        <v>6997</v>
      </c>
      <c r="O3994" s="66">
        <f t="shared" si="258"/>
        <v>0</v>
      </c>
      <c r="P3994" s="66"/>
      <c r="Q3994" s="65" t="str">
        <f>+IFERROR(VLOOKUP(Z3994, fechas!$B$1:$C$1036, 2,FALSE), " ")</f>
        <v xml:space="preserve"> </v>
      </c>
      <c r="R3994" s="66"/>
      <c r="S3994" s="90"/>
      <c r="T3994" s="66"/>
      <c r="U3994" s="65"/>
      <c r="V3994" s="66"/>
      <c r="W3994" s="66"/>
      <c r="X3994" s="118">
        <f t="shared" si="260"/>
        <v>1</v>
      </c>
      <c r="Y3994" s="119" t="str">
        <f>+IFERROR(VLOOKUP(G3994,fechas!$A$1:$D$292,2,FALSE), " ")</f>
        <v xml:space="preserve"> </v>
      </c>
      <c r="Z3994" s="119" t="str">
        <f t="shared" si="261"/>
        <v xml:space="preserve"> </v>
      </c>
      <c r="AA3994" s="120" t="str">
        <f ca="1">+IFERROR(IF(S3994&gt;0," ",Q3994-variables!$C$9)," ")</f>
        <v xml:space="preserve"> </v>
      </c>
    </row>
    <row r="3995" spans="2:27" s="121" customFormat="1" ht="24.95" hidden="1" customHeight="1">
      <c r="B3995" s="66">
        <f t="shared" si="259"/>
        <v>3992</v>
      </c>
      <c r="C3995" s="72"/>
      <c r="D3995" s="73"/>
      <c r="E3995" s="73"/>
      <c r="F3995" s="66"/>
      <c r="G3995" s="116"/>
      <c r="H3995" s="116"/>
      <c r="I3995" s="116"/>
      <c r="J3995" s="117"/>
      <c r="K3995" s="64"/>
      <c r="L3995" s="64"/>
      <c r="M3995" s="64"/>
      <c r="N3995" s="66" t="s">
        <v>6997</v>
      </c>
      <c r="O3995" s="66">
        <f t="shared" si="258"/>
        <v>0</v>
      </c>
      <c r="P3995" s="66"/>
      <c r="Q3995" s="65" t="str">
        <f>+IFERROR(VLOOKUP(Z3995, fechas!$B$1:$C$1036, 2,FALSE), " ")</f>
        <v xml:space="preserve"> </v>
      </c>
      <c r="R3995" s="66"/>
      <c r="S3995" s="90"/>
      <c r="T3995" s="66"/>
      <c r="U3995" s="65"/>
      <c r="V3995" s="66"/>
      <c r="W3995" s="66"/>
      <c r="X3995" s="118">
        <f t="shared" si="260"/>
        <v>1</v>
      </c>
      <c r="Y3995" s="119" t="str">
        <f>+IFERROR(VLOOKUP(G3995,fechas!$A$1:$D$292,2,FALSE), " ")</f>
        <v xml:space="preserve"> </v>
      </c>
      <c r="Z3995" s="119" t="str">
        <f t="shared" si="261"/>
        <v xml:space="preserve"> </v>
      </c>
      <c r="AA3995" s="120" t="str">
        <f ca="1">+IFERROR(IF(S3995&gt;0," ",Q3995-variables!$C$9)," ")</f>
        <v xml:space="preserve"> </v>
      </c>
    </row>
    <row r="3996" spans="2:27" s="121" customFormat="1" ht="24.95" hidden="1" customHeight="1">
      <c r="B3996" s="66">
        <f t="shared" si="259"/>
        <v>3993</v>
      </c>
      <c r="C3996" s="72"/>
      <c r="D3996" s="73"/>
      <c r="E3996" s="73"/>
      <c r="F3996" s="66"/>
      <c r="G3996" s="116"/>
      <c r="H3996" s="116"/>
      <c r="I3996" s="116"/>
      <c r="J3996" s="117"/>
      <c r="K3996" s="64"/>
      <c r="L3996" s="64"/>
      <c r="M3996" s="64"/>
      <c r="N3996" s="66" t="s">
        <v>6997</v>
      </c>
      <c r="O3996" s="66">
        <f t="shared" si="258"/>
        <v>0</v>
      </c>
      <c r="P3996" s="66"/>
      <c r="Q3996" s="65" t="str">
        <f>+IFERROR(VLOOKUP(Z3996, fechas!$B$1:$C$1036, 2,FALSE), " ")</f>
        <v xml:space="preserve"> </v>
      </c>
      <c r="R3996" s="66"/>
      <c r="S3996" s="90"/>
      <c r="T3996" s="66"/>
      <c r="U3996" s="65"/>
      <c r="V3996" s="66"/>
      <c r="W3996" s="66"/>
      <c r="X3996" s="118">
        <f t="shared" si="260"/>
        <v>1</v>
      </c>
      <c r="Y3996" s="119" t="str">
        <f>+IFERROR(VLOOKUP(G3996,fechas!$A$1:$D$292,2,FALSE), " ")</f>
        <v xml:space="preserve"> </v>
      </c>
      <c r="Z3996" s="119" t="str">
        <f t="shared" si="261"/>
        <v xml:space="preserve"> </v>
      </c>
      <c r="AA3996" s="120" t="str">
        <f ca="1">+IFERROR(IF(S3996&gt;0," ",Q3996-variables!$C$9)," ")</f>
        <v xml:space="preserve"> </v>
      </c>
    </row>
    <row r="3997" spans="2:27" s="121" customFormat="1" ht="24.95" hidden="1" customHeight="1">
      <c r="B3997" s="66">
        <f t="shared" si="259"/>
        <v>3994</v>
      </c>
      <c r="C3997" s="72"/>
      <c r="D3997" s="73"/>
      <c r="E3997" s="73"/>
      <c r="F3997" s="66"/>
      <c r="G3997" s="116"/>
      <c r="H3997" s="116"/>
      <c r="I3997" s="116"/>
      <c r="J3997" s="117"/>
      <c r="K3997" s="64"/>
      <c r="L3997" s="64"/>
      <c r="M3997" s="64"/>
      <c r="N3997" s="66" t="s">
        <v>6997</v>
      </c>
      <c r="O3997" s="66">
        <f t="shared" si="258"/>
        <v>0</v>
      </c>
      <c r="P3997" s="66"/>
      <c r="Q3997" s="65" t="str">
        <f>+IFERROR(VLOOKUP(Z3997, fechas!$B$1:$C$1036, 2,FALSE), " ")</f>
        <v xml:space="preserve"> </v>
      </c>
      <c r="R3997" s="66"/>
      <c r="S3997" s="90"/>
      <c r="T3997" s="66"/>
      <c r="U3997" s="65"/>
      <c r="V3997" s="66"/>
      <c r="W3997" s="66"/>
      <c r="X3997" s="118">
        <f t="shared" si="260"/>
        <v>1</v>
      </c>
      <c r="Y3997" s="119" t="str">
        <f>+IFERROR(VLOOKUP(G3997,fechas!$A$1:$D$292,2,FALSE), " ")</f>
        <v xml:space="preserve"> </v>
      </c>
      <c r="Z3997" s="119" t="str">
        <f t="shared" si="261"/>
        <v xml:space="preserve"> </v>
      </c>
      <c r="AA3997" s="120" t="str">
        <f ca="1">+IFERROR(IF(S3997&gt;0," ",Q3997-variables!$C$9)," ")</f>
        <v xml:space="preserve"> </v>
      </c>
    </row>
    <row r="3998" spans="2:27" s="121" customFormat="1" ht="24.95" hidden="1" customHeight="1">
      <c r="B3998" s="66">
        <f t="shared" si="259"/>
        <v>3995</v>
      </c>
      <c r="C3998" s="72"/>
      <c r="D3998" s="73"/>
      <c r="E3998" s="73"/>
      <c r="F3998" s="66"/>
      <c r="G3998" s="116"/>
      <c r="H3998" s="116"/>
      <c r="I3998" s="116"/>
      <c r="J3998" s="117"/>
      <c r="K3998" s="64"/>
      <c r="L3998" s="64"/>
      <c r="M3998" s="64"/>
      <c r="N3998" s="66" t="s">
        <v>6997</v>
      </c>
      <c r="O3998" s="66">
        <f t="shared" si="258"/>
        <v>0</v>
      </c>
      <c r="P3998" s="66"/>
      <c r="Q3998" s="65" t="str">
        <f>+IFERROR(VLOOKUP(Z3998, fechas!$B$1:$C$1036, 2,FALSE), " ")</f>
        <v xml:space="preserve"> </v>
      </c>
      <c r="R3998" s="66"/>
      <c r="S3998" s="90"/>
      <c r="T3998" s="66"/>
      <c r="U3998" s="65"/>
      <c r="V3998" s="66"/>
      <c r="W3998" s="66"/>
      <c r="X3998" s="118">
        <f t="shared" si="260"/>
        <v>1</v>
      </c>
      <c r="Y3998" s="119" t="str">
        <f>+IFERROR(VLOOKUP(G3998,fechas!$A$1:$D$292,2,FALSE), " ")</f>
        <v xml:space="preserve"> </v>
      </c>
      <c r="Z3998" s="119" t="str">
        <f t="shared" si="261"/>
        <v xml:space="preserve"> </v>
      </c>
      <c r="AA3998" s="120" t="str">
        <f ca="1">+IFERROR(IF(S3998&gt;0," ",Q3998-variables!$C$9)," ")</f>
        <v xml:space="preserve"> </v>
      </c>
    </row>
    <row r="3999" spans="2:27" s="121" customFormat="1" ht="24.95" hidden="1" customHeight="1">
      <c r="B3999" s="66">
        <f t="shared" si="259"/>
        <v>3996</v>
      </c>
      <c r="C3999" s="72"/>
      <c r="D3999" s="73"/>
      <c r="E3999" s="73"/>
      <c r="F3999" s="66"/>
      <c r="G3999" s="116"/>
      <c r="H3999" s="116"/>
      <c r="I3999" s="116"/>
      <c r="J3999" s="117"/>
      <c r="K3999" s="64"/>
      <c r="L3999" s="64"/>
      <c r="M3999" s="64"/>
      <c r="N3999" s="66" t="s">
        <v>6997</v>
      </c>
      <c r="O3999" s="66">
        <f t="shared" si="258"/>
        <v>0</v>
      </c>
      <c r="P3999" s="66"/>
      <c r="Q3999" s="65" t="str">
        <f>+IFERROR(VLOOKUP(Z3999, fechas!$B$1:$C$1036, 2,FALSE), " ")</f>
        <v xml:space="preserve"> </v>
      </c>
      <c r="R3999" s="66"/>
      <c r="S3999" s="90"/>
      <c r="T3999" s="66"/>
      <c r="U3999" s="65"/>
      <c r="V3999" s="66"/>
      <c r="W3999" s="66"/>
      <c r="X3999" s="118">
        <f t="shared" si="260"/>
        <v>1</v>
      </c>
      <c r="Y3999" s="119" t="str">
        <f>+IFERROR(VLOOKUP(G3999,fechas!$A$1:$D$292,2,FALSE), " ")</f>
        <v xml:space="preserve"> </v>
      </c>
      <c r="Z3999" s="119" t="str">
        <f t="shared" si="261"/>
        <v xml:space="preserve"> </v>
      </c>
      <c r="AA3999" s="120" t="str">
        <f ca="1">+IFERROR(IF(S3999&gt;0," ",Q3999-variables!$C$9)," ")</f>
        <v xml:space="preserve"> </v>
      </c>
    </row>
    <row r="4000" spans="2:27" s="121" customFormat="1" ht="24.95" hidden="1" customHeight="1">
      <c r="B4000" s="66">
        <f t="shared" si="259"/>
        <v>3997</v>
      </c>
      <c r="C4000" s="72"/>
      <c r="D4000" s="73"/>
      <c r="E4000" s="73"/>
      <c r="F4000" s="66"/>
      <c r="G4000" s="116"/>
      <c r="H4000" s="116"/>
      <c r="I4000" s="116"/>
      <c r="J4000" s="117"/>
      <c r="K4000" s="64"/>
      <c r="L4000" s="64"/>
      <c r="M4000" s="64"/>
      <c r="N4000" s="66" t="s">
        <v>6997</v>
      </c>
      <c r="O4000" s="66">
        <f t="shared" si="258"/>
        <v>0</v>
      </c>
      <c r="P4000" s="66"/>
      <c r="Q4000" s="65" t="str">
        <f>+IFERROR(VLOOKUP(Z4000, fechas!$B$1:$C$1036, 2,FALSE), " ")</f>
        <v xml:space="preserve"> </v>
      </c>
      <c r="R4000" s="66"/>
      <c r="S4000" s="90"/>
      <c r="T4000" s="66"/>
      <c r="U4000" s="65"/>
      <c r="V4000" s="66"/>
      <c r="W4000" s="66"/>
      <c r="X4000" s="118">
        <f t="shared" si="260"/>
        <v>1</v>
      </c>
      <c r="Y4000" s="119" t="str">
        <f>+IFERROR(VLOOKUP(G4000,fechas!$A$1:$D$292,2,FALSE), " ")</f>
        <v xml:space="preserve"> </v>
      </c>
      <c r="Z4000" s="119" t="str">
        <f t="shared" si="261"/>
        <v xml:space="preserve"> </v>
      </c>
      <c r="AA4000" s="120" t="str">
        <f ca="1">+IFERROR(IF(S4000&gt;0," ",Q4000-variables!$C$9)," ")</f>
        <v xml:space="preserve"> </v>
      </c>
    </row>
    <row r="4001" spans="2:27" s="121" customFormat="1" ht="24.95" hidden="1" customHeight="1">
      <c r="B4001" s="66">
        <f t="shared" si="259"/>
        <v>3998</v>
      </c>
      <c r="C4001" s="72"/>
      <c r="D4001" s="73"/>
      <c r="E4001" s="73"/>
      <c r="F4001" s="66"/>
      <c r="G4001" s="116"/>
      <c r="H4001" s="116"/>
      <c r="I4001" s="116"/>
      <c r="J4001" s="117"/>
      <c r="K4001" s="64"/>
      <c r="L4001" s="64"/>
      <c r="M4001" s="64"/>
      <c r="N4001" s="66" t="s">
        <v>6997</v>
      </c>
      <c r="O4001" s="66">
        <f t="shared" si="258"/>
        <v>0</v>
      </c>
      <c r="P4001" s="66"/>
      <c r="Q4001" s="65" t="str">
        <f>+IFERROR(VLOOKUP(Z4001, fechas!$B$1:$C$1036, 2,FALSE), " ")</f>
        <v xml:space="preserve"> </v>
      </c>
      <c r="R4001" s="66"/>
      <c r="S4001" s="90"/>
      <c r="T4001" s="66"/>
      <c r="U4001" s="65"/>
      <c r="V4001" s="66"/>
      <c r="W4001" s="66"/>
      <c r="X4001" s="118">
        <f t="shared" si="260"/>
        <v>1</v>
      </c>
      <c r="Y4001" s="119" t="str">
        <f>+IFERROR(VLOOKUP(G4001,fechas!$A$1:$D$292,2,FALSE), " ")</f>
        <v xml:space="preserve"> </v>
      </c>
      <c r="Z4001" s="119" t="str">
        <f t="shared" si="261"/>
        <v xml:space="preserve"> </v>
      </c>
      <c r="AA4001" s="120" t="str">
        <f ca="1">+IFERROR(IF(S4001&gt;0," ",Q4001-variables!$C$9)," ")</f>
        <v xml:space="preserve"> </v>
      </c>
    </row>
    <row r="4002" spans="2:27" s="121" customFormat="1" ht="24.95" hidden="1" customHeight="1">
      <c r="B4002" s="66">
        <f t="shared" si="259"/>
        <v>3999</v>
      </c>
      <c r="C4002" s="72"/>
      <c r="D4002" s="73"/>
      <c r="E4002" s="73"/>
      <c r="F4002" s="66"/>
      <c r="G4002" s="116"/>
      <c r="H4002" s="116"/>
      <c r="I4002" s="116"/>
      <c r="J4002" s="117"/>
      <c r="K4002" s="64"/>
      <c r="L4002" s="64"/>
      <c r="M4002" s="64"/>
      <c r="N4002" s="66" t="s">
        <v>6997</v>
      </c>
      <c r="O4002" s="66">
        <f t="shared" si="258"/>
        <v>0</v>
      </c>
      <c r="P4002" s="66"/>
      <c r="Q4002" s="65" t="str">
        <f>+IFERROR(VLOOKUP(Z4002, fechas!$B$1:$C$1036, 2,FALSE), " ")</f>
        <v xml:space="preserve"> </v>
      </c>
      <c r="R4002" s="66"/>
      <c r="S4002" s="90"/>
      <c r="T4002" s="66"/>
      <c r="U4002" s="65"/>
      <c r="V4002" s="66"/>
      <c r="W4002" s="66"/>
      <c r="X4002" s="118">
        <f t="shared" si="260"/>
        <v>1</v>
      </c>
      <c r="Y4002" s="119" t="str">
        <f>+IFERROR(VLOOKUP(G4002,fechas!$A$1:$D$292,2,FALSE), " ")</f>
        <v xml:space="preserve"> </v>
      </c>
      <c r="Z4002" s="119" t="str">
        <f t="shared" si="261"/>
        <v xml:space="preserve"> </v>
      </c>
      <c r="AA4002" s="120" t="str">
        <f ca="1">+IFERROR(IF(S4002&gt;0," ",Q4002-variables!$C$9)," ")</f>
        <v xml:space="preserve"> </v>
      </c>
    </row>
    <row r="4003" spans="2:27" s="121" customFormat="1" ht="24.95" hidden="1" customHeight="1">
      <c r="B4003" s="66">
        <f t="shared" si="259"/>
        <v>4000</v>
      </c>
      <c r="C4003" s="72"/>
      <c r="D4003" s="73"/>
      <c r="E4003" s="73"/>
      <c r="F4003" s="66"/>
      <c r="G4003" s="116"/>
      <c r="H4003" s="116"/>
      <c r="I4003" s="116"/>
      <c r="J4003" s="117"/>
      <c r="K4003" s="64"/>
      <c r="L4003" s="64"/>
      <c r="M4003" s="64"/>
      <c r="N4003" s="66" t="s">
        <v>6997</v>
      </c>
      <c r="O4003" s="66">
        <f t="shared" si="258"/>
        <v>0</v>
      </c>
      <c r="P4003" s="66"/>
      <c r="Q4003" s="65" t="str">
        <f>+IFERROR(VLOOKUP(Z4003, fechas!$B$1:$C$1036, 2,FALSE), " ")</f>
        <v xml:space="preserve"> </v>
      </c>
      <c r="R4003" s="66"/>
      <c r="S4003" s="90"/>
      <c r="T4003" s="66"/>
      <c r="U4003" s="65"/>
      <c r="V4003" s="66"/>
      <c r="W4003" s="66"/>
      <c r="X4003" s="118">
        <f t="shared" si="260"/>
        <v>1</v>
      </c>
      <c r="Y4003" s="119" t="str">
        <f>+IFERROR(VLOOKUP(G4003,fechas!$A$1:$D$292,2,FALSE), " ")</f>
        <v xml:space="preserve"> </v>
      </c>
      <c r="Z4003" s="119" t="str">
        <f t="shared" si="261"/>
        <v xml:space="preserve"> </v>
      </c>
      <c r="AA4003" s="120" t="str">
        <f ca="1">+IFERROR(IF(S4003&gt;0," ",Q4003-variables!$C$9)," ")</f>
        <v xml:space="preserve"> </v>
      </c>
    </row>
    <row r="4004" spans="2:27" s="121" customFormat="1" ht="24.95" hidden="1" customHeight="1">
      <c r="B4004" s="66">
        <f t="shared" si="259"/>
        <v>4001</v>
      </c>
      <c r="C4004" s="72"/>
      <c r="D4004" s="73"/>
      <c r="E4004" s="73"/>
      <c r="F4004" s="66"/>
      <c r="G4004" s="116"/>
      <c r="H4004" s="116"/>
      <c r="I4004" s="116"/>
      <c r="J4004" s="117"/>
      <c r="K4004" s="64"/>
      <c r="L4004" s="64"/>
      <c r="M4004" s="64"/>
      <c r="N4004" s="66" t="s">
        <v>6997</v>
      </c>
      <c r="O4004" s="66">
        <f t="shared" si="258"/>
        <v>0</v>
      </c>
      <c r="P4004" s="66"/>
      <c r="Q4004" s="65" t="str">
        <f>+IFERROR(VLOOKUP(Z4004, fechas!$B$1:$C$1036, 2,FALSE), " ")</f>
        <v xml:space="preserve"> </v>
      </c>
      <c r="R4004" s="66"/>
      <c r="S4004" s="90"/>
      <c r="T4004" s="66"/>
      <c r="U4004" s="65"/>
      <c r="V4004" s="66"/>
      <c r="W4004" s="66"/>
      <c r="X4004" s="118">
        <f t="shared" si="260"/>
        <v>1</v>
      </c>
      <c r="Y4004" s="119" t="str">
        <f>+IFERROR(VLOOKUP(G4004,fechas!$A$1:$D$292,2,FALSE), " ")</f>
        <v xml:space="preserve"> </v>
      </c>
      <c r="Z4004" s="119" t="str">
        <f t="shared" si="261"/>
        <v xml:space="preserve"> </v>
      </c>
      <c r="AA4004" s="120" t="str">
        <f ca="1">+IFERROR(IF(S4004&gt;0," ",Q4004-variables!$C$9)," ")</f>
        <v xml:space="preserve"> </v>
      </c>
    </row>
    <row r="4005" spans="2:27" s="121" customFormat="1" ht="24.95" hidden="1" customHeight="1">
      <c r="B4005" s="66">
        <f t="shared" si="259"/>
        <v>4002</v>
      </c>
      <c r="C4005" s="72"/>
      <c r="D4005" s="73"/>
      <c r="E4005" s="73"/>
      <c r="F4005" s="66"/>
      <c r="G4005" s="116"/>
      <c r="H4005" s="116"/>
      <c r="I4005" s="116"/>
      <c r="J4005" s="117"/>
      <c r="K4005" s="64"/>
      <c r="L4005" s="64"/>
      <c r="M4005" s="64"/>
      <c r="N4005" s="66" t="s">
        <v>6997</v>
      </c>
      <c r="O4005" s="66">
        <f t="shared" si="258"/>
        <v>0</v>
      </c>
      <c r="P4005" s="66"/>
      <c r="Q4005" s="65" t="str">
        <f>+IFERROR(VLOOKUP(Z4005, fechas!$B$1:$C$1036, 2,FALSE), " ")</f>
        <v xml:space="preserve"> </v>
      </c>
      <c r="R4005" s="66"/>
      <c r="S4005" s="90"/>
      <c r="T4005" s="66"/>
      <c r="U4005" s="65"/>
      <c r="V4005" s="66"/>
      <c r="W4005" s="66"/>
      <c r="X4005" s="118">
        <f t="shared" si="260"/>
        <v>1</v>
      </c>
      <c r="Y4005" s="119" t="str">
        <f>+IFERROR(VLOOKUP(G4005,fechas!$A$1:$D$292,2,FALSE), " ")</f>
        <v xml:space="preserve"> </v>
      </c>
      <c r="Z4005" s="119" t="str">
        <f t="shared" si="261"/>
        <v xml:space="preserve"> </v>
      </c>
      <c r="AA4005" s="120" t="str">
        <f ca="1">+IFERROR(IF(S4005&gt;0," ",Q4005-variables!$C$9)," ")</f>
        <v xml:space="preserve"> </v>
      </c>
    </row>
    <row r="4006" spans="2:27" s="121" customFormat="1" ht="24.95" hidden="1" customHeight="1">
      <c r="B4006" s="66">
        <f t="shared" si="259"/>
        <v>4003</v>
      </c>
      <c r="C4006" s="72"/>
      <c r="D4006" s="73"/>
      <c r="E4006" s="73"/>
      <c r="F4006" s="66"/>
      <c r="G4006" s="116"/>
      <c r="H4006" s="116"/>
      <c r="I4006" s="116"/>
      <c r="J4006" s="117"/>
      <c r="K4006" s="64"/>
      <c r="L4006" s="64"/>
      <c r="M4006" s="64"/>
      <c r="N4006" s="66" t="s">
        <v>6997</v>
      </c>
      <c r="O4006" s="66">
        <f t="shared" si="258"/>
        <v>0</v>
      </c>
      <c r="P4006" s="66"/>
      <c r="Q4006" s="65" t="str">
        <f>+IFERROR(VLOOKUP(Z4006, fechas!$B$1:$C$1036, 2,FALSE), " ")</f>
        <v xml:space="preserve"> </v>
      </c>
      <c r="R4006" s="66"/>
      <c r="S4006" s="90"/>
      <c r="T4006" s="66"/>
      <c r="U4006" s="65"/>
      <c r="V4006" s="66"/>
      <c r="W4006" s="66"/>
      <c r="X4006" s="118">
        <f t="shared" si="260"/>
        <v>1</v>
      </c>
      <c r="Y4006" s="119" t="str">
        <f>+IFERROR(VLOOKUP(G4006,fechas!$A$1:$D$292,2,FALSE), " ")</f>
        <v xml:space="preserve"> </v>
      </c>
      <c r="Z4006" s="119" t="str">
        <f t="shared" si="261"/>
        <v xml:space="preserve"> </v>
      </c>
      <c r="AA4006" s="120" t="str">
        <f ca="1">+IFERROR(IF(S4006&gt;0," ",Q4006-variables!$C$9)," ")</f>
        <v xml:space="preserve"> </v>
      </c>
    </row>
    <row r="4007" spans="2:27" s="121" customFormat="1" ht="24.95" hidden="1" customHeight="1">
      <c r="B4007" s="66">
        <f t="shared" si="259"/>
        <v>4004</v>
      </c>
      <c r="C4007" s="72"/>
      <c r="D4007" s="73"/>
      <c r="E4007" s="73"/>
      <c r="F4007" s="66"/>
      <c r="G4007" s="116"/>
      <c r="H4007" s="116"/>
      <c r="I4007" s="116"/>
      <c r="J4007" s="117"/>
      <c r="K4007" s="64"/>
      <c r="L4007" s="64"/>
      <c r="M4007" s="64"/>
      <c r="N4007" s="66" t="s">
        <v>6997</v>
      </c>
      <c r="O4007" s="66">
        <f t="shared" si="258"/>
        <v>0</v>
      </c>
      <c r="P4007" s="66"/>
      <c r="Q4007" s="65" t="str">
        <f>+IFERROR(VLOOKUP(Z4007, fechas!$B$1:$C$1036, 2,FALSE), " ")</f>
        <v xml:space="preserve"> </v>
      </c>
      <c r="R4007" s="66"/>
      <c r="S4007" s="90"/>
      <c r="T4007" s="66"/>
      <c r="U4007" s="65"/>
      <c r="V4007" s="66"/>
      <c r="W4007" s="66"/>
      <c r="X4007" s="118">
        <f t="shared" si="260"/>
        <v>1</v>
      </c>
      <c r="Y4007" s="119" t="str">
        <f>+IFERROR(VLOOKUP(G4007,fechas!$A$1:$D$292,2,FALSE), " ")</f>
        <v xml:space="preserve"> </v>
      </c>
      <c r="Z4007" s="119" t="str">
        <f t="shared" si="261"/>
        <v xml:space="preserve"> </v>
      </c>
      <c r="AA4007" s="120" t="str">
        <f ca="1">+IFERROR(IF(S4007&gt;0," ",Q4007-variables!$C$9)," ")</f>
        <v xml:space="preserve"> </v>
      </c>
    </row>
    <row r="4008" spans="2:27" s="121" customFormat="1" ht="24.95" hidden="1" customHeight="1">
      <c r="B4008" s="66">
        <f t="shared" si="259"/>
        <v>4005</v>
      </c>
      <c r="C4008" s="72"/>
      <c r="D4008" s="73"/>
      <c r="E4008" s="73"/>
      <c r="F4008" s="66"/>
      <c r="G4008" s="116"/>
      <c r="H4008" s="116"/>
      <c r="I4008" s="116"/>
      <c r="J4008" s="117"/>
      <c r="K4008" s="64"/>
      <c r="L4008" s="64"/>
      <c r="M4008" s="64"/>
      <c r="N4008" s="66" t="s">
        <v>6997</v>
      </c>
      <c r="O4008" s="66">
        <f t="shared" si="258"/>
        <v>0</v>
      </c>
      <c r="P4008" s="66"/>
      <c r="Q4008" s="65" t="str">
        <f>+IFERROR(VLOOKUP(Z4008, fechas!$B$1:$C$1036, 2,FALSE), " ")</f>
        <v xml:space="preserve"> </v>
      </c>
      <c r="R4008" s="66"/>
      <c r="S4008" s="90"/>
      <c r="T4008" s="66"/>
      <c r="U4008" s="65"/>
      <c r="V4008" s="66"/>
      <c r="W4008" s="66"/>
      <c r="X4008" s="118">
        <f t="shared" si="260"/>
        <v>1</v>
      </c>
      <c r="Y4008" s="119" t="str">
        <f>+IFERROR(VLOOKUP(G4008,fechas!$A$1:$D$292,2,FALSE), " ")</f>
        <v xml:space="preserve"> </v>
      </c>
      <c r="Z4008" s="119" t="str">
        <f t="shared" si="261"/>
        <v xml:space="preserve"> </v>
      </c>
      <c r="AA4008" s="120" t="str">
        <f ca="1">+IFERROR(IF(S4008&gt;0," ",Q4008-variables!$C$9)," ")</f>
        <v xml:space="preserve"> </v>
      </c>
    </row>
    <row r="4009" spans="2:27" s="121" customFormat="1" ht="24.95" hidden="1" customHeight="1">
      <c r="B4009" s="66">
        <f t="shared" si="259"/>
        <v>4006</v>
      </c>
      <c r="C4009" s="72"/>
      <c r="D4009" s="73"/>
      <c r="E4009" s="73"/>
      <c r="F4009" s="66"/>
      <c r="G4009" s="116"/>
      <c r="H4009" s="116"/>
      <c r="I4009" s="116"/>
      <c r="J4009" s="117"/>
      <c r="K4009" s="64"/>
      <c r="L4009" s="64"/>
      <c r="M4009" s="64"/>
      <c r="N4009" s="66" t="s">
        <v>6997</v>
      </c>
      <c r="O4009" s="66">
        <f t="shared" si="258"/>
        <v>0</v>
      </c>
      <c r="P4009" s="66"/>
      <c r="Q4009" s="65" t="str">
        <f>+IFERROR(VLOOKUP(Z4009, fechas!$B$1:$C$1036, 2,FALSE), " ")</f>
        <v xml:space="preserve"> </v>
      </c>
      <c r="R4009" s="66"/>
      <c r="S4009" s="90"/>
      <c r="T4009" s="66"/>
      <c r="U4009" s="65"/>
      <c r="V4009" s="66"/>
      <c r="W4009" s="66"/>
      <c r="X4009" s="118">
        <f t="shared" si="260"/>
        <v>1</v>
      </c>
      <c r="Y4009" s="119" t="str">
        <f>+IFERROR(VLOOKUP(G4009,fechas!$A$1:$D$292,2,FALSE), " ")</f>
        <v xml:space="preserve"> </v>
      </c>
      <c r="Z4009" s="119" t="str">
        <f t="shared" si="261"/>
        <v xml:space="preserve"> </v>
      </c>
      <c r="AA4009" s="120" t="str">
        <f ca="1">+IFERROR(IF(S4009&gt;0," ",Q4009-variables!$C$9)," ")</f>
        <v xml:space="preserve"> </v>
      </c>
    </row>
    <row r="4010" spans="2:27" s="121" customFormat="1" ht="24.95" hidden="1" customHeight="1">
      <c r="B4010" s="66">
        <f t="shared" si="259"/>
        <v>4007</v>
      </c>
      <c r="C4010" s="72"/>
      <c r="D4010" s="73"/>
      <c r="E4010" s="73"/>
      <c r="F4010" s="66"/>
      <c r="G4010" s="116"/>
      <c r="H4010" s="116"/>
      <c r="I4010" s="116"/>
      <c r="J4010" s="117"/>
      <c r="K4010" s="64"/>
      <c r="L4010" s="64"/>
      <c r="M4010" s="64"/>
      <c r="N4010" s="66" t="s">
        <v>6997</v>
      </c>
      <c r="O4010" s="66">
        <f t="shared" si="258"/>
        <v>0</v>
      </c>
      <c r="P4010" s="66"/>
      <c r="Q4010" s="65" t="str">
        <f>+IFERROR(VLOOKUP(Z4010, fechas!$B$1:$C$1036, 2,FALSE), " ")</f>
        <v xml:space="preserve"> </v>
      </c>
      <c r="R4010" s="66"/>
      <c r="S4010" s="90"/>
      <c r="T4010" s="66"/>
      <c r="U4010" s="65"/>
      <c r="V4010" s="66"/>
      <c r="W4010" s="66"/>
      <c r="X4010" s="118">
        <f t="shared" si="260"/>
        <v>1</v>
      </c>
      <c r="Y4010" s="119" t="str">
        <f>+IFERROR(VLOOKUP(G4010,fechas!$A$1:$D$292,2,FALSE), " ")</f>
        <v xml:space="preserve"> </v>
      </c>
      <c r="Z4010" s="119" t="str">
        <f t="shared" si="261"/>
        <v xml:space="preserve"> </v>
      </c>
      <c r="AA4010" s="120" t="str">
        <f ca="1">+IFERROR(IF(S4010&gt;0," ",Q4010-variables!$C$9)," ")</f>
        <v xml:space="preserve"> </v>
      </c>
    </row>
    <row r="4011" spans="2:27" s="121" customFormat="1" ht="24.95" hidden="1" customHeight="1">
      <c r="B4011" s="66">
        <f t="shared" si="259"/>
        <v>4008</v>
      </c>
      <c r="C4011" s="72"/>
      <c r="D4011" s="73"/>
      <c r="E4011" s="73"/>
      <c r="F4011" s="66"/>
      <c r="G4011" s="116"/>
      <c r="H4011" s="116"/>
      <c r="I4011" s="116"/>
      <c r="J4011" s="117"/>
      <c r="K4011" s="64"/>
      <c r="L4011" s="64"/>
      <c r="M4011" s="64"/>
      <c r="N4011" s="66" t="s">
        <v>6997</v>
      </c>
      <c r="O4011" s="66">
        <f t="shared" si="258"/>
        <v>0</v>
      </c>
      <c r="P4011" s="66"/>
      <c r="Q4011" s="65" t="str">
        <f>+IFERROR(VLOOKUP(Z4011, fechas!$B$1:$C$1036, 2,FALSE), " ")</f>
        <v xml:space="preserve"> </v>
      </c>
      <c r="R4011" s="66"/>
      <c r="S4011" s="90"/>
      <c r="T4011" s="66"/>
      <c r="U4011" s="65"/>
      <c r="V4011" s="66"/>
      <c r="W4011" s="66"/>
      <c r="X4011" s="118">
        <f t="shared" si="260"/>
        <v>1</v>
      </c>
      <c r="Y4011" s="119" t="str">
        <f>+IFERROR(VLOOKUP(G4011,fechas!$A$1:$D$292,2,FALSE), " ")</f>
        <v xml:space="preserve"> </v>
      </c>
      <c r="Z4011" s="119" t="str">
        <f t="shared" si="261"/>
        <v xml:space="preserve"> </v>
      </c>
      <c r="AA4011" s="120" t="str">
        <f ca="1">+IFERROR(IF(S4011&gt;0," ",Q4011-variables!$C$9)," ")</f>
        <v xml:space="preserve"> </v>
      </c>
    </row>
    <row r="4012" spans="2:27" s="121" customFormat="1" ht="24.95" hidden="1" customHeight="1">
      <c r="B4012" s="66">
        <f t="shared" si="259"/>
        <v>4009</v>
      </c>
      <c r="C4012" s="72"/>
      <c r="D4012" s="73"/>
      <c r="E4012" s="73"/>
      <c r="F4012" s="66"/>
      <c r="G4012" s="116"/>
      <c r="H4012" s="116"/>
      <c r="I4012" s="116"/>
      <c r="J4012" s="117"/>
      <c r="K4012" s="64"/>
      <c r="L4012" s="64"/>
      <c r="M4012" s="64"/>
      <c r="N4012" s="66" t="s">
        <v>6997</v>
      </c>
      <c r="O4012" s="66">
        <f t="shared" si="258"/>
        <v>0</v>
      </c>
      <c r="P4012" s="66"/>
      <c r="Q4012" s="65" t="str">
        <f>+IFERROR(VLOOKUP(Z4012, fechas!$B$1:$C$1036, 2,FALSE), " ")</f>
        <v xml:space="preserve"> </v>
      </c>
      <c r="R4012" s="66"/>
      <c r="S4012" s="90"/>
      <c r="T4012" s="66"/>
      <c r="U4012" s="65"/>
      <c r="V4012" s="66"/>
      <c r="W4012" s="66"/>
      <c r="X4012" s="118">
        <f t="shared" si="260"/>
        <v>1</v>
      </c>
      <c r="Y4012" s="119" t="str">
        <f>+IFERROR(VLOOKUP(G4012,fechas!$A$1:$D$292,2,FALSE), " ")</f>
        <v xml:space="preserve"> </v>
      </c>
      <c r="Z4012" s="119" t="str">
        <f t="shared" si="261"/>
        <v xml:space="preserve"> </v>
      </c>
      <c r="AA4012" s="120" t="str">
        <f ca="1">+IFERROR(IF(S4012&gt;0," ",Q4012-variables!$C$9)," ")</f>
        <v xml:space="preserve"> </v>
      </c>
    </row>
    <row r="4013" spans="2:27" s="121" customFormat="1" ht="24.95" hidden="1" customHeight="1">
      <c r="B4013" s="66">
        <f t="shared" si="259"/>
        <v>4010</v>
      </c>
      <c r="C4013" s="72"/>
      <c r="D4013" s="73"/>
      <c r="E4013" s="73"/>
      <c r="F4013" s="66"/>
      <c r="G4013" s="116"/>
      <c r="H4013" s="116"/>
      <c r="I4013" s="116"/>
      <c r="J4013" s="117"/>
      <c r="K4013" s="64"/>
      <c r="L4013" s="64"/>
      <c r="M4013" s="64"/>
      <c r="N4013" s="66" t="s">
        <v>6997</v>
      </c>
      <c r="O4013" s="66">
        <f t="shared" si="258"/>
        <v>0</v>
      </c>
      <c r="P4013" s="66"/>
      <c r="Q4013" s="65" t="str">
        <f>+IFERROR(VLOOKUP(Z4013, fechas!$B$1:$C$1036, 2,FALSE), " ")</f>
        <v xml:space="preserve"> </v>
      </c>
      <c r="R4013" s="66"/>
      <c r="S4013" s="90"/>
      <c r="T4013" s="66"/>
      <c r="U4013" s="65"/>
      <c r="V4013" s="66"/>
      <c r="W4013" s="66"/>
      <c r="X4013" s="118">
        <f t="shared" si="260"/>
        <v>1</v>
      </c>
      <c r="Y4013" s="119" t="str">
        <f>+IFERROR(VLOOKUP(G4013,fechas!$A$1:$D$292,2,FALSE), " ")</f>
        <v xml:space="preserve"> </v>
      </c>
      <c r="Z4013" s="119" t="str">
        <f t="shared" si="261"/>
        <v xml:space="preserve"> </v>
      </c>
      <c r="AA4013" s="120" t="str">
        <f ca="1">+IFERROR(IF(S4013&gt;0," ",Q4013-variables!$C$9)," ")</f>
        <v xml:space="preserve"> </v>
      </c>
    </row>
    <row r="4014" spans="2:27" s="121" customFormat="1" ht="24.95" hidden="1" customHeight="1">
      <c r="B4014" s="66">
        <f t="shared" si="259"/>
        <v>4011</v>
      </c>
      <c r="C4014" s="72"/>
      <c r="D4014" s="73"/>
      <c r="E4014" s="73"/>
      <c r="F4014" s="66"/>
      <c r="G4014" s="116"/>
      <c r="H4014" s="116"/>
      <c r="I4014" s="116"/>
      <c r="J4014" s="117"/>
      <c r="K4014" s="64"/>
      <c r="L4014" s="64"/>
      <c r="M4014" s="64"/>
      <c r="N4014" s="66" t="s">
        <v>6997</v>
      </c>
      <c r="O4014" s="66">
        <f t="shared" si="258"/>
        <v>0</v>
      </c>
      <c r="P4014" s="66"/>
      <c r="Q4014" s="65" t="str">
        <f>+IFERROR(VLOOKUP(Z4014, fechas!$B$1:$C$1036, 2,FALSE), " ")</f>
        <v xml:space="preserve"> </v>
      </c>
      <c r="R4014" s="66"/>
      <c r="S4014" s="90"/>
      <c r="T4014" s="66"/>
      <c r="U4014" s="65"/>
      <c r="V4014" s="66"/>
      <c r="W4014" s="66"/>
      <c r="X4014" s="118">
        <f t="shared" si="260"/>
        <v>1</v>
      </c>
      <c r="Y4014" s="119" t="str">
        <f>+IFERROR(VLOOKUP(G4014,fechas!$A$1:$D$292,2,FALSE), " ")</f>
        <v xml:space="preserve"> </v>
      </c>
      <c r="Z4014" s="119" t="str">
        <f t="shared" si="261"/>
        <v xml:space="preserve"> </v>
      </c>
      <c r="AA4014" s="120" t="str">
        <f ca="1">+IFERROR(IF(S4014&gt;0," ",Q4014-variables!$C$9)," ")</f>
        <v xml:space="preserve"> </v>
      </c>
    </row>
    <row r="4015" spans="2:27" s="121" customFormat="1" ht="24.95" hidden="1" customHeight="1">
      <c r="B4015" s="66">
        <f t="shared" si="259"/>
        <v>4012</v>
      </c>
      <c r="C4015" s="72"/>
      <c r="D4015" s="73"/>
      <c r="E4015" s="73"/>
      <c r="F4015" s="66"/>
      <c r="G4015" s="116"/>
      <c r="H4015" s="116"/>
      <c r="I4015" s="116"/>
      <c r="J4015" s="117"/>
      <c r="K4015" s="64"/>
      <c r="L4015" s="64"/>
      <c r="M4015" s="64"/>
      <c r="N4015" s="66" t="s">
        <v>6997</v>
      </c>
      <c r="O4015" s="66">
        <f t="shared" si="258"/>
        <v>0</v>
      </c>
      <c r="P4015" s="66"/>
      <c r="Q4015" s="65" t="str">
        <f>+IFERROR(VLOOKUP(Z4015, fechas!$B$1:$C$1036, 2,FALSE), " ")</f>
        <v xml:space="preserve"> </v>
      </c>
      <c r="R4015" s="66"/>
      <c r="S4015" s="90"/>
      <c r="T4015" s="66"/>
      <c r="U4015" s="65"/>
      <c r="V4015" s="66"/>
      <c r="W4015" s="66"/>
      <c r="X4015" s="118">
        <f t="shared" si="260"/>
        <v>1</v>
      </c>
      <c r="Y4015" s="119" t="str">
        <f>+IFERROR(VLOOKUP(G4015,fechas!$A$1:$D$292,2,FALSE), " ")</f>
        <v xml:space="preserve"> </v>
      </c>
      <c r="Z4015" s="119" t="str">
        <f t="shared" si="261"/>
        <v xml:space="preserve"> </v>
      </c>
      <c r="AA4015" s="120" t="str">
        <f ca="1">+IFERROR(IF(S4015&gt;0," ",Q4015-variables!$C$9)," ")</f>
        <v xml:space="preserve"> </v>
      </c>
    </row>
    <row r="4016" spans="2:27" s="121" customFormat="1" ht="24.95" hidden="1" customHeight="1">
      <c r="B4016" s="66">
        <f t="shared" si="259"/>
        <v>4013</v>
      </c>
      <c r="C4016" s="72"/>
      <c r="D4016" s="73"/>
      <c r="E4016" s="73"/>
      <c r="F4016" s="66"/>
      <c r="G4016" s="116"/>
      <c r="H4016" s="116"/>
      <c r="I4016" s="116"/>
      <c r="J4016" s="117"/>
      <c r="K4016" s="64"/>
      <c r="L4016" s="64"/>
      <c r="M4016" s="64"/>
      <c r="N4016" s="66" t="s">
        <v>6997</v>
      </c>
      <c r="O4016" s="66">
        <f t="shared" si="258"/>
        <v>0</v>
      </c>
      <c r="P4016" s="66"/>
      <c r="Q4016" s="65" t="str">
        <f>+IFERROR(VLOOKUP(Z4016, fechas!$B$1:$C$1036, 2,FALSE), " ")</f>
        <v xml:space="preserve"> </v>
      </c>
      <c r="R4016" s="66"/>
      <c r="S4016" s="90"/>
      <c r="T4016" s="66"/>
      <c r="U4016" s="65"/>
      <c r="V4016" s="66"/>
      <c r="W4016" s="66"/>
      <c r="X4016" s="118">
        <f t="shared" si="260"/>
        <v>1</v>
      </c>
      <c r="Y4016" s="119" t="str">
        <f>+IFERROR(VLOOKUP(G4016,fechas!$A$1:$D$292,2,FALSE), " ")</f>
        <v xml:space="preserve"> </v>
      </c>
      <c r="Z4016" s="119" t="str">
        <f t="shared" si="261"/>
        <v xml:space="preserve"> </v>
      </c>
      <c r="AA4016" s="120" t="str">
        <f ca="1">+IFERROR(IF(S4016&gt;0," ",Q4016-variables!$C$9)," ")</f>
        <v xml:space="preserve"> </v>
      </c>
    </row>
    <row r="4017" spans="2:27" s="121" customFormat="1" ht="24.95" hidden="1" customHeight="1">
      <c r="B4017" s="66">
        <f t="shared" si="259"/>
        <v>4014</v>
      </c>
      <c r="C4017" s="72"/>
      <c r="D4017" s="73"/>
      <c r="E4017" s="73"/>
      <c r="F4017" s="66"/>
      <c r="G4017" s="116"/>
      <c r="H4017" s="116"/>
      <c r="I4017" s="116"/>
      <c r="J4017" s="117"/>
      <c r="K4017" s="64"/>
      <c r="L4017" s="64"/>
      <c r="M4017" s="64"/>
      <c r="N4017" s="66" t="s">
        <v>6997</v>
      </c>
      <c r="O4017" s="66">
        <f t="shared" si="258"/>
        <v>0</v>
      </c>
      <c r="P4017" s="66"/>
      <c r="Q4017" s="65" t="str">
        <f>+IFERROR(VLOOKUP(Z4017, fechas!$B$1:$C$1036, 2,FALSE), " ")</f>
        <v xml:space="preserve"> </v>
      </c>
      <c r="R4017" s="66"/>
      <c r="S4017" s="90"/>
      <c r="T4017" s="66"/>
      <c r="U4017" s="65"/>
      <c r="V4017" s="66"/>
      <c r="W4017" s="66"/>
      <c r="X4017" s="118">
        <f t="shared" si="260"/>
        <v>1</v>
      </c>
      <c r="Y4017" s="119" t="str">
        <f>+IFERROR(VLOOKUP(G4017,fechas!$A$1:$D$292,2,FALSE), " ")</f>
        <v xml:space="preserve"> </v>
      </c>
      <c r="Z4017" s="119" t="str">
        <f t="shared" si="261"/>
        <v xml:space="preserve"> </v>
      </c>
      <c r="AA4017" s="120" t="str">
        <f ca="1">+IFERROR(IF(S4017&gt;0," ",Q4017-variables!$C$9)," ")</f>
        <v xml:space="preserve"> </v>
      </c>
    </row>
    <row r="4018" spans="2:27" s="121" customFormat="1" ht="24.95" hidden="1" customHeight="1">
      <c r="B4018" s="66">
        <f t="shared" si="259"/>
        <v>4015</v>
      </c>
      <c r="C4018" s="72"/>
      <c r="D4018" s="73"/>
      <c r="E4018" s="73"/>
      <c r="F4018" s="66"/>
      <c r="G4018" s="116"/>
      <c r="H4018" s="116"/>
      <c r="I4018" s="116"/>
      <c r="J4018" s="117"/>
      <c r="K4018" s="64"/>
      <c r="L4018" s="64"/>
      <c r="M4018" s="64"/>
      <c r="N4018" s="66" t="s">
        <v>6997</v>
      </c>
      <c r="O4018" s="66">
        <f t="shared" si="258"/>
        <v>0</v>
      </c>
      <c r="P4018" s="66"/>
      <c r="Q4018" s="65" t="str">
        <f>+IFERROR(VLOOKUP(Z4018, fechas!$B$1:$C$1036, 2,FALSE), " ")</f>
        <v xml:space="preserve"> </v>
      </c>
      <c r="R4018" s="66"/>
      <c r="S4018" s="90"/>
      <c r="T4018" s="66"/>
      <c r="U4018" s="65"/>
      <c r="V4018" s="66"/>
      <c r="W4018" s="66"/>
      <c r="X4018" s="118">
        <f t="shared" si="260"/>
        <v>1</v>
      </c>
      <c r="Y4018" s="119" t="str">
        <f>+IFERROR(VLOOKUP(G4018,fechas!$A$1:$D$292,2,FALSE), " ")</f>
        <v xml:space="preserve"> </v>
      </c>
      <c r="Z4018" s="119" t="str">
        <f t="shared" si="261"/>
        <v xml:space="preserve"> </v>
      </c>
      <c r="AA4018" s="120" t="str">
        <f ca="1">+IFERROR(IF(S4018&gt;0," ",Q4018-variables!$C$9)," ")</f>
        <v xml:space="preserve"> </v>
      </c>
    </row>
    <row r="4019" spans="2:27" s="121" customFormat="1" ht="24.95" hidden="1" customHeight="1">
      <c r="B4019" s="66">
        <f t="shared" si="259"/>
        <v>4016</v>
      </c>
      <c r="C4019" s="72"/>
      <c r="D4019" s="73"/>
      <c r="E4019" s="73"/>
      <c r="F4019" s="66"/>
      <c r="G4019" s="116"/>
      <c r="H4019" s="116"/>
      <c r="I4019" s="116"/>
      <c r="J4019" s="117"/>
      <c r="K4019" s="64"/>
      <c r="L4019" s="64"/>
      <c r="M4019" s="64"/>
      <c r="N4019" s="66" t="s">
        <v>6997</v>
      </c>
      <c r="O4019" s="66">
        <f t="shared" si="258"/>
        <v>0</v>
      </c>
      <c r="P4019" s="66"/>
      <c r="Q4019" s="65" t="str">
        <f>+IFERROR(VLOOKUP(Z4019, fechas!$B$1:$C$1036, 2,FALSE), " ")</f>
        <v xml:space="preserve"> </v>
      </c>
      <c r="R4019" s="66"/>
      <c r="S4019" s="90"/>
      <c r="T4019" s="66"/>
      <c r="U4019" s="65"/>
      <c r="V4019" s="66"/>
      <c r="W4019" s="66"/>
      <c r="X4019" s="118">
        <f t="shared" si="260"/>
        <v>1</v>
      </c>
      <c r="Y4019" s="119" t="str">
        <f>+IFERROR(VLOOKUP(G4019,fechas!$A$1:$D$292,2,FALSE), " ")</f>
        <v xml:space="preserve"> </v>
      </c>
      <c r="Z4019" s="119" t="str">
        <f t="shared" si="261"/>
        <v xml:space="preserve"> </v>
      </c>
      <c r="AA4019" s="120" t="str">
        <f ca="1">+IFERROR(IF(S4019&gt;0," ",Q4019-variables!$C$9)," ")</f>
        <v xml:space="preserve"> </v>
      </c>
    </row>
    <row r="4020" spans="2:27" s="121" customFormat="1" ht="24.95" hidden="1" customHeight="1">
      <c r="B4020" s="66">
        <f t="shared" si="259"/>
        <v>4017</v>
      </c>
      <c r="C4020" s="72"/>
      <c r="D4020" s="73"/>
      <c r="E4020" s="73"/>
      <c r="F4020" s="66"/>
      <c r="G4020" s="116"/>
      <c r="H4020" s="116"/>
      <c r="I4020" s="116"/>
      <c r="J4020" s="117"/>
      <c r="K4020" s="64"/>
      <c r="L4020" s="64"/>
      <c r="M4020" s="64"/>
      <c r="N4020" s="66" t="s">
        <v>6997</v>
      </c>
      <c r="O4020" s="66">
        <f t="shared" si="258"/>
        <v>0</v>
      </c>
      <c r="P4020" s="66"/>
      <c r="Q4020" s="65" t="str">
        <f>+IFERROR(VLOOKUP(Z4020, fechas!$B$1:$C$1036, 2,FALSE), " ")</f>
        <v xml:space="preserve"> </v>
      </c>
      <c r="R4020" s="66"/>
      <c r="S4020" s="90"/>
      <c r="T4020" s="66"/>
      <c r="U4020" s="65"/>
      <c r="V4020" s="66"/>
      <c r="W4020" s="66"/>
      <c r="X4020" s="118">
        <f t="shared" si="260"/>
        <v>1</v>
      </c>
      <c r="Y4020" s="119" t="str">
        <f>+IFERROR(VLOOKUP(G4020,fechas!$A$1:$D$292,2,FALSE), " ")</f>
        <v xml:space="preserve"> </v>
      </c>
      <c r="Z4020" s="119" t="str">
        <f t="shared" si="261"/>
        <v xml:space="preserve"> </v>
      </c>
      <c r="AA4020" s="120" t="str">
        <f ca="1">+IFERROR(IF(S4020&gt;0," ",Q4020-variables!$C$9)," ")</f>
        <v xml:space="preserve"> </v>
      </c>
    </row>
    <row r="4021" spans="2:27" s="121" customFormat="1" ht="24.95" hidden="1" customHeight="1">
      <c r="B4021" s="66">
        <f t="shared" si="259"/>
        <v>4018</v>
      </c>
      <c r="C4021" s="72"/>
      <c r="D4021" s="73"/>
      <c r="E4021" s="73"/>
      <c r="F4021" s="66"/>
      <c r="G4021" s="116"/>
      <c r="H4021" s="116"/>
      <c r="I4021" s="116"/>
      <c r="J4021" s="117"/>
      <c r="K4021" s="64"/>
      <c r="L4021" s="64"/>
      <c r="M4021" s="64"/>
      <c r="N4021" s="66" t="s">
        <v>6997</v>
      </c>
      <c r="O4021" s="66">
        <f t="shared" si="258"/>
        <v>0</v>
      </c>
      <c r="P4021" s="66"/>
      <c r="Q4021" s="65" t="str">
        <f>+IFERROR(VLOOKUP(Z4021, fechas!$B$1:$C$1036, 2,FALSE), " ")</f>
        <v xml:space="preserve"> </v>
      </c>
      <c r="R4021" s="66"/>
      <c r="S4021" s="90"/>
      <c r="T4021" s="66"/>
      <c r="U4021" s="65"/>
      <c r="V4021" s="66"/>
      <c r="W4021" s="66"/>
      <c r="X4021" s="118">
        <f t="shared" si="260"/>
        <v>1</v>
      </c>
      <c r="Y4021" s="119" t="str">
        <f>+IFERROR(VLOOKUP(G4021,fechas!$A$1:$D$292,2,FALSE), " ")</f>
        <v xml:space="preserve"> </v>
      </c>
      <c r="Z4021" s="119" t="str">
        <f t="shared" si="261"/>
        <v xml:space="preserve"> </v>
      </c>
      <c r="AA4021" s="120" t="str">
        <f ca="1">+IFERROR(IF(S4021&gt;0," ",Q4021-variables!$C$9)," ")</f>
        <v xml:space="preserve"> </v>
      </c>
    </row>
    <row r="4022" spans="2:27" s="121" customFormat="1" ht="24.95" hidden="1" customHeight="1">
      <c r="B4022" s="66">
        <f t="shared" si="259"/>
        <v>4019</v>
      </c>
      <c r="C4022" s="72"/>
      <c r="D4022" s="73"/>
      <c r="E4022" s="73"/>
      <c r="F4022" s="66"/>
      <c r="G4022" s="116"/>
      <c r="H4022" s="116"/>
      <c r="I4022" s="116"/>
      <c r="J4022" s="117"/>
      <c r="K4022" s="64"/>
      <c r="L4022" s="64"/>
      <c r="M4022" s="64"/>
      <c r="N4022" s="66" t="s">
        <v>6997</v>
      </c>
      <c r="O4022" s="66">
        <f t="shared" si="258"/>
        <v>0</v>
      </c>
      <c r="P4022" s="66"/>
      <c r="Q4022" s="65" t="str">
        <f>+IFERROR(VLOOKUP(Z4022, fechas!$B$1:$C$1036, 2,FALSE), " ")</f>
        <v xml:space="preserve"> </v>
      </c>
      <c r="R4022" s="66"/>
      <c r="S4022" s="90"/>
      <c r="T4022" s="66"/>
      <c r="U4022" s="65"/>
      <c r="V4022" s="66"/>
      <c r="W4022" s="66"/>
      <c r="X4022" s="118">
        <f t="shared" si="260"/>
        <v>1</v>
      </c>
      <c r="Y4022" s="119" t="str">
        <f>+IFERROR(VLOOKUP(G4022,fechas!$A$1:$D$292,2,FALSE), " ")</f>
        <v xml:space="preserve"> </v>
      </c>
      <c r="Z4022" s="119" t="str">
        <f t="shared" si="261"/>
        <v xml:space="preserve"> </v>
      </c>
      <c r="AA4022" s="120" t="str">
        <f ca="1">+IFERROR(IF(S4022&gt;0," ",Q4022-variables!$C$9)," ")</f>
        <v xml:space="preserve"> </v>
      </c>
    </row>
    <row r="4023" spans="2:27" s="121" customFormat="1" ht="24.95" hidden="1" customHeight="1">
      <c r="B4023" s="66">
        <f t="shared" si="259"/>
        <v>4020</v>
      </c>
      <c r="C4023" s="72"/>
      <c r="D4023" s="73"/>
      <c r="E4023" s="73"/>
      <c r="F4023" s="66"/>
      <c r="G4023" s="116"/>
      <c r="H4023" s="116"/>
      <c r="I4023" s="116"/>
      <c r="J4023" s="117"/>
      <c r="K4023" s="64"/>
      <c r="L4023" s="64"/>
      <c r="M4023" s="64"/>
      <c r="N4023" s="66" t="s">
        <v>6997</v>
      </c>
      <c r="O4023" s="66">
        <f t="shared" si="258"/>
        <v>0</v>
      </c>
      <c r="P4023" s="66"/>
      <c r="Q4023" s="65" t="str">
        <f>+IFERROR(VLOOKUP(Z4023, fechas!$B$1:$C$1036, 2,FALSE), " ")</f>
        <v xml:space="preserve"> </v>
      </c>
      <c r="R4023" s="66"/>
      <c r="S4023" s="90"/>
      <c r="T4023" s="66"/>
      <c r="U4023" s="65"/>
      <c r="V4023" s="66"/>
      <c r="W4023" s="66"/>
      <c r="X4023" s="118">
        <f t="shared" si="260"/>
        <v>1</v>
      </c>
      <c r="Y4023" s="119" t="str">
        <f>+IFERROR(VLOOKUP(G4023,fechas!$A$1:$D$292,2,FALSE), " ")</f>
        <v xml:space="preserve"> </v>
      </c>
      <c r="Z4023" s="119" t="str">
        <f t="shared" si="261"/>
        <v xml:space="preserve"> </v>
      </c>
      <c r="AA4023" s="120" t="str">
        <f ca="1">+IFERROR(IF(S4023&gt;0," ",Q4023-variables!$C$9)," ")</f>
        <v xml:space="preserve"> </v>
      </c>
    </row>
    <row r="4024" spans="2:27" s="121" customFormat="1" ht="24.95" hidden="1" customHeight="1">
      <c r="B4024" s="66">
        <f t="shared" si="259"/>
        <v>4021</v>
      </c>
      <c r="C4024" s="72"/>
      <c r="D4024" s="73"/>
      <c r="E4024" s="73"/>
      <c r="F4024" s="66"/>
      <c r="G4024" s="116"/>
      <c r="H4024" s="116"/>
      <c r="I4024" s="116"/>
      <c r="J4024" s="117"/>
      <c r="K4024" s="64"/>
      <c r="L4024" s="64"/>
      <c r="M4024" s="64"/>
      <c r="N4024" s="66" t="s">
        <v>6997</v>
      </c>
      <c r="O4024" s="66">
        <f t="shared" si="258"/>
        <v>0</v>
      </c>
      <c r="P4024" s="66"/>
      <c r="Q4024" s="65" t="str">
        <f>+IFERROR(VLOOKUP(Z4024, fechas!$B$1:$C$1036, 2,FALSE), " ")</f>
        <v xml:space="preserve"> </v>
      </c>
      <c r="R4024" s="66"/>
      <c r="S4024" s="90"/>
      <c r="T4024" s="66"/>
      <c r="U4024" s="65"/>
      <c r="V4024" s="66"/>
      <c r="W4024" s="66"/>
      <c r="X4024" s="118">
        <f t="shared" si="260"/>
        <v>1</v>
      </c>
      <c r="Y4024" s="119" t="str">
        <f>+IFERROR(VLOOKUP(G4024,fechas!$A$1:$D$292,2,FALSE), " ")</f>
        <v xml:space="preserve"> </v>
      </c>
      <c r="Z4024" s="119" t="str">
        <f t="shared" si="261"/>
        <v xml:space="preserve"> </v>
      </c>
      <c r="AA4024" s="120" t="str">
        <f ca="1">+IFERROR(IF(S4024&gt;0," ",Q4024-variables!$C$9)," ")</f>
        <v xml:space="preserve"> </v>
      </c>
    </row>
    <row r="4025" spans="2:27" s="121" customFormat="1" ht="24.95" hidden="1" customHeight="1">
      <c r="B4025" s="66">
        <f t="shared" si="259"/>
        <v>4022</v>
      </c>
      <c r="C4025" s="72"/>
      <c r="D4025" s="73"/>
      <c r="E4025" s="73"/>
      <c r="F4025" s="66"/>
      <c r="G4025" s="116"/>
      <c r="H4025" s="116"/>
      <c r="I4025" s="116"/>
      <c r="J4025" s="117"/>
      <c r="K4025" s="64"/>
      <c r="L4025" s="64"/>
      <c r="M4025" s="64"/>
      <c r="N4025" s="66" t="s">
        <v>6997</v>
      </c>
      <c r="O4025" s="66">
        <f t="shared" si="258"/>
        <v>0</v>
      </c>
      <c r="P4025" s="66"/>
      <c r="Q4025" s="65" t="str">
        <f>+IFERROR(VLOOKUP(Z4025, fechas!$B$1:$C$1036, 2,FALSE), " ")</f>
        <v xml:space="preserve"> </v>
      </c>
      <c r="R4025" s="66"/>
      <c r="S4025" s="90"/>
      <c r="T4025" s="66"/>
      <c r="U4025" s="65"/>
      <c r="V4025" s="66"/>
      <c r="W4025" s="66"/>
      <c r="X4025" s="118">
        <f t="shared" si="260"/>
        <v>1</v>
      </c>
      <c r="Y4025" s="119" t="str">
        <f>+IFERROR(VLOOKUP(G4025,fechas!$A$1:$D$292,2,FALSE), " ")</f>
        <v xml:space="preserve"> </v>
      </c>
      <c r="Z4025" s="119" t="str">
        <f t="shared" si="261"/>
        <v xml:space="preserve"> </v>
      </c>
      <c r="AA4025" s="120" t="str">
        <f ca="1">+IFERROR(IF(S4025&gt;0," ",Q4025-variables!$C$9)," ")</f>
        <v xml:space="preserve"> </v>
      </c>
    </row>
    <row r="4026" spans="2:27" s="121" customFormat="1" ht="24.95" hidden="1" customHeight="1">
      <c r="B4026" s="66">
        <f t="shared" si="259"/>
        <v>4023</v>
      </c>
      <c r="C4026" s="72"/>
      <c r="D4026" s="73"/>
      <c r="E4026" s="73"/>
      <c r="F4026" s="66"/>
      <c r="G4026" s="116"/>
      <c r="H4026" s="116"/>
      <c r="I4026" s="116"/>
      <c r="J4026" s="117"/>
      <c r="K4026" s="64"/>
      <c r="L4026" s="64"/>
      <c r="M4026" s="64"/>
      <c r="N4026" s="66" t="s">
        <v>6997</v>
      </c>
      <c r="O4026" s="66">
        <f t="shared" si="258"/>
        <v>0</v>
      </c>
      <c r="P4026" s="66"/>
      <c r="Q4026" s="65" t="str">
        <f>+IFERROR(VLOOKUP(Z4026, fechas!$B$1:$C$1036, 2,FALSE), " ")</f>
        <v xml:space="preserve"> </v>
      </c>
      <c r="R4026" s="66"/>
      <c r="S4026" s="90"/>
      <c r="T4026" s="66"/>
      <c r="U4026" s="65"/>
      <c r="V4026" s="66"/>
      <c r="W4026" s="66"/>
      <c r="X4026" s="118">
        <f t="shared" si="260"/>
        <v>1</v>
      </c>
      <c r="Y4026" s="119" t="str">
        <f>+IFERROR(VLOOKUP(G4026,fechas!$A$1:$D$292,2,FALSE), " ")</f>
        <v xml:space="preserve"> </v>
      </c>
      <c r="Z4026" s="119" t="str">
        <f t="shared" si="261"/>
        <v xml:space="preserve"> </v>
      </c>
      <c r="AA4026" s="120" t="str">
        <f ca="1">+IFERROR(IF(S4026&gt;0," ",Q4026-variables!$C$9)," ")</f>
        <v xml:space="preserve"> </v>
      </c>
    </row>
    <row r="4027" spans="2:27" s="121" customFormat="1" ht="24.95" hidden="1" customHeight="1">
      <c r="B4027" s="66">
        <f t="shared" si="259"/>
        <v>4024</v>
      </c>
      <c r="C4027" s="72"/>
      <c r="D4027" s="73"/>
      <c r="E4027" s="73"/>
      <c r="F4027" s="66"/>
      <c r="G4027" s="116"/>
      <c r="H4027" s="116"/>
      <c r="I4027" s="116"/>
      <c r="J4027" s="117"/>
      <c r="K4027" s="64"/>
      <c r="L4027" s="64"/>
      <c r="M4027" s="64"/>
      <c r="N4027" s="66" t="s">
        <v>6997</v>
      </c>
      <c r="O4027" s="66">
        <f t="shared" ref="O4027:O4090" si="262">S4027-G4027</f>
        <v>0</v>
      </c>
      <c r="P4027" s="66"/>
      <c r="Q4027" s="65" t="str">
        <f>+IFERROR(VLOOKUP(Z4027, fechas!$B$1:$C$1036, 2,FALSE), " ")</f>
        <v xml:space="preserve"> </v>
      </c>
      <c r="R4027" s="66"/>
      <c r="S4027" s="90"/>
      <c r="T4027" s="66"/>
      <c r="U4027" s="65"/>
      <c r="V4027" s="66"/>
      <c r="W4027" s="66"/>
      <c r="X4027" s="118">
        <f t="shared" si="260"/>
        <v>1</v>
      </c>
      <c r="Y4027" s="119" t="str">
        <f>+IFERROR(VLOOKUP(G4027,fechas!$A$1:$D$292,2,FALSE), " ")</f>
        <v xml:space="preserve"> </v>
      </c>
      <c r="Z4027" s="119" t="str">
        <f t="shared" si="261"/>
        <v xml:space="preserve"> </v>
      </c>
      <c r="AA4027" s="120" t="str">
        <f ca="1">+IFERROR(IF(S4027&gt;0," ",Q4027-variables!$C$9)," ")</f>
        <v xml:space="preserve"> </v>
      </c>
    </row>
    <row r="4028" spans="2:27" s="121" customFormat="1" ht="24.95" hidden="1" customHeight="1">
      <c r="B4028" s="66">
        <f t="shared" si="259"/>
        <v>4025</v>
      </c>
      <c r="C4028" s="72"/>
      <c r="D4028" s="73"/>
      <c r="E4028" s="73"/>
      <c r="F4028" s="66"/>
      <c r="G4028" s="116"/>
      <c r="H4028" s="116"/>
      <c r="I4028" s="116"/>
      <c r="J4028" s="117"/>
      <c r="K4028" s="64"/>
      <c r="L4028" s="64"/>
      <c r="M4028" s="64"/>
      <c r="N4028" s="66" t="s">
        <v>6997</v>
      </c>
      <c r="O4028" s="66">
        <f t="shared" si="262"/>
        <v>0</v>
      </c>
      <c r="P4028" s="66"/>
      <c r="Q4028" s="65" t="str">
        <f>+IFERROR(VLOOKUP(Z4028, fechas!$B$1:$C$1036, 2,FALSE), " ")</f>
        <v xml:space="preserve"> </v>
      </c>
      <c r="R4028" s="66"/>
      <c r="S4028" s="90"/>
      <c r="T4028" s="66"/>
      <c r="U4028" s="65"/>
      <c r="V4028" s="66"/>
      <c r="W4028" s="66"/>
      <c r="X4028" s="118">
        <f t="shared" si="260"/>
        <v>1</v>
      </c>
      <c r="Y4028" s="119" t="str">
        <f>+IFERROR(VLOOKUP(G4028,fechas!$A$1:$D$292,2,FALSE), " ")</f>
        <v xml:space="preserve"> </v>
      </c>
      <c r="Z4028" s="119" t="str">
        <f t="shared" si="261"/>
        <v xml:space="preserve"> </v>
      </c>
      <c r="AA4028" s="120" t="str">
        <f ca="1">+IFERROR(IF(S4028&gt;0," ",Q4028-variables!$C$9)," ")</f>
        <v xml:space="preserve"> </v>
      </c>
    </row>
    <row r="4029" spans="2:27" s="121" customFormat="1" ht="24.95" hidden="1" customHeight="1">
      <c r="B4029" s="66">
        <f t="shared" si="259"/>
        <v>4026</v>
      </c>
      <c r="C4029" s="72"/>
      <c r="D4029" s="73"/>
      <c r="E4029" s="73"/>
      <c r="F4029" s="66"/>
      <c r="G4029" s="116"/>
      <c r="H4029" s="116"/>
      <c r="I4029" s="116"/>
      <c r="J4029" s="117"/>
      <c r="K4029" s="64"/>
      <c r="L4029" s="64"/>
      <c r="M4029" s="64"/>
      <c r="N4029" s="66" t="s">
        <v>6997</v>
      </c>
      <c r="O4029" s="66">
        <f t="shared" si="262"/>
        <v>0</v>
      </c>
      <c r="P4029" s="66"/>
      <c r="Q4029" s="65" t="str">
        <f>+IFERROR(VLOOKUP(Z4029, fechas!$B$1:$C$1036, 2,FALSE), " ")</f>
        <v xml:space="preserve"> </v>
      </c>
      <c r="R4029" s="66"/>
      <c r="S4029" s="90"/>
      <c r="T4029" s="66"/>
      <c r="U4029" s="65"/>
      <c r="V4029" s="66"/>
      <c r="W4029" s="66"/>
      <c r="X4029" s="118">
        <f t="shared" si="260"/>
        <v>1</v>
      </c>
      <c r="Y4029" s="119" t="str">
        <f>+IFERROR(VLOOKUP(G4029,fechas!$A$1:$D$292,2,FALSE), " ")</f>
        <v xml:space="preserve"> </v>
      </c>
      <c r="Z4029" s="119" t="str">
        <f t="shared" si="261"/>
        <v xml:space="preserve"> </v>
      </c>
      <c r="AA4029" s="120" t="str">
        <f ca="1">+IFERROR(IF(S4029&gt;0," ",Q4029-variables!$C$9)," ")</f>
        <v xml:space="preserve"> </v>
      </c>
    </row>
    <row r="4030" spans="2:27" s="121" customFormat="1" ht="24.95" hidden="1" customHeight="1">
      <c r="B4030" s="66">
        <f t="shared" si="259"/>
        <v>4027</v>
      </c>
      <c r="C4030" s="72"/>
      <c r="D4030" s="73"/>
      <c r="E4030" s="73"/>
      <c r="F4030" s="66"/>
      <c r="G4030" s="116"/>
      <c r="H4030" s="116"/>
      <c r="I4030" s="116"/>
      <c r="J4030" s="117"/>
      <c r="K4030" s="64"/>
      <c r="L4030" s="64"/>
      <c r="M4030" s="64"/>
      <c r="N4030" s="66" t="s">
        <v>6997</v>
      </c>
      <c r="O4030" s="66">
        <f t="shared" si="262"/>
        <v>0</v>
      </c>
      <c r="P4030" s="66"/>
      <c r="Q4030" s="65" t="str">
        <f>+IFERROR(VLOOKUP(Z4030, fechas!$B$1:$C$1036, 2,FALSE), " ")</f>
        <v xml:space="preserve"> </v>
      </c>
      <c r="R4030" s="66"/>
      <c r="S4030" s="90"/>
      <c r="T4030" s="66"/>
      <c r="U4030" s="65"/>
      <c r="V4030" s="66"/>
      <c r="W4030" s="66"/>
      <c r="X4030" s="118">
        <f t="shared" si="260"/>
        <v>1</v>
      </c>
      <c r="Y4030" s="119" t="str">
        <f>+IFERROR(VLOOKUP(G4030,fechas!$A$1:$D$292,2,FALSE), " ")</f>
        <v xml:space="preserve"> </v>
      </c>
      <c r="Z4030" s="119" t="str">
        <f t="shared" si="261"/>
        <v xml:space="preserve"> </v>
      </c>
      <c r="AA4030" s="120" t="str">
        <f ca="1">+IFERROR(IF(S4030&gt;0," ",Q4030-variables!$C$9)," ")</f>
        <v xml:space="preserve"> </v>
      </c>
    </row>
    <row r="4031" spans="2:27" s="121" customFormat="1" ht="24.95" hidden="1" customHeight="1">
      <c r="B4031" s="66">
        <f t="shared" si="259"/>
        <v>4028</v>
      </c>
      <c r="C4031" s="72"/>
      <c r="D4031" s="73"/>
      <c r="E4031" s="73"/>
      <c r="F4031" s="66"/>
      <c r="G4031" s="116"/>
      <c r="H4031" s="116"/>
      <c r="I4031" s="116"/>
      <c r="J4031" s="117"/>
      <c r="K4031" s="64"/>
      <c r="L4031" s="64"/>
      <c r="M4031" s="64"/>
      <c r="N4031" s="66" t="s">
        <v>6997</v>
      </c>
      <c r="O4031" s="66">
        <f t="shared" si="262"/>
        <v>0</v>
      </c>
      <c r="P4031" s="66"/>
      <c r="Q4031" s="65" t="str">
        <f>+IFERROR(VLOOKUP(Z4031, fechas!$B$1:$C$1036, 2,FALSE), " ")</f>
        <v xml:space="preserve"> </v>
      </c>
      <c r="R4031" s="66"/>
      <c r="S4031" s="90"/>
      <c r="T4031" s="66"/>
      <c r="U4031" s="65"/>
      <c r="V4031" s="66"/>
      <c r="W4031" s="66"/>
      <c r="X4031" s="118">
        <f t="shared" si="260"/>
        <v>1</v>
      </c>
      <c r="Y4031" s="119" t="str">
        <f>+IFERROR(VLOOKUP(G4031,fechas!$A$1:$D$292,2,FALSE), " ")</f>
        <v xml:space="preserve"> </v>
      </c>
      <c r="Z4031" s="119" t="str">
        <f t="shared" si="261"/>
        <v xml:space="preserve"> </v>
      </c>
      <c r="AA4031" s="120" t="str">
        <f ca="1">+IFERROR(IF(S4031&gt;0," ",Q4031-variables!$C$9)," ")</f>
        <v xml:space="preserve"> </v>
      </c>
    </row>
    <row r="4032" spans="2:27" s="121" customFormat="1" ht="24.95" hidden="1" customHeight="1">
      <c r="B4032" s="66">
        <f t="shared" si="259"/>
        <v>4029</v>
      </c>
      <c r="C4032" s="72"/>
      <c r="D4032" s="73"/>
      <c r="E4032" s="73"/>
      <c r="F4032" s="66"/>
      <c r="G4032" s="116"/>
      <c r="H4032" s="116"/>
      <c r="I4032" s="116"/>
      <c r="J4032" s="117"/>
      <c r="K4032" s="64"/>
      <c r="L4032" s="64"/>
      <c r="M4032" s="64"/>
      <c r="N4032" s="66" t="s">
        <v>6997</v>
      </c>
      <c r="O4032" s="66">
        <f t="shared" si="262"/>
        <v>0</v>
      </c>
      <c r="P4032" s="66"/>
      <c r="Q4032" s="65" t="str">
        <f>+IFERROR(VLOOKUP(Z4032, fechas!$B$1:$C$1036, 2,FALSE), " ")</f>
        <v xml:space="preserve"> </v>
      </c>
      <c r="R4032" s="66"/>
      <c r="S4032" s="90"/>
      <c r="T4032" s="66"/>
      <c r="U4032" s="65"/>
      <c r="V4032" s="66"/>
      <c r="W4032" s="66"/>
      <c r="X4032" s="118">
        <f t="shared" si="260"/>
        <v>1</v>
      </c>
      <c r="Y4032" s="119" t="str">
        <f>+IFERROR(VLOOKUP(G4032,fechas!$A$1:$D$292,2,FALSE), " ")</f>
        <v xml:space="preserve"> </v>
      </c>
      <c r="Z4032" s="119" t="str">
        <f t="shared" si="261"/>
        <v xml:space="preserve"> </v>
      </c>
      <c r="AA4032" s="120" t="str">
        <f ca="1">+IFERROR(IF(S4032&gt;0," ",Q4032-variables!$C$9)," ")</f>
        <v xml:space="preserve"> </v>
      </c>
    </row>
    <row r="4033" spans="2:27" s="121" customFormat="1" ht="24.95" hidden="1" customHeight="1">
      <c r="B4033" s="66">
        <f t="shared" ref="B4033:B4096" si="263">B4032+1</f>
        <v>4030</v>
      </c>
      <c r="C4033" s="72"/>
      <c r="D4033" s="73"/>
      <c r="E4033" s="73"/>
      <c r="F4033" s="66"/>
      <c r="G4033" s="116"/>
      <c r="H4033" s="116"/>
      <c r="I4033" s="116"/>
      <c r="J4033" s="117"/>
      <c r="K4033" s="64"/>
      <c r="L4033" s="64"/>
      <c r="M4033" s="64"/>
      <c r="N4033" s="66" t="s">
        <v>6997</v>
      </c>
      <c r="O4033" s="66">
        <f t="shared" si="262"/>
        <v>0</v>
      </c>
      <c r="P4033" s="66"/>
      <c r="Q4033" s="65" t="str">
        <f>+IFERROR(VLOOKUP(Z4033, fechas!$B$1:$C$1036, 2,FALSE), " ")</f>
        <v xml:space="preserve"> </v>
      </c>
      <c r="R4033" s="66"/>
      <c r="S4033" s="90"/>
      <c r="T4033" s="66"/>
      <c r="U4033" s="65"/>
      <c r="V4033" s="66"/>
      <c r="W4033" s="66"/>
      <c r="X4033" s="118">
        <f t="shared" si="260"/>
        <v>1</v>
      </c>
      <c r="Y4033" s="119" t="str">
        <f>+IFERROR(VLOOKUP(G4033,fechas!$A$1:$D$292,2,FALSE), " ")</f>
        <v xml:space="preserve"> </v>
      </c>
      <c r="Z4033" s="119" t="str">
        <f t="shared" si="261"/>
        <v xml:space="preserve"> </v>
      </c>
      <c r="AA4033" s="120" t="str">
        <f ca="1">+IFERROR(IF(S4033&gt;0," ",Q4033-variables!$C$9)," ")</f>
        <v xml:space="preserve"> </v>
      </c>
    </row>
    <row r="4034" spans="2:27" s="121" customFormat="1" ht="24.95" hidden="1" customHeight="1">
      <c r="B4034" s="66">
        <f t="shared" si="263"/>
        <v>4031</v>
      </c>
      <c r="C4034" s="72"/>
      <c r="D4034" s="73"/>
      <c r="E4034" s="73"/>
      <c r="F4034" s="66"/>
      <c r="G4034" s="116"/>
      <c r="H4034" s="116"/>
      <c r="I4034" s="116"/>
      <c r="J4034" s="117"/>
      <c r="K4034" s="64"/>
      <c r="L4034" s="64"/>
      <c r="M4034" s="64"/>
      <c r="N4034" s="66" t="s">
        <v>6997</v>
      </c>
      <c r="O4034" s="66">
        <f t="shared" si="262"/>
        <v>0</v>
      </c>
      <c r="P4034" s="66"/>
      <c r="Q4034" s="65" t="str">
        <f>+IFERROR(VLOOKUP(Z4034, fechas!$B$1:$C$1036, 2,FALSE), " ")</f>
        <v xml:space="preserve"> </v>
      </c>
      <c r="R4034" s="66"/>
      <c r="S4034" s="90"/>
      <c r="T4034" s="66"/>
      <c r="U4034" s="65"/>
      <c r="V4034" s="66"/>
      <c r="W4034" s="66"/>
      <c r="X4034" s="118">
        <f t="shared" si="260"/>
        <v>1</v>
      </c>
      <c r="Y4034" s="119" t="str">
        <f>+IFERROR(VLOOKUP(G4034,fechas!$A$1:$D$292,2,FALSE), " ")</f>
        <v xml:space="preserve"> </v>
      </c>
      <c r="Z4034" s="119" t="str">
        <f t="shared" si="261"/>
        <v xml:space="preserve"> </v>
      </c>
      <c r="AA4034" s="120" t="str">
        <f ca="1">+IFERROR(IF(S4034&gt;0," ",Q4034-variables!$C$9)," ")</f>
        <v xml:space="preserve"> </v>
      </c>
    </row>
    <row r="4035" spans="2:27" s="121" customFormat="1" ht="24.95" hidden="1" customHeight="1">
      <c r="B4035" s="66">
        <f t="shared" si="263"/>
        <v>4032</v>
      </c>
      <c r="C4035" s="72"/>
      <c r="D4035" s="73"/>
      <c r="E4035" s="73"/>
      <c r="F4035" s="66"/>
      <c r="G4035" s="116"/>
      <c r="H4035" s="116"/>
      <c r="I4035" s="116"/>
      <c r="J4035" s="117"/>
      <c r="K4035" s="64"/>
      <c r="L4035" s="64"/>
      <c r="M4035" s="64"/>
      <c r="N4035" s="66" t="s">
        <v>6997</v>
      </c>
      <c r="O4035" s="66">
        <f t="shared" si="262"/>
        <v>0</v>
      </c>
      <c r="P4035" s="66"/>
      <c r="Q4035" s="65" t="str">
        <f>+IFERROR(VLOOKUP(Z4035, fechas!$B$1:$C$1036, 2,FALSE), " ")</f>
        <v xml:space="preserve"> </v>
      </c>
      <c r="R4035" s="66"/>
      <c r="S4035" s="90"/>
      <c r="T4035" s="66"/>
      <c r="U4035" s="65"/>
      <c r="V4035" s="66"/>
      <c r="W4035" s="66"/>
      <c r="X4035" s="118">
        <f t="shared" si="260"/>
        <v>1</v>
      </c>
      <c r="Y4035" s="119" t="str">
        <f>+IFERROR(VLOOKUP(G4035,fechas!$A$1:$D$292,2,FALSE), " ")</f>
        <v xml:space="preserve"> </v>
      </c>
      <c r="Z4035" s="119" t="str">
        <f t="shared" si="261"/>
        <v xml:space="preserve"> </v>
      </c>
      <c r="AA4035" s="120" t="str">
        <f ca="1">+IFERROR(IF(S4035&gt;0," ",Q4035-variables!$C$9)," ")</f>
        <v xml:space="preserve"> </v>
      </c>
    </row>
    <row r="4036" spans="2:27" s="121" customFormat="1" ht="24.95" hidden="1" customHeight="1">
      <c r="B4036" s="66">
        <f t="shared" si="263"/>
        <v>4033</v>
      </c>
      <c r="C4036" s="72"/>
      <c r="D4036" s="73"/>
      <c r="E4036" s="73"/>
      <c r="F4036" s="66"/>
      <c r="G4036" s="116"/>
      <c r="H4036" s="116"/>
      <c r="I4036" s="116"/>
      <c r="J4036" s="117"/>
      <c r="K4036" s="64"/>
      <c r="L4036" s="64"/>
      <c r="M4036" s="64"/>
      <c r="N4036" s="66" t="s">
        <v>6997</v>
      </c>
      <c r="O4036" s="66">
        <f t="shared" si="262"/>
        <v>0</v>
      </c>
      <c r="P4036" s="66"/>
      <c r="Q4036" s="65" t="str">
        <f>+IFERROR(VLOOKUP(Z4036, fechas!$B$1:$C$1036, 2,FALSE), " ")</f>
        <v xml:space="preserve"> </v>
      </c>
      <c r="R4036" s="66"/>
      <c r="S4036" s="90"/>
      <c r="T4036" s="66"/>
      <c r="U4036" s="65"/>
      <c r="V4036" s="66"/>
      <c r="W4036" s="66"/>
      <c r="X4036" s="118">
        <f t="shared" ref="X4036:X4099" si="264">IF(N4036="PENDIENTE",1,0)</f>
        <v>1</v>
      </c>
      <c r="Y4036" s="119" t="str">
        <f>+IFERROR(VLOOKUP(G4036,fechas!$A$1:$D$292,2,FALSE), " ")</f>
        <v xml:space="preserve"> </v>
      </c>
      <c r="Z4036" s="119" t="str">
        <f t="shared" ref="Z4036:Z4099" si="265">+IFERROR(Y4036+P4036, " ")</f>
        <v xml:space="preserve"> </v>
      </c>
      <c r="AA4036" s="120" t="str">
        <f ca="1">+IFERROR(IF(S4036&gt;0," ",Q4036-variables!$C$9)," ")</f>
        <v xml:space="preserve"> </v>
      </c>
    </row>
    <row r="4037" spans="2:27" s="121" customFormat="1" ht="24.95" hidden="1" customHeight="1">
      <c r="B4037" s="66">
        <f t="shared" si="263"/>
        <v>4034</v>
      </c>
      <c r="C4037" s="72"/>
      <c r="D4037" s="73"/>
      <c r="E4037" s="73"/>
      <c r="F4037" s="66"/>
      <c r="G4037" s="116"/>
      <c r="H4037" s="116"/>
      <c r="I4037" s="116"/>
      <c r="J4037" s="117"/>
      <c r="K4037" s="64"/>
      <c r="L4037" s="64"/>
      <c r="M4037" s="64"/>
      <c r="N4037" s="66" t="s">
        <v>6997</v>
      </c>
      <c r="O4037" s="66">
        <f t="shared" si="262"/>
        <v>0</v>
      </c>
      <c r="P4037" s="66"/>
      <c r="Q4037" s="65" t="str">
        <f>+IFERROR(VLOOKUP(Z4037, fechas!$B$1:$C$1036, 2,FALSE), " ")</f>
        <v xml:space="preserve"> </v>
      </c>
      <c r="R4037" s="66"/>
      <c r="S4037" s="90"/>
      <c r="T4037" s="66"/>
      <c r="U4037" s="65"/>
      <c r="V4037" s="66"/>
      <c r="W4037" s="66"/>
      <c r="X4037" s="118">
        <f t="shared" si="264"/>
        <v>1</v>
      </c>
      <c r="Y4037" s="119" t="str">
        <f>+IFERROR(VLOOKUP(G4037,fechas!$A$1:$D$292,2,FALSE), " ")</f>
        <v xml:space="preserve"> </v>
      </c>
      <c r="Z4037" s="119" t="str">
        <f t="shared" si="265"/>
        <v xml:space="preserve"> </v>
      </c>
      <c r="AA4037" s="120" t="str">
        <f ca="1">+IFERROR(IF(S4037&gt;0," ",Q4037-variables!$C$9)," ")</f>
        <v xml:space="preserve"> </v>
      </c>
    </row>
    <row r="4038" spans="2:27" s="121" customFormat="1" ht="24.95" hidden="1" customHeight="1">
      <c r="B4038" s="66">
        <f t="shared" si="263"/>
        <v>4035</v>
      </c>
      <c r="C4038" s="72"/>
      <c r="D4038" s="73"/>
      <c r="E4038" s="73"/>
      <c r="F4038" s="66"/>
      <c r="G4038" s="116"/>
      <c r="H4038" s="116"/>
      <c r="I4038" s="116"/>
      <c r="J4038" s="117"/>
      <c r="K4038" s="64"/>
      <c r="L4038" s="64"/>
      <c r="M4038" s="64"/>
      <c r="N4038" s="66" t="s">
        <v>6997</v>
      </c>
      <c r="O4038" s="66">
        <f t="shared" si="262"/>
        <v>0</v>
      </c>
      <c r="P4038" s="66"/>
      <c r="Q4038" s="65" t="str">
        <f>+IFERROR(VLOOKUP(Z4038, fechas!$B$1:$C$1036, 2,FALSE), " ")</f>
        <v xml:space="preserve"> </v>
      </c>
      <c r="R4038" s="66"/>
      <c r="S4038" s="90"/>
      <c r="T4038" s="66"/>
      <c r="U4038" s="65"/>
      <c r="V4038" s="66"/>
      <c r="W4038" s="66"/>
      <c r="X4038" s="118">
        <f t="shared" si="264"/>
        <v>1</v>
      </c>
      <c r="Y4038" s="119" t="str">
        <f>+IFERROR(VLOOKUP(G4038,fechas!$A$1:$D$292,2,FALSE), " ")</f>
        <v xml:space="preserve"> </v>
      </c>
      <c r="Z4038" s="119" t="str">
        <f t="shared" si="265"/>
        <v xml:space="preserve"> </v>
      </c>
      <c r="AA4038" s="120" t="str">
        <f ca="1">+IFERROR(IF(S4038&gt;0," ",Q4038-variables!$C$9)," ")</f>
        <v xml:space="preserve"> </v>
      </c>
    </row>
    <row r="4039" spans="2:27" s="121" customFormat="1" ht="24.95" hidden="1" customHeight="1">
      <c r="B4039" s="66">
        <f t="shared" si="263"/>
        <v>4036</v>
      </c>
      <c r="C4039" s="72"/>
      <c r="D4039" s="73"/>
      <c r="E4039" s="73"/>
      <c r="F4039" s="66"/>
      <c r="G4039" s="116"/>
      <c r="H4039" s="116"/>
      <c r="I4039" s="116"/>
      <c r="J4039" s="117"/>
      <c r="K4039" s="64"/>
      <c r="L4039" s="64"/>
      <c r="M4039" s="64"/>
      <c r="N4039" s="66" t="s">
        <v>6997</v>
      </c>
      <c r="O4039" s="66">
        <f t="shared" si="262"/>
        <v>0</v>
      </c>
      <c r="P4039" s="66"/>
      <c r="Q4039" s="65" t="str">
        <f>+IFERROR(VLOOKUP(Z4039, fechas!$B$1:$C$1036, 2,FALSE), " ")</f>
        <v xml:space="preserve"> </v>
      </c>
      <c r="R4039" s="66"/>
      <c r="S4039" s="90"/>
      <c r="T4039" s="66"/>
      <c r="U4039" s="65"/>
      <c r="V4039" s="66"/>
      <c r="W4039" s="66"/>
      <c r="X4039" s="118">
        <f t="shared" si="264"/>
        <v>1</v>
      </c>
      <c r="Y4039" s="119" t="str">
        <f>+IFERROR(VLOOKUP(G4039,fechas!$A$1:$D$292,2,FALSE), " ")</f>
        <v xml:space="preserve"> </v>
      </c>
      <c r="Z4039" s="119" t="str">
        <f t="shared" si="265"/>
        <v xml:space="preserve"> </v>
      </c>
      <c r="AA4039" s="120" t="str">
        <f ca="1">+IFERROR(IF(S4039&gt;0," ",Q4039-variables!$C$9)," ")</f>
        <v xml:space="preserve"> </v>
      </c>
    </row>
    <row r="4040" spans="2:27" s="121" customFormat="1" ht="24.95" hidden="1" customHeight="1">
      <c r="B4040" s="66">
        <f t="shared" si="263"/>
        <v>4037</v>
      </c>
      <c r="C4040" s="72"/>
      <c r="D4040" s="73"/>
      <c r="E4040" s="73"/>
      <c r="F4040" s="66"/>
      <c r="G4040" s="116"/>
      <c r="H4040" s="116"/>
      <c r="I4040" s="116"/>
      <c r="J4040" s="117"/>
      <c r="K4040" s="64"/>
      <c r="L4040" s="64"/>
      <c r="M4040" s="64"/>
      <c r="N4040" s="66" t="s">
        <v>6997</v>
      </c>
      <c r="O4040" s="66">
        <f t="shared" si="262"/>
        <v>0</v>
      </c>
      <c r="P4040" s="66"/>
      <c r="Q4040" s="65" t="str">
        <f>+IFERROR(VLOOKUP(Z4040, fechas!$B$1:$C$1036, 2,FALSE), " ")</f>
        <v xml:space="preserve"> </v>
      </c>
      <c r="R4040" s="66"/>
      <c r="S4040" s="90"/>
      <c r="T4040" s="66"/>
      <c r="U4040" s="65"/>
      <c r="V4040" s="66"/>
      <c r="W4040" s="66"/>
      <c r="X4040" s="118">
        <f t="shared" si="264"/>
        <v>1</v>
      </c>
      <c r="Y4040" s="119" t="str">
        <f>+IFERROR(VLOOKUP(G4040,fechas!$A$1:$D$292,2,FALSE), " ")</f>
        <v xml:space="preserve"> </v>
      </c>
      <c r="Z4040" s="119" t="str">
        <f t="shared" si="265"/>
        <v xml:space="preserve"> </v>
      </c>
      <c r="AA4040" s="120" t="str">
        <f ca="1">+IFERROR(IF(S4040&gt;0," ",Q4040-variables!$C$9)," ")</f>
        <v xml:space="preserve"> </v>
      </c>
    </row>
    <row r="4041" spans="2:27" s="121" customFormat="1" ht="24.95" hidden="1" customHeight="1">
      <c r="B4041" s="66">
        <f t="shared" si="263"/>
        <v>4038</v>
      </c>
      <c r="C4041" s="72"/>
      <c r="D4041" s="73"/>
      <c r="E4041" s="73"/>
      <c r="F4041" s="66"/>
      <c r="G4041" s="116"/>
      <c r="H4041" s="116"/>
      <c r="I4041" s="116"/>
      <c r="J4041" s="117"/>
      <c r="K4041" s="64"/>
      <c r="L4041" s="64"/>
      <c r="M4041" s="64"/>
      <c r="N4041" s="66" t="s">
        <v>6997</v>
      </c>
      <c r="O4041" s="66">
        <f t="shared" si="262"/>
        <v>0</v>
      </c>
      <c r="P4041" s="66"/>
      <c r="Q4041" s="65" t="str">
        <f>+IFERROR(VLOOKUP(Z4041, fechas!$B$1:$C$1036, 2,FALSE), " ")</f>
        <v xml:space="preserve"> </v>
      </c>
      <c r="R4041" s="66"/>
      <c r="S4041" s="90"/>
      <c r="T4041" s="66"/>
      <c r="U4041" s="65"/>
      <c r="V4041" s="66"/>
      <c r="W4041" s="66"/>
      <c r="X4041" s="118">
        <f t="shared" si="264"/>
        <v>1</v>
      </c>
      <c r="Y4041" s="119" t="str">
        <f>+IFERROR(VLOOKUP(G4041,fechas!$A$1:$D$292,2,FALSE), " ")</f>
        <v xml:space="preserve"> </v>
      </c>
      <c r="Z4041" s="119" t="str">
        <f t="shared" si="265"/>
        <v xml:space="preserve"> </v>
      </c>
      <c r="AA4041" s="120" t="str">
        <f ca="1">+IFERROR(IF(S4041&gt;0," ",Q4041-variables!$C$9)," ")</f>
        <v xml:space="preserve"> </v>
      </c>
    </row>
    <row r="4042" spans="2:27" s="121" customFormat="1" ht="24.95" hidden="1" customHeight="1">
      <c r="B4042" s="66">
        <f t="shared" si="263"/>
        <v>4039</v>
      </c>
      <c r="C4042" s="72"/>
      <c r="D4042" s="73"/>
      <c r="E4042" s="73"/>
      <c r="F4042" s="66"/>
      <c r="G4042" s="116"/>
      <c r="H4042" s="116"/>
      <c r="I4042" s="116"/>
      <c r="J4042" s="117"/>
      <c r="K4042" s="64"/>
      <c r="L4042" s="64"/>
      <c r="M4042" s="64"/>
      <c r="N4042" s="66" t="s">
        <v>6997</v>
      </c>
      <c r="O4042" s="66">
        <f t="shared" si="262"/>
        <v>0</v>
      </c>
      <c r="P4042" s="66"/>
      <c r="Q4042" s="65" t="str">
        <f>+IFERROR(VLOOKUP(Z4042, fechas!$B$1:$C$1036, 2,FALSE), " ")</f>
        <v xml:space="preserve"> </v>
      </c>
      <c r="R4042" s="66"/>
      <c r="S4042" s="90"/>
      <c r="T4042" s="66"/>
      <c r="U4042" s="65"/>
      <c r="V4042" s="66"/>
      <c r="W4042" s="66"/>
      <c r="X4042" s="118">
        <f t="shared" si="264"/>
        <v>1</v>
      </c>
      <c r="Y4042" s="119" t="str">
        <f>+IFERROR(VLOOKUP(G4042,fechas!$A$1:$D$292,2,FALSE), " ")</f>
        <v xml:space="preserve"> </v>
      </c>
      <c r="Z4042" s="119" t="str">
        <f t="shared" si="265"/>
        <v xml:space="preserve"> </v>
      </c>
      <c r="AA4042" s="120" t="str">
        <f ca="1">+IFERROR(IF(S4042&gt;0," ",Q4042-variables!$C$9)," ")</f>
        <v xml:space="preserve"> </v>
      </c>
    </row>
    <row r="4043" spans="2:27" s="121" customFormat="1" ht="24.95" hidden="1" customHeight="1">
      <c r="B4043" s="66">
        <f t="shared" si="263"/>
        <v>4040</v>
      </c>
      <c r="C4043" s="72"/>
      <c r="D4043" s="73"/>
      <c r="E4043" s="73"/>
      <c r="F4043" s="66"/>
      <c r="G4043" s="116"/>
      <c r="H4043" s="116"/>
      <c r="I4043" s="116"/>
      <c r="J4043" s="117"/>
      <c r="K4043" s="64"/>
      <c r="L4043" s="64"/>
      <c r="M4043" s="64"/>
      <c r="N4043" s="66" t="s">
        <v>6997</v>
      </c>
      <c r="O4043" s="66">
        <f t="shared" si="262"/>
        <v>0</v>
      </c>
      <c r="P4043" s="66"/>
      <c r="Q4043" s="65" t="str">
        <f>+IFERROR(VLOOKUP(Z4043, fechas!$B$1:$C$1036, 2,FALSE), " ")</f>
        <v xml:space="preserve"> </v>
      </c>
      <c r="R4043" s="66"/>
      <c r="S4043" s="90"/>
      <c r="T4043" s="66"/>
      <c r="U4043" s="65"/>
      <c r="V4043" s="66"/>
      <c r="W4043" s="66"/>
      <c r="X4043" s="118">
        <f t="shared" si="264"/>
        <v>1</v>
      </c>
      <c r="Y4043" s="119" t="str">
        <f>+IFERROR(VLOOKUP(G4043,fechas!$A$1:$D$292,2,FALSE), " ")</f>
        <v xml:space="preserve"> </v>
      </c>
      <c r="Z4043" s="119" t="str">
        <f t="shared" si="265"/>
        <v xml:space="preserve"> </v>
      </c>
      <c r="AA4043" s="120" t="str">
        <f ca="1">+IFERROR(IF(S4043&gt;0," ",Q4043-variables!$C$9)," ")</f>
        <v xml:space="preserve"> </v>
      </c>
    </row>
    <row r="4044" spans="2:27" s="121" customFormat="1" ht="24.95" hidden="1" customHeight="1">
      <c r="B4044" s="66">
        <f t="shared" si="263"/>
        <v>4041</v>
      </c>
      <c r="C4044" s="72"/>
      <c r="D4044" s="73"/>
      <c r="E4044" s="73"/>
      <c r="F4044" s="66"/>
      <c r="G4044" s="116"/>
      <c r="H4044" s="116"/>
      <c r="I4044" s="116"/>
      <c r="J4044" s="117"/>
      <c r="K4044" s="64"/>
      <c r="L4044" s="64"/>
      <c r="M4044" s="64"/>
      <c r="N4044" s="66" t="s">
        <v>6997</v>
      </c>
      <c r="O4044" s="66">
        <f t="shared" si="262"/>
        <v>0</v>
      </c>
      <c r="P4044" s="66"/>
      <c r="Q4044" s="65" t="str">
        <f>+IFERROR(VLOOKUP(Z4044, fechas!$B$1:$C$1036, 2,FALSE), " ")</f>
        <v xml:space="preserve"> </v>
      </c>
      <c r="R4044" s="66"/>
      <c r="S4044" s="90"/>
      <c r="T4044" s="66"/>
      <c r="U4044" s="65"/>
      <c r="V4044" s="66"/>
      <c r="W4044" s="66"/>
      <c r="X4044" s="118">
        <f t="shared" si="264"/>
        <v>1</v>
      </c>
      <c r="Y4044" s="119" t="str">
        <f>+IFERROR(VLOOKUP(G4044,fechas!$A$1:$D$292,2,FALSE), " ")</f>
        <v xml:space="preserve"> </v>
      </c>
      <c r="Z4044" s="119" t="str">
        <f t="shared" si="265"/>
        <v xml:space="preserve"> </v>
      </c>
      <c r="AA4044" s="120" t="str">
        <f ca="1">+IFERROR(IF(S4044&gt;0," ",Q4044-variables!$C$9)," ")</f>
        <v xml:space="preserve"> </v>
      </c>
    </row>
    <row r="4045" spans="2:27" s="121" customFormat="1" ht="24.95" hidden="1" customHeight="1">
      <c r="B4045" s="66">
        <f t="shared" si="263"/>
        <v>4042</v>
      </c>
      <c r="C4045" s="72"/>
      <c r="D4045" s="73"/>
      <c r="E4045" s="73"/>
      <c r="F4045" s="66"/>
      <c r="G4045" s="116"/>
      <c r="H4045" s="116"/>
      <c r="I4045" s="116"/>
      <c r="J4045" s="117"/>
      <c r="K4045" s="64"/>
      <c r="L4045" s="64"/>
      <c r="M4045" s="64"/>
      <c r="N4045" s="66" t="s">
        <v>6997</v>
      </c>
      <c r="O4045" s="66">
        <f t="shared" si="262"/>
        <v>0</v>
      </c>
      <c r="P4045" s="66"/>
      <c r="Q4045" s="65" t="str">
        <f>+IFERROR(VLOOKUP(Z4045, fechas!$B$1:$C$1036, 2,FALSE), " ")</f>
        <v xml:space="preserve"> </v>
      </c>
      <c r="R4045" s="66"/>
      <c r="S4045" s="90"/>
      <c r="T4045" s="66"/>
      <c r="U4045" s="65"/>
      <c r="V4045" s="66"/>
      <c r="W4045" s="66"/>
      <c r="X4045" s="118">
        <f t="shared" si="264"/>
        <v>1</v>
      </c>
      <c r="Y4045" s="119" t="str">
        <f>+IFERROR(VLOOKUP(G4045,fechas!$A$1:$D$292,2,FALSE), " ")</f>
        <v xml:space="preserve"> </v>
      </c>
      <c r="Z4045" s="119" t="str">
        <f t="shared" si="265"/>
        <v xml:space="preserve"> </v>
      </c>
      <c r="AA4045" s="120" t="str">
        <f ca="1">+IFERROR(IF(S4045&gt;0," ",Q4045-variables!$C$9)," ")</f>
        <v xml:space="preserve"> </v>
      </c>
    </row>
    <row r="4046" spans="2:27" s="121" customFormat="1" ht="24.95" hidden="1" customHeight="1">
      <c r="B4046" s="66">
        <f t="shared" si="263"/>
        <v>4043</v>
      </c>
      <c r="C4046" s="72"/>
      <c r="D4046" s="73"/>
      <c r="E4046" s="73"/>
      <c r="F4046" s="66"/>
      <c r="G4046" s="116"/>
      <c r="H4046" s="116"/>
      <c r="I4046" s="116"/>
      <c r="J4046" s="117"/>
      <c r="K4046" s="64"/>
      <c r="L4046" s="64"/>
      <c r="M4046" s="64"/>
      <c r="N4046" s="66" t="s">
        <v>6997</v>
      </c>
      <c r="O4046" s="66">
        <f t="shared" si="262"/>
        <v>0</v>
      </c>
      <c r="P4046" s="66"/>
      <c r="Q4046" s="65" t="str">
        <f>+IFERROR(VLOOKUP(Z4046, fechas!$B$1:$C$1036, 2,FALSE), " ")</f>
        <v xml:space="preserve"> </v>
      </c>
      <c r="R4046" s="66"/>
      <c r="S4046" s="90"/>
      <c r="T4046" s="66"/>
      <c r="U4046" s="65"/>
      <c r="V4046" s="66"/>
      <c r="W4046" s="66"/>
      <c r="X4046" s="118">
        <f t="shared" si="264"/>
        <v>1</v>
      </c>
      <c r="Y4046" s="119" t="str">
        <f>+IFERROR(VLOOKUP(G4046,fechas!$A$1:$D$292,2,FALSE), " ")</f>
        <v xml:space="preserve"> </v>
      </c>
      <c r="Z4046" s="119" t="str">
        <f t="shared" si="265"/>
        <v xml:space="preserve"> </v>
      </c>
      <c r="AA4046" s="120" t="str">
        <f ca="1">+IFERROR(IF(S4046&gt;0," ",Q4046-variables!$C$9)," ")</f>
        <v xml:space="preserve"> </v>
      </c>
    </row>
    <row r="4047" spans="2:27" s="121" customFormat="1" ht="24.95" hidden="1" customHeight="1">
      <c r="B4047" s="66">
        <f t="shared" si="263"/>
        <v>4044</v>
      </c>
      <c r="C4047" s="72"/>
      <c r="D4047" s="73"/>
      <c r="E4047" s="73"/>
      <c r="F4047" s="66"/>
      <c r="G4047" s="116"/>
      <c r="H4047" s="116"/>
      <c r="I4047" s="116"/>
      <c r="J4047" s="117"/>
      <c r="K4047" s="64"/>
      <c r="L4047" s="64"/>
      <c r="M4047" s="64"/>
      <c r="N4047" s="66" t="s">
        <v>6997</v>
      </c>
      <c r="O4047" s="66">
        <f t="shared" si="262"/>
        <v>0</v>
      </c>
      <c r="P4047" s="66"/>
      <c r="Q4047" s="65" t="str">
        <f>+IFERROR(VLOOKUP(Z4047, fechas!$B$1:$C$1036, 2,FALSE), " ")</f>
        <v xml:space="preserve"> </v>
      </c>
      <c r="R4047" s="66"/>
      <c r="S4047" s="90"/>
      <c r="T4047" s="66"/>
      <c r="U4047" s="65"/>
      <c r="V4047" s="66"/>
      <c r="W4047" s="66"/>
      <c r="X4047" s="118">
        <f t="shared" si="264"/>
        <v>1</v>
      </c>
      <c r="Y4047" s="119" t="str">
        <f>+IFERROR(VLOOKUP(G4047,fechas!$A$1:$D$292,2,FALSE), " ")</f>
        <v xml:space="preserve"> </v>
      </c>
      <c r="Z4047" s="119" t="str">
        <f t="shared" si="265"/>
        <v xml:space="preserve"> </v>
      </c>
      <c r="AA4047" s="120" t="str">
        <f ca="1">+IFERROR(IF(S4047&gt;0," ",Q4047-variables!$C$9)," ")</f>
        <v xml:space="preserve"> </v>
      </c>
    </row>
    <row r="4048" spans="2:27" s="121" customFormat="1" ht="24.95" hidden="1" customHeight="1">
      <c r="B4048" s="66">
        <f t="shared" si="263"/>
        <v>4045</v>
      </c>
      <c r="C4048" s="72"/>
      <c r="D4048" s="73"/>
      <c r="E4048" s="73"/>
      <c r="F4048" s="66"/>
      <c r="G4048" s="116"/>
      <c r="H4048" s="116"/>
      <c r="I4048" s="116"/>
      <c r="J4048" s="117"/>
      <c r="K4048" s="64"/>
      <c r="L4048" s="64"/>
      <c r="M4048" s="64"/>
      <c r="N4048" s="66" t="s">
        <v>6997</v>
      </c>
      <c r="O4048" s="66">
        <f t="shared" si="262"/>
        <v>0</v>
      </c>
      <c r="P4048" s="66"/>
      <c r="Q4048" s="65" t="str">
        <f>+IFERROR(VLOOKUP(Z4048, fechas!$B$1:$C$1036, 2,FALSE), " ")</f>
        <v xml:space="preserve"> </v>
      </c>
      <c r="R4048" s="66"/>
      <c r="S4048" s="90"/>
      <c r="T4048" s="66"/>
      <c r="U4048" s="65"/>
      <c r="V4048" s="66"/>
      <c r="W4048" s="66"/>
      <c r="X4048" s="118">
        <f t="shared" si="264"/>
        <v>1</v>
      </c>
      <c r="Y4048" s="119" t="str">
        <f>+IFERROR(VLOOKUP(G4048,fechas!$A$1:$D$292,2,FALSE), " ")</f>
        <v xml:space="preserve"> </v>
      </c>
      <c r="Z4048" s="119" t="str">
        <f t="shared" si="265"/>
        <v xml:space="preserve"> </v>
      </c>
      <c r="AA4048" s="120" t="str">
        <f ca="1">+IFERROR(IF(S4048&gt;0," ",Q4048-variables!$C$9)," ")</f>
        <v xml:space="preserve"> </v>
      </c>
    </row>
    <row r="4049" spans="2:27" s="121" customFormat="1" ht="24.95" hidden="1" customHeight="1">
      <c r="B4049" s="66">
        <f t="shared" si="263"/>
        <v>4046</v>
      </c>
      <c r="C4049" s="72"/>
      <c r="D4049" s="73"/>
      <c r="E4049" s="73"/>
      <c r="F4049" s="66"/>
      <c r="G4049" s="116"/>
      <c r="H4049" s="116"/>
      <c r="I4049" s="116"/>
      <c r="J4049" s="117"/>
      <c r="K4049" s="64"/>
      <c r="L4049" s="64"/>
      <c r="M4049" s="64"/>
      <c r="N4049" s="66" t="s">
        <v>6997</v>
      </c>
      <c r="O4049" s="66">
        <f t="shared" si="262"/>
        <v>0</v>
      </c>
      <c r="P4049" s="66"/>
      <c r="Q4049" s="65" t="str">
        <f>+IFERROR(VLOOKUP(Z4049, fechas!$B$1:$C$1036, 2,FALSE), " ")</f>
        <v xml:space="preserve"> </v>
      </c>
      <c r="R4049" s="66"/>
      <c r="S4049" s="90"/>
      <c r="T4049" s="66"/>
      <c r="U4049" s="65"/>
      <c r="V4049" s="66"/>
      <c r="W4049" s="66"/>
      <c r="X4049" s="118">
        <f t="shared" si="264"/>
        <v>1</v>
      </c>
      <c r="Y4049" s="119" t="str">
        <f>+IFERROR(VLOOKUP(G4049,fechas!$A$1:$D$292,2,FALSE), " ")</f>
        <v xml:space="preserve"> </v>
      </c>
      <c r="Z4049" s="119" t="str">
        <f t="shared" si="265"/>
        <v xml:space="preserve"> </v>
      </c>
      <c r="AA4049" s="120" t="str">
        <f ca="1">+IFERROR(IF(S4049&gt;0," ",Q4049-variables!$C$9)," ")</f>
        <v xml:space="preserve"> </v>
      </c>
    </row>
    <row r="4050" spans="2:27" s="121" customFormat="1" ht="24.95" hidden="1" customHeight="1">
      <c r="B4050" s="66">
        <f t="shared" si="263"/>
        <v>4047</v>
      </c>
      <c r="C4050" s="72"/>
      <c r="D4050" s="73"/>
      <c r="E4050" s="73"/>
      <c r="F4050" s="66"/>
      <c r="G4050" s="116"/>
      <c r="H4050" s="116"/>
      <c r="I4050" s="116"/>
      <c r="J4050" s="117"/>
      <c r="K4050" s="64"/>
      <c r="L4050" s="64"/>
      <c r="M4050" s="64"/>
      <c r="N4050" s="66" t="s">
        <v>6997</v>
      </c>
      <c r="O4050" s="66">
        <f t="shared" si="262"/>
        <v>0</v>
      </c>
      <c r="P4050" s="66"/>
      <c r="Q4050" s="65" t="str">
        <f>+IFERROR(VLOOKUP(Z4050, fechas!$B$1:$C$1036, 2,FALSE), " ")</f>
        <v xml:space="preserve"> </v>
      </c>
      <c r="R4050" s="66"/>
      <c r="S4050" s="90"/>
      <c r="T4050" s="66"/>
      <c r="U4050" s="65"/>
      <c r="V4050" s="66"/>
      <c r="W4050" s="66"/>
      <c r="X4050" s="118">
        <f t="shared" si="264"/>
        <v>1</v>
      </c>
      <c r="Y4050" s="119" t="str">
        <f>+IFERROR(VLOOKUP(G4050,fechas!$A$1:$D$292,2,FALSE), " ")</f>
        <v xml:space="preserve"> </v>
      </c>
      <c r="Z4050" s="119" t="str">
        <f t="shared" si="265"/>
        <v xml:space="preserve"> </v>
      </c>
      <c r="AA4050" s="120" t="str">
        <f ca="1">+IFERROR(IF(S4050&gt;0," ",Q4050-variables!$C$9)," ")</f>
        <v xml:space="preserve"> </v>
      </c>
    </row>
    <row r="4051" spans="2:27" s="121" customFormat="1" ht="24.95" hidden="1" customHeight="1">
      <c r="B4051" s="66">
        <f t="shared" si="263"/>
        <v>4048</v>
      </c>
      <c r="C4051" s="72"/>
      <c r="D4051" s="73"/>
      <c r="E4051" s="73"/>
      <c r="F4051" s="66"/>
      <c r="G4051" s="116"/>
      <c r="H4051" s="116"/>
      <c r="I4051" s="116"/>
      <c r="J4051" s="117"/>
      <c r="K4051" s="64"/>
      <c r="L4051" s="64"/>
      <c r="M4051" s="64"/>
      <c r="N4051" s="66" t="s">
        <v>6997</v>
      </c>
      <c r="O4051" s="66">
        <f t="shared" si="262"/>
        <v>0</v>
      </c>
      <c r="P4051" s="66"/>
      <c r="Q4051" s="65" t="str">
        <f>+IFERROR(VLOOKUP(Z4051, fechas!$B$1:$C$1036, 2,FALSE), " ")</f>
        <v xml:space="preserve"> </v>
      </c>
      <c r="R4051" s="66"/>
      <c r="S4051" s="90"/>
      <c r="T4051" s="66"/>
      <c r="U4051" s="65"/>
      <c r="V4051" s="66"/>
      <c r="W4051" s="66"/>
      <c r="X4051" s="118">
        <f t="shared" si="264"/>
        <v>1</v>
      </c>
      <c r="Y4051" s="119" t="str">
        <f>+IFERROR(VLOOKUP(G4051,fechas!$A$1:$D$292,2,FALSE), " ")</f>
        <v xml:space="preserve"> </v>
      </c>
      <c r="Z4051" s="119" t="str">
        <f t="shared" si="265"/>
        <v xml:space="preserve"> </v>
      </c>
      <c r="AA4051" s="120" t="str">
        <f ca="1">+IFERROR(IF(S4051&gt;0," ",Q4051-variables!$C$9)," ")</f>
        <v xml:space="preserve"> </v>
      </c>
    </row>
    <row r="4052" spans="2:27" s="121" customFormat="1" ht="24.95" hidden="1" customHeight="1">
      <c r="B4052" s="66">
        <f t="shared" si="263"/>
        <v>4049</v>
      </c>
      <c r="C4052" s="72"/>
      <c r="D4052" s="73"/>
      <c r="E4052" s="73"/>
      <c r="F4052" s="66"/>
      <c r="G4052" s="116"/>
      <c r="H4052" s="116"/>
      <c r="I4052" s="116"/>
      <c r="J4052" s="117"/>
      <c r="K4052" s="64"/>
      <c r="L4052" s="64"/>
      <c r="M4052" s="64"/>
      <c r="N4052" s="66" t="s">
        <v>6997</v>
      </c>
      <c r="O4052" s="66">
        <f t="shared" si="262"/>
        <v>0</v>
      </c>
      <c r="P4052" s="66"/>
      <c r="Q4052" s="65" t="str">
        <f>+IFERROR(VLOOKUP(Z4052, fechas!$B$1:$C$1036, 2,FALSE), " ")</f>
        <v xml:space="preserve"> </v>
      </c>
      <c r="R4052" s="66"/>
      <c r="S4052" s="90"/>
      <c r="T4052" s="66"/>
      <c r="U4052" s="65"/>
      <c r="V4052" s="66"/>
      <c r="W4052" s="66"/>
      <c r="X4052" s="118">
        <f t="shared" si="264"/>
        <v>1</v>
      </c>
      <c r="Y4052" s="119" t="str">
        <f>+IFERROR(VLOOKUP(G4052,fechas!$A$1:$D$292,2,FALSE), " ")</f>
        <v xml:space="preserve"> </v>
      </c>
      <c r="Z4052" s="119" t="str">
        <f t="shared" si="265"/>
        <v xml:space="preserve"> </v>
      </c>
      <c r="AA4052" s="120" t="str">
        <f ca="1">+IFERROR(IF(S4052&gt;0," ",Q4052-variables!$C$9)," ")</f>
        <v xml:space="preserve"> </v>
      </c>
    </row>
    <row r="4053" spans="2:27" s="121" customFormat="1" ht="24.95" hidden="1" customHeight="1">
      <c r="B4053" s="66">
        <f t="shared" si="263"/>
        <v>4050</v>
      </c>
      <c r="C4053" s="72"/>
      <c r="D4053" s="73"/>
      <c r="E4053" s="73"/>
      <c r="F4053" s="66"/>
      <c r="G4053" s="116"/>
      <c r="H4053" s="116"/>
      <c r="I4053" s="116"/>
      <c r="J4053" s="117"/>
      <c r="K4053" s="64"/>
      <c r="L4053" s="64"/>
      <c r="M4053" s="64"/>
      <c r="N4053" s="66" t="s">
        <v>6997</v>
      </c>
      <c r="O4053" s="66">
        <f t="shared" si="262"/>
        <v>0</v>
      </c>
      <c r="P4053" s="66"/>
      <c r="Q4053" s="65" t="str">
        <f>+IFERROR(VLOOKUP(Z4053, fechas!$B$1:$C$1036, 2,FALSE), " ")</f>
        <v xml:space="preserve"> </v>
      </c>
      <c r="R4053" s="66"/>
      <c r="S4053" s="90"/>
      <c r="T4053" s="66"/>
      <c r="U4053" s="65"/>
      <c r="V4053" s="66"/>
      <c r="W4053" s="66"/>
      <c r="X4053" s="118">
        <f t="shared" si="264"/>
        <v>1</v>
      </c>
      <c r="Y4053" s="119" t="str">
        <f>+IFERROR(VLOOKUP(G4053,fechas!$A$1:$D$292,2,FALSE), " ")</f>
        <v xml:space="preserve"> </v>
      </c>
      <c r="Z4053" s="119" t="str">
        <f t="shared" si="265"/>
        <v xml:space="preserve"> </v>
      </c>
      <c r="AA4053" s="120" t="str">
        <f ca="1">+IFERROR(IF(S4053&gt;0," ",Q4053-variables!$C$9)," ")</f>
        <v xml:space="preserve"> </v>
      </c>
    </row>
    <row r="4054" spans="2:27" s="121" customFormat="1" ht="24.95" hidden="1" customHeight="1">
      <c r="B4054" s="66">
        <f t="shared" si="263"/>
        <v>4051</v>
      </c>
      <c r="C4054" s="72"/>
      <c r="D4054" s="73"/>
      <c r="E4054" s="73"/>
      <c r="F4054" s="66"/>
      <c r="G4054" s="116"/>
      <c r="H4054" s="116"/>
      <c r="I4054" s="116"/>
      <c r="J4054" s="117"/>
      <c r="K4054" s="64"/>
      <c r="L4054" s="64"/>
      <c r="M4054" s="64"/>
      <c r="N4054" s="66" t="s">
        <v>6997</v>
      </c>
      <c r="O4054" s="66">
        <f t="shared" si="262"/>
        <v>0</v>
      </c>
      <c r="P4054" s="66"/>
      <c r="Q4054" s="65" t="str">
        <f>+IFERROR(VLOOKUP(Z4054, fechas!$B$1:$C$1036, 2,FALSE), " ")</f>
        <v xml:space="preserve"> </v>
      </c>
      <c r="R4054" s="66"/>
      <c r="S4054" s="90"/>
      <c r="T4054" s="66"/>
      <c r="U4054" s="65"/>
      <c r="V4054" s="66"/>
      <c r="W4054" s="66"/>
      <c r="X4054" s="118">
        <f t="shared" si="264"/>
        <v>1</v>
      </c>
      <c r="Y4054" s="119" t="str">
        <f>+IFERROR(VLOOKUP(G4054,fechas!$A$1:$D$292,2,FALSE), " ")</f>
        <v xml:space="preserve"> </v>
      </c>
      <c r="Z4054" s="119" t="str">
        <f t="shared" si="265"/>
        <v xml:space="preserve"> </v>
      </c>
      <c r="AA4054" s="120" t="str">
        <f ca="1">+IFERROR(IF(S4054&gt;0," ",Q4054-variables!$C$9)," ")</f>
        <v xml:space="preserve"> </v>
      </c>
    </row>
    <row r="4055" spans="2:27" s="121" customFormat="1" ht="24.95" hidden="1" customHeight="1">
      <c r="B4055" s="66">
        <f t="shared" si="263"/>
        <v>4052</v>
      </c>
      <c r="C4055" s="72"/>
      <c r="D4055" s="73"/>
      <c r="E4055" s="73"/>
      <c r="F4055" s="66"/>
      <c r="G4055" s="116"/>
      <c r="H4055" s="116"/>
      <c r="I4055" s="116"/>
      <c r="J4055" s="117"/>
      <c r="K4055" s="64"/>
      <c r="L4055" s="64"/>
      <c r="M4055" s="64"/>
      <c r="N4055" s="66" t="s">
        <v>6997</v>
      </c>
      <c r="O4055" s="66">
        <f t="shared" si="262"/>
        <v>0</v>
      </c>
      <c r="P4055" s="66"/>
      <c r="Q4055" s="65" t="str">
        <f>+IFERROR(VLOOKUP(Z4055, fechas!$B$1:$C$1036, 2,FALSE), " ")</f>
        <v xml:space="preserve"> </v>
      </c>
      <c r="R4055" s="66"/>
      <c r="S4055" s="90"/>
      <c r="T4055" s="66"/>
      <c r="U4055" s="65"/>
      <c r="V4055" s="66"/>
      <c r="W4055" s="66"/>
      <c r="X4055" s="118">
        <f t="shared" si="264"/>
        <v>1</v>
      </c>
      <c r="Y4055" s="119" t="str">
        <f>+IFERROR(VLOOKUP(G4055,fechas!$A$1:$D$292,2,FALSE), " ")</f>
        <v xml:space="preserve"> </v>
      </c>
      <c r="Z4055" s="119" t="str">
        <f t="shared" si="265"/>
        <v xml:space="preserve"> </v>
      </c>
      <c r="AA4055" s="120" t="str">
        <f ca="1">+IFERROR(IF(S4055&gt;0," ",Q4055-variables!$C$9)," ")</f>
        <v xml:space="preserve"> </v>
      </c>
    </row>
    <row r="4056" spans="2:27" s="121" customFormat="1" ht="24.95" hidden="1" customHeight="1">
      <c r="B4056" s="66">
        <f t="shared" si="263"/>
        <v>4053</v>
      </c>
      <c r="C4056" s="72"/>
      <c r="D4056" s="73"/>
      <c r="E4056" s="73"/>
      <c r="F4056" s="66"/>
      <c r="G4056" s="116"/>
      <c r="H4056" s="116"/>
      <c r="I4056" s="116"/>
      <c r="J4056" s="117"/>
      <c r="K4056" s="64"/>
      <c r="L4056" s="64"/>
      <c r="M4056" s="64"/>
      <c r="N4056" s="66" t="s">
        <v>6997</v>
      </c>
      <c r="O4056" s="66">
        <f t="shared" si="262"/>
        <v>0</v>
      </c>
      <c r="P4056" s="66"/>
      <c r="Q4056" s="65" t="str">
        <f>+IFERROR(VLOOKUP(Z4056, fechas!$B$1:$C$1036, 2,FALSE), " ")</f>
        <v xml:space="preserve"> </v>
      </c>
      <c r="R4056" s="66"/>
      <c r="S4056" s="90"/>
      <c r="T4056" s="66"/>
      <c r="U4056" s="65"/>
      <c r="V4056" s="66"/>
      <c r="W4056" s="66"/>
      <c r="X4056" s="118">
        <f t="shared" si="264"/>
        <v>1</v>
      </c>
      <c r="Y4056" s="119" t="str">
        <f>+IFERROR(VLOOKUP(G4056,fechas!$A$1:$D$292,2,FALSE), " ")</f>
        <v xml:space="preserve"> </v>
      </c>
      <c r="Z4056" s="119" t="str">
        <f t="shared" si="265"/>
        <v xml:space="preserve"> </v>
      </c>
      <c r="AA4056" s="120" t="str">
        <f ca="1">+IFERROR(IF(S4056&gt;0," ",Q4056-variables!$C$9)," ")</f>
        <v xml:space="preserve"> </v>
      </c>
    </row>
    <row r="4057" spans="2:27" s="121" customFormat="1" ht="24.95" hidden="1" customHeight="1">
      <c r="B4057" s="66">
        <f t="shared" si="263"/>
        <v>4054</v>
      </c>
      <c r="C4057" s="72"/>
      <c r="D4057" s="73"/>
      <c r="E4057" s="73"/>
      <c r="F4057" s="66"/>
      <c r="G4057" s="116"/>
      <c r="H4057" s="116"/>
      <c r="I4057" s="116"/>
      <c r="J4057" s="117"/>
      <c r="K4057" s="64"/>
      <c r="L4057" s="64"/>
      <c r="M4057" s="64"/>
      <c r="N4057" s="66" t="s">
        <v>6997</v>
      </c>
      <c r="O4057" s="66">
        <f t="shared" si="262"/>
        <v>0</v>
      </c>
      <c r="P4057" s="66"/>
      <c r="Q4057" s="65" t="str">
        <f>+IFERROR(VLOOKUP(Z4057, fechas!$B$1:$C$1036, 2,FALSE), " ")</f>
        <v xml:space="preserve"> </v>
      </c>
      <c r="R4057" s="66"/>
      <c r="S4057" s="90"/>
      <c r="T4057" s="66"/>
      <c r="U4057" s="65"/>
      <c r="V4057" s="66"/>
      <c r="W4057" s="66"/>
      <c r="X4057" s="118">
        <f t="shared" si="264"/>
        <v>1</v>
      </c>
      <c r="Y4057" s="119" t="str">
        <f>+IFERROR(VLOOKUP(G4057,fechas!$A$1:$D$292,2,FALSE), " ")</f>
        <v xml:space="preserve"> </v>
      </c>
      <c r="Z4057" s="119" t="str">
        <f t="shared" si="265"/>
        <v xml:space="preserve"> </v>
      </c>
      <c r="AA4057" s="120" t="str">
        <f ca="1">+IFERROR(IF(S4057&gt;0," ",Q4057-variables!$C$9)," ")</f>
        <v xml:space="preserve"> </v>
      </c>
    </row>
    <row r="4058" spans="2:27" s="121" customFormat="1" ht="24.95" hidden="1" customHeight="1">
      <c r="B4058" s="66">
        <f t="shared" si="263"/>
        <v>4055</v>
      </c>
      <c r="C4058" s="72"/>
      <c r="D4058" s="73"/>
      <c r="E4058" s="73"/>
      <c r="F4058" s="66"/>
      <c r="G4058" s="116"/>
      <c r="H4058" s="116"/>
      <c r="I4058" s="116"/>
      <c r="J4058" s="117"/>
      <c r="K4058" s="64"/>
      <c r="L4058" s="64"/>
      <c r="M4058" s="64"/>
      <c r="N4058" s="66" t="s">
        <v>6997</v>
      </c>
      <c r="O4058" s="66">
        <f t="shared" si="262"/>
        <v>0</v>
      </c>
      <c r="P4058" s="66"/>
      <c r="Q4058" s="65" t="str">
        <f>+IFERROR(VLOOKUP(Z4058, fechas!$B$1:$C$1036, 2,FALSE), " ")</f>
        <v xml:space="preserve"> </v>
      </c>
      <c r="R4058" s="66"/>
      <c r="S4058" s="90"/>
      <c r="T4058" s="66"/>
      <c r="U4058" s="65"/>
      <c r="V4058" s="66"/>
      <c r="W4058" s="66"/>
      <c r="X4058" s="118">
        <f t="shared" si="264"/>
        <v>1</v>
      </c>
      <c r="Y4058" s="119" t="str">
        <f>+IFERROR(VLOOKUP(G4058,fechas!$A$1:$D$292,2,FALSE), " ")</f>
        <v xml:space="preserve"> </v>
      </c>
      <c r="Z4058" s="119" t="str">
        <f t="shared" si="265"/>
        <v xml:space="preserve"> </v>
      </c>
      <c r="AA4058" s="120" t="str">
        <f ca="1">+IFERROR(IF(S4058&gt;0," ",Q4058-variables!$C$9)," ")</f>
        <v xml:space="preserve"> </v>
      </c>
    </row>
    <row r="4059" spans="2:27" s="121" customFormat="1" ht="24.95" hidden="1" customHeight="1">
      <c r="B4059" s="66">
        <f t="shared" si="263"/>
        <v>4056</v>
      </c>
      <c r="C4059" s="72"/>
      <c r="D4059" s="73"/>
      <c r="E4059" s="73"/>
      <c r="F4059" s="66"/>
      <c r="G4059" s="116"/>
      <c r="H4059" s="116"/>
      <c r="I4059" s="116"/>
      <c r="J4059" s="117"/>
      <c r="K4059" s="64"/>
      <c r="L4059" s="64"/>
      <c r="M4059" s="64"/>
      <c r="N4059" s="66" t="s">
        <v>6997</v>
      </c>
      <c r="O4059" s="66">
        <f t="shared" si="262"/>
        <v>0</v>
      </c>
      <c r="P4059" s="66"/>
      <c r="Q4059" s="65" t="str">
        <f>+IFERROR(VLOOKUP(Z4059, fechas!$B$1:$C$1036, 2,FALSE), " ")</f>
        <v xml:space="preserve"> </v>
      </c>
      <c r="R4059" s="66"/>
      <c r="S4059" s="90"/>
      <c r="T4059" s="66"/>
      <c r="U4059" s="65"/>
      <c r="V4059" s="66"/>
      <c r="W4059" s="66"/>
      <c r="X4059" s="118">
        <f t="shared" si="264"/>
        <v>1</v>
      </c>
      <c r="Y4059" s="119" t="str">
        <f>+IFERROR(VLOOKUP(G4059,fechas!$A$1:$D$292,2,FALSE), " ")</f>
        <v xml:space="preserve"> </v>
      </c>
      <c r="Z4059" s="119" t="str">
        <f t="shared" si="265"/>
        <v xml:space="preserve"> </v>
      </c>
      <c r="AA4059" s="120" t="str">
        <f ca="1">+IFERROR(IF(S4059&gt;0," ",Q4059-variables!$C$9)," ")</f>
        <v xml:space="preserve"> </v>
      </c>
    </row>
    <row r="4060" spans="2:27" s="121" customFormat="1" ht="24.95" hidden="1" customHeight="1">
      <c r="B4060" s="66">
        <f t="shared" si="263"/>
        <v>4057</v>
      </c>
      <c r="C4060" s="72"/>
      <c r="D4060" s="73"/>
      <c r="E4060" s="73"/>
      <c r="F4060" s="66"/>
      <c r="G4060" s="116"/>
      <c r="H4060" s="116"/>
      <c r="I4060" s="116"/>
      <c r="J4060" s="117"/>
      <c r="K4060" s="64"/>
      <c r="L4060" s="64"/>
      <c r="M4060" s="64"/>
      <c r="N4060" s="66" t="s">
        <v>6997</v>
      </c>
      <c r="O4060" s="66">
        <f t="shared" si="262"/>
        <v>0</v>
      </c>
      <c r="P4060" s="66"/>
      <c r="Q4060" s="65" t="str">
        <f>+IFERROR(VLOOKUP(Z4060, fechas!$B$1:$C$1036, 2,FALSE), " ")</f>
        <v xml:space="preserve"> </v>
      </c>
      <c r="R4060" s="66"/>
      <c r="S4060" s="90"/>
      <c r="T4060" s="66"/>
      <c r="U4060" s="65"/>
      <c r="V4060" s="66"/>
      <c r="W4060" s="66"/>
      <c r="X4060" s="118">
        <f t="shared" si="264"/>
        <v>1</v>
      </c>
      <c r="Y4060" s="119" t="str">
        <f>+IFERROR(VLOOKUP(G4060,fechas!$A$1:$D$292,2,FALSE), " ")</f>
        <v xml:space="preserve"> </v>
      </c>
      <c r="Z4060" s="119" t="str">
        <f t="shared" si="265"/>
        <v xml:space="preserve"> </v>
      </c>
      <c r="AA4060" s="120" t="str">
        <f ca="1">+IFERROR(IF(S4060&gt;0," ",Q4060-variables!$C$9)," ")</f>
        <v xml:space="preserve"> </v>
      </c>
    </row>
    <row r="4061" spans="2:27" s="121" customFormat="1" ht="24.95" hidden="1" customHeight="1">
      <c r="B4061" s="66">
        <f t="shared" si="263"/>
        <v>4058</v>
      </c>
      <c r="C4061" s="72"/>
      <c r="D4061" s="73"/>
      <c r="E4061" s="73"/>
      <c r="F4061" s="66"/>
      <c r="G4061" s="116"/>
      <c r="H4061" s="116"/>
      <c r="I4061" s="116"/>
      <c r="J4061" s="117"/>
      <c r="K4061" s="64"/>
      <c r="L4061" s="64"/>
      <c r="M4061" s="64"/>
      <c r="N4061" s="66" t="s">
        <v>6997</v>
      </c>
      <c r="O4061" s="66">
        <f t="shared" si="262"/>
        <v>0</v>
      </c>
      <c r="P4061" s="66"/>
      <c r="Q4061" s="65" t="str">
        <f>+IFERROR(VLOOKUP(Z4061, fechas!$B$1:$C$1036, 2,FALSE), " ")</f>
        <v xml:space="preserve"> </v>
      </c>
      <c r="R4061" s="66"/>
      <c r="S4061" s="90"/>
      <c r="T4061" s="66"/>
      <c r="U4061" s="65"/>
      <c r="V4061" s="66"/>
      <c r="W4061" s="66"/>
      <c r="X4061" s="118">
        <f t="shared" si="264"/>
        <v>1</v>
      </c>
      <c r="Y4061" s="119" t="str">
        <f>+IFERROR(VLOOKUP(G4061,fechas!$A$1:$D$292,2,FALSE), " ")</f>
        <v xml:space="preserve"> </v>
      </c>
      <c r="Z4061" s="119" t="str">
        <f t="shared" si="265"/>
        <v xml:space="preserve"> </v>
      </c>
      <c r="AA4061" s="120" t="str">
        <f ca="1">+IFERROR(IF(S4061&gt;0," ",Q4061-variables!$C$9)," ")</f>
        <v xml:space="preserve"> </v>
      </c>
    </row>
    <row r="4062" spans="2:27" s="121" customFormat="1" ht="24.95" hidden="1" customHeight="1">
      <c r="B4062" s="66">
        <f t="shared" si="263"/>
        <v>4059</v>
      </c>
      <c r="C4062" s="72"/>
      <c r="D4062" s="73"/>
      <c r="E4062" s="73"/>
      <c r="F4062" s="66"/>
      <c r="G4062" s="116"/>
      <c r="H4062" s="116"/>
      <c r="I4062" s="116"/>
      <c r="J4062" s="117"/>
      <c r="K4062" s="64"/>
      <c r="L4062" s="64"/>
      <c r="M4062" s="64"/>
      <c r="N4062" s="66" t="s">
        <v>6997</v>
      </c>
      <c r="O4062" s="66">
        <f t="shared" si="262"/>
        <v>0</v>
      </c>
      <c r="P4062" s="66"/>
      <c r="Q4062" s="65" t="str">
        <f>+IFERROR(VLOOKUP(Z4062, fechas!$B$1:$C$1036, 2,FALSE), " ")</f>
        <v xml:space="preserve"> </v>
      </c>
      <c r="R4062" s="66"/>
      <c r="S4062" s="90"/>
      <c r="T4062" s="66"/>
      <c r="U4062" s="65"/>
      <c r="V4062" s="66"/>
      <c r="W4062" s="66"/>
      <c r="X4062" s="118">
        <f t="shared" si="264"/>
        <v>1</v>
      </c>
      <c r="Y4062" s="119" t="str">
        <f>+IFERROR(VLOOKUP(G4062,fechas!$A$1:$D$292,2,FALSE), " ")</f>
        <v xml:space="preserve"> </v>
      </c>
      <c r="Z4062" s="119" t="str">
        <f t="shared" si="265"/>
        <v xml:space="preserve"> </v>
      </c>
      <c r="AA4062" s="120" t="str">
        <f ca="1">+IFERROR(IF(S4062&gt;0," ",Q4062-variables!$C$9)," ")</f>
        <v xml:space="preserve"> </v>
      </c>
    </row>
    <row r="4063" spans="2:27" s="121" customFormat="1" ht="24.95" hidden="1" customHeight="1">
      <c r="B4063" s="66">
        <f t="shared" si="263"/>
        <v>4060</v>
      </c>
      <c r="C4063" s="72"/>
      <c r="D4063" s="73"/>
      <c r="E4063" s="73"/>
      <c r="F4063" s="66"/>
      <c r="G4063" s="116"/>
      <c r="H4063" s="116"/>
      <c r="I4063" s="116"/>
      <c r="J4063" s="117"/>
      <c r="K4063" s="64"/>
      <c r="L4063" s="64"/>
      <c r="M4063" s="64"/>
      <c r="N4063" s="66" t="s">
        <v>6997</v>
      </c>
      <c r="O4063" s="66">
        <f t="shared" si="262"/>
        <v>0</v>
      </c>
      <c r="P4063" s="66"/>
      <c r="Q4063" s="65" t="str">
        <f>+IFERROR(VLOOKUP(Z4063, fechas!$B$1:$C$1036, 2,FALSE), " ")</f>
        <v xml:space="preserve"> </v>
      </c>
      <c r="R4063" s="66"/>
      <c r="S4063" s="90"/>
      <c r="T4063" s="66"/>
      <c r="U4063" s="65"/>
      <c r="V4063" s="66"/>
      <c r="W4063" s="66"/>
      <c r="X4063" s="118">
        <f t="shared" si="264"/>
        <v>1</v>
      </c>
      <c r="Y4063" s="119" t="str">
        <f>+IFERROR(VLOOKUP(G4063,fechas!$A$1:$D$292,2,FALSE), " ")</f>
        <v xml:space="preserve"> </v>
      </c>
      <c r="Z4063" s="119" t="str">
        <f t="shared" si="265"/>
        <v xml:space="preserve"> </v>
      </c>
      <c r="AA4063" s="120" t="str">
        <f ca="1">+IFERROR(IF(S4063&gt;0," ",Q4063-variables!$C$9)," ")</f>
        <v xml:space="preserve"> </v>
      </c>
    </row>
    <row r="4064" spans="2:27" s="121" customFormat="1" ht="24.95" hidden="1" customHeight="1">
      <c r="B4064" s="66">
        <f t="shared" si="263"/>
        <v>4061</v>
      </c>
      <c r="C4064" s="72"/>
      <c r="D4064" s="73"/>
      <c r="E4064" s="73"/>
      <c r="F4064" s="66"/>
      <c r="G4064" s="116"/>
      <c r="H4064" s="116"/>
      <c r="I4064" s="116"/>
      <c r="J4064" s="117"/>
      <c r="K4064" s="64"/>
      <c r="L4064" s="64"/>
      <c r="M4064" s="64"/>
      <c r="N4064" s="66" t="s">
        <v>6997</v>
      </c>
      <c r="O4064" s="66">
        <f t="shared" si="262"/>
        <v>0</v>
      </c>
      <c r="P4064" s="66"/>
      <c r="Q4064" s="65" t="str">
        <f>+IFERROR(VLOOKUP(Z4064, fechas!$B$1:$C$1036, 2,FALSE), " ")</f>
        <v xml:space="preserve"> </v>
      </c>
      <c r="R4064" s="66"/>
      <c r="S4064" s="90"/>
      <c r="T4064" s="66"/>
      <c r="U4064" s="65"/>
      <c r="V4064" s="66"/>
      <c r="W4064" s="66"/>
      <c r="X4064" s="118">
        <f t="shared" si="264"/>
        <v>1</v>
      </c>
      <c r="Y4064" s="119" t="str">
        <f>+IFERROR(VLOOKUP(G4064,fechas!$A$1:$D$292,2,FALSE), " ")</f>
        <v xml:space="preserve"> </v>
      </c>
      <c r="Z4064" s="119" t="str">
        <f t="shared" si="265"/>
        <v xml:space="preserve"> </v>
      </c>
      <c r="AA4064" s="120" t="str">
        <f ca="1">+IFERROR(IF(S4064&gt;0," ",Q4064-variables!$C$9)," ")</f>
        <v xml:space="preserve"> </v>
      </c>
    </row>
    <row r="4065" spans="2:27" s="121" customFormat="1" ht="24.95" hidden="1" customHeight="1">
      <c r="B4065" s="66">
        <f t="shared" si="263"/>
        <v>4062</v>
      </c>
      <c r="C4065" s="72"/>
      <c r="D4065" s="73"/>
      <c r="E4065" s="73"/>
      <c r="F4065" s="66"/>
      <c r="G4065" s="116"/>
      <c r="H4065" s="116"/>
      <c r="I4065" s="116"/>
      <c r="J4065" s="117"/>
      <c r="K4065" s="64"/>
      <c r="L4065" s="64"/>
      <c r="M4065" s="64"/>
      <c r="N4065" s="66" t="s">
        <v>6997</v>
      </c>
      <c r="O4065" s="66">
        <f t="shared" si="262"/>
        <v>0</v>
      </c>
      <c r="P4065" s="66"/>
      <c r="Q4065" s="65" t="str">
        <f>+IFERROR(VLOOKUP(Z4065, fechas!$B$1:$C$1036, 2,FALSE), " ")</f>
        <v xml:space="preserve"> </v>
      </c>
      <c r="R4065" s="66"/>
      <c r="S4065" s="90"/>
      <c r="T4065" s="66"/>
      <c r="U4065" s="65"/>
      <c r="V4065" s="66"/>
      <c r="W4065" s="66"/>
      <c r="X4065" s="118">
        <f t="shared" si="264"/>
        <v>1</v>
      </c>
      <c r="Y4065" s="119" t="str">
        <f>+IFERROR(VLOOKUP(G4065,fechas!$A$1:$D$292,2,FALSE), " ")</f>
        <v xml:space="preserve"> </v>
      </c>
      <c r="Z4065" s="119" t="str">
        <f t="shared" si="265"/>
        <v xml:space="preserve"> </v>
      </c>
      <c r="AA4065" s="120" t="str">
        <f ca="1">+IFERROR(IF(S4065&gt;0," ",Q4065-variables!$C$9)," ")</f>
        <v xml:space="preserve"> </v>
      </c>
    </row>
    <row r="4066" spans="2:27" s="121" customFormat="1" ht="24.95" hidden="1" customHeight="1">
      <c r="B4066" s="66">
        <f t="shared" si="263"/>
        <v>4063</v>
      </c>
      <c r="C4066" s="72"/>
      <c r="D4066" s="73"/>
      <c r="E4066" s="73"/>
      <c r="F4066" s="66"/>
      <c r="G4066" s="116"/>
      <c r="H4066" s="116"/>
      <c r="I4066" s="116"/>
      <c r="J4066" s="117"/>
      <c r="K4066" s="64"/>
      <c r="L4066" s="64"/>
      <c r="M4066" s="64"/>
      <c r="N4066" s="66" t="s">
        <v>6997</v>
      </c>
      <c r="O4066" s="66">
        <f t="shared" si="262"/>
        <v>0</v>
      </c>
      <c r="P4066" s="66"/>
      <c r="Q4066" s="65" t="str">
        <f>+IFERROR(VLOOKUP(Z4066, fechas!$B$1:$C$1036, 2,FALSE), " ")</f>
        <v xml:space="preserve"> </v>
      </c>
      <c r="R4066" s="66"/>
      <c r="S4066" s="90"/>
      <c r="T4066" s="66"/>
      <c r="U4066" s="65"/>
      <c r="V4066" s="66"/>
      <c r="W4066" s="66"/>
      <c r="X4066" s="118">
        <f t="shared" si="264"/>
        <v>1</v>
      </c>
      <c r="Y4066" s="119" t="str">
        <f>+IFERROR(VLOOKUP(G4066,fechas!$A$1:$D$292,2,FALSE), " ")</f>
        <v xml:space="preserve"> </v>
      </c>
      <c r="Z4066" s="119" t="str">
        <f t="shared" si="265"/>
        <v xml:space="preserve"> </v>
      </c>
      <c r="AA4066" s="120" t="str">
        <f ca="1">+IFERROR(IF(S4066&gt;0," ",Q4066-variables!$C$9)," ")</f>
        <v xml:space="preserve"> </v>
      </c>
    </row>
    <row r="4067" spans="2:27" s="121" customFormat="1" ht="24.95" hidden="1" customHeight="1">
      <c r="B4067" s="66">
        <f t="shared" si="263"/>
        <v>4064</v>
      </c>
      <c r="C4067" s="72"/>
      <c r="D4067" s="73"/>
      <c r="E4067" s="73"/>
      <c r="F4067" s="66"/>
      <c r="G4067" s="116"/>
      <c r="H4067" s="116"/>
      <c r="I4067" s="116"/>
      <c r="J4067" s="117"/>
      <c r="K4067" s="64"/>
      <c r="L4067" s="64"/>
      <c r="M4067" s="64"/>
      <c r="N4067" s="66" t="s">
        <v>6997</v>
      </c>
      <c r="O4067" s="66">
        <f t="shared" si="262"/>
        <v>0</v>
      </c>
      <c r="P4067" s="66"/>
      <c r="Q4067" s="65" t="str">
        <f>+IFERROR(VLOOKUP(Z4067, fechas!$B$1:$C$1036, 2,FALSE), " ")</f>
        <v xml:space="preserve"> </v>
      </c>
      <c r="R4067" s="66"/>
      <c r="S4067" s="90"/>
      <c r="T4067" s="66"/>
      <c r="U4067" s="65"/>
      <c r="V4067" s="66"/>
      <c r="W4067" s="66"/>
      <c r="X4067" s="118">
        <f t="shared" si="264"/>
        <v>1</v>
      </c>
      <c r="Y4067" s="119" t="str">
        <f>+IFERROR(VLOOKUP(G4067,fechas!$A$1:$D$292,2,FALSE), " ")</f>
        <v xml:space="preserve"> </v>
      </c>
      <c r="Z4067" s="119" t="str">
        <f t="shared" si="265"/>
        <v xml:space="preserve"> </v>
      </c>
      <c r="AA4067" s="120" t="str">
        <f ca="1">+IFERROR(IF(S4067&gt;0," ",Q4067-variables!$C$9)," ")</f>
        <v xml:space="preserve"> </v>
      </c>
    </row>
    <row r="4068" spans="2:27" s="121" customFormat="1" ht="24.95" hidden="1" customHeight="1">
      <c r="B4068" s="66">
        <f t="shared" si="263"/>
        <v>4065</v>
      </c>
      <c r="C4068" s="72"/>
      <c r="D4068" s="73"/>
      <c r="E4068" s="73"/>
      <c r="F4068" s="66"/>
      <c r="G4068" s="116"/>
      <c r="H4068" s="116"/>
      <c r="I4068" s="116"/>
      <c r="J4068" s="117"/>
      <c r="K4068" s="64"/>
      <c r="L4068" s="64"/>
      <c r="M4068" s="64"/>
      <c r="N4068" s="66" t="s">
        <v>6997</v>
      </c>
      <c r="O4068" s="66">
        <f t="shared" si="262"/>
        <v>0</v>
      </c>
      <c r="P4068" s="66"/>
      <c r="Q4068" s="65" t="str">
        <f>+IFERROR(VLOOKUP(Z4068, fechas!$B$1:$C$1036, 2,FALSE), " ")</f>
        <v xml:space="preserve"> </v>
      </c>
      <c r="R4068" s="66"/>
      <c r="S4068" s="90"/>
      <c r="T4068" s="66"/>
      <c r="U4068" s="65"/>
      <c r="V4068" s="66"/>
      <c r="W4068" s="66"/>
      <c r="X4068" s="118">
        <f t="shared" si="264"/>
        <v>1</v>
      </c>
      <c r="Y4068" s="119" t="str">
        <f>+IFERROR(VLOOKUP(G4068,fechas!$A$1:$D$292,2,FALSE), " ")</f>
        <v xml:space="preserve"> </v>
      </c>
      <c r="Z4068" s="119" t="str">
        <f t="shared" si="265"/>
        <v xml:space="preserve"> </v>
      </c>
      <c r="AA4068" s="120" t="str">
        <f ca="1">+IFERROR(IF(S4068&gt;0," ",Q4068-variables!$C$9)," ")</f>
        <v xml:space="preserve"> </v>
      </c>
    </row>
    <row r="4069" spans="2:27" s="121" customFormat="1" ht="24.95" hidden="1" customHeight="1">
      <c r="B4069" s="66">
        <f t="shared" si="263"/>
        <v>4066</v>
      </c>
      <c r="C4069" s="72"/>
      <c r="D4069" s="73"/>
      <c r="E4069" s="73"/>
      <c r="F4069" s="66"/>
      <c r="G4069" s="116"/>
      <c r="H4069" s="116"/>
      <c r="I4069" s="116"/>
      <c r="J4069" s="117"/>
      <c r="K4069" s="64"/>
      <c r="L4069" s="64"/>
      <c r="M4069" s="64"/>
      <c r="N4069" s="66" t="s">
        <v>6997</v>
      </c>
      <c r="O4069" s="66">
        <f t="shared" si="262"/>
        <v>0</v>
      </c>
      <c r="P4069" s="66"/>
      <c r="Q4069" s="65" t="str">
        <f>+IFERROR(VLOOKUP(Z4069, fechas!$B$1:$C$1036, 2,FALSE), " ")</f>
        <v xml:space="preserve"> </v>
      </c>
      <c r="R4069" s="66"/>
      <c r="S4069" s="90"/>
      <c r="T4069" s="66"/>
      <c r="U4069" s="65"/>
      <c r="V4069" s="66"/>
      <c r="W4069" s="66"/>
      <c r="X4069" s="118">
        <f t="shared" si="264"/>
        <v>1</v>
      </c>
      <c r="Y4069" s="119" t="str">
        <f>+IFERROR(VLOOKUP(G4069,fechas!$A$1:$D$292,2,FALSE), " ")</f>
        <v xml:space="preserve"> </v>
      </c>
      <c r="Z4069" s="119" t="str">
        <f t="shared" si="265"/>
        <v xml:space="preserve"> </v>
      </c>
      <c r="AA4069" s="120" t="str">
        <f ca="1">+IFERROR(IF(S4069&gt;0," ",Q4069-variables!$C$9)," ")</f>
        <v xml:space="preserve"> </v>
      </c>
    </row>
    <row r="4070" spans="2:27" s="121" customFormat="1" ht="24.95" hidden="1" customHeight="1">
      <c r="B4070" s="66">
        <f t="shared" si="263"/>
        <v>4067</v>
      </c>
      <c r="C4070" s="72"/>
      <c r="D4070" s="73"/>
      <c r="E4070" s="73"/>
      <c r="F4070" s="66"/>
      <c r="G4070" s="116"/>
      <c r="H4070" s="116"/>
      <c r="I4070" s="116"/>
      <c r="J4070" s="117"/>
      <c r="K4070" s="64"/>
      <c r="L4070" s="64"/>
      <c r="M4070" s="64"/>
      <c r="N4070" s="66" t="s">
        <v>6997</v>
      </c>
      <c r="O4070" s="66">
        <f t="shared" si="262"/>
        <v>0</v>
      </c>
      <c r="P4070" s="66"/>
      <c r="Q4070" s="65" t="str">
        <f>+IFERROR(VLOOKUP(Z4070, fechas!$B$1:$C$1036, 2,FALSE), " ")</f>
        <v xml:space="preserve"> </v>
      </c>
      <c r="R4070" s="66"/>
      <c r="S4070" s="90"/>
      <c r="T4070" s="66"/>
      <c r="U4070" s="65"/>
      <c r="V4070" s="66"/>
      <c r="W4070" s="66"/>
      <c r="X4070" s="118">
        <f t="shared" si="264"/>
        <v>1</v>
      </c>
      <c r="Y4070" s="119" t="str">
        <f>+IFERROR(VLOOKUP(G4070,fechas!$A$1:$D$292,2,FALSE), " ")</f>
        <v xml:space="preserve"> </v>
      </c>
      <c r="Z4070" s="119" t="str">
        <f t="shared" si="265"/>
        <v xml:space="preserve"> </v>
      </c>
      <c r="AA4070" s="120" t="str">
        <f ca="1">+IFERROR(IF(S4070&gt;0," ",Q4070-variables!$C$9)," ")</f>
        <v xml:space="preserve"> </v>
      </c>
    </row>
    <row r="4071" spans="2:27" s="121" customFormat="1" ht="24.95" hidden="1" customHeight="1">
      <c r="B4071" s="66">
        <f t="shared" si="263"/>
        <v>4068</v>
      </c>
      <c r="C4071" s="72"/>
      <c r="D4071" s="73"/>
      <c r="E4071" s="73"/>
      <c r="F4071" s="66"/>
      <c r="G4071" s="116"/>
      <c r="H4071" s="116"/>
      <c r="I4071" s="116"/>
      <c r="J4071" s="117"/>
      <c r="K4071" s="64"/>
      <c r="L4071" s="64"/>
      <c r="M4071" s="64"/>
      <c r="N4071" s="66" t="s">
        <v>6997</v>
      </c>
      <c r="O4071" s="66">
        <f t="shared" si="262"/>
        <v>0</v>
      </c>
      <c r="P4071" s="66"/>
      <c r="Q4071" s="65" t="str">
        <f>+IFERROR(VLOOKUP(Z4071, fechas!$B$1:$C$1036, 2,FALSE), " ")</f>
        <v xml:space="preserve"> </v>
      </c>
      <c r="R4071" s="66"/>
      <c r="S4071" s="90"/>
      <c r="T4071" s="66"/>
      <c r="U4071" s="65"/>
      <c r="V4071" s="66"/>
      <c r="W4071" s="66"/>
      <c r="X4071" s="118">
        <f t="shared" si="264"/>
        <v>1</v>
      </c>
      <c r="Y4071" s="119" t="str">
        <f>+IFERROR(VLOOKUP(G4071,fechas!$A$1:$D$292,2,FALSE), " ")</f>
        <v xml:space="preserve"> </v>
      </c>
      <c r="Z4071" s="119" t="str">
        <f t="shared" si="265"/>
        <v xml:space="preserve"> </v>
      </c>
      <c r="AA4071" s="120" t="str">
        <f ca="1">+IFERROR(IF(S4071&gt;0," ",Q4071-variables!$C$9)," ")</f>
        <v xml:space="preserve"> </v>
      </c>
    </row>
    <row r="4072" spans="2:27" s="121" customFormat="1" ht="24.95" hidden="1" customHeight="1">
      <c r="B4072" s="66">
        <f t="shared" si="263"/>
        <v>4069</v>
      </c>
      <c r="C4072" s="72"/>
      <c r="D4072" s="73"/>
      <c r="E4072" s="73"/>
      <c r="F4072" s="66"/>
      <c r="G4072" s="116"/>
      <c r="H4072" s="116"/>
      <c r="I4072" s="116"/>
      <c r="J4072" s="117"/>
      <c r="K4072" s="64"/>
      <c r="L4072" s="64"/>
      <c r="M4072" s="64"/>
      <c r="N4072" s="66" t="s">
        <v>6997</v>
      </c>
      <c r="O4072" s="66">
        <f t="shared" si="262"/>
        <v>0</v>
      </c>
      <c r="P4072" s="66"/>
      <c r="Q4072" s="65" t="str">
        <f>+IFERROR(VLOOKUP(Z4072, fechas!$B$1:$C$1036, 2,FALSE), " ")</f>
        <v xml:space="preserve"> </v>
      </c>
      <c r="R4072" s="66"/>
      <c r="S4072" s="90"/>
      <c r="T4072" s="66"/>
      <c r="U4072" s="65"/>
      <c r="V4072" s="66"/>
      <c r="W4072" s="66"/>
      <c r="X4072" s="118">
        <f t="shared" si="264"/>
        <v>1</v>
      </c>
      <c r="Y4072" s="119" t="str">
        <f>+IFERROR(VLOOKUP(G4072,fechas!$A$1:$D$292,2,FALSE), " ")</f>
        <v xml:space="preserve"> </v>
      </c>
      <c r="Z4072" s="119" t="str">
        <f t="shared" si="265"/>
        <v xml:space="preserve"> </v>
      </c>
      <c r="AA4072" s="120" t="str">
        <f ca="1">+IFERROR(IF(S4072&gt;0," ",Q4072-variables!$C$9)," ")</f>
        <v xml:space="preserve"> </v>
      </c>
    </row>
    <row r="4073" spans="2:27" s="121" customFormat="1" ht="24.95" hidden="1" customHeight="1">
      <c r="B4073" s="66">
        <f t="shared" si="263"/>
        <v>4070</v>
      </c>
      <c r="C4073" s="72"/>
      <c r="D4073" s="73"/>
      <c r="E4073" s="73"/>
      <c r="F4073" s="66"/>
      <c r="G4073" s="116"/>
      <c r="H4073" s="116"/>
      <c r="I4073" s="116"/>
      <c r="J4073" s="117"/>
      <c r="K4073" s="64"/>
      <c r="L4073" s="64"/>
      <c r="M4073" s="64"/>
      <c r="N4073" s="66" t="s">
        <v>6997</v>
      </c>
      <c r="O4073" s="66">
        <f t="shared" si="262"/>
        <v>0</v>
      </c>
      <c r="P4073" s="66"/>
      <c r="Q4073" s="65" t="str">
        <f>+IFERROR(VLOOKUP(Z4073, fechas!$B$1:$C$1036, 2,FALSE), " ")</f>
        <v xml:space="preserve"> </v>
      </c>
      <c r="R4073" s="66"/>
      <c r="S4073" s="90"/>
      <c r="T4073" s="66"/>
      <c r="U4073" s="65"/>
      <c r="V4073" s="66"/>
      <c r="W4073" s="66"/>
      <c r="X4073" s="118">
        <f t="shared" si="264"/>
        <v>1</v>
      </c>
      <c r="Y4073" s="119" t="str">
        <f>+IFERROR(VLOOKUP(G4073,fechas!$A$1:$D$292,2,FALSE), " ")</f>
        <v xml:space="preserve"> </v>
      </c>
      <c r="Z4073" s="119" t="str">
        <f t="shared" si="265"/>
        <v xml:space="preserve"> </v>
      </c>
      <c r="AA4073" s="120" t="str">
        <f ca="1">+IFERROR(IF(S4073&gt;0," ",Q4073-variables!$C$9)," ")</f>
        <v xml:space="preserve"> </v>
      </c>
    </row>
    <row r="4074" spans="2:27" s="121" customFormat="1" ht="24.95" hidden="1" customHeight="1">
      <c r="B4074" s="66">
        <f t="shared" si="263"/>
        <v>4071</v>
      </c>
      <c r="C4074" s="72"/>
      <c r="D4074" s="73"/>
      <c r="E4074" s="73"/>
      <c r="F4074" s="66"/>
      <c r="G4074" s="116"/>
      <c r="H4074" s="116"/>
      <c r="I4074" s="116"/>
      <c r="J4074" s="117"/>
      <c r="K4074" s="64"/>
      <c r="L4074" s="64"/>
      <c r="M4074" s="64"/>
      <c r="N4074" s="66" t="s">
        <v>6997</v>
      </c>
      <c r="O4074" s="66">
        <f t="shared" si="262"/>
        <v>0</v>
      </c>
      <c r="P4074" s="66"/>
      <c r="Q4074" s="65" t="str">
        <f>+IFERROR(VLOOKUP(Z4074, fechas!$B$1:$C$1036, 2,FALSE), " ")</f>
        <v xml:space="preserve"> </v>
      </c>
      <c r="R4074" s="66"/>
      <c r="S4074" s="90"/>
      <c r="T4074" s="66"/>
      <c r="U4074" s="65"/>
      <c r="V4074" s="66"/>
      <c r="W4074" s="66"/>
      <c r="X4074" s="118">
        <f t="shared" si="264"/>
        <v>1</v>
      </c>
      <c r="Y4074" s="119" t="str">
        <f>+IFERROR(VLOOKUP(G4074,fechas!$A$1:$D$292,2,FALSE), " ")</f>
        <v xml:space="preserve"> </v>
      </c>
      <c r="Z4074" s="119" t="str">
        <f t="shared" si="265"/>
        <v xml:space="preserve"> </v>
      </c>
      <c r="AA4074" s="120" t="str">
        <f ca="1">+IFERROR(IF(S4074&gt;0," ",Q4074-variables!$C$9)," ")</f>
        <v xml:space="preserve"> </v>
      </c>
    </row>
    <row r="4075" spans="2:27" s="121" customFormat="1" ht="24.95" hidden="1" customHeight="1">
      <c r="B4075" s="66">
        <f t="shared" si="263"/>
        <v>4072</v>
      </c>
      <c r="C4075" s="72"/>
      <c r="D4075" s="73"/>
      <c r="E4075" s="73"/>
      <c r="F4075" s="66"/>
      <c r="G4075" s="116"/>
      <c r="H4075" s="116"/>
      <c r="I4075" s="116"/>
      <c r="J4075" s="117"/>
      <c r="K4075" s="64"/>
      <c r="L4075" s="64"/>
      <c r="M4075" s="64"/>
      <c r="N4075" s="66" t="s">
        <v>6997</v>
      </c>
      <c r="O4075" s="66">
        <f t="shared" si="262"/>
        <v>0</v>
      </c>
      <c r="P4075" s="66"/>
      <c r="Q4075" s="65" t="str">
        <f>+IFERROR(VLOOKUP(Z4075, fechas!$B$1:$C$1036, 2,FALSE), " ")</f>
        <v xml:space="preserve"> </v>
      </c>
      <c r="R4075" s="66"/>
      <c r="S4075" s="90"/>
      <c r="T4075" s="66"/>
      <c r="U4075" s="65"/>
      <c r="V4075" s="66"/>
      <c r="W4075" s="66"/>
      <c r="X4075" s="118">
        <f t="shared" si="264"/>
        <v>1</v>
      </c>
      <c r="Y4075" s="119" t="str">
        <f>+IFERROR(VLOOKUP(G4075,fechas!$A$1:$D$292,2,FALSE), " ")</f>
        <v xml:space="preserve"> </v>
      </c>
      <c r="Z4075" s="119" t="str">
        <f t="shared" si="265"/>
        <v xml:space="preserve"> </v>
      </c>
      <c r="AA4075" s="120" t="str">
        <f ca="1">+IFERROR(IF(S4075&gt;0," ",Q4075-variables!$C$9)," ")</f>
        <v xml:space="preserve"> </v>
      </c>
    </row>
    <row r="4076" spans="2:27" s="121" customFormat="1" ht="24.95" hidden="1" customHeight="1">
      <c r="B4076" s="66">
        <f t="shared" si="263"/>
        <v>4073</v>
      </c>
      <c r="C4076" s="72"/>
      <c r="D4076" s="73"/>
      <c r="E4076" s="73"/>
      <c r="F4076" s="66"/>
      <c r="G4076" s="116"/>
      <c r="H4076" s="116"/>
      <c r="I4076" s="116"/>
      <c r="J4076" s="117"/>
      <c r="K4076" s="64"/>
      <c r="L4076" s="64"/>
      <c r="M4076" s="64"/>
      <c r="N4076" s="66" t="s">
        <v>6997</v>
      </c>
      <c r="O4076" s="66">
        <f t="shared" si="262"/>
        <v>0</v>
      </c>
      <c r="P4076" s="66"/>
      <c r="Q4076" s="65" t="str">
        <f>+IFERROR(VLOOKUP(Z4076, fechas!$B$1:$C$1036, 2,FALSE), " ")</f>
        <v xml:space="preserve"> </v>
      </c>
      <c r="R4076" s="66"/>
      <c r="S4076" s="90"/>
      <c r="T4076" s="66"/>
      <c r="U4076" s="65"/>
      <c r="V4076" s="66"/>
      <c r="W4076" s="66"/>
      <c r="X4076" s="118">
        <f t="shared" si="264"/>
        <v>1</v>
      </c>
      <c r="Y4076" s="119" t="str">
        <f>+IFERROR(VLOOKUP(G4076,fechas!$A$1:$D$292,2,FALSE), " ")</f>
        <v xml:space="preserve"> </v>
      </c>
      <c r="Z4076" s="119" t="str">
        <f t="shared" si="265"/>
        <v xml:space="preserve"> </v>
      </c>
      <c r="AA4076" s="120" t="str">
        <f ca="1">+IFERROR(IF(S4076&gt;0," ",Q4076-variables!$C$9)," ")</f>
        <v xml:space="preserve"> </v>
      </c>
    </row>
    <row r="4077" spans="2:27" s="121" customFormat="1" ht="24.95" hidden="1" customHeight="1">
      <c r="B4077" s="66">
        <f t="shared" si="263"/>
        <v>4074</v>
      </c>
      <c r="C4077" s="72"/>
      <c r="D4077" s="73"/>
      <c r="E4077" s="73"/>
      <c r="F4077" s="66"/>
      <c r="G4077" s="116"/>
      <c r="H4077" s="116"/>
      <c r="I4077" s="116"/>
      <c r="J4077" s="117"/>
      <c r="K4077" s="64"/>
      <c r="L4077" s="64"/>
      <c r="M4077" s="64"/>
      <c r="N4077" s="66" t="s">
        <v>6997</v>
      </c>
      <c r="O4077" s="66">
        <f t="shared" si="262"/>
        <v>0</v>
      </c>
      <c r="P4077" s="66"/>
      <c r="Q4077" s="65" t="str">
        <f>+IFERROR(VLOOKUP(Z4077, fechas!$B$1:$C$1036, 2,FALSE), " ")</f>
        <v xml:space="preserve"> </v>
      </c>
      <c r="R4077" s="66"/>
      <c r="S4077" s="90"/>
      <c r="T4077" s="66"/>
      <c r="U4077" s="65"/>
      <c r="V4077" s="66"/>
      <c r="W4077" s="66"/>
      <c r="X4077" s="118">
        <f t="shared" si="264"/>
        <v>1</v>
      </c>
      <c r="Y4077" s="119" t="str">
        <f>+IFERROR(VLOOKUP(G4077,fechas!$A$1:$D$292,2,FALSE), " ")</f>
        <v xml:space="preserve"> </v>
      </c>
      <c r="Z4077" s="119" t="str">
        <f t="shared" si="265"/>
        <v xml:space="preserve"> </v>
      </c>
      <c r="AA4077" s="120" t="str">
        <f ca="1">+IFERROR(IF(S4077&gt;0," ",Q4077-variables!$C$9)," ")</f>
        <v xml:space="preserve"> </v>
      </c>
    </row>
    <row r="4078" spans="2:27" s="121" customFormat="1" ht="24.95" hidden="1" customHeight="1">
      <c r="B4078" s="66">
        <f t="shared" si="263"/>
        <v>4075</v>
      </c>
      <c r="C4078" s="72"/>
      <c r="D4078" s="73"/>
      <c r="E4078" s="73"/>
      <c r="F4078" s="66"/>
      <c r="G4078" s="116"/>
      <c r="H4078" s="116"/>
      <c r="I4078" s="116"/>
      <c r="J4078" s="117"/>
      <c r="K4078" s="64"/>
      <c r="L4078" s="64"/>
      <c r="M4078" s="64"/>
      <c r="N4078" s="66" t="s">
        <v>6997</v>
      </c>
      <c r="O4078" s="66">
        <f t="shared" si="262"/>
        <v>0</v>
      </c>
      <c r="P4078" s="66"/>
      <c r="Q4078" s="65" t="str">
        <f>+IFERROR(VLOOKUP(Z4078, fechas!$B$1:$C$1036, 2,FALSE), " ")</f>
        <v xml:space="preserve"> </v>
      </c>
      <c r="R4078" s="66"/>
      <c r="S4078" s="90"/>
      <c r="T4078" s="66"/>
      <c r="U4078" s="65"/>
      <c r="V4078" s="66"/>
      <c r="W4078" s="66"/>
      <c r="X4078" s="118">
        <f t="shared" si="264"/>
        <v>1</v>
      </c>
      <c r="Y4078" s="119" t="str">
        <f>+IFERROR(VLOOKUP(G4078,fechas!$A$1:$D$292,2,FALSE), " ")</f>
        <v xml:space="preserve"> </v>
      </c>
      <c r="Z4078" s="119" t="str">
        <f t="shared" si="265"/>
        <v xml:space="preserve"> </v>
      </c>
      <c r="AA4078" s="120" t="str">
        <f ca="1">+IFERROR(IF(S4078&gt;0," ",Q4078-variables!$C$9)," ")</f>
        <v xml:space="preserve"> </v>
      </c>
    </row>
    <row r="4079" spans="2:27" s="121" customFormat="1" ht="24.95" hidden="1" customHeight="1">
      <c r="B4079" s="66">
        <f t="shared" si="263"/>
        <v>4076</v>
      </c>
      <c r="C4079" s="72"/>
      <c r="D4079" s="73"/>
      <c r="E4079" s="73"/>
      <c r="F4079" s="66"/>
      <c r="G4079" s="116"/>
      <c r="H4079" s="116"/>
      <c r="I4079" s="116"/>
      <c r="J4079" s="117"/>
      <c r="K4079" s="64"/>
      <c r="L4079" s="64"/>
      <c r="M4079" s="64"/>
      <c r="N4079" s="66" t="s">
        <v>6997</v>
      </c>
      <c r="O4079" s="66">
        <f t="shared" si="262"/>
        <v>0</v>
      </c>
      <c r="P4079" s="66"/>
      <c r="Q4079" s="65" t="str">
        <f>+IFERROR(VLOOKUP(Z4079, fechas!$B$1:$C$1036, 2,FALSE), " ")</f>
        <v xml:space="preserve"> </v>
      </c>
      <c r="R4079" s="66"/>
      <c r="S4079" s="90"/>
      <c r="T4079" s="66"/>
      <c r="U4079" s="65"/>
      <c r="V4079" s="66"/>
      <c r="W4079" s="66"/>
      <c r="X4079" s="118">
        <f t="shared" si="264"/>
        <v>1</v>
      </c>
      <c r="Y4079" s="119" t="str">
        <f>+IFERROR(VLOOKUP(G4079,fechas!$A$1:$D$292,2,FALSE), " ")</f>
        <v xml:space="preserve"> </v>
      </c>
      <c r="Z4079" s="119" t="str">
        <f t="shared" si="265"/>
        <v xml:space="preserve"> </v>
      </c>
      <c r="AA4079" s="120" t="str">
        <f ca="1">+IFERROR(IF(S4079&gt;0," ",Q4079-variables!$C$9)," ")</f>
        <v xml:space="preserve"> </v>
      </c>
    </row>
    <row r="4080" spans="2:27" s="121" customFormat="1" ht="24.95" hidden="1" customHeight="1">
      <c r="B4080" s="66">
        <f t="shared" si="263"/>
        <v>4077</v>
      </c>
      <c r="C4080" s="72"/>
      <c r="D4080" s="73"/>
      <c r="E4080" s="73"/>
      <c r="F4080" s="66"/>
      <c r="G4080" s="116"/>
      <c r="H4080" s="116"/>
      <c r="I4080" s="116"/>
      <c r="J4080" s="117"/>
      <c r="K4080" s="64"/>
      <c r="L4080" s="64"/>
      <c r="M4080" s="64"/>
      <c r="N4080" s="66" t="s">
        <v>6997</v>
      </c>
      <c r="O4080" s="66">
        <f t="shared" si="262"/>
        <v>0</v>
      </c>
      <c r="P4080" s="66"/>
      <c r="Q4080" s="65" t="str">
        <f>+IFERROR(VLOOKUP(Z4080, fechas!$B$1:$C$1036, 2,FALSE), " ")</f>
        <v xml:space="preserve"> </v>
      </c>
      <c r="R4080" s="66"/>
      <c r="S4080" s="90"/>
      <c r="T4080" s="66"/>
      <c r="U4080" s="65"/>
      <c r="V4080" s="66"/>
      <c r="W4080" s="66"/>
      <c r="X4080" s="118">
        <f t="shared" si="264"/>
        <v>1</v>
      </c>
      <c r="Y4080" s="119" t="str">
        <f>+IFERROR(VLOOKUP(G4080,fechas!$A$1:$D$292,2,FALSE), " ")</f>
        <v xml:space="preserve"> </v>
      </c>
      <c r="Z4080" s="119" t="str">
        <f t="shared" si="265"/>
        <v xml:space="preserve"> </v>
      </c>
      <c r="AA4080" s="120" t="str">
        <f ca="1">+IFERROR(IF(S4080&gt;0," ",Q4080-variables!$C$9)," ")</f>
        <v xml:space="preserve"> </v>
      </c>
    </row>
    <row r="4081" spans="2:27" s="121" customFormat="1" ht="24.95" hidden="1" customHeight="1">
      <c r="B4081" s="66">
        <f t="shared" si="263"/>
        <v>4078</v>
      </c>
      <c r="C4081" s="72"/>
      <c r="D4081" s="73"/>
      <c r="E4081" s="73"/>
      <c r="F4081" s="66"/>
      <c r="G4081" s="116"/>
      <c r="H4081" s="116"/>
      <c r="I4081" s="116"/>
      <c r="J4081" s="117"/>
      <c r="K4081" s="64"/>
      <c r="L4081" s="64"/>
      <c r="M4081" s="64"/>
      <c r="N4081" s="66" t="s">
        <v>6997</v>
      </c>
      <c r="O4081" s="66">
        <f t="shared" si="262"/>
        <v>0</v>
      </c>
      <c r="P4081" s="66"/>
      <c r="Q4081" s="65" t="str">
        <f>+IFERROR(VLOOKUP(Z4081, fechas!$B$1:$C$1036, 2,FALSE), " ")</f>
        <v xml:space="preserve"> </v>
      </c>
      <c r="R4081" s="66"/>
      <c r="S4081" s="90"/>
      <c r="T4081" s="66"/>
      <c r="U4081" s="65"/>
      <c r="V4081" s="66"/>
      <c r="W4081" s="66"/>
      <c r="X4081" s="118">
        <f t="shared" si="264"/>
        <v>1</v>
      </c>
      <c r="Y4081" s="119" t="str">
        <f>+IFERROR(VLOOKUP(G4081,fechas!$A$1:$D$292,2,FALSE), " ")</f>
        <v xml:space="preserve"> </v>
      </c>
      <c r="Z4081" s="119" t="str">
        <f t="shared" si="265"/>
        <v xml:space="preserve"> </v>
      </c>
      <c r="AA4081" s="120" t="str">
        <f ca="1">+IFERROR(IF(S4081&gt;0," ",Q4081-variables!$C$9)," ")</f>
        <v xml:space="preserve"> </v>
      </c>
    </row>
    <row r="4082" spans="2:27" s="121" customFormat="1" ht="24.95" hidden="1" customHeight="1">
      <c r="B4082" s="66">
        <f t="shared" si="263"/>
        <v>4079</v>
      </c>
      <c r="C4082" s="72"/>
      <c r="D4082" s="73"/>
      <c r="E4082" s="73"/>
      <c r="F4082" s="66"/>
      <c r="G4082" s="116"/>
      <c r="H4082" s="116"/>
      <c r="I4082" s="116"/>
      <c r="J4082" s="117"/>
      <c r="K4082" s="64"/>
      <c r="L4082" s="64"/>
      <c r="M4082" s="64"/>
      <c r="N4082" s="66" t="s">
        <v>6997</v>
      </c>
      <c r="O4082" s="66">
        <f t="shared" si="262"/>
        <v>0</v>
      </c>
      <c r="P4082" s="66"/>
      <c r="Q4082" s="65" t="str">
        <f>+IFERROR(VLOOKUP(Z4082, fechas!$B$1:$C$1036, 2,FALSE), " ")</f>
        <v xml:space="preserve"> </v>
      </c>
      <c r="R4082" s="66"/>
      <c r="S4082" s="90"/>
      <c r="T4082" s="66"/>
      <c r="U4082" s="65"/>
      <c r="V4082" s="66"/>
      <c r="W4082" s="66"/>
      <c r="X4082" s="118">
        <f t="shared" si="264"/>
        <v>1</v>
      </c>
      <c r="Y4082" s="119" t="str">
        <f>+IFERROR(VLOOKUP(G4082,fechas!$A$1:$D$292,2,FALSE), " ")</f>
        <v xml:space="preserve"> </v>
      </c>
      <c r="Z4082" s="119" t="str">
        <f t="shared" si="265"/>
        <v xml:space="preserve"> </v>
      </c>
      <c r="AA4082" s="120" t="str">
        <f ca="1">+IFERROR(IF(S4082&gt;0," ",Q4082-variables!$C$9)," ")</f>
        <v xml:space="preserve"> </v>
      </c>
    </row>
    <row r="4083" spans="2:27" s="121" customFormat="1" ht="24.95" hidden="1" customHeight="1">
      <c r="B4083" s="66">
        <f t="shared" si="263"/>
        <v>4080</v>
      </c>
      <c r="C4083" s="72"/>
      <c r="D4083" s="73"/>
      <c r="E4083" s="73"/>
      <c r="F4083" s="66"/>
      <c r="G4083" s="116"/>
      <c r="H4083" s="116"/>
      <c r="I4083" s="116"/>
      <c r="J4083" s="117"/>
      <c r="K4083" s="64"/>
      <c r="L4083" s="64"/>
      <c r="M4083" s="64"/>
      <c r="N4083" s="66" t="s">
        <v>6997</v>
      </c>
      <c r="O4083" s="66">
        <f t="shared" si="262"/>
        <v>0</v>
      </c>
      <c r="P4083" s="66"/>
      <c r="Q4083" s="65" t="str">
        <f>+IFERROR(VLOOKUP(Z4083, fechas!$B$1:$C$1036, 2,FALSE), " ")</f>
        <v xml:space="preserve"> </v>
      </c>
      <c r="R4083" s="66"/>
      <c r="S4083" s="90"/>
      <c r="T4083" s="66"/>
      <c r="U4083" s="65"/>
      <c r="V4083" s="66"/>
      <c r="W4083" s="66"/>
      <c r="X4083" s="118">
        <f t="shared" si="264"/>
        <v>1</v>
      </c>
      <c r="Y4083" s="119" t="str">
        <f>+IFERROR(VLOOKUP(G4083,fechas!$A$1:$D$292,2,FALSE), " ")</f>
        <v xml:space="preserve"> </v>
      </c>
      <c r="Z4083" s="119" t="str">
        <f t="shared" si="265"/>
        <v xml:space="preserve"> </v>
      </c>
      <c r="AA4083" s="120" t="str">
        <f ca="1">+IFERROR(IF(S4083&gt;0," ",Q4083-variables!$C$9)," ")</f>
        <v xml:space="preserve"> </v>
      </c>
    </row>
    <row r="4084" spans="2:27" s="121" customFormat="1" ht="24.95" hidden="1" customHeight="1">
      <c r="B4084" s="66">
        <f t="shared" si="263"/>
        <v>4081</v>
      </c>
      <c r="C4084" s="72"/>
      <c r="D4084" s="73"/>
      <c r="E4084" s="73"/>
      <c r="F4084" s="66"/>
      <c r="G4084" s="116"/>
      <c r="H4084" s="116"/>
      <c r="I4084" s="116"/>
      <c r="J4084" s="117"/>
      <c r="K4084" s="64"/>
      <c r="L4084" s="64"/>
      <c r="M4084" s="64"/>
      <c r="N4084" s="66" t="s">
        <v>6997</v>
      </c>
      <c r="O4084" s="66">
        <f t="shared" si="262"/>
        <v>0</v>
      </c>
      <c r="P4084" s="66"/>
      <c r="Q4084" s="65" t="str">
        <f>+IFERROR(VLOOKUP(Z4084, fechas!$B$1:$C$1036, 2,FALSE), " ")</f>
        <v xml:space="preserve"> </v>
      </c>
      <c r="R4084" s="66"/>
      <c r="S4084" s="90"/>
      <c r="T4084" s="66"/>
      <c r="U4084" s="65"/>
      <c r="V4084" s="66"/>
      <c r="W4084" s="66"/>
      <c r="X4084" s="118">
        <f t="shared" si="264"/>
        <v>1</v>
      </c>
      <c r="Y4084" s="119" t="str">
        <f>+IFERROR(VLOOKUP(G4084,fechas!$A$1:$D$292,2,FALSE), " ")</f>
        <v xml:space="preserve"> </v>
      </c>
      <c r="Z4084" s="119" t="str">
        <f t="shared" si="265"/>
        <v xml:space="preserve"> </v>
      </c>
      <c r="AA4084" s="120" t="str">
        <f ca="1">+IFERROR(IF(S4084&gt;0," ",Q4084-variables!$C$9)," ")</f>
        <v xml:space="preserve"> </v>
      </c>
    </row>
    <row r="4085" spans="2:27" s="121" customFormat="1" ht="24.95" hidden="1" customHeight="1">
      <c r="B4085" s="66">
        <f t="shared" si="263"/>
        <v>4082</v>
      </c>
      <c r="C4085" s="72"/>
      <c r="D4085" s="73"/>
      <c r="E4085" s="73"/>
      <c r="F4085" s="66"/>
      <c r="G4085" s="116"/>
      <c r="H4085" s="116"/>
      <c r="I4085" s="116"/>
      <c r="J4085" s="117"/>
      <c r="K4085" s="64"/>
      <c r="L4085" s="64"/>
      <c r="M4085" s="64"/>
      <c r="N4085" s="66" t="s">
        <v>6997</v>
      </c>
      <c r="O4085" s="66">
        <f t="shared" si="262"/>
        <v>0</v>
      </c>
      <c r="P4085" s="66"/>
      <c r="Q4085" s="65" t="str">
        <f>+IFERROR(VLOOKUP(Z4085, fechas!$B$1:$C$1036, 2,FALSE), " ")</f>
        <v xml:space="preserve"> </v>
      </c>
      <c r="R4085" s="66"/>
      <c r="S4085" s="90"/>
      <c r="T4085" s="66"/>
      <c r="U4085" s="65"/>
      <c r="V4085" s="66"/>
      <c r="W4085" s="66"/>
      <c r="X4085" s="118">
        <f t="shared" si="264"/>
        <v>1</v>
      </c>
      <c r="Y4085" s="119" t="str">
        <f>+IFERROR(VLOOKUP(G4085,fechas!$A$1:$D$292,2,FALSE), " ")</f>
        <v xml:space="preserve"> </v>
      </c>
      <c r="Z4085" s="119" t="str">
        <f t="shared" si="265"/>
        <v xml:space="preserve"> </v>
      </c>
      <c r="AA4085" s="120" t="str">
        <f ca="1">+IFERROR(IF(S4085&gt;0," ",Q4085-variables!$C$9)," ")</f>
        <v xml:space="preserve"> </v>
      </c>
    </row>
    <row r="4086" spans="2:27" s="121" customFormat="1" ht="24.95" hidden="1" customHeight="1">
      <c r="B4086" s="66">
        <f t="shared" si="263"/>
        <v>4083</v>
      </c>
      <c r="C4086" s="72"/>
      <c r="D4086" s="73"/>
      <c r="E4086" s="73"/>
      <c r="F4086" s="66"/>
      <c r="G4086" s="116"/>
      <c r="H4086" s="116"/>
      <c r="I4086" s="116"/>
      <c r="J4086" s="117"/>
      <c r="K4086" s="64"/>
      <c r="L4086" s="64"/>
      <c r="M4086" s="64"/>
      <c r="N4086" s="66" t="s">
        <v>6997</v>
      </c>
      <c r="O4086" s="66">
        <f t="shared" si="262"/>
        <v>0</v>
      </c>
      <c r="P4086" s="66"/>
      <c r="Q4086" s="65" t="str">
        <f>+IFERROR(VLOOKUP(Z4086, fechas!$B$1:$C$1036, 2,FALSE), " ")</f>
        <v xml:space="preserve"> </v>
      </c>
      <c r="R4086" s="66"/>
      <c r="S4086" s="90"/>
      <c r="T4086" s="66"/>
      <c r="U4086" s="65"/>
      <c r="V4086" s="66"/>
      <c r="W4086" s="66"/>
      <c r="X4086" s="118">
        <f t="shared" si="264"/>
        <v>1</v>
      </c>
      <c r="Y4086" s="119" t="str">
        <f>+IFERROR(VLOOKUP(G4086,fechas!$A$1:$D$292,2,FALSE), " ")</f>
        <v xml:space="preserve"> </v>
      </c>
      <c r="Z4086" s="119" t="str">
        <f t="shared" si="265"/>
        <v xml:space="preserve"> </v>
      </c>
      <c r="AA4086" s="120" t="str">
        <f ca="1">+IFERROR(IF(S4086&gt;0," ",Q4086-variables!$C$9)," ")</f>
        <v xml:space="preserve"> </v>
      </c>
    </row>
    <row r="4087" spans="2:27" s="121" customFormat="1" ht="24.95" hidden="1" customHeight="1">
      <c r="B4087" s="66">
        <f t="shared" si="263"/>
        <v>4084</v>
      </c>
      <c r="C4087" s="72"/>
      <c r="D4087" s="73"/>
      <c r="E4087" s="73"/>
      <c r="F4087" s="66"/>
      <c r="G4087" s="116"/>
      <c r="H4087" s="116"/>
      <c r="I4087" s="116"/>
      <c r="J4087" s="117"/>
      <c r="K4087" s="64"/>
      <c r="L4087" s="64"/>
      <c r="M4087" s="64"/>
      <c r="N4087" s="66" t="s">
        <v>6997</v>
      </c>
      <c r="O4087" s="66">
        <f t="shared" si="262"/>
        <v>0</v>
      </c>
      <c r="P4087" s="66"/>
      <c r="Q4087" s="65" t="str">
        <f>+IFERROR(VLOOKUP(Z4087, fechas!$B$1:$C$1036, 2,FALSE), " ")</f>
        <v xml:space="preserve"> </v>
      </c>
      <c r="R4087" s="66"/>
      <c r="S4087" s="90"/>
      <c r="T4087" s="66"/>
      <c r="U4087" s="65"/>
      <c r="V4087" s="66"/>
      <c r="W4087" s="66"/>
      <c r="X4087" s="118">
        <f t="shared" si="264"/>
        <v>1</v>
      </c>
      <c r="Y4087" s="119" t="str">
        <f>+IFERROR(VLOOKUP(G4087,fechas!$A$1:$D$292,2,FALSE), " ")</f>
        <v xml:space="preserve"> </v>
      </c>
      <c r="Z4087" s="119" t="str">
        <f t="shared" si="265"/>
        <v xml:space="preserve"> </v>
      </c>
      <c r="AA4087" s="120" t="str">
        <f ca="1">+IFERROR(IF(S4087&gt;0," ",Q4087-variables!$C$9)," ")</f>
        <v xml:space="preserve"> </v>
      </c>
    </row>
    <row r="4088" spans="2:27" s="121" customFormat="1" ht="24.95" hidden="1" customHeight="1">
      <c r="B4088" s="66">
        <f t="shared" si="263"/>
        <v>4085</v>
      </c>
      <c r="C4088" s="72"/>
      <c r="D4088" s="73"/>
      <c r="E4088" s="73"/>
      <c r="F4088" s="66"/>
      <c r="G4088" s="116"/>
      <c r="H4088" s="116"/>
      <c r="I4088" s="116"/>
      <c r="J4088" s="117"/>
      <c r="K4088" s="64"/>
      <c r="L4088" s="64"/>
      <c r="M4088" s="64"/>
      <c r="N4088" s="66" t="s">
        <v>6997</v>
      </c>
      <c r="O4088" s="66">
        <f t="shared" si="262"/>
        <v>0</v>
      </c>
      <c r="P4088" s="66"/>
      <c r="Q4088" s="65" t="str">
        <f>+IFERROR(VLOOKUP(Z4088, fechas!$B$1:$C$1036, 2,FALSE), " ")</f>
        <v xml:space="preserve"> </v>
      </c>
      <c r="R4088" s="66"/>
      <c r="S4088" s="90"/>
      <c r="T4088" s="66"/>
      <c r="U4088" s="65"/>
      <c r="V4088" s="66"/>
      <c r="W4088" s="66"/>
      <c r="X4088" s="118">
        <f t="shared" si="264"/>
        <v>1</v>
      </c>
      <c r="Y4088" s="119" t="str">
        <f>+IFERROR(VLOOKUP(G4088,fechas!$A$1:$D$292,2,FALSE), " ")</f>
        <v xml:space="preserve"> </v>
      </c>
      <c r="Z4088" s="119" t="str">
        <f t="shared" si="265"/>
        <v xml:space="preserve"> </v>
      </c>
      <c r="AA4088" s="120" t="str">
        <f ca="1">+IFERROR(IF(S4088&gt;0," ",Q4088-variables!$C$9)," ")</f>
        <v xml:space="preserve"> </v>
      </c>
    </row>
    <row r="4089" spans="2:27" s="121" customFormat="1" ht="24.95" hidden="1" customHeight="1">
      <c r="B4089" s="66">
        <f t="shared" si="263"/>
        <v>4086</v>
      </c>
      <c r="C4089" s="72"/>
      <c r="D4089" s="73"/>
      <c r="E4089" s="73"/>
      <c r="F4089" s="66"/>
      <c r="G4089" s="116"/>
      <c r="H4089" s="116"/>
      <c r="I4089" s="116"/>
      <c r="J4089" s="117"/>
      <c r="K4089" s="64"/>
      <c r="L4089" s="64"/>
      <c r="M4089" s="64"/>
      <c r="N4089" s="66" t="s">
        <v>6997</v>
      </c>
      <c r="O4089" s="66">
        <f t="shared" si="262"/>
        <v>0</v>
      </c>
      <c r="P4089" s="66"/>
      <c r="Q4089" s="65" t="str">
        <f>+IFERROR(VLOOKUP(Z4089, fechas!$B$1:$C$1036, 2,FALSE), " ")</f>
        <v xml:space="preserve"> </v>
      </c>
      <c r="R4089" s="66"/>
      <c r="S4089" s="90"/>
      <c r="T4089" s="66"/>
      <c r="U4089" s="65"/>
      <c r="V4089" s="66"/>
      <c r="W4089" s="66"/>
      <c r="X4089" s="118">
        <f t="shared" si="264"/>
        <v>1</v>
      </c>
      <c r="Y4089" s="119" t="str">
        <f>+IFERROR(VLOOKUP(G4089,fechas!$A$1:$D$292,2,FALSE), " ")</f>
        <v xml:space="preserve"> </v>
      </c>
      <c r="Z4089" s="119" t="str">
        <f t="shared" si="265"/>
        <v xml:space="preserve"> </v>
      </c>
      <c r="AA4089" s="120" t="str">
        <f ca="1">+IFERROR(IF(S4089&gt;0," ",Q4089-variables!$C$9)," ")</f>
        <v xml:space="preserve"> </v>
      </c>
    </row>
    <row r="4090" spans="2:27" s="121" customFormat="1" ht="24.95" hidden="1" customHeight="1">
      <c r="B4090" s="66">
        <f t="shared" si="263"/>
        <v>4087</v>
      </c>
      <c r="C4090" s="72"/>
      <c r="D4090" s="73"/>
      <c r="E4090" s="73"/>
      <c r="F4090" s="66"/>
      <c r="G4090" s="116"/>
      <c r="H4090" s="116"/>
      <c r="I4090" s="116"/>
      <c r="J4090" s="117"/>
      <c r="K4090" s="64"/>
      <c r="L4090" s="64"/>
      <c r="M4090" s="64"/>
      <c r="N4090" s="66" t="s">
        <v>6997</v>
      </c>
      <c r="O4090" s="66">
        <f t="shared" si="262"/>
        <v>0</v>
      </c>
      <c r="P4090" s="66"/>
      <c r="Q4090" s="65" t="str">
        <f>+IFERROR(VLOOKUP(Z4090, fechas!$B$1:$C$1036, 2,FALSE), " ")</f>
        <v xml:space="preserve"> </v>
      </c>
      <c r="R4090" s="66"/>
      <c r="S4090" s="90"/>
      <c r="T4090" s="66"/>
      <c r="U4090" s="65"/>
      <c r="V4090" s="66"/>
      <c r="W4090" s="66"/>
      <c r="X4090" s="118">
        <f t="shared" si="264"/>
        <v>1</v>
      </c>
      <c r="Y4090" s="119" t="str">
        <f>+IFERROR(VLOOKUP(G4090,fechas!$A$1:$D$292,2,FALSE), " ")</f>
        <v xml:space="preserve"> </v>
      </c>
      <c r="Z4090" s="119" t="str">
        <f t="shared" si="265"/>
        <v xml:space="preserve"> </v>
      </c>
      <c r="AA4090" s="120" t="str">
        <f ca="1">+IFERROR(IF(S4090&gt;0," ",Q4090-variables!$C$9)," ")</f>
        <v xml:space="preserve"> </v>
      </c>
    </row>
    <row r="4091" spans="2:27" s="121" customFormat="1" ht="24.95" hidden="1" customHeight="1">
      <c r="B4091" s="66">
        <f t="shared" si="263"/>
        <v>4088</v>
      </c>
      <c r="C4091" s="72"/>
      <c r="D4091" s="73"/>
      <c r="E4091" s="73"/>
      <c r="F4091" s="66"/>
      <c r="G4091" s="116"/>
      <c r="H4091" s="116"/>
      <c r="I4091" s="116"/>
      <c r="J4091" s="117"/>
      <c r="K4091" s="64"/>
      <c r="L4091" s="64"/>
      <c r="M4091" s="64"/>
      <c r="N4091" s="66" t="s">
        <v>6997</v>
      </c>
      <c r="O4091" s="66">
        <f t="shared" ref="O4091:O4154" si="266">S4091-G4091</f>
        <v>0</v>
      </c>
      <c r="P4091" s="66"/>
      <c r="Q4091" s="65" t="str">
        <f>+IFERROR(VLOOKUP(Z4091, fechas!$B$1:$C$1036, 2,FALSE), " ")</f>
        <v xml:space="preserve"> </v>
      </c>
      <c r="R4091" s="66"/>
      <c r="S4091" s="90"/>
      <c r="T4091" s="66"/>
      <c r="U4091" s="65"/>
      <c r="V4091" s="66"/>
      <c r="W4091" s="66"/>
      <c r="X4091" s="118">
        <f t="shared" si="264"/>
        <v>1</v>
      </c>
      <c r="Y4091" s="119" t="str">
        <f>+IFERROR(VLOOKUP(G4091,fechas!$A$1:$D$292,2,FALSE), " ")</f>
        <v xml:space="preserve"> </v>
      </c>
      <c r="Z4091" s="119" t="str">
        <f t="shared" si="265"/>
        <v xml:space="preserve"> </v>
      </c>
      <c r="AA4091" s="120" t="str">
        <f ca="1">+IFERROR(IF(S4091&gt;0," ",Q4091-variables!$C$9)," ")</f>
        <v xml:space="preserve"> </v>
      </c>
    </row>
    <row r="4092" spans="2:27" s="121" customFormat="1" ht="24.95" hidden="1" customHeight="1">
      <c r="B4092" s="66">
        <f t="shared" si="263"/>
        <v>4089</v>
      </c>
      <c r="C4092" s="72"/>
      <c r="D4092" s="73"/>
      <c r="E4092" s="73"/>
      <c r="F4092" s="66"/>
      <c r="G4092" s="116"/>
      <c r="H4092" s="116"/>
      <c r="I4092" s="116"/>
      <c r="J4092" s="117"/>
      <c r="K4092" s="64"/>
      <c r="L4092" s="64"/>
      <c r="M4092" s="64"/>
      <c r="N4092" s="66" t="s">
        <v>6997</v>
      </c>
      <c r="O4092" s="66">
        <f t="shared" si="266"/>
        <v>0</v>
      </c>
      <c r="P4092" s="66"/>
      <c r="Q4092" s="65" t="str">
        <f>+IFERROR(VLOOKUP(Z4092, fechas!$B$1:$C$1036, 2,FALSE), " ")</f>
        <v xml:space="preserve"> </v>
      </c>
      <c r="R4092" s="66"/>
      <c r="S4092" s="90"/>
      <c r="T4092" s="66"/>
      <c r="U4092" s="65"/>
      <c r="V4092" s="66"/>
      <c r="W4092" s="66"/>
      <c r="X4092" s="118">
        <f t="shared" si="264"/>
        <v>1</v>
      </c>
      <c r="Y4092" s="119" t="str">
        <f>+IFERROR(VLOOKUP(G4092,fechas!$A$1:$D$292,2,FALSE), " ")</f>
        <v xml:space="preserve"> </v>
      </c>
      <c r="Z4092" s="119" t="str">
        <f t="shared" si="265"/>
        <v xml:space="preserve"> </v>
      </c>
      <c r="AA4092" s="120" t="str">
        <f ca="1">+IFERROR(IF(S4092&gt;0," ",Q4092-variables!$C$9)," ")</f>
        <v xml:space="preserve"> </v>
      </c>
    </row>
    <row r="4093" spans="2:27" s="121" customFormat="1" ht="24.95" hidden="1" customHeight="1">
      <c r="B4093" s="66">
        <f t="shared" si="263"/>
        <v>4090</v>
      </c>
      <c r="C4093" s="72"/>
      <c r="D4093" s="73"/>
      <c r="E4093" s="73"/>
      <c r="F4093" s="66"/>
      <c r="G4093" s="116"/>
      <c r="H4093" s="116"/>
      <c r="I4093" s="116"/>
      <c r="J4093" s="117"/>
      <c r="K4093" s="64"/>
      <c r="L4093" s="64"/>
      <c r="M4093" s="64"/>
      <c r="N4093" s="66" t="s">
        <v>6997</v>
      </c>
      <c r="O4093" s="66">
        <f t="shared" si="266"/>
        <v>0</v>
      </c>
      <c r="P4093" s="66"/>
      <c r="Q4093" s="65" t="str">
        <f>+IFERROR(VLOOKUP(Z4093, fechas!$B$1:$C$1036, 2,FALSE), " ")</f>
        <v xml:space="preserve"> </v>
      </c>
      <c r="R4093" s="66"/>
      <c r="S4093" s="90"/>
      <c r="T4093" s="66"/>
      <c r="U4093" s="65"/>
      <c r="V4093" s="66"/>
      <c r="W4093" s="66"/>
      <c r="X4093" s="118">
        <f t="shared" si="264"/>
        <v>1</v>
      </c>
      <c r="Y4093" s="119" t="str">
        <f>+IFERROR(VLOOKUP(G4093,fechas!$A$1:$D$292,2,FALSE), " ")</f>
        <v xml:space="preserve"> </v>
      </c>
      <c r="Z4093" s="119" t="str">
        <f t="shared" si="265"/>
        <v xml:space="preserve"> </v>
      </c>
      <c r="AA4093" s="120" t="str">
        <f ca="1">+IFERROR(IF(S4093&gt;0," ",Q4093-variables!$C$9)," ")</f>
        <v xml:space="preserve"> </v>
      </c>
    </row>
    <row r="4094" spans="2:27" s="121" customFormat="1" ht="24.95" hidden="1" customHeight="1">
      <c r="B4094" s="66">
        <f t="shared" si="263"/>
        <v>4091</v>
      </c>
      <c r="C4094" s="72"/>
      <c r="D4094" s="73"/>
      <c r="E4094" s="73"/>
      <c r="F4094" s="66"/>
      <c r="G4094" s="116"/>
      <c r="H4094" s="116"/>
      <c r="I4094" s="116"/>
      <c r="J4094" s="117"/>
      <c r="K4094" s="64"/>
      <c r="L4094" s="64"/>
      <c r="M4094" s="64"/>
      <c r="N4094" s="66" t="s">
        <v>6997</v>
      </c>
      <c r="O4094" s="66">
        <f t="shared" si="266"/>
        <v>0</v>
      </c>
      <c r="P4094" s="66"/>
      <c r="Q4094" s="65" t="str">
        <f>+IFERROR(VLOOKUP(Z4094, fechas!$B$1:$C$1036, 2,FALSE), " ")</f>
        <v xml:space="preserve"> </v>
      </c>
      <c r="R4094" s="66"/>
      <c r="S4094" s="90"/>
      <c r="T4094" s="66"/>
      <c r="U4094" s="65"/>
      <c r="V4094" s="66"/>
      <c r="W4094" s="66"/>
      <c r="X4094" s="118">
        <f t="shared" si="264"/>
        <v>1</v>
      </c>
      <c r="Y4094" s="119" t="str">
        <f>+IFERROR(VLOOKUP(G4094,fechas!$A$1:$D$292,2,FALSE), " ")</f>
        <v xml:space="preserve"> </v>
      </c>
      <c r="Z4094" s="119" t="str">
        <f t="shared" si="265"/>
        <v xml:space="preserve"> </v>
      </c>
      <c r="AA4094" s="120" t="str">
        <f ca="1">+IFERROR(IF(S4094&gt;0," ",Q4094-variables!$C$9)," ")</f>
        <v xml:space="preserve"> </v>
      </c>
    </row>
    <row r="4095" spans="2:27" s="121" customFormat="1" ht="24.95" hidden="1" customHeight="1">
      <c r="B4095" s="66">
        <f t="shared" si="263"/>
        <v>4092</v>
      </c>
      <c r="C4095" s="72"/>
      <c r="D4095" s="73"/>
      <c r="E4095" s="73"/>
      <c r="F4095" s="66"/>
      <c r="G4095" s="116"/>
      <c r="H4095" s="116"/>
      <c r="I4095" s="116"/>
      <c r="J4095" s="117"/>
      <c r="K4095" s="64"/>
      <c r="L4095" s="64"/>
      <c r="M4095" s="64"/>
      <c r="N4095" s="66" t="s">
        <v>6997</v>
      </c>
      <c r="O4095" s="66">
        <f t="shared" si="266"/>
        <v>0</v>
      </c>
      <c r="P4095" s="66"/>
      <c r="Q4095" s="65" t="str">
        <f>+IFERROR(VLOOKUP(Z4095, fechas!$B$1:$C$1036, 2,FALSE), " ")</f>
        <v xml:space="preserve"> </v>
      </c>
      <c r="R4095" s="66"/>
      <c r="S4095" s="90"/>
      <c r="T4095" s="66"/>
      <c r="U4095" s="65"/>
      <c r="V4095" s="66"/>
      <c r="W4095" s="66"/>
      <c r="X4095" s="118">
        <f t="shared" si="264"/>
        <v>1</v>
      </c>
      <c r="Y4095" s="119" t="str">
        <f>+IFERROR(VLOOKUP(G4095,fechas!$A$1:$D$292,2,FALSE), " ")</f>
        <v xml:space="preserve"> </v>
      </c>
      <c r="Z4095" s="119" t="str">
        <f t="shared" si="265"/>
        <v xml:space="preserve"> </v>
      </c>
      <c r="AA4095" s="120" t="str">
        <f ca="1">+IFERROR(IF(S4095&gt;0," ",Q4095-variables!$C$9)," ")</f>
        <v xml:space="preserve"> </v>
      </c>
    </row>
    <row r="4096" spans="2:27" s="121" customFormat="1" ht="24.95" hidden="1" customHeight="1">
      <c r="B4096" s="66">
        <f t="shared" si="263"/>
        <v>4093</v>
      </c>
      <c r="C4096" s="72"/>
      <c r="D4096" s="73"/>
      <c r="E4096" s="73"/>
      <c r="F4096" s="66"/>
      <c r="G4096" s="116"/>
      <c r="H4096" s="116"/>
      <c r="I4096" s="116"/>
      <c r="J4096" s="117"/>
      <c r="K4096" s="64"/>
      <c r="L4096" s="64"/>
      <c r="M4096" s="64"/>
      <c r="N4096" s="66" t="s">
        <v>6997</v>
      </c>
      <c r="O4096" s="66">
        <f t="shared" si="266"/>
        <v>0</v>
      </c>
      <c r="P4096" s="66"/>
      <c r="Q4096" s="65" t="str">
        <f>+IFERROR(VLOOKUP(Z4096, fechas!$B$1:$C$1036, 2,FALSE), " ")</f>
        <v xml:space="preserve"> </v>
      </c>
      <c r="R4096" s="66"/>
      <c r="S4096" s="90"/>
      <c r="T4096" s="66"/>
      <c r="U4096" s="65"/>
      <c r="V4096" s="66"/>
      <c r="W4096" s="66"/>
      <c r="X4096" s="118">
        <f t="shared" si="264"/>
        <v>1</v>
      </c>
      <c r="Y4096" s="119" t="str">
        <f>+IFERROR(VLOOKUP(G4096,fechas!$A$1:$D$292,2,FALSE), " ")</f>
        <v xml:space="preserve"> </v>
      </c>
      <c r="Z4096" s="119" t="str">
        <f t="shared" si="265"/>
        <v xml:space="preserve"> </v>
      </c>
      <c r="AA4096" s="120" t="str">
        <f ca="1">+IFERROR(IF(S4096&gt;0," ",Q4096-variables!$C$9)," ")</f>
        <v xml:space="preserve"> </v>
      </c>
    </row>
    <row r="4097" spans="2:27" s="121" customFormat="1" ht="24.95" hidden="1" customHeight="1">
      <c r="B4097" s="66">
        <f t="shared" ref="B4097:B4160" si="267">B4096+1</f>
        <v>4094</v>
      </c>
      <c r="C4097" s="72"/>
      <c r="D4097" s="73"/>
      <c r="E4097" s="73"/>
      <c r="F4097" s="66"/>
      <c r="G4097" s="116"/>
      <c r="H4097" s="116"/>
      <c r="I4097" s="116"/>
      <c r="J4097" s="117"/>
      <c r="K4097" s="64"/>
      <c r="L4097" s="64"/>
      <c r="M4097" s="64"/>
      <c r="N4097" s="66" t="s">
        <v>6997</v>
      </c>
      <c r="O4097" s="66">
        <f t="shared" si="266"/>
        <v>0</v>
      </c>
      <c r="P4097" s="66"/>
      <c r="Q4097" s="65" t="str">
        <f>+IFERROR(VLOOKUP(Z4097, fechas!$B$1:$C$1036, 2,FALSE), " ")</f>
        <v xml:space="preserve"> </v>
      </c>
      <c r="R4097" s="66"/>
      <c r="S4097" s="90"/>
      <c r="T4097" s="66"/>
      <c r="U4097" s="65"/>
      <c r="V4097" s="66"/>
      <c r="W4097" s="66"/>
      <c r="X4097" s="118">
        <f t="shared" si="264"/>
        <v>1</v>
      </c>
      <c r="Y4097" s="119" t="str">
        <f>+IFERROR(VLOOKUP(G4097,fechas!$A$1:$D$292,2,FALSE), " ")</f>
        <v xml:space="preserve"> </v>
      </c>
      <c r="Z4097" s="119" t="str">
        <f t="shared" si="265"/>
        <v xml:space="preserve"> </v>
      </c>
      <c r="AA4097" s="120" t="str">
        <f ca="1">+IFERROR(IF(S4097&gt;0," ",Q4097-variables!$C$9)," ")</f>
        <v xml:space="preserve"> </v>
      </c>
    </row>
    <row r="4098" spans="2:27" s="121" customFormat="1" ht="24.95" hidden="1" customHeight="1">
      <c r="B4098" s="66">
        <f t="shared" si="267"/>
        <v>4095</v>
      </c>
      <c r="C4098" s="72"/>
      <c r="D4098" s="73"/>
      <c r="E4098" s="73"/>
      <c r="F4098" s="66"/>
      <c r="G4098" s="116"/>
      <c r="H4098" s="116"/>
      <c r="I4098" s="116"/>
      <c r="J4098" s="117"/>
      <c r="K4098" s="64"/>
      <c r="L4098" s="64"/>
      <c r="M4098" s="64"/>
      <c r="N4098" s="66" t="s">
        <v>6997</v>
      </c>
      <c r="O4098" s="66">
        <f t="shared" si="266"/>
        <v>0</v>
      </c>
      <c r="P4098" s="66"/>
      <c r="Q4098" s="65" t="str">
        <f>+IFERROR(VLOOKUP(Z4098, fechas!$B$1:$C$1036, 2,FALSE), " ")</f>
        <v xml:space="preserve"> </v>
      </c>
      <c r="R4098" s="66"/>
      <c r="S4098" s="90"/>
      <c r="T4098" s="66"/>
      <c r="U4098" s="65"/>
      <c r="V4098" s="66"/>
      <c r="W4098" s="66"/>
      <c r="X4098" s="118">
        <f t="shared" si="264"/>
        <v>1</v>
      </c>
      <c r="Y4098" s="119" t="str">
        <f>+IFERROR(VLOOKUP(G4098,fechas!$A$1:$D$292,2,FALSE), " ")</f>
        <v xml:space="preserve"> </v>
      </c>
      <c r="Z4098" s="119" t="str">
        <f t="shared" si="265"/>
        <v xml:space="preserve"> </v>
      </c>
      <c r="AA4098" s="120" t="str">
        <f ca="1">+IFERROR(IF(S4098&gt;0," ",Q4098-variables!$C$9)," ")</f>
        <v xml:space="preserve"> </v>
      </c>
    </row>
    <row r="4099" spans="2:27" s="121" customFormat="1" ht="24.95" hidden="1" customHeight="1">
      <c r="B4099" s="66">
        <f t="shared" si="267"/>
        <v>4096</v>
      </c>
      <c r="C4099" s="72"/>
      <c r="D4099" s="73"/>
      <c r="E4099" s="73"/>
      <c r="F4099" s="66"/>
      <c r="G4099" s="116"/>
      <c r="H4099" s="116"/>
      <c r="I4099" s="116"/>
      <c r="J4099" s="117"/>
      <c r="K4099" s="64"/>
      <c r="L4099" s="64"/>
      <c r="M4099" s="64"/>
      <c r="N4099" s="66" t="s">
        <v>6997</v>
      </c>
      <c r="O4099" s="66">
        <f t="shared" si="266"/>
        <v>0</v>
      </c>
      <c r="P4099" s="66"/>
      <c r="Q4099" s="65" t="str">
        <f>+IFERROR(VLOOKUP(Z4099, fechas!$B$1:$C$1036, 2,FALSE), " ")</f>
        <v xml:space="preserve"> </v>
      </c>
      <c r="R4099" s="66"/>
      <c r="S4099" s="90"/>
      <c r="T4099" s="66"/>
      <c r="U4099" s="65"/>
      <c r="V4099" s="66"/>
      <c r="W4099" s="66"/>
      <c r="X4099" s="118">
        <f t="shared" si="264"/>
        <v>1</v>
      </c>
      <c r="Y4099" s="119" t="str">
        <f>+IFERROR(VLOOKUP(G4099,fechas!$A$1:$D$292,2,FALSE), " ")</f>
        <v xml:space="preserve"> </v>
      </c>
      <c r="Z4099" s="119" t="str">
        <f t="shared" si="265"/>
        <v xml:space="preserve"> </v>
      </c>
      <c r="AA4099" s="120" t="str">
        <f ca="1">+IFERROR(IF(S4099&gt;0," ",Q4099-variables!$C$9)," ")</f>
        <v xml:space="preserve"> </v>
      </c>
    </row>
    <row r="4100" spans="2:27" s="121" customFormat="1" ht="24.95" hidden="1" customHeight="1">
      <c r="B4100" s="66">
        <f t="shared" si="267"/>
        <v>4097</v>
      </c>
      <c r="C4100" s="72"/>
      <c r="D4100" s="73"/>
      <c r="E4100" s="73"/>
      <c r="F4100" s="66"/>
      <c r="G4100" s="116"/>
      <c r="H4100" s="116"/>
      <c r="I4100" s="116"/>
      <c r="J4100" s="117"/>
      <c r="K4100" s="64"/>
      <c r="L4100" s="64"/>
      <c r="M4100" s="64"/>
      <c r="N4100" s="66" t="s">
        <v>6997</v>
      </c>
      <c r="O4100" s="66">
        <f t="shared" si="266"/>
        <v>0</v>
      </c>
      <c r="P4100" s="66"/>
      <c r="Q4100" s="65" t="str">
        <f>+IFERROR(VLOOKUP(Z4100, fechas!$B$1:$C$1036, 2,FALSE), " ")</f>
        <v xml:space="preserve"> </v>
      </c>
      <c r="R4100" s="66"/>
      <c r="S4100" s="90"/>
      <c r="T4100" s="66"/>
      <c r="U4100" s="65"/>
      <c r="V4100" s="66"/>
      <c r="W4100" s="66"/>
      <c r="X4100" s="118">
        <f t="shared" ref="X4100:X4163" si="268">IF(N4100="PENDIENTE",1,0)</f>
        <v>1</v>
      </c>
      <c r="Y4100" s="119" t="str">
        <f>+IFERROR(VLOOKUP(G4100,fechas!$A$1:$D$292,2,FALSE), " ")</f>
        <v xml:space="preserve"> </v>
      </c>
      <c r="Z4100" s="119" t="str">
        <f t="shared" ref="Z4100:Z4163" si="269">+IFERROR(Y4100+P4100, " ")</f>
        <v xml:space="preserve"> </v>
      </c>
      <c r="AA4100" s="120" t="str">
        <f ca="1">+IFERROR(IF(S4100&gt;0," ",Q4100-variables!$C$9)," ")</f>
        <v xml:space="preserve"> </v>
      </c>
    </row>
    <row r="4101" spans="2:27" s="121" customFormat="1" ht="24.95" hidden="1" customHeight="1">
      <c r="B4101" s="66">
        <f t="shared" si="267"/>
        <v>4098</v>
      </c>
      <c r="C4101" s="72"/>
      <c r="D4101" s="73"/>
      <c r="E4101" s="73"/>
      <c r="F4101" s="66"/>
      <c r="G4101" s="116"/>
      <c r="H4101" s="116"/>
      <c r="I4101" s="116"/>
      <c r="J4101" s="117"/>
      <c r="K4101" s="64"/>
      <c r="L4101" s="64"/>
      <c r="M4101" s="64"/>
      <c r="N4101" s="66" t="s">
        <v>6997</v>
      </c>
      <c r="O4101" s="66">
        <f t="shared" si="266"/>
        <v>0</v>
      </c>
      <c r="P4101" s="66"/>
      <c r="Q4101" s="65" t="str">
        <f>+IFERROR(VLOOKUP(Z4101, fechas!$B$1:$C$1036, 2,FALSE), " ")</f>
        <v xml:space="preserve"> </v>
      </c>
      <c r="R4101" s="66"/>
      <c r="S4101" s="90"/>
      <c r="T4101" s="66"/>
      <c r="U4101" s="65"/>
      <c r="V4101" s="66"/>
      <c r="W4101" s="66"/>
      <c r="X4101" s="118">
        <f t="shared" si="268"/>
        <v>1</v>
      </c>
      <c r="Y4101" s="119" t="str">
        <f>+IFERROR(VLOOKUP(G4101,fechas!$A$1:$D$292,2,FALSE), " ")</f>
        <v xml:space="preserve"> </v>
      </c>
      <c r="Z4101" s="119" t="str">
        <f t="shared" si="269"/>
        <v xml:space="preserve"> </v>
      </c>
      <c r="AA4101" s="120" t="str">
        <f ca="1">+IFERROR(IF(S4101&gt;0," ",Q4101-variables!$C$9)," ")</f>
        <v xml:space="preserve"> </v>
      </c>
    </row>
    <row r="4102" spans="2:27" s="121" customFormat="1" ht="24.95" hidden="1" customHeight="1">
      <c r="B4102" s="66">
        <f t="shared" si="267"/>
        <v>4099</v>
      </c>
      <c r="C4102" s="72"/>
      <c r="D4102" s="73"/>
      <c r="E4102" s="73"/>
      <c r="F4102" s="66"/>
      <c r="G4102" s="116"/>
      <c r="H4102" s="116"/>
      <c r="I4102" s="116"/>
      <c r="J4102" s="117"/>
      <c r="K4102" s="64"/>
      <c r="L4102" s="64"/>
      <c r="M4102" s="64"/>
      <c r="N4102" s="66" t="s">
        <v>6997</v>
      </c>
      <c r="O4102" s="66">
        <f t="shared" si="266"/>
        <v>0</v>
      </c>
      <c r="P4102" s="66"/>
      <c r="Q4102" s="65" t="str">
        <f>+IFERROR(VLOOKUP(Z4102, fechas!$B$1:$C$1036, 2,FALSE), " ")</f>
        <v xml:space="preserve"> </v>
      </c>
      <c r="R4102" s="66"/>
      <c r="S4102" s="90"/>
      <c r="T4102" s="66"/>
      <c r="U4102" s="65"/>
      <c r="V4102" s="66"/>
      <c r="W4102" s="66"/>
      <c r="X4102" s="118">
        <f t="shared" si="268"/>
        <v>1</v>
      </c>
      <c r="Y4102" s="119" t="str">
        <f>+IFERROR(VLOOKUP(G4102,fechas!$A$1:$D$292,2,FALSE), " ")</f>
        <v xml:space="preserve"> </v>
      </c>
      <c r="Z4102" s="119" t="str">
        <f t="shared" si="269"/>
        <v xml:space="preserve"> </v>
      </c>
      <c r="AA4102" s="120" t="str">
        <f ca="1">+IFERROR(IF(S4102&gt;0," ",Q4102-variables!$C$9)," ")</f>
        <v xml:space="preserve"> </v>
      </c>
    </row>
    <row r="4103" spans="2:27" s="121" customFormat="1" ht="24.95" hidden="1" customHeight="1">
      <c r="B4103" s="66">
        <f t="shared" si="267"/>
        <v>4100</v>
      </c>
      <c r="C4103" s="72"/>
      <c r="D4103" s="73"/>
      <c r="E4103" s="73"/>
      <c r="F4103" s="66"/>
      <c r="G4103" s="116"/>
      <c r="H4103" s="116"/>
      <c r="I4103" s="116"/>
      <c r="J4103" s="117"/>
      <c r="K4103" s="64"/>
      <c r="L4103" s="64"/>
      <c r="M4103" s="64"/>
      <c r="N4103" s="66" t="s">
        <v>6997</v>
      </c>
      <c r="O4103" s="66">
        <f t="shared" si="266"/>
        <v>0</v>
      </c>
      <c r="P4103" s="66"/>
      <c r="Q4103" s="65" t="str">
        <f>+IFERROR(VLOOKUP(Z4103, fechas!$B$1:$C$1036, 2,FALSE), " ")</f>
        <v xml:space="preserve"> </v>
      </c>
      <c r="R4103" s="66"/>
      <c r="S4103" s="90"/>
      <c r="T4103" s="66"/>
      <c r="U4103" s="65"/>
      <c r="V4103" s="66"/>
      <c r="W4103" s="66"/>
      <c r="X4103" s="118">
        <f t="shared" si="268"/>
        <v>1</v>
      </c>
      <c r="Y4103" s="119" t="str">
        <f>+IFERROR(VLOOKUP(G4103,fechas!$A$1:$D$292,2,FALSE), " ")</f>
        <v xml:space="preserve"> </v>
      </c>
      <c r="Z4103" s="119" t="str">
        <f t="shared" si="269"/>
        <v xml:space="preserve"> </v>
      </c>
      <c r="AA4103" s="120" t="str">
        <f ca="1">+IFERROR(IF(S4103&gt;0," ",Q4103-variables!$C$9)," ")</f>
        <v xml:space="preserve"> </v>
      </c>
    </row>
    <row r="4104" spans="2:27" s="121" customFormat="1" ht="24.95" hidden="1" customHeight="1">
      <c r="B4104" s="66">
        <f t="shared" si="267"/>
        <v>4101</v>
      </c>
      <c r="C4104" s="72"/>
      <c r="D4104" s="73"/>
      <c r="E4104" s="73"/>
      <c r="F4104" s="66"/>
      <c r="G4104" s="116"/>
      <c r="H4104" s="116"/>
      <c r="I4104" s="116"/>
      <c r="J4104" s="117"/>
      <c r="K4104" s="64"/>
      <c r="L4104" s="64"/>
      <c r="M4104" s="64"/>
      <c r="N4104" s="66" t="s">
        <v>6997</v>
      </c>
      <c r="O4104" s="66">
        <f t="shared" si="266"/>
        <v>0</v>
      </c>
      <c r="P4104" s="66"/>
      <c r="Q4104" s="65" t="str">
        <f>+IFERROR(VLOOKUP(Z4104, fechas!$B$1:$C$1036, 2,FALSE), " ")</f>
        <v xml:space="preserve"> </v>
      </c>
      <c r="R4104" s="66"/>
      <c r="S4104" s="90"/>
      <c r="T4104" s="66"/>
      <c r="U4104" s="65"/>
      <c r="V4104" s="66"/>
      <c r="W4104" s="66"/>
      <c r="X4104" s="118">
        <f t="shared" si="268"/>
        <v>1</v>
      </c>
      <c r="Y4104" s="119" t="str">
        <f>+IFERROR(VLOOKUP(G4104,fechas!$A$1:$D$292,2,FALSE), " ")</f>
        <v xml:space="preserve"> </v>
      </c>
      <c r="Z4104" s="119" t="str">
        <f t="shared" si="269"/>
        <v xml:space="preserve"> </v>
      </c>
      <c r="AA4104" s="120" t="str">
        <f ca="1">+IFERROR(IF(S4104&gt;0," ",Q4104-variables!$C$9)," ")</f>
        <v xml:space="preserve"> </v>
      </c>
    </row>
    <row r="4105" spans="2:27" s="121" customFormat="1" ht="24.95" hidden="1" customHeight="1">
      <c r="B4105" s="66">
        <f t="shared" si="267"/>
        <v>4102</v>
      </c>
      <c r="C4105" s="72"/>
      <c r="D4105" s="73"/>
      <c r="E4105" s="73"/>
      <c r="F4105" s="66"/>
      <c r="G4105" s="116"/>
      <c r="H4105" s="116"/>
      <c r="I4105" s="116"/>
      <c r="J4105" s="117"/>
      <c r="K4105" s="64"/>
      <c r="L4105" s="64"/>
      <c r="M4105" s="64"/>
      <c r="N4105" s="66" t="s">
        <v>6997</v>
      </c>
      <c r="O4105" s="66">
        <f t="shared" si="266"/>
        <v>0</v>
      </c>
      <c r="P4105" s="66"/>
      <c r="Q4105" s="65" t="str">
        <f>+IFERROR(VLOOKUP(Z4105, fechas!$B$1:$C$1036, 2,FALSE), " ")</f>
        <v xml:space="preserve"> </v>
      </c>
      <c r="R4105" s="66"/>
      <c r="S4105" s="90"/>
      <c r="T4105" s="66"/>
      <c r="U4105" s="65"/>
      <c r="V4105" s="66"/>
      <c r="W4105" s="66"/>
      <c r="X4105" s="118">
        <f t="shared" si="268"/>
        <v>1</v>
      </c>
      <c r="Y4105" s="119" t="str">
        <f>+IFERROR(VLOOKUP(G4105,fechas!$A$1:$D$292,2,FALSE), " ")</f>
        <v xml:space="preserve"> </v>
      </c>
      <c r="Z4105" s="119" t="str">
        <f t="shared" si="269"/>
        <v xml:space="preserve"> </v>
      </c>
      <c r="AA4105" s="120" t="str">
        <f ca="1">+IFERROR(IF(S4105&gt;0," ",Q4105-variables!$C$9)," ")</f>
        <v xml:space="preserve"> </v>
      </c>
    </row>
    <row r="4106" spans="2:27" s="121" customFormat="1" ht="24.95" hidden="1" customHeight="1">
      <c r="B4106" s="66">
        <f t="shared" si="267"/>
        <v>4103</v>
      </c>
      <c r="C4106" s="72"/>
      <c r="D4106" s="73"/>
      <c r="E4106" s="73"/>
      <c r="F4106" s="66"/>
      <c r="G4106" s="116"/>
      <c r="H4106" s="116"/>
      <c r="I4106" s="116"/>
      <c r="J4106" s="117"/>
      <c r="K4106" s="64"/>
      <c r="L4106" s="64"/>
      <c r="M4106" s="64"/>
      <c r="N4106" s="66" t="s">
        <v>6997</v>
      </c>
      <c r="O4106" s="66">
        <f t="shared" si="266"/>
        <v>0</v>
      </c>
      <c r="P4106" s="66"/>
      <c r="Q4106" s="65" t="str">
        <f>+IFERROR(VLOOKUP(Z4106, fechas!$B$1:$C$1036, 2,FALSE), " ")</f>
        <v xml:space="preserve"> </v>
      </c>
      <c r="R4106" s="66"/>
      <c r="S4106" s="90"/>
      <c r="T4106" s="66"/>
      <c r="U4106" s="65"/>
      <c r="V4106" s="66"/>
      <c r="W4106" s="66"/>
      <c r="X4106" s="118">
        <f t="shared" si="268"/>
        <v>1</v>
      </c>
      <c r="Y4106" s="119" t="str">
        <f>+IFERROR(VLOOKUP(G4106,fechas!$A$1:$D$292,2,FALSE), " ")</f>
        <v xml:space="preserve"> </v>
      </c>
      <c r="Z4106" s="119" t="str">
        <f t="shared" si="269"/>
        <v xml:space="preserve"> </v>
      </c>
      <c r="AA4106" s="120" t="str">
        <f ca="1">+IFERROR(IF(S4106&gt;0," ",Q4106-variables!$C$9)," ")</f>
        <v xml:space="preserve"> </v>
      </c>
    </row>
    <row r="4107" spans="2:27" s="121" customFormat="1" ht="24.95" hidden="1" customHeight="1">
      <c r="B4107" s="66">
        <f t="shared" si="267"/>
        <v>4104</v>
      </c>
      <c r="C4107" s="72"/>
      <c r="D4107" s="73"/>
      <c r="E4107" s="73"/>
      <c r="F4107" s="66"/>
      <c r="G4107" s="116"/>
      <c r="H4107" s="116"/>
      <c r="I4107" s="116"/>
      <c r="J4107" s="117"/>
      <c r="K4107" s="64"/>
      <c r="L4107" s="64"/>
      <c r="M4107" s="64"/>
      <c r="N4107" s="66" t="s">
        <v>6997</v>
      </c>
      <c r="O4107" s="66">
        <f t="shared" si="266"/>
        <v>0</v>
      </c>
      <c r="P4107" s="66"/>
      <c r="Q4107" s="65" t="str">
        <f>+IFERROR(VLOOKUP(Z4107, fechas!$B$1:$C$1036, 2,FALSE), " ")</f>
        <v xml:space="preserve"> </v>
      </c>
      <c r="R4107" s="66"/>
      <c r="S4107" s="90"/>
      <c r="T4107" s="66"/>
      <c r="U4107" s="65"/>
      <c r="V4107" s="66"/>
      <c r="W4107" s="66"/>
      <c r="X4107" s="118">
        <f t="shared" si="268"/>
        <v>1</v>
      </c>
      <c r="Y4107" s="119" t="str">
        <f>+IFERROR(VLOOKUP(G4107,fechas!$A$1:$D$292,2,FALSE), " ")</f>
        <v xml:space="preserve"> </v>
      </c>
      <c r="Z4107" s="119" t="str">
        <f t="shared" si="269"/>
        <v xml:space="preserve"> </v>
      </c>
      <c r="AA4107" s="120" t="str">
        <f ca="1">+IFERROR(IF(S4107&gt;0," ",Q4107-variables!$C$9)," ")</f>
        <v xml:space="preserve"> </v>
      </c>
    </row>
    <row r="4108" spans="2:27" s="121" customFormat="1" ht="24.95" hidden="1" customHeight="1">
      <c r="B4108" s="66">
        <f t="shared" si="267"/>
        <v>4105</v>
      </c>
      <c r="C4108" s="72"/>
      <c r="D4108" s="73"/>
      <c r="E4108" s="73"/>
      <c r="F4108" s="66"/>
      <c r="G4108" s="116"/>
      <c r="H4108" s="116"/>
      <c r="I4108" s="116"/>
      <c r="J4108" s="117"/>
      <c r="K4108" s="64"/>
      <c r="L4108" s="64"/>
      <c r="M4108" s="64"/>
      <c r="N4108" s="66" t="s">
        <v>6997</v>
      </c>
      <c r="O4108" s="66">
        <f t="shared" si="266"/>
        <v>0</v>
      </c>
      <c r="P4108" s="66"/>
      <c r="Q4108" s="65" t="str">
        <f>+IFERROR(VLOOKUP(Z4108, fechas!$B$1:$C$1036, 2,FALSE), " ")</f>
        <v xml:space="preserve"> </v>
      </c>
      <c r="R4108" s="66"/>
      <c r="S4108" s="90"/>
      <c r="T4108" s="66"/>
      <c r="U4108" s="65"/>
      <c r="V4108" s="66"/>
      <c r="W4108" s="66"/>
      <c r="X4108" s="118">
        <f t="shared" si="268"/>
        <v>1</v>
      </c>
      <c r="Y4108" s="119" t="str">
        <f>+IFERROR(VLOOKUP(G4108,fechas!$A$1:$D$292,2,FALSE), " ")</f>
        <v xml:space="preserve"> </v>
      </c>
      <c r="Z4108" s="119" t="str">
        <f t="shared" si="269"/>
        <v xml:space="preserve"> </v>
      </c>
      <c r="AA4108" s="120" t="str">
        <f ca="1">+IFERROR(IF(S4108&gt;0," ",Q4108-variables!$C$9)," ")</f>
        <v xml:space="preserve"> </v>
      </c>
    </row>
    <row r="4109" spans="2:27" s="121" customFormat="1" ht="24.95" hidden="1" customHeight="1">
      <c r="B4109" s="66">
        <f t="shared" si="267"/>
        <v>4106</v>
      </c>
      <c r="C4109" s="72"/>
      <c r="D4109" s="73"/>
      <c r="E4109" s="73"/>
      <c r="F4109" s="66"/>
      <c r="G4109" s="116"/>
      <c r="H4109" s="116"/>
      <c r="I4109" s="116"/>
      <c r="J4109" s="117"/>
      <c r="K4109" s="64"/>
      <c r="L4109" s="64"/>
      <c r="M4109" s="64"/>
      <c r="N4109" s="66" t="s">
        <v>6997</v>
      </c>
      <c r="O4109" s="66">
        <f t="shared" si="266"/>
        <v>0</v>
      </c>
      <c r="P4109" s="66"/>
      <c r="Q4109" s="65" t="str">
        <f>+IFERROR(VLOOKUP(Z4109, fechas!$B$1:$C$1036, 2,FALSE), " ")</f>
        <v xml:space="preserve"> </v>
      </c>
      <c r="R4109" s="66"/>
      <c r="S4109" s="90"/>
      <c r="T4109" s="66"/>
      <c r="U4109" s="65"/>
      <c r="V4109" s="66"/>
      <c r="W4109" s="66"/>
      <c r="X4109" s="118">
        <f t="shared" si="268"/>
        <v>1</v>
      </c>
      <c r="Y4109" s="119" t="str">
        <f>+IFERROR(VLOOKUP(G4109,fechas!$A$1:$D$292,2,FALSE), " ")</f>
        <v xml:space="preserve"> </v>
      </c>
      <c r="Z4109" s="119" t="str">
        <f t="shared" si="269"/>
        <v xml:space="preserve"> </v>
      </c>
      <c r="AA4109" s="120" t="str">
        <f ca="1">+IFERROR(IF(S4109&gt;0," ",Q4109-variables!$C$9)," ")</f>
        <v xml:space="preserve"> </v>
      </c>
    </row>
    <row r="4110" spans="2:27" s="121" customFormat="1" ht="24.95" hidden="1" customHeight="1">
      <c r="B4110" s="66">
        <f t="shared" si="267"/>
        <v>4107</v>
      </c>
      <c r="C4110" s="72"/>
      <c r="D4110" s="73"/>
      <c r="E4110" s="73"/>
      <c r="F4110" s="66"/>
      <c r="G4110" s="116"/>
      <c r="H4110" s="116"/>
      <c r="I4110" s="116"/>
      <c r="J4110" s="117"/>
      <c r="K4110" s="64"/>
      <c r="L4110" s="64"/>
      <c r="M4110" s="64"/>
      <c r="N4110" s="66" t="s">
        <v>6997</v>
      </c>
      <c r="O4110" s="66">
        <f t="shared" si="266"/>
        <v>0</v>
      </c>
      <c r="P4110" s="66"/>
      <c r="Q4110" s="65" t="str">
        <f>+IFERROR(VLOOKUP(Z4110, fechas!$B$1:$C$1036, 2,FALSE), " ")</f>
        <v xml:space="preserve"> </v>
      </c>
      <c r="R4110" s="66"/>
      <c r="S4110" s="90"/>
      <c r="T4110" s="66"/>
      <c r="U4110" s="65"/>
      <c r="V4110" s="66"/>
      <c r="W4110" s="66"/>
      <c r="X4110" s="118">
        <f t="shared" si="268"/>
        <v>1</v>
      </c>
      <c r="Y4110" s="119" t="str">
        <f>+IFERROR(VLOOKUP(G4110,fechas!$A$1:$D$292,2,FALSE), " ")</f>
        <v xml:space="preserve"> </v>
      </c>
      <c r="Z4110" s="119" t="str">
        <f t="shared" si="269"/>
        <v xml:space="preserve"> </v>
      </c>
      <c r="AA4110" s="120" t="str">
        <f ca="1">+IFERROR(IF(S4110&gt;0," ",Q4110-variables!$C$9)," ")</f>
        <v xml:space="preserve"> </v>
      </c>
    </row>
    <row r="4111" spans="2:27" s="121" customFormat="1" ht="24.95" hidden="1" customHeight="1">
      <c r="B4111" s="66">
        <f t="shared" si="267"/>
        <v>4108</v>
      </c>
      <c r="C4111" s="72"/>
      <c r="D4111" s="73"/>
      <c r="E4111" s="73"/>
      <c r="F4111" s="66"/>
      <c r="G4111" s="116"/>
      <c r="H4111" s="116"/>
      <c r="I4111" s="116"/>
      <c r="J4111" s="117"/>
      <c r="K4111" s="64"/>
      <c r="L4111" s="64"/>
      <c r="M4111" s="64"/>
      <c r="N4111" s="66" t="s">
        <v>6997</v>
      </c>
      <c r="O4111" s="66">
        <f t="shared" si="266"/>
        <v>0</v>
      </c>
      <c r="P4111" s="66"/>
      <c r="Q4111" s="65" t="str">
        <f>+IFERROR(VLOOKUP(Z4111, fechas!$B$1:$C$1036, 2,FALSE), " ")</f>
        <v xml:space="preserve"> </v>
      </c>
      <c r="R4111" s="66"/>
      <c r="S4111" s="90"/>
      <c r="T4111" s="66"/>
      <c r="U4111" s="65"/>
      <c r="V4111" s="66"/>
      <c r="W4111" s="66"/>
      <c r="X4111" s="118">
        <f t="shared" si="268"/>
        <v>1</v>
      </c>
      <c r="Y4111" s="119" t="str">
        <f>+IFERROR(VLOOKUP(G4111,fechas!$A$1:$D$292,2,FALSE), " ")</f>
        <v xml:space="preserve"> </v>
      </c>
      <c r="Z4111" s="119" t="str">
        <f t="shared" si="269"/>
        <v xml:space="preserve"> </v>
      </c>
      <c r="AA4111" s="120" t="str">
        <f ca="1">+IFERROR(IF(S4111&gt;0," ",Q4111-variables!$C$9)," ")</f>
        <v xml:space="preserve"> </v>
      </c>
    </row>
    <row r="4112" spans="2:27" s="121" customFormat="1" ht="24.95" hidden="1" customHeight="1">
      <c r="B4112" s="66">
        <f t="shared" si="267"/>
        <v>4109</v>
      </c>
      <c r="C4112" s="72"/>
      <c r="D4112" s="73"/>
      <c r="E4112" s="73"/>
      <c r="F4112" s="66"/>
      <c r="G4112" s="116"/>
      <c r="H4112" s="116"/>
      <c r="I4112" s="116"/>
      <c r="J4112" s="117"/>
      <c r="K4112" s="64"/>
      <c r="L4112" s="64"/>
      <c r="M4112" s="64"/>
      <c r="N4112" s="66" t="s">
        <v>6997</v>
      </c>
      <c r="O4112" s="66">
        <f t="shared" si="266"/>
        <v>0</v>
      </c>
      <c r="P4112" s="66"/>
      <c r="Q4112" s="65" t="str">
        <f>+IFERROR(VLOOKUP(Z4112, fechas!$B$1:$C$1036, 2,FALSE), " ")</f>
        <v xml:space="preserve"> </v>
      </c>
      <c r="R4112" s="66"/>
      <c r="S4112" s="90"/>
      <c r="T4112" s="66"/>
      <c r="U4112" s="65"/>
      <c r="V4112" s="66"/>
      <c r="W4112" s="66"/>
      <c r="X4112" s="118">
        <f t="shared" si="268"/>
        <v>1</v>
      </c>
      <c r="Y4112" s="119" t="str">
        <f>+IFERROR(VLOOKUP(G4112,fechas!$A$1:$D$292,2,FALSE), " ")</f>
        <v xml:space="preserve"> </v>
      </c>
      <c r="Z4112" s="119" t="str">
        <f t="shared" si="269"/>
        <v xml:space="preserve"> </v>
      </c>
      <c r="AA4112" s="120" t="str">
        <f ca="1">+IFERROR(IF(S4112&gt;0," ",Q4112-variables!$C$9)," ")</f>
        <v xml:space="preserve"> </v>
      </c>
    </row>
    <row r="4113" spans="2:27" s="121" customFormat="1" ht="24.95" hidden="1" customHeight="1">
      <c r="B4113" s="66">
        <f t="shared" si="267"/>
        <v>4110</v>
      </c>
      <c r="C4113" s="72"/>
      <c r="D4113" s="73"/>
      <c r="E4113" s="73"/>
      <c r="F4113" s="66"/>
      <c r="G4113" s="116"/>
      <c r="H4113" s="116"/>
      <c r="I4113" s="116"/>
      <c r="J4113" s="117"/>
      <c r="K4113" s="64"/>
      <c r="L4113" s="64"/>
      <c r="M4113" s="64"/>
      <c r="N4113" s="66" t="s">
        <v>6997</v>
      </c>
      <c r="O4113" s="66">
        <f t="shared" si="266"/>
        <v>0</v>
      </c>
      <c r="P4113" s="66"/>
      <c r="Q4113" s="65" t="str">
        <f>+IFERROR(VLOOKUP(Z4113, fechas!$B$1:$C$1036, 2,FALSE), " ")</f>
        <v xml:space="preserve"> </v>
      </c>
      <c r="R4113" s="66"/>
      <c r="S4113" s="90"/>
      <c r="T4113" s="66"/>
      <c r="U4113" s="65"/>
      <c r="V4113" s="66"/>
      <c r="W4113" s="66"/>
      <c r="X4113" s="118">
        <f t="shared" si="268"/>
        <v>1</v>
      </c>
      <c r="Y4113" s="119" t="str">
        <f>+IFERROR(VLOOKUP(G4113,fechas!$A$1:$D$292,2,FALSE), " ")</f>
        <v xml:space="preserve"> </v>
      </c>
      <c r="Z4113" s="119" t="str">
        <f t="shared" si="269"/>
        <v xml:space="preserve"> </v>
      </c>
      <c r="AA4113" s="120" t="str">
        <f ca="1">+IFERROR(IF(S4113&gt;0," ",Q4113-variables!$C$9)," ")</f>
        <v xml:space="preserve"> </v>
      </c>
    </row>
    <row r="4114" spans="2:27" s="121" customFormat="1" ht="24.95" hidden="1" customHeight="1">
      <c r="B4114" s="66">
        <f t="shared" si="267"/>
        <v>4111</v>
      </c>
      <c r="C4114" s="72"/>
      <c r="D4114" s="73"/>
      <c r="E4114" s="73"/>
      <c r="F4114" s="66"/>
      <c r="G4114" s="116"/>
      <c r="H4114" s="116"/>
      <c r="I4114" s="116"/>
      <c r="J4114" s="117"/>
      <c r="K4114" s="64"/>
      <c r="L4114" s="64"/>
      <c r="M4114" s="64"/>
      <c r="N4114" s="66" t="s">
        <v>6997</v>
      </c>
      <c r="O4114" s="66">
        <f t="shared" si="266"/>
        <v>0</v>
      </c>
      <c r="P4114" s="66"/>
      <c r="Q4114" s="65" t="str">
        <f>+IFERROR(VLOOKUP(Z4114, fechas!$B$1:$C$1036, 2,FALSE), " ")</f>
        <v xml:space="preserve"> </v>
      </c>
      <c r="R4114" s="66"/>
      <c r="S4114" s="90"/>
      <c r="T4114" s="66"/>
      <c r="U4114" s="65"/>
      <c r="V4114" s="66"/>
      <c r="W4114" s="66"/>
      <c r="X4114" s="118">
        <f t="shared" si="268"/>
        <v>1</v>
      </c>
      <c r="Y4114" s="119" t="str">
        <f>+IFERROR(VLOOKUP(G4114,fechas!$A$1:$D$292,2,FALSE), " ")</f>
        <v xml:space="preserve"> </v>
      </c>
      <c r="Z4114" s="119" t="str">
        <f t="shared" si="269"/>
        <v xml:space="preserve"> </v>
      </c>
      <c r="AA4114" s="120" t="str">
        <f ca="1">+IFERROR(IF(S4114&gt;0," ",Q4114-variables!$C$9)," ")</f>
        <v xml:space="preserve"> </v>
      </c>
    </row>
    <row r="4115" spans="2:27" s="121" customFormat="1" ht="24.95" hidden="1" customHeight="1">
      <c r="B4115" s="66">
        <f t="shared" si="267"/>
        <v>4112</v>
      </c>
      <c r="C4115" s="72"/>
      <c r="D4115" s="73"/>
      <c r="E4115" s="73"/>
      <c r="F4115" s="66"/>
      <c r="G4115" s="116"/>
      <c r="H4115" s="116"/>
      <c r="I4115" s="116"/>
      <c r="J4115" s="117"/>
      <c r="K4115" s="64"/>
      <c r="L4115" s="64"/>
      <c r="M4115" s="64"/>
      <c r="N4115" s="66" t="s">
        <v>6997</v>
      </c>
      <c r="O4115" s="66">
        <f t="shared" si="266"/>
        <v>0</v>
      </c>
      <c r="P4115" s="66"/>
      <c r="Q4115" s="65" t="str">
        <f>+IFERROR(VLOOKUP(Z4115, fechas!$B$1:$C$1036, 2,FALSE), " ")</f>
        <v xml:space="preserve"> </v>
      </c>
      <c r="R4115" s="66"/>
      <c r="S4115" s="90"/>
      <c r="T4115" s="66"/>
      <c r="U4115" s="65"/>
      <c r="V4115" s="66"/>
      <c r="W4115" s="66"/>
      <c r="X4115" s="118">
        <f t="shared" si="268"/>
        <v>1</v>
      </c>
      <c r="Y4115" s="119" t="str">
        <f>+IFERROR(VLOOKUP(G4115,fechas!$A$1:$D$292,2,FALSE), " ")</f>
        <v xml:space="preserve"> </v>
      </c>
      <c r="Z4115" s="119" t="str">
        <f t="shared" si="269"/>
        <v xml:space="preserve"> </v>
      </c>
      <c r="AA4115" s="120" t="str">
        <f ca="1">+IFERROR(IF(S4115&gt;0," ",Q4115-variables!$C$9)," ")</f>
        <v xml:space="preserve"> </v>
      </c>
    </row>
    <row r="4116" spans="2:27" s="121" customFormat="1" ht="24.95" hidden="1" customHeight="1">
      <c r="B4116" s="66">
        <f t="shared" si="267"/>
        <v>4113</v>
      </c>
      <c r="C4116" s="72"/>
      <c r="D4116" s="73"/>
      <c r="E4116" s="73"/>
      <c r="F4116" s="66"/>
      <c r="G4116" s="116"/>
      <c r="H4116" s="116"/>
      <c r="I4116" s="116"/>
      <c r="J4116" s="117"/>
      <c r="K4116" s="64"/>
      <c r="L4116" s="64"/>
      <c r="M4116" s="64"/>
      <c r="N4116" s="66" t="s">
        <v>6997</v>
      </c>
      <c r="O4116" s="66">
        <f t="shared" si="266"/>
        <v>0</v>
      </c>
      <c r="P4116" s="66"/>
      <c r="Q4116" s="65" t="str">
        <f>+IFERROR(VLOOKUP(Z4116, fechas!$B$1:$C$1036, 2,FALSE), " ")</f>
        <v xml:space="preserve"> </v>
      </c>
      <c r="R4116" s="66"/>
      <c r="S4116" s="90"/>
      <c r="T4116" s="66"/>
      <c r="U4116" s="65"/>
      <c r="V4116" s="66"/>
      <c r="W4116" s="66"/>
      <c r="X4116" s="118">
        <f t="shared" si="268"/>
        <v>1</v>
      </c>
      <c r="Y4116" s="119" t="str">
        <f>+IFERROR(VLOOKUP(G4116,fechas!$A$1:$D$292,2,FALSE), " ")</f>
        <v xml:space="preserve"> </v>
      </c>
      <c r="Z4116" s="119" t="str">
        <f t="shared" si="269"/>
        <v xml:space="preserve"> </v>
      </c>
      <c r="AA4116" s="120" t="str">
        <f ca="1">+IFERROR(IF(S4116&gt;0," ",Q4116-variables!$C$9)," ")</f>
        <v xml:space="preserve"> </v>
      </c>
    </row>
    <row r="4117" spans="2:27" s="121" customFormat="1" ht="24.95" hidden="1" customHeight="1">
      <c r="B4117" s="66">
        <f t="shared" si="267"/>
        <v>4114</v>
      </c>
      <c r="C4117" s="72"/>
      <c r="D4117" s="73"/>
      <c r="E4117" s="73"/>
      <c r="F4117" s="66"/>
      <c r="G4117" s="116"/>
      <c r="H4117" s="116"/>
      <c r="I4117" s="116"/>
      <c r="J4117" s="117"/>
      <c r="K4117" s="64"/>
      <c r="L4117" s="64"/>
      <c r="M4117" s="64"/>
      <c r="N4117" s="66" t="s">
        <v>6997</v>
      </c>
      <c r="O4117" s="66">
        <f t="shared" si="266"/>
        <v>0</v>
      </c>
      <c r="P4117" s="66"/>
      <c r="Q4117" s="65" t="str">
        <f>+IFERROR(VLOOKUP(Z4117, fechas!$B$1:$C$1036, 2,FALSE), " ")</f>
        <v xml:space="preserve"> </v>
      </c>
      <c r="R4117" s="66"/>
      <c r="S4117" s="90"/>
      <c r="T4117" s="66"/>
      <c r="U4117" s="65"/>
      <c r="V4117" s="66"/>
      <c r="W4117" s="66"/>
      <c r="X4117" s="118">
        <f t="shared" si="268"/>
        <v>1</v>
      </c>
      <c r="Y4117" s="119" t="str">
        <f>+IFERROR(VLOOKUP(G4117,fechas!$A$1:$D$292,2,FALSE), " ")</f>
        <v xml:space="preserve"> </v>
      </c>
      <c r="Z4117" s="119" t="str">
        <f t="shared" si="269"/>
        <v xml:space="preserve"> </v>
      </c>
      <c r="AA4117" s="120" t="str">
        <f ca="1">+IFERROR(IF(S4117&gt;0," ",Q4117-variables!$C$9)," ")</f>
        <v xml:space="preserve"> </v>
      </c>
    </row>
    <row r="4118" spans="2:27" s="121" customFormat="1" ht="24.95" hidden="1" customHeight="1">
      <c r="B4118" s="66">
        <f t="shared" si="267"/>
        <v>4115</v>
      </c>
      <c r="C4118" s="72"/>
      <c r="D4118" s="73"/>
      <c r="E4118" s="73"/>
      <c r="F4118" s="66"/>
      <c r="G4118" s="116"/>
      <c r="H4118" s="116"/>
      <c r="I4118" s="116"/>
      <c r="J4118" s="117"/>
      <c r="K4118" s="64"/>
      <c r="L4118" s="64"/>
      <c r="M4118" s="64"/>
      <c r="N4118" s="66" t="s">
        <v>6997</v>
      </c>
      <c r="O4118" s="66">
        <f t="shared" si="266"/>
        <v>0</v>
      </c>
      <c r="P4118" s="66"/>
      <c r="Q4118" s="65" t="str">
        <f>+IFERROR(VLOOKUP(Z4118, fechas!$B$1:$C$1036, 2,FALSE), " ")</f>
        <v xml:space="preserve"> </v>
      </c>
      <c r="R4118" s="66"/>
      <c r="S4118" s="90"/>
      <c r="T4118" s="66"/>
      <c r="U4118" s="65"/>
      <c r="V4118" s="66"/>
      <c r="W4118" s="66"/>
      <c r="X4118" s="118">
        <f t="shared" si="268"/>
        <v>1</v>
      </c>
      <c r="Y4118" s="119" t="str">
        <f>+IFERROR(VLOOKUP(G4118,fechas!$A$1:$D$292,2,FALSE), " ")</f>
        <v xml:space="preserve"> </v>
      </c>
      <c r="Z4118" s="119" t="str">
        <f t="shared" si="269"/>
        <v xml:space="preserve"> </v>
      </c>
      <c r="AA4118" s="120" t="str">
        <f ca="1">+IFERROR(IF(S4118&gt;0," ",Q4118-variables!$C$9)," ")</f>
        <v xml:space="preserve"> </v>
      </c>
    </row>
    <row r="4119" spans="2:27" s="121" customFormat="1" ht="24.95" hidden="1" customHeight="1">
      <c r="B4119" s="66">
        <f t="shared" si="267"/>
        <v>4116</v>
      </c>
      <c r="C4119" s="72"/>
      <c r="D4119" s="73"/>
      <c r="E4119" s="73"/>
      <c r="F4119" s="66"/>
      <c r="G4119" s="116"/>
      <c r="H4119" s="116"/>
      <c r="I4119" s="116"/>
      <c r="J4119" s="117"/>
      <c r="K4119" s="64"/>
      <c r="L4119" s="64"/>
      <c r="M4119" s="64"/>
      <c r="N4119" s="66" t="s">
        <v>6997</v>
      </c>
      <c r="O4119" s="66">
        <f t="shared" si="266"/>
        <v>0</v>
      </c>
      <c r="P4119" s="66"/>
      <c r="Q4119" s="65" t="str">
        <f>+IFERROR(VLOOKUP(Z4119, fechas!$B$1:$C$1036, 2,FALSE), " ")</f>
        <v xml:space="preserve"> </v>
      </c>
      <c r="R4119" s="66"/>
      <c r="S4119" s="90"/>
      <c r="T4119" s="66"/>
      <c r="U4119" s="65"/>
      <c r="V4119" s="66"/>
      <c r="W4119" s="66"/>
      <c r="X4119" s="118">
        <f t="shared" si="268"/>
        <v>1</v>
      </c>
      <c r="Y4119" s="119" t="str">
        <f>+IFERROR(VLOOKUP(G4119,fechas!$A$1:$D$292,2,FALSE), " ")</f>
        <v xml:space="preserve"> </v>
      </c>
      <c r="Z4119" s="119" t="str">
        <f t="shared" si="269"/>
        <v xml:space="preserve"> </v>
      </c>
      <c r="AA4119" s="120" t="str">
        <f ca="1">+IFERROR(IF(S4119&gt;0," ",Q4119-variables!$C$9)," ")</f>
        <v xml:space="preserve"> </v>
      </c>
    </row>
    <row r="4120" spans="2:27" s="121" customFormat="1" ht="24.95" hidden="1" customHeight="1">
      <c r="B4120" s="66">
        <f t="shared" si="267"/>
        <v>4117</v>
      </c>
      <c r="C4120" s="72"/>
      <c r="D4120" s="73"/>
      <c r="E4120" s="73"/>
      <c r="F4120" s="66"/>
      <c r="G4120" s="116"/>
      <c r="H4120" s="116"/>
      <c r="I4120" s="116"/>
      <c r="J4120" s="117"/>
      <c r="K4120" s="64"/>
      <c r="L4120" s="64"/>
      <c r="M4120" s="64"/>
      <c r="N4120" s="66" t="s">
        <v>6997</v>
      </c>
      <c r="O4120" s="66">
        <f t="shared" si="266"/>
        <v>0</v>
      </c>
      <c r="P4120" s="66"/>
      <c r="Q4120" s="65" t="str">
        <f>+IFERROR(VLOOKUP(Z4120, fechas!$B$1:$C$1036, 2,FALSE), " ")</f>
        <v xml:space="preserve"> </v>
      </c>
      <c r="R4120" s="66"/>
      <c r="S4120" s="90"/>
      <c r="T4120" s="66"/>
      <c r="U4120" s="65"/>
      <c r="V4120" s="66"/>
      <c r="W4120" s="66"/>
      <c r="X4120" s="118">
        <f t="shared" si="268"/>
        <v>1</v>
      </c>
      <c r="Y4120" s="119" t="str">
        <f>+IFERROR(VLOOKUP(G4120,fechas!$A$1:$D$292,2,FALSE), " ")</f>
        <v xml:space="preserve"> </v>
      </c>
      <c r="Z4120" s="119" t="str">
        <f t="shared" si="269"/>
        <v xml:space="preserve"> </v>
      </c>
      <c r="AA4120" s="120" t="str">
        <f ca="1">+IFERROR(IF(S4120&gt;0," ",Q4120-variables!$C$9)," ")</f>
        <v xml:space="preserve"> </v>
      </c>
    </row>
    <row r="4121" spans="2:27" s="121" customFormat="1" ht="24.95" hidden="1" customHeight="1">
      <c r="B4121" s="66">
        <f t="shared" si="267"/>
        <v>4118</v>
      </c>
      <c r="C4121" s="72"/>
      <c r="D4121" s="73"/>
      <c r="E4121" s="73"/>
      <c r="F4121" s="66"/>
      <c r="G4121" s="116"/>
      <c r="H4121" s="116"/>
      <c r="I4121" s="116"/>
      <c r="J4121" s="117"/>
      <c r="K4121" s="64"/>
      <c r="L4121" s="64"/>
      <c r="M4121" s="64"/>
      <c r="N4121" s="66" t="s">
        <v>6997</v>
      </c>
      <c r="O4121" s="66">
        <f t="shared" si="266"/>
        <v>0</v>
      </c>
      <c r="P4121" s="66"/>
      <c r="Q4121" s="65" t="str">
        <f>+IFERROR(VLOOKUP(Z4121, fechas!$B$1:$C$1036, 2,FALSE), " ")</f>
        <v xml:space="preserve"> </v>
      </c>
      <c r="R4121" s="66"/>
      <c r="S4121" s="90"/>
      <c r="T4121" s="66"/>
      <c r="U4121" s="65"/>
      <c r="V4121" s="66"/>
      <c r="W4121" s="66"/>
      <c r="X4121" s="118">
        <f t="shared" si="268"/>
        <v>1</v>
      </c>
      <c r="Y4121" s="119" t="str">
        <f>+IFERROR(VLOOKUP(G4121,fechas!$A$1:$D$292,2,FALSE), " ")</f>
        <v xml:space="preserve"> </v>
      </c>
      <c r="Z4121" s="119" t="str">
        <f t="shared" si="269"/>
        <v xml:space="preserve"> </v>
      </c>
      <c r="AA4121" s="120" t="str">
        <f ca="1">+IFERROR(IF(S4121&gt;0," ",Q4121-variables!$C$9)," ")</f>
        <v xml:space="preserve"> </v>
      </c>
    </row>
    <row r="4122" spans="2:27" s="121" customFormat="1" ht="24.95" hidden="1" customHeight="1">
      <c r="B4122" s="66">
        <f t="shared" si="267"/>
        <v>4119</v>
      </c>
      <c r="C4122" s="72"/>
      <c r="D4122" s="73"/>
      <c r="E4122" s="73"/>
      <c r="F4122" s="66"/>
      <c r="G4122" s="116"/>
      <c r="H4122" s="116"/>
      <c r="I4122" s="116"/>
      <c r="J4122" s="117"/>
      <c r="K4122" s="64"/>
      <c r="L4122" s="64"/>
      <c r="M4122" s="64"/>
      <c r="N4122" s="66" t="s">
        <v>6997</v>
      </c>
      <c r="O4122" s="66">
        <f t="shared" si="266"/>
        <v>0</v>
      </c>
      <c r="P4122" s="66"/>
      <c r="Q4122" s="65" t="str">
        <f>+IFERROR(VLOOKUP(Z4122, fechas!$B$1:$C$1036, 2,FALSE), " ")</f>
        <v xml:space="preserve"> </v>
      </c>
      <c r="R4122" s="66"/>
      <c r="S4122" s="90"/>
      <c r="T4122" s="66"/>
      <c r="U4122" s="65"/>
      <c r="V4122" s="66"/>
      <c r="W4122" s="66"/>
      <c r="X4122" s="118">
        <f t="shared" si="268"/>
        <v>1</v>
      </c>
      <c r="Y4122" s="119" t="str">
        <f>+IFERROR(VLOOKUP(G4122,fechas!$A$1:$D$292,2,FALSE), " ")</f>
        <v xml:space="preserve"> </v>
      </c>
      <c r="Z4122" s="119" t="str">
        <f t="shared" si="269"/>
        <v xml:space="preserve"> </v>
      </c>
      <c r="AA4122" s="120" t="str">
        <f ca="1">+IFERROR(IF(S4122&gt;0," ",Q4122-variables!$C$9)," ")</f>
        <v xml:space="preserve"> </v>
      </c>
    </row>
    <row r="4123" spans="2:27" s="121" customFormat="1" ht="24.95" hidden="1" customHeight="1">
      <c r="B4123" s="66">
        <f t="shared" si="267"/>
        <v>4120</v>
      </c>
      <c r="C4123" s="72"/>
      <c r="D4123" s="73"/>
      <c r="E4123" s="73"/>
      <c r="F4123" s="66"/>
      <c r="G4123" s="116"/>
      <c r="H4123" s="116"/>
      <c r="I4123" s="116"/>
      <c r="J4123" s="117"/>
      <c r="K4123" s="64"/>
      <c r="L4123" s="64"/>
      <c r="M4123" s="64"/>
      <c r="N4123" s="66" t="s">
        <v>6997</v>
      </c>
      <c r="O4123" s="66">
        <f t="shared" si="266"/>
        <v>0</v>
      </c>
      <c r="P4123" s="66"/>
      <c r="Q4123" s="65" t="str">
        <f>+IFERROR(VLOOKUP(Z4123, fechas!$B$1:$C$1036, 2,FALSE), " ")</f>
        <v xml:space="preserve"> </v>
      </c>
      <c r="R4123" s="66"/>
      <c r="S4123" s="90"/>
      <c r="T4123" s="66"/>
      <c r="U4123" s="65"/>
      <c r="V4123" s="66"/>
      <c r="W4123" s="66"/>
      <c r="X4123" s="118">
        <f t="shared" si="268"/>
        <v>1</v>
      </c>
      <c r="Y4123" s="119" t="str">
        <f>+IFERROR(VLOOKUP(G4123,fechas!$A$1:$D$292,2,FALSE), " ")</f>
        <v xml:space="preserve"> </v>
      </c>
      <c r="Z4123" s="119" t="str">
        <f t="shared" si="269"/>
        <v xml:space="preserve"> </v>
      </c>
      <c r="AA4123" s="120" t="str">
        <f ca="1">+IFERROR(IF(S4123&gt;0," ",Q4123-variables!$C$9)," ")</f>
        <v xml:space="preserve"> </v>
      </c>
    </row>
    <row r="4124" spans="2:27" s="121" customFormat="1" ht="24.95" hidden="1" customHeight="1">
      <c r="B4124" s="66">
        <f t="shared" si="267"/>
        <v>4121</v>
      </c>
      <c r="C4124" s="72"/>
      <c r="D4124" s="73"/>
      <c r="E4124" s="73"/>
      <c r="F4124" s="66"/>
      <c r="G4124" s="116"/>
      <c r="H4124" s="116"/>
      <c r="I4124" s="116"/>
      <c r="J4124" s="117"/>
      <c r="K4124" s="64"/>
      <c r="L4124" s="64"/>
      <c r="M4124" s="64"/>
      <c r="N4124" s="66" t="s">
        <v>6997</v>
      </c>
      <c r="O4124" s="66">
        <f t="shared" si="266"/>
        <v>0</v>
      </c>
      <c r="P4124" s="66"/>
      <c r="Q4124" s="65" t="str">
        <f>+IFERROR(VLOOKUP(Z4124, fechas!$B$1:$C$1036, 2,FALSE), " ")</f>
        <v xml:space="preserve"> </v>
      </c>
      <c r="R4124" s="66"/>
      <c r="S4124" s="90"/>
      <c r="T4124" s="66"/>
      <c r="U4124" s="65"/>
      <c r="V4124" s="66"/>
      <c r="W4124" s="66"/>
      <c r="X4124" s="118">
        <f t="shared" si="268"/>
        <v>1</v>
      </c>
      <c r="Y4124" s="119" t="str">
        <f>+IFERROR(VLOOKUP(G4124,fechas!$A$1:$D$292,2,FALSE), " ")</f>
        <v xml:space="preserve"> </v>
      </c>
      <c r="Z4124" s="119" t="str">
        <f t="shared" si="269"/>
        <v xml:space="preserve"> </v>
      </c>
      <c r="AA4124" s="120" t="str">
        <f ca="1">+IFERROR(IF(S4124&gt;0," ",Q4124-variables!$C$9)," ")</f>
        <v xml:space="preserve"> </v>
      </c>
    </row>
    <row r="4125" spans="2:27" s="121" customFormat="1" ht="24.95" hidden="1" customHeight="1">
      <c r="B4125" s="66">
        <f t="shared" si="267"/>
        <v>4122</v>
      </c>
      <c r="C4125" s="72"/>
      <c r="D4125" s="73"/>
      <c r="E4125" s="73"/>
      <c r="F4125" s="66"/>
      <c r="G4125" s="116"/>
      <c r="H4125" s="116"/>
      <c r="I4125" s="116"/>
      <c r="J4125" s="117"/>
      <c r="K4125" s="64"/>
      <c r="L4125" s="64"/>
      <c r="M4125" s="64"/>
      <c r="N4125" s="66" t="s">
        <v>6997</v>
      </c>
      <c r="O4125" s="66">
        <f t="shared" si="266"/>
        <v>0</v>
      </c>
      <c r="P4125" s="66"/>
      <c r="Q4125" s="65" t="str">
        <f>+IFERROR(VLOOKUP(Z4125, fechas!$B$1:$C$1036, 2,FALSE), " ")</f>
        <v xml:space="preserve"> </v>
      </c>
      <c r="R4125" s="66"/>
      <c r="S4125" s="90"/>
      <c r="T4125" s="66"/>
      <c r="U4125" s="65"/>
      <c r="V4125" s="66"/>
      <c r="W4125" s="66"/>
      <c r="X4125" s="118">
        <f t="shared" si="268"/>
        <v>1</v>
      </c>
      <c r="Y4125" s="119" t="str">
        <f>+IFERROR(VLOOKUP(G4125,fechas!$A$1:$D$292,2,FALSE), " ")</f>
        <v xml:space="preserve"> </v>
      </c>
      <c r="Z4125" s="119" t="str">
        <f t="shared" si="269"/>
        <v xml:space="preserve"> </v>
      </c>
      <c r="AA4125" s="120" t="str">
        <f ca="1">+IFERROR(IF(S4125&gt;0," ",Q4125-variables!$C$9)," ")</f>
        <v xml:space="preserve"> </v>
      </c>
    </row>
    <row r="4126" spans="2:27" s="121" customFormat="1" ht="24.95" hidden="1" customHeight="1">
      <c r="B4126" s="66">
        <f t="shared" si="267"/>
        <v>4123</v>
      </c>
      <c r="C4126" s="72"/>
      <c r="D4126" s="73"/>
      <c r="E4126" s="73"/>
      <c r="F4126" s="66"/>
      <c r="G4126" s="116"/>
      <c r="H4126" s="116"/>
      <c r="I4126" s="116"/>
      <c r="J4126" s="117"/>
      <c r="K4126" s="64"/>
      <c r="L4126" s="64"/>
      <c r="M4126" s="64"/>
      <c r="N4126" s="66" t="s">
        <v>6997</v>
      </c>
      <c r="O4126" s="66">
        <f t="shared" si="266"/>
        <v>0</v>
      </c>
      <c r="P4126" s="66"/>
      <c r="Q4126" s="65" t="str">
        <f>+IFERROR(VLOOKUP(Z4126, fechas!$B$1:$C$1036, 2,FALSE), " ")</f>
        <v xml:space="preserve"> </v>
      </c>
      <c r="R4126" s="66"/>
      <c r="S4126" s="90"/>
      <c r="T4126" s="66"/>
      <c r="U4126" s="65"/>
      <c r="V4126" s="66"/>
      <c r="W4126" s="66"/>
      <c r="X4126" s="118">
        <f t="shared" si="268"/>
        <v>1</v>
      </c>
      <c r="Y4126" s="119" t="str">
        <f>+IFERROR(VLOOKUP(G4126,fechas!$A$1:$D$292,2,FALSE), " ")</f>
        <v xml:space="preserve"> </v>
      </c>
      <c r="Z4126" s="119" t="str">
        <f t="shared" si="269"/>
        <v xml:space="preserve"> </v>
      </c>
      <c r="AA4126" s="120" t="str">
        <f ca="1">+IFERROR(IF(S4126&gt;0," ",Q4126-variables!$C$9)," ")</f>
        <v xml:space="preserve"> </v>
      </c>
    </row>
    <row r="4127" spans="2:27" s="121" customFormat="1" ht="24.95" hidden="1" customHeight="1">
      <c r="B4127" s="66">
        <f t="shared" si="267"/>
        <v>4124</v>
      </c>
      <c r="C4127" s="72"/>
      <c r="D4127" s="73"/>
      <c r="E4127" s="73"/>
      <c r="F4127" s="66"/>
      <c r="G4127" s="116"/>
      <c r="H4127" s="116"/>
      <c r="I4127" s="116"/>
      <c r="J4127" s="117"/>
      <c r="K4127" s="64"/>
      <c r="L4127" s="64"/>
      <c r="M4127" s="64"/>
      <c r="N4127" s="66" t="s">
        <v>6997</v>
      </c>
      <c r="O4127" s="66">
        <f t="shared" si="266"/>
        <v>0</v>
      </c>
      <c r="P4127" s="66"/>
      <c r="Q4127" s="65" t="str">
        <f>+IFERROR(VLOOKUP(Z4127, fechas!$B$1:$C$1036, 2,FALSE), " ")</f>
        <v xml:space="preserve"> </v>
      </c>
      <c r="R4127" s="66"/>
      <c r="S4127" s="90"/>
      <c r="T4127" s="66"/>
      <c r="U4127" s="65"/>
      <c r="V4127" s="66"/>
      <c r="W4127" s="66"/>
      <c r="X4127" s="118">
        <f t="shared" si="268"/>
        <v>1</v>
      </c>
      <c r="Y4127" s="119" t="str">
        <f>+IFERROR(VLOOKUP(G4127,fechas!$A$1:$D$292,2,FALSE), " ")</f>
        <v xml:space="preserve"> </v>
      </c>
      <c r="Z4127" s="119" t="str">
        <f t="shared" si="269"/>
        <v xml:space="preserve"> </v>
      </c>
      <c r="AA4127" s="120" t="str">
        <f ca="1">+IFERROR(IF(S4127&gt;0," ",Q4127-variables!$C$9)," ")</f>
        <v xml:space="preserve"> </v>
      </c>
    </row>
    <row r="4128" spans="2:27" s="121" customFormat="1" ht="24.95" hidden="1" customHeight="1">
      <c r="B4128" s="66">
        <f t="shared" si="267"/>
        <v>4125</v>
      </c>
      <c r="C4128" s="72"/>
      <c r="D4128" s="73"/>
      <c r="E4128" s="73"/>
      <c r="F4128" s="66"/>
      <c r="G4128" s="116"/>
      <c r="H4128" s="116"/>
      <c r="I4128" s="116"/>
      <c r="J4128" s="117"/>
      <c r="K4128" s="64"/>
      <c r="L4128" s="64"/>
      <c r="M4128" s="64"/>
      <c r="N4128" s="66" t="s">
        <v>6997</v>
      </c>
      <c r="O4128" s="66">
        <f t="shared" si="266"/>
        <v>0</v>
      </c>
      <c r="P4128" s="66"/>
      <c r="Q4128" s="65" t="str">
        <f>+IFERROR(VLOOKUP(Z4128, fechas!$B$1:$C$1036, 2,FALSE), " ")</f>
        <v xml:space="preserve"> </v>
      </c>
      <c r="R4128" s="66"/>
      <c r="S4128" s="90"/>
      <c r="T4128" s="66"/>
      <c r="U4128" s="65"/>
      <c r="V4128" s="66"/>
      <c r="W4128" s="66"/>
      <c r="X4128" s="118">
        <f t="shared" si="268"/>
        <v>1</v>
      </c>
      <c r="Y4128" s="119" t="str">
        <f>+IFERROR(VLOOKUP(G4128,fechas!$A$1:$D$292,2,FALSE), " ")</f>
        <v xml:space="preserve"> </v>
      </c>
      <c r="Z4128" s="119" t="str">
        <f t="shared" si="269"/>
        <v xml:space="preserve"> </v>
      </c>
      <c r="AA4128" s="120" t="str">
        <f ca="1">+IFERROR(IF(S4128&gt;0," ",Q4128-variables!$C$9)," ")</f>
        <v xml:space="preserve"> </v>
      </c>
    </row>
    <row r="4129" spans="2:27" s="121" customFormat="1" ht="24.95" hidden="1" customHeight="1">
      <c r="B4129" s="66">
        <f t="shared" si="267"/>
        <v>4126</v>
      </c>
      <c r="C4129" s="72"/>
      <c r="D4129" s="73"/>
      <c r="E4129" s="73"/>
      <c r="F4129" s="66"/>
      <c r="G4129" s="116"/>
      <c r="H4129" s="116"/>
      <c r="I4129" s="116"/>
      <c r="J4129" s="117"/>
      <c r="K4129" s="64"/>
      <c r="L4129" s="64"/>
      <c r="M4129" s="64"/>
      <c r="N4129" s="66" t="s">
        <v>6997</v>
      </c>
      <c r="O4129" s="66">
        <f t="shared" si="266"/>
        <v>0</v>
      </c>
      <c r="P4129" s="66"/>
      <c r="Q4129" s="65" t="str">
        <f>+IFERROR(VLOOKUP(Z4129, fechas!$B$1:$C$1036, 2,FALSE), " ")</f>
        <v xml:space="preserve"> </v>
      </c>
      <c r="R4129" s="66"/>
      <c r="S4129" s="90"/>
      <c r="T4129" s="66"/>
      <c r="U4129" s="65"/>
      <c r="V4129" s="66"/>
      <c r="W4129" s="66"/>
      <c r="X4129" s="118">
        <f t="shared" si="268"/>
        <v>1</v>
      </c>
      <c r="Y4129" s="119" t="str">
        <f>+IFERROR(VLOOKUP(G4129,fechas!$A$1:$D$292,2,FALSE), " ")</f>
        <v xml:space="preserve"> </v>
      </c>
      <c r="Z4129" s="119" t="str">
        <f t="shared" si="269"/>
        <v xml:space="preserve"> </v>
      </c>
      <c r="AA4129" s="120" t="str">
        <f ca="1">+IFERROR(IF(S4129&gt;0," ",Q4129-variables!$C$9)," ")</f>
        <v xml:space="preserve"> </v>
      </c>
    </row>
    <row r="4130" spans="2:27" s="121" customFormat="1" ht="24.95" hidden="1" customHeight="1">
      <c r="B4130" s="66">
        <f t="shared" si="267"/>
        <v>4127</v>
      </c>
      <c r="C4130" s="72"/>
      <c r="D4130" s="73"/>
      <c r="E4130" s="73"/>
      <c r="F4130" s="66"/>
      <c r="G4130" s="116"/>
      <c r="H4130" s="116"/>
      <c r="I4130" s="116"/>
      <c r="J4130" s="117"/>
      <c r="K4130" s="64"/>
      <c r="L4130" s="64"/>
      <c r="M4130" s="64"/>
      <c r="N4130" s="66" t="s">
        <v>6997</v>
      </c>
      <c r="O4130" s="66">
        <f t="shared" si="266"/>
        <v>0</v>
      </c>
      <c r="P4130" s="66"/>
      <c r="Q4130" s="65" t="str">
        <f>+IFERROR(VLOOKUP(Z4130, fechas!$B$1:$C$1036, 2,FALSE), " ")</f>
        <v xml:space="preserve"> </v>
      </c>
      <c r="R4130" s="66"/>
      <c r="S4130" s="90"/>
      <c r="T4130" s="66"/>
      <c r="U4130" s="65"/>
      <c r="V4130" s="66"/>
      <c r="W4130" s="66"/>
      <c r="X4130" s="118">
        <f t="shared" si="268"/>
        <v>1</v>
      </c>
      <c r="Y4130" s="119" t="str">
        <f>+IFERROR(VLOOKUP(G4130,fechas!$A$1:$D$292,2,FALSE), " ")</f>
        <v xml:space="preserve"> </v>
      </c>
      <c r="Z4130" s="119" t="str">
        <f t="shared" si="269"/>
        <v xml:space="preserve"> </v>
      </c>
      <c r="AA4130" s="120" t="str">
        <f ca="1">+IFERROR(IF(S4130&gt;0," ",Q4130-variables!$C$9)," ")</f>
        <v xml:space="preserve"> </v>
      </c>
    </row>
    <row r="4131" spans="2:27" s="121" customFormat="1" ht="24.95" hidden="1" customHeight="1">
      <c r="B4131" s="66">
        <f t="shared" si="267"/>
        <v>4128</v>
      </c>
      <c r="C4131" s="72"/>
      <c r="D4131" s="73"/>
      <c r="E4131" s="73"/>
      <c r="F4131" s="66"/>
      <c r="G4131" s="116"/>
      <c r="H4131" s="116"/>
      <c r="I4131" s="116"/>
      <c r="J4131" s="117"/>
      <c r="K4131" s="64"/>
      <c r="L4131" s="64"/>
      <c r="M4131" s="64"/>
      <c r="N4131" s="66" t="s">
        <v>6997</v>
      </c>
      <c r="O4131" s="66">
        <f t="shared" si="266"/>
        <v>0</v>
      </c>
      <c r="P4131" s="66"/>
      <c r="Q4131" s="65" t="str">
        <f>+IFERROR(VLOOKUP(Z4131, fechas!$B$1:$C$1036, 2,FALSE), " ")</f>
        <v xml:space="preserve"> </v>
      </c>
      <c r="R4131" s="66"/>
      <c r="S4131" s="90"/>
      <c r="T4131" s="66"/>
      <c r="U4131" s="65"/>
      <c r="V4131" s="66"/>
      <c r="W4131" s="66"/>
      <c r="X4131" s="118">
        <f t="shared" si="268"/>
        <v>1</v>
      </c>
      <c r="Y4131" s="119" t="str">
        <f>+IFERROR(VLOOKUP(G4131,fechas!$A$1:$D$292,2,FALSE), " ")</f>
        <v xml:space="preserve"> </v>
      </c>
      <c r="Z4131" s="119" t="str">
        <f t="shared" si="269"/>
        <v xml:space="preserve"> </v>
      </c>
      <c r="AA4131" s="120" t="str">
        <f ca="1">+IFERROR(IF(S4131&gt;0," ",Q4131-variables!$C$9)," ")</f>
        <v xml:space="preserve"> </v>
      </c>
    </row>
    <row r="4132" spans="2:27" s="121" customFormat="1" ht="24.95" hidden="1" customHeight="1">
      <c r="B4132" s="66">
        <f t="shared" si="267"/>
        <v>4129</v>
      </c>
      <c r="C4132" s="72"/>
      <c r="D4132" s="73"/>
      <c r="E4132" s="73"/>
      <c r="F4132" s="66"/>
      <c r="G4132" s="116"/>
      <c r="H4132" s="116"/>
      <c r="I4132" s="116"/>
      <c r="J4132" s="117"/>
      <c r="K4132" s="64"/>
      <c r="L4132" s="64"/>
      <c r="M4132" s="64"/>
      <c r="N4132" s="66" t="s">
        <v>6997</v>
      </c>
      <c r="O4132" s="66">
        <f t="shared" si="266"/>
        <v>0</v>
      </c>
      <c r="P4132" s="66"/>
      <c r="Q4132" s="65" t="str">
        <f>+IFERROR(VLOOKUP(Z4132, fechas!$B$1:$C$1036, 2,FALSE), " ")</f>
        <v xml:space="preserve"> </v>
      </c>
      <c r="R4132" s="66"/>
      <c r="S4132" s="90"/>
      <c r="T4132" s="66"/>
      <c r="U4132" s="65"/>
      <c r="V4132" s="66"/>
      <c r="W4132" s="66"/>
      <c r="X4132" s="118">
        <f t="shared" si="268"/>
        <v>1</v>
      </c>
      <c r="Y4132" s="119" t="str">
        <f>+IFERROR(VLOOKUP(G4132,fechas!$A$1:$D$292,2,FALSE), " ")</f>
        <v xml:space="preserve"> </v>
      </c>
      <c r="Z4132" s="119" t="str">
        <f t="shared" si="269"/>
        <v xml:space="preserve"> </v>
      </c>
      <c r="AA4132" s="120" t="str">
        <f ca="1">+IFERROR(IF(S4132&gt;0," ",Q4132-variables!$C$9)," ")</f>
        <v xml:space="preserve"> </v>
      </c>
    </row>
    <row r="4133" spans="2:27" s="121" customFormat="1" ht="24.95" hidden="1" customHeight="1">
      <c r="B4133" s="66">
        <f t="shared" si="267"/>
        <v>4130</v>
      </c>
      <c r="C4133" s="72"/>
      <c r="D4133" s="73"/>
      <c r="E4133" s="73"/>
      <c r="F4133" s="66"/>
      <c r="G4133" s="116"/>
      <c r="H4133" s="116"/>
      <c r="I4133" s="116"/>
      <c r="J4133" s="117"/>
      <c r="K4133" s="64"/>
      <c r="L4133" s="64"/>
      <c r="M4133" s="64"/>
      <c r="N4133" s="66" t="s">
        <v>6997</v>
      </c>
      <c r="O4133" s="66">
        <f t="shared" si="266"/>
        <v>0</v>
      </c>
      <c r="P4133" s="66"/>
      <c r="Q4133" s="65" t="str">
        <f>+IFERROR(VLOOKUP(Z4133, fechas!$B$1:$C$1036, 2,FALSE), " ")</f>
        <v xml:space="preserve"> </v>
      </c>
      <c r="R4133" s="66"/>
      <c r="S4133" s="90"/>
      <c r="T4133" s="66"/>
      <c r="U4133" s="65"/>
      <c r="V4133" s="66"/>
      <c r="W4133" s="66"/>
      <c r="X4133" s="118">
        <f t="shared" si="268"/>
        <v>1</v>
      </c>
      <c r="Y4133" s="119" t="str">
        <f>+IFERROR(VLOOKUP(G4133,fechas!$A$1:$D$292,2,FALSE), " ")</f>
        <v xml:space="preserve"> </v>
      </c>
      <c r="Z4133" s="119" t="str">
        <f t="shared" si="269"/>
        <v xml:space="preserve"> </v>
      </c>
      <c r="AA4133" s="120" t="str">
        <f ca="1">+IFERROR(IF(S4133&gt;0," ",Q4133-variables!$C$9)," ")</f>
        <v xml:space="preserve"> </v>
      </c>
    </row>
    <row r="4134" spans="2:27" s="121" customFormat="1" ht="24.95" hidden="1" customHeight="1">
      <c r="B4134" s="66">
        <f t="shared" si="267"/>
        <v>4131</v>
      </c>
      <c r="C4134" s="72"/>
      <c r="D4134" s="73"/>
      <c r="E4134" s="73"/>
      <c r="F4134" s="66"/>
      <c r="G4134" s="116"/>
      <c r="H4134" s="116"/>
      <c r="I4134" s="116"/>
      <c r="J4134" s="117"/>
      <c r="K4134" s="64"/>
      <c r="L4134" s="64"/>
      <c r="M4134" s="64"/>
      <c r="N4134" s="66" t="s">
        <v>6997</v>
      </c>
      <c r="O4134" s="66">
        <f t="shared" si="266"/>
        <v>0</v>
      </c>
      <c r="P4134" s="66"/>
      <c r="Q4134" s="65" t="str">
        <f>+IFERROR(VLOOKUP(Z4134, fechas!$B$1:$C$1036, 2,FALSE), " ")</f>
        <v xml:space="preserve"> </v>
      </c>
      <c r="R4134" s="66"/>
      <c r="S4134" s="90"/>
      <c r="T4134" s="66"/>
      <c r="U4134" s="65"/>
      <c r="V4134" s="66"/>
      <c r="W4134" s="66"/>
      <c r="X4134" s="118">
        <f t="shared" si="268"/>
        <v>1</v>
      </c>
      <c r="Y4134" s="119" t="str">
        <f>+IFERROR(VLOOKUP(G4134,fechas!$A$1:$D$292,2,FALSE), " ")</f>
        <v xml:space="preserve"> </v>
      </c>
      <c r="Z4134" s="119" t="str">
        <f t="shared" si="269"/>
        <v xml:space="preserve"> </v>
      </c>
      <c r="AA4134" s="120" t="str">
        <f ca="1">+IFERROR(IF(S4134&gt;0," ",Q4134-variables!$C$9)," ")</f>
        <v xml:space="preserve"> </v>
      </c>
    </row>
    <row r="4135" spans="2:27" s="121" customFormat="1" ht="24.95" hidden="1" customHeight="1">
      <c r="B4135" s="66">
        <f t="shared" si="267"/>
        <v>4132</v>
      </c>
      <c r="C4135" s="72"/>
      <c r="D4135" s="73"/>
      <c r="E4135" s="73"/>
      <c r="F4135" s="66"/>
      <c r="G4135" s="116"/>
      <c r="H4135" s="116"/>
      <c r="I4135" s="116"/>
      <c r="J4135" s="117"/>
      <c r="K4135" s="64"/>
      <c r="L4135" s="64"/>
      <c r="M4135" s="64"/>
      <c r="N4135" s="66" t="s">
        <v>6997</v>
      </c>
      <c r="O4135" s="66">
        <f t="shared" si="266"/>
        <v>0</v>
      </c>
      <c r="P4135" s="66"/>
      <c r="Q4135" s="65" t="str">
        <f>+IFERROR(VLOOKUP(Z4135, fechas!$B$1:$C$1036, 2,FALSE), " ")</f>
        <v xml:space="preserve"> </v>
      </c>
      <c r="R4135" s="66"/>
      <c r="S4135" s="90"/>
      <c r="T4135" s="66"/>
      <c r="U4135" s="65"/>
      <c r="V4135" s="66"/>
      <c r="W4135" s="66"/>
      <c r="X4135" s="118">
        <f t="shared" si="268"/>
        <v>1</v>
      </c>
      <c r="Y4135" s="119" t="str">
        <f>+IFERROR(VLOOKUP(G4135,fechas!$A$1:$D$292,2,FALSE), " ")</f>
        <v xml:space="preserve"> </v>
      </c>
      <c r="Z4135" s="119" t="str">
        <f t="shared" si="269"/>
        <v xml:space="preserve"> </v>
      </c>
      <c r="AA4135" s="120" t="str">
        <f ca="1">+IFERROR(IF(S4135&gt;0," ",Q4135-variables!$C$9)," ")</f>
        <v xml:space="preserve"> </v>
      </c>
    </row>
    <row r="4136" spans="2:27" s="121" customFormat="1" ht="24.95" hidden="1" customHeight="1">
      <c r="B4136" s="66">
        <f t="shared" si="267"/>
        <v>4133</v>
      </c>
      <c r="C4136" s="72"/>
      <c r="D4136" s="73"/>
      <c r="E4136" s="73"/>
      <c r="F4136" s="66"/>
      <c r="G4136" s="116"/>
      <c r="H4136" s="116"/>
      <c r="I4136" s="116"/>
      <c r="J4136" s="117"/>
      <c r="K4136" s="64"/>
      <c r="L4136" s="64"/>
      <c r="M4136" s="64"/>
      <c r="N4136" s="66" t="s">
        <v>6997</v>
      </c>
      <c r="O4136" s="66">
        <f t="shared" si="266"/>
        <v>0</v>
      </c>
      <c r="P4136" s="66"/>
      <c r="Q4136" s="65" t="str">
        <f>+IFERROR(VLOOKUP(Z4136, fechas!$B$1:$C$1036, 2,FALSE), " ")</f>
        <v xml:space="preserve"> </v>
      </c>
      <c r="R4136" s="66"/>
      <c r="S4136" s="90"/>
      <c r="T4136" s="66"/>
      <c r="U4136" s="65"/>
      <c r="V4136" s="66"/>
      <c r="W4136" s="66"/>
      <c r="X4136" s="118">
        <f t="shared" si="268"/>
        <v>1</v>
      </c>
      <c r="Y4136" s="119" t="str">
        <f>+IFERROR(VLOOKUP(G4136,fechas!$A$1:$D$292,2,FALSE), " ")</f>
        <v xml:space="preserve"> </v>
      </c>
      <c r="Z4136" s="119" t="str">
        <f t="shared" si="269"/>
        <v xml:space="preserve"> </v>
      </c>
      <c r="AA4136" s="120" t="str">
        <f ca="1">+IFERROR(IF(S4136&gt;0," ",Q4136-variables!$C$9)," ")</f>
        <v xml:space="preserve"> </v>
      </c>
    </row>
    <row r="4137" spans="2:27" s="121" customFormat="1" ht="24.95" hidden="1" customHeight="1">
      <c r="B4137" s="66">
        <f t="shared" si="267"/>
        <v>4134</v>
      </c>
      <c r="C4137" s="72"/>
      <c r="D4137" s="73"/>
      <c r="E4137" s="73"/>
      <c r="F4137" s="66"/>
      <c r="G4137" s="116"/>
      <c r="H4137" s="116"/>
      <c r="I4137" s="116"/>
      <c r="J4137" s="117"/>
      <c r="K4137" s="64"/>
      <c r="L4137" s="64"/>
      <c r="M4137" s="64"/>
      <c r="N4137" s="66" t="s">
        <v>6997</v>
      </c>
      <c r="O4137" s="66">
        <f t="shared" si="266"/>
        <v>0</v>
      </c>
      <c r="P4137" s="66"/>
      <c r="Q4137" s="65" t="str">
        <f>+IFERROR(VLOOKUP(Z4137, fechas!$B$1:$C$1036, 2,FALSE), " ")</f>
        <v xml:space="preserve"> </v>
      </c>
      <c r="R4137" s="66"/>
      <c r="S4137" s="90"/>
      <c r="T4137" s="66"/>
      <c r="U4137" s="65"/>
      <c r="V4137" s="66"/>
      <c r="W4137" s="66"/>
      <c r="X4137" s="118">
        <f t="shared" si="268"/>
        <v>1</v>
      </c>
      <c r="Y4137" s="119" t="str">
        <f>+IFERROR(VLOOKUP(G4137,fechas!$A$1:$D$292,2,FALSE), " ")</f>
        <v xml:space="preserve"> </v>
      </c>
      <c r="Z4137" s="119" t="str">
        <f t="shared" si="269"/>
        <v xml:space="preserve"> </v>
      </c>
      <c r="AA4137" s="120" t="str">
        <f ca="1">+IFERROR(IF(S4137&gt;0," ",Q4137-variables!$C$9)," ")</f>
        <v xml:space="preserve"> </v>
      </c>
    </row>
    <row r="4138" spans="2:27" s="121" customFormat="1" ht="24.95" hidden="1" customHeight="1">
      <c r="B4138" s="66">
        <f t="shared" si="267"/>
        <v>4135</v>
      </c>
      <c r="C4138" s="72"/>
      <c r="D4138" s="73"/>
      <c r="E4138" s="73"/>
      <c r="F4138" s="66"/>
      <c r="G4138" s="116"/>
      <c r="H4138" s="116"/>
      <c r="I4138" s="116"/>
      <c r="J4138" s="117"/>
      <c r="K4138" s="64"/>
      <c r="L4138" s="64"/>
      <c r="M4138" s="64"/>
      <c r="N4138" s="66" t="s">
        <v>6997</v>
      </c>
      <c r="O4138" s="66">
        <f t="shared" si="266"/>
        <v>0</v>
      </c>
      <c r="P4138" s="66"/>
      <c r="Q4138" s="65" t="str">
        <f>+IFERROR(VLOOKUP(Z4138, fechas!$B$1:$C$1036, 2,FALSE), " ")</f>
        <v xml:space="preserve"> </v>
      </c>
      <c r="R4138" s="66"/>
      <c r="S4138" s="90"/>
      <c r="T4138" s="66"/>
      <c r="U4138" s="65"/>
      <c r="V4138" s="66"/>
      <c r="W4138" s="66"/>
      <c r="X4138" s="118">
        <f t="shared" si="268"/>
        <v>1</v>
      </c>
      <c r="Y4138" s="119" t="str">
        <f>+IFERROR(VLOOKUP(G4138,fechas!$A$1:$D$292,2,FALSE), " ")</f>
        <v xml:space="preserve"> </v>
      </c>
      <c r="Z4138" s="119" t="str">
        <f t="shared" si="269"/>
        <v xml:space="preserve"> </v>
      </c>
      <c r="AA4138" s="120" t="str">
        <f ca="1">+IFERROR(IF(S4138&gt;0," ",Q4138-variables!$C$9)," ")</f>
        <v xml:space="preserve"> </v>
      </c>
    </row>
    <row r="4139" spans="2:27" s="121" customFormat="1" ht="24.95" hidden="1" customHeight="1">
      <c r="B4139" s="66">
        <f t="shared" si="267"/>
        <v>4136</v>
      </c>
      <c r="C4139" s="72"/>
      <c r="D4139" s="73"/>
      <c r="E4139" s="73"/>
      <c r="F4139" s="66"/>
      <c r="G4139" s="116"/>
      <c r="H4139" s="116"/>
      <c r="I4139" s="116"/>
      <c r="J4139" s="117"/>
      <c r="K4139" s="64"/>
      <c r="L4139" s="64"/>
      <c r="M4139" s="64"/>
      <c r="N4139" s="66" t="s">
        <v>6997</v>
      </c>
      <c r="O4139" s="66">
        <f t="shared" si="266"/>
        <v>0</v>
      </c>
      <c r="P4139" s="66"/>
      <c r="Q4139" s="65" t="str">
        <f>+IFERROR(VLOOKUP(Z4139, fechas!$B$1:$C$1036, 2,FALSE), " ")</f>
        <v xml:space="preserve"> </v>
      </c>
      <c r="R4139" s="66"/>
      <c r="S4139" s="90"/>
      <c r="T4139" s="66"/>
      <c r="U4139" s="65"/>
      <c r="V4139" s="66"/>
      <c r="W4139" s="66"/>
      <c r="X4139" s="118">
        <f t="shared" si="268"/>
        <v>1</v>
      </c>
      <c r="Y4139" s="119" t="str">
        <f>+IFERROR(VLOOKUP(G4139,fechas!$A$1:$D$292,2,FALSE), " ")</f>
        <v xml:space="preserve"> </v>
      </c>
      <c r="Z4139" s="119" t="str">
        <f t="shared" si="269"/>
        <v xml:space="preserve"> </v>
      </c>
      <c r="AA4139" s="120" t="str">
        <f ca="1">+IFERROR(IF(S4139&gt;0," ",Q4139-variables!$C$9)," ")</f>
        <v xml:space="preserve"> </v>
      </c>
    </row>
    <row r="4140" spans="2:27" s="121" customFormat="1" ht="24.95" hidden="1" customHeight="1">
      <c r="B4140" s="66">
        <f t="shared" si="267"/>
        <v>4137</v>
      </c>
      <c r="C4140" s="72"/>
      <c r="D4140" s="73"/>
      <c r="E4140" s="73"/>
      <c r="F4140" s="66"/>
      <c r="G4140" s="116"/>
      <c r="H4140" s="116"/>
      <c r="I4140" s="116"/>
      <c r="J4140" s="117"/>
      <c r="K4140" s="64"/>
      <c r="L4140" s="64"/>
      <c r="M4140" s="64"/>
      <c r="N4140" s="66" t="s">
        <v>6997</v>
      </c>
      <c r="O4140" s="66">
        <f t="shared" si="266"/>
        <v>0</v>
      </c>
      <c r="P4140" s="66"/>
      <c r="Q4140" s="65" t="str">
        <f>+IFERROR(VLOOKUP(Z4140, fechas!$B$1:$C$1036, 2,FALSE), " ")</f>
        <v xml:space="preserve"> </v>
      </c>
      <c r="R4140" s="66"/>
      <c r="S4140" s="90"/>
      <c r="T4140" s="66"/>
      <c r="U4140" s="65"/>
      <c r="V4140" s="66"/>
      <c r="W4140" s="66"/>
      <c r="X4140" s="118">
        <f t="shared" si="268"/>
        <v>1</v>
      </c>
      <c r="Y4140" s="119" t="str">
        <f>+IFERROR(VLOOKUP(G4140,fechas!$A$1:$D$292,2,FALSE), " ")</f>
        <v xml:space="preserve"> </v>
      </c>
      <c r="Z4140" s="119" t="str">
        <f t="shared" si="269"/>
        <v xml:space="preserve"> </v>
      </c>
      <c r="AA4140" s="120" t="str">
        <f ca="1">+IFERROR(IF(S4140&gt;0," ",Q4140-variables!$C$9)," ")</f>
        <v xml:space="preserve"> </v>
      </c>
    </row>
    <row r="4141" spans="2:27" s="121" customFormat="1" ht="24.95" hidden="1" customHeight="1">
      <c r="B4141" s="66">
        <f t="shared" si="267"/>
        <v>4138</v>
      </c>
      <c r="C4141" s="72"/>
      <c r="D4141" s="73"/>
      <c r="E4141" s="73"/>
      <c r="F4141" s="66"/>
      <c r="G4141" s="116"/>
      <c r="H4141" s="116"/>
      <c r="I4141" s="116"/>
      <c r="J4141" s="117"/>
      <c r="K4141" s="64"/>
      <c r="L4141" s="64"/>
      <c r="M4141" s="64"/>
      <c r="N4141" s="66" t="s">
        <v>6997</v>
      </c>
      <c r="O4141" s="66">
        <f t="shared" si="266"/>
        <v>0</v>
      </c>
      <c r="P4141" s="66"/>
      <c r="Q4141" s="65" t="str">
        <f>+IFERROR(VLOOKUP(Z4141, fechas!$B$1:$C$1036, 2,FALSE), " ")</f>
        <v xml:space="preserve"> </v>
      </c>
      <c r="R4141" s="66"/>
      <c r="S4141" s="90"/>
      <c r="T4141" s="66"/>
      <c r="U4141" s="65"/>
      <c r="V4141" s="66"/>
      <c r="W4141" s="66"/>
      <c r="X4141" s="118">
        <f t="shared" si="268"/>
        <v>1</v>
      </c>
      <c r="Y4141" s="119" t="str">
        <f>+IFERROR(VLOOKUP(G4141,fechas!$A$1:$D$292,2,FALSE), " ")</f>
        <v xml:space="preserve"> </v>
      </c>
      <c r="Z4141" s="119" t="str">
        <f t="shared" si="269"/>
        <v xml:space="preserve"> </v>
      </c>
      <c r="AA4141" s="120" t="str">
        <f ca="1">+IFERROR(IF(S4141&gt;0," ",Q4141-variables!$C$9)," ")</f>
        <v xml:space="preserve"> </v>
      </c>
    </row>
    <row r="4142" spans="2:27" s="121" customFormat="1" ht="24.95" hidden="1" customHeight="1">
      <c r="B4142" s="66">
        <f t="shared" si="267"/>
        <v>4139</v>
      </c>
      <c r="C4142" s="72"/>
      <c r="D4142" s="73"/>
      <c r="E4142" s="73"/>
      <c r="F4142" s="66"/>
      <c r="G4142" s="116"/>
      <c r="H4142" s="116"/>
      <c r="I4142" s="116"/>
      <c r="J4142" s="117"/>
      <c r="K4142" s="64"/>
      <c r="L4142" s="64"/>
      <c r="M4142" s="64"/>
      <c r="N4142" s="66" t="s">
        <v>6997</v>
      </c>
      <c r="O4142" s="66">
        <f t="shared" si="266"/>
        <v>0</v>
      </c>
      <c r="P4142" s="66"/>
      <c r="Q4142" s="65" t="str">
        <f>+IFERROR(VLOOKUP(Z4142, fechas!$B$1:$C$1036, 2,FALSE), " ")</f>
        <v xml:space="preserve"> </v>
      </c>
      <c r="R4142" s="66"/>
      <c r="S4142" s="90"/>
      <c r="T4142" s="66"/>
      <c r="U4142" s="65"/>
      <c r="V4142" s="66"/>
      <c r="W4142" s="66"/>
      <c r="X4142" s="118">
        <f t="shared" si="268"/>
        <v>1</v>
      </c>
      <c r="Y4142" s="119" t="str">
        <f>+IFERROR(VLOOKUP(G4142,fechas!$A$1:$D$292,2,FALSE), " ")</f>
        <v xml:space="preserve"> </v>
      </c>
      <c r="Z4142" s="119" t="str">
        <f t="shared" si="269"/>
        <v xml:space="preserve"> </v>
      </c>
      <c r="AA4142" s="120" t="str">
        <f ca="1">+IFERROR(IF(S4142&gt;0," ",Q4142-variables!$C$9)," ")</f>
        <v xml:space="preserve"> </v>
      </c>
    </row>
    <row r="4143" spans="2:27" s="121" customFormat="1" ht="24.95" hidden="1" customHeight="1">
      <c r="B4143" s="66">
        <f t="shared" si="267"/>
        <v>4140</v>
      </c>
      <c r="C4143" s="72"/>
      <c r="D4143" s="73"/>
      <c r="E4143" s="73"/>
      <c r="F4143" s="66"/>
      <c r="G4143" s="116"/>
      <c r="H4143" s="116"/>
      <c r="I4143" s="116"/>
      <c r="J4143" s="117"/>
      <c r="K4143" s="64"/>
      <c r="L4143" s="64"/>
      <c r="M4143" s="64"/>
      <c r="N4143" s="66" t="s">
        <v>6997</v>
      </c>
      <c r="O4143" s="66">
        <f t="shared" si="266"/>
        <v>0</v>
      </c>
      <c r="P4143" s="66"/>
      <c r="Q4143" s="65" t="str">
        <f>+IFERROR(VLOOKUP(Z4143, fechas!$B$1:$C$1036, 2,FALSE), " ")</f>
        <v xml:space="preserve"> </v>
      </c>
      <c r="R4143" s="66"/>
      <c r="S4143" s="90"/>
      <c r="T4143" s="66"/>
      <c r="U4143" s="65"/>
      <c r="V4143" s="66"/>
      <c r="W4143" s="66"/>
      <c r="X4143" s="118">
        <f t="shared" si="268"/>
        <v>1</v>
      </c>
      <c r="Y4143" s="119" t="str">
        <f>+IFERROR(VLOOKUP(G4143,fechas!$A$1:$D$292,2,FALSE), " ")</f>
        <v xml:space="preserve"> </v>
      </c>
      <c r="Z4143" s="119" t="str">
        <f t="shared" si="269"/>
        <v xml:space="preserve"> </v>
      </c>
      <c r="AA4143" s="120" t="str">
        <f ca="1">+IFERROR(IF(S4143&gt;0," ",Q4143-variables!$C$9)," ")</f>
        <v xml:space="preserve"> </v>
      </c>
    </row>
    <row r="4144" spans="2:27" s="121" customFormat="1" ht="24.95" hidden="1" customHeight="1">
      <c r="B4144" s="66">
        <f t="shared" si="267"/>
        <v>4141</v>
      </c>
      <c r="C4144" s="72"/>
      <c r="D4144" s="73"/>
      <c r="E4144" s="73"/>
      <c r="F4144" s="66"/>
      <c r="G4144" s="116"/>
      <c r="H4144" s="116"/>
      <c r="I4144" s="116"/>
      <c r="J4144" s="117"/>
      <c r="K4144" s="64"/>
      <c r="L4144" s="64"/>
      <c r="M4144" s="64"/>
      <c r="N4144" s="66" t="s">
        <v>6997</v>
      </c>
      <c r="O4144" s="66">
        <f t="shared" si="266"/>
        <v>0</v>
      </c>
      <c r="P4144" s="66"/>
      <c r="Q4144" s="65" t="str">
        <f>+IFERROR(VLOOKUP(Z4144, fechas!$B$1:$C$1036, 2,FALSE), " ")</f>
        <v xml:space="preserve"> </v>
      </c>
      <c r="R4144" s="66"/>
      <c r="S4144" s="90"/>
      <c r="T4144" s="66"/>
      <c r="U4144" s="65"/>
      <c r="V4144" s="66"/>
      <c r="W4144" s="66"/>
      <c r="X4144" s="118">
        <f t="shared" si="268"/>
        <v>1</v>
      </c>
      <c r="Y4144" s="119" t="str">
        <f>+IFERROR(VLOOKUP(G4144,fechas!$A$1:$D$292,2,FALSE), " ")</f>
        <v xml:space="preserve"> </v>
      </c>
      <c r="Z4144" s="119" t="str">
        <f t="shared" si="269"/>
        <v xml:space="preserve"> </v>
      </c>
      <c r="AA4144" s="120" t="str">
        <f ca="1">+IFERROR(IF(S4144&gt;0," ",Q4144-variables!$C$9)," ")</f>
        <v xml:space="preserve"> </v>
      </c>
    </row>
    <row r="4145" spans="2:27" s="121" customFormat="1" ht="24.95" hidden="1" customHeight="1">
      <c r="B4145" s="66">
        <f t="shared" si="267"/>
        <v>4142</v>
      </c>
      <c r="C4145" s="72"/>
      <c r="D4145" s="73"/>
      <c r="E4145" s="73"/>
      <c r="F4145" s="66"/>
      <c r="G4145" s="116"/>
      <c r="H4145" s="116"/>
      <c r="I4145" s="116"/>
      <c r="J4145" s="117"/>
      <c r="K4145" s="64"/>
      <c r="L4145" s="64"/>
      <c r="M4145" s="64"/>
      <c r="N4145" s="66" t="s">
        <v>6997</v>
      </c>
      <c r="O4145" s="66">
        <f t="shared" si="266"/>
        <v>0</v>
      </c>
      <c r="P4145" s="66"/>
      <c r="Q4145" s="65" t="str">
        <f>+IFERROR(VLOOKUP(Z4145, fechas!$B$1:$C$1036, 2,FALSE), " ")</f>
        <v xml:space="preserve"> </v>
      </c>
      <c r="R4145" s="66"/>
      <c r="S4145" s="90"/>
      <c r="T4145" s="66"/>
      <c r="U4145" s="65"/>
      <c r="V4145" s="66"/>
      <c r="W4145" s="66"/>
      <c r="X4145" s="118">
        <f t="shared" si="268"/>
        <v>1</v>
      </c>
      <c r="Y4145" s="119" t="str">
        <f>+IFERROR(VLOOKUP(G4145,fechas!$A$1:$D$292,2,FALSE), " ")</f>
        <v xml:space="preserve"> </v>
      </c>
      <c r="Z4145" s="119" t="str">
        <f t="shared" si="269"/>
        <v xml:space="preserve"> </v>
      </c>
      <c r="AA4145" s="120" t="str">
        <f ca="1">+IFERROR(IF(S4145&gt;0," ",Q4145-variables!$C$9)," ")</f>
        <v xml:space="preserve"> </v>
      </c>
    </row>
    <row r="4146" spans="2:27" s="121" customFormat="1" ht="24.95" hidden="1" customHeight="1">
      <c r="B4146" s="66">
        <f t="shared" si="267"/>
        <v>4143</v>
      </c>
      <c r="C4146" s="72"/>
      <c r="D4146" s="73"/>
      <c r="E4146" s="73"/>
      <c r="F4146" s="66"/>
      <c r="G4146" s="116"/>
      <c r="H4146" s="116"/>
      <c r="I4146" s="116"/>
      <c r="J4146" s="117"/>
      <c r="K4146" s="64"/>
      <c r="L4146" s="64"/>
      <c r="M4146" s="64"/>
      <c r="N4146" s="66" t="s">
        <v>6997</v>
      </c>
      <c r="O4146" s="66">
        <f t="shared" si="266"/>
        <v>0</v>
      </c>
      <c r="P4146" s="66"/>
      <c r="Q4146" s="65" t="str">
        <f>+IFERROR(VLOOKUP(Z4146, fechas!$B$1:$C$1036, 2,FALSE), " ")</f>
        <v xml:space="preserve"> </v>
      </c>
      <c r="R4146" s="66"/>
      <c r="S4146" s="90"/>
      <c r="T4146" s="66"/>
      <c r="U4146" s="65"/>
      <c r="V4146" s="66"/>
      <c r="W4146" s="66"/>
      <c r="X4146" s="118">
        <f t="shared" si="268"/>
        <v>1</v>
      </c>
      <c r="Y4146" s="119" t="str">
        <f>+IFERROR(VLOOKUP(G4146,fechas!$A$1:$D$292,2,FALSE), " ")</f>
        <v xml:space="preserve"> </v>
      </c>
      <c r="Z4146" s="119" t="str">
        <f t="shared" si="269"/>
        <v xml:space="preserve"> </v>
      </c>
      <c r="AA4146" s="120" t="str">
        <f ca="1">+IFERROR(IF(S4146&gt;0," ",Q4146-variables!$C$9)," ")</f>
        <v xml:space="preserve"> </v>
      </c>
    </row>
    <row r="4147" spans="2:27" s="121" customFormat="1" ht="24.95" hidden="1" customHeight="1">
      <c r="B4147" s="66">
        <f t="shared" si="267"/>
        <v>4144</v>
      </c>
      <c r="C4147" s="72"/>
      <c r="D4147" s="73"/>
      <c r="E4147" s="73"/>
      <c r="F4147" s="66"/>
      <c r="G4147" s="116"/>
      <c r="H4147" s="116"/>
      <c r="I4147" s="116"/>
      <c r="J4147" s="117"/>
      <c r="K4147" s="64"/>
      <c r="L4147" s="64"/>
      <c r="M4147" s="64"/>
      <c r="N4147" s="66" t="s">
        <v>6997</v>
      </c>
      <c r="O4147" s="66">
        <f t="shared" si="266"/>
        <v>0</v>
      </c>
      <c r="P4147" s="66"/>
      <c r="Q4147" s="65" t="str">
        <f>+IFERROR(VLOOKUP(Z4147, fechas!$B$1:$C$1036, 2,FALSE), " ")</f>
        <v xml:space="preserve"> </v>
      </c>
      <c r="R4147" s="66"/>
      <c r="S4147" s="90"/>
      <c r="T4147" s="66"/>
      <c r="U4147" s="65"/>
      <c r="V4147" s="66"/>
      <c r="W4147" s="66"/>
      <c r="X4147" s="118">
        <f t="shared" si="268"/>
        <v>1</v>
      </c>
      <c r="Y4147" s="119" t="str">
        <f>+IFERROR(VLOOKUP(G4147,fechas!$A$1:$D$292,2,FALSE), " ")</f>
        <v xml:space="preserve"> </v>
      </c>
      <c r="Z4147" s="119" t="str">
        <f t="shared" si="269"/>
        <v xml:space="preserve"> </v>
      </c>
      <c r="AA4147" s="120" t="str">
        <f ca="1">+IFERROR(IF(S4147&gt;0," ",Q4147-variables!$C$9)," ")</f>
        <v xml:space="preserve"> </v>
      </c>
    </row>
    <row r="4148" spans="2:27" s="121" customFormat="1" ht="24.95" hidden="1" customHeight="1">
      <c r="B4148" s="66">
        <f t="shared" si="267"/>
        <v>4145</v>
      </c>
      <c r="C4148" s="72"/>
      <c r="D4148" s="73"/>
      <c r="E4148" s="73"/>
      <c r="F4148" s="66"/>
      <c r="G4148" s="116"/>
      <c r="H4148" s="116"/>
      <c r="I4148" s="116"/>
      <c r="J4148" s="117"/>
      <c r="K4148" s="64"/>
      <c r="L4148" s="64"/>
      <c r="M4148" s="64"/>
      <c r="N4148" s="66" t="s">
        <v>6997</v>
      </c>
      <c r="O4148" s="66">
        <f t="shared" si="266"/>
        <v>0</v>
      </c>
      <c r="P4148" s="66"/>
      <c r="Q4148" s="65" t="str">
        <f>+IFERROR(VLOOKUP(Z4148, fechas!$B$1:$C$1036, 2,FALSE), " ")</f>
        <v xml:space="preserve"> </v>
      </c>
      <c r="R4148" s="66"/>
      <c r="S4148" s="90"/>
      <c r="T4148" s="66"/>
      <c r="U4148" s="65"/>
      <c r="V4148" s="66"/>
      <c r="W4148" s="66"/>
      <c r="X4148" s="118">
        <f t="shared" si="268"/>
        <v>1</v>
      </c>
      <c r="Y4148" s="119" t="str">
        <f>+IFERROR(VLOOKUP(G4148,fechas!$A$1:$D$292,2,FALSE), " ")</f>
        <v xml:space="preserve"> </v>
      </c>
      <c r="Z4148" s="119" t="str">
        <f t="shared" si="269"/>
        <v xml:space="preserve"> </v>
      </c>
      <c r="AA4148" s="120" t="str">
        <f ca="1">+IFERROR(IF(S4148&gt;0," ",Q4148-variables!$C$9)," ")</f>
        <v xml:space="preserve"> </v>
      </c>
    </row>
    <row r="4149" spans="2:27" s="121" customFormat="1" ht="24.95" hidden="1" customHeight="1">
      <c r="B4149" s="66">
        <f t="shared" si="267"/>
        <v>4146</v>
      </c>
      <c r="C4149" s="72"/>
      <c r="D4149" s="73"/>
      <c r="E4149" s="73"/>
      <c r="F4149" s="66"/>
      <c r="G4149" s="116"/>
      <c r="H4149" s="116"/>
      <c r="I4149" s="116"/>
      <c r="J4149" s="117"/>
      <c r="K4149" s="64"/>
      <c r="L4149" s="64"/>
      <c r="M4149" s="64"/>
      <c r="N4149" s="66" t="s">
        <v>6997</v>
      </c>
      <c r="O4149" s="66">
        <f t="shared" si="266"/>
        <v>0</v>
      </c>
      <c r="P4149" s="66"/>
      <c r="Q4149" s="65" t="str">
        <f>+IFERROR(VLOOKUP(Z4149, fechas!$B$1:$C$1036, 2,FALSE), " ")</f>
        <v xml:space="preserve"> </v>
      </c>
      <c r="R4149" s="66"/>
      <c r="S4149" s="90"/>
      <c r="T4149" s="66"/>
      <c r="U4149" s="65"/>
      <c r="V4149" s="66"/>
      <c r="W4149" s="66"/>
      <c r="X4149" s="118">
        <f t="shared" si="268"/>
        <v>1</v>
      </c>
      <c r="Y4149" s="119" t="str">
        <f>+IFERROR(VLOOKUP(G4149,fechas!$A$1:$D$292,2,FALSE), " ")</f>
        <v xml:space="preserve"> </v>
      </c>
      <c r="Z4149" s="119" t="str">
        <f t="shared" si="269"/>
        <v xml:space="preserve"> </v>
      </c>
      <c r="AA4149" s="120" t="str">
        <f ca="1">+IFERROR(IF(S4149&gt;0," ",Q4149-variables!$C$9)," ")</f>
        <v xml:space="preserve"> </v>
      </c>
    </row>
    <row r="4150" spans="2:27" s="121" customFormat="1" ht="24.95" hidden="1" customHeight="1">
      <c r="B4150" s="66">
        <f t="shared" si="267"/>
        <v>4147</v>
      </c>
      <c r="C4150" s="72"/>
      <c r="D4150" s="73"/>
      <c r="E4150" s="73"/>
      <c r="F4150" s="66"/>
      <c r="G4150" s="116"/>
      <c r="H4150" s="116"/>
      <c r="I4150" s="116"/>
      <c r="J4150" s="117"/>
      <c r="K4150" s="64"/>
      <c r="L4150" s="64"/>
      <c r="M4150" s="64"/>
      <c r="N4150" s="66" t="s">
        <v>6997</v>
      </c>
      <c r="O4150" s="66">
        <f t="shared" si="266"/>
        <v>0</v>
      </c>
      <c r="P4150" s="66"/>
      <c r="Q4150" s="65" t="str">
        <f>+IFERROR(VLOOKUP(Z4150, fechas!$B$1:$C$1036, 2,FALSE), " ")</f>
        <v xml:space="preserve"> </v>
      </c>
      <c r="R4150" s="66"/>
      <c r="S4150" s="90"/>
      <c r="T4150" s="66"/>
      <c r="U4150" s="65"/>
      <c r="V4150" s="66"/>
      <c r="W4150" s="66"/>
      <c r="X4150" s="118">
        <f t="shared" si="268"/>
        <v>1</v>
      </c>
      <c r="Y4150" s="119" t="str">
        <f>+IFERROR(VLOOKUP(G4150,fechas!$A$1:$D$292,2,FALSE), " ")</f>
        <v xml:space="preserve"> </v>
      </c>
      <c r="Z4150" s="119" t="str">
        <f t="shared" si="269"/>
        <v xml:space="preserve"> </v>
      </c>
      <c r="AA4150" s="120" t="str">
        <f ca="1">+IFERROR(IF(S4150&gt;0," ",Q4150-variables!$C$9)," ")</f>
        <v xml:space="preserve"> </v>
      </c>
    </row>
    <row r="4151" spans="2:27" s="121" customFormat="1" ht="24.95" hidden="1" customHeight="1">
      <c r="B4151" s="66">
        <f t="shared" si="267"/>
        <v>4148</v>
      </c>
      <c r="C4151" s="72"/>
      <c r="D4151" s="73"/>
      <c r="E4151" s="73"/>
      <c r="F4151" s="66"/>
      <c r="G4151" s="116"/>
      <c r="H4151" s="116"/>
      <c r="I4151" s="116"/>
      <c r="J4151" s="117"/>
      <c r="K4151" s="64"/>
      <c r="L4151" s="64"/>
      <c r="M4151" s="64"/>
      <c r="N4151" s="66" t="s">
        <v>6997</v>
      </c>
      <c r="O4151" s="66">
        <f t="shared" si="266"/>
        <v>0</v>
      </c>
      <c r="P4151" s="66"/>
      <c r="Q4151" s="65" t="str">
        <f>+IFERROR(VLOOKUP(Z4151, fechas!$B$1:$C$1036, 2,FALSE), " ")</f>
        <v xml:space="preserve"> </v>
      </c>
      <c r="R4151" s="66"/>
      <c r="S4151" s="90"/>
      <c r="T4151" s="66"/>
      <c r="U4151" s="65"/>
      <c r="V4151" s="66"/>
      <c r="W4151" s="66"/>
      <c r="X4151" s="118">
        <f t="shared" si="268"/>
        <v>1</v>
      </c>
      <c r="Y4151" s="119" t="str">
        <f>+IFERROR(VLOOKUP(G4151,fechas!$A$1:$D$292,2,FALSE), " ")</f>
        <v xml:space="preserve"> </v>
      </c>
      <c r="Z4151" s="119" t="str">
        <f t="shared" si="269"/>
        <v xml:space="preserve"> </v>
      </c>
      <c r="AA4151" s="120" t="str">
        <f ca="1">+IFERROR(IF(S4151&gt;0," ",Q4151-variables!$C$9)," ")</f>
        <v xml:space="preserve"> </v>
      </c>
    </row>
    <row r="4152" spans="2:27" s="121" customFormat="1" ht="24.95" hidden="1" customHeight="1">
      <c r="B4152" s="66">
        <f t="shared" si="267"/>
        <v>4149</v>
      </c>
      <c r="C4152" s="72"/>
      <c r="D4152" s="73"/>
      <c r="E4152" s="73"/>
      <c r="F4152" s="66"/>
      <c r="G4152" s="116"/>
      <c r="H4152" s="116"/>
      <c r="I4152" s="116"/>
      <c r="J4152" s="117"/>
      <c r="K4152" s="64"/>
      <c r="L4152" s="64"/>
      <c r="M4152" s="64"/>
      <c r="N4152" s="66" t="s">
        <v>6997</v>
      </c>
      <c r="O4152" s="66">
        <f t="shared" si="266"/>
        <v>0</v>
      </c>
      <c r="P4152" s="66"/>
      <c r="Q4152" s="65" t="str">
        <f>+IFERROR(VLOOKUP(Z4152, fechas!$B$1:$C$1036, 2,FALSE), " ")</f>
        <v xml:space="preserve"> </v>
      </c>
      <c r="R4152" s="66"/>
      <c r="S4152" s="90"/>
      <c r="T4152" s="66"/>
      <c r="U4152" s="65"/>
      <c r="V4152" s="66"/>
      <c r="W4152" s="66"/>
      <c r="X4152" s="118">
        <f t="shared" si="268"/>
        <v>1</v>
      </c>
      <c r="Y4152" s="119" t="str">
        <f>+IFERROR(VLOOKUP(G4152,fechas!$A$1:$D$292,2,FALSE), " ")</f>
        <v xml:space="preserve"> </v>
      </c>
      <c r="Z4152" s="119" t="str">
        <f t="shared" si="269"/>
        <v xml:space="preserve"> </v>
      </c>
      <c r="AA4152" s="120" t="str">
        <f ca="1">+IFERROR(IF(S4152&gt;0," ",Q4152-variables!$C$9)," ")</f>
        <v xml:space="preserve"> </v>
      </c>
    </row>
    <row r="4153" spans="2:27" s="121" customFormat="1" ht="24.95" hidden="1" customHeight="1">
      <c r="B4153" s="66">
        <f t="shared" si="267"/>
        <v>4150</v>
      </c>
      <c r="C4153" s="72"/>
      <c r="D4153" s="73"/>
      <c r="E4153" s="73"/>
      <c r="F4153" s="66"/>
      <c r="G4153" s="116"/>
      <c r="H4153" s="116"/>
      <c r="I4153" s="116"/>
      <c r="J4153" s="117"/>
      <c r="K4153" s="64"/>
      <c r="L4153" s="64"/>
      <c r="M4153" s="64"/>
      <c r="N4153" s="66" t="s">
        <v>6997</v>
      </c>
      <c r="O4153" s="66">
        <f t="shared" si="266"/>
        <v>0</v>
      </c>
      <c r="P4153" s="66"/>
      <c r="Q4153" s="65" t="str">
        <f>+IFERROR(VLOOKUP(Z4153, fechas!$B$1:$C$1036, 2,FALSE), " ")</f>
        <v xml:space="preserve"> </v>
      </c>
      <c r="R4153" s="66"/>
      <c r="S4153" s="90"/>
      <c r="T4153" s="66"/>
      <c r="U4153" s="65"/>
      <c r="V4153" s="66"/>
      <c r="W4153" s="66"/>
      <c r="X4153" s="118">
        <f t="shared" si="268"/>
        <v>1</v>
      </c>
      <c r="Y4153" s="119" t="str">
        <f>+IFERROR(VLOOKUP(G4153,fechas!$A$1:$D$292,2,FALSE), " ")</f>
        <v xml:space="preserve"> </v>
      </c>
      <c r="Z4153" s="119" t="str">
        <f t="shared" si="269"/>
        <v xml:space="preserve"> </v>
      </c>
      <c r="AA4153" s="120" t="str">
        <f ca="1">+IFERROR(IF(S4153&gt;0," ",Q4153-variables!$C$9)," ")</f>
        <v xml:space="preserve"> </v>
      </c>
    </row>
    <row r="4154" spans="2:27" s="121" customFormat="1" ht="24.95" hidden="1" customHeight="1">
      <c r="B4154" s="66">
        <f t="shared" si="267"/>
        <v>4151</v>
      </c>
      <c r="C4154" s="72"/>
      <c r="D4154" s="73"/>
      <c r="E4154" s="73"/>
      <c r="F4154" s="66"/>
      <c r="G4154" s="116"/>
      <c r="H4154" s="116"/>
      <c r="I4154" s="116"/>
      <c r="J4154" s="117"/>
      <c r="K4154" s="64"/>
      <c r="L4154" s="64"/>
      <c r="M4154" s="64"/>
      <c r="N4154" s="66" t="s">
        <v>6997</v>
      </c>
      <c r="O4154" s="66">
        <f t="shared" si="266"/>
        <v>0</v>
      </c>
      <c r="P4154" s="66"/>
      <c r="Q4154" s="65" t="str">
        <f>+IFERROR(VLOOKUP(Z4154, fechas!$B$1:$C$1036, 2,FALSE), " ")</f>
        <v xml:space="preserve"> </v>
      </c>
      <c r="R4154" s="66"/>
      <c r="S4154" s="90"/>
      <c r="T4154" s="66"/>
      <c r="U4154" s="65"/>
      <c r="V4154" s="66"/>
      <c r="W4154" s="66"/>
      <c r="X4154" s="118">
        <f t="shared" si="268"/>
        <v>1</v>
      </c>
      <c r="Y4154" s="119" t="str">
        <f>+IFERROR(VLOOKUP(G4154,fechas!$A$1:$D$292,2,FALSE), " ")</f>
        <v xml:space="preserve"> </v>
      </c>
      <c r="Z4154" s="119" t="str">
        <f t="shared" si="269"/>
        <v xml:space="preserve"> </v>
      </c>
      <c r="AA4154" s="120" t="str">
        <f ca="1">+IFERROR(IF(S4154&gt;0," ",Q4154-variables!$C$9)," ")</f>
        <v xml:space="preserve"> </v>
      </c>
    </row>
    <row r="4155" spans="2:27" s="121" customFormat="1" ht="24.95" hidden="1" customHeight="1">
      <c r="B4155" s="66">
        <f t="shared" si="267"/>
        <v>4152</v>
      </c>
      <c r="C4155" s="72"/>
      <c r="D4155" s="73"/>
      <c r="E4155" s="73"/>
      <c r="F4155" s="66"/>
      <c r="G4155" s="116"/>
      <c r="H4155" s="116"/>
      <c r="I4155" s="116"/>
      <c r="J4155" s="117"/>
      <c r="K4155" s="64"/>
      <c r="L4155" s="64"/>
      <c r="M4155" s="64"/>
      <c r="N4155" s="66" t="s">
        <v>6997</v>
      </c>
      <c r="O4155" s="66">
        <f t="shared" ref="O4155:O4218" si="270">S4155-G4155</f>
        <v>0</v>
      </c>
      <c r="P4155" s="66"/>
      <c r="Q4155" s="65" t="str">
        <f>+IFERROR(VLOOKUP(Z4155, fechas!$B$1:$C$1036, 2,FALSE), " ")</f>
        <v xml:space="preserve"> </v>
      </c>
      <c r="R4155" s="66"/>
      <c r="S4155" s="90"/>
      <c r="T4155" s="66"/>
      <c r="U4155" s="65"/>
      <c r="V4155" s="66"/>
      <c r="W4155" s="66"/>
      <c r="X4155" s="118">
        <f t="shared" si="268"/>
        <v>1</v>
      </c>
      <c r="Y4155" s="119" t="str">
        <f>+IFERROR(VLOOKUP(G4155,fechas!$A$1:$D$292,2,FALSE), " ")</f>
        <v xml:space="preserve"> </v>
      </c>
      <c r="Z4155" s="119" t="str">
        <f t="shared" si="269"/>
        <v xml:space="preserve"> </v>
      </c>
      <c r="AA4155" s="120" t="str">
        <f ca="1">+IFERROR(IF(S4155&gt;0," ",Q4155-variables!$C$9)," ")</f>
        <v xml:space="preserve"> </v>
      </c>
    </row>
    <row r="4156" spans="2:27" s="121" customFormat="1" ht="24.95" hidden="1" customHeight="1">
      <c r="B4156" s="66">
        <f t="shared" si="267"/>
        <v>4153</v>
      </c>
      <c r="C4156" s="72"/>
      <c r="D4156" s="73"/>
      <c r="E4156" s="73"/>
      <c r="F4156" s="66"/>
      <c r="G4156" s="116"/>
      <c r="H4156" s="116"/>
      <c r="I4156" s="116"/>
      <c r="J4156" s="117"/>
      <c r="K4156" s="64"/>
      <c r="L4156" s="64"/>
      <c r="M4156" s="64"/>
      <c r="N4156" s="66" t="s">
        <v>6997</v>
      </c>
      <c r="O4156" s="66">
        <f t="shared" si="270"/>
        <v>0</v>
      </c>
      <c r="P4156" s="66"/>
      <c r="Q4156" s="65" t="str">
        <f>+IFERROR(VLOOKUP(Z4156, fechas!$B$1:$C$1036, 2,FALSE), " ")</f>
        <v xml:space="preserve"> </v>
      </c>
      <c r="R4156" s="66"/>
      <c r="S4156" s="90"/>
      <c r="T4156" s="66"/>
      <c r="U4156" s="65"/>
      <c r="V4156" s="66"/>
      <c r="W4156" s="66"/>
      <c r="X4156" s="118">
        <f t="shared" si="268"/>
        <v>1</v>
      </c>
      <c r="Y4156" s="119" t="str">
        <f>+IFERROR(VLOOKUP(G4156,fechas!$A$1:$D$292,2,FALSE), " ")</f>
        <v xml:space="preserve"> </v>
      </c>
      <c r="Z4156" s="119" t="str">
        <f t="shared" si="269"/>
        <v xml:space="preserve"> </v>
      </c>
      <c r="AA4156" s="120" t="str">
        <f ca="1">+IFERROR(IF(S4156&gt;0," ",Q4156-variables!$C$9)," ")</f>
        <v xml:space="preserve"> </v>
      </c>
    </row>
    <row r="4157" spans="2:27" s="121" customFormat="1" ht="24.95" hidden="1" customHeight="1">
      <c r="B4157" s="66">
        <f t="shared" si="267"/>
        <v>4154</v>
      </c>
      <c r="C4157" s="72"/>
      <c r="D4157" s="73"/>
      <c r="E4157" s="73"/>
      <c r="F4157" s="66"/>
      <c r="G4157" s="116"/>
      <c r="H4157" s="116"/>
      <c r="I4157" s="116"/>
      <c r="J4157" s="117"/>
      <c r="K4157" s="64"/>
      <c r="L4157" s="64"/>
      <c r="M4157" s="64"/>
      <c r="N4157" s="66" t="s">
        <v>6997</v>
      </c>
      <c r="O4157" s="66">
        <f t="shared" si="270"/>
        <v>0</v>
      </c>
      <c r="P4157" s="66"/>
      <c r="Q4157" s="65" t="str">
        <f>+IFERROR(VLOOKUP(Z4157, fechas!$B$1:$C$1036, 2,FALSE), " ")</f>
        <v xml:space="preserve"> </v>
      </c>
      <c r="R4157" s="66"/>
      <c r="S4157" s="90"/>
      <c r="T4157" s="66"/>
      <c r="U4157" s="65"/>
      <c r="V4157" s="66"/>
      <c r="W4157" s="66"/>
      <c r="X4157" s="118">
        <f t="shared" si="268"/>
        <v>1</v>
      </c>
      <c r="Y4157" s="119" t="str">
        <f>+IFERROR(VLOOKUP(G4157,fechas!$A$1:$D$292,2,FALSE), " ")</f>
        <v xml:space="preserve"> </v>
      </c>
      <c r="Z4157" s="119" t="str">
        <f t="shared" si="269"/>
        <v xml:space="preserve"> </v>
      </c>
      <c r="AA4157" s="120" t="str">
        <f ca="1">+IFERROR(IF(S4157&gt;0," ",Q4157-variables!$C$9)," ")</f>
        <v xml:space="preserve"> </v>
      </c>
    </row>
    <row r="4158" spans="2:27" s="121" customFormat="1" ht="24.95" hidden="1" customHeight="1">
      <c r="B4158" s="66">
        <f t="shared" si="267"/>
        <v>4155</v>
      </c>
      <c r="C4158" s="72"/>
      <c r="D4158" s="73"/>
      <c r="E4158" s="73"/>
      <c r="F4158" s="66"/>
      <c r="G4158" s="116"/>
      <c r="H4158" s="116"/>
      <c r="I4158" s="116"/>
      <c r="J4158" s="117"/>
      <c r="K4158" s="64"/>
      <c r="L4158" s="64"/>
      <c r="M4158" s="64"/>
      <c r="N4158" s="66" t="s">
        <v>6997</v>
      </c>
      <c r="O4158" s="66">
        <f t="shared" si="270"/>
        <v>0</v>
      </c>
      <c r="P4158" s="66"/>
      <c r="Q4158" s="65" t="str">
        <f>+IFERROR(VLOOKUP(Z4158, fechas!$B$1:$C$1036, 2,FALSE), " ")</f>
        <v xml:space="preserve"> </v>
      </c>
      <c r="R4158" s="66"/>
      <c r="S4158" s="90"/>
      <c r="T4158" s="66"/>
      <c r="U4158" s="65"/>
      <c r="V4158" s="66"/>
      <c r="W4158" s="66"/>
      <c r="X4158" s="118">
        <f t="shared" si="268"/>
        <v>1</v>
      </c>
      <c r="Y4158" s="119" t="str">
        <f>+IFERROR(VLOOKUP(G4158,fechas!$A$1:$D$292,2,FALSE), " ")</f>
        <v xml:space="preserve"> </v>
      </c>
      <c r="Z4158" s="119" t="str">
        <f t="shared" si="269"/>
        <v xml:space="preserve"> </v>
      </c>
      <c r="AA4158" s="120" t="str">
        <f ca="1">+IFERROR(IF(S4158&gt;0," ",Q4158-variables!$C$9)," ")</f>
        <v xml:space="preserve"> </v>
      </c>
    </row>
    <row r="4159" spans="2:27" s="121" customFormat="1" ht="24.95" hidden="1" customHeight="1">
      <c r="B4159" s="66">
        <f t="shared" si="267"/>
        <v>4156</v>
      </c>
      <c r="C4159" s="72"/>
      <c r="D4159" s="73"/>
      <c r="E4159" s="73"/>
      <c r="F4159" s="66"/>
      <c r="G4159" s="116"/>
      <c r="H4159" s="116"/>
      <c r="I4159" s="116"/>
      <c r="J4159" s="117"/>
      <c r="K4159" s="64"/>
      <c r="L4159" s="64"/>
      <c r="M4159" s="64"/>
      <c r="N4159" s="66" t="s">
        <v>6997</v>
      </c>
      <c r="O4159" s="66">
        <f t="shared" si="270"/>
        <v>0</v>
      </c>
      <c r="P4159" s="66"/>
      <c r="Q4159" s="65" t="str">
        <f>+IFERROR(VLOOKUP(Z4159, fechas!$B$1:$C$1036, 2,FALSE), " ")</f>
        <v xml:space="preserve"> </v>
      </c>
      <c r="R4159" s="66"/>
      <c r="S4159" s="90"/>
      <c r="T4159" s="66"/>
      <c r="U4159" s="65"/>
      <c r="V4159" s="66"/>
      <c r="W4159" s="66"/>
      <c r="X4159" s="118">
        <f t="shared" si="268"/>
        <v>1</v>
      </c>
      <c r="Y4159" s="119" t="str">
        <f>+IFERROR(VLOOKUP(G4159,fechas!$A$1:$D$292,2,FALSE), " ")</f>
        <v xml:space="preserve"> </v>
      </c>
      <c r="Z4159" s="119" t="str">
        <f t="shared" si="269"/>
        <v xml:space="preserve"> </v>
      </c>
      <c r="AA4159" s="120" t="str">
        <f ca="1">+IFERROR(IF(S4159&gt;0," ",Q4159-variables!$C$9)," ")</f>
        <v xml:space="preserve"> </v>
      </c>
    </row>
    <row r="4160" spans="2:27" s="121" customFormat="1" ht="24.95" hidden="1" customHeight="1">
      <c r="B4160" s="66">
        <f t="shared" si="267"/>
        <v>4157</v>
      </c>
      <c r="C4160" s="72"/>
      <c r="D4160" s="73"/>
      <c r="E4160" s="73"/>
      <c r="F4160" s="66"/>
      <c r="G4160" s="116"/>
      <c r="H4160" s="116"/>
      <c r="I4160" s="116"/>
      <c r="J4160" s="117"/>
      <c r="K4160" s="64"/>
      <c r="L4160" s="64"/>
      <c r="M4160" s="64"/>
      <c r="N4160" s="66" t="s">
        <v>6997</v>
      </c>
      <c r="O4160" s="66">
        <f t="shared" si="270"/>
        <v>0</v>
      </c>
      <c r="P4160" s="66"/>
      <c r="Q4160" s="65" t="str">
        <f>+IFERROR(VLOOKUP(Z4160, fechas!$B$1:$C$1036, 2,FALSE), " ")</f>
        <v xml:space="preserve"> </v>
      </c>
      <c r="R4160" s="66"/>
      <c r="S4160" s="90"/>
      <c r="T4160" s="66"/>
      <c r="U4160" s="65"/>
      <c r="V4160" s="66"/>
      <c r="W4160" s="66"/>
      <c r="X4160" s="118">
        <f t="shared" si="268"/>
        <v>1</v>
      </c>
      <c r="Y4160" s="119" t="str">
        <f>+IFERROR(VLOOKUP(G4160,fechas!$A$1:$D$292,2,FALSE), " ")</f>
        <v xml:space="preserve"> </v>
      </c>
      <c r="Z4160" s="119" t="str">
        <f t="shared" si="269"/>
        <v xml:space="preserve"> </v>
      </c>
      <c r="AA4160" s="120" t="str">
        <f ca="1">+IFERROR(IF(S4160&gt;0," ",Q4160-variables!$C$9)," ")</f>
        <v xml:space="preserve"> </v>
      </c>
    </row>
    <row r="4161" spans="2:27" s="121" customFormat="1" ht="24.95" hidden="1" customHeight="1">
      <c r="B4161" s="66">
        <f t="shared" ref="B4161:B4224" si="271">B4160+1</f>
        <v>4158</v>
      </c>
      <c r="C4161" s="72"/>
      <c r="D4161" s="73"/>
      <c r="E4161" s="73"/>
      <c r="F4161" s="66"/>
      <c r="G4161" s="116"/>
      <c r="H4161" s="116"/>
      <c r="I4161" s="116"/>
      <c r="J4161" s="117"/>
      <c r="K4161" s="64"/>
      <c r="L4161" s="64"/>
      <c r="M4161" s="64"/>
      <c r="N4161" s="66" t="s">
        <v>6997</v>
      </c>
      <c r="O4161" s="66">
        <f t="shared" si="270"/>
        <v>0</v>
      </c>
      <c r="P4161" s="66"/>
      <c r="Q4161" s="65" t="str">
        <f>+IFERROR(VLOOKUP(Z4161, fechas!$B$1:$C$1036, 2,FALSE), " ")</f>
        <v xml:space="preserve"> </v>
      </c>
      <c r="R4161" s="66"/>
      <c r="S4161" s="90"/>
      <c r="T4161" s="66"/>
      <c r="U4161" s="65"/>
      <c r="V4161" s="66"/>
      <c r="W4161" s="66"/>
      <c r="X4161" s="118">
        <f t="shared" si="268"/>
        <v>1</v>
      </c>
      <c r="Y4161" s="119" t="str">
        <f>+IFERROR(VLOOKUP(G4161,fechas!$A$1:$D$292,2,FALSE), " ")</f>
        <v xml:space="preserve"> </v>
      </c>
      <c r="Z4161" s="119" t="str">
        <f t="shared" si="269"/>
        <v xml:space="preserve"> </v>
      </c>
      <c r="AA4161" s="120" t="str">
        <f ca="1">+IFERROR(IF(S4161&gt;0," ",Q4161-variables!$C$9)," ")</f>
        <v xml:space="preserve"> </v>
      </c>
    </row>
    <row r="4162" spans="2:27" s="121" customFormat="1" ht="24.95" hidden="1" customHeight="1">
      <c r="B4162" s="66">
        <f t="shared" si="271"/>
        <v>4159</v>
      </c>
      <c r="C4162" s="72"/>
      <c r="D4162" s="73"/>
      <c r="E4162" s="73"/>
      <c r="F4162" s="66"/>
      <c r="G4162" s="116"/>
      <c r="H4162" s="116"/>
      <c r="I4162" s="116"/>
      <c r="J4162" s="117"/>
      <c r="K4162" s="64"/>
      <c r="L4162" s="64"/>
      <c r="M4162" s="64"/>
      <c r="N4162" s="66" t="s">
        <v>6997</v>
      </c>
      <c r="O4162" s="66">
        <f t="shared" si="270"/>
        <v>0</v>
      </c>
      <c r="P4162" s="66"/>
      <c r="Q4162" s="65" t="str">
        <f>+IFERROR(VLOOKUP(Z4162, fechas!$B$1:$C$1036, 2,FALSE), " ")</f>
        <v xml:space="preserve"> </v>
      </c>
      <c r="R4162" s="66"/>
      <c r="S4162" s="90"/>
      <c r="T4162" s="66"/>
      <c r="U4162" s="65"/>
      <c r="V4162" s="66"/>
      <c r="W4162" s="66"/>
      <c r="X4162" s="118">
        <f t="shared" si="268"/>
        <v>1</v>
      </c>
      <c r="Y4162" s="119" t="str">
        <f>+IFERROR(VLOOKUP(G4162,fechas!$A$1:$D$292,2,FALSE), " ")</f>
        <v xml:space="preserve"> </v>
      </c>
      <c r="Z4162" s="119" t="str">
        <f t="shared" si="269"/>
        <v xml:space="preserve"> </v>
      </c>
      <c r="AA4162" s="120" t="str">
        <f ca="1">+IFERROR(IF(S4162&gt;0," ",Q4162-variables!$C$9)," ")</f>
        <v xml:space="preserve"> </v>
      </c>
    </row>
    <row r="4163" spans="2:27" s="121" customFormat="1" ht="24.95" hidden="1" customHeight="1">
      <c r="B4163" s="66">
        <f t="shared" si="271"/>
        <v>4160</v>
      </c>
      <c r="C4163" s="72"/>
      <c r="D4163" s="73"/>
      <c r="E4163" s="73"/>
      <c r="F4163" s="66"/>
      <c r="G4163" s="116"/>
      <c r="H4163" s="116"/>
      <c r="I4163" s="116"/>
      <c r="J4163" s="117"/>
      <c r="K4163" s="64"/>
      <c r="L4163" s="64"/>
      <c r="M4163" s="64"/>
      <c r="N4163" s="66" t="s">
        <v>6997</v>
      </c>
      <c r="O4163" s="66">
        <f t="shared" si="270"/>
        <v>0</v>
      </c>
      <c r="P4163" s="66"/>
      <c r="Q4163" s="65" t="str">
        <f>+IFERROR(VLOOKUP(Z4163, fechas!$B$1:$C$1036, 2,FALSE), " ")</f>
        <v xml:space="preserve"> </v>
      </c>
      <c r="R4163" s="66"/>
      <c r="S4163" s="90"/>
      <c r="T4163" s="66"/>
      <c r="U4163" s="65"/>
      <c r="V4163" s="66"/>
      <c r="W4163" s="66"/>
      <c r="X4163" s="118">
        <f t="shared" si="268"/>
        <v>1</v>
      </c>
      <c r="Y4163" s="119" t="str">
        <f>+IFERROR(VLOOKUP(G4163,fechas!$A$1:$D$292,2,FALSE), " ")</f>
        <v xml:space="preserve"> </v>
      </c>
      <c r="Z4163" s="119" t="str">
        <f t="shared" si="269"/>
        <v xml:space="preserve"> </v>
      </c>
      <c r="AA4163" s="120" t="str">
        <f ca="1">+IFERROR(IF(S4163&gt;0," ",Q4163-variables!$C$9)," ")</f>
        <v xml:space="preserve"> </v>
      </c>
    </row>
    <row r="4164" spans="2:27" s="121" customFormat="1" ht="24.95" hidden="1" customHeight="1">
      <c r="B4164" s="66">
        <f t="shared" si="271"/>
        <v>4161</v>
      </c>
      <c r="C4164" s="72"/>
      <c r="D4164" s="73"/>
      <c r="E4164" s="73"/>
      <c r="F4164" s="66"/>
      <c r="G4164" s="116"/>
      <c r="H4164" s="116"/>
      <c r="I4164" s="116"/>
      <c r="J4164" s="117"/>
      <c r="K4164" s="64"/>
      <c r="L4164" s="64"/>
      <c r="M4164" s="64"/>
      <c r="N4164" s="66" t="s">
        <v>6997</v>
      </c>
      <c r="O4164" s="66">
        <f t="shared" si="270"/>
        <v>0</v>
      </c>
      <c r="P4164" s="66"/>
      <c r="Q4164" s="65" t="str">
        <f>+IFERROR(VLOOKUP(Z4164, fechas!$B$1:$C$1036, 2,FALSE), " ")</f>
        <v xml:space="preserve"> </v>
      </c>
      <c r="R4164" s="66"/>
      <c r="S4164" s="90"/>
      <c r="T4164" s="66"/>
      <c r="U4164" s="65"/>
      <c r="V4164" s="66"/>
      <c r="W4164" s="66"/>
      <c r="X4164" s="118">
        <f t="shared" ref="X4164:X4227" si="272">IF(N4164="PENDIENTE",1,0)</f>
        <v>1</v>
      </c>
      <c r="Y4164" s="119" t="str">
        <f>+IFERROR(VLOOKUP(G4164,fechas!$A$1:$D$292,2,FALSE), " ")</f>
        <v xml:space="preserve"> </v>
      </c>
      <c r="Z4164" s="119" t="str">
        <f t="shared" ref="Z4164:Z4227" si="273">+IFERROR(Y4164+P4164, " ")</f>
        <v xml:space="preserve"> </v>
      </c>
      <c r="AA4164" s="120" t="str">
        <f ca="1">+IFERROR(IF(S4164&gt;0," ",Q4164-variables!$C$9)," ")</f>
        <v xml:space="preserve"> </v>
      </c>
    </row>
    <row r="4165" spans="2:27" s="121" customFormat="1" ht="24.95" hidden="1" customHeight="1">
      <c r="B4165" s="66">
        <f t="shared" si="271"/>
        <v>4162</v>
      </c>
      <c r="C4165" s="72"/>
      <c r="D4165" s="73"/>
      <c r="E4165" s="73"/>
      <c r="F4165" s="66"/>
      <c r="G4165" s="116"/>
      <c r="H4165" s="116"/>
      <c r="I4165" s="116"/>
      <c r="J4165" s="117"/>
      <c r="K4165" s="64"/>
      <c r="L4165" s="64"/>
      <c r="M4165" s="64"/>
      <c r="N4165" s="66" t="s">
        <v>6997</v>
      </c>
      <c r="O4165" s="66">
        <f t="shared" si="270"/>
        <v>0</v>
      </c>
      <c r="P4165" s="66"/>
      <c r="Q4165" s="65" t="str">
        <f>+IFERROR(VLOOKUP(Z4165, fechas!$B$1:$C$1036, 2,FALSE), " ")</f>
        <v xml:space="preserve"> </v>
      </c>
      <c r="R4165" s="66"/>
      <c r="S4165" s="90"/>
      <c r="T4165" s="66"/>
      <c r="U4165" s="65"/>
      <c r="V4165" s="66"/>
      <c r="W4165" s="66"/>
      <c r="X4165" s="118">
        <f t="shared" si="272"/>
        <v>1</v>
      </c>
      <c r="Y4165" s="119" t="str">
        <f>+IFERROR(VLOOKUP(G4165,fechas!$A$1:$D$292,2,FALSE), " ")</f>
        <v xml:space="preserve"> </v>
      </c>
      <c r="Z4165" s="119" t="str">
        <f t="shared" si="273"/>
        <v xml:space="preserve"> </v>
      </c>
      <c r="AA4165" s="120" t="str">
        <f ca="1">+IFERROR(IF(S4165&gt;0," ",Q4165-variables!$C$9)," ")</f>
        <v xml:space="preserve"> </v>
      </c>
    </row>
    <row r="4166" spans="2:27" s="121" customFormat="1" ht="24.95" hidden="1" customHeight="1">
      <c r="B4166" s="66">
        <f t="shared" si="271"/>
        <v>4163</v>
      </c>
      <c r="C4166" s="72"/>
      <c r="D4166" s="73"/>
      <c r="E4166" s="73"/>
      <c r="F4166" s="66"/>
      <c r="G4166" s="116"/>
      <c r="H4166" s="116"/>
      <c r="I4166" s="116"/>
      <c r="J4166" s="117"/>
      <c r="K4166" s="64"/>
      <c r="L4166" s="64"/>
      <c r="M4166" s="64"/>
      <c r="N4166" s="66" t="s">
        <v>6997</v>
      </c>
      <c r="O4166" s="66">
        <f t="shared" si="270"/>
        <v>0</v>
      </c>
      <c r="P4166" s="66"/>
      <c r="Q4166" s="65" t="str">
        <f>+IFERROR(VLOOKUP(Z4166, fechas!$B$1:$C$1036, 2,FALSE), " ")</f>
        <v xml:space="preserve"> </v>
      </c>
      <c r="R4166" s="66"/>
      <c r="S4166" s="90"/>
      <c r="T4166" s="66"/>
      <c r="U4166" s="65"/>
      <c r="V4166" s="66"/>
      <c r="W4166" s="66"/>
      <c r="X4166" s="118">
        <f t="shared" si="272"/>
        <v>1</v>
      </c>
      <c r="Y4166" s="119" t="str">
        <f>+IFERROR(VLOOKUP(G4166,fechas!$A$1:$D$292,2,FALSE), " ")</f>
        <v xml:space="preserve"> </v>
      </c>
      <c r="Z4166" s="119" t="str">
        <f t="shared" si="273"/>
        <v xml:space="preserve"> </v>
      </c>
      <c r="AA4166" s="120" t="str">
        <f ca="1">+IFERROR(IF(S4166&gt;0," ",Q4166-variables!$C$9)," ")</f>
        <v xml:space="preserve"> </v>
      </c>
    </row>
    <row r="4167" spans="2:27" s="121" customFormat="1" ht="24.95" hidden="1" customHeight="1">
      <c r="B4167" s="66">
        <f t="shared" si="271"/>
        <v>4164</v>
      </c>
      <c r="C4167" s="72"/>
      <c r="D4167" s="73"/>
      <c r="E4167" s="73"/>
      <c r="F4167" s="66"/>
      <c r="G4167" s="116"/>
      <c r="H4167" s="116"/>
      <c r="I4167" s="116"/>
      <c r="J4167" s="117"/>
      <c r="K4167" s="64"/>
      <c r="L4167" s="64"/>
      <c r="M4167" s="64"/>
      <c r="N4167" s="66" t="s">
        <v>6997</v>
      </c>
      <c r="O4167" s="66">
        <f t="shared" si="270"/>
        <v>0</v>
      </c>
      <c r="P4167" s="66"/>
      <c r="Q4167" s="65" t="str">
        <f>+IFERROR(VLOOKUP(Z4167, fechas!$B$1:$C$1036, 2,FALSE), " ")</f>
        <v xml:space="preserve"> </v>
      </c>
      <c r="R4167" s="66"/>
      <c r="S4167" s="90"/>
      <c r="T4167" s="66"/>
      <c r="U4167" s="65"/>
      <c r="V4167" s="66"/>
      <c r="W4167" s="66"/>
      <c r="X4167" s="118">
        <f t="shared" si="272"/>
        <v>1</v>
      </c>
      <c r="Y4167" s="119" t="str">
        <f>+IFERROR(VLOOKUP(G4167,fechas!$A$1:$D$292,2,FALSE), " ")</f>
        <v xml:space="preserve"> </v>
      </c>
      <c r="Z4167" s="119" t="str">
        <f t="shared" si="273"/>
        <v xml:space="preserve"> </v>
      </c>
      <c r="AA4167" s="120" t="str">
        <f ca="1">+IFERROR(IF(S4167&gt;0," ",Q4167-variables!$C$9)," ")</f>
        <v xml:space="preserve"> </v>
      </c>
    </row>
    <row r="4168" spans="2:27" s="121" customFormat="1" ht="24.95" hidden="1" customHeight="1">
      <c r="B4168" s="66">
        <f t="shared" si="271"/>
        <v>4165</v>
      </c>
      <c r="C4168" s="72"/>
      <c r="D4168" s="73"/>
      <c r="E4168" s="73"/>
      <c r="F4168" s="66"/>
      <c r="G4168" s="116"/>
      <c r="H4168" s="116"/>
      <c r="I4168" s="116"/>
      <c r="J4168" s="117"/>
      <c r="K4168" s="64"/>
      <c r="L4168" s="64"/>
      <c r="M4168" s="64"/>
      <c r="N4168" s="66" t="s">
        <v>6997</v>
      </c>
      <c r="O4168" s="66">
        <f t="shared" si="270"/>
        <v>0</v>
      </c>
      <c r="P4168" s="66"/>
      <c r="Q4168" s="65" t="str">
        <f>+IFERROR(VLOOKUP(Z4168, fechas!$B$1:$C$1036, 2,FALSE), " ")</f>
        <v xml:space="preserve"> </v>
      </c>
      <c r="R4168" s="66"/>
      <c r="S4168" s="90"/>
      <c r="T4168" s="66"/>
      <c r="U4168" s="65"/>
      <c r="V4168" s="66"/>
      <c r="W4168" s="66"/>
      <c r="X4168" s="118">
        <f t="shared" si="272"/>
        <v>1</v>
      </c>
      <c r="Y4168" s="119" t="str">
        <f>+IFERROR(VLOOKUP(G4168,fechas!$A$1:$D$292,2,FALSE), " ")</f>
        <v xml:space="preserve"> </v>
      </c>
      <c r="Z4168" s="119" t="str">
        <f t="shared" si="273"/>
        <v xml:space="preserve"> </v>
      </c>
      <c r="AA4168" s="120" t="str">
        <f ca="1">+IFERROR(IF(S4168&gt;0," ",Q4168-variables!$C$9)," ")</f>
        <v xml:space="preserve"> </v>
      </c>
    </row>
    <row r="4169" spans="2:27" s="121" customFormat="1" ht="24.95" hidden="1" customHeight="1">
      <c r="B4169" s="66">
        <f t="shared" si="271"/>
        <v>4166</v>
      </c>
      <c r="C4169" s="72"/>
      <c r="D4169" s="73"/>
      <c r="E4169" s="73"/>
      <c r="F4169" s="66"/>
      <c r="G4169" s="116"/>
      <c r="H4169" s="116"/>
      <c r="I4169" s="116"/>
      <c r="J4169" s="117"/>
      <c r="K4169" s="64"/>
      <c r="L4169" s="64"/>
      <c r="M4169" s="64"/>
      <c r="N4169" s="66" t="s">
        <v>6997</v>
      </c>
      <c r="O4169" s="66">
        <f t="shared" si="270"/>
        <v>0</v>
      </c>
      <c r="P4169" s="66"/>
      <c r="Q4169" s="65" t="str">
        <f>+IFERROR(VLOOKUP(Z4169, fechas!$B$1:$C$1036, 2,FALSE), " ")</f>
        <v xml:space="preserve"> </v>
      </c>
      <c r="R4169" s="66"/>
      <c r="S4169" s="90"/>
      <c r="T4169" s="66"/>
      <c r="U4169" s="65"/>
      <c r="V4169" s="66"/>
      <c r="W4169" s="66"/>
      <c r="X4169" s="118">
        <f t="shared" si="272"/>
        <v>1</v>
      </c>
      <c r="Y4169" s="119" t="str">
        <f>+IFERROR(VLOOKUP(G4169,fechas!$A$1:$D$292,2,FALSE), " ")</f>
        <v xml:space="preserve"> </v>
      </c>
      <c r="Z4169" s="119" t="str">
        <f t="shared" si="273"/>
        <v xml:space="preserve"> </v>
      </c>
      <c r="AA4169" s="120" t="str">
        <f ca="1">+IFERROR(IF(S4169&gt;0," ",Q4169-variables!$C$9)," ")</f>
        <v xml:space="preserve"> </v>
      </c>
    </row>
    <row r="4170" spans="2:27" s="121" customFormat="1" ht="24.95" hidden="1" customHeight="1">
      <c r="B4170" s="66">
        <f t="shared" si="271"/>
        <v>4167</v>
      </c>
      <c r="C4170" s="72"/>
      <c r="D4170" s="73"/>
      <c r="E4170" s="73"/>
      <c r="F4170" s="66"/>
      <c r="G4170" s="116"/>
      <c r="H4170" s="116"/>
      <c r="I4170" s="116"/>
      <c r="J4170" s="117"/>
      <c r="K4170" s="64"/>
      <c r="L4170" s="64"/>
      <c r="M4170" s="64"/>
      <c r="N4170" s="66" t="s">
        <v>6997</v>
      </c>
      <c r="O4170" s="66">
        <f t="shared" si="270"/>
        <v>0</v>
      </c>
      <c r="P4170" s="66"/>
      <c r="Q4170" s="65" t="str">
        <f>+IFERROR(VLOOKUP(Z4170, fechas!$B$1:$C$1036, 2,FALSE), " ")</f>
        <v xml:space="preserve"> </v>
      </c>
      <c r="R4170" s="66"/>
      <c r="S4170" s="90"/>
      <c r="T4170" s="66"/>
      <c r="U4170" s="65"/>
      <c r="V4170" s="66"/>
      <c r="W4170" s="66"/>
      <c r="X4170" s="118">
        <f t="shared" si="272"/>
        <v>1</v>
      </c>
      <c r="Y4170" s="119" t="str">
        <f>+IFERROR(VLOOKUP(G4170,fechas!$A$1:$D$292,2,FALSE), " ")</f>
        <v xml:space="preserve"> </v>
      </c>
      <c r="Z4170" s="119" t="str">
        <f t="shared" si="273"/>
        <v xml:space="preserve"> </v>
      </c>
      <c r="AA4170" s="120" t="str">
        <f ca="1">+IFERROR(IF(S4170&gt;0," ",Q4170-variables!$C$9)," ")</f>
        <v xml:space="preserve"> </v>
      </c>
    </row>
    <row r="4171" spans="2:27" s="121" customFormat="1" ht="24.95" hidden="1" customHeight="1">
      <c r="B4171" s="66">
        <f t="shared" si="271"/>
        <v>4168</v>
      </c>
      <c r="C4171" s="72"/>
      <c r="D4171" s="73"/>
      <c r="E4171" s="73"/>
      <c r="F4171" s="66"/>
      <c r="G4171" s="116"/>
      <c r="H4171" s="116"/>
      <c r="I4171" s="116"/>
      <c r="J4171" s="117"/>
      <c r="K4171" s="64"/>
      <c r="L4171" s="64"/>
      <c r="M4171" s="64"/>
      <c r="N4171" s="66" t="s">
        <v>6997</v>
      </c>
      <c r="O4171" s="66">
        <f t="shared" si="270"/>
        <v>0</v>
      </c>
      <c r="P4171" s="66"/>
      <c r="Q4171" s="65" t="str">
        <f>+IFERROR(VLOOKUP(Z4171, fechas!$B$1:$C$1036, 2,FALSE), " ")</f>
        <v xml:space="preserve"> </v>
      </c>
      <c r="R4171" s="66"/>
      <c r="S4171" s="90"/>
      <c r="T4171" s="66"/>
      <c r="U4171" s="65"/>
      <c r="V4171" s="66"/>
      <c r="W4171" s="66"/>
      <c r="X4171" s="118">
        <f t="shared" si="272"/>
        <v>1</v>
      </c>
      <c r="Y4171" s="119" t="str">
        <f>+IFERROR(VLOOKUP(G4171,fechas!$A$1:$D$292,2,FALSE), " ")</f>
        <v xml:space="preserve"> </v>
      </c>
      <c r="Z4171" s="119" t="str">
        <f t="shared" si="273"/>
        <v xml:space="preserve"> </v>
      </c>
      <c r="AA4171" s="120" t="str">
        <f ca="1">+IFERROR(IF(S4171&gt;0," ",Q4171-variables!$C$9)," ")</f>
        <v xml:space="preserve"> </v>
      </c>
    </row>
    <row r="4172" spans="2:27" s="121" customFormat="1" ht="24.95" hidden="1" customHeight="1">
      <c r="B4172" s="66">
        <f t="shared" si="271"/>
        <v>4169</v>
      </c>
      <c r="C4172" s="72"/>
      <c r="D4172" s="73"/>
      <c r="E4172" s="73"/>
      <c r="F4172" s="66"/>
      <c r="G4172" s="116"/>
      <c r="H4172" s="116"/>
      <c r="I4172" s="116"/>
      <c r="J4172" s="117"/>
      <c r="K4172" s="64"/>
      <c r="L4172" s="64"/>
      <c r="M4172" s="64"/>
      <c r="N4172" s="66" t="s">
        <v>6997</v>
      </c>
      <c r="O4172" s="66">
        <f t="shared" si="270"/>
        <v>0</v>
      </c>
      <c r="P4172" s="66"/>
      <c r="Q4172" s="65" t="str">
        <f>+IFERROR(VLOOKUP(Z4172, fechas!$B$1:$C$1036, 2,FALSE), " ")</f>
        <v xml:space="preserve"> </v>
      </c>
      <c r="R4172" s="66"/>
      <c r="S4172" s="90"/>
      <c r="T4172" s="66"/>
      <c r="U4172" s="65"/>
      <c r="V4172" s="66"/>
      <c r="W4172" s="66"/>
      <c r="X4172" s="118">
        <f t="shared" si="272"/>
        <v>1</v>
      </c>
      <c r="Y4172" s="119" t="str">
        <f>+IFERROR(VLOOKUP(G4172,fechas!$A$1:$D$292,2,FALSE), " ")</f>
        <v xml:space="preserve"> </v>
      </c>
      <c r="Z4172" s="119" t="str">
        <f t="shared" si="273"/>
        <v xml:space="preserve"> </v>
      </c>
      <c r="AA4172" s="120" t="str">
        <f ca="1">+IFERROR(IF(S4172&gt;0," ",Q4172-variables!$C$9)," ")</f>
        <v xml:space="preserve"> </v>
      </c>
    </row>
    <row r="4173" spans="2:27" s="121" customFormat="1" ht="24.95" hidden="1" customHeight="1">
      <c r="B4173" s="66">
        <f t="shared" si="271"/>
        <v>4170</v>
      </c>
      <c r="C4173" s="72"/>
      <c r="D4173" s="73"/>
      <c r="E4173" s="73"/>
      <c r="F4173" s="66"/>
      <c r="G4173" s="116"/>
      <c r="H4173" s="116"/>
      <c r="I4173" s="116"/>
      <c r="J4173" s="117"/>
      <c r="K4173" s="64"/>
      <c r="L4173" s="64"/>
      <c r="M4173" s="64"/>
      <c r="N4173" s="66" t="s">
        <v>6997</v>
      </c>
      <c r="O4173" s="66">
        <f t="shared" si="270"/>
        <v>0</v>
      </c>
      <c r="P4173" s="66"/>
      <c r="Q4173" s="65" t="str">
        <f>+IFERROR(VLOOKUP(Z4173, fechas!$B$1:$C$1036, 2,FALSE), " ")</f>
        <v xml:space="preserve"> </v>
      </c>
      <c r="R4173" s="66"/>
      <c r="S4173" s="90"/>
      <c r="T4173" s="66"/>
      <c r="U4173" s="65"/>
      <c r="V4173" s="66"/>
      <c r="W4173" s="66"/>
      <c r="X4173" s="118">
        <f t="shared" si="272"/>
        <v>1</v>
      </c>
      <c r="Y4173" s="119" t="str">
        <f>+IFERROR(VLOOKUP(G4173,fechas!$A$1:$D$292,2,FALSE), " ")</f>
        <v xml:space="preserve"> </v>
      </c>
      <c r="Z4173" s="119" t="str">
        <f t="shared" si="273"/>
        <v xml:space="preserve"> </v>
      </c>
      <c r="AA4173" s="120" t="str">
        <f ca="1">+IFERROR(IF(S4173&gt;0," ",Q4173-variables!$C$9)," ")</f>
        <v xml:space="preserve"> </v>
      </c>
    </row>
    <row r="4174" spans="2:27" s="121" customFormat="1" ht="24.95" hidden="1" customHeight="1">
      <c r="B4174" s="66">
        <f t="shared" si="271"/>
        <v>4171</v>
      </c>
      <c r="C4174" s="72"/>
      <c r="D4174" s="73"/>
      <c r="E4174" s="73"/>
      <c r="F4174" s="66"/>
      <c r="G4174" s="116"/>
      <c r="H4174" s="116"/>
      <c r="I4174" s="116"/>
      <c r="J4174" s="117"/>
      <c r="K4174" s="64"/>
      <c r="L4174" s="64"/>
      <c r="M4174" s="64"/>
      <c r="N4174" s="66" t="s">
        <v>6997</v>
      </c>
      <c r="O4174" s="66">
        <f t="shared" si="270"/>
        <v>0</v>
      </c>
      <c r="P4174" s="66"/>
      <c r="Q4174" s="65" t="str">
        <f>+IFERROR(VLOOKUP(Z4174, fechas!$B$1:$C$1036, 2,FALSE), " ")</f>
        <v xml:space="preserve"> </v>
      </c>
      <c r="R4174" s="66"/>
      <c r="S4174" s="90"/>
      <c r="T4174" s="66"/>
      <c r="U4174" s="65"/>
      <c r="V4174" s="66"/>
      <c r="W4174" s="66"/>
      <c r="X4174" s="118">
        <f t="shared" si="272"/>
        <v>1</v>
      </c>
      <c r="Y4174" s="119" t="str">
        <f>+IFERROR(VLOOKUP(G4174,fechas!$A$1:$D$292,2,FALSE), " ")</f>
        <v xml:space="preserve"> </v>
      </c>
      <c r="Z4174" s="119" t="str">
        <f t="shared" si="273"/>
        <v xml:space="preserve"> </v>
      </c>
      <c r="AA4174" s="120" t="str">
        <f ca="1">+IFERROR(IF(S4174&gt;0," ",Q4174-variables!$C$9)," ")</f>
        <v xml:space="preserve"> </v>
      </c>
    </row>
    <row r="4175" spans="2:27" s="121" customFormat="1" ht="24.95" hidden="1" customHeight="1">
      <c r="B4175" s="66">
        <f t="shared" si="271"/>
        <v>4172</v>
      </c>
      <c r="C4175" s="72"/>
      <c r="D4175" s="73"/>
      <c r="E4175" s="73"/>
      <c r="F4175" s="66"/>
      <c r="G4175" s="116"/>
      <c r="H4175" s="116"/>
      <c r="I4175" s="116"/>
      <c r="J4175" s="117"/>
      <c r="K4175" s="64"/>
      <c r="L4175" s="64"/>
      <c r="M4175" s="64"/>
      <c r="N4175" s="66" t="s">
        <v>6997</v>
      </c>
      <c r="O4175" s="66">
        <f t="shared" si="270"/>
        <v>0</v>
      </c>
      <c r="P4175" s="66"/>
      <c r="Q4175" s="65" t="str">
        <f>+IFERROR(VLOOKUP(Z4175, fechas!$B$1:$C$1036, 2,FALSE), " ")</f>
        <v xml:space="preserve"> </v>
      </c>
      <c r="R4175" s="66"/>
      <c r="S4175" s="90"/>
      <c r="T4175" s="66"/>
      <c r="U4175" s="65"/>
      <c r="V4175" s="66"/>
      <c r="W4175" s="66"/>
      <c r="X4175" s="118">
        <f t="shared" si="272"/>
        <v>1</v>
      </c>
      <c r="Y4175" s="119" t="str">
        <f>+IFERROR(VLOOKUP(G4175,fechas!$A$1:$D$292,2,FALSE), " ")</f>
        <v xml:space="preserve"> </v>
      </c>
      <c r="Z4175" s="119" t="str">
        <f t="shared" si="273"/>
        <v xml:space="preserve"> </v>
      </c>
      <c r="AA4175" s="120" t="str">
        <f ca="1">+IFERROR(IF(S4175&gt;0," ",Q4175-variables!$C$9)," ")</f>
        <v xml:space="preserve"> </v>
      </c>
    </row>
    <row r="4176" spans="2:27" s="121" customFormat="1" ht="24.95" hidden="1" customHeight="1">
      <c r="B4176" s="66">
        <f t="shared" si="271"/>
        <v>4173</v>
      </c>
      <c r="C4176" s="72"/>
      <c r="D4176" s="73"/>
      <c r="E4176" s="73"/>
      <c r="F4176" s="66"/>
      <c r="G4176" s="116"/>
      <c r="H4176" s="116"/>
      <c r="I4176" s="116"/>
      <c r="J4176" s="117"/>
      <c r="K4176" s="64"/>
      <c r="L4176" s="64"/>
      <c r="M4176" s="64"/>
      <c r="N4176" s="66" t="s">
        <v>6997</v>
      </c>
      <c r="O4176" s="66">
        <f t="shared" si="270"/>
        <v>0</v>
      </c>
      <c r="P4176" s="66"/>
      <c r="Q4176" s="65" t="str">
        <f>+IFERROR(VLOOKUP(Z4176, fechas!$B$1:$C$1036, 2,FALSE), " ")</f>
        <v xml:space="preserve"> </v>
      </c>
      <c r="R4176" s="66"/>
      <c r="S4176" s="90"/>
      <c r="T4176" s="66"/>
      <c r="U4176" s="65"/>
      <c r="V4176" s="66"/>
      <c r="W4176" s="66"/>
      <c r="X4176" s="118">
        <f t="shared" si="272"/>
        <v>1</v>
      </c>
      <c r="Y4176" s="119" t="str">
        <f>+IFERROR(VLOOKUP(G4176,fechas!$A$1:$D$292,2,FALSE), " ")</f>
        <v xml:space="preserve"> </v>
      </c>
      <c r="Z4176" s="119" t="str">
        <f t="shared" si="273"/>
        <v xml:space="preserve"> </v>
      </c>
      <c r="AA4176" s="120" t="str">
        <f ca="1">+IFERROR(IF(S4176&gt;0," ",Q4176-variables!$C$9)," ")</f>
        <v xml:space="preserve"> </v>
      </c>
    </row>
    <row r="4177" spans="2:27" s="121" customFormat="1" ht="24.95" hidden="1" customHeight="1">
      <c r="B4177" s="66">
        <f t="shared" si="271"/>
        <v>4174</v>
      </c>
      <c r="C4177" s="72"/>
      <c r="D4177" s="73"/>
      <c r="E4177" s="73"/>
      <c r="F4177" s="66"/>
      <c r="G4177" s="116"/>
      <c r="H4177" s="116"/>
      <c r="I4177" s="116"/>
      <c r="J4177" s="117"/>
      <c r="K4177" s="64"/>
      <c r="L4177" s="64"/>
      <c r="M4177" s="64"/>
      <c r="N4177" s="66" t="s">
        <v>6997</v>
      </c>
      <c r="O4177" s="66">
        <f t="shared" si="270"/>
        <v>0</v>
      </c>
      <c r="P4177" s="66"/>
      <c r="Q4177" s="65" t="str">
        <f>+IFERROR(VLOOKUP(Z4177, fechas!$B$1:$C$1036, 2,FALSE), " ")</f>
        <v xml:space="preserve"> </v>
      </c>
      <c r="R4177" s="66"/>
      <c r="S4177" s="90"/>
      <c r="T4177" s="66"/>
      <c r="U4177" s="65"/>
      <c r="V4177" s="66"/>
      <c r="W4177" s="66"/>
      <c r="X4177" s="118">
        <f t="shared" si="272"/>
        <v>1</v>
      </c>
      <c r="Y4177" s="119" t="str">
        <f>+IFERROR(VLOOKUP(G4177,fechas!$A$1:$D$292,2,FALSE), " ")</f>
        <v xml:space="preserve"> </v>
      </c>
      <c r="Z4177" s="119" t="str">
        <f t="shared" si="273"/>
        <v xml:space="preserve"> </v>
      </c>
      <c r="AA4177" s="120" t="str">
        <f ca="1">+IFERROR(IF(S4177&gt;0," ",Q4177-variables!$C$9)," ")</f>
        <v xml:space="preserve"> </v>
      </c>
    </row>
    <row r="4178" spans="2:27" s="121" customFormat="1" ht="24.95" hidden="1" customHeight="1">
      <c r="B4178" s="66">
        <f t="shared" si="271"/>
        <v>4175</v>
      </c>
      <c r="C4178" s="72"/>
      <c r="D4178" s="73"/>
      <c r="E4178" s="73"/>
      <c r="F4178" s="66"/>
      <c r="G4178" s="116"/>
      <c r="H4178" s="116"/>
      <c r="I4178" s="116"/>
      <c r="J4178" s="117"/>
      <c r="K4178" s="64"/>
      <c r="L4178" s="64"/>
      <c r="M4178" s="64"/>
      <c r="N4178" s="66" t="s">
        <v>6997</v>
      </c>
      <c r="O4178" s="66">
        <f t="shared" si="270"/>
        <v>0</v>
      </c>
      <c r="P4178" s="66"/>
      <c r="Q4178" s="65" t="str">
        <f>+IFERROR(VLOOKUP(Z4178, fechas!$B$1:$C$1036, 2,FALSE), " ")</f>
        <v xml:space="preserve"> </v>
      </c>
      <c r="R4178" s="66"/>
      <c r="S4178" s="90"/>
      <c r="T4178" s="66"/>
      <c r="U4178" s="65"/>
      <c r="V4178" s="66"/>
      <c r="W4178" s="66"/>
      <c r="X4178" s="118">
        <f t="shared" si="272"/>
        <v>1</v>
      </c>
      <c r="Y4178" s="119" t="str">
        <f>+IFERROR(VLOOKUP(G4178,fechas!$A$1:$D$292,2,FALSE), " ")</f>
        <v xml:space="preserve"> </v>
      </c>
      <c r="Z4178" s="119" t="str">
        <f t="shared" si="273"/>
        <v xml:space="preserve"> </v>
      </c>
      <c r="AA4178" s="120" t="str">
        <f ca="1">+IFERROR(IF(S4178&gt;0," ",Q4178-variables!$C$9)," ")</f>
        <v xml:space="preserve"> </v>
      </c>
    </row>
    <row r="4179" spans="2:27" s="121" customFormat="1" ht="24.95" hidden="1" customHeight="1">
      <c r="B4179" s="66">
        <f t="shared" si="271"/>
        <v>4176</v>
      </c>
      <c r="C4179" s="72"/>
      <c r="D4179" s="73"/>
      <c r="E4179" s="73"/>
      <c r="F4179" s="66"/>
      <c r="G4179" s="116"/>
      <c r="H4179" s="116"/>
      <c r="I4179" s="116"/>
      <c r="J4179" s="117"/>
      <c r="K4179" s="64"/>
      <c r="L4179" s="64"/>
      <c r="M4179" s="64"/>
      <c r="N4179" s="66" t="s">
        <v>6997</v>
      </c>
      <c r="O4179" s="66">
        <f t="shared" si="270"/>
        <v>0</v>
      </c>
      <c r="P4179" s="66"/>
      <c r="Q4179" s="65" t="str">
        <f>+IFERROR(VLOOKUP(Z4179, fechas!$B$1:$C$1036, 2,FALSE), " ")</f>
        <v xml:space="preserve"> </v>
      </c>
      <c r="R4179" s="66"/>
      <c r="S4179" s="90"/>
      <c r="T4179" s="66"/>
      <c r="U4179" s="65"/>
      <c r="V4179" s="66"/>
      <c r="W4179" s="66"/>
      <c r="X4179" s="118">
        <f t="shared" si="272"/>
        <v>1</v>
      </c>
      <c r="Y4179" s="119" t="str">
        <f>+IFERROR(VLOOKUP(G4179,fechas!$A$1:$D$292,2,FALSE), " ")</f>
        <v xml:space="preserve"> </v>
      </c>
      <c r="Z4179" s="119" t="str">
        <f t="shared" si="273"/>
        <v xml:space="preserve"> </v>
      </c>
      <c r="AA4179" s="120" t="str">
        <f ca="1">+IFERROR(IF(S4179&gt;0," ",Q4179-variables!$C$9)," ")</f>
        <v xml:space="preserve"> </v>
      </c>
    </row>
    <row r="4180" spans="2:27" s="121" customFormat="1" ht="24.95" hidden="1" customHeight="1">
      <c r="B4180" s="66">
        <f t="shared" si="271"/>
        <v>4177</v>
      </c>
      <c r="C4180" s="72"/>
      <c r="D4180" s="73"/>
      <c r="E4180" s="73"/>
      <c r="F4180" s="66"/>
      <c r="G4180" s="116"/>
      <c r="H4180" s="116"/>
      <c r="I4180" s="116"/>
      <c r="J4180" s="117"/>
      <c r="K4180" s="64"/>
      <c r="L4180" s="64"/>
      <c r="M4180" s="64"/>
      <c r="N4180" s="66" t="s">
        <v>6997</v>
      </c>
      <c r="O4180" s="66">
        <f t="shared" si="270"/>
        <v>0</v>
      </c>
      <c r="P4180" s="66"/>
      <c r="Q4180" s="65" t="str">
        <f>+IFERROR(VLOOKUP(Z4180, fechas!$B$1:$C$1036, 2,FALSE), " ")</f>
        <v xml:space="preserve"> </v>
      </c>
      <c r="R4180" s="66"/>
      <c r="S4180" s="90"/>
      <c r="T4180" s="66"/>
      <c r="U4180" s="65"/>
      <c r="V4180" s="66"/>
      <c r="W4180" s="66"/>
      <c r="X4180" s="118">
        <f t="shared" si="272"/>
        <v>1</v>
      </c>
      <c r="Y4180" s="119" t="str">
        <f>+IFERROR(VLOOKUP(G4180,fechas!$A$1:$D$292,2,FALSE), " ")</f>
        <v xml:space="preserve"> </v>
      </c>
      <c r="Z4180" s="119" t="str">
        <f t="shared" si="273"/>
        <v xml:space="preserve"> </v>
      </c>
      <c r="AA4180" s="120" t="str">
        <f ca="1">+IFERROR(IF(S4180&gt;0," ",Q4180-variables!$C$9)," ")</f>
        <v xml:space="preserve"> </v>
      </c>
    </row>
    <row r="4181" spans="2:27" s="121" customFormat="1" ht="24.95" hidden="1" customHeight="1">
      <c r="B4181" s="66">
        <f t="shared" si="271"/>
        <v>4178</v>
      </c>
      <c r="C4181" s="72"/>
      <c r="D4181" s="73"/>
      <c r="E4181" s="73"/>
      <c r="F4181" s="66"/>
      <c r="G4181" s="116"/>
      <c r="H4181" s="116"/>
      <c r="I4181" s="116"/>
      <c r="J4181" s="117"/>
      <c r="K4181" s="64"/>
      <c r="L4181" s="64"/>
      <c r="M4181" s="64"/>
      <c r="N4181" s="66" t="s">
        <v>6997</v>
      </c>
      <c r="O4181" s="66">
        <f t="shared" si="270"/>
        <v>0</v>
      </c>
      <c r="P4181" s="66"/>
      <c r="Q4181" s="65" t="str">
        <f>+IFERROR(VLOOKUP(Z4181, fechas!$B$1:$C$1036, 2,FALSE), " ")</f>
        <v xml:space="preserve"> </v>
      </c>
      <c r="R4181" s="66"/>
      <c r="S4181" s="90"/>
      <c r="T4181" s="66"/>
      <c r="U4181" s="65"/>
      <c r="V4181" s="66"/>
      <c r="W4181" s="66"/>
      <c r="X4181" s="118">
        <f t="shared" si="272"/>
        <v>1</v>
      </c>
      <c r="Y4181" s="119" t="str">
        <f>+IFERROR(VLOOKUP(G4181,fechas!$A$1:$D$292,2,FALSE), " ")</f>
        <v xml:space="preserve"> </v>
      </c>
      <c r="Z4181" s="119" t="str">
        <f t="shared" si="273"/>
        <v xml:space="preserve"> </v>
      </c>
      <c r="AA4181" s="120" t="str">
        <f ca="1">+IFERROR(IF(S4181&gt;0," ",Q4181-variables!$C$9)," ")</f>
        <v xml:space="preserve"> </v>
      </c>
    </row>
    <row r="4182" spans="2:27" s="121" customFormat="1" ht="24.95" hidden="1" customHeight="1">
      <c r="B4182" s="66">
        <f t="shared" si="271"/>
        <v>4179</v>
      </c>
      <c r="C4182" s="72"/>
      <c r="D4182" s="73"/>
      <c r="E4182" s="73"/>
      <c r="F4182" s="66"/>
      <c r="G4182" s="116"/>
      <c r="H4182" s="116"/>
      <c r="I4182" s="116"/>
      <c r="J4182" s="117"/>
      <c r="K4182" s="64"/>
      <c r="L4182" s="64"/>
      <c r="M4182" s="64"/>
      <c r="N4182" s="66" t="s">
        <v>6997</v>
      </c>
      <c r="O4182" s="66">
        <f t="shared" si="270"/>
        <v>0</v>
      </c>
      <c r="P4182" s="66"/>
      <c r="Q4182" s="65" t="str">
        <f>+IFERROR(VLOOKUP(Z4182, fechas!$B$1:$C$1036, 2,FALSE), " ")</f>
        <v xml:space="preserve"> </v>
      </c>
      <c r="R4182" s="66"/>
      <c r="S4182" s="90"/>
      <c r="T4182" s="66"/>
      <c r="U4182" s="65"/>
      <c r="V4182" s="66"/>
      <c r="W4182" s="66"/>
      <c r="X4182" s="118">
        <f t="shared" si="272"/>
        <v>1</v>
      </c>
      <c r="Y4182" s="119" t="str">
        <f>+IFERROR(VLOOKUP(G4182,fechas!$A$1:$D$292,2,FALSE), " ")</f>
        <v xml:space="preserve"> </v>
      </c>
      <c r="Z4182" s="119" t="str">
        <f t="shared" si="273"/>
        <v xml:space="preserve"> </v>
      </c>
      <c r="AA4182" s="120" t="str">
        <f ca="1">+IFERROR(IF(S4182&gt;0," ",Q4182-variables!$C$9)," ")</f>
        <v xml:space="preserve"> </v>
      </c>
    </row>
    <row r="4183" spans="2:27" s="121" customFormat="1" ht="24.95" hidden="1" customHeight="1">
      <c r="B4183" s="66">
        <f t="shared" si="271"/>
        <v>4180</v>
      </c>
      <c r="C4183" s="72"/>
      <c r="D4183" s="73"/>
      <c r="E4183" s="73"/>
      <c r="F4183" s="66"/>
      <c r="G4183" s="116"/>
      <c r="H4183" s="116"/>
      <c r="I4183" s="116"/>
      <c r="J4183" s="117"/>
      <c r="K4183" s="64"/>
      <c r="L4183" s="64"/>
      <c r="M4183" s="64"/>
      <c r="N4183" s="66" t="s">
        <v>6997</v>
      </c>
      <c r="O4183" s="66">
        <f t="shared" si="270"/>
        <v>0</v>
      </c>
      <c r="P4183" s="66"/>
      <c r="Q4183" s="65" t="str">
        <f>+IFERROR(VLOOKUP(Z4183, fechas!$B$1:$C$1036, 2,FALSE), " ")</f>
        <v xml:space="preserve"> </v>
      </c>
      <c r="R4183" s="66"/>
      <c r="S4183" s="90"/>
      <c r="T4183" s="66"/>
      <c r="U4183" s="65"/>
      <c r="V4183" s="66"/>
      <c r="W4183" s="66"/>
      <c r="X4183" s="118">
        <f t="shared" si="272"/>
        <v>1</v>
      </c>
      <c r="Y4183" s="119" t="str">
        <f>+IFERROR(VLOOKUP(G4183,fechas!$A$1:$D$292,2,FALSE), " ")</f>
        <v xml:space="preserve"> </v>
      </c>
      <c r="Z4183" s="119" t="str">
        <f t="shared" si="273"/>
        <v xml:space="preserve"> </v>
      </c>
      <c r="AA4183" s="120" t="str">
        <f ca="1">+IFERROR(IF(S4183&gt;0," ",Q4183-variables!$C$9)," ")</f>
        <v xml:space="preserve"> </v>
      </c>
    </row>
    <row r="4184" spans="2:27" s="121" customFormat="1" ht="24.95" hidden="1" customHeight="1">
      <c r="B4184" s="66">
        <f t="shared" si="271"/>
        <v>4181</v>
      </c>
      <c r="C4184" s="72"/>
      <c r="D4184" s="73"/>
      <c r="E4184" s="73"/>
      <c r="F4184" s="66"/>
      <c r="G4184" s="116"/>
      <c r="H4184" s="116"/>
      <c r="I4184" s="116"/>
      <c r="J4184" s="117"/>
      <c r="K4184" s="64"/>
      <c r="L4184" s="64"/>
      <c r="M4184" s="64"/>
      <c r="N4184" s="66" t="s">
        <v>6997</v>
      </c>
      <c r="O4184" s="66">
        <f t="shared" si="270"/>
        <v>0</v>
      </c>
      <c r="P4184" s="66"/>
      <c r="Q4184" s="65" t="str">
        <f>+IFERROR(VLOOKUP(Z4184, fechas!$B$1:$C$1036, 2,FALSE), " ")</f>
        <v xml:space="preserve"> </v>
      </c>
      <c r="R4184" s="66"/>
      <c r="S4184" s="90"/>
      <c r="T4184" s="66"/>
      <c r="U4184" s="65"/>
      <c r="V4184" s="66"/>
      <c r="W4184" s="66"/>
      <c r="X4184" s="118">
        <f t="shared" si="272"/>
        <v>1</v>
      </c>
      <c r="Y4184" s="119" t="str">
        <f>+IFERROR(VLOOKUP(G4184,fechas!$A$1:$D$292,2,FALSE), " ")</f>
        <v xml:space="preserve"> </v>
      </c>
      <c r="Z4184" s="119" t="str">
        <f t="shared" si="273"/>
        <v xml:space="preserve"> </v>
      </c>
      <c r="AA4184" s="120" t="str">
        <f ca="1">+IFERROR(IF(S4184&gt;0," ",Q4184-variables!$C$9)," ")</f>
        <v xml:space="preserve"> </v>
      </c>
    </row>
    <row r="4185" spans="2:27" s="121" customFormat="1" ht="24.95" hidden="1" customHeight="1">
      <c r="B4185" s="66">
        <f t="shared" si="271"/>
        <v>4182</v>
      </c>
      <c r="C4185" s="72"/>
      <c r="D4185" s="73"/>
      <c r="E4185" s="73"/>
      <c r="F4185" s="66"/>
      <c r="G4185" s="116"/>
      <c r="H4185" s="116"/>
      <c r="I4185" s="116"/>
      <c r="J4185" s="117"/>
      <c r="K4185" s="64"/>
      <c r="L4185" s="64"/>
      <c r="M4185" s="64"/>
      <c r="N4185" s="66" t="s">
        <v>6997</v>
      </c>
      <c r="O4185" s="66">
        <f t="shared" si="270"/>
        <v>0</v>
      </c>
      <c r="P4185" s="66"/>
      <c r="Q4185" s="65" t="str">
        <f>+IFERROR(VLOOKUP(Z4185, fechas!$B$1:$C$1036, 2,FALSE), " ")</f>
        <v xml:space="preserve"> </v>
      </c>
      <c r="R4185" s="66"/>
      <c r="S4185" s="90"/>
      <c r="T4185" s="66"/>
      <c r="U4185" s="65"/>
      <c r="V4185" s="66"/>
      <c r="W4185" s="66"/>
      <c r="X4185" s="118">
        <f t="shared" si="272"/>
        <v>1</v>
      </c>
      <c r="Y4185" s="119" t="str">
        <f>+IFERROR(VLOOKUP(G4185,fechas!$A$1:$D$292,2,FALSE), " ")</f>
        <v xml:space="preserve"> </v>
      </c>
      <c r="Z4185" s="119" t="str">
        <f t="shared" si="273"/>
        <v xml:space="preserve"> </v>
      </c>
      <c r="AA4185" s="120" t="str">
        <f ca="1">+IFERROR(IF(S4185&gt;0," ",Q4185-variables!$C$9)," ")</f>
        <v xml:space="preserve"> </v>
      </c>
    </row>
    <row r="4186" spans="2:27" s="121" customFormat="1" ht="24.95" hidden="1" customHeight="1">
      <c r="B4186" s="66">
        <f t="shared" si="271"/>
        <v>4183</v>
      </c>
      <c r="C4186" s="72"/>
      <c r="D4186" s="73"/>
      <c r="E4186" s="73"/>
      <c r="F4186" s="66"/>
      <c r="G4186" s="116"/>
      <c r="H4186" s="116"/>
      <c r="I4186" s="116"/>
      <c r="J4186" s="117"/>
      <c r="K4186" s="64"/>
      <c r="L4186" s="64"/>
      <c r="M4186" s="64"/>
      <c r="N4186" s="66" t="s">
        <v>6997</v>
      </c>
      <c r="O4186" s="66">
        <f t="shared" si="270"/>
        <v>0</v>
      </c>
      <c r="P4186" s="66"/>
      <c r="Q4186" s="65" t="str">
        <f>+IFERROR(VLOOKUP(Z4186, fechas!$B$1:$C$1036, 2,FALSE), " ")</f>
        <v xml:space="preserve"> </v>
      </c>
      <c r="R4186" s="66"/>
      <c r="S4186" s="90"/>
      <c r="T4186" s="66"/>
      <c r="U4186" s="65"/>
      <c r="V4186" s="66"/>
      <c r="W4186" s="66"/>
      <c r="X4186" s="118">
        <f t="shared" si="272"/>
        <v>1</v>
      </c>
      <c r="Y4186" s="119" t="str">
        <f>+IFERROR(VLOOKUP(G4186,fechas!$A$1:$D$292,2,FALSE), " ")</f>
        <v xml:space="preserve"> </v>
      </c>
      <c r="Z4186" s="119" t="str">
        <f t="shared" si="273"/>
        <v xml:space="preserve"> </v>
      </c>
      <c r="AA4186" s="120" t="str">
        <f ca="1">+IFERROR(IF(S4186&gt;0," ",Q4186-variables!$C$9)," ")</f>
        <v xml:space="preserve"> </v>
      </c>
    </row>
    <row r="4187" spans="2:27" s="121" customFormat="1" ht="24.95" hidden="1" customHeight="1">
      <c r="B4187" s="66">
        <f t="shared" si="271"/>
        <v>4184</v>
      </c>
      <c r="C4187" s="72"/>
      <c r="D4187" s="73"/>
      <c r="E4187" s="73"/>
      <c r="F4187" s="66"/>
      <c r="G4187" s="116"/>
      <c r="H4187" s="116"/>
      <c r="I4187" s="116"/>
      <c r="J4187" s="117"/>
      <c r="K4187" s="64"/>
      <c r="L4187" s="64"/>
      <c r="M4187" s="64"/>
      <c r="N4187" s="66" t="s">
        <v>6997</v>
      </c>
      <c r="O4187" s="66">
        <f t="shared" si="270"/>
        <v>0</v>
      </c>
      <c r="P4187" s="66"/>
      <c r="Q4187" s="65" t="str">
        <f>+IFERROR(VLOOKUP(Z4187, fechas!$B$1:$C$1036, 2,FALSE), " ")</f>
        <v xml:space="preserve"> </v>
      </c>
      <c r="R4187" s="66"/>
      <c r="S4187" s="90"/>
      <c r="T4187" s="66"/>
      <c r="U4187" s="65"/>
      <c r="V4187" s="66"/>
      <c r="W4187" s="66"/>
      <c r="X4187" s="118">
        <f t="shared" si="272"/>
        <v>1</v>
      </c>
      <c r="Y4187" s="119" t="str">
        <f>+IFERROR(VLOOKUP(G4187,fechas!$A$1:$D$292,2,FALSE), " ")</f>
        <v xml:space="preserve"> </v>
      </c>
      <c r="Z4187" s="119" t="str">
        <f t="shared" si="273"/>
        <v xml:space="preserve"> </v>
      </c>
      <c r="AA4187" s="120" t="str">
        <f ca="1">+IFERROR(IF(S4187&gt;0," ",Q4187-variables!$C$9)," ")</f>
        <v xml:space="preserve"> </v>
      </c>
    </row>
    <row r="4188" spans="2:27" s="121" customFormat="1" ht="24.95" hidden="1" customHeight="1">
      <c r="B4188" s="66">
        <f t="shared" si="271"/>
        <v>4185</v>
      </c>
      <c r="C4188" s="72"/>
      <c r="D4188" s="73"/>
      <c r="E4188" s="73"/>
      <c r="F4188" s="66"/>
      <c r="G4188" s="116"/>
      <c r="H4188" s="116"/>
      <c r="I4188" s="116"/>
      <c r="J4188" s="117"/>
      <c r="K4188" s="64"/>
      <c r="L4188" s="64"/>
      <c r="M4188" s="64"/>
      <c r="N4188" s="66" t="s">
        <v>6997</v>
      </c>
      <c r="O4188" s="66">
        <f t="shared" si="270"/>
        <v>0</v>
      </c>
      <c r="P4188" s="66"/>
      <c r="Q4188" s="65" t="str">
        <f>+IFERROR(VLOOKUP(Z4188, fechas!$B$1:$C$1036, 2,FALSE), " ")</f>
        <v xml:space="preserve"> </v>
      </c>
      <c r="R4188" s="66"/>
      <c r="S4188" s="90"/>
      <c r="T4188" s="66"/>
      <c r="U4188" s="65"/>
      <c r="V4188" s="66"/>
      <c r="W4188" s="66"/>
      <c r="X4188" s="118">
        <f t="shared" si="272"/>
        <v>1</v>
      </c>
      <c r="Y4188" s="119" t="str">
        <f>+IFERROR(VLOOKUP(G4188,fechas!$A$1:$D$292,2,FALSE), " ")</f>
        <v xml:space="preserve"> </v>
      </c>
      <c r="Z4188" s="119" t="str">
        <f t="shared" si="273"/>
        <v xml:space="preserve"> </v>
      </c>
      <c r="AA4188" s="120" t="str">
        <f ca="1">+IFERROR(IF(S4188&gt;0," ",Q4188-variables!$C$9)," ")</f>
        <v xml:space="preserve"> </v>
      </c>
    </row>
    <row r="4189" spans="2:27" s="121" customFormat="1" ht="24.95" hidden="1" customHeight="1">
      <c r="B4189" s="66">
        <f t="shared" si="271"/>
        <v>4186</v>
      </c>
      <c r="C4189" s="72"/>
      <c r="D4189" s="73"/>
      <c r="E4189" s="73"/>
      <c r="F4189" s="66"/>
      <c r="G4189" s="116"/>
      <c r="H4189" s="116"/>
      <c r="I4189" s="116"/>
      <c r="J4189" s="117"/>
      <c r="K4189" s="64"/>
      <c r="L4189" s="64"/>
      <c r="M4189" s="64"/>
      <c r="N4189" s="66" t="s">
        <v>6997</v>
      </c>
      <c r="O4189" s="66">
        <f t="shared" si="270"/>
        <v>0</v>
      </c>
      <c r="P4189" s="66"/>
      <c r="Q4189" s="65" t="str">
        <f>+IFERROR(VLOOKUP(Z4189, fechas!$B$1:$C$1036, 2,FALSE), " ")</f>
        <v xml:space="preserve"> </v>
      </c>
      <c r="R4189" s="66"/>
      <c r="S4189" s="90"/>
      <c r="T4189" s="66"/>
      <c r="U4189" s="65"/>
      <c r="V4189" s="66"/>
      <c r="W4189" s="66"/>
      <c r="X4189" s="118">
        <f t="shared" si="272"/>
        <v>1</v>
      </c>
      <c r="Y4189" s="119" t="str">
        <f>+IFERROR(VLOOKUP(G4189,fechas!$A$1:$D$292,2,FALSE), " ")</f>
        <v xml:space="preserve"> </v>
      </c>
      <c r="Z4189" s="119" t="str">
        <f t="shared" si="273"/>
        <v xml:space="preserve"> </v>
      </c>
      <c r="AA4189" s="120" t="str">
        <f ca="1">+IFERROR(IF(S4189&gt;0," ",Q4189-variables!$C$9)," ")</f>
        <v xml:space="preserve"> </v>
      </c>
    </row>
    <row r="4190" spans="2:27" s="121" customFormat="1" ht="24.95" hidden="1" customHeight="1">
      <c r="B4190" s="66">
        <f t="shared" si="271"/>
        <v>4187</v>
      </c>
      <c r="C4190" s="72"/>
      <c r="D4190" s="73"/>
      <c r="E4190" s="73"/>
      <c r="F4190" s="66"/>
      <c r="G4190" s="116"/>
      <c r="H4190" s="116"/>
      <c r="I4190" s="116"/>
      <c r="J4190" s="117"/>
      <c r="K4190" s="64"/>
      <c r="L4190" s="64"/>
      <c r="M4190" s="64"/>
      <c r="N4190" s="66" t="s">
        <v>6997</v>
      </c>
      <c r="O4190" s="66">
        <f t="shared" si="270"/>
        <v>0</v>
      </c>
      <c r="P4190" s="66"/>
      <c r="Q4190" s="65" t="str">
        <f>+IFERROR(VLOOKUP(Z4190, fechas!$B$1:$C$1036, 2,FALSE), " ")</f>
        <v xml:space="preserve"> </v>
      </c>
      <c r="R4190" s="66"/>
      <c r="S4190" s="90"/>
      <c r="T4190" s="66"/>
      <c r="U4190" s="65"/>
      <c r="V4190" s="66"/>
      <c r="W4190" s="66"/>
      <c r="X4190" s="118">
        <f t="shared" si="272"/>
        <v>1</v>
      </c>
      <c r="Y4190" s="119" t="str">
        <f>+IFERROR(VLOOKUP(G4190,fechas!$A$1:$D$292,2,FALSE), " ")</f>
        <v xml:space="preserve"> </v>
      </c>
      <c r="Z4190" s="119" t="str">
        <f t="shared" si="273"/>
        <v xml:space="preserve"> </v>
      </c>
      <c r="AA4190" s="120" t="str">
        <f ca="1">+IFERROR(IF(S4190&gt;0," ",Q4190-variables!$C$9)," ")</f>
        <v xml:space="preserve"> </v>
      </c>
    </row>
    <row r="4191" spans="2:27" s="121" customFormat="1" ht="24.95" hidden="1" customHeight="1">
      <c r="B4191" s="66">
        <f t="shared" si="271"/>
        <v>4188</v>
      </c>
      <c r="C4191" s="72"/>
      <c r="D4191" s="73"/>
      <c r="E4191" s="73"/>
      <c r="F4191" s="66"/>
      <c r="G4191" s="116"/>
      <c r="H4191" s="116"/>
      <c r="I4191" s="116"/>
      <c r="J4191" s="117"/>
      <c r="K4191" s="64"/>
      <c r="L4191" s="64"/>
      <c r="M4191" s="64"/>
      <c r="N4191" s="66" t="s">
        <v>6997</v>
      </c>
      <c r="O4191" s="66">
        <f t="shared" si="270"/>
        <v>0</v>
      </c>
      <c r="P4191" s="66"/>
      <c r="Q4191" s="65" t="str">
        <f>+IFERROR(VLOOKUP(Z4191, fechas!$B$1:$C$1036, 2,FALSE), " ")</f>
        <v xml:space="preserve"> </v>
      </c>
      <c r="R4191" s="66"/>
      <c r="S4191" s="90"/>
      <c r="T4191" s="66"/>
      <c r="U4191" s="65"/>
      <c r="V4191" s="66"/>
      <c r="W4191" s="66"/>
      <c r="X4191" s="118">
        <f t="shared" si="272"/>
        <v>1</v>
      </c>
      <c r="Y4191" s="119" t="str">
        <f>+IFERROR(VLOOKUP(G4191,fechas!$A$1:$D$292,2,FALSE), " ")</f>
        <v xml:space="preserve"> </v>
      </c>
      <c r="Z4191" s="119" t="str">
        <f t="shared" si="273"/>
        <v xml:space="preserve"> </v>
      </c>
      <c r="AA4191" s="120" t="str">
        <f ca="1">+IFERROR(IF(S4191&gt;0," ",Q4191-variables!$C$9)," ")</f>
        <v xml:space="preserve"> </v>
      </c>
    </row>
    <row r="4192" spans="2:27" s="121" customFormat="1" ht="24.95" hidden="1" customHeight="1">
      <c r="B4192" s="66">
        <f t="shared" si="271"/>
        <v>4189</v>
      </c>
      <c r="C4192" s="72"/>
      <c r="D4192" s="73"/>
      <c r="E4192" s="73"/>
      <c r="F4192" s="66"/>
      <c r="G4192" s="116"/>
      <c r="H4192" s="116"/>
      <c r="I4192" s="116"/>
      <c r="J4192" s="117"/>
      <c r="K4192" s="64"/>
      <c r="L4192" s="64"/>
      <c r="M4192" s="64"/>
      <c r="N4192" s="66" t="s">
        <v>6997</v>
      </c>
      <c r="O4192" s="66">
        <f t="shared" si="270"/>
        <v>0</v>
      </c>
      <c r="P4192" s="66"/>
      <c r="Q4192" s="65" t="str">
        <f>+IFERROR(VLOOKUP(Z4192, fechas!$B$1:$C$1036, 2,FALSE), " ")</f>
        <v xml:space="preserve"> </v>
      </c>
      <c r="R4192" s="66"/>
      <c r="S4192" s="90"/>
      <c r="T4192" s="66"/>
      <c r="U4192" s="65"/>
      <c r="V4192" s="66"/>
      <c r="W4192" s="66"/>
      <c r="X4192" s="118">
        <f t="shared" si="272"/>
        <v>1</v>
      </c>
      <c r="Y4192" s="119" t="str">
        <f>+IFERROR(VLOOKUP(G4192,fechas!$A$1:$D$292,2,FALSE), " ")</f>
        <v xml:space="preserve"> </v>
      </c>
      <c r="Z4192" s="119" t="str">
        <f t="shared" si="273"/>
        <v xml:space="preserve"> </v>
      </c>
      <c r="AA4192" s="120" t="str">
        <f ca="1">+IFERROR(IF(S4192&gt;0," ",Q4192-variables!$C$9)," ")</f>
        <v xml:space="preserve"> </v>
      </c>
    </row>
    <row r="4193" spans="2:27" s="121" customFormat="1" ht="24.95" hidden="1" customHeight="1">
      <c r="B4193" s="66">
        <f t="shared" si="271"/>
        <v>4190</v>
      </c>
      <c r="C4193" s="72"/>
      <c r="D4193" s="73"/>
      <c r="E4193" s="73"/>
      <c r="F4193" s="66"/>
      <c r="G4193" s="116"/>
      <c r="H4193" s="116"/>
      <c r="I4193" s="116"/>
      <c r="J4193" s="117"/>
      <c r="K4193" s="64"/>
      <c r="L4193" s="64"/>
      <c r="M4193" s="64"/>
      <c r="N4193" s="66" t="s">
        <v>6997</v>
      </c>
      <c r="O4193" s="66">
        <f t="shared" si="270"/>
        <v>0</v>
      </c>
      <c r="P4193" s="66"/>
      <c r="Q4193" s="65" t="str">
        <f>+IFERROR(VLOOKUP(Z4193, fechas!$B$1:$C$1036, 2,FALSE), " ")</f>
        <v xml:space="preserve"> </v>
      </c>
      <c r="R4193" s="66"/>
      <c r="S4193" s="90"/>
      <c r="T4193" s="66"/>
      <c r="U4193" s="65"/>
      <c r="V4193" s="66"/>
      <c r="W4193" s="66"/>
      <c r="X4193" s="118">
        <f t="shared" si="272"/>
        <v>1</v>
      </c>
      <c r="Y4193" s="119" t="str">
        <f>+IFERROR(VLOOKUP(G4193,fechas!$A$1:$D$292,2,FALSE), " ")</f>
        <v xml:space="preserve"> </v>
      </c>
      <c r="Z4193" s="119" t="str">
        <f t="shared" si="273"/>
        <v xml:space="preserve"> </v>
      </c>
      <c r="AA4193" s="120" t="str">
        <f ca="1">+IFERROR(IF(S4193&gt;0," ",Q4193-variables!$C$9)," ")</f>
        <v xml:space="preserve"> </v>
      </c>
    </row>
    <row r="4194" spans="2:27" s="121" customFormat="1" ht="24.95" hidden="1" customHeight="1">
      <c r="B4194" s="66">
        <f t="shared" si="271"/>
        <v>4191</v>
      </c>
      <c r="C4194" s="72"/>
      <c r="D4194" s="73"/>
      <c r="E4194" s="73"/>
      <c r="F4194" s="66"/>
      <c r="G4194" s="116"/>
      <c r="H4194" s="116"/>
      <c r="I4194" s="116"/>
      <c r="J4194" s="117"/>
      <c r="K4194" s="64"/>
      <c r="L4194" s="64"/>
      <c r="M4194" s="64"/>
      <c r="N4194" s="66" t="s">
        <v>6997</v>
      </c>
      <c r="O4194" s="66">
        <f t="shared" si="270"/>
        <v>0</v>
      </c>
      <c r="P4194" s="66"/>
      <c r="Q4194" s="65" t="str">
        <f>+IFERROR(VLOOKUP(Z4194, fechas!$B$1:$C$1036, 2,FALSE), " ")</f>
        <v xml:space="preserve"> </v>
      </c>
      <c r="R4194" s="66"/>
      <c r="S4194" s="90"/>
      <c r="T4194" s="66"/>
      <c r="U4194" s="65"/>
      <c r="V4194" s="66"/>
      <c r="W4194" s="66"/>
      <c r="X4194" s="118">
        <f t="shared" si="272"/>
        <v>1</v>
      </c>
      <c r="Y4194" s="119" t="str">
        <f>+IFERROR(VLOOKUP(G4194,fechas!$A$1:$D$292,2,FALSE), " ")</f>
        <v xml:space="preserve"> </v>
      </c>
      <c r="Z4194" s="119" t="str">
        <f t="shared" si="273"/>
        <v xml:space="preserve"> </v>
      </c>
      <c r="AA4194" s="120" t="str">
        <f ca="1">+IFERROR(IF(S4194&gt;0," ",Q4194-variables!$C$9)," ")</f>
        <v xml:space="preserve"> </v>
      </c>
    </row>
    <row r="4195" spans="2:27" s="121" customFormat="1" ht="24.95" hidden="1" customHeight="1">
      <c r="B4195" s="66">
        <f t="shared" si="271"/>
        <v>4192</v>
      </c>
      <c r="C4195" s="72"/>
      <c r="D4195" s="73"/>
      <c r="E4195" s="73"/>
      <c r="F4195" s="66"/>
      <c r="G4195" s="116"/>
      <c r="H4195" s="116"/>
      <c r="I4195" s="116"/>
      <c r="J4195" s="117"/>
      <c r="K4195" s="64"/>
      <c r="L4195" s="64"/>
      <c r="M4195" s="64"/>
      <c r="N4195" s="66" t="s">
        <v>6997</v>
      </c>
      <c r="O4195" s="66">
        <f t="shared" si="270"/>
        <v>0</v>
      </c>
      <c r="P4195" s="66"/>
      <c r="Q4195" s="65" t="str">
        <f>+IFERROR(VLOOKUP(Z4195, fechas!$B$1:$C$1036, 2,FALSE), " ")</f>
        <v xml:space="preserve"> </v>
      </c>
      <c r="R4195" s="66"/>
      <c r="S4195" s="90"/>
      <c r="T4195" s="66"/>
      <c r="U4195" s="65"/>
      <c r="V4195" s="66"/>
      <c r="W4195" s="66"/>
      <c r="X4195" s="118">
        <f t="shared" si="272"/>
        <v>1</v>
      </c>
      <c r="Y4195" s="119" t="str">
        <f>+IFERROR(VLOOKUP(G4195,fechas!$A$1:$D$292,2,FALSE), " ")</f>
        <v xml:space="preserve"> </v>
      </c>
      <c r="Z4195" s="119" t="str">
        <f t="shared" si="273"/>
        <v xml:space="preserve"> </v>
      </c>
      <c r="AA4195" s="120" t="str">
        <f ca="1">+IFERROR(IF(S4195&gt;0," ",Q4195-variables!$C$9)," ")</f>
        <v xml:space="preserve"> </v>
      </c>
    </row>
    <row r="4196" spans="2:27" s="121" customFormat="1" ht="24.95" hidden="1" customHeight="1">
      <c r="B4196" s="66">
        <f t="shared" si="271"/>
        <v>4193</v>
      </c>
      <c r="C4196" s="72"/>
      <c r="D4196" s="73"/>
      <c r="E4196" s="73"/>
      <c r="F4196" s="66"/>
      <c r="G4196" s="116"/>
      <c r="H4196" s="116"/>
      <c r="I4196" s="116"/>
      <c r="J4196" s="117"/>
      <c r="K4196" s="64"/>
      <c r="L4196" s="64"/>
      <c r="M4196" s="64"/>
      <c r="N4196" s="66" t="s">
        <v>6997</v>
      </c>
      <c r="O4196" s="66">
        <f t="shared" si="270"/>
        <v>0</v>
      </c>
      <c r="P4196" s="66"/>
      <c r="Q4196" s="65" t="str">
        <f>+IFERROR(VLOOKUP(Z4196, fechas!$B$1:$C$1036, 2,FALSE), " ")</f>
        <v xml:space="preserve"> </v>
      </c>
      <c r="R4196" s="66"/>
      <c r="S4196" s="90"/>
      <c r="T4196" s="66"/>
      <c r="U4196" s="65"/>
      <c r="V4196" s="66"/>
      <c r="W4196" s="66"/>
      <c r="X4196" s="118">
        <f t="shared" si="272"/>
        <v>1</v>
      </c>
      <c r="Y4196" s="119" t="str">
        <f>+IFERROR(VLOOKUP(G4196,fechas!$A$1:$D$292,2,FALSE), " ")</f>
        <v xml:space="preserve"> </v>
      </c>
      <c r="Z4196" s="119" t="str">
        <f t="shared" si="273"/>
        <v xml:space="preserve"> </v>
      </c>
      <c r="AA4196" s="120" t="str">
        <f ca="1">+IFERROR(IF(S4196&gt;0," ",Q4196-variables!$C$9)," ")</f>
        <v xml:space="preserve"> </v>
      </c>
    </row>
    <row r="4197" spans="2:27" s="121" customFormat="1" ht="24.95" hidden="1" customHeight="1">
      <c r="B4197" s="66">
        <f t="shared" si="271"/>
        <v>4194</v>
      </c>
      <c r="C4197" s="72"/>
      <c r="D4197" s="73"/>
      <c r="E4197" s="73"/>
      <c r="F4197" s="66"/>
      <c r="G4197" s="116"/>
      <c r="H4197" s="116"/>
      <c r="I4197" s="116"/>
      <c r="J4197" s="117"/>
      <c r="K4197" s="64"/>
      <c r="L4197" s="64"/>
      <c r="M4197" s="64"/>
      <c r="N4197" s="66" t="s">
        <v>6997</v>
      </c>
      <c r="O4197" s="66">
        <f t="shared" si="270"/>
        <v>0</v>
      </c>
      <c r="P4197" s="66"/>
      <c r="Q4197" s="65" t="str">
        <f>+IFERROR(VLOOKUP(Z4197, fechas!$B$1:$C$1036, 2,FALSE), " ")</f>
        <v xml:space="preserve"> </v>
      </c>
      <c r="R4197" s="66"/>
      <c r="S4197" s="90"/>
      <c r="T4197" s="66"/>
      <c r="U4197" s="65"/>
      <c r="V4197" s="66"/>
      <c r="W4197" s="66"/>
      <c r="X4197" s="118">
        <f t="shared" si="272"/>
        <v>1</v>
      </c>
      <c r="Y4197" s="119" t="str">
        <f>+IFERROR(VLOOKUP(G4197,fechas!$A$1:$D$292,2,FALSE), " ")</f>
        <v xml:space="preserve"> </v>
      </c>
      <c r="Z4197" s="119" t="str">
        <f t="shared" si="273"/>
        <v xml:space="preserve"> </v>
      </c>
      <c r="AA4197" s="120" t="str">
        <f ca="1">+IFERROR(IF(S4197&gt;0," ",Q4197-variables!$C$9)," ")</f>
        <v xml:space="preserve"> </v>
      </c>
    </row>
    <row r="4198" spans="2:27" s="121" customFormat="1" ht="24.95" hidden="1" customHeight="1">
      <c r="B4198" s="66">
        <f t="shared" si="271"/>
        <v>4195</v>
      </c>
      <c r="C4198" s="72"/>
      <c r="D4198" s="73"/>
      <c r="E4198" s="73"/>
      <c r="F4198" s="66"/>
      <c r="G4198" s="116"/>
      <c r="H4198" s="116"/>
      <c r="I4198" s="116"/>
      <c r="J4198" s="117"/>
      <c r="K4198" s="64"/>
      <c r="L4198" s="64"/>
      <c r="M4198" s="64"/>
      <c r="N4198" s="66" t="s">
        <v>6997</v>
      </c>
      <c r="O4198" s="66">
        <f t="shared" si="270"/>
        <v>0</v>
      </c>
      <c r="P4198" s="66"/>
      <c r="Q4198" s="65" t="str">
        <f>+IFERROR(VLOOKUP(Z4198, fechas!$B$1:$C$1036, 2,FALSE), " ")</f>
        <v xml:space="preserve"> </v>
      </c>
      <c r="R4198" s="66"/>
      <c r="S4198" s="90"/>
      <c r="T4198" s="66"/>
      <c r="U4198" s="65"/>
      <c r="V4198" s="66"/>
      <c r="W4198" s="66"/>
      <c r="X4198" s="118">
        <f t="shared" si="272"/>
        <v>1</v>
      </c>
      <c r="Y4198" s="119" t="str">
        <f>+IFERROR(VLOOKUP(G4198,fechas!$A$1:$D$292,2,FALSE), " ")</f>
        <v xml:space="preserve"> </v>
      </c>
      <c r="Z4198" s="119" t="str">
        <f t="shared" si="273"/>
        <v xml:space="preserve"> </v>
      </c>
      <c r="AA4198" s="120" t="str">
        <f ca="1">+IFERROR(IF(S4198&gt;0," ",Q4198-variables!$C$9)," ")</f>
        <v xml:space="preserve"> </v>
      </c>
    </row>
    <row r="4199" spans="2:27" s="121" customFormat="1" ht="24.95" hidden="1" customHeight="1">
      <c r="B4199" s="66">
        <f t="shared" si="271"/>
        <v>4196</v>
      </c>
      <c r="C4199" s="72"/>
      <c r="D4199" s="73"/>
      <c r="E4199" s="73"/>
      <c r="F4199" s="66"/>
      <c r="G4199" s="116"/>
      <c r="H4199" s="116"/>
      <c r="I4199" s="116"/>
      <c r="J4199" s="117"/>
      <c r="K4199" s="64"/>
      <c r="L4199" s="64"/>
      <c r="M4199" s="64"/>
      <c r="N4199" s="66" t="s">
        <v>6997</v>
      </c>
      <c r="O4199" s="66">
        <f t="shared" si="270"/>
        <v>0</v>
      </c>
      <c r="P4199" s="66"/>
      <c r="Q4199" s="65" t="str">
        <f>+IFERROR(VLOOKUP(Z4199, fechas!$B$1:$C$1036, 2,FALSE), " ")</f>
        <v xml:space="preserve"> </v>
      </c>
      <c r="R4199" s="66"/>
      <c r="S4199" s="90"/>
      <c r="T4199" s="66"/>
      <c r="U4199" s="65"/>
      <c r="V4199" s="66"/>
      <c r="W4199" s="66"/>
      <c r="X4199" s="118">
        <f t="shared" si="272"/>
        <v>1</v>
      </c>
      <c r="Y4199" s="119" t="str">
        <f>+IFERROR(VLOOKUP(G4199,fechas!$A$1:$D$292,2,FALSE), " ")</f>
        <v xml:space="preserve"> </v>
      </c>
      <c r="Z4199" s="119" t="str">
        <f t="shared" si="273"/>
        <v xml:space="preserve"> </v>
      </c>
      <c r="AA4199" s="120" t="str">
        <f ca="1">+IFERROR(IF(S4199&gt;0," ",Q4199-variables!$C$9)," ")</f>
        <v xml:space="preserve"> </v>
      </c>
    </row>
    <row r="4200" spans="2:27" s="121" customFormat="1" ht="24.95" hidden="1" customHeight="1">
      <c r="B4200" s="66">
        <f t="shared" si="271"/>
        <v>4197</v>
      </c>
      <c r="C4200" s="72"/>
      <c r="D4200" s="73"/>
      <c r="E4200" s="73"/>
      <c r="F4200" s="66"/>
      <c r="G4200" s="116"/>
      <c r="H4200" s="116"/>
      <c r="I4200" s="116"/>
      <c r="J4200" s="117"/>
      <c r="K4200" s="64"/>
      <c r="L4200" s="64"/>
      <c r="M4200" s="64"/>
      <c r="N4200" s="66" t="s">
        <v>6997</v>
      </c>
      <c r="O4200" s="66">
        <f t="shared" si="270"/>
        <v>0</v>
      </c>
      <c r="P4200" s="66"/>
      <c r="Q4200" s="65" t="str">
        <f>+IFERROR(VLOOKUP(Z4200, fechas!$B$1:$C$1036, 2,FALSE), " ")</f>
        <v xml:space="preserve"> </v>
      </c>
      <c r="R4200" s="66"/>
      <c r="S4200" s="90"/>
      <c r="T4200" s="66"/>
      <c r="U4200" s="65"/>
      <c r="V4200" s="66"/>
      <c r="W4200" s="66"/>
      <c r="X4200" s="118">
        <f t="shared" si="272"/>
        <v>1</v>
      </c>
      <c r="Y4200" s="119" t="str">
        <f>+IFERROR(VLOOKUP(G4200,fechas!$A$1:$D$292,2,FALSE), " ")</f>
        <v xml:space="preserve"> </v>
      </c>
      <c r="Z4200" s="119" t="str">
        <f t="shared" si="273"/>
        <v xml:space="preserve"> </v>
      </c>
      <c r="AA4200" s="120" t="str">
        <f ca="1">+IFERROR(IF(S4200&gt;0," ",Q4200-variables!$C$9)," ")</f>
        <v xml:space="preserve"> </v>
      </c>
    </row>
    <row r="4201" spans="2:27" s="121" customFormat="1" ht="24.95" hidden="1" customHeight="1">
      <c r="B4201" s="66">
        <f t="shared" si="271"/>
        <v>4198</v>
      </c>
      <c r="C4201" s="72"/>
      <c r="D4201" s="73"/>
      <c r="E4201" s="73"/>
      <c r="F4201" s="66"/>
      <c r="G4201" s="116"/>
      <c r="H4201" s="116"/>
      <c r="I4201" s="116"/>
      <c r="J4201" s="117"/>
      <c r="K4201" s="64"/>
      <c r="L4201" s="64"/>
      <c r="M4201" s="64"/>
      <c r="N4201" s="66" t="s">
        <v>6997</v>
      </c>
      <c r="O4201" s="66">
        <f t="shared" si="270"/>
        <v>0</v>
      </c>
      <c r="P4201" s="66"/>
      <c r="Q4201" s="65" t="str">
        <f>+IFERROR(VLOOKUP(Z4201, fechas!$B$1:$C$1036, 2,FALSE), " ")</f>
        <v xml:space="preserve"> </v>
      </c>
      <c r="R4201" s="66"/>
      <c r="S4201" s="90"/>
      <c r="T4201" s="66"/>
      <c r="U4201" s="65"/>
      <c r="V4201" s="66"/>
      <c r="W4201" s="66"/>
      <c r="X4201" s="118">
        <f t="shared" si="272"/>
        <v>1</v>
      </c>
      <c r="Y4201" s="119" t="str">
        <f>+IFERROR(VLOOKUP(G4201,fechas!$A$1:$D$292,2,FALSE), " ")</f>
        <v xml:space="preserve"> </v>
      </c>
      <c r="Z4201" s="119" t="str">
        <f t="shared" si="273"/>
        <v xml:space="preserve"> </v>
      </c>
      <c r="AA4201" s="120" t="str">
        <f ca="1">+IFERROR(IF(S4201&gt;0," ",Q4201-variables!$C$9)," ")</f>
        <v xml:space="preserve"> </v>
      </c>
    </row>
    <row r="4202" spans="2:27" s="121" customFormat="1" ht="24.95" hidden="1" customHeight="1">
      <c r="B4202" s="66">
        <f t="shared" si="271"/>
        <v>4199</v>
      </c>
      <c r="C4202" s="72"/>
      <c r="D4202" s="73"/>
      <c r="E4202" s="73"/>
      <c r="F4202" s="66"/>
      <c r="G4202" s="116"/>
      <c r="H4202" s="116"/>
      <c r="I4202" s="116"/>
      <c r="J4202" s="117"/>
      <c r="K4202" s="64"/>
      <c r="L4202" s="64"/>
      <c r="M4202" s="64"/>
      <c r="N4202" s="66" t="s">
        <v>6997</v>
      </c>
      <c r="O4202" s="66">
        <f t="shared" si="270"/>
        <v>0</v>
      </c>
      <c r="P4202" s="66"/>
      <c r="Q4202" s="65" t="str">
        <f>+IFERROR(VLOOKUP(Z4202, fechas!$B$1:$C$1036, 2,FALSE), " ")</f>
        <v xml:space="preserve"> </v>
      </c>
      <c r="R4202" s="66"/>
      <c r="S4202" s="90"/>
      <c r="T4202" s="66"/>
      <c r="U4202" s="65"/>
      <c r="V4202" s="66"/>
      <c r="W4202" s="66"/>
      <c r="X4202" s="118">
        <f t="shared" si="272"/>
        <v>1</v>
      </c>
      <c r="Y4202" s="119" t="str">
        <f>+IFERROR(VLOOKUP(G4202,fechas!$A$1:$D$292,2,FALSE), " ")</f>
        <v xml:space="preserve"> </v>
      </c>
      <c r="Z4202" s="119" t="str">
        <f t="shared" si="273"/>
        <v xml:space="preserve"> </v>
      </c>
      <c r="AA4202" s="120" t="str">
        <f ca="1">+IFERROR(IF(S4202&gt;0," ",Q4202-variables!$C$9)," ")</f>
        <v xml:space="preserve"> </v>
      </c>
    </row>
    <row r="4203" spans="2:27" s="121" customFormat="1" ht="24.95" hidden="1" customHeight="1">
      <c r="B4203" s="66">
        <f t="shared" si="271"/>
        <v>4200</v>
      </c>
      <c r="C4203" s="72"/>
      <c r="D4203" s="73"/>
      <c r="E4203" s="73"/>
      <c r="F4203" s="66"/>
      <c r="G4203" s="116"/>
      <c r="H4203" s="116"/>
      <c r="I4203" s="116"/>
      <c r="J4203" s="117"/>
      <c r="K4203" s="64"/>
      <c r="L4203" s="64"/>
      <c r="M4203" s="64"/>
      <c r="N4203" s="66" t="s">
        <v>6997</v>
      </c>
      <c r="O4203" s="66">
        <f t="shared" si="270"/>
        <v>0</v>
      </c>
      <c r="P4203" s="66"/>
      <c r="Q4203" s="65" t="str">
        <f>+IFERROR(VLOOKUP(Z4203, fechas!$B$1:$C$1036, 2,FALSE), " ")</f>
        <v xml:space="preserve"> </v>
      </c>
      <c r="R4203" s="66"/>
      <c r="S4203" s="90"/>
      <c r="T4203" s="66"/>
      <c r="U4203" s="65"/>
      <c r="V4203" s="66"/>
      <c r="W4203" s="66"/>
      <c r="X4203" s="118">
        <f t="shared" si="272"/>
        <v>1</v>
      </c>
      <c r="Y4203" s="119" t="str">
        <f>+IFERROR(VLOOKUP(G4203,fechas!$A$1:$D$292,2,FALSE), " ")</f>
        <v xml:space="preserve"> </v>
      </c>
      <c r="Z4203" s="119" t="str">
        <f t="shared" si="273"/>
        <v xml:space="preserve"> </v>
      </c>
      <c r="AA4203" s="120" t="str">
        <f ca="1">+IFERROR(IF(S4203&gt;0," ",Q4203-variables!$C$9)," ")</f>
        <v xml:space="preserve"> </v>
      </c>
    </row>
    <row r="4204" spans="2:27" s="121" customFormat="1" ht="24.95" hidden="1" customHeight="1">
      <c r="B4204" s="66">
        <f t="shared" si="271"/>
        <v>4201</v>
      </c>
      <c r="C4204" s="72"/>
      <c r="D4204" s="73"/>
      <c r="E4204" s="73"/>
      <c r="F4204" s="66"/>
      <c r="G4204" s="116"/>
      <c r="H4204" s="116"/>
      <c r="I4204" s="116"/>
      <c r="J4204" s="117"/>
      <c r="K4204" s="64"/>
      <c r="L4204" s="64"/>
      <c r="M4204" s="64"/>
      <c r="N4204" s="66" t="s">
        <v>6997</v>
      </c>
      <c r="O4204" s="66">
        <f t="shared" si="270"/>
        <v>0</v>
      </c>
      <c r="P4204" s="66"/>
      <c r="Q4204" s="65" t="str">
        <f>+IFERROR(VLOOKUP(Z4204, fechas!$B$1:$C$1036, 2,FALSE), " ")</f>
        <v xml:space="preserve"> </v>
      </c>
      <c r="R4204" s="66"/>
      <c r="S4204" s="90"/>
      <c r="T4204" s="66"/>
      <c r="U4204" s="65"/>
      <c r="V4204" s="66"/>
      <c r="W4204" s="66"/>
      <c r="X4204" s="118">
        <f t="shared" si="272"/>
        <v>1</v>
      </c>
      <c r="Y4204" s="119" t="str">
        <f>+IFERROR(VLOOKUP(G4204,fechas!$A$1:$D$292,2,FALSE), " ")</f>
        <v xml:space="preserve"> </v>
      </c>
      <c r="Z4204" s="119" t="str">
        <f t="shared" si="273"/>
        <v xml:space="preserve"> </v>
      </c>
      <c r="AA4204" s="120" t="str">
        <f ca="1">+IFERROR(IF(S4204&gt;0," ",Q4204-variables!$C$9)," ")</f>
        <v xml:space="preserve"> </v>
      </c>
    </row>
    <row r="4205" spans="2:27" s="121" customFormat="1" ht="24.95" hidden="1" customHeight="1">
      <c r="B4205" s="66">
        <f t="shared" si="271"/>
        <v>4202</v>
      </c>
      <c r="C4205" s="72"/>
      <c r="D4205" s="73"/>
      <c r="E4205" s="73"/>
      <c r="F4205" s="66"/>
      <c r="G4205" s="116"/>
      <c r="H4205" s="116"/>
      <c r="I4205" s="116"/>
      <c r="J4205" s="117"/>
      <c r="K4205" s="64"/>
      <c r="L4205" s="64"/>
      <c r="M4205" s="64"/>
      <c r="N4205" s="66" t="s">
        <v>6997</v>
      </c>
      <c r="O4205" s="66">
        <f t="shared" si="270"/>
        <v>0</v>
      </c>
      <c r="P4205" s="66"/>
      <c r="Q4205" s="65" t="str">
        <f>+IFERROR(VLOOKUP(Z4205, fechas!$B$1:$C$1036, 2,FALSE), " ")</f>
        <v xml:space="preserve"> </v>
      </c>
      <c r="R4205" s="66"/>
      <c r="S4205" s="90"/>
      <c r="T4205" s="66"/>
      <c r="U4205" s="65"/>
      <c r="V4205" s="66"/>
      <c r="W4205" s="66"/>
      <c r="X4205" s="118">
        <f t="shared" si="272"/>
        <v>1</v>
      </c>
      <c r="Y4205" s="119" t="str">
        <f>+IFERROR(VLOOKUP(G4205,fechas!$A$1:$D$292,2,FALSE), " ")</f>
        <v xml:space="preserve"> </v>
      </c>
      <c r="Z4205" s="119" t="str">
        <f t="shared" si="273"/>
        <v xml:space="preserve"> </v>
      </c>
      <c r="AA4205" s="120" t="str">
        <f ca="1">+IFERROR(IF(S4205&gt;0," ",Q4205-variables!$C$9)," ")</f>
        <v xml:space="preserve"> </v>
      </c>
    </row>
    <row r="4206" spans="2:27" s="121" customFormat="1" ht="24.95" hidden="1" customHeight="1">
      <c r="B4206" s="66">
        <f t="shared" si="271"/>
        <v>4203</v>
      </c>
      <c r="C4206" s="72"/>
      <c r="D4206" s="73"/>
      <c r="E4206" s="73"/>
      <c r="F4206" s="66"/>
      <c r="G4206" s="116"/>
      <c r="H4206" s="116"/>
      <c r="I4206" s="116"/>
      <c r="J4206" s="117"/>
      <c r="K4206" s="64"/>
      <c r="L4206" s="64"/>
      <c r="M4206" s="64"/>
      <c r="N4206" s="66" t="s">
        <v>6997</v>
      </c>
      <c r="O4206" s="66">
        <f t="shared" si="270"/>
        <v>0</v>
      </c>
      <c r="P4206" s="66"/>
      <c r="Q4206" s="65" t="str">
        <f>+IFERROR(VLOOKUP(Z4206, fechas!$B$1:$C$1036, 2,FALSE), " ")</f>
        <v xml:space="preserve"> </v>
      </c>
      <c r="R4206" s="66"/>
      <c r="S4206" s="90"/>
      <c r="T4206" s="66"/>
      <c r="U4206" s="65"/>
      <c r="V4206" s="66"/>
      <c r="W4206" s="66"/>
      <c r="X4206" s="118">
        <f t="shared" si="272"/>
        <v>1</v>
      </c>
      <c r="Y4206" s="119" t="str">
        <f>+IFERROR(VLOOKUP(G4206,fechas!$A$1:$D$292,2,FALSE), " ")</f>
        <v xml:space="preserve"> </v>
      </c>
      <c r="Z4206" s="119" t="str">
        <f t="shared" si="273"/>
        <v xml:space="preserve"> </v>
      </c>
      <c r="AA4206" s="120" t="str">
        <f ca="1">+IFERROR(IF(S4206&gt;0," ",Q4206-variables!$C$9)," ")</f>
        <v xml:space="preserve"> </v>
      </c>
    </row>
    <row r="4207" spans="2:27" s="121" customFormat="1" ht="24.95" hidden="1" customHeight="1">
      <c r="B4207" s="66">
        <f t="shared" si="271"/>
        <v>4204</v>
      </c>
      <c r="C4207" s="72"/>
      <c r="D4207" s="73"/>
      <c r="E4207" s="73"/>
      <c r="F4207" s="66"/>
      <c r="G4207" s="116"/>
      <c r="H4207" s="116"/>
      <c r="I4207" s="116"/>
      <c r="J4207" s="117"/>
      <c r="K4207" s="64"/>
      <c r="L4207" s="64"/>
      <c r="M4207" s="64"/>
      <c r="N4207" s="66" t="s">
        <v>6997</v>
      </c>
      <c r="O4207" s="66">
        <f t="shared" si="270"/>
        <v>0</v>
      </c>
      <c r="P4207" s="66"/>
      <c r="Q4207" s="65" t="str">
        <f>+IFERROR(VLOOKUP(Z4207, fechas!$B$1:$C$1036, 2,FALSE), " ")</f>
        <v xml:space="preserve"> </v>
      </c>
      <c r="R4207" s="66"/>
      <c r="S4207" s="90"/>
      <c r="T4207" s="66"/>
      <c r="U4207" s="65"/>
      <c r="V4207" s="66"/>
      <c r="W4207" s="66"/>
      <c r="X4207" s="118">
        <f t="shared" si="272"/>
        <v>1</v>
      </c>
      <c r="Y4207" s="119" t="str">
        <f>+IFERROR(VLOOKUP(G4207,fechas!$A$1:$D$292,2,FALSE), " ")</f>
        <v xml:space="preserve"> </v>
      </c>
      <c r="Z4207" s="119" t="str">
        <f t="shared" si="273"/>
        <v xml:space="preserve"> </v>
      </c>
      <c r="AA4207" s="120" t="str">
        <f ca="1">+IFERROR(IF(S4207&gt;0," ",Q4207-variables!$C$9)," ")</f>
        <v xml:space="preserve"> </v>
      </c>
    </row>
    <row r="4208" spans="2:27" s="121" customFormat="1" ht="24.95" hidden="1" customHeight="1">
      <c r="B4208" s="66">
        <f t="shared" si="271"/>
        <v>4205</v>
      </c>
      <c r="C4208" s="72"/>
      <c r="D4208" s="73"/>
      <c r="E4208" s="73"/>
      <c r="F4208" s="66"/>
      <c r="G4208" s="116"/>
      <c r="H4208" s="116"/>
      <c r="I4208" s="116"/>
      <c r="J4208" s="117"/>
      <c r="K4208" s="64"/>
      <c r="L4208" s="64"/>
      <c r="M4208" s="64"/>
      <c r="N4208" s="66" t="s">
        <v>6997</v>
      </c>
      <c r="O4208" s="66">
        <f t="shared" si="270"/>
        <v>0</v>
      </c>
      <c r="P4208" s="66"/>
      <c r="Q4208" s="65" t="str">
        <f>+IFERROR(VLOOKUP(Z4208, fechas!$B$1:$C$1036, 2,FALSE), " ")</f>
        <v xml:space="preserve"> </v>
      </c>
      <c r="R4208" s="66"/>
      <c r="S4208" s="90"/>
      <c r="T4208" s="66"/>
      <c r="U4208" s="65"/>
      <c r="V4208" s="66"/>
      <c r="W4208" s="66"/>
      <c r="X4208" s="118">
        <f t="shared" si="272"/>
        <v>1</v>
      </c>
      <c r="Y4208" s="119" t="str">
        <f>+IFERROR(VLOOKUP(G4208,fechas!$A$1:$D$292,2,FALSE), " ")</f>
        <v xml:space="preserve"> </v>
      </c>
      <c r="Z4208" s="119" t="str">
        <f t="shared" si="273"/>
        <v xml:space="preserve"> </v>
      </c>
      <c r="AA4208" s="120" t="str">
        <f ca="1">+IFERROR(IF(S4208&gt;0," ",Q4208-variables!$C$9)," ")</f>
        <v xml:space="preserve"> </v>
      </c>
    </row>
    <row r="4209" spans="2:27" s="121" customFormat="1" ht="24.95" hidden="1" customHeight="1">
      <c r="B4209" s="66">
        <f t="shared" si="271"/>
        <v>4206</v>
      </c>
      <c r="C4209" s="72"/>
      <c r="D4209" s="73"/>
      <c r="E4209" s="73"/>
      <c r="F4209" s="66"/>
      <c r="G4209" s="116"/>
      <c r="H4209" s="116"/>
      <c r="I4209" s="116"/>
      <c r="J4209" s="117"/>
      <c r="K4209" s="64"/>
      <c r="L4209" s="64"/>
      <c r="M4209" s="64"/>
      <c r="N4209" s="66" t="s">
        <v>6997</v>
      </c>
      <c r="O4209" s="66">
        <f t="shared" si="270"/>
        <v>0</v>
      </c>
      <c r="P4209" s="66"/>
      <c r="Q4209" s="65" t="str">
        <f>+IFERROR(VLOOKUP(Z4209, fechas!$B$1:$C$1036, 2,FALSE), " ")</f>
        <v xml:space="preserve"> </v>
      </c>
      <c r="R4209" s="66"/>
      <c r="S4209" s="90"/>
      <c r="T4209" s="66"/>
      <c r="U4209" s="65"/>
      <c r="V4209" s="66"/>
      <c r="W4209" s="66"/>
      <c r="X4209" s="118">
        <f t="shared" si="272"/>
        <v>1</v>
      </c>
      <c r="Y4209" s="119" t="str">
        <f>+IFERROR(VLOOKUP(G4209,fechas!$A$1:$D$292,2,FALSE), " ")</f>
        <v xml:space="preserve"> </v>
      </c>
      <c r="Z4209" s="119" t="str">
        <f t="shared" si="273"/>
        <v xml:space="preserve"> </v>
      </c>
      <c r="AA4209" s="120" t="str">
        <f ca="1">+IFERROR(IF(S4209&gt;0," ",Q4209-variables!$C$9)," ")</f>
        <v xml:space="preserve"> </v>
      </c>
    </row>
    <row r="4210" spans="2:27" s="121" customFormat="1" ht="24.95" hidden="1" customHeight="1">
      <c r="B4210" s="66">
        <f t="shared" si="271"/>
        <v>4207</v>
      </c>
      <c r="C4210" s="72"/>
      <c r="D4210" s="73"/>
      <c r="E4210" s="73"/>
      <c r="F4210" s="66"/>
      <c r="G4210" s="116"/>
      <c r="H4210" s="116"/>
      <c r="I4210" s="116"/>
      <c r="J4210" s="117"/>
      <c r="K4210" s="64"/>
      <c r="L4210" s="64"/>
      <c r="M4210" s="64"/>
      <c r="N4210" s="66" t="s">
        <v>6997</v>
      </c>
      <c r="O4210" s="66">
        <f t="shared" si="270"/>
        <v>0</v>
      </c>
      <c r="P4210" s="66"/>
      <c r="Q4210" s="65" t="str">
        <f>+IFERROR(VLOOKUP(Z4210, fechas!$B$1:$C$1036, 2,FALSE), " ")</f>
        <v xml:space="preserve"> </v>
      </c>
      <c r="R4210" s="66"/>
      <c r="S4210" s="90"/>
      <c r="T4210" s="66"/>
      <c r="U4210" s="65"/>
      <c r="V4210" s="66"/>
      <c r="W4210" s="66"/>
      <c r="X4210" s="118">
        <f t="shared" si="272"/>
        <v>1</v>
      </c>
      <c r="Y4210" s="119" t="str">
        <f>+IFERROR(VLOOKUP(G4210,fechas!$A$1:$D$292,2,FALSE), " ")</f>
        <v xml:space="preserve"> </v>
      </c>
      <c r="Z4210" s="119" t="str">
        <f t="shared" si="273"/>
        <v xml:space="preserve"> </v>
      </c>
      <c r="AA4210" s="120" t="str">
        <f ca="1">+IFERROR(IF(S4210&gt;0," ",Q4210-variables!$C$9)," ")</f>
        <v xml:space="preserve"> </v>
      </c>
    </row>
    <row r="4211" spans="2:27" s="121" customFormat="1" ht="24.95" hidden="1" customHeight="1">
      <c r="B4211" s="66">
        <f t="shared" si="271"/>
        <v>4208</v>
      </c>
      <c r="C4211" s="72"/>
      <c r="D4211" s="73"/>
      <c r="E4211" s="73"/>
      <c r="F4211" s="66"/>
      <c r="G4211" s="116"/>
      <c r="H4211" s="116"/>
      <c r="I4211" s="116"/>
      <c r="J4211" s="117"/>
      <c r="K4211" s="64"/>
      <c r="L4211" s="64"/>
      <c r="M4211" s="64"/>
      <c r="N4211" s="66" t="s">
        <v>6997</v>
      </c>
      <c r="O4211" s="66">
        <f t="shared" si="270"/>
        <v>0</v>
      </c>
      <c r="P4211" s="66"/>
      <c r="Q4211" s="65" t="str">
        <f>+IFERROR(VLOOKUP(Z4211, fechas!$B$1:$C$1036, 2,FALSE), " ")</f>
        <v xml:space="preserve"> </v>
      </c>
      <c r="R4211" s="66"/>
      <c r="S4211" s="90"/>
      <c r="T4211" s="66"/>
      <c r="U4211" s="65"/>
      <c r="V4211" s="66"/>
      <c r="W4211" s="66"/>
      <c r="X4211" s="118">
        <f t="shared" si="272"/>
        <v>1</v>
      </c>
      <c r="Y4211" s="119" t="str">
        <f>+IFERROR(VLOOKUP(G4211,fechas!$A$1:$D$292,2,FALSE), " ")</f>
        <v xml:space="preserve"> </v>
      </c>
      <c r="Z4211" s="119" t="str">
        <f t="shared" si="273"/>
        <v xml:space="preserve"> </v>
      </c>
      <c r="AA4211" s="120" t="str">
        <f ca="1">+IFERROR(IF(S4211&gt;0," ",Q4211-variables!$C$9)," ")</f>
        <v xml:space="preserve"> </v>
      </c>
    </row>
    <row r="4212" spans="2:27" s="121" customFormat="1" ht="24.95" hidden="1" customHeight="1">
      <c r="B4212" s="66">
        <f t="shared" si="271"/>
        <v>4209</v>
      </c>
      <c r="C4212" s="72"/>
      <c r="D4212" s="73"/>
      <c r="E4212" s="73"/>
      <c r="F4212" s="66"/>
      <c r="G4212" s="116"/>
      <c r="H4212" s="116"/>
      <c r="I4212" s="116"/>
      <c r="J4212" s="117"/>
      <c r="K4212" s="64"/>
      <c r="L4212" s="64"/>
      <c r="M4212" s="64"/>
      <c r="N4212" s="66" t="s">
        <v>6997</v>
      </c>
      <c r="O4212" s="66">
        <f t="shared" si="270"/>
        <v>0</v>
      </c>
      <c r="P4212" s="66"/>
      <c r="Q4212" s="65" t="str">
        <f>+IFERROR(VLOOKUP(Z4212, fechas!$B$1:$C$1036, 2,FALSE), " ")</f>
        <v xml:space="preserve"> </v>
      </c>
      <c r="R4212" s="66"/>
      <c r="S4212" s="90"/>
      <c r="T4212" s="66"/>
      <c r="U4212" s="65"/>
      <c r="V4212" s="66"/>
      <c r="W4212" s="66"/>
      <c r="X4212" s="118">
        <f t="shared" si="272"/>
        <v>1</v>
      </c>
      <c r="Y4212" s="119" t="str">
        <f>+IFERROR(VLOOKUP(G4212,fechas!$A$1:$D$292,2,FALSE), " ")</f>
        <v xml:space="preserve"> </v>
      </c>
      <c r="Z4212" s="119" t="str">
        <f t="shared" si="273"/>
        <v xml:space="preserve"> </v>
      </c>
      <c r="AA4212" s="120" t="str">
        <f ca="1">+IFERROR(IF(S4212&gt;0," ",Q4212-variables!$C$9)," ")</f>
        <v xml:space="preserve"> </v>
      </c>
    </row>
    <row r="4213" spans="2:27" s="121" customFormat="1" ht="24.95" hidden="1" customHeight="1">
      <c r="B4213" s="66">
        <f t="shared" si="271"/>
        <v>4210</v>
      </c>
      <c r="C4213" s="72"/>
      <c r="D4213" s="73"/>
      <c r="E4213" s="73"/>
      <c r="F4213" s="66"/>
      <c r="G4213" s="116"/>
      <c r="H4213" s="116"/>
      <c r="I4213" s="116"/>
      <c r="J4213" s="117"/>
      <c r="K4213" s="64"/>
      <c r="L4213" s="64"/>
      <c r="M4213" s="64"/>
      <c r="N4213" s="66" t="s">
        <v>6997</v>
      </c>
      <c r="O4213" s="66">
        <f t="shared" si="270"/>
        <v>0</v>
      </c>
      <c r="P4213" s="66"/>
      <c r="Q4213" s="65" t="str">
        <f>+IFERROR(VLOOKUP(Z4213, fechas!$B$1:$C$1036, 2,FALSE), " ")</f>
        <v xml:space="preserve"> </v>
      </c>
      <c r="R4213" s="66"/>
      <c r="S4213" s="90"/>
      <c r="T4213" s="66"/>
      <c r="U4213" s="65"/>
      <c r="V4213" s="66"/>
      <c r="W4213" s="66"/>
      <c r="X4213" s="118">
        <f t="shared" si="272"/>
        <v>1</v>
      </c>
      <c r="Y4213" s="119" t="str">
        <f>+IFERROR(VLOOKUP(G4213,fechas!$A$1:$D$292,2,FALSE), " ")</f>
        <v xml:space="preserve"> </v>
      </c>
      <c r="Z4213" s="119" t="str">
        <f t="shared" si="273"/>
        <v xml:space="preserve"> </v>
      </c>
      <c r="AA4213" s="120" t="str">
        <f ca="1">+IFERROR(IF(S4213&gt;0," ",Q4213-variables!$C$9)," ")</f>
        <v xml:space="preserve"> </v>
      </c>
    </row>
    <row r="4214" spans="2:27" s="121" customFormat="1" ht="24.95" hidden="1" customHeight="1">
      <c r="B4214" s="66">
        <f t="shared" si="271"/>
        <v>4211</v>
      </c>
      <c r="C4214" s="72"/>
      <c r="D4214" s="73"/>
      <c r="E4214" s="73"/>
      <c r="F4214" s="66"/>
      <c r="G4214" s="116"/>
      <c r="H4214" s="116"/>
      <c r="I4214" s="116"/>
      <c r="J4214" s="117"/>
      <c r="K4214" s="64"/>
      <c r="L4214" s="64"/>
      <c r="M4214" s="64"/>
      <c r="N4214" s="66" t="s">
        <v>6997</v>
      </c>
      <c r="O4214" s="66">
        <f t="shared" si="270"/>
        <v>0</v>
      </c>
      <c r="P4214" s="66"/>
      <c r="Q4214" s="65" t="str">
        <f>+IFERROR(VLOOKUP(Z4214, fechas!$B$1:$C$1036, 2,FALSE), " ")</f>
        <v xml:space="preserve"> </v>
      </c>
      <c r="R4214" s="66"/>
      <c r="S4214" s="90"/>
      <c r="T4214" s="66"/>
      <c r="U4214" s="65"/>
      <c r="V4214" s="66"/>
      <c r="W4214" s="66"/>
      <c r="X4214" s="118">
        <f t="shared" si="272"/>
        <v>1</v>
      </c>
      <c r="Y4214" s="119" t="str">
        <f>+IFERROR(VLOOKUP(G4214,fechas!$A$1:$D$292,2,FALSE), " ")</f>
        <v xml:space="preserve"> </v>
      </c>
      <c r="Z4214" s="119" t="str">
        <f t="shared" si="273"/>
        <v xml:space="preserve"> </v>
      </c>
      <c r="AA4214" s="120" t="str">
        <f ca="1">+IFERROR(IF(S4214&gt;0," ",Q4214-variables!$C$9)," ")</f>
        <v xml:space="preserve"> </v>
      </c>
    </row>
    <row r="4215" spans="2:27" s="121" customFormat="1" ht="24.95" hidden="1" customHeight="1">
      <c r="B4215" s="66">
        <f t="shared" si="271"/>
        <v>4212</v>
      </c>
      <c r="C4215" s="72"/>
      <c r="D4215" s="73"/>
      <c r="E4215" s="73"/>
      <c r="F4215" s="66"/>
      <c r="G4215" s="116"/>
      <c r="H4215" s="116"/>
      <c r="I4215" s="116"/>
      <c r="J4215" s="117"/>
      <c r="K4215" s="64"/>
      <c r="L4215" s="64"/>
      <c r="M4215" s="64"/>
      <c r="N4215" s="66" t="s">
        <v>6997</v>
      </c>
      <c r="O4215" s="66">
        <f t="shared" si="270"/>
        <v>0</v>
      </c>
      <c r="P4215" s="66"/>
      <c r="Q4215" s="65" t="str">
        <f>+IFERROR(VLOOKUP(Z4215, fechas!$B$1:$C$1036, 2,FALSE), " ")</f>
        <v xml:space="preserve"> </v>
      </c>
      <c r="R4215" s="66"/>
      <c r="S4215" s="90"/>
      <c r="T4215" s="66"/>
      <c r="U4215" s="65"/>
      <c r="V4215" s="66"/>
      <c r="W4215" s="66"/>
      <c r="X4215" s="118">
        <f t="shared" si="272"/>
        <v>1</v>
      </c>
      <c r="Y4215" s="119" t="str">
        <f>+IFERROR(VLOOKUP(G4215,fechas!$A$1:$D$292,2,FALSE), " ")</f>
        <v xml:space="preserve"> </v>
      </c>
      <c r="Z4215" s="119" t="str">
        <f t="shared" si="273"/>
        <v xml:space="preserve"> </v>
      </c>
      <c r="AA4215" s="120" t="str">
        <f ca="1">+IFERROR(IF(S4215&gt;0," ",Q4215-variables!$C$9)," ")</f>
        <v xml:space="preserve"> </v>
      </c>
    </row>
    <row r="4216" spans="2:27" s="121" customFormat="1" ht="24.95" hidden="1" customHeight="1">
      <c r="B4216" s="66">
        <f t="shared" si="271"/>
        <v>4213</v>
      </c>
      <c r="C4216" s="72"/>
      <c r="D4216" s="73"/>
      <c r="E4216" s="73"/>
      <c r="F4216" s="66"/>
      <c r="G4216" s="116"/>
      <c r="H4216" s="116"/>
      <c r="I4216" s="116"/>
      <c r="J4216" s="117"/>
      <c r="K4216" s="64"/>
      <c r="L4216" s="64"/>
      <c r="M4216" s="64"/>
      <c r="N4216" s="66" t="s">
        <v>6997</v>
      </c>
      <c r="O4216" s="66">
        <f t="shared" si="270"/>
        <v>0</v>
      </c>
      <c r="P4216" s="66"/>
      <c r="Q4216" s="65" t="str">
        <f>+IFERROR(VLOOKUP(Z4216, fechas!$B$1:$C$1036, 2,FALSE), " ")</f>
        <v xml:space="preserve"> </v>
      </c>
      <c r="R4216" s="66"/>
      <c r="S4216" s="90"/>
      <c r="T4216" s="66"/>
      <c r="U4216" s="65"/>
      <c r="V4216" s="66"/>
      <c r="W4216" s="66"/>
      <c r="X4216" s="118">
        <f t="shared" si="272"/>
        <v>1</v>
      </c>
      <c r="Y4216" s="119" t="str">
        <f>+IFERROR(VLOOKUP(G4216,fechas!$A$1:$D$292,2,FALSE), " ")</f>
        <v xml:space="preserve"> </v>
      </c>
      <c r="Z4216" s="119" t="str">
        <f t="shared" si="273"/>
        <v xml:space="preserve"> </v>
      </c>
      <c r="AA4216" s="120" t="str">
        <f ca="1">+IFERROR(IF(S4216&gt;0," ",Q4216-variables!$C$9)," ")</f>
        <v xml:space="preserve"> </v>
      </c>
    </row>
    <row r="4217" spans="2:27" s="121" customFormat="1" ht="24.95" hidden="1" customHeight="1">
      <c r="B4217" s="66">
        <f t="shared" si="271"/>
        <v>4214</v>
      </c>
      <c r="C4217" s="72"/>
      <c r="D4217" s="73"/>
      <c r="E4217" s="73"/>
      <c r="F4217" s="66"/>
      <c r="G4217" s="116"/>
      <c r="H4217" s="116"/>
      <c r="I4217" s="116"/>
      <c r="J4217" s="117"/>
      <c r="K4217" s="64"/>
      <c r="L4217" s="64"/>
      <c r="M4217" s="64"/>
      <c r="N4217" s="66" t="s">
        <v>6997</v>
      </c>
      <c r="O4217" s="66">
        <f t="shared" si="270"/>
        <v>0</v>
      </c>
      <c r="P4217" s="66"/>
      <c r="Q4217" s="65" t="str">
        <f>+IFERROR(VLOOKUP(Z4217, fechas!$B$1:$C$1036, 2,FALSE), " ")</f>
        <v xml:space="preserve"> </v>
      </c>
      <c r="R4217" s="66"/>
      <c r="S4217" s="90"/>
      <c r="T4217" s="66"/>
      <c r="U4217" s="65"/>
      <c r="V4217" s="66"/>
      <c r="W4217" s="66"/>
      <c r="X4217" s="118">
        <f t="shared" si="272"/>
        <v>1</v>
      </c>
      <c r="Y4217" s="119" t="str">
        <f>+IFERROR(VLOOKUP(G4217,fechas!$A$1:$D$292,2,FALSE), " ")</f>
        <v xml:space="preserve"> </v>
      </c>
      <c r="Z4217" s="119" t="str">
        <f t="shared" si="273"/>
        <v xml:space="preserve"> </v>
      </c>
      <c r="AA4217" s="120" t="str">
        <f ca="1">+IFERROR(IF(S4217&gt;0," ",Q4217-variables!$C$9)," ")</f>
        <v xml:space="preserve"> </v>
      </c>
    </row>
    <row r="4218" spans="2:27" s="121" customFormat="1" ht="24.95" hidden="1" customHeight="1">
      <c r="B4218" s="66">
        <f t="shared" si="271"/>
        <v>4215</v>
      </c>
      <c r="C4218" s="72"/>
      <c r="D4218" s="73"/>
      <c r="E4218" s="73"/>
      <c r="F4218" s="66"/>
      <c r="G4218" s="116"/>
      <c r="H4218" s="116"/>
      <c r="I4218" s="116"/>
      <c r="J4218" s="117"/>
      <c r="K4218" s="64"/>
      <c r="L4218" s="64"/>
      <c r="M4218" s="64"/>
      <c r="N4218" s="66" t="s">
        <v>6997</v>
      </c>
      <c r="O4218" s="66">
        <f t="shared" si="270"/>
        <v>0</v>
      </c>
      <c r="P4218" s="66"/>
      <c r="Q4218" s="65" t="str">
        <f>+IFERROR(VLOOKUP(Z4218, fechas!$B$1:$C$1036, 2,FALSE), " ")</f>
        <v xml:space="preserve"> </v>
      </c>
      <c r="R4218" s="66"/>
      <c r="S4218" s="90"/>
      <c r="T4218" s="66"/>
      <c r="U4218" s="65"/>
      <c r="V4218" s="66"/>
      <c r="W4218" s="66"/>
      <c r="X4218" s="118">
        <f t="shared" si="272"/>
        <v>1</v>
      </c>
      <c r="Y4218" s="119" t="str">
        <f>+IFERROR(VLOOKUP(G4218,fechas!$A$1:$D$292,2,FALSE), " ")</f>
        <v xml:space="preserve"> </v>
      </c>
      <c r="Z4218" s="119" t="str">
        <f t="shared" si="273"/>
        <v xml:space="preserve"> </v>
      </c>
      <c r="AA4218" s="120" t="str">
        <f ca="1">+IFERROR(IF(S4218&gt;0," ",Q4218-variables!$C$9)," ")</f>
        <v xml:space="preserve"> </v>
      </c>
    </row>
    <row r="4219" spans="2:27" s="121" customFormat="1" ht="24.95" hidden="1" customHeight="1">
      <c r="B4219" s="66">
        <f t="shared" si="271"/>
        <v>4216</v>
      </c>
      <c r="C4219" s="72"/>
      <c r="D4219" s="73"/>
      <c r="E4219" s="73"/>
      <c r="F4219" s="66"/>
      <c r="G4219" s="116"/>
      <c r="H4219" s="116"/>
      <c r="I4219" s="116"/>
      <c r="J4219" s="117"/>
      <c r="K4219" s="64"/>
      <c r="L4219" s="64"/>
      <c r="M4219" s="64"/>
      <c r="N4219" s="66" t="s">
        <v>6997</v>
      </c>
      <c r="O4219" s="66">
        <f t="shared" ref="O4219:O4282" si="274">S4219-G4219</f>
        <v>0</v>
      </c>
      <c r="P4219" s="66"/>
      <c r="Q4219" s="65" t="str">
        <f>+IFERROR(VLOOKUP(Z4219, fechas!$B$1:$C$1036, 2,FALSE), " ")</f>
        <v xml:space="preserve"> </v>
      </c>
      <c r="R4219" s="66"/>
      <c r="S4219" s="90"/>
      <c r="T4219" s="66"/>
      <c r="U4219" s="65"/>
      <c r="V4219" s="66"/>
      <c r="W4219" s="66"/>
      <c r="X4219" s="118">
        <f t="shared" si="272"/>
        <v>1</v>
      </c>
      <c r="Y4219" s="119" t="str">
        <f>+IFERROR(VLOOKUP(G4219,fechas!$A$1:$D$292,2,FALSE), " ")</f>
        <v xml:space="preserve"> </v>
      </c>
      <c r="Z4219" s="119" t="str">
        <f t="shared" si="273"/>
        <v xml:space="preserve"> </v>
      </c>
      <c r="AA4219" s="120" t="str">
        <f ca="1">+IFERROR(IF(S4219&gt;0," ",Q4219-variables!$C$9)," ")</f>
        <v xml:space="preserve"> </v>
      </c>
    </row>
    <row r="4220" spans="2:27" s="121" customFormat="1" ht="24.95" hidden="1" customHeight="1">
      <c r="B4220" s="66">
        <f t="shared" si="271"/>
        <v>4217</v>
      </c>
      <c r="C4220" s="72"/>
      <c r="D4220" s="73"/>
      <c r="E4220" s="73"/>
      <c r="F4220" s="66"/>
      <c r="G4220" s="116"/>
      <c r="H4220" s="116"/>
      <c r="I4220" s="116"/>
      <c r="J4220" s="117"/>
      <c r="K4220" s="64"/>
      <c r="L4220" s="64"/>
      <c r="M4220" s="64"/>
      <c r="N4220" s="66" t="s">
        <v>6997</v>
      </c>
      <c r="O4220" s="66">
        <f t="shared" si="274"/>
        <v>0</v>
      </c>
      <c r="P4220" s="66"/>
      <c r="Q4220" s="65" t="str">
        <f>+IFERROR(VLOOKUP(Z4220, fechas!$B$1:$C$1036, 2,FALSE), " ")</f>
        <v xml:space="preserve"> </v>
      </c>
      <c r="R4220" s="66"/>
      <c r="S4220" s="90"/>
      <c r="T4220" s="66"/>
      <c r="U4220" s="65"/>
      <c r="V4220" s="66"/>
      <c r="W4220" s="66"/>
      <c r="X4220" s="118">
        <f t="shared" si="272"/>
        <v>1</v>
      </c>
      <c r="Y4220" s="119" t="str">
        <f>+IFERROR(VLOOKUP(G4220,fechas!$A$1:$D$292,2,FALSE), " ")</f>
        <v xml:space="preserve"> </v>
      </c>
      <c r="Z4220" s="119" t="str">
        <f t="shared" si="273"/>
        <v xml:space="preserve"> </v>
      </c>
      <c r="AA4220" s="120" t="str">
        <f ca="1">+IFERROR(IF(S4220&gt;0," ",Q4220-variables!$C$9)," ")</f>
        <v xml:space="preserve"> </v>
      </c>
    </row>
    <row r="4221" spans="2:27" s="121" customFormat="1" ht="24.95" hidden="1" customHeight="1">
      <c r="B4221" s="66">
        <f t="shared" si="271"/>
        <v>4218</v>
      </c>
      <c r="C4221" s="72"/>
      <c r="D4221" s="73"/>
      <c r="E4221" s="73"/>
      <c r="F4221" s="66"/>
      <c r="G4221" s="116"/>
      <c r="H4221" s="116"/>
      <c r="I4221" s="116"/>
      <c r="J4221" s="117"/>
      <c r="K4221" s="64"/>
      <c r="L4221" s="64"/>
      <c r="M4221" s="64"/>
      <c r="N4221" s="66" t="s">
        <v>6997</v>
      </c>
      <c r="O4221" s="66">
        <f t="shared" si="274"/>
        <v>0</v>
      </c>
      <c r="P4221" s="66"/>
      <c r="Q4221" s="65" t="str">
        <f>+IFERROR(VLOOKUP(Z4221, fechas!$B$1:$C$1036, 2,FALSE), " ")</f>
        <v xml:space="preserve"> </v>
      </c>
      <c r="R4221" s="66"/>
      <c r="S4221" s="90"/>
      <c r="T4221" s="66"/>
      <c r="U4221" s="65"/>
      <c r="V4221" s="66"/>
      <c r="W4221" s="66"/>
      <c r="X4221" s="118">
        <f t="shared" si="272"/>
        <v>1</v>
      </c>
      <c r="Y4221" s="119" t="str">
        <f>+IFERROR(VLOOKUP(G4221,fechas!$A$1:$D$292,2,FALSE), " ")</f>
        <v xml:space="preserve"> </v>
      </c>
      <c r="Z4221" s="119" t="str">
        <f t="shared" si="273"/>
        <v xml:space="preserve"> </v>
      </c>
      <c r="AA4221" s="120" t="str">
        <f ca="1">+IFERROR(IF(S4221&gt;0," ",Q4221-variables!$C$9)," ")</f>
        <v xml:space="preserve"> </v>
      </c>
    </row>
    <row r="4222" spans="2:27" s="121" customFormat="1" ht="24.95" hidden="1" customHeight="1">
      <c r="B4222" s="66">
        <f t="shared" si="271"/>
        <v>4219</v>
      </c>
      <c r="C4222" s="72"/>
      <c r="D4222" s="73"/>
      <c r="E4222" s="73"/>
      <c r="F4222" s="66"/>
      <c r="G4222" s="116"/>
      <c r="H4222" s="116"/>
      <c r="I4222" s="116"/>
      <c r="J4222" s="117"/>
      <c r="K4222" s="64"/>
      <c r="L4222" s="64"/>
      <c r="M4222" s="64"/>
      <c r="N4222" s="66" t="s">
        <v>6997</v>
      </c>
      <c r="O4222" s="66">
        <f t="shared" si="274"/>
        <v>0</v>
      </c>
      <c r="P4222" s="66"/>
      <c r="Q4222" s="65" t="str">
        <f>+IFERROR(VLOOKUP(Z4222, fechas!$B$1:$C$1036, 2,FALSE), " ")</f>
        <v xml:space="preserve"> </v>
      </c>
      <c r="R4222" s="66"/>
      <c r="S4222" s="90"/>
      <c r="T4222" s="66"/>
      <c r="U4222" s="65"/>
      <c r="V4222" s="66"/>
      <c r="W4222" s="66"/>
      <c r="X4222" s="118">
        <f t="shared" si="272"/>
        <v>1</v>
      </c>
      <c r="Y4222" s="119" t="str">
        <f>+IFERROR(VLOOKUP(G4222,fechas!$A$1:$D$292,2,FALSE), " ")</f>
        <v xml:space="preserve"> </v>
      </c>
      <c r="Z4222" s="119" t="str">
        <f t="shared" si="273"/>
        <v xml:space="preserve"> </v>
      </c>
      <c r="AA4222" s="120" t="str">
        <f ca="1">+IFERROR(IF(S4222&gt;0," ",Q4222-variables!$C$9)," ")</f>
        <v xml:space="preserve"> </v>
      </c>
    </row>
    <row r="4223" spans="2:27" s="121" customFormat="1" ht="24.95" hidden="1" customHeight="1">
      <c r="B4223" s="66">
        <f t="shared" si="271"/>
        <v>4220</v>
      </c>
      <c r="C4223" s="72"/>
      <c r="D4223" s="73"/>
      <c r="E4223" s="73"/>
      <c r="F4223" s="66"/>
      <c r="G4223" s="116"/>
      <c r="H4223" s="116"/>
      <c r="I4223" s="116"/>
      <c r="J4223" s="117"/>
      <c r="K4223" s="64"/>
      <c r="L4223" s="64"/>
      <c r="M4223" s="64"/>
      <c r="N4223" s="66" t="s">
        <v>6997</v>
      </c>
      <c r="O4223" s="66">
        <f t="shared" si="274"/>
        <v>0</v>
      </c>
      <c r="P4223" s="66"/>
      <c r="Q4223" s="65" t="str">
        <f>+IFERROR(VLOOKUP(Z4223, fechas!$B$1:$C$1036, 2,FALSE), " ")</f>
        <v xml:space="preserve"> </v>
      </c>
      <c r="R4223" s="66"/>
      <c r="S4223" s="90"/>
      <c r="T4223" s="66"/>
      <c r="U4223" s="65"/>
      <c r="V4223" s="66"/>
      <c r="W4223" s="66"/>
      <c r="X4223" s="118">
        <f t="shared" si="272"/>
        <v>1</v>
      </c>
      <c r="Y4223" s="119" t="str">
        <f>+IFERROR(VLOOKUP(G4223,fechas!$A$1:$D$292,2,FALSE), " ")</f>
        <v xml:space="preserve"> </v>
      </c>
      <c r="Z4223" s="119" t="str">
        <f t="shared" si="273"/>
        <v xml:space="preserve"> </v>
      </c>
      <c r="AA4223" s="120" t="str">
        <f ca="1">+IFERROR(IF(S4223&gt;0," ",Q4223-variables!$C$9)," ")</f>
        <v xml:space="preserve"> </v>
      </c>
    </row>
    <row r="4224" spans="2:27" s="121" customFormat="1" ht="24.95" hidden="1" customHeight="1">
      <c r="B4224" s="66">
        <f t="shared" si="271"/>
        <v>4221</v>
      </c>
      <c r="C4224" s="72"/>
      <c r="D4224" s="73"/>
      <c r="E4224" s="73"/>
      <c r="F4224" s="66"/>
      <c r="G4224" s="116"/>
      <c r="H4224" s="116"/>
      <c r="I4224" s="116"/>
      <c r="J4224" s="117"/>
      <c r="K4224" s="64"/>
      <c r="L4224" s="64"/>
      <c r="M4224" s="64"/>
      <c r="N4224" s="66" t="s">
        <v>6997</v>
      </c>
      <c r="O4224" s="66">
        <f t="shared" si="274"/>
        <v>0</v>
      </c>
      <c r="P4224" s="66"/>
      <c r="Q4224" s="65" t="str">
        <f>+IFERROR(VLOOKUP(Z4224, fechas!$B$1:$C$1036, 2,FALSE), " ")</f>
        <v xml:space="preserve"> </v>
      </c>
      <c r="R4224" s="66"/>
      <c r="S4224" s="90"/>
      <c r="T4224" s="66"/>
      <c r="U4224" s="65"/>
      <c r="V4224" s="66"/>
      <c r="W4224" s="66"/>
      <c r="X4224" s="118">
        <f t="shared" si="272"/>
        <v>1</v>
      </c>
      <c r="Y4224" s="119" t="str">
        <f>+IFERROR(VLOOKUP(G4224,fechas!$A$1:$D$292,2,FALSE), " ")</f>
        <v xml:space="preserve"> </v>
      </c>
      <c r="Z4224" s="119" t="str">
        <f t="shared" si="273"/>
        <v xml:space="preserve"> </v>
      </c>
      <c r="AA4224" s="120" t="str">
        <f ca="1">+IFERROR(IF(S4224&gt;0," ",Q4224-variables!$C$9)," ")</f>
        <v xml:space="preserve"> </v>
      </c>
    </row>
    <row r="4225" spans="2:27" s="121" customFormat="1" ht="24.95" hidden="1" customHeight="1">
      <c r="B4225" s="66">
        <f t="shared" ref="B4225:B4288" si="275">B4224+1</f>
        <v>4222</v>
      </c>
      <c r="C4225" s="72"/>
      <c r="D4225" s="73"/>
      <c r="E4225" s="73"/>
      <c r="F4225" s="66"/>
      <c r="G4225" s="116"/>
      <c r="H4225" s="116"/>
      <c r="I4225" s="116"/>
      <c r="J4225" s="117"/>
      <c r="K4225" s="64"/>
      <c r="L4225" s="64"/>
      <c r="M4225" s="64"/>
      <c r="N4225" s="66" t="s">
        <v>6997</v>
      </c>
      <c r="O4225" s="66">
        <f t="shared" si="274"/>
        <v>0</v>
      </c>
      <c r="P4225" s="66"/>
      <c r="Q4225" s="65" t="str">
        <f>+IFERROR(VLOOKUP(Z4225, fechas!$B$1:$C$1036, 2,FALSE), " ")</f>
        <v xml:space="preserve"> </v>
      </c>
      <c r="R4225" s="66"/>
      <c r="S4225" s="90"/>
      <c r="T4225" s="66"/>
      <c r="U4225" s="65"/>
      <c r="V4225" s="66"/>
      <c r="W4225" s="66"/>
      <c r="X4225" s="118">
        <f t="shared" si="272"/>
        <v>1</v>
      </c>
      <c r="Y4225" s="119" t="str">
        <f>+IFERROR(VLOOKUP(G4225,fechas!$A$1:$D$292,2,FALSE), " ")</f>
        <v xml:space="preserve"> </v>
      </c>
      <c r="Z4225" s="119" t="str">
        <f t="shared" si="273"/>
        <v xml:space="preserve"> </v>
      </c>
      <c r="AA4225" s="120" t="str">
        <f ca="1">+IFERROR(IF(S4225&gt;0," ",Q4225-variables!$C$9)," ")</f>
        <v xml:space="preserve"> </v>
      </c>
    </row>
    <row r="4226" spans="2:27" s="121" customFormat="1" ht="24.95" hidden="1" customHeight="1">
      <c r="B4226" s="66">
        <f t="shared" si="275"/>
        <v>4223</v>
      </c>
      <c r="C4226" s="72"/>
      <c r="D4226" s="73"/>
      <c r="E4226" s="73"/>
      <c r="F4226" s="66"/>
      <c r="G4226" s="116"/>
      <c r="H4226" s="116"/>
      <c r="I4226" s="116"/>
      <c r="J4226" s="117"/>
      <c r="K4226" s="64"/>
      <c r="L4226" s="64"/>
      <c r="M4226" s="64"/>
      <c r="N4226" s="66" t="s">
        <v>6997</v>
      </c>
      <c r="O4226" s="66">
        <f t="shared" si="274"/>
        <v>0</v>
      </c>
      <c r="P4226" s="66"/>
      <c r="Q4226" s="65" t="str">
        <f>+IFERROR(VLOOKUP(Z4226, fechas!$B$1:$C$1036, 2,FALSE), " ")</f>
        <v xml:space="preserve"> </v>
      </c>
      <c r="R4226" s="66"/>
      <c r="S4226" s="90"/>
      <c r="T4226" s="66"/>
      <c r="U4226" s="65"/>
      <c r="V4226" s="66"/>
      <c r="W4226" s="66"/>
      <c r="X4226" s="118">
        <f t="shared" si="272"/>
        <v>1</v>
      </c>
      <c r="Y4226" s="119" t="str">
        <f>+IFERROR(VLOOKUP(G4226,fechas!$A$1:$D$292,2,FALSE), " ")</f>
        <v xml:space="preserve"> </v>
      </c>
      <c r="Z4226" s="119" t="str">
        <f t="shared" si="273"/>
        <v xml:space="preserve"> </v>
      </c>
      <c r="AA4226" s="120" t="str">
        <f ca="1">+IFERROR(IF(S4226&gt;0," ",Q4226-variables!$C$9)," ")</f>
        <v xml:space="preserve"> </v>
      </c>
    </row>
    <row r="4227" spans="2:27" s="121" customFormat="1" ht="24.95" hidden="1" customHeight="1">
      <c r="B4227" s="66">
        <f t="shared" si="275"/>
        <v>4224</v>
      </c>
      <c r="C4227" s="72"/>
      <c r="D4227" s="73"/>
      <c r="E4227" s="73"/>
      <c r="F4227" s="66"/>
      <c r="G4227" s="116"/>
      <c r="H4227" s="116"/>
      <c r="I4227" s="116"/>
      <c r="J4227" s="117"/>
      <c r="K4227" s="64"/>
      <c r="L4227" s="64"/>
      <c r="M4227" s="64"/>
      <c r="N4227" s="66" t="s">
        <v>6997</v>
      </c>
      <c r="O4227" s="66">
        <f t="shared" si="274"/>
        <v>0</v>
      </c>
      <c r="P4227" s="66"/>
      <c r="Q4227" s="65" t="str">
        <f>+IFERROR(VLOOKUP(Z4227, fechas!$B$1:$C$1036, 2,FALSE), " ")</f>
        <v xml:space="preserve"> </v>
      </c>
      <c r="R4227" s="66"/>
      <c r="S4227" s="90"/>
      <c r="T4227" s="66"/>
      <c r="U4227" s="65"/>
      <c r="V4227" s="66"/>
      <c r="W4227" s="66"/>
      <c r="X4227" s="118">
        <f t="shared" si="272"/>
        <v>1</v>
      </c>
      <c r="Y4227" s="119" t="str">
        <f>+IFERROR(VLOOKUP(G4227,fechas!$A$1:$D$292,2,FALSE), " ")</f>
        <v xml:space="preserve"> </v>
      </c>
      <c r="Z4227" s="119" t="str">
        <f t="shared" si="273"/>
        <v xml:space="preserve"> </v>
      </c>
      <c r="AA4227" s="120" t="str">
        <f ca="1">+IFERROR(IF(S4227&gt;0," ",Q4227-variables!$C$9)," ")</f>
        <v xml:space="preserve"> </v>
      </c>
    </row>
    <row r="4228" spans="2:27" s="121" customFormat="1" ht="24.95" hidden="1" customHeight="1">
      <c r="B4228" s="66">
        <f t="shared" si="275"/>
        <v>4225</v>
      </c>
      <c r="C4228" s="72"/>
      <c r="D4228" s="73"/>
      <c r="E4228" s="73"/>
      <c r="F4228" s="66"/>
      <c r="G4228" s="116"/>
      <c r="H4228" s="116"/>
      <c r="I4228" s="116"/>
      <c r="J4228" s="117"/>
      <c r="K4228" s="64"/>
      <c r="L4228" s="64"/>
      <c r="M4228" s="64"/>
      <c r="N4228" s="66" t="s">
        <v>6997</v>
      </c>
      <c r="O4228" s="66">
        <f t="shared" si="274"/>
        <v>0</v>
      </c>
      <c r="P4228" s="66"/>
      <c r="Q4228" s="65" t="str">
        <f>+IFERROR(VLOOKUP(Z4228, fechas!$B$1:$C$1036, 2,FALSE), " ")</f>
        <v xml:space="preserve"> </v>
      </c>
      <c r="R4228" s="66"/>
      <c r="S4228" s="90"/>
      <c r="T4228" s="66"/>
      <c r="U4228" s="65"/>
      <c r="V4228" s="66"/>
      <c r="W4228" s="66"/>
      <c r="X4228" s="118">
        <f t="shared" ref="X4228:X4291" si="276">IF(N4228="PENDIENTE",1,0)</f>
        <v>1</v>
      </c>
      <c r="Y4228" s="119" t="str">
        <f>+IFERROR(VLOOKUP(G4228,fechas!$A$1:$D$292,2,FALSE), " ")</f>
        <v xml:space="preserve"> </v>
      </c>
      <c r="Z4228" s="119" t="str">
        <f t="shared" ref="Z4228:Z4291" si="277">+IFERROR(Y4228+P4228, " ")</f>
        <v xml:space="preserve"> </v>
      </c>
      <c r="AA4228" s="120" t="str">
        <f ca="1">+IFERROR(IF(S4228&gt;0," ",Q4228-variables!$C$9)," ")</f>
        <v xml:space="preserve"> </v>
      </c>
    </row>
    <row r="4229" spans="2:27" s="121" customFormat="1" ht="24.95" hidden="1" customHeight="1">
      <c r="B4229" s="66">
        <f t="shared" si="275"/>
        <v>4226</v>
      </c>
      <c r="C4229" s="72"/>
      <c r="D4229" s="73"/>
      <c r="E4229" s="73"/>
      <c r="F4229" s="66"/>
      <c r="G4229" s="116"/>
      <c r="H4229" s="116"/>
      <c r="I4229" s="116"/>
      <c r="J4229" s="117"/>
      <c r="K4229" s="64"/>
      <c r="L4229" s="64"/>
      <c r="M4229" s="64"/>
      <c r="N4229" s="66" t="s">
        <v>6997</v>
      </c>
      <c r="O4229" s="66">
        <f t="shared" si="274"/>
        <v>0</v>
      </c>
      <c r="P4229" s="66"/>
      <c r="Q4229" s="65" t="str">
        <f>+IFERROR(VLOOKUP(Z4229, fechas!$B$1:$C$1036, 2,FALSE), " ")</f>
        <v xml:space="preserve"> </v>
      </c>
      <c r="R4229" s="66"/>
      <c r="S4229" s="90"/>
      <c r="T4229" s="66"/>
      <c r="U4229" s="65"/>
      <c r="V4229" s="66"/>
      <c r="W4229" s="66"/>
      <c r="X4229" s="118">
        <f t="shared" si="276"/>
        <v>1</v>
      </c>
      <c r="Y4229" s="119" t="str">
        <f>+IFERROR(VLOOKUP(G4229,fechas!$A$1:$D$292,2,FALSE), " ")</f>
        <v xml:space="preserve"> </v>
      </c>
      <c r="Z4229" s="119" t="str">
        <f t="shared" si="277"/>
        <v xml:space="preserve"> </v>
      </c>
      <c r="AA4229" s="120" t="str">
        <f ca="1">+IFERROR(IF(S4229&gt;0," ",Q4229-variables!$C$9)," ")</f>
        <v xml:space="preserve"> </v>
      </c>
    </row>
    <row r="4230" spans="2:27" s="121" customFormat="1" ht="24.95" hidden="1" customHeight="1">
      <c r="B4230" s="66">
        <f t="shared" si="275"/>
        <v>4227</v>
      </c>
      <c r="C4230" s="72"/>
      <c r="D4230" s="73"/>
      <c r="E4230" s="73"/>
      <c r="F4230" s="66"/>
      <c r="G4230" s="116"/>
      <c r="H4230" s="116"/>
      <c r="I4230" s="116"/>
      <c r="J4230" s="117"/>
      <c r="K4230" s="64"/>
      <c r="L4230" s="64"/>
      <c r="M4230" s="64"/>
      <c r="N4230" s="66" t="s">
        <v>6997</v>
      </c>
      <c r="O4230" s="66">
        <f t="shared" si="274"/>
        <v>0</v>
      </c>
      <c r="P4230" s="66"/>
      <c r="Q4230" s="65" t="str">
        <f>+IFERROR(VLOOKUP(Z4230, fechas!$B$1:$C$1036, 2,FALSE), " ")</f>
        <v xml:space="preserve"> </v>
      </c>
      <c r="R4230" s="66"/>
      <c r="S4230" s="90"/>
      <c r="T4230" s="66"/>
      <c r="U4230" s="65"/>
      <c r="V4230" s="66"/>
      <c r="W4230" s="66"/>
      <c r="X4230" s="118">
        <f t="shared" si="276"/>
        <v>1</v>
      </c>
      <c r="Y4230" s="119" t="str">
        <f>+IFERROR(VLOOKUP(G4230,fechas!$A$1:$D$292,2,FALSE), " ")</f>
        <v xml:space="preserve"> </v>
      </c>
      <c r="Z4230" s="119" t="str">
        <f t="shared" si="277"/>
        <v xml:space="preserve"> </v>
      </c>
      <c r="AA4230" s="120" t="str">
        <f ca="1">+IFERROR(IF(S4230&gt;0," ",Q4230-variables!$C$9)," ")</f>
        <v xml:space="preserve"> </v>
      </c>
    </row>
    <row r="4231" spans="2:27" s="121" customFormat="1" ht="24.95" hidden="1" customHeight="1">
      <c r="B4231" s="66">
        <f t="shared" si="275"/>
        <v>4228</v>
      </c>
      <c r="C4231" s="72"/>
      <c r="D4231" s="73"/>
      <c r="E4231" s="73"/>
      <c r="F4231" s="66"/>
      <c r="G4231" s="116"/>
      <c r="H4231" s="116"/>
      <c r="I4231" s="116"/>
      <c r="J4231" s="117"/>
      <c r="K4231" s="64"/>
      <c r="L4231" s="64"/>
      <c r="M4231" s="64"/>
      <c r="N4231" s="66" t="s">
        <v>6997</v>
      </c>
      <c r="O4231" s="66">
        <f t="shared" si="274"/>
        <v>0</v>
      </c>
      <c r="P4231" s="66"/>
      <c r="Q4231" s="65" t="str">
        <f>+IFERROR(VLOOKUP(Z4231, fechas!$B$1:$C$1036, 2,FALSE), " ")</f>
        <v xml:space="preserve"> </v>
      </c>
      <c r="R4231" s="66"/>
      <c r="S4231" s="90"/>
      <c r="T4231" s="66"/>
      <c r="U4231" s="65"/>
      <c r="V4231" s="66"/>
      <c r="W4231" s="66"/>
      <c r="X4231" s="118">
        <f t="shared" si="276"/>
        <v>1</v>
      </c>
      <c r="Y4231" s="119" t="str">
        <f>+IFERROR(VLOOKUP(G4231,fechas!$A$1:$D$292,2,FALSE), " ")</f>
        <v xml:space="preserve"> </v>
      </c>
      <c r="Z4231" s="119" t="str">
        <f t="shared" si="277"/>
        <v xml:space="preserve"> </v>
      </c>
      <c r="AA4231" s="120" t="str">
        <f ca="1">+IFERROR(IF(S4231&gt;0," ",Q4231-variables!$C$9)," ")</f>
        <v xml:space="preserve"> </v>
      </c>
    </row>
    <row r="4232" spans="2:27" s="121" customFormat="1" ht="24.95" hidden="1" customHeight="1">
      <c r="B4232" s="66">
        <f t="shared" si="275"/>
        <v>4229</v>
      </c>
      <c r="C4232" s="72"/>
      <c r="D4232" s="73"/>
      <c r="E4232" s="73"/>
      <c r="F4232" s="66"/>
      <c r="G4232" s="116"/>
      <c r="H4232" s="116"/>
      <c r="I4232" s="116"/>
      <c r="J4232" s="117"/>
      <c r="K4232" s="64"/>
      <c r="L4232" s="64"/>
      <c r="M4232" s="64"/>
      <c r="N4232" s="66" t="s">
        <v>6997</v>
      </c>
      <c r="O4232" s="66">
        <f t="shared" si="274"/>
        <v>0</v>
      </c>
      <c r="P4232" s="66"/>
      <c r="Q4232" s="65" t="str">
        <f>+IFERROR(VLOOKUP(Z4232, fechas!$B$1:$C$1036, 2,FALSE), " ")</f>
        <v xml:space="preserve"> </v>
      </c>
      <c r="R4232" s="66"/>
      <c r="S4232" s="90"/>
      <c r="T4232" s="66"/>
      <c r="U4232" s="65"/>
      <c r="V4232" s="66"/>
      <c r="W4232" s="66"/>
      <c r="X4232" s="118">
        <f t="shared" si="276"/>
        <v>1</v>
      </c>
      <c r="Y4232" s="119" t="str">
        <f>+IFERROR(VLOOKUP(G4232,fechas!$A$1:$D$292,2,FALSE), " ")</f>
        <v xml:space="preserve"> </v>
      </c>
      <c r="Z4232" s="119" t="str">
        <f t="shared" si="277"/>
        <v xml:space="preserve"> </v>
      </c>
      <c r="AA4232" s="120" t="str">
        <f ca="1">+IFERROR(IF(S4232&gt;0," ",Q4232-variables!$C$9)," ")</f>
        <v xml:space="preserve"> </v>
      </c>
    </row>
    <row r="4233" spans="2:27" s="121" customFormat="1" ht="24.95" hidden="1" customHeight="1">
      <c r="B4233" s="66">
        <f t="shared" si="275"/>
        <v>4230</v>
      </c>
      <c r="C4233" s="72"/>
      <c r="D4233" s="73"/>
      <c r="E4233" s="73"/>
      <c r="F4233" s="66"/>
      <c r="G4233" s="116"/>
      <c r="H4233" s="116"/>
      <c r="I4233" s="116"/>
      <c r="J4233" s="117"/>
      <c r="K4233" s="64"/>
      <c r="L4233" s="64"/>
      <c r="M4233" s="64"/>
      <c r="N4233" s="66" t="s">
        <v>6997</v>
      </c>
      <c r="O4233" s="66">
        <f t="shared" si="274"/>
        <v>0</v>
      </c>
      <c r="P4233" s="66"/>
      <c r="Q4233" s="65" t="str">
        <f>+IFERROR(VLOOKUP(Z4233, fechas!$B$1:$C$1036, 2,FALSE), " ")</f>
        <v xml:space="preserve"> </v>
      </c>
      <c r="R4233" s="66"/>
      <c r="S4233" s="90"/>
      <c r="T4233" s="66"/>
      <c r="U4233" s="65"/>
      <c r="V4233" s="66"/>
      <c r="W4233" s="66"/>
      <c r="X4233" s="118">
        <f t="shared" si="276"/>
        <v>1</v>
      </c>
      <c r="Y4233" s="119" t="str">
        <f>+IFERROR(VLOOKUP(G4233,fechas!$A$1:$D$292,2,FALSE), " ")</f>
        <v xml:space="preserve"> </v>
      </c>
      <c r="Z4233" s="119" t="str">
        <f t="shared" si="277"/>
        <v xml:space="preserve"> </v>
      </c>
      <c r="AA4233" s="120" t="str">
        <f ca="1">+IFERROR(IF(S4233&gt;0," ",Q4233-variables!$C$9)," ")</f>
        <v xml:space="preserve"> </v>
      </c>
    </row>
    <row r="4234" spans="2:27" s="121" customFormat="1" ht="24.95" hidden="1" customHeight="1">
      <c r="B4234" s="66">
        <f t="shared" si="275"/>
        <v>4231</v>
      </c>
      <c r="C4234" s="72"/>
      <c r="D4234" s="73"/>
      <c r="E4234" s="73"/>
      <c r="F4234" s="66"/>
      <c r="G4234" s="116"/>
      <c r="H4234" s="116"/>
      <c r="I4234" s="116"/>
      <c r="J4234" s="117"/>
      <c r="K4234" s="64"/>
      <c r="L4234" s="64"/>
      <c r="M4234" s="64"/>
      <c r="N4234" s="66" t="s">
        <v>6997</v>
      </c>
      <c r="O4234" s="66">
        <f t="shared" si="274"/>
        <v>0</v>
      </c>
      <c r="P4234" s="66"/>
      <c r="Q4234" s="65" t="str">
        <f>+IFERROR(VLOOKUP(Z4234, fechas!$B$1:$C$1036, 2,FALSE), " ")</f>
        <v xml:space="preserve"> </v>
      </c>
      <c r="R4234" s="66"/>
      <c r="S4234" s="90"/>
      <c r="T4234" s="66"/>
      <c r="U4234" s="65"/>
      <c r="V4234" s="66"/>
      <c r="W4234" s="66"/>
      <c r="X4234" s="118">
        <f t="shared" si="276"/>
        <v>1</v>
      </c>
      <c r="Y4234" s="119" t="str">
        <f>+IFERROR(VLOOKUP(G4234,fechas!$A$1:$D$292,2,FALSE), " ")</f>
        <v xml:space="preserve"> </v>
      </c>
      <c r="Z4234" s="119" t="str">
        <f t="shared" si="277"/>
        <v xml:space="preserve"> </v>
      </c>
      <c r="AA4234" s="120" t="str">
        <f ca="1">+IFERROR(IF(S4234&gt;0," ",Q4234-variables!$C$9)," ")</f>
        <v xml:space="preserve"> </v>
      </c>
    </row>
    <row r="4235" spans="2:27" s="121" customFormat="1" ht="24.95" hidden="1" customHeight="1">
      <c r="B4235" s="66">
        <f t="shared" si="275"/>
        <v>4232</v>
      </c>
      <c r="C4235" s="72"/>
      <c r="D4235" s="73"/>
      <c r="E4235" s="73"/>
      <c r="F4235" s="66"/>
      <c r="G4235" s="116"/>
      <c r="H4235" s="116"/>
      <c r="I4235" s="116"/>
      <c r="J4235" s="117"/>
      <c r="K4235" s="64"/>
      <c r="L4235" s="64"/>
      <c r="M4235" s="64"/>
      <c r="N4235" s="66" t="s">
        <v>6997</v>
      </c>
      <c r="O4235" s="66">
        <f t="shared" si="274"/>
        <v>0</v>
      </c>
      <c r="P4235" s="66"/>
      <c r="Q4235" s="65" t="str">
        <f>+IFERROR(VLOOKUP(Z4235, fechas!$B$1:$C$1036, 2,FALSE), " ")</f>
        <v xml:space="preserve"> </v>
      </c>
      <c r="R4235" s="66"/>
      <c r="S4235" s="90"/>
      <c r="T4235" s="66"/>
      <c r="U4235" s="65"/>
      <c r="V4235" s="66"/>
      <c r="W4235" s="66"/>
      <c r="X4235" s="118">
        <f t="shared" si="276"/>
        <v>1</v>
      </c>
      <c r="Y4235" s="119" t="str">
        <f>+IFERROR(VLOOKUP(G4235,fechas!$A$1:$D$292,2,FALSE), " ")</f>
        <v xml:space="preserve"> </v>
      </c>
      <c r="Z4235" s="119" t="str">
        <f t="shared" si="277"/>
        <v xml:space="preserve"> </v>
      </c>
      <c r="AA4235" s="120" t="str">
        <f ca="1">+IFERROR(IF(S4235&gt;0," ",Q4235-variables!$C$9)," ")</f>
        <v xml:space="preserve"> </v>
      </c>
    </row>
    <row r="4236" spans="2:27" s="121" customFormat="1" ht="24.95" hidden="1" customHeight="1">
      <c r="B4236" s="66">
        <f t="shared" si="275"/>
        <v>4233</v>
      </c>
      <c r="C4236" s="72"/>
      <c r="D4236" s="73"/>
      <c r="E4236" s="73"/>
      <c r="F4236" s="66"/>
      <c r="G4236" s="116"/>
      <c r="H4236" s="116"/>
      <c r="I4236" s="116"/>
      <c r="J4236" s="117"/>
      <c r="K4236" s="64"/>
      <c r="L4236" s="64"/>
      <c r="M4236" s="64"/>
      <c r="N4236" s="66" t="s">
        <v>6997</v>
      </c>
      <c r="O4236" s="66">
        <f t="shared" si="274"/>
        <v>0</v>
      </c>
      <c r="P4236" s="66"/>
      <c r="Q4236" s="65" t="str">
        <f>+IFERROR(VLOOKUP(Z4236, fechas!$B$1:$C$1036, 2,FALSE), " ")</f>
        <v xml:space="preserve"> </v>
      </c>
      <c r="R4236" s="66"/>
      <c r="S4236" s="90"/>
      <c r="T4236" s="66"/>
      <c r="U4236" s="65"/>
      <c r="V4236" s="66"/>
      <c r="W4236" s="66"/>
      <c r="X4236" s="118">
        <f t="shared" si="276"/>
        <v>1</v>
      </c>
      <c r="Y4236" s="119" t="str">
        <f>+IFERROR(VLOOKUP(G4236,fechas!$A$1:$D$292,2,FALSE), " ")</f>
        <v xml:space="preserve"> </v>
      </c>
      <c r="Z4236" s="119" t="str">
        <f t="shared" si="277"/>
        <v xml:space="preserve"> </v>
      </c>
      <c r="AA4236" s="120" t="str">
        <f ca="1">+IFERROR(IF(S4236&gt;0," ",Q4236-variables!$C$9)," ")</f>
        <v xml:space="preserve"> </v>
      </c>
    </row>
    <row r="4237" spans="2:27" s="121" customFormat="1" ht="24.95" hidden="1" customHeight="1">
      <c r="B4237" s="66">
        <f t="shared" si="275"/>
        <v>4234</v>
      </c>
      <c r="C4237" s="72"/>
      <c r="D4237" s="73"/>
      <c r="E4237" s="73"/>
      <c r="F4237" s="66"/>
      <c r="G4237" s="116"/>
      <c r="H4237" s="116"/>
      <c r="I4237" s="116"/>
      <c r="J4237" s="117"/>
      <c r="K4237" s="64"/>
      <c r="L4237" s="64"/>
      <c r="M4237" s="64"/>
      <c r="N4237" s="66" t="s">
        <v>6997</v>
      </c>
      <c r="O4237" s="66">
        <f t="shared" si="274"/>
        <v>0</v>
      </c>
      <c r="P4237" s="66"/>
      <c r="Q4237" s="65" t="str">
        <f>+IFERROR(VLOOKUP(Z4237, fechas!$B$1:$C$1036, 2,FALSE), " ")</f>
        <v xml:space="preserve"> </v>
      </c>
      <c r="R4237" s="66"/>
      <c r="S4237" s="90"/>
      <c r="T4237" s="66"/>
      <c r="U4237" s="65"/>
      <c r="V4237" s="66"/>
      <c r="W4237" s="66"/>
      <c r="X4237" s="118">
        <f t="shared" si="276"/>
        <v>1</v>
      </c>
      <c r="Y4237" s="119" t="str">
        <f>+IFERROR(VLOOKUP(G4237,fechas!$A$1:$D$292,2,FALSE), " ")</f>
        <v xml:space="preserve"> </v>
      </c>
      <c r="Z4237" s="119" t="str">
        <f t="shared" si="277"/>
        <v xml:space="preserve"> </v>
      </c>
      <c r="AA4237" s="120" t="str">
        <f ca="1">+IFERROR(IF(S4237&gt;0," ",Q4237-variables!$C$9)," ")</f>
        <v xml:space="preserve"> </v>
      </c>
    </row>
    <row r="4238" spans="2:27" s="121" customFormat="1" ht="24.95" hidden="1" customHeight="1">
      <c r="B4238" s="66">
        <f t="shared" si="275"/>
        <v>4235</v>
      </c>
      <c r="C4238" s="72"/>
      <c r="D4238" s="73"/>
      <c r="E4238" s="73"/>
      <c r="F4238" s="66"/>
      <c r="G4238" s="116"/>
      <c r="H4238" s="116"/>
      <c r="I4238" s="116"/>
      <c r="J4238" s="117"/>
      <c r="K4238" s="64"/>
      <c r="L4238" s="64"/>
      <c r="M4238" s="64"/>
      <c r="N4238" s="66" t="s">
        <v>6997</v>
      </c>
      <c r="O4238" s="66">
        <f t="shared" si="274"/>
        <v>0</v>
      </c>
      <c r="P4238" s="66"/>
      <c r="Q4238" s="65" t="str">
        <f>+IFERROR(VLOOKUP(Z4238, fechas!$B$1:$C$1036, 2,FALSE), " ")</f>
        <v xml:space="preserve"> </v>
      </c>
      <c r="R4238" s="66"/>
      <c r="S4238" s="90"/>
      <c r="T4238" s="66"/>
      <c r="U4238" s="65"/>
      <c r="V4238" s="66"/>
      <c r="W4238" s="66"/>
      <c r="X4238" s="118">
        <f t="shared" si="276"/>
        <v>1</v>
      </c>
      <c r="Y4238" s="119" t="str">
        <f>+IFERROR(VLOOKUP(G4238,fechas!$A$1:$D$292,2,FALSE), " ")</f>
        <v xml:space="preserve"> </v>
      </c>
      <c r="Z4238" s="119" t="str">
        <f t="shared" si="277"/>
        <v xml:space="preserve"> </v>
      </c>
      <c r="AA4238" s="120" t="str">
        <f ca="1">+IFERROR(IF(S4238&gt;0," ",Q4238-variables!$C$9)," ")</f>
        <v xml:space="preserve"> </v>
      </c>
    </row>
    <row r="4239" spans="2:27" s="121" customFormat="1" ht="24.95" hidden="1" customHeight="1">
      <c r="B4239" s="66">
        <f t="shared" si="275"/>
        <v>4236</v>
      </c>
      <c r="C4239" s="72"/>
      <c r="D4239" s="73"/>
      <c r="E4239" s="73"/>
      <c r="F4239" s="66"/>
      <c r="G4239" s="116"/>
      <c r="H4239" s="116"/>
      <c r="I4239" s="116"/>
      <c r="J4239" s="117"/>
      <c r="K4239" s="64"/>
      <c r="L4239" s="64"/>
      <c r="M4239" s="64"/>
      <c r="N4239" s="66" t="s">
        <v>6997</v>
      </c>
      <c r="O4239" s="66">
        <f t="shared" si="274"/>
        <v>0</v>
      </c>
      <c r="P4239" s="66"/>
      <c r="Q4239" s="65" t="str">
        <f>+IFERROR(VLOOKUP(Z4239, fechas!$B$1:$C$1036, 2,FALSE), " ")</f>
        <v xml:space="preserve"> </v>
      </c>
      <c r="R4239" s="66"/>
      <c r="S4239" s="90"/>
      <c r="T4239" s="66"/>
      <c r="U4239" s="65"/>
      <c r="V4239" s="66"/>
      <c r="W4239" s="66"/>
      <c r="X4239" s="118">
        <f t="shared" si="276"/>
        <v>1</v>
      </c>
      <c r="Y4239" s="119" t="str">
        <f>+IFERROR(VLOOKUP(G4239,fechas!$A$1:$D$292,2,FALSE), " ")</f>
        <v xml:space="preserve"> </v>
      </c>
      <c r="Z4239" s="119" t="str">
        <f t="shared" si="277"/>
        <v xml:space="preserve"> </v>
      </c>
      <c r="AA4239" s="120" t="str">
        <f ca="1">+IFERROR(IF(S4239&gt;0," ",Q4239-variables!$C$9)," ")</f>
        <v xml:space="preserve"> </v>
      </c>
    </row>
    <row r="4240" spans="2:27" s="121" customFormat="1" ht="24.95" hidden="1" customHeight="1">
      <c r="B4240" s="66">
        <f t="shared" si="275"/>
        <v>4237</v>
      </c>
      <c r="C4240" s="72"/>
      <c r="D4240" s="73"/>
      <c r="E4240" s="73"/>
      <c r="F4240" s="66"/>
      <c r="G4240" s="116"/>
      <c r="H4240" s="116"/>
      <c r="I4240" s="116"/>
      <c r="J4240" s="117"/>
      <c r="K4240" s="64"/>
      <c r="L4240" s="64"/>
      <c r="M4240" s="64"/>
      <c r="N4240" s="66" t="s">
        <v>6997</v>
      </c>
      <c r="O4240" s="66">
        <f t="shared" si="274"/>
        <v>0</v>
      </c>
      <c r="P4240" s="66"/>
      <c r="Q4240" s="65" t="str">
        <f>+IFERROR(VLOOKUP(Z4240, fechas!$B$1:$C$1036, 2,FALSE), " ")</f>
        <v xml:space="preserve"> </v>
      </c>
      <c r="R4240" s="66"/>
      <c r="S4240" s="90"/>
      <c r="T4240" s="66"/>
      <c r="U4240" s="65"/>
      <c r="V4240" s="66"/>
      <c r="W4240" s="66"/>
      <c r="X4240" s="118">
        <f t="shared" si="276"/>
        <v>1</v>
      </c>
      <c r="Y4240" s="119" t="str">
        <f>+IFERROR(VLOOKUP(G4240,fechas!$A$1:$D$292,2,FALSE), " ")</f>
        <v xml:space="preserve"> </v>
      </c>
      <c r="Z4240" s="119" t="str">
        <f t="shared" si="277"/>
        <v xml:space="preserve"> </v>
      </c>
      <c r="AA4240" s="120" t="str">
        <f ca="1">+IFERROR(IF(S4240&gt;0," ",Q4240-variables!$C$9)," ")</f>
        <v xml:space="preserve"> </v>
      </c>
    </row>
    <row r="4241" spans="2:27" s="121" customFormat="1" ht="24.95" hidden="1" customHeight="1">
      <c r="B4241" s="66">
        <f t="shared" si="275"/>
        <v>4238</v>
      </c>
      <c r="C4241" s="72"/>
      <c r="D4241" s="73"/>
      <c r="E4241" s="73"/>
      <c r="F4241" s="66"/>
      <c r="G4241" s="116"/>
      <c r="H4241" s="116"/>
      <c r="I4241" s="116"/>
      <c r="J4241" s="117"/>
      <c r="K4241" s="64"/>
      <c r="L4241" s="64"/>
      <c r="M4241" s="64"/>
      <c r="N4241" s="66" t="s">
        <v>6997</v>
      </c>
      <c r="O4241" s="66">
        <f t="shared" si="274"/>
        <v>0</v>
      </c>
      <c r="P4241" s="66"/>
      <c r="Q4241" s="65" t="str">
        <f>+IFERROR(VLOOKUP(Z4241, fechas!$B$1:$C$1036, 2,FALSE), " ")</f>
        <v xml:space="preserve"> </v>
      </c>
      <c r="R4241" s="66"/>
      <c r="S4241" s="90"/>
      <c r="T4241" s="66"/>
      <c r="U4241" s="65"/>
      <c r="V4241" s="66"/>
      <c r="W4241" s="66"/>
      <c r="X4241" s="118">
        <f t="shared" si="276"/>
        <v>1</v>
      </c>
      <c r="Y4241" s="119" t="str">
        <f>+IFERROR(VLOOKUP(G4241,fechas!$A$1:$D$292,2,FALSE), " ")</f>
        <v xml:space="preserve"> </v>
      </c>
      <c r="Z4241" s="119" t="str">
        <f t="shared" si="277"/>
        <v xml:space="preserve"> </v>
      </c>
      <c r="AA4241" s="120" t="str">
        <f ca="1">+IFERROR(IF(S4241&gt;0," ",Q4241-variables!$C$9)," ")</f>
        <v xml:space="preserve"> </v>
      </c>
    </row>
    <row r="4242" spans="2:27" s="121" customFormat="1" ht="24.95" hidden="1" customHeight="1">
      <c r="B4242" s="66">
        <f t="shared" si="275"/>
        <v>4239</v>
      </c>
      <c r="C4242" s="72"/>
      <c r="D4242" s="73"/>
      <c r="E4242" s="73"/>
      <c r="F4242" s="66"/>
      <c r="G4242" s="116"/>
      <c r="H4242" s="116"/>
      <c r="I4242" s="116"/>
      <c r="J4242" s="117"/>
      <c r="K4242" s="64"/>
      <c r="L4242" s="64"/>
      <c r="M4242" s="64"/>
      <c r="N4242" s="66" t="s">
        <v>6997</v>
      </c>
      <c r="O4242" s="66">
        <f t="shared" si="274"/>
        <v>0</v>
      </c>
      <c r="P4242" s="66"/>
      <c r="Q4242" s="65" t="str">
        <f>+IFERROR(VLOOKUP(Z4242, fechas!$B$1:$C$1036, 2,FALSE), " ")</f>
        <v xml:space="preserve"> </v>
      </c>
      <c r="R4242" s="66"/>
      <c r="S4242" s="90"/>
      <c r="T4242" s="66"/>
      <c r="U4242" s="65"/>
      <c r="V4242" s="66"/>
      <c r="W4242" s="66"/>
      <c r="X4242" s="118">
        <f t="shared" si="276"/>
        <v>1</v>
      </c>
      <c r="Y4242" s="119" t="str">
        <f>+IFERROR(VLOOKUP(G4242,fechas!$A$1:$D$292,2,FALSE), " ")</f>
        <v xml:space="preserve"> </v>
      </c>
      <c r="Z4242" s="119" t="str">
        <f t="shared" si="277"/>
        <v xml:space="preserve"> </v>
      </c>
      <c r="AA4242" s="120" t="str">
        <f ca="1">+IFERROR(IF(S4242&gt;0," ",Q4242-variables!$C$9)," ")</f>
        <v xml:space="preserve"> </v>
      </c>
    </row>
    <row r="4243" spans="2:27" s="121" customFormat="1" ht="24.95" hidden="1" customHeight="1">
      <c r="B4243" s="66">
        <f t="shared" si="275"/>
        <v>4240</v>
      </c>
      <c r="C4243" s="72"/>
      <c r="D4243" s="73"/>
      <c r="E4243" s="73"/>
      <c r="F4243" s="66"/>
      <c r="G4243" s="116"/>
      <c r="H4243" s="116"/>
      <c r="I4243" s="116"/>
      <c r="J4243" s="117"/>
      <c r="K4243" s="64"/>
      <c r="L4243" s="64"/>
      <c r="M4243" s="64"/>
      <c r="N4243" s="66" t="s">
        <v>6997</v>
      </c>
      <c r="O4243" s="66">
        <f t="shared" si="274"/>
        <v>0</v>
      </c>
      <c r="P4243" s="66"/>
      <c r="Q4243" s="65" t="str">
        <f>+IFERROR(VLOOKUP(Z4243, fechas!$B$1:$C$1036, 2,FALSE), " ")</f>
        <v xml:space="preserve"> </v>
      </c>
      <c r="R4243" s="66"/>
      <c r="S4243" s="90"/>
      <c r="T4243" s="66"/>
      <c r="U4243" s="65"/>
      <c r="V4243" s="66"/>
      <c r="W4243" s="66"/>
      <c r="X4243" s="118">
        <f t="shared" si="276"/>
        <v>1</v>
      </c>
      <c r="Y4243" s="119" t="str">
        <f>+IFERROR(VLOOKUP(G4243,fechas!$A$1:$D$292,2,FALSE), " ")</f>
        <v xml:space="preserve"> </v>
      </c>
      <c r="Z4243" s="119" t="str">
        <f t="shared" si="277"/>
        <v xml:space="preserve"> </v>
      </c>
      <c r="AA4243" s="120" t="str">
        <f ca="1">+IFERROR(IF(S4243&gt;0," ",Q4243-variables!$C$9)," ")</f>
        <v xml:space="preserve"> </v>
      </c>
    </row>
    <row r="4244" spans="2:27" s="121" customFormat="1" ht="24.95" hidden="1" customHeight="1">
      <c r="B4244" s="66">
        <f t="shared" si="275"/>
        <v>4241</v>
      </c>
      <c r="C4244" s="72"/>
      <c r="D4244" s="73"/>
      <c r="E4244" s="73"/>
      <c r="F4244" s="66"/>
      <c r="G4244" s="116"/>
      <c r="H4244" s="116"/>
      <c r="I4244" s="116"/>
      <c r="J4244" s="117"/>
      <c r="K4244" s="64"/>
      <c r="L4244" s="64"/>
      <c r="M4244" s="64"/>
      <c r="N4244" s="66" t="s">
        <v>6997</v>
      </c>
      <c r="O4244" s="66">
        <f t="shared" si="274"/>
        <v>0</v>
      </c>
      <c r="P4244" s="66"/>
      <c r="Q4244" s="65" t="str">
        <f>+IFERROR(VLOOKUP(Z4244, fechas!$B$1:$C$1036, 2,FALSE), " ")</f>
        <v xml:space="preserve"> </v>
      </c>
      <c r="R4244" s="66"/>
      <c r="S4244" s="90"/>
      <c r="T4244" s="66"/>
      <c r="U4244" s="65"/>
      <c r="V4244" s="66"/>
      <c r="W4244" s="66"/>
      <c r="X4244" s="118">
        <f t="shared" si="276"/>
        <v>1</v>
      </c>
      <c r="Y4244" s="119" t="str">
        <f>+IFERROR(VLOOKUP(G4244,fechas!$A$1:$D$292,2,FALSE), " ")</f>
        <v xml:space="preserve"> </v>
      </c>
      <c r="Z4244" s="119" t="str">
        <f t="shared" si="277"/>
        <v xml:space="preserve"> </v>
      </c>
      <c r="AA4244" s="120" t="str">
        <f ca="1">+IFERROR(IF(S4244&gt;0," ",Q4244-variables!$C$9)," ")</f>
        <v xml:space="preserve"> </v>
      </c>
    </row>
    <row r="4245" spans="2:27" s="121" customFormat="1" ht="24.95" hidden="1" customHeight="1">
      <c r="B4245" s="66">
        <f t="shared" si="275"/>
        <v>4242</v>
      </c>
      <c r="C4245" s="72"/>
      <c r="D4245" s="73"/>
      <c r="E4245" s="73"/>
      <c r="F4245" s="66"/>
      <c r="G4245" s="116"/>
      <c r="H4245" s="116"/>
      <c r="I4245" s="116"/>
      <c r="J4245" s="117"/>
      <c r="K4245" s="64"/>
      <c r="L4245" s="64"/>
      <c r="M4245" s="64"/>
      <c r="N4245" s="66" t="s">
        <v>6997</v>
      </c>
      <c r="O4245" s="66">
        <f t="shared" si="274"/>
        <v>0</v>
      </c>
      <c r="P4245" s="66"/>
      <c r="Q4245" s="65" t="str">
        <f>+IFERROR(VLOOKUP(Z4245, fechas!$B$1:$C$1036, 2,FALSE), " ")</f>
        <v xml:space="preserve"> </v>
      </c>
      <c r="R4245" s="66"/>
      <c r="S4245" s="90"/>
      <c r="T4245" s="66"/>
      <c r="U4245" s="65"/>
      <c r="V4245" s="66"/>
      <c r="W4245" s="66"/>
      <c r="X4245" s="118">
        <f t="shared" si="276"/>
        <v>1</v>
      </c>
      <c r="Y4245" s="119" t="str">
        <f>+IFERROR(VLOOKUP(G4245,fechas!$A$1:$D$292,2,FALSE), " ")</f>
        <v xml:space="preserve"> </v>
      </c>
      <c r="Z4245" s="119" t="str">
        <f t="shared" si="277"/>
        <v xml:space="preserve"> </v>
      </c>
      <c r="AA4245" s="120" t="str">
        <f ca="1">+IFERROR(IF(S4245&gt;0," ",Q4245-variables!$C$9)," ")</f>
        <v xml:space="preserve"> </v>
      </c>
    </row>
    <row r="4246" spans="2:27" s="121" customFormat="1" ht="24.95" hidden="1" customHeight="1">
      <c r="B4246" s="66">
        <f t="shared" si="275"/>
        <v>4243</v>
      </c>
      <c r="C4246" s="72"/>
      <c r="D4246" s="73"/>
      <c r="E4246" s="73"/>
      <c r="F4246" s="66"/>
      <c r="G4246" s="116"/>
      <c r="H4246" s="116"/>
      <c r="I4246" s="116"/>
      <c r="J4246" s="117"/>
      <c r="K4246" s="64"/>
      <c r="L4246" s="64"/>
      <c r="M4246" s="64"/>
      <c r="N4246" s="66" t="s">
        <v>6997</v>
      </c>
      <c r="O4246" s="66">
        <f t="shared" si="274"/>
        <v>0</v>
      </c>
      <c r="P4246" s="66"/>
      <c r="Q4246" s="65" t="str">
        <f>+IFERROR(VLOOKUP(Z4246, fechas!$B$1:$C$1036, 2,FALSE), " ")</f>
        <v xml:space="preserve"> </v>
      </c>
      <c r="R4246" s="66"/>
      <c r="S4246" s="90"/>
      <c r="T4246" s="66"/>
      <c r="U4246" s="65"/>
      <c r="V4246" s="66"/>
      <c r="W4246" s="66"/>
      <c r="X4246" s="118">
        <f t="shared" si="276"/>
        <v>1</v>
      </c>
      <c r="Y4246" s="119" t="str">
        <f>+IFERROR(VLOOKUP(G4246,fechas!$A$1:$D$292,2,FALSE), " ")</f>
        <v xml:space="preserve"> </v>
      </c>
      <c r="Z4246" s="119" t="str">
        <f t="shared" si="277"/>
        <v xml:space="preserve"> </v>
      </c>
      <c r="AA4246" s="120" t="str">
        <f ca="1">+IFERROR(IF(S4246&gt;0," ",Q4246-variables!$C$9)," ")</f>
        <v xml:space="preserve"> </v>
      </c>
    </row>
    <row r="4247" spans="2:27" s="121" customFormat="1" ht="24.95" hidden="1" customHeight="1">
      <c r="B4247" s="66">
        <f t="shared" si="275"/>
        <v>4244</v>
      </c>
      <c r="C4247" s="72"/>
      <c r="D4247" s="73"/>
      <c r="E4247" s="73"/>
      <c r="F4247" s="66"/>
      <c r="G4247" s="116"/>
      <c r="H4247" s="116"/>
      <c r="I4247" s="116"/>
      <c r="J4247" s="117"/>
      <c r="K4247" s="64"/>
      <c r="L4247" s="64"/>
      <c r="M4247" s="64"/>
      <c r="N4247" s="66" t="s">
        <v>6997</v>
      </c>
      <c r="O4247" s="66">
        <f t="shared" si="274"/>
        <v>0</v>
      </c>
      <c r="P4247" s="66"/>
      <c r="Q4247" s="65" t="str">
        <f>+IFERROR(VLOOKUP(Z4247, fechas!$B$1:$C$1036, 2,FALSE), " ")</f>
        <v xml:space="preserve"> </v>
      </c>
      <c r="R4247" s="66"/>
      <c r="S4247" s="90"/>
      <c r="T4247" s="66"/>
      <c r="U4247" s="65"/>
      <c r="V4247" s="66"/>
      <c r="W4247" s="66"/>
      <c r="X4247" s="118">
        <f t="shared" si="276"/>
        <v>1</v>
      </c>
      <c r="Y4247" s="119" t="str">
        <f>+IFERROR(VLOOKUP(G4247,fechas!$A$1:$D$292,2,FALSE), " ")</f>
        <v xml:space="preserve"> </v>
      </c>
      <c r="Z4247" s="119" t="str">
        <f t="shared" si="277"/>
        <v xml:space="preserve"> </v>
      </c>
      <c r="AA4247" s="120" t="str">
        <f ca="1">+IFERROR(IF(S4247&gt;0," ",Q4247-variables!$C$9)," ")</f>
        <v xml:space="preserve"> </v>
      </c>
    </row>
    <row r="4248" spans="2:27" s="121" customFormat="1" ht="24.95" hidden="1" customHeight="1">
      <c r="B4248" s="66">
        <f t="shared" si="275"/>
        <v>4245</v>
      </c>
      <c r="C4248" s="72"/>
      <c r="D4248" s="73"/>
      <c r="E4248" s="73"/>
      <c r="F4248" s="66"/>
      <c r="G4248" s="116"/>
      <c r="H4248" s="116"/>
      <c r="I4248" s="116"/>
      <c r="J4248" s="117"/>
      <c r="K4248" s="64"/>
      <c r="L4248" s="64"/>
      <c r="M4248" s="64"/>
      <c r="N4248" s="66" t="s">
        <v>6997</v>
      </c>
      <c r="O4248" s="66">
        <f t="shared" si="274"/>
        <v>0</v>
      </c>
      <c r="P4248" s="66"/>
      <c r="Q4248" s="65" t="str">
        <f>+IFERROR(VLOOKUP(Z4248, fechas!$B$1:$C$1036, 2,FALSE), " ")</f>
        <v xml:space="preserve"> </v>
      </c>
      <c r="R4248" s="66"/>
      <c r="S4248" s="90"/>
      <c r="T4248" s="66"/>
      <c r="U4248" s="65"/>
      <c r="V4248" s="66"/>
      <c r="W4248" s="66"/>
      <c r="X4248" s="118">
        <f t="shared" si="276"/>
        <v>1</v>
      </c>
      <c r="Y4248" s="119" t="str">
        <f>+IFERROR(VLOOKUP(G4248,fechas!$A$1:$D$292,2,FALSE), " ")</f>
        <v xml:space="preserve"> </v>
      </c>
      <c r="Z4248" s="119" t="str">
        <f t="shared" si="277"/>
        <v xml:space="preserve"> </v>
      </c>
      <c r="AA4248" s="120" t="str">
        <f ca="1">+IFERROR(IF(S4248&gt;0," ",Q4248-variables!$C$9)," ")</f>
        <v xml:space="preserve"> </v>
      </c>
    </row>
    <row r="4249" spans="2:27" s="121" customFormat="1" ht="24.95" hidden="1" customHeight="1">
      <c r="B4249" s="66">
        <f t="shared" si="275"/>
        <v>4246</v>
      </c>
      <c r="C4249" s="72"/>
      <c r="D4249" s="73"/>
      <c r="E4249" s="73"/>
      <c r="F4249" s="66"/>
      <c r="G4249" s="116"/>
      <c r="H4249" s="116"/>
      <c r="I4249" s="116"/>
      <c r="J4249" s="117"/>
      <c r="K4249" s="64"/>
      <c r="L4249" s="64"/>
      <c r="M4249" s="64"/>
      <c r="N4249" s="66" t="s">
        <v>6997</v>
      </c>
      <c r="O4249" s="66">
        <f t="shared" si="274"/>
        <v>0</v>
      </c>
      <c r="P4249" s="66"/>
      <c r="Q4249" s="65" t="str">
        <f>+IFERROR(VLOOKUP(Z4249, fechas!$B$1:$C$1036, 2,FALSE), " ")</f>
        <v xml:space="preserve"> </v>
      </c>
      <c r="R4249" s="66"/>
      <c r="S4249" s="90"/>
      <c r="T4249" s="66"/>
      <c r="U4249" s="65"/>
      <c r="V4249" s="66"/>
      <c r="W4249" s="66"/>
      <c r="X4249" s="118">
        <f t="shared" si="276"/>
        <v>1</v>
      </c>
      <c r="Y4249" s="119" t="str">
        <f>+IFERROR(VLOOKUP(G4249,fechas!$A$1:$D$292,2,FALSE), " ")</f>
        <v xml:space="preserve"> </v>
      </c>
      <c r="Z4249" s="119" t="str">
        <f t="shared" si="277"/>
        <v xml:space="preserve"> </v>
      </c>
      <c r="AA4249" s="120" t="str">
        <f ca="1">+IFERROR(IF(S4249&gt;0," ",Q4249-variables!$C$9)," ")</f>
        <v xml:space="preserve"> </v>
      </c>
    </row>
    <row r="4250" spans="2:27" s="121" customFormat="1" ht="24.95" hidden="1" customHeight="1">
      <c r="B4250" s="66">
        <f t="shared" si="275"/>
        <v>4247</v>
      </c>
      <c r="C4250" s="72"/>
      <c r="D4250" s="73"/>
      <c r="E4250" s="73"/>
      <c r="F4250" s="66"/>
      <c r="G4250" s="116"/>
      <c r="H4250" s="116"/>
      <c r="I4250" s="116"/>
      <c r="J4250" s="117"/>
      <c r="K4250" s="64"/>
      <c r="L4250" s="64"/>
      <c r="M4250" s="64"/>
      <c r="N4250" s="66" t="s">
        <v>6997</v>
      </c>
      <c r="O4250" s="66">
        <f t="shared" si="274"/>
        <v>0</v>
      </c>
      <c r="P4250" s="66"/>
      <c r="Q4250" s="65" t="str">
        <f>+IFERROR(VLOOKUP(Z4250, fechas!$B$1:$C$1036, 2,FALSE), " ")</f>
        <v xml:space="preserve"> </v>
      </c>
      <c r="R4250" s="66"/>
      <c r="S4250" s="90"/>
      <c r="T4250" s="66"/>
      <c r="U4250" s="65"/>
      <c r="V4250" s="66"/>
      <c r="W4250" s="66"/>
      <c r="X4250" s="118">
        <f t="shared" si="276"/>
        <v>1</v>
      </c>
      <c r="Y4250" s="119" t="str">
        <f>+IFERROR(VLOOKUP(G4250,fechas!$A$1:$D$292,2,FALSE), " ")</f>
        <v xml:space="preserve"> </v>
      </c>
      <c r="Z4250" s="119" t="str">
        <f t="shared" si="277"/>
        <v xml:space="preserve"> </v>
      </c>
      <c r="AA4250" s="120" t="str">
        <f ca="1">+IFERROR(IF(S4250&gt;0," ",Q4250-variables!$C$9)," ")</f>
        <v xml:space="preserve"> </v>
      </c>
    </row>
    <row r="4251" spans="2:27" s="121" customFormat="1" ht="24.95" hidden="1" customHeight="1">
      <c r="B4251" s="66">
        <f t="shared" si="275"/>
        <v>4248</v>
      </c>
      <c r="C4251" s="72"/>
      <c r="D4251" s="73"/>
      <c r="E4251" s="73"/>
      <c r="F4251" s="66"/>
      <c r="G4251" s="116"/>
      <c r="H4251" s="116"/>
      <c r="I4251" s="116"/>
      <c r="J4251" s="117"/>
      <c r="K4251" s="64"/>
      <c r="L4251" s="64"/>
      <c r="M4251" s="64"/>
      <c r="N4251" s="66" t="s">
        <v>6997</v>
      </c>
      <c r="O4251" s="66">
        <f t="shared" si="274"/>
        <v>0</v>
      </c>
      <c r="P4251" s="66"/>
      <c r="Q4251" s="65" t="str">
        <f>+IFERROR(VLOOKUP(Z4251, fechas!$B$1:$C$1036, 2,FALSE), " ")</f>
        <v xml:space="preserve"> </v>
      </c>
      <c r="R4251" s="66"/>
      <c r="S4251" s="90"/>
      <c r="T4251" s="66"/>
      <c r="U4251" s="65"/>
      <c r="V4251" s="66"/>
      <c r="W4251" s="66"/>
      <c r="X4251" s="118">
        <f t="shared" si="276"/>
        <v>1</v>
      </c>
      <c r="Y4251" s="119" t="str">
        <f>+IFERROR(VLOOKUP(G4251,fechas!$A$1:$D$292,2,FALSE), " ")</f>
        <v xml:space="preserve"> </v>
      </c>
      <c r="Z4251" s="119" t="str">
        <f t="shared" si="277"/>
        <v xml:space="preserve"> </v>
      </c>
      <c r="AA4251" s="120" t="str">
        <f ca="1">+IFERROR(IF(S4251&gt;0," ",Q4251-variables!$C$9)," ")</f>
        <v xml:space="preserve"> </v>
      </c>
    </row>
    <row r="4252" spans="2:27" s="121" customFormat="1" ht="24.95" hidden="1" customHeight="1">
      <c r="B4252" s="66">
        <f t="shared" si="275"/>
        <v>4249</v>
      </c>
      <c r="C4252" s="72"/>
      <c r="D4252" s="73"/>
      <c r="E4252" s="73"/>
      <c r="F4252" s="66"/>
      <c r="G4252" s="116"/>
      <c r="H4252" s="116"/>
      <c r="I4252" s="116"/>
      <c r="J4252" s="117"/>
      <c r="K4252" s="64"/>
      <c r="L4252" s="64"/>
      <c r="M4252" s="64"/>
      <c r="N4252" s="66" t="s">
        <v>6997</v>
      </c>
      <c r="O4252" s="66">
        <f t="shared" si="274"/>
        <v>0</v>
      </c>
      <c r="P4252" s="66"/>
      <c r="Q4252" s="65" t="str">
        <f>+IFERROR(VLOOKUP(Z4252, fechas!$B$1:$C$1036, 2,FALSE), " ")</f>
        <v xml:space="preserve"> </v>
      </c>
      <c r="R4252" s="66"/>
      <c r="S4252" s="90"/>
      <c r="T4252" s="66"/>
      <c r="U4252" s="65"/>
      <c r="V4252" s="66"/>
      <c r="W4252" s="66"/>
      <c r="X4252" s="118">
        <f t="shared" si="276"/>
        <v>1</v>
      </c>
      <c r="Y4252" s="119" t="str">
        <f>+IFERROR(VLOOKUP(G4252,fechas!$A$1:$D$292,2,FALSE), " ")</f>
        <v xml:space="preserve"> </v>
      </c>
      <c r="Z4252" s="119" t="str">
        <f t="shared" si="277"/>
        <v xml:space="preserve"> </v>
      </c>
      <c r="AA4252" s="120" t="str">
        <f ca="1">+IFERROR(IF(S4252&gt;0," ",Q4252-variables!$C$9)," ")</f>
        <v xml:space="preserve"> </v>
      </c>
    </row>
    <row r="4253" spans="2:27" s="121" customFormat="1" ht="24.95" hidden="1" customHeight="1">
      <c r="B4253" s="66">
        <f t="shared" si="275"/>
        <v>4250</v>
      </c>
      <c r="C4253" s="72"/>
      <c r="D4253" s="73"/>
      <c r="E4253" s="73"/>
      <c r="F4253" s="66"/>
      <c r="G4253" s="116"/>
      <c r="H4253" s="116"/>
      <c r="I4253" s="116"/>
      <c r="J4253" s="117"/>
      <c r="K4253" s="64"/>
      <c r="L4253" s="64"/>
      <c r="M4253" s="64"/>
      <c r="N4253" s="66" t="s">
        <v>6997</v>
      </c>
      <c r="O4253" s="66">
        <f t="shared" si="274"/>
        <v>0</v>
      </c>
      <c r="P4253" s="66"/>
      <c r="Q4253" s="65" t="str">
        <f>+IFERROR(VLOOKUP(Z4253, fechas!$B$1:$C$1036, 2,FALSE), " ")</f>
        <v xml:space="preserve"> </v>
      </c>
      <c r="R4253" s="66"/>
      <c r="S4253" s="90"/>
      <c r="T4253" s="66"/>
      <c r="U4253" s="65"/>
      <c r="V4253" s="66"/>
      <c r="W4253" s="66"/>
      <c r="X4253" s="118">
        <f t="shared" si="276"/>
        <v>1</v>
      </c>
      <c r="Y4253" s="119" t="str">
        <f>+IFERROR(VLOOKUP(G4253,fechas!$A$1:$D$292,2,FALSE), " ")</f>
        <v xml:space="preserve"> </v>
      </c>
      <c r="Z4253" s="119" t="str">
        <f t="shared" si="277"/>
        <v xml:space="preserve"> </v>
      </c>
      <c r="AA4253" s="120" t="str">
        <f ca="1">+IFERROR(IF(S4253&gt;0," ",Q4253-variables!$C$9)," ")</f>
        <v xml:space="preserve"> </v>
      </c>
    </row>
    <row r="4254" spans="2:27" s="121" customFormat="1" ht="24.95" hidden="1" customHeight="1">
      <c r="B4254" s="66">
        <f t="shared" si="275"/>
        <v>4251</v>
      </c>
      <c r="C4254" s="72"/>
      <c r="D4254" s="73"/>
      <c r="E4254" s="73"/>
      <c r="F4254" s="66"/>
      <c r="G4254" s="116"/>
      <c r="H4254" s="116"/>
      <c r="I4254" s="116"/>
      <c r="J4254" s="117"/>
      <c r="K4254" s="64"/>
      <c r="L4254" s="64"/>
      <c r="M4254" s="64"/>
      <c r="N4254" s="66" t="s">
        <v>6997</v>
      </c>
      <c r="O4254" s="66">
        <f t="shared" si="274"/>
        <v>0</v>
      </c>
      <c r="P4254" s="66"/>
      <c r="Q4254" s="65" t="str">
        <f>+IFERROR(VLOOKUP(Z4254, fechas!$B$1:$C$1036, 2,FALSE), " ")</f>
        <v xml:space="preserve"> </v>
      </c>
      <c r="R4254" s="66"/>
      <c r="S4254" s="90"/>
      <c r="T4254" s="66"/>
      <c r="U4254" s="65"/>
      <c r="V4254" s="66"/>
      <c r="W4254" s="66"/>
      <c r="X4254" s="118">
        <f t="shared" si="276"/>
        <v>1</v>
      </c>
      <c r="Y4254" s="119" t="str">
        <f>+IFERROR(VLOOKUP(G4254,fechas!$A$1:$D$292,2,FALSE), " ")</f>
        <v xml:space="preserve"> </v>
      </c>
      <c r="Z4254" s="119" t="str">
        <f t="shared" si="277"/>
        <v xml:space="preserve"> </v>
      </c>
      <c r="AA4254" s="120" t="str">
        <f ca="1">+IFERROR(IF(S4254&gt;0," ",Q4254-variables!$C$9)," ")</f>
        <v xml:space="preserve"> </v>
      </c>
    </row>
    <row r="4255" spans="2:27" s="121" customFormat="1" ht="24.95" hidden="1" customHeight="1">
      <c r="B4255" s="66">
        <f t="shared" si="275"/>
        <v>4252</v>
      </c>
      <c r="C4255" s="72"/>
      <c r="D4255" s="73"/>
      <c r="E4255" s="73"/>
      <c r="F4255" s="66"/>
      <c r="G4255" s="116"/>
      <c r="H4255" s="116"/>
      <c r="I4255" s="116"/>
      <c r="J4255" s="117"/>
      <c r="K4255" s="64"/>
      <c r="L4255" s="64"/>
      <c r="M4255" s="64"/>
      <c r="N4255" s="66" t="s">
        <v>6997</v>
      </c>
      <c r="O4255" s="66">
        <f t="shared" si="274"/>
        <v>0</v>
      </c>
      <c r="P4255" s="66"/>
      <c r="Q4255" s="65" t="str">
        <f>+IFERROR(VLOOKUP(Z4255, fechas!$B$1:$C$1036, 2,FALSE), " ")</f>
        <v xml:space="preserve"> </v>
      </c>
      <c r="R4255" s="66"/>
      <c r="S4255" s="90"/>
      <c r="T4255" s="66"/>
      <c r="U4255" s="65"/>
      <c r="V4255" s="66"/>
      <c r="W4255" s="66"/>
      <c r="X4255" s="118">
        <f t="shared" si="276"/>
        <v>1</v>
      </c>
      <c r="Y4255" s="119" t="str">
        <f>+IFERROR(VLOOKUP(G4255,fechas!$A$1:$D$292,2,FALSE), " ")</f>
        <v xml:space="preserve"> </v>
      </c>
      <c r="Z4255" s="119" t="str">
        <f t="shared" si="277"/>
        <v xml:space="preserve"> </v>
      </c>
      <c r="AA4255" s="120" t="str">
        <f ca="1">+IFERROR(IF(S4255&gt;0," ",Q4255-variables!$C$9)," ")</f>
        <v xml:space="preserve"> </v>
      </c>
    </row>
    <row r="4256" spans="2:27" s="121" customFormat="1" ht="24.95" hidden="1" customHeight="1">
      <c r="B4256" s="66">
        <f t="shared" si="275"/>
        <v>4253</v>
      </c>
      <c r="C4256" s="72"/>
      <c r="D4256" s="73"/>
      <c r="E4256" s="73"/>
      <c r="F4256" s="66"/>
      <c r="G4256" s="116"/>
      <c r="H4256" s="116"/>
      <c r="I4256" s="116"/>
      <c r="J4256" s="117"/>
      <c r="K4256" s="64"/>
      <c r="L4256" s="64"/>
      <c r="M4256" s="64"/>
      <c r="N4256" s="66" t="s">
        <v>6997</v>
      </c>
      <c r="O4256" s="66">
        <f t="shared" si="274"/>
        <v>0</v>
      </c>
      <c r="P4256" s="66"/>
      <c r="Q4256" s="65" t="str">
        <f>+IFERROR(VLOOKUP(Z4256, fechas!$B$1:$C$1036, 2,FALSE), " ")</f>
        <v xml:space="preserve"> </v>
      </c>
      <c r="R4256" s="66"/>
      <c r="S4256" s="90"/>
      <c r="T4256" s="66"/>
      <c r="U4256" s="65"/>
      <c r="V4256" s="66"/>
      <c r="W4256" s="66"/>
      <c r="X4256" s="118">
        <f t="shared" si="276"/>
        <v>1</v>
      </c>
      <c r="Y4256" s="119" t="str">
        <f>+IFERROR(VLOOKUP(G4256,fechas!$A$1:$D$292,2,FALSE), " ")</f>
        <v xml:space="preserve"> </v>
      </c>
      <c r="Z4256" s="119" t="str">
        <f t="shared" si="277"/>
        <v xml:space="preserve"> </v>
      </c>
      <c r="AA4256" s="120" t="str">
        <f ca="1">+IFERROR(IF(S4256&gt;0," ",Q4256-variables!$C$9)," ")</f>
        <v xml:space="preserve"> </v>
      </c>
    </row>
    <row r="4257" spans="2:27" s="121" customFormat="1" ht="24.95" hidden="1" customHeight="1">
      <c r="B4257" s="66">
        <f t="shared" si="275"/>
        <v>4254</v>
      </c>
      <c r="C4257" s="72"/>
      <c r="D4257" s="73"/>
      <c r="E4257" s="73"/>
      <c r="F4257" s="66"/>
      <c r="G4257" s="116"/>
      <c r="H4257" s="116"/>
      <c r="I4257" s="116"/>
      <c r="J4257" s="117"/>
      <c r="K4257" s="64"/>
      <c r="L4257" s="64"/>
      <c r="M4257" s="64"/>
      <c r="N4257" s="66" t="s">
        <v>6997</v>
      </c>
      <c r="O4257" s="66">
        <f t="shared" si="274"/>
        <v>0</v>
      </c>
      <c r="P4257" s="66"/>
      <c r="Q4257" s="65" t="str">
        <f>+IFERROR(VLOOKUP(Z4257, fechas!$B$1:$C$1036, 2,FALSE), " ")</f>
        <v xml:space="preserve"> </v>
      </c>
      <c r="R4257" s="66"/>
      <c r="S4257" s="90"/>
      <c r="T4257" s="66"/>
      <c r="U4257" s="65"/>
      <c r="V4257" s="66"/>
      <c r="W4257" s="66"/>
      <c r="X4257" s="118">
        <f t="shared" si="276"/>
        <v>1</v>
      </c>
      <c r="Y4257" s="119" t="str">
        <f>+IFERROR(VLOOKUP(G4257,fechas!$A$1:$D$292,2,FALSE), " ")</f>
        <v xml:space="preserve"> </v>
      </c>
      <c r="Z4257" s="119" t="str">
        <f t="shared" si="277"/>
        <v xml:space="preserve"> </v>
      </c>
      <c r="AA4257" s="120" t="str">
        <f ca="1">+IFERROR(IF(S4257&gt;0," ",Q4257-variables!$C$9)," ")</f>
        <v xml:space="preserve"> </v>
      </c>
    </row>
    <row r="4258" spans="2:27" s="121" customFormat="1" ht="24.95" hidden="1" customHeight="1">
      <c r="B4258" s="66">
        <f t="shared" si="275"/>
        <v>4255</v>
      </c>
      <c r="C4258" s="72"/>
      <c r="D4258" s="73"/>
      <c r="E4258" s="73"/>
      <c r="F4258" s="66"/>
      <c r="G4258" s="116"/>
      <c r="H4258" s="116"/>
      <c r="I4258" s="116"/>
      <c r="J4258" s="117"/>
      <c r="K4258" s="64"/>
      <c r="L4258" s="64"/>
      <c r="M4258" s="64"/>
      <c r="N4258" s="66" t="s">
        <v>6997</v>
      </c>
      <c r="O4258" s="66">
        <f t="shared" si="274"/>
        <v>0</v>
      </c>
      <c r="P4258" s="66"/>
      <c r="Q4258" s="65" t="str">
        <f>+IFERROR(VLOOKUP(Z4258, fechas!$B$1:$C$1036, 2,FALSE), " ")</f>
        <v xml:space="preserve"> </v>
      </c>
      <c r="R4258" s="66"/>
      <c r="S4258" s="90"/>
      <c r="T4258" s="66"/>
      <c r="U4258" s="65"/>
      <c r="V4258" s="66"/>
      <c r="W4258" s="66"/>
      <c r="X4258" s="118">
        <f t="shared" si="276"/>
        <v>1</v>
      </c>
      <c r="Y4258" s="119" t="str">
        <f>+IFERROR(VLOOKUP(G4258,fechas!$A$1:$D$292,2,FALSE), " ")</f>
        <v xml:space="preserve"> </v>
      </c>
      <c r="Z4258" s="119" t="str">
        <f t="shared" si="277"/>
        <v xml:space="preserve"> </v>
      </c>
      <c r="AA4258" s="120" t="str">
        <f ca="1">+IFERROR(IF(S4258&gt;0," ",Q4258-variables!$C$9)," ")</f>
        <v xml:space="preserve"> </v>
      </c>
    </row>
    <row r="4259" spans="2:27" s="121" customFormat="1" ht="24.95" hidden="1" customHeight="1">
      <c r="B4259" s="66">
        <f t="shared" si="275"/>
        <v>4256</v>
      </c>
      <c r="C4259" s="72"/>
      <c r="D4259" s="73"/>
      <c r="E4259" s="73"/>
      <c r="F4259" s="66"/>
      <c r="G4259" s="116"/>
      <c r="H4259" s="116"/>
      <c r="I4259" s="116"/>
      <c r="J4259" s="117"/>
      <c r="K4259" s="64"/>
      <c r="L4259" s="64"/>
      <c r="M4259" s="64"/>
      <c r="N4259" s="66" t="s">
        <v>6997</v>
      </c>
      <c r="O4259" s="66">
        <f t="shared" si="274"/>
        <v>0</v>
      </c>
      <c r="P4259" s="66"/>
      <c r="Q4259" s="65" t="str">
        <f>+IFERROR(VLOOKUP(Z4259, fechas!$B$1:$C$1036, 2,FALSE), " ")</f>
        <v xml:space="preserve"> </v>
      </c>
      <c r="R4259" s="66"/>
      <c r="S4259" s="90"/>
      <c r="T4259" s="66"/>
      <c r="U4259" s="65"/>
      <c r="V4259" s="66"/>
      <c r="W4259" s="66"/>
      <c r="X4259" s="118">
        <f t="shared" si="276"/>
        <v>1</v>
      </c>
      <c r="Y4259" s="119" t="str">
        <f>+IFERROR(VLOOKUP(G4259,fechas!$A$1:$D$292,2,FALSE), " ")</f>
        <v xml:space="preserve"> </v>
      </c>
      <c r="Z4259" s="119" t="str">
        <f t="shared" si="277"/>
        <v xml:space="preserve"> </v>
      </c>
      <c r="AA4259" s="120" t="str">
        <f ca="1">+IFERROR(IF(S4259&gt;0," ",Q4259-variables!$C$9)," ")</f>
        <v xml:space="preserve"> </v>
      </c>
    </row>
    <row r="4260" spans="2:27" s="121" customFormat="1" ht="24.95" hidden="1" customHeight="1">
      <c r="B4260" s="66">
        <f t="shared" si="275"/>
        <v>4257</v>
      </c>
      <c r="C4260" s="72"/>
      <c r="D4260" s="73"/>
      <c r="E4260" s="73"/>
      <c r="F4260" s="66"/>
      <c r="G4260" s="116"/>
      <c r="H4260" s="116"/>
      <c r="I4260" s="116"/>
      <c r="J4260" s="117"/>
      <c r="K4260" s="64"/>
      <c r="L4260" s="64"/>
      <c r="M4260" s="64"/>
      <c r="N4260" s="66" t="s">
        <v>6997</v>
      </c>
      <c r="O4260" s="66">
        <f t="shared" si="274"/>
        <v>0</v>
      </c>
      <c r="P4260" s="66"/>
      <c r="Q4260" s="65" t="str">
        <f>+IFERROR(VLOOKUP(Z4260, fechas!$B$1:$C$1036, 2,FALSE), " ")</f>
        <v xml:space="preserve"> </v>
      </c>
      <c r="R4260" s="66"/>
      <c r="S4260" s="90"/>
      <c r="T4260" s="66"/>
      <c r="U4260" s="65"/>
      <c r="V4260" s="66"/>
      <c r="W4260" s="66"/>
      <c r="X4260" s="118">
        <f t="shared" si="276"/>
        <v>1</v>
      </c>
      <c r="Y4260" s="119" t="str">
        <f>+IFERROR(VLOOKUP(G4260,fechas!$A$1:$D$292,2,FALSE), " ")</f>
        <v xml:space="preserve"> </v>
      </c>
      <c r="Z4260" s="119" t="str">
        <f t="shared" si="277"/>
        <v xml:space="preserve"> </v>
      </c>
      <c r="AA4260" s="120" t="str">
        <f ca="1">+IFERROR(IF(S4260&gt;0," ",Q4260-variables!$C$9)," ")</f>
        <v xml:space="preserve"> </v>
      </c>
    </row>
    <row r="4261" spans="2:27" s="121" customFormat="1" ht="24.95" hidden="1" customHeight="1">
      <c r="B4261" s="66">
        <f t="shared" si="275"/>
        <v>4258</v>
      </c>
      <c r="C4261" s="72"/>
      <c r="D4261" s="73"/>
      <c r="E4261" s="73"/>
      <c r="F4261" s="66"/>
      <c r="G4261" s="116"/>
      <c r="H4261" s="116"/>
      <c r="I4261" s="116"/>
      <c r="J4261" s="117"/>
      <c r="K4261" s="64"/>
      <c r="L4261" s="64"/>
      <c r="M4261" s="64"/>
      <c r="N4261" s="66" t="s">
        <v>6997</v>
      </c>
      <c r="O4261" s="66">
        <f t="shared" si="274"/>
        <v>0</v>
      </c>
      <c r="P4261" s="66"/>
      <c r="Q4261" s="65" t="str">
        <f>+IFERROR(VLOOKUP(Z4261, fechas!$B$1:$C$1036, 2,FALSE), " ")</f>
        <v xml:space="preserve"> </v>
      </c>
      <c r="R4261" s="66"/>
      <c r="S4261" s="90"/>
      <c r="T4261" s="66"/>
      <c r="U4261" s="65"/>
      <c r="V4261" s="66"/>
      <c r="W4261" s="66"/>
      <c r="X4261" s="118">
        <f t="shared" si="276"/>
        <v>1</v>
      </c>
      <c r="Y4261" s="119" t="str">
        <f>+IFERROR(VLOOKUP(G4261,fechas!$A$1:$D$292,2,FALSE), " ")</f>
        <v xml:space="preserve"> </v>
      </c>
      <c r="Z4261" s="119" t="str">
        <f t="shared" si="277"/>
        <v xml:space="preserve"> </v>
      </c>
      <c r="AA4261" s="120" t="str">
        <f ca="1">+IFERROR(IF(S4261&gt;0," ",Q4261-variables!$C$9)," ")</f>
        <v xml:space="preserve"> </v>
      </c>
    </row>
    <row r="4262" spans="2:27" s="121" customFormat="1" ht="24.95" hidden="1" customHeight="1">
      <c r="B4262" s="66">
        <f t="shared" si="275"/>
        <v>4259</v>
      </c>
      <c r="C4262" s="72"/>
      <c r="D4262" s="73"/>
      <c r="E4262" s="73"/>
      <c r="F4262" s="66"/>
      <c r="G4262" s="116"/>
      <c r="H4262" s="116"/>
      <c r="I4262" s="116"/>
      <c r="J4262" s="117"/>
      <c r="K4262" s="64"/>
      <c r="L4262" s="64"/>
      <c r="M4262" s="64"/>
      <c r="N4262" s="66" t="s">
        <v>6997</v>
      </c>
      <c r="O4262" s="66">
        <f t="shared" si="274"/>
        <v>0</v>
      </c>
      <c r="P4262" s="66"/>
      <c r="Q4262" s="65" t="str">
        <f>+IFERROR(VLOOKUP(Z4262, fechas!$B$1:$C$1036, 2,FALSE), " ")</f>
        <v xml:space="preserve"> </v>
      </c>
      <c r="R4262" s="66"/>
      <c r="S4262" s="90"/>
      <c r="T4262" s="66"/>
      <c r="U4262" s="65"/>
      <c r="V4262" s="66"/>
      <c r="W4262" s="66"/>
      <c r="X4262" s="118">
        <f t="shared" si="276"/>
        <v>1</v>
      </c>
      <c r="Y4262" s="119" t="str">
        <f>+IFERROR(VLOOKUP(G4262,fechas!$A$1:$D$292,2,FALSE), " ")</f>
        <v xml:space="preserve"> </v>
      </c>
      <c r="Z4262" s="119" t="str">
        <f t="shared" si="277"/>
        <v xml:space="preserve"> </v>
      </c>
      <c r="AA4262" s="120" t="str">
        <f ca="1">+IFERROR(IF(S4262&gt;0," ",Q4262-variables!$C$9)," ")</f>
        <v xml:space="preserve"> </v>
      </c>
    </row>
    <row r="4263" spans="2:27" s="121" customFormat="1" ht="24.95" hidden="1" customHeight="1">
      <c r="B4263" s="66">
        <f t="shared" si="275"/>
        <v>4260</v>
      </c>
      <c r="C4263" s="72"/>
      <c r="D4263" s="73"/>
      <c r="E4263" s="73"/>
      <c r="F4263" s="66"/>
      <c r="G4263" s="116"/>
      <c r="H4263" s="116"/>
      <c r="I4263" s="116"/>
      <c r="J4263" s="117"/>
      <c r="K4263" s="64"/>
      <c r="L4263" s="64"/>
      <c r="M4263" s="64"/>
      <c r="N4263" s="66" t="s">
        <v>6997</v>
      </c>
      <c r="O4263" s="66">
        <f t="shared" si="274"/>
        <v>0</v>
      </c>
      <c r="P4263" s="66"/>
      <c r="Q4263" s="65" t="str">
        <f>+IFERROR(VLOOKUP(Z4263, fechas!$B$1:$C$1036, 2,FALSE), " ")</f>
        <v xml:space="preserve"> </v>
      </c>
      <c r="R4263" s="66"/>
      <c r="S4263" s="90"/>
      <c r="T4263" s="66"/>
      <c r="U4263" s="65"/>
      <c r="V4263" s="66"/>
      <c r="W4263" s="66"/>
      <c r="X4263" s="118">
        <f t="shared" si="276"/>
        <v>1</v>
      </c>
      <c r="Y4263" s="119" t="str">
        <f>+IFERROR(VLOOKUP(G4263,fechas!$A$1:$D$292,2,FALSE), " ")</f>
        <v xml:space="preserve"> </v>
      </c>
      <c r="Z4263" s="119" t="str">
        <f t="shared" si="277"/>
        <v xml:space="preserve"> </v>
      </c>
      <c r="AA4263" s="120" t="str">
        <f ca="1">+IFERROR(IF(S4263&gt;0," ",Q4263-variables!$C$9)," ")</f>
        <v xml:space="preserve"> </v>
      </c>
    </row>
    <row r="4264" spans="2:27" s="121" customFormat="1" ht="24.95" hidden="1" customHeight="1">
      <c r="B4264" s="66">
        <f t="shared" si="275"/>
        <v>4261</v>
      </c>
      <c r="C4264" s="72"/>
      <c r="D4264" s="73"/>
      <c r="E4264" s="73"/>
      <c r="F4264" s="66"/>
      <c r="G4264" s="116"/>
      <c r="H4264" s="116"/>
      <c r="I4264" s="116"/>
      <c r="J4264" s="117"/>
      <c r="K4264" s="64"/>
      <c r="L4264" s="64"/>
      <c r="M4264" s="64"/>
      <c r="N4264" s="66" t="s">
        <v>6997</v>
      </c>
      <c r="O4264" s="66">
        <f t="shared" si="274"/>
        <v>0</v>
      </c>
      <c r="P4264" s="66"/>
      <c r="Q4264" s="65" t="str">
        <f>+IFERROR(VLOOKUP(Z4264, fechas!$B$1:$C$1036, 2,FALSE), " ")</f>
        <v xml:space="preserve"> </v>
      </c>
      <c r="R4264" s="66"/>
      <c r="S4264" s="90"/>
      <c r="T4264" s="66"/>
      <c r="U4264" s="65"/>
      <c r="V4264" s="66"/>
      <c r="W4264" s="66"/>
      <c r="X4264" s="118">
        <f t="shared" si="276"/>
        <v>1</v>
      </c>
      <c r="Y4264" s="119" t="str">
        <f>+IFERROR(VLOOKUP(G4264,fechas!$A$1:$D$292,2,FALSE), " ")</f>
        <v xml:space="preserve"> </v>
      </c>
      <c r="Z4264" s="119" t="str">
        <f t="shared" si="277"/>
        <v xml:space="preserve"> </v>
      </c>
      <c r="AA4264" s="120" t="str">
        <f ca="1">+IFERROR(IF(S4264&gt;0," ",Q4264-variables!$C$9)," ")</f>
        <v xml:space="preserve"> </v>
      </c>
    </row>
    <row r="4265" spans="2:27" s="121" customFormat="1" ht="24.95" hidden="1" customHeight="1">
      <c r="B4265" s="66">
        <f t="shared" si="275"/>
        <v>4262</v>
      </c>
      <c r="C4265" s="72"/>
      <c r="D4265" s="73"/>
      <c r="E4265" s="73"/>
      <c r="F4265" s="66"/>
      <c r="G4265" s="116"/>
      <c r="H4265" s="116"/>
      <c r="I4265" s="116"/>
      <c r="J4265" s="117"/>
      <c r="K4265" s="64"/>
      <c r="L4265" s="64"/>
      <c r="M4265" s="64"/>
      <c r="N4265" s="66" t="s">
        <v>6997</v>
      </c>
      <c r="O4265" s="66">
        <f t="shared" si="274"/>
        <v>0</v>
      </c>
      <c r="P4265" s="66"/>
      <c r="Q4265" s="65" t="str">
        <f>+IFERROR(VLOOKUP(Z4265, fechas!$B$1:$C$1036, 2,FALSE), " ")</f>
        <v xml:space="preserve"> </v>
      </c>
      <c r="R4265" s="66"/>
      <c r="S4265" s="90"/>
      <c r="T4265" s="66"/>
      <c r="U4265" s="65"/>
      <c r="V4265" s="66"/>
      <c r="W4265" s="66"/>
      <c r="X4265" s="118">
        <f t="shared" si="276"/>
        <v>1</v>
      </c>
      <c r="Y4265" s="119" t="str">
        <f>+IFERROR(VLOOKUP(G4265,fechas!$A$1:$D$292,2,FALSE), " ")</f>
        <v xml:space="preserve"> </v>
      </c>
      <c r="Z4265" s="119" t="str">
        <f t="shared" si="277"/>
        <v xml:space="preserve"> </v>
      </c>
      <c r="AA4265" s="120" t="str">
        <f ca="1">+IFERROR(IF(S4265&gt;0," ",Q4265-variables!$C$9)," ")</f>
        <v xml:space="preserve"> </v>
      </c>
    </row>
    <row r="4266" spans="2:27" s="121" customFormat="1" ht="24.95" hidden="1" customHeight="1">
      <c r="B4266" s="66">
        <f t="shared" si="275"/>
        <v>4263</v>
      </c>
      <c r="C4266" s="72"/>
      <c r="D4266" s="73"/>
      <c r="E4266" s="73"/>
      <c r="F4266" s="66"/>
      <c r="G4266" s="116"/>
      <c r="H4266" s="116"/>
      <c r="I4266" s="116"/>
      <c r="J4266" s="117"/>
      <c r="K4266" s="64"/>
      <c r="L4266" s="64"/>
      <c r="M4266" s="64"/>
      <c r="N4266" s="66" t="s">
        <v>6997</v>
      </c>
      <c r="O4266" s="66">
        <f t="shared" si="274"/>
        <v>0</v>
      </c>
      <c r="P4266" s="66"/>
      <c r="Q4266" s="65" t="str">
        <f>+IFERROR(VLOOKUP(Z4266, fechas!$B$1:$C$1036, 2,FALSE), " ")</f>
        <v xml:space="preserve"> </v>
      </c>
      <c r="R4266" s="66"/>
      <c r="S4266" s="90"/>
      <c r="T4266" s="66"/>
      <c r="U4266" s="65"/>
      <c r="V4266" s="66"/>
      <c r="W4266" s="66"/>
      <c r="X4266" s="118">
        <f t="shared" si="276"/>
        <v>1</v>
      </c>
      <c r="Y4266" s="119" t="str">
        <f>+IFERROR(VLOOKUP(G4266,fechas!$A$1:$D$292,2,FALSE), " ")</f>
        <v xml:space="preserve"> </v>
      </c>
      <c r="Z4266" s="119" t="str">
        <f t="shared" si="277"/>
        <v xml:space="preserve"> </v>
      </c>
      <c r="AA4266" s="120" t="str">
        <f ca="1">+IFERROR(IF(S4266&gt;0," ",Q4266-variables!$C$9)," ")</f>
        <v xml:space="preserve"> </v>
      </c>
    </row>
    <row r="4267" spans="2:27" s="121" customFormat="1" ht="24.95" hidden="1" customHeight="1">
      <c r="B4267" s="66">
        <f t="shared" si="275"/>
        <v>4264</v>
      </c>
      <c r="C4267" s="72"/>
      <c r="D4267" s="73"/>
      <c r="E4267" s="73"/>
      <c r="F4267" s="66"/>
      <c r="G4267" s="116"/>
      <c r="H4267" s="116"/>
      <c r="I4267" s="116"/>
      <c r="J4267" s="117"/>
      <c r="K4267" s="64"/>
      <c r="L4267" s="64"/>
      <c r="M4267" s="64"/>
      <c r="N4267" s="66" t="s">
        <v>6997</v>
      </c>
      <c r="O4267" s="66">
        <f t="shared" si="274"/>
        <v>0</v>
      </c>
      <c r="P4267" s="66"/>
      <c r="Q4267" s="65" t="str">
        <f>+IFERROR(VLOOKUP(Z4267, fechas!$B$1:$C$1036, 2,FALSE), " ")</f>
        <v xml:space="preserve"> </v>
      </c>
      <c r="R4267" s="66"/>
      <c r="S4267" s="90"/>
      <c r="T4267" s="66"/>
      <c r="U4267" s="65"/>
      <c r="V4267" s="66"/>
      <c r="W4267" s="66"/>
      <c r="X4267" s="118">
        <f t="shared" si="276"/>
        <v>1</v>
      </c>
      <c r="Y4267" s="119" t="str">
        <f>+IFERROR(VLOOKUP(G4267,fechas!$A$1:$D$292,2,FALSE), " ")</f>
        <v xml:space="preserve"> </v>
      </c>
      <c r="Z4267" s="119" t="str">
        <f t="shared" si="277"/>
        <v xml:space="preserve"> </v>
      </c>
      <c r="AA4267" s="120" t="str">
        <f ca="1">+IFERROR(IF(S4267&gt;0," ",Q4267-variables!$C$9)," ")</f>
        <v xml:space="preserve"> </v>
      </c>
    </row>
    <row r="4268" spans="2:27" s="121" customFormat="1" ht="24.95" hidden="1" customHeight="1">
      <c r="B4268" s="66">
        <f t="shared" si="275"/>
        <v>4265</v>
      </c>
      <c r="C4268" s="72"/>
      <c r="D4268" s="73"/>
      <c r="E4268" s="73"/>
      <c r="F4268" s="66"/>
      <c r="G4268" s="116"/>
      <c r="H4268" s="116"/>
      <c r="I4268" s="116"/>
      <c r="J4268" s="117"/>
      <c r="K4268" s="64"/>
      <c r="L4268" s="64"/>
      <c r="M4268" s="64"/>
      <c r="N4268" s="66" t="s">
        <v>6997</v>
      </c>
      <c r="O4268" s="66">
        <f t="shared" si="274"/>
        <v>0</v>
      </c>
      <c r="P4268" s="66"/>
      <c r="Q4268" s="65" t="str">
        <f>+IFERROR(VLOOKUP(Z4268, fechas!$B$1:$C$1036, 2,FALSE), " ")</f>
        <v xml:space="preserve"> </v>
      </c>
      <c r="R4268" s="66"/>
      <c r="S4268" s="90"/>
      <c r="T4268" s="66"/>
      <c r="U4268" s="65"/>
      <c r="V4268" s="66"/>
      <c r="W4268" s="66"/>
      <c r="X4268" s="118">
        <f t="shared" si="276"/>
        <v>1</v>
      </c>
      <c r="Y4268" s="119" t="str">
        <f>+IFERROR(VLOOKUP(G4268,fechas!$A$1:$D$292,2,FALSE), " ")</f>
        <v xml:space="preserve"> </v>
      </c>
      <c r="Z4268" s="119" t="str">
        <f t="shared" si="277"/>
        <v xml:space="preserve"> </v>
      </c>
      <c r="AA4268" s="120" t="str">
        <f ca="1">+IFERROR(IF(S4268&gt;0," ",Q4268-variables!$C$9)," ")</f>
        <v xml:space="preserve"> </v>
      </c>
    </row>
    <row r="4269" spans="2:27" s="121" customFormat="1" ht="24.95" hidden="1" customHeight="1">
      <c r="B4269" s="66">
        <f t="shared" si="275"/>
        <v>4266</v>
      </c>
      <c r="C4269" s="72"/>
      <c r="D4269" s="73"/>
      <c r="E4269" s="73"/>
      <c r="F4269" s="66"/>
      <c r="G4269" s="116"/>
      <c r="H4269" s="116"/>
      <c r="I4269" s="116"/>
      <c r="J4269" s="117"/>
      <c r="K4269" s="64"/>
      <c r="L4269" s="64"/>
      <c r="M4269" s="64"/>
      <c r="N4269" s="66" t="s">
        <v>6997</v>
      </c>
      <c r="O4269" s="66">
        <f t="shared" si="274"/>
        <v>0</v>
      </c>
      <c r="P4269" s="66"/>
      <c r="Q4269" s="65" t="str">
        <f>+IFERROR(VLOOKUP(Z4269, fechas!$B$1:$C$1036, 2,FALSE), " ")</f>
        <v xml:space="preserve"> </v>
      </c>
      <c r="R4269" s="66"/>
      <c r="S4269" s="90"/>
      <c r="T4269" s="66"/>
      <c r="U4269" s="65"/>
      <c r="V4269" s="66"/>
      <c r="W4269" s="66"/>
      <c r="X4269" s="118">
        <f t="shared" si="276"/>
        <v>1</v>
      </c>
      <c r="Y4269" s="119" t="str">
        <f>+IFERROR(VLOOKUP(G4269,fechas!$A$1:$D$292,2,FALSE), " ")</f>
        <v xml:space="preserve"> </v>
      </c>
      <c r="Z4269" s="119" t="str">
        <f t="shared" si="277"/>
        <v xml:space="preserve"> </v>
      </c>
      <c r="AA4269" s="120" t="str">
        <f ca="1">+IFERROR(IF(S4269&gt;0," ",Q4269-variables!$C$9)," ")</f>
        <v xml:space="preserve"> </v>
      </c>
    </row>
    <row r="4270" spans="2:27" s="121" customFormat="1" ht="24.95" hidden="1" customHeight="1">
      <c r="B4270" s="66">
        <f t="shared" si="275"/>
        <v>4267</v>
      </c>
      <c r="C4270" s="72"/>
      <c r="D4270" s="73"/>
      <c r="E4270" s="73"/>
      <c r="F4270" s="66"/>
      <c r="G4270" s="116"/>
      <c r="H4270" s="116"/>
      <c r="I4270" s="116"/>
      <c r="J4270" s="117"/>
      <c r="K4270" s="64"/>
      <c r="L4270" s="64"/>
      <c r="M4270" s="64"/>
      <c r="N4270" s="66" t="s">
        <v>6997</v>
      </c>
      <c r="O4270" s="66">
        <f t="shared" si="274"/>
        <v>0</v>
      </c>
      <c r="P4270" s="66"/>
      <c r="Q4270" s="65" t="str">
        <f>+IFERROR(VLOOKUP(Z4270, fechas!$B$1:$C$1036, 2,FALSE), " ")</f>
        <v xml:space="preserve"> </v>
      </c>
      <c r="R4270" s="66"/>
      <c r="S4270" s="90"/>
      <c r="T4270" s="66"/>
      <c r="U4270" s="65"/>
      <c r="V4270" s="66"/>
      <c r="W4270" s="66"/>
      <c r="X4270" s="118">
        <f t="shared" si="276"/>
        <v>1</v>
      </c>
      <c r="Y4270" s="119" t="str">
        <f>+IFERROR(VLOOKUP(G4270,fechas!$A$1:$D$292,2,FALSE), " ")</f>
        <v xml:space="preserve"> </v>
      </c>
      <c r="Z4270" s="119" t="str">
        <f t="shared" si="277"/>
        <v xml:space="preserve"> </v>
      </c>
      <c r="AA4270" s="120" t="str">
        <f ca="1">+IFERROR(IF(S4270&gt;0," ",Q4270-variables!$C$9)," ")</f>
        <v xml:space="preserve"> </v>
      </c>
    </row>
    <row r="4271" spans="2:27" s="121" customFormat="1" ht="24.95" hidden="1" customHeight="1">
      <c r="B4271" s="66">
        <f t="shared" si="275"/>
        <v>4268</v>
      </c>
      <c r="C4271" s="72"/>
      <c r="D4271" s="73"/>
      <c r="E4271" s="73"/>
      <c r="F4271" s="66"/>
      <c r="G4271" s="116"/>
      <c r="H4271" s="116"/>
      <c r="I4271" s="116"/>
      <c r="J4271" s="117"/>
      <c r="K4271" s="64"/>
      <c r="L4271" s="64"/>
      <c r="M4271" s="64"/>
      <c r="N4271" s="66" t="s">
        <v>6997</v>
      </c>
      <c r="O4271" s="66">
        <f t="shared" si="274"/>
        <v>0</v>
      </c>
      <c r="P4271" s="66"/>
      <c r="Q4271" s="65" t="str">
        <f>+IFERROR(VLOOKUP(Z4271, fechas!$B$1:$C$1036, 2,FALSE), " ")</f>
        <v xml:space="preserve"> </v>
      </c>
      <c r="R4271" s="66"/>
      <c r="S4271" s="90"/>
      <c r="T4271" s="66"/>
      <c r="U4271" s="65"/>
      <c r="V4271" s="66"/>
      <c r="W4271" s="66"/>
      <c r="X4271" s="118">
        <f t="shared" si="276"/>
        <v>1</v>
      </c>
      <c r="Y4271" s="119" t="str">
        <f>+IFERROR(VLOOKUP(G4271,fechas!$A$1:$D$292,2,FALSE), " ")</f>
        <v xml:space="preserve"> </v>
      </c>
      <c r="Z4271" s="119" t="str">
        <f t="shared" si="277"/>
        <v xml:space="preserve"> </v>
      </c>
      <c r="AA4271" s="120" t="str">
        <f ca="1">+IFERROR(IF(S4271&gt;0," ",Q4271-variables!$C$9)," ")</f>
        <v xml:space="preserve"> </v>
      </c>
    </row>
    <row r="4272" spans="2:27" s="121" customFormat="1" ht="24.95" hidden="1" customHeight="1">
      <c r="B4272" s="66">
        <f t="shared" si="275"/>
        <v>4269</v>
      </c>
      <c r="C4272" s="72"/>
      <c r="D4272" s="73"/>
      <c r="E4272" s="73"/>
      <c r="F4272" s="66"/>
      <c r="G4272" s="116"/>
      <c r="H4272" s="116"/>
      <c r="I4272" s="116"/>
      <c r="J4272" s="117"/>
      <c r="K4272" s="64"/>
      <c r="L4272" s="64"/>
      <c r="M4272" s="64"/>
      <c r="N4272" s="66" t="s">
        <v>6997</v>
      </c>
      <c r="O4272" s="66">
        <f t="shared" si="274"/>
        <v>0</v>
      </c>
      <c r="P4272" s="66"/>
      <c r="Q4272" s="65" t="str">
        <f>+IFERROR(VLOOKUP(Z4272, fechas!$B$1:$C$1036, 2,FALSE), " ")</f>
        <v xml:space="preserve"> </v>
      </c>
      <c r="R4272" s="66"/>
      <c r="S4272" s="90"/>
      <c r="T4272" s="66"/>
      <c r="U4272" s="65"/>
      <c r="V4272" s="66"/>
      <c r="W4272" s="66"/>
      <c r="X4272" s="118">
        <f t="shared" si="276"/>
        <v>1</v>
      </c>
      <c r="Y4272" s="119" t="str">
        <f>+IFERROR(VLOOKUP(G4272,fechas!$A$1:$D$292,2,FALSE), " ")</f>
        <v xml:space="preserve"> </v>
      </c>
      <c r="Z4272" s="119" t="str">
        <f t="shared" si="277"/>
        <v xml:space="preserve"> </v>
      </c>
      <c r="AA4272" s="120" t="str">
        <f ca="1">+IFERROR(IF(S4272&gt;0," ",Q4272-variables!$C$9)," ")</f>
        <v xml:space="preserve"> </v>
      </c>
    </row>
    <row r="4273" spans="2:27" s="121" customFormat="1" ht="24.95" hidden="1" customHeight="1">
      <c r="B4273" s="66">
        <f t="shared" si="275"/>
        <v>4270</v>
      </c>
      <c r="C4273" s="72"/>
      <c r="D4273" s="73"/>
      <c r="E4273" s="73"/>
      <c r="F4273" s="66"/>
      <c r="G4273" s="116"/>
      <c r="H4273" s="116"/>
      <c r="I4273" s="116"/>
      <c r="J4273" s="117"/>
      <c r="K4273" s="64"/>
      <c r="L4273" s="64"/>
      <c r="M4273" s="64"/>
      <c r="N4273" s="66" t="s">
        <v>6997</v>
      </c>
      <c r="O4273" s="66">
        <f t="shared" si="274"/>
        <v>0</v>
      </c>
      <c r="P4273" s="66"/>
      <c r="Q4273" s="65" t="str">
        <f>+IFERROR(VLOOKUP(Z4273, fechas!$B$1:$C$1036, 2,FALSE), " ")</f>
        <v xml:space="preserve"> </v>
      </c>
      <c r="R4273" s="66"/>
      <c r="S4273" s="90"/>
      <c r="T4273" s="66"/>
      <c r="U4273" s="65"/>
      <c r="V4273" s="66"/>
      <c r="W4273" s="66"/>
      <c r="X4273" s="118">
        <f t="shared" si="276"/>
        <v>1</v>
      </c>
      <c r="Y4273" s="119" t="str">
        <f>+IFERROR(VLOOKUP(G4273,fechas!$A$1:$D$292,2,FALSE), " ")</f>
        <v xml:space="preserve"> </v>
      </c>
      <c r="Z4273" s="119" t="str">
        <f t="shared" si="277"/>
        <v xml:space="preserve"> </v>
      </c>
      <c r="AA4273" s="120" t="str">
        <f ca="1">+IFERROR(IF(S4273&gt;0," ",Q4273-variables!$C$9)," ")</f>
        <v xml:space="preserve"> </v>
      </c>
    </row>
    <row r="4274" spans="2:27" s="121" customFormat="1" ht="24.95" hidden="1" customHeight="1">
      <c r="B4274" s="66">
        <f t="shared" si="275"/>
        <v>4271</v>
      </c>
      <c r="C4274" s="72"/>
      <c r="D4274" s="73"/>
      <c r="E4274" s="73"/>
      <c r="F4274" s="66"/>
      <c r="G4274" s="116"/>
      <c r="H4274" s="116"/>
      <c r="I4274" s="116"/>
      <c r="J4274" s="117"/>
      <c r="K4274" s="64"/>
      <c r="L4274" s="64"/>
      <c r="M4274" s="64"/>
      <c r="N4274" s="66" t="s">
        <v>6997</v>
      </c>
      <c r="O4274" s="66">
        <f t="shared" si="274"/>
        <v>0</v>
      </c>
      <c r="P4274" s="66"/>
      <c r="Q4274" s="65" t="str">
        <f>+IFERROR(VLOOKUP(Z4274, fechas!$B$1:$C$1036, 2,FALSE), " ")</f>
        <v xml:space="preserve"> </v>
      </c>
      <c r="R4274" s="66"/>
      <c r="S4274" s="90"/>
      <c r="T4274" s="66"/>
      <c r="U4274" s="65"/>
      <c r="V4274" s="66"/>
      <c r="W4274" s="66"/>
      <c r="X4274" s="118">
        <f t="shared" si="276"/>
        <v>1</v>
      </c>
      <c r="Y4274" s="119" t="str">
        <f>+IFERROR(VLOOKUP(G4274,fechas!$A$1:$D$292,2,FALSE), " ")</f>
        <v xml:space="preserve"> </v>
      </c>
      <c r="Z4274" s="119" t="str">
        <f t="shared" si="277"/>
        <v xml:space="preserve"> </v>
      </c>
      <c r="AA4274" s="120" t="str">
        <f ca="1">+IFERROR(IF(S4274&gt;0," ",Q4274-variables!$C$9)," ")</f>
        <v xml:space="preserve"> </v>
      </c>
    </row>
    <row r="4275" spans="2:27" s="121" customFormat="1" ht="24.95" hidden="1" customHeight="1">
      <c r="B4275" s="66">
        <f t="shared" si="275"/>
        <v>4272</v>
      </c>
      <c r="C4275" s="72"/>
      <c r="D4275" s="73"/>
      <c r="E4275" s="73"/>
      <c r="F4275" s="66"/>
      <c r="G4275" s="116"/>
      <c r="H4275" s="116"/>
      <c r="I4275" s="116"/>
      <c r="J4275" s="117"/>
      <c r="K4275" s="64"/>
      <c r="L4275" s="64"/>
      <c r="M4275" s="64"/>
      <c r="N4275" s="66" t="s">
        <v>6997</v>
      </c>
      <c r="O4275" s="66">
        <f t="shared" si="274"/>
        <v>0</v>
      </c>
      <c r="P4275" s="66"/>
      <c r="Q4275" s="65" t="str">
        <f>+IFERROR(VLOOKUP(Z4275, fechas!$B$1:$C$1036, 2,FALSE), " ")</f>
        <v xml:space="preserve"> </v>
      </c>
      <c r="R4275" s="66"/>
      <c r="S4275" s="90"/>
      <c r="T4275" s="66"/>
      <c r="U4275" s="65"/>
      <c r="V4275" s="66"/>
      <c r="W4275" s="66"/>
      <c r="X4275" s="118">
        <f t="shared" si="276"/>
        <v>1</v>
      </c>
      <c r="Y4275" s="119" t="str">
        <f>+IFERROR(VLOOKUP(G4275,fechas!$A$1:$D$292,2,FALSE), " ")</f>
        <v xml:space="preserve"> </v>
      </c>
      <c r="Z4275" s="119" t="str">
        <f t="shared" si="277"/>
        <v xml:space="preserve"> </v>
      </c>
      <c r="AA4275" s="120" t="str">
        <f ca="1">+IFERROR(IF(S4275&gt;0," ",Q4275-variables!$C$9)," ")</f>
        <v xml:space="preserve"> </v>
      </c>
    </row>
    <row r="4276" spans="2:27" s="121" customFormat="1" ht="24.95" hidden="1" customHeight="1">
      <c r="B4276" s="66">
        <f t="shared" si="275"/>
        <v>4273</v>
      </c>
      <c r="C4276" s="72"/>
      <c r="D4276" s="73"/>
      <c r="E4276" s="73"/>
      <c r="F4276" s="66"/>
      <c r="G4276" s="116"/>
      <c r="H4276" s="116"/>
      <c r="I4276" s="116"/>
      <c r="J4276" s="117"/>
      <c r="K4276" s="64"/>
      <c r="L4276" s="64"/>
      <c r="M4276" s="64"/>
      <c r="N4276" s="66" t="s">
        <v>6997</v>
      </c>
      <c r="O4276" s="66">
        <f t="shared" si="274"/>
        <v>0</v>
      </c>
      <c r="P4276" s="66"/>
      <c r="Q4276" s="65" t="str">
        <f>+IFERROR(VLOOKUP(Z4276, fechas!$B$1:$C$1036, 2,FALSE), " ")</f>
        <v xml:space="preserve"> </v>
      </c>
      <c r="R4276" s="66"/>
      <c r="S4276" s="90"/>
      <c r="T4276" s="66"/>
      <c r="U4276" s="65"/>
      <c r="V4276" s="66"/>
      <c r="W4276" s="66"/>
      <c r="X4276" s="118">
        <f t="shared" si="276"/>
        <v>1</v>
      </c>
      <c r="Y4276" s="119" t="str">
        <f>+IFERROR(VLOOKUP(G4276,fechas!$A$1:$D$292,2,FALSE), " ")</f>
        <v xml:space="preserve"> </v>
      </c>
      <c r="Z4276" s="119" t="str">
        <f t="shared" si="277"/>
        <v xml:space="preserve"> </v>
      </c>
      <c r="AA4276" s="120" t="str">
        <f ca="1">+IFERROR(IF(S4276&gt;0," ",Q4276-variables!$C$9)," ")</f>
        <v xml:space="preserve"> </v>
      </c>
    </row>
    <row r="4277" spans="2:27" s="121" customFormat="1" ht="24.95" hidden="1" customHeight="1">
      <c r="B4277" s="66">
        <f t="shared" si="275"/>
        <v>4274</v>
      </c>
      <c r="C4277" s="72"/>
      <c r="D4277" s="73"/>
      <c r="E4277" s="73"/>
      <c r="F4277" s="66"/>
      <c r="G4277" s="116"/>
      <c r="H4277" s="116"/>
      <c r="I4277" s="116"/>
      <c r="J4277" s="117"/>
      <c r="K4277" s="64"/>
      <c r="L4277" s="64"/>
      <c r="M4277" s="64"/>
      <c r="N4277" s="66" t="s">
        <v>6997</v>
      </c>
      <c r="O4277" s="66">
        <f t="shared" si="274"/>
        <v>0</v>
      </c>
      <c r="P4277" s="66"/>
      <c r="Q4277" s="65" t="str">
        <f>+IFERROR(VLOOKUP(Z4277, fechas!$B$1:$C$1036, 2,FALSE), " ")</f>
        <v xml:space="preserve"> </v>
      </c>
      <c r="R4277" s="66"/>
      <c r="S4277" s="90"/>
      <c r="T4277" s="66"/>
      <c r="U4277" s="65"/>
      <c r="V4277" s="66"/>
      <c r="W4277" s="66"/>
      <c r="X4277" s="118">
        <f t="shared" si="276"/>
        <v>1</v>
      </c>
      <c r="Y4277" s="119" t="str">
        <f>+IFERROR(VLOOKUP(G4277,fechas!$A$1:$D$292,2,FALSE), " ")</f>
        <v xml:space="preserve"> </v>
      </c>
      <c r="Z4277" s="119" t="str">
        <f t="shared" si="277"/>
        <v xml:space="preserve"> </v>
      </c>
      <c r="AA4277" s="120" t="str">
        <f ca="1">+IFERROR(IF(S4277&gt;0," ",Q4277-variables!$C$9)," ")</f>
        <v xml:space="preserve"> </v>
      </c>
    </row>
    <row r="4278" spans="2:27" s="121" customFormat="1" ht="24.95" hidden="1" customHeight="1">
      <c r="B4278" s="66">
        <f t="shared" si="275"/>
        <v>4275</v>
      </c>
      <c r="C4278" s="72"/>
      <c r="D4278" s="73"/>
      <c r="E4278" s="73"/>
      <c r="F4278" s="66"/>
      <c r="G4278" s="116"/>
      <c r="H4278" s="116"/>
      <c r="I4278" s="116"/>
      <c r="J4278" s="117"/>
      <c r="K4278" s="64"/>
      <c r="L4278" s="64"/>
      <c r="M4278" s="64"/>
      <c r="N4278" s="66" t="s">
        <v>6997</v>
      </c>
      <c r="O4278" s="66">
        <f t="shared" si="274"/>
        <v>0</v>
      </c>
      <c r="P4278" s="66"/>
      <c r="Q4278" s="65" t="str">
        <f>+IFERROR(VLOOKUP(Z4278, fechas!$B$1:$C$1036, 2,FALSE), " ")</f>
        <v xml:space="preserve"> </v>
      </c>
      <c r="R4278" s="66"/>
      <c r="S4278" s="90"/>
      <c r="T4278" s="66"/>
      <c r="U4278" s="65"/>
      <c r="V4278" s="66"/>
      <c r="W4278" s="66"/>
      <c r="X4278" s="118">
        <f t="shared" si="276"/>
        <v>1</v>
      </c>
      <c r="Y4278" s="119" t="str">
        <f>+IFERROR(VLOOKUP(G4278,fechas!$A$1:$D$292,2,FALSE), " ")</f>
        <v xml:space="preserve"> </v>
      </c>
      <c r="Z4278" s="119" t="str">
        <f t="shared" si="277"/>
        <v xml:space="preserve"> </v>
      </c>
      <c r="AA4278" s="120" t="str">
        <f ca="1">+IFERROR(IF(S4278&gt;0," ",Q4278-variables!$C$9)," ")</f>
        <v xml:space="preserve"> </v>
      </c>
    </row>
    <row r="4279" spans="2:27" s="121" customFormat="1" ht="24.95" hidden="1" customHeight="1">
      <c r="B4279" s="66">
        <f t="shared" si="275"/>
        <v>4276</v>
      </c>
      <c r="C4279" s="72"/>
      <c r="D4279" s="73"/>
      <c r="E4279" s="73"/>
      <c r="F4279" s="66"/>
      <c r="G4279" s="116"/>
      <c r="H4279" s="116"/>
      <c r="I4279" s="116"/>
      <c r="J4279" s="117"/>
      <c r="K4279" s="64"/>
      <c r="L4279" s="64"/>
      <c r="M4279" s="64"/>
      <c r="N4279" s="66" t="s">
        <v>6997</v>
      </c>
      <c r="O4279" s="66">
        <f t="shared" si="274"/>
        <v>0</v>
      </c>
      <c r="P4279" s="66"/>
      <c r="Q4279" s="65" t="str">
        <f>+IFERROR(VLOOKUP(Z4279, fechas!$B$1:$C$1036, 2,FALSE), " ")</f>
        <v xml:space="preserve"> </v>
      </c>
      <c r="R4279" s="66"/>
      <c r="S4279" s="90"/>
      <c r="T4279" s="66"/>
      <c r="U4279" s="65"/>
      <c r="V4279" s="66"/>
      <c r="W4279" s="66"/>
      <c r="X4279" s="118">
        <f t="shared" si="276"/>
        <v>1</v>
      </c>
      <c r="Y4279" s="119" t="str">
        <f>+IFERROR(VLOOKUP(G4279,fechas!$A$1:$D$292,2,FALSE), " ")</f>
        <v xml:space="preserve"> </v>
      </c>
      <c r="Z4279" s="119" t="str">
        <f t="shared" si="277"/>
        <v xml:space="preserve"> </v>
      </c>
      <c r="AA4279" s="120" t="str">
        <f ca="1">+IFERROR(IF(S4279&gt;0," ",Q4279-variables!$C$9)," ")</f>
        <v xml:space="preserve"> </v>
      </c>
    </row>
    <row r="4280" spans="2:27" s="121" customFormat="1" ht="24.95" hidden="1" customHeight="1">
      <c r="B4280" s="66">
        <f t="shared" si="275"/>
        <v>4277</v>
      </c>
      <c r="C4280" s="72"/>
      <c r="D4280" s="73"/>
      <c r="E4280" s="73"/>
      <c r="F4280" s="66"/>
      <c r="G4280" s="116"/>
      <c r="H4280" s="116"/>
      <c r="I4280" s="116"/>
      <c r="J4280" s="117"/>
      <c r="K4280" s="64"/>
      <c r="L4280" s="64"/>
      <c r="M4280" s="64"/>
      <c r="N4280" s="66" t="s">
        <v>6997</v>
      </c>
      <c r="O4280" s="66">
        <f t="shared" si="274"/>
        <v>0</v>
      </c>
      <c r="P4280" s="66"/>
      <c r="Q4280" s="65" t="str">
        <f>+IFERROR(VLOOKUP(Z4280, fechas!$B$1:$C$1036, 2,FALSE), " ")</f>
        <v xml:space="preserve"> </v>
      </c>
      <c r="R4280" s="66"/>
      <c r="S4280" s="90"/>
      <c r="T4280" s="66"/>
      <c r="U4280" s="65"/>
      <c r="V4280" s="66"/>
      <c r="W4280" s="66"/>
      <c r="X4280" s="118">
        <f t="shared" si="276"/>
        <v>1</v>
      </c>
      <c r="Y4280" s="119" t="str">
        <f>+IFERROR(VLOOKUP(G4280,fechas!$A$1:$D$292,2,FALSE), " ")</f>
        <v xml:space="preserve"> </v>
      </c>
      <c r="Z4280" s="119" t="str">
        <f t="shared" si="277"/>
        <v xml:space="preserve"> </v>
      </c>
      <c r="AA4280" s="120" t="str">
        <f ca="1">+IFERROR(IF(S4280&gt;0," ",Q4280-variables!$C$9)," ")</f>
        <v xml:space="preserve"> </v>
      </c>
    </row>
    <row r="4281" spans="2:27" s="121" customFormat="1" ht="24.95" hidden="1" customHeight="1">
      <c r="B4281" s="66">
        <f t="shared" si="275"/>
        <v>4278</v>
      </c>
      <c r="C4281" s="72"/>
      <c r="D4281" s="73"/>
      <c r="E4281" s="73"/>
      <c r="F4281" s="66"/>
      <c r="G4281" s="116"/>
      <c r="H4281" s="116"/>
      <c r="I4281" s="116"/>
      <c r="J4281" s="117"/>
      <c r="K4281" s="64"/>
      <c r="L4281" s="64"/>
      <c r="M4281" s="64"/>
      <c r="N4281" s="66" t="s">
        <v>6997</v>
      </c>
      <c r="O4281" s="66">
        <f t="shared" si="274"/>
        <v>0</v>
      </c>
      <c r="P4281" s="66"/>
      <c r="Q4281" s="65" t="str">
        <f>+IFERROR(VLOOKUP(Z4281, fechas!$B$1:$C$1036, 2,FALSE), " ")</f>
        <v xml:space="preserve"> </v>
      </c>
      <c r="R4281" s="66"/>
      <c r="S4281" s="90"/>
      <c r="T4281" s="66"/>
      <c r="U4281" s="65"/>
      <c r="V4281" s="66"/>
      <c r="W4281" s="66"/>
      <c r="X4281" s="118">
        <f t="shared" si="276"/>
        <v>1</v>
      </c>
      <c r="Y4281" s="119" t="str">
        <f>+IFERROR(VLOOKUP(G4281,fechas!$A$1:$D$292,2,FALSE), " ")</f>
        <v xml:space="preserve"> </v>
      </c>
      <c r="Z4281" s="119" t="str">
        <f t="shared" si="277"/>
        <v xml:space="preserve"> </v>
      </c>
      <c r="AA4281" s="120" t="str">
        <f ca="1">+IFERROR(IF(S4281&gt;0," ",Q4281-variables!$C$9)," ")</f>
        <v xml:space="preserve"> </v>
      </c>
    </row>
    <row r="4282" spans="2:27" s="121" customFormat="1" ht="24.95" hidden="1" customHeight="1">
      <c r="B4282" s="66">
        <f t="shared" si="275"/>
        <v>4279</v>
      </c>
      <c r="C4282" s="72"/>
      <c r="D4282" s="73"/>
      <c r="E4282" s="73"/>
      <c r="F4282" s="66"/>
      <c r="G4282" s="116"/>
      <c r="H4282" s="116"/>
      <c r="I4282" s="116"/>
      <c r="J4282" s="117"/>
      <c r="K4282" s="64"/>
      <c r="L4282" s="64"/>
      <c r="M4282" s="64"/>
      <c r="N4282" s="66" t="s">
        <v>6997</v>
      </c>
      <c r="O4282" s="66">
        <f t="shared" si="274"/>
        <v>0</v>
      </c>
      <c r="P4282" s="66"/>
      <c r="Q4282" s="65" t="str">
        <f>+IFERROR(VLOOKUP(Z4282, fechas!$B$1:$C$1036, 2,FALSE), " ")</f>
        <v xml:space="preserve"> </v>
      </c>
      <c r="R4282" s="66"/>
      <c r="S4282" s="90"/>
      <c r="T4282" s="66"/>
      <c r="U4282" s="65"/>
      <c r="V4282" s="66"/>
      <c r="W4282" s="66"/>
      <c r="X4282" s="118">
        <f t="shared" si="276"/>
        <v>1</v>
      </c>
      <c r="Y4282" s="119" t="str">
        <f>+IFERROR(VLOOKUP(G4282,fechas!$A$1:$D$292,2,FALSE), " ")</f>
        <v xml:space="preserve"> </v>
      </c>
      <c r="Z4282" s="119" t="str">
        <f t="shared" si="277"/>
        <v xml:space="preserve"> </v>
      </c>
      <c r="AA4282" s="120" t="str">
        <f ca="1">+IFERROR(IF(S4282&gt;0," ",Q4282-variables!$C$9)," ")</f>
        <v xml:space="preserve"> </v>
      </c>
    </row>
    <row r="4283" spans="2:27" s="121" customFormat="1" ht="24.95" hidden="1" customHeight="1">
      <c r="B4283" s="66">
        <f t="shared" si="275"/>
        <v>4280</v>
      </c>
      <c r="C4283" s="72"/>
      <c r="D4283" s="73"/>
      <c r="E4283" s="73"/>
      <c r="F4283" s="66"/>
      <c r="G4283" s="116"/>
      <c r="H4283" s="116"/>
      <c r="I4283" s="116"/>
      <c r="J4283" s="117"/>
      <c r="K4283" s="64"/>
      <c r="L4283" s="64"/>
      <c r="M4283" s="64"/>
      <c r="N4283" s="66" t="s">
        <v>6997</v>
      </c>
      <c r="O4283" s="66">
        <f t="shared" ref="O4283:O4346" si="278">S4283-G4283</f>
        <v>0</v>
      </c>
      <c r="P4283" s="66"/>
      <c r="Q4283" s="65" t="str">
        <f>+IFERROR(VLOOKUP(Z4283, fechas!$B$1:$C$1036, 2,FALSE), " ")</f>
        <v xml:space="preserve"> </v>
      </c>
      <c r="R4283" s="66"/>
      <c r="S4283" s="90"/>
      <c r="T4283" s="66"/>
      <c r="U4283" s="65"/>
      <c r="V4283" s="66"/>
      <c r="W4283" s="66"/>
      <c r="X4283" s="118">
        <f t="shared" si="276"/>
        <v>1</v>
      </c>
      <c r="Y4283" s="119" t="str">
        <f>+IFERROR(VLOOKUP(G4283,fechas!$A$1:$D$292,2,FALSE), " ")</f>
        <v xml:space="preserve"> </v>
      </c>
      <c r="Z4283" s="119" t="str">
        <f t="shared" si="277"/>
        <v xml:space="preserve"> </v>
      </c>
      <c r="AA4283" s="120" t="str">
        <f ca="1">+IFERROR(IF(S4283&gt;0," ",Q4283-variables!$C$9)," ")</f>
        <v xml:space="preserve"> </v>
      </c>
    </row>
    <row r="4284" spans="2:27" s="121" customFormat="1" ht="24.95" hidden="1" customHeight="1">
      <c r="B4284" s="66">
        <f t="shared" si="275"/>
        <v>4281</v>
      </c>
      <c r="C4284" s="72"/>
      <c r="D4284" s="73"/>
      <c r="E4284" s="73"/>
      <c r="F4284" s="66"/>
      <c r="G4284" s="116"/>
      <c r="H4284" s="116"/>
      <c r="I4284" s="116"/>
      <c r="J4284" s="117"/>
      <c r="K4284" s="64"/>
      <c r="L4284" s="64"/>
      <c r="M4284" s="64"/>
      <c r="N4284" s="66" t="s">
        <v>6997</v>
      </c>
      <c r="O4284" s="66">
        <f t="shared" si="278"/>
        <v>0</v>
      </c>
      <c r="P4284" s="66"/>
      <c r="Q4284" s="65" t="str">
        <f>+IFERROR(VLOOKUP(Z4284, fechas!$B$1:$C$1036, 2,FALSE), " ")</f>
        <v xml:space="preserve"> </v>
      </c>
      <c r="R4284" s="66"/>
      <c r="S4284" s="90"/>
      <c r="T4284" s="66"/>
      <c r="U4284" s="65"/>
      <c r="V4284" s="66"/>
      <c r="W4284" s="66"/>
      <c r="X4284" s="118">
        <f t="shared" si="276"/>
        <v>1</v>
      </c>
      <c r="Y4284" s="119" t="str">
        <f>+IFERROR(VLOOKUP(G4284,fechas!$A$1:$D$292,2,FALSE), " ")</f>
        <v xml:space="preserve"> </v>
      </c>
      <c r="Z4284" s="119" t="str">
        <f t="shared" si="277"/>
        <v xml:space="preserve"> </v>
      </c>
      <c r="AA4284" s="120" t="str">
        <f ca="1">+IFERROR(IF(S4284&gt;0," ",Q4284-variables!$C$9)," ")</f>
        <v xml:space="preserve"> </v>
      </c>
    </row>
    <row r="4285" spans="2:27" s="121" customFormat="1" ht="24.95" hidden="1" customHeight="1">
      <c r="B4285" s="66">
        <f t="shared" si="275"/>
        <v>4282</v>
      </c>
      <c r="C4285" s="72"/>
      <c r="D4285" s="73"/>
      <c r="E4285" s="73"/>
      <c r="F4285" s="66"/>
      <c r="G4285" s="116"/>
      <c r="H4285" s="116"/>
      <c r="I4285" s="116"/>
      <c r="J4285" s="117"/>
      <c r="K4285" s="64"/>
      <c r="L4285" s="64"/>
      <c r="M4285" s="64"/>
      <c r="N4285" s="66" t="s">
        <v>6997</v>
      </c>
      <c r="O4285" s="66">
        <f t="shared" si="278"/>
        <v>0</v>
      </c>
      <c r="P4285" s="66"/>
      <c r="Q4285" s="65" t="str">
        <f>+IFERROR(VLOOKUP(Z4285, fechas!$B$1:$C$1036, 2,FALSE), " ")</f>
        <v xml:space="preserve"> </v>
      </c>
      <c r="R4285" s="66"/>
      <c r="S4285" s="90"/>
      <c r="T4285" s="66"/>
      <c r="U4285" s="65"/>
      <c r="V4285" s="66"/>
      <c r="W4285" s="66"/>
      <c r="X4285" s="118">
        <f t="shared" si="276"/>
        <v>1</v>
      </c>
      <c r="Y4285" s="119" t="str">
        <f>+IFERROR(VLOOKUP(G4285,fechas!$A$1:$D$292,2,FALSE), " ")</f>
        <v xml:space="preserve"> </v>
      </c>
      <c r="Z4285" s="119" t="str">
        <f t="shared" si="277"/>
        <v xml:space="preserve"> </v>
      </c>
      <c r="AA4285" s="120" t="str">
        <f ca="1">+IFERROR(IF(S4285&gt;0," ",Q4285-variables!$C$9)," ")</f>
        <v xml:space="preserve"> </v>
      </c>
    </row>
    <row r="4286" spans="2:27" s="121" customFormat="1" ht="24.95" hidden="1" customHeight="1">
      <c r="B4286" s="66">
        <f t="shared" si="275"/>
        <v>4283</v>
      </c>
      <c r="C4286" s="72"/>
      <c r="D4286" s="73"/>
      <c r="E4286" s="73"/>
      <c r="F4286" s="66"/>
      <c r="G4286" s="116"/>
      <c r="H4286" s="116"/>
      <c r="I4286" s="116"/>
      <c r="J4286" s="117"/>
      <c r="K4286" s="64"/>
      <c r="L4286" s="64"/>
      <c r="M4286" s="64"/>
      <c r="N4286" s="66" t="s">
        <v>6997</v>
      </c>
      <c r="O4286" s="66">
        <f t="shared" si="278"/>
        <v>0</v>
      </c>
      <c r="P4286" s="66"/>
      <c r="Q4286" s="65" t="str">
        <f>+IFERROR(VLOOKUP(Z4286, fechas!$B$1:$C$1036, 2,FALSE), " ")</f>
        <v xml:space="preserve"> </v>
      </c>
      <c r="R4286" s="66"/>
      <c r="S4286" s="90"/>
      <c r="T4286" s="66"/>
      <c r="U4286" s="65"/>
      <c r="V4286" s="66"/>
      <c r="W4286" s="66"/>
      <c r="X4286" s="118">
        <f t="shared" si="276"/>
        <v>1</v>
      </c>
      <c r="Y4286" s="119" t="str">
        <f>+IFERROR(VLOOKUP(G4286,fechas!$A$1:$D$292,2,FALSE), " ")</f>
        <v xml:space="preserve"> </v>
      </c>
      <c r="Z4286" s="119" t="str">
        <f t="shared" si="277"/>
        <v xml:space="preserve"> </v>
      </c>
      <c r="AA4286" s="120" t="str">
        <f ca="1">+IFERROR(IF(S4286&gt;0," ",Q4286-variables!$C$9)," ")</f>
        <v xml:space="preserve"> </v>
      </c>
    </row>
    <row r="4287" spans="2:27" s="121" customFormat="1" ht="24.95" hidden="1" customHeight="1">
      <c r="B4287" s="66">
        <f t="shared" si="275"/>
        <v>4284</v>
      </c>
      <c r="C4287" s="72"/>
      <c r="D4287" s="73"/>
      <c r="E4287" s="73"/>
      <c r="F4287" s="66"/>
      <c r="G4287" s="116"/>
      <c r="H4287" s="116"/>
      <c r="I4287" s="116"/>
      <c r="J4287" s="117"/>
      <c r="K4287" s="64"/>
      <c r="L4287" s="64"/>
      <c r="M4287" s="64"/>
      <c r="N4287" s="66" t="s">
        <v>6997</v>
      </c>
      <c r="O4287" s="66">
        <f t="shared" si="278"/>
        <v>0</v>
      </c>
      <c r="P4287" s="66"/>
      <c r="Q4287" s="65" t="str">
        <f>+IFERROR(VLOOKUP(Z4287, fechas!$B$1:$C$1036, 2,FALSE), " ")</f>
        <v xml:space="preserve"> </v>
      </c>
      <c r="R4287" s="66"/>
      <c r="S4287" s="90"/>
      <c r="T4287" s="66"/>
      <c r="U4287" s="65"/>
      <c r="V4287" s="66"/>
      <c r="W4287" s="66"/>
      <c r="X4287" s="118">
        <f t="shared" si="276"/>
        <v>1</v>
      </c>
      <c r="Y4287" s="119" t="str">
        <f>+IFERROR(VLOOKUP(G4287,fechas!$A$1:$D$292,2,FALSE), " ")</f>
        <v xml:space="preserve"> </v>
      </c>
      <c r="Z4287" s="119" t="str">
        <f t="shared" si="277"/>
        <v xml:space="preserve"> </v>
      </c>
      <c r="AA4287" s="120" t="str">
        <f ca="1">+IFERROR(IF(S4287&gt;0," ",Q4287-variables!$C$9)," ")</f>
        <v xml:space="preserve"> </v>
      </c>
    </row>
    <row r="4288" spans="2:27" s="121" customFormat="1" ht="24.95" hidden="1" customHeight="1">
      <c r="B4288" s="66">
        <f t="shared" si="275"/>
        <v>4285</v>
      </c>
      <c r="C4288" s="72"/>
      <c r="D4288" s="73"/>
      <c r="E4288" s="73"/>
      <c r="F4288" s="66"/>
      <c r="G4288" s="116"/>
      <c r="H4288" s="116"/>
      <c r="I4288" s="116"/>
      <c r="J4288" s="117"/>
      <c r="K4288" s="64"/>
      <c r="L4288" s="64"/>
      <c r="M4288" s="64"/>
      <c r="N4288" s="66" t="s">
        <v>6997</v>
      </c>
      <c r="O4288" s="66">
        <f t="shared" si="278"/>
        <v>0</v>
      </c>
      <c r="P4288" s="66"/>
      <c r="Q4288" s="65" t="str">
        <f>+IFERROR(VLOOKUP(Z4288, fechas!$B$1:$C$1036, 2,FALSE), " ")</f>
        <v xml:space="preserve"> </v>
      </c>
      <c r="R4288" s="66"/>
      <c r="S4288" s="90"/>
      <c r="T4288" s="66"/>
      <c r="U4288" s="65"/>
      <c r="V4288" s="66"/>
      <c r="W4288" s="66"/>
      <c r="X4288" s="118">
        <f t="shared" si="276"/>
        <v>1</v>
      </c>
      <c r="Y4288" s="119" t="str">
        <f>+IFERROR(VLOOKUP(G4288,fechas!$A$1:$D$292,2,FALSE), " ")</f>
        <v xml:space="preserve"> </v>
      </c>
      <c r="Z4288" s="119" t="str">
        <f t="shared" si="277"/>
        <v xml:space="preserve"> </v>
      </c>
      <c r="AA4288" s="120" t="str">
        <f ca="1">+IFERROR(IF(S4288&gt;0," ",Q4288-variables!$C$9)," ")</f>
        <v xml:space="preserve"> </v>
      </c>
    </row>
    <row r="4289" spans="2:27" s="121" customFormat="1" ht="24.95" hidden="1" customHeight="1">
      <c r="B4289" s="66">
        <f t="shared" ref="B4289:B4352" si="279">B4288+1</f>
        <v>4286</v>
      </c>
      <c r="C4289" s="72"/>
      <c r="D4289" s="73"/>
      <c r="E4289" s="73"/>
      <c r="F4289" s="66"/>
      <c r="G4289" s="116"/>
      <c r="H4289" s="116"/>
      <c r="I4289" s="116"/>
      <c r="J4289" s="117"/>
      <c r="K4289" s="64"/>
      <c r="L4289" s="64"/>
      <c r="M4289" s="64"/>
      <c r="N4289" s="66" t="s">
        <v>6997</v>
      </c>
      <c r="O4289" s="66">
        <f t="shared" si="278"/>
        <v>0</v>
      </c>
      <c r="P4289" s="66"/>
      <c r="Q4289" s="65" t="str">
        <f>+IFERROR(VLOOKUP(Z4289, fechas!$B$1:$C$1036, 2,FALSE), " ")</f>
        <v xml:space="preserve"> </v>
      </c>
      <c r="R4289" s="66"/>
      <c r="S4289" s="90"/>
      <c r="T4289" s="66"/>
      <c r="U4289" s="65"/>
      <c r="V4289" s="66"/>
      <c r="W4289" s="66"/>
      <c r="X4289" s="118">
        <f t="shared" si="276"/>
        <v>1</v>
      </c>
      <c r="Y4289" s="119" t="str">
        <f>+IFERROR(VLOOKUP(G4289,fechas!$A$1:$D$292,2,FALSE), " ")</f>
        <v xml:space="preserve"> </v>
      </c>
      <c r="Z4289" s="119" t="str">
        <f t="shared" si="277"/>
        <v xml:space="preserve"> </v>
      </c>
      <c r="AA4289" s="120" t="str">
        <f ca="1">+IFERROR(IF(S4289&gt;0," ",Q4289-variables!$C$9)," ")</f>
        <v xml:space="preserve"> </v>
      </c>
    </row>
    <row r="4290" spans="2:27" s="121" customFormat="1" ht="24.95" hidden="1" customHeight="1">
      <c r="B4290" s="66">
        <f t="shared" si="279"/>
        <v>4287</v>
      </c>
      <c r="C4290" s="72"/>
      <c r="D4290" s="73"/>
      <c r="E4290" s="73"/>
      <c r="F4290" s="66"/>
      <c r="G4290" s="116"/>
      <c r="H4290" s="116"/>
      <c r="I4290" s="116"/>
      <c r="J4290" s="117"/>
      <c r="K4290" s="64"/>
      <c r="L4290" s="64"/>
      <c r="M4290" s="64"/>
      <c r="N4290" s="66" t="s">
        <v>6997</v>
      </c>
      <c r="O4290" s="66">
        <f t="shared" si="278"/>
        <v>0</v>
      </c>
      <c r="P4290" s="66"/>
      <c r="Q4290" s="65" t="str">
        <f>+IFERROR(VLOOKUP(Z4290, fechas!$B$1:$C$1036, 2,FALSE), " ")</f>
        <v xml:space="preserve"> </v>
      </c>
      <c r="R4290" s="66"/>
      <c r="S4290" s="90"/>
      <c r="T4290" s="66"/>
      <c r="U4290" s="65"/>
      <c r="V4290" s="66"/>
      <c r="W4290" s="66"/>
      <c r="X4290" s="118">
        <f t="shared" si="276"/>
        <v>1</v>
      </c>
      <c r="Y4290" s="119" t="str">
        <f>+IFERROR(VLOOKUP(G4290,fechas!$A$1:$D$292,2,FALSE), " ")</f>
        <v xml:space="preserve"> </v>
      </c>
      <c r="Z4290" s="119" t="str">
        <f t="shared" si="277"/>
        <v xml:space="preserve"> </v>
      </c>
      <c r="AA4290" s="120" t="str">
        <f ca="1">+IFERROR(IF(S4290&gt;0," ",Q4290-variables!$C$9)," ")</f>
        <v xml:space="preserve"> </v>
      </c>
    </row>
    <row r="4291" spans="2:27" s="121" customFormat="1" ht="24.95" hidden="1" customHeight="1">
      <c r="B4291" s="66">
        <f t="shared" si="279"/>
        <v>4288</v>
      </c>
      <c r="C4291" s="72"/>
      <c r="D4291" s="73"/>
      <c r="E4291" s="73"/>
      <c r="F4291" s="66"/>
      <c r="G4291" s="116"/>
      <c r="H4291" s="116"/>
      <c r="I4291" s="116"/>
      <c r="J4291" s="117"/>
      <c r="K4291" s="64"/>
      <c r="L4291" s="64"/>
      <c r="M4291" s="64"/>
      <c r="N4291" s="66" t="s">
        <v>6997</v>
      </c>
      <c r="O4291" s="66">
        <f t="shared" si="278"/>
        <v>0</v>
      </c>
      <c r="P4291" s="66"/>
      <c r="Q4291" s="65" t="str">
        <f>+IFERROR(VLOOKUP(Z4291, fechas!$B$1:$C$1036, 2,FALSE), " ")</f>
        <v xml:space="preserve"> </v>
      </c>
      <c r="R4291" s="66"/>
      <c r="S4291" s="90"/>
      <c r="T4291" s="66"/>
      <c r="U4291" s="65"/>
      <c r="V4291" s="66"/>
      <c r="W4291" s="66"/>
      <c r="X4291" s="118">
        <f t="shared" si="276"/>
        <v>1</v>
      </c>
      <c r="Y4291" s="119" t="str">
        <f>+IFERROR(VLOOKUP(G4291,fechas!$A$1:$D$292,2,FALSE), " ")</f>
        <v xml:space="preserve"> </v>
      </c>
      <c r="Z4291" s="119" t="str">
        <f t="shared" si="277"/>
        <v xml:space="preserve"> </v>
      </c>
      <c r="AA4291" s="120" t="str">
        <f ca="1">+IFERROR(IF(S4291&gt;0," ",Q4291-variables!$C$9)," ")</f>
        <v xml:space="preserve"> </v>
      </c>
    </row>
    <row r="4292" spans="2:27" s="121" customFormat="1" ht="24.95" hidden="1" customHeight="1">
      <c r="B4292" s="66">
        <f t="shared" si="279"/>
        <v>4289</v>
      </c>
      <c r="C4292" s="72"/>
      <c r="D4292" s="73"/>
      <c r="E4292" s="73"/>
      <c r="F4292" s="66"/>
      <c r="G4292" s="116"/>
      <c r="H4292" s="116"/>
      <c r="I4292" s="116"/>
      <c r="J4292" s="117"/>
      <c r="K4292" s="64"/>
      <c r="L4292" s="64"/>
      <c r="M4292" s="64"/>
      <c r="N4292" s="66" t="s">
        <v>6997</v>
      </c>
      <c r="O4292" s="66">
        <f t="shared" si="278"/>
        <v>0</v>
      </c>
      <c r="P4292" s="66"/>
      <c r="Q4292" s="65" t="str">
        <f>+IFERROR(VLOOKUP(Z4292, fechas!$B$1:$C$1036, 2,FALSE), " ")</f>
        <v xml:space="preserve"> </v>
      </c>
      <c r="R4292" s="66"/>
      <c r="S4292" s="90"/>
      <c r="T4292" s="66"/>
      <c r="U4292" s="65"/>
      <c r="V4292" s="66"/>
      <c r="W4292" s="66"/>
      <c r="X4292" s="118">
        <f t="shared" ref="X4292:X4355" si="280">IF(N4292="PENDIENTE",1,0)</f>
        <v>1</v>
      </c>
      <c r="Y4292" s="119" t="str">
        <f>+IFERROR(VLOOKUP(G4292,fechas!$A$1:$D$292,2,FALSE), " ")</f>
        <v xml:space="preserve"> </v>
      </c>
      <c r="Z4292" s="119" t="str">
        <f t="shared" ref="Z4292:Z4355" si="281">+IFERROR(Y4292+P4292, " ")</f>
        <v xml:space="preserve"> </v>
      </c>
      <c r="AA4292" s="120" t="str">
        <f ca="1">+IFERROR(IF(S4292&gt;0," ",Q4292-variables!$C$9)," ")</f>
        <v xml:space="preserve"> </v>
      </c>
    </row>
    <row r="4293" spans="2:27" s="121" customFormat="1" ht="24.95" hidden="1" customHeight="1">
      <c r="B4293" s="66">
        <f t="shared" si="279"/>
        <v>4290</v>
      </c>
      <c r="C4293" s="72"/>
      <c r="D4293" s="73"/>
      <c r="E4293" s="73"/>
      <c r="F4293" s="66"/>
      <c r="G4293" s="116"/>
      <c r="H4293" s="116"/>
      <c r="I4293" s="116"/>
      <c r="J4293" s="117"/>
      <c r="K4293" s="64"/>
      <c r="L4293" s="64"/>
      <c r="M4293" s="64"/>
      <c r="N4293" s="66" t="s">
        <v>6997</v>
      </c>
      <c r="O4293" s="66">
        <f t="shared" si="278"/>
        <v>0</v>
      </c>
      <c r="P4293" s="66"/>
      <c r="Q4293" s="65" t="str">
        <f>+IFERROR(VLOOKUP(Z4293, fechas!$B$1:$C$1036, 2,FALSE), " ")</f>
        <v xml:space="preserve"> </v>
      </c>
      <c r="R4293" s="66"/>
      <c r="S4293" s="90"/>
      <c r="T4293" s="66"/>
      <c r="U4293" s="65"/>
      <c r="V4293" s="66"/>
      <c r="W4293" s="66"/>
      <c r="X4293" s="118">
        <f t="shared" si="280"/>
        <v>1</v>
      </c>
      <c r="Y4293" s="119" t="str">
        <f>+IFERROR(VLOOKUP(G4293,fechas!$A$1:$D$292,2,FALSE), " ")</f>
        <v xml:space="preserve"> </v>
      </c>
      <c r="Z4293" s="119" t="str">
        <f t="shared" si="281"/>
        <v xml:space="preserve"> </v>
      </c>
      <c r="AA4293" s="120" t="str">
        <f ca="1">+IFERROR(IF(S4293&gt;0," ",Q4293-variables!$C$9)," ")</f>
        <v xml:space="preserve"> </v>
      </c>
    </row>
    <row r="4294" spans="2:27" s="121" customFormat="1" ht="24.95" hidden="1" customHeight="1">
      <c r="B4294" s="66">
        <f t="shared" si="279"/>
        <v>4291</v>
      </c>
      <c r="C4294" s="72"/>
      <c r="D4294" s="73"/>
      <c r="E4294" s="73"/>
      <c r="F4294" s="66"/>
      <c r="G4294" s="116"/>
      <c r="H4294" s="116"/>
      <c r="I4294" s="116"/>
      <c r="J4294" s="117"/>
      <c r="K4294" s="64"/>
      <c r="L4294" s="64"/>
      <c r="M4294" s="64"/>
      <c r="N4294" s="66" t="s">
        <v>6997</v>
      </c>
      <c r="O4294" s="66">
        <f t="shared" si="278"/>
        <v>0</v>
      </c>
      <c r="P4294" s="66"/>
      <c r="Q4294" s="65" t="str">
        <f>+IFERROR(VLOOKUP(Z4294, fechas!$B$1:$C$1036, 2,FALSE), " ")</f>
        <v xml:space="preserve"> </v>
      </c>
      <c r="R4294" s="66"/>
      <c r="S4294" s="90"/>
      <c r="T4294" s="66"/>
      <c r="U4294" s="65"/>
      <c r="V4294" s="66"/>
      <c r="W4294" s="66"/>
      <c r="X4294" s="118">
        <f t="shared" si="280"/>
        <v>1</v>
      </c>
      <c r="Y4294" s="119" t="str">
        <f>+IFERROR(VLOOKUP(G4294,fechas!$A$1:$D$292,2,FALSE), " ")</f>
        <v xml:space="preserve"> </v>
      </c>
      <c r="Z4294" s="119" t="str">
        <f t="shared" si="281"/>
        <v xml:space="preserve"> </v>
      </c>
      <c r="AA4294" s="120" t="str">
        <f ca="1">+IFERROR(IF(S4294&gt;0," ",Q4294-variables!$C$9)," ")</f>
        <v xml:space="preserve"> </v>
      </c>
    </row>
    <row r="4295" spans="2:27" s="121" customFormat="1" ht="24.95" hidden="1" customHeight="1">
      <c r="B4295" s="66">
        <f t="shared" si="279"/>
        <v>4292</v>
      </c>
      <c r="C4295" s="72"/>
      <c r="D4295" s="73"/>
      <c r="E4295" s="73"/>
      <c r="F4295" s="66"/>
      <c r="G4295" s="116"/>
      <c r="H4295" s="116"/>
      <c r="I4295" s="116"/>
      <c r="J4295" s="117"/>
      <c r="K4295" s="64"/>
      <c r="L4295" s="64"/>
      <c r="M4295" s="64"/>
      <c r="N4295" s="66" t="s">
        <v>6997</v>
      </c>
      <c r="O4295" s="66">
        <f t="shared" si="278"/>
        <v>0</v>
      </c>
      <c r="P4295" s="66"/>
      <c r="Q4295" s="65" t="str">
        <f>+IFERROR(VLOOKUP(Z4295, fechas!$B$1:$C$1036, 2,FALSE), " ")</f>
        <v xml:space="preserve"> </v>
      </c>
      <c r="R4295" s="66"/>
      <c r="S4295" s="90"/>
      <c r="T4295" s="66"/>
      <c r="U4295" s="65"/>
      <c r="V4295" s="66"/>
      <c r="W4295" s="66"/>
      <c r="X4295" s="118">
        <f t="shared" si="280"/>
        <v>1</v>
      </c>
      <c r="Y4295" s="119" t="str">
        <f>+IFERROR(VLOOKUP(G4295,fechas!$A$1:$D$292,2,FALSE), " ")</f>
        <v xml:space="preserve"> </v>
      </c>
      <c r="Z4295" s="119" t="str">
        <f t="shared" si="281"/>
        <v xml:space="preserve"> </v>
      </c>
      <c r="AA4295" s="120" t="str">
        <f ca="1">+IFERROR(IF(S4295&gt;0," ",Q4295-variables!$C$9)," ")</f>
        <v xml:space="preserve"> </v>
      </c>
    </row>
    <row r="4296" spans="2:27" s="121" customFormat="1" ht="24.95" hidden="1" customHeight="1">
      <c r="B4296" s="66">
        <f t="shared" si="279"/>
        <v>4293</v>
      </c>
      <c r="C4296" s="72"/>
      <c r="D4296" s="73"/>
      <c r="E4296" s="73"/>
      <c r="F4296" s="66"/>
      <c r="G4296" s="116"/>
      <c r="H4296" s="116"/>
      <c r="I4296" s="116"/>
      <c r="J4296" s="117"/>
      <c r="K4296" s="64"/>
      <c r="L4296" s="64"/>
      <c r="M4296" s="64"/>
      <c r="N4296" s="66" t="s">
        <v>6997</v>
      </c>
      <c r="O4296" s="66">
        <f t="shared" si="278"/>
        <v>0</v>
      </c>
      <c r="P4296" s="66"/>
      <c r="Q4296" s="65" t="str">
        <f>+IFERROR(VLOOKUP(Z4296, fechas!$B$1:$C$1036, 2,FALSE), " ")</f>
        <v xml:space="preserve"> </v>
      </c>
      <c r="R4296" s="66"/>
      <c r="S4296" s="90"/>
      <c r="T4296" s="66"/>
      <c r="U4296" s="65"/>
      <c r="V4296" s="66"/>
      <c r="W4296" s="66"/>
      <c r="X4296" s="118">
        <f t="shared" si="280"/>
        <v>1</v>
      </c>
      <c r="Y4296" s="119" t="str">
        <f>+IFERROR(VLOOKUP(G4296,fechas!$A$1:$D$292,2,FALSE), " ")</f>
        <v xml:space="preserve"> </v>
      </c>
      <c r="Z4296" s="119" t="str">
        <f t="shared" si="281"/>
        <v xml:space="preserve"> </v>
      </c>
      <c r="AA4296" s="120" t="str">
        <f ca="1">+IFERROR(IF(S4296&gt;0," ",Q4296-variables!$C$9)," ")</f>
        <v xml:space="preserve"> </v>
      </c>
    </row>
    <row r="4297" spans="2:27" s="121" customFormat="1" ht="24.95" hidden="1" customHeight="1">
      <c r="B4297" s="66">
        <f t="shared" si="279"/>
        <v>4294</v>
      </c>
      <c r="C4297" s="72"/>
      <c r="D4297" s="73"/>
      <c r="E4297" s="73"/>
      <c r="F4297" s="66"/>
      <c r="G4297" s="116"/>
      <c r="H4297" s="116"/>
      <c r="I4297" s="116"/>
      <c r="J4297" s="117"/>
      <c r="K4297" s="64"/>
      <c r="L4297" s="64"/>
      <c r="M4297" s="64"/>
      <c r="N4297" s="66" t="s">
        <v>6997</v>
      </c>
      <c r="O4297" s="66">
        <f t="shared" si="278"/>
        <v>0</v>
      </c>
      <c r="P4297" s="66"/>
      <c r="Q4297" s="65" t="str">
        <f>+IFERROR(VLOOKUP(Z4297, fechas!$B$1:$C$1036, 2,FALSE), " ")</f>
        <v xml:space="preserve"> </v>
      </c>
      <c r="R4297" s="66"/>
      <c r="S4297" s="90"/>
      <c r="T4297" s="66"/>
      <c r="U4297" s="65"/>
      <c r="V4297" s="66"/>
      <c r="W4297" s="66"/>
      <c r="X4297" s="118">
        <f t="shared" si="280"/>
        <v>1</v>
      </c>
      <c r="Y4297" s="119" t="str">
        <f>+IFERROR(VLOOKUP(G4297,fechas!$A$1:$D$292,2,FALSE), " ")</f>
        <v xml:space="preserve"> </v>
      </c>
      <c r="Z4297" s="119" t="str">
        <f t="shared" si="281"/>
        <v xml:space="preserve"> </v>
      </c>
      <c r="AA4297" s="120" t="str">
        <f ca="1">+IFERROR(IF(S4297&gt;0," ",Q4297-variables!$C$9)," ")</f>
        <v xml:space="preserve"> </v>
      </c>
    </row>
    <row r="4298" spans="2:27" s="121" customFormat="1" ht="24.95" hidden="1" customHeight="1">
      <c r="B4298" s="66">
        <f t="shared" si="279"/>
        <v>4295</v>
      </c>
      <c r="C4298" s="72"/>
      <c r="D4298" s="73"/>
      <c r="E4298" s="73"/>
      <c r="F4298" s="66"/>
      <c r="G4298" s="116"/>
      <c r="H4298" s="116"/>
      <c r="I4298" s="116"/>
      <c r="J4298" s="117"/>
      <c r="K4298" s="64"/>
      <c r="L4298" s="64"/>
      <c r="M4298" s="64"/>
      <c r="N4298" s="66" t="s">
        <v>6997</v>
      </c>
      <c r="O4298" s="66">
        <f t="shared" si="278"/>
        <v>0</v>
      </c>
      <c r="P4298" s="66"/>
      <c r="Q4298" s="65" t="str">
        <f>+IFERROR(VLOOKUP(Z4298, fechas!$B$1:$C$1036, 2,FALSE), " ")</f>
        <v xml:space="preserve"> </v>
      </c>
      <c r="R4298" s="66"/>
      <c r="S4298" s="90"/>
      <c r="T4298" s="66"/>
      <c r="U4298" s="65"/>
      <c r="V4298" s="66"/>
      <c r="W4298" s="66"/>
      <c r="X4298" s="118">
        <f t="shared" si="280"/>
        <v>1</v>
      </c>
      <c r="Y4298" s="119" t="str">
        <f>+IFERROR(VLOOKUP(G4298,fechas!$A$1:$D$292,2,FALSE), " ")</f>
        <v xml:space="preserve"> </v>
      </c>
      <c r="Z4298" s="119" t="str">
        <f t="shared" si="281"/>
        <v xml:space="preserve"> </v>
      </c>
      <c r="AA4298" s="120" t="str">
        <f ca="1">+IFERROR(IF(S4298&gt;0," ",Q4298-variables!$C$9)," ")</f>
        <v xml:space="preserve"> </v>
      </c>
    </row>
    <row r="4299" spans="2:27" s="121" customFormat="1" ht="24.95" hidden="1" customHeight="1">
      <c r="B4299" s="66">
        <f t="shared" si="279"/>
        <v>4296</v>
      </c>
      <c r="C4299" s="72"/>
      <c r="D4299" s="73"/>
      <c r="E4299" s="73"/>
      <c r="F4299" s="66"/>
      <c r="G4299" s="116"/>
      <c r="H4299" s="116"/>
      <c r="I4299" s="116"/>
      <c r="J4299" s="117"/>
      <c r="K4299" s="64"/>
      <c r="L4299" s="64"/>
      <c r="M4299" s="64"/>
      <c r="N4299" s="66" t="s">
        <v>6997</v>
      </c>
      <c r="O4299" s="66">
        <f t="shared" si="278"/>
        <v>0</v>
      </c>
      <c r="P4299" s="66"/>
      <c r="Q4299" s="65" t="str">
        <f>+IFERROR(VLOOKUP(Z4299, fechas!$B$1:$C$1036, 2,FALSE), " ")</f>
        <v xml:space="preserve"> </v>
      </c>
      <c r="R4299" s="66"/>
      <c r="S4299" s="90"/>
      <c r="T4299" s="66"/>
      <c r="U4299" s="65"/>
      <c r="V4299" s="66"/>
      <c r="W4299" s="66"/>
      <c r="X4299" s="118">
        <f t="shared" si="280"/>
        <v>1</v>
      </c>
      <c r="Y4299" s="119" t="str">
        <f>+IFERROR(VLOOKUP(G4299,fechas!$A$1:$D$292,2,FALSE), " ")</f>
        <v xml:space="preserve"> </v>
      </c>
      <c r="Z4299" s="119" t="str">
        <f t="shared" si="281"/>
        <v xml:space="preserve"> </v>
      </c>
      <c r="AA4299" s="120" t="str">
        <f ca="1">+IFERROR(IF(S4299&gt;0," ",Q4299-variables!$C$9)," ")</f>
        <v xml:space="preserve"> </v>
      </c>
    </row>
    <row r="4300" spans="2:27" s="121" customFormat="1" ht="24.95" hidden="1" customHeight="1">
      <c r="B4300" s="66">
        <f t="shared" si="279"/>
        <v>4297</v>
      </c>
      <c r="C4300" s="72"/>
      <c r="D4300" s="73"/>
      <c r="E4300" s="73"/>
      <c r="F4300" s="66"/>
      <c r="G4300" s="116"/>
      <c r="H4300" s="116"/>
      <c r="I4300" s="116"/>
      <c r="J4300" s="117"/>
      <c r="K4300" s="64"/>
      <c r="L4300" s="64"/>
      <c r="M4300" s="64"/>
      <c r="N4300" s="66" t="s">
        <v>6997</v>
      </c>
      <c r="O4300" s="66">
        <f t="shared" si="278"/>
        <v>0</v>
      </c>
      <c r="P4300" s="66"/>
      <c r="Q4300" s="65" t="str">
        <f>+IFERROR(VLOOKUP(Z4300, fechas!$B$1:$C$1036, 2,FALSE), " ")</f>
        <v xml:space="preserve"> </v>
      </c>
      <c r="R4300" s="66"/>
      <c r="S4300" s="90"/>
      <c r="T4300" s="66"/>
      <c r="U4300" s="65"/>
      <c r="V4300" s="66"/>
      <c r="W4300" s="66"/>
      <c r="X4300" s="118">
        <f t="shared" si="280"/>
        <v>1</v>
      </c>
      <c r="Y4300" s="119" t="str">
        <f>+IFERROR(VLOOKUP(G4300,fechas!$A$1:$D$292,2,FALSE), " ")</f>
        <v xml:space="preserve"> </v>
      </c>
      <c r="Z4300" s="119" t="str">
        <f t="shared" si="281"/>
        <v xml:space="preserve"> </v>
      </c>
      <c r="AA4300" s="120" t="str">
        <f ca="1">+IFERROR(IF(S4300&gt;0," ",Q4300-variables!$C$9)," ")</f>
        <v xml:space="preserve"> </v>
      </c>
    </row>
    <row r="4301" spans="2:27" s="121" customFormat="1" ht="24.95" hidden="1" customHeight="1">
      <c r="B4301" s="66">
        <f t="shared" si="279"/>
        <v>4298</v>
      </c>
      <c r="C4301" s="72"/>
      <c r="D4301" s="73"/>
      <c r="E4301" s="73"/>
      <c r="F4301" s="66"/>
      <c r="G4301" s="116"/>
      <c r="H4301" s="116"/>
      <c r="I4301" s="116"/>
      <c r="J4301" s="117"/>
      <c r="K4301" s="64"/>
      <c r="L4301" s="64"/>
      <c r="M4301" s="64"/>
      <c r="N4301" s="66" t="s">
        <v>6997</v>
      </c>
      <c r="O4301" s="66">
        <f t="shared" si="278"/>
        <v>0</v>
      </c>
      <c r="P4301" s="66"/>
      <c r="Q4301" s="65" t="str">
        <f>+IFERROR(VLOOKUP(Z4301, fechas!$B$1:$C$1036, 2,FALSE), " ")</f>
        <v xml:space="preserve"> </v>
      </c>
      <c r="R4301" s="66"/>
      <c r="S4301" s="90"/>
      <c r="T4301" s="66"/>
      <c r="U4301" s="65"/>
      <c r="V4301" s="66"/>
      <c r="W4301" s="66"/>
      <c r="X4301" s="118">
        <f t="shared" si="280"/>
        <v>1</v>
      </c>
      <c r="Y4301" s="119" t="str">
        <f>+IFERROR(VLOOKUP(G4301,fechas!$A$1:$D$292,2,FALSE), " ")</f>
        <v xml:space="preserve"> </v>
      </c>
      <c r="Z4301" s="119" t="str">
        <f t="shared" si="281"/>
        <v xml:space="preserve"> </v>
      </c>
      <c r="AA4301" s="120" t="str">
        <f ca="1">+IFERROR(IF(S4301&gt;0," ",Q4301-variables!$C$9)," ")</f>
        <v xml:space="preserve"> </v>
      </c>
    </row>
    <row r="4302" spans="2:27" s="121" customFormat="1" ht="24.95" hidden="1" customHeight="1">
      <c r="B4302" s="66">
        <f t="shared" si="279"/>
        <v>4299</v>
      </c>
      <c r="C4302" s="72"/>
      <c r="D4302" s="73"/>
      <c r="E4302" s="73"/>
      <c r="F4302" s="66"/>
      <c r="G4302" s="116"/>
      <c r="H4302" s="116"/>
      <c r="I4302" s="116"/>
      <c r="J4302" s="117"/>
      <c r="K4302" s="64"/>
      <c r="L4302" s="64"/>
      <c r="M4302" s="64"/>
      <c r="N4302" s="66" t="s">
        <v>6997</v>
      </c>
      <c r="O4302" s="66">
        <f t="shared" si="278"/>
        <v>0</v>
      </c>
      <c r="P4302" s="66"/>
      <c r="Q4302" s="65" t="str">
        <f>+IFERROR(VLOOKUP(Z4302, fechas!$B$1:$C$1036, 2,FALSE), " ")</f>
        <v xml:space="preserve"> </v>
      </c>
      <c r="R4302" s="66"/>
      <c r="S4302" s="90"/>
      <c r="T4302" s="66"/>
      <c r="U4302" s="65"/>
      <c r="V4302" s="66"/>
      <c r="W4302" s="66"/>
      <c r="X4302" s="118">
        <f t="shared" si="280"/>
        <v>1</v>
      </c>
      <c r="Y4302" s="119" t="str">
        <f>+IFERROR(VLOOKUP(G4302,fechas!$A$1:$D$292,2,FALSE), " ")</f>
        <v xml:space="preserve"> </v>
      </c>
      <c r="Z4302" s="119" t="str">
        <f t="shared" si="281"/>
        <v xml:space="preserve"> </v>
      </c>
      <c r="AA4302" s="120" t="str">
        <f ca="1">+IFERROR(IF(S4302&gt;0," ",Q4302-variables!$C$9)," ")</f>
        <v xml:space="preserve"> </v>
      </c>
    </row>
    <row r="4303" spans="2:27" s="121" customFormat="1" ht="24.95" hidden="1" customHeight="1">
      <c r="B4303" s="66">
        <f t="shared" si="279"/>
        <v>4300</v>
      </c>
      <c r="C4303" s="72"/>
      <c r="D4303" s="73"/>
      <c r="E4303" s="73"/>
      <c r="F4303" s="66"/>
      <c r="G4303" s="116"/>
      <c r="H4303" s="116"/>
      <c r="I4303" s="116"/>
      <c r="J4303" s="117"/>
      <c r="K4303" s="64"/>
      <c r="L4303" s="64"/>
      <c r="M4303" s="64"/>
      <c r="N4303" s="66" t="s">
        <v>6997</v>
      </c>
      <c r="O4303" s="66">
        <f t="shared" si="278"/>
        <v>0</v>
      </c>
      <c r="P4303" s="66"/>
      <c r="Q4303" s="65" t="str">
        <f>+IFERROR(VLOOKUP(Z4303, fechas!$B$1:$C$1036, 2,FALSE), " ")</f>
        <v xml:space="preserve"> </v>
      </c>
      <c r="R4303" s="66"/>
      <c r="S4303" s="90"/>
      <c r="T4303" s="66"/>
      <c r="U4303" s="65"/>
      <c r="V4303" s="66"/>
      <c r="W4303" s="66"/>
      <c r="X4303" s="118">
        <f t="shared" si="280"/>
        <v>1</v>
      </c>
      <c r="Y4303" s="119" t="str">
        <f>+IFERROR(VLOOKUP(G4303,fechas!$A$1:$D$292,2,FALSE), " ")</f>
        <v xml:space="preserve"> </v>
      </c>
      <c r="Z4303" s="119" t="str">
        <f t="shared" si="281"/>
        <v xml:space="preserve"> </v>
      </c>
      <c r="AA4303" s="120" t="str">
        <f ca="1">+IFERROR(IF(S4303&gt;0," ",Q4303-variables!$C$9)," ")</f>
        <v xml:space="preserve"> </v>
      </c>
    </row>
    <row r="4304" spans="2:27" s="121" customFormat="1" ht="24.95" hidden="1" customHeight="1">
      <c r="B4304" s="66">
        <f t="shared" si="279"/>
        <v>4301</v>
      </c>
      <c r="C4304" s="72"/>
      <c r="D4304" s="73"/>
      <c r="E4304" s="73"/>
      <c r="F4304" s="66"/>
      <c r="G4304" s="116"/>
      <c r="H4304" s="116"/>
      <c r="I4304" s="116"/>
      <c r="J4304" s="117"/>
      <c r="K4304" s="64"/>
      <c r="L4304" s="64"/>
      <c r="M4304" s="64"/>
      <c r="N4304" s="66" t="s">
        <v>6997</v>
      </c>
      <c r="O4304" s="66">
        <f t="shared" si="278"/>
        <v>0</v>
      </c>
      <c r="P4304" s="66"/>
      <c r="Q4304" s="65" t="str">
        <f>+IFERROR(VLOOKUP(Z4304, fechas!$B$1:$C$1036, 2,FALSE), " ")</f>
        <v xml:space="preserve"> </v>
      </c>
      <c r="R4304" s="66"/>
      <c r="S4304" s="90"/>
      <c r="T4304" s="66"/>
      <c r="U4304" s="65"/>
      <c r="V4304" s="66"/>
      <c r="W4304" s="66"/>
      <c r="X4304" s="118">
        <f t="shared" si="280"/>
        <v>1</v>
      </c>
      <c r="Y4304" s="119" t="str">
        <f>+IFERROR(VLOOKUP(G4304,fechas!$A$1:$D$292,2,FALSE), " ")</f>
        <v xml:space="preserve"> </v>
      </c>
      <c r="Z4304" s="119" t="str">
        <f t="shared" si="281"/>
        <v xml:space="preserve"> </v>
      </c>
      <c r="AA4304" s="120" t="str">
        <f ca="1">+IFERROR(IF(S4304&gt;0," ",Q4304-variables!$C$9)," ")</f>
        <v xml:space="preserve"> </v>
      </c>
    </row>
    <row r="4305" spans="2:27" s="121" customFormat="1" ht="24.95" hidden="1" customHeight="1">
      <c r="B4305" s="66">
        <f t="shared" si="279"/>
        <v>4302</v>
      </c>
      <c r="C4305" s="72"/>
      <c r="D4305" s="73"/>
      <c r="E4305" s="73"/>
      <c r="F4305" s="66"/>
      <c r="G4305" s="116"/>
      <c r="H4305" s="116"/>
      <c r="I4305" s="116"/>
      <c r="J4305" s="117"/>
      <c r="K4305" s="64"/>
      <c r="L4305" s="64"/>
      <c r="M4305" s="64"/>
      <c r="N4305" s="66" t="s">
        <v>6997</v>
      </c>
      <c r="O4305" s="66">
        <f t="shared" si="278"/>
        <v>0</v>
      </c>
      <c r="P4305" s="66"/>
      <c r="Q4305" s="65" t="str">
        <f>+IFERROR(VLOOKUP(Z4305, fechas!$B$1:$C$1036, 2,FALSE), " ")</f>
        <v xml:space="preserve"> </v>
      </c>
      <c r="R4305" s="66"/>
      <c r="S4305" s="90"/>
      <c r="T4305" s="66"/>
      <c r="U4305" s="65"/>
      <c r="V4305" s="66"/>
      <c r="W4305" s="66"/>
      <c r="X4305" s="118">
        <f t="shared" si="280"/>
        <v>1</v>
      </c>
      <c r="Y4305" s="119" t="str">
        <f>+IFERROR(VLOOKUP(G4305,fechas!$A$1:$D$292,2,FALSE), " ")</f>
        <v xml:space="preserve"> </v>
      </c>
      <c r="Z4305" s="119" t="str">
        <f t="shared" si="281"/>
        <v xml:space="preserve"> </v>
      </c>
      <c r="AA4305" s="120" t="str">
        <f ca="1">+IFERROR(IF(S4305&gt;0," ",Q4305-variables!$C$9)," ")</f>
        <v xml:space="preserve"> </v>
      </c>
    </row>
    <row r="4306" spans="2:27" s="121" customFormat="1" ht="24.95" hidden="1" customHeight="1">
      <c r="B4306" s="66">
        <f t="shared" si="279"/>
        <v>4303</v>
      </c>
      <c r="C4306" s="72"/>
      <c r="D4306" s="73"/>
      <c r="E4306" s="73"/>
      <c r="F4306" s="66"/>
      <c r="G4306" s="116"/>
      <c r="H4306" s="116"/>
      <c r="I4306" s="116"/>
      <c r="J4306" s="117"/>
      <c r="K4306" s="64"/>
      <c r="L4306" s="64"/>
      <c r="M4306" s="64"/>
      <c r="N4306" s="66" t="s">
        <v>6997</v>
      </c>
      <c r="O4306" s="66">
        <f t="shared" si="278"/>
        <v>0</v>
      </c>
      <c r="P4306" s="66"/>
      <c r="Q4306" s="65" t="str">
        <f>+IFERROR(VLOOKUP(Z4306, fechas!$B$1:$C$1036, 2,FALSE), " ")</f>
        <v xml:space="preserve"> </v>
      </c>
      <c r="R4306" s="66"/>
      <c r="S4306" s="90"/>
      <c r="T4306" s="66"/>
      <c r="U4306" s="65"/>
      <c r="V4306" s="66"/>
      <c r="W4306" s="66"/>
      <c r="X4306" s="118">
        <f t="shared" si="280"/>
        <v>1</v>
      </c>
      <c r="Y4306" s="119" t="str">
        <f>+IFERROR(VLOOKUP(G4306,fechas!$A$1:$D$292,2,FALSE), " ")</f>
        <v xml:space="preserve"> </v>
      </c>
      <c r="Z4306" s="119" t="str">
        <f t="shared" si="281"/>
        <v xml:space="preserve"> </v>
      </c>
      <c r="AA4306" s="120" t="str">
        <f ca="1">+IFERROR(IF(S4306&gt;0," ",Q4306-variables!$C$9)," ")</f>
        <v xml:space="preserve"> </v>
      </c>
    </row>
    <row r="4307" spans="2:27" s="121" customFormat="1" ht="24.95" hidden="1" customHeight="1">
      <c r="B4307" s="66">
        <f t="shared" si="279"/>
        <v>4304</v>
      </c>
      <c r="C4307" s="72"/>
      <c r="D4307" s="73"/>
      <c r="E4307" s="73"/>
      <c r="F4307" s="66"/>
      <c r="G4307" s="116"/>
      <c r="H4307" s="116"/>
      <c r="I4307" s="116"/>
      <c r="J4307" s="117"/>
      <c r="K4307" s="64"/>
      <c r="L4307" s="64"/>
      <c r="M4307" s="64"/>
      <c r="N4307" s="66" t="s">
        <v>6997</v>
      </c>
      <c r="O4307" s="66">
        <f t="shared" si="278"/>
        <v>0</v>
      </c>
      <c r="P4307" s="66"/>
      <c r="Q4307" s="65" t="str">
        <f>+IFERROR(VLOOKUP(Z4307, fechas!$B$1:$C$1036, 2,FALSE), " ")</f>
        <v xml:space="preserve"> </v>
      </c>
      <c r="R4307" s="66"/>
      <c r="S4307" s="90"/>
      <c r="T4307" s="66"/>
      <c r="U4307" s="65"/>
      <c r="V4307" s="66"/>
      <c r="W4307" s="66"/>
      <c r="X4307" s="118">
        <f t="shared" si="280"/>
        <v>1</v>
      </c>
      <c r="Y4307" s="119" t="str">
        <f>+IFERROR(VLOOKUP(G4307,fechas!$A$1:$D$292,2,FALSE), " ")</f>
        <v xml:space="preserve"> </v>
      </c>
      <c r="Z4307" s="119" t="str">
        <f t="shared" si="281"/>
        <v xml:space="preserve"> </v>
      </c>
      <c r="AA4307" s="120" t="str">
        <f ca="1">+IFERROR(IF(S4307&gt;0," ",Q4307-variables!$C$9)," ")</f>
        <v xml:space="preserve"> </v>
      </c>
    </row>
    <row r="4308" spans="2:27" s="121" customFormat="1" ht="24.95" hidden="1" customHeight="1">
      <c r="B4308" s="66">
        <f t="shared" si="279"/>
        <v>4305</v>
      </c>
      <c r="C4308" s="72"/>
      <c r="D4308" s="73"/>
      <c r="E4308" s="73"/>
      <c r="F4308" s="66"/>
      <c r="G4308" s="116"/>
      <c r="H4308" s="116"/>
      <c r="I4308" s="116"/>
      <c r="J4308" s="117"/>
      <c r="K4308" s="64"/>
      <c r="L4308" s="64"/>
      <c r="M4308" s="64"/>
      <c r="N4308" s="66" t="s">
        <v>6997</v>
      </c>
      <c r="O4308" s="66">
        <f t="shared" si="278"/>
        <v>0</v>
      </c>
      <c r="P4308" s="66"/>
      <c r="Q4308" s="65" t="str">
        <f>+IFERROR(VLOOKUP(Z4308, fechas!$B$1:$C$1036, 2,FALSE), " ")</f>
        <v xml:space="preserve"> </v>
      </c>
      <c r="R4308" s="66"/>
      <c r="S4308" s="90"/>
      <c r="T4308" s="66"/>
      <c r="U4308" s="65"/>
      <c r="V4308" s="66"/>
      <c r="W4308" s="66"/>
      <c r="X4308" s="118">
        <f t="shared" si="280"/>
        <v>1</v>
      </c>
      <c r="Y4308" s="119" t="str">
        <f>+IFERROR(VLOOKUP(G4308,fechas!$A$1:$D$292,2,FALSE), " ")</f>
        <v xml:space="preserve"> </v>
      </c>
      <c r="Z4308" s="119" t="str">
        <f t="shared" si="281"/>
        <v xml:space="preserve"> </v>
      </c>
      <c r="AA4308" s="120" t="str">
        <f ca="1">+IFERROR(IF(S4308&gt;0," ",Q4308-variables!$C$9)," ")</f>
        <v xml:space="preserve"> </v>
      </c>
    </row>
    <row r="4309" spans="2:27" s="121" customFormat="1" ht="24.95" hidden="1" customHeight="1">
      <c r="B4309" s="66">
        <f t="shared" si="279"/>
        <v>4306</v>
      </c>
      <c r="C4309" s="72"/>
      <c r="D4309" s="73"/>
      <c r="E4309" s="73"/>
      <c r="F4309" s="66"/>
      <c r="G4309" s="116"/>
      <c r="H4309" s="116"/>
      <c r="I4309" s="116"/>
      <c r="J4309" s="117"/>
      <c r="K4309" s="64"/>
      <c r="L4309" s="64"/>
      <c r="M4309" s="64"/>
      <c r="N4309" s="66" t="s">
        <v>6997</v>
      </c>
      <c r="O4309" s="66">
        <f t="shared" si="278"/>
        <v>0</v>
      </c>
      <c r="P4309" s="66"/>
      <c r="Q4309" s="65" t="str">
        <f>+IFERROR(VLOOKUP(Z4309, fechas!$B$1:$C$1036, 2,FALSE), " ")</f>
        <v xml:space="preserve"> </v>
      </c>
      <c r="R4309" s="66"/>
      <c r="S4309" s="90"/>
      <c r="T4309" s="66"/>
      <c r="U4309" s="65"/>
      <c r="V4309" s="66"/>
      <c r="W4309" s="66"/>
      <c r="X4309" s="118">
        <f t="shared" si="280"/>
        <v>1</v>
      </c>
      <c r="Y4309" s="119" t="str">
        <f>+IFERROR(VLOOKUP(G4309,fechas!$A$1:$D$292,2,FALSE), " ")</f>
        <v xml:space="preserve"> </v>
      </c>
      <c r="Z4309" s="119" t="str">
        <f t="shared" si="281"/>
        <v xml:space="preserve"> </v>
      </c>
      <c r="AA4309" s="120" t="str">
        <f ca="1">+IFERROR(IF(S4309&gt;0," ",Q4309-variables!$C$9)," ")</f>
        <v xml:space="preserve"> </v>
      </c>
    </row>
    <row r="4310" spans="2:27" s="121" customFormat="1" ht="24.95" hidden="1" customHeight="1">
      <c r="B4310" s="66">
        <f t="shared" si="279"/>
        <v>4307</v>
      </c>
      <c r="C4310" s="72"/>
      <c r="D4310" s="73"/>
      <c r="E4310" s="73"/>
      <c r="F4310" s="66"/>
      <c r="G4310" s="116"/>
      <c r="H4310" s="116"/>
      <c r="I4310" s="116"/>
      <c r="J4310" s="117"/>
      <c r="K4310" s="64"/>
      <c r="L4310" s="64"/>
      <c r="M4310" s="64"/>
      <c r="N4310" s="66" t="s">
        <v>6997</v>
      </c>
      <c r="O4310" s="66">
        <f t="shared" si="278"/>
        <v>0</v>
      </c>
      <c r="P4310" s="66"/>
      <c r="Q4310" s="65" t="str">
        <f>+IFERROR(VLOOKUP(Z4310, fechas!$B$1:$C$1036, 2,FALSE), " ")</f>
        <v xml:space="preserve"> </v>
      </c>
      <c r="R4310" s="66"/>
      <c r="S4310" s="90"/>
      <c r="T4310" s="66"/>
      <c r="U4310" s="65"/>
      <c r="V4310" s="66"/>
      <c r="W4310" s="66"/>
      <c r="X4310" s="118">
        <f t="shared" si="280"/>
        <v>1</v>
      </c>
      <c r="Y4310" s="119" t="str">
        <f>+IFERROR(VLOOKUP(G4310,fechas!$A$1:$D$292,2,FALSE), " ")</f>
        <v xml:space="preserve"> </v>
      </c>
      <c r="Z4310" s="119" t="str">
        <f t="shared" si="281"/>
        <v xml:space="preserve"> </v>
      </c>
      <c r="AA4310" s="120" t="str">
        <f ca="1">+IFERROR(IF(S4310&gt;0," ",Q4310-variables!$C$9)," ")</f>
        <v xml:space="preserve"> </v>
      </c>
    </row>
    <row r="4311" spans="2:27" s="121" customFormat="1" ht="24.95" hidden="1" customHeight="1">
      <c r="B4311" s="66">
        <f t="shared" si="279"/>
        <v>4308</v>
      </c>
      <c r="C4311" s="72"/>
      <c r="D4311" s="73"/>
      <c r="E4311" s="73"/>
      <c r="F4311" s="66"/>
      <c r="G4311" s="116"/>
      <c r="H4311" s="116"/>
      <c r="I4311" s="116"/>
      <c r="J4311" s="117"/>
      <c r="K4311" s="64"/>
      <c r="L4311" s="64"/>
      <c r="M4311" s="64"/>
      <c r="N4311" s="66" t="s">
        <v>6997</v>
      </c>
      <c r="O4311" s="66">
        <f t="shared" si="278"/>
        <v>0</v>
      </c>
      <c r="P4311" s="66"/>
      <c r="Q4311" s="65" t="str">
        <f>+IFERROR(VLOOKUP(Z4311, fechas!$B$1:$C$1036, 2,FALSE), " ")</f>
        <v xml:space="preserve"> </v>
      </c>
      <c r="R4311" s="66"/>
      <c r="S4311" s="90"/>
      <c r="T4311" s="66"/>
      <c r="U4311" s="65"/>
      <c r="V4311" s="66"/>
      <c r="W4311" s="66"/>
      <c r="X4311" s="118">
        <f t="shared" si="280"/>
        <v>1</v>
      </c>
      <c r="Y4311" s="119" t="str">
        <f>+IFERROR(VLOOKUP(G4311,fechas!$A$1:$D$292,2,FALSE), " ")</f>
        <v xml:space="preserve"> </v>
      </c>
      <c r="Z4311" s="119" t="str">
        <f t="shared" si="281"/>
        <v xml:space="preserve"> </v>
      </c>
      <c r="AA4311" s="120" t="str">
        <f ca="1">+IFERROR(IF(S4311&gt;0," ",Q4311-variables!$C$9)," ")</f>
        <v xml:space="preserve"> </v>
      </c>
    </row>
    <row r="4312" spans="2:27" s="121" customFormat="1" ht="24.95" hidden="1" customHeight="1">
      <c r="B4312" s="66">
        <f t="shared" si="279"/>
        <v>4309</v>
      </c>
      <c r="C4312" s="72"/>
      <c r="D4312" s="73"/>
      <c r="E4312" s="73"/>
      <c r="F4312" s="66"/>
      <c r="G4312" s="116"/>
      <c r="H4312" s="116"/>
      <c r="I4312" s="116"/>
      <c r="J4312" s="117"/>
      <c r="K4312" s="64"/>
      <c r="L4312" s="64"/>
      <c r="M4312" s="64"/>
      <c r="N4312" s="66" t="s">
        <v>6997</v>
      </c>
      <c r="O4312" s="66">
        <f t="shared" si="278"/>
        <v>0</v>
      </c>
      <c r="P4312" s="66"/>
      <c r="Q4312" s="65" t="str">
        <f>+IFERROR(VLOOKUP(Z4312, fechas!$B$1:$C$1036, 2,FALSE), " ")</f>
        <v xml:space="preserve"> </v>
      </c>
      <c r="R4312" s="66"/>
      <c r="S4312" s="90"/>
      <c r="T4312" s="66"/>
      <c r="U4312" s="65"/>
      <c r="V4312" s="66"/>
      <c r="W4312" s="66"/>
      <c r="X4312" s="118">
        <f t="shared" si="280"/>
        <v>1</v>
      </c>
      <c r="Y4312" s="119" t="str">
        <f>+IFERROR(VLOOKUP(G4312,fechas!$A$1:$D$292,2,FALSE), " ")</f>
        <v xml:space="preserve"> </v>
      </c>
      <c r="Z4312" s="119" t="str">
        <f t="shared" si="281"/>
        <v xml:space="preserve"> </v>
      </c>
      <c r="AA4312" s="120" t="str">
        <f ca="1">+IFERROR(IF(S4312&gt;0," ",Q4312-variables!$C$9)," ")</f>
        <v xml:space="preserve"> </v>
      </c>
    </row>
    <row r="4313" spans="2:27" s="121" customFormat="1" ht="24.95" hidden="1" customHeight="1">
      <c r="B4313" s="66">
        <f t="shared" si="279"/>
        <v>4310</v>
      </c>
      <c r="C4313" s="72"/>
      <c r="D4313" s="73"/>
      <c r="E4313" s="73"/>
      <c r="F4313" s="66"/>
      <c r="G4313" s="116"/>
      <c r="H4313" s="116"/>
      <c r="I4313" s="116"/>
      <c r="J4313" s="117"/>
      <c r="K4313" s="64"/>
      <c r="L4313" s="64"/>
      <c r="M4313" s="64"/>
      <c r="N4313" s="66" t="s">
        <v>6997</v>
      </c>
      <c r="O4313" s="66">
        <f t="shared" si="278"/>
        <v>0</v>
      </c>
      <c r="P4313" s="66"/>
      <c r="Q4313" s="65" t="str">
        <f>+IFERROR(VLOOKUP(Z4313, fechas!$B$1:$C$1036, 2,FALSE), " ")</f>
        <v xml:space="preserve"> </v>
      </c>
      <c r="R4313" s="66"/>
      <c r="S4313" s="90"/>
      <c r="T4313" s="66"/>
      <c r="U4313" s="65"/>
      <c r="V4313" s="66"/>
      <c r="W4313" s="66"/>
      <c r="X4313" s="118">
        <f t="shared" si="280"/>
        <v>1</v>
      </c>
      <c r="Y4313" s="119" t="str">
        <f>+IFERROR(VLOOKUP(G4313,fechas!$A$1:$D$292,2,FALSE), " ")</f>
        <v xml:space="preserve"> </v>
      </c>
      <c r="Z4313" s="119" t="str">
        <f t="shared" si="281"/>
        <v xml:space="preserve"> </v>
      </c>
      <c r="AA4313" s="120" t="str">
        <f ca="1">+IFERROR(IF(S4313&gt;0," ",Q4313-variables!$C$9)," ")</f>
        <v xml:space="preserve"> </v>
      </c>
    </row>
    <row r="4314" spans="2:27" s="121" customFormat="1" ht="24.95" hidden="1" customHeight="1">
      <c r="B4314" s="66">
        <f t="shared" si="279"/>
        <v>4311</v>
      </c>
      <c r="C4314" s="72"/>
      <c r="D4314" s="73"/>
      <c r="E4314" s="73"/>
      <c r="F4314" s="66"/>
      <c r="G4314" s="116"/>
      <c r="H4314" s="116"/>
      <c r="I4314" s="116"/>
      <c r="J4314" s="117"/>
      <c r="K4314" s="64"/>
      <c r="L4314" s="64"/>
      <c r="M4314" s="64"/>
      <c r="N4314" s="66" t="s">
        <v>6997</v>
      </c>
      <c r="O4314" s="66">
        <f t="shared" si="278"/>
        <v>0</v>
      </c>
      <c r="P4314" s="66"/>
      <c r="Q4314" s="65" t="str">
        <f>+IFERROR(VLOOKUP(Z4314, fechas!$B$1:$C$1036, 2,FALSE), " ")</f>
        <v xml:space="preserve"> </v>
      </c>
      <c r="R4314" s="66"/>
      <c r="S4314" s="90"/>
      <c r="T4314" s="66"/>
      <c r="U4314" s="65"/>
      <c r="V4314" s="66"/>
      <c r="W4314" s="66"/>
      <c r="X4314" s="118">
        <f t="shared" si="280"/>
        <v>1</v>
      </c>
      <c r="Y4314" s="119" t="str">
        <f>+IFERROR(VLOOKUP(G4314,fechas!$A$1:$D$292,2,FALSE), " ")</f>
        <v xml:space="preserve"> </v>
      </c>
      <c r="Z4314" s="119" t="str">
        <f t="shared" si="281"/>
        <v xml:space="preserve"> </v>
      </c>
      <c r="AA4314" s="120" t="str">
        <f ca="1">+IFERROR(IF(S4314&gt;0," ",Q4314-variables!$C$9)," ")</f>
        <v xml:space="preserve"> </v>
      </c>
    </row>
    <row r="4315" spans="2:27" s="121" customFormat="1" ht="24.95" hidden="1" customHeight="1">
      <c r="B4315" s="66">
        <f t="shared" si="279"/>
        <v>4312</v>
      </c>
      <c r="C4315" s="72"/>
      <c r="D4315" s="73"/>
      <c r="E4315" s="73"/>
      <c r="F4315" s="66"/>
      <c r="G4315" s="116"/>
      <c r="H4315" s="116"/>
      <c r="I4315" s="116"/>
      <c r="J4315" s="117"/>
      <c r="K4315" s="64"/>
      <c r="L4315" s="64"/>
      <c r="M4315" s="64"/>
      <c r="N4315" s="66" t="s">
        <v>6997</v>
      </c>
      <c r="O4315" s="66">
        <f t="shared" si="278"/>
        <v>0</v>
      </c>
      <c r="P4315" s="66"/>
      <c r="Q4315" s="65" t="str">
        <f>+IFERROR(VLOOKUP(Z4315, fechas!$B$1:$C$1036, 2,FALSE), " ")</f>
        <v xml:space="preserve"> </v>
      </c>
      <c r="R4315" s="66"/>
      <c r="S4315" s="90"/>
      <c r="T4315" s="66"/>
      <c r="U4315" s="65"/>
      <c r="V4315" s="66"/>
      <c r="W4315" s="66"/>
      <c r="X4315" s="118">
        <f t="shared" si="280"/>
        <v>1</v>
      </c>
      <c r="Y4315" s="119" t="str">
        <f>+IFERROR(VLOOKUP(G4315,fechas!$A$1:$D$292,2,FALSE), " ")</f>
        <v xml:space="preserve"> </v>
      </c>
      <c r="Z4315" s="119" t="str">
        <f t="shared" si="281"/>
        <v xml:space="preserve"> </v>
      </c>
      <c r="AA4315" s="120" t="str">
        <f ca="1">+IFERROR(IF(S4315&gt;0," ",Q4315-variables!$C$9)," ")</f>
        <v xml:space="preserve"> </v>
      </c>
    </row>
    <row r="4316" spans="2:27" s="121" customFormat="1" ht="24.95" hidden="1" customHeight="1">
      <c r="B4316" s="66">
        <f t="shared" si="279"/>
        <v>4313</v>
      </c>
      <c r="C4316" s="72"/>
      <c r="D4316" s="73"/>
      <c r="E4316" s="73"/>
      <c r="F4316" s="66"/>
      <c r="G4316" s="116"/>
      <c r="H4316" s="116"/>
      <c r="I4316" s="116"/>
      <c r="J4316" s="117"/>
      <c r="K4316" s="64"/>
      <c r="L4316" s="64"/>
      <c r="M4316" s="64"/>
      <c r="N4316" s="66" t="s">
        <v>6997</v>
      </c>
      <c r="O4316" s="66">
        <f t="shared" si="278"/>
        <v>0</v>
      </c>
      <c r="P4316" s="66"/>
      <c r="Q4316" s="65" t="str">
        <f>+IFERROR(VLOOKUP(Z4316, fechas!$B$1:$C$1036, 2,FALSE), " ")</f>
        <v xml:space="preserve"> </v>
      </c>
      <c r="R4316" s="66"/>
      <c r="S4316" s="90"/>
      <c r="T4316" s="66"/>
      <c r="U4316" s="65"/>
      <c r="V4316" s="66"/>
      <c r="W4316" s="66"/>
      <c r="X4316" s="118">
        <f t="shared" si="280"/>
        <v>1</v>
      </c>
      <c r="Y4316" s="119" t="str">
        <f>+IFERROR(VLOOKUP(G4316,fechas!$A$1:$D$292,2,FALSE), " ")</f>
        <v xml:space="preserve"> </v>
      </c>
      <c r="Z4316" s="119" t="str">
        <f t="shared" si="281"/>
        <v xml:space="preserve"> </v>
      </c>
      <c r="AA4316" s="120" t="str">
        <f ca="1">+IFERROR(IF(S4316&gt;0," ",Q4316-variables!$C$9)," ")</f>
        <v xml:space="preserve"> </v>
      </c>
    </row>
    <row r="4317" spans="2:27" s="121" customFormat="1" ht="24.95" hidden="1" customHeight="1">
      <c r="B4317" s="66">
        <f t="shared" si="279"/>
        <v>4314</v>
      </c>
      <c r="C4317" s="72"/>
      <c r="D4317" s="73"/>
      <c r="E4317" s="73"/>
      <c r="F4317" s="66"/>
      <c r="G4317" s="116"/>
      <c r="H4317" s="116"/>
      <c r="I4317" s="116"/>
      <c r="J4317" s="117"/>
      <c r="K4317" s="64"/>
      <c r="L4317" s="64"/>
      <c r="M4317" s="64"/>
      <c r="N4317" s="66" t="s">
        <v>6997</v>
      </c>
      <c r="O4317" s="66">
        <f t="shared" si="278"/>
        <v>0</v>
      </c>
      <c r="P4317" s="66"/>
      <c r="Q4317" s="65" t="str">
        <f>+IFERROR(VLOOKUP(Z4317, fechas!$B$1:$C$1036, 2,FALSE), " ")</f>
        <v xml:space="preserve"> </v>
      </c>
      <c r="R4317" s="66"/>
      <c r="S4317" s="90"/>
      <c r="T4317" s="66"/>
      <c r="U4317" s="65"/>
      <c r="V4317" s="66"/>
      <c r="W4317" s="66"/>
      <c r="X4317" s="118">
        <f t="shared" si="280"/>
        <v>1</v>
      </c>
      <c r="Y4317" s="119" t="str">
        <f>+IFERROR(VLOOKUP(G4317,fechas!$A$1:$D$292,2,FALSE), " ")</f>
        <v xml:space="preserve"> </v>
      </c>
      <c r="Z4317" s="119" t="str">
        <f t="shared" si="281"/>
        <v xml:space="preserve"> </v>
      </c>
      <c r="AA4317" s="120" t="str">
        <f ca="1">+IFERROR(IF(S4317&gt;0," ",Q4317-variables!$C$9)," ")</f>
        <v xml:space="preserve"> </v>
      </c>
    </row>
    <row r="4318" spans="2:27" s="121" customFormat="1" ht="24.95" hidden="1" customHeight="1">
      <c r="B4318" s="66">
        <f t="shared" si="279"/>
        <v>4315</v>
      </c>
      <c r="C4318" s="72"/>
      <c r="D4318" s="73"/>
      <c r="E4318" s="73"/>
      <c r="F4318" s="66"/>
      <c r="G4318" s="116"/>
      <c r="H4318" s="116"/>
      <c r="I4318" s="116"/>
      <c r="J4318" s="117"/>
      <c r="K4318" s="64"/>
      <c r="L4318" s="64"/>
      <c r="M4318" s="64"/>
      <c r="N4318" s="66" t="s">
        <v>6997</v>
      </c>
      <c r="O4318" s="66">
        <f t="shared" si="278"/>
        <v>0</v>
      </c>
      <c r="P4318" s="66"/>
      <c r="Q4318" s="65" t="str">
        <f>+IFERROR(VLOOKUP(Z4318, fechas!$B$1:$C$1036, 2,FALSE), " ")</f>
        <v xml:space="preserve"> </v>
      </c>
      <c r="R4318" s="66"/>
      <c r="S4318" s="90"/>
      <c r="T4318" s="66"/>
      <c r="U4318" s="65"/>
      <c r="V4318" s="66"/>
      <c r="W4318" s="66"/>
      <c r="X4318" s="118">
        <f t="shared" si="280"/>
        <v>1</v>
      </c>
      <c r="Y4318" s="119" t="str">
        <f>+IFERROR(VLOOKUP(G4318,fechas!$A$1:$D$292,2,FALSE), " ")</f>
        <v xml:space="preserve"> </v>
      </c>
      <c r="Z4318" s="119" t="str">
        <f t="shared" si="281"/>
        <v xml:space="preserve"> </v>
      </c>
      <c r="AA4318" s="120" t="str">
        <f ca="1">+IFERROR(IF(S4318&gt;0," ",Q4318-variables!$C$9)," ")</f>
        <v xml:space="preserve"> </v>
      </c>
    </row>
    <row r="4319" spans="2:27" s="121" customFormat="1" ht="24.95" hidden="1" customHeight="1">
      <c r="B4319" s="66">
        <f t="shared" si="279"/>
        <v>4316</v>
      </c>
      <c r="C4319" s="72"/>
      <c r="D4319" s="73"/>
      <c r="E4319" s="73"/>
      <c r="F4319" s="66"/>
      <c r="G4319" s="116"/>
      <c r="H4319" s="116"/>
      <c r="I4319" s="116"/>
      <c r="J4319" s="117"/>
      <c r="K4319" s="64"/>
      <c r="L4319" s="64"/>
      <c r="M4319" s="64"/>
      <c r="N4319" s="66" t="s">
        <v>6997</v>
      </c>
      <c r="O4319" s="66">
        <f t="shared" si="278"/>
        <v>0</v>
      </c>
      <c r="P4319" s="66"/>
      <c r="Q4319" s="65" t="str">
        <f>+IFERROR(VLOOKUP(Z4319, fechas!$B$1:$C$1036, 2,FALSE), " ")</f>
        <v xml:space="preserve"> </v>
      </c>
      <c r="R4319" s="66"/>
      <c r="S4319" s="90"/>
      <c r="T4319" s="66"/>
      <c r="U4319" s="65"/>
      <c r="V4319" s="66"/>
      <c r="W4319" s="66"/>
      <c r="X4319" s="118">
        <f t="shared" si="280"/>
        <v>1</v>
      </c>
      <c r="Y4319" s="119" t="str">
        <f>+IFERROR(VLOOKUP(G4319,fechas!$A$1:$D$292,2,FALSE), " ")</f>
        <v xml:space="preserve"> </v>
      </c>
      <c r="Z4319" s="119" t="str">
        <f t="shared" si="281"/>
        <v xml:space="preserve"> </v>
      </c>
      <c r="AA4319" s="120" t="str">
        <f ca="1">+IFERROR(IF(S4319&gt;0," ",Q4319-variables!$C$9)," ")</f>
        <v xml:space="preserve"> </v>
      </c>
    </row>
    <row r="4320" spans="2:27" s="121" customFormat="1" ht="24.95" hidden="1" customHeight="1">
      <c r="B4320" s="66">
        <f t="shared" si="279"/>
        <v>4317</v>
      </c>
      <c r="C4320" s="72"/>
      <c r="D4320" s="73"/>
      <c r="E4320" s="73"/>
      <c r="F4320" s="66"/>
      <c r="G4320" s="116"/>
      <c r="H4320" s="116"/>
      <c r="I4320" s="116"/>
      <c r="J4320" s="117"/>
      <c r="K4320" s="64"/>
      <c r="L4320" s="64"/>
      <c r="M4320" s="64"/>
      <c r="N4320" s="66" t="s">
        <v>6997</v>
      </c>
      <c r="O4320" s="66">
        <f t="shared" si="278"/>
        <v>0</v>
      </c>
      <c r="P4320" s="66"/>
      <c r="Q4320" s="65" t="str">
        <f>+IFERROR(VLOOKUP(Z4320, fechas!$B$1:$C$1036, 2,FALSE), " ")</f>
        <v xml:space="preserve"> </v>
      </c>
      <c r="R4320" s="66"/>
      <c r="S4320" s="90"/>
      <c r="T4320" s="66"/>
      <c r="U4320" s="65"/>
      <c r="V4320" s="66"/>
      <c r="W4320" s="66"/>
      <c r="X4320" s="118">
        <f t="shared" si="280"/>
        <v>1</v>
      </c>
      <c r="Y4320" s="119" t="str">
        <f>+IFERROR(VLOOKUP(G4320,fechas!$A$1:$D$292,2,FALSE), " ")</f>
        <v xml:space="preserve"> </v>
      </c>
      <c r="Z4320" s="119" t="str">
        <f t="shared" si="281"/>
        <v xml:space="preserve"> </v>
      </c>
      <c r="AA4320" s="120" t="str">
        <f ca="1">+IFERROR(IF(S4320&gt;0," ",Q4320-variables!$C$9)," ")</f>
        <v xml:space="preserve"> </v>
      </c>
    </row>
    <row r="4321" spans="2:27" s="121" customFormat="1" ht="24.95" hidden="1" customHeight="1">
      <c r="B4321" s="66">
        <f t="shared" si="279"/>
        <v>4318</v>
      </c>
      <c r="C4321" s="72"/>
      <c r="D4321" s="73"/>
      <c r="E4321" s="73"/>
      <c r="F4321" s="66"/>
      <c r="G4321" s="116"/>
      <c r="H4321" s="116"/>
      <c r="I4321" s="116"/>
      <c r="J4321" s="117"/>
      <c r="K4321" s="64"/>
      <c r="L4321" s="64"/>
      <c r="M4321" s="64"/>
      <c r="N4321" s="66" t="s">
        <v>6997</v>
      </c>
      <c r="O4321" s="66">
        <f t="shared" si="278"/>
        <v>0</v>
      </c>
      <c r="P4321" s="66"/>
      <c r="Q4321" s="65" t="str">
        <f>+IFERROR(VLOOKUP(Z4321, fechas!$B$1:$C$1036, 2,FALSE), " ")</f>
        <v xml:space="preserve"> </v>
      </c>
      <c r="R4321" s="66"/>
      <c r="S4321" s="90"/>
      <c r="T4321" s="66"/>
      <c r="U4321" s="65"/>
      <c r="V4321" s="66"/>
      <c r="W4321" s="66"/>
      <c r="X4321" s="118">
        <f t="shared" si="280"/>
        <v>1</v>
      </c>
      <c r="Y4321" s="119" t="str">
        <f>+IFERROR(VLOOKUP(G4321,fechas!$A$1:$D$292,2,FALSE), " ")</f>
        <v xml:space="preserve"> </v>
      </c>
      <c r="Z4321" s="119" t="str">
        <f t="shared" si="281"/>
        <v xml:space="preserve"> </v>
      </c>
      <c r="AA4321" s="120" t="str">
        <f ca="1">+IFERROR(IF(S4321&gt;0," ",Q4321-variables!$C$9)," ")</f>
        <v xml:space="preserve"> </v>
      </c>
    </row>
    <row r="4322" spans="2:27" s="121" customFormat="1" ht="24.95" hidden="1" customHeight="1">
      <c r="B4322" s="66">
        <f t="shared" si="279"/>
        <v>4319</v>
      </c>
      <c r="C4322" s="72"/>
      <c r="D4322" s="73"/>
      <c r="E4322" s="73"/>
      <c r="F4322" s="66"/>
      <c r="G4322" s="116"/>
      <c r="H4322" s="116"/>
      <c r="I4322" s="116"/>
      <c r="J4322" s="117"/>
      <c r="K4322" s="64"/>
      <c r="L4322" s="64"/>
      <c r="M4322" s="64"/>
      <c r="N4322" s="66" t="s">
        <v>6997</v>
      </c>
      <c r="O4322" s="66">
        <f t="shared" si="278"/>
        <v>0</v>
      </c>
      <c r="P4322" s="66"/>
      <c r="Q4322" s="65" t="str">
        <f>+IFERROR(VLOOKUP(Z4322, fechas!$B$1:$C$1036, 2,FALSE), " ")</f>
        <v xml:space="preserve"> </v>
      </c>
      <c r="R4322" s="66"/>
      <c r="S4322" s="90"/>
      <c r="T4322" s="66"/>
      <c r="U4322" s="65"/>
      <c r="V4322" s="66"/>
      <c r="W4322" s="66"/>
      <c r="X4322" s="118">
        <f t="shared" si="280"/>
        <v>1</v>
      </c>
      <c r="Y4322" s="119" t="str">
        <f>+IFERROR(VLOOKUP(G4322,fechas!$A$1:$D$292,2,FALSE), " ")</f>
        <v xml:space="preserve"> </v>
      </c>
      <c r="Z4322" s="119" t="str">
        <f t="shared" si="281"/>
        <v xml:space="preserve"> </v>
      </c>
      <c r="AA4322" s="120" t="str">
        <f ca="1">+IFERROR(IF(S4322&gt;0," ",Q4322-variables!$C$9)," ")</f>
        <v xml:space="preserve"> </v>
      </c>
    </row>
    <row r="4323" spans="2:27" s="121" customFormat="1" ht="24.95" hidden="1" customHeight="1">
      <c r="B4323" s="66">
        <f t="shared" si="279"/>
        <v>4320</v>
      </c>
      <c r="C4323" s="72"/>
      <c r="D4323" s="73"/>
      <c r="E4323" s="73"/>
      <c r="F4323" s="66"/>
      <c r="G4323" s="116"/>
      <c r="H4323" s="116"/>
      <c r="I4323" s="116"/>
      <c r="J4323" s="117"/>
      <c r="K4323" s="64"/>
      <c r="L4323" s="64"/>
      <c r="M4323" s="64"/>
      <c r="N4323" s="66" t="s">
        <v>6997</v>
      </c>
      <c r="O4323" s="66">
        <f t="shared" si="278"/>
        <v>0</v>
      </c>
      <c r="P4323" s="66"/>
      <c r="Q4323" s="65" t="str">
        <f>+IFERROR(VLOOKUP(Z4323, fechas!$B$1:$C$1036, 2,FALSE), " ")</f>
        <v xml:space="preserve"> </v>
      </c>
      <c r="R4323" s="66"/>
      <c r="S4323" s="90"/>
      <c r="T4323" s="66"/>
      <c r="U4323" s="65"/>
      <c r="V4323" s="66"/>
      <c r="W4323" s="66"/>
      <c r="X4323" s="118">
        <f t="shared" si="280"/>
        <v>1</v>
      </c>
      <c r="Y4323" s="119" t="str">
        <f>+IFERROR(VLOOKUP(G4323,fechas!$A$1:$D$292,2,FALSE), " ")</f>
        <v xml:space="preserve"> </v>
      </c>
      <c r="Z4323" s="119" t="str">
        <f t="shared" si="281"/>
        <v xml:space="preserve"> </v>
      </c>
      <c r="AA4323" s="120" t="str">
        <f ca="1">+IFERROR(IF(S4323&gt;0," ",Q4323-variables!$C$9)," ")</f>
        <v xml:space="preserve"> </v>
      </c>
    </row>
    <row r="4324" spans="2:27" s="121" customFormat="1" ht="24.95" hidden="1" customHeight="1">
      <c r="B4324" s="66">
        <f t="shared" si="279"/>
        <v>4321</v>
      </c>
      <c r="C4324" s="72"/>
      <c r="D4324" s="73"/>
      <c r="E4324" s="73"/>
      <c r="F4324" s="66"/>
      <c r="G4324" s="116"/>
      <c r="H4324" s="116"/>
      <c r="I4324" s="116"/>
      <c r="J4324" s="117"/>
      <c r="K4324" s="64"/>
      <c r="L4324" s="64"/>
      <c r="M4324" s="64"/>
      <c r="N4324" s="66" t="s">
        <v>6997</v>
      </c>
      <c r="O4324" s="66">
        <f t="shared" si="278"/>
        <v>0</v>
      </c>
      <c r="P4324" s="66"/>
      <c r="Q4324" s="65" t="str">
        <f>+IFERROR(VLOOKUP(Z4324, fechas!$B$1:$C$1036, 2,FALSE), " ")</f>
        <v xml:space="preserve"> </v>
      </c>
      <c r="R4324" s="66"/>
      <c r="S4324" s="90"/>
      <c r="T4324" s="66"/>
      <c r="U4324" s="65"/>
      <c r="V4324" s="66"/>
      <c r="W4324" s="66"/>
      <c r="X4324" s="118">
        <f t="shared" si="280"/>
        <v>1</v>
      </c>
      <c r="Y4324" s="119" t="str">
        <f>+IFERROR(VLOOKUP(G4324,fechas!$A$1:$D$292,2,FALSE), " ")</f>
        <v xml:space="preserve"> </v>
      </c>
      <c r="Z4324" s="119" t="str">
        <f t="shared" si="281"/>
        <v xml:space="preserve"> </v>
      </c>
      <c r="AA4324" s="120" t="str">
        <f ca="1">+IFERROR(IF(S4324&gt;0," ",Q4324-variables!$C$9)," ")</f>
        <v xml:space="preserve"> </v>
      </c>
    </row>
    <row r="4325" spans="2:27" s="121" customFormat="1" ht="24.95" hidden="1" customHeight="1">
      <c r="B4325" s="66">
        <f t="shared" si="279"/>
        <v>4322</v>
      </c>
      <c r="C4325" s="72"/>
      <c r="D4325" s="73"/>
      <c r="E4325" s="73"/>
      <c r="F4325" s="66"/>
      <c r="G4325" s="116"/>
      <c r="H4325" s="116"/>
      <c r="I4325" s="116"/>
      <c r="J4325" s="117"/>
      <c r="K4325" s="64"/>
      <c r="L4325" s="64"/>
      <c r="M4325" s="64"/>
      <c r="N4325" s="66" t="s">
        <v>6997</v>
      </c>
      <c r="O4325" s="66">
        <f t="shared" si="278"/>
        <v>0</v>
      </c>
      <c r="P4325" s="66"/>
      <c r="Q4325" s="65" t="str">
        <f>+IFERROR(VLOOKUP(Z4325, fechas!$B$1:$C$1036, 2,FALSE), " ")</f>
        <v xml:space="preserve"> </v>
      </c>
      <c r="R4325" s="66"/>
      <c r="S4325" s="90"/>
      <c r="T4325" s="66"/>
      <c r="U4325" s="65"/>
      <c r="V4325" s="66"/>
      <c r="W4325" s="66"/>
      <c r="X4325" s="118">
        <f t="shared" si="280"/>
        <v>1</v>
      </c>
      <c r="Y4325" s="119" t="str">
        <f>+IFERROR(VLOOKUP(G4325,fechas!$A$1:$D$292,2,FALSE), " ")</f>
        <v xml:space="preserve"> </v>
      </c>
      <c r="Z4325" s="119" t="str">
        <f t="shared" si="281"/>
        <v xml:space="preserve"> </v>
      </c>
      <c r="AA4325" s="120" t="str">
        <f ca="1">+IFERROR(IF(S4325&gt;0," ",Q4325-variables!$C$9)," ")</f>
        <v xml:space="preserve"> </v>
      </c>
    </row>
    <row r="4326" spans="2:27" s="121" customFormat="1" ht="24.95" hidden="1" customHeight="1">
      <c r="B4326" s="66">
        <f t="shared" si="279"/>
        <v>4323</v>
      </c>
      <c r="C4326" s="72"/>
      <c r="D4326" s="73"/>
      <c r="E4326" s="73"/>
      <c r="F4326" s="66"/>
      <c r="G4326" s="116"/>
      <c r="H4326" s="116"/>
      <c r="I4326" s="116"/>
      <c r="J4326" s="117"/>
      <c r="K4326" s="64"/>
      <c r="L4326" s="64"/>
      <c r="M4326" s="64"/>
      <c r="N4326" s="66" t="s">
        <v>6997</v>
      </c>
      <c r="O4326" s="66">
        <f t="shared" si="278"/>
        <v>0</v>
      </c>
      <c r="P4326" s="66"/>
      <c r="Q4326" s="65" t="str">
        <f>+IFERROR(VLOOKUP(Z4326, fechas!$B$1:$C$1036, 2,FALSE), " ")</f>
        <v xml:space="preserve"> </v>
      </c>
      <c r="R4326" s="66"/>
      <c r="S4326" s="90"/>
      <c r="T4326" s="66"/>
      <c r="U4326" s="65"/>
      <c r="V4326" s="66"/>
      <c r="W4326" s="66"/>
      <c r="X4326" s="118">
        <f t="shared" si="280"/>
        <v>1</v>
      </c>
      <c r="Y4326" s="119" t="str">
        <f>+IFERROR(VLOOKUP(G4326,fechas!$A$1:$D$292,2,FALSE), " ")</f>
        <v xml:space="preserve"> </v>
      </c>
      <c r="Z4326" s="119" t="str">
        <f t="shared" si="281"/>
        <v xml:space="preserve"> </v>
      </c>
      <c r="AA4326" s="120" t="str">
        <f ca="1">+IFERROR(IF(S4326&gt;0," ",Q4326-variables!$C$9)," ")</f>
        <v xml:space="preserve"> </v>
      </c>
    </row>
    <row r="4327" spans="2:27" s="121" customFormat="1" ht="24.95" hidden="1" customHeight="1">
      <c r="B4327" s="66">
        <f t="shared" si="279"/>
        <v>4324</v>
      </c>
      <c r="C4327" s="72"/>
      <c r="D4327" s="73"/>
      <c r="E4327" s="73"/>
      <c r="F4327" s="66"/>
      <c r="G4327" s="116"/>
      <c r="H4327" s="116"/>
      <c r="I4327" s="116"/>
      <c r="J4327" s="117"/>
      <c r="K4327" s="64"/>
      <c r="L4327" s="64"/>
      <c r="M4327" s="64"/>
      <c r="N4327" s="66" t="s">
        <v>6997</v>
      </c>
      <c r="O4327" s="66">
        <f t="shared" si="278"/>
        <v>0</v>
      </c>
      <c r="P4327" s="66"/>
      <c r="Q4327" s="65" t="str">
        <f>+IFERROR(VLOOKUP(Z4327, fechas!$B$1:$C$1036, 2,FALSE), " ")</f>
        <v xml:space="preserve"> </v>
      </c>
      <c r="R4327" s="66"/>
      <c r="S4327" s="90"/>
      <c r="T4327" s="66"/>
      <c r="U4327" s="65"/>
      <c r="V4327" s="66"/>
      <c r="W4327" s="66"/>
      <c r="X4327" s="118">
        <f t="shared" si="280"/>
        <v>1</v>
      </c>
      <c r="Y4327" s="119" t="str">
        <f>+IFERROR(VLOOKUP(G4327,fechas!$A$1:$D$292,2,FALSE), " ")</f>
        <v xml:space="preserve"> </v>
      </c>
      <c r="Z4327" s="119" t="str">
        <f t="shared" si="281"/>
        <v xml:space="preserve"> </v>
      </c>
      <c r="AA4327" s="120" t="str">
        <f ca="1">+IFERROR(IF(S4327&gt;0," ",Q4327-variables!$C$9)," ")</f>
        <v xml:space="preserve"> </v>
      </c>
    </row>
    <row r="4328" spans="2:27" s="121" customFormat="1" ht="24.95" hidden="1" customHeight="1">
      <c r="B4328" s="66">
        <f t="shared" si="279"/>
        <v>4325</v>
      </c>
      <c r="C4328" s="72"/>
      <c r="D4328" s="73"/>
      <c r="E4328" s="73"/>
      <c r="F4328" s="66"/>
      <c r="G4328" s="116"/>
      <c r="H4328" s="116"/>
      <c r="I4328" s="116"/>
      <c r="J4328" s="117"/>
      <c r="K4328" s="64"/>
      <c r="L4328" s="64"/>
      <c r="M4328" s="64"/>
      <c r="N4328" s="66" t="s">
        <v>6997</v>
      </c>
      <c r="O4328" s="66">
        <f t="shared" si="278"/>
        <v>0</v>
      </c>
      <c r="P4328" s="66"/>
      <c r="Q4328" s="65" t="str">
        <f>+IFERROR(VLOOKUP(Z4328, fechas!$B$1:$C$1036, 2,FALSE), " ")</f>
        <v xml:space="preserve"> </v>
      </c>
      <c r="R4328" s="66"/>
      <c r="S4328" s="90"/>
      <c r="T4328" s="66"/>
      <c r="U4328" s="65"/>
      <c r="V4328" s="66"/>
      <c r="W4328" s="66"/>
      <c r="X4328" s="118">
        <f t="shared" si="280"/>
        <v>1</v>
      </c>
      <c r="Y4328" s="119" t="str">
        <f>+IFERROR(VLOOKUP(G4328,fechas!$A$1:$D$292,2,FALSE), " ")</f>
        <v xml:space="preserve"> </v>
      </c>
      <c r="Z4328" s="119" t="str">
        <f t="shared" si="281"/>
        <v xml:space="preserve"> </v>
      </c>
      <c r="AA4328" s="120" t="str">
        <f ca="1">+IFERROR(IF(S4328&gt;0," ",Q4328-variables!$C$9)," ")</f>
        <v xml:space="preserve"> </v>
      </c>
    </row>
    <row r="4329" spans="2:27" s="121" customFormat="1" ht="24.95" hidden="1" customHeight="1">
      <c r="B4329" s="66">
        <f t="shared" si="279"/>
        <v>4326</v>
      </c>
      <c r="C4329" s="72"/>
      <c r="D4329" s="73"/>
      <c r="E4329" s="73"/>
      <c r="F4329" s="66"/>
      <c r="G4329" s="116"/>
      <c r="H4329" s="116"/>
      <c r="I4329" s="116"/>
      <c r="J4329" s="117"/>
      <c r="K4329" s="64"/>
      <c r="L4329" s="64"/>
      <c r="M4329" s="64"/>
      <c r="N4329" s="66" t="s">
        <v>6997</v>
      </c>
      <c r="O4329" s="66">
        <f t="shared" si="278"/>
        <v>0</v>
      </c>
      <c r="P4329" s="66"/>
      <c r="Q4329" s="65" t="str">
        <f>+IFERROR(VLOOKUP(Z4329, fechas!$B$1:$C$1036, 2,FALSE), " ")</f>
        <v xml:space="preserve"> </v>
      </c>
      <c r="R4329" s="66"/>
      <c r="S4329" s="90"/>
      <c r="T4329" s="66"/>
      <c r="U4329" s="65"/>
      <c r="V4329" s="66"/>
      <c r="W4329" s="66"/>
      <c r="X4329" s="118">
        <f t="shared" si="280"/>
        <v>1</v>
      </c>
      <c r="Y4329" s="119" t="str">
        <f>+IFERROR(VLOOKUP(G4329,fechas!$A$1:$D$292,2,FALSE), " ")</f>
        <v xml:space="preserve"> </v>
      </c>
      <c r="Z4329" s="119" t="str">
        <f t="shared" si="281"/>
        <v xml:space="preserve"> </v>
      </c>
      <c r="AA4329" s="120" t="str">
        <f ca="1">+IFERROR(IF(S4329&gt;0," ",Q4329-variables!$C$9)," ")</f>
        <v xml:space="preserve"> </v>
      </c>
    </row>
    <row r="4330" spans="2:27" s="121" customFormat="1" ht="24.95" hidden="1" customHeight="1">
      <c r="B4330" s="66">
        <f t="shared" si="279"/>
        <v>4327</v>
      </c>
      <c r="C4330" s="72"/>
      <c r="D4330" s="73"/>
      <c r="E4330" s="73"/>
      <c r="F4330" s="66"/>
      <c r="G4330" s="116"/>
      <c r="H4330" s="116"/>
      <c r="I4330" s="116"/>
      <c r="J4330" s="117"/>
      <c r="K4330" s="64"/>
      <c r="L4330" s="64"/>
      <c r="M4330" s="64"/>
      <c r="N4330" s="66" t="s">
        <v>6997</v>
      </c>
      <c r="O4330" s="66">
        <f t="shared" si="278"/>
        <v>0</v>
      </c>
      <c r="P4330" s="66"/>
      <c r="Q4330" s="65" t="str">
        <f>+IFERROR(VLOOKUP(Z4330, fechas!$B$1:$C$1036, 2,FALSE), " ")</f>
        <v xml:space="preserve"> </v>
      </c>
      <c r="R4330" s="66"/>
      <c r="S4330" s="90"/>
      <c r="T4330" s="66"/>
      <c r="U4330" s="65"/>
      <c r="V4330" s="66"/>
      <c r="W4330" s="66"/>
      <c r="X4330" s="118">
        <f t="shared" si="280"/>
        <v>1</v>
      </c>
      <c r="Y4330" s="119" t="str">
        <f>+IFERROR(VLOOKUP(G4330,fechas!$A$1:$D$292,2,FALSE), " ")</f>
        <v xml:space="preserve"> </v>
      </c>
      <c r="Z4330" s="119" t="str">
        <f t="shared" si="281"/>
        <v xml:space="preserve"> </v>
      </c>
      <c r="AA4330" s="120" t="str">
        <f ca="1">+IFERROR(IF(S4330&gt;0," ",Q4330-variables!$C$9)," ")</f>
        <v xml:space="preserve"> </v>
      </c>
    </row>
    <row r="4331" spans="2:27" s="121" customFormat="1" ht="24.95" hidden="1" customHeight="1">
      <c r="B4331" s="66">
        <f t="shared" si="279"/>
        <v>4328</v>
      </c>
      <c r="C4331" s="72"/>
      <c r="D4331" s="73"/>
      <c r="E4331" s="73"/>
      <c r="F4331" s="66"/>
      <c r="G4331" s="116"/>
      <c r="H4331" s="116"/>
      <c r="I4331" s="116"/>
      <c r="J4331" s="117"/>
      <c r="K4331" s="64"/>
      <c r="L4331" s="64"/>
      <c r="M4331" s="64"/>
      <c r="N4331" s="66" t="s">
        <v>6997</v>
      </c>
      <c r="O4331" s="66">
        <f t="shared" si="278"/>
        <v>0</v>
      </c>
      <c r="P4331" s="66"/>
      <c r="Q4331" s="65" t="str">
        <f>+IFERROR(VLOOKUP(Z4331, fechas!$B$1:$C$1036, 2,FALSE), " ")</f>
        <v xml:space="preserve"> </v>
      </c>
      <c r="R4331" s="66"/>
      <c r="S4331" s="90"/>
      <c r="T4331" s="66"/>
      <c r="U4331" s="65"/>
      <c r="V4331" s="66"/>
      <c r="W4331" s="66"/>
      <c r="X4331" s="118">
        <f t="shared" si="280"/>
        <v>1</v>
      </c>
      <c r="Y4331" s="119" t="str">
        <f>+IFERROR(VLOOKUP(G4331,fechas!$A$1:$D$292,2,FALSE), " ")</f>
        <v xml:space="preserve"> </v>
      </c>
      <c r="Z4331" s="119" t="str">
        <f t="shared" si="281"/>
        <v xml:space="preserve"> </v>
      </c>
      <c r="AA4331" s="120" t="str">
        <f ca="1">+IFERROR(IF(S4331&gt;0," ",Q4331-variables!$C$9)," ")</f>
        <v xml:space="preserve"> </v>
      </c>
    </row>
    <row r="4332" spans="2:27" s="121" customFormat="1" ht="24.95" hidden="1" customHeight="1">
      <c r="B4332" s="66">
        <f t="shared" si="279"/>
        <v>4329</v>
      </c>
      <c r="C4332" s="72"/>
      <c r="D4332" s="73"/>
      <c r="E4332" s="73"/>
      <c r="F4332" s="66"/>
      <c r="G4332" s="116"/>
      <c r="H4332" s="116"/>
      <c r="I4332" s="116"/>
      <c r="J4332" s="117"/>
      <c r="K4332" s="64"/>
      <c r="L4332" s="64"/>
      <c r="M4332" s="64"/>
      <c r="N4332" s="66" t="s">
        <v>6997</v>
      </c>
      <c r="O4332" s="66">
        <f t="shared" si="278"/>
        <v>0</v>
      </c>
      <c r="P4332" s="66"/>
      <c r="Q4332" s="65" t="str">
        <f>+IFERROR(VLOOKUP(Z4332, fechas!$B$1:$C$1036, 2,FALSE), " ")</f>
        <v xml:space="preserve"> </v>
      </c>
      <c r="R4332" s="66"/>
      <c r="S4332" s="90"/>
      <c r="T4332" s="66"/>
      <c r="U4332" s="65"/>
      <c r="V4332" s="66"/>
      <c r="W4332" s="66"/>
      <c r="X4332" s="118">
        <f t="shared" si="280"/>
        <v>1</v>
      </c>
      <c r="Y4332" s="119" t="str">
        <f>+IFERROR(VLOOKUP(G4332,fechas!$A$1:$D$292,2,FALSE), " ")</f>
        <v xml:space="preserve"> </v>
      </c>
      <c r="Z4332" s="119" t="str">
        <f t="shared" si="281"/>
        <v xml:space="preserve"> </v>
      </c>
      <c r="AA4332" s="120" t="str">
        <f ca="1">+IFERROR(IF(S4332&gt;0," ",Q4332-variables!$C$9)," ")</f>
        <v xml:space="preserve"> </v>
      </c>
    </row>
    <row r="4333" spans="2:27" s="121" customFormat="1" ht="24.95" hidden="1" customHeight="1">
      <c r="B4333" s="66">
        <f t="shared" si="279"/>
        <v>4330</v>
      </c>
      <c r="C4333" s="72"/>
      <c r="D4333" s="73"/>
      <c r="E4333" s="73"/>
      <c r="F4333" s="66"/>
      <c r="G4333" s="116"/>
      <c r="H4333" s="116"/>
      <c r="I4333" s="116"/>
      <c r="J4333" s="117"/>
      <c r="K4333" s="64"/>
      <c r="L4333" s="64"/>
      <c r="M4333" s="64"/>
      <c r="N4333" s="66" t="s">
        <v>6997</v>
      </c>
      <c r="O4333" s="66">
        <f t="shared" si="278"/>
        <v>0</v>
      </c>
      <c r="P4333" s="66"/>
      <c r="Q4333" s="65" t="str">
        <f>+IFERROR(VLOOKUP(Z4333, fechas!$B$1:$C$1036, 2,FALSE), " ")</f>
        <v xml:space="preserve"> </v>
      </c>
      <c r="R4333" s="66"/>
      <c r="S4333" s="90"/>
      <c r="T4333" s="66"/>
      <c r="U4333" s="65"/>
      <c r="V4333" s="66"/>
      <c r="W4333" s="66"/>
      <c r="X4333" s="118">
        <f t="shared" si="280"/>
        <v>1</v>
      </c>
      <c r="Y4333" s="119" t="str">
        <f>+IFERROR(VLOOKUP(G4333,fechas!$A$1:$D$292,2,FALSE), " ")</f>
        <v xml:space="preserve"> </v>
      </c>
      <c r="Z4333" s="119" t="str">
        <f t="shared" si="281"/>
        <v xml:space="preserve"> </v>
      </c>
      <c r="AA4333" s="120" t="str">
        <f ca="1">+IFERROR(IF(S4333&gt;0," ",Q4333-variables!$C$9)," ")</f>
        <v xml:space="preserve"> </v>
      </c>
    </row>
    <row r="4334" spans="2:27" s="121" customFormat="1" ht="24.95" hidden="1" customHeight="1">
      <c r="B4334" s="66">
        <f t="shared" si="279"/>
        <v>4331</v>
      </c>
      <c r="C4334" s="72"/>
      <c r="D4334" s="73"/>
      <c r="E4334" s="73"/>
      <c r="F4334" s="66"/>
      <c r="G4334" s="116"/>
      <c r="H4334" s="116"/>
      <c r="I4334" s="116"/>
      <c r="J4334" s="117"/>
      <c r="K4334" s="64"/>
      <c r="L4334" s="64"/>
      <c r="M4334" s="64"/>
      <c r="N4334" s="66" t="s">
        <v>6997</v>
      </c>
      <c r="O4334" s="66">
        <f t="shared" si="278"/>
        <v>0</v>
      </c>
      <c r="P4334" s="66"/>
      <c r="Q4334" s="65" t="str">
        <f>+IFERROR(VLOOKUP(Z4334, fechas!$B$1:$C$1036, 2,FALSE), " ")</f>
        <v xml:space="preserve"> </v>
      </c>
      <c r="R4334" s="66"/>
      <c r="S4334" s="90"/>
      <c r="T4334" s="66"/>
      <c r="U4334" s="65"/>
      <c r="V4334" s="66"/>
      <c r="W4334" s="66"/>
      <c r="X4334" s="118">
        <f t="shared" si="280"/>
        <v>1</v>
      </c>
      <c r="Y4334" s="119" t="str">
        <f>+IFERROR(VLOOKUP(G4334,fechas!$A$1:$D$292,2,FALSE), " ")</f>
        <v xml:space="preserve"> </v>
      </c>
      <c r="Z4334" s="119" t="str">
        <f t="shared" si="281"/>
        <v xml:space="preserve"> </v>
      </c>
      <c r="AA4334" s="120" t="str">
        <f ca="1">+IFERROR(IF(S4334&gt;0," ",Q4334-variables!$C$9)," ")</f>
        <v xml:space="preserve"> </v>
      </c>
    </row>
    <row r="4335" spans="2:27" s="121" customFormat="1" ht="24.95" hidden="1" customHeight="1">
      <c r="B4335" s="66">
        <f t="shared" si="279"/>
        <v>4332</v>
      </c>
      <c r="C4335" s="72"/>
      <c r="D4335" s="73"/>
      <c r="E4335" s="73"/>
      <c r="F4335" s="66"/>
      <c r="G4335" s="116"/>
      <c r="H4335" s="116"/>
      <c r="I4335" s="116"/>
      <c r="J4335" s="117"/>
      <c r="K4335" s="64"/>
      <c r="L4335" s="64"/>
      <c r="M4335" s="64"/>
      <c r="N4335" s="66" t="s">
        <v>6997</v>
      </c>
      <c r="O4335" s="66">
        <f t="shared" si="278"/>
        <v>0</v>
      </c>
      <c r="P4335" s="66"/>
      <c r="Q4335" s="65" t="str">
        <f>+IFERROR(VLOOKUP(Z4335, fechas!$B$1:$C$1036, 2,FALSE), " ")</f>
        <v xml:space="preserve"> </v>
      </c>
      <c r="R4335" s="66"/>
      <c r="S4335" s="90"/>
      <c r="T4335" s="66"/>
      <c r="U4335" s="65"/>
      <c r="V4335" s="66"/>
      <c r="W4335" s="66"/>
      <c r="X4335" s="118">
        <f t="shared" si="280"/>
        <v>1</v>
      </c>
      <c r="Y4335" s="119" t="str">
        <f>+IFERROR(VLOOKUP(G4335,fechas!$A$1:$D$292,2,FALSE), " ")</f>
        <v xml:space="preserve"> </v>
      </c>
      <c r="Z4335" s="119" t="str">
        <f t="shared" si="281"/>
        <v xml:space="preserve"> </v>
      </c>
      <c r="AA4335" s="120" t="str">
        <f ca="1">+IFERROR(IF(S4335&gt;0," ",Q4335-variables!$C$9)," ")</f>
        <v xml:space="preserve"> </v>
      </c>
    </row>
    <row r="4336" spans="2:27" s="121" customFormat="1" ht="24.95" hidden="1" customHeight="1">
      <c r="B4336" s="66">
        <f t="shared" si="279"/>
        <v>4333</v>
      </c>
      <c r="C4336" s="72"/>
      <c r="D4336" s="73"/>
      <c r="E4336" s="73"/>
      <c r="F4336" s="66"/>
      <c r="G4336" s="116"/>
      <c r="H4336" s="116"/>
      <c r="I4336" s="116"/>
      <c r="J4336" s="117"/>
      <c r="K4336" s="64"/>
      <c r="L4336" s="64"/>
      <c r="M4336" s="64"/>
      <c r="N4336" s="66" t="s">
        <v>6997</v>
      </c>
      <c r="O4336" s="66">
        <f t="shared" si="278"/>
        <v>0</v>
      </c>
      <c r="P4336" s="66"/>
      <c r="Q4336" s="65" t="str">
        <f>+IFERROR(VLOOKUP(Z4336, fechas!$B$1:$C$1036, 2,FALSE), " ")</f>
        <v xml:space="preserve"> </v>
      </c>
      <c r="R4336" s="66"/>
      <c r="S4336" s="90"/>
      <c r="T4336" s="66"/>
      <c r="U4336" s="65"/>
      <c r="V4336" s="66"/>
      <c r="W4336" s="66"/>
      <c r="X4336" s="118">
        <f t="shared" si="280"/>
        <v>1</v>
      </c>
      <c r="Y4336" s="119" t="str">
        <f>+IFERROR(VLOOKUP(G4336,fechas!$A$1:$D$292,2,FALSE), " ")</f>
        <v xml:space="preserve"> </v>
      </c>
      <c r="Z4336" s="119" t="str">
        <f t="shared" si="281"/>
        <v xml:space="preserve"> </v>
      </c>
      <c r="AA4336" s="120" t="str">
        <f ca="1">+IFERROR(IF(S4336&gt;0," ",Q4336-variables!$C$9)," ")</f>
        <v xml:space="preserve"> </v>
      </c>
    </row>
    <row r="4337" spans="2:27" s="121" customFormat="1" ht="24.95" hidden="1" customHeight="1">
      <c r="B4337" s="66">
        <f t="shared" si="279"/>
        <v>4334</v>
      </c>
      <c r="C4337" s="72"/>
      <c r="D4337" s="73"/>
      <c r="E4337" s="73"/>
      <c r="F4337" s="66"/>
      <c r="G4337" s="116"/>
      <c r="H4337" s="116"/>
      <c r="I4337" s="116"/>
      <c r="J4337" s="117"/>
      <c r="K4337" s="64"/>
      <c r="L4337" s="64"/>
      <c r="M4337" s="64"/>
      <c r="N4337" s="66" t="s">
        <v>6997</v>
      </c>
      <c r="O4337" s="66">
        <f t="shared" si="278"/>
        <v>0</v>
      </c>
      <c r="P4337" s="66"/>
      <c r="Q4337" s="65" t="str">
        <f>+IFERROR(VLOOKUP(Z4337, fechas!$B$1:$C$1036, 2,FALSE), " ")</f>
        <v xml:space="preserve"> </v>
      </c>
      <c r="R4337" s="66"/>
      <c r="S4337" s="90"/>
      <c r="T4337" s="66"/>
      <c r="U4337" s="65"/>
      <c r="V4337" s="66"/>
      <c r="W4337" s="66"/>
      <c r="X4337" s="118">
        <f t="shared" si="280"/>
        <v>1</v>
      </c>
      <c r="Y4337" s="119" t="str">
        <f>+IFERROR(VLOOKUP(G4337,fechas!$A$1:$D$292,2,FALSE), " ")</f>
        <v xml:space="preserve"> </v>
      </c>
      <c r="Z4337" s="119" t="str">
        <f t="shared" si="281"/>
        <v xml:space="preserve"> </v>
      </c>
      <c r="AA4337" s="120" t="str">
        <f ca="1">+IFERROR(IF(S4337&gt;0," ",Q4337-variables!$C$9)," ")</f>
        <v xml:space="preserve"> </v>
      </c>
    </row>
    <row r="4338" spans="2:27" s="121" customFormat="1" ht="24.95" hidden="1" customHeight="1">
      <c r="B4338" s="66">
        <f t="shared" si="279"/>
        <v>4335</v>
      </c>
      <c r="C4338" s="72"/>
      <c r="D4338" s="73"/>
      <c r="E4338" s="73"/>
      <c r="F4338" s="66"/>
      <c r="G4338" s="116"/>
      <c r="H4338" s="116"/>
      <c r="I4338" s="116"/>
      <c r="J4338" s="117"/>
      <c r="K4338" s="64"/>
      <c r="L4338" s="64"/>
      <c r="M4338" s="64"/>
      <c r="N4338" s="66" t="s">
        <v>6997</v>
      </c>
      <c r="O4338" s="66">
        <f t="shared" si="278"/>
        <v>0</v>
      </c>
      <c r="P4338" s="66"/>
      <c r="Q4338" s="65" t="str">
        <f>+IFERROR(VLOOKUP(Z4338, fechas!$B$1:$C$1036, 2,FALSE), " ")</f>
        <v xml:space="preserve"> </v>
      </c>
      <c r="R4338" s="66"/>
      <c r="S4338" s="90"/>
      <c r="T4338" s="66"/>
      <c r="U4338" s="65"/>
      <c r="V4338" s="66"/>
      <c r="W4338" s="66"/>
      <c r="X4338" s="118">
        <f t="shared" si="280"/>
        <v>1</v>
      </c>
      <c r="Y4338" s="119" t="str">
        <f>+IFERROR(VLOOKUP(G4338,fechas!$A$1:$D$292,2,FALSE), " ")</f>
        <v xml:space="preserve"> </v>
      </c>
      <c r="Z4338" s="119" t="str">
        <f t="shared" si="281"/>
        <v xml:space="preserve"> </v>
      </c>
      <c r="AA4338" s="120" t="str">
        <f ca="1">+IFERROR(IF(S4338&gt;0," ",Q4338-variables!$C$9)," ")</f>
        <v xml:space="preserve"> </v>
      </c>
    </row>
    <row r="4339" spans="2:27" s="121" customFormat="1" ht="24.95" hidden="1" customHeight="1">
      <c r="B4339" s="66">
        <f t="shared" si="279"/>
        <v>4336</v>
      </c>
      <c r="C4339" s="72"/>
      <c r="D4339" s="73"/>
      <c r="E4339" s="73"/>
      <c r="F4339" s="66"/>
      <c r="G4339" s="116"/>
      <c r="H4339" s="116"/>
      <c r="I4339" s="116"/>
      <c r="J4339" s="117"/>
      <c r="K4339" s="64"/>
      <c r="L4339" s="64"/>
      <c r="M4339" s="64"/>
      <c r="N4339" s="66" t="s">
        <v>6997</v>
      </c>
      <c r="O4339" s="66">
        <f t="shared" si="278"/>
        <v>0</v>
      </c>
      <c r="P4339" s="66"/>
      <c r="Q4339" s="65" t="str">
        <f>+IFERROR(VLOOKUP(Z4339, fechas!$B$1:$C$1036, 2,FALSE), " ")</f>
        <v xml:space="preserve"> </v>
      </c>
      <c r="R4339" s="66"/>
      <c r="S4339" s="90"/>
      <c r="T4339" s="66"/>
      <c r="U4339" s="65"/>
      <c r="V4339" s="66"/>
      <c r="W4339" s="66"/>
      <c r="X4339" s="118">
        <f t="shared" si="280"/>
        <v>1</v>
      </c>
      <c r="Y4339" s="119" t="str">
        <f>+IFERROR(VLOOKUP(G4339,fechas!$A$1:$D$292,2,FALSE), " ")</f>
        <v xml:space="preserve"> </v>
      </c>
      <c r="Z4339" s="119" t="str">
        <f t="shared" si="281"/>
        <v xml:space="preserve"> </v>
      </c>
      <c r="AA4339" s="120" t="str">
        <f ca="1">+IFERROR(IF(S4339&gt;0," ",Q4339-variables!$C$9)," ")</f>
        <v xml:space="preserve"> </v>
      </c>
    </row>
    <row r="4340" spans="2:27" s="121" customFormat="1" ht="24.95" hidden="1" customHeight="1">
      <c r="B4340" s="66">
        <f t="shared" si="279"/>
        <v>4337</v>
      </c>
      <c r="C4340" s="72"/>
      <c r="D4340" s="73"/>
      <c r="E4340" s="73"/>
      <c r="F4340" s="66"/>
      <c r="G4340" s="116"/>
      <c r="H4340" s="116"/>
      <c r="I4340" s="116"/>
      <c r="J4340" s="117"/>
      <c r="K4340" s="64"/>
      <c r="L4340" s="64"/>
      <c r="M4340" s="64"/>
      <c r="N4340" s="66" t="s">
        <v>6997</v>
      </c>
      <c r="O4340" s="66">
        <f t="shared" si="278"/>
        <v>0</v>
      </c>
      <c r="P4340" s="66"/>
      <c r="Q4340" s="65" t="str">
        <f>+IFERROR(VLOOKUP(Z4340, fechas!$B$1:$C$1036, 2,FALSE), " ")</f>
        <v xml:space="preserve"> </v>
      </c>
      <c r="R4340" s="66"/>
      <c r="S4340" s="90"/>
      <c r="T4340" s="66"/>
      <c r="U4340" s="65"/>
      <c r="V4340" s="66"/>
      <c r="W4340" s="66"/>
      <c r="X4340" s="118">
        <f t="shared" si="280"/>
        <v>1</v>
      </c>
      <c r="Y4340" s="119" t="str">
        <f>+IFERROR(VLOOKUP(G4340,fechas!$A$1:$D$292,2,FALSE), " ")</f>
        <v xml:space="preserve"> </v>
      </c>
      <c r="Z4340" s="119" t="str">
        <f t="shared" si="281"/>
        <v xml:space="preserve"> </v>
      </c>
      <c r="AA4340" s="120" t="str">
        <f ca="1">+IFERROR(IF(S4340&gt;0," ",Q4340-variables!$C$9)," ")</f>
        <v xml:space="preserve"> </v>
      </c>
    </row>
    <row r="4341" spans="2:27" s="121" customFormat="1" ht="24.95" hidden="1" customHeight="1">
      <c r="B4341" s="66">
        <f t="shared" si="279"/>
        <v>4338</v>
      </c>
      <c r="C4341" s="72"/>
      <c r="D4341" s="73"/>
      <c r="E4341" s="73"/>
      <c r="F4341" s="66"/>
      <c r="G4341" s="116"/>
      <c r="H4341" s="116"/>
      <c r="I4341" s="116"/>
      <c r="J4341" s="117"/>
      <c r="K4341" s="64"/>
      <c r="L4341" s="64"/>
      <c r="M4341" s="64"/>
      <c r="N4341" s="66" t="s">
        <v>6997</v>
      </c>
      <c r="O4341" s="66">
        <f t="shared" si="278"/>
        <v>0</v>
      </c>
      <c r="P4341" s="66"/>
      <c r="Q4341" s="65" t="str">
        <f>+IFERROR(VLOOKUP(Z4341, fechas!$B$1:$C$1036, 2,FALSE), " ")</f>
        <v xml:space="preserve"> </v>
      </c>
      <c r="R4341" s="66"/>
      <c r="S4341" s="90"/>
      <c r="T4341" s="66"/>
      <c r="U4341" s="65"/>
      <c r="V4341" s="66"/>
      <c r="W4341" s="66"/>
      <c r="X4341" s="118">
        <f t="shared" si="280"/>
        <v>1</v>
      </c>
      <c r="Y4341" s="119" t="str">
        <f>+IFERROR(VLOOKUP(G4341,fechas!$A$1:$D$292,2,FALSE), " ")</f>
        <v xml:space="preserve"> </v>
      </c>
      <c r="Z4341" s="119" t="str">
        <f t="shared" si="281"/>
        <v xml:space="preserve"> </v>
      </c>
      <c r="AA4341" s="120" t="str">
        <f ca="1">+IFERROR(IF(S4341&gt;0," ",Q4341-variables!$C$9)," ")</f>
        <v xml:space="preserve"> </v>
      </c>
    </row>
    <row r="4342" spans="2:27" s="121" customFormat="1" ht="24.95" hidden="1" customHeight="1">
      <c r="B4342" s="66">
        <f t="shared" si="279"/>
        <v>4339</v>
      </c>
      <c r="C4342" s="72"/>
      <c r="D4342" s="73"/>
      <c r="E4342" s="73"/>
      <c r="F4342" s="66"/>
      <c r="G4342" s="116"/>
      <c r="H4342" s="116"/>
      <c r="I4342" s="116"/>
      <c r="J4342" s="117"/>
      <c r="K4342" s="64"/>
      <c r="L4342" s="64"/>
      <c r="M4342" s="64"/>
      <c r="N4342" s="66" t="s">
        <v>6997</v>
      </c>
      <c r="O4342" s="66">
        <f t="shared" si="278"/>
        <v>0</v>
      </c>
      <c r="P4342" s="66"/>
      <c r="Q4342" s="65" t="str">
        <f>+IFERROR(VLOOKUP(Z4342, fechas!$B$1:$C$1036, 2,FALSE), " ")</f>
        <v xml:space="preserve"> </v>
      </c>
      <c r="R4342" s="66"/>
      <c r="S4342" s="90"/>
      <c r="T4342" s="66"/>
      <c r="U4342" s="65"/>
      <c r="V4342" s="66"/>
      <c r="W4342" s="66"/>
      <c r="X4342" s="118">
        <f t="shared" si="280"/>
        <v>1</v>
      </c>
      <c r="Y4342" s="119" t="str">
        <f>+IFERROR(VLOOKUP(G4342,fechas!$A$1:$D$292,2,FALSE), " ")</f>
        <v xml:space="preserve"> </v>
      </c>
      <c r="Z4342" s="119" t="str">
        <f t="shared" si="281"/>
        <v xml:space="preserve"> </v>
      </c>
      <c r="AA4342" s="120" t="str">
        <f ca="1">+IFERROR(IF(S4342&gt;0," ",Q4342-variables!$C$9)," ")</f>
        <v xml:space="preserve"> </v>
      </c>
    </row>
    <row r="4343" spans="2:27" s="121" customFormat="1" ht="24.95" hidden="1" customHeight="1">
      <c r="B4343" s="66">
        <f t="shared" si="279"/>
        <v>4340</v>
      </c>
      <c r="C4343" s="72"/>
      <c r="D4343" s="73"/>
      <c r="E4343" s="73"/>
      <c r="F4343" s="66"/>
      <c r="G4343" s="116"/>
      <c r="H4343" s="116"/>
      <c r="I4343" s="116"/>
      <c r="J4343" s="117"/>
      <c r="K4343" s="64"/>
      <c r="L4343" s="64"/>
      <c r="M4343" s="64"/>
      <c r="N4343" s="66" t="s">
        <v>6997</v>
      </c>
      <c r="O4343" s="66">
        <f t="shared" si="278"/>
        <v>0</v>
      </c>
      <c r="P4343" s="66"/>
      <c r="Q4343" s="65" t="str">
        <f>+IFERROR(VLOOKUP(Z4343, fechas!$B$1:$C$1036, 2,FALSE), " ")</f>
        <v xml:space="preserve"> </v>
      </c>
      <c r="R4343" s="66"/>
      <c r="S4343" s="90"/>
      <c r="T4343" s="66"/>
      <c r="U4343" s="65"/>
      <c r="V4343" s="66"/>
      <c r="W4343" s="66"/>
      <c r="X4343" s="118">
        <f t="shared" si="280"/>
        <v>1</v>
      </c>
      <c r="Y4343" s="119" t="str">
        <f>+IFERROR(VLOOKUP(G4343,fechas!$A$1:$D$292,2,FALSE), " ")</f>
        <v xml:space="preserve"> </v>
      </c>
      <c r="Z4343" s="119" t="str">
        <f t="shared" si="281"/>
        <v xml:space="preserve"> </v>
      </c>
      <c r="AA4343" s="120" t="str">
        <f ca="1">+IFERROR(IF(S4343&gt;0," ",Q4343-variables!$C$9)," ")</f>
        <v xml:space="preserve"> </v>
      </c>
    </row>
    <row r="4344" spans="2:27" s="121" customFormat="1" ht="24.95" hidden="1" customHeight="1">
      <c r="B4344" s="66">
        <f t="shared" si="279"/>
        <v>4341</v>
      </c>
      <c r="C4344" s="72"/>
      <c r="D4344" s="73"/>
      <c r="E4344" s="73"/>
      <c r="F4344" s="66"/>
      <c r="G4344" s="116"/>
      <c r="H4344" s="116"/>
      <c r="I4344" s="116"/>
      <c r="J4344" s="117"/>
      <c r="K4344" s="64"/>
      <c r="L4344" s="64"/>
      <c r="M4344" s="64"/>
      <c r="N4344" s="66" t="s">
        <v>6997</v>
      </c>
      <c r="O4344" s="66">
        <f t="shared" si="278"/>
        <v>0</v>
      </c>
      <c r="P4344" s="66"/>
      <c r="Q4344" s="65" t="str">
        <f>+IFERROR(VLOOKUP(Z4344, fechas!$B$1:$C$1036, 2,FALSE), " ")</f>
        <v xml:space="preserve"> </v>
      </c>
      <c r="R4344" s="66"/>
      <c r="S4344" s="90"/>
      <c r="T4344" s="66"/>
      <c r="U4344" s="65"/>
      <c r="V4344" s="66"/>
      <c r="W4344" s="66"/>
      <c r="X4344" s="118">
        <f t="shared" si="280"/>
        <v>1</v>
      </c>
      <c r="Y4344" s="119" t="str">
        <f>+IFERROR(VLOOKUP(G4344,fechas!$A$1:$D$292,2,FALSE), " ")</f>
        <v xml:space="preserve"> </v>
      </c>
      <c r="Z4344" s="119" t="str">
        <f t="shared" si="281"/>
        <v xml:space="preserve"> </v>
      </c>
      <c r="AA4344" s="120" t="str">
        <f ca="1">+IFERROR(IF(S4344&gt;0," ",Q4344-variables!$C$9)," ")</f>
        <v xml:space="preserve"> </v>
      </c>
    </row>
    <row r="4345" spans="2:27" s="121" customFormat="1" ht="24.95" hidden="1" customHeight="1">
      <c r="B4345" s="66">
        <f t="shared" si="279"/>
        <v>4342</v>
      </c>
      <c r="C4345" s="72"/>
      <c r="D4345" s="73"/>
      <c r="E4345" s="73"/>
      <c r="F4345" s="66"/>
      <c r="G4345" s="116"/>
      <c r="H4345" s="116"/>
      <c r="I4345" s="116"/>
      <c r="J4345" s="117"/>
      <c r="K4345" s="64"/>
      <c r="L4345" s="64"/>
      <c r="M4345" s="64"/>
      <c r="N4345" s="66" t="s">
        <v>6997</v>
      </c>
      <c r="O4345" s="66">
        <f t="shared" si="278"/>
        <v>0</v>
      </c>
      <c r="P4345" s="66"/>
      <c r="Q4345" s="65" t="str">
        <f>+IFERROR(VLOOKUP(Z4345, fechas!$B$1:$C$1036, 2,FALSE), " ")</f>
        <v xml:space="preserve"> </v>
      </c>
      <c r="R4345" s="66"/>
      <c r="S4345" s="90"/>
      <c r="T4345" s="66"/>
      <c r="U4345" s="65"/>
      <c r="V4345" s="66"/>
      <c r="W4345" s="66"/>
      <c r="X4345" s="118">
        <f t="shared" si="280"/>
        <v>1</v>
      </c>
      <c r="Y4345" s="119" t="str">
        <f>+IFERROR(VLOOKUP(G4345,fechas!$A$1:$D$292,2,FALSE), " ")</f>
        <v xml:space="preserve"> </v>
      </c>
      <c r="Z4345" s="119" t="str">
        <f t="shared" si="281"/>
        <v xml:space="preserve"> </v>
      </c>
      <c r="AA4345" s="120" t="str">
        <f ca="1">+IFERROR(IF(S4345&gt;0," ",Q4345-variables!$C$9)," ")</f>
        <v xml:space="preserve"> </v>
      </c>
    </row>
    <row r="4346" spans="2:27" s="121" customFormat="1" ht="24.95" hidden="1" customHeight="1">
      <c r="B4346" s="66">
        <f t="shared" si="279"/>
        <v>4343</v>
      </c>
      <c r="C4346" s="72"/>
      <c r="D4346" s="73"/>
      <c r="E4346" s="73"/>
      <c r="F4346" s="66"/>
      <c r="G4346" s="116"/>
      <c r="H4346" s="116"/>
      <c r="I4346" s="116"/>
      <c r="J4346" s="117"/>
      <c r="K4346" s="64"/>
      <c r="L4346" s="64"/>
      <c r="M4346" s="64"/>
      <c r="N4346" s="66" t="s">
        <v>6997</v>
      </c>
      <c r="O4346" s="66">
        <f t="shared" si="278"/>
        <v>0</v>
      </c>
      <c r="P4346" s="66"/>
      <c r="Q4346" s="65" t="str">
        <f>+IFERROR(VLOOKUP(Z4346, fechas!$B$1:$C$1036, 2,FALSE), " ")</f>
        <v xml:space="preserve"> </v>
      </c>
      <c r="R4346" s="66"/>
      <c r="S4346" s="90"/>
      <c r="T4346" s="66"/>
      <c r="U4346" s="65"/>
      <c r="V4346" s="66"/>
      <c r="W4346" s="66"/>
      <c r="X4346" s="118">
        <f t="shared" si="280"/>
        <v>1</v>
      </c>
      <c r="Y4346" s="119" t="str">
        <f>+IFERROR(VLOOKUP(G4346,fechas!$A$1:$D$292,2,FALSE), " ")</f>
        <v xml:space="preserve"> </v>
      </c>
      <c r="Z4346" s="119" t="str">
        <f t="shared" si="281"/>
        <v xml:space="preserve"> </v>
      </c>
      <c r="AA4346" s="120" t="str">
        <f ca="1">+IFERROR(IF(S4346&gt;0," ",Q4346-variables!$C$9)," ")</f>
        <v xml:space="preserve"> </v>
      </c>
    </row>
    <row r="4347" spans="2:27" s="121" customFormat="1" ht="24.95" hidden="1" customHeight="1">
      <c r="B4347" s="66">
        <f t="shared" si="279"/>
        <v>4344</v>
      </c>
      <c r="C4347" s="72"/>
      <c r="D4347" s="73"/>
      <c r="E4347" s="73"/>
      <c r="F4347" s="66"/>
      <c r="G4347" s="116"/>
      <c r="H4347" s="116"/>
      <c r="I4347" s="116"/>
      <c r="J4347" s="117"/>
      <c r="K4347" s="64"/>
      <c r="L4347" s="64"/>
      <c r="M4347" s="64"/>
      <c r="N4347" s="66" t="s">
        <v>6997</v>
      </c>
      <c r="O4347" s="66">
        <f t="shared" ref="O4347:O4410" si="282">S4347-G4347</f>
        <v>0</v>
      </c>
      <c r="P4347" s="66"/>
      <c r="Q4347" s="65" t="str">
        <f>+IFERROR(VLOOKUP(Z4347, fechas!$B$1:$C$1036, 2,FALSE), " ")</f>
        <v xml:space="preserve"> </v>
      </c>
      <c r="R4347" s="66"/>
      <c r="S4347" s="90"/>
      <c r="T4347" s="66"/>
      <c r="U4347" s="65"/>
      <c r="V4347" s="66"/>
      <c r="W4347" s="66"/>
      <c r="X4347" s="118">
        <f t="shared" si="280"/>
        <v>1</v>
      </c>
      <c r="Y4347" s="119" t="str">
        <f>+IFERROR(VLOOKUP(G4347,fechas!$A$1:$D$292,2,FALSE), " ")</f>
        <v xml:space="preserve"> </v>
      </c>
      <c r="Z4347" s="119" t="str">
        <f t="shared" si="281"/>
        <v xml:space="preserve"> </v>
      </c>
      <c r="AA4347" s="120" t="str">
        <f ca="1">+IFERROR(IF(S4347&gt;0," ",Q4347-variables!$C$9)," ")</f>
        <v xml:space="preserve"> </v>
      </c>
    </row>
    <row r="4348" spans="2:27" s="121" customFormat="1" ht="24.95" hidden="1" customHeight="1">
      <c r="B4348" s="66">
        <f t="shared" si="279"/>
        <v>4345</v>
      </c>
      <c r="C4348" s="72"/>
      <c r="D4348" s="73"/>
      <c r="E4348" s="73"/>
      <c r="F4348" s="66"/>
      <c r="G4348" s="116"/>
      <c r="H4348" s="116"/>
      <c r="I4348" s="116"/>
      <c r="J4348" s="117"/>
      <c r="K4348" s="64"/>
      <c r="L4348" s="64"/>
      <c r="M4348" s="64"/>
      <c r="N4348" s="66" t="s">
        <v>6997</v>
      </c>
      <c r="O4348" s="66">
        <f t="shared" si="282"/>
        <v>0</v>
      </c>
      <c r="P4348" s="66"/>
      <c r="Q4348" s="65" t="str">
        <f>+IFERROR(VLOOKUP(Z4348, fechas!$B$1:$C$1036, 2,FALSE), " ")</f>
        <v xml:space="preserve"> </v>
      </c>
      <c r="R4348" s="66"/>
      <c r="S4348" s="90"/>
      <c r="T4348" s="66"/>
      <c r="U4348" s="65"/>
      <c r="V4348" s="66"/>
      <c r="W4348" s="66"/>
      <c r="X4348" s="118">
        <f t="shared" si="280"/>
        <v>1</v>
      </c>
      <c r="Y4348" s="119" t="str">
        <f>+IFERROR(VLOOKUP(G4348,fechas!$A$1:$D$292,2,FALSE), " ")</f>
        <v xml:space="preserve"> </v>
      </c>
      <c r="Z4348" s="119" t="str">
        <f t="shared" si="281"/>
        <v xml:space="preserve"> </v>
      </c>
      <c r="AA4348" s="120" t="str">
        <f ca="1">+IFERROR(IF(S4348&gt;0," ",Q4348-variables!$C$9)," ")</f>
        <v xml:space="preserve"> </v>
      </c>
    </row>
    <row r="4349" spans="2:27" s="121" customFormat="1" ht="24.95" hidden="1" customHeight="1">
      <c r="B4349" s="66">
        <f t="shared" si="279"/>
        <v>4346</v>
      </c>
      <c r="C4349" s="72"/>
      <c r="D4349" s="73"/>
      <c r="E4349" s="73"/>
      <c r="F4349" s="66"/>
      <c r="G4349" s="116"/>
      <c r="H4349" s="116"/>
      <c r="I4349" s="116"/>
      <c r="J4349" s="117"/>
      <c r="K4349" s="64"/>
      <c r="L4349" s="64"/>
      <c r="M4349" s="64"/>
      <c r="N4349" s="66" t="s">
        <v>6997</v>
      </c>
      <c r="O4349" s="66">
        <f t="shared" si="282"/>
        <v>0</v>
      </c>
      <c r="P4349" s="66"/>
      <c r="Q4349" s="65" t="str">
        <f>+IFERROR(VLOOKUP(Z4349, fechas!$B$1:$C$1036, 2,FALSE), " ")</f>
        <v xml:space="preserve"> </v>
      </c>
      <c r="R4349" s="66"/>
      <c r="S4349" s="90"/>
      <c r="T4349" s="66"/>
      <c r="U4349" s="65"/>
      <c r="V4349" s="66"/>
      <c r="W4349" s="66"/>
      <c r="X4349" s="118">
        <f t="shared" si="280"/>
        <v>1</v>
      </c>
      <c r="Y4349" s="119" t="str">
        <f>+IFERROR(VLOOKUP(G4349,fechas!$A$1:$D$292,2,FALSE), " ")</f>
        <v xml:space="preserve"> </v>
      </c>
      <c r="Z4349" s="119" t="str">
        <f t="shared" si="281"/>
        <v xml:space="preserve"> </v>
      </c>
      <c r="AA4349" s="120" t="str">
        <f ca="1">+IFERROR(IF(S4349&gt;0," ",Q4349-variables!$C$9)," ")</f>
        <v xml:space="preserve"> </v>
      </c>
    </row>
    <row r="4350" spans="2:27" s="121" customFormat="1" ht="24.95" hidden="1" customHeight="1">
      <c r="B4350" s="66">
        <f t="shared" si="279"/>
        <v>4347</v>
      </c>
      <c r="C4350" s="72"/>
      <c r="D4350" s="73"/>
      <c r="E4350" s="73"/>
      <c r="F4350" s="66"/>
      <c r="G4350" s="116"/>
      <c r="H4350" s="116"/>
      <c r="I4350" s="116"/>
      <c r="J4350" s="117"/>
      <c r="K4350" s="64"/>
      <c r="L4350" s="64"/>
      <c r="M4350" s="64"/>
      <c r="N4350" s="66" t="s">
        <v>6997</v>
      </c>
      <c r="O4350" s="66">
        <f t="shared" si="282"/>
        <v>0</v>
      </c>
      <c r="P4350" s="66"/>
      <c r="Q4350" s="65" t="str">
        <f>+IFERROR(VLOOKUP(Z4350, fechas!$B$1:$C$1036, 2,FALSE), " ")</f>
        <v xml:space="preserve"> </v>
      </c>
      <c r="R4350" s="66"/>
      <c r="S4350" s="90"/>
      <c r="T4350" s="66"/>
      <c r="U4350" s="65"/>
      <c r="V4350" s="66"/>
      <c r="W4350" s="66"/>
      <c r="X4350" s="118">
        <f t="shared" si="280"/>
        <v>1</v>
      </c>
      <c r="Y4350" s="119" t="str">
        <f>+IFERROR(VLOOKUP(G4350,fechas!$A$1:$D$292,2,FALSE), " ")</f>
        <v xml:space="preserve"> </v>
      </c>
      <c r="Z4350" s="119" t="str">
        <f t="shared" si="281"/>
        <v xml:space="preserve"> </v>
      </c>
      <c r="AA4350" s="120" t="str">
        <f ca="1">+IFERROR(IF(S4350&gt;0," ",Q4350-variables!$C$9)," ")</f>
        <v xml:space="preserve"> </v>
      </c>
    </row>
    <row r="4351" spans="2:27" s="121" customFormat="1" ht="24.95" hidden="1" customHeight="1">
      <c r="B4351" s="66">
        <f t="shared" si="279"/>
        <v>4348</v>
      </c>
      <c r="C4351" s="72"/>
      <c r="D4351" s="73"/>
      <c r="E4351" s="73"/>
      <c r="F4351" s="66"/>
      <c r="G4351" s="116"/>
      <c r="H4351" s="116"/>
      <c r="I4351" s="116"/>
      <c r="J4351" s="117"/>
      <c r="K4351" s="64"/>
      <c r="L4351" s="64"/>
      <c r="M4351" s="64"/>
      <c r="N4351" s="66" t="s">
        <v>6997</v>
      </c>
      <c r="O4351" s="66">
        <f t="shared" si="282"/>
        <v>0</v>
      </c>
      <c r="P4351" s="66"/>
      <c r="Q4351" s="65" t="str">
        <f>+IFERROR(VLOOKUP(Z4351, fechas!$B$1:$C$1036, 2,FALSE), " ")</f>
        <v xml:space="preserve"> </v>
      </c>
      <c r="R4351" s="66"/>
      <c r="S4351" s="90"/>
      <c r="T4351" s="66"/>
      <c r="U4351" s="65"/>
      <c r="V4351" s="66"/>
      <c r="W4351" s="66"/>
      <c r="X4351" s="118">
        <f t="shared" si="280"/>
        <v>1</v>
      </c>
      <c r="Y4351" s="119" t="str">
        <f>+IFERROR(VLOOKUP(G4351,fechas!$A$1:$D$292,2,FALSE), " ")</f>
        <v xml:space="preserve"> </v>
      </c>
      <c r="Z4351" s="119" t="str">
        <f t="shared" si="281"/>
        <v xml:space="preserve"> </v>
      </c>
      <c r="AA4351" s="120" t="str">
        <f ca="1">+IFERROR(IF(S4351&gt;0," ",Q4351-variables!$C$9)," ")</f>
        <v xml:space="preserve"> </v>
      </c>
    </row>
    <row r="4352" spans="2:27" s="121" customFormat="1" ht="24.95" hidden="1" customHeight="1">
      <c r="B4352" s="66">
        <f t="shared" si="279"/>
        <v>4349</v>
      </c>
      <c r="C4352" s="72"/>
      <c r="D4352" s="73"/>
      <c r="E4352" s="73"/>
      <c r="F4352" s="66"/>
      <c r="G4352" s="116"/>
      <c r="H4352" s="116"/>
      <c r="I4352" s="116"/>
      <c r="J4352" s="117"/>
      <c r="K4352" s="64"/>
      <c r="L4352" s="64"/>
      <c r="M4352" s="64"/>
      <c r="N4352" s="66" t="s">
        <v>6997</v>
      </c>
      <c r="O4352" s="66">
        <f t="shared" si="282"/>
        <v>0</v>
      </c>
      <c r="P4352" s="66"/>
      <c r="Q4352" s="65" t="str">
        <f>+IFERROR(VLOOKUP(Z4352, fechas!$B$1:$C$1036, 2,FALSE), " ")</f>
        <v xml:space="preserve"> </v>
      </c>
      <c r="R4352" s="66"/>
      <c r="S4352" s="90"/>
      <c r="T4352" s="66"/>
      <c r="U4352" s="65"/>
      <c r="V4352" s="66"/>
      <c r="W4352" s="66"/>
      <c r="X4352" s="118">
        <f t="shared" si="280"/>
        <v>1</v>
      </c>
      <c r="Y4352" s="119" t="str">
        <f>+IFERROR(VLOOKUP(G4352,fechas!$A$1:$D$292,2,FALSE), " ")</f>
        <v xml:space="preserve"> </v>
      </c>
      <c r="Z4352" s="119" t="str">
        <f t="shared" si="281"/>
        <v xml:space="preserve"> </v>
      </c>
      <c r="AA4352" s="120" t="str">
        <f ca="1">+IFERROR(IF(S4352&gt;0," ",Q4352-variables!$C$9)," ")</f>
        <v xml:space="preserve"> </v>
      </c>
    </row>
    <row r="4353" spans="2:27" s="121" customFormat="1" ht="24.95" hidden="1" customHeight="1">
      <c r="B4353" s="66">
        <f t="shared" ref="B4353:B4416" si="283">B4352+1</f>
        <v>4350</v>
      </c>
      <c r="C4353" s="72"/>
      <c r="D4353" s="73"/>
      <c r="E4353" s="73"/>
      <c r="F4353" s="66"/>
      <c r="G4353" s="116"/>
      <c r="H4353" s="116"/>
      <c r="I4353" s="116"/>
      <c r="J4353" s="117"/>
      <c r="K4353" s="64"/>
      <c r="L4353" s="64"/>
      <c r="M4353" s="64"/>
      <c r="N4353" s="66" t="s">
        <v>6997</v>
      </c>
      <c r="O4353" s="66">
        <f t="shared" si="282"/>
        <v>0</v>
      </c>
      <c r="P4353" s="66"/>
      <c r="Q4353" s="65" t="str">
        <f>+IFERROR(VLOOKUP(Z4353, fechas!$B$1:$C$1036, 2,FALSE), " ")</f>
        <v xml:space="preserve"> </v>
      </c>
      <c r="R4353" s="66"/>
      <c r="S4353" s="90"/>
      <c r="T4353" s="66"/>
      <c r="U4353" s="65"/>
      <c r="V4353" s="66"/>
      <c r="W4353" s="66"/>
      <c r="X4353" s="118">
        <f t="shared" si="280"/>
        <v>1</v>
      </c>
      <c r="Y4353" s="119" t="str">
        <f>+IFERROR(VLOOKUP(G4353,fechas!$A$1:$D$292,2,FALSE), " ")</f>
        <v xml:space="preserve"> </v>
      </c>
      <c r="Z4353" s="119" t="str">
        <f t="shared" si="281"/>
        <v xml:space="preserve"> </v>
      </c>
      <c r="AA4353" s="120" t="str">
        <f ca="1">+IFERROR(IF(S4353&gt;0," ",Q4353-variables!$C$9)," ")</f>
        <v xml:space="preserve"> </v>
      </c>
    </row>
    <row r="4354" spans="2:27" s="121" customFormat="1" ht="24.95" hidden="1" customHeight="1">
      <c r="B4354" s="66">
        <f t="shared" si="283"/>
        <v>4351</v>
      </c>
      <c r="C4354" s="72"/>
      <c r="D4354" s="73"/>
      <c r="E4354" s="73"/>
      <c r="F4354" s="66"/>
      <c r="G4354" s="116"/>
      <c r="H4354" s="116"/>
      <c r="I4354" s="116"/>
      <c r="J4354" s="117"/>
      <c r="K4354" s="64"/>
      <c r="L4354" s="64"/>
      <c r="M4354" s="64"/>
      <c r="N4354" s="66" t="s">
        <v>6997</v>
      </c>
      <c r="O4354" s="66">
        <f t="shared" si="282"/>
        <v>0</v>
      </c>
      <c r="P4354" s="66"/>
      <c r="Q4354" s="65" t="str">
        <f>+IFERROR(VLOOKUP(Z4354, fechas!$B$1:$C$1036, 2,FALSE), " ")</f>
        <v xml:space="preserve"> </v>
      </c>
      <c r="R4354" s="66"/>
      <c r="S4354" s="90"/>
      <c r="T4354" s="66"/>
      <c r="U4354" s="65"/>
      <c r="V4354" s="66"/>
      <c r="W4354" s="66"/>
      <c r="X4354" s="118">
        <f t="shared" si="280"/>
        <v>1</v>
      </c>
      <c r="Y4354" s="119" t="str">
        <f>+IFERROR(VLOOKUP(G4354,fechas!$A$1:$D$292,2,FALSE), " ")</f>
        <v xml:space="preserve"> </v>
      </c>
      <c r="Z4354" s="119" t="str">
        <f t="shared" si="281"/>
        <v xml:space="preserve"> </v>
      </c>
      <c r="AA4354" s="120" t="str">
        <f ca="1">+IFERROR(IF(S4354&gt;0," ",Q4354-variables!$C$9)," ")</f>
        <v xml:space="preserve"> </v>
      </c>
    </row>
    <row r="4355" spans="2:27" s="121" customFormat="1" ht="24.95" hidden="1" customHeight="1">
      <c r="B4355" s="66">
        <f t="shared" si="283"/>
        <v>4352</v>
      </c>
      <c r="C4355" s="72"/>
      <c r="D4355" s="73"/>
      <c r="E4355" s="73"/>
      <c r="F4355" s="66"/>
      <c r="G4355" s="116"/>
      <c r="H4355" s="116"/>
      <c r="I4355" s="116"/>
      <c r="J4355" s="117"/>
      <c r="K4355" s="64"/>
      <c r="L4355" s="64"/>
      <c r="M4355" s="64"/>
      <c r="N4355" s="66" t="s">
        <v>6997</v>
      </c>
      <c r="O4355" s="66">
        <f t="shared" si="282"/>
        <v>0</v>
      </c>
      <c r="P4355" s="66"/>
      <c r="Q4355" s="65" t="str">
        <f>+IFERROR(VLOOKUP(Z4355, fechas!$B$1:$C$1036, 2,FALSE), " ")</f>
        <v xml:space="preserve"> </v>
      </c>
      <c r="R4355" s="66"/>
      <c r="S4355" s="90"/>
      <c r="T4355" s="66"/>
      <c r="U4355" s="65"/>
      <c r="V4355" s="66"/>
      <c r="W4355" s="66"/>
      <c r="X4355" s="118">
        <f t="shared" si="280"/>
        <v>1</v>
      </c>
      <c r="Y4355" s="119" t="str">
        <f>+IFERROR(VLOOKUP(G4355,fechas!$A$1:$D$292,2,FALSE), " ")</f>
        <v xml:space="preserve"> </v>
      </c>
      <c r="Z4355" s="119" t="str">
        <f t="shared" si="281"/>
        <v xml:space="preserve"> </v>
      </c>
      <c r="AA4355" s="120" t="str">
        <f ca="1">+IFERROR(IF(S4355&gt;0," ",Q4355-variables!$C$9)," ")</f>
        <v xml:space="preserve"> </v>
      </c>
    </row>
    <row r="4356" spans="2:27" s="121" customFormat="1" ht="24.95" hidden="1" customHeight="1">
      <c r="B4356" s="66">
        <f t="shared" si="283"/>
        <v>4353</v>
      </c>
      <c r="C4356" s="72"/>
      <c r="D4356" s="73"/>
      <c r="E4356" s="73"/>
      <c r="F4356" s="66"/>
      <c r="G4356" s="116"/>
      <c r="H4356" s="116"/>
      <c r="I4356" s="116"/>
      <c r="J4356" s="117"/>
      <c r="K4356" s="64"/>
      <c r="L4356" s="64"/>
      <c r="M4356" s="64"/>
      <c r="N4356" s="66" t="s">
        <v>6997</v>
      </c>
      <c r="O4356" s="66">
        <f t="shared" si="282"/>
        <v>0</v>
      </c>
      <c r="P4356" s="66"/>
      <c r="Q4356" s="65" t="str">
        <f>+IFERROR(VLOOKUP(Z4356, fechas!$B$1:$C$1036, 2,FALSE), " ")</f>
        <v xml:space="preserve"> </v>
      </c>
      <c r="R4356" s="66"/>
      <c r="S4356" s="90"/>
      <c r="T4356" s="66"/>
      <c r="U4356" s="65"/>
      <c r="V4356" s="66"/>
      <c r="W4356" s="66"/>
      <c r="X4356" s="118">
        <f t="shared" ref="X4356:X4419" si="284">IF(N4356="PENDIENTE",1,0)</f>
        <v>1</v>
      </c>
      <c r="Y4356" s="119" t="str">
        <f>+IFERROR(VLOOKUP(G4356,fechas!$A$1:$D$292,2,FALSE), " ")</f>
        <v xml:space="preserve"> </v>
      </c>
      <c r="Z4356" s="119" t="str">
        <f t="shared" ref="Z4356:Z4419" si="285">+IFERROR(Y4356+P4356, " ")</f>
        <v xml:space="preserve"> </v>
      </c>
      <c r="AA4356" s="120" t="str">
        <f ca="1">+IFERROR(IF(S4356&gt;0," ",Q4356-variables!$C$9)," ")</f>
        <v xml:space="preserve"> </v>
      </c>
    </row>
    <row r="4357" spans="2:27" s="121" customFormat="1" ht="24.95" hidden="1" customHeight="1">
      <c r="B4357" s="66">
        <f t="shared" si="283"/>
        <v>4354</v>
      </c>
      <c r="C4357" s="72"/>
      <c r="D4357" s="73"/>
      <c r="E4357" s="73"/>
      <c r="F4357" s="66"/>
      <c r="G4357" s="116"/>
      <c r="H4357" s="116"/>
      <c r="I4357" s="116"/>
      <c r="J4357" s="117"/>
      <c r="K4357" s="64"/>
      <c r="L4357" s="64"/>
      <c r="M4357" s="64"/>
      <c r="N4357" s="66" t="s">
        <v>6997</v>
      </c>
      <c r="O4357" s="66">
        <f t="shared" si="282"/>
        <v>0</v>
      </c>
      <c r="P4357" s="66"/>
      <c r="Q4357" s="65" t="str">
        <f>+IFERROR(VLOOKUP(Z4357, fechas!$B$1:$C$1036, 2,FALSE), " ")</f>
        <v xml:space="preserve"> </v>
      </c>
      <c r="R4357" s="66"/>
      <c r="S4357" s="90"/>
      <c r="T4357" s="66"/>
      <c r="U4357" s="65"/>
      <c r="V4357" s="66"/>
      <c r="W4357" s="66"/>
      <c r="X4357" s="118">
        <f t="shared" si="284"/>
        <v>1</v>
      </c>
      <c r="Y4357" s="119" t="str">
        <f>+IFERROR(VLOOKUP(G4357,fechas!$A$1:$D$292,2,FALSE), " ")</f>
        <v xml:space="preserve"> </v>
      </c>
      <c r="Z4357" s="119" t="str">
        <f t="shared" si="285"/>
        <v xml:space="preserve"> </v>
      </c>
      <c r="AA4357" s="120" t="str">
        <f ca="1">+IFERROR(IF(S4357&gt;0," ",Q4357-variables!$C$9)," ")</f>
        <v xml:space="preserve"> </v>
      </c>
    </row>
    <row r="4358" spans="2:27" s="121" customFormat="1" ht="24.95" hidden="1" customHeight="1">
      <c r="B4358" s="66">
        <f t="shared" si="283"/>
        <v>4355</v>
      </c>
      <c r="C4358" s="72"/>
      <c r="D4358" s="73"/>
      <c r="E4358" s="73"/>
      <c r="F4358" s="66"/>
      <c r="G4358" s="116"/>
      <c r="H4358" s="116"/>
      <c r="I4358" s="116"/>
      <c r="J4358" s="117"/>
      <c r="K4358" s="64"/>
      <c r="L4358" s="64"/>
      <c r="M4358" s="64"/>
      <c r="N4358" s="66" t="s">
        <v>6997</v>
      </c>
      <c r="O4358" s="66">
        <f t="shared" si="282"/>
        <v>0</v>
      </c>
      <c r="P4358" s="66"/>
      <c r="Q4358" s="65" t="str">
        <f>+IFERROR(VLOOKUP(Z4358, fechas!$B$1:$C$1036, 2,FALSE), " ")</f>
        <v xml:space="preserve"> </v>
      </c>
      <c r="R4358" s="66"/>
      <c r="S4358" s="90"/>
      <c r="T4358" s="66"/>
      <c r="U4358" s="65"/>
      <c r="V4358" s="66"/>
      <c r="W4358" s="66"/>
      <c r="X4358" s="118">
        <f t="shared" si="284"/>
        <v>1</v>
      </c>
      <c r="Y4358" s="119" t="str">
        <f>+IFERROR(VLOOKUP(G4358,fechas!$A$1:$D$292,2,FALSE), " ")</f>
        <v xml:space="preserve"> </v>
      </c>
      <c r="Z4358" s="119" t="str">
        <f t="shared" si="285"/>
        <v xml:space="preserve"> </v>
      </c>
      <c r="AA4358" s="120" t="str">
        <f ca="1">+IFERROR(IF(S4358&gt;0," ",Q4358-variables!$C$9)," ")</f>
        <v xml:space="preserve"> </v>
      </c>
    </row>
    <row r="4359" spans="2:27" s="121" customFormat="1" ht="24.95" hidden="1" customHeight="1">
      <c r="B4359" s="66">
        <f t="shared" si="283"/>
        <v>4356</v>
      </c>
      <c r="C4359" s="72"/>
      <c r="D4359" s="73"/>
      <c r="E4359" s="73"/>
      <c r="F4359" s="66"/>
      <c r="G4359" s="116"/>
      <c r="H4359" s="116"/>
      <c r="I4359" s="116"/>
      <c r="J4359" s="117"/>
      <c r="K4359" s="64"/>
      <c r="L4359" s="64"/>
      <c r="M4359" s="64"/>
      <c r="N4359" s="66" t="s">
        <v>6997</v>
      </c>
      <c r="O4359" s="66">
        <f t="shared" si="282"/>
        <v>0</v>
      </c>
      <c r="P4359" s="66"/>
      <c r="Q4359" s="65" t="str">
        <f>+IFERROR(VLOOKUP(Z4359, fechas!$B$1:$C$1036, 2,FALSE), " ")</f>
        <v xml:space="preserve"> </v>
      </c>
      <c r="R4359" s="66"/>
      <c r="S4359" s="90"/>
      <c r="T4359" s="66"/>
      <c r="U4359" s="65"/>
      <c r="V4359" s="66"/>
      <c r="W4359" s="66"/>
      <c r="X4359" s="118">
        <f t="shared" si="284"/>
        <v>1</v>
      </c>
      <c r="Y4359" s="119" t="str">
        <f>+IFERROR(VLOOKUP(G4359,fechas!$A$1:$D$292,2,FALSE), " ")</f>
        <v xml:space="preserve"> </v>
      </c>
      <c r="Z4359" s="119" t="str">
        <f t="shared" si="285"/>
        <v xml:space="preserve"> </v>
      </c>
      <c r="AA4359" s="120" t="str">
        <f ca="1">+IFERROR(IF(S4359&gt;0," ",Q4359-variables!$C$9)," ")</f>
        <v xml:space="preserve"> </v>
      </c>
    </row>
    <row r="4360" spans="2:27" s="121" customFormat="1" ht="24.95" hidden="1" customHeight="1">
      <c r="B4360" s="66">
        <f t="shared" si="283"/>
        <v>4357</v>
      </c>
      <c r="C4360" s="72"/>
      <c r="D4360" s="73"/>
      <c r="E4360" s="73"/>
      <c r="F4360" s="66"/>
      <c r="G4360" s="116"/>
      <c r="H4360" s="116"/>
      <c r="I4360" s="116"/>
      <c r="J4360" s="117"/>
      <c r="K4360" s="64"/>
      <c r="L4360" s="64"/>
      <c r="M4360" s="64"/>
      <c r="N4360" s="66" t="s">
        <v>6997</v>
      </c>
      <c r="O4360" s="66">
        <f t="shared" si="282"/>
        <v>0</v>
      </c>
      <c r="P4360" s="66"/>
      <c r="Q4360" s="65" t="str">
        <f>+IFERROR(VLOOKUP(Z4360, fechas!$B$1:$C$1036, 2,FALSE), " ")</f>
        <v xml:space="preserve"> </v>
      </c>
      <c r="R4360" s="66"/>
      <c r="S4360" s="90"/>
      <c r="T4360" s="66"/>
      <c r="U4360" s="65"/>
      <c r="V4360" s="66"/>
      <c r="W4360" s="66"/>
      <c r="X4360" s="118">
        <f t="shared" si="284"/>
        <v>1</v>
      </c>
      <c r="Y4360" s="119" t="str">
        <f>+IFERROR(VLOOKUP(G4360,fechas!$A$1:$D$292,2,FALSE), " ")</f>
        <v xml:space="preserve"> </v>
      </c>
      <c r="Z4360" s="119" t="str">
        <f t="shared" si="285"/>
        <v xml:space="preserve"> </v>
      </c>
      <c r="AA4360" s="120" t="str">
        <f ca="1">+IFERROR(IF(S4360&gt;0," ",Q4360-variables!$C$9)," ")</f>
        <v xml:space="preserve"> </v>
      </c>
    </row>
    <row r="4361" spans="2:27" s="121" customFormat="1" ht="24.95" hidden="1" customHeight="1">
      <c r="B4361" s="66">
        <f t="shared" si="283"/>
        <v>4358</v>
      </c>
      <c r="C4361" s="72"/>
      <c r="D4361" s="73"/>
      <c r="E4361" s="73"/>
      <c r="F4361" s="66"/>
      <c r="G4361" s="116"/>
      <c r="H4361" s="116"/>
      <c r="I4361" s="116"/>
      <c r="J4361" s="117"/>
      <c r="K4361" s="64"/>
      <c r="L4361" s="64"/>
      <c r="M4361" s="64"/>
      <c r="N4361" s="66" t="s">
        <v>6997</v>
      </c>
      <c r="O4361" s="66">
        <f t="shared" si="282"/>
        <v>0</v>
      </c>
      <c r="P4361" s="66"/>
      <c r="Q4361" s="65" t="str">
        <f>+IFERROR(VLOOKUP(Z4361, fechas!$B$1:$C$1036, 2,FALSE), " ")</f>
        <v xml:space="preserve"> </v>
      </c>
      <c r="R4361" s="66"/>
      <c r="S4361" s="90"/>
      <c r="T4361" s="66"/>
      <c r="U4361" s="65"/>
      <c r="V4361" s="66"/>
      <c r="W4361" s="66"/>
      <c r="X4361" s="118">
        <f t="shared" si="284"/>
        <v>1</v>
      </c>
      <c r="Y4361" s="119" t="str">
        <f>+IFERROR(VLOOKUP(G4361,fechas!$A$1:$D$292,2,FALSE), " ")</f>
        <v xml:space="preserve"> </v>
      </c>
      <c r="Z4361" s="119" t="str">
        <f t="shared" si="285"/>
        <v xml:space="preserve"> </v>
      </c>
      <c r="AA4361" s="120" t="str">
        <f ca="1">+IFERROR(IF(S4361&gt;0," ",Q4361-variables!$C$9)," ")</f>
        <v xml:space="preserve"> </v>
      </c>
    </row>
    <row r="4362" spans="2:27" s="121" customFormat="1" ht="24.95" hidden="1" customHeight="1">
      <c r="B4362" s="66">
        <f t="shared" si="283"/>
        <v>4359</v>
      </c>
      <c r="C4362" s="72"/>
      <c r="D4362" s="73"/>
      <c r="E4362" s="73"/>
      <c r="F4362" s="66"/>
      <c r="G4362" s="116"/>
      <c r="H4362" s="116"/>
      <c r="I4362" s="116"/>
      <c r="J4362" s="117"/>
      <c r="K4362" s="64"/>
      <c r="L4362" s="64"/>
      <c r="M4362" s="64"/>
      <c r="N4362" s="66" t="s">
        <v>6997</v>
      </c>
      <c r="O4362" s="66">
        <f t="shared" si="282"/>
        <v>0</v>
      </c>
      <c r="P4362" s="66"/>
      <c r="Q4362" s="65" t="str">
        <f>+IFERROR(VLOOKUP(Z4362, fechas!$B$1:$C$1036, 2,FALSE), " ")</f>
        <v xml:space="preserve"> </v>
      </c>
      <c r="R4362" s="66"/>
      <c r="S4362" s="90"/>
      <c r="T4362" s="66"/>
      <c r="U4362" s="65"/>
      <c r="V4362" s="66"/>
      <c r="W4362" s="66"/>
      <c r="X4362" s="118">
        <f t="shared" si="284"/>
        <v>1</v>
      </c>
      <c r="Y4362" s="119" t="str">
        <f>+IFERROR(VLOOKUP(G4362,fechas!$A$1:$D$292,2,FALSE), " ")</f>
        <v xml:space="preserve"> </v>
      </c>
      <c r="Z4362" s="119" t="str">
        <f t="shared" si="285"/>
        <v xml:space="preserve"> </v>
      </c>
      <c r="AA4362" s="120" t="str">
        <f ca="1">+IFERROR(IF(S4362&gt;0," ",Q4362-variables!$C$9)," ")</f>
        <v xml:space="preserve"> </v>
      </c>
    </row>
    <row r="4363" spans="2:27" s="121" customFormat="1" ht="24.95" hidden="1" customHeight="1">
      <c r="B4363" s="66">
        <f t="shared" si="283"/>
        <v>4360</v>
      </c>
      <c r="C4363" s="72"/>
      <c r="D4363" s="73"/>
      <c r="E4363" s="73"/>
      <c r="F4363" s="66"/>
      <c r="G4363" s="116"/>
      <c r="H4363" s="116"/>
      <c r="I4363" s="116"/>
      <c r="J4363" s="117"/>
      <c r="K4363" s="64"/>
      <c r="L4363" s="64"/>
      <c r="M4363" s="64"/>
      <c r="N4363" s="66" t="s">
        <v>6997</v>
      </c>
      <c r="O4363" s="66">
        <f t="shared" si="282"/>
        <v>0</v>
      </c>
      <c r="P4363" s="66"/>
      <c r="Q4363" s="65" t="str">
        <f>+IFERROR(VLOOKUP(Z4363, fechas!$B$1:$C$1036, 2,FALSE), " ")</f>
        <v xml:space="preserve"> </v>
      </c>
      <c r="R4363" s="66"/>
      <c r="S4363" s="90"/>
      <c r="T4363" s="66"/>
      <c r="U4363" s="65"/>
      <c r="V4363" s="66"/>
      <c r="W4363" s="66"/>
      <c r="X4363" s="118">
        <f t="shared" si="284"/>
        <v>1</v>
      </c>
      <c r="Y4363" s="119" t="str">
        <f>+IFERROR(VLOOKUP(G4363,fechas!$A$1:$D$292,2,FALSE), " ")</f>
        <v xml:space="preserve"> </v>
      </c>
      <c r="Z4363" s="119" t="str">
        <f t="shared" si="285"/>
        <v xml:space="preserve"> </v>
      </c>
      <c r="AA4363" s="120" t="str">
        <f ca="1">+IFERROR(IF(S4363&gt;0," ",Q4363-variables!$C$9)," ")</f>
        <v xml:space="preserve"> </v>
      </c>
    </row>
    <row r="4364" spans="2:27" s="121" customFormat="1" ht="24.95" hidden="1" customHeight="1">
      <c r="B4364" s="66">
        <f t="shared" si="283"/>
        <v>4361</v>
      </c>
      <c r="C4364" s="72"/>
      <c r="D4364" s="73"/>
      <c r="E4364" s="73"/>
      <c r="F4364" s="66"/>
      <c r="G4364" s="116"/>
      <c r="H4364" s="116"/>
      <c r="I4364" s="116"/>
      <c r="J4364" s="117"/>
      <c r="K4364" s="64"/>
      <c r="L4364" s="64"/>
      <c r="M4364" s="64"/>
      <c r="N4364" s="66" t="s">
        <v>6997</v>
      </c>
      <c r="O4364" s="66">
        <f t="shared" si="282"/>
        <v>0</v>
      </c>
      <c r="P4364" s="66"/>
      <c r="Q4364" s="65" t="str">
        <f>+IFERROR(VLOOKUP(Z4364, fechas!$B$1:$C$1036, 2,FALSE), " ")</f>
        <v xml:space="preserve"> </v>
      </c>
      <c r="R4364" s="66"/>
      <c r="S4364" s="90"/>
      <c r="T4364" s="66"/>
      <c r="U4364" s="65"/>
      <c r="V4364" s="66"/>
      <c r="W4364" s="66"/>
      <c r="X4364" s="118">
        <f t="shared" si="284"/>
        <v>1</v>
      </c>
      <c r="Y4364" s="119" t="str">
        <f>+IFERROR(VLOOKUP(G4364,fechas!$A$1:$D$292,2,FALSE), " ")</f>
        <v xml:space="preserve"> </v>
      </c>
      <c r="Z4364" s="119" t="str">
        <f t="shared" si="285"/>
        <v xml:space="preserve"> </v>
      </c>
      <c r="AA4364" s="120" t="str">
        <f ca="1">+IFERROR(IF(S4364&gt;0," ",Q4364-variables!$C$9)," ")</f>
        <v xml:space="preserve"> </v>
      </c>
    </row>
    <row r="4365" spans="2:27" s="121" customFormat="1" ht="24.95" hidden="1" customHeight="1">
      <c r="B4365" s="66">
        <f t="shared" si="283"/>
        <v>4362</v>
      </c>
      <c r="C4365" s="72"/>
      <c r="D4365" s="73"/>
      <c r="E4365" s="73"/>
      <c r="F4365" s="66"/>
      <c r="G4365" s="116"/>
      <c r="H4365" s="116"/>
      <c r="I4365" s="116"/>
      <c r="J4365" s="117"/>
      <c r="K4365" s="64"/>
      <c r="L4365" s="64"/>
      <c r="M4365" s="64"/>
      <c r="N4365" s="66" t="s">
        <v>6997</v>
      </c>
      <c r="O4365" s="66">
        <f t="shared" si="282"/>
        <v>0</v>
      </c>
      <c r="P4365" s="66"/>
      <c r="Q4365" s="65" t="str">
        <f>+IFERROR(VLOOKUP(Z4365, fechas!$B$1:$C$1036, 2,FALSE), " ")</f>
        <v xml:space="preserve"> </v>
      </c>
      <c r="R4365" s="66"/>
      <c r="S4365" s="90"/>
      <c r="T4365" s="66"/>
      <c r="U4365" s="65"/>
      <c r="V4365" s="66"/>
      <c r="W4365" s="66"/>
      <c r="X4365" s="118">
        <f t="shared" si="284"/>
        <v>1</v>
      </c>
      <c r="Y4365" s="119" t="str">
        <f>+IFERROR(VLOOKUP(G4365,fechas!$A$1:$D$292,2,FALSE), " ")</f>
        <v xml:space="preserve"> </v>
      </c>
      <c r="Z4365" s="119" t="str">
        <f t="shared" si="285"/>
        <v xml:space="preserve"> </v>
      </c>
      <c r="AA4365" s="120" t="str">
        <f ca="1">+IFERROR(IF(S4365&gt;0," ",Q4365-variables!$C$9)," ")</f>
        <v xml:space="preserve"> </v>
      </c>
    </row>
    <row r="4366" spans="2:27" s="121" customFormat="1" ht="24.95" hidden="1" customHeight="1">
      <c r="B4366" s="66">
        <f t="shared" si="283"/>
        <v>4363</v>
      </c>
      <c r="C4366" s="72"/>
      <c r="D4366" s="73"/>
      <c r="E4366" s="73"/>
      <c r="F4366" s="66"/>
      <c r="G4366" s="116"/>
      <c r="H4366" s="116"/>
      <c r="I4366" s="116"/>
      <c r="J4366" s="117"/>
      <c r="K4366" s="64"/>
      <c r="L4366" s="64"/>
      <c r="M4366" s="64"/>
      <c r="N4366" s="66" t="s">
        <v>6997</v>
      </c>
      <c r="O4366" s="66">
        <f t="shared" si="282"/>
        <v>0</v>
      </c>
      <c r="P4366" s="66"/>
      <c r="Q4366" s="65" t="str">
        <f>+IFERROR(VLOOKUP(Z4366, fechas!$B$1:$C$1036, 2,FALSE), " ")</f>
        <v xml:space="preserve"> </v>
      </c>
      <c r="R4366" s="66"/>
      <c r="S4366" s="90"/>
      <c r="T4366" s="66"/>
      <c r="U4366" s="65"/>
      <c r="V4366" s="66"/>
      <c r="W4366" s="66"/>
      <c r="X4366" s="118">
        <f t="shared" si="284"/>
        <v>1</v>
      </c>
      <c r="Y4366" s="119" t="str">
        <f>+IFERROR(VLOOKUP(G4366,fechas!$A$1:$D$292,2,FALSE), " ")</f>
        <v xml:space="preserve"> </v>
      </c>
      <c r="Z4366" s="119" t="str">
        <f t="shared" si="285"/>
        <v xml:space="preserve"> </v>
      </c>
      <c r="AA4366" s="120" t="str">
        <f ca="1">+IFERROR(IF(S4366&gt;0," ",Q4366-variables!$C$9)," ")</f>
        <v xml:space="preserve"> </v>
      </c>
    </row>
    <row r="4367" spans="2:27" s="121" customFormat="1" ht="24.95" hidden="1" customHeight="1">
      <c r="B4367" s="66">
        <f t="shared" si="283"/>
        <v>4364</v>
      </c>
      <c r="C4367" s="72"/>
      <c r="D4367" s="73"/>
      <c r="E4367" s="73"/>
      <c r="F4367" s="66"/>
      <c r="G4367" s="116"/>
      <c r="H4367" s="116"/>
      <c r="I4367" s="116"/>
      <c r="J4367" s="117"/>
      <c r="K4367" s="64"/>
      <c r="L4367" s="64"/>
      <c r="M4367" s="64"/>
      <c r="N4367" s="66" t="s">
        <v>6997</v>
      </c>
      <c r="O4367" s="66">
        <f t="shared" si="282"/>
        <v>0</v>
      </c>
      <c r="P4367" s="66"/>
      <c r="Q4367" s="65" t="str">
        <f>+IFERROR(VLOOKUP(Z4367, fechas!$B$1:$C$1036, 2,FALSE), " ")</f>
        <v xml:space="preserve"> </v>
      </c>
      <c r="R4367" s="66"/>
      <c r="S4367" s="90"/>
      <c r="T4367" s="66"/>
      <c r="U4367" s="65"/>
      <c r="V4367" s="66"/>
      <c r="W4367" s="66"/>
      <c r="X4367" s="118">
        <f t="shared" si="284"/>
        <v>1</v>
      </c>
      <c r="Y4367" s="119" t="str">
        <f>+IFERROR(VLOOKUP(G4367,fechas!$A$1:$D$292,2,FALSE), " ")</f>
        <v xml:space="preserve"> </v>
      </c>
      <c r="Z4367" s="119" t="str">
        <f t="shared" si="285"/>
        <v xml:space="preserve"> </v>
      </c>
      <c r="AA4367" s="120" t="str">
        <f ca="1">+IFERROR(IF(S4367&gt;0," ",Q4367-variables!$C$9)," ")</f>
        <v xml:space="preserve"> </v>
      </c>
    </row>
    <row r="4368" spans="2:27" s="121" customFormat="1" ht="24.95" hidden="1" customHeight="1">
      <c r="B4368" s="66">
        <f t="shared" si="283"/>
        <v>4365</v>
      </c>
      <c r="C4368" s="72"/>
      <c r="D4368" s="73"/>
      <c r="E4368" s="73"/>
      <c r="F4368" s="66"/>
      <c r="G4368" s="116"/>
      <c r="H4368" s="116"/>
      <c r="I4368" s="116"/>
      <c r="J4368" s="117"/>
      <c r="K4368" s="64"/>
      <c r="L4368" s="64"/>
      <c r="M4368" s="64"/>
      <c r="N4368" s="66" t="s">
        <v>6997</v>
      </c>
      <c r="O4368" s="66">
        <f t="shared" si="282"/>
        <v>0</v>
      </c>
      <c r="P4368" s="66"/>
      <c r="Q4368" s="65" t="str">
        <f>+IFERROR(VLOOKUP(Z4368, fechas!$B$1:$C$1036, 2,FALSE), " ")</f>
        <v xml:space="preserve"> </v>
      </c>
      <c r="R4368" s="66"/>
      <c r="S4368" s="90"/>
      <c r="T4368" s="66"/>
      <c r="U4368" s="65"/>
      <c r="V4368" s="66"/>
      <c r="W4368" s="66"/>
      <c r="X4368" s="118">
        <f t="shared" si="284"/>
        <v>1</v>
      </c>
      <c r="Y4368" s="119" t="str">
        <f>+IFERROR(VLOOKUP(G4368,fechas!$A$1:$D$292,2,FALSE), " ")</f>
        <v xml:space="preserve"> </v>
      </c>
      <c r="Z4368" s="119" t="str">
        <f t="shared" si="285"/>
        <v xml:space="preserve"> </v>
      </c>
      <c r="AA4368" s="120" t="str">
        <f ca="1">+IFERROR(IF(S4368&gt;0," ",Q4368-variables!$C$9)," ")</f>
        <v xml:space="preserve"> </v>
      </c>
    </row>
    <row r="4369" spans="2:27" s="121" customFormat="1" ht="24.95" hidden="1" customHeight="1">
      <c r="B4369" s="66">
        <f t="shared" si="283"/>
        <v>4366</v>
      </c>
      <c r="C4369" s="72"/>
      <c r="D4369" s="73"/>
      <c r="E4369" s="73"/>
      <c r="F4369" s="66"/>
      <c r="G4369" s="116"/>
      <c r="H4369" s="116"/>
      <c r="I4369" s="116"/>
      <c r="J4369" s="117"/>
      <c r="K4369" s="64"/>
      <c r="L4369" s="64"/>
      <c r="M4369" s="64"/>
      <c r="N4369" s="66" t="s">
        <v>6997</v>
      </c>
      <c r="O4369" s="66">
        <f t="shared" si="282"/>
        <v>0</v>
      </c>
      <c r="P4369" s="66"/>
      <c r="Q4369" s="65" t="str">
        <f>+IFERROR(VLOOKUP(Z4369, fechas!$B$1:$C$1036, 2,FALSE), " ")</f>
        <v xml:space="preserve"> </v>
      </c>
      <c r="R4369" s="66"/>
      <c r="S4369" s="90"/>
      <c r="T4369" s="66"/>
      <c r="U4369" s="65"/>
      <c r="V4369" s="66"/>
      <c r="W4369" s="66"/>
      <c r="X4369" s="118">
        <f t="shared" si="284"/>
        <v>1</v>
      </c>
      <c r="Y4369" s="119" t="str">
        <f>+IFERROR(VLOOKUP(G4369,fechas!$A$1:$D$292,2,FALSE), " ")</f>
        <v xml:space="preserve"> </v>
      </c>
      <c r="Z4369" s="119" t="str">
        <f t="shared" si="285"/>
        <v xml:space="preserve"> </v>
      </c>
      <c r="AA4369" s="120" t="str">
        <f ca="1">+IFERROR(IF(S4369&gt;0," ",Q4369-variables!$C$9)," ")</f>
        <v xml:space="preserve"> </v>
      </c>
    </row>
    <row r="4370" spans="2:27" s="121" customFormat="1" ht="24.95" hidden="1" customHeight="1">
      <c r="B4370" s="66">
        <f t="shared" si="283"/>
        <v>4367</v>
      </c>
      <c r="C4370" s="72"/>
      <c r="D4370" s="73"/>
      <c r="E4370" s="73"/>
      <c r="F4370" s="66"/>
      <c r="G4370" s="116"/>
      <c r="H4370" s="116"/>
      <c r="I4370" s="116"/>
      <c r="J4370" s="117"/>
      <c r="K4370" s="64"/>
      <c r="L4370" s="64"/>
      <c r="M4370" s="64"/>
      <c r="N4370" s="66" t="s">
        <v>6997</v>
      </c>
      <c r="O4370" s="66">
        <f t="shared" si="282"/>
        <v>0</v>
      </c>
      <c r="P4370" s="66"/>
      <c r="Q4370" s="65" t="str">
        <f>+IFERROR(VLOOKUP(Z4370, fechas!$B$1:$C$1036, 2,FALSE), " ")</f>
        <v xml:space="preserve"> </v>
      </c>
      <c r="R4370" s="66"/>
      <c r="S4370" s="90"/>
      <c r="T4370" s="66"/>
      <c r="U4370" s="65"/>
      <c r="V4370" s="66"/>
      <c r="W4370" s="66"/>
      <c r="X4370" s="118">
        <f t="shared" si="284"/>
        <v>1</v>
      </c>
      <c r="Y4370" s="119" t="str">
        <f>+IFERROR(VLOOKUP(G4370,fechas!$A$1:$D$292,2,FALSE), " ")</f>
        <v xml:space="preserve"> </v>
      </c>
      <c r="Z4370" s="119" t="str">
        <f t="shared" si="285"/>
        <v xml:space="preserve"> </v>
      </c>
      <c r="AA4370" s="120" t="str">
        <f ca="1">+IFERROR(IF(S4370&gt;0," ",Q4370-variables!$C$9)," ")</f>
        <v xml:space="preserve"> </v>
      </c>
    </row>
    <row r="4371" spans="2:27" s="121" customFormat="1" ht="24.95" hidden="1" customHeight="1">
      <c r="B4371" s="66">
        <f t="shared" si="283"/>
        <v>4368</v>
      </c>
      <c r="C4371" s="72"/>
      <c r="D4371" s="73"/>
      <c r="E4371" s="73"/>
      <c r="F4371" s="66"/>
      <c r="G4371" s="116"/>
      <c r="H4371" s="116"/>
      <c r="I4371" s="116"/>
      <c r="J4371" s="117"/>
      <c r="K4371" s="64"/>
      <c r="L4371" s="64"/>
      <c r="M4371" s="64"/>
      <c r="N4371" s="66" t="s">
        <v>6997</v>
      </c>
      <c r="O4371" s="66">
        <f t="shared" si="282"/>
        <v>0</v>
      </c>
      <c r="P4371" s="66"/>
      <c r="Q4371" s="65" t="str">
        <f>+IFERROR(VLOOKUP(Z4371, fechas!$B$1:$C$1036, 2,FALSE), " ")</f>
        <v xml:space="preserve"> </v>
      </c>
      <c r="R4371" s="66"/>
      <c r="S4371" s="90"/>
      <c r="T4371" s="66"/>
      <c r="U4371" s="65"/>
      <c r="V4371" s="66"/>
      <c r="W4371" s="66"/>
      <c r="X4371" s="118">
        <f t="shared" si="284"/>
        <v>1</v>
      </c>
      <c r="Y4371" s="119" t="str">
        <f>+IFERROR(VLOOKUP(G4371,fechas!$A$1:$D$292,2,FALSE), " ")</f>
        <v xml:space="preserve"> </v>
      </c>
      <c r="Z4371" s="119" t="str">
        <f t="shared" si="285"/>
        <v xml:space="preserve"> </v>
      </c>
      <c r="AA4371" s="120" t="str">
        <f ca="1">+IFERROR(IF(S4371&gt;0," ",Q4371-variables!$C$9)," ")</f>
        <v xml:space="preserve"> </v>
      </c>
    </row>
    <row r="4372" spans="2:27" s="121" customFormat="1" ht="24.95" hidden="1" customHeight="1">
      <c r="B4372" s="66">
        <f t="shared" si="283"/>
        <v>4369</v>
      </c>
      <c r="C4372" s="72"/>
      <c r="D4372" s="73"/>
      <c r="E4372" s="73"/>
      <c r="F4372" s="66"/>
      <c r="G4372" s="116"/>
      <c r="H4372" s="116"/>
      <c r="I4372" s="116"/>
      <c r="J4372" s="117"/>
      <c r="K4372" s="64"/>
      <c r="L4372" s="64"/>
      <c r="M4372" s="64"/>
      <c r="N4372" s="66" t="s">
        <v>6997</v>
      </c>
      <c r="O4372" s="66">
        <f t="shared" si="282"/>
        <v>0</v>
      </c>
      <c r="P4372" s="66"/>
      <c r="Q4372" s="65" t="str">
        <f>+IFERROR(VLOOKUP(Z4372, fechas!$B$1:$C$1036, 2,FALSE), " ")</f>
        <v xml:space="preserve"> </v>
      </c>
      <c r="R4372" s="66"/>
      <c r="S4372" s="90"/>
      <c r="T4372" s="66"/>
      <c r="U4372" s="65"/>
      <c r="V4372" s="66"/>
      <c r="W4372" s="66"/>
      <c r="X4372" s="118">
        <f t="shared" si="284"/>
        <v>1</v>
      </c>
      <c r="Y4372" s="119" t="str">
        <f>+IFERROR(VLOOKUP(G4372,fechas!$A$1:$D$292,2,FALSE), " ")</f>
        <v xml:space="preserve"> </v>
      </c>
      <c r="Z4372" s="119" t="str">
        <f t="shared" si="285"/>
        <v xml:space="preserve"> </v>
      </c>
      <c r="AA4372" s="120" t="str">
        <f ca="1">+IFERROR(IF(S4372&gt;0," ",Q4372-variables!$C$9)," ")</f>
        <v xml:space="preserve"> </v>
      </c>
    </row>
    <row r="4373" spans="2:27" s="121" customFormat="1" ht="24.95" hidden="1" customHeight="1">
      <c r="B4373" s="66">
        <f t="shared" si="283"/>
        <v>4370</v>
      </c>
      <c r="C4373" s="72"/>
      <c r="D4373" s="73"/>
      <c r="E4373" s="73"/>
      <c r="F4373" s="66"/>
      <c r="G4373" s="116"/>
      <c r="H4373" s="116"/>
      <c r="I4373" s="116"/>
      <c r="J4373" s="117"/>
      <c r="K4373" s="64"/>
      <c r="L4373" s="64"/>
      <c r="M4373" s="64"/>
      <c r="N4373" s="66" t="s">
        <v>6997</v>
      </c>
      <c r="O4373" s="66">
        <f t="shared" si="282"/>
        <v>0</v>
      </c>
      <c r="P4373" s="66"/>
      <c r="Q4373" s="65" t="str">
        <f>+IFERROR(VLOOKUP(Z4373, fechas!$B$1:$C$1036, 2,FALSE), " ")</f>
        <v xml:space="preserve"> </v>
      </c>
      <c r="R4373" s="66"/>
      <c r="S4373" s="90"/>
      <c r="T4373" s="66"/>
      <c r="U4373" s="65"/>
      <c r="V4373" s="66"/>
      <c r="W4373" s="66"/>
      <c r="X4373" s="118">
        <f t="shared" si="284"/>
        <v>1</v>
      </c>
      <c r="Y4373" s="119" t="str">
        <f>+IFERROR(VLOOKUP(G4373,fechas!$A$1:$D$292,2,FALSE), " ")</f>
        <v xml:space="preserve"> </v>
      </c>
      <c r="Z4373" s="119" t="str">
        <f t="shared" si="285"/>
        <v xml:space="preserve"> </v>
      </c>
      <c r="AA4373" s="120" t="str">
        <f ca="1">+IFERROR(IF(S4373&gt;0," ",Q4373-variables!$C$9)," ")</f>
        <v xml:space="preserve"> </v>
      </c>
    </row>
    <row r="4374" spans="2:27" s="121" customFormat="1" ht="24.95" hidden="1" customHeight="1">
      <c r="B4374" s="66">
        <f t="shared" si="283"/>
        <v>4371</v>
      </c>
      <c r="C4374" s="72"/>
      <c r="D4374" s="73"/>
      <c r="E4374" s="73"/>
      <c r="F4374" s="66"/>
      <c r="G4374" s="116"/>
      <c r="H4374" s="116"/>
      <c r="I4374" s="116"/>
      <c r="J4374" s="117"/>
      <c r="K4374" s="64"/>
      <c r="L4374" s="64"/>
      <c r="M4374" s="64"/>
      <c r="N4374" s="66" t="s">
        <v>6997</v>
      </c>
      <c r="O4374" s="66">
        <f t="shared" si="282"/>
        <v>0</v>
      </c>
      <c r="P4374" s="66"/>
      <c r="Q4374" s="65" t="str">
        <f>+IFERROR(VLOOKUP(Z4374, fechas!$B$1:$C$1036, 2,FALSE), " ")</f>
        <v xml:space="preserve"> </v>
      </c>
      <c r="R4374" s="66"/>
      <c r="S4374" s="90"/>
      <c r="T4374" s="66"/>
      <c r="U4374" s="65"/>
      <c r="V4374" s="66"/>
      <c r="W4374" s="66"/>
      <c r="X4374" s="118">
        <f t="shared" si="284"/>
        <v>1</v>
      </c>
      <c r="Y4374" s="119" t="str">
        <f>+IFERROR(VLOOKUP(G4374,fechas!$A$1:$D$292,2,FALSE), " ")</f>
        <v xml:space="preserve"> </v>
      </c>
      <c r="Z4374" s="119" t="str">
        <f t="shared" si="285"/>
        <v xml:space="preserve"> </v>
      </c>
      <c r="AA4374" s="120" t="str">
        <f ca="1">+IFERROR(IF(S4374&gt;0," ",Q4374-variables!$C$9)," ")</f>
        <v xml:space="preserve"> </v>
      </c>
    </row>
    <row r="4375" spans="2:27" s="121" customFormat="1" ht="24.95" hidden="1" customHeight="1">
      <c r="B4375" s="66">
        <f t="shared" si="283"/>
        <v>4372</v>
      </c>
      <c r="C4375" s="72"/>
      <c r="D4375" s="73"/>
      <c r="E4375" s="73"/>
      <c r="F4375" s="66"/>
      <c r="G4375" s="116"/>
      <c r="H4375" s="116"/>
      <c r="I4375" s="116"/>
      <c r="J4375" s="117"/>
      <c r="K4375" s="64"/>
      <c r="L4375" s="64"/>
      <c r="M4375" s="64"/>
      <c r="N4375" s="66" t="s">
        <v>6997</v>
      </c>
      <c r="O4375" s="66">
        <f t="shared" si="282"/>
        <v>0</v>
      </c>
      <c r="P4375" s="66"/>
      <c r="Q4375" s="65" t="str">
        <f>+IFERROR(VLOOKUP(Z4375, fechas!$B$1:$C$1036, 2,FALSE), " ")</f>
        <v xml:space="preserve"> </v>
      </c>
      <c r="R4375" s="66"/>
      <c r="S4375" s="90"/>
      <c r="T4375" s="66"/>
      <c r="U4375" s="65"/>
      <c r="V4375" s="66"/>
      <c r="W4375" s="66"/>
      <c r="X4375" s="118">
        <f t="shared" si="284"/>
        <v>1</v>
      </c>
      <c r="Y4375" s="119" t="str">
        <f>+IFERROR(VLOOKUP(G4375,fechas!$A$1:$D$292,2,FALSE), " ")</f>
        <v xml:space="preserve"> </v>
      </c>
      <c r="Z4375" s="119" t="str">
        <f t="shared" si="285"/>
        <v xml:space="preserve"> </v>
      </c>
      <c r="AA4375" s="120" t="str">
        <f ca="1">+IFERROR(IF(S4375&gt;0," ",Q4375-variables!$C$9)," ")</f>
        <v xml:space="preserve"> </v>
      </c>
    </row>
    <row r="4376" spans="2:27" s="121" customFormat="1" ht="24.95" hidden="1" customHeight="1">
      <c r="B4376" s="66">
        <f t="shared" si="283"/>
        <v>4373</v>
      </c>
      <c r="C4376" s="72"/>
      <c r="D4376" s="73"/>
      <c r="E4376" s="73"/>
      <c r="F4376" s="66"/>
      <c r="G4376" s="116"/>
      <c r="H4376" s="116"/>
      <c r="I4376" s="116"/>
      <c r="J4376" s="117"/>
      <c r="K4376" s="64"/>
      <c r="L4376" s="64"/>
      <c r="M4376" s="64"/>
      <c r="N4376" s="66" t="s">
        <v>6997</v>
      </c>
      <c r="O4376" s="66">
        <f t="shared" si="282"/>
        <v>0</v>
      </c>
      <c r="P4376" s="66"/>
      <c r="Q4376" s="65" t="str">
        <f>+IFERROR(VLOOKUP(Z4376, fechas!$B$1:$C$1036, 2,FALSE), " ")</f>
        <v xml:space="preserve"> </v>
      </c>
      <c r="R4376" s="66"/>
      <c r="S4376" s="90"/>
      <c r="T4376" s="66"/>
      <c r="U4376" s="65"/>
      <c r="V4376" s="66"/>
      <c r="W4376" s="66"/>
      <c r="X4376" s="118">
        <f t="shared" si="284"/>
        <v>1</v>
      </c>
      <c r="Y4376" s="119" t="str">
        <f>+IFERROR(VLOOKUP(G4376,fechas!$A$1:$D$292,2,FALSE), " ")</f>
        <v xml:space="preserve"> </v>
      </c>
      <c r="Z4376" s="119" t="str">
        <f t="shared" si="285"/>
        <v xml:space="preserve"> </v>
      </c>
      <c r="AA4376" s="120" t="str">
        <f ca="1">+IFERROR(IF(S4376&gt;0," ",Q4376-variables!$C$9)," ")</f>
        <v xml:space="preserve"> </v>
      </c>
    </row>
    <row r="4377" spans="2:27" s="121" customFormat="1" ht="24.95" hidden="1" customHeight="1">
      <c r="B4377" s="66">
        <f t="shared" si="283"/>
        <v>4374</v>
      </c>
      <c r="C4377" s="72"/>
      <c r="D4377" s="73"/>
      <c r="E4377" s="73"/>
      <c r="F4377" s="66"/>
      <c r="G4377" s="116"/>
      <c r="H4377" s="116"/>
      <c r="I4377" s="116"/>
      <c r="J4377" s="117"/>
      <c r="K4377" s="64"/>
      <c r="L4377" s="64"/>
      <c r="M4377" s="64"/>
      <c r="N4377" s="66" t="s">
        <v>6997</v>
      </c>
      <c r="O4377" s="66">
        <f t="shared" si="282"/>
        <v>0</v>
      </c>
      <c r="P4377" s="66"/>
      <c r="Q4377" s="65" t="str">
        <f>+IFERROR(VLOOKUP(Z4377, fechas!$B$1:$C$1036, 2,FALSE), " ")</f>
        <v xml:space="preserve"> </v>
      </c>
      <c r="R4377" s="66"/>
      <c r="S4377" s="90"/>
      <c r="T4377" s="66"/>
      <c r="U4377" s="65"/>
      <c r="V4377" s="66"/>
      <c r="W4377" s="66"/>
      <c r="X4377" s="118">
        <f t="shared" si="284"/>
        <v>1</v>
      </c>
      <c r="Y4377" s="119" t="str">
        <f>+IFERROR(VLOOKUP(G4377,fechas!$A$1:$D$292,2,FALSE), " ")</f>
        <v xml:space="preserve"> </v>
      </c>
      <c r="Z4377" s="119" t="str">
        <f t="shared" si="285"/>
        <v xml:space="preserve"> </v>
      </c>
      <c r="AA4377" s="120" t="str">
        <f ca="1">+IFERROR(IF(S4377&gt;0," ",Q4377-variables!$C$9)," ")</f>
        <v xml:space="preserve"> </v>
      </c>
    </row>
    <row r="4378" spans="2:27" s="121" customFormat="1" ht="24.95" hidden="1" customHeight="1">
      <c r="B4378" s="66">
        <f t="shared" si="283"/>
        <v>4375</v>
      </c>
      <c r="C4378" s="72"/>
      <c r="D4378" s="73"/>
      <c r="E4378" s="73"/>
      <c r="F4378" s="66"/>
      <c r="G4378" s="116"/>
      <c r="H4378" s="116"/>
      <c r="I4378" s="116"/>
      <c r="J4378" s="117"/>
      <c r="K4378" s="64"/>
      <c r="L4378" s="64"/>
      <c r="M4378" s="64"/>
      <c r="N4378" s="66" t="s">
        <v>6997</v>
      </c>
      <c r="O4378" s="66">
        <f t="shared" si="282"/>
        <v>0</v>
      </c>
      <c r="P4378" s="66"/>
      <c r="Q4378" s="65" t="str">
        <f>+IFERROR(VLOOKUP(Z4378, fechas!$B$1:$C$1036, 2,FALSE), " ")</f>
        <v xml:space="preserve"> </v>
      </c>
      <c r="R4378" s="66"/>
      <c r="S4378" s="90"/>
      <c r="T4378" s="66"/>
      <c r="U4378" s="65"/>
      <c r="V4378" s="66"/>
      <c r="W4378" s="66"/>
      <c r="X4378" s="118">
        <f t="shared" si="284"/>
        <v>1</v>
      </c>
      <c r="Y4378" s="119" t="str">
        <f>+IFERROR(VLOOKUP(G4378,fechas!$A$1:$D$292,2,FALSE), " ")</f>
        <v xml:space="preserve"> </v>
      </c>
      <c r="Z4378" s="119" t="str">
        <f t="shared" si="285"/>
        <v xml:space="preserve"> </v>
      </c>
      <c r="AA4378" s="120" t="str">
        <f ca="1">+IFERROR(IF(S4378&gt;0," ",Q4378-variables!$C$9)," ")</f>
        <v xml:space="preserve"> </v>
      </c>
    </row>
    <row r="4379" spans="2:27" s="121" customFormat="1" ht="24.95" hidden="1" customHeight="1">
      <c r="B4379" s="66">
        <f t="shared" si="283"/>
        <v>4376</v>
      </c>
      <c r="C4379" s="72"/>
      <c r="D4379" s="73"/>
      <c r="E4379" s="73"/>
      <c r="F4379" s="66"/>
      <c r="G4379" s="116"/>
      <c r="H4379" s="116"/>
      <c r="I4379" s="116"/>
      <c r="J4379" s="117"/>
      <c r="K4379" s="64"/>
      <c r="L4379" s="64"/>
      <c r="M4379" s="64"/>
      <c r="N4379" s="66" t="s">
        <v>6997</v>
      </c>
      <c r="O4379" s="66">
        <f t="shared" si="282"/>
        <v>0</v>
      </c>
      <c r="P4379" s="66"/>
      <c r="Q4379" s="65" t="str">
        <f>+IFERROR(VLOOKUP(Z4379, fechas!$B$1:$C$1036, 2,FALSE), " ")</f>
        <v xml:space="preserve"> </v>
      </c>
      <c r="R4379" s="66"/>
      <c r="S4379" s="90"/>
      <c r="T4379" s="66"/>
      <c r="U4379" s="65"/>
      <c r="V4379" s="66"/>
      <c r="W4379" s="66"/>
      <c r="X4379" s="118">
        <f t="shared" si="284"/>
        <v>1</v>
      </c>
      <c r="Y4379" s="119" t="str">
        <f>+IFERROR(VLOOKUP(G4379,fechas!$A$1:$D$292,2,FALSE), " ")</f>
        <v xml:space="preserve"> </v>
      </c>
      <c r="Z4379" s="119" t="str">
        <f t="shared" si="285"/>
        <v xml:space="preserve"> </v>
      </c>
      <c r="AA4379" s="120" t="str">
        <f ca="1">+IFERROR(IF(S4379&gt;0," ",Q4379-variables!$C$9)," ")</f>
        <v xml:space="preserve"> </v>
      </c>
    </row>
    <row r="4380" spans="2:27" s="121" customFormat="1" ht="24.95" hidden="1" customHeight="1">
      <c r="B4380" s="66">
        <f t="shared" si="283"/>
        <v>4377</v>
      </c>
      <c r="C4380" s="72"/>
      <c r="D4380" s="73"/>
      <c r="E4380" s="73"/>
      <c r="F4380" s="66"/>
      <c r="G4380" s="116"/>
      <c r="H4380" s="116"/>
      <c r="I4380" s="116"/>
      <c r="J4380" s="117"/>
      <c r="K4380" s="64"/>
      <c r="L4380" s="64"/>
      <c r="M4380" s="64"/>
      <c r="N4380" s="66" t="s">
        <v>6997</v>
      </c>
      <c r="O4380" s="66">
        <f t="shared" si="282"/>
        <v>0</v>
      </c>
      <c r="P4380" s="66"/>
      <c r="Q4380" s="65" t="str">
        <f>+IFERROR(VLOOKUP(Z4380, fechas!$B$1:$C$1036, 2,FALSE), " ")</f>
        <v xml:space="preserve"> </v>
      </c>
      <c r="R4380" s="66"/>
      <c r="S4380" s="90"/>
      <c r="T4380" s="66"/>
      <c r="U4380" s="65"/>
      <c r="V4380" s="66"/>
      <c r="W4380" s="66"/>
      <c r="X4380" s="118">
        <f t="shared" si="284"/>
        <v>1</v>
      </c>
      <c r="Y4380" s="119" t="str">
        <f>+IFERROR(VLOOKUP(G4380,fechas!$A$1:$D$292,2,FALSE), " ")</f>
        <v xml:space="preserve"> </v>
      </c>
      <c r="Z4380" s="119" t="str">
        <f t="shared" si="285"/>
        <v xml:space="preserve"> </v>
      </c>
      <c r="AA4380" s="120" t="str">
        <f ca="1">+IFERROR(IF(S4380&gt;0," ",Q4380-variables!$C$9)," ")</f>
        <v xml:space="preserve"> </v>
      </c>
    </row>
    <row r="4381" spans="2:27" s="121" customFormat="1" ht="24.95" hidden="1" customHeight="1">
      <c r="B4381" s="66">
        <f t="shared" si="283"/>
        <v>4378</v>
      </c>
      <c r="C4381" s="72"/>
      <c r="D4381" s="73"/>
      <c r="E4381" s="73"/>
      <c r="F4381" s="66"/>
      <c r="G4381" s="116"/>
      <c r="H4381" s="116"/>
      <c r="I4381" s="116"/>
      <c r="J4381" s="117"/>
      <c r="K4381" s="64"/>
      <c r="L4381" s="64"/>
      <c r="M4381" s="64"/>
      <c r="N4381" s="66" t="s">
        <v>6997</v>
      </c>
      <c r="O4381" s="66">
        <f t="shared" si="282"/>
        <v>0</v>
      </c>
      <c r="P4381" s="66"/>
      <c r="Q4381" s="65" t="str">
        <f>+IFERROR(VLOOKUP(Z4381, fechas!$B$1:$C$1036, 2,FALSE), " ")</f>
        <v xml:space="preserve"> </v>
      </c>
      <c r="R4381" s="66"/>
      <c r="S4381" s="90"/>
      <c r="T4381" s="66"/>
      <c r="U4381" s="65"/>
      <c r="V4381" s="66"/>
      <c r="W4381" s="66"/>
      <c r="X4381" s="118">
        <f t="shared" si="284"/>
        <v>1</v>
      </c>
      <c r="Y4381" s="119" t="str">
        <f>+IFERROR(VLOOKUP(G4381,fechas!$A$1:$D$292,2,FALSE), " ")</f>
        <v xml:space="preserve"> </v>
      </c>
      <c r="Z4381" s="119" t="str">
        <f t="shared" si="285"/>
        <v xml:space="preserve"> </v>
      </c>
      <c r="AA4381" s="120" t="str">
        <f ca="1">+IFERROR(IF(S4381&gt;0," ",Q4381-variables!$C$9)," ")</f>
        <v xml:space="preserve"> </v>
      </c>
    </row>
    <row r="4382" spans="2:27" s="121" customFormat="1" ht="24.95" hidden="1" customHeight="1">
      <c r="B4382" s="66">
        <f t="shared" si="283"/>
        <v>4379</v>
      </c>
      <c r="C4382" s="72"/>
      <c r="D4382" s="73"/>
      <c r="E4382" s="73"/>
      <c r="F4382" s="66"/>
      <c r="G4382" s="116"/>
      <c r="H4382" s="116"/>
      <c r="I4382" s="116"/>
      <c r="J4382" s="117"/>
      <c r="K4382" s="64"/>
      <c r="L4382" s="64"/>
      <c r="M4382" s="64"/>
      <c r="N4382" s="66" t="s">
        <v>6997</v>
      </c>
      <c r="O4382" s="66">
        <f t="shared" si="282"/>
        <v>0</v>
      </c>
      <c r="P4382" s="66"/>
      <c r="Q4382" s="65" t="str">
        <f>+IFERROR(VLOOKUP(Z4382, fechas!$B$1:$C$1036, 2,FALSE), " ")</f>
        <v xml:space="preserve"> </v>
      </c>
      <c r="R4382" s="66"/>
      <c r="S4382" s="90"/>
      <c r="T4382" s="66"/>
      <c r="U4382" s="65"/>
      <c r="V4382" s="66"/>
      <c r="W4382" s="66"/>
      <c r="X4382" s="118">
        <f t="shared" si="284"/>
        <v>1</v>
      </c>
      <c r="Y4382" s="119" t="str">
        <f>+IFERROR(VLOOKUP(G4382,fechas!$A$1:$D$292,2,FALSE), " ")</f>
        <v xml:space="preserve"> </v>
      </c>
      <c r="Z4382" s="119" t="str">
        <f t="shared" si="285"/>
        <v xml:space="preserve"> </v>
      </c>
      <c r="AA4382" s="120" t="str">
        <f ca="1">+IFERROR(IF(S4382&gt;0," ",Q4382-variables!$C$9)," ")</f>
        <v xml:space="preserve"> </v>
      </c>
    </row>
    <row r="4383" spans="2:27" s="121" customFormat="1" ht="24.95" hidden="1" customHeight="1">
      <c r="B4383" s="66">
        <f t="shared" si="283"/>
        <v>4380</v>
      </c>
      <c r="C4383" s="72"/>
      <c r="D4383" s="73"/>
      <c r="E4383" s="73"/>
      <c r="F4383" s="66"/>
      <c r="G4383" s="116"/>
      <c r="H4383" s="116"/>
      <c r="I4383" s="116"/>
      <c r="J4383" s="117"/>
      <c r="K4383" s="64"/>
      <c r="L4383" s="64"/>
      <c r="M4383" s="64"/>
      <c r="N4383" s="66" t="s">
        <v>6997</v>
      </c>
      <c r="O4383" s="66">
        <f t="shared" si="282"/>
        <v>0</v>
      </c>
      <c r="P4383" s="66"/>
      <c r="Q4383" s="65" t="str">
        <f>+IFERROR(VLOOKUP(Z4383, fechas!$B$1:$C$1036, 2,FALSE), " ")</f>
        <v xml:space="preserve"> </v>
      </c>
      <c r="R4383" s="66"/>
      <c r="S4383" s="90"/>
      <c r="T4383" s="66"/>
      <c r="U4383" s="65"/>
      <c r="V4383" s="66"/>
      <c r="W4383" s="66"/>
      <c r="X4383" s="118">
        <f t="shared" si="284"/>
        <v>1</v>
      </c>
      <c r="Y4383" s="119" t="str">
        <f>+IFERROR(VLOOKUP(G4383,fechas!$A$1:$D$292,2,FALSE), " ")</f>
        <v xml:space="preserve"> </v>
      </c>
      <c r="Z4383" s="119" t="str">
        <f t="shared" si="285"/>
        <v xml:space="preserve"> </v>
      </c>
      <c r="AA4383" s="120" t="str">
        <f ca="1">+IFERROR(IF(S4383&gt;0," ",Q4383-variables!$C$9)," ")</f>
        <v xml:space="preserve"> </v>
      </c>
    </row>
    <row r="4384" spans="2:27" s="121" customFormat="1" ht="24.95" hidden="1" customHeight="1">
      <c r="B4384" s="66">
        <f t="shared" si="283"/>
        <v>4381</v>
      </c>
      <c r="C4384" s="72"/>
      <c r="D4384" s="73"/>
      <c r="E4384" s="73"/>
      <c r="F4384" s="66"/>
      <c r="G4384" s="116"/>
      <c r="H4384" s="116"/>
      <c r="I4384" s="116"/>
      <c r="J4384" s="117"/>
      <c r="K4384" s="64"/>
      <c r="L4384" s="64"/>
      <c r="M4384" s="64"/>
      <c r="N4384" s="66" t="s">
        <v>6997</v>
      </c>
      <c r="O4384" s="66">
        <f t="shared" si="282"/>
        <v>0</v>
      </c>
      <c r="P4384" s="66"/>
      <c r="Q4384" s="65" t="str">
        <f>+IFERROR(VLOOKUP(Z4384, fechas!$B$1:$C$1036, 2,FALSE), " ")</f>
        <v xml:space="preserve"> </v>
      </c>
      <c r="R4384" s="66"/>
      <c r="S4384" s="90"/>
      <c r="T4384" s="66"/>
      <c r="U4384" s="65"/>
      <c r="V4384" s="66"/>
      <c r="W4384" s="66"/>
      <c r="X4384" s="118">
        <f t="shared" si="284"/>
        <v>1</v>
      </c>
      <c r="Y4384" s="119" t="str">
        <f>+IFERROR(VLOOKUP(G4384,fechas!$A$1:$D$292,2,FALSE), " ")</f>
        <v xml:space="preserve"> </v>
      </c>
      <c r="Z4384" s="119" t="str">
        <f t="shared" si="285"/>
        <v xml:space="preserve"> </v>
      </c>
      <c r="AA4384" s="120" t="str">
        <f ca="1">+IFERROR(IF(S4384&gt;0," ",Q4384-variables!$C$9)," ")</f>
        <v xml:space="preserve"> </v>
      </c>
    </row>
    <row r="4385" spans="2:27" s="121" customFormat="1" ht="24.95" hidden="1" customHeight="1">
      <c r="B4385" s="66">
        <f t="shared" si="283"/>
        <v>4382</v>
      </c>
      <c r="C4385" s="72"/>
      <c r="D4385" s="73"/>
      <c r="E4385" s="73"/>
      <c r="F4385" s="66"/>
      <c r="G4385" s="116"/>
      <c r="H4385" s="116"/>
      <c r="I4385" s="116"/>
      <c r="J4385" s="117"/>
      <c r="K4385" s="64"/>
      <c r="L4385" s="64"/>
      <c r="M4385" s="64"/>
      <c r="N4385" s="66" t="s">
        <v>6997</v>
      </c>
      <c r="O4385" s="66">
        <f t="shared" si="282"/>
        <v>0</v>
      </c>
      <c r="P4385" s="66"/>
      <c r="Q4385" s="65" t="str">
        <f>+IFERROR(VLOOKUP(Z4385, fechas!$B$1:$C$1036, 2,FALSE), " ")</f>
        <v xml:space="preserve"> </v>
      </c>
      <c r="R4385" s="66"/>
      <c r="S4385" s="90"/>
      <c r="T4385" s="66"/>
      <c r="U4385" s="65"/>
      <c r="V4385" s="66"/>
      <c r="W4385" s="66"/>
      <c r="X4385" s="118">
        <f t="shared" si="284"/>
        <v>1</v>
      </c>
      <c r="Y4385" s="119" t="str">
        <f>+IFERROR(VLOOKUP(G4385,fechas!$A$1:$D$292,2,FALSE), " ")</f>
        <v xml:space="preserve"> </v>
      </c>
      <c r="Z4385" s="119" t="str">
        <f t="shared" si="285"/>
        <v xml:space="preserve"> </v>
      </c>
      <c r="AA4385" s="120" t="str">
        <f ca="1">+IFERROR(IF(S4385&gt;0," ",Q4385-variables!$C$9)," ")</f>
        <v xml:space="preserve"> </v>
      </c>
    </row>
    <row r="4386" spans="2:27" s="121" customFormat="1" ht="24.95" hidden="1" customHeight="1">
      <c r="B4386" s="66">
        <f t="shared" si="283"/>
        <v>4383</v>
      </c>
      <c r="C4386" s="72"/>
      <c r="D4386" s="73"/>
      <c r="E4386" s="73"/>
      <c r="F4386" s="66"/>
      <c r="G4386" s="116"/>
      <c r="H4386" s="116"/>
      <c r="I4386" s="116"/>
      <c r="J4386" s="117"/>
      <c r="K4386" s="64"/>
      <c r="L4386" s="64"/>
      <c r="M4386" s="64"/>
      <c r="N4386" s="66" t="s">
        <v>6997</v>
      </c>
      <c r="O4386" s="66">
        <f t="shared" si="282"/>
        <v>0</v>
      </c>
      <c r="P4386" s="66"/>
      <c r="Q4386" s="65" t="str">
        <f>+IFERROR(VLOOKUP(Z4386, fechas!$B$1:$C$1036, 2,FALSE), " ")</f>
        <v xml:space="preserve"> </v>
      </c>
      <c r="R4386" s="66"/>
      <c r="S4386" s="90"/>
      <c r="T4386" s="66"/>
      <c r="U4386" s="65"/>
      <c r="V4386" s="66"/>
      <c r="W4386" s="66"/>
      <c r="X4386" s="118">
        <f t="shared" si="284"/>
        <v>1</v>
      </c>
      <c r="Y4386" s="119" t="str">
        <f>+IFERROR(VLOOKUP(G4386,fechas!$A$1:$D$292,2,FALSE), " ")</f>
        <v xml:space="preserve"> </v>
      </c>
      <c r="Z4386" s="119" t="str">
        <f t="shared" si="285"/>
        <v xml:space="preserve"> </v>
      </c>
      <c r="AA4386" s="120" t="str">
        <f ca="1">+IFERROR(IF(S4386&gt;0," ",Q4386-variables!$C$9)," ")</f>
        <v xml:space="preserve"> </v>
      </c>
    </row>
    <row r="4387" spans="2:27" s="121" customFormat="1" ht="24.95" hidden="1" customHeight="1">
      <c r="B4387" s="66">
        <f t="shared" si="283"/>
        <v>4384</v>
      </c>
      <c r="C4387" s="72"/>
      <c r="D4387" s="73"/>
      <c r="E4387" s="73"/>
      <c r="F4387" s="66"/>
      <c r="G4387" s="116"/>
      <c r="H4387" s="116"/>
      <c r="I4387" s="116"/>
      <c r="J4387" s="117"/>
      <c r="K4387" s="64"/>
      <c r="L4387" s="64"/>
      <c r="M4387" s="64"/>
      <c r="N4387" s="66" t="s">
        <v>6997</v>
      </c>
      <c r="O4387" s="66">
        <f t="shared" si="282"/>
        <v>0</v>
      </c>
      <c r="P4387" s="66"/>
      <c r="Q4387" s="65" t="str">
        <f>+IFERROR(VLOOKUP(Z4387, fechas!$B$1:$C$1036, 2,FALSE), " ")</f>
        <v xml:space="preserve"> </v>
      </c>
      <c r="R4387" s="66"/>
      <c r="S4387" s="90"/>
      <c r="T4387" s="66"/>
      <c r="U4387" s="65"/>
      <c r="V4387" s="66"/>
      <c r="W4387" s="66"/>
      <c r="X4387" s="118">
        <f t="shared" si="284"/>
        <v>1</v>
      </c>
      <c r="Y4387" s="119" t="str">
        <f>+IFERROR(VLOOKUP(G4387,fechas!$A$1:$D$292,2,FALSE), " ")</f>
        <v xml:space="preserve"> </v>
      </c>
      <c r="Z4387" s="119" t="str">
        <f t="shared" si="285"/>
        <v xml:space="preserve"> </v>
      </c>
      <c r="AA4387" s="120" t="str">
        <f ca="1">+IFERROR(IF(S4387&gt;0," ",Q4387-variables!$C$9)," ")</f>
        <v xml:space="preserve"> </v>
      </c>
    </row>
    <row r="4388" spans="2:27" s="121" customFormat="1" ht="24.95" hidden="1" customHeight="1">
      <c r="B4388" s="66">
        <f t="shared" si="283"/>
        <v>4385</v>
      </c>
      <c r="C4388" s="72"/>
      <c r="D4388" s="73"/>
      <c r="E4388" s="73"/>
      <c r="F4388" s="66"/>
      <c r="G4388" s="116"/>
      <c r="H4388" s="116"/>
      <c r="I4388" s="116"/>
      <c r="J4388" s="117"/>
      <c r="K4388" s="64"/>
      <c r="L4388" s="64"/>
      <c r="M4388" s="64"/>
      <c r="N4388" s="66" t="s">
        <v>6997</v>
      </c>
      <c r="O4388" s="66">
        <f t="shared" si="282"/>
        <v>0</v>
      </c>
      <c r="P4388" s="66"/>
      <c r="Q4388" s="65" t="str">
        <f>+IFERROR(VLOOKUP(Z4388, fechas!$B$1:$C$1036, 2,FALSE), " ")</f>
        <v xml:space="preserve"> </v>
      </c>
      <c r="R4388" s="66"/>
      <c r="S4388" s="90"/>
      <c r="T4388" s="66"/>
      <c r="U4388" s="65"/>
      <c r="V4388" s="66"/>
      <c r="W4388" s="66"/>
      <c r="X4388" s="118">
        <f t="shared" si="284"/>
        <v>1</v>
      </c>
      <c r="Y4388" s="119" t="str">
        <f>+IFERROR(VLOOKUP(G4388,fechas!$A$1:$D$292,2,FALSE), " ")</f>
        <v xml:space="preserve"> </v>
      </c>
      <c r="Z4388" s="119" t="str">
        <f t="shared" si="285"/>
        <v xml:space="preserve"> </v>
      </c>
      <c r="AA4388" s="120" t="str">
        <f ca="1">+IFERROR(IF(S4388&gt;0," ",Q4388-variables!$C$9)," ")</f>
        <v xml:space="preserve"> </v>
      </c>
    </row>
    <row r="4389" spans="2:27" s="121" customFormat="1" ht="24.95" hidden="1" customHeight="1">
      <c r="B4389" s="66">
        <f t="shared" si="283"/>
        <v>4386</v>
      </c>
      <c r="C4389" s="72"/>
      <c r="D4389" s="73"/>
      <c r="E4389" s="73"/>
      <c r="F4389" s="66"/>
      <c r="G4389" s="116"/>
      <c r="H4389" s="116"/>
      <c r="I4389" s="116"/>
      <c r="J4389" s="117"/>
      <c r="K4389" s="64"/>
      <c r="L4389" s="64"/>
      <c r="M4389" s="64"/>
      <c r="N4389" s="66" t="s">
        <v>6997</v>
      </c>
      <c r="O4389" s="66">
        <f t="shared" si="282"/>
        <v>0</v>
      </c>
      <c r="P4389" s="66"/>
      <c r="Q4389" s="65" t="str">
        <f>+IFERROR(VLOOKUP(Z4389, fechas!$B$1:$C$1036, 2,FALSE), " ")</f>
        <v xml:space="preserve"> </v>
      </c>
      <c r="R4389" s="66"/>
      <c r="S4389" s="90"/>
      <c r="T4389" s="66"/>
      <c r="U4389" s="65"/>
      <c r="V4389" s="66"/>
      <c r="W4389" s="66"/>
      <c r="X4389" s="118">
        <f t="shared" si="284"/>
        <v>1</v>
      </c>
      <c r="Y4389" s="119" t="str">
        <f>+IFERROR(VLOOKUP(G4389,fechas!$A$1:$D$292,2,FALSE), " ")</f>
        <v xml:space="preserve"> </v>
      </c>
      <c r="Z4389" s="119" t="str">
        <f t="shared" si="285"/>
        <v xml:space="preserve"> </v>
      </c>
      <c r="AA4389" s="120" t="str">
        <f ca="1">+IFERROR(IF(S4389&gt;0," ",Q4389-variables!$C$9)," ")</f>
        <v xml:space="preserve"> </v>
      </c>
    </row>
    <row r="4390" spans="2:27" s="121" customFormat="1" ht="24.95" hidden="1" customHeight="1">
      <c r="B4390" s="66">
        <f t="shared" si="283"/>
        <v>4387</v>
      </c>
      <c r="C4390" s="72"/>
      <c r="D4390" s="73"/>
      <c r="E4390" s="73"/>
      <c r="F4390" s="66"/>
      <c r="G4390" s="116"/>
      <c r="H4390" s="116"/>
      <c r="I4390" s="116"/>
      <c r="J4390" s="117"/>
      <c r="K4390" s="64"/>
      <c r="L4390" s="64"/>
      <c r="M4390" s="64"/>
      <c r="N4390" s="66" t="s">
        <v>6997</v>
      </c>
      <c r="O4390" s="66">
        <f t="shared" si="282"/>
        <v>0</v>
      </c>
      <c r="P4390" s="66"/>
      <c r="Q4390" s="65" t="str">
        <f>+IFERROR(VLOOKUP(Z4390, fechas!$B$1:$C$1036, 2,FALSE), " ")</f>
        <v xml:space="preserve"> </v>
      </c>
      <c r="R4390" s="66"/>
      <c r="S4390" s="90"/>
      <c r="T4390" s="66"/>
      <c r="U4390" s="65"/>
      <c r="V4390" s="66"/>
      <c r="W4390" s="66"/>
      <c r="X4390" s="118">
        <f t="shared" si="284"/>
        <v>1</v>
      </c>
      <c r="Y4390" s="119" t="str">
        <f>+IFERROR(VLOOKUP(G4390,fechas!$A$1:$D$292,2,FALSE), " ")</f>
        <v xml:space="preserve"> </v>
      </c>
      <c r="Z4390" s="119" t="str">
        <f t="shared" si="285"/>
        <v xml:space="preserve"> </v>
      </c>
      <c r="AA4390" s="120" t="str">
        <f ca="1">+IFERROR(IF(S4390&gt;0," ",Q4390-variables!$C$9)," ")</f>
        <v xml:space="preserve"> </v>
      </c>
    </row>
    <row r="4391" spans="2:27" s="121" customFormat="1" ht="24.95" hidden="1" customHeight="1">
      <c r="B4391" s="66">
        <f t="shared" si="283"/>
        <v>4388</v>
      </c>
      <c r="C4391" s="72"/>
      <c r="D4391" s="73"/>
      <c r="E4391" s="73"/>
      <c r="F4391" s="66"/>
      <c r="G4391" s="116"/>
      <c r="H4391" s="116"/>
      <c r="I4391" s="116"/>
      <c r="J4391" s="117"/>
      <c r="K4391" s="64"/>
      <c r="L4391" s="64"/>
      <c r="M4391" s="64"/>
      <c r="N4391" s="66" t="s">
        <v>6997</v>
      </c>
      <c r="O4391" s="66">
        <f t="shared" si="282"/>
        <v>0</v>
      </c>
      <c r="P4391" s="66"/>
      <c r="Q4391" s="65" t="str">
        <f>+IFERROR(VLOOKUP(Z4391, fechas!$B$1:$C$1036, 2,FALSE), " ")</f>
        <v xml:space="preserve"> </v>
      </c>
      <c r="R4391" s="66"/>
      <c r="S4391" s="90"/>
      <c r="T4391" s="66"/>
      <c r="U4391" s="65"/>
      <c r="V4391" s="66"/>
      <c r="W4391" s="66"/>
      <c r="X4391" s="118">
        <f t="shared" si="284"/>
        <v>1</v>
      </c>
      <c r="Y4391" s="119" t="str">
        <f>+IFERROR(VLOOKUP(G4391,fechas!$A$1:$D$292,2,FALSE), " ")</f>
        <v xml:space="preserve"> </v>
      </c>
      <c r="Z4391" s="119" t="str">
        <f t="shared" si="285"/>
        <v xml:space="preserve"> </v>
      </c>
      <c r="AA4391" s="120" t="str">
        <f ca="1">+IFERROR(IF(S4391&gt;0," ",Q4391-variables!$C$9)," ")</f>
        <v xml:space="preserve"> </v>
      </c>
    </row>
    <row r="4392" spans="2:27" s="121" customFormat="1" ht="24.95" hidden="1" customHeight="1">
      <c r="B4392" s="66">
        <f t="shared" si="283"/>
        <v>4389</v>
      </c>
      <c r="C4392" s="72"/>
      <c r="D4392" s="73"/>
      <c r="E4392" s="73"/>
      <c r="F4392" s="66"/>
      <c r="G4392" s="116"/>
      <c r="H4392" s="116"/>
      <c r="I4392" s="116"/>
      <c r="J4392" s="117"/>
      <c r="K4392" s="64"/>
      <c r="L4392" s="64"/>
      <c r="M4392" s="64"/>
      <c r="N4392" s="66" t="s">
        <v>6997</v>
      </c>
      <c r="O4392" s="66">
        <f t="shared" si="282"/>
        <v>0</v>
      </c>
      <c r="P4392" s="66"/>
      <c r="Q4392" s="65" t="str">
        <f>+IFERROR(VLOOKUP(Z4392, fechas!$B$1:$C$1036, 2,FALSE), " ")</f>
        <v xml:space="preserve"> </v>
      </c>
      <c r="R4392" s="66"/>
      <c r="S4392" s="90"/>
      <c r="T4392" s="66"/>
      <c r="U4392" s="65"/>
      <c r="V4392" s="66"/>
      <c r="W4392" s="66"/>
      <c r="X4392" s="118">
        <f t="shared" si="284"/>
        <v>1</v>
      </c>
      <c r="Y4392" s="119" t="str">
        <f>+IFERROR(VLOOKUP(G4392,fechas!$A$1:$D$292,2,FALSE), " ")</f>
        <v xml:space="preserve"> </v>
      </c>
      <c r="Z4392" s="119" t="str">
        <f t="shared" si="285"/>
        <v xml:space="preserve"> </v>
      </c>
      <c r="AA4392" s="120" t="str">
        <f ca="1">+IFERROR(IF(S4392&gt;0," ",Q4392-variables!$C$9)," ")</f>
        <v xml:space="preserve"> </v>
      </c>
    </row>
    <row r="4393" spans="2:27" s="121" customFormat="1" ht="24.95" hidden="1" customHeight="1">
      <c r="B4393" s="66">
        <f t="shared" si="283"/>
        <v>4390</v>
      </c>
      <c r="C4393" s="72"/>
      <c r="D4393" s="73"/>
      <c r="E4393" s="73"/>
      <c r="F4393" s="66"/>
      <c r="G4393" s="116"/>
      <c r="H4393" s="116"/>
      <c r="I4393" s="116"/>
      <c r="J4393" s="117"/>
      <c r="K4393" s="64"/>
      <c r="L4393" s="64"/>
      <c r="M4393" s="64"/>
      <c r="N4393" s="66" t="s">
        <v>6997</v>
      </c>
      <c r="O4393" s="66">
        <f t="shared" si="282"/>
        <v>0</v>
      </c>
      <c r="P4393" s="66"/>
      <c r="Q4393" s="65" t="str">
        <f>+IFERROR(VLOOKUP(Z4393, fechas!$B$1:$C$1036, 2,FALSE), " ")</f>
        <v xml:space="preserve"> </v>
      </c>
      <c r="R4393" s="66"/>
      <c r="S4393" s="90"/>
      <c r="T4393" s="66"/>
      <c r="U4393" s="65"/>
      <c r="V4393" s="66"/>
      <c r="W4393" s="66"/>
      <c r="X4393" s="118">
        <f t="shared" si="284"/>
        <v>1</v>
      </c>
      <c r="Y4393" s="119" t="str">
        <f>+IFERROR(VLOOKUP(G4393,fechas!$A$1:$D$292,2,FALSE), " ")</f>
        <v xml:space="preserve"> </v>
      </c>
      <c r="Z4393" s="119" t="str">
        <f t="shared" si="285"/>
        <v xml:space="preserve"> </v>
      </c>
      <c r="AA4393" s="120" t="str">
        <f ca="1">+IFERROR(IF(S4393&gt;0," ",Q4393-variables!$C$9)," ")</f>
        <v xml:space="preserve"> </v>
      </c>
    </row>
    <row r="4394" spans="2:27" s="121" customFormat="1" ht="24.95" hidden="1" customHeight="1">
      <c r="B4394" s="66">
        <f t="shared" si="283"/>
        <v>4391</v>
      </c>
      <c r="C4394" s="72"/>
      <c r="D4394" s="73"/>
      <c r="E4394" s="73"/>
      <c r="F4394" s="66"/>
      <c r="G4394" s="116"/>
      <c r="H4394" s="116"/>
      <c r="I4394" s="116"/>
      <c r="J4394" s="117"/>
      <c r="K4394" s="64"/>
      <c r="L4394" s="64"/>
      <c r="M4394" s="64"/>
      <c r="N4394" s="66" t="s">
        <v>6997</v>
      </c>
      <c r="O4394" s="66">
        <f t="shared" si="282"/>
        <v>0</v>
      </c>
      <c r="P4394" s="66"/>
      <c r="Q4394" s="65" t="str">
        <f>+IFERROR(VLOOKUP(Z4394, fechas!$B$1:$C$1036, 2,FALSE), " ")</f>
        <v xml:space="preserve"> </v>
      </c>
      <c r="R4394" s="66"/>
      <c r="S4394" s="90"/>
      <c r="T4394" s="66"/>
      <c r="U4394" s="65"/>
      <c r="V4394" s="66"/>
      <c r="W4394" s="66"/>
      <c r="X4394" s="118">
        <f t="shared" si="284"/>
        <v>1</v>
      </c>
      <c r="Y4394" s="119" t="str">
        <f>+IFERROR(VLOOKUP(G4394,fechas!$A$1:$D$292,2,FALSE), " ")</f>
        <v xml:space="preserve"> </v>
      </c>
      <c r="Z4394" s="119" t="str">
        <f t="shared" si="285"/>
        <v xml:space="preserve"> </v>
      </c>
      <c r="AA4394" s="120" t="str">
        <f ca="1">+IFERROR(IF(S4394&gt;0," ",Q4394-variables!$C$9)," ")</f>
        <v xml:space="preserve"> </v>
      </c>
    </row>
    <row r="4395" spans="2:27" s="121" customFormat="1" ht="24.95" hidden="1" customHeight="1">
      <c r="B4395" s="66">
        <f t="shared" si="283"/>
        <v>4392</v>
      </c>
      <c r="C4395" s="72"/>
      <c r="D4395" s="73"/>
      <c r="E4395" s="73"/>
      <c r="F4395" s="66"/>
      <c r="G4395" s="116"/>
      <c r="H4395" s="116"/>
      <c r="I4395" s="116"/>
      <c r="J4395" s="117"/>
      <c r="K4395" s="64"/>
      <c r="L4395" s="64"/>
      <c r="M4395" s="64"/>
      <c r="N4395" s="66" t="s">
        <v>6997</v>
      </c>
      <c r="O4395" s="66">
        <f t="shared" si="282"/>
        <v>0</v>
      </c>
      <c r="P4395" s="66"/>
      <c r="Q4395" s="65" t="str">
        <f>+IFERROR(VLOOKUP(Z4395, fechas!$B$1:$C$1036, 2,FALSE), " ")</f>
        <v xml:space="preserve"> </v>
      </c>
      <c r="R4395" s="66"/>
      <c r="S4395" s="90"/>
      <c r="T4395" s="66"/>
      <c r="U4395" s="65"/>
      <c r="V4395" s="66"/>
      <c r="W4395" s="66"/>
      <c r="X4395" s="118">
        <f t="shared" si="284"/>
        <v>1</v>
      </c>
      <c r="Y4395" s="119" t="str">
        <f>+IFERROR(VLOOKUP(G4395,fechas!$A$1:$D$292,2,FALSE), " ")</f>
        <v xml:space="preserve"> </v>
      </c>
      <c r="Z4395" s="119" t="str">
        <f t="shared" si="285"/>
        <v xml:space="preserve"> </v>
      </c>
      <c r="AA4395" s="120" t="str">
        <f ca="1">+IFERROR(IF(S4395&gt;0," ",Q4395-variables!$C$9)," ")</f>
        <v xml:space="preserve"> </v>
      </c>
    </row>
    <row r="4396" spans="2:27" s="121" customFormat="1" ht="24.95" hidden="1" customHeight="1">
      <c r="B4396" s="66">
        <f t="shared" si="283"/>
        <v>4393</v>
      </c>
      <c r="C4396" s="72"/>
      <c r="D4396" s="73"/>
      <c r="E4396" s="73"/>
      <c r="F4396" s="66"/>
      <c r="G4396" s="116"/>
      <c r="H4396" s="116"/>
      <c r="I4396" s="116"/>
      <c r="J4396" s="117"/>
      <c r="K4396" s="64"/>
      <c r="L4396" s="64"/>
      <c r="M4396" s="64"/>
      <c r="N4396" s="66" t="s">
        <v>6997</v>
      </c>
      <c r="O4396" s="66">
        <f t="shared" si="282"/>
        <v>0</v>
      </c>
      <c r="P4396" s="66"/>
      <c r="Q4396" s="65" t="str">
        <f>+IFERROR(VLOOKUP(Z4396, fechas!$B$1:$C$1036, 2,FALSE), " ")</f>
        <v xml:space="preserve"> </v>
      </c>
      <c r="R4396" s="66"/>
      <c r="S4396" s="90"/>
      <c r="T4396" s="66"/>
      <c r="U4396" s="65"/>
      <c r="V4396" s="66"/>
      <c r="W4396" s="66"/>
      <c r="X4396" s="118">
        <f t="shared" si="284"/>
        <v>1</v>
      </c>
      <c r="Y4396" s="119" t="str">
        <f>+IFERROR(VLOOKUP(G4396,fechas!$A$1:$D$292,2,FALSE), " ")</f>
        <v xml:space="preserve"> </v>
      </c>
      <c r="Z4396" s="119" t="str">
        <f t="shared" si="285"/>
        <v xml:space="preserve"> </v>
      </c>
      <c r="AA4396" s="120" t="str">
        <f ca="1">+IFERROR(IF(S4396&gt;0," ",Q4396-variables!$C$9)," ")</f>
        <v xml:space="preserve"> </v>
      </c>
    </row>
    <row r="4397" spans="2:27" s="121" customFormat="1" ht="24.95" hidden="1" customHeight="1">
      <c r="B4397" s="66">
        <f t="shared" si="283"/>
        <v>4394</v>
      </c>
      <c r="C4397" s="72"/>
      <c r="D4397" s="73"/>
      <c r="E4397" s="73"/>
      <c r="F4397" s="66"/>
      <c r="G4397" s="116"/>
      <c r="H4397" s="116"/>
      <c r="I4397" s="116"/>
      <c r="J4397" s="117"/>
      <c r="K4397" s="64"/>
      <c r="L4397" s="64"/>
      <c r="M4397" s="64"/>
      <c r="N4397" s="66" t="s">
        <v>6997</v>
      </c>
      <c r="O4397" s="66">
        <f t="shared" si="282"/>
        <v>0</v>
      </c>
      <c r="P4397" s="66"/>
      <c r="Q4397" s="65" t="str">
        <f>+IFERROR(VLOOKUP(Z4397, fechas!$B$1:$C$1036, 2,FALSE), " ")</f>
        <v xml:space="preserve"> </v>
      </c>
      <c r="R4397" s="66"/>
      <c r="S4397" s="90"/>
      <c r="T4397" s="66"/>
      <c r="U4397" s="65"/>
      <c r="V4397" s="66"/>
      <c r="W4397" s="66"/>
      <c r="X4397" s="118">
        <f t="shared" si="284"/>
        <v>1</v>
      </c>
      <c r="Y4397" s="119" t="str">
        <f>+IFERROR(VLOOKUP(G4397,fechas!$A$1:$D$292,2,FALSE), " ")</f>
        <v xml:space="preserve"> </v>
      </c>
      <c r="Z4397" s="119" t="str">
        <f t="shared" si="285"/>
        <v xml:space="preserve"> </v>
      </c>
      <c r="AA4397" s="120" t="str">
        <f ca="1">+IFERROR(IF(S4397&gt;0," ",Q4397-variables!$C$9)," ")</f>
        <v xml:space="preserve"> </v>
      </c>
    </row>
    <row r="4398" spans="2:27" s="121" customFormat="1" ht="24.95" hidden="1" customHeight="1">
      <c r="B4398" s="66">
        <f t="shared" si="283"/>
        <v>4395</v>
      </c>
      <c r="C4398" s="72"/>
      <c r="D4398" s="73"/>
      <c r="E4398" s="73"/>
      <c r="F4398" s="66"/>
      <c r="G4398" s="116"/>
      <c r="H4398" s="116"/>
      <c r="I4398" s="116"/>
      <c r="J4398" s="117"/>
      <c r="K4398" s="64"/>
      <c r="L4398" s="64"/>
      <c r="M4398" s="64"/>
      <c r="N4398" s="66" t="s">
        <v>6997</v>
      </c>
      <c r="O4398" s="66">
        <f t="shared" si="282"/>
        <v>0</v>
      </c>
      <c r="P4398" s="66"/>
      <c r="Q4398" s="65" t="str">
        <f>+IFERROR(VLOOKUP(Z4398, fechas!$B$1:$C$1036, 2,FALSE), " ")</f>
        <v xml:space="preserve"> </v>
      </c>
      <c r="R4398" s="66"/>
      <c r="S4398" s="90"/>
      <c r="T4398" s="66"/>
      <c r="U4398" s="65"/>
      <c r="V4398" s="66"/>
      <c r="W4398" s="66"/>
      <c r="X4398" s="118">
        <f t="shared" si="284"/>
        <v>1</v>
      </c>
      <c r="Y4398" s="119" t="str">
        <f>+IFERROR(VLOOKUP(G4398,fechas!$A$1:$D$292,2,FALSE), " ")</f>
        <v xml:space="preserve"> </v>
      </c>
      <c r="Z4398" s="119" t="str">
        <f t="shared" si="285"/>
        <v xml:space="preserve"> </v>
      </c>
      <c r="AA4398" s="120" t="str">
        <f ca="1">+IFERROR(IF(S4398&gt;0," ",Q4398-variables!$C$9)," ")</f>
        <v xml:space="preserve"> </v>
      </c>
    </row>
    <row r="4399" spans="2:27" s="121" customFormat="1" ht="24.95" hidden="1" customHeight="1">
      <c r="B4399" s="66">
        <f t="shared" si="283"/>
        <v>4396</v>
      </c>
      <c r="C4399" s="72"/>
      <c r="D4399" s="73"/>
      <c r="E4399" s="73"/>
      <c r="F4399" s="66"/>
      <c r="G4399" s="116"/>
      <c r="H4399" s="116"/>
      <c r="I4399" s="116"/>
      <c r="J4399" s="117"/>
      <c r="K4399" s="64"/>
      <c r="L4399" s="64"/>
      <c r="M4399" s="64"/>
      <c r="N4399" s="66" t="s">
        <v>6997</v>
      </c>
      <c r="O4399" s="66">
        <f t="shared" si="282"/>
        <v>0</v>
      </c>
      <c r="P4399" s="66"/>
      <c r="Q4399" s="65" t="str">
        <f>+IFERROR(VLOOKUP(Z4399, fechas!$B$1:$C$1036, 2,FALSE), " ")</f>
        <v xml:space="preserve"> </v>
      </c>
      <c r="R4399" s="66"/>
      <c r="S4399" s="90"/>
      <c r="T4399" s="66"/>
      <c r="U4399" s="65"/>
      <c r="V4399" s="66"/>
      <c r="W4399" s="66"/>
      <c r="X4399" s="118">
        <f t="shared" si="284"/>
        <v>1</v>
      </c>
      <c r="Y4399" s="119" t="str">
        <f>+IFERROR(VLOOKUP(G4399,fechas!$A$1:$D$292,2,FALSE), " ")</f>
        <v xml:space="preserve"> </v>
      </c>
      <c r="Z4399" s="119" t="str">
        <f t="shared" si="285"/>
        <v xml:space="preserve"> </v>
      </c>
      <c r="AA4399" s="120" t="str">
        <f ca="1">+IFERROR(IF(S4399&gt;0," ",Q4399-variables!$C$9)," ")</f>
        <v xml:space="preserve"> </v>
      </c>
    </row>
    <row r="4400" spans="2:27" s="121" customFormat="1" ht="24.95" hidden="1" customHeight="1">
      <c r="B4400" s="66">
        <f t="shared" si="283"/>
        <v>4397</v>
      </c>
      <c r="C4400" s="72"/>
      <c r="D4400" s="73"/>
      <c r="E4400" s="73"/>
      <c r="F4400" s="66"/>
      <c r="G4400" s="116"/>
      <c r="H4400" s="116"/>
      <c r="I4400" s="116"/>
      <c r="J4400" s="117"/>
      <c r="K4400" s="64"/>
      <c r="L4400" s="64"/>
      <c r="M4400" s="64"/>
      <c r="N4400" s="66" t="s">
        <v>6997</v>
      </c>
      <c r="O4400" s="66">
        <f t="shared" si="282"/>
        <v>0</v>
      </c>
      <c r="P4400" s="66"/>
      <c r="Q4400" s="65" t="str">
        <f>+IFERROR(VLOOKUP(Z4400, fechas!$B$1:$C$1036, 2,FALSE), " ")</f>
        <v xml:space="preserve"> </v>
      </c>
      <c r="R4400" s="66"/>
      <c r="S4400" s="90"/>
      <c r="T4400" s="66"/>
      <c r="U4400" s="65"/>
      <c r="V4400" s="66"/>
      <c r="W4400" s="66"/>
      <c r="X4400" s="118">
        <f t="shared" si="284"/>
        <v>1</v>
      </c>
      <c r="Y4400" s="119" t="str">
        <f>+IFERROR(VLOOKUP(G4400,fechas!$A$1:$D$292,2,FALSE), " ")</f>
        <v xml:space="preserve"> </v>
      </c>
      <c r="Z4400" s="119" t="str">
        <f t="shared" si="285"/>
        <v xml:space="preserve"> </v>
      </c>
      <c r="AA4400" s="120" t="str">
        <f ca="1">+IFERROR(IF(S4400&gt;0," ",Q4400-variables!$C$9)," ")</f>
        <v xml:space="preserve"> </v>
      </c>
    </row>
    <row r="4401" spans="2:27" s="121" customFormat="1" ht="24.95" hidden="1" customHeight="1">
      <c r="B4401" s="66">
        <f t="shared" si="283"/>
        <v>4398</v>
      </c>
      <c r="C4401" s="72"/>
      <c r="D4401" s="73"/>
      <c r="E4401" s="73"/>
      <c r="F4401" s="66"/>
      <c r="G4401" s="116"/>
      <c r="H4401" s="116"/>
      <c r="I4401" s="116"/>
      <c r="J4401" s="117"/>
      <c r="K4401" s="64"/>
      <c r="L4401" s="64"/>
      <c r="M4401" s="64"/>
      <c r="N4401" s="66" t="s">
        <v>6997</v>
      </c>
      <c r="O4401" s="66">
        <f t="shared" si="282"/>
        <v>0</v>
      </c>
      <c r="P4401" s="66"/>
      <c r="Q4401" s="65" t="str">
        <f>+IFERROR(VLOOKUP(Z4401, fechas!$B$1:$C$1036, 2,FALSE), " ")</f>
        <v xml:space="preserve"> </v>
      </c>
      <c r="R4401" s="66"/>
      <c r="S4401" s="90"/>
      <c r="T4401" s="66"/>
      <c r="U4401" s="65"/>
      <c r="V4401" s="66"/>
      <c r="W4401" s="66"/>
      <c r="X4401" s="118">
        <f t="shared" si="284"/>
        <v>1</v>
      </c>
      <c r="Y4401" s="119" t="str">
        <f>+IFERROR(VLOOKUP(G4401,fechas!$A$1:$D$292,2,FALSE), " ")</f>
        <v xml:space="preserve"> </v>
      </c>
      <c r="Z4401" s="119" t="str">
        <f t="shared" si="285"/>
        <v xml:space="preserve"> </v>
      </c>
      <c r="AA4401" s="120" t="str">
        <f ca="1">+IFERROR(IF(S4401&gt;0," ",Q4401-variables!$C$9)," ")</f>
        <v xml:space="preserve"> </v>
      </c>
    </row>
    <row r="4402" spans="2:27" s="121" customFormat="1" ht="24.95" hidden="1" customHeight="1">
      <c r="B4402" s="66">
        <f t="shared" si="283"/>
        <v>4399</v>
      </c>
      <c r="C4402" s="72"/>
      <c r="D4402" s="73"/>
      <c r="E4402" s="73"/>
      <c r="F4402" s="66"/>
      <c r="G4402" s="116"/>
      <c r="H4402" s="116"/>
      <c r="I4402" s="116"/>
      <c r="J4402" s="117"/>
      <c r="K4402" s="64"/>
      <c r="L4402" s="64"/>
      <c r="M4402" s="64"/>
      <c r="N4402" s="66" t="s">
        <v>6997</v>
      </c>
      <c r="O4402" s="66">
        <f t="shared" si="282"/>
        <v>0</v>
      </c>
      <c r="P4402" s="66"/>
      <c r="Q4402" s="65" t="str">
        <f>+IFERROR(VLOOKUP(Z4402, fechas!$B$1:$C$1036, 2,FALSE), " ")</f>
        <v xml:space="preserve"> </v>
      </c>
      <c r="R4402" s="66"/>
      <c r="S4402" s="90"/>
      <c r="T4402" s="66"/>
      <c r="U4402" s="65"/>
      <c r="V4402" s="66"/>
      <c r="W4402" s="66"/>
      <c r="X4402" s="118">
        <f t="shared" si="284"/>
        <v>1</v>
      </c>
      <c r="Y4402" s="119" t="str">
        <f>+IFERROR(VLOOKUP(G4402,fechas!$A$1:$D$292,2,FALSE), " ")</f>
        <v xml:space="preserve"> </v>
      </c>
      <c r="Z4402" s="119" t="str">
        <f t="shared" si="285"/>
        <v xml:space="preserve"> </v>
      </c>
      <c r="AA4402" s="120" t="str">
        <f ca="1">+IFERROR(IF(S4402&gt;0," ",Q4402-variables!$C$9)," ")</f>
        <v xml:space="preserve"> </v>
      </c>
    </row>
    <row r="4403" spans="2:27" s="121" customFormat="1" ht="24.95" hidden="1" customHeight="1">
      <c r="B4403" s="66">
        <f t="shared" si="283"/>
        <v>4400</v>
      </c>
      <c r="C4403" s="72"/>
      <c r="D4403" s="73"/>
      <c r="E4403" s="73"/>
      <c r="F4403" s="66"/>
      <c r="G4403" s="116"/>
      <c r="H4403" s="116"/>
      <c r="I4403" s="116"/>
      <c r="J4403" s="117"/>
      <c r="K4403" s="64"/>
      <c r="L4403" s="64"/>
      <c r="M4403" s="64"/>
      <c r="N4403" s="66" t="s">
        <v>6997</v>
      </c>
      <c r="O4403" s="66">
        <f t="shared" si="282"/>
        <v>0</v>
      </c>
      <c r="P4403" s="66"/>
      <c r="Q4403" s="65" t="str">
        <f>+IFERROR(VLOOKUP(Z4403, fechas!$B$1:$C$1036, 2,FALSE), " ")</f>
        <v xml:space="preserve"> </v>
      </c>
      <c r="R4403" s="66"/>
      <c r="S4403" s="90"/>
      <c r="T4403" s="66"/>
      <c r="U4403" s="65"/>
      <c r="V4403" s="66"/>
      <c r="W4403" s="66"/>
      <c r="X4403" s="118">
        <f t="shared" si="284"/>
        <v>1</v>
      </c>
      <c r="Y4403" s="119" t="str">
        <f>+IFERROR(VLOOKUP(G4403,fechas!$A$1:$D$292,2,FALSE), " ")</f>
        <v xml:space="preserve"> </v>
      </c>
      <c r="Z4403" s="119" t="str">
        <f t="shared" si="285"/>
        <v xml:space="preserve"> </v>
      </c>
      <c r="AA4403" s="120" t="str">
        <f ca="1">+IFERROR(IF(S4403&gt;0," ",Q4403-variables!$C$9)," ")</f>
        <v xml:space="preserve"> </v>
      </c>
    </row>
    <row r="4404" spans="2:27" s="121" customFormat="1" ht="24.95" hidden="1" customHeight="1">
      <c r="B4404" s="66">
        <f t="shared" si="283"/>
        <v>4401</v>
      </c>
      <c r="C4404" s="72"/>
      <c r="D4404" s="73"/>
      <c r="E4404" s="73"/>
      <c r="F4404" s="66"/>
      <c r="G4404" s="116"/>
      <c r="H4404" s="116"/>
      <c r="I4404" s="116"/>
      <c r="J4404" s="117"/>
      <c r="K4404" s="64"/>
      <c r="L4404" s="64"/>
      <c r="M4404" s="64"/>
      <c r="N4404" s="66" t="s">
        <v>6997</v>
      </c>
      <c r="O4404" s="66">
        <f t="shared" si="282"/>
        <v>0</v>
      </c>
      <c r="P4404" s="66"/>
      <c r="Q4404" s="65" t="str">
        <f>+IFERROR(VLOOKUP(Z4404, fechas!$B$1:$C$1036, 2,FALSE), " ")</f>
        <v xml:space="preserve"> </v>
      </c>
      <c r="R4404" s="66"/>
      <c r="S4404" s="90"/>
      <c r="T4404" s="66"/>
      <c r="U4404" s="65"/>
      <c r="V4404" s="66"/>
      <c r="W4404" s="66"/>
      <c r="X4404" s="118">
        <f t="shared" si="284"/>
        <v>1</v>
      </c>
      <c r="Y4404" s="119" t="str">
        <f>+IFERROR(VLOOKUP(G4404,fechas!$A$1:$D$292,2,FALSE), " ")</f>
        <v xml:space="preserve"> </v>
      </c>
      <c r="Z4404" s="119" t="str">
        <f t="shared" si="285"/>
        <v xml:space="preserve"> </v>
      </c>
      <c r="AA4404" s="120" t="str">
        <f ca="1">+IFERROR(IF(S4404&gt;0," ",Q4404-variables!$C$9)," ")</f>
        <v xml:space="preserve"> </v>
      </c>
    </row>
    <row r="4405" spans="2:27" s="121" customFormat="1" ht="24.95" hidden="1" customHeight="1">
      <c r="B4405" s="66">
        <f t="shared" si="283"/>
        <v>4402</v>
      </c>
      <c r="C4405" s="72"/>
      <c r="D4405" s="73"/>
      <c r="E4405" s="73"/>
      <c r="F4405" s="66"/>
      <c r="G4405" s="116"/>
      <c r="H4405" s="116"/>
      <c r="I4405" s="116"/>
      <c r="J4405" s="117"/>
      <c r="K4405" s="64"/>
      <c r="L4405" s="64"/>
      <c r="M4405" s="64"/>
      <c r="N4405" s="66" t="s">
        <v>6997</v>
      </c>
      <c r="O4405" s="66">
        <f t="shared" si="282"/>
        <v>0</v>
      </c>
      <c r="P4405" s="66"/>
      <c r="Q4405" s="65" t="str">
        <f>+IFERROR(VLOOKUP(Z4405, fechas!$B$1:$C$1036, 2,FALSE), " ")</f>
        <v xml:space="preserve"> </v>
      </c>
      <c r="R4405" s="66"/>
      <c r="S4405" s="90"/>
      <c r="T4405" s="66"/>
      <c r="U4405" s="65"/>
      <c r="V4405" s="66"/>
      <c r="W4405" s="66"/>
      <c r="X4405" s="118">
        <f t="shared" si="284"/>
        <v>1</v>
      </c>
      <c r="Y4405" s="119" t="str">
        <f>+IFERROR(VLOOKUP(G4405,fechas!$A$1:$D$292,2,FALSE), " ")</f>
        <v xml:space="preserve"> </v>
      </c>
      <c r="Z4405" s="119" t="str">
        <f t="shared" si="285"/>
        <v xml:space="preserve"> </v>
      </c>
      <c r="AA4405" s="120" t="str">
        <f ca="1">+IFERROR(IF(S4405&gt;0," ",Q4405-variables!$C$9)," ")</f>
        <v xml:space="preserve"> </v>
      </c>
    </row>
    <row r="4406" spans="2:27" s="121" customFormat="1" ht="24.95" hidden="1" customHeight="1">
      <c r="B4406" s="66">
        <f t="shared" si="283"/>
        <v>4403</v>
      </c>
      <c r="C4406" s="72"/>
      <c r="D4406" s="73"/>
      <c r="E4406" s="73"/>
      <c r="F4406" s="66"/>
      <c r="G4406" s="116"/>
      <c r="H4406" s="116"/>
      <c r="I4406" s="116"/>
      <c r="J4406" s="117"/>
      <c r="K4406" s="64"/>
      <c r="L4406" s="64"/>
      <c r="M4406" s="64"/>
      <c r="N4406" s="66" t="s">
        <v>6997</v>
      </c>
      <c r="O4406" s="66">
        <f t="shared" si="282"/>
        <v>0</v>
      </c>
      <c r="P4406" s="66"/>
      <c r="Q4406" s="65" t="str">
        <f>+IFERROR(VLOOKUP(Z4406, fechas!$B$1:$C$1036, 2,FALSE), " ")</f>
        <v xml:space="preserve"> </v>
      </c>
      <c r="R4406" s="66"/>
      <c r="S4406" s="90"/>
      <c r="T4406" s="66"/>
      <c r="U4406" s="65"/>
      <c r="V4406" s="66"/>
      <c r="W4406" s="66"/>
      <c r="X4406" s="118">
        <f t="shared" si="284"/>
        <v>1</v>
      </c>
      <c r="Y4406" s="119" t="str">
        <f>+IFERROR(VLOOKUP(G4406,fechas!$A$1:$D$292,2,FALSE), " ")</f>
        <v xml:space="preserve"> </v>
      </c>
      <c r="Z4406" s="119" t="str">
        <f t="shared" si="285"/>
        <v xml:space="preserve"> </v>
      </c>
      <c r="AA4406" s="120" t="str">
        <f ca="1">+IFERROR(IF(S4406&gt;0," ",Q4406-variables!$C$9)," ")</f>
        <v xml:space="preserve"> </v>
      </c>
    </row>
    <row r="4407" spans="2:27" s="121" customFormat="1" ht="24.95" hidden="1" customHeight="1">
      <c r="B4407" s="66">
        <f t="shared" si="283"/>
        <v>4404</v>
      </c>
      <c r="C4407" s="72"/>
      <c r="D4407" s="73"/>
      <c r="E4407" s="73"/>
      <c r="F4407" s="66"/>
      <c r="G4407" s="116"/>
      <c r="H4407" s="116"/>
      <c r="I4407" s="116"/>
      <c r="J4407" s="117"/>
      <c r="K4407" s="64"/>
      <c r="L4407" s="64"/>
      <c r="M4407" s="64"/>
      <c r="N4407" s="66" t="s">
        <v>6997</v>
      </c>
      <c r="O4407" s="66">
        <f t="shared" si="282"/>
        <v>0</v>
      </c>
      <c r="P4407" s="66"/>
      <c r="Q4407" s="65" t="str">
        <f>+IFERROR(VLOOKUP(Z4407, fechas!$B$1:$C$1036, 2,FALSE), " ")</f>
        <v xml:space="preserve"> </v>
      </c>
      <c r="R4407" s="66"/>
      <c r="S4407" s="90"/>
      <c r="T4407" s="66"/>
      <c r="U4407" s="65"/>
      <c r="V4407" s="66"/>
      <c r="W4407" s="66"/>
      <c r="X4407" s="118">
        <f t="shared" si="284"/>
        <v>1</v>
      </c>
      <c r="Y4407" s="119" t="str">
        <f>+IFERROR(VLOOKUP(G4407,fechas!$A$1:$D$292,2,FALSE), " ")</f>
        <v xml:space="preserve"> </v>
      </c>
      <c r="Z4407" s="119" t="str">
        <f t="shared" si="285"/>
        <v xml:space="preserve"> </v>
      </c>
      <c r="AA4407" s="120" t="str">
        <f ca="1">+IFERROR(IF(S4407&gt;0," ",Q4407-variables!$C$9)," ")</f>
        <v xml:space="preserve"> </v>
      </c>
    </row>
    <row r="4408" spans="2:27" s="121" customFormat="1" ht="24.95" hidden="1" customHeight="1">
      <c r="B4408" s="66">
        <f t="shared" si="283"/>
        <v>4405</v>
      </c>
      <c r="C4408" s="72"/>
      <c r="D4408" s="73"/>
      <c r="E4408" s="73"/>
      <c r="F4408" s="66"/>
      <c r="G4408" s="116"/>
      <c r="H4408" s="116"/>
      <c r="I4408" s="116"/>
      <c r="J4408" s="117"/>
      <c r="K4408" s="64"/>
      <c r="L4408" s="64"/>
      <c r="M4408" s="64"/>
      <c r="N4408" s="66" t="s">
        <v>6997</v>
      </c>
      <c r="O4408" s="66">
        <f t="shared" si="282"/>
        <v>0</v>
      </c>
      <c r="P4408" s="66"/>
      <c r="Q4408" s="65" t="str">
        <f>+IFERROR(VLOOKUP(Z4408, fechas!$B$1:$C$1036, 2,FALSE), " ")</f>
        <v xml:space="preserve"> </v>
      </c>
      <c r="R4408" s="66"/>
      <c r="S4408" s="90"/>
      <c r="T4408" s="66"/>
      <c r="U4408" s="65"/>
      <c r="V4408" s="66"/>
      <c r="W4408" s="66"/>
      <c r="X4408" s="118">
        <f t="shared" si="284"/>
        <v>1</v>
      </c>
      <c r="Y4408" s="119" t="str">
        <f>+IFERROR(VLOOKUP(G4408,fechas!$A$1:$D$292,2,FALSE), " ")</f>
        <v xml:space="preserve"> </v>
      </c>
      <c r="Z4408" s="119" t="str">
        <f t="shared" si="285"/>
        <v xml:space="preserve"> </v>
      </c>
      <c r="AA4408" s="120" t="str">
        <f ca="1">+IFERROR(IF(S4408&gt;0," ",Q4408-variables!$C$9)," ")</f>
        <v xml:space="preserve"> </v>
      </c>
    </row>
    <row r="4409" spans="2:27" s="121" customFormat="1" ht="24.95" hidden="1" customHeight="1">
      <c r="B4409" s="66">
        <f t="shared" si="283"/>
        <v>4406</v>
      </c>
      <c r="C4409" s="72"/>
      <c r="D4409" s="73"/>
      <c r="E4409" s="73"/>
      <c r="F4409" s="66"/>
      <c r="G4409" s="116"/>
      <c r="H4409" s="116"/>
      <c r="I4409" s="116"/>
      <c r="J4409" s="117"/>
      <c r="K4409" s="64"/>
      <c r="L4409" s="64"/>
      <c r="M4409" s="64"/>
      <c r="N4409" s="66" t="s">
        <v>6997</v>
      </c>
      <c r="O4409" s="66">
        <f t="shared" si="282"/>
        <v>0</v>
      </c>
      <c r="P4409" s="66"/>
      <c r="Q4409" s="65" t="str">
        <f>+IFERROR(VLOOKUP(Z4409, fechas!$B$1:$C$1036, 2,FALSE), " ")</f>
        <v xml:space="preserve"> </v>
      </c>
      <c r="R4409" s="66"/>
      <c r="S4409" s="90"/>
      <c r="T4409" s="66"/>
      <c r="U4409" s="65"/>
      <c r="V4409" s="66"/>
      <c r="W4409" s="66"/>
      <c r="X4409" s="118">
        <f t="shared" si="284"/>
        <v>1</v>
      </c>
      <c r="Y4409" s="119" t="str">
        <f>+IFERROR(VLOOKUP(G4409,fechas!$A$1:$D$292,2,FALSE), " ")</f>
        <v xml:space="preserve"> </v>
      </c>
      <c r="Z4409" s="119" t="str">
        <f t="shared" si="285"/>
        <v xml:space="preserve"> </v>
      </c>
      <c r="AA4409" s="120" t="str">
        <f ca="1">+IFERROR(IF(S4409&gt;0," ",Q4409-variables!$C$9)," ")</f>
        <v xml:space="preserve"> </v>
      </c>
    </row>
    <row r="4410" spans="2:27" s="121" customFormat="1" ht="24.95" hidden="1" customHeight="1">
      <c r="B4410" s="66">
        <f t="shared" si="283"/>
        <v>4407</v>
      </c>
      <c r="C4410" s="72"/>
      <c r="D4410" s="73"/>
      <c r="E4410" s="73"/>
      <c r="F4410" s="66"/>
      <c r="G4410" s="116"/>
      <c r="H4410" s="116"/>
      <c r="I4410" s="116"/>
      <c r="J4410" s="117"/>
      <c r="K4410" s="64"/>
      <c r="L4410" s="64"/>
      <c r="M4410" s="64"/>
      <c r="N4410" s="66" t="s">
        <v>6997</v>
      </c>
      <c r="O4410" s="66">
        <f t="shared" si="282"/>
        <v>0</v>
      </c>
      <c r="P4410" s="66"/>
      <c r="Q4410" s="65" t="str">
        <f>+IFERROR(VLOOKUP(Z4410, fechas!$B$1:$C$1036, 2,FALSE), " ")</f>
        <v xml:space="preserve"> </v>
      </c>
      <c r="R4410" s="66"/>
      <c r="S4410" s="90"/>
      <c r="T4410" s="66"/>
      <c r="U4410" s="65"/>
      <c r="V4410" s="66"/>
      <c r="W4410" s="66"/>
      <c r="X4410" s="118">
        <f t="shared" si="284"/>
        <v>1</v>
      </c>
      <c r="Y4410" s="119" t="str">
        <f>+IFERROR(VLOOKUP(G4410,fechas!$A$1:$D$292,2,FALSE), " ")</f>
        <v xml:space="preserve"> </v>
      </c>
      <c r="Z4410" s="119" t="str">
        <f t="shared" si="285"/>
        <v xml:space="preserve"> </v>
      </c>
      <c r="AA4410" s="120" t="str">
        <f ca="1">+IFERROR(IF(S4410&gt;0," ",Q4410-variables!$C$9)," ")</f>
        <v xml:space="preserve"> </v>
      </c>
    </row>
    <row r="4411" spans="2:27" s="121" customFormat="1" ht="24.95" hidden="1" customHeight="1">
      <c r="B4411" s="66">
        <f t="shared" si="283"/>
        <v>4408</v>
      </c>
      <c r="C4411" s="72"/>
      <c r="D4411" s="73"/>
      <c r="E4411" s="73"/>
      <c r="F4411" s="66"/>
      <c r="G4411" s="116"/>
      <c r="H4411" s="116"/>
      <c r="I4411" s="116"/>
      <c r="J4411" s="117"/>
      <c r="K4411" s="64"/>
      <c r="L4411" s="64"/>
      <c r="M4411" s="64"/>
      <c r="N4411" s="66" t="s">
        <v>6997</v>
      </c>
      <c r="O4411" s="66">
        <f t="shared" ref="O4411:O4474" si="286">S4411-G4411</f>
        <v>0</v>
      </c>
      <c r="P4411" s="66"/>
      <c r="Q4411" s="65" t="str">
        <f>+IFERROR(VLOOKUP(Z4411, fechas!$B$1:$C$1036, 2,FALSE), " ")</f>
        <v xml:space="preserve"> </v>
      </c>
      <c r="R4411" s="66"/>
      <c r="S4411" s="90"/>
      <c r="T4411" s="66"/>
      <c r="U4411" s="65"/>
      <c r="V4411" s="66"/>
      <c r="W4411" s="66"/>
      <c r="X4411" s="118">
        <f t="shared" si="284"/>
        <v>1</v>
      </c>
      <c r="Y4411" s="119" t="str">
        <f>+IFERROR(VLOOKUP(G4411,fechas!$A$1:$D$292,2,FALSE), " ")</f>
        <v xml:space="preserve"> </v>
      </c>
      <c r="Z4411" s="119" t="str">
        <f t="shared" si="285"/>
        <v xml:space="preserve"> </v>
      </c>
      <c r="AA4411" s="120" t="str">
        <f ca="1">+IFERROR(IF(S4411&gt;0," ",Q4411-variables!$C$9)," ")</f>
        <v xml:space="preserve"> </v>
      </c>
    </row>
    <row r="4412" spans="2:27" s="121" customFormat="1" ht="24.95" hidden="1" customHeight="1">
      <c r="B4412" s="66">
        <f t="shared" si="283"/>
        <v>4409</v>
      </c>
      <c r="C4412" s="72"/>
      <c r="D4412" s="73"/>
      <c r="E4412" s="73"/>
      <c r="F4412" s="66"/>
      <c r="G4412" s="116"/>
      <c r="H4412" s="116"/>
      <c r="I4412" s="116"/>
      <c r="J4412" s="117"/>
      <c r="K4412" s="64"/>
      <c r="L4412" s="64"/>
      <c r="M4412" s="64"/>
      <c r="N4412" s="66" t="s">
        <v>6997</v>
      </c>
      <c r="O4412" s="66">
        <f t="shared" si="286"/>
        <v>0</v>
      </c>
      <c r="P4412" s="66"/>
      <c r="Q4412" s="65" t="str">
        <f>+IFERROR(VLOOKUP(Z4412, fechas!$B$1:$C$1036, 2,FALSE), " ")</f>
        <v xml:space="preserve"> </v>
      </c>
      <c r="R4412" s="66"/>
      <c r="S4412" s="90"/>
      <c r="T4412" s="66"/>
      <c r="U4412" s="65"/>
      <c r="V4412" s="66"/>
      <c r="W4412" s="66"/>
      <c r="X4412" s="118">
        <f t="shared" si="284"/>
        <v>1</v>
      </c>
      <c r="Y4412" s="119" t="str">
        <f>+IFERROR(VLOOKUP(G4412,fechas!$A$1:$D$292,2,FALSE), " ")</f>
        <v xml:space="preserve"> </v>
      </c>
      <c r="Z4412" s="119" t="str">
        <f t="shared" si="285"/>
        <v xml:space="preserve"> </v>
      </c>
      <c r="AA4412" s="120" t="str">
        <f ca="1">+IFERROR(IF(S4412&gt;0," ",Q4412-variables!$C$9)," ")</f>
        <v xml:space="preserve"> </v>
      </c>
    </row>
    <row r="4413" spans="2:27" s="121" customFormat="1" ht="24.95" hidden="1" customHeight="1">
      <c r="B4413" s="66">
        <f t="shared" si="283"/>
        <v>4410</v>
      </c>
      <c r="C4413" s="72"/>
      <c r="D4413" s="73"/>
      <c r="E4413" s="73"/>
      <c r="F4413" s="66"/>
      <c r="G4413" s="116"/>
      <c r="H4413" s="116"/>
      <c r="I4413" s="116"/>
      <c r="J4413" s="117"/>
      <c r="K4413" s="64"/>
      <c r="L4413" s="64"/>
      <c r="M4413" s="64"/>
      <c r="N4413" s="66" t="s">
        <v>6997</v>
      </c>
      <c r="O4413" s="66">
        <f t="shared" si="286"/>
        <v>0</v>
      </c>
      <c r="P4413" s="66"/>
      <c r="Q4413" s="65" t="str">
        <f>+IFERROR(VLOOKUP(Z4413, fechas!$B$1:$C$1036, 2,FALSE), " ")</f>
        <v xml:space="preserve"> </v>
      </c>
      <c r="R4413" s="66"/>
      <c r="S4413" s="90"/>
      <c r="T4413" s="66"/>
      <c r="U4413" s="65"/>
      <c r="V4413" s="66"/>
      <c r="W4413" s="66"/>
      <c r="X4413" s="118">
        <f t="shared" si="284"/>
        <v>1</v>
      </c>
      <c r="Y4413" s="119" t="str">
        <f>+IFERROR(VLOOKUP(G4413,fechas!$A$1:$D$292,2,FALSE), " ")</f>
        <v xml:space="preserve"> </v>
      </c>
      <c r="Z4413" s="119" t="str">
        <f t="shared" si="285"/>
        <v xml:space="preserve"> </v>
      </c>
      <c r="AA4413" s="120" t="str">
        <f ca="1">+IFERROR(IF(S4413&gt;0," ",Q4413-variables!$C$9)," ")</f>
        <v xml:space="preserve"> </v>
      </c>
    </row>
    <row r="4414" spans="2:27" s="121" customFormat="1" ht="24.95" hidden="1" customHeight="1">
      <c r="B4414" s="66">
        <f t="shared" si="283"/>
        <v>4411</v>
      </c>
      <c r="C4414" s="72"/>
      <c r="D4414" s="73"/>
      <c r="E4414" s="73"/>
      <c r="F4414" s="66"/>
      <c r="G4414" s="116"/>
      <c r="H4414" s="116"/>
      <c r="I4414" s="116"/>
      <c r="J4414" s="117"/>
      <c r="K4414" s="64"/>
      <c r="L4414" s="64"/>
      <c r="M4414" s="64"/>
      <c r="N4414" s="66" t="s">
        <v>6997</v>
      </c>
      <c r="O4414" s="66">
        <f t="shared" si="286"/>
        <v>0</v>
      </c>
      <c r="P4414" s="66"/>
      <c r="Q4414" s="65" t="str">
        <f>+IFERROR(VLOOKUP(Z4414, fechas!$B$1:$C$1036, 2,FALSE), " ")</f>
        <v xml:space="preserve"> </v>
      </c>
      <c r="R4414" s="66"/>
      <c r="S4414" s="90"/>
      <c r="T4414" s="66"/>
      <c r="U4414" s="65"/>
      <c r="V4414" s="66"/>
      <c r="W4414" s="66"/>
      <c r="X4414" s="118">
        <f t="shared" si="284"/>
        <v>1</v>
      </c>
      <c r="Y4414" s="119" t="str">
        <f>+IFERROR(VLOOKUP(G4414,fechas!$A$1:$D$292,2,FALSE), " ")</f>
        <v xml:space="preserve"> </v>
      </c>
      <c r="Z4414" s="119" t="str">
        <f t="shared" si="285"/>
        <v xml:space="preserve"> </v>
      </c>
      <c r="AA4414" s="120" t="str">
        <f ca="1">+IFERROR(IF(S4414&gt;0," ",Q4414-variables!$C$9)," ")</f>
        <v xml:space="preserve"> </v>
      </c>
    </row>
    <row r="4415" spans="2:27" s="121" customFormat="1" ht="24.95" hidden="1" customHeight="1">
      <c r="B4415" s="66">
        <f t="shared" si="283"/>
        <v>4412</v>
      </c>
      <c r="C4415" s="72"/>
      <c r="D4415" s="73"/>
      <c r="E4415" s="73"/>
      <c r="F4415" s="66"/>
      <c r="G4415" s="116"/>
      <c r="H4415" s="116"/>
      <c r="I4415" s="116"/>
      <c r="J4415" s="117"/>
      <c r="K4415" s="64"/>
      <c r="L4415" s="64"/>
      <c r="M4415" s="64"/>
      <c r="N4415" s="66" t="s">
        <v>6997</v>
      </c>
      <c r="O4415" s="66">
        <f t="shared" si="286"/>
        <v>0</v>
      </c>
      <c r="P4415" s="66"/>
      <c r="Q4415" s="65" t="str">
        <f>+IFERROR(VLOOKUP(Z4415, fechas!$B$1:$C$1036, 2,FALSE), " ")</f>
        <v xml:space="preserve"> </v>
      </c>
      <c r="R4415" s="66"/>
      <c r="S4415" s="90"/>
      <c r="T4415" s="66"/>
      <c r="U4415" s="65"/>
      <c r="V4415" s="66"/>
      <c r="W4415" s="66"/>
      <c r="X4415" s="118">
        <f t="shared" si="284"/>
        <v>1</v>
      </c>
      <c r="Y4415" s="119" t="str">
        <f>+IFERROR(VLOOKUP(G4415,fechas!$A$1:$D$292,2,FALSE), " ")</f>
        <v xml:space="preserve"> </v>
      </c>
      <c r="Z4415" s="119" t="str">
        <f t="shared" si="285"/>
        <v xml:space="preserve"> </v>
      </c>
      <c r="AA4415" s="120" t="str">
        <f ca="1">+IFERROR(IF(S4415&gt;0," ",Q4415-variables!$C$9)," ")</f>
        <v xml:space="preserve"> </v>
      </c>
    </row>
    <row r="4416" spans="2:27" s="121" customFormat="1" ht="24.95" hidden="1" customHeight="1">
      <c r="B4416" s="66">
        <f t="shared" si="283"/>
        <v>4413</v>
      </c>
      <c r="C4416" s="72"/>
      <c r="D4416" s="73"/>
      <c r="E4416" s="73"/>
      <c r="F4416" s="66"/>
      <c r="G4416" s="116"/>
      <c r="H4416" s="116"/>
      <c r="I4416" s="116"/>
      <c r="J4416" s="117"/>
      <c r="K4416" s="64"/>
      <c r="L4416" s="64"/>
      <c r="M4416" s="64"/>
      <c r="N4416" s="66" t="s">
        <v>6997</v>
      </c>
      <c r="O4416" s="66">
        <f t="shared" si="286"/>
        <v>0</v>
      </c>
      <c r="P4416" s="66"/>
      <c r="Q4416" s="65" t="str">
        <f>+IFERROR(VLOOKUP(Z4416, fechas!$B$1:$C$1036, 2,FALSE), " ")</f>
        <v xml:space="preserve"> </v>
      </c>
      <c r="R4416" s="66"/>
      <c r="S4416" s="90"/>
      <c r="T4416" s="66"/>
      <c r="U4416" s="65"/>
      <c r="V4416" s="66"/>
      <c r="W4416" s="66"/>
      <c r="X4416" s="118">
        <f t="shared" si="284"/>
        <v>1</v>
      </c>
      <c r="Y4416" s="119" t="str">
        <f>+IFERROR(VLOOKUP(G4416,fechas!$A$1:$D$292,2,FALSE), " ")</f>
        <v xml:space="preserve"> </v>
      </c>
      <c r="Z4416" s="119" t="str">
        <f t="shared" si="285"/>
        <v xml:space="preserve"> </v>
      </c>
      <c r="AA4416" s="120" t="str">
        <f ca="1">+IFERROR(IF(S4416&gt;0," ",Q4416-variables!$C$9)," ")</f>
        <v xml:space="preserve"> </v>
      </c>
    </row>
    <row r="4417" spans="2:27" s="121" customFormat="1" ht="24.95" hidden="1" customHeight="1">
      <c r="B4417" s="66">
        <f t="shared" ref="B4417:B4480" si="287">B4416+1</f>
        <v>4414</v>
      </c>
      <c r="C4417" s="72"/>
      <c r="D4417" s="73"/>
      <c r="E4417" s="73"/>
      <c r="F4417" s="66"/>
      <c r="G4417" s="116"/>
      <c r="H4417" s="116"/>
      <c r="I4417" s="116"/>
      <c r="J4417" s="117"/>
      <c r="K4417" s="64"/>
      <c r="L4417" s="64"/>
      <c r="M4417" s="64"/>
      <c r="N4417" s="66" t="s">
        <v>6997</v>
      </c>
      <c r="O4417" s="66">
        <f t="shared" si="286"/>
        <v>0</v>
      </c>
      <c r="P4417" s="66"/>
      <c r="Q4417" s="65" t="str">
        <f>+IFERROR(VLOOKUP(Z4417, fechas!$B$1:$C$1036, 2,FALSE), " ")</f>
        <v xml:space="preserve"> </v>
      </c>
      <c r="R4417" s="66"/>
      <c r="S4417" s="90"/>
      <c r="T4417" s="66"/>
      <c r="U4417" s="65"/>
      <c r="V4417" s="66"/>
      <c r="W4417" s="66"/>
      <c r="X4417" s="118">
        <f t="shared" si="284"/>
        <v>1</v>
      </c>
      <c r="Y4417" s="119" t="str">
        <f>+IFERROR(VLOOKUP(G4417,fechas!$A$1:$D$292,2,FALSE), " ")</f>
        <v xml:space="preserve"> </v>
      </c>
      <c r="Z4417" s="119" t="str">
        <f t="shared" si="285"/>
        <v xml:space="preserve"> </v>
      </c>
      <c r="AA4417" s="120" t="str">
        <f ca="1">+IFERROR(IF(S4417&gt;0," ",Q4417-variables!$C$9)," ")</f>
        <v xml:space="preserve"> </v>
      </c>
    </row>
    <row r="4418" spans="2:27" s="121" customFormat="1" ht="24.95" hidden="1" customHeight="1">
      <c r="B4418" s="66">
        <f t="shared" si="287"/>
        <v>4415</v>
      </c>
      <c r="C4418" s="72"/>
      <c r="D4418" s="73"/>
      <c r="E4418" s="73"/>
      <c r="F4418" s="66"/>
      <c r="G4418" s="116"/>
      <c r="H4418" s="116"/>
      <c r="I4418" s="116"/>
      <c r="J4418" s="117"/>
      <c r="K4418" s="64"/>
      <c r="L4418" s="64"/>
      <c r="M4418" s="64"/>
      <c r="N4418" s="66" t="s">
        <v>6997</v>
      </c>
      <c r="O4418" s="66">
        <f t="shared" si="286"/>
        <v>0</v>
      </c>
      <c r="P4418" s="66"/>
      <c r="Q4418" s="65" t="str">
        <f>+IFERROR(VLOOKUP(Z4418, fechas!$B$1:$C$1036, 2,FALSE), " ")</f>
        <v xml:space="preserve"> </v>
      </c>
      <c r="R4418" s="66"/>
      <c r="S4418" s="90"/>
      <c r="T4418" s="66"/>
      <c r="U4418" s="65"/>
      <c r="V4418" s="66"/>
      <c r="W4418" s="66"/>
      <c r="X4418" s="118">
        <f t="shared" si="284"/>
        <v>1</v>
      </c>
      <c r="Y4418" s="119" t="str">
        <f>+IFERROR(VLOOKUP(G4418,fechas!$A$1:$D$292,2,FALSE), " ")</f>
        <v xml:space="preserve"> </v>
      </c>
      <c r="Z4418" s="119" t="str">
        <f t="shared" si="285"/>
        <v xml:space="preserve"> </v>
      </c>
      <c r="AA4418" s="120" t="str">
        <f ca="1">+IFERROR(IF(S4418&gt;0," ",Q4418-variables!$C$9)," ")</f>
        <v xml:space="preserve"> </v>
      </c>
    </row>
    <row r="4419" spans="2:27" s="121" customFormat="1" ht="24.95" hidden="1" customHeight="1">
      <c r="B4419" s="66">
        <f t="shared" si="287"/>
        <v>4416</v>
      </c>
      <c r="C4419" s="72"/>
      <c r="D4419" s="73"/>
      <c r="E4419" s="73"/>
      <c r="F4419" s="66"/>
      <c r="G4419" s="116"/>
      <c r="H4419" s="116"/>
      <c r="I4419" s="116"/>
      <c r="J4419" s="117"/>
      <c r="K4419" s="64"/>
      <c r="L4419" s="64"/>
      <c r="M4419" s="64"/>
      <c r="N4419" s="66" t="s">
        <v>6997</v>
      </c>
      <c r="O4419" s="66">
        <f t="shared" si="286"/>
        <v>0</v>
      </c>
      <c r="P4419" s="66"/>
      <c r="Q4419" s="65" t="str">
        <f>+IFERROR(VLOOKUP(Z4419, fechas!$B$1:$C$1036, 2,FALSE), " ")</f>
        <v xml:space="preserve"> </v>
      </c>
      <c r="R4419" s="66"/>
      <c r="S4419" s="90"/>
      <c r="T4419" s="66"/>
      <c r="U4419" s="65"/>
      <c r="V4419" s="66"/>
      <c r="W4419" s="66"/>
      <c r="X4419" s="118">
        <f t="shared" si="284"/>
        <v>1</v>
      </c>
      <c r="Y4419" s="119" t="str">
        <f>+IFERROR(VLOOKUP(G4419,fechas!$A$1:$D$292,2,FALSE), " ")</f>
        <v xml:space="preserve"> </v>
      </c>
      <c r="Z4419" s="119" t="str">
        <f t="shared" si="285"/>
        <v xml:space="preserve"> </v>
      </c>
      <c r="AA4419" s="120" t="str">
        <f ca="1">+IFERROR(IF(S4419&gt;0," ",Q4419-variables!$C$9)," ")</f>
        <v xml:space="preserve"> </v>
      </c>
    </row>
    <row r="4420" spans="2:27" s="121" customFormat="1" ht="24.95" hidden="1" customHeight="1">
      <c r="B4420" s="66">
        <f t="shared" si="287"/>
        <v>4417</v>
      </c>
      <c r="C4420" s="72"/>
      <c r="D4420" s="73"/>
      <c r="E4420" s="73"/>
      <c r="F4420" s="66"/>
      <c r="G4420" s="116"/>
      <c r="H4420" s="116"/>
      <c r="I4420" s="116"/>
      <c r="J4420" s="117"/>
      <c r="K4420" s="64"/>
      <c r="L4420" s="64"/>
      <c r="M4420" s="64"/>
      <c r="N4420" s="66" t="s">
        <v>6997</v>
      </c>
      <c r="O4420" s="66">
        <f t="shared" si="286"/>
        <v>0</v>
      </c>
      <c r="P4420" s="66"/>
      <c r="Q4420" s="65" t="str">
        <f>+IFERROR(VLOOKUP(Z4420, fechas!$B$1:$C$1036, 2,FALSE), " ")</f>
        <v xml:space="preserve"> </v>
      </c>
      <c r="R4420" s="66"/>
      <c r="S4420" s="90"/>
      <c r="T4420" s="66"/>
      <c r="U4420" s="65"/>
      <c r="V4420" s="66"/>
      <c r="W4420" s="66"/>
      <c r="X4420" s="118">
        <f t="shared" ref="X4420:X4483" si="288">IF(N4420="PENDIENTE",1,0)</f>
        <v>1</v>
      </c>
      <c r="Y4420" s="119" t="str">
        <f>+IFERROR(VLOOKUP(G4420,fechas!$A$1:$D$292,2,FALSE), " ")</f>
        <v xml:space="preserve"> </v>
      </c>
      <c r="Z4420" s="119" t="str">
        <f t="shared" ref="Z4420:Z4483" si="289">+IFERROR(Y4420+P4420, " ")</f>
        <v xml:space="preserve"> </v>
      </c>
      <c r="AA4420" s="120" t="str">
        <f ca="1">+IFERROR(IF(S4420&gt;0," ",Q4420-variables!$C$9)," ")</f>
        <v xml:space="preserve"> </v>
      </c>
    </row>
    <row r="4421" spans="2:27" s="121" customFormat="1" ht="24.95" hidden="1" customHeight="1">
      <c r="B4421" s="66">
        <f t="shared" si="287"/>
        <v>4418</v>
      </c>
      <c r="C4421" s="72"/>
      <c r="D4421" s="73"/>
      <c r="E4421" s="73"/>
      <c r="F4421" s="66"/>
      <c r="G4421" s="116"/>
      <c r="H4421" s="116"/>
      <c r="I4421" s="116"/>
      <c r="J4421" s="117"/>
      <c r="K4421" s="64"/>
      <c r="L4421" s="64"/>
      <c r="M4421" s="64"/>
      <c r="N4421" s="66" t="s">
        <v>6997</v>
      </c>
      <c r="O4421" s="66">
        <f t="shared" si="286"/>
        <v>0</v>
      </c>
      <c r="P4421" s="66"/>
      <c r="Q4421" s="65" t="str">
        <f>+IFERROR(VLOOKUP(Z4421, fechas!$B$1:$C$1036, 2,FALSE), " ")</f>
        <v xml:space="preserve"> </v>
      </c>
      <c r="R4421" s="66"/>
      <c r="S4421" s="90"/>
      <c r="T4421" s="66"/>
      <c r="U4421" s="65"/>
      <c r="V4421" s="66"/>
      <c r="W4421" s="66"/>
      <c r="X4421" s="118">
        <f t="shared" si="288"/>
        <v>1</v>
      </c>
      <c r="Y4421" s="119" t="str">
        <f>+IFERROR(VLOOKUP(G4421,fechas!$A$1:$D$292,2,FALSE), " ")</f>
        <v xml:space="preserve"> </v>
      </c>
      <c r="Z4421" s="119" t="str">
        <f t="shared" si="289"/>
        <v xml:space="preserve"> </v>
      </c>
      <c r="AA4421" s="120" t="str">
        <f ca="1">+IFERROR(IF(S4421&gt;0," ",Q4421-variables!$C$9)," ")</f>
        <v xml:space="preserve"> </v>
      </c>
    </row>
    <row r="4422" spans="2:27" s="121" customFormat="1" ht="24.95" hidden="1" customHeight="1">
      <c r="B4422" s="66">
        <f t="shared" si="287"/>
        <v>4419</v>
      </c>
      <c r="C4422" s="72"/>
      <c r="D4422" s="73"/>
      <c r="E4422" s="73"/>
      <c r="F4422" s="66"/>
      <c r="G4422" s="116"/>
      <c r="H4422" s="116"/>
      <c r="I4422" s="116"/>
      <c r="J4422" s="117"/>
      <c r="K4422" s="64"/>
      <c r="L4422" s="64"/>
      <c r="M4422" s="64"/>
      <c r="N4422" s="66" t="s">
        <v>6997</v>
      </c>
      <c r="O4422" s="66">
        <f t="shared" si="286"/>
        <v>0</v>
      </c>
      <c r="P4422" s="66"/>
      <c r="Q4422" s="65" t="str">
        <f>+IFERROR(VLOOKUP(Z4422, fechas!$B$1:$C$1036, 2,FALSE), " ")</f>
        <v xml:space="preserve"> </v>
      </c>
      <c r="R4422" s="66"/>
      <c r="S4422" s="90"/>
      <c r="T4422" s="66"/>
      <c r="U4422" s="65"/>
      <c r="V4422" s="66"/>
      <c r="W4422" s="66"/>
      <c r="X4422" s="118">
        <f t="shared" si="288"/>
        <v>1</v>
      </c>
      <c r="Y4422" s="119" t="str">
        <f>+IFERROR(VLOOKUP(G4422,fechas!$A$1:$D$292,2,FALSE), " ")</f>
        <v xml:space="preserve"> </v>
      </c>
      <c r="Z4422" s="119" t="str">
        <f t="shared" si="289"/>
        <v xml:space="preserve"> </v>
      </c>
      <c r="AA4422" s="120" t="str">
        <f ca="1">+IFERROR(IF(S4422&gt;0," ",Q4422-variables!$C$9)," ")</f>
        <v xml:space="preserve"> </v>
      </c>
    </row>
    <row r="4423" spans="2:27" s="121" customFormat="1" ht="24.95" hidden="1" customHeight="1">
      <c r="B4423" s="66">
        <f t="shared" si="287"/>
        <v>4420</v>
      </c>
      <c r="C4423" s="72"/>
      <c r="D4423" s="73"/>
      <c r="E4423" s="73"/>
      <c r="F4423" s="66"/>
      <c r="G4423" s="116"/>
      <c r="H4423" s="116"/>
      <c r="I4423" s="116"/>
      <c r="J4423" s="117"/>
      <c r="K4423" s="64"/>
      <c r="L4423" s="64"/>
      <c r="M4423" s="64"/>
      <c r="N4423" s="66" t="s">
        <v>6997</v>
      </c>
      <c r="O4423" s="66">
        <f t="shared" si="286"/>
        <v>0</v>
      </c>
      <c r="P4423" s="66"/>
      <c r="Q4423" s="65" t="str">
        <f>+IFERROR(VLOOKUP(Z4423, fechas!$B$1:$C$1036, 2,FALSE), " ")</f>
        <v xml:space="preserve"> </v>
      </c>
      <c r="R4423" s="66"/>
      <c r="S4423" s="90"/>
      <c r="T4423" s="66"/>
      <c r="U4423" s="65"/>
      <c r="V4423" s="66"/>
      <c r="W4423" s="66"/>
      <c r="X4423" s="118">
        <f t="shared" si="288"/>
        <v>1</v>
      </c>
      <c r="Y4423" s="119" t="str">
        <f>+IFERROR(VLOOKUP(G4423,fechas!$A$1:$D$292,2,FALSE), " ")</f>
        <v xml:space="preserve"> </v>
      </c>
      <c r="Z4423" s="119" t="str">
        <f t="shared" si="289"/>
        <v xml:space="preserve"> </v>
      </c>
      <c r="AA4423" s="120" t="str">
        <f ca="1">+IFERROR(IF(S4423&gt;0," ",Q4423-variables!$C$9)," ")</f>
        <v xml:space="preserve"> </v>
      </c>
    </row>
    <row r="4424" spans="2:27" s="121" customFormat="1" ht="24.95" hidden="1" customHeight="1">
      <c r="B4424" s="66">
        <f t="shared" si="287"/>
        <v>4421</v>
      </c>
      <c r="C4424" s="72"/>
      <c r="D4424" s="73"/>
      <c r="E4424" s="73"/>
      <c r="F4424" s="66"/>
      <c r="G4424" s="116"/>
      <c r="H4424" s="116"/>
      <c r="I4424" s="116"/>
      <c r="J4424" s="117"/>
      <c r="K4424" s="64"/>
      <c r="L4424" s="64"/>
      <c r="M4424" s="64"/>
      <c r="N4424" s="66" t="s">
        <v>6997</v>
      </c>
      <c r="O4424" s="66">
        <f t="shared" si="286"/>
        <v>0</v>
      </c>
      <c r="P4424" s="66"/>
      <c r="Q4424" s="65" t="str">
        <f>+IFERROR(VLOOKUP(Z4424, fechas!$B$1:$C$1036, 2,FALSE), " ")</f>
        <v xml:space="preserve"> </v>
      </c>
      <c r="R4424" s="66"/>
      <c r="S4424" s="90"/>
      <c r="T4424" s="66"/>
      <c r="U4424" s="65"/>
      <c r="V4424" s="66"/>
      <c r="W4424" s="66"/>
      <c r="X4424" s="118">
        <f t="shared" si="288"/>
        <v>1</v>
      </c>
      <c r="Y4424" s="119" t="str">
        <f>+IFERROR(VLOOKUP(G4424,fechas!$A$1:$D$292,2,FALSE), " ")</f>
        <v xml:space="preserve"> </v>
      </c>
      <c r="Z4424" s="119" t="str">
        <f t="shared" si="289"/>
        <v xml:space="preserve"> </v>
      </c>
      <c r="AA4424" s="120" t="str">
        <f ca="1">+IFERROR(IF(S4424&gt;0," ",Q4424-variables!$C$9)," ")</f>
        <v xml:space="preserve"> </v>
      </c>
    </row>
    <row r="4425" spans="2:27" s="121" customFormat="1" ht="24.95" hidden="1" customHeight="1">
      <c r="B4425" s="66">
        <f t="shared" si="287"/>
        <v>4422</v>
      </c>
      <c r="C4425" s="72"/>
      <c r="D4425" s="73"/>
      <c r="E4425" s="73"/>
      <c r="F4425" s="66"/>
      <c r="G4425" s="116"/>
      <c r="H4425" s="116"/>
      <c r="I4425" s="116"/>
      <c r="J4425" s="117"/>
      <c r="K4425" s="64"/>
      <c r="L4425" s="64"/>
      <c r="M4425" s="64"/>
      <c r="N4425" s="66" t="s">
        <v>6997</v>
      </c>
      <c r="O4425" s="66">
        <f t="shared" si="286"/>
        <v>0</v>
      </c>
      <c r="P4425" s="66"/>
      <c r="Q4425" s="65" t="str">
        <f>+IFERROR(VLOOKUP(Z4425, fechas!$B$1:$C$1036, 2,FALSE), " ")</f>
        <v xml:space="preserve"> </v>
      </c>
      <c r="R4425" s="66"/>
      <c r="S4425" s="90"/>
      <c r="T4425" s="66"/>
      <c r="U4425" s="65"/>
      <c r="V4425" s="66"/>
      <c r="W4425" s="66"/>
      <c r="X4425" s="118">
        <f t="shared" si="288"/>
        <v>1</v>
      </c>
      <c r="Y4425" s="119" t="str">
        <f>+IFERROR(VLOOKUP(G4425,fechas!$A$1:$D$292,2,FALSE), " ")</f>
        <v xml:space="preserve"> </v>
      </c>
      <c r="Z4425" s="119" t="str">
        <f t="shared" si="289"/>
        <v xml:space="preserve"> </v>
      </c>
      <c r="AA4425" s="120" t="str">
        <f ca="1">+IFERROR(IF(S4425&gt;0," ",Q4425-variables!$C$9)," ")</f>
        <v xml:space="preserve"> </v>
      </c>
    </row>
    <row r="4426" spans="2:27" s="121" customFormat="1" ht="24.95" hidden="1" customHeight="1">
      <c r="B4426" s="66">
        <f t="shared" si="287"/>
        <v>4423</v>
      </c>
      <c r="C4426" s="72"/>
      <c r="D4426" s="73"/>
      <c r="E4426" s="73"/>
      <c r="F4426" s="66"/>
      <c r="G4426" s="116"/>
      <c r="H4426" s="116"/>
      <c r="I4426" s="116"/>
      <c r="J4426" s="117"/>
      <c r="K4426" s="64"/>
      <c r="L4426" s="64"/>
      <c r="M4426" s="64"/>
      <c r="N4426" s="66" t="s">
        <v>6997</v>
      </c>
      <c r="O4426" s="66">
        <f t="shared" si="286"/>
        <v>0</v>
      </c>
      <c r="P4426" s="66"/>
      <c r="Q4426" s="65" t="str">
        <f>+IFERROR(VLOOKUP(Z4426, fechas!$B$1:$C$1036, 2,FALSE), " ")</f>
        <v xml:space="preserve"> </v>
      </c>
      <c r="R4426" s="66"/>
      <c r="S4426" s="90"/>
      <c r="T4426" s="66"/>
      <c r="U4426" s="65"/>
      <c r="V4426" s="66"/>
      <c r="W4426" s="66"/>
      <c r="X4426" s="118">
        <f t="shared" si="288"/>
        <v>1</v>
      </c>
      <c r="Y4426" s="119" t="str">
        <f>+IFERROR(VLOOKUP(G4426,fechas!$A$1:$D$292,2,FALSE), " ")</f>
        <v xml:space="preserve"> </v>
      </c>
      <c r="Z4426" s="119" t="str">
        <f t="shared" si="289"/>
        <v xml:space="preserve"> </v>
      </c>
      <c r="AA4426" s="120" t="str">
        <f ca="1">+IFERROR(IF(S4426&gt;0," ",Q4426-variables!$C$9)," ")</f>
        <v xml:space="preserve"> </v>
      </c>
    </row>
    <row r="4427" spans="2:27" s="121" customFormat="1" ht="24.95" hidden="1" customHeight="1">
      <c r="B4427" s="66">
        <f t="shared" si="287"/>
        <v>4424</v>
      </c>
      <c r="C4427" s="72"/>
      <c r="D4427" s="73"/>
      <c r="E4427" s="73"/>
      <c r="F4427" s="66"/>
      <c r="G4427" s="116"/>
      <c r="H4427" s="116"/>
      <c r="I4427" s="116"/>
      <c r="J4427" s="117"/>
      <c r="K4427" s="64"/>
      <c r="L4427" s="64"/>
      <c r="M4427" s="64"/>
      <c r="N4427" s="66" t="s">
        <v>6997</v>
      </c>
      <c r="O4427" s="66">
        <f t="shared" si="286"/>
        <v>0</v>
      </c>
      <c r="P4427" s="66"/>
      <c r="Q4427" s="65" t="str">
        <f>+IFERROR(VLOOKUP(Z4427, fechas!$B$1:$C$1036, 2,FALSE), " ")</f>
        <v xml:space="preserve"> </v>
      </c>
      <c r="R4427" s="66"/>
      <c r="S4427" s="90"/>
      <c r="T4427" s="66"/>
      <c r="U4427" s="65"/>
      <c r="V4427" s="66"/>
      <c r="W4427" s="66"/>
      <c r="X4427" s="118">
        <f t="shared" si="288"/>
        <v>1</v>
      </c>
      <c r="Y4427" s="119" t="str">
        <f>+IFERROR(VLOOKUP(G4427,fechas!$A$1:$D$292,2,FALSE), " ")</f>
        <v xml:space="preserve"> </v>
      </c>
      <c r="Z4427" s="119" t="str">
        <f t="shared" si="289"/>
        <v xml:space="preserve"> </v>
      </c>
      <c r="AA4427" s="120" t="str">
        <f ca="1">+IFERROR(IF(S4427&gt;0," ",Q4427-variables!$C$9)," ")</f>
        <v xml:space="preserve"> </v>
      </c>
    </row>
    <row r="4428" spans="2:27" s="121" customFormat="1" ht="24.95" hidden="1" customHeight="1">
      <c r="B4428" s="66">
        <f t="shared" si="287"/>
        <v>4425</v>
      </c>
      <c r="C4428" s="72"/>
      <c r="D4428" s="73"/>
      <c r="E4428" s="73"/>
      <c r="F4428" s="66"/>
      <c r="G4428" s="116"/>
      <c r="H4428" s="116"/>
      <c r="I4428" s="116"/>
      <c r="J4428" s="117"/>
      <c r="K4428" s="64"/>
      <c r="L4428" s="64"/>
      <c r="M4428" s="64"/>
      <c r="N4428" s="66" t="s">
        <v>6997</v>
      </c>
      <c r="O4428" s="66">
        <f t="shared" si="286"/>
        <v>0</v>
      </c>
      <c r="P4428" s="66"/>
      <c r="Q4428" s="65" t="str">
        <f>+IFERROR(VLOOKUP(Z4428, fechas!$B$1:$C$1036, 2,FALSE), " ")</f>
        <v xml:space="preserve"> </v>
      </c>
      <c r="R4428" s="66"/>
      <c r="S4428" s="90"/>
      <c r="T4428" s="66"/>
      <c r="U4428" s="65"/>
      <c r="V4428" s="66"/>
      <c r="W4428" s="66"/>
      <c r="X4428" s="118">
        <f t="shared" si="288"/>
        <v>1</v>
      </c>
      <c r="Y4428" s="119" t="str">
        <f>+IFERROR(VLOOKUP(G4428,fechas!$A$1:$D$292,2,FALSE), " ")</f>
        <v xml:space="preserve"> </v>
      </c>
      <c r="Z4428" s="119" t="str">
        <f t="shared" si="289"/>
        <v xml:space="preserve"> </v>
      </c>
      <c r="AA4428" s="120" t="str">
        <f ca="1">+IFERROR(IF(S4428&gt;0," ",Q4428-variables!$C$9)," ")</f>
        <v xml:space="preserve"> </v>
      </c>
    </row>
    <row r="4429" spans="2:27" s="121" customFormat="1" ht="24.95" hidden="1" customHeight="1">
      <c r="B4429" s="66">
        <f t="shared" si="287"/>
        <v>4426</v>
      </c>
      <c r="C4429" s="72"/>
      <c r="D4429" s="73"/>
      <c r="E4429" s="73"/>
      <c r="F4429" s="66"/>
      <c r="G4429" s="116"/>
      <c r="H4429" s="116"/>
      <c r="I4429" s="116"/>
      <c r="J4429" s="117"/>
      <c r="K4429" s="64"/>
      <c r="L4429" s="64"/>
      <c r="M4429" s="64"/>
      <c r="N4429" s="66" t="s">
        <v>6997</v>
      </c>
      <c r="O4429" s="66">
        <f t="shared" si="286"/>
        <v>0</v>
      </c>
      <c r="P4429" s="66"/>
      <c r="Q4429" s="65" t="str">
        <f>+IFERROR(VLOOKUP(Z4429, fechas!$B$1:$C$1036, 2,FALSE), " ")</f>
        <v xml:space="preserve"> </v>
      </c>
      <c r="R4429" s="66"/>
      <c r="S4429" s="90"/>
      <c r="T4429" s="66"/>
      <c r="U4429" s="65"/>
      <c r="V4429" s="66"/>
      <c r="W4429" s="66"/>
      <c r="X4429" s="118">
        <f t="shared" si="288"/>
        <v>1</v>
      </c>
      <c r="Y4429" s="119" t="str">
        <f>+IFERROR(VLOOKUP(G4429,fechas!$A$1:$D$292,2,FALSE), " ")</f>
        <v xml:space="preserve"> </v>
      </c>
      <c r="Z4429" s="119" t="str">
        <f t="shared" si="289"/>
        <v xml:space="preserve"> </v>
      </c>
      <c r="AA4429" s="120" t="str">
        <f ca="1">+IFERROR(IF(S4429&gt;0," ",Q4429-variables!$C$9)," ")</f>
        <v xml:space="preserve"> </v>
      </c>
    </row>
    <row r="4430" spans="2:27" s="121" customFormat="1" ht="24.95" hidden="1" customHeight="1">
      <c r="B4430" s="66">
        <f t="shared" si="287"/>
        <v>4427</v>
      </c>
      <c r="C4430" s="72"/>
      <c r="D4430" s="73"/>
      <c r="E4430" s="73"/>
      <c r="F4430" s="66"/>
      <c r="G4430" s="116"/>
      <c r="H4430" s="116"/>
      <c r="I4430" s="116"/>
      <c r="J4430" s="117"/>
      <c r="K4430" s="64"/>
      <c r="L4430" s="64"/>
      <c r="M4430" s="64"/>
      <c r="N4430" s="66" t="s">
        <v>6997</v>
      </c>
      <c r="O4430" s="66">
        <f t="shared" si="286"/>
        <v>0</v>
      </c>
      <c r="P4430" s="66"/>
      <c r="Q4430" s="65" t="str">
        <f>+IFERROR(VLOOKUP(Z4430, fechas!$B$1:$C$1036, 2,FALSE), " ")</f>
        <v xml:space="preserve"> </v>
      </c>
      <c r="R4430" s="66"/>
      <c r="S4430" s="90"/>
      <c r="T4430" s="66"/>
      <c r="U4430" s="65"/>
      <c r="V4430" s="66"/>
      <c r="W4430" s="66"/>
      <c r="X4430" s="118">
        <f t="shared" si="288"/>
        <v>1</v>
      </c>
      <c r="Y4430" s="119" t="str">
        <f>+IFERROR(VLOOKUP(G4430,fechas!$A$1:$D$292,2,FALSE), " ")</f>
        <v xml:space="preserve"> </v>
      </c>
      <c r="Z4430" s="119" t="str">
        <f t="shared" si="289"/>
        <v xml:space="preserve"> </v>
      </c>
      <c r="AA4430" s="120" t="str">
        <f ca="1">+IFERROR(IF(S4430&gt;0," ",Q4430-variables!$C$9)," ")</f>
        <v xml:space="preserve"> </v>
      </c>
    </row>
    <row r="4431" spans="2:27" s="121" customFormat="1" ht="24.95" hidden="1" customHeight="1">
      <c r="B4431" s="66">
        <f t="shared" si="287"/>
        <v>4428</v>
      </c>
      <c r="C4431" s="72"/>
      <c r="D4431" s="73"/>
      <c r="E4431" s="73"/>
      <c r="F4431" s="66"/>
      <c r="G4431" s="116"/>
      <c r="H4431" s="116"/>
      <c r="I4431" s="116"/>
      <c r="J4431" s="117"/>
      <c r="K4431" s="64"/>
      <c r="L4431" s="64"/>
      <c r="M4431" s="64"/>
      <c r="N4431" s="66" t="s">
        <v>6997</v>
      </c>
      <c r="O4431" s="66">
        <f t="shared" si="286"/>
        <v>0</v>
      </c>
      <c r="P4431" s="66"/>
      <c r="Q4431" s="65" t="str">
        <f>+IFERROR(VLOOKUP(Z4431, fechas!$B$1:$C$1036, 2,FALSE), " ")</f>
        <v xml:space="preserve"> </v>
      </c>
      <c r="R4431" s="66"/>
      <c r="S4431" s="90"/>
      <c r="T4431" s="66"/>
      <c r="U4431" s="65"/>
      <c r="V4431" s="66"/>
      <c r="W4431" s="66"/>
      <c r="X4431" s="118">
        <f t="shared" si="288"/>
        <v>1</v>
      </c>
      <c r="Y4431" s="119" t="str">
        <f>+IFERROR(VLOOKUP(G4431,fechas!$A$1:$D$292,2,FALSE), " ")</f>
        <v xml:space="preserve"> </v>
      </c>
      <c r="Z4431" s="119" t="str">
        <f t="shared" si="289"/>
        <v xml:space="preserve"> </v>
      </c>
      <c r="AA4431" s="120" t="str">
        <f ca="1">+IFERROR(IF(S4431&gt;0," ",Q4431-variables!$C$9)," ")</f>
        <v xml:space="preserve"> </v>
      </c>
    </row>
    <row r="4432" spans="2:27" s="121" customFormat="1" ht="24.95" hidden="1" customHeight="1">
      <c r="B4432" s="66">
        <f t="shared" si="287"/>
        <v>4429</v>
      </c>
      <c r="C4432" s="72"/>
      <c r="D4432" s="73"/>
      <c r="E4432" s="73"/>
      <c r="F4432" s="66"/>
      <c r="G4432" s="116"/>
      <c r="H4432" s="116"/>
      <c r="I4432" s="116"/>
      <c r="J4432" s="117"/>
      <c r="K4432" s="64"/>
      <c r="L4432" s="64"/>
      <c r="M4432" s="64"/>
      <c r="N4432" s="66" t="s">
        <v>6997</v>
      </c>
      <c r="O4432" s="66">
        <f t="shared" si="286"/>
        <v>0</v>
      </c>
      <c r="P4432" s="66"/>
      <c r="Q4432" s="65" t="str">
        <f>+IFERROR(VLOOKUP(Z4432, fechas!$B$1:$C$1036, 2,FALSE), " ")</f>
        <v xml:space="preserve"> </v>
      </c>
      <c r="R4432" s="66"/>
      <c r="S4432" s="90"/>
      <c r="T4432" s="66"/>
      <c r="U4432" s="65"/>
      <c r="V4432" s="66"/>
      <c r="W4432" s="66"/>
      <c r="X4432" s="118">
        <f t="shared" si="288"/>
        <v>1</v>
      </c>
      <c r="Y4432" s="119" t="str">
        <f>+IFERROR(VLOOKUP(G4432,fechas!$A$1:$D$292,2,FALSE), " ")</f>
        <v xml:space="preserve"> </v>
      </c>
      <c r="Z4432" s="119" t="str">
        <f t="shared" si="289"/>
        <v xml:space="preserve"> </v>
      </c>
      <c r="AA4432" s="120" t="str">
        <f ca="1">+IFERROR(IF(S4432&gt;0," ",Q4432-variables!$C$9)," ")</f>
        <v xml:space="preserve"> </v>
      </c>
    </row>
    <row r="4433" spans="2:27" s="121" customFormat="1" ht="24.95" hidden="1" customHeight="1">
      <c r="B4433" s="66">
        <f t="shared" si="287"/>
        <v>4430</v>
      </c>
      <c r="C4433" s="72"/>
      <c r="D4433" s="73"/>
      <c r="E4433" s="73"/>
      <c r="F4433" s="66"/>
      <c r="G4433" s="116"/>
      <c r="H4433" s="116"/>
      <c r="I4433" s="116"/>
      <c r="J4433" s="117"/>
      <c r="K4433" s="64"/>
      <c r="L4433" s="64"/>
      <c r="M4433" s="64"/>
      <c r="N4433" s="66" t="s">
        <v>6997</v>
      </c>
      <c r="O4433" s="66">
        <f t="shared" si="286"/>
        <v>0</v>
      </c>
      <c r="P4433" s="66"/>
      <c r="Q4433" s="65" t="str">
        <f>+IFERROR(VLOOKUP(Z4433, fechas!$B$1:$C$1036, 2,FALSE), " ")</f>
        <v xml:space="preserve"> </v>
      </c>
      <c r="R4433" s="66"/>
      <c r="S4433" s="90"/>
      <c r="T4433" s="66"/>
      <c r="U4433" s="65"/>
      <c r="V4433" s="66"/>
      <c r="W4433" s="66"/>
      <c r="X4433" s="118">
        <f t="shared" si="288"/>
        <v>1</v>
      </c>
      <c r="Y4433" s="119" t="str">
        <f>+IFERROR(VLOOKUP(G4433,fechas!$A$1:$D$292,2,FALSE), " ")</f>
        <v xml:space="preserve"> </v>
      </c>
      <c r="Z4433" s="119" t="str">
        <f t="shared" si="289"/>
        <v xml:space="preserve"> </v>
      </c>
      <c r="AA4433" s="120" t="str">
        <f ca="1">+IFERROR(IF(S4433&gt;0," ",Q4433-variables!$C$9)," ")</f>
        <v xml:space="preserve"> </v>
      </c>
    </row>
    <row r="4434" spans="2:27" s="121" customFormat="1" ht="24.95" hidden="1" customHeight="1">
      <c r="B4434" s="66">
        <f t="shared" si="287"/>
        <v>4431</v>
      </c>
      <c r="C4434" s="72"/>
      <c r="D4434" s="73"/>
      <c r="E4434" s="73"/>
      <c r="F4434" s="66"/>
      <c r="G4434" s="116"/>
      <c r="H4434" s="116"/>
      <c r="I4434" s="116"/>
      <c r="J4434" s="117"/>
      <c r="K4434" s="64"/>
      <c r="L4434" s="64"/>
      <c r="M4434" s="64"/>
      <c r="N4434" s="66" t="s">
        <v>6997</v>
      </c>
      <c r="O4434" s="66">
        <f t="shared" si="286"/>
        <v>0</v>
      </c>
      <c r="P4434" s="66"/>
      <c r="Q4434" s="65" t="str">
        <f>+IFERROR(VLOOKUP(Z4434, fechas!$B$1:$C$1036, 2,FALSE), " ")</f>
        <v xml:space="preserve"> </v>
      </c>
      <c r="R4434" s="66"/>
      <c r="S4434" s="90"/>
      <c r="T4434" s="66"/>
      <c r="U4434" s="65"/>
      <c r="V4434" s="66"/>
      <c r="W4434" s="66"/>
      <c r="X4434" s="118">
        <f t="shared" si="288"/>
        <v>1</v>
      </c>
      <c r="Y4434" s="119" t="str">
        <f>+IFERROR(VLOOKUP(G4434,fechas!$A$1:$D$292,2,FALSE), " ")</f>
        <v xml:space="preserve"> </v>
      </c>
      <c r="Z4434" s="119" t="str">
        <f t="shared" si="289"/>
        <v xml:space="preserve"> </v>
      </c>
      <c r="AA4434" s="120" t="str">
        <f ca="1">+IFERROR(IF(S4434&gt;0," ",Q4434-variables!$C$9)," ")</f>
        <v xml:space="preserve"> </v>
      </c>
    </row>
    <row r="4435" spans="2:27" s="121" customFormat="1" ht="24.95" hidden="1" customHeight="1">
      <c r="B4435" s="66">
        <f t="shared" si="287"/>
        <v>4432</v>
      </c>
      <c r="C4435" s="72"/>
      <c r="D4435" s="73"/>
      <c r="E4435" s="73"/>
      <c r="F4435" s="66"/>
      <c r="G4435" s="116"/>
      <c r="H4435" s="116"/>
      <c r="I4435" s="116"/>
      <c r="J4435" s="117"/>
      <c r="K4435" s="64"/>
      <c r="L4435" s="64"/>
      <c r="M4435" s="64"/>
      <c r="N4435" s="66" t="s">
        <v>6997</v>
      </c>
      <c r="O4435" s="66">
        <f t="shared" si="286"/>
        <v>0</v>
      </c>
      <c r="P4435" s="66"/>
      <c r="Q4435" s="65" t="str">
        <f>+IFERROR(VLOOKUP(Z4435, fechas!$B$1:$C$1036, 2,FALSE), " ")</f>
        <v xml:space="preserve"> </v>
      </c>
      <c r="R4435" s="66"/>
      <c r="S4435" s="90"/>
      <c r="T4435" s="66"/>
      <c r="U4435" s="65"/>
      <c r="V4435" s="66"/>
      <c r="W4435" s="66"/>
      <c r="X4435" s="118">
        <f t="shared" si="288"/>
        <v>1</v>
      </c>
      <c r="Y4435" s="119" t="str">
        <f>+IFERROR(VLOOKUP(G4435,fechas!$A$1:$D$292,2,FALSE), " ")</f>
        <v xml:space="preserve"> </v>
      </c>
      <c r="Z4435" s="119" t="str">
        <f t="shared" si="289"/>
        <v xml:space="preserve"> </v>
      </c>
      <c r="AA4435" s="120" t="str">
        <f ca="1">+IFERROR(IF(S4435&gt;0," ",Q4435-variables!$C$9)," ")</f>
        <v xml:space="preserve"> </v>
      </c>
    </row>
    <row r="4436" spans="2:27" s="121" customFormat="1" ht="24.95" hidden="1" customHeight="1">
      <c r="B4436" s="66">
        <f t="shared" si="287"/>
        <v>4433</v>
      </c>
      <c r="C4436" s="72"/>
      <c r="D4436" s="73"/>
      <c r="E4436" s="73"/>
      <c r="F4436" s="66"/>
      <c r="G4436" s="116"/>
      <c r="H4436" s="116"/>
      <c r="I4436" s="116"/>
      <c r="J4436" s="117"/>
      <c r="K4436" s="64"/>
      <c r="L4436" s="64"/>
      <c r="M4436" s="64"/>
      <c r="N4436" s="66" t="s">
        <v>6997</v>
      </c>
      <c r="O4436" s="66">
        <f t="shared" si="286"/>
        <v>0</v>
      </c>
      <c r="P4436" s="66"/>
      <c r="Q4436" s="65" t="str">
        <f>+IFERROR(VLOOKUP(Z4436, fechas!$B$1:$C$1036, 2,FALSE), " ")</f>
        <v xml:space="preserve"> </v>
      </c>
      <c r="R4436" s="66"/>
      <c r="S4436" s="90"/>
      <c r="T4436" s="66"/>
      <c r="U4436" s="65"/>
      <c r="V4436" s="66"/>
      <c r="W4436" s="66"/>
      <c r="X4436" s="118">
        <f t="shared" si="288"/>
        <v>1</v>
      </c>
      <c r="Y4436" s="119" t="str">
        <f>+IFERROR(VLOOKUP(G4436,fechas!$A$1:$D$292,2,FALSE), " ")</f>
        <v xml:space="preserve"> </v>
      </c>
      <c r="Z4436" s="119" t="str">
        <f t="shared" si="289"/>
        <v xml:space="preserve"> </v>
      </c>
      <c r="AA4436" s="120" t="str">
        <f ca="1">+IFERROR(IF(S4436&gt;0," ",Q4436-variables!$C$9)," ")</f>
        <v xml:space="preserve"> </v>
      </c>
    </row>
    <row r="4437" spans="2:27" s="121" customFormat="1" ht="24.95" hidden="1" customHeight="1">
      <c r="B4437" s="66">
        <f t="shared" si="287"/>
        <v>4434</v>
      </c>
      <c r="C4437" s="72"/>
      <c r="D4437" s="73"/>
      <c r="E4437" s="73"/>
      <c r="F4437" s="66"/>
      <c r="G4437" s="116"/>
      <c r="H4437" s="116"/>
      <c r="I4437" s="116"/>
      <c r="J4437" s="117"/>
      <c r="K4437" s="64"/>
      <c r="L4437" s="64"/>
      <c r="M4437" s="64"/>
      <c r="N4437" s="66" t="s">
        <v>6997</v>
      </c>
      <c r="O4437" s="66">
        <f t="shared" si="286"/>
        <v>0</v>
      </c>
      <c r="P4437" s="66"/>
      <c r="Q4437" s="65" t="str">
        <f>+IFERROR(VLOOKUP(Z4437, fechas!$B$1:$C$1036, 2,FALSE), " ")</f>
        <v xml:space="preserve"> </v>
      </c>
      <c r="R4437" s="66"/>
      <c r="S4437" s="90"/>
      <c r="T4437" s="66"/>
      <c r="U4437" s="65"/>
      <c r="V4437" s="66"/>
      <c r="W4437" s="66"/>
      <c r="X4437" s="118">
        <f t="shared" si="288"/>
        <v>1</v>
      </c>
      <c r="Y4437" s="119" t="str">
        <f>+IFERROR(VLOOKUP(G4437,fechas!$A$1:$D$292,2,FALSE), " ")</f>
        <v xml:space="preserve"> </v>
      </c>
      <c r="Z4437" s="119" t="str">
        <f t="shared" si="289"/>
        <v xml:space="preserve"> </v>
      </c>
      <c r="AA4437" s="120" t="str">
        <f ca="1">+IFERROR(IF(S4437&gt;0," ",Q4437-variables!$C$9)," ")</f>
        <v xml:space="preserve"> </v>
      </c>
    </row>
    <row r="4438" spans="2:27" s="121" customFormat="1" ht="24.95" hidden="1" customHeight="1">
      <c r="B4438" s="66">
        <f t="shared" si="287"/>
        <v>4435</v>
      </c>
      <c r="C4438" s="72"/>
      <c r="D4438" s="73"/>
      <c r="E4438" s="73"/>
      <c r="F4438" s="66"/>
      <c r="G4438" s="116"/>
      <c r="H4438" s="116"/>
      <c r="I4438" s="116"/>
      <c r="J4438" s="117"/>
      <c r="K4438" s="64"/>
      <c r="L4438" s="64"/>
      <c r="M4438" s="64"/>
      <c r="N4438" s="66" t="s">
        <v>6997</v>
      </c>
      <c r="O4438" s="66">
        <f t="shared" si="286"/>
        <v>0</v>
      </c>
      <c r="P4438" s="66"/>
      <c r="Q4438" s="65" t="str">
        <f>+IFERROR(VLOOKUP(Z4438, fechas!$B$1:$C$1036, 2,FALSE), " ")</f>
        <v xml:space="preserve"> </v>
      </c>
      <c r="R4438" s="66"/>
      <c r="S4438" s="90"/>
      <c r="T4438" s="66"/>
      <c r="U4438" s="65"/>
      <c r="V4438" s="66"/>
      <c r="W4438" s="66"/>
      <c r="X4438" s="118">
        <f t="shared" si="288"/>
        <v>1</v>
      </c>
      <c r="Y4438" s="119" t="str">
        <f>+IFERROR(VLOOKUP(G4438,fechas!$A$1:$D$292,2,FALSE), " ")</f>
        <v xml:space="preserve"> </v>
      </c>
      <c r="Z4438" s="119" t="str">
        <f t="shared" si="289"/>
        <v xml:space="preserve"> </v>
      </c>
      <c r="AA4438" s="120" t="str">
        <f ca="1">+IFERROR(IF(S4438&gt;0," ",Q4438-variables!$C$9)," ")</f>
        <v xml:space="preserve"> </v>
      </c>
    </row>
    <row r="4439" spans="2:27" s="121" customFormat="1" ht="24.95" hidden="1" customHeight="1">
      <c r="B4439" s="66">
        <f t="shared" si="287"/>
        <v>4436</v>
      </c>
      <c r="C4439" s="72"/>
      <c r="D4439" s="73"/>
      <c r="E4439" s="73"/>
      <c r="F4439" s="66"/>
      <c r="G4439" s="116"/>
      <c r="H4439" s="116"/>
      <c r="I4439" s="116"/>
      <c r="J4439" s="117"/>
      <c r="K4439" s="64"/>
      <c r="L4439" s="64"/>
      <c r="M4439" s="64"/>
      <c r="N4439" s="66" t="s">
        <v>6997</v>
      </c>
      <c r="O4439" s="66">
        <f t="shared" si="286"/>
        <v>0</v>
      </c>
      <c r="P4439" s="66"/>
      <c r="Q4439" s="65" t="str">
        <f>+IFERROR(VLOOKUP(Z4439, fechas!$B$1:$C$1036, 2,FALSE), " ")</f>
        <v xml:space="preserve"> </v>
      </c>
      <c r="R4439" s="66"/>
      <c r="S4439" s="90"/>
      <c r="T4439" s="66"/>
      <c r="U4439" s="65"/>
      <c r="V4439" s="66"/>
      <c r="W4439" s="66"/>
      <c r="X4439" s="118">
        <f t="shared" si="288"/>
        <v>1</v>
      </c>
      <c r="Y4439" s="119" t="str">
        <f>+IFERROR(VLOOKUP(G4439,fechas!$A$1:$D$292,2,FALSE), " ")</f>
        <v xml:space="preserve"> </v>
      </c>
      <c r="Z4439" s="119" t="str">
        <f t="shared" si="289"/>
        <v xml:space="preserve"> </v>
      </c>
      <c r="AA4439" s="120" t="str">
        <f ca="1">+IFERROR(IF(S4439&gt;0," ",Q4439-variables!$C$9)," ")</f>
        <v xml:space="preserve"> </v>
      </c>
    </row>
    <row r="4440" spans="2:27" s="121" customFormat="1" ht="24.95" hidden="1" customHeight="1">
      <c r="B4440" s="66">
        <f t="shared" si="287"/>
        <v>4437</v>
      </c>
      <c r="C4440" s="72"/>
      <c r="D4440" s="73"/>
      <c r="E4440" s="73"/>
      <c r="F4440" s="66"/>
      <c r="G4440" s="116"/>
      <c r="H4440" s="116"/>
      <c r="I4440" s="116"/>
      <c r="J4440" s="117"/>
      <c r="K4440" s="64"/>
      <c r="L4440" s="64"/>
      <c r="M4440" s="64"/>
      <c r="N4440" s="66" t="s">
        <v>6997</v>
      </c>
      <c r="O4440" s="66">
        <f t="shared" si="286"/>
        <v>0</v>
      </c>
      <c r="P4440" s="66"/>
      <c r="Q4440" s="65" t="str">
        <f>+IFERROR(VLOOKUP(Z4440, fechas!$B$1:$C$1036, 2,FALSE), " ")</f>
        <v xml:space="preserve"> </v>
      </c>
      <c r="R4440" s="66"/>
      <c r="S4440" s="90"/>
      <c r="T4440" s="66"/>
      <c r="U4440" s="65"/>
      <c r="V4440" s="66"/>
      <c r="W4440" s="66"/>
      <c r="X4440" s="118">
        <f t="shared" si="288"/>
        <v>1</v>
      </c>
      <c r="Y4440" s="119" t="str">
        <f>+IFERROR(VLOOKUP(G4440,fechas!$A$1:$D$292,2,FALSE), " ")</f>
        <v xml:space="preserve"> </v>
      </c>
      <c r="Z4440" s="119" t="str">
        <f t="shared" si="289"/>
        <v xml:space="preserve"> </v>
      </c>
      <c r="AA4440" s="120" t="str">
        <f ca="1">+IFERROR(IF(S4440&gt;0," ",Q4440-variables!$C$9)," ")</f>
        <v xml:space="preserve"> </v>
      </c>
    </row>
    <row r="4441" spans="2:27" s="121" customFormat="1" ht="24.95" hidden="1" customHeight="1">
      <c r="B4441" s="66">
        <f t="shared" si="287"/>
        <v>4438</v>
      </c>
      <c r="C4441" s="72"/>
      <c r="D4441" s="73"/>
      <c r="E4441" s="73"/>
      <c r="F4441" s="66"/>
      <c r="G4441" s="116"/>
      <c r="H4441" s="116"/>
      <c r="I4441" s="116"/>
      <c r="J4441" s="117"/>
      <c r="K4441" s="64"/>
      <c r="L4441" s="64"/>
      <c r="M4441" s="64"/>
      <c r="N4441" s="66" t="s">
        <v>6997</v>
      </c>
      <c r="O4441" s="66">
        <f t="shared" si="286"/>
        <v>0</v>
      </c>
      <c r="P4441" s="66"/>
      <c r="Q4441" s="65" t="str">
        <f>+IFERROR(VLOOKUP(Z4441, fechas!$B$1:$C$1036, 2,FALSE), " ")</f>
        <v xml:space="preserve"> </v>
      </c>
      <c r="R4441" s="66"/>
      <c r="S4441" s="90"/>
      <c r="T4441" s="66"/>
      <c r="U4441" s="65"/>
      <c r="V4441" s="66"/>
      <c r="W4441" s="66"/>
      <c r="X4441" s="118">
        <f t="shared" si="288"/>
        <v>1</v>
      </c>
      <c r="Y4441" s="119" t="str">
        <f>+IFERROR(VLOOKUP(G4441,fechas!$A$1:$D$292,2,FALSE), " ")</f>
        <v xml:space="preserve"> </v>
      </c>
      <c r="Z4441" s="119" t="str">
        <f t="shared" si="289"/>
        <v xml:space="preserve"> </v>
      </c>
      <c r="AA4441" s="120" t="str">
        <f ca="1">+IFERROR(IF(S4441&gt;0," ",Q4441-variables!$C$9)," ")</f>
        <v xml:space="preserve"> </v>
      </c>
    </row>
    <row r="4442" spans="2:27" s="121" customFormat="1" ht="24.95" hidden="1" customHeight="1">
      <c r="B4442" s="66">
        <f t="shared" si="287"/>
        <v>4439</v>
      </c>
      <c r="C4442" s="72"/>
      <c r="D4442" s="73"/>
      <c r="E4442" s="73"/>
      <c r="F4442" s="66"/>
      <c r="G4442" s="116"/>
      <c r="H4442" s="116"/>
      <c r="I4442" s="116"/>
      <c r="J4442" s="117"/>
      <c r="K4442" s="64"/>
      <c r="L4442" s="64"/>
      <c r="M4442" s="64"/>
      <c r="N4442" s="66" t="s">
        <v>6997</v>
      </c>
      <c r="O4442" s="66">
        <f t="shared" si="286"/>
        <v>0</v>
      </c>
      <c r="P4442" s="66"/>
      <c r="Q4442" s="65" t="str">
        <f>+IFERROR(VLOOKUP(Z4442, fechas!$B$1:$C$1036, 2,FALSE), " ")</f>
        <v xml:space="preserve"> </v>
      </c>
      <c r="R4442" s="66"/>
      <c r="S4442" s="90"/>
      <c r="T4442" s="66"/>
      <c r="U4442" s="65"/>
      <c r="V4442" s="66"/>
      <c r="W4442" s="66"/>
      <c r="X4442" s="118">
        <f t="shared" si="288"/>
        <v>1</v>
      </c>
      <c r="Y4442" s="119" t="str">
        <f>+IFERROR(VLOOKUP(G4442,fechas!$A$1:$D$292,2,FALSE), " ")</f>
        <v xml:space="preserve"> </v>
      </c>
      <c r="Z4442" s="119" t="str">
        <f t="shared" si="289"/>
        <v xml:space="preserve"> </v>
      </c>
      <c r="AA4442" s="120" t="str">
        <f ca="1">+IFERROR(IF(S4442&gt;0," ",Q4442-variables!$C$9)," ")</f>
        <v xml:space="preserve"> </v>
      </c>
    </row>
    <row r="4443" spans="2:27" s="121" customFormat="1" ht="24.95" hidden="1" customHeight="1">
      <c r="B4443" s="66">
        <f t="shared" si="287"/>
        <v>4440</v>
      </c>
      <c r="C4443" s="72"/>
      <c r="D4443" s="73"/>
      <c r="E4443" s="73"/>
      <c r="F4443" s="66"/>
      <c r="G4443" s="116"/>
      <c r="H4443" s="116"/>
      <c r="I4443" s="116"/>
      <c r="J4443" s="117"/>
      <c r="K4443" s="64"/>
      <c r="L4443" s="64"/>
      <c r="M4443" s="64"/>
      <c r="N4443" s="66" t="s">
        <v>6997</v>
      </c>
      <c r="O4443" s="66">
        <f t="shared" si="286"/>
        <v>0</v>
      </c>
      <c r="P4443" s="66"/>
      <c r="Q4443" s="65" t="str">
        <f>+IFERROR(VLOOKUP(Z4443, fechas!$B$1:$C$1036, 2,FALSE), " ")</f>
        <v xml:space="preserve"> </v>
      </c>
      <c r="R4443" s="66"/>
      <c r="S4443" s="90"/>
      <c r="T4443" s="66"/>
      <c r="U4443" s="65"/>
      <c r="V4443" s="66"/>
      <c r="W4443" s="66"/>
      <c r="X4443" s="118">
        <f t="shared" si="288"/>
        <v>1</v>
      </c>
      <c r="Y4443" s="119" t="str">
        <f>+IFERROR(VLOOKUP(G4443,fechas!$A$1:$D$292,2,FALSE), " ")</f>
        <v xml:space="preserve"> </v>
      </c>
      <c r="Z4443" s="119" t="str">
        <f t="shared" si="289"/>
        <v xml:space="preserve"> </v>
      </c>
      <c r="AA4443" s="120" t="str">
        <f ca="1">+IFERROR(IF(S4443&gt;0," ",Q4443-variables!$C$9)," ")</f>
        <v xml:space="preserve"> </v>
      </c>
    </row>
    <row r="4444" spans="2:27" s="121" customFormat="1" ht="24.95" hidden="1" customHeight="1">
      <c r="B4444" s="66">
        <f t="shared" si="287"/>
        <v>4441</v>
      </c>
      <c r="C4444" s="72"/>
      <c r="D4444" s="73"/>
      <c r="E4444" s="73"/>
      <c r="F4444" s="66"/>
      <c r="G4444" s="116"/>
      <c r="H4444" s="116"/>
      <c r="I4444" s="116"/>
      <c r="J4444" s="117"/>
      <c r="K4444" s="64"/>
      <c r="L4444" s="64"/>
      <c r="M4444" s="64"/>
      <c r="N4444" s="66" t="s">
        <v>6997</v>
      </c>
      <c r="O4444" s="66">
        <f t="shared" si="286"/>
        <v>0</v>
      </c>
      <c r="P4444" s="66"/>
      <c r="Q4444" s="65" t="str">
        <f>+IFERROR(VLOOKUP(Z4444, fechas!$B$1:$C$1036, 2,FALSE), " ")</f>
        <v xml:space="preserve"> </v>
      </c>
      <c r="R4444" s="66"/>
      <c r="S4444" s="90"/>
      <c r="T4444" s="66"/>
      <c r="U4444" s="65"/>
      <c r="V4444" s="66"/>
      <c r="W4444" s="66"/>
      <c r="X4444" s="118">
        <f t="shared" si="288"/>
        <v>1</v>
      </c>
      <c r="Y4444" s="119" t="str">
        <f>+IFERROR(VLOOKUP(G4444,fechas!$A$1:$D$292,2,FALSE), " ")</f>
        <v xml:space="preserve"> </v>
      </c>
      <c r="Z4444" s="119" t="str">
        <f t="shared" si="289"/>
        <v xml:space="preserve"> </v>
      </c>
      <c r="AA4444" s="120" t="str">
        <f ca="1">+IFERROR(IF(S4444&gt;0," ",Q4444-variables!$C$9)," ")</f>
        <v xml:space="preserve"> </v>
      </c>
    </row>
    <row r="4445" spans="2:27" s="121" customFormat="1" ht="24.95" hidden="1" customHeight="1">
      <c r="B4445" s="66">
        <f t="shared" si="287"/>
        <v>4442</v>
      </c>
      <c r="C4445" s="72"/>
      <c r="D4445" s="73"/>
      <c r="E4445" s="73"/>
      <c r="F4445" s="66"/>
      <c r="G4445" s="116"/>
      <c r="H4445" s="116"/>
      <c r="I4445" s="116"/>
      <c r="J4445" s="117"/>
      <c r="K4445" s="64"/>
      <c r="L4445" s="64"/>
      <c r="M4445" s="64"/>
      <c r="N4445" s="66" t="s">
        <v>6997</v>
      </c>
      <c r="O4445" s="66">
        <f t="shared" si="286"/>
        <v>0</v>
      </c>
      <c r="P4445" s="66"/>
      <c r="Q4445" s="65" t="str">
        <f>+IFERROR(VLOOKUP(Z4445, fechas!$B$1:$C$1036, 2,FALSE), " ")</f>
        <v xml:space="preserve"> </v>
      </c>
      <c r="R4445" s="66"/>
      <c r="S4445" s="90"/>
      <c r="T4445" s="66"/>
      <c r="U4445" s="65"/>
      <c r="V4445" s="66"/>
      <c r="W4445" s="66"/>
      <c r="X4445" s="118">
        <f t="shared" si="288"/>
        <v>1</v>
      </c>
      <c r="Y4445" s="119" t="str">
        <f>+IFERROR(VLOOKUP(G4445,fechas!$A$1:$D$292,2,FALSE), " ")</f>
        <v xml:space="preserve"> </v>
      </c>
      <c r="Z4445" s="119" t="str">
        <f t="shared" si="289"/>
        <v xml:space="preserve"> </v>
      </c>
      <c r="AA4445" s="120" t="str">
        <f ca="1">+IFERROR(IF(S4445&gt;0," ",Q4445-variables!$C$9)," ")</f>
        <v xml:space="preserve"> </v>
      </c>
    </row>
    <row r="4446" spans="2:27" s="121" customFormat="1" ht="24.95" hidden="1" customHeight="1">
      <c r="B4446" s="66">
        <f t="shared" si="287"/>
        <v>4443</v>
      </c>
      <c r="C4446" s="72"/>
      <c r="D4446" s="73"/>
      <c r="E4446" s="73"/>
      <c r="F4446" s="66"/>
      <c r="G4446" s="116"/>
      <c r="H4446" s="116"/>
      <c r="I4446" s="116"/>
      <c r="J4446" s="117"/>
      <c r="K4446" s="64"/>
      <c r="L4446" s="64"/>
      <c r="M4446" s="64"/>
      <c r="N4446" s="66" t="s">
        <v>6997</v>
      </c>
      <c r="O4446" s="66">
        <f t="shared" si="286"/>
        <v>0</v>
      </c>
      <c r="P4446" s="66"/>
      <c r="Q4446" s="65" t="str">
        <f>+IFERROR(VLOOKUP(Z4446, fechas!$B$1:$C$1036, 2,FALSE), " ")</f>
        <v xml:space="preserve"> </v>
      </c>
      <c r="R4446" s="66"/>
      <c r="S4446" s="90"/>
      <c r="T4446" s="66"/>
      <c r="U4446" s="65"/>
      <c r="V4446" s="66"/>
      <c r="W4446" s="66"/>
      <c r="X4446" s="118">
        <f t="shared" si="288"/>
        <v>1</v>
      </c>
      <c r="Y4446" s="119" t="str">
        <f>+IFERROR(VLOOKUP(G4446,fechas!$A$1:$D$292,2,FALSE), " ")</f>
        <v xml:space="preserve"> </v>
      </c>
      <c r="Z4446" s="119" t="str">
        <f t="shared" si="289"/>
        <v xml:space="preserve"> </v>
      </c>
      <c r="AA4446" s="120" t="str">
        <f ca="1">+IFERROR(IF(S4446&gt;0," ",Q4446-variables!$C$9)," ")</f>
        <v xml:space="preserve"> </v>
      </c>
    </row>
    <row r="4447" spans="2:27" s="121" customFormat="1" ht="24.95" hidden="1" customHeight="1">
      <c r="B4447" s="66">
        <f t="shared" si="287"/>
        <v>4444</v>
      </c>
      <c r="C4447" s="72"/>
      <c r="D4447" s="73"/>
      <c r="E4447" s="73"/>
      <c r="F4447" s="66"/>
      <c r="G4447" s="116"/>
      <c r="H4447" s="116"/>
      <c r="I4447" s="116"/>
      <c r="J4447" s="117"/>
      <c r="K4447" s="64"/>
      <c r="L4447" s="64"/>
      <c r="M4447" s="64"/>
      <c r="N4447" s="66" t="s">
        <v>6997</v>
      </c>
      <c r="O4447" s="66">
        <f t="shared" si="286"/>
        <v>0</v>
      </c>
      <c r="P4447" s="66"/>
      <c r="Q4447" s="65" t="str">
        <f>+IFERROR(VLOOKUP(Z4447, fechas!$B$1:$C$1036, 2,FALSE), " ")</f>
        <v xml:space="preserve"> </v>
      </c>
      <c r="R4447" s="66"/>
      <c r="S4447" s="90"/>
      <c r="T4447" s="66"/>
      <c r="U4447" s="65"/>
      <c r="V4447" s="66"/>
      <c r="W4447" s="66"/>
      <c r="X4447" s="118">
        <f t="shared" si="288"/>
        <v>1</v>
      </c>
      <c r="Y4447" s="119" t="str">
        <f>+IFERROR(VLOOKUP(G4447,fechas!$A$1:$D$292,2,FALSE), " ")</f>
        <v xml:space="preserve"> </v>
      </c>
      <c r="Z4447" s="119" t="str">
        <f t="shared" si="289"/>
        <v xml:space="preserve"> </v>
      </c>
      <c r="AA4447" s="120" t="str">
        <f ca="1">+IFERROR(IF(S4447&gt;0," ",Q4447-variables!$C$9)," ")</f>
        <v xml:space="preserve"> </v>
      </c>
    </row>
    <row r="4448" spans="2:27" s="121" customFormat="1" ht="24.95" hidden="1" customHeight="1">
      <c r="B4448" s="66">
        <f t="shared" si="287"/>
        <v>4445</v>
      </c>
      <c r="C4448" s="72"/>
      <c r="D4448" s="73"/>
      <c r="E4448" s="73"/>
      <c r="F4448" s="66"/>
      <c r="G4448" s="116"/>
      <c r="H4448" s="116"/>
      <c r="I4448" s="116"/>
      <c r="J4448" s="117"/>
      <c r="K4448" s="64"/>
      <c r="L4448" s="64"/>
      <c r="M4448" s="64"/>
      <c r="N4448" s="66" t="s">
        <v>6997</v>
      </c>
      <c r="O4448" s="66">
        <f t="shared" si="286"/>
        <v>0</v>
      </c>
      <c r="P4448" s="66"/>
      <c r="Q4448" s="65" t="str">
        <f>+IFERROR(VLOOKUP(Z4448, fechas!$B$1:$C$1036, 2,FALSE), " ")</f>
        <v xml:space="preserve"> </v>
      </c>
      <c r="R4448" s="66"/>
      <c r="S4448" s="90"/>
      <c r="T4448" s="66"/>
      <c r="U4448" s="65"/>
      <c r="V4448" s="66"/>
      <c r="W4448" s="66"/>
      <c r="X4448" s="118">
        <f t="shared" si="288"/>
        <v>1</v>
      </c>
      <c r="Y4448" s="119" t="str">
        <f>+IFERROR(VLOOKUP(G4448,fechas!$A$1:$D$292,2,FALSE), " ")</f>
        <v xml:space="preserve"> </v>
      </c>
      <c r="Z4448" s="119" t="str">
        <f t="shared" si="289"/>
        <v xml:space="preserve"> </v>
      </c>
      <c r="AA4448" s="120" t="str">
        <f ca="1">+IFERROR(IF(S4448&gt;0," ",Q4448-variables!$C$9)," ")</f>
        <v xml:space="preserve"> </v>
      </c>
    </row>
    <row r="4449" spans="2:27" s="121" customFormat="1" ht="24.95" hidden="1" customHeight="1">
      <c r="B4449" s="66">
        <f t="shared" si="287"/>
        <v>4446</v>
      </c>
      <c r="C4449" s="72"/>
      <c r="D4449" s="73"/>
      <c r="E4449" s="73"/>
      <c r="F4449" s="66"/>
      <c r="G4449" s="116"/>
      <c r="H4449" s="116"/>
      <c r="I4449" s="116"/>
      <c r="J4449" s="117"/>
      <c r="K4449" s="64"/>
      <c r="L4449" s="64"/>
      <c r="M4449" s="64"/>
      <c r="N4449" s="66" t="s">
        <v>6997</v>
      </c>
      <c r="O4449" s="66">
        <f t="shared" si="286"/>
        <v>0</v>
      </c>
      <c r="P4449" s="66"/>
      <c r="Q4449" s="65" t="str">
        <f>+IFERROR(VLOOKUP(Z4449, fechas!$B$1:$C$1036, 2,FALSE), " ")</f>
        <v xml:space="preserve"> </v>
      </c>
      <c r="R4449" s="66"/>
      <c r="S4449" s="90"/>
      <c r="T4449" s="66"/>
      <c r="U4449" s="65"/>
      <c r="V4449" s="66"/>
      <c r="W4449" s="66"/>
      <c r="X4449" s="118">
        <f t="shared" si="288"/>
        <v>1</v>
      </c>
      <c r="Y4449" s="119" t="str">
        <f>+IFERROR(VLOOKUP(G4449,fechas!$A$1:$D$292,2,FALSE), " ")</f>
        <v xml:space="preserve"> </v>
      </c>
      <c r="Z4449" s="119" t="str">
        <f t="shared" si="289"/>
        <v xml:space="preserve"> </v>
      </c>
      <c r="AA4449" s="120" t="str">
        <f ca="1">+IFERROR(IF(S4449&gt;0," ",Q4449-variables!$C$9)," ")</f>
        <v xml:space="preserve"> </v>
      </c>
    </row>
    <row r="4450" spans="2:27" s="121" customFormat="1" ht="24.95" hidden="1" customHeight="1">
      <c r="B4450" s="66">
        <f t="shared" si="287"/>
        <v>4447</v>
      </c>
      <c r="C4450" s="72"/>
      <c r="D4450" s="73"/>
      <c r="E4450" s="73"/>
      <c r="F4450" s="66"/>
      <c r="G4450" s="116"/>
      <c r="H4450" s="116"/>
      <c r="I4450" s="116"/>
      <c r="J4450" s="117"/>
      <c r="K4450" s="64"/>
      <c r="L4450" s="64"/>
      <c r="M4450" s="64"/>
      <c r="N4450" s="66" t="s">
        <v>6997</v>
      </c>
      <c r="O4450" s="66">
        <f t="shared" si="286"/>
        <v>0</v>
      </c>
      <c r="P4450" s="66"/>
      <c r="Q4450" s="65" t="str">
        <f>+IFERROR(VLOOKUP(Z4450, fechas!$B$1:$C$1036, 2,FALSE), " ")</f>
        <v xml:space="preserve"> </v>
      </c>
      <c r="R4450" s="66"/>
      <c r="S4450" s="90"/>
      <c r="T4450" s="66"/>
      <c r="U4450" s="65"/>
      <c r="V4450" s="66"/>
      <c r="W4450" s="66"/>
      <c r="X4450" s="118">
        <f t="shared" si="288"/>
        <v>1</v>
      </c>
      <c r="Y4450" s="119" t="str">
        <f>+IFERROR(VLOOKUP(G4450,fechas!$A$1:$D$292,2,FALSE), " ")</f>
        <v xml:space="preserve"> </v>
      </c>
      <c r="Z4450" s="119" t="str">
        <f t="shared" si="289"/>
        <v xml:space="preserve"> </v>
      </c>
      <c r="AA4450" s="120" t="str">
        <f ca="1">+IFERROR(IF(S4450&gt;0," ",Q4450-variables!$C$9)," ")</f>
        <v xml:space="preserve"> </v>
      </c>
    </row>
    <row r="4451" spans="2:27" s="121" customFormat="1" ht="24.95" hidden="1" customHeight="1">
      <c r="B4451" s="66">
        <f t="shared" si="287"/>
        <v>4448</v>
      </c>
      <c r="C4451" s="72"/>
      <c r="D4451" s="73"/>
      <c r="E4451" s="73"/>
      <c r="F4451" s="66"/>
      <c r="G4451" s="116"/>
      <c r="H4451" s="116"/>
      <c r="I4451" s="116"/>
      <c r="J4451" s="117"/>
      <c r="K4451" s="64"/>
      <c r="L4451" s="64"/>
      <c r="M4451" s="64"/>
      <c r="N4451" s="66" t="s">
        <v>6997</v>
      </c>
      <c r="O4451" s="66">
        <f t="shared" si="286"/>
        <v>0</v>
      </c>
      <c r="P4451" s="66"/>
      <c r="Q4451" s="65" t="str">
        <f>+IFERROR(VLOOKUP(Z4451, fechas!$B$1:$C$1036, 2,FALSE), " ")</f>
        <v xml:space="preserve"> </v>
      </c>
      <c r="R4451" s="66"/>
      <c r="S4451" s="90"/>
      <c r="T4451" s="66"/>
      <c r="U4451" s="65"/>
      <c r="V4451" s="66"/>
      <c r="W4451" s="66"/>
      <c r="X4451" s="118">
        <f t="shared" si="288"/>
        <v>1</v>
      </c>
      <c r="Y4451" s="119" t="str">
        <f>+IFERROR(VLOOKUP(G4451,fechas!$A$1:$D$292,2,FALSE), " ")</f>
        <v xml:space="preserve"> </v>
      </c>
      <c r="Z4451" s="119" t="str">
        <f t="shared" si="289"/>
        <v xml:space="preserve"> </v>
      </c>
      <c r="AA4451" s="120" t="str">
        <f ca="1">+IFERROR(IF(S4451&gt;0," ",Q4451-variables!$C$9)," ")</f>
        <v xml:space="preserve"> </v>
      </c>
    </row>
    <row r="4452" spans="2:27" s="121" customFormat="1" ht="24.95" hidden="1" customHeight="1">
      <c r="B4452" s="66">
        <f t="shared" si="287"/>
        <v>4449</v>
      </c>
      <c r="C4452" s="72"/>
      <c r="D4452" s="73"/>
      <c r="E4452" s="73"/>
      <c r="F4452" s="66"/>
      <c r="G4452" s="116"/>
      <c r="H4452" s="116"/>
      <c r="I4452" s="116"/>
      <c r="J4452" s="117"/>
      <c r="K4452" s="64"/>
      <c r="L4452" s="64"/>
      <c r="M4452" s="64"/>
      <c r="N4452" s="66" t="s">
        <v>6997</v>
      </c>
      <c r="O4452" s="66">
        <f t="shared" si="286"/>
        <v>0</v>
      </c>
      <c r="P4452" s="66"/>
      <c r="Q4452" s="65" t="str">
        <f>+IFERROR(VLOOKUP(Z4452, fechas!$B$1:$C$1036, 2,FALSE), " ")</f>
        <v xml:space="preserve"> </v>
      </c>
      <c r="R4452" s="66"/>
      <c r="S4452" s="90"/>
      <c r="T4452" s="66"/>
      <c r="U4452" s="65"/>
      <c r="V4452" s="66"/>
      <c r="W4452" s="66"/>
      <c r="X4452" s="118">
        <f t="shared" si="288"/>
        <v>1</v>
      </c>
      <c r="Y4452" s="119" t="str">
        <f>+IFERROR(VLOOKUP(G4452,fechas!$A$1:$D$292,2,FALSE), " ")</f>
        <v xml:space="preserve"> </v>
      </c>
      <c r="Z4452" s="119" t="str">
        <f t="shared" si="289"/>
        <v xml:space="preserve"> </v>
      </c>
      <c r="AA4452" s="120" t="str">
        <f ca="1">+IFERROR(IF(S4452&gt;0," ",Q4452-variables!$C$9)," ")</f>
        <v xml:space="preserve"> </v>
      </c>
    </row>
    <row r="4453" spans="2:27" s="121" customFormat="1" ht="24.95" hidden="1" customHeight="1">
      <c r="B4453" s="66">
        <f t="shared" si="287"/>
        <v>4450</v>
      </c>
      <c r="C4453" s="72"/>
      <c r="D4453" s="73"/>
      <c r="E4453" s="73"/>
      <c r="F4453" s="66"/>
      <c r="G4453" s="116"/>
      <c r="H4453" s="116"/>
      <c r="I4453" s="116"/>
      <c r="J4453" s="117"/>
      <c r="K4453" s="64"/>
      <c r="L4453" s="64"/>
      <c r="M4453" s="64"/>
      <c r="N4453" s="66" t="s">
        <v>6997</v>
      </c>
      <c r="O4453" s="66">
        <f t="shared" si="286"/>
        <v>0</v>
      </c>
      <c r="P4453" s="66"/>
      <c r="Q4453" s="65" t="str">
        <f>+IFERROR(VLOOKUP(Z4453, fechas!$B$1:$C$1036, 2,FALSE), " ")</f>
        <v xml:space="preserve"> </v>
      </c>
      <c r="R4453" s="66"/>
      <c r="S4453" s="90"/>
      <c r="T4453" s="66"/>
      <c r="U4453" s="65"/>
      <c r="V4453" s="66"/>
      <c r="W4453" s="66"/>
      <c r="X4453" s="118">
        <f t="shared" si="288"/>
        <v>1</v>
      </c>
      <c r="Y4453" s="119" t="str">
        <f>+IFERROR(VLOOKUP(G4453,fechas!$A$1:$D$292,2,FALSE), " ")</f>
        <v xml:space="preserve"> </v>
      </c>
      <c r="Z4453" s="119" t="str">
        <f t="shared" si="289"/>
        <v xml:space="preserve"> </v>
      </c>
      <c r="AA4453" s="120" t="str">
        <f ca="1">+IFERROR(IF(S4453&gt;0," ",Q4453-variables!$C$9)," ")</f>
        <v xml:space="preserve"> </v>
      </c>
    </row>
    <row r="4454" spans="2:27" s="121" customFormat="1" ht="24.95" hidden="1" customHeight="1">
      <c r="B4454" s="66">
        <f t="shared" si="287"/>
        <v>4451</v>
      </c>
      <c r="C4454" s="72"/>
      <c r="D4454" s="73"/>
      <c r="E4454" s="73"/>
      <c r="F4454" s="66"/>
      <c r="G4454" s="116"/>
      <c r="H4454" s="116"/>
      <c r="I4454" s="116"/>
      <c r="J4454" s="117"/>
      <c r="K4454" s="64"/>
      <c r="L4454" s="64"/>
      <c r="M4454" s="64"/>
      <c r="N4454" s="66" t="s">
        <v>6997</v>
      </c>
      <c r="O4454" s="66">
        <f t="shared" si="286"/>
        <v>0</v>
      </c>
      <c r="P4454" s="66"/>
      <c r="Q4454" s="65" t="str">
        <f>+IFERROR(VLOOKUP(Z4454, fechas!$B$1:$C$1036, 2,FALSE), " ")</f>
        <v xml:space="preserve"> </v>
      </c>
      <c r="R4454" s="66"/>
      <c r="S4454" s="90"/>
      <c r="T4454" s="66"/>
      <c r="U4454" s="65"/>
      <c r="V4454" s="66"/>
      <c r="W4454" s="66"/>
      <c r="X4454" s="118">
        <f t="shared" si="288"/>
        <v>1</v>
      </c>
      <c r="Y4454" s="119" t="str">
        <f>+IFERROR(VLOOKUP(G4454,fechas!$A$1:$D$292,2,FALSE), " ")</f>
        <v xml:space="preserve"> </v>
      </c>
      <c r="Z4454" s="119" t="str">
        <f t="shared" si="289"/>
        <v xml:space="preserve"> </v>
      </c>
      <c r="AA4454" s="120" t="str">
        <f ca="1">+IFERROR(IF(S4454&gt;0," ",Q4454-variables!$C$9)," ")</f>
        <v xml:space="preserve"> </v>
      </c>
    </row>
    <row r="4455" spans="2:27" s="121" customFormat="1" ht="24.95" hidden="1" customHeight="1">
      <c r="B4455" s="66">
        <f t="shared" si="287"/>
        <v>4452</v>
      </c>
      <c r="C4455" s="72"/>
      <c r="D4455" s="73"/>
      <c r="E4455" s="73"/>
      <c r="F4455" s="66"/>
      <c r="G4455" s="116"/>
      <c r="H4455" s="116"/>
      <c r="I4455" s="116"/>
      <c r="J4455" s="117"/>
      <c r="K4455" s="64"/>
      <c r="L4455" s="64"/>
      <c r="M4455" s="64"/>
      <c r="N4455" s="66" t="s">
        <v>6997</v>
      </c>
      <c r="O4455" s="66">
        <f t="shared" si="286"/>
        <v>0</v>
      </c>
      <c r="P4455" s="66"/>
      <c r="Q4455" s="65" t="str">
        <f>+IFERROR(VLOOKUP(Z4455, fechas!$B$1:$C$1036, 2,FALSE), " ")</f>
        <v xml:space="preserve"> </v>
      </c>
      <c r="R4455" s="66"/>
      <c r="S4455" s="90"/>
      <c r="T4455" s="66"/>
      <c r="U4455" s="65"/>
      <c r="V4455" s="66"/>
      <c r="W4455" s="66"/>
      <c r="X4455" s="118">
        <f t="shared" si="288"/>
        <v>1</v>
      </c>
      <c r="Y4455" s="119" t="str">
        <f>+IFERROR(VLOOKUP(G4455,fechas!$A$1:$D$292,2,FALSE), " ")</f>
        <v xml:space="preserve"> </v>
      </c>
      <c r="Z4455" s="119" t="str">
        <f t="shared" si="289"/>
        <v xml:space="preserve"> </v>
      </c>
      <c r="AA4455" s="120" t="str">
        <f ca="1">+IFERROR(IF(S4455&gt;0," ",Q4455-variables!$C$9)," ")</f>
        <v xml:space="preserve"> </v>
      </c>
    </row>
    <row r="4456" spans="2:27" s="121" customFormat="1" ht="24.95" hidden="1" customHeight="1">
      <c r="B4456" s="66">
        <f t="shared" si="287"/>
        <v>4453</v>
      </c>
      <c r="C4456" s="72"/>
      <c r="D4456" s="73"/>
      <c r="E4456" s="73"/>
      <c r="F4456" s="66"/>
      <c r="G4456" s="116"/>
      <c r="H4456" s="116"/>
      <c r="I4456" s="116"/>
      <c r="J4456" s="117"/>
      <c r="K4456" s="64"/>
      <c r="L4456" s="64"/>
      <c r="M4456" s="64"/>
      <c r="N4456" s="66" t="s">
        <v>6997</v>
      </c>
      <c r="O4456" s="66">
        <f t="shared" si="286"/>
        <v>0</v>
      </c>
      <c r="P4456" s="66"/>
      <c r="Q4456" s="65" t="str">
        <f>+IFERROR(VLOOKUP(Z4456, fechas!$B$1:$C$1036, 2,FALSE), " ")</f>
        <v xml:space="preserve"> </v>
      </c>
      <c r="R4456" s="66"/>
      <c r="S4456" s="90"/>
      <c r="T4456" s="66"/>
      <c r="U4456" s="65"/>
      <c r="V4456" s="66"/>
      <c r="W4456" s="66"/>
      <c r="X4456" s="118">
        <f t="shared" si="288"/>
        <v>1</v>
      </c>
      <c r="Y4456" s="119" t="str">
        <f>+IFERROR(VLOOKUP(G4456,fechas!$A$1:$D$292,2,FALSE), " ")</f>
        <v xml:space="preserve"> </v>
      </c>
      <c r="Z4456" s="119" t="str">
        <f t="shared" si="289"/>
        <v xml:space="preserve"> </v>
      </c>
      <c r="AA4456" s="120" t="str">
        <f ca="1">+IFERROR(IF(S4456&gt;0," ",Q4456-variables!$C$9)," ")</f>
        <v xml:space="preserve"> </v>
      </c>
    </row>
    <row r="4457" spans="2:27" s="121" customFormat="1" ht="24.95" hidden="1" customHeight="1">
      <c r="B4457" s="66">
        <f t="shared" si="287"/>
        <v>4454</v>
      </c>
      <c r="C4457" s="72"/>
      <c r="D4457" s="73"/>
      <c r="E4457" s="73"/>
      <c r="F4457" s="66"/>
      <c r="G4457" s="116"/>
      <c r="H4457" s="116"/>
      <c r="I4457" s="116"/>
      <c r="J4457" s="117"/>
      <c r="K4457" s="64"/>
      <c r="L4457" s="64"/>
      <c r="M4457" s="64"/>
      <c r="N4457" s="66" t="s">
        <v>6997</v>
      </c>
      <c r="O4457" s="66">
        <f t="shared" si="286"/>
        <v>0</v>
      </c>
      <c r="P4457" s="66"/>
      <c r="Q4457" s="65" t="str">
        <f>+IFERROR(VLOOKUP(Z4457, fechas!$B$1:$C$1036, 2,FALSE), " ")</f>
        <v xml:space="preserve"> </v>
      </c>
      <c r="R4457" s="66"/>
      <c r="S4457" s="90"/>
      <c r="T4457" s="66"/>
      <c r="U4457" s="65"/>
      <c r="V4457" s="66"/>
      <c r="W4457" s="66"/>
      <c r="X4457" s="118">
        <f t="shared" si="288"/>
        <v>1</v>
      </c>
      <c r="Y4457" s="119" t="str">
        <f>+IFERROR(VLOOKUP(G4457,fechas!$A$1:$D$292,2,FALSE), " ")</f>
        <v xml:space="preserve"> </v>
      </c>
      <c r="Z4457" s="119" t="str">
        <f t="shared" si="289"/>
        <v xml:space="preserve"> </v>
      </c>
      <c r="AA4457" s="120" t="str">
        <f ca="1">+IFERROR(IF(S4457&gt;0," ",Q4457-variables!$C$9)," ")</f>
        <v xml:space="preserve"> </v>
      </c>
    </row>
    <row r="4458" spans="2:27" s="121" customFormat="1" ht="24.95" hidden="1" customHeight="1">
      <c r="B4458" s="66">
        <f t="shared" si="287"/>
        <v>4455</v>
      </c>
      <c r="C4458" s="72"/>
      <c r="D4458" s="73"/>
      <c r="E4458" s="73"/>
      <c r="F4458" s="66"/>
      <c r="G4458" s="116"/>
      <c r="H4458" s="116"/>
      <c r="I4458" s="116"/>
      <c r="J4458" s="117"/>
      <c r="K4458" s="64"/>
      <c r="L4458" s="64"/>
      <c r="M4458" s="64"/>
      <c r="N4458" s="66" t="s">
        <v>6997</v>
      </c>
      <c r="O4458" s="66">
        <f t="shared" si="286"/>
        <v>0</v>
      </c>
      <c r="P4458" s="66"/>
      <c r="Q4458" s="65" t="str">
        <f>+IFERROR(VLOOKUP(Z4458, fechas!$B$1:$C$1036, 2,FALSE), " ")</f>
        <v xml:space="preserve"> </v>
      </c>
      <c r="R4458" s="66"/>
      <c r="S4458" s="90"/>
      <c r="T4458" s="66"/>
      <c r="U4458" s="65"/>
      <c r="V4458" s="66"/>
      <c r="W4458" s="66"/>
      <c r="X4458" s="118">
        <f t="shared" si="288"/>
        <v>1</v>
      </c>
      <c r="Y4458" s="119" t="str">
        <f>+IFERROR(VLOOKUP(G4458,fechas!$A$1:$D$292,2,FALSE), " ")</f>
        <v xml:space="preserve"> </v>
      </c>
      <c r="Z4458" s="119" t="str">
        <f t="shared" si="289"/>
        <v xml:space="preserve"> </v>
      </c>
      <c r="AA4458" s="120" t="str">
        <f ca="1">+IFERROR(IF(S4458&gt;0," ",Q4458-variables!$C$9)," ")</f>
        <v xml:space="preserve"> </v>
      </c>
    </row>
    <row r="4459" spans="2:27" s="121" customFormat="1" ht="24.95" hidden="1" customHeight="1">
      <c r="B4459" s="66">
        <f t="shared" si="287"/>
        <v>4456</v>
      </c>
      <c r="C4459" s="72"/>
      <c r="D4459" s="73"/>
      <c r="E4459" s="73"/>
      <c r="F4459" s="66"/>
      <c r="G4459" s="116"/>
      <c r="H4459" s="116"/>
      <c r="I4459" s="116"/>
      <c r="J4459" s="117"/>
      <c r="K4459" s="64"/>
      <c r="L4459" s="64"/>
      <c r="M4459" s="64"/>
      <c r="N4459" s="66" t="s">
        <v>6997</v>
      </c>
      <c r="O4459" s="66">
        <f t="shared" si="286"/>
        <v>0</v>
      </c>
      <c r="P4459" s="66"/>
      <c r="Q4459" s="65" t="str">
        <f>+IFERROR(VLOOKUP(Z4459, fechas!$B$1:$C$1036, 2,FALSE), " ")</f>
        <v xml:space="preserve"> </v>
      </c>
      <c r="R4459" s="66"/>
      <c r="S4459" s="90"/>
      <c r="T4459" s="66"/>
      <c r="U4459" s="65"/>
      <c r="V4459" s="66"/>
      <c r="W4459" s="66"/>
      <c r="X4459" s="118">
        <f t="shared" si="288"/>
        <v>1</v>
      </c>
      <c r="Y4459" s="119" t="str">
        <f>+IFERROR(VLOOKUP(G4459,fechas!$A$1:$D$292,2,FALSE), " ")</f>
        <v xml:space="preserve"> </v>
      </c>
      <c r="Z4459" s="119" t="str">
        <f t="shared" si="289"/>
        <v xml:space="preserve"> </v>
      </c>
      <c r="AA4459" s="120" t="str">
        <f ca="1">+IFERROR(IF(S4459&gt;0," ",Q4459-variables!$C$9)," ")</f>
        <v xml:space="preserve"> </v>
      </c>
    </row>
    <row r="4460" spans="2:27" s="121" customFormat="1" ht="24.95" hidden="1" customHeight="1">
      <c r="B4460" s="66">
        <f t="shared" si="287"/>
        <v>4457</v>
      </c>
      <c r="C4460" s="72"/>
      <c r="D4460" s="73"/>
      <c r="E4460" s="73"/>
      <c r="F4460" s="66"/>
      <c r="G4460" s="116"/>
      <c r="H4460" s="116"/>
      <c r="I4460" s="116"/>
      <c r="J4460" s="117"/>
      <c r="K4460" s="64"/>
      <c r="L4460" s="64"/>
      <c r="M4460" s="64"/>
      <c r="N4460" s="66" t="s">
        <v>6997</v>
      </c>
      <c r="O4460" s="66">
        <f t="shared" si="286"/>
        <v>0</v>
      </c>
      <c r="P4460" s="66"/>
      <c r="Q4460" s="65" t="str">
        <f>+IFERROR(VLOOKUP(Z4460, fechas!$B$1:$C$1036, 2,FALSE), " ")</f>
        <v xml:space="preserve"> </v>
      </c>
      <c r="R4460" s="66"/>
      <c r="S4460" s="90"/>
      <c r="T4460" s="66"/>
      <c r="U4460" s="65"/>
      <c r="V4460" s="66"/>
      <c r="W4460" s="66"/>
      <c r="X4460" s="118">
        <f t="shared" si="288"/>
        <v>1</v>
      </c>
      <c r="Y4460" s="119" t="str">
        <f>+IFERROR(VLOOKUP(G4460,fechas!$A$1:$D$292,2,FALSE), " ")</f>
        <v xml:space="preserve"> </v>
      </c>
      <c r="Z4460" s="119" t="str">
        <f t="shared" si="289"/>
        <v xml:space="preserve"> </v>
      </c>
      <c r="AA4460" s="120" t="str">
        <f ca="1">+IFERROR(IF(S4460&gt;0," ",Q4460-variables!$C$9)," ")</f>
        <v xml:space="preserve"> </v>
      </c>
    </row>
    <row r="4461" spans="2:27" s="121" customFormat="1" ht="24.95" hidden="1" customHeight="1">
      <c r="B4461" s="66">
        <f t="shared" si="287"/>
        <v>4458</v>
      </c>
      <c r="C4461" s="72"/>
      <c r="D4461" s="73"/>
      <c r="E4461" s="73"/>
      <c r="F4461" s="66"/>
      <c r="G4461" s="116"/>
      <c r="H4461" s="116"/>
      <c r="I4461" s="116"/>
      <c r="J4461" s="117"/>
      <c r="K4461" s="64"/>
      <c r="L4461" s="64"/>
      <c r="M4461" s="64"/>
      <c r="N4461" s="66" t="s">
        <v>6997</v>
      </c>
      <c r="O4461" s="66">
        <f t="shared" si="286"/>
        <v>0</v>
      </c>
      <c r="P4461" s="66"/>
      <c r="Q4461" s="65" t="str">
        <f>+IFERROR(VLOOKUP(Z4461, fechas!$B$1:$C$1036, 2,FALSE), " ")</f>
        <v xml:space="preserve"> </v>
      </c>
      <c r="R4461" s="66"/>
      <c r="S4461" s="90"/>
      <c r="T4461" s="66"/>
      <c r="U4461" s="65"/>
      <c r="V4461" s="66"/>
      <c r="W4461" s="66"/>
      <c r="X4461" s="118">
        <f t="shared" si="288"/>
        <v>1</v>
      </c>
      <c r="Y4461" s="119" t="str">
        <f>+IFERROR(VLOOKUP(G4461,fechas!$A$1:$D$292,2,FALSE), " ")</f>
        <v xml:space="preserve"> </v>
      </c>
      <c r="Z4461" s="119" t="str">
        <f t="shared" si="289"/>
        <v xml:space="preserve"> </v>
      </c>
      <c r="AA4461" s="120" t="str">
        <f ca="1">+IFERROR(IF(S4461&gt;0," ",Q4461-variables!$C$9)," ")</f>
        <v xml:space="preserve"> </v>
      </c>
    </row>
    <row r="4462" spans="2:27" s="121" customFormat="1" ht="24.95" hidden="1" customHeight="1">
      <c r="B4462" s="66">
        <f t="shared" si="287"/>
        <v>4459</v>
      </c>
      <c r="C4462" s="72"/>
      <c r="D4462" s="73"/>
      <c r="E4462" s="73"/>
      <c r="F4462" s="66"/>
      <c r="G4462" s="116"/>
      <c r="H4462" s="116"/>
      <c r="I4462" s="116"/>
      <c r="J4462" s="117"/>
      <c r="K4462" s="64"/>
      <c r="L4462" s="64"/>
      <c r="M4462" s="64"/>
      <c r="N4462" s="66" t="s">
        <v>6997</v>
      </c>
      <c r="O4462" s="66">
        <f t="shared" si="286"/>
        <v>0</v>
      </c>
      <c r="P4462" s="66"/>
      <c r="Q4462" s="65" t="str">
        <f>+IFERROR(VLOOKUP(Z4462, fechas!$B$1:$C$1036, 2,FALSE), " ")</f>
        <v xml:space="preserve"> </v>
      </c>
      <c r="R4462" s="66"/>
      <c r="S4462" s="90"/>
      <c r="T4462" s="66"/>
      <c r="U4462" s="65"/>
      <c r="V4462" s="66"/>
      <c r="W4462" s="66"/>
      <c r="X4462" s="118">
        <f t="shared" si="288"/>
        <v>1</v>
      </c>
      <c r="Y4462" s="119" t="str">
        <f>+IFERROR(VLOOKUP(G4462,fechas!$A$1:$D$292,2,FALSE), " ")</f>
        <v xml:space="preserve"> </v>
      </c>
      <c r="Z4462" s="119" t="str">
        <f t="shared" si="289"/>
        <v xml:space="preserve"> </v>
      </c>
      <c r="AA4462" s="120" t="str">
        <f ca="1">+IFERROR(IF(S4462&gt;0," ",Q4462-variables!$C$9)," ")</f>
        <v xml:space="preserve"> </v>
      </c>
    </row>
    <row r="4463" spans="2:27" s="121" customFormat="1" ht="24.95" hidden="1" customHeight="1">
      <c r="B4463" s="66">
        <f t="shared" si="287"/>
        <v>4460</v>
      </c>
      <c r="C4463" s="72"/>
      <c r="D4463" s="73"/>
      <c r="E4463" s="73"/>
      <c r="F4463" s="66"/>
      <c r="G4463" s="116"/>
      <c r="H4463" s="116"/>
      <c r="I4463" s="116"/>
      <c r="J4463" s="117"/>
      <c r="K4463" s="64"/>
      <c r="L4463" s="64"/>
      <c r="M4463" s="64"/>
      <c r="N4463" s="66" t="s">
        <v>6997</v>
      </c>
      <c r="O4463" s="66">
        <f t="shared" si="286"/>
        <v>0</v>
      </c>
      <c r="P4463" s="66"/>
      <c r="Q4463" s="65" t="str">
        <f>+IFERROR(VLOOKUP(Z4463, fechas!$B$1:$C$1036, 2,FALSE), " ")</f>
        <v xml:space="preserve"> </v>
      </c>
      <c r="R4463" s="66"/>
      <c r="S4463" s="90"/>
      <c r="T4463" s="66"/>
      <c r="U4463" s="65"/>
      <c r="V4463" s="66"/>
      <c r="W4463" s="66"/>
      <c r="X4463" s="118">
        <f t="shared" si="288"/>
        <v>1</v>
      </c>
      <c r="Y4463" s="119" t="str">
        <f>+IFERROR(VLOOKUP(G4463,fechas!$A$1:$D$292,2,FALSE), " ")</f>
        <v xml:space="preserve"> </v>
      </c>
      <c r="Z4463" s="119" t="str">
        <f t="shared" si="289"/>
        <v xml:space="preserve"> </v>
      </c>
      <c r="AA4463" s="120" t="str">
        <f ca="1">+IFERROR(IF(S4463&gt;0," ",Q4463-variables!$C$9)," ")</f>
        <v xml:space="preserve"> </v>
      </c>
    </row>
    <row r="4464" spans="2:27" s="121" customFormat="1" ht="24.95" hidden="1" customHeight="1">
      <c r="B4464" s="66">
        <f t="shared" si="287"/>
        <v>4461</v>
      </c>
      <c r="C4464" s="72"/>
      <c r="D4464" s="73"/>
      <c r="E4464" s="73"/>
      <c r="F4464" s="66"/>
      <c r="G4464" s="116"/>
      <c r="H4464" s="116"/>
      <c r="I4464" s="116"/>
      <c r="J4464" s="117"/>
      <c r="K4464" s="64"/>
      <c r="L4464" s="64"/>
      <c r="M4464" s="64"/>
      <c r="N4464" s="66" t="s">
        <v>6997</v>
      </c>
      <c r="O4464" s="66">
        <f t="shared" si="286"/>
        <v>0</v>
      </c>
      <c r="P4464" s="66"/>
      <c r="Q4464" s="65" t="str">
        <f>+IFERROR(VLOOKUP(Z4464, fechas!$B$1:$C$1036, 2,FALSE), " ")</f>
        <v xml:space="preserve"> </v>
      </c>
      <c r="R4464" s="66"/>
      <c r="S4464" s="90"/>
      <c r="T4464" s="66"/>
      <c r="U4464" s="65"/>
      <c r="V4464" s="66"/>
      <c r="W4464" s="66"/>
      <c r="X4464" s="118">
        <f t="shared" si="288"/>
        <v>1</v>
      </c>
      <c r="Y4464" s="119" t="str">
        <f>+IFERROR(VLOOKUP(G4464,fechas!$A$1:$D$292,2,FALSE), " ")</f>
        <v xml:space="preserve"> </v>
      </c>
      <c r="Z4464" s="119" t="str">
        <f t="shared" si="289"/>
        <v xml:space="preserve"> </v>
      </c>
      <c r="AA4464" s="120" t="str">
        <f ca="1">+IFERROR(IF(S4464&gt;0," ",Q4464-variables!$C$9)," ")</f>
        <v xml:space="preserve"> </v>
      </c>
    </row>
    <row r="4465" spans="2:27" s="121" customFormat="1" ht="24.95" hidden="1" customHeight="1">
      <c r="B4465" s="66">
        <f t="shared" si="287"/>
        <v>4462</v>
      </c>
      <c r="C4465" s="72"/>
      <c r="D4465" s="73"/>
      <c r="E4465" s="73"/>
      <c r="F4465" s="66"/>
      <c r="G4465" s="116"/>
      <c r="H4465" s="116"/>
      <c r="I4465" s="116"/>
      <c r="J4465" s="117"/>
      <c r="K4465" s="64"/>
      <c r="L4465" s="64"/>
      <c r="M4465" s="64"/>
      <c r="N4465" s="66" t="s">
        <v>6997</v>
      </c>
      <c r="O4465" s="66">
        <f t="shared" si="286"/>
        <v>0</v>
      </c>
      <c r="P4465" s="66"/>
      <c r="Q4465" s="65" t="str">
        <f>+IFERROR(VLOOKUP(Z4465, fechas!$B$1:$C$1036, 2,FALSE), " ")</f>
        <v xml:space="preserve"> </v>
      </c>
      <c r="R4465" s="66"/>
      <c r="S4465" s="90"/>
      <c r="T4465" s="66"/>
      <c r="U4465" s="65"/>
      <c r="V4465" s="66"/>
      <c r="W4465" s="66"/>
      <c r="X4465" s="118">
        <f t="shared" si="288"/>
        <v>1</v>
      </c>
      <c r="Y4465" s="119" t="str">
        <f>+IFERROR(VLOOKUP(G4465,fechas!$A$1:$D$292,2,FALSE), " ")</f>
        <v xml:space="preserve"> </v>
      </c>
      <c r="Z4465" s="119" t="str">
        <f t="shared" si="289"/>
        <v xml:space="preserve"> </v>
      </c>
      <c r="AA4465" s="120" t="str">
        <f ca="1">+IFERROR(IF(S4465&gt;0," ",Q4465-variables!$C$9)," ")</f>
        <v xml:space="preserve"> </v>
      </c>
    </row>
    <row r="4466" spans="2:27" s="121" customFormat="1" ht="24.95" hidden="1" customHeight="1">
      <c r="B4466" s="66">
        <f t="shared" si="287"/>
        <v>4463</v>
      </c>
      <c r="C4466" s="72"/>
      <c r="D4466" s="73"/>
      <c r="E4466" s="73"/>
      <c r="F4466" s="66"/>
      <c r="G4466" s="116"/>
      <c r="H4466" s="116"/>
      <c r="I4466" s="116"/>
      <c r="J4466" s="117"/>
      <c r="K4466" s="64"/>
      <c r="L4466" s="64"/>
      <c r="M4466" s="64"/>
      <c r="N4466" s="66" t="s">
        <v>6997</v>
      </c>
      <c r="O4466" s="66">
        <f t="shared" si="286"/>
        <v>0</v>
      </c>
      <c r="P4466" s="66"/>
      <c r="Q4466" s="65" t="str">
        <f>+IFERROR(VLOOKUP(Z4466, fechas!$B$1:$C$1036, 2,FALSE), " ")</f>
        <v xml:space="preserve"> </v>
      </c>
      <c r="R4466" s="66"/>
      <c r="S4466" s="90"/>
      <c r="T4466" s="66"/>
      <c r="U4466" s="65"/>
      <c r="V4466" s="66"/>
      <c r="W4466" s="66"/>
      <c r="X4466" s="118">
        <f t="shared" si="288"/>
        <v>1</v>
      </c>
      <c r="Y4466" s="119" t="str">
        <f>+IFERROR(VLOOKUP(G4466,fechas!$A$1:$D$292,2,FALSE), " ")</f>
        <v xml:space="preserve"> </v>
      </c>
      <c r="Z4466" s="119" t="str">
        <f t="shared" si="289"/>
        <v xml:space="preserve"> </v>
      </c>
      <c r="AA4466" s="120" t="str">
        <f ca="1">+IFERROR(IF(S4466&gt;0," ",Q4466-variables!$C$9)," ")</f>
        <v xml:space="preserve"> </v>
      </c>
    </row>
    <row r="4467" spans="2:27" s="121" customFormat="1" ht="24.95" hidden="1" customHeight="1">
      <c r="B4467" s="66">
        <f t="shared" si="287"/>
        <v>4464</v>
      </c>
      <c r="C4467" s="72"/>
      <c r="D4467" s="73"/>
      <c r="E4467" s="73"/>
      <c r="F4467" s="66"/>
      <c r="G4467" s="116"/>
      <c r="H4467" s="116"/>
      <c r="I4467" s="116"/>
      <c r="J4467" s="117"/>
      <c r="K4467" s="64"/>
      <c r="L4467" s="64"/>
      <c r="M4467" s="64"/>
      <c r="N4467" s="66" t="s">
        <v>6997</v>
      </c>
      <c r="O4467" s="66">
        <f t="shared" si="286"/>
        <v>0</v>
      </c>
      <c r="P4467" s="66"/>
      <c r="Q4467" s="65" t="str">
        <f>+IFERROR(VLOOKUP(Z4467, fechas!$B$1:$C$1036, 2,FALSE), " ")</f>
        <v xml:space="preserve"> </v>
      </c>
      <c r="R4467" s="66"/>
      <c r="S4467" s="90"/>
      <c r="T4467" s="66"/>
      <c r="U4467" s="65"/>
      <c r="V4467" s="66"/>
      <c r="W4467" s="66"/>
      <c r="X4467" s="118">
        <f t="shared" si="288"/>
        <v>1</v>
      </c>
      <c r="Y4467" s="119" t="str">
        <f>+IFERROR(VLOOKUP(G4467,fechas!$A$1:$D$292,2,FALSE), " ")</f>
        <v xml:space="preserve"> </v>
      </c>
      <c r="Z4467" s="119" t="str">
        <f t="shared" si="289"/>
        <v xml:space="preserve"> </v>
      </c>
      <c r="AA4467" s="120" t="str">
        <f ca="1">+IFERROR(IF(S4467&gt;0," ",Q4467-variables!$C$9)," ")</f>
        <v xml:space="preserve"> </v>
      </c>
    </row>
    <row r="4468" spans="2:27" s="121" customFormat="1" ht="24.95" hidden="1" customHeight="1">
      <c r="B4468" s="66">
        <f t="shared" si="287"/>
        <v>4465</v>
      </c>
      <c r="C4468" s="72"/>
      <c r="D4468" s="73"/>
      <c r="E4468" s="73"/>
      <c r="F4468" s="66"/>
      <c r="G4468" s="116"/>
      <c r="H4468" s="116"/>
      <c r="I4468" s="116"/>
      <c r="J4468" s="117"/>
      <c r="K4468" s="64"/>
      <c r="L4468" s="64"/>
      <c r="M4468" s="64"/>
      <c r="N4468" s="66" t="s">
        <v>6997</v>
      </c>
      <c r="O4468" s="66">
        <f t="shared" si="286"/>
        <v>0</v>
      </c>
      <c r="P4468" s="66"/>
      <c r="Q4468" s="65" t="str">
        <f>+IFERROR(VLOOKUP(Z4468, fechas!$B$1:$C$1036, 2,FALSE), " ")</f>
        <v xml:space="preserve"> </v>
      </c>
      <c r="R4468" s="66"/>
      <c r="S4468" s="90"/>
      <c r="T4468" s="66"/>
      <c r="U4468" s="65"/>
      <c r="V4468" s="66"/>
      <c r="W4468" s="66"/>
      <c r="X4468" s="118">
        <f t="shared" si="288"/>
        <v>1</v>
      </c>
      <c r="Y4468" s="119" t="str">
        <f>+IFERROR(VLOOKUP(G4468,fechas!$A$1:$D$292,2,FALSE), " ")</f>
        <v xml:space="preserve"> </v>
      </c>
      <c r="Z4468" s="119" t="str">
        <f t="shared" si="289"/>
        <v xml:space="preserve"> </v>
      </c>
      <c r="AA4468" s="120" t="str">
        <f ca="1">+IFERROR(IF(S4468&gt;0," ",Q4468-variables!$C$9)," ")</f>
        <v xml:space="preserve"> </v>
      </c>
    </row>
    <row r="4469" spans="2:27" s="121" customFormat="1" ht="24.95" hidden="1" customHeight="1">
      <c r="B4469" s="66">
        <f t="shared" si="287"/>
        <v>4466</v>
      </c>
      <c r="C4469" s="72"/>
      <c r="D4469" s="73"/>
      <c r="E4469" s="73"/>
      <c r="F4469" s="66"/>
      <c r="G4469" s="116"/>
      <c r="H4469" s="116"/>
      <c r="I4469" s="116"/>
      <c r="J4469" s="117"/>
      <c r="K4469" s="64"/>
      <c r="L4469" s="64"/>
      <c r="M4469" s="64"/>
      <c r="N4469" s="66" t="s">
        <v>6997</v>
      </c>
      <c r="O4469" s="66">
        <f t="shared" si="286"/>
        <v>0</v>
      </c>
      <c r="P4469" s="66"/>
      <c r="Q4469" s="65" t="str">
        <f>+IFERROR(VLOOKUP(Z4469, fechas!$B$1:$C$1036, 2,FALSE), " ")</f>
        <v xml:space="preserve"> </v>
      </c>
      <c r="R4469" s="66"/>
      <c r="S4469" s="90"/>
      <c r="T4469" s="66"/>
      <c r="U4469" s="65"/>
      <c r="V4469" s="66"/>
      <c r="W4469" s="66"/>
      <c r="X4469" s="118">
        <f t="shared" si="288"/>
        <v>1</v>
      </c>
      <c r="Y4469" s="119" t="str">
        <f>+IFERROR(VLOOKUP(G4469,fechas!$A$1:$D$292,2,FALSE), " ")</f>
        <v xml:space="preserve"> </v>
      </c>
      <c r="Z4469" s="119" t="str">
        <f t="shared" si="289"/>
        <v xml:space="preserve"> </v>
      </c>
      <c r="AA4469" s="120" t="str">
        <f ca="1">+IFERROR(IF(S4469&gt;0," ",Q4469-variables!$C$9)," ")</f>
        <v xml:space="preserve"> </v>
      </c>
    </row>
    <row r="4470" spans="2:27" s="121" customFormat="1" ht="24.95" hidden="1" customHeight="1">
      <c r="B4470" s="66">
        <f t="shared" si="287"/>
        <v>4467</v>
      </c>
      <c r="C4470" s="72"/>
      <c r="D4470" s="73"/>
      <c r="E4470" s="73"/>
      <c r="F4470" s="66"/>
      <c r="G4470" s="116"/>
      <c r="H4470" s="116"/>
      <c r="I4470" s="116"/>
      <c r="J4470" s="117"/>
      <c r="K4470" s="64"/>
      <c r="L4470" s="64"/>
      <c r="M4470" s="64"/>
      <c r="N4470" s="66" t="s">
        <v>6997</v>
      </c>
      <c r="O4470" s="66">
        <f t="shared" si="286"/>
        <v>0</v>
      </c>
      <c r="P4470" s="66"/>
      <c r="Q4470" s="65" t="str">
        <f>+IFERROR(VLOOKUP(Z4470, fechas!$B$1:$C$1036, 2,FALSE), " ")</f>
        <v xml:space="preserve"> </v>
      </c>
      <c r="R4470" s="66"/>
      <c r="S4470" s="90"/>
      <c r="T4470" s="66"/>
      <c r="U4470" s="65"/>
      <c r="V4470" s="66"/>
      <c r="W4470" s="66"/>
      <c r="X4470" s="118">
        <f t="shared" si="288"/>
        <v>1</v>
      </c>
      <c r="Y4470" s="119" t="str">
        <f>+IFERROR(VLOOKUP(G4470,fechas!$A$1:$D$292,2,FALSE), " ")</f>
        <v xml:space="preserve"> </v>
      </c>
      <c r="Z4470" s="119" t="str">
        <f t="shared" si="289"/>
        <v xml:space="preserve"> </v>
      </c>
      <c r="AA4470" s="120" t="str">
        <f ca="1">+IFERROR(IF(S4470&gt;0," ",Q4470-variables!$C$9)," ")</f>
        <v xml:space="preserve"> </v>
      </c>
    </row>
    <row r="4471" spans="2:27" s="121" customFormat="1" ht="24.95" hidden="1" customHeight="1">
      <c r="B4471" s="66">
        <f t="shared" si="287"/>
        <v>4468</v>
      </c>
      <c r="C4471" s="72"/>
      <c r="D4471" s="73"/>
      <c r="E4471" s="73"/>
      <c r="F4471" s="66"/>
      <c r="G4471" s="116"/>
      <c r="H4471" s="116"/>
      <c r="I4471" s="116"/>
      <c r="J4471" s="117"/>
      <c r="K4471" s="64"/>
      <c r="L4471" s="64"/>
      <c r="M4471" s="64"/>
      <c r="N4471" s="66" t="s">
        <v>6997</v>
      </c>
      <c r="O4471" s="66">
        <f t="shared" si="286"/>
        <v>0</v>
      </c>
      <c r="P4471" s="66"/>
      <c r="Q4471" s="65" t="str">
        <f>+IFERROR(VLOOKUP(Z4471, fechas!$B$1:$C$1036, 2,FALSE), " ")</f>
        <v xml:space="preserve"> </v>
      </c>
      <c r="R4471" s="66"/>
      <c r="S4471" s="90"/>
      <c r="T4471" s="66"/>
      <c r="U4471" s="65"/>
      <c r="V4471" s="66"/>
      <c r="W4471" s="66"/>
      <c r="X4471" s="118">
        <f t="shared" si="288"/>
        <v>1</v>
      </c>
      <c r="Y4471" s="119" t="str">
        <f>+IFERROR(VLOOKUP(G4471,fechas!$A$1:$D$292,2,FALSE), " ")</f>
        <v xml:space="preserve"> </v>
      </c>
      <c r="Z4471" s="119" t="str">
        <f t="shared" si="289"/>
        <v xml:space="preserve"> </v>
      </c>
      <c r="AA4471" s="120" t="str">
        <f ca="1">+IFERROR(IF(S4471&gt;0," ",Q4471-variables!$C$9)," ")</f>
        <v xml:space="preserve"> </v>
      </c>
    </row>
    <row r="4472" spans="2:27" s="121" customFormat="1" ht="24.95" hidden="1" customHeight="1">
      <c r="B4472" s="66">
        <f t="shared" si="287"/>
        <v>4469</v>
      </c>
      <c r="C4472" s="72"/>
      <c r="D4472" s="73"/>
      <c r="E4472" s="73"/>
      <c r="F4472" s="66"/>
      <c r="G4472" s="116"/>
      <c r="H4472" s="116"/>
      <c r="I4472" s="116"/>
      <c r="J4472" s="117"/>
      <c r="K4472" s="64"/>
      <c r="L4472" s="64"/>
      <c r="M4472" s="64"/>
      <c r="N4472" s="66" t="s">
        <v>6997</v>
      </c>
      <c r="O4472" s="66">
        <f t="shared" si="286"/>
        <v>0</v>
      </c>
      <c r="P4472" s="66"/>
      <c r="Q4472" s="65" t="str">
        <f>+IFERROR(VLOOKUP(Z4472, fechas!$B$1:$C$1036, 2,FALSE), " ")</f>
        <v xml:space="preserve"> </v>
      </c>
      <c r="R4472" s="66"/>
      <c r="S4472" s="90"/>
      <c r="T4472" s="66"/>
      <c r="U4472" s="65"/>
      <c r="V4472" s="66"/>
      <c r="W4472" s="66"/>
      <c r="X4472" s="118">
        <f t="shared" si="288"/>
        <v>1</v>
      </c>
      <c r="Y4472" s="119" t="str">
        <f>+IFERROR(VLOOKUP(G4472,fechas!$A$1:$D$292,2,FALSE), " ")</f>
        <v xml:space="preserve"> </v>
      </c>
      <c r="Z4472" s="119" t="str">
        <f t="shared" si="289"/>
        <v xml:space="preserve"> </v>
      </c>
      <c r="AA4472" s="120" t="str">
        <f ca="1">+IFERROR(IF(S4472&gt;0," ",Q4472-variables!$C$9)," ")</f>
        <v xml:space="preserve"> </v>
      </c>
    </row>
    <row r="4473" spans="2:27" s="121" customFormat="1" ht="24.95" hidden="1" customHeight="1">
      <c r="B4473" s="66">
        <f t="shared" si="287"/>
        <v>4470</v>
      </c>
      <c r="C4473" s="72"/>
      <c r="D4473" s="73"/>
      <c r="E4473" s="73"/>
      <c r="F4473" s="66"/>
      <c r="G4473" s="116"/>
      <c r="H4473" s="116"/>
      <c r="I4473" s="116"/>
      <c r="J4473" s="117"/>
      <c r="K4473" s="64"/>
      <c r="L4473" s="64"/>
      <c r="M4473" s="64"/>
      <c r="N4473" s="66" t="s">
        <v>6997</v>
      </c>
      <c r="O4473" s="66">
        <f t="shared" si="286"/>
        <v>0</v>
      </c>
      <c r="P4473" s="66"/>
      <c r="Q4473" s="65" t="str">
        <f>+IFERROR(VLOOKUP(Z4473, fechas!$B$1:$C$1036, 2,FALSE), " ")</f>
        <v xml:space="preserve"> </v>
      </c>
      <c r="R4473" s="66"/>
      <c r="S4473" s="90"/>
      <c r="T4473" s="66"/>
      <c r="U4473" s="65"/>
      <c r="V4473" s="66"/>
      <c r="W4473" s="66"/>
      <c r="X4473" s="118">
        <f t="shared" si="288"/>
        <v>1</v>
      </c>
      <c r="Y4473" s="119" t="str">
        <f>+IFERROR(VLOOKUP(G4473,fechas!$A$1:$D$292,2,FALSE), " ")</f>
        <v xml:space="preserve"> </v>
      </c>
      <c r="Z4473" s="119" t="str">
        <f t="shared" si="289"/>
        <v xml:space="preserve"> </v>
      </c>
      <c r="AA4473" s="120" t="str">
        <f ca="1">+IFERROR(IF(S4473&gt;0," ",Q4473-variables!$C$9)," ")</f>
        <v xml:space="preserve"> </v>
      </c>
    </row>
    <row r="4474" spans="2:27" s="121" customFormat="1" ht="24.95" hidden="1" customHeight="1">
      <c r="B4474" s="66">
        <f t="shared" si="287"/>
        <v>4471</v>
      </c>
      <c r="C4474" s="72"/>
      <c r="D4474" s="73"/>
      <c r="E4474" s="73"/>
      <c r="F4474" s="66"/>
      <c r="G4474" s="116"/>
      <c r="H4474" s="116"/>
      <c r="I4474" s="116"/>
      <c r="J4474" s="117"/>
      <c r="K4474" s="64"/>
      <c r="L4474" s="64"/>
      <c r="M4474" s="64"/>
      <c r="N4474" s="66" t="s">
        <v>6997</v>
      </c>
      <c r="O4474" s="66">
        <f t="shared" si="286"/>
        <v>0</v>
      </c>
      <c r="P4474" s="66"/>
      <c r="Q4474" s="65" t="str">
        <f>+IFERROR(VLOOKUP(Z4474, fechas!$B$1:$C$1036, 2,FALSE), " ")</f>
        <v xml:space="preserve"> </v>
      </c>
      <c r="R4474" s="66"/>
      <c r="S4474" s="90"/>
      <c r="T4474" s="66"/>
      <c r="U4474" s="65"/>
      <c r="V4474" s="66"/>
      <c r="W4474" s="66"/>
      <c r="X4474" s="118">
        <f t="shared" si="288"/>
        <v>1</v>
      </c>
      <c r="Y4474" s="119" t="str">
        <f>+IFERROR(VLOOKUP(G4474,fechas!$A$1:$D$292,2,FALSE), " ")</f>
        <v xml:space="preserve"> </v>
      </c>
      <c r="Z4474" s="119" t="str">
        <f t="shared" si="289"/>
        <v xml:space="preserve"> </v>
      </c>
      <c r="AA4474" s="120" t="str">
        <f ca="1">+IFERROR(IF(S4474&gt;0," ",Q4474-variables!$C$9)," ")</f>
        <v xml:space="preserve"> </v>
      </c>
    </row>
    <row r="4475" spans="2:27" s="121" customFormat="1" ht="24.95" hidden="1" customHeight="1">
      <c r="B4475" s="66">
        <f t="shared" si="287"/>
        <v>4472</v>
      </c>
      <c r="C4475" s="72"/>
      <c r="D4475" s="73"/>
      <c r="E4475" s="73"/>
      <c r="F4475" s="66"/>
      <c r="G4475" s="116"/>
      <c r="H4475" s="116"/>
      <c r="I4475" s="116"/>
      <c r="J4475" s="117"/>
      <c r="K4475" s="64"/>
      <c r="L4475" s="64"/>
      <c r="M4475" s="64"/>
      <c r="N4475" s="66" t="s">
        <v>6997</v>
      </c>
      <c r="O4475" s="66">
        <f t="shared" ref="O4475:O4538" si="290">S4475-G4475</f>
        <v>0</v>
      </c>
      <c r="P4475" s="66"/>
      <c r="Q4475" s="65" t="str">
        <f>+IFERROR(VLOOKUP(Z4475, fechas!$B$1:$C$1036, 2,FALSE), " ")</f>
        <v xml:space="preserve"> </v>
      </c>
      <c r="R4475" s="66"/>
      <c r="S4475" s="90"/>
      <c r="T4475" s="66"/>
      <c r="U4475" s="65"/>
      <c r="V4475" s="66"/>
      <c r="W4475" s="66"/>
      <c r="X4475" s="118">
        <f t="shared" si="288"/>
        <v>1</v>
      </c>
      <c r="Y4475" s="119" t="str">
        <f>+IFERROR(VLOOKUP(G4475,fechas!$A$1:$D$292,2,FALSE), " ")</f>
        <v xml:space="preserve"> </v>
      </c>
      <c r="Z4475" s="119" t="str">
        <f t="shared" si="289"/>
        <v xml:space="preserve"> </v>
      </c>
      <c r="AA4475" s="120" t="str">
        <f ca="1">+IFERROR(IF(S4475&gt;0," ",Q4475-variables!$C$9)," ")</f>
        <v xml:space="preserve"> </v>
      </c>
    </row>
    <row r="4476" spans="2:27" s="121" customFormat="1" ht="24.95" hidden="1" customHeight="1">
      <c r="B4476" s="66">
        <f t="shared" si="287"/>
        <v>4473</v>
      </c>
      <c r="C4476" s="72"/>
      <c r="D4476" s="73"/>
      <c r="E4476" s="73"/>
      <c r="F4476" s="66"/>
      <c r="G4476" s="116"/>
      <c r="H4476" s="116"/>
      <c r="I4476" s="116"/>
      <c r="J4476" s="117"/>
      <c r="K4476" s="64"/>
      <c r="L4476" s="64"/>
      <c r="M4476" s="64"/>
      <c r="N4476" s="66" t="s">
        <v>6997</v>
      </c>
      <c r="O4476" s="66">
        <f t="shared" si="290"/>
        <v>0</v>
      </c>
      <c r="P4476" s="66"/>
      <c r="Q4476" s="65" t="str">
        <f>+IFERROR(VLOOKUP(Z4476, fechas!$B$1:$C$1036, 2,FALSE), " ")</f>
        <v xml:space="preserve"> </v>
      </c>
      <c r="R4476" s="66"/>
      <c r="S4476" s="90"/>
      <c r="T4476" s="66"/>
      <c r="U4476" s="65"/>
      <c r="V4476" s="66"/>
      <c r="W4476" s="66"/>
      <c r="X4476" s="118">
        <f t="shared" si="288"/>
        <v>1</v>
      </c>
      <c r="Y4476" s="119" t="str">
        <f>+IFERROR(VLOOKUP(G4476,fechas!$A$1:$D$292,2,FALSE), " ")</f>
        <v xml:space="preserve"> </v>
      </c>
      <c r="Z4476" s="119" t="str">
        <f t="shared" si="289"/>
        <v xml:space="preserve"> </v>
      </c>
      <c r="AA4476" s="120" t="str">
        <f ca="1">+IFERROR(IF(S4476&gt;0," ",Q4476-variables!$C$9)," ")</f>
        <v xml:space="preserve"> </v>
      </c>
    </row>
    <row r="4477" spans="2:27" s="121" customFormat="1" ht="24.95" hidden="1" customHeight="1">
      <c r="B4477" s="66">
        <f t="shared" si="287"/>
        <v>4474</v>
      </c>
      <c r="C4477" s="72"/>
      <c r="D4477" s="73"/>
      <c r="E4477" s="73"/>
      <c r="F4477" s="66"/>
      <c r="G4477" s="116"/>
      <c r="H4477" s="116"/>
      <c r="I4477" s="116"/>
      <c r="J4477" s="117"/>
      <c r="K4477" s="64"/>
      <c r="L4477" s="64"/>
      <c r="M4477" s="64"/>
      <c r="N4477" s="66" t="s">
        <v>6997</v>
      </c>
      <c r="O4477" s="66">
        <f t="shared" si="290"/>
        <v>0</v>
      </c>
      <c r="P4477" s="66"/>
      <c r="Q4477" s="65" t="str">
        <f>+IFERROR(VLOOKUP(Z4477, fechas!$B$1:$C$1036, 2,FALSE), " ")</f>
        <v xml:space="preserve"> </v>
      </c>
      <c r="R4477" s="66"/>
      <c r="S4477" s="90"/>
      <c r="T4477" s="66"/>
      <c r="U4477" s="65"/>
      <c r="V4477" s="66"/>
      <c r="W4477" s="66"/>
      <c r="X4477" s="118">
        <f t="shared" si="288"/>
        <v>1</v>
      </c>
      <c r="Y4477" s="119" t="str">
        <f>+IFERROR(VLOOKUP(G4477,fechas!$A$1:$D$292,2,FALSE), " ")</f>
        <v xml:space="preserve"> </v>
      </c>
      <c r="Z4477" s="119" t="str">
        <f t="shared" si="289"/>
        <v xml:space="preserve"> </v>
      </c>
      <c r="AA4477" s="120" t="str">
        <f ca="1">+IFERROR(IF(S4477&gt;0," ",Q4477-variables!$C$9)," ")</f>
        <v xml:space="preserve"> </v>
      </c>
    </row>
    <row r="4478" spans="2:27" s="121" customFormat="1" ht="24.95" hidden="1" customHeight="1">
      <c r="B4478" s="66">
        <f t="shared" si="287"/>
        <v>4475</v>
      </c>
      <c r="C4478" s="72"/>
      <c r="D4478" s="73"/>
      <c r="E4478" s="73"/>
      <c r="F4478" s="66"/>
      <c r="G4478" s="116"/>
      <c r="H4478" s="116"/>
      <c r="I4478" s="116"/>
      <c r="J4478" s="117"/>
      <c r="K4478" s="64"/>
      <c r="L4478" s="64"/>
      <c r="M4478" s="64"/>
      <c r="N4478" s="66" t="s">
        <v>6997</v>
      </c>
      <c r="O4478" s="66">
        <f t="shared" si="290"/>
        <v>0</v>
      </c>
      <c r="P4478" s="66"/>
      <c r="Q4478" s="65" t="str">
        <f>+IFERROR(VLOOKUP(Z4478, fechas!$B$1:$C$1036, 2,FALSE), " ")</f>
        <v xml:space="preserve"> </v>
      </c>
      <c r="R4478" s="66"/>
      <c r="S4478" s="90"/>
      <c r="T4478" s="66"/>
      <c r="U4478" s="65"/>
      <c r="V4478" s="66"/>
      <c r="W4478" s="66"/>
      <c r="X4478" s="118">
        <f t="shared" si="288"/>
        <v>1</v>
      </c>
      <c r="Y4478" s="119" t="str">
        <f>+IFERROR(VLOOKUP(G4478,fechas!$A$1:$D$292,2,FALSE), " ")</f>
        <v xml:space="preserve"> </v>
      </c>
      <c r="Z4478" s="119" t="str">
        <f t="shared" si="289"/>
        <v xml:space="preserve"> </v>
      </c>
      <c r="AA4478" s="120" t="str">
        <f ca="1">+IFERROR(IF(S4478&gt;0," ",Q4478-variables!$C$9)," ")</f>
        <v xml:space="preserve"> </v>
      </c>
    </row>
    <row r="4479" spans="2:27" s="121" customFormat="1" ht="24.95" hidden="1" customHeight="1">
      <c r="B4479" s="66">
        <f t="shared" si="287"/>
        <v>4476</v>
      </c>
      <c r="C4479" s="72"/>
      <c r="D4479" s="73"/>
      <c r="E4479" s="73"/>
      <c r="F4479" s="66"/>
      <c r="G4479" s="116"/>
      <c r="H4479" s="116"/>
      <c r="I4479" s="116"/>
      <c r="J4479" s="117"/>
      <c r="K4479" s="64"/>
      <c r="L4479" s="64"/>
      <c r="M4479" s="64"/>
      <c r="N4479" s="66" t="s">
        <v>6997</v>
      </c>
      <c r="O4479" s="66">
        <f t="shared" si="290"/>
        <v>0</v>
      </c>
      <c r="P4479" s="66"/>
      <c r="Q4479" s="65" t="str">
        <f>+IFERROR(VLOOKUP(Z4479, fechas!$B$1:$C$1036, 2,FALSE), " ")</f>
        <v xml:space="preserve"> </v>
      </c>
      <c r="R4479" s="66"/>
      <c r="S4479" s="90"/>
      <c r="T4479" s="66"/>
      <c r="U4479" s="65"/>
      <c r="V4479" s="66"/>
      <c r="W4479" s="66"/>
      <c r="X4479" s="118">
        <f t="shared" si="288"/>
        <v>1</v>
      </c>
      <c r="Y4479" s="119" t="str">
        <f>+IFERROR(VLOOKUP(G4479,fechas!$A$1:$D$292,2,FALSE), " ")</f>
        <v xml:space="preserve"> </v>
      </c>
      <c r="Z4479" s="119" t="str">
        <f t="shared" si="289"/>
        <v xml:space="preserve"> </v>
      </c>
      <c r="AA4479" s="120" t="str">
        <f ca="1">+IFERROR(IF(S4479&gt;0," ",Q4479-variables!$C$9)," ")</f>
        <v xml:space="preserve"> </v>
      </c>
    </row>
    <row r="4480" spans="2:27" s="121" customFormat="1" ht="24.95" hidden="1" customHeight="1">
      <c r="B4480" s="66">
        <f t="shared" si="287"/>
        <v>4477</v>
      </c>
      <c r="C4480" s="72"/>
      <c r="D4480" s="73"/>
      <c r="E4480" s="73"/>
      <c r="F4480" s="66"/>
      <c r="G4480" s="116"/>
      <c r="H4480" s="116"/>
      <c r="I4480" s="116"/>
      <c r="J4480" s="117"/>
      <c r="K4480" s="64"/>
      <c r="L4480" s="64"/>
      <c r="M4480" s="64"/>
      <c r="N4480" s="66" t="s">
        <v>6997</v>
      </c>
      <c r="O4480" s="66">
        <f t="shared" si="290"/>
        <v>0</v>
      </c>
      <c r="P4480" s="66"/>
      <c r="Q4480" s="65" t="str">
        <f>+IFERROR(VLOOKUP(Z4480, fechas!$B$1:$C$1036, 2,FALSE), " ")</f>
        <v xml:space="preserve"> </v>
      </c>
      <c r="R4480" s="66"/>
      <c r="S4480" s="90"/>
      <c r="T4480" s="66"/>
      <c r="U4480" s="65"/>
      <c r="V4480" s="66"/>
      <c r="W4480" s="66"/>
      <c r="X4480" s="118">
        <f t="shared" si="288"/>
        <v>1</v>
      </c>
      <c r="Y4480" s="119" t="str">
        <f>+IFERROR(VLOOKUP(G4480,fechas!$A$1:$D$292,2,FALSE), " ")</f>
        <v xml:space="preserve"> </v>
      </c>
      <c r="Z4480" s="119" t="str">
        <f t="shared" si="289"/>
        <v xml:space="preserve"> </v>
      </c>
      <c r="AA4480" s="120" t="str">
        <f ca="1">+IFERROR(IF(S4480&gt;0," ",Q4480-variables!$C$9)," ")</f>
        <v xml:space="preserve"> </v>
      </c>
    </row>
    <row r="4481" spans="2:27" s="121" customFormat="1" ht="24.95" hidden="1" customHeight="1">
      <c r="B4481" s="66">
        <f t="shared" ref="B4481:B4544" si="291">B4480+1</f>
        <v>4478</v>
      </c>
      <c r="C4481" s="72"/>
      <c r="D4481" s="73"/>
      <c r="E4481" s="73"/>
      <c r="F4481" s="66"/>
      <c r="G4481" s="116"/>
      <c r="H4481" s="116"/>
      <c r="I4481" s="116"/>
      <c r="J4481" s="117"/>
      <c r="K4481" s="64"/>
      <c r="L4481" s="64"/>
      <c r="M4481" s="64"/>
      <c r="N4481" s="66" t="s">
        <v>6997</v>
      </c>
      <c r="O4481" s="66">
        <f t="shared" si="290"/>
        <v>0</v>
      </c>
      <c r="P4481" s="66"/>
      <c r="Q4481" s="65" t="str">
        <f>+IFERROR(VLOOKUP(Z4481, fechas!$B$1:$C$1036, 2,FALSE), " ")</f>
        <v xml:space="preserve"> </v>
      </c>
      <c r="R4481" s="66"/>
      <c r="S4481" s="90"/>
      <c r="T4481" s="66"/>
      <c r="U4481" s="65"/>
      <c r="V4481" s="66"/>
      <c r="W4481" s="66"/>
      <c r="X4481" s="118">
        <f t="shared" si="288"/>
        <v>1</v>
      </c>
      <c r="Y4481" s="119" t="str">
        <f>+IFERROR(VLOOKUP(G4481,fechas!$A$1:$D$292,2,FALSE), " ")</f>
        <v xml:space="preserve"> </v>
      </c>
      <c r="Z4481" s="119" t="str">
        <f t="shared" si="289"/>
        <v xml:space="preserve"> </v>
      </c>
      <c r="AA4481" s="120" t="str">
        <f ca="1">+IFERROR(IF(S4481&gt;0," ",Q4481-variables!$C$9)," ")</f>
        <v xml:space="preserve"> </v>
      </c>
    </row>
    <row r="4482" spans="2:27" s="121" customFormat="1" ht="24.95" hidden="1" customHeight="1">
      <c r="B4482" s="66">
        <f t="shared" si="291"/>
        <v>4479</v>
      </c>
      <c r="C4482" s="72"/>
      <c r="D4482" s="73"/>
      <c r="E4482" s="73"/>
      <c r="F4482" s="66"/>
      <c r="G4482" s="116"/>
      <c r="H4482" s="116"/>
      <c r="I4482" s="116"/>
      <c r="J4482" s="117"/>
      <c r="K4482" s="64"/>
      <c r="L4482" s="64"/>
      <c r="M4482" s="64"/>
      <c r="N4482" s="66" t="s">
        <v>6997</v>
      </c>
      <c r="O4482" s="66">
        <f t="shared" si="290"/>
        <v>0</v>
      </c>
      <c r="P4482" s="66"/>
      <c r="Q4482" s="65" t="str">
        <f>+IFERROR(VLOOKUP(Z4482, fechas!$B$1:$C$1036, 2,FALSE), " ")</f>
        <v xml:space="preserve"> </v>
      </c>
      <c r="R4482" s="66"/>
      <c r="S4482" s="90"/>
      <c r="T4482" s="66"/>
      <c r="U4482" s="65"/>
      <c r="V4482" s="66"/>
      <c r="W4482" s="66"/>
      <c r="X4482" s="118">
        <f t="shared" si="288"/>
        <v>1</v>
      </c>
      <c r="Y4482" s="119" t="str">
        <f>+IFERROR(VLOOKUP(G4482,fechas!$A$1:$D$292,2,FALSE), " ")</f>
        <v xml:space="preserve"> </v>
      </c>
      <c r="Z4482" s="119" t="str">
        <f t="shared" si="289"/>
        <v xml:space="preserve"> </v>
      </c>
      <c r="AA4482" s="120" t="str">
        <f ca="1">+IFERROR(IF(S4482&gt;0," ",Q4482-variables!$C$9)," ")</f>
        <v xml:space="preserve"> </v>
      </c>
    </row>
    <row r="4483" spans="2:27" s="121" customFormat="1" ht="24.95" hidden="1" customHeight="1">
      <c r="B4483" s="66">
        <f t="shared" si="291"/>
        <v>4480</v>
      </c>
      <c r="C4483" s="72"/>
      <c r="D4483" s="73"/>
      <c r="E4483" s="73"/>
      <c r="F4483" s="66"/>
      <c r="G4483" s="116"/>
      <c r="H4483" s="116"/>
      <c r="I4483" s="116"/>
      <c r="J4483" s="117"/>
      <c r="K4483" s="64"/>
      <c r="L4483" s="64"/>
      <c r="M4483" s="64"/>
      <c r="N4483" s="66" t="s">
        <v>6997</v>
      </c>
      <c r="O4483" s="66">
        <f t="shared" si="290"/>
        <v>0</v>
      </c>
      <c r="P4483" s="66"/>
      <c r="Q4483" s="65" t="str">
        <f>+IFERROR(VLOOKUP(Z4483, fechas!$B$1:$C$1036, 2,FALSE), " ")</f>
        <v xml:space="preserve"> </v>
      </c>
      <c r="R4483" s="66"/>
      <c r="S4483" s="90"/>
      <c r="T4483" s="66"/>
      <c r="U4483" s="65"/>
      <c r="V4483" s="66"/>
      <c r="W4483" s="66"/>
      <c r="X4483" s="118">
        <f t="shared" si="288"/>
        <v>1</v>
      </c>
      <c r="Y4483" s="119" t="str">
        <f>+IFERROR(VLOOKUP(G4483,fechas!$A$1:$D$292,2,FALSE), " ")</f>
        <v xml:space="preserve"> </v>
      </c>
      <c r="Z4483" s="119" t="str">
        <f t="shared" si="289"/>
        <v xml:space="preserve"> </v>
      </c>
      <c r="AA4483" s="120" t="str">
        <f ca="1">+IFERROR(IF(S4483&gt;0," ",Q4483-variables!$C$9)," ")</f>
        <v xml:space="preserve"> </v>
      </c>
    </row>
    <row r="4484" spans="2:27" s="121" customFormat="1" ht="24.95" hidden="1" customHeight="1">
      <c r="B4484" s="66">
        <f t="shared" si="291"/>
        <v>4481</v>
      </c>
      <c r="C4484" s="72"/>
      <c r="D4484" s="73"/>
      <c r="E4484" s="73"/>
      <c r="F4484" s="66"/>
      <c r="G4484" s="116"/>
      <c r="H4484" s="116"/>
      <c r="I4484" s="116"/>
      <c r="J4484" s="117"/>
      <c r="K4484" s="64"/>
      <c r="L4484" s="64"/>
      <c r="M4484" s="64"/>
      <c r="N4484" s="66" t="s">
        <v>6997</v>
      </c>
      <c r="O4484" s="66">
        <f t="shared" si="290"/>
        <v>0</v>
      </c>
      <c r="P4484" s="66"/>
      <c r="Q4484" s="65" t="str">
        <f>+IFERROR(VLOOKUP(Z4484, fechas!$B$1:$C$1036, 2,FALSE), " ")</f>
        <v xml:space="preserve"> </v>
      </c>
      <c r="R4484" s="66"/>
      <c r="S4484" s="90"/>
      <c r="T4484" s="66"/>
      <c r="U4484" s="65"/>
      <c r="V4484" s="66"/>
      <c r="W4484" s="66"/>
      <c r="X4484" s="118">
        <f t="shared" ref="X4484:X4547" si="292">IF(N4484="PENDIENTE",1,0)</f>
        <v>1</v>
      </c>
      <c r="Y4484" s="119" t="str">
        <f>+IFERROR(VLOOKUP(G4484,fechas!$A$1:$D$292,2,FALSE), " ")</f>
        <v xml:space="preserve"> </v>
      </c>
      <c r="Z4484" s="119" t="str">
        <f t="shared" ref="Z4484:Z4547" si="293">+IFERROR(Y4484+P4484, " ")</f>
        <v xml:space="preserve"> </v>
      </c>
      <c r="AA4484" s="120" t="str">
        <f ca="1">+IFERROR(IF(S4484&gt;0," ",Q4484-variables!$C$9)," ")</f>
        <v xml:space="preserve"> </v>
      </c>
    </row>
    <row r="4485" spans="2:27" s="121" customFormat="1" ht="24.95" hidden="1" customHeight="1">
      <c r="B4485" s="66">
        <f t="shared" si="291"/>
        <v>4482</v>
      </c>
      <c r="C4485" s="72"/>
      <c r="D4485" s="73"/>
      <c r="E4485" s="73"/>
      <c r="F4485" s="66"/>
      <c r="G4485" s="116"/>
      <c r="H4485" s="116"/>
      <c r="I4485" s="116"/>
      <c r="J4485" s="117"/>
      <c r="K4485" s="64"/>
      <c r="L4485" s="64"/>
      <c r="M4485" s="64"/>
      <c r="N4485" s="66" t="s">
        <v>6997</v>
      </c>
      <c r="O4485" s="66">
        <f t="shared" si="290"/>
        <v>0</v>
      </c>
      <c r="P4485" s="66"/>
      <c r="Q4485" s="65" t="str">
        <f>+IFERROR(VLOOKUP(Z4485, fechas!$B$1:$C$1036, 2,FALSE), " ")</f>
        <v xml:space="preserve"> </v>
      </c>
      <c r="R4485" s="66"/>
      <c r="S4485" s="90"/>
      <c r="T4485" s="66"/>
      <c r="U4485" s="65"/>
      <c r="V4485" s="66"/>
      <c r="W4485" s="66"/>
      <c r="X4485" s="118">
        <f t="shared" si="292"/>
        <v>1</v>
      </c>
      <c r="Y4485" s="119" t="str">
        <f>+IFERROR(VLOOKUP(G4485,fechas!$A$1:$D$292,2,FALSE), " ")</f>
        <v xml:space="preserve"> </v>
      </c>
      <c r="Z4485" s="119" t="str">
        <f t="shared" si="293"/>
        <v xml:space="preserve"> </v>
      </c>
      <c r="AA4485" s="120" t="str">
        <f ca="1">+IFERROR(IF(S4485&gt;0," ",Q4485-variables!$C$9)," ")</f>
        <v xml:space="preserve"> </v>
      </c>
    </row>
    <row r="4486" spans="2:27" s="121" customFormat="1" ht="24.95" hidden="1" customHeight="1">
      <c r="B4486" s="66">
        <f t="shared" si="291"/>
        <v>4483</v>
      </c>
      <c r="C4486" s="72"/>
      <c r="D4486" s="73"/>
      <c r="E4486" s="73"/>
      <c r="F4486" s="66"/>
      <c r="G4486" s="116"/>
      <c r="H4486" s="116"/>
      <c r="I4486" s="116"/>
      <c r="J4486" s="117"/>
      <c r="K4486" s="64"/>
      <c r="L4486" s="64"/>
      <c r="M4486" s="64"/>
      <c r="N4486" s="66" t="s">
        <v>6997</v>
      </c>
      <c r="O4486" s="66">
        <f t="shared" si="290"/>
        <v>0</v>
      </c>
      <c r="P4486" s="66"/>
      <c r="Q4486" s="65" t="str">
        <f>+IFERROR(VLOOKUP(Z4486, fechas!$B$1:$C$1036, 2,FALSE), " ")</f>
        <v xml:space="preserve"> </v>
      </c>
      <c r="R4486" s="66"/>
      <c r="S4486" s="90"/>
      <c r="T4486" s="66"/>
      <c r="U4486" s="65"/>
      <c r="V4486" s="66"/>
      <c r="W4486" s="66"/>
      <c r="X4486" s="118">
        <f t="shared" si="292"/>
        <v>1</v>
      </c>
      <c r="Y4486" s="119" t="str">
        <f>+IFERROR(VLOOKUP(G4486,fechas!$A$1:$D$292,2,FALSE), " ")</f>
        <v xml:space="preserve"> </v>
      </c>
      <c r="Z4486" s="119" t="str">
        <f t="shared" si="293"/>
        <v xml:space="preserve"> </v>
      </c>
      <c r="AA4486" s="120" t="str">
        <f ca="1">+IFERROR(IF(S4486&gt;0," ",Q4486-variables!$C$9)," ")</f>
        <v xml:space="preserve"> </v>
      </c>
    </row>
    <row r="4487" spans="2:27" s="121" customFormat="1" ht="24.95" hidden="1" customHeight="1">
      <c r="B4487" s="66">
        <f t="shared" si="291"/>
        <v>4484</v>
      </c>
      <c r="C4487" s="72"/>
      <c r="D4487" s="73"/>
      <c r="E4487" s="73"/>
      <c r="F4487" s="66"/>
      <c r="G4487" s="116"/>
      <c r="H4487" s="116"/>
      <c r="I4487" s="116"/>
      <c r="J4487" s="117"/>
      <c r="K4487" s="64"/>
      <c r="L4487" s="64"/>
      <c r="M4487" s="64"/>
      <c r="N4487" s="66" t="s">
        <v>6997</v>
      </c>
      <c r="O4487" s="66">
        <f t="shared" si="290"/>
        <v>0</v>
      </c>
      <c r="P4487" s="66"/>
      <c r="Q4487" s="65" t="str">
        <f>+IFERROR(VLOOKUP(Z4487, fechas!$B$1:$C$1036, 2,FALSE), " ")</f>
        <v xml:space="preserve"> </v>
      </c>
      <c r="R4487" s="66"/>
      <c r="S4487" s="90"/>
      <c r="T4487" s="66"/>
      <c r="U4487" s="65"/>
      <c r="V4487" s="66"/>
      <c r="W4487" s="66"/>
      <c r="X4487" s="118">
        <f t="shared" si="292"/>
        <v>1</v>
      </c>
      <c r="Y4487" s="119" t="str">
        <f>+IFERROR(VLOOKUP(G4487,fechas!$A$1:$D$292,2,FALSE), " ")</f>
        <v xml:space="preserve"> </v>
      </c>
      <c r="Z4487" s="119" t="str">
        <f t="shared" si="293"/>
        <v xml:space="preserve"> </v>
      </c>
      <c r="AA4487" s="120" t="str">
        <f ca="1">+IFERROR(IF(S4487&gt;0," ",Q4487-variables!$C$9)," ")</f>
        <v xml:space="preserve"> </v>
      </c>
    </row>
    <row r="4488" spans="2:27" s="121" customFormat="1" ht="24.95" hidden="1" customHeight="1">
      <c r="B4488" s="66">
        <f t="shared" si="291"/>
        <v>4485</v>
      </c>
      <c r="C4488" s="72"/>
      <c r="D4488" s="73"/>
      <c r="E4488" s="73"/>
      <c r="F4488" s="66"/>
      <c r="G4488" s="116"/>
      <c r="H4488" s="116"/>
      <c r="I4488" s="116"/>
      <c r="J4488" s="117"/>
      <c r="K4488" s="64"/>
      <c r="L4488" s="64"/>
      <c r="M4488" s="64"/>
      <c r="N4488" s="66" t="s">
        <v>6997</v>
      </c>
      <c r="O4488" s="66">
        <f t="shared" si="290"/>
        <v>0</v>
      </c>
      <c r="P4488" s="66"/>
      <c r="Q4488" s="65" t="str">
        <f>+IFERROR(VLOOKUP(Z4488, fechas!$B$1:$C$1036, 2,FALSE), " ")</f>
        <v xml:space="preserve"> </v>
      </c>
      <c r="R4488" s="66"/>
      <c r="S4488" s="90"/>
      <c r="T4488" s="66"/>
      <c r="U4488" s="65"/>
      <c r="V4488" s="66"/>
      <c r="W4488" s="66"/>
      <c r="X4488" s="118">
        <f t="shared" si="292"/>
        <v>1</v>
      </c>
      <c r="Y4488" s="119" t="str">
        <f>+IFERROR(VLOOKUP(G4488,fechas!$A$1:$D$292,2,FALSE), " ")</f>
        <v xml:space="preserve"> </v>
      </c>
      <c r="Z4488" s="119" t="str">
        <f t="shared" si="293"/>
        <v xml:space="preserve"> </v>
      </c>
      <c r="AA4488" s="120" t="str">
        <f ca="1">+IFERROR(IF(S4488&gt;0," ",Q4488-variables!$C$9)," ")</f>
        <v xml:space="preserve"> </v>
      </c>
    </row>
    <row r="4489" spans="2:27" s="121" customFormat="1" ht="24.95" hidden="1" customHeight="1">
      <c r="B4489" s="66">
        <f t="shared" si="291"/>
        <v>4486</v>
      </c>
      <c r="C4489" s="72"/>
      <c r="D4489" s="73"/>
      <c r="E4489" s="73"/>
      <c r="F4489" s="66"/>
      <c r="G4489" s="116"/>
      <c r="H4489" s="116"/>
      <c r="I4489" s="116"/>
      <c r="J4489" s="117"/>
      <c r="K4489" s="64"/>
      <c r="L4489" s="64"/>
      <c r="M4489" s="64"/>
      <c r="N4489" s="66" t="s">
        <v>6997</v>
      </c>
      <c r="O4489" s="66">
        <f t="shared" si="290"/>
        <v>0</v>
      </c>
      <c r="P4489" s="66"/>
      <c r="Q4489" s="65" t="str">
        <f>+IFERROR(VLOOKUP(Z4489, fechas!$B$1:$C$1036, 2,FALSE), " ")</f>
        <v xml:space="preserve"> </v>
      </c>
      <c r="R4489" s="66"/>
      <c r="S4489" s="90"/>
      <c r="T4489" s="66"/>
      <c r="U4489" s="65"/>
      <c r="V4489" s="66"/>
      <c r="W4489" s="66"/>
      <c r="X4489" s="118">
        <f t="shared" si="292"/>
        <v>1</v>
      </c>
      <c r="Y4489" s="119" t="str">
        <f>+IFERROR(VLOOKUP(G4489,fechas!$A$1:$D$292,2,FALSE), " ")</f>
        <v xml:space="preserve"> </v>
      </c>
      <c r="Z4489" s="119" t="str">
        <f t="shared" si="293"/>
        <v xml:space="preserve"> </v>
      </c>
      <c r="AA4489" s="120" t="str">
        <f ca="1">+IFERROR(IF(S4489&gt;0," ",Q4489-variables!$C$9)," ")</f>
        <v xml:space="preserve"> </v>
      </c>
    </row>
    <row r="4490" spans="2:27" s="121" customFormat="1" ht="24.95" hidden="1" customHeight="1">
      <c r="B4490" s="66">
        <f t="shared" si="291"/>
        <v>4487</v>
      </c>
      <c r="C4490" s="72"/>
      <c r="D4490" s="73"/>
      <c r="E4490" s="73"/>
      <c r="F4490" s="66"/>
      <c r="G4490" s="116"/>
      <c r="H4490" s="116"/>
      <c r="I4490" s="116"/>
      <c r="J4490" s="117"/>
      <c r="K4490" s="64"/>
      <c r="L4490" s="64"/>
      <c r="M4490" s="64"/>
      <c r="N4490" s="66" t="s">
        <v>6997</v>
      </c>
      <c r="O4490" s="66">
        <f t="shared" si="290"/>
        <v>0</v>
      </c>
      <c r="P4490" s="66"/>
      <c r="Q4490" s="65" t="str">
        <f>+IFERROR(VLOOKUP(Z4490, fechas!$B$1:$C$1036, 2,FALSE), " ")</f>
        <v xml:space="preserve"> </v>
      </c>
      <c r="R4490" s="66"/>
      <c r="S4490" s="90"/>
      <c r="T4490" s="66"/>
      <c r="U4490" s="65"/>
      <c r="V4490" s="66"/>
      <c r="W4490" s="66"/>
      <c r="X4490" s="118">
        <f t="shared" si="292"/>
        <v>1</v>
      </c>
      <c r="Y4490" s="119" t="str">
        <f>+IFERROR(VLOOKUP(G4490,fechas!$A$1:$D$292,2,FALSE), " ")</f>
        <v xml:space="preserve"> </v>
      </c>
      <c r="Z4490" s="119" t="str">
        <f t="shared" si="293"/>
        <v xml:space="preserve"> </v>
      </c>
      <c r="AA4490" s="120" t="str">
        <f ca="1">+IFERROR(IF(S4490&gt;0," ",Q4490-variables!$C$9)," ")</f>
        <v xml:space="preserve"> </v>
      </c>
    </row>
    <row r="4491" spans="2:27" s="121" customFormat="1" ht="24.95" hidden="1" customHeight="1">
      <c r="B4491" s="66">
        <f t="shared" si="291"/>
        <v>4488</v>
      </c>
      <c r="C4491" s="72"/>
      <c r="D4491" s="73"/>
      <c r="E4491" s="73"/>
      <c r="F4491" s="66"/>
      <c r="G4491" s="116"/>
      <c r="H4491" s="116"/>
      <c r="I4491" s="116"/>
      <c r="J4491" s="117"/>
      <c r="K4491" s="64"/>
      <c r="L4491" s="64"/>
      <c r="M4491" s="64"/>
      <c r="N4491" s="66" t="s">
        <v>6997</v>
      </c>
      <c r="O4491" s="66">
        <f t="shared" si="290"/>
        <v>0</v>
      </c>
      <c r="P4491" s="66"/>
      <c r="Q4491" s="65" t="str">
        <f>+IFERROR(VLOOKUP(Z4491, fechas!$B$1:$C$1036, 2,FALSE), " ")</f>
        <v xml:space="preserve"> </v>
      </c>
      <c r="R4491" s="66"/>
      <c r="S4491" s="90"/>
      <c r="T4491" s="66"/>
      <c r="U4491" s="65"/>
      <c r="V4491" s="66"/>
      <c r="W4491" s="66"/>
      <c r="X4491" s="118">
        <f t="shared" si="292"/>
        <v>1</v>
      </c>
      <c r="Y4491" s="119" t="str">
        <f>+IFERROR(VLOOKUP(G4491,fechas!$A$1:$D$292,2,FALSE), " ")</f>
        <v xml:space="preserve"> </v>
      </c>
      <c r="Z4491" s="119" t="str">
        <f t="shared" si="293"/>
        <v xml:space="preserve"> </v>
      </c>
      <c r="AA4491" s="120" t="str">
        <f ca="1">+IFERROR(IF(S4491&gt;0," ",Q4491-variables!$C$9)," ")</f>
        <v xml:space="preserve"> </v>
      </c>
    </row>
    <row r="4492" spans="2:27" s="121" customFormat="1" ht="24.95" hidden="1" customHeight="1">
      <c r="B4492" s="66">
        <f t="shared" si="291"/>
        <v>4489</v>
      </c>
      <c r="C4492" s="72"/>
      <c r="D4492" s="73"/>
      <c r="E4492" s="73"/>
      <c r="F4492" s="66"/>
      <c r="G4492" s="116"/>
      <c r="H4492" s="116"/>
      <c r="I4492" s="116"/>
      <c r="J4492" s="117"/>
      <c r="K4492" s="64"/>
      <c r="L4492" s="64"/>
      <c r="M4492" s="64"/>
      <c r="N4492" s="66" t="s">
        <v>6997</v>
      </c>
      <c r="O4492" s="66">
        <f t="shared" si="290"/>
        <v>0</v>
      </c>
      <c r="P4492" s="66"/>
      <c r="Q4492" s="65" t="str">
        <f>+IFERROR(VLOOKUP(Z4492, fechas!$B$1:$C$1036, 2,FALSE), " ")</f>
        <v xml:space="preserve"> </v>
      </c>
      <c r="R4492" s="66"/>
      <c r="S4492" s="90"/>
      <c r="T4492" s="66"/>
      <c r="U4492" s="65"/>
      <c r="V4492" s="66"/>
      <c r="W4492" s="66"/>
      <c r="X4492" s="118">
        <f t="shared" si="292"/>
        <v>1</v>
      </c>
      <c r="Y4492" s="119" t="str">
        <f>+IFERROR(VLOOKUP(G4492,fechas!$A$1:$D$292,2,FALSE), " ")</f>
        <v xml:space="preserve"> </v>
      </c>
      <c r="Z4492" s="119" t="str">
        <f t="shared" si="293"/>
        <v xml:space="preserve"> </v>
      </c>
      <c r="AA4492" s="120" t="str">
        <f ca="1">+IFERROR(IF(S4492&gt;0," ",Q4492-variables!$C$9)," ")</f>
        <v xml:space="preserve"> </v>
      </c>
    </row>
    <row r="4493" spans="2:27" s="121" customFormat="1" ht="24.95" hidden="1" customHeight="1">
      <c r="B4493" s="66">
        <f t="shared" si="291"/>
        <v>4490</v>
      </c>
      <c r="C4493" s="72"/>
      <c r="D4493" s="73"/>
      <c r="E4493" s="73"/>
      <c r="F4493" s="66"/>
      <c r="G4493" s="116"/>
      <c r="H4493" s="116"/>
      <c r="I4493" s="116"/>
      <c r="J4493" s="117"/>
      <c r="K4493" s="64"/>
      <c r="L4493" s="64"/>
      <c r="M4493" s="64"/>
      <c r="N4493" s="66" t="s">
        <v>6997</v>
      </c>
      <c r="O4493" s="66">
        <f t="shared" si="290"/>
        <v>0</v>
      </c>
      <c r="P4493" s="66"/>
      <c r="Q4493" s="65" t="str">
        <f>+IFERROR(VLOOKUP(Z4493, fechas!$B$1:$C$1036, 2,FALSE), " ")</f>
        <v xml:space="preserve"> </v>
      </c>
      <c r="R4493" s="66"/>
      <c r="S4493" s="90"/>
      <c r="T4493" s="66"/>
      <c r="U4493" s="65"/>
      <c r="V4493" s="66"/>
      <c r="W4493" s="66"/>
      <c r="X4493" s="118">
        <f t="shared" si="292"/>
        <v>1</v>
      </c>
      <c r="Y4493" s="119" t="str">
        <f>+IFERROR(VLOOKUP(G4493,fechas!$A$1:$D$292,2,FALSE), " ")</f>
        <v xml:space="preserve"> </v>
      </c>
      <c r="Z4493" s="119" t="str">
        <f t="shared" si="293"/>
        <v xml:space="preserve"> </v>
      </c>
      <c r="AA4493" s="120" t="str">
        <f ca="1">+IFERROR(IF(S4493&gt;0," ",Q4493-variables!$C$9)," ")</f>
        <v xml:space="preserve"> </v>
      </c>
    </row>
    <row r="4494" spans="2:27" s="121" customFormat="1" ht="24.95" hidden="1" customHeight="1">
      <c r="B4494" s="66">
        <f t="shared" si="291"/>
        <v>4491</v>
      </c>
      <c r="C4494" s="72"/>
      <c r="D4494" s="73"/>
      <c r="E4494" s="73"/>
      <c r="F4494" s="66"/>
      <c r="G4494" s="116"/>
      <c r="H4494" s="116"/>
      <c r="I4494" s="116"/>
      <c r="J4494" s="117"/>
      <c r="K4494" s="64"/>
      <c r="L4494" s="64"/>
      <c r="M4494" s="64"/>
      <c r="N4494" s="66" t="s">
        <v>6997</v>
      </c>
      <c r="O4494" s="66">
        <f t="shared" si="290"/>
        <v>0</v>
      </c>
      <c r="P4494" s="66"/>
      <c r="Q4494" s="65" t="str">
        <f>+IFERROR(VLOOKUP(Z4494, fechas!$B$1:$C$1036, 2,FALSE), " ")</f>
        <v xml:space="preserve"> </v>
      </c>
      <c r="R4494" s="66"/>
      <c r="S4494" s="90"/>
      <c r="T4494" s="66"/>
      <c r="U4494" s="65"/>
      <c r="V4494" s="66"/>
      <c r="W4494" s="66"/>
      <c r="X4494" s="118">
        <f t="shared" si="292"/>
        <v>1</v>
      </c>
      <c r="Y4494" s="119" t="str">
        <f>+IFERROR(VLOOKUP(G4494,fechas!$A$1:$D$292,2,FALSE), " ")</f>
        <v xml:space="preserve"> </v>
      </c>
      <c r="Z4494" s="119" t="str">
        <f t="shared" si="293"/>
        <v xml:space="preserve"> </v>
      </c>
      <c r="AA4494" s="120" t="str">
        <f ca="1">+IFERROR(IF(S4494&gt;0," ",Q4494-variables!$C$9)," ")</f>
        <v xml:space="preserve"> </v>
      </c>
    </row>
    <row r="4495" spans="2:27" s="121" customFormat="1" ht="24.95" hidden="1" customHeight="1">
      <c r="B4495" s="66">
        <f t="shared" si="291"/>
        <v>4492</v>
      </c>
      <c r="C4495" s="72"/>
      <c r="D4495" s="73"/>
      <c r="E4495" s="73"/>
      <c r="F4495" s="66"/>
      <c r="G4495" s="116"/>
      <c r="H4495" s="116"/>
      <c r="I4495" s="116"/>
      <c r="J4495" s="117"/>
      <c r="K4495" s="64"/>
      <c r="L4495" s="64"/>
      <c r="M4495" s="64"/>
      <c r="N4495" s="66" t="s">
        <v>6997</v>
      </c>
      <c r="O4495" s="66">
        <f t="shared" si="290"/>
        <v>0</v>
      </c>
      <c r="P4495" s="66"/>
      <c r="Q4495" s="65" t="str">
        <f>+IFERROR(VLOOKUP(Z4495, fechas!$B$1:$C$1036, 2,FALSE), " ")</f>
        <v xml:space="preserve"> </v>
      </c>
      <c r="R4495" s="66"/>
      <c r="S4495" s="90"/>
      <c r="T4495" s="66"/>
      <c r="U4495" s="65"/>
      <c r="V4495" s="66"/>
      <c r="W4495" s="66"/>
      <c r="X4495" s="118">
        <f t="shared" si="292"/>
        <v>1</v>
      </c>
      <c r="Y4495" s="119" t="str">
        <f>+IFERROR(VLOOKUP(G4495,fechas!$A$1:$D$292,2,FALSE), " ")</f>
        <v xml:space="preserve"> </v>
      </c>
      <c r="Z4495" s="119" t="str">
        <f t="shared" si="293"/>
        <v xml:space="preserve"> </v>
      </c>
      <c r="AA4495" s="120" t="str">
        <f ca="1">+IFERROR(IF(S4495&gt;0," ",Q4495-variables!$C$9)," ")</f>
        <v xml:space="preserve"> </v>
      </c>
    </row>
    <row r="4496" spans="2:27" s="121" customFormat="1" ht="24.95" hidden="1" customHeight="1">
      <c r="B4496" s="66">
        <f t="shared" si="291"/>
        <v>4493</v>
      </c>
      <c r="C4496" s="72"/>
      <c r="D4496" s="73"/>
      <c r="E4496" s="73"/>
      <c r="F4496" s="66"/>
      <c r="G4496" s="116"/>
      <c r="H4496" s="116"/>
      <c r="I4496" s="116"/>
      <c r="J4496" s="117"/>
      <c r="K4496" s="64"/>
      <c r="L4496" s="64"/>
      <c r="M4496" s="64"/>
      <c r="N4496" s="66" t="s">
        <v>6997</v>
      </c>
      <c r="O4496" s="66">
        <f t="shared" si="290"/>
        <v>0</v>
      </c>
      <c r="P4496" s="66"/>
      <c r="Q4496" s="65" t="str">
        <f>+IFERROR(VLOOKUP(Z4496, fechas!$B$1:$C$1036, 2,FALSE), " ")</f>
        <v xml:space="preserve"> </v>
      </c>
      <c r="R4496" s="66"/>
      <c r="S4496" s="90"/>
      <c r="T4496" s="66"/>
      <c r="U4496" s="65"/>
      <c r="V4496" s="66"/>
      <c r="W4496" s="66"/>
      <c r="X4496" s="118">
        <f t="shared" si="292"/>
        <v>1</v>
      </c>
      <c r="Y4496" s="119" t="str">
        <f>+IFERROR(VLOOKUP(G4496,fechas!$A$1:$D$292,2,FALSE), " ")</f>
        <v xml:space="preserve"> </v>
      </c>
      <c r="Z4496" s="119" t="str">
        <f t="shared" si="293"/>
        <v xml:space="preserve"> </v>
      </c>
      <c r="AA4496" s="120" t="str">
        <f ca="1">+IFERROR(IF(S4496&gt;0," ",Q4496-variables!$C$9)," ")</f>
        <v xml:space="preserve"> </v>
      </c>
    </row>
    <row r="4497" spans="2:27" s="121" customFormat="1" ht="24.95" hidden="1" customHeight="1">
      <c r="B4497" s="66">
        <f t="shared" si="291"/>
        <v>4494</v>
      </c>
      <c r="C4497" s="72"/>
      <c r="D4497" s="73"/>
      <c r="E4497" s="73"/>
      <c r="F4497" s="66"/>
      <c r="G4497" s="116"/>
      <c r="H4497" s="116"/>
      <c r="I4497" s="116"/>
      <c r="J4497" s="117"/>
      <c r="K4497" s="64"/>
      <c r="L4497" s="64"/>
      <c r="M4497" s="64"/>
      <c r="N4497" s="66" t="s">
        <v>6997</v>
      </c>
      <c r="O4497" s="66">
        <f t="shared" si="290"/>
        <v>0</v>
      </c>
      <c r="P4497" s="66"/>
      <c r="Q4497" s="65" t="str">
        <f>+IFERROR(VLOOKUP(Z4497, fechas!$B$1:$C$1036, 2,FALSE), " ")</f>
        <v xml:space="preserve"> </v>
      </c>
      <c r="R4497" s="66"/>
      <c r="S4497" s="90"/>
      <c r="T4497" s="66"/>
      <c r="U4497" s="65"/>
      <c r="V4497" s="66"/>
      <c r="W4497" s="66"/>
      <c r="X4497" s="118">
        <f t="shared" si="292"/>
        <v>1</v>
      </c>
      <c r="Y4497" s="119" t="str">
        <f>+IFERROR(VLOOKUP(G4497,fechas!$A$1:$D$292,2,FALSE), " ")</f>
        <v xml:space="preserve"> </v>
      </c>
      <c r="Z4497" s="119" t="str">
        <f t="shared" si="293"/>
        <v xml:space="preserve"> </v>
      </c>
      <c r="AA4497" s="120" t="str">
        <f ca="1">+IFERROR(IF(S4497&gt;0," ",Q4497-variables!$C$9)," ")</f>
        <v xml:space="preserve"> </v>
      </c>
    </row>
    <row r="4498" spans="2:27" s="121" customFormat="1" ht="24.95" hidden="1" customHeight="1">
      <c r="B4498" s="66">
        <f t="shared" si="291"/>
        <v>4495</v>
      </c>
      <c r="C4498" s="72"/>
      <c r="D4498" s="73"/>
      <c r="E4498" s="73"/>
      <c r="F4498" s="66"/>
      <c r="G4498" s="116"/>
      <c r="H4498" s="116"/>
      <c r="I4498" s="116"/>
      <c r="J4498" s="117"/>
      <c r="K4498" s="64"/>
      <c r="L4498" s="64"/>
      <c r="M4498" s="64"/>
      <c r="N4498" s="66" t="s">
        <v>6997</v>
      </c>
      <c r="O4498" s="66">
        <f t="shared" si="290"/>
        <v>0</v>
      </c>
      <c r="P4498" s="66"/>
      <c r="Q4498" s="65" t="str">
        <f>+IFERROR(VLOOKUP(Z4498, fechas!$B$1:$C$1036, 2,FALSE), " ")</f>
        <v xml:space="preserve"> </v>
      </c>
      <c r="R4498" s="66"/>
      <c r="S4498" s="90"/>
      <c r="T4498" s="66"/>
      <c r="U4498" s="65"/>
      <c r="V4498" s="66"/>
      <c r="W4498" s="66"/>
      <c r="X4498" s="118">
        <f t="shared" si="292"/>
        <v>1</v>
      </c>
      <c r="Y4498" s="119" t="str">
        <f>+IFERROR(VLOOKUP(G4498,fechas!$A$1:$D$292,2,FALSE), " ")</f>
        <v xml:space="preserve"> </v>
      </c>
      <c r="Z4498" s="119" t="str">
        <f t="shared" si="293"/>
        <v xml:space="preserve"> </v>
      </c>
      <c r="AA4498" s="120" t="str">
        <f ca="1">+IFERROR(IF(S4498&gt;0," ",Q4498-variables!$C$9)," ")</f>
        <v xml:space="preserve"> </v>
      </c>
    </row>
    <row r="4499" spans="2:27" s="121" customFormat="1" ht="24.95" hidden="1" customHeight="1">
      <c r="B4499" s="66">
        <f t="shared" si="291"/>
        <v>4496</v>
      </c>
      <c r="C4499" s="72"/>
      <c r="D4499" s="73"/>
      <c r="E4499" s="73"/>
      <c r="F4499" s="66"/>
      <c r="G4499" s="116"/>
      <c r="H4499" s="116"/>
      <c r="I4499" s="116"/>
      <c r="J4499" s="117"/>
      <c r="K4499" s="64"/>
      <c r="L4499" s="64"/>
      <c r="M4499" s="64"/>
      <c r="N4499" s="66" t="s">
        <v>6997</v>
      </c>
      <c r="O4499" s="66">
        <f t="shared" si="290"/>
        <v>0</v>
      </c>
      <c r="P4499" s="66"/>
      <c r="Q4499" s="65" t="str">
        <f>+IFERROR(VLOOKUP(Z4499, fechas!$B$1:$C$1036, 2,FALSE), " ")</f>
        <v xml:space="preserve"> </v>
      </c>
      <c r="R4499" s="66"/>
      <c r="S4499" s="90"/>
      <c r="T4499" s="66"/>
      <c r="U4499" s="65"/>
      <c r="V4499" s="66"/>
      <c r="W4499" s="66"/>
      <c r="X4499" s="118">
        <f t="shared" si="292"/>
        <v>1</v>
      </c>
      <c r="Y4499" s="119" t="str">
        <f>+IFERROR(VLOOKUP(G4499,fechas!$A$1:$D$292,2,FALSE), " ")</f>
        <v xml:space="preserve"> </v>
      </c>
      <c r="Z4499" s="119" t="str">
        <f t="shared" si="293"/>
        <v xml:space="preserve"> </v>
      </c>
      <c r="AA4499" s="120" t="str">
        <f ca="1">+IFERROR(IF(S4499&gt;0," ",Q4499-variables!$C$9)," ")</f>
        <v xml:space="preserve"> </v>
      </c>
    </row>
    <row r="4500" spans="2:27" s="121" customFormat="1" ht="24.95" hidden="1" customHeight="1">
      <c r="B4500" s="66">
        <f t="shared" si="291"/>
        <v>4497</v>
      </c>
      <c r="C4500" s="72"/>
      <c r="D4500" s="73"/>
      <c r="E4500" s="73"/>
      <c r="F4500" s="66"/>
      <c r="G4500" s="116"/>
      <c r="H4500" s="116"/>
      <c r="I4500" s="116"/>
      <c r="J4500" s="117"/>
      <c r="K4500" s="64"/>
      <c r="L4500" s="64"/>
      <c r="M4500" s="64"/>
      <c r="N4500" s="66" t="s">
        <v>6997</v>
      </c>
      <c r="O4500" s="66">
        <f t="shared" si="290"/>
        <v>0</v>
      </c>
      <c r="P4500" s="66"/>
      <c r="Q4500" s="65" t="str">
        <f>+IFERROR(VLOOKUP(Z4500, fechas!$B$1:$C$1036, 2,FALSE), " ")</f>
        <v xml:space="preserve"> </v>
      </c>
      <c r="R4500" s="66"/>
      <c r="S4500" s="90"/>
      <c r="T4500" s="66"/>
      <c r="U4500" s="65"/>
      <c r="V4500" s="66"/>
      <c r="W4500" s="66"/>
      <c r="X4500" s="118">
        <f t="shared" si="292"/>
        <v>1</v>
      </c>
      <c r="Y4500" s="119" t="str">
        <f>+IFERROR(VLOOKUP(G4500,fechas!$A$1:$D$292,2,FALSE), " ")</f>
        <v xml:space="preserve"> </v>
      </c>
      <c r="Z4500" s="119" t="str">
        <f t="shared" si="293"/>
        <v xml:space="preserve"> </v>
      </c>
      <c r="AA4500" s="120" t="str">
        <f ca="1">+IFERROR(IF(S4500&gt;0," ",Q4500-variables!$C$9)," ")</f>
        <v xml:space="preserve"> </v>
      </c>
    </row>
    <row r="4501" spans="2:27" s="121" customFormat="1" ht="24.95" hidden="1" customHeight="1">
      <c r="B4501" s="66">
        <f t="shared" si="291"/>
        <v>4498</v>
      </c>
      <c r="C4501" s="72"/>
      <c r="D4501" s="73"/>
      <c r="E4501" s="73"/>
      <c r="F4501" s="66"/>
      <c r="G4501" s="116"/>
      <c r="H4501" s="116"/>
      <c r="I4501" s="116"/>
      <c r="J4501" s="117"/>
      <c r="K4501" s="64"/>
      <c r="L4501" s="64"/>
      <c r="M4501" s="64"/>
      <c r="N4501" s="66" t="s">
        <v>6997</v>
      </c>
      <c r="O4501" s="66">
        <f t="shared" si="290"/>
        <v>0</v>
      </c>
      <c r="P4501" s="66"/>
      <c r="Q4501" s="65" t="str">
        <f>+IFERROR(VLOOKUP(Z4501, fechas!$B$1:$C$1036, 2,FALSE), " ")</f>
        <v xml:space="preserve"> </v>
      </c>
      <c r="R4501" s="66"/>
      <c r="S4501" s="90"/>
      <c r="T4501" s="66"/>
      <c r="U4501" s="65"/>
      <c r="V4501" s="66"/>
      <c r="W4501" s="66"/>
      <c r="X4501" s="118">
        <f t="shared" si="292"/>
        <v>1</v>
      </c>
      <c r="Y4501" s="119" t="str">
        <f>+IFERROR(VLOOKUP(G4501,fechas!$A$1:$D$292,2,FALSE), " ")</f>
        <v xml:space="preserve"> </v>
      </c>
      <c r="Z4501" s="119" t="str">
        <f t="shared" si="293"/>
        <v xml:space="preserve"> </v>
      </c>
      <c r="AA4501" s="120" t="str">
        <f ca="1">+IFERROR(IF(S4501&gt;0," ",Q4501-variables!$C$9)," ")</f>
        <v xml:space="preserve"> </v>
      </c>
    </row>
    <row r="4502" spans="2:27" s="121" customFormat="1" ht="24.95" hidden="1" customHeight="1">
      <c r="B4502" s="66">
        <f t="shared" si="291"/>
        <v>4499</v>
      </c>
      <c r="C4502" s="72"/>
      <c r="D4502" s="73"/>
      <c r="E4502" s="73"/>
      <c r="F4502" s="66"/>
      <c r="G4502" s="116"/>
      <c r="H4502" s="116"/>
      <c r="I4502" s="116"/>
      <c r="J4502" s="117"/>
      <c r="K4502" s="64"/>
      <c r="L4502" s="64"/>
      <c r="M4502" s="64"/>
      <c r="N4502" s="66" t="s">
        <v>6997</v>
      </c>
      <c r="O4502" s="66">
        <f t="shared" si="290"/>
        <v>0</v>
      </c>
      <c r="P4502" s="66"/>
      <c r="Q4502" s="65" t="str">
        <f>+IFERROR(VLOOKUP(Z4502, fechas!$B$1:$C$1036, 2,FALSE), " ")</f>
        <v xml:space="preserve"> </v>
      </c>
      <c r="R4502" s="66"/>
      <c r="S4502" s="90"/>
      <c r="T4502" s="66"/>
      <c r="U4502" s="65"/>
      <c r="V4502" s="66"/>
      <c r="W4502" s="66"/>
      <c r="X4502" s="118">
        <f t="shared" si="292"/>
        <v>1</v>
      </c>
      <c r="Y4502" s="119" t="str">
        <f>+IFERROR(VLOOKUP(G4502,fechas!$A$1:$D$292,2,FALSE), " ")</f>
        <v xml:space="preserve"> </v>
      </c>
      <c r="Z4502" s="119" t="str">
        <f t="shared" si="293"/>
        <v xml:space="preserve"> </v>
      </c>
      <c r="AA4502" s="120" t="str">
        <f ca="1">+IFERROR(IF(S4502&gt;0," ",Q4502-variables!$C$9)," ")</f>
        <v xml:space="preserve"> </v>
      </c>
    </row>
    <row r="4503" spans="2:27" s="121" customFormat="1" ht="24.95" hidden="1" customHeight="1">
      <c r="B4503" s="66">
        <f t="shared" si="291"/>
        <v>4500</v>
      </c>
      <c r="C4503" s="72"/>
      <c r="D4503" s="73"/>
      <c r="E4503" s="73"/>
      <c r="F4503" s="66"/>
      <c r="G4503" s="116"/>
      <c r="H4503" s="116"/>
      <c r="I4503" s="116"/>
      <c r="J4503" s="117"/>
      <c r="K4503" s="64"/>
      <c r="L4503" s="64"/>
      <c r="M4503" s="64"/>
      <c r="N4503" s="66" t="s">
        <v>6997</v>
      </c>
      <c r="O4503" s="66">
        <f t="shared" si="290"/>
        <v>0</v>
      </c>
      <c r="P4503" s="66"/>
      <c r="Q4503" s="65" t="str">
        <f>+IFERROR(VLOOKUP(Z4503, fechas!$B$1:$C$1036, 2,FALSE), " ")</f>
        <v xml:space="preserve"> </v>
      </c>
      <c r="R4503" s="66"/>
      <c r="S4503" s="90"/>
      <c r="T4503" s="66"/>
      <c r="U4503" s="65"/>
      <c r="V4503" s="66"/>
      <c r="W4503" s="66"/>
      <c r="X4503" s="118">
        <f t="shared" si="292"/>
        <v>1</v>
      </c>
      <c r="Y4503" s="119" t="str">
        <f>+IFERROR(VLOOKUP(G4503,fechas!$A$1:$D$292,2,FALSE), " ")</f>
        <v xml:space="preserve"> </v>
      </c>
      <c r="Z4503" s="119" t="str">
        <f t="shared" si="293"/>
        <v xml:space="preserve"> </v>
      </c>
      <c r="AA4503" s="120" t="str">
        <f ca="1">+IFERROR(IF(S4503&gt;0," ",Q4503-variables!$C$9)," ")</f>
        <v xml:space="preserve"> </v>
      </c>
    </row>
    <row r="4504" spans="2:27" s="121" customFormat="1" ht="24.95" hidden="1" customHeight="1">
      <c r="B4504" s="66">
        <f t="shared" si="291"/>
        <v>4501</v>
      </c>
      <c r="C4504" s="72"/>
      <c r="D4504" s="73"/>
      <c r="E4504" s="73"/>
      <c r="F4504" s="66"/>
      <c r="G4504" s="116"/>
      <c r="H4504" s="116"/>
      <c r="I4504" s="116"/>
      <c r="J4504" s="117"/>
      <c r="K4504" s="64"/>
      <c r="L4504" s="64"/>
      <c r="M4504" s="64"/>
      <c r="N4504" s="66" t="s">
        <v>6997</v>
      </c>
      <c r="O4504" s="66">
        <f t="shared" si="290"/>
        <v>0</v>
      </c>
      <c r="P4504" s="66"/>
      <c r="Q4504" s="65" t="str">
        <f>+IFERROR(VLOOKUP(Z4504, fechas!$B$1:$C$1036, 2,FALSE), " ")</f>
        <v xml:space="preserve"> </v>
      </c>
      <c r="R4504" s="66"/>
      <c r="S4504" s="90"/>
      <c r="T4504" s="66"/>
      <c r="U4504" s="65"/>
      <c r="V4504" s="66"/>
      <c r="W4504" s="66"/>
      <c r="X4504" s="118">
        <f t="shared" si="292"/>
        <v>1</v>
      </c>
      <c r="Y4504" s="119" t="str">
        <f>+IFERROR(VLOOKUP(G4504,fechas!$A$1:$D$292,2,FALSE), " ")</f>
        <v xml:space="preserve"> </v>
      </c>
      <c r="Z4504" s="119" t="str">
        <f t="shared" si="293"/>
        <v xml:space="preserve"> </v>
      </c>
      <c r="AA4504" s="120" t="str">
        <f ca="1">+IFERROR(IF(S4504&gt;0," ",Q4504-variables!$C$9)," ")</f>
        <v xml:space="preserve"> </v>
      </c>
    </row>
    <row r="4505" spans="2:27" s="121" customFormat="1" ht="24.95" hidden="1" customHeight="1">
      <c r="B4505" s="66">
        <f t="shared" si="291"/>
        <v>4502</v>
      </c>
      <c r="C4505" s="72"/>
      <c r="D4505" s="73"/>
      <c r="E4505" s="73"/>
      <c r="F4505" s="66"/>
      <c r="G4505" s="116"/>
      <c r="H4505" s="116"/>
      <c r="I4505" s="116"/>
      <c r="J4505" s="117"/>
      <c r="K4505" s="64"/>
      <c r="L4505" s="64"/>
      <c r="M4505" s="64"/>
      <c r="N4505" s="66" t="s">
        <v>6997</v>
      </c>
      <c r="O4505" s="66">
        <f t="shared" si="290"/>
        <v>0</v>
      </c>
      <c r="P4505" s="66"/>
      <c r="Q4505" s="65" t="str">
        <f>+IFERROR(VLOOKUP(Z4505, fechas!$B$1:$C$1036, 2,FALSE), " ")</f>
        <v xml:space="preserve"> </v>
      </c>
      <c r="R4505" s="66"/>
      <c r="S4505" s="90"/>
      <c r="T4505" s="66"/>
      <c r="U4505" s="65"/>
      <c r="V4505" s="66"/>
      <c r="W4505" s="66"/>
      <c r="X4505" s="118">
        <f t="shared" si="292"/>
        <v>1</v>
      </c>
      <c r="Y4505" s="119" t="str">
        <f>+IFERROR(VLOOKUP(G4505,fechas!$A$1:$D$292,2,FALSE), " ")</f>
        <v xml:space="preserve"> </v>
      </c>
      <c r="Z4505" s="119" t="str">
        <f t="shared" si="293"/>
        <v xml:space="preserve"> </v>
      </c>
      <c r="AA4505" s="120" t="str">
        <f ca="1">+IFERROR(IF(S4505&gt;0," ",Q4505-variables!$C$9)," ")</f>
        <v xml:space="preserve"> </v>
      </c>
    </row>
    <row r="4506" spans="2:27" s="121" customFormat="1" ht="24.95" hidden="1" customHeight="1">
      <c r="B4506" s="66">
        <f t="shared" si="291"/>
        <v>4503</v>
      </c>
      <c r="C4506" s="72"/>
      <c r="D4506" s="73"/>
      <c r="E4506" s="73"/>
      <c r="F4506" s="66"/>
      <c r="G4506" s="116"/>
      <c r="H4506" s="116"/>
      <c r="I4506" s="116"/>
      <c r="J4506" s="117"/>
      <c r="K4506" s="64"/>
      <c r="L4506" s="64"/>
      <c r="M4506" s="64"/>
      <c r="N4506" s="66" t="s">
        <v>6997</v>
      </c>
      <c r="O4506" s="66">
        <f t="shared" si="290"/>
        <v>0</v>
      </c>
      <c r="P4506" s="66"/>
      <c r="Q4506" s="65" t="str">
        <f>+IFERROR(VLOOKUP(Z4506, fechas!$B$1:$C$1036, 2,FALSE), " ")</f>
        <v xml:space="preserve"> </v>
      </c>
      <c r="R4506" s="66"/>
      <c r="S4506" s="90"/>
      <c r="T4506" s="66"/>
      <c r="U4506" s="65"/>
      <c r="V4506" s="66"/>
      <c r="W4506" s="66"/>
      <c r="X4506" s="118">
        <f t="shared" si="292"/>
        <v>1</v>
      </c>
      <c r="Y4506" s="119" t="str">
        <f>+IFERROR(VLOOKUP(G4506,fechas!$A$1:$D$292,2,FALSE), " ")</f>
        <v xml:space="preserve"> </v>
      </c>
      <c r="Z4506" s="119" t="str">
        <f t="shared" si="293"/>
        <v xml:space="preserve"> </v>
      </c>
      <c r="AA4506" s="120" t="str">
        <f ca="1">+IFERROR(IF(S4506&gt;0," ",Q4506-variables!$C$9)," ")</f>
        <v xml:space="preserve"> </v>
      </c>
    </row>
    <row r="4507" spans="2:27" s="121" customFormat="1" ht="24.95" hidden="1" customHeight="1">
      <c r="B4507" s="66">
        <f t="shared" si="291"/>
        <v>4504</v>
      </c>
      <c r="C4507" s="72"/>
      <c r="D4507" s="73"/>
      <c r="E4507" s="73"/>
      <c r="F4507" s="66"/>
      <c r="G4507" s="116"/>
      <c r="H4507" s="116"/>
      <c r="I4507" s="116"/>
      <c r="J4507" s="117"/>
      <c r="K4507" s="64"/>
      <c r="L4507" s="64"/>
      <c r="M4507" s="64"/>
      <c r="N4507" s="66" t="s">
        <v>6997</v>
      </c>
      <c r="O4507" s="66">
        <f t="shared" si="290"/>
        <v>0</v>
      </c>
      <c r="P4507" s="66"/>
      <c r="Q4507" s="65" t="str">
        <f>+IFERROR(VLOOKUP(Z4507, fechas!$B$1:$C$1036, 2,FALSE), " ")</f>
        <v xml:space="preserve"> </v>
      </c>
      <c r="R4507" s="66"/>
      <c r="S4507" s="90"/>
      <c r="T4507" s="66"/>
      <c r="U4507" s="65"/>
      <c r="V4507" s="66"/>
      <c r="W4507" s="66"/>
      <c r="X4507" s="118">
        <f t="shared" si="292"/>
        <v>1</v>
      </c>
      <c r="Y4507" s="119" t="str">
        <f>+IFERROR(VLOOKUP(G4507,fechas!$A$1:$D$292,2,FALSE), " ")</f>
        <v xml:space="preserve"> </v>
      </c>
      <c r="Z4507" s="119" t="str">
        <f t="shared" si="293"/>
        <v xml:space="preserve"> </v>
      </c>
      <c r="AA4507" s="120" t="str">
        <f ca="1">+IFERROR(IF(S4507&gt;0," ",Q4507-variables!$C$9)," ")</f>
        <v xml:space="preserve"> </v>
      </c>
    </row>
    <row r="4508" spans="2:27" s="121" customFormat="1" ht="24.95" hidden="1" customHeight="1">
      <c r="B4508" s="66">
        <f t="shared" si="291"/>
        <v>4505</v>
      </c>
      <c r="C4508" s="72"/>
      <c r="D4508" s="73"/>
      <c r="E4508" s="73"/>
      <c r="F4508" s="66"/>
      <c r="G4508" s="116"/>
      <c r="H4508" s="116"/>
      <c r="I4508" s="116"/>
      <c r="J4508" s="117"/>
      <c r="K4508" s="64"/>
      <c r="L4508" s="64"/>
      <c r="M4508" s="64"/>
      <c r="N4508" s="66" t="s">
        <v>6997</v>
      </c>
      <c r="O4508" s="66">
        <f t="shared" si="290"/>
        <v>0</v>
      </c>
      <c r="P4508" s="66"/>
      <c r="Q4508" s="65" t="str">
        <f>+IFERROR(VLOOKUP(Z4508, fechas!$B$1:$C$1036, 2,FALSE), " ")</f>
        <v xml:space="preserve"> </v>
      </c>
      <c r="R4508" s="66"/>
      <c r="S4508" s="90"/>
      <c r="T4508" s="66"/>
      <c r="U4508" s="65"/>
      <c r="V4508" s="66"/>
      <c r="W4508" s="66"/>
      <c r="X4508" s="118">
        <f t="shared" si="292"/>
        <v>1</v>
      </c>
      <c r="Y4508" s="119" t="str">
        <f>+IFERROR(VLOOKUP(G4508,fechas!$A$1:$D$292,2,FALSE), " ")</f>
        <v xml:space="preserve"> </v>
      </c>
      <c r="Z4508" s="119" t="str">
        <f t="shared" si="293"/>
        <v xml:space="preserve"> </v>
      </c>
      <c r="AA4508" s="120" t="str">
        <f ca="1">+IFERROR(IF(S4508&gt;0," ",Q4508-variables!$C$9)," ")</f>
        <v xml:space="preserve"> </v>
      </c>
    </row>
    <row r="4509" spans="2:27" s="121" customFormat="1" ht="24.95" hidden="1" customHeight="1">
      <c r="B4509" s="66">
        <f t="shared" si="291"/>
        <v>4506</v>
      </c>
      <c r="C4509" s="72"/>
      <c r="D4509" s="73"/>
      <c r="E4509" s="73"/>
      <c r="F4509" s="66"/>
      <c r="G4509" s="116"/>
      <c r="H4509" s="116"/>
      <c r="I4509" s="116"/>
      <c r="J4509" s="117"/>
      <c r="K4509" s="64"/>
      <c r="L4509" s="64"/>
      <c r="M4509" s="64"/>
      <c r="N4509" s="66" t="s">
        <v>6997</v>
      </c>
      <c r="O4509" s="66">
        <f t="shared" si="290"/>
        <v>0</v>
      </c>
      <c r="P4509" s="66"/>
      <c r="Q4509" s="65" t="str">
        <f>+IFERROR(VLOOKUP(Z4509, fechas!$B$1:$C$1036, 2,FALSE), " ")</f>
        <v xml:space="preserve"> </v>
      </c>
      <c r="R4509" s="66"/>
      <c r="S4509" s="90"/>
      <c r="T4509" s="66"/>
      <c r="U4509" s="65"/>
      <c r="V4509" s="66"/>
      <c r="W4509" s="66"/>
      <c r="X4509" s="118">
        <f t="shared" si="292"/>
        <v>1</v>
      </c>
      <c r="Y4509" s="119" t="str">
        <f>+IFERROR(VLOOKUP(G4509,fechas!$A$1:$D$292,2,FALSE), " ")</f>
        <v xml:space="preserve"> </v>
      </c>
      <c r="Z4509" s="119" t="str">
        <f t="shared" si="293"/>
        <v xml:space="preserve"> </v>
      </c>
      <c r="AA4509" s="120" t="str">
        <f ca="1">+IFERROR(IF(S4509&gt;0," ",Q4509-variables!$C$9)," ")</f>
        <v xml:space="preserve"> </v>
      </c>
    </row>
    <row r="4510" spans="2:27" s="121" customFormat="1" ht="24.95" hidden="1" customHeight="1">
      <c r="B4510" s="66">
        <f t="shared" si="291"/>
        <v>4507</v>
      </c>
      <c r="C4510" s="72"/>
      <c r="D4510" s="73"/>
      <c r="E4510" s="73"/>
      <c r="F4510" s="66"/>
      <c r="G4510" s="116"/>
      <c r="H4510" s="116"/>
      <c r="I4510" s="116"/>
      <c r="J4510" s="117"/>
      <c r="K4510" s="64"/>
      <c r="L4510" s="64"/>
      <c r="M4510" s="64"/>
      <c r="N4510" s="66" t="s">
        <v>6997</v>
      </c>
      <c r="O4510" s="66">
        <f t="shared" si="290"/>
        <v>0</v>
      </c>
      <c r="P4510" s="66"/>
      <c r="Q4510" s="65" t="str">
        <f>+IFERROR(VLOOKUP(Z4510, fechas!$B$1:$C$1036, 2,FALSE), " ")</f>
        <v xml:space="preserve"> </v>
      </c>
      <c r="R4510" s="66"/>
      <c r="S4510" s="90"/>
      <c r="T4510" s="66"/>
      <c r="U4510" s="65"/>
      <c r="V4510" s="66"/>
      <c r="W4510" s="66"/>
      <c r="X4510" s="118">
        <f t="shared" si="292"/>
        <v>1</v>
      </c>
      <c r="Y4510" s="119" t="str">
        <f>+IFERROR(VLOOKUP(G4510,fechas!$A$1:$D$292,2,FALSE), " ")</f>
        <v xml:space="preserve"> </v>
      </c>
      <c r="Z4510" s="119" t="str">
        <f t="shared" si="293"/>
        <v xml:space="preserve"> </v>
      </c>
      <c r="AA4510" s="120" t="str">
        <f ca="1">+IFERROR(IF(S4510&gt;0," ",Q4510-variables!$C$9)," ")</f>
        <v xml:space="preserve"> </v>
      </c>
    </row>
    <row r="4511" spans="2:27" s="121" customFormat="1" ht="24.95" hidden="1" customHeight="1">
      <c r="B4511" s="66">
        <f t="shared" si="291"/>
        <v>4508</v>
      </c>
      <c r="C4511" s="72"/>
      <c r="D4511" s="73"/>
      <c r="E4511" s="73"/>
      <c r="F4511" s="66"/>
      <c r="G4511" s="116"/>
      <c r="H4511" s="116"/>
      <c r="I4511" s="116"/>
      <c r="J4511" s="117"/>
      <c r="K4511" s="64"/>
      <c r="L4511" s="64"/>
      <c r="M4511" s="64"/>
      <c r="N4511" s="66" t="s">
        <v>6997</v>
      </c>
      <c r="O4511" s="66">
        <f t="shared" si="290"/>
        <v>0</v>
      </c>
      <c r="P4511" s="66"/>
      <c r="Q4511" s="65" t="str">
        <f>+IFERROR(VLOOKUP(Z4511, fechas!$B$1:$C$1036, 2,FALSE), " ")</f>
        <v xml:space="preserve"> </v>
      </c>
      <c r="R4511" s="66"/>
      <c r="S4511" s="90"/>
      <c r="T4511" s="66"/>
      <c r="U4511" s="65"/>
      <c r="V4511" s="66"/>
      <c r="W4511" s="66"/>
      <c r="X4511" s="118">
        <f t="shared" si="292"/>
        <v>1</v>
      </c>
      <c r="Y4511" s="119" t="str">
        <f>+IFERROR(VLOOKUP(G4511,fechas!$A$1:$D$292,2,FALSE), " ")</f>
        <v xml:space="preserve"> </v>
      </c>
      <c r="Z4511" s="119" t="str">
        <f t="shared" si="293"/>
        <v xml:space="preserve"> </v>
      </c>
      <c r="AA4511" s="120" t="str">
        <f ca="1">+IFERROR(IF(S4511&gt;0," ",Q4511-variables!$C$9)," ")</f>
        <v xml:space="preserve"> </v>
      </c>
    </row>
    <row r="4512" spans="2:27" s="121" customFormat="1" ht="24.95" hidden="1" customHeight="1">
      <c r="B4512" s="66">
        <f t="shared" si="291"/>
        <v>4509</v>
      </c>
      <c r="C4512" s="72"/>
      <c r="D4512" s="73"/>
      <c r="E4512" s="73"/>
      <c r="F4512" s="66"/>
      <c r="G4512" s="116"/>
      <c r="H4512" s="116"/>
      <c r="I4512" s="116"/>
      <c r="J4512" s="117"/>
      <c r="K4512" s="64"/>
      <c r="L4512" s="64"/>
      <c r="M4512" s="64"/>
      <c r="N4512" s="66" t="s">
        <v>6997</v>
      </c>
      <c r="O4512" s="66">
        <f t="shared" si="290"/>
        <v>0</v>
      </c>
      <c r="P4512" s="66"/>
      <c r="Q4512" s="65" t="str">
        <f>+IFERROR(VLOOKUP(Z4512, fechas!$B$1:$C$1036, 2,FALSE), " ")</f>
        <v xml:space="preserve"> </v>
      </c>
      <c r="R4512" s="66"/>
      <c r="S4512" s="90"/>
      <c r="T4512" s="66"/>
      <c r="U4512" s="65"/>
      <c r="V4512" s="66"/>
      <c r="W4512" s="66"/>
      <c r="X4512" s="118">
        <f t="shared" si="292"/>
        <v>1</v>
      </c>
      <c r="Y4512" s="119" t="str">
        <f>+IFERROR(VLOOKUP(G4512,fechas!$A$1:$D$292,2,FALSE), " ")</f>
        <v xml:space="preserve"> </v>
      </c>
      <c r="Z4512" s="119" t="str">
        <f t="shared" si="293"/>
        <v xml:space="preserve"> </v>
      </c>
      <c r="AA4512" s="120" t="str">
        <f ca="1">+IFERROR(IF(S4512&gt;0," ",Q4512-variables!$C$9)," ")</f>
        <v xml:space="preserve"> </v>
      </c>
    </row>
    <row r="4513" spans="2:27" s="121" customFormat="1" ht="24.95" hidden="1" customHeight="1">
      <c r="B4513" s="66">
        <f t="shared" si="291"/>
        <v>4510</v>
      </c>
      <c r="C4513" s="72"/>
      <c r="D4513" s="73"/>
      <c r="E4513" s="73"/>
      <c r="F4513" s="66"/>
      <c r="G4513" s="116"/>
      <c r="H4513" s="116"/>
      <c r="I4513" s="116"/>
      <c r="J4513" s="117"/>
      <c r="K4513" s="64"/>
      <c r="L4513" s="64"/>
      <c r="M4513" s="64"/>
      <c r="N4513" s="66" t="s">
        <v>6997</v>
      </c>
      <c r="O4513" s="66">
        <f t="shared" si="290"/>
        <v>0</v>
      </c>
      <c r="P4513" s="66"/>
      <c r="Q4513" s="65" t="str">
        <f>+IFERROR(VLOOKUP(Z4513, fechas!$B$1:$C$1036, 2,FALSE), " ")</f>
        <v xml:space="preserve"> </v>
      </c>
      <c r="R4513" s="66"/>
      <c r="S4513" s="90"/>
      <c r="T4513" s="66"/>
      <c r="U4513" s="65"/>
      <c r="V4513" s="66"/>
      <c r="W4513" s="66"/>
      <c r="X4513" s="118">
        <f t="shared" si="292"/>
        <v>1</v>
      </c>
      <c r="Y4513" s="119" t="str">
        <f>+IFERROR(VLOOKUP(G4513,fechas!$A$1:$D$292,2,FALSE), " ")</f>
        <v xml:space="preserve"> </v>
      </c>
      <c r="Z4513" s="119" t="str">
        <f t="shared" si="293"/>
        <v xml:space="preserve"> </v>
      </c>
      <c r="AA4513" s="120" t="str">
        <f ca="1">+IFERROR(IF(S4513&gt;0," ",Q4513-variables!$C$9)," ")</f>
        <v xml:space="preserve"> </v>
      </c>
    </row>
    <row r="4514" spans="2:27" s="121" customFormat="1" ht="24.95" hidden="1" customHeight="1">
      <c r="B4514" s="66">
        <f t="shared" si="291"/>
        <v>4511</v>
      </c>
      <c r="C4514" s="72"/>
      <c r="D4514" s="73"/>
      <c r="E4514" s="73"/>
      <c r="F4514" s="66"/>
      <c r="G4514" s="116"/>
      <c r="H4514" s="116"/>
      <c r="I4514" s="116"/>
      <c r="J4514" s="117"/>
      <c r="K4514" s="64"/>
      <c r="L4514" s="64"/>
      <c r="M4514" s="64"/>
      <c r="N4514" s="66" t="s">
        <v>6997</v>
      </c>
      <c r="O4514" s="66">
        <f t="shared" si="290"/>
        <v>0</v>
      </c>
      <c r="P4514" s="66"/>
      <c r="Q4514" s="65" t="str">
        <f>+IFERROR(VLOOKUP(Z4514, fechas!$B$1:$C$1036, 2,FALSE), " ")</f>
        <v xml:space="preserve"> </v>
      </c>
      <c r="R4514" s="66"/>
      <c r="S4514" s="90"/>
      <c r="T4514" s="66"/>
      <c r="U4514" s="65"/>
      <c r="V4514" s="66"/>
      <c r="W4514" s="66"/>
      <c r="X4514" s="118">
        <f t="shared" si="292"/>
        <v>1</v>
      </c>
      <c r="Y4514" s="119" t="str">
        <f>+IFERROR(VLOOKUP(G4514,fechas!$A$1:$D$292,2,FALSE), " ")</f>
        <v xml:space="preserve"> </v>
      </c>
      <c r="Z4514" s="119" t="str">
        <f t="shared" si="293"/>
        <v xml:space="preserve"> </v>
      </c>
      <c r="AA4514" s="120" t="str">
        <f ca="1">+IFERROR(IF(S4514&gt;0," ",Q4514-variables!$C$9)," ")</f>
        <v xml:space="preserve"> </v>
      </c>
    </row>
    <row r="4515" spans="2:27" s="121" customFormat="1" ht="24.95" hidden="1" customHeight="1">
      <c r="B4515" s="66">
        <f t="shared" si="291"/>
        <v>4512</v>
      </c>
      <c r="C4515" s="72"/>
      <c r="D4515" s="73"/>
      <c r="E4515" s="73"/>
      <c r="F4515" s="66"/>
      <c r="G4515" s="116"/>
      <c r="H4515" s="116"/>
      <c r="I4515" s="116"/>
      <c r="J4515" s="117"/>
      <c r="K4515" s="64"/>
      <c r="L4515" s="64"/>
      <c r="M4515" s="64"/>
      <c r="N4515" s="66" t="s">
        <v>6997</v>
      </c>
      <c r="O4515" s="66">
        <f t="shared" si="290"/>
        <v>0</v>
      </c>
      <c r="P4515" s="66"/>
      <c r="Q4515" s="65" t="str">
        <f>+IFERROR(VLOOKUP(Z4515, fechas!$B$1:$C$1036, 2,FALSE), " ")</f>
        <v xml:space="preserve"> </v>
      </c>
      <c r="R4515" s="66"/>
      <c r="S4515" s="90"/>
      <c r="T4515" s="66"/>
      <c r="U4515" s="65"/>
      <c r="V4515" s="66"/>
      <c r="W4515" s="66"/>
      <c r="X4515" s="118">
        <f t="shared" si="292"/>
        <v>1</v>
      </c>
      <c r="Y4515" s="119" t="str">
        <f>+IFERROR(VLOOKUP(G4515,fechas!$A$1:$D$292,2,FALSE), " ")</f>
        <v xml:space="preserve"> </v>
      </c>
      <c r="Z4515" s="119" t="str">
        <f t="shared" si="293"/>
        <v xml:space="preserve"> </v>
      </c>
      <c r="AA4515" s="120" t="str">
        <f ca="1">+IFERROR(IF(S4515&gt;0," ",Q4515-variables!$C$9)," ")</f>
        <v xml:space="preserve"> </v>
      </c>
    </row>
    <row r="4516" spans="2:27" s="121" customFormat="1" ht="24.95" hidden="1" customHeight="1">
      <c r="B4516" s="66">
        <f t="shared" si="291"/>
        <v>4513</v>
      </c>
      <c r="C4516" s="72"/>
      <c r="D4516" s="73"/>
      <c r="E4516" s="73"/>
      <c r="F4516" s="66"/>
      <c r="G4516" s="116"/>
      <c r="H4516" s="116"/>
      <c r="I4516" s="116"/>
      <c r="J4516" s="117"/>
      <c r="K4516" s="64"/>
      <c r="L4516" s="64"/>
      <c r="M4516" s="64"/>
      <c r="N4516" s="66" t="s">
        <v>6997</v>
      </c>
      <c r="O4516" s="66">
        <f t="shared" si="290"/>
        <v>0</v>
      </c>
      <c r="P4516" s="66"/>
      <c r="Q4516" s="65" t="str">
        <f>+IFERROR(VLOOKUP(Z4516, fechas!$B$1:$C$1036, 2,FALSE), " ")</f>
        <v xml:space="preserve"> </v>
      </c>
      <c r="R4516" s="66"/>
      <c r="S4516" s="90"/>
      <c r="T4516" s="66"/>
      <c r="U4516" s="65"/>
      <c r="V4516" s="66"/>
      <c r="W4516" s="66"/>
      <c r="X4516" s="118">
        <f t="shared" si="292"/>
        <v>1</v>
      </c>
      <c r="Y4516" s="119" t="str">
        <f>+IFERROR(VLOOKUP(G4516,fechas!$A$1:$D$292,2,FALSE), " ")</f>
        <v xml:space="preserve"> </v>
      </c>
      <c r="Z4516" s="119" t="str">
        <f t="shared" si="293"/>
        <v xml:space="preserve"> </v>
      </c>
      <c r="AA4516" s="120" t="str">
        <f ca="1">+IFERROR(IF(S4516&gt;0," ",Q4516-variables!$C$9)," ")</f>
        <v xml:space="preserve"> </v>
      </c>
    </row>
    <row r="4517" spans="2:27" s="121" customFormat="1" ht="24.95" hidden="1" customHeight="1">
      <c r="B4517" s="66">
        <f t="shared" si="291"/>
        <v>4514</v>
      </c>
      <c r="C4517" s="72"/>
      <c r="D4517" s="73"/>
      <c r="E4517" s="73"/>
      <c r="F4517" s="66"/>
      <c r="G4517" s="116"/>
      <c r="H4517" s="116"/>
      <c r="I4517" s="116"/>
      <c r="J4517" s="117"/>
      <c r="K4517" s="64"/>
      <c r="L4517" s="64"/>
      <c r="M4517" s="64"/>
      <c r="N4517" s="66" t="s">
        <v>6997</v>
      </c>
      <c r="O4517" s="66">
        <f t="shared" si="290"/>
        <v>0</v>
      </c>
      <c r="P4517" s="66"/>
      <c r="Q4517" s="65" t="str">
        <f>+IFERROR(VLOOKUP(Z4517, fechas!$B$1:$C$1036, 2,FALSE), " ")</f>
        <v xml:space="preserve"> </v>
      </c>
      <c r="R4517" s="66"/>
      <c r="S4517" s="90"/>
      <c r="T4517" s="66"/>
      <c r="U4517" s="65"/>
      <c r="V4517" s="66"/>
      <c r="W4517" s="66"/>
      <c r="X4517" s="118">
        <f t="shared" si="292"/>
        <v>1</v>
      </c>
      <c r="Y4517" s="119" t="str">
        <f>+IFERROR(VLOOKUP(G4517,fechas!$A$1:$D$292,2,FALSE), " ")</f>
        <v xml:space="preserve"> </v>
      </c>
      <c r="Z4517" s="119" t="str">
        <f t="shared" si="293"/>
        <v xml:space="preserve"> </v>
      </c>
      <c r="AA4517" s="120" t="str">
        <f ca="1">+IFERROR(IF(S4517&gt;0," ",Q4517-variables!$C$9)," ")</f>
        <v xml:space="preserve"> </v>
      </c>
    </row>
    <row r="4518" spans="2:27" s="121" customFormat="1" ht="24.95" hidden="1" customHeight="1">
      <c r="B4518" s="66">
        <f t="shared" si="291"/>
        <v>4515</v>
      </c>
      <c r="C4518" s="72"/>
      <c r="D4518" s="73"/>
      <c r="E4518" s="73"/>
      <c r="F4518" s="66"/>
      <c r="G4518" s="116"/>
      <c r="H4518" s="116"/>
      <c r="I4518" s="116"/>
      <c r="J4518" s="117"/>
      <c r="K4518" s="64"/>
      <c r="L4518" s="64"/>
      <c r="M4518" s="64"/>
      <c r="N4518" s="66" t="s">
        <v>6997</v>
      </c>
      <c r="O4518" s="66">
        <f t="shared" si="290"/>
        <v>0</v>
      </c>
      <c r="P4518" s="66"/>
      <c r="Q4518" s="65" t="str">
        <f>+IFERROR(VLOOKUP(Z4518, fechas!$B$1:$C$1036, 2,FALSE), " ")</f>
        <v xml:space="preserve"> </v>
      </c>
      <c r="R4518" s="66"/>
      <c r="S4518" s="90"/>
      <c r="T4518" s="66"/>
      <c r="U4518" s="65"/>
      <c r="V4518" s="66"/>
      <c r="W4518" s="66"/>
      <c r="X4518" s="118">
        <f t="shared" si="292"/>
        <v>1</v>
      </c>
      <c r="Y4518" s="119" t="str">
        <f>+IFERROR(VLOOKUP(G4518,fechas!$A$1:$D$292,2,FALSE), " ")</f>
        <v xml:space="preserve"> </v>
      </c>
      <c r="Z4518" s="119" t="str">
        <f t="shared" si="293"/>
        <v xml:space="preserve"> </v>
      </c>
      <c r="AA4518" s="120" t="str">
        <f ca="1">+IFERROR(IF(S4518&gt;0," ",Q4518-variables!$C$9)," ")</f>
        <v xml:space="preserve"> </v>
      </c>
    </row>
    <row r="4519" spans="2:27" s="121" customFormat="1" ht="24.95" hidden="1" customHeight="1">
      <c r="B4519" s="66">
        <f t="shared" si="291"/>
        <v>4516</v>
      </c>
      <c r="C4519" s="72"/>
      <c r="D4519" s="73"/>
      <c r="E4519" s="73"/>
      <c r="F4519" s="66"/>
      <c r="G4519" s="116"/>
      <c r="H4519" s="116"/>
      <c r="I4519" s="116"/>
      <c r="J4519" s="117"/>
      <c r="K4519" s="64"/>
      <c r="L4519" s="64"/>
      <c r="M4519" s="64"/>
      <c r="N4519" s="66" t="s">
        <v>6997</v>
      </c>
      <c r="O4519" s="66">
        <f t="shared" si="290"/>
        <v>0</v>
      </c>
      <c r="P4519" s="66"/>
      <c r="Q4519" s="65" t="str">
        <f>+IFERROR(VLOOKUP(Z4519, fechas!$B$1:$C$1036, 2,FALSE), " ")</f>
        <v xml:space="preserve"> </v>
      </c>
      <c r="R4519" s="66"/>
      <c r="S4519" s="90"/>
      <c r="T4519" s="66"/>
      <c r="U4519" s="65"/>
      <c r="V4519" s="66"/>
      <c r="W4519" s="66"/>
      <c r="X4519" s="118">
        <f t="shared" si="292"/>
        <v>1</v>
      </c>
      <c r="Y4519" s="119" t="str">
        <f>+IFERROR(VLOOKUP(G4519,fechas!$A$1:$D$292,2,FALSE), " ")</f>
        <v xml:space="preserve"> </v>
      </c>
      <c r="Z4519" s="119" t="str">
        <f t="shared" si="293"/>
        <v xml:space="preserve"> </v>
      </c>
      <c r="AA4519" s="120" t="str">
        <f ca="1">+IFERROR(IF(S4519&gt;0," ",Q4519-variables!$C$9)," ")</f>
        <v xml:space="preserve"> </v>
      </c>
    </row>
    <row r="4520" spans="2:27" s="121" customFormat="1" ht="24.95" hidden="1" customHeight="1">
      <c r="B4520" s="66">
        <f t="shared" si="291"/>
        <v>4517</v>
      </c>
      <c r="C4520" s="72"/>
      <c r="D4520" s="73"/>
      <c r="E4520" s="73"/>
      <c r="F4520" s="66"/>
      <c r="G4520" s="116"/>
      <c r="H4520" s="116"/>
      <c r="I4520" s="116"/>
      <c r="J4520" s="117"/>
      <c r="K4520" s="64"/>
      <c r="L4520" s="64"/>
      <c r="M4520" s="64"/>
      <c r="N4520" s="66" t="s">
        <v>6997</v>
      </c>
      <c r="O4520" s="66">
        <f t="shared" si="290"/>
        <v>0</v>
      </c>
      <c r="P4520" s="66"/>
      <c r="Q4520" s="65" t="str">
        <f>+IFERROR(VLOOKUP(Z4520, fechas!$B$1:$C$1036, 2,FALSE), " ")</f>
        <v xml:space="preserve"> </v>
      </c>
      <c r="R4520" s="66"/>
      <c r="S4520" s="90"/>
      <c r="T4520" s="66"/>
      <c r="U4520" s="65"/>
      <c r="V4520" s="66"/>
      <c r="W4520" s="66"/>
      <c r="X4520" s="118">
        <f t="shared" si="292"/>
        <v>1</v>
      </c>
      <c r="Y4520" s="119" t="str">
        <f>+IFERROR(VLOOKUP(G4520,fechas!$A$1:$D$292,2,FALSE), " ")</f>
        <v xml:space="preserve"> </v>
      </c>
      <c r="Z4520" s="119" t="str">
        <f t="shared" si="293"/>
        <v xml:space="preserve"> </v>
      </c>
      <c r="AA4520" s="120" t="str">
        <f ca="1">+IFERROR(IF(S4520&gt;0," ",Q4520-variables!$C$9)," ")</f>
        <v xml:space="preserve"> </v>
      </c>
    </row>
    <row r="4521" spans="2:27" s="121" customFormat="1" ht="24.95" hidden="1" customHeight="1">
      <c r="B4521" s="66">
        <f t="shared" si="291"/>
        <v>4518</v>
      </c>
      <c r="C4521" s="72"/>
      <c r="D4521" s="73"/>
      <c r="E4521" s="73"/>
      <c r="F4521" s="66"/>
      <c r="G4521" s="116"/>
      <c r="H4521" s="116"/>
      <c r="I4521" s="116"/>
      <c r="J4521" s="117"/>
      <c r="K4521" s="64"/>
      <c r="L4521" s="64"/>
      <c r="M4521" s="64"/>
      <c r="N4521" s="66" t="s">
        <v>6997</v>
      </c>
      <c r="O4521" s="66">
        <f t="shared" si="290"/>
        <v>0</v>
      </c>
      <c r="P4521" s="66"/>
      <c r="Q4521" s="65" t="str">
        <f>+IFERROR(VLOOKUP(Z4521, fechas!$B$1:$C$1036, 2,FALSE), " ")</f>
        <v xml:space="preserve"> </v>
      </c>
      <c r="R4521" s="66"/>
      <c r="S4521" s="90"/>
      <c r="T4521" s="66"/>
      <c r="U4521" s="65"/>
      <c r="V4521" s="66"/>
      <c r="W4521" s="66"/>
      <c r="X4521" s="118">
        <f t="shared" si="292"/>
        <v>1</v>
      </c>
      <c r="Y4521" s="119" t="str">
        <f>+IFERROR(VLOOKUP(G4521,fechas!$A$1:$D$292,2,FALSE), " ")</f>
        <v xml:space="preserve"> </v>
      </c>
      <c r="Z4521" s="119" t="str">
        <f t="shared" si="293"/>
        <v xml:space="preserve"> </v>
      </c>
      <c r="AA4521" s="120" t="str">
        <f ca="1">+IFERROR(IF(S4521&gt;0," ",Q4521-variables!$C$9)," ")</f>
        <v xml:space="preserve"> </v>
      </c>
    </row>
    <row r="4522" spans="2:27" s="121" customFormat="1" ht="24.95" hidden="1" customHeight="1">
      <c r="B4522" s="66">
        <f t="shared" si="291"/>
        <v>4519</v>
      </c>
      <c r="C4522" s="72"/>
      <c r="D4522" s="73"/>
      <c r="E4522" s="73"/>
      <c r="F4522" s="66"/>
      <c r="G4522" s="116"/>
      <c r="H4522" s="116"/>
      <c r="I4522" s="116"/>
      <c r="J4522" s="117"/>
      <c r="K4522" s="64"/>
      <c r="L4522" s="64"/>
      <c r="M4522" s="64"/>
      <c r="N4522" s="66" t="s">
        <v>6997</v>
      </c>
      <c r="O4522" s="66">
        <f t="shared" si="290"/>
        <v>0</v>
      </c>
      <c r="P4522" s="66"/>
      <c r="Q4522" s="65" t="str">
        <f>+IFERROR(VLOOKUP(Z4522, fechas!$B$1:$C$1036, 2,FALSE), " ")</f>
        <v xml:space="preserve"> </v>
      </c>
      <c r="R4522" s="66"/>
      <c r="S4522" s="90"/>
      <c r="T4522" s="66"/>
      <c r="U4522" s="65"/>
      <c r="V4522" s="66"/>
      <c r="W4522" s="66"/>
      <c r="X4522" s="118">
        <f t="shared" si="292"/>
        <v>1</v>
      </c>
      <c r="Y4522" s="119" t="str">
        <f>+IFERROR(VLOOKUP(G4522,fechas!$A$1:$D$292,2,FALSE), " ")</f>
        <v xml:space="preserve"> </v>
      </c>
      <c r="Z4522" s="119" t="str">
        <f t="shared" si="293"/>
        <v xml:space="preserve"> </v>
      </c>
      <c r="AA4522" s="120" t="str">
        <f ca="1">+IFERROR(IF(S4522&gt;0," ",Q4522-variables!$C$9)," ")</f>
        <v xml:space="preserve"> </v>
      </c>
    </row>
    <row r="4523" spans="2:27" s="121" customFormat="1" ht="24.95" hidden="1" customHeight="1">
      <c r="B4523" s="66">
        <f t="shared" si="291"/>
        <v>4520</v>
      </c>
      <c r="C4523" s="72"/>
      <c r="D4523" s="73"/>
      <c r="E4523" s="73"/>
      <c r="F4523" s="66"/>
      <c r="G4523" s="116"/>
      <c r="H4523" s="116"/>
      <c r="I4523" s="116"/>
      <c r="J4523" s="117"/>
      <c r="K4523" s="64"/>
      <c r="L4523" s="64"/>
      <c r="M4523" s="64"/>
      <c r="N4523" s="66" t="s">
        <v>6997</v>
      </c>
      <c r="O4523" s="66">
        <f t="shared" si="290"/>
        <v>0</v>
      </c>
      <c r="P4523" s="66"/>
      <c r="Q4523" s="65" t="str">
        <f>+IFERROR(VLOOKUP(Z4523, fechas!$B$1:$C$1036, 2,FALSE), " ")</f>
        <v xml:space="preserve"> </v>
      </c>
      <c r="R4523" s="66"/>
      <c r="S4523" s="90"/>
      <c r="T4523" s="66"/>
      <c r="U4523" s="65"/>
      <c r="V4523" s="66"/>
      <c r="W4523" s="66"/>
      <c r="X4523" s="118">
        <f t="shared" si="292"/>
        <v>1</v>
      </c>
      <c r="Y4523" s="119" t="str">
        <f>+IFERROR(VLOOKUP(G4523,fechas!$A$1:$D$292,2,FALSE), " ")</f>
        <v xml:space="preserve"> </v>
      </c>
      <c r="Z4523" s="119" t="str">
        <f t="shared" si="293"/>
        <v xml:space="preserve"> </v>
      </c>
      <c r="AA4523" s="120" t="str">
        <f ca="1">+IFERROR(IF(S4523&gt;0," ",Q4523-variables!$C$9)," ")</f>
        <v xml:space="preserve"> </v>
      </c>
    </row>
    <row r="4524" spans="2:27" s="121" customFormat="1" ht="24.95" hidden="1" customHeight="1">
      <c r="B4524" s="66">
        <f t="shared" si="291"/>
        <v>4521</v>
      </c>
      <c r="C4524" s="72"/>
      <c r="D4524" s="73"/>
      <c r="E4524" s="73"/>
      <c r="F4524" s="66"/>
      <c r="G4524" s="116"/>
      <c r="H4524" s="116"/>
      <c r="I4524" s="116"/>
      <c r="J4524" s="117"/>
      <c r="K4524" s="64"/>
      <c r="L4524" s="64"/>
      <c r="M4524" s="64"/>
      <c r="N4524" s="66" t="s">
        <v>6997</v>
      </c>
      <c r="O4524" s="66">
        <f t="shared" si="290"/>
        <v>0</v>
      </c>
      <c r="P4524" s="66"/>
      <c r="Q4524" s="65" t="str">
        <f>+IFERROR(VLOOKUP(Z4524, fechas!$B$1:$C$1036, 2,FALSE), " ")</f>
        <v xml:space="preserve"> </v>
      </c>
      <c r="R4524" s="66"/>
      <c r="S4524" s="90"/>
      <c r="T4524" s="66"/>
      <c r="U4524" s="65"/>
      <c r="V4524" s="66"/>
      <c r="W4524" s="66"/>
      <c r="X4524" s="118">
        <f t="shared" si="292"/>
        <v>1</v>
      </c>
      <c r="Y4524" s="119" t="str">
        <f>+IFERROR(VLOOKUP(G4524,fechas!$A$1:$D$292,2,FALSE), " ")</f>
        <v xml:space="preserve"> </v>
      </c>
      <c r="Z4524" s="119" t="str">
        <f t="shared" si="293"/>
        <v xml:space="preserve"> </v>
      </c>
      <c r="AA4524" s="120" t="str">
        <f ca="1">+IFERROR(IF(S4524&gt;0," ",Q4524-variables!$C$9)," ")</f>
        <v xml:space="preserve"> </v>
      </c>
    </row>
    <row r="4525" spans="2:27" s="121" customFormat="1" ht="24.95" hidden="1" customHeight="1">
      <c r="B4525" s="66">
        <f t="shared" si="291"/>
        <v>4522</v>
      </c>
      <c r="C4525" s="72"/>
      <c r="D4525" s="73"/>
      <c r="E4525" s="73"/>
      <c r="F4525" s="66"/>
      <c r="G4525" s="116"/>
      <c r="H4525" s="116"/>
      <c r="I4525" s="116"/>
      <c r="J4525" s="117"/>
      <c r="K4525" s="64"/>
      <c r="L4525" s="64"/>
      <c r="M4525" s="64"/>
      <c r="N4525" s="66" t="s">
        <v>6997</v>
      </c>
      <c r="O4525" s="66">
        <f t="shared" si="290"/>
        <v>0</v>
      </c>
      <c r="P4525" s="66"/>
      <c r="Q4525" s="65" t="str">
        <f>+IFERROR(VLOOKUP(Z4525, fechas!$B$1:$C$1036, 2,FALSE), " ")</f>
        <v xml:space="preserve"> </v>
      </c>
      <c r="R4525" s="66"/>
      <c r="S4525" s="90"/>
      <c r="T4525" s="66"/>
      <c r="U4525" s="65"/>
      <c r="V4525" s="66"/>
      <c r="W4525" s="66"/>
      <c r="X4525" s="118">
        <f t="shared" si="292"/>
        <v>1</v>
      </c>
      <c r="Y4525" s="119" t="str">
        <f>+IFERROR(VLOOKUP(G4525,fechas!$A$1:$D$292,2,FALSE), " ")</f>
        <v xml:space="preserve"> </v>
      </c>
      <c r="Z4525" s="119" t="str">
        <f t="shared" si="293"/>
        <v xml:space="preserve"> </v>
      </c>
      <c r="AA4525" s="120" t="str">
        <f ca="1">+IFERROR(IF(S4525&gt;0," ",Q4525-variables!$C$9)," ")</f>
        <v xml:space="preserve"> </v>
      </c>
    </row>
    <row r="4526" spans="2:27" s="121" customFormat="1" ht="24.95" hidden="1" customHeight="1">
      <c r="B4526" s="66">
        <f t="shared" si="291"/>
        <v>4523</v>
      </c>
      <c r="C4526" s="72"/>
      <c r="D4526" s="73"/>
      <c r="E4526" s="73"/>
      <c r="F4526" s="66"/>
      <c r="G4526" s="116"/>
      <c r="H4526" s="116"/>
      <c r="I4526" s="116"/>
      <c r="J4526" s="117"/>
      <c r="K4526" s="64"/>
      <c r="L4526" s="64"/>
      <c r="M4526" s="64"/>
      <c r="N4526" s="66" t="s">
        <v>6997</v>
      </c>
      <c r="O4526" s="66">
        <f t="shared" si="290"/>
        <v>0</v>
      </c>
      <c r="P4526" s="66"/>
      <c r="Q4526" s="65" t="str">
        <f>+IFERROR(VLOOKUP(Z4526, fechas!$B$1:$C$1036, 2,FALSE), " ")</f>
        <v xml:space="preserve"> </v>
      </c>
      <c r="R4526" s="66"/>
      <c r="S4526" s="90"/>
      <c r="T4526" s="66"/>
      <c r="U4526" s="65"/>
      <c r="V4526" s="66"/>
      <c r="W4526" s="66"/>
      <c r="X4526" s="118">
        <f t="shared" si="292"/>
        <v>1</v>
      </c>
      <c r="Y4526" s="119" t="str">
        <f>+IFERROR(VLOOKUP(G4526,fechas!$A$1:$D$292,2,FALSE), " ")</f>
        <v xml:space="preserve"> </v>
      </c>
      <c r="Z4526" s="119" t="str">
        <f t="shared" si="293"/>
        <v xml:space="preserve"> </v>
      </c>
      <c r="AA4526" s="120" t="str">
        <f ca="1">+IFERROR(IF(S4526&gt;0," ",Q4526-variables!$C$9)," ")</f>
        <v xml:space="preserve"> </v>
      </c>
    </row>
    <row r="4527" spans="2:27" s="121" customFormat="1" ht="24.95" hidden="1" customHeight="1">
      <c r="B4527" s="66">
        <f t="shared" si="291"/>
        <v>4524</v>
      </c>
      <c r="C4527" s="72"/>
      <c r="D4527" s="73"/>
      <c r="E4527" s="73"/>
      <c r="F4527" s="66"/>
      <c r="G4527" s="116"/>
      <c r="H4527" s="116"/>
      <c r="I4527" s="116"/>
      <c r="J4527" s="117"/>
      <c r="K4527" s="64"/>
      <c r="L4527" s="64"/>
      <c r="M4527" s="64"/>
      <c r="N4527" s="66" t="s">
        <v>6997</v>
      </c>
      <c r="O4527" s="66">
        <f t="shared" si="290"/>
        <v>0</v>
      </c>
      <c r="P4527" s="66"/>
      <c r="Q4527" s="65" t="str">
        <f>+IFERROR(VLOOKUP(Z4527, fechas!$B$1:$C$1036, 2,FALSE), " ")</f>
        <v xml:space="preserve"> </v>
      </c>
      <c r="R4527" s="66"/>
      <c r="S4527" s="90"/>
      <c r="T4527" s="66"/>
      <c r="U4527" s="65"/>
      <c r="V4527" s="66"/>
      <c r="W4527" s="66"/>
      <c r="X4527" s="118">
        <f t="shared" si="292"/>
        <v>1</v>
      </c>
      <c r="Y4527" s="119" t="str">
        <f>+IFERROR(VLOOKUP(G4527,fechas!$A$1:$D$292,2,FALSE), " ")</f>
        <v xml:space="preserve"> </v>
      </c>
      <c r="Z4527" s="119" t="str">
        <f t="shared" si="293"/>
        <v xml:space="preserve"> </v>
      </c>
      <c r="AA4527" s="120" t="str">
        <f ca="1">+IFERROR(IF(S4527&gt;0," ",Q4527-variables!$C$9)," ")</f>
        <v xml:space="preserve"> </v>
      </c>
    </row>
    <row r="4528" spans="2:27" s="121" customFormat="1" ht="24.95" hidden="1" customHeight="1">
      <c r="B4528" s="66">
        <f t="shared" si="291"/>
        <v>4525</v>
      </c>
      <c r="C4528" s="72"/>
      <c r="D4528" s="73"/>
      <c r="E4528" s="73"/>
      <c r="F4528" s="66"/>
      <c r="G4528" s="116"/>
      <c r="H4528" s="116"/>
      <c r="I4528" s="116"/>
      <c r="J4528" s="117"/>
      <c r="K4528" s="64"/>
      <c r="L4528" s="64"/>
      <c r="M4528" s="64"/>
      <c r="N4528" s="66" t="s">
        <v>6997</v>
      </c>
      <c r="O4528" s="66">
        <f t="shared" si="290"/>
        <v>0</v>
      </c>
      <c r="P4528" s="66"/>
      <c r="Q4528" s="65" t="str">
        <f>+IFERROR(VLOOKUP(Z4528, fechas!$B$1:$C$1036, 2,FALSE), " ")</f>
        <v xml:space="preserve"> </v>
      </c>
      <c r="R4528" s="66"/>
      <c r="S4528" s="90"/>
      <c r="T4528" s="66"/>
      <c r="U4528" s="65"/>
      <c r="V4528" s="66"/>
      <c r="W4528" s="66"/>
      <c r="X4528" s="118">
        <f t="shared" si="292"/>
        <v>1</v>
      </c>
      <c r="Y4528" s="119" t="str">
        <f>+IFERROR(VLOOKUP(G4528,fechas!$A$1:$D$292,2,FALSE), " ")</f>
        <v xml:space="preserve"> </v>
      </c>
      <c r="Z4528" s="119" t="str">
        <f t="shared" si="293"/>
        <v xml:space="preserve"> </v>
      </c>
      <c r="AA4528" s="120" t="str">
        <f ca="1">+IFERROR(IF(S4528&gt;0," ",Q4528-variables!$C$9)," ")</f>
        <v xml:space="preserve"> </v>
      </c>
    </row>
    <row r="4529" spans="2:27" s="121" customFormat="1" ht="24.95" hidden="1" customHeight="1">
      <c r="B4529" s="66">
        <f t="shared" si="291"/>
        <v>4526</v>
      </c>
      <c r="C4529" s="72"/>
      <c r="D4529" s="73"/>
      <c r="E4529" s="73"/>
      <c r="F4529" s="66"/>
      <c r="G4529" s="116"/>
      <c r="H4529" s="116"/>
      <c r="I4529" s="116"/>
      <c r="J4529" s="117"/>
      <c r="K4529" s="64"/>
      <c r="L4529" s="64"/>
      <c r="M4529" s="64"/>
      <c r="N4529" s="66" t="s">
        <v>6997</v>
      </c>
      <c r="O4529" s="66">
        <f t="shared" si="290"/>
        <v>0</v>
      </c>
      <c r="P4529" s="66"/>
      <c r="Q4529" s="65" t="str">
        <f>+IFERROR(VLOOKUP(Z4529, fechas!$B$1:$C$1036, 2,FALSE), " ")</f>
        <v xml:space="preserve"> </v>
      </c>
      <c r="R4529" s="66"/>
      <c r="S4529" s="90"/>
      <c r="T4529" s="66"/>
      <c r="U4529" s="65"/>
      <c r="V4529" s="66"/>
      <c r="W4529" s="66"/>
      <c r="X4529" s="118">
        <f t="shared" si="292"/>
        <v>1</v>
      </c>
      <c r="Y4529" s="119" t="str">
        <f>+IFERROR(VLOOKUP(G4529,fechas!$A$1:$D$292,2,FALSE), " ")</f>
        <v xml:space="preserve"> </v>
      </c>
      <c r="Z4529" s="119" t="str">
        <f t="shared" si="293"/>
        <v xml:space="preserve"> </v>
      </c>
      <c r="AA4529" s="120" t="str">
        <f ca="1">+IFERROR(IF(S4529&gt;0," ",Q4529-variables!$C$9)," ")</f>
        <v xml:space="preserve"> </v>
      </c>
    </row>
    <row r="4530" spans="2:27" s="121" customFormat="1" ht="24.95" hidden="1" customHeight="1">
      <c r="B4530" s="66">
        <f t="shared" si="291"/>
        <v>4527</v>
      </c>
      <c r="C4530" s="72"/>
      <c r="D4530" s="73"/>
      <c r="E4530" s="73"/>
      <c r="F4530" s="66"/>
      <c r="G4530" s="116"/>
      <c r="H4530" s="116"/>
      <c r="I4530" s="116"/>
      <c r="J4530" s="117"/>
      <c r="K4530" s="64"/>
      <c r="L4530" s="64"/>
      <c r="M4530" s="64"/>
      <c r="N4530" s="66" t="s">
        <v>6997</v>
      </c>
      <c r="O4530" s="66">
        <f t="shared" si="290"/>
        <v>0</v>
      </c>
      <c r="P4530" s="66"/>
      <c r="Q4530" s="65" t="str">
        <f>+IFERROR(VLOOKUP(Z4530, fechas!$B$1:$C$1036, 2,FALSE), " ")</f>
        <v xml:space="preserve"> </v>
      </c>
      <c r="R4530" s="66"/>
      <c r="S4530" s="90"/>
      <c r="T4530" s="66"/>
      <c r="U4530" s="65"/>
      <c r="V4530" s="66"/>
      <c r="W4530" s="66"/>
      <c r="X4530" s="118">
        <f t="shared" si="292"/>
        <v>1</v>
      </c>
      <c r="Y4530" s="119" t="str">
        <f>+IFERROR(VLOOKUP(G4530,fechas!$A$1:$D$292,2,FALSE), " ")</f>
        <v xml:space="preserve"> </v>
      </c>
      <c r="Z4530" s="119" t="str">
        <f t="shared" si="293"/>
        <v xml:space="preserve"> </v>
      </c>
      <c r="AA4530" s="120" t="str">
        <f ca="1">+IFERROR(IF(S4530&gt;0," ",Q4530-variables!$C$9)," ")</f>
        <v xml:space="preserve"> </v>
      </c>
    </row>
    <row r="4531" spans="2:27" s="121" customFormat="1" ht="24.95" hidden="1" customHeight="1">
      <c r="B4531" s="66">
        <f t="shared" si="291"/>
        <v>4528</v>
      </c>
      <c r="C4531" s="72"/>
      <c r="D4531" s="73"/>
      <c r="E4531" s="73"/>
      <c r="F4531" s="66"/>
      <c r="G4531" s="116"/>
      <c r="H4531" s="116"/>
      <c r="I4531" s="116"/>
      <c r="J4531" s="117"/>
      <c r="K4531" s="64"/>
      <c r="L4531" s="64"/>
      <c r="M4531" s="64"/>
      <c r="N4531" s="66" t="s">
        <v>6997</v>
      </c>
      <c r="O4531" s="66">
        <f t="shared" si="290"/>
        <v>0</v>
      </c>
      <c r="P4531" s="66"/>
      <c r="Q4531" s="65" t="str">
        <f>+IFERROR(VLOOKUP(Z4531, fechas!$B$1:$C$1036, 2,FALSE), " ")</f>
        <v xml:space="preserve"> </v>
      </c>
      <c r="R4531" s="66"/>
      <c r="S4531" s="90"/>
      <c r="T4531" s="66"/>
      <c r="U4531" s="65"/>
      <c r="V4531" s="66"/>
      <c r="W4531" s="66"/>
      <c r="X4531" s="118">
        <f t="shared" si="292"/>
        <v>1</v>
      </c>
      <c r="Y4531" s="119" t="str">
        <f>+IFERROR(VLOOKUP(G4531,fechas!$A$1:$D$292,2,FALSE), " ")</f>
        <v xml:space="preserve"> </v>
      </c>
      <c r="Z4531" s="119" t="str">
        <f t="shared" si="293"/>
        <v xml:space="preserve"> </v>
      </c>
      <c r="AA4531" s="120" t="str">
        <f ca="1">+IFERROR(IF(S4531&gt;0," ",Q4531-variables!$C$9)," ")</f>
        <v xml:space="preserve"> </v>
      </c>
    </row>
    <row r="4532" spans="2:27" s="121" customFormat="1" ht="24.95" hidden="1" customHeight="1">
      <c r="B4532" s="66">
        <f t="shared" si="291"/>
        <v>4529</v>
      </c>
      <c r="C4532" s="72"/>
      <c r="D4532" s="73"/>
      <c r="E4532" s="73"/>
      <c r="F4532" s="66"/>
      <c r="G4532" s="116"/>
      <c r="H4532" s="116"/>
      <c r="I4532" s="116"/>
      <c r="J4532" s="117"/>
      <c r="K4532" s="64"/>
      <c r="L4532" s="64"/>
      <c r="M4532" s="64"/>
      <c r="N4532" s="66" t="s">
        <v>6997</v>
      </c>
      <c r="O4532" s="66">
        <f t="shared" si="290"/>
        <v>0</v>
      </c>
      <c r="P4532" s="66"/>
      <c r="Q4532" s="65" t="str">
        <f>+IFERROR(VLOOKUP(Z4532, fechas!$B$1:$C$1036, 2,FALSE), " ")</f>
        <v xml:space="preserve"> </v>
      </c>
      <c r="R4532" s="66"/>
      <c r="S4532" s="90"/>
      <c r="T4532" s="66"/>
      <c r="U4532" s="65"/>
      <c r="V4532" s="66"/>
      <c r="W4532" s="66"/>
      <c r="X4532" s="118">
        <f t="shared" si="292"/>
        <v>1</v>
      </c>
      <c r="Y4532" s="119" t="str">
        <f>+IFERROR(VLOOKUP(G4532,fechas!$A$1:$D$292,2,FALSE), " ")</f>
        <v xml:space="preserve"> </v>
      </c>
      <c r="Z4532" s="119" t="str">
        <f t="shared" si="293"/>
        <v xml:space="preserve"> </v>
      </c>
      <c r="AA4532" s="120" t="str">
        <f ca="1">+IFERROR(IF(S4532&gt;0," ",Q4532-variables!$C$9)," ")</f>
        <v xml:space="preserve"> </v>
      </c>
    </row>
    <row r="4533" spans="2:27" s="121" customFormat="1" ht="24.95" hidden="1" customHeight="1">
      <c r="B4533" s="66">
        <f t="shared" si="291"/>
        <v>4530</v>
      </c>
      <c r="C4533" s="72"/>
      <c r="D4533" s="73"/>
      <c r="E4533" s="73"/>
      <c r="F4533" s="66"/>
      <c r="G4533" s="116"/>
      <c r="H4533" s="116"/>
      <c r="I4533" s="116"/>
      <c r="J4533" s="117"/>
      <c r="K4533" s="64"/>
      <c r="L4533" s="64"/>
      <c r="M4533" s="64"/>
      <c r="N4533" s="66" t="s">
        <v>6997</v>
      </c>
      <c r="O4533" s="66">
        <f t="shared" si="290"/>
        <v>0</v>
      </c>
      <c r="P4533" s="66"/>
      <c r="Q4533" s="65" t="str">
        <f>+IFERROR(VLOOKUP(Z4533, fechas!$B$1:$C$1036, 2,FALSE), " ")</f>
        <v xml:space="preserve"> </v>
      </c>
      <c r="R4533" s="66"/>
      <c r="S4533" s="90"/>
      <c r="T4533" s="66"/>
      <c r="U4533" s="65"/>
      <c r="V4533" s="66"/>
      <c r="W4533" s="66"/>
      <c r="X4533" s="118">
        <f t="shared" si="292"/>
        <v>1</v>
      </c>
      <c r="Y4533" s="119" t="str">
        <f>+IFERROR(VLOOKUP(G4533,fechas!$A$1:$D$292,2,FALSE), " ")</f>
        <v xml:space="preserve"> </v>
      </c>
      <c r="Z4533" s="119" t="str">
        <f t="shared" si="293"/>
        <v xml:space="preserve"> </v>
      </c>
      <c r="AA4533" s="120" t="str">
        <f ca="1">+IFERROR(IF(S4533&gt;0," ",Q4533-variables!$C$9)," ")</f>
        <v xml:space="preserve"> </v>
      </c>
    </row>
    <row r="4534" spans="2:27" s="121" customFormat="1" ht="24.95" hidden="1" customHeight="1">
      <c r="B4534" s="66">
        <f t="shared" si="291"/>
        <v>4531</v>
      </c>
      <c r="C4534" s="72"/>
      <c r="D4534" s="73"/>
      <c r="E4534" s="73"/>
      <c r="F4534" s="66"/>
      <c r="G4534" s="116"/>
      <c r="H4534" s="116"/>
      <c r="I4534" s="116"/>
      <c r="J4534" s="117"/>
      <c r="K4534" s="64"/>
      <c r="L4534" s="64"/>
      <c r="M4534" s="64"/>
      <c r="N4534" s="66" t="s">
        <v>6997</v>
      </c>
      <c r="O4534" s="66">
        <f t="shared" si="290"/>
        <v>0</v>
      </c>
      <c r="P4534" s="66"/>
      <c r="Q4534" s="65" t="str">
        <f>+IFERROR(VLOOKUP(Z4534, fechas!$B$1:$C$1036, 2,FALSE), " ")</f>
        <v xml:space="preserve"> </v>
      </c>
      <c r="R4534" s="66"/>
      <c r="S4534" s="90"/>
      <c r="T4534" s="66"/>
      <c r="U4534" s="65"/>
      <c r="V4534" s="66"/>
      <c r="W4534" s="66"/>
      <c r="X4534" s="118">
        <f t="shared" si="292"/>
        <v>1</v>
      </c>
      <c r="Y4534" s="119" t="str">
        <f>+IFERROR(VLOOKUP(G4534,fechas!$A$1:$D$292,2,FALSE), " ")</f>
        <v xml:space="preserve"> </v>
      </c>
      <c r="Z4534" s="119" t="str">
        <f t="shared" si="293"/>
        <v xml:space="preserve"> </v>
      </c>
      <c r="AA4534" s="120" t="str">
        <f ca="1">+IFERROR(IF(S4534&gt;0," ",Q4534-variables!$C$9)," ")</f>
        <v xml:space="preserve"> </v>
      </c>
    </row>
    <row r="4535" spans="2:27" s="121" customFormat="1" ht="24.95" hidden="1" customHeight="1">
      <c r="B4535" s="66">
        <f t="shared" si="291"/>
        <v>4532</v>
      </c>
      <c r="C4535" s="72"/>
      <c r="D4535" s="73"/>
      <c r="E4535" s="73"/>
      <c r="F4535" s="66"/>
      <c r="G4535" s="116"/>
      <c r="H4535" s="116"/>
      <c r="I4535" s="116"/>
      <c r="J4535" s="117"/>
      <c r="K4535" s="64"/>
      <c r="L4535" s="64"/>
      <c r="M4535" s="64"/>
      <c r="N4535" s="66" t="s">
        <v>6997</v>
      </c>
      <c r="O4535" s="66">
        <f t="shared" si="290"/>
        <v>0</v>
      </c>
      <c r="P4535" s="66"/>
      <c r="Q4535" s="65" t="str">
        <f>+IFERROR(VLOOKUP(Z4535, fechas!$B$1:$C$1036, 2,FALSE), " ")</f>
        <v xml:space="preserve"> </v>
      </c>
      <c r="R4535" s="66"/>
      <c r="S4535" s="90"/>
      <c r="T4535" s="66"/>
      <c r="U4535" s="65"/>
      <c r="V4535" s="66"/>
      <c r="W4535" s="66"/>
      <c r="X4535" s="118">
        <f t="shared" si="292"/>
        <v>1</v>
      </c>
      <c r="Y4535" s="119" t="str">
        <f>+IFERROR(VLOOKUP(G4535,fechas!$A$1:$D$292,2,FALSE), " ")</f>
        <v xml:space="preserve"> </v>
      </c>
      <c r="Z4535" s="119" t="str">
        <f t="shared" si="293"/>
        <v xml:space="preserve"> </v>
      </c>
      <c r="AA4535" s="120" t="str">
        <f ca="1">+IFERROR(IF(S4535&gt;0," ",Q4535-variables!$C$9)," ")</f>
        <v xml:space="preserve"> </v>
      </c>
    </row>
    <row r="4536" spans="2:27" s="121" customFormat="1" ht="24.95" hidden="1" customHeight="1">
      <c r="B4536" s="66">
        <f t="shared" si="291"/>
        <v>4533</v>
      </c>
      <c r="C4536" s="72"/>
      <c r="D4536" s="73"/>
      <c r="E4536" s="73"/>
      <c r="F4536" s="66"/>
      <c r="G4536" s="116"/>
      <c r="H4536" s="116"/>
      <c r="I4536" s="116"/>
      <c r="J4536" s="117"/>
      <c r="K4536" s="64"/>
      <c r="L4536" s="64"/>
      <c r="M4536" s="64"/>
      <c r="N4536" s="66" t="s">
        <v>6997</v>
      </c>
      <c r="O4536" s="66">
        <f t="shared" si="290"/>
        <v>0</v>
      </c>
      <c r="P4536" s="66"/>
      <c r="Q4536" s="65" t="str">
        <f>+IFERROR(VLOOKUP(Z4536, fechas!$B$1:$C$1036, 2,FALSE), " ")</f>
        <v xml:space="preserve"> </v>
      </c>
      <c r="R4536" s="66"/>
      <c r="S4536" s="90"/>
      <c r="T4536" s="66"/>
      <c r="U4536" s="65"/>
      <c r="V4536" s="66"/>
      <c r="W4536" s="66"/>
      <c r="X4536" s="118">
        <f t="shared" si="292"/>
        <v>1</v>
      </c>
      <c r="Y4536" s="119" t="str">
        <f>+IFERROR(VLOOKUP(G4536,fechas!$A$1:$D$292,2,FALSE), " ")</f>
        <v xml:space="preserve"> </v>
      </c>
      <c r="Z4536" s="119" t="str">
        <f t="shared" si="293"/>
        <v xml:space="preserve"> </v>
      </c>
      <c r="AA4536" s="120" t="str">
        <f ca="1">+IFERROR(IF(S4536&gt;0," ",Q4536-variables!$C$9)," ")</f>
        <v xml:space="preserve"> </v>
      </c>
    </row>
    <row r="4537" spans="2:27" s="121" customFormat="1" ht="24.95" hidden="1" customHeight="1">
      <c r="B4537" s="66">
        <f t="shared" si="291"/>
        <v>4534</v>
      </c>
      <c r="C4537" s="72"/>
      <c r="D4537" s="73"/>
      <c r="E4537" s="73"/>
      <c r="F4537" s="66"/>
      <c r="G4537" s="116"/>
      <c r="H4537" s="116"/>
      <c r="I4537" s="116"/>
      <c r="J4537" s="117"/>
      <c r="K4537" s="64"/>
      <c r="L4537" s="64"/>
      <c r="M4537" s="64"/>
      <c r="N4537" s="66" t="s">
        <v>6997</v>
      </c>
      <c r="O4537" s="66">
        <f t="shared" si="290"/>
        <v>0</v>
      </c>
      <c r="P4537" s="66"/>
      <c r="Q4537" s="65" t="str">
        <f>+IFERROR(VLOOKUP(Z4537, fechas!$B$1:$C$1036, 2,FALSE), " ")</f>
        <v xml:space="preserve"> </v>
      </c>
      <c r="R4537" s="66"/>
      <c r="S4537" s="90"/>
      <c r="T4537" s="66"/>
      <c r="U4537" s="65"/>
      <c r="V4537" s="66"/>
      <c r="W4537" s="66"/>
      <c r="X4537" s="118">
        <f t="shared" si="292"/>
        <v>1</v>
      </c>
      <c r="Y4537" s="119" t="str">
        <f>+IFERROR(VLOOKUP(G4537,fechas!$A$1:$D$292,2,FALSE), " ")</f>
        <v xml:space="preserve"> </v>
      </c>
      <c r="Z4537" s="119" t="str">
        <f t="shared" si="293"/>
        <v xml:space="preserve"> </v>
      </c>
      <c r="AA4537" s="120" t="str">
        <f ca="1">+IFERROR(IF(S4537&gt;0," ",Q4537-variables!$C$9)," ")</f>
        <v xml:space="preserve"> </v>
      </c>
    </row>
    <row r="4538" spans="2:27" s="121" customFormat="1" ht="24.95" hidden="1" customHeight="1">
      <c r="B4538" s="66">
        <f t="shared" si="291"/>
        <v>4535</v>
      </c>
      <c r="C4538" s="72"/>
      <c r="D4538" s="73"/>
      <c r="E4538" s="73"/>
      <c r="F4538" s="66"/>
      <c r="G4538" s="116"/>
      <c r="H4538" s="116"/>
      <c r="I4538" s="116"/>
      <c r="J4538" s="117"/>
      <c r="K4538" s="64"/>
      <c r="L4538" s="64"/>
      <c r="M4538" s="64"/>
      <c r="N4538" s="66" t="s">
        <v>6997</v>
      </c>
      <c r="O4538" s="66">
        <f t="shared" si="290"/>
        <v>0</v>
      </c>
      <c r="P4538" s="66"/>
      <c r="Q4538" s="65" t="str">
        <f>+IFERROR(VLOOKUP(Z4538, fechas!$B$1:$C$1036, 2,FALSE), " ")</f>
        <v xml:space="preserve"> </v>
      </c>
      <c r="R4538" s="66"/>
      <c r="S4538" s="90"/>
      <c r="T4538" s="66"/>
      <c r="U4538" s="65"/>
      <c r="V4538" s="66"/>
      <c r="W4538" s="66"/>
      <c r="X4538" s="118">
        <f t="shared" si="292"/>
        <v>1</v>
      </c>
      <c r="Y4538" s="119" t="str">
        <f>+IFERROR(VLOOKUP(G4538,fechas!$A$1:$D$292,2,FALSE), " ")</f>
        <v xml:space="preserve"> </v>
      </c>
      <c r="Z4538" s="119" t="str">
        <f t="shared" si="293"/>
        <v xml:space="preserve"> </v>
      </c>
      <c r="AA4538" s="120" t="str">
        <f ca="1">+IFERROR(IF(S4538&gt;0," ",Q4538-variables!$C$9)," ")</f>
        <v xml:space="preserve"> </v>
      </c>
    </row>
    <row r="4539" spans="2:27" s="121" customFormat="1" ht="24.95" hidden="1" customHeight="1">
      <c r="B4539" s="66">
        <f t="shared" si="291"/>
        <v>4536</v>
      </c>
      <c r="C4539" s="72"/>
      <c r="D4539" s="73"/>
      <c r="E4539" s="73"/>
      <c r="F4539" s="66"/>
      <c r="G4539" s="116"/>
      <c r="H4539" s="116"/>
      <c r="I4539" s="116"/>
      <c r="J4539" s="117"/>
      <c r="K4539" s="64"/>
      <c r="L4539" s="64"/>
      <c r="M4539" s="64"/>
      <c r="N4539" s="66" t="s">
        <v>6997</v>
      </c>
      <c r="O4539" s="66">
        <f t="shared" ref="O4539:O4602" si="294">S4539-G4539</f>
        <v>0</v>
      </c>
      <c r="P4539" s="66"/>
      <c r="Q4539" s="65" t="str">
        <f>+IFERROR(VLOOKUP(Z4539, fechas!$B$1:$C$1036, 2,FALSE), " ")</f>
        <v xml:space="preserve"> </v>
      </c>
      <c r="R4539" s="66"/>
      <c r="S4539" s="90"/>
      <c r="T4539" s="66"/>
      <c r="U4539" s="65"/>
      <c r="V4539" s="66"/>
      <c r="W4539" s="66"/>
      <c r="X4539" s="118">
        <f t="shared" si="292"/>
        <v>1</v>
      </c>
      <c r="Y4539" s="119" t="str">
        <f>+IFERROR(VLOOKUP(G4539,fechas!$A$1:$D$292,2,FALSE), " ")</f>
        <v xml:space="preserve"> </v>
      </c>
      <c r="Z4539" s="119" t="str">
        <f t="shared" si="293"/>
        <v xml:space="preserve"> </v>
      </c>
      <c r="AA4539" s="120" t="str">
        <f ca="1">+IFERROR(IF(S4539&gt;0," ",Q4539-variables!$C$9)," ")</f>
        <v xml:space="preserve"> </v>
      </c>
    </row>
    <row r="4540" spans="2:27" s="121" customFormat="1" ht="24.95" hidden="1" customHeight="1">
      <c r="B4540" s="66">
        <f t="shared" si="291"/>
        <v>4537</v>
      </c>
      <c r="C4540" s="72"/>
      <c r="D4540" s="73"/>
      <c r="E4540" s="73"/>
      <c r="F4540" s="66"/>
      <c r="G4540" s="116"/>
      <c r="H4540" s="116"/>
      <c r="I4540" s="116"/>
      <c r="J4540" s="117"/>
      <c r="K4540" s="64"/>
      <c r="L4540" s="64"/>
      <c r="M4540" s="64"/>
      <c r="N4540" s="66" t="s">
        <v>6997</v>
      </c>
      <c r="O4540" s="66">
        <f t="shared" si="294"/>
        <v>0</v>
      </c>
      <c r="P4540" s="66"/>
      <c r="Q4540" s="65" t="str">
        <f>+IFERROR(VLOOKUP(Z4540, fechas!$B$1:$C$1036, 2,FALSE), " ")</f>
        <v xml:space="preserve"> </v>
      </c>
      <c r="R4540" s="66"/>
      <c r="S4540" s="90"/>
      <c r="T4540" s="66"/>
      <c r="U4540" s="65"/>
      <c r="V4540" s="66"/>
      <c r="W4540" s="66"/>
      <c r="X4540" s="118">
        <f t="shared" si="292"/>
        <v>1</v>
      </c>
      <c r="Y4540" s="119" t="str">
        <f>+IFERROR(VLOOKUP(G4540,fechas!$A$1:$D$292,2,FALSE), " ")</f>
        <v xml:space="preserve"> </v>
      </c>
      <c r="Z4540" s="119" t="str">
        <f t="shared" si="293"/>
        <v xml:space="preserve"> </v>
      </c>
      <c r="AA4540" s="120" t="str">
        <f ca="1">+IFERROR(IF(S4540&gt;0," ",Q4540-variables!$C$9)," ")</f>
        <v xml:space="preserve"> </v>
      </c>
    </row>
    <row r="4541" spans="2:27" s="121" customFormat="1" ht="24.95" hidden="1" customHeight="1">
      <c r="B4541" s="66">
        <f t="shared" si="291"/>
        <v>4538</v>
      </c>
      <c r="C4541" s="72"/>
      <c r="D4541" s="73"/>
      <c r="E4541" s="73"/>
      <c r="F4541" s="66"/>
      <c r="G4541" s="116"/>
      <c r="H4541" s="116"/>
      <c r="I4541" s="116"/>
      <c r="J4541" s="117"/>
      <c r="K4541" s="64"/>
      <c r="L4541" s="64"/>
      <c r="M4541" s="64"/>
      <c r="N4541" s="66" t="s">
        <v>6997</v>
      </c>
      <c r="O4541" s="66">
        <f t="shared" si="294"/>
        <v>0</v>
      </c>
      <c r="P4541" s="66"/>
      <c r="Q4541" s="65" t="str">
        <f>+IFERROR(VLOOKUP(Z4541, fechas!$B$1:$C$1036, 2,FALSE), " ")</f>
        <v xml:space="preserve"> </v>
      </c>
      <c r="R4541" s="66"/>
      <c r="S4541" s="90"/>
      <c r="T4541" s="66"/>
      <c r="U4541" s="65"/>
      <c r="V4541" s="66"/>
      <c r="W4541" s="66"/>
      <c r="X4541" s="118">
        <f t="shared" si="292"/>
        <v>1</v>
      </c>
      <c r="Y4541" s="119" t="str">
        <f>+IFERROR(VLOOKUP(G4541,fechas!$A$1:$D$292,2,FALSE), " ")</f>
        <v xml:space="preserve"> </v>
      </c>
      <c r="Z4541" s="119" t="str">
        <f t="shared" si="293"/>
        <v xml:space="preserve"> </v>
      </c>
      <c r="AA4541" s="120" t="str">
        <f ca="1">+IFERROR(IF(S4541&gt;0," ",Q4541-variables!$C$9)," ")</f>
        <v xml:space="preserve"> </v>
      </c>
    </row>
    <row r="4542" spans="2:27" s="121" customFormat="1" ht="24.95" hidden="1" customHeight="1">
      <c r="B4542" s="66">
        <f t="shared" si="291"/>
        <v>4539</v>
      </c>
      <c r="C4542" s="72"/>
      <c r="D4542" s="73"/>
      <c r="E4542" s="73"/>
      <c r="F4542" s="66"/>
      <c r="G4542" s="116"/>
      <c r="H4542" s="116"/>
      <c r="I4542" s="116"/>
      <c r="J4542" s="117"/>
      <c r="K4542" s="64"/>
      <c r="L4542" s="64"/>
      <c r="M4542" s="64"/>
      <c r="N4542" s="66" t="s">
        <v>6997</v>
      </c>
      <c r="O4542" s="66">
        <f t="shared" si="294"/>
        <v>0</v>
      </c>
      <c r="P4542" s="66"/>
      <c r="Q4542" s="65" t="str">
        <f>+IFERROR(VLOOKUP(Z4542, fechas!$B$1:$C$1036, 2,FALSE), " ")</f>
        <v xml:space="preserve"> </v>
      </c>
      <c r="R4542" s="66"/>
      <c r="S4542" s="90"/>
      <c r="T4542" s="66"/>
      <c r="U4542" s="65"/>
      <c r="V4542" s="66"/>
      <c r="W4542" s="66"/>
      <c r="X4542" s="118">
        <f t="shared" si="292"/>
        <v>1</v>
      </c>
      <c r="Y4542" s="119" t="str">
        <f>+IFERROR(VLOOKUP(G4542,fechas!$A$1:$D$292,2,FALSE), " ")</f>
        <v xml:space="preserve"> </v>
      </c>
      <c r="Z4542" s="119" t="str">
        <f t="shared" si="293"/>
        <v xml:space="preserve"> </v>
      </c>
      <c r="AA4542" s="120" t="str">
        <f ca="1">+IFERROR(IF(S4542&gt;0," ",Q4542-variables!$C$9)," ")</f>
        <v xml:space="preserve"> </v>
      </c>
    </row>
    <row r="4543" spans="2:27" s="121" customFormat="1" ht="24.95" hidden="1" customHeight="1">
      <c r="B4543" s="66">
        <f t="shared" si="291"/>
        <v>4540</v>
      </c>
      <c r="C4543" s="72"/>
      <c r="D4543" s="73"/>
      <c r="E4543" s="73"/>
      <c r="F4543" s="66"/>
      <c r="G4543" s="116"/>
      <c r="H4543" s="116"/>
      <c r="I4543" s="116"/>
      <c r="J4543" s="117"/>
      <c r="K4543" s="64"/>
      <c r="L4543" s="64"/>
      <c r="M4543" s="64"/>
      <c r="N4543" s="66" t="s">
        <v>6997</v>
      </c>
      <c r="O4543" s="66">
        <f t="shared" si="294"/>
        <v>0</v>
      </c>
      <c r="P4543" s="66"/>
      <c r="Q4543" s="65" t="str">
        <f>+IFERROR(VLOOKUP(Z4543, fechas!$B$1:$C$1036, 2,FALSE), " ")</f>
        <v xml:space="preserve"> </v>
      </c>
      <c r="R4543" s="66"/>
      <c r="S4543" s="90"/>
      <c r="T4543" s="66"/>
      <c r="U4543" s="65"/>
      <c r="V4543" s="66"/>
      <c r="W4543" s="66"/>
      <c r="X4543" s="118">
        <f t="shared" si="292"/>
        <v>1</v>
      </c>
      <c r="Y4543" s="119" t="str">
        <f>+IFERROR(VLOOKUP(G4543,fechas!$A$1:$D$292,2,FALSE), " ")</f>
        <v xml:space="preserve"> </v>
      </c>
      <c r="Z4543" s="119" t="str">
        <f t="shared" si="293"/>
        <v xml:space="preserve"> </v>
      </c>
      <c r="AA4543" s="120" t="str">
        <f ca="1">+IFERROR(IF(S4543&gt;0," ",Q4543-variables!$C$9)," ")</f>
        <v xml:space="preserve"> </v>
      </c>
    </row>
    <row r="4544" spans="2:27" s="121" customFormat="1" ht="24.95" hidden="1" customHeight="1">
      <c r="B4544" s="66">
        <f t="shared" si="291"/>
        <v>4541</v>
      </c>
      <c r="C4544" s="72"/>
      <c r="D4544" s="73"/>
      <c r="E4544" s="73"/>
      <c r="F4544" s="66"/>
      <c r="G4544" s="116"/>
      <c r="H4544" s="116"/>
      <c r="I4544" s="116"/>
      <c r="J4544" s="117"/>
      <c r="K4544" s="64"/>
      <c r="L4544" s="64"/>
      <c r="M4544" s="64"/>
      <c r="N4544" s="66" t="s">
        <v>6997</v>
      </c>
      <c r="O4544" s="66">
        <f t="shared" si="294"/>
        <v>0</v>
      </c>
      <c r="P4544" s="66"/>
      <c r="Q4544" s="65" t="str">
        <f>+IFERROR(VLOOKUP(Z4544, fechas!$B$1:$C$1036, 2,FALSE), " ")</f>
        <v xml:space="preserve"> </v>
      </c>
      <c r="R4544" s="66"/>
      <c r="S4544" s="90"/>
      <c r="T4544" s="66"/>
      <c r="U4544" s="65"/>
      <c r="V4544" s="66"/>
      <c r="W4544" s="66"/>
      <c r="X4544" s="118">
        <f t="shared" si="292"/>
        <v>1</v>
      </c>
      <c r="Y4544" s="119" t="str">
        <f>+IFERROR(VLOOKUP(G4544,fechas!$A$1:$D$292,2,FALSE), " ")</f>
        <v xml:space="preserve"> </v>
      </c>
      <c r="Z4544" s="119" t="str">
        <f t="shared" si="293"/>
        <v xml:space="preserve"> </v>
      </c>
      <c r="AA4544" s="120" t="str">
        <f ca="1">+IFERROR(IF(S4544&gt;0," ",Q4544-variables!$C$9)," ")</f>
        <v xml:space="preserve"> </v>
      </c>
    </row>
    <row r="4545" spans="2:27" s="121" customFormat="1" ht="24.95" hidden="1" customHeight="1">
      <c r="B4545" s="66">
        <f t="shared" ref="B4545:B4608" si="295">B4544+1</f>
        <v>4542</v>
      </c>
      <c r="C4545" s="72"/>
      <c r="D4545" s="73"/>
      <c r="E4545" s="73"/>
      <c r="F4545" s="66"/>
      <c r="G4545" s="116"/>
      <c r="H4545" s="116"/>
      <c r="I4545" s="116"/>
      <c r="J4545" s="117"/>
      <c r="K4545" s="64"/>
      <c r="L4545" s="64"/>
      <c r="M4545" s="64"/>
      <c r="N4545" s="66" t="s">
        <v>6997</v>
      </c>
      <c r="O4545" s="66">
        <f t="shared" si="294"/>
        <v>0</v>
      </c>
      <c r="P4545" s="66"/>
      <c r="Q4545" s="65" t="str">
        <f>+IFERROR(VLOOKUP(Z4545, fechas!$B$1:$C$1036, 2,FALSE), " ")</f>
        <v xml:space="preserve"> </v>
      </c>
      <c r="R4545" s="66"/>
      <c r="S4545" s="90"/>
      <c r="T4545" s="66"/>
      <c r="U4545" s="65"/>
      <c r="V4545" s="66"/>
      <c r="W4545" s="66"/>
      <c r="X4545" s="118">
        <f t="shared" si="292"/>
        <v>1</v>
      </c>
      <c r="Y4545" s="119" t="str">
        <f>+IFERROR(VLOOKUP(G4545,fechas!$A$1:$D$292,2,FALSE), " ")</f>
        <v xml:space="preserve"> </v>
      </c>
      <c r="Z4545" s="119" t="str">
        <f t="shared" si="293"/>
        <v xml:space="preserve"> </v>
      </c>
      <c r="AA4545" s="120" t="str">
        <f ca="1">+IFERROR(IF(S4545&gt;0," ",Q4545-variables!$C$9)," ")</f>
        <v xml:space="preserve"> </v>
      </c>
    </row>
    <row r="4546" spans="2:27" s="121" customFormat="1" ht="24.95" hidden="1" customHeight="1">
      <c r="B4546" s="66">
        <f t="shared" si="295"/>
        <v>4543</v>
      </c>
      <c r="C4546" s="72"/>
      <c r="D4546" s="73"/>
      <c r="E4546" s="73"/>
      <c r="F4546" s="66"/>
      <c r="G4546" s="116"/>
      <c r="H4546" s="116"/>
      <c r="I4546" s="116"/>
      <c r="J4546" s="117"/>
      <c r="K4546" s="64"/>
      <c r="L4546" s="64"/>
      <c r="M4546" s="64"/>
      <c r="N4546" s="66" t="s">
        <v>6997</v>
      </c>
      <c r="O4546" s="66">
        <f t="shared" si="294"/>
        <v>0</v>
      </c>
      <c r="P4546" s="66"/>
      <c r="Q4546" s="65" t="str">
        <f>+IFERROR(VLOOKUP(Z4546, fechas!$B$1:$C$1036, 2,FALSE), " ")</f>
        <v xml:space="preserve"> </v>
      </c>
      <c r="R4546" s="66"/>
      <c r="S4546" s="90"/>
      <c r="T4546" s="66"/>
      <c r="U4546" s="65"/>
      <c r="V4546" s="66"/>
      <c r="W4546" s="66"/>
      <c r="X4546" s="118">
        <f t="shared" si="292"/>
        <v>1</v>
      </c>
      <c r="Y4546" s="119" t="str">
        <f>+IFERROR(VLOOKUP(G4546,fechas!$A$1:$D$292,2,FALSE), " ")</f>
        <v xml:space="preserve"> </v>
      </c>
      <c r="Z4546" s="119" t="str">
        <f t="shared" si="293"/>
        <v xml:space="preserve"> </v>
      </c>
      <c r="AA4546" s="120" t="str">
        <f ca="1">+IFERROR(IF(S4546&gt;0," ",Q4546-variables!$C$9)," ")</f>
        <v xml:space="preserve"> </v>
      </c>
    </row>
    <row r="4547" spans="2:27" s="121" customFormat="1" ht="24.95" hidden="1" customHeight="1">
      <c r="B4547" s="66">
        <f t="shared" si="295"/>
        <v>4544</v>
      </c>
      <c r="C4547" s="72"/>
      <c r="D4547" s="73"/>
      <c r="E4547" s="73"/>
      <c r="F4547" s="66"/>
      <c r="G4547" s="116"/>
      <c r="H4547" s="116"/>
      <c r="I4547" s="116"/>
      <c r="J4547" s="117"/>
      <c r="K4547" s="64"/>
      <c r="L4547" s="64"/>
      <c r="M4547" s="64"/>
      <c r="N4547" s="66" t="s">
        <v>6997</v>
      </c>
      <c r="O4547" s="66">
        <f t="shared" si="294"/>
        <v>0</v>
      </c>
      <c r="P4547" s="66"/>
      <c r="Q4547" s="65" t="str">
        <f>+IFERROR(VLOOKUP(Z4547, fechas!$B$1:$C$1036, 2,FALSE), " ")</f>
        <v xml:space="preserve"> </v>
      </c>
      <c r="R4547" s="66"/>
      <c r="S4547" s="90"/>
      <c r="T4547" s="66"/>
      <c r="U4547" s="65"/>
      <c r="V4547" s="66"/>
      <c r="W4547" s="66"/>
      <c r="X4547" s="118">
        <f t="shared" si="292"/>
        <v>1</v>
      </c>
      <c r="Y4547" s="119" t="str">
        <f>+IFERROR(VLOOKUP(G4547,fechas!$A$1:$D$292,2,FALSE), " ")</f>
        <v xml:space="preserve"> </v>
      </c>
      <c r="Z4547" s="119" t="str">
        <f t="shared" si="293"/>
        <v xml:space="preserve"> </v>
      </c>
      <c r="AA4547" s="120" t="str">
        <f ca="1">+IFERROR(IF(S4547&gt;0," ",Q4547-variables!$C$9)," ")</f>
        <v xml:space="preserve"> </v>
      </c>
    </row>
    <row r="4548" spans="2:27" s="121" customFormat="1" ht="24.95" hidden="1" customHeight="1">
      <c r="B4548" s="66">
        <f t="shared" si="295"/>
        <v>4545</v>
      </c>
      <c r="C4548" s="72"/>
      <c r="D4548" s="73"/>
      <c r="E4548" s="73"/>
      <c r="F4548" s="66"/>
      <c r="G4548" s="116"/>
      <c r="H4548" s="116"/>
      <c r="I4548" s="116"/>
      <c r="J4548" s="117"/>
      <c r="K4548" s="64"/>
      <c r="L4548" s="64"/>
      <c r="M4548" s="64"/>
      <c r="N4548" s="66" t="s">
        <v>6997</v>
      </c>
      <c r="O4548" s="66">
        <f t="shared" si="294"/>
        <v>0</v>
      </c>
      <c r="P4548" s="66"/>
      <c r="Q4548" s="65" t="str">
        <f>+IFERROR(VLOOKUP(Z4548, fechas!$B$1:$C$1036, 2,FALSE), " ")</f>
        <v xml:space="preserve"> </v>
      </c>
      <c r="R4548" s="66"/>
      <c r="S4548" s="90"/>
      <c r="T4548" s="66"/>
      <c r="U4548" s="65"/>
      <c r="V4548" s="66"/>
      <c r="W4548" s="66"/>
      <c r="X4548" s="118">
        <f t="shared" ref="X4548:X4611" si="296">IF(N4548="PENDIENTE",1,0)</f>
        <v>1</v>
      </c>
      <c r="Y4548" s="119" t="str">
        <f>+IFERROR(VLOOKUP(G4548,fechas!$A$1:$D$292,2,FALSE), " ")</f>
        <v xml:space="preserve"> </v>
      </c>
      <c r="Z4548" s="119" t="str">
        <f t="shared" ref="Z4548:Z4611" si="297">+IFERROR(Y4548+P4548, " ")</f>
        <v xml:space="preserve"> </v>
      </c>
      <c r="AA4548" s="120" t="str">
        <f ca="1">+IFERROR(IF(S4548&gt;0," ",Q4548-variables!$C$9)," ")</f>
        <v xml:space="preserve"> </v>
      </c>
    </row>
    <row r="4549" spans="2:27" s="121" customFormat="1" ht="24.95" hidden="1" customHeight="1">
      <c r="B4549" s="66">
        <f t="shared" si="295"/>
        <v>4546</v>
      </c>
      <c r="C4549" s="72"/>
      <c r="D4549" s="73"/>
      <c r="E4549" s="73"/>
      <c r="F4549" s="66"/>
      <c r="G4549" s="116"/>
      <c r="H4549" s="116"/>
      <c r="I4549" s="116"/>
      <c r="J4549" s="117"/>
      <c r="K4549" s="64"/>
      <c r="L4549" s="64"/>
      <c r="M4549" s="64"/>
      <c r="N4549" s="66" t="s">
        <v>6997</v>
      </c>
      <c r="O4549" s="66">
        <f t="shared" si="294"/>
        <v>0</v>
      </c>
      <c r="P4549" s="66"/>
      <c r="Q4549" s="65" t="str">
        <f>+IFERROR(VLOOKUP(Z4549, fechas!$B$1:$C$1036, 2,FALSE), " ")</f>
        <v xml:space="preserve"> </v>
      </c>
      <c r="R4549" s="66"/>
      <c r="S4549" s="90"/>
      <c r="T4549" s="66"/>
      <c r="U4549" s="65"/>
      <c r="V4549" s="66"/>
      <c r="W4549" s="66"/>
      <c r="X4549" s="118">
        <f t="shared" si="296"/>
        <v>1</v>
      </c>
      <c r="Y4549" s="119" t="str">
        <f>+IFERROR(VLOOKUP(G4549,fechas!$A$1:$D$292,2,FALSE), " ")</f>
        <v xml:space="preserve"> </v>
      </c>
      <c r="Z4549" s="119" t="str">
        <f t="shared" si="297"/>
        <v xml:space="preserve"> </v>
      </c>
      <c r="AA4549" s="120" t="str">
        <f ca="1">+IFERROR(IF(S4549&gt;0," ",Q4549-variables!$C$9)," ")</f>
        <v xml:space="preserve"> </v>
      </c>
    </row>
    <row r="4550" spans="2:27" s="121" customFormat="1" ht="24.95" hidden="1" customHeight="1">
      <c r="B4550" s="66">
        <f t="shared" si="295"/>
        <v>4547</v>
      </c>
      <c r="C4550" s="72"/>
      <c r="D4550" s="73"/>
      <c r="E4550" s="73"/>
      <c r="F4550" s="66"/>
      <c r="G4550" s="116"/>
      <c r="H4550" s="116"/>
      <c r="I4550" s="116"/>
      <c r="J4550" s="117"/>
      <c r="K4550" s="64"/>
      <c r="L4550" s="64"/>
      <c r="M4550" s="64"/>
      <c r="N4550" s="66" t="s">
        <v>6997</v>
      </c>
      <c r="O4550" s="66">
        <f t="shared" si="294"/>
        <v>0</v>
      </c>
      <c r="P4550" s="66"/>
      <c r="Q4550" s="65" t="str">
        <f>+IFERROR(VLOOKUP(Z4550, fechas!$B$1:$C$1036, 2,FALSE), " ")</f>
        <v xml:space="preserve"> </v>
      </c>
      <c r="R4550" s="66"/>
      <c r="S4550" s="90"/>
      <c r="T4550" s="66"/>
      <c r="U4550" s="65"/>
      <c r="V4550" s="66"/>
      <c r="W4550" s="66"/>
      <c r="X4550" s="118">
        <f t="shared" si="296"/>
        <v>1</v>
      </c>
      <c r="Y4550" s="119" t="str">
        <f>+IFERROR(VLOOKUP(G4550,fechas!$A$1:$D$292,2,FALSE), " ")</f>
        <v xml:space="preserve"> </v>
      </c>
      <c r="Z4550" s="119" t="str">
        <f t="shared" si="297"/>
        <v xml:space="preserve"> </v>
      </c>
      <c r="AA4550" s="120" t="str">
        <f ca="1">+IFERROR(IF(S4550&gt;0," ",Q4550-variables!$C$9)," ")</f>
        <v xml:space="preserve"> </v>
      </c>
    </row>
    <row r="4551" spans="2:27" s="121" customFormat="1" ht="24.95" hidden="1" customHeight="1">
      <c r="B4551" s="66">
        <f t="shared" si="295"/>
        <v>4548</v>
      </c>
      <c r="C4551" s="72"/>
      <c r="D4551" s="73"/>
      <c r="E4551" s="73"/>
      <c r="F4551" s="66"/>
      <c r="G4551" s="116"/>
      <c r="H4551" s="116"/>
      <c r="I4551" s="116"/>
      <c r="J4551" s="117"/>
      <c r="K4551" s="64"/>
      <c r="L4551" s="64"/>
      <c r="M4551" s="64"/>
      <c r="N4551" s="66" t="s">
        <v>6997</v>
      </c>
      <c r="O4551" s="66">
        <f t="shared" si="294"/>
        <v>0</v>
      </c>
      <c r="P4551" s="66"/>
      <c r="Q4551" s="65" t="str">
        <f>+IFERROR(VLOOKUP(Z4551, fechas!$B$1:$C$1036, 2,FALSE), " ")</f>
        <v xml:space="preserve"> </v>
      </c>
      <c r="R4551" s="66"/>
      <c r="S4551" s="90"/>
      <c r="T4551" s="66"/>
      <c r="U4551" s="65"/>
      <c r="V4551" s="66"/>
      <c r="W4551" s="66"/>
      <c r="X4551" s="118">
        <f t="shared" si="296"/>
        <v>1</v>
      </c>
      <c r="Y4551" s="119" t="str">
        <f>+IFERROR(VLOOKUP(G4551,fechas!$A$1:$D$292,2,FALSE), " ")</f>
        <v xml:space="preserve"> </v>
      </c>
      <c r="Z4551" s="119" t="str">
        <f t="shared" si="297"/>
        <v xml:space="preserve"> </v>
      </c>
      <c r="AA4551" s="120" t="str">
        <f ca="1">+IFERROR(IF(S4551&gt;0," ",Q4551-variables!$C$9)," ")</f>
        <v xml:space="preserve"> </v>
      </c>
    </row>
    <row r="4552" spans="2:27" s="121" customFormat="1" ht="24.95" hidden="1" customHeight="1">
      <c r="B4552" s="66">
        <f t="shared" si="295"/>
        <v>4549</v>
      </c>
      <c r="C4552" s="72"/>
      <c r="D4552" s="73"/>
      <c r="E4552" s="73"/>
      <c r="F4552" s="66"/>
      <c r="G4552" s="116"/>
      <c r="H4552" s="116"/>
      <c r="I4552" s="116"/>
      <c r="J4552" s="117"/>
      <c r="K4552" s="64"/>
      <c r="L4552" s="64"/>
      <c r="M4552" s="64"/>
      <c r="N4552" s="66" t="s">
        <v>6997</v>
      </c>
      <c r="O4552" s="66">
        <f t="shared" si="294"/>
        <v>0</v>
      </c>
      <c r="P4552" s="66"/>
      <c r="Q4552" s="65" t="str">
        <f>+IFERROR(VLOOKUP(Z4552, fechas!$B$1:$C$1036, 2,FALSE), " ")</f>
        <v xml:space="preserve"> </v>
      </c>
      <c r="R4552" s="66"/>
      <c r="S4552" s="90"/>
      <c r="T4552" s="66"/>
      <c r="U4552" s="65"/>
      <c r="V4552" s="66"/>
      <c r="W4552" s="66"/>
      <c r="X4552" s="118">
        <f t="shared" si="296"/>
        <v>1</v>
      </c>
      <c r="Y4552" s="119" t="str">
        <f>+IFERROR(VLOOKUP(G4552,fechas!$A$1:$D$292,2,FALSE), " ")</f>
        <v xml:space="preserve"> </v>
      </c>
      <c r="Z4552" s="119" t="str">
        <f t="shared" si="297"/>
        <v xml:space="preserve"> </v>
      </c>
      <c r="AA4552" s="120" t="str">
        <f ca="1">+IFERROR(IF(S4552&gt;0," ",Q4552-variables!$C$9)," ")</f>
        <v xml:space="preserve"> </v>
      </c>
    </row>
    <row r="4553" spans="2:27" s="121" customFormat="1" ht="24.95" hidden="1" customHeight="1">
      <c r="B4553" s="66">
        <f t="shared" si="295"/>
        <v>4550</v>
      </c>
      <c r="C4553" s="72"/>
      <c r="D4553" s="73"/>
      <c r="E4553" s="73"/>
      <c r="F4553" s="66"/>
      <c r="G4553" s="116"/>
      <c r="H4553" s="116"/>
      <c r="I4553" s="116"/>
      <c r="J4553" s="117"/>
      <c r="K4553" s="64"/>
      <c r="L4553" s="64"/>
      <c r="M4553" s="64"/>
      <c r="N4553" s="66" t="s">
        <v>6997</v>
      </c>
      <c r="O4553" s="66">
        <f t="shared" si="294"/>
        <v>0</v>
      </c>
      <c r="P4553" s="66"/>
      <c r="Q4553" s="65" t="str">
        <f>+IFERROR(VLOOKUP(Z4553, fechas!$B$1:$C$1036, 2,FALSE), " ")</f>
        <v xml:space="preserve"> </v>
      </c>
      <c r="R4553" s="66"/>
      <c r="S4553" s="90"/>
      <c r="T4553" s="66"/>
      <c r="U4553" s="65"/>
      <c r="V4553" s="66"/>
      <c r="W4553" s="66"/>
      <c r="X4553" s="118">
        <f t="shared" si="296"/>
        <v>1</v>
      </c>
      <c r="Y4553" s="119" t="str">
        <f>+IFERROR(VLOOKUP(G4553,fechas!$A$1:$D$292,2,FALSE), " ")</f>
        <v xml:space="preserve"> </v>
      </c>
      <c r="Z4553" s="119" t="str">
        <f t="shared" si="297"/>
        <v xml:space="preserve"> </v>
      </c>
      <c r="AA4553" s="120" t="str">
        <f ca="1">+IFERROR(IF(S4553&gt;0," ",Q4553-variables!$C$9)," ")</f>
        <v xml:space="preserve"> </v>
      </c>
    </row>
    <row r="4554" spans="2:27" s="121" customFormat="1" ht="24.95" hidden="1" customHeight="1">
      <c r="B4554" s="66">
        <f t="shared" si="295"/>
        <v>4551</v>
      </c>
      <c r="C4554" s="72"/>
      <c r="D4554" s="73"/>
      <c r="E4554" s="73"/>
      <c r="F4554" s="66"/>
      <c r="G4554" s="116"/>
      <c r="H4554" s="116"/>
      <c r="I4554" s="116"/>
      <c r="J4554" s="117"/>
      <c r="K4554" s="64"/>
      <c r="L4554" s="64"/>
      <c r="M4554" s="64"/>
      <c r="N4554" s="66" t="s">
        <v>6997</v>
      </c>
      <c r="O4554" s="66">
        <f t="shared" si="294"/>
        <v>0</v>
      </c>
      <c r="P4554" s="66"/>
      <c r="Q4554" s="65" t="str">
        <f>+IFERROR(VLOOKUP(Z4554, fechas!$B$1:$C$1036, 2,FALSE), " ")</f>
        <v xml:space="preserve"> </v>
      </c>
      <c r="R4554" s="66"/>
      <c r="S4554" s="90"/>
      <c r="T4554" s="66"/>
      <c r="U4554" s="65"/>
      <c r="V4554" s="66"/>
      <c r="W4554" s="66"/>
      <c r="X4554" s="118">
        <f t="shared" si="296"/>
        <v>1</v>
      </c>
      <c r="Y4554" s="119" t="str">
        <f>+IFERROR(VLOOKUP(G4554,fechas!$A$1:$D$292,2,FALSE), " ")</f>
        <v xml:space="preserve"> </v>
      </c>
      <c r="Z4554" s="119" t="str">
        <f t="shared" si="297"/>
        <v xml:space="preserve"> </v>
      </c>
      <c r="AA4554" s="120" t="str">
        <f ca="1">+IFERROR(IF(S4554&gt;0," ",Q4554-variables!$C$9)," ")</f>
        <v xml:space="preserve"> </v>
      </c>
    </row>
    <row r="4555" spans="2:27" s="121" customFormat="1" ht="24.95" hidden="1" customHeight="1">
      <c r="B4555" s="66">
        <f t="shared" si="295"/>
        <v>4552</v>
      </c>
      <c r="C4555" s="72"/>
      <c r="D4555" s="73"/>
      <c r="E4555" s="73"/>
      <c r="F4555" s="66"/>
      <c r="G4555" s="116"/>
      <c r="H4555" s="116"/>
      <c r="I4555" s="116"/>
      <c r="J4555" s="117"/>
      <c r="K4555" s="64"/>
      <c r="L4555" s="64"/>
      <c r="M4555" s="64"/>
      <c r="N4555" s="66" t="s">
        <v>6997</v>
      </c>
      <c r="O4555" s="66">
        <f t="shared" si="294"/>
        <v>0</v>
      </c>
      <c r="P4555" s="66"/>
      <c r="Q4555" s="65" t="str">
        <f>+IFERROR(VLOOKUP(Z4555, fechas!$B$1:$C$1036, 2,FALSE), " ")</f>
        <v xml:space="preserve"> </v>
      </c>
      <c r="R4555" s="66"/>
      <c r="S4555" s="90"/>
      <c r="T4555" s="66"/>
      <c r="U4555" s="65"/>
      <c r="V4555" s="66"/>
      <c r="W4555" s="66"/>
      <c r="X4555" s="118">
        <f t="shared" si="296"/>
        <v>1</v>
      </c>
      <c r="Y4555" s="119" t="str">
        <f>+IFERROR(VLOOKUP(G4555,fechas!$A$1:$D$292,2,FALSE), " ")</f>
        <v xml:space="preserve"> </v>
      </c>
      <c r="Z4555" s="119" t="str">
        <f t="shared" si="297"/>
        <v xml:space="preserve"> </v>
      </c>
      <c r="AA4555" s="120" t="str">
        <f ca="1">+IFERROR(IF(S4555&gt;0," ",Q4555-variables!$C$9)," ")</f>
        <v xml:space="preserve"> </v>
      </c>
    </row>
    <row r="4556" spans="2:27" s="121" customFormat="1" ht="24.95" hidden="1" customHeight="1">
      <c r="B4556" s="66">
        <f t="shared" si="295"/>
        <v>4553</v>
      </c>
      <c r="C4556" s="72"/>
      <c r="D4556" s="73"/>
      <c r="E4556" s="73"/>
      <c r="F4556" s="66"/>
      <c r="G4556" s="116"/>
      <c r="H4556" s="116"/>
      <c r="I4556" s="116"/>
      <c r="J4556" s="117"/>
      <c r="K4556" s="64"/>
      <c r="L4556" s="64"/>
      <c r="M4556" s="64"/>
      <c r="N4556" s="66" t="s">
        <v>6997</v>
      </c>
      <c r="O4556" s="66">
        <f t="shared" si="294"/>
        <v>0</v>
      </c>
      <c r="P4556" s="66"/>
      <c r="Q4556" s="65" t="str">
        <f>+IFERROR(VLOOKUP(Z4556, fechas!$B$1:$C$1036, 2,FALSE), " ")</f>
        <v xml:space="preserve"> </v>
      </c>
      <c r="R4556" s="66"/>
      <c r="S4556" s="90"/>
      <c r="T4556" s="66"/>
      <c r="U4556" s="65"/>
      <c r="V4556" s="66"/>
      <c r="W4556" s="66"/>
      <c r="X4556" s="118">
        <f t="shared" si="296"/>
        <v>1</v>
      </c>
      <c r="Y4556" s="119" t="str">
        <f>+IFERROR(VLOOKUP(G4556,fechas!$A$1:$D$292,2,FALSE), " ")</f>
        <v xml:space="preserve"> </v>
      </c>
      <c r="Z4556" s="119" t="str">
        <f t="shared" si="297"/>
        <v xml:space="preserve"> </v>
      </c>
      <c r="AA4556" s="120" t="str">
        <f ca="1">+IFERROR(IF(S4556&gt;0," ",Q4556-variables!$C$9)," ")</f>
        <v xml:space="preserve"> </v>
      </c>
    </row>
    <row r="4557" spans="2:27" s="121" customFormat="1" ht="24.95" hidden="1" customHeight="1">
      <c r="B4557" s="66">
        <f t="shared" si="295"/>
        <v>4554</v>
      </c>
      <c r="C4557" s="72"/>
      <c r="D4557" s="73"/>
      <c r="E4557" s="73"/>
      <c r="F4557" s="66"/>
      <c r="G4557" s="116"/>
      <c r="H4557" s="116"/>
      <c r="I4557" s="116"/>
      <c r="J4557" s="117"/>
      <c r="K4557" s="64"/>
      <c r="L4557" s="64"/>
      <c r="M4557" s="64"/>
      <c r="N4557" s="66" t="s">
        <v>6997</v>
      </c>
      <c r="O4557" s="66">
        <f t="shared" si="294"/>
        <v>0</v>
      </c>
      <c r="P4557" s="66"/>
      <c r="Q4557" s="65" t="str">
        <f>+IFERROR(VLOOKUP(Z4557, fechas!$B$1:$C$1036, 2,FALSE), " ")</f>
        <v xml:space="preserve"> </v>
      </c>
      <c r="R4557" s="66"/>
      <c r="S4557" s="90"/>
      <c r="T4557" s="66"/>
      <c r="U4557" s="65"/>
      <c r="V4557" s="66"/>
      <c r="W4557" s="66"/>
      <c r="X4557" s="118">
        <f t="shared" si="296"/>
        <v>1</v>
      </c>
      <c r="Y4557" s="119" t="str">
        <f>+IFERROR(VLOOKUP(G4557,fechas!$A$1:$D$292,2,FALSE), " ")</f>
        <v xml:space="preserve"> </v>
      </c>
      <c r="Z4557" s="119" t="str">
        <f t="shared" si="297"/>
        <v xml:space="preserve"> </v>
      </c>
      <c r="AA4557" s="120" t="str">
        <f ca="1">+IFERROR(IF(S4557&gt;0," ",Q4557-variables!$C$9)," ")</f>
        <v xml:space="preserve"> </v>
      </c>
    </row>
    <row r="4558" spans="2:27" s="121" customFormat="1" ht="24.95" hidden="1" customHeight="1">
      <c r="B4558" s="66">
        <f t="shared" si="295"/>
        <v>4555</v>
      </c>
      <c r="C4558" s="72"/>
      <c r="D4558" s="73"/>
      <c r="E4558" s="73"/>
      <c r="F4558" s="66"/>
      <c r="G4558" s="116"/>
      <c r="H4558" s="116"/>
      <c r="I4558" s="116"/>
      <c r="J4558" s="117"/>
      <c r="K4558" s="64"/>
      <c r="L4558" s="64"/>
      <c r="M4558" s="64"/>
      <c r="N4558" s="66" t="s">
        <v>6997</v>
      </c>
      <c r="O4558" s="66">
        <f t="shared" si="294"/>
        <v>0</v>
      </c>
      <c r="P4558" s="66"/>
      <c r="Q4558" s="65" t="str">
        <f>+IFERROR(VLOOKUP(Z4558, fechas!$B$1:$C$1036, 2,FALSE), " ")</f>
        <v xml:space="preserve"> </v>
      </c>
      <c r="R4558" s="66"/>
      <c r="S4558" s="90"/>
      <c r="T4558" s="66"/>
      <c r="U4558" s="65"/>
      <c r="V4558" s="66"/>
      <c r="W4558" s="66"/>
      <c r="X4558" s="118">
        <f t="shared" si="296"/>
        <v>1</v>
      </c>
      <c r="Y4558" s="119" t="str">
        <f>+IFERROR(VLOOKUP(G4558,fechas!$A$1:$D$292,2,FALSE), " ")</f>
        <v xml:space="preserve"> </v>
      </c>
      <c r="Z4558" s="119" t="str">
        <f t="shared" si="297"/>
        <v xml:space="preserve"> </v>
      </c>
      <c r="AA4558" s="120" t="str">
        <f ca="1">+IFERROR(IF(S4558&gt;0," ",Q4558-variables!$C$9)," ")</f>
        <v xml:space="preserve"> </v>
      </c>
    </row>
    <row r="4559" spans="2:27" s="121" customFormat="1" ht="24.95" hidden="1" customHeight="1">
      <c r="B4559" s="66">
        <f t="shared" si="295"/>
        <v>4556</v>
      </c>
      <c r="C4559" s="72"/>
      <c r="D4559" s="73"/>
      <c r="E4559" s="73"/>
      <c r="F4559" s="66"/>
      <c r="G4559" s="116"/>
      <c r="H4559" s="116"/>
      <c r="I4559" s="116"/>
      <c r="J4559" s="117"/>
      <c r="K4559" s="64"/>
      <c r="L4559" s="64"/>
      <c r="M4559" s="64"/>
      <c r="N4559" s="66" t="s">
        <v>6997</v>
      </c>
      <c r="O4559" s="66">
        <f t="shared" si="294"/>
        <v>0</v>
      </c>
      <c r="P4559" s="66"/>
      <c r="Q4559" s="65" t="str">
        <f>+IFERROR(VLOOKUP(Z4559, fechas!$B$1:$C$1036, 2,FALSE), " ")</f>
        <v xml:space="preserve"> </v>
      </c>
      <c r="R4559" s="66"/>
      <c r="S4559" s="90"/>
      <c r="T4559" s="66"/>
      <c r="U4559" s="65"/>
      <c r="V4559" s="66"/>
      <c r="W4559" s="66"/>
      <c r="X4559" s="118">
        <f t="shared" si="296"/>
        <v>1</v>
      </c>
      <c r="Y4559" s="119" t="str">
        <f>+IFERROR(VLOOKUP(G4559,fechas!$A$1:$D$292,2,FALSE), " ")</f>
        <v xml:space="preserve"> </v>
      </c>
      <c r="Z4559" s="119" t="str">
        <f t="shared" si="297"/>
        <v xml:space="preserve"> </v>
      </c>
      <c r="AA4559" s="120" t="str">
        <f ca="1">+IFERROR(IF(S4559&gt;0," ",Q4559-variables!$C$9)," ")</f>
        <v xml:space="preserve"> </v>
      </c>
    </row>
    <row r="4560" spans="2:27" s="121" customFormat="1" ht="24.95" hidden="1" customHeight="1">
      <c r="B4560" s="66">
        <f t="shared" si="295"/>
        <v>4557</v>
      </c>
      <c r="C4560" s="72"/>
      <c r="D4560" s="73"/>
      <c r="E4560" s="73"/>
      <c r="F4560" s="66"/>
      <c r="G4560" s="116"/>
      <c r="H4560" s="116"/>
      <c r="I4560" s="116"/>
      <c r="J4560" s="117"/>
      <c r="K4560" s="64"/>
      <c r="L4560" s="64"/>
      <c r="M4560" s="64"/>
      <c r="N4560" s="66" t="s">
        <v>6997</v>
      </c>
      <c r="O4560" s="66">
        <f t="shared" si="294"/>
        <v>0</v>
      </c>
      <c r="P4560" s="66"/>
      <c r="Q4560" s="65" t="str">
        <f>+IFERROR(VLOOKUP(Z4560, fechas!$B$1:$C$1036, 2,FALSE), " ")</f>
        <v xml:space="preserve"> </v>
      </c>
      <c r="R4560" s="66"/>
      <c r="S4560" s="90"/>
      <c r="T4560" s="66"/>
      <c r="U4560" s="65"/>
      <c r="V4560" s="66"/>
      <c r="W4560" s="66"/>
      <c r="X4560" s="118">
        <f t="shared" si="296"/>
        <v>1</v>
      </c>
      <c r="Y4560" s="119" t="str">
        <f>+IFERROR(VLOOKUP(G4560,fechas!$A$1:$D$292,2,FALSE), " ")</f>
        <v xml:space="preserve"> </v>
      </c>
      <c r="Z4560" s="119" t="str">
        <f t="shared" si="297"/>
        <v xml:space="preserve"> </v>
      </c>
      <c r="AA4560" s="120" t="str">
        <f ca="1">+IFERROR(IF(S4560&gt;0," ",Q4560-variables!$C$9)," ")</f>
        <v xml:space="preserve"> </v>
      </c>
    </row>
    <row r="4561" spans="2:27" s="121" customFormat="1" ht="24.95" hidden="1" customHeight="1">
      <c r="B4561" s="66">
        <f t="shared" si="295"/>
        <v>4558</v>
      </c>
      <c r="C4561" s="72"/>
      <c r="D4561" s="73"/>
      <c r="E4561" s="73"/>
      <c r="F4561" s="66"/>
      <c r="G4561" s="116"/>
      <c r="H4561" s="116"/>
      <c r="I4561" s="116"/>
      <c r="J4561" s="117"/>
      <c r="K4561" s="64"/>
      <c r="L4561" s="64"/>
      <c r="M4561" s="64"/>
      <c r="N4561" s="66" t="s">
        <v>6997</v>
      </c>
      <c r="O4561" s="66">
        <f t="shared" si="294"/>
        <v>0</v>
      </c>
      <c r="P4561" s="66"/>
      <c r="Q4561" s="65" t="str">
        <f>+IFERROR(VLOOKUP(Z4561, fechas!$B$1:$C$1036, 2,FALSE), " ")</f>
        <v xml:space="preserve"> </v>
      </c>
      <c r="R4561" s="66"/>
      <c r="S4561" s="90"/>
      <c r="T4561" s="66"/>
      <c r="U4561" s="65"/>
      <c r="V4561" s="66"/>
      <c r="W4561" s="66"/>
      <c r="X4561" s="118">
        <f t="shared" si="296"/>
        <v>1</v>
      </c>
      <c r="Y4561" s="119" t="str">
        <f>+IFERROR(VLOOKUP(G4561,fechas!$A$1:$D$292,2,FALSE), " ")</f>
        <v xml:space="preserve"> </v>
      </c>
      <c r="Z4561" s="119" t="str">
        <f t="shared" si="297"/>
        <v xml:space="preserve"> </v>
      </c>
      <c r="AA4561" s="120" t="str">
        <f ca="1">+IFERROR(IF(S4561&gt;0," ",Q4561-variables!$C$9)," ")</f>
        <v xml:space="preserve"> </v>
      </c>
    </row>
    <row r="4562" spans="2:27" s="121" customFormat="1" ht="24.95" hidden="1" customHeight="1">
      <c r="B4562" s="66">
        <f t="shared" si="295"/>
        <v>4559</v>
      </c>
      <c r="C4562" s="72"/>
      <c r="D4562" s="73"/>
      <c r="E4562" s="73"/>
      <c r="F4562" s="66"/>
      <c r="G4562" s="116"/>
      <c r="H4562" s="116"/>
      <c r="I4562" s="116"/>
      <c r="J4562" s="117"/>
      <c r="K4562" s="64"/>
      <c r="L4562" s="64"/>
      <c r="M4562" s="64"/>
      <c r="N4562" s="66" t="s">
        <v>6997</v>
      </c>
      <c r="O4562" s="66">
        <f t="shared" si="294"/>
        <v>0</v>
      </c>
      <c r="P4562" s="66"/>
      <c r="Q4562" s="65" t="str">
        <f>+IFERROR(VLOOKUP(Z4562, fechas!$B$1:$C$1036, 2,FALSE), " ")</f>
        <v xml:space="preserve"> </v>
      </c>
      <c r="R4562" s="66"/>
      <c r="S4562" s="90"/>
      <c r="T4562" s="66"/>
      <c r="U4562" s="65"/>
      <c r="V4562" s="66"/>
      <c r="W4562" s="66"/>
      <c r="X4562" s="118">
        <f t="shared" si="296"/>
        <v>1</v>
      </c>
      <c r="Y4562" s="119" t="str">
        <f>+IFERROR(VLOOKUP(G4562,fechas!$A$1:$D$292,2,FALSE), " ")</f>
        <v xml:space="preserve"> </v>
      </c>
      <c r="Z4562" s="119" t="str">
        <f t="shared" si="297"/>
        <v xml:space="preserve"> </v>
      </c>
      <c r="AA4562" s="120" t="str">
        <f ca="1">+IFERROR(IF(S4562&gt;0," ",Q4562-variables!$C$9)," ")</f>
        <v xml:space="preserve"> </v>
      </c>
    </row>
    <row r="4563" spans="2:27" s="121" customFormat="1" ht="24.95" hidden="1" customHeight="1">
      <c r="B4563" s="66">
        <f t="shared" si="295"/>
        <v>4560</v>
      </c>
      <c r="C4563" s="72"/>
      <c r="D4563" s="73"/>
      <c r="E4563" s="73"/>
      <c r="F4563" s="66"/>
      <c r="G4563" s="116"/>
      <c r="H4563" s="116"/>
      <c r="I4563" s="116"/>
      <c r="J4563" s="117"/>
      <c r="K4563" s="64"/>
      <c r="L4563" s="64"/>
      <c r="M4563" s="64"/>
      <c r="N4563" s="66" t="s">
        <v>6997</v>
      </c>
      <c r="O4563" s="66">
        <f t="shared" si="294"/>
        <v>0</v>
      </c>
      <c r="P4563" s="66"/>
      <c r="Q4563" s="65" t="str">
        <f>+IFERROR(VLOOKUP(Z4563, fechas!$B$1:$C$1036, 2,FALSE), " ")</f>
        <v xml:space="preserve"> </v>
      </c>
      <c r="R4563" s="66"/>
      <c r="S4563" s="90"/>
      <c r="T4563" s="66"/>
      <c r="U4563" s="65"/>
      <c r="V4563" s="66"/>
      <c r="W4563" s="66"/>
      <c r="X4563" s="118">
        <f t="shared" si="296"/>
        <v>1</v>
      </c>
      <c r="Y4563" s="119" t="str">
        <f>+IFERROR(VLOOKUP(G4563,fechas!$A$1:$D$292,2,FALSE), " ")</f>
        <v xml:space="preserve"> </v>
      </c>
      <c r="Z4563" s="119" t="str">
        <f t="shared" si="297"/>
        <v xml:space="preserve"> </v>
      </c>
      <c r="AA4563" s="120" t="str">
        <f ca="1">+IFERROR(IF(S4563&gt;0," ",Q4563-variables!$C$9)," ")</f>
        <v xml:space="preserve"> </v>
      </c>
    </row>
    <row r="4564" spans="2:27" s="121" customFormat="1" ht="24.95" hidden="1" customHeight="1">
      <c r="B4564" s="66">
        <f t="shared" si="295"/>
        <v>4561</v>
      </c>
      <c r="C4564" s="72"/>
      <c r="D4564" s="73"/>
      <c r="E4564" s="73"/>
      <c r="F4564" s="66"/>
      <c r="G4564" s="116"/>
      <c r="H4564" s="116"/>
      <c r="I4564" s="116"/>
      <c r="J4564" s="117"/>
      <c r="K4564" s="64"/>
      <c r="L4564" s="64"/>
      <c r="M4564" s="64"/>
      <c r="N4564" s="66" t="s">
        <v>6997</v>
      </c>
      <c r="O4564" s="66">
        <f t="shared" si="294"/>
        <v>0</v>
      </c>
      <c r="P4564" s="66"/>
      <c r="Q4564" s="65" t="str">
        <f>+IFERROR(VLOOKUP(Z4564, fechas!$B$1:$C$1036, 2,FALSE), " ")</f>
        <v xml:space="preserve"> </v>
      </c>
      <c r="R4564" s="66"/>
      <c r="S4564" s="90"/>
      <c r="T4564" s="66"/>
      <c r="U4564" s="65"/>
      <c r="V4564" s="66"/>
      <c r="W4564" s="66"/>
      <c r="X4564" s="118">
        <f t="shared" si="296"/>
        <v>1</v>
      </c>
      <c r="Y4564" s="119" t="str">
        <f>+IFERROR(VLOOKUP(G4564,fechas!$A$1:$D$292,2,FALSE), " ")</f>
        <v xml:space="preserve"> </v>
      </c>
      <c r="Z4564" s="119" t="str">
        <f t="shared" si="297"/>
        <v xml:space="preserve"> </v>
      </c>
      <c r="AA4564" s="120" t="str">
        <f ca="1">+IFERROR(IF(S4564&gt;0," ",Q4564-variables!$C$9)," ")</f>
        <v xml:space="preserve"> </v>
      </c>
    </row>
    <row r="4565" spans="2:27" s="121" customFormat="1" ht="24.95" hidden="1" customHeight="1">
      <c r="B4565" s="66">
        <f t="shared" si="295"/>
        <v>4562</v>
      </c>
      <c r="C4565" s="72"/>
      <c r="D4565" s="73"/>
      <c r="E4565" s="73"/>
      <c r="F4565" s="66"/>
      <c r="G4565" s="116"/>
      <c r="H4565" s="116"/>
      <c r="I4565" s="116"/>
      <c r="J4565" s="117"/>
      <c r="K4565" s="64"/>
      <c r="L4565" s="64"/>
      <c r="M4565" s="64"/>
      <c r="N4565" s="66" t="s">
        <v>6997</v>
      </c>
      <c r="O4565" s="66">
        <f t="shared" si="294"/>
        <v>0</v>
      </c>
      <c r="P4565" s="66"/>
      <c r="Q4565" s="65" t="str">
        <f>+IFERROR(VLOOKUP(Z4565, fechas!$B$1:$C$1036, 2,FALSE), " ")</f>
        <v xml:space="preserve"> </v>
      </c>
      <c r="R4565" s="66"/>
      <c r="S4565" s="90"/>
      <c r="T4565" s="66"/>
      <c r="U4565" s="65"/>
      <c r="V4565" s="66"/>
      <c r="W4565" s="66"/>
      <c r="X4565" s="118">
        <f t="shared" si="296"/>
        <v>1</v>
      </c>
      <c r="Y4565" s="119" t="str">
        <f>+IFERROR(VLOOKUP(G4565,fechas!$A$1:$D$292,2,FALSE), " ")</f>
        <v xml:space="preserve"> </v>
      </c>
      <c r="Z4565" s="119" t="str">
        <f t="shared" si="297"/>
        <v xml:space="preserve"> </v>
      </c>
      <c r="AA4565" s="120" t="str">
        <f ca="1">+IFERROR(IF(S4565&gt;0," ",Q4565-variables!$C$9)," ")</f>
        <v xml:space="preserve"> </v>
      </c>
    </row>
    <row r="4566" spans="2:27" s="121" customFormat="1" ht="24.95" hidden="1" customHeight="1">
      <c r="B4566" s="66">
        <f t="shared" si="295"/>
        <v>4563</v>
      </c>
      <c r="C4566" s="72"/>
      <c r="D4566" s="73"/>
      <c r="E4566" s="73"/>
      <c r="F4566" s="66"/>
      <c r="G4566" s="116"/>
      <c r="H4566" s="116"/>
      <c r="I4566" s="116"/>
      <c r="J4566" s="117"/>
      <c r="K4566" s="64"/>
      <c r="L4566" s="64"/>
      <c r="M4566" s="64"/>
      <c r="N4566" s="66" t="s">
        <v>6997</v>
      </c>
      <c r="O4566" s="66">
        <f t="shared" si="294"/>
        <v>0</v>
      </c>
      <c r="P4566" s="66"/>
      <c r="Q4566" s="65" t="str">
        <f>+IFERROR(VLOOKUP(Z4566, fechas!$B$1:$C$1036, 2,FALSE), " ")</f>
        <v xml:space="preserve"> </v>
      </c>
      <c r="R4566" s="66"/>
      <c r="S4566" s="90"/>
      <c r="T4566" s="66"/>
      <c r="U4566" s="65"/>
      <c r="V4566" s="66"/>
      <c r="W4566" s="66"/>
      <c r="X4566" s="118">
        <f t="shared" si="296"/>
        <v>1</v>
      </c>
      <c r="Y4566" s="119" t="str">
        <f>+IFERROR(VLOOKUP(G4566,fechas!$A$1:$D$292,2,FALSE), " ")</f>
        <v xml:space="preserve"> </v>
      </c>
      <c r="Z4566" s="119" t="str">
        <f t="shared" si="297"/>
        <v xml:space="preserve"> </v>
      </c>
      <c r="AA4566" s="120" t="str">
        <f ca="1">+IFERROR(IF(S4566&gt;0," ",Q4566-variables!$C$9)," ")</f>
        <v xml:space="preserve"> </v>
      </c>
    </row>
    <row r="4567" spans="2:27" s="121" customFormat="1" ht="24.95" hidden="1" customHeight="1">
      <c r="B4567" s="66">
        <f t="shared" si="295"/>
        <v>4564</v>
      </c>
      <c r="C4567" s="72"/>
      <c r="D4567" s="73"/>
      <c r="E4567" s="73"/>
      <c r="F4567" s="66"/>
      <c r="G4567" s="116"/>
      <c r="H4567" s="116"/>
      <c r="I4567" s="116"/>
      <c r="J4567" s="117"/>
      <c r="K4567" s="64"/>
      <c r="L4567" s="64"/>
      <c r="M4567" s="64"/>
      <c r="N4567" s="66" t="s">
        <v>6997</v>
      </c>
      <c r="O4567" s="66">
        <f t="shared" si="294"/>
        <v>0</v>
      </c>
      <c r="P4567" s="66"/>
      <c r="Q4567" s="65" t="str">
        <f>+IFERROR(VLOOKUP(Z4567, fechas!$B$1:$C$1036, 2,FALSE), " ")</f>
        <v xml:space="preserve"> </v>
      </c>
      <c r="R4567" s="66"/>
      <c r="S4567" s="90"/>
      <c r="T4567" s="66"/>
      <c r="U4567" s="65"/>
      <c r="V4567" s="66"/>
      <c r="W4567" s="66"/>
      <c r="X4567" s="118">
        <f t="shared" si="296"/>
        <v>1</v>
      </c>
      <c r="Y4567" s="119" t="str">
        <f>+IFERROR(VLOOKUP(G4567,fechas!$A$1:$D$292,2,FALSE), " ")</f>
        <v xml:space="preserve"> </v>
      </c>
      <c r="Z4567" s="119" t="str">
        <f t="shared" si="297"/>
        <v xml:space="preserve"> </v>
      </c>
      <c r="AA4567" s="120" t="str">
        <f ca="1">+IFERROR(IF(S4567&gt;0," ",Q4567-variables!$C$9)," ")</f>
        <v xml:space="preserve"> </v>
      </c>
    </row>
    <row r="4568" spans="2:27" s="121" customFormat="1" ht="24.95" hidden="1" customHeight="1">
      <c r="B4568" s="66">
        <f t="shared" si="295"/>
        <v>4565</v>
      </c>
      <c r="C4568" s="72"/>
      <c r="D4568" s="73"/>
      <c r="E4568" s="73"/>
      <c r="F4568" s="66"/>
      <c r="G4568" s="116"/>
      <c r="H4568" s="116"/>
      <c r="I4568" s="116"/>
      <c r="J4568" s="117"/>
      <c r="K4568" s="64"/>
      <c r="L4568" s="64"/>
      <c r="M4568" s="64"/>
      <c r="N4568" s="66" t="s">
        <v>6997</v>
      </c>
      <c r="O4568" s="66">
        <f t="shared" si="294"/>
        <v>0</v>
      </c>
      <c r="P4568" s="66"/>
      <c r="Q4568" s="65" t="str">
        <f>+IFERROR(VLOOKUP(Z4568, fechas!$B$1:$C$1036, 2,FALSE), " ")</f>
        <v xml:space="preserve"> </v>
      </c>
      <c r="R4568" s="66"/>
      <c r="S4568" s="90"/>
      <c r="T4568" s="66"/>
      <c r="U4568" s="65"/>
      <c r="V4568" s="66"/>
      <c r="W4568" s="66"/>
      <c r="X4568" s="118">
        <f t="shared" si="296"/>
        <v>1</v>
      </c>
      <c r="Y4568" s="119" t="str">
        <f>+IFERROR(VLOOKUP(G4568,fechas!$A$1:$D$292,2,FALSE), " ")</f>
        <v xml:space="preserve"> </v>
      </c>
      <c r="Z4568" s="119" t="str">
        <f t="shared" si="297"/>
        <v xml:space="preserve"> </v>
      </c>
      <c r="AA4568" s="120" t="str">
        <f ca="1">+IFERROR(IF(S4568&gt;0," ",Q4568-variables!$C$9)," ")</f>
        <v xml:space="preserve"> </v>
      </c>
    </row>
    <row r="4569" spans="2:27" s="121" customFormat="1" ht="24.95" hidden="1" customHeight="1">
      <c r="B4569" s="66">
        <f t="shared" si="295"/>
        <v>4566</v>
      </c>
      <c r="C4569" s="72"/>
      <c r="D4569" s="73"/>
      <c r="E4569" s="73"/>
      <c r="F4569" s="66"/>
      <c r="G4569" s="116"/>
      <c r="H4569" s="116"/>
      <c r="I4569" s="116"/>
      <c r="J4569" s="117"/>
      <c r="K4569" s="64"/>
      <c r="L4569" s="64"/>
      <c r="M4569" s="64"/>
      <c r="N4569" s="66" t="s">
        <v>6997</v>
      </c>
      <c r="O4569" s="66">
        <f t="shared" si="294"/>
        <v>0</v>
      </c>
      <c r="P4569" s="66"/>
      <c r="Q4569" s="65" t="str">
        <f>+IFERROR(VLOOKUP(Z4569, fechas!$B$1:$C$1036, 2,FALSE), " ")</f>
        <v xml:space="preserve"> </v>
      </c>
      <c r="R4569" s="66"/>
      <c r="S4569" s="90"/>
      <c r="T4569" s="66"/>
      <c r="U4569" s="65"/>
      <c r="V4569" s="66"/>
      <c r="W4569" s="66"/>
      <c r="X4569" s="118">
        <f t="shared" si="296"/>
        <v>1</v>
      </c>
      <c r="Y4569" s="119" t="str">
        <f>+IFERROR(VLOOKUP(G4569,fechas!$A$1:$D$292,2,FALSE), " ")</f>
        <v xml:space="preserve"> </v>
      </c>
      <c r="Z4569" s="119" t="str">
        <f t="shared" si="297"/>
        <v xml:space="preserve"> </v>
      </c>
      <c r="AA4569" s="120" t="str">
        <f ca="1">+IFERROR(IF(S4569&gt;0," ",Q4569-variables!$C$9)," ")</f>
        <v xml:space="preserve"> </v>
      </c>
    </row>
    <row r="4570" spans="2:27" s="121" customFormat="1" ht="24.95" hidden="1" customHeight="1">
      <c r="B4570" s="66">
        <f t="shared" si="295"/>
        <v>4567</v>
      </c>
      <c r="C4570" s="72"/>
      <c r="D4570" s="73"/>
      <c r="E4570" s="73"/>
      <c r="F4570" s="66"/>
      <c r="G4570" s="116"/>
      <c r="H4570" s="116"/>
      <c r="I4570" s="116"/>
      <c r="J4570" s="117"/>
      <c r="K4570" s="64"/>
      <c r="L4570" s="64"/>
      <c r="M4570" s="64"/>
      <c r="N4570" s="66" t="s">
        <v>6997</v>
      </c>
      <c r="O4570" s="66">
        <f t="shared" si="294"/>
        <v>0</v>
      </c>
      <c r="P4570" s="66"/>
      <c r="Q4570" s="65" t="str">
        <f>+IFERROR(VLOOKUP(Z4570, fechas!$B$1:$C$1036, 2,FALSE), " ")</f>
        <v xml:space="preserve"> </v>
      </c>
      <c r="R4570" s="66"/>
      <c r="S4570" s="90"/>
      <c r="T4570" s="66"/>
      <c r="U4570" s="65"/>
      <c r="V4570" s="66"/>
      <c r="W4570" s="66"/>
      <c r="X4570" s="118">
        <f t="shared" si="296"/>
        <v>1</v>
      </c>
      <c r="Y4570" s="119" t="str">
        <f>+IFERROR(VLOOKUP(G4570,fechas!$A$1:$D$292,2,FALSE), " ")</f>
        <v xml:space="preserve"> </v>
      </c>
      <c r="Z4570" s="119" t="str">
        <f t="shared" si="297"/>
        <v xml:space="preserve"> </v>
      </c>
      <c r="AA4570" s="120" t="str">
        <f ca="1">+IFERROR(IF(S4570&gt;0," ",Q4570-variables!$C$9)," ")</f>
        <v xml:space="preserve"> </v>
      </c>
    </row>
    <row r="4571" spans="2:27" s="121" customFormat="1" ht="24.95" hidden="1" customHeight="1">
      <c r="B4571" s="66">
        <f t="shared" si="295"/>
        <v>4568</v>
      </c>
      <c r="C4571" s="72"/>
      <c r="D4571" s="73"/>
      <c r="E4571" s="73"/>
      <c r="F4571" s="66"/>
      <c r="G4571" s="116"/>
      <c r="H4571" s="116"/>
      <c r="I4571" s="116"/>
      <c r="J4571" s="117"/>
      <c r="K4571" s="64"/>
      <c r="L4571" s="64"/>
      <c r="M4571" s="64"/>
      <c r="N4571" s="66" t="s">
        <v>6997</v>
      </c>
      <c r="O4571" s="66">
        <f t="shared" si="294"/>
        <v>0</v>
      </c>
      <c r="P4571" s="66"/>
      <c r="Q4571" s="65" t="str">
        <f>+IFERROR(VLOOKUP(Z4571, fechas!$B$1:$C$1036, 2,FALSE), " ")</f>
        <v xml:space="preserve"> </v>
      </c>
      <c r="R4571" s="66"/>
      <c r="S4571" s="90"/>
      <c r="T4571" s="66"/>
      <c r="U4571" s="65"/>
      <c r="V4571" s="66"/>
      <c r="W4571" s="66"/>
      <c r="X4571" s="118">
        <f t="shared" si="296"/>
        <v>1</v>
      </c>
      <c r="Y4571" s="119" t="str">
        <f>+IFERROR(VLOOKUP(G4571,fechas!$A$1:$D$292,2,FALSE), " ")</f>
        <v xml:space="preserve"> </v>
      </c>
      <c r="Z4571" s="119" t="str">
        <f t="shared" si="297"/>
        <v xml:space="preserve"> </v>
      </c>
      <c r="AA4571" s="120" t="str">
        <f ca="1">+IFERROR(IF(S4571&gt;0," ",Q4571-variables!$C$9)," ")</f>
        <v xml:space="preserve"> </v>
      </c>
    </row>
    <row r="4572" spans="2:27" s="121" customFormat="1" ht="24.95" hidden="1" customHeight="1">
      <c r="B4572" s="66">
        <f t="shared" si="295"/>
        <v>4569</v>
      </c>
      <c r="C4572" s="72"/>
      <c r="D4572" s="73"/>
      <c r="E4572" s="73"/>
      <c r="F4572" s="66"/>
      <c r="G4572" s="116"/>
      <c r="H4572" s="116"/>
      <c r="I4572" s="116"/>
      <c r="J4572" s="117"/>
      <c r="K4572" s="64"/>
      <c r="L4572" s="64"/>
      <c r="M4572" s="64"/>
      <c r="N4572" s="66" t="s">
        <v>6997</v>
      </c>
      <c r="O4572" s="66">
        <f t="shared" si="294"/>
        <v>0</v>
      </c>
      <c r="P4572" s="66"/>
      <c r="Q4572" s="65" t="str">
        <f>+IFERROR(VLOOKUP(Z4572, fechas!$B$1:$C$1036, 2,FALSE), " ")</f>
        <v xml:space="preserve"> </v>
      </c>
      <c r="R4572" s="66"/>
      <c r="S4572" s="90"/>
      <c r="T4572" s="66"/>
      <c r="U4572" s="65"/>
      <c r="V4572" s="66"/>
      <c r="W4572" s="66"/>
      <c r="X4572" s="118">
        <f t="shared" si="296"/>
        <v>1</v>
      </c>
      <c r="Y4572" s="119" t="str">
        <f>+IFERROR(VLOOKUP(G4572,fechas!$A$1:$D$292,2,FALSE), " ")</f>
        <v xml:space="preserve"> </v>
      </c>
      <c r="Z4572" s="119" t="str">
        <f t="shared" si="297"/>
        <v xml:space="preserve"> </v>
      </c>
      <c r="AA4572" s="120" t="str">
        <f ca="1">+IFERROR(IF(S4572&gt;0," ",Q4572-variables!$C$9)," ")</f>
        <v xml:space="preserve"> </v>
      </c>
    </row>
    <row r="4573" spans="2:27" s="121" customFormat="1" ht="24.95" hidden="1" customHeight="1">
      <c r="B4573" s="66">
        <f t="shared" si="295"/>
        <v>4570</v>
      </c>
      <c r="C4573" s="72"/>
      <c r="D4573" s="73"/>
      <c r="E4573" s="73"/>
      <c r="F4573" s="66"/>
      <c r="G4573" s="116"/>
      <c r="H4573" s="116"/>
      <c r="I4573" s="116"/>
      <c r="J4573" s="117"/>
      <c r="K4573" s="64"/>
      <c r="L4573" s="64"/>
      <c r="M4573" s="64"/>
      <c r="N4573" s="66" t="s">
        <v>6997</v>
      </c>
      <c r="O4573" s="66">
        <f t="shared" si="294"/>
        <v>0</v>
      </c>
      <c r="P4573" s="66"/>
      <c r="Q4573" s="65" t="str">
        <f>+IFERROR(VLOOKUP(Z4573, fechas!$B$1:$C$1036, 2,FALSE), " ")</f>
        <v xml:space="preserve"> </v>
      </c>
      <c r="R4573" s="66"/>
      <c r="S4573" s="90"/>
      <c r="T4573" s="66"/>
      <c r="U4573" s="65"/>
      <c r="V4573" s="66"/>
      <c r="W4573" s="66"/>
      <c r="X4573" s="118">
        <f t="shared" si="296"/>
        <v>1</v>
      </c>
      <c r="Y4573" s="119" t="str">
        <f>+IFERROR(VLOOKUP(G4573,fechas!$A$1:$D$292,2,FALSE), " ")</f>
        <v xml:space="preserve"> </v>
      </c>
      <c r="Z4573" s="119" t="str">
        <f t="shared" si="297"/>
        <v xml:space="preserve"> </v>
      </c>
      <c r="AA4573" s="120" t="str">
        <f ca="1">+IFERROR(IF(S4573&gt;0," ",Q4573-variables!$C$9)," ")</f>
        <v xml:space="preserve"> </v>
      </c>
    </row>
    <row r="4574" spans="2:27" s="121" customFormat="1" ht="24.95" hidden="1" customHeight="1">
      <c r="B4574" s="66">
        <f t="shared" si="295"/>
        <v>4571</v>
      </c>
      <c r="C4574" s="72"/>
      <c r="D4574" s="73"/>
      <c r="E4574" s="73"/>
      <c r="F4574" s="66"/>
      <c r="G4574" s="116"/>
      <c r="H4574" s="116"/>
      <c r="I4574" s="116"/>
      <c r="J4574" s="117"/>
      <c r="K4574" s="64"/>
      <c r="L4574" s="64"/>
      <c r="M4574" s="64"/>
      <c r="N4574" s="66" t="s">
        <v>6997</v>
      </c>
      <c r="O4574" s="66">
        <f t="shared" si="294"/>
        <v>0</v>
      </c>
      <c r="P4574" s="66"/>
      <c r="Q4574" s="65" t="str">
        <f>+IFERROR(VLOOKUP(Z4574, fechas!$B$1:$C$1036, 2,FALSE), " ")</f>
        <v xml:space="preserve"> </v>
      </c>
      <c r="R4574" s="66"/>
      <c r="S4574" s="90"/>
      <c r="T4574" s="66"/>
      <c r="U4574" s="65"/>
      <c r="V4574" s="66"/>
      <c r="W4574" s="66"/>
      <c r="X4574" s="118">
        <f t="shared" si="296"/>
        <v>1</v>
      </c>
      <c r="Y4574" s="119" t="str">
        <f>+IFERROR(VLOOKUP(G4574,fechas!$A$1:$D$292,2,FALSE), " ")</f>
        <v xml:space="preserve"> </v>
      </c>
      <c r="Z4574" s="119" t="str">
        <f t="shared" si="297"/>
        <v xml:space="preserve"> </v>
      </c>
      <c r="AA4574" s="120" t="str">
        <f ca="1">+IFERROR(IF(S4574&gt;0," ",Q4574-variables!$C$9)," ")</f>
        <v xml:space="preserve"> </v>
      </c>
    </row>
    <row r="4575" spans="2:27" s="121" customFormat="1" ht="24.95" hidden="1" customHeight="1">
      <c r="B4575" s="66">
        <f t="shared" si="295"/>
        <v>4572</v>
      </c>
      <c r="C4575" s="72"/>
      <c r="D4575" s="73"/>
      <c r="E4575" s="73"/>
      <c r="F4575" s="66"/>
      <c r="G4575" s="116"/>
      <c r="H4575" s="116"/>
      <c r="I4575" s="116"/>
      <c r="J4575" s="117"/>
      <c r="K4575" s="64"/>
      <c r="L4575" s="64"/>
      <c r="M4575" s="64"/>
      <c r="N4575" s="66" t="s">
        <v>6997</v>
      </c>
      <c r="O4575" s="66">
        <f t="shared" si="294"/>
        <v>0</v>
      </c>
      <c r="P4575" s="66"/>
      <c r="Q4575" s="65" t="str">
        <f>+IFERROR(VLOOKUP(Z4575, fechas!$B$1:$C$1036, 2,FALSE), " ")</f>
        <v xml:space="preserve"> </v>
      </c>
      <c r="R4575" s="66"/>
      <c r="S4575" s="90"/>
      <c r="T4575" s="66"/>
      <c r="U4575" s="65"/>
      <c r="V4575" s="66"/>
      <c r="W4575" s="66"/>
      <c r="X4575" s="118">
        <f t="shared" si="296"/>
        <v>1</v>
      </c>
      <c r="Y4575" s="119" t="str">
        <f>+IFERROR(VLOOKUP(G4575,fechas!$A$1:$D$292,2,FALSE), " ")</f>
        <v xml:space="preserve"> </v>
      </c>
      <c r="Z4575" s="119" t="str">
        <f t="shared" si="297"/>
        <v xml:space="preserve"> </v>
      </c>
      <c r="AA4575" s="120" t="str">
        <f ca="1">+IFERROR(IF(S4575&gt;0," ",Q4575-variables!$C$9)," ")</f>
        <v xml:space="preserve"> </v>
      </c>
    </row>
    <row r="4576" spans="2:27" s="121" customFormat="1" ht="24.95" hidden="1" customHeight="1">
      <c r="B4576" s="66">
        <f t="shared" si="295"/>
        <v>4573</v>
      </c>
      <c r="C4576" s="72"/>
      <c r="D4576" s="73"/>
      <c r="E4576" s="73"/>
      <c r="F4576" s="66"/>
      <c r="G4576" s="116"/>
      <c r="H4576" s="116"/>
      <c r="I4576" s="116"/>
      <c r="J4576" s="117"/>
      <c r="K4576" s="64"/>
      <c r="L4576" s="64"/>
      <c r="M4576" s="64"/>
      <c r="N4576" s="66" t="s">
        <v>6997</v>
      </c>
      <c r="O4576" s="66">
        <f t="shared" si="294"/>
        <v>0</v>
      </c>
      <c r="P4576" s="66"/>
      <c r="Q4576" s="65" t="str">
        <f>+IFERROR(VLOOKUP(Z4576, fechas!$B$1:$C$1036, 2,FALSE), " ")</f>
        <v xml:space="preserve"> </v>
      </c>
      <c r="R4576" s="66"/>
      <c r="S4576" s="90"/>
      <c r="T4576" s="66"/>
      <c r="U4576" s="65"/>
      <c r="V4576" s="66"/>
      <c r="W4576" s="66"/>
      <c r="X4576" s="118">
        <f t="shared" si="296"/>
        <v>1</v>
      </c>
      <c r="Y4576" s="119" t="str">
        <f>+IFERROR(VLOOKUP(G4576,fechas!$A$1:$D$292,2,FALSE), " ")</f>
        <v xml:space="preserve"> </v>
      </c>
      <c r="Z4576" s="119" t="str">
        <f t="shared" si="297"/>
        <v xml:space="preserve"> </v>
      </c>
      <c r="AA4576" s="120" t="str">
        <f ca="1">+IFERROR(IF(S4576&gt;0," ",Q4576-variables!$C$9)," ")</f>
        <v xml:space="preserve"> </v>
      </c>
    </row>
    <row r="4577" spans="2:27" s="121" customFormat="1" ht="24.95" hidden="1" customHeight="1">
      <c r="B4577" s="66">
        <f t="shared" si="295"/>
        <v>4574</v>
      </c>
      <c r="C4577" s="72"/>
      <c r="D4577" s="73"/>
      <c r="E4577" s="73"/>
      <c r="F4577" s="66"/>
      <c r="G4577" s="116"/>
      <c r="H4577" s="116"/>
      <c r="I4577" s="116"/>
      <c r="J4577" s="117"/>
      <c r="K4577" s="64"/>
      <c r="L4577" s="64"/>
      <c r="M4577" s="64"/>
      <c r="N4577" s="66" t="s">
        <v>6997</v>
      </c>
      <c r="O4577" s="66">
        <f t="shared" si="294"/>
        <v>0</v>
      </c>
      <c r="P4577" s="66"/>
      <c r="Q4577" s="65" t="str">
        <f>+IFERROR(VLOOKUP(Z4577, fechas!$B$1:$C$1036, 2,FALSE), " ")</f>
        <v xml:space="preserve"> </v>
      </c>
      <c r="R4577" s="66"/>
      <c r="S4577" s="90"/>
      <c r="T4577" s="66"/>
      <c r="U4577" s="65"/>
      <c r="V4577" s="66"/>
      <c r="W4577" s="66"/>
      <c r="X4577" s="118">
        <f t="shared" si="296"/>
        <v>1</v>
      </c>
      <c r="Y4577" s="119" t="str">
        <f>+IFERROR(VLOOKUP(G4577,fechas!$A$1:$D$292,2,FALSE), " ")</f>
        <v xml:space="preserve"> </v>
      </c>
      <c r="Z4577" s="119" t="str">
        <f t="shared" si="297"/>
        <v xml:space="preserve"> </v>
      </c>
      <c r="AA4577" s="120" t="str">
        <f ca="1">+IFERROR(IF(S4577&gt;0," ",Q4577-variables!$C$9)," ")</f>
        <v xml:space="preserve"> </v>
      </c>
    </row>
    <row r="4578" spans="2:27" s="121" customFormat="1" ht="24.95" hidden="1" customHeight="1">
      <c r="B4578" s="66">
        <f t="shared" si="295"/>
        <v>4575</v>
      </c>
      <c r="C4578" s="72"/>
      <c r="D4578" s="73"/>
      <c r="E4578" s="73"/>
      <c r="F4578" s="66"/>
      <c r="G4578" s="116"/>
      <c r="H4578" s="116"/>
      <c r="I4578" s="116"/>
      <c r="J4578" s="117"/>
      <c r="K4578" s="64"/>
      <c r="L4578" s="64"/>
      <c r="M4578" s="64"/>
      <c r="N4578" s="66" t="s">
        <v>6997</v>
      </c>
      <c r="O4578" s="66">
        <f t="shared" si="294"/>
        <v>0</v>
      </c>
      <c r="P4578" s="66"/>
      <c r="Q4578" s="65" t="str">
        <f>+IFERROR(VLOOKUP(Z4578, fechas!$B$1:$C$1036, 2,FALSE), " ")</f>
        <v xml:space="preserve"> </v>
      </c>
      <c r="R4578" s="66"/>
      <c r="S4578" s="90"/>
      <c r="T4578" s="66"/>
      <c r="U4578" s="65"/>
      <c r="V4578" s="66"/>
      <c r="W4578" s="66"/>
      <c r="X4578" s="118">
        <f t="shared" si="296"/>
        <v>1</v>
      </c>
      <c r="Y4578" s="119" t="str">
        <f>+IFERROR(VLOOKUP(G4578,fechas!$A$1:$D$292,2,FALSE), " ")</f>
        <v xml:space="preserve"> </v>
      </c>
      <c r="Z4578" s="119" t="str">
        <f t="shared" si="297"/>
        <v xml:space="preserve"> </v>
      </c>
      <c r="AA4578" s="120" t="str">
        <f ca="1">+IFERROR(IF(S4578&gt;0," ",Q4578-variables!$C$9)," ")</f>
        <v xml:space="preserve"> </v>
      </c>
    </row>
    <row r="4579" spans="2:27" s="121" customFormat="1" ht="24.95" hidden="1" customHeight="1">
      <c r="B4579" s="66">
        <f t="shared" si="295"/>
        <v>4576</v>
      </c>
      <c r="C4579" s="72"/>
      <c r="D4579" s="73"/>
      <c r="E4579" s="73"/>
      <c r="F4579" s="66"/>
      <c r="G4579" s="116"/>
      <c r="H4579" s="116"/>
      <c r="I4579" s="116"/>
      <c r="J4579" s="117"/>
      <c r="K4579" s="64"/>
      <c r="L4579" s="64"/>
      <c r="M4579" s="64"/>
      <c r="N4579" s="66" t="s">
        <v>6997</v>
      </c>
      <c r="O4579" s="66">
        <f t="shared" si="294"/>
        <v>0</v>
      </c>
      <c r="P4579" s="66"/>
      <c r="Q4579" s="65" t="str">
        <f>+IFERROR(VLOOKUP(Z4579, fechas!$B$1:$C$1036, 2,FALSE), " ")</f>
        <v xml:space="preserve"> </v>
      </c>
      <c r="R4579" s="66"/>
      <c r="S4579" s="90"/>
      <c r="T4579" s="66"/>
      <c r="U4579" s="65"/>
      <c r="V4579" s="66"/>
      <c r="W4579" s="66"/>
      <c r="X4579" s="118">
        <f t="shared" si="296"/>
        <v>1</v>
      </c>
      <c r="Y4579" s="119" t="str">
        <f>+IFERROR(VLOOKUP(G4579,fechas!$A$1:$D$292,2,FALSE), " ")</f>
        <v xml:space="preserve"> </v>
      </c>
      <c r="Z4579" s="119" t="str">
        <f t="shared" si="297"/>
        <v xml:space="preserve"> </v>
      </c>
      <c r="AA4579" s="120" t="str">
        <f ca="1">+IFERROR(IF(S4579&gt;0," ",Q4579-variables!$C$9)," ")</f>
        <v xml:space="preserve"> </v>
      </c>
    </row>
    <row r="4580" spans="2:27" s="121" customFormat="1" ht="24.95" hidden="1" customHeight="1">
      <c r="B4580" s="66">
        <f t="shared" si="295"/>
        <v>4577</v>
      </c>
      <c r="C4580" s="72"/>
      <c r="D4580" s="73"/>
      <c r="E4580" s="73"/>
      <c r="F4580" s="66"/>
      <c r="G4580" s="116"/>
      <c r="H4580" s="116"/>
      <c r="I4580" s="116"/>
      <c r="J4580" s="117"/>
      <c r="K4580" s="64"/>
      <c r="L4580" s="64"/>
      <c r="M4580" s="64"/>
      <c r="N4580" s="66" t="s">
        <v>6997</v>
      </c>
      <c r="O4580" s="66">
        <f t="shared" si="294"/>
        <v>0</v>
      </c>
      <c r="P4580" s="66"/>
      <c r="Q4580" s="65" t="str">
        <f>+IFERROR(VLOOKUP(Z4580, fechas!$B$1:$C$1036, 2,FALSE), " ")</f>
        <v xml:space="preserve"> </v>
      </c>
      <c r="R4580" s="66"/>
      <c r="S4580" s="90"/>
      <c r="T4580" s="66"/>
      <c r="U4580" s="65"/>
      <c r="V4580" s="66"/>
      <c r="W4580" s="66"/>
      <c r="X4580" s="118">
        <f t="shared" si="296"/>
        <v>1</v>
      </c>
      <c r="Y4580" s="119" t="str">
        <f>+IFERROR(VLOOKUP(G4580,fechas!$A$1:$D$292,2,FALSE), " ")</f>
        <v xml:space="preserve"> </v>
      </c>
      <c r="Z4580" s="119" t="str">
        <f t="shared" si="297"/>
        <v xml:space="preserve"> </v>
      </c>
      <c r="AA4580" s="120" t="str">
        <f ca="1">+IFERROR(IF(S4580&gt;0," ",Q4580-variables!$C$9)," ")</f>
        <v xml:space="preserve"> </v>
      </c>
    </row>
    <row r="4581" spans="2:27" s="121" customFormat="1" ht="24.95" hidden="1" customHeight="1">
      <c r="B4581" s="66">
        <f t="shared" si="295"/>
        <v>4578</v>
      </c>
      <c r="C4581" s="72"/>
      <c r="D4581" s="73"/>
      <c r="E4581" s="73"/>
      <c r="F4581" s="66"/>
      <c r="G4581" s="116"/>
      <c r="H4581" s="116"/>
      <c r="I4581" s="116"/>
      <c r="J4581" s="117"/>
      <c r="K4581" s="64"/>
      <c r="L4581" s="64"/>
      <c r="M4581" s="64"/>
      <c r="N4581" s="66" t="s">
        <v>6997</v>
      </c>
      <c r="O4581" s="66">
        <f t="shared" si="294"/>
        <v>0</v>
      </c>
      <c r="P4581" s="66"/>
      <c r="Q4581" s="65" t="str">
        <f>+IFERROR(VLOOKUP(Z4581, fechas!$B$1:$C$1036, 2,FALSE), " ")</f>
        <v xml:space="preserve"> </v>
      </c>
      <c r="R4581" s="66"/>
      <c r="S4581" s="90"/>
      <c r="T4581" s="66"/>
      <c r="U4581" s="65"/>
      <c r="V4581" s="66"/>
      <c r="W4581" s="66"/>
      <c r="X4581" s="118">
        <f t="shared" si="296"/>
        <v>1</v>
      </c>
      <c r="Y4581" s="119" t="str">
        <f>+IFERROR(VLOOKUP(G4581,fechas!$A$1:$D$292,2,FALSE), " ")</f>
        <v xml:space="preserve"> </v>
      </c>
      <c r="Z4581" s="119" t="str">
        <f t="shared" si="297"/>
        <v xml:space="preserve"> </v>
      </c>
      <c r="AA4581" s="120" t="str">
        <f ca="1">+IFERROR(IF(S4581&gt;0," ",Q4581-variables!$C$9)," ")</f>
        <v xml:space="preserve"> </v>
      </c>
    </row>
    <row r="4582" spans="2:27" s="121" customFormat="1" ht="24.95" hidden="1" customHeight="1">
      <c r="B4582" s="66">
        <f t="shared" si="295"/>
        <v>4579</v>
      </c>
      <c r="C4582" s="72"/>
      <c r="D4582" s="73"/>
      <c r="E4582" s="73"/>
      <c r="F4582" s="66"/>
      <c r="G4582" s="116"/>
      <c r="H4582" s="116"/>
      <c r="I4582" s="116"/>
      <c r="J4582" s="117"/>
      <c r="K4582" s="64"/>
      <c r="L4582" s="64"/>
      <c r="M4582" s="64"/>
      <c r="N4582" s="66" t="s">
        <v>6997</v>
      </c>
      <c r="O4582" s="66">
        <f t="shared" si="294"/>
        <v>0</v>
      </c>
      <c r="P4582" s="66"/>
      <c r="Q4582" s="65" t="str">
        <f>+IFERROR(VLOOKUP(Z4582, fechas!$B$1:$C$1036, 2,FALSE), " ")</f>
        <v xml:space="preserve"> </v>
      </c>
      <c r="R4582" s="66"/>
      <c r="S4582" s="90"/>
      <c r="T4582" s="66"/>
      <c r="U4582" s="65"/>
      <c r="V4582" s="66"/>
      <c r="W4582" s="66"/>
      <c r="X4582" s="118">
        <f t="shared" si="296"/>
        <v>1</v>
      </c>
      <c r="Y4582" s="119" t="str">
        <f>+IFERROR(VLOOKUP(G4582,fechas!$A$1:$D$292,2,FALSE), " ")</f>
        <v xml:space="preserve"> </v>
      </c>
      <c r="Z4582" s="119" t="str">
        <f t="shared" si="297"/>
        <v xml:space="preserve"> </v>
      </c>
      <c r="AA4582" s="120" t="str">
        <f ca="1">+IFERROR(IF(S4582&gt;0," ",Q4582-variables!$C$9)," ")</f>
        <v xml:space="preserve"> </v>
      </c>
    </row>
    <row r="4583" spans="2:27" s="121" customFormat="1" ht="24.95" hidden="1" customHeight="1">
      <c r="B4583" s="66">
        <f t="shared" si="295"/>
        <v>4580</v>
      </c>
      <c r="C4583" s="72"/>
      <c r="D4583" s="73"/>
      <c r="E4583" s="73"/>
      <c r="F4583" s="66"/>
      <c r="G4583" s="116"/>
      <c r="H4583" s="116"/>
      <c r="I4583" s="116"/>
      <c r="J4583" s="117"/>
      <c r="K4583" s="64"/>
      <c r="L4583" s="64"/>
      <c r="M4583" s="64"/>
      <c r="N4583" s="66" t="s">
        <v>6997</v>
      </c>
      <c r="O4583" s="66">
        <f t="shared" si="294"/>
        <v>0</v>
      </c>
      <c r="P4583" s="66"/>
      <c r="Q4583" s="65" t="str">
        <f>+IFERROR(VLOOKUP(Z4583, fechas!$B$1:$C$1036, 2,FALSE), " ")</f>
        <v xml:space="preserve"> </v>
      </c>
      <c r="R4583" s="66"/>
      <c r="S4583" s="90"/>
      <c r="T4583" s="66"/>
      <c r="U4583" s="65"/>
      <c r="V4583" s="66"/>
      <c r="W4583" s="66"/>
      <c r="X4583" s="118">
        <f t="shared" si="296"/>
        <v>1</v>
      </c>
      <c r="Y4583" s="119" t="str">
        <f>+IFERROR(VLOOKUP(G4583,fechas!$A$1:$D$292,2,FALSE), " ")</f>
        <v xml:space="preserve"> </v>
      </c>
      <c r="Z4583" s="119" t="str">
        <f t="shared" si="297"/>
        <v xml:space="preserve"> </v>
      </c>
      <c r="AA4583" s="120" t="str">
        <f ca="1">+IFERROR(IF(S4583&gt;0," ",Q4583-variables!$C$9)," ")</f>
        <v xml:space="preserve"> </v>
      </c>
    </row>
    <row r="4584" spans="2:27" s="121" customFormat="1" ht="24.95" hidden="1" customHeight="1">
      <c r="B4584" s="66">
        <f t="shared" si="295"/>
        <v>4581</v>
      </c>
      <c r="C4584" s="72"/>
      <c r="D4584" s="73"/>
      <c r="E4584" s="73"/>
      <c r="F4584" s="66"/>
      <c r="G4584" s="116"/>
      <c r="H4584" s="116"/>
      <c r="I4584" s="116"/>
      <c r="J4584" s="117"/>
      <c r="K4584" s="64"/>
      <c r="L4584" s="64"/>
      <c r="M4584" s="64"/>
      <c r="N4584" s="66" t="s">
        <v>6997</v>
      </c>
      <c r="O4584" s="66">
        <f t="shared" si="294"/>
        <v>0</v>
      </c>
      <c r="P4584" s="66"/>
      <c r="Q4584" s="65" t="str">
        <f>+IFERROR(VLOOKUP(Z4584, fechas!$B$1:$C$1036, 2,FALSE), " ")</f>
        <v xml:space="preserve"> </v>
      </c>
      <c r="R4584" s="66"/>
      <c r="S4584" s="90"/>
      <c r="T4584" s="66"/>
      <c r="U4584" s="65"/>
      <c r="V4584" s="66"/>
      <c r="W4584" s="66"/>
      <c r="X4584" s="118">
        <f t="shared" si="296"/>
        <v>1</v>
      </c>
      <c r="Y4584" s="119" t="str">
        <f>+IFERROR(VLOOKUP(G4584,fechas!$A$1:$D$292,2,FALSE), " ")</f>
        <v xml:space="preserve"> </v>
      </c>
      <c r="Z4584" s="119" t="str">
        <f t="shared" si="297"/>
        <v xml:space="preserve"> </v>
      </c>
      <c r="AA4584" s="120" t="str">
        <f ca="1">+IFERROR(IF(S4584&gt;0," ",Q4584-variables!$C$9)," ")</f>
        <v xml:space="preserve"> </v>
      </c>
    </row>
    <row r="4585" spans="2:27" s="121" customFormat="1" ht="24.95" hidden="1" customHeight="1">
      <c r="B4585" s="66">
        <f t="shared" si="295"/>
        <v>4582</v>
      </c>
      <c r="C4585" s="72"/>
      <c r="D4585" s="73"/>
      <c r="E4585" s="73"/>
      <c r="F4585" s="66"/>
      <c r="G4585" s="116"/>
      <c r="H4585" s="116"/>
      <c r="I4585" s="116"/>
      <c r="J4585" s="117"/>
      <c r="K4585" s="64"/>
      <c r="L4585" s="64"/>
      <c r="M4585" s="64"/>
      <c r="N4585" s="66" t="s">
        <v>6997</v>
      </c>
      <c r="O4585" s="66">
        <f t="shared" si="294"/>
        <v>0</v>
      </c>
      <c r="P4585" s="66"/>
      <c r="Q4585" s="65" t="str">
        <f>+IFERROR(VLOOKUP(Z4585, fechas!$B$1:$C$1036, 2,FALSE), " ")</f>
        <v xml:space="preserve"> </v>
      </c>
      <c r="R4585" s="66"/>
      <c r="S4585" s="90"/>
      <c r="T4585" s="66"/>
      <c r="U4585" s="65"/>
      <c r="V4585" s="66"/>
      <c r="W4585" s="66"/>
      <c r="X4585" s="118">
        <f t="shared" si="296"/>
        <v>1</v>
      </c>
      <c r="Y4585" s="119" t="str">
        <f>+IFERROR(VLOOKUP(G4585,fechas!$A$1:$D$292,2,FALSE), " ")</f>
        <v xml:space="preserve"> </v>
      </c>
      <c r="Z4585" s="119" t="str">
        <f t="shared" si="297"/>
        <v xml:space="preserve"> </v>
      </c>
      <c r="AA4585" s="120" t="str">
        <f ca="1">+IFERROR(IF(S4585&gt;0," ",Q4585-variables!$C$9)," ")</f>
        <v xml:space="preserve"> </v>
      </c>
    </row>
    <row r="4586" spans="2:27" s="121" customFormat="1" ht="24.95" hidden="1" customHeight="1">
      <c r="B4586" s="66">
        <f t="shared" si="295"/>
        <v>4583</v>
      </c>
      <c r="C4586" s="72"/>
      <c r="D4586" s="73"/>
      <c r="E4586" s="73"/>
      <c r="F4586" s="66"/>
      <c r="G4586" s="116"/>
      <c r="H4586" s="116"/>
      <c r="I4586" s="116"/>
      <c r="J4586" s="117"/>
      <c r="K4586" s="64"/>
      <c r="L4586" s="64"/>
      <c r="M4586" s="64"/>
      <c r="N4586" s="66" t="s">
        <v>6997</v>
      </c>
      <c r="O4586" s="66">
        <f t="shared" si="294"/>
        <v>0</v>
      </c>
      <c r="P4586" s="66"/>
      <c r="Q4586" s="65" t="str">
        <f>+IFERROR(VLOOKUP(Z4586, fechas!$B$1:$C$1036, 2,FALSE), " ")</f>
        <v xml:space="preserve"> </v>
      </c>
      <c r="R4586" s="66"/>
      <c r="S4586" s="90"/>
      <c r="T4586" s="66"/>
      <c r="U4586" s="65"/>
      <c r="V4586" s="66"/>
      <c r="W4586" s="66"/>
      <c r="X4586" s="118">
        <f t="shared" si="296"/>
        <v>1</v>
      </c>
      <c r="Y4586" s="119" t="str">
        <f>+IFERROR(VLOOKUP(G4586,fechas!$A$1:$D$292,2,FALSE), " ")</f>
        <v xml:space="preserve"> </v>
      </c>
      <c r="Z4586" s="119" t="str">
        <f t="shared" si="297"/>
        <v xml:space="preserve"> </v>
      </c>
      <c r="AA4586" s="120" t="str">
        <f ca="1">+IFERROR(IF(S4586&gt;0," ",Q4586-variables!$C$9)," ")</f>
        <v xml:space="preserve"> </v>
      </c>
    </row>
    <row r="4587" spans="2:27" s="121" customFormat="1" ht="24.95" hidden="1" customHeight="1">
      <c r="B4587" s="66">
        <f t="shared" si="295"/>
        <v>4584</v>
      </c>
      <c r="C4587" s="72"/>
      <c r="D4587" s="73"/>
      <c r="E4587" s="73"/>
      <c r="F4587" s="66"/>
      <c r="G4587" s="116"/>
      <c r="H4587" s="116"/>
      <c r="I4587" s="116"/>
      <c r="J4587" s="117"/>
      <c r="K4587" s="64"/>
      <c r="L4587" s="64"/>
      <c r="M4587" s="64"/>
      <c r="N4587" s="66" t="s">
        <v>6997</v>
      </c>
      <c r="O4587" s="66">
        <f t="shared" si="294"/>
        <v>0</v>
      </c>
      <c r="P4587" s="66"/>
      <c r="Q4587" s="65" t="str">
        <f>+IFERROR(VLOOKUP(Z4587, fechas!$B$1:$C$1036, 2,FALSE), " ")</f>
        <v xml:space="preserve"> </v>
      </c>
      <c r="R4587" s="66"/>
      <c r="S4587" s="90"/>
      <c r="T4587" s="66"/>
      <c r="U4587" s="65"/>
      <c r="V4587" s="66"/>
      <c r="W4587" s="66"/>
      <c r="X4587" s="118">
        <f t="shared" si="296"/>
        <v>1</v>
      </c>
      <c r="Y4587" s="119" t="str">
        <f>+IFERROR(VLOOKUP(G4587,fechas!$A$1:$D$292,2,FALSE), " ")</f>
        <v xml:space="preserve"> </v>
      </c>
      <c r="Z4587" s="119" t="str">
        <f t="shared" si="297"/>
        <v xml:space="preserve"> </v>
      </c>
      <c r="AA4587" s="120" t="str">
        <f ca="1">+IFERROR(IF(S4587&gt;0," ",Q4587-variables!$C$9)," ")</f>
        <v xml:space="preserve"> </v>
      </c>
    </row>
    <row r="4588" spans="2:27" s="121" customFormat="1" ht="24.95" hidden="1" customHeight="1">
      <c r="B4588" s="66">
        <f t="shared" si="295"/>
        <v>4585</v>
      </c>
      <c r="C4588" s="72"/>
      <c r="D4588" s="73"/>
      <c r="E4588" s="73"/>
      <c r="F4588" s="66"/>
      <c r="G4588" s="116"/>
      <c r="H4588" s="116"/>
      <c r="I4588" s="116"/>
      <c r="J4588" s="117"/>
      <c r="K4588" s="64"/>
      <c r="L4588" s="64"/>
      <c r="M4588" s="64"/>
      <c r="N4588" s="66" t="s">
        <v>6997</v>
      </c>
      <c r="O4588" s="66">
        <f t="shared" si="294"/>
        <v>0</v>
      </c>
      <c r="P4588" s="66"/>
      <c r="Q4588" s="65" t="str">
        <f>+IFERROR(VLOOKUP(Z4588, fechas!$B$1:$C$1036, 2,FALSE), " ")</f>
        <v xml:space="preserve"> </v>
      </c>
      <c r="R4588" s="66"/>
      <c r="S4588" s="90"/>
      <c r="T4588" s="66"/>
      <c r="U4588" s="65"/>
      <c r="V4588" s="66"/>
      <c r="W4588" s="66"/>
      <c r="X4588" s="118">
        <f t="shared" si="296"/>
        <v>1</v>
      </c>
      <c r="Y4588" s="119" t="str">
        <f>+IFERROR(VLOOKUP(G4588,fechas!$A$1:$D$292,2,FALSE), " ")</f>
        <v xml:space="preserve"> </v>
      </c>
      <c r="Z4588" s="119" t="str">
        <f t="shared" si="297"/>
        <v xml:space="preserve"> </v>
      </c>
      <c r="AA4588" s="120" t="str">
        <f ca="1">+IFERROR(IF(S4588&gt;0," ",Q4588-variables!$C$9)," ")</f>
        <v xml:space="preserve"> </v>
      </c>
    </row>
    <row r="4589" spans="2:27" s="121" customFormat="1" ht="24.95" hidden="1" customHeight="1">
      <c r="B4589" s="66">
        <f t="shared" si="295"/>
        <v>4586</v>
      </c>
      <c r="C4589" s="72"/>
      <c r="D4589" s="73"/>
      <c r="E4589" s="73"/>
      <c r="F4589" s="66"/>
      <c r="G4589" s="116"/>
      <c r="H4589" s="116"/>
      <c r="I4589" s="116"/>
      <c r="J4589" s="117"/>
      <c r="K4589" s="64"/>
      <c r="L4589" s="64"/>
      <c r="M4589" s="64"/>
      <c r="N4589" s="66" t="s">
        <v>6997</v>
      </c>
      <c r="O4589" s="66">
        <f t="shared" si="294"/>
        <v>0</v>
      </c>
      <c r="P4589" s="66"/>
      <c r="Q4589" s="65" t="str">
        <f>+IFERROR(VLOOKUP(Z4589, fechas!$B$1:$C$1036, 2,FALSE), " ")</f>
        <v xml:space="preserve"> </v>
      </c>
      <c r="R4589" s="66"/>
      <c r="S4589" s="90"/>
      <c r="T4589" s="66"/>
      <c r="U4589" s="65"/>
      <c r="V4589" s="66"/>
      <c r="W4589" s="66"/>
      <c r="X4589" s="118">
        <f t="shared" si="296"/>
        <v>1</v>
      </c>
      <c r="Y4589" s="119" t="str">
        <f>+IFERROR(VLOOKUP(G4589,fechas!$A$1:$D$292,2,FALSE), " ")</f>
        <v xml:space="preserve"> </v>
      </c>
      <c r="Z4589" s="119" t="str">
        <f t="shared" si="297"/>
        <v xml:space="preserve"> </v>
      </c>
      <c r="AA4589" s="120" t="str">
        <f ca="1">+IFERROR(IF(S4589&gt;0," ",Q4589-variables!$C$9)," ")</f>
        <v xml:space="preserve"> </v>
      </c>
    </row>
    <row r="4590" spans="2:27" s="121" customFormat="1" ht="24.95" hidden="1" customHeight="1">
      <c r="B4590" s="66">
        <f t="shared" si="295"/>
        <v>4587</v>
      </c>
      <c r="C4590" s="72"/>
      <c r="D4590" s="73"/>
      <c r="E4590" s="73"/>
      <c r="F4590" s="66"/>
      <c r="G4590" s="116"/>
      <c r="H4590" s="116"/>
      <c r="I4590" s="116"/>
      <c r="J4590" s="117"/>
      <c r="K4590" s="64"/>
      <c r="L4590" s="64"/>
      <c r="M4590" s="64"/>
      <c r="N4590" s="66" t="s">
        <v>6997</v>
      </c>
      <c r="O4590" s="66">
        <f t="shared" si="294"/>
        <v>0</v>
      </c>
      <c r="P4590" s="66"/>
      <c r="Q4590" s="65" t="str">
        <f>+IFERROR(VLOOKUP(Z4590, fechas!$B$1:$C$1036, 2,FALSE), " ")</f>
        <v xml:space="preserve"> </v>
      </c>
      <c r="R4590" s="66"/>
      <c r="S4590" s="90"/>
      <c r="T4590" s="66"/>
      <c r="U4590" s="65"/>
      <c r="V4590" s="66"/>
      <c r="W4590" s="66"/>
      <c r="X4590" s="118">
        <f t="shared" si="296"/>
        <v>1</v>
      </c>
      <c r="Y4590" s="119" t="str">
        <f>+IFERROR(VLOOKUP(G4590,fechas!$A$1:$D$292,2,FALSE), " ")</f>
        <v xml:space="preserve"> </v>
      </c>
      <c r="Z4590" s="119" t="str">
        <f t="shared" si="297"/>
        <v xml:space="preserve"> </v>
      </c>
      <c r="AA4590" s="120" t="str">
        <f ca="1">+IFERROR(IF(S4590&gt;0," ",Q4590-variables!$C$9)," ")</f>
        <v xml:space="preserve"> </v>
      </c>
    </row>
    <row r="4591" spans="2:27" s="121" customFormat="1" ht="24.95" hidden="1" customHeight="1">
      <c r="B4591" s="66">
        <f t="shared" si="295"/>
        <v>4588</v>
      </c>
      <c r="C4591" s="72"/>
      <c r="D4591" s="73"/>
      <c r="E4591" s="73"/>
      <c r="F4591" s="66"/>
      <c r="G4591" s="116"/>
      <c r="H4591" s="116"/>
      <c r="I4591" s="116"/>
      <c r="J4591" s="117"/>
      <c r="K4591" s="64"/>
      <c r="L4591" s="64"/>
      <c r="M4591" s="64"/>
      <c r="N4591" s="66" t="s">
        <v>6997</v>
      </c>
      <c r="O4591" s="66">
        <f t="shared" si="294"/>
        <v>0</v>
      </c>
      <c r="P4591" s="66"/>
      <c r="Q4591" s="65" t="str">
        <f>+IFERROR(VLOOKUP(Z4591, fechas!$B$1:$C$1036, 2,FALSE), " ")</f>
        <v xml:space="preserve"> </v>
      </c>
      <c r="R4591" s="66"/>
      <c r="S4591" s="90"/>
      <c r="T4591" s="66"/>
      <c r="U4591" s="65"/>
      <c r="V4591" s="66"/>
      <c r="W4591" s="66"/>
      <c r="X4591" s="118">
        <f t="shared" si="296"/>
        <v>1</v>
      </c>
      <c r="Y4591" s="119" t="str">
        <f>+IFERROR(VLOOKUP(G4591,fechas!$A$1:$D$292,2,FALSE), " ")</f>
        <v xml:space="preserve"> </v>
      </c>
      <c r="Z4591" s="119" t="str">
        <f t="shared" si="297"/>
        <v xml:space="preserve"> </v>
      </c>
      <c r="AA4591" s="120" t="str">
        <f ca="1">+IFERROR(IF(S4591&gt;0," ",Q4591-variables!$C$9)," ")</f>
        <v xml:space="preserve"> </v>
      </c>
    </row>
    <row r="4592" spans="2:27" s="121" customFormat="1" ht="24.95" hidden="1" customHeight="1">
      <c r="B4592" s="66">
        <f t="shared" si="295"/>
        <v>4589</v>
      </c>
      <c r="C4592" s="72"/>
      <c r="D4592" s="73"/>
      <c r="E4592" s="73"/>
      <c r="F4592" s="66"/>
      <c r="G4592" s="116"/>
      <c r="H4592" s="116"/>
      <c r="I4592" s="116"/>
      <c r="J4592" s="117"/>
      <c r="K4592" s="64"/>
      <c r="L4592" s="64"/>
      <c r="M4592" s="64"/>
      <c r="N4592" s="66" t="s">
        <v>6997</v>
      </c>
      <c r="O4592" s="66">
        <f t="shared" si="294"/>
        <v>0</v>
      </c>
      <c r="P4592" s="66"/>
      <c r="Q4592" s="65" t="str">
        <f>+IFERROR(VLOOKUP(Z4592, fechas!$B$1:$C$1036, 2,FALSE), " ")</f>
        <v xml:space="preserve"> </v>
      </c>
      <c r="R4592" s="66"/>
      <c r="S4592" s="90"/>
      <c r="T4592" s="66"/>
      <c r="U4592" s="65"/>
      <c r="V4592" s="66"/>
      <c r="W4592" s="66"/>
      <c r="X4592" s="118">
        <f t="shared" si="296"/>
        <v>1</v>
      </c>
      <c r="Y4592" s="119" t="str">
        <f>+IFERROR(VLOOKUP(G4592,fechas!$A$1:$D$292,2,FALSE), " ")</f>
        <v xml:space="preserve"> </v>
      </c>
      <c r="Z4592" s="119" t="str">
        <f t="shared" si="297"/>
        <v xml:space="preserve"> </v>
      </c>
      <c r="AA4592" s="120" t="str">
        <f ca="1">+IFERROR(IF(S4592&gt;0," ",Q4592-variables!$C$9)," ")</f>
        <v xml:space="preserve"> </v>
      </c>
    </row>
    <row r="4593" spans="2:27" s="121" customFormat="1" ht="24.95" hidden="1" customHeight="1">
      <c r="B4593" s="66">
        <f t="shared" si="295"/>
        <v>4590</v>
      </c>
      <c r="C4593" s="72"/>
      <c r="D4593" s="73"/>
      <c r="E4593" s="73"/>
      <c r="F4593" s="66"/>
      <c r="G4593" s="116"/>
      <c r="H4593" s="116"/>
      <c r="I4593" s="116"/>
      <c r="J4593" s="117"/>
      <c r="K4593" s="64"/>
      <c r="L4593" s="64"/>
      <c r="M4593" s="64"/>
      <c r="N4593" s="66" t="s">
        <v>6997</v>
      </c>
      <c r="O4593" s="66">
        <f t="shared" si="294"/>
        <v>0</v>
      </c>
      <c r="P4593" s="66"/>
      <c r="Q4593" s="65" t="str">
        <f>+IFERROR(VLOOKUP(Z4593, fechas!$B$1:$C$1036, 2,FALSE), " ")</f>
        <v xml:space="preserve"> </v>
      </c>
      <c r="R4593" s="66"/>
      <c r="S4593" s="90"/>
      <c r="T4593" s="66"/>
      <c r="U4593" s="65"/>
      <c r="V4593" s="66"/>
      <c r="W4593" s="66"/>
      <c r="X4593" s="118">
        <f t="shared" si="296"/>
        <v>1</v>
      </c>
      <c r="Y4593" s="119" t="str">
        <f>+IFERROR(VLOOKUP(G4593,fechas!$A$1:$D$292,2,FALSE), " ")</f>
        <v xml:space="preserve"> </v>
      </c>
      <c r="Z4593" s="119" t="str">
        <f t="shared" si="297"/>
        <v xml:space="preserve"> </v>
      </c>
      <c r="AA4593" s="120" t="str">
        <f ca="1">+IFERROR(IF(S4593&gt;0," ",Q4593-variables!$C$9)," ")</f>
        <v xml:space="preserve"> </v>
      </c>
    </row>
    <row r="4594" spans="2:27" s="121" customFormat="1" ht="24.95" hidden="1" customHeight="1">
      <c r="B4594" s="66">
        <f t="shared" si="295"/>
        <v>4591</v>
      </c>
      <c r="C4594" s="72"/>
      <c r="D4594" s="73"/>
      <c r="E4594" s="73"/>
      <c r="F4594" s="66"/>
      <c r="G4594" s="116"/>
      <c r="H4594" s="116"/>
      <c r="I4594" s="116"/>
      <c r="J4594" s="117"/>
      <c r="K4594" s="64"/>
      <c r="L4594" s="64"/>
      <c r="M4594" s="64"/>
      <c r="N4594" s="66" t="s">
        <v>6997</v>
      </c>
      <c r="O4594" s="66">
        <f t="shared" si="294"/>
        <v>0</v>
      </c>
      <c r="P4594" s="66"/>
      <c r="Q4594" s="65" t="str">
        <f>+IFERROR(VLOOKUP(Z4594, fechas!$B$1:$C$1036, 2,FALSE), " ")</f>
        <v xml:space="preserve"> </v>
      </c>
      <c r="R4594" s="66"/>
      <c r="S4594" s="90"/>
      <c r="T4594" s="66"/>
      <c r="U4594" s="65"/>
      <c r="V4594" s="66"/>
      <c r="W4594" s="66"/>
      <c r="X4594" s="118">
        <f t="shared" si="296"/>
        <v>1</v>
      </c>
      <c r="Y4594" s="119" t="str">
        <f>+IFERROR(VLOOKUP(G4594,fechas!$A$1:$D$292,2,FALSE), " ")</f>
        <v xml:space="preserve"> </v>
      </c>
      <c r="Z4594" s="119" t="str">
        <f t="shared" si="297"/>
        <v xml:space="preserve"> </v>
      </c>
      <c r="AA4594" s="120" t="str">
        <f ca="1">+IFERROR(IF(S4594&gt;0," ",Q4594-variables!$C$9)," ")</f>
        <v xml:space="preserve"> </v>
      </c>
    </row>
    <row r="4595" spans="2:27" s="121" customFormat="1" ht="24.95" hidden="1" customHeight="1">
      <c r="B4595" s="66">
        <f t="shared" si="295"/>
        <v>4592</v>
      </c>
      <c r="C4595" s="72"/>
      <c r="D4595" s="73"/>
      <c r="E4595" s="73"/>
      <c r="F4595" s="66"/>
      <c r="G4595" s="116"/>
      <c r="H4595" s="116"/>
      <c r="I4595" s="116"/>
      <c r="J4595" s="117"/>
      <c r="K4595" s="64"/>
      <c r="L4595" s="64"/>
      <c r="M4595" s="64"/>
      <c r="N4595" s="66" t="s">
        <v>6997</v>
      </c>
      <c r="O4595" s="66">
        <f t="shared" si="294"/>
        <v>0</v>
      </c>
      <c r="P4595" s="66"/>
      <c r="Q4595" s="65" t="str">
        <f>+IFERROR(VLOOKUP(Z4595, fechas!$B$1:$C$1036, 2,FALSE), " ")</f>
        <v xml:space="preserve"> </v>
      </c>
      <c r="R4595" s="66"/>
      <c r="S4595" s="90"/>
      <c r="T4595" s="66"/>
      <c r="U4595" s="65"/>
      <c r="V4595" s="66"/>
      <c r="W4595" s="66"/>
      <c r="X4595" s="118">
        <f t="shared" si="296"/>
        <v>1</v>
      </c>
      <c r="Y4595" s="119" t="str">
        <f>+IFERROR(VLOOKUP(G4595,fechas!$A$1:$D$292,2,FALSE), " ")</f>
        <v xml:space="preserve"> </v>
      </c>
      <c r="Z4595" s="119" t="str">
        <f t="shared" si="297"/>
        <v xml:space="preserve"> </v>
      </c>
      <c r="AA4595" s="120" t="str">
        <f ca="1">+IFERROR(IF(S4595&gt;0," ",Q4595-variables!$C$9)," ")</f>
        <v xml:space="preserve"> </v>
      </c>
    </row>
    <row r="4596" spans="2:27" s="121" customFormat="1" ht="24.95" hidden="1" customHeight="1">
      <c r="B4596" s="66">
        <f t="shared" si="295"/>
        <v>4593</v>
      </c>
      <c r="C4596" s="72"/>
      <c r="D4596" s="73"/>
      <c r="E4596" s="73"/>
      <c r="F4596" s="66"/>
      <c r="G4596" s="116"/>
      <c r="H4596" s="116"/>
      <c r="I4596" s="116"/>
      <c r="J4596" s="117"/>
      <c r="K4596" s="64"/>
      <c r="L4596" s="64"/>
      <c r="M4596" s="64"/>
      <c r="N4596" s="66" t="s">
        <v>6997</v>
      </c>
      <c r="O4596" s="66">
        <f t="shared" si="294"/>
        <v>0</v>
      </c>
      <c r="P4596" s="66"/>
      <c r="Q4596" s="65" t="str">
        <f>+IFERROR(VLOOKUP(Z4596, fechas!$B$1:$C$1036, 2,FALSE), " ")</f>
        <v xml:space="preserve"> </v>
      </c>
      <c r="R4596" s="66"/>
      <c r="S4596" s="90"/>
      <c r="T4596" s="66"/>
      <c r="U4596" s="65"/>
      <c r="V4596" s="66"/>
      <c r="W4596" s="66"/>
      <c r="X4596" s="118">
        <f t="shared" si="296"/>
        <v>1</v>
      </c>
      <c r="Y4596" s="119" t="str">
        <f>+IFERROR(VLOOKUP(G4596,fechas!$A$1:$D$292,2,FALSE), " ")</f>
        <v xml:space="preserve"> </v>
      </c>
      <c r="Z4596" s="119" t="str">
        <f t="shared" si="297"/>
        <v xml:space="preserve"> </v>
      </c>
      <c r="AA4596" s="120" t="str">
        <f ca="1">+IFERROR(IF(S4596&gt;0," ",Q4596-variables!$C$9)," ")</f>
        <v xml:space="preserve"> </v>
      </c>
    </row>
    <row r="4597" spans="2:27" s="121" customFormat="1" ht="24.95" hidden="1" customHeight="1">
      <c r="B4597" s="66">
        <f t="shared" si="295"/>
        <v>4594</v>
      </c>
      <c r="C4597" s="72"/>
      <c r="D4597" s="73"/>
      <c r="E4597" s="73"/>
      <c r="F4597" s="66"/>
      <c r="G4597" s="116"/>
      <c r="H4597" s="116"/>
      <c r="I4597" s="116"/>
      <c r="J4597" s="117"/>
      <c r="K4597" s="64"/>
      <c r="L4597" s="64"/>
      <c r="M4597" s="64"/>
      <c r="N4597" s="66" t="s">
        <v>6997</v>
      </c>
      <c r="O4597" s="66">
        <f t="shared" si="294"/>
        <v>0</v>
      </c>
      <c r="P4597" s="66"/>
      <c r="Q4597" s="65" t="str">
        <f>+IFERROR(VLOOKUP(Z4597, fechas!$B$1:$C$1036, 2,FALSE), " ")</f>
        <v xml:space="preserve"> </v>
      </c>
      <c r="R4597" s="66"/>
      <c r="S4597" s="90"/>
      <c r="T4597" s="66"/>
      <c r="U4597" s="65"/>
      <c r="V4597" s="66"/>
      <c r="W4597" s="66"/>
      <c r="X4597" s="118">
        <f t="shared" si="296"/>
        <v>1</v>
      </c>
      <c r="Y4597" s="119" t="str">
        <f>+IFERROR(VLOOKUP(G4597,fechas!$A$1:$D$292,2,FALSE), " ")</f>
        <v xml:space="preserve"> </v>
      </c>
      <c r="Z4597" s="119" t="str">
        <f t="shared" si="297"/>
        <v xml:space="preserve"> </v>
      </c>
      <c r="AA4597" s="120" t="str">
        <f ca="1">+IFERROR(IF(S4597&gt;0," ",Q4597-variables!$C$9)," ")</f>
        <v xml:space="preserve"> </v>
      </c>
    </row>
    <row r="4598" spans="2:27" s="121" customFormat="1" ht="24.95" hidden="1" customHeight="1">
      <c r="B4598" s="66">
        <f t="shared" si="295"/>
        <v>4595</v>
      </c>
      <c r="C4598" s="72"/>
      <c r="D4598" s="73"/>
      <c r="E4598" s="73"/>
      <c r="F4598" s="66"/>
      <c r="G4598" s="116"/>
      <c r="H4598" s="116"/>
      <c r="I4598" s="116"/>
      <c r="J4598" s="117"/>
      <c r="K4598" s="64"/>
      <c r="L4598" s="64"/>
      <c r="M4598" s="64"/>
      <c r="N4598" s="66" t="s">
        <v>6997</v>
      </c>
      <c r="O4598" s="66">
        <f t="shared" si="294"/>
        <v>0</v>
      </c>
      <c r="P4598" s="66"/>
      <c r="Q4598" s="65" t="str">
        <f>+IFERROR(VLOOKUP(Z4598, fechas!$B$1:$C$1036, 2,FALSE), " ")</f>
        <v xml:space="preserve"> </v>
      </c>
      <c r="R4598" s="66"/>
      <c r="S4598" s="90"/>
      <c r="T4598" s="66"/>
      <c r="U4598" s="65"/>
      <c r="V4598" s="66"/>
      <c r="W4598" s="66"/>
      <c r="X4598" s="118">
        <f t="shared" si="296"/>
        <v>1</v>
      </c>
      <c r="Y4598" s="119" t="str">
        <f>+IFERROR(VLOOKUP(G4598,fechas!$A$1:$D$292,2,FALSE), " ")</f>
        <v xml:space="preserve"> </v>
      </c>
      <c r="Z4598" s="119" t="str">
        <f t="shared" si="297"/>
        <v xml:space="preserve"> </v>
      </c>
      <c r="AA4598" s="120" t="str">
        <f ca="1">+IFERROR(IF(S4598&gt;0," ",Q4598-variables!$C$9)," ")</f>
        <v xml:space="preserve"> </v>
      </c>
    </row>
    <row r="4599" spans="2:27" s="121" customFormat="1" ht="24.95" hidden="1" customHeight="1">
      <c r="B4599" s="66">
        <f t="shared" si="295"/>
        <v>4596</v>
      </c>
      <c r="C4599" s="72"/>
      <c r="D4599" s="73"/>
      <c r="E4599" s="73"/>
      <c r="F4599" s="66"/>
      <c r="G4599" s="116"/>
      <c r="H4599" s="116"/>
      <c r="I4599" s="116"/>
      <c r="J4599" s="117"/>
      <c r="K4599" s="64"/>
      <c r="L4599" s="64"/>
      <c r="M4599" s="64"/>
      <c r="N4599" s="66" t="s">
        <v>6997</v>
      </c>
      <c r="O4599" s="66">
        <f t="shared" si="294"/>
        <v>0</v>
      </c>
      <c r="P4599" s="66"/>
      <c r="Q4599" s="65" t="str">
        <f>+IFERROR(VLOOKUP(Z4599, fechas!$B$1:$C$1036, 2,FALSE), " ")</f>
        <v xml:space="preserve"> </v>
      </c>
      <c r="R4599" s="66"/>
      <c r="S4599" s="90"/>
      <c r="T4599" s="66"/>
      <c r="U4599" s="65"/>
      <c r="V4599" s="66"/>
      <c r="W4599" s="66"/>
      <c r="X4599" s="118">
        <f t="shared" si="296"/>
        <v>1</v>
      </c>
      <c r="Y4599" s="119" t="str">
        <f>+IFERROR(VLOOKUP(G4599,fechas!$A$1:$D$292,2,FALSE), " ")</f>
        <v xml:space="preserve"> </v>
      </c>
      <c r="Z4599" s="119" t="str">
        <f t="shared" si="297"/>
        <v xml:space="preserve"> </v>
      </c>
      <c r="AA4599" s="120" t="str">
        <f ca="1">+IFERROR(IF(S4599&gt;0," ",Q4599-variables!$C$9)," ")</f>
        <v xml:space="preserve"> </v>
      </c>
    </row>
    <row r="4600" spans="2:27" s="121" customFormat="1" ht="24.95" hidden="1" customHeight="1">
      <c r="B4600" s="66">
        <f t="shared" si="295"/>
        <v>4597</v>
      </c>
      <c r="C4600" s="72"/>
      <c r="D4600" s="73"/>
      <c r="E4600" s="73"/>
      <c r="F4600" s="66"/>
      <c r="G4600" s="116"/>
      <c r="H4600" s="116"/>
      <c r="I4600" s="116"/>
      <c r="J4600" s="117"/>
      <c r="K4600" s="64"/>
      <c r="L4600" s="64"/>
      <c r="M4600" s="64"/>
      <c r="N4600" s="66" t="s">
        <v>6997</v>
      </c>
      <c r="O4600" s="66">
        <f t="shared" si="294"/>
        <v>0</v>
      </c>
      <c r="P4600" s="66"/>
      <c r="Q4600" s="65" t="str">
        <f>+IFERROR(VLOOKUP(Z4600, fechas!$B$1:$C$1036, 2,FALSE), " ")</f>
        <v xml:space="preserve"> </v>
      </c>
      <c r="R4600" s="66"/>
      <c r="S4600" s="90"/>
      <c r="T4600" s="66"/>
      <c r="U4600" s="65"/>
      <c r="V4600" s="66"/>
      <c r="W4600" s="66"/>
      <c r="X4600" s="118">
        <f t="shared" si="296"/>
        <v>1</v>
      </c>
      <c r="Y4600" s="119" t="str">
        <f>+IFERROR(VLOOKUP(G4600,fechas!$A$1:$D$292,2,FALSE), " ")</f>
        <v xml:space="preserve"> </v>
      </c>
      <c r="Z4600" s="119" t="str">
        <f t="shared" si="297"/>
        <v xml:space="preserve"> </v>
      </c>
      <c r="AA4600" s="120" t="str">
        <f ca="1">+IFERROR(IF(S4600&gt;0," ",Q4600-variables!$C$9)," ")</f>
        <v xml:space="preserve"> </v>
      </c>
    </row>
    <row r="4601" spans="2:27" s="121" customFormat="1" ht="24.95" hidden="1" customHeight="1">
      <c r="B4601" s="66">
        <f t="shared" si="295"/>
        <v>4598</v>
      </c>
      <c r="C4601" s="72"/>
      <c r="D4601" s="73"/>
      <c r="E4601" s="73"/>
      <c r="F4601" s="66"/>
      <c r="G4601" s="116"/>
      <c r="H4601" s="116"/>
      <c r="I4601" s="116"/>
      <c r="J4601" s="117"/>
      <c r="K4601" s="64"/>
      <c r="L4601" s="64"/>
      <c r="M4601" s="64"/>
      <c r="N4601" s="66" t="s">
        <v>6997</v>
      </c>
      <c r="O4601" s="66">
        <f t="shared" si="294"/>
        <v>0</v>
      </c>
      <c r="P4601" s="66"/>
      <c r="Q4601" s="65" t="str">
        <f>+IFERROR(VLOOKUP(Z4601, fechas!$B$1:$C$1036, 2,FALSE), " ")</f>
        <v xml:space="preserve"> </v>
      </c>
      <c r="R4601" s="66"/>
      <c r="S4601" s="90"/>
      <c r="T4601" s="66"/>
      <c r="U4601" s="65"/>
      <c r="V4601" s="66"/>
      <c r="W4601" s="66"/>
      <c r="X4601" s="118">
        <f t="shared" si="296"/>
        <v>1</v>
      </c>
      <c r="Y4601" s="119" t="str">
        <f>+IFERROR(VLOOKUP(G4601,fechas!$A$1:$D$292,2,FALSE), " ")</f>
        <v xml:space="preserve"> </v>
      </c>
      <c r="Z4601" s="119" t="str">
        <f t="shared" si="297"/>
        <v xml:space="preserve"> </v>
      </c>
      <c r="AA4601" s="120" t="str">
        <f ca="1">+IFERROR(IF(S4601&gt;0," ",Q4601-variables!$C$9)," ")</f>
        <v xml:space="preserve"> </v>
      </c>
    </row>
    <row r="4602" spans="2:27" s="121" customFormat="1" ht="24.95" hidden="1" customHeight="1">
      <c r="B4602" s="66">
        <f t="shared" si="295"/>
        <v>4599</v>
      </c>
      <c r="C4602" s="72"/>
      <c r="D4602" s="73"/>
      <c r="E4602" s="73"/>
      <c r="F4602" s="66"/>
      <c r="G4602" s="116"/>
      <c r="H4602" s="116"/>
      <c r="I4602" s="116"/>
      <c r="J4602" s="117"/>
      <c r="K4602" s="64"/>
      <c r="L4602" s="64"/>
      <c r="M4602" s="64"/>
      <c r="N4602" s="66" t="s">
        <v>6997</v>
      </c>
      <c r="O4602" s="66">
        <f t="shared" si="294"/>
        <v>0</v>
      </c>
      <c r="P4602" s="66"/>
      <c r="Q4602" s="65" t="str">
        <f>+IFERROR(VLOOKUP(Z4602, fechas!$B$1:$C$1036, 2,FALSE), " ")</f>
        <v xml:space="preserve"> </v>
      </c>
      <c r="R4602" s="66"/>
      <c r="S4602" s="90"/>
      <c r="T4602" s="66"/>
      <c r="U4602" s="65"/>
      <c r="V4602" s="66"/>
      <c r="W4602" s="66"/>
      <c r="X4602" s="118">
        <f t="shared" si="296"/>
        <v>1</v>
      </c>
      <c r="Y4602" s="119" t="str">
        <f>+IFERROR(VLOOKUP(G4602,fechas!$A$1:$D$292,2,FALSE), " ")</f>
        <v xml:space="preserve"> </v>
      </c>
      <c r="Z4602" s="119" t="str">
        <f t="shared" si="297"/>
        <v xml:space="preserve"> </v>
      </c>
      <c r="AA4602" s="120" t="str">
        <f ca="1">+IFERROR(IF(S4602&gt;0," ",Q4602-variables!$C$9)," ")</f>
        <v xml:space="preserve"> </v>
      </c>
    </row>
    <row r="4603" spans="2:27" s="121" customFormat="1" ht="24.95" hidden="1" customHeight="1">
      <c r="B4603" s="66">
        <f t="shared" si="295"/>
        <v>4600</v>
      </c>
      <c r="C4603" s="72"/>
      <c r="D4603" s="73"/>
      <c r="E4603" s="73"/>
      <c r="F4603" s="66"/>
      <c r="G4603" s="116"/>
      <c r="H4603" s="116"/>
      <c r="I4603" s="116"/>
      <c r="J4603" s="117"/>
      <c r="K4603" s="64"/>
      <c r="L4603" s="64"/>
      <c r="M4603" s="64"/>
      <c r="N4603" s="66" t="s">
        <v>6997</v>
      </c>
      <c r="O4603" s="66">
        <f t="shared" ref="O4603:O4666" si="298">S4603-G4603</f>
        <v>0</v>
      </c>
      <c r="P4603" s="66"/>
      <c r="Q4603" s="65" t="str">
        <f>+IFERROR(VLOOKUP(Z4603, fechas!$B$1:$C$1036, 2,FALSE), " ")</f>
        <v xml:space="preserve"> </v>
      </c>
      <c r="R4603" s="66"/>
      <c r="S4603" s="90"/>
      <c r="T4603" s="66"/>
      <c r="U4603" s="65"/>
      <c r="V4603" s="66"/>
      <c r="W4603" s="66"/>
      <c r="X4603" s="118">
        <f t="shared" si="296"/>
        <v>1</v>
      </c>
      <c r="Y4603" s="119" t="str">
        <f>+IFERROR(VLOOKUP(G4603,fechas!$A$1:$D$292,2,FALSE), " ")</f>
        <v xml:space="preserve"> </v>
      </c>
      <c r="Z4603" s="119" t="str">
        <f t="shared" si="297"/>
        <v xml:space="preserve"> </v>
      </c>
      <c r="AA4603" s="120" t="str">
        <f ca="1">+IFERROR(IF(S4603&gt;0," ",Q4603-variables!$C$9)," ")</f>
        <v xml:space="preserve"> </v>
      </c>
    </row>
    <row r="4604" spans="2:27" s="121" customFormat="1" ht="24.95" hidden="1" customHeight="1">
      <c r="B4604" s="66">
        <f t="shared" si="295"/>
        <v>4601</v>
      </c>
      <c r="C4604" s="72"/>
      <c r="D4604" s="73"/>
      <c r="E4604" s="73"/>
      <c r="F4604" s="66"/>
      <c r="G4604" s="116"/>
      <c r="H4604" s="116"/>
      <c r="I4604" s="116"/>
      <c r="J4604" s="117"/>
      <c r="K4604" s="64"/>
      <c r="L4604" s="64"/>
      <c r="M4604" s="64"/>
      <c r="N4604" s="66" t="s">
        <v>6997</v>
      </c>
      <c r="O4604" s="66">
        <f t="shared" si="298"/>
        <v>0</v>
      </c>
      <c r="P4604" s="66"/>
      <c r="Q4604" s="65" t="str">
        <f>+IFERROR(VLOOKUP(Z4604, fechas!$B$1:$C$1036, 2,FALSE), " ")</f>
        <v xml:space="preserve"> </v>
      </c>
      <c r="R4604" s="66"/>
      <c r="S4604" s="90"/>
      <c r="T4604" s="66"/>
      <c r="U4604" s="65"/>
      <c r="V4604" s="66"/>
      <c r="W4604" s="66"/>
      <c r="X4604" s="118">
        <f t="shared" si="296"/>
        <v>1</v>
      </c>
      <c r="Y4604" s="119" t="str">
        <f>+IFERROR(VLOOKUP(G4604,fechas!$A$1:$D$292,2,FALSE), " ")</f>
        <v xml:space="preserve"> </v>
      </c>
      <c r="Z4604" s="119" t="str">
        <f t="shared" si="297"/>
        <v xml:space="preserve"> </v>
      </c>
      <c r="AA4604" s="120" t="str">
        <f ca="1">+IFERROR(IF(S4604&gt;0," ",Q4604-variables!$C$9)," ")</f>
        <v xml:space="preserve"> </v>
      </c>
    </row>
    <row r="4605" spans="2:27" s="121" customFormat="1" ht="24.95" hidden="1" customHeight="1">
      <c r="B4605" s="66">
        <f t="shared" si="295"/>
        <v>4602</v>
      </c>
      <c r="C4605" s="72"/>
      <c r="D4605" s="73"/>
      <c r="E4605" s="73"/>
      <c r="F4605" s="66"/>
      <c r="G4605" s="116"/>
      <c r="H4605" s="116"/>
      <c r="I4605" s="116"/>
      <c r="J4605" s="117"/>
      <c r="K4605" s="64"/>
      <c r="L4605" s="64"/>
      <c r="M4605" s="64"/>
      <c r="N4605" s="66" t="s">
        <v>6997</v>
      </c>
      <c r="O4605" s="66">
        <f t="shared" si="298"/>
        <v>0</v>
      </c>
      <c r="P4605" s="66"/>
      <c r="Q4605" s="65" t="str">
        <f>+IFERROR(VLOOKUP(Z4605, fechas!$B$1:$C$1036, 2,FALSE), " ")</f>
        <v xml:space="preserve"> </v>
      </c>
      <c r="R4605" s="66"/>
      <c r="S4605" s="90"/>
      <c r="T4605" s="66"/>
      <c r="U4605" s="65"/>
      <c r="V4605" s="66"/>
      <c r="W4605" s="66"/>
      <c r="X4605" s="118">
        <f t="shared" si="296"/>
        <v>1</v>
      </c>
      <c r="Y4605" s="119" t="str">
        <f>+IFERROR(VLOOKUP(G4605,fechas!$A$1:$D$292,2,FALSE), " ")</f>
        <v xml:space="preserve"> </v>
      </c>
      <c r="Z4605" s="119" t="str">
        <f t="shared" si="297"/>
        <v xml:space="preserve"> </v>
      </c>
      <c r="AA4605" s="120" t="str">
        <f ca="1">+IFERROR(IF(S4605&gt;0," ",Q4605-variables!$C$9)," ")</f>
        <v xml:space="preserve"> </v>
      </c>
    </row>
    <row r="4606" spans="2:27" s="121" customFormat="1" ht="24.95" hidden="1" customHeight="1">
      <c r="B4606" s="66">
        <f t="shared" si="295"/>
        <v>4603</v>
      </c>
      <c r="C4606" s="72"/>
      <c r="D4606" s="73"/>
      <c r="E4606" s="73"/>
      <c r="F4606" s="66"/>
      <c r="G4606" s="116"/>
      <c r="H4606" s="116"/>
      <c r="I4606" s="116"/>
      <c r="J4606" s="117"/>
      <c r="K4606" s="64"/>
      <c r="L4606" s="64"/>
      <c r="M4606" s="64"/>
      <c r="N4606" s="66" t="s">
        <v>6997</v>
      </c>
      <c r="O4606" s="66">
        <f t="shared" si="298"/>
        <v>0</v>
      </c>
      <c r="P4606" s="66"/>
      <c r="Q4606" s="65" t="str">
        <f>+IFERROR(VLOOKUP(Z4606, fechas!$B$1:$C$1036, 2,FALSE), " ")</f>
        <v xml:space="preserve"> </v>
      </c>
      <c r="R4606" s="66"/>
      <c r="S4606" s="90"/>
      <c r="T4606" s="66"/>
      <c r="U4606" s="65"/>
      <c r="V4606" s="66"/>
      <c r="W4606" s="66"/>
      <c r="X4606" s="118">
        <f t="shared" si="296"/>
        <v>1</v>
      </c>
      <c r="Y4606" s="119" t="str">
        <f>+IFERROR(VLOOKUP(G4606,fechas!$A$1:$D$292,2,FALSE), " ")</f>
        <v xml:space="preserve"> </v>
      </c>
      <c r="Z4606" s="119" t="str">
        <f t="shared" si="297"/>
        <v xml:space="preserve"> </v>
      </c>
      <c r="AA4606" s="120" t="str">
        <f ca="1">+IFERROR(IF(S4606&gt;0," ",Q4606-variables!$C$9)," ")</f>
        <v xml:space="preserve"> </v>
      </c>
    </row>
    <row r="4607" spans="2:27" s="121" customFormat="1" ht="24.95" hidden="1" customHeight="1">
      <c r="B4607" s="66">
        <f t="shared" si="295"/>
        <v>4604</v>
      </c>
      <c r="C4607" s="72"/>
      <c r="D4607" s="73"/>
      <c r="E4607" s="73"/>
      <c r="F4607" s="66"/>
      <c r="G4607" s="116"/>
      <c r="H4607" s="116"/>
      <c r="I4607" s="116"/>
      <c r="J4607" s="117"/>
      <c r="K4607" s="64"/>
      <c r="L4607" s="64"/>
      <c r="M4607" s="64"/>
      <c r="N4607" s="66" t="s">
        <v>6997</v>
      </c>
      <c r="O4607" s="66">
        <f t="shared" si="298"/>
        <v>0</v>
      </c>
      <c r="P4607" s="66"/>
      <c r="Q4607" s="65" t="str">
        <f>+IFERROR(VLOOKUP(Z4607, fechas!$B$1:$C$1036, 2,FALSE), " ")</f>
        <v xml:space="preserve"> </v>
      </c>
      <c r="R4607" s="66"/>
      <c r="S4607" s="90"/>
      <c r="T4607" s="66"/>
      <c r="U4607" s="65"/>
      <c r="V4607" s="66"/>
      <c r="W4607" s="66"/>
      <c r="X4607" s="118">
        <f t="shared" si="296"/>
        <v>1</v>
      </c>
      <c r="Y4607" s="119" t="str">
        <f>+IFERROR(VLOOKUP(G4607,fechas!$A$1:$D$292,2,FALSE), " ")</f>
        <v xml:space="preserve"> </v>
      </c>
      <c r="Z4607" s="119" t="str">
        <f t="shared" si="297"/>
        <v xml:space="preserve"> </v>
      </c>
      <c r="AA4607" s="120" t="str">
        <f ca="1">+IFERROR(IF(S4607&gt;0," ",Q4607-variables!$C$9)," ")</f>
        <v xml:space="preserve"> </v>
      </c>
    </row>
    <row r="4608" spans="2:27" s="121" customFormat="1" ht="24.95" hidden="1" customHeight="1">
      <c r="B4608" s="66">
        <f t="shared" si="295"/>
        <v>4605</v>
      </c>
      <c r="C4608" s="72"/>
      <c r="D4608" s="73"/>
      <c r="E4608" s="73"/>
      <c r="F4608" s="66"/>
      <c r="G4608" s="116"/>
      <c r="H4608" s="116"/>
      <c r="I4608" s="116"/>
      <c r="J4608" s="117"/>
      <c r="K4608" s="64"/>
      <c r="L4608" s="64"/>
      <c r="M4608" s="64"/>
      <c r="N4608" s="66" t="s">
        <v>6997</v>
      </c>
      <c r="O4608" s="66">
        <f t="shared" si="298"/>
        <v>0</v>
      </c>
      <c r="P4608" s="66"/>
      <c r="Q4608" s="65" t="str">
        <f>+IFERROR(VLOOKUP(Z4608, fechas!$B$1:$C$1036, 2,FALSE), " ")</f>
        <v xml:space="preserve"> </v>
      </c>
      <c r="R4608" s="66"/>
      <c r="S4608" s="90"/>
      <c r="T4608" s="66"/>
      <c r="U4608" s="65"/>
      <c r="V4608" s="66"/>
      <c r="W4608" s="66"/>
      <c r="X4608" s="118">
        <f t="shared" si="296"/>
        <v>1</v>
      </c>
      <c r="Y4608" s="119" t="str">
        <f>+IFERROR(VLOOKUP(G4608,fechas!$A$1:$D$292,2,FALSE), " ")</f>
        <v xml:space="preserve"> </v>
      </c>
      <c r="Z4608" s="119" t="str">
        <f t="shared" si="297"/>
        <v xml:space="preserve"> </v>
      </c>
      <c r="AA4608" s="120" t="str">
        <f ca="1">+IFERROR(IF(S4608&gt;0," ",Q4608-variables!$C$9)," ")</f>
        <v xml:space="preserve"> </v>
      </c>
    </row>
    <row r="4609" spans="2:27" s="121" customFormat="1" ht="24.95" hidden="1" customHeight="1">
      <c r="B4609" s="66">
        <f t="shared" ref="B4609:B4672" si="299">B4608+1</f>
        <v>4606</v>
      </c>
      <c r="C4609" s="72"/>
      <c r="D4609" s="73"/>
      <c r="E4609" s="73"/>
      <c r="F4609" s="66"/>
      <c r="G4609" s="116"/>
      <c r="H4609" s="116"/>
      <c r="I4609" s="116"/>
      <c r="J4609" s="117"/>
      <c r="K4609" s="64"/>
      <c r="L4609" s="64"/>
      <c r="M4609" s="64"/>
      <c r="N4609" s="66" t="s">
        <v>6997</v>
      </c>
      <c r="O4609" s="66">
        <f t="shared" si="298"/>
        <v>0</v>
      </c>
      <c r="P4609" s="66"/>
      <c r="Q4609" s="65" t="str">
        <f>+IFERROR(VLOOKUP(Z4609, fechas!$B$1:$C$1036, 2,FALSE), " ")</f>
        <v xml:space="preserve"> </v>
      </c>
      <c r="R4609" s="66"/>
      <c r="S4609" s="90"/>
      <c r="T4609" s="66"/>
      <c r="U4609" s="65"/>
      <c r="V4609" s="66"/>
      <c r="W4609" s="66"/>
      <c r="X4609" s="118">
        <f t="shared" si="296"/>
        <v>1</v>
      </c>
      <c r="Y4609" s="119" t="str">
        <f>+IFERROR(VLOOKUP(G4609,fechas!$A$1:$D$292,2,FALSE), " ")</f>
        <v xml:space="preserve"> </v>
      </c>
      <c r="Z4609" s="119" t="str">
        <f t="shared" si="297"/>
        <v xml:space="preserve"> </v>
      </c>
      <c r="AA4609" s="120" t="str">
        <f ca="1">+IFERROR(IF(S4609&gt;0," ",Q4609-variables!$C$9)," ")</f>
        <v xml:space="preserve"> </v>
      </c>
    </row>
    <row r="4610" spans="2:27" s="121" customFormat="1" ht="24.95" hidden="1" customHeight="1">
      <c r="B4610" s="66">
        <f t="shared" si="299"/>
        <v>4607</v>
      </c>
      <c r="C4610" s="72"/>
      <c r="D4610" s="73"/>
      <c r="E4610" s="73"/>
      <c r="F4610" s="66"/>
      <c r="G4610" s="116"/>
      <c r="H4610" s="116"/>
      <c r="I4610" s="116"/>
      <c r="J4610" s="117"/>
      <c r="K4610" s="64"/>
      <c r="L4610" s="64"/>
      <c r="M4610" s="64"/>
      <c r="N4610" s="66" t="s">
        <v>6997</v>
      </c>
      <c r="O4610" s="66">
        <f t="shared" si="298"/>
        <v>0</v>
      </c>
      <c r="P4610" s="66"/>
      <c r="Q4610" s="65" t="str">
        <f>+IFERROR(VLOOKUP(Z4610, fechas!$B$1:$C$1036, 2,FALSE), " ")</f>
        <v xml:space="preserve"> </v>
      </c>
      <c r="R4610" s="66"/>
      <c r="S4610" s="90"/>
      <c r="T4610" s="66"/>
      <c r="U4610" s="65"/>
      <c r="V4610" s="66"/>
      <c r="W4610" s="66"/>
      <c r="X4610" s="118">
        <f t="shared" si="296"/>
        <v>1</v>
      </c>
      <c r="Y4610" s="119" t="str">
        <f>+IFERROR(VLOOKUP(G4610,fechas!$A$1:$D$292,2,FALSE), " ")</f>
        <v xml:space="preserve"> </v>
      </c>
      <c r="Z4610" s="119" t="str">
        <f t="shared" si="297"/>
        <v xml:space="preserve"> </v>
      </c>
      <c r="AA4610" s="120" t="str">
        <f ca="1">+IFERROR(IF(S4610&gt;0," ",Q4610-variables!$C$9)," ")</f>
        <v xml:space="preserve"> </v>
      </c>
    </row>
    <row r="4611" spans="2:27" s="121" customFormat="1" ht="24.95" hidden="1" customHeight="1">
      <c r="B4611" s="66">
        <f t="shared" si="299"/>
        <v>4608</v>
      </c>
      <c r="C4611" s="72"/>
      <c r="D4611" s="73"/>
      <c r="E4611" s="73"/>
      <c r="F4611" s="66"/>
      <c r="G4611" s="116"/>
      <c r="H4611" s="116"/>
      <c r="I4611" s="116"/>
      <c r="J4611" s="117"/>
      <c r="K4611" s="64"/>
      <c r="L4611" s="64"/>
      <c r="M4611" s="64"/>
      <c r="N4611" s="66" t="s">
        <v>6997</v>
      </c>
      <c r="O4611" s="66">
        <f t="shared" si="298"/>
        <v>0</v>
      </c>
      <c r="P4611" s="66"/>
      <c r="Q4611" s="65" t="str">
        <f>+IFERROR(VLOOKUP(Z4611, fechas!$B$1:$C$1036, 2,FALSE), " ")</f>
        <v xml:space="preserve"> </v>
      </c>
      <c r="R4611" s="66"/>
      <c r="S4611" s="90"/>
      <c r="T4611" s="66"/>
      <c r="U4611" s="65"/>
      <c r="V4611" s="66"/>
      <c r="W4611" s="66"/>
      <c r="X4611" s="118">
        <f t="shared" si="296"/>
        <v>1</v>
      </c>
      <c r="Y4611" s="119" t="str">
        <f>+IFERROR(VLOOKUP(G4611,fechas!$A$1:$D$292,2,FALSE), " ")</f>
        <v xml:space="preserve"> </v>
      </c>
      <c r="Z4611" s="119" t="str">
        <f t="shared" si="297"/>
        <v xml:space="preserve"> </v>
      </c>
      <c r="AA4611" s="120" t="str">
        <f ca="1">+IFERROR(IF(S4611&gt;0," ",Q4611-variables!$C$9)," ")</f>
        <v xml:space="preserve"> </v>
      </c>
    </row>
    <row r="4612" spans="2:27" s="121" customFormat="1" ht="24.95" hidden="1" customHeight="1">
      <c r="B4612" s="66">
        <f t="shared" si="299"/>
        <v>4609</v>
      </c>
      <c r="C4612" s="72"/>
      <c r="D4612" s="73"/>
      <c r="E4612" s="73"/>
      <c r="F4612" s="66"/>
      <c r="G4612" s="116"/>
      <c r="H4612" s="116"/>
      <c r="I4612" s="116"/>
      <c r="J4612" s="117"/>
      <c r="K4612" s="64"/>
      <c r="L4612" s="64"/>
      <c r="M4612" s="64"/>
      <c r="N4612" s="66" t="s">
        <v>6997</v>
      </c>
      <c r="O4612" s="66">
        <f t="shared" si="298"/>
        <v>0</v>
      </c>
      <c r="P4612" s="66"/>
      <c r="Q4612" s="65" t="str">
        <f>+IFERROR(VLOOKUP(Z4612, fechas!$B$1:$C$1036, 2,FALSE), " ")</f>
        <v xml:space="preserve"> </v>
      </c>
      <c r="R4612" s="66"/>
      <c r="S4612" s="90"/>
      <c r="T4612" s="66"/>
      <c r="U4612" s="65"/>
      <c r="V4612" s="66"/>
      <c r="W4612" s="66"/>
      <c r="X4612" s="118">
        <f t="shared" ref="X4612:X4675" si="300">IF(N4612="PENDIENTE",1,0)</f>
        <v>1</v>
      </c>
      <c r="Y4612" s="119" t="str">
        <f>+IFERROR(VLOOKUP(G4612,fechas!$A$1:$D$292,2,FALSE), " ")</f>
        <v xml:space="preserve"> </v>
      </c>
      <c r="Z4612" s="119" t="str">
        <f t="shared" ref="Z4612:Z4675" si="301">+IFERROR(Y4612+P4612, " ")</f>
        <v xml:space="preserve"> </v>
      </c>
      <c r="AA4612" s="120" t="str">
        <f ca="1">+IFERROR(IF(S4612&gt;0," ",Q4612-variables!$C$9)," ")</f>
        <v xml:space="preserve"> </v>
      </c>
    </row>
    <row r="4613" spans="2:27" s="121" customFormat="1" ht="24.95" hidden="1" customHeight="1">
      <c r="B4613" s="66">
        <f t="shared" si="299"/>
        <v>4610</v>
      </c>
      <c r="C4613" s="72"/>
      <c r="D4613" s="73"/>
      <c r="E4613" s="73"/>
      <c r="F4613" s="66"/>
      <c r="G4613" s="116"/>
      <c r="H4613" s="116"/>
      <c r="I4613" s="116"/>
      <c r="J4613" s="117"/>
      <c r="K4613" s="64"/>
      <c r="L4613" s="64"/>
      <c r="M4613" s="64"/>
      <c r="N4613" s="66" t="s">
        <v>6997</v>
      </c>
      <c r="O4613" s="66">
        <f t="shared" si="298"/>
        <v>0</v>
      </c>
      <c r="P4613" s="66"/>
      <c r="Q4613" s="65" t="str">
        <f>+IFERROR(VLOOKUP(Z4613, fechas!$B$1:$C$1036, 2,FALSE), " ")</f>
        <v xml:space="preserve"> </v>
      </c>
      <c r="R4613" s="66"/>
      <c r="S4613" s="90"/>
      <c r="T4613" s="66"/>
      <c r="U4613" s="65"/>
      <c r="V4613" s="66"/>
      <c r="W4613" s="66"/>
      <c r="X4613" s="118">
        <f t="shared" si="300"/>
        <v>1</v>
      </c>
      <c r="Y4613" s="119" t="str">
        <f>+IFERROR(VLOOKUP(G4613,fechas!$A$1:$D$292,2,FALSE), " ")</f>
        <v xml:space="preserve"> </v>
      </c>
      <c r="Z4613" s="119" t="str">
        <f t="shared" si="301"/>
        <v xml:space="preserve"> </v>
      </c>
      <c r="AA4613" s="120" t="str">
        <f ca="1">+IFERROR(IF(S4613&gt;0," ",Q4613-variables!$C$9)," ")</f>
        <v xml:space="preserve"> </v>
      </c>
    </row>
    <row r="4614" spans="2:27" s="121" customFormat="1" ht="24.95" hidden="1" customHeight="1">
      <c r="B4614" s="66">
        <f t="shared" si="299"/>
        <v>4611</v>
      </c>
      <c r="C4614" s="72"/>
      <c r="D4614" s="73"/>
      <c r="E4614" s="73"/>
      <c r="F4614" s="66"/>
      <c r="G4614" s="116"/>
      <c r="H4614" s="116"/>
      <c r="I4614" s="116"/>
      <c r="J4614" s="117"/>
      <c r="K4614" s="64"/>
      <c r="L4614" s="64"/>
      <c r="M4614" s="64"/>
      <c r="N4614" s="66" t="s">
        <v>6997</v>
      </c>
      <c r="O4614" s="66">
        <f t="shared" si="298"/>
        <v>0</v>
      </c>
      <c r="P4614" s="66"/>
      <c r="Q4614" s="65" t="str">
        <f>+IFERROR(VLOOKUP(Z4614, fechas!$B$1:$C$1036, 2,FALSE), " ")</f>
        <v xml:space="preserve"> </v>
      </c>
      <c r="R4614" s="66"/>
      <c r="S4614" s="90"/>
      <c r="T4614" s="66"/>
      <c r="U4614" s="65"/>
      <c r="V4614" s="66"/>
      <c r="W4614" s="66"/>
      <c r="X4614" s="118">
        <f t="shared" si="300"/>
        <v>1</v>
      </c>
      <c r="Y4614" s="119" t="str">
        <f>+IFERROR(VLOOKUP(G4614,fechas!$A$1:$D$292,2,FALSE), " ")</f>
        <v xml:space="preserve"> </v>
      </c>
      <c r="Z4614" s="119" t="str">
        <f t="shared" si="301"/>
        <v xml:space="preserve"> </v>
      </c>
      <c r="AA4614" s="120" t="str">
        <f ca="1">+IFERROR(IF(S4614&gt;0," ",Q4614-variables!$C$9)," ")</f>
        <v xml:space="preserve"> </v>
      </c>
    </row>
    <row r="4615" spans="2:27" s="121" customFormat="1" ht="24.95" hidden="1" customHeight="1">
      <c r="B4615" s="66">
        <f t="shared" si="299"/>
        <v>4612</v>
      </c>
      <c r="C4615" s="72"/>
      <c r="D4615" s="73"/>
      <c r="E4615" s="73"/>
      <c r="F4615" s="66"/>
      <c r="G4615" s="116"/>
      <c r="H4615" s="116"/>
      <c r="I4615" s="116"/>
      <c r="J4615" s="117"/>
      <c r="K4615" s="64"/>
      <c r="L4615" s="64"/>
      <c r="M4615" s="64"/>
      <c r="N4615" s="66" t="s">
        <v>6997</v>
      </c>
      <c r="O4615" s="66">
        <f t="shared" si="298"/>
        <v>0</v>
      </c>
      <c r="P4615" s="66"/>
      <c r="Q4615" s="65" t="str">
        <f>+IFERROR(VLOOKUP(Z4615, fechas!$B$1:$C$1036, 2,FALSE), " ")</f>
        <v xml:space="preserve"> </v>
      </c>
      <c r="R4615" s="66"/>
      <c r="S4615" s="90"/>
      <c r="T4615" s="66"/>
      <c r="U4615" s="65"/>
      <c r="V4615" s="66"/>
      <c r="W4615" s="66"/>
      <c r="X4615" s="118">
        <f t="shared" si="300"/>
        <v>1</v>
      </c>
      <c r="Y4615" s="119" t="str">
        <f>+IFERROR(VLOOKUP(G4615,fechas!$A$1:$D$292,2,FALSE), " ")</f>
        <v xml:space="preserve"> </v>
      </c>
      <c r="Z4615" s="119" t="str">
        <f t="shared" si="301"/>
        <v xml:space="preserve"> </v>
      </c>
      <c r="AA4615" s="120" t="str">
        <f ca="1">+IFERROR(IF(S4615&gt;0," ",Q4615-variables!$C$9)," ")</f>
        <v xml:space="preserve"> </v>
      </c>
    </row>
    <row r="4616" spans="2:27" s="121" customFormat="1" ht="24.95" hidden="1" customHeight="1">
      <c r="B4616" s="66">
        <f t="shared" si="299"/>
        <v>4613</v>
      </c>
      <c r="C4616" s="72"/>
      <c r="D4616" s="73"/>
      <c r="E4616" s="73"/>
      <c r="F4616" s="66"/>
      <c r="G4616" s="116"/>
      <c r="H4616" s="116"/>
      <c r="I4616" s="116"/>
      <c r="J4616" s="117"/>
      <c r="K4616" s="64"/>
      <c r="L4616" s="64"/>
      <c r="M4616" s="64"/>
      <c r="N4616" s="66" t="s">
        <v>6997</v>
      </c>
      <c r="O4616" s="66">
        <f t="shared" si="298"/>
        <v>0</v>
      </c>
      <c r="P4616" s="66"/>
      <c r="Q4616" s="65" t="str">
        <f>+IFERROR(VLOOKUP(Z4616, fechas!$B$1:$C$1036, 2,FALSE), " ")</f>
        <v xml:space="preserve"> </v>
      </c>
      <c r="R4616" s="66"/>
      <c r="S4616" s="90"/>
      <c r="T4616" s="66"/>
      <c r="U4616" s="65"/>
      <c r="V4616" s="66"/>
      <c r="W4616" s="66"/>
      <c r="X4616" s="118">
        <f t="shared" si="300"/>
        <v>1</v>
      </c>
      <c r="Y4616" s="119" t="str">
        <f>+IFERROR(VLOOKUP(G4616,fechas!$A$1:$D$292,2,FALSE), " ")</f>
        <v xml:space="preserve"> </v>
      </c>
      <c r="Z4616" s="119" t="str">
        <f t="shared" si="301"/>
        <v xml:space="preserve"> </v>
      </c>
      <c r="AA4616" s="120" t="str">
        <f ca="1">+IFERROR(IF(S4616&gt;0," ",Q4616-variables!$C$9)," ")</f>
        <v xml:space="preserve"> </v>
      </c>
    </row>
    <row r="4617" spans="2:27" s="121" customFormat="1" ht="24.95" hidden="1" customHeight="1">
      <c r="B4617" s="66">
        <f t="shared" si="299"/>
        <v>4614</v>
      </c>
      <c r="C4617" s="72"/>
      <c r="D4617" s="73"/>
      <c r="E4617" s="73"/>
      <c r="F4617" s="66"/>
      <c r="G4617" s="116"/>
      <c r="H4617" s="116"/>
      <c r="I4617" s="116"/>
      <c r="J4617" s="117"/>
      <c r="K4617" s="64"/>
      <c r="L4617" s="64"/>
      <c r="M4617" s="64"/>
      <c r="N4617" s="66" t="s">
        <v>6997</v>
      </c>
      <c r="O4617" s="66">
        <f t="shared" si="298"/>
        <v>0</v>
      </c>
      <c r="P4617" s="66"/>
      <c r="Q4617" s="65" t="str">
        <f>+IFERROR(VLOOKUP(Z4617, fechas!$B$1:$C$1036, 2,FALSE), " ")</f>
        <v xml:space="preserve"> </v>
      </c>
      <c r="R4617" s="66"/>
      <c r="S4617" s="90"/>
      <c r="T4617" s="66"/>
      <c r="U4617" s="65"/>
      <c r="V4617" s="66"/>
      <c r="W4617" s="66"/>
      <c r="X4617" s="118">
        <f t="shared" si="300"/>
        <v>1</v>
      </c>
      <c r="Y4617" s="119" t="str">
        <f>+IFERROR(VLOOKUP(G4617,fechas!$A$1:$D$292,2,FALSE), " ")</f>
        <v xml:space="preserve"> </v>
      </c>
      <c r="Z4617" s="119" t="str">
        <f t="shared" si="301"/>
        <v xml:space="preserve"> </v>
      </c>
      <c r="AA4617" s="120" t="str">
        <f ca="1">+IFERROR(IF(S4617&gt;0," ",Q4617-variables!$C$9)," ")</f>
        <v xml:space="preserve"> </v>
      </c>
    </row>
    <row r="4618" spans="2:27" s="121" customFormat="1" ht="24.95" hidden="1" customHeight="1">
      <c r="B4618" s="66">
        <f t="shared" si="299"/>
        <v>4615</v>
      </c>
      <c r="C4618" s="72"/>
      <c r="D4618" s="73"/>
      <c r="E4618" s="73"/>
      <c r="F4618" s="66"/>
      <c r="G4618" s="116"/>
      <c r="H4618" s="116"/>
      <c r="I4618" s="116"/>
      <c r="J4618" s="117"/>
      <c r="K4618" s="64"/>
      <c r="L4618" s="64"/>
      <c r="M4618" s="64"/>
      <c r="N4618" s="66" t="s">
        <v>6997</v>
      </c>
      <c r="O4618" s="66">
        <f t="shared" si="298"/>
        <v>0</v>
      </c>
      <c r="P4618" s="66"/>
      <c r="Q4618" s="65" t="str">
        <f>+IFERROR(VLOOKUP(Z4618, fechas!$B$1:$C$1036, 2,FALSE), " ")</f>
        <v xml:space="preserve"> </v>
      </c>
      <c r="R4618" s="66"/>
      <c r="S4618" s="90"/>
      <c r="T4618" s="66"/>
      <c r="U4618" s="65"/>
      <c r="V4618" s="66"/>
      <c r="W4618" s="66"/>
      <c r="X4618" s="118">
        <f t="shared" si="300"/>
        <v>1</v>
      </c>
      <c r="Y4618" s="119" t="str">
        <f>+IFERROR(VLOOKUP(G4618,fechas!$A$1:$D$292,2,FALSE), " ")</f>
        <v xml:space="preserve"> </v>
      </c>
      <c r="Z4618" s="119" t="str">
        <f t="shared" si="301"/>
        <v xml:space="preserve"> </v>
      </c>
      <c r="AA4618" s="120" t="str">
        <f ca="1">+IFERROR(IF(S4618&gt;0," ",Q4618-variables!$C$9)," ")</f>
        <v xml:space="preserve"> </v>
      </c>
    </row>
    <row r="4619" spans="2:27" s="121" customFormat="1" ht="24.95" hidden="1" customHeight="1">
      <c r="B4619" s="66">
        <f t="shared" si="299"/>
        <v>4616</v>
      </c>
      <c r="C4619" s="72"/>
      <c r="D4619" s="73"/>
      <c r="E4619" s="73"/>
      <c r="F4619" s="66"/>
      <c r="G4619" s="116"/>
      <c r="H4619" s="116"/>
      <c r="I4619" s="116"/>
      <c r="J4619" s="117"/>
      <c r="K4619" s="64"/>
      <c r="L4619" s="64"/>
      <c r="M4619" s="64"/>
      <c r="N4619" s="66" t="s">
        <v>6997</v>
      </c>
      <c r="O4619" s="66">
        <f t="shared" si="298"/>
        <v>0</v>
      </c>
      <c r="P4619" s="66"/>
      <c r="Q4619" s="65" t="str">
        <f>+IFERROR(VLOOKUP(Z4619, fechas!$B$1:$C$1036, 2,FALSE), " ")</f>
        <v xml:space="preserve"> </v>
      </c>
      <c r="R4619" s="66"/>
      <c r="S4619" s="90"/>
      <c r="T4619" s="66"/>
      <c r="U4619" s="65"/>
      <c r="V4619" s="66"/>
      <c r="W4619" s="66"/>
      <c r="X4619" s="118">
        <f t="shared" si="300"/>
        <v>1</v>
      </c>
      <c r="Y4619" s="119" t="str">
        <f>+IFERROR(VLOOKUP(G4619,fechas!$A$1:$D$292,2,FALSE), " ")</f>
        <v xml:space="preserve"> </v>
      </c>
      <c r="Z4619" s="119" t="str">
        <f t="shared" si="301"/>
        <v xml:space="preserve"> </v>
      </c>
      <c r="AA4619" s="120" t="str">
        <f ca="1">+IFERROR(IF(S4619&gt;0," ",Q4619-variables!$C$9)," ")</f>
        <v xml:space="preserve"> </v>
      </c>
    </row>
    <row r="4620" spans="2:27" s="121" customFormat="1" ht="24.95" hidden="1" customHeight="1">
      <c r="B4620" s="66">
        <f t="shared" si="299"/>
        <v>4617</v>
      </c>
      <c r="C4620" s="72"/>
      <c r="D4620" s="73"/>
      <c r="E4620" s="73"/>
      <c r="F4620" s="66"/>
      <c r="G4620" s="116"/>
      <c r="H4620" s="116"/>
      <c r="I4620" s="116"/>
      <c r="J4620" s="117"/>
      <c r="K4620" s="64"/>
      <c r="L4620" s="64"/>
      <c r="M4620" s="64"/>
      <c r="N4620" s="66" t="s">
        <v>6997</v>
      </c>
      <c r="O4620" s="66">
        <f t="shared" si="298"/>
        <v>0</v>
      </c>
      <c r="P4620" s="66"/>
      <c r="Q4620" s="65" t="str">
        <f>+IFERROR(VLOOKUP(Z4620, fechas!$B$1:$C$1036, 2,FALSE), " ")</f>
        <v xml:space="preserve"> </v>
      </c>
      <c r="R4620" s="66"/>
      <c r="S4620" s="90"/>
      <c r="T4620" s="66"/>
      <c r="U4620" s="65"/>
      <c r="V4620" s="66"/>
      <c r="W4620" s="66"/>
      <c r="X4620" s="118">
        <f t="shared" si="300"/>
        <v>1</v>
      </c>
      <c r="Y4620" s="119" t="str">
        <f>+IFERROR(VLOOKUP(G4620,fechas!$A$1:$D$292,2,FALSE), " ")</f>
        <v xml:space="preserve"> </v>
      </c>
      <c r="Z4620" s="119" t="str">
        <f t="shared" si="301"/>
        <v xml:space="preserve"> </v>
      </c>
      <c r="AA4620" s="120" t="str">
        <f ca="1">+IFERROR(IF(S4620&gt;0," ",Q4620-variables!$C$9)," ")</f>
        <v xml:space="preserve"> </v>
      </c>
    </row>
    <row r="4621" spans="2:27" s="121" customFormat="1" ht="24.95" hidden="1" customHeight="1">
      <c r="B4621" s="66">
        <f t="shared" si="299"/>
        <v>4618</v>
      </c>
      <c r="C4621" s="72"/>
      <c r="D4621" s="73"/>
      <c r="E4621" s="73"/>
      <c r="F4621" s="66"/>
      <c r="G4621" s="116"/>
      <c r="H4621" s="116"/>
      <c r="I4621" s="116"/>
      <c r="J4621" s="117"/>
      <c r="K4621" s="64"/>
      <c r="L4621" s="64"/>
      <c r="M4621" s="64"/>
      <c r="N4621" s="66" t="s">
        <v>6997</v>
      </c>
      <c r="O4621" s="66">
        <f t="shared" si="298"/>
        <v>0</v>
      </c>
      <c r="P4621" s="66"/>
      <c r="Q4621" s="65" t="str">
        <f>+IFERROR(VLOOKUP(Z4621, fechas!$B$1:$C$1036, 2,FALSE), " ")</f>
        <v xml:space="preserve"> </v>
      </c>
      <c r="R4621" s="66"/>
      <c r="S4621" s="90"/>
      <c r="T4621" s="66"/>
      <c r="U4621" s="65"/>
      <c r="V4621" s="66"/>
      <c r="W4621" s="66"/>
      <c r="X4621" s="118">
        <f t="shared" si="300"/>
        <v>1</v>
      </c>
      <c r="Y4621" s="119" t="str">
        <f>+IFERROR(VLOOKUP(G4621,fechas!$A$1:$D$292,2,FALSE), " ")</f>
        <v xml:space="preserve"> </v>
      </c>
      <c r="Z4621" s="119" t="str">
        <f t="shared" si="301"/>
        <v xml:space="preserve"> </v>
      </c>
      <c r="AA4621" s="120" t="str">
        <f ca="1">+IFERROR(IF(S4621&gt;0," ",Q4621-variables!$C$9)," ")</f>
        <v xml:space="preserve"> </v>
      </c>
    </row>
    <row r="4622" spans="2:27" s="121" customFormat="1" ht="24.95" hidden="1" customHeight="1">
      <c r="B4622" s="66">
        <f t="shared" si="299"/>
        <v>4619</v>
      </c>
      <c r="C4622" s="72"/>
      <c r="D4622" s="73"/>
      <c r="E4622" s="73"/>
      <c r="F4622" s="66"/>
      <c r="G4622" s="116"/>
      <c r="H4622" s="116"/>
      <c r="I4622" s="116"/>
      <c r="J4622" s="117"/>
      <c r="K4622" s="64"/>
      <c r="L4622" s="64"/>
      <c r="M4622" s="64"/>
      <c r="N4622" s="66" t="s">
        <v>6997</v>
      </c>
      <c r="O4622" s="66">
        <f t="shared" si="298"/>
        <v>0</v>
      </c>
      <c r="P4622" s="66"/>
      <c r="Q4622" s="65" t="str">
        <f>+IFERROR(VLOOKUP(Z4622, fechas!$B$1:$C$1036, 2,FALSE), " ")</f>
        <v xml:space="preserve"> </v>
      </c>
      <c r="R4622" s="66"/>
      <c r="S4622" s="90"/>
      <c r="T4622" s="66"/>
      <c r="U4622" s="65"/>
      <c r="V4622" s="66"/>
      <c r="W4622" s="66"/>
      <c r="X4622" s="118">
        <f t="shared" si="300"/>
        <v>1</v>
      </c>
      <c r="Y4622" s="119" t="str">
        <f>+IFERROR(VLOOKUP(G4622,fechas!$A$1:$D$292,2,FALSE), " ")</f>
        <v xml:space="preserve"> </v>
      </c>
      <c r="Z4622" s="119" t="str">
        <f t="shared" si="301"/>
        <v xml:space="preserve"> </v>
      </c>
      <c r="AA4622" s="120" t="str">
        <f ca="1">+IFERROR(IF(S4622&gt;0," ",Q4622-variables!$C$9)," ")</f>
        <v xml:space="preserve"> </v>
      </c>
    </row>
    <row r="4623" spans="2:27" s="121" customFormat="1" ht="24.95" hidden="1" customHeight="1">
      <c r="B4623" s="66">
        <f t="shared" si="299"/>
        <v>4620</v>
      </c>
      <c r="C4623" s="72"/>
      <c r="D4623" s="73"/>
      <c r="E4623" s="73"/>
      <c r="F4623" s="66"/>
      <c r="G4623" s="116"/>
      <c r="H4623" s="116"/>
      <c r="I4623" s="116"/>
      <c r="J4623" s="117"/>
      <c r="K4623" s="64"/>
      <c r="L4623" s="64"/>
      <c r="M4623" s="64"/>
      <c r="N4623" s="66" t="s">
        <v>6997</v>
      </c>
      <c r="O4623" s="66">
        <f t="shared" si="298"/>
        <v>0</v>
      </c>
      <c r="P4623" s="66"/>
      <c r="Q4623" s="65" t="str">
        <f>+IFERROR(VLOOKUP(Z4623, fechas!$B$1:$C$1036, 2,FALSE), " ")</f>
        <v xml:space="preserve"> </v>
      </c>
      <c r="R4623" s="66"/>
      <c r="S4623" s="90"/>
      <c r="T4623" s="66"/>
      <c r="U4623" s="65"/>
      <c r="V4623" s="66"/>
      <c r="W4623" s="66"/>
      <c r="X4623" s="118">
        <f t="shared" si="300"/>
        <v>1</v>
      </c>
      <c r="Y4623" s="119" t="str">
        <f>+IFERROR(VLOOKUP(G4623,fechas!$A$1:$D$292,2,FALSE), " ")</f>
        <v xml:space="preserve"> </v>
      </c>
      <c r="Z4623" s="119" t="str">
        <f t="shared" si="301"/>
        <v xml:space="preserve"> </v>
      </c>
      <c r="AA4623" s="120" t="str">
        <f ca="1">+IFERROR(IF(S4623&gt;0," ",Q4623-variables!$C$9)," ")</f>
        <v xml:space="preserve"> </v>
      </c>
    </row>
    <row r="4624" spans="2:27" s="121" customFormat="1" ht="24.95" hidden="1" customHeight="1">
      <c r="B4624" s="66">
        <f t="shared" si="299"/>
        <v>4621</v>
      </c>
      <c r="C4624" s="72"/>
      <c r="D4624" s="73"/>
      <c r="E4624" s="73"/>
      <c r="F4624" s="66"/>
      <c r="G4624" s="116"/>
      <c r="H4624" s="116"/>
      <c r="I4624" s="116"/>
      <c r="J4624" s="117"/>
      <c r="K4624" s="64"/>
      <c r="L4624" s="64"/>
      <c r="M4624" s="64"/>
      <c r="N4624" s="66" t="s">
        <v>6997</v>
      </c>
      <c r="O4624" s="66">
        <f t="shared" si="298"/>
        <v>0</v>
      </c>
      <c r="P4624" s="66"/>
      <c r="Q4624" s="65" t="str">
        <f>+IFERROR(VLOOKUP(Z4624, fechas!$B$1:$C$1036, 2,FALSE), " ")</f>
        <v xml:space="preserve"> </v>
      </c>
      <c r="R4624" s="66"/>
      <c r="S4624" s="90"/>
      <c r="T4624" s="66"/>
      <c r="U4624" s="65"/>
      <c r="V4624" s="66"/>
      <c r="W4624" s="66"/>
      <c r="X4624" s="118">
        <f t="shared" si="300"/>
        <v>1</v>
      </c>
      <c r="Y4624" s="119" t="str">
        <f>+IFERROR(VLOOKUP(G4624,fechas!$A$1:$D$292,2,FALSE), " ")</f>
        <v xml:space="preserve"> </v>
      </c>
      <c r="Z4624" s="119" t="str">
        <f t="shared" si="301"/>
        <v xml:space="preserve"> </v>
      </c>
      <c r="AA4624" s="120" t="str">
        <f ca="1">+IFERROR(IF(S4624&gt;0," ",Q4624-variables!$C$9)," ")</f>
        <v xml:space="preserve"> </v>
      </c>
    </row>
    <row r="4625" spans="2:27" s="121" customFormat="1" ht="24.95" hidden="1" customHeight="1">
      <c r="B4625" s="66">
        <f t="shared" si="299"/>
        <v>4622</v>
      </c>
      <c r="C4625" s="72"/>
      <c r="D4625" s="73"/>
      <c r="E4625" s="73"/>
      <c r="F4625" s="66"/>
      <c r="G4625" s="116"/>
      <c r="H4625" s="116"/>
      <c r="I4625" s="116"/>
      <c r="J4625" s="117"/>
      <c r="K4625" s="64"/>
      <c r="L4625" s="64"/>
      <c r="M4625" s="64"/>
      <c r="N4625" s="66" t="s">
        <v>6997</v>
      </c>
      <c r="O4625" s="66">
        <f t="shared" si="298"/>
        <v>0</v>
      </c>
      <c r="P4625" s="66"/>
      <c r="Q4625" s="65" t="str">
        <f>+IFERROR(VLOOKUP(Z4625, fechas!$B$1:$C$1036, 2,FALSE), " ")</f>
        <v xml:space="preserve"> </v>
      </c>
      <c r="R4625" s="66"/>
      <c r="S4625" s="90"/>
      <c r="T4625" s="66"/>
      <c r="U4625" s="65"/>
      <c r="V4625" s="66"/>
      <c r="W4625" s="66"/>
      <c r="X4625" s="118">
        <f t="shared" si="300"/>
        <v>1</v>
      </c>
      <c r="Y4625" s="119" t="str">
        <f>+IFERROR(VLOOKUP(G4625,fechas!$A$1:$D$292,2,FALSE), " ")</f>
        <v xml:space="preserve"> </v>
      </c>
      <c r="Z4625" s="119" t="str">
        <f t="shared" si="301"/>
        <v xml:space="preserve"> </v>
      </c>
      <c r="AA4625" s="120" t="str">
        <f ca="1">+IFERROR(IF(S4625&gt;0," ",Q4625-variables!$C$9)," ")</f>
        <v xml:space="preserve"> </v>
      </c>
    </row>
    <row r="4626" spans="2:27" s="121" customFormat="1" ht="24.95" hidden="1" customHeight="1">
      <c r="B4626" s="66">
        <f t="shared" si="299"/>
        <v>4623</v>
      </c>
      <c r="C4626" s="72"/>
      <c r="D4626" s="73"/>
      <c r="E4626" s="73"/>
      <c r="F4626" s="66"/>
      <c r="G4626" s="116"/>
      <c r="H4626" s="116"/>
      <c r="I4626" s="116"/>
      <c r="J4626" s="117"/>
      <c r="K4626" s="64"/>
      <c r="L4626" s="64"/>
      <c r="M4626" s="64"/>
      <c r="N4626" s="66" t="s">
        <v>6997</v>
      </c>
      <c r="O4626" s="66">
        <f t="shared" si="298"/>
        <v>0</v>
      </c>
      <c r="P4626" s="66"/>
      <c r="Q4626" s="65" t="str">
        <f>+IFERROR(VLOOKUP(Z4626, fechas!$B$1:$C$1036, 2,FALSE), " ")</f>
        <v xml:space="preserve"> </v>
      </c>
      <c r="R4626" s="66"/>
      <c r="S4626" s="90"/>
      <c r="T4626" s="66"/>
      <c r="U4626" s="65"/>
      <c r="V4626" s="66"/>
      <c r="W4626" s="66"/>
      <c r="X4626" s="118">
        <f t="shared" si="300"/>
        <v>1</v>
      </c>
      <c r="Y4626" s="119" t="str">
        <f>+IFERROR(VLOOKUP(G4626,fechas!$A$1:$D$292,2,FALSE), " ")</f>
        <v xml:space="preserve"> </v>
      </c>
      <c r="Z4626" s="119" t="str">
        <f t="shared" si="301"/>
        <v xml:space="preserve"> </v>
      </c>
      <c r="AA4626" s="120" t="str">
        <f ca="1">+IFERROR(IF(S4626&gt;0," ",Q4626-variables!$C$9)," ")</f>
        <v xml:space="preserve"> </v>
      </c>
    </row>
    <row r="4627" spans="2:27" s="121" customFormat="1" ht="24.95" hidden="1" customHeight="1">
      <c r="B4627" s="66">
        <f t="shared" si="299"/>
        <v>4624</v>
      </c>
      <c r="C4627" s="72"/>
      <c r="D4627" s="73"/>
      <c r="E4627" s="73"/>
      <c r="F4627" s="66"/>
      <c r="G4627" s="116"/>
      <c r="H4627" s="116"/>
      <c r="I4627" s="116"/>
      <c r="J4627" s="117"/>
      <c r="K4627" s="64"/>
      <c r="L4627" s="64"/>
      <c r="M4627" s="64"/>
      <c r="N4627" s="66" t="s">
        <v>6997</v>
      </c>
      <c r="O4627" s="66">
        <f t="shared" si="298"/>
        <v>0</v>
      </c>
      <c r="P4627" s="66"/>
      <c r="Q4627" s="65" t="str">
        <f>+IFERROR(VLOOKUP(Z4627, fechas!$B$1:$C$1036, 2,FALSE), " ")</f>
        <v xml:space="preserve"> </v>
      </c>
      <c r="R4627" s="66"/>
      <c r="S4627" s="90"/>
      <c r="T4627" s="66"/>
      <c r="U4627" s="65"/>
      <c r="V4627" s="66"/>
      <c r="W4627" s="66"/>
      <c r="X4627" s="118">
        <f t="shared" si="300"/>
        <v>1</v>
      </c>
      <c r="Y4627" s="119" t="str">
        <f>+IFERROR(VLOOKUP(G4627,fechas!$A$1:$D$292,2,FALSE), " ")</f>
        <v xml:space="preserve"> </v>
      </c>
      <c r="Z4627" s="119" t="str">
        <f t="shared" si="301"/>
        <v xml:space="preserve"> </v>
      </c>
      <c r="AA4627" s="120" t="str">
        <f ca="1">+IFERROR(IF(S4627&gt;0," ",Q4627-variables!$C$9)," ")</f>
        <v xml:space="preserve"> </v>
      </c>
    </row>
    <row r="4628" spans="2:27" s="121" customFormat="1" ht="24.95" hidden="1" customHeight="1">
      <c r="B4628" s="66">
        <f t="shared" si="299"/>
        <v>4625</v>
      </c>
      <c r="C4628" s="72"/>
      <c r="D4628" s="73"/>
      <c r="E4628" s="73"/>
      <c r="F4628" s="66"/>
      <c r="G4628" s="116"/>
      <c r="H4628" s="116"/>
      <c r="I4628" s="116"/>
      <c r="J4628" s="117"/>
      <c r="K4628" s="64"/>
      <c r="L4628" s="64"/>
      <c r="M4628" s="64"/>
      <c r="N4628" s="66" t="s">
        <v>6997</v>
      </c>
      <c r="O4628" s="66">
        <f t="shared" si="298"/>
        <v>0</v>
      </c>
      <c r="P4628" s="66"/>
      <c r="Q4628" s="65" t="str">
        <f>+IFERROR(VLOOKUP(Z4628, fechas!$B$1:$C$1036, 2,FALSE), " ")</f>
        <v xml:space="preserve"> </v>
      </c>
      <c r="R4628" s="66"/>
      <c r="S4628" s="90"/>
      <c r="T4628" s="66"/>
      <c r="U4628" s="65"/>
      <c r="V4628" s="66"/>
      <c r="W4628" s="66"/>
      <c r="X4628" s="118">
        <f t="shared" si="300"/>
        <v>1</v>
      </c>
      <c r="Y4628" s="119" t="str">
        <f>+IFERROR(VLOOKUP(G4628,fechas!$A$1:$D$292,2,FALSE), " ")</f>
        <v xml:space="preserve"> </v>
      </c>
      <c r="Z4628" s="119" t="str">
        <f t="shared" si="301"/>
        <v xml:space="preserve"> </v>
      </c>
      <c r="AA4628" s="120" t="str">
        <f ca="1">+IFERROR(IF(S4628&gt;0," ",Q4628-variables!$C$9)," ")</f>
        <v xml:space="preserve"> </v>
      </c>
    </row>
    <row r="4629" spans="2:27" s="121" customFormat="1" ht="24.95" hidden="1" customHeight="1">
      <c r="B4629" s="66">
        <f t="shared" si="299"/>
        <v>4626</v>
      </c>
      <c r="C4629" s="72"/>
      <c r="D4629" s="73"/>
      <c r="E4629" s="73"/>
      <c r="F4629" s="66"/>
      <c r="G4629" s="116"/>
      <c r="H4629" s="116"/>
      <c r="I4629" s="116"/>
      <c r="J4629" s="117"/>
      <c r="K4629" s="64"/>
      <c r="L4629" s="64"/>
      <c r="M4629" s="64"/>
      <c r="N4629" s="66" t="s">
        <v>6997</v>
      </c>
      <c r="O4629" s="66">
        <f t="shared" si="298"/>
        <v>0</v>
      </c>
      <c r="P4629" s="66"/>
      <c r="Q4629" s="65" t="str">
        <f>+IFERROR(VLOOKUP(Z4629, fechas!$B$1:$C$1036, 2,FALSE), " ")</f>
        <v xml:space="preserve"> </v>
      </c>
      <c r="R4629" s="66"/>
      <c r="S4629" s="90"/>
      <c r="T4629" s="66"/>
      <c r="U4629" s="65"/>
      <c r="V4629" s="66"/>
      <c r="W4629" s="66"/>
      <c r="X4629" s="118">
        <f t="shared" si="300"/>
        <v>1</v>
      </c>
      <c r="Y4629" s="119" t="str">
        <f>+IFERROR(VLOOKUP(G4629,fechas!$A$1:$D$292,2,FALSE), " ")</f>
        <v xml:space="preserve"> </v>
      </c>
      <c r="Z4629" s="119" t="str">
        <f t="shared" si="301"/>
        <v xml:space="preserve"> </v>
      </c>
      <c r="AA4629" s="120" t="str">
        <f ca="1">+IFERROR(IF(S4629&gt;0," ",Q4629-variables!$C$9)," ")</f>
        <v xml:space="preserve"> </v>
      </c>
    </row>
    <row r="4630" spans="2:27" s="121" customFormat="1" ht="24.95" hidden="1" customHeight="1">
      <c r="B4630" s="66">
        <f t="shared" si="299"/>
        <v>4627</v>
      </c>
      <c r="C4630" s="72"/>
      <c r="D4630" s="73"/>
      <c r="E4630" s="73"/>
      <c r="F4630" s="66"/>
      <c r="G4630" s="116"/>
      <c r="H4630" s="116"/>
      <c r="I4630" s="116"/>
      <c r="J4630" s="117"/>
      <c r="K4630" s="64"/>
      <c r="L4630" s="64"/>
      <c r="M4630" s="64"/>
      <c r="N4630" s="66" t="s">
        <v>6997</v>
      </c>
      <c r="O4630" s="66">
        <f t="shared" si="298"/>
        <v>0</v>
      </c>
      <c r="P4630" s="66"/>
      <c r="Q4630" s="65" t="str">
        <f>+IFERROR(VLOOKUP(Z4630, fechas!$B$1:$C$1036, 2,FALSE), " ")</f>
        <v xml:space="preserve"> </v>
      </c>
      <c r="R4630" s="66"/>
      <c r="S4630" s="90"/>
      <c r="T4630" s="66"/>
      <c r="U4630" s="65"/>
      <c r="V4630" s="66"/>
      <c r="W4630" s="66"/>
      <c r="X4630" s="118">
        <f t="shared" si="300"/>
        <v>1</v>
      </c>
      <c r="Y4630" s="119" t="str">
        <f>+IFERROR(VLOOKUP(G4630,fechas!$A$1:$D$292,2,FALSE), " ")</f>
        <v xml:space="preserve"> </v>
      </c>
      <c r="Z4630" s="119" t="str">
        <f t="shared" si="301"/>
        <v xml:space="preserve"> </v>
      </c>
      <c r="AA4630" s="120" t="str">
        <f ca="1">+IFERROR(IF(S4630&gt;0," ",Q4630-variables!$C$9)," ")</f>
        <v xml:space="preserve"> </v>
      </c>
    </row>
    <row r="4631" spans="2:27" s="121" customFormat="1" ht="24.95" hidden="1" customHeight="1">
      <c r="B4631" s="66">
        <f t="shared" si="299"/>
        <v>4628</v>
      </c>
      <c r="C4631" s="72"/>
      <c r="D4631" s="73"/>
      <c r="E4631" s="73"/>
      <c r="F4631" s="66"/>
      <c r="G4631" s="116"/>
      <c r="H4631" s="116"/>
      <c r="I4631" s="116"/>
      <c r="J4631" s="117"/>
      <c r="K4631" s="64"/>
      <c r="L4631" s="64"/>
      <c r="M4631" s="64"/>
      <c r="N4631" s="66" t="s">
        <v>6997</v>
      </c>
      <c r="O4631" s="66">
        <f t="shared" si="298"/>
        <v>0</v>
      </c>
      <c r="P4631" s="66"/>
      <c r="Q4631" s="65" t="str">
        <f>+IFERROR(VLOOKUP(Z4631, fechas!$B$1:$C$1036, 2,FALSE), " ")</f>
        <v xml:space="preserve"> </v>
      </c>
      <c r="R4631" s="66"/>
      <c r="S4631" s="90"/>
      <c r="T4631" s="66"/>
      <c r="U4631" s="65"/>
      <c r="V4631" s="66"/>
      <c r="W4631" s="66"/>
      <c r="X4631" s="118">
        <f t="shared" si="300"/>
        <v>1</v>
      </c>
      <c r="Y4631" s="119" t="str">
        <f>+IFERROR(VLOOKUP(G4631,fechas!$A$1:$D$292,2,FALSE), " ")</f>
        <v xml:space="preserve"> </v>
      </c>
      <c r="Z4631" s="119" t="str">
        <f t="shared" si="301"/>
        <v xml:space="preserve"> </v>
      </c>
      <c r="AA4631" s="120" t="str">
        <f ca="1">+IFERROR(IF(S4631&gt;0," ",Q4631-variables!$C$9)," ")</f>
        <v xml:space="preserve"> </v>
      </c>
    </row>
    <row r="4632" spans="2:27" s="121" customFormat="1" ht="24.95" hidden="1" customHeight="1">
      <c r="B4632" s="66">
        <f t="shared" si="299"/>
        <v>4629</v>
      </c>
      <c r="C4632" s="72"/>
      <c r="D4632" s="73"/>
      <c r="E4632" s="73"/>
      <c r="F4632" s="66"/>
      <c r="G4632" s="116"/>
      <c r="H4632" s="116"/>
      <c r="I4632" s="116"/>
      <c r="J4632" s="117"/>
      <c r="K4632" s="64"/>
      <c r="L4632" s="64"/>
      <c r="M4632" s="64"/>
      <c r="N4632" s="66" t="s">
        <v>6997</v>
      </c>
      <c r="O4632" s="66">
        <f t="shared" si="298"/>
        <v>0</v>
      </c>
      <c r="P4632" s="66"/>
      <c r="Q4632" s="65" t="str">
        <f>+IFERROR(VLOOKUP(Z4632, fechas!$B$1:$C$1036, 2,FALSE), " ")</f>
        <v xml:space="preserve"> </v>
      </c>
      <c r="R4632" s="66"/>
      <c r="S4632" s="90"/>
      <c r="T4632" s="66"/>
      <c r="U4632" s="65"/>
      <c r="V4632" s="66"/>
      <c r="W4632" s="66"/>
      <c r="X4632" s="118">
        <f t="shared" si="300"/>
        <v>1</v>
      </c>
      <c r="Y4632" s="119" t="str">
        <f>+IFERROR(VLOOKUP(G4632,fechas!$A$1:$D$292,2,FALSE), " ")</f>
        <v xml:space="preserve"> </v>
      </c>
      <c r="Z4632" s="119" t="str">
        <f t="shared" si="301"/>
        <v xml:space="preserve"> </v>
      </c>
      <c r="AA4632" s="120" t="str">
        <f ca="1">+IFERROR(IF(S4632&gt;0," ",Q4632-variables!$C$9)," ")</f>
        <v xml:space="preserve"> </v>
      </c>
    </row>
    <row r="4633" spans="2:27" s="121" customFormat="1" ht="24.95" hidden="1" customHeight="1">
      <c r="B4633" s="66">
        <f t="shared" si="299"/>
        <v>4630</v>
      </c>
      <c r="C4633" s="72"/>
      <c r="D4633" s="73"/>
      <c r="E4633" s="73"/>
      <c r="F4633" s="66"/>
      <c r="G4633" s="116"/>
      <c r="H4633" s="116"/>
      <c r="I4633" s="116"/>
      <c r="J4633" s="117"/>
      <c r="K4633" s="64"/>
      <c r="L4633" s="64"/>
      <c r="M4633" s="64"/>
      <c r="N4633" s="66" t="s">
        <v>6997</v>
      </c>
      <c r="O4633" s="66">
        <f t="shared" si="298"/>
        <v>0</v>
      </c>
      <c r="P4633" s="66"/>
      <c r="Q4633" s="65" t="str">
        <f>+IFERROR(VLOOKUP(Z4633, fechas!$B$1:$C$1036, 2,FALSE), " ")</f>
        <v xml:space="preserve"> </v>
      </c>
      <c r="R4633" s="66"/>
      <c r="S4633" s="90"/>
      <c r="T4633" s="66"/>
      <c r="U4633" s="65"/>
      <c r="V4633" s="66"/>
      <c r="W4633" s="66"/>
      <c r="X4633" s="118">
        <f t="shared" si="300"/>
        <v>1</v>
      </c>
      <c r="Y4633" s="119" t="str">
        <f>+IFERROR(VLOOKUP(G4633,fechas!$A$1:$D$292,2,FALSE), " ")</f>
        <v xml:space="preserve"> </v>
      </c>
      <c r="Z4633" s="119" t="str">
        <f t="shared" si="301"/>
        <v xml:space="preserve"> </v>
      </c>
      <c r="AA4633" s="120" t="str">
        <f ca="1">+IFERROR(IF(S4633&gt;0," ",Q4633-variables!$C$9)," ")</f>
        <v xml:space="preserve"> </v>
      </c>
    </row>
    <row r="4634" spans="2:27" s="121" customFormat="1" ht="24.95" hidden="1" customHeight="1">
      <c r="B4634" s="66">
        <f t="shared" si="299"/>
        <v>4631</v>
      </c>
      <c r="C4634" s="72"/>
      <c r="D4634" s="73"/>
      <c r="E4634" s="73"/>
      <c r="F4634" s="66"/>
      <c r="G4634" s="116"/>
      <c r="H4634" s="116"/>
      <c r="I4634" s="116"/>
      <c r="J4634" s="117"/>
      <c r="K4634" s="64"/>
      <c r="L4634" s="64"/>
      <c r="M4634" s="64"/>
      <c r="N4634" s="66" t="s">
        <v>6997</v>
      </c>
      <c r="O4634" s="66">
        <f t="shared" si="298"/>
        <v>0</v>
      </c>
      <c r="P4634" s="66"/>
      <c r="Q4634" s="65" t="str">
        <f>+IFERROR(VLOOKUP(Z4634, fechas!$B$1:$C$1036, 2,FALSE), " ")</f>
        <v xml:space="preserve"> </v>
      </c>
      <c r="R4634" s="66"/>
      <c r="S4634" s="90"/>
      <c r="T4634" s="66"/>
      <c r="U4634" s="65"/>
      <c r="V4634" s="66"/>
      <c r="W4634" s="66"/>
      <c r="X4634" s="118">
        <f t="shared" si="300"/>
        <v>1</v>
      </c>
      <c r="Y4634" s="119" t="str">
        <f>+IFERROR(VLOOKUP(G4634,fechas!$A$1:$D$292,2,FALSE), " ")</f>
        <v xml:space="preserve"> </v>
      </c>
      <c r="Z4634" s="119" t="str">
        <f t="shared" si="301"/>
        <v xml:space="preserve"> </v>
      </c>
      <c r="AA4634" s="120" t="str">
        <f ca="1">+IFERROR(IF(S4634&gt;0," ",Q4634-variables!$C$9)," ")</f>
        <v xml:space="preserve"> </v>
      </c>
    </row>
    <row r="4635" spans="2:27" s="121" customFormat="1" ht="24.95" hidden="1" customHeight="1">
      <c r="B4635" s="66">
        <f t="shared" si="299"/>
        <v>4632</v>
      </c>
      <c r="C4635" s="72"/>
      <c r="D4635" s="73"/>
      <c r="E4635" s="73"/>
      <c r="F4635" s="66"/>
      <c r="G4635" s="116"/>
      <c r="H4635" s="116"/>
      <c r="I4635" s="116"/>
      <c r="J4635" s="117"/>
      <c r="K4635" s="64"/>
      <c r="L4635" s="64"/>
      <c r="M4635" s="64"/>
      <c r="N4635" s="66" t="s">
        <v>6997</v>
      </c>
      <c r="O4635" s="66">
        <f t="shared" si="298"/>
        <v>0</v>
      </c>
      <c r="P4635" s="66"/>
      <c r="Q4635" s="65" t="str">
        <f>+IFERROR(VLOOKUP(Z4635, fechas!$B$1:$C$1036, 2,FALSE), " ")</f>
        <v xml:space="preserve"> </v>
      </c>
      <c r="R4635" s="66"/>
      <c r="S4635" s="90"/>
      <c r="T4635" s="66"/>
      <c r="U4635" s="65"/>
      <c r="V4635" s="66"/>
      <c r="W4635" s="66"/>
      <c r="X4635" s="118">
        <f t="shared" si="300"/>
        <v>1</v>
      </c>
      <c r="Y4635" s="119" t="str">
        <f>+IFERROR(VLOOKUP(G4635,fechas!$A$1:$D$292,2,FALSE), " ")</f>
        <v xml:space="preserve"> </v>
      </c>
      <c r="Z4635" s="119" t="str">
        <f t="shared" si="301"/>
        <v xml:space="preserve"> </v>
      </c>
      <c r="AA4635" s="120" t="str">
        <f ca="1">+IFERROR(IF(S4635&gt;0," ",Q4635-variables!$C$9)," ")</f>
        <v xml:space="preserve"> </v>
      </c>
    </row>
    <row r="4636" spans="2:27" s="121" customFormat="1" ht="24.95" hidden="1" customHeight="1">
      <c r="B4636" s="66">
        <f t="shared" si="299"/>
        <v>4633</v>
      </c>
      <c r="C4636" s="72"/>
      <c r="D4636" s="73"/>
      <c r="E4636" s="73"/>
      <c r="F4636" s="66"/>
      <c r="G4636" s="116"/>
      <c r="H4636" s="116"/>
      <c r="I4636" s="116"/>
      <c r="J4636" s="117"/>
      <c r="K4636" s="64"/>
      <c r="L4636" s="64"/>
      <c r="M4636" s="64"/>
      <c r="N4636" s="66" t="s">
        <v>6997</v>
      </c>
      <c r="O4636" s="66">
        <f t="shared" si="298"/>
        <v>0</v>
      </c>
      <c r="P4636" s="66"/>
      <c r="Q4636" s="65" t="str">
        <f>+IFERROR(VLOOKUP(Z4636, fechas!$B$1:$C$1036, 2,FALSE), " ")</f>
        <v xml:space="preserve"> </v>
      </c>
      <c r="R4636" s="66"/>
      <c r="S4636" s="90"/>
      <c r="T4636" s="66"/>
      <c r="U4636" s="65"/>
      <c r="V4636" s="66"/>
      <c r="W4636" s="66"/>
      <c r="X4636" s="118">
        <f t="shared" si="300"/>
        <v>1</v>
      </c>
      <c r="Y4636" s="119" t="str">
        <f>+IFERROR(VLOOKUP(G4636,fechas!$A$1:$D$292,2,FALSE), " ")</f>
        <v xml:space="preserve"> </v>
      </c>
      <c r="Z4636" s="119" t="str">
        <f t="shared" si="301"/>
        <v xml:space="preserve"> </v>
      </c>
      <c r="AA4636" s="120" t="str">
        <f ca="1">+IFERROR(IF(S4636&gt;0," ",Q4636-variables!$C$9)," ")</f>
        <v xml:space="preserve"> </v>
      </c>
    </row>
    <row r="4637" spans="2:27" s="121" customFormat="1" ht="24.95" hidden="1" customHeight="1">
      <c r="B4637" s="66">
        <f t="shared" si="299"/>
        <v>4634</v>
      </c>
      <c r="C4637" s="72"/>
      <c r="D4637" s="73"/>
      <c r="E4637" s="73"/>
      <c r="F4637" s="66"/>
      <c r="G4637" s="116"/>
      <c r="H4637" s="116"/>
      <c r="I4637" s="116"/>
      <c r="J4637" s="117"/>
      <c r="K4637" s="64"/>
      <c r="L4637" s="64"/>
      <c r="M4637" s="64"/>
      <c r="N4637" s="66" t="s">
        <v>6997</v>
      </c>
      <c r="O4637" s="66">
        <f t="shared" si="298"/>
        <v>0</v>
      </c>
      <c r="P4637" s="66"/>
      <c r="Q4637" s="65" t="str">
        <f>+IFERROR(VLOOKUP(Z4637, fechas!$B$1:$C$1036, 2,FALSE), " ")</f>
        <v xml:space="preserve"> </v>
      </c>
      <c r="R4637" s="66"/>
      <c r="S4637" s="90"/>
      <c r="T4637" s="66"/>
      <c r="U4637" s="65"/>
      <c r="V4637" s="66"/>
      <c r="W4637" s="66"/>
      <c r="X4637" s="118">
        <f t="shared" si="300"/>
        <v>1</v>
      </c>
      <c r="Y4637" s="119" t="str">
        <f>+IFERROR(VLOOKUP(G4637,fechas!$A$1:$D$292,2,FALSE), " ")</f>
        <v xml:space="preserve"> </v>
      </c>
      <c r="Z4637" s="119" t="str">
        <f t="shared" si="301"/>
        <v xml:space="preserve"> </v>
      </c>
      <c r="AA4637" s="120" t="str">
        <f ca="1">+IFERROR(IF(S4637&gt;0," ",Q4637-variables!$C$9)," ")</f>
        <v xml:space="preserve"> </v>
      </c>
    </row>
    <row r="4638" spans="2:27" s="121" customFormat="1" ht="24.95" hidden="1" customHeight="1">
      <c r="B4638" s="66">
        <f t="shared" si="299"/>
        <v>4635</v>
      </c>
      <c r="C4638" s="72"/>
      <c r="D4638" s="73"/>
      <c r="E4638" s="73"/>
      <c r="F4638" s="66"/>
      <c r="G4638" s="116"/>
      <c r="H4638" s="116"/>
      <c r="I4638" s="116"/>
      <c r="J4638" s="117"/>
      <c r="K4638" s="64"/>
      <c r="L4638" s="64"/>
      <c r="M4638" s="64"/>
      <c r="N4638" s="66" t="s">
        <v>6997</v>
      </c>
      <c r="O4638" s="66">
        <f t="shared" si="298"/>
        <v>0</v>
      </c>
      <c r="P4638" s="66"/>
      <c r="Q4638" s="65" t="str">
        <f>+IFERROR(VLOOKUP(Z4638, fechas!$B$1:$C$1036, 2,FALSE), " ")</f>
        <v xml:space="preserve"> </v>
      </c>
      <c r="R4638" s="66"/>
      <c r="S4638" s="90"/>
      <c r="T4638" s="66"/>
      <c r="U4638" s="65"/>
      <c r="V4638" s="66"/>
      <c r="W4638" s="66"/>
      <c r="X4638" s="118">
        <f t="shared" si="300"/>
        <v>1</v>
      </c>
      <c r="Y4638" s="119" t="str">
        <f>+IFERROR(VLOOKUP(G4638,fechas!$A$1:$D$292,2,FALSE), " ")</f>
        <v xml:space="preserve"> </v>
      </c>
      <c r="Z4638" s="119" t="str">
        <f t="shared" si="301"/>
        <v xml:space="preserve"> </v>
      </c>
      <c r="AA4638" s="120" t="str">
        <f ca="1">+IFERROR(IF(S4638&gt;0," ",Q4638-variables!$C$9)," ")</f>
        <v xml:space="preserve"> </v>
      </c>
    </row>
    <row r="4639" spans="2:27" s="121" customFormat="1" ht="24.95" hidden="1" customHeight="1">
      <c r="B4639" s="66">
        <f t="shared" si="299"/>
        <v>4636</v>
      </c>
      <c r="C4639" s="72"/>
      <c r="D4639" s="73"/>
      <c r="E4639" s="73"/>
      <c r="F4639" s="66"/>
      <c r="G4639" s="116"/>
      <c r="H4639" s="116"/>
      <c r="I4639" s="116"/>
      <c r="J4639" s="117"/>
      <c r="K4639" s="64"/>
      <c r="L4639" s="64"/>
      <c r="M4639" s="64"/>
      <c r="N4639" s="66" t="s">
        <v>6997</v>
      </c>
      <c r="O4639" s="66">
        <f t="shared" si="298"/>
        <v>0</v>
      </c>
      <c r="P4639" s="66"/>
      <c r="Q4639" s="65" t="str">
        <f>+IFERROR(VLOOKUP(Z4639, fechas!$B$1:$C$1036, 2,FALSE), " ")</f>
        <v xml:space="preserve"> </v>
      </c>
      <c r="R4639" s="66"/>
      <c r="S4639" s="90"/>
      <c r="T4639" s="66"/>
      <c r="U4639" s="65"/>
      <c r="V4639" s="66"/>
      <c r="W4639" s="66"/>
      <c r="X4639" s="118">
        <f t="shared" si="300"/>
        <v>1</v>
      </c>
      <c r="Y4639" s="119" t="str">
        <f>+IFERROR(VLOOKUP(G4639,fechas!$A$1:$D$292,2,FALSE), " ")</f>
        <v xml:space="preserve"> </v>
      </c>
      <c r="Z4639" s="119" t="str">
        <f t="shared" si="301"/>
        <v xml:space="preserve"> </v>
      </c>
      <c r="AA4639" s="120" t="str">
        <f ca="1">+IFERROR(IF(S4639&gt;0," ",Q4639-variables!$C$9)," ")</f>
        <v xml:space="preserve"> </v>
      </c>
    </row>
    <row r="4640" spans="2:27" s="121" customFormat="1" ht="24.95" hidden="1" customHeight="1">
      <c r="B4640" s="66">
        <f t="shared" si="299"/>
        <v>4637</v>
      </c>
      <c r="C4640" s="72"/>
      <c r="D4640" s="73"/>
      <c r="E4640" s="73"/>
      <c r="F4640" s="66"/>
      <c r="G4640" s="116"/>
      <c r="H4640" s="116"/>
      <c r="I4640" s="116"/>
      <c r="J4640" s="117"/>
      <c r="K4640" s="64"/>
      <c r="L4640" s="64"/>
      <c r="M4640" s="64"/>
      <c r="N4640" s="66" t="s">
        <v>6997</v>
      </c>
      <c r="O4640" s="66">
        <f t="shared" si="298"/>
        <v>0</v>
      </c>
      <c r="P4640" s="66"/>
      <c r="Q4640" s="65" t="str">
        <f>+IFERROR(VLOOKUP(Z4640, fechas!$B$1:$C$1036, 2,FALSE), " ")</f>
        <v xml:space="preserve"> </v>
      </c>
      <c r="R4640" s="66"/>
      <c r="S4640" s="90"/>
      <c r="T4640" s="66"/>
      <c r="U4640" s="65"/>
      <c r="V4640" s="66"/>
      <c r="W4640" s="66"/>
      <c r="X4640" s="118">
        <f t="shared" si="300"/>
        <v>1</v>
      </c>
      <c r="Y4640" s="119" t="str">
        <f>+IFERROR(VLOOKUP(G4640,fechas!$A$1:$D$292,2,FALSE), " ")</f>
        <v xml:space="preserve"> </v>
      </c>
      <c r="Z4640" s="119" t="str">
        <f t="shared" si="301"/>
        <v xml:space="preserve"> </v>
      </c>
      <c r="AA4640" s="120" t="str">
        <f ca="1">+IFERROR(IF(S4640&gt;0," ",Q4640-variables!$C$9)," ")</f>
        <v xml:space="preserve"> </v>
      </c>
    </row>
    <row r="4641" spans="2:27" s="121" customFormat="1" ht="24.95" hidden="1" customHeight="1">
      <c r="B4641" s="66">
        <f t="shared" si="299"/>
        <v>4638</v>
      </c>
      <c r="C4641" s="72"/>
      <c r="D4641" s="73"/>
      <c r="E4641" s="73"/>
      <c r="F4641" s="66"/>
      <c r="G4641" s="116"/>
      <c r="H4641" s="116"/>
      <c r="I4641" s="116"/>
      <c r="J4641" s="117"/>
      <c r="K4641" s="64"/>
      <c r="L4641" s="64"/>
      <c r="M4641" s="64"/>
      <c r="N4641" s="66" t="s">
        <v>6997</v>
      </c>
      <c r="O4641" s="66">
        <f t="shared" si="298"/>
        <v>0</v>
      </c>
      <c r="P4641" s="66"/>
      <c r="Q4641" s="65" t="str">
        <f>+IFERROR(VLOOKUP(Z4641, fechas!$B$1:$C$1036, 2,FALSE), " ")</f>
        <v xml:space="preserve"> </v>
      </c>
      <c r="R4641" s="66"/>
      <c r="S4641" s="90"/>
      <c r="T4641" s="66"/>
      <c r="U4641" s="65"/>
      <c r="V4641" s="66"/>
      <c r="W4641" s="66"/>
      <c r="X4641" s="118">
        <f t="shared" si="300"/>
        <v>1</v>
      </c>
      <c r="Y4641" s="119" t="str">
        <f>+IFERROR(VLOOKUP(G4641,fechas!$A$1:$D$292,2,FALSE), " ")</f>
        <v xml:space="preserve"> </v>
      </c>
      <c r="Z4641" s="119" t="str">
        <f t="shared" si="301"/>
        <v xml:space="preserve"> </v>
      </c>
      <c r="AA4641" s="120" t="str">
        <f ca="1">+IFERROR(IF(S4641&gt;0," ",Q4641-variables!$C$9)," ")</f>
        <v xml:space="preserve"> </v>
      </c>
    </row>
    <row r="4642" spans="2:27" s="121" customFormat="1" ht="24.95" hidden="1" customHeight="1">
      <c r="B4642" s="66">
        <f t="shared" si="299"/>
        <v>4639</v>
      </c>
      <c r="C4642" s="72"/>
      <c r="D4642" s="73"/>
      <c r="E4642" s="73"/>
      <c r="F4642" s="66"/>
      <c r="G4642" s="116"/>
      <c r="H4642" s="116"/>
      <c r="I4642" s="116"/>
      <c r="J4642" s="117"/>
      <c r="K4642" s="64"/>
      <c r="L4642" s="64"/>
      <c r="M4642" s="64"/>
      <c r="N4642" s="66" t="s">
        <v>6997</v>
      </c>
      <c r="O4642" s="66">
        <f t="shared" si="298"/>
        <v>0</v>
      </c>
      <c r="P4642" s="66"/>
      <c r="Q4642" s="65" t="str">
        <f>+IFERROR(VLOOKUP(Z4642, fechas!$B$1:$C$1036, 2,FALSE), " ")</f>
        <v xml:space="preserve"> </v>
      </c>
      <c r="R4642" s="66"/>
      <c r="S4642" s="90"/>
      <c r="T4642" s="66"/>
      <c r="U4642" s="65"/>
      <c r="V4642" s="66"/>
      <c r="W4642" s="66"/>
      <c r="X4642" s="118">
        <f t="shared" si="300"/>
        <v>1</v>
      </c>
      <c r="Y4642" s="119" t="str">
        <f>+IFERROR(VLOOKUP(G4642,fechas!$A$1:$D$292,2,FALSE), " ")</f>
        <v xml:space="preserve"> </v>
      </c>
      <c r="Z4642" s="119" t="str">
        <f t="shared" si="301"/>
        <v xml:space="preserve"> </v>
      </c>
      <c r="AA4642" s="120" t="str">
        <f ca="1">+IFERROR(IF(S4642&gt;0," ",Q4642-variables!$C$9)," ")</f>
        <v xml:space="preserve"> </v>
      </c>
    </row>
    <row r="4643" spans="2:27" s="121" customFormat="1" ht="24.95" hidden="1" customHeight="1">
      <c r="B4643" s="66">
        <f t="shared" si="299"/>
        <v>4640</v>
      </c>
      <c r="C4643" s="72"/>
      <c r="D4643" s="73"/>
      <c r="E4643" s="73"/>
      <c r="F4643" s="66"/>
      <c r="G4643" s="116"/>
      <c r="H4643" s="116"/>
      <c r="I4643" s="116"/>
      <c r="J4643" s="117"/>
      <c r="K4643" s="64"/>
      <c r="L4643" s="64"/>
      <c r="M4643" s="64"/>
      <c r="N4643" s="66" t="s">
        <v>6997</v>
      </c>
      <c r="O4643" s="66">
        <f t="shared" si="298"/>
        <v>0</v>
      </c>
      <c r="P4643" s="66"/>
      <c r="Q4643" s="65" t="str">
        <f>+IFERROR(VLOOKUP(Z4643, fechas!$B$1:$C$1036, 2,FALSE), " ")</f>
        <v xml:space="preserve"> </v>
      </c>
      <c r="R4643" s="66"/>
      <c r="S4643" s="90"/>
      <c r="T4643" s="66"/>
      <c r="U4643" s="65"/>
      <c r="V4643" s="66"/>
      <c r="W4643" s="66"/>
      <c r="X4643" s="118">
        <f t="shared" si="300"/>
        <v>1</v>
      </c>
      <c r="Y4643" s="119" t="str">
        <f>+IFERROR(VLOOKUP(G4643,fechas!$A$1:$D$292,2,FALSE), " ")</f>
        <v xml:space="preserve"> </v>
      </c>
      <c r="Z4643" s="119" t="str">
        <f t="shared" si="301"/>
        <v xml:space="preserve"> </v>
      </c>
      <c r="AA4643" s="120" t="str">
        <f ca="1">+IFERROR(IF(S4643&gt;0," ",Q4643-variables!$C$9)," ")</f>
        <v xml:space="preserve"> </v>
      </c>
    </row>
    <row r="4644" spans="2:27" s="121" customFormat="1" ht="24.95" hidden="1" customHeight="1">
      <c r="B4644" s="66">
        <f t="shared" si="299"/>
        <v>4641</v>
      </c>
      <c r="C4644" s="72"/>
      <c r="D4644" s="73"/>
      <c r="E4644" s="73"/>
      <c r="F4644" s="66"/>
      <c r="G4644" s="116"/>
      <c r="H4644" s="116"/>
      <c r="I4644" s="116"/>
      <c r="J4644" s="117"/>
      <c r="K4644" s="64"/>
      <c r="L4644" s="64"/>
      <c r="M4644" s="64"/>
      <c r="N4644" s="66" t="s">
        <v>6997</v>
      </c>
      <c r="O4644" s="66">
        <f t="shared" si="298"/>
        <v>0</v>
      </c>
      <c r="P4644" s="66"/>
      <c r="Q4644" s="65" t="str">
        <f>+IFERROR(VLOOKUP(Z4644, fechas!$B$1:$C$1036, 2,FALSE), " ")</f>
        <v xml:space="preserve"> </v>
      </c>
      <c r="R4644" s="66"/>
      <c r="S4644" s="90"/>
      <c r="T4644" s="66"/>
      <c r="U4644" s="65"/>
      <c r="V4644" s="66"/>
      <c r="W4644" s="66"/>
      <c r="X4644" s="118">
        <f t="shared" si="300"/>
        <v>1</v>
      </c>
      <c r="Y4644" s="119" t="str">
        <f>+IFERROR(VLOOKUP(G4644,fechas!$A$1:$D$292,2,FALSE), " ")</f>
        <v xml:space="preserve"> </v>
      </c>
      <c r="Z4644" s="119" t="str">
        <f t="shared" si="301"/>
        <v xml:space="preserve"> </v>
      </c>
      <c r="AA4644" s="120" t="str">
        <f ca="1">+IFERROR(IF(S4644&gt;0," ",Q4644-variables!$C$9)," ")</f>
        <v xml:space="preserve"> </v>
      </c>
    </row>
    <row r="4645" spans="2:27" s="121" customFormat="1" ht="24.95" hidden="1" customHeight="1">
      <c r="B4645" s="66">
        <f t="shared" si="299"/>
        <v>4642</v>
      </c>
      <c r="C4645" s="72"/>
      <c r="D4645" s="73"/>
      <c r="E4645" s="73"/>
      <c r="F4645" s="66"/>
      <c r="G4645" s="116"/>
      <c r="H4645" s="116"/>
      <c r="I4645" s="116"/>
      <c r="J4645" s="117"/>
      <c r="K4645" s="64"/>
      <c r="L4645" s="64"/>
      <c r="M4645" s="64"/>
      <c r="N4645" s="66" t="s">
        <v>6997</v>
      </c>
      <c r="O4645" s="66">
        <f t="shared" si="298"/>
        <v>0</v>
      </c>
      <c r="P4645" s="66"/>
      <c r="Q4645" s="65" t="str">
        <f>+IFERROR(VLOOKUP(Z4645, fechas!$B$1:$C$1036, 2,FALSE), " ")</f>
        <v xml:space="preserve"> </v>
      </c>
      <c r="R4645" s="66"/>
      <c r="S4645" s="90"/>
      <c r="T4645" s="66"/>
      <c r="U4645" s="65"/>
      <c r="V4645" s="66"/>
      <c r="W4645" s="66"/>
      <c r="X4645" s="118">
        <f t="shared" si="300"/>
        <v>1</v>
      </c>
      <c r="Y4645" s="119" t="str">
        <f>+IFERROR(VLOOKUP(G4645,fechas!$A$1:$D$292,2,FALSE), " ")</f>
        <v xml:space="preserve"> </v>
      </c>
      <c r="Z4645" s="119" t="str">
        <f t="shared" si="301"/>
        <v xml:space="preserve"> </v>
      </c>
      <c r="AA4645" s="120" t="str">
        <f ca="1">+IFERROR(IF(S4645&gt;0," ",Q4645-variables!$C$9)," ")</f>
        <v xml:space="preserve"> </v>
      </c>
    </row>
    <row r="4646" spans="2:27" s="121" customFormat="1" ht="24.95" hidden="1" customHeight="1">
      <c r="B4646" s="66">
        <f t="shared" si="299"/>
        <v>4643</v>
      </c>
      <c r="C4646" s="72"/>
      <c r="D4646" s="73"/>
      <c r="E4646" s="73"/>
      <c r="F4646" s="66"/>
      <c r="G4646" s="116"/>
      <c r="H4646" s="116"/>
      <c r="I4646" s="116"/>
      <c r="J4646" s="117"/>
      <c r="K4646" s="64"/>
      <c r="L4646" s="64"/>
      <c r="M4646" s="64"/>
      <c r="N4646" s="66" t="s">
        <v>6997</v>
      </c>
      <c r="O4646" s="66">
        <f t="shared" si="298"/>
        <v>0</v>
      </c>
      <c r="P4646" s="66"/>
      <c r="Q4646" s="65" t="str">
        <f>+IFERROR(VLOOKUP(Z4646, fechas!$B$1:$C$1036, 2,FALSE), " ")</f>
        <v xml:space="preserve"> </v>
      </c>
      <c r="R4646" s="66"/>
      <c r="S4646" s="90"/>
      <c r="T4646" s="66"/>
      <c r="U4646" s="65"/>
      <c r="V4646" s="66"/>
      <c r="W4646" s="66"/>
      <c r="X4646" s="118">
        <f t="shared" si="300"/>
        <v>1</v>
      </c>
      <c r="Y4646" s="119" t="str">
        <f>+IFERROR(VLOOKUP(G4646,fechas!$A$1:$D$292,2,FALSE), " ")</f>
        <v xml:space="preserve"> </v>
      </c>
      <c r="Z4646" s="119" t="str">
        <f t="shared" si="301"/>
        <v xml:space="preserve"> </v>
      </c>
      <c r="AA4646" s="120" t="str">
        <f ca="1">+IFERROR(IF(S4646&gt;0," ",Q4646-variables!$C$9)," ")</f>
        <v xml:space="preserve"> </v>
      </c>
    </row>
    <row r="4647" spans="2:27" s="121" customFormat="1" ht="24.95" hidden="1" customHeight="1">
      <c r="B4647" s="66">
        <f t="shared" si="299"/>
        <v>4644</v>
      </c>
      <c r="C4647" s="72"/>
      <c r="D4647" s="73"/>
      <c r="E4647" s="73"/>
      <c r="F4647" s="66"/>
      <c r="G4647" s="116"/>
      <c r="H4647" s="116"/>
      <c r="I4647" s="116"/>
      <c r="J4647" s="117"/>
      <c r="K4647" s="64"/>
      <c r="L4647" s="64"/>
      <c r="M4647" s="64"/>
      <c r="N4647" s="66" t="s">
        <v>6997</v>
      </c>
      <c r="O4647" s="66">
        <f t="shared" si="298"/>
        <v>0</v>
      </c>
      <c r="P4647" s="66"/>
      <c r="Q4647" s="65" t="str">
        <f>+IFERROR(VLOOKUP(Z4647, fechas!$B$1:$C$1036, 2,FALSE), " ")</f>
        <v xml:space="preserve"> </v>
      </c>
      <c r="R4647" s="66"/>
      <c r="S4647" s="90"/>
      <c r="T4647" s="66"/>
      <c r="U4647" s="65"/>
      <c r="V4647" s="66"/>
      <c r="W4647" s="66"/>
      <c r="X4647" s="118">
        <f t="shared" si="300"/>
        <v>1</v>
      </c>
      <c r="Y4647" s="119" t="str">
        <f>+IFERROR(VLOOKUP(G4647,fechas!$A$1:$D$292,2,FALSE), " ")</f>
        <v xml:space="preserve"> </v>
      </c>
      <c r="Z4647" s="119" t="str">
        <f t="shared" si="301"/>
        <v xml:space="preserve"> </v>
      </c>
      <c r="AA4647" s="120" t="str">
        <f ca="1">+IFERROR(IF(S4647&gt;0," ",Q4647-variables!$C$9)," ")</f>
        <v xml:space="preserve"> </v>
      </c>
    </row>
    <row r="4648" spans="2:27" s="121" customFormat="1" ht="24.95" hidden="1" customHeight="1">
      <c r="B4648" s="66">
        <f t="shared" si="299"/>
        <v>4645</v>
      </c>
      <c r="C4648" s="72"/>
      <c r="D4648" s="73"/>
      <c r="E4648" s="73"/>
      <c r="F4648" s="66"/>
      <c r="G4648" s="116"/>
      <c r="H4648" s="116"/>
      <c r="I4648" s="116"/>
      <c r="J4648" s="117"/>
      <c r="K4648" s="64"/>
      <c r="L4648" s="64"/>
      <c r="M4648" s="64"/>
      <c r="N4648" s="66" t="s">
        <v>6997</v>
      </c>
      <c r="O4648" s="66">
        <f t="shared" si="298"/>
        <v>0</v>
      </c>
      <c r="P4648" s="66"/>
      <c r="Q4648" s="65" t="str">
        <f>+IFERROR(VLOOKUP(Z4648, fechas!$B$1:$C$1036, 2,FALSE), " ")</f>
        <v xml:space="preserve"> </v>
      </c>
      <c r="R4648" s="66"/>
      <c r="S4648" s="90"/>
      <c r="T4648" s="66"/>
      <c r="U4648" s="65"/>
      <c r="V4648" s="66"/>
      <c r="W4648" s="66"/>
      <c r="X4648" s="118">
        <f t="shared" si="300"/>
        <v>1</v>
      </c>
      <c r="Y4648" s="119" t="str">
        <f>+IFERROR(VLOOKUP(G4648,fechas!$A$1:$D$292,2,FALSE), " ")</f>
        <v xml:space="preserve"> </v>
      </c>
      <c r="Z4648" s="119" t="str">
        <f t="shared" si="301"/>
        <v xml:space="preserve"> </v>
      </c>
      <c r="AA4648" s="120" t="str">
        <f ca="1">+IFERROR(IF(S4648&gt;0," ",Q4648-variables!$C$9)," ")</f>
        <v xml:space="preserve"> </v>
      </c>
    </row>
    <row r="4649" spans="2:27" s="121" customFormat="1" ht="24.95" hidden="1" customHeight="1">
      <c r="B4649" s="66">
        <f t="shared" si="299"/>
        <v>4646</v>
      </c>
      <c r="C4649" s="72"/>
      <c r="D4649" s="73"/>
      <c r="E4649" s="73"/>
      <c r="F4649" s="66"/>
      <c r="G4649" s="116"/>
      <c r="H4649" s="116"/>
      <c r="I4649" s="116"/>
      <c r="J4649" s="117"/>
      <c r="K4649" s="64"/>
      <c r="L4649" s="64"/>
      <c r="M4649" s="64"/>
      <c r="N4649" s="66" t="s">
        <v>6997</v>
      </c>
      <c r="O4649" s="66">
        <f t="shared" si="298"/>
        <v>0</v>
      </c>
      <c r="P4649" s="66"/>
      <c r="Q4649" s="65" t="str">
        <f>+IFERROR(VLOOKUP(Z4649, fechas!$B$1:$C$1036, 2,FALSE), " ")</f>
        <v xml:space="preserve"> </v>
      </c>
      <c r="R4649" s="66"/>
      <c r="S4649" s="90"/>
      <c r="T4649" s="66"/>
      <c r="U4649" s="65"/>
      <c r="V4649" s="66"/>
      <c r="W4649" s="66"/>
      <c r="X4649" s="118">
        <f t="shared" si="300"/>
        <v>1</v>
      </c>
      <c r="Y4649" s="119" t="str">
        <f>+IFERROR(VLOOKUP(G4649,fechas!$A$1:$D$292,2,FALSE), " ")</f>
        <v xml:space="preserve"> </v>
      </c>
      <c r="Z4649" s="119" t="str">
        <f t="shared" si="301"/>
        <v xml:space="preserve"> </v>
      </c>
      <c r="AA4649" s="120" t="str">
        <f ca="1">+IFERROR(IF(S4649&gt;0," ",Q4649-variables!$C$9)," ")</f>
        <v xml:space="preserve"> </v>
      </c>
    </row>
    <row r="4650" spans="2:27" s="121" customFormat="1" ht="24.95" hidden="1" customHeight="1">
      <c r="B4650" s="66">
        <f t="shared" si="299"/>
        <v>4647</v>
      </c>
      <c r="C4650" s="72"/>
      <c r="D4650" s="73"/>
      <c r="E4650" s="73"/>
      <c r="F4650" s="66"/>
      <c r="G4650" s="116"/>
      <c r="H4650" s="116"/>
      <c r="I4650" s="116"/>
      <c r="J4650" s="117"/>
      <c r="K4650" s="64"/>
      <c r="L4650" s="64"/>
      <c r="M4650" s="64"/>
      <c r="N4650" s="66" t="s">
        <v>6997</v>
      </c>
      <c r="O4650" s="66">
        <f t="shared" si="298"/>
        <v>0</v>
      </c>
      <c r="P4650" s="66"/>
      <c r="Q4650" s="65" t="str">
        <f>+IFERROR(VLOOKUP(Z4650, fechas!$B$1:$C$1036, 2,FALSE), " ")</f>
        <v xml:space="preserve"> </v>
      </c>
      <c r="R4650" s="66"/>
      <c r="S4650" s="90"/>
      <c r="T4650" s="66"/>
      <c r="U4650" s="65"/>
      <c r="V4650" s="66"/>
      <c r="W4650" s="66"/>
      <c r="X4650" s="118">
        <f t="shared" si="300"/>
        <v>1</v>
      </c>
      <c r="Y4650" s="119" t="str">
        <f>+IFERROR(VLOOKUP(G4650,fechas!$A$1:$D$292,2,FALSE), " ")</f>
        <v xml:space="preserve"> </v>
      </c>
      <c r="Z4650" s="119" t="str">
        <f t="shared" si="301"/>
        <v xml:space="preserve"> </v>
      </c>
      <c r="AA4650" s="120" t="str">
        <f ca="1">+IFERROR(IF(S4650&gt;0," ",Q4650-variables!$C$9)," ")</f>
        <v xml:space="preserve"> </v>
      </c>
    </row>
    <row r="4651" spans="2:27" s="121" customFormat="1" ht="24.95" hidden="1" customHeight="1">
      <c r="B4651" s="66">
        <f t="shared" si="299"/>
        <v>4648</v>
      </c>
      <c r="C4651" s="72"/>
      <c r="D4651" s="73"/>
      <c r="E4651" s="73"/>
      <c r="F4651" s="66"/>
      <c r="G4651" s="116"/>
      <c r="H4651" s="116"/>
      <c r="I4651" s="116"/>
      <c r="J4651" s="117"/>
      <c r="K4651" s="64"/>
      <c r="L4651" s="64"/>
      <c r="M4651" s="64"/>
      <c r="N4651" s="66" t="s">
        <v>6997</v>
      </c>
      <c r="O4651" s="66">
        <f t="shared" si="298"/>
        <v>0</v>
      </c>
      <c r="P4651" s="66"/>
      <c r="Q4651" s="65" t="str">
        <f>+IFERROR(VLOOKUP(Z4651, fechas!$B$1:$C$1036, 2,FALSE), " ")</f>
        <v xml:space="preserve"> </v>
      </c>
      <c r="R4651" s="66"/>
      <c r="S4651" s="90"/>
      <c r="T4651" s="66"/>
      <c r="U4651" s="65"/>
      <c r="V4651" s="66"/>
      <c r="W4651" s="66"/>
      <c r="X4651" s="118">
        <f t="shared" si="300"/>
        <v>1</v>
      </c>
      <c r="Y4651" s="119" t="str">
        <f>+IFERROR(VLOOKUP(G4651,fechas!$A$1:$D$292,2,FALSE), " ")</f>
        <v xml:space="preserve"> </v>
      </c>
      <c r="Z4651" s="119" t="str">
        <f t="shared" si="301"/>
        <v xml:space="preserve"> </v>
      </c>
      <c r="AA4651" s="120" t="str">
        <f ca="1">+IFERROR(IF(S4651&gt;0," ",Q4651-variables!$C$9)," ")</f>
        <v xml:space="preserve"> </v>
      </c>
    </row>
    <row r="4652" spans="2:27" s="121" customFormat="1" ht="24.95" hidden="1" customHeight="1">
      <c r="B4652" s="66">
        <f t="shared" si="299"/>
        <v>4649</v>
      </c>
      <c r="C4652" s="72"/>
      <c r="D4652" s="73"/>
      <c r="E4652" s="73"/>
      <c r="F4652" s="66"/>
      <c r="G4652" s="116"/>
      <c r="H4652" s="116"/>
      <c r="I4652" s="116"/>
      <c r="J4652" s="117"/>
      <c r="K4652" s="64"/>
      <c r="L4652" s="64"/>
      <c r="M4652" s="64"/>
      <c r="N4652" s="66" t="s">
        <v>6997</v>
      </c>
      <c r="O4652" s="66">
        <f t="shared" si="298"/>
        <v>0</v>
      </c>
      <c r="P4652" s="66"/>
      <c r="Q4652" s="65" t="str">
        <f>+IFERROR(VLOOKUP(Z4652, fechas!$B$1:$C$1036, 2,FALSE), " ")</f>
        <v xml:space="preserve"> </v>
      </c>
      <c r="R4652" s="66"/>
      <c r="S4652" s="90"/>
      <c r="T4652" s="66"/>
      <c r="U4652" s="65"/>
      <c r="V4652" s="66"/>
      <c r="W4652" s="66"/>
      <c r="X4652" s="118">
        <f t="shared" si="300"/>
        <v>1</v>
      </c>
      <c r="Y4652" s="119" t="str">
        <f>+IFERROR(VLOOKUP(G4652,fechas!$A$1:$D$292,2,FALSE), " ")</f>
        <v xml:space="preserve"> </v>
      </c>
      <c r="Z4652" s="119" t="str">
        <f t="shared" si="301"/>
        <v xml:space="preserve"> </v>
      </c>
      <c r="AA4652" s="120" t="str">
        <f ca="1">+IFERROR(IF(S4652&gt;0," ",Q4652-variables!$C$9)," ")</f>
        <v xml:space="preserve"> </v>
      </c>
    </row>
    <row r="4653" spans="2:27" s="121" customFormat="1" ht="24.95" hidden="1" customHeight="1">
      <c r="B4653" s="66">
        <f t="shared" si="299"/>
        <v>4650</v>
      </c>
      <c r="C4653" s="72"/>
      <c r="D4653" s="73"/>
      <c r="E4653" s="73"/>
      <c r="F4653" s="66"/>
      <c r="G4653" s="116"/>
      <c r="H4653" s="116"/>
      <c r="I4653" s="116"/>
      <c r="J4653" s="117"/>
      <c r="K4653" s="64"/>
      <c r="L4653" s="64"/>
      <c r="M4653" s="64"/>
      <c r="N4653" s="66" t="s">
        <v>6997</v>
      </c>
      <c r="O4653" s="66">
        <f t="shared" si="298"/>
        <v>0</v>
      </c>
      <c r="P4653" s="66"/>
      <c r="Q4653" s="65" t="str">
        <f>+IFERROR(VLOOKUP(Z4653, fechas!$B$1:$C$1036, 2,FALSE), " ")</f>
        <v xml:space="preserve"> </v>
      </c>
      <c r="R4653" s="66"/>
      <c r="S4653" s="90"/>
      <c r="T4653" s="66"/>
      <c r="U4653" s="65"/>
      <c r="V4653" s="66"/>
      <c r="W4653" s="66"/>
      <c r="X4653" s="118">
        <f t="shared" si="300"/>
        <v>1</v>
      </c>
      <c r="Y4653" s="119" t="str">
        <f>+IFERROR(VLOOKUP(G4653,fechas!$A$1:$D$292,2,FALSE), " ")</f>
        <v xml:space="preserve"> </v>
      </c>
      <c r="Z4653" s="119" t="str">
        <f t="shared" si="301"/>
        <v xml:space="preserve"> </v>
      </c>
      <c r="AA4653" s="120" t="str">
        <f ca="1">+IFERROR(IF(S4653&gt;0," ",Q4653-variables!$C$9)," ")</f>
        <v xml:space="preserve"> </v>
      </c>
    </row>
    <row r="4654" spans="2:27" s="121" customFormat="1" ht="24.95" hidden="1" customHeight="1">
      <c r="B4654" s="66">
        <f t="shared" si="299"/>
        <v>4651</v>
      </c>
      <c r="C4654" s="72"/>
      <c r="D4654" s="73"/>
      <c r="E4654" s="73"/>
      <c r="F4654" s="66"/>
      <c r="G4654" s="116"/>
      <c r="H4654" s="116"/>
      <c r="I4654" s="116"/>
      <c r="J4654" s="117"/>
      <c r="K4654" s="64"/>
      <c r="L4654" s="64"/>
      <c r="M4654" s="64"/>
      <c r="N4654" s="66" t="s">
        <v>6997</v>
      </c>
      <c r="O4654" s="66">
        <f t="shared" si="298"/>
        <v>0</v>
      </c>
      <c r="P4654" s="66"/>
      <c r="Q4654" s="65" t="str">
        <f>+IFERROR(VLOOKUP(Z4654, fechas!$B$1:$C$1036, 2,FALSE), " ")</f>
        <v xml:space="preserve"> </v>
      </c>
      <c r="R4654" s="66"/>
      <c r="S4654" s="90"/>
      <c r="T4654" s="66"/>
      <c r="U4654" s="65"/>
      <c r="V4654" s="66"/>
      <c r="W4654" s="66"/>
      <c r="X4654" s="118">
        <f t="shared" si="300"/>
        <v>1</v>
      </c>
      <c r="Y4654" s="119" t="str">
        <f>+IFERROR(VLOOKUP(G4654,fechas!$A$1:$D$292,2,FALSE), " ")</f>
        <v xml:space="preserve"> </v>
      </c>
      <c r="Z4654" s="119" t="str">
        <f t="shared" si="301"/>
        <v xml:space="preserve"> </v>
      </c>
      <c r="AA4654" s="120" t="str">
        <f ca="1">+IFERROR(IF(S4654&gt;0," ",Q4654-variables!$C$9)," ")</f>
        <v xml:space="preserve"> </v>
      </c>
    </row>
    <row r="4655" spans="2:27" s="121" customFormat="1" ht="24.95" hidden="1" customHeight="1">
      <c r="B4655" s="66">
        <f t="shared" si="299"/>
        <v>4652</v>
      </c>
      <c r="C4655" s="72"/>
      <c r="D4655" s="73"/>
      <c r="E4655" s="73"/>
      <c r="F4655" s="66"/>
      <c r="G4655" s="116"/>
      <c r="H4655" s="116"/>
      <c r="I4655" s="116"/>
      <c r="J4655" s="117"/>
      <c r="K4655" s="64"/>
      <c r="L4655" s="64"/>
      <c r="M4655" s="64"/>
      <c r="N4655" s="66" t="s">
        <v>6997</v>
      </c>
      <c r="O4655" s="66">
        <f t="shared" si="298"/>
        <v>0</v>
      </c>
      <c r="P4655" s="66"/>
      <c r="Q4655" s="65" t="str">
        <f>+IFERROR(VLOOKUP(Z4655, fechas!$B$1:$C$1036, 2,FALSE), " ")</f>
        <v xml:space="preserve"> </v>
      </c>
      <c r="R4655" s="66"/>
      <c r="S4655" s="90"/>
      <c r="T4655" s="66"/>
      <c r="U4655" s="65"/>
      <c r="V4655" s="66"/>
      <c r="W4655" s="66"/>
      <c r="X4655" s="118">
        <f t="shared" si="300"/>
        <v>1</v>
      </c>
      <c r="Y4655" s="119" t="str">
        <f>+IFERROR(VLOOKUP(G4655,fechas!$A$1:$D$292,2,FALSE), " ")</f>
        <v xml:space="preserve"> </v>
      </c>
      <c r="Z4655" s="119" t="str">
        <f t="shared" si="301"/>
        <v xml:space="preserve"> </v>
      </c>
      <c r="AA4655" s="120" t="str">
        <f ca="1">+IFERROR(IF(S4655&gt;0," ",Q4655-variables!$C$9)," ")</f>
        <v xml:space="preserve"> </v>
      </c>
    </row>
    <row r="4656" spans="2:27" s="121" customFormat="1" ht="24.95" hidden="1" customHeight="1">
      <c r="B4656" s="66">
        <f t="shared" si="299"/>
        <v>4653</v>
      </c>
      <c r="C4656" s="72"/>
      <c r="D4656" s="73"/>
      <c r="E4656" s="73"/>
      <c r="F4656" s="66"/>
      <c r="G4656" s="116"/>
      <c r="H4656" s="116"/>
      <c r="I4656" s="116"/>
      <c r="J4656" s="117"/>
      <c r="K4656" s="64"/>
      <c r="L4656" s="64"/>
      <c r="M4656" s="64"/>
      <c r="N4656" s="66" t="s">
        <v>6997</v>
      </c>
      <c r="O4656" s="66">
        <f t="shared" si="298"/>
        <v>0</v>
      </c>
      <c r="P4656" s="66"/>
      <c r="Q4656" s="65" t="str">
        <f>+IFERROR(VLOOKUP(Z4656, fechas!$B$1:$C$1036, 2,FALSE), " ")</f>
        <v xml:space="preserve"> </v>
      </c>
      <c r="R4656" s="66"/>
      <c r="S4656" s="90"/>
      <c r="T4656" s="66"/>
      <c r="U4656" s="65"/>
      <c r="V4656" s="66"/>
      <c r="W4656" s="66"/>
      <c r="X4656" s="118">
        <f t="shared" si="300"/>
        <v>1</v>
      </c>
      <c r="Y4656" s="119" t="str">
        <f>+IFERROR(VLOOKUP(G4656,fechas!$A$1:$D$292,2,FALSE), " ")</f>
        <v xml:space="preserve"> </v>
      </c>
      <c r="Z4656" s="119" t="str">
        <f t="shared" si="301"/>
        <v xml:space="preserve"> </v>
      </c>
      <c r="AA4656" s="120" t="str">
        <f ca="1">+IFERROR(IF(S4656&gt;0," ",Q4656-variables!$C$9)," ")</f>
        <v xml:space="preserve"> </v>
      </c>
    </row>
    <row r="4657" spans="2:27" s="121" customFormat="1" ht="24.95" hidden="1" customHeight="1">
      <c r="B4657" s="66">
        <f t="shared" si="299"/>
        <v>4654</v>
      </c>
      <c r="C4657" s="72"/>
      <c r="D4657" s="73"/>
      <c r="E4657" s="73"/>
      <c r="F4657" s="66"/>
      <c r="G4657" s="116"/>
      <c r="H4657" s="116"/>
      <c r="I4657" s="116"/>
      <c r="J4657" s="117"/>
      <c r="K4657" s="64"/>
      <c r="L4657" s="64"/>
      <c r="M4657" s="64"/>
      <c r="N4657" s="66" t="s">
        <v>6997</v>
      </c>
      <c r="O4657" s="66">
        <f t="shared" si="298"/>
        <v>0</v>
      </c>
      <c r="P4657" s="66"/>
      <c r="Q4657" s="65" t="str">
        <f>+IFERROR(VLOOKUP(Z4657, fechas!$B$1:$C$1036, 2,FALSE), " ")</f>
        <v xml:space="preserve"> </v>
      </c>
      <c r="R4657" s="66"/>
      <c r="S4657" s="90"/>
      <c r="T4657" s="66"/>
      <c r="U4657" s="65"/>
      <c r="V4657" s="66"/>
      <c r="W4657" s="66"/>
      <c r="X4657" s="118">
        <f t="shared" si="300"/>
        <v>1</v>
      </c>
      <c r="Y4657" s="119" t="str">
        <f>+IFERROR(VLOOKUP(G4657,fechas!$A$1:$D$292,2,FALSE), " ")</f>
        <v xml:space="preserve"> </v>
      </c>
      <c r="Z4657" s="119" t="str">
        <f t="shared" si="301"/>
        <v xml:space="preserve"> </v>
      </c>
      <c r="AA4657" s="120" t="str">
        <f ca="1">+IFERROR(IF(S4657&gt;0," ",Q4657-variables!$C$9)," ")</f>
        <v xml:space="preserve"> </v>
      </c>
    </row>
    <row r="4658" spans="2:27" s="121" customFormat="1" ht="24.95" hidden="1" customHeight="1">
      <c r="B4658" s="66">
        <f t="shared" si="299"/>
        <v>4655</v>
      </c>
      <c r="C4658" s="72"/>
      <c r="D4658" s="73"/>
      <c r="E4658" s="73"/>
      <c r="F4658" s="66"/>
      <c r="G4658" s="116"/>
      <c r="H4658" s="116"/>
      <c r="I4658" s="116"/>
      <c r="J4658" s="117"/>
      <c r="K4658" s="64"/>
      <c r="L4658" s="64"/>
      <c r="M4658" s="64"/>
      <c r="N4658" s="66" t="s">
        <v>6997</v>
      </c>
      <c r="O4658" s="66">
        <f t="shared" si="298"/>
        <v>0</v>
      </c>
      <c r="P4658" s="66"/>
      <c r="Q4658" s="65" t="str">
        <f>+IFERROR(VLOOKUP(Z4658, fechas!$B$1:$C$1036, 2,FALSE), " ")</f>
        <v xml:space="preserve"> </v>
      </c>
      <c r="R4658" s="66"/>
      <c r="S4658" s="90"/>
      <c r="T4658" s="66"/>
      <c r="U4658" s="65"/>
      <c r="V4658" s="66"/>
      <c r="W4658" s="66"/>
      <c r="X4658" s="118">
        <f t="shared" si="300"/>
        <v>1</v>
      </c>
      <c r="Y4658" s="119" t="str">
        <f>+IFERROR(VLOOKUP(G4658,fechas!$A$1:$D$292,2,FALSE), " ")</f>
        <v xml:space="preserve"> </v>
      </c>
      <c r="Z4658" s="119" t="str">
        <f t="shared" si="301"/>
        <v xml:space="preserve"> </v>
      </c>
      <c r="AA4658" s="120" t="str">
        <f ca="1">+IFERROR(IF(S4658&gt;0," ",Q4658-variables!$C$9)," ")</f>
        <v xml:space="preserve"> </v>
      </c>
    </row>
    <row r="4659" spans="2:27" s="121" customFormat="1" ht="24.95" hidden="1" customHeight="1">
      <c r="B4659" s="66">
        <f t="shared" si="299"/>
        <v>4656</v>
      </c>
      <c r="C4659" s="72"/>
      <c r="D4659" s="73"/>
      <c r="E4659" s="73"/>
      <c r="F4659" s="66"/>
      <c r="G4659" s="116"/>
      <c r="H4659" s="116"/>
      <c r="I4659" s="116"/>
      <c r="J4659" s="117"/>
      <c r="K4659" s="64"/>
      <c r="L4659" s="64"/>
      <c r="M4659" s="64"/>
      <c r="N4659" s="66" t="s">
        <v>6997</v>
      </c>
      <c r="O4659" s="66">
        <f t="shared" si="298"/>
        <v>0</v>
      </c>
      <c r="P4659" s="66"/>
      <c r="Q4659" s="65" t="str">
        <f>+IFERROR(VLOOKUP(Z4659, fechas!$B$1:$C$1036, 2,FALSE), " ")</f>
        <v xml:space="preserve"> </v>
      </c>
      <c r="R4659" s="66"/>
      <c r="S4659" s="90"/>
      <c r="T4659" s="66"/>
      <c r="U4659" s="65"/>
      <c r="V4659" s="66"/>
      <c r="W4659" s="66"/>
      <c r="X4659" s="118">
        <f t="shared" si="300"/>
        <v>1</v>
      </c>
      <c r="Y4659" s="119" t="str">
        <f>+IFERROR(VLOOKUP(G4659,fechas!$A$1:$D$292,2,FALSE), " ")</f>
        <v xml:space="preserve"> </v>
      </c>
      <c r="Z4659" s="119" t="str">
        <f t="shared" si="301"/>
        <v xml:space="preserve"> </v>
      </c>
      <c r="AA4659" s="120" t="str">
        <f ca="1">+IFERROR(IF(S4659&gt;0," ",Q4659-variables!$C$9)," ")</f>
        <v xml:space="preserve"> </v>
      </c>
    </row>
    <row r="4660" spans="2:27" s="121" customFormat="1" ht="24.95" hidden="1" customHeight="1">
      <c r="B4660" s="66">
        <f t="shared" si="299"/>
        <v>4657</v>
      </c>
      <c r="C4660" s="72"/>
      <c r="D4660" s="73"/>
      <c r="E4660" s="73"/>
      <c r="F4660" s="66"/>
      <c r="G4660" s="116"/>
      <c r="H4660" s="116"/>
      <c r="I4660" s="116"/>
      <c r="J4660" s="117"/>
      <c r="K4660" s="64"/>
      <c r="L4660" s="64"/>
      <c r="M4660" s="64"/>
      <c r="N4660" s="66" t="s">
        <v>6997</v>
      </c>
      <c r="O4660" s="66">
        <f t="shared" si="298"/>
        <v>0</v>
      </c>
      <c r="P4660" s="66"/>
      <c r="Q4660" s="65" t="str">
        <f>+IFERROR(VLOOKUP(Z4660, fechas!$B$1:$C$1036, 2,FALSE), " ")</f>
        <v xml:space="preserve"> </v>
      </c>
      <c r="R4660" s="66"/>
      <c r="S4660" s="90"/>
      <c r="T4660" s="66"/>
      <c r="U4660" s="65"/>
      <c r="V4660" s="66"/>
      <c r="W4660" s="66"/>
      <c r="X4660" s="118">
        <f t="shared" si="300"/>
        <v>1</v>
      </c>
      <c r="Y4660" s="119" t="str">
        <f>+IFERROR(VLOOKUP(G4660,fechas!$A$1:$D$292,2,FALSE), " ")</f>
        <v xml:space="preserve"> </v>
      </c>
      <c r="Z4660" s="119" t="str">
        <f t="shared" si="301"/>
        <v xml:space="preserve"> </v>
      </c>
      <c r="AA4660" s="120" t="str">
        <f ca="1">+IFERROR(IF(S4660&gt;0," ",Q4660-variables!$C$9)," ")</f>
        <v xml:space="preserve"> </v>
      </c>
    </row>
    <row r="4661" spans="2:27" s="121" customFormat="1" ht="24.95" hidden="1" customHeight="1">
      <c r="B4661" s="66">
        <f t="shared" si="299"/>
        <v>4658</v>
      </c>
      <c r="C4661" s="72"/>
      <c r="D4661" s="73"/>
      <c r="E4661" s="73"/>
      <c r="F4661" s="66"/>
      <c r="G4661" s="116"/>
      <c r="H4661" s="116"/>
      <c r="I4661" s="116"/>
      <c r="J4661" s="117"/>
      <c r="K4661" s="64"/>
      <c r="L4661" s="64"/>
      <c r="M4661" s="64"/>
      <c r="N4661" s="66" t="s">
        <v>6997</v>
      </c>
      <c r="O4661" s="66">
        <f t="shared" si="298"/>
        <v>0</v>
      </c>
      <c r="P4661" s="66"/>
      <c r="Q4661" s="65" t="str">
        <f>+IFERROR(VLOOKUP(Z4661, fechas!$B$1:$C$1036, 2,FALSE), " ")</f>
        <v xml:space="preserve"> </v>
      </c>
      <c r="R4661" s="66"/>
      <c r="S4661" s="90"/>
      <c r="T4661" s="66"/>
      <c r="U4661" s="65"/>
      <c r="V4661" s="66"/>
      <c r="W4661" s="66"/>
      <c r="X4661" s="118">
        <f t="shared" si="300"/>
        <v>1</v>
      </c>
      <c r="Y4661" s="119" t="str">
        <f>+IFERROR(VLOOKUP(G4661,fechas!$A$1:$D$292,2,FALSE), " ")</f>
        <v xml:space="preserve"> </v>
      </c>
      <c r="Z4661" s="119" t="str">
        <f t="shared" si="301"/>
        <v xml:space="preserve"> </v>
      </c>
      <c r="AA4661" s="120" t="str">
        <f ca="1">+IFERROR(IF(S4661&gt;0," ",Q4661-variables!$C$9)," ")</f>
        <v xml:space="preserve"> </v>
      </c>
    </row>
    <row r="4662" spans="2:27" s="121" customFormat="1" ht="24.95" hidden="1" customHeight="1">
      <c r="B4662" s="66">
        <f t="shared" si="299"/>
        <v>4659</v>
      </c>
      <c r="C4662" s="72"/>
      <c r="D4662" s="73"/>
      <c r="E4662" s="73"/>
      <c r="F4662" s="66"/>
      <c r="G4662" s="116"/>
      <c r="H4662" s="116"/>
      <c r="I4662" s="116"/>
      <c r="J4662" s="117"/>
      <c r="K4662" s="64"/>
      <c r="L4662" s="64"/>
      <c r="M4662" s="64"/>
      <c r="N4662" s="66" t="s">
        <v>6997</v>
      </c>
      <c r="O4662" s="66">
        <f t="shared" si="298"/>
        <v>0</v>
      </c>
      <c r="P4662" s="66"/>
      <c r="Q4662" s="65" t="str">
        <f>+IFERROR(VLOOKUP(Z4662, fechas!$B$1:$C$1036, 2,FALSE), " ")</f>
        <v xml:space="preserve"> </v>
      </c>
      <c r="R4662" s="66"/>
      <c r="S4662" s="90"/>
      <c r="T4662" s="66"/>
      <c r="U4662" s="65"/>
      <c r="V4662" s="66"/>
      <c r="W4662" s="66"/>
      <c r="X4662" s="118">
        <f t="shared" si="300"/>
        <v>1</v>
      </c>
      <c r="Y4662" s="119" t="str">
        <f>+IFERROR(VLOOKUP(G4662,fechas!$A$1:$D$292,2,FALSE), " ")</f>
        <v xml:space="preserve"> </v>
      </c>
      <c r="Z4662" s="119" t="str">
        <f t="shared" si="301"/>
        <v xml:space="preserve"> </v>
      </c>
      <c r="AA4662" s="120" t="str">
        <f ca="1">+IFERROR(IF(S4662&gt;0," ",Q4662-variables!$C$9)," ")</f>
        <v xml:space="preserve"> </v>
      </c>
    </row>
    <row r="4663" spans="2:27" s="121" customFormat="1" ht="24.95" hidden="1" customHeight="1">
      <c r="B4663" s="66">
        <f t="shared" si="299"/>
        <v>4660</v>
      </c>
      <c r="C4663" s="72"/>
      <c r="D4663" s="73"/>
      <c r="E4663" s="73"/>
      <c r="F4663" s="66"/>
      <c r="G4663" s="116"/>
      <c r="H4663" s="116"/>
      <c r="I4663" s="116"/>
      <c r="J4663" s="117"/>
      <c r="K4663" s="64"/>
      <c r="L4663" s="64"/>
      <c r="M4663" s="64"/>
      <c r="N4663" s="66" t="s">
        <v>6997</v>
      </c>
      <c r="O4663" s="66">
        <f t="shared" si="298"/>
        <v>0</v>
      </c>
      <c r="P4663" s="66"/>
      <c r="Q4663" s="65" t="str">
        <f>+IFERROR(VLOOKUP(Z4663, fechas!$B$1:$C$1036, 2,FALSE), " ")</f>
        <v xml:space="preserve"> </v>
      </c>
      <c r="R4663" s="66"/>
      <c r="S4663" s="90"/>
      <c r="T4663" s="66"/>
      <c r="U4663" s="65"/>
      <c r="V4663" s="66"/>
      <c r="W4663" s="66"/>
      <c r="X4663" s="118">
        <f t="shared" si="300"/>
        <v>1</v>
      </c>
      <c r="Y4663" s="119" t="str">
        <f>+IFERROR(VLOOKUP(G4663,fechas!$A$1:$D$292,2,FALSE), " ")</f>
        <v xml:space="preserve"> </v>
      </c>
      <c r="Z4663" s="119" t="str">
        <f t="shared" si="301"/>
        <v xml:space="preserve"> </v>
      </c>
      <c r="AA4663" s="120" t="str">
        <f ca="1">+IFERROR(IF(S4663&gt;0," ",Q4663-variables!$C$9)," ")</f>
        <v xml:space="preserve"> </v>
      </c>
    </row>
    <row r="4664" spans="2:27" s="121" customFormat="1" ht="24.95" hidden="1" customHeight="1">
      <c r="B4664" s="66">
        <f t="shared" si="299"/>
        <v>4661</v>
      </c>
      <c r="C4664" s="72"/>
      <c r="D4664" s="73"/>
      <c r="E4664" s="73"/>
      <c r="F4664" s="66"/>
      <c r="G4664" s="116"/>
      <c r="H4664" s="116"/>
      <c r="I4664" s="116"/>
      <c r="J4664" s="117"/>
      <c r="K4664" s="64"/>
      <c r="L4664" s="64"/>
      <c r="M4664" s="64"/>
      <c r="N4664" s="66" t="s">
        <v>6997</v>
      </c>
      <c r="O4664" s="66">
        <f t="shared" si="298"/>
        <v>0</v>
      </c>
      <c r="P4664" s="66"/>
      <c r="Q4664" s="65" t="str">
        <f>+IFERROR(VLOOKUP(Z4664, fechas!$B$1:$C$1036, 2,FALSE), " ")</f>
        <v xml:space="preserve"> </v>
      </c>
      <c r="R4664" s="66"/>
      <c r="S4664" s="90"/>
      <c r="T4664" s="66"/>
      <c r="U4664" s="65"/>
      <c r="V4664" s="66"/>
      <c r="W4664" s="66"/>
      <c r="X4664" s="118">
        <f t="shared" si="300"/>
        <v>1</v>
      </c>
      <c r="Y4664" s="119" t="str">
        <f>+IFERROR(VLOOKUP(G4664,fechas!$A$1:$D$292,2,FALSE), " ")</f>
        <v xml:space="preserve"> </v>
      </c>
      <c r="Z4664" s="119" t="str">
        <f t="shared" si="301"/>
        <v xml:space="preserve"> </v>
      </c>
      <c r="AA4664" s="120" t="str">
        <f ca="1">+IFERROR(IF(S4664&gt;0," ",Q4664-variables!$C$9)," ")</f>
        <v xml:space="preserve"> </v>
      </c>
    </row>
    <row r="4665" spans="2:27" s="121" customFormat="1" ht="24.95" hidden="1" customHeight="1">
      <c r="B4665" s="66">
        <f t="shared" si="299"/>
        <v>4662</v>
      </c>
      <c r="C4665" s="72"/>
      <c r="D4665" s="73"/>
      <c r="E4665" s="73"/>
      <c r="F4665" s="66"/>
      <c r="G4665" s="116"/>
      <c r="H4665" s="116"/>
      <c r="I4665" s="116"/>
      <c r="J4665" s="117"/>
      <c r="K4665" s="64"/>
      <c r="L4665" s="64"/>
      <c r="M4665" s="64"/>
      <c r="N4665" s="66" t="s">
        <v>6997</v>
      </c>
      <c r="O4665" s="66">
        <f t="shared" si="298"/>
        <v>0</v>
      </c>
      <c r="P4665" s="66"/>
      <c r="Q4665" s="65" t="str">
        <f>+IFERROR(VLOOKUP(Z4665, fechas!$B$1:$C$1036, 2,FALSE), " ")</f>
        <v xml:space="preserve"> </v>
      </c>
      <c r="R4665" s="66"/>
      <c r="S4665" s="90"/>
      <c r="T4665" s="66"/>
      <c r="U4665" s="65"/>
      <c r="V4665" s="66"/>
      <c r="W4665" s="66"/>
      <c r="X4665" s="118">
        <f t="shared" si="300"/>
        <v>1</v>
      </c>
      <c r="Y4665" s="119" t="str">
        <f>+IFERROR(VLOOKUP(G4665,fechas!$A$1:$D$292,2,FALSE), " ")</f>
        <v xml:space="preserve"> </v>
      </c>
      <c r="Z4665" s="119" t="str">
        <f t="shared" si="301"/>
        <v xml:space="preserve"> </v>
      </c>
      <c r="AA4665" s="120" t="str">
        <f ca="1">+IFERROR(IF(S4665&gt;0," ",Q4665-variables!$C$9)," ")</f>
        <v xml:space="preserve"> </v>
      </c>
    </row>
    <row r="4666" spans="2:27" s="121" customFormat="1" ht="24.95" hidden="1" customHeight="1">
      <c r="B4666" s="66">
        <f t="shared" si="299"/>
        <v>4663</v>
      </c>
      <c r="C4666" s="72"/>
      <c r="D4666" s="73"/>
      <c r="E4666" s="73"/>
      <c r="F4666" s="66"/>
      <c r="G4666" s="116"/>
      <c r="H4666" s="116"/>
      <c r="I4666" s="116"/>
      <c r="J4666" s="117"/>
      <c r="K4666" s="64"/>
      <c r="L4666" s="64"/>
      <c r="M4666" s="64"/>
      <c r="N4666" s="66" t="s">
        <v>6997</v>
      </c>
      <c r="O4666" s="66">
        <f t="shared" si="298"/>
        <v>0</v>
      </c>
      <c r="P4666" s="66"/>
      <c r="Q4666" s="65" t="str">
        <f>+IFERROR(VLOOKUP(Z4666, fechas!$B$1:$C$1036, 2,FALSE), " ")</f>
        <v xml:space="preserve"> </v>
      </c>
      <c r="R4666" s="66"/>
      <c r="S4666" s="90"/>
      <c r="T4666" s="66"/>
      <c r="U4666" s="65"/>
      <c r="V4666" s="66"/>
      <c r="W4666" s="66"/>
      <c r="X4666" s="118">
        <f t="shared" si="300"/>
        <v>1</v>
      </c>
      <c r="Y4666" s="119" t="str">
        <f>+IFERROR(VLOOKUP(G4666,fechas!$A$1:$D$292,2,FALSE), " ")</f>
        <v xml:space="preserve"> </v>
      </c>
      <c r="Z4666" s="119" t="str">
        <f t="shared" si="301"/>
        <v xml:space="preserve"> </v>
      </c>
      <c r="AA4666" s="120" t="str">
        <f ca="1">+IFERROR(IF(S4666&gt;0," ",Q4666-variables!$C$9)," ")</f>
        <v xml:space="preserve"> </v>
      </c>
    </row>
    <row r="4667" spans="2:27" s="121" customFormat="1" ht="24.95" hidden="1" customHeight="1">
      <c r="B4667" s="66">
        <f t="shared" si="299"/>
        <v>4664</v>
      </c>
      <c r="C4667" s="72"/>
      <c r="D4667" s="73"/>
      <c r="E4667" s="73"/>
      <c r="F4667" s="66"/>
      <c r="G4667" s="116"/>
      <c r="H4667" s="116"/>
      <c r="I4667" s="116"/>
      <c r="J4667" s="117"/>
      <c r="K4667" s="64"/>
      <c r="L4667" s="64"/>
      <c r="M4667" s="64"/>
      <c r="N4667" s="66" t="s">
        <v>6997</v>
      </c>
      <c r="O4667" s="66">
        <f t="shared" ref="O4667:O4730" si="302">S4667-G4667</f>
        <v>0</v>
      </c>
      <c r="P4667" s="66"/>
      <c r="Q4667" s="65" t="str">
        <f>+IFERROR(VLOOKUP(Z4667, fechas!$B$1:$C$1036, 2,FALSE), " ")</f>
        <v xml:space="preserve"> </v>
      </c>
      <c r="R4667" s="66"/>
      <c r="S4667" s="90"/>
      <c r="T4667" s="66"/>
      <c r="U4667" s="65"/>
      <c r="V4667" s="66"/>
      <c r="W4667" s="66"/>
      <c r="X4667" s="118">
        <f t="shared" si="300"/>
        <v>1</v>
      </c>
      <c r="Y4667" s="119" t="str">
        <f>+IFERROR(VLOOKUP(G4667,fechas!$A$1:$D$292,2,FALSE), " ")</f>
        <v xml:space="preserve"> </v>
      </c>
      <c r="Z4667" s="119" t="str">
        <f t="shared" si="301"/>
        <v xml:space="preserve"> </v>
      </c>
      <c r="AA4667" s="120" t="str">
        <f ca="1">+IFERROR(IF(S4667&gt;0," ",Q4667-variables!$C$9)," ")</f>
        <v xml:space="preserve"> </v>
      </c>
    </row>
    <row r="4668" spans="2:27" s="121" customFormat="1" ht="24.95" hidden="1" customHeight="1">
      <c r="B4668" s="66">
        <f t="shared" si="299"/>
        <v>4665</v>
      </c>
      <c r="C4668" s="72"/>
      <c r="D4668" s="73"/>
      <c r="E4668" s="73"/>
      <c r="F4668" s="66"/>
      <c r="G4668" s="116"/>
      <c r="H4668" s="116"/>
      <c r="I4668" s="116"/>
      <c r="J4668" s="117"/>
      <c r="K4668" s="64"/>
      <c r="L4668" s="64"/>
      <c r="M4668" s="64"/>
      <c r="N4668" s="66" t="s">
        <v>6997</v>
      </c>
      <c r="O4668" s="66">
        <f t="shared" si="302"/>
        <v>0</v>
      </c>
      <c r="P4668" s="66"/>
      <c r="Q4668" s="65" t="str">
        <f>+IFERROR(VLOOKUP(Z4668, fechas!$B$1:$C$1036, 2,FALSE), " ")</f>
        <v xml:space="preserve"> </v>
      </c>
      <c r="R4668" s="66"/>
      <c r="S4668" s="90"/>
      <c r="T4668" s="66"/>
      <c r="U4668" s="65"/>
      <c r="V4668" s="66"/>
      <c r="W4668" s="66"/>
      <c r="X4668" s="118">
        <f t="shared" si="300"/>
        <v>1</v>
      </c>
      <c r="Y4668" s="119" t="str">
        <f>+IFERROR(VLOOKUP(G4668,fechas!$A$1:$D$292,2,FALSE), " ")</f>
        <v xml:space="preserve"> </v>
      </c>
      <c r="Z4668" s="119" t="str">
        <f t="shared" si="301"/>
        <v xml:space="preserve"> </v>
      </c>
      <c r="AA4668" s="120" t="str">
        <f ca="1">+IFERROR(IF(S4668&gt;0," ",Q4668-variables!$C$9)," ")</f>
        <v xml:space="preserve"> </v>
      </c>
    </row>
    <row r="4669" spans="2:27" s="121" customFormat="1" ht="24.95" hidden="1" customHeight="1">
      <c r="B4669" s="66">
        <f t="shared" si="299"/>
        <v>4666</v>
      </c>
      <c r="C4669" s="72"/>
      <c r="D4669" s="73"/>
      <c r="E4669" s="73"/>
      <c r="F4669" s="66"/>
      <c r="G4669" s="116"/>
      <c r="H4669" s="116"/>
      <c r="I4669" s="116"/>
      <c r="J4669" s="117"/>
      <c r="K4669" s="64"/>
      <c r="L4669" s="64"/>
      <c r="M4669" s="64"/>
      <c r="N4669" s="66" t="s">
        <v>6997</v>
      </c>
      <c r="O4669" s="66">
        <f t="shared" si="302"/>
        <v>0</v>
      </c>
      <c r="P4669" s="66"/>
      <c r="Q4669" s="65" t="str">
        <f>+IFERROR(VLOOKUP(Z4669, fechas!$B$1:$C$1036, 2,FALSE), " ")</f>
        <v xml:space="preserve"> </v>
      </c>
      <c r="R4669" s="66"/>
      <c r="S4669" s="90"/>
      <c r="T4669" s="66"/>
      <c r="U4669" s="65"/>
      <c r="V4669" s="66"/>
      <c r="W4669" s="66"/>
      <c r="X4669" s="118">
        <f t="shared" si="300"/>
        <v>1</v>
      </c>
      <c r="Y4669" s="119" t="str">
        <f>+IFERROR(VLOOKUP(G4669,fechas!$A$1:$D$292,2,FALSE), " ")</f>
        <v xml:space="preserve"> </v>
      </c>
      <c r="Z4669" s="119" t="str">
        <f t="shared" si="301"/>
        <v xml:space="preserve"> </v>
      </c>
      <c r="AA4669" s="120" t="str">
        <f ca="1">+IFERROR(IF(S4669&gt;0," ",Q4669-variables!$C$9)," ")</f>
        <v xml:space="preserve"> </v>
      </c>
    </row>
    <row r="4670" spans="2:27" s="121" customFormat="1" ht="24.95" hidden="1" customHeight="1">
      <c r="B4670" s="66">
        <f t="shared" si="299"/>
        <v>4667</v>
      </c>
      <c r="C4670" s="72"/>
      <c r="D4670" s="73"/>
      <c r="E4670" s="73"/>
      <c r="F4670" s="66"/>
      <c r="G4670" s="116"/>
      <c r="H4670" s="116"/>
      <c r="I4670" s="116"/>
      <c r="J4670" s="117"/>
      <c r="K4670" s="64"/>
      <c r="L4670" s="64"/>
      <c r="M4670" s="64"/>
      <c r="N4670" s="66" t="s">
        <v>6997</v>
      </c>
      <c r="O4670" s="66">
        <f t="shared" si="302"/>
        <v>0</v>
      </c>
      <c r="P4670" s="66"/>
      <c r="Q4670" s="65" t="str">
        <f>+IFERROR(VLOOKUP(Z4670, fechas!$B$1:$C$1036, 2,FALSE), " ")</f>
        <v xml:space="preserve"> </v>
      </c>
      <c r="R4670" s="66"/>
      <c r="S4670" s="90"/>
      <c r="T4670" s="66"/>
      <c r="U4670" s="65"/>
      <c r="V4670" s="66"/>
      <c r="W4670" s="66"/>
      <c r="X4670" s="118">
        <f t="shared" si="300"/>
        <v>1</v>
      </c>
      <c r="Y4670" s="119" t="str">
        <f>+IFERROR(VLOOKUP(G4670,fechas!$A$1:$D$292,2,FALSE), " ")</f>
        <v xml:space="preserve"> </v>
      </c>
      <c r="Z4670" s="119" t="str">
        <f t="shared" si="301"/>
        <v xml:space="preserve"> </v>
      </c>
      <c r="AA4670" s="120" t="str">
        <f ca="1">+IFERROR(IF(S4670&gt;0," ",Q4670-variables!$C$9)," ")</f>
        <v xml:space="preserve"> </v>
      </c>
    </row>
    <row r="4671" spans="2:27" s="121" customFormat="1" ht="24.95" hidden="1" customHeight="1">
      <c r="B4671" s="66">
        <f t="shared" si="299"/>
        <v>4668</v>
      </c>
      <c r="C4671" s="72"/>
      <c r="D4671" s="73"/>
      <c r="E4671" s="73"/>
      <c r="F4671" s="66"/>
      <c r="G4671" s="116"/>
      <c r="H4671" s="116"/>
      <c r="I4671" s="116"/>
      <c r="J4671" s="117"/>
      <c r="K4671" s="64"/>
      <c r="L4671" s="64"/>
      <c r="M4671" s="64"/>
      <c r="N4671" s="66" t="s">
        <v>6997</v>
      </c>
      <c r="O4671" s="66">
        <f t="shared" si="302"/>
        <v>0</v>
      </c>
      <c r="P4671" s="66"/>
      <c r="Q4671" s="65" t="str">
        <f>+IFERROR(VLOOKUP(Z4671, fechas!$B$1:$C$1036, 2,FALSE), " ")</f>
        <v xml:space="preserve"> </v>
      </c>
      <c r="R4671" s="66"/>
      <c r="S4671" s="90"/>
      <c r="T4671" s="66"/>
      <c r="U4671" s="65"/>
      <c r="V4671" s="66"/>
      <c r="W4671" s="66"/>
      <c r="X4671" s="118">
        <f t="shared" si="300"/>
        <v>1</v>
      </c>
      <c r="Y4671" s="119" t="str">
        <f>+IFERROR(VLOOKUP(G4671,fechas!$A$1:$D$292,2,FALSE), " ")</f>
        <v xml:space="preserve"> </v>
      </c>
      <c r="Z4671" s="119" t="str">
        <f t="shared" si="301"/>
        <v xml:space="preserve"> </v>
      </c>
      <c r="AA4671" s="120" t="str">
        <f ca="1">+IFERROR(IF(S4671&gt;0," ",Q4671-variables!$C$9)," ")</f>
        <v xml:space="preserve"> </v>
      </c>
    </row>
    <row r="4672" spans="2:27" s="121" customFormat="1" ht="24.95" hidden="1" customHeight="1">
      <c r="B4672" s="66">
        <f t="shared" si="299"/>
        <v>4669</v>
      </c>
      <c r="C4672" s="72"/>
      <c r="D4672" s="73"/>
      <c r="E4672" s="73"/>
      <c r="F4672" s="66"/>
      <c r="G4672" s="116"/>
      <c r="H4672" s="116"/>
      <c r="I4672" s="116"/>
      <c r="J4672" s="117"/>
      <c r="K4672" s="64"/>
      <c r="L4672" s="64"/>
      <c r="M4672" s="64"/>
      <c r="N4672" s="66" t="s">
        <v>6997</v>
      </c>
      <c r="O4672" s="66">
        <f t="shared" si="302"/>
        <v>0</v>
      </c>
      <c r="P4672" s="66"/>
      <c r="Q4672" s="65" t="str">
        <f>+IFERROR(VLOOKUP(Z4672, fechas!$B$1:$C$1036, 2,FALSE), " ")</f>
        <v xml:space="preserve"> </v>
      </c>
      <c r="R4672" s="66"/>
      <c r="S4672" s="90"/>
      <c r="T4672" s="66"/>
      <c r="U4672" s="65"/>
      <c r="V4672" s="66"/>
      <c r="W4672" s="66"/>
      <c r="X4672" s="118">
        <f t="shared" si="300"/>
        <v>1</v>
      </c>
      <c r="Y4672" s="119" t="str">
        <f>+IFERROR(VLOOKUP(G4672,fechas!$A$1:$D$292,2,FALSE), " ")</f>
        <v xml:space="preserve"> </v>
      </c>
      <c r="Z4672" s="119" t="str">
        <f t="shared" si="301"/>
        <v xml:space="preserve"> </v>
      </c>
      <c r="AA4672" s="120" t="str">
        <f ca="1">+IFERROR(IF(S4672&gt;0," ",Q4672-variables!$C$9)," ")</f>
        <v xml:space="preserve"> </v>
      </c>
    </row>
    <row r="4673" spans="2:27" s="121" customFormat="1" ht="24.95" hidden="1" customHeight="1">
      <c r="B4673" s="66">
        <f t="shared" ref="B4673:B4736" si="303">B4672+1</f>
        <v>4670</v>
      </c>
      <c r="C4673" s="72"/>
      <c r="D4673" s="73"/>
      <c r="E4673" s="73"/>
      <c r="F4673" s="66"/>
      <c r="G4673" s="116"/>
      <c r="H4673" s="116"/>
      <c r="I4673" s="116"/>
      <c r="J4673" s="117"/>
      <c r="K4673" s="64"/>
      <c r="L4673" s="64"/>
      <c r="M4673" s="64"/>
      <c r="N4673" s="66" t="s">
        <v>6997</v>
      </c>
      <c r="O4673" s="66">
        <f t="shared" si="302"/>
        <v>0</v>
      </c>
      <c r="P4673" s="66"/>
      <c r="Q4673" s="65" t="str">
        <f>+IFERROR(VLOOKUP(Z4673, fechas!$B$1:$C$1036, 2,FALSE), " ")</f>
        <v xml:space="preserve"> </v>
      </c>
      <c r="R4673" s="66"/>
      <c r="S4673" s="90"/>
      <c r="T4673" s="66"/>
      <c r="U4673" s="65"/>
      <c r="V4673" s="66"/>
      <c r="W4673" s="66"/>
      <c r="X4673" s="118">
        <f t="shared" si="300"/>
        <v>1</v>
      </c>
      <c r="Y4673" s="119" t="str">
        <f>+IFERROR(VLOOKUP(G4673,fechas!$A$1:$D$292,2,FALSE), " ")</f>
        <v xml:space="preserve"> </v>
      </c>
      <c r="Z4673" s="119" t="str">
        <f t="shared" si="301"/>
        <v xml:space="preserve"> </v>
      </c>
      <c r="AA4673" s="120" t="str">
        <f ca="1">+IFERROR(IF(S4673&gt;0," ",Q4673-variables!$C$9)," ")</f>
        <v xml:space="preserve"> </v>
      </c>
    </row>
    <row r="4674" spans="2:27" s="121" customFormat="1" ht="24.95" hidden="1" customHeight="1">
      <c r="B4674" s="66">
        <f t="shared" si="303"/>
        <v>4671</v>
      </c>
      <c r="C4674" s="72"/>
      <c r="D4674" s="73"/>
      <c r="E4674" s="73"/>
      <c r="F4674" s="66"/>
      <c r="G4674" s="116"/>
      <c r="H4674" s="116"/>
      <c r="I4674" s="116"/>
      <c r="J4674" s="117"/>
      <c r="K4674" s="64"/>
      <c r="L4674" s="64"/>
      <c r="M4674" s="64"/>
      <c r="N4674" s="66" t="s">
        <v>6997</v>
      </c>
      <c r="O4674" s="66">
        <f t="shared" si="302"/>
        <v>0</v>
      </c>
      <c r="P4674" s="66"/>
      <c r="Q4674" s="65" t="str">
        <f>+IFERROR(VLOOKUP(Z4674, fechas!$B$1:$C$1036, 2,FALSE), " ")</f>
        <v xml:space="preserve"> </v>
      </c>
      <c r="R4674" s="66"/>
      <c r="S4674" s="90"/>
      <c r="T4674" s="66"/>
      <c r="U4674" s="65"/>
      <c r="V4674" s="66"/>
      <c r="W4674" s="66"/>
      <c r="X4674" s="118">
        <f t="shared" si="300"/>
        <v>1</v>
      </c>
      <c r="Y4674" s="119" t="str">
        <f>+IFERROR(VLOOKUP(G4674,fechas!$A$1:$D$292,2,FALSE), " ")</f>
        <v xml:space="preserve"> </v>
      </c>
      <c r="Z4674" s="119" t="str">
        <f t="shared" si="301"/>
        <v xml:space="preserve"> </v>
      </c>
      <c r="AA4674" s="120" t="str">
        <f ca="1">+IFERROR(IF(S4674&gt;0," ",Q4674-variables!$C$9)," ")</f>
        <v xml:space="preserve"> </v>
      </c>
    </row>
    <row r="4675" spans="2:27" s="121" customFormat="1" ht="24.95" hidden="1" customHeight="1">
      <c r="B4675" s="66">
        <f t="shared" si="303"/>
        <v>4672</v>
      </c>
      <c r="C4675" s="72"/>
      <c r="D4675" s="73"/>
      <c r="E4675" s="73"/>
      <c r="F4675" s="66"/>
      <c r="G4675" s="116"/>
      <c r="H4675" s="116"/>
      <c r="I4675" s="116"/>
      <c r="J4675" s="117"/>
      <c r="K4675" s="64"/>
      <c r="L4675" s="64"/>
      <c r="M4675" s="64"/>
      <c r="N4675" s="66" t="s">
        <v>6997</v>
      </c>
      <c r="O4675" s="66">
        <f t="shared" si="302"/>
        <v>0</v>
      </c>
      <c r="P4675" s="66"/>
      <c r="Q4675" s="65" t="str">
        <f>+IFERROR(VLOOKUP(Z4675, fechas!$B$1:$C$1036, 2,FALSE), " ")</f>
        <v xml:space="preserve"> </v>
      </c>
      <c r="R4675" s="66"/>
      <c r="S4675" s="90"/>
      <c r="T4675" s="66"/>
      <c r="U4675" s="65"/>
      <c r="V4675" s="66"/>
      <c r="W4675" s="66"/>
      <c r="X4675" s="118">
        <f t="shared" si="300"/>
        <v>1</v>
      </c>
      <c r="Y4675" s="119" t="str">
        <f>+IFERROR(VLOOKUP(G4675,fechas!$A$1:$D$292,2,FALSE), " ")</f>
        <v xml:space="preserve"> </v>
      </c>
      <c r="Z4675" s="119" t="str">
        <f t="shared" si="301"/>
        <v xml:space="preserve"> </v>
      </c>
      <c r="AA4675" s="120" t="str">
        <f ca="1">+IFERROR(IF(S4675&gt;0," ",Q4675-variables!$C$9)," ")</f>
        <v xml:space="preserve"> </v>
      </c>
    </row>
    <row r="4676" spans="2:27" s="121" customFormat="1" ht="24.95" hidden="1" customHeight="1">
      <c r="B4676" s="66">
        <f t="shared" si="303"/>
        <v>4673</v>
      </c>
      <c r="C4676" s="72"/>
      <c r="D4676" s="73"/>
      <c r="E4676" s="73"/>
      <c r="F4676" s="66"/>
      <c r="G4676" s="116"/>
      <c r="H4676" s="116"/>
      <c r="I4676" s="116"/>
      <c r="J4676" s="117"/>
      <c r="K4676" s="64"/>
      <c r="L4676" s="64"/>
      <c r="M4676" s="64"/>
      <c r="N4676" s="66" t="s">
        <v>6997</v>
      </c>
      <c r="O4676" s="66">
        <f t="shared" si="302"/>
        <v>0</v>
      </c>
      <c r="P4676" s="66"/>
      <c r="Q4676" s="65" t="str">
        <f>+IFERROR(VLOOKUP(Z4676, fechas!$B$1:$C$1036, 2,FALSE), " ")</f>
        <v xml:space="preserve"> </v>
      </c>
      <c r="R4676" s="66"/>
      <c r="S4676" s="90"/>
      <c r="T4676" s="66"/>
      <c r="U4676" s="65"/>
      <c r="V4676" s="66"/>
      <c r="W4676" s="66"/>
      <c r="X4676" s="118">
        <f t="shared" ref="X4676:X4739" si="304">IF(N4676="PENDIENTE",1,0)</f>
        <v>1</v>
      </c>
      <c r="Y4676" s="119" t="str">
        <f>+IFERROR(VLOOKUP(G4676,fechas!$A$1:$D$292,2,FALSE), " ")</f>
        <v xml:space="preserve"> </v>
      </c>
      <c r="Z4676" s="119" t="str">
        <f t="shared" ref="Z4676:Z4739" si="305">+IFERROR(Y4676+P4676, " ")</f>
        <v xml:space="preserve"> </v>
      </c>
      <c r="AA4676" s="120" t="str">
        <f ca="1">+IFERROR(IF(S4676&gt;0," ",Q4676-variables!$C$9)," ")</f>
        <v xml:space="preserve"> </v>
      </c>
    </row>
    <row r="4677" spans="2:27" s="121" customFormat="1" ht="24.95" hidden="1" customHeight="1">
      <c r="B4677" s="66">
        <f t="shared" si="303"/>
        <v>4674</v>
      </c>
      <c r="C4677" s="72"/>
      <c r="D4677" s="73"/>
      <c r="E4677" s="73"/>
      <c r="F4677" s="66"/>
      <c r="G4677" s="116"/>
      <c r="H4677" s="116"/>
      <c r="I4677" s="116"/>
      <c r="J4677" s="117"/>
      <c r="K4677" s="64"/>
      <c r="L4677" s="64"/>
      <c r="M4677" s="64"/>
      <c r="N4677" s="66" t="s">
        <v>6997</v>
      </c>
      <c r="O4677" s="66">
        <f t="shared" si="302"/>
        <v>0</v>
      </c>
      <c r="P4677" s="66"/>
      <c r="Q4677" s="65" t="str">
        <f>+IFERROR(VLOOKUP(Z4677, fechas!$B$1:$C$1036, 2,FALSE), " ")</f>
        <v xml:space="preserve"> </v>
      </c>
      <c r="R4677" s="66"/>
      <c r="S4677" s="90"/>
      <c r="T4677" s="66"/>
      <c r="U4677" s="65"/>
      <c r="V4677" s="66"/>
      <c r="W4677" s="66"/>
      <c r="X4677" s="118">
        <f t="shared" si="304"/>
        <v>1</v>
      </c>
      <c r="Y4677" s="119" t="str">
        <f>+IFERROR(VLOOKUP(G4677,fechas!$A$1:$D$292,2,FALSE), " ")</f>
        <v xml:space="preserve"> </v>
      </c>
      <c r="Z4677" s="119" t="str">
        <f t="shared" si="305"/>
        <v xml:space="preserve"> </v>
      </c>
      <c r="AA4677" s="120" t="str">
        <f ca="1">+IFERROR(IF(S4677&gt;0," ",Q4677-variables!$C$9)," ")</f>
        <v xml:space="preserve"> </v>
      </c>
    </row>
    <row r="4678" spans="2:27" s="121" customFormat="1" ht="24.95" hidden="1" customHeight="1">
      <c r="B4678" s="66">
        <f t="shared" si="303"/>
        <v>4675</v>
      </c>
      <c r="C4678" s="72"/>
      <c r="D4678" s="73"/>
      <c r="E4678" s="73"/>
      <c r="F4678" s="66"/>
      <c r="G4678" s="116"/>
      <c r="H4678" s="116"/>
      <c r="I4678" s="116"/>
      <c r="J4678" s="117"/>
      <c r="K4678" s="64"/>
      <c r="L4678" s="64"/>
      <c r="M4678" s="64"/>
      <c r="N4678" s="66" t="s">
        <v>6997</v>
      </c>
      <c r="O4678" s="66">
        <f t="shared" si="302"/>
        <v>0</v>
      </c>
      <c r="P4678" s="66"/>
      <c r="Q4678" s="65" t="str">
        <f>+IFERROR(VLOOKUP(Z4678, fechas!$B$1:$C$1036, 2,FALSE), " ")</f>
        <v xml:space="preserve"> </v>
      </c>
      <c r="R4678" s="66"/>
      <c r="S4678" s="90"/>
      <c r="T4678" s="66"/>
      <c r="U4678" s="65"/>
      <c r="V4678" s="66"/>
      <c r="W4678" s="66"/>
      <c r="X4678" s="118">
        <f t="shared" si="304"/>
        <v>1</v>
      </c>
      <c r="Y4678" s="119" t="str">
        <f>+IFERROR(VLOOKUP(G4678,fechas!$A$1:$D$292,2,FALSE), " ")</f>
        <v xml:space="preserve"> </v>
      </c>
      <c r="Z4678" s="119" t="str">
        <f t="shared" si="305"/>
        <v xml:space="preserve"> </v>
      </c>
      <c r="AA4678" s="120" t="str">
        <f ca="1">+IFERROR(IF(S4678&gt;0," ",Q4678-variables!$C$9)," ")</f>
        <v xml:space="preserve"> </v>
      </c>
    </row>
    <row r="4679" spans="2:27" s="121" customFormat="1" ht="24.95" hidden="1" customHeight="1">
      <c r="B4679" s="66">
        <f t="shared" si="303"/>
        <v>4676</v>
      </c>
      <c r="C4679" s="72"/>
      <c r="D4679" s="73"/>
      <c r="E4679" s="73"/>
      <c r="F4679" s="66"/>
      <c r="G4679" s="116"/>
      <c r="H4679" s="116"/>
      <c r="I4679" s="116"/>
      <c r="J4679" s="117"/>
      <c r="K4679" s="64"/>
      <c r="L4679" s="64"/>
      <c r="M4679" s="64"/>
      <c r="N4679" s="66" t="s">
        <v>6997</v>
      </c>
      <c r="O4679" s="66">
        <f t="shared" si="302"/>
        <v>0</v>
      </c>
      <c r="P4679" s="66"/>
      <c r="Q4679" s="65" t="str">
        <f>+IFERROR(VLOOKUP(Z4679, fechas!$B$1:$C$1036, 2,FALSE), " ")</f>
        <v xml:space="preserve"> </v>
      </c>
      <c r="R4679" s="66"/>
      <c r="S4679" s="90"/>
      <c r="T4679" s="66"/>
      <c r="U4679" s="65"/>
      <c r="V4679" s="66"/>
      <c r="W4679" s="66"/>
      <c r="X4679" s="118">
        <f t="shared" si="304"/>
        <v>1</v>
      </c>
      <c r="Y4679" s="119" t="str">
        <f>+IFERROR(VLOOKUP(G4679,fechas!$A$1:$D$292,2,FALSE), " ")</f>
        <v xml:space="preserve"> </v>
      </c>
      <c r="Z4679" s="119" t="str">
        <f t="shared" si="305"/>
        <v xml:space="preserve"> </v>
      </c>
      <c r="AA4679" s="120" t="str">
        <f ca="1">+IFERROR(IF(S4679&gt;0," ",Q4679-variables!$C$9)," ")</f>
        <v xml:space="preserve"> </v>
      </c>
    </row>
    <row r="4680" spans="2:27" s="121" customFormat="1" ht="24.95" hidden="1" customHeight="1">
      <c r="B4680" s="66">
        <f t="shared" si="303"/>
        <v>4677</v>
      </c>
      <c r="C4680" s="72"/>
      <c r="D4680" s="73"/>
      <c r="E4680" s="73"/>
      <c r="F4680" s="66"/>
      <c r="G4680" s="116"/>
      <c r="H4680" s="116"/>
      <c r="I4680" s="116"/>
      <c r="J4680" s="117"/>
      <c r="K4680" s="64"/>
      <c r="L4680" s="64"/>
      <c r="M4680" s="64"/>
      <c r="N4680" s="66" t="s">
        <v>6997</v>
      </c>
      <c r="O4680" s="66">
        <f t="shared" si="302"/>
        <v>0</v>
      </c>
      <c r="P4680" s="66"/>
      <c r="Q4680" s="65" t="str">
        <f>+IFERROR(VLOOKUP(Z4680, fechas!$B$1:$C$1036, 2,FALSE), " ")</f>
        <v xml:space="preserve"> </v>
      </c>
      <c r="R4680" s="66"/>
      <c r="S4680" s="90"/>
      <c r="T4680" s="66"/>
      <c r="U4680" s="65"/>
      <c r="V4680" s="66"/>
      <c r="W4680" s="66"/>
      <c r="X4680" s="118">
        <f t="shared" si="304"/>
        <v>1</v>
      </c>
      <c r="Y4680" s="119" t="str">
        <f>+IFERROR(VLOOKUP(G4680,fechas!$A$1:$D$292,2,FALSE), " ")</f>
        <v xml:space="preserve"> </v>
      </c>
      <c r="Z4680" s="119" t="str">
        <f t="shared" si="305"/>
        <v xml:space="preserve"> </v>
      </c>
      <c r="AA4680" s="120" t="str">
        <f ca="1">+IFERROR(IF(S4680&gt;0," ",Q4680-variables!$C$9)," ")</f>
        <v xml:space="preserve"> </v>
      </c>
    </row>
    <row r="4681" spans="2:27" s="121" customFormat="1" ht="24.95" hidden="1" customHeight="1">
      <c r="B4681" s="66">
        <f t="shared" si="303"/>
        <v>4678</v>
      </c>
      <c r="C4681" s="72"/>
      <c r="D4681" s="73"/>
      <c r="E4681" s="73"/>
      <c r="F4681" s="66"/>
      <c r="G4681" s="116"/>
      <c r="H4681" s="116"/>
      <c r="I4681" s="116"/>
      <c r="J4681" s="117"/>
      <c r="K4681" s="64"/>
      <c r="L4681" s="64"/>
      <c r="M4681" s="64"/>
      <c r="N4681" s="66" t="s">
        <v>6997</v>
      </c>
      <c r="O4681" s="66">
        <f t="shared" si="302"/>
        <v>0</v>
      </c>
      <c r="P4681" s="66"/>
      <c r="Q4681" s="65" t="str">
        <f>+IFERROR(VLOOKUP(Z4681, fechas!$B$1:$C$1036, 2,FALSE), " ")</f>
        <v xml:space="preserve"> </v>
      </c>
      <c r="R4681" s="66"/>
      <c r="S4681" s="90"/>
      <c r="T4681" s="66"/>
      <c r="U4681" s="65"/>
      <c r="V4681" s="66"/>
      <c r="W4681" s="66"/>
      <c r="X4681" s="118">
        <f t="shared" si="304"/>
        <v>1</v>
      </c>
      <c r="Y4681" s="119" t="str">
        <f>+IFERROR(VLOOKUP(G4681,fechas!$A$1:$D$292,2,FALSE), " ")</f>
        <v xml:space="preserve"> </v>
      </c>
      <c r="Z4681" s="119" t="str">
        <f t="shared" si="305"/>
        <v xml:space="preserve"> </v>
      </c>
      <c r="AA4681" s="120" t="str">
        <f ca="1">+IFERROR(IF(S4681&gt;0," ",Q4681-variables!$C$9)," ")</f>
        <v xml:space="preserve"> </v>
      </c>
    </row>
    <row r="4682" spans="2:27" s="121" customFormat="1" ht="24.95" hidden="1" customHeight="1">
      <c r="B4682" s="66">
        <f t="shared" si="303"/>
        <v>4679</v>
      </c>
      <c r="C4682" s="72"/>
      <c r="D4682" s="73"/>
      <c r="E4682" s="73"/>
      <c r="F4682" s="66"/>
      <c r="G4682" s="116"/>
      <c r="H4682" s="116"/>
      <c r="I4682" s="116"/>
      <c r="J4682" s="117"/>
      <c r="K4682" s="64"/>
      <c r="L4682" s="64"/>
      <c r="M4682" s="64"/>
      <c r="N4682" s="66" t="s">
        <v>6997</v>
      </c>
      <c r="O4682" s="66">
        <f t="shared" si="302"/>
        <v>0</v>
      </c>
      <c r="P4682" s="66"/>
      <c r="Q4682" s="65" t="str">
        <f>+IFERROR(VLOOKUP(Z4682, fechas!$B$1:$C$1036, 2,FALSE), " ")</f>
        <v xml:space="preserve"> </v>
      </c>
      <c r="R4682" s="66"/>
      <c r="S4682" s="90"/>
      <c r="T4682" s="66"/>
      <c r="U4682" s="65"/>
      <c r="V4682" s="66"/>
      <c r="W4682" s="66"/>
      <c r="X4682" s="118">
        <f t="shared" si="304"/>
        <v>1</v>
      </c>
      <c r="Y4682" s="119" t="str">
        <f>+IFERROR(VLOOKUP(G4682,fechas!$A$1:$D$292,2,FALSE), " ")</f>
        <v xml:space="preserve"> </v>
      </c>
      <c r="Z4682" s="119" t="str">
        <f t="shared" si="305"/>
        <v xml:space="preserve"> </v>
      </c>
      <c r="AA4682" s="120" t="str">
        <f ca="1">+IFERROR(IF(S4682&gt;0," ",Q4682-variables!$C$9)," ")</f>
        <v xml:space="preserve"> </v>
      </c>
    </row>
    <row r="4683" spans="2:27" s="121" customFormat="1" ht="24.95" hidden="1" customHeight="1">
      <c r="B4683" s="66">
        <f t="shared" si="303"/>
        <v>4680</v>
      </c>
      <c r="C4683" s="72"/>
      <c r="D4683" s="73"/>
      <c r="E4683" s="73"/>
      <c r="F4683" s="66"/>
      <c r="G4683" s="116"/>
      <c r="H4683" s="116"/>
      <c r="I4683" s="116"/>
      <c r="J4683" s="117"/>
      <c r="K4683" s="64"/>
      <c r="L4683" s="64"/>
      <c r="M4683" s="64"/>
      <c r="N4683" s="66" t="s">
        <v>6997</v>
      </c>
      <c r="O4683" s="66">
        <f t="shared" si="302"/>
        <v>0</v>
      </c>
      <c r="P4683" s="66"/>
      <c r="Q4683" s="65" t="str">
        <f>+IFERROR(VLOOKUP(Z4683, fechas!$B$1:$C$1036, 2,FALSE), " ")</f>
        <v xml:space="preserve"> </v>
      </c>
      <c r="R4683" s="66"/>
      <c r="S4683" s="90"/>
      <c r="T4683" s="66"/>
      <c r="U4683" s="65"/>
      <c r="V4683" s="66"/>
      <c r="W4683" s="66"/>
      <c r="X4683" s="118">
        <f t="shared" si="304"/>
        <v>1</v>
      </c>
      <c r="Y4683" s="119" t="str">
        <f>+IFERROR(VLOOKUP(G4683,fechas!$A$1:$D$292,2,FALSE), " ")</f>
        <v xml:space="preserve"> </v>
      </c>
      <c r="Z4683" s="119" t="str">
        <f t="shared" si="305"/>
        <v xml:space="preserve"> </v>
      </c>
      <c r="AA4683" s="120" t="str">
        <f ca="1">+IFERROR(IF(S4683&gt;0," ",Q4683-variables!$C$9)," ")</f>
        <v xml:space="preserve"> </v>
      </c>
    </row>
    <row r="4684" spans="2:27" s="121" customFormat="1" ht="24.95" hidden="1" customHeight="1">
      <c r="B4684" s="66">
        <f t="shared" si="303"/>
        <v>4681</v>
      </c>
      <c r="C4684" s="72"/>
      <c r="D4684" s="73"/>
      <c r="E4684" s="73"/>
      <c r="F4684" s="66"/>
      <c r="G4684" s="116"/>
      <c r="H4684" s="116"/>
      <c r="I4684" s="116"/>
      <c r="J4684" s="117"/>
      <c r="K4684" s="64"/>
      <c r="L4684" s="64"/>
      <c r="M4684" s="64"/>
      <c r="N4684" s="66" t="s">
        <v>6997</v>
      </c>
      <c r="O4684" s="66">
        <f t="shared" si="302"/>
        <v>0</v>
      </c>
      <c r="P4684" s="66"/>
      <c r="Q4684" s="65" t="str">
        <f>+IFERROR(VLOOKUP(Z4684, fechas!$B$1:$C$1036, 2,FALSE), " ")</f>
        <v xml:space="preserve"> </v>
      </c>
      <c r="R4684" s="66"/>
      <c r="S4684" s="90"/>
      <c r="T4684" s="66"/>
      <c r="U4684" s="65"/>
      <c r="V4684" s="66"/>
      <c r="W4684" s="66"/>
      <c r="X4684" s="118">
        <f t="shared" si="304"/>
        <v>1</v>
      </c>
      <c r="Y4684" s="119" t="str">
        <f>+IFERROR(VLOOKUP(G4684,fechas!$A$1:$D$292,2,FALSE), " ")</f>
        <v xml:space="preserve"> </v>
      </c>
      <c r="Z4684" s="119" t="str">
        <f t="shared" si="305"/>
        <v xml:space="preserve"> </v>
      </c>
      <c r="AA4684" s="120" t="str">
        <f ca="1">+IFERROR(IF(S4684&gt;0," ",Q4684-variables!$C$9)," ")</f>
        <v xml:space="preserve"> </v>
      </c>
    </row>
    <row r="4685" spans="2:27" s="121" customFormat="1" ht="24.95" hidden="1" customHeight="1">
      <c r="B4685" s="66">
        <f t="shared" si="303"/>
        <v>4682</v>
      </c>
      <c r="C4685" s="72"/>
      <c r="D4685" s="73"/>
      <c r="E4685" s="73"/>
      <c r="F4685" s="66"/>
      <c r="G4685" s="116"/>
      <c r="H4685" s="116"/>
      <c r="I4685" s="116"/>
      <c r="J4685" s="117"/>
      <c r="K4685" s="64"/>
      <c r="L4685" s="64"/>
      <c r="M4685" s="64"/>
      <c r="N4685" s="66" t="s">
        <v>6997</v>
      </c>
      <c r="O4685" s="66">
        <f t="shared" si="302"/>
        <v>0</v>
      </c>
      <c r="P4685" s="66"/>
      <c r="Q4685" s="65" t="str">
        <f>+IFERROR(VLOOKUP(Z4685, fechas!$B$1:$C$1036, 2,FALSE), " ")</f>
        <v xml:space="preserve"> </v>
      </c>
      <c r="R4685" s="66"/>
      <c r="S4685" s="90"/>
      <c r="T4685" s="66"/>
      <c r="U4685" s="65"/>
      <c r="V4685" s="66"/>
      <c r="W4685" s="66"/>
      <c r="X4685" s="118">
        <f t="shared" si="304"/>
        <v>1</v>
      </c>
      <c r="Y4685" s="119" t="str">
        <f>+IFERROR(VLOOKUP(G4685,fechas!$A$1:$D$292,2,FALSE), " ")</f>
        <v xml:space="preserve"> </v>
      </c>
      <c r="Z4685" s="119" t="str">
        <f t="shared" si="305"/>
        <v xml:space="preserve"> </v>
      </c>
      <c r="AA4685" s="120" t="str">
        <f ca="1">+IFERROR(IF(S4685&gt;0," ",Q4685-variables!$C$9)," ")</f>
        <v xml:space="preserve"> </v>
      </c>
    </row>
    <row r="4686" spans="2:27" s="121" customFormat="1" ht="24.95" hidden="1" customHeight="1">
      <c r="B4686" s="66">
        <f t="shared" si="303"/>
        <v>4683</v>
      </c>
      <c r="C4686" s="72"/>
      <c r="D4686" s="73"/>
      <c r="E4686" s="73"/>
      <c r="F4686" s="66"/>
      <c r="G4686" s="116"/>
      <c r="H4686" s="116"/>
      <c r="I4686" s="116"/>
      <c r="J4686" s="117"/>
      <c r="K4686" s="64"/>
      <c r="L4686" s="64"/>
      <c r="M4686" s="64"/>
      <c r="N4686" s="66" t="s">
        <v>6997</v>
      </c>
      <c r="O4686" s="66">
        <f t="shared" si="302"/>
        <v>0</v>
      </c>
      <c r="P4686" s="66"/>
      <c r="Q4686" s="65" t="str">
        <f>+IFERROR(VLOOKUP(Z4686, fechas!$B$1:$C$1036, 2,FALSE), " ")</f>
        <v xml:space="preserve"> </v>
      </c>
      <c r="R4686" s="66"/>
      <c r="S4686" s="90"/>
      <c r="T4686" s="66"/>
      <c r="U4686" s="65"/>
      <c r="V4686" s="66"/>
      <c r="W4686" s="66"/>
      <c r="X4686" s="118">
        <f t="shared" si="304"/>
        <v>1</v>
      </c>
      <c r="Y4686" s="119" t="str">
        <f>+IFERROR(VLOOKUP(G4686,fechas!$A$1:$D$292,2,FALSE), " ")</f>
        <v xml:space="preserve"> </v>
      </c>
      <c r="Z4686" s="119" t="str">
        <f t="shared" si="305"/>
        <v xml:space="preserve"> </v>
      </c>
      <c r="AA4686" s="120" t="str">
        <f ca="1">+IFERROR(IF(S4686&gt;0," ",Q4686-variables!$C$9)," ")</f>
        <v xml:space="preserve"> </v>
      </c>
    </row>
    <row r="4687" spans="2:27" s="121" customFormat="1" ht="24.95" hidden="1" customHeight="1">
      <c r="B4687" s="66">
        <f t="shared" si="303"/>
        <v>4684</v>
      </c>
      <c r="C4687" s="72"/>
      <c r="D4687" s="73"/>
      <c r="E4687" s="73"/>
      <c r="F4687" s="66"/>
      <c r="G4687" s="116"/>
      <c r="H4687" s="116"/>
      <c r="I4687" s="116"/>
      <c r="J4687" s="117"/>
      <c r="K4687" s="64"/>
      <c r="L4687" s="64"/>
      <c r="M4687" s="64"/>
      <c r="N4687" s="66" t="s">
        <v>6997</v>
      </c>
      <c r="O4687" s="66">
        <f t="shared" si="302"/>
        <v>0</v>
      </c>
      <c r="P4687" s="66"/>
      <c r="Q4687" s="65" t="str">
        <f>+IFERROR(VLOOKUP(Z4687, fechas!$B$1:$C$1036, 2,FALSE), " ")</f>
        <v xml:space="preserve"> </v>
      </c>
      <c r="R4687" s="66"/>
      <c r="S4687" s="90"/>
      <c r="T4687" s="66"/>
      <c r="U4687" s="65"/>
      <c r="V4687" s="66"/>
      <c r="W4687" s="66"/>
      <c r="X4687" s="118">
        <f t="shared" si="304"/>
        <v>1</v>
      </c>
      <c r="Y4687" s="119" t="str">
        <f>+IFERROR(VLOOKUP(G4687,fechas!$A$1:$D$292,2,FALSE), " ")</f>
        <v xml:space="preserve"> </v>
      </c>
      <c r="Z4687" s="119" t="str">
        <f t="shared" si="305"/>
        <v xml:space="preserve"> </v>
      </c>
      <c r="AA4687" s="120" t="str">
        <f ca="1">+IFERROR(IF(S4687&gt;0," ",Q4687-variables!$C$9)," ")</f>
        <v xml:space="preserve"> </v>
      </c>
    </row>
    <row r="4688" spans="2:27" s="121" customFormat="1" ht="24.95" hidden="1" customHeight="1">
      <c r="B4688" s="66">
        <f t="shared" si="303"/>
        <v>4685</v>
      </c>
      <c r="C4688" s="72"/>
      <c r="D4688" s="73"/>
      <c r="E4688" s="73"/>
      <c r="F4688" s="66"/>
      <c r="G4688" s="116"/>
      <c r="H4688" s="116"/>
      <c r="I4688" s="116"/>
      <c r="J4688" s="117"/>
      <c r="K4688" s="64"/>
      <c r="L4688" s="64"/>
      <c r="M4688" s="64"/>
      <c r="N4688" s="66" t="s">
        <v>6997</v>
      </c>
      <c r="O4688" s="66">
        <f t="shared" si="302"/>
        <v>0</v>
      </c>
      <c r="P4688" s="66"/>
      <c r="Q4688" s="65" t="str">
        <f>+IFERROR(VLOOKUP(Z4688, fechas!$B$1:$C$1036, 2,FALSE), " ")</f>
        <v xml:space="preserve"> </v>
      </c>
      <c r="R4688" s="66"/>
      <c r="S4688" s="90"/>
      <c r="T4688" s="66"/>
      <c r="U4688" s="65"/>
      <c r="V4688" s="66"/>
      <c r="W4688" s="66"/>
      <c r="X4688" s="118">
        <f t="shared" si="304"/>
        <v>1</v>
      </c>
      <c r="Y4688" s="119" t="str">
        <f>+IFERROR(VLOOKUP(G4688,fechas!$A$1:$D$292,2,FALSE), " ")</f>
        <v xml:space="preserve"> </v>
      </c>
      <c r="Z4688" s="119" t="str">
        <f t="shared" si="305"/>
        <v xml:space="preserve"> </v>
      </c>
      <c r="AA4688" s="120" t="str">
        <f ca="1">+IFERROR(IF(S4688&gt;0," ",Q4688-variables!$C$9)," ")</f>
        <v xml:space="preserve"> </v>
      </c>
    </row>
    <row r="4689" spans="2:27" s="121" customFormat="1" ht="24.95" hidden="1" customHeight="1">
      <c r="B4689" s="66">
        <f t="shared" si="303"/>
        <v>4686</v>
      </c>
      <c r="C4689" s="72"/>
      <c r="D4689" s="73"/>
      <c r="E4689" s="73"/>
      <c r="F4689" s="66"/>
      <c r="G4689" s="116"/>
      <c r="H4689" s="116"/>
      <c r="I4689" s="116"/>
      <c r="J4689" s="117"/>
      <c r="K4689" s="64"/>
      <c r="L4689" s="64"/>
      <c r="M4689" s="64"/>
      <c r="N4689" s="66" t="s">
        <v>6997</v>
      </c>
      <c r="O4689" s="66">
        <f t="shared" si="302"/>
        <v>0</v>
      </c>
      <c r="P4689" s="66"/>
      <c r="Q4689" s="65" t="str">
        <f>+IFERROR(VLOOKUP(Z4689, fechas!$B$1:$C$1036, 2,FALSE), " ")</f>
        <v xml:space="preserve"> </v>
      </c>
      <c r="R4689" s="66"/>
      <c r="S4689" s="90"/>
      <c r="T4689" s="66"/>
      <c r="U4689" s="65"/>
      <c r="V4689" s="66"/>
      <c r="W4689" s="66"/>
      <c r="X4689" s="118">
        <f t="shared" si="304"/>
        <v>1</v>
      </c>
      <c r="Y4689" s="119" t="str">
        <f>+IFERROR(VLOOKUP(G4689,fechas!$A$1:$D$292,2,FALSE), " ")</f>
        <v xml:space="preserve"> </v>
      </c>
      <c r="Z4689" s="119" t="str">
        <f t="shared" si="305"/>
        <v xml:space="preserve"> </v>
      </c>
      <c r="AA4689" s="120" t="str">
        <f ca="1">+IFERROR(IF(S4689&gt;0," ",Q4689-variables!$C$9)," ")</f>
        <v xml:space="preserve"> </v>
      </c>
    </row>
    <row r="4690" spans="2:27" s="121" customFormat="1" ht="24.95" hidden="1" customHeight="1">
      <c r="B4690" s="66">
        <f t="shared" si="303"/>
        <v>4687</v>
      </c>
      <c r="C4690" s="72"/>
      <c r="D4690" s="73"/>
      <c r="E4690" s="73"/>
      <c r="F4690" s="66"/>
      <c r="G4690" s="116"/>
      <c r="H4690" s="116"/>
      <c r="I4690" s="116"/>
      <c r="J4690" s="117"/>
      <c r="K4690" s="64"/>
      <c r="L4690" s="64"/>
      <c r="M4690" s="64"/>
      <c r="N4690" s="66" t="s">
        <v>6997</v>
      </c>
      <c r="O4690" s="66">
        <f t="shared" si="302"/>
        <v>0</v>
      </c>
      <c r="P4690" s="66"/>
      <c r="Q4690" s="65" t="str">
        <f>+IFERROR(VLOOKUP(Z4690, fechas!$B$1:$C$1036, 2,FALSE), " ")</f>
        <v xml:space="preserve"> </v>
      </c>
      <c r="R4690" s="66"/>
      <c r="S4690" s="90"/>
      <c r="T4690" s="66"/>
      <c r="U4690" s="65"/>
      <c r="V4690" s="66"/>
      <c r="W4690" s="66"/>
      <c r="X4690" s="118">
        <f t="shared" si="304"/>
        <v>1</v>
      </c>
      <c r="Y4690" s="119" t="str">
        <f>+IFERROR(VLOOKUP(G4690,fechas!$A$1:$D$292,2,FALSE), " ")</f>
        <v xml:space="preserve"> </v>
      </c>
      <c r="Z4690" s="119" t="str">
        <f t="shared" si="305"/>
        <v xml:space="preserve"> </v>
      </c>
      <c r="AA4690" s="120" t="str">
        <f ca="1">+IFERROR(IF(S4690&gt;0," ",Q4690-variables!$C$9)," ")</f>
        <v xml:space="preserve"> </v>
      </c>
    </row>
    <row r="4691" spans="2:27" s="121" customFormat="1" ht="24.95" hidden="1" customHeight="1">
      <c r="B4691" s="66">
        <f t="shared" si="303"/>
        <v>4688</v>
      </c>
      <c r="C4691" s="72"/>
      <c r="D4691" s="73"/>
      <c r="E4691" s="73"/>
      <c r="F4691" s="66"/>
      <c r="G4691" s="116"/>
      <c r="H4691" s="116"/>
      <c r="I4691" s="116"/>
      <c r="J4691" s="117"/>
      <c r="K4691" s="64"/>
      <c r="L4691" s="64"/>
      <c r="M4691" s="64"/>
      <c r="N4691" s="66" t="s">
        <v>6997</v>
      </c>
      <c r="O4691" s="66">
        <f t="shared" si="302"/>
        <v>0</v>
      </c>
      <c r="P4691" s="66"/>
      <c r="Q4691" s="65" t="str">
        <f>+IFERROR(VLOOKUP(Z4691, fechas!$B$1:$C$1036, 2,FALSE), " ")</f>
        <v xml:space="preserve"> </v>
      </c>
      <c r="R4691" s="66"/>
      <c r="S4691" s="90"/>
      <c r="T4691" s="66"/>
      <c r="U4691" s="65"/>
      <c r="V4691" s="66"/>
      <c r="W4691" s="66"/>
      <c r="X4691" s="118">
        <f t="shared" si="304"/>
        <v>1</v>
      </c>
      <c r="Y4691" s="119" t="str">
        <f>+IFERROR(VLOOKUP(G4691,fechas!$A$1:$D$292,2,FALSE), " ")</f>
        <v xml:space="preserve"> </v>
      </c>
      <c r="Z4691" s="119" t="str">
        <f t="shared" si="305"/>
        <v xml:space="preserve"> </v>
      </c>
      <c r="AA4691" s="120" t="str">
        <f ca="1">+IFERROR(IF(S4691&gt;0," ",Q4691-variables!$C$9)," ")</f>
        <v xml:space="preserve"> </v>
      </c>
    </row>
    <row r="4692" spans="2:27" s="121" customFormat="1" ht="24.95" hidden="1" customHeight="1">
      <c r="B4692" s="66">
        <f t="shared" si="303"/>
        <v>4689</v>
      </c>
      <c r="C4692" s="72"/>
      <c r="D4692" s="73"/>
      <c r="E4692" s="73"/>
      <c r="F4692" s="66"/>
      <c r="G4692" s="116"/>
      <c r="H4692" s="116"/>
      <c r="I4692" s="116"/>
      <c r="J4692" s="117"/>
      <c r="K4692" s="64"/>
      <c r="L4692" s="64"/>
      <c r="M4692" s="64"/>
      <c r="N4692" s="66" t="s">
        <v>6997</v>
      </c>
      <c r="O4692" s="66">
        <f t="shared" si="302"/>
        <v>0</v>
      </c>
      <c r="P4692" s="66"/>
      <c r="Q4692" s="65" t="str">
        <f>+IFERROR(VLOOKUP(Z4692, fechas!$B$1:$C$1036, 2,FALSE), " ")</f>
        <v xml:space="preserve"> </v>
      </c>
      <c r="R4692" s="66"/>
      <c r="S4692" s="90"/>
      <c r="T4692" s="66"/>
      <c r="U4692" s="65"/>
      <c r="V4692" s="66"/>
      <c r="W4692" s="66"/>
      <c r="X4692" s="118">
        <f t="shared" si="304"/>
        <v>1</v>
      </c>
      <c r="Y4692" s="119" t="str">
        <f>+IFERROR(VLOOKUP(G4692,fechas!$A$1:$D$292,2,FALSE), " ")</f>
        <v xml:space="preserve"> </v>
      </c>
      <c r="Z4692" s="119" t="str">
        <f t="shared" si="305"/>
        <v xml:space="preserve"> </v>
      </c>
      <c r="AA4692" s="120" t="str">
        <f ca="1">+IFERROR(IF(S4692&gt;0," ",Q4692-variables!$C$9)," ")</f>
        <v xml:space="preserve"> </v>
      </c>
    </row>
    <row r="4693" spans="2:27" s="121" customFormat="1" ht="24.95" hidden="1" customHeight="1">
      <c r="B4693" s="66">
        <f t="shared" si="303"/>
        <v>4690</v>
      </c>
      <c r="C4693" s="72"/>
      <c r="D4693" s="73"/>
      <c r="E4693" s="73"/>
      <c r="F4693" s="66"/>
      <c r="G4693" s="116"/>
      <c r="H4693" s="116"/>
      <c r="I4693" s="116"/>
      <c r="J4693" s="117"/>
      <c r="K4693" s="64"/>
      <c r="L4693" s="64"/>
      <c r="M4693" s="64"/>
      <c r="N4693" s="66" t="s">
        <v>6997</v>
      </c>
      <c r="O4693" s="66">
        <f t="shared" si="302"/>
        <v>0</v>
      </c>
      <c r="P4693" s="66"/>
      <c r="Q4693" s="65" t="str">
        <f>+IFERROR(VLOOKUP(Z4693, fechas!$B$1:$C$1036, 2,FALSE), " ")</f>
        <v xml:space="preserve"> </v>
      </c>
      <c r="R4693" s="66"/>
      <c r="S4693" s="90"/>
      <c r="T4693" s="66"/>
      <c r="U4693" s="65"/>
      <c r="V4693" s="66"/>
      <c r="W4693" s="66"/>
      <c r="X4693" s="118">
        <f t="shared" si="304"/>
        <v>1</v>
      </c>
      <c r="Y4693" s="119" t="str">
        <f>+IFERROR(VLOOKUP(G4693,fechas!$A$1:$D$292,2,FALSE), " ")</f>
        <v xml:space="preserve"> </v>
      </c>
      <c r="Z4693" s="119" t="str">
        <f t="shared" si="305"/>
        <v xml:space="preserve"> </v>
      </c>
      <c r="AA4693" s="120" t="str">
        <f ca="1">+IFERROR(IF(S4693&gt;0," ",Q4693-variables!$C$9)," ")</f>
        <v xml:space="preserve"> </v>
      </c>
    </row>
    <row r="4694" spans="2:27" s="121" customFormat="1" ht="24.95" hidden="1" customHeight="1">
      <c r="B4694" s="66">
        <f t="shared" si="303"/>
        <v>4691</v>
      </c>
      <c r="C4694" s="72"/>
      <c r="D4694" s="73"/>
      <c r="E4694" s="73"/>
      <c r="F4694" s="66"/>
      <c r="G4694" s="116"/>
      <c r="H4694" s="116"/>
      <c r="I4694" s="116"/>
      <c r="J4694" s="117"/>
      <c r="K4694" s="64"/>
      <c r="L4694" s="64"/>
      <c r="M4694" s="64"/>
      <c r="N4694" s="66" t="s">
        <v>6997</v>
      </c>
      <c r="O4694" s="66">
        <f t="shared" si="302"/>
        <v>0</v>
      </c>
      <c r="P4694" s="66"/>
      <c r="Q4694" s="65" t="str">
        <f>+IFERROR(VLOOKUP(Z4694, fechas!$B$1:$C$1036, 2,FALSE), " ")</f>
        <v xml:space="preserve"> </v>
      </c>
      <c r="R4694" s="66"/>
      <c r="S4694" s="90"/>
      <c r="T4694" s="66"/>
      <c r="U4694" s="65"/>
      <c r="V4694" s="66"/>
      <c r="W4694" s="66"/>
      <c r="X4694" s="118">
        <f t="shared" si="304"/>
        <v>1</v>
      </c>
      <c r="Y4694" s="119" t="str">
        <f>+IFERROR(VLOOKUP(G4694,fechas!$A$1:$D$292,2,FALSE), " ")</f>
        <v xml:space="preserve"> </v>
      </c>
      <c r="Z4694" s="119" t="str">
        <f t="shared" si="305"/>
        <v xml:space="preserve"> </v>
      </c>
      <c r="AA4694" s="120" t="str">
        <f ca="1">+IFERROR(IF(S4694&gt;0," ",Q4694-variables!$C$9)," ")</f>
        <v xml:space="preserve"> </v>
      </c>
    </row>
    <row r="4695" spans="2:27" s="121" customFormat="1" ht="24.95" hidden="1" customHeight="1">
      <c r="B4695" s="66">
        <f t="shared" si="303"/>
        <v>4692</v>
      </c>
      <c r="C4695" s="72"/>
      <c r="D4695" s="73"/>
      <c r="E4695" s="73"/>
      <c r="F4695" s="66"/>
      <c r="G4695" s="116"/>
      <c r="H4695" s="116"/>
      <c r="I4695" s="116"/>
      <c r="J4695" s="117"/>
      <c r="K4695" s="64"/>
      <c r="L4695" s="64"/>
      <c r="M4695" s="64"/>
      <c r="N4695" s="66" t="s">
        <v>6997</v>
      </c>
      <c r="O4695" s="66">
        <f t="shared" si="302"/>
        <v>0</v>
      </c>
      <c r="P4695" s="66"/>
      <c r="Q4695" s="65" t="str">
        <f>+IFERROR(VLOOKUP(Z4695, fechas!$B$1:$C$1036, 2,FALSE), " ")</f>
        <v xml:space="preserve"> </v>
      </c>
      <c r="R4695" s="66"/>
      <c r="S4695" s="90"/>
      <c r="T4695" s="66"/>
      <c r="U4695" s="65"/>
      <c r="V4695" s="66"/>
      <c r="W4695" s="66"/>
      <c r="X4695" s="118">
        <f t="shared" si="304"/>
        <v>1</v>
      </c>
      <c r="Y4695" s="119" t="str">
        <f>+IFERROR(VLOOKUP(G4695,fechas!$A$1:$D$292,2,FALSE), " ")</f>
        <v xml:space="preserve"> </v>
      </c>
      <c r="Z4695" s="119" t="str">
        <f t="shared" si="305"/>
        <v xml:space="preserve"> </v>
      </c>
      <c r="AA4695" s="120" t="str">
        <f ca="1">+IFERROR(IF(S4695&gt;0," ",Q4695-variables!$C$9)," ")</f>
        <v xml:space="preserve"> </v>
      </c>
    </row>
    <row r="4696" spans="2:27" s="121" customFormat="1" ht="24.95" hidden="1" customHeight="1">
      <c r="B4696" s="66">
        <f t="shared" si="303"/>
        <v>4693</v>
      </c>
      <c r="C4696" s="72"/>
      <c r="D4696" s="73"/>
      <c r="E4696" s="73"/>
      <c r="F4696" s="66"/>
      <c r="G4696" s="116"/>
      <c r="H4696" s="116"/>
      <c r="I4696" s="116"/>
      <c r="J4696" s="117"/>
      <c r="K4696" s="64"/>
      <c r="L4696" s="64"/>
      <c r="M4696" s="64"/>
      <c r="N4696" s="66" t="s">
        <v>6997</v>
      </c>
      <c r="O4696" s="66">
        <f t="shared" si="302"/>
        <v>0</v>
      </c>
      <c r="P4696" s="66"/>
      <c r="Q4696" s="65" t="str">
        <f>+IFERROR(VLOOKUP(Z4696, fechas!$B$1:$C$1036, 2,FALSE), " ")</f>
        <v xml:space="preserve"> </v>
      </c>
      <c r="R4696" s="66"/>
      <c r="S4696" s="90"/>
      <c r="T4696" s="66"/>
      <c r="U4696" s="65"/>
      <c r="V4696" s="66"/>
      <c r="W4696" s="66"/>
      <c r="X4696" s="118">
        <f t="shared" si="304"/>
        <v>1</v>
      </c>
      <c r="Y4696" s="119" t="str">
        <f>+IFERROR(VLOOKUP(G4696,fechas!$A$1:$D$292,2,FALSE), " ")</f>
        <v xml:space="preserve"> </v>
      </c>
      <c r="Z4696" s="119" t="str">
        <f t="shared" si="305"/>
        <v xml:space="preserve"> </v>
      </c>
      <c r="AA4696" s="120" t="str">
        <f ca="1">+IFERROR(IF(S4696&gt;0," ",Q4696-variables!$C$9)," ")</f>
        <v xml:space="preserve"> </v>
      </c>
    </row>
    <row r="4697" spans="2:27" s="121" customFormat="1" ht="24.95" hidden="1" customHeight="1">
      <c r="B4697" s="66">
        <f t="shared" si="303"/>
        <v>4694</v>
      </c>
      <c r="C4697" s="72"/>
      <c r="D4697" s="73"/>
      <c r="E4697" s="73"/>
      <c r="F4697" s="66"/>
      <c r="G4697" s="116"/>
      <c r="H4697" s="116"/>
      <c r="I4697" s="116"/>
      <c r="J4697" s="117"/>
      <c r="K4697" s="64"/>
      <c r="L4697" s="64"/>
      <c r="M4697" s="64"/>
      <c r="N4697" s="66" t="s">
        <v>6997</v>
      </c>
      <c r="O4697" s="66">
        <f t="shared" si="302"/>
        <v>0</v>
      </c>
      <c r="P4697" s="66"/>
      <c r="Q4697" s="65" t="str">
        <f>+IFERROR(VLOOKUP(Z4697, fechas!$B$1:$C$1036, 2,FALSE), " ")</f>
        <v xml:space="preserve"> </v>
      </c>
      <c r="R4697" s="66"/>
      <c r="S4697" s="90"/>
      <c r="T4697" s="66"/>
      <c r="U4697" s="65"/>
      <c r="V4697" s="66"/>
      <c r="W4697" s="66"/>
      <c r="X4697" s="118">
        <f t="shared" si="304"/>
        <v>1</v>
      </c>
      <c r="Y4697" s="119" t="str">
        <f>+IFERROR(VLOOKUP(G4697,fechas!$A$1:$D$292,2,FALSE), " ")</f>
        <v xml:space="preserve"> </v>
      </c>
      <c r="Z4697" s="119" t="str">
        <f t="shared" si="305"/>
        <v xml:space="preserve"> </v>
      </c>
      <c r="AA4697" s="120" t="str">
        <f ca="1">+IFERROR(IF(S4697&gt;0," ",Q4697-variables!$C$9)," ")</f>
        <v xml:space="preserve"> </v>
      </c>
    </row>
    <row r="4698" spans="2:27" s="121" customFormat="1" ht="24.95" hidden="1" customHeight="1">
      <c r="B4698" s="66">
        <f t="shared" si="303"/>
        <v>4695</v>
      </c>
      <c r="C4698" s="72"/>
      <c r="D4698" s="73"/>
      <c r="E4698" s="73"/>
      <c r="F4698" s="66"/>
      <c r="G4698" s="116"/>
      <c r="H4698" s="116"/>
      <c r="I4698" s="116"/>
      <c r="J4698" s="117"/>
      <c r="K4698" s="64"/>
      <c r="L4698" s="64"/>
      <c r="M4698" s="64"/>
      <c r="N4698" s="66" t="s">
        <v>6997</v>
      </c>
      <c r="O4698" s="66">
        <f t="shared" si="302"/>
        <v>0</v>
      </c>
      <c r="P4698" s="66"/>
      <c r="Q4698" s="65" t="str">
        <f>+IFERROR(VLOOKUP(Z4698, fechas!$B$1:$C$1036, 2,FALSE), " ")</f>
        <v xml:space="preserve"> </v>
      </c>
      <c r="R4698" s="66"/>
      <c r="S4698" s="90"/>
      <c r="T4698" s="66"/>
      <c r="U4698" s="65"/>
      <c r="V4698" s="66"/>
      <c r="W4698" s="66"/>
      <c r="X4698" s="118">
        <f t="shared" si="304"/>
        <v>1</v>
      </c>
      <c r="Y4698" s="119" t="str">
        <f>+IFERROR(VLOOKUP(G4698,fechas!$A$1:$D$292,2,FALSE), " ")</f>
        <v xml:space="preserve"> </v>
      </c>
      <c r="Z4698" s="119" t="str">
        <f t="shared" si="305"/>
        <v xml:space="preserve"> </v>
      </c>
      <c r="AA4698" s="120" t="str">
        <f ca="1">+IFERROR(IF(S4698&gt;0," ",Q4698-variables!$C$9)," ")</f>
        <v xml:space="preserve"> </v>
      </c>
    </row>
    <row r="4699" spans="2:27" s="121" customFormat="1" ht="24.95" hidden="1" customHeight="1">
      <c r="B4699" s="66">
        <f t="shared" si="303"/>
        <v>4696</v>
      </c>
      <c r="C4699" s="72"/>
      <c r="D4699" s="73"/>
      <c r="E4699" s="73"/>
      <c r="F4699" s="66"/>
      <c r="G4699" s="116"/>
      <c r="H4699" s="116"/>
      <c r="I4699" s="116"/>
      <c r="J4699" s="117"/>
      <c r="K4699" s="64"/>
      <c r="L4699" s="64"/>
      <c r="M4699" s="64"/>
      <c r="N4699" s="66" t="s">
        <v>6997</v>
      </c>
      <c r="O4699" s="66">
        <f t="shared" si="302"/>
        <v>0</v>
      </c>
      <c r="P4699" s="66"/>
      <c r="Q4699" s="65" t="str">
        <f>+IFERROR(VLOOKUP(Z4699, fechas!$B$1:$C$1036, 2,FALSE), " ")</f>
        <v xml:space="preserve"> </v>
      </c>
      <c r="R4699" s="66"/>
      <c r="S4699" s="90"/>
      <c r="T4699" s="66"/>
      <c r="U4699" s="65"/>
      <c r="V4699" s="66"/>
      <c r="W4699" s="66"/>
      <c r="X4699" s="118">
        <f t="shared" si="304"/>
        <v>1</v>
      </c>
      <c r="Y4699" s="119" t="str">
        <f>+IFERROR(VLOOKUP(G4699,fechas!$A$1:$D$292,2,FALSE), " ")</f>
        <v xml:space="preserve"> </v>
      </c>
      <c r="Z4699" s="119" t="str">
        <f t="shared" si="305"/>
        <v xml:space="preserve"> </v>
      </c>
      <c r="AA4699" s="120" t="str">
        <f ca="1">+IFERROR(IF(S4699&gt;0," ",Q4699-variables!$C$9)," ")</f>
        <v xml:space="preserve"> </v>
      </c>
    </row>
    <row r="4700" spans="2:27" s="121" customFormat="1" ht="24.95" hidden="1" customHeight="1">
      <c r="B4700" s="66">
        <f t="shared" si="303"/>
        <v>4697</v>
      </c>
      <c r="C4700" s="72"/>
      <c r="D4700" s="73"/>
      <c r="E4700" s="73"/>
      <c r="F4700" s="66"/>
      <c r="G4700" s="116"/>
      <c r="H4700" s="116"/>
      <c r="I4700" s="116"/>
      <c r="J4700" s="117"/>
      <c r="K4700" s="64"/>
      <c r="L4700" s="64"/>
      <c r="M4700" s="64"/>
      <c r="N4700" s="66" t="s">
        <v>6997</v>
      </c>
      <c r="O4700" s="66">
        <f t="shared" si="302"/>
        <v>0</v>
      </c>
      <c r="P4700" s="66"/>
      <c r="Q4700" s="65" t="str">
        <f>+IFERROR(VLOOKUP(Z4700, fechas!$B$1:$C$1036, 2,FALSE), " ")</f>
        <v xml:space="preserve"> </v>
      </c>
      <c r="R4700" s="66"/>
      <c r="S4700" s="90"/>
      <c r="T4700" s="66"/>
      <c r="U4700" s="65"/>
      <c r="V4700" s="66"/>
      <c r="W4700" s="66"/>
      <c r="X4700" s="118">
        <f t="shared" si="304"/>
        <v>1</v>
      </c>
      <c r="Y4700" s="119" t="str">
        <f>+IFERROR(VLOOKUP(G4700,fechas!$A$1:$D$292,2,FALSE), " ")</f>
        <v xml:space="preserve"> </v>
      </c>
      <c r="Z4700" s="119" t="str">
        <f t="shared" si="305"/>
        <v xml:space="preserve"> </v>
      </c>
      <c r="AA4700" s="120" t="str">
        <f ca="1">+IFERROR(IF(S4700&gt;0," ",Q4700-variables!$C$9)," ")</f>
        <v xml:space="preserve"> </v>
      </c>
    </row>
    <row r="4701" spans="2:27" s="121" customFormat="1" ht="24.95" hidden="1" customHeight="1">
      <c r="B4701" s="66">
        <f t="shared" si="303"/>
        <v>4698</v>
      </c>
      <c r="C4701" s="72"/>
      <c r="D4701" s="73"/>
      <c r="E4701" s="73"/>
      <c r="F4701" s="66"/>
      <c r="G4701" s="116"/>
      <c r="H4701" s="116"/>
      <c r="I4701" s="116"/>
      <c r="J4701" s="117"/>
      <c r="K4701" s="64"/>
      <c r="L4701" s="64"/>
      <c r="M4701" s="64"/>
      <c r="N4701" s="66" t="s">
        <v>6997</v>
      </c>
      <c r="O4701" s="66">
        <f t="shared" si="302"/>
        <v>0</v>
      </c>
      <c r="P4701" s="66"/>
      <c r="Q4701" s="65" t="str">
        <f>+IFERROR(VLOOKUP(Z4701, fechas!$B$1:$C$1036, 2,FALSE), " ")</f>
        <v xml:space="preserve"> </v>
      </c>
      <c r="R4701" s="66"/>
      <c r="S4701" s="90"/>
      <c r="T4701" s="66"/>
      <c r="U4701" s="65"/>
      <c r="V4701" s="66"/>
      <c r="W4701" s="66"/>
      <c r="X4701" s="118">
        <f t="shared" si="304"/>
        <v>1</v>
      </c>
      <c r="Y4701" s="119" t="str">
        <f>+IFERROR(VLOOKUP(G4701,fechas!$A$1:$D$292,2,FALSE), " ")</f>
        <v xml:space="preserve"> </v>
      </c>
      <c r="Z4701" s="119" t="str">
        <f t="shared" si="305"/>
        <v xml:space="preserve"> </v>
      </c>
      <c r="AA4701" s="120" t="str">
        <f ca="1">+IFERROR(IF(S4701&gt;0," ",Q4701-variables!$C$9)," ")</f>
        <v xml:space="preserve"> </v>
      </c>
    </row>
    <row r="4702" spans="2:27" s="121" customFormat="1" ht="24.95" hidden="1" customHeight="1">
      <c r="B4702" s="66">
        <f t="shared" si="303"/>
        <v>4699</v>
      </c>
      <c r="C4702" s="72"/>
      <c r="D4702" s="73"/>
      <c r="E4702" s="73"/>
      <c r="F4702" s="66"/>
      <c r="G4702" s="116"/>
      <c r="H4702" s="116"/>
      <c r="I4702" s="116"/>
      <c r="J4702" s="117"/>
      <c r="K4702" s="64"/>
      <c r="L4702" s="64"/>
      <c r="M4702" s="64"/>
      <c r="N4702" s="66" t="s">
        <v>6997</v>
      </c>
      <c r="O4702" s="66">
        <f t="shared" si="302"/>
        <v>0</v>
      </c>
      <c r="P4702" s="66"/>
      <c r="Q4702" s="65" t="str">
        <f>+IFERROR(VLOOKUP(Z4702, fechas!$B$1:$C$1036, 2,FALSE), " ")</f>
        <v xml:space="preserve"> </v>
      </c>
      <c r="R4702" s="66"/>
      <c r="S4702" s="90"/>
      <c r="T4702" s="66"/>
      <c r="U4702" s="65"/>
      <c r="V4702" s="66"/>
      <c r="W4702" s="66"/>
      <c r="X4702" s="118">
        <f t="shared" si="304"/>
        <v>1</v>
      </c>
      <c r="Y4702" s="119" t="str">
        <f>+IFERROR(VLOOKUP(G4702,fechas!$A$1:$D$292,2,FALSE), " ")</f>
        <v xml:space="preserve"> </v>
      </c>
      <c r="Z4702" s="119" t="str">
        <f t="shared" si="305"/>
        <v xml:space="preserve"> </v>
      </c>
      <c r="AA4702" s="120" t="str">
        <f ca="1">+IFERROR(IF(S4702&gt;0," ",Q4702-variables!$C$9)," ")</f>
        <v xml:space="preserve"> </v>
      </c>
    </row>
    <row r="4703" spans="2:27" s="121" customFormat="1" ht="24.95" hidden="1" customHeight="1">
      <c r="B4703" s="66">
        <f t="shared" si="303"/>
        <v>4700</v>
      </c>
      <c r="C4703" s="72"/>
      <c r="D4703" s="73"/>
      <c r="E4703" s="73"/>
      <c r="F4703" s="66"/>
      <c r="G4703" s="116"/>
      <c r="H4703" s="116"/>
      <c r="I4703" s="116"/>
      <c r="J4703" s="117"/>
      <c r="K4703" s="64"/>
      <c r="L4703" s="64"/>
      <c r="M4703" s="64"/>
      <c r="N4703" s="66" t="s">
        <v>6997</v>
      </c>
      <c r="O4703" s="66">
        <f t="shared" si="302"/>
        <v>0</v>
      </c>
      <c r="P4703" s="66"/>
      <c r="Q4703" s="65" t="str">
        <f>+IFERROR(VLOOKUP(Z4703, fechas!$B$1:$C$1036, 2,FALSE), " ")</f>
        <v xml:space="preserve"> </v>
      </c>
      <c r="R4703" s="66"/>
      <c r="S4703" s="90"/>
      <c r="T4703" s="66"/>
      <c r="U4703" s="65"/>
      <c r="V4703" s="66"/>
      <c r="W4703" s="66"/>
      <c r="X4703" s="118">
        <f t="shared" si="304"/>
        <v>1</v>
      </c>
      <c r="Y4703" s="119" t="str">
        <f>+IFERROR(VLOOKUP(G4703,fechas!$A$1:$D$292,2,FALSE), " ")</f>
        <v xml:space="preserve"> </v>
      </c>
      <c r="Z4703" s="119" t="str">
        <f t="shared" si="305"/>
        <v xml:space="preserve"> </v>
      </c>
      <c r="AA4703" s="120" t="str">
        <f ca="1">+IFERROR(IF(S4703&gt;0," ",Q4703-variables!$C$9)," ")</f>
        <v xml:space="preserve"> </v>
      </c>
    </row>
    <row r="4704" spans="2:27" s="121" customFormat="1" ht="24.95" hidden="1" customHeight="1">
      <c r="B4704" s="66">
        <f t="shared" si="303"/>
        <v>4701</v>
      </c>
      <c r="C4704" s="72"/>
      <c r="D4704" s="73"/>
      <c r="E4704" s="73"/>
      <c r="F4704" s="66"/>
      <c r="G4704" s="116"/>
      <c r="H4704" s="116"/>
      <c r="I4704" s="116"/>
      <c r="J4704" s="117"/>
      <c r="K4704" s="64"/>
      <c r="L4704" s="64"/>
      <c r="M4704" s="64"/>
      <c r="N4704" s="66" t="s">
        <v>6997</v>
      </c>
      <c r="O4704" s="66">
        <f t="shared" si="302"/>
        <v>0</v>
      </c>
      <c r="P4704" s="66"/>
      <c r="Q4704" s="65" t="str">
        <f>+IFERROR(VLOOKUP(Z4704, fechas!$B$1:$C$1036, 2,FALSE), " ")</f>
        <v xml:space="preserve"> </v>
      </c>
      <c r="R4704" s="66"/>
      <c r="S4704" s="90"/>
      <c r="T4704" s="66"/>
      <c r="U4704" s="65"/>
      <c r="V4704" s="66"/>
      <c r="W4704" s="66"/>
      <c r="X4704" s="118">
        <f t="shared" si="304"/>
        <v>1</v>
      </c>
      <c r="Y4704" s="119" t="str">
        <f>+IFERROR(VLOOKUP(G4704,fechas!$A$1:$D$292,2,FALSE), " ")</f>
        <v xml:space="preserve"> </v>
      </c>
      <c r="Z4704" s="119" t="str">
        <f t="shared" si="305"/>
        <v xml:space="preserve"> </v>
      </c>
      <c r="AA4704" s="120" t="str">
        <f ca="1">+IFERROR(IF(S4704&gt;0," ",Q4704-variables!$C$9)," ")</f>
        <v xml:space="preserve"> </v>
      </c>
    </row>
    <row r="4705" spans="2:27" s="121" customFormat="1" ht="24.95" hidden="1" customHeight="1">
      <c r="B4705" s="66">
        <f t="shared" si="303"/>
        <v>4702</v>
      </c>
      <c r="C4705" s="72"/>
      <c r="D4705" s="73"/>
      <c r="E4705" s="73"/>
      <c r="F4705" s="66"/>
      <c r="G4705" s="116"/>
      <c r="H4705" s="116"/>
      <c r="I4705" s="116"/>
      <c r="J4705" s="117"/>
      <c r="K4705" s="64"/>
      <c r="L4705" s="64"/>
      <c r="M4705" s="64"/>
      <c r="N4705" s="66" t="s">
        <v>6997</v>
      </c>
      <c r="O4705" s="66">
        <f t="shared" si="302"/>
        <v>0</v>
      </c>
      <c r="P4705" s="66"/>
      <c r="Q4705" s="65" t="str">
        <f>+IFERROR(VLOOKUP(Z4705, fechas!$B$1:$C$1036, 2,FALSE), " ")</f>
        <v xml:space="preserve"> </v>
      </c>
      <c r="R4705" s="66"/>
      <c r="S4705" s="90"/>
      <c r="T4705" s="66"/>
      <c r="U4705" s="65"/>
      <c r="V4705" s="66"/>
      <c r="W4705" s="66"/>
      <c r="X4705" s="118">
        <f t="shared" si="304"/>
        <v>1</v>
      </c>
      <c r="Y4705" s="119" t="str">
        <f>+IFERROR(VLOOKUP(G4705,fechas!$A$1:$D$292,2,FALSE), " ")</f>
        <v xml:space="preserve"> </v>
      </c>
      <c r="Z4705" s="119" t="str">
        <f t="shared" si="305"/>
        <v xml:space="preserve"> </v>
      </c>
      <c r="AA4705" s="120" t="str">
        <f ca="1">+IFERROR(IF(S4705&gt;0," ",Q4705-variables!$C$9)," ")</f>
        <v xml:space="preserve"> </v>
      </c>
    </row>
    <row r="4706" spans="2:27" s="121" customFormat="1" ht="24.95" hidden="1" customHeight="1">
      <c r="B4706" s="66">
        <f t="shared" si="303"/>
        <v>4703</v>
      </c>
      <c r="C4706" s="72"/>
      <c r="D4706" s="73"/>
      <c r="E4706" s="73"/>
      <c r="F4706" s="66"/>
      <c r="G4706" s="116"/>
      <c r="H4706" s="116"/>
      <c r="I4706" s="116"/>
      <c r="J4706" s="117"/>
      <c r="K4706" s="64"/>
      <c r="L4706" s="64"/>
      <c r="M4706" s="64"/>
      <c r="N4706" s="66" t="s">
        <v>6997</v>
      </c>
      <c r="O4706" s="66">
        <f t="shared" si="302"/>
        <v>0</v>
      </c>
      <c r="P4706" s="66"/>
      <c r="Q4706" s="65" t="str">
        <f>+IFERROR(VLOOKUP(Z4706, fechas!$B$1:$C$1036, 2,FALSE), " ")</f>
        <v xml:space="preserve"> </v>
      </c>
      <c r="R4706" s="66"/>
      <c r="S4706" s="90"/>
      <c r="T4706" s="66"/>
      <c r="U4706" s="65"/>
      <c r="V4706" s="66"/>
      <c r="W4706" s="66"/>
      <c r="X4706" s="118">
        <f t="shared" si="304"/>
        <v>1</v>
      </c>
      <c r="Y4706" s="119" t="str">
        <f>+IFERROR(VLOOKUP(G4706,fechas!$A$1:$D$292,2,FALSE), " ")</f>
        <v xml:space="preserve"> </v>
      </c>
      <c r="Z4706" s="119" t="str">
        <f t="shared" si="305"/>
        <v xml:space="preserve"> </v>
      </c>
      <c r="AA4706" s="120" t="str">
        <f ca="1">+IFERROR(IF(S4706&gt;0," ",Q4706-variables!$C$9)," ")</f>
        <v xml:space="preserve"> </v>
      </c>
    </row>
    <row r="4707" spans="2:27" s="121" customFormat="1" ht="24.95" hidden="1" customHeight="1">
      <c r="B4707" s="66">
        <f t="shared" si="303"/>
        <v>4704</v>
      </c>
      <c r="C4707" s="72"/>
      <c r="D4707" s="73"/>
      <c r="E4707" s="73"/>
      <c r="F4707" s="66"/>
      <c r="G4707" s="116"/>
      <c r="H4707" s="116"/>
      <c r="I4707" s="116"/>
      <c r="J4707" s="117"/>
      <c r="K4707" s="64"/>
      <c r="L4707" s="64"/>
      <c r="M4707" s="64"/>
      <c r="N4707" s="66" t="s">
        <v>6997</v>
      </c>
      <c r="O4707" s="66">
        <f t="shared" si="302"/>
        <v>0</v>
      </c>
      <c r="P4707" s="66"/>
      <c r="Q4707" s="65" t="str">
        <f>+IFERROR(VLOOKUP(Z4707, fechas!$B$1:$C$1036, 2,FALSE), " ")</f>
        <v xml:space="preserve"> </v>
      </c>
      <c r="R4707" s="66"/>
      <c r="S4707" s="90"/>
      <c r="T4707" s="66"/>
      <c r="U4707" s="65"/>
      <c r="V4707" s="66"/>
      <c r="W4707" s="66"/>
      <c r="X4707" s="118">
        <f t="shared" si="304"/>
        <v>1</v>
      </c>
      <c r="Y4707" s="119" t="str">
        <f>+IFERROR(VLOOKUP(G4707,fechas!$A$1:$D$292,2,FALSE), " ")</f>
        <v xml:space="preserve"> </v>
      </c>
      <c r="Z4707" s="119" t="str">
        <f t="shared" si="305"/>
        <v xml:space="preserve"> </v>
      </c>
      <c r="AA4707" s="120" t="str">
        <f ca="1">+IFERROR(IF(S4707&gt;0," ",Q4707-variables!$C$9)," ")</f>
        <v xml:space="preserve"> </v>
      </c>
    </row>
    <row r="4708" spans="2:27" s="121" customFormat="1" ht="24.95" hidden="1" customHeight="1">
      <c r="B4708" s="66">
        <f t="shared" si="303"/>
        <v>4705</v>
      </c>
      <c r="C4708" s="72"/>
      <c r="D4708" s="73"/>
      <c r="E4708" s="73"/>
      <c r="F4708" s="66"/>
      <c r="G4708" s="116"/>
      <c r="H4708" s="116"/>
      <c r="I4708" s="116"/>
      <c r="J4708" s="117"/>
      <c r="K4708" s="64"/>
      <c r="L4708" s="64"/>
      <c r="M4708" s="64"/>
      <c r="N4708" s="66" t="s">
        <v>6997</v>
      </c>
      <c r="O4708" s="66">
        <f t="shared" si="302"/>
        <v>0</v>
      </c>
      <c r="P4708" s="66"/>
      <c r="Q4708" s="65" t="str">
        <f>+IFERROR(VLOOKUP(Z4708, fechas!$B$1:$C$1036, 2,FALSE), " ")</f>
        <v xml:space="preserve"> </v>
      </c>
      <c r="R4708" s="66"/>
      <c r="S4708" s="90"/>
      <c r="T4708" s="66"/>
      <c r="U4708" s="65"/>
      <c r="V4708" s="66"/>
      <c r="W4708" s="66"/>
      <c r="X4708" s="118">
        <f t="shared" si="304"/>
        <v>1</v>
      </c>
      <c r="Y4708" s="119" t="str">
        <f>+IFERROR(VLOOKUP(G4708,fechas!$A$1:$D$292,2,FALSE), " ")</f>
        <v xml:space="preserve"> </v>
      </c>
      <c r="Z4708" s="119" t="str">
        <f t="shared" si="305"/>
        <v xml:space="preserve"> </v>
      </c>
      <c r="AA4708" s="120" t="str">
        <f ca="1">+IFERROR(IF(S4708&gt;0," ",Q4708-variables!$C$9)," ")</f>
        <v xml:space="preserve"> </v>
      </c>
    </row>
    <row r="4709" spans="2:27" s="121" customFormat="1" ht="24.95" hidden="1" customHeight="1">
      <c r="B4709" s="66">
        <f t="shared" si="303"/>
        <v>4706</v>
      </c>
      <c r="C4709" s="72"/>
      <c r="D4709" s="73"/>
      <c r="E4709" s="73"/>
      <c r="F4709" s="66"/>
      <c r="G4709" s="116"/>
      <c r="H4709" s="116"/>
      <c r="I4709" s="116"/>
      <c r="J4709" s="117"/>
      <c r="K4709" s="64"/>
      <c r="L4709" s="64"/>
      <c r="M4709" s="64"/>
      <c r="N4709" s="66" t="s">
        <v>6997</v>
      </c>
      <c r="O4709" s="66">
        <f t="shared" si="302"/>
        <v>0</v>
      </c>
      <c r="P4709" s="66"/>
      <c r="Q4709" s="65" t="str">
        <f>+IFERROR(VLOOKUP(Z4709, fechas!$B$1:$C$1036, 2,FALSE), " ")</f>
        <v xml:space="preserve"> </v>
      </c>
      <c r="R4709" s="66"/>
      <c r="S4709" s="90"/>
      <c r="T4709" s="66"/>
      <c r="U4709" s="65"/>
      <c r="V4709" s="66"/>
      <c r="W4709" s="66"/>
      <c r="X4709" s="118">
        <f t="shared" si="304"/>
        <v>1</v>
      </c>
      <c r="Y4709" s="119" t="str">
        <f>+IFERROR(VLOOKUP(G4709,fechas!$A$1:$D$292,2,FALSE), " ")</f>
        <v xml:space="preserve"> </v>
      </c>
      <c r="Z4709" s="119" t="str">
        <f t="shared" si="305"/>
        <v xml:space="preserve"> </v>
      </c>
      <c r="AA4709" s="120" t="str">
        <f ca="1">+IFERROR(IF(S4709&gt;0," ",Q4709-variables!$C$9)," ")</f>
        <v xml:space="preserve"> </v>
      </c>
    </row>
    <row r="4710" spans="2:27" s="121" customFormat="1" ht="24.95" hidden="1" customHeight="1">
      <c r="B4710" s="66">
        <f t="shared" si="303"/>
        <v>4707</v>
      </c>
      <c r="C4710" s="72"/>
      <c r="D4710" s="73"/>
      <c r="E4710" s="73"/>
      <c r="F4710" s="66"/>
      <c r="G4710" s="116"/>
      <c r="H4710" s="116"/>
      <c r="I4710" s="116"/>
      <c r="J4710" s="117"/>
      <c r="K4710" s="64"/>
      <c r="L4710" s="64"/>
      <c r="M4710" s="64"/>
      <c r="N4710" s="66" t="s">
        <v>6997</v>
      </c>
      <c r="O4710" s="66">
        <f t="shared" si="302"/>
        <v>0</v>
      </c>
      <c r="P4710" s="66"/>
      <c r="Q4710" s="65" t="str">
        <f>+IFERROR(VLOOKUP(Z4710, fechas!$B$1:$C$1036, 2,FALSE), " ")</f>
        <v xml:space="preserve"> </v>
      </c>
      <c r="R4710" s="66"/>
      <c r="S4710" s="90"/>
      <c r="T4710" s="66"/>
      <c r="U4710" s="65"/>
      <c r="V4710" s="66"/>
      <c r="W4710" s="66"/>
      <c r="X4710" s="118">
        <f t="shared" si="304"/>
        <v>1</v>
      </c>
      <c r="Y4710" s="119" t="str">
        <f>+IFERROR(VLOOKUP(G4710,fechas!$A$1:$D$292,2,FALSE), " ")</f>
        <v xml:space="preserve"> </v>
      </c>
      <c r="Z4710" s="119" t="str">
        <f t="shared" si="305"/>
        <v xml:space="preserve"> </v>
      </c>
      <c r="AA4710" s="120" t="str">
        <f ca="1">+IFERROR(IF(S4710&gt;0," ",Q4710-variables!$C$9)," ")</f>
        <v xml:space="preserve"> </v>
      </c>
    </row>
    <row r="4711" spans="2:27" s="121" customFormat="1" ht="24.95" hidden="1" customHeight="1">
      <c r="B4711" s="66">
        <f t="shared" si="303"/>
        <v>4708</v>
      </c>
      <c r="C4711" s="72"/>
      <c r="D4711" s="73"/>
      <c r="E4711" s="73"/>
      <c r="F4711" s="66"/>
      <c r="G4711" s="116"/>
      <c r="H4711" s="116"/>
      <c r="I4711" s="116"/>
      <c r="J4711" s="117"/>
      <c r="K4711" s="64"/>
      <c r="L4711" s="64"/>
      <c r="M4711" s="64"/>
      <c r="N4711" s="66" t="s">
        <v>6997</v>
      </c>
      <c r="O4711" s="66">
        <f t="shared" si="302"/>
        <v>0</v>
      </c>
      <c r="P4711" s="66"/>
      <c r="Q4711" s="65" t="str">
        <f>+IFERROR(VLOOKUP(Z4711, fechas!$B$1:$C$1036, 2,FALSE), " ")</f>
        <v xml:space="preserve"> </v>
      </c>
      <c r="R4711" s="66"/>
      <c r="S4711" s="90"/>
      <c r="T4711" s="66"/>
      <c r="U4711" s="65"/>
      <c r="V4711" s="66"/>
      <c r="W4711" s="66"/>
      <c r="X4711" s="118">
        <f t="shared" si="304"/>
        <v>1</v>
      </c>
      <c r="Y4711" s="119" t="str">
        <f>+IFERROR(VLOOKUP(G4711,fechas!$A$1:$D$292,2,FALSE), " ")</f>
        <v xml:space="preserve"> </v>
      </c>
      <c r="Z4711" s="119" t="str">
        <f t="shared" si="305"/>
        <v xml:space="preserve"> </v>
      </c>
      <c r="AA4711" s="120" t="str">
        <f ca="1">+IFERROR(IF(S4711&gt;0," ",Q4711-variables!$C$9)," ")</f>
        <v xml:space="preserve"> </v>
      </c>
    </row>
    <row r="4712" spans="2:27" s="121" customFormat="1" ht="24.95" hidden="1" customHeight="1">
      <c r="B4712" s="66">
        <f t="shared" si="303"/>
        <v>4709</v>
      </c>
      <c r="C4712" s="72"/>
      <c r="D4712" s="73"/>
      <c r="E4712" s="73"/>
      <c r="F4712" s="66"/>
      <c r="G4712" s="116"/>
      <c r="H4712" s="116"/>
      <c r="I4712" s="116"/>
      <c r="J4712" s="117"/>
      <c r="K4712" s="64"/>
      <c r="L4712" s="64"/>
      <c r="M4712" s="64"/>
      <c r="N4712" s="66" t="s">
        <v>6997</v>
      </c>
      <c r="O4712" s="66">
        <f t="shared" si="302"/>
        <v>0</v>
      </c>
      <c r="P4712" s="66"/>
      <c r="Q4712" s="65" t="str">
        <f>+IFERROR(VLOOKUP(Z4712, fechas!$B$1:$C$1036, 2,FALSE), " ")</f>
        <v xml:space="preserve"> </v>
      </c>
      <c r="R4712" s="66"/>
      <c r="S4712" s="90"/>
      <c r="T4712" s="66"/>
      <c r="U4712" s="65"/>
      <c r="V4712" s="66"/>
      <c r="W4712" s="66"/>
      <c r="X4712" s="118">
        <f t="shared" si="304"/>
        <v>1</v>
      </c>
      <c r="Y4712" s="119" t="str">
        <f>+IFERROR(VLOOKUP(G4712,fechas!$A$1:$D$292,2,FALSE), " ")</f>
        <v xml:space="preserve"> </v>
      </c>
      <c r="Z4712" s="119" t="str">
        <f t="shared" si="305"/>
        <v xml:space="preserve"> </v>
      </c>
      <c r="AA4712" s="120" t="str">
        <f ca="1">+IFERROR(IF(S4712&gt;0," ",Q4712-variables!$C$9)," ")</f>
        <v xml:space="preserve"> </v>
      </c>
    </row>
    <row r="4713" spans="2:27" s="121" customFormat="1" ht="24.95" hidden="1" customHeight="1">
      <c r="B4713" s="66">
        <f t="shared" si="303"/>
        <v>4710</v>
      </c>
      <c r="C4713" s="72"/>
      <c r="D4713" s="73"/>
      <c r="E4713" s="73"/>
      <c r="F4713" s="66"/>
      <c r="G4713" s="116"/>
      <c r="H4713" s="116"/>
      <c r="I4713" s="116"/>
      <c r="J4713" s="117"/>
      <c r="K4713" s="64"/>
      <c r="L4713" s="64"/>
      <c r="M4713" s="64"/>
      <c r="N4713" s="66" t="s">
        <v>6997</v>
      </c>
      <c r="O4713" s="66">
        <f t="shared" si="302"/>
        <v>0</v>
      </c>
      <c r="P4713" s="66"/>
      <c r="Q4713" s="65" t="str">
        <f>+IFERROR(VLOOKUP(Z4713, fechas!$B$1:$C$1036, 2,FALSE), " ")</f>
        <v xml:space="preserve"> </v>
      </c>
      <c r="R4713" s="66"/>
      <c r="S4713" s="90"/>
      <c r="T4713" s="66"/>
      <c r="U4713" s="65"/>
      <c r="V4713" s="66"/>
      <c r="W4713" s="66"/>
      <c r="X4713" s="118">
        <f t="shared" si="304"/>
        <v>1</v>
      </c>
      <c r="Y4713" s="119" t="str">
        <f>+IFERROR(VLOOKUP(G4713,fechas!$A$1:$D$292,2,FALSE), " ")</f>
        <v xml:space="preserve"> </v>
      </c>
      <c r="Z4713" s="119" t="str">
        <f t="shared" si="305"/>
        <v xml:space="preserve"> </v>
      </c>
      <c r="AA4713" s="120" t="str">
        <f ca="1">+IFERROR(IF(S4713&gt;0," ",Q4713-variables!$C$9)," ")</f>
        <v xml:space="preserve"> </v>
      </c>
    </row>
    <row r="4714" spans="2:27" s="121" customFormat="1" ht="24.95" hidden="1" customHeight="1">
      <c r="B4714" s="66">
        <f t="shared" si="303"/>
        <v>4711</v>
      </c>
      <c r="C4714" s="72"/>
      <c r="D4714" s="73"/>
      <c r="E4714" s="73"/>
      <c r="F4714" s="66"/>
      <c r="G4714" s="116"/>
      <c r="H4714" s="116"/>
      <c r="I4714" s="116"/>
      <c r="J4714" s="117"/>
      <c r="K4714" s="64"/>
      <c r="L4714" s="64"/>
      <c r="M4714" s="64"/>
      <c r="N4714" s="66" t="s">
        <v>6997</v>
      </c>
      <c r="O4714" s="66">
        <f t="shared" si="302"/>
        <v>0</v>
      </c>
      <c r="P4714" s="66"/>
      <c r="Q4714" s="65" t="str">
        <f>+IFERROR(VLOOKUP(Z4714, fechas!$B$1:$C$1036, 2,FALSE), " ")</f>
        <v xml:space="preserve"> </v>
      </c>
      <c r="R4714" s="66"/>
      <c r="S4714" s="90"/>
      <c r="T4714" s="66"/>
      <c r="U4714" s="65"/>
      <c r="V4714" s="66"/>
      <c r="W4714" s="66"/>
      <c r="X4714" s="118">
        <f t="shared" si="304"/>
        <v>1</v>
      </c>
      <c r="Y4714" s="119" t="str">
        <f>+IFERROR(VLOOKUP(G4714,fechas!$A$1:$D$292,2,FALSE), " ")</f>
        <v xml:space="preserve"> </v>
      </c>
      <c r="Z4714" s="119" t="str">
        <f t="shared" si="305"/>
        <v xml:space="preserve"> </v>
      </c>
      <c r="AA4714" s="120" t="str">
        <f ca="1">+IFERROR(IF(S4714&gt;0," ",Q4714-variables!$C$9)," ")</f>
        <v xml:space="preserve"> </v>
      </c>
    </row>
    <row r="4715" spans="2:27" s="121" customFormat="1" ht="24.95" hidden="1" customHeight="1">
      <c r="B4715" s="66">
        <f t="shared" si="303"/>
        <v>4712</v>
      </c>
      <c r="C4715" s="72"/>
      <c r="D4715" s="73"/>
      <c r="E4715" s="73"/>
      <c r="F4715" s="66"/>
      <c r="G4715" s="116"/>
      <c r="H4715" s="116"/>
      <c r="I4715" s="116"/>
      <c r="J4715" s="117"/>
      <c r="K4715" s="64"/>
      <c r="L4715" s="64"/>
      <c r="M4715" s="64"/>
      <c r="N4715" s="66" t="s">
        <v>6997</v>
      </c>
      <c r="O4715" s="66">
        <f t="shared" si="302"/>
        <v>0</v>
      </c>
      <c r="P4715" s="66"/>
      <c r="Q4715" s="65" t="str">
        <f>+IFERROR(VLOOKUP(Z4715, fechas!$B$1:$C$1036, 2,FALSE), " ")</f>
        <v xml:space="preserve"> </v>
      </c>
      <c r="R4715" s="66"/>
      <c r="S4715" s="90"/>
      <c r="T4715" s="66"/>
      <c r="U4715" s="65"/>
      <c r="V4715" s="66"/>
      <c r="W4715" s="66"/>
      <c r="X4715" s="118">
        <f t="shared" si="304"/>
        <v>1</v>
      </c>
      <c r="Y4715" s="119" t="str">
        <f>+IFERROR(VLOOKUP(G4715,fechas!$A$1:$D$292,2,FALSE), " ")</f>
        <v xml:space="preserve"> </v>
      </c>
      <c r="Z4715" s="119" t="str">
        <f t="shared" si="305"/>
        <v xml:space="preserve"> </v>
      </c>
      <c r="AA4715" s="120" t="str">
        <f ca="1">+IFERROR(IF(S4715&gt;0," ",Q4715-variables!$C$9)," ")</f>
        <v xml:space="preserve"> </v>
      </c>
    </row>
    <row r="4716" spans="2:27" s="121" customFormat="1" ht="24.95" hidden="1" customHeight="1">
      <c r="B4716" s="66">
        <f t="shared" si="303"/>
        <v>4713</v>
      </c>
      <c r="C4716" s="72"/>
      <c r="D4716" s="73"/>
      <c r="E4716" s="73"/>
      <c r="F4716" s="66"/>
      <c r="G4716" s="116"/>
      <c r="H4716" s="116"/>
      <c r="I4716" s="116"/>
      <c r="J4716" s="117"/>
      <c r="K4716" s="64"/>
      <c r="L4716" s="64"/>
      <c r="M4716" s="64"/>
      <c r="N4716" s="66" t="s">
        <v>6997</v>
      </c>
      <c r="O4716" s="66">
        <f t="shared" si="302"/>
        <v>0</v>
      </c>
      <c r="P4716" s="66"/>
      <c r="Q4716" s="65" t="str">
        <f>+IFERROR(VLOOKUP(Z4716, fechas!$B$1:$C$1036, 2,FALSE), " ")</f>
        <v xml:space="preserve"> </v>
      </c>
      <c r="R4716" s="66"/>
      <c r="S4716" s="90"/>
      <c r="T4716" s="66"/>
      <c r="U4716" s="65"/>
      <c r="V4716" s="66"/>
      <c r="W4716" s="66"/>
      <c r="X4716" s="118">
        <f t="shared" si="304"/>
        <v>1</v>
      </c>
      <c r="Y4716" s="119" t="str">
        <f>+IFERROR(VLOOKUP(G4716,fechas!$A$1:$D$292,2,FALSE), " ")</f>
        <v xml:space="preserve"> </v>
      </c>
      <c r="Z4716" s="119" t="str">
        <f t="shared" si="305"/>
        <v xml:space="preserve"> </v>
      </c>
      <c r="AA4716" s="120" t="str">
        <f ca="1">+IFERROR(IF(S4716&gt;0," ",Q4716-variables!$C$9)," ")</f>
        <v xml:space="preserve"> </v>
      </c>
    </row>
    <row r="4717" spans="2:27" s="121" customFormat="1" ht="24.95" hidden="1" customHeight="1">
      <c r="B4717" s="66">
        <f t="shared" si="303"/>
        <v>4714</v>
      </c>
      <c r="C4717" s="72"/>
      <c r="D4717" s="73"/>
      <c r="E4717" s="73"/>
      <c r="F4717" s="66"/>
      <c r="G4717" s="116"/>
      <c r="H4717" s="116"/>
      <c r="I4717" s="116"/>
      <c r="J4717" s="117"/>
      <c r="K4717" s="64"/>
      <c r="L4717" s="64"/>
      <c r="M4717" s="64"/>
      <c r="N4717" s="66" t="s">
        <v>6997</v>
      </c>
      <c r="O4717" s="66">
        <f t="shared" si="302"/>
        <v>0</v>
      </c>
      <c r="P4717" s="66"/>
      <c r="Q4717" s="65" t="str">
        <f>+IFERROR(VLOOKUP(Z4717, fechas!$B$1:$C$1036, 2,FALSE), " ")</f>
        <v xml:space="preserve"> </v>
      </c>
      <c r="R4717" s="66"/>
      <c r="S4717" s="90"/>
      <c r="T4717" s="66"/>
      <c r="U4717" s="65"/>
      <c r="V4717" s="66"/>
      <c r="W4717" s="66"/>
      <c r="X4717" s="118">
        <f t="shared" si="304"/>
        <v>1</v>
      </c>
      <c r="Y4717" s="119" t="str">
        <f>+IFERROR(VLOOKUP(G4717,fechas!$A$1:$D$292,2,FALSE), " ")</f>
        <v xml:space="preserve"> </v>
      </c>
      <c r="Z4717" s="119" t="str">
        <f t="shared" si="305"/>
        <v xml:space="preserve"> </v>
      </c>
      <c r="AA4717" s="120" t="str">
        <f ca="1">+IFERROR(IF(S4717&gt;0," ",Q4717-variables!$C$9)," ")</f>
        <v xml:space="preserve"> </v>
      </c>
    </row>
    <row r="4718" spans="2:27" s="121" customFormat="1" ht="24.95" hidden="1" customHeight="1">
      <c r="B4718" s="66">
        <f t="shared" si="303"/>
        <v>4715</v>
      </c>
      <c r="C4718" s="72"/>
      <c r="D4718" s="73"/>
      <c r="E4718" s="73"/>
      <c r="F4718" s="66"/>
      <c r="G4718" s="116"/>
      <c r="H4718" s="116"/>
      <c r="I4718" s="116"/>
      <c r="J4718" s="117"/>
      <c r="K4718" s="64"/>
      <c r="L4718" s="64"/>
      <c r="M4718" s="64"/>
      <c r="N4718" s="66" t="s">
        <v>6997</v>
      </c>
      <c r="O4718" s="66">
        <f t="shared" si="302"/>
        <v>0</v>
      </c>
      <c r="P4718" s="66"/>
      <c r="Q4718" s="65" t="str">
        <f>+IFERROR(VLOOKUP(Z4718, fechas!$B$1:$C$1036, 2,FALSE), " ")</f>
        <v xml:space="preserve"> </v>
      </c>
      <c r="R4718" s="66"/>
      <c r="S4718" s="90"/>
      <c r="T4718" s="66"/>
      <c r="U4718" s="65"/>
      <c r="V4718" s="66"/>
      <c r="W4718" s="66"/>
      <c r="X4718" s="118">
        <f t="shared" si="304"/>
        <v>1</v>
      </c>
      <c r="Y4718" s="119" t="str">
        <f>+IFERROR(VLOOKUP(G4718,fechas!$A$1:$D$292,2,FALSE), " ")</f>
        <v xml:space="preserve"> </v>
      </c>
      <c r="Z4718" s="119" t="str">
        <f t="shared" si="305"/>
        <v xml:space="preserve"> </v>
      </c>
      <c r="AA4718" s="120" t="str">
        <f ca="1">+IFERROR(IF(S4718&gt;0," ",Q4718-variables!$C$9)," ")</f>
        <v xml:space="preserve"> </v>
      </c>
    </row>
    <row r="4719" spans="2:27" s="121" customFormat="1" ht="24.95" hidden="1" customHeight="1">
      <c r="B4719" s="66">
        <f t="shared" si="303"/>
        <v>4716</v>
      </c>
      <c r="C4719" s="72"/>
      <c r="D4719" s="73"/>
      <c r="E4719" s="73"/>
      <c r="F4719" s="66"/>
      <c r="G4719" s="116"/>
      <c r="H4719" s="116"/>
      <c r="I4719" s="116"/>
      <c r="J4719" s="117"/>
      <c r="K4719" s="64"/>
      <c r="L4719" s="64"/>
      <c r="M4719" s="64"/>
      <c r="N4719" s="66" t="s">
        <v>6997</v>
      </c>
      <c r="O4719" s="66">
        <f t="shared" si="302"/>
        <v>0</v>
      </c>
      <c r="P4719" s="66"/>
      <c r="Q4719" s="65" t="str">
        <f>+IFERROR(VLOOKUP(Z4719, fechas!$B$1:$C$1036, 2,FALSE), " ")</f>
        <v xml:space="preserve"> </v>
      </c>
      <c r="R4719" s="66"/>
      <c r="S4719" s="90"/>
      <c r="T4719" s="66"/>
      <c r="U4719" s="65"/>
      <c r="V4719" s="66"/>
      <c r="W4719" s="66"/>
      <c r="X4719" s="118">
        <f t="shared" si="304"/>
        <v>1</v>
      </c>
      <c r="Y4719" s="119" t="str">
        <f>+IFERROR(VLOOKUP(G4719,fechas!$A$1:$D$292,2,FALSE), " ")</f>
        <v xml:space="preserve"> </v>
      </c>
      <c r="Z4719" s="119" t="str">
        <f t="shared" si="305"/>
        <v xml:space="preserve"> </v>
      </c>
      <c r="AA4719" s="120" t="str">
        <f ca="1">+IFERROR(IF(S4719&gt;0," ",Q4719-variables!$C$9)," ")</f>
        <v xml:space="preserve"> </v>
      </c>
    </row>
    <row r="4720" spans="2:27" s="121" customFormat="1" ht="24.95" hidden="1" customHeight="1">
      <c r="B4720" s="66">
        <f t="shared" si="303"/>
        <v>4717</v>
      </c>
      <c r="C4720" s="72"/>
      <c r="D4720" s="73"/>
      <c r="E4720" s="73"/>
      <c r="F4720" s="66"/>
      <c r="G4720" s="116"/>
      <c r="H4720" s="116"/>
      <c r="I4720" s="116"/>
      <c r="J4720" s="117"/>
      <c r="K4720" s="64"/>
      <c r="L4720" s="64"/>
      <c r="M4720" s="64"/>
      <c r="N4720" s="66" t="s">
        <v>6997</v>
      </c>
      <c r="O4720" s="66">
        <f t="shared" si="302"/>
        <v>0</v>
      </c>
      <c r="P4720" s="66"/>
      <c r="Q4720" s="65" t="str">
        <f>+IFERROR(VLOOKUP(Z4720, fechas!$B$1:$C$1036, 2,FALSE), " ")</f>
        <v xml:space="preserve"> </v>
      </c>
      <c r="R4720" s="66"/>
      <c r="S4720" s="90"/>
      <c r="T4720" s="66"/>
      <c r="U4720" s="65"/>
      <c r="V4720" s="66"/>
      <c r="W4720" s="66"/>
      <c r="X4720" s="118">
        <f t="shared" si="304"/>
        <v>1</v>
      </c>
      <c r="Y4720" s="119" t="str">
        <f>+IFERROR(VLOOKUP(G4720,fechas!$A$1:$D$292,2,FALSE), " ")</f>
        <v xml:space="preserve"> </v>
      </c>
      <c r="Z4720" s="119" t="str">
        <f t="shared" si="305"/>
        <v xml:space="preserve"> </v>
      </c>
      <c r="AA4720" s="120" t="str">
        <f ca="1">+IFERROR(IF(S4720&gt;0," ",Q4720-variables!$C$9)," ")</f>
        <v xml:space="preserve"> </v>
      </c>
    </row>
    <row r="4721" spans="2:27" s="121" customFormat="1" ht="24.95" hidden="1" customHeight="1">
      <c r="B4721" s="66">
        <f t="shared" si="303"/>
        <v>4718</v>
      </c>
      <c r="C4721" s="72"/>
      <c r="D4721" s="73"/>
      <c r="E4721" s="73"/>
      <c r="F4721" s="66"/>
      <c r="G4721" s="116"/>
      <c r="H4721" s="116"/>
      <c r="I4721" s="116"/>
      <c r="J4721" s="117"/>
      <c r="K4721" s="64"/>
      <c r="L4721" s="64"/>
      <c r="M4721" s="64"/>
      <c r="N4721" s="66" t="s">
        <v>6997</v>
      </c>
      <c r="O4721" s="66">
        <f t="shared" si="302"/>
        <v>0</v>
      </c>
      <c r="P4721" s="66"/>
      <c r="Q4721" s="65" t="str">
        <f>+IFERROR(VLOOKUP(Z4721, fechas!$B$1:$C$1036, 2,FALSE), " ")</f>
        <v xml:space="preserve"> </v>
      </c>
      <c r="R4721" s="66"/>
      <c r="S4721" s="90"/>
      <c r="T4721" s="66"/>
      <c r="U4721" s="65"/>
      <c r="V4721" s="66"/>
      <c r="W4721" s="66"/>
      <c r="X4721" s="118">
        <f t="shared" si="304"/>
        <v>1</v>
      </c>
      <c r="Y4721" s="119" t="str">
        <f>+IFERROR(VLOOKUP(G4721,fechas!$A$1:$D$292,2,FALSE), " ")</f>
        <v xml:space="preserve"> </v>
      </c>
      <c r="Z4721" s="119" t="str">
        <f t="shared" si="305"/>
        <v xml:space="preserve"> </v>
      </c>
      <c r="AA4721" s="120" t="str">
        <f ca="1">+IFERROR(IF(S4721&gt;0," ",Q4721-variables!$C$9)," ")</f>
        <v xml:space="preserve"> </v>
      </c>
    </row>
    <row r="4722" spans="2:27" s="121" customFormat="1" ht="24.95" hidden="1" customHeight="1">
      <c r="B4722" s="66">
        <f t="shared" si="303"/>
        <v>4719</v>
      </c>
      <c r="C4722" s="72"/>
      <c r="D4722" s="73"/>
      <c r="E4722" s="73"/>
      <c r="F4722" s="66"/>
      <c r="G4722" s="116"/>
      <c r="H4722" s="116"/>
      <c r="I4722" s="116"/>
      <c r="J4722" s="117"/>
      <c r="K4722" s="64"/>
      <c r="L4722" s="64"/>
      <c r="M4722" s="64"/>
      <c r="N4722" s="66" t="s">
        <v>6997</v>
      </c>
      <c r="O4722" s="66">
        <f t="shared" si="302"/>
        <v>0</v>
      </c>
      <c r="P4722" s="66"/>
      <c r="Q4722" s="65" t="str">
        <f>+IFERROR(VLOOKUP(Z4722, fechas!$B$1:$C$1036, 2,FALSE), " ")</f>
        <v xml:space="preserve"> </v>
      </c>
      <c r="R4722" s="66"/>
      <c r="S4722" s="90"/>
      <c r="T4722" s="66"/>
      <c r="U4722" s="65"/>
      <c r="V4722" s="66"/>
      <c r="W4722" s="66"/>
      <c r="X4722" s="118">
        <f t="shared" si="304"/>
        <v>1</v>
      </c>
      <c r="Y4722" s="119" t="str">
        <f>+IFERROR(VLOOKUP(G4722,fechas!$A$1:$D$292,2,FALSE), " ")</f>
        <v xml:space="preserve"> </v>
      </c>
      <c r="Z4722" s="119" t="str">
        <f t="shared" si="305"/>
        <v xml:space="preserve"> </v>
      </c>
      <c r="AA4722" s="120" t="str">
        <f ca="1">+IFERROR(IF(S4722&gt;0," ",Q4722-variables!$C$9)," ")</f>
        <v xml:space="preserve"> </v>
      </c>
    </row>
    <row r="4723" spans="2:27" s="121" customFormat="1" ht="24.95" hidden="1" customHeight="1">
      <c r="B4723" s="66">
        <f t="shared" si="303"/>
        <v>4720</v>
      </c>
      <c r="C4723" s="72"/>
      <c r="D4723" s="73"/>
      <c r="E4723" s="73"/>
      <c r="F4723" s="66"/>
      <c r="G4723" s="116"/>
      <c r="H4723" s="116"/>
      <c r="I4723" s="116"/>
      <c r="J4723" s="117"/>
      <c r="K4723" s="64"/>
      <c r="L4723" s="64"/>
      <c r="M4723" s="64"/>
      <c r="N4723" s="66" t="s">
        <v>6997</v>
      </c>
      <c r="O4723" s="66">
        <f t="shared" si="302"/>
        <v>0</v>
      </c>
      <c r="P4723" s="66"/>
      <c r="Q4723" s="65" t="str">
        <f>+IFERROR(VLOOKUP(Z4723, fechas!$B$1:$C$1036, 2,FALSE), " ")</f>
        <v xml:space="preserve"> </v>
      </c>
      <c r="R4723" s="66"/>
      <c r="S4723" s="90"/>
      <c r="T4723" s="66"/>
      <c r="U4723" s="65"/>
      <c r="V4723" s="66"/>
      <c r="W4723" s="66"/>
      <c r="X4723" s="118">
        <f t="shared" si="304"/>
        <v>1</v>
      </c>
      <c r="Y4723" s="119" t="str">
        <f>+IFERROR(VLOOKUP(G4723,fechas!$A$1:$D$292,2,FALSE), " ")</f>
        <v xml:space="preserve"> </v>
      </c>
      <c r="Z4723" s="119" t="str">
        <f t="shared" si="305"/>
        <v xml:space="preserve"> </v>
      </c>
      <c r="AA4723" s="120" t="str">
        <f ca="1">+IFERROR(IF(S4723&gt;0," ",Q4723-variables!$C$9)," ")</f>
        <v xml:space="preserve"> </v>
      </c>
    </row>
    <row r="4724" spans="2:27" s="121" customFormat="1" ht="24.95" hidden="1" customHeight="1">
      <c r="B4724" s="66">
        <f t="shared" si="303"/>
        <v>4721</v>
      </c>
      <c r="C4724" s="72"/>
      <c r="D4724" s="73"/>
      <c r="E4724" s="73"/>
      <c r="F4724" s="66"/>
      <c r="G4724" s="116"/>
      <c r="H4724" s="116"/>
      <c r="I4724" s="116"/>
      <c r="J4724" s="117"/>
      <c r="K4724" s="64"/>
      <c r="L4724" s="64"/>
      <c r="M4724" s="64"/>
      <c r="N4724" s="66" t="s">
        <v>6997</v>
      </c>
      <c r="O4724" s="66">
        <f t="shared" si="302"/>
        <v>0</v>
      </c>
      <c r="P4724" s="66"/>
      <c r="Q4724" s="65" t="str">
        <f>+IFERROR(VLOOKUP(Z4724, fechas!$B$1:$C$1036, 2,FALSE), " ")</f>
        <v xml:space="preserve"> </v>
      </c>
      <c r="R4724" s="66"/>
      <c r="S4724" s="90"/>
      <c r="T4724" s="66"/>
      <c r="U4724" s="65"/>
      <c r="V4724" s="66"/>
      <c r="W4724" s="66"/>
      <c r="X4724" s="118">
        <f t="shared" si="304"/>
        <v>1</v>
      </c>
      <c r="Y4724" s="119" t="str">
        <f>+IFERROR(VLOOKUP(G4724,fechas!$A$1:$D$292,2,FALSE), " ")</f>
        <v xml:space="preserve"> </v>
      </c>
      <c r="Z4724" s="119" t="str">
        <f t="shared" si="305"/>
        <v xml:space="preserve"> </v>
      </c>
      <c r="AA4724" s="120" t="str">
        <f ca="1">+IFERROR(IF(S4724&gt;0," ",Q4724-variables!$C$9)," ")</f>
        <v xml:space="preserve"> </v>
      </c>
    </row>
    <row r="4725" spans="2:27" s="121" customFormat="1" ht="24.95" hidden="1" customHeight="1">
      <c r="B4725" s="66">
        <f t="shared" si="303"/>
        <v>4722</v>
      </c>
      <c r="C4725" s="72"/>
      <c r="D4725" s="73"/>
      <c r="E4725" s="73"/>
      <c r="F4725" s="66"/>
      <c r="G4725" s="116"/>
      <c r="H4725" s="116"/>
      <c r="I4725" s="116"/>
      <c r="J4725" s="117"/>
      <c r="K4725" s="64"/>
      <c r="L4725" s="64"/>
      <c r="M4725" s="64"/>
      <c r="N4725" s="66" t="s">
        <v>6997</v>
      </c>
      <c r="O4725" s="66">
        <f t="shared" si="302"/>
        <v>0</v>
      </c>
      <c r="P4725" s="66"/>
      <c r="Q4725" s="65" t="str">
        <f>+IFERROR(VLOOKUP(Z4725, fechas!$B$1:$C$1036, 2,FALSE), " ")</f>
        <v xml:space="preserve"> </v>
      </c>
      <c r="R4725" s="66"/>
      <c r="S4725" s="90"/>
      <c r="T4725" s="66"/>
      <c r="U4725" s="65"/>
      <c r="V4725" s="66"/>
      <c r="W4725" s="66"/>
      <c r="X4725" s="118">
        <f t="shared" si="304"/>
        <v>1</v>
      </c>
      <c r="Y4725" s="119" t="str">
        <f>+IFERROR(VLOOKUP(G4725,fechas!$A$1:$D$292,2,FALSE), " ")</f>
        <v xml:space="preserve"> </v>
      </c>
      <c r="Z4725" s="119" t="str">
        <f t="shared" si="305"/>
        <v xml:space="preserve"> </v>
      </c>
      <c r="AA4725" s="120" t="str">
        <f ca="1">+IFERROR(IF(S4725&gt;0," ",Q4725-variables!$C$9)," ")</f>
        <v xml:space="preserve"> </v>
      </c>
    </row>
    <row r="4726" spans="2:27" s="121" customFormat="1" ht="24.95" hidden="1" customHeight="1">
      <c r="B4726" s="66">
        <f t="shared" si="303"/>
        <v>4723</v>
      </c>
      <c r="C4726" s="72"/>
      <c r="D4726" s="73"/>
      <c r="E4726" s="73"/>
      <c r="F4726" s="66"/>
      <c r="G4726" s="116"/>
      <c r="H4726" s="116"/>
      <c r="I4726" s="116"/>
      <c r="J4726" s="117"/>
      <c r="K4726" s="64"/>
      <c r="L4726" s="64"/>
      <c r="M4726" s="64"/>
      <c r="N4726" s="66" t="s">
        <v>6997</v>
      </c>
      <c r="O4726" s="66">
        <f t="shared" si="302"/>
        <v>0</v>
      </c>
      <c r="P4726" s="66"/>
      <c r="Q4726" s="65" t="str">
        <f>+IFERROR(VLOOKUP(Z4726, fechas!$B$1:$C$1036, 2,FALSE), " ")</f>
        <v xml:space="preserve"> </v>
      </c>
      <c r="R4726" s="66"/>
      <c r="S4726" s="90"/>
      <c r="T4726" s="66"/>
      <c r="U4726" s="65"/>
      <c r="V4726" s="66"/>
      <c r="W4726" s="66"/>
      <c r="X4726" s="118">
        <f t="shared" si="304"/>
        <v>1</v>
      </c>
      <c r="Y4726" s="119" t="str">
        <f>+IFERROR(VLOOKUP(G4726,fechas!$A$1:$D$292,2,FALSE), " ")</f>
        <v xml:space="preserve"> </v>
      </c>
      <c r="Z4726" s="119" t="str">
        <f t="shared" si="305"/>
        <v xml:space="preserve"> </v>
      </c>
      <c r="AA4726" s="120" t="str">
        <f ca="1">+IFERROR(IF(S4726&gt;0," ",Q4726-variables!$C$9)," ")</f>
        <v xml:space="preserve"> </v>
      </c>
    </row>
    <row r="4727" spans="2:27" s="121" customFormat="1" ht="24.95" hidden="1" customHeight="1">
      <c r="B4727" s="66">
        <f t="shared" si="303"/>
        <v>4724</v>
      </c>
      <c r="C4727" s="72"/>
      <c r="D4727" s="73"/>
      <c r="E4727" s="73"/>
      <c r="F4727" s="66"/>
      <c r="G4727" s="116"/>
      <c r="H4727" s="116"/>
      <c r="I4727" s="116"/>
      <c r="J4727" s="117"/>
      <c r="K4727" s="64"/>
      <c r="L4727" s="64"/>
      <c r="M4727" s="64"/>
      <c r="N4727" s="66" t="s">
        <v>6997</v>
      </c>
      <c r="O4727" s="66">
        <f t="shared" si="302"/>
        <v>0</v>
      </c>
      <c r="P4727" s="66"/>
      <c r="Q4727" s="65" t="str">
        <f>+IFERROR(VLOOKUP(Z4727, fechas!$B$1:$C$1036, 2,FALSE), " ")</f>
        <v xml:space="preserve"> </v>
      </c>
      <c r="R4727" s="66"/>
      <c r="S4727" s="90"/>
      <c r="T4727" s="66"/>
      <c r="U4727" s="65"/>
      <c r="V4727" s="66"/>
      <c r="W4727" s="66"/>
      <c r="X4727" s="118">
        <f t="shared" si="304"/>
        <v>1</v>
      </c>
      <c r="Y4727" s="119" t="str">
        <f>+IFERROR(VLOOKUP(G4727,fechas!$A$1:$D$292,2,FALSE), " ")</f>
        <v xml:space="preserve"> </v>
      </c>
      <c r="Z4727" s="119" t="str">
        <f t="shared" si="305"/>
        <v xml:space="preserve"> </v>
      </c>
      <c r="AA4727" s="120" t="str">
        <f ca="1">+IFERROR(IF(S4727&gt;0," ",Q4727-variables!$C$9)," ")</f>
        <v xml:space="preserve"> </v>
      </c>
    </row>
    <row r="4728" spans="2:27" s="121" customFormat="1" ht="24.95" hidden="1" customHeight="1">
      <c r="B4728" s="66">
        <f t="shared" si="303"/>
        <v>4725</v>
      </c>
      <c r="C4728" s="72"/>
      <c r="D4728" s="73"/>
      <c r="E4728" s="73"/>
      <c r="F4728" s="66"/>
      <c r="G4728" s="116"/>
      <c r="H4728" s="116"/>
      <c r="I4728" s="116"/>
      <c r="J4728" s="117"/>
      <c r="K4728" s="64"/>
      <c r="L4728" s="64"/>
      <c r="M4728" s="64"/>
      <c r="N4728" s="66" t="s">
        <v>6997</v>
      </c>
      <c r="O4728" s="66">
        <f t="shared" si="302"/>
        <v>0</v>
      </c>
      <c r="P4728" s="66"/>
      <c r="Q4728" s="65" t="str">
        <f>+IFERROR(VLOOKUP(Z4728, fechas!$B$1:$C$1036, 2,FALSE), " ")</f>
        <v xml:space="preserve"> </v>
      </c>
      <c r="R4728" s="66"/>
      <c r="S4728" s="90"/>
      <c r="T4728" s="66"/>
      <c r="U4728" s="65"/>
      <c r="V4728" s="66"/>
      <c r="W4728" s="66"/>
      <c r="X4728" s="118">
        <f t="shared" si="304"/>
        <v>1</v>
      </c>
      <c r="Y4728" s="119" t="str">
        <f>+IFERROR(VLOOKUP(G4728,fechas!$A$1:$D$292,2,FALSE), " ")</f>
        <v xml:space="preserve"> </v>
      </c>
      <c r="Z4728" s="119" t="str">
        <f t="shared" si="305"/>
        <v xml:space="preserve"> </v>
      </c>
      <c r="AA4728" s="120" t="str">
        <f ca="1">+IFERROR(IF(S4728&gt;0," ",Q4728-variables!$C$9)," ")</f>
        <v xml:space="preserve"> </v>
      </c>
    </row>
    <row r="4729" spans="2:27" s="121" customFormat="1" ht="24.95" hidden="1" customHeight="1">
      <c r="B4729" s="66">
        <f t="shared" si="303"/>
        <v>4726</v>
      </c>
      <c r="C4729" s="72"/>
      <c r="D4729" s="73"/>
      <c r="E4729" s="73"/>
      <c r="F4729" s="66"/>
      <c r="G4729" s="116"/>
      <c r="H4729" s="116"/>
      <c r="I4729" s="116"/>
      <c r="J4729" s="117"/>
      <c r="K4729" s="64"/>
      <c r="L4729" s="64"/>
      <c r="M4729" s="64"/>
      <c r="N4729" s="66" t="s">
        <v>6997</v>
      </c>
      <c r="O4729" s="66">
        <f t="shared" si="302"/>
        <v>0</v>
      </c>
      <c r="P4729" s="66"/>
      <c r="Q4729" s="65" t="str">
        <f>+IFERROR(VLOOKUP(Z4729, fechas!$B$1:$C$1036, 2,FALSE), " ")</f>
        <v xml:space="preserve"> </v>
      </c>
      <c r="R4729" s="66"/>
      <c r="S4729" s="90"/>
      <c r="T4729" s="66"/>
      <c r="U4729" s="65"/>
      <c r="V4729" s="66"/>
      <c r="W4729" s="66"/>
      <c r="X4729" s="118">
        <f t="shared" si="304"/>
        <v>1</v>
      </c>
      <c r="Y4729" s="119" t="str">
        <f>+IFERROR(VLOOKUP(G4729,fechas!$A$1:$D$292,2,FALSE), " ")</f>
        <v xml:space="preserve"> </v>
      </c>
      <c r="Z4729" s="119" t="str">
        <f t="shared" si="305"/>
        <v xml:space="preserve"> </v>
      </c>
      <c r="AA4729" s="120" t="str">
        <f ca="1">+IFERROR(IF(S4729&gt;0," ",Q4729-variables!$C$9)," ")</f>
        <v xml:space="preserve"> </v>
      </c>
    </row>
    <row r="4730" spans="2:27" s="121" customFormat="1" ht="24.95" hidden="1" customHeight="1">
      <c r="B4730" s="66">
        <f t="shared" si="303"/>
        <v>4727</v>
      </c>
      <c r="C4730" s="72"/>
      <c r="D4730" s="73"/>
      <c r="E4730" s="73"/>
      <c r="F4730" s="66"/>
      <c r="G4730" s="116"/>
      <c r="H4730" s="116"/>
      <c r="I4730" s="116"/>
      <c r="J4730" s="117"/>
      <c r="K4730" s="64"/>
      <c r="L4730" s="64"/>
      <c r="M4730" s="64"/>
      <c r="N4730" s="66" t="s">
        <v>6997</v>
      </c>
      <c r="O4730" s="66">
        <f t="shared" si="302"/>
        <v>0</v>
      </c>
      <c r="P4730" s="66"/>
      <c r="Q4730" s="65" t="str">
        <f>+IFERROR(VLOOKUP(Z4730, fechas!$B$1:$C$1036, 2,FALSE), " ")</f>
        <v xml:space="preserve"> </v>
      </c>
      <c r="R4730" s="66"/>
      <c r="S4730" s="90"/>
      <c r="T4730" s="66"/>
      <c r="U4730" s="65"/>
      <c r="V4730" s="66"/>
      <c r="W4730" s="66"/>
      <c r="X4730" s="118">
        <f t="shared" si="304"/>
        <v>1</v>
      </c>
      <c r="Y4730" s="119" t="str">
        <f>+IFERROR(VLOOKUP(G4730,fechas!$A$1:$D$292,2,FALSE), " ")</f>
        <v xml:space="preserve"> </v>
      </c>
      <c r="Z4730" s="119" t="str">
        <f t="shared" si="305"/>
        <v xml:space="preserve"> </v>
      </c>
      <c r="AA4730" s="120" t="str">
        <f ca="1">+IFERROR(IF(S4730&gt;0," ",Q4730-variables!$C$9)," ")</f>
        <v xml:space="preserve"> </v>
      </c>
    </row>
    <row r="4731" spans="2:27" s="121" customFormat="1" ht="24.95" hidden="1" customHeight="1">
      <c r="B4731" s="66">
        <f t="shared" si="303"/>
        <v>4728</v>
      </c>
      <c r="C4731" s="72"/>
      <c r="D4731" s="73"/>
      <c r="E4731" s="73"/>
      <c r="F4731" s="66"/>
      <c r="G4731" s="116"/>
      <c r="H4731" s="116"/>
      <c r="I4731" s="116"/>
      <c r="J4731" s="117"/>
      <c r="K4731" s="64"/>
      <c r="L4731" s="64"/>
      <c r="M4731" s="64"/>
      <c r="N4731" s="66" t="s">
        <v>6997</v>
      </c>
      <c r="O4731" s="66">
        <f t="shared" ref="O4731:O4794" si="306">S4731-G4731</f>
        <v>0</v>
      </c>
      <c r="P4731" s="66"/>
      <c r="Q4731" s="65" t="str">
        <f>+IFERROR(VLOOKUP(Z4731, fechas!$B$1:$C$1036, 2,FALSE), " ")</f>
        <v xml:space="preserve"> </v>
      </c>
      <c r="R4731" s="66"/>
      <c r="S4731" s="90"/>
      <c r="T4731" s="66"/>
      <c r="U4731" s="65"/>
      <c r="V4731" s="66"/>
      <c r="W4731" s="66"/>
      <c r="X4731" s="118">
        <f t="shared" si="304"/>
        <v>1</v>
      </c>
      <c r="Y4731" s="119" t="str">
        <f>+IFERROR(VLOOKUP(G4731,fechas!$A$1:$D$292,2,FALSE), " ")</f>
        <v xml:space="preserve"> </v>
      </c>
      <c r="Z4731" s="119" t="str">
        <f t="shared" si="305"/>
        <v xml:space="preserve"> </v>
      </c>
      <c r="AA4731" s="120" t="str">
        <f ca="1">+IFERROR(IF(S4731&gt;0," ",Q4731-variables!$C$9)," ")</f>
        <v xml:space="preserve"> </v>
      </c>
    </row>
    <row r="4732" spans="2:27" s="121" customFormat="1" ht="24.95" hidden="1" customHeight="1">
      <c r="B4732" s="66">
        <f t="shared" si="303"/>
        <v>4729</v>
      </c>
      <c r="C4732" s="72"/>
      <c r="D4732" s="73"/>
      <c r="E4732" s="73"/>
      <c r="F4732" s="66"/>
      <c r="G4732" s="116"/>
      <c r="H4732" s="116"/>
      <c r="I4732" s="116"/>
      <c r="J4732" s="117"/>
      <c r="K4732" s="64"/>
      <c r="L4732" s="64"/>
      <c r="M4732" s="64"/>
      <c r="N4732" s="66" t="s">
        <v>6997</v>
      </c>
      <c r="O4732" s="66">
        <f t="shared" si="306"/>
        <v>0</v>
      </c>
      <c r="P4732" s="66"/>
      <c r="Q4732" s="65" t="str">
        <f>+IFERROR(VLOOKUP(Z4732, fechas!$B$1:$C$1036, 2,FALSE), " ")</f>
        <v xml:space="preserve"> </v>
      </c>
      <c r="R4732" s="66"/>
      <c r="S4732" s="90"/>
      <c r="T4732" s="66"/>
      <c r="U4732" s="65"/>
      <c r="V4732" s="66"/>
      <c r="W4732" s="66"/>
      <c r="X4732" s="118">
        <f t="shared" si="304"/>
        <v>1</v>
      </c>
      <c r="Y4732" s="119" t="str">
        <f>+IFERROR(VLOOKUP(G4732,fechas!$A$1:$D$292,2,FALSE), " ")</f>
        <v xml:space="preserve"> </v>
      </c>
      <c r="Z4732" s="119" t="str">
        <f t="shared" si="305"/>
        <v xml:space="preserve"> </v>
      </c>
      <c r="AA4732" s="120" t="str">
        <f ca="1">+IFERROR(IF(S4732&gt;0," ",Q4732-variables!$C$9)," ")</f>
        <v xml:space="preserve"> </v>
      </c>
    </row>
    <row r="4733" spans="2:27" s="121" customFormat="1" ht="24.95" hidden="1" customHeight="1">
      <c r="B4733" s="66">
        <f t="shared" si="303"/>
        <v>4730</v>
      </c>
      <c r="C4733" s="72"/>
      <c r="D4733" s="73"/>
      <c r="E4733" s="73"/>
      <c r="F4733" s="66"/>
      <c r="G4733" s="116"/>
      <c r="H4733" s="116"/>
      <c r="I4733" s="116"/>
      <c r="J4733" s="117"/>
      <c r="K4733" s="64"/>
      <c r="L4733" s="64"/>
      <c r="M4733" s="64"/>
      <c r="N4733" s="66" t="s">
        <v>6997</v>
      </c>
      <c r="O4733" s="66">
        <f t="shared" si="306"/>
        <v>0</v>
      </c>
      <c r="P4733" s="66"/>
      <c r="Q4733" s="65" t="str">
        <f>+IFERROR(VLOOKUP(Z4733, fechas!$B$1:$C$1036, 2,FALSE), " ")</f>
        <v xml:space="preserve"> </v>
      </c>
      <c r="R4733" s="66"/>
      <c r="S4733" s="90"/>
      <c r="T4733" s="66"/>
      <c r="U4733" s="65"/>
      <c r="V4733" s="66"/>
      <c r="W4733" s="66"/>
      <c r="X4733" s="118">
        <f t="shared" si="304"/>
        <v>1</v>
      </c>
      <c r="Y4733" s="119" t="str">
        <f>+IFERROR(VLOOKUP(G4733,fechas!$A$1:$D$292,2,FALSE), " ")</f>
        <v xml:space="preserve"> </v>
      </c>
      <c r="Z4733" s="119" t="str">
        <f t="shared" si="305"/>
        <v xml:space="preserve"> </v>
      </c>
      <c r="AA4733" s="120" t="str">
        <f ca="1">+IFERROR(IF(S4733&gt;0," ",Q4733-variables!$C$9)," ")</f>
        <v xml:space="preserve"> </v>
      </c>
    </row>
    <row r="4734" spans="2:27" s="121" customFormat="1" ht="24.95" hidden="1" customHeight="1">
      <c r="B4734" s="66">
        <f t="shared" si="303"/>
        <v>4731</v>
      </c>
      <c r="C4734" s="72"/>
      <c r="D4734" s="73"/>
      <c r="E4734" s="73"/>
      <c r="F4734" s="66"/>
      <c r="G4734" s="116"/>
      <c r="H4734" s="116"/>
      <c r="I4734" s="116"/>
      <c r="J4734" s="117"/>
      <c r="K4734" s="64"/>
      <c r="L4734" s="64"/>
      <c r="M4734" s="64"/>
      <c r="N4734" s="66" t="s">
        <v>6997</v>
      </c>
      <c r="O4734" s="66">
        <f t="shared" si="306"/>
        <v>0</v>
      </c>
      <c r="P4734" s="66"/>
      <c r="Q4734" s="65" t="str">
        <f>+IFERROR(VLOOKUP(Z4734, fechas!$B$1:$C$1036, 2,FALSE), " ")</f>
        <v xml:space="preserve"> </v>
      </c>
      <c r="R4734" s="66"/>
      <c r="S4734" s="90"/>
      <c r="T4734" s="66"/>
      <c r="U4734" s="65"/>
      <c r="V4734" s="66"/>
      <c r="W4734" s="66"/>
      <c r="X4734" s="118">
        <f t="shared" si="304"/>
        <v>1</v>
      </c>
      <c r="Y4734" s="119" t="str">
        <f>+IFERROR(VLOOKUP(G4734,fechas!$A$1:$D$292,2,FALSE), " ")</f>
        <v xml:space="preserve"> </v>
      </c>
      <c r="Z4734" s="119" t="str">
        <f t="shared" si="305"/>
        <v xml:space="preserve"> </v>
      </c>
      <c r="AA4734" s="120" t="str">
        <f ca="1">+IFERROR(IF(S4734&gt;0," ",Q4734-variables!$C$9)," ")</f>
        <v xml:space="preserve"> </v>
      </c>
    </row>
    <row r="4735" spans="2:27" s="121" customFormat="1" ht="24.95" hidden="1" customHeight="1">
      <c r="B4735" s="66">
        <f t="shared" si="303"/>
        <v>4732</v>
      </c>
      <c r="C4735" s="72"/>
      <c r="D4735" s="73"/>
      <c r="E4735" s="73"/>
      <c r="F4735" s="66"/>
      <c r="G4735" s="116"/>
      <c r="H4735" s="116"/>
      <c r="I4735" s="116"/>
      <c r="J4735" s="117"/>
      <c r="K4735" s="64"/>
      <c r="L4735" s="64"/>
      <c r="M4735" s="64"/>
      <c r="N4735" s="66" t="s">
        <v>6997</v>
      </c>
      <c r="O4735" s="66">
        <f t="shared" si="306"/>
        <v>0</v>
      </c>
      <c r="P4735" s="66"/>
      <c r="Q4735" s="65" t="str">
        <f>+IFERROR(VLOOKUP(Z4735, fechas!$B$1:$C$1036, 2,FALSE), " ")</f>
        <v xml:space="preserve"> </v>
      </c>
      <c r="R4735" s="66"/>
      <c r="S4735" s="90"/>
      <c r="T4735" s="66"/>
      <c r="U4735" s="65"/>
      <c r="V4735" s="66"/>
      <c r="W4735" s="66"/>
      <c r="X4735" s="118">
        <f t="shared" si="304"/>
        <v>1</v>
      </c>
      <c r="Y4735" s="119" t="str">
        <f>+IFERROR(VLOOKUP(G4735,fechas!$A$1:$D$292,2,FALSE), " ")</f>
        <v xml:space="preserve"> </v>
      </c>
      <c r="Z4735" s="119" t="str">
        <f t="shared" si="305"/>
        <v xml:space="preserve"> </v>
      </c>
      <c r="AA4735" s="120" t="str">
        <f ca="1">+IFERROR(IF(S4735&gt;0," ",Q4735-variables!$C$9)," ")</f>
        <v xml:space="preserve"> </v>
      </c>
    </row>
    <row r="4736" spans="2:27" s="121" customFormat="1" ht="24.95" hidden="1" customHeight="1">
      <c r="B4736" s="66">
        <f t="shared" si="303"/>
        <v>4733</v>
      </c>
      <c r="C4736" s="72"/>
      <c r="D4736" s="73"/>
      <c r="E4736" s="73"/>
      <c r="F4736" s="66"/>
      <c r="G4736" s="116"/>
      <c r="H4736" s="116"/>
      <c r="I4736" s="116"/>
      <c r="J4736" s="117"/>
      <c r="K4736" s="64"/>
      <c r="L4736" s="64"/>
      <c r="M4736" s="64"/>
      <c r="N4736" s="66" t="s">
        <v>6997</v>
      </c>
      <c r="O4736" s="66">
        <f t="shared" si="306"/>
        <v>0</v>
      </c>
      <c r="P4736" s="66"/>
      <c r="Q4736" s="65" t="str">
        <f>+IFERROR(VLOOKUP(Z4736, fechas!$B$1:$C$1036, 2,FALSE), " ")</f>
        <v xml:space="preserve"> </v>
      </c>
      <c r="R4736" s="66"/>
      <c r="S4736" s="90"/>
      <c r="T4736" s="66"/>
      <c r="U4736" s="65"/>
      <c r="V4736" s="66"/>
      <c r="W4736" s="66"/>
      <c r="X4736" s="118">
        <f t="shared" si="304"/>
        <v>1</v>
      </c>
      <c r="Y4736" s="119" t="str">
        <f>+IFERROR(VLOOKUP(G4736,fechas!$A$1:$D$292,2,FALSE), " ")</f>
        <v xml:space="preserve"> </v>
      </c>
      <c r="Z4736" s="119" t="str">
        <f t="shared" si="305"/>
        <v xml:space="preserve"> </v>
      </c>
      <c r="AA4736" s="120" t="str">
        <f ca="1">+IFERROR(IF(S4736&gt;0," ",Q4736-variables!$C$9)," ")</f>
        <v xml:space="preserve"> </v>
      </c>
    </row>
    <row r="4737" spans="2:27" s="121" customFormat="1" ht="24.95" hidden="1" customHeight="1">
      <c r="B4737" s="66">
        <f t="shared" ref="B4737:B4800" si="307">B4736+1</f>
        <v>4734</v>
      </c>
      <c r="C4737" s="72"/>
      <c r="D4737" s="73"/>
      <c r="E4737" s="73"/>
      <c r="F4737" s="66"/>
      <c r="G4737" s="116"/>
      <c r="H4737" s="116"/>
      <c r="I4737" s="116"/>
      <c r="J4737" s="117"/>
      <c r="K4737" s="64"/>
      <c r="L4737" s="64"/>
      <c r="M4737" s="64"/>
      <c r="N4737" s="66" t="s">
        <v>6997</v>
      </c>
      <c r="O4737" s="66">
        <f t="shared" si="306"/>
        <v>0</v>
      </c>
      <c r="P4737" s="66"/>
      <c r="Q4737" s="65" t="str">
        <f>+IFERROR(VLOOKUP(Z4737, fechas!$B$1:$C$1036, 2,FALSE), " ")</f>
        <v xml:space="preserve"> </v>
      </c>
      <c r="R4737" s="66"/>
      <c r="S4737" s="90"/>
      <c r="T4737" s="66"/>
      <c r="U4737" s="65"/>
      <c r="V4737" s="66"/>
      <c r="W4737" s="66"/>
      <c r="X4737" s="118">
        <f t="shared" si="304"/>
        <v>1</v>
      </c>
      <c r="Y4737" s="119" t="str">
        <f>+IFERROR(VLOOKUP(G4737,fechas!$A$1:$D$292,2,FALSE), " ")</f>
        <v xml:space="preserve"> </v>
      </c>
      <c r="Z4737" s="119" t="str">
        <f t="shared" si="305"/>
        <v xml:space="preserve"> </v>
      </c>
      <c r="AA4737" s="120" t="str">
        <f ca="1">+IFERROR(IF(S4737&gt;0," ",Q4737-variables!$C$9)," ")</f>
        <v xml:space="preserve"> </v>
      </c>
    </row>
    <row r="4738" spans="2:27" s="121" customFormat="1" ht="24.95" hidden="1" customHeight="1">
      <c r="B4738" s="66">
        <f t="shared" si="307"/>
        <v>4735</v>
      </c>
      <c r="C4738" s="72"/>
      <c r="D4738" s="73"/>
      <c r="E4738" s="73"/>
      <c r="F4738" s="66"/>
      <c r="G4738" s="116"/>
      <c r="H4738" s="116"/>
      <c r="I4738" s="116"/>
      <c r="J4738" s="117"/>
      <c r="K4738" s="64"/>
      <c r="L4738" s="64"/>
      <c r="M4738" s="64"/>
      <c r="N4738" s="66" t="s">
        <v>6997</v>
      </c>
      <c r="O4738" s="66">
        <f t="shared" si="306"/>
        <v>0</v>
      </c>
      <c r="P4738" s="66"/>
      <c r="Q4738" s="65" t="str">
        <f>+IFERROR(VLOOKUP(Z4738, fechas!$B$1:$C$1036, 2,FALSE), " ")</f>
        <v xml:space="preserve"> </v>
      </c>
      <c r="R4738" s="66"/>
      <c r="S4738" s="90"/>
      <c r="T4738" s="66"/>
      <c r="U4738" s="65"/>
      <c r="V4738" s="66"/>
      <c r="W4738" s="66"/>
      <c r="X4738" s="118">
        <f t="shared" si="304"/>
        <v>1</v>
      </c>
      <c r="Y4738" s="119" t="str">
        <f>+IFERROR(VLOOKUP(G4738,fechas!$A$1:$D$292,2,FALSE), " ")</f>
        <v xml:space="preserve"> </v>
      </c>
      <c r="Z4738" s="119" t="str">
        <f t="shared" si="305"/>
        <v xml:space="preserve"> </v>
      </c>
      <c r="AA4738" s="120" t="str">
        <f ca="1">+IFERROR(IF(S4738&gt;0," ",Q4738-variables!$C$9)," ")</f>
        <v xml:space="preserve"> </v>
      </c>
    </row>
    <row r="4739" spans="2:27" s="121" customFormat="1" ht="24.95" hidden="1" customHeight="1">
      <c r="B4739" s="66">
        <f t="shared" si="307"/>
        <v>4736</v>
      </c>
      <c r="C4739" s="72"/>
      <c r="D4739" s="73"/>
      <c r="E4739" s="73"/>
      <c r="F4739" s="66"/>
      <c r="G4739" s="116"/>
      <c r="H4739" s="116"/>
      <c r="I4739" s="116"/>
      <c r="J4739" s="117"/>
      <c r="K4739" s="64"/>
      <c r="L4739" s="64"/>
      <c r="M4739" s="64"/>
      <c r="N4739" s="66" t="s">
        <v>6997</v>
      </c>
      <c r="O4739" s="66">
        <f t="shared" si="306"/>
        <v>0</v>
      </c>
      <c r="P4739" s="66"/>
      <c r="Q4739" s="65" t="str">
        <f>+IFERROR(VLOOKUP(Z4739, fechas!$B$1:$C$1036, 2,FALSE), " ")</f>
        <v xml:space="preserve"> </v>
      </c>
      <c r="R4739" s="66"/>
      <c r="S4739" s="90"/>
      <c r="T4739" s="66"/>
      <c r="U4739" s="65"/>
      <c r="V4739" s="66"/>
      <c r="W4739" s="66"/>
      <c r="X4739" s="118">
        <f t="shared" si="304"/>
        <v>1</v>
      </c>
      <c r="Y4739" s="119" t="str">
        <f>+IFERROR(VLOOKUP(G4739,fechas!$A$1:$D$292,2,FALSE), " ")</f>
        <v xml:space="preserve"> </v>
      </c>
      <c r="Z4739" s="119" t="str">
        <f t="shared" si="305"/>
        <v xml:space="preserve"> </v>
      </c>
      <c r="AA4739" s="120" t="str">
        <f ca="1">+IFERROR(IF(S4739&gt;0," ",Q4739-variables!$C$9)," ")</f>
        <v xml:space="preserve"> </v>
      </c>
    </row>
    <row r="4740" spans="2:27" s="121" customFormat="1" ht="24.95" hidden="1" customHeight="1">
      <c r="B4740" s="66">
        <f t="shared" si="307"/>
        <v>4737</v>
      </c>
      <c r="C4740" s="72"/>
      <c r="D4740" s="73"/>
      <c r="E4740" s="73"/>
      <c r="F4740" s="66"/>
      <c r="G4740" s="116"/>
      <c r="H4740" s="116"/>
      <c r="I4740" s="116"/>
      <c r="J4740" s="117"/>
      <c r="K4740" s="64"/>
      <c r="L4740" s="64"/>
      <c r="M4740" s="64"/>
      <c r="N4740" s="66" t="s">
        <v>6997</v>
      </c>
      <c r="O4740" s="66">
        <f t="shared" si="306"/>
        <v>0</v>
      </c>
      <c r="P4740" s="66"/>
      <c r="Q4740" s="65" t="str">
        <f>+IFERROR(VLOOKUP(Z4740, fechas!$B$1:$C$1036, 2,FALSE), " ")</f>
        <v xml:space="preserve"> </v>
      </c>
      <c r="R4740" s="66"/>
      <c r="S4740" s="90"/>
      <c r="T4740" s="66"/>
      <c r="U4740" s="65"/>
      <c r="V4740" s="66"/>
      <c r="W4740" s="66"/>
      <c r="X4740" s="118">
        <f t="shared" ref="X4740:X4803" si="308">IF(N4740="PENDIENTE",1,0)</f>
        <v>1</v>
      </c>
      <c r="Y4740" s="119" t="str">
        <f>+IFERROR(VLOOKUP(G4740,fechas!$A$1:$D$292,2,FALSE), " ")</f>
        <v xml:space="preserve"> </v>
      </c>
      <c r="Z4740" s="119" t="str">
        <f t="shared" ref="Z4740:Z4803" si="309">+IFERROR(Y4740+P4740, " ")</f>
        <v xml:space="preserve"> </v>
      </c>
      <c r="AA4740" s="120" t="str">
        <f ca="1">+IFERROR(IF(S4740&gt;0," ",Q4740-variables!$C$9)," ")</f>
        <v xml:space="preserve"> </v>
      </c>
    </row>
    <row r="4741" spans="2:27" s="121" customFormat="1" ht="24.95" hidden="1" customHeight="1">
      <c r="B4741" s="66">
        <f t="shared" si="307"/>
        <v>4738</v>
      </c>
      <c r="C4741" s="72"/>
      <c r="D4741" s="73"/>
      <c r="E4741" s="73"/>
      <c r="F4741" s="66"/>
      <c r="G4741" s="116"/>
      <c r="H4741" s="116"/>
      <c r="I4741" s="116"/>
      <c r="J4741" s="117"/>
      <c r="K4741" s="64"/>
      <c r="L4741" s="64"/>
      <c r="M4741" s="64"/>
      <c r="N4741" s="66" t="s">
        <v>6997</v>
      </c>
      <c r="O4741" s="66">
        <f t="shared" si="306"/>
        <v>0</v>
      </c>
      <c r="P4741" s="66"/>
      <c r="Q4741" s="65" t="str">
        <f>+IFERROR(VLOOKUP(Z4741, fechas!$B$1:$C$1036, 2,FALSE), " ")</f>
        <v xml:space="preserve"> </v>
      </c>
      <c r="R4741" s="66"/>
      <c r="S4741" s="90"/>
      <c r="T4741" s="66"/>
      <c r="U4741" s="65"/>
      <c r="V4741" s="66"/>
      <c r="W4741" s="66"/>
      <c r="X4741" s="118">
        <f t="shared" si="308"/>
        <v>1</v>
      </c>
      <c r="Y4741" s="119" t="str">
        <f>+IFERROR(VLOOKUP(G4741,fechas!$A$1:$D$292,2,FALSE), " ")</f>
        <v xml:space="preserve"> </v>
      </c>
      <c r="Z4741" s="119" t="str">
        <f t="shared" si="309"/>
        <v xml:space="preserve"> </v>
      </c>
      <c r="AA4741" s="120" t="str">
        <f ca="1">+IFERROR(IF(S4741&gt;0," ",Q4741-variables!$C$9)," ")</f>
        <v xml:space="preserve"> </v>
      </c>
    </row>
    <row r="4742" spans="2:27" s="121" customFormat="1" ht="24.95" hidden="1" customHeight="1">
      <c r="B4742" s="66">
        <f t="shared" si="307"/>
        <v>4739</v>
      </c>
      <c r="C4742" s="72"/>
      <c r="D4742" s="73"/>
      <c r="E4742" s="73"/>
      <c r="F4742" s="66"/>
      <c r="G4742" s="116"/>
      <c r="H4742" s="116"/>
      <c r="I4742" s="116"/>
      <c r="J4742" s="117"/>
      <c r="K4742" s="64"/>
      <c r="L4742" s="64"/>
      <c r="M4742" s="64"/>
      <c r="N4742" s="66" t="s">
        <v>6997</v>
      </c>
      <c r="O4742" s="66">
        <f t="shared" si="306"/>
        <v>0</v>
      </c>
      <c r="P4742" s="66"/>
      <c r="Q4742" s="65" t="str">
        <f>+IFERROR(VLOOKUP(Z4742, fechas!$B$1:$C$1036, 2,FALSE), " ")</f>
        <v xml:space="preserve"> </v>
      </c>
      <c r="R4742" s="66"/>
      <c r="S4742" s="90"/>
      <c r="T4742" s="66"/>
      <c r="U4742" s="65"/>
      <c r="V4742" s="66"/>
      <c r="W4742" s="66"/>
      <c r="X4742" s="118">
        <f t="shared" si="308"/>
        <v>1</v>
      </c>
      <c r="Y4742" s="119" t="str">
        <f>+IFERROR(VLOOKUP(G4742,fechas!$A$1:$D$292,2,FALSE), " ")</f>
        <v xml:space="preserve"> </v>
      </c>
      <c r="Z4742" s="119" t="str">
        <f t="shared" si="309"/>
        <v xml:space="preserve"> </v>
      </c>
      <c r="AA4742" s="120" t="str">
        <f ca="1">+IFERROR(IF(S4742&gt;0," ",Q4742-variables!$C$9)," ")</f>
        <v xml:space="preserve"> </v>
      </c>
    </row>
    <row r="4743" spans="2:27" s="121" customFormat="1" ht="24.95" hidden="1" customHeight="1">
      <c r="B4743" s="66">
        <f t="shared" si="307"/>
        <v>4740</v>
      </c>
      <c r="C4743" s="72"/>
      <c r="D4743" s="73"/>
      <c r="E4743" s="73"/>
      <c r="F4743" s="66"/>
      <c r="G4743" s="116"/>
      <c r="H4743" s="116"/>
      <c r="I4743" s="116"/>
      <c r="J4743" s="117"/>
      <c r="K4743" s="64"/>
      <c r="L4743" s="64"/>
      <c r="M4743" s="64"/>
      <c r="N4743" s="66" t="s">
        <v>6997</v>
      </c>
      <c r="O4743" s="66">
        <f t="shared" si="306"/>
        <v>0</v>
      </c>
      <c r="P4743" s="66"/>
      <c r="Q4743" s="65" t="str">
        <f>+IFERROR(VLOOKUP(Z4743, fechas!$B$1:$C$1036, 2,FALSE), " ")</f>
        <v xml:space="preserve"> </v>
      </c>
      <c r="R4743" s="66"/>
      <c r="S4743" s="90"/>
      <c r="T4743" s="66"/>
      <c r="U4743" s="65"/>
      <c r="V4743" s="66"/>
      <c r="W4743" s="66"/>
      <c r="X4743" s="118">
        <f t="shared" si="308"/>
        <v>1</v>
      </c>
      <c r="Y4743" s="119" t="str">
        <f>+IFERROR(VLOOKUP(G4743,fechas!$A$1:$D$292,2,FALSE), " ")</f>
        <v xml:space="preserve"> </v>
      </c>
      <c r="Z4743" s="119" t="str">
        <f t="shared" si="309"/>
        <v xml:space="preserve"> </v>
      </c>
      <c r="AA4743" s="120" t="str">
        <f ca="1">+IFERROR(IF(S4743&gt;0," ",Q4743-variables!$C$9)," ")</f>
        <v xml:space="preserve"> </v>
      </c>
    </row>
    <row r="4744" spans="2:27" s="121" customFormat="1" ht="24.95" hidden="1" customHeight="1">
      <c r="B4744" s="66">
        <f t="shared" si="307"/>
        <v>4741</v>
      </c>
      <c r="C4744" s="72"/>
      <c r="D4744" s="73"/>
      <c r="E4744" s="73"/>
      <c r="F4744" s="66"/>
      <c r="G4744" s="116"/>
      <c r="H4744" s="116"/>
      <c r="I4744" s="116"/>
      <c r="J4744" s="117"/>
      <c r="K4744" s="64"/>
      <c r="L4744" s="64"/>
      <c r="M4744" s="64"/>
      <c r="N4744" s="66" t="s">
        <v>6997</v>
      </c>
      <c r="O4744" s="66">
        <f t="shared" si="306"/>
        <v>0</v>
      </c>
      <c r="P4744" s="66"/>
      <c r="Q4744" s="65" t="str">
        <f>+IFERROR(VLOOKUP(Z4744, fechas!$B$1:$C$1036, 2,FALSE), " ")</f>
        <v xml:space="preserve"> </v>
      </c>
      <c r="R4744" s="66"/>
      <c r="S4744" s="90"/>
      <c r="T4744" s="66"/>
      <c r="U4744" s="65"/>
      <c r="V4744" s="66"/>
      <c r="W4744" s="66"/>
      <c r="X4744" s="118">
        <f t="shared" si="308"/>
        <v>1</v>
      </c>
      <c r="Y4744" s="119" t="str">
        <f>+IFERROR(VLOOKUP(G4744,fechas!$A$1:$D$292,2,FALSE), " ")</f>
        <v xml:space="preserve"> </v>
      </c>
      <c r="Z4744" s="119" t="str">
        <f t="shared" si="309"/>
        <v xml:space="preserve"> </v>
      </c>
      <c r="AA4744" s="120" t="str">
        <f ca="1">+IFERROR(IF(S4744&gt;0," ",Q4744-variables!$C$9)," ")</f>
        <v xml:space="preserve"> </v>
      </c>
    </row>
    <row r="4745" spans="2:27" s="121" customFormat="1" ht="24.95" hidden="1" customHeight="1">
      <c r="B4745" s="66">
        <f t="shared" si="307"/>
        <v>4742</v>
      </c>
      <c r="C4745" s="72"/>
      <c r="D4745" s="73"/>
      <c r="E4745" s="73"/>
      <c r="F4745" s="66"/>
      <c r="G4745" s="116"/>
      <c r="H4745" s="116"/>
      <c r="I4745" s="116"/>
      <c r="J4745" s="117"/>
      <c r="K4745" s="64"/>
      <c r="L4745" s="64"/>
      <c r="M4745" s="64"/>
      <c r="N4745" s="66" t="s">
        <v>6997</v>
      </c>
      <c r="O4745" s="66">
        <f t="shared" si="306"/>
        <v>0</v>
      </c>
      <c r="P4745" s="66"/>
      <c r="Q4745" s="65" t="str">
        <f>+IFERROR(VLOOKUP(Z4745, fechas!$B$1:$C$1036, 2,FALSE), " ")</f>
        <v xml:space="preserve"> </v>
      </c>
      <c r="R4745" s="66"/>
      <c r="S4745" s="90"/>
      <c r="T4745" s="66"/>
      <c r="U4745" s="65"/>
      <c r="V4745" s="66"/>
      <c r="W4745" s="66"/>
      <c r="X4745" s="118">
        <f t="shared" si="308"/>
        <v>1</v>
      </c>
      <c r="Y4745" s="119" t="str">
        <f>+IFERROR(VLOOKUP(G4745,fechas!$A$1:$D$292,2,FALSE), " ")</f>
        <v xml:space="preserve"> </v>
      </c>
      <c r="Z4745" s="119" t="str">
        <f t="shared" si="309"/>
        <v xml:space="preserve"> </v>
      </c>
      <c r="AA4745" s="120" t="str">
        <f ca="1">+IFERROR(IF(S4745&gt;0," ",Q4745-variables!$C$9)," ")</f>
        <v xml:space="preserve"> </v>
      </c>
    </row>
    <row r="4746" spans="2:27" s="121" customFormat="1" ht="24.95" hidden="1" customHeight="1">
      <c r="B4746" s="66">
        <f t="shared" si="307"/>
        <v>4743</v>
      </c>
      <c r="C4746" s="72"/>
      <c r="D4746" s="73"/>
      <c r="E4746" s="73"/>
      <c r="F4746" s="66"/>
      <c r="G4746" s="116"/>
      <c r="H4746" s="116"/>
      <c r="I4746" s="116"/>
      <c r="J4746" s="117"/>
      <c r="K4746" s="64"/>
      <c r="L4746" s="64"/>
      <c r="M4746" s="64"/>
      <c r="N4746" s="66" t="s">
        <v>6997</v>
      </c>
      <c r="O4746" s="66">
        <f t="shared" si="306"/>
        <v>0</v>
      </c>
      <c r="P4746" s="66"/>
      <c r="Q4746" s="65" t="str">
        <f>+IFERROR(VLOOKUP(Z4746, fechas!$B$1:$C$1036, 2,FALSE), " ")</f>
        <v xml:space="preserve"> </v>
      </c>
      <c r="R4746" s="66"/>
      <c r="S4746" s="90"/>
      <c r="T4746" s="66"/>
      <c r="U4746" s="65"/>
      <c r="V4746" s="66"/>
      <c r="W4746" s="66"/>
      <c r="X4746" s="118">
        <f t="shared" si="308"/>
        <v>1</v>
      </c>
      <c r="Y4746" s="119" t="str">
        <f>+IFERROR(VLOOKUP(G4746,fechas!$A$1:$D$292,2,FALSE), " ")</f>
        <v xml:space="preserve"> </v>
      </c>
      <c r="Z4746" s="119" t="str">
        <f t="shared" si="309"/>
        <v xml:space="preserve"> </v>
      </c>
      <c r="AA4746" s="120" t="str">
        <f ca="1">+IFERROR(IF(S4746&gt;0," ",Q4746-variables!$C$9)," ")</f>
        <v xml:space="preserve"> </v>
      </c>
    </row>
    <row r="4747" spans="2:27" s="121" customFormat="1" ht="24.95" hidden="1" customHeight="1">
      <c r="B4747" s="66">
        <f t="shared" si="307"/>
        <v>4744</v>
      </c>
      <c r="C4747" s="72"/>
      <c r="D4747" s="73"/>
      <c r="E4747" s="73"/>
      <c r="F4747" s="66"/>
      <c r="G4747" s="116"/>
      <c r="H4747" s="116"/>
      <c r="I4747" s="116"/>
      <c r="J4747" s="117"/>
      <c r="K4747" s="64"/>
      <c r="L4747" s="64"/>
      <c r="M4747" s="64"/>
      <c r="N4747" s="66" t="s">
        <v>6997</v>
      </c>
      <c r="O4747" s="66">
        <f t="shared" si="306"/>
        <v>0</v>
      </c>
      <c r="P4747" s="66"/>
      <c r="Q4747" s="65" t="str">
        <f>+IFERROR(VLOOKUP(Z4747, fechas!$B$1:$C$1036, 2,FALSE), " ")</f>
        <v xml:space="preserve"> </v>
      </c>
      <c r="R4747" s="66"/>
      <c r="S4747" s="90"/>
      <c r="T4747" s="66"/>
      <c r="U4747" s="65"/>
      <c r="V4747" s="66"/>
      <c r="W4747" s="66"/>
      <c r="X4747" s="118">
        <f t="shared" si="308"/>
        <v>1</v>
      </c>
      <c r="Y4747" s="119" t="str">
        <f>+IFERROR(VLOOKUP(G4747,fechas!$A$1:$D$292,2,FALSE), " ")</f>
        <v xml:space="preserve"> </v>
      </c>
      <c r="Z4747" s="119" t="str">
        <f t="shared" si="309"/>
        <v xml:space="preserve"> </v>
      </c>
      <c r="AA4747" s="120" t="str">
        <f ca="1">+IFERROR(IF(S4747&gt;0," ",Q4747-variables!$C$9)," ")</f>
        <v xml:space="preserve"> </v>
      </c>
    </row>
    <row r="4748" spans="2:27" s="121" customFormat="1" ht="24.95" hidden="1" customHeight="1">
      <c r="B4748" s="66">
        <f t="shared" si="307"/>
        <v>4745</v>
      </c>
      <c r="C4748" s="72"/>
      <c r="D4748" s="73"/>
      <c r="E4748" s="73"/>
      <c r="F4748" s="66"/>
      <c r="G4748" s="116"/>
      <c r="H4748" s="116"/>
      <c r="I4748" s="116"/>
      <c r="J4748" s="117"/>
      <c r="K4748" s="64"/>
      <c r="L4748" s="64"/>
      <c r="M4748" s="64"/>
      <c r="N4748" s="66" t="s">
        <v>6997</v>
      </c>
      <c r="O4748" s="66">
        <f t="shared" si="306"/>
        <v>0</v>
      </c>
      <c r="P4748" s="66"/>
      <c r="Q4748" s="65" t="str">
        <f>+IFERROR(VLOOKUP(Z4748, fechas!$B$1:$C$1036, 2,FALSE), " ")</f>
        <v xml:space="preserve"> </v>
      </c>
      <c r="R4748" s="66"/>
      <c r="S4748" s="90"/>
      <c r="T4748" s="66"/>
      <c r="U4748" s="65"/>
      <c r="V4748" s="66"/>
      <c r="W4748" s="66"/>
      <c r="X4748" s="118">
        <f t="shared" si="308"/>
        <v>1</v>
      </c>
      <c r="Y4748" s="119" t="str">
        <f>+IFERROR(VLOOKUP(G4748,fechas!$A$1:$D$292,2,FALSE), " ")</f>
        <v xml:space="preserve"> </v>
      </c>
      <c r="Z4748" s="119" t="str">
        <f t="shared" si="309"/>
        <v xml:space="preserve"> </v>
      </c>
      <c r="AA4748" s="120" t="str">
        <f ca="1">+IFERROR(IF(S4748&gt;0," ",Q4748-variables!$C$9)," ")</f>
        <v xml:space="preserve"> </v>
      </c>
    </row>
    <row r="4749" spans="2:27" s="121" customFormat="1" ht="24.95" hidden="1" customHeight="1">
      <c r="B4749" s="66">
        <f t="shared" si="307"/>
        <v>4746</v>
      </c>
      <c r="C4749" s="72"/>
      <c r="D4749" s="73"/>
      <c r="E4749" s="73"/>
      <c r="F4749" s="66"/>
      <c r="G4749" s="116"/>
      <c r="H4749" s="116"/>
      <c r="I4749" s="116"/>
      <c r="J4749" s="117"/>
      <c r="K4749" s="64"/>
      <c r="L4749" s="64"/>
      <c r="M4749" s="64"/>
      <c r="N4749" s="66" t="s">
        <v>6997</v>
      </c>
      <c r="O4749" s="66">
        <f t="shared" si="306"/>
        <v>0</v>
      </c>
      <c r="P4749" s="66"/>
      <c r="Q4749" s="65" t="str">
        <f>+IFERROR(VLOOKUP(Z4749, fechas!$B$1:$C$1036, 2,FALSE), " ")</f>
        <v xml:space="preserve"> </v>
      </c>
      <c r="R4749" s="66"/>
      <c r="S4749" s="90"/>
      <c r="T4749" s="66"/>
      <c r="U4749" s="65"/>
      <c r="V4749" s="66"/>
      <c r="W4749" s="66"/>
      <c r="X4749" s="118">
        <f t="shared" si="308"/>
        <v>1</v>
      </c>
      <c r="Y4749" s="119" t="str">
        <f>+IFERROR(VLOOKUP(G4749,fechas!$A$1:$D$292,2,FALSE), " ")</f>
        <v xml:space="preserve"> </v>
      </c>
      <c r="Z4749" s="119" t="str">
        <f t="shared" si="309"/>
        <v xml:space="preserve"> </v>
      </c>
      <c r="AA4749" s="120" t="str">
        <f ca="1">+IFERROR(IF(S4749&gt;0," ",Q4749-variables!$C$9)," ")</f>
        <v xml:space="preserve"> </v>
      </c>
    </row>
    <row r="4750" spans="2:27" s="121" customFormat="1" ht="24.95" hidden="1" customHeight="1">
      <c r="B4750" s="66">
        <f t="shared" si="307"/>
        <v>4747</v>
      </c>
      <c r="C4750" s="72"/>
      <c r="D4750" s="73"/>
      <c r="E4750" s="73"/>
      <c r="F4750" s="66"/>
      <c r="G4750" s="116"/>
      <c r="H4750" s="116"/>
      <c r="I4750" s="116"/>
      <c r="J4750" s="117"/>
      <c r="K4750" s="64"/>
      <c r="L4750" s="64"/>
      <c r="M4750" s="64"/>
      <c r="N4750" s="66" t="s">
        <v>6997</v>
      </c>
      <c r="O4750" s="66">
        <f t="shared" si="306"/>
        <v>0</v>
      </c>
      <c r="P4750" s="66"/>
      <c r="Q4750" s="65" t="str">
        <f>+IFERROR(VLOOKUP(Z4750, fechas!$B$1:$C$1036, 2,FALSE), " ")</f>
        <v xml:space="preserve"> </v>
      </c>
      <c r="R4750" s="66"/>
      <c r="S4750" s="90"/>
      <c r="T4750" s="66"/>
      <c r="U4750" s="65"/>
      <c r="V4750" s="66"/>
      <c r="W4750" s="66"/>
      <c r="X4750" s="118">
        <f t="shared" si="308"/>
        <v>1</v>
      </c>
      <c r="Y4750" s="119" t="str">
        <f>+IFERROR(VLOOKUP(G4750,fechas!$A$1:$D$292,2,FALSE), " ")</f>
        <v xml:space="preserve"> </v>
      </c>
      <c r="Z4750" s="119" t="str">
        <f t="shared" si="309"/>
        <v xml:space="preserve"> </v>
      </c>
      <c r="AA4750" s="120" t="str">
        <f ca="1">+IFERROR(IF(S4750&gt;0," ",Q4750-variables!$C$9)," ")</f>
        <v xml:space="preserve"> </v>
      </c>
    </row>
    <row r="4751" spans="2:27" s="121" customFormat="1" ht="24.95" hidden="1" customHeight="1">
      <c r="B4751" s="66">
        <f t="shared" si="307"/>
        <v>4748</v>
      </c>
      <c r="C4751" s="72"/>
      <c r="D4751" s="73"/>
      <c r="E4751" s="73"/>
      <c r="F4751" s="66"/>
      <c r="G4751" s="116"/>
      <c r="H4751" s="116"/>
      <c r="I4751" s="116"/>
      <c r="J4751" s="117"/>
      <c r="K4751" s="64"/>
      <c r="L4751" s="64"/>
      <c r="M4751" s="64"/>
      <c r="N4751" s="66" t="s">
        <v>6997</v>
      </c>
      <c r="O4751" s="66">
        <f t="shared" si="306"/>
        <v>0</v>
      </c>
      <c r="P4751" s="66"/>
      <c r="Q4751" s="65" t="str">
        <f>+IFERROR(VLOOKUP(Z4751, fechas!$B$1:$C$1036, 2,FALSE), " ")</f>
        <v xml:space="preserve"> </v>
      </c>
      <c r="R4751" s="66"/>
      <c r="S4751" s="90"/>
      <c r="T4751" s="66"/>
      <c r="U4751" s="65"/>
      <c r="V4751" s="66"/>
      <c r="W4751" s="66"/>
      <c r="X4751" s="118">
        <f t="shared" si="308"/>
        <v>1</v>
      </c>
      <c r="Y4751" s="119" t="str">
        <f>+IFERROR(VLOOKUP(G4751,fechas!$A$1:$D$292,2,FALSE), " ")</f>
        <v xml:space="preserve"> </v>
      </c>
      <c r="Z4751" s="119" t="str">
        <f t="shared" si="309"/>
        <v xml:space="preserve"> </v>
      </c>
      <c r="AA4751" s="120" t="str">
        <f ca="1">+IFERROR(IF(S4751&gt;0," ",Q4751-variables!$C$9)," ")</f>
        <v xml:space="preserve"> </v>
      </c>
    </row>
    <row r="4752" spans="2:27" s="121" customFormat="1" ht="24.95" hidden="1" customHeight="1">
      <c r="B4752" s="66">
        <f t="shared" si="307"/>
        <v>4749</v>
      </c>
      <c r="C4752" s="72"/>
      <c r="D4752" s="73"/>
      <c r="E4752" s="73"/>
      <c r="F4752" s="66"/>
      <c r="G4752" s="116"/>
      <c r="H4752" s="116"/>
      <c r="I4752" s="116"/>
      <c r="J4752" s="117"/>
      <c r="K4752" s="64"/>
      <c r="L4752" s="64"/>
      <c r="M4752" s="64"/>
      <c r="N4752" s="66" t="s">
        <v>6997</v>
      </c>
      <c r="O4752" s="66">
        <f t="shared" si="306"/>
        <v>0</v>
      </c>
      <c r="P4752" s="66"/>
      <c r="Q4752" s="65" t="str">
        <f>+IFERROR(VLOOKUP(Z4752, fechas!$B$1:$C$1036, 2,FALSE), " ")</f>
        <v xml:space="preserve"> </v>
      </c>
      <c r="R4752" s="66"/>
      <c r="S4752" s="90"/>
      <c r="T4752" s="66"/>
      <c r="U4752" s="65"/>
      <c r="V4752" s="66"/>
      <c r="W4752" s="66"/>
      <c r="X4752" s="118">
        <f t="shared" si="308"/>
        <v>1</v>
      </c>
      <c r="Y4752" s="119" t="str">
        <f>+IFERROR(VLOOKUP(G4752,fechas!$A$1:$D$292,2,FALSE), " ")</f>
        <v xml:space="preserve"> </v>
      </c>
      <c r="Z4752" s="119" t="str">
        <f t="shared" si="309"/>
        <v xml:space="preserve"> </v>
      </c>
      <c r="AA4752" s="120" t="str">
        <f ca="1">+IFERROR(IF(S4752&gt;0," ",Q4752-variables!$C$9)," ")</f>
        <v xml:space="preserve"> </v>
      </c>
    </row>
    <row r="4753" spans="2:27" s="121" customFormat="1" ht="24.95" hidden="1" customHeight="1">
      <c r="B4753" s="66">
        <f t="shared" si="307"/>
        <v>4750</v>
      </c>
      <c r="C4753" s="72"/>
      <c r="D4753" s="73"/>
      <c r="E4753" s="73"/>
      <c r="F4753" s="66"/>
      <c r="G4753" s="116"/>
      <c r="H4753" s="116"/>
      <c r="I4753" s="116"/>
      <c r="J4753" s="117"/>
      <c r="K4753" s="64"/>
      <c r="L4753" s="64"/>
      <c r="M4753" s="64"/>
      <c r="N4753" s="66" t="s">
        <v>6997</v>
      </c>
      <c r="O4753" s="66">
        <f t="shared" si="306"/>
        <v>0</v>
      </c>
      <c r="P4753" s="66"/>
      <c r="Q4753" s="65" t="str">
        <f>+IFERROR(VLOOKUP(Z4753, fechas!$B$1:$C$1036, 2,FALSE), " ")</f>
        <v xml:space="preserve"> </v>
      </c>
      <c r="R4753" s="66"/>
      <c r="S4753" s="90"/>
      <c r="T4753" s="66"/>
      <c r="U4753" s="65"/>
      <c r="V4753" s="66"/>
      <c r="W4753" s="66"/>
      <c r="X4753" s="118">
        <f t="shared" si="308"/>
        <v>1</v>
      </c>
      <c r="Y4753" s="119" t="str">
        <f>+IFERROR(VLOOKUP(G4753,fechas!$A$1:$D$292,2,FALSE), " ")</f>
        <v xml:space="preserve"> </v>
      </c>
      <c r="Z4753" s="119" t="str">
        <f t="shared" si="309"/>
        <v xml:space="preserve"> </v>
      </c>
      <c r="AA4753" s="120" t="str">
        <f ca="1">+IFERROR(IF(S4753&gt;0," ",Q4753-variables!$C$9)," ")</f>
        <v xml:space="preserve"> </v>
      </c>
    </row>
    <row r="4754" spans="2:27" s="121" customFormat="1" ht="24.95" hidden="1" customHeight="1">
      <c r="B4754" s="66">
        <f t="shared" si="307"/>
        <v>4751</v>
      </c>
      <c r="C4754" s="72"/>
      <c r="D4754" s="73"/>
      <c r="E4754" s="73"/>
      <c r="F4754" s="66"/>
      <c r="G4754" s="116"/>
      <c r="H4754" s="116"/>
      <c r="I4754" s="116"/>
      <c r="J4754" s="117"/>
      <c r="K4754" s="64"/>
      <c r="L4754" s="64"/>
      <c r="M4754" s="64"/>
      <c r="N4754" s="66" t="s">
        <v>6997</v>
      </c>
      <c r="O4754" s="66">
        <f t="shared" si="306"/>
        <v>0</v>
      </c>
      <c r="P4754" s="66"/>
      <c r="Q4754" s="65" t="str">
        <f>+IFERROR(VLOOKUP(Z4754, fechas!$B$1:$C$1036, 2,FALSE), " ")</f>
        <v xml:space="preserve"> </v>
      </c>
      <c r="R4754" s="66"/>
      <c r="S4754" s="90"/>
      <c r="T4754" s="66"/>
      <c r="U4754" s="65"/>
      <c r="V4754" s="66"/>
      <c r="W4754" s="66"/>
      <c r="X4754" s="118">
        <f t="shared" si="308"/>
        <v>1</v>
      </c>
      <c r="Y4754" s="119" t="str">
        <f>+IFERROR(VLOOKUP(G4754,fechas!$A$1:$D$292,2,FALSE), " ")</f>
        <v xml:space="preserve"> </v>
      </c>
      <c r="Z4754" s="119" t="str">
        <f t="shared" si="309"/>
        <v xml:space="preserve"> </v>
      </c>
      <c r="AA4754" s="120" t="str">
        <f ca="1">+IFERROR(IF(S4754&gt;0," ",Q4754-variables!$C$9)," ")</f>
        <v xml:space="preserve"> </v>
      </c>
    </row>
    <row r="4755" spans="2:27" s="121" customFormat="1" ht="24.95" hidden="1" customHeight="1">
      <c r="B4755" s="66">
        <f t="shared" si="307"/>
        <v>4752</v>
      </c>
      <c r="C4755" s="72"/>
      <c r="D4755" s="73"/>
      <c r="E4755" s="73"/>
      <c r="F4755" s="66"/>
      <c r="G4755" s="116"/>
      <c r="H4755" s="116"/>
      <c r="I4755" s="116"/>
      <c r="J4755" s="117"/>
      <c r="K4755" s="64"/>
      <c r="L4755" s="64"/>
      <c r="M4755" s="64"/>
      <c r="N4755" s="66" t="s">
        <v>6997</v>
      </c>
      <c r="O4755" s="66">
        <f t="shared" si="306"/>
        <v>0</v>
      </c>
      <c r="P4755" s="66"/>
      <c r="Q4755" s="65" t="str">
        <f>+IFERROR(VLOOKUP(Z4755, fechas!$B$1:$C$1036, 2,FALSE), " ")</f>
        <v xml:space="preserve"> </v>
      </c>
      <c r="R4755" s="66"/>
      <c r="S4755" s="90"/>
      <c r="T4755" s="66"/>
      <c r="U4755" s="65"/>
      <c r="V4755" s="66"/>
      <c r="W4755" s="66"/>
      <c r="X4755" s="118">
        <f t="shared" si="308"/>
        <v>1</v>
      </c>
      <c r="Y4755" s="119" t="str">
        <f>+IFERROR(VLOOKUP(G4755,fechas!$A$1:$D$292,2,FALSE), " ")</f>
        <v xml:space="preserve"> </v>
      </c>
      <c r="Z4755" s="119" t="str">
        <f t="shared" si="309"/>
        <v xml:space="preserve"> </v>
      </c>
      <c r="AA4755" s="120" t="str">
        <f ca="1">+IFERROR(IF(S4755&gt;0," ",Q4755-variables!$C$9)," ")</f>
        <v xml:space="preserve"> </v>
      </c>
    </row>
    <row r="4756" spans="2:27" s="121" customFormat="1" ht="24.95" hidden="1" customHeight="1">
      <c r="B4756" s="66">
        <f t="shared" si="307"/>
        <v>4753</v>
      </c>
      <c r="C4756" s="72"/>
      <c r="D4756" s="73"/>
      <c r="E4756" s="73"/>
      <c r="F4756" s="66"/>
      <c r="G4756" s="116"/>
      <c r="H4756" s="116"/>
      <c r="I4756" s="116"/>
      <c r="J4756" s="117"/>
      <c r="K4756" s="64"/>
      <c r="L4756" s="64"/>
      <c r="M4756" s="64"/>
      <c r="N4756" s="66" t="s">
        <v>6997</v>
      </c>
      <c r="O4756" s="66">
        <f t="shared" si="306"/>
        <v>0</v>
      </c>
      <c r="P4756" s="66"/>
      <c r="Q4756" s="65" t="str">
        <f>+IFERROR(VLOOKUP(Z4756, fechas!$B$1:$C$1036, 2,FALSE), " ")</f>
        <v xml:space="preserve"> </v>
      </c>
      <c r="R4756" s="66"/>
      <c r="S4756" s="90"/>
      <c r="T4756" s="66"/>
      <c r="U4756" s="65"/>
      <c r="V4756" s="66"/>
      <c r="W4756" s="66"/>
      <c r="X4756" s="118">
        <f t="shared" si="308"/>
        <v>1</v>
      </c>
      <c r="Y4756" s="119" t="str">
        <f>+IFERROR(VLOOKUP(G4756,fechas!$A$1:$D$292,2,FALSE), " ")</f>
        <v xml:space="preserve"> </v>
      </c>
      <c r="Z4756" s="119" t="str">
        <f t="shared" si="309"/>
        <v xml:space="preserve"> </v>
      </c>
      <c r="AA4756" s="120" t="str">
        <f ca="1">+IFERROR(IF(S4756&gt;0," ",Q4756-variables!$C$9)," ")</f>
        <v xml:space="preserve"> </v>
      </c>
    </row>
    <row r="4757" spans="2:27" s="121" customFormat="1" ht="24.95" hidden="1" customHeight="1">
      <c r="B4757" s="66">
        <f t="shared" si="307"/>
        <v>4754</v>
      </c>
      <c r="C4757" s="72"/>
      <c r="D4757" s="73"/>
      <c r="E4757" s="73"/>
      <c r="F4757" s="66"/>
      <c r="G4757" s="116"/>
      <c r="H4757" s="116"/>
      <c r="I4757" s="116"/>
      <c r="J4757" s="117"/>
      <c r="K4757" s="64"/>
      <c r="L4757" s="64"/>
      <c r="M4757" s="64"/>
      <c r="N4757" s="66" t="s">
        <v>6997</v>
      </c>
      <c r="O4757" s="66">
        <f t="shared" si="306"/>
        <v>0</v>
      </c>
      <c r="P4757" s="66"/>
      <c r="Q4757" s="65" t="str">
        <f>+IFERROR(VLOOKUP(Z4757, fechas!$B$1:$C$1036, 2,FALSE), " ")</f>
        <v xml:space="preserve"> </v>
      </c>
      <c r="R4757" s="66"/>
      <c r="S4757" s="90"/>
      <c r="T4757" s="66"/>
      <c r="U4757" s="65"/>
      <c r="V4757" s="66"/>
      <c r="W4757" s="66"/>
      <c r="X4757" s="118">
        <f t="shared" si="308"/>
        <v>1</v>
      </c>
      <c r="Y4757" s="119" t="str">
        <f>+IFERROR(VLOOKUP(G4757,fechas!$A$1:$D$292,2,FALSE), " ")</f>
        <v xml:space="preserve"> </v>
      </c>
      <c r="Z4757" s="119" t="str">
        <f t="shared" si="309"/>
        <v xml:space="preserve"> </v>
      </c>
      <c r="AA4757" s="120" t="str">
        <f ca="1">+IFERROR(IF(S4757&gt;0," ",Q4757-variables!$C$9)," ")</f>
        <v xml:space="preserve"> </v>
      </c>
    </row>
    <row r="4758" spans="2:27" s="121" customFormat="1" ht="24.95" hidden="1" customHeight="1">
      <c r="B4758" s="66">
        <f t="shared" si="307"/>
        <v>4755</v>
      </c>
      <c r="C4758" s="72"/>
      <c r="D4758" s="73"/>
      <c r="E4758" s="73"/>
      <c r="F4758" s="66"/>
      <c r="G4758" s="116"/>
      <c r="H4758" s="116"/>
      <c r="I4758" s="116"/>
      <c r="J4758" s="117"/>
      <c r="K4758" s="64"/>
      <c r="L4758" s="64"/>
      <c r="M4758" s="64"/>
      <c r="N4758" s="66" t="s">
        <v>6997</v>
      </c>
      <c r="O4758" s="66">
        <f t="shared" si="306"/>
        <v>0</v>
      </c>
      <c r="P4758" s="66"/>
      <c r="Q4758" s="65" t="str">
        <f>+IFERROR(VLOOKUP(Z4758, fechas!$B$1:$C$1036, 2,FALSE), " ")</f>
        <v xml:space="preserve"> </v>
      </c>
      <c r="R4758" s="66"/>
      <c r="S4758" s="90"/>
      <c r="T4758" s="66"/>
      <c r="U4758" s="65"/>
      <c r="V4758" s="66"/>
      <c r="W4758" s="66"/>
      <c r="X4758" s="118">
        <f t="shared" si="308"/>
        <v>1</v>
      </c>
      <c r="Y4758" s="119" t="str">
        <f>+IFERROR(VLOOKUP(G4758,fechas!$A$1:$D$292,2,FALSE), " ")</f>
        <v xml:space="preserve"> </v>
      </c>
      <c r="Z4758" s="119" t="str">
        <f t="shared" si="309"/>
        <v xml:space="preserve"> </v>
      </c>
      <c r="AA4758" s="120" t="str">
        <f ca="1">+IFERROR(IF(S4758&gt;0," ",Q4758-variables!$C$9)," ")</f>
        <v xml:space="preserve"> </v>
      </c>
    </row>
    <row r="4759" spans="2:27" s="121" customFormat="1" ht="24.95" hidden="1" customHeight="1">
      <c r="B4759" s="66">
        <f t="shared" si="307"/>
        <v>4756</v>
      </c>
      <c r="C4759" s="72"/>
      <c r="D4759" s="73"/>
      <c r="E4759" s="73"/>
      <c r="F4759" s="66"/>
      <c r="G4759" s="116"/>
      <c r="H4759" s="116"/>
      <c r="I4759" s="116"/>
      <c r="J4759" s="117"/>
      <c r="K4759" s="64"/>
      <c r="L4759" s="64"/>
      <c r="M4759" s="64"/>
      <c r="N4759" s="66" t="s">
        <v>6997</v>
      </c>
      <c r="O4759" s="66">
        <f t="shared" si="306"/>
        <v>0</v>
      </c>
      <c r="P4759" s="66"/>
      <c r="Q4759" s="65" t="str">
        <f>+IFERROR(VLOOKUP(Z4759, fechas!$B$1:$C$1036, 2,FALSE), " ")</f>
        <v xml:space="preserve"> </v>
      </c>
      <c r="R4759" s="66"/>
      <c r="S4759" s="90"/>
      <c r="T4759" s="66"/>
      <c r="U4759" s="65"/>
      <c r="V4759" s="66"/>
      <c r="W4759" s="66"/>
      <c r="X4759" s="118">
        <f t="shared" si="308"/>
        <v>1</v>
      </c>
      <c r="Y4759" s="119" t="str">
        <f>+IFERROR(VLOOKUP(G4759,fechas!$A$1:$D$292,2,FALSE), " ")</f>
        <v xml:space="preserve"> </v>
      </c>
      <c r="Z4759" s="119" t="str">
        <f t="shared" si="309"/>
        <v xml:space="preserve"> </v>
      </c>
      <c r="AA4759" s="120" t="str">
        <f ca="1">+IFERROR(IF(S4759&gt;0," ",Q4759-variables!$C$9)," ")</f>
        <v xml:space="preserve"> </v>
      </c>
    </row>
    <row r="4760" spans="2:27" s="121" customFormat="1" ht="24.95" hidden="1" customHeight="1">
      <c r="B4760" s="66">
        <f t="shared" si="307"/>
        <v>4757</v>
      </c>
      <c r="C4760" s="72"/>
      <c r="D4760" s="73"/>
      <c r="E4760" s="73"/>
      <c r="F4760" s="66"/>
      <c r="G4760" s="116"/>
      <c r="H4760" s="116"/>
      <c r="I4760" s="116"/>
      <c r="J4760" s="117"/>
      <c r="K4760" s="64"/>
      <c r="L4760" s="64"/>
      <c r="M4760" s="64"/>
      <c r="N4760" s="66" t="s">
        <v>6997</v>
      </c>
      <c r="O4760" s="66">
        <f t="shared" si="306"/>
        <v>0</v>
      </c>
      <c r="P4760" s="66"/>
      <c r="Q4760" s="65" t="str">
        <f>+IFERROR(VLOOKUP(Z4760, fechas!$B$1:$C$1036, 2,FALSE), " ")</f>
        <v xml:space="preserve"> </v>
      </c>
      <c r="R4760" s="66"/>
      <c r="S4760" s="90"/>
      <c r="T4760" s="66"/>
      <c r="U4760" s="65"/>
      <c r="V4760" s="66"/>
      <c r="W4760" s="66"/>
      <c r="X4760" s="118">
        <f t="shared" si="308"/>
        <v>1</v>
      </c>
      <c r="Y4760" s="119" t="str">
        <f>+IFERROR(VLOOKUP(G4760,fechas!$A$1:$D$292,2,FALSE), " ")</f>
        <v xml:space="preserve"> </v>
      </c>
      <c r="Z4760" s="119" t="str">
        <f t="shared" si="309"/>
        <v xml:space="preserve"> </v>
      </c>
      <c r="AA4760" s="120" t="str">
        <f ca="1">+IFERROR(IF(S4760&gt;0," ",Q4760-variables!$C$9)," ")</f>
        <v xml:space="preserve"> </v>
      </c>
    </row>
    <row r="4761" spans="2:27" s="121" customFormat="1" ht="24.95" hidden="1" customHeight="1">
      <c r="B4761" s="66">
        <f t="shared" si="307"/>
        <v>4758</v>
      </c>
      <c r="C4761" s="72"/>
      <c r="D4761" s="73"/>
      <c r="E4761" s="73"/>
      <c r="F4761" s="66"/>
      <c r="G4761" s="116"/>
      <c r="H4761" s="116"/>
      <c r="I4761" s="116"/>
      <c r="J4761" s="117"/>
      <c r="K4761" s="64"/>
      <c r="L4761" s="64"/>
      <c r="M4761" s="64"/>
      <c r="N4761" s="66" t="s">
        <v>6997</v>
      </c>
      <c r="O4761" s="66">
        <f t="shared" si="306"/>
        <v>0</v>
      </c>
      <c r="P4761" s="66"/>
      <c r="Q4761" s="65" t="str">
        <f>+IFERROR(VLOOKUP(Z4761, fechas!$B$1:$C$1036, 2,FALSE), " ")</f>
        <v xml:space="preserve"> </v>
      </c>
      <c r="R4761" s="66"/>
      <c r="S4761" s="90"/>
      <c r="T4761" s="66"/>
      <c r="U4761" s="65"/>
      <c r="V4761" s="66"/>
      <c r="W4761" s="66"/>
      <c r="X4761" s="118">
        <f t="shared" si="308"/>
        <v>1</v>
      </c>
      <c r="Y4761" s="119" t="str">
        <f>+IFERROR(VLOOKUP(G4761,fechas!$A$1:$D$292,2,FALSE), " ")</f>
        <v xml:space="preserve"> </v>
      </c>
      <c r="Z4761" s="119" t="str">
        <f t="shared" si="309"/>
        <v xml:space="preserve"> </v>
      </c>
      <c r="AA4761" s="120" t="str">
        <f ca="1">+IFERROR(IF(S4761&gt;0," ",Q4761-variables!$C$9)," ")</f>
        <v xml:space="preserve"> </v>
      </c>
    </row>
    <row r="4762" spans="2:27" s="121" customFormat="1" ht="24.95" hidden="1" customHeight="1">
      <c r="B4762" s="66">
        <f t="shared" si="307"/>
        <v>4759</v>
      </c>
      <c r="C4762" s="72"/>
      <c r="D4762" s="73"/>
      <c r="E4762" s="73"/>
      <c r="F4762" s="66"/>
      <c r="G4762" s="116"/>
      <c r="H4762" s="116"/>
      <c r="I4762" s="116"/>
      <c r="J4762" s="117"/>
      <c r="K4762" s="64"/>
      <c r="L4762" s="64"/>
      <c r="M4762" s="64"/>
      <c r="N4762" s="66" t="s">
        <v>6997</v>
      </c>
      <c r="O4762" s="66">
        <f t="shared" si="306"/>
        <v>0</v>
      </c>
      <c r="P4762" s="66"/>
      <c r="Q4762" s="65" t="str">
        <f>+IFERROR(VLOOKUP(Z4762, fechas!$B$1:$C$1036, 2,FALSE), " ")</f>
        <v xml:space="preserve"> </v>
      </c>
      <c r="R4762" s="66"/>
      <c r="S4762" s="90"/>
      <c r="T4762" s="66"/>
      <c r="U4762" s="65"/>
      <c r="V4762" s="66"/>
      <c r="W4762" s="66"/>
      <c r="X4762" s="118">
        <f t="shared" si="308"/>
        <v>1</v>
      </c>
      <c r="Y4762" s="119" t="str">
        <f>+IFERROR(VLOOKUP(G4762,fechas!$A$1:$D$292,2,FALSE), " ")</f>
        <v xml:space="preserve"> </v>
      </c>
      <c r="Z4762" s="119" t="str">
        <f t="shared" si="309"/>
        <v xml:space="preserve"> </v>
      </c>
      <c r="AA4762" s="120" t="str">
        <f ca="1">+IFERROR(IF(S4762&gt;0," ",Q4762-variables!$C$9)," ")</f>
        <v xml:space="preserve"> </v>
      </c>
    </row>
    <row r="4763" spans="2:27" s="121" customFormat="1" ht="24.95" hidden="1" customHeight="1">
      <c r="B4763" s="66">
        <f t="shared" si="307"/>
        <v>4760</v>
      </c>
      <c r="C4763" s="72"/>
      <c r="D4763" s="73"/>
      <c r="E4763" s="73"/>
      <c r="F4763" s="66"/>
      <c r="G4763" s="116"/>
      <c r="H4763" s="116"/>
      <c r="I4763" s="116"/>
      <c r="J4763" s="117"/>
      <c r="K4763" s="64"/>
      <c r="L4763" s="64"/>
      <c r="M4763" s="64"/>
      <c r="N4763" s="66" t="s">
        <v>6997</v>
      </c>
      <c r="O4763" s="66">
        <f t="shared" si="306"/>
        <v>0</v>
      </c>
      <c r="P4763" s="66"/>
      <c r="Q4763" s="65" t="str">
        <f>+IFERROR(VLOOKUP(Z4763, fechas!$B$1:$C$1036, 2,FALSE), " ")</f>
        <v xml:space="preserve"> </v>
      </c>
      <c r="R4763" s="66"/>
      <c r="S4763" s="90"/>
      <c r="T4763" s="66"/>
      <c r="U4763" s="65"/>
      <c r="V4763" s="66"/>
      <c r="W4763" s="66"/>
      <c r="X4763" s="118">
        <f t="shared" si="308"/>
        <v>1</v>
      </c>
      <c r="Y4763" s="119" t="str">
        <f>+IFERROR(VLOOKUP(G4763,fechas!$A$1:$D$292,2,FALSE), " ")</f>
        <v xml:space="preserve"> </v>
      </c>
      <c r="Z4763" s="119" t="str">
        <f t="shared" si="309"/>
        <v xml:space="preserve"> </v>
      </c>
      <c r="AA4763" s="120" t="str">
        <f ca="1">+IFERROR(IF(S4763&gt;0," ",Q4763-variables!$C$9)," ")</f>
        <v xml:space="preserve"> </v>
      </c>
    </row>
    <row r="4764" spans="2:27" s="121" customFormat="1" ht="24.95" hidden="1" customHeight="1">
      <c r="B4764" s="66">
        <f t="shared" si="307"/>
        <v>4761</v>
      </c>
      <c r="C4764" s="72"/>
      <c r="D4764" s="73"/>
      <c r="E4764" s="73"/>
      <c r="F4764" s="66"/>
      <c r="G4764" s="116"/>
      <c r="H4764" s="116"/>
      <c r="I4764" s="116"/>
      <c r="J4764" s="117"/>
      <c r="K4764" s="64"/>
      <c r="L4764" s="64"/>
      <c r="M4764" s="64"/>
      <c r="N4764" s="66" t="s">
        <v>6997</v>
      </c>
      <c r="O4764" s="66">
        <f t="shared" si="306"/>
        <v>0</v>
      </c>
      <c r="P4764" s="66"/>
      <c r="Q4764" s="65" t="str">
        <f>+IFERROR(VLOOKUP(Z4764, fechas!$B$1:$C$1036, 2,FALSE), " ")</f>
        <v xml:space="preserve"> </v>
      </c>
      <c r="R4764" s="66"/>
      <c r="S4764" s="90"/>
      <c r="T4764" s="66"/>
      <c r="U4764" s="65"/>
      <c r="V4764" s="66"/>
      <c r="W4764" s="66"/>
      <c r="X4764" s="118">
        <f t="shared" si="308"/>
        <v>1</v>
      </c>
      <c r="Y4764" s="119" t="str">
        <f>+IFERROR(VLOOKUP(G4764,fechas!$A$1:$D$292,2,FALSE), " ")</f>
        <v xml:space="preserve"> </v>
      </c>
      <c r="Z4764" s="119" t="str">
        <f t="shared" si="309"/>
        <v xml:space="preserve"> </v>
      </c>
      <c r="AA4764" s="120" t="str">
        <f ca="1">+IFERROR(IF(S4764&gt;0," ",Q4764-variables!$C$9)," ")</f>
        <v xml:space="preserve"> </v>
      </c>
    </row>
    <row r="4765" spans="2:27" s="121" customFormat="1" ht="24.95" hidden="1" customHeight="1">
      <c r="B4765" s="66">
        <f t="shared" si="307"/>
        <v>4762</v>
      </c>
      <c r="C4765" s="72"/>
      <c r="D4765" s="73"/>
      <c r="E4765" s="73"/>
      <c r="F4765" s="66"/>
      <c r="G4765" s="116"/>
      <c r="H4765" s="116"/>
      <c r="I4765" s="116"/>
      <c r="J4765" s="117"/>
      <c r="K4765" s="64"/>
      <c r="L4765" s="64"/>
      <c r="M4765" s="64"/>
      <c r="N4765" s="66" t="s">
        <v>6997</v>
      </c>
      <c r="O4765" s="66">
        <f t="shared" si="306"/>
        <v>0</v>
      </c>
      <c r="P4765" s="66"/>
      <c r="Q4765" s="65" t="str">
        <f>+IFERROR(VLOOKUP(Z4765, fechas!$B$1:$C$1036, 2,FALSE), " ")</f>
        <v xml:space="preserve"> </v>
      </c>
      <c r="R4765" s="66"/>
      <c r="S4765" s="90"/>
      <c r="T4765" s="66"/>
      <c r="U4765" s="65"/>
      <c r="V4765" s="66"/>
      <c r="W4765" s="66"/>
      <c r="X4765" s="118">
        <f t="shared" si="308"/>
        <v>1</v>
      </c>
      <c r="Y4765" s="119" t="str">
        <f>+IFERROR(VLOOKUP(G4765,fechas!$A$1:$D$292,2,FALSE), " ")</f>
        <v xml:space="preserve"> </v>
      </c>
      <c r="Z4765" s="119" t="str">
        <f t="shared" si="309"/>
        <v xml:space="preserve"> </v>
      </c>
      <c r="AA4765" s="120" t="str">
        <f ca="1">+IFERROR(IF(S4765&gt;0," ",Q4765-variables!$C$9)," ")</f>
        <v xml:space="preserve"> </v>
      </c>
    </row>
    <row r="4766" spans="2:27" s="121" customFormat="1" ht="24.95" hidden="1" customHeight="1">
      <c r="B4766" s="66">
        <f t="shared" si="307"/>
        <v>4763</v>
      </c>
      <c r="C4766" s="72"/>
      <c r="D4766" s="73"/>
      <c r="E4766" s="73"/>
      <c r="F4766" s="66"/>
      <c r="G4766" s="116"/>
      <c r="H4766" s="116"/>
      <c r="I4766" s="116"/>
      <c r="J4766" s="117"/>
      <c r="K4766" s="64"/>
      <c r="L4766" s="64"/>
      <c r="M4766" s="64"/>
      <c r="N4766" s="66" t="s">
        <v>6997</v>
      </c>
      <c r="O4766" s="66">
        <f t="shared" si="306"/>
        <v>0</v>
      </c>
      <c r="P4766" s="66"/>
      <c r="Q4766" s="65" t="str">
        <f>+IFERROR(VLOOKUP(Z4766, fechas!$B$1:$C$1036, 2,FALSE), " ")</f>
        <v xml:space="preserve"> </v>
      </c>
      <c r="R4766" s="66"/>
      <c r="S4766" s="90"/>
      <c r="T4766" s="66"/>
      <c r="U4766" s="65"/>
      <c r="V4766" s="66"/>
      <c r="W4766" s="66"/>
      <c r="X4766" s="118">
        <f t="shared" si="308"/>
        <v>1</v>
      </c>
      <c r="Y4766" s="119" t="str">
        <f>+IFERROR(VLOOKUP(G4766,fechas!$A$1:$D$292,2,FALSE), " ")</f>
        <v xml:space="preserve"> </v>
      </c>
      <c r="Z4766" s="119" t="str">
        <f t="shared" si="309"/>
        <v xml:space="preserve"> </v>
      </c>
      <c r="AA4766" s="120" t="str">
        <f ca="1">+IFERROR(IF(S4766&gt;0," ",Q4766-variables!$C$9)," ")</f>
        <v xml:space="preserve"> </v>
      </c>
    </row>
    <row r="4767" spans="2:27" s="121" customFormat="1" ht="24.95" hidden="1" customHeight="1">
      <c r="B4767" s="66">
        <f t="shared" si="307"/>
        <v>4764</v>
      </c>
      <c r="C4767" s="72"/>
      <c r="D4767" s="73"/>
      <c r="E4767" s="73"/>
      <c r="F4767" s="66"/>
      <c r="G4767" s="116"/>
      <c r="H4767" s="116"/>
      <c r="I4767" s="116"/>
      <c r="J4767" s="117"/>
      <c r="K4767" s="64"/>
      <c r="L4767" s="64"/>
      <c r="M4767" s="64"/>
      <c r="N4767" s="66" t="s">
        <v>6997</v>
      </c>
      <c r="O4767" s="66">
        <f t="shared" si="306"/>
        <v>0</v>
      </c>
      <c r="P4767" s="66"/>
      <c r="Q4767" s="65" t="str">
        <f>+IFERROR(VLOOKUP(Z4767, fechas!$B$1:$C$1036, 2,FALSE), " ")</f>
        <v xml:space="preserve"> </v>
      </c>
      <c r="R4767" s="66"/>
      <c r="S4767" s="90"/>
      <c r="T4767" s="66"/>
      <c r="U4767" s="65"/>
      <c r="V4767" s="66"/>
      <c r="W4767" s="66"/>
      <c r="X4767" s="118">
        <f t="shared" si="308"/>
        <v>1</v>
      </c>
      <c r="Y4767" s="119" t="str">
        <f>+IFERROR(VLOOKUP(G4767,fechas!$A$1:$D$292,2,FALSE), " ")</f>
        <v xml:space="preserve"> </v>
      </c>
      <c r="Z4767" s="119" t="str">
        <f t="shared" si="309"/>
        <v xml:space="preserve"> </v>
      </c>
      <c r="AA4767" s="120" t="str">
        <f ca="1">+IFERROR(IF(S4767&gt;0," ",Q4767-variables!$C$9)," ")</f>
        <v xml:space="preserve"> </v>
      </c>
    </row>
    <row r="4768" spans="2:27" s="121" customFormat="1" ht="24.95" hidden="1" customHeight="1">
      <c r="B4768" s="66">
        <f t="shared" si="307"/>
        <v>4765</v>
      </c>
      <c r="C4768" s="72"/>
      <c r="D4768" s="73"/>
      <c r="E4768" s="73"/>
      <c r="F4768" s="66"/>
      <c r="G4768" s="116"/>
      <c r="H4768" s="116"/>
      <c r="I4768" s="116"/>
      <c r="J4768" s="117"/>
      <c r="K4768" s="64"/>
      <c r="L4768" s="64"/>
      <c r="M4768" s="64"/>
      <c r="N4768" s="66" t="s">
        <v>6997</v>
      </c>
      <c r="O4768" s="66">
        <f t="shared" si="306"/>
        <v>0</v>
      </c>
      <c r="P4768" s="66"/>
      <c r="Q4768" s="65" t="str">
        <f>+IFERROR(VLOOKUP(Z4768, fechas!$B$1:$C$1036, 2,FALSE), " ")</f>
        <v xml:space="preserve"> </v>
      </c>
      <c r="R4768" s="66"/>
      <c r="S4768" s="90"/>
      <c r="T4768" s="66"/>
      <c r="U4768" s="65"/>
      <c r="V4768" s="66"/>
      <c r="W4768" s="66"/>
      <c r="X4768" s="118">
        <f t="shared" si="308"/>
        <v>1</v>
      </c>
      <c r="Y4768" s="119" t="str">
        <f>+IFERROR(VLOOKUP(G4768,fechas!$A$1:$D$292,2,FALSE), " ")</f>
        <v xml:space="preserve"> </v>
      </c>
      <c r="Z4768" s="119" t="str">
        <f t="shared" si="309"/>
        <v xml:space="preserve"> </v>
      </c>
      <c r="AA4768" s="120" t="str">
        <f ca="1">+IFERROR(IF(S4768&gt;0," ",Q4768-variables!$C$9)," ")</f>
        <v xml:space="preserve"> </v>
      </c>
    </row>
    <row r="4769" spans="2:27" s="121" customFormat="1" ht="24.95" hidden="1" customHeight="1">
      <c r="B4769" s="66">
        <f t="shared" si="307"/>
        <v>4766</v>
      </c>
      <c r="C4769" s="72"/>
      <c r="D4769" s="73"/>
      <c r="E4769" s="73"/>
      <c r="F4769" s="66"/>
      <c r="G4769" s="116"/>
      <c r="H4769" s="116"/>
      <c r="I4769" s="116"/>
      <c r="J4769" s="117"/>
      <c r="K4769" s="64"/>
      <c r="L4769" s="64"/>
      <c r="M4769" s="64"/>
      <c r="N4769" s="66" t="s">
        <v>6997</v>
      </c>
      <c r="O4769" s="66">
        <f t="shared" si="306"/>
        <v>0</v>
      </c>
      <c r="P4769" s="66"/>
      <c r="Q4769" s="65" t="str">
        <f>+IFERROR(VLOOKUP(Z4769, fechas!$B$1:$C$1036, 2,FALSE), " ")</f>
        <v xml:space="preserve"> </v>
      </c>
      <c r="R4769" s="66"/>
      <c r="S4769" s="90"/>
      <c r="T4769" s="66"/>
      <c r="U4769" s="65"/>
      <c r="V4769" s="66"/>
      <c r="W4769" s="66"/>
      <c r="X4769" s="118">
        <f t="shared" si="308"/>
        <v>1</v>
      </c>
      <c r="Y4769" s="119" t="str">
        <f>+IFERROR(VLOOKUP(G4769,fechas!$A$1:$D$292,2,FALSE), " ")</f>
        <v xml:space="preserve"> </v>
      </c>
      <c r="Z4769" s="119" t="str">
        <f t="shared" si="309"/>
        <v xml:space="preserve"> </v>
      </c>
      <c r="AA4769" s="120" t="str">
        <f ca="1">+IFERROR(IF(S4769&gt;0," ",Q4769-variables!$C$9)," ")</f>
        <v xml:space="preserve"> </v>
      </c>
    </row>
    <row r="4770" spans="2:27" s="121" customFormat="1" ht="24.95" hidden="1" customHeight="1">
      <c r="B4770" s="66">
        <f t="shared" si="307"/>
        <v>4767</v>
      </c>
      <c r="C4770" s="72"/>
      <c r="D4770" s="73"/>
      <c r="E4770" s="73"/>
      <c r="F4770" s="66"/>
      <c r="G4770" s="116"/>
      <c r="H4770" s="116"/>
      <c r="I4770" s="116"/>
      <c r="J4770" s="117"/>
      <c r="K4770" s="64"/>
      <c r="L4770" s="64"/>
      <c r="M4770" s="64"/>
      <c r="N4770" s="66" t="s">
        <v>6997</v>
      </c>
      <c r="O4770" s="66">
        <f t="shared" si="306"/>
        <v>0</v>
      </c>
      <c r="P4770" s="66"/>
      <c r="Q4770" s="65" t="str">
        <f>+IFERROR(VLOOKUP(Z4770, fechas!$B$1:$C$1036, 2,FALSE), " ")</f>
        <v xml:space="preserve"> </v>
      </c>
      <c r="R4770" s="66"/>
      <c r="S4770" s="90"/>
      <c r="T4770" s="66"/>
      <c r="U4770" s="65"/>
      <c r="V4770" s="66"/>
      <c r="W4770" s="66"/>
      <c r="X4770" s="118">
        <f t="shared" si="308"/>
        <v>1</v>
      </c>
      <c r="Y4770" s="119" t="str">
        <f>+IFERROR(VLOOKUP(G4770,fechas!$A$1:$D$292,2,FALSE), " ")</f>
        <v xml:space="preserve"> </v>
      </c>
      <c r="Z4770" s="119" t="str">
        <f t="shared" si="309"/>
        <v xml:space="preserve"> </v>
      </c>
      <c r="AA4770" s="120" t="str">
        <f ca="1">+IFERROR(IF(S4770&gt;0," ",Q4770-variables!$C$9)," ")</f>
        <v xml:space="preserve"> </v>
      </c>
    </row>
    <row r="4771" spans="2:27" s="121" customFormat="1" ht="24.95" hidden="1" customHeight="1">
      <c r="B4771" s="66">
        <f t="shared" si="307"/>
        <v>4768</v>
      </c>
      <c r="C4771" s="72"/>
      <c r="D4771" s="73"/>
      <c r="E4771" s="73"/>
      <c r="F4771" s="66"/>
      <c r="G4771" s="116"/>
      <c r="H4771" s="116"/>
      <c r="I4771" s="116"/>
      <c r="J4771" s="117"/>
      <c r="K4771" s="64"/>
      <c r="L4771" s="64"/>
      <c r="M4771" s="64"/>
      <c r="N4771" s="66" t="s">
        <v>6997</v>
      </c>
      <c r="O4771" s="66">
        <f t="shared" si="306"/>
        <v>0</v>
      </c>
      <c r="P4771" s="66"/>
      <c r="Q4771" s="65" t="str">
        <f>+IFERROR(VLOOKUP(Z4771, fechas!$B$1:$C$1036, 2,FALSE), " ")</f>
        <v xml:space="preserve"> </v>
      </c>
      <c r="R4771" s="66"/>
      <c r="S4771" s="90"/>
      <c r="T4771" s="66"/>
      <c r="U4771" s="65"/>
      <c r="V4771" s="66"/>
      <c r="W4771" s="66"/>
      <c r="X4771" s="118">
        <f t="shared" si="308"/>
        <v>1</v>
      </c>
      <c r="Y4771" s="119" t="str">
        <f>+IFERROR(VLOOKUP(G4771,fechas!$A$1:$D$292,2,FALSE), " ")</f>
        <v xml:space="preserve"> </v>
      </c>
      <c r="Z4771" s="119" t="str">
        <f t="shared" si="309"/>
        <v xml:space="preserve"> </v>
      </c>
      <c r="AA4771" s="120" t="str">
        <f ca="1">+IFERROR(IF(S4771&gt;0," ",Q4771-variables!$C$9)," ")</f>
        <v xml:space="preserve"> </v>
      </c>
    </row>
    <row r="4772" spans="2:27" s="121" customFormat="1" ht="24.95" hidden="1" customHeight="1">
      <c r="B4772" s="66">
        <f t="shared" si="307"/>
        <v>4769</v>
      </c>
      <c r="C4772" s="72"/>
      <c r="D4772" s="73"/>
      <c r="E4772" s="73"/>
      <c r="F4772" s="66"/>
      <c r="G4772" s="116"/>
      <c r="H4772" s="116"/>
      <c r="I4772" s="116"/>
      <c r="J4772" s="117"/>
      <c r="K4772" s="64"/>
      <c r="L4772" s="64"/>
      <c r="M4772" s="64"/>
      <c r="N4772" s="66" t="s">
        <v>6997</v>
      </c>
      <c r="O4772" s="66">
        <f t="shared" si="306"/>
        <v>0</v>
      </c>
      <c r="P4772" s="66"/>
      <c r="Q4772" s="65" t="str">
        <f>+IFERROR(VLOOKUP(Z4772, fechas!$B$1:$C$1036, 2,FALSE), " ")</f>
        <v xml:space="preserve"> </v>
      </c>
      <c r="R4772" s="66"/>
      <c r="S4772" s="90"/>
      <c r="T4772" s="66"/>
      <c r="U4772" s="65"/>
      <c r="V4772" s="66"/>
      <c r="W4772" s="66"/>
      <c r="X4772" s="118">
        <f t="shared" si="308"/>
        <v>1</v>
      </c>
      <c r="Y4772" s="119" t="str">
        <f>+IFERROR(VLOOKUP(G4772,fechas!$A$1:$D$292,2,FALSE), " ")</f>
        <v xml:space="preserve"> </v>
      </c>
      <c r="Z4772" s="119" t="str">
        <f t="shared" si="309"/>
        <v xml:space="preserve"> </v>
      </c>
      <c r="AA4772" s="120" t="str">
        <f ca="1">+IFERROR(IF(S4772&gt;0," ",Q4772-variables!$C$9)," ")</f>
        <v xml:space="preserve"> </v>
      </c>
    </row>
    <row r="4773" spans="2:27" s="121" customFormat="1" ht="24.95" hidden="1" customHeight="1">
      <c r="B4773" s="66">
        <f t="shared" si="307"/>
        <v>4770</v>
      </c>
      <c r="C4773" s="72"/>
      <c r="D4773" s="73"/>
      <c r="E4773" s="73"/>
      <c r="F4773" s="66"/>
      <c r="G4773" s="116"/>
      <c r="H4773" s="116"/>
      <c r="I4773" s="116"/>
      <c r="J4773" s="117"/>
      <c r="K4773" s="64"/>
      <c r="L4773" s="64"/>
      <c r="M4773" s="64"/>
      <c r="N4773" s="66" t="s">
        <v>6997</v>
      </c>
      <c r="O4773" s="66">
        <f t="shared" si="306"/>
        <v>0</v>
      </c>
      <c r="P4773" s="66"/>
      <c r="Q4773" s="65" t="str">
        <f>+IFERROR(VLOOKUP(Z4773, fechas!$B$1:$C$1036, 2,FALSE), " ")</f>
        <v xml:space="preserve"> </v>
      </c>
      <c r="R4773" s="66"/>
      <c r="S4773" s="90"/>
      <c r="T4773" s="66"/>
      <c r="U4773" s="65"/>
      <c r="V4773" s="66"/>
      <c r="W4773" s="66"/>
      <c r="X4773" s="118">
        <f t="shared" si="308"/>
        <v>1</v>
      </c>
      <c r="Y4773" s="119" t="str">
        <f>+IFERROR(VLOOKUP(G4773,fechas!$A$1:$D$292,2,FALSE), " ")</f>
        <v xml:space="preserve"> </v>
      </c>
      <c r="Z4773" s="119" t="str">
        <f t="shared" si="309"/>
        <v xml:space="preserve"> </v>
      </c>
      <c r="AA4773" s="120" t="str">
        <f ca="1">+IFERROR(IF(S4773&gt;0," ",Q4773-variables!$C$9)," ")</f>
        <v xml:space="preserve"> </v>
      </c>
    </row>
    <row r="4774" spans="2:27" s="121" customFormat="1" ht="24.95" hidden="1" customHeight="1">
      <c r="B4774" s="66">
        <f t="shared" si="307"/>
        <v>4771</v>
      </c>
      <c r="C4774" s="72"/>
      <c r="D4774" s="73"/>
      <c r="E4774" s="73"/>
      <c r="F4774" s="66"/>
      <c r="G4774" s="116"/>
      <c r="H4774" s="116"/>
      <c r="I4774" s="116"/>
      <c r="J4774" s="117"/>
      <c r="K4774" s="64"/>
      <c r="L4774" s="64"/>
      <c r="M4774" s="64"/>
      <c r="N4774" s="66" t="s">
        <v>6997</v>
      </c>
      <c r="O4774" s="66">
        <f t="shared" si="306"/>
        <v>0</v>
      </c>
      <c r="P4774" s="66"/>
      <c r="Q4774" s="65" t="str">
        <f>+IFERROR(VLOOKUP(Z4774, fechas!$B$1:$C$1036, 2,FALSE), " ")</f>
        <v xml:space="preserve"> </v>
      </c>
      <c r="R4774" s="66"/>
      <c r="S4774" s="90"/>
      <c r="T4774" s="66"/>
      <c r="U4774" s="65"/>
      <c r="V4774" s="66"/>
      <c r="W4774" s="66"/>
      <c r="X4774" s="118">
        <f t="shared" si="308"/>
        <v>1</v>
      </c>
      <c r="Y4774" s="119" t="str">
        <f>+IFERROR(VLOOKUP(G4774,fechas!$A$1:$D$292,2,FALSE), " ")</f>
        <v xml:space="preserve"> </v>
      </c>
      <c r="Z4774" s="119" t="str">
        <f t="shared" si="309"/>
        <v xml:space="preserve"> </v>
      </c>
      <c r="AA4774" s="120" t="str">
        <f ca="1">+IFERROR(IF(S4774&gt;0," ",Q4774-variables!$C$9)," ")</f>
        <v xml:space="preserve"> </v>
      </c>
    </row>
    <row r="4775" spans="2:27" s="121" customFormat="1" ht="24.95" hidden="1" customHeight="1">
      <c r="B4775" s="66">
        <f t="shared" si="307"/>
        <v>4772</v>
      </c>
      <c r="C4775" s="72"/>
      <c r="D4775" s="73"/>
      <c r="E4775" s="73"/>
      <c r="F4775" s="66"/>
      <c r="G4775" s="116"/>
      <c r="H4775" s="116"/>
      <c r="I4775" s="116"/>
      <c r="J4775" s="117"/>
      <c r="K4775" s="64"/>
      <c r="L4775" s="64"/>
      <c r="M4775" s="64"/>
      <c r="N4775" s="66" t="s">
        <v>6997</v>
      </c>
      <c r="O4775" s="66">
        <f t="shared" si="306"/>
        <v>0</v>
      </c>
      <c r="P4775" s="66"/>
      <c r="Q4775" s="65" t="str">
        <f>+IFERROR(VLOOKUP(Z4775, fechas!$B$1:$C$1036, 2,FALSE), " ")</f>
        <v xml:space="preserve"> </v>
      </c>
      <c r="R4775" s="66"/>
      <c r="S4775" s="90"/>
      <c r="T4775" s="66"/>
      <c r="U4775" s="65"/>
      <c r="V4775" s="66"/>
      <c r="W4775" s="66"/>
      <c r="X4775" s="118">
        <f t="shared" si="308"/>
        <v>1</v>
      </c>
      <c r="Y4775" s="119" t="str">
        <f>+IFERROR(VLOOKUP(G4775,fechas!$A$1:$D$292,2,FALSE), " ")</f>
        <v xml:space="preserve"> </v>
      </c>
      <c r="Z4775" s="119" t="str">
        <f t="shared" si="309"/>
        <v xml:space="preserve"> </v>
      </c>
      <c r="AA4775" s="120" t="str">
        <f ca="1">+IFERROR(IF(S4775&gt;0," ",Q4775-variables!$C$9)," ")</f>
        <v xml:space="preserve"> </v>
      </c>
    </row>
    <row r="4776" spans="2:27" s="121" customFormat="1" ht="24.95" hidden="1" customHeight="1">
      <c r="B4776" s="66">
        <f t="shared" si="307"/>
        <v>4773</v>
      </c>
      <c r="C4776" s="72"/>
      <c r="D4776" s="73"/>
      <c r="E4776" s="73"/>
      <c r="F4776" s="66"/>
      <c r="G4776" s="116"/>
      <c r="H4776" s="116"/>
      <c r="I4776" s="116"/>
      <c r="J4776" s="117"/>
      <c r="K4776" s="64"/>
      <c r="L4776" s="64"/>
      <c r="M4776" s="64"/>
      <c r="N4776" s="66" t="s">
        <v>6997</v>
      </c>
      <c r="O4776" s="66">
        <f t="shared" si="306"/>
        <v>0</v>
      </c>
      <c r="P4776" s="66"/>
      <c r="Q4776" s="65" t="str">
        <f>+IFERROR(VLOOKUP(Z4776, fechas!$B$1:$C$1036, 2,FALSE), " ")</f>
        <v xml:space="preserve"> </v>
      </c>
      <c r="R4776" s="66"/>
      <c r="S4776" s="90"/>
      <c r="T4776" s="66"/>
      <c r="U4776" s="65"/>
      <c r="V4776" s="66"/>
      <c r="W4776" s="66"/>
      <c r="X4776" s="118">
        <f t="shared" si="308"/>
        <v>1</v>
      </c>
      <c r="Y4776" s="119" t="str">
        <f>+IFERROR(VLOOKUP(G4776,fechas!$A$1:$D$292,2,FALSE), " ")</f>
        <v xml:space="preserve"> </v>
      </c>
      <c r="Z4776" s="119" t="str">
        <f t="shared" si="309"/>
        <v xml:space="preserve"> </v>
      </c>
      <c r="AA4776" s="120" t="str">
        <f ca="1">+IFERROR(IF(S4776&gt;0," ",Q4776-variables!$C$9)," ")</f>
        <v xml:space="preserve"> </v>
      </c>
    </row>
    <row r="4777" spans="2:27" s="121" customFormat="1" ht="24.95" hidden="1" customHeight="1">
      <c r="B4777" s="66">
        <f t="shared" si="307"/>
        <v>4774</v>
      </c>
      <c r="C4777" s="72"/>
      <c r="D4777" s="73"/>
      <c r="E4777" s="73"/>
      <c r="F4777" s="66"/>
      <c r="G4777" s="116"/>
      <c r="H4777" s="116"/>
      <c r="I4777" s="116"/>
      <c r="J4777" s="117"/>
      <c r="K4777" s="64"/>
      <c r="L4777" s="64"/>
      <c r="M4777" s="64"/>
      <c r="N4777" s="66" t="s">
        <v>6997</v>
      </c>
      <c r="O4777" s="66">
        <f t="shared" si="306"/>
        <v>0</v>
      </c>
      <c r="P4777" s="66"/>
      <c r="Q4777" s="65" t="str">
        <f>+IFERROR(VLOOKUP(Z4777, fechas!$B$1:$C$1036, 2,FALSE), " ")</f>
        <v xml:space="preserve"> </v>
      </c>
      <c r="R4777" s="66"/>
      <c r="S4777" s="90"/>
      <c r="T4777" s="66"/>
      <c r="U4777" s="65"/>
      <c r="V4777" s="66"/>
      <c r="W4777" s="66"/>
      <c r="X4777" s="118">
        <f t="shared" si="308"/>
        <v>1</v>
      </c>
      <c r="Y4777" s="119" t="str">
        <f>+IFERROR(VLOOKUP(G4777,fechas!$A$1:$D$292,2,FALSE), " ")</f>
        <v xml:space="preserve"> </v>
      </c>
      <c r="Z4777" s="119" t="str">
        <f t="shared" si="309"/>
        <v xml:space="preserve"> </v>
      </c>
      <c r="AA4777" s="120" t="str">
        <f ca="1">+IFERROR(IF(S4777&gt;0," ",Q4777-variables!$C$9)," ")</f>
        <v xml:space="preserve"> </v>
      </c>
    </row>
    <row r="4778" spans="2:27" s="121" customFormat="1" ht="24.95" hidden="1" customHeight="1">
      <c r="B4778" s="66">
        <f t="shared" si="307"/>
        <v>4775</v>
      </c>
      <c r="C4778" s="72"/>
      <c r="D4778" s="73"/>
      <c r="E4778" s="73"/>
      <c r="F4778" s="66"/>
      <c r="G4778" s="116"/>
      <c r="H4778" s="116"/>
      <c r="I4778" s="116"/>
      <c r="J4778" s="117"/>
      <c r="K4778" s="64"/>
      <c r="L4778" s="64"/>
      <c r="M4778" s="64"/>
      <c r="N4778" s="66" t="s">
        <v>6997</v>
      </c>
      <c r="O4778" s="66">
        <f t="shared" si="306"/>
        <v>0</v>
      </c>
      <c r="P4778" s="66"/>
      <c r="Q4778" s="65" t="str">
        <f>+IFERROR(VLOOKUP(Z4778, fechas!$B$1:$C$1036, 2,FALSE), " ")</f>
        <v xml:space="preserve"> </v>
      </c>
      <c r="R4778" s="66"/>
      <c r="S4778" s="90"/>
      <c r="T4778" s="66"/>
      <c r="U4778" s="65"/>
      <c r="V4778" s="66"/>
      <c r="W4778" s="66"/>
      <c r="X4778" s="118">
        <f t="shared" si="308"/>
        <v>1</v>
      </c>
      <c r="Y4778" s="119" t="str">
        <f>+IFERROR(VLOOKUP(G4778,fechas!$A$1:$D$292,2,FALSE), " ")</f>
        <v xml:space="preserve"> </v>
      </c>
      <c r="Z4778" s="119" t="str">
        <f t="shared" si="309"/>
        <v xml:space="preserve"> </v>
      </c>
      <c r="AA4778" s="120" t="str">
        <f ca="1">+IFERROR(IF(S4778&gt;0," ",Q4778-variables!$C$9)," ")</f>
        <v xml:space="preserve"> </v>
      </c>
    </row>
    <row r="4779" spans="2:27" s="121" customFormat="1" ht="24.95" hidden="1" customHeight="1">
      <c r="B4779" s="66">
        <f t="shared" si="307"/>
        <v>4776</v>
      </c>
      <c r="C4779" s="72"/>
      <c r="D4779" s="73"/>
      <c r="E4779" s="73"/>
      <c r="F4779" s="66"/>
      <c r="G4779" s="116"/>
      <c r="H4779" s="116"/>
      <c r="I4779" s="116"/>
      <c r="J4779" s="117"/>
      <c r="K4779" s="64"/>
      <c r="L4779" s="64"/>
      <c r="M4779" s="64"/>
      <c r="N4779" s="66" t="s">
        <v>6997</v>
      </c>
      <c r="O4779" s="66">
        <f t="shared" si="306"/>
        <v>0</v>
      </c>
      <c r="P4779" s="66"/>
      <c r="Q4779" s="65" t="str">
        <f>+IFERROR(VLOOKUP(Z4779, fechas!$B$1:$C$1036, 2,FALSE), " ")</f>
        <v xml:space="preserve"> </v>
      </c>
      <c r="R4779" s="66"/>
      <c r="S4779" s="90"/>
      <c r="T4779" s="66"/>
      <c r="U4779" s="65"/>
      <c r="V4779" s="66"/>
      <c r="W4779" s="66"/>
      <c r="X4779" s="118">
        <f t="shared" si="308"/>
        <v>1</v>
      </c>
      <c r="Y4779" s="119" t="str">
        <f>+IFERROR(VLOOKUP(G4779,fechas!$A$1:$D$292,2,FALSE), " ")</f>
        <v xml:space="preserve"> </v>
      </c>
      <c r="Z4779" s="119" t="str">
        <f t="shared" si="309"/>
        <v xml:space="preserve"> </v>
      </c>
      <c r="AA4779" s="120" t="str">
        <f ca="1">+IFERROR(IF(S4779&gt;0," ",Q4779-variables!$C$9)," ")</f>
        <v xml:space="preserve"> </v>
      </c>
    </row>
    <row r="4780" spans="2:27" s="121" customFormat="1" ht="24.95" hidden="1" customHeight="1">
      <c r="B4780" s="66">
        <f t="shared" si="307"/>
        <v>4777</v>
      </c>
      <c r="C4780" s="72"/>
      <c r="D4780" s="73"/>
      <c r="E4780" s="73"/>
      <c r="F4780" s="66"/>
      <c r="G4780" s="116"/>
      <c r="H4780" s="116"/>
      <c r="I4780" s="116"/>
      <c r="J4780" s="117"/>
      <c r="K4780" s="64"/>
      <c r="L4780" s="64"/>
      <c r="M4780" s="64"/>
      <c r="N4780" s="66" t="s">
        <v>6997</v>
      </c>
      <c r="O4780" s="66">
        <f t="shared" si="306"/>
        <v>0</v>
      </c>
      <c r="P4780" s="66"/>
      <c r="Q4780" s="65" t="str">
        <f>+IFERROR(VLOOKUP(Z4780, fechas!$B$1:$C$1036, 2,FALSE), " ")</f>
        <v xml:space="preserve"> </v>
      </c>
      <c r="R4780" s="66"/>
      <c r="S4780" s="90"/>
      <c r="T4780" s="66"/>
      <c r="U4780" s="65"/>
      <c r="V4780" s="66"/>
      <c r="W4780" s="66"/>
      <c r="X4780" s="118">
        <f t="shared" si="308"/>
        <v>1</v>
      </c>
      <c r="Y4780" s="119" t="str">
        <f>+IFERROR(VLOOKUP(G4780,fechas!$A$1:$D$292,2,FALSE), " ")</f>
        <v xml:space="preserve"> </v>
      </c>
      <c r="Z4780" s="119" t="str">
        <f t="shared" si="309"/>
        <v xml:space="preserve"> </v>
      </c>
      <c r="AA4780" s="120" t="str">
        <f ca="1">+IFERROR(IF(S4780&gt;0," ",Q4780-variables!$C$9)," ")</f>
        <v xml:space="preserve"> </v>
      </c>
    </row>
    <row r="4781" spans="2:27" s="121" customFormat="1" ht="24.95" hidden="1" customHeight="1">
      <c r="B4781" s="66">
        <f t="shared" si="307"/>
        <v>4778</v>
      </c>
      <c r="C4781" s="72"/>
      <c r="D4781" s="73"/>
      <c r="E4781" s="73"/>
      <c r="F4781" s="66"/>
      <c r="G4781" s="116"/>
      <c r="H4781" s="116"/>
      <c r="I4781" s="116"/>
      <c r="J4781" s="117"/>
      <c r="K4781" s="64"/>
      <c r="L4781" s="64"/>
      <c r="M4781" s="64"/>
      <c r="N4781" s="66" t="s">
        <v>6997</v>
      </c>
      <c r="O4781" s="66">
        <f t="shared" si="306"/>
        <v>0</v>
      </c>
      <c r="P4781" s="66"/>
      <c r="Q4781" s="65" t="str">
        <f>+IFERROR(VLOOKUP(Z4781, fechas!$B$1:$C$1036, 2,FALSE), " ")</f>
        <v xml:space="preserve"> </v>
      </c>
      <c r="R4781" s="66"/>
      <c r="S4781" s="90"/>
      <c r="T4781" s="66"/>
      <c r="U4781" s="65"/>
      <c r="V4781" s="66"/>
      <c r="W4781" s="66"/>
      <c r="X4781" s="118">
        <f t="shared" si="308"/>
        <v>1</v>
      </c>
      <c r="Y4781" s="119" t="str">
        <f>+IFERROR(VLOOKUP(G4781,fechas!$A$1:$D$292,2,FALSE), " ")</f>
        <v xml:space="preserve"> </v>
      </c>
      <c r="Z4781" s="119" t="str">
        <f t="shared" si="309"/>
        <v xml:space="preserve"> </v>
      </c>
      <c r="AA4781" s="120" t="str">
        <f ca="1">+IFERROR(IF(S4781&gt;0," ",Q4781-variables!$C$9)," ")</f>
        <v xml:space="preserve"> </v>
      </c>
    </row>
    <row r="4782" spans="2:27" s="121" customFormat="1" ht="24.95" hidden="1" customHeight="1">
      <c r="B4782" s="66">
        <f t="shared" si="307"/>
        <v>4779</v>
      </c>
      <c r="C4782" s="72"/>
      <c r="D4782" s="73"/>
      <c r="E4782" s="73"/>
      <c r="F4782" s="66"/>
      <c r="G4782" s="116"/>
      <c r="H4782" s="116"/>
      <c r="I4782" s="116"/>
      <c r="J4782" s="117"/>
      <c r="K4782" s="64"/>
      <c r="L4782" s="64"/>
      <c r="M4782" s="64"/>
      <c r="N4782" s="66" t="s">
        <v>6997</v>
      </c>
      <c r="O4782" s="66">
        <f t="shared" si="306"/>
        <v>0</v>
      </c>
      <c r="P4782" s="66"/>
      <c r="Q4782" s="65" t="str">
        <f>+IFERROR(VLOOKUP(Z4782, fechas!$B$1:$C$1036, 2,FALSE), " ")</f>
        <v xml:space="preserve"> </v>
      </c>
      <c r="R4782" s="66"/>
      <c r="S4782" s="90"/>
      <c r="T4782" s="66"/>
      <c r="U4782" s="65"/>
      <c r="V4782" s="66"/>
      <c r="W4782" s="66"/>
      <c r="X4782" s="118">
        <f t="shared" si="308"/>
        <v>1</v>
      </c>
      <c r="Y4782" s="119" t="str">
        <f>+IFERROR(VLOOKUP(G4782,fechas!$A$1:$D$292,2,FALSE), " ")</f>
        <v xml:space="preserve"> </v>
      </c>
      <c r="Z4782" s="119" t="str">
        <f t="shared" si="309"/>
        <v xml:space="preserve"> </v>
      </c>
      <c r="AA4782" s="120" t="str">
        <f ca="1">+IFERROR(IF(S4782&gt;0," ",Q4782-variables!$C$9)," ")</f>
        <v xml:space="preserve"> </v>
      </c>
    </row>
    <row r="4783" spans="2:27" s="121" customFormat="1" ht="24.95" hidden="1" customHeight="1">
      <c r="B4783" s="66">
        <f t="shared" si="307"/>
        <v>4780</v>
      </c>
      <c r="C4783" s="72"/>
      <c r="D4783" s="73"/>
      <c r="E4783" s="73"/>
      <c r="F4783" s="66"/>
      <c r="G4783" s="116"/>
      <c r="H4783" s="116"/>
      <c r="I4783" s="116"/>
      <c r="J4783" s="117"/>
      <c r="K4783" s="64"/>
      <c r="L4783" s="64"/>
      <c r="M4783" s="64"/>
      <c r="N4783" s="66" t="s">
        <v>6997</v>
      </c>
      <c r="O4783" s="66">
        <f t="shared" si="306"/>
        <v>0</v>
      </c>
      <c r="P4783" s="66"/>
      <c r="Q4783" s="65" t="str">
        <f>+IFERROR(VLOOKUP(Z4783, fechas!$B$1:$C$1036, 2,FALSE), " ")</f>
        <v xml:space="preserve"> </v>
      </c>
      <c r="R4783" s="66"/>
      <c r="S4783" s="90"/>
      <c r="T4783" s="66"/>
      <c r="U4783" s="65"/>
      <c r="V4783" s="66"/>
      <c r="W4783" s="66"/>
      <c r="X4783" s="118">
        <f t="shared" si="308"/>
        <v>1</v>
      </c>
      <c r="Y4783" s="119" t="str">
        <f>+IFERROR(VLOOKUP(G4783,fechas!$A$1:$D$292,2,FALSE), " ")</f>
        <v xml:space="preserve"> </v>
      </c>
      <c r="Z4783" s="119" t="str">
        <f t="shared" si="309"/>
        <v xml:space="preserve"> </v>
      </c>
      <c r="AA4783" s="120" t="str">
        <f ca="1">+IFERROR(IF(S4783&gt;0," ",Q4783-variables!$C$9)," ")</f>
        <v xml:space="preserve"> </v>
      </c>
    </row>
    <row r="4784" spans="2:27" s="121" customFormat="1" ht="24.95" hidden="1" customHeight="1">
      <c r="B4784" s="66">
        <f t="shared" si="307"/>
        <v>4781</v>
      </c>
      <c r="C4784" s="72"/>
      <c r="D4784" s="73"/>
      <c r="E4784" s="73"/>
      <c r="F4784" s="66"/>
      <c r="G4784" s="116"/>
      <c r="H4784" s="116"/>
      <c r="I4784" s="116"/>
      <c r="J4784" s="117"/>
      <c r="K4784" s="64"/>
      <c r="L4784" s="64"/>
      <c r="M4784" s="64"/>
      <c r="N4784" s="66" t="s">
        <v>6997</v>
      </c>
      <c r="O4784" s="66">
        <f t="shared" si="306"/>
        <v>0</v>
      </c>
      <c r="P4784" s="66"/>
      <c r="Q4784" s="65" t="str">
        <f>+IFERROR(VLOOKUP(Z4784, fechas!$B$1:$C$1036, 2,FALSE), " ")</f>
        <v xml:space="preserve"> </v>
      </c>
      <c r="R4784" s="66"/>
      <c r="S4784" s="90"/>
      <c r="T4784" s="66"/>
      <c r="U4784" s="65"/>
      <c r="V4784" s="66"/>
      <c r="W4784" s="66"/>
      <c r="X4784" s="118">
        <f t="shared" si="308"/>
        <v>1</v>
      </c>
      <c r="Y4784" s="119" t="str">
        <f>+IFERROR(VLOOKUP(G4784,fechas!$A$1:$D$292,2,FALSE), " ")</f>
        <v xml:space="preserve"> </v>
      </c>
      <c r="Z4784" s="119" t="str">
        <f t="shared" si="309"/>
        <v xml:space="preserve"> </v>
      </c>
      <c r="AA4784" s="120" t="str">
        <f ca="1">+IFERROR(IF(S4784&gt;0," ",Q4784-variables!$C$9)," ")</f>
        <v xml:space="preserve"> </v>
      </c>
    </row>
    <row r="4785" spans="2:27" s="121" customFormat="1" ht="24.95" hidden="1" customHeight="1">
      <c r="B4785" s="66">
        <f t="shared" si="307"/>
        <v>4782</v>
      </c>
      <c r="C4785" s="72"/>
      <c r="D4785" s="73"/>
      <c r="E4785" s="73"/>
      <c r="F4785" s="66"/>
      <c r="G4785" s="116"/>
      <c r="H4785" s="116"/>
      <c r="I4785" s="116"/>
      <c r="J4785" s="117"/>
      <c r="K4785" s="64"/>
      <c r="L4785" s="64"/>
      <c r="M4785" s="64"/>
      <c r="N4785" s="66" t="s">
        <v>6997</v>
      </c>
      <c r="O4785" s="66">
        <f t="shared" si="306"/>
        <v>0</v>
      </c>
      <c r="P4785" s="66"/>
      <c r="Q4785" s="65" t="str">
        <f>+IFERROR(VLOOKUP(Z4785, fechas!$B$1:$C$1036, 2,FALSE), " ")</f>
        <v xml:space="preserve"> </v>
      </c>
      <c r="R4785" s="66"/>
      <c r="S4785" s="90"/>
      <c r="T4785" s="66"/>
      <c r="U4785" s="65"/>
      <c r="V4785" s="66"/>
      <c r="W4785" s="66"/>
      <c r="X4785" s="118">
        <f t="shared" si="308"/>
        <v>1</v>
      </c>
      <c r="Y4785" s="119" t="str">
        <f>+IFERROR(VLOOKUP(G4785,fechas!$A$1:$D$292,2,FALSE), " ")</f>
        <v xml:space="preserve"> </v>
      </c>
      <c r="Z4785" s="119" t="str">
        <f t="shared" si="309"/>
        <v xml:space="preserve"> </v>
      </c>
      <c r="AA4785" s="120" t="str">
        <f ca="1">+IFERROR(IF(S4785&gt;0," ",Q4785-variables!$C$9)," ")</f>
        <v xml:space="preserve"> </v>
      </c>
    </row>
    <row r="4786" spans="2:27" s="121" customFormat="1" ht="24.95" hidden="1" customHeight="1">
      <c r="B4786" s="66">
        <f t="shared" si="307"/>
        <v>4783</v>
      </c>
      <c r="C4786" s="72"/>
      <c r="D4786" s="73"/>
      <c r="E4786" s="73"/>
      <c r="F4786" s="66"/>
      <c r="G4786" s="116"/>
      <c r="H4786" s="116"/>
      <c r="I4786" s="116"/>
      <c r="J4786" s="117"/>
      <c r="K4786" s="64"/>
      <c r="L4786" s="64"/>
      <c r="M4786" s="64"/>
      <c r="N4786" s="66" t="s">
        <v>6997</v>
      </c>
      <c r="O4786" s="66">
        <f t="shared" si="306"/>
        <v>0</v>
      </c>
      <c r="P4786" s="66"/>
      <c r="Q4786" s="65" t="str">
        <f>+IFERROR(VLOOKUP(Z4786, fechas!$B$1:$C$1036, 2,FALSE), " ")</f>
        <v xml:space="preserve"> </v>
      </c>
      <c r="R4786" s="66"/>
      <c r="S4786" s="90"/>
      <c r="T4786" s="66"/>
      <c r="U4786" s="65"/>
      <c r="V4786" s="66"/>
      <c r="W4786" s="66"/>
      <c r="X4786" s="118">
        <f t="shared" si="308"/>
        <v>1</v>
      </c>
      <c r="Y4786" s="119" t="str">
        <f>+IFERROR(VLOOKUP(G4786,fechas!$A$1:$D$292,2,FALSE), " ")</f>
        <v xml:space="preserve"> </v>
      </c>
      <c r="Z4786" s="119" t="str">
        <f t="shared" si="309"/>
        <v xml:space="preserve"> </v>
      </c>
      <c r="AA4786" s="120" t="str">
        <f ca="1">+IFERROR(IF(S4786&gt;0," ",Q4786-variables!$C$9)," ")</f>
        <v xml:space="preserve"> </v>
      </c>
    </row>
    <row r="4787" spans="2:27" s="121" customFormat="1" ht="24.95" hidden="1" customHeight="1">
      <c r="B4787" s="66">
        <f t="shared" si="307"/>
        <v>4784</v>
      </c>
      <c r="C4787" s="72"/>
      <c r="D4787" s="73"/>
      <c r="E4787" s="73"/>
      <c r="F4787" s="66"/>
      <c r="G4787" s="116"/>
      <c r="H4787" s="116"/>
      <c r="I4787" s="116"/>
      <c r="J4787" s="117"/>
      <c r="K4787" s="64"/>
      <c r="L4787" s="64"/>
      <c r="M4787" s="64"/>
      <c r="N4787" s="66" t="s">
        <v>6997</v>
      </c>
      <c r="O4787" s="66">
        <f t="shared" si="306"/>
        <v>0</v>
      </c>
      <c r="P4787" s="66"/>
      <c r="Q4787" s="65" t="str">
        <f>+IFERROR(VLOOKUP(Z4787, fechas!$B$1:$C$1036, 2,FALSE), " ")</f>
        <v xml:space="preserve"> </v>
      </c>
      <c r="R4787" s="66"/>
      <c r="S4787" s="90"/>
      <c r="T4787" s="66"/>
      <c r="U4787" s="65"/>
      <c r="V4787" s="66"/>
      <c r="W4787" s="66"/>
      <c r="X4787" s="118">
        <f t="shared" si="308"/>
        <v>1</v>
      </c>
      <c r="Y4787" s="119" t="str">
        <f>+IFERROR(VLOOKUP(G4787,fechas!$A$1:$D$292,2,FALSE), " ")</f>
        <v xml:space="preserve"> </v>
      </c>
      <c r="Z4787" s="119" t="str">
        <f t="shared" si="309"/>
        <v xml:space="preserve"> </v>
      </c>
      <c r="AA4787" s="120" t="str">
        <f ca="1">+IFERROR(IF(S4787&gt;0," ",Q4787-variables!$C$9)," ")</f>
        <v xml:space="preserve"> </v>
      </c>
    </row>
    <row r="4788" spans="2:27" s="121" customFormat="1" ht="24.95" hidden="1" customHeight="1">
      <c r="B4788" s="66">
        <f t="shared" si="307"/>
        <v>4785</v>
      </c>
      <c r="C4788" s="72"/>
      <c r="D4788" s="73"/>
      <c r="E4788" s="73"/>
      <c r="F4788" s="66"/>
      <c r="G4788" s="116"/>
      <c r="H4788" s="116"/>
      <c r="I4788" s="116"/>
      <c r="J4788" s="117"/>
      <c r="K4788" s="64"/>
      <c r="L4788" s="64"/>
      <c r="M4788" s="64"/>
      <c r="N4788" s="66" t="s">
        <v>6997</v>
      </c>
      <c r="O4788" s="66">
        <f t="shared" si="306"/>
        <v>0</v>
      </c>
      <c r="P4788" s="66"/>
      <c r="Q4788" s="65" t="str">
        <f>+IFERROR(VLOOKUP(Z4788, fechas!$B$1:$C$1036, 2,FALSE), " ")</f>
        <v xml:space="preserve"> </v>
      </c>
      <c r="R4788" s="66"/>
      <c r="S4788" s="90"/>
      <c r="T4788" s="66"/>
      <c r="U4788" s="65"/>
      <c r="V4788" s="66"/>
      <c r="W4788" s="66"/>
      <c r="X4788" s="118">
        <f t="shared" si="308"/>
        <v>1</v>
      </c>
      <c r="Y4788" s="119" t="str">
        <f>+IFERROR(VLOOKUP(G4788,fechas!$A$1:$D$292,2,FALSE), " ")</f>
        <v xml:space="preserve"> </v>
      </c>
      <c r="Z4788" s="119" t="str">
        <f t="shared" si="309"/>
        <v xml:space="preserve"> </v>
      </c>
      <c r="AA4788" s="120" t="str">
        <f ca="1">+IFERROR(IF(S4788&gt;0," ",Q4788-variables!$C$9)," ")</f>
        <v xml:space="preserve"> </v>
      </c>
    </row>
    <row r="4789" spans="2:27" s="121" customFormat="1" ht="24.95" hidden="1" customHeight="1">
      <c r="B4789" s="66">
        <f t="shared" si="307"/>
        <v>4786</v>
      </c>
      <c r="C4789" s="72"/>
      <c r="D4789" s="73"/>
      <c r="E4789" s="73"/>
      <c r="F4789" s="66"/>
      <c r="G4789" s="116"/>
      <c r="H4789" s="116"/>
      <c r="I4789" s="116"/>
      <c r="J4789" s="117"/>
      <c r="K4789" s="64"/>
      <c r="L4789" s="64"/>
      <c r="M4789" s="64"/>
      <c r="N4789" s="66" t="s">
        <v>6997</v>
      </c>
      <c r="O4789" s="66">
        <f t="shared" si="306"/>
        <v>0</v>
      </c>
      <c r="P4789" s="66"/>
      <c r="Q4789" s="65" t="str">
        <f>+IFERROR(VLOOKUP(Z4789, fechas!$B$1:$C$1036, 2,FALSE), " ")</f>
        <v xml:space="preserve"> </v>
      </c>
      <c r="R4789" s="66"/>
      <c r="S4789" s="90"/>
      <c r="T4789" s="66"/>
      <c r="U4789" s="65"/>
      <c r="V4789" s="66"/>
      <c r="W4789" s="66"/>
      <c r="X4789" s="118">
        <f t="shared" si="308"/>
        <v>1</v>
      </c>
      <c r="Y4789" s="119" t="str">
        <f>+IFERROR(VLOOKUP(G4789,fechas!$A$1:$D$292,2,FALSE), " ")</f>
        <v xml:space="preserve"> </v>
      </c>
      <c r="Z4789" s="119" t="str">
        <f t="shared" si="309"/>
        <v xml:space="preserve"> </v>
      </c>
      <c r="AA4789" s="120" t="str">
        <f ca="1">+IFERROR(IF(S4789&gt;0," ",Q4789-variables!$C$9)," ")</f>
        <v xml:space="preserve"> </v>
      </c>
    </row>
    <row r="4790" spans="2:27" s="121" customFormat="1" ht="24.95" hidden="1" customHeight="1">
      <c r="B4790" s="66">
        <f t="shared" si="307"/>
        <v>4787</v>
      </c>
      <c r="C4790" s="72"/>
      <c r="D4790" s="73"/>
      <c r="E4790" s="73"/>
      <c r="F4790" s="66"/>
      <c r="G4790" s="116"/>
      <c r="H4790" s="116"/>
      <c r="I4790" s="116"/>
      <c r="J4790" s="117"/>
      <c r="K4790" s="64"/>
      <c r="L4790" s="64"/>
      <c r="M4790" s="64"/>
      <c r="N4790" s="66" t="s">
        <v>6997</v>
      </c>
      <c r="O4790" s="66">
        <f t="shared" si="306"/>
        <v>0</v>
      </c>
      <c r="P4790" s="66"/>
      <c r="Q4790" s="65" t="str">
        <f>+IFERROR(VLOOKUP(Z4790, fechas!$B$1:$C$1036, 2,FALSE), " ")</f>
        <v xml:space="preserve"> </v>
      </c>
      <c r="R4790" s="66"/>
      <c r="S4790" s="90"/>
      <c r="T4790" s="66"/>
      <c r="U4790" s="65"/>
      <c r="V4790" s="66"/>
      <c r="W4790" s="66"/>
      <c r="X4790" s="118">
        <f t="shared" si="308"/>
        <v>1</v>
      </c>
      <c r="Y4790" s="119" t="str">
        <f>+IFERROR(VLOOKUP(G4790,fechas!$A$1:$D$292,2,FALSE), " ")</f>
        <v xml:space="preserve"> </v>
      </c>
      <c r="Z4790" s="119" t="str">
        <f t="shared" si="309"/>
        <v xml:space="preserve"> </v>
      </c>
      <c r="AA4790" s="120" t="str">
        <f ca="1">+IFERROR(IF(S4790&gt;0," ",Q4790-variables!$C$9)," ")</f>
        <v xml:space="preserve"> </v>
      </c>
    </row>
    <row r="4791" spans="2:27" s="121" customFormat="1" ht="24.95" hidden="1" customHeight="1">
      <c r="B4791" s="66">
        <f t="shared" si="307"/>
        <v>4788</v>
      </c>
      <c r="C4791" s="72"/>
      <c r="D4791" s="73"/>
      <c r="E4791" s="73"/>
      <c r="F4791" s="66"/>
      <c r="G4791" s="116"/>
      <c r="H4791" s="116"/>
      <c r="I4791" s="116"/>
      <c r="J4791" s="117"/>
      <c r="K4791" s="64"/>
      <c r="L4791" s="64"/>
      <c r="M4791" s="64"/>
      <c r="N4791" s="66" t="s">
        <v>6997</v>
      </c>
      <c r="O4791" s="66">
        <f t="shared" si="306"/>
        <v>0</v>
      </c>
      <c r="P4791" s="66"/>
      <c r="Q4791" s="65" t="str">
        <f>+IFERROR(VLOOKUP(Z4791, fechas!$B$1:$C$1036, 2,FALSE), " ")</f>
        <v xml:space="preserve"> </v>
      </c>
      <c r="R4791" s="66"/>
      <c r="S4791" s="90"/>
      <c r="T4791" s="66"/>
      <c r="U4791" s="65"/>
      <c r="V4791" s="66"/>
      <c r="W4791" s="66"/>
      <c r="X4791" s="118">
        <f t="shared" si="308"/>
        <v>1</v>
      </c>
      <c r="Y4791" s="119" t="str">
        <f>+IFERROR(VLOOKUP(G4791,fechas!$A$1:$D$292,2,FALSE), " ")</f>
        <v xml:space="preserve"> </v>
      </c>
      <c r="Z4791" s="119" t="str">
        <f t="shared" si="309"/>
        <v xml:space="preserve"> </v>
      </c>
      <c r="AA4791" s="120" t="str">
        <f ca="1">+IFERROR(IF(S4791&gt;0," ",Q4791-variables!$C$9)," ")</f>
        <v xml:space="preserve"> </v>
      </c>
    </row>
    <row r="4792" spans="2:27" s="121" customFormat="1" ht="24.95" hidden="1" customHeight="1">
      <c r="B4792" s="66">
        <f t="shared" si="307"/>
        <v>4789</v>
      </c>
      <c r="C4792" s="72"/>
      <c r="D4792" s="73"/>
      <c r="E4792" s="73"/>
      <c r="F4792" s="66"/>
      <c r="G4792" s="116"/>
      <c r="H4792" s="116"/>
      <c r="I4792" s="116"/>
      <c r="J4792" s="117"/>
      <c r="K4792" s="64"/>
      <c r="L4792" s="64"/>
      <c r="M4792" s="64"/>
      <c r="N4792" s="66" t="s">
        <v>6997</v>
      </c>
      <c r="O4792" s="66">
        <f t="shared" si="306"/>
        <v>0</v>
      </c>
      <c r="P4792" s="66"/>
      <c r="Q4792" s="65" t="str">
        <f>+IFERROR(VLOOKUP(Z4792, fechas!$B$1:$C$1036, 2,FALSE), " ")</f>
        <v xml:space="preserve"> </v>
      </c>
      <c r="R4792" s="66"/>
      <c r="S4792" s="90"/>
      <c r="T4792" s="66"/>
      <c r="U4792" s="65"/>
      <c r="V4792" s="66"/>
      <c r="W4792" s="66"/>
      <c r="X4792" s="118">
        <f t="shared" si="308"/>
        <v>1</v>
      </c>
      <c r="Y4792" s="119" t="str">
        <f>+IFERROR(VLOOKUP(G4792,fechas!$A$1:$D$292,2,FALSE), " ")</f>
        <v xml:space="preserve"> </v>
      </c>
      <c r="Z4792" s="119" t="str">
        <f t="shared" si="309"/>
        <v xml:space="preserve"> </v>
      </c>
      <c r="AA4792" s="120" t="str">
        <f ca="1">+IFERROR(IF(S4792&gt;0," ",Q4792-variables!$C$9)," ")</f>
        <v xml:space="preserve"> </v>
      </c>
    </row>
    <row r="4793" spans="2:27" s="121" customFormat="1" ht="24.95" hidden="1" customHeight="1">
      <c r="B4793" s="66">
        <f t="shared" si="307"/>
        <v>4790</v>
      </c>
      <c r="C4793" s="72"/>
      <c r="D4793" s="73"/>
      <c r="E4793" s="73"/>
      <c r="F4793" s="66"/>
      <c r="G4793" s="116"/>
      <c r="H4793" s="116"/>
      <c r="I4793" s="116"/>
      <c r="J4793" s="117"/>
      <c r="K4793" s="64"/>
      <c r="L4793" s="64"/>
      <c r="M4793" s="64"/>
      <c r="N4793" s="66" t="s">
        <v>6997</v>
      </c>
      <c r="O4793" s="66">
        <f t="shared" si="306"/>
        <v>0</v>
      </c>
      <c r="P4793" s="66"/>
      <c r="Q4793" s="65" t="str">
        <f>+IFERROR(VLOOKUP(Z4793, fechas!$B$1:$C$1036, 2,FALSE), " ")</f>
        <v xml:space="preserve"> </v>
      </c>
      <c r="R4793" s="66"/>
      <c r="S4793" s="90"/>
      <c r="T4793" s="66"/>
      <c r="U4793" s="65"/>
      <c r="V4793" s="66"/>
      <c r="W4793" s="66"/>
      <c r="X4793" s="118">
        <f t="shared" si="308"/>
        <v>1</v>
      </c>
      <c r="Y4793" s="119" t="str">
        <f>+IFERROR(VLOOKUP(G4793,fechas!$A$1:$D$292,2,FALSE), " ")</f>
        <v xml:space="preserve"> </v>
      </c>
      <c r="Z4793" s="119" t="str">
        <f t="shared" si="309"/>
        <v xml:space="preserve"> </v>
      </c>
      <c r="AA4793" s="120" t="str">
        <f ca="1">+IFERROR(IF(S4793&gt;0," ",Q4793-variables!$C$9)," ")</f>
        <v xml:space="preserve"> </v>
      </c>
    </row>
    <row r="4794" spans="2:27" s="121" customFormat="1" ht="24.95" hidden="1" customHeight="1">
      <c r="B4794" s="66">
        <f t="shared" si="307"/>
        <v>4791</v>
      </c>
      <c r="C4794" s="72"/>
      <c r="D4794" s="73"/>
      <c r="E4794" s="73"/>
      <c r="F4794" s="66"/>
      <c r="G4794" s="116"/>
      <c r="H4794" s="116"/>
      <c r="I4794" s="116"/>
      <c r="J4794" s="117"/>
      <c r="K4794" s="64"/>
      <c r="L4794" s="64"/>
      <c r="M4794" s="64"/>
      <c r="N4794" s="66" t="s">
        <v>6997</v>
      </c>
      <c r="O4794" s="66">
        <f t="shared" si="306"/>
        <v>0</v>
      </c>
      <c r="P4794" s="66"/>
      <c r="Q4794" s="65" t="str">
        <f>+IFERROR(VLOOKUP(Z4794, fechas!$B$1:$C$1036, 2,FALSE), " ")</f>
        <v xml:space="preserve"> </v>
      </c>
      <c r="R4794" s="66"/>
      <c r="S4794" s="90"/>
      <c r="T4794" s="66"/>
      <c r="U4794" s="65"/>
      <c r="V4794" s="66"/>
      <c r="W4794" s="66"/>
      <c r="X4794" s="118">
        <f t="shared" si="308"/>
        <v>1</v>
      </c>
      <c r="Y4794" s="119" t="str">
        <f>+IFERROR(VLOOKUP(G4794,fechas!$A$1:$D$292,2,FALSE), " ")</f>
        <v xml:space="preserve"> </v>
      </c>
      <c r="Z4794" s="119" t="str">
        <f t="shared" si="309"/>
        <v xml:space="preserve"> </v>
      </c>
      <c r="AA4794" s="120" t="str">
        <f ca="1">+IFERROR(IF(S4794&gt;0," ",Q4794-variables!$C$9)," ")</f>
        <v xml:space="preserve"> </v>
      </c>
    </row>
    <row r="4795" spans="2:27" s="121" customFormat="1" ht="24.95" hidden="1" customHeight="1">
      <c r="B4795" s="66">
        <f t="shared" si="307"/>
        <v>4792</v>
      </c>
      <c r="C4795" s="72"/>
      <c r="D4795" s="73"/>
      <c r="E4795" s="73"/>
      <c r="F4795" s="66"/>
      <c r="G4795" s="116"/>
      <c r="H4795" s="116"/>
      <c r="I4795" s="116"/>
      <c r="J4795" s="117"/>
      <c r="K4795" s="64"/>
      <c r="L4795" s="64"/>
      <c r="M4795" s="64"/>
      <c r="N4795" s="66" t="s">
        <v>6997</v>
      </c>
      <c r="O4795" s="66">
        <f t="shared" ref="O4795:O4858" si="310">S4795-G4795</f>
        <v>0</v>
      </c>
      <c r="P4795" s="66"/>
      <c r="Q4795" s="65" t="str">
        <f>+IFERROR(VLOOKUP(Z4795, fechas!$B$1:$C$1036, 2,FALSE), " ")</f>
        <v xml:space="preserve"> </v>
      </c>
      <c r="R4795" s="66"/>
      <c r="S4795" s="90"/>
      <c r="T4795" s="66"/>
      <c r="U4795" s="65"/>
      <c r="V4795" s="66"/>
      <c r="W4795" s="66"/>
      <c r="X4795" s="118">
        <f t="shared" si="308"/>
        <v>1</v>
      </c>
      <c r="Y4795" s="119" t="str">
        <f>+IFERROR(VLOOKUP(G4795,fechas!$A$1:$D$292,2,FALSE), " ")</f>
        <v xml:space="preserve"> </v>
      </c>
      <c r="Z4795" s="119" t="str">
        <f t="shared" si="309"/>
        <v xml:space="preserve"> </v>
      </c>
      <c r="AA4795" s="120" t="str">
        <f ca="1">+IFERROR(IF(S4795&gt;0," ",Q4795-variables!$C$9)," ")</f>
        <v xml:space="preserve"> </v>
      </c>
    </row>
    <row r="4796" spans="2:27" s="121" customFormat="1" ht="24.95" hidden="1" customHeight="1">
      <c r="B4796" s="66">
        <f t="shared" si="307"/>
        <v>4793</v>
      </c>
      <c r="C4796" s="72"/>
      <c r="D4796" s="73"/>
      <c r="E4796" s="73"/>
      <c r="F4796" s="66"/>
      <c r="G4796" s="116"/>
      <c r="H4796" s="116"/>
      <c r="I4796" s="116"/>
      <c r="J4796" s="117"/>
      <c r="K4796" s="64"/>
      <c r="L4796" s="64"/>
      <c r="M4796" s="64"/>
      <c r="N4796" s="66" t="s">
        <v>6997</v>
      </c>
      <c r="O4796" s="66">
        <f t="shared" si="310"/>
        <v>0</v>
      </c>
      <c r="P4796" s="66"/>
      <c r="Q4796" s="65" t="str">
        <f>+IFERROR(VLOOKUP(Z4796, fechas!$B$1:$C$1036, 2,FALSE), " ")</f>
        <v xml:space="preserve"> </v>
      </c>
      <c r="R4796" s="66"/>
      <c r="S4796" s="90"/>
      <c r="T4796" s="66"/>
      <c r="U4796" s="65"/>
      <c r="V4796" s="66"/>
      <c r="W4796" s="66"/>
      <c r="X4796" s="118">
        <f t="shared" si="308"/>
        <v>1</v>
      </c>
      <c r="Y4796" s="119" t="str">
        <f>+IFERROR(VLOOKUP(G4796,fechas!$A$1:$D$292,2,FALSE), " ")</f>
        <v xml:space="preserve"> </v>
      </c>
      <c r="Z4796" s="119" t="str">
        <f t="shared" si="309"/>
        <v xml:space="preserve"> </v>
      </c>
      <c r="AA4796" s="120" t="str">
        <f ca="1">+IFERROR(IF(S4796&gt;0," ",Q4796-variables!$C$9)," ")</f>
        <v xml:space="preserve"> </v>
      </c>
    </row>
    <row r="4797" spans="2:27" s="121" customFormat="1" ht="24.95" hidden="1" customHeight="1">
      <c r="B4797" s="66">
        <f t="shared" si="307"/>
        <v>4794</v>
      </c>
      <c r="C4797" s="72"/>
      <c r="D4797" s="73"/>
      <c r="E4797" s="73"/>
      <c r="F4797" s="66"/>
      <c r="G4797" s="116"/>
      <c r="H4797" s="116"/>
      <c r="I4797" s="116"/>
      <c r="J4797" s="117"/>
      <c r="K4797" s="64"/>
      <c r="L4797" s="64"/>
      <c r="M4797" s="64"/>
      <c r="N4797" s="66" t="s">
        <v>6997</v>
      </c>
      <c r="O4797" s="66">
        <f t="shared" si="310"/>
        <v>0</v>
      </c>
      <c r="P4797" s="66"/>
      <c r="Q4797" s="65" t="str">
        <f>+IFERROR(VLOOKUP(Z4797, fechas!$B$1:$C$1036, 2,FALSE), " ")</f>
        <v xml:space="preserve"> </v>
      </c>
      <c r="R4797" s="66"/>
      <c r="S4797" s="90"/>
      <c r="T4797" s="66"/>
      <c r="U4797" s="65"/>
      <c r="V4797" s="66"/>
      <c r="W4797" s="66"/>
      <c r="X4797" s="118">
        <f t="shared" si="308"/>
        <v>1</v>
      </c>
      <c r="Y4797" s="119" t="str">
        <f>+IFERROR(VLOOKUP(G4797,fechas!$A$1:$D$292,2,FALSE), " ")</f>
        <v xml:space="preserve"> </v>
      </c>
      <c r="Z4797" s="119" t="str">
        <f t="shared" si="309"/>
        <v xml:space="preserve"> </v>
      </c>
      <c r="AA4797" s="120" t="str">
        <f ca="1">+IFERROR(IF(S4797&gt;0," ",Q4797-variables!$C$9)," ")</f>
        <v xml:space="preserve"> </v>
      </c>
    </row>
    <row r="4798" spans="2:27" s="121" customFormat="1" ht="24.95" hidden="1" customHeight="1">
      <c r="B4798" s="66">
        <f t="shared" si="307"/>
        <v>4795</v>
      </c>
      <c r="C4798" s="72"/>
      <c r="D4798" s="73"/>
      <c r="E4798" s="73"/>
      <c r="F4798" s="66"/>
      <c r="G4798" s="116"/>
      <c r="H4798" s="116"/>
      <c r="I4798" s="116"/>
      <c r="J4798" s="117"/>
      <c r="K4798" s="64"/>
      <c r="L4798" s="64"/>
      <c r="M4798" s="64"/>
      <c r="N4798" s="66" t="s">
        <v>6997</v>
      </c>
      <c r="O4798" s="66">
        <f t="shared" si="310"/>
        <v>0</v>
      </c>
      <c r="P4798" s="66"/>
      <c r="Q4798" s="65" t="str">
        <f>+IFERROR(VLOOKUP(Z4798, fechas!$B$1:$C$1036, 2,FALSE), " ")</f>
        <v xml:space="preserve"> </v>
      </c>
      <c r="R4798" s="66"/>
      <c r="S4798" s="90"/>
      <c r="T4798" s="66"/>
      <c r="U4798" s="65"/>
      <c r="V4798" s="66"/>
      <c r="W4798" s="66"/>
      <c r="X4798" s="118">
        <f t="shared" si="308"/>
        <v>1</v>
      </c>
      <c r="Y4798" s="119" t="str">
        <f>+IFERROR(VLOOKUP(G4798,fechas!$A$1:$D$292,2,FALSE), " ")</f>
        <v xml:space="preserve"> </v>
      </c>
      <c r="Z4798" s="119" t="str">
        <f t="shared" si="309"/>
        <v xml:space="preserve"> </v>
      </c>
      <c r="AA4798" s="120" t="str">
        <f ca="1">+IFERROR(IF(S4798&gt;0," ",Q4798-variables!$C$9)," ")</f>
        <v xml:space="preserve"> </v>
      </c>
    </row>
    <row r="4799" spans="2:27" s="121" customFormat="1" ht="24.95" hidden="1" customHeight="1">
      <c r="B4799" s="66">
        <f t="shared" si="307"/>
        <v>4796</v>
      </c>
      <c r="C4799" s="72"/>
      <c r="D4799" s="73"/>
      <c r="E4799" s="73"/>
      <c r="F4799" s="66"/>
      <c r="G4799" s="116"/>
      <c r="H4799" s="116"/>
      <c r="I4799" s="116"/>
      <c r="J4799" s="117"/>
      <c r="K4799" s="64"/>
      <c r="L4799" s="64"/>
      <c r="M4799" s="64"/>
      <c r="N4799" s="66" t="s">
        <v>6997</v>
      </c>
      <c r="O4799" s="66">
        <f t="shared" si="310"/>
        <v>0</v>
      </c>
      <c r="P4799" s="66"/>
      <c r="Q4799" s="65" t="str">
        <f>+IFERROR(VLOOKUP(Z4799, fechas!$B$1:$C$1036, 2,FALSE), " ")</f>
        <v xml:space="preserve"> </v>
      </c>
      <c r="R4799" s="66"/>
      <c r="S4799" s="90"/>
      <c r="T4799" s="66"/>
      <c r="U4799" s="65"/>
      <c r="V4799" s="66"/>
      <c r="W4799" s="66"/>
      <c r="X4799" s="118">
        <f t="shared" si="308"/>
        <v>1</v>
      </c>
      <c r="Y4799" s="119" t="str">
        <f>+IFERROR(VLOOKUP(G4799,fechas!$A$1:$D$292,2,FALSE), " ")</f>
        <v xml:space="preserve"> </v>
      </c>
      <c r="Z4799" s="119" t="str">
        <f t="shared" si="309"/>
        <v xml:space="preserve"> </v>
      </c>
      <c r="AA4799" s="120" t="str">
        <f ca="1">+IFERROR(IF(S4799&gt;0," ",Q4799-variables!$C$9)," ")</f>
        <v xml:space="preserve"> </v>
      </c>
    </row>
    <row r="4800" spans="2:27" s="121" customFormat="1" ht="24.95" hidden="1" customHeight="1">
      <c r="B4800" s="66">
        <f t="shared" si="307"/>
        <v>4797</v>
      </c>
      <c r="C4800" s="72"/>
      <c r="D4800" s="73"/>
      <c r="E4800" s="73"/>
      <c r="F4800" s="66"/>
      <c r="G4800" s="116"/>
      <c r="H4800" s="116"/>
      <c r="I4800" s="116"/>
      <c r="J4800" s="117"/>
      <c r="K4800" s="64"/>
      <c r="L4800" s="64"/>
      <c r="M4800" s="64"/>
      <c r="N4800" s="66" t="s">
        <v>6997</v>
      </c>
      <c r="O4800" s="66">
        <f t="shared" si="310"/>
        <v>0</v>
      </c>
      <c r="P4800" s="66"/>
      <c r="Q4800" s="65" t="str">
        <f>+IFERROR(VLOOKUP(Z4800, fechas!$B$1:$C$1036, 2,FALSE), " ")</f>
        <v xml:space="preserve"> </v>
      </c>
      <c r="R4800" s="66"/>
      <c r="S4800" s="90"/>
      <c r="T4800" s="66"/>
      <c r="U4800" s="65"/>
      <c r="V4800" s="66"/>
      <c r="W4800" s="66"/>
      <c r="X4800" s="118">
        <f t="shared" si="308"/>
        <v>1</v>
      </c>
      <c r="Y4800" s="119" t="str">
        <f>+IFERROR(VLOOKUP(G4800,fechas!$A$1:$D$292,2,FALSE), " ")</f>
        <v xml:space="preserve"> </v>
      </c>
      <c r="Z4800" s="119" t="str">
        <f t="shared" si="309"/>
        <v xml:space="preserve"> </v>
      </c>
      <c r="AA4800" s="120" t="str">
        <f ca="1">+IFERROR(IF(S4800&gt;0," ",Q4800-variables!$C$9)," ")</f>
        <v xml:space="preserve"> </v>
      </c>
    </row>
    <row r="4801" spans="2:27" s="121" customFormat="1" ht="24.95" hidden="1" customHeight="1">
      <c r="B4801" s="66">
        <f t="shared" ref="B4801:B4864" si="311">B4800+1</f>
        <v>4798</v>
      </c>
      <c r="C4801" s="72"/>
      <c r="D4801" s="73"/>
      <c r="E4801" s="73"/>
      <c r="F4801" s="66"/>
      <c r="G4801" s="116"/>
      <c r="H4801" s="116"/>
      <c r="I4801" s="116"/>
      <c r="J4801" s="117"/>
      <c r="K4801" s="64"/>
      <c r="L4801" s="64"/>
      <c r="M4801" s="64"/>
      <c r="N4801" s="66" t="s">
        <v>6997</v>
      </c>
      <c r="O4801" s="66">
        <f t="shared" si="310"/>
        <v>0</v>
      </c>
      <c r="P4801" s="66"/>
      <c r="Q4801" s="65" t="str">
        <f>+IFERROR(VLOOKUP(Z4801, fechas!$B$1:$C$1036, 2,FALSE), " ")</f>
        <v xml:space="preserve"> </v>
      </c>
      <c r="R4801" s="66"/>
      <c r="S4801" s="90"/>
      <c r="T4801" s="66"/>
      <c r="U4801" s="65"/>
      <c r="V4801" s="66"/>
      <c r="W4801" s="66"/>
      <c r="X4801" s="118">
        <f t="shared" si="308"/>
        <v>1</v>
      </c>
      <c r="Y4801" s="119" t="str">
        <f>+IFERROR(VLOOKUP(G4801,fechas!$A$1:$D$292,2,FALSE), " ")</f>
        <v xml:space="preserve"> </v>
      </c>
      <c r="Z4801" s="119" t="str">
        <f t="shared" si="309"/>
        <v xml:space="preserve"> </v>
      </c>
      <c r="AA4801" s="120" t="str">
        <f ca="1">+IFERROR(IF(S4801&gt;0," ",Q4801-variables!$C$9)," ")</f>
        <v xml:space="preserve"> </v>
      </c>
    </row>
    <row r="4802" spans="2:27" s="121" customFormat="1" ht="24.95" hidden="1" customHeight="1">
      <c r="B4802" s="66">
        <f t="shared" si="311"/>
        <v>4799</v>
      </c>
      <c r="C4802" s="72"/>
      <c r="D4802" s="73"/>
      <c r="E4802" s="73"/>
      <c r="F4802" s="66"/>
      <c r="G4802" s="116"/>
      <c r="H4802" s="116"/>
      <c r="I4802" s="116"/>
      <c r="J4802" s="117"/>
      <c r="K4802" s="64"/>
      <c r="L4802" s="64"/>
      <c r="M4802" s="64"/>
      <c r="N4802" s="66" t="s">
        <v>6997</v>
      </c>
      <c r="O4802" s="66">
        <f t="shared" si="310"/>
        <v>0</v>
      </c>
      <c r="P4802" s="66"/>
      <c r="Q4802" s="65" t="str">
        <f>+IFERROR(VLOOKUP(Z4802, fechas!$B$1:$C$1036, 2,FALSE), " ")</f>
        <v xml:space="preserve"> </v>
      </c>
      <c r="R4802" s="66"/>
      <c r="S4802" s="90"/>
      <c r="T4802" s="66"/>
      <c r="U4802" s="65"/>
      <c r="V4802" s="66"/>
      <c r="W4802" s="66"/>
      <c r="X4802" s="118">
        <f t="shared" si="308"/>
        <v>1</v>
      </c>
      <c r="Y4802" s="119" t="str">
        <f>+IFERROR(VLOOKUP(G4802,fechas!$A$1:$D$292,2,FALSE), " ")</f>
        <v xml:space="preserve"> </v>
      </c>
      <c r="Z4802" s="119" t="str">
        <f t="shared" si="309"/>
        <v xml:space="preserve"> </v>
      </c>
      <c r="AA4802" s="120" t="str">
        <f ca="1">+IFERROR(IF(S4802&gt;0," ",Q4802-variables!$C$9)," ")</f>
        <v xml:space="preserve"> </v>
      </c>
    </row>
    <row r="4803" spans="2:27" s="121" customFormat="1" ht="24.95" hidden="1" customHeight="1">
      <c r="B4803" s="66">
        <f t="shared" si="311"/>
        <v>4800</v>
      </c>
      <c r="C4803" s="72"/>
      <c r="D4803" s="73"/>
      <c r="E4803" s="73"/>
      <c r="F4803" s="66"/>
      <c r="G4803" s="116"/>
      <c r="H4803" s="116"/>
      <c r="I4803" s="116"/>
      <c r="J4803" s="117"/>
      <c r="K4803" s="64"/>
      <c r="L4803" s="64"/>
      <c r="M4803" s="64"/>
      <c r="N4803" s="66" t="s">
        <v>6997</v>
      </c>
      <c r="O4803" s="66">
        <f t="shared" si="310"/>
        <v>0</v>
      </c>
      <c r="P4803" s="66"/>
      <c r="Q4803" s="65" t="str">
        <f>+IFERROR(VLOOKUP(Z4803, fechas!$B$1:$C$1036, 2,FALSE), " ")</f>
        <v xml:space="preserve"> </v>
      </c>
      <c r="R4803" s="66"/>
      <c r="S4803" s="90"/>
      <c r="T4803" s="66"/>
      <c r="U4803" s="65"/>
      <c r="V4803" s="66"/>
      <c r="W4803" s="66"/>
      <c r="X4803" s="118">
        <f t="shared" si="308"/>
        <v>1</v>
      </c>
      <c r="Y4803" s="119" t="str">
        <f>+IFERROR(VLOOKUP(G4803,fechas!$A$1:$D$292,2,FALSE), " ")</f>
        <v xml:space="preserve"> </v>
      </c>
      <c r="Z4803" s="119" t="str">
        <f t="shared" si="309"/>
        <v xml:space="preserve"> </v>
      </c>
      <c r="AA4803" s="120" t="str">
        <f ca="1">+IFERROR(IF(S4803&gt;0," ",Q4803-variables!$C$9)," ")</f>
        <v xml:space="preserve"> </v>
      </c>
    </row>
    <row r="4804" spans="2:27" s="121" customFormat="1" ht="24.95" hidden="1" customHeight="1">
      <c r="B4804" s="66">
        <f t="shared" si="311"/>
        <v>4801</v>
      </c>
      <c r="C4804" s="72"/>
      <c r="D4804" s="73"/>
      <c r="E4804" s="73"/>
      <c r="F4804" s="66"/>
      <c r="G4804" s="116"/>
      <c r="H4804" s="116"/>
      <c r="I4804" s="116"/>
      <c r="J4804" s="117"/>
      <c r="K4804" s="64"/>
      <c r="L4804" s="64"/>
      <c r="M4804" s="64"/>
      <c r="N4804" s="66" t="s">
        <v>6997</v>
      </c>
      <c r="O4804" s="66">
        <f t="shared" si="310"/>
        <v>0</v>
      </c>
      <c r="P4804" s="66"/>
      <c r="Q4804" s="65" t="str">
        <f>+IFERROR(VLOOKUP(Z4804, fechas!$B$1:$C$1036, 2,FALSE), " ")</f>
        <v xml:space="preserve"> </v>
      </c>
      <c r="R4804" s="66"/>
      <c r="S4804" s="90"/>
      <c r="T4804" s="66"/>
      <c r="U4804" s="65"/>
      <c r="V4804" s="66"/>
      <c r="W4804" s="66"/>
      <c r="X4804" s="118">
        <f t="shared" ref="X4804:X4867" si="312">IF(N4804="PENDIENTE",1,0)</f>
        <v>1</v>
      </c>
      <c r="Y4804" s="119" t="str">
        <f>+IFERROR(VLOOKUP(G4804,fechas!$A$1:$D$292,2,FALSE), " ")</f>
        <v xml:space="preserve"> </v>
      </c>
      <c r="Z4804" s="119" t="str">
        <f t="shared" ref="Z4804:Z4867" si="313">+IFERROR(Y4804+P4804, " ")</f>
        <v xml:space="preserve"> </v>
      </c>
      <c r="AA4804" s="120" t="str">
        <f ca="1">+IFERROR(IF(S4804&gt;0," ",Q4804-variables!$C$9)," ")</f>
        <v xml:space="preserve"> </v>
      </c>
    </row>
    <row r="4805" spans="2:27" s="121" customFormat="1" ht="24.95" hidden="1" customHeight="1">
      <c r="B4805" s="66">
        <f t="shared" si="311"/>
        <v>4802</v>
      </c>
      <c r="C4805" s="72"/>
      <c r="D4805" s="73"/>
      <c r="E4805" s="73"/>
      <c r="F4805" s="66"/>
      <c r="G4805" s="116"/>
      <c r="H4805" s="116"/>
      <c r="I4805" s="116"/>
      <c r="J4805" s="117"/>
      <c r="K4805" s="64"/>
      <c r="L4805" s="64"/>
      <c r="M4805" s="64"/>
      <c r="N4805" s="66" t="s">
        <v>6997</v>
      </c>
      <c r="O4805" s="66">
        <f t="shared" si="310"/>
        <v>0</v>
      </c>
      <c r="P4805" s="66"/>
      <c r="Q4805" s="65" t="str">
        <f>+IFERROR(VLOOKUP(Z4805, fechas!$B$1:$C$1036, 2,FALSE), " ")</f>
        <v xml:space="preserve"> </v>
      </c>
      <c r="R4805" s="66"/>
      <c r="S4805" s="90"/>
      <c r="T4805" s="66"/>
      <c r="U4805" s="65"/>
      <c r="V4805" s="66"/>
      <c r="W4805" s="66"/>
      <c r="X4805" s="118">
        <f t="shared" si="312"/>
        <v>1</v>
      </c>
      <c r="Y4805" s="119" t="str">
        <f>+IFERROR(VLOOKUP(G4805,fechas!$A$1:$D$292,2,FALSE), " ")</f>
        <v xml:space="preserve"> </v>
      </c>
      <c r="Z4805" s="119" t="str">
        <f t="shared" si="313"/>
        <v xml:space="preserve"> </v>
      </c>
      <c r="AA4805" s="120" t="str">
        <f ca="1">+IFERROR(IF(S4805&gt;0," ",Q4805-variables!$C$9)," ")</f>
        <v xml:space="preserve"> </v>
      </c>
    </row>
    <row r="4806" spans="2:27" s="121" customFormat="1" ht="24.95" hidden="1" customHeight="1">
      <c r="B4806" s="66">
        <f t="shared" si="311"/>
        <v>4803</v>
      </c>
      <c r="C4806" s="72"/>
      <c r="D4806" s="73"/>
      <c r="E4806" s="73"/>
      <c r="F4806" s="66"/>
      <c r="G4806" s="116"/>
      <c r="H4806" s="116"/>
      <c r="I4806" s="116"/>
      <c r="J4806" s="117"/>
      <c r="K4806" s="64"/>
      <c r="L4806" s="64"/>
      <c r="M4806" s="64"/>
      <c r="N4806" s="66" t="s">
        <v>6997</v>
      </c>
      <c r="O4806" s="66">
        <f t="shared" si="310"/>
        <v>0</v>
      </c>
      <c r="P4806" s="66"/>
      <c r="Q4806" s="65" t="str">
        <f>+IFERROR(VLOOKUP(Z4806, fechas!$B$1:$C$1036, 2,FALSE), " ")</f>
        <v xml:space="preserve"> </v>
      </c>
      <c r="R4806" s="66"/>
      <c r="S4806" s="90"/>
      <c r="T4806" s="66"/>
      <c r="U4806" s="65"/>
      <c r="V4806" s="66"/>
      <c r="W4806" s="66"/>
      <c r="X4806" s="118">
        <f t="shared" si="312"/>
        <v>1</v>
      </c>
      <c r="Y4806" s="119" t="str">
        <f>+IFERROR(VLOOKUP(G4806,fechas!$A$1:$D$292,2,FALSE), " ")</f>
        <v xml:space="preserve"> </v>
      </c>
      <c r="Z4806" s="119" t="str">
        <f t="shared" si="313"/>
        <v xml:space="preserve"> </v>
      </c>
      <c r="AA4806" s="120" t="str">
        <f ca="1">+IFERROR(IF(S4806&gt;0," ",Q4806-variables!$C$9)," ")</f>
        <v xml:space="preserve"> </v>
      </c>
    </row>
    <row r="4807" spans="2:27" s="121" customFormat="1" ht="24.95" hidden="1" customHeight="1">
      <c r="B4807" s="66">
        <f t="shared" si="311"/>
        <v>4804</v>
      </c>
      <c r="C4807" s="72"/>
      <c r="D4807" s="73"/>
      <c r="E4807" s="73"/>
      <c r="F4807" s="66"/>
      <c r="G4807" s="116"/>
      <c r="H4807" s="116"/>
      <c r="I4807" s="116"/>
      <c r="J4807" s="117"/>
      <c r="K4807" s="64"/>
      <c r="L4807" s="64"/>
      <c r="M4807" s="64"/>
      <c r="N4807" s="66" t="s">
        <v>6997</v>
      </c>
      <c r="O4807" s="66">
        <f t="shared" si="310"/>
        <v>0</v>
      </c>
      <c r="P4807" s="66"/>
      <c r="Q4807" s="65" t="str">
        <f>+IFERROR(VLOOKUP(Z4807, fechas!$B$1:$C$1036, 2,FALSE), " ")</f>
        <v xml:space="preserve"> </v>
      </c>
      <c r="R4807" s="66"/>
      <c r="S4807" s="90"/>
      <c r="T4807" s="66"/>
      <c r="U4807" s="65"/>
      <c r="V4807" s="66"/>
      <c r="W4807" s="66"/>
      <c r="X4807" s="118">
        <f t="shared" si="312"/>
        <v>1</v>
      </c>
      <c r="Y4807" s="119" t="str">
        <f>+IFERROR(VLOOKUP(G4807,fechas!$A$1:$D$292,2,FALSE), " ")</f>
        <v xml:space="preserve"> </v>
      </c>
      <c r="Z4807" s="119" t="str">
        <f t="shared" si="313"/>
        <v xml:space="preserve"> </v>
      </c>
      <c r="AA4807" s="120" t="str">
        <f ca="1">+IFERROR(IF(S4807&gt;0," ",Q4807-variables!$C$9)," ")</f>
        <v xml:space="preserve"> </v>
      </c>
    </row>
    <row r="4808" spans="2:27" s="121" customFormat="1" ht="24.95" hidden="1" customHeight="1">
      <c r="B4808" s="66">
        <f t="shared" si="311"/>
        <v>4805</v>
      </c>
      <c r="C4808" s="72"/>
      <c r="D4808" s="73"/>
      <c r="E4808" s="73"/>
      <c r="F4808" s="66"/>
      <c r="G4808" s="116"/>
      <c r="H4808" s="116"/>
      <c r="I4808" s="116"/>
      <c r="J4808" s="117"/>
      <c r="K4808" s="64"/>
      <c r="L4808" s="64"/>
      <c r="M4808" s="64"/>
      <c r="N4808" s="66" t="s">
        <v>6997</v>
      </c>
      <c r="O4808" s="66">
        <f t="shared" si="310"/>
        <v>0</v>
      </c>
      <c r="P4808" s="66"/>
      <c r="Q4808" s="65" t="str">
        <f>+IFERROR(VLOOKUP(Z4808, fechas!$B$1:$C$1036, 2,FALSE), " ")</f>
        <v xml:space="preserve"> </v>
      </c>
      <c r="R4808" s="66"/>
      <c r="S4808" s="90"/>
      <c r="T4808" s="66"/>
      <c r="U4808" s="65"/>
      <c r="V4808" s="66"/>
      <c r="W4808" s="66"/>
      <c r="X4808" s="118">
        <f t="shared" si="312"/>
        <v>1</v>
      </c>
      <c r="Y4808" s="119" t="str">
        <f>+IFERROR(VLOOKUP(G4808,fechas!$A$1:$D$292,2,FALSE), " ")</f>
        <v xml:space="preserve"> </v>
      </c>
      <c r="Z4808" s="119" t="str">
        <f t="shared" si="313"/>
        <v xml:space="preserve"> </v>
      </c>
      <c r="AA4808" s="120" t="str">
        <f ca="1">+IFERROR(IF(S4808&gt;0," ",Q4808-variables!$C$9)," ")</f>
        <v xml:space="preserve"> </v>
      </c>
    </row>
    <row r="4809" spans="2:27" s="121" customFormat="1" ht="24.95" hidden="1" customHeight="1">
      <c r="B4809" s="66">
        <f t="shared" si="311"/>
        <v>4806</v>
      </c>
      <c r="C4809" s="72"/>
      <c r="D4809" s="73"/>
      <c r="E4809" s="73"/>
      <c r="F4809" s="66"/>
      <c r="G4809" s="116"/>
      <c r="H4809" s="116"/>
      <c r="I4809" s="116"/>
      <c r="J4809" s="117"/>
      <c r="K4809" s="64"/>
      <c r="L4809" s="64"/>
      <c r="M4809" s="64"/>
      <c r="N4809" s="66" t="s">
        <v>6997</v>
      </c>
      <c r="O4809" s="66">
        <f t="shared" si="310"/>
        <v>0</v>
      </c>
      <c r="P4809" s="66"/>
      <c r="Q4809" s="65" t="str">
        <f>+IFERROR(VLOOKUP(Z4809, fechas!$B$1:$C$1036, 2,FALSE), " ")</f>
        <v xml:space="preserve"> </v>
      </c>
      <c r="R4809" s="66"/>
      <c r="S4809" s="90"/>
      <c r="T4809" s="66"/>
      <c r="U4809" s="65"/>
      <c r="V4809" s="66"/>
      <c r="W4809" s="66"/>
      <c r="X4809" s="118">
        <f t="shared" si="312"/>
        <v>1</v>
      </c>
      <c r="Y4809" s="119" t="str">
        <f>+IFERROR(VLOOKUP(G4809,fechas!$A$1:$D$292,2,FALSE), " ")</f>
        <v xml:space="preserve"> </v>
      </c>
      <c r="Z4809" s="119" t="str">
        <f t="shared" si="313"/>
        <v xml:space="preserve"> </v>
      </c>
      <c r="AA4809" s="120" t="str">
        <f ca="1">+IFERROR(IF(S4809&gt;0," ",Q4809-variables!$C$9)," ")</f>
        <v xml:space="preserve"> </v>
      </c>
    </row>
    <row r="4810" spans="2:27" s="121" customFormat="1" ht="24.95" hidden="1" customHeight="1">
      <c r="B4810" s="66">
        <f t="shared" si="311"/>
        <v>4807</v>
      </c>
      <c r="C4810" s="72"/>
      <c r="D4810" s="73"/>
      <c r="E4810" s="73"/>
      <c r="F4810" s="66"/>
      <c r="G4810" s="116"/>
      <c r="H4810" s="116"/>
      <c r="I4810" s="116"/>
      <c r="J4810" s="117"/>
      <c r="K4810" s="64"/>
      <c r="L4810" s="64"/>
      <c r="M4810" s="64"/>
      <c r="N4810" s="66" t="s">
        <v>6997</v>
      </c>
      <c r="O4810" s="66">
        <f t="shared" si="310"/>
        <v>0</v>
      </c>
      <c r="P4810" s="66"/>
      <c r="Q4810" s="65" t="str">
        <f>+IFERROR(VLOOKUP(Z4810, fechas!$B$1:$C$1036, 2,FALSE), " ")</f>
        <v xml:space="preserve"> </v>
      </c>
      <c r="R4810" s="66"/>
      <c r="S4810" s="90"/>
      <c r="T4810" s="66"/>
      <c r="U4810" s="65"/>
      <c r="V4810" s="66"/>
      <c r="W4810" s="66"/>
      <c r="X4810" s="118">
        <f t="shared" si="312"/>
        <v>1</v>
      </c>
      <c r="Y4810" s="119" t="str">
        <f>+IFERROR(VLOOKUP(G4810,fechas!$A$1:$D$292,2,FALSE), " ")</f>
        <v xml:space="preserve"> </v>
      </c>
      <c r="Z4810" s="119" t="str">
        <f t="shared" si="313"/>
        <v xml:space="preserve"> </v>
      </c>
      <c r="AA4810" s="120" t="str">
        <f ca="1">+IFERROR(IF(S4810&gt;0," ",Q4810-variables!$C$9)," ")</f>
        <v xml:space="preserve"> </v>
      </c>
    </row>
    <row r="4811" spans="2:27" s="121" customFormat="1" ht="24.95" hidden="1" customHeight="1">
      <c r="B4811" s="66">
        <f t="shared" si="311"/>
        <v>4808</v>
      </c>
      <c r="C4811" s="72"/>
      <c r="D4811" s="73"/>
      <c r="E4811" s="73"/>
      <c r="F4811" s="66"/>
      <c r="G4811" s="116"/>
      <c r="H4811" s="116"/>
      <c r="I4811" s="116"/>
      <c r="J4811" s="117"/>
      <c r="K4811" s="64"/>
      <c r="L4811" s="64"/>
      <c r="M4811" s="64"/>
      <c r="N4811" s="66" t="s">
        <v>6997</v>
      </c>
      <c r="O4811" s="66">
        <f t="shared" si="310"/>
        <v>0</v>
      </c>
      <c r="P4811" s="66"/>
      <c r="Q4811" s="65" t="str">
        <f>+IFERROR(VLOOKUP(Z4811, fechas!$B$1:$C$1036, 2,FALSE), " ")</f>
        <v xml:space="preserve"> </v>
      </c>
      <c r="R4811" s="66"/>
      <c r="S4811" s="90"/>
      <c r="T4811" s="66"/>
      <c r="U4811" s="65"/>
      <c r="V4811" s="66"/>
      <c r="W4811" s="66"/>
      <c r="X4811" s="118">
        <f t="shared" si="312"/>
        <v>1</v>
      </c>
      <c r="Y4811" s="119" t="str">
        <f>+IFERROR(VLOOKUP(G4811,fechas!$A$1:$D$292,2,FALSE), " ")</f>
        <v xml:space="preserve"> </v>
      </c>
      <c r="Z4811" s="119" t="str">
        <f t="shared" si="313"/>
        <v xml:space="preserve"> </v>
      </c>
      <c r="AA4811" s="120" t="str">
        <f ca="1">+IFERROR(IF(S4811&gt;0," ",Q4811-variables!$C$9)," ")</f>
        <v xml:space="preserve"> </v>
      </c>
    </row>
    <row r="4812" spans="2:27" s="121" customFormat="1" ht="24.95" hidden="1" customHeight="1">
      <c r="B4812" s="66">
        <f t="shared" si="311"/>
        <v>4809</v>
      </c>
      <c r="C4812" s="72"/>
      <c r="D4812" s="73"/>
      <c r="E4812" s="73"/>
      <c r="F4812" s="66"/>
      <c r="G4812" s="116"/>
      <c r="H4812" s="116"/>
      <c r="I4812" s="116"/>
      <c r="J4812" s="117"/>
      <c r="K4812" s="64"/>
      <c r="L4812" s="64"/>
      <c r="M4812" s="64"/>
      <c r="N4812" s="66" t="s">
        <v>6997</v>
      </c>
      <c r="O4812" s="66">
        <f t="shared" si="310"/>
        <v>0</v>
      </c>
      <c r="P4812" s="66"/>
      <c r="Q4812" s="65" t="str">
        <f>+IFERROR(VLOOKUP(Z4812, fechas!$B$1:$C$1036, 2,FALSE), " ")</f>
        <v xml:space="preserve"> </v>
      </c>
      <c r="R4812" s="66"/>
      <c r="S4812" s="90"/>
      <c r="T4812" s="66"/>
      <c r="U4812" s="65"/>
      <c r="V4812" s="66"/>
      <c r="W4812" s="66"/>
      <c r="X4812" s="118">
        <f t="shared" si="312"/>
        <v>1</v>
      </c>
      <c r="Y4812" s="119" t="str">
        <f>+IFERROR(VLOOKUP(G4812,fechas!$A$1:$D$292,2,FALSE), " ")</f>
        <v xml:space="preserve"> </v>
      </c>
      <c r="Z4812" s="119" t="str">
        <f t="shared" si="313"/>
        <v xml:space="preserve"> </v>
      </c>
      <c r="AA4812" s="120" t="str">
        <f ca="1">+IFERROR(IF(S4812&gt;0," ",Q4812-variables!$C$9)," ")</f>
        <v xml:space="preserve"> </v>
      </c>
    </row>
    <row r="4813" spans="2:27" s="121" customFormat="1" ht="24.95" hidden="1" customHeight="1">
      <c r="B4813" s="66">
        <f t="shared" si="311"/>
        <v>4810</v>
      </c>
      <c r="C4813" s="72"/>
      <c r="D4813" s="73"/>
      <c r="E4813" s="73"/>
      <c r="F4813" s="66"/>
      <c r="G4813" s="116"/>
      <c r="H4813" s="116"/>
      <c r="I4813" s="116"/>
      <c r="J4813" s="117"/>
      <c r="K4813" s="64"/>
      <c r="L4813" s="64"/>
      <c r="M4813" s="64"/>
      <c r="N4813" s="66" t="s">
        <v>6997</v>
      </c>
      <c r="O4813" s="66">
        <f t="shared" si="310"/>
        <v>0</v>
      </c>
      <c r="P4813" s="66"/>
      <c r="Q4813" s="65" t="str">
        <f>+IFERROR(VLOOKUP(Z4813, fechas!$B$1:$C$1036, 2,FALSE), " ")</f>
        <v xml:space="preserve"> </v>
      </c>
      <c r="R4813" s="66"/>
      <c r="S4813" s="90"/>
      <c r="T4813" s="66"/>
      <c r="U4813" s="65"/>
      <c r="V4813" s="66"/>
      <c r="W4813" s="66"/>
      <c r="X4813" s="118">
        <f t="shared" si="312"/>
        <v>1</v>
      </c>
      <c r="Y4813" s="119" t="str">
        <f>+IFERROR(VLOOKUP(G4813,fechas!$A$1:$D$292,2,FALSE), " ")</f>
        <v xml:space="preserve"> </v>
      </c>
      <c r="Z4813" s="119" t="str">
        <f t="shared" si="313"/>
        <v xml:space="preserve"> </v>
      </c>
      <c r="AA4813" s="120" t="str">
        <f ca="1">+IFERROR(IF(S4813&gt;0," ",Q4813-variables!$C$9)," ")</f>
        <v xml:space="preserve"> </v>
      </c>
    </row>
    <row r="4814" spans="2:27" s="121" customFormat="1" ht="24.95" hidden="1" customHeight="1">
      <c r="B4814" s="66">
        <f t="shared" si="311"/>
        <v>4811</v>
      </c>
      <c r="C4814" s="72"/>
      <c r="D4814" s="73"/>
      <c r="E4814" s="73"/>
      <c r="F4814" s="66"/>
      <c r="G4814" s="116"/>
      <c r="H4814" s="116"/>
      <c r="I4814" s="116"/>
      <c r="J4814" s="117"/>
      <c r="K4814" s="64"/>
      <c r="L4814" s="64"/>
      <c r="M4814" s="64"/>
      <c r="N4814" s="66" t="s">
        <v>6997</v>
      </c>
      <c r="O4814" s="66">
        <f t="shared" si="310"/>
        <v>0</v>
      </c>
      <c r="P4814" s="66"/>
      <c r="Q4814" s="65" t="str">
        <f>+IFERROR(VLOOKUP(Z4814, fechas!$B$1:$C$1036, 2,FALSE), " ")</f>
        <v xml:space="preserve"> </v>
      </c>
      <c r="R4814" s="66"/>
      <c r="S4814" s="90"/>
      <c r="T4814" s="66"/>
      <c r="U4814" s="65"/>
      <c r="V4814" s="66"/>
      <c r="W4814" s="66"/>
      <c r="X4814" s="118">
        <f t="shared" si="312"/>
        <v>1</v>
      </c>
      <c r="Y4814" s="119" t="str">
        <f>+IFERROR(VLOOKUP(G4814,fechas!$A$1:$D$292,2,FALSE), " ")</f>
        <v xml:space="preserve"> </v>
      </c>
      <c r="Z4814" s="119" t="str">
        <f t="shared" si="313"/>
        <v xml:space="preserve"> </v>
      </c>
      <c r="AA4814" s="120" t="str">
        <f ca="1">+IFERROR(IF(S4814&gt;0," ",Q4814-variables!$C$9)," ")</f>
        <v xml:space="preserve"> </v>
      </c>
    </row>
    <row r="4815" spans="2:27" s="121" customFormat="1" ht="24.95" hidden="1" customHeight="1">
      <c r="B4815" s="66">
        <f t="shared" si="311"/>
        <v>4812</v>
      </c>
      <c r="C4815" s="72"/>
      <c r="D4815" s="73"/>
      <c r="E4815" s="73"/>
      <c r="F4815" s="66"/>
      <c r="G4815" s="116"/>
      <c r="H4815" s="116"/>
      <c r="I4815" s="116"/>
      <c r="J4815" s="117"/>
      <c r="K4815" s="64"/>
      <c r="L4815" s="64"/>
      <c r="M4815" s="64"/>
      <c r="N4815" s="66" t="s">
        <v>6997</v>
      </c>
      <c r="O4815" s="66">
        <f t="shared" si="310"/>
        <v>0</v>
      </c>
      <c r="P4815" s="66"/>
      <c r="Q4815" s="65" t="str">
        <f>+IFERROR(VLOOKUP(Z4815, fechas!$B$1:$C$1036, 2,FALSE), " ")</f>
        <v xml:space="preserve"> </v>
      </c>
      <c r="R4815" s="66"/>
      <c r="S4815" s="90"/>
      <c r="T4815" s="66"/>
      <c r="U4815" s="65"/>
      <c r="V4815" s="66"/>
      <c r="W4815" s="66"/>
      <c r="X4815" s="118">
        <f t="shared" si="312"/>
        <v>1</v>
      </c>
      <c r="Y4815" s="119" t="str">
        <f>+IFERROR(VLOOKUP(G4815,fechas!$A$1:$D$292,2,FALSE), " ")</f>
        <v xml:space="preserve"> </v>
      </c>
      <c r="Z4815" s="119" t="str">
        <f t="shared" si="313"/>
        <v xml:space="preserve"> </v>
      </c>
      <c r="AA4815" s="120" t="str">
        <f ca="1">+IFERROR(IF(S4815&gt;0," ",Q4815-variables!$C$9)," ")</f>
        <v xml:space="preserve"> </v>
      </c>
    </row>
    <row r="4816" spans="2:27" s="121" customFormat="1" ht="24.95" hidden="1" customHeight="1">
      <c r="B4816" s="66">
        <f t="shared" si="311"/>
        <v>4813</v>
      </c>
      <c r="C4816" s="72"/>
      <c r="D4816" s="73"/>
      <c r="E4816" s="73"/>
      <c r="F4816" s="66"/>
      <c r="G4816" s="116"/>
      <c r="H4816" s="116"/>
      <c r="I4816" s="116"/>
      <c r="J4816" s="117"/>
      <c r="K4816" s="64"/>
      <c r="L4816" s="64"/>
      <c r="M4816" s="64"/>
      <c r="N4816" s="66" t="s">
        <v>6997</v>
      </c>
      <c r="O4816" s="66">
        <f t="shared" si="310"/>
        <v>0</v>
      </c>
      <c r="P4816" s="66"/>
      <c r="Q4816" s="65" t="str">
        <f>+IFERROR(VLOOKUP(Z4816, fechas!$B$1:$C$1036, 2,FALSE), " ")</f>
        <v xml:space="preserve"> </v>
      </c>
      <c r="R4816" s="66"/>
      <c r="S4816" s="90"/>
      <c r="T4816" s="66"/>
      <c r="U4816" s="65"/>
      <c r="V4816" s="66"/>
      <c r="W4816" s="66"/>
      <c r="X4816" s="118">
        <f t="shared" si="312"/>
        <v>1</v>
      </c>
      <c r="Y4816" s="119" t="str">
        <f>+IFERROR(VLOOKUP(G4816,fechas!$A$1:$D$292,2,FALSE), " ")</f>
        <v xml:space="preserve"> </v>
      </c>
      <c r="Z4816" s="119" t="str">
        <f t="shared" si="313"/>
        <v xml:space="preserve"> </v>
      </c>
      <c r="AA4816" s="120" t="str">
        <f ca="1">+IFERROR(IF(S4816&gt;0," ",Q4816-variables!$C$9)," ")</f>
        <v xml:space="preserve"> </v>
      </c>
    </row>
    <row r="4817" spans="2:27" s="121" customFormat="1" ht="24.95" hidden="1" customHeight="1">
      <c r="B4817" s="66">
        <f t="shared" si="311"/>
        <v>4814</v>
      </c>
      <c r="C4817" s="72"/>
      <c r="D4817" s="73"/>
      <c r="E4817" s="73"/>
      <c r="F4817" s="66"/>
      <c r="G4817" s="116"/>
      <c r="H4817" s="116"/>
      <c r="I4817" s="116"/>
      <c r="J4817" s="117"/>
      <c r="K4817" s="64"/>
      <c r="L4817" s="64"/>
      <c r="M4817" s="64"/>
      <c r="N4817" s="66" t="s">
        <v>6997</v>
      </c>
      <c r="O4817" s="66">
        <f t="shared" si="310"/>
        <v>0</v>
      </c>
      <c r="P4817" s="66"/>
      <c r="Q4817" s="65" t="str">
        <f>+IFERROR(VLOOKUP(Z4817, fechas!$B$1:$C$1036, 2,FALSE), " ")</f>
        <v xml:space="preserve"> </v>
      </c>
      <c r="R4817" s="66"/>
      <c r="S4817" s="90"/>
      <c r="T4817" s="66"/>
      <c r="U4817" s="65"/>
      <c r="V4817" s="66"/>
      <c r="W4817" s="66"/>
      <c r="X4817" s="118">
        <f t="shared" si="312"/>
        <v>1</v>
      </c>
      <c r="Y4817" s="119" t="str">
        <f>+IFERROR(VLOOKUP(G4817,fechas!$A$1:$D$292,2,FALSE), " ")</f>
        <v xml:space="preserve"> </v>
      </c>
      <c r="Z4817" s="119" t="str">
        <f t="shared" si="313"/>
        <v xml:space="preserve"> </v>
      </c>
      <c r="AA4817" s="120" t="str">
        <f ca="1">+IFERROR(IF(S4817&gt;0," ",Q4817-variables!$C$9)," ")</f>
        <v xml:space="preserve"> </v>
      </c>
    </row>
    <row r="4818" spans="2:27" s="121" customFormat="1" ht="24.95" hidden="1" customHeight="1">
      <c r="B4818" s="66">
        <f t="shared" si="311"/>
        <v>4815</v>
      </c>
      <c r="C4818" s="72"/>
      <c r="D4818" s="73"/>
      <c r="E4818" s="73"/>
      <c r="F4818" s="66"/>
      <c r="G4818" s="116"/>
      <c r="H4818" s="116"/>
      <c r="I4818" s="116"/>
      <c r="J4818" s="117"/>
      <c r="K4818" s="64"/>
      <c r="L4818" s="64"/>
      <c r="M4818" s="64"/>
      <c r="N4818" s="66" t="s">
        <v>6997</v>
      </c>
      <c r="O4818" s="66">
        <f t="shared" si="310"/>
        <v>0</v>
      </c>
      <c r="P4818" s="66"/>
      <c r="Q4818" s="65" t="str">
        <f>+IFERROR(VLOOKUP(Z4818, fechas!$B$1:$C$1036, 2,FALSE), " ")</f>
        <v xml:space="preserve"> </v>
      </c>
      <c r="R4818" s="66"/>
      <c r="S4818" s="90"/>
      <c r="T4818" s="66"/>
      <c r="U4818" s="65"/>
      <c r="V4818" s="66"/>
      <c r="W4818" s="66"/>
      <c r="X4818" s="118">
        <f t="shared" si="312"/>
        <v>1</v>
      </c>
      <c r="Y4818" s="119" t="str">
        <f>+IFERROR(VLOOKUP(G4818,fechas!$A$1:$D$292,2,FALSE), " ")</f>
        <v xml:space="preserve"> </v>
      </c>
      <c r="Z4818" s="119" t="str">
        <f t="shared" si="313"/>
        <v xml:space="preserve"> </v>
      </c>
      <c r="AA4818" s="120" t="str">
        <f ca="1">+IFERROR(IF(S4818&gt;0," ",Q4818-variables!$C$9)," ")</f>
        <v xml:space="preserve"> </v>
      </c>
    </row>
    <row r="4819" spans="2:27" s="121" customFormat="1" ht="24.95" hidden="1" customHeight="1">
      <c r="B4819" s="66">
        <f t="shared" si="311"/>
        <v>4816</v>
      </c>
      <c r="C4819" s="72"/>
      <c r="D4819" s="73"/>
      <c r="E4819" s="73"/>
      <c r="F4819" s="66"/>
      <c r="G4819" s="116"/>
      <c r="H4819" s="116"/>
      <c r="I4819" s="116"/>
      <c r="J4819" s="117"/>
      <c r="K4819" s="64"/>
      <c r="L4819" s="64"/>
      <c r="M4819" s="64"/>
      <c r="N4819" s="66" t="s">
        <v>6997</v>
      </c>
      <c r="O4819" s="66">
        <f t="shared" si="310"/>
        <v>0</v>
      </c>
      <c r="P4819" s="66"/>
      <c r="Q4819" s="65" t="str">
        <f>+IFERROR(VLOOKUP(Z4819, fechas!$B$1:$C$1036, 2,FALSE), " ")</f>
        <v xml:space="preserve"> </v>
      </c>
      <c r="R4819" s="66"/>
      <c r="S4819" s="90"/>
      <c r="T4819" s="66"/>
      <c r="U4819" s="65"/>
      <c r="V4819" s="66"/>
      <c r="W4819" s="66"/>
      <c r="X4819" s="118">
        <f t="shared" si="312"/>
        <v>1</v>
      </c>
      <c r="Y4819" s="119" t="str">
        <f>+IFERROR(VLOOKUP(G4819,fechas!$A$1:$D$292,2,FALSE), " ")</f>
        <v xml:space="preserve"> </v>
      </c>
      <c r="Z4819" s="119" t="str">
        <f t="shared" si="313"/>
        <v xml:space="preserve"> </v>
      </c>
      <c r="AA4819" s="120" t="str">
        <f ca="1">+IFERROR(IF(S4819&gt;0," ",Q4819-variables!$C$9)," ")</f>
        <v xml:space="preserve"> </v>
      </c>
    </row>
    <row r="4820" spans="2:27" s="121" customFormat="1" ht="24.95" hidden="1" customHeight="1">
      <c r="B4820" s="66">
        <f t="shared" si="311"/>
        <v>4817</v>
      </c>
      <c r="C4820" s="72"/>
      <c r="D4820" s="73"/>
      <c r="E4820" s="73"/>
      <c r="F4820" s="66"/>
      <c r="G4820" s="116"/>
      <c r="H4820" s="116"/>
      <c r="I4820" s="116"/>
      <c r="J4820" s="117"/>
      <c r="K4820" s="64"/>
      <c r="L4820" s="64"/>
      <c r="M4820" s="64"/>
      <c r="N4820" s="66" t="s">
        <v>6997</v>
      </c>
      <c r="O4820" s="66">
        <f t="shared" si="310"/>
        <v>0</v>
      </c>
      <c r="P4820" s="66"/>
      <c r="Q4820" s="65" t="str">
        <f>+IFERROR(VLOOKUP(Z4820, fechas!$B$1:$C$1036, 2,FALSE), " ")</f>
        <v xml:space="preserve"> </v>
      </c>
      <c r="R4820" s="66"/>
      <c r="S4820" s="90"/>
      <c r="T4820" s="66"/>
      <c r="U4820" s="65"/>
      <c r="V4820" s="66"/>
      <c r="W4820" s="66"/>
      <c r="X4820" s="118">
        <f t="shared" si="312"/>
        <v>1</v>
      </c>
      <c r="Y4820" s="119" t="str">
        <f>+IFERROR(VLOOKUP(G4820,fechas!$A$1:$D$292,2,FALSE), " ")</f>
        <v xml:space="preserve"> </v>
      </c>
      <c r="Z4820" s="119" t="str">
        <f t="shared" si="313"/>
        <v xml:space="preserve"> </v>
      </c>
      <c r="AA4820" s="120" t="str">
        <f ca="1">+IFERROR(IF(S4820&gt;0," ",Q4820-variables!$C$9)," ")</f>
        <v xml:space="preserve"> </v>
      </c>
    </row>
    <row r="4821" spans="2:27" s="121" customFormat="1" ht="24.95" hidden="1" customHeight="1">
      <c r="B4821" s="66">
        <f t="shared" si="311"/>
        <v>4818</v>
      </c>
      <c r="C4821" s="72"/>
      <c r="D4821" s="73"/>
      <c r="E4821" s="73"/>
      <c r="F4821" s="66"/>
      <c r="G4821" s="116"/>
      <c r="H4821" s="116"/>
      <c r="I4821" s="116"/>
      <c r="J4821" s="117"/>
      <c r="K4821" s="64"/>
      <c r="L4821" s="64"/>
      <c r="M4821" s="64"/>
      <c r="N4821" s="66" t="s">
        <v>6997</v>
      </c>
      <c r="O4821" s="66">
        <f t="shared" si="310"/>
        <v>0</v>
      </c>
      <c r="P4821" s="66"/>
      <c r="Q4821" s="65" t="str">
        <f>+IFERROR(VLOOKUP(Z4821, fechas!$B$1:$C$1036, 2,FALSE), " ")</f>
        <v xml:space="preserve"> </v>
      </c>
      <c r="R4821" s="66"/>
      <c r="S4821" s="90"/>
      <c r="T4821" s="66"/>
      <c r="U4821" s="65"/>
      <c r="V4821" s="66"/>
      <c r="W4821" s="66"/>
      <c r="X4821" s="118">
        <f t="shared" si="312"/>
        <v>1</v>
      </c>
      <c r="Y4821" s="119" t="str">
        <f>+IFERROR(VLOOKUP(G4821,fechas!$A$1:$D$292,2,FALSE), " ")</f>
        <v xml:space="preserve"> </v>
      </c>
      <c r="Z4821" s="119" t="str">
        <f t="shared" si="313"/>
        <v xml:space="preserve"> </v>
      </c>
      <c r="AA4821" s="120" t="str">
        <f ca="1">+IFERROR(IF(S4821&gt;0," ",Q4821-variables!$C$9)," ")</f>
        <v xml:space="preserve"> </v>
      </c>
    </row>
    <row r="4822" spans="2:27" s="121" customFormat="1" ht="24.95" hidden="1" customHeight="1">
      <c r="B4822" s="66">
        <f t="shared" si="311"/>
        <v>4819</v>
      </c>
      <c r="C4822" s="72"/>
      <c r="D4822" s="73"/>
      <c r="E4822" s="73"/>
      <c r="F4822" s="66"/>
      <c r="G4822" s="116"/>
      <c r="H4822" s="116"/>
      <c r="I4822" s="116"/>
      <c r="J4822" s="117"/>
      <c r="K4822" s="64"/>
      <c r="L4822" s="64"/>
      <c r="M4822" s="64"/>
      <c r="N4822" s="66" t="s">
        <v>6997</v>
      </c>
      <c r="O4822" s="66">
        <f t="shared" si="310"/>
        <v>0</v>
      </c>
      <c r="P4822" s="66"/>
      <c r="Q4822" s="65" t="str">
        <f>+IFERROR(VLOOKUP(Z4822, fechas!$B$1:$C$1036, 2,FALSE), " ")</f>
        <v xml:space="preserve"> </v>
      </c>
      <c r="R4822" s="66"/>
      <c r="S4822" s="90"/>
      <c r="T4822" s="66"/>
      <c r="U4822" s="65"/>
      <c r="V4822" s="66"/>
      <c r="W4822" s="66"/>
      <c r="X4822" s="118">
        <f t="shared" si="312"/>
        <v>1</v>
      </c>
      <c r="Y4822" s="119" t="str">
        <f>+IFERROR(VLOOKUP(G4822,fechas!$A$1:$D$292,2,FALSE), " ")</f>
        <v xml:space="preserve"> </v>
      </c>
      <c r="Z4822" s="119" t="str">
        <f t="shared" si="313"/>
        <v xml:space="preserve"> </v>
      </c>
      <c r="AA4822" s="120" t="str">
        <f ca="1">+IFERROR(IF(S4822&gt;0," ",Q4822-variables!$C$9)," ")</f>
        <v xml:space="preserve"> </v>
      </c>
    </row>
    <row r="4823" spans="2:27" s="121" customFormat="1" ht="24.95" hidden="1" customHeight="1">
      <c r="B4823" s="66">
        <f t="shared" si="311"/>
        <v>4820</v>
      </c>
      <c r="C4823" s="72"/>
      <c r="D4823" s="73"/>
      <c r="E4823" s="73"/>
      <c r="F4823" s="66"/>
      <c r="G4823" s="116"/>
      <c r="H4823" s="116"/>
      <c r="I4823" s="116"/>
      <c r="J4823" s="117"/>
      <c r="K4823" s="64"/>
      <c r="L4823" s="64"/>
      <c r="M4823" s="64"/>
      <c r="N4823" s="66" t="s">
        <v>6997</v>
      </c>
      <c r="O4823" s="66">
        <f t="shared" si="310"/>
        <v>0</v>
      </c>
      <c r="P4823" s="66"/>
      <c r="Q4823" s="65" t="str">
        <f>+IFERROR(VLOOKUP(Z4823, fechas!$B$1:$C$1036, 2,FALSE), " ")</f>
        <v xml:space="preserve"> </v>
      </c>
      <c r="R4823" s="66"/>
      <c r="S4823" s="90"/>
      <c r="T4823" s="66"/>
      <c r="U4823" s="65"/>
      <c r="V4823" s="66"/>
      <c r="W4823" s="66"/>
      <c r="X4823" s="118">
        <f t="shared" si="312"/>
        <v>1</v>
      </c>
      <c r="Y4823" s="119" t="str">
        <f>+IFERROR(VLOOKUP(G4823,fechas!$A$1:$D$292,2,FALSE), " ")</f>
        <v xml:space="preserve"> </v>
      </c>
      <c r="Z4823" s="119" t="str">
        <f t="shared" si="313"/>
        <v xml:space="preserve"> </v>
      </c>
      <c r="AA4823" s="120" t="str">
        <f ca="1">+IFERROR(IF(S4823&gt;0," ",Q4823-variables!$C$9)," ")</f>
        <v xml:space="preserve"> </v>
      </c>
    </row>
    <row r="4824" spans="2:27" s="121" customFormat="1" ht="24.95" hidden="1" customHeight="1">
      <c r="B4824" s="66">
        <f t="shared" si="311"/>
        <v>4821</v>
      </c>
      <c r="C4824" s="72"/>
      <c r="D4824" s="73"/>
      <c r="E4824" s="73"/>
      <c r="F4824" s="66"/>
      <c r="G4824" s="116"/>
      <c r="H4824" s="116"/>
      <c r="I4824" s="116"/>
      <c r="J4824" s="117"/>
      <c r="K4824" s="64"/>
      <c r="L4824" s="64"/>
      <c r="M4824" s="64"/>
      <c r="N4824" s="66" t="s">
        <v>6997</v>
      </c>
      <c r="O4824" s="66">
        <f t="shared" si="310"/>
        <v>0</v>
      </c>
      <c r="P4824" s="66"/>
      <c r="Q4824" s="65" t="str">
        <f>+IFERROR(VLOOKUP(Z4824, fechas!$B$1:$C$1036, 2,FALSE), " ")</f>
        <v xml:space="preserve"> </v>
      </c>
      <c r="R4824" s="66"/>
      <c r="S4824" s="90"/>
      <c r="T4824" s="66"/>
      <c r="U4824" s="65"/>
      <c r="V4824" s="66"/>
      <c r="W4824" s="66"/>
      <c r="X4824" s="118">
        <f t="shared" si="312"/>
        <v>1</v>
      </c>
      <c r="Y4824" s="119" t="str">
        <f>+IFERROR(VLOOKUP(G4824,fechas!$A$1:$D$292,2,FALSE), " ")</f>
        <v xml:space="preserve"> </v>
      </c>
      <c r="Z4824" s="119" t="str">
        <f t="shared" si="313"/>
        <v xml:space="preserve"> </v>
      </c>
      <c r="AA4824" s="120" t="str">
        <f ca="1">+IFERROR(IF(S4824&gt;0," ",Q4824-variables!$C$9)," ")</f>
        <v xml:space="preserve"> </v>
      </c>
    </row>
    <row r="4825" spans="2:27" s="121" customFormat="1" ht="24.95" hidden="1" customHeight="1">
      <c r="B4825" s="66">
        <f t="shared" si="311"/>
        <v>4822</v>
      </c>
      <c r="C4825" s="72"/>
      <c r="D4825" s="73"/>
      <c r="E4825" s="73"/>
      <c r="F4825" s="66"/>
      <c r="G4825" s="116"/>
      <c r="H4825" s="116"/>
      <c r="I4825" s="116"/>
      <c r="J4825" s="117"/>
      <c r="K4825" s="64"/>
      <c r="L4825" s="64"/>
      <c r="M4825" s="64"/>
      <c r="N4825" s="66" t="s">
        <v>6997</v>
      </c>
      <c r="O4825" s="66">
        <f t="shared" si="310"/>
        <v>0</v>
      </c>
      <c r="P4825" s="66"/>
      <c r="Q4825" s="65" t="str">
        <f>+IFERROR(VLOOKUP(Z4825, fechas!$B$1:$C$1036, 2,FALSE), " ")</f>
        <v xml:space="preserve"> </v>
      </c>
      <c r="R4825" s="66"/>
      <c r="S4825" s="90"/>
      <c r="T4825" s="66"/>
      <c r="U4825" s="65"/>
      <c r="V4825" s="66"/>
      <c r="W4825" s="66"/>
      <c r="X4825" s="118">
        <f t="shared" si="312"/>
        <v>1</v>
      </c>
      <c r="Y4825" s="119" t="str">
        <f>+IFERROR(VLOOKUP(G4825,fechas!$A$1:$D$292,2,FALSE), " ")</f>
        <v xml:space="preserve"> </v>
      </c>
      <c r="Z4825" s="119" t="str">
        <f t="shared" si="313"/>
        <v xml:space="preserve"> </v>
      </c>
      <c r="AA4825" s="120" t="str">
        <f ca="1">+IFERROR(IF(S4825&gt;0," ",Q4825-variables!$C$9)," ")</f>
        <v xml:space="preserve"> </v>
      </c>
    </row>
    <row r="4826" spans="2:27" s="121" customFormat="1" ht="24.95" hidden="1" customHeight="1">
      <c r="B4826" s="66">
        <f t="shared" si="311"/>
        <v>4823</v>
      </c>
      <c r="C4826" s="72"/>
      <c r="D4826" s="73"/>
      <c r="E4826" s="73"/>
      <c r="F4826" s="66"/>
      <c r="G4826" s="116"/>
      <c r="H4826" s="116"/>
      <c r="I4826" s="116"/>
      <c r="J4826" s="117"/>
      <c r="K4826" s="64"/>
      <c r="L4826" s="64"/>
      <c r="M4826" s="64"/>
      <c r="N4826" s="66" t="s">
        <v>6997</v>
      </c>
      <c r="O4826" s="66">
        <f t="shared" si="310"/>
        <v>0</v>
      </c>
      <c r="P4826" s="66"/>
      <c r="Q4826" s="65" t="str">
        <f>+IFERROR(VLOOKUP(Z4826, fechas!$B$1:$C$1036, 2,FALSE), " ")</f>
        <v xml:space="preserve"> </v>
      </c>
      <c r="R4826" s="66"/>
      <c r="S4826" s="90"/>
      <c r="T4826" s="66"/>
      <c r="U4826" s="65"/>
      <c r="V4826" s="66"/>
      <c r="W4826" s="66"/>
      <c r="X4826" s="118">
        <f t="shared" si="312"/>
        <v>1</v>
      </c>
      <c r="Y4826" s="119" t="str">
        <f>+IFERROR(VLOOKUP(G4826,fechas!$A$1:$D$292,2,FALSE), " ")</f>
        <v xml:space="preserve"> </v>
      </c>
      <c r="Z4826" s="119" t="str">
        <f t="shared" si="313"/>
        <v xml:space="preserve"> </v>
      </c>
      <c r="AA4826" s="120" t="str">
        <f ca="1">+IFERROR(IF(S4826&gt;0," ",Q4826-variables!$C$9)," ")</f>
        <v xml:space="preserve"> </v>
      </c>
    </row>
    <row r="4827" spans="2:27" s="121" customFormat="1" ht="24.95" hidden="1" customHeight="1">
      <c r="B4827" s="66">
        <f t="shared" si="311"/>
        <v>4824</v>
      </c>
      <c r="C4827" s="72"/>
      <c r="D4827" s="73"/>
      <c r="E4827" s="73"/>
      <c r="F4827" s="66"/>
      <c r="G4827" s="116"/>
      <c r="H4827" s="116"/>
      <c r="I4827" s="116"/>
      <c r="J4827" s="117"/>
      <c r="K4827" s="64"/>
      <c r="L4827" s="64"/>
      <c r="M4827" s="64"/>
      <c r="N4827" s="66" t="s">
        <v>6997</v>
      </c>
      <c r="O4827" s="66">
        <f t="shared" si="310"/>
        <v>0</v>
      </c>
      <c r="P4827" s="66"/>
      <c r="Q4827" s="65" t="str">
        <f>+IFERROR(VLOOKUP(Z4827, fechas!$B$1:$C$1036, 2,FALSE), " ")</f>
        <v xml:space="preserve"> </v>
      </c>
      <c r="R4827" s="66"/>
      <c r="S4827" s="90"/>
      <c r="T4827" s="66"/>
      <c r="U4827" s="65"/>
      <c r="V4827" s="66"/>
      <c r="W4827" s="66"/>
      <c r="X4827" s="118">
        <f t="shared" si="312"/>
        <v>1</v>
      </c>
      <c r="Y4827" s="119" t="str">
        <f>+IFERROR(VLOOKUP(G4827,fechas!$A$1:$D$292,2,FALSE), " ")</f>
        <v xml:space="preserve"> </v>
      </c>
      <c r="Z4827" s="119" t="str">
        <f t="shared" si="313"/>
        <v xml:space="preserve"> </v>
      </c>
      <c r="AA4827" s="120" t="str">
        <f ca="1">+IFERROR(IF(S4827&gt;0," ",Q4827-variables!$C$9)," ")</f>
        <v xml:space="preserve"> </v>
      </c>
    </row>
    <row r="4828" spans="2:27" s="121" customFormat="1" ht="24.95" hidden="1" customHeight="1">
      <c r="B4828" s="66">
        <f t="shared" si="311"/>
        <v>4825</v>
      </c>
      <c r="C4828" s="72"/>
      <c r="D4828" s="73"/>
      <c r="E4828" s="73"/>
      <c r="F4828" s="66"/>
      <c r="G4828" s="116"/>
      <c r="H4828" s="116"/>
      <c r="I4828" s="116"/>
      <c r="J4828" s="117"/>
      <c r="K4828" s="64"/>
      <c r="L4828" s="64"/>
      <c r="M4828" s="64"/>
      <c r="N4828" s="66" t="s">
        <v>6997</v>
      </c>
      <c r="O4828" s="66">
        <f t="shared" si="310"/>
        <v>0</v>
      </c>
      <c r="P4828" s="66"/>
      <c r="Q4828" s="65" t="str">
        <f>+IFERROR(VLOOKUP(Z4828, fechas!$B$1:$C$1036, 2,FALSE), " ")</f>
        <v xml:space="preserve"> </v>
      </c>
      <c r="R4828" s="66"/>
      <c r="S4828" s="90"/>
      <c r="T4828" s="66"/>
      <c r="U4828" s="65"/>
      <c r="V4828" s="66"/>
      <c r="W4828" s="66"/>
      <c r="X4828" s="118">
        <f t="shared" si="312"/>
        <v>1</v>
      </c>
      <c r="Y4828" s="119" t="str">
        <f>+IFERROR(VLOOKUP(G4828,fechas!$A$1:$D$292,2,FALSE), " ")</f>
        <v xml:space="preserve"> </v>
      </c>
      <c r="Z4828" s="119" t="str">
        <f t="shared" si="313"/>
        <v xml:space="preserve"> </v>
      </c>
      <c r="AA4828" s="120" t="str">
        <f ca="1">+IFERROR(IF(S4828&gt;0," ",Q4828-variables!$C$9)," ")</f>
        <v xml:space="preserve"> </v>
      </c>
    </row>
    <row r="4829" spans="2:27" s="121" customFormat="1" ht="24.95" hidden="1" customHeight="1">
      <c r="B4829" s="66">
        <f t="shared" si="311"/>
        <v>4826</v>
      </c>
      <c r="C4829" s="72"/>
      <c r="D4829" s="73"/>
      <c r="E4829" s="73"/>
      <c r="F4829" s="66"/>
      <c r="G4829" s="116"/>
      <c r="H4829" s="116"/>
      <c r="I4829" s="116"/>
      <c r="J4829" s="117"/>
      <c r="K4829" s="64"/>
      <c r="L4829" s="64"/>
      <c r="M4829" s="64"/>
      <c r="N4829" s="66" t="s">
        <v>6997</v>
      </c>
      <c r="O4829" s="66">
        <f t="shared" si="310"/>
        <v>0</v>
      </c>
      <c r="P4829" s="66"/>
      <c r="Q4829" s="65" t="str">
        <f>+IFERROR(VLOOKUP(Z4829, fechas!$B$1:$C$1036, 2,FALSE), " ")</f>
        <v xml:space="preserve"> </v>
      </c>
      <c r="R4829" s="66"/>
      <c r="S4829" s="90"/>
      <c r="T4829" s="66"/>
      <c r="U4829" s="65"/>
      <c r="V4829" s="66"/>
      <c r="W4829" s="66"/>
      <c r="X4829" s="118">
        <f t="shared" si="312"/>
        <v>1</v>
      </c>
      <c r="Y4829" s="119" t="str">
        <f>+IFERROR(VLOOKUP(G4829,fechas!$A$1:$D$292,2,FALSE), " ")</f>
        <v xml:space="preserve"> </v>
      </c>
      <c r="Z4829" s="119" t="str">
        <f t="shared" si="313"/>
        <v xml:space="preserve"> </v>
      </c>
      <c r="AA4829" s="120" t="str">
        <f ca="1">+IFERROR(IF(S4829&gt;0," ",Q4829-variables!$C$9)," ")</f>
        <v xml:space="preserve"> </v>
      </c>
    </row>
    <row r="4830" spans="2:27" s="121" customFormat="1" ht="24.95" hidden="1" customHeight="1">
      <c r="B4830" s="66">
        <f t="shared" si="311"/>
        <v>4827</v>
      </c>
      <c r="C4830" s="72"/>
      <c r="D4830" s="73"/>
      <c r="E4830" s="73"/>
      <c r="F4830" s="66"/>
      <c r="G4830" s="116"/>
      <c r="H4830" s="116"/>
      <c r="I4830" s="116"/>
      <c r="J4830" s="117"/>
      <c r="K4830" s="64"/>
      <c r="L4830" s="64"/>
      <c r="M4830" s="64"/>
      <c r="N4830" s="66" t="s">
        <v>6997</v>
      </c>
      <c r="O4830" s="66">
        <f t="shared" si="310"/>
        <v>0</v>
      </c>
      <c r="P4830" s="66"/>
      <c r="Q4830" s="65" t="str">
        <f>+IFERROR(VLOOKUP(Z4830, fechas!$B$1:$C$1036, 2,FALSE), " ")</f>
        <v xml:space="preserve"> </v>
      </c>
      <c r="R4830" s="66"/>
      <c r="S4830" s="90"/>
      <c r="T4830" s="66"/>
      <c r="U4830" s="65"/>
      <c r="V4830" s="66"/>
      <c r="W4830" s="66"/>
      <c r="X4830" s="118">
        <f t="shared" si="312"/>
        <v>1</v>
      </c>
      <c r="Y4830" s="119" t="str">
        <f>+IFERROR(VLOOKUP(G4830,fechas!$A$1:$D$292,2,FALSE), " ")</f>
        <v xml:space="preserve"> </v>
      </c>
      <c r="Z4830" s="119" t="str">
        <f t="shared" si="313"/>
        <v xml:space="preserve"> </v>
      </c>
      <c r="AA4830" s="120" t="str">
        <f ca="1">+IFERROR(IF(S4830&gt;0," ",Q4830-variables!$C$9)," ")</f>
        <v xml:space="preserve"> </v>
      </c>
    </row>
    <row r="4831" spans="2:27" s="121" customFormat="1" ht="24.95" hidden="1" customHeight="1">
      <c r="B4831" s="66">
        <f t="shared" si="311"/>
        <v>4828</v>
      </c>
      <c r="C4831" s="72"/>
      <c r="D4831" s="73"/>
      <c r="E4831" s="73"/>
      <c r="F4831" s="66"/>
      <c r="G4831" s="116"/>
      <c r="H4831" s="116"/>
      <c r="I4831" s="116"/>
      <c r="J4831" s="117"/>
      <c r="K4831" s="64"/>
      <c r="L4831" s="64"/>
      <c r="M4831" s="64"/>
      <c r="N4831" s="66" t="s">
        <v>6997</v>
      </c>
      <c r="O4831" s="66">
        <f t="shared" si="310"/>
        <v>0</v>
      </c>
      <c r="P4831" s="66"/>
      <c r="Q4831" s="65" t="str">
        <f>+IFERROR(VLOOKUP(Z4831, fechas!$B$1:$C$1036, 2,FALSE), " ")</f>
        <v xml:space="preserve"> </v>
      </c>
      <c r="R4831" s="66"/>
      <c r="S4831" s="90"/>
      <c r="T4831" s="66"/>
      <c r="U4831" s="65"/>
      <c r="V4831" s="66"/>
      <c r="W4831" s="66"/>
      <c r="X4831" s="118">
        <f t="shared" si="312"/>
        <v>1</v>
      </c>
      <c r="Y4831" s="119" t="str">
        <f>+IFERROR(VLOOKUP(G4831,fechas!$A$1:$D$292,2,FALSE), " ")</f>
        <v xml:space="preserve"> </v>
      </c>
      <c r="Z4831" s="119" t="str">
        <f t="shared" si="313"/>
        <v xml:space="preserve"> </v>
      </c>
      <c r="AA4831" s="120" t="str">
        <f ca="1">+IFERROR(IF(S4831&gt;0," ",Q4831-variables!$C$9)," ")</f>
        <v xml:space="preserve"> </v>
      </c>
    </row>
    <row r="4832" spans="2:27" s="121" customFormat="1" ht="24.95" hidden="1" customHeight="1">
      <c r="B4832" s="66">
        <f t="shared" si="311"/>
        <v>4829</v>
      </c>
      <c r="C4832" s="72"/>
      <c r="D4832" s="73"/>
      <c r="E4832" s="73"/>
      <c r="F4832" s="66"/>
      <c r="G4832" s="116"/>
      <c r="H4832" s="116"/>
      <c r="I4832" s="116"/>
      <c r="J4832" s="117"/>
      <c r="K4832" s="64"/>
      <c r="L4832" s="64"/>
      <c r="M4832" s="64"/>
      <c r="N4832" s="66" t="s">
        <v>6997</v>
      </c>
      <c r="O4832" s="66">
        <f t="shared" si="310"/>
        <v>0</v>
      </c>
      <c r="P4832" s="66"/>
      <c r="Q4832" s="65" t="str">
        <f>+IFERROR(VLOOKUP(Z4832, fechas!$B$1:$C$1036, 2,FALSE), " ")</f>
        <v xml:space="preserve"> </v>
      </c>
      <c r="R4832" s="66"/>
      <c r="S4832" s="90"/>
      <c r="T4832" s="66"/>
      <c r="U4832" s="65"/>
      <c r="V4832" s="66"/>
      <c r="W4832" s="66"/>
      <c r="X4832" s="118">
        <f t="shared" si="312"/>
        <v>1</v>
      </c>
      <c r="Y4832" s="119" t="str">
        <f>+IFERROR(VLOOKUP(G4832,fechas!$A$1:$D$292,2,FALSE), " ")</f>
        <v xml:space="preserve"> </v>
      </c>
      <c r="Z4832" s="119" t="str">
        <f t="shared" si="313"/>
        <v xml:space="preserve"> </v>
      </c>
      <c r="AA4832" s="120" t="str">
        <f ca="1">+IFERROR(IF(S4832&gt;0," ",Q4832-variables!$C$9)," ")</f>
        <v xml:space="preserve"> </v>
      </c>
    </row>
    <row r="4833" spans="2:27" s="121" customFormat="1" ht="24.95" hidden="1" customHeight="1">
      <c r="B4833" s="66">
        <f t="shared" si="311"/>
        <v>4830</v>
      </c>
      <c r="C4833" s="72"/>
      <c r="D4833" s="73"/>
      <c r="E4833" s="73"/>
      <c r="F4833" s="66"/>
      <c r="G4833" s="116"/>
      <c r="H4833" s="116"/>
      <c r="I4833" s="116"/>
      <c r="J4833" s="117"/>
      <c r="K4833" s="64"/>
      <c r="L4833" s="64"/>
      <c r="M4833" s="64"/>
      <c r="N4833" s="66" t="s">
        <v>6997</v>
      </c>
      <c r="O4833" s="66">
        <f t="shared" si="310"/>
        <v>0</v>
      </c>
      <c r="P4833" s="66"/>
      <c r="Q4833" s="65" t="str">
        <f>+IFERROR(VLOOKUP(Z4833, fechas!$B$1:$C$1036, 2,FALSE), " ")</f>
        <v xml:space="preserve"> </v>
      </c>
      <c r="R4833" s="66"/>
      <c r="S4833" s="90"/>
      <c r="T4833" s="66"/>
      <c r="U4833" s="65"/>
      <c r="V4833" s="66"/>
      <c r="W4833" s="66"/>
      <c r="X4833" s="118">
        <f t="shared" si="312"/>
        <v>1</v>
      </c>
      <c r="Y4833" s="119" t="str">
        <f>+IFERROR(VLOOKUP(G4833,fechas!$A$1:$D$292,2,FALSE), " ")</f>
        <v xml:space="preserve"> </v>
      </c>
      <c r="Z4833" s="119" t="str">
        <f t="shared" si="313"/>
        <v xml:space="preserve"> </v>
      </c>
      <c r="AA4833" s="120" t="str">
        <f ca="1">+IFERROR(IF(S4833&gt;0," ",Q4833-variables!$C$9)," ")</f>
        <v xml:space="preserve"> </v>
      </c>
    </row>
    <row r="4834" spans="2:27" s="121" customFormat="1" ht="24.95" hidden="1" customHeight="1">
      <c r="B4834" s="66">
        <f t="shared" si="311"/>
        <v>4831</v>
      </c>
      <c r="C4834" s="72"/>
      <c r="D4834" s="73"/>
      <c r="E4834" s="73"/>
      <c r="F4834" s="66"/>
      <c r="G4834" s="116"/>
      <c r="H4834" s="116"/>
      <c r="I4834" s="116"/>
      <c r="J4834" s="117"/>
      <c r="K4834" s="64"/>
      <c r="L4834" s="64"/>
      <c r="M4834" s="64"/>
      <c r="N4834" s="66" t="s">
        <v>6997</v>
      </c>
      <c r="O4834" s="66">
        <f t="shared" si="310"/>
        <v>0</v>
      </c>
      <c r="P4834" s="66"/>
      <c r="Q4834" s="65" t="str">
        <f>+IFERROR(VLOOKUP(Z4834, fechas!$B$1:$C$1036, 2,FALSE), " ")</f>
        <v xml:space="preserve"> </v>
      </c>
      <c r="R4834" s="66"/>
      <c r="S4834" s="90"/>
      <c r="T4834" s="66"/>
      <c r="U4834" s="65"/>
      <c r="V4834" s="66"/>
      <c r="W4834" s="66"/>
      <c r="X4834" s="118">
        <f t="shared" si="312"/>
        <v>1</v>
      </c>
      <c r="Y4834" s="119" t="str">
        <f>+IFERROR(VLOOKUP(G4834,fechas!$A$1:$D$292,2,FALSE), " ")</f>
        <v xml:space="preserve"> </v>
      </c>
      <c r="Z4834" s="119" t="str">
        <f t="shared" si="313"/>
        <v xml:space="preserve"> </v>
      </c>
      <c r="AA4834" s="120" t="str">
        <f ca="1">+IFERROR(IF(S4834&gt;0," ",Q4834-variables!$C$9)," ")</f>
        <v xml:space="preserve"> </v>
      </c>
    </row>
    <row r="4835" spans="2:27" s="121" customFormat="1" ht="24.95" hidden="1" customHeight="1">
      <c r="B4835" s="66">
        <f t="shared" si="311"/>
        <v>4832</v>
      </c>
      <c r="C4835" s="72"/>
      <c r="D4835" s="73"/>
      <c r="E4835" s="73"/>
      <c r="F4835" s="66"/>
      <c r="G4835" s="116"/>
      <c r="H4835" s="116"/>
      <c r="I4835" s="116"/>
      <c r="J4835" s="117"/>
      <c r="K4835" s="64"/>
      <c r="L4835" s="64"/>
      <c r="M4835" s="64"/>
      <c r="N4835" s="66" t="s">
        <v>6997</v>
      </c>
      <c r="O4835" s="66">
        <f t="shared" si="310"/>
        <v>0</v>
      </c>
      <c r="P4835" s="66"/>
      <c r="Q4835" s="65" t="str">
        <f>+IFERROR(VLOOKUP(Z4835, fechas!$B$1:$C$1036, 2,FALSE), " ")</f>
        <v xml:space="preserve"> </v>
      </c>
      <c r="R4835" s="66"/>
      <c r="S4835" s="90"/>
      <c r="T4835" s="66"/>
      <c r="U4835" s="65"/>
      <c r="V4835" s="66"/>
      <c r="W4835" s="66"/>
      <c r="X4835" s="118">
        <f t="shared" si="312"/>
        <v>1</v>
      </c>
      <c r="Y4835" s="119" t="str">
        <f>+IFERROR(VLOOKUP(G4835,fechas!$A$1:$D$292,2,FALSE), " ")</f>
        <v xml:space="preserve"> </v>
      </c>
      <c r="Z4835" s="119" t="str">
        <f t="shared" si="313"/>
        <v xml:space="preserve"> </v>
      </c>
      <c r="AA4835" s="120" t="str">
        <f ca="1">+IFERROR(IF(S4835&gt;0," ",Q4835-variables!$C$9)," ")</f>
        <v xml:space="preserve"> </v>
      </c>
    </row>
    <row r="4836" spans="2:27" s="121" customFormat="1" ht="24.95" hidden="1" customHeight="1">
      <c r="B4836" s="66">
        <f t="shared" si="311"/>
        <v>4833</v>
      </c>
      <c r="C4836" s="72"/>
      <c r="D4836" s="73"/>
      <c r="E4836" s="73"/>
      <c r="F4836" s="66"/>
      <c r="G4836" s="116"/>
      <c r="H4836" s="116"/>
      <c r="I4836" s="116"/>
      <c r="J4836" s="117"/>
      <c r="K4836" s="64"/>
      <c r="L4836" s="64"/>
      <c r="M4836" s="64"/>
      <c r="N4836" s="66" t="s">
        <v>6997</v>
      </c>
      <c r="O4836" s="66">
        <f t="shared" si="310"/>
        <v>0</v>
      </c>
      <c r="P4836" s="66"/>
      <c r="Q4836" s="65" t="str">
        <f>+IFERROR(VLOOKUP(Z4836, fechas!$B$1:$C$1036, 2,FALSE), " ")</f>
        <v xml:space="preserve"> </v>
      </c>
      <c r="R4836" s="66"/>
      <c r="S4836" s="90"/>
      <c r="T4836" s="66"/>
      <c r="U4836" s="65"/>
      <c r="V4836" s="66"/>
      <c r="W4836" s="66"/>
      <c r="X4836" s="118">
        <f t="shared" si="312"/>
        <v>1</v>
      </c>
      <c r="Y4836" s="119" t="str">
        <f>+IFERROR(VLOOKUP(G4836,fechas!$A$1:$D$292,2,FALSE), " ")</f>
        <v xml:space="preserve"> </v>
      </c>
      <c r="Z4836" s="119" t="str">
        <f t="shared" si="313"/>
        <v xml:space="preserve"> </v>
      </c>
      <c r="AA4836" s="120" t="str">
        <f ca="1">+IFERROR(IF(S4836&gt;0," ",Q4836-variables!$C$9)," ")</f>
        <v xml:space="preserve"> </v>
      </c>
    </row>
    <row r="4837" spans="2:27" s="121" customFormat="1" ht="24.95" hidden="1" customHeight="1">
      <c r="B4837" s="66">
        <f t="shared" si="311"/>
        <v>4834</v>
      </c>
      <c r="C4837" s="72"/>
      <c r="D4837" s="73"/>
      <c r="E4837" s="73"/>
      <c r="F4837" s="66"/>
      <c r="G4837" s="116"/>
      <c r="H4837" s="116"/>
      <c r="I4837" s="116"/>
      <c r="J4837" s="117"/>
      <c r="K4837" s="64"/>
      <c r="L4837" s="64"/>
      <c r="M4837" s="64"/>
      <c r="N4837" s="66" t="s">
        <v>6997</v>
      </c>
      <c r="O4837" s="66">
        <f t="shared" si="310"/>
        <v>0</v>
      </c>
      <c r="P4837" s="66"/>
      <c r="Q4837" s="65" t="str">
        <f>+IFERROR(VLOOKUP(Z4837, fechas!$B$1:$C$1036, 2,FALSE), " ")</f>
        <v xml:space="preserve"> </v>
      </c>
      <c r="R4837" s="66"/>
      <c r="S4837" s="90"/>
      <c r="T4837" s="66"/>
      <c r="U4837" s="65"/>
      <c r="V4837" s="66"/>
      <c r="W4837" s="66"/>
      <c r="X4837" s="118">
        <f t="shared" si="312"/>
        <v>1</v>
      </c>
      <c r="Y4837" s="119" t="str">
        <f>+IFERROR(VLOOKUP(G4837,fechas!$A$1:$D$292,2,FALSE), " ")</f>
        <v xml:space="preserve"> </v>
      </c>
      <c r="Z4837" s="119" t="str">
        <f t="shared" si="313"/>
        <v xml:space="preserve"> </v>
      </c>
      <c r="AA4837" s="120" t="str">
        <f ca="1">+IFERROR(IF(S4837&gt;0," ",Q4837-variables!$C$9)," ")</f>
        <v xml:space="preserve"> </v>
      </c>
    </row>
    <row r="4838" spans="2:27" s="121" customFormat="1" ht="24.95" hidden="1" customHeight="1">
      <c r="B4838" s="66">
        <f t="shared" si="311"/>
        <v>4835</v>
      </c>
      <c r="C4838" s="72"/>
      <c r="D4838" s="73"/>
      <c r="E4838" s="73"/>
      <c r="F4838" s="66"/>
      <c r="G4838" s="116"/>
      <c r="H4838" s="116"/>
      <c r="I4838" s="116"/>
      <c r="J4838" s="117"/>
      <c r="K4838" s="64"/>
      <c r="L4838" s="64"/>
      <c r="M4838" s="64"/>
      <c r="N4838" s="66" t="s">
        <v>6997</v>
      </c>
      <c r="O4838" s="66">
        <f t="shared" si="310"/>
        <v>0</v>
      </c>
      <c r="P4838" s="66"/>
      <c r="Q4838" s="65" t="str">
        <f>+IFERROR(VLOOKUP(Z4838, fechas!$B$1:$C$1036, 2,FALSE), " ")</f>
        <v xml:space="preserve"> </v>
      </c>
      <c r="R4838" s="66"/>
      <c r="S4838" s="90"/>
      <c r="T4838" s="66"/>
      <c r="U4838" s="65"/>
      <c r="V4838" s="66"/>
      <c r="W4838" s="66"/>
      <c r="X4838" s="118">
        <f t="shared" si="312"/>
        <v>1</v>
      </c>
      <c r="Y4838" s="119" t="str">
        <f>+IFERROR(VLOOKUP(G4838,fechas!$A$1:$D$292,2,FALSE), " ")</f>
        <v xml:space="preserve"> </v>
      </c>
      <c r="Z4838" s="119" t="str">
        <f t="shared" si="313"/>
        <v xml:space="preserve"> </v>
      </c>
      <c r="AA4838" s="120" t="str">
        <f ca="1">+IFERROR(IF(S4838&gt;0," ",Q4838-variables!$C$9)," ")</f>
        <v xml:space="preserve"> </v>
      </c>
    </row>
    <row r="4839" spans="2:27" s="121" customFormat="1" ht="24.95" hidden="1" customHeight="1">
      <c r="B4839" s="66">
        <f t="shared" si="311"/>
        <v>4836</v>
      </c>
      <c r="C4839" s="72"/>
      <c r="D4839" s="73"/>
      <c r="E4839" s="73"/>
      <c r="F4839" s="66"/>
      <c r="G4839" s="116"/>
      <c r="H4839" s="116"/>
      <c r="I4839" s="116"/>
      <c r="J4839" s="117"/>
      <c r="K4839" s="64"/>
      <c r="L4839" s="64"/>
      <c r="M4839" s="64"/>
      <c r="N4839" s="66" t="s">
        <v>6997</v>
      </c>
      <c r="O4839" s="66">
        <f t="shared" si="310"/>
        <v>0</v>
      </c>
      <c r="P4839" s="66"/>
      <c r="Q4839" s="65" t="str">
        <f>+IFERROR(VLOOKUP(Z4839, fechas!$B$1:$C$1036, 2,FALSE), " ")</f>
        <v xml:space="preserve"> </v>
      </c>
      <c r="R4839" s="66"/>
      <c r="S4839" s="90"/>
      <c r="T4839" s="66"/>
      <c r="U4839" s="65"/>
      <c r="V4839" s="66"/>
      <c r="W4839" s="66"/>
      <c r="X4839" s="118">
        <f t="shared" si="312"/>
        <v>1</v>
      </c>
      <c r="Y4839" s="119" t="str">
        <f>+IFERROR(VLOOKUP(G4839,fechas!$A$1:$D$292,2,FALSE), " ")</f>
        <v xml:space="preserve"> </v>
      </c>
      <c r="Z4839" s="119" t="str">
        <f t="shared" si="313"/>
        <v xml:space="preserve"> </v>
      </c>
      <c r="AA4839" s="120" t="str">
        <f ca="1">+IFERROR(IF(S4839&gt;0," ",Q4839-variables!$C$9)," ")</f>
        <v xml:space="preserve"> </v>
      </c>
    </row>
    <row r="4840" spans="2:27" s="121" customFormat="1" ht="24.95" hidden="1" customHeight="1">
      <c r="B4840" s="66">
        <f t="shared" si="311"/>
        <v>4837</v>
      </c>
      <c r="C4840" s="72"/>
      <c r="D4840" s="73"/>
      <c r="E4840" s="73"/>
      <c r="F4840" s="66"/>
      <c r="G4840" s="116"/>
      <c r="H4840" s="116"/>
      <c r="I4840" s="116"/>
      <c r="J4840" s="117"/>
      <c r="K4840" s="64"/>
      <c r="L4840" s="64"/>
      <c r="M4840" s="64"/>
      <c r="N4840" s="66" t="s">
        <v>6997</v>
      </c>
      <c r="O4840" s="66">
        <f t="shared" si="310"/>
        <v>0</v>
      </c>
      <c r="P4840" s="66"/>
      <c r="Q4840" s="65" t="str">
        <f>+IFERROR(VLOOKUP(Z4840, fechas!$B$1:$C$1036, 2,FALSE), " ")</f>
        <v xml:space="preserve"> </v>
      </c>
      <c r="R4840" s="66"/>
      <c r="S4840" s="90"/>
      <c r="T4840" s="66"/>
      <c r="U4840" s="65"/>
      <c r="V4840" s="66"/>
      <c r="W4840" s="66"/>
      <c r="X4840" s="118">
        <f t="shared" si="312"/>
        <v>1</v>
      </c>
      <c r="Y4840" s="119" t="str">
        <f>+IFERROR(VLOOKUP(G4840,fechas!$A$1:$D$292,2,FALSE), " ")</f>
        <v xml:space="preserve"> </v>
      </c>
      <c r="Z4840" s="119" t="str">
        <f t="shared" si="313"/>
        <v xml:space="preserve"> </v>
      </c>
      <c r="AA4840" s="120" t="str">
        <f ca="1">+IFERROR(IF(S4840&gt;0," ",Q4840-variables!$C$9)," ")</f>
        <v xml:space="preserve"> </v>
      </c>
    </row>
    <row r="4841" spans="2:27" s="121" customFormat="1" ht="24.95" hidden="1" customHeight="1">
      <c r="B4841" s="66">
        <f t="shared" si="311"/>
        <v>4838</v>
      </c>
      <c r="C4841" s="72"/>
      <c r="D4841" s="73"/>
      <c r="E4841" s="73"/>
      <c r="F4841" s="66"/>
      <c r="G4841" s="116"/>
      <c r="H4841" s="116"/>
      <c r="I4841" s="116"/>
      <c r="J4841" s="117"/>
      <c r="K4841" s="64"/>
      <c r="L4841" s="64"/>
      <c r="M4841" s="64"/>
      <c r="N4841" s="66" t="s">
        <v>6997</v>
      </c>
      <c r="O4841" s="66">
        <f t="shared" si="310"/>
        <v>0</v>
      </c>
      <c r="P4841" s="66"/>
      <c r="Q4841" s="65" t="str">
        <f>+IFERROR(VLOOKUP(Z4841, fechas!$B$1:$C$1036, 2,FALSE), " ")</f>
        <v xml:space="preserve"> </v>
      </c>
      <c r="R4841" s="66"/>
      <c r="S4841" s="90"/>
      <c r="T4841" s="66"/>
      <c r="U4841" s="65"/>
      <c r="V4841" s="66"/>
      <c r="W4841" s="66"/>
      <c r="X4841" s="118">
        <f t="shared" si="312"/>
        <v>1</v>
      </c>
      <c r="Y4841" s="119" t="str">
        <f>+IFERROR(VLOOKUP(G4841,fechas!$A$1:$D$292,2,FALSE), " ")</f>
        <v xml:space="preserve"> </v>
      </c>
      <c r="Z4841" s="119" t="str">
        <f t="shared" si="313"/>
        <v xml:space="preserve"> </v>
      </c>
      <c r="AA4841" s="120" t="str">
        <f ca="1">+IFERROR(IF(S4841&gt;0," ",Q4841-variables!$C$9)," ")</f>
        <v xml:space="preserve"> </v>
      </c>
    </row>
    <row r="4842" spans="2:27" s="121" customFormat="1" ht="24.95" hidden="1" customHeight="1">
      <c r="B4842" s="66">
        <f t="shared" si="311"/>
        <v>4839</v>
      </c>
      <c r="C4842" s="72"/>
      <c r="D4842" s="73"/>
      <c r="E4842" s="73"/>
      <c r="F4842" s="66"/>
      <c r="G4842" s="116"/>
      <c r="H4842" s="116"/>
      <c r="I4842" s="116"/>
      <c r="J4842" s="117"/>
      <c r="K4842" s="64"/>
      <c r="L4842" s="64"/>
      <c r="M4842" s="64"/>
      <c r="N4842" s="66" t="s">
        <v>6997</v>
      </c>
      <c r="O4842" s="66">
        <f t="shared" si="310"/>
        <v>0</v>
      </c>
      <c r="P4842" s="66"/>
      <c r="Q4842" s="65" t="str">
        <f>+IFERROR(VLOOKUP(Z4842, fechas!$B$1:$C$1036, 2,FALSE), " ")</f>
        <v xml:space="preserve"> </v>
      </c>
      <c r="R4842" s="66"/>
      <c r="S4842" s="90"/>
      <c r="T4842" s="66"/>
      <c r="U4842" s="65"/>
      <c r="V4842" s="66"/>
      <c r="W4842" s="66"/>
      <c r="X4842" s="118">
        <f t="shared" si="312"/>
        <v>1</v>
      </c>
      <c r="Y4842" s="119" t="str">
        <f>+IFERROR(VLOOKUP(G4842,fechas!$A$1:$D$292,2,FALSE), " ")</f>
        <v xml:space="preserve"> </v>
      </c>
      <c r="Z4842" s="119" t="str">
        <f t="shared" si="313"/>
        <v xml:space="preserve"> </v>
      </c>
      <c r="AA4842" s="120" t="str">
        <f ca="1">+IFERROR(IF(S4842&gt;0," ",Q4842-variables!$C$9)," ")</f>
        <v xml:space="preserve"> </v>
      </c>
    </row>
    <row r="4843" spans="2:27" s="121" customFormat="1" ht="24.95" hidden="1" customHeight="1">
      <c r="B4843" s="66">
        <f t="shared" si="311"/>
        <v>4840</v>
      </c>
      <c r="C4843" s="72"/>
      <c r="D4843" s="73"/>
      <c r="E4843" s="73"/>
      <c r="F4843" s="66"/>
      <c r="G4843" s="116"/>
      <c r="H4843" s="116"/>
      <c r="I4843" s="116"/>
      <c r="J4843" s="117"/>
      <c r="K4843" s="64"/>
      <c r="L4843" s="64"/>
      <c r="M4843" s="64"/>
      <c r="N4843" s="66" t="s">
        <v>6997</v>
      </c>
      <c r="O4843" s="66">
        <f t="shared" si="310"/>
        <v>0</v>
      </c>
      <c r="P4843" s="66"/>
      <c r="Q4843" s="65" t="str">
        <f>+IFERROR(VLOOKUP(Z4843, fechas!$B$1:$C$1036, 2,FALSE), " ")</f>
        <v xml:space="preserve"> </v>
      </c>
      <c r="R4843" s="66"/>
      <c r="S4843" s="90"/>
      <c r="T4843" s="66"/>
      <c r="U4843" s="65"/>
      <c r="V4843" s="66"/>
      <c r="W4843" s="66"/>
      <c r="X4843" s="118">
        <f t="shared" si="312"/>
        <v>1</v>
      </c>
      <c r="Y4843" s="119" t="str">
        <f>+IFERROR(VLOOKUP(G4843,fechas!$A$1:$D$292,2,FALSE), " ")</f>
        <v xml:space="preserve"> </v>
      </c>
      <c r="Z4843" s="119" t="str">
        <f t="shared" si="313"/>
        <v xml:space="preserve"> </v>
      </c>
      <c r="AA4843" s="120" t="str">
        <f ca="1">+IFERROR(IF(S4843&gt;0," ",Q4843-variables!$C$9)," ")</f>
        <v xml:space="preserve"> </v>
      </c>
    </row>
    <row r="4844" spans="2:27" s="121" customFormat="1" ht="24.95" hidden="1" customHeight="1">
      <c r="B4844" s="66">
        <f t="shared" si="311"/>
        <v>4841</v>
      </c>
      <c r="C4844" s="72"/>
      <c r="D4844" s="73"/>
      <c r="E4844" s="73"/>
      <c r="F4844" s="66"/>
      <c r="G4844" s="116"/>
      <c r="H4844" s="116"/>
      <c r="I4844" s="116"/>
      <c r="J4844" s="117"/>
      <c r="K4844" s="64"/>
      <c r="L4844" s="64"/>
      <c r="M4844" s="64"/>
      <c r="N4844" s="66" t="s">
        <v>6997</v>
      </c>
      <c r="O4844" s="66">
        <f t="shared" si="310"/>
        <v>0</v>
      </c>
      <c r="P4844" s="66"/>
      <c r="Q4844" s="65" t="str">
        <f>+IFERROR(VLOOKUP(Z4844, fechas!$B$1:$C$1036, 2,FALSE), " ")</f>
        <v xml:space="preserve"> </v>
      </c>
      <c r="R4844" s="66"/>
      <c r="S4844" s="90"/>
      <c r="T4844" s="66"/>
      <c r="U4844" s="65"/>
      <c r="V4844" s="66"/>
      <c r="W4844" s="66"/>
      <c r="X4844" s="118">
        <f t="shared" si="312"/>
        <v>1</v>
      </c>
      <c r="Y4844" s="119" t="str">
        <f>+IFERROR(VLOOKUP(G4844,fechas!$A$1:$D$292,2,FALSE), " ")</f>
        <v xml:space="preserve"> </v>
      </c>
      <c r="Z4844" s="119" t="str">
        <f t="shared" si="313"/>
        <v xml:space="preserve"> </v>
      </c>
      <c r="AA4844" s="120" t="str">
        <f ca="1">+IFERROR(IF(S4844&gt;0," ",Q4844-variables!$C$9)," ")</f>
        <v xml:space="preserve"> </v>
      </c>
    </row>
    <row r="4845" spans="2:27" s="121" customFormat="1" ht="24.95" hidden="1" customHeight="1">
      <c r="B4845" s="66">
        <f t="shared" si="311"/>
        <v>4842</v>
      </c>
      <c r="C4845" s="72"/>
      <c r="D4845" s="73"/>
      <c r="E4845" s="73"/>
      <c r="F4845" s="66"/>
      <c r="G4845" s="116"/>
      <c r="H4845" s="116"/>
      <c r="I4845" s="116"/>
      <c r="J4845" s="117"/>
      <c r="K4845" s="64"/>
      <c r="L4845" s="64"/>
      <c r="M4845" s="64"/>
      <c r="N4845" s="66" t="s">
        <v>6997</v>
      </c>
      <c r="O4845" s="66">
        <f t="shared" si="310"/>
        <v>0</v>
      </c>
      <c r="P4845" s="66"/>
      <c r="Q4845" s="65" t="str">
        <f>+IFERROR(VLOOKUP(Z4845, fechas!$B$1:$C$1036, 2,FALSE), " ")</f>
        <v xml:space="preserve"> </v>
      </c>
      <c r="R4845" s="66"/>
      <c r="S4845" s="90"/>
      <c r="T4845" s="66"/>
      <c r="U4845" s="65"/>
      <c r="V4845" s="66"/>
      <c r="W4845" s="66"/>
      <c r="X4845" s="118">
        <f t="shared" si="312"/>
        <v>1</v>
      </c>
      <c r="Y4845" s="119" t="str">
        <f>+IFERROR(VLOOKUP(G4845,fechas!$A$1:$D$292,2,FALSE), " ")</f>
        <v xml:space="preserve"> </v>
      </c>
      <c r="Z4845" s="119" t="str">
        <f t="shared" si="313"/>
        <v xml:space="preserve"> </v>
      </c>
      <c r="AA4845" s="120" t="str">
        <f ca="1">+IFERROR(IF(S4845&gt;0," ",Q4845-variables!$C$9)," ")</f>
        <v xml:space="preserve"> </v>
      </c>
    </row>
    <row r="4846" spans="2:27" s="121" customFormat="1" ht="24.95" hidden="1" customHeight="1">
      <c r="B4846" s="66">
        <f t="shared" si="311"/>
        <v>4843</v>
      </c>
      <c r="C4846" s="72"/>
      <c r="D4846" s="73"/>
      <c r="E4846" s="73"/>
      <c r="F4846" s="66"/>
      <c r="G4846" s="116"/>
      <c r="H4846" s="116"/>
      <c r="I4846" s="116"/>
      <c r="J4846" s="117"/>
      <c r="K4846" s="64"/>
      <c r="L4846" s="64"/>
      <c r="M4846" s="64"/>
      <c r="N4846" s="66" t="s">
        <v>6997</v>
      </c>
      <c r="O4846" s="66">
        <f t="shared" si="310"/>
        <v>0</v>
      </c>
      <c r="P4846" s="66"/>
      <c r="Q4846" s="65" t="str">
        <f>+IFERROR(VLOOKUP(Z4846, fechas!$B$1:$C$1036, 2,FALSE), " ")</f>
        <v xml:space="preserve"> </v>
      </c>
      <c r="R4846" s="66"/>
      <c r="S4846" s="90"/>
      <c r="T4846" s="66"/>
      <c r="U4846" s="65"/>
      <c r="V4846" s="66"/>
      <c r="W4846" s="66"/>
      <c r="X4846" s="118">
        <f t="shared" si="312"/>
        <v>1</v>
      </c>
      <c r="Y4846" s="119" t="str">
        <f>+IFERROR(VLOOKUP(G4846,fechas!$A$1:$D$292,2,FALSE), " ")</f>
        <v xml:space="preserve"> </v>
      </c>
      <c r="Z4846" s="119" t="str">
        <f t="shared" si="313"/>
        <v xml:space="preserve"> </v>
      </c>
      <c r="AA4846" s="120" t="str">
        <f ca="1">+IFERROR(IF(S4846&gt;0," ",Q4846-variables!$C$9)," ")</f>
        <v xml:space="preserve"> </v>
      </c>
    </row>
    <row r="4847" spans="2:27" s="121" customFormat="1" ht="24.95" hidden="1" customHeight="1">
      <c r="B4847" s="66">
        <f t="shared" si="311"/>
        <v>4844</v>
      </c>
      <c r="C4847" s="72"/>
      <c r="D4847" s="73"/>
      <c r="E4847" s="73"/>
      <c r="F4847" s="66"/>
      <c r="G4847" s="116"/>
      <c r="H4847" s="116"/>
      <c r="I4847" s="116"/>
      <c r="J4847" s="117"/>
      <c r="K4847" s="64"/>
      <c r="L4847" s="64"/>
      <c r="M4847" s="64"/>
      <c r="N4847" s="66" t="s">
        <v>6997</v>
      </c>
      <c r="O4847" s="66">
        <f t="shared" si="310"/>
        <v>0</v>
      </c>
      <c r="P4847" s="66"/>
      <c r="Q4847" s="65" t="str">
        <f>+IFERROR(VLOOKUP(Z4847, fechas!$B$1:$C$1036, 2,FALSE), " ")</f>
        <v xml:space="preserve"> </v>
      </c>
      <c r="R4847" s="66"/>
      <c r="S4847" s="90"/>
      <c r="T4847" s="66"/>
      <c r="U4847" s="65"/>
      <c r="V4847" s="66"/>
      <c r="W4847" s="66"/>
      <c r="X4847" s="118">
        <f t="shared" si="312"/>
        <v>1</v>
      </c>
      <c r="Y4847" s="119" t="str">
        <f>+IFERROR(VLOOKUP(G4847,fechas!$A$1:$D$292,2,FALSE), " ")</f>
        <v xml:space="preserve"> </v>
      </c>
      <c r="Z4847" s="119" t="str">
        <f t="shared" si="313"/>
        <v xml:space="preserve"> </v>
      </c>
      <c r="AA4847" s="120" t="str">
        <f ca="1">+IFERROR(IF(S4847&gt;0," ",Q4847-variables!$C$9)," ")</f>
        <v xml:space="preserve"> </v>
      </c>
    </row>
    <row r="4848" spans="2:27" s="121" customFormat="1" ht="24.95" hidden="1" customHeight="1">
      <c r="B4848" s="66">
        <f t="shared" si="311"/>
        <v>4845</v>
      </c>
      <c r="C4848" s="72"/>
      <c r="D4848" s="73"/>
      <c r="E4848" s="73"/>
      <c r="F4848" s="66"/>
      <c r="G4848" s="116"/>
      <c r="H4848" s="116"/>
      <c r="I4848" s="116"/>
      <c r="J4848" s="117"/>
      <c r="K4848" s="64"/>
      <c r="L4848" s="64"/>
      <c r="M4848" s="64"/>
      <c r="N4848" s="66" t="s">
        <v>6997</v>
      </c>
      <c r="O4848" s="66">
        <f t="shared" si="310"/>
        <v>0</v>
      </c>
      <c r="P4848" s="66"/>
      <c r="Q4848" s="65" t="str">
        <f>+IFERROR(VLOOKUP(Z4848, fechas!$B$1:$C$1036, 2,FALSE), " ")</f>
        <v xml:space="preserve"> </v>
      </c>
      <c r="R4848" s="66"/>
      <c r="S4848" s="90"/>
      <c r="T4848" s="66"/>
      <c r="U4848" s="65"/>
      <c r="V4848" s="66"/>
      <c r="W4848" s="66"/>
      <c r="X4848" s="118">
        <f t="shared" si="312"/>
        <v>1</v>
      </c>
      <c r="Y4848" s="119" t="str">
        <f>+IFERROR(VLOOKUP(G4848,fechas!$A$1:$D$292,2,FALSE), " ")</f>
        <v xml:space="preserve"> </v>
      </c>
      <c r="Z4848" s="119" t="str">
        <f t="shared" si="313"/>
        <v xml:space="preserve"> </v>
      </c>
      <c r="AA4848" s="120" t="str">
        <f ca="1">+IFERROR(IF(S4848&gt;0," ",Q4848-variables!$C$9)," ")</f>
        <v xml:space="preserve"> </v>
      </c>
    </row>
    <row r="4849" spans="2:27" s="121" customFormat="1" ht="24.95" hidden="1" customHeight="1">
      <c r="B4849" s="66">
        <f t="shared" si="311"/>
        <v>4846</v>
      </c>
      <c r="C4849" s="72"/>
      <c r="D4849" s="73"/>
      <c r="E4849" s="73"/>
      <c r="F4849" s="66"/>
      <c r="G4849" s="116"/>
      <c r="H4849" s="116"/>
      <c r="I4849" s="116"/>
      <c r="J4849" s="117"/>
      <c r="K4849" s="64"/>
      <c r="L4849" s="64"/>
      <c r="M4849" s="64"/>
      <c r="N4849" s="66" t="s">
        <v>6997</v>
      </c>
      <c r="O4849" s="66">
        <f t="shared" si="310"/>
        <v>0</v>
      </c>
      <c r="P4849" s="66"/>
      <c r="Q4849" s="65" t="str">
        <f>+IFERROR(VLOOKUP(Z4849, fechas!$B$1:$C$1036, 2,FALSE), " ")</f>
        <v xml:space="preserve"> </v>
      </c>
      <c r="R4849" s="66"/>
      <c r="S4849" s="90"/>
      <c r="T4849" s="66"/>
      <c r="U4849" s="65"/>
      <c r="V4849" s="66"/>
      <c r="W4849" s="66"/>
      <c r="X4849" s="118">
        <f t="shared" si="312"/>
        <v>1</v>
      </c>
      <c r="Y4849" s="119" t="str">
        <f>+IFERROR(VLOOKUP(G4849,fechas!$A$1:$D$292,2,FALSE), " ")</f>
        <v xml:space="preserve"> </v>
      </c>
      <c r="Z4849" s="119" t="str">
        <f t="shared" si="313"/>
        <v xml:space="preserve"> </v>
      </c>
      <c r="AA4849" s="120" t="str">
        <f ca="1">+IFERROR(IF(S4849&gt;0," ",Q4849-variables!$C$9)," ")</f>
        <v xml:space="preserve"> </v>
      </c>
    </row>
    <row r="4850" spans="2:27" s="121" customFormat="1" ht="24.95" hidden="1" customHeight="1">
      <c r="B4850" s="66">
        <f t="shared" si="311"/>
        <v>4847</v>
      </c>
      <c r="C4850" s="72"/>
      <c r="D4850" s="73"/>
      <c r="E4850" s="73"/>
      <c r="F4850" s="66"/>
      <c r="G4850" s="116"/>
      <c r="H4850" s="116"/>
      <c r="I4850" s="116"/>
      <c r="J4850" s="117"/>
      <c r="K4850" s="64"/>
      <c r="L4850" s="64"/>
      <c r="M4850" s="64"/>
      <c r="N4850" s="66" t="s">
        <v>6997</v>
      </c>
      <c r="O4850" s="66">
        <f t="shared" si="310"/>
        <v>0</v>
      </c>
      <c r="P4850" s="66"/>
      <c r="Q4850" s="65" t="str">
        <f>+IFERROR(VLOOKUP(Z4850, fechas!$B$1:$C$1036, 2,FALSE), " ")</f>
        <v xml:space="preserve"> </v>
      </c>
      <c r="R4850" s="66"/>
      <c r="S4850" s="90"/>
      <c r="T4850" s="66"/>
      <c r="U4850" s="65"/>
      <c r="V4850" s="66"/>
      <c r="W4850" s="66"/>
      <c r="X4850" s="118">
        <f t="shared" si="312"/>
        <v>1</v>
      </c>
      <c r="Y4850" s="119" t="str">
        <f>+IFERROR(VLOOKUP(G4850,fechas!$A$1:$D$292,2,FALSE), " ")</f>
        <v xml:space="preserve"> </v>
      </c>
      <c r="Z4850" s="119" t="str">
        <f t="shared" si="313"/>
        <v xml:space="preserve"> </v>
      </c>
      <c r="AA4850" s="120" t="str">
        <f ca="1">+IFERROR(IF(S4850&gt;0," ",Q4850-variables!$C$9)," ")</f>
        <v xml:space="preserve"> </v>
      </c>
    </row>
    <row r="4851" spans="2:27" s="121" customFormat="1" ht="24.95" hidden="1" customHeight="1">
      <c r="B4851" s="66">
        <f t="shared" si="311"/>
        <v>4848</v>
      </c>
      <c r="C4851" s="72"/>
      <c r="D4851" s="73"/>
      <c r="E4851" s="73"/>
      <c r="F4851" s="66"/>
      <c r="G4851" s="116"/>
      <c r="H4851" s="116"/>
      <c r="I4851" s="116"/>
      <c r="J4851" s="117"/>
      <c r="K4851" s="64"/>
      <c r="L4851" s="64"/>
      <c r="M4851" s="64"/>
      <c r="N4851" s="66" t="s">
        <v>6997</v>
      </c>
      <c r="O4851" s="66">
        <f t="shared" si="310"/>
        <v>0</v>
      </c>
      <c r="P4851" s="66"/>
      <c r="Q4851" s="65" t="str">
        <f>+IFERROR(VLOOKUP(Z4851, fechas!$B$1:$C$1036, 2,FALSE), " ")</f>
        <v xml:space="preserve"> </v>
      </c>
      <c r="R4851" s="66"/>
      <c r="S4851" s="90"/>
      <c r="T4851" s="66"/>
      <c r="U4851" s="65"/>
      <c r="V4851" s="66"/>
      <c r="W4851" s="66"/>
      <c r="X4851" s="118">
        <f t="shared" si="312"/>
        <v>1</v>
      </c>
      <c r="Y4851" s="119" t="str">
        <f>+IFERROR(VLOOKUP(G4851,fechas!$A$1:$D$292,2,FALSE), " ")</f>
        <v xml:space="preserve"> </v>
      </c>
      <c r="Z4851" s="119" t="str">
        <f t="shared" si="313"/>
        <v xml:space="preserve"> </v>
      </c>
      <c r="AA4851" s="120" t="str">
        <f ca="1">+IFERROR(IF(S4851&gt;0," ",Q4851-variables!$C$9)," ")</f>
        <v xml:space="preserve"> </v>
      </c>
    </row>
    <row r="4852" spans="2:27" s="121" customFormat="1" ht="24.95" hidden="1" customHeight="1">
      <c r="B4852" s="66">
        <f t="shared" si="311"/>
        <v>4849</v>
      </c>
      <c r="C4852" s="72"/>
      <c r="D4852" s="73"/>
      <c r="E4852" s="73"/>
      <c r="F4852" s="66"/>
      <c r="G4852" s="116"/>
      <c r="H4852" s="116"/>
      <c r="I4852" s="116"/>
      <c r="J4852" s="117"/>
      <c r="K4852" s="64"/>
      <c r="L4852" s="64"/>
      <c r="M4852" s="64"/>
      <c r="N4852" s="66" t="s">
        <v>6997</v>
      </c>
      <c r="O4852" s="66">
        <f t="shared" si="310"/>
        <v>0</v>
      </c>
      <c r="P4852" s="66"/>
      <c r="Q4852" s="65" t="str">
        <f>+IFERROR(VLOOKUP(Z4852, fechas!$B$1:$C$1036, 2,FALSE), " ")</f>
        <v xml:space="preserve"> </v>
      </c>
      <c r="R4852" s="66"/>
      <c r="S4852" s="90"/>
      <c r="T4852" s="66"/>
      <c r="U4852" s="65"/>
      <c r="V4852" s="66"/>
      <c r="W4852" s="66"/>
      <c r="X4852" s="118">
        <f t="shared" si="312"/>
        <v>1</v>
      </c>
      <c r="Y4852" s="119" t="str">
        <f>+IFERROR(VLOOKUP(G4852,fechas!$A$1:$D$292,2,FALSE), " ")</f>
        <v xml:space="preserve"> </v>
      </c>
      <c r="Z4852" s="119" t="str">
        <f t="shared" si="313"/>
        <v xml:space="preserve"> </v>
      </c>
      <c r="AA4852" s="120" t="str">
        <f ca="1">+IFERROR(IF(S4852&gt;0," ",Q4852-variables!$C$9)," ")</f>
        <v xml:space="preserve"> </v>
      </c>
    </row>
    <row r="4853" spans="2:27" s="121" customFormat="1" ht="24.95" hidden="1" customHeight="1">
      <c r="B4853" s="66">
        <f t="shared" si="311"/>
        <v>4850</v>
      </c>
      <c r="C4853" s="72"/>
      <c r="D4853" s="73"/>
      <c r="E4853" s="73"/>
      <c r="F4853" s="66"/>
      <c r="G4853" s="116"/>
      <c r="H4853" s="116"/>
      <c r="I4853" s="116"/>
      <c r="J4853" s="117"/>
      <c r="K4853" s="64"/>
      <c r="L4853" s="64"/>
      <c r="M4853" s="64"/>
      <c r="N4853" s="66" t="s">
        <v>6997</v>
      </c>
      <c r="O4853" s="66">
        <f t="shared" si="310"/>
        <v>0</v>
      </c>
      <c r="P4853" s="66"/>
      <c r="Q4853" s="65" t="str">
        <f>+IFERROR(VLOOKUP(Z4853, fechas!$B$1:$C$1036, 2,FALSE), " ")</f>
        <v xml:space="preserve"> </v>
      </c>
      <c r="R4853" s="66"/>
      <c r="S4853" s="90"/>
      <c r="T4853" s="66"/>
      <c r="U4853" s="65"/>
      <c r="V4853" s="66"/>
      <c r="W4853" s="66"/>
      <c r="X4853" s="118">
        <f t="shared" si="312"/>
        <v>1</v>
      </c>
      <c r="Y4853" s="119" t="str">
        <f>+IFERROR(VLOOKUP(G4853,fechas!$A$1:$D$292,2,FALSE), " ")</f>
        <v xml:space="preserve"> </v>
      </c>
      <c r="Z4853" s="119" t="str">
        <f t="shared" si="313"/>
        <v xml:space="preserve"> </v>
      </c>
      <c r="AA4853" s="120" t="str">
        <f ca="1">+IFERROR(IF(S4853&gt;0," ",Q4853-variables!$C$9)," ")</f>
        <v xml:space="preserve"> </v>
      </c>
    </row>
    <row r="4854" spans="2:27" s="121" customFormat="1" ht="24.95" hidden="1" customHeight="1">
      <c r="B4854" s="66">
        <f t="shared" si="311"/>
        <v>4851</v>
      </c>
      <c r="C4854" s="72"/>
      <c r="D4854" s="73"/>
      <c r="E4854" s="73"/>
      <c r="F4854" s="66"/>
      <c r="G4854" s="116"/>
      <c r="H4854" s="116"/>
      <c r="I4854" s="116"/>
      <c r="J4854" s="117"/>
      <c r="K4854" s="64"/>
      <c r="L4854" s="64"/>
      <c r="M4854" s="64"/>
      <c r="N4854" s="66" t="s">
        <v>6997</v>
      </c>
      <c r="O4854" s="66">
        <f t="shared" si="310"/>
        <v>0</v>
      </c>
      <c r="P4854" s="66"/>
      <c r="Q4854" s="65" t="str">
        <f>+IFERROR(VLOOKUP(Z4854, fechas!$B$1:$C$1036, 2,FALSE), " ")</f>
        <v xml:space="preserve"> </v>
      </c>
      <c r="R4854" s="66"/>
      <c r="S4854" s="90"/>
      <c r="T4854" s="66"/>
      <c r="U4854" s="65"/>
      <c r="V4854" s="66"/>
      <c r="W4854" s="66"/>
      <c r="X4854" s="118">
        <f t="shared" si="312"/>
        <v>1</v>
      </c>
      <c r="Y4854" s="119" t="str">
        <f>+IFERROR(VLOOKUP(G4854,fechas!$A$1:$D$292,2,FALSE), " ")</f>
        <v xml:space="preserve"> </v>
      </c>
      <c r="Z4854" s="119" t="str">
        <f t="shared" si="313"/>
        <v xml:space="preserve"> </v>
      </c>
      <c r="AA4854" s="120" t="str">
        <f ca="1">+IFERROR(IF(S4854&gt;0," ",Q4854-variables!$C$9)," ")</f>
        <v xml:space="preserve"> </v>
      </c>
    </row>
    <row r="4855" spans="2:27" s="121" customFormat="1" ht="24.95" hidden="1" customHeight="1">
      <c r="B4855" s="66">
        <f t="shared" si="311"/>
        <v>4852</v>
      </c>
      <c r="C4855" s="72"/>
      <c r="D4855" s="73"/>
      <c r="E4855" s="73"/>
      <c r="F4855" s="66"/>
      <c r="G4855" s="116"/>
      <c r="H4855" s="116"/>
      <c r="I4855" s="116"/>
      <c r="J4855" s="117"/>
      <c r="K4855" s="64"/>
      <c r="L4855" s="64"/>
      <c r="M4855" s="64"/>
      <c r="N4855" s="66" t="s">
        <v>6997</v>
      </c>
      <c r="O4855" s="66">
        <f t="shared" si="310"/>
        <v>0</v>
      </c>
      <c r="P4855" s="66"/>
      <c r="Q4855" s="65" t="str">
        <f>+IFERROR(VLOOKUP(Z4855, fechas!$B$1:$C$1036, 2,FALSE), " ")</f>
        <v xml:space="preserve"> </v>
      </c>
      <c r="R4855" s="66"/>
      <c r="S4855" s="90"/>
      <c r="T4855" s="66"/>
      <c r="U4855" s="65"/>
      <c r="V4855" s="66"/>
      <c r="W4855" s="66"/>
      <c r="X4855" s="118">
        <f t="shared" si="312"/>
        <v>1</v>
      </c>
      <c r="Y4855" s="119" t="str">
        <f>+IFERROR(VLOOKUP(G4855,fechas!$A$1:$D$292,2,FALSE), " ")</f>
        <v xml:space="preserve"> </v>
      </c>
      <c r="Z4855" s="119" t="str">
        <f t="shared" si="313"/>
        <v xml:space="preserve"> </v>
      </c>
      <c r="AA4855" s="120" t="str">
        <f ca="1">+IFERROR(IF(S4855&gt;0," ",Q4855-variables!$C$9)," ")</f>
        <v xml:space="preserve"> </v>
      </c>
    </row>
    <row r="4856" spans="2:27" s="121" customFormat="1" ht="24.95" hidden="1" customHeight="1">
      <c r="B4856" s="66">
        <f t="shared" si="311"/>
        <v>4853</v>
      </c>
      <c r="C4856" s="72"/>
      <c r="D4856" s="73"/>
      <c r="E4856" s="73"/>
      <c r="F4856" s="66"/>
      <c r="G4856" s="116"/>
      <c r="H4856" s="116"/>
      <c r="I4856" s="116"/>
      <c r="J4856" s="117"/>
      <c r="K4856" s="64"/>
      <c r="L4856" s="64"/>
      <c r="M4856" s="64"/>
      <c r="N4856" s="66" t="s">
        <v>6997</v>
      </c>
      <c r="O4856" s="66">
        <f t="shared" si="310"/>
        <v>0</v>
      </c>
      <c r="P4856" s="66"/>
      <c r="Q4856" s="65" t="str">
        <f>+IFERROR(VLOOKUP(Z4856, fechas!$B$1:$C$1036, 2,FALSE), " ")</f>
        <v xml:space="preserve"> </v>
      </c>
      <c r="R4856" s="66"/>
      <c r="S4856" s="90"/>
      <c r="T4856" s="66"/>
      <c r="U4856" s="65"/>
      <c r="V4856" s="66"/>
      <c r="W4856" s="66"/>
      <c r="X4856" s="118">
        <f t="shared" si="312"/>
        <v>1</v>
      </c>
      <c r="Y4856" s="119" t="str">
        <f>+IFERROR(VLOOKUP(G4856,fechas!$A$1:$D$292,2,FALSE), " ")</f>
        <v xml:space="preserve"> </v>
      </c>
      <c r="Z4856" s="119" t="str">
        <f t="shared" si="313"/>
        <v xml:space="preserve"> </v>
      </c>
      <c r="AA4856" s="120" t="str">
        <f ca="1">+IFERROR(IF(S4856&gt;0," ",Q4856-variables!$C$9)," ")</f>
        <v xml:space="preserve"> </v>
      </c>
    </row>
    <row r="4857" spans="2:27" s="121" customFormat="1" ht="24.95" hidden="1" customHeight="1">
      <c r="B4857" s="66">
        <f t="shared" si="311"/>
        <v>4854</v>
      </c>
      <c r="C4857" s="72"/>
      <c r="D4857" s="73"/>
      <c r="E4857" s="73"/>
      <c r="F4857" s="66"/>
      <c r="G4857" s="116"/>
      <c r="H4857" s="116"/>
      <c r="I4857" s="116"/>
      <c r="J4857" s="117"/>
      <c r="K4857" s="64"/>
      <c r="L4857" s="64"/>
      <c r="M4857" s="64"/>
      <c r="N4857" s="66" t="s">
        <v>6997</v>
      </c>
      <c r="O4857" s="66">
        <f t="shared" si="310"/>
        <v>0</v>
      </c>
      <c r="P4857" s="66"/>
      <c r="Q4857" s="65" t="str">
        <f>+IFERROR(VLOOKUP(Z4857, fechas!$B$1:$C$1036, 2,FALSE), " ")</f>
        <v xml:space="preserve"> </v>
      </c>
      <c r="R4857" s="66"/>
      <c r="S4857" s="90"/>
      <c r="T4857" s="66"/>
      <c r="U4857" s="65"/>
      <c r="V4857" s="66"/>
      <c r="W4857" s="66"/>
      <c r="X4857" s="118">
        <f t="shared" si="312"/>
        <v>1</v>
      </c>
      <c r="Y4857" s="119" t="str">
        <f>+IFERROR(VLOOKUP(G4857,fechas!$A$1:$D$292,2,FALSE), " ")</f>
        <v xml:space="preserve"> </v>
      </c>
      <c r="Z4857" s="119" t="str">
        <f t="shared" si="313"/>
        <v xml:space="preserve"> </v>
      </c>
      <c r="AA4857" s="120" t="str">
        <f ca="1">+IFERROR(IF(S4857&gt;0," ",Q4857-variables!$C$9)," ")</f>
        <v xml:space="preserve"> </v>
      </c>
    </row>
    <row r="4858" spans="2:27" s="121" customFormat="1" ht="24.95" hidden="1" customHeight="1">
      <c r="B4858" s="66">
        <f t="shared" si="311"/>
        <v>4855</v>
      </c>
      <c r="C4858" s="72"/>
      <c r="D4858" s="73"/>
      <c r="E4858" s="73"/>
      <c r="F4858" s="66"/>
      <c r="G4858" s="116"/>
      <c r="H4858" s="116"/>
      <c r="I4858" s="116"/>
      <c r="J4858" s="117"/>
      <c r="K4858" s="64"/>
      <c r="L4858" s="64"/>
      <c r="M4858" s="64"/>
      <c r="N4858" s="66" t="s">
        <v>6997</v>
      </c>
      <c r="O4858" s="66">
        <f t="shared" si="310"/>
        <v>0</v>
      </c>
      <c r="P4858" s="66"/>
      <c r="Q4858" s="65" t="str">
        <f>+IFERROR(VLOOKUP(Z4858, fechas!$B$1:$C$1036, 2,FALSE), " ")</f>
        <v xml:space="preserve"> </v>
      </c>
      <c r="R4858" s="66"/>
      <c r="S4858" s="90"/>
      <c r="T4858" s="66"/>
      <c r="U4858" s="65"/>
      <c r="V4858" s="66"/>
      <c r="W4858" s="66"/>
      <c r="X4858" s="118">
        <f t="shared" si="312"/>
        <v>1</v>
      </c>
      <c r="Y4858" s="119" t="str">
        <f>+IFERROR(VLOOKUP(G4858,fechas!$A$1:$D$292,2,FALSE), " ")</f>
        <v xml:space="preserve"> </v>
      </c>
      <c r="Z4858" s="119" t="str">
        <f t="shared" si="313"/>
        <v xml:space="preserve"> </v>
      </c>
      <c r="AA4858" s="120" t="str">
        <f ca="1">+IFERROR(IF(S4858&gt;0," ",Q4858-variables!$C$9)," ")</f>
        <v xml:space="preserve"> </v>
      </c>
    </row>
    <row r="4859" spans="2:27" s="121" customFormat="1" ht="24.95" hidden="1" customHeight="1">
      <c r="B4859" s="66">
        <f t="shared" si="311"/>
        <v>4856</v>
      </c>
      <c r="C4859" s="72"/>
      <c r="D4859" s="73"/>
      <c r="E4859" s="73"/>
      <c r="F4859" s="66"/>
      <c r="G4859" s="116"/>
      <c r="H4859" s="116"/>
      <c r="I4859" s="116"/>
      <c r="J4859" s="117"/>
      <c r="K4859" s="64"/>
      <c r="L4859" s="64"/>
      <c r="M4859" s="64"/>
      <c r="N4859" s="66" t="s">
        <v>6997</v>
      </c>
      <c r="O4859" s="66">
        <f t="shared" ref="O4859:O4922" si="314">S4859-G4859</f>
        <v>0</v>
      </c>
      <c r="P4859" s="66"/>
      <c r="Q4859" s="65" t="str">
        <f>+IFERROR(VLOOKUP(Z4859, fechas!$B$1:$C$1036, 2,FALSE), " ")</f>
        <v xml:space="preserve"> </v>
      </c>
      <c r="R4859" s="66"/>
      <c r="S4859" s="90"/>
      <c r="T4859" s="66"/>
      <c r="U4859" s="65"/>
      <c r="V4859" s="66"/>
      <c r="W4859" s="66"/>
      <c r="X4859" s="118">
        <f t="shared" si="312"/>
        <v>1</v>
      </c>
      <c r="Y4859" s="119" t="str">
        <f>+IFERROR(VLOOKUP(G4859,fechas!$A$1:$D$292,2,FALSE), " ")</f>
        <v xml:space="preserve"> </v>
      </c>
      <c r="Z4859" s="119" t="str">
        <f t="shared" si="313"/>
        <v xml:space="preserve"> </v>
      </c>
      <c r="AA4859" s="120" t="str">
        <f ca="1">+IFERROR(IF(S4859&gt;0," ",Q4859-variables!$C$9)," ")</f>
        <v xml:space="preserve"> </v>
      </c>
    </row>
    <row r="4860" spans="2:27" s="121" customFormat="1" ht="24.95" hidden="1" customHeight="1">
      <c r="B4860" s="66">
        <f t="shared" si="311"/>
        <v>4857</v>
      </c>
      <c r="C4860" s="72"/>
      <c r="D4860" s="73"/>
      <c r="E4860" s="73"/>
      <c r="F4860" s="66"/>
      <c r="G4860" s="116"/>
      <c r="H4860" s="116"/>
      <c r="I4860" s="116"/>
      <c r="J4860" s="117"/>
      <c r="K4860" s="64"/>
      <c r="L4860" s="64"/>
      <c r="M4860" s="64"/>
      <c r="N4860" s="66" t="s">
        <v>6997</v>
      </c>
      <c r="O4860" s="66">
        <f t="shared" si="314"/>
        <v>0</v>
      </c>
      <c r="P4860" s="66"/>
      <c r="Q4860" s="65" t="str">
        <f>+IFERROR(VLOOKUP(Z4860, fechas!$B$1:$C$1036, 2,FALSE), " ")</f>
        <v xml:space="preserve"> </v>
      </c>
      <c r="R4860" s="66"/>
      <c r="S4860" s="90"/>
      <c r="T4860" s="66"/>
      <c r="U4860" s="65"/>
      <c r="V4860" s="66"/>
      <c r="W4860" s="66"/>
      <c r="X4860" s="118">
        <f t="shared" si="312"/>
        <v>1</v>
      </c>
      <c r="Y4860" s="119" t="str">
        <f>+IFERROR(VLOOKUP(G4860,fechas!$A$1:$D$292,2,FALSE), " ")</f>
        <v xml:space="preserve"> </v>
      </c>
      <c r="Z4860" s="119" t="str">
        <f t="shared" si="313"/>
        <v xml:space="preserve"> </v>
      </c>
      <c r="AA4860" s="120" t="str">
        <f ca="1">+IFERROR(IF(S4860&gt;0," ",Q4860-variables!$C$9)," ")</f>
        <v xml:space="preserve"> </v>
      </c>
    </row>
    <row r="4861" spans="2:27" s="121" customFormat="1" ht="24.95" hidden="1" customHeight="1">
      <c r="B4861" s="66">
        <f t="shared" si="311"/>
        <v>4858</v>
      </c>
      <c r="C4861" s="72"/>
      <c r="D4861" s="73"/>
      <c r="E4861" s="73"/>
      <c r="F4861" s="66"/>
      <c r="G4861" s="116"/>
      <c r="H4861" s="116"/>
      <c r="I4861" s="116"/>
      <c r="J4861" s="117"/>
      <c r="K4861" s="64"/>
      <c r="L4861" s="64"/>
      <c r="M4861" s="64"/>
      <c r="N4861" s="66" t="s">
        <v>6997</v>
      </c>
      <c r="O4861" s="66">
        <f t="shared" si="314"/>
        <v>0</v>
      </c>
      <c r="P4861" s="66"/>
      <c r="Q4861" s="65" t="str">
        <f>+IFERROR(VLOOKUP(Z4861, fechas!$B$1:$C$1036, 2,FALSE), " ")</f>
        <v xml:space="preserve"> </v>
      </c>
      <c r="R4861" s="66"/>
      <c r="S4861" s="90"/>
      <c r="T4861" s="66"/>
      <c r="U4861" s="65"/>
      <c r="V4861" s="66"/>
      <c r="W4861" s="66"/>
      <c r="X4861" s="118">
        <f t="shared" si="312"/>
        <v>1</v>
      </c>
      <c r="Y4861" s="119" t="str">
        <f>+IFERROR(VLOOKUP(G4861,fechas!$A$1:$D$292,2,FALSE), " ")</f>
        <v xml:space="preserve"> </v>
      </c>
      <c r="Z4861" s="119" t="str">
        <f t="shared" si="313"/>
        <v xml:space="preserve"> </v>
      </c>
      <c r="AA4861" s="120" t="str">
        <f ca="1">+IFERROR(IF(S4861&gt;0," ",Q4861-variables!$C$9)," ")</f>
        <v xml:space="preserve"> </v>
      </c>
    </row>
    <row r="4862" spans="2:27" s="121" customFormat="1" ht="24.95" hidden="1" customHeight="1">
      <c r="B4862" s="66">
        <f t="shared" si="311"/>
        <v>4859</v>
      </c>
      <c r="C4862" s="72"/>
      <c r="D4862" s="73"/>
      <c r="E4862" s="73"/>
      <c r="F4862" s="66"/>
      <c r="G4862" s="116"/>
      <c r="H4862" s="116"/>
      <c r="I4862" s="116"/>
      <c r="J4862" s="117"/>
      <c r="K4862" s="64"/>
      <c r="L4862" s="64"/>
      <c r="M4862" s="64"/>
      <c r="N4862" s="66" t="s">
        <v>6997</v>
      </c>
      <c r="O4862" s="66">
        <f t="shared" si="314"/>
        <v>0</v>
      </c>
      <c r="P4862" s="66"/>
      <c r="Q4862" s="65" t="str">
        <f>+IFERROR(VLOOKUP(Z4862, fechas!$B$1:$C$1036, 2,FALSE), " ")</f>
        <v xml:space="preserve"> </v>
      </c>
      <c r="R4862" s="66"/>
      <c r="S4862" s="90"/>
      <c r="T4862" s="66"/>
      <c r="U4862" s="65"/>
      <c r="V4862" s="66"/>
      <c r="W4862" s="66"/>
      <c r="X4862" s="118">
        <f t="shared" si="312"/>
        <v>1</v>
      </c>
      <c r="Y4862" s="119" t="str">
        <f>+IFERROR(VLOOKUP(G4862,fechas!$A$1:$D$292,2,FALSE), " ")</f>
        <v xml:space="preserve"> </v>
      </c>
      <c r="Z4862" s="119" t="str">
        <f t="shared" si="313"/>
        <v xml:space="preserve"> </v>
      </c>
      <c r="AA4862" s="120" t="str">
        <f ca="1">+IFERROR(IF(S4862&gt;0," ",Q4862-variables!$C$9)," ")</f>
        <v xml:space="preserve"> </v>
      </c>
    </row>
    <row r="4863" spans="2:27" s="121" customFormat="1" ht="24.95" hidden="1" customHeight="1">
      <c r="B4863" s="66">
        <f t="shared" si="311"/>
        <v>4860</v>
      </c>
      <c r="C4863" s="72"/>
      <c r="D4863" s="73"/>
      <c r="E4863" s="73"/>
      <c r="F4863" s="66"/>
      <c r="G4863" s="116"/>
      <c r="H4863" s="116"/>
      <c r="I4863" s="116"/>
      <c r="J4863" s="117"/>
      <c r="K4863" s="64"/>
      <c r="L4863" s="64"/>
      <c r="M4863" s="64"/>
      <c r="N4863" s="66" t="s">
        <v>6997</v>
      </c>
      <c r="O4863" s="66">
        <f t="shared" si="314"/>
        <v>0</v>
      </c>
      <c r="P4863" s="66"/>
      <c r="Q4863" s="65" t="str">
        <f>+IFERROR(VLOOKUP(Z4863, fechas!$B$1:$C$1036, 2,FALSE), " ")</f>
        <v xml:space="preserve"> </v>
      </c>
      <c r="R4863" s="66"/>
      <c r="S4863" s="90"/>
      <c r="T4863" s="66"/>
      <c r="U4863" s="65"/>
      <c r="V4863" s="66"/>
      <c r="W4863" s="66"/>
      <c r="X4863" s="118">
        <f t="shared" si="312"/>
        <v>1</v>
      </c>
      <c r="Y4863" s="119" t="str">
        <f>+IFERROR(VLOOKUP(G4863,fechas!$A$1:$D$292,2,FALSE), " ")</f>
        <v xml:space="preserve"> </v>
      </c>
      <c r="Z4863" s="119" t="str">
        <f t="shared" si="313"/>
        <v xml:space="preserve"> </v>
      </c>
      <c r="AA4863" s="120" t="str">
        <f ca="1">+IFERROR(IF(S4863&gt;0," ",Q4863-variables!$C$9)," ")</f>
        <v xml:space="preserve"> </v>
      </c>
    </row>
    <row r="4864" spans="2:27" s="121" customFormat="1" ht="24.95" hidden="1" customHeight="1">
      <c r="B4864" s="66">
        <f t="shared" si="311"/>
        <v>4861</v>
      </c>
      <c r="C4864" s="72"/>
      <c r="D4864" s="73"/>
      <c r="E4864" s="73"/>
      <c r="F4864" s="66"/>
      <c r="G4864" s="116"/>
      <c r="H4864" s="116"/>
      <c r="I4864" s="116"/>
      <c r="J4864" s="117"/>
      <c r="K4864" s="64"/>
      <c r="L4864" s="64"/>
      <c r="M4864" s="64"/>
      <c r="N4864" s="66" t="s">
        <v>6997</v>
      </c>
      <c r="O4864" s="66">
        <f t="shared" si="314"/>
        <v>0</v>
      </c>
      <c r="P4864" s="66"/>
      <c r="Q4864" s="65" t="str">
        <f>+IFERROR(VLOOKUP(Z4864, fechas!$B$1:$C$1036, 2,FALSE), " ")</f>
        <v xml:space="preserve"> </v>
      </c>
      <c r="R4864" s="66"/>
      <c r="S4864" s="90"/>
      <c r="T4864" s="66"/>
      <c r="U4864" s="65"/>
      <c r="V4864" s="66"/>
      <c r="W4864" s="66"/>
      <c r="X4864" s="118">
        <f t="shared" si="312"/>
        <v>1</v>
      </c>
      <c r="Y4864" s="119" t="str">
        <f>+IFERROR(VLOOKUP(G4864,fechas!$A$1:$D$292,2,FALSE), " ")</f>
        <v xml:space="preserve"> </v>
      </c>
      <c r="Z4864" s="119" t="str">
        <f t="shared" si="313"/>
        <v xml:space="preserve"> </v>
      </c>
      <c r="AA4864" s="120" t="str">
        <f ca="1">+IFERROR(IF(S4864&gt;0," ",Q4864-variables!$C$9)," ")</f>
        <v xml:space="preserve"> </v>
      </c>
    </row>
    <row r="4865" spans="2:27" s="121" customFormat="1" ht="24.95" hidden="1" customHeight="1">
      <c r="B4865" s="66">
        <f t="shared" ref="B4865:B4928" si="315">B4864+1</f>
        <v>4862</v>
      </c>
      <c r="C4865" s="72"/>
      <c r="D4865" s="73"/>
      <c r="E4865" s="73"/>
      <c r="F4865" s="66"/>
      <c r="G4865" s="116"/>
      <c r="H4865" s="116"/>
      <c r="I4865" s="116"/>
      <c r="J4865" s="117"/>
      <c r="K4865" s="64"/>
      <c r="L4865" s="64"/>
      <c r="M4865" s="64"/>
      <c r="N4865" s="66" t="s">
        <v>6997</v>
      </c>
      <c r="O4865" s="66">
        <f t="shared" si="314"/>
        <v>0</v>
      </c>
      <c r="P4865" s="66"/>
      <c r="Q4865" s="65" t="str">
        <f>+IFERROR(VLOOKUP(Z4865, fechas!$B$1:$C$1036, 2,FALSE), " ")</f>
        <v xml:space="preserve"> </v>
      </c>
      <c r="R4865" s="66"/>
      <c r="S4865" s="90"/>
      <c r="T4865" s="66"/>
      <c r="U4865" s="65"/>
      <c r="V4865" s="66"/>
      <c r="W4865" s="66"/>
      <c r="X4865" s="118">
        <f t="shared" si="312"/>
        <v>1</v>
      </c>
      <c r="Y4865" s="119" t="str">
        <f>+IFERROR(VLOOKUP(G4865,fechas!$A$1:$D$292,2,FALSE), " ")</f>
        <v xml:space="preserve"> </v>
      </c>
      <c r="Z4865" s="119" t="str">
        <f t="shared" si="313"/>
        <v xml:space="preserve"> </v>
      </c>
      <c r="AA4865" s="120" t="str">
        <f ca="1">+IFERROR(IF(S4865&gt;0," ",Q4865-variables!$C$9)," ")</f>
        <v xml:space="preserve"> </v>
      </c>
    </row>
    <row r="4866" spans="2:27" s="121" customFormat="1" ht="24.95" hidden="1" customHeight="1">
      <c r="B4866" s="66">
        <f t="shared" si="315"/>
        <v>4863</v>
      </c>
      <c r="C4866" s="72"/>
      <c r="D4866" s="73"/>
      <c r="E4866" s="73"/>
      <c r="F4866" s="66"/>
      <c r="G4866" s="116"/>
      <c r="H4866" s="116"/>
      <c r="I4866" s="116"/>
      <c r="J4866" s="117"/>
      <c r="K4866" s="64"/>
      <c r="L4866" s="64"/>
      <c r="M4866" s="64"/>
      <c r="N4866" s="66" t="s">
        <v>6997</v>
      </c>
      <c r="O4866" s="66">
        <f t="shared" si="314"/>
        <v>0</v>
      </c>
      <c r="P4866" s="66"/>
      <c r="Q4866" s="65" t="str">
        <f>+IFERROR(VLOOKUP(Z4866, fechas!$B$1:$C$1036, 2,FALSE), " ")</f>
        <v xml:space="preserve"> </v>
      </c>
      <c r="R4866" s="66"/>
      <c r="S4866" s="90"/>
      <c r="T4866" s="66"/>
      <c r="U4866" s="65"/>
      <c r="V4866" s="66"/>
      <c r="W4866" s="66"/>
      <c r="X4866" s="118">
        <f t="shared" si="312"/>
        <v>1</v>
      </c>
      <c r="Y4866" s="119" t="str">
        <f>+IFERROR(VLOOKUP(G4866,fechas!$A$1:$D$292,2,FALSE), " ")</f>
        <v xml:space="preserve"> </v>
      </c>
      <c r="Z4866" s="119" t="str">
        <f t="shared" si="313"/>
        <v xml:space="preserve"> </v>
      </c>
      <c r="AA4866" s="120" t="str">
        <f ca="1">+IFERROR(IF(S4866&gt;0," ",Q4866-variables!$C$9)," ")</f>
        <v xml:space="preserve"> </v>
      </c>
    </row>
    <row r="4867" spans="2:27" s="121" customFormat="1" ht="24.95" hidden="1" customHeight="1">
      <c r="B4867" s="66">
        <f t="shared" si="315"/>
        <v>4864</v>
      </c>
      <c r="C4867" s="72"/>
      <c r="D4867" s="73"/>
      <c r="E4867" s="73"/>
      <c r="F4867" s="66"/>
      <c r="G4867" s="116"/>
      <c r="H4867" s="116"/>
      <c r="I4867" s="116"/>
      <c r="J4867" s="117"/>
      <c r="K4867" s="64"/>
      <c r="L4867" s="64"/>
      <c r="M4867" s="64"/>
      <c r="N4867" s="66" t="s">
        <v>6997</v>
      </c>
      <c r="O4867" s="66">
        <f t="shared" si="314"/>
        <v>0</v>
      </c>
      <c r="P4867" s="66"/>
      <c r="Q4867" s="65" t="str">
        <f>+IFERROR(VLOOKUP(Z4867, fechas!$B$1:$C$1036, 2,FALSE), " ")</f>
        <v xml:space="preserve"> </v>
      </c>
      <c r="R4867" s="66"/>
      <c r="S4867" s="90"/>
      <c r="T4867" s="66"/>
      <c r="U4867" s="65"/>
      <c r="V4867" s="66"/>
      <c r="W4867" s="66"/>
      <c r="X4867" s="118">
        <f t="shared" si="312"/>
        <v>1</v>
      </c>
      <c r="Y4867" s="119" t="str">
        <f>+IFERROR(VLOOKUP(G4867,fechas!$A$1:$D$292,2,FALSE), " ")</f>
        <v xml:space="preserve"> </v>
      </c>
      <c r="Z4867" s="119" t="str">
        <f t="shared" si="313"/>
        <v xml:space="preserve"> </v>
      </c>
      <c r="AA4867" s="120" t="str">
        <f ca="1">+IFERROR(IF(S4867&gt;0," ",Q4867-variables!$C$9)," ")</f>
        <v xml:space="preserve"> </v>
      </c>
    </row>
    <row r="4868" spans="2:27" s="121" customFormat="1" ht="24.95" hidden="1" customHeight="1">
      <c r="B4868" s="66">
        <f t="shared" si="315"/>
        <v>4865</v>
      </c>
      <c r="C4868" s="72"/>
      <c r="D4868" s="73"/>
      <c r="E4868" s="73"/>
      <c r="F4868" s="66"/>
      <c r="G4868" s="116"/>
      <c r="H4868" s="116"/>
      <c r="I4868" s="116"/>
      <c r="J4868" s="117"/>
      <c r="K4868" s="64"/>
      <c r="L4868" s="64"/>
      <c r="M4868" s="64"/>
      <c r="N4868" s="66" t="s">
        <v>6997</v>
      </c>
      <c r="O4868" s="66">
        <f t="shared" si="314"/>
        <v>0</v>
      </c>
      <c r="P4868" s="66"/>
      <c r="Q4868" s="65" t="str">
        <f>+IFERROR(VLOOKUP(Z4868, fechas!$B$1:$C$1036, 2,FALSE), " ")</f>
        <v xml:space="preserve"> </v>
      </c>
      <c r="R4868" s="66"/>
      <c r="S4868" s="90"/>
      <c r="T4868" s="66"/>
      <c r="U4868" s="65"/>
      <c r="V4868" s="66"/>
      <c r="W4868" s="66"/>
      <c r="X4868" s="118">
        <f t="shared" ref="X4868:X4931" si="316">IF(N4868="PENDIENTE",1,0)</f>
        <v>1</v>
      </c>
      <c r="Y4868" s="119" t="str">
        <f>+IFERROR(VLOOKUP(G4868,fechas!$A$1:$D$292,2,FALSE), " ")</f>
        <v xml:space="preserve"> </v>
      </c>
      <c r="Z4868" s="119" t="str">
        <f t="shared" ref="Z4868:Z4931" si="317">+IFERROR(Y4868+P4868, " ")</f>
        <v xml:space="preserve"> </v>
      </c>
      <c r="AA4868" s="120" t="str">
        <f ca="1">+IFERROR(IF(S4868&gt;0," ",Q4868-variables!$C$9)," ")</f>
        <v xml:space="preserve"> </v>
      </c>
    </row>
    <row r="4869" spans="2:27" s="121" customFormat="1" ht="24.95" hidden="1" customHeight="1">
      <c r="B4869" s="66">
        <f t="shared" si="315"/>
        <v>4866</v>
      </c>
      <c r="C4869" s="72"/>
      <c r="D4869" s="73"/>
      <c r="E4869" s="73"/>
      <c r="F4869" s="66"/>
      <c r="G4869" s="116"/>
      <c r="H4869" s="116"/>
      <c r="I4869" s="116"/>
      <c r="J4869" s="117"/>
      <c r="K4869" s="64"/>
      <c r="L4869" s="64"/>
      <c r="M4869" s="64"/>
      <c r="N4869" s="66" t="s">
        <v>6997</v>
      </c>
      <c r="O4869" s="66">
        <f t="shared" si="314"/>
        <v>0</v>
      </c>
      <c r="P4869" s="66"/>
      <c r="Q4869" s="65" t="str">
        <f>+IFERROR(VLOOKUP(Z4869, fechas!$B$1:$C$1036, 2,FALSE), " ")</f>
        <v xml:space="preserve"> </v>
      </c>
      <c r="R4869" s="66"/>
      <c r="S4869" s="90"/>
      <c r="T4869" s="66"/>
      <c r="U4869" s="65"/>
      <c r="V4869" s="66"/>
      <c r="W4869" s="66"/>
      <c r="X4869" s="118">
        <f t="shared" si="316"/>
        <v>1</v>
      </c>
      <c r="Y4869" s="119" t="str">
        <f>+IFERROR(VLOOKUP(G4869,fechas!$A$1:$D$292,2,FALSE), " ")</f>
        <v xml:space="preserve"> </v>
      </c>
      <c r="Z4869" s="119" t="str">
        <f t="shared" si="317"/>
        <v xml:space="preserve"> </v>
      </c>
      <c r="AA4869" s="120" t="str">
        <f ca="1">+IFERROR(IF(S4869&gt;0," ",Q4869-variables!$C$9)," ")</f>
        <v xml:space="preserve"> </v>
      </c>
    </row>
    <row r="4870" spans="2:27" s="121" customFormat="1" ht="24.95" hidden="1" customHeight="1">
      <c r="B4870" s="66">
        <f t="shared" si="315"/>
        <v>4867</v>
      </c>
      <c r="C4870" s="72"/>
      <c r="D4870" s="73"/>
      <c r="E4870" s="73"/>
      <c r="F4870" s="66"/>
      <c r="G4870" s="116"/>
      <c r="H4870" s="116"/>
      <c r="I4870" s="116"/>
      <c r="J4870" s="117"/>
      <c r="K4870" s="64"/>
      <c r="L4870" s="64"/>
      <c r="M4870" s="64"/>
      <c r="N4870" s="66" t="s">
        <v>6997</v>
      </c>
      <c r="O4870" s="66">
        <f t="shared" si="314"/>
        <v>0</v>
      </c>
      <c r="P4870" s="66"/>
      <c r="Q4870" s="65" t="str">
        <f>+IFERROR(VLOOKUP(Z4870, fechas!$B$1:$C$1036, 2,FALSE), " ")</f>
        <v xml:space="preserve"> </v>
      </c>
      <c r="R4870" s="66"/>
      <c r="S4870" s="90"/>
      <c r="T4870" s="66"/>
      <c r="U4870" s="65"/>
      <c r="V4870" s="66"/>
      <c r="W4870" s="66"/>
      <c r="X4870" s="118">
        <f t="shared" si="316"/>
        <v>1</v>
      </c>
      <c r="Y4870" s="119" t="str">
        <f>+IFERROR(VLOOKUP(G4870,fechas!$A$1:$D$292,2,FALSE), " ")</f>
        <v xml:space="preserve"> </v>
      </c>
      <c r="Z4870" s="119" t="str">
        <f t="shared" si="317"/>
        <v xml:space="preserve"> </v>
      </c>
      <c r="AA4870" s="120" t="str">
        <f ca="1">+IFERROR(IF(S4870&gt;0," ",Q4870-variables!$C$9)," ")</f>
        <v xml:space="preserve"> </v>
      </c>
    </row>
    <row r="4871" spans="2:27" s="121" customFormat="1" ht="24.95" hidden="1" customHeight="1">
      <c r="B4871" s="66">
        <f t="shared" si="315"/>
        <v>4868</v>
      </c>
      <c r="C4871" s="72"/>
      <c r="D4871" s="73"/>
      <c r="E4871" s="73"/>
      <c r="F4871" s="66"/>
      <c r="G4871" s="116"/>
      <c r="H4871" s="116"/>
      <c r="I4871" s="116"/>
      <c r="J4871" s="117"/>
      <c r="K4871" s="64"/>
      <c r="L4871" s="64"/>
      <c r="M4871" s="64"/>
      <c r="N4871" s="66" t="s">
        <v>6997</v>
      </c>
      <c r="O4871" s="66">
        <f t="shared" si="314"/>
        <v>0</v>
      </c>
      <c r="P4871" s="66"/>
      <c r="Q4871" s="65" t="str">
        <f>+IFERROR(VLOOKUP(Z4871, fechas!$B$1:$C$1036, 2,FALSE), " ")</f>
        <v xml:space="preserve"> </v>
      </c>
      <c r="R4871" s="66"/>
      <c r="S4871" s="90"/>
      <c r="T4871" s="66"/>
      <c r="U4871" s="65"/>
      <c r="V4871" s="66"/>
      <c r="W4871" s="66"/>
      <c r="X4871" s="118">
        <f t="shared" si="316"/>
        <v>1</v>
      </c>
      <c r="Y4871" s="119" t="str">
        <f>+IFERROR(VLOOKUP(G4871,fechas!$A$1:$D$292,2,FALSE), " ")</f>
        <v xml:space="preserve"> </v>
      </c>
      <c r="Z4871" s="119" t="str">
        <f t="shared" si="317"/>
        <v xml:space="preserve"> </v>
      </c>
      <c r="AA4871" s="120" t="str">
        <f ca="1">+IFERROR(IF(S4871&gt;0," ",Q4871-variables!$C$9)," ")</f>
        <v xml:space="preserve"> </v>
      </c>
    </row>
    <row r="4872" spans="2:27" s="121" customFormat="1" ht="24.95" hidden="1" customHeight="1">
      <c r="B4872" s="66">
        <f t="shared" si="315"/>
        <v>4869</v>
      </c>
      <c r="C4872" s="72"/>
      <c r="D4872" s="73"/>
      <c r="E4872" s="73"/>
      <c r="F4872" s="66"/>
      <c r="G4872" s="116"/>
      <c r="H4872" s="116"/>
      <c r="I4872" s="116"/>
      <c r="J4872" s="117"/>
      <c r="K4872" s="64"/>
      <c r="L4872" s="64"/>
      <c r="M4872" s="64"/>
      <c r="N4872" s="66" t="s">
        <v>6997</v>
      </c>
      <c r="O4872" s="66">
        <f t="shared" si="314"/>
        <v>0</v>
      </c>
      <c r="P4872" s="66"/>
      <c r="Q4872" s="65" t="str">
        <f>+IFERROR(VLOOKUP(Z4872, fechas!$B$1:$C$1036, 2,FALSE), " ")</f>
        <v xml:space="preserve"> </v>
      </c>
      <c r="R4872" s="66"/>
      <c r="S4872" s="90"/>
      <c r="T4872" s="66"/>
      <c r="U4872" s="65"/>
      <c r="V4872" s="66"/>
      <c r="W4872" s="66"/>
      <c r="X4872" s="118">
        <f t="shared" si="316"/>
        <v>1</v>
      </c>
      <c r="Y4872" s="119" t="str">
        <f>+IFERROR(VLOOKUP(G4872,fechas!$A$1:$D$292,2,FALSE), " ")</f>
        <v xml:space="preserve"> </v>
      </c>
      <c r="Z4872" s="119" t="str">
        <f t="shared" si="317"/>
        <v xml:space="preserve"> </v>
      </c>
      <c r="AA4872" s="120" t="str">
        <f ca="1">+IFERROR(IF(S4872&gt;0," ",Q4872-variables!$C$9)," ")</f>
        <v xml:space="preserve"> </v>
      </c>
    </row>
    <row r="4873" spans="2:27" s="121" customFormat="1" ht="24.95" hidden="1" customHeight="1">
      <c r="B4873" s="66">
        <f t="shared" si="315"/>
        <v>4870</v>
      </c>
      <c r="C4873" s="72"/>
      <c r="D4873" s="73"/>
      <c r="E4873" s="73"/>
      <c r="F4873" s="66"/>
      <c r="G4873" s="116"/>
      <c r="H4873" s="116"/>
      <c r="I4873" s="116"/>
      <c r="J4873" s="117"/>
      <c r="K4873" s="64"/>
      <c r="L4873" s="64"/>
      <c r="M4873" s="64"/>
      <c r="N4873" s="66" t="s">
        <v>6997</v>
      </c>
      <c r="O4873" s="66">
        <f t="shared" si="314"/>
        <v>0</v>
      </c>
      <c r="P4873" s="66"/>
      <c r="Q4873" s="65" t="str">
        <f>+IFERROR(VLOOKUP(Z4873, fechas!$B$1:$C$1036, 2,FALSE), " ")</f>
        <v xml:space="preserve"> </v>
      </c>
      <c r="R4873" s="66"/>
      <c r="S4873" s="90"/>
      <c r="T4873" s="66"/>
      <c r="U4873" s="65"/>
      <c r="V4873" s="66"/>
      <c r="W4873" s="66"/>
      <c r="X4873" s="118">
        <f t="shared" si="316"/>
        <v>1</v>
      </c>
      <c r="Y4873" s="119" t="str">
        <f>+IFERROR(VLOOKUP(G4873,fechas!$A$1:$D$292,2,FALSE), " ")</f>
        <v xml:space="preserve"> </v>
      </c>
      <c r="Z4873" s="119" t="str">
        <f t="shared" si="317"/>
        <v xml:space="preserve"> </v>
      </c>
      <c r="AA4873" s="120" t="str">
        <f ca="1">+IFERROR(IF(S4873&gt;0," ",Q4873-variables!$C$9)," ")</f>
        <v xml:space="preserve"> </v>
      </c>
    </row>
    <row r="4874" spans="2:27" s="121" customFormat="1" ht="24.95" hidden="1" customHeight="1">
      <c r="B4874" s="66">
        <f t="shared" si="315"/>
        <v>4871</v>
      </c>
      <c r="C4874" s="72"/>
      <c r="D4874" s="73"/>
      <c r="E4874" s="73"/>
      <c r="F4874" s="66"/>
      <c r="G4874" s="116"/>
      <c r="H4874" s="116"/>
      <c r="I4874" s="116"/>
      <c r="J4874" s="117"/>
      <c r="K4874" s="64"/>
      <c r="L4874" s="64"/>
      <c r="M4874" s="64"/>
      <c r="N4874" s="66" t="s">
        <v>6997</v>
      </c>
      <c r="O4874" s="66">
        <f t="shared" si="314"/>
        <v>0</v>
      </c>
      <c r="P4874" s="66"/>
      <c r="Q4874" s="65" t="str">
        <f>+IFERROR(VLOOKUP(Z4874, fechas!$B$1:$C$1036, 2,FALSE), " ")</f>
        <v xml:space="preserve"> </v>
      </c>
      <c r="R4874" s="66"/>
      <c r="S4874" s="90"/>
      <c r="T4874" s="66"/>
      <c r="U4874" s="65"/>
      <c r="V4874" s="66"/>
      <c r="W4874" s="66"/>
      <c r="X4874" s="118">
        <f t="shared" si="316"/>
        <v>1</v>
      </c>
      <c r="Y4874" s="119" t="str">
        <f>+IFERROR(VLOOKUP(G4874,fechas!$A$1:$D$292,2,FALSE), " ")</f>
        <v xml:space="preserve"> </v>
      </c>
      <c r="Z4874" s="119" t="str">
        <f t="shared" si="317"/>
        <v xml:space="preserve"> </v>
      </c>
      <c r="AA4874" s="120" t="str">
        <f ca="1">+IFERROR(IF(S4874&gt;0," ",Q4874-variables!$C$9)," ")</f>
        <v xml:space="preserve"> </v>
      </c>
    </row>
    <row r="4875" spans="2:27" s="121" customFormat="1" ht="24.95" hidden="1" customHeight="1">
      <c r="B4875" s="66">
        <f t="shared" si="315"/>
        <v>4872</v>
      </c>
      <c r="C4875" s="72"/>
      <c r="D4875" s="73"/>
      <c r="E4875" s="73"/>
      <c r="F4875" s="66"/>
      <c r="G4875" s="116"/>
      <c r="H4875" s="116"/>
      <c r="I4875" s="116"/>
      <c r="J4875" s="117"/>
      <c r="K4875" s="64"/>
      <c r="L4875" s="64"/>
      <c r="M4875" s="64"/>
      <c r="N4875" s="66" t="s">
        <v>6997</v>
      </c>
      <c r="O4875" s="66">
        <f t="shared" si="314"/>
        <v>0</v>
      </c>
      <c r="P4875" s="66"/>
      <c r="Q4875" s="65" t="str">
        <f>+IFERROR(VLOOKUP(Z4875, fechas!$B$1:$C$1036, 2,FALSE), " ")</f>
        <v xml:space="preserve"> </v>
      </c>
      <c r="R4875" s="66"/>
      <c r="S4875" s="90"/>
      <c r="T4875" s="66"/>
      <c r="U4875" s="65"/>
      <c r="V4875" s="66"/>
      <c r="W4875" s="66"/>
      <c r="X4875" s="118">
        <f t="shared" si="316"/>
        <v>1</v>
      </c>
      <c r="Y4875" s="119" t="str">
        <f>+IFERROR(VLOOKUP(G4875,fechas!$A$1:$D$292,2,FALSE), " ")</f>
        <v xml:space="preserve"> </v>
      </c>
      <c r="Z4875" s="119" t="str">
        <f t="shared" si="317"/>
        <v xml:space="preserve"> </v>
      </c>
      <c r="AA4875" s="120" t="str">
        <f ca="1">+IFERROR(IF(S4875&gt;0," ",Q4875-variables!$C$9)," ")</f>
        <v xml:space="preserve"> </v>
      </c>
    </row>
    <row r="4876" spans="2:27" s="121" customFormat="1" ht="24.95" hidden="1" customHeight="1">
      <c r="B4876" s="66">
        <f t="shared" si="315"/>
        <v>4873</v>
      </c>
      <c r="C4876" s="72"/>
      <c r="D4876" s="73"/>
      <c r="E4876" s="73"/>
      <c r="F4876" s="66"/>
      <c r="G4876" s="116"/>
      <c r="H4876" s="116"/>
      <c r="I4876" s="116"/>
      <c r="J4876" s="117"/>
      <c r="K4876" s="64"/>
      <c r="L4876" s="64"/>
      <c r="M4876" s="64"/>
      <c r="N4876" s="66" t="s">
        <v>6997</v>
      </c>
      <c r="O4876" s="66">
        <f t="shared" si="314"/>
        <v>0</v>
      </c>
      <c r="P4876" s="66"/>
      <c r="Q4876" s="65" t="str">
        <f>+IFERROR(VLOOKUP(Z4876, fechas!$B$1:$C$1036, 2,FALSE), " ")</f>
        <v xml:space="preserve"> </v>
      </c>
      <c r="R4876" s="66"/>
      <c r="S4876" s="90"/>
      <c r="T4876" s="66"/>
      <c r="U4876" s="65"/>
      <c r="V4876" s="66"/>
      <c r="W4876" s="66"/>
      <c r="X4876" s="118">
        <f t="shared" si="316"/>
        <v>1</v>
      </c>
      <c r="Y4876" s="119" t="str">
        <f>+IFERROR(VLOOKUP(G4876,fechas!$A$1:$D$292,2,FALSE), " ")</f>
        <v xml:space="preserve"> </v>
      </c>
      <c r="Z4876" s="119" t="str">
        <f t="shared" si="317"/>
        <v xml:space="preserve"> </v>
      </c>
      <c r="AA4876" s="120" t="str">
        <f ca="1">+IFERROR(IF(S4876&gt;0," ",Q4876-variables!$C$9)," ")</f>
        <v xml:space="preserve"> </v>
      </c>
    </row>
    <row r="4877" spans="2:27" s="121" customFormat="1" ht="24.95" hidden="1" customHeight="1">
      <c r="B4877" s="66">
        <f t="shared" si="315"/>
        <v>4874</v>
      </c>
      <c r="C4877" s="72"/>
      <c r="D4877" s="73"/>
      <c r="E4877" s="73"/>
      <c r="F4877" s="66"/>
      <c r="G4877" s="116"/>
      <c r="H4877" s="116"/>
      <c r="I4877" s="116"/>
      <c r="J4877" s="117"/>
      <c r="K4877" s="64"/>
      <c r="L4877" s="64"/>
      <c r="M4877" s="64"/>
      <c r="N4877" s="66" t="s">
        <v>6997</v>
      </c>
      <c r="O4877" s="66">
        <f t="shared" si="314"/>
        <v>0</v>
      </c>
      <c r="P4877" s="66"/>
      <c r="Q4877" s="65" t="str">
        <f>+IFERROR(VLOOKUP(Z4877, fechas!$B$1:$C$1036, 2,FALSE), " ")</f>
        <v xml:space="preserve"> </v>
      </c>
      <c r="R4877" s="66"/>
      <c r="S4877" s="90"/>
      <c r="T4877" s="66"/>
      <c r="U4877" s="65"/>
      <c r="V4877" s="66"/>
      <c r="W4877" s="66"/>
      <c r="X4877" s="118">
        <f t="shared" si="316"/>
        <v>1</v>
      </c>
      <c r="Y4877" s="119" t="str">
        <f>+IFERROR(VLOOKUP(G4877,fechas!$A$1:$D$292,2,FALSE), " ")</f>
        <v xml:space="preserve"> </v>
      </c>
      <c r="Z4877" s="119" t="str">
        <f t="shared" si="317"/>
        <v xml:space="preserve"> </v>
      </c>
      <c r="AA4877" s="120" t="str">
        <f ca="1">+IFERROR(IF(S4877&gt;0," ",Q4877-variables!$C$9)," ")</f>
        <v xml:space="preserve"> </v>
      </c>
    </row>
    <row r="4878" spans="2:27" s="121" customFormat="1" ht="24.95" hidden="1" customHeight="1">
      <c r="B4878" s="66">
        <f t="shared" si="315"/>
        <v>4875</v>
      </c>
      <c r="C4878" s="72"/>
      <c r="D4878" s="73"/>
      <c r="E4878" s="73"/>
      <c r="F4878" s="66"/>
      <c r="G4878" s="116"/>
      <c r="H4878" s="116"/>
      <c r="I4878" s="116"/>
      <c r="J4878" s="117"/>
      <c r="K4878" s="64"/>
      <c r="L4878" s="64"/>
      <c r="M4878" s="64"/>
      <c r="N4878" s="66" t="s">
        <v>6997</v>
      </c>
      <c r="O4878" s="66">
        <f t="shared" si="314"/>
        <v>0</v>
      </c>
      <c r="P4878" s="66"/>
      <c r="Q4878" s="65" t="str">
        <f>+IFERROR(VLOOKUP(Z4878, fechas!$B$1:$C$1036, 2,FALSE), " ")</f>
        <v xml:space="preserve"> </v>
      </c>
      <c r="R4878" s="66"/>
      <c r="S4878" s="90"/>
      <c r="T4878" s="66"/>
      <c r="U4878" s="65"/>
      <c r="V4878" s="66"/>
      <c r="W4878" s="66"/>
      <c r="X4878" s="118">
        <f t="shared" si="316"/>
        <v>1</v>
      </c>
      <c r="Y4878" s="119" t="str">
        <f>+IFERROR(VLOOKUP(G4878,fechas!$A$1:$D$292,2,FALSE), " ")</f>
        <v xml:space="preserve"> </v>
      </c>
      <c r="Z4878" s="119" t="str">
        <f t="shared" si="317"/>
        <v xml:space="preserve"> </v>
      </c>
      <c r="AA4878" s="120" t="str">
        <f ca="1">+IFERROR(IF(S4878&gt;0," ",Q4878-variables!$C$9)," ")</f>
        <v xml:space="preserve"> </v>
      </c>
    </row>
    <row r="4879" spans="2:27" s="121" customFormat="1" ht="24.95" hidden="1" customHeight="1">
      <c r="B4879" s="66">
        <f t="shared" si="315"/>
        <v>4876</v>
      </c>
      <c r="C4879" s="72"/>
      <c r="D4879" s="73"/>
      <c r="E4879" s="73"/>
      <c r="F4879" s="66"/>
      <c r="G4879" s="116"/>
      <c r="H4879" s="116"/>
      <c r="I4879" s="116"/>
      <c r="J4879" s="117"/>
      <c r="K4879" s="64"/>
      <c r="L4879" s="64"/>
      <c r="M4879" s="64"/>
      <c r="N4879" s="66" t="s">
        <v>6997</v>
      </c>
      <c r="O4879" s="66">
        <f t="shared" si="314"/>
        <v>0</v>
      </c>
      <c r="P4879" s="66"/>
      <c r="Q4879" s="65" t="str">
        <f>+IFERROR(VLOOKUP(Z4879, fechas!$B$1:$C$1036, 2,FALSE), " ")</f>
        <v xml:space="preserve"> </v>
      </c>
      <c r="R4879" s="66"/>
      <c r="S4879" s="90"/>
      <c r="T4879" s="66"/>
      <c r="U4879" s="65"/>
      <c r="V4879" s="66"/>
      <c r="W4879" s="66"/>
      <c r="X4879" s="118">
        <f t="shared" si="316"/>
        <v>1</v>
      </c>
      <c r="Y4879" s="119" t="str">
        <f>+IFERROR(VLOOKUP(G4879,fechas!$A$1:$D$292,2,FALSE), " ")</f>
        <v xml:space="preserve"> </v>
      </c>
      <c r="Z4879" s="119" t="str">
        <f t="shared" si="317"/>
        <v xml:space="preserve"> </v>
      </c>
      <c r="AA4879" s="120" t="str">
        <f ca="1">+IFERROR(IF(S4879&gt;0," ",Q4879-variables!$C$9)," ")</f>
        <v xml:space="preserve"> </v>
      </c>
    </row>
    <row r="4880" spans="2:27" s="121" customFormat="1" ht="24.95" hidden="1" customHeight="1">
      <c r="B4880" s="66">
        <f t="shared" si="315"/>
        <v>4877</v>
      </c>
      <c r="C4880" s="72"/>
      <c r="D4880" s="73"/>
      <c r="E4880" s="73"/>
      <c r="F4880" s="66"/>
      <c r="G4880" s="116"/>
      <c r="H4880" s="116"/>
      <c r="I4880" s="116"/>
      <c r="J4880" s="117"/>
      <c r="K4880" s="64"/>
      <c r="L4880" s="64"/>
      <c r="M4880" s="64"/>
      <c r="N4880" s="66" t="s">
        <v>6997</v>
      </c>
      <c r="O4880" s="66">
        <f t="shared" si="314"/>
        <v>0</v>
      </c>
      <c r="P4880" s="66"/>
      <c r="Q4880" s="65" t="str">
        <f>+IFERROR(VLOOKUP(Z4880, fechas!$B$1:$C$1036, 2,FALSE), " ")</f>
        <v xml:space="preserve"> </v>
      </c>
      <c r="R4880" s="66"/>
      <c r="S4880" s="90"/>
      <c r="T4880" s="66"/>
      <c r="U4880" s="65"/>
      <c r="V4880" s="66"/>
      <c r="W4880" s="66"/>
      <c r="X4880" s="118">
        <f t="shared" si="316"/>
        <v>1</v>
      </c>
      <c r="Y4880" s="119" t="str">
        <f>+IFERROR(VLOOKUP(G4880,fechas!$A$1:$D$292,2,FALSE), " ")</f>
        <v xml:space="preserve"> </v>
      </c>
      <c r="Z4880" s="119" t="str">
        <f t="shared" si="317"/>
        <v xml:space="preserve"> </v>
      </c>
      <c r="AA4880" s="120" t="str">
        <f ca="1">+IFERROR(IF(S4880&gt;0," ",Q4880-variables!$C$9)," ")</f>
        <v xml:space="preserve"> </v>
      </c>
    </row>
    <row r="4881" spans="2:27" s="121" customFormat="1" ht="24.95" hidden="1" customHeight="1">
      <c r="B4881" s="66">
        <f t="shared" si="315"/>
        <v>4878</v>
      </c>
      <c r="C4881" s="72"/>
      <c r="D4881" s="73"/>
      <c r="E4881" s="73"/>
      <c r="F4881" s="66"/>
      <c r="G4881" s="116"/>
      <c r="H4881" s="116"/>
      <c r="I4881" s="116"/>
      <c r="J4881" s="117"/>
      <c r="K4881" s="64"/>
      <c r="L4881" s="64"/>
      <c r="M4881" s="64"/>
      <c r="N4881" s="66" t="s">
        <v>6997</v>
      </c>
      <c r="O4881" s="66">
        <f t="shared" si="314"/>
        <v>0</v>
      </c>
      <c r="P4881" s="66"/>
      <c r="Q4881" s="65" t="str">
        <f>+IFERROR(VLOOKUP(Z4881, fechas!$B$1:$C$1036, 2,FALSE), " ")</f>
        <v xml:space="preserve"> </v>
      </c>
      <c r="R4881" s="66"/>
      <c r="S4881" s="90"/>
      <c r="T4881" s="66"/>
      <c r="U4881" s="65"/>
      <c r="V4881" s="66"/>
      <c r="W4881" s="66"/>
      <c r="X4881" s="118">
        <f t="shared" si="316"/>
        <v>1</v>
      </c>
      <c r="Y4881" s="119" t="str">
        <f>+IFERROR(VLOOKUP(G4881,fechas!$A$1:$D$292,2,FALSE), " ")</f>
        <v xml:space="preserve"> </v>
      </c>
      <c r="Z4881" s="119" t="str">
        <f t="shared" si="317"/>
        <v xml:space="preserve"> </v>
      </c>
      <c r="AA4881" s="120" t="str">
        <f ca="1">+IFERROR(IF(S4881&gt;0," ",Q4881-variables!$C$9)," ")</f>
        <v xml:space="preserve"> </v>
      </c>
    </row>
    <row r="4882" spans="2:27" s="121" customFormat="1" ht="24.95" hidden="1" customHeight="1">
      <c r="B4882" s="66">
        <f t="shared" si="315"/>
        <v>4879</v>
      </c>
      <c r="C4882" s="72"/>
      <c r="D4882" s="73"/>
      <c r="E4882" s="73"/>
      <c r="F4882" s="66"/>
      <c r="G4882" s="116"/>
      <c r="H4882" s="116"/>
      <c r="I4882" s="116"/>
      <c r="J4882" s="117"/>
      <c r="K4882" s="64"/>
      <c r="L4882" s="64"/>
      <c r="M4882" s="64"/>
      <c r="N4882" s="66" t="s">
        <v>6997</v>
      </c>
      <c r="O4882" s="66">
        <f t="shared" si="314"/>
        <v>0</v>
      </c>
      <c r="P4882" s="66"/>
      <c r="Q4882" s="65" t="str">
        <f>+IFERROR(VLOOKUP(Z4882, fechas!$B$1:$C$1036, 2,FALSE), " ")</f>
        <v xml:space="preserve"> </v>
      </c>
      <c r="R4882" s="66"/>
      <c r="S4882" s="90"/>
      <c r="T4882" s="66"/>
      <c r="U4882" s="65"/>
      <c r="V4882" s="66"/>
      <c r="W4882" s="66"/>
      <c r="X4882" s="118">
        <f t="shared" si="316"/>
        <v>1</v>
      </c>
      <c r="Y4882" s="119" t="str">
        <f>+IFERROR(VLOOKUP(G4882,fechas!$A$1:$D$292,2,FALSE), " ")</f>
        <v xml:space="preserve"> </v>
      </c>
      <c r="Z4882" s="119" t="str">
        <f t="shared" si="317"/>
        <v xml:space="preserve"> </v>
      </c>
      <c r="AA4882" s="120" t="str">
        <f ca="1">+IFERROR(IF(S4882&gt;0," ",Q4882-variables!$C$9)," ")</f>
        <v xml:space="preserve"> </v>
      </c>
    </row>
    <row r="4883" spans="2:27" s="121" customFormat="1" ht="24.95" hidden="1" customHeight="1">
      <c r="B4883" s="66">
        <f t="shared" si="315"/>
        <v>4880</v>
      </c>
      <c r="C4883" s="72"/>
      <c r="D4883" s="73"/>
      <c r="E4883" s="73"/>
      <c r="F4883" s="66"/>
      <c r="G4883" s="116"/>
      <c r="H4883" s="116"/>
      <c r="I4883" s="116"/>
      <c r="J4883" s="117"/>
      <c r="K4883" s="64"/>
      <c r="L4883" s="64"/>
      <c r="M4883" s="64"/>
      <c r="N4883" s="66" t="s">
        <v>6997</v>
      </c>
      <c r="O4883" s="66">
        <f t="shared" si="314"/>
        <v>0</v>
      </c>
      <c r="P4883" s="66"/>
      <c r="Q4883" s="65" t="str">
        <f>+IFERROR(VLOOKUP(Z4883, fechas!$B$1:$C$1036, 2,FALSE), " ")</f>
        <v xml:space="preserve"> </v>
      </c>
      <c r="R4883" s="66"/>
      <c r="S4883" s="90"/>
      <c r="T4883" s="66"/>
      <c r="U4883" s="65"/>
      <c r="V4883" s="66"/>
      <c r="W4883" s="66"/>
      <c r="X4883" s="118">
        <f t="shared" si="316"/>
        <v>1</v>
      </c>
      <c r="Y4883" s="119" t="str">
        <f>+IFERROR(VLOOKUP(G4883,fechas!$A$1:$D$292,2,FALSE), " ")</f>
        <v xml:space="preserve"> </v>
      </c>
      <c r="Z4883" s="119" t="str">
        <f t="shared" si="317"/>
        <v xml:space="preserve"> </v>
      </c>
      <c r="AA4883" s="120" t="str">
        <f ca="1">+IFERROR(IF(S4883&gt;0," ",Q4883-variables!$C$9)," ")</f>
        <v xml:space="preserve"> </v>
      </c>
    </row>
    <row r="4884" spans="2:27" s="121" customFormat="1" ht="24.95" hidden="1" customHeight="1">
      <c r="B4884" s="66">
        <f t="shared" si="315"/>
        <v>4881</v>
      </c>
      <c r="C4884" s="72"/>
      <c r="D4884" s="73"/>
      <c r="E4884" s="73"/>
      <c r="F4884" s="66"/>
      <c r="G4884" s="116"/>
      <c r="H4884" s="116"/>
      <c r="I4884" s="116"/>
      <c r="J4884" s="117"/>
      <c r="K4884" s="64"/>
      <c r="L4884" s="64"/>
      <c r="M4884" s="64"/>
      <c r="N4884" s="66" t="s">
        <v>6997</v>
      </c>
      <c r="O4884" s="66">
        <f t="shared" si="314"/>
        <v>0</v>
      </c>
      <c r="P4884" s="66"/>
      <c r="Q4884" s="65" t="str">
        <f>+IFERROR(VLOOKUP(Z4884, fechas!$B$1:$C$1036, 2,FALSE), " ")</f>
        <v xml:space="preserve"> </v>
      </c>
      <c r="R4884" s="66"/>
      <c r="S4884" s="90"/>
      <c r="T4884" s="66"/>
      <c r="U4884" s="65"/>
      <c r="V4884" s="66"/>
      <c r="W4884" s="66"/>
      <c r="X4884" s="118">
        <f t="shared" si="316"/>
        <v>1</v>
      </c>
      <c r="Y4884" s="119" t="str">
        <f>+IFERROR(VLOOKUP(G4884,fechas!$A$1:$D$292,2,FALSE), " ")</f>
        <v xml:space="preserve"> </v>
      </c>
      <c r="Z4884" s="119" t="str">
        <f t="shared" si="317"/>
        <v xml:space="preserve"> </v>
      </c>
      <c r="AA4884" s="120" t="str">
        <f ca="1">+IFERROR(IF(S4884&gt;0," ",Q4884-variables!$C$9)," ")</f>
        <v xml:space="preserve"> </v>
      </c>
    </row>
    <row r="4885" spans="2:27" s="121" customFormat="1" ht="24.95" hidden="1" customHeight="1">
      <c r="B4885" s="66">
        <f t="shared" si="315"/>
        <v>4882</v>
      </c>
      <c r="C4885" s="72"/>
      <c r="D4885" s="73"/>
      <c r="E4885" s="73"/>
      <c r="F4885" s="66"/>
      <c r="G4885" s="116"/>
      <c r="H4885" s="116"/>
      <c r="I4885" s="116"/>
      <c r="J4885" s="117"/>
      <c r="K4885" s="64"/>
      <c r="L4885" s="64"/>
      <c r="M4885" s="64"/>
      <c r="N4885" s="66" t="s">
        <v>6997</v>
      </c>
      <c r="O4885" s="66">
        <f t="shared" si="314"/>
        <v>0</v>
      </c>
      <c r="P4885" s="66"/>
      <c r="Q4885" s="65" t="str">
        <f>+IFERROR(VLOOKUP(Z4885, fechas!$B$1:$C$1036, 2,FALSE), " ")</f>
        <v xml:space="preserve"> </v>
      </c>
      <c r="R4885" s="66"/>
      <c r="S4885" s="90"/>
      <c r="T4885" s="66"/>
      <c r="U4885" s="65"/>
      <c r="V4885" s="66"/>
      <c r="W4885" s="66"/>
      <c r="X4885" s="118">
        <f t="shared" si="316"/>
        <v>1</v>
      </c>
      <c r="Y4885" s="119" t="str">
        <f>+IFERROR(VLOOKUP(G4885,fechas!$A$1:$D$292,2,FALSE), " ")</f>
        <v xml:space="preserve"> </v>
      </c>
      <c r="Z4885" s="119" t="str">
        <f t="shared" si="317"/>
        <v xml:space="preserve"> </v>
      </c>
      <c r="AA4885" s="120" t="str">
        <f ca="1">+IFERROR(IF(S4885&gt;0," ",Q4885-variables!$C$9)," ")</f>
        <v xml:space="preserve"> </v>
      </c>
    </row>
    <row r="4886" spans="2:27" s="121" customFormat="1" ht="24.95" hidden="1" customHeight="1">
      <c r="B4886" s="66">
        <f t="shared" si="315"/>
        <v>4883</v>
      </c>
      <c r="C4886" s="72"/>
      <c r="D4886" s="73"/>
      <c r="E4886" s="73"/>
      <c r="F4886" s="66"/>
      <c r="G4886" s="116"/>
      <c r="H4886" s="116"/>
      <c r="I4886" s="116"/>
      <c r="J4886" s="117"/>
      <c r="K4886" s="64"/>
      <c r="L4886" s="64"/>
      <c r="M4886" s="64"/>
      <c r="N4886" s="66" t="s">
        <v>6997</v>
      </c>
      <c r="O4886" s="66">
        <f t="shared" si="314"/>
        <v>0</v>
      </c>
      <c r="P4886" s="66"/>
      <c r="Q4886" s="65" t="str">
        <f>+IFERROR(VLOOKUP(Z4886, fechas!$B$1:$C$1036, 2,FALSE), " ")</f>
        <v xml:space="preserve"> </v>
      </c>
      <c r="R4886" s="66"/>
      <c r="S4886" s="90"/>
      <c r="T4886" s="66"/>
      <c r="U4886" s="65"/>
      <c r="V4886" s="66"/>
      <c r="W4886" s="66"/>
      <c r="X4886" s="118">
        <f t="shared" si="316"/>
        <v>1</v>
      </c>
      <c r="Y4886" s="119" t="str">
        <f>+IFERROR(VLOOKUP(G4886,fechas!$A$1:$D$292,2,FALSE), " ")</f>
        <v xml:space="preserve"> </v>
      </c>
      <c r="Z4886" s="119" t="str">
        <f t="shared" si="317"/>
        <v xml:space="preserve"> </v>
      </c>
      <c r="AA4886" s="120" t="str">
        <f ca="1">+IFERROR(IF(S4886&gt;0," ",Q4886-variables!$C$9)," ")</f>
        <v xml:space="preserve"> </v>
      </c>
    </row>
    <row r="4887" spans="2:27" s="121" customFormat="1" ht="24.95" hidden="1" customHeight="1">
      <c r="B4887" s="66">
        <f t="shared" si="315"/>
        <v>4884</v>
      </c>
      <c r="C4887" s="72"/>
      <c r="D4887" s="73"/>
      <c r="E4887" s="73"/>
      <c r="F4887" s="66"/>
      <c r="G4887" s="116"/>
      <c r="H4887" s="116"/>
      <c r="I4887" s="116"/>
      <c r="J4887" s="117"/>
      <c r="K4887" s="64"/>
      <c r="L4887" s="64"/>
      <c r="M4887" s="64"/>
      <c r="N4887" s="66" t="s">
        <v>6997</v>
      </c>
      <c r="O4887" s="66">
        <f t="shared" si="314"/>
        <v>0</v>
      </c>
      <c r="P4887" s="66"/>
      <c r="Q4887" s="65" t="str">
        <f>+IFERROR(VLOOKUP(Z4887, fechas!$B$1:$C$1036, 2,FALSE), " ")</f>
        <v xml:space="preserve"> </v>
      </c>
      <c r="R4887" s="66"/>
      <c r="S4887" s="90"/>
      <c r="T4887" s="66"/>
      <c r="U4887" s="65"/>
      <c r="V4887" s="66"/>
      <c r="W4887" s="66"/>
      <c r="X4887" s="118">
        <f t="shared" si="316"/>
        <v>1</v>
      </c>
      <c r="Y4887" s="119" t="str">
        <f>+IFERROR(VLOOKUP(G4887,fechas!$A$1:$D$292,2,FALSE), " ")</f>
        <v xml:space="preserve"> </v>
      </c>
      <c r="Z4887" s="119" t="str">
        <f t="shared" si="317"/>
        <v xml:space="preserve"> </v>
      </c>
      <c r="AA4887" s="120" t="str">
        <f ca="1">+IFERROR(IF(S4887&gt;0," ",Q4887-variables!$C$9)," ")</f>
        <v xml:space="preserve"> </v>
      </c>
    </row>
    <row r="4888" spans="2:27" s="121" customFormat="1" ht="24.95" hidden="1" customHeight="1">
      <c r="B4888" s="66">
        <f t="shared" si="315"/>
        <v>4885</v>
      </c>
      <c r="C4888" s="72"/>
      <c r="D4888" s="73"/>
      <c r="E4888" s="73"/>
      <c r="F4888" s="66"/>
      <c r="G4888" s="116"/>
      <c r="H4888" s="116"/>
      <c r="I4888" s="116"/>
      <c r="J4888" s="117"/>
      <c r="K4888" s="64"/>
      <c r="L4888" s="64"/>
      <c r="M4888" s="64"/>
      <c r="N4888" s="66" t="s">
        <v>6997</v>
      </c>
      <c r="O4888" s="66">
        <f t="shared" si="314"/>
        <v>0</v>
      </c>
      <c r="P4888" s="66"/>
      <c r="Q4888" s="65" t="str">
        <f>+IFERROR(VLOOKUP(Z4888, fechas!$B$1:$C$1036, 2,FALSE), " ")</f>
        <v xml:space="preserve"> </v>
      </c>
      <c r="R4888" s="66"/>
      <c r="S4888" s="90"/>
      <c r="T4888" s="66"/>
      <c r="U4888" s="65"/>
      <c r="V4888" s="66"/>
      <c r="W4888" s="66"/>
      <c r="X4888" s="118">
        <f t="shared" si="316"/>
        <v>1</v>
      </c>
      <c r="Y4888" s="119" t="str">
        <f>+IFERROR(VLOOKUP(G4888,fechas!$A$1:$D$292,2,FALSE), " ")</f>
        <v xml:space="preserve"> </v>
      </c>
      <c r="Z4888" s="119" t="str">
        <f t="shared" si="317"/>
        <v xml:space="preserve"> </v>
      </c>
      <c r="AA4888" s="120" t="str">
        <f ca="1">+IFERROR(IF(S4888&gt;0," ",Q4888-variables!$C$9)," ")</f>
        <v xml:space="preserve"> </v>
      </c>
    </row>
    <row r="4889" spans="2:27" s="121" customFormat="1" ht="24.95" hidden="1" customHeight="1">
      <c r="B4889" s="66">
        <f t="shared" si="315"/>
        <v>4886</v>
      </c>
      <c r="C4889" s="72"/>
      <c r="D4889" s="73"/>
      <c r="E4889" s="73"/>
      <c r="F4889" s="66"/>
      <c r="G4889" s="116"/>
      <c r="H4889" s="116"/>
      <c r="I4889" s="116"/>
      <c r="J4889" s="117"/>
      <c r="K4889" s="64"/>
      <c r="L4889" s="64"/>
      <c r="M4889" s="64"/>
      <c r="N4889" s="66" t="s">
        <v>6997</v>
      </c>
      <c r="O4889" s="66">
        <f t="shared" si="314"/>
        <v>0</v>
      </c>
      <c r="P4889" s="66"/>
      <c r="Q4889" s="65" t="str">
        <f>+IFERROR(VLOOKUP(Z4889, fechas!$B$1:$C$1036, 2,FALSE), " ")</f>
        <v xml:space="preserve"> </v>
      </c>
      <c r="R4889" s="66"/>
      <c r="S4889" s="90"/>
      <c r="T4889" s="66"/>
      <c r="U4889" s="65"/>
      <c r="V4889" s="66"/>
      <c r="W4889" s="66"/>
      <c r="X4889" s="118">
        <f t="shared" si="316"/>
        <v>1</v>
      </c>
      <c r="Y4889" s="119" t="str">
        <f>+IFERROR(VLOOKUP(G4889,fechas!$A$1:$D$292,2,FALSE), " ")</f>
        <v xml:space="preserve"> </v>
      </c>
      <c r="Z4889" s="119" t="str">
        <f t="shared" si="317"/>
        <v xml:space="preserve"> </v>
      </c>
      <c r="AA4889" s="120" t="str">
        <f ca="1">+IFERROR(IF(S4889&gt;0," ",Q4889-variables!$C$9)," ")</f>
        <v xml:space="preserve"> </v>
      </c>
    </row>
    <row r="4890" spans="2:27" s="121" customFormat="1" ht="24.95" hidden="1" customHeight="1">
      <c r="B4890" s="66">
        <f t="shared" si="315"/>
        <v>4887</v>
      </c>
      <c r="C4890" s="72"/>
      <c r="D4890" s="73"/>
      <c r="E4890" s="73"/>
      <c r="F4890" s="66"/>
      <c r="G4890" s="116"/>
      <c r="H4890" s="116"/>
      <c r="I4890" s="116"/>
      <c r="J4890" s="117"/>
      <c r="K4890" s="64"/>
      <c r="L4890" s="64"/>
      <c r="M4890" s="64"/>
      <c r="N4890" s="66" t="s">
        <v>6997</v>
      </c>
      <c r="O4890" s="66">
        <f t="shared" si="314"/>
        <v>0</v>
      </c>
      <c r="P4890" s="66"/>
      <c r="Q4890" s="65" t="str">
        <f>+IFERROR(VLOOKUP(Z4890, fechas!$B$1:$C$1036, 2,FALSE), " ")</f>
        <v xml:space="preserve"> </v>
      </c>
      <c r="R4890" s="66"/>
      <c r="S4890" s="90"/>
      <c r="T4890" s="66"/>
      <c r="U4890" s="65"/>
      <c r="V4890" s="66"/>
      <c r="W4890" s="66"/>
      <c r="X4890" s="118">
        <f t="shared" si="316"/>
        <v>1</v>
      </c>
      <c r="Y4890" s="119" t="str">
        <f>+IFERROR(VLOOKUP(G4890,fechas!$A$1:$D$292,2,FALSE), " ")</f>
        <v xml:space="preserve"> </v>
      </c>
      <c r="Z4890" s="119" t="str">
        <f t="shared" si="317"/>
        <v xml:space="preserve"> </v>
      </c>
      <c r="AA4890" s="120" t="str">
        <f ca="1">+IFERROR(IF(S4890&gt;0," ",Q4890-variables!$C$9)," ")</f>
        <v xml:space="preserve"> </v>
      </c>
    </row>
    <row r="4891" spans="2:27" s="121" customFormat="1" ht="24.95" hidden="1" customHeight="1">
      <c r="B4891" s="66">
        <f t="shared" si="315"/>
        <v>4888</v>
      </c>
      <c r="C4891" s="72"/>
      <c r="D4891" s="73"/>
      <c r="E4891" s="73"/>
      <c r="F4891" s="66"/>
      <c r="G4891" s="116"/>
      <c r="H4891" s="116"/>
      <c r="I4891" s="116"/>
      <c r="J4891" s="117"/>
      <c r="K4891" s="64"/>
      <c r="L4891" s="64"/>
      <c r="M4891" s="64"/>
      <c r="N4891" s="66" t="s">
        <v>6997</v>
      </c>
      <c r="O4891" s="66">
        <f t="shared" si="314"/>
        <v>0</v>
      </c>
      <c r="P4891" s="66"/>
      <c r="Q4891" s="65" t="str">
        <f>+IFERROR(VLOOKUP(Z4891, fechas!$B$1:$C$1036, 2,FALSE), " ")</f>
        <v xml:space="preserve"> </v>
      </c>
      <c r="R4891" s="66"/>
      <c r="S4891" s="90"/>
      <c r="T4891" s="66"/>
      <c r="U4891" s="65"/>
      <c r="V4891" s="66"/>
      <c r="W4891" s="66"/>
      <c r="X4891" s="118">
        <f t="shared" si="316"/>
        <v>1</v>
      </c>
      <c r="Y4891" s="119" t="str">
        <f>+IFERROR(VLOOKUP(G4891,fechas!$A$1:$D$292,2,FALSE), " ")</f>
        <v xml:space="preserve"> </v>
      </c>
      <c r="Z4891" s="119" t="str">
        <f t="shared" si="317"/>
        <v xml:space="preserve"> </v>
      </c>
      <c r="AA4891" s="120" t="str">
        <f ca="1">+IFERROR(IF(S4891&gt;0," ",Q4891-variables!$C$9)," ")</f>
        <v xml:space="preserve"> </v>
      </c>
    </row>
    <row r="4892" spans="2:27" s="121" customFormat="1" ht="24.95" hidden="1" customHeight="1">
      <c r="B4892" s="66">
        <f t="shared" si="315"/>
        <v>4889</v>
      </c>
      <c r="C4892" s="72"/>
      <c r="D4892" s="73"/>
      <c r="E4892" s="73"/>
      <c r="F4892" s="66"/>
      <c r="G4892" s="116"/>
      <c r="H4892" s="116"/>
      <c r="I4892" s="116"/>
      <c r="J4892" s="117"/>
      <c r="K4892" s="64"/>
      <c r="L4892" s="64"/>
      <c r="M4892" s="64"/>
      <c r="N4892" s="66" t="s">
        <v>6997</v>
      </c>
      <c r="O4892" s="66">
        <f t="shared" si="314"/>
        <v>0</v>
      </c>
      <c r="P4892" s="66"/>
      <c r="Q4892" s="65" t="str">
        <f>+IFERROR(VLOOKUP(Z4892, fechas!$B$1:$C$1036, 2,FALSE), " ")</f>
        <v xml:space="preserve"> </v>
      </c>
      <c r="R4892" s="66"/>
      <c r="S4892" s="90"/>
      <c r="T4892" s="66"/>
      <c r="U4892" s="65"/>
      <c r="V4892" s="66"/>
      <c r="W4892" s="66"/>
      <c r="X4892" s="118">
        <f t="shared" si="316"/>
        <v>1</v>
      </c>
      <c r="Y4892" s="119" t="str">
        <f>+IFERROR(VLOOKUP(G4892,fechas!$A$1:$D$292,2,FALSE), " ")</f>
        <v xml:space="preserve"> </v>
      </c>
      <c r="Z4892" s="119" t="str">
        <f t="shared" si="317"/>
        <v xml:space="preserve"> </v>
      </c>
      <c r="AA4892" s="120" t="str">
        <f ca="1">+IFERROR(IF(S4892&gt;0," ",Q4892-variables!$C$9)," ")</f>
        <v xml:space="preserve"> </v>
      </c>
    </row>
    <row r="4893" spans="2:27" s="121" customFormat="1" ht="24.95" hidden="1" customHeight="1">
      <c r="B4893" s="66">
        <f t="shared" si="315"/>
        <v>4890</v>
      </c>
      <c r="C4893" s="72"/>
      <c r="D4893" s="73"/>
      <c r="E4893" s="73"/>
      <c r="F4893" s="66"/>
      <c r="G4893" s="116"/>
      <c r="H4893" s="116"/>
      <c r="I4893" s="116"/>
      <c r="J4893" s="117"/>
      <c r="K4893" s="64"/>
      <c r="L4893" s="64"/>
      <c r="M4893" s="64"/>
      <c r="N4893" s="66" t="s">
        <v>6997</v>
      </c>
      <c r="O4893" s="66">
        <f t="shared" si="314"/>
        <v>0</v>
      </c>
      <c r="P4893" s="66"/>
      <c r="Q4893" s="65" t="str">
        <f>+IFERROR(VLOOKUP(Z4893, fechas!$B$1:$C$1036, 2,FALSE), " ")</f>
        <v xml:space="preserve"> </v>
      </c>
      <c r="R4893" s="66"/>
      <c r="S4893" s="90"/>
      <c r="T4893" s="66"/>
      <c r="U4893" s="65"/>
      <c r="V4893" s="66"/>
      <c r="W4893" s="66"/>
      <c r="X4893" s="118">
        <f t="shared" si="316"/>
        <v>1</v>
      </c>
      <c r="Y4893" s="119" t="str">
        <f>+IFERROR(VLOOKUP(G4893,fechas!$A$1:$D$292,2,FALSE), " ")</f>
        <v xml:space="preserve"> </v>
      </c>
      <c r="Z4893" s="119" t="str">
        <f t="shared" si="317"/>
        <v xml:space="preserve"> </v>
      </c>
      <c r="AA4893" s="120" t="str">
        <f ca="1">+IFERROR(IF(S4893&gt;0," ",Q4893-variables!$C$9)," ")</f>
        <v xml:space="preserve"> </v>
      </c>
    </row>
    <row r="4894" spans="2:27" s="121" customFormat="1" ht="24.95" hidden="1" customHeight="1">
      <c r="B4894" s="66">
        <f t="shared" si="315"/>
        <v>4891</v>
      </c>
      <c r="C4894" s="72"/>
      <c r="D4894" s="73"/>
      <c r="E4894" s="73"/>
      <c r="F4894" s="66"/>
      <c r="G4894" s="116"/>
      <c r="H4894" s="116"/>
      <c r="I4894" s="116"/>
      <c r="J4894" s="117"/>
      <c r="K4894" s="64"/>
      <c r="L4894" s="64"/>
      <c r="M4894" s="64"/>
      <c r="N4894" s="66" t="s">
        <v>6997</v>
      </c>
      <c r="O4894" s="66">
        <f t="shared" si="314"/>
        <v>0</v>
      </c>
      <c r="P4894" s="66"/>
      <c r="Q4894" s="65" t="str">
        <f>+IFERROR(VLOOKUP(Z4894, fechas!$B$1:$C$1036, 2,FALSE), " ")</f>
        <v xml:space="preserve"> </v>
      </c>
      <c r="R4894" s="66"/>
      <c r="S4894" s="90"/>
      <c r="T4894" s="66"/>
      <c r="U4894" s="65"/>
      <c r="V4894" s="66"/>
      <c r="W4894" s="66"/>
      <c r="X4894" s="118">
        <f t="shared" si="316"/>
        <v>1</v>
      </c>
      <c r="Y4894" s="119" t="str">
        <f>+IFERROR(VLOOKUP(G4894,fechas!$A$1:$D$292,2,FALSE), " ")</f>
        <v xml:space="preserve"> </v>
      </c>
      <c r="Z4894" s="119" t="str">
        <f t="shared" si="317"/>
        <v xml:space="preserve"> </v>
      </c>
      <c r="AA4894" s="120" t="str">
        <f ca="1">+IFERROR(IF(S4894&gt;0," ",Q4894-variables!$C$9)," ")</f>
        <v xml:space="preserve"> </v>
      </c>
    </row>
    <row r="4895" spans="2:27" s="121" customFormat="1" ht="24.95" hidden="1" customHeight="1">
      <c r="B4895" s="66">
        <f t="shared" si="315"/>
        <v>4892</v>
      </c>
      <c r="C4895" s="72"/>
      <c r="D4895" s="73"/>
      <c r="E4895" s="73"/>
      <c r="F4895" s="66"/>
      <c r="G4895" s="116"/>
      <c r="H4895" s="116"/>
      <c r="I4895" s="116"/>
      <c r="J4895" s="117"/>
      <c r="K4895" s="64"/>
      <c r="L4895" s="64"/>
      <c r="M4895" s="64"/>
      <c r="N4895" s="66" t="s">
        <v>6997</v>
      </c>
      <c r="O4895" s="66">
        <f t="shared" si="314"/>
        <v>0</v>
      </c>
      <c r="P4895" s="66"/>
      <c r="Q4895" s="65" t="str">
        <f>+IFERROR(VLOOKUP(Z4895, fechas!$B$1:$C$1036, 2,FALSE), " ")</f>
        <v xml:space="preserve"> </v>
      </c>
      <c r="R4895" s="66"/>
      <c r="S4895" s="90"/>
      <c r="T4895" s="66"/>
      <c r="U4895" s="65"/>
      <c r="V4895" s="66"/>
      <c r="W4895" s="66"/>
      <c r="X4895" s="118">
        <f t="shared" si="316"/>
        <v>1</v>
      </c>
      <c r="Y4895" s="119" t="str">
        <f>+IFERROR(VLOOKUP(G4895,fechas!$A$1:$D$292,2,FALSE), " ")</f>
        <v xml:space="preserve"> </v>
      </c>
      <c r="Z4895" s="119" t="str">
        <f t="shared" si="317"/>
        <v xml:space="preserve"> </v>
      </c>
      <c r="AA4895" s="120" t="str">
        <f ca="1">+IFERROR(IF(S4895&gt;0," ",Q4895-variables!$C$9)," ")</f>
        <v xml:space="preserve"> </v>
      </c>
    </row>
    <row r="4896" spans="2:27" s="121" customFormat="1" ht="24.95" hidden="1" customHeight="1">
      <c r="B4896" s="66">
        <f t="shared" si="315"/>
        <v>4893</v>
      </c>
      <c r="C4896" s="72"/>
      <c r="D4896" s="73"/>
      <c r="E4896" s="73"/>
      <c r="F4896" s="66"/>
      <c r="G4896" s="116"/>
      <c r="H4896" s="116"/>
      <c r="I4896" s="116"/>
      <c r="J4896" s="117"/>
      <c r="K4896" s="64"/>
      <c r="L4896" s="64"/>
      <c r="M4896" s="64"/>
      <c r="N4896" s="66" t="s">
        <v>6997</v>
      </c>
      <c r="O4896" s="66">
        <f t="shared" si="314"/>
        <v>0</v>
      </c>
      <c r="P4896" s="66"/>
      <c r="Q4896" s="65" t="str">
        <f>+IFERROR(VLOOKUP(Z4896, fechas!$B$1:$C$1036, 2,FALSE), " ")</f>
        <v xml:space="preserve"> </v>
      </c>
      <c r="R4896" s="66"/>
      <c r="S4896" s="90"/>
      <c r="T4896" s="66"/>
      <c r="U4896" s="65"/>
      <c r="V4896" s="66"/>
      <c r="W4896" s="66"/>
      <c r="X4896" s="118">
        <f t="shared" si="316"/>
        <v>1</v>
      </c>
      <c r="Y4896" s="119" t="str">
        <f>+IFERROR(VLOOKUP(G4896,fechas!$A$1:$D$292,2,FALSE), " ")</f>
        <v xml:space="preserve"> </v>
      </c>
      <c r="Z4896" s="119" t="str">
        <f t="shared" si="317"/>
        <v xml:space="preserve"> </v>
      </c>
      <c r="AA4896" s="120" t="str">
        <f ca="1">+IFERROR(IF(S4896&gt;0," ",Q4896-variables!$C$9)," ")</f>
        <v xml:space="preserve"> </v>
      </c>
    </row>
    <row r="4897" spans="2:27" s="121" customFormat="1" ht="24.95" hidden="1" customHeight="1">
      <c r="B4897" s="66">
        <f t="shared" si="315"/>
        <v>4894</v>
      </c>
      <c r="C4897" s="72"/>
      <c r="D4897" s="73"/>
      <c r="E4897" s="73"/>
      <c r="F4897" s="66"/>
      <c r="G4897" s="116"/>
      <c r="H4897" s="116"/>
      <c r="I4897" s="116"/>
      <c r="J4897" s="117"/>
      <c r="K4897" s="64"/>
      <c r="L4897" s="64"/>
      <c r="M4897" s="64"/>
      <c r="N4897" s="66" t="s">
        <v>6997</v>
      </c>
      <c r="O4897" s="66">
        <f t="shared" si="314"/>
        <v>0</v>
      </c>
      <c r="P4897" s="66"/>
      <c r="Q4897" s="65" t="str">
        <f>+IFERROR(VLOOKUP(Z4897, fechas!$B$1:$C$1036, 2,FALSE), " ")</f>
        <v xml:space="preserve"> </v>
      </c>
      <c r="R4897" s="66"/>
      <c r="S4897" s="90"/>
      <c r="T4897" s="66"/>
      <c r="U4897" s="65"/>
      <c r="V4897" s="66"/>
      <c r="W4897" s="66"/>
      <c r="X4897" s="118">
        <f t="shared" si="316"/>
        <v>1</v>
      </c>
      <c r="Y4897" s="119" t="str">
        <f>+IFERROR(VLOOKUP(G4897,fechas!$A$1:$D$292,2,FALSE), " ")</f>
        <v xml:space="preserve"> </v>
      </c>
      <c r="Z4897" s="119" t="str">
        <f t="shared" si="317"/>
        <v xml:space="preserve"> </v>
      </c>
      <c r="AA4897" s="120" t="str">
        <f ca="1">+IFERROR(IF(S4897&gt;0," ",Q4897-variables!$C$9)," ")</f>
        <v xml:space="preserve"> </v>
      </c>
    </row>
    <row r="4898" spans="2:27" s="121" customFormat="1" ht="24.95" hidden="1" customHeight="1">
      <c r="B4898" s="66">
        <f t="shared" si="315"/>
        <v>4895</v>
      </c>
      <c r="C4898" s="72"/>
      <c r="D4898" s="73"/>
      <c r="E4898" s="73"/>
      <c r="F4898" s="66"/>
      <c r="G4898" s="116"/>
      <c r="H4898" s="116"/>
      <c r="I4898" s="116"/>
      <c r="J4898" s="117"/>
      <c r="K4898" s="64"/>
      <c r="L4898" s="64"/>
      <c r="M4898" s="64"/>
      <c r="N4898" s="66" t="s">
        <v>6997</v>
      </c>
      <c r="O4898" s="66">
        <f t="shared" si="314"/>
        <v>0</v>
      </c>
      <c r="P4898" s="66"/>
      <c r="Q4898" s="65" t="str">
        <f>+IFERROR(VLOOKUP(Z4898, fechas!$B$1:$C$1036, 2,FALSE), " ")</f>
        <v xml:space="preserve"> </v>
      </c>
      <c r="R4898" s="66"/>
      <c r="S4898" s="90"/>
      <c r="T4898" s="66"/>
      <c r="U4898" s="65"/>
      <c r="V4898" s="66"/>
      <c r="W4898" s="66"/>
      <c r="X4898" s="118">
        <f t="shared" si="316"/>
        <v>1</v>
      </c>
      <c r="Y4898" s="119" t="str">
        <f>+IFERROR(VLOOKUP(G4898,fechas!$A$1:$D$292,2,FALSE), " ")</f>
        <v xml:space="preserve"> </v>
      </c>
      <c r="Z4898" s="119" t="str">
        <f t="shared" si="317"/>
        <v xml:space="preserve"> </v>
      </c>
      <c r="AA4898" s="120" t="str">
        <f ca="1">+IFERROR(IF(S4898&gt;0," ",Q4898-variables!$C$9)," ")</f>
        <v xml:space="preserve"> </v>
      </c>
    </row>
    <row r="4899" spans="2:27" s="121" customFormat="1" ht="24.95" hidden="1" customHeight="1">
      <c r="B4899" s="66">
        <f t="shared" si="315"/>
        <v>4896</v>
      </c>
      <c r="C4899" s="72"/>
      <c r="D4899" s="73"/>
      <c r="E4899" s="73"/>
      <c r="F4899" s="66"/>
      <c r="G4899" s="116"/>
      <c r="H4899" s="116"/>
      <c r="I4899" s="116"/>
      <c r="J4899" s="117"/>
      <c r="K4899" s="64"/>
      <c r="L4899" s="64"/>
      <c r="M4899" s="64"/>
      <c r="N4899" s="66" t="s">
        <v>6997</v>
      </c>
      <c r="O4899" s="66">
        <f t="shared" si="314"/>
        <v>0</v>
      </c>
      <c r="P4899" s="66"/>
      <c r="Q4899" s="65" t="str">
        <f>+IFERROR(VLOOKUP(Z4899, fechas!$B$1:$C$1036, 2,FALSE), " ")</f>
        <v xml:space="preserve"> </v>
      </c>
      <c r="R4899" s="66"/>
      <c r="S4899" s="90"/>
      <c r="T4899" s="66"/>
      <c r="U4899" s="65"/>
      <c r="V4899" s="66"/>
      <c r="W4899" s="66"/>
      <c r="X4899" s="118">
        <f t="shared" si="316"/>
        <v>1</v>
      </c>
      <c r="Y4899" s="119" t="str">
        <f>+IFERROR(VLOOKUP(G4899,fechas!$A$1:$D$292,2,FALSE), " ")</f>
        <v xml:space="preserve"> </v>
      </c>
      <c r="Z4899" s="119" t="str">
        <f t="shared" si="317"/>
        <v xml:space="preserve"> </v>
      </c>
      <c r="AA4899" s="120" t="str">
        <f ca="1">+IFERROR(IF(S4899&gt;0," ",Q4899-variables!$C$9)," ")</f>
        <v xml:space="preserve"> </v>
      </c>
    </row>
    <row r="4900" spans="2:27" s="121" customFormat="1" ht="24.95" hidden="1" customHeight="1">
      <c r="B4900" s="66">
        <f t="shared" si="315"/>
        <v>4897</v>
      </c>
      <c r="C4900" s="72"/>
      <c r="D4900" s="73"/>
      <c r="E4900" s="73"/>
      <c r="F4900" s="66"/>
      <c r="G4900" s="116"/>
      <c r="H4900" s="116"/>
      <c r="I4900" s="116"/>
      <c r="J4900" s="117"/>
      <c r="K4900" s="64"/>
      <c r="L4900" s="64"/>
      <c r="M4900" s="64"/>
      <c r="N4900" s="66" t="s">
        <v>6997</v>
      </c>
      <c r="O4900" s="66">
        <f t="shared" si="314"/>
        <v>0</v>
      </c>
      <c r="P4900" s="66"/>
      <c r="Q4900" s="65" t="str">
        <f>+IFERROR(VLOOKUP(Z4900, fechas!$B$1:$C$1036, 2,FALSE), " ")</f>
        <v xml:space="preserve"> </v>
      </c>
      <c r="R4900" s="66"/>
      <c r="S4900" s="90"/>
      <c r="T4900" s="66"/>
      <c r="U4900" s="65"/>
      <c r="V4900" s="66"/>
      <c r="W4900" s="66"/>
      <c r="X4900" s="118">
        <f t="shared" si="316"/>
        <v>1</v>
      </c>
      <c r="Y4900" s="119" t="str">
        <f>+IFERROR(VLOOKUP(G4900,fechas!$A$1:$D$292,2,FALSE), " ")</f>
        <v xml:space="preserve"> </v>
      </c>
      <c r="Z4900" s="119" t="str">
        <f t="shared" si="317"/>
        <v xml:space="preserve"> </v>
      </c>
      <c r="AA4900" s="120" t="str">
        <f ca="1">+IFERROR(IF(S4900&gt;0," ",Q4900-variables!$C$9)," ")</f>
        <v xml:space="preserve"> </v>
      </c>
    </row>
    <row r="4901" spans="2:27" s="121" customFormat="1" ht="24.95" hidden="1" customHeight="1">
      <c r="B4901" s="66">
        <f t="shared" si="315"/>
        <v>4898</v>
      </c>
      <c r="C4901" s="72"/>
      <c r="D4901" s="73"/>
      <c r="E4901" s="73"/>
      <c r="F4901" s="66"/>
      <c r="G4901" s="116"/>
      <c r="H4901" s="116"/>
      <c r="I4901" s="116"/>
      <c r="J4901" s="117"/>
      <c r="K4901" s="64"/>
      <c r="L4901" s="64"/>
      <c r="M4901" s="64"/>
      <c r="N4901" s="66" t="s">
        <v>6997</v>
      </c>
      <c r="O4901" s="66">
        <f t="shared" si="314"/>
        <v>0</v>
      </c>
      <c r="P4901" s="66"/>
      <c r="Q4901" s="65" t="str">
        <f>+IFERROR(VLOOKUP(Z4901, fechas!$B$1:$C$1036, 2,FALSE), " ")</f>
        <v xml:space="preserve"> </v>
      </c>
      <c r="R4901" s="66"/>
      <c r="S4901" s="90"/>
      <c r="T4901" s="66"/>
      <c r="U4901" s="65"/>
      <c r="V4901" s="66"/>
      <c r="W4901" s="66"/>
      <c r="X4901" s="118">
        <f t="shared" si="316"/>
        <v>1</v>
      </c>
      <c r="Y4901" s="119" t="str">
        <f>+IFERROR(VLOOKUP(G4901,fechas!$A$1:$D$292,2,FALSE), " ")</f>
        <v xml:space="preserve"> </v>
      </c>
      <c r="Z4901" s="119" t="str">
        <f t="shared" si="317"/>
        <v xml:space="preserve"> </v>
      </c>
      <c r="AA4901" s="120" t="str">
        <f ca="1">+IFERROR(IF(S4901&gt;0," ",Q4901-variables!$C$9)," ")</f>
        <v xml:space="preserve"> </v>
      </c>
    </row>
    <row r="4902" spans="2:27" s="121" customFormat="1" ht="24.95" hidden="1" customHeight="1">
      <c r="B4902" s="66">
        <f t="shared" si="315"/>
        <v>4899</v>
      </c>
      <c r="C4902" s="72"/>
      <c r="D4902" s="73"/>
      <c r="E4902" s="73"/>
      <c r="F4902" s="66"/>
      <c r="G4902" s="116"/>
      <c r="H4902" s="116"/>
      <c r="I4902" s="116"/>
      <c r="J4902" s="117"/>
      <c r="K4902" s="64"/>
      <c r="L4902" s="64"/>
      <c r="M4902" s="64"/>
      <c r="N4902" s="66" t="s">
        <v>6997</v>
      </c>
      <c r="O4902" s="66">
        <f t="shared" si="314"/>
        <v>0</v>
      </c>
      <c r="P4902" s="66"/>
      <c r="Q4902" s="65" t="str">
        <f>+IFERROR(VLOOKUP(Z4902, fechas!$B$1:$C$1036, 2,FALSE), " ")</f>
        <v xml:space="preserve"> </v>
      </c>
      <c r="R4902" s="66"/>
      <c r="S4902" s="90"/>
      <c r="T4902" s="66"/>
      <c r="U4902" s="65"/>
      <c r="V4902" s="66"/>
      <c r="W4902" s="66"/>
      <c r="X4902" s="118">
        <f t="shared" si="316"/>
        <v>1</v>
      </c>
      <c r="Y4902" s="119" t="str">
        <f>+IFERROR(VLOOKUP(G4902,fechas!$A$1:$D$292,2,FALSE), " ")</f>
        <v xml:space="preserve"> </v>
      </c>
      <c r="Z4902" s="119" t="str">
        <f t="shared" si="317"/>
        <v xml:space="preserve"> </v>
      </c>
      <c r="AA4902" s="120" t="str">
        <f ca="1">+IFERROR(IF(S4902&gt;0," ",Q4902-variables!$C$9)," ")</f>
        <v xml:space="preserve"> </v>
      </c>
    </row>
    <row r="4903" spans="2:27" s="121" customFormat="1" ht="24.95" hidden="1" customHeight="1">
      <c r="B4903" s="66">
        <f t="shared" si="315"/>
        <v>4900</v>
      </c>
      <c r="C4903" s="72"/>
      <c r="D4903" s="73"/>
      <c r="E4903" s="73"/>
      <c r="F4903" s="66"/>
      <c r="G4903" s="116"/>
      <c r="H4903" s="116"/>
      <c r="I4903" s="116"/>
      <c r="J4903" s="117"/>
      <c r="K4903" s="64"/>
      <c r="L4903" s="64"/>
      <c r="M4903" s="64"/>
      <c r="N4903" s="66" t="s">
        <v>6997</v>
      </c>
      <c r="O4903" s="66">
        <f t="shared" si="314"/>
        <v>0</v>
      </c>
      <c r="P4903" s="66"/>
      <c r="Q4903" s="65" t="str">
        <f>+IFERROR(VLOOKUP(Z4903, fechas!$B$1:$C$1036, 2,FALSE), " ")</f>
        <v xml:space="preserve"> </v>
      </c>
      <c r="R4903" s="66"/>
      <c r="S4903" s="90"/>
      <c r="T4903" s="66"/>
      <c r="U4903" s="65"/>
      <c r="V4903" s="66"/>
      <c r="W4903" s="66"/>
      <c r="X4903" s="118">
        <f t="shared" si="316"/>
        <v>1</v>
      </c>
      <c r="Y4903" s="119" t="str">
        <f>+IFERROR(VLOOKUP(G4903,fechas!$A$1:$D$292,2,FALSE), " ")</f>
        <v xml:space="preserve"> </v>
      </c>
      <c r="Z4903" s="119" t="str">
        <f t="shared" si="317"/>
        <v xml:space="preserve"> </v>
      </c>
      <c r="AA4903" s="120" t="str">
        <f ca="1">+IFERROR(IF(S4903&gt;0," ",Q4903-variables!$C$9)," ")</f>
        <v xml:space="preserve"> </v>
      </c>
    </row>
    <row r="4904" spans="2:27" s="121" customFormat="1" ht="24.95" hidden="1" customHeight="1">
      <c r="B4904" s="66">
        <f t="shared" si="315"/>
        <v>4901</v>
      </c>
      <c r="C4904" s="72"/>
      <c r="D4904" s="73"/>
      <c r="E4904" s="73"/>
      <c r="F4904" s="66"/>
      <c r="G4904" s="116"/>
      <c r="H4904" s="116"/>
      <c r="I4904" s="116"/>
      <c r="J4904" s="117"/>
      <c r="K4904" s="64"/>
      <c r="L4904" s="64"/>
      <c r="M4904" s="64"/>
      <c r="N4904" s="66" t="s">
        <v>6997</v>
      </c>
      <c r="O4904" s="66">
        <f t="shared" si="314"/>
        <v>0</v>
      </c>
      <c r="P4904" s="66"/>
      <c r="Q4904" s="65" t="str">
        <f>+IFERROR(VLOOKUP(Z4904, fechas!$B$1:$C$1036, 2,FALSE), " ")</f>
        <v xml:space="preserve"> </v>
      </c>
      <c r="R4904" s="66"/>
      <c r="S4904" s="90"/>
      <c r="T4904" s="66"/>
      <c r="U4904" s="65"/>
      <c r="V4904" s="66"/>
      <c r="W4904" s="66"/>
      <c r="X4904" s="118">
        <f t="shared" si="316"/>
        <v>1</v>
      </c>
      <c r="Y4904" s="119" t="str">
        <f>+IFERROR(VLOOKUP(G4904,fechas!$A$1:$D$292,2,FALSE), " ")</f>
        <v xml:space="preserve"> </v>
      </c>
      <c r="Z4904" s="119" t="str">
        <f t="shared" si="317"/>
        <v xml:space="preserve"> </v>
      </c>
      <c r="AA4904" s="120" t="str">
        <f ca="1">+IFERROR(IF(S4904&gt;0," ",Q4904-variables!$C$9)," ")</f>
        <v xml:space="preserve"> </v>
      </c>
    </row>
    <row r="4905" spans="2:27" s="121" customFormat="1" ht="24.95" hidden="1" customHeight="1">
      <c r="B4905" s="66">
        <f t="shared" si="315"/>
        <v>4902</v>
      </c>
      <c r="C4905" s="72"/>
      <c r="D4905" s="73"/>
      <c r="E4905" s="73"/>
      <c r="F4905" s="66"/>
      <c r="G4905" s="116"/>
      <c r="H4905" s="116"/>
      <c r="I4905" s="116"/>
      <c r="J4905" s="117"/>
      <c r="K4905" s="64"/>
      <c r="L4905" s="64"/>
      <c r="M4905" s="64"/>
      <c r="N4905" s="66" t="s">
        <v>6997</v>
      </c>
      <c r="O4905" s="66">
        <f t="shared" si="314"/>
        <v>0</v>
      </c>
      <c r="P4905" s="66"/>
      <c r="Q4905" s="65" t="str">
        <f>+IFERROR(VLOOKUP(Z4905, fechas!$B$1:$C$1036, 2,FALSE), " ")</f>
        <v xml:space="preserve"> </v>
      </c>
      <c r="R4905" s="66"/>
      <c r="S4905" s="90"/>
      <c r="T4905" s="66"/>
      <c r="U4905" s="65"/>
      <c r="V4905" s="66"/>
      <c r="W4905" s="66"/>
      <c r="X4905" s="118">
        <f t="shared" si="316"/>
        <v>1</v>
      </c>
      <c r="Y4905" s="119" t="str">
        <f>+IFERROR(VLOOKUP(G4905,fechas!$A$1:$D$292,2,FALSE), " ")</f>
        <v xml:space="preserve"> </v>
      </c>
      <c r="Z4905" s="119" t="str">
        <f t="shared" si="317"/>
        <v xml:space="preserve"> </v>
      </c>
      <c r="AA4905" s="120" t="str">
        <f ca="1">+IFERROR(IF(S4905&gt;0," ",Q4905-variables!$C$9)," ")</f>
        <v xml:space="preserve"> </v>
      </c>
    </row>
    <row r="4906" spans="2:27" s="121" customFormat="1" ht="24.95" hidden="1" customHeight="1">
      <c r="B4906" s="66">
        <f t="shared" si="315"/>
        <v>4903</v>
      </c>
      <c r="C4906" s="72"/>
      <c r="D4906" s="73"/>
      <c r="E4906" s="73"/>
      <c r="F4906" s="66"/>
      <c r="G4906" s="116"/>
      <c r="H4906" s="116"/>
      <c r="I4906" s="116"/>
      <c r="J4906" s="117"/>
      <c r="K4906" s="64"/>
      <c r="L4906" s="64"/>
      <c r="M4906" s="64"/>
      <c r="N4906" s="66" t="s">
        <v>6997</v>
      </c>
      <c r="O4906" s="66">
        <f t="shared" si="314"/>
        <v>0</v>
      </c>
      <c r="P4906" s="66"/>
      <c r="Q4906" s="65" t="str">
        <f>+IFERROR(VLOOKUP(Z4906, fechas!$B$1:$C$1036, 2,FALSE), " ")</f>
        <v xml:space="preserve"> </v>
      </c>
      <c r="R4906" s="66"/>
      <c r="S4906" s="90"/>
      <c r="T4906" s="66"/>
      <c r="U4906" s="65"/>
      <c r="V4906" s="66"/>
      <c r="W4906" s="66"/>
      <c r="X4906" s="118">
        <f t="shared" si="316"/>
        <v>1</v>
      </c>
      <c r="Y4906" s="119" t="str">
        <f>+IFERROR(VLOOKUP(G4906,fechas!$A$1:$D$292,2,FALSE), " ")</f>
        <v xml:space="preserve"> </v>
      </c>
      <c r="Z4906" s="119" t="str">
        <f t="shared" si="317"/>
        <v xml:space="preserve"> </v>
      </c>
      <c r="AA4906" s="120" t="str">
        <f ca="1">+IFERROR(IF(S4906&gt;0," ",Q4906-variables!$C$9)," ")</f>
        <v xml:space="preserve"> </v>
      </c>
    </row>
    <row r="4907" spans="2:27" s="121" customFormat="1" ht="24.95" hidden="1" customHeight="1">
      <c r="B4907" s="66">
        <f t="shared" si="315"/>
        <v>4904</v>
      </c>
      <c r="C4907" s="72"/>
      <c r="D4907" s="73"/>
      <c r="E4907" s="73"/>
      <c r="F4907" s="66"/>
      <c r="G4907" s="116"/>
      <c r="H4907" s="116"/>
      <c r="I4907" s="116"/>
      <c r="J4907" s="117"/>
      <c r="K4907" s="64"/>
      <c r="L4907" s="64"/>
      <c r="M4907" s="64"/>
      <c r="N4907" s="66" t="s">
        <v>6997</v>
      </c>
      <c r="O4907" s="66">
        <f t="shared" si="314"/>
        <v>0</v>
      </c>
      <c r="P4907" s="66"/>
      <c r="Q4907" s="65" t="str">
        <f>+IFERROR(VLOOKUP(Z4907, fechas!$B$1:$C$1036, 2,FALSE), " ")</f>
        <v xml:space="preserve"> </v>
      </c>
      <c r="R4907" s="66"/>
      <c r="S4907" s="90"/>
      <c r="T4907" s="66"/>
      <c r="U4907" s="65"/>
      <c r="V4907" s="66"/>
      <c r="W4907" s="66"/>
      <c r="X4907" s="118">
        <f t="shared" si="316"/>
        <v>1</v>
      </c>
      <c r="Y4907" s="119" t="str">
        <f>+IFERROR(VLOOKUP(G4907,fechas!$A$1:$D$292,2,FALSE), " ")</f>
        <v xml:space="preserve"> </v>
      </c>
      <c r="Z4907" s="119" t="str">
        <f t="shared" si="317"/>
        <v xml:space="preserve"> </v>
      </c>
      <c r="AA4907" s="120" t="str">
        <f ca="1">+IFERROR(IF(S4907&gt;0," ",Q4907-variables!$C$9)," ")</f>
        <v xml:space="preserve"> </v>
      </c>
    </row>
    <row r="4908" spans="2:27" s="121" customFormat="1" ht="24.95" hidden="1" customHeight="1">
      <c r="B4908" s="66">
        <f t="shared" si="315"/>
        <v>4905</v>
      </c>
      <c r="C4908" s="72"/>
      <c r="D4908" s="73"/>
      <c r="E4908" s="73"/>
      <c r="F4908" s="66"/>
      <c r="G4908" s="116"/>
      <c r="H4908" s="116"/>
      <c r="I4908" s="116"/>
      <c r="J4908" s="117"/>
      <c r="K4908" s="64"/>
      <c r="L4908" s="64"/>
      <c r="M4908" s="64"/>
      <c r="N4908" s="66" t="s">
        <v>6997</v>
      </c>
      <c r="O4908" s="66">
        <f t="shared" si="314"/>
        <v>0</v>
      </c>
      <c r="P4908" s="66"/>
      <c r="Q4908" s="65" t="str">
        <f>+IFERROR(VLOOKUP(Z4908, fechas!$B$1:$C$1036, 2,FALSE), " ")</f>
        <v xml:space="preserve"> </v>
      </c>
      <c r="R4908" s="66"/>
      <c r="S4908" s="90"/>
      <c r="T4908" s="66"/>
      <c r="U4908" s="65"/>
      <c r="V4908" s="66"/>
      <c r="W4908" s="66"/>
      <c r="X4908" s="118">
        <f t="shared" si="316"/>
        <v>1</v>
      </c>
      <c r="Y4908" s="119" t="str">
        <f>+IFERROR(VLOOKUP(G4908,fechas!$A$1:$D$292,2,FALSE), " ")</f>
        <v xml:space="preserve"> </v>
      </c>
      <c r="Z4908" s="119" t="str">
        <f t="shared" si="317"/>
        <v xml:space="preserve"> </v>
      </c>
      <c r="AA4908" s="120" t="str">
        <f ca="1">+IFERROR(IF(S4908&gt;0," ",Q4908-variables!$C$9)," ")</f>
        <v xml:space="preserve"> </v>
      </c>
    </row>
    <row r="4909" spans="2:27" s="121" customFormat="1" ht="24.95" hidden="1" customHeight="1">
      <c r="B4909" s="66">
        <f t="shared" si="315"/>
        <v>4906</v>
      </c>
      <c r="C4909" s="72"/>
      <c r="D4909" s="73"/>
      <c r="E4909" s="73"/>
      <c r="F4909" s="66"/>
      <c r="G4909" s="116"/>
      <c r="H4909" s="116"/>
      <c r="I4909" s="116"/>
      <c r="J4909" s="117"/>
      <c r="K4909" s="64"/>
      <c r="L4909" s="64"/>
      <c r="M4909" s="64"/>
      <c r="N4909" s="66" t="s">
        <v>6997</v>
      </c>
      <c r="O4909" s="66">
        <f t="shared" si="314"/>
        <v>0</v>
      </c>
      <c r="P4909" s="66"/>
      <c r="Q4909" s="65" t="str">
        <f>+IFERROR(VLOOKUP(Z4909, fechas!$B$1:$C$1036, 2,FALSE), " ")</f>
        <v xml:space="preserve"> </v>
      </c>
      <c r="R4909" s="66"/>
      <c r="S4909" s="90"/>
      <c r="T4909" s="66"/>
      <c r="U4909" s="65"/>
      <c r="V4909" s="66"/>
      <c r="W4909" s="66"/>
      <c r="X4909" s="118">
        <f t="shared" si="316"/>
        <v>1</v>
      </c>
      <c r="Y4909" s="119" t="str">
        <f>+IFERROR(VLOOKUP(G4909,fechas!$A$1:$D$292,2,FALSE), " ")</f>
        <v xml:space="preserve"> </v>
      </c>
      <c r="Z4909" s="119" t="str">
        <f t="shared" si="317"/>
        <v xml:space="preserve"> </v>
      </c>
      <c r="AA4909" s="120" t="str">
        <f ca="1">+IFERROR(IF(S4909&gt;0," ",Q4909-variables!$C$9)," ")</f>
        <v xml:space="preserve"> </v>
      </c>
    </row>
    <row r="4910" spans="2:27" s="121" customFormat="1" ht="24.95" hidden="1" customHeight="1">
      <c r="B4910" s="66">
        <f t="shared" si="315"/>
        <v>4907</v>
      </c>
      <c r="C4910" s="72"/>
      <c r="D4910" s="73"/>
      <c r="E4910" s="73"/>
      <c r="F4910" s="66"/>
      <c r="G4910" s="116"/>
      <c r="H4910" s="116"/>
      <c r="I4910" s="116"/>
      <c r="J4910" s="117"/>
      <c r="K4910" s="64"/>
      <c r="L4910" s="64"/>
      <c r="M4910" s="64"/>
      <c r="N4910" s="66" t="s">
        <v>6997</v>
      </c>
      <c r="O4910" s="66">
        <f t="shared" si="314"/>
        <v>0</v>
      </c>
      <c r="P4910" s="66"/>
      <c r="Q4910" s="65" t="str">
        <f>+IFERROR(VLOOKUP(Z4910, fechas!$B$1:$C$1036, 2,FALSE), " ")</f>
        <v xml:space="preserve"> </v>
      </c>
      <c r="R4910" s="66"/>
      <c r="S4910" s="90"/>
      <c r="T4910" s="66"/>
      <c r="U4910" s="65"/>
      <c r="V4910" s="66"/>
      <c r="W4910" s="66"/>
      <c r="X4910" s="118">
        <f t="shared" si="316"/>
        <v>1</v>
      </c>
      <c r="Y4910" s="119" t="str">
        <f>+IFERROR(VLOOKUP(G4910,fechas!$A$1:$D$292,2,FALSE), " ")</f>
        <v xml:space="preserve"> </v>
      </c>
      <c r="Z4910" s="119" t="str">
        <f t="shared" si="317"/>
        <v xml:space="preserve"> </v>
      </c>
      <c r="AA4910" s="120" t="str">
        <f ca="1">+IFERROR(IF(S4910&gt;0," ",Q4910-variables!$C$9)," ")</f>
        <v xml:space="preserve"> </v>
      </c>
    </row>
    <row r="4911" spans="2:27" s="121" customFormat="1" ht="24.95" hidden="1" customHeight="1">
      <c r="B4911" s="66">
        <f t="shared" si="315"/>
        <v>4908</v>
      </c>
      <c r="C4911" s="72"/>
      <c r="D4911" s="73"/>
      <c r="E4911" s="73"/>
      <c r="F4911" s="66"/>
      <c r="G4911" s="116"/>
      <c r="H4911" s="116"/>
      <c r="I4911" s="116"/>
      <c r="J4911" s="117"/>
      <c r="K4911" s="64"/>
      <c r="L4911" s="64"/>
      <c r="M4911" s="64"/>
      <c r="N4911" s="66" t="s">
        <v>6997</v>
      </c>
      <c r="O4911" s="66">
        <f t="shared" si="314"/>
        <v>0</v>
      </c>
      <c r="P4911" s="66"/>
      <c r="Q4911" s="65" t="str">
        <f>+IFERROR(VLOOKUP(Z4911, fechas!$B$1:$C$1036, 2,FALSE), " ")</f>
        <v xml:space="preserve"> </v>
      </c>
      <c r="R4911" s="66"/>
      <c r="S4911" s="90"/>
      <c r="T4911" s="66"/>
      <c r="U4911" s="65"/>
      <c r="V4911" s="66"/>
      <c r="W4911" s="66"/>
      <c r="X4911" s="118">
        <f t="shared" si="316"/>
        <v>1</v>
      </c>
      <c r="Y4911" s="119" t="str">
        <f>+IFERROR(VLOOKUP(G4911,fechas!$A$1:$D$292,2,FALSE), " ")</f>
        <v xml:space="preserve"> </v>
      </c>
      <c r="Z4911" s="119" t="str">
        <f t="shared" si="317"/>
        <v xml:space="preserve"> </v>
      </c>
      <c r="AA4911" s="120" t="str">
        <f ca="1">+IFERROR(IF(S4911&gt;0," ",Q4911-variables!$C$9)," ")</f>
        <v xml:space="preserve"> </v>
      </c>
    </row>
    <row r="4912" spans="2:27" s="121" customFormat="1" ht="24.95" hidden="1" customHeight="1">
      <c r="B4912" s="66">
        <f t="shared" si="315"/>
        <v>4909</v>
      </c>
      <c r="C4912" s="72"/>
      <c r="D4912" s="73"/>
      <c r="E4912" s="73"/>
      <c r="F4912" s="66"/>
      <c r="G4912" s="116"/>
      <c r="H4912" s="116"/>
      <c r="I4912" s="116"/>
      <c r="J4912" s="117"/>
      <c r="K4912" s="64"/>
      <c r="L4912" s="64"/>
      <c r="M4912" s="64"/>
      <c r="N4912" s="66" t="s">
        <v>6997</v>
      </c>
      <c r="O4912" s="66">
        <f t="shared" si="314"/>
        <v>0</v>
      </c>
      <c r="P4912" s="66"/>
      <c r="Q4912" s="65" t="str">
        <f>+IFERROR(VLOOKUP(Z4912, fechas!$B$1:$C$1036, 2,FALSE), " ")</f>
        <v xml:space="preserve"> </v>
      </c>
      <c r="R4912" s="66"/>
      <c r="S4912" s="90"/>
      <c r="T4912" s="66"/>
      <c r="U4912" s="65"/>
      <c r="V4912" s="66"/>
      <c r="W4912" s="66"/>
      <c r="X4912" s="118">
        <f t="shared" si="316"/>
        <v>1</v>
      </c>
      <c r="Y4912" s="119" t="str">
        <f>+IFERROR(VLOOKUP(G4912,fechas!$A$1:$D$292,2,FALSE), " ")</f>
        <v xml:space="preserve"> </v>
      </c>
      <c r="Z4912" s="119" t="str">
        <f t="shared" si="317"/>
        <v xml:space="preserve"> </v>
      </c>
      <c r="AA4912" s="120" t="str">
        <f ca="1">+IFERROR(IF(S4912&gt;0," ",Q4912-variables!$C$9)," ")</f>
        <v xml:space="preserve"> </v>
      </c>
    </row>
    <row r="4913" spans="2:27" s="121" customFormat="1" ht="24.95" hidden="1" customHeight="1">
      <c r="B4913" s="66">
        <f t="shared" si="315"/>
        <v>4910</v>
      </c>
      <c r="C4913" s="72"/>
      <c r="D4913" s="73"/>
      <c r="E4913" s="73"/>
      <c r="F4913" s="66"/>
      <c r="G4913" s="116"/>
      <c r="H4913" s="116"/>
      <c r="I4913" s="116"/>
      <c r="J4913" s="117"/>
      <c r="K4913" s="64"/>
      <c r="L4913" s="64"/>
      <c r="M4913" s="64"/>
      <c r="N4913" s="66" t="s">
        <v>6997</v>
      </c>
      <c r="O4913" s="66">
        <f t="shared" si="314"/>
        <v>0</v>
      </c>
      <c r="P4913" s="66"/>
      <c r="Q4913" s="65" t="str">
        <f>+IFERROR(VLOOKUP(Z4913, fechas!$B$1:$C$1036, 2,FALSE), " ")</f>
        <v xml:space="preserve"> </v>
      </c>
      <c r="R4913" s="66"/>
      <c r="S4913" s="90"/>
      <c r="T4913" s="66"/>
      <c r="U4913" s="65"/>
      <c r="V4913" s="66"/>
      <c r="W4913" s="66"/>
      <c r="X4913" s="118">
        <f t="shared" si="316"/>
        <v>1</v>
      </c>
      <c r="Y4913" s="119" t="str">
        <f>+IFERROR(VLOOKUP(G4913,fechas!$A$1:$D$292,2,FALSE), " ")</f>
        <v xml:space="preserve"> </v>
      </c>
      <c r="Z4913" s="119" t="str">
        <f t="shared" si="317"/>
        <v xml:space="preserve"> </v>
      </c>
      <c r="AA4913" s="120" t="str">
        <f ca="1">+IFERROR(IF(S4913&gt;0," ",Q4913-variables!$C$9)," ")</f>
        <v xml:space="preserve"> </v>
      </c>
    </row>
    <row r="4914" spans="2:27" s="121" customFormat="1" ht="24.95" hidden="1" customHeight="1">
      <c r="B4914" s="66">
        <f t="shared" si="315"/>
        <v>4911</v>
      </c>
      <c r="C4914" s="72"/>
      <c r="D4914" s="73"/>
      <c r="E4914" s="73"/>
      <c r="F4914" s="66"/>
      <c r="G4914" s="116"/>
      <c r="H4914" s="116"/>
      <c r="I4914" s="116"/>
      <c r="J4914" s="117"/>
      <c r="K4914" s="64"/>
      <c r="L4914" s="64"/>
      <c r="M4914" s="64"/>
      <c r="N4914" s="66" t="s">
        <v>6997</v>
      </c>
      <c r="O4914" s="66">
        <f t="shared" si="314"/>
        <v>0</v>
      </c>
      <c r="P4914" s="66"/>
      <c r="Q4914" s="65" t="str">
        <f>+IFERROR(VLOOKUP(Z4914, fechas!$B$1:$C$1036, 2,FALSE), " ")</f>
        <v xml:space="preserve"> </v>
      </c>
      <c r="R4914" s="66"/>
      <c r="S4914" s="90"/>
      <c r="T4914" s="66"/>
      <c r="U4914" s="65"/>
      <c r="V4914" s="66"/>
      <c r="W4914" s="66"/>
      <c r="X4914" s="118">
        <f t="shared" si="316"/>
        <v>1</v>
      </c>
      <c r="Y4914" s="119" t="str">
        <f>+IFERROR(VLOOKUP(G4914,fechas!$A$1:$D$292,2,FALSE), " ")</f>
        <v xml:space="preserve"> </v>
      </c>
      <c r="Z4914" s="119" t="str">
        <f t="shared" si="317"/>
        <v xml:space="preserve"> </v>
      </c>
      <c r="AA4914" s="120" t="str">
        <f ca="1">+IFERROR(IF(S4914&gt;0," ",Q4914-variables!$C$9)," ")</f>
        <v xml:space="preserve"> </v>
      </c>
    </row>
    <row r="4915" spans="2:27" s="121" customFormat="1" ht="24.95" hidden="1" customHeight="1">
      <c r="B4915" s="66">
        <f t="shared" si="315"/>
        <v>4912</v>
      </c>
      <c r="C4915" s="72"/>
      <c r="D4915" s="73"/>
      <c r="E4915" s="73"/>
      <c r="F4915" s="66"/>
      <c r="G4915" s="116"/>
      <c r="H4915" s="116"/>
      <c r="I4915" s="116"/>
      <c r="J4915" s="117"/>
      <c r="K4915" s="64"/>
      <c r="L4915" s="64"/>
      <c r="M4915" s="64"/>
      <c r="N4915" s="66" t="s">
        <v>6997</v>
      </c>
      <c r="O4915" s="66">
        <f t="shared" si="314"/>
        <v>0</v>
      </c>
      <c r="P4915" s="66"/>
      <c r="Q4915" s="65" t="str">
        <f>+IFERROR(VLOOKUP(Z4915, fechas!$B$1:$C$1036, 2,FALSE), " ")</f>
        <v xml:space="preserve"> </v>
      </c>
      <c r="R4915" s="66"/>
      <c r="S4915" s="90"/>
      <c r="T4915" s="66"/>
      <c r="U4915" s="65"/>
      <c r="V4915" s="66"/>
      <c r="W4915" s="66"/>
      <c r="X4915" s="118">
        <f t="shared" si="316"/>
        <v>1</v>
      </c>
      <c r="Y4915" s="119" t="str">
        <f>+IFERROR(VLOOKUP(G4915,fechas!$A$1:$D$292,2,FALSE), " ")</f>
        <v xml:space="preserve"> </v>
      </c>
      <c r="Z4915" s="119" t="str">
        <f t="shared" si="317"/>
        <v xml:space="preserve"> </v>
      </c>
      <c r="AA4915" s="120" t="str">
        <f ca="1">+IFERROR(IF(S4915&gt;0," ",Q4915-variables!$C$9)," ")</f>
        <v xml:space="preserve"> </v>
      </c>
    </row>
    <row r="4916" spans="2:27" s="121" customFormat="1" ht="24.95" hidden="1" customHeight="1">
      <c r="B4916" s="66">
        <f t="shared" si="315"/>
        <v>4913</v>
      </c>
      <c r="C4916" s="72"/>
      <c r="D4916" s="73"/>
      <c r="E4916" s="73"/>
      <c r="F4916" s="66"/>
      <c r="G4916" s="116"/>
      <c r="H4916" s="116"/>
      <c r="I4916" s="116"/>
      <c r="J4916" s="117"/>
      <c r="K4916" s="64"/>
      <c r="L4916" s="64"/>
      <c r="M4916" s="64"/>
      <c r="N4916" s="66" t="s">
        <v>6997</v>
      </c>
      <c r="O4916" s="66">
        <f t="shared" si="314"/>
        <v>0</v>
      </c>
      <c r="P4916" s="66"/>
      <c r="Q4916" s="65" t="str">
        <f>+IFERROR(VLOOKUP(Z4916, fechas!$B$1:$C$1036, 2,FALSE), " ")</f>
        <v xml:space="preserve"> </v>
      </c>
      <c r="R4916" s="66"/>
      <c r="S4916" s="90"/>
      <c r="T4916" s="66"/>
      <c r="U4916" s="65"/>
      <c r="V4916" s="66"/>
      <c r="W4916" s="66"/>
      <c r="X4916" s="118">
        <f t="shared" si="316"/>
        <v>1</v>
      </c>
      <c r="Y4916" s="119" t="str">
        <f>+IFERROR(VLOOKUP(G4916,fechas!$A$1:$D$292,2,FALSE), " ")</f>
        <v xml:space="preserve"> </v>
      </c>
      <c r="Z4916" s="119" t="str">
        <f t="shared" si="317"/>
        <v xml:space="preserve"> </v>
      </c>
      <c r="AA4916" s="120" t="str">
        <f ca="1">+IFERROR(IF(S4916&gt;0," ",Q4916-variables!$C$9)," ")</f>
        <v xml:space="preserve"> </v>
      </c>
    </row>
    <row r="4917" spans="2:27" s="121" customFormat="1" ht="24.95" hidden="1" customHeight="1">
      <c r="B4917" s="66">
        <f t="shared" si="315"/>
        <v>4914</v>
      </c>
      <c r="C4917" s="72"/>
      <c r="D4917" s="73"/>
      <c r="E4917" s="73"/>
      <c r="F4917" s="66"/>
      <c r="G4917" s="116"/>
      <c r="H4917" s="116"/>
      <c r="I4917" s="116"/>
      <c r="J4917" s="117"/>
      <c r="K4917" s="64"/>
      <c r="L4917" s="64"/>
      <c r="M4917" s="64"/>
      <c r="N4917" s="66" t="s">
        <v>6997</v>
      </c>
      <c r="O4917" s="66">
        <f t="shared" si="314"/>
        <v>0</v>
      </c>
      <c r="P4917" s="66"/>
      <c r="Q4917" s="65" t="str">
        <f>+IFERROR(VLOOKUP(Z4917, fechas!$B$1:$C$1036, 2,FALSE), " ")</f>
        <v xml:space="preserve"> </v>
      </c>
      <c r="R4917" s="66"/>
      <c r="S4917" s="90"/>
      <c r="T4917" s="66"/>
      <c r="U4917" s="65"/>
      <c r="V4917" s="66"/>
      <c r="W4917" s="66"/>
      <c r="X4917" s="118">
        <f t="shared" si="316"/>
        <v>1</v>
      </c>
      <c r="Y4917" s="119" t="str">
        <f>+IFERROR(VLOOKUP(G4917,fechas!$A$1:$D$292,2,FALSE), " ")</f>
        <v xml:space="preserve"> </v>
      </c>
      <c r="Z4917" s="119" t="str">
        <f t="shared" si="317"/>
        <v xml:space="preserve"> </v>
      </c>
      <c r="AA4917" s="120" t="str">
        <f ca="1">+IFERROR(IF(S4917&gt;0," ",Q4917-variables!$C$9)," ")</f>
        <v xml:space="preserve"> </v>
      </c>
    </row>
    <row r="4918" spans="2:27" s="121" customFormat="1" ht="24.95" hidden="1" customHeight="1">
      <c r="B4918" s="66">
        <f t="shared" si="315"/>
        <v>4915</v>
      </c>
      <c r="C4918" s="72"/>
      <c r="D4918" s="73"/>
      <c r="E4918" s="73"/>
      <c r="F4918" s="66"/>
      <c r="G4918" s="116"/>
      <c r="H4918" s="116"/>
      <c r="I4918" s="116"/>
      <c r="J4918" s="117"/>
      <c r="K4918" s="64"/>
      <c r="L4918" s="64"/>
      <c r="M4918" s="64"/>
      <c r="N4918" s="66" t="s">
        <v>6997</v>
      </c>
      <c r="O4918" s="66">
        <f t="shared" si="314"/>
        <v>0</v>
      </c>
      <c r="P4918" s="66"/>
      <c r="Q4918" s="65" t="str">
        <f>+IFERROR(VLOOKUP(Z4918, fechas!$B$1:$C$1036, 2,FALSE), " ")</f>
        <v xml:space="preserve"> </v>
      </c>
      <c r="R4918" s="66"/>
      <c r="S4918" s="90"/>
      <c r="T4918" s="66"/>
      <c r="U4918" s="65"/>
      <c r="V4918" s="66"/>
      <c r="W4918" s="66"/>
      <c r="X4918" s="118">
        <f t="shared" si="316"/>
        <v>1</v>
      </c>
      <c r="Y4918" s="119" t="str">
        <f>+IFERROR(VLOOKUP(G4918,fechas!$A$1:$D$292,2,FALSE), " ")</f>
        <v xml:space="preserve"> </v>
      </c>
      <c r="Z4918" s="119" t="str">
        <f t="shared" si="317"/>
        <v xml:space="preserve"> </v>
      </c>
      <c r="AA4918" s="120" t="str">
        <f ca="1">+IFERROR(IF(S4918&gt;0," ",Q4918-variables!$C$9)," ")</f>
        <v xml:space="preserve"> </v>
      </c>
    </row>
    <row r="4919" spans="2:27" s="121" customFormat="1" ht="24.95" hidden="1" customHeight="1">
      <c r="B4919" s="66">
        <f t="shared" si="315"/>
        <v>4916</v>
      </c>
      <c r="C4919" s="72"/>
      <c r="D4919" s="73"/>
      <c r="E4919" s="73"/>
      <c r="F4919" s="66"/>
      <c r="G4919" s="116"/>
      <c r="H4919" s="116"/>
      <c r="I4919" s="116"/>
      <c r="J4919" s="117"/>
      <c r="K4919" s="64"/>
      <c r="L4919" s="64"/>
      <c r="M4919" s="64"/>
      <c r="N4919" s="66" t="s">
        <v>6997</v>
      </c>
      <c r="O4919" s="66">
        <f t="shared" si="314"/>
        <v>0</v>
      </c>
      <c r="P4919" s="66"/>
      <c r="Q4919" s="65" t="str">
        <f>+IFERROR(VLOOKUP(Z4919, fechas!$B$1:$C$1036, 2,FALSE), " ")</f>
        <v xml:space="preserve"> </v>
      </c>
      <c r="R4919" s="66"/>
      <c r="S4919" s="90"/>
      <c r="T4919" s="66"/>
      <c r="U4919" s="65"/>
      <c r="V4919" s="66"/>
      <c r="W4919" s="66"/>
      <c r="X4919" s="118">
        <f t="shared" si="316"/>
        <v>1</v>
      </c>
      <c r="Y4919" s="119" t="str">
        <f>+IFERROR(VLOOKUP(G4919,fechas!$A$1:$D$292,2,FALSE), " ")</f>
        <v xml:space="preserve"> </v>
      </c>
      <c r="Z4919" s="119" t="str">
        <f t="shared" si="317"/>
        <v xml:space="preserve"> </v>
      </c>
      <c r="AA4919" s="120" t="str">
        <f ca="1">+IFERROR(IF(S4919&gt;0," ",Q4919-variables!$C$9)," ")</f>
        <v xml:space="preserve"> </v>
      </c>
    </row>
    <row r="4920" spans="2:27" s="121" customFormat="1" ht="24.95" hidden="1" customHeight="1">
      <c r="B4920" s="66">
        <f t="shared" si="315"/>
        <v>4917</v>
      </c>
      <c r="C4920" s="72"/>
      <c r="D4920" s="73"/>
      <c r="E4920" s="73"/>
      <c r="F4920" s="66"/>
      <c r="G4920" s="116"/>
      <c r="H4920" s="116"/>
      <c r="I4920" s="116"/>
      <c r="J4920" s="117"/>
      <c r="K4920" s="64"/>
      <c r="L4920" s="64"/>
      <c r="M4920" s="64"/>
      <c r="N4920" s="66" t="s">
        <v>6997</v>
      </c>
      <c r="O4920" s="66">
        <f t="shared" si="314"/>
        <v>0</v>
      </c>
      <c r="P4920" s="66"/>
      <c r="Q4920" s="65" t="str">
        <f>+IFERROR(VLOOKUP(Z4920, fechas!$B$1:$C$1036, 2,FALSE), " ")</f>
        <v xml:space="preserve"> </v>
      </c>
      <c r="R4920" s="66"/>
      <c r="S4920" s="90"/>
      <c r="T4920" s="66"/>
      <c r="U4920" s="65"/>
      <c r="V4920" s="66"/>
      <c r="W4920" s="66"/>
      <c r="X4920" s="118">
        <f t="shared" si="316"/>
        <v>1</v>
      </c>
      <c r="Y4920" s="119" t="str">
        <f>+IFERROR(VLOOKUP(G4920,fechas!$A$1:$D$292,2,FALSE), " ")</f>
        <v xml:space="preserve"> </v>
      </c>
      <c r="Z4920" s="119" t="str">
        <f t="shared" si="317"/>
        <v xml:space="preserve"> </v>
      </c>
      <c r="AA4920" s="120" t="str">
        <f ca="1">+IFERROR(IF(S4920&gt;0," ",Q4920-variables!$C$9)," ")</f>
        <v xml:space="preserve"> </v>
      </c>
    </row>
    <row r="4921" spans="2:27" s="121" customFormat="1" ht="24.95" hidden="1" customHeight="1">
      <c r="B4921" s="66">
        <f t="shared" si="315"/>
        <v>4918</v>
      </c>
      <c r="C4921" s="72"/>
      <c r="D4921" s="73"/>
      <c r="E4921" s="73"/>
      <c r="F4921" s="66"/>
      <c r="G4921" s="116"/>
      <c r="H4921" s="116"/>
      <c r="I4921" s="116"/>
      <c r="J4921" s="117"/>
      <c r="K4921" s="64"/>
      <c r="L4921" s="64"/>
      <c r="M4921" s="64"/>
      <c r="N4921" s="66" t="s">
        <v>6997</v>
      </c>
      <c r="O4921" s="66">
        <f t="shared" si="314"/>
        <v>0</v>
      </c>
      <c r="P4921" s="66"/>
      <c r="Q4921" s="65" t="str">
        <f>+IFERROR(VLOOKUP(Z4921, fechas!$B$1:$C$1036, 2,FALSE), " ")</f>
        <v xml:space="preserve"> </v>
      </c>
      <c r="R4921" s="66"/>
      <c r="S4921" s="90"/>
      <c r="T4921" s="66"/>
      <c r="U4921" s="65"/>
      <c r="V4921" s="66"/>
      <c r="W4921" s="66"/>
      <c r="X4921" s="118">
        <f t="shared" si="316"/>
        <v>1</v>
      </c>
      <c r="Y4921" s="119" t="str">
        <f>+IFERROR(VLOOKUP(G4921,fechas!$A$1:$D$292,2,FALSE), " ")</f>
        <v xml:space="preserve"> </v>
      </c>
      <c r="Z4921" s="119" t="str">
        <f t="shared" si="317"/>
        <v xml:space="preserve"> </v>
      </c>
      <c r="AA4921" s="120" t="str">
        <f ca="1">+IFERROR(IF(S4921&gt;0," ",Q4921-variables!$C$9)," ")</f>
        <v xml:space="preserve"> </v>
      </c>
    </row>
    <row r="4922" spans="2:27" s="121" customFormat="1" ht="24.95" hidden="1" customHeight="1">
      <c r="B4922" s="66">
        <f t="shared" si="315"/>
        <v>4919</v>
      </c>
      <c r="C4922" s="72"/>
      <c r="D4922" s="73"/>
      <c r="E4922" s="73"/>
      <c r="F4922" s="66"/>
      <c r="G4922" s="116"/>
      <c r="H4922" s="116"/>
      <c r="I4922" s="116"/>
      <c r="J4922" s="117"/>
      <c r="K4922" s="64"/>
      <c r="L4922" s="64"/>
      <c r="M4922" s="64"/>
      <c r="N4922" s="66" t="s">
        <v>6997</v>
      </c>
      <c r="O4922" s="66">
        <f t="shared" si="314"/>
        <v>0</v>
      </c>
      <c r="P4922" s="66"/>
      <c r="Q4922" s="65" t="str">
        <f>+IFERROR(VLOOKUP(Z4922, fechas!$B$1:$C$1036, 2,FALSE), " ")</f>
        <v xml:space="preserve"> </v>
      </c>
      <c r="R4922" s="66"/>
      <c r="S4922" s="90"/>
      <c r="T4922" s="66"/>
      <c r="U4922" s="65"/>
      <c r="V4922" s="66"/>
      <c r="W4922" s="66"/>
      <c r="X4922" s="118">
        <f t="shared" si="316"/>
        <v>1</v>
      </c>
      <c r="Y4922" s="119" t="str">
        <f>+IFERROR(VLOOKUP(G4922,fechas!$A$1:$D$292,2,FALSE), " ")</f>
        <v xml:space="preserve"> </v>
      </c>
      <c r="Z4922" s="119" t="str">
        <f t="shared" si="317"/>
        <v xml:space="preserve"> </v>
      </c>
      <c r="AA4922" s="120" t="str">
        <f ca="1">+IFERROR(IF(S4922&gt;0," ",Q4922-variables!$C$9)," ")</f>
        <v xml:space="preserve"> </v>
      </c>
    </row>
    <row r="4923" spans="2:27" s="121" customFormat="1" ht="24.95" hidden="1" customHeight="1">
      <c r="B4923" s="66">
        <f t="shared" si="315"/>
        <v>4920</v>
      </c>
      <c r="C4923" s="72"/>
      <c r="D4923" s="73"/>
      <c r="E4923" s="73"/>
      <c r="F4923" s="66"/>
      <c r="G4923" s="116"/>
      <c r="H4923" s="116"/>
      <c r="I4923" s="116"/>
      <c r="J4923" s="117"/>
      <c r="K4923" s="64"/>
      <c r="L4923" s="64"/>
      <c r="M4923" s="64"/>
      <c r="N4923" s="66" t="s">
        <v>6997</v>
      </c>
      <c r="O4923" s="66">
        <f t="shared" ref="O4923:O4986" si="318">S4923-G4923</f>
        <v>0</v>
      </c>
      <c r="P4923" s="66"/>
      <c r="Q4923" s="65" t="str">
        <f>+IFERROR(VLOOKUP(Z4923, fechas!$B$1:$C$1036, 2,FALSE), " ")</f>
        <v xml:space="preserve"> </v>
      </c>
      <c r="R4923" s="66"/>
      <c r="S4923" s="90"/>
      <c r="T4923" s="66"/>
      <c r="U4923" s="65"/>
      <c r="V4923" s="66"/>
      <c r="W4923" s="66"/>
      <c r="X4923" s="118">
        <f t="shared" si="316"/>
        <v>1</v>
      </c>
      <c r="Y4923" s="119" t="str">
        <f>+IFERROR(VLOOKUP(G4923,fechas!$A$1:$D$292,2,FALSE), " ")</f>
        <v xml:space="preserve"> </v>
      </c>
      <c r="Z4923" s="119" t="str">
        <f t="shared" si="317"/>
        <v xml:space="preserve"> </v>
      </c>
      <c r="AA4923" s="120" t="str">
        <f ca="1">+IFERROR(IF(S4923&gt;0," ",Q4923-variables!$C$9)," ")</f>
        <v xml:space="preserve"> </v>
      </c>
    </row>
    <row r="4924" spans="2:27" s="121" customFormat="1" ht="24.95" hidden="1" customHeight="1">
      <c r="B4924" s="66">
        <f t="shared" si="315"/>
        <v>4921</v>
      </c>
      <c r="C4924" s="72"/>
      <c r="D4924" s="73"/>
      <c r="E4924" s="73"/>
      <c r="F4924" s="66"/>
      <c r="G4924" s="116"/>
      <c r="H4924" s="116"/>
      <c r="I4924" s="116"/>
      <c r="J4924" s="117"/>
      <c r="K4924" s="64"/>
      <c r="L4924" s="64"/>
      <c r="M4924" s="64"/>
      <c r="N4924" s="66" t="s">
        <v>6997</v>
      </c>
      <c r="O4924" s="66">
        <f t="shared" si="318"/>
        <v>0</v>
      </c>
      <c r="P4924" s="66"/>
      <c r="Q4924" s="65" t="str">
        <f>+IFERROR(VLOOKUP(Z4924, fechas!$B$1:$C$1036, 2,FALSE), " ")</f>
        <v xml:space="preserve"> </v>
      </c>
      <c r="R4924" s="66"/>
      <c r="S4924" s="90"/>
      <c r="T4924" s="66"/>
      <c r="U4924" s="65"/>
      <c r="V4924" s="66"/>
      <c r="W4924" s="66"/>
      <c r="X4924" s="118">
        <f t="shared" si="316"/>
        <v>1</v>
      </c>
      <c r="Y4924" s="119" t="str">
        <f>+IFERROR(VLOOKUP(G4924,fechas!$A$1:$D$292,2,FALSE), " ")</f>
        <v xml:space="preserve"> </v>
      </c>
      <c r="Z4924" s="119" t="str">
        <f t="shared" si="317"/>
        <v xml:space="preserve"> </v>
      </c>
      <c r="AA4924" s="120" t="str">
        <f ca="1">+IFERROR(IF(S4924&gt;0," ",Q4924-variables!$C$9)," ")</f>
        <v xml:space="preserve"> </v>
      </c>
    </row>
    <row r="4925" spans="2:27" s="121" customFormat="1" ht="24.95" hidden="1" customHeight="1">
      <c r="B4925" s="66">
        <f t="shared" si="315"/>
        <v>4922</v>
      </c>
      <c r="C4925" s="72"/>
      <c r="D4925" s="73"/>
      <c r="E4925" s="73"/>
      <c r="F4925" s="66"/>
      <c r="G4925" s="116"/>
      <c r="H4925" s="116"/>
      <c r="I4925" s="116"/>
      <c r="J4925" s="117"/>
      <c r="K4925" s="64"/>
      <c r="L4925" s="64"/>
      <c r="M4925" s="64"/>
      <c r="N4925" s="66" t="s">
        <v>6997</v>
      </c>
      <c r="O4925" s="66">
        <f t="shared" si="318"/>
        <v>0</v>
      </c>
      <c r="P4925" s="66"/>
      <c r="Q4925" s="65" t="str">
        <f>+IFERROR(VLOOKUP(Z4925, fechas!$B$1:$C$1036, 2,FALSE), " ")</f>
        <v xml:space="preserve"> </v>
      </c>
      <c r="R4925" s="66"/>
      <c r="S4925" s="90"/>
      <c r="T4925" s="66"/>
      <c r="U4925" s="65"/>
      <c r="V4925" s="66"/>
      <c r="W4925" s="66"/>
      <c r="X4925" s="118">
        <f t="shared" si="316"/>
        <v>1</v>
      </c>
      <c r="Y4925" s="119" t="str">
        <f>+IFERROR(VLOOKUP(G4925,fechas!$A$1:$D$292,2,FALSE), " ")</f>
        <v xml:space="preserve"> </v>
      </c>
      <c r="Z4925" s="119" t="str">
        <f t="shared" si="317"/>
        <v xml:space="preserve"> </v>
      </c>
      <c r="AA4925" s="120" t="str">
        <f ca="1">+IFERROR(IF(S4925&gt;0," ",Q4925-variables!$C$9)," ")</f>
        <v xml:space="preserve"> </v>
      </c>
    </row>
    <row r="4926" spans="2:27" s="121" customFormat="1" ht="24.95" hidden="1" customHeight="1">
      <c r="B4926" s="66">
        <f t="shared" si="315"/>
        <v>4923</v>
      </c>
      <c r="C4926" s="72"/>
      <c r="D4926" s="73"/>
      <c r="E4926" s="73"/>
      <c r="F4926" s="66"/>
      <c r="G4926" s="116"/>
      <c r="H4926" s="116"/>
      <c r="I4926" s="116"/>
      <c r="J4926" s="117"/>
      <c r="K4926" s="64"/>
      <c r="L4926" s="64"/>
      <c r="M4926" s="64"/>
      <c r="N4926" s="66" t="s">
        <v>6997</v>
      </c>
      <c r="O4926" s="66">
        <f t="shared" si="318"/>
        <v>0</v>
      </c>
      <c r="P4926" s="66"/>
      <c r="Q4926" s="65" t="str">
        <f>+IFERROR(VLOOKUP(Z4926, fechas!$B$1:$C$1036, 2,FALSE), " ")</f>
        <v xml:space="preserve"> </v>
      </c>
      <c r="R4926" s="66"/>
      <c r="S4926" s="90"/>
      <c r="T4926" s="66"/>
      <c r="U4926" s="65"/>
      <c r="V4926" s="66"/>
      <c r="W4926" s="66"/>
      <c r="X4926" s="118">
        <f t="shared" si="316"/>
        <v>1</v>
      </c>
      <c r="Y4926" s="119" t="str">
        <f>+IFERROR(VLOOKUP(G4926,fechas!$A$1:$D$292,2,FALSE), " ")</f>
        <v xml:space="preserve"> </v>
      </c>
      <c r="Z4926" s="119" t="str">
        <f t="shared" si="317"/>
        <v xml:space="preserve"> </v>
      </c>
      <c r="AA4926" s="120" t="str">
        <f ca="1">+IFERROR(IF(S4926&gt;0," ",Q4926-variables!$C$9)," ")</f>
        <v xml:space="preserve"> </v>
      </c>
    </row>
    <row r="4927" spans="2:27" s="121" customFormat="1" ht="24.95" hidden="1" customHeight="1">
      <c r="B4927" s="66">
        <f t="shared" si="315"/>
        <v>4924</v>
      </c>
      <c r="C4927" s="72"/>
      <c r="D4927" s="73"/>
      <c r="E4927" s="73"/>
      <c r="F4927" s="66"/>
      <c r="G4927" s="116"/>
      <c r="H4927" s="116"/>
      <c r="I4927" s="116"/>
      <c r="J4927" s="117"/>
      <c r="K4927" s="64"/>
      <c r="L4927" s="64"/>
      <c r="M4927" s="64"/>
      <c r="N4927" s="66" t="s">
        <v>6997</v>
      </c>
      <c r="O4927" s="66">
        <f t="shared" si="318"/>
        <v>0</v>
      </c>
      <c r="P4927" s="66"/>
      <c r="Q4927" s="65" t="str">
        <f>+IFERROR(VLOOKUP(Z4927, fechas!$B$1:$C$1036, 2,FALSE), " ")</f>
        <v xml:space="preserve"> </v>
      </c>
      <c r="R4927" s="66"/>
      <c r="S4927" s="90"/>
      <c r="T4927" s="66"/>
      <c r="U4927" s="65"/>
      <c r="V4927" s="66"/>
      <c r="W4927" s="66"/>
      <c r="X4927" s="118">
        <f t="shared" si="316"/>
        <v>1</v>
      </c>
      <c r="Y4927" s="119" t="str">
        <f>+IFERROR(VLOOKUP(G4927,fechas!$A$1:$D$292,2,FALSE), " ")</f>
        <v xml:space="preserve"> </v>
      </c>
      <c r="Z4927" s="119" t="str">
        <f t="shared" si="317"/>
        <v xml:space="preserve"> </v>
      </c>
      <c r="AA4927" s="120" t="str">
        <f ca="1">+IFERROR(IF(S4927&gt;0," ",Q4927-variables!$C$9)," ")</f>
        <v xml:space="preserve"> </v>
      </c>
    </row>
    <row r="4928" spans="2:27" s="121" customFormat="1" ht="24.95" hidden="1" customHeight="1">
      <c r="B4928" s="66">
        <f t="shared" si="315"/>
        <v>4925</v>
      </c>
      <c r="C4928" s="72"/>
      <c r="D4928" s="73"/>
      <c r="E4928" s="73"/>
      <c r="F4928" s="66"/>
      <c r="G4928" s="116"/>
      <c r="H4928" s="116"/>
      <c r="I4928" s="116"/>
      <c r="J4928" s="117"/>
      <c r="K4928" s="64"/>
      <c r="L4928" s="64"/>
      <c r="M4928" s="64"/>
      <c r="N4928" s="66" t="s">
        <v>6997</v>
      </c>
      <c r="O4928" s="66">
        <f t="shared" si="318"/>
        <v>0</v>
      </c>
      <c r="P4928" s="66"/>
      <c r="Q4928" s="65" t="str">
        <f>+IFERROR(VLOOKUP(Z4928, fechas!$B$1:$C$1036, 2,FALSE), " ")</f>
        <v xml:space="preserve"> </v>
      </c>
      <c r="R4928" s="66"/>
      <c r="S4928" s="90"/>
      <c r="T4928" s="66"/>
      <c r="U4928" s="65"/>
      <c r="V4928" s="66"/>
      <c r="W4928" s="66"/>
      <c r="X4928" s="118">
        <f t="shared" si="316"/>
        <v>1</v>
      </c>
      <c r="Y4928" s="119" t="str">
        <f>+IFERROR(VLOOKUP(G4928,fechas!$A$1:$D$292,2,FALSE), " ")</f>
        <v xml:space="preserve"> </v>
      </c>
      <c r="Z4928" s="119" t="str">
        <f t="shared" si="317"/>
        <v xml:space="preserve"> </v>
      </c>
      <c r="AA4928" s="120" t="str">
        <f ca="1">+IFERROR(IF(S4928&gt;0," ",Q4928-variables!$C$9)," ")</f>
        <v xml:space="preserve"> </v>
      </c>
    </row>
    <row r="4929" spans="2:27" s="121" customFormat="1" ht="24.95" hidden="1" customHeight="1">
      <c r="B4929" s="66">
        <f t="shared" ref="B4929:B4992" si="319">B4928+1</f>
        <v>4926</v>
      </c>
      <c r="C4929" s="72"/>
      <c r="D4929" s="73"/>
      <c r="E4929" s="73"/>
      <c r="F4929" s="66"/>
      <c r="G4929" s="116"/>
      <c r="H4929" s="116"/>
      <c r="I4929" s="116"/>
      <c r="J4929" s="117"/>
      <c r="K4929" s="64"/>
      <c r="L4929" s="64"/>
      <c r="M4929" s="64"/>
      <c r="N4929" s="66" t="s">
        <v>6997</v>
      </c>
      <c r="O4929" s="66">
        <f t="shared" si="318"/>
        <v>0</v>
      </c>
      <c r="P4929" s="66"/>
      <c r="Q4929" s="65" t="str">
        <f>+IFERROR(VLOOKUP(Z4929, fechas!$B$1:$C$1036, 2,FALSE), " ")</f>
        <v xml:space="preserve"> </v>
      </c>
      <c r="R4929" s="66"/>
      <c r="S4929" s="90"/>
      <c r="T4929" s="66"/>
      <c r="U4929" s="65"/>
      <c r="V4929" s="66"/>
      <c r="W4929" s="66"/>
      <c r="X4929" s="118">
        <f t="shared" si="316"/>
        <v>1</v>
      </c>
      <c r="Y4929" s="119" t="str">
        <f>+IFERROR(VLOOKUP(G4929,fechas!$A$1:$D$292,2,FALSE), " ")</f>
        <v xml:space="preserve"> </v>
      </c>
      <c r="Z4929" s="119" t="str">
        <f t="shared" si="317"/>
        <v xml:space="preserve"> </v>
      </c>
      <c r="AA4929" s="120" t="str">
        <f ca="1">+IFERROR(IF(S4929&gt;0," ",Q4929-variables!$C$9)," ")</f>
        <v xml:space="preserve"> </v>
      </c>
    </row>
    <row r="4930" spans="2:27" s="121" customFormat="1" ht="24.95" hidden="1" customHeight="1">
      <c r="B4930" s="66">
        <f t="shared" si="319"/>
        <v>4927</v>
      </c>
      <c r="C4930" s="72"/>
      <c r="D4930" s="73"/>
      <c r="E4930" s="73"/>
      <c r="F4930" s="66"/>
      <c r="G4930" s="116"/>
      <c r="H4930" s="116"/>
      <c r="I4930" s="116"/>
      <c r="J4930" s="117"/>
      <c r="K4930" s="64"/>
      <c r="L4930" s="64"/>
      <c r="M4930" s="64"/>
      <c r="N4930" s="66" t="s">
        <v>6997</v>
      </c>
      <c r="O4930" s="66">
        <f t="shared" si="318"/>
        <v>0</v>
      </c>
      <c r="P4930" s="66"/>
      <c r="Q4930" s="65" t="str">
        <f>+IFERROR(VLOOKUP(Z4930, fechas!$B$1:$C$1036, 2,FALSE), " ")</f>
        <v xml:space="preserve"> </v>
      </c>
      <c r="R4930" s="66"/>
      <c r="S4930" s="90"/>
      <c r="T4930" s="66"/>
      <c r="U4930" s="65"/>
      <c r="V4930" s="66"/>
      <c r="W4930" s="66"/>
      <c r="X4930" s="118">
        <f t="shared" si="316"/>
        <v>1</v>
      </c>
      <c r="Y4930" s="119" t="str">
        <f>+IFERROR(VLOOKUP(G4930,fechas!$A$1:$D$292,2,FALSE), " ")</f>
        <v xml:space="preserve"> </v>
      </c>
      <c r="Z4930" s="119" t="str">
        <f t="shared" si="317"/>
        <v xml:space="preserve"> </v>
      </c>
      <c r="AA4930" s="120" t="str">
        <f ca="1">+IFERROR(IF(S4930&gt;0," ",Q4930-variables!$C$9)," ")</f>
        <v xml:space="preserve"> </v>
      </c>
    </row>
    <row r="4931" spans="2:27" s="121" customFormat="1" ht="24.95" hidden="1" customHeight="1">
      <c r="B4931" s="66">
        <f t="shared" si="319"/>
        <v>4928</v>
      </c>
      <c r="C4931" s="72"/>
      <c r="D4931" s="73"/>
      <c r="E4931" s="73"/>
      <c r="F4931" s="66"/>
      <c r="G4931" s="116"/>
      <c r="H4931" s="116"/>
      <c r="I4931" s="116"/>
      <c r="J4931" s="117"/>
      <c r="K4931" s="64"/>
      <c r="L4931" s="64"/>
      <c r="M4931" s="64"/>
      <c r="N4931" s="66" t="s">
        <v>6997</v>
      </c>
      <c r="O4931" s="66">
        <f t="shared" si="318"/>
        <v>0</v>
      </c>
      <c r="P4931" s="66"/>
      <c r="Q4931" s="65" t="str">
        <f>+IFERROR(VLOOKUP(Z4931, fechas!$B$1:$C$1036, 2,FALSE), " ")</f>
        <v xml:space="preserve"> </v>
      </c>
      <c r="R4931" s="66"/>
      <c r="S4931" s="90"/>
      <c r="T4931" s="66"/>
      <c r="U4931" s="65"/>
      <c r="V4931" s="66"/>
      <c r="W4931" s="66"/>
      <c r="X4931" s="118">
        <f t="shared" si="316"/>
        <v>1</v>
      </c>
      <c r="Y4931" s="119" t="str">
        <f>+IFERROR(VLOOKUP(G4931,fechas!$A$1:$D$292,2,FALSE), " ")</f>
        <v xml:space="preserve"> </v>
      </c>
      <c r="Z4931" s="119" t="str">
        <f t="shared" si="317"/>
        <v xml:space="preserve"> </v>
      </c>
      <c r="AA4931" s="120" t="str">
        <f ca="1">+IFERROR(IF(S4931&gt;0," ",Q4931-variables!$C$9)," ")</f>
        <v xml:space="preserve"> </v>
      </c>
    </row>
    <row r="4932" spans="2:27" s="121" customFormat="1" ht="24.95" hidden="1" customHeight="1">
      <c r="B4932" s="66">
        <f t="shared" si="319"/>
        <v>4929</v>
      </c>
      <c r="C4932" s="72"/>
      <c r="D4932" s="73"/>
      <c r="E4932" s="73"/>
      <c r="F4932" s="66"/>
      <c r="G4932" s="116"/>
      <c r="H4932" s="116"/>
      <c r="I4932" s="116"/>
      <c r="J4932" s="117"/>
      <c r="K4932" s="64"/>
      <c r="L4932" s="64"/>
      <c r="M4932" s="64"/>
      <c r="N4932" s="66" t="s">
        <v>6997</v>
      </c>
      <c r="O4932" s="66">
        <f t="shared" si="318"/>
        <v>0</v>
      </c>
      <c r="P4932" s="66"/>
      <c r="Q4932" s="65" t="str">
        <f>+IFERROR(VLOOKUP(Z4932, fechas!$B$1:$C$1036, 2,FALSE), " ")</f>
        <v xml:space="preserve"> </v>
      </c>
      <c r="R4932" s="66"/>
      <c r="S4932" s="90"/>
      <c r="T4932" s="66"/>
      <c r="U4932" s="65"/>
      <c r="V4932" s="66"/>
      <c r="W4932" s="66"/>
      <c r="X4932" s="118">
        <f t="shared" ref="X4932:X4995" si="320">IF(N4932="PENDIENTE",1,0)</f>
        <v>1</v>
      </c>
      <c r="Y4932" s="119" t="str">
        <f>+IFERROR(VLOOKUP(G4932,fechas!$A$1:$D$292,2,FALSE), " ")</f>
        <v xml:space="preserve"> </v>
      </c>
      <c r="Z4932" s="119" t="str">
        <f t="shared" ref="Z4932:Z4995" si="321">+IFERROR(Y4932+P4932, " ")</f>
        <v xml:space="preserve"> </v>
      </c>
      <c r="AA4932" s="120" t="str">
        <f ca="1">+IFERROR(IF(S4932&gt;0," ",Q4932-variables!$C$9)," ")</f>
        <v xml:space="preserve"> </v>
      </c>
    </row>
    <row r="4933" spans="2:27" s="121" customFormat="1" ht="24.95" hidden="1" customHeight="1">
      <c r="B4933" s="66">
        <f t="shared" si="319"/>
        <v>4930</v>
      </c>
      <c r="C4933" s="72"/>
      <c r="D4933" s="73"/>
      <c r="E4933" s="73"/>
      <c r="F4933" s="66"/>
      <c r="G4933" s="116"/>
      <c r="H4933" s="116"/>
      <c r="I4933" s="116"/>
      <c r="J4933" s="117"/>
      <c r="K4933" s="64"/>
      <c r="L4933" s="64"/>
      <c r="M4933" s="64"/>
      <c r="N4933" s="66" t="s">
        <v>6997</v>
      </c>
      <c r="O4933" s="66">
        <f t="shared" si="318"/>
        <v>0</v>
      </c>
      <c r="P4933" s="66"/>
      <c r="Q4933" s="65" t="str">
        <f>+IFERROR(VLOOKUP(Z4933, fechas!$B$1:$C$1036, 2,FALSE), " ")</f>
        <v xml:space="preserve"> </v>
      </c>
      <c r="R4933" s="66"/>
      <c r="S4933" s="90"/>
      <c r="T4933" s="66"/>
      <c r="U4933" s="65"/>
      <c r="V4933" s="66"/>
      <c r="W4933" s="66"/>
      <c r="X4933" s="118">
        <f t="shared" si="320"/>
        <v>1</v>
      </c>
      <c r="Y4933" s="119" t="str">
        <f>+IFERROR(VLOOKUP(G4933,fechas!$A$1:$D$292,2,FALSE), " ")</f>
        <v xml:space="preserve"> </v>
      </c>
      <c r="Z4933" s="119" t="str">
        <f t="shared" si="321"/>
        <v xml:space="preserve"> </v>
      </c>
      <c r="AA4933" s="120" t="str">
        <f ca="1">+IFERROR(IF(S4933&gt;0," ",Q4933-variables!$C$9)," ")</f>
        <v xml:space="preserve"> </v>
      </c>
    </row>
    <row r="4934" spans="2:27" s="121" customFormat="1" ht="24.95" hidden="1" customHeight="1">
      <c r="B4934" s="66">
        <f t="shared" si="319"/>
        <v>4931</v>
      </c>
      <c r="C4934" s="72"/>
      <c r="D4934" s="73"/>
      <c r="E4934" s="73"/>
      <c r="F4934" s="66"/>
      <c r="G4934" s="116"/>
      <c r="H4934" s="116"/>
      <c r="I4934" s="116"/>
      <c r="J4934" s="117"/>
      <c r="K4934" s="64"/>
      <c r="L4934" s="64"/>
      <c r="M4934" s="64"/>
      <c r="N4934" s="66" t="s">
        <v>6997</v>
      </c>
      <c r="O4934" s="66">
        <f t="shared" si="318"/>
        <v>0</v>
      </c>
      <c r="P4934" s="66"/>
      <c r="Q4934" s="65" t="str">
        <f>+IFERROR(VLOOKUP(Z4934, fechas!$B$1:$C$1036, 2,FALSE), " ")</f>
        <v xml:space="preserve"> </v>
      </c>
      <c r="R4934" s="66"/>
      <c r="S4934" s="90"/>
      <c r="T4934" s="66"/>
      <c r="U4934" s="65"/>
      <c r="V4934" s="66"/>
      <c r="W4934" s="66"/>
      <c r="X4934" s="118">
        <f t="shared" si="320"/>
        <v>1</v>
      </c>
      <c r="Y4934" s="119" t="str">
        <f>+IFERROR(VLOOKUP(G4934,fechas!$A$1:$D$292,2,FALSE), " ")</f>
        <v xml:space="preserve"> </v>
      </c>
      <c r="Z4934" s="119" t="str">
        <f t="shared" si="321"/>
        <v xml:space="preserve"> </v>
      </c>
      <c r="AA4934" s="120" t="str">
        <f ca="1">+IFERROR(IF(S4934&gt;0," ",Q4934-variables!$C$9)," ")</f>
        <v xml:space="preserve"> </v>
      </c>
    </row>
    <row r="4935" spans="2:27" s="121" customFormat="1" ht="24.95" hidden="1" customHeight="1">
      <c r="B4935" s="66">
        <f t="shared" si="319"/>
        <v>4932</v>
      </c>
      <c r="C4935" s="72"/>
      <c r="D4935" s="73"/>
      <c r="E4935" s="73"/>
      <c r="F4935" s="66"/>
      <c r="G4935" s="116"/>
      <c r="H4935" s="116"/>
      <c r="I4935" s="116"/>
      <c r="J4935" s="117"/>
      <c r="K4935" s="64"/>
      <c r="L4935" s="64"/>
      <c r="M4935" s="64"/>
      <c r="N4935" s="66" t="s">
        <v>6997</v>
      </c>
      <c r="O4935" s="66">
        <f t="shared" si="318"/>
        <v>0</v>
      </c>
      <c r="P4935" s="66"/>
      <c r="Q4935" s="65" t="str">
        <f>+IFERROR(VLOOKUP(Z4935, fechas!$B$1:$C$1036, 2,FALSE), " ")</f>
        <v xml:space="preserve"> </v>
      </c>
      <c r="R4935" s="66"/>
      <c r="S4935" s="90"/>
      <c r="T4935" s="66"/>
      <c r="U4935" s="65"/>
      <c r="V4935" s="66"/>
      <c r="W4935" s="66"/>
      <c r="X4935" s="118">
        <f t="shared" si="320"/>
        <v>1</v>
      </c>
      <c r="Y4935" s="119" t="str">
        <f>+IFERROR(VLOOKUP(G4935,fechas!$A$1:$D$292,2,FALSE), " ")</f>
        <v xml:space="preserve"> </v>
      </c>
      <c r="Z4935" s="119" t="str">
        <f t="shared" si="321"/>
        <v xml:space="preserve"> </v>
      </c>
      <c r="AA4935" s="120" t="str">
        <f ca="1">+IFERROR(IF(S4935&gt;0," ",Q4935-variables!$C$9)," ")</f>
        <v xml:space="preserve"> </v>
      </c>
    </row>
    <row r="4936" spans="2:27" s="121" customFormat="1" ht="24.95" hidden="1" customHeight="1">
      <c r="B4936" s="66">
        <f t="shared" si="319"/>
        <v>4933</v>
      </c>
      <c r="C4936" s="72"/>
      <c r="D4936" s="73"/>
      <c r="E4936" s="73"/>
      <c r="F4936" s="66"/>
      <c r="G4936" s="116"/>
      <c r="H4936" s="116"/>
      <c r="I4936" s="116"/>
      <c r="J4936" s="117"/>
      <c r="K4936" s="64"/>
      <c r="L4936" s="64"/>
      <c r="M4936" s="64"/>
      <c r="N4936" s="66" t="s">
        <v>6997</v>
      </c>
      <c r="O4936" s="66">
        <f t="shared" si="318"/>
        <v>0</v>
      </c>
      <c r="P4936" s="66"/>
      <c r="Q4936" s="65" t="str">
        <f>+IFERROR(VLOOKUP(Z4936, fechas!$B$1:$C$1036, 2,FALSE), " ")</f>
        <v xml:space="preserve"> </v>
      </c>
      <c r="R4936" s="66"/>
      <c r="S4936" s="90"/>
      <c r="T4936" s="66"/>
      <c r="U4936" s="65"/>
      <c r="V4936" s="66"/>
      <c r="W4936" s="66"/>
      <c r="X4936" s="118">
        <f t="shared" si="320"/>
        <v>1</v>
      </c>
      <c r="Y4936" s="119" t="str">
        <f>+IFERROR(VLOOKUP(G4936,fechas!$A$1:$D$292,2,FALSE), " ")</f>
        <v xml:space="preserve"> </v>
      </c>
      <c r="Z4936" s="119" t="str">
        <f t="shared" si="321"/>
        <v xml:space="preserve"> </v>
      </c>
      <c r="AA4936" s="120" t="str">
        <f ca="1">+IFERROR(IF(S4936&gt;0," ",Q4936-variables!$C$9)," ")</f>
        <v xml:space="preserve"> </v>
      </c>
    </row>
    <row r="4937" spans="2:27" s="121" customFormat="1" ht="24.95" hidden="1" customHeight="1">
      <c r="B4937" s="66">
        <f t="shared" si="319"/>
        <v>4934</v>
      </c>
      <c r="C4937" s="72"/>
      <c r="D4937" s="73"/>
      <c r="E4937" s="73"/>
      <c r="F4937" s="66"/>
      <c r="G4937" s="116"/>
      <c r="H4937" s="116"/>
      <c r="I4937" s="116"/>
      <c r="J4937" s="117"/>
      <c r="K4937" s="64"/>
      <c r="L4937" s="64"/>
      <c r="M4937" s="64"/>
      <c r="N4937" s="66" t="s">
        <v>6997</v>
      </c>
      <c r="O4937" s="66">
        <f t="shared" si="318"/>
        <v>0</v>
      </c>
      <c r="P4937" s="66"/>
      <c r="Q4937" s="65" t="str">
        <f>+IFERROR(VLOOKUP(Z4937, fechas!$B$1:$C$1036, 2,FALSE), " ")</f>
        <v xml:space="preserve"> </v>
      </c>
      <c r="R4937" s="66"/>
      <c r="S4937" s="90"/>
      <c r="T4937" s="66"/>
      <c r="U4937" s="65"/>
      <c r="V4937" s="66"/>
      <c r="W4937" s="66"/>
      <c r="X4937" s="118">
        <f t="shared" si="320"/>
        <v>1</v>
      </c>
      <c r="Y4937" s="119" t="str">
        <f>+IFERROR(VLOOKUP(G4937,fechas!$A$1:$D$292,2,FALSE), " ")</f>
        <v xml:space="preserve"> </v>
      </c>
      <c r="Z4937" s="119" t="str">
        <f t="shared" si="321"/>
        <v xml:space="preserve"> </v>
      </c>
      <c r="AA4937" s="120" t="str">
        <f ca="1">+IFERROR(IF(S4937&gt;0," ",Q4937-variables!$C$9)," ")</f>
        <v xml:space="preserve"> </v>
      </c>
    </row>
    <row r="4938" spans="2:27" s="121" customFormat="1" ht="24.95" hidden="1" customHeight="1">
      <c r="B4938" s="66">
        <f t="shared" si="319"/>
        <v>4935</v>
      </c>
      <c r="C4938" s="72"/>
      <c r="D4938" s="73"/>
      <c r="E4938" s="73"/>
      <c r="F4938" s="66"/>
      <c r="G4938" s="116"/>
      <c r="H4938" s="116"/>
      <c r="I4938" s="116"/>
      <c r="J4938" s="117"/>
      <c r="K4938" s="64"/>
      <c r="L4938" s="64"/>
      <c r="M4938" s="64"/>
      <c r="N4938" s="66" t="s">
        <v>6997</v>
      </c>
      <c r="O4938" s="66">
        <f t="shared" si="318"/>
        <v>0</v>
      </c>
      <c r="P4938" s="66"/>
      <c r="Q4938" s="65" t="str">
        <f>+IFERROR(VLOOKUP(Z4938, fechas!$B$1:$C$1036, 2,FALSE), " ")</f>
        <v xml:space="preserve"> </v>
      </c>
      <c r="R4938" s="66"/>
      <c r="S4938" s="90"/>
      <c r="T4938" s="66"/>
      <c r="U4938" s="65"/>
      <c r="V4938" s="66"/>
      <c r="W4938" s="66"/>
      <c r="X4938" s="118">
        <f t="shared" si="320"/>
        <v>1</v>
      </c>
      <c r="Y4938" s="119" t="str">
        <f>+IFERROR(VLOOKUP(G4938,fechas!$A$1:$D$292,2,FALSE), " ")</f>
        <v xml:space="preserve"> </v>
      </c>
      <c r="Z4938" s="119" t="str">
        <f t="shared" si="321"/>
        <v xml:space="preserve"> </v>
      </c>
      <c r="AA4938" s="120" t="str">
        <f ca="1">+IFERROR(IF(S4938&gt;0," ",Q4938-variables!$C$9)," ")</f>
        <v xml:space="preserve"> </v>
      </c>
    </row>
    <row r="4939" spans="2:27" s="121" customFormat="1" ht="24.95" hidden="1" customHeight="1">
      <c r="B4939" s="66">
        <f t="shared" si="319"/>
        <v>4936</v>
      </c>
      <c r="C4939" s="72"/>
      <c r="D4939" s="73"/>
      <c r="E4939" s="73"/>
      <c r="F4939" s="66"/>
      <c r="G4939" s="116"/>
      <c r="H4939" s="116"/>
      <c r="I4939" s="116"/>
      <c r="J4939" s="117"/>
      <c r="K4939" s="64"/>
      <c r="L4939" s="64"/>
      <c r="M4939" s="64"/>
      <c r="N4939" s="66" t="s">
        <v>6997</v>
      </c>
      <c r="O4939" s="66">
        <f t="shared" si="318"/>
        <v>0</v>
      </c>
      <c r="P4939" s="66"/>
      <c r="Q4939" s="65" t="str">
        <f>+IFERROR(VLOOKUP(Z4939, fechas!$B$1:$C$1036, 2,FALSE), " ")</f>
        <v xml:space="preserve"> </v>
      </c>
      <c r="R4939" s="66"/>
      <c r="S4939" s="90"/>
      <c r="T4939" s="66"/>
      <c r="U4939" s="65"/>
      <c r="V4939" s="66"/>
      <c r="W4939" s="66"/>
      <c r="X4939" s="118">
        <f t="shared" si="320"/>
        <v>1</v>
      </c>
      <c r="Y4939" s="119" t="str">
        <f>+IFERROR(VLOOKUP(G4939,fechas!$A$1:$D$292,2,FALSE), " ")</f>
        <v xml:space="preserve"> </v>
      </c>
      <c r="Z4939" s="119" t="str">
        <f t="shared" si="321"/>
        <v xml:space="preserve"> </v>
      </c>
      <c r="AA4939" s="120" t="str">
        <f ca="1">+IFERROR(IF(S4939&gt;0," ",Q4939-variables!$C$9)," ")</f>
        <v xml:space="preserve"> </v>
      </c>
    </row>
    <row r="4940" spans="2:27" s="121" customFormat="1" ht="24.95" hidden="1" customHeight="1">
      <c r="B4940" s="66">
        <f t="shared" si="319"/>
        <v>4937</v>
      </c>
      <c r="C4940" s="72"/>
      <c r="D4940" s="73"/>
      <c r="E4940" s="73"/>
      <c r="F4940" s="66"/>
      <c r="G4940" s="116"/>
      <c r="H4940" s="116"/>
      <c r="I4940" s="116"/>
      <c r="J4940" s="117"/>
      <c r="K4940" s="64"/>
      <c r="L4940" s="64"/>
      <c r="M4940" s="64"/>
      <c r="N4940" s="66" t="s">
        <v>6997</v>
      </c>
      <c r="O4940" s="66">
        <f t="shared" si="318"/>
        <v>0</v>
      </c>
      <c r="P4940" s="66"/>
      <c r="Q4940" s="65" t="str">
        <f>+IFERROR(VLOOKUP(Z4940, fechas!$B$1:$C$1036, 2,FALSE), " ")</f>
        <v xml:space="preserve"> </v>
      </c>
      <c r="R4940" s="66"/>
      <c r="S4940" s="90"/>
      <c r="T4940" s="66"/>
      <c r="U4940" s="65"/>
      <c r="V4940" s="66"/>
      <c r="W4940" s="66"/>
      <c r="X4940" s="118">
        <f t="shared" si="320"/>
        <v>1</v>
      </c>
      <c r="Y4940" s="119" t="str">
        <f>+IFERROR(VLOOKUP(G4940,fechas!$A$1:$D$292,2,FALSE), " ")</f>
        <v xml:space="preserve"> </v>
      </c>
      <c r="Z4940" s="119" t="str">
        <f t="shared" si="321"/>
        <v xml:space="preserve"> </v>
      </c>
      <c r="AA4940" s="120" t="str">
        <f ca="1">+IFERROR(IF(S4940&gt;0," ",Q4940-variables!$C$9)," ")</f>
        <v xml:space="preserve"> </v>
      </c>
    </row>
    <row r="4941" spans="2:27" s="121" customFormat="1" ht="24.95" hidden="1" customHeight="1">
      <c r="B4941" s="66">
        <f t="shared" si="319"/>
        <v>4938</v>
      </c>
      <c r="C4941" s="72"/>
      <c r="D4941" s="73"/>
      <c r="E4941" s="73"/>
      <c r="F4941" s="66"/>
      <c r="G4941" s="116"/>
      <c r="H4941" s="116"/>
      <c r="I4941" s="116"/>
      <c r="J4941" s="117"/>
      <c r="K4941" s="64"/>
      <c r="L4941" s="64"/>
      <c r="M4941" s="64"/>
      <c r="N4941" s="66" t="s">
        <v>6997</v>
      </c>
      <c r="O4941" s="66">
        <f t="shared" si="318"/>
        <v>0</v>
      </c>
      <c r="P4941" s="66"/>
      <c r="Q4941" s="65" t="str">
        <f>+IFERROR(VLOOKUP(Z4941, fechas!$B$1:$C$1036, 2,FALSE), " ")</f>
        <v xml:space="preserve"> </v>
      </c>
      <c r="R4941" s="66"/>
      <c r="S4941" s="90"/>
      <c r="T4941" s="66"/>
      <c r="U4941" s="65"/>
      <c r="V4941" s="66"/>
      <c r="W4941" s="66"/>
      <c r="X4941" s="118">
        <f t="shared" si="320"/>
        <v>1</v>
      </c>
      <c r="Y4941" s="119" t="str">
        <f>+IFERROR(VLOOKUP(G4941,fechas!$A$1:$D$292,2,FALSE), " ")</f>
        <v xml:space="preserve"> </v>
      </c>
      <c r="Z4941" s="119" t="str">
        <f t="shared" si="321"/>
        <v xml:space="preserve"> </v>
      </c>
      <c r="AA4941" s="120" t="str">
        <f ca="1">+IFERROR(IF(S4941&gt;0," ",Q4941-variables!$C$9)," ")</f>
        <v xml:space="preserve"> </v>
      </c>
    </row>
    <row r="4942" spans="2:27" s="121" customFormat="1" ht="24.95" hidden="1" customHeight="1">
      <c r="B4942" s="66">
        <f t="shared" si="319"/>
        <v>4939</v>
      </c>
      <c r="C4942" s="72"/>
      <c r="D4942" s="73"/>
      <c r="E4942" s="73"/>
      <c r="F4942" s="66"/>
      <c r="G4942" s="116"/>
      <c r="H4942" s="116"/>
      <c r="I4942" s="116"/>
      <c r="J4942" s="117"/>
      <c r="K4942" s="64"/>
      <c r="L4942" s="64"/>
      <c r="M4942" s="64"/>
      <c r="N4942" s="66" t="s">
        <v>6997</v>
      </c>
      <c r="O4942" s="66">
        <f t="shared" si="318"/>
        <v>0</v>
      </c>
      <c r="P4942" s="66"/>
      <c r="Q4942" s="65" t="str">
        <f>+IFERROR(VLOOKUP(Z4942, fechas!$B$1:$C$1036, 2,FALSE), " ")</f>
        <v xml:space="preserve"> </v>
      </c>
      <c r="R4942" s="66"/>
      <c r="S4942" s="90"/>
      <c r="T4942" s="66"/>
      <c r="U4942" s="65"/>
      <c r="V4942" s="66"/>
      <c r="W4942" s="66"/>
      <c r="X4942" s="118">
        <f t="shared" si="320"/>
        <v>1</v>
      </c>
      <c r="Y4942" s="119" t="str">
        <f>+IFERROR(VLOOKUP(G4942,fechas!$A$1:$D$292,2,FALSE), " ")</f>
        <v xml:space="preserve"> </v>
      </c>
      <c r="Z4942" s="119" t="str">
        <f t="shared" si="321"/>
        <v xml:space="preserve"> </v>
      </c>
      <c r="AA4942" s="120" t="str">
        <f ca="1">+IFERROR(IF(S4942&gt;0," ",Q4942-variables!$C$9)," ")</f>
        <v xml:space="preserve"> </v>
      </c>
    </row>
    <row r="4943" spans="2:27" s="121" customFormat="1" ht="24.95" hidden="1" customHeight="1">
      <c r="B4943" s="66">
        <f t="shared" si="319"/>
        <v>4940</v>
      </c>
      <c r="C4943" s="72"/>
      <c r="D4943" s="73"/>
      <c r="E4943" s="73"/>
      <c r="F4943" s="66"/>
      <c r="G4943" s="116"/>
      <c r="H4943" s="116"/>
      <c r="I4943" s="116"/>
      <c r="J4943" s="117"/>
      <c r="K4943" s="64"/>
      <c r="L4943" s="64"/>
      <c r="M4943" s="64"/>
      <c r="N4943" s="66" t="s">
        <v>6997</v>
      </c>
      <c r="O4943" s="66">
        <f t="shared" si="318"/>
        <v>0</v>
      </c>
      <c r="P4943" s="66"/>
      <c r="Q4943" s="65" t="str">
        <f>+IFERROR(VLOOKUP(Z4943, fechas!$B$1:$C$1036, 2,FALSE), " ")</f>
        <v xml:space="preserve"> </v>
      </c>
      <c r="R4943" s="66"/>
      <c r="S4943" s="90"/>
      <c r="T4943" s="66"/>
      <c r="U4943" s="65"/>
      <c r="V4943" s="66"/>
      <c r="W4943" s="66"/>
      <c r="X4943" s="118">
        <f t="shared" si="320"/>
        <v>1</v>
      </c>
      <c r="Y4943" s="119" t="str">
        <f>+IFERROR(VLOOKUP(G4943,fechas!$A$1:$D$292,2,FALSE), " ")</f>
        <v xml:space="preserve"> </v>
      </c>
      <c r="Z4943" s="119" t="str">
        <f t="shared" si="321"/>
        <v xml:space="preserve"> </v>
      </c>
      <c r="AA4943" s="120" t="str">
        <f ca="1">+IFERROR(IF(S4943&gt;0," ",Q4943-variables!$C$9)," ")</f>
        <v xml:space="preserve"> </v>
      </c>
    </row>
    <row r="4944" spans="2:27" s="121" customFormat="1" ht="24.95" hidden="1" customHeight="1">
      <c r="B4944" s="66">
        <f t="shared" si="319"/>
        <v>4941</v>
      </c>
      <c r="C4944" s="72"/>
      <c r="D4944" s="73"/>
      <c r="E4944" s="73"/>
      <c r="F4944" s="66"/>
      <c r="G4944" s="116"/>
      <c r="H4944" s="116"/>
      <c r="I4944" s="116"/>
      <c r="J4944" s="117"/>
      <c r="K4944" s="64"/>
      <c r="L4944" s="64"/>
      <c r="M4944" s="64"/>
      <c r="N4944" s="66" t="s">
        <v>6997</v>
      </c>
      <c r="O4944" s="66">
        <f t="shared" si="318"/>
        <v>0</v>
      </c>
      <c r="P4944" s="66"/>
      <c r="Q4944" s="65" t="str">
        <f>+IFERROR(VLOOKUP(Z4944, fechas!$B$1:$C$1036, 2,FALSE), " ")</f>
        <v xml:space="preserve"> </v>
      </c>
      <c r="R4944" s="66"/>
      <c r="S4944" s="90"/>
      <c r="T4944" s="66"/>
      <c r="U4944" s="65"/>
      <c r="V4944" s="66"/>
      <c r="W4944" s="66"/>
      <c r="X4944" s="118">
        <f t="shared" si="320"/>
        <v>1</v>
      </c>
      <c r="Y4944" s="119" t="str">
        <f>+IFERROR(VLOOKUP(G4944,fechas!$A$1:$D$292,2,FALSE), " ")</f>
        <v xml:space="preserve"> </v>
      </c>
      <c r="Z4944" s="119" t="str">
        <f t="shared" si="321"/>
        <v xml:space="preserve"> </v>
      </c>
      <c r="AA4944" s="120" t="str">
        <f ca="1">+IFERROR(IF(S4944&gt;0," ",Q4944-variables!$C$9)," ")</f>
        <v xml:space="preserve"> </v>
      </c>
    </row>
    <row r="4945" spans="2:27" s="121" customFormat="1" ht="24.95" hidden="1" customHeight="1">
      <c r="B4945" s="66">
        <f t="shared" si="319"/>
        <v>4942</v>
      </c>
      <c r="C4945" s="72"/>
      <c r="D4945" s="73"/>
      <c r="E4945" s="73"/>
      <c r="F4945" s="66"/>
      <c r="G4945" s="116"/>
      <c r="H4945" s="116"/>
      <c r="I4945" s="116"/>
      <c r="J4945" s="117"/>
      <c r="K4945" s="64"/>
      <c r="L4945" s="64"/>
      <c r="M4945" s="64"/>
      <c r="N4945" s="66" t="s">
        <v>6997</v>
      </c>
      <c r="O4945" s="66">
        <f t="shared" si="318"/>
        <v>0</v>
      </c>
      <c r="P4945" s="66"/>
      <c r="Q4945" s="65" t="str">
        <f>+IFERROR(VLOOKUP(Z4945, fechas!$B$1:$C$1036, 2,FALSE), " ")</f>
        <v xml:space="preserve"> </v>
      </c>
      <c r="R4945" s="66"/>
      <c r="S4945" s="90"/>
      <c r="T4945" s="66"/>
      <c r="U4945" s="65"/>
      <c r="V4945" s="66"/>
      <c r="W4945" s="66"/>
      <c r="X4945" s="118">
        <f t="shared" si="320"/>
        <v>1</v>
      </c>
      <c r="Y4945" s="119" t="str">
        <f>+IFERROR(VLOOKUP(G4945,fechas!$A$1:$D$292,2,FALSE), " ")</f>
        <v xml:space="preserve"> </v>
      </c>
      <c r="Z4945" s="119" t="str">
        <f t="shared" si="321"/>
        <v xml:space="preserve"> </v>
      </c>
      <c r="AA4945" s="120" t="str">
        <f ca="1">+IFERROR(IF(S4945&gt;0," ",Q4945-variables!$C$9)," ")</f>
        <v xml:space="preserve"> </v>
      </c>
    </row>
    <row r="4946" spans="2:27" s="121" customFormat="1" ht="24.95" hidden="1" customHeight="1">
      <c r="B4946" s="66">
        <f t="shared" si="319"/>
        <v>4943</v>
      </c>
      <c r="C4946" s="72"/>
      <c r="D4946" s="73"/>
      <c r="E4946" s="73"/>
      <c r="F4946" s="66"/>
      <c r="G4946" s="116"/>
      <c r="H4946" s="116"/>
      <c r="I4946" s="116"/>
      <c r="J4946" s="117"/>
      <c r="K4946" s="64"/>
      <c r="L4946" s="64"/>
      <c r="M4946" s="64"/>
      <c r="N4946" s="66" t="s">
        <v>6997</v>
      </c>
      <c r="O4946" s="66">
        <f t="shared" si="318"/>
        <v>0</v>
      </c>
      <c r="P4946" s="66"/>
      <c r="Q4946" s="65" t="str">
        <f>+IFERROR(VLOOKUP(Z4946, fechas!$B$1:$C$1036, 2,FALSE), " ")</f>
        <v xml:space="preserve"> </v>
      </c>
      <c r="R4946" s="66"/>
      <c r="S4946" s="90"/>
      <c r="T4946" s="66"/>
      <c r="U4946" s="65"/>
      <c r="V4946" s="66"/>
      <c r="W4946" s="66"/>
      <c r="X4946" s="118">
        <f t="shared" si="320"/>
        <v>1</v>
      </c>
      <c r="Y4946" s="119" t="str">
        <f>+IFERROR(VLOOKUP(G4946,fechas!$A$1:$D$292,2,FALSE), " ")</f>
        <v xml:space="preserve"> </v>
      </c>
      <c r="Z4946" s="119" t="str">
        <f t="shared" si="321"/>
        <v xml:space="preserve"> </v>
      </c>
      <c r="AA4946" s="120" t="str">
        <f ca="1">+IFERROR(IF(S4946&gt;0," ",Q4946-variables!$C$9)," ")</f>
        <v xml:space="preserve"> </v>
      </c>
    </row>
    <row r="4947" spans="2:27" s="121" customFormat="1" ht="24.95" hidden="1" customHeight="1">
      <c r="B4947" s="66">
        <f t="shared" si="319"/>
        <v>4944</v>
      </c>
      <c r="C4947" s="72"/>
      <c r="D4947" s="73"/>
      <c r="E4947" s="73"/>
      <c r="F4947" s="66"/>
      <c r="G4947" s="116"/>
      <c r="H4947" s="116"/>
      <c r="I4947" s="116"/>
      <c r="J4947" s="117"/>
      <c r="K4947" s="64"/>
      <c r="L4947" s="64"/>
      <c r="M4947" s="64"/>
      <c r="N4947" s="66" t="s">
        <v>6997</v>
      </c>
      <c r="O4947" s="66">
        <f t="shared" si="318"/>
        <v>0</v>
      </c>
      <c r="P4947" s="66"/>
      <c r="Q4947" s="65" t="str">
        <f>+IFERROR(VLOOKUP(Z4947, fechas!$B$1:$C$1036, 2,FALSE), " ")</f>
        <v xml:space="preserve"> </v>
      </c>
      <c r="R4947" s="66"/>
      <c r="S4947" s="90"/>
      <c r="T4947" s="66"/>
      <c r="U4947" s="65"/>
      <c r="V4947" s="66"/>
      <c r="W4947" s="66"/>
      <c r="X4947" s="118">
        <f t="shared" si="320"/>
        <v>1</v>
      </c>
      <c r="Y4947" s="119" t="str">
        <f>+IFERROR(VLOOKUP(G4947,fechas!$A$1:$D$292,2,FALSE), " ")</f>
        <v xml:space="preserve"> </v>
      </c>
      <c r="Z4947" s="119" t="str">
        <f t="shared" si="321"/>
        <v xml:space="preserve"> </v>
      </c>
      <c r="AA4947" s="120" t="str">
        <f ca="1">+IFERROR(IF(S4947&gt;0," ",Q4947-variables!$C$9)," ")</f>
        <v xml:space="preserve"> </v>
      </c>
    </row>
    <row r="4948" spans="2:27" s="121" customFormat="1" ht="24.95" hidden="1" customHeight="1">
      <c r="B4948" s="66">
        <f t="shared" si="319"/>
        <v>4945</v>
      </c>
      <c r="C4948" s="72"/>
      <c r="D4948" s="73"/>
      <c r="E4948" s="73"/>
      <c r="F4948" s="66"/>
      <c r="G4948" s="116"/>
      <c r="H4948" s="116"/>
      <c r="I4948" s="116"/>
      <c r="J4948" s="117"/>
      <c r="K4948" s="64"/>
      <c r="L4948" s="64"/>
      <c r="M4948" s="64"/>
      <c r="N4948" s="66" t="s">
        <v>6997</v>
      </c>
      <c r="O4948" s="66">
        <f t="shared" si="318"/>
        <v>0</v>
      </c>
      <c r="P4948" s="66"/>
      <c r="Q4948" s="65" t="str">
        <f>+IFERROR(VLOOKUP(Z4948, fechas!$B$1:$C$1036, 2,FALSE), " ")</f>
        <v xml:space="preserve"> </v>
      </c>
      <c r="R4948" s="66"/>
      <c r="S4948" s="90"/>
      <c r="T4948" s="66"/>
      <c r="U4948" s="65"/>
      <c r="V4948" s="66"/>
      <c r="W4948" s="66"/>
      <c r="X4948" s="118">
        <f t="shared" si="320"/>
        <v>1</v>
      </c>
      <c r="Y4948" s="119" t="str">
        <f>+IFERROR(VLOOKUP(G4948,fechas!$A$1:$D$292,2,FALSE), " ")</f>
        <v xml:space="preserve"> </v>
      </c>
      <c r="Z4948" s="119" t="str">
        <f t="shared" si="321"/>
        <v xml:space="preserve"> </v>
      </c>
      <c r="AA4948" s="120" t="str">
        <f ca="1">+IFERROR(IF(S4948&gt;0," ",Q4948-variables!$C$9)," ")</f>
        <v xml:space="preserve"> </v>
      </c>
    </row>
    <row r="4949" spans="2:27" s="121" customFormat="1" ht="24.95" hidden="1" customHeight="1">
      <c r="B4949" s="66">
        <f t="shared" si="319"/>
        <v>4946</v>
      </c>
      <c r="C4949" s="72"/>
      <c r="D4949" s="73"/>
      <c r="E4949" s="73"/>
      <c r="F4949" s="66"/>
      <c r="G4949" s="116"/>
      <c r="H4949" s="116"/>
      <c r="I4949" s="116"/>
      <c r="J4949" s="117"/>
      <c r="K4949" s="64"/>
      <c r="L4949" s="64"/>
      <c r="M4949" s="64"/>
      <c r="N4949" s="66" t="s">
        <v>6997</v>
      </c>
      <c r="O4949" s="66">
        <f t="shared" si="318"/>
        <v>0</v>
      </c>
      <c r="P4949" s="66"/>
      <c r="Q4949" s="65" t="str">
        <f>+IFERROR(VLOOKUP(Z4949, fechas!$B$1:$C$1036, 2,FALSE), " ")</f>
        <v xml:space="preserve"> </v>
      </c>
      <c r="R4949" s="66"/>
      <c r="S4949" s="90"/>
      <c r="T4949" s="66"/>
      <c r="U4949" s="65"/>
      <c r="V4949" s="66"/>
      <c r="W4949" s="66"/>
      <c r="X4949" s="118">
        <f t="shared" si="320"/>
        <v>1</v>
      </c>
      <c r="Y4949" s="119" t="str">
        <f>+IFERROR(VLOOKUP(G4949,fechas!$A$1:$D$292,2,FALSE), " ")</f>
        <v xml:space="preserve"> </v>
      </c>
      <c r="Z4949" s="119" t="str">
        <f t="shared" si="321"/>
        <v xml:space="preserve"> </v>
      </c>
      <c r="AA4949" s="120" t="str">
        <f ca="1">+IFERROR(IF(S4949&gt;0," ",Q4949-variables!$C$9)," ")</f>
        <v xml:space="preserve"> </v>
      </c>
    </row>
    <row r="4950" spans="2:27" s="121" customFormat="1" ht="24.95" hidden="1" customHeight="1">
      <c r="B4950" s="66">
        <f t="shared" si="319"/>
        <v>4947</v>
      </c>
      <c r="C4950" s="72"/>
      <c r="D4950" s="73"/>
      <c r="E4950" s="73"/>
      <c r="F4950" s="66"/>
      <c r="G4950" s="116"/>
      <c r="H4950" s="116"/>
      <c r="I4950" s="116"/>
      <c r="J4950" s="117"/>
      <c r="K4950" s="64"/>
      <c r="L4950" s="64"/>
      <c r="M4950" s="64"/>
      <c r="N4950" s="66" t="s">
        <v>6997</v>
      </c>
      <c r="O4950" s="66">
        <f t="shared" si="318"/>
        <v>0</v>
      </c>
      <c r="P4950" s="66"/>
      <c r="Q4950" s="65" t="str">
        <f>+IFERROR(VLOOKUP(Z4950, fechas!$B$1:$C$1036, 2,FALSE), " ")</f>
        <v xml:space="preserve"> </v>
      </c>
      <c r="R4950" s="66"/>
      <c r="S4950" s="90"/>
      <c r="T4950" s="66"/>
      <c r="U4950" s="65"/>
      <c r="V4950" s="66"/>
      <c r="W4950" s="66"/>
      <c r="X4950" s="118">
        <f t="shared" si="320"/>
        <v>1</v>
      </c>
      <c r="Y4950" s="119" t="str">
        <f>+IFERROR(VLOOKUP(G4950,fechas!$A$1:$D$292,2,FALSE), " ")</f>
        <v xml:space="preserve"> </v>
      </c>
      <c r="Z4950" s="119" t="str">
        <f t="shared" si="321"/>
        <v xml:space="preserve"> </v>
      </c>
      <c r="AA4950" s="120" t="str">
        <f ca="1">+IFERROR(IF(S4950&gt;0," ",Q4950-variables!$C$9)," ")</f>
        <v xml:space="preserve"> </v>
      </c>
    </row>
    <row r="4951" spans="2:27" s="121" customFormat="1" ht="24.95" hidden="1" customHeight="1">
      <c r="B4951" s="66">
        <f t="shared" si="319"/>
        <v>4948</v>
      </c>
      <c r="C4951" s="72"/>
      <c r="D4951" s="73"/>
      <c r="E4951" s="73"/>
      <c r="F4951" s="66"/>
      <c r="G4951" s="116"/>
      <c r="H4951" s="116"/>
      <c r="I4951" s="116"/>
      <c r="J4951" s="117"/>
      <c r="K4951" s="64"/>
      <c r="L4951" s="64"/>
      <c r="M4951" s="64"/>
      <c r="N4951" s="66" t="s">
        <v>6997</v>
      </c>
      <c r="O4951" s="66">
        <f t="shared" si="318"/>
        <v>0</v>
      </c>
      <c r="P4951" s="66"/>
      <c r="Q4951" s="65" t="str">
        <f>+IFERROR(VLOOKUP(Z4951, fechas!$B$1:$C$1036, 2,FALSE), " ")</f>
        <v xml:space="preserve"> </v>
      </c>
      <c r="R4951" s="66"/>
      <c r="S4951" s="90"/>
      <c r="T4951" s="66"/>
      <c r="U4951" s="65"/>
      <c r="V4951" s="66"/>
      <c r="W4951" s="66"/>
      <c r="X4951" s="118">
        <f t="shared" si="320"/>
        <v>1</v>
      </c>
      <c r="Y4951" s="119" t="str">
        <f>+IFERROR(VLOOKUP(G4951,fechas!$A$1:$D$292,2,FALSE), " ")</f>
        <v xml:space="preserve"> </v>
      </c>
      <c r="Z4951" s="119" t="str">
        <f t="shared" si="321"/>
        <v xml:space="preserve"> </v>
      </c>
      <c r="AA4951" s="120" t="str">
        <f ca="1">+IFERROR(IF(S4951&gt;0," ",Q4951-variables!$C$9)," ")</f>
        <v xml:space="preserve"> </v>
      </c>
    </row>
    <row r="4952" spans="2:27" s="121" customFormat="1" ht="24.95" hidden="1" customHeight="1">
      <c r="B4952" s="66">
        <f t="shared" si="319"/>
        <v>4949</v>
      </c>
      <c r="C4952" s="72"/>
      <c r="D4952" s="73"/>
      <c r="E4952" s="73"/>
      <c r="F4952" s="66"/>
      <c r="G4952" s="116"/>
      <c r="H4952" s="116"/>
      <c r="I4952" s="116"/>
      <c r="J4952" s="117"/>
      <c r="K4952" s="64"/>
      <c r="L4952" s="64"/>
      <c r="M4952" s="64"/>
      <c r="N4952" s="66" t="s">
        <v>6997</v>
      </c>
      <c r="O4952" s="66">
        <f t="shared" si="318"/>
        <v>0</v>
      </c>
      <c r="P4952" s="66"/>
      <c r="Q4952" s="65" t="str">
        <f>+IFERROR(VLOOKUP(Z4952, fechas!$B$1:$C$1036, 2,FALSE), " ")</f>
        <v xml:space="preserve"> </v>
      </c>
      <c r="R4952" s="66"/>
      <c r="S4952" s="90"/>
      <c r="T4952" s="66"/>
      <c r="U4952" s="65"/>
      <c r="V4952" s="66"/>
      <c r="W4952" s="66"/>
      <c r="X4952" s="118">
        <f t="shared" si="320"/>
        <v>1</v>
      </c>
      <c r="Y4952" s="119" t="str">
        <f>+IFERROR(VLOOKUP(G4952,fechas!$A$1:$D$292,2,FALSE), " ")</f>
        <v xml:space="preserve"> </v>
      </c>
      <c r="Z4952" s="119" t="str">
        <f t="shared" si="321"/>
        <v xml:space="preserve"> </v>
      </c>
      <c r="AA4952" s="120" t="str">
        <f ca="1">+IFERROR(IF(S4952&gt;0," ",Q4952-variables!$C$9)," ")</f>
        <v xml:space="preserve"> </v>
      </c>
    </row>
    <row r="4953" spans="2:27" s="121" customFormat="1" ht="24.95" hidden="1" customHeight="1">
      <c r="B4953" s="66">
        <f t="shared" si="319"/>
        <v>4950</v>
      </c>
      <c r="C4953" s="72"/>
      <c r="D4953" s="73"/>
      <c r="E4953" s="73"/>
      <c r="F4953" s="66"/>
      <c r="G4953" s="116"/>
      <c r="H4953" s="116"/>
      <c r="I4953" s="116"/>
      <c r="J4953" s="117"/>
      <c r="K4953" s="64"/>
      <c r="L4953" s="64"/>
      <c r="M4953" s="64"/>
      <c r="N4953" s="66" t="s">
        <v>6997</v>
      </c>
      <c r="O4953" s="66">
        <f t="shared" si="318"/>
        <v>0</v>
      </c>
      <c r="P4953" s="66"/>
      <c r="Q4953" s="65" t="str">
        <f>+IFERROR(VLOOKUP(Z4953, fechas!$B$1:$C$1036, 2,FALSE), " ")</f>
        <v xml:space="preserve"> </v>
      </c>
      <c r="R4953" s="66"/>
      <c r="S4953" s="90"/>
      <c r="T4953" s="66"/>
      <c r="U4953" s="65"/>
      <c r="V4953" s="66"/>
      <c r="W4953" s="66"/>
      <c r="X4953" s="118">
        <f t="shared" si="320"/>
        <v>1</v>
      </c>
      <c r="Y4953" s="119" t="str">
        <f>+IFERROR(VLOOKUP(G4953,fechas!$A$1:$D$292,2,FALSE), " ")</f>
        <v xml:space="preserve"> </v>
      </c>
      <c r="Z4953" s="119" t="str">
        <f t="shared" si="321"/>
        <v xml:space="preserve"> </v>
      </c>
      <c r="AA4953" s="120" t="str">
        <f ca="1">+IFERROR(IF(S4953&gt;0," ",Q4953-variables!$C$9)," ")</f>
        <v xml:space="preserve"> </v>
      </c>
    </row>
    <row r="4954" spans="2:27" s="121" customFormat="1" ht="24.95" hidden="1" customHeight="1">
      <c r="B4954" s="66">
        <f t="shared" si="319"/>
        <v>4951</v>
      </c>
      <c r="C4954" s="72"/>
      <c r="D4954" s="73"/>
      <c r="E4954" s="73"/>
      <c r="F4954" s="66"/>
      <c r="G4954" s="116"/>
      <c r="H4954" s="116"/>
      <c r="I4954" s="116"/>
      <c r="J4954" s="117"/>
      <c r="K4954" s="64"/>
      <c r="L4954" s="64"/>
      <c r="M4954" s="64"/>
      <c r="N4954" s="66" t="s">
        <v>6997</v>
      </c>
      <c r="O4954" s="66">
        <f t="shared" si="318"/>
        <v>0</v>
      </c>
      <c r="P4954" s="66"/>
      <c r="Q4954" s="65" t="str">
        <f>+IFERROR(VLOOKUP(Z4954, fechas!$B$1:$C$1036, 2,FALSE), " ")</f>
        <v xml:space="preserve"> </v>
      </c>
      <c r="R4954" s="66"/>
      <c r="S4954" s="90"/>
      <c r="T4954" s="66"/>
      <c r="U4954" s="65"/>
      <c r="V4954" s="66"/>
      <c r="W4954" s="66"/>
      <c r="X4954" s="118">
        <f t="shared" si="320"/>
        <v>1</v>
      </c>
      <c r="Y4954" s="119" t="str">
        <f>+IFERROR(VLOOKUP(G4954,fechas!$A$1:$D$292,2,FALSE), " ")</f>
        <v xml:space="preserve"> </v>
      </c>
      <c r="Z4954" s="119" t="str">
        <f t="shared" si="321"/>
        <v xml:space="preserve"> </v>
      </c>
      <c r="AA4954" s="120" t="str">
        <f ca="1">+IFERROR(IF(S4954&gt;0," ",Q4954-variables!$C$9)," ")</f>
        <v xml:space="preserve"> </v>
      </c>
    </row>
    <row r="4955" spans="2:27" s="121" customFormat="1" ht="24.95" hidden="1" customHeight="1">
      <c r="B4955" s="66">
        <f t="shared" si="319"/>
        <v>4952</v>
      </c>
      <c r="C4955" s="72"/>
      <c r="D4955" s="73"/>
      <c r="E4955" s="73"/>
      <c r="F4955" s="66"/>
      <c r="G4955" s="116"/>
      <c r="H4955" s="116"/>
      <c r="I4955" s="116"/>
      <c r="J4955" s="117"/>
      <c r="K4955" s="64"/>
      <c r="L4955" s="64"/>
      <c r="M4955" s="64"/>
      <c r="N4955" s="66" t="s">
        <v>6997</v>
      </c>
      <c r="O4955" s="66">
        <f t="shared" si="318"/>
        <v>0</v>
      </c>
      <c r="P4955" s="66"/>
      <c r="Q4955" s="65" t="str">
        <f>+IFERROR(VLOOKUP(Z4955, fechas!$B$1:$C$1036, 2,FALSE), " ")</f>
        <v xml:space="preserve"> </v>
      </c>
      <c r="R4955" s="66"/>
      <c r="S4955" s="90"/>
      <c r="T4955" s="66"/>
      <c r="U4955" s="65"/>
      <c r="V4955" s="66"/>
      <c r="W4955" s="66"/>
      <c r="X4955" s="118">
        <f t="shared" si="320"/>
        <v>1</v>
      </c>
      <c r="Y4955" s="119" t="str">
        <f>+IFERROR(VLOOKUP(G4955,fechas!$A$1:$D$292,2,FALSE), " ")</f>
        <v xml:space="preserve"> </v>
      </c>
      <c r="Z4955" s="119" t="str">
        <f t="shared" si="321"/>
        <v xml:space="preserve"> </v>
      </c>
      <c r="AA4955" s="120" t="str">
        <f ca="1">+IFERROR(IF(S4955&gt;0," ",Q4955-variables!$C$9)," ")</f>
        <v xml:space="preserve"> </v>
      </c>
    </row>
    <row r="4956" spans="2:27" s="121" customFormat="1" ht="24.95" hidden="1" customHeight="1">
      <c r="B4956" s="66">
        <f t="shared" si="319"/>
        <v>4953</v>
      </c>
      <c r="C4956" s="72"/>
      <c r="D4956" s="73"/>
      <c r="E4956" s="73"/>
      <c r="F4956" s="66"/>
      <c r="G4956" s="116"/>
      <c r="H4956" s="116"/>
      <c r="I4956" s="116"/>
      <c r="J4956" s="117"/>
      <c r="K4956" s="64"/>
      <c r="L4956" s="64"/>
      <c r="M4956" s="64"/>
      <c r="N4956" s="66" t="s">
        <v>6997</v>
      </c>
      <c r="O4956" s="66">
        <f t="shared" si="318"/>
        <v>0</v>
      </c>
      <c r="P4956" s="66"/>
      <c r="Q4956" s="65" t="str">
        <f>+IFERROR(VLOOKUP(Z4956, fechas!$B$1:$C$1036, 2,FALSE), " ")</f>
        <v xml:space="preserve"> </v>
      </c>
      <c r="R4956" s="66"/>
      <c r="S4956" s="90"/>
      <c r="T4956" s="66"/>
      <c r="U4956" s="65"/>
      <c r="V4956" s="66"/>
      <c r="W4956" s="66"/>
      <c r="X4956" s="118">
        <f t="shared" si="320"/>
        <v>1</v>
      </c>
      <c r="Y4956" s="119" t="str">
        <f>+IFERROR(VLOOKUP(G4956,fechas!$A$1:$D$292,2,FALSE), " ")</f>
        <v xml:space="preserve"> </v>
      </c>
      <c r="Z4956" s="119" t="str">
        <f t="shared" si="321"/>
        <v xml:space="preserve"> </v>
      </c>
      <c r="AA4956" s="120" t="str">
        <f ca="1">+IFERROR(IF(S4956&gt;0," ",Q4956-variables!$C$9)," ")</f>
        <v xml:space="preserve"> </v>
      </c>
    </row>
    <row r="4957" spans="2:27" s="121" customFormat="1" ht="24.95" hidden="1" customHeight="1">
      <c r="B4957" s="66">
        <f t="shared" si="319"/>
        <v>4954</v>
      </c>
      <c r="C4957" s="72"/>
      <c r="D4957" s="73"/>
      <c r="E4957" s="73"/>
      <c r="F4957" s="66"/>
      <c r="G4957" s="116"/>
      <c r="H4957" s="116"/>
      <c r="I4957" s="116"/>
      <c r="J4957" s="117"/>
      <c r="K4957" s="64"/>
      <c r="L4957" s="64"/>
      <c r="M4957" s="64"/>
      <c r="N4957" s="66" t="s">
        <v>6997</v>
      </c>
      <c r="O4957" s="66">
        <f t="shared" si="318"/>
        <v>0</v>
      </c>
      <c r="P4957" s="66"/>
      <c r="Q4957" s="65" t="str">
        <f>+IFERROR(VLOOKUP(Z4957, fechas!$B$1:$C$1036, 2,FALSE), " ")</f>
        <v xml:space="preserve"> </v>
      </c>
      <c r="R4957" s="66"/>
      <c r="S4957" s="90"/>
      <c r="T4957" s="66"/>
      <c r="U4957" s="65"/>
      <c r="V4957" s="66"/>
      <c r="W4957" s="66"/>
      <c r="X4957" s="118">
        <f t="shared" si="320"/>
        <v>1</v>
      </c>
      <c r="Y4957" s="119" t="str">
        <f>+IFERROR(VLOOKUP(G4957,fechas!$A$1:$D$292,2,FALSE), " ")</f>
        <v xml:space="preserve"> </v>
      </c>
      <c r="Z4957" s="119" t="str">
        <f t="shared" si="321"/>
        <v xml:space="preserve"> </v>
      </c>
      <c r="AA4957" s="120" t="str">
        <f ca="1">+IFERROR(IF(S4957&gt;0," ",Q4957-variables!$C$9)," ")</f>
        <v xml:space="preserve"> </v>
      </c>
    </row>
    <row r="4958" spans="2:27" s="121" customFormat="1" ht="24.95" hidden="1" customHeight="1">
      <c r="B4958" s="66">
        <f t="shared" si="319"/>
        <v>4955</v>
      </c>
      <c r="C4958" s="72"/>
      <c r="D4958" s="73"/>
      <c r="E4958" s="73"/>
      <c r="F4958" s="66"/>
      <c r="G4958" s="116"/>
      <c r="H4958" s="116"/>
      <c r="I4958" s="116"/>
      <c r="J4958" s="117"/>
      <c r="K4958" s="64"/>
      <c r="L4958" s="64"/>
      <c r="M4958" s="64"/>
      <c r="N4958" s="66" t="s">
        <v>6997</v>
      </c>
      <c r="O4958" s="66">
        <f t="shared" si="318"/>
        <v>0</v>
      </c>
      <c r="P4958" s="66"/>
      <c r="Q4958" s="65" t="str">
        <f>+IFERROR(VLOOKUP(Z4958, fechas!$B$1:$C$1036, 2,FALSE), " ")</f>
        <v xml:space="preserve"> </v>
      </c>
      <c r="R4958" s="66"/>
      <c r="S4958" s="90"/>
      <c r="T4958" s="66"/>
      <c r="U4958" s="65"/>
      <c r="V4958" s="66"/>
      <c r="W4958" s="66"/>
      <c r="X4958" s="118">
        <f t="shared" si="320"/>
        <v>1</v>
      </c>
      <c r="Y4958" s="119" t="str">
        <f>+IFERROR(VLOOKUP(G4958,fechas!$A$1:$D$292,2,FALSE), " ")</f>
        <v xml:space="preserve"> </v>
      </c>
      <c r="Z4958" s="119" t="str">
        <f t="shared" si="321"/>
        <v xml:space="preserve"> </v>
      </c>
      <c r="AA4958" s="120" t="str">
        <f ca="1">+IFERROR(IF(S4958&gt;0," ",Q4958-variables!$C$9)," ")</f>
        <v xml:space="preserve"> </v>
      </c>
    </row>
    <row r="4959" spans="2:27" s="121" customFormat="1" ht="24.95" hidden="1" customHeight="1">
      <c r="B4959" s="66">
        <f t="shared" si="319"/>
        <v>4956</v>
      </c>
      <c r="C4959" s="72"/>
      <c r="D4959" s="73"/>
      <c r="E4959" s="73"/>
      <c r="F4959" s="66"/>
      <c r="G4959" s="116"/>
      <c r="H4959" s="116"/>
      <c r="I4959" s="116"/>
      <c r="J4959" s="117"/>
      <c r="K4959" s="64"/>
      <c r="L4959" s="64"/>
      <c r="M4959" s="64"/>
      <c r="N4959" s="66" t="s">
        <v>6997</v>
      </c>
      <c r="O4959" s="66">
        <f t="shared" si="318"/>
        <v>0</v>
      </c>
      <c r="P4959" s="66"/>
      <c r="Q4959" s="65" t="str">
        <f>+IFERROR(VLOOKUP(Z4959, fechas!$B$1:$C$1036, 2,FALSE), " ")</f>
        <v xml:space="preserve"> </v>
      </c>
      <c r="R4959" s="66"/>
      <c r="S4959" s="90"/>
      <c r="T4959" s="66"/>
      <c r="U4959" s="65"/>
      <c r="V4959" s="66"/>
      <c r="W4959" s="66"/>
      <c r="X4959" s="118">
        <f t="shared" si="320"/>
        <v>1</v>
      </c>
      <c r="Y4959" s="119" t="str">
        <f>+IFERROR(VLOOKUP(G4959,fechas!$A$1:$D$292,2,FALSE), " ")</f>
        <v xml:space="preserve"> </v>
      </c>
      <c r="Z4959" s="119" t="str">
        <f t="shared" si="321"/>
        <v xml:space="preserve"> </v>
      </c>
      <c r="AA4959" s="120" t="str">
        <f ca="1">+IFERROR(IF(S4959&gt;0," ",Q4959-variables!$C$9)," ")</f>
        <v xml:space="preserve"> </v>
      </c>
    </row>
    <row r="4960" spans="2:27" s="121" customFormat="1" ht="24.95" hidden="1" customHeight="1">
      <c r="B4960" s="66">
        <f t="shared" si="319"/>
        <v>4957</v>
      </c>
      <c r="C4960" s="72"/>
      <c r="D4960" s="73"/>
      <c r="E4960" s="73"/>
      <c r="F4960" s="66"/>
      <c r="G4960" s="116"/>
      <c r="H4960" s="116"/>
      <c r="I4960" s="116"/>
      <c r="J4960" s="117"/>
      <c r="K4960" s="64"/>
      <c r="L4960" s="64"/>
      <c r="M4960" s="64"/>
      <c r="N4960" s="66" t="s">
        <v>6997</v>
      </c>
      <c r="O4960" s="66">
        <f t="shared" si="318"/>
        <v>0</v>
      </c>
      <c r="P4960" s="66"/>
      <c r="Q4960" s="65" t="str">
        <f>+IFERROR(VLOOKUP(Z4960, fechas!$B$1:$C$1036, 2,FALSE), " ")</f>
        <v xml:space="preserve"> </v>
      </c>
      <c r="R4960" s="66"/>
      <c r="S4960" s="90"/>
      <c r="T4960" s="66"/>
      <c r="U4960" s="65"/>
      <c r="V4960" s="66"/>
      <c r="W4960" s="66"/>
      <c r="X4960" s="118">
        <f t="shared" si="320"/>
        <v>1</v>
      </c>
      <c r="Y4960" s="119" t="str">
        <f>+IFERROR(VLOOKUP(G4960,fechas!$A$1:$D$292,2,FALSE), " ")</f>
        <v xml:space="preserve"> </v>
      </c>
      <c r="Z4960" s="119" t="str">
        <f t="shared" si="321"/>
        <v xml:space="preserve"> </v>
      </c>
      <c r="AA4960" s="120" t="str">
        <f ca="1">+IFERROR(IF(S4960&gt;0," ",Q4960-variables!$C$9)," ")</f>
        <v xml:space="preserve"> </v>
      </c>
    </row>
    <row r="4961" spans="2:27" s="121" customFormat="1" ht="24.95" hidden="1" customHeight="1">
      <c r="B4961" s="66">
        <f t="shared" si="319"/>
        <v>4958</v>
      </c>
      <c r="C4961" s="72"/>
      <c r="D4961" s="73"/>
      <c r="E4961" s="73"/>
      <c r="F4961" s="66"/>
      <c r="G4961" s="116"/>
      <c r="H4961" s="116"/>
      <c r="I4961" s="116"/>
      <c r="J4961" s="117"/>
      <c r="K4961" s="64"/>
      <c r="L4961" s="64"/>
      <c r="M4961" s="64"/>
      <c r="N4961" s="66" t="s">
        <v>6997</v>
      </c>
      <c r="O4961" s="66">
        <f t="shared" si="318"/>
        <v>0</v>
      </c>
      <c r="P4961" s="66"/>
      <c r="Q4961" s="65" t="str">
        <f>+IFERROR(VLOOKUP(Z4961, fechas!$B$1:$C$1036, 2,FALSE), " ")</f>
        <v xml:space="preserve"> </v>
      </c>
      <c r="R4961" s="66"/>
      <c r="S4961" s="90"/>
      <c r="T4961" s="66"/>
      <c r="U4961" s="65"/>
      <c r="V4961" s="66"/>
      <c r="W4961" s="66"/>
      <c r="X4961" s="118">
        <f t="shared" si="320"/>
        <v>1</v>
      </c>
      <c r="Y4961" s="119" t="str">
        <f>+IFERROR(VLOOKUP(G4961,fechas!$A$1:$D$292,2,FALSE), " ")</f>
        <v xml:space="preserve"> </v>
      </c>
      <c r="Z4961" s="119" t="str">
        <f t="shared" si="321"/>
        <v xml:space="preserve"> </v>
      </c>
      <c r="AA4961" s="120" t="str">
        <f ca="1">+IFERROR(IF(S4961&gt;0," ",Q4961-variables!$C$9)," ")</f>
        <v xml:space="preserve"> </v>
      </c>
    </row>
    <row r="4962" spans="2:27" s="121" customFormat="1" ht="24.95" hidden="1" customHeight="1">
      <c r="B4962" s="66">
        <f t="shared" si="319"/>
        <v>4959</v>
      </c>
      <c r="C4962" s="72"/>
      <c r="D4962" s="73"/>
      <c r="E4962" s="73"/>
      <c r="F4962" s="66"/>
      <c r="G4962" s="116"/>
      <c r="H4962" s="116"/>
      <c r="I4962" s="116"/>
      <c r="J4962" s="117"/>
      <c r="K4962" s="64"/>
      <c r="L4962" s="64"/>
      <c r="M4962" s="64"/>
      <c r="N4962" s="66" t="s">
        <v>6997</v>
      </c>
      <c r="O4962" s="66">
        <f t="shared" si="318"/>
        <v>0</v>
      </c>
      <c r="P4962" s="66"/>
      <c r="Q4962" s="65" t="str">
        <f>+IFERROR(VLOOKUP(Z4962, fechas!$B$1:$C$1036, 2,FALSE), " ")</f>
        <v xml:space="preserve"> </v>
      </c>
      <c r="R4962" s="66"/>
      <c r="S4962" s="90"/>
      <c r="T4962" s="66"/>
      <c r="U4962" s="65"/>
      <c r="V4962" s="66"/>
      <c r="W4962" s="66"/>
      <c r="X4962" s="118">
        <f t="shared" si="320"/>
        <v>1</v>
      </c>
      <c r="Y4962" s="119" t="str">
        <f>+IFERROR(VLOOKUP(G4962,fechas!$A$1:$D$292,2,FALSE), " ")</f>
        <v xml:space="preserve"> </v>
      </c>
      <c r="Z4962" s="119" t="str">
        <f t="shared" si="321"/>
        <v xml:space="preserve"> </v>
      </c>
      <c r="AA4962" s="120" t="str">
        <f ca="1">+IFERROR(IF(S4962&gt;0," ",Q4962-variables!$C$9)," ")</f>
        <v xml:space="preserve"> </v>
      </c>
    </row>
    <row r="4963" spans="2:27" s="121" customFormat="1" ht="24.95" hidden="1" customHeight="1">
      <c r="B4963" s="66">
        <f t="shared" si="319"/>
        <v>4960</v>
      </c>
      <c r="C4963" s="72"/>
      <c r="D4963" s="73"/>
      <c r="E4963" s="73"/>
      <c r="F4963" s="66"/>
      <c r="G4963" s="116"/>
      <c r="H4963" s="116"/>
      <c r="I4963" s="116"/>
      <c r="J4963" s="117"/>
      <c r="K4963" s="64"/>
      <c r="L4963" s="64"/>
      <c r="M4963" s="64"/>
      <c r="N4963" s="66" t="s">
        <v>6997</v>
      </c>
      <c r="O4963" s="66">
        <f t="shared" si="318"/>
        <v>0</v>
      </c>
      <c r="P4963" s="66"/>
      <c r="Q4963" s="65" t="str">
        <f>+IFERROR(VLOOKUP(Z4963, fechas!$B$1:$C$1036, 2,FALSE), " ")</f>
        <v xml:space="preserve"> </v>
      </c>
      <c r="R4963" s="66"/>
      <c r="S4963" s="90"/>
      <c r="T4963" s="66"/>
      <c r="U4963" s="65"/>
      <c r="V4963" s="66"/>
      <c r="W4963" s="66"/>
      <c r="X4963" s="118">
        <f t="shared" si="320"/>
        <v>1</v>
      </c>
      <c r="Y4963" s="119" t="str">
        <f>+IFERROR(VLOOKUP(G4963,fechas!$A$1:$D$292,2,FALSE), " ")</f>
        <v xml:space="preserve"> </v>
      </c>
      <c r="Z4963" s="119" t="str">
        <f t="shared" si="321"/>
        <v xml:space="preserve"> </v>
      </c>
      <c r="AA4963" s="120" t="str">
        <f ca="1">+IFERROR(IF(S4963&gt;0," ",Q4963-variables!$C$9)," ")</f>
        <v xml:space="preserve"> </v>
      </c>
    </row>
    <row r="4964" spans="2:27" s="121" customFormat="1" ht="24.95" hidden="1" customHeight="1">
      <c r="B4964" s="66">
        <f t="shared" si="319"/>
        <v>4961</v>
      </c>
      <c r="C4964" s="72"/>
      <c r="D4964" s="73"/>
      <c r="E4964" s="73"/>
      <c r="F4964" s="66"/>
      <c r="G4964" s="116"/>
      <c r="H4964" s="116"/>
      <c r="I4964" s="116"/>
      <c r="J4964" s="117"/>
      <c r="K4964" s="64"/>
      <c r="L4964" s="64"/>
      <c r="M4964" s="64"/>
      <c r="N4964" s="66" t="s">
        <v>6997</v>
      </c>
      <c r="O4964" s="66">
        <f t="shared" si="318"/>
        <v>0</v>
      </c>
      <c r="P4964" s="66"/>
      <c r="Q4964" s="65" t="str">
        <f>+IFERROR(VLOOKUP(Z4964, fechas!$B$1:$C$1036, 2,FALSE), " ")</f>
        <v xml:space="preserve"> </v>
      </c>
      <c r="R4964" s="66"/>
      <c r="S4964" s="90"/>
      <c r="T4964" s="66"/>
      <c r="U4964" s="65"/>
      <c r="V4964" s="66"/>
      <c r="W4964" s="66"/>
      <c r="X4964" s="118">
        <f t="shared" si="320"/>
        <v>1</v>
      </c>
      <c r="Y4964" s="119" t="str">
        <f>+IFERROR(VLOOKUP(G4964,fechas!$A$1:$D$292,2,FALSE), " ")</f>
        <v xml:space="preserve"> </v>
      </c>
      <c r="Z4964" s="119" t="str">
        <f t="shared" si="321"/>
        <v xml:space="preserve"> </v>
      </c>
      <c r="AA4964" s="120" t="str">
        <f ca="1">+IFERROR(IF(S4964&gt;0," ",Q4964-variables!$C$9)," ")</f>
        <v xml:space="preserve"> </v>
      </c>
    </row>
    <row r="4965" spans="2:27" s="121" customFormat="1" ht="24.95" hidden="1" customHeight="1">
      <c r="B4965" s="66">
        <f t="shared" si="319"/>
        <v>4962</v>
      </c>
      <c r="C4965" s="72"/>
      <c r="D4965" s="73"/>
      <c r="E4965" s="73"/>
      <c r="F4965" s="66"/>
      <c r="G4965" s="116"/>
      <c r="H4965" s="116"/>
      <c r="I4965" s="116"/>
      <c r="J4965" s="117"/>
      <c r="K4965" s="64"/>
      <c r="L4965" s="64"/>
      <c r="M4965" s="64"/>
      <c r="N4965" s="66" t="s">
        <v>6997</v>
      </c>
      <c r="O4965" s="66">
        <f t="shared" si="318"/>
        <v>0</v>
      </c>
      <c r="P4965" s="66"/>
      <c r="Q4965" s="65" t="str">
        <f>+IFERROR(VLOOKUP(Z4965, fechas!$B$1:$C$1036, 2,FALSE), " ")</f>
        <v xml:space="preserve"> </v>
      </c>
      <c r="R4965" s="66"/>
      <c r="S4965" s="90"/>
      <c r="T4965" s="66"/>
      <c r="U4965" s="65"/>
      <c r="V4965" s="66"/>
      <c r="W4965" s="66"/>
      <c r="X4965" s="118">
        <f t="shared" si="320"/>
        <v>1</v>
      </c>
      <c r="Y4965" s="119" t="str">
        <f>+IFERROR(VLOOKUP(G4965,fechas!$A$1:$D$292,2,FALSE), " ")</f>
        <v xml:space="preserve"> </v>
      </c>
      <c r="Z4965" s="119" t="str">
        <f t="shared" si="321"/>
        <v xml:space="preserve"> </v>
      </c>
      <c r="AA4965" s="120" t="str">
        <f ca="1">+IFERROR(IF(S4965&gt;0," ",Q4965-variables!$C$9)," ")</f>
        <v xml:space="preserve"> </v>
      </c>
    </row>
    <row r="4966" spans="2:27" s="121" customFormat="1" ht="24.95" hidden="1" customHeight="1">
      <c r="B4966" s="66">
        <f t="shared" si="319"/>
        <v>4963</v>
      </c>
      <c r="C4966" s="72"/>
      <c r="D4966" s="73"/>
      <c r="E4966" s="73"/>
      <c r="F4966" s="66"/>
      <c r="G4966" s="116"/>
      <c r="H4966" s="116"/>
      <c r="I4966" s="116"/>
      <c r="J4966" s="117"/>
      <c r="K4966" s="64"/>
      <c r="L4966" s="64"/>
      <c r="M4966" s="64"/>
      <c r="N4966" s="66" t="s">
        <v>6997</v>
      </c>
      <c r="O4966" s="66">
        <f t="shared" si="318"/>
        <v>0</v>
      </c>
      <c r="P4966" s="66"/>
      <c r="Q4966" s="65" t="str">
        <f>+IFERROR(VLOOKUP(Z4966, fechas!$B$1:$C$1036, 2,FALSE), " ")</f>
        <v xml:space="preserve"> </v>
      </c>
      <c r="R4966" s="66"/>
      <c r="S4966" s="90"/>
      <c r="T4966" s="66"/>
      <c r="U4966" s="65"/>
      <c r="V4966" s="66"/>
      <c r="W4966" s="66"/>
      <c r="X4966" s="118">
        <f t="shared" si="320"/>
        <v>1</v>
      </c>
      <c r="Y4966" s="119" t="str">
        <f>+IFERROR(VLOOKUP(G4966,fechas!$A$1:$D$292,2,FALSE), " ")</f>
        <v xml:space="preserve"> </v>
      </c>
      <c r="Z4966" s="119" t="str">
        <f t="shared" si="321"/>
        <v xml:space="preserve"> </v>
      </c>
      <c r="AA4966" s="120" t="str">
        <f ca="1">+IFERROR(IF(S4966&gt;0," ",Q4966-variables!$C$9)," ")</f>
        <v xml:space="preserve"> </v>
      </c>
    </row>
    <row r="4967" spans="2:27" s="121" customFormat="1" ht="24.95" hidden="1" customHeight="1">
      <c r="B4967" s="66">
        <f t="shared" si="319"/>
        <v>4964</v>
      </c>
      <c r="C4967" s="72"/>
      <c r="D4967" s="73"/>
      <c r="E4967" s="73"/>
      <c r="F4967" s="66"/>
      <c r="G4967" s="116"/>
      <c r="H4967" s="116"/>
      <c r="I4967" s="116"/>
      <c r="J4967" s="117"/>
      <c r="K4967" s="64"/>
      <c r="L4967" s="64"/>
      <c r="M4967" s="64"/>
      <c r="N4967" s="66" t="s">
        <v>6997</v>
      </c>
      <c r="O4967" s="66">
        <f t="shared" si="318"/>
        <v>0</v>
      </c>
      <c r="P4967" s="66"/>
      <c r="Q4967" s="65" t="str">
        <f>+IFERROR(VLOOKUP(Z4967, fechas!$B$1:$C$1036, 2,FALSE), " ")</f>
        <v xml:space="preserve"> </v>
      </c>
      <c r="R4967" s="66"/>
      <c r="S4967" s="90"/>
      <c r="T4967" s="66"/>
      <c r="U4967" s="65"/>
      <c r="V4967" s="66"/>
      <c r="W4967" s="66"/>
      <c r="X4967" s="118">
        <f t="shared" si="320"/>
        <v>1</v>
      </c>
      <c r="Y4967" s="119" t="str">
        <f>+IFERROR(VLOOKUP(G4967,fechas!$A$1:$D$292,2,FALSE), " ")</f>
        <v xml:space="preserve"> </v>
      </c>
      <c r="Z4967" s="119" t="str">
        <f t="shared" si="321"/>
        <v xml:space="preserve"> </v>
      </c>
      <c r="AA4967" s="120" t="str">
        <f ca="1">+IFERROR(IF(S4967&gt;0," ",Q4967-variables!$C$9)," ")</f>
        <v xml:space="preserve"> </v>
      </c>
    </row>
    <row r="4968" spans="2:27" s="121" customFormat="1" ht="24.95" hidden="1" customHeight="1">
      <c r="B4968" s="66">
        <f t="shared" si="319"/>
        <v>4965</v>
      </c>
      <c r="C4968" s="72"/>
      <c r="D4968" s="73"/>
      <c r="E4968" s="73"/>
      <c r="F4968" s="66"/>
      <c r="G4968" s="116"/>
      <c r="H4968" s="116"/>
      <c r="I4968" s="116"/>
      <c r="J4968" s="117"/>
      <c r="K4968" s="64"/>
      <c r="L4968" s="64"/>
      <c r="M4968" s="64"/>
      <c r="N4968" s="66" t="s">
        <v>6997</v>
      </c>
      <c r="O4968" s="66">
        <f t="shared" si="318"/>
        <v>0</v>
      </c>
      <c r="P4968" s="66"/>
      <c r="Q4968" s="65" t="str">
        <f>+IFERROR(VLOOKUP(Z4968, fechas!$B$1:$C$1036, 2,FALSE), " ")</f>
        <v xml:space="preserve"> </v>
      </c>
      <c r="R4968" s="66"/>
      <c r="S4968" s="90"/>
      <c r="T4968" s="66"/>
      <c r="U4968" s="65"/>
      <c r="V4968" s="66"/>
      <c r="W4968" s="66"/>
      <c r="X4968" s="118">
        <f t="shared" si="320"/>
        <v>1</v>
      </c>
      <c r="Y4968" s="119" t="str">
        <f>+IFERROR(VLOOKUP(G4968,fechas!$A$1:$D$292,2,FALSE), " ")</f>
        <v xml:space="preserve"> </v>
      </c>
      <c r="Z4968" s="119" t="str">
        <f t="shared" si="321"/>
        <v xml:space="preserve"> </v>
      </c>
      <c r="AA4968" s="120" t="str">
        <f ca="1">+IFERROR(IF(S4968&gt;0," ",Q4968-variables!$C$9)," ")</f>
        <v xml:space="preserve"> </v>
      </c>
    </row>
    <row r="4969" spans="2:27" s="121" customFormat="1" ht="24.95" hidden="1" customHeight="1">
      <c r="B4969" s="66">
        <f t="shared" si="319"/>
        <v>4966</v>
      </c>
      <c r="C4969" s="72"/>
      <c r="D4969" s="73"/>
      <c r="E4969" s="73"/>
      <c r="F4969" s="66"/>
      <c r="G4969" s="116"/>
      <c r="H4969" s="116"/>
      <c r="I4969" s="116"/>
      <c r="J4969" s="117"/>
      <c r="K4969" s="64"/>
      <c r="L4969" s="64"/>
      <c r="M4969" s="64"/>
      <c r="N4969" s="66" t="s">
        <v>6997</v>
      </c>
      <c r="O4969" s="66">
        <f t="shared" si="318"/>
        <v>0</v>
      </c>
      <c r="P4969" s="66"/>
      <c r="Q4969" s="65" t="str">
        <f>+IFERROR(VLOOKUP(Z4969, fechas!$B$1:$C$1036, 2,FALSE), " ")</f>
        <v xml:space="preserve"> </v>
      </c>
      <c r="R4969" s="66"/>
      <c r="S4969" s="90"/>
      <c r="T4969" s="66"/>
      <c r="U4969" s="65"/>
      <c r="V4969" s="66"/>
      <c r="W4969" s="66"/>
      <c r="X4969" s="118">
        <f t="shared" si="320"/>
        <v>1</v>
      </c>
      <c r="Y4969" s="119" t="str">
        <f>+IFERROR(VLOOKUP(G4969,fechas!$A$1:$D$292,2,FALSE), " ")</f>
        <v xml:space="preserve"> </v>
      </c>
      <c r="Z4969" s="119" t="str">
        <f t="shared" si="321"/>
        <v xml:space="preserve"> </v>
      </c>
      <c r="AA4969" s="120" t="str">
        <f ca="1">+IFERROR(IF(S4969&gt;0," ",Q4969-variables!$C$9)," ")</f>
        <v xml:space="preserve"> </v>
      </c>
    </row>
    <row r="4970" spans="2:27" s="121" customFormat="1" ht="24.95" hidden="1" customHeight="1">
      <c r="B4970" s="66">
        <f t="shared" si="319"/>
        <v>4967</v>
      </c>
      <c r="C4970" s="72"/>
      <c r="D4970" s="73"/>
      <c r="E4970" s="73"/>
      <c r="F4970" s="66"/>
      <c r="G4970" s="116"/>
      <c r="H4970" s="116"/>
      <c r="I4970" s="116"/>
      <c r="J4970" s="117"/>
      <c r="K4970" s="64"/>
      <c r="L4970" s="64"/>
      <c r="M4970" s="64"/>
      <c r="N4970" s="66" t="s">
        <v>6997</v>
      </c>
      <c r="O4970" s="66">
        <f t="shared" si="318"/>
        <v>0</v>
      </c>
      <c r="P4970" s="66"/>
      <c r="Q4970" s="65" t="str">
        <f>+IFERROR(VLOOKUP(Z4970, fechas!$B$1:$C$1036, 2,FALSE), " ")</f>
        <v xml:space="preserve"> </v>
      </c>
      <c r="R4970" s="66"/>
      <c r="S4970" s="90"/>
      <c r="T4970" s="66"/>
      <c r="U4970" s="65"/>
      <c r="V4970" s="66"/>
      <c r="W4970" s="66"/>
      <c r="X4970" s="118">
        <f t="shared" si="320"/>
        <v>1</v>
      </c>
      <c r="Y4970" s="119" t="str">
        <f>+IFERROR(VLOOKUP(G4970,fechas!$A$1:$D$292,2,FALSE), " ")</f>
        <v xml:space="preserve"> </v>
      </c>
      <c r="Z4970" s="119" t="str">
        <f t="shared" si="321"/>
        <v xml:space="preserve"> </v>
      </c>
      <c r="AA4970" s="120" t="str">
        <f ca="1">+IFERROR(IF(S4970&gt;0," ",Q4970-variables!$C$9)," ")</f>
        <v xml:space="preserve"> </v>
      </c>
    </row>
    <row r="4971" spans="2:27" s="121" customFormat="1" ht="24.95" hidden="1" customHeight="1">
      <c r="B4971" s="66">
        <f t="shared" si="319"/>
        <v>4968</v>
      </c>
      <c r="C4971" s="72"/>
      <c r="D4971" s="73"/>
      <c r="E4971" s="73"/>
      <c r="F4971" s="66"/>
      <c r="G4971" s="116"/>
      <c r="H4971" s="116"/>
      <c r="I4971" s="116"/>
      <c r="J4971" s="117"/>
      <c r="K4971" s="64"/>
      <c r="L4971" s="64"/>
      <c r="M4971" s="64"/>
      <c r="N4971" s="66" t="s">
        <v>6997</v>
      </c>
      <c r="O4971" s="66">
        <f t="shared" si="318"/>
        <v>0</v>
      </c>
      <c r="P4971" s="66"/>
      <c r="Q4971" s="65" t="str">
        <f>+IFERROR(VLOOKUP(Z4971, fechas!$B$1:$C$1036, 2,FALSE), " ")</f>
        <v xml:space="preserve"> </v>
      </c>
      <c r="R4971" s="66"/>
      <c r="S4971" s="90"/>
      <c r="T4971" s="66"/>
      <c r="U4971" s="65"/>
      <c r="V4971" s="66"/>
      <c r="W4971" s="66"/>
      <c r="X4971" s="118">
        <f t="shared" si="320"/>
        <v>1</v>
      </c>
      <c r="Y4971" s="119" t="str">
        <f>+IFERROR(VLOOKUP(G4971,fechas!$A$1:$D$292,2,FALSE), " ")</f>
        <v xml:space="preserve"> </v>
      </c>
      <c r="Z4971" s="119" t="str">
        <f t="shared" si="321"/>
        <v xml:space="preserve"> </v>
      </c>
      <c r="AA4971" s="120" t="str">
        <f ca="1">+IFERROR(IF(S4971&gt;0," ",Q4971-variables!$C$9)," ")</f>
        <v xml:space="preserve"> </v>
      </c>
    </row>
    <row r="4972" spans="2:27" s="121" customFormat="1" ht="24.95" hidden="1" customHeight="1">
      <c r="B4972" s="66">
        <f t="shared" si="319"/>
        <v>4969</v>
      </c>
      <c r="C4972" s="72"/>
      <c r="D4972" s="73"/>
      <c r="E4972" s="73"/>
      <c r="F4972" s="66"/>
      <c r="G4972" s="116"/>
      <c r="H4972" s="116"/>
      <c r="I4972" s="116"/>
      <c r="J4972" s="117"/>
      <c r="K4972" s="64"/>
      <c r="L4972" s="64"/>
      <c r="M4972" s="64"/>
      <c r="N4972" s="66" t="s">
        <v>6997</v>
      </c>
      <c r="O4972" s="66">
        <f t="shared" si="318"/>
        <v>0</v>
      </c>
      <c r="P4972" s="66"/>
      <c r="Q4972" s="65" t="str">
        <f>+IFERROR(VLOOKUP(Z4972, fechas!$B$1:$C$1036, 2,FALSE), " ")</f>
        <v xml:space="preserve"> </v>
      </c>
      <c r="R4972" s="66"/>
      <c r="S4972" s="90"/>
      <c r="T4972" s="66"/>
      <c r="U4972" s="65"/>
      <c r="V4972" s="66"/>
      <c r="W4972" s="66"/>
      <c r="X4972" s="118">
        <f t="shared" si="320"/>
        <v>1</v>
      </c>
      <c r="Y4972" s="119" t="str">
        <f>+IFERROR(VLOOKUP(G4972,fechas!$A$1:$D$292,2,FALSE), " ")</f>
        <v xml:space="preserve"> </v>
      </c>
      <c r="Z4972" s="119" t="str">
        <f t="shared" si="321"/>
        <v xml:space="preserve"> </v>
      </c>
      <c r="AA4972" s="120" t="str">
        <f ca="1">+IFERROR(IF(S4972&gt;0," ",Q4972-variables!$C$9)," ")</f>
        <v xml:space="preserve"> </v>
      </c>
    </row>
    <row r="4973" spans="2:27" s="121" customFormat="1" ht="24.95" hidden="1" customHeight="1">
      <c r="B4973" s="66">
        <f t="shared" si="319"/>
        <v>4970</v>
      </c>
      <c r="C4973" s="72"/>
      <c r="D4973" s="73"/>
      <c r="E4973" s="73"/>
      <c r="F4973" s="66"/>
      <c r="G4973" s="116"/>
      <c r="H4973" s="116"/>
      <c r="I4973" s="116"/>
      <c r="J4973" s="117"/>
      <c r="K4973" s="64"/>
      <c r="L4973" s="64"/>
      <c r="M4973" s="64"/>
      <c r="N4973" s="66" t="s">
        <v>6997</v>
      </c>
      <c r="O4973" s="66">
        <f t="shared" si="318"/>
        <v>0</v>
      </c>
      <c r="P4973" s="66"/>
      <c r="Q4973" s="65" t="str">
        <f>+IFERROR(VLOOKUP(Z4973, fechas!$B$1:$C$1036, 2,FALSE), " ")</f>
        <v xml:space="preserve"> </v>
      </c>
      <c r="R4973" s="66"/>
      <c r="S4973" s="90"/>
      <c r="T4973" s="66"/>
      <c r="U4973" s="65"/>
      <c r="V4973" s="66"/>
      <c r="W4973" s="66"/>
      <c r="X4973" s="118">
        <f t="shared" si="320"/>
        <v>1</v>
      </c>
      <c r="Y4973" s="119" t="str">
        <f>+IFERROR(VLOOKUP(G4973,fechas!$A$1:$D$292,2,FALSE), " ")</f>
        <v xml:space="preserve"> </v>
      </c>
      <c r="Z4973" s="119" t="str">
        <f t="shared" si="321"/>
        <v xml:space="preserve"> </v>
      </c>
      <c r="AA4973" s="120" t="str">
        <f ca="1">+IFERROR(IF(S4973&gt;0," ",Q4973-variables!$C$9)," ")</f>
        <v xml:space="preserve"> </v>
      </c>
    </row>
    <row r="4974" spans="2:27" s="121" customFormat="1" ht="24.95" hidden="1" customHeight="1">
      <c r="B4974" s="66">
        <f t="shared" si="319"/>
        <v>4971</v>
      </c>
      <c r="C4974" s="72"/>
      <c r="D4974" s="73"/>
      <c r="E4974" s="73"/>
      <c r="F4974" s="66"/>
      <c r="G4974" s="116"/>
      <c r="H4974" s="116"/>
      <c r="I4974" s="116"/>
      <c r="J4974" s="117"/>
      <c r="K4974" s="64"/>
      <c r="L4974" s="64"/>
      <c r="M4974" s="64"/>
      <c r="N4974" s="66" t="s">
        <v>6997</v>
      </c>
      <c r="O4974" s="66">
        <f t="shared" si="318"/>
        <v>0</v>
      </c>
      <c r="P4974" s="66"/>
      <c r="Q4974" s="65" t="str">
        <f>+IFERROR(VLOOKUP(Z4974, fechas!$B$1:$C$1036, 2,FALSE), " ")</f>
        <v xml:space="preserve"> </v>
      </c>
      <c r="R4974" s="66"/>
      <c r="S4974" s="90"/>
      <c r="T4974" s="66"/>
      <c r="U4974" s="65"/>
      <c r="V4974" s="66"/>
      <c r="W4974" s="66"/>
      <c r="X4974" s="118">
        <f t="shared" si="320"/>
        <v>1</v>
      </c>
      <c r="Y4974" s="119" t="str">
        <f>+IFERROR(VLOOKUP(G4974,fechas!$A$1:$D$292,2,FALSE), " ")</f>
        <v xml:space="preserve"> </v>
      </c>
      <c r="Z4974" s="119" t="str">
        <f t="shared" si="321"/>
        <v xml:space="preserve"> </v>
      </c>
      <c r="AA4974" s="120" t="str">
        <f ca="1">+IFERROR(IF(S4974&gt;0," ",Q4974-variables!$C$9)," ")</f>
        <v xml:space="preserve"> </v>
      </c>
    </row>
    <row r="4975" spans="2:27" s="121" customFormat="1" ht="24.95" hidden="1" customHeight="1">
      <c r="B4975" s="66">
        <f t="shared" si="319"/>
        <v>4972</v>
      </c>
      <c r="C4975" s="72"/>
      <c r="D4975" s="73"/>
      <c r="E4975" s="73"/>
      <c r="F4975" s="66"/>
      <c r="G4975" s="116"/>
      <c r="H4975" s="116"/>
      <c r="I4975" s="116"/>
      <c r="J4975" s="117"/>
      <c r="K4975" s="64"/>
      <c r="L4975" s="64"/>
      <c r="M4975" s="64"/>
      <c r="N4975" s="66" t="s">
        <v>6997</v>
      </c>
      <c r="O4975" s="66">
        <f t="shared" si="318"/>
        <v>0</v>
      </c>
      <c r="P4975" s="66"/>
      <c r="Q4975" s="65" t="str">
        <f>+IFERROR(VLOOKUP(Z4975, fechas!$B$1:$C$1036, 2,FALSE), " ")</f>
        <v xml:space="preserve"> </v>
      </c>
      <c r="R4975" s="66"/>
      <c r="S4975" s="90"/>
      <c r="T4975" s="66"/>
      <c r="U4975" s="65"/>
      <c r="V4975" s="66"/>
      <c r="W4975" s="66"/>
      <c r="X4975" s="118">
        <f t="shared" si="320"/>
        <v>1</v>
      </c>
      <c r="Y4975" s="119" t="str">
        <f>+IFERROR(VLOOKUP(G4975,fechas!$A$1:$D$292,2,FALSE), " ")</f>
        <v xml:space="preserve"> </v>
      </c>
      <c r="Z4975" s="119" t="str">
        <f t="shared" si="321"/>
        <v xml:space="preserve"> </v>
      </c>
      <c r="AA4975" s="120" t="str">
        <f ca="1">+IFERROR(IF(S4975&gt;0," ",Q4975-variables!$C$9)," ")</f>
        <v xml:space="preserve"> </v>
      </c>
    </row>
    <row r="4976" spans="2:27" s="121" customFormat="1" ht="24.95" hidden="1" customHeight="1">
      <c r="B4976" s="66">
        <f t="shared" si="319"/>
        <v>4973</v>
      </c>
      <c r="C4976" s="72"/>
      <c r="D4976" s="73"/>
      <c r="E4976" s="73"/>
      <c r="F4976" s="66"/>
      <c r="G4976" s="116"/>
      <c r="H4976" s="116"/>
      <c r="I4976" s="116"/>
      <c r="J4976" s="117"/>
      <c r="K4976" s="64"/>
      <c r="L4976" s="64"/>
      <c r="M4976" s="64"/>
      <c r="N4976" s="66" t="s">
        <v>6997</v>
      </c>
      <c r="O4976" s="66">
        <f t="shared" si="318"/>
        <v>0</v>
      </c>
      <c r="P4976" s="66"/>
      <c r="Q4976" s="65" t="str">
        <f>+IFERROR(VLOOKUP(Z4976, fechas!$B$1:$C$1036, 2,FALSE), " ")</f>
        <v xml:space="preserve"> </v>
      </c>
      <c r="R4976" s="66"/>
      <c r="S4976" s="90"/>
      <c r="T4976" s="66"/>
      <c r="U4976" s="65"/>
      <c r="V4976" s="66"/>
      <c r="W4976" s="66"/>
      <c r="X4976" s="118">
        <f t="shared" si="320"/>
        <v>1</v>
      </c>
      <c r="Y4976" s="119" t="str">
        <f>+IFERROR(VLOOKUP(G4976,fechas!$A$1:$D$292,2,FALSE), " ")</f>
        <v xml:space="preserve"> </v>
      </c>
      <c r="Z4976" s="119" t="str">
        <f t="shared" si="321"/>
        <v xml:space="preserve"> </v>
      </c>
      <c r="AA4976" s="120" t="str">
        <f ca="1">+IFERROR(IF(S4976&gt;0," ",Q4976-variables!$C$9)," ")</f>
        <v xml:space="preserve"> </v>
      </c>
    </row>
    <row r="4977" spans="2:27" s="121" customFormat="1" ht="24.95" hidden="1" customHeight="1">
      <c r="B4977" s="66">
        <f t="shared" si="319"/>
        <v>4974</v>
      </c>
      <c r="C4977" s="72"/>
      <c r="D4977" s="73"/>
      <c r="E4977" s="73"/>
      <c r="F4977" s="66"/>
      <c r="G4977" s="116"/>
      <c r="H4977" s="116"/>
      <c r="I4977" s="116"/>
      <c r="J4977" s="117"/>
      <c r="K4977" s="64"/>
      <c r="L4977" s="64"/>
      <c r="M4977" s="64"/>
      <c r="N4977" s="66" t="s">
        <v>6997</v>
      </c>
      <c r="O4977" s="66">
        <f t="shared" si="318"/>
        <v>0</v>
      </c>
      <c r="P4977" s="66"/>
      <c r="Q4977" s="65" t="str">
        <f>+IFERROR(VLOOKUP(Z4977, fechas!$B$1:$C$1036, 2,FALSE), " ")</f>
        <v xml:space="preserve"> </v>
      </c>
      <c r="R4977" s="66"/>
      <c r="S4977" s="90"/>
      <c r="T4977" s="66"/>
      <c r="U4977" s="65"/>
      <c r="V4977" s="66"/>
      <c r="W4977" s="66"/>
      <c r="X4977" s="118">
        <f t="shared" si="320"/>
        <v>1</v>
      </c>
      <c r="Y4977" s="119" t="str">
        <f>+IFERROR(VLOOKUP(G4977,fechas!$A$1:$D$292,2,FALSE), " ")</f>
        <v xml:space="preserve"> </v>
      </c>
      <c r="Z4977" s="119" t="str">
        <f t="shared" si="321"/>
        <v xml:space="preserve"> </v>
      </c>
      <c r="AA4977" s="120" t="str">
        <f ca="1">+IFERROR(IF(S4977&gt;0," ",Q4977-variables!$C$9)," ")</f>
        <v xml:space="preserve"> </v>
      </c>
    </row>
    <row r="4978" spans="2:27" s="121" customFormat="1" ht="24.95" hidden="1" customHeight="1">
      <c r="B4978" s="66">
        <f t="shared" si="319"/>
        <v>4975</v>
      </c>
      <c r="C4978" s="72"/>
      <c r="D4978" s="73"/>
      <c r="E4978" s="73"/>
      <c r="F4978" s="66"/>
      <c r="G4978" s="116"/>
      <c r="H4978" s="116"/>
      <c r="I4978" s="116"/>
      <c r="J4978" s="117"/>
      <c r="K4978" s="64"/>
      <c r="L4978" s="64"/>
      <c r="M4978" s="64"/>
      <c r="N4978" s="66" t="s">
        <v>6997</v>
      </c>
      <c r="O4978" s="66">
        <f t="shared" si="318"/>
        <v>0</v>
      </c>
      <c r="P4978" s="66"/>
      <c r="Q4978" s="65" t="str">
        <f>+IFERROR(VLOOKUP(Z4978, fechas!$B$1:$C$1036, 2,FALSE), " ")</f>
        <v xml:space="preserve"> </v>
      </c>
      <c r="R4978" s="66"/>
      <c r="S4978" s="90"/>
      <c r="T4978" s="66"/>
      <c r="U4978" s="65"/>
      <c r="V4978" s="66"/>
      <c r="W4978" s="66"/>
      <c r="X4978" s="118">
        <f t="shared" si="320"/>
        <v>1</v>
      </c>
      <c r="Y4978" s="119" t="str">
        <f>+IFERROR(VLOOKUP(G4978,fechas!$A$1:$D$292,2,FALSE), " ")</f>
        <v xml:space="preserve"> </v>
      </c>
      <c r="Z4978" s="119" t="str">
        <f t="shared" si="321"/>
        <v xml:space="preserve"> </v>
      </c>
      <c r="AA4978" s="120" t="str">
        <f ca="1">+IFERROR(IF(S4978&gt;0," ",Q4978-variables!$C$9)," ")</f>
        <v xml:space="preserve"> </v>
      </c>
    </row>
    <row r="4979" spans="2:27" s="121" customFormat="1" ht="24.95" hidden="1" customHeight="1">
      <c r="B4979" s="66">
        <f t="shared" si="319"/>
        <v>4976</v>
      </c>
      <c r="C4979" s="72"/>
      <c r="D4979" s="73"/>
      <c r="E4979" s="73"/>
      <c r="F4979" s="66"/>
      <c r="G4979" s="116"/>
      <c r="H4979" s="116"/>
      <c r="I4979" s="116"/>
      <c r="J4979" s="117"/>
      <c r="K4979" s="64"/>
      <c r="L4979" s="64"/>
      <c r="M4979" s="64"/>
      <c r="N4979" s="66" t="s">
        <v>6997</v>
      </c>
      <c r="O4979" s="66">
        <f t="shared" si="318"/>
        <v>0</v>
      </c>
      <c r="P4979" s="66"/>
      <c r="Q4979" s="65" t="str">
        <f>+IFERROR(VLOOKUP(Z4979, fechas!$B$1:$C$1036, 2,FALSE), " ")</f>
        <v xml:space="preserve"> </v>
      </c>
      <c r="R4979" s="66"/>
      <c r="S4979" s="90"/>
      <c r="T4979" s="66"/>
      <c r="U4979" s="65"/>
      <c r="V4979" s="66"/>
      <c r="W4979" s="66"/>
      <c r="X4979" s="118">
        <f t="shared" si="320"/>
        <v>1</v>
      </c>
      <c r="Y4979" s="119" t="str">
        <f>+IFERROR(VLOOKUP(G4979,fechas!$A$1:$D$292,2,FALSE), " ")</f>
        <v xml:space="preserve"> </v>
      </c>
      <c r="Z4979" s="119" t="str">
        <f t="shared" si="321"/>
        <v xml:space="preserve"> </v>
      </c>
      <c r="AA4979" s="120" t="str">
        <f ca="1">+IFERROR(IF(S4979&gt;0," ",Q4979-variables!$C$9)," ")</f>
        <v xml:space="preserve"> </v>
      </c>
    </row>
    <row r="4980" spans="2:27" s="121" customFormat="1" ht="24.95" hidden="1" customHeight="1">
      <c r="B4980" s="66">
        <f t="shared" si="319"/>
        <v>4977</v>
      </c>
      <c r="C4980" s="72"/>
      <c r="D4980" s="73"/>
      <c r="E4980" s="73"/>
      <c r="F4980" s="66"/>
      <c r="G4980" s="116"/>
      <c r="H4980" s="116"/>
      <c r="I4980" s="116"/>
      <c r="J4980" s="117"/>
      <c r="K4980" s="64"/>
      <c r="L4980" s="64"/>
      <c r="M4980" s="64"/>
      <c r="N4980" s="66" t="s">
        <v>6997</v>
      </c>
      <c r="O4980" s="66">
        <f t="shared" si="318"/>
        <v>0</v>
      </c>
      <c r="P4980" s="66"/>
      <c r="Q4980" s="65" t="str">
        <f>+IFERROR(VLOOKUP(Z4980, fechas!$B$1:$C$1036, 2,FALSE), " ")</f>
        <v xml:space="preserve"> </v>
      </c>
      <c r="R4980" s="66"/>
      <c r="S4980" s="90"/>
      <c r="T4980" s="66"/>
      <c r="U4980" s="65"/>
      <c r="V4980" s="66"/>
      <c r="W4980" s="66"/>
      <c r="X4980" s="118">
        <f t="shared" si="320"/>
        <v>1</v>
      </c>
      <c r="Y4980" s="119" t="str">
        <f>+IFERROR(VLOOKUP(G4980,fechas!$A$1:$D$292,2,FALSE), " ")</f>
        <v xml:space="preserve"> </v>
      </c>
      <c r="Z4980" s="119" t="str">
        <f t="shared" si="321"/>
        <v xml:space="preserve"> </v>
      </c>
      <c r="AA4980" s="120" t="str">
        <f ca="1">+IFERROR(IF(S4980&gt;0," ",Q4980-variables!$C$9)," ")</f>
        <v xml:space="preserve"> </v>
      </c>
    </row>
    <row r="4981" spans="2:27" s="121" customFormat="1" ht="24.95" hidden="1" customHeight="1">
      <c r="B4981" s="66">
        <f t="shared" si="319"/>
        <v>4978</v>
      </c>
      <c r="C4981" s="72"/>
      <c r="D4981" s="73"/>
      <c r="E4981" s="73"/>
      <c r="F4981" s="66"/>
      <c r="G4981" s="116"/>
      <c r="H4981" s="116"/>
      <c r="I4981" s="116"/>
      <c r="J4981" s="117"/>
      <c r="K4981" s="64"/>
      <c r="L4981" s="64"/>
      <c r="M4981" s="64"/>
      <c r="N4981" s="66" t="s">
        <v>6997</v>
      </c>
      <c r="O4981" s="66">
        <f t="shared" si="318"/>
        <v>0</v>
      </c>
      <c r="P4981" s="66"/>
      <c r="Q4981" s="65" t="str">
        <f>+IFERROR(VLOOKUP(Z4981, fechas!$B$1:$C$1036, 2,FALSE), " ")</f>
        <v xml:space="preserve"> </v>
      </c>
      <c r="R4981" s="66"/>
      <c r="S4981" s="90"/>
      <c r="T4981" s="66"/>
      <c r="U4981" s="65"/>
      <c r="V4981" s="66"/>
      <c r="W4981" s="66"/>
      <c r="X4981" s="118">
        <f t="shared" si="320"/>
        <v>1</v>
      </c>
      <c r="Y4981" s="119" t="str">
        <f>+IFERROR(VLOOKUP(G4981,fechas!$A$1:$D$292,2,FALSE), " ")</f>
        <v xml:space="preserve"> </v>
      </c>
      <c r="Z4981" s="119" t="str">
        <f t="shared" si="321"/>
        <v xml:space="preserve"> </v>
      </c>
      <c r="AA4981" s="120" t="str">
        <f ca="1">+IFERROR(IF(S4981&gt;0," ",Q4981-variables!$C$9)," ")</f>
        <v xml:space="preserve"> </v>
      </c>
    </row>
    <row r="4982" spans="2:27" s="121" customFormat="1" ht="24.95" hidden="1" customHeight="1">
      <c r="B4982" s="66">
        <f t="shared" si="319"/>
        <v>4979</v>
      </c>
      <c r="C4982" s="72"/>
      <c r="D4982" s="73"/>
      <c r="E4982" s="73"/>
      <c r="F4982" s="66"/>
      <c r="G4982" s="116"/>
      <c r="H4982" s="116"/>
      <c r="I4982" s="116"/>
      <c r="J4982" s="117"/>
      <c r="K4982" s="64"/>
      <c r="L4982" s="64"/>
      <c r="M4982" s="64"/>
      <c r="N4982" s="66" t="s">
        <v>6997</v>
      </c>
      <c r="O4982" s="66">
        <f t="shared" si="318"/>
        <v>0</v>
      </c>
      <c r="P4982" s="66"/>
      <c r="Q4982" s="65" t="str">
        <f>+IFERROR(VLOOKUP(Z4982, fechas!$B$1:$C$1036, 2,FALSE), " ")</f>
        <v xml:space="preserve"> </v>
      </c>
      <c r="R4982" s="66"/>
      <c r="S4982" s="90"/>
      <c r="T4982" s="66"/>
      <c r="U4982" s="65"/>
      <c r="V4982" s="66"/>
      <c r="W4982" s="66"/>
      <c r="X4982" s="118">
        <f t="shared" si="320"/>
        <v>1</v>
      </c>
      <c r="Y4982" s="119" t="str">
        <f>+IFERROR(VLOOKUP(G4982,fechas!$A$1:$D$292,2,FALSE), " ")</f>
        <v xml:space="preserve"> </v>
      </c>
      <c r="Z4982" s="119" t="str">
        <f t="shared" si="321"/>
        <v xml:space="preserve"> </v>
      </c>
      <c r="AA4982" s="120" t="str">
        <f ca="1">+IFERROR(IF(S4982&gt;0," ",Q4982-variables!$C$9)," ")</f>
        <v xml:space="preserve"> </v>
      </c>
    </row>
    <row r="4983" spans="2:27" s="121" customFormat="1" ht="24.95" hidden="1" customHeight="1">
      <c r="B4983" s="66">
        <f t="shared" si="319"/>
        <v>4980</v>
      </c>
      <c r="C4983" s="72"/>
      <c r="D4983" s="73"/>
      <c r="E4983" s="73"/>
      <c r="F4983" s="66"/>
      <c r="G4983" s="116"/>
      <c r="H4983" s="116"/>
      <c r="I4983" s="116"/>
      <c r="J4983" s="117"/>
      <c r="K4983" s="64"/>
      <c r="L4983" s="64"/>
      <c r="M4983" s="64"/>
      <c r="N4983" s="66" t="s">
        <v>6997</v>
      </c>
      <c r="O4983" s="66">
        <f t="shared" si="318"/>
        <v>0</v>
      </c>
      <c r="P4983" s="66"/>
      <c r="Q4983" s="65" t="str">
        <f>+IFERROR(VLOOKUP(Z4983, fechas!$B$1:$C$1036, 2,FALSE), " ")</f>
        <v xml:space="preserve"> </v>
      </c>
      <c r="R4983" s="66"/>
      <c r="S4983" s="90"/>
      <c r="T4983" s="66"/>
      <c r="U4983" s="65"/>
      <c r="V4983" s="66"/>
      <c r="W4983" s="66"/>
      <c r="X4983" s="118">
        <f t="shared" si="320"/>
        <v>1</v>
      </c>
      <c r="Y4983" s="119" t="str">
        <f>+IFERROR(VLOOKUP(G4983,fechas!$A$1:$D$292,2,FALSE), " ")</f>
        <v xml:space="preserve"> </v>
      </c>
      <c r="Z4983" s="119" t="str">
        <f t="shared" si="321"/>
        <v xml:space="preserve"> </v>
      </c>
      <c r="AA4983" s="120" t="str">
        <f ca="1">+IFERROR(IF(S4983&gt;0," ",Q4983-variables!$C$9)," ")</f>
        <v xml:space="preserve"> </v>
      </c>
    </row>
    <row r="4984" spans="2:27" s="121" customFormat="1" ht="24.95" hidden="1" customHeight="1">
      <c r="B4984" s="66">
        <f t="shared" si="319"/>
        <v>4981</v>
      </c>
      <c r="C4984" s="72"/>
      <c r="D4984" s="73"/>
      <c r="E4984" s="73"/>
      <c r="F4984" s="66"/>
      <c r="G4984" s="116"/>
      <c r="H4984" s="116"/>
      <c r="I4984" s="116"/>
      <c r="J4984" s="117"/>
      <c r="K4984" s="64"/>
      <c r="L4984" s="64"/>
      <c r="M4984" s="64"/>
      <c r="N4984" s="66" t="s">
        <v>6997</v>
      </c>
      <c r="O4984" s="66">
        <f t="shared" si="318"/>
        <v>0</v>
      </c>
      <c r="P4984" s="66"/>
      <c r="Q4984" s="65" t="str">
        <f>+IFERROR(VLOOKUP(Z4984, fechas!$B$1:$C$1036, 2,FALSE), " ")</f>
        <v xml:space="preserve"> </v>
      </c>
      <c r="R4984" s="66"/>
      <c r="S4984" s="90"/>
      <c r="T4984" s="66"/>
      <c r="U4984" s="65"/>
      <c r="V4984" s="66"/>
      <c r="W4984" s="66"/>
      <c r="X4984" s="118">
        <f t="shared" si="320"/>
        <v>1</v>
      </c>
      <c r="Y4984" s="119" t="str">
        <f>+IFERROR(VLOOKUP(G4984,fechas!$A$1:$D$292,2,FALSE), " ")</f>
        <v xml:space="preserve"> </v>
      </c>
      <c r="Z4984" s="119" t="str">
        <f t="shared" si="321"/>
        <v xml:space="preserve"> </v>
      </c>
      <c r="AA4984" s="120" t="str">
        <f ca="1">+IFERROR(IF(S4984&gt;0," ",Q4984-variables!$C$9)," ")</f>
        <v xml:space="preserve"> </v>
      </c>
    </row>
    <row r="4985" spans="2:27" s="121" customFormat="1" ht="24.95" hidden="1" customHeight="1">
      <c r="B4985" s="66">
        <f t="shared" si="319"/>
        <v>4982</v>
      </c>
      <c r="C4985" s="72"/>
      <c r="D4985" s="73"/>
      <c r="E4985" s="73"/>
      <c r="F4985" s="66"/>
      <c r="G4985" s="116"/>
      <c r="H4985" s="116"/>
      <c r="I4985" s="116"/>
      <c r="J4985" s="117"/>
      <c r="K4985" s="64"/>
      <c r="L4985" s="64"/>
      <c r="M4985" s="64"/>
      <c r="N4985" s="66" t="s">
        <v>6997</v>
      </c>
      <c r="O4985" s="66">
        <f t="shared" si="318"/>
        <v>0</v>
      </c>
      <c r="P4985" s="66"/>
      <c r="Q4985" s="65" t="str">
        <f>+IFERROR(VLOOKUP(Z4985, fechas!$B$1:$C$1036, 2,FALSE), " ")</f>
        <v xml:space="preserve"> </v>
      </c>
      <c r="R4985" s="66"/>
      <c r="S4985" s="90"/>
      <c r="T4985" s="66"/>
      <c r="U4985" s="65"/>
      <c r="V4985" s="66"/>
      <c r="W4985" s="66"/>
      <c r="X4985" s="118">
        <f t="shared" si="320"/>
        <v>1</v>
      </c>
      <c r="Y4985" s="119" t="str">
        <f>+IFERROR(VLOOKUP(G4985,fechas!$A$1:$D$292,2,FALSE), " ")</f>
        <v xml:space="preserve"> </v>
      </c>
      <c r="Z4985" s="119" t="str">
        <f t="shared" si="321"/>
        <v xml:space="preserve"> </v>
      </c>
      <c r="AA4985" s="120" t="str">
        <f ca="1">+IFERROR(IF(S4985&gt;0," ",Q4985-variables!$C$9)," ")</f>
        <v xml:space="preserve"> </v>
      </c>
    </row>
    <row r="4986" spans="2:27" s="121" customFormat="1" ht="24.95" hidden="1" customHeight="1">
      <c r="B4986" s="66">
        <f t="shared" si="319"/>
        <v>4983</v>
      </c>
      <c r="C4986" s="72"/>
      <c r="D4986" s="73"/>
      <c r="E4986" s="73"/>
      <c r="F4986" s="66"/>
      <c r="G4986" s="116"/>
      <c r="H4986" s="116"/>
      <c r="I4986" s="116"/>
      <c r="J4986" s="117"/>
      <c r="K4986" s="64"/>
      <c r="L4986" s="64"/>
      <c r="M4986" s="64"/>
      <c r="N4986" s="66" t="s">
        <v>6997</v>
      </c>
      <c r="O4986" s="66">
        <f t="shared" si="318"/>
        <v>0</v>
      </c>
      <c r="P4986" s="66"/>
      <c r="Q4986" s="65" t="str">
        <f>+IFERROR(VLOOKUP(Z4986, fechas!$B$1:$C$1036, 2,FALSE), " ")</f>
        <v xml:space="preserve"> </v>
      </c>
      <c r="R4986" s="66"/>
      <c r="S4986" s="90"/>
      <c r="T4986" s="66"/>
      <c r="U4986" s="65"/>
      <c r="V4986" s="66"/>
      <c r="W4986" s="66"/>
      <c r="X4986" s="118">
        <f t="shared" si="320"/>
        <v>1</v>
      </c>
      <c r="Y4986" s="119" t="str">
        <f>+IFERROR(VLOOKUP(G4986,fechas!$A$1:$D$292,2,FALSE), " ")</f>
        <v xml:space="preserve"> </v>
      </c>
      <c r="Z4986" s="119" t="str">
        <f t="shared" si="321"/>
        <v xml:space="preserve"> </v>
      </c>
      <c r="AA4986" s="120" t="str">
        <f ca="1">+IFERROR(IF(S4986&gt;0," ",Q4986-variables!$C$9)," ")</f>
        <v xml:space="preserve"> </v>
      </c>
    </row>
    <row r="4987" spans="2:27" s="121" customFormat="1" ht="24.95" hidden="1" customHeight="1">
      <c r="B4987" s="66">
        <f t="shared" si="319"/>
        <v>4984</v>
      </c>
      <c r="C4987" s="72"/>
      <c r="D4987" s="73"/>
      <c r="E4987" s="73"/>
      <c r="F4987" s="66"/>
      <c r="G4987" s="116"/>
      <c r="H4987" s="116"/>
      <c r="I4987" s="116"/>
      <c r="J4987" s="117"/>
      <c r="K4987" s="64"/>
      <c r="L4987" s="64"/>
      <c r="M4987" s="64"/>
      <c r="N4987" s="66" t="s">
        <v>6997</v>
      </c>
      <c r="O4987" s="66">
        <f t="shared" ref="O4987:O5050" si="322">S4987-G4987</f>
        <v>0</v>
      </c>
      <c r="P4987" s="66"/>
      <c r="Q4987" s="65" t="str">
        <f>+IFERROR(VLOOKUP(Z4987, fechas!$B$1:$C$1036, 2,FALSE), " ")</f>
        <v xml:space="preserve"> </v>
      </c>
      <c r="R4987" s="66"/>
      <c r="S4987" s="90"/>
      <c r="T4987" s="66"/>
      <c r="U4987" s="65"/>
      <c r="V4987" s="66"/>
      <c r="W4987" s="66"/>
      <c r="X4987" s="118">
        <f t="shared" si="320"/>
        <v>1</v>
      </c>
      <c r="Y4987" s="119" t="str">
        <f>+IFERROR(VLOOKUP(G4987,fechas!$A$1:$D$292,2,FALSE), " ")</f>
        <v xml:space="preserve"> </v>
      </c>
      <c r="Z4987" s="119" t="str">
        <f t="shared" si="321"/>
        <v xml:space="preserve"> </v>
      </c>
      <c r="AA4987" s="120" t="str">
        <f ca="1">+IFERROR(IF(S4987&gt;0," ",Q4987-variables!$C$9)," ")</f>
        <v xml:space="preserve"> </v>
      </c>
    </row>
    <row r="4988" spans="2:27" s="121" customFormat="1" ht="24.95" hidden="1" customHeight="1">
      <c r="B4988" s="66">
        <f t="shared" si="319"/>
        <v>4985</v>
      </c>
      <c r="C4988" s="72"/>
      <c r="D4988" s="73"/>
      <c r="E4988" s="73"/>
      <c r="F4988" s="66"/>
      <c r="G4988" s="116"/>
      <c r="H4988" s="116"/>
      <c r="I4988" s="116"/>
      <c r="J4988" s="117"/>
      <c r="K4988" s="64"/>
      <c r="L4988" s="64"/>
      <c r="M4988" s="64"/>
      <c r="N4988" s="66" t="s">
        <v>6997</v>
      </c>
      <c r="O4988" s="66">
        <f t="shared" si="322"/>
        <v>0</v>
      </c>
      <c r="P4988" s="66"/>
      <c r="Q4988" s="65" t="str">
        <f>+IFERROR(VLOOKUP(Z4988, fechas!$B$1:$C$1036, 2,FALSE), " ")</f>
        <v xml:space="preserve"> </v>
      </c>
      <c r="R4988" s="66"/>
      <c r="S4988" s="90"/>
      <c r="T4988" s="66"/>
      <c r="U4988" s="65"/>
      <c r="V4988" s="66"/>
      <c r="W4988" s="66"/>
      <c r="X4988" s="118">
        <f t="shared" si="320"/>
        <v>1</v>
      </c>
      <c r="Y4988" s="119" t="str">
        <f>+IFERROR(VLOOKUP(G4988,fechas!$A$1:$D$292,2,FALSE), " ")</f>
        <v xml:space="preserve"> </v>
      </c>
      <c r="Z4988" s="119" t="str">
        <f t="shared" si="321"/>
        <v xml:space="preserve"> </v>
      </c>
      <c r="AA4988" s="120" t="str">
        <f ca="1">+IFERROR(IF(S4988&gt;0," ",Q4988-variables!$C$9)," ")</f>
        <v xml:space="preserve"> </v>
      </c>
    </row>
    <row r="4989" spans="2:27" s="121" customFormat="1" ht="24.95" hidden="1" customHeight="1">
      <c r="B4989" s="66">
        <f t="shared" si="319"/>
        <v>4986</v>
      </c>
      <c r="C4989" s="72"/>
      <c r="D4989" s="73"/>
      <c r="E4989" s="73"/>
      <c r="F4989" s="66"/>
      <c r="G4989" s="116"/>
      <c r="H4989" s="116"/>
      <c r="I4989" s="116"/>
      <c r="J4989" s="117"/>
      <c r="K4989" s="64"/>
      <c r="L4989" s="64"/>
      <c r="M4989" s="64"/>
      <c r="N4989" s="66" t="s">
        <v>6997</v>
      </c>
      <c r="O4989" s="66">
        <f t="shared" si="322"/>
        <v>0</v>
      </c>
      <c r="P4989" s="66"/>
      <c r="Q4989" s="65" t="str">
        <f>+IFERROR(VLOOKUP(Z4989, fechas!$B$1:$C$1036, 2,FALSE), " ")</f>
        <v xml:space="preserve"> </v>
      </c>
      <c r="R4989" s="66"/>
      <c r="S4989" s="90"/>
      <c r="T4989" s="66"/>
      <c r="U4989" s="65"/>
      <c r="V4989" s="66"/>
      <c r="W4989" s="66"/>
      <c r="X4989" s="118">
        <f t="shared" si="320"/>
        <v>1</v>
      </c>
      <c r="Y4989" s="119" t="str">
        <f>+IFERROR(VLOOKUP(G4989,fechas!$A$1:$D$292,2,FALSE), " ")</f>
        <v xml:space="preserve"> </v>
      </c>
      <c r="Z4989" s="119" t="str">
        <f t="shared" si="321"/>
        <v xml:space="preserve"> </v>
      </c>
      <c r="AA4989" s="120" t="str">
        <f ca="1">+IFERROR(IF(S4989&gt;0," ",Q4989-variables!$C$9)," ")</f>
        <v xml:space="preserve"> </v>
      </c>
    </row>
    <row r="4990" spans="2:27" s="121" customFormat="1" ht="24.95" hidden="1" customHeight="1">
      <c r="B4990" s="66">
        <f t="shared" si="319"/>
        <v>4987</v>
      </c>
      <c r="C4990" s="72"/>
      <c r="D4990" s="73"/>
      <c r="E4990" s="73"/>
      <c r="F4990" s="66"/>
      <c r="G4990" s="116"/>
      <c r="H4990" s="116"/>
      <c r="I4990" s="116"/>
      <c r="J4990" s="117"/>
      <c r="K4990" s="64"/>
      <c r="L4990" s="64"/>
      <c r="M4990" s="64"/>
      <c r="N4990" s="66" t="s">
        <v>6997</v>
      </c>
      <c r="O4990" s="66">
        <f t="shared" si="322"/>
        <v>0</v>
      </c>
      <c r="P4990" s="66"/>
      <c r="Q4990" s="65" t="str">
        <f>+IFERROR(VLOOKUP(Z4990, fechas!$B$1:$C$1036, 2,FALSE), " ")</f>
        <v xml:space="preserve"> </v>
      </c>
      <c r="R4990" s="66"/>
      <c r="S4990" s="90"/>
      <c r="T4990" s="66"/>
      <c r="U4990" s="65"/>
      <c r="V4990" s="66"/>
      <c r="W4990" s="66"/>
      <c r="X4990" s="118">
        <f t="shared" si="320"/>
        <v>1</v>
      </c>
      <c r="Y4990" s="119" t="str">
        <f>+IFERROR(VLOOKUP(G4990,fechas!$A$1:$D$292,2,FALSE), " ")</f>
        <v xml:space="preserve"> </v>
      </c>
      <c r="Z4990" s="119" t="str">
        <f t="shared" si="321"/>
        <v xml:space="preserve"> </v>
      </c>
      <c r="AA4990" s="120" t="str">
        <f ca="1">+IFERROR(IF(S4990&gt;0," ",Q4990-variables!$C$9)," ")</f>
        <v xml:space="preserve"> </v>
      </c>
    </row>
    <row r="4991" spans="2:27" s="121" customFormat="1" ht="24.95" hidden="1" customHeight="1">
      <c r="B4991" s="66">
        <f t="shared" si="319"/>
        <v>4988</v>
      </c>
      <c r="C4991" s="72"/>
      <c r="D4991" s="73"/>
      <c r="E4991" s="73"/>
      <c r="F4991" s="66"/>
      <c r="G4991" s="116"/>
      <c r="H4991" s="116"/>
      <c r="I4991" s="116"/>
      <c r="J4991" s="117"/>
      <c r="K4991" s="64"/>
      <c r="L4991" s="64"/>
      <c r="M4991" s="64"/>
      <c r="N4991" s="66" t="s">
        <v>6997</v>
      </c>
      <c r="O4991" s="66">
        <f t="shared" si="322"/>
        <v>0</v>
      </c>
      <c r="P4991" s="66"/>
      <c r="Q4991" s="65" t="str">
        <f>+IFERROR(VLOOKUP(Z4991, fechas!$B$1:$C$1036, 2,FALSE), " ")</f>
        <v xml:space="preserve"> </v>
      </c>
      <c r="R4991" s="66"/>
      <c r="S4991" s="90"/>
      <c r="T4991" s="66"/>
      <c r="U4991" s="65"/>
      <c r="V4991" s="66"/>
      <c r="W4991" s="66"/>
      <c r="X4991" s="118">
        <f t="shared" si="320"/>
        <v>1</v>
      </c>
      <c r="Y4991" s="119" t="str">
        <f>+IFERROR(VLOOKUP(G4991,fechas!$A$1:$D$292,2,FALSE), " ")</f>
        <v xml:space="preserve"> </v>
      </c>
      <c r="Z4991" s="119" t="str">
        <f t="shared" si="321"/>
        <v xml:space="preserve"> </v>
      </c>
      <c r="AA4991" s="120" t="str">
        <f ca="1">+IFERROR(IF(S4991&gt;0," ",Q4991-variables!$C$9)," ")</f>
        <v xml:space="preserve"> </v>
      </c>
    </row>
    <row r="4992" spans="2:27" s="121" customFormat="1" ht="24.95" hidden="1" customHeight="1">
      <c r="B4992" s="66">
        <f t="shared" si="319"/>
        <v>4989</v>
      </c>
      <c r="C4992" s="72"/>
      <c r="D4992" s="73"/>
      <c r="E4992" s="73"/>
      <c r="F4992" s="66"/>
      <c r="G4992" s="116"/>
      <c r="H4992" s="116"/>
      <c r="I4992" s="116"/>
      <c r="J4992" s="117"/>
      <c r="K4992" s="64"/>
      <c r="L4992" s="64"/>
      <c r="M4992" s="64"/>
      <c r="N4992" s="66" t="s">
        <v>6997</v>
      </c>
      <c r="O4992" s="66">
        <f t="shared" si="322"/>
        <v>0</v>
      </c>
      <c r="P4992" s="66"/>
      <c r="Q4992" s="65" t="str">
        <f>+IFERROR(VLOOKUP(Z4992, fechas!$B$1:$C$1036, 2,FALSE), " ")</f>
        <v xml:space="preserve"> </v>
      </c>
      <c r="R4992" s="66"/>
      <c r="S4992" s="90"/>
      <c r="T4992" s="66"/>
      <c r="U4992" s="65"/>
      <c r="V4992" s="66"/>
      <c r="W4992" s="66"/>
      <c r="X4992" s="118">
        <f t="shared" si="320"/>
        <v>1</v>
      </c>
      <c r="Y4992" s="119" t="str">
        <f>+IFERROR(VLOOKUP(G4992,fechas!$A$1:$D$292,2,FALSE), " ")</f>
        <v xml:space="preserve"> </v>
      </c>
      <c r="Z4992" s="119" t="str">
        <f t="shared" si="321"/>
        <v xml:space="preserve"> </v>
      </c>
      <c r="AA4992" s="120" t="str">
        <f ca="1">+IFERROR(IF(S4992&gt;0," ",Q4992-variables!$C$9)," ")</f>
        <v xml:space="preserve"> </v>
      </c>
    </row>
    <row r="4993" spans="2:27" s="121" customFormat="1" ht="24.95" hidden="1" customHeight="1">
      <c r="B4993" s="66">
        <f t="shared" ref="B4993:B5056" si="323">B4992+1</f>
        <v>4990</v>
      </c>
      <c r="C4993" s="72"/>
      <c r="D4993" s="73"/>
      <c r="E4993" s="73"/>
      <c r="F4993" s="66"/>
      <c r="G4993" s="116"/>
      <c r="H4993" s="116"/>
      <c r="I4993" s="116"/>
      <c r="J4993" s="117"/>
      <c r="K4993" s="64"/>
      <c r="L4993" s="64"/>
      <c r="M4993" s="64"/>
      <c r="N4993" s="66" t="s">
        <v>6997</v>
      </c>
      <c r="O4993" s="66">
        <f t="shared" si="322"/>
        <v>0</v>
      </c>
      <c r="P4993" s="66"/>
      <c r="Q4993" s="65" t="str">
        <f>+IFERROR(VLOOKUP(Z4993, fechas!$B$1:$C$1036, 2,FALSE), " ")</f>
        <v xml:space="preserve"> </v>
      </c>
      <c r="R4993" s="66"/>
      <c r="S4993" s="90"/>
      <c r="T4993" s="66"/>
      <c r="U4993" s="65"/>
      <c r="V4993" s="66"/>
      <c r="W4993" s="66"/>
      <c r="X4993" s="118">
        <f t="shared" si="320"/>
        <v>1</v>
      </c>
      <c r="Y4993" s="119" t="str">
        <f>+IFERROR(VLOOKUP(G4993,fechas!$A$1:$D$292,2,FALSE), " ")</f>
        <v xml:space="preserve"> </v>
      </c>
      <c r="Z4993" s="119" t="str">
        <f t="shared" si="321"/>
        <v xml:space="preserve"> </v>
      </c>
      <c r="AA4993" s="120" t="str">
        <f ca="1">+IFERROR(IF(S4993&gt;0," ",Q4993-variables!$C$9)," ")</f>
        <v xml:space="preserve"> </v>
      </c>
    </row>
    <row r="4994" spans="2:27" s="121" customFormat="1" ht="24.95" hidden="1" customHeight="1">
      <c r="B4994" s="66">
        <f t="shared" si="323"/>
        <v>4991</v>
      </c>
      <c r="C4994" s="72"/>
      <c r="D4994" s="73"/>
      <c r="E4994" s="73"/>
      <c r="F4994" s="66"/>
      <c r="G4994" s="116"/>
      <c r="H4994" s="116"/>
      <c r="I4994" s="116"/>
      <c r="J4994" s="117"/>
      <c r="K4994" s="64"/>
      <c r="L4994" s="64"/>
      <c r="M4994" s="64"/>
      <c r="N4994" s="66" t="s">
        <v>6997</v>
      </c>
      <c r="O4994" s="66">
        <f t="shared" si="322"/>
        <v>0</v>
      </c>
      <c r="P4994" s="66"/>
      <c r="Q4994" s="65" t="str">
        <f>+IFERROR(VLOOKUP(Z4994, fechas!$B$1:$C$1036, 2,FALSE), " ")</f>
        <v xml:space="preserve"> </v>
      </c>
      <c r="R4994" s="66"/>
      <c r="S4994" s="90"/>
      <c r="T4994" s="66"/>
      <c r="U4994" s="65"/>
      <c r="V4994" s="66"/>
      <c r="W4994" s="66"/>
      <c r="X4994" s="118">
        <f t="shared" si="320"/>
        <v>1</v>
      </c>
      <c r="Y4994" s="119" t="str">
        <f>+IFERROR(VLOOKUP(G4994,fechas!$A$1:$D$292,2,FALSE), " ")</f>
        <v xml:space="preserve"> </v>
      </c>
      <c r="Z4994" s="119" t="str">
        <f t="shared" si="321"/>
        <v xml:space="preserve"> </v>
      </c>
      <c r="AA4994" s="120" t="str">
        <f ca="1">+IFERROR(IF(S4994&gt;0," ",Q4994-variables!$C$9)," ")</f>
        <v xml:space="preserve"> </v>
      </c>
    </row>
    <row r="4995" spans="2:27" s="121" customFormat="1" ht="24.95" hidden="1" customHeight="1">
      <c r="B4995" s="66">
        <f t="shared" si="323"/>
        <v>4992</v>
      </c>
      <c r="C4995" s="72"/>
      <c r="D4995" s="73"/>
      <c r="E4995" s="73"/>
      <c r="F4995" s="66"/>
      <c r="G4995" s="116"/>
      <c r="H4995" s="116"/>
      <c r="I4995" s="116"/>
      <c r="J4995" s="117"/>
      <c r="K4995" s="64"/>
      <c r="L4995" s="64"/>
      <c r="M4995" s="64"/>
      <c r="N4995" s="66" t="s">
        <v>6997</v>
      </c>
      <c r="O4995" s="66">
        <f t="shared" si="322"/>
        <v>0</v>
      </c>
      <c r="P4995" s="66"/>
      <c r="Q4995" s="65" t="str">
        <f>+IFERROR(VLOOKUP(Z4995, fechas!$B$1:$C$1036, 2,FALSE), " ")</f>
        <v xml:space="preserve"> </v>
      </c>
      <c r="R4995" s="66"/>
      <c r="S4995" s="90"/>
      <c r="T4995" s="66"/>
      <c r="U4995" s="65"/>
      <c r="V4995" s="66"/>
      <c r="W4995" s="66"/>
      <c r="X4995" s="118">
        <f t="shared" si="320"/>
        <v>1</v>
      </c>
      <c r="Y4995" s="119" t="str">
        <f>+IFERROR(VLOOKUP(G4995,fechas!$A$1:$D$292,2,FALSE), " ")</f>
        <v xml:space="preserve"> </v>
      </c>
      <c r="Z4995" s="119" t="str">
        <f t="shared" si="321"/>
        <v xml:space="preserve"> </v>
      </c>
      <c r="AA4995" s="120" t="str">
        <f ca="1">+IFERROR(IF(S4995&gt;0," ",Q4995-variables!$C$9)," ")</f>
        <v xml:space="preserve"> </v>
      </c>
    </row>
    <row r="4996" spans="2:27" s="121" customFormat="1" ht="24.95" hidden="1" customHeight="1">
      <c r="B4996" s="66">
        <f t="shared" si="323"/>
        <v>4993</v>
      </c>
      <c r="C4996" s="72"/>
      <c r="D4996" s="73"/>
      <c r="E4996" s="73"/>
      <c r="F4996" s="66"/>
      <c r="G4996" s="116"/>
      <c r="H4996" s="116"/>
      <c r="I4996" s="116"/>
      <c r="J4996" s="117"/>
      <c r="K4996" s="64"/>
      <c r="L4996" s="64"/>
      <c r="M4996" s="64"/>
      <c r="N4996" s="66" t="s">
        <v>6997</v>
      </c>
      <c r="O4996" s="66">
        <f t="shared" si="322"/>
        <v>0</v>
      </c>
      <c r="P4996" s="66"/>
      <c r="Q4996" s="65" t="str">
        <f>+IFERROR(VLOOKUP(Z4996, fechas!$B$1:$C$1036, 2,FALSE), " ")</f>
        <v xml:space="preserve"> </v>
      </c>
      <c r="R4996" s="66"/>
      <c r="S4996" s="90"/>
      <c r="T4996" s="66"/>
      <c r="U4996" s="65"/>
      <c r="V4996" s="66"/>
      <c r="W4996" s="66"/>
      <c r="X4996" s="118">
        <f t="shared" ref="X4996:X5059" si="324">IF(N4996="PENDIENTE",1,0)</f>
        <v>1</v>
      </c>
      <c r="Y4996" s="119" t="str">
        <f>+IFERROR(VLOOKUP(G4996,fechas!$A$1:$D$292,2,FALSE), " ")</f>
        <v xml:space="preserve"> </v>
      </c>
      <c r="Z4996" s="119" t="str">
        <f t="shared" ref="Z4996:Z5059" si="325">+IFERROR(Y4996+P4996, " ")</f>
        <v xml:space="preserve"> </v>
      </c>
      <c r="AA4996" s="120" t="str">
        <f ca="1">+IFERROR(IF(S4996&gt;0," ",Q4996-variables!$C$9)," ")</f>
        <v xml:space="preserve"> </v>
      </c>
    </row>
    <row r="4997" spans="2:27" s="121" customFormat="1" ht="24.95" hidden="1" customHeight="1">
      <c r="B4997" s="66">
        <f t="shared" si="323"/>
        <v>4994</v>
      </c>
      <c r="C4997" s="72"/>
      <c r="D4997" s="73"/>
      <c r="E4997" s="73"/>
      <c r="F4997" s="66"/>
      <c r="G4997" s="116"/>
      <c r="H4997" s="116"/>
      <c r="I4997" s="116"/>
      <c r="J4997" s="117"/>
      <c r="K4997" s="64"/>
      <c r="L4997" s="64"/>
      <c r="M4997" s="64"/>
      <c r="N4997" s="66" t="s">
        <v>6997</v>
      </c>
      <c r="O4997" s="66">
        <f t="shared" si="322"/>
        <v>0</v>
      </c>
      <c r="P4997" s="66"/>
      <c r="Q4997" s="65" t="str">
        <f>+IFERROR(VLOOKUP(Z4997, fechas!$B$1:$C$1036, 2,FALSE), " ")</f>
        <v xml:space="preserve"> </v>
      </c>
      <c r="R4997" s="66"/>
      <c r="S4997" s="90"/>
      <c r="T4997" s="66"/>
      <c r="U4997" s="65"/>
      <c r="V4997" s="66"/>
      <c r="W4997" s="66"/>
      <c r="X4997" s="118">
        <f t="shared" si="324"/>
        <v>1</v>
      </c>
      <c r="Y4997" s="119" t="str">
        <f>+IFERROR(VLOOKUP(G4997,fechas!$A$1:$D$292,2,FALSE), " ")</f>
        <v xml:space="preserve"> </v>
      </c>
      <c r="Z4997" s="119" t="str">
        <f t="shared" si="325"/>
        <v xml:space="preserve"> </v>
      </c>
      <c r="AA4997" s="120" t="str">
        <f ca="1">+IFERROR(IF(S4997&gt;0," ",Q4997-variables!$C$9)," ")</f>
        <v xml:space="preserve"> </v>
      </c>
    </row>
    <row r="4998" spans="2:27" s="121" customFormat="1" ht="24.95" hidden="1" customHeight="1">
      <c r="B4998" s="66">
        <f t="shared" si="323"/>
        <v>4995</v>
      </c>
      <c r="C4998" s="72"/>
      <c r="D4998" s="73"/>
      <c r="E4998" s="73"/>
      <c r="F4998" s="66"/>
      <c r="G4998" s="116"/>
      <c r="H4998" s="116"/>
      <c r="I4998" s="116"/>
      <c r="J4998" s="117"/>
      <c r="K4998" s="64"/>
      <c r="L4998" s="64"/>
      <c r="M4998" s="64"/>
      <c r="N4998" s="66" t="s">
        <v>6997</v>
      </c>
      <c r="O4998" s="66">
        <f t="shared" si="322"/>
        <v>0</v>
      </c>
      <c r="P4998" s="66"/>
      <c r="Q4998" s="65" t="str">
        <f>+IFERROR(VLOOKUP(Z4998, fechas!$B$1:$C$1036, 2,FALSE), " ")</f>
        <v xml:space="preserve"> </v>
      </c>
      <c r="R4998" s="66"/>
      <c r="S4998" s="90"/>
      <c r="T4998" s="66"/>
      <c r="U4998" s="65"/>
      <c r="V4998" s="66"/>
      <c r="W4998" s="66"/>
      <c r="X4998" s="118">
        <f t="shared" si="324"/>
        <v>1</v>
      </c>
      <c r="Y4998" s="119" t="str">
        <f>+IFERROR(VLOOKUP(G4998,fechas!$A$1:$D$292,2,FALSE), " ")</f>
        <v xml:space="preserve"> </v>
      </c>
      <c r="Z4998" s="119" t="str">
        <f t="shared" si="325"/>
        <v xml:space="preserve"> </v>
      </c>
      <c r="AA4998" s="120" t="str">
        <f ca="1">+IFERROR(IF(S4998&gt;0," ",Q4998-variables!$C$9)," ")</f>
        <v xml:space="preserve"> </v>
      </c>
    </row>
    <row r="4999" spans="2:27" s="121" customFormat="1" ht="24.95" hidden="1" customHeight="1">
      <c r="B4999" s="66">
        <f t="shared" si="323"/>
        <v>4996</v>
      </c>
      <c r="C4999" s="72"/>
      <c r="D4999" s="73"/>
      <c r="E4999" s="73"/>
      <c r="F4999" s="66"/>
      <c r="G4999" s="116"/>
      <c r="H4999" s="116"/>
      <c r="I4999" s="116"/>
      <c r="J4999" s="117"/>
      <c r="K4999" s="64"/>
      <c r="L4999" s="64"/>
      <c r="M4999" s="64"/>
      <c r="N4999" s="66" t="s">
        <v>6997</v>
      </c>
      <c r="O4999" s="66">
        <f t="shared" si="322"/>
        <v>0</v>
      </c>
      <c r="P4999" s="66"/>
      <c r="Q4999" s="65" t="str">
        <f>+IFERROR(VLOOKUP(Z4999, fechas!$B$1:$C$1036, 2,FALSE), " ")</f>
        <v xml:space="preserve"> </v>
      </c>
      <c r="R4999" s="66"/>
      <c r="S4999" s="90"/>
      <c r="T4999" s="66"/>
      <c r="U4999" s="65"/>
      <c r="V4999" s="66"/>
      <c r="W4999" s="66"/>
      <c r="X4999" s="118">
        <f t="shared" si="324"/>
        <v>1</v>
      </c>
      <c r="Y4999" s="119" t="str">
        <f>+IFERROR(VLOOKUP(G4999,fechas!$A$1:$D$292,2,FALSE), " ")</f>
        <v xml:space="preserve"> </v>
      </c>
      <c r="Z4999" s="119" t="str">
        <f t="shared" si="325"/>
        <v xml:space="preserve"> </v>
      </c>
      <c r="AA4999" s="120" t="str">
        <f ca="1">+IFERROR(IF(S4999&gt;0," ",Q4999-variables!$C$9)," ")</f>
        <v xml:space="preserve"> </v>
      </c>
    </row>
    <row r="5000" spans="2:27" s="121" customFormat="1" ht="24.95" hidden="1" customHeight="1">
      <c r="B5000" s="66">
        <f t="shared" si="323"/>
        <v>4997</v>
      </c>
      <c r="C5000" s="72"/>
      <c r="D5000" s="73"/>
      <c r="E5000" s="73"/>
      <c r="F5000" s="66"/>
      <c r="G5000" s="116"/>
      <c r="H5000" s="116"/>
      <c r="I5000" s="116"/>
      <c r="J5000" s="117"/>
      <c r="K5000" s="64"/>
      <c r="L5000" s="64"/>
      <c r="M5000" s="64"/>
      <c r="N5000" s="66" t="s">
        <v>6997</v>
      </c>
      <c r="O5000" s="66">
        <f t="shared" si="322"/>
        <v>0</v>
      </c>
      <c r="P5000" s="66"/>
      <c r="Q5000" s="65" t="str">
        <f>+IFERROR(VLOOKUP(Z5000, fechas!$B$1:$C$1036, 2,FALSE), " ")</f>
        <v xml:space="preserve"> </v>
      </c>
      <c r="R5000" s="66"/>
      <c r="S5000" s="90"/>
      <c r="T5000" s="66"/>
      <c r="U5000" s="65"/>
      <c r="V5000" s="66"/>
      <c r="W5000" s="66"/>
      <c r="X5000" s="118">
        <f t="shared" si="324"/>
        <v>1</v>
      </c>
      <c r="Y5000" s="119" t="str">
        <f>+IFERROR(VLOOKUP(G5000,fechas!$A$1:$D$292,2,FALSE), " ")</f>
        <v xml:space="preserve"> </v>
      </c>
      <c r="Z5000" s="119" t="str">
        <f t="shared" si="325"/>
        <v xml:space="preserve"> </v>
      </c>
      <c r="AA5000" s="120" t="str">
        <f ca="1">+IFERROR(IF(S5000&gt;0," ",Q5000-variables!$C$9)," ")</f>
        <v xml:space="preserve"> </v>
      </c>
    </row>
    <row r="5001" spans="2:27" s="121" customFormat="1" ht="24.95" hidden="1" customHeight="1">
      <c r="B5001" s="66">
        <f t="shared" si="323"/>
        <v>4998</v>
      </c>
      <c r="C5001" s="72"/>
      <c r="D5001" s="73"/>
      <c r="E5001" s="73"/>
      <c r="F5001" s="66"/>
      <c r="G5001" s="116"/>
      <c r="H5001" s="116"/>
      <c r="I5001" s="116"/>
      <c r="J5001" s="117"/>
      <c r="K5001" s="64"/>
      <c r="L5001" s="64"/>
      <c r="M5001" s="64"/>
      <c r="N5001" s="66" t="s">
        <v>6997</v>
      </c>
      <c r="O5001" s="66">
        <f t="shared" si="322"/>
        <v>0</v>
      </c>
      <c r="P5001" s="66"/>
      <c r="Q5001" s="65" t="str">
        <f>+IFERROR(VLOOKUP(Z5001, fechas!$B$1:$C$1036, 2,FALSE), " ")</f>
        <v xml:space="preserve"> </v>
      </c>
      <c r="R5001" s="66"/>
      <c r="S5001" s="90"/>
      <c r="T5001" s="66"/>
      <c r="U5001" s="65"/>
      <c r="V5001" s="66"/>
      <c r="W5001" s="66"/>
      <c r="X5001" s="118">
        <f t="shared" si="324"/>
        <v>1</v>
      </c>
      <c r="Y5001" s="119" t="str">
        <f>+IFERROR(VLOOKUP(G5001,fechas!$A$1:$D$292,2,FALSE), " ")</f>
        <v xml:space="preserve"> </v>
      </c>
      <c r="Z5001" s="119" t="str">
        <f t="shared" si="325"/>
        <v xml:space="preserve"> </v>
      </c>
      <c r="AA5001" s="120" t="str">
        <f ca="1">+IFERROR(IF(S5001&gt;0," ",Q5001-variables!$C$9)," ")</f>
        <v xml:space="preserve"> </v>
      </c>
    </row>
    <row r="5002" spans="2:27" s="121" customFormat="1" ht="24.95" hidden="1" customHeight="1">
      <c r="B5002" s="66">
        <f t="shared" si="323"/>
        <v>4999</v>
      </c>
      <c r="C5002" s="72"/>
      <c r="D5002" s="73"/>
      <c r="E5002" s="73"/>
      <c r="F5002" s="66"/>
      <c r="G5002" s="116"/>
      <c r="H5002" s="116"/>
      <c r="I5002" s="116"/>
      <c r="J5002" s="117"/>
      <c r="K5002" s="64"/>
      <c r="L5002" s="64"/>
      <c r="M5002" s="64"/>
      <c r="N5002" s="66" t="s">
        <v>6997</v>
      </c>
      <c r="O5002" s="66">
        <f t="shared" si="322"/>
        <v>0</v>
      </c>
      <c r="P5002" s="66"/>
      <c r="Q5002" s="65" t="str">
        <f>+IFERROR(VLOOKUP(Z5002, fechas!$B$1:$C$1036, 2,FALSE), " ")</f>
        <v xml:space="preserve"> </v>
      </c>
      <c r="R5002" s="66"/>
      <c r="S5002" s="90"/>
      <c r="T5002" s="66"/>
      <c r="U5002" s="65"/>
      <c r="V5002" s="66"/>
      <c r="W5002" s="66"/>
      <c r="X5002" s="118">
        <f t="shared" si="324"/>
        <v>1</v>
      </c>
      <c r="Y5002" s="119" t="str">
        <f>+IFERROR(VLOOKUP(G5002,fechas!$A$1:$D$292,2,FALSE), " ")</f>
        <v xml:space="preserve"> </v>
      </c>
      <c r="Z5002" s="119" t="str">
        <f t="shared" si="325"/>
        <v xml:space="preserve"> </v>
      </c>
      <c r="AA5002" s="120" t="str">
        <f ca="1">+IFERROR(IF(S5002&gt;0," ",Q5002-variables!$C$9)," ")</f>
        <v xml:space="preserve"> </v>
      </c>
    </row>
    <row r="5003" spans="2:27" s="121" customFormat="1" ht="24.95" hidden="1" customHeight="1">
      <c r="B5003" s="66">
        <f t="shared" si="323"/>
        <v>5000</v>
      </c>
      <c r="C5003" s="72"/>
      <c r="D5003" s="73"/>
      <c r="E5003" s="73"/>
      <c r="F5003" s="66"/>
      <c r="G5003" s="116"/>
      <c r="H5003" s="116"/>
      <c r="I5003" s="116"/>
      <c r="J5003" s="117"/>
      <c r="K5003" s="64"/>
      <c r="L5003" s="64"/>
      <c r="M5003" s="64"/>
      <c r="N5003" s="66" t="s">
        <v>6997</v>
      </c>
      <c r="O5003" s="66">
        <f t="shared" si="322"/>
        <v>0</v>
      </c>
      <c r="P5003" s="66"/>
      <c r="Q5003" s="65" t="str">
        <f>+IFERROR(VLOOKUP(Z5003, fechas!$B$1:$C$1036, 2,FALSE), " ")</f>
        <v xml:space="preserve"> </v>
      </c>
      <c r="R5003" s="66"/>
      <c r="S5003" s="90"/>
      <c r="T5003" s="66"/>
      <c r="U5003" s="65"/>
      <c r="V5003" s="66"/>
      <c r="W5003" s="66"/>
      <c r="X5003" s="118">
        <f t="shared" si="324"/>
        <v>1</v>
      </c>
      <c r="Y5003" s="119" t="str">
        <f>+IFERROR(VLOOKUP(G5003,fechas!$A$1:$D$292,2,FALSE), " ")</f>
        <v xml:space="preserve"> </v>
      </c>
      <c r="Z5003" s="119" t="str">
        <f t="shared" si="325"/>
        <v xml:space="preserve"> </v>
      </c>
      <c r="AA5003" s="120" t="str">
        <f ca="1">+IFERROR(IF(S5003&gt;0," ",Q5003-variables!$C$9)," ")</f>
        <v xml:space="preserve"> </v>
      </c>
    </row>
    <row r="5004" spans="2:27" s="121" customFormat="1" ht="24.95" hidden="1" customHeight="1">
      <c r="B5004" s="66">
        <f t="shared" si="323"/>
        <v>5001</v>
      </c>
      <c r="C5004" s="72"/>
      <c r="D5004" s="73"/>
      <c r="E5004" s="73"/>
      <c r="F5004" s="66"/>
      <c r="G5004" s="116"/>
      <c r="H5004" s="116"/>
      <c r="I5004" s="116"/>
      <c r="J5004" s="117"/>
      <c r="K5004" s="64"/>
      <c r="L5004" s="64"/>
      <c r="M5004" s="64"/>
      <c r="N5004" s="66" t="s">
        <v>6997</v>
      </c>
      <c r="O5004" s="66">
        <f t="shared" si="322"/>
        <v>0</v>
      </c>
      <c r="P5004" s="66"/>
      <c r="Q5004" s="65" t="str">
        <f>+IFERROR(VLOOKUP(Z5004, fechas!$B$1:$C$1036, 2,FALSE), " ")</f>
        <v xml:space="preserve"> </v>
      </c>
      <c r="R5004" s="66"/>
      <c r="S5004" s="90"/>
      <c r="T5004" s="66"/>
      <c r="U5004" s="65"/>
      <c r="V5004" s="66"/>
      <c r="W5004" s="66"/>
      <c r="X5004" s="118">
        <f t="shared" si="324"/>
        <v>1</v>
      </c>
      <c r="Y5004" s="119" t="str">
        <f>+IFERROR(VLOOKUP(G5004,fechas!$A$1:$D$292,2,FALSE), " ")</f>
        <v xml:space="preserve"> </v>
      </c>
      <c r="Z5004" s="119" t="str">
        <f t="shared" si="325"/>
        <v xml:space="preserve"> </v>
      </c>
      <c r="AA5004" s="120" t="str">
        <f ca="1">+IFERROR(IF(S5004&gt;0," ",Q5004-variables!$C$9)," ")</f>
        <v xml:space="preserve"> </v>
      </c>
    </row>
    <row r="5005" spans="2:27" s="121" customFormat="1" ht="24.95" hidden="1" customHeight="1">
      <c r="B5005" s="66">
        <f t="shared" si="323"/>
        <v>5002</v>
      </c>
      <c r="C5005" s="72"/>
      <c r="D5005" s="73"/>
      <c r="E5005" s="73"/>
      <c r="F5005" s="66"/>
      <c r="G5005" s="116"/>
      <c r="H5005" s="116"/>
      <c r="I5005" s="116"/>
      <c r="J5005" s="117"/>
      <c r="K5005" s="64"/>
      <c r="L5005" s="64"/>
      <c r="M5005" s="64"/>
      <c r="N5005" s="66" t="s">
        <v>6997</v>
      </c>
      <c r="O5005" s="66">
        <f t="shared" si="322"/>
        <v>0</v>
      </c>
      <c r="P5005" s="66"/>
      <c r="Q5005" s="65" t="str">
        <f>+IFERROR(VLOOKUP(Z5005, fechas!$B$1:$C$1036, 2,FALSE), " ")</f>
        <v xml:space="preserve"> </v>
      </c>
      <c r="R5005" s="66"/>
      <c r="S5005" s="90"/>
      <c r="T5005" s="66"/>
      <c r="U5005" s="65"/>
      <c r="V5005" s="66"/>
      <c r="W5005" s="66"/>
      <c r="X5005" s="118">
        <f t="shared" si="324"/>
        <v>1</v>
      </c>
      <c r="Y5005" s="119" t="str">
        <f>+IFERROR(VLOOKUP(G5005,fechas!$A$1:$D$292,2,FALSE), " ")</f>
        <v xml:space="preserve"> </v>
      </c>
      <c r="Z5005" s="119" t="str">
        <f t="shared" si="325"/>
        <v xml:space="preserve"> </v>
      </c>
      <c r="AA5005" s="120" t="str">
        <f ca="1">+IFERROR(IF(S5005&gt;0," ",Q5005-variables!$C$9)," ")</f>
        <v xml:space="preserve"> </v>
      </c>
    </row>
    <row r="5006" spans="2:27" s="121" customFormat="1" ht="24.95" hidden="1" customHeight="1">
      <c r="B5006" s="66">
        <f t="shared" si="323"/>
        <v>5003</v>
      </c>
      <c r="C5006" s="72"/>
      <c r="D5006" s="73"/>
      <c r="E5006" s="73"/>
      <c r="F5006" s="66"/>
      <c r="G5006" s="116"/>
      <c r="H5006" s="116"/>
      <c r="I5006" s="116"/>
      <c r="J5006" s="117"/>
      <c r="K5006" s="64"/>
      <c r="L5006" s="64"/>
      <c r="M5006" s="64"/>
      <c r="N5006" s="66" t="s">
        <v>6997</v>
      </c>
      <c r="O5006" s="66">
        <f t="shared" si="322"/>
        <v>0</v>
      </c>
      <c r="P5006" s="66"/>
      <c r="Q5006" s="65" t="str">
        <f>+IFERROR(VLOOKUP(Z5006, fechas!$B$1:$C$1036, 2,FALSE), " ")</f>
        <v xml:space="preserve"> </v>
      </c>
      <c r="R5006" s="66"/>
      <c r="S5006" s="90"/>
      <c r="T5006" s="66"/>
      <c r="U5006" s="65"/>
      <c r="V5006" s="66"/>
      <c r="W5006" s="66"/>
      <c r="X5006" s="118">
        <f t="shared" si="324"/>
        <v>1</v>
      </c>
      <c r="Y5006" s="119" t="str">
        <f>+IFERROR(VLOOKUP(G5006,fechas!$A$1:$D$292,2,FALSE), " ")</f>
        <v xml:space="preserve"> </v>
      </c>
      <c r="Z5006" s="119" t="str">
        <f t="shared" si="325"/>
        <v xml:space="preserve"> </v>
      </c>
      <c r="AA5006" s="120" t="str">
        <f ca="1">+IFERROR(IF(S5006&gt;0," ",Q5006-variables!$C$9)," ")</f>
        <v xml:space="preserve"> </v>
      </c>
    </row>
    <row r="5007" spans="2:27" s="121" customFormat="1" ht="24.95" hidden="1" customHeight="1">
      <c r="B5007" s="66">
        <f t="shared" si="323"/>
        <v>5004</v>
      </c>
      <c r="C5007" s="72"/>
      <c r="D5007" s="73"/>
      <c r="E5007" s="73"/>
      <c r="F5007" s="66"/>
      <c r="G5007" s="116"/>
      <c r="H5007" s="116"/>
      <c r="I5007" s="116"/>
      <c r="J5007" s="117"/>
      <c r="K5007" s="64"/>
      <c r="L5007" s="64"/>
      <c r="M5007" s="64"/>
      <c r="N5007" s="66" t="s">
        <v>6997</v>
      </c>
      <c r="O5007" s="66">
        <f t="shared" si="322"/>
        <v>0</v>
      </c>
      <c r="P5007" s="66"/>
      <c r="Q5007" s="65" t="str">
        <f>+IFERROR(VLOOKUP(Z5007, fechas!$B$1:$C$1036, 2,FALSE), " ")</f>
        <v xml:space="preserve"> </v>
      </c>
      <c r="R5007" s="66"/>
      <c r="S5007" s="90"/>
      <c r="T5007" s="66"/>
      <c r="U5007" s="65"/>
      <c r="V5007" s="66"/>
      <c r="W5007" s="66"/>
      <c r="X5007" s="118">
        <f t="shared" si="324"/>
        <v>1</v>
      </c>
      <c r="Y5007" s="119" t="str">
        <f>+IFERROR(VLOOKUP(G5007,fechas!$A$1:$D$292,2,FALSE), " ")</f>
        <v xml:space="preserve"> </v>
      </c>
      <c r="Z5007" s="119" t="str">
        <f t="shared" si="325"/>
        <v xml:space="preserve"> </v>
      </c>
      <c r="AA5007" s="120" t="str">
        <f ca="1">+IFERROR(IF(S5007&gt;0," ",Q5007-variables!$C$9)," ")</f>
        <v xml:space="preserve"> </v>
      </c>
    </row>
    <row r="5008" spans="2:27" s="121" customFormat="1" ht="24.95" hidden="1" customHeight="1">
      <c r="B5008" s="66">
        <f t="shared" si="323"/>
        <v>5005</v>
      </c>
      <c r="C5008" s="72"/>
      <c r="D5008" s="73"/>
      <c r="E5008" s="73"/>
      <c r="F5008" s="66"/>
      <c r="G5008" s="116"/>
      <c r="H5008" s="116"/>
      <c r="I5008" s="116"/>
      <c r="J5008" s="117"/>
      <c r="K5008" s="64"/>
      <c r="L5008" s="64"/>
      <c r="M5008" s="64"/>
      <c r="N5008" s="66" t="s">
        <v>6997</v>
      </c>
      <c r="O5008" s="66">
        <f t="shared" si="322"/>
        <v>0</v>
      </c>
      <c r="P5008" s="66"/>
      <c r="Q5008" s="65" t="str">
        <f>+IFERROR(VLOOKUP(Z5008, fechas!$B$1:$C$1036, 2,FALSE), " ")</f>
        <v xml:space="preserve"> </v>
      </c>
      <c r="R5008" s="66"/>
      <c r="S5008" s="90"/>
      <c r="T5008" s="66"/>
      <c r="U5008" s="65"/>
      <c r="V5008" s="66"/>
      <c r="W5008" s="66"/>
      <c r="X5008" s="118">
        <f t="shared" si="324"/>
        <v>1</v>
      </c>
      <c r="Y5008" s="119" t="str">
        <f>+IFERROR(VLOOKUP(G5008,fechas!$A$1:$D$292,2,FALSE), " ")</f>
        <v xml:space="preserve"> </v>
      </c>
      <c r="Z5008" s="119" t="str">
        <f t="shared" si="325"/>
        <v xml:space="preserve"> </v>
      </c>
      <c r="AA5008" s="120" t="str">
        <f ca="1">+IFERROR(IF(S5008&gt;0," ",Q5008-variables!$C$9)," ")</f>
        <v xml:space="preserve"> </v>
      </c>
    </row>
    <row r="5009" spans="2:27" s="121" customFormat="1" ht="24.95" hidden="1" customHeight="1">
      <c r="B5009" s="66">
        <f t="shared" si="323"/>
        <v>5006</v>
      </c>
      <c r="C5009" s="72"/>
      <c r="D5009" s="73"/>
      <c r="E5009" s="73"/>
      <c r="F5009" s="66"/>
      <c r="G5009" s="116"/>
      <c r="H5009" s="116"/>
      <c r="I5009" s="116"/>
      <c r="J5009" s="117"/>
      <c r="K5009" s="64"/>
      <c r="L5009" s="64"/>
      <c r="M5009" s="64"/>
      <c r="N5009" s="66" t="s">
        <v>6997</v>
      </c>
      <c r="O5009" s="66">
        <f t="shared" si="322"/>
        <v>0</v>
      </c>
      <c r="P5009" s="66"/>
      <c r="Q5009" s="65" t="str">
        <f>+IFERROR(VLOOKUP(Z5009, fechas!$B$1:$C$1036, 2,FALSE), " ")</f>
        <v xml:space="preserve"> </v>
      </c>
      <c r="R5009" s="66"/>
      <c r="S5009" s="90"/>
      <c r="T5009" s="66"/>
      <c r="U5009" s="65"/>
      <c r="V5009" s="66"/>
      <c r="W5009" s="66"/>
      <c r="X5009" s="118">
        <f t="shared" si="324"/>
        <v>1</v>
      </c>
      <c r="Y5009" s="119" t="str">
        <f>+IFERROR(VLOOKUP(G5009,fechas!$A$1:$D$292,2,FALSE), " ")</f>
        <v xml:space="preserve"> </v>
      </c>
      <c r="Z5009" s="119" t="str">
        <f t="shared" si="325"/>
        <v xml:space="preserve"> </v>
      </c>
      <c r="AA5009" s="120" t="str">
        <f ca="1">+IFERROR(IF(S5009&gt;0," ",Q5009-variables!$C$9)," ")</f>
        <v xml:space="preserve"> </v>
      </c>
    </row>
    <row r="5010" spans="2:27" s="121" customFormat="1" ht="24.95" hidden="1" customHeight="1">
      <c r="B5010" s="66">
        <f t="shared" si="323"/>
        <v>5007</v>
      </c>
      <c r="C5010" s="72"/>
      <c r="D5010" s="73"/>
      <c r="E5010" s="73"/>
      <c r="F5010" s="66"/>
      <c r="G5010" s="116"/>
      <c r="H5010" s="116"/>
      <c r="I5010" s="116"/>
      <c r="J5010" s="117"/>
      <c r="K5010" s="64"/>
      <c r="L5010" s="64"/>
      <c r="M5010" s="64"/>
      <c r="N5010" s="66" t="s">
        <v>6997</v>
      </c>
      <c r="O5010" s="66">
        <f t="shared" si="322"/>
        <v>0</v>
      </c>
      <c r="P5010" s="66"/>
      <c r="Q5010" s="65" t="str">
        <f>+IFERROR(VLOOKUP(Z5010, fechas!$B$1:$C$1036, 2,FALSE), " ")</f>
        <v xml:space="preserve"> </v>
      </c>
      <c r="R5010" s="66"/>
      <c r="S5010" s="90"/>
      <c r="T5010" s="66"/>
      <c r="U5010" s="65"/>
      <c r="V5010" s="66"/>
      <c r="W5010" s="66"/>
      <c r="X5010" s="118">
        <f t="shared" si="324"/>
        <v>1</v>
      </c>
      <c r="Y5010" s="119" t="str">
        <f>+IFERROR(VLOOKUP(G5010,fechas!$A$1:$D$292,2,FALSE), " ")</f>
        <v xml:space="preserve"> </v>
      </c>
      <c r="Z5010" s="119" t="str">
        <f t="shared" si="325"/>
        <v xml:space="preserve"> </v>
      </c>
      <c r="AA5010" s="120" t="str">
        <f ca="1">+IFERROR(IF(S5010&gt;0," ",Q5010-variables!$C$9)," ")</f>
        <v xml:space="preserve"> </v>
      </c>
    </row>
    <row r="5011" spans="2:27" s="121" customFormat="1" ht="24.95" hidden="1" customHeight="1">
      <c r="B5011" s="66">
        <f t="shared" si="323"/>
        <v>5008</v>
      </c>
      <c r="C5011" s="72"/>
      <c r="D5011" s="73"/>
      <c r="E5011" s="73"/>
      <c r="F5011" s="66"/>
      <c r="G5011" s="116"/>
      <c r="H5011" s="116"/>
      <c r="I5011" s="116"/>
      <c r="J5011" s="117"/>
      <c r="K5011" s="64"/>
      <c r="L5011" s="64"/>
      <c r="M5011" s="64"/>
      <c r="N5011" s="66" t="s">
        <v>6997</v>
      </c>
      <c r="O5011" s="66">
        <f t="shared" si="322"/>
        <v>0</v>
      </c>
      <c r="P5011" s="66"/>
      <c r="Q5011" s="65" t="str">
        <f>+IFERROR(VLOOKUP(Z5011, fechas!$B$1:$C$1036, 2,FALSE), " ")</f>
        <v xml:space="preserve"> </v>
      </c>
      <c r="R5011" s="66"/>
      <c r="S5011" s="90"/>
      <c r="T5011" s="66"/>
      <c r="U5011" s="65"/>
      <c r="V5011" s="66"/>
      <c r="W5011" s="66"/>
      <c r="X5011" s="118">
        <f t="shared" si="324"/>
        <v>1</v>
      </c>
      <c r="Y5011" s="119" t="str">
        <f>+IFERROR(VLOOKUP(G5011,fechas!$A$1:$D$292,2,FALSE), " ")</f>
        <v xml:space="preserve"> </v>
      </c>
      <c r="Z5011" s="119" t="str">
        <f t="shared" si="325"/>
        <v xml:space="preserve"> </v>
      </c>
      <c r="AA5011" s="120" t="str">
        <f ca="1">+IFERROR(IF(S5011&gt;0," ",Q5011-variables!$C$9)," ")</f>
        <v xml:space="preserve"> </v>
      </c>
    </row>
    <row r="5012" spans="2:27" s="121" customFormat="1" ht="24.95" hidden="1" customHeight="1">
      <c r="B5012" s="66">
        <f t="shared" si="323"/>
        <v>5009</v>
      </c>
      <c r="C5012" s="72"/>
      <c r="D5012" s="73"/>
      <c r="E5012" s="73"/>
      <c r="F5012" s="66"/>
      <c r="G5012" s="116"/>
      <c r="H5012" s="116"/>
      <c r="I5012" s="116"/>
      <c r="J5012" s="117"/>
      <c r="K5012" s="64"/>
      <c r="L5012" s="64"/>
      <c r="M5012" s="64"/>
      <c r="N5012" s="66" t="s">
        <v>6997</v>
      </c>
      <c r="O5012" s="66">
        <f t="shared" si="322"/>
        <v>0</v>
      </c>
      <c r="P5012" s="66"/>
      <c r="Q5012" s="65" t="str">
        <f>+IFERROR(VLOOKUP(Z5012, fechas!$B$1:$C$1036, 2,FALSE), " ")</f>
        <v xml:space="preserve"> </v>
      </c>
      <c r="R5012" s="66"/>
      <c r="S5012" s="90"/>
      <c r="T5012" s="66"/>
      <c r="U5012" s="65"/>
      <c r="V5012" s="66"/>
      <c r="W5012" s="66"/>
      <c r="X5012" s="118">
        <f t="shared" si="324"/>
        <v>1</v>
      </c>
      <c r="Y5012" s="119" t="str">
        <f>+IFERROR(VLOOKUP(G5012,fechas!$A$1:$D$292,2,FALSE), " ")</f>
        <v xml:space="preserve"> </v>
      </c>
      <c r="Z5012" s="119" t="str">
        <f t="shared" si="325"/>
        <v xml:space="preserve"> </v>
      </c>
      <c r="AA5012" s="120" t="str">
        <f ca="1">+IFERROR(IF(S5012&gt;0," ",Q5012-variables!$C$9)," ")</f>
        <v xml:space="preserve"> </v>
      </c>
    </row>
    <row r="5013" spans="2:27" s="121" customFormat="1" ht="24.95" hidden="1" customHeight="1">
      <c r="B5013" s="66">
        <f t="shared" si="323"/>
        <v>5010</v>
      </c>
      <c r="C5013" s="72"/>
      <c r="D5013" s="73"/>
      <c r="E5013" s="73"/>
      <c r="F5013" s="66"/>
      <c r="G5013" s="116"/>
      <c r="H5013" s="116"/>
      <c r="I5013" s="116"/>
      <c r="J5013" s="117"/>
      <c r="K5013" s="64"/>
      <c r="L5013" s="64"/>
      <c r="M5013" s="64"/>
      <c r="N5013" s="66" t="s">
        <v>6997</v>
      </c>
      <c r="O5013" s="66">
        <f t="shared" si="322"/>
        <v>0</v>
      </c>
      <c r="P5013" s="66"/>
      <c r="Q5013" s="65" t="str">
        <f>+IFERROR(VLOOKUP(Z5013, fechas!$B$1:$C$1036, 2,FALSE), " ")</f>
        <v xml:space="preserve"> </v>
      </c>
      <c r="R5013" s="66"/>
      <c r="S5013" s="90"/>
      <c r="T5013" s="66"/>
      <c r="U5013" s="65"/>
      <c r="V5013" s="66"/>
      <c r="W5013" s="66"/>
      <c r="X5013" s="118">
        <f t="shared" si="324"/>
        <v>1</v>
      </c>
      <c r="Y5013" s="119" t="str">
        <f>+IFERROR(VLOOKUP(G5013,fechas!$A$1:$D$292,2,FALSE), " ")</f>
        <v xml:space="preserve"> </v>
      </c>
      <c r="Z5013" s="119" t="str">
        <f t="shared" si="325"/>
        <v xml:space="preserve"> </v>
      </c>
      <c r="AA5013" s="120" t="str">
        <f ca="1">+IFERROR(IF(S5013&gt;0," ",Q5013-variables!$C$9)," ")</f>
        <v xml:space="preserve"> </v>
      </c>
    </row>
    <row r="5014" spans="2:27" s="121" customFormat="1" ht="24.95" hidden="1" customHeight="1">
      <c r="B5014" s="66">
        <f t="shared" si="323"/>
        <v>5011</v>
      </c>
      <c r="C5014" s="72"/>
      <c r="D5014" s="73"/>
      <c r="E5014" s="73"/>
      <c r="F5014" s="66"/>
      <c r="G5014" s="116"/>
      <c r="H5014" s="116"/>
      <c r="I5014" s="116"/>
      <c r="J5014" s="117"/>
      <c r="K5014" s="64"/>
      <c r="L5014" s="64"/>
      <c r="M5014" s="64"/>
      <c r="N5014" s="66" t="s">
        <v>6997</v>
      </c>
      <c r="O5014" s="66">
        <f t="shared" si="322"/>
        <v>0</v>
      </c>
      <c r="P5014" s="66"/>
      <c r="Q5014" s="65" t="str">
        <f>+IFERROR(VLOOKUP(Z5014, fechas!$B$1:$C$1036, 2,FALSE), " ")</f>
        <v xml:space="preserve"> </v>
      </c>
      <c r="R5014" s="66"/>
      <c r="S5014" s="90"/>
      <c r="T5014" s="66"/>
      <c r="U5014" s="65"/>
      <c r="V5014" s="66"/>
      <c r="W5014" s="66"/>
      <c r="X5014" s="118">
        <f t="shared" si="324"/>
        <v>1</v>
      </c>
      <c r="Y5014" s="119" t="str">
        <f>+IFERROR(VLOOKUP(G5014,fechas!$A$1:$D$292,2,FALSE), " ")</f>
        <v xml:space="preserve"> </v>
      </c>
      <c r="Z5014" s="119" t="str">
        <f t="shared" si="325"/>
        <v xml:space="preserve"> </v>
      </c>
      <c r="AA5014" s="120" t="str">
        <f ca="1">+IFERROR(IF(S5014&gt;0," ",Q5014-variables!$C$9)," ")</f>
        <v xml:space="preserve"> </v>
      </c>
    </row>
    <row r="5015" spans="2:27" s="121" customFormat="1" ht="24.95" hidden="1" customHeight="1">
      <c r="B5015" s="66">
        <f t="shared" si="323"/>
        <v>5012</v>
      </c>
      <c r="C5015" s="72"/>
      <c r="D5015" s="73"/>
      <c r="E5015" s="73"/>
      <c r="F5015" s="66"/>
      <c r="G5015" s="116"/>
      <c r="H5015" s="116"/>
      <c r="I5015" s="116"/>
      <c r="J5015" s="117"/>
      <c r="K5015" s="64"/>
      <c r="L5015" s="64"/>
      <c r="M5015" s="64"/>
      <c r="N5015" s="66" t="s">
        <v>6997</v>
      </c>
      <c r="O5015" s="66">
        <f t="shared" si="322"/>
        <v>0</v>
      </c>
      <c r="P5015" s="66"/>
      <c r="Q5015" s="65" t="str">
        <f>+IFERROR(VLOOKUP(Z5015, fechas!$B$1:$C$1036, 2,FALSE), " ")</f>
        <v xml:space="preserve"> </v>
      </c>
      <c r="R5015" s="66"/>
      <c r="S5015" s="90"/>
      <c r="T5015" s="66"/>
      <c r="U5015" s="65"/>
      <c r="V5015" s="66"/>
      <c r="W5015" s="66"/>
      <c r="X5015" s="118">
        <f t="shared" si="324"/>
        <v>1</v>
      </c>
      <c r="Y5015" s="119" t="str">
        <f>+IFERROR(VLOOKUP(G5015,fechas!$A$1:$D$292,2,FALSE), " ")</f>
        <v xml:space="preserve"> </v>
      </c>
      <c r="Z5015" s="119" t="str">
        <f t="shared" si="325"/>
        <v xml:space="preserve"> </v>
      </c>
      <c r="AA5015" s="120" t="str">
        <f ca="1">+IFERROR(IF(S5015&gt;0," ",Q5015-variables!$C$9)," ")</f>
        <v xml:space="preserve"> </v>
      </c>
    </row>
    <row r="5016" spans="2:27" s="121" customFormat="1" ht="24.95" hidden="1" customHeight="1">
      <c r="B5016" s="66">
        <f t="shared" si="323"/>
        <v>5013</v>
      </c>
      <c r="C5016" s="72"/>
      <c r="D5016" s="73"/>
      <c r="E5016" s="73"/>
      <c r="F5016" s="66"/>
      <c r="G5016" s="116"/>
      <c r="H5016" s="116"/>
      <c r="I5016" s="116"/>
      <c r="J5016" s="117"/>
      <c r="K5016" s="64"/>
      <c r="L5016" s="64"/>
      <c r="M5016" s="64"/>
      <c r="N5016" s="66" t="s">
        <v>6997</v>
      </c>
      <c r="O5016" s="66">
        <f t="shared" si="322"/>
        <v>0</v>
      </c>
      <c r="P5016" s="66"/>
      <c r="Q5016" s="65" t="str">
        <f>+IFERROR(VLOOKUP(Z5016, fechas!$B$1:$C$1036, 2,FALSE), " ")</f>
        <v xml:space="preserve"> </v>
      </c>
      <c r="R5016" s="66"/>
      <c r="S5016" s="90"/>
      <c r="T5016" s="66"/>
      <c r="U5016" s="65"/>
      <c r="V5016" s="66"/>
      <c r="W5016" s="66"/>
      <c r="X5016" s="118">
        <f t="shared" si="324"/>
        <v>1</v>
      </c>
      <c r="Y5016" s="119" t="str">
        <f>+IFERROR(VLOOKUP(G5016,fechas!$A$1:$D$292,2,FALSE), " ")</f>
        <v xml:space="preserve"> </v>
      </c>
      <c r="Z5016" s="119" t="str">
        <f t="shared" si="325"/>
        <v xml:space="preserve"> </v>
      </c>
      <c r="AA5016" s="120" t="str">
        <f ca="1">+IFERROR(IF(S5016&gt;0," ",Q5016-variables!$C$9)," ")</f>
        <v xml:space="preserve"> </v>
      </c>
    </row>
    <row r="5017" spans="2:27" s="121" customFormat="1" ht="24.95" hidden="1" customHeight="1">
      <c r="B5017" s="66">
        <f t="shared" si="323"/>
        <v>5014</v>
      </c>
      <c r="C5017" s="72"/>
      <c r="D5017" s="73"/>
      <c r="E5017" s="73"/>
      <c r="F5017" s="66"/>
      <c r="G5017" s="116"/>
      <c r="H5017" s="116"/>
      <c r="I5017" s="116"/>
      <c r="J5017" s="117"/>
      <c r="K5017" s="64"/>
      <c r="L5017" s="64"/>
      <c r="M5017" s="64"/>
      <c r="N5017" s="66" t="s">
        <v>6997</v>
      </c>
      <c r="O5017" s="66">
        <f t="shared" si="322"/>
        <v>0</v>
      </c>
      <c r="P5017" s="66"/>
      <c r="Q5017" s="65" t="str">
        <f>+IFERROR(VLOOKUP(Z5017, fechas!$B$1:$C$1036, 2,FALSE), " ")</f>
        <v xml:space="preserve"> </v>
      </c>
      <c r="R5017" s="66"/>
      <c r="S5017" s="90"/>
      <c r="T5017" s="66"/>
      <c r="U5017" s="65"/>
      <c r="V5017" s="66"/>
      <c r="W5017" s="66"/>
      <c r="X5017" s="118">
        <f t="shared" si="324"/>
        <v>1</v>
      </c>
      <c r="Y5017" s="119" t="str">
        <f>+IFERROR(VLOOKUP(G5017,fechas!$A$1:$D$292,2,FALSE), " ")</f>
        <v xml:space="preserve"> </v>
      </c>
      <c r="Z5017" s="119" t="str">
        <f t="shared" si="325"/>
        <v xml:space="preserve"> </v>
      </c>
      <c r="AA5017" s="120" t="str">
        <f ca="1">+IFERROR(IF(S5017&gt;0," ",Q5017-variables!$C$9)," ")</f>
        <v xml:space="preserve"> </v>
      </c>
    </row>
    <row r="5018" spans="2:27" s="121" customFormat="1" ht="24.95" hidden="1" customHeight="1">
      <c r="B5018" s="66">
        <f t="shared" si="323"/>
        <v>5015</v>
      </c>
      <c r="C5018" s="72"/>
      <c r="D5018" s="73"/>
      <c r="E5018" s="73"/>
      <c r="F5018" s="66"/>
      <c r="G5018" s="116"/>
      <c r="H5018" s="116"/>
      <c r="I5018" s="116"/>
      <c r="J5018" s="117"/>
      <c r="K5018" s="64"/>
      <c r="L5018" s="64"/>
      <c r="M5018" s="64"/>
      <c r="N5018" s="66" t="s">
        <v>6997</v>
      </c>
      <c r="O5018" s="66">
        <f t="shared" si="322"/>
        <v>0</v>
      </c>
      <c r="P5018" s="66"/>
      <c r="Q5018" s="65" t="str">
        <f>+IFERROR(VLOOKUP(Z5018, fechas!$B$1:$C$1036, 2,FALSE), " ")</f>
        <v xml:space="preserve"> </v>
      </c>
      <c r="R5018" s="66"/>
      <c r="S5018" s="90"/>
      <c r="T5018" s="66"/>
      <c r="U5018" s="65"/>
      <c r="V5018" s="66"/>
      <c r="W5018" s="66"/>
      <c r="X5018" s="118">
        <f t="shared" si="324"/>
        <v>1</v>
      </c>
      <c r="Y5018" s="119" t="str">
        <f>+IFERROR(VLOOKUP(G5018,fechas!$A$1:$D$292,2,FALSE), " ")</f>
        <v xml:space="preserve"> </v>
      </c>
      <c r="Z5018" s="119" t="str">
        <f t="shared" si="325"/>
        <v xml:space="preserve"> </v>
      </c>
      <c r="AA5018" s="120" t="str">
        <f ca="1">+IFERROR(IF(S5018&gt;0," ",Q5018-variables!$C$9)," ")</f>
        <v xml:space="preserve"> </v>
      </c>
    </row>
    <row r="5019" spans="2:27" s="121" customFormat="1" ht="24.95" hidden="1" customHeight="1">
      <c r="B5019" s="66">
        <f t="shared" si="323"/>
        <v>5016</v>
      </c>
      <c r="C5019" s="72"/>
      <c r="D5019" s="73"/>
      <c r="E5019" s="73"/>
      <c r="F5019" s="66"/>
      <c r="G5019" s="116"/>
      <c r="H5019" s="116"/>
      <c r="I5019" s="116"/>
      <c r="J5019" s="117"/>
      <c r="K5019" s="64"/>
      <c r="L5019" s="64"/>
      <c r="M5019" s="64"/>
      <c r="N5019" s="66" t="s">
        <v>6997</v>
      </c>
      <c r="O5019" s="66">
        <f t="shared" si="322"/>
        <v>0</v>
      </c>
      <c r="P5019" s="66"/>
      <c r="Q5019" s="65" t="str">
        <f>+IFERROR(VLOOKUP(Z5019, fechas!$B$1:$C$1036, 2,FALSE), " ")</f>
        <v xml:space="preserve"> </v>
      </c>
      <c r="R5019" s="66"/>
      <c r="S5019" s="90"/>
      <c r="T5019" s="66"/>
      <c r="U5019" s="65"/>
      <c r="V5019" s="66"/>
      <c r="W5019" s="66"/>
      <c r="X5019" s="118">
        <f t="shared" si="324"/>
        <v>1</v>
      </c>
      <c r="Y5019" s="119" t="str">
        <f>+IFERROR(VLOOKUP(G5019,fechas!$A$1:$D$292,2,FALSE), " ")</f>
        <v xml:space="preserve"> </v>
      </c>
      <c r="Z5019" s="119" t="str">
        <f t="shared" si="325"/>
        <v xml:space="preserve"> </v>
      </c>
      <c r="AA5019" s="120" t="str">
        <f ca="1">+IFERROR(IF(S5019&gt;0," ",Q5019-variables!$C$9)," ")</f>
        <v xml:space="preserve"> </v>
      </c>
    </row>
    <row r="5020" spans="2:27" s="121" customFormat="1" ht="24.95" hidden="1" customHeight="1">
      <c r="B5020" s="66">
        <f t="shared" si="323"/>
        <v>5017</v>
      </c>
      <c r="C5020" s="72"/>
      <c r="D5020" s="73"/>
      <c r="E5020" s="73"/>
      <c r="F5020" s="66"/>
      <c r="G5020" s="116"/>
      <c r="H5020" s="116"/>
      <c r="I5020" s="116"/>
      <c r="J5020" s="117"/>
      <c r="K5020" s="64"/>
      <c r="L5020" s="64"/>
      <c r="M5020" s="64"/>
      <c r="N5020" s="66" t="s">
        <v>6997</v>
      </c>
      <c r="O5020" s="66">
        <f t="shared" si="322"/>
        <v>0</v>
      </c>
      <c r="P5020" s="66"/>
      <c r="Q5020" s="65" t="str">
        <f>+IFERROR(VLOOKUP(Z5020, fechas!$B$1:$C$1036, 2,FALSE), " ")</f>
        <v xml:space="preserve"> </v>
      </c>
      <c r="R5020" s="66"/>
      <c r="S5020" s="90"/>
      <c r="T5020" s="66"/>
      <c r="U5020" s="65"/>
      <c r="V5020" s="66"/>
      <c r="W5020" s="66"/>
      <c r="X5020" s="118">
        <f t="shared" si="324"/>
        <v>1</v>
      </c>
      <c r="Y5020" s="119" t="str">
        <f>+IFERROR(VLOOKUP(G5020,fechas!$A$1:$D$292,2,FALSE), " ")</f>
        <v xml:space="preserve"> </v>
      </c>
      <c r="Z5020" s="119" t="str">
        <f t="shared" si="325"/>
        <v xml:space="preserve"> </v>
      </c>
      <c r="AA5020" s="120" t="str">
        <f ca="1">+IFERROR(IF(S5020&gt;0," ",Q5020-variables!$C$9)," ")</f>
        <v xml:space="preserve"> </v>
      </c>
    </row>
    <row r="5021" spans="2:27" s="121" customFormat="1" ht="24.95" hidden="1" customHeight="1">
      <c r="B5021" s="66">
        <f t="shared" si="323"/>
        <v>5018</v>
      </c>
      <c r="C5021" s="72"/>
      <c r="D5021" s="73"/>
      <c r="E5021" s="73"/>
      <c r="F5021" s="66"/>
      <c r="G5021" s="116"/>
      <c r="H5021" s="116"/>
      <c r="I5021" s="116"/>
      <c r="J5021" s="117"/>
      <c r="K5021" s="64"/>
      <c r="L5021" s="64"/>
      <c r="M5021" s="64"/>
      <c r="N5021" s="66" t="s">
        <v>6997</v>
      </c>
      <c r="O5021" s="66">
        <f t="shared" si="322"/>
        <v>0</v>
      </c>
      <c r="P5021" s="66"/>
      <c r="Q5021" s="65" t="str">
        <f>+IFERROR(VLOOKUP(Z5021, fechas!$B$1:$C$1036, 2,FALSE), " ")</f>
        <v xml:space="preserve"> </v>
      </c>
      <c r="R5021" s="66"/>
      <c r="S5021" s="90"/>
      <c r="T5021" s="66"/>
      <c r="U5021" s="65"/>
      <c r="V5021" s="66"/>
      <c r="W5021" s="66"/>
      <c r="X5021" s="118">
        <f t="shared" si="324"/>
        <v>1</v>
      </c>
      <c r="Y5021" s="119" t="str">
        <f>+IFERROR(VLOOKUP(G5021,fechas!$A$1:$D$292,2,FALSE), " ")</f>
        <v xml:space="preserve"> </v>
      </c>
      <c r="Z5021" s="119" t="str">
        <f t="shared" si="325"/>
        <v xml:space="preserve"> </v>
      </c>
      <c r="AA5021" s="120" t="str">
        <f ca="1">+IFERROR(IF(S5021&gt;0," ",Q5021-variables!$C$9)," ")</f>
        <v xml:space="preserve"> </v>
      </c>
    </row>
    <row r="5022" spans="2:27" s="121" customFormat="1" ht="24.95" hidden="1" customHeight="1">
      <c r="B5022" s="66">
        <f t="shared" si="323"/>
        <v>5019</v>
      </c>
      <c r="C5022" s="72"/>
      <c r="D5022" s="73"/>
      <c r="E5022" s="73"/>
      <c r="F5022" s="66"/>
      <c r="G5022" s="116"/>
      <c r="H5022" s="116"/>
      <c r="I5022" s="116"/>
      <c r="J5022" s="117"/>
      <c r="K5022" s="64"/>
      <c r="L5022" s="64"/>
      <c r="M5022" s="64"/>
      <c r="N5022" s="66" t="s">
        <v>6997</v>
      </c>
      <c r="O5022" s="66">
        <f t="shared" si="322"/>
        <v>0</v>
      </c>
      <c r="P5022" s="66"/>
      <c r="Q5022" s="65" t="str">
        <f>+IFERROR(VLOOKUP(Z5022, fechas!$B$1:$C$1036, 2,FALSE), " ")</f>
        <v xml:space="preserve"> </v>
      </c>
      <c r="R5022" s="66"/>
      <c r="S5022" s="90"/>
      <c r="T5022" s="66"/>
      <c r="U5022" s="65"/>
      <c r="V5022" s="66"/>
      <c r="W5022" s="66"/>
      <c r="X5022" s="118">
        <f t="shared" si="324"/>
        <v>1</v>
      </c>
      <c r="Y5022" s="119" t="str">
        <f>+IFERROR(VLOOKUP(G5022,fechas!$A$1:$D$292,2,FALSE), " ")</f>
        <v xml:space="preserve"> </v>
      </c>
      <c r="Z5022" s="119" t="str">
        <f t="shared" si="325"/>
        <v xml:space="preserve"> </v>
      </c>
      <c r="AA5022" s="120" t="str">
        <f ca="1">+IFERROR(IF(S5022&gt;0," ",Q5022-variables!$C$9)," ")</f>
        <v xml:space="preserve"> </v>
      </c>
    </row>
    <row r="5023" spans="2:27" s="121" customFormat="1" ht="24.95" hidden="1" customHeight="1">
      <c r="B5023" s="66">
        <f t="shared" si="323"/>
        <v>5020</v>
      </c>
      <c r="C5023" s="72"/>
      <c r="D5023" s="73"/>
      <c r="E5023" s="73"/>
      <c r="F5023" s="66"/>
      <c r="G5023" s="116"/>
      <c r="H5023" s="116"/>
      <c r="I5023" s="116"/>
      <c r="J5023" s="117"/>
      <c r="K5023" s="64"/>
      <c r="L5023" s="64"/>
      <c r="M5023" s="64"/>
      <c r="N5023" s="66" t="s">
        <v>6997</v>
      </c>
      <c r="O5023" s="66">
        <f t="shared" si="322"/>
        <v>0</v>
      </c>
      <c r="P5023" s="66"/>
      <c r="Q5023" s="65" t="str">
        <f>+IFERROR(VLOOKUP(Z5023, fechas!$B$1:$C$1036, 2,FALSE), " ")</f>
        <v xml:space="preserve"> </v>
      </c>
      <c r="R5023" s="66"/>
      <c r="S5023" s="90"/>
      <c r="T5023" s="66"/>
      <c r="U5023" s="65"/>
      <c r="V5023" s="66"/>
      <c r="W5023" s="66"/>
      <c r="X5023" s="118">
        <f t="shared" si="324"/>
        <v>1</v>
      </c>
      <c r="Y5023" s="119" t="str">
        <f>+IFERROR(VLOOKUP(G5023,fechas!$A$1:$D$292,2,FALSE), " ")</f>
        <v xml:space="preserve"> </v>
      </c>
      <c r="Z5023" s="119" t="str">
        <f t="shared" si="325"/>
        <v xml:space="preserve"> </v>
      </c>
      <c r="AA5023" s="120" t="str">
        <f ca="1">+IFERROR(IF(S5023&gt;0," ",Q5023-variables!$C$9)," ")</f>
        <v xml:space="preserve"> </v>
      </c>
    </row>
    <row r="5024" spans="2:27" s="121" customFormat="1" ht="24.95" hidden="1" customHeight="1">
      <c r="B5024" s="66">
        <f t="shared" si="323"/>
        <v>5021</v>
      </c>
      <c r="C5024" s="72"/>
      <c r="D5024" s="73"/>
      <c r="E5024" s="73"/>
      <c r="F5024" s="66"/>
      <c r="G5024" s="116"/>
      <c r="H5024" s="116"/>
      <c r="I5024" s="116"/>
      <c r="J5024" s="117"/>
      <c r="K5024" s="64"/>
      <c r="L5024" s="64"/>
      <c r="M5024" s="64"/>
      <c r="N5024" s="66" t="s">
        <v>6997</v>
      </c>
      <c r="O5024" s="66">
        <f t="shared" si="322"/>
        <v>0</v>
      </c>
      <c r="P5024" s="66"/>
      <c r="Q5024" s="65" t="str">
        <f>+IFERROR(VLOOKUP(Z5024, fechas!$B$1:$C$1036, 2,FALSE), " ")</f>
        <v xml:space="preserve"> </v>
      </c>
      <c r="R5024" s="66"/>
      <c r="S5024" s="90"/>
      <c r="T5024" s="66"/>
      <c r="U5024" s="65"/>
      <c r="V5024" s="66"/>
      <c r="W5024" s="66"/>
      <c r="X5024" s="118">
        <f t="shared" si="324"/>
        <v>1</v>
      </c>
      <c r="Y5024" s="119" t="str">
        <f>+IFERROR(VLOOKUP(G5024,fechas!$A$1:$D$292,2,FALSE), " ")</f>
        <v xml:space="preserve"> </v>
      </c>
      <c r="Z5024" s="119" t="str">
        <f t="shared" si="325"/>
        <v xml:space="preserve"> </v>
      </c>
      <c r="AA5024" s="120" t="str">
        <f ca="1">+IFERROR(IF(S5024&gt;0," ",Q5024-variables!$C$9)," ")</f>
        <v xml:space="preserve"> </v>
      </c>
    </row>
    <row r="5025" spans="2:27" s="121" customFormat="1" ht="24.95" hidden="1" customHeight="1">
      <c r="B5025" s="66">
        <f t="shared" si="323"/>
        <v>5022</v>
      </c>
      <c r="C5025" s="72"/>
      <c r="D5025" s="73"/>
      <c r="E5025" s="73"/>
      <c r="F5025" s="66"/>
      <c r="G5025" s="116"/>
      <c r="H5025" s="116"/>
      <c r="I5025" s="116"/>
      <c r="J5025" s="117"/>
      <c r="K5025" s="64"/>
      <c r="L5025" s="64"/>
      <c r="M5025" s="64"/>
      <c r="N5025" s="66" t="s">
        <v>6997</v>
      </c>
      <c r="O5025" s="66">
        <f t="shared" si="322"/>
        <v>0</v>
      </c>
      <c r="P5025" s="66"/>
      <c r="Q5025" s="65" t="str">
        <f>+IFERROR(VLOOKUP(Z5025, fechas!$B$1:$C$1036, 2,FALSE), " ")</f>
        <v xml:space="preserve"> </v>
      </c>
      <c r="R5025" s="66"/>
      <c r="S5025" s="90"/>
      <c r="T5025" s="66"/>
      <c r="U5025" s="65"/>
      <c r="V5025" s="66"/>
      <c r="W5025" s="66"/>
      <c r="X5025" s="118">
        <f t="shared" si="324"/>
        <v>1</v>
      </c>
      <c r="Y5025" s="119" t="str">
        <f>+IFERROR(VLOOKUP(G5025,fechas!$A$1:$D$292,2,FALSE), " ")</f>
        <v xml:space="preserve"> </v>
      </c>
      <c r="Z5025" s="119" t="str">
        <f t="shared" si="325"/>
        <v xml:space="preserve"> </v>
      </c>
      <c r="AA5025" s="120" t="str">
        <f ca="1">+IFERROR(IF(S5025&gt;0," ",Q5025-variables!$C$9)," ")</f>
        <v xml:space="preserve"> </v>
      </c>
    </row>
    <row r="5026" spans="2:27" s="121" customFormat="1" ht="24.95" hidden="1" customHeight="1">
      <c r="B5026" s="66">
        <f t="shared" si="323"/>
        <v>5023</v>
      </c>
      <c r="C5026" s="72"/>
      <c r="D5026" s="73"/>
      <c r="E5026" s="73"/>
      <c r="F5026" s="66"/>
      <c r="G5026" s="116"/>
      <c r="H5026" s="116"/>
      <c r="I5026" s="116"/>
      <c r="J5026" s="117"/>
      <c r="K5026" s="64"/>
      <c r="L5026" s="64"/>
      <c r="M5026" s="64"/>
      <c r="N5026" s="66" t="s">
        <v>6997</v>
      </c>
      <c r="O5026" s="66">
        <f t="shared" si="322"/>
        <v>0</v>
      </c>
      <c r="P5026" s="66"/>
      <c r="Q5026" s="65" t="str">
        <f>+IFERROR(VLOOKUP(Z5026, fechas!$B$1:$C$1036, 2,FALSE), " ")</f>
        <v xml:space="preserve"> </v>
      </c>
      <c r="R5026" s="66"/>
      <c r="S5026" s="90"/>
      <c r="T5026" s="66"/>
      <c r="U5026" s="65"/>
      <c r="V5026" s="66"/>
      <c r="W5026" s="66"/>
      <c r="X5026" s="118">
        <f t="shared" si="324"/>
        <v>1</v>
      </c>
      <c r="Y5026" s="119" t="str">
        <f>+IFERROR(VLOOKUP(G5026,fechas!$A$1:$D$292,2,FALSE), " ")</f>
        <v xml:space="preserve"> </v>
      </c>
      <c r="Z5026" s="119" t="str">
        <f t="shared" si="325"/>
        <v xml:space="preserve"> </v>
      </c>
      <c r="AA5026" s="120" t="str">
        <f ca="1">+IFERROR(IF(S5026&gt;0," ",Q5026-variables!$C$9)," ")</f>
        <v xml:space="preserve"> </v>
      </c>
    </row>
    <row r="5027" spans="2:27" s="121" customFormat="1" ht="24.95" hidden="1" customHeight="1">
      <c r="B5027" s="66">
        <f t="shared" si="323"/>
        <v>5024</v>
      </c>
      <c r="C5027" s="72"/>
      <c r="D5027" s="73"/>
      <c r="E5027" s="73"/>
      <c r="F5027" s="66"/>
      <c r="G5027" s="116"/>
      <c r="H5027" s="116"/>
      <c r="I5027" s="116"/>
      <c r="J5027" s="117"/>
      <c r="K5027" s="64"/>
      <c r="L5027" s="64"/>
      <c r="M5027" s="64"/>
      <c r="N5027" s="66" t="s">
        <v>6997</v>
      </c>
      <c r="O5027" s="66">
        <f t="shared" si="322"/>
        <v>0</v>
      </c>
      <c r="P5027" s="66"/>
      <c r="Q5027" s="65" t="str">
        <f>+IFERROR(VLOOKUP(Z5027, fechas!$B$1:$C$1036, 2,FALSE), " ")</f>
        <v xml:space="preserve"> </v>
      </c>
      <c r="R5027" s="66"/>
      <c r="S5027" s="90"/>
      <c r="T5027" s="66"/>
      <c r="U5027" s="65"/>
      <c r="V5027" s="66"/>
      <c r="W5027" s="66"/>
      <c r="X5027" s="118">
        <f t="shared" si="324"/>
        <v>1</v>
      </c>
      <c r="Y5027" s="119" t="str">
        <f>+IFERROR(VLOOKUP(G5027,fechas!$A$1:$D$292,2,FALSE), " ")</f>
        <v xml:space="preserve"> </v>
      </c>
      <c r="Z5027" s="119" t="str">
        <f t="shared" si="325"/>
        <v xml:space="preserve"> </v>
      </c>
      <c r="AA5027" s="120" t="str">
        <f ca="1">+IFERROR(IF(S5027&gt;0," ",Q5027-variables!$C$9)," ")</f>
        <v xml:space="preserve"> </v>
      </c>
    </row>
    <row r="5028" spans="2:27" s="121" customFormat="1" ht="24.95" hidden="1" customHeight="1">
      <c r="B5028" s="66">
        <f t="shared" si="323"/>
        <v>5025</v>
      </c>
      <c r="C5028" s="72"/>
      <c r="D5028" s="73"/>
      <c r="E5028" s="73"/>
      <c r="F5028" s="66"/>
      <c r="G5028" s="116"/>
      <c r="H5028" s="116"/>
      <c r="I5028" s="116"/>
      <c r="J5028" s="117"/>
      <c r="K5028" s="64"/>
      <c r="L5028" s="64"/>
      <c r="M5028" s="64"/>
      <c r="N5028" s="66" t="s">
        <v>6997</v>
      </c>
      <c r="O5028" s="66">
        <f t="shared" si="322"/>
        <v>0</v>
      </c>
      <c r="P5028" s="66"/>
      <c r="Q5028" s="65" t="str">
        <f>+IFERROR(VLOOKUP(Z5028, fechas!$B$1:$C$1036, 2,FALSE), " ")</f>
        <v xml:space="preserve"> </v>
      </c>
      <c r="R5028" s="66"/>
      <c r="S5028" s="90"/>
      <c r="T5028" s="66"/>
      <c r="U5028" s="65"/>
      <c r="V5028" s="66"/>
      <c r="W5028" s="66"/>
      <c r="X5028" s="118">
        <f t="shared" si="324"/>
        <v>1</v>
      </c>
      <c r="Y5028" s="119" t="str">
        <f>+IFERROR(VLOOKUP(G5028,fechas!$A$1:$D$292,2,FALSE), " ")</f>
        <v xml:space="preserve"> </v>
      </c>
      <c r="Z5028" s="119" t="str">
        <f t="shared" si="325"/>
        <v xml:space="preserve"> </v>
      </c>
      <c r="AA5028" s="120" t="str">
        <f ca="1">+IFERROR(IF(S5028&gt;0," ",Q5028-variables!$C$9)," ")</f>
        <v xml:space="preserve"> </v>
      </c>
    </row>
    <row r="5029" spans="2:27" s="121" customFormat="1" ht="24.95" hidden="1" customHeight="1">
      <c r="B5029" s="66">
        <f t="shared" si="323"/>
        <v>5026</v>
      </c>
      <c r="C5029" s="72"/>
      <c r="D5029" s="73"/>
      <c r="E5029" s="73"/>
      <c r="F5029" s="66"/>
      <c r="G5029" s="116"/>
      <c r="H5029" s="116"/>
      <c r="I5029" s="116"/>
      <c r="J5029" s="117"/>
      <c r="K5029" s="64"/>
      <c r="L5029" s="64"/>
      <c r="M5029" s="64"/>
      <c r="N5029" s="66" t="s">
        <v>6997</v>
      </c>
      <c r="O5029" s="66">
        <f t="shared" si="322"/>
        <v>0</v>
      </c>
      <c r="P5029" s="66"/>
      <c r="Q5029" s="65" t="str">
        <f>+IFERROR(VLOOKUP(Z5029, fechas!$B$1:$C$1036, 2,FALSE), " ")</f>
        <v xml:space="preserve"> </v>
      </c>
      <c r="R5029" s="66"/>
      <c r="S5029" s="90"/>
      <c r="T5029" s="66"/>
      <c r="U5029" s="65"/>
      <c r="V5029" s="66"/>
      <c r="W5029" s="66"/>
      <c r="X5029" s="118">
        <f t="shared" si="324"/>
        <v>1</v>
      </c>
      <c r="Y5029" s="119" t="str">
        <f>+IFERROR(VLOOKUP(G5029,fechas!$A$1:$D$292,2,FALSE), " ")</f>
        <v xml:space="preserve"> </v>
      </c>
      <c r="Z5029" s="119" t="str">
        <f t="shared" si="325"/>
        <v xml:space="preserve"> </v>
      </c>
      <c r="AA5029" s="120" t="str">
        <f ca="1">+IFERROR(IF(S5029&gt;0," ",Q5029-variables!$C$9)," ")</f>
        <v xml:space="preserve"> </v>
      </c>
    </row>
    <row r="5030" spans="2:27" s="121" customFormat="1" ht="24.95" hidden="1" customHeight="1">
      <c r="B5030" s="66">
        <f t="shared" si="323"/>
        <v>5027</v>
      </c>
      <c r="C5030" s="72"/>
      <c r="D5030" s="73"/>
      <c r="E5030" s="73"/>
      <c r="F5030" s="66"/>
      <c r="G5030" s="116"/>
      <c r="H5030" s="116"/>
      <c r="I5030" s="116"/>
      <c r="J5030" s="117"/>
      <c r="K5030" s="64"/>
      <c r="L5030" s="64"/>
      <c r="M5030" s="64"/>
      <c r="N5030" s="66" t="s">
        <v>6997</v>
      </c>
      <c r="O5030" s="66">
        <f t="shared" si="322"/>
        <v>0</v>
      </c>
      <c r="P5030" s="66"/>
      <c r="Q5030" s="65" t="str">
        <f>+IFERROR(VLOOKUP(Z5030, fechas!$B$1:$C$1036, 2,FALSE), " ")</f>
        <v xml:space="preserve"> </v>
      </c>
      <c r="R5030" s="66"/>
      <c r="S5030" s="90"/>
      <c r="T5030" s="66"/>
      <c r="U5030" s="65"/>
      <c r="V5030" s="66"/>
      <c r="W5030" s="66"/>
      <c r="X5030" s="118">
        <f t="shared" si="324"/>
        <v>1</v>
      </c>
      <c r="Y5030" s="119" t="str">
        <f>+IFERROR(VLOOKUP(G5030,fechas!$A$1:$D$292,2,FALSE), " ")</f>
        <v xml:space="preserve"> </v>
      </c>
      <c r="Z5030" s="119" t="str">
        <f t="shared" si="325"/>
        <v xml:space="preserve"> </v>
      </c>
      <c r="AA5030" s="120" t="str">
        <f ca="1">+IFERROR(IF(S5030&gt;0," ",Q5030-variables!$C$9)," ")</f>
        <v xml:space="preserve"> </v>
      </c>
    </row>
    <row r="5031" spans="2:27" s="121" customFormat="1" ht="24.95" hidden="1" customHeight="1">
      <c r="B5031" s="66">
        <f t="shared" si="323"/>
        <v>5028</v>
      </c>
      <c r="C5031" s="72"/>
      <c r="D5031" s="73"/>
      <c r="E5031" s="73"/>
      <c r="F5031" s="66"/>
      <c r="G5031" s="116"/>
      <c r="H5031" s="116"/>
      <c r="I5031" s="116"/>
      <c r="J5031" s="117"/>
      <c r="K5031" s="64"/>
      <c r="L5031" s="64"/>
      <c r="M5031" s="64"/>
      <c r="N5031" s="66" t="s">
        <v>6997</v>
      </c>
      <c r="O5031" s="66">
        <f t="shared" si="322"/>
        <v>0</v>
      </c>
      <c r="P5031" s="66"/>
      <c r="Q5031" s="65" t="str">
        <f>+IFERROR(VLOOKUP(Z5031, fechas!$B$1:$C$1036, 2,FALSE), " ")</f>
        <v xml:space="preserve"> </v>
      </c>
      <c r="R5031" s="66"/>
      <c r="S5031" s="90"/>
      <c r="T5031" s="66"/>
      <c r="U5031" s="65"/>
      <c r="V5031" s="66"/>
      <c r="W5031" s="66"/>
      <c r="X5031" s="118">
        <f t="shared" si="324"/>
        <v>1</v>
      </c>
      <c r="Y5031" s="119" t="str">
        <f>+IFERROR(VLOOKUP(G5031,fechas!$A$1:$D$292,2,FALSE), " ")</f>
        <v xml:space="preserve"> </v>
      </c>
      <c r="Z5031" s="119" t="str">
        <f t="shared" si="325"/>
        <v xml:space="preserve"> </v>
      </c>
      <c r="AA5031" s="120" t="str">
        <f ca="1">+IFERROR(IF(S5031&gt;0," ",Q5031-variables!$C$9)," ")</f>
        <v xml:space="preserve"> </v>
      </c>
    </row>
    <row r="5032" spans="2:27" s="121" customFormat="1" ht="24.95" hidden="1" customHeight="1">
      <c r="B5032" s="66">
        <f t="shared" si="323"/>
        <v>5029</v>
      </c>
      <c r="C5032" s="72"/>
      <c r="D5032" s="73"/>
      <c r="E5032" s="73"/>
      <c r="F5032" s="66"/>
      <c r="G5032" s="116"/>
      <c r="H5032" s="116"/>
      <c r="I5032" s="116"/>
      <c r="J5032" s="117"/>
      <c r="K5032" s="64"/>
      <c r="L5032" s="64"/>
      <c r="M5032" s="64"/>
      <c r="N5032" s="66" t="s">
        <v>6997</v>
      </c>
      <c r="O5032" s="66">
        <f t="shared" si="322"/>
        <v>0</v>
      </c>
      <c r="P5032" s="66"/>
      <c r="Q5032" s="65" t="str">
        <f>+IFERROR(VLOOKUP(Z5032, fechas!$B$1:$C$1036, 2,FALSE), " ")</f>
        <v xml:space="preserve"> </v>
      </c>
      <c r="R5032" s="66"/>
      <c r="S5032" s="90"/>
      <c r="T5032" s="66"/>
      <c r="U5032" s="65"/>
      <c r="V5032" s="66"/>
      <c r="W5032" s="66"/>
      <c r="X5032" s="118">
        <f t="shared" si="324"/>
        <v>1</v>
      </c>
      <c r="Y5032" s="119" t="str">
        <f>+IFERROR(VLOOKUP(G5032,fechas!$A$1:$D$292,2,FALSE), " ")</f>
        <v xml:space="preserve"> </v>
      </c>
      <c r="Z5032" s="119" t="str">
        <f t="shared" si="325"/>
        <v xml:space="preserve"> </v>
      </c>
      <c r="AA5032" s="120" t="str">
        <f ca="1">+IFERROR(IF(S5032&gt;0," ",Q5032-variables!$C$9)," ")</f>
        <v xml:space="preserve"> </v>
      </c>
    </row>
    <row r="5033" spans="2:27" s="121" customFormat="1" ht="24.95" hidden="1" customHeight="1">
      <c r="B5033" s="66">
        <f t="shared" si="323"/>
        <v>5030</v>
      </c>
      <c r="C5033" s="72"/>
      <c r="D5033" s="73"/>
      <c r="E5033" s="73"/>
      <c r="F5033" s="66"/>
      <c r="G5033" s="116"/>
      <c r="H5033" s="116"/>
      <c r="I5033" s="116"/>
      <c r="J5033" s="117"/>
      <c r="K5033" s="64"/>
      <c r="L5033" s="64"/>
      <c r="M5033" s="64"/>
      <c r="N5033" s="66" t="s">
        <v>6997</v>
      </c>
      <c r="O5033" s="66">
        <f t="shared" si="322"/>
        <v>0</v>
      </c>
      <c r="P5033" s="66"/>
      <c r="Q5033" s="65" t="str">
        <f>+IFERROR(VLOOKUP(Z5033, fechas!$B$1:$C$1036, 2,FALSE), " ")</f>
        <v xml:space="preserve"> </v>
      </c>
      <c r="R5033" s="66"/>
      <c r="S5033" s="90"/>
      <c r="T5033" s="66"/>
      <c r="U5033" s="65"/>
      <c r="V5033" s="66"/>
      <c r="W5033" s="66"/>
      <c r="X5033" s="118">
        <f t="shared" si="324"/>
        <v>1</v>
      </c>
      <c r="Y5033" s="119" t="str">
        <f>+IFERROR(VLOOKUP(G5033,fechas!$A$1:$D$292,2,FALSE), " ")</f>
        <v xml:space="preserve"> </v>
      </c>
      <c r="Z5033" s="119" t="str">
        <f t="shared" si="325"/>
        <v xml:space="preserve"> </v>
      </c>
      <c r="AA5033" s="120" t="str">
        <f ca="1">+IFERROR(IF(S5033&gt;0," ",Q5033-variables!$C$9)," ")</f>
        <v xml:space="preserve"> </v>
      </c>
    </row>
    <row r="5034" spans="2:27" s="121" customFormat="1" ht="24.95" hidden="1" customHeight="1">
      <c r="B5034" s="66">
        <f t="shared" si="323"/>
        <v>5031</v>
      </c>
      <c r="C5034" s="72"/>
      <c r="D5034" s="73"/>
      <c r="E5034" s="73"/>
      <c r="F5034" s="66"/>
      <c r="G5034" s="116"/>
      <c r="H5034" s="116"/>
      <c r="I5034" s="116"/>
      <c r="J5034" s="117"/>
      <c r="K5034" s="64"/>
      <c r="L5034" s="64"/>
      <c r="M5034" s="64"/>
      <c r="N5034" s="66" t="s">
        <v>6997</v>
      </c>
      <c r="O5034" s="66">
        <f t="shared" si="322"/>
        <v>0</v>
      </c>
      <c r="P5034" s="66"/>
      <c r="Q5034" s="65" t="str">
        <f>+IFERROR(VLOOKUP(Z5034, fechas!$B$1:$C$1036, 2,FALSE), " ")</f>
        <v xml:space="preserve"> </v>
      </c>
      <c r="R5034" s="66"/>
      <c r="S5034" s="90"/>
      <c r="T5034" s="66"/>
      <c r="U5034" s="65"/>
      <c r="V5034" s="66"/>
      <c r="W5034" s="66"/>
      <c r="X5034" s="118">
        <f t="shared" si="324"/>
        <v>1</v>
      </c>
      <c r="Y5034" s="119" t="str">
        <f>+IFERROR(VLOOKUP(G5034,fechas!$A$1:$D$292,2,FALSE), " ")</f>
        <v xml:space="preserve"> </v>
      </c>
      <c r="Z5034" s="119" t="str">
        <f t="shared" si="325"/>
        <v xml:space="preserve"> </v>
      </c>
      <c r="AA5034" s="120" t="str">
        <f ca="1">+IFERROR(IF(S5034&gt;0," ",Q5034-variables!$C$9)," ")</f>
        <v xml:space="preserve"> </v>
      </c>
    </row>
    <row r="5035" spans="2:27" s="121" customFormat="1" ht="24.95" hidden="1" customHeight="1">
      <c r="B5035" s="66">
        <f t="shared" si="323"/>
        <v>5032</v>
      </c>
      <c r="C5035" s="72"/>
      <c r="D5035" s="73"/>
      <c r="E5035" s="73"/>
      <c r="F5035" s="66"/>
      <c r="G5035" s="116"/>
      <c r="H5035" s="116"/>
      <c r="I5035" s="116"/>
      <c r="J5035" s="117"/>
      <c r="K5035" s="64"/>
      <c r="L5035" s="64"/>
      <c r="M5035" s="64"/>
      <c r="N5035" s="66" t="s">
        <v>6997</v>
      </c>
      <c r="O5035" s="66">
        <f t="shared" si="322"/>
        <v>0</v>
      </c>
      <c r="P5035" s="66"/>
      <c r="Q5035" s="65" t="str">
        <f>+IFERROR(VLOOKUP(Z5035, fechas!$B$1:$C$1036, 2,FALSE), " ")</f>
        <v xml:space="preserve"> </v>
      </c>
      <c r="R5035" s="66"/>
      <c r="S5035" s="90"/>
      <c r="T5035" s="66"/>
      <c r="U5035" s="65"/>
      <c r="V5035" s="66"/>
      <c r="W5035" s="66"/>
      <c r="X5035" s="118">
        <f t="shared" si="324"/>
        <v>1</v>
      </c>
      <c r="Y5035" s="119" t="str">
        <f>+IFERROR(VLOOKUP(G5035,fechas!$A$1:$D$292,2,FALSE), " ")</f>
        <v xml:space="preserve"> </v>
      </c>
      <c r="Z5035" s="119" t="str">
        <f t="shared" si="325"/>
        <v xml:space="preserve"> </v>
      </c>
      <c r="AA5035" s="120" t="str">
        <f ca="1">+IFERROR(IF(S5035&gt;0," ",Q5035-variables!$C$9)," ")</f>
        <v xml:space="preserve"> </v>
      </c>
    </row>
    <row r="5036" spans="2:27" s="121" customFormat="1" ht="24.95" hidden="1" customHeight="1">
      <c r="B5036" s="66">
        <f t="shared" si="323"/>
        <v>5033</v>
      </c>
      <c r="C5036" s="72"/>
      <c r="D5036" s="73"/>
      <c r="E5036" s="73"/>
      <c r="F5036" s="66"/>
      <c r="G5036" s="116"/>
      <c r="H5036" s="116"/>
      <c r="I5036" s="116"/>
      <c r="J5036" s="117"/>
      <c r="K5036" s="64"/>
      <c r="L5036" s="64"/>
      <c r="M5036" s="64"/>
      <c r="N5036" s="66" t="s">
        <v>6997</v>
      </c>
      <c r="O5036" s="66">
        <f t="shared" si="322"/>
        <v>0</v>
      </c>
      <c r="P5036" s="66"/>
      <c r="Q5036" s="65" t="str">
        <f>+IFERROR(VLOOKUP(Z5036, fechas!$B$1:$C$1036, 2,FALSE), " ")</f>
        <v xml:space="preserve"> </v>
      </c>
      <c r="R5036" s="66"/>
      <c r="S5036" s="90"/>
      <c r="T5036" s="66"/>
      <c r="U5036" s="65"/>
      <c r="V5036" s="66"/>
      <c r="W5036" s="66"/>
      <c r="X5036" s="118">
        <f t="shared" si="324"/>
        <v>1</v>
      </c>
      <c r="Y5036" s="119" t="str">
        <f>+IFERROR(VLOOKUP(G5036,fechas!$A$1:$D$292,2,FALSE), " ")</f>
        <v xml:space="preserve"> </v>
      </c>
      <c r="Z5036" s="119" t="str">
        <f t="shared" si="325"/>
        <v xml:space="preserve"> </v>
      </c>
      <c r="AA5036" s="120" t="str">
        <f ca="1">+IFERROR(IF(S5036&gt;0," ",Q5036-variables!$C$9)," ")</f>
        <v xml:space="preserve"> </v>
      </c>
    </row>
    <row r="5037" spans="2:27" s="121" customFormat="1" ht="24.95" hidden="1" customHeight="1">
      <c r="B5037" s="66">
        <f t="shared" si="323"/>
        <v>5034</v>
      </c>
      <c r="C5037" s="72"/>
      <c r="D5037" s="73"/>
      <c r="E5037" s="73"/>
      <c r="F5037" s="66"/>
      <c r="G5037" s="116"/>
      <c r="H5037" s="116"/>
      <c r="I5037" s="116"/>
      <c r="J5037" s="117"/>
      <c r="K5037" s="64"/>
      <c r="L5037" s="64"/>
      <c r="M5037" s="64"/>
      <c r="N5037" s="66" t="s">
        <v>6997</v>
      </c>
      <c r="O5037" s="66">
        <f t="shared" si="322"/>
        <v>0</v>
      </c>
      <c r="P5037" s="66"/>
      <c r="Q5037" s="65" t="str">
        <f>+IFERROR(VLOOKUP(Z5037, fechas!$B$1:$C$1036, 2,FALSE), " ")</f>
        <v xml:space="preserve"> </v>
      </c>
      <c r="R5037" s="66"/>
      <c r="S5037" s="90"/>
      <c r="T5037" s="66"/>
      <c r="U5037" s="65"/>
      <c r="V5037" s="66"/>
      <c r="W5037" s="66"/>
      <c r="X5037" s="118">
        <f t="shared" si="324"/>
        <v>1</v>
      </c>
      <c r="Y5037" s="119" t="str">
        <f>+IFERROR(VLOOKUP(G5037,fechas!$A$1:$D$292,2,FALSE), " ")</f>
        <v xml:space="preserve"> </v>
      </c>
      <c r="Z5037" s="119" t="str">
        <f t="shared" si="325"/>
        <v xml:space="preserve"> </v>
      </c>
      <c r="AA5037" s="120" t="str">
        <f ca="1">+IFERROR(IF(S5037&gt;0," ",Q5037-variables!$C$9)," ")</f>
        <v xml:space="preserve"> </v>
      </c>
    </row>
    <row r="5038" spans="2:27" s="121" customFormat="1" ht="24.95" hidden="1" customHeight="1">
      <c r="B5038" s="66">
        <f t="shared" si="323"/>
        <v>5035</v>
      </c>
      <c r="C5038" s="72"/>
      <c r="D5038" s="73"/>
      <c r="E5038" s="73"/>
      <c r="F5038" s="66"/>
      <c r="G5038" s="116"/>
      <c r="H5038" s="116"/>
      <c r="I5038" s="116"/>
      <c r="J5038" s="117"/>
      <c r="K5038" s="64"/>
      <c r="L5038" s="64"/>
      <c r="M5038" s="64"/>
      <c r="N5038" s="66" t="s">
        <v>6997</v>
      </c>
      <c r="O5038" s="66">
        <f t="shared" si="322"/>
        <v>0</v>
      </c>
      <c r="P5038" s="66"/>
      <c r="Q5038" s="65" t="str">
        <f>+IFERROR(VLOOKUP(Z5038, fechas!$B$1:$C$1036, 2,FALSE), " ")</f>
        <v xml:space="preserve"> </v>
      </c>
      <c r="R5038" s="66"/>
      <c r="S5038" s="90"/>
      <c r="T5038" s="66"/>
      <c r="U5038" s="65"/>
      <c r="V5038" s="66"/>
      <c r="W5038" s="66"/>
      <c r="X5038" s="118">
        <f t="shared" si="324"/>
        <v>1</v>
      </c>
      <c r="Y5038" s="119" t="str">
        <f>+IFERROR(VLOOKUP(G5038,fechas!$A$1:$D$292,2,FALSE), " ")</f>
        <v xml:space="preserve"> </v>
      </c>
      <c r="Z5038" s="119" t="str">
        <f t="shared" si="325"/>
        <v xml:space="preserve"> </v>
      </c>
      <c r="AA5038" s="120" t="str">
        <f ca="1">+IFERROR(IF(S5038&gt;0," ",Q5038-variables!$C$9)," ")</f>
        <v xml:space="preserve"> </v>
      </c>
    </row>
    <row r="5039" spans="2:27" s="121" customFormat="1" ht="24.95" hidden="1" customHeight="1">
      <c r="B5039" s="66">
        <f t="shared" si="323"/>
        <v>5036</v>
      </c>
      <c r="C5039" s="72"/>
      <c r="D5039" s="73"/>
      <c r="E5039" s="73"/>
      <c r="F5039" s="66"/>
      <c r="G5039" s="116"/>
      <c r="H5039" s="116"/>
      <c r="I5039" s="116"/>
      <c r="J5039" s="117"/>
      <c r="K5039" s="64"/>
      <c r="L5039" s="64"/>
      <c r="M5039" s="64"/>
      <c r="N5039" s="66" t="s">
        <v>6997</v>
      </c>
      <c r="O5039" s="66">
        <f t="shared" si="322"/>
        <v>0</v>
      </c>
      <c r="P5039" s="66"/>
      <c r="Q5039" s="65" t="str">
        <f>+IFERROR(VLOOKUP(Z5039, fechas!$B$1:$C$1036, 2,FALSE), " ")</f>
        <v xml:space="preserve"> </v>
      </c>
      <c r="R5039" s="66"/>
      <c r="S5039" s="90"/>
      <c r="T5039" s="66"/>
      <c r="U5039" s="65"/>
      <c r="V5039" s="66"/>
      <c r="W5039" s="66"/>
      <c r="X5039" s="118">
        <f t="shared" si="324"/>
        <v>1</v>
      </c>
      <c r="Y5039" s="119" t="str">
        <f>+IFERROR(VLOOKUP(G5039,fechas!$A$1:$D$292,2,FALSE), " ")</f>
        <v xml:space="preserve"> </v>
      </c>
      <c r="Z5039" s="119" t="str">
        <f t="shared" si="325"/>
        <v xml:space="preserve"> </v>
      </c>
      <c r="AA5039" s="120" t="str">
        <f ca="1">+IFERROR(IF(S5039&gt;0," ",Q5039-variables!$C$9)," ")</f>
        <v xml:space="preserve"> </v>
      </c>
    </row>
    <row r="5040" spans="2:27" s="121" customFormat="1" ht="24.95" hidden="1" customHeight="1">
      <c r="B5040" s="66">
        <f t="shared" si="323"/>
        <v>5037</v>
      </c>
      <c r="C5040" s="72"/>
      <c r="D5040" s="73"/>
      <c r="E5040" s="73"/>
      <c r="F5040" s="66"/>
      <c r="G5040" s="116"/>
      <c r="H5040" s="116"/>
      <c r="I5040" s="116"/>
      <c r="J5040" s="117"/>
      <c r="K5040" s="64"/>
      <c r="L5040" s="64"/>
      <c r="M5040" s="64"/>
      <c r="N5040" s="66" t="s">
        <v>6997</v>
      </c>
      <c r="O5040" s="66">
        <f t="shared" si="322"/>
        <v>0</v>
      </c>
      <c r="P5040" s="66"/>
      <c r="Q5040" s="65" t="str">
        <f>+IFERROR(VLOOKUP(Z5040, fechas!$B$1:$C$1036, 2,FALSE), " ")</f>
        <v xml:space="preserve"> </v>
      </c>
      <c r="R5040" s="66"/>
      <c r="S5040" s="90"/>
      <c r="T5040" s="66"/>
      <c r="U5040" s="65"/>
      <c r="V5040" s="66"/>
      <c r="W5040" s="66"/>
      <c r="X5040" s="118">
        <f t="shared" si="324"/>
        <v>1</v>
      </c>
      <c r="Y5040" s="119" t="str">
        <f>+IFERROR(VLOOKUP(G5040,fechas!$A$1:$D$292,2,FALSE), " ")</f>
        <v xml:space="preserve"> </v>
      </c>
      <c r="Z5040" s="119" t="str">
        <f t="shared" si="325"/>
        <v xml:space="preserve"> </v>
      </c>
      <c r="AA5040" s="120" t="str">
        <f ca="1">+IFERROR(IF(S5040&gt;0," ",Q5040-variables!$C$9)," ")</f>
        <v xml:space="preserve"> </v>
      </c>
    </row>
    <row r="5041" spans="2:27" s="121" customFormat="1" ht="24.95" hidden="1" customHeight="1">
      <c r="B5041" s="66">
        <f t="shared" si="323"/>
        <v>5038</v>
      </c>
      <c r="C5041" s="72"/>
      <c r="D5041" s="73"/>
      <c r="E5041" s="73"/>
      <c r="F5041" s="66"/>
      <c r="G5041" s="116"/>
      <c r="H5041" s="116"/>
      <c r="I5041" s="116"/>
      <c r="J5041" s="117"/>
      <c r="K5041" s="64"/>
      <c r="L5041" s="64"/>
      <c r="M5041" s="64"/>
      <c r="N5041" s="66" t="s">
        <v>6997</v>
      </c>
      <c r="O5041" s="66">
        <f t="shared" si="322"/>
        <v>0</v>
      </c>
      <c r="P5041" s="66"/>
      <c r="Q5041" s="65" t="str">
        <f>+IFERROR(VLOOKUP(Z5041, fechas!$B$1:$C$1036, 2,FALSE), " ")</f>
        <v xml:space="preserve"> </v>
      </c>
      <c r="R5041" s="66"/>
      <c r="S5041" s="90"/>
      <c r="T5041" s="66"/>
      <c r="U5041" s="65"/>
      <c r="V5041" s="66"/>
      <c r="W5041" s="66"/>
      <c r="X5041" s="118">
        <f t="shared" si="324"/>
        <v>1</v>
      </c>
      <c r="Y5041" s="119" t="str">
        <f>+IFERROR(VLOOKUP(G5041,fechas!$A$1:$D$292,2,FALSE), " ")</f>
        <v xml:space="preserve"> </v>
      </c>
      <c r="Z5041" s="119" t="str">
        <f t="shared" si="325"/>
        <v xml:space="preserve"> </v>
      </c>
      <c r="AA5041" s="120" t="str">
        <f ca="1">+IFERROR(IF(S5041&gt;0," ",Q5041-variables!$C$9)," ")</f>
        <v xml:space="preserve"> </v>
      </c>
    </row>
    <row r="5042" spans="2:27" s="121" customFormat="1" ht="24.95" hidden="1" customHeight="1">
      <c r="B5042" s="66">
        <f t="shared" si="323"/>
        <v>5039</v>
      </c>
      <c r="C5042" s="72"/>
      <c r="D5042" s="73"/>
      <c r="E5042" s="73"/>
      <c r="F5042" s="66"/>
      <c r="G5042" s="116"/>
      <c r="H5042" s="116"/>
      <c r="I5042" s="116"/>
      <c r="J5042" s="117"/>
      <c r="K5042" s="64"/>
      <c r="L5042" s="64"/>
      <c r="M5042" s="64"/>
      <c r="N5042" s="66" t="s">
        <v>6997</v>
      </c>
      <c r="O5042" s="66">
        <f t="shared" si="322"/>
        <v>0</v>
      </c>
      <c r="P5042" s="66"/>
      <c r="Q5042" s="65" t="str">
        <f>+IFERROR(VLOOKUP(Z5042, fechas!$B$1:$C$1036, 2,FALSE), " ")</f>
        <v xml:space="preserve"> </v>
      </c>
      <c r="R5042" s="66"/>
      <c r="S5042" s="90"/>
      <c r="T5042" s="66"/>
      <c r="U5042" s="65"/>
      <c r="V5042" s="66"/>
      <c r="W5042" s="66"/>
      <c r="X5042" s="118">
        <f t="shared" si="324"/>
        <v>1</v>
      </c>
      <c r="Y5042" s="119" t="str">
        <f>+IFERROR(VLOOKUP(G5042,fechas!$A$1:$D$292,2,FALSE), " ")</f>
        <v xml:space="preserve"> </v>
      </c>
      <c r="Z5042" s="119" t="str">
        <f t="shared" si="325"/>
        <v xml:space="preserve"> </v>
      </c>
      <c r="AA5042" s="120" t="str">
        <f ca="1">+IFERROR(IF(S5042&gt;0," ",Q5042-variables!$C$9)," ")</f>
        <v xml:space="preserve"> </v>
      </c>
    </row>
    <row r="5043" spans="2:27" s="121" customFormat="1" ht="24.95" hidden="1" customHeight="1">
      <c r="B5043" s="66">
        <f t="shared" si="323"/>
        <v>5040</v>
      </c>
      <c r="C5043" s="72"/>
      <c r="D5043" s="73"/>
      <c r="E5043" s="73"/>
      <c r="F5043" s="66"/>
      <c r="G5043" s="116"/>
      <c r="H5043" s="116"/>
      <c r="I5043" s="116"/>
      <c r="J5043" s="117"/>
      <c r="K5043" s="64"/>
      <c r="L5043" s="64"/>
      <c r="M5043" s="64"/>
      <c r="N5043" s="66" t="s">
        <v>6997</v>
      </c>
      <c r="O5043" s="66">
        <f t="shared" si="322"/>
        <v>0</v>
      </c>
      <c r="P5043" s="66"/>
      <c r="Q5043" s="65" t="str">
        <f>+IFERROR(VLOOKUP(Z5043, fechas!$B$1:$C$1036, 2,FALSE), " ")</f>
        <v xml:space="preserve"> </v>
      </c>
      <c r="R5043" s="66"/>
      <c r="S5043" s="90"/>
      <c r="T5043" s="66"/>
      <c r="U5043" s="65"/>
      <c r="V5043" s="66"/>
      <c r="W5043" s="66"/>
      <c r="X5043" s="118">
        <f t="shared" si="324"/>
        <v>1</v>
      </c>
      <c r="Y5043" s="119" t="str">
        <f>+IFERROR(VLOOKUP(G5043,fechas!$A$1:$D$292,2,FALSE), " ")</f>
        <v xml:space="preserve"> </v>
      </c>
      <c r="Z5043" s="119" t="str">
        <f t="shared" si="325"/>
        <v xml:space="preserve"> </v>
      </c>
      <c r="AA5043" s="120" t="str">
        <f ca="1">+IFERROR(IF(S5043&gt;0," ",Q5043-variables!$C$9)," ")</f>
        <v xml:space="preserve"> </v>
      </c>
    </row>
    <row r="5044" spans="2:27" s="121" customFormat="1" ht="24.95" hidden="1" customHeight="1">
      <c r="B5044" s="66">
        <f t="shared" si="323"/>
        <v>5041</v>
      </c>
      <c r="C5044" s="72"/>
      <c r="D5044" s="73"/>
      <c r="E5044" s="73"/>
      <c r="F5044" s="66"/>
      <c r="G5044" s="116"/>
      <c r="H5044" s="116"/>
      <c r="I5044" s="116"/>
      <c r="J5044" s="117"/>
      <c r="K5044" s="64"/>
      <c r="L5044" s="64"/>
      <c r="M5044" s="64"/>
      <c r="N5044" s="66" t="s">
        <v>6997</v>
      </c>
      <c r="O5044" s="66">
        <f t="shared" si="322"/>
        <v>0</v>
      </c>
      <c r="P5044" s="66"/>
      <c r="Q5044" s="65" t="str">
        <f>+IFERROR(VLOOKUP(Z5044, fechas!$B$1:$C$1036, 2,FALSE), " ")</f>
        <v xml:space="preserve"> </v>
      </c>
      <c r="R5044" s="66"/>
      <c r="S5044" s="90"/>
      <c r="T5044" s="66"/>
      <c r="U5044" s="65"/>
      <c r="V5044" s="66"/>
      <c r="W5044" s="66"/>
      <c r="X5044" s="118">
        <f t="shared" si="324"/>
        <v>1</v>
      </c>
      <c r="Y5044" s="119" t="str">
        <f>+IFERROR(VLOOKUP(G5044,fechas!$A$1:$D$292,2,FALSE), " ")</f>
        <v xml:space="preserve"> </v>
      </c>
      <c r="Z5044" s="119" t="str">
        <f t="shared" si="325"/>
        <v xml:space="preserve"> </v>
      </c>
      <c r="AA5044" s="120" t="str">
        <f ca="1">+IFERROR(IF(S5044&gt;0," ",Q5044-variables!$C$9)," ")</f>
        <v xml:space="preserve"> </v>
      </c>
    </row>
    <row r="5045" spans="2:27" s="121" customFormat="1" ht="24.95" hidden="1" customHeight="1">
      <c r="B5045" s="66">
        <f t="shared" si="323"/>
        <v>5042</v>
      </c>
      <c r="C5045" s="72"/>
      <c r="D5045" s="73"/>
      <c r="E5045" s="73"/>
      <c r="F5045" s="66"/>
      <c r="G5045" s="116"/>
      <c r="H5045" s="116"/>
      <c r="I5045" s="116"/>
      <c r="J5045" s="117"/>
      <c r="K5045" s="64"/>
      <c r="L5045" s="64"/>
      <c r="M5045" s="64"/>
      <c r="N5045" s="66" t="s">
        <v>6997</v>
      </c>
      <c r="O5045" s="66">
        <f t="shared" si="322"/>
        <v>0</v>
      </c>
      <c r="P5045" s="66"/>
      <c r="Q5045" s="65" t="str">
        <f>+IFERROR(VLOOKUP(Z5045, fechas!$B$1:$C$1036, 2,FALSE), " ")</f>
        <v xml:space="preserve"> </v>
      </c>
      <c r="R5045" s="66"/>
      <c r="S5045" s="90"/>
      <c r="T5045" s="66"/>
      <c r="U5045" s="65"/>
      <c r="V5045" s="66"/>
      <c r="W5045" s="66"/>
      <c r="X5045" s="118">
        <f t="shared" si="324"/>
        <v>1</v>
      </c>
      <c r="Y5045" s="119" t="str">
        <f>+IFERROR(VLOOKUP(G5045,fechas!$A$1:$D$292,2,FALSE), " ")</f>
        <v xml:space="preserve"> </v>
      </c>
      <c r="Z5045" s="119" t="str">
        <f t="shared" si="325"/>
        <v xml:space="preserve"> </v>
      </c>
      <c r="AA5045" s="120" t="str">
        <f ca="1">+IFERROR(IF(S5045&gt;0," ",Q5045-variables!$C$9)," ")</f>
        <v xml:space="preserve"> </v>
      </c>
    </row>
    <row r="5046" spans="2:27" s="121" customFormat="1" ht="24.95" hidden="1" customHeight="1">
      <c r="B5046" s="66">
        <f t="shared" si="323"/>
        <v>5043</v>
      </c>
      <c r="C5046" s="72"/>
      <c r="D5046" s="73"/>
      <c r="E5046" s="73"/>
      <c r="F5046" s="66"/>
      <c r="G5046" s="116"/>
      <c r="H5046" s="116"/>
      <c r="I5046" s="116"/>
      <c r="J5046" s="117"/>
      <c r="K5046" s="64"/>
      <c r="L5046" s="64"/>
      <c r="M5046" s="64"/>
      <c r="N5046" s="66" t="s">
        <v>6997</v>
      </c>
      <c r="O5046" s="66">
        <f t="shared" si="322"/>
        <v>0</v>
      </c>
      <c r="P5046" s="66"/>
      <c r="Q5046" s="65" t="str">
        <f>+IFERROR(VLOOKUP(Z5046, fechas!$B$1:$C$1036, 2,FALSE), " ")</f>
        <v xml:space="preserve"> </v>
      </c>
      <c r="R5046" s="66"/>
      <c r="S5046" s="90"/>
      <c r="T5046" s="66"/>
      <c r="U5046" s="65"/>
      <c r="V5046" s="66"/>
      <c r="W5046" s="66"/>
      <c r="X5046" s="118">
        <f t="shared" si="324"/>
        <v>1</v>
      </c>
      <c r="Y5046" s="119" t="str">
        <f>+IFERROR(VLOOKUP(G5046,fechas!$A$1:$D$292,2,FALSE), " ")</f>
        <v xml:space="preserve"> </v>
      </c>
      <c r="Z5046" s="119" t="str">
        <f t="shared" si="325"/>
        <v xml:space="preserve"> </v>
      </c>
      <c r="AA5046" s="120" t="str">
        <f ca="1">+IFERROR(IF(S5046&gt;0," ",Q5046-variables!$C$9)," ")</f>
        <v xml:space="preserve"> </v>
      </c>
    </row>
    <row r="5047" spans="2:27" s="121" customFormat="1" ht="24.95" hidden="1" customHeight="1">
      <c r="B5047" s="66">
        <f t="shared" si="323"/>
        <v>5044</v>
      </c>
      <c r="C5047" s="72"/>
      <c r="D5047" s="73"/>
      <c r="E5047" s="73"/>
      <c r="F5047" s="66"/>
      <c r="G5047" s="116"/>
      <c r="H5047" s="116"/>
      <c r="I5047" s="116"/>
      <c r="J5047" s="117"/>
      <c r="K5047" s="64"/>
      <c r="L5047" s="64"/>
      <c r="M5047" s="64"/>
      <c r="N5047" s="66" t="s">
        <v>6997</v>
      </c>
      <c r="O5047" s="66">
        <f t="shared" si="322"/>
        <v>0</v>
      </c>
      <c r="P5047" s="66"/>
      <c r="Q5047" s="65" t="str">
        <f>+IFERROR(VLOOKUP(Z5047, fechas!$B$1:$C$1036, 2,FALSE), " ")</f>
        <v xml:space="preserve"> </v>
      </c>
      <c r="R5047" s="66"/>
      <c r="S5047" s="90"/>
      <c r="T5047" s="66"/>
      <c r="U5047" s="65"/>
      <c r="V5047" s="66"/>
      <c r="W5047" s="66"/>
      <c r="X5047" s="118">
        <f t="shared" si="324"/>
        <v>1</v>
      </c>
      <c r="Y5047" s="119" t="str">
        <f>+IFERROR(VLOOKUP(G5047,fechas!$A$1:$D$292,2,FALSE), " ")</f>
        <v xml:space="preserve"> </v>
      </c>
      <c r="Z5047" s="119" t="str">
        <f t="shared" si="325"/>
        <v xml:space="preserve"> </v>
      </c>
      <c r="AA5047" s="120" t="str">
        <f ca="1">+IFERROR(IF(S5047&gt;0," ",Q5047-variables!$C$9)," ")</f>
        <v xml:space="preserve"> </v>
      </c>
    </row>
    <row r="5048" spans="2:27" s="121" customFormat="1" ht="24.95" hidden="1" customHeight="1">
      <c r="B5048" s="66">
        <f t="shared" si="323"/>
        <v>5045</v>
      </c>
      <c r="C5048" s="72"/>
      <c r="D5048" s="73"/>
      <c r="E5048" s="73"/>
      <c r="F5048" s="66"/>
      <c r="G5048" s="116"/>
      <c r="H5048" s="116"/>
      <c r="I5048" s="116"/>
      <c r="J5048" s="117"/>
      <c r="K5048" s="64"/>
      <c r="L5048" s="64"/>
      <c r="M5048" s="64"/>
      <c r="N5048" s="66" t="s">
        <v>6997</v>
      </c>
      <c r="O5048" s="66">
        <f t="shared" si="322"/>
        <v>0</v>
      </c>
      <c r="P5048" s="66"/>
      <c r="Q5048" s="65" t="str">
        <f>+IFERROR(VLOOKUP(Z5048, fechas!$B$1:$C$1036, 2,FALSE), " ")</f>
        <v xml:space="preserve"> </v>
      </c>
      <c r="R5048" s="66"/>
      <c r="S5048" s="90"/>
      <c r="T5048" s="66"/>
      <c r="U5048" s="65"/>
      <c r="V5048" s="66"/>
      <c r="W5048" s="66"/>
      <c r="X5048" s="118">
        <f t="shared" si="324"/>
        <v>1</v>
      </c>
      <c r="Y5048" s="119" t="str">
        <f>+IFERROR(VLOOKUP(G5048,fechas!$A$1:$D$292,2,FALSE), " ")</f>
        <v xml:space="preserve"> </v>
      </c>
      <c r="Z5048" s="119" t="str">
        <f t="shared" si="325"/>
        <v xml:space="preserve"> </v>
      </c>
      <c r="AA5048" s="120" t="str">
        <f ca="1">+IFERROR(IF(S5048&gt;0," ",Q5048-variables!$C$9)," ")</f>
        <v xml:space="preserve"> </v>
      </c>
    </row>
    <row r="5049" spans="2:27" s="121" customFormat="1" ht="24.95" hidden="1" customHeight="1">
      <c r="B5049" s="66">
        <f t="shared" si="323"/>
        <v>5046</v>
      </c>
      <c r="C5049" s="72"/>
      <c r="D5049" s="73"/>
      <c r="E5049" s="73"/>
      <c r="F5049" s="66"/>
      <c r="G5049" s="116"/>
      <c r="H5049" s="116"/>
      <c r="I5049" s="116"/>
      <c r="J5049" s="117"/>
      <c r="K5049" s="64"/>
      <c r="L5049" s="64"/>
      <c r="M5049" s="64"/>
      <c r="N5049" s="66" t="s">
        <v>6997</v>
      </c>
      <c r="O5049" s="66">
        <f t="shared" si="322"/>
        <v>0</v>
      </c>
      <c r="P5049" s="66"/>
      <c r="Q5049" s="65" t="str">
        <f>+IFERROR(VLOOKUP(Z5049, fechas!$B$1:$C$1036, 2,FALSE), " ")</f>
        <v xml:space="preserve"> </v>
      </c>
      <c r="R5049" s="66"/>
      <c r="S5049" s="90"/>
      <c r="T5049" s="66"/>
      <c r="U5049" s="65"/>
      <c r="V5049" s="66"/>
      <c r="W5049" s="66"/>
      <c r="X5049" s="118">
        <f t="shared" si="324"/>
        <v>1</v>
      </c>
      <c r="Y5049" s="119" t="str">
        <f>+IFERROR(VLOOKUP(G5049,fechas!$A$1:$D$292,2,FALSE), " ")</f>
        <v xml:space="preserve"> </v>
      </c>
      <c r="Z5049" s="119" t="str">
        <f t="shared" si="325"/>
        <v xml:space="preserve"> </v>
      </c>
      <c r="AA5049" s="120" t="str">
        <f ca="1">+IFERROR(IF(S5049&gt;0," ",Q5049-variables!$C$9)," ")</f>
        <v xml:space="preserve"> </v>
      </c>
    </row>
    <row r="5050" spans="2:27" s="121" customFormat="1" ht="24.95" hidden="1" customHeight="1">
      <c r="B5050" s="66">
        <f t="shared" si="323"/>
        <v>5047</v>
      </c>
      <c r="C5050" s="72"/>
      <c r="D5050" s="73"/>
      <c r="E5050" s="73"/>
      <c r="F5050" s="66"/>
      <c r="G5050" s="116"/>
      <c r="H5050" s="116"/>
      <c r="I5050" s="116"/>
      <c r="J5050" s="117"/>
      <c r="K5050" s="64"/>
      <c r="L5050" s="64"/>
      <c r="M5050" s="64"/>
      <c r="N5050" s="66" t="s">
        <v>6997</v>
      </c>
      <c r="O5050" s="66">
        <f t="shared" si="322"/>
        <v>0</v>
      </c>
      <c r="P5050" s="66"/>
      <c r="Q5050" s="65" t="str">
        <f>+IFERROR(VLOOKUP(Z5050, fechas!$B$1:$C$1036, 2,FALSE), " ")</f>
        <v xml:space="preserve"> </v>
      </c>
      <c r="R5050" s="66"/>
      <c r="S5050" s="90"/>
      <c r="T5050" s="66"/>
      <c r="U5050" s="65"/>
      <c r="V5050" s="66"/>
      <c r="W5050" s="66"/>
      <c r="X5050" s="118">
        <f t="shared" si="324"/>
        <v>1</v>
      </c>
      <c r="Y5050" s="119" t="str">
        <f>+IFERROR(VLOOKUP(G5050,fechas!$A$1:$D$292,2,FALSE), " ")</f>
        <v xml:space="preserve"> </v>
      </c>
      <c r="Z5050" s="119" t="str">
        <f t="shared" si="325"/>
        <v xml:space="preserve"> </v>
      </c>
      <c r="AA5050" s="120" t="str">
        <f ca="1">+IFERROR(IF(S5050&gt;0," ",Q5050-variables!$C$9)," ")</f>
        <v xml:space="preserve"> </v>
      </c>
    </row>
    <row r="5051" spans="2:27" s="121" customFormat="1" ht="24.95" hidden="1" customHeight="1">
      <c r="B5051" s="66">
        <f t="shared" si="323"/>
        <v>5048</v>
      </c>
      <c r="C5051" s="72"/>
      <c r="D5051" s="73"/>
      <c r="E5051" s="73"/>
      <c r="F5051" s="66"/>
      <c r="G5051" s="116"/>
      <c r="H5051" s="116"/>
      <c r="I5051" s="116"/>
      <c r="J5051" s="117"/>
      <c r="K5051" s="64"/>
      <c r="L5051" s="64"/>
      <c r="M5051" s="64"/>
      <c r="N5051" s="66" t="s">
        <v>6997</v>
      </c>
      <c r="O5051" s="66">
        <f t="shared" ref="O5051:O5114" si="326">S5051-G5051</f>
        <v>0</v>
      </c>
      <c r="P5051" s="66"/>
      <c r="Q5051" s="65" t="str">
        <f>+IFERROR(VLOOKUP(Z5051, fechas!$B$1:$C$1036, 2,FALSE), " ")</f>
        <v xml:space="preserve"> </v>
      </c>
      <c r="R5051" s="66"/>
      <c r="S5051" s="90"/>
      <c r="T5051" s="66"/>
      <c r="U5051" s="65"/>
      <c r="V5051" s="66"/>
      <c r="W5051" s="66"/>
      <c r="X5051" s="118">
        <f t="shared" si="324"/>
        <v>1</v>
      </c>
      <c r="Y5051" s="119" t="str">
        <f>+IFERROR(VLOOKUP(G5051,fechas!$A$1:$D$292,2,FALSE), " ")</f>
        <v xml:space="preserve"> </v>
      </c>
      <c r="Z5051" s="119" t="str">
        <f t="shared" si="325"/>
        <v xml:space="preserve"> </v>
      </c>
      <c r="AA5051" s="120" t="str">
        <f ca="1">+IFERROR(IF(S5051&gt;0," ",Q5051-variables!$C$9)," ")</f>
        <v xml:space="preserve"> </v>
      </c>
    </row>
    <row r="5052" spans="2:27" s="121" customFormat="1" ht="24.95" hidden="1" customHeight="1">
      <c r="B5052" s="66">
        <f t="shared" si="323"/>
        <v>5049</v>
      </c>
      <c r="C5052" s="72"/>
      <c r="D5052" s="73"/>
      <c r="E5052" s="73"/>
      <c r="F5052" s="66"/>
      <c r="G5052" s="116"/>
      <c r="H5052" s="116"/>
      <c r="I5052" s="116"/>
      <c r="J5052" s="117"/>
      <c r="K5052" s="64"/>
      <c r="L5052" s="64"/>
      <c r="M5052" s="64"/>
      <c r="N5052" s="66" t="s">
        <v>6997</v>
      </c>
      <c r="O5052" s="66">
        <f t="shared" si="326"/>
        <v>0</v>
      </c>
      <c r="P5052" s="66"/>
      <c r="Q5052" s="65" t="str">
        <f>+IFERROR(VLOOKUP(Z5052, fechas!$B$1:$C$1036, 2,FALSE), " ")</f>
        <v xml:space="preserve"> </v>
      </c>
      <c r="R5052" s="66"/>
      <c r="S5052" s="90"/>
      <c r="T5052" s="66"/>
      <c r="U5052" s="65"/>
      <c r="V5052" s="66"/>
      <c r="W5052" s="66"/>
      <c r="X5052" s="118">
        <f t="shared" si="324"/>
        <v>1</v>
      </c>
      <c r="Y5052" s="119" t="str">
        <f>+IFERROR(VLOOKUP(G5052,fechas!$A$1:$D$292,2,FALSE), " ")</f>
        <v xml:space="preserve"> </v>
      </c>
      <c r="Z5052" s="119" t="str">
        <f t="shared" si="325"/>
        <v xml:space="preserve"> </v>
      </c>
      <c r="AA5052" s="120" t="str">
        <f ca="1">+IFERROR(IF(S5052&gt;0," ",Q5052-variables!$C$9)," ")</f>
        <v xml:space="preserve"> </v>
      </c>
    </row>
    <row r="5053" spans="2:27" s="121" customFormat="1" ht="24.95" hidden="1" customHeight="1">
      <c r="B5053" s="66">
        <f t="shared" si="323"/>
        <v>5050</v>
      </c>
      <c r="C5053" s="72"/>
      <c r="D5053" s="73"/>
      <c r="E5053" s="73"/>
      <c r="F5053" s="66"/>
      <c r="G5053" s="116"/>
      <c r="H5053" s="116"/>
      <c r="I5053" s="116"/>
      <c r="J5053" s="117"/>
      <c r="K5053" s="64"/>
      <c r="L5053" s="64"/>
      <c r="M5053" s="64"/>
      <c r="N5053" s="66" t="s">
        <v>6997</v>
      </c>
      <c r="O5053" s="66">
        <f t="shared" si="326"/>
        <v>0</v>
      </c>
      <c r="P5053" s="66"/>
      <c r="Q5053" s="65" t="str">
        <f>+IFERROR(VLOOKUP(Z5053, fechas!$B$1:$C$1036, 2,FALSE), " ")</f>
        <v xml:space="preserve"> </v>
      </c>
      <c r="R5053" s="66"/>
      <c r="S5053" s="90"/>
      <c r="T5053" s="66"/>
      <c r="U5053" s="65"/>
      <c r="V5053" s="66"/>
      <c r="W5053" s="66"/>
      <c r="X5053" s="118">
        <f t="shared" si="324"/>
        <v>1</v>
      </c>
      <c r="Y5053" s="119" t="str">
        <f>+IFERROR(VLOOKUP(G5053,fechas!$A$1:$D$292,2,FALSE), " ")</f>
        <v xml:space="preserve"> </v>
      </c>
      <c r="Z5053" s="119" t="str">
        <f t="shared" si="325"/>
        <v xml:space="preserve"> </v>
      </c>
      <c r="AA5053" s="120" t="str">
        <f ca="1">+IFERROR(IF(S5053&gt;0," ",Q5053-variables!$C$9)," ")</f>
        <v xml:space="preserve"> </v>
      </c>
    </row>
    <row r="5054" spans="2:27" s="121" customFormat="1" ht="24.95" hidden="1" customHeight="1">
      <c r="B5054" s="66">
        <f t="shared" si="323"/>
        <v>5051</v>
      </c>
      <c r="C5054" s="72"/>
      <c r="D5054" s="73"/>
      <c r="E5054" s="73"/>
      <c r="F5054" s="66"/>
      <c r="G5054" s="116"/>
      <c r="H5054" s="116"/>
      <c r="I5054" s="116"/>
      <c r="J5054" s="117"/>
      <c r="K5054" s="64"/>
      <c r="L5054" s="64"/>
      <c r="M5054" s="64"/>
      <c r="N5054" s="66" t="s">
        <v>6997</v>
      </c>
      <c r="O5054" s="66">
        <f t="shared" si="326"/>
        <v>0</v>
      </c>
      <c r="P5054" s="66"/>
      <c r="Q5054" s="65" t="str">
        <f>+IFERROR(VLOOKUP(Z5054, fechas!$B$1:$C$1036, 2,FALSE), " ")</f>
        <v xml:space="preserve"> </v>
      </c>
      <c r="R5054" s="66"/>
      <c r="S5054" s="90"/>
      <c r="T5054" s="66"/>
      <c r="U5054" s="65"/>
      <c r="V5054" s="66"/>
      <c r="W5054" s="66"/>
      <c r="X5054" s="118">
        <f t="shared" si="324"/>
        <v>1</v>
      </c>
      <c r="Y5054" s="119" t="str">
        <f>+IFERROR(VLOOKUP(G5054,fechas!$A$1:$D$292,2,FALSE), " ")</f>
        <v xml:space="preserve"> </v>
      </c>
      <c r="Z5054" s="119" t="str">
        <f t="shared" si="325"/>
        <v xml:space="preserve"> </v>
      </c>
      <c r="AA5054" s="120" t="str">
        <f ca="1">+IFERROR(IF(S5054&gt;0," ",Q5054-variables!$C$9)," ")</f>
        <v xml:space="preserve"> </v>
      </c>
    </row>
    <row r="5055" spans="2:27" s="121" customFormat="1" ht="24.95" hidden="1" customHeight="1">
      <c r="B5055" s="66">
        <f t="shared" si="323"/>
        <v>5052</v>
      </c>
      <c r="C5055" s="72"/>
      <c r="D5055" s="73"/>
      <c r="E5055" s="73"/>
      <c r="F5055" s="66"/>
      <c r="G5055" s="116"/>
      <c r="H5055" s="116"/>
      <c r="I5055" s="116"/>
      <c r="J5055" s="117"/>
      <c r="K5055" s="64"/>
      <c r="L5055" s="64"/>
      <c r="M5055" s="64"/>
      <c r="N5055" s="66" t="s">
        <v>6997</v>
      </c>
      <c r="O5055" s="66">
        <f t="shared" si="326"/>
        <v>0</v>
      </c>
      <c r="P5055" s="66"/>
      <c r="Q5055" s="65" t="str">
        <f>+IFERROR(VLOOKUP(Z5055, fechas!$B$1:$C$1036, 2,FALSE), " ")</f>
        <v xml:space="preserve"> </v>
      </c>
      <c r="R5055" s="66"/>
      <c r="S5055" s="90"/>
      <c r="T5055" s="66"/>
      <c r="U5055" s="65"/>
      <c r="V5055" s="66"/>
      <c r="W5055" s="66"/>
      <c r="X5055" s="118">
        <f t="shared" si="324"/>
        <v>1</v>
      </c>
      <c r="Y5055" s="119" t="str">
        <f>+IFERROR(VLOOKUP(G5055,fechas!$A$1:$D$292,2,FALSE), " ")</f>
        <v xml:space="preserve"> </v>
      </c>
      <c r="Z5055" s="119" t="str">
        <f t="shared" si="325"/>
        <v xml:space="preserve"> </v>
      </c>
      <c r="AA5055" s="120" t="str">
        <f ca="1">+IFERROR(IF(S5055&gt;0," ",Q5055-variables!$C$9)," ")</f>
        <v xml:space="preserve"> </v>
      </c>
    </row>
    <row r="5056" spans="2:27" s="121" customFormat="1" ht="24.95" hidden="1" customHeight="1">
      <c r="B5056" s="66">
        <f t="shared" si="323"/>
        <v>5053</v>
      </c>
      <c r="C5056" s="72"/>
      <c r="D5056" s="73"/>
      <c r="E5056" s="73"/>
      <c r="F5056" s="66"/>
      <c r="G5056" s="116"/>
      <c r="H5056" s="116"/>
      <c r="I5056" s="116"/>
      <c r="J5056" s="117"/>
      <c r="K5056" s="64"/>
      <c r="L5056" s="64"/>
      <c r="M5056" s="64"/>
      <c r="N5056" s="66" t="s">
        <v>6997</v>
      </c>
      <c r="O5056" s="66">
        <f t="shared" si="326"/>
        <v>0</v>
      </c>
      <c r="P5056" s="66"/>
      <c r="Q5056" s="65" t="str">
        <f>+IFERROR(VLOOKUP(Z5056, fechas!$B$1:$C$1036, 2,FALSE), " ")</f>
        <v xml:space="preserve"> </v>
      </c>
      <c r="R5056" s="66"/>
      <c r="S5056" s="90"/>
      <c r="T5056" s="66"/>
      <c r="U5056" s="65"/>
      <c r="V5056" s="66"/>
      <c r="W5056" s="66"/>
      <c r="X5056" s="118">
        <f t="shared" si="324"/>
        <v>1</v>
      </c>
      <c r="Y5056" s="119" t="str">
        <f>+IFERROR(VLOOKUP(G5056,fechas!$A$1:$D$292,2,FALSE), " ")</f>
        <v xml:space="preserve"> </v>
      </c>
      <c r="Z5056" s="119" t="str">
        <f t="shared" si="325"/>
        <v xml:space="preserve"> </v>
      </c>
      <c r="AA5056" s="120" t="str">
        <f ca="1">+IFERROR(IF(S5056&gt;0," ",Q5056-variables!$C$9)," ")</f>
        <v xml:space="preserve"> </v>
      </c>
    </row>
    <row r="5057" spans="2:27" s="121" customFormat="1" ht="24.95" hidden="1" customHeight="1">
      <c r="B5057" s="66">
        <f t="shared" ref="B5057:B5120" si="327">B5056+1</f>
        <v>5054</v>
      </c>
      <c r="C5057" s="72"/>
      <c r="D5057" s="73"/>
      <c r="E5057" s="73"/>
      <c r="F5057" s="66"/>
      <c r="G5057" s="116"/>
      <c r="H5057" s="116"/>
      <c r="I5057" s="116"/>
      <c r="J5057" s="117"/>
      <c r="K5057" s="64"/>
      <c r="L5057" s="64"/>
      <c r="M5057" s="64"/>
      <c r="N5057" s="66" t="s">
        <v>6997</v>
      </c>
      <c r="O5057" s="66">
        <f t="shared" si="326"/>
        <v>0</v>
      </c>
      <c r="P5057" s="66"/>
      <c r="Q5057" s="65" t="str">
        <f>+IFERROR(VLOOKUP(Z5057, fechas!$B$1:$C$1036, 2,FALSE), " ")</f>
        <v xml:space="preserve"> </v>
      </c>
      <c r="R5057" s="66"/>
      <c r="S5057" s="90"/>
      <c r="T5057" s="66"/>
      <c r="U5057" s="65"/>
      <c r="V5057" s="66"/>
      <c r="W5057" s="66"/>
      <c r="X5057" s="118">
        <f t="shared" si="324"/>
        <v>1</v>
      </c>
      <c r="Y5057" s="119" t="str">
        <f>+IFERROR(VLOOKUP(G5057,fechas!$A$1:$D$292,2,FALSE), " ")</f>
        <v xml:space="preserve"> </v>
      </c>
      <c r="Z5057" s="119" t="str">
        <f t="shared" si="325"/>
        <v xml:space="preserve"> </v>
      </c>
      <c r="AA5057" s="120" t="str">
        <f ca="1">+IFERROR(IF(S5057&gt;0," ",Q5057-variables!$C$9)," ")</f>
        <v xml:space="preserve"> </v>
      </c>
    </row>
    <row r="5058" spans="2:27" s="121" customFormat="1" ht="24.95" hidden="1" customHeight="1">
      <c r="B5058" s="66">
        <f t="shared" si="327"/>
        <v>5055</v>
      </c>
      <c r="C5058" s="72"/>
      <c r="D5058" s="73"/>
      <c r="E5058" s="73"/>
      <c r="F5058" s="66"/>
      <c r="G5058" s="116"/>
      <c r="H5058" s="116"/>
      <c r="I5058" s="116"/>
      <c r="J5058" s="117"/>
      <c r="K5058" s="64"/>
      <c r="L5058" s="64"/>
      <c r="M5058" s="64"/>
      <c r="N5058" s="66" t="s">
        <v>6997</v>
      </c>
      <c r="O5058" s="66">
        <f t="shared" si="326"/>
        <v>0</v>
      </c>
      <c r="P5058" s="66"/>
      <c r="Q5058" s="65" t="str">
        <f>+IFERROR(VLOOKUP(Z5058, fechas!$B$1:$C$1036, 2,FALSE), " ")</f>
        <v xml:space="preserve"> </v>
      </c>
      <c r="R5058" s="66"/>
      <c r="S5058" s="90"/>
      <c r="T5058" s="66"/>
      <c r="U5058" s="65"/>
      <c r="V5058" s="66"/>
      <c r="W5058" s="66"/>
      <c r="X5058" s="118">
        <f t="shared" si="324"/>
        <v>1</v>
      </c>
      <c r="Y5058" s="119" t="str">
        <f>+IFERROR(VLOOKUP(G5058,fechas!$A$1:$D$292,2,FALSE), " ")</f>
        <v xml:space="preserve"> </v>
      </c>
      <c r="Z5058" s="119" t="str">
        <f t="shared" si="325"/>
        <v xml:space="preserve"> </v>
      </c>
      <c r="AA5058" s="120" t="str">
        <f ca="1">+IFERROR(IF(S5058&gt;0," ",Q5058-variables!$C$9)," ")</f>
        <v xml:space="preserve"> </v>
      </c>
    </row>
    <row r="5059" spans="2:27" s="121" customFormat="1" ht="24.95" hidden="1" customHeight="1">
      <c r="B5059" s="66">
        <f t="shared" si="327"/>
        <v>5056</v>
      </c>
      <c r="C5059" s="72"/>
      <c r="D5059" s="73"/>
      <c r="E5059" s="73"/>
      <c r="F5059" s="66"/>
      <c r="G5059" s="116"/>
      <c r="H5059" s="116"/>
      <c r="I5059" s="116"/>
      <c r="J5059" s="117"/>
      <c r="K5059" s="64"/>
      <c r="L5059" s="64"/>
      <c r="M5059" s="64"/>
      <c r="N5059" s="66" t="s">
        <v>6997</v>
      </c>
      <c r="O5059" s="66">
        <f t="shared" si="326"/>
        <v>0</v>
      </c>
      <c r="P5059" s="66"/>
      <c r="Q5059" s="65" t="str">
        <f>+IFERROR(VLOOKUP(Z5059, fechas!$B$1:$C$1036, 2,FALSE), " ")</f>
        <v xml:space="preserve"> </v>
      </c>
      <c r="R5059" s="66"/>
      <c r="S5059" s="90"/>
      <c r="T5059" s="66"/>
      <c r="U5059" s="65"/>
      <c r="V5059" s="66"/>
      <c r="W5059" s="66"/>
      <c r="X5059" s="118">
        <f t="shared" si="324"/>
        <v>1</v>
      </c>
      <c r="Y5059" s="119" t="str">
        <f>+IFERROR(VLOOKUP(G5059,fechas!$A$1:$D$292,2,FALSE), " ")</f>
        <v xml:space="preserve"> </v>
      </c>
      <c r="Z5059" s="119" t="str">
        <f t="shared" si="325"/>
        <v xml:space="preserve"> </v>
      </c>
      <c r="AA5059" s="120" t="str">
        <f ca="1">+IFERROR(IF(S5059&gt;0," ",Q5059-variables!$C$9)," ")</f>
        <v xml:space="preserve"> </v>
      </c>
    </row>
    <row r="5060" spans="2:27" s="121" customFormat="1" ht="24.95" hidden="1" customHeight="1">
      <c r="B5060" s="66">
        <f t="shared" si="327"/>
        <v>5057</v>
      </c>
      <c r="C5060" s="72"/>
      <c r="D5060" s="73"/>
      <c r="E5060" s="73"/>
      <c r="F5060" s="66"/>
      <c r="G5060" s="116"/>
      <c r="H5060" s="116"/>
      <c r="I5060" s="116"/>
      <c r="J5060" s="117"/>
      <c r="K5060" s="64"/>
      <c r="L5060" s="64"/>
      <c r="M5060" s="64"/>
      <c r="N5060" s="66" t="s">
        <v>6997</v>
      </c>
      <c r="O5060" s="66">
        <f t="shared" si="326"/>
        <v>0</v>
      </c>
      <c r="P5060" s="66"/>
      <c r="Q5060" s="65" t="str">
        <f>+IFERROR(VLOOKUP(Z5060, fechas!$B$1:$C$1036, 2,FALSE), " ")</f>
        <v xml:space="preserve"> </v>
      </c>
      <c r="R5060" s="66"/>
      <c r="S5060" s="90"/>
      <c r="T5060" s="66"/>
      <c r="U5060" s="65"/>
      <c r="V5060" s="66"/>
      <c r="W5060" s="66"/>
      <c r="X5060" s="118">
        <f t="shared" ref="X5060:X5123" si="328">IF(N5060="PENDIENTE",1,0)</f>
        <v>1</v>
      </c>
      <c r="Y5060" s="119" t="str">
        <f>+IFERROR(VLOOKUP(G5060,fechas!$A$1:$D$292,2,FALSE), " ")</f>
        <v xml:space="preserve"> </v>
      </c>
      <c r="Z5060" s="119" t="str">
        <f t="shared" ref="Z5060:Z5123" si="329">+IFERROR(Y5060+P5060, " ")</f>
        <v xml:space="preserve"> </v>
      </c>
      <c r="AA5060" s="120" t="str">
        <f ca="1">+IFERROR(IF(S5060&gt;0," ",Q5060-variables!$C$9)," ")</f>
        <v xml:space="preserve"> </v>
      </c>
    </row>
    <row r="5061" spans="2:27" s="121" customFormat="1" ht="24.95" hidden="1" customHeight="1">
      <c r="B5061" s="66">
        <f t="shared" si="327"/>
        <v>5058</v>
      </c>
      <c r="C5061" s="72"/>
      <c r="D5061" s="73"/>
      <c r="E5061" s="73"/>
      <c r="F5061" s="66"/>
      <c r="G5061" s="116"/>
      <c r="H5061" s="116"/>
      <c r="I5061" s="116"/>
      <c r="J5061" s="117"/>
      <c r="K5061" s="64"/>
      <c r="L5061" s="64"/>
      <c r="M5061" s="64"/>
      <c r="N5061" s="66" t="s">
        <v>6997</v>
      </c>
      <c r="O5061" s="66">
        <f t="shared" si="326"/>
        <v>0</v>
      </c>
      <c r="P5061" s="66"/>
      <c r="Q5061" s="65" t="str">
        <f>+IFERROR(VLOOKUP(Z5061, fechas!$B$1:$C$1036, 2,FALSE), " ")</f>
        <v xml:space="preserve"> </v>
      </c>
      <c r="R5061" s="66"/>
      <c r="S5061" s="90"/>
      <c r="T5061" s="66"/>
      <c r="U5061" s="65"/>
      <c r="V5061" s="66"/>
      <c r="W5061" s="66"/>
      <c r="X5061" s="118">
        <f t="shared" si="328"/>
        <v>1</v>
      </c>
      <c r="Y5061" s="119" t="str">
        <f>+IFERROR(VLOOKUP(G5061,fechas!$A$1:$D$292,2,FALSE), " ")</f>
        <v xml:space="preserve"> </v>
      </c>
      <c r="Z5061" s="119" t="str">
        <f t="shared" si="329"/>
        <v xml:space="preserve"> </v>
      </c>
      <c r="AA5061" s="120" t="str">
        <f ca="1">+IFERROR(IF(S5061&gt;0," ",Q5061-variables!$C$9)," ")</f>
        <v xml:space="preserve"> </v>
      </c>
    </row>
    <row r="5062" spans="2:27" s="121" customFormat="1" ht="24.95" hidden="1" customHeight="1">
      <c r="B5062" s="66">
        <f t="shared" si="327"/>
        <v>5059</v>
      </c>
      <c r="C5062" s="72"/>
      <c r="D5062" s="73"/>
      <c r="E5062" s="73"/>
      <c r="F5062" s="66"/>
      <c r="G5062" s="116"/>
      <c r="H5062" s="116"/>
      <c r="I5062" s="116"/>
      <c r="J5062" s="117"/>
      <c r="K5062" s="64"/>
      <c r="L5062" s="64"/>
      <c r="M5062" s="64"/>
      <c r="N5062" s="66" t="s">
        <v>6997</v>
      </c>
      <c r="O5062" s="66">
        <f t="shared" si="326"/>
        <v>0</v>
      </c>
      <c r="P5062" s="66"/>
      <c r="Q5062" s="65" t="str">
        <f>+IFERROR(VLOOKUP(Z5062, fechas!$B$1:$C$1036, 2,FALSE), " ")</f>
        <v xml:space="preserve"> </v>
      </c>
      <c r="R5062" s="66"/>
      <c r="S5062" s="90"/>
      <c r="T5062" s="66"/>
      <c r="U5062" s="65"/>
      <c r="V5062" s="66"/>
      <c r="W5062" s="66"/>
      <c r="X5062" s="118">
        <f t="shared" si="328"/>
        <v>1</v>
      </c>
      <c r="Y5062" s="119" t="str">
        <f>+IFERROR(VLOOKUP(G5062,fechas!$A$1:$D$292,2,FALSE), " ")</f>
        <v xml:space="preserve"> </v>
      </c>
      <c r="Z5062" s="119" t="str">
        <f t="shared" si="329"/>
        <v xml:space="preserve"> </v>
      </c>
      <c r="AA5062" s="120" t="str">
        <f ca="1">+IFERROR(IF(S5062&gt;0," ",Q5062-variables!$C$9)," ")</f>
        <v xml:space="preserve"> </v>
      </c>
    </row>
    <row r="5063" spans="2:27" s="121" customFormat="1" ht="24.95" hidden="1" customHeight="1">
      <c r="B5063" s="66">
        <f t="shared" si="327"/>
        <v>5060</v>
      </c>
      <c r="C5063" s="72"/>
      <c r="D5063" s="73"/>
      <c r="E5063" s="73"/>
      <c r="F5063" s="66"/>
      <c r="G5063" s="116"/>
      <c r="H5063" s="116"/>
      <c r="I5063" s="116"/>
      <c r="J5063" s="117"/>
      <c r="K5063" s="64"/>
      <c r="L5063" s="64"/>
      <c r="M5063" s="64"/>
      <c r="N5063" s="66" t="s">
        <v>6997</v>
      </c>
      <c r="O5063" s="66">
        <f t="shared" si="326"/>
        <v>0</v>
      </c>
      <c r="P5063" s="66"/>
      <c r="Q5063" s="65" t="str">
        <f>+IFERROR(VLOOKUP(Z5063, fechas!$B$1:$C$1036, 2,FALSE), " ")</f>
        <v xml:space="preserve"> </v>
      </c>
      <c r="R5063" s="66"/>
      <c r="S5063" s="90"/>
      <c r="T5063" s="66"/>
      <c r="U5063" s="65"/>
      <c r="V5063" s="66"/>
      <c r="W5063" s="66"/>
      <c r="X5063" s="118">
        <f t="shared" si="328"/>
        <v>1</v>
      </c>
      <c r="Y5063" s="119" t="str">
        <f>+IFERROR(VLOOKUP(G5063,fechas!$A$1:$D$292,2,FALSE), " ")</f>
        <v xml:space="preserve"> </v>
      </c>
      <c r="Z5063" s="119" t="str">
        <f t="shared" si="329"/>
        <v xml:space="preserve"> </v>
      </c>
      <c r="AA5063" s="120" t="str">
        <f ca="1">+IFERROR(IF(S5063&gt;0," ",Q5063-variables!$C$9)," ")</f>
        <v xml:space="preserve"> </v>
      </c>
    </row>
    <row r="5064" spans="2:27" s="121" customFormat="1" ht="24.95" hidden="1" customHeight="1">
      <c r="B5064" s="66">
        <f t="shared" si="327"/>
        <v>5061</v>
      </c>
      <c r="C5064" s="72"/>
      <c r="D5064" s="73"/>
      <c r="E5064" s="73"/>
      <c r="F5064" s="66"/>
      <c r="G5064" s="116"/>
      <c r="H5064" s="116"/>
      <c r="I5064" s="116"/>
      <c r="J5064" s="117"/>
      <c r="K5064" s="64"/>
      <c r="L5064" s="64"/>
      <c r="M5064" s="64"/>
      <c r="N5064" s="66" t="s">
        <v>6997</v>
      </c>
      <c r="O5064" s="66">
        <f t="shared" si="326"/>
        <v>0</v>
      </c>
      <c r="P5064" s="66"/>
      <c r="Q5064" s="65" t="str">
        <f>+IFERROR(VLOOKUP(Z5064, fechas!$B$1:$C$1036, 2,FALSE), " ")</f>
        <v xml:space="preserve"> </v>
      </c>
      <c r="R5064" s="66"/>
      <c r="S5064" s="90"/>
      <c r="T5064" s="66"/>
      <c r="U5064" s="65"/>
      <c r="V5064" s="66"/>
      <c r="W5064" s="66"/>
      <c r="X5064" s="118">
        <f t="shared" si="328"/>
        <v>1</v>
      </c>
      <c r="Y5064" s="119" t="str">
        <f>+IFERROR(VLOOKUP(G5064,fechas!$A$1:$D$292,2,FALSE), " ")</f>
        <v xml:space="preserve"> </v>
      </c>
      <c r="Z5064" s="119" t="str">
        <f t="shared" si="329"/>
        <v xml:space="preserve"> </v>
      </c>
      <c r="AA5064" s="120" t="str">
        <f ca="1">+IFERROR(IF(S5064&gt;0," ",Q5064-variables!$C$9)," ")</f>
        <v xml:space="preserve"> </v>
      </c>
    </row>
    <row r="5065" spans="2:27" s="121" customFormat="1" ht="24.95" hidden="1" customHeight="1">
      <c r="B5065" s="66">
        <f t="shared" si="327"/>
        <v>5062</v>
      </c>
      <c r="C5065" s="72"/>
      <c r="D5065" s="73"/>
      <c r="E5065" s="73"/>
      <c r="F5065" s="66"/>
      <c r="G5065" s="116"/>
      <c r="H5065" s="116"/>
      <c r="I5065" s="116"/>
      <c r="J5065" s="117"/>
      <c r="K5065" s="64"/>
      <c r="L5065" s="64"/>
      <c r="M5065" s="64"/>
      <c r="N5065" s="66" t="s">
        <v>6997</v>
      </c>
      <c r="O5065" s="66">
        <f t="shared" si="326"/>
        <v>0</v>
      </c>
      <c r="P5065" s="66"/>
      <c r="Q5065" s="65" t="str">
        <f>+IFERROR(VLOOKUP(Z5065, fechas!$B$1:$C$1036, 2,FALSE), " ")</f>
        <v xml:space="preserve"> </v>
      </c>
      <c r="R5065" s="66"/>
      <c r="S5065" s="90"/>
      <c r="T5065" s="66"/>
      <c r="U5065" s="65"/>
      <c r="V5065" s="66"/>
      <c r="W5065" s="66"/>
      <c r="X5065" s="118">
        <f t="shared" si="328"/>
        <v>1</v>
      </c>
      <c r="Y5065" s="119" t="str">
        <f>+IFERROR(VLOOKUP(G5065,fechas!$A$1:$D$292,2,FALSE), " ")</f>
        <v xml:space="preserve"> </v>
      </c>
      <c r="Z5065" s="119" t="str">
        <f t="shared" si="329"/>
        <v xml:space="preserve"> </v>
      </c>
      <c r="AA5065" s="120" t="str">
        <f ca="1">+IFERROR(IF(S5065&gt;0," ",Q5065-variables!$C$9)," ")</f>
        <v xml:space="preserve"> </v>
      </c>
    </row>
    <row r="5066" spans="2:27" s="121" customFormat="1" ht="24.95" hidden="1" customHeight="1">
      <c r="B5066" s="66">
        <f t="shared" si="327"/>
        <v>5063</v>
      </c>
      <c r="C5066" s="72"/>
      <c r="D5066" s="73"/>
      <c r="E5066" s="73"/>
      <c r="F5066" s="66"/>
      <c r="G5066" s="116"/>
      <c r="H5066" s="116"/>
      <c r="I5066" s="116"/>
      <c r="J5066" s="117"/>
      <c r="K5066" s="64"/>
      <c r="L5066" s="64"/>
      <c r="M5066" s="64"/>
      <c r="N5066" s="66" t="s">
        <v>6997</v>
      </c>
      <c r="O5066" s="66">
        <f t="shared" si="326"/>
        <v>0</v>
      </c>
      <c r="P5066" s="66"/>
      <c r="Q5066" s="65" t="str">
        <f>+IFERROR(VLOOKUP(Z5066, fechas!$B$1:$C$1036, 2,FALSE), " ")</f>
        <v xml:space="preserve"> </v>
      </c>
      <c r="R5066" s="66"/>
      <c r="S5066" s="90"/>
      <c r="T5066" s="66"/>
      <c r="U5066" s="65"/>
      <c r="V5066" s="66"/>
      <c r="W5066" s="66"/>
      <c r="X5066" s="118">
        <f t="shared" si="328"/>
        <v>1</v>
      </c>
      <c r="Y5066" s="119" t="str">
        <f>+IFERROR(VLOOKUP(G5066,fechas!$A$1:$D$292,2,FALSE), " ")</f>
        <v xml:space="preserve"> </v>
      </c>
      <c r="Z5066" s="119" t="str">
        <f t="shared" si="329"/>
        <v xml:space="preserve"> </v>
      </c>
      <c r="AA5066" s="120" t="str">
        <f ca="1">+IFERROR(IF(S5066&gt;0," ",Q5066-variables!$C$9)," ")</f>
        <v xml:space="preserve"> </v>
      </c>
    </row>
    <row r="5067" spans="2:27" s="121" customFormat="1" ht="24.95" hidden="1" customHeight="1">
      <c r="B5067" s="66">
        <f t="shared" si="327"/>
        <v>5064</v>
      </c>
      <c r="C5067" s="72"/>
      <c r="D5067" s="73"/>
      <c r="E5067" s="73"/>
      <c r="F5067" s="66"/>
      <c r="G5067" s="116"/>
      <c r="H5067" s="116"/>
      <c r="I5067" s="116"/>
      <c r="J5067" s="117"/>
      <c r="K5067" s="64"/>
      <c r="L5067" s="64"/>
      <c r="M5067" s="64"/>
      <c r="N5067" s="66" t="s">
        <v>6997</v>
      </c>
      <c r="O5067" s="66">
        <f t="shared" si="326"/>
        <v>0</v>
      </c>
      <c r="P5067" s="66"/>
      <c r="Q5067" s="65" t="str">
        <f>+IFERROR(VLOOKUP(Z5067, fechas!$B$1:$C$1036, 2,FALSE), " ")</f>
        <v xml:space="preserve"> </v>
      </c>
      <c r="R5067" s="66"/>
      <c r="S5067" s="90"/>
      <c r="T5067" s="66"/>
      <c r="U5067" s="65"/>
      <c r="V5067" s="66"/>
      <c r="W5067" s="66"/>
      <c r="X5067" s="118">
        <f t="shared" si="328"/>
        <v>1</v>
      </c>
      <c r="Y5067" s="119" t="str">
        <f>+IFERROR(VLOOKUP(G5067,fechas!$A$1:$D$292,2,FALSE), " ")</f>
        <v xml:space="preserve"> </v>
      </c>
      <c r="Z5067" s="119" t="str">
        <f t="shared" si="329"/>
        <v xml:space="preserve"> </v>
      </c>
      <c r="AA5067" s="120" t="str">
        <f ca="1">+IFERROR(IF(S5067&gt;0," ",Q5067-variables!$C$9)," ")</f>
        <v xml:space="preserve"> </v>
      </c>
    </row>
    <row r="5068" spans="2:27" s="121" customFormat="1" ht="24.95" hidden="1" customHeight="1">
      <c r="B5068" s="66">
        <f t="shared" si="327"/>
        <v>5065</v>
      </c>
      <c r="C5068" s="72"/>
      <c r="D5068" s="73"/>
      <c r="E5068" s="73"/>
      <c r="F5068" s="66"/>
      <c r="G5068" s="116"/>
      <c r="H5068" s="116"/>
      <c r="I5068" s="116"/>
      <c r="J5068" s="117"/>
      <c r="K5068" s="64"/>
      <c r="L5068" s="64"/>
      <c r="M5068" s="64"/>
      <c r="N5068" s="66" t="s">
        <v>6997</v>
      </c>
      <c r="O5068" s="66">
        <f t="shared" si="326"/>
        <v>0</v>
      </c>
      <c r="P5068" s="66"/>
      <c r="Q5068" s="65" t="str">
        <f>+IFERROR(VLOOKUP(Z5068, fechas!$B$1:$C$1036, 2,FALSE), " ")</f>
        <v xml:space="preserve"> </v>
      </c>
      <c r="R5068" s="66"/>
      <c r="S5068" s="90"/>
      <c r="T5068" s="66"/>
      <c r="U5068" s="65"/>
      <c r="V5068" s="66"/>
      <c r="W5068" s="66"/>
      <c r="X5068" s="118">
        <f t="shared" si="328"/>
        <v>1</v>
      </c>
      <c r="Y5068" s="119" t="str">
        <f>+IFERROR(VLOOKUP(G5068,fechas!$A$1:$D$292,2,FALSE), " ")</f>
        <v xml:space="preserve"> </v>
      </c>
      <c r="Z5068" s="119" t="str">
        <f t="shared" si="329"/>
        <v xml:space="preserve"> </v>
      </c>
      <c r="AA5068" s="120" t="str">
        <f ca="1">+IFERROR(IF(S5068&gt;0," ",Q5068-variables!$C$9)," ")</f>
        <v xml:space="preserve"> </v>
      </c>
    </row>
    <row r="5069" spans="2:27" s="121" customFormat="1" ht="24.95" hidden="1" customHeight="1">
      <c r="B5069" s="66">
        <f t="shared" si="327"/>
        <v>5066</v>
      </c>
      <c r="C5069" s="72"/>
      <c r="D5069" s="73"/>
      <c r="E5069" s="73"/>
      <c r="F5069" s="66"/>
      <c r="G5069" s="116"/>
      <c r="H5069" s="116"/>
      <c r="I5069" s="116"/>
      <c r="J5069" s="117"/>
      <c r="K5069" s="64"/>
      <c r="L5069" s="64"/>
      <c r="M5069" s="64"/>
      <c r="N5069" s="66" t="s">
        <v>6997</v>
      </c>
      <c r="O5069" s="66">
        <f t="shared" si="326"/>
        <v>0</v>
      </c>
      <c r="P5069" s="66"/>
      <c r="Q5069" s="65" t="str">
        <f>+IFERROR(VLOOKUP(Z5069, fechas!$B$1:$C$1036, 2,FALSE), " ")</f>
        <v xml:space="preserve"> </v>
      </c>
      <c r="R5069" s="66"/>
      <c r="S5069" s="90"/>
      <c r="T5069" s="66"/>
      <c r="U5069" s="65"/>
      <c r="V5069" s="66"/>
      <c r="W5069" s="66"/>
      <c r="X5069" s="118">
        <f t="shared" si="328"/>
        <v>1</v>
      </c>
      <c r="Y5069" s="119" t="str">
        <f>+IFERROR(VLOOKUP(G5069,fechas!$A$1:$D$292,2,FALSE), " ")</f>
        <v xml:space="preserve"> </v>
      </c>
      <c r="Z5069" s="119" t="str">
        <f t="shared" si="329"/>
        <v xml:space="preserve"> </v>
      </c>
      <c r="AA5069" s="120" t="str">
        <f ca="1">+IFERROR(IF(S5069&gt;0," ",Q5069-variables!$C$9)," ")</f>
        <v xml:space="preserve"> </v>
      </c>
    </row>
    <row r="5070" spans="2:27" s="121" customFormat="1" ht="24.95" hidden="1" customHeight="1">
      <c r="B5070" s="66">
        <f t="shared" si="327"/>
        <v>5067</v>
      </c>
      <c r="C5070" s="72"/>
      <c r="D5070" s="73"/>
      <c r="E5070" s="73"/>
      <c r="F5070" s="66"/>
      <c r="G5070" s="116"/>
      <c r="H5070" s="116"/>
      <c r="I5070" s="116"/>
      <c r="J5070" s="117"/>
      <c r="K5070" s="64"/>
      <c r="L5070" s="64"/>
      <c r="M5070" s="64"/>
      <c r="N5070" s="66" t="s">
        <v>6997</v>
      </c>
      <c r="O5070" s="66">
        <f t="shared" si="326"/>
        <v>0</v>
      </c>
      <c r="P5070" s="66"/>
      <c r="Q5070" s="65" t="str">
        <f>+IFERROR(VLOOKUP(Z5070, fechas!$B$1:$C$1036, 2,FALSE), " ")</f>
        <v xml:space="preserve"> </v>
      </c>
      <c r="R5070" s="66"/>
      <c r="S5070" s="90"/>
      <c r="T5070" s="66"/>
      <c r="U5070" s="65"/>
      <c r="V5070" s="66"/>
      <c r="W5070" s="66"/>
      <c r="X5070" s="118">
        <f t="shared" si="328"/>
        <v>1</v>
      </c>
      <c r="Y5070" s="119" t="str">
        <f>+IFERROR(VLOOKUP(G5070,fechas!$A$1:$D$292,2,FALSE), " ")</f>
        <v xml:space="preserve"> </v>
      </c>
      <c r="Z5070" s="119" t="str">
        <f t="shared" si="329"/>
        <v xml:space="preserve"> </v>
      </c>
      <c r="AA5070" s="120" t="str">
        <f ca="1">+IFERROR(IF(S5070&gt;0," ",Q5070-variables!$C$9)," ")</f>
        <v xml:space="preserve"> </v>
      </c>
    </row>
    <row r="5071" spans="2:27" s="121" customFormat="1" ht="24.95" hidden="1" customHeight="1">
      <c r="B5071" s="66">
        <f t="shared" si="327"/>
        <v>5068</v>
      </c>
      <c r="C5071" s="72"/>
      <c r="D5071" s="73"/>
      <c r="E5071" s="73"/>
      <c r="F5071" s="66"/>
      <c r="G5071" s="116"/>
      <c r="H5071" s="116"/>
      <c r="I5071" s="116"/>
      <c r="J5071" s="117"/>
      <c r="K5071" s="64"/>
      <c r="L5071" s="64"/>
      <c r="M5071" s="64"/>
      <c r="N5071" s="66" t="s">
        <v>6997</v>
      </c>
      <c r="O5071" s="66">
        <f t="shared" si="326"/>
        <v>0</v>
      </c>
      <c r="P5071" s="66"/>
      <c r="Q5071" s="65" t="str">
        <f>+IFERROR(VLOOKUP(Z5071, fechas!$B$1:$C$1036, 2,FALSE), " ")</f>
        <v xml:space="preserve"> </v>
      </c>
      <c r="R5071" s="66"/>
      <c r="S5071" s="90"/>
      <c r="T5071" s="66"/>
      <c r="U5071" s="65"/>
      <c r="V5071" s="66"/>
      <c r="W5071" s="66"/>
      <c r="X5071" s="118">
        <f t="shared" si="328"/>
        <v>1</v>
      </c>
      <c r="Y5071" s="119" t="str">
        <f>+IFERROR(VLOOKUP(G5071,fechas!$A$1:$D$292,2,FALSE), " ")</f>
        <v xml:space="preserve"> </v>
      </c>
      <c r="Z5071" s="119" t="str">
        <f t="shared" si="329"/>
        <v xml:space="preserve"> </v>
      </c>
      <c r="AA5071" s="120" t="str">
        <f ca="1">+IFERROR(IF(S5071&gt;0," ",Q5071-variables!$C$9)," ")</f>
        <v xml:space="preserve"> </v>
      </c>
    </row>
    <row r="5072" spans="2:27" s="121" customFormat="1" ht="24.95" hidden="1" customHeight="1">
      <c r="B5072" s="66">
        <f t="shared" si="327"/>
        <v>5069</v>
      </c>
      <c r="C5072" s="72"/>
      <c r="D5072" s="73"/>
      <c r="E5072" s="73"/>
      <c r="F5072" s="66"/>
      <c r="G5072" s="116"/>
      <c r="H5072" s="116"/>
      <c r="I5072" s="116"/>
      <c r="J5072" s="117"/>
      <c r="K5072" s="64"/>
      <c r="L5072" s="64"/>
      <c r="M5072" s="64"/>
      <c r="N5072" s="66" t="s">
        <v>6997</v>
      </c>
      <c r="O5072" s="66">
        <f t="shared" si="326"/>
        <v>0</v>
      </c>
      <c r="P5072" s="66"/>
      <c r="Q5072" s="65" t="str">
        <f>+IFERROR(VLOOKUP(Z5072, fechas!$B$1:$C$1036, 2,FALSE), " ")</f>
        <v xml:space="preserve"> </v>
      </c>
      <c r="R5072" s="66"/>
      <c r="S5072" s="90"/>
      <c r="T5072" s="66"/>
      <c r="U5072" s="65"/>
      <c r="V5072" s="66"/>
      <c r="W5072" s="66"/>
      <c r="X5072" s="118">
        <f t="shared" si="328"/>
        <v>1</v>
      </c>
      <c r="Y5072" s="119" t="str">
        <f>+IFERROR(VLOOKUP(G5072,fechas!$A$1:$D$292,2,FALSE), " ")</f>
        <v xml:space="preserve"> </v>
      </c>
      <c r="Z5072" s="119" t="str">
        <f t="shared" si="329"/>
        <v xml:space="preserve"> </v>
      </c>
      <c r="AA5072" s="120" t="str">
        <f ca="1">+IFERROR(IF(S5072&gt;0," ",Q5072-variables!$C$9)," ")</f>
        <v xml:space="preserve"> </v>
      </c>
    </row>
    <row r="5073" spans="2:27" s="121" customFormat="1" ht="24.95" hidden="1" customHeight="1">
      <c r="B5073" s="66">
        <f t="shared" si="327"/>
        <v>5070</v>
      </c>
      <c r="C5073" s="72"/>
      <c r="D5073" s="73"/>
      <c r="E5073" s="73"/>
      <c r="F5073" s="66"/>
      <c r="G5073" s="116"/>
      <c r="H5073" s="116"/>
      <c r="I5073" s="116"/>
      <c r="J5073" s="117"/>
      <c r="K5073" s="64"/>
      <c r="L5073" s="64"/>
      <c r="M5073" s="64"/>
      <c r="N5073" s="66" t="s">
        <v>6997</v>
      </c>
      <c r="O5073" s="66">
        <f t="shared" si="326"/>
        <v>0</v>
      </c>
      <c r="P5073" s="66"/>
      <c r="Q5073" s="65" t="str">
        <f>+IFERROR(VLOOKUP(Z5073, fechas!$B$1:$C$1036, 2,FALSE), " ")</f>
        <v xml:space="preserve"> </v>
      </c>
      <c r="R5073" s="66"/>
      <c r="S5073" s="90"/>
      <c r="T5073" s="66"/>
      <c r="U5073" s="65"/>
      <c r="V5073" s="66"/>
      <c r="W5073" s="66"/>
      <c r="X5073" s="118">
        <f t="shared" si="328"/>
        <v>1</v>
      </c>
      <c r="Y5073" s="119" t="str">
        <f>+IFERROR(VLOOKUP(G5073,fechas!$A$1:$D$292,2,FALSE), " ")</f>
        <v xml:space="preserve"> </v>
      </c>
      <c r="Z5073" s="119" t="str">
        <f t="shared" si="329"/>
        <v xml:space="preserve"> </v>
      </c>
      <c r="AA5073" s="120" t="str">
        <f ca="1">+IFERROR(IF(S5073&gt;0," ",Q5073-variables!$C$9)," ")</f>
        <v xml:space="preserve"> </v>
      </c>
    </row>
    <row r="5074" spans="2:27" s="121" customFormat="1" ht="24.95" hidden="1" customHeight="1">
      <c r="B5074" s="66">
        <f t="shared" si="327"/>
        <v>5071</v>
      </c>
      <c r="C5074" s="72"/>
      <c r="D5074" s="73"/>
      <c r="E5074" s="73"/>
      <c r="F5074" s="66"/>
      <c r="G5074" s="116"/>
      <c r="H5074" s="116"/>
      <c r="I5074" s="116"/>
      <c r="J5074" s="117"/>
      <c r="K5074" s="64"/>
      <c r="L5074" s="64"/>
      <c r="M5074" s="64"/>
      <c r="N5074" s="66" t="s">
        <v>6997</v>
      </c>
      <c r="O5074" s="66">
        <f t="shared" si="326"/>
        <v>0</v>
      </c>
      <c r="P5074" s="66"/>
      <c r="Q5074" s="65" t="str">
        <f>+IFERROR(VLOOKUP(Z5074, fechas!$B$1:$C$1036, 2,FALSE), " ")</f>
        <v xml:space="preserve"> </v>
      </c>
      <c r="R5074" s="66"/>
      <c r="S5074" s="90"/>
      <c r="T5074" s="66"/>
      <c r="U5074" s="65"/>
      <c r="V5074" s="66"/>
      <c r="W5074" s="66"/>
      <c r="X5074" s="118">
        <f t="shared" si="328"/>
        <v>1</v>
      </c>
      <c r="Y5074" s="119" t="str">
        <f>+IFERROR(VLOOKUP(G5074,fechas!$A$1:$D$292,2,FALSE), " ")</f>
        <v xml:space="preserve"> </v>
      </c>
      <c r="Z5074" s="119" t="str">
        <f t="shared" si="329"/>
        <v xml:space="preserve"> </v>
      </c>
      <c r="AA5074" s="120" t="str">
        <f ca="1">+IFERROR(IF(S5074&gt;0," ",Q5074-variables!$C$9)," ")</f>
        <v xml:space="preserve"> </v>
      </c>
    </row>
    <row r="5075" spans="2:27" s="121" customFormat="1" ht="24.95" hidden="1" customHeight="1">
      <c r="B5075" s="66">
        <f t="shared" si="327"/>
        <v>5072</v>
      </c>
      <c r="C5075" s="72"/>
      <c r="D5075" s="73"/>
      <c r="E5075" s="73"/>
      <c r="F5075" s="66"/>
      <c r="G5075" s="116"/>
      <c r="H5075" s="116"/>
      <c r="I5075" s="116"/>
      <c r="J5075" s="117"/>
      <c r="K5075" s="64"/>
      <c r="L5075" s="64"/>
      <c r="M5075" s="64"/>
      <c r="N5075" s="66" t="s">
        <v>6997</v>
      </c>
      <c r="O5075" s="66">
        <f t="shared" si="326"/>
        <v>0</v>
      </c>
      <c r="P5075" s="66"/>
      <c r="Q5075" s="65" t="str">
        <f>+IFERROR(VLOOKUP(Z5075, fechas!$B$1:$C$1036, 2,FALSE), " ")</f>
        <v xml:space="preserve"> </v>
      </c>
      <c r="R5075" s="66"/>
      <c r="S5075" s="90"/>
      <c r="T5075" s="66"/>
      <c r="U5075" s="65"/>
      <c r="V5075" s="66"/>
      <c r="W5075" s="66"/>
      <c r="X5075" s="118">
        <f t="shared" si="328"/>
        <v>1</v>
      </c>
      <c r="Y5075" s="119" t="str">
        <f>+IFERROR(VLOOKUP(G5075,fechas!$A$1:$D$292,2,FALSE), " ")</f>
        <v xml:space="preserve"> </v>
      </c>
      <c r="Z5075" s="119" t="str">
        <f t="shared" si="329"/>
        <v xml:space="preserve"> </v>
      </c>
      <c r="AA5075" s="120" t="str">
        <f ca="1">+IFERROR(IF(S5075&gt;0," ",Q5075-variables!$C$9)," ")</f>
        <v xml:space="preserve"> </v>
      </c>
    </row>
    <row r="5076" spans="2:27" s="121" customFormat="1" ht="24.95" hidden="1" customHeight="1">
      <c r="B5076" s="66">
        <f t="shared" si="327"/>
        <v>5073</v>
      </c>
      <c r="C5076" s="72"/>
      <c r="D5076" s="73"/>
      <c r="E5076" s="73"/>
      <c r="F5076" s="66"/>
      <c r="G5076" s="116"/>
      <c r="H5076" s="116"/>
      <c r="I5076" s="116"/>
      <c r="J5076" s="117"/>
      <c r="K5076" s="64"/>
      <c r="L5076" s="64"/>
      <c r="M5076" s="64"/>
      <c r="N5076" s="66" t="s">
        <v>6997</v>
      </c>
      <c r="O5076" s="66">
        <f t="shared" si="326"/>
        <v>0</v>
      </c>
      <c r="P5076" s="66"/>
      <c r="Q5076" s="65" t="str">
        <f>+IFERROR(VLOOKUP(Z5076, fechas!$B$1:$C$1036, 2,FALSE), " ")</f>
        <v xml:space="preserve"> </v>
      </c>
      <c r="R5076" s="66"/>
      <c r="S5076" s="90"/>
      <c r="T5076" s="66"/>
      <c r="U5076" s="65"/>
      <c r="V5076" s="66"/>
      <c r="W5076" s="66"/>
      <c r="X5076" s="118">
        <f t="shared" si="328"/>
        <v>1</v>
      </c>
      <c r="Y5076" s="119" t="str">
        <f>+IFERROR(VLOOKUP(G5076,fechas!$A$1:$D$292,2,FALSE), " ")</f>
        <v xml:space="preserve"> </v>
      </c>
      <c r="Z5076" s="119" t="str">
        <f t="shared" si="329"/>
        <v xml:space="preserve"> </v>
      </c>
      <c r="AA5076" s="120" t="str">
        <f ca="1">+IFERROR(IF(S5076&gt;0," ",Q5076-variables!$C$9)," ")</f>
        <v xml:space="preserve"> </v>
      </c>
    </row>
    <row r="5077" spans="2:27" s="121" customFormat="1" ht="24.95" hidden="1" customHeight="1">
      <c r="B5077" s="66">
        <f t="shared" si="327"/>
        <v>5074</v>
      </c>
      <c r="C5077" s="72"/>
      <c r="D5077" s="73"/>
      <c r="E5077" s="73"/>
      <c r="F5077" s="66"/>
      <c r="G5077" s="116"/>
      <c r="H5077" s="116"/>
      <c r="I5077" s="116"/>
      <c r="J5077" s="117"/>
      <c r="K5077" s="64"/>
      <c r="L5077" s="64"/>
      <c r="M5077" s="64"/>
      <c r="N5077" s="66" t="s">
        <v>6997</v>
      </c>
      <c r="O5077" s="66">
        <f t="shared" si="326"/>
        <v>0</v>
      </c>
      <c r="P5077" s="66"/>
      <c r="Q5077" s="65" t="str">
        <f>+IFERROR(VLOOKUP(Z5077, fechas!$B$1:$C$1036, 2,FALSE), " ")</f>
        <v xml:space="preserve"> </v>
      </c>
      <c r="R5077" s="66"/>
      <c r="S5077" s="90"/>
      <c r="T5077" s="66"/>
      <c r="U5077" s="65"/>
      <c r="V5077" s="66"/>
      <c r="W5077" s="66"/>
      <c r="X5077" s="118">
        <f t="shared" si="328"/>
        <v>1</v>
      </c>
      <c r="Y5077" s="119" t="str">
        <f>+IFERROR(VLOOKUP(G5077,fechas!$A$1:$D$292,2,FALSE), " ")</f>
        <v xml:space="preserve"> </v>
      </c>
      <c r="Z5077" s="119" t="str">
        <f t="shared" si="329"/>
        <v xml:space="preserve"> </v>
      </c>
      <c r="AA5077" s="120" t="str">
        <f ca="1">+IFERROR(IF(S5077&gt;0," ",Q5077-variables!$C$9)," ")</f>
        <v xml:space="preserve"> </v>
      </c>
    </row>
    <row r="5078" spans="2:27" s="121" customFormat="1" ht="24.95" hidden="1" customHeight="1">
      <c r="B5078" s="66">
        <f t="shared" si="327"/>
        <v>5075</v>
      </c>
      <c r="C5078" s="72"/>
      <c r="D5078" s="73"/>
      <c r="E5078" s="73"/>
      <c r="F5078" s="66"/>
      <c r="G5078" s="116"/>
      <c r="H5078" s="116"/>
      <c r="I5078" s="116"/>
      <c r="J5078" s="117"/>
      <c r="K5078" s="64"/>
      <c r="L5078" s="64"/>
      <c r="M5078" s="64"/>
      <c r="N5078" s="66" t="s">
        <v>6997</v>
      </c>
      <c r="O5078" s="66">
        <f t="shared" si="326"/>
        <v>0</v>
      </c>
      <c r="P5078" s="66"/>
      <c r="Q5078" s="65" t="str">
        <f>+IFERROR(VLOOKUP(Z5078, fechas!$B$1:$C$1036, 2,FALSE), " ")</f>
        <v xml:space="preserve"> </v>
      </c>
      <c r="R5078" s="66"/>
      <c r="S5078" s="90"/>
      <c r="T5078" s="66"/>
      <c r="U5078" s="65"/>
      <c r="V5078" s="66"/>
      <c r="W5078" s="66"/>
      <c r="X5078" s="118">
        <f t="shared" si="328"/>
        <v>1</v>
      </c>
      <c r="Y5078" s="119" t="str">
        <f>+IFERROR(VLOOKUP(G5078,fechas!$A$1:$D$292,2,FALSE), " ")</f>
        <v xml:space="preserve"> </v>
      </c>
      <c r="Z5078" s="119" t="str">
        <f t="shared" si="329"/>
        <v xml:space="preserve"> </v>
      </c>
      <c r="AA5078" s="120" t="str">
        <f ca="1">+IFERROR(IF(S5078&gt;0," ",Q5078-variables!$C$9)," ")</f>
        <v xml:space="preserve"> </v>
      </c>
    </row>
    <row r="5079" spans="2:27" s="121" customFormat="1" ht="24.95" hidden="1" customHeight="1">
      <c r="B5079" s="66">
        <f t="shared" si="327"/>
        <v>5076</v>
      </c>
      <c r="C5079" s="72"/>
      <c r="D5079" s="73"/>
      <c r="E5079" s="73"/>
      <c r="F5079" s="66"/>
      <c r="G5079" s="116"/>
      <c r="H5079" s="116"/>
      <c r="I5079" s="116"/>
      <c r="J5079" s="117"/>
      <c r="K5079" s="64"/>
      <c r="L5079" s="64"/>
      <c r="M5079" s="64"/>
      <c r="N5079" s="66" t="s">
        <v>6997</v>
      </c>
      <c r="O5079" s="66">
        <f t="shared" si="326"/>
        <v>0</v>
      </c>
      <c r="P5079" s="66"/>
      <c r="Q5079" s="65" t="str">
        <f>+IFERROR(VLOOKUP(Z5079, fechas!$B$1:$C$1036, 2,FALSE), " ")</f>
        <v xml:space="preserve"> </v>
      </c>
      <c r="R5079" s="66"/>
      <c r="S5079" s="90"/>
      <c r="T5079" s="66"/>
      <c r="U5079" s="65"/>
      <c r="V5079" s="66"/>
      <c r="W5079" s="66"/>
      <c r="X5079" s="118">
        <f t="shared" si="328"/>
        <v>1</v>
      </c>
      <c r="Y5079" s="119" t="str">
        <f>+IFERROR(VLOOKUP(G5079,fechas!$A$1:$D$292,2,FALSE), " ")</f>
        <v xml:space="preserve"> </v>
      </c>
      <c r="Z5079" s="119" t="str">
        <f t="shared" si="329"/>
        <v xml:space="preserve"> </v>
      </c>
      <c r="AA5079" s="120" t="str">
        <f ca="1">+IFERROR(IF(S5079&gt;0," ",Q5079-variables!$C$9)," ")</f>
        <v xml:space="preserve"> </v>
      </c>
    </row>
    <row r="5080" spans="2:27" s="121" customFormat="1" ht="24.95" hidden="1" customHeight="1">
      <c r="B5080" s="66">
        <f t="shared" si="327"/>
        <v>5077</v>
      </c>
      <c r="C5080" s="72"/>
      <c r="D5080" s="73"/>
      <c r="E5080" s="73"/>
      <c r="F5080" s="66"/>
      <c r="G5080" s="116"/>
      <c r="H5080" s="116"/>
      <c r="I5080" s="116"/>
      <c r="J5080" s="117"/>
      <c r="K5080" s="64"/>
      <c r="L5080" s="64"/>
      <c r="M5080" s="64"/>
      <c r="N5080" s="66" t="s">
        <v>6997</v>
      </c>
      <c r="O5080" s="66">
        <f t="shared" si="326"/>
        <v>0</v>
      </c>
      <c r="P5080" s="66"/>
      <c r="Q5080" s="65" t="str">
        <f>+IFERROR(VLOOKUP(Z5080, fechas!$B$1:$C$1036, 2,FALSE), " ")</f>
        <v xml:space="preserve"> </v>
      </c>
      <c r="R5080" s="66"/>
      <c r="S5080" s="90"/>
      <c r="T5080" s="66"/>
      <c r="U5080" s="65"/>
      <c r="V5080" s="66"/>
      <c r="W5080" s="66"/>
      <c r="X5080" s="118">
        <f t="shared" si="328"/>
        <v>1</v>
      </c>
      <c r="Y5080" s="119" t="str">
        <f>+IFERROR(VLOOKUP(G5080,fechas!$A$1:$D$292,2,FALSE), " ")</f>
        <v xml:space="preserve"> </v>
      </c>
      <c r="Z5080" s="119" t="str">
        <f t="shared" si="329"/>
        <v xml:space="preserve"> </v>
      </c>
      <c r="AA5080" s="120" t="str">
        <f ca="1">+IFERROR(IF(S5080&gt;0," ",Q5080-variables!$C$9)," ")</f>
        <v xml:space="preserve"> </v>
      </c>
    </row>
    <row r="5081" spans="2:27" s="121" customFormat="1" ht="24.95" hidden="1" customHeight="1">
      <c r="B5081" s="66">
        <f t="shared" si="327"/>
        <v>5078</v>
      </c>
      <c r="C5081" s="72"/>
      <c r="D5081" s="73"/>
      <c r="E5081" s="73"/>
      <c r="F5081" s="66"/>
      <c r="G5081" s="116"/>
      <c r="H5081" s="116"/>
      <c r="I5081" s="116"/>
      <c r="J5081" s="117"/>
      <c r="K5081" s="64"/>
      <c r="L5081" s="64"/>
      <c r="M5081" s="64"/>
      <c r="N5081" s="66" t="s">
        <v>6997</v>
      </c>
      <c r="O5081" s="66">
        <f t="shared" si="326"/>
        <v>0</v>
      </c>
      <c r="P5081" s="66"/>
      <c r="Q5081" s="65" t="str">
        <f>+IFERROR(VLOOKUP(Z5081, fechas!$B$1:$C$1036, 2,FALSE), " ")</f>
        <v xml:space="preserve"> </v>
      </c>
      <c r="R5081" s="66"/>
      <c r="S5081" s="90"/>
      <c r="T5081" s="66"/>
      <c r="U5081" s="65"/>
      <c r="V5081" s="66"/>
      <c r="W5081" s="66"/>
      <c r="X5081" s="118">
        <f t="shared" si="328"/>
        <v>1</v>
      </c>
      <c r="Y5081" s="119" t="str">
        <f>+IFERROR(VLOOKUP(G5081,fechas!$A$1:$D$292,2,FALSE), " ")</f>
        <v xml:space="preserve"> </v>
      </c>
      <c r="Z5081" s="119" t="str">
        <f t="shared" si="329"/>
        <v xml:space="preserve"> </v>
      </c>
      <c r="AA5081" s="120" t="str">
        <f ca="1">+IFERROR(IF(S5081&gt;0," ",Q5081-variables!$C$9)," ")</f>
        <v xml:space="preserve"> </v>
      </c>
    </row>
    <row r="5082" spans="2:27" s="121" customFormat="1" ht="24.95" hidden="1" customHeight="1">
      <c r="B5082" s="66">
        <f t="shared" si="327"/>
        <v>5079</v>
      </c>
      <c r="C5082" s="72"/>
      <c r="D5082" s="73"/>
      <c r="E5082" s="73"/>
      <c r="F5082" s="66"/>
      <c r="G5082" s="116"/>
      <c r="H5082" s="116"/>
      <c r="I5082" s="116"/>
      <c r="J5082" s="117"/>
      <c r="K5082" s="64"/>
      <c r="L5082" s="64"/>
      <c r="M5082" s="64"/>
      <c r="N5082" s="66" t="s">
        <v>6997</v>
      </c>
      <c r="O5082" s="66">
        <f t="shared" si="326"/>
        <v>0</v>
      </c>
      <c r="P5082" s="66"/>
      <c r="Q5082" s="65" t="str">
        <f>+IFERROR(VLOOKUP(Z5082, fechas!$B$1:$C$1036, 2,FALSE), " ")</f>
        <v xml:space="preserve"> </v>
      </c>
      <c r="R5082" s="66"/>
      <c r="S5082" s="90"/>
      <c r="T5082" s="66"/>
      <c r="U5082" s="65"/>
      <c r="V5082" s="66"/>
      <c r="W5082" s="66"/>
      <c r="X5082" s="118">
        <f t="shared" si="328"/>
        <v>1</v>
      </c>
      <c r="Y5082" s="119" t="str">
        <f>+IFERROR(VLOOKUP(G5082,fechas!$A$1:$D$292,2,FALSE), " ")</f>
        <v xml:space="preserve"> </v>
      </c>
      <c r="Z5082" s="119" t="str">
        <f t="shared" si="329"/>
        <v xml:space="preserve"> </v>
      </c>
      <c r="AA5082" s="120" t="str">
        <f ca="1">+IFERROR(IF(S5082&gt;0," ",Q5082-variables!$C$9)," ")</f>
        <v xml:space="preserve"> </v>
      </c>
    </row>
    <row r="5083" spans="2:27" s="121" customFormat="1" ht="24.95" hidden="1" customHeight="1">
      <c r="B5083" s="66">
        <f t="shared" si="327"/>
        <v>5080</v>
      </c>
      <c r="C5083" s="72"/>
      <c r="D5083" s="73"/>
      <c r="E5083" s="73"/>
      <c r="F5083" s="66"/>
      <c r="G5083" s="116"/>
      <c r="H5083" s="116"/>
      <c r="I5083" s="116"/>
      <c r="J5083" s="117"/>
      <c r="K5083" s="64"/>
      <c r="L5083" s="64"/>
      <c r="M5083" s="64"/>
      <c r="N5083" s="66" t="s">
        <v>6997</v>
      </c>
      <c r="O5083" s="66">
        <f t="shared" si="326"/>
        <v>0</v>
      </c>
      <c r="P5083" s="66"/>
      <c r="Q5083" s="65" t="str">
        <f>+IFERROR(VLOOKUP(Z5083, fechas!$B$1:$C$1036, 2,FALSE), " ")</f>
        <v xml:space="preserve"> </v>
      </c>
      <c r="R5083" s="66"/>
      <c r="S5083" s="90"/>
      <c r="T5083" s="66"/>
      <c r="U5083" s="65"/>
      <c r="V5083" s="66"/>
      <c r="W5083" s="66"/>
      <c r="X5083" s="118">
        <f t="shared" si="328"/>
        <v>1</v>
      </c>
      <c r="Y5083" s="119" t="str">
        <f>+IFERROR(VLOOKUP(G5083,fechas!$A$1:$D$292,2,FALSE), " ")</f>
        <v xml:space="preserve"> </v>
      </c>
      <c r="Z5083" s="119" t="str">
        <f t="shared" si="329"/>
        <v xml:space="preserve"> </v>
      </c>
      <c r="AA5083" s="120" t="str">
        <f ca="1">+IFERROR(IF(S5083&gt;0," ",Q5083-variables!$C$9)," ")</f>
        <v xml:space="preserve"> </v>
      </c>
    </row>
    <row r="5084" spans="2:27" s="121" customFormat="1" ht="24.95" hidden="1" customHeight="1">
      <c r="B5084" s="66">
        <f t="shared" si="327"/>
        <v>5081</v>
      </c>
      <c r="C5084" s="72"/>
      <c r="D5084" s="73"/>
      <c r="E5084" s="73"/>
      <c r="F5084" s="66"/>
      <c r="G5084" s="116"/>
      <c r="H5084" s="116"/>
      <c r="I5084" s="116"/>
      <c r="J5084" s="117"/>
      <c r="K5084" s="64"/>
      <c r="L5084" s="64"/>
      <c r="M5084" s="64"/>
      <c r="N5084" s="66" t="s">
        <v>6997</v>
      </c>
      <c r="O5084" s="66">
        <f t="shared" si="326"/>
        <v>0</v>
      </c>
      <c r="P5084" s="66"/>
      <c r="Q5084" s="65" t="str">
        <f>+IFERROR(VLOOKUP(Z5084, fechas!$B$1:$C$1036, 2,FALSE), " ")</f>
        <v xml:space="preserve"> </v>
      </c>
      <c r="R5084" s="66"/>
      <c r="S5084" s="90"/>
      <c r="T5084" s="66"/>
      <c r="U5084" s="65"/>
      <c r="V5084" s="66"/>
      <c r="W5084" s="66"/>
      <c r="X5084" s="118">
        <f t="shared" si="328"/>
        <v>1</v>
      </c>
      <c r="Y5084" s="119" t="str">
        <f>+IFERROR(VLOOKUP(G5084,fechas!$A$1:$D$292,2,FALSE), " ")</f>
        <v xml:space="preserve"> </v>
      </c>
      <c r="Z5084" s="119" t="str">
        <f t="shared" si="329"/>
        <v xml:space="preserve"> </v>
      </c>
      <c r="AA5084" s="120" t="str">
        <f ca="1">+IFERROR(IF(S5084&gt;0," ",Q5084-variables!$C$9)," ")</f>
        <v xml:space="preserve"> </v>
      </c>
    </row>
    <row r="5085" spans="2:27" s="121" customFormat="1" ht="24.95" hidden="1" customHeight="1">
      <c r="B5085" s="66">
        <f t="shared" si="327"/>
        <v>5082</v>
      </c>
      <c r="C5085" s="72"/>
      <c r="D5085" s="73"/>
      <c r="E5085" s="73"/>
      <c r="F5085" s="66"/>
      <c r="G5085" s="116"/>
      <c r="H5085" s="116"/>
      <c r="I5085" s="116"/>
      <c r="J5085" s="117"/>
      <c r="K5085" s="64"/>
      <c r="L5085" s="64"/>
      <c r="M5085" s="64"/>
      <c r="N5085" s="66" t="s">
        <v>6997</v>
      </c>
      <c r="O5085" s="66">
        <f t="shared" si="326"/>
        <v>0</v>
      </c>
      <c r="P5085" s="66"/>
      <c r="Q5085" s="65" t="str">
        <f>+IFERROR(VLOOKUP(Z5085, fechas!$B$1:$C$1036, 2,FALSE), " ")</f>
        <v xml:space="preserve"> </v>
      </c>
      <c r="R5085" s="66"/>
      <c r="S5085" s="90"/>
      <c r="T5085" s="66"/>
      <c r="U5085" s="65"/>
      <c r="V5085" s="66"/>
      <c r="W5085" s="66"/>
      <c r="X5085" s="118">
        <f t="shared" si="328"/>
        <v>1</v>
      </c>
      <c r="Y5085" s="119" t="str">
        <f>+IFERROR(VLOOKUP(G5085,fechas!$A$1:$D$292,2,FALSE), " ")</f>
        <v xml:space="preserve"> </v>
      </c>
      <c r="Z5085" s="119" t="str">
        <f t="shared" si="329"/>
        <v xml:space="preserve"> </v>
      </c>
      <c r="AA5085" s="120" t="str">
        <f ca="1">+IFERROR(IF(S5085&gt;0," ",Q5085-variables!$C$9)," ")</f>
        <v xml:space="preserve"> </v>
      </c>
    </row>
    <row r="5086" spans="2:27" s="121" customFormat="1" ht="24.95" hidden="1" customHeight="1">
      <c r="B5086" s="66">
        <f t="shared" si="327"/>
        <v>5083</v>
      </c>
      <c r="C5086" s="72"/>
      <c r="D5086" s="73"/>
      <c r="E5086" s="73"/>
      <c r="F5086" s="66"/>
      <c r="G5086" s="116"/>
      <c r="H5086" s="116"/>
      <c r="I5086" s="116"/>
      <c r="J5086" s="117"/>
      <c r="K5086" s="64"/>
      <c r="L5086" s="64"/>
      <c r="M5086" s="64"/>
      <c r="N5086" s="66" t="s">
        <v>6997</v>
      </c>
      <c r="O5086" s="66">
        <f t="shared" si="326"/>
        <v>0</v>
      </c>
      <c r="P5086" s="66"/>
      <c r="Q5086" s="65" t="str">
        <f>+IFERROR(VLOOKUP(Z5086, fechas!$B$1:$C$1036, 2,FALSE), " ")</f>
        <v xml:space="preserve"> </v>
      </c>
      <c r="R5086" s="66"/>
      <c r="S5086" s="90"/>
      <c r="T5086" s="66"/>
      <c r="U5086" s="65"/>
      <c r="V5086" s="66"/>
      <c r="W5086" s="66"/>
      <c r="X5086" s="118">
        <f t="shared" si="328"/>
        <v>1</v>
      </c>
      <c r="Y5086" s="119" t="str">
        <f>+IFERROR(VLOOKUP(G5086,fechas!$A$1:$D$292,2,FALSE), " ")</f>
        <v xml:space="preserve"> </v>
      </c>
      <c r="Z5086" s="119" t="str">
        <f t="shared" si="329"/>
        <v xml:space="preserve"> </v>
      </c>
      <c r="AA5086" s="120" t="str">
        <f ca="1">+IFERROR(IF(S5086&gt;0," ",Q5086-variables!$C$9)," ")</f>
        <v xml:space="preserve"> </v>
      </c>
    </row>
    <row r="5087" spans="2:27" s="121" customFormat="1" ht="24.95" hidden="1" customHeight="1">
      <c r="B5087" s="66">
        <f t="shared" si="327"/>
        <v>5084</v>
      </c>
      <c r="C5087" s="72"/>
      <c r="D5087" s="73"/>
      <c r="E5087" s="73"/>
      <c r="F5087" s="66"/>
      <c r="G5087" s="116"/>
      <c r="H5087" s="116"/>
      <c r="I5087" s="116"/>
      <c r="J5087" s="117"/>
      <c r="K5087" s="64"/>
      <c r="L5087" s="64"/>
      <c r="M5087" s="64"/>
      <c r="N5087" s="66" t="s">
        <v>6997</v>
      </c>
      <c r="O5087" s="66">
        <f t="shared" si="326"/>
        <v>0</v>
      </c>
      <c r="P5087" s="66"/>
      <c r="Q5087" s="65" t="str">
        <f>+IFERROR(VLOOKUP(Z5087, fechas!$B$1:$C$1036, 2,FALSE), " ")</f>
        <v xml:space="preserve"> </v>
      </c>
      <c r="R5087" s="66"/>
      <c r="S5087" s="90"/>
      <c r="T5087" s="66"/>
      <c r="U5087" s="65"/>
      <c r="V5087" s="66"/>
      <c r="W5087" s="66"/>
      <c r="X5087" s="118">
        <f t="shared" si="328"/>
        <v>1</v>
      </c>
      <c r="Y5087" s="119" t="str">
        <f>+IFERROR(VLOOKUP(G5087,fechas!$A$1:$D$292,2,FALSE), " ")</f>
        <v xml:space="preserve"> </v>
      </c>
      <c r="Z5087" s="119" t="str">
        <f t="shared" si="329"/>
        <v xml:space="preserve"> </v>
      </c>
      <c r="AA5087" s="120" t="str">
        <f ca="1">+IFERROR(IF(S5087&gt;0," ",Q5087-variables!$C$9)," ")</f>
        <v xml:space="preserve"> </v>
      </c>
    </row>
    <row r="5088" spans="2:27" s="121" customFormat="1" ht="24.95" hidden="1" customHeight="1">
      <c r="B5088" s="66">
        <f t="shared" si="327"/>
        <v>5085</v>
      </c>
      <c r="C5088" s="72"/>
      <c r="D5088" s="73"/>
      <c r="E5088" s="73"/>
      <c r="F5088" s="66"/>
      <c r="G5088" s="116"/>
      <c r="H5088" s="116"/>
      <c r="I5088" s="116"/>
      <c r="J5088" s="117"/>
      <c r="K5088" s="64"/>
      <c r="L5088" s="64"/>
      <c r="M5088" s="64"/>
      <c r="N5088" s="66" t="s">
        <v>6997</v>
      </c>
      <c r="O5088" s="66">
        <f t="shared" si="326"/>
        <v>0</v>
      </c>
      <c r="P5088" s="66"/>
      <c r="Q5088" s="65" t="str">
        <f>+IFERROR(VLOOKUP(Z5088, fechas!$B$1:$C$1036, 2,FALSE), " ")</f>
        <v xml:space="preserve"> </v>
      </c>
      <c r="R5088" s="66"/>
      <c r="S5088" s="90"/>
      <c r="T5088" s="66"/>
      <c r="U5088" s="65"/>
      <c r="V5088" s="66"/>
      <c r="W5088" s="66"/>
      <c r="X5088" s="118">
        <f t="shared" si="328"/>
        <v>1</v>
      </c>
      <c r="Y5088" s="119" t="str">
        <f>+IFERROR(VLOOKUP(G5088,fechas!$A$1:$D$292,2,FALSE), " ")</f>
        <v xml:space="preserve"> </v>
      </c>
      <c r="Z5088" s="119" t="str">
        <f t="shared" si="329"/>
        <v xml:space="preserve"> </v>
      </c>
      <c r="AA5088" s="120" t="str">
        <f ca="1">+IFERROR(IF(S5088&gt;0," ",Q5088-variables!$C$9)," ")</f>
        <v xml:space="preserve"> </v>
      </c>
    </row>
    <row r="5089" spans="2:27" s="121" customFormat="1" ht="24.95" hidden="1" customHeight="1">
      <c r="B5089" s="66">
        <f t="shared" si="327"/>
        <v>5086</v>
      </c>
      <c r="C5089" s="72"/>
      <c r="D5089" s="73"/>
      <c r="E5089" s="73"/>
      <c r="F5089" s="66"/>
      <c r="G5089" s="116"/>
      <c r="H5089" s="116"/>
      <c r="I5089" s="116"/>
      <c r="J5089" s="117"/>
      <c r="K5089" s="64"/>
      <c r="L5089" s="64"/>
      <c r="M5089" s="64"/>
      <c r="N5089" s="66" t="s">
        <v>6997</v>
      </c>
      <c r="O5089" s="66">
        <f t="shared" si="326"/>
        <v>0</v>
      </c>
      <c r="P5089" s="66"/>
      <c r="Q5089" s="65" t="str">
        <f>+IFERROR(VLOOKUP(Z5089, fechas!$B$1:$C$1036, 2,FALSE), " ")</f>
        <v xml:space="preserve"> </v>
      </c>
      <c r="R5089" s="66"/>
      <c r="S5089" s="90"/>
      <c r="T5089" s="66"/>
      <c r="U5089" s="65"/>
      <c r="V5089" s="66"/>
      <c r="W5089" s="66"/>
      <c r="X5089" s="118">
        <f t="shared" si="328"/>
        <v>1</v>
      </c>
      <c r="Y5089" s="119" t="str">
        <f>+IFERROR(VLOOKUP(G5089,fechas!$A$1:$D$292,2,FALSE), " ")</f>
        <v xml:space="preserve"> </v>
      </c>
      <c r="Z5089" s="119" t="str">
        <f t="shared" si="329"/>
        <v xml:space="preserve"> </v>
      </c>
      <c r="AA5089" s="120" t="str">
        <f ca="1">+IFERROR(IF(S5089&gt;0," ",Q5089-variables!$C$9)," ")</f>
        <v xml:space="preserve"> </v>
      </c>
    </row>
    <row r="5090" spans="2:27" s="121" customFormat="1" ht="24.95" hidden="1" customHeight="1">
      <c r="B5090" s="66">
        <f t="shared" si="327"/>
        <v>5087</v>
      </c>
      <c r="C5090" s="72"/>
      <c r="D5090" s="73"/>
      <c r="E5090" s="73"/>
      <c r="F5090" s="66"/>
      <c r="G5090" s="116"/>
      <c r="H5090" s="116"/>
      <c r="I5090" s="116"/>
      <c r="J5090" s="117"/>
      <c r="K5090" s="64"/>
      <c r="L5090" s="64"/>
      <c r="M5090" s="64"/>
      <c r="N5090" s="66" t="s">
        <v>6997</v>
      </c>
      <c r="O5090" s="66">
        <f t="shared" si="326"/>
        <v>0</v>
      </c>
      <c r="P5090" s="66"/>
      <c r="Q5090" s="65" t="str">
        <f>+IFERROR(VLOOKUP(Z5090, fechas!$B$1:$C$1036, 2,FALSE), " ")</f>
        <v xml:space="preserve"> </v>
      </c>
      <c r="R5090" s="66"/>
      <c r="S5090" s="90"/>
      <c r="T5090" s="66"/>
      <c r="U5090" s="65"/>
      <c r="V5090" s="66"/>
      <c r="W5090" s="66"/>
      <c r="X5090" s="118">
        <f t="shared" si="328"/>
        <v>1</v>
      </c>
      <c r="Y5090" s="119" t="str">
        <f>+IFERROR(VLOOKUP(G5090,fechas!$A$1:$D$292,2,FALSE), " ")</f>
        <v xml:space="preserve"> </v>
      </c>
      <c r="Z5090" s="119" t="str">
        <f t="shared" si="329"/>
        <v xml:space="preserve"> </v>
      </c>
      <c r="AA5090" s="120" t="str">
        <f ca="1">+IFERROR(IF(S5090&gt;0," ",Q5090-variables!$C$9)," ")</f>
        <v xml:space="preserve"> </v>
      </c>
    </row>
    <row r="5091" spans="2:27" s="121" customFormat="1" ht="24.95" hidden="1" customHeight="1">
      <c r="B5091" s="66">
        <f t="shared" si="327"/>
        <v>5088</v>
      </c>
      <c r="C5091" s="72"/>
      <c r="D5091" s="73"/>
      <c r="E5091" s="73"/>
      <c r="F5091" s="66"/>
      <c r="G5091" s="116"/>
      <c r="H5091" s="116"/>
      <c r="I5091" s="116"/>
      <c r="J5091" s="117"/>
      <c r="K5091" s="64"/>
      <c r="L5091" s="64"/>
      <c r="M5091" s="64"/>
      <c r="N5091" s="66" t="s">
        <v>6997</v>
      </c>
      <c r="O5091" s="66">
        <f t="shared" si="326"/>
        <v>0</v>
      </c>
      <c r="P5091" s="66"/>
      <c r="Q5091" s="65" t="str">
        <f>+IFERROR(VLOOKUP(Z5091, fechas!$B$1:$C$1036, 2,FALSE), " ")</f>
        <v xml:space="preserve"> </v>
      </c>
      <c r="R5091" s="66"/>
      <c r="S5091" s="90"/>
      <c r="T5091" s="66"/>
      <c r="U5091" s="65"/>
      <c r="V5091" s="66"/>
      <c r="W5091" s="66"/>
      <c r="X5091" s="118">
        <f t="shared" si="328"/>
        <v>1</v>
      </c>
      <c r="Y5091" s="119" t="str">
        <f>+IFERROR(VLOOKUP(G5091,fechas!$A$1:$D$292,2,FALSE), " ")</f>
        <v xml:space="preserve"> </v>
      </c>
      <c r="Z5091" s="119" t="str">
        <f t="shared" si="329"/>
        <v xml:space="preserve"> </v>
      </c>
      <c r="AA5091" s="120" t="str">
        <f ca="1">+IFERROR(IF(S5091&gt;0," ",Q5091-variables!$C$9)," ")</f>
        <v xml:space="preserve"> </v>
      </c>
    </row>
    <row r="5092" spans="2:27" s="121" customFormat="1" ht="24.95" hidden="1" customHeight="1">
      <c r="B5092" s="66">
        <f t="shared" si="327"/>
        <v>5089</v>
      </c>
      <c r="C5092" s="72"/>
      <c r="D5092" s="73"/>
      <c r="E5092" s="73"/>
      <c r="F5092" s="66"/>
      <c r="G5092" s="116"/>
      <c r="H5092" s="116"/>
      <c r="I5092" s="116"/>
      <c r="J5092" s="117"/>
      <c r="K5092" s="64"/>
      <c r="L5092" s="64"/>
      <c r="M5092" s="64"/>
      <c r="N5092" s="66" t="s">
        <v>6997</v>
      </c>
      <c r="O5092" s="66">
        <f t="shared" si="326"/>
        <v>0</v>
      </c>
      <c r="P5092" s="66"/>
      <c r="Q5092" s="65" t="str">
        <f>+IFERROR(VLOOKUP(Z5092, fechas!$B$1:$C$1036, 2,FALSE), " ")</f>
        <v xml:space="preserve"> </v>
      </c>
      <c r="R5092" s="66"/>
      <c r="S5092" s="90"/>
      <c r="T5092" s="66"/>
      <c r="U5092" s="65"/>
      <c r="V5092" s="66"/>
      <c r="W5092" s="66"/>
      <c r="X5092" s="118">
        <f t="shared" si="328"/>
        <v>1</v>
      </c>
      <c r="Y5092" s="119" t="str">
        <f>+IFERROR(VLOOKUP(G5092,fechas!$A$1:$D$292,2,FALSE), " ")</f>
        <v xml:space="preserve"> </v>
      </c>
      <c r="Z5092" s="119" t="str">
        <f t="shared" si="329"/>
        <v xml:space="preserve"> </v>
      </c>
      <c r="AA5092" s="120" t="str">
        <f ca="1">+IFERROR(IF(S5092&gt;0," ",Q5092-variables!$C$9)," ")</f>
        <v xml:space="preserve"> </v>
      </c>
    </row>
    <row r="5093" spans="2:27" s="121" customFormat="1" ht="24.95" hidden="1" customHeight="1">
      <c r="B5093" s="66">
        <f t="shared" si="327"/>
        <v>5090</v>
      </c>
      <c r="C5093" s="72"/>
      <c r="D5093" s="73"/>
      <c r="E5093" s="73"/>
      <c r="F5093" s="66"/>
      <c r="G5093" s="116"/>
      <c r="H5093" s="116"/>
      <c r="I5093" s="116"/>
      <c r="J5093" s="117"/>
      <c r="K5093" s="64"/>
      <c r="L5093" s="64"/>
      <c r="M5093" s="64"/>
      <c r="N5093" s="66" t="s">
        <v>6997</v>
      </c>
      <c r="O5093" s="66">
        <f t="shared" si="326"/>
        <v>0</v>
      </c>
      <c r="P5093" s="66"/>
      <c r="Q5093" s="65" t="str">
        <f>+IFERROR(VLOOKUP(Z5093, fechas!$B$1:$C$1036, 2,FALSE), " ")</f>
        <v xml:space="preserve"> </v>
      </c>
      <c r="R5093" s="66"/>
      <c r="S5093" s="90"/>
      <c r="T5093" s="66"/>
      <c r="U5093" s="65"/>
      <c r="V5093" s="66"/>
      <c r="W5093" s="66"/>
      <c r="X5093" s="118">
        <f t="shared" si="328"/>
        <v>1</v>
      </c>
      <c r="Y5093" s="119" t="str">
        <f>+IFERROR(VLOOKUP(G5093,fechas!$A$1:$D$292,2,FALSE), " ")</f>
        <v xml:space="preserve"> </v>
      </c>
      <c r="Z5093" s="119" t="str">
        <f t="shared" si="329"/>
        <v xml:space="preserve"> </v>
      </c>
      <c r="AA5093" s="120" t="str">
        <f ca="1">+IFERROR(IF(S5093&gt;0," ",Q5093-variables!$C$9)," ")</f>
        <v xml:space="preserve"> </v>
      </c>
    </row>
    <row r="5094" spans="2:27" s="121" customFormat="1" ht="24.95" hidden="1" customHeight="1">
      <c r="B5094" s="66">
        <f t="shared" si="327"/>
        <v>5091</v>
      </c>
      <c r="C5094" s="72"/>
      <c r="D5094" s="73"/>
      <c r="E5094" s="73"/>
      <c r="F5094" s="66"/>
      <c r="G5094" s="116"/>
      <c r="H5094" s="116"/>
      <c r="I5094" s="116"/>
      <c r="J5094" s="117"/>
      <c r="K5094" s="64"/>
      <c r="L5094" s="64"/>
      <c r="M5094" s="64"/>
      <c r="N5094" s="66" t="s">
        <v>6997</v>
      </c>
      <c r="O5094" s="66">
        <f t="shared" si="326"/>
        <v>0</v>
      </c>
      <c r="P5094" s="66"/>
      <c r="Q5094" s="65" t="str">
        <f>+IFERROR(VLOOKUP(Z5094, fechas!$B$1:$C$1036, 2,FALSE), " ")</f>
        <v xml:space="preserve"> </v>
      </c>
      <c r="R5094" s="66"/>
      <c r="S5094" s="90"/>
      <c r="T5094" s="66"/>
      <c r="U5094" s="65"/>
      <c r="V5094" s="66"/>
      <c r="W5094" s="66"/>
      <c r="X5094" s="118">
        <f t="shared" si="328"/>
        <v>1</v>
      </c>
      <c r="Y5094" s="119" t="str">
        <f>+IFERROR(VLOOKUP(G5094,fechas!$A$1:$D$292,2,FALSE), " ")</f>
        <v xml:space="preserve"> </v>
      </c>
      <c r="Z5094" s="119" t="str">
        <f t="shared" si="329"/>
        <v xml:space="preserve"> </v>
      </c>
      <c r="AA5094" s="120" t="str">
        <f ca="1">+IFERROR(IF(S5094&gt;0," ",Q5094-variables!$C$9)," ")</f>
        <v xml:space="preserve"> </v>
      </c>
    </row>
    <row r="5095" spans="2:27" s="121" customFormat="1" ht="24.95" hidden="1" customHeight="1">
      <c r="B5095" s="66">
        <f t="shared" si="327"/>
        <v>5092</v>
      </c>
      <c r="C5095" s="72"/>
      <c r="D5095" s="73"/>
      <c r="E5095" s="73"/>
      <c r="F5095" s="66"/>
      <c r="G5095" s="116"/>
      <c r="H5095" s="116"/>
      <c r="I5095" s="116"/>
      <c r="J5095" s="117"/>
      <c r="K5095" s="64"/>
      <c r="L5095" s="64"/>
      <c r="M5095" s="64"/>
      <c r="N5095" s="66" t="s">
        <v>6997</v>
      </c>
      <c r="O5095" s="66">
        <f t="shared" si="326"/>
        <v>0</v>
      </c>
      <c r="P5095" s="66"/>
      <c r="Q5095" s="65" t="str">
        <f>+IFERROR(VLOOKUP(Z5095, fechas!$B$1:$C$1036, 2,FALSE), " ")</f>
        <v xml:space="preserve"> </v>
      </c>
      <c r="R5095" s="66"/>
      <c r="S5095" s="90"/>
      <c r="T5095" s="66"/>
      <c r="U5095" s="65"/>
      <c r="V5095" s="66"/>
      <c r="W5095" s="66"/>
      <c r="X5095" s="118">
        <f t="shared" si="328"/>
        <v>1</v>
      </c>
      <c r="Y5095" s="119" t="str">
        <f>+IFERROR(VLOOKUP(G5095,fechas!$A$1:$D$292,2,FALSE), " ")</f>
        <v xml:space="preserve"> </v>
      </c>
      <c r="Z5095" s="119" t="str">
        <f t="shared" si="329"/>
        <v xml:space="preserve"> </v>
      </c>
      <c r="AA5095" s="120" t="str">
        <f ca="1">+IFERROR(IF(S5095&gt;0," ",Q5095-variables!$C$9)," ")</f>
        <v xml:space="preserve"> </v>
      </c>
    </row>
    <row r="5096" spans="2:27" s="121" customFormat="1" ht="24.95" hidden="1" customHeight="1">
      <c r="B5096" s="66">
        <f t="shared" si="327"/>
        <v>5093</v>
      </c>
      <c r="C5096" s="72"/>
      <c r="D5096" s="73"/>
      <c r="E5096" s="73"/>
      <c r="F5096" s="66"/>
      <c r="G5096" s="116"/>
      <c r="H5096" s="116"/>
      <c r="I5096" s="116"/>
      <c r="J5096" s="117"/>
      <c r="K5096" s="64"/>
      <c r="L5096" s="64"/>
      <c r="M5096" s="64"/>
      <c r="N5096" s="66" t="s">
        <v>6997</v>
      </c>
      <c r="O5096" s="66">
        <f t="shared" si="326"/>
        <v>0</v>
      </c>
      <c r="P5096" s="66"/>
      <c r="Q5096" s="65" t="str">
        <f>+IFERROR(VLOOKUP(Z5096, fechas!$B$1:$C$1036, 2,FALSE), " ")</f>
        <v xml:space="preserve"> </v>
      </c>
      <c r="R5096" s="66"/>
      <c r="S5096" s="90"/>
      <c r="T5096" s="66"/>
      <c r="U5096" s="65"/>
      <c r="V5096" s="66"/>
      <c r="W5096" s="66"/>
      <c r="X5096" s="118">
        <f t="shared" si="328"/>
        <v>1</v>
      </c>
      <c r="Y5096" s="119" t="str">
        <f>+IFERROR(VLOOKUP(G5096,fechas!$A$1:$D$292,2,FALSE), " ")</f>
        <v xml:space="preserve"> </v>
      </c>
      <c r="Z5096" s="119" t="str">
        <f t="shared" si="329"/>
        <v xml:space="preserve"> </v>
      </c>
      <c r="AA5096" s="120" t="str">
        <f ca="1">+IFERROR(IF(S5096&gt;0," ",Q5096-variables!$C$9)," ")</f>
        <v xml:space="preserve"> </v>
      </c>
    </row>
    <row r="5097" spans="2:27" s="121" customFormat="1" ht="24.95" hidden="1" customHeight="1">
      <c r="B5097" s="66">
        <f t="shared" si="327"/>
        <v>5094</v>
      </c>
      <c r="C5097" s="72"/>
      <c r="D5097" s="73"/>
      <c r="E5097" s="73"/>
      <c r="F5097" s="66"/>
      <c r="G5097" s="116"/>
      <c r="H5097" s="116"/>
      <c r="I5097" s="116"/>
      <c r="J5097" s="117"/>
      <c r="K5097" s="64"/>
      <c r="L5097" s="64"/>
      <c r="M5097" s="64"/>
      <c r="N5097" s="66" t="s">
        <v>6997</v>
      </c>
      <c r="O5097" s="66">
        <f t="shared" si="326"/>
        <v>0</v>
      </c>
      <c r="P5097" s="66"/>
      <c r="Q5097" s="65" t="str">
        <f>+IFERROR(VLOOKUP(Z5097, fechas!$B$1:$C$1036, 2,FALSE), " ")</f>
        <v xml:space="preserve"> </v>
      </c>
      <c r="R5097" s="66"/>
      <c r="S5097" s="90"/>
      <c r="T5097" s="66"/>
      <c r="U5097" s="65"/>
      <c r="V5097" s="66"/>
      <c r="W5097" s="66"/>
      <c r="X5097" s="118">
        <f t="shared" si="328"/>
        <v>1</v>
      </c>
      <c r="Y5097" s="119" t="str">
        <f>+IFERROR(VLOOKUP(G5097,fechas!$A$1:$D$292,2,FALSE), " ")</f>
        <v xml:space="preserve"> </v>
      </c>
      <c r="Z5097" s="119" t="str">
        <f t="shared" si="329"/>
        <v xml:space="preserve"> </v>
      </c>
      <c r="AA5097" s="120" t="str">
        <f ca="1">+IFERROR(IF(S5097&gt;0," ",Q5097-variables!$C$9)," ")</f>
        <v xml:space="preserve"> </v>
      </c>
    </row>
    <row r="5098" spans="2:27" s="121" customFormat="1" ht="24.95" hidden="1" customHeight="1">
      <c r="B5098" s="66">
        <f t="shared" si="327"/>
        <v>5095</v>
      </c>
      <c r="C5098" s="72"/>
      <c r="D5098" s="73"/>
      <c r="E5098" s="73"/>
      <c r="F5098" s="66"/>
      <c r="G5098" s="116"/>
      <c r="H5098" s="116"/>
      <c r="I5098" s="116"/>
      <c r="J5098" s="117"/>
      <c r="K5098" s="64"/>
      <c r="L5098" s="64"/>
      <c r="M5098" s="64"/>
      <c r="N5098" s="66" t="s">
        <v>6997</v>
      </c>
      <c r="O5098" s="66">
        <f t="shared" si="326"/>
        <v>0</v>
      </c>
      <c r="P5098" s="66"/>
      <c r="Q5098" s="65" t="str">
        <f>+IFERROR(VLOOKUP(Z5098, fechas!$B$1:$C$1036, 2,FALSE), " ")</f>
        <v xml:space="preserve"> </v>
      </c>
      <c r="R5098" s="66"/>
      <c r="S5098" s="90"/>
      <c r="T5098" s="66"/>
      <c r="U5098" s="65"/>
      <c r="V5098" s="66"/>
      <c r="W5098" s="66"/>
      <c r="X5098" s="118">
        <f t="shared" si="328"/>
        <v>1</v>
      </c>
      <c r="Y5098" s="119" t="str">
        <f>+IFERROR(VLOOKUP(G5098,fechas!$A$1:$D$292,2,FALSE), " ")</f>
        <v xml:space="preserve"> </v>
      </c>
      <c r="Z5098" s="119" t="str">
        <f t="shared" si="329"/>
        <v xml:space="preserve"> </v>
      </c>
      <c r="AA5098" s="120" t="str">
        <f ca="1">+IFERROR(IF(S5098&gt;0," ",Q5098-variables!$C$9)," ")</f>
        <v xml:space="preserve"> </v>
      </c>
    </row>
    <row r="5099" spans="2:27" s="121" customFormat="1" ht="24.95" hidden="1" customHeight="1">
      <c r="B5099" s="66">
        <f t="shared" si="327"/>
        <v>5096</v>
      </c>
      <c r="C5099" s="72"/>
      <c r="D5099" s="73"/>
      <c r="E5099" s="73"/>
      <c r="F5099" s="66"/>
      <c r="G5099" s="116"/>
      <c r="H5099" s="116"/>
      <c r="I5099" s="116"/>
      <c r="J5099" s="117"/>
      <c r="K5099" s="64"/>
      <c r="L5099" s="64"/>
      <c r="M5099" s="64"/>
      <c r="N5099" s="66" t="s">
        <v>6997</v>
      </c>
      <c r="O5099" s="66">
        <f t="shared" si="326"/>
        <v>0</v>
      </c>
      <c r="P5099" s="66"/>
      <c r="Q5099" s="65" t="str">
        <f>+IFERROR(VLOOKUP(Z5099, fechas!$B$1:$C$1036, 2,FALSE), " ")</f>
        <v xml:space="preserve"> </v>
      </c>
      <c r="R5099" s="66"/>
      <c r="S5099" s="90"/>
      <c r="T5099" s="66"/>
      <c r="U5099" s="65"/>
      <c r="V5099" s="66"/>
      <c r="W5099" s="66"/>
      <c r="X5099" s="118">
        <f t="shared" si="328"/>
        <v>1</v>
      </c>
      <c r="Y5099" s="119" t="str">
        <f>+IFERROR(VLOOKUP(G5099,fechas!$A$1:$D$292,2,FALSE), " ")</f>
        <v xml:space="preserve"> </v>
      </c>
      <c r="Z5099" s="119" t="str">
        <f t="shared" si="329"/>
        <v xml:space="preserve"> </v>
      </c>
      <c r="AA5099" s="120" t="str">
        <f ca="1">+IFERROR(IF(S5099&gt;0," ",Q5099-variables!$C$9)," ")</f>
        <v xml:space="preserve"> </v>
      </c>
    </row>
    <row r="5100" spans="2:27" s="121" customFormat="1" ht="24.95" hidden="1" customHeight="1">
      <c r="B5100" s="66">
        <f t="shared" si="327"/>
        <v>5097</v>
      </c>
      <c r="C5100" s="72"/>
      <c r="D5100" s="73"/>
      <c r="E5100" s="73"/>
      <c r="F5100" s="66"/>
      <c r="G5100" s="116"/>
      <c r="H5100" s="116"/>
      <c r="I5100" s="116"/>
      <c r="J5100" s="117"/>
      <c r="K5100" s="64"/>
      <c r="L5100" s="64"/>
      <c r="M5100" s="64"/>
      <c r="N5100" s="66" t="s">
        <v>6997</v>
      </c>
      <c r="O5100" s="66">
        <f t="shared" si="326"/>
        <v>0</v>
      </c>
      <c r="P5100" s="66"/>
      <c r="Q5100" s="65" t="str">
        <f>+IFERROR(VLOOKUP(Z5100, fechas!$B$1:$C$1036, 2,FALSE), " ")</f>
        <v xml:space="preserve"> </v>
      </c>
      <c r="R5100" s="66"/>
      <c r="S5100" s="90"/>
      <c r="T5100" s="66"/>
      <c r="U5100" s="65"/>
      <c r="V5100" s="66"/>
      <c r="W5100" s="66"/>
      <c r="X5100" s="118">
        <f t="shared" si="328"/>
        <v>1</v>
      </c>
      <c r="Y5100" s="119" t="str">
        <f>+IFERROR(VLOOKUP(G5100,fechas!$A$1:$D$292,2,FALSE), " ")</f>
        <v xml:space="preserve"> </v>
      </c>
      <c r="Z5100" s="119" t="str">
        <f t="shared" si="329"/>
        <v xml:space="preserve"> </v>
      </c>
      <c r="AA5100" s="120" t="str">
        <f ca="1">+IFERROR(IF(S5100&gt;0," ",Q5100-variables!$C$9)," ")</f>
        <v xml:space="preserve"> </v>
      </c>
    </row>
    <row r="5101" spans="2:27" s="121" customFormat="1" ht="24.95" hidden="1" customHeight="1">
      <c r="B5101" s="66">
        <f t="shared" si="327"/>
        <v>5098</v>
      </c>
      <c r="C5101" s="72"/>
      <c r="D5101" s="73"/>
      <c r="E5101" s="73"/>
      <c r="F5101" s="66"/>
      <c r="G5101" s="116"/>
      <c r="H5101" s="116"/>
      <c r="I5101" s="116"/>
      <c r="J5101" s="117"/>
      <c r="K5101" s="64"/>
      <c r="L5101" s="64"/>
      <c r="M5101" s="64"/>
      <c r="N5101" s="66" t="s">
        <v>6997</v>
      </c>
      <c r="O5101" s="66">
        <f t="shared" si="326"/>
        <v>0</v>
      </c>
      <c r="P5101" s="66"/>
      <c r="Q5101" s="65" t="str">
        <f>+IFERROR(VLOOKUP(Z5101, fechas!$B$1:$C$1036, 2,FALSE), " ")</f>
        <v xml:space="preserve"> </v>
      </c>
      <c r="R5101" s="66"/>
      <c r="S5101" s="90"/>
      <c r="T5101" s="66"/>
      <c r="U5101" s="65"/>
      <c r="V5101" s="66"/>
      <c r="W5101" s="66"/>
      <c r="X5101" s="118">
        <f t="shared" si="328"/>
        <v>1</v>
      </c>
      <c r="Y5101" s="119" t="str">
        <f>+IFERROR(VLOOKUP(G5101,fechas!$A$1:$D$292,2,FALSE), " ")</f>
        <v xml:space="preserve"> </v>
      </c>
      <c r="Z5101" s="119" t="str">
        <f t="shared" si="329"/>
        <v xml:space="preserve"> </v>
      </c>
      <c r="AA5101" s="120" t="str">
        <f ca="1">+IFERROR(IF(S5101&gt;0," ",Q5101-variables!$C$9)," ")</f>
        <v xml:space="preserve"> </v>
      </c>
    </row>
    <row r="5102" spans="2:27" s="121" customFormat="1" ht="24.95" hidden="1" customHeight="1">
      <c r="B5102" s="66">
        <f t="shared" si="327"/>
        <v>5099</v>
      </c>
      <c r="C5102" s="72"/>
      <c r="D5102" s="73"/>
      <c r="E5102" s="73"/>
      <c r="F5102" s="66"/>
      <c r="G5102" s="116"/>
      <c r="H5102" s="116"/>
      <c r="I5102" s="116"/>
      <c r="J5102" s="117"/>
      <c r="K5102" s="64"/>
      <c r="L5102" s="64"/>
      <c r="M5102" s="64"/>
      <c r="N5102" s="66" t="s">
        <v>6997</v>
      </c>
      <c r="O5102" s="66">
        <f t="shared" si="326"/>
        <v>0</v>
      </c>
      <c r="P5102" s="66"/>
      <c r="Q5102" s="65" t="str">
        <f>+IFERROR(VLOOKUP(Z5102, fechas!$B$1:$C$1036, 2,FALSE), " ")</f>
        <v xml:space="preserve"> </v>
      </c>
      <c r="R5102" s="66"/>
      <c r="S5102" s="90"/>
      <c r="T5102" s="66"/>
      <c r="U5102" s="65"/>
      <c r="V5102" s="66"/>
      <c r="W5102" s="66"/>
      <c r="X5102" s="118">
        <f t="shared" si="328"/>
        <v>1</v>
      </c>
      <c r="Y5102" s="119" t="str">
        <f>+IFERROR(VLOOKUP(G5102,fechas!$A$1:$D$292,2,FALSE), " ")</f>
        <v xml:space="preserve"> </v>
      </c>
      <c r="Z5102" s="119" t="str">
        <f t="shared" si="329"/>
        <v xml:space="preserve"> </v>
      </c>
      <c r="AA5102" s="120" t="str">
        <f ca="1">+IFERROR(IF(S5102&gt;0," ",Q5102-variables!$C$9)," ")</f>
        <v xml:space="preserve"> </v>
      </c>
    </row>
    <row r="5103" spans="2:27" s="121" customFormat="1" ht="24.95" hidden="1" customHeight="1">
      <c r="B5103" s="66">
        <f t="shared" si="327"/>
        <v>5100</v>
      </c>
      <c r="C5103" s="72"/>
      <c r="D5103" s="73"/>
      <c r="E5103" s="73"/>
      <c r="F5103" s="66"/>
      <c r="G5103" s="116"/>
      <c r="H5103" s="116"/>
      <c r="I5103" s="116"/>
      <c r="J5103" s="117"/>
      <c r="K5103" s="64"/>
      <c r="L5103" s="64"/>
      <c r="M5103" s="64"/>
      <c r="N5103" s="66" t="s">
        <v>6997</v>
      </c>
      <c r="O5103" s="66">
        <f t="shared" si="326"/>
        <v>0</v>
      </c>
      <c r="P5103" s="66"/>
      <c r="Q5103" s="65" t="str">
        <f>+IFERROR(VLOOKUP(Z5103, fechas!$B$1:$C$1036, 2,FALSE), " ")</f>
        <v xml:space="preserve"> </v>
      </c>
      <c r="R5103" s="66"/>
      <c r="S5103" s="90"/>
      <c r="T5103" s="66"/>
      <c r="U5103" s="65"/>
      <c r="V5103" s="66"/>
      <c r="W5103" s="66"/>
      <c r="X5103" s="118">
        <f t="shared" si="328"/>
        <v>1</v>
      </c>
      <c r="Y5103" s="119" t="str">
        <f>+IFERROR(VLOOKUP(G5103,fechas!$A$1:$D$292,2,FALSE), " ")</f>
        <v xml:space="preserve"> </v>
      </c>
      <c r="Z5103" s="119" t="str">
        <f t="shared" si="329"/>
        <v xml:space="preserve"> </v>
      </c>
      <c r="AA5103" s="120" t="str">
        <f ca="1">+IFERROR(IF(S5103&gt;0," ",Q5103-variables!$C$9)," ")</f>
        <v xml:space="preserve"> </v>
      </c>
    </row>
    <row r="5104" spans="2:27" s="121" customFormat="1" ht="24.95" hidden="1" customHeight="1">
      <c r="B5104" s="66">
        <f t="shared" si="327"/>
        <v>5101</v>
      </c>
      <c r="C5104" s="72"/>
      <c r="D5104" s="73"/>
      <c r="E5104" s="73"/>
      <c r="F5104" s="66"/>
      <c r="G5104" s="116"/>
      <c r="H5104" s="116"/>
      <c r="I5104" s="116"/>
      <c r="J5104" s="117"/>
      <c r="K5104" s="64"/>
      <c r="L5104" s="64"/>
      <c r="M5104" s="64"/>
      <c r="N5104" s="66" t="s">
        <v>6997</v>
      </c>
      <c r="O5104" s="66">
        <f t="shared" si="326"/>
        <v>0</v>
      </c>
      <c r="P5104" s="66"/>
      <c r="Q5104" s="65" t="str">
        <f>+IFERROR(VLOOKUP(Z5104, fechas!$B$1:$C$1036, 2,FALSE), " ")</f>
        <v xml:space="preserve"> </v>
      </c>
      <c r="R5104" s="66"/>
      <c r="S5104" s="90"/>
      <c r="T5104" s="66"/>
      <c r="U5104" s="65"/>
      <c r="V5104" s="66"/>
      <c r="W5104" s="66"/>
      <c r="X5104" s="118">
        <f t="shared" si="328"/>
        <v>1</v>
      </c>
      <c r="Y5104" s="119" t="str">
        <f>+IFERROR(VLOOKUP(G5104,fechas!$A$1:$D$292,2,FALSE), " ")</f>
        <v xml:space="preserve"> </v>
      </c>
      <c r="Z5104" s="119" t="str">
        <f t="shared" si="329"/>
        <v xml:space="preserve"> </v>
      </c>
      <c r="AA5104" s="120" t="str">
        <f ca="1">+IFERROR(IF(S5104&gt;0," ",Q5104-variables!$C$9)," ")</f>
        <v xml:space="preserve"> </v>
      </c>
    </row>
    <row r="5105" spans="2:27" s="121" customFormat="1" ht="24.95" hidden="1" customHeight="1">
      <c r="B5105" s="66">
        <f t="shared" si="327"/>
        <v>5102</v>
      </c>
      <c r="C5105" s="72"/>
      <c r="D5105" s="73"/>
      <c r="E5105" s="73"/>
      <c r="F5105" s="66"/>
      <c r="G5105" s="116"/>
      <c r="H5105" s="116"/>
      <c r="I5105" s="116"/>
      <c r="J5105" s="117"/>
      <c r="K5105" s="64"/>
      <c r="L5105" s="64"/>
      <c r="M5105" s="64"/>
      <c r="N5105" s="66" t="s">
        <v>6997</v>
      </c>
      <c r="O5105" s="66">
        <f t="shared" si="326"/>
        <v>0</v>
      </c>
      <c r="P5105" s="66"/>
      <c r="Q5105" s="65" t="str">
        <f>+IFERROR(VLOOKUP(Z5105, fechas!$B$1:$C$1036, 2,FALSE), " ")</f>
        <v xml:space="preserve"> </v>
      </c>
      <c r="R5105" s="66"/>
      <c r="S5105" s="90"/>
      <c r="T5105" s="66"/>
      <c r="U5105" s="65"/>
      <c r="V5105" s="66"/>
      <c r="W5105" s="66"/>
      <c r="X5105" s="118">
        <f t="shared" si="328"/>
        <v>1</v>
      </c>
      <c r="Y5105" s="119" t="str">
        <f>+IFERROR(VLOOKUP(G5105,fechas!$A$1:$D$292,2,FALSE), " ")</f>
        <v xml:space="preserve"> </v>
      </c>
      <c r="Z5105" s="119" t="str">
        <f t="shared" si="329"/>
        <v xml:space="preserve"> </v>
      </c>
      <c r="AA5105" s="120" t="str">
        <f ca="1">+IFERROR(IF(S5105&gt;0," ",Q5105-variables!$C$9)," ")</f>
        <v xml:space="preserve"> </v>
      </c>
    </row>
    <row r="5106" spans="2:27" s="121" customFormat="1" ht="24.95" hidden="1" customHeight="1">
      <c r="B5106" s="66">
        <f t="shared" si="327"/>
        <v>5103</v>
      </c>
      <c r="C5106" s="72"/>
      <c r="D5106" s="73"/>
      <c r="E5106" s="73"/>
      <c r="F5106" s="66"/>
      <c r="G5106" s="116"/>
      <c r="H5106" s="116"/>
      <c r="I5106" s="116"/>
      <c r="J5106" s="117"/>
      <c r="K5106" s="64"/>
      <c r="L5106" s="64"/>
      <c r="M5106" s="64"/>
      <c r="N5106" s="66" t="s">
        <v>6997</v>
      </c>
      <c r="O5106" s="66">
        <f t="shared" si="326"/>
        <v>0</v>
      </c>
      <c r="P5106" s="66"/>
      <c r="Q5106" s="65" t="str">
        <f>+IFERROR(VLOOKUP(Z5106, fechas!$B$1:$C$1036, 2,FALSE), " ")</f>
        <v xml:space="preserve"> </v>
      </c>
      <c r="R5106" s="66"/>
      <c r="S5106" s="90"/>
      <c r="T5106" s="66"/>
      <c r="U5106" s="65"/>
      <c r="V5106" s="66"/>
      <c r="W5106" s="66"/>
      <c r="X5106" s="118">
        <f t="shared" si="328"/>
        <v>1</v>
      </c>
      <c r="Y5106" s="119" t="str">
        <f>+IFERROR(VLOOKUP(G5106,fechas!$A$1:$D$292,2,FALSE), " ")</f>
        <v xml:space="preserve"> </v>
      </c>
      <c r="Z5106" s="119" t="str">
        <f t="shared" si="329"/>
        <v xml:space="preserve"> </v>
      </c>
      <c r="AA5106" s="120" t="str">
        <f ca="1">+IFERROR(IF(S5106&gt;0," ",Q5106-variables!$C$9)," ")</f>
        <v xml:space="preserve"> </v>
      </c>
    </row>
    <row r="5107" spans="2:27" s="121" customFormat="1" ht="24.95" hidden="1" customHeight="1">
      <c r="B5107" s="66">
        <f t="shared" si="327"/>
        <v>5104</v>
      </c>
      <c r="C5107" s="72"/>
      <c r="D5107" s="73"/>
      <c r="E5107" s="73"/>
      <c r="F5107" s="66"/>
      <c r="G5107" s="116"/>
      <c r="H5107" s="116"/>
      <c r="I5107" s="116"/>
      <c r="J5107" s="117"/>
      <c r="K5107" s="64"/>
      <c r="L5107" s="64"/>
      <c r="M5107" s="64"/>
      <c r="N5107" s="66" t="s">
        <v>6997</v>
      </c>
      <c r="O5107" s="66">
        <f t="shared" si="326"/>
        <v>0</v>
      </c>
      <c r="P5107" s="66"/>
      <c r="Q5107" s="65" t="str">
        <f>+IFERROR(VLOOKUP(Z5107, fechas!$B$1:$C$1036, 2,FALSE), " ")</f>
        <v xml:space="preserve"> </v>
      </c>
      <c r="R5107" s="66"/>
      <c r="S5107" s="90"/>
      <c r="T5107" s="66"/>
      <c r="U5107" s="65"/>
      <c r="V5107" s="66"/>
      <c r="W5107" s="66"/>
      <c r="X5107" s="118">
        <f t="shared" si="328"/>
        <v>1</v>
      </c>
      <c r="Y5107" s="119" t="str">
        <f>+IFERROR(VLOOKUP(G5107,fechas!$A$1:$D$292,2,FALSE), " ")</f>
        <v xml:space="preserve"> </v>
      </c>
      <c r="Z5107" s="119" t="str">
        <f t="shared" si="329"/>
        <v xml:space="preserve"> </v>
      </c>
      <c r="AA5107" s="120" t="str">
        <f ca="1">+IFERROR(IF(S5107&gt;0," ",Q5107-variables!$C$9)," ")</f>
        <v xml:space="preserve"> </v>
      </c>
    </row>
    <row r="5108" spans="2:27" s="121" customFormat="1" ht="24.95" hidden="1" customHeight="1">
      <c r="B5108" s="66">
        <f t="shared" si="327"/>
        <v>5105</v>
      </c>
      <c r="C5108" s="72"/>
      <c r="D5108" s="73"/>
      <c r="E5108" s="73"/>
      <c r="F5108" s="66"/>
      <c r="G5108" s="116"/>
      <c r="H5108" s="116"/>
      <c r="I5108" s="116"/>
      <c r="J5108" s="117"/>
      <c r="K5108" s="64"/>
      <c r="L5108" s="64"/>
      <c r="M5108" s="64"/>
      <c r="N5108" s="66" t="s">
        <v>6997</v>
      </c>
      <c r="O5108" s="66">
        <f t="shared" si="326"/>
        <v>0</v>
      </c>
      <c r="P5108" s="66"/>
      <c r="Q5108" s="65" t="str">
        <f>+IFERROR(VLOOKUP(Z5108, fechas!$B$1:$C$1036, 2,FALSE), " ")</f>
        <v xml:space="preserve"> </v>
      </c>
      <c r="R5108" s="66"/>
      <c r="S5108" s="90"/>
      <c r="T5108" s="66"/>
      <c r="U5108" s="65"/>
      <c r="V5108" s="66"/>
      <c r="W5108" s="66"/>
      <c r="X5108" s="118">
        <f t="shared" si="328"/>
        <v>1</v>
      </c>
      <c r="Y5108" s="119" t="str">
        <f>+IFERROR(VLOOKUP(G5108,fechas!$A$1:$D$292,2,FALSE), " ")</f>
        <v xml:space="preserve"> </v>
      </c>
      <c r="Z5108" s="119" t="str">
        <f t="shared" si="329"/>
        <v xml:space="preserve"> </v>
      </c>
      <c r="AA5108" s="120" t="str">
        <f ca="1">+IFERROR(IF(S5108&gt;0," ",Q5108-variables!$C$9)," ")</f>
        <v xml:space="preserve"> </v>
      </c>
    </row>
    <row r="5109" spans="2:27" s="121" customFormat="1" ht="24.95" hidden="1" customHeight="1">
      <c r="B5109" s="66">
        <f t="shared" si="327"/>
        <v>5106</v>
      </c>
      <c r="C5109" s="72"/>
      <c r="D5109" s="73"/>
      <c r="E5109" s="73"/>
      <c r="F5109" s="66"/>
      <c r="G5109" s="116"/>
      <c r="H5109" s="116"/>
      <c r="I5109" s="116"/>
      <c r="J5109" s="117"/>
      <c r="K5109" s="64"/>
      <c r="L5109" s="64"/>
      <c r="M5109" s="64"/>
      <c r="N5109" s="66" t="s">
        <v>6997</v>
      </c>
      <c r="O5109" s="66">
        <f t="shared" si="326"/>
        <v>0</v>
      </c>
      <c r="P5109" s="66"/>
      <c r="Q5109" s="65" t="str">
        <f>+IFERROR(VLOOKUP(Z5109, fechas!$B$1:$C$1036, 2,FALSE), " ")</f>
        <v xml:space="preserve"> </v>
      </c>
      <c r="R5109" s="66"/>
      <c r="S5109" s="90"/>
      <c r="T5109" s="66"/>
      <c r="U5109" s="65"/>
      <c r="V5109" s="66"/>
      <c r="W5109" s="66"/>
      <c r="X5109" s="118">
        <f t="shared" si="328"/>
        <v>1</v>
      </c>
      <c r="Y5109" s="119" t="str">
        <f>+IFERROR(VLOOKUP(G5109,fechas!$A$1:$D$292,2,FALSE), " ")</f>
        <v xml:space="preserve"> </v>
      </c>
      <c r="Z5109" s="119" t="str">
        <f t="shared" si="329"/>
        <v xml:space="preserve"> </v>
      </c>
      <c r="AA5109" s="120" t="str">
        <f ca="1">+IFERROR(IF(S5109&gt;0," ",Q5109-variables!$C$9)," ")</f>
        <v xml:space="preserve"> </v>
      </c>
    </row>
    <row r="5110" spans="2:27" s="121" customFormat="1" ht="24.95" hidden="1" customHeight="1">
      <c r="B5110" s="66">
        <f t="shared" si="327"/>
        <v>5107</v>
      </c>
      <c r="C5110" s="72"/>
      <c r="D5110" s="73"/>
      <c r="E5110" s="73"/>
      <c r="F5110" s="66"/>
      <c r="G5110" s="116"/>
      <c r="H5110" s="116"/>
      <c r="I5110" s="116"/>
      <c r="J5110" s="117"/>
      <c r="K5110" s="64"/>
      <c r="L5110" s="64"/>
      <c r="M5110" s="64"/>
      <c r="N5110" s="66" t="s">
        <v>6997</v>
      </c>
      <c r="O5110" s="66">
        <f t="shared" si="326"/>
        <v>0</v>
      </c>
      <c r="P5110" s="66"/>
      <c r="Q5110" s="65" t="str">
        <f>+IFERROR(VLOOKUP(Z5110, fechas!$B$1:$C$1036, 2,FALSE), " ")</f>
        <v xml:space="preserve"> </v>
      </c>
      <c r="R5110" s="66"/>
      <c r="S5110" s="90"/>
      <c r="T5110" s="66"/>
      <c r="U5110" s="65"/>
      <c r="V5110" s="66"/>
      <c r="W5110" s="66"/>
      <c r="X5110" s="118">
        <f t="shared" si="328"/>
        <v>1</v>
      </c>
      <c r="Y5110" s="119" t="str">
        <f>+IFERROR(VLOOKUP(G5110,fechas!$A$1:$D$292,2,FALSE), " ")</f>
        <v xml:space="preserve"> </v>
      </c>
      <c r="Z5110" s="119" t="str">
        <f t="shared" si="329"/>
        <v xml:space="preserve"> </v>
      </c>
      <c r="AA5110" s="120" t="str">
        <f ca="1">+IFERROR(IF(S5110&gt;0," ",Q5110-variables!$C$9)," ")</f>
        <v xml:space="preserve"> </v>
      </c>
    </row>
    <row r="5111" spans="2:27" s="121" customFormat="1" ht="24.95" hidden="1" customHeight="1">
      <c r="B5111" s="66">
        <f t="shared" si="327"/>
        <v>5108</v>
      </c>
      <c r="C5111" s="72"/>
      <c r="D5111" s="73"/>
      <c r="E5111" s="73"/>
      <c r="F5111" s="66"/>
      <c r="G5111" s="116"/>
      <c r="H5111" s="116"/>
      <c r="I5111" s="116"/>
      <c r="J5111" s="117"/>
      <c r="K5111" s="64"/>
      <c r="L5111" s="64"/>
      <c r="M5111" s="64"/>
      <c r="N5111" s="66" t="s">
        <v>6997</v>
      </c>
      <c r="O5111" s="66">
        <f t="shared" si="326"/>
        <v>0</v>
      </c>
      <c r="P5111" s="66"/>
      <c r="Q5111" s="65" t="str">
        <f>+IFERROR(VLOOKUP(Z5111, fechas!$B$1:$C$1036, 2,FALSE), " ")</f>
        <v xml:space="preserve"> </v>
      </c>
      <c r="R5111" s="66"/>
      <c r="S5111" s="90"/>
      <c r="T5111" s="66"/>
      <c r="U5111" s="65"/>
      <c r="V5111" s="66"/>
      <c r="W5111" s="66"/>
      <c r="X5111" s="118">
        <f t="shared" si="328"/>
        <v>1</v>
      </c>
      <c r="Y5111" s="119" t="str">
        <f>+IFERROR(VLOOKUP(G5111,fechas!$A$1:$D$292,2,FALSE), " ")</f>
        <v xml:space="preserve"> </v>
      </c>
      <c r="Z5111" s="119" t="str">
        <f t="shared" si="329"/>
        <v xml:space="preserve"> </v>
      </c>
      <c r="AA5111" s="120" t="str">
        <f ca="1">+IFERROR(IF(S5111&gt;0," ",Q5111-variables!$C$9)," ")</f>
        <v xml:space="preserve"> </v>
      </c>
    </row>
    <row r="5112" spans="2:27" s="121" customFormat="1" ht="24.95" hidden="1" customHeight="1">
      <c r="B5112" s="66">
        <f t="shared" si="327"/>
        <v>5109</v>
      </c>
      <c r="C5112" s="72"/>
      <c r="D5112" s="73"/>
      <c r="E5112" s="73"/>
      <c r="F5112" s="66"/>
      <c r="G5112" s="116"/>
      <c r="H5112" s="116"/>
      <c r="I5112" s="116"/>
      <c r="J5112" s="117"/>
      <c r="K5112" s="64"/>
      <c r="L5112" s="64"/>
      <c r="M5112" s="64"/>
      <c r="N5112" s="66" t="s">
        <v>6997</v>
      </c>
      <c r="O5112" s="66">
        <f t="shared" si="326"/>
        <v>0</v>
      </c>
      <c r="P5112" s="66"/>
      <c r="Q5112" s="65" t="str">
        <f>+IFERROR(VLOOKUP(Z5112, fechas!$B$1:$C$1036, 2,FALSE), " ")</f>
        <v xml:space="preserve"> </v>
      </c>
      <c r="R5112" s="66"/>
      <c r="S5112" s="90"/>
      <c r="T5112" s="66"/>
      <c r="U5112" s="65"/>
      <c r="V5112" s="66"/>
      <c r="W5112" s="66"/>
      <c r="X5112" s="118">
        <f t="shared" si="328"/>
        <v>1</v>
      </c>
      <c r="Y5112" s="119" t="str">
        <f>+IFERROR(VLOOKUP(G5112,fechas!$A$1:$D$292,2,FALSE), " ")</f>
        <v xml:space="preserve"> </v>
      </c>
      <c r="Z5112" s="119" t="str">
        <f t="shared" si="329"/>
        <v xml:space="preserve"> </v>
      </c>
      <c r="AA5112" s="120" t="str">
        <f ca="1">+IFERROR(IF(S5112&gt;0," ",Q5112-variables!$C$9)," ")</f>
        <v xml:space="preserve"> </v>
      </c>
    </row>
    <row r="5113" spans="2:27" s="121" customFormat="1" ht="24.95" hidden="1" customHeight="1">
      <c r="B5113" s="66">
        <f t="shared" si="327"/>
        <v>5110</v>
      </c>
      <c r="C5113" s="72"/>
      <c r="D5113" s="73"/>
      <c r="E5113" s="73"/>
      <c r="F5113" s="66"/>
      <c r="G5113" s="116"/>
      <c r="H5113" s="116"/>
      <c r="I5113" s="116"/>
      <c r="J5113" s="117"/>
      <c r="K5113" s="64"/>
      <c r="L5113" s="64"/>
      <c r="M5113" s="64"/>
      <c r="N5113" s="66" t="s">
        <v>6997</v>
      </c>
      <c r="O5113" s="66">
        <f t="shared" si="326"/>
        <v>0</v>
      </c>
      <c r="P5113" s="66"/>
      <c r="Q5113" s="65" t="str">
        <f>+IFERROR(VLOOKUP(Z5113, fechas!$B$1:$C$1036, 2,FALSE), " ")</f>
        <v xml:space="preserve"> </v>
      </c>
      <c r="R5113" s="66"/>
      <c r="S5113" s="90"/>
      <c r="T5113" s="66"/>
      <c r="U5113" s="65"/>
      <c r="V5113" s="66"/>
      <c r="W5113" s="66"/>
      <c r="X5113" s="118">
        <f t="shared" si="328"/>
        <v>1</v>
      </c>
      <c r="Y5113" s="119" t="str">
        <f>+IFERROR(VLOOKUP(G5113,fechas!$A$1:$D$292,2,FALSE), " ")</f>
        <v xml:space="preserve"> </v>
      </c>
      <c r="Z5113" s="119" t="str">
        <f t="shared" si="329"/>
        <v xml:space="preserve"> </v>
      </c>
      <c r="AA5113" s="120" t="str">
        <f ca="1">+IFERROR(IF(S5113&gt;0," ",Q5113-variables!$C$9)," ")</f>
        <v xml:space="preserve"> </v>
      </c>
    </row>
    <row r="5114" spans="2:27" s="121" customFormat="1" ht="24.95" hidden="1" customHeight="1">
      <c r="B5114" s="66">
        <f t="shared" si="327"/>
        <v>5111</v>
      </c>
      <c r="C5114" s="72"/>
      <c r="D5114" s="73"/>
      <c r="E5114" s="73"/>
      <c r="F5114" s="66"/>
      <c r="G5114" s="116"/>
      <c r="H5114" s="116"/>
      <c r="I5114" s="116"/>
      <c r="J5114" s="117"/>
      <c r="K5114" s="64"/>
      <c r="L5114" s="64"/>
      <c r="M5114" s="64"/>
      <c r="N5114" s="66" t="s">
        <v>6997</v>
      </c>
      <c r="O5114" s="66">
        <f t="shared" si="326"/>
        <v>0</v>
      </c>
      <c r="P5114" s="66"/>
      <c r="Q5114" s="65" t="str">
        <f>+IFERROR(VLOOKUP(Z5114, fechas!$B$1:$C$1036, 2,FALSE), " ")</f>
        <v xml:space="preserve"> </v>
      </c>
      <c r="R5114" s="66"/>
      <c r="S5114" s="90"/>
      <c r="T5114" s="66"/>
      <c r="U5114" s="65"/>
      <c r="V5114" s="66"/>
      <c r="W5114" s="66"/>
      <c r="X5114" s="118">
        <f t="shared" si="328"/>
        <v>1</v>
      </c>
      <c r="Y5114" s="119" t="str">
        <f>+IFERROR(VLOOKUP(G5114,fechas!$A$1:$D$292,2,FALSE), " ")</f>
        <v xml:space="preserve"> </v>
      </c>
      <c r="Z5114" s="119" t="str">
        <f t="shared" si="329"/>
        <v xml:space="preserve"> </v>
      </c>
      <c r="AA5114" s="120" t="str">
        <f ca="1">+IFERROR(IF(S5114&gt;0," ",Q5114-variables!$C$9)," ")</f>
        <v xml:space="preserve"> </v>
      </c>
    </row>
    <row r="5115" spans="2:27" s="121" customFormat="1" ht="24.95" hidden="1" customHeight="1">
      <c r="B5115" s="66">
        <f t="shared" si="327"/>
        <v>5112</v>
      </c>
      <c r="C5115" s="72"/>
      <c r="D5115" s="73"/>
      <c r="E5115" s="73"/>
      <c r="F5115" s="66"/>
      <c r="G5115" s="116"/>
      <c r="H5115" s="116"/>
      <c r="I5115" s="116"/>
      <c r="J5115" s="117"/>
      <c r="K5115" s="64"/>
      <c r="L5115" s="64"/>
      <c r="M5115" s="64"/>
      <c r="N5115" s="66" t="s">
        <v>6997</v>
      </c>
      <c r="O5115" s="66">
        <f t="shared" ref="O5115:O5178" si="330">S5115-G5115</f>
        <v>0</v>
      </c>
      <c r="P5115" s="66"/>
      <c r="Q5115" s="65" t="str">
        <f>+IFERROR(VLOOKUP(Z5115, fechas!$B$1:$C$1036, 2,FALSE), " ")</f>
        <v xml:space="preserve"> </v>
      </c>
      <c r="R5115" s="66"/>
      <c r="S5115" s="90"/>
      <c r="T5115" s="66"/>
      <c r="U5115" s="65"/>
      <c r="V5115" s="66"/>
      <c r="W5115" s="66"/>
      <c r="X5115" s="118">
        <f t="shared" si="328"/>
        <v>1</v>
      </c>
      <c r="Y5115" s="119" t="str">
        <f>+IFERROR(VLOOKUP(G5115,fechas!$A$1:$D$292,2,FALSE), " ")</f>
        <v xml:space="preserve"> </v>
      </c>
      <c r="Z5115" s="119" t="str">
        <f t="shared" si="329"/>
        <v xml:space="preserve"> </v>
      </c>
      <c r="AA5115" s="120" t="str">
        <f ca="1">+IFERROR(IF(S5115&gt;0," ",Q5115-variables!$C$9)," ")</f>
        <v xml:space="preserve"> </v>
      </c>
    </row>
    <row r="5116" spans="2:27" s="121" customFormat="1" ht="24.95" hidden="1" customHeight="1">
      <c r="B5116" s="66">
        <f t="shared" si="327"/>
        <v>5113</v>
      </c>
      <c r="C5116" s="72"/>
      <c r="D5116" s="73"/>
      <c r="E5116" s="73"/>
      <c r="F5116" s="66"/>
      <c r="G5116" s="116"/>
      <c r="H5116" s="116"/>
      <c r="I5116" s="116"/>
      <c r="J5116" s="117"/>
      <c r="K5116" s="64"/>
      <c r="L5116" s="64"/>
      <c r="M5116" s="64"/>
      <c r="N5116" s="66" t="s">
        <v>6997</v>
      </c>
      <c r="O5116" s="66">
        <f t="shared" si="330"/>
        <v>0</v>
      </c>
      <c r="P5116" s="66"/>
      <c r="Q5116" s="65" t="str">
        <f>+IFERROR(VLOOKUP(Z5116, fechas!$B$1:$C$1036, 2,FALSE), " ")</f>
        <v xml:space="preserve"> </v>
      </c>
      <c r="R5116" s="66"/>
      <c r="S5116" s="90"/>
      <c r="T5116" s="66"/>
      <c r="U5116" s="65"/>
      <c r="V5116" s="66"/>
      <c r="W5116" s="66"/>
      <c r="X5116" s="118">
        <f t="shared" si="328"/>
        <v>1</v>
      </c>
      <c r="Y5116" s="119" t="str">
        <f>+IFERROR(VLOOKUP(G5116,fechas!$A$1:$D$292,2,FALSE), " ")</f>
        <v xml:space="preserve"> </v>
      </c>
      <c r="Z5116" s="119" t="str">
        <f t="shared" si="329"/>
        <v xml:space="preserve"> </v>
      </c>
      <c r="AA5116" s="120" t="str">
        <f ca="1">+IFERROR(IF(S5116&gt;0," ",Q5116-variables!$C$9)," ")</f>
        <v xml:space="preserve"> </v>
      </c>
    </row>
    <row r="5117" spans="2:27" s="121" customFormat="1" ht="24.95" hidden="1" customHeight="1">
      <c r="B5117" s="66">
        <f t="shared" si="327"/>
        <v>5114</v>
      </c>
      <c r="C5117" s="72"/>
      <c r="D5117" s="73"/>
      <c r="E5117" s="73"/>
      <c r="F5117" s="66"/>
      <c r="G5117" s="116"/>
      <c r="H5117" s="116"/>
      <c r="I5117" s="116"/>
      <c r="J5117" s="117"/>
      <c r="K5117" s="64"/>
      <c r="L5117" s="64"/>
      <c r="M5117" s="64"/>
      <c r="N5117" s="66" t="s">
        <v>6997</v>
      </c>
      <c r="O5117" s="66">
        <f t="shared" si="330"/>
        <v>0</v>
      </c>
      <c r="P5117" s="66"/>
      <c r="Q5117" s="65" t="str">
        <f>+IFERROR(VLOOKUP(Z5117, fechas!$B$1:$C$1036, 2,FALSE), " ")</f>
        <v xml:space="preserve"> </v>
      </c>
      <c r="R5117" s="66"/>
      <c r="S5117" s="90"/>
      <c r="T5117" s="66"/>
      <c r="U5117" s="65"/>
      <c r="V5117" s="66"/>
      <c r="W5117" s="66"/>
      <c r="X5117" s="118">
        <f t="shared" si="328"/>
        <v>1</v>
      </c>
      <c r="Y5117" s="119" t="str">
        <f>+IFERROR(VLOOKUP(G5117,fechas!$A$1:$D$292,2,FALSE), " ")</f>
        <v xml:space="preserve"> </v>
      </c>
      <c r="Z5117" s="119" t="str">
        <f t="shared" si="329"/>
        <v xml:space="preserve"> </v>
      </c>
      <c r="AA5117" s="120" t="str">
        <f ca="1">+IFERROR(IF(S5117&gt;0," ",Q5117-variables!$C$9)," ")</f>
        <v xml:space="preserve"> </v>
      </c>
    </row>
    <row r="5118" spans="2:27" s="121" customFormat="1" ht="24.95" hidden="1" customHeight="1">
      <c r="B5118" s="66">
        <f t="shared" si="327"/>
        <v>5115</v>
      </c>
      <c r="C5118" s="72"/>
      <c r="D5118" s="73"/>
      <c r="E5118" s="73"/>
      <c r="F5118" s="66"/>
      <c r="G5118" s="116"/>
      <c r="H5118" s="116"/>
      <c r="I5118" s="116"/>
      <c r="J5118" s="117"/>
      <c r="K5118" s="64"/>
      <c r="L5118" s="64"/>
      <c r="M5118" s="64"/>
      <c r="N5118" s="66" t="s">
        <v>6997</v>
      </c>
      <c r="O5118" s="66">
        <f t="shared" si="330"/>
        <v>0</v>
      </c>
      <c r="P5118" s="66"/>
      <c r="Q5118" s="65" t="str">
        <f>+IFERROR(VLOOKUP(Z5118, fechas!$B$1:$C$1036, 2,FALSE), " ")</f>
        <v xml:space="preserve"> </v>
      </c>
      <c r="R5118" s="66"/>
      <c r="S5118" s="90"/>
      <c r="T5118" s="66"/>
      <c r="U5118" s="65"/>
      <c r="V5118" s="66"/>
      <c r="W5118" s="66"/>
      <c r="X5118" s="118">
        <f t="shared" si="328"/>
        <v>1</v>
      </c>
      <c r="Y5118" s="119" t="str">
        <f>+IFERROR(VLOOKUP(G5118,fechas!$A$1:$D$292,2,FALSE), " ")</f>
        <v xml:space="preserve"> </v>
      </c>
      <c r="Z5118" s="119" t="str">
        <f t="shared" si="329"/>
        <v xml:space="preserve"> </v>
      </c>
      <c r="AA5118" s="120" t="str">
        <f ca="1">+IFERROR(IF(S5118&gt;0," ",Q5118-variables!$C$9)," ")</f>
        <v xml:space="preserve"> </v>
      </c>
    </row>
    <row r="5119" spans="2:27" s="121" customFormat="1" ht="24.95" hidden="1" customHeight="1">
      <c r="B5119" s="66">
        <f t="shared" si="327"/>
        <v>5116</v>
      </c>
      <c r="C5119" s="72"/>
      <c r="D5119" s="73"/>
      <c r="E5119" s="73"/>
      <c r="F5119" s="66"/>
      <c r="G5119" s="116"/>
      <c r="H5119" s="116"/>
      <c r="I5119" s="116"/>
      <c r="J5119" s="117"/>
      <c r="K5119" s="64"/>
      <c r="L5119" s="64"/>
      <c r="M5119" s="64"/>
      <c r="N5119" s="66" t="s">
        <v>6997</v>
      </c>
      <c r="O5119" s="66">
        <f t="shared" si="330"/>
        <v>0</v>
      </c>
      <c r="P5119" s="66"/>
      <c r="Q5119" s="65" t="str">
        <f>+IFERROR(VLOOKUP(Z5119, fechas!$B$1:$C$1036, 2,FALSE), " ")</f>
        <v xml:space="preserve"> </v>
      </c>
      <c r="R5119" s="66"/>
      <c r="S5119" s="90"/>
      <c r="T5119" s="66"/>
      <c r="U5119" s="65"/>
      <c r="V5119" s="66"/>
      <c r="W5119" s="66"/>
      <c r="X5119" s="118">
        <f t="shared" si="328"/>
        <v>1</v>
      </c>
      <c r="Y5119" s="119" t="str">
        <f>+IFERROR(VLOOKUP(G5119,fechas!$A$1:$D$292,2,FALSE), " ")</f>
        <v xml:space="preserve"> </v>
      </c>
      <c r="Z5119" s="119" t="str">
        <f t="shared" si="329"/>
        <v xml:space="preserve"> </v>
      </c>
      <c r="AA5119" s="120" t="str">
        <f ca="1">+IFERROR(IF(S5119&gt;0," ",Q5119-variables!$C$9)," ")</f>
        <v xml:space="preserve"> </v>
      </c>
    </row>
    <row r="5120" spans="2:27" s="121" customFormat="1" ht="24.95" hidden="1" customHeight="1">
      <c r="B5120" s="66">
        <f t="shared" si="327"/>
        <v>5117</v>
      </c>
      <c r="C5120" s="72"/>
      <c r="D5120" s="73"/>
      <c r="E5120" s="73"/>
      <c r="F5120" s="66"/>
      <c r="G5120" s="116"/>
      <c r="H5120" s="116"/>
      <c r="I5120" s="116"/>
      <c r="J5120" s="117"/>
      <c r="K5120" s="64"/>
      <c r="L5120" s="64"/>
      <c r="M5120" s="64"/>
      <c r="N5120" s="66" t="s">
        <v>6997</v>
      </c>
      <c r="O5120" s="66">
        <f t="shared" si="330"/>
        <v>0</v>
      </c>
      <c r="P5120" s="66"/>
      <c r="Q5120" s="65" t="str">
        <f>+IFERROR(VLOOKUP(Z5120, fechas!$B$1:$C$1036, 2,FALSE), " ")</f>
        <v xml:space="preserve"> </v>
      </c>
      <c r="R5120" s="66"/>
      <c r="S5120" s="90"/>
      <c r="T5120" s="66"/>
      <c r="U5120" s="65"/>
      <c r="V5120" s="66"/>
      <c r="W5120" s="66"/>
      <c r="X5120" s="118">
        <f t="shared" si="328"/>
        <v>1</v>
      </c>
      <c r="Y5120" s="119" t="str">
        <f>+IFERROR(VLOOKUP(G5120,fechas!$A$1:$D$292,2,FALSE), " ")</f>
        <v xml:space="preserve"> </v>
      </c>
      <c r="Z5120" s="119" t="str">
        <f t="shared" si="329"/>
        <v xml:space="preserve"> </v>
      </c>
      <c r="AA5120" s="120" t="str">
        <f ca="1">+IFERROR(IF(S5120&gt;0," ",Q5120-variables!$C$9)," ")</f>
        <v xml:space="preserve"> </v>
      </c>
    </row>
    <row r="5121" spans="2:27" s="121" customFormat="1" ht="24.95" hidden="1" customHeight="1">
      <c r="B5121" s="66">
        <f t="shared" ref="B5121:B5184" si="331">B5120+1</f>
        <v>5118</v>
      </c>
      <c r="C5121" s="72"/>
      <c r="D5121" s="73"/>
      <c r="E5121" s="73"/>
      <c r="F5121" s="66"/>
      <c r="G5121" s="116"/>
      <c r="H5121" s="116"/>
      <c r="I5121" s="116"/>
      <c r="J5121" s="117"/>
      <c r="K5121" s="64"/>
      <c r="L5121" s="64"/>
      <c r="M5121" s="64"/>
      <c r="N5121" s="66" t="s">
        <v>6997</v>
      </c>
      <c r="O5121" s="66">
        <f t="shared" si="330"/>
        <v>0</v>
      </c>
      <c r="P5121" s="66"/>
      <c r="Q5121" s="65" t="str">
        <f>+IFERROR(VLOOKUP(Z5121, fechas!$B$1:$C$1036, 2,FALSE), " ")</f>
        <v xml:space="preserve"> </v>
      </c>
      <c r="R5121" s="66"/>
      <c r="S5121" s="90"/>
      <c r="T5121" s="66"/>
      <c r="U5121" s="65"/>
      <c r="V5121" s="66"/>
      <c r="W5121" s="66"/>
      <c r="X5121" s="118">
        <f t="shared" si="328"/>
        <v>1</v>
      </c>
      <c r="Y5121" s="119" t="str">
        <f>+IFERROR(VLOOKUP(G5121,fechas!$A$1:$D$292,2,FALSE), " ")</f>
        <v xml:space="preserve"> </v>
      </c>
      <c r="Z5121" s="119" t="str">
        <f t="shared" si="329"/>
        <v xml:space="preserve"> </v>
      </c>
      <c r="AA5121" s="120" t="str">
        <f ca="1">+IFERROR(IF(S5121&gt;0," ",Q5121-variables!$C$9)," ")</f>
        <v xml:space="preserve"> </v>
      </c>
    </row>
    <row r="5122" spans="2:27" s="121" customFormat="1" ht="24.95" hidden="1" customHeight="1">
      <c r="B5122" s="66">
        <f t="shared" si="331"/>
        <v>5119</v>
      </c>
      <c r="C5122" s="72"/>
      <c r="D5122" s="73"/>
      <c r="E5122" s="73"/>
      <c r="F5122" s="66"/>
      <c r="G5122" s="116"/>
      <c r="H5122" s="116"/>
      <c r="I5122" s="116"/>
      <c r="J5122" s="117"/>
      <c r="K5122" s="64"/>
      <c r="L5122" s="64"/>
      <c r="M5122" s="64"/>
      <c r="N5122" s="66" t="s">
        <v>6997</v>
      </c>
      <c r="O5122" s="66">
        <f t="shared" si="330"/>
        <v>0</v>
      </c>
      <c r="P5122" s="66"/>
      <c r="Q5122" s="65" t="str">
        <f>+IFERROR(VLOOKUP(Z5122, fechas!$B$1:$C$1036, 2,FALSE), " ")</f>
        <v xml:space="preserve"> </v>
      </c>
      <c r="R5122" s="66"/>
      <c r="S5122" s="90"/>
      <c r="T5122" s="66"/>
      <c r="U5122" s="65"/>
      <c r="V5122" s="66"/>
      <c r="W5122" s="66"/>
      <c r="X5122" s="118">
        <f t="shared" si="328"/>
        <v>1</v>
      </c>
      <c r="Y5122" s="119" t="str">
        <f>+IFERROR(VLOOKUP(G5122,fechas!$A$1:$D$292,2,FALSE), " ")</f>
        <v xml:space="preserve"> </v>
      </c>
      <c r="Z5122" s="119" t="str">
        <f t="shared" si="329"/>
        <v xml:space="preserve"> </v>
      </c>
      <c r="AA5122" s="120" t="str">
        <f ca="1">+IFERROR(IF(S5122&gt;0," ",Q5122-variables!$C$9)," ")</f>
        <v xml:space="preserve"> </v>
      </c>
    </row>
    <row r="5123" spans="2:27" s="121" customFormat="1" ht="24.95" hidden="1" customHeight="1">
      <c r="B5123" s="66">
        <f t="shared" si="331"/>
        <v>5120</v>
      </c>
      <c r="C5123" s="72"/>
      <c r="D5123" s="73"/>
      <c r="E5123" s="73"/>
      <c r="F5123" s="66"/>
      <c r="G5123" s="116"/>
      <c r="H5123" s="116"/>
      <c r="I5123" s="116"/>
      <c r="J5123" s="117"/>
      <c r="K5123" s="64"/>
      <c r="L5123" s="64"/>
      <c r="M5123" s="64"/>
      <c r="N5123" s="66" t="s">
        <v>6997</v>
      </c>
      <c r="O5123" s="66">
        <f t="shared" si="330"/>
        <v>0</v>
      </c>
      <c r="P5123" s="66"/>
      <c r="Q5123" s="65" t="str">
        <f>+IFERROR(VLOOKUP(Z5123, fechas!$B$1:$C$1036, 2,FALSE), " ")</f>
        <v xml:space="preserve"> </v>
      </c>
      <c r="R5123" s="66"/>
      <c r="S5123" s="90"/>
      <c r="T5123" s="66"/>
      <c r="U5123" s="65"/>
      <c r="V5123" s="66"/>
      <c r="W5123" s="66"/>
      <c r="X5123" s="118">
        <f t="shared" si="328"/>
        <v>1</v>
      </c>
      <c r="Y5123" s="119" t="str">
        <f>+IFERROR(VLOOKUP(G5123,fechas!$A$1:$D$292,2,FALSE), " ")</f>
        <v xml:space="preserve"> </v>
      </c>
      <c r="Z5123" s="119" t="str">
        <f t="shared" si="329"/>
        <v xml:space="preserve"> </v>
      </c>
      <c r="AA5123" s="120" t="str">
        <f ca="1">+IFERROR(IF(S5123&gt;0," ",Q5123-variables!$C$9)," ")</f>
        <v xml:space="preserve"> </v>
      </c>
    </row>
    <row r="5124" spans="2:27" s="121" customFormat="1" ht="24.95" hidden="1" customHeight="1">
      <c r="B5124" s="66">
        <f t="shared" si="331"/>
        <v>5121</v>
      </c>
      <c r="C5124" s="72"/>
      <c r="D5124" s="73"/>
      <c r="E5124" s="73"/>
      <c r="F5124" s="66"/>
      <c r="G5124" s="116"/>
      <c r="H5124" s="116"/>
      <c r="I5124" s="116"/>
      <c r="J5124" s="117"/>
      <c r="K5124" s="64"/>
      <c r="L5124" s="64"/>
      <c r="M5124" s="64"/>
      <c r="N5124" s="66" t="s">
        <v>6997</v>
      </c>
      <c r="O5124" s="66">
        <f t="shared" si="330"/>
        <v>0</v>
      </c>
      <c r="P5124" s="66"/>
      <c r="Q5124" s="65" t="str">
        <f>+IFERROR(VLOOKUP(Z5124, fechas!$B$1:$C$1036, 2,FALSE), " ")</f>
        <v xml:space="preserve"> </v>
      </c>
      <c r="R5124" s="66"/>
      <c r="S5124" s="90"/>
      <c r="T5124" s="66"/>
      <c r="U5124" s="65"/>
      <c r="V5124" s="66"/>
      <c r="W5124" s="66"/>
      <c r="X5124" s="118">
        <f t="shared" ref="X5124:X5187" si="332">IF(N5124="PENDIENTE",1,0)</f>
        <v>1</v>
      </c>
      <c r="Y5124" s="119" t="str">
        <f>+IFERROR(VLOOKUP(G5124,fechas!$A$1:$D$292,2,FALSE), " ")</f>
        <v xml:space="preserve"> </v>
      </c>
      <c r="Z5124" s="119" t="str">
        <f t="shared" ref="Z5124:Z5187" si="333">+IFERROR(Y5124+P5124, " ")</f>
        <v xml:space="preserve"> </v>
      </c>
      <c r="AA5124" s="120" t="str">
        <f ca="1">+IFERROR(IF(S5124&gt;0," ",Q5124-variables!$C$9)," ")</f>
        <v xml:space="preserve"> </v>
      </c>
    </row>
    <row r="5125" spans="2:27" s="121" customFormat="1" ht="24.95" hidden="1" customHeight="1">
      <c r="B5125" s="66">
        <f t="shared" si="331"/>
        <v>5122</v>
      </c>
      <c r="C5125" s="72"/>
      <c r="D5125" s="73"/>
      <c r="E5125" s="73"/>
      <c r="F5125" s="66"/>
      <c r="G5125" s="116"/>
      <c r="H5125" s="116"/>
      <c r="I5125" s="116"/>
      <c r="J5125" s="117"/>
      <c r="K5125" s="64"/>
      <c r="L5125" s="64"/>
      <c r="M5125" s="64"/>
      <c r="N5125" s="66" t="s">
        <v>6997</v>
      </c>
      <c r="O5125" s="66">
        <f t="shared" si="330"/>
        <v>0</v>
      </c>
      <c r="P5125" s="66"/>
      <c r="Q5125" s="65" t="str">
        <f>+IFERROR(VLOOKUP(Z5125, fechas!$B$1:$C$1036, 2,FALSE), " ")</f>
        <v xml:space="preserve"> </v>
      </c>
      <c r="R5125" s="66"/>
      <c r="S5125" s="90"/>
      <c r="T5125" s="66"/>
      <c r="U5125" s="65"/>
      <c r="V5125" s="66"/>
      <c r="W5125" s="66"/>
      <c r="X5125" s="118">
        <f t="shared" si="332"/>
        <v>1</v>
      </c>
      <c r="Y5125" s="119" t="str">
        <f>+IFERROR(VLOOKUP(G5125,fechas!$A$1:$D$292,2,FALSE), " ")</f>
        <v xml:space="preserve"> </v>
      </c>
      <c r="Z5125" s="119" t="str">
        <f t="shared" si="333"/>
        <v xml:space="preserve"> </v>
      </c>
      <c r="AA5125" s="120" t="str">
        <f ca="1">+IFERROR(IF(S5125&gt;0," ",Q5125-variables!$C$9)," ")</f>
        <v xml:space="preserve"> </v>
      </c>
    </row>
    <row r="5126" spans="2:27" s="121" customFormat="1" ht="24.95" hidden="1" customHeight="1">
      <c r="B5126" s="66">
        <f t="shared" si="331"/>
        <v>5123</v>
      </c>
      <c r="C5126" s="72"/>
      <c r="D5126" s="73"/>
      <c r="E5126" s="73"/>
      <c r="F5126" s="66"/>
      <c r="G5126" s="116"/>
      <c r="H5126" s="116"/>
      <c r="I5126" s="116"/>
      <c r="J5126" s="117"/>
      <c r="K5126" s="64"/>
      <c r="L5126" s="64"/>
      <c r="M5126" s="64"/>
      <c r="N5126" s="66" t="s">
        <v>6997</v>
      </c>
      <c r="O5126" s="66">
        <f t="shared" si="330"/>
        <v>0</v>
      </c>
      <c r="P5126" s="66"/>
      <c r="Q5126" s="65" t="str">
        <f>+IFERROR(VLOOKUP(Z5126, fechas!$B$1:$C$1036, 2,FALSE), " ")</f>
        <v xml:space="preserve"> </v>
      </c>
      <c r="R5126" s="66"/>
      <c r="S5126" s="90"/>
      <c r="T5126" s="66"/>
      <c r="U5126" s="65"/>
      <c r="V5126" s="66"/>
      <c r="W5126" s="66"/>
      <c r="X5126" s="118">
        <f t="shared" si="332"/>
        <v>1</v>
      </c>
      <c r="Y5126" s="119" t="str">
        <f>+IFERROR(VLOOKUP(G5126,fechas!$A$1:$D$292,2,FALSE), " ")</f>
        <v xml:space="preserve"> </v>
      </c>
      <c r="Z5126" s="119" t="str">
        <f t="shared" si="333"/>
        <v xml:space="preserve"> </v>
      </c>
      <c r="AA5126" s="120" t="str">
        <f ca="1">+IFERROR(IF(S5126&gt;0," ",Q5126-variables!$C$9)," ")</f>
        <v xml:space="preserve"> </v>
      </c>
    </row>
    <row r="5127" spans="2:27" s="121" customFormat="1" ht="24.95" hidden="1" customHeight="1">
      <c r="B5127" s="66">
        <f t="shared" si="331"/>
        <v>5124</v>
      </c>
      <c r="C5127" s="72"/>
      <c r="D5127" s="73"/>
      <c r="E5127" s="73"/>
      <c r="F5127" s="66"/>
      <c r="G5127" s="116"/>
      <c r="H5127" s="116"/>
      <c r="I5127" s="116"/>
      <c r="J5127" s="117"/>
      <c r="K5127" s="64"/>
      <c r="L5127" s="64"/>
      <c r="M5127" s="64"/>
      <c r="N5127" s="66" t="s">
        <v>6997</v>
      </c>
      <c r="O5127" s="66">
        <f t="shared" si="330"/>
        <v>0</v>
      </c>
      <c r="P5127" s="66"/>
      <c r="Q5127" s="65" t="str">
        <f>+IFERROR(VLOOKUP(Z5127, fechas!$B$1:$C$1036, 2,FALSE), " ")</f>
        <v xml:space="preserve"> </v>
      </c>
      <c r="R5127" s="66"/>
      <c r="S5127" s="90"/>
      <c r="T5127" s="66"/>
      <c r="U5127" s="65"/>
      <c r="V5127" s="66"/>
      <c r="W5127" s="66"/>
      <c r="X5127" s="118">
        <f t="shared" si="332"/>
        <v>1</v>
      </c>
      <c r="Y5127" s="119" t="str">
        <f>+IFERROR(VLOOKUP(G5127,fechas!$A$1:$D$292,2,FALSE), " ")</f>
        <v xml:space="preserve"> </v>
      </c>
      <c r="Z5127" s="119" t="str">
        <f t="shared" si="333"/>
        <v xml:space="preserve"> </v>
      </c>
      <c r="AA5127" s="120" t="str">
        <f ca="1">+IFERROR(IF(S5127&gt;0," ",Q5127-variables!$C$9)," ")</f>
        <v xml:space="preserve"> </v>
      </c>
    </row>
    <row r="5128" spans="2:27" s="121" customFormat="1" ht="24.95" hidden="1" customHeight="1">
      <c r="B5128" s="66">
        <f t="shared" si="331"/>
        <v>5125</v>
      </c>
      <c r="C5128" s="72"/>
      <c r="D5128" s="73"/>
      <c r="E5128" s="73"/>
      <c r="F5128" s="66"/>
      <c r="G5128" s="116"/>
      <c r="H5128" s="116"/>
      <c r="I5128" s="116"/>
      <c r="J5128" s="117"/>
      <c r="K5128" s="64"/>
      <c r="L5128" s="64"/>
      <c r="M5128" s="64"/>
      <c r="N5128" s="66" t="s">
        <v>6997</v>
      </c>
      <c r="O5128" s="66">
        <f t="shared" si="330"/>
        <v>0</v>
      </c>
      <c r="P5128" s="66"/>
      <c r="Q5128" s="65" t="str">
        <f>+IFERROR(VLOOKUP(Z5128, fechas!$B$1:$C$1036, 2,FALSE), " ")</f>
        <v xml:space="preserve"> </v>
      </c>
      <c r="R5128" s="66"/>
      <c r="S5128" s="90"/>
      <c r="T5128" s="66"/>
      <c r="U5128" s="65"/>
      <c r="V5128" s="66"/>
      <c r="W5128" s="66"/>
      <c r="X5128" s="118">
        <f t="shared" si="332"/>
        <v>1</v>
      </c>
      <c r="Y5128" s="119" t="str">
        <f>+IFERROR(VLOOKUP(G5128,fechas!$A$1:$D$292,2,FALSE), " ")</f>
        <v xml:space="preserve"> </v>
      </c>
      <c r="Z5128" s="119" t="str">
        <f t="shared" si="333"/>
        <v xml:space="preserve"> </v>
      </c>
      <c r="AA5128" s="120" t="str">
        <f ca="1">+IFERROR(IF(S5128&gt;0," ",Q5128-variables!$C$9)," ")</f>
        <v xml:space="preserve"> </v>
      </c>
    </row>
    <row r="5129" spans="2:27" s="121" customFormat="1" ht="24.95" hidden="1" customHeight="1">
      <c r="B5129" s="66">
        <f t="shared" si="331"/>
        <v>5126</v>
      </c>
      <c r="C5129" s="72"/>
      <c r="D5129" s="73"/>
      <c r="E5129" s="73"/>
      <c r="F5129" s="66"/>
      <c r="G5129" s="116"/>
      <c r="H5129" s="116"/>
      <c r="I5129" s="116"/>
      <c r="J5129" s="117"/>
      <c r="K5129" s="64"/>
      <c r="L5129" s="64"/>
      <c r="M5129" s="64"/>
      <c r="N5129" s="66" t="s">
        <v>6997</v>
      </c>
      <c r="O5129" s="66">
        <f t="shared" si="330"/>
        <v>0</v>
      </c>
      <c r="P5129" s="66"/>
      <c r="Q5129" s="65" t="str">
        <f>+IFERROR(VLOOKUP(Z5129, fechas!$B$1:$C$1036, 2,FALSE), " ")</f>
        <v xml:space="preserve"> </v>
      </c>
      <c r="R5129" s="66"/>
      <c r="S5129" s="90"/>
      <c r="T5129" s="66"/>
      <c r="U5129" s="65"/>
      <c r="V5129" s="66"/>
      <c r="W5129" s="66"/>
      <c r="X5129" s="118">
        <f t="shared" si="332"/>
        <v>1</v>
      </c>
      <c r="Y5129" s="119" t="str">
        <f>+IFERROR(VLOOKUP(G5129,fechas!$A$1:$D$292,2,FALSE), " ")</f>
        <v xml:space="preserve"> </v>
      </c>
      <c r="Z5129" s="119" t="str">
        <f t="shared" si="333"/>
        <v xml:space="preserve"> </v>
      </c>
      <c r="AA5129" s="120" t="str">
        <f ca="1">+IFERROR(IF(S5129&gt;0," ",Q5129-variables!$C$9)," ")</f>
        <v xml:space="preserve"> </v>
      </c>
    </row>
    <row r="5130" spans="2:27" s="121" customFormat="1" ht="24.95" hidden="1" customHeight="1">
      <c r="B5130" s="66">
        <f t="shared" si="331"/>
        <v>5127</v>
      </c>
      <c r="C5130" s="72"/>
      <c r="D5130" s="73"/>
      <c r="E5130" s="73"/>
      <c r="F5130" s="66"/>
      <c r="G5130" s="116"/>
      <c r="H5130" s="116"/>
      <c r="I5130" s="116"/>
      <c r="J5130" s="117"/>
      <c r="K5130" s="64"/>
      <c r="L5130" s="64"/>
      <c r="M5130" s="64"/>
      <c r="N5130" s="66" t="s">
        <v>6997</v>
      </c>
      <c r="O5130" s="66">
        <f t="shared" si="330"/>
        <v>0</v>
      </c>
      <c r="P5130" s="66"/>
      <c r="Q5130" s="65" t="str">
        <f>+IFERROR(VLOOKUP(Z5130, fechas!$B$1:$C$1036, 2,FALSE), " ")</f>
        <v xml:space="preserve"> </v>
      </c>
      <c r="R5130" s="66"/>
      <c r="S5130" s="90"/>
      <c r="T5130" s="66"/>
      <c r="U5130" s="65"/>
      <c r="V5130" s="66"/>
      <c r="W5130" s="66"/>
      <c r="X5130" s="118">
        <f t="shared" si="332"/>
        <v>1</v>
      </c>
      <c r="Y5130" s="119" t="str">
        <f>+IFERROR(VLOOKUP(G5130,fechas!$A$1:$D$292,2,FALSE), " ")</f>
        <v xml:space="preserve"> </v>
      </c>
      <c r="Z5130" s="119" t="str">
        <f t="shared" si="333"/>
        <v xml:space="preserve"> </v>
      </c>
      <c r="AA5130" s="120" t="str">
        <f ca="1">+IFERROR(IF(S5130&gt;0," ",Q5130-variables!$C$9)," ")</f>
        <v xml:space="preserve"> </v>
      </c>
    </row>
    <row r="5131" spans="2:27" s="121" customFormat="1" ht="24.95" hidden="1" customHeight="1">
      <c r="B5131" s="66">
        <f t="shared" si="331"/>
        <v>5128</v>
      </c>
      <c r="C5131" s="72"/>
      <c r="D5131" s="73"/>
      <c r="E5131" s="73"/>
      <c r="F5131" s="66"/>
      <c r="G5131" s="116"/>
      <c r="H5131" s="116"/>
      <c r="I5131" s="116"/>
      <c r="J5131" s="117"/>
      <c r="K5131" s="64"/>
      <c r="L5131" s="64"/>
      <c r="M5131" s="64"/>
      <c r="N5131" s="66" t="s">
        <v>6997</v>
      </c>
      <c r="O5131" s="66">
        <f t="shared" si="330"/>
        <v>0</v>
      </c>
      <c r="P5131" s="66"/>
      <c r="Q5131" s="65" t="str">
        <f>+IFERROR(VLOOKUP(Z5131, fechas!$B$1:$C$1036, 2,FALSE), " ")</f>
        <v xml:space="preserve"> </v>
      </c>
      <c r="R5131" s="66"/>
      <c r="S5131" s="90"/>
      <c r="T5131" s="66"/>
      <c r="U5131" s="65"/>
      <c r="V5131" s="66"/>
      <c r="W5131" s="66"/>
      <c r="X5131" s="118">
        <f t="shared" si="332"/>
        <v>1</v>
      </c>
      <c r="Y5131" s="119" t="str">
        <f>+IFERROR(VLOOKUP(G5131,fechas!$A$1:$D$292,2,FALSE), " ")</f>
        <v xml:space="preserve"> </v>
      </c>
      <c r="Z5131" s="119" t="str">
        <f t="shared" si="333"/>
        <v xml:space="preserve"> </v>
      </c>
      <c r="AA5131" s="120" t="str">
        <f ca="1">+IFERROR(IF(S5131&gt;0," ",Q5131-variables!$C$9)," ")</f>
        <v xml:space="preserve"> </v>
      </c>
    </row>
    <row r="5132" spans="2:27" s="121" customFormat="1" ht="24.95" hidden="1" customHeight="1">
      <c r="B5132" s="66">
        <f t="shared" si="331"/>
        <v>5129</v>
      </c>
      <c r="C5132" s="72"/>
      <c r="D5132" s="73"/>
      <c r="E5132" s="73"/>
      <c r="F5132" s="66"/>
      <c r="G5132" s="116"/>
      <c r="H5132" s="116"/>
      <c r="I5132" s="116"/>
      <c r="J5132" s="117"/>
      <c r="K5132" s="64"/>
      <c r="L5132" s="64"/>
      <c r="M5132" s="64"/>
      <c r="N5132" s="66" t="s">
        <v>6997</v>
      </c>
      <c r="O5132" s="66">
        <f t="shared" si="330"/>
        <v>0</v>
      </c>
      <c r="P5132" s="66"/>
      <c r="Q5132" s="65" t="str">
        <f>+IFERROR(VLOOKUP(Z5132, fechas!$B$1:$C$1036, 2,FALSE), " ")</f>
        <v xml:space="preserve"> </v>
      </c>
      <c r="R5132" s="66"/>
      <c r="S5132" s="90"/>
      <c r="T5132" s="66"/>
      <c r="U5132" s="65"/>
      <c r="V5132" s="66"/>
      <c r="W5132" s="66"/>
      <c r="X5132" s="118">
        <f t="shared" si="332"/>
        <v>1</v>
      </c>
      <c r="Y5132" s="119" t="str">
        <f>+IFERROR(VLOOKUP(G5132,fechas!$A$1:$D$292,2,FALSE), " ")</f>
        <v xml:space="preserve"> </v>
      </c>
      <c r="Z5132" s="119" t="str">
        <f t="shared" si="333"/>
        <v xml:space="preserve"> </v>
      </c>
      <c r="AA5132" s="120" t="str">
        <f ca="1">+IFERROR(IF(S5132&gt;0," ",Q5132-variables!$C$9)," ")</f>
        <v xml:space="preserve"> </v>
      </c>
    </row>
    <row r="5133" spans="2:27" s="121" customFormat="1" ht="24.95" hidden="1" customHeight="1">
      <c r="B5133" s="66">
        <f t="shared" si="331"/>
        <v>5130</v>
      </c>
      <c r="C5133" s="72"/>
      <c r="D5133" s="73"/>
      <c r="E5133" s="73"/>
      <c r="F5133" s="66"/>
      <c r="G5133" s="116"/>
      <c r="H5133" s="116"/>
      <c r="I5133" s="116"/>
      <c r="J5133" s="117"/>
      <c r="K5133" s="64"/>
      <c r="L5133" s="64"/>
      <c r="M5133" s="64"/>
      <c r="N5133" s="66" t="s">
        <v>6997</v>
      </c>
      <c r="O5133" s="66">
        <f t="shared" si="330"/>
        <v>0</v>
      </c>
      <c r="P5133" s="66"/>
      <c r="Q5133" s="65" t="str">
        <f>+IFERROR(VLOOKUP(Z5133, fechas!$B$1:$C$1036, 2,FALSE), " ")</f>
        <v xml:space="preserve"> </v>
      </c>
      <c r="R5133" s="66"/>
      <c r="S5133" s="90"/>
      <c r="T5133" s="66"/>
      <c r="U5133" s="65"/>
      <c r="V5133" s="66"/>
      <c r="W5133" s="66"/>
      <c r="X5133" s="118">
        <f t="shared" si="332"/>
        <v>1</v>
      </c>
      <c r="Y5133" s="119" t="str">
        <f>+IFERROR(VLOOKUP(G5133,fechas!$A$1:$D$292,2,FALSE), " ")</f>
        <v xml:space="preserve"> </v>
      </c>
      <c r="Z5133" s="119" t="str">
        <f t="shared" si="333"/>
        <v xml:space="preserve"> </v>
      </c>
      <c r="AA5133" s="120" t="str">
        <f ca="1">+IFERROR(IF(S5133&gt;0," ",Q5133-variables!$C$9)," ")</f>
        <v xml:space="preserve"> </v>
      </c>
    </row>
    <row r="5134" spans="2:27" s="121" customFormat="1" ht="24.95" hidden="1" customHeight="1">
      <c r="B5134" s="66">
        <f t="shared" si="331"/>
        <v>5131</v>
      </c>
      <c r="C5134" s="72"/>
      <c r="D5134" s="73"/>
      <c r="E5134" s="73"/>
      <c r="F5134" s="66"/>
      <c r="G5134" s="116"/>
      <c r="H5134" s="116"/>
      <c r="I5134" s="116"/>
      <c r="J5134" s="117"/>
      <c r="K5134" s="64"/>
      <c r="L5134" s="64"/>
      <c r="M5134" s="64"/>
      <c r="N5134" s="66" t="s">
        <v>6997</v>
      </c>
      <c r="O5134" s="66">
        <f t="shared" si="330"/>
        <v>0</v>
      </c>
      <c r="P5134" s="66"/>
      <c r="Q5134" s="65" t="str">
        <f>+IFERROR(VLOOKUP(Z5134, fechas!$B$1:$C$1036, 2,FALSE), " ")</f>
        <v xml:space="preserve"> </v>
      </c>
      <c r="R5134" s="66"/>
      <c r="S5134" s="90"/>
      <c r="T5134" s="66"/>
      <c r="U5134" s="65"/>
      <c r="V5134" s="66"/>
      <c r="W5134" s="66"/>
      <c r="X5134" s="118">
        <f t="shared" si="332"/>
        <v>1</v>
      </c>
      <c r="Y5134" s="119" t="str">
        <f>+IFERROR(VLOOKUP(G5134,fechas!$A$1:$D$292,2,FALSE), " ")</f>
        <v xml:space="preserve"> </v>
      </c>
      <c r="Z5134" s="119" t="str">
        <f t="shared" si="333"/>
        <v xml:space="preserve"> </v>
      </c>
      <c r="AA5134" s="120" t="str">
        <f ca="1">+IFERROR(IF(S5134&gt;0," ",Q5134-variables!$C$9)," ")</f>
        <v xml:space="preserve"> </v>
      </c>
    </row>
    <row r="5135" spans="2:27" s="121" customFormat="1" ht="24.95" hidden="1" customHeight="1">
      <c r="B5135" s="66">
        <f t="shared" si="331"/>
        <v>5132</v>
      </c>
      <c r="C5135" s="72"/>
      <c r="D5135" s="73"/>
      <c r="E5135" s="73"/>
      <c r="F5135" s="66"/>
      <c r="G5135" s="116"/>
      <c r="H5135" s="116"/>
      <c r="I5135" s="116"/>
      <c r="J5135" s="117"/>
      <c r="K5135" s="64"/>
      <c r="L5135" s="64"/>
      <c r="M5135" s="64"/>
      <c r="N5135" s="66" t="s">
        <v>6997</v>
      </c>
      <c r="O5135" s="66">
        <f t="shared" si="330"/>
        <v>0</v>
      </c>
      <c r="P5135" s="66"/>
      <c r="Q5135" s="65" t="str">
        <f>+IFERROR(VLOOKUP(Z5135, fechas!$B$1:$C$1036, 2,FALSE), " ")</f>
        <v xml:space="preserve"> </v>
      </c>
      <c r="R5135" s="66"/>
      <c r="S5135" s="90"/>
      <c r="T5135" s="66"/>
      <c r="U5135" s="65"/>
      <c r="V5135" s="66"/>
      <c r="W5135" s="66"/>
      <c r="X5135" s="118">
        <f t="shared" si="332"/>
        <v>1</v>
      </c>
      <c r="Y5135" s="119" t="str">
        <f>+IFERROR(VLOOKUP(G5135,fechas!$A$1:$D$292,2,FALSE), " ")</f>
        <v xml:space="preserve"> </v>
      </c>
      <c r="Z5135" s="119" t="str">
        <f t="shared" si="333"/>
        <v xml:space="preserve"> </v>
      </c>
      <c r="AA5135" s="120" t="str">
        <f ca="1">+IFERROR(IF(S5135&gt;0," ",Q5135-variables!$C$9)," ")</f>
        <v xml:space="preserve"> </v>
      </c>
    </row>
    <row r="5136" spans="2:27" s="121" customFormat="1" ht="24.95" hidden="1" customHeight="1">
      <c r="B5136" s="66">
        <f t="shared" si="331"/>
        <v>5133</v>
      </c>
      <c r="C5136" s="72"/>
      <c r="D5136" s="73"/>
      <c r="E5136" s="73"/>
      <c r="F5136" s="66"/>
      <c r="G5136" s="116"/>
      <c r="H5136" s="116"/>
      <c r="I5136" s="116"/>
      <c r="J5136" s="117"/>
      <c r="K5136" s="64"/>
      <c r="L5136" s="64"/>
      <c r="M5136" s="64"/>
      <c r="N5136" s="66" t="s">
        <v>6997</v>
      </c>
      <c r="O5136" s="66">
        <f t="shared" si="330"/>
        <v>0</v>
      </c>
      <c r="P5136" s="66"/>
      <c r="Q5136" s="65" t="str">
        <f>+IFERROR(VLOOKUP(Z5136, fechas!$B$1:$C$1036, 2,FALSE), " ")</f>
        <v xml:space="preserve"> </v>
      </c>
      <c r="R5136" s="66"/>
      <c r="S5136" s="90"/>
      <c r="T5136" s="66"/>
      <c r="U5136" s="65"/>
      <c r="V5136" s="66"/>
      <c r="W5136" s="66"/>
      <c r="X5136" s="118">
        <f t="shared" si="332"/>
        <v>1</v>
      </c>
      <c r="Y5136" s="119" t="str">
        <f>+IFERROR(VLOOKUP(G5136,fechas!$A$1:$D$292,2,FALSE), " ")</f>
        <v xml:space="preserve"> </v>
      </c>
      <c r="Z5136" s="119" t="str">
        <f t="shared" si="333"/>
        <v xml:space="preserve"> </v>
      </c>
      <c r="AA5136" s="120" t="str">
        <f ca="1">+IFERROR(IF(S5136&gt;0," ",Q5136-variables!$C$9)," ")</f>
        <v xml:space="preserve"> </v>
      </c>
    </row>
    <row r="5137" spans="2:27" s="121" customFormat="1" ht="24.95" hidden="1" customHeight="1">
      <c r="B5137" s="66">
        <f t="shared" si="331"/>
        <v>5134</v>
      </c>
      <c r="C5137" s="72"/>
      <c r="D5137" s="73"/>
      <c r="E5137" s="73"/>
      <c r="F5137" s="66"/>
      <c r="G5137" s="116"/>
      <c r="H5137" s="116"/>
      <c r="I5137" s="116"/>
      <c r="J5137" s="117"/>
      <c r="K5137" s="64"/>
      <c r="L5137" s="64"/>
      <c r="M5137" s="64"/>
      <c r="N5137" s="66" t="s">
        <v>6997</v>
      </c>
      <c r="O5137" s="66">
        <f t="shared" si="330"/>
        <v>0</v>
      </c>
      <c r="P5137" s="66"/>
      <c r="Q5137" s="65" t="str">
        <f>+IFERROR(VLOOKUP(Z5137, fechas!$B$1:$C$1036, 2,FALSE), " ")</f>
        <v xml:space="preserve"> </v>
      </c>
      <c r="R5137" s="66"/>
      <c r="S5137" s="90"/>
      <c r="T5137" s="66"/>
      <c r="U5137" s="65"/>
      <c r="V5137" s="66"/>
      <c r="W5137" s="66"/>
      <c r="X5137" s="118">
        <f t="shared" si="332"/>
        <v>1</v>
      </c>
      <c r="Y5137" s="119" t="str">
        <f>+IFERROR(VLOOKUP(G5137,fechas!$A$1:$D$292,2,FALSE), " ")</f>
        <v xml:space="preserve"> </v>
      </c>
      <c r="Z5137" s="119" t="str">
        <f t="shared" si="333"/>
        <v xml:space="preserve"> </v>
      </c>
      <c r="AA5137" s="120" t="str">
        <f ca="1">+IFERROR(IF(S5137&gt;0," ",Q5137-variables!$C$9)," ")</f>
        <v xml:space="preserve"> </v>
      </c>
    </row>
    <row r="5138" spans="2:27" s="121" customFormat="1" ht="24.95" hidden="1" customHeight="1">
      <c r="B5138" s="66">
        <f t="shared" si="331"/>
        <v>5135</v>
      </c>
      <c r="C5138" s="72"/>
      <c r="D5138" s="73"/>
      <c r="E5138" s="73"/>
      <c r="F5138" s="66"/>
      <c r="G5138" s="116"/>
      <c r="H5138" s="116"/>
      <c r="I5138" s="116"/>
      <c r="J5138" s="117"/>
      <c r="K5138" s="64"/>
      <c r="L5138" s="64"/>
      <c r="M5138" s="64"/>
      <c r="N5138" s="66" t="s">
        <v>6997</v>
      </c>
      <c r="O5138" s="66">
        <f t="shared" si="330"/>
        <v>0</v>
      </c>
      <c r="P5138" s="66"/>
      <c r="Q5138" s="65" t="str">
        <f>+IFERROR(VLOOKUP(Z5138, fechas!$B$1:$C$1036, 2,FALSE), " ")</f>
        <v xml:space="preserve"> </v>
      </c>
      <c r="R5138" s="66"/>
      <c r="S5138" s="90"/>
      <c r="T5138" s="66"/>
      <c r="U5138" s="65"/>
      <c r="V5138" s="66"/>
      <c r="W5138" s="66"/>
      <c r="X5138" s="118">
        <f t="shared" si="332"/>
        <v>1</v>
      </c>
      <c r="Y5138" s="119" t="str">
        <f>+IFERROR(VLOOKUP(G5138,fechas!$A$1:$D$292,2,FALSE), " ")</f>
        <v xml:space="preserve"> </v>
      </c>
      <c r="Z5138" s="119" t="str">
        <f t="shared" si="333"/>
        <v xml:space="preserve"> </v>
      </c>
      <c r="AA5138" s="120" t="str">
        <f ca="1">+IFERROR(IF(S5138&gt;0," ",Q5138-variables!$C$9)," ")</f>
        <v xml:space="preserve"> </v>
      </c>
    </row>
    <row r="5139" spans="2:27" s="121" customFormat="1" ht="24.95" hidden="1" customHeight="1">
      <c r="B5139" s="66">
        <f t="shared" si="331"/>
        <v>5136</v>
      </c>
      <c r="C5139" s="72"/>
      <c r="D5139" s="73"/>
      <c r="E5139" s="73"/>
      <c r="F5139" s="66"/>
      <c r="G5139" s="116"/>
      <c r="H5139" s="116"/>
      <c r="I5139" s="116"/>
      <c r="J5139" s="117"/>
      <c r="K5139" s="64"/>
      <c r="L5139" s="64"/>
      <c r="M5139" s="64"/>
      <c r="N5139" s="66" t="s">
        <v>6997</v>
      </c>
      <c r="O5139" s="66">
        <f t="shared" si="330"/>
        <v>0</v>
      </c>
      <c r="P5139" s="66"/>
      <c r="Q5139" s="65" t="str">
        <f>+IFERROR(VLOOKUP(Z5139, fechas!$B$1:$C$1036, 2,FALSE), " ")</f>
        <v xml:space="preserve"> </v>
      </c>
      <c r="R5139" s="66"/>
      <c r="S5139" s="90"/>
      <c r="T5139" s="66"/>
      <c r="U5139" s="65"/>
      <c r="V5139" s="66"/>
      <c r="W5139" s="66"/>
      <c r="X5139" s="118">
        <f t="shared" si="332"/>
        <v>1</v>
      </c>
      <c r="Y5139" s="119" t="str">
        <f>+IFERROR(VLOOKUP(G5139,fechas!$A$1:$D$292,2,FALSE), " ")</f>
        <v xml:space="preserve"> </v>
      </c>
      <c r="Z5139" s="119" t="str">
        <f t="shared" si="333"/>
        <v xml:space="preserve"> </v>
      </c>
      <c r="AA5139" s="120" t="str">
        <f ca="1">+IFERROR(IF(S5139&gt;0," ",Q5139-variables!$C$9)," ")</f>
        <v xml:space="preserve"> </v>
      </c>
    </row>
    <row r="5140" spans="2:27" s="121" customFormat="1" ht="24.95" hidden="1" customHeight="1">
      <c r="B5140" s="66">
        <f t="shared" si="331"/>
        <v>5137</v>
      </c>
      <c r="C5140" s="72"/>
      <c r="D5140" s="73"/>
      <c r="E5140" s="73"/>
      <c r="F5140" s="66"/>
      <c r="G5140" s="116"/>
      <c r="H5140" s="116"/>
      <c r="I5140" s="116"/>
      <c r="J5140" s="117"/>
      <c r="K5140" s="64"/>
      <c r="L5140" s="64"/>
      <c r="M5140" s="64"/>
      <c r="N5140" s="66" t="s">
        <v>6997</v>
      </c>
      <c r="O5140" s="66">
        <f t="shared" si="330"/>
        <v>0</v>
      </c>
      <c r="P5140" s="66"/>
      <c r="Q5140" s="65" t="str">
        <f>+IFERROR(VLOOKUP(Z5140, fechas!$B$1:$C$1036, 2,FALSE), " ")</f>
        <v xml:space="preserve"> </v>
      </c>
      <c r="R5140" s="66"/>
      <c r="S5140" s="90"/>
      <c r="T5140" s="66"/>
      <c r="U5140" s="65"/>
      <c r="V5140" s="66"/>
      <c r="W5140" s="66"/>
      <c r="X5140" s="118">
        <f t="shared" si="332"/>
        <v>1</v>
      </c>
      <c r="Y5140" s="119" t="str">
        <f>+IFERROR(VLOOKUP(G5140,fechas!$A$1:$D$292,2,FALSE), " ")</f>
        <v xml:space="preserve"> </v>
      </c>
      <c r="Z5140" s="119" t="str">
        <f t="shared" si="333"/>
        <v xml:space="preserve"> </v>
      </c>
      <c r="AA5140" s="120" t="str">
        <f ca="1">+IFERROR(IF(S5140&gt;0," ",Q5140-variables!$C$9)," ")</f>
        <v xml:space="preserve"> </v>
      </c>
    </row>
    <row r="5141" spans="2:27" s="121" customFormat="1" ht="24.95" hidden="1" customHeight="1">
      <c r="B5141" s="66">
        <f t="shared" si="331"/>
        <v>5138</v>
      </c>
      <c r="C5141" s="72"/>
      <c r="D5141" s="73"/>
      <c r="E5141" s="73"/>
      <c r="F5141" s="66"/>
      <c r="G5141" s="116"/>
      <c r="H5141" s="116"/>
      <c r="I5141" s="116"/>
      <c r="J5141" s="117"/>
      <c r="K5141" s="64"/>
      <c r="L5141" s="64"/>
      <c r="M5141" s="64"/>
      <c r="N5141" s="66" t="s">
        <v>6997</v>
      </c>
      <c r="O5141" s="66">
        <f t="shared" si="330"/>
        <v>0</v>
      </c>
      <c r="P5141" s="66"/>
      <c r="Q5141" s="65" t="str">
        <f>+IFERROR(VLOOKUP(Z5141, fechas!$B$1:$C$1036, 2,FALSE), " ")</f>
        <v xml:space="preserve"> </v>
      </c>
      <c r="R5141" s="66"/>
      <c r="S5141" s="90"/>
      <c r="T5141" s="66"/>
      <c r="U5141" s="65"/>
      <c r="V5141" s="66"/>
      <c r="W5141" s="66"/>
      <c r="X5141" s="118">
        <f t="shared" si="332"/>
        <v>1</v>
      </c>
      <c r="Y5141" s="119" t="str">
        <f>+IFERROR(VLOOKUP(G5141,fechas!$A$1:$D$292,2,FALSE), " ")</f>
        <v xml:space="preserve"> </v>
      </c>
      <c r="Z5141" s="119" t="str">
        <f t="shared" si="333"/>
        <v xml:space="preserve"> </v>
      </c>
      <c r="AA5141" s="120" t="str">
        <f ca="1">+IFERROR(IF(S5141&gt;0," ",Q5141-variables!$C$9)," ")</f>
        <v xml:space="preserve"> </v>
      </c>
    </row>
    <row r="5142" spans="2:27" s="121" customFormat="1" ht="24.95" hidden="1" customHeight="1">
      <c r="B5142" s="66">
        <f t="shared" si="331"/>
        <v>5139</v>
      </c>
      <c r="C5142" s="72"/>
      <c r="D5142" s="73"/>
      <c r="E5142" s="73"/>
      <c r="F5142" s="66"/>
      <c r="G5142" s="116"/>
      <c r="H5142" s="116"/>
      <c r="I5142" s="116"/>
      <c r="J5142" s="117"/>
      <c r="K5142" s="64"/>
      <c r="L5142" s="64"/>
      <c r="M5142" s="64"/>
      <c r="N5142" s="66" t="s">
        <v>6997</v>
      </c>
      <c r="O5142" s="66">
        <f t="shared" si="330"/>
        <v>0</v>
      </c>
      <c r="P5142" s="66"/>
      <c r="Q5142" s="65" t="str">
        <f>+IFERROR(VLOOKUP(Z5142, fechas!$B$1:$C$1036, 2,FALSE), " ")</f>
        <v xml:space="preserve"> </v>
      </c>
      <c r="R5142" s="66"/>
      <c r="S5142" s="90"/>
      <c r="T5142" s="66"/>
      <c r="U5142" s="65"/>
      <c r="V5142" s="66"/>
      <c r="W5142" s="66"/>
      <c r="X5142" s="118">
        <f t="shared" si="332"/>
        <v>1</v>
      </c>
      <c r="Y5142" s="119" t="str">
        <f>+IFERROR(VLOOKUP(G5142,fechas!$A$1:$D$292,2,FALSE), " ")</f>
        <v xml:space="preserve"> </v>
      </c>
      <c r="Z5142" s="119" t="str">
        <f t="shared" si="333"/>
        <v xml:space="preserve"> </v>
      </c>
      <c r="AA5142" s="120" t="str">
        <f ca="1">+IFERROR(IF(S5142&gt;0," ",Q5142-variables!$C$9)," ")</f>
        <v xml:space="preserve"> </v>
      </c>
    </row>
    <row r="5143" spans="2:27" s="121" customFormat="1" ht="24.95" hidden="1" customHeight="1">
      <c r="B5143" s="66">
        <f t="shared" si="331"/>
        <v>5140</v>
      </c>
      <c r="C5143" s="72"/>
      <c r="D5143" s="73"/>
      <c r="E5143" s="73"/>
      <c r="F5143" s="66"/>
      <c r="G5143" s="116"/>
      <c r="H5143" s="116"/>
      <c r="I5143" s="116"/>
      <c r="J5143" s="117"/>
      <c r="K5143" s="64"/>
      <c r="L5143" s="64"/>
      <c r="M5143" s="64"/>
      <c r="N5143" s="66" t="s">
        <v>6997</v>
      </c>
      <c r="O5143" s="66">
        <f t="shared" si="330"/>
        <v>0</v>
      </c>
      <c r="P5143" s="66"/>
      <c r="Q5143" s="65" t="str">
        <f>+IFERROR(VLOOKUP(Z5143, fechas!$B$1:$C$1036, 2,FALSE), " ")</f>
        <v xml:space="preserve"> </v>
      </c>
      <c r="R5143" s="66"/>
      <c r="S5143" s="90"/>
      <c r="T5143" s="66"/>
      <c r="U5143" s="65"/>
      <c r="V5143" s="66"/>
      <c r="W5143" s="66"/>
      <c r="X5143" s="118">
        <f t="shared" si="332"/>
        <v>1</v>
      </c>
      <c r="Y5143" s="119" t="str">
        <f>+IFERROR(VLOOKUP(G5143,fechas!$A$1:$D$292,2,FALSE), " ")</f>
        <v xml:space="preserve"> </v>
      </c>
      <c r="Z5143" s="119" t="str">
        <f t="shared" si="333"/>
        <v xml:space="preserve"> </v>
      </c>
      <c r="AA5143" s="120" t="str">
        <f ca="1">+IFERROR(IF(S5143&gt;0," ",Q5143-variables!$C$9)," ")</f>
        <v xml:space="preserve"> </v>
      </c>
    </row>
    <row r="5144" spans="2:27" s="121" customFormat="1" ht="24.95" hidden="1" customHeight="1">
      <c r="B5144" s="66">
        <f t="shared" si="331"/>
        <v>5141</v>
      </c>
      <c r="C5144" s="72"/>
      <c r="D5144" s="73"/>
      <c r="E5144" s="73"/>
      <c r="F5144" s="66"/>
      <c r="G5144" s="116"/>
      <c r="H5144" s="116"/>
      <c r="I5144" s="116"/>
      <c r="J5144" s="117"/>
      <c r="K5144" s="64"/>
      <c r="L5144" s="64"/>
      <c r="M5144" s="64"/>
      <c r="N5144" s="66" t="s">
        <v>6997</v>
      </c>
      <c r="O5144" s="66">
        <f t="shared" si="330"/>
        <v>0</v>
      </c>
      <c r="P5144" s="66"/>
      <c r="Q5144" s="65" t="str">
        <f>+IFERROR(VLOOKUP(Z5144, fechas!$B$1:$C$1036, 2,FALSE), " ")</f>
        <v xml:space="preserve"> </v>
      </c>
      <c r="R5144" s="66"/>
      <c r="S5144" s="90"/>
      <c r="T5144" s="66"/>
      <c r="U5144" s="65"/>
      <c r="V5144" s="66"/>
      <c r="W5144" s="66"/>
      <c r="X5144" s="118">
        <f t="shared" si="332"/>
        <v>1</v>
      </c>
      <c r="Y5144" s="119" t="str">
        <f>+IFERROR(VLOOKUP(G5144,fechas!$A$1:$D$292,2,FALSE), " ")</f>
        <v xml:space="preserve"> </v>
      </c>
      <c r="Z5144" s="119" t="str">
        <f t="shared" si="333"/>
        <v xml:space="preserve"> </v>
      </c>
      <c r="AA5144" s="120" t="str">
        <f ca="1">+IFERROR(IF(S5144&gt;0," ",Q5144-variables!$C$9)," ")</f>
        <v xml:space="preserve"> </v>
      </c>
    </row>
    <row r="5145" spans="2:27" s="121" customFormat="1" ht="24.95" hidden="1" customHeight="1">
      <c r="B5145" s="66">
        <f t="shared" si="331"/>
        <v>5142</v>
      </c>
      <c r="C5145" s="72"/>
      <c r="D5145" s="73"/>
      <c r="E5145" s="73"/>
      <c r="F5145" s="66"/>
      <c r="G5145" s="116"/>
      <c r="H5145" s="116"/>
      <c r="I5145" s="116"/>
      <c r="J5145" s="117"/>
      <c r="K5145" s="64"/>
      <c r="L5145" s="64"/>
      <c r="M5145" s="64"/>
      <c r="N5145" s="66" t="s">
        <v>6997</v>
      </c>
      <c r="O5145" s="66">
        <f t="shared" si="330"/>
        <v>0</v>
      </c>
      <c r="P5145" s="66"/>
      <c r="Q5145" s="65" t="str">
        <f>+IFERROR(VLOOKUP(Z5145, fechas!$B$1:$C$1036, 2,FALSE), " ")</f>
        <v xml:space="preserve"> </v>
      </c>
      <c r="R5145" s="66"/>
      <c r="S5145" s="90"/>
      <c r="T5145" s="66"/>
      <c r="U5145" s="65"/>
      <c r="V5145" s="66"/>
      <c r="W5145" s="66"/>
      <c r="X5145" s="118">
        <f t="shared" si="332"/>
        <v>1</v>
      </c>
      <c r="Y5145" s="119" t="str">
        <f>+IFERROR(VLOOKUP(G5145,fechas!$A$1:$D$292,2,FALSE), " ")</f>
        <v xml:space="preserve"> </v>
      </c>
      <c r="Z5145" s="119" t="str">
        <f t="shared" si="333"/>
        <v xml:space="preserve"> </v>
      </c>
      <c r="AA5145" s="120" t="str">
        <f ca="1">+IFERROR(IF(S5145&gt;0," ",Q5145-variables!$C$9)," ")</f>
        <v xml:space="preserve"> </v>
      </c>
    </row>
    <row r="5146" spans="2:27" s="121" customFormat="1" ht="24.95" hidden="1" customHeight="1">
      <c r="B5146" s="66">
        <f t="shared" si="331"/>
        <v>5143</v>
      </c>
      <c r="C5146" s="72"/>
      <c r="D5146" s="73"/>
      <c r="E5146" s="73"/>
      <c r="F5146" s="66"/>
      <c r="G5146" s="116"/>
      <c r="H5146" s="116"/>
      <c r="I5146" s="116"/>
      <c r="J5146" s="117"/>
      <c r="K5146" s="64"/>
      <c r="L5146" s="64"/>
      <c r="M5146" s="64"/>
      <c r="N5146" s="66" t="s">
        <v>6997</v>
      </c>
      <c r="O5146" s="66">
        <f t="shared" si="330"/>
        <v>0</v>
      </c>
      <c r="P5146" s="66"/>
      <c r="Q5146" s="65" t="str">
        <f>+IFERROR(VLOOKUP(Z5146, fechas!$B$1:$C$1036, 2,FALSE), " ")</f>
        <v xml:space="preserve"> </v>
      </c>
      <c r="R5146" s="66"/>
      <c r="S5146" s="90"/>
      <c r="T5146" s="66"/>
      <c r="U5146" s="65"/>
      <c r="V5146" s="66"/>
      <c r="W5146" s="66"/>
      <c r="X5146" s="118">
        <f t="shared" si="332"/>
        <v>1</v>
      </c>
      <c r="Y5146" s="119" t="str">
        <f>+IFERROR(VLOOKUP(G5146,fechas!$A$1:$D$292,2,FALSE), " ")</f>
        <v xml:space="preserve"> </v>
      </c>
      <c r="Z5146" s="119" t="str">
        <f t="shared" si="333"/>
        <v xml:space="preserve"> </v>
      </c>
      <c r="AA5146" s="120" t="str">
        <f ca="1">+IFERROR(IF(S5146&gt;0," ",Q5146-variables!$C$9)," ")</f>
        <v xml:space="preserve"> </v>
      </c>
    </row>
    <row r="5147" spans="2:27" s="121" customFormat="1" ht="24.95" hidden="1" customHeight="1">
      <c r="B5147" s="66">
        <f t="shared" si="331"/>
        <v>5144</v>
      </c>
      <c r="C5147" s="72"/>
      <c r="D5147" s="73"/>
      <c r="E5147" s="73"/>
      <c r="F5147" s="66"/>
      <c r="G5147" s="116"/>
      <c r="H5147" s="116"/>
      <c r="I5147" s="116"/>
      <c r="J5147" s="117"/>
      <c r="K5147" s="64"/>
      <c r="L5147" s="64"/>
      <c r="M5147" s="64"/>
      <c r="N5147" s="66" t="s">
        <v>6997</v>
      </c>
      <c r="O5147" s="66">
        <f t="shared" si="330"/>
        <v>0</v>
      </c>
      <c r="P5147" s="66"/>
      <c r="Q5147" s="65" t="str">
        <f>+IFERROR(VLOOKUP(Z5147, fechas!$B$1:$C$1036, 2,FALSE), " ")</f>
        <v xml:space="preserve"> </v>
      </c>
      <c r="R5147" s="66"/>
      <c r="S5147" s="90"/>
      <c r="T5147" s="66"/>
      <c r="U5147" s="65"/>
      <c r="V5147" s="66"/>
      <c r="W5147" s="66"/>
      <c r="X5147" s="118">
        <f t="shared" si="332"/>
        <v>1</v>
      </c>
      <c r="Y5147" s="119" t="str">
        <f>+IFERROR(VLOOKUP(G5147,fechas!$A$1:$D$292,2,FALSE), " ")</f>
        <v xml:space="preserve"> </v>
      </c>
      <c r="Z5147" s="119" t="str">
        <f t="shared" si="333"/>
        <v xml:space="preserve"> </v>
      </c>
      <c r="AA5147" s="120" t="str">
        <f ca="1">+IFERROR(IF(S5147&gt;0," ",Q5147-variables!$C$9)," ")</f>
        <v xml:space="preserve"> </v>
      </c>
    </row>
    <row r="5148" spans="2:27" s="121" customFormat="1" ht="24.95" hidden="1" customHeight="1">
      <c r="B5148" s="66">
        <f t="shared" si="331"/>
        <v>5145</v>
      </c>
      <c r="C5148" s="72"/>
      <c r="D5148" s="73"/>
      <c r="E5148" s="73"/>
      <c r="F5148" s="66"/>
      <c r="G5148" s="116"/>
      <c r="H5148" s="116"/>
      <c r="I5148" s="116"/>
      <c r="J5148" s="117"/>
      <c r="K5148" s="64"/>
      <c r="L5148" s="64"/>
      <c r="M5148" s="64"/>
      <c r="N5148" s="66" t="s">
        <v>6997</v>
      </c>
      <c r="O5148" s="66">
        <f t="shared" si="330"/>
        <v>0</v>
      </c>
      <c r="P5148" s="66"/>
      <c r="Q5148" s="65" t="str">
        <f>+IFERROR(VLOOKUP(Z5148, fechas!$B$1:$C$1036, 2,FALSE), " ")</f>
        <v xml:space="preserve"> </v>
      </c>
      <c r="R5148" s="66"/>
      <c r="S5148" s="90"/>
      <c r="T5148" s="66"/>
      <c r="U5148" s="65"/>
      <c r="V5148" s="66"/>
      <c r="W5148" s="66"/>
      <c r="X5148" s="118">
        <f t="shared" si="332"/>
        <v>1</v>
      </c>
      <c r="Y5148" s="119" t="str">
        <f>+IFERROR(VLOOKUP(G5148,fechas!$A$1:$D$292,2,FALSE), " ")</f>
        <v xml:space="preserve"> </v>
      </c>
      <c r="Z5148" s="119" t="str">
        <f t="shared" si="333"/>
        <v xml:space="preserve"> </v>
      </c>
      <c r="AA5148" s="120" t="str">
        <f ca="1">+IFERROR(IF(S5148&gt;0," ",Q5148-variables!$C$9)," ")</f>
        <v xml:space="preserve"> </v>
      </c>
    </row>
    <row r="5149" spans="2:27" s="121" customFormat="1" ht="24.95" hidden="1" customHeight="1">
      <c r="B5149" s="66">
        <f t="shared" si="331"/>
        <v>5146</v>
      </c>
      <c r="C5149" s="72"/>
      <c r="D5149" s="73"/>
      <c r="E5149" s="73"/>
      <c r="F5149" s="66"/>
      <c r="G5149" s="116"/>
      <c r="H5149" s="116"/>
      <c r="I5149" s="116"/>
      <c r="J5149" s="117"/>
      <c r="K5149" s="64"/>
      <c r="L5149" s="64"/>
      <c r="M5149" s="64"/>
      <c r="N5149" s="66" t="s">
        <v>6997</v>
      </c>
      <c r="O5149" s="66">
        <f t="shared" si="330"/>
        <v>0</v>
      </c>
      <c r="P5149" s="66"/>
      <c r="Q5149" s="65" t="str">
        <f>+IFERROR(VLOOKUP(Z5149, fechas!$B$1:$C$1036, 2,FALSE), " ")</f>
        <v xml:space="preserve"> </v>
      </c>
      <c r="R5149" s="66"/>
      <c r="S5149" s="90"/>
      <c r="T5149" s="66"/>
      <c r="U5149" s="65"/>
      <c r="V5149" s="66"/>
      <c r="W5149" s="66"/>
      <c r="X5149" s="118">
        <f t="shared" si="332"/>
        <v>1</v>
      </c>
      <c r="Y5149" s="119" t="str">
        <f>+IFERROR(VLOOKUP(G5149,fechas!$A$1:$D$292,2,FALSE), " ")</f>
        <v xml:space="preserve"> </v>
      </c>
      <c r="Z5149" s="119" t="str">
        <f t="shared" si="333"/>
        <v xml:space="preserve"> </v>
      </c>
      <c r="AA5149" s="120" t="str">
        <f ca="1">+IFERROR(IF(S5149&gt;0," ",Q5149-variables!$C$9)," ")</f>
        <v xml:space="preserve"> </v>
      </c>
    </row>
    <row r="5150" spans="2:27" s="121" customFormat="1" ht="24.95" hidden="1" customHeight="1">
      <c r="B5150" s="66">
        <f t="shared" si="331"/>
        <v>5147</v>
      </c>
      <c r="C5150" s="72"/>
      <c r="D5150" s="73"/>
      <c r="E5150" s="73"/>
      <c r="F5150" s="66"/>
      <c r="G5150" s="116"/>
      <c r="H5150" s="116"/>
      <c r="I5150" s="116"/>
      <c r="J5150" s="117"/>
      <c r="K5150" s="64"/>
      <c r="L5150" s="64"/>
      <c r="M5150" s="64"/>
      <c r="N5150" s="66" t="s">
        <v>6997</v>
      </c>
      <c r="O5150" s="66">
        <f t="shared" si="330"/>
        <v>0</v>
      </c>
      <c r="P5150" s="66"/>
      <c r="Q5150" s="65" t="str">
        <f>+IFERROR(VLOOKUP(Z5150, fechas!$B$1:$C$1036, 2,FALSE), " ")</f>
        <v xml:space="preserve"> </v>
      </c>
      <c r="R5150" s="66"/>
      <c r="S5150" s="90"/>
      <c r="T5150" s="66"/>
      <c r="U5150" s="65"/>
      <c r="V5150" s="66"/>
      <c r="W5150" s="66"/>
      <c r="X5150" s="118">
        <f t="shared" si="332"/>
        <v>1</v>
      </c>
      <c r="Y5150" s="119" t="str">
        <f>+IFERROR(VLOOKUP(G5150,fechas!$A$1:$D$292,2,FALSE), " ")</f>
        <v xml:space="preserve"> </v>
      </c>
      <c r="Z5150" s="119" t="str">
        <f t="shared" si="333"/>
        <v xml:space="preserve"> </v>
      </c>
      <c r="AA5150" s="120" t="str">
        <f ca="1">+IFERROR(IF(S5150&gt;0," ",Q5150-variables!$C$9)," ")</f>
        <v xml:space="preserve"> </v>
      </c>
    </row>
    <row r="5151" spans="2:27" s="121" customFormat="1" ht="24.95" hidden="1" customHeight="1">
      <c r="B5151" s="66">
        <f t="shared" si="331"/>
        <v>5148</v>
      </c>
      <c r="C5151" s="72"/>
      <c r="D5151" s="73"/>
      <c r="E5151" s="73"/>
      <c r="F5151" s="66"/>
      <c r="G5151" s="116"/>
      <c r="H5151" s="116"/>
      <c r="I5151" s="116"/>
      <c r="J5151" s="117"/>
      <c r="K5151" s="64"/>
      <c r="L5151" s="64"/>
      <c r="M5151" s="64"/>
      <c r="N5151" s="66" t="s">
        <v>6997</v>
      </c>
      <c r="O5151" s="66">
        <f t="shared" si="330"/>
        <v>0</v>
      </c>
      <c r="P5151" s="66"/>
      <c r="Q5151" s="65" t="str">
        <f>+IFERROR(VLOOKUP(Z5151, fechas!$B$1:$C$1036, 2,FALSE), " ")</f>
        <v xml:space="preserve"> </v>
      </c>
      <c r="R5151" s="66"/>
      <c r="S5151" s="90"/>
      <c r="T5151" s="66"/>
      <c r="U5151" s="65"/>
      <c r="V5151" s="66"/>
      <c r="W5151" s="66"/>
      <c r="X5151" s="118">
        <f t="shared" si="332"/>
        <v>1</v>
      </c>
      <c r="Y5151" s="119" t="str">
        <f>+IFERROR(VLOOKUP(G5151,fechas!$A$1:$D$292,2,FALSE), " ")</f>
        <v xml:space="preserve"> </v>
      </c>
      <c r="Z5151" s="119" t="str">
        <f t="shared" si="333"/>
        <v xml:space="preserve"> </v>
      </c>
      <c r="AA5151" s="120" t="str">
        <f ca="1">+IFERROR(IF(S5151&gt;0," ",Q5151-variables!$C$9)," ")</f>
        <v xml:space="preserve"> </v>
      </c>
    </row>
    <row r="5152" spans="2:27" s="121" customFormat="1" ht="24.95" hidden="1" customHeight="1">
      <c r="B5152" s="66">
        <f t="shared" si="331"/>
        <v>5149</v>
      </c>
      <c r="C5152" s="72"/>
      <c r="D5152" s="73"/>
      <c r="E5152" s="73"/>
      <c r="F5152" s="66"/>
      <c r="G5152" s="116"/>
      <c r="H5152" s="116"/>
      <c r="I5152" s="116"/>
      <c r="J5152" s="117"/>
      <c r="K5152" s="64"/>
      <c r="L5152" s="64"/>
      <c r="M5152" s="64"/>
      <c r="N5152" s="66" t="s">
        <v>6997</v>
      </c>
      <c r="O5152" s="66">
        <f t="shared" si="330"/>
        <v>0</v>
      </c>
      <c r="P5152" s="66"/>
      <c r="Q5152" s="65" t="str">
        <f>+IFERROR(VLOOKUP(Z5152, fechas!$B$1:$C$1036, 2,FALSE), " ")</f>
        <v xml:space="preserve"> </v>
      </c>
      <c r="R5152" s="66"/>
      <c r="S5152" s="90"/>
      <c r="T5152" s="66"/>
      <c r="U5152" s="65"/>
      <c r="V5152" s="66"/>
      <c r="W5152" s="66"/>
      <c r="X5152" s="118">
        <f t="shared" si="332"/>
        <v>1</v>
      </c>
      <c r="Y5152" s="119" t="str">
        <f>+IFERROR(VLOOKUP(G5152,fechas!$A$1:$D$292,2,FALSE), " ")</f>
        <v xml:space="preserve"> </v>
      </c>
      <c r="Z5152" s="119" t="str">
        <f t="shared" si="333"/>
        <v xml:space="preserve"> </v>
      </c>
      <c r="AA5152" s="120" t="str">
        <f ca="1">+IFERROR(IF(S5152&gt;0," ",Q5152-variables!$C$9)," ")</f>
        <v xml:space="preserve"> </v>
      </c>
    </row>
    <row r="5153" spans="2:27" s="121" customFormat="1" ht="24.95" hidden="1" customHeight="1">
      <c r="B5153" s="66">
        <f t="shared" si="331"/>
        <v>5150</v>
      </c>
      <c r="C5153" s="72"/>
      <c r="D5153" s="73"/>
      <c r="E5153" s="73"/>
      <c r="F5153" s="66"/>
      <c r="G5153" s="116"/>
      <c r="H5153" s="116"/>
      <c r="I5153" s="116"/>
      <c r="J5153" s="117"/>
      <c r="K5153" s="64"/>
      <c r="L5153" s="64"/>
      <c r="M5153" s="64"/>
      <c r="N5153" s="66" t="s">
        <v>6997</v>
      </c>
      <c r="O5153" s="66">
        <f t="shared" si="330"/>
        <v>0</v>
      </c>
      <c r="P5153" s="66"/>
      <c r="Q5153" s="65" t="str">
        <f>+IFERROR(VLOOKUP(Z5153, fechas!$B$1:$C$1036, 2,FALSE), " ")</f>
        <v xml:space="preserve"> </v>
      </c>
      <c r="R5153" s="66"/>
      <c r="S5153" s="90"/>
      <c r="T5153" s="66"/>
      <c r="U5153" s="65"/>
      <c r="V5153" s="66"/>
      <c r="W5153" s="66"/>
      <c r="X5153" s="118">
        <f t="shared" si="332"/>
        <v>1</v>
      </c>
      <c r="Y5153" s="119" t="str">
        <f>+IFERROR(VLOOKUP(G5153,fechas!$A$1:$D$292,2,FALSE), " ")</f>
        <v xml:space="preserve"> </v>
      </c>
      <c r="Z5153" s="119" t="str">
        <f t="shared" si="333"/>
        <v xml:space="preserve"> </v>
      </c>
      <c r="AA5153" s="120" t="str">
        <f ca="1">+IFERROR(IF(S5153&gt;0," ",Q5153-variables!$C$9)," ")</f>
        <v xml:space="preserve"> </v>
      </c>
    </row>
    <row r="5154" spans="2:27" s="121" customFormat="1" ht="24.95" hidden="1" customHeight="1">
      <c r="B5154" s="66">
        <f t="shared" si="331"/>
        <v>5151</v>
      </c>
      <c r="C5154" s="72"/>
      <c r="D5154" s="73"/>
      <c r="E5154" s="73"/>
      <c r="F5154" s="66"/>
      <c r="G5154" s="116"/>
      <c r="H5154" s="116"/>
      <c r="I5154" s="116"/>
      <c r="J5154" s="117"/>
      <c r="K5154" s="64"/>
      <c r="L5154" s="64"/>
      <c r="M5154" s="64"/>
      <c r="N5154" s="66" t="s">
        <v>6997</v>
      </c>
      <c r="O5154" s="66">
        <f t="shared" si="330"/>
        <v>0</v>
      </c>
      <c r="P5154" s="66"/>
      <c r="Q5154" s="65" t="str">
        <f>+IFERROR(VLOOKUP(Z5154, fechas!$B$1:$C$1036, 2,FALSE), " ")</f>
        <v xml:space="preserve"> </v>
      </c>
      <c r="R5154" s="66"/>
      <c r="S5154" s="90"/>
      <c r="T5154" s="66"/>
      <c r="U5154" s="65"/>
      <c r="V5154" s="66"/>
      <c r="W5154" s="66"/>
      <c r="X5154" s="118">
        <f t="shared" si="332"/>
        <v>1</v>
      </c>
      <c r="Y5154" s="119" t="str">
        <f>+IFERROR(VLOOKUP(G5154,fechas!$A$1:$D$292,2,FALSE), " ")</f>
        <v xml:space="preserve"> </v>
      </c>
      <c r="Z5154" s="119" t="str">
        <f t="shared" si="333"/>
        <v xml:space="preserve"> </v>
      </c>
      <c r="AA5154" s="120" t="str">
        <f ca="1">+IFERROR(IF(S5154&gt;0," ",Q5154-variables!$C$9)," ")</f>
        <v xml:space="preserve"> </v>
      </c>
    </row>
    <row r="5155" spans="2:27" s="121" customFormat="1" ht="24.95" hidden="1" customHeight="1">
      <c r="B5155" s="66">
        <f t="shared" si="331"/>
        <v>5152</v>
      </c>
      <c r="C5155" s="72"/>
      <c r="D5155" s="73"/>
      <c r="E5155" s="73"/>
      <c r="F5155" s="66"/>
      <c r="G5155" s="116"/>
      <c r="H5155" s="116"/>
      <c r="I5155" s="116"/>
      <c r="J5155" s="117"/>
      <c r="K5155" s="64"/>
      <c r="L5155" s="64"/>
      <c r="M5155" s="64"/>
      <c r="N5155" s="66" t="s">
        <v>6997</v>
      </c>
      <c r="O5155" s="66">
        <f t="shared" si="330"/>
        <v>0</v>
      </c>
      <c r="P5155" s="66"/>
      <c r="Q5155" s="65" t="str">
        <f>+IFERROR(VLOOKUP(Z5155, fechas!$B$1:$C$1036, 2,FALSE), " ")</f>
        <v xml:space="preserve"> </v>
      </c>
      <c r="R5155" s="66"/>
      <c r="S5155" s="90"/>
      <c r="T5155" s="66"/>
      <c r="U5155" s="65"/>
      <c r="V5155" s="66"/>
      <c r="W5155" s="66"/>
      <c r="X5155" s="118">
        <f t="shared" si="332"/>
        <v>1</v>
      </c>
      <c r="Y5155" s="119" t="str">
        <f>+IFERROR(VLOOKUP(G5155,fechas!$A$1:$D$292,2,FALSE), " ")</f>
        <v xml:space="preserve"> </v>
      </c>
      <c r="Z5155" s="119" t="str">
        <f t="shared" si="333"/>
        <v xml:space="preserve"> </v>
      </c>
      <c r="AA5155" s="120" t="str">
        <f ca="1">+IFERROR(IF(S5155&gt;0," ",Q5155-variables!$C$9)," ")</f>
        <v xml:space="preserve"> </v>
      </c>
    </row>
    <row r="5156" spans="2:27" s="121" customFormat="1" ht="24.95" hidden="1" customHeight="1">
      <c r="B5156" s="66">
        <f t="shared" si="331"/>
        <v>5153</v>
      </c>
      <c r="C5156" s="72"/>
      <c r="D5156" s="73"/>
      <c r="E5156" s="73"/>
      <c r="F5156" s="66"/>
      <c r="G5156" s="116"/>
      <c r="H5156" s="116"/>
      <c r="I5156" s="116"/>
      <c r="J5156" s="117"/>
      <c r="K5156" s="64"/>
      <c r="L5156" s="64"/>
      <c r="M5156" s="64"/>
      <c r="N5156" s="66" t="s">
        <v>6997</v>
      </c>
      <c r="O5156" s="66">
        <f t="shared" si="330"/>
        <v>0</v>
      </c>
      <c r="P5156" s="66"/>
      <c r="Q5156" s="65" t="str">
        <f>+IFERROR(VLOOKUP(Z5156, fechas!$B$1:$C$1036, 2,FALSE), " ")</f>
        <v xml:space="preserve"> </v>
      </c>
      <c r="R5156" s="66"/>
      <c r="S5156" s="90"/>
      <c r="T5156" s="66"/>
      <c r="U5156" s="65"/>
      <c r="V5156" s="66"/>
      <c r="W5156" s="66"/>
      <c r="X5156" s="118">
        <f t="shared" si="332"/>
        <v>1</v>
      </c>
      <c r="Y5156" s="119" t="str">
        <f>+IFERROR(VLOOKUP(G5156,fechas!$A$1:$D$292,2,FALSE), " ")</f>
        <v xml:space="preserve"> </v>
      </c>
      <c r="Z5156" s="119" t="str">
        <f t="shared" si="333"/>
        <v xml:space="preserve"> </v>
      </c>
      <c r="AA5156" s="120" t="str">
        <f ca="1">+IFERROR(IF(S5156&gt;0," ",Q5156-variables!$C$9)," ")</f>
        <v xml:space="preserve"> </v>
      </c>
    </row>
    <row r="5157" spans="2:27" s="121" customFormat="1" ht="24.95" hidden="1" customHeight="1">
      <c r="B5157" s="66">
        <f t="shared" si="331"/>
        <v>5154</v>
      </c>
      <c r="C5157" s="72"/>
      <c r="D5157" s="73"/>
      <c r="E5157" s="73"/>
      <c r="F5157" s="66"/>
      <c r="G5157" s="116"/>
      <c r="H5157" s="116"/>
      <c r="I5157" s="116"/>
      <c r="J5157" s="117"/>
      <c r="K5157" s="64"/>
      <c r="L5157" s="64"/>
      <c r="M5157" s="64"/>
      <c r="N5157" s="66" t="s">
        <v>6997</v>
      </c>
      <c r="O5157" s="66">
        <f t="shared" si="330"/>
        <v>0</v>
      </c>
      <c r="P5157" s="66"/>
      <c r="Q5157" s="65" t="str">
        <f>+IFERROR(VLOOKUP(Z5157, fechas!$B$1:$C$1036, 2,FALSE), " ")</f>
        <v xml:space="preserve"> </v>
      </c>
      <c r="R5157" s="66"/>
      <c r="S5157" s="90"/>
      <c r="T5157" s="66"/>
      <c r="U5157" s="65"/>
      <c r="V5157" s="66"/>
      <c r="W5157" s="66"/>
      <c r="X5157" s="118">
        <f t="shared" si="332"/>
        <v>1</v>
      </c>
      <c r="Y5157" s="119" t="str">
        <f>+IFERROR(VLOOKUP(G5157,fechas!$A$1:$D$292,2,FALSE), " ")</f>
        <v xml:space="preserve"> </v>
      </c>
      <c r="Z5157" s="119" t="str">
        <f t="shared" si="333"/>
        <v xml:space="preserve"> </v>
      </c>
      <c r="AA5157" s="120" t="str">
        <f ca="1">+IFERROR(IF(S5157&gt;0," ",Q5157-variables!$C$9)," ")</f>
        <v xml:space="preserve"> </v>
      </c>
    </row>
    <row r="5158" spans="2:27" s="121" customFormat="1" ht="24.95" hidden="1" customHeight="1">
      <c r="B5158" s="66">
        <f t="shared" si="331"/>
        <v>5155</v>
      </c>
      <c r="C5158" s="72"/>
      <c r="D5158" s="73"/>
      <c r="E5158" s="73"/>
      <c r="F5158" s="66"/>
      <c r="G5158" s="116"/>
      <c r="H5158" s="116"/>
      <c r="I5158" s="116"/>
      <c r="J5158" s="117"/>
      <c r="K5158" s="64"/>
      <c r="L5158" s="64"/>
      <c r="M5158" s="64"/>
      <c r="N5158" s="66" t="s">
        <v>6997</v>
      </c>
      <c r="O5158" s="66">
        <f t="shared" si="330"/>
        <v>0</v>
      </c>
      <c r="P5158" s="66"/>
      <c r="Q5158" s="65" t="str">
        <f>+IFERROR(VLOOKUP(Z5158, fechas!$B$1:$C$1036, 2,FALSE), " ")</f>
        <v xml:space="preserve"> </v>
      </c>
      <c r="R5158" s="66"/>
      <c r="S5158" s="90"/>
      <c r="T5158" s="66"/>
      <c r="U5158" s="65"/>
      <c r="V5158" s="66"/>
      <c r="W5158" s="66"/>
      <c r="X5158" s="118">
        <f t="shared" si="332"/>
        <v>1</v>
      </c>
      <c r="Y5158" s="119" t="str">
        <f>+IFERROR(VLOOKUP(G5158,fechas!$A$1:$D$292,2,FALSE), " ")</f>
        <v xml:space="preserve"> </v>
      </c>
      <c r="Z5158" s="119" t="str">
        <f t="shared" si="333"/>
        <v xml:space="preserve"> </v>
      </c>
      <c r="AA5158" s="120" t="str">
        <f ca="1">+IFERROR(IF(S5158&gt;0," ",Q5158-variables!$C$9)," ")</f>
        <v xml:space="preserve"> </v>
      </c>
    </row>
    <row r="5159" spans="2:27" s="121" customFormat="1" ht="24.95" hidden="1" customHeight="1">
      <c r="B5159" s="66">
        <f t="shared" si="331"/>
        <v>5156</v>
      </c>
      <c r="C5159" s="72"/>
      <c r="D5159" s="73"/>
      <c r="E5159" s="73"/>
      <c r="F5159" s="66"/>
      <c r="G5159" s="116"/>
      <c r="H5159" s="116"/>
      <c r="I5159" s="116"/>
      <c r="J5159" s="117"/>
      <c r="K5159" s="64"/>
      <c r="L5159" s="64"/>
      <c r="M5159" s="64"/>
      <c r="N5159" s="66" t="s">
        <v>6997</v>
      </c>
      <c r="O5159" s="66">
        <f t="shared" si="330"/>
        <v>0</v>
      </c>
      <c r="P5159" s="66"/>
      <c r="Q5159" s="65" t="str">
        <f>+IFERROR(VLOOKUP(Z5159, fechas!$B$1:$C$1036, 2,FALSE), " ")</f>
        <v xml:space="preserve"> </v>
      </c>
      <c r="R5159" s="66"/>
      <c r="S5159" s="90"/>
      <c r="T5159" s="66"/>
      <c r="U5159" s="65"/>
      <c r="V5159" s="66"/>
      <c r="W5159" s="66"/>
      <c r="X5159" s="118">
        <f t="shared" si="332"/>
        <v>1</v>
      </c>
      <c r="Y5159" s="119" t="str">
        <f>+IFERROR(VLOOKUP(G5159,fechas!$A$1:$D$292,2,FALSE), " ")</f>
        <v xml:space="preserve"> </v>
      </c>
      <c r="Z5159" s="119" t="str">
        <f t="shared" si="333"/>
        <v xml:space="preserve"> </v>
      </c>
      <c r="AA5159" s="120" t="str">
        <f ca="1">+IFERROR(IF(S5159&gt;0," ",Q5159-variables!$C$9)," ")</f>
        <v xml:space="preserve"> </v>
      </c>
    </row>
    <row r="5160" spans="2:27" s="121" customFormat="1" ht="24.95" hidden="1" customHeight="1">
      <c r="B5160" s="66">
        <f t="shared" si="331"/>
        <v>5157</v>
      </c>
      <c r="C5160" s="72"/>
      <c r="D5160" s="73"/>
      <c r="E5160" s="73"/>
      <c r="F5160" s="66"/>
      <c r="G5160" s="116"/>
      <c r="H5160" s="116"/>
      <c r="I5160" s="116"/>
      <c r="J5160" s="117"/>
      <c r="K5160" s="64"/>
      <c r="L5160" s="64"/>
      <c r="M5160" s="64"/>
      <c r="N5160" s="66" t="s">
        <v>6997</v>
      </c>
      <c r="O5160" s="66">
        <f t="shared" si="330"/>
        <v>0</v>
      </c>
      <c r="P5160" s="66"/>
      <c r="Q5160" s="65" t="str">
        <f>+IFERROR(VLOOKUP(Z5160, fechas!$B$1:$C$1036, 2,FALSE), " ")</f>
        <v xml:space="preserve"> </v>
      </c>
      <c r="R5160" s="66"/>
      <c r="S5160" s="90"/>
      <c r="T5160" s="66"/>
      <c r="U5160" s="65"/>
      <c r="V5160" s="66"/>
      <c r="W5160" s="66"/>
      <c r="X5160" s="118">
        <f t="shared" si="332"/>
        <v>1</v>
      </c>
      <c r="Y5160" s="119" t="str">
        <f>+IFERROR(VLOOKUP(G5160,fechas!$A$1:$D$292,2,FALSE), " ")</f>
        <v xml:space="preserve"> </v>
      </c>
      <c r="Z5160" s="119" t="str">
        <f t="shared" si="333"/>
        <v xml:space="preserve"> </v>
      </c>
      <c r="AA5160" s="120" t="str">
        <f ca="1">+IFERROR(IF(S5160&gt;0," ",Q5160-variables!$C$9)," ")</f>
        <v xml:space="preserve"> </v>
      </c>
    </row>
    <row r="5161" spans="2:27" s="121" customFormat="1" ht="24.95" hidden="1" customHeight="1">
      <c r="B5161" s="66">
        <f t="shared" si="331"/>
        <v>5158</v>
      </c>
      <c r="C5161" s="72"/>
      <c r="D5161" s="73"/>
      <c r="E5161" s="73"/>
      <c r="F5161" s="66"/>
      <c r="G5161" s="116"/>
      <c r="H5161" s="116"/>
      <c r="I5161" s="116"/>
      <c r="J5161" s="117"/>
      <c r="K5161" s="64"/>
      <c r="L5161" s="64"/>
      <c r="M5161" s="64"/>
      <c r="N5161" s="66" t="s">
        <v>6997</v>
      </c>
      <c r="O5161" s="66">
        <f t="shared" si="330"/>
        <v>0</v>
      </c>
      <c r="P5161" s="66"/>
      <c r="Q5161" s="65" t="str">
        <f>+IFERROR(VLOOKUP(Z5161, fechas!$B$1:$C$1036, 2,FALSE), " ")</f>
        <v xml:space="preserve"> </v>
      </c>
      <c r="R5161" s="66"/>
      <c r="S5161" s="90"/>
      <c r="T5161" s="66"/>
      <c r="U5161" s="65"/>
      <c r="V5161" s="66"/>
      <c r="W5161" s="66"/>
      <c r="X5161" s="118">
        <f t="shared" si="332"/>
        <v>1</v>
      </c>
      <c r="Y5161" s="119" t="str">
        <f>+IFERROR(VLOOKUP(G5161,fechas!$A$1:$D$292,2,FALSE), " ")</f>
        <v xml:space="preserve"> </v>
      </c>
      <c r="Z5161" s="119" t="str">
        <f t="shared" si="333"/>
        <v xml:space="preserve"> </v>
      </c>
      <c r="AA5161" s="120" t="str">
        <f ca="1">+IFERROR(IF(S5161&gt;0," ",Q5161-variables!$C$9)," ")</f>
        <v xml:space="preserve"> </v>
      </c>
    </row>
    <row r="5162" spans="2:27" s="121" customFormat="1" ht="24.95" hidden="1" customHeight="1">
      <c r="B5162" s="66">
        <f t="shared" si="331"/>
        <v>5159</v>
      </c>
      <c r="C5162" s="72"/>
      <c r="D5162" s="73"/>
      <c r="E5162" s="73"/>
      <c r="F5162" s="66"/>
      <c r="G5162" s="116"/>
      <c r="H5162" s="116"/>
      <c r="I5162" s="116"/>
      <c r="J5162" s="117"/>
      <c r="K5162" s="64"/>
      <c r="L5162" s="64"/>
      <c r="M5162" s="64"/>
      <c r="N5162" s="66" t="s">
        <v>6997</v>
      </c>
      <c r="O5162" s="66">
        <f t="shared" si="330"/>
        <v>0</v>
      </c>
      <c r="P5162" s="66"/>
      <c r="Q5162" s="65" t="str">
        <f>+IFERROR(VLOOKUP(Z5162, fechas!$B$1:$C$1036, 2,FALSE), " ")</f>
        <v xml:space="preserve"> </v>
      </c>
      <c r="R5162" s="66"/>
      <c r="S5162" s="90"/>
      <c r="T5162" s="66"/>
      <c r="U5162" s="65"/>
      <c r="V5162" s="66"/>
      <c r="W5162" s="66"/>
      <c r="X5162" s="118">
        <f t="shared" si="332"/>
        <v>1</v>
      </c>
      <c r="Y5162" s="119" t="str">
        <f>+IFERROR(VLOOKUP(G5162,fechas!$A$1:$D$292,2,FALSE), " ")</f>
        <v xml:space="preserve"> </v>
      </c>
      <c r="Z5162" s="119" t="str">
        <f t="shared" si="333"/>
        <v xml:space="preserve"> </v>
      </c>
      <c r="AA5162" s="120" t="str">
        <f ca="1">+IFERROR(IF(S5162&gt;0," ",Q5162-variables!$C$9)," ")</f>
        <v xml:space="preserve"> </v>
      </c>
    </row>
    <row r="5163" spans="2:27" s="121" customFormat="1" ht="24.95" hidden="1" customHeight="1">
      <c r="B5163" s="66">
        <f t="shared" si="331"/>
        <v>5160</v>
      </c>
      <c r="C5163" s="72"/>
      <c r="D5163" s="73"/>
      <c r="E5163" s="73"/>
      <c r="F5163" s="66"/>
      <c r="G5163" s="116"/>
      <c r="H5163" s="116"/>
      <c r="I5163" s="116"/>
      <c r="J5163" s="117"/>
      <c r="K5163" s="64"/>
      <c r="L5163" s="64"/>
      <c r="M5163" s="64"/>
      <c r="N5163" s="66" t="s">
        <v>6997</v>
      </c>
      <c r="O5163" s="66">
        <f t="shared" si="330"/>
        <v>0</v>
      </c>
      <c r="P5163" s="66"/>
      <c r="Q5163" s="65" t="str">
        <f>+IFERROR(VLOOKUP(Z5163, fechas!$B$1:$C$1036, 2,FALSE), " ")</f>
        <v xml:space="preserve"> </v>
      </c>
      <c r="R5163" s="66"/>
      <c r="S5163" s="90"/>
      <c r="T5163" s="66"/>
      <c r="U5163" s="65"/>
      <c r="V5163" s="66"/>
      <c r="W5163" s="66"/>
      <c r="X5163" s="118">
        <f t="shared" si="332"/>
        <v>1</v>
      </c>
      <c r="Y5163" s="119" t="str">
        <f>+IFERROR(VLOOKUP(G5163,fechas!$A$1:$D$292,2,FALSE), " ")</f>
        <v xml:space="preserve"> </v>
      </c>
      <c r="Z5163" s="119" t="str">
        <f t="shared" si="333"/>
        <v xml:space="preserve"> </v>
      </c>
      <c r="AA5163" s="120" t="str">
        <f ca="1">+IFERROR(IF(S5163&gt;0," ",Q5163-variables!$C$9)," ")</f>
        <v xml:space="preserve"> </v>
      </c>
    </row>
    <row r="5164" spans="2:27" s="121" customFormat="1" ht="24.95" hidden="1" customHeight="1">
      <c r="B5164" s="66">
        <f t="shared" si="331"/>
        <v>5161</v>
      </c>
      <c r="C5164" s="72"/>
      <c r="D5164" s="73"/>
      <c r="E5164" s="73"/>
      <c r="F5164" s="66"/>
      <c r="G5164" s="116"/>
      <c r="H5164" s="116"/>
      <c r="I5164" s="116"/>
      <c r="J5164" s="117"/>
      <c r="K5164" s="64"/>
      <c r="L5164" s="64"/>
      <c r="M5164" s="64"/>
      <c r="N5164" s="66" t="s">
        <v>6997</v>
      </c>
      <c r="O5164" s="66">
        <f t="shared" si="330"/>
        <v>0</v>
      </c>
      <c r="P5164" s="66"/>
      <c r="Q5164" s="65" t="str">
        <f>+IFERROR(VLOOKUP(Z5164, fechas!$B$1:$C$1036, 2,FALSE), " ")</f>
        <v xml:space="preserve"> </v>
      </c>
      <c r="R5164" s="66"/>
      <c r="S5164" s="90"/>
      <c r="T5164" s="66"/>
      <c r="U5164" s="65"/>
      <c r="V5164" s="66"/>
      <c r="W5164" s="66"/>
      <c r="X5164" s="118">
        <f t="shared" si="332"/>
        <v>1</v>
      </c>
      <c r="Y5164" s="119" t="str">
        <f>+IFERROR(VLOOKUP(G5164,fechas!$A$1:$D$292,2,FALSE), " ")</f>
        <v xml:space="preserve"> </v>
      </c>
      <c r="Z5164" s="119" t="str">
        <f t="shared" si="333"/>
        <v xml:space="preserve"> </v>
      </c>
      <c r="AA5164" s="120" t="str">
        <f ca="1">+IFERROR(IF(S5164&gt;0," ",Q5164-variables!$C$9)," ")</f>
        <v xml:space="preserve"> </v>
      </c>
    </row>
    <row r="5165" spans="2:27" s="121" customFormat="1" ht="24.95" hidden="1" customHeight="1">
      <c r="B5165" s="66">
        <f t="shared" si="331"/>
        <v>5162</v>
      </c>
      <c r="C5165" s="72"/>
      <c r="D5165" s="73"/>
      <c r="E5165" s="73"/>
      <c r="F5165" s="66"/>
      <c r="G5165" s="116"/>
      <c r="H5165" s="116"/>
      <c r="I5165" s="116"/>
      <c r="J5165" s="117"/>
      <c r="K5165" s="64"/>
      <c r="L5165" s="64"/>
      <c r="M5165" s="64"/>
      <c r="N5165" s="66" t="s">
        <v>6997</v>
      </c>
      <c r="O5165" s="66">
        <f t="shared" si="330"/>
        <v>0</v>
      </c>
      <c r="P5165" s="66"/>
      <c r="Q5165" s="65" t="str">
        <f>+IFERROR(VLOOKUP(Z5165, fechas!$B$1:$C$1036, 2,FALSE), " ")</f>
        <v xml:space="preserve"> </v>
      </c>
      <c r="R5165" s="66"/>
      <c r="S5165" s="90"/>
      <c r="T5165" s="66"/>
      <c r="U5165" s="65"/>
      <c r="V5165" s="66"/>
      <c r="W5165" s="66"/>
      <c r="X5165" s="118">
        <f t="shared" si="332"/>
        <v>1</v>
      </c>
      <c r="Y5165" s="119" t="str">
        <f>+IFERROR(VLOOKUP(G5165,fechas!$A$1:$D$292,2,FALSE), " ")</f>
        <v xml:space="preserve"> </v>
      </c>
      <c r="Z5165" s="119" t="str">
        <f t="shared" si="333"/>
        <v xml:space="preserve"> </v>
      </c>
      <c r="AA5165" s="120" t="str">
        <f ca="1">+IFERROR(IF(S5165&gt;0," ",Q5165-variables!$C$9)," ")</f>
        <v xml:space="preserve"> </v>
      </c>
    </row>
    <row r="5166" spans="2:27" s="121" customFormat="1" ht="24.95" hidden="1" customHeight="1">
      <c r="B5166" s="66">
        <f t="shared" si="331"/>
        <v>5163</v>
      </c>
      <c r="C5166" s="72"/>
      <c r="D5166" s="73"/>
      <c r="E5166" s="73"/>
      <c r="F5166" s="66"/>
      <c r="G5166" s="116"/>
      <c r="H5166" s="116"/>
      <c r="I5166" s="116"/>
      <c r="J5166" s="117"/>
      <c r="K5166" s="64"/>
      <c r="L5166" s="64"/>
      <c r="M5166" s="64"/>
      <c r="N5166" s="66" t="s">
        <v>6997</v>
      </c>
      <c r="O5166" s="66">
        <f t="shared" si="330"/>
        <v>0</v>
      </c>
      <c r="P5166" s="66"/>
      <c r="Q5166" s="65" t="str">
        <f>+IFERROR(VLOOKUP(Z5166, fechas!$B$1:$C$1036, 2,FALSE), " ")</f>
        <v xml:space="preserve"> </v>
      </c>
      <c r="R5166" s="66"/>
      <c r="S5166" s="90"/>
      <c r="T5166" s="66"/>
      <c r="U5166" s="65"/>
      <c r="V5166" s="66"/>
      <c r="W5166" s="66"/>
      <c r="X5166" s="118">
        <f t="shared" si="332"/>
        <v>1</v>
      </c>
      <c r="Y5166" s="119" t="str">
        <f>+IFERROR(VLOOKUP(G5166,fechas!$A$1:$D$292,2,FALSE), " ")</f>
        <v xml:space="preserve"> </v>
      </c>
      <c r="Z5166" s="119" t="str">
        <f t="shared" si="333"/>
        <v xml:space="preserve"> </v>
      </c>
      <c r="AA5166" s="120" t="str">
        <f ca="1">+IFERROR(IF(S5166&gt;0," ",Q5166-variables!$C$9)," ")</f>
        <v xml:space="preserve"> </v>
      </c>
    </row>
    <row r="5167" spans="2:27" s="121" customFormat="1" ht="24.95" hidden="1" customHeight="1">
      <c r="B5167" s="66">
        <f t="shared" si="331"/>
        <v>5164</v>
      </c>
      <c r="C5167" s="72"/>
      <c r="D5167" s="73"/>
      <c r="E5167" s="73"/>
      <c r="F5167" s="66"/>
      <c r="G5167" s="116"/>
      <c r="H5167" s="116"/>
      <c r="I5167" s="116"/>
      <c r="J5167" s="117"/>
      <c r="K5167" s="64"/>
      <c r="L5167" s="64"/>
      <c r="M5167" s="64"/>
      <c r="N5167" s="66" t="s">
        <v>6997</v>
      </c>
      <c r="O5167" s="66">
        <f t="shared" si="330"/>
        <v>0</v>
      </c>
      <c r="P5167" s="66"/>
      <c r="Q5167" s="65" t="str">
        <f>+IFERROR(VLOOKUP(Z5167, fechas!$B$1:$C$1036, 2,FALSE), " ")</f>
        <v xml:space="preserve"> </v>
      </c>
      <c r="R5167" s="66"/>
      <c r="S5167" s="90"/>
      <c r="T5167" s="66"/>
      <c r="U5167" s="65"/>
      <c r="V5167" s="66"/>
      <c r="W5167" s="66"/>
      <c r="X5167" s="118">
        <f t="shared" si="332"/>
        <v>1</v>
      </c>
      <c r="Y5167" s="119" t="str">
        <f>+IFERROR(VLOOKUP(G5167,fechas!$A$1:$D$292,2,FALSE), " ")</f>
        <v xml:space="preserve"> </v>
      </c>
      <c r="Z5167" s="119" t="str">
        <f t="shared" si="333"/>
        <v xml:space="preserve"> </v>
      </c>
      <c r="AA5167" s="120" t="str">
        <f ca="1">+IFERROR(IF(S5167&gt;0," ",Q5167-variables!$C$9)," ")</f>
        <v xml:space="preserve"> </v>
      </c>
    </row>
    <row r="5168" spans="2:27" s="121" customFormat="1" ht="24.95" hidden="1" customHeight="1">
      <c r="B5168" s="66">
        <f t="shared" si="331"/>
        <v>5165</v>
      </c>
      <c r="C5168" s="72"/>
      <c r="D5168" s="73"/>
      <c r="E5168" s="73"/>
      <c r="F5168" s="66"/>
      <c r="G5168" s="116"/>
      <c r="H5168" s="116"/>
      <c r="I5168" s="116"/>
      <c r="J5168" s="117"/>
      <c r="K5168" s="64"/>
      <c r="L5168" s="64"/>
      <c r="M5168" s="64"/>
      <c r="N5168" s="66" t="s">
        <v>6997</v>
      </c>
      <c r="O5168" s="66">
        <f t="shared" si="330"/>
        <v>0</v>
      </c>
      <c r="P5168" s="66"/>
      <c r="Q5168" s="65" t="str">
        <f>+IFERROR(VLOOKUP(Z5168, fechas!$B$1:$C$1036, 2,FALSE), " ")</f>
        <v xml:space="preserve"> </v>
      </c>
      <c r="R5168" s="66"/>
      <c r="S5168" s="90"/>
      <c r="T5168" s="66"/>
      <c r="U5168" s="65"/>
      <c r="V5168" s="66"/>
      <c r="W5168" s="66"/>
      <c r="X5168" s="118">
        <f t="shared" si="332"/>
        <v>1</v>
      </c>
      <c r="Y5168" s="119" t="str">
        <f>+IFERROR(VLOOKUP(G5168,fechas!$A$1:$D$292,2,FALSE), " ")</f>
        <v xml:space="preserve"> </v>
      </c>
      <c r="Z5168" s="119" t="str">
        <f t="shared" si="333"/>
        <v xml:space="preserve"> </v>
      </c>
      <c r="AA5168" s="120" t="str">
        <f ca="1">+IFERROR(IF(S5168&gt;0," ",Q5168-variables!$C$9)," ")</f>
        <v xml:space="preserve"> </v>
      </c>
    </row>
    <row r="5169" spans="2:27" s="121" customFormat="1" ht="24.95" hidden="1" customHeight="1">
      <c r="B5169" s="66">
        <f t="shared" si="331"/>
        <v>5166</v>
      </c>
      <c r="C5169" s="72"/>
      <c r="D5169" s="73"/>
      <c r="E5169" s="73"/>
      <c r="F5169" s="66"/>
      <c r="G5169" s="116"/>
      <c r="H5169" s="116"/>
      <c r="I5169" s="116"/>
      <c r="J5169" s="117"/>
      <c r="K5169" s="64"/>
      <c r="L5169" s="64"/>
      <c r="M5169" s="64"/>
      <c r="N5169" s="66" t="s">
        <v>6997</v>
      </c>
      <c r="O5169" s="66">
        <f t="shared" si="330"/>
        <v>0</v>
      </c>
      <c r="P5169" s="66"/>
      <c r="Q5169" s="65" t="str">
        <f>+IFERROR(VLOOKUP(Z5169, fechas!$B$1:$C$1036, 2,FALSE), " ")</f>
        <v xml:space="preserve"> </v>
      </c>
      <c r="R5169" s="66"/>
      <c r="S5169" s="90"/>
      <c r="T5169" s="66"/>
      <c r="U5169" s="65"/>
      <c r="V5169" s="66"/>
      <c r="W5169" s="66"/>
      <c r="X5169" s="118">
        <f t="shared" si="332"/>
        <v>1</v>
      </c>
      <c r="Y5169" s="119" t="str">
        <f>+IFERROR(VLOOKUP(G5169,fechas!$A$1:$D$292,2,FALSE), " ")</f>
        <v xml:space="preserve"> </v>
      </c>
      <c r="Z5169" s="119" t="str">
        <f t="shared" si="333"/>
        <v xml:space="preserve"> </v>
      </c>
      <c r="AA5169" s="120" t="str">
        <f ca="1">+IFERROR(IF(S5169&gt;0," ",Q5169-variables!$C$9)," ")</f>
        <v xml:space="preserve"> </v>
      </c>
    </row>
    <row r="5170" spans="2:27" s="121" customFormat="1" ht="24.95" hidden="1" customHeight="1">
      <c r="B5170" s="66">
        <f t="shared" si="331"/>
        <v>5167</v>
      </c>
      <c r="C5170" s="72"/>
      <c r="D5170" s="73"/>
      <c r="E5170" s="73"/>
      <c r="F5170" s="66"/>
      <c r="G5170" s="116"/>
      <c r="H5170" s="116"/>
      <c r="I5170" s="116"/>
      <c r="J5170" s="117"/>
      <c r="K5170" s="64"/>
      <c r="L5170" s="64"/>
      <c r="M5170" s="64"/>
      <c r="N5170" s="66" t="s">
        <v>6997</v>
      </c>
      <c r="O5170" s="66">
        <f t="shared" si="330"/>
        <v>0</v>
      </c>
      <c r="P5170" s="66"/>
      <c r="Q5170" s="65" t="str">
        <f>+IFERROR(VLOOKUP(Z5170, fechas!$B$1:$C$1036, 2,FALSE), " ")</f>
        <v xml:space="preserve"> </v>
      </c>
      <c r="R5170" s="66"/>
      <c r="S5170" s="90"/>
      <c r="T5170" s="66"/>
      <c r="U5170" s="65"/>
      <c r="V5170" s="66"/>
      <c r="W5170" s="66"/>
      <c r="X5170" s="118">
        <f t="shared" si="332"/>
        <v>1</v>
      </c>
      <c r="Y5170" s="119" t="str">
        <f>+IFERROR(VLOOKUP(G5170,fechas!$A$1:$D$292,2,FALSE), " ")</f>
        <v xml:space="preserve"> </v>
      </c>
      <c r="Z5170" s="119" t="str">
        <f t="shared" si="333"/>
        <v xml:space="preserve"> </v>
      </c>
      <c r="AA5170" s="120" t="str">
        <f ca="1">+IFERROR(IF(S5170&gt;0," ",Q5170-variables!$C$9)," ")</f>
        <v xml:space="preserve"> </v>
      </c>
    </row>
    <row r="5171" spans="2:27" s="121" customFormat="1" ht="24.95" hidden="1" customHeight="1">
      <c r="B5171" s="66">
        <f t="shared" si="331"/>
        <v>5168</v>
      </c>
      <c r="C5171" s="72"/>
      <c r="D5171" s="73"/>
      <c r="E5171" s="73"/>
      <c r="F5171" s="66"/>
      <c r="G5171" s="116"/>
      <c r="H5171" s="116"/>
      <c r="I5171" s="116"/>
      <c r="J5171" s="117"/>
      <c r="K5171" s="64"/>
      <c r="L5171" s="64"/>
      <c r="M5171" s="64"/>
      <c r="N5171" s="66" t="s">
        <v>6997</v>
      </c>
      <c r="O5171" s="66">
        <f t="shared" si="330"/>
        <v>0</v>
      </c>
      <c r="P5171" s="66"/>
      <c r="Q5171" s="65" t="str">
        <f>+IFERROR(VLOOKUP(Z5171, fechas!$B$1:$C$1036, 2,FALSE), " ")</f>
        <v xml:space="preserve"> </v>
      </c>
      <c r="R5171" s="66"/>
      <c r="S5171" s="90"/>
      <c r="T5171" s="66"/>
      <c r="U5171" s="65"/>
      <c r="V5171" s="66"/>
      <c r="W5171" s="66"/>
      <c r="X5171" s="118">
        <f t="shared" si="332"/>
        <v>1</v>
      </c>
      <c r="Y5171" s="119" t="str">
        <f>+IFERROR(VLOOKUP(G5171,fechas!$A$1:$D$292,2,FALSE), " ")</f>
        <v xml:space="preserve"> </v>
      </c>
      <c r="Z5171" s="119" t="str">
        <f t="shared" si="333"/>
        <v xml:space="preserve"> </v>
      </c>
      <c r="AA5171" s="120" t="str">
        <f ca="1">+IFERROR(IF(S5171&gt;0," ",Q5171-variables!$C$9)," ")</f>
        <v xml:space="preserve"> </v>
      </c>
    </row>
    <row r="5172" spans="2:27" s="121" customFormat="1" ht="24.95" hidden="1" customHeight="1">
      <c r="B5172" s="66">
        <f t="shared" si="331"/>
        <v>5169</v>
      </c>
      <c r="C5172" s="72"/>
      <c r="D5172" s="73"/>
      <c r="E5172" s="73"/>
      <c r="F5172" s="66"/>
      <c r="G5172" s="116"/>
      <c r="H5172" s="116"/>
      <c r="I5172" s="116"/>
      <c r="J5172" s="117"/>
      <c r="K5172" s="64"/>
      <c r="L5172" s="64"/>
      <c r="M5172" s="64"/>
      <c r="N5172" s="66" t="s">
        <v>6997</v>
      </c>
      <c r="O5172" s="66">
        <f t="shared" si="330"/>
        <v>0</v>
      </c>
      <c r="P5172" s="66"/>
      <c r="Q5172" s="65" t="str">
        <f>+IFERROR(VLOOKUP(Z5172, fechas!$B$1:$C$1036, 2,FALSE), " ")</f>
        <v xml:space="preserve"> </v>
      </c>
      <c r="R5172" s="66"/>
      <c r="S5172" s="90"/>
      <c r="T5172" s="66"/>
      <c r="U5172" s="65"/>
      <c r="V5172" s="66"/>
      <c r="W5172" s="66"/>
      <c r="X5172" s="118">
        <f t="shared" si="332"/>
        <v>1</v>
      </c>
      <c r="Y5172" s="119" t="str">
        <f>+IFERROR(VLOOKUP(G5172,fechas!$A$1:$D$292,2,FALSE), " ")</f>
        <v xml:space="preserve"> </v>
      </c>
      <c r="Z5172" s="119" t="str">
        <f t="shared" si="333"/>
        <v xml:space="preserve"> </v>
      </c>
      <c r="AA5172" s="120" t="str">
        <f ca="1">+IFERROR(IF(S5172&gt;0," ",Q5172-variables!$C$9)," ")</f>
        <v xml:space="preserve"> </v>
      </c>
    </row>
    <row r="5173" spans="2:27" s="121" customFormat="1" ht="24.95" hidden="1" customHeight="1">
      <c r="B5173" s="66">
        <f t="shared" si="331"/>
        <v>5170</v>
      </c>
      <c r="C5173" s="72"/>
      <c r="D5173" s="73"/>
      <c r="E5173" s="73"/>
      <c r="F5173" s="66"/>
      <c r="G5173" s="116"/>
      <c r="H5173" s="116"/>
      <c r="I5173" s="116"/>
      <c r="J5173" s="117"/>
      <c r="K5173" s="64"/>
      <c r="L5173" s="64"/>
      <c r="M5173" s="64"/>
      <c r="N5173" s="66" t="s">
        <v>6997</v>
      </c>
      <c r="O5173" s="66">
        <f t="shared" si="330"/>
        <v>0</v>
      </c>
      <c r="P5173" s="66"/>
      <c r="Q5173" s="65" t="str">
        <f>+IFERROR(VLOOKUP(Z5173, fechas!$B$1:$C$1036, 2,FALSE), " ")</f>
        <v xml:space="preserve"> </v>
      </c>
      <c r="R5173" s="66"/>
      <c r="S5173" s="90"/>
      <c r="T5173" s="66"/>
      <c r="U5173" s="65"/>
      <c r="V5173" s="66"/>
      <c r="W5173" s="66"/>
      <c r="X5173" s="118">
        <f t="shared" si="332"/>
        <v>1</v>
      </c>
      <c r="Y5173" s="119" t="str">
        <f>+IFERROR(VLOOKUP(G5173,fechas!$A$1:$D$292,2,FALSE), " ")</f>
        <v xml:space="preserve"> </v>
      </c>
      <c r="Z5173" s="119" t="str">
        <f t="shared" si="333"/>
        <v xml:space="preserve"> </v>
      </c>
      <c r="AA5173" s="120" t="str">
        <f ca="1">+IFERROR(IF(S5173&gt;0," ",Q5173-variables!$C$9)," ")</f>
        <v xml:space="preserve"> </v>
      </c>
    </row>
    <row r="5174" spans="2:27" s="121" customFormat="1" ht="24.95" hidden="1" customHeight="1">
      <c r="B5174" s="66">
        <f t="shared" si="331"/>
        <v>5171</v>
      </c>
      <c r="C5174" s="72"/>
      <c r="D5174" s="73"/>
      <c r="E5174" s="73"/>
      <c r="F5174" s="66"/>
      <c r="G5174" s="116"/>
      <c r="H5174" s="116"/>
      <c r="I5174" s="116"/>
      <c r="J5174" s="117"/>
      <c r="K5174" s="64"/>
      <c r="L5174" s="64"/>
      <c r="M5174" s="64"/>
      <c r="N5174" s="66" t="s">
        <v>6997</v>
      </c>
      <c r="O5174" s="66">
        <f t="shared" si="330"/>
        <v>0</v>
      </c>
      <c r="P5174" s="66"/>
      <c r="Q5174" s="65" t="str">
        <f>+IFERROR(VLOOKUP(Z5174, fechas!$B$1:$C$1036, 2,FALSE), " ")</f>
        <v xml:space="preserve"> </v>
      </c>
      <c r="R5174" s="66"/>
      <c r="S5174" s="90"/>
      <c r="T5174" s="66"/>
      <c r="U5174" s="65"/>
      <c r="V5174" s="66"/>
      <c r="W5174" s="66"/>
      <c r="X5174" s="118">
        <f t="shared" si="332"/>
        <v>1</v>
      </c>
      <c r="Y5174" s="119" t="str">
        <f>+IFERROR(VLOOKUP(G5174,fechas!$A$1:$D$292,2,FALSE), " ")</f>
        <v xml:space="preserve"> </v>
      </c>
      <c r="Z5174" s="119" t="str">
        <f t="shared" si="333"/>
        <v xml:space="preserve"> </v>
      </c>
      <c r="AA5174" s="120" t="str">
        <f ca="1">+IFERROR(IF(S5174&gt;0," ",Q5174-variables!$C$9)," ")</f>
        <v xml:space="preserve"> </v>
      </c>
    </row>
    <row r="5175" spans="2:27" s="121" customFormat="1" ht="24.95" hidden="1" customHeight="1">
      <c r="B5175" s="66">
        <f t="shared" si="331"/>
        <v>5172</v>
      </c>
      <c r="C5175" s="72"/>
      <c r="D5175" s="73"/>
      <c r="E5175" s="73"/>
      <c r="F5175" s="66"/>
      <c r="G5175" s="116"/>
      <c r="H5175" s="116"/>
      <c r="I5175" s="116"/>
      <c r="J5175" s="117"/>
      <c r="K5175" s="64"/>
      <c r="L5175" s="64"/>
      <c r="M5175" s="64"/>
      <c r="N5175" s="66" t="s">
        <v>6997</v>
      </c>
      <c r="O5175" s="66">
        <f t="shared" si="330"/>
        <v>0</v>
      </c>
      <c r="P5175" s="66"/>
      <c r="Q5175" s="65" t="str">
        <f>+IFERROR(VLOOKUP(Z5175, fechas!$B$1:$C$1036, 2,FALSE), " ")</f>
        <v xml:space="preserve"> </v>
      </c>
      <c r="R5175" s="66"/>
      <c r="S5175" s="90"/>
      <c r="T5175" s="66"/>
      <c r="U5175" s="65"/>
      <c r="V5175" s="66"/>
      <c r="W5175" s="66"/>
      <c r="X5175" s="118">
        <f t="shared" si="332"/>
        <v>1</v>
      </c>
      <c r="Y5175" s="119" t="str">
        <f>+IFERROR(VLOOKUP(G5175,fechas!$A$1:$D$292,2,FALSE), " ")</f>
        <v xml:space="preserve"> </v>
      </c>
      <c r="Z5175" s="119" t="str">
        <f t="shared" si="333"/>
        <v xml:space="preserve"> </v>
      </c>
      <c r="AA5175" s="120" t="str">
        <f ca="1">+IFERROR(IF(S5175&gt;0," ",Q5175-variables!$C$9)," ")</f>
        <v xml:space="preserve"> </v>
      </c>
    </row>
    <row r="5176" spans="2:27" s="121" customFormat="1" ht="24.95" hidden="1" customHeight="1">
      <c r="B5176" s="66">
        <f t="shared" si="331"/>
        <v>5173</v>
      </c>
      <c r="C5176" s="72"/>
      <c r="D5176" s="73"/>
      <c r="E5176" s="73"/>
      <c r="F5176" s="66"/>
      <c r="G5176" s="116"/>
      <c r="H5176" s="116"/>
      <c r="I5176" s="116"/>
      <c r="J5176" s="117"/>
      <c r="K5176" s="64"/>
      <c r="L5176" s="64"/>
      <c r="M5176" s="64"/>
      <c r="N5176" s="66" t="s">
        <v>6997</v>
      </c>
      <c r="O5176" s="66">
        <f t="shared" si="330"/>
        <v>0</v>
      </c>
      <c r="P5176" s="66"/>
      <c r="Q5176" s="65" t="str">
        <f>+IFERROR(VLOOKUP(Z5176, fechas!$B$1:$C$1036, 2,FALSE), " ")</f>
        <v xml:space="preserve"> </v>
      </c>
      <c r="R5176" s="66"/>
      <c r="S5176" s="90"/>
      <c r="T5176" s="66"/>
      <c r="U5176" s="65"/>
      <c r="V5176" s="66"/>
      <c r="W5176" s="66"/>
      <c r="X5176" s="118">
        <f t="shared" si="332"/>
        <v>1</v>
      </c>
      <c r="Y5176" s="119" t="str">
        <f>+IFERROR(VLOOKUP(G5176,fechas!$A$1:$D$292,2,FALSE), " ")</f>
        <v xml:space="preserve"> </v>
      </c>
      <c r="Z5176" s="119" t="str">
        <f t="shared" si="333"/>
        <v xml:space="preserve"> </v>
      </c>
      <c r="AA5176" s="120" t="str">
        <f ca="1">+IFERROR(IF(S5176&gt;0," ",Q5176-variables!$C$9)," ")</f>
        <v xml:space="preserve"> </v>
      </c>
    </row>
    <row r="5177" spans="2:27" s="121" customFormat="1" ht="24.95" hidden="1" customHeight="1">
      <c r="B5177" s="66">
        <f t="shared" si="331"/>
        <v>5174</v>
      </c>
      <c r="C5177" s="72"/>
      <c r="D5177" s="73"/>
      <c r="E5177" s="73"/>
      <c r="F5177" s="66"/>
      <c r="G5177" s="116"/>
      <c r="H5177" s="116"/>
      <c r="I5177" s="116"/>
      <c r="J5177" s="117"/>
      <c r="K5177" s="64"/>
      <c r="L5177" s="64"/>
      <c r="M5177" s="64"/>
      <c r="N5177" s="66" t="s">
        <v>6997</v>
      </c>
      <c r="O5177" s="66">
        <f t="shared" si="330"/>
        <v>0</v>
      </c>
      <c r="P5177" s="66"/>
      <c r="Q5177" s="65" t="str">
        <f>+IFERROR(VLOOKUP(Z5177, fechas!$B$1:$C$1036, 2,FALSE), " ")</f>
        <v xml:space="preserve"> </v>
      </c>
      <c r="R5177" s="66"/>
      <c r="S5177" s="90"/>
      <c r="T5177" s="66"/>
      <c r="U5177" s="65"/>
      <c r="V5177" s="66"/>
      <c r="W5177" s="66"/>
      <c r="X5177" s="118">
        <f t="shared" si="332"/>
        <v>1</v>
      </c>
      <c r="Y5177" s="119" t="str">
        <f>+IFERROR(VLOOKUP(G5177,fechas!$A$1:$D$292,2,FALSE), " ")</f>
        <v xml:space="preserve"> </v>
      </c>
      <c r="Z5177" s="119" t="str">
        <f t="shared" si="333"/>
        <v xml:space="preserve"> </v>
      </c>
      <c r="AA5177" s="120" t="str">
        <f ca="1">+IFERROR(IF(S5177&gt;0," ",Q5177-variables!$C$9)," ")</f>
        <v xml:space="preserve"> </v>
      </c>
    </row>
    <row r="5178" spans="2:27" s="121" customFormat="1" ht="24.95" hidden="1" customHeight="1">
      <c r="B5178" s="66">
        <f t="shared" si="331"/>
        <v>5175</v>
      </c>
      <c r="C5178" s="72"/>
      <c r="D5178" s="73"/>
      <c r="E5178" s="73"/>
      <c r="F5178" s="66"/>
      <c r="G5178" s="116"/>
      <c r="H5178" s="116"/>
      <c r="I5178" s="116"/>
      <c r="J5178" s="117"/>
      <c r="K5178" s="64"/>
      <c r="L5178" s="64"/>
      <c r="M5178" s="64"/>
      <c r="N5178" s="66" t="s">
        <v>6997</v>
      </c>
      <c r="O5178" s="66">
        <f t="shared" si="330"/>
        <v>0</v>
      </c>
      <c r="P5178" s="66"/>
      <c r="Q5178" s="65" t="str">
        <f>+IFERROR(VLOOKUP(Z5178, fechas!$B$1:$C$1036, 2,FALSE), " ")</f>
        <v xml:space="preserve"> </v>
      </c>
      <c r="R5178" s="66"/>
      <c r="S5178" s="90"/>
      <c r="T5178" s="66"/>
      <c r="U5178" s="65"/>
      <c r="V5178" s="66"/>
      <c r="W5178" s="66"/>
      <c r="X5178" s="118">
        <f t="shared" si="332"/>
        <v>1</v>
      </c>
      <c r="Y5178" s="119" t="str">
        <f>+IFERROR(VLOOKUP(G5178,fechas!$A$1:$D$292,2,FALSE), " ")</f>
        <v xml:space="preserve"> </v>
      </c>
      <c r="Z5178" s="119" t="str">
        <f t="shared" si="333"/>
        <v xml:space="preserve"> </v>
      </c>
      <c r="AA5178" s="120" t="str">
        <f ca="1">+IFERROR(IF(S5178&gt;0," ",Q5178-variables!$C$9)," ")</f>
        <v xml:space="preserve"> </v>
      </c>
    </row>
    <row r="5179" spans="2:27" s="121" customFormat="1" ht="24.95" hidden="1" customHeight="1">
      <c r="B5179" s="66">
        <f t="shared" si="331"/>
        <v>5176</v>
      </c>
      <c r="C5179" s="72"/>
      <c r="D5179" s="73"/>
      <c r="E5179" s="73"/>
      <c r="F5179" s="66"/>
      <c r="G5179" s="116"/>
      <c r="H5179" s="116"/>
      <c r="I5179" s="116"/>
      <c r="J5179" s="117"/>
      <c r="K5179" s="64"/>
      <c r="L5179" s="64"/>
      <c r="M5179" s="64"/>
      <c r="N5179" s="66" t="s">
        <v>6997</v>
      </c>
      <c r="O5179" s="66">
        <f t="shared" ref="O5179:O5242" si="334">S5179-G5179</f>
        <v>0</v>
      </c>
      <c r="P5179" s="66"/>
      <c r="Q5179" s="65" t="str">
        <f>+IFERROR(VLOOKUP(Z5179, fechas!$B$1:$C$1036, 2,FALSE), " ")</f>
        <v xml:space="preserve"> </v>
      </c>
      <c r="R5179" s="66"/>
      <c r="S5179" s="90"/>
      <c r="T5179" s="66"/>
      <c r="U5179" s="65"/>
      <c r="V5179" s="66"/>
      <c r="W5179" s="66"/>
      <c r="X5179" s="118">
        <f t="shared" si="332"/>
        <v>1</v>
      </c>
      <c r="Y5179" s="119" t="str">
        <f>+IFERROR(VLOOKUP(G5179,fechas!$A$1:$D$292,2,FALSE), " ")</f>
        <v xml:space="preserve"> </v>
      </c>
      <c r="Z5179" s="119" t="str">
        <f t="shared" si="333"/>
        <v xml:space="preserve"> </v>
      </c>
      <c r="AA5179" s="120" t="str">
        <f ca="1">+IFERROR(IF(S5179&gt;0," ",Q5179-variables!$C$9)," ")</f>
        <v xml:space="preserve"> </v>
      </c>
    </row>
    <row r="5180" spans="2:27" s="121" customFormat="1" ht="24.95" hidden="1" customHeight="1">
      <c r="B5180" s="66">
        <f t="shared" si="331"/>
        <v>5177</v>
      </c>
      <c r="C5180" s="72"/>
      <c r="D5180" s="73"/>
      <c r="E5180" s="73"/>
      <c r="F5180" s="66"/>
      <c r="G5180" s="116"/>
      <c r="H5180" s="116"/>
      <c r="I5180" s="116"/>
      <c r="J5180" s="117"/>
      <c r="K5180" s="64"/>
      <c r="L5180" s="64"/>
      <c r="M5180" s="64"/>
      <c r="N5180" s="66" t="s">
        <v>6997</v>
      </c>
      <c r="O5180" s="66">
        <f t="shared" si="334"/>
        <v>0</v>
      </c>
      <c r="P5180" s="66"/>
      <c r="Q5180" s="65" t="str">
        <f>+IFERROR(VLOOKUP(Z5180, fechas!$B$1:$C$1036, 2,FALSE), " ")</f>
        <v xml:space="preserve"> </v>
      </c>
      <c r="R5180" s="66"/>
      <c r="S5180" s="90"/>
      <c r="T5180" s="66"/>
      <c r="U5180" s="65"/>
      <c r="V5180" s="66"/>
      <c r="W5180" s="66"/>
      <c r="X5180" s="118">
        <f t="shared" si="332"/>
        <v>1</v>
      </c>
      <c r="Y5180" s="119" t="str">
        <f>+IFERROR(VLOOKUP(G5180,fechas!$A$1:$D$292,2,FALSE), " ")</f>
        <v xml:space="preserve"> </v>
      </c>
      <c r="Z5180" s="119" t="str">
        <f t="shared" si="333"/>
        <v xml:space="preserve"> </v>
      </c>
      <c r="AA5180" s="120" t="str">
        <f ca="1">+IFERROR(IF(S5180&gt;0," ",Q5180-variables!$C$9)," ")</f>
        <v xml:space="preserve"> </v>
      </c>
    </row>
    <row r="5181" spans="2:27" s="121" customFormat="1" ht="24.95" hidden="1" customHeight="1">
      <c r="B5181" s="66">
        <f t="shared" si="331"/>
        <v>5178</v>
      </c>
      <c r="C5181" s="72"/>
      <c r="D5181" s="73"/>
      <c r="E5181" s="73"/>
      <c r="F5181" s="66"/>
      <c r="G5181" s="116"/>
      <c r="H5181" s="116"/>
      <c r="I5181" s="116"/>
      <c r="J5181" s="117"/>
      <c r="K5181" s="64"/>
      <c r="L5181" s="64"/>
      <c r="M5181" s="64"/>
      <c r="N5181" s="66" t="s">
        <v>6997</v>
      </c>
      <c r="O5181" s="66">
        <f t="shared" si="334"/>
        <v>0</v>
      </c>
      <c r="P5181" s="66"/>
      <c r="Q5181" s="65" t="str">
        <f>+IFERROR(VLOOKUP(Z5181, fechas!$B$1:$C$1036, 2,FALSE), " ")</f>
        <v xml:space="preserve"> </v>
      </c>
      <c r="R5181" s="66"/>
      <c r="S5181" s="90"/>
      <c r="T5181" s="66"/>
      <c r="U5181" s="65"/>
      <c r="V5181" s="66"/>
      <c r="W5181" s="66"/>
      <c r="X5181" s="118">
        <f t="shared" si="332"/>
        <v>1</v>
      </c>
      <c r="Y5181" s="119" t="str">
        <f>+IFERROR(VLOOKUP(G5181,fechas!$A$1:$D$292,2,FALSE), " ")</f>
        <v xml:space="preserve"> </v>
      </c>
      <c r="Z5181" s="119" t="str">
        <f t="shared" si="333"/>
        <v xml:space="preserve"> </v>
      </c>
      <c r="AA5181" s="120" t="str">
        <f ca="1">+IFERROR(IF(S5181&gt;0," ",Q5181-variables!$C$9)," ")</f>
        <v xml:space="preserve"> </v>
      </c>
    </row>
    <row r="5182" spans="2:27" s="121" customFormat="1" ht="24.95" hidden="1" customHeight="1">
      <c r="B5182" s="66">
        <f t="shared" si="331"/>
        <v>5179</v>
      </c>
      <c r="C5182" s="72"/>
      <c r="D5182" s="73"/>
      <c r="E5182" s="73"/>
      <c r="F5182" s="66"/>
      <c r="G5182" s="116"/>
      <c r="H5182" s="116"/>
      <c r="I5182" s="116"/>
      <c r="J5182" s="117"/>
      <c r="K5182" s="64"/>
      <c r="L5182" s="64"/>
      <c r="M5182" s="64"/>
      <c r="N5182" s="66" t="s">
        <v>6997</v>
      </c>
      <c r="O5182" s="66">
        <f t="shared" si="334"/>
        <v>0</v>
      </c>
      <c r="P5182" s="66"/>
      <c r="Q5182" s="65" t="str">
        <f>+IFERROR(VLOOKUP(Z5182, fechas!$B$1:$C$1036, 2,FALSE), " ")</f>
        <v xml:space="preserve"> </v>
      </c>
      <c r="R5182" s="66"/>
      <c r="S5182" s="90"/>
      <c r="T5182" s="66"/>
      <c r="U5182" s="65"/>
      <c r="V5182" s="66"/>
      <c r="W5182" s="66"/>
      <c r="X5182" s="118">
        <f t="shared" si="332"/>
        <v>1</v>
      </c>
      <c r="Y5182" s="119" t="str">
        <f>+IFERROR(VLOOKUP(G5182,fechas!$A$1:$D$292,2,FALSE), " ")</f>
        <v xml:space="preserve"> </v>
      </c>
      <c r="Z5182" s="119" t="str">
        <f t="shared" si="333"/>
        <v xml:space="preserve"> </v>
      </c>
      <c r="AA5182" s="120" t="str">
        <f ca="1">+IFERROR(IF(S5182&gt;0," ",Q5182-variables!$C$9)," ")</f>
        <v xml:space="preserve"> </v>
      </c>
    </row>
    <row r="5183" spans="2:27" s="121" customFormat="1" ht="24.95" hidden="1" customHeight="1">
      <c r="B5183" s="66">
        <f t="shared" si="331"/>
        <v>5180</v>
      </c>
      <c r="C5183" s="72"/>
      <c r="D5183" s="73"/>
      <c r="E5183" s="73"/>
      <c r="F5183" s="66"/>
      <c r="G5183" s="116"/>
      <c r="H5183" s="116"/>
      <c r="I5183" s="116"/>
      <c r="J5183" s="117"/>
      <c r="K5183" s="64"/>
      <c r="L5183" s="64"/>
      <c r="M5183" s="64"/>
      <c r="N5183" s="66" t="s">
        <v>6997</v>
      </c>
      <c r="O5183" s="66">
        <f t="shared" si="334"/>
        <v>0</v>
      </c>
      <c r="P5183" s="66"/>
      <c r="Q5183" s="65" t="str">
        <f>+IFERROR(VLOOKUP(Z5183, fechas!$B$1:$C$1036, 2,FALSE), " ")</f>
        <v xml:space="preserve"> </v>
      </c>
      <c r="R5183" s="66"/>
      <c r="S5183" s="90"/>
      <c r="T5183" s="66"/>
      <c r="U5183" s="65"/>
      <c r="V5183" s="66"/>
      <c r="W5183" s="66"/>
      <c r="X5183" s="118">
        <f t="shared" si="332"/>
        <v>1</v>
      </c>
      <c r="Y5183" s="119" t="str">
        <f>+IFERROR(VLOOKUP(G5183,fechas!$A$1:$D$292,2,FALSE), " ")</f>
        <v xml:space="preserve"> </v>
      </c>
      <c r="Z5183" s="119" t="str">
        <f t="shared" si="333"/>
        <v xml:space="preserve"> </v>
      </c>
      <c r="AA5183" s="120" t="str">
        <f ca="1">+IFERROR(IF(S5183&gt;0," ",Q5183-variables!$C$9)," ")</f>
        <v xml:space="preserve"> </v>
      </c>
    </row>
    <row r="5184" spans="2:27" s="121" customFormat="1" ht="24.95" hidden="1" customHeight="1">
      <c r="B5184" s="66">
        <f t="shared" si="331"/>
        <v>5181</v>
      </c>
      <c r="C5184" s="72"/>
      <c r="D5184" s="73"/>
      <c r="E5184" s="73"/>
      <c r="F5184" s="66"/>
      <c r="G5184" s="116"/>
      <c r="H5184" s="116"/>
      <c r="I5184" s="116"/>
      <c r="J5184" s="117"/>
      <c r="K5184" s="64"/>
      <c r="L5184" s="64"/>
      <c r="M5184" s="64"/>
      <c r="N5184" s="66" t="s">
        <v>6997</v>
      </c>
      <c r="O5184" s="66">
        <f t="shared" si="334"/>
        <v>0</v>
      </c>
      <c r="P5184" s="66"/>
      <c r="Q5184" s="65" t="str">
        <f>+IFERROR(VLOOKUP(Z5184, fechas!$B$1:$C$1036, 2,FALSE), " ")</f>
        <v xml:space="preserve"> </v>
      </c>
      <c r="R5184" s="66"/>
      <c r="S5184" s="90"/>
      <c r="T5184" s="66"/>
      <c r="U5184" s="65"/>
      <c r="V5184" s="66"/>
      <c r="W5184" s="66"/>
      <c r="X5184" s="118">
        <f t="shared" si="332"/>
        <v>1</v>
      </c>
      <c r="Y5184" s="119" t="str">
        <f>+IFERROR(VLOOKUP(G5184,fechas!$A$1:$D$292,2,FALSE), " ")</f>
        <v xml:space="preserve"> </v>
      </c>
      <c r="Z5184" s="119" t="str">
        <f t="shared" si="333"/>
        <v xml:space="preserve"> </v>
      </c>
      <c r="AA5184" s="120" t="str">
        <f ca="1">+IFERROR(IF(S5184&gt;0," ",Q5184-variables!$C$9)," ")</f>
        <v xml:space="preserve"> </v>
      </c>
    </row>
    <row r="5185" spans="2:27" s="121" customFormat="1" ht="24.95" hidden="1" customHeight="1">
      <c r="B5185" s="66">
        <f t="shared" ref="B5185:B5248" si="335">B5184+1</f>
        <v>5182</v>
      </c>
      <c r="C5185" s="72"/>
      <c r="D5185" s="73"/>
      <c r="E5185" s="73"/>
      <c r="F5185" s="66"/>
      <c r="G5185" s="116"/>
      <c r="H5185" s="116"/>
      <c r="I5185" s="116"/>
      <c r="J5185" s="117"/>
      <c r="K5185" s="64"/>
      <c r="L5185" s="64"/>
      <c r="M5185" s="64"/>
      <c r="N5185" s="66" t="s">
        <v>6997</v>
      </c>
      <c r="O5185" s="66">
        <f t="shared" si="334"/>
        <v>0</v>
      </c>
      <c r="P5185" s="66"/>
      <c r="Q5185" s="65" t="str">
        <f>+IFERROR(VLOOKUP(Z5185, fechas!$B$1:$C$1036, 2,FALSE), " ")</f>
        <v xml:space="preserve"> </v>
      </c>
      <c r="R5185" s="66"/>
      <c r="S5185" s="90"/>
      <c r="T5185" s="66"/>
      <c r="U5185" s="65"/>
      <c r="V5185" s="66"/>
      <c r="W5185" s="66"/>
      <c r="X5185" s="118">
        <f t="shared" si="332"/>
        <v>1</v>
      </c>
      <c r="Y5185" s="119" t="str">
        <f>+IFERROR(VLOOKUP(G5185,fechas!$A$1:$D$292,2,FALSE), " ")</f>
        <v xml:space="preserve"> </v>
      </c>
      <c r="Z5185" s="119" t="str">
        <f t="shared" si="333"/>
        <v xml:space="preserve"> </v>
      </c>
      <c r="AA5185" s="120" t="str">
        <f ca="1">+IFERROR(IF(S5185&gt;0," ",Q5185-variables!$C$9)," ")</f>
        <v xml:space="preserve"> </v>
      </c>
    </row>
    <row r="5186" spans="2:27" s="121" customFormat="1" ht="24.95" hidden="1" customHeight="1">
      <c r="B5186" s="66">
        <f t="shared" si="335"/>
        <v>5183</v>
      </c>
      <c r="C5186" s="72"/>
      <c r="D5186" s="73"/>
      <c r="E5186" s="73"/>
      <c r="F5186" s="66"/>
      <c r="G5186" s="116"/>
      <c r="H5186" s="116"/>
      <c r="I5186" s="116"/>
      <c r="J5186" s="117"/>
      <c r="K5186" s="64"/>
      <c r="L5186" s="64"/>
      <c r="M5186" s="64"/>
      <c r="N5186" s="66" t="s">
        <v>6997</v>
      </c>
      <c r="O5186" s="66">
        <f t="shared" si="334"/>
        <v>0</v>
      </c>
      <c r="P5186" s="66"/>
      <c r="Q5186" s="65" t="str">
        <f>+IFERROR(VLOOKUP(Z5186, fechas!$B$1:$C$1036, 2,FALSE), " ")</f>
        <v xml:space="preserve"> </v>
      </c>
      <c r="R5186" s="66"/>
      <c r="S5186" s="90"/>
      <c r="T5186" s="66"/>
      <c r="U5186" s="65"/>
      <c r="V5186" s="66"/>
      <c r="W5186" s="66"/>
      <c r="X5186" s="118">
        <f t="shared" si="332"/>
        <v>1</v>
      </c>
      <c r="Y5186" s="119" t="str">
        <f>+IFERROR(VLOOKUP(G5186,fechas!$A$1:$D$292,2,FALSE), " ")</f>
        <v xml:space="preserve"> </v>
      </c>
      <c r="Z5186" s="119" t="str">
        <f t="shared" si="333"/>
        <v xml:space="preserve"> </v>
      </c>
      <c r="AA5186" s="120" t="str">
        <f ca="1">+IFERROR(IF(S5186&gt;0," ",Q5186-variables!$C$9)," ")</f>
        <v xml:space="preserve"> </v>
      </c>
    </row>
    <row r="5187" spans="2:27" s="121" customFormat="1" ht="24.95" hidden="1" customHeight="1">
      <c r="B5187" s="66">
        <f t="shared" si="335"/>
        <v>5184</v>
      </c>
      <c r="C5187" s="72"/>
      <c r="D5187" s="73"/>
      <c r="E5187" s="73"/>
      <c r="F5187" s="66"/>
      <c r="G5187" s="116"/>
      <c r="H5187" s="116"/>
      <c r="I5187" s="116"/>
      <c r="J5187" s="117"/>
      <c r="K5187" s="64"/>
      <c r="L5187" s="64"/>
      <c r="M5187" s="64"/>
      <c r="N5187" s="66" t="s">
        <v>6997</v>
      </c>
      <c r="O5187" s="66">
        <f t="shared" si="334"/>
        <v>0</v>
      </c>
      <c r="P5187" s="66"/>
      <c r="Q5187" s="65" t="str">
        <f>+IFERROR(VLOOKUP(Z5187, fechas!$B$1:$C$1036, 2,FALSE), " ")</f>
        <v xml:space="preserve"> </v>
      </c>
      <c r="R5187" s="66"/>
      <c r="S5187" s="90"/>
      <c r="T5187" s="66"/>
      <c r="U5187" s="65"/>
      <c r="V5187" s="66"/>
      <c r="W5187" s="66"/>
      <c r="X5187" s="118">
        <f t="shared" si="332"/>
        <v>1</v>
      </c>
      <c r="Y5187" s="119" t="str">
        <f>+IFERROR(VLOOKUP(G5187,fechas!$A$1:$D$292,2,FALSE), " ")</f>
        <v xml:space="preserve"> </v>
      </c>
      <c r="Z5187" s="119" t="str">
        <f t="shared" si="333"/>
        <v xml:space="preserve"> </v>
      </c>
      <c r="AA5187" s="120" t="str">
        <f ca="1">+IFERROR(IF(S5187&gt;0," ",Q5187-variables!$C$9)," ")</f>
        <v xml:space="preserve"> </v>
      </c>
    </row>
    <row r="5188" spans="2:27" s="121" customFormat="1" ht="24.95" hidden="1" customHeight="1">
      <c r="B5188" s="66">
        <f t="shared" si="335"/>
        <v>5185</v>
      </c>
      <c r="C5188" s="72"/>
      <c r="D5188" s="73"/>
      <c r="E5188" s="73"/>
      <c r="F5188" s="66"/>
      <c r="G5188" s="116"/>
      <c r="H5188" s="116"/>
      <c r="I5188" s="116"/>
      <c r="J5188" s="117"/>
      <c r="K5188" s="64"/>
      <c r="L5188" s="64"/>
      <c r="M5188" s="64"/>
      <c r="N5188" s="66" t="s">
        <v>6997</v>
      </c>
      <c r="O5188" s="66">
        <f t="shared" si="334"/>
        <v>0</v>
      </c>
      <c r="P5188" s="66"/>
      <c r="Q5188" s="65" t="str">
        <f>+IFERROR(VLOOKUP(Z5188, fechas!$B$1:$C$1036, 2,FALSE), " ")</f>
        <v xml:space="preserve"> </v>
      </c>
      <c r="R5188" s="66"/>
      <c r="S5188" s="90"/>
      <c r="T5188" s="66"/>
      <c r="U5188" s="65"/>
      <c r="V5188" s="66"/>
      <c r="W5188" s="66"/>
      <c r="X5188" s="118">
        <f t="shared" ref="X5188:X5251" si="336">IF(N5188="PENDIENTE",1,0)</f>
        <v>1</v>
      </c>
      <c r="Y5188" s="119" t="str">
        <f>+IFERROR(VLOOKUP(G5188,fechas!$A$1:$D$292,2,FALSE), " ")</f>
        <v xml:space="preserve"> </v>
      </c>
      <c r="Z5188" s="119" t="str">
        <f t="shared" ref="Z5188:Z5251" si="337">+IFERROR(Y5188+P5188, " ")</f>
        <v xml:space="preserve"> </v>
      </c>
      <c r="AA5188" s="120" t="str">
        <f ca="1">+IFERROR(IF(S5188&gt;0," ",Q5188-variables!$C$9)," ")</f>
        <v xml:space="preserve"> </v>
      </c>
    </row>
    <row r="5189" spans="2:27" s="121" customFormat="1" ht="24.95" hidden="1" customHeight="1">
      <c r="B5189" s="66">
        <f t="shared" si="335"/>
        <v>5186</v>
      </c>
      <c r="C5189" s="72"/>
      <c r="D5189" s="73"/>
      <c r="E5189" s="73"/>
      <c r="F5189" s="66"/>
      <c r="G5189" s="116"/>
      <c r="H5189" s="116"/>
      <c r="I5189" s="116"/>
      <c r="J5189" s="117"/>
      <c r="K5189" s="64"/>
      <c r="L5189" s="64"/>
      <c r="M5189" s="64"/>
      <c r="N5189" s="66" t="s">
        <v>6997</v>
      </c>
      <c r="O5189" s="66">
        <f t="shared" si="334"/>
        <v>0</v>
      </c>
      <c r="P5189" s="66"/>
      <c r="Q5189" s="65" t="str">
        <f>+IFERROR(VLOOKUP(Z5189, fechas!$B$1:$C$1036, 2,FALSE), " ")</f>
        <v xml:space="preserve"> </v>
      </c>
      <c r="R5189" s="66"/>
      <c r="S5189" s="90"/>
      <c r="T5189" s="66"/>
      <c r="U5189" s="65"/>
      <c r="V5189" s="66"/>
      <c r="W5189" s="66"/>
      <c r="X5189" s="118">
        <f t="shared" si="336"/>
        <v>1</v>
      </c>
      <c r="Y5189" s="119" t="str">
        <f>+IFERROR(VLOOKUP(G5189,fechas!$A$1:$D$292,2,FALSE), " ")</f>
        <v xml:space="preserve"> </v>
      </c>
      <c r="Z5189" s="119" t="str">
        <f t="shared" si="337"/>
        <v xml:space="preserve"> </v>
      </c>
      <c r="AA5189" s="120" t="str">
        <f ca="1">+IFERROR(IF(S5189&gt;0," ",Q5189-variables!$C$9)," ")</f>
        <v xml:space="preserve"> </v>
      </c>
    </row>
    <row r="5190" spans="2:27" s="121" customFormat="1" ht="24.95" hidden="1" customHeight="1">
      <c r="B5190" s="66">
        <f t="shared" si="335"/>
        <v>5187</v>
      </c>
      <c r="C5190" s="72"/>
      <c r="D5190" s="73"/>
      <c r="E5190" s="73"/>
      <c r="F5190" s="66"/>
      <c r="G5190" s="116"/>
      <c r="H5190" s="116"/>
      <c r="I5190" s="116"/>
      <c r="J5190" s="117"/>
      <c r="K5190" s="64"/>
      <c r="L5190" s="64"/>
      <c r="M5190" s="64"/>
      <c r="N5190" s="66" t="s">
        <v>6997</v>
      </c>
      <c r="O5190" s="66">
        <f t="shared" si="334"/>
        <v>0</v>
      </c>
      <c r="P5190" s="66"/>
      <c r="Q5190" s="65" t="str">
        <f>+IFERROR(VLOOKUP(Z5190, fechas!$B$1:$C$1036, 2,FALSE), " ")</f>
        <v xml:space="preserve"> </v>
      </c>
      <c r="R5190" s="66"/>
      <c r="S5190" s="90"/>
      <c r="T5190" s="66"/>
      <c r="U5190" s="65"/>
      <c r="V5190" s="66"/>
      <c r="W5190" s="66"/>
      <c r="X5190" s="118">
        <f t="shared" si="336"/>
        <v>1</v>
      </c>
      <c r="Y5190" s="119" t="str">
        <f>+IFERROR(VLOOKUP(G5190,fechas!$A$1:$D$292,2,FALSE), " ")</f>
        <v xml:space="preserve"> </v>
      </c>
      <c r="Z5190" s="119" t="str">
        <f t="shared" si="337"/>
        <v xml:space="preserve"> </v>
      </c>
      <c r="AA5190" s="120" t="str">
        <f ca="1">+IFERROR(IF(S5190&gt;0," ",Q5190-variables!$C$9)," ")</f>
        <v xml:space="preserve"> </v>
      </c>
    </row>
    <row r="5191" spans="2:27" s="121" customFormat="1" ht="24.95" hidden="1" customHeight="1">
      <c r="B5191" s="66">
        <f t="shared" si="335"/>
        <v>5188</v>
      </c>
      <c r="C5191" s="72"/>
      <c r="D5191" s="73"/>
      <c r="E5191" s="73"/>
      <c r="F5191" s="66"/>
      <c r="G5191" s="116"/>
      <c r="H5191" s="116"/>
      <c r="I5191" s="116"/>
      <c r="J5191" s="117"/>
      <c r="K5191" s="64"/>
      <c r="L5191" s="64"/>
      <c r="M5191" s="64"/>
      <c r="N5191" s="66" t="s">
        <v>6997</v>
      </c>
      <c r="O5191" s="66">
        <f t="shared" si="334"/>
        <v>0</v>
      </c>
      <c r="P5191" s="66"/>
      <c r="Q5191" s="65" t="str">
        <f>+IFERROR(VLOOKUP(Z5191, fechas!$B$1:$C$1036, 2,FALSE), " ")</f>
        <v xml:space="preserve"> </v>
      </c>
      <c r="R5191" s="66"/>
      <c r="S5191" s="90"/>
      <c r="T5191" s="66"/>
      <c r="U5191" s="65"/>
      <c r="V5191" s="66"/>
      <c r="W5191" s="66"/>
      <c r="X5191" s="118">
        <f t="shared" si="336"/>
        <v>1</v>
      </c>
      <c r="Y5191" s="119" t="str">
        <f>+IFERROR(VLOOKUP(G5191,fechas!$A$1:$D$292,2,FALSE), " ")</f>
        <v xml:space="preserve"> </v>
      </c>
      <c r="Z5191" s="119" t="str">
        <f t="shared" si="337"/>
        <v xml:space="preserve"> </v>
      </c>
      <c r="AA5191" s="120" t="str">
        <f ca="1">+IFERROR(IF(S5191&gt;0," ",Q5191-variables!$C$9)," ")</f>
        <v xml:space="preserve"> </v>
      </c>
    </row>
    <row r="5192" spans="2:27" s="121" customFormat="1" ht="24.95" hidden="1" customHeight="1">
      <c r="B5192" s="66">
        <f t="shared" si="335"/>
        <v>5189</v>
      </c>
      <c r="C5192" s="72"/>
      <c r="D5192" s="73"/>
      <c r="E5192" s="73"/>
      <c r="F5192" s="66"/>
      <c r="G5192" s="116"/>
      <c r="H5192" s="116"/>
      <c r="I5192" s="116"/>
      <c r="J5192" s="117"/>
      <c r="K5192" s="64"/>
      <c r="L5192" s="64"/>
      <c r="M5192" s="64"/>
      <c r="N5192" s="66" t="s">
        <v>6997</v>
      </c>
      <c r="O5192" s="66">
        <f t="shared" si="334"/>
        <v>0</v>
      </c>
      <c r="P5192" s="66"/>
      <c r="Q5192" s="65" t="str">
        <f>+IFERROR(VLOOKUP(Z5192, fechas!$B$1:$C$1036, 2,FALSE), " ")</f>
        <v xml:space="preserve"> </v>
      </c>
      <c r="R5192" s="66"/>
      <c r="S5192" s="90"/>
      <c r="T5192" s="66"/>
      <c r="U5192" s="65"/>
      <c r="V5192" s="66"/>
      <c r="W5192" s="66"/>
      <c r="X5192" s="118">
        <f t="shared" si="336"/>
        <v>1</v>
      </c>
      <c r="Y5192" s="119" t="str">
        <f>+IFERROR(VLOOKUP(G5192,fechas!$A$1:$D$292,2,FALSE), " ")</f>
        <v xml:space="preserve"> </v>
      </c>
      <c r="Z5192" s="119" t="str">
        <f t="shared" si="337"/>
        <v xml:space="preserve"> </v>
      </c>
      <c r="AA5192" s="120" t="str">
        <f ca="1">+IFERROR(IF(S5192&gt;0," ",Q5192-variables!$C$9)," ")</f>
        <v xml:space="preserve"> </v>
      </c>
    </row>
    <row r="5193" spans="2:27" s="121" customFormat="1" ht="24.95" hidden="1" customHeight="1">
      <c r="B5193" s="66">
        <f t="shared" si="335"/>
        <v>5190</v>
      </c>
      <c r="C5193" s="72"/>
      <c r="D5193" s="73"/>
      <c r="E5193" s="73"/>
      <c r="F5193" s="66"/>
      <c r="G5193" s="116"/>
      <c r="H5193" s="116"/>
      <c r="I5193" s="116"/>
      <c r="J5193" s="117"/>
      <c r="K5193" s="64"/>
      <c r="L5193" s="64"/>
      <c r="M5193" s="64"/>
      <c r="N5193" s="66" t="s">
        <v>6997</v>
      </c>
      <c r="O5193" s="66">
        <f t="shared" si="334"/>
        <v>0</v>
      </c>
      <c r="P5193" s="66"/>
      <c r="Q5193" s="65" t="str">
        <f>+IFERROR(VLOOKUP(Z5193, fechas!$B$1:$C$1036, 2,FALSE), " ")</f>
        <v xml:space="preserve"> </v>
      </c>
      <c r="R5193" s="66"/>
      <c r="S5193" s="90"/>
      <c r="T5193" s="66"/>
      <c r="U5193" s="65"/>
      <c r="V5193" s="66"/>
      <c r="W5193" s="66"/>
      <c r="X5193" s="118">
        <f t="shared" si="336"/>
        <v>1</v>
      </c>
      <c r="Y5193" s="119" t="str">
        <f>+IFERROR(VLOOKUP(G5193,fechas!$A$1:$D$292,2,FALSE), " ")</f>
        <v xml:space="preserve"> </v>
      </c>
      <c r="Z5193" s="119" t="str">
        <f t="shared" si="337"/>
        <v xml:space="preserve"> </v>
      </c>
      <c r="AA5193" s="120" t="str">
        <f ca="1">+IFERROR(IF(S5193&gt;0," ",Q5193-variables!$C$9)," ")</f>
        <v xml:space="preserve"> </v>
      </c>
    </row>
    <row r="5194" spans="2:27" s="121" customFormat="1" ht="24.95" hidden="1" customHeight="1">
      <c r="B5194" s="66">
        <f t="shared" si="335"/>
        <v>5191</v>
      </c>
      <c r="C5194" s="72"/>
      <c r="D5194" s="73"/>
      <c r="E5194" s="73"/>
      <c r="F5194" s="66"/>
      <c r="G5194" s="116"/>
      <c r="H5194" s="116"/>
      <c r="I5194" s="116"/>
      <c r="J5194" s="117"/>
      <c r="K5194" s="64"/>
      <c r="L5194" s="64"/>
      <c r="M5194" s="64"/>
      <c r="N5194" s="66" t="s">
        <v>6997</v>
      </c>
      <c r="O5194" s="66">
        <f t="shared" si="334"/>
        <v>0</v>
      </c>
      <c r="P5194" s="66"/>
      <c r="Q5194" s="65" t="str">
        <f>+IFERROR(VLOOKUP(Z5194, fechas!$B$1:$C$1036, 2,FALSE), " ")</f>
        <v xml:space="preserve"> </v>
      </c>
      <c r="R5194" s="66"/>
      <c r="S5194" s="90"/>
      <c r="T5194" s="66"/>
      <c r="U5194" s="65"/>
      <c r="V5194" s="66"/>
      <c r="W5194" s="66"/>
      <c r="X5194" s="118">
        <f t="shared" si="336"/>
        <v>1</v>
      </c>
      <c r="Y5194" s="119" t="str">
        <f>+IFERROR(VLOOKUP(G5194,fechas!$A$1:$D$292,2,FALSE), " ")</f>
        <v xml:space="preserve"> </v>
      </c>
      <c r="Z5194" s="119" t="str">
        <f t="shared" si="337"/>
        <v xml:space="preserve"> </v>
      </c>
      <c r="AA5194" s="120" t="str">
        <f ca="1">+IFERROR(IF(S5194&gt;0," ",Q5194-variables!$C$9)," ")</f>
        <v xml:space="preserve"> </v>
      </c>
    </row>
    <row r="5195" spans="2:27" s="121" customFormat="1" ht="24.95" hidden="1" customHeight="1">
      <c r="B5195" s="66">
        <f t="shared" si="335"/>
        <v>5192</v>
      </c>
      <c r="C5195" s="72"/>
      <c r="D5195" s="73"/>
      <c r="E5195" s="73"/>
      <c r="F5195" s="66"/>
      <c r="G5195" s="116"/>
      <c r="H5195" s="116"/>
      <c r="I5195" s="116"/>
      <c r="J5195" s="117"/>
      <c r="K5195" s="64"/>
      <c r="L5195" s="64"/>
      <c r="M5195" s="64"/>
      <c r="N5195" s="66" t="s">
        <v>6997</v>
      </c>
      <c r="O5195" s="66">
        <f t="shared" si="334"/>
        <v>0</v>
      </c>
      <c r="P5195" s="66"/>
      <c r="Q5195" s="65" t="str">
        <f>+IFERROR(VLOOKUP(Z5195, fechas!$B$1:$C$1036, 2,FALSE), " ")</f>
        <v xml:space="preserve"> </v>
      </c>
      <c r="R5195" s="66"/>
      <c r="S5195" s="90"/>
      <c r="T5195" s="66"/>
      <c r="U5195" s="65"/>
      <c r="V5195" s="66"/>
      <c r="W5195" s="66"/>
      <c r="X5195" s="118">
        <f t="shared" si="336"/>
        <v>1</v>
      </c>
      <c r="Y5195" s="119" t="str">
        <f>+IFERROR(VLOOKUP(G5195,fechas!$A$1:$D$292,2,FALSE), " ")</f>
        <v xml:space="preserve"> </v>
      </c>
      <c r="Z5195" s="119" t="str">
        <f t="shared" si="337"/>
        <v xml:space="preserve"> </v>
      </c>
      <c r="AA5195" s="120" t="str">
        <f ca="1">+IFERROR(IF(S5195&gt;0," ",Q5195-variables!$C$9)," ")</f>
        <v xml:space="preserve"> </v>
      </c>
    </row>
    <row r="5196" spans="2:27" s="121" customFormat="1" ht="24.95" hidden="1" customHeight="1">
      <c r="B5196" s="66">
        <f t="shared" si="335"/>
        <v>5193</v>
      </c>
      <c r="C5196" s="72"/>
      <c r="D5196" s="73"/>
      <c r="E5196" s="73"/>
      <c r="F5196" s="66"/>
      <c r="G5196" s="116"/>
      <c r="H5196" s="116"/>
      <c r="I5196" s="116"/>
      <c r="J5196" s="117"/>
      <c r="K5196" s="64"/>
      <c r="L5196" s="64"/>
      <c r="M5196" s="64"/>
      <c r="N5196" s="66" t="s">
        <v>6997</v>
      </c>
      <c r="O5196" s="66">
        <f t="shared" si="334"/>
        <v>0</v>
      </c>
      <c r="P5196" s="66"/>
      <c r="Q5196" s="65" t="str">
        <f>+IFERROR(VLOOKUP(Z5196, fechas!$B$1:$C$1036, 2,FALSE), " ")</f>
        <v xml:space="preserve"> </v>
      </c>
      <c r="R5196" s="66"/>
      <c r="S5196" s="90"/>
      <c r="T5196" s="66"/>
      <c r="U5196" s="65"/>
      <c r="V5196" s="66"/>
      <c r="W5196" s="66"/>
      <c r="X5196" s="118">
        <f t="shared" si="336"/>
        <v>1</v>
      </c>
      <c r="Y5196" s="119" t="str">
        <f>+IFERROR(VLOOKUP(G5196,fechas!$A$1:$D$292,2,FALSE), " ")</f>
        <v xml:space="preserve"> </v>
      </c>
      <c r="Z5196" s="119" t="str">
        <f t="shared" si="337"/>
        <v xml:space="preserve"> </v>
      </c>
      <c r="AA5196" s="120" t="str">
        <f ca="1">+IFERROR(IF(S5196&gt;0," ",Q5196-variables!$C$9)," ")</f>
        <v xml:space="preserve"> </v>
      </c>
    </row>
    <row r="5197" spans="2:27" s="121" customFormat="1" ht="24.95" hidden="1" customHeight="1">
      <c r="B5197" s="66">
        <f t="shared" si="335"/>
        <v>5194</v>
      </c>
      <c r="C5197" s="72"/>
      <c r="D5197" s="73"/>
      <c r="E5197" s="73"/>
      <c r="F5197" s="66"/>
      <c r="G5197" s="116"/>
      <c r="H5197" s="116"/>
      <c r="I5197" s="116"/>
      <c r="J5197" s="117"/>
      <c r="K5197" s="64"/>
      <c r="L5197" s="64"/>
      <c r="M5197" s="64"/>
      <c r="N5197" s="66" t="s">
        <v>6997</v>
      </c>
      <c r="O5197" s="66">
        <f t="shared" si="334"/>
        <v>0</v>
      </c>
      <c r="P5197" s="66"/>
      <c r="Q5197" s="65" t="str">
        <f>+IFERROR(VLOOKUP(Z5197, fechas!$B$1:$C$1036, 2,FALSE), " ")</f>
        <v xml:space="preserve"> </v>
      </c>
      <c r="R5197" s="66"/>
      <c r="S5197" s="90"/>
      <c r="T5197" s="66"/>
      <c r="U5197" s="65"/>
      <c r="V5197" s="66"/>
      <c r="W5197" s="66"/>
      <c r="X5197" s="118">
        <f t="shared" si="336"/>
        <v>1</v>
      </c>
      <c r="Y5197" s="119" t="str">
        <f>+IFERROR(VLOOKUP(G5197,fechas!$A$1:$D$292,2,FALSE), " ")</f>
        <v xml:space="preserve"> </v>
      </c>
      <c r="Z5197" s="119" t="str">
        <f t="shared" si="337"/>
        <v xml:space="preserve"> </v>
      </c>
      <c r="AA5197" s="120" t="str">
        <f ca="1">+IFERROR(IF(S5197&gt;0," ",Q5197-variables!$C$9)," ")</f>
        <v xml:space="preserve"> </v>
      </c>
    </row>
    <row r="5198" spans="2:27" s="121" customFormat="1" ht="24.95" hidden="1" customHeight="1">
      <c r="B5198" s="66">
        <f t="shared" si="335"/>
        <v>5195</v>
      </c>
      <c r="C5198" s="72"/>
      <c r="D5198" s="73"/>
      <c r="E5198" s="73"/>
      <c r="F5198" s="66"/>
      <c r="G5198" s="116"/>
      <c r="H5198" s="116"/>
      <c r="I5198" s="116"/>
      <c r="J5198" s="117"/>
      <c r="K5198" s="64"/>
      <c r="L5198" s="64"/>
      <c r="M5198" s="64"/>
      <c r="N5198" s="66" t="s">
        <v>6997</v>
      </c>
      <c r="O5198" s="66">
        <f t="shared" si="334"/>
        <v>0</v>
      </c>
      <c r="P5198" s="66"/>
      <c r="Q5198" s="65" t="str">
        <f>+IFERROR(VLOOKUP(Z5198, fechas!$B$1:$C$1036, 2,FALSE), " ")</f>
        <v xml:space="preserve"> </v>
      </c>
      <c r="R5198" s="66"/>
      <c r="S5198" s="90"/>
      <c r="T5198" s="66"/>
      <c r="U5198" s="65"/>
      <c r="V5198" s="66"/>
      <c r="W5198" s="66"/>
      <c r="X5198" s="118">
        <f t="shared" si="336"/>
        <v>1</v>
      </c>
      <c r="Y5198" s="119" t="str">
        <f>+IFERROR(VLOOKUP(G5198,fechas!$A$1:$D$292,2,FALSE), " ")</f>
        <v xml:space="preserve"> </v>
      </c>
      <c r="Z5198" s="119" t="str">
        <f t="shared" si="337"/>
        <v xml:space="preserve"> </v>
      </c>
      <c r="AA5198" s="120" t="str">
        <f ca="1">+IFERROR(IF(S5198&gt;0," ",Q5198-variables!$C$9)," ")</f>
        <v xml:space="preserve"> </v>
      </c>
    </row>
    <row r="5199" spans="2:27" s="121" customFormat="1" ht="24.95" hidden="1" customHeight="1">
      <c r="B5199" s="66">
        <f t="shared" si="335"/>
        <v>5196</v>
      </c>
      <c r="C5199" s="72"/>
      <c r="D5199" s="73"/>
      <c r="E5199" s="73"/>
      <c r="F5199" s="66"/>
      <c r="G5199" s="116"/>
      <c r="H5199" s="116"/>
      <c r="I5199" s="116"/>
      <c r="J5199" s="117"/>
      <c r="K5199" s="64"/>
      <c r="L5199" s="64"/>
      <c r="M5199" s="64"/>
      <c r="N5199" s="66" t="s">
        <v>6997</v>
      </c>
      <c r="O5199" s="66">
        <f t="shared" si="334"/>
        <v>0</v>
      </c>
      <c r="P5199" s="66"/>
      <c r="Q5199" s="65" t="str">
        <f>+IFERROR(VLOOKUP(Z5199, fechas!$B$1:$C$1036, 2,FALSE), " ")</f>
        <v xml:space="preserve"> </v>
      </c>
      <c r="R5199" s="66"/>
      <c r="S5199" s="90"/>
      <c r="T5199" s="66"/>
      <c r="U5199" s="65"/>
      <c r="V5199" s="66"/>
      <c r="W5199" s="66"/>
      <c r="X5199" s="118">
        <f t="shared" si="336"/>
        <v>1</v>
      </c>
      <c r="Y5199" s="119" t="str">
        <f>+IFERROR(VLOOKUP(G5199,fechas!$A$1:$D$292,2,FALSE), " ")</f>
        <v xml:space="preserve"> </v>
      </c>
      <c r="Z5199" s="119" t="str">
        <f t="shared" si="337"/>
        <v xml:space="preserve"> </v>
      </c>
      <c r="AA5199" s="120" t="str">
        <f ca="1">+IFERROR(IF(S5199&gt;0," ",Q5199-variables!$C$9)," ")</f>
        <v xml:space="preserve"> </v>
      </c>
    </row>
    <row r="5200" spans="2:27" s="121" customFormat="1" ht="24.95" hidden="1" customHeight="1">
      <c r="B5200" s="66">
        <f t="shared" si="335"/>
        <v>5197</v>
      </c>
      <c r="C5200" s="72"/>
      <c r="D5200" s="73"/>
      <c r="E5200" s="73"/>
      <c r="F5200" s="66"/>
      <c r="G5200" s="116"/>
      <c r="H5200" s="116"/>
      <c r="I5200" s="116"/>
      <c r="J5200" s="117"/>
      <c r="K5200" s="64"/>
      <c r="L5200" s="64"/>
      <c r="M5200" s="64"/>
      <c r="N5200" s="66" t="s">
        <v>6997</v>
      </c>
      <c r="O5200" s="66">
        <f t="shared" si="334"/>
        <v>0</v>
      </c>
      <c r="P5200" s="66"/>
      <c r="Q5200" s="65" t="str">
        <f>+IFERROR(VLOOKUP(Z5200, fechas!$B$1:$C$1036, 2,FALSE), " ")</f>
        <v xml:space="preserve"> </v>
      </c>
      <c r="R5200" s="66"/>
      <c r="S5200" s="90"/>
      <c r="T5200" s="66"/>
      <c r="U5200" s="65"/>
      <c r="V5200" s="66"/>
      <c r="W5200" s="66"/>
      <c r="X5200" s="118">
        <f t="shared" si="336"/>
        <v>1</v>
      </c>
      <c r="Y5200" s="119" t="str">
        <f>+IFERROR(VLOOKUP(G5200,fechas!$A$1:$D$292,2,FALSE), " ")</f>
        <v xml:space="preserve"> </v>
      </c>
      <c r="Z5200" s="119" t="str">
        <f t="shared" si="337"/>
        <v xml:space="preserve"> </v>
      </c>
      <c r="AA5200" s="120" t="str">
        <f ca="1">+IFERROR(IF(S5200&gt;0," ",Q5200-variables!$C$9)," ")</f>
        <v xml:space="preserve"> </v>
      </c>
    </row>
    <row r="5201" spans="2:27" s="121" customFormat="1" ht="24.95" hidden="1" customHeight="1">
      <c r="B5201" s="66">
        <f t="shared" si="335"/>
        <v>5198</v>
      </c>
      <c r="C5201" s="72"/>
      <c r="D5201" s="73"/>
      <c r="E5201" s="73"/>
      <c r="F5201" s="66"/>
      <c r="G5201" s="116"/>
      <c r="H5201" s="116"/>
      <c r="I5201" s="116"/>
      <c r="J5201" s="117"/>
      <c r="K5201" s="64"/>
      <c r="L5201" s="64"/>
      <c r="M5201" s="64"/>
      <c r="N5201" s="66" t="s">
        <v>6997</v>
      </c>
      <c r="O5201" s="66">
        <f t="shared" si="334"/>
        <v>0</v>
      </c>
      <c r="P5201" s="66"/>
      <c r="Q5201" s="65" t="str">
        <f>+IFERROR(VLOOKUP(Z5201, fechas!$B$1:$C$1036, 2,FALSE), " ")</f>
        <v xml:space="preserve"> </v>
      </c>
      <c r="R5201" s="66"/>
      <c r="S5201" s="90"/>
      <c r="T5201" s="66"/>
      <c r="U5201" s="65"/>
      <c r="V5201" s="66"/>
      <c r="W5201" s="66"/>
      <c r="X5201" s="118">
        <f t="shared" si="336"/>
        <v>1</v>
      </c>
      <c r="Y5201" s="119" t="str">
        <f>+IFERROR(VLOOKUP(G5201,fechas!$A$1:$D$292,2,FALSE), " ")</f>
        <v xml:space="preserve"> </v>
      </c>
      <c r="Z5201" s="119" t="str">
        <f t="shared" si="337"/>
        <v xml:space="preserve"> </v>
      </c>
      <c r="AA5201" s="120" t="str">
        <f ca="1">+IFERROR(IF(S5201&gt;0," ",Q5201-variables!$C$9)," ")</f>
        <v xml:space="preserve"> </v>
      </c>
    </row>
    <row r="5202" spans="2:27" s="121" customFormat="1" ht="24.95" hidden="1" customHeight="1">
      <c r="B5202" s="66">
        <f t="shared" si="335"/>
        <v>5199</v>
      </c>
      <c r="C5202" s="72"/>
      <c r="D5202" s="73"/>
      <c r="E5202" s="73"/>
      <c r="F5202" s="66"/>
      <c r="G5202" s="116"/>
      <c r="H5202" s="116"/>
      <c r="I5202" s="116"/>
      <c r="J5202" s="117"/>
      <c r="K5202" s="64"/>
      <c r="L5202" s="64"/>
      <c r="M5202" s="64"/>
      <c r="N5202" s="66" t="s">
        <v>6997</v>
      </c>
      <c r="O5202" s="66">
        <f t="shared" si="334"/>
        <v>0</v>
      </c>
      <c r="P5202" s="66"/>
      <c r="Q5202" s="65" t="str">
        <f>+IFERROR(VLOOKUP(Z5202, fechas!$B$1:$C$1036, 2,FALSE), " ")</f>
        <v xml:space="preserve"> </v>
      </c>
      <c r="R5202" s="66"/>
      <c r="S5202" s="90"/>
      <c r="T5202" s="66"/>
      <c r="U5202" s="65"/>
      <c r="V5202" s="66"/>
      <c r="W5202" s="66"/>
      <c r="X5202" s="118">
        <f t="shared" si="336"/>
        <v>1</v>
      </c>
      <c r="Y5202" s="119" t="str">
        <f>+IFERROR(VLOOKUP(G5202,fechas!$A$1:$D$292,2,FALSE), " ")</f>
        <v xml:space="preserve"> </v>
      </c>
      <c r="Z5202" s="119" t="str">
        <f t="shared" si="337"/>
        <v xml:space="preserve"> </v>
      </c>
      <c r="AA5202" s="120" t="str">
        <f ca="1">+IFERROR(IF(S5202&gt;0," ",Q5202-variables!$C$9)," ")</f>
        <v xml:space="preserve"> </v>
      </c>
    </row>
    <row r="5203" spans="2:27" s="121" customFormat="1" ht="24.95" hidden="1" customHeight="1">
      <c r="B5203" s="66">
        <f t="shared" si="335"/>
        <v>5200</v>
      </c>
      <c r="C5203" s="72"/>
      <c r="D5203" s="73"/>
      <c r="E5203" s="73"/>
      <c r="F5203" s="66"/>
      <c r="G5203" s="116"/>
      <c r="H5203" s="116"/>
      <c r="I5203" s="116"/>
      <c r="J5203" s="117"/>
      <c r="K5203" s="64"/>
      <c r="L5203" s="64"/>
      <c r="M5203" s="64"/>
      <c r="N5203" s="66" t="s">
        <v>6997</v>
      </c>
      <c r="O5203" s="66">
        <f t="shared" si="334"/>
        <v>0</v>
      </c>
      <c r="P5203" s="66"/>
      <c r="Q5203" s="65" t="str">
        <f>+IFERROR(VLOOKUP(Z5203, fechas!$B$1:$C$1036, 2,FALSE), " ")</f>
        <v xml:space="preserve"> </v>
      </c>
      <c r="R5203" s="66"/>
      <c r="S5203" s="90"/>
      <c r="T5203" s="66"/>
      <c r="U5203" s="65"/>
      <c r="V5203" s="66"/>
      <c r="W5203" s="66"/>
      <c r="X5203" s="118">
        <f t="shared" si="336"/>
        <v>1</v>
      </c>
      <c r="Y5203" s="119" t="str">
        <f>+IFERROR(VLOOKUP(G5203,fechas!$A$1:$D$292,2,FALSE), " ")</f>
        <v xml:space="preserve"> </v>
      </c>
      <c r="Z5203" s="119" t="str">
        <f t="shared" si="337"/>
        <v xml:space="preserve"> </v>
      </c>
      <c r="AA5203" s="120" t="str">
        <f ca="1">+IFERROR(IF(S5203&gt;0," ",Q5203-variables!$C$9)," ")</f>
        <v xml:space="preserve"> </v>
      </c>
    </row>
    <row r="5204" spans="2:27" s="121" customFormat="1" ht="24.95" hidden="1" customHeight="1">
      <c r="B5204" s="66">
        <f t="shared" si="335"/>
        <v>5201</v>
      </c>
      <c r="C5204" s="72"/>
      <c r="D5204" s="73"/>
      <c r="E5204" s="73"/>
      <c r="F5204" s="66"/>
      <c r="G5204" s="116"/>
      <c r="H5204" s="116"/>
      <c r="I5204" s="116"/>
      <c r="J5204" s="117"/>
      <c r="K5204" s="64"/>
      <c r="L5204" s="64"/>
      <c r="M5204" s="64"/>
      <c r="N5204" s="66" t="s">
        <v>6997</v>
      </c>
      <c r="O5204" s="66">
        <f t="shared" si="334"/>
        <v>0</v>
      </c>
      <c r="P5204" s="66"/>
      <c r="Q5204" s="65" t="str">
        <f>+IFERROR(VLOOKUP(Z5204, fechas!$B$1:$C$1036, 2,FALSE), " ")</f>
        <v xml:space="preserve"> </v>
      </c>
      <c r="R5204" s="66"/>
      <c r="S5204" s="90"/>
      <c r="T5204" s="66"/>
      <c r="U5204" s="65"/>
      <c r="V5204" s="66"/>
      <c r="W5204" s="66"/>
      <c r="X5204" s="118">
        <f t="shared" si="336"/>
        <v>1</v>
      </c>
      <c r="Y5204" s="119" t="str">
        <f>+IFERROR(VLOOKUP(G5204,fechas!$A$1:$D$292,2,FALSE), " ")</f>
        <v xml:space="preserve"> </v>
      </c>
      <c r="Z5204" s="119" t="str">
        <f t="shared" si="337"/>
        <v xml:space="preserve"> </v>
      </c>
      <c r="AA5204" s="120" t="str">
        <f ca="1">+IFERROR(IF(S5204&gt;0," ",Q5204-variables!$C$9)," ")</f>
        <v xml:space="preserve"> </v>
      </c>
    </row>
    <row r="5205" spans="2:27" s="121" customFormat="1" ht="24.95" hidden="1" customHeight="1">
      <c r="B5205" s="66">
        <f t="shared" si="335"/>
        <v>5202</v>
      </c>
      <c r="C5205" s="72"/>
      <c r="D5205" s="73"/>
      <c r="E5205" s="73"/>
      <c r="F5205" s="66"/>
      <c r="G5205" s="116"/>
      <c r="H5205" s="116"/>
      <c r="I5205" s="116"/>
      <c r="J5205" s="117"/>
      <c r="K5205" s="64"/>
      <c r="L5205" s="64"/>
      <c r="M5205" s="64"/>
      <c r="N5205" s="66" t="s">
        <v>6997</v>
      </c>
      <c r="O5205" s="66">
        <f t="shared" si="334"/>
        <v>0</v>
      </c>
      <c r="P5205" s="66"/>
      <c r="Q5205" s="65" t="str">
        <f>+IFERROR(VLOOKUP(Z5205, fechas!$B$1:$C$1036, 2,FALSE), " ")</f>
        <v xml:space="preserve"> </v>
      </c>
      <c r="R5205" s="66"/>
      <c r="S5205" s="90"/>
      <c r="T5205" s="66"/>
      <c r="U5205" s="65"/>
      <c r="V5205" s="66"/>
      <c r="W5205" s="66"/>
      <c r="X5205" s="118">
        <f t="shared" si="336"/>
        <v>1</v>
      </c>
      <c r="Y5205" s="119" t="str">
        <f>+IFERROR(VLOOKUP(G5205,fechas!$A$1:$D$292,2,FALSE), " ")</f>
        <v xml:space="preserve"> </v>
      </c>
      <c r="Z5205" s="119" t="str">
        <f t="shared" si="337"/>
        <v xml:space="preserve"> </v>
      </c>
      <c r="AA5205" s="120" t="str">
        <f ca="1">+IFERROR(IF(S5205&gt;0," ",Q5205-variables!$C$9)," ")</f>
        <v xml:space="preserve"> </v>
      </c>
    </row>
    <row r="5206" spans="2:27" s="121" customFormat="1" ht="24.95" hidden="1" customHeight="1">
      <c r="B5206" s="66">
        <f t="shared" si="335"/>
        <v>5203</v>
      </c>
      <c r="C5206" s="72"/>
      <c r="D5206" s="73"/>
      <c r="E5206" s="73"/>
      <c r="F5206" s="66"/>
      <c r="G5206" s="116"/>
      <c r="H5206" s="116"/>
      <c r="I5206" s="116"/>
      <c r="J5206" s="117"/>
      <c r="K5206" s="64"/>
      <c r="L5206" s="64"/>
      <c r="M5206" s="64"/>
      <c r="N5206" s="66" t="s">
        <v>6997</v>
      </c>
      <c r="O5206" s="66">
        <f t="shared" si="334"/>
        <v>0</v>
      </c>
      <c r="P5206" s="66"/>
      <c r="Q5206" s="65" t="str">
        <f>+IFERROR(VLOOKUP(Z5206, fechas!$B$1:$C$1036, 2,FALSE), " ")</f>
        <v xml:space="preserve"> </v>
      </c>
      <c r="R5206" s="66"/>
      <c r="S5206" s="90"/>
      <c r="T5206" s="66"/>
      <c r="U5206" s="65"/>
      <c r="V5206" s="66"/>
      <c r="W5206" s="66"/>
      <c r="X5206" s="118">
        <f t="shared" si="336"/>
        <v>1</v>
      </c>
      <c r="Y5206" s="119" t="str">
        <f>+IFERROR(VLOOKUP(G5206,fechas!$A$1:$D$292,2,FALSE), " ")</f>
        <v xml:space="preserve"> </v>
      </c>
      <c r="Z5206" s="119" t="str">
        <f t="shared" si="337"/>
        <v xml:space="preserve"> </v>
      </c>
      <c r="AA5206" s="120" t="str">
        <f ca="1">+IFERROR(IF(S5206&gt;0," ",Q5206-variables!$C$9)," ")</f>
        <v xml:space="preserve"> </v>
      </c>
    </row>
    <row r="5207" spans="2:27" s="121" customFormat="1" ht="24.95" hidden="1" customHeight="1">
      <c r="B5207" s="66">
        <f t="shared" si="335"/>
        <v>5204</v>
      </c>
      <c r="C5207" s="72"/>
      <c r="D5207" s="73"/>
      <c r="E5207" s="73"/>
      <c r="F5207" s="66"/>
      <c r="G5207" s="116"/>
      <c r="H5207" s="116"/>
      <c r="I5207" s="116"/>
      <c r="J5207" s="117"/>
      <c r="K5207" s="64"/>
      <c r="L5207" s="64"/>
      <c r="M5207" s="64"/>
      <c r="N5207" s="66" t="s">
        <v>6997</v>
      </c>
      <c r="O5207" s="66">
        <f t="shared" si="334"/>
        <v>0</v>
      </c>
      <c r="P5207" s="66"/>
      <c r="Q5207" s="65" t="str">
        <f>+IFERROR(VLOOKUP(Z5207, fechas!$B$1:$C$1036, 2,FALSE), " ")</f>
        <v xml:space="preserve"> </v>
      </c>
      <c r="R5207" s="66"/>
      <c r="S5207" s="90"/>
      <c r="T5207" s="66"/>
      <c r="U5207" s="65"/>
      <c r="V5207" s="66"/>
      <c r="W5207" s="66"/>
      <c r="X5207" s="118">
        <f t="shared" si="336"/>
        <v>1</v>
      </c>
      <c r="Y5207" s="119" t="str">
        <f>+IFERROR(VLOOKUP(G5207,fechas!$A$1:$D$292,2,FALSE), " ")</f>
        <v xml:space="preserve"> </v>
      </c>
      <c r="Z5207" s="119" t="str">
        <f t="shared" si="337"/>
        <v xml:space="preserve"> </v>
      </c>
      <c r="AA5207" s="120" t="str">
        <f ca="1">+IFERROR(IF(S5207&gt;0," ",Q5207-variables!$C$9)," ")</f>
        <v xml:space="preserve"> </v>
      </c>
    </row>
    <row r="5208" spans="2:27" s="121" customFormat="1" ht="24.95" hidden="1" customHeight="1">
      <c r="B5208" s="66">
        <f t="shared" si="335"/>
        <v>5205</v>
      </c>
      <c r="C5208" s="72"/>
      <c r="D5208" s="73"/>
      <c r="E5208" s="73"/>
      <c r="F5208" s="66"/>
      <c r="G5208" s="116"/>
      <c r="H5208" s="116"/>
      <c r="I5208" s="116"/>
      <c r="J5208" s="117"/>
      <c r="K5208" s="64"/>
      <c r="L5208" s="64"/>
      <c r="M5208" s="64"/>
      <c r="N5208" s="66" t="s">
        <v>6997</v>
      </c>
      <c r="O5208" s="66">
        <f t="shared" si="334"/>
        <v>0</v>
      </c>
      <c r="P5208" s="66"/>
      <c r="Q5208" s="65" t="str">
        <f>+IFERROR(VLOOKUP(Z5208, fechas!$B$1:$C$1036, 2,FALSE), " ")</f>
        <v xml:space="preserve"> </v>
      </c>
      <c r="R5208" s="66"/>
      <c r="S5208" s="90"/>
      <c r="T5208" s="66"/>
      <c r="U5208" s="65"/>
      <c r="V5208" s="66"/>
      <c r="W5208" s="66"/>
      <c r="X5208" s="118">
        <f t="shared" si="336"/>
        <v>1</v>
      </c>
      <c r="Y5208" s="119" t="str">
        <f>+IFERROR(VLOOKUP(G5208,fechas!$A$1:$D$292,2,FALSE), " ")</f>
        <v xml:space="preserve"> </v>
      </c>
      <c r="Z5208" s="119" t="str">
        <f t="shared" si="337"/>
        <v xml:space="preserve"> </v>
      </c>
      <c r="AA5208" s="120" t="str">
        <f ca="1">+IFERROR(IF(S5208&gt;0," ",Q5208-variables!$C$9)," ")</f>
        <v xml:space="preserve"> </v>
      </c>
    </row>
    <row r="5209" spans="2:27" s="121" customFormat="1" ht="24.95" hidden="1" customHeight="1">
      <c r="B5209" s="66">
        <f t="shared" si="335"/>
        <v>5206</v>
      </c>
      <c r="C5209" s="72"/>
      <c r="D5209" s="73"/>
      <c r="E5209" s="73"/>
      <c r="F5209" s="66"/>
      <c r="G5209" s="116"/>
      <c r="H5209" s="116"/>
      <c r="I5209" s="116"/>
      <c r="J5209" s="117"/>
      <c r="K5209" s="64"/>
      <c r="L5209" s="64"/>
      <c r="M5209" s="64"/>
      <c r="N5209" s="66" t="s">
        <v>6997</v>
      </c>
      <c r="O5209" s="66">
        <f t="shared" si="334"/>
        <v>0</v>
      </c>
      <c r="P5209" s="66"/>
      <c r="Q5209" s="65" t="str">
        <f>+IFERROR(VLOOKUP(Z5209, fechas!$B$1:$C$1036, 2,FALSE), " ")</f>
        <v xml:space="preserve"> </v>
      </c>
      <c r="R5209" s="66"/>
      <c r="S5209" s="90"/>
      <c r="T5209" s="66"/>
      <c r="U5209" s="65"/>
      <c r="V5209" s="66"/>
      <c r="W5209" s="66"/>
      <c r="X5209" s="118">
        <f t="shared" si="336"/>
        <v>1</v>
      </c>
      <c r="Y5209" s="119" t="str">
        <f>+IFERROR(VLOOKUP(G5209,fechas!$A$1:$D$292,2,FALSE), " ")</f>
        <v xml:space="preserve"> </v>
      </c>
      <c r="Z5209" s="119" t="str">
        <f t="shared" si="337"/>
        <v xml:space="preserve"> </v>
      </c>
      <c r="AA5209" s="120" t="str">
        <f ca="1">+IFERROR(IF(S5209&gt;0," ",Q5209-variables!$C$9)," ")</f>
        <v xml:space="preserve"> </v>
      </c>
    </row>
    <row r="5210" spans="2:27" s="121" customFormat="1" ht="24.95" hidden="1" customHeight="1">
      <c r="B5210" s="66">
        <f t="shared" si="335"/>
        <v>5207</v>
      </c>
      <c r="C5210" s="72"/>
      <c r="D5210" s="73"/>
      <c r="E5210" s="73"/>
      <c r="F5210" s="66"/>
      <c r="G5210" s="116"/>
      <c r="H5210" s="116"/>
      <c r="I5210" s="116"/>
      <c r="J5210" s="117"/>
      <c r="K5210" s="64"/>
      <c r="L5210" s="64"/>
      <c r="M5210" s="64"/>
      <c r="N5210" s="66" t="s">
        <v>6997</v>
      </c>
      <c r="O5210" s="66">
        <f t="shared" si="334"/>
        <v>0</v>
      </c>
      <c r="P5210" s="66"/>
      <c r="Q5210" s="65" t="str">
        <f>+IFERROR(VLOOKUP(Z5210, fechas!$B$1:$C$1036, 2,FALSE), " ")</f>
        <v xml:space="preserve"> </v>
      </c>
      <c r="R5210" s="66"/>
      <c r="S5210" s="90"/>
      <c r="T5210" s="66"/>
      <c r="U5210" s="65"/>
      <c r="V5210" s="66"/>
      <c r="W5210" s="66"/>
      <c r="X5210" s="118">
        <f t="shared" si="336"/>
        <v>1</v>
      </c>
      <c r="Y5210" s="119" t="str">
        <f>+IFERROR(VLOOKUP(G5210,fechas!$A$1:$D$292,2,FALSE), " ")</f>
        <v xml:space="preserve"> </v>
      </c>
      <c r="Z5210" s="119" t="str">
        <f t="shared" si="337"/>
        <v xml:space="preserve"> </v>
      </c>
      <c r="AA5210" s="120" t="str">
        <f ca="1">+IFERROR(IF(S5210&gt;0," ",Q5210-variables!$C$9)," ")</f>
        <v xml:space="preserve"> </v>
      </c>
    </row>
    <row r="5211" spans="2:27" s="121" customFormat="1" ht="24.95" hidden="1" customHeight="1">
      <c r="B5211" s="66">
        <f t="shared" si="335"/>
        <v>5208</v>
      </c>
      <c r="C5211" s="72"/>
      <c r="D5211" s="73"/>
      <c r="E5211" s="73"/>
      <c r="F5211" s="66"/>
      <c r="G5211" s="116"/>
      <c r="H5211" s="116"/>
      <c r="I5211" s="116"/>
      <c r="J5211" s="117"/>
      <c r="K5211" s="64"/>
      <c r="L5211" s="64"/>
      <c r="M5211" s="64"/>
      <c r="N5211" s="66" t="s">
        <v>6997</v>
      </c>
      <c r="O5211" s="66">
        <f t="shared" si="334"/>
        <v>0</v>
      </c>
      <c r="P5211" s="66"/>
      <c r="Q5211" s="65" t="str">
        <f>+IFERROR(VLOOKUP(Z5211, fechas!$B$1:$C$1036, 2,FALSE), " ")</f>
        <v xml:space="preserve"> </v>
      </c>
      <c r="R5211" s="66"/>
      <c r="S5211" s="90"/>
      <c r="T5211" s="66"/>
      <c r="U5211" s="65"/>
      <c r="V5211" s="66"/>
      <c r="W5211" s="66"/>
      <c r="X5211" s="118">
        <f t="shared" si="336"/>
        <v>1</v>
      </c>
      <c r="Y5211" s="119" t="str">
        <f>+IFERROR(VLOOKUP(G5211,fechas!$A$1:$D$292,2,FALSE), " ")</f>
        <v xml:space="preserve"> </v>
      </c>
      <c r="Z5211" s="119" t="str">
        <f t="shared" si="337"/>
        <v xml:space="preserve"> </v>
      </c>
      <c r="AA5211" s="120" t="str">
        <f ca="1">+IFERROR(IF(S5211&gt;0," ",Q5211-variables!$C$9)," ")</f>
        <v xml:space="preserve"> </v>
      </c>
    </row>
    <row r="5212" spans="2:27" s="121" customFormat="1" ht="24.95" hidden="1" customHeight="1">
      <c r="B5212" s="66">
        <f t="shared" si="335"/>
        <v>5209</v>
      </c>
      <c r="C5212" s="72"/>
      <c r="D5212" s="73"/>
      <c r="E5212" s="73"/>
      <c r="F5212" s="66"/>
      <c r="G5212" s="116"/>
      <c r="H5212" s="116"/>
      <c r="I5212" s="116"/>
      <c r="J5212" s="117"/>
      <c r="K5212" s="64"/>
      <c r="L5212" s="64"/>
      <c r="M5212" s="64"/>
      <c r="N5212" s="66" t="s">
        <v>6997</v>
      </c>
      <c r="O5212" s="66">
        <f t="shared" si="334"/>
        <v>0</v>
      </c>
      <c r="P5212" s="66"/>
      <c r="Q5212" s="65" t="str">
        <f>+IFERROR(VLOOKUP(Z5212, fechas!$B$1:$C$1036, 2,FALSE), " ")</f>
        <v xml:space="preserve"> </v>
      </c>
      <c r="R5212" s="66"/>
      <c r="S5212" s="90"/>
      <c r="T5212" s="66"/>
      <c r="U5212" s="65"/>
      <c r="V5212" s="66"/>
      <c r="W5212" s="66"/>
      <c r="X5212" s="118">
        <f t="shared" si="336"/>
        <v>1</v>
      </c>
      <c r="Y5212" s="119" t="str">
        <f>+IFERROR(VLOOKUP(G5212,fechas!$A$1:$D$292,2,FALSE), " ")</f>
        <v xml:space="preserve"> </v>
      </c>
      <c r="Z5212" s="119" t="str">
        <f t="shared" si="337"/>
        <v xml:space="preserve"> </v>
      </c>
      <c r="AA5212" s="120" t="str">
        <f ca="1">+IFERROR(IF(S5212&gt;0," ",Q5212-variables!$C$9)," ")</f>
        <v xml:space="preserve"> </v>
      </c>
    </row>
    <row r="5213" spans="2:27" s="121" customFormat="1" ht="24.95" hidden="1" customHeight="1">
      <c r="B5213" s="66">
        <f t="shared" si="335"/>
        <v>5210</v>
      </c>
      <c r="C5213" s="72"/>
      <c r="D5213" s="73"/>
      <c r="E5213" s="73"/>
      <c r="F5213" s="66"/>
      <c r="G5213" s="116"/>
      <c r="H5213" s="116"/>
      <c r="I5213" s="116"/>
      <c r="J5213" s="117"/>
      <c r="K5213" s="64"/>
      <c r="L5213" s="64"/>
      <c r="M5213" s="64"/>
      <c r="N5213" s="66" t="s">
        <v>6997</v>
      </c>
      <c r="O5213" s="66">
        <f t="shared" si="334"/>
        <v>0</v>
      </c>
      <c r="P5213" s="66"/>
      <c r="Q5213" s="65" t="str">
        <f>+IFERROR(VLOOKUP(Z5213, fechas!$B$1:$C$1036, 2,FALSE), " ")</f>
        <v xml:space="preserve"> </v>
      </c>
      <c r="R5213" s="66"/>
      <c r="S5213" s="90"/>
      <c r="T5213" s="66"/>
      <c r="U5213" s="65"/>
      <c r="V5213" s="66"/>
      <c r="W5213" s="66"/>
      <c r="X5213" s="118">
        <f t="shared" si="336"/>
        <v>1</v>
      </c>
      <c r="Y5213" s="119" t="str">
        <f>+IFERROR(VLOOKUP(G5213,fechas!$A$1:$D$292,2,FALSE), " ")</f>
        <v xml:space="preserve"> </v>
      </c>
      <c r="Z5213" s="119" t="str">
        <f t="shared" si="337"/>
        <v xml:space="preserve"> </v>
      </c>
      <c r="AA5213" s="120" t="str">
        <f ca="1">+IFERROR(IF(S5213&gt;0," ",Q5213-variables!$C$9)," ")</f>
        <v xml:space="preserve"> </v>
      </c>
    </row>
    <row r="5214" spans="2:27" s="121" customFormat="1" ht="24.95" hidden="1" customHeight="1">
      <c r="B5214" s="66">
        <f t="shared" si="335"/>
        <v>5211</v>
      </c>
      <c r="C5214" s="72"/>
      <c r="D5214" s="73"/>
      <c r="E5214" s="73"/>
      <c r="F5214" s="66"/>
      <c r="G5214" s="116"/>
      <c r="H5214" s="116"/>
      <c r="I5214" s="116"/>
      <c r="J5214" s="117"/>
      <c r="K5214" s="64"/>
      <c r="L5214" s="64"/>
      <c r="M5214" s="64"/>
      <c r="N5214" s="66" t="s">
        <v>6997</v>
      </c>
      <c r="O5214" s="66">
        <f t="shared" si="334"/>
        <v>0</v>
      </c>
      <c r="P5214" s="66"/>
      <c r="Q5214" s="65" t="str">
        <f>+IFERROR(VLOOKUP(Z5214, fechas!$B$1:$C$1036, 2,FALSE), " ")</f>
        <v xml:space="preserve"> </v>
      </c>
      <c r="R5214" s="66"/>
      <c r="S5214" s="90"/>
      <c r="T5214" s="66"/>
      <c r="U5214" s="65"/>
      <c r="V5214" s="66"/>
      <c r="W5214" s="66"/>
      <c r="X5214" s="118">
        <f t="shared" si="336"/>
        <v>1</v>
      </c>
      <c r="Y5214" s="119" t="str">
        <f>+IFERROR(VLOOKUP(G5214,fechas!$A$1:$D$292,2,FALSE), " ")</f>
        <v xml:space="preserve"> </v>
      </c>
      <c r="Z5214" s="119" t="str">
        <f t="shared" si="337"/>
        <v xml:space="preserve"> </v>
      </c>
      <c r="AA5214" s="120" t="str">
        <f ca="1">+IFERROR(IF(S5214&gt;0," ",Q5214-variables!$C$9)," ")</f>
        <v xml:space="preserve"> </v>
      </c>
    </row>
    <row r="5215" spans="2:27" s="121" customFormat="1" ht="24.95" hidden="1" customHeight="1">
      <c r="B5215" s="66">
        <f t="shared" si="335"/>
        <v>5212</v>
      </c>
      <c r="C5215" s="72"/>
      <c r="D5215" s="73"/>
      <c r="E5215" s="73"/>
      <c r="F5215" s="66"/>
      <c r="G5215" s="116"/>
      <c r="H5215" s="116"/>
      <c r="I5215" s="116"/>
      <c r="J5215" s="117"/>
      <c r="K5215" s="64"/>
      <c r="L5215" s="64"/>
      <c r="M5215" s="64"/>
      <c r="N5215" s="66" t="s">
        <v>6997</v>
      </c>
      <c r="O5215" s="66">
        <f t="shared" si="334"/>
        <v>0</v>
      </c>
      <c r="P5215" s="66"/>
      <c r="Q5215" s="65" t="str">
        <f>+IFERROR(VLOOKUP(Z5215, fechas!$B$1:$C$1036, 2,FALSE), " ")</f>
        <v xml:space="preserve"> </v>
      </c>
      <c r="R5215" s="66"/>
      <c r="S5215" s="90"/>
      <c r="T5215" s="66"/>
      <c r="U5215" s="65"/>
      <c r="V5215" s="66"/>
      <c r="W5215" s="66"/>
      <c r="X5215" s="118">
        <f t="shared" si="336"/>
        <v>1</v>
      </c>
      <c r="Y5215" s="119" t="str">
        <f>+IFERROR(VLOOKUP(G5215,fechas!$A$1:$D$292,2,FALSE), " ")</f>
        <v xml:space="preserve"> </v>
      </c>
      <c r="Z5215" s="119" t="str">
        <f t="shared" si="337"/>
        <v xml:space="preserve"> </v>
      </c>
      <c r="AA5215" s="120" t="str">
        <f ca="1">+IFERROR(IF(S5215&gt;0," ",Q5215-variables!$C$9)," ")</f>
        <v xml:space="preserve"> </v>
      </c>
    </row>
    <row r="5216" spans="2:27" s="121" customFormat="1" ht="24.95" hidden="1" customHeight="1">
      <c r="B5216" s="66">
        <f t="shared" si="335"/>
        <v>5213</v>
      </c>
      <c r="C5216" s="72"/>
      <c r="D5216" s="73"/>
      <c r="E5216" s="73"/>
      <c r="F5216" s="66"/>
      <c r="G5216" s="116"/>
      <c r="H5216" s="116"/>
      <c r="I5216" s="116"/>
      <c r="J5216" s="117"/>
      <c r="K5216" s="64"/>
      <c r="L5216" s="64"/>
      <c r="M5216" s="64"/>
      <c r="N5216" s="66" t="s">
        <v>6997</v>
      </c>
      <c r="O5216" s="66">
        <f t="shared" si="334"/>
        <v>0</v>
      </c>
      <c r="P5216" s="66"/>
      <c r="Q5216" s="65" t="str">
        <f>+IFERROR(VLOOKUP(Z5216, fechas!$B$1:$C$1036, 2,FALSE), " ")</f>
        <v xml:space="preserve"> </v>
      </c>
      <c r="R5216" s="66"/>
      <c r="S5216" s="90"/>
      <c r="T5216" s="66"/>
      <c r="U5216" s="65"/>
      <c r="V5216" s="66"/>
      <c r="W5216" s="66"/>
      <c r="X5216" s="118">
        <f t="shared" si="336"/>
        <v>1</v>
      </c>
      <c r="Y5216" s="119" t="str">
        <f>+IFERROR(VLOOKUP(G5216,fechas!$A$1:$D$292,2,FALSE), " ")</f>
        <v xml:space="preserve"> </v>
      </c>
      <c r="Z5216" s="119" t="str">
        <f t="shared" si="337"/>
        <v xml:space="preserve"> </v>
      </c>
      <c r="AA5216" s="120" t="str">
        <f ca="1">+IFERROR(IF(S5216&gt;0," ",Q5216-variables!$C$9)," ")</f>
        <v xml:space="preserve"> </v>
      </c>
    </row>
    <row r="5217" spans="2:27" s="121" customFormat="1" ht="24.95" hidden="1" customHeight="1">
      <c r="B5217" s="66">
        <f t="shared" si="335"/>
        <v>5214</v>
      </c>
      <c r="C5217" s="72"/>
      <c r="D5217" s="73"/>
      <c r="E5217" s="73"/>
      <c r="F5217" s="66"/>
      <c r="G5217" s="116"/>
      <c r="H5217" s="116"/>
      <c r="I5217" s="116"/>
      <c r="J5217" s="117"/>
      <c r="K5217" s="64"/>
      <c r="L5217" s="64"/>
      <c r="M5217" s="64"/>
      <c r="N5217" s="66" t="s">
        <v>6997</v>
      </c>
      <c r="O5217" s="66">
        <f t="shared" si="334"/>
        <v>0</v>
      </c>
      <c r="P5217" s="66"/>
      <c r="Q5217" s="65" t="str">
        <f>+IFERROR(VLOOKUP(Z5217, fechas!$B$1:$C$1036, 2,FALSE), " ")</f>
        <v xml:space="preserve"> </v>
      </c>
      <c r="R5217" s="66"/>
      <c r="S5217" s="90"/>
      <c r="T5217" s="66"/>
      <c r="U5217" s="65"/>
      <c r="V5217" s="66"/>
      <c r="W5217" s="66"/>
      <c r="X5217" s="118">
        <f t="shared" si="336"/>
        <v>1</v>
      </c>
      <c r="Y5217" s="119" t="str">
        <f>+IFERROR(VLOOKUP(G5217,fechas!$A$1:$D$292,2,FALSE), " ")</f>
        <v xml:space="preserve"> </v>
      </c>
      <c r="Z5217" s="119" t="str">
        <f t="shared" si="337"/>
        <v xml:space="preserve"> </v>
      </c>
      <c r="AA5217" s="120" t="str">
        <f ca="1">+IFERROR(IF(S5217&gt;0," ",Q5217-variables!$C$9)," ")</f>
        <v xml:space="preserve"> </v>
      </c>
    </row>
    <row r="5218" spans="2:27" s="121" customFormat="1" ht="24.95" hidden="1" customHeight="1">
      <c r="B5218" s="66">
        <f t="shared" si="335"/>
        <v>5215</v>
      </c>
      <c r="C5218" s="72"/>
      <c r="D5218" s="73"/>
      <c r="E5218" s="73"/>
      <c r="F5218" s="66"/>
      <c r="G5218" s="116"/>
      <c r="H5218" s="116"/>
      <c r="I5218" s="116"/>
      <c r="J5218" s="117"/>
      <c r="K5218" s="64"/>
      <c r="L5218" s="64"/>
      <c r="M5218" s="64"/>
      <c r="N5218" s="66" t="s">
        <v>6997</v>
      </c>
      <c r="O5218" s="66">
        <f t="shared" si="334"/>
        <v>0</v>
      </c>
      <c r="P5218" s="66"/>
      <c r="Q5218" s="65" t="str">
        <f>+IFERROR(VLOOKUP(Z5218, fechas!$B$1:$C$1036, 2,FALSE), " ")</f>
        <v xml:space="preserve"> </v>
      </c>
      <c r="R5218" s="66"/>
      <c r="S5218" s="90"/>
      <c r="T5218" s="66"/>
      <c r="U5218" s="65"/>
      <c r="V5218" s="66"/>
      <c r="W5218" s="66"/>
      <c r="X5218" s="118">
        <f t="shared" si="336"/>
        <v>1</v>
      </c>
      <c r="Y5218" s="119" t="str">
        <f>+IFERROR(VLOOKUP(G5218,fechas!$A$1:$D$292,2,FALSE), " ")</f>
        <v xml:space="preserve"> </v>
      </c>
      <c r="Z5218" s="119" t="str">
        <f t="shared" si="337"/>
        <v xml:space="preserve"> </v>
      </c>
      <c r="AA5218" s="120" t="str">
        <f ca="1">+IFERROR(IF(S5218&gt;0," ",Q5218-variables!$C$9)," ")</f>
        <v xml:space="preserve"> </v>
      </c>
    </row>
    <row r="5219" spans="2:27" s="121" customFormat="1" ht="24.95" hidden="1" customHeight="1">
      <c r="B5219" s="66">
        <f t="shared" si="335"/>
        <v>5216</v>
      </c>
      <c r="C5219" s="72"/>
      <c r="D5219" s="73"/>
      <c r="E5219" s="73"/>
      <c r="F5219" s="66"/>
      <c r="G5219" s="116"/>
      <c r="H5219" s="116"/>
      <c r="I5219" s="116"/>
      <c r="J5219" s="117"/>
      <c r="K5219" s="64"/>
      <c r="L5219" s="64"/>
      <c r="M5219" s="64"/>
      <c r="N5219" s="66" t="s">
        <v>6997</v>
      </c>
      <c r="O5219" s="66">
        <f t="shared" si="334"/>
        <v>0</v>
      </c>
      <c r="P5219" s="66"/>
      <c r="Q5219" s="65" t="str">
        <f>+IFERROR(VLOOKUP(Z5219, fechas!$B$1:$C$1036, 2,FALSE), " ")</f>
        <v xml:space="preserve"> </v>
      </c>
      <c r="R5219" s="66"/>
      <c r="S5219" s="90"/>
      <c r="T5219" s="66"/>
      <c r="U5219" s="65"/>
      <c r="V5219" s="66"/>
      <c r="W5219" s="66"/>
      <c r="X5219" s="118">
        <f t="shared" si="336"/>
        <v>1</v>
      </c>
      <c r="Y5219" s="119" t="str">
        <f>+IFERROR(VLOOKUP(G5219,fechas!$A$1:$D$292,2,FALSE), " ")</f>
        <v xml:space="preserve"> </v>
      </c>
      <c r="Z5219" s="119" t="str">
        <f t="shared" si="337"/>
        <v xml:space="preserve"> </v>
      </c>
      <c r="AA5219" s="120" t="str">
        <f ca="1">+IFERROR(IF(S5219&gt;0," ",Q5219-variables!$C$9)," ")</f>
        <v xml:space="preserve"> </v>
      </c>
    </row>
    <row r="5220" spans="2:27" s="121" customFormat="1" ht="24.95" hidden="1" customHeight="1">
      <c r="B5220" s="66">
        <f t="shared" si="335"/>
        <v>5217</v>
      </c>
      <c r="C5220" s="72"/>
      <c r="D5220" s="73"/>
      <c r="E5220" s="73"/>
      <c r="F5220" s="66"/>
      <c r="G5220" s="116"/>
      <c r="H5220" s="116"/>
      <c r="I5220" s="116"/>
      <c r="J5220" s="117"/>
      <c r="K5220" s="64"/>
      <c r="L5220" s="64"/>
      <c r="M5220" s="64"/>
      <c r="N5220" s="66" t="s">
        <v>6997</v>
      </c>
      <c r="O5220" s="66">
        <f t="shared" si="334"/>
        <v>0</v>
      </c>
      <c r="P5220" s="66"/>
      <c r="Q5220" s="65" t="str">
        <f>+IFERROR(VLOOKUP(Z5220, fechas!$B$1:$C$1036, 2,FALSE), " ")</f>
        <v xml:space="preserve"> </v>
      </c>
      <c r="R5220" s="66"/>
      <c r="S5220" s="90"/>
      <c r="T5220" s="66"/>
      <c r="U5220" s="65"/>
      <c r="V5220" s="66"/>
      <c r="W5220" s="66"/>
      <c r="X5220" s="118">
        <f t="shared" si="336"/>
        <v>1</v>
      </c>
      <c r="Y5220" s="119" t="str">
        <f>+IFERROR(VLOOKUP(G5220,fechas!$A$1:$D$292,2,FALSE), " ")</f>
        <v xml:space="preserve"> </v>
      </c>
      <c r="Z5220" s="119" t="str">
        <f t="shared" si="337"/>
        <v xml:space="preserve"> </v>
      </c>
      <c r="AA5220" s="120" t="str">
        <f ca="1">+IFERROR(IF(S5220&gt;0," ",Q5220-variables!$C$9)," ")</f>
        <v xml:space="preserve"> </v>
      </c>
    </row>
    <row r="5221" spans="2:27" s="121" customFormat="1" ht="24.95" hidden="1" customHeight="1">
      <c r="B5221" s="66">
        <f t="shared" si="335"/>
        <v>5218</v>
      </c>
      <c r="C5221" s="72"/>
      <c r="D5221" s="73"/>
      <c r="E5221" s="73"/>
      <c r="F5221" s="66"/>
      <c r="G5221" s="116"/>
      <c r="H5221" s="116"/>
      <c r="I5221" s="116"/>
      <c r="J5221" s="117"/>
      <c r="K5221" s="64"/>
      <c r="L5221" s="64"/>
      <c r="M5221" s="64"/>
      <c r="N5221" s="66" t="s">
        <v>6997</v>
      </c>
      <c r="O5221" s="66">
        <f t="shared" si="334"/>
        <v>0</v>
      </c>
      <c r="P5221" s="66"/>
      <c r="Q5221" s="65" t="str">
        <f>+IFERROR(VLOOKUP(Z5221, fechas!$B$1:$C$1036, 2,FALSE), " ")</f>
        <v xml:space="preserve"> </v>
      </c>
      <c r="R5221" s="66"/>
      <c r="S5221" s="90"/>
      <c r="T5221" s="66"/>
      <c r="U5221" s="65"/>
      <c r="V5221" s="66"/>
      <c r="W5221" s="66"/>
      <c r="X5221" s="118">
        <f t="shared" si="336"/>
        <v>1</v>
      </c>
      <c r="Y5221" s="119" t="str">
        <f>+IFERROR(VLOOKUP(G5221,fechas!$A$1:$D$292,2,FALSE), " ")</f>
        <v xml:space="preserve"> </v>
      </c>
      <c r="Z5221" s="119" t="str">
        <f t="shared" si="337"/>
        <v xml:space="preserve"> </v>
      </c>
      <c r="AA5221" s="120" t="str">
        <f ca="1">+IFERROR(IF(S5221&gt;0," ",Q5221-variables!$C$9)," ")</f>
        <v xml:space="preserve"> </v>
      </c>
    </row>
    <row r="5222" spans="2:27" s="121" customFormat="1" ht="24.95" hidden="1" customHeight="1">
      <c r="B5222" s="66">
        <f t="shared" si="335"/>
        <v>5219</v>
      </c>
      <c r="C5222" s="72"/>
      <c r="D5222" s="73"/>
      <c r="E5222" s="73"/>
      <c r="F5222" s="66"/>
      <c r="G5222" s="116"/>
      <c r="H5222" s="116"/>
      <c r="I5222" s="116"/>
      <c r="J5222" s="117"/>
      <c r="K5222" s="64"/>
      <c r="L5222" s="64"/>
      <c r="M5222" s="64"/>
      <c r="N5222" s="66" t="s">
        <v>6997</v>
      </c>
      <c r="O5222" s="66">
        <f t="shared" si="334"/>
        <v>0</v>
      </c>
      <c r="P5222" s="66"/>
      <c r="Q5222" s="65" t="str">
        <f>+IFERROR(VLOOKUP(Z5222, fechas!$B$1:$C$1036, 2,FALSE), " ")</f>
        <v xml:space="preserve"> </v>
      </c>
      <c r="R5222" s="66"/>
      <c r="S5222" s="90"/>
      <c r="T5222" s="66"/>
      <c r="U5222" s="65"/>
      <c r="V5222" s="66"/>
      <c r="W5222" s="66"/>
      <c r="X5222" s="118">
        <f t="shared" si="336"/>
        <v>1</v>
      </c>
      <c r="Y5222" s="119" t="str">
        <f>+IFERROR(VLOOKUP(G5222,fechas!$A$1:$D$292,2,FALSE), " ")</f>
        <v xml:space="preserve"> </v>
      </c>
      <c r="Z5222" s="119" t="str">
        <f t="shared" si="337"/>
        <v xml:space="preserve"> </v>
      </c>
      <c r="AA5222" s="120" t="str">
        <f ca="1">+IFERROR(IF(S5222&gt;0," ",Q5222-variables!$C$9)," ")</f>
        <v xml:space="preserve"> </v>
      </c>
    </row>
    <row r="5223" spans="2:27" s="121" customFormat="1" ht="24.95" hidden="1" customHeight="1">
      <c r="B5223" s="66">
        <f t="shared" si="335"/>
        <v>5220</v>
      </c>
      <c r="C5223" s="72"/>
      <c r="D5223" s="73"/>
      <c r="E5223" s="73"/>
      <c r="F5223" s="66"/>
      <c r="G5223" s="116"/>
      <c r="H5223" s="116"/>
      <c r="I5223" s="116"/>
      <c r="J5223" s="117"/>
      <c r="K5223" s="64"/>
      <c r="L5223" s="64"/>
      <c r="M5223" s="64"/>
      <c r="N5223" s="66" t="s">
        <v>6997</v>
      </c>
      <c r="O5223" s="66">
        <f t="shared" si="334"/>
        <v>0</v>
      </c>
      <c r="P5223" s="66"/>
      <c r="Q5223" s="65" t="str">
        <f>+IFERROR(VLOOKUP(Z5223, fechas!$B$1:$C$1036, 2,FALSE), " ")</f>
        <v xml:space="preserve"> </v>
      </c>
      <c r="R5223" s="66"/>
      <c r="S5223" s="90"/>
      <c r="T5223" s="66"/>
      <c r="U5223" s="65"/>
      <c r="V5223" s="66"/>
      <c r="W5223" s="66"/>
      <c r="X5223" s="118">
        <f t="shared" si="336"/>
        <v>1</v>
      </c>
      <c r="Y5223" s="119" t="str">
        <f>+IFERROR(VLOOKUP(G5223,fechas!$A$1:$D$292,2,FALSE), " ")</f>
        <v xml:space="preserve"> </v>
      </c>
      <c r="Z5223" s="119" t="str">
        <f t="shared" si="337"/>
        <v xml:space="preserve"> </v>
      </c>
      <c r="AA5223" s="120" t="str">
        <f ca="1">+IFERROR(IF(S5223&gt;0," ",Q5223-variables!$C$9)," ")</f>
        <v xml:space="preserve"> </v>
      </c>
    </row>
    <row r="5224" spans="2:27" s="121" customFormat="1" ht="24.95" hidden="1" customHeight="1">
      <c r="B5224" s="66">
        <f t="shared" si="335"/>
        <v>5221</v>
      </c>
      <c r="C5224" s="72"/>
      <c r="D5224" s="73"/>
      <c r="E5224" s="73"/>
      <c r="F5224" s="66"/>
      <c r="G5224" s="116"/>
      <c r="H5224" s="116"/>
      <c r="I5224" s="116"/>
      <c r="J5224" s="117"/>
      <c r="K5224" s="64"/>
      <c r="L5224" s="64"/>
      <c r="M5224" s="64"/>
      <c r="N5224" s="66" t="s">
        <v>6997</v>
      </c>
      <c r="O5224" s="66">
        <f t="shared" si="334"/>
        <v>0</v>
      </c>
      <c r="P5224" s="66"/>
      <c r="Q5224" s="65" t="str">
        <f>+IFERROR(VLOOKUP(Z5224, fechas!$B$1:$C$1036, 2,FALSE), " ")</f>
        <v xml:space="preserve"> </v>
      </c>
      <c r="R5224" s="66"/>
      <c r="S5224" s="90"/>
      <c r="T5224" s="66"/>
      <c r="U5224" s="65"/>
      <c r="V5224" s="66"/>
      <c r="W5224" s="66"/>
      <c r="X5224" s="118">
        <f t="shared" si="336"/>
        <v>1</v>
      </c>
      <c r="Y5224" s="119" t="str">
        <f>+IFERROR(VLOOKUP(G5224,fechas!$A$1:$D$292,2,FALSE), " ")</f>
        <v xml:space="preserve"> </v>
      </c>
      <c r="Z5224" s="119" t="str">
        <f t="shared" si="337"/>
        <v xml:space="preserve"> </v>
      </c>
      <c r="AA5224" s="120" t="str">
        <f ca="1">+IFERROR(IF(S5224&gt;0," ",Q5224-variables!$C$9)," ")</f>
        <v xml:space="preserve"> </v>
      </c>
    </row>
    <row r="5225" spans="2:27" s="121" customFormat="1" ht="24.95" hidden="1" customHeight="1">
      <c r="B5225" s="66">
        <f t="shared" si="335"/>
        <v>5222</v>
      </c>
      <c r="C5225" s="72"/>
      <c r="D5225" s="73"/>
      <c r="E5225" s="73"/>
      <c r="F5225" s="66"/>
      <c r="G5225" s="116"/>
      <c r="H5225" s="116"/>
      <c r="I5225" s="116"/>
      <c r="J5225" s="117"/>
      <c r="K5225" s="64"/>
      <c r="L5225" s="64"/>
      <c r="M5225" s="64"/>
      <c r="N5225" s="66" t="s">
        <v>6997</v>
      </c>
      <c r="O5225" s="66">
        <f t="shared" si="334"/>
        <v>0</v>
      </c>
      <c r="P5225" s="66"/>
      <c r="Q5225" s="65" t="str">
        <f>+IFERROR(VLOOKUP(Z5225, fechas!$B$1:$C$1036, 2,FALSE), " ")</f>
        <v xml:space="preserve"> </v>
      </c>
      <c r="R5225" s="66"/>
      <c r="S5225" s="90"/>
      <c r="T5225" s="66"/>
      <c r="U5225" s="65"/>
      <c r="V5225" s="66"/>
      <c r="W5225" s="66"/>
      <c r="X5225" s="118">
        <f t="shared" si="336"/>
        <v>1</v>
      </c>
      <c r="Y5225" s="119" t="str">
        <f>+IFERROR(VLOOKUP(G5225,fechas!$A$1:$D$292,2,FALSE), " ")</f>
        <v xml:space="preserve"> </v>
      </c>
      <c r="Z5225" s="119" t="str">
        <f t="shared" si="337"/>
        <v xml:space="preserve"> </v>
      </c>
      <c r="AA5225" s="120" t="str">
        <f ca="1">+IFERROR(IF(S5225&gt;0," ",Q5225-variables!$C$9)," ")</f>
        <v xml:space="preserve"> </v>
      </c>
    </row>
    <row r="5226" spans="2:27" s="121" customFormat="1" ht="24.95" hidden="1" customHeight="1">
      <c r="B5226" s="66">
        <f t="shared" si="335"/>
        <v>5223</v>
      </c>
      <c r="C5226" s="72"/>
      <c r="D5226" s="73"/>
      <c r="E5226" s="73"/>
      <c r="F5226" s="66"/>
      <c r="G5226" s="116"/>
      <c r="H5226" s="116"/>
      <c r="I5226" s="116"/>
      <c r="J5226" s="117"/>
      <c r="K5226" s="64"/>
      <c r="L5226" s="64"/>
      <c r="M5226" s="64"/>
      <c r="N5226" s="66" t="s">
        <v>6997</v>
      </c>
      <c r="O5226" s="66">
        <f t="shared" si="334"/>
        <v>0</v>
      </c>
      <c r="P5226" s="66"/>
      <c r="Q5226" s="65" t="str">
        <f>+IFERROR(VLOOKUP(Z5226, fechas!$B$1:$C$1036, 2,FALSE), " ")</f>
        <v xml:space="preserve"> </v>
      </c>
      <c r="R5226" s="66"/>
      <c r="S5226" s="90"/>
      <c r="T5226" s="66"/>
      <c r="U5226" s="65"/>
      <c r="V5226" s="66"/>
      <c r="W5226" s="66"/>
      <c r="X5226" s="118">
        <f t="shared" si="336"/>
        <v>1</v>
      </c>
      <c r="Y5226" s="119" t="str">
        <f>+IFERROR(VLOOKUP(G5226,fechas!$A$1:$D$292,2,FALSE), " ")</f>
        <v xml:space="preserve"> </v>
      </c>
      <c r="Z5226" s="119" t="str">
        <f t="shared" si="337"/>
        <v xml:space="preserve"> </v>
      </c>
      <c r="AA5226" s="120" t="str">
        <f ca="1">+IFERROR(IF(S5226&gt;0," ",Q5226-variables!$C$9)," ")</f>
        <v xml:space="preserve"> </v>
      </c>
    </row>
    <row r="5227" spans="2:27" s="121" customFormat="1" ht="24.95" hidden="1" customHeight="1">
      <c r="B5227" s="66">
        <f t="shared" si="335"/>
        <v>5224</v>
      </c>
      <c r="C5227" s="72"/>
      <c r="D5227" s="73"/>
      <c r="E5227" s="73"/>
      <c r="F5227" s="66"/>
      <c r="G5227" s="116"/>
      <c r="H5227" s="116"/>
      <c r="I5227" s="116"/>
      <c r="J5227" s="117"/>
      <c r="K5227" s="64"/>
      <c r="L5227" s="64"/>
      <c r="M5227" s="64"/>
      <c r="N5227" s="66" t="s">
        <v>6997</v>
      </c>
      <c r="O5227" s="66">
        <f t="shared" si="334"/>
        <v>0</v>
      </c>
      <c r="P5227" s="66"/>
      <c r="Q5227" s="65" t="str">
        <f>+IFERROR(VLOOKUP(Z5227, fechas!$B$1:$C$1036, 2,FALSE), " ")</f>
        <v xml:space="preserve"> </v>
      </c>
      <c r="R5227" s="66"/>
      <c r="S5227" s="90"/>
      <c r="T5227" s="66"/>
      <c r="U5227" s="65"/>
      <c r="V5227" s="66"/>
      <c r="W5227" s="66"/>
      <c r="X5227" s="118">
        <f t="shared" si="336"/>
        <v>1</v>
      </c>
      <c r="Y5227" s="119" t="str">
        <f>+IFERROR(VLOOKUP(G5227,fechas!$A$1:$D$292,2,FALSE), " ")</f>
        <v xml:space="preserve"> </v>
      </c>
      <c r="Z5227" s="119" t="str">
        <f t="shared" si="337"/>
        <v xml:space="preserve"> </v>
      </c>
      <c r="AA5227" s="120" t="str">
        <f ca="1">+IFERROR(IF(S5227&gt;0," ",Q5227-variables!$C$9)," ")</f>
        <v xml:space="preserve"> </v>
      </c>
    </row>
    <row r="5228" spans="2:27" s="121" customFormat="1" ht="24.95" hidden="1" customHeight="1">
      <c r="B5228" s="66">
        <f t="shared" si="335"/>
        <v>5225</v>
      </c>
      <c r="C5228" s="72"/>
      <c r="D5228" s="73"/>
      <c r="E5228" s="73"/>
      <c r="F5228" s="66"/>
      <c r="G5228" s="116"/>
      <c r="H5228" s="116"/>
      <c r="I5228" s="116"/>
      <c r="J5228" s="117"/>
      <c r="K5228" s="64"/>
      <c r="L5228" s="64"/>
      <c r="M5228" s="64"/>
      <c r="N5228" s="66" t="s">
        <v>6997</v>
      </c>
      <c r="O5228" s="66">
        <f t="shared" si="334"/>
        <v>0</v>
      </c>
      <c r="P5228" s="66"/>
      <c r="Q5228" s="65" t="str">
        <f>+IFERROR(VLOOKUP(Z5228, fechas!$B$1:$C$1036, 2,FALSE), " ")</f>
        <v xml:space="preserve"> </v>
      </c>
      <c r="R5228" s="66"/>
      <c r="S5228" s="90"/>
      <c r="T5228" s="66"/>
      <c r="U5228" s="65"/>
      <c r="V5228" s="66"/>
      <c r="W5228" s="66"/>
      <c r="X5228" s="118">
        <f t="shared" si="336"/>
        <v>1</v>
      </c>
      <c r="Y5228" s="119" t="str">
        <f>+IFERROR(VLOOKUP(G5228,fechas!$A$1:$D$292,2,FALSE), " ")</f>
        <v xml:space="preserve"> </v>
      </c>
      <c r="Z5228" s="119" t="str">
        <f t="shared" si="337"/>
        <v xml:space="preserve"> </v>
      </c>
      <c r="AA5228" s="120" t="str">
        <f ca="1">+IFERROR(IF(S5228&gt;0," ",Q5228-variables!$C$9)," ")</f>
        <v xml:space="preserve"> </v>
      </c>
    </row>
    <row r="5229" spans="2:27" s="121" customFormat="1" ht="24.95" hidden="1" customHeight="1">
      <c r="B5229" s="66">
        <f t="shared" si="335"/>
        <v>5226</v>
      </c>
      <c r="C5229" s="72"/>
      <c r="D5229" s="73"/>
      <c r="E5229" s="73"/>
      <c r="F5229" s="66"/>
      <c r="G5229" s="116"/>
      <c r="H5229" s="116"/>
      <c r="I5229" s="116"/>
      <c r="J5229" s="117"/>
      <c r="K5229" s="64"/>
      <c r="L5229" s="64"/>
      <c r="M5229" s="64"/>
      <c r="N5229" s="66" t="s">
        <v>6997</v>
      </c>
      <c r="O5229" s="66">
        <f t="shared" si="334"/>
        <v>0</v>
      </c>
      <c r="P5229" s="66"/>
      <c r="Q5229" s="65" t="str">
        <f>+IFERROR(VLOOKUP(Z5229, fechas!$B$1:$C$1036, 2,FALSE), " ")</f>
        <v xml:space="preserve"> </v>
      </c>
      <c r="R5229" s="66"/>
      <c r="S5229" s="90"/>
      <c r="T5229" s="66"/>
      <c r="U5229" s="65"/>
      <c r="V5229" s="66"/>
      <c r="W5229" s="66"/>
      <c r="X5229" s="118">
        <f t="shared" si="336"/>
        <v>1</v>
      </c>
      <c r="Y5229" s="119" t="str">
        <f>+IFERROR(VLOOKUP(G5229,fechas!$A$1:$D$292,2,FALSE), " ")</f>
        <v xml:space="preserve"> </v>
      </c>
      <c r="Z5229" s="119" t="str">
        <f t="shared" si="337"/>
        <v xml:space="preserve"> </v>
      </c>
      <c r="AA5229" s="120" t="str">
        <f ca="1">+IFERROR(IF(S5229&gt;0," ",Q5229-variables!$C$9)," ")</f>
        <v xml:space="preserve"> </v>
      </c>
    </row>
    <row r="5230" spans="2:27" s="121" customFormat="1" ht="24.95" hidden="1" customHeight="1">
      <c r="B5230" s="66">
        <f t="shared" si="335"/>
        <v>5227</v>
      </c>
      <c r="C5230" s="72"/>
      <c r="D5230" s="73"/>
      <c r="E5230" s="73"/>
      <c r="F5230" s="66"/>
      <c r="G5230" s="116"/>
      <c r="H5230" s="116"/>
      <c r="I5230" s="116"/>
      <c r="J5230" s="117"/>
      <c r="K5230" s="64"/>
      <c r="L5230" s="64"/>
      <c r="M5230" s="64"/>
      <c r="N5230" s="66" t="s">
        <v>6997</v>
      </c>
      <c r="O5230" s="66">
        <f t="shared" si="334"/>
        <v>0</v>
      </c>
      <c r="P5230" s="66"/>
      <c r="Q5230" s="65" t="str">
        <f>+IFERROR(VLOOKUP(Z5230, fechas!$B$1:$C$1036, 2,FALSE), " ")</f>
        <v xml:space="preserve"> </v>
      </c>
      <c r="R5230" s="66"/>
      <c r="S5230" s="90"/>
      <c r="T5230" s="66"/>
      <c r="U5230" s="65"/>
      <c r="V5230" s="66"/>
      <c r="W5230" s="66"/>
      <c r="X5230" s="118">
        <f t="shared" si="336"/>
        <v>1</v>
      </c>
      <c r="Y5230" s="119" t="str">
        <f>+IFERROR(VLOOKUP(G5230,fechas!$A$1:$D$292,2,FALSE), " ")</f>
        <v xml:space="preserve"> </v>
      </c>
      <c r="Z5230" s="119" t="str">
        <f t="shared" si="337"/>
        <v xml:space="preserve"> </v>
      </c>
      <c r="AA5230" s="120" t="str">
        <f ca="1">+IFERROR(IF(S5230&gt;0," ",Q5230-variables!$C$9)," ")</f>
        <v xml:space="preserve"> </v>
      </c>
    </row>
    <row r="5231" spans="2:27" s="121" customFormat="1" ht="24.95" hidden="1" customHeight="1">
      <c r="B5231" s="66">
        <f t="shared" si="335"/>
        <v>5228</v>
      </c>
      <c r="C5231" s="72"/>
      <c r="D5231" s="73"/>
      <c r="E5231" s="73"/>
      <c r="F5231" s="66"/>
      <c r="G5231" s="116"/>
      <c r="H5231" s="116"/>
      <c r="I5231" s="116"/>
      <c r="J5231" s="117"/>
      <c r="K5231" s="64"/>
      <c r="L5231" s="64"/>
      <c r="M5231" s="64"/>
      <c r="N5231" s="66" t="s">
        <v>6997</v>
      </c>
      <c r="O5231" s="66">
        <f t="shared" si="334"/>
        <v>0</v>
      </c>
      <c r="P5231" s="66"/>
      <c r="Q5231" s="65" t="str">
        <f>+IFERROR(VLOOKUP(Z5231, fechas!$B$1:$C$1036, 2,FALSE), " ")</f>
        <v xml:space="preserve"> </v>
      </c>
      <c r="R5231" s="66"/>
      <c r="S5231" s="90"/>
      <c r="T5231" s="66"/>
      <c r="U5231" s="65"/>
      <c r="V5231" s="66"/>
      <c r="W5231" s="66"/>
      <c r="X5231" s="118">
        <f t="shared" si="336"/>
        <v>1</v>
      </c>
      <c r="Y5231" s="119" t="str">
        <f>+IFERROR(VLOOKUP(G5231,fechas!$A$1:$D$292,2,FALSE), " ")</f>
        <v xml:space="preserve"> </v>
      </c>
      <c r="Z5231" s="119" t="str">
        <f t="shared" si="337"/>
        <v xml:space="preserve"> </v>
      </c>
      <c r="AA5231" s="120" t="str">
        <f ca="1">+IFERROR(IF(S5231&gt;0," ",Q5231-variables!$C$9)," ")</f>
        <v xml:space="preserve"> </v>
      </c>
    </row>
    <row r="5232" spans="2:27" s="121" customFormat="1" ht="24.95" hidden="1" customHeight="1">
      <c r="B5232" s="66">
        <f t="shared" si="335"/>
        <v>5229</v>
      </c>
      <c r="C5232" s="72"/>
      <c r="D5232" s="73"/>
      <c r="E5232" s="73"/>
      <c r="F5232" s="66"/>
      <c r="G5232" s="116"/>
      <c r="H5232" s="116"/>
      <c r="I5232" s="116"/>
      <c r="J5232" s="117"/>
      <c r="K5232" s="64"/>
      <c r="L5232" s="64"/>
      <c r="M5232" s="64"/>
      <c r="N5232" s="66" t="s">
        <v>6997</v>
      </c>
      <c r="O5232" s="66">
        <f t="shared" si="334"/>
        <v>0</v>
      </c>
      <c r="P5232" s="66"/>
      <c r="Q5232" s="65" t="str">
        <f>+IFERROR(VLOOKUP(Z5232, fechas!$B$1:$C$1036, 2,FALSE), " ")</f>
        <v xml:space="preserve"> </v>
      </c>
      <c r="R5232" s="66"/>
      <c r="S5232" s="90"/>
      <c r="T5232" s="66"/>
      <c r="U5232" s="65"/>
      <c r="V5232" s="66"/>
      <c r="W5232" s="66"/>
      <c r="X5232" s="118">
        <f t="shared" si="336"/>
        <v>1</v>
      </c>
      <c r="Y5232" s="119" t="str">
        <f>+IFERROR(VLOOKUP(G5232,fechas!$A$1:$D$292,2,FALSE), " ")</f>
        <v xml:space="preserve"> </v>
      </c>
      <c r="Z5232" s="119" t="str">
        <f t="shared" si="337"/>
        <v xml:space="preserve"> </v>
      </c>
      <c r="AA5232" s="120" t="str">
        <f ca="1">+IFERROR(IF(S5232&gt;0," ",Q5232-variables!$C$9)," ")</f>
        <v xml:space="preserve"> </v>
      </c>
    </row>
    <row r="5233" spans="2:27" s="121" customFormat="1" ht="24.95" hidden="1" customHeight="1">
      <c r="B5233" s="66">
        <f t="shared" si="335"/>
        <v>5230</v>
      </c>
      <c r="C5233" s="72"/>
      <c r="D5233" s="73"/>
      <c r="E5233" s="73"/>
      <c r="F5233" s="66"/>
      <c r="G5233" s="116"/>
      <c r="H5233" s="116"/>
      <c r="I5233" s="116"/>
      <c r="J5233" s="117"/>
      <c r="K5233" s="64"/>
      <c r="L5233" s="64"/>
      <c r="M5233" s="64"/>
      <c r="N5233" s="66" t="s">
        <v>6997</v>
      </c>
      <c r="O5233" s="66">
        <f t="shared" si="334"/>
        <v>0</v>
      </c>
      <c r="P5233" s="66"/>
      <c r="Q5233" s="65" t="str">
        <f>+IFERROR(VLOOKUP(Z5233, fechas!$B$1:$C$1036, 2,FALSE), " ")</f>
        <v xml:space="preserve"> </v>
      </c>
      <c r="R5233" s="66"/>
      <c r="S5233" s="90"/>
      <c r="T5233" s="66"/>
      <c r="U5233" s="65"/>
      <c r="V5233" s="66"/>
      <c r="W5233" s="66"/>
      <c r="X5233" s="118">
        <f t="shared" si="336"/>
        <v>1</v>
      </c>
      <c r="Y5233" s="119" t="str">
        <f>+IFERROR(VLOOKUP(G5233,fechas!$A$1:$D$292,2,FALSE), " ")</f>
        <v xml:space="preserve"> </v>
      </c>
      <c r="Z5233" s="119" t="str">
        <f t="shared" si="337"/>
        <v xml:space="preserve"> </v>
      </c>
      <c r="AA5233" s="120" t="str">
        <f ca="1">+IFERROR(IF(S5233&gt;0," ",Q5233-variables!$C$9)," ")</f>
        <v xml:space="preserve"> </v>
      </c>
    </row>
    <row r="5234" spans="2:27" s="121" customFormat="1" ht="24.95" hidden="1" customHeight="1">
      <c r="B5234" s="66">
        <f t="shared" si="335"/>
        <v>5231</v>
      </c>
      <c r="C5234" s="72"/>
      <c r="D5234" s="73"/>
      <c r="E5234" s="73"/>
      <c r="F5234" s="66"/>
      <c r="G5234" s="116"/>
      <c r="H5234" s="116"/>
      <c r="I5234" s="116"/>
      <c r="J5234" s="117"/>
      <c r="K5234" s="64"/>
      <c r="L5234" s="64"/>
      <c r="M5234" s="64"/>
      <c r="N5234" s="66" t="s">
        <v>6997</v>
      </c>
      <c r="O5234" s="66">
        <f t="shared" si="334"/>
        <v>0</v>
      </c>
      <c r="P5234" s="66"/>
      <c r="Q5234" s="65" t="str">
        <f>+IFERROR(VLOOKUP(Z5234, fechas!$B$1:$C$1036, 2,FALSE), " ")</f>
        <v xml:space="preserve"> </v>
      </c>
      <c r="R5234" s="66"/>
      <c r="S5234" s="90"/>
      <c r="T5234" s="66"/>
      <c r="U5234" s="65"/>
      <c r="V5234" s="66"/>
      <c r="W5234" s="66"/>
      <c r="X5234" s="118">
        <f t="shared" si="336"/>
        <v>1</v>
      </c>
      <c r="Y5234" s="119" t="str">
        <f>+IFERROR(VLOOKUP(G5234,fechas!$A$1:$D$292,2,FALSE), " ")</f>
        <v xml:space="preserve"> </v>
      </c>
      <c r="Z5234" s="119" t="str">
        <f t="shared" si="337"/>
        <v xml:space="preserve"> </v>
      </c>
      <c r="AA5234" s="120" t="str">
        <f ca="1">+IFERROR(IF(S5234&gt;0," ",Q5234-variables!$C$9)," ")</f>
        <v xml:space="preserve"> </v>
      </c>
    </row>
    <row r="5235" spans="2:27" s="121" customFormat="1" ht="24.95" hidden="1" customHeight="1">
      <c r="B5235" s="66">
        <f t="shared" si="335"/>
        <v>5232</v>
      </c>
      <c r="C5235" s="72"/>
      <c r="D5235" s="73"/>
      <c r="E5235" s="73"/>
      <c r="F5235" s="66"/>
      <c r="G5235" s="116"/>
      <c r="H5235" s="116"/>
      <c r="I5235" s="116"/>
      <c r="J5235" s="117"/>
      <c r="K5235" s="64"/>
      <c r="L5235" s="64"/>
      <c r="M5235" s="64"/>
      <c r="N5235" s="66" t="s">
        <v>6997</v>
      </c>
      <c r="O5235" s="66">
        <f t="shared" si="334"/>
        <v>0</v>
      </c>
      <c r="P5235" s="66"/>
      <c r="Q5235" s="65" t="str">
        <f>+IFERROR(VLOOKUP(Z5235, fechas!$B$1:$C$1036, 2,FALSE), " ")</f>
        <v xml:space="preserve"> </v>
      </c>
      <c r="R5235" s="66"/>
      <c r="S5235" s="90"/>
      <c r="T5235" s="66"/>
      <c r="U5235" s="65"/>
      <c r="V5235" s="66"/>
      <c r="W5235" s="66"/>
      <c r="X5235" s="118">
        <f t="shared" si="336"/>
        <v>1</v>
      </c>
      <c r="Y5235" s="119" t="str">
        <f>+IFERROR(VLOOKUP(G5235,fechas!$A$1:$D$292,2,FALSE), " ")</f>
        <v xml:space="preserve"> </v>
      </c>
      <c r="Z5235" s="119" t="str">
        <f t="shared" si="337"/>
        <v xml:space="preserve"> </v>
      </c>
      <c r="AA5235" s="120" t="str">
        <f ca="1">+IFERROR(IF(S5235&gt;0," ",Q5235-variables!$C$9)," ")</f>
        <v xml:space="preserve"> </v>
      </c>
    </row>
    <row r="5236" spans="2:27" s="121" customFormat="1" ht="24.95" hidden="1" customHeight="1">
      <c r="B5236" s="66">
        <f t="shared" si="335"/>
        <v>5233</v>
      </c>
      <c r="C5236" s="72"/>
      <c r="D5236" s="73"/>
      <c r="E5236" s="73"/>
      <c r="F5236" s="66"/>
      <c r="G5236" s="116"/>
      <c r="H5236" s="116"/>
      <c r="I5236" s="116"/>
      <c r="J5236" s="117"/>
      <c r="K5236" s="64"/>
      <c r="L5236" s="64"/>
      <c r="M5236" s="64"/>
      <c r="N5236" s="66" t="s">
        <v>6997</v>
      </c>
      <c r="O5236" s="66">
        <f t="shared" si="334"/>
        <v>0</v>
      </c>
      <c r="P5236" s="66"/>
      <c r="Q5236" s="65" t="str">
        <f>+IFERROR(VLOOKUP(Z5236, fechas!$B$1:$C$1036, 2,FALSE), " ")</f>
        <v xml:space="preserve"> </v>
      </c>
      <c r="R5236" s="66"/>
      <c r="S5236" s="90"/>
      <c r="T5236" s="66"/>
      <c r="U5236" s="65"/>
      <c r="V5236" s="66"/>
      <c r="W5236" s="66"/>
      <c r="X5236" s="118">
        <f t="shared" si="336"/>
        <v>1</v>
      </c>
      <c r="Y5236" s="119" t="str">
        <f>+IFERROR(VLOOKUP(G5236,fechas!$A$1:$D$292,2,FALSE), " ")</f>
        <v xml:space="preserve"> </v>
      </c>
      <c r="Z5236" s="119" t="str">
        <f t="shared" si="337"/>
        <v xml:space="preserve"> </v>
      </c>
      <c r="AA5236" s="120" t="str">
        <f ca="1">+IFERROR(IF(S5236&gt;0," ",Q5236-variables!$C$9)," ")</f>
        <v xml:space="preserve"> </v>
      </c>
    </row>
    <row r="5237" spans="2:27" s="121" customFormat="1" ht="24.95" hidden="1" customHeight="1">
      <c r="B5237" s="66">
        <f t="shared" si="335"/>
        <v>5234</v>
      </c>
      <c r="C5237" s="72"/>
      <c r="D5237" s="73"/>
      <c r="E5237" s="73"/>
      <c r="F5237" s="66"/>
      <c r="G5237" s="116"/>
      <c r="H5237" s="116"/>
      <c r="I5237" s="116"/>
      <c r="J5237" s="117"/>
      <c r="K5237" s="64"/>
      <c r="L5237" s="64"/>
      <c r="M5237" s="64"/>
      <c r="N5237" s="66" t="s">
        <v>6997</v>
      </c>
      <c r="O5237" s="66">
        <f t="shared" si="334"/>
        <v>0</v>
      </c>
      <c r="P5237" s="66"/>
      <c r="Q5237" s="65" t="str">
        <f>+IFERROR(VLOOKUP(Z5237, fechas!$B$1:$C$1036, 2,FALSE), " ")</f>
        <v xml:space="preserve"> </v>
      </c>
      <c r="R5237" s="66"/>
      <c r="S5237" s="90"/>
      <c r="T5237" s="66"/>
      <c r="U5237" s="65"/>
      <c r="V5237" s="66"/>
      <c r="W5237" s="66"/>
      <c r="X5237" s="118">
        <f t="shared" si="336"/>
        <v>1</v>
      </c>
      <c r="Y5237" s="119" t="str">
        <f>+IFERROR(VLOOKUP(G5237,fechas!$A$1:$D$292,2,FALSE), " ")</f>
        <v xml:space="preserve"> </v>
      </c>
      <c r="Z5237" s="119" t="str">
        <f t="shared" si="337"/>
        <v xml:space="preserve"> </v>
      </c>
      <c r="AA5237" s="120" t="str">
        <f ca="1">+IFERROR(IF(S5237&gt;0," ",Q5237-variables!$C$9)," ")</f>
        <v xml:space="preserve"> </v>
      </c>
    </row>
    <row r="5238" spans="2:27" s="121" customFormat="1" ht="24.95" hidden="1" customHeight="1">
      <c r="B5238" s="66">
        <f t="shared" si="335"/>
        <v>5235</v>
      </c>
      <c r="C5238" s="72"/>
      <c r="D5238" s="73"/>
      <c r="E5238" s="73"/>
      <c r="F5238" s="66"/>
      <c r="G5238" s="116"/>
      <c r="H5238" s="116"/>
      <c r="I5238" s="116"/>
      <c r="J5238" s="117"/>
      <c r="K5238" s="64"/>
      <c r="L5238" s="64"/>
      <c r="M5238" s="64"/>
      <c r="N5238" s="66" t="s">
        <v>6997</v>
      </c>
      <c r="O5238" s="66">
        <f t="shared" si="334"/>
        <v>0</v>
      </c>
      <c r="P5238" s="66"/>
      <c r="Q5238" s="65" t="str">
        <f>+IFERROR(VLOOKUP(Z5238, fechas!$B$1:$C$1036, 2,FALSE), " ")</f>
        <v xml:space="preserve"> </v>
      </c>
      <c r="R5238" s="66"/>
      <c r="S5238" s="90"/>
      <c r="T5238" s="66"/>
      <c r="U5238" s="65"/>
      <c r="V5238" s="66"/>
      <c r="W5238" s="66"/>
      <c r="X5238" s="118">
        <f t="shared" si="336"/>
        <v>1</v>
      </c>
      <c r="Y5238" s="119" t="str">
        <f>+IFERROR(VLOOKUP(G5238,fechas!$A$1:$D$292,2,FALSE), " ")</f>
        <v xml:space="preserve"> </v>
      </c>
      <c r="Z5238" s="119" t="str">
        <f t="shared" si="337"/>
        <v xml:space="preserve"> </v>
      </c>
      <c r="AA5238" s="120" t="str">
        <f ca="1">+IFERROR(IF(S5238&gt;0," ",Q5238-variables!$C$9)," ")</f>
        <v xml:space="preserve"> </v>
      </c>
    </row>
    <row r="5239" spans="2:27" s="121" customFormat="1" ht="24.95" hidden="1" customHeight="1">
      <c r="B5239" s="66">
        <f t="shared" si="335"/>
        <v>5236</v>
      </c>
      <c r="C5239" s="72"/>
      <c r="D5239" s="73"/>
      <c r="E5239" s="73"/>
      <c r="F5239" s="66"/>
      <c r="G5239" s="116"/>
      <c r="H5239" s="116"/>
      <c r="I5239" s="116"/>
      <c r="J5239" s="117"/>
      <c r="K5239" s="64"/>
      <c r="L5239" s="64"/>
      <c r="M5239" s="64"/>
      <c r="N5239" s="66" t="s">
        <v>6997</v>
      </c>
      <c r="O5239" s="66">
        <f t="shared" si="334"/>
        <v>0</v>
      </c>
      <c r="P5239" s="66"/>
      <c r="Q5239" s="65" t="str">
        <f>+IFERROR(VLOOKUP(Z5239, fechas!$B$1:$C$1036, 2,FALSE), " ")</f>
        <v xml:space="preserve"> </v>
      </c>
      <c r="R5239" s="66"/>
      <c r="S5239" s="90"/>
      <c r="T5239" s="66"/>
      <c r="U5239" s="65"/>
      <c r="V5239" s="66"/>
      <c r="W5239" s="66"/>
      <c r="X5239" s="118">
        <f t="shared" si="336"/>
        <v>1</v>
      </c>
      <c r="Y5239" s="119" t="str">
        <f>+IFERROR(VLOOKUP(G5239,fechas!$A$1:$D$292,2,FALSE), " ")</f>
        <v xml:space="preserve"> </v>
      </c>
      <c r="Z5239" s="119" t="str">
        <f t="shared" si="337"/>
        <v xml:space="preserve"> </v>
      </c>
      <c r="AA5239" s="120" t="str">
        <f ca="1">+IFERROR(IF(S5239&gt;0," ",Q5239-variables!$C$9)," ")</f>
        <v xml:space="preserve"> </v>
      </c>
    </row>
    <row r="5240" spans="2:27" s="121" customFormat="1" ht="24.95" hidden="1" customHeight="1">
      <c r="B5240" s="66">
        <f t="shared" si="335"/>
        <v>5237</v>
      </c>
      <c r="C5240" s="72"/>
      <c r="D5240" s="73"/>
      <c r="E5240" s="73"/>
      <c r="F5240" s="66"/>
      <c r="G5240" s="116"/>
      <c r="H5240" s="116"/>
      <c r="I5240" s="116"/>
      <c r="J5240" s="117"/>
      <c r="K5240" s="64"/>
      <c r="L5240" s="64"/>
      <c r="M5240" s="64"/>
      <c r="N5240" s="66" t="s">
        <v>6997</v>
      </c>
      <c r="O5240" s="66">
        <f t="shared" si="334"/>
        <v>0</v>
      </c>
      <c r="P5240" s="66"/>
      <c r="Q5240" s="65" t="str">
        <f>+IFERROR(VLOOKUP(Z5240, fechas!$B$1:$C$1036, 2,FALSE), " ")</f>
        <v xml:space="preserve"> </v>
      </c>
      <c r="R5240" s="66"/>
      <c r="S5240" s="90"/>
      <c r="T5240" s="66"/>
      <c r="U5240" s="65"/>
      <c r="V5240" s="66"/>
      <c r="W5240" s="66"/>
      <c r="X5240" s="118">
        <f t="shared" si="336"/>
        <v>1</v>
      </c>
      <c r="Y5240" s="119" t="str">
        <f>+IFERROR(VLOOKUP(G5240,fechas!$A$1:$D$292,2,FALSE), " ")</f>
        <v xml:space="preserve"> </v>
      </c>
      <c r="Z5240" s="119" t="str">
        <f t="shared" si="337"/>
        <v xml:space="preserve"> </v>
      </c>
      <c r="AA5240" s="120" t="str">
        <f ca="1">+IFERROR(IF(S5240&gt;0," ",Q5240-variables!$C$9)," ")</f>
        <v xml:space="preserve"> </v>
      </c>
    </row>
    <row r="5241" spans="2:27" s="121" customFormat="1" ht="24.95" hidden="1" customHeight="1">
      <c r="B5241" s="66">
        <f t="shared" si="335"/>
        <v>5238</v>
      </c>
      <c r="C5241" s="72"/>
      <c r="D5241" s="73"/>
      <c r="E5241" s="73"/>
      <c r="F5241" s="66"/>
      <c r="G5241" s="116"/>
      <c r="H5241" s="116"/>
      <c r="I5241" s="116"/>
      <c r="J5241" s="117"/>
      <c r="K5241" s="64"/>
      <c r="L5241" s="64"/>
      <c r="M5241" s="64"/>
      <c r="N5241" s="66" t="s">
        <v>6997</v>
      </c>
      <c r="O5241" s="66">
        <f t="shared" si="334"/>
        <v>0</v>
      </c>
      <c r="P5241" s="66"/>
      <c r="Q5241" s="65" t="str">
        <f>+IFERROR(VLOOKUP(Z5241, fechas!$B$1:$C$1036, 2,FALSE), " ")</f>
        <v xml:space="preserve"> </v>
      </c>
      <c r="R5241" s="66"/>
      <c r="S5241" s="90"/>
      <c r="T5241" s="66"/>
      <c r="U5241" s="65"/>
      <c r="V5241" s="66"/>
      <c r="W5241" s="66"/>
      <c r="X5241" s="118">
        <f t="shared" si="336"/>
        <v>1</v>
      </c>
      <c r="Y5241" s="119" t="str">
        <f>+IFERROR(VLOOKUP(G5241,fechas!$A$1:$D$292,2,FALSE), " ")</f>
        <v xml:space="preserve"> </v>
      </c>
      <c r="Z5241" s="119" t="str">
        <f t="shared" si="337"/>
        <v xml:space="preserve"> </v>
      </c>
      <c r="AA5241" s="120" t="str">
        <f ca="1">+IFERROR(IF(S5241&gt;0," ",Q5241-variables!$C$9)," ")</f>
        <v xml:space="preserve"> </v>
      </c>
    </row>
    <row r="5242" spans="2:27" s="121" customFormat="1" ht="24.95" hidden="1" customHeight="1">
      <c r="B5242" s="66">
        <f t="shared" si="335"/>
        <v>5239</v>
      </c>
      <c r="C5242" s="72"/>
      <c r="D5242" s="73"/>
      <c r="E5242" s="73"/>
      <c r="F5242" s="66"/>
      <c r="G5242" s="116"/>
      <c r="H5242" s="116"/>
      <c r="I5242" s="116"/>
      <c r="J5242" s="117"/>
      <c r="K5242" s="64"/>
      <c r="L5242" s="64"/>
      <c r="M5242" s="64"/>
      <c r="N5242" s="66" t="s">
        <v>6997</v>
      </c>
      <c r="O5242" s="66">
        <f t="shared" si="334"/>
        <v>0</v>
      </c>
      <c r="P5242" s="66"/>
      <c r="Q5242" s="65" t="str">
        <f>+IFERROR(VLOOKUP(Z5242, fechas!$B$1:$C$1036, 2,FALSE), " ")</f>
        <v xml:space="preserve"> </v>
      </c>
      <c r="R5242" s="66"/>
      <c r="S5242" s="90"/>
      <c r="T5242" s="66"/>
      <c r="U5242" s="65"/>
      <c r="V5242" s="66"/>
      <c r="W5242" s="66"/>
      <c r="X5242" s="118">
        <f t="shared" si="336"/>
        <v>1</v>
      </c>
      <c r="Y5242" s="119" t="str">
        <f>+IFERROR(VLOOKUP(G5242,fechas!$A$1:$D$292,2,FALSE), " ")</f>
        <v xml:space="preserve"> </v>
      </c>
      <c r="Z5242" s="119" t="str">
        <f t="shared" si="337"/>
        <v xml:space="preserve"> </v>
      </c>
      <c r="AA5242" s="120" t="str">
        <f ca="1">+IFERROR(IF(S5242&gt;0," ",Q5242-variables!$C$9)," ")</f>
        <v xml:space="preserve"> </v>
      </c>
    </row>
    <row r="5243" spans="2:27" s="121" customFormat="1" ht="24.95" hidden="1" customHeight="1">
      <c r="B5243" s="66">
        <f t="shared" si="335"/>
        <v>5240</v>
      </c>
      <c r="C5243" s="72"/>
      <c r="D5243" s="73"/>
      <c r="E5243" s="73"/>
      <c r="F5243" s="66"/>
      <c r="G5243" s="116"/>
      <c r="H5243" s="116"/>
      <c r="I5243" s="116"/>
      <c r="J5243" s="117"/>
      <c r="K5243" s="64"/>
      <c r="L5243" s="64"/>
      <c r="M5243" s="64"/>
      <c r="N5243" s="66" t="s">
        <v>6997</v>
      </c>
      <c r="O5243" s="66">
        <f t="shared" ref="O5243:O5306" si="338">S5243-G5243</f>
        <v>0</v>
      </c>
      <c r="P5243" s="66"/>
      <c r="Q5243" s="65" t="str">
        <f>+IFERROR(VLOOKUP(Z5243, fechas!$B$1:$C$1036, 2,FALSE), " ")</f>
        <v xml:space="preserve"> </v>
      </c>
      <c r="R5243" s="66"/>
      <c r="S5243" s="90"/>
      <c r="T5243" s="66"/>
      <c r="U5243" s="65"/>
      <c r="V5243" s="66"/>
      <c r="W5243" s="66"/>
      <c r="X5243" s="118">
        <f t="shared" si="336"/>
        <v>1</v>
      </c>
      <c r="Y5243" s="119" t="str">
        <f>+IFERROR(VLOOKUP(G5243,fechas!$A$1:$D$292,2,FALSE), " ")</f>
        <v xml:space="preserve"> </v>
      </c>
      <c r="Z5243" s="119" t="str">
        <f t="shared" si="337"/>
        <v xml:space="preserve"> </v>
      </c>
      <c r="AA5243" s="120" t="str">
        <f ca="1">+IFERROR(IF(S5243&gt;0," ",Q5243-variables!$C$9)," ")</f>
        <v xml:space="preserve"> </v>
      </c>
    </row>
    <row r="5244" spans="2:27" s="121" customFormat="1" ht="24.95" hidden="1" customHeight="1">
      <c r="B5244" s="66">
        <f t="shared" si="335"/>
        <v>5241</v>
      </c>
      <c r="C5244" s="72"/>
      <c r="D5244" s="73"/>
      <c r="E5244" s="73"/>
      <c r="F5244" s="66"/>
      <c r="G5244" s="116"/>
      <c r="H5244" s="116"/>
      <c r="I5244" s="116"/>
      <c r="J5244" s="117"/>
      <c r="K5244" s="64"/>
      <c r="L5244" s="64"/>
      <c r="M5244" s="64"/>
      <c r="N5244" s="66" t="s">
        <v>6997</v>
      </c>
      <c r="O5244" s="66">
        <f t="shared" si="338"/>
        <v>0</v>
      </c>
      <c r="P5244" s="66"/>
      <c r="Q5244" s="65" t="str">
        <f>+IFERROR(VLOOKUP(Z5244, fechas!$B$1:$C$1036, 2,FALSE), " ")</f>
        <v xml:space="preserve"> </v>
      </c>
      <c r="R5244" s="66"/>
      <c r="S5244" s="90"/>
      <c r="T5244" s="66"/>
      <c r="U5244" s="65"/>
      <c r="V5244" s="66"/>
      <c r="W5244" s="66"/>
      <c r="X5244" s="118">
        <f t="shared" si="336"/>
        <v>1</v>
      </c>
      <c r="Y5244" s="119" t="str">
        <f>+IFERROR(VLOOKUP(G5244,fechas!$A$1:$D$292,2,FALSE), " ")</f>
        <v xml:space="preserve"> </v>
      </c>
      <c r="Z5244" s="119" t="str">
        <f t="shared" si="337"/>
        <v xml:space="preserve"> </v>
      </c>
      <c r="AA5244" s="120" t="str">
        <f ca="1">+IFERROR(IF(S5244&gt;0," ",Q5244-variables!$C$9)," ")</f>
        <v xml:space="preserve"> </v>
      </c>
    </row>
    <row r="5245" spans="2:27" s="121" customFormat="1" ht="24.95" hidden="1" customHeight="1">
      <c r="B5245" s="66">
        <f t="shared" si="335"/>
        <v>5242</v>
      </c>
      <c r="C5245" s="72"/>
      <c r="D5245" s="73"/>
      <c r="E5245" s="73"/>
      <c r="F5245" s="66"/>
      <c r="G5245" s="116"/>
      <c r="H5245" s="116"/>
      <c r="I5245" s="116"/>
      <c r="J5245" s="117"/>
      <c r="K5245" s="64"/>
      <c r="L5245" s="64"/>
      <c r="M5245" s="64"/>
      <c r="N5245" s="66" t="s">
        <v>6997</v>
      </c>
      <c r="O5245" s="66">
        <f t="shared" si="338"/>
        <v>0</v>
      </c>
      <c r="P5245" s="66"/>
      <c r="Q5245" s="65" t="str">
        <f>+IFERROR(VLOOKUP(Z5245, fechas!$B$1:$C$1036, 2,FALSE), " ")</f>
        <v xml:space="preserve"> </v>
      </c>
      <c r="R5245" s="66"/>
      <c r="S5245" s="90"/>
      <c r="T5245" s="66"/>
      <c r="U5245" s="65"/>
      <c r="V5245" s="66"/>
      <c r="W5245" s="66"/>
      <c r="X5245" s="118">
        <f t="shared" si="336"/>
        <v>1</v>
      </c>
      <c r="Y5245" s="119" t="str">
        <f>+IFERROR(VLOOKUP(G5245,fechas!$A$1:$D$292,2,FALSE), " ")</f>
        <v xml:space="preserve"> </v>
      </c>
      <c r="Z5245" s="119" t="str">
        <f t="shared" si="337"/>
        <v xml:space="preserve"> </v>
      </c>
      <c r="AA5245" s="120" t="str">
        <f ca="1">+IFERROR(IF(S5245&gt;0," ",Q5245-variables!$C$9)," ")</f>
        <v xml:space="preserve"> </v>
      </c>
    </row>
    <row r="5246" spans="2:27" s="121" customFormat="1" ht="24.95" hidden="1" customHeight="1">
      <c r="B5246" s="66">
        <f t="shared" si="335"/>
        <v>5243</v>
      </c>
      <c r="C5246" s="72"/>
      <c r="D5246" s="73"/>
      <c r="E5246" s="73"/>
      <c r="F5246" s="66"/>
      <c r="G5246" s="116"/>
      <c r="H5246" s="116"/>
      <c r="I5246" s="116"/>
      <c r="J5246" s="117"/>
      <c r="K5246" s="64"/>
      <c r="L5246" s="64"/>
      <c r="M5246" s="64"/>
      <c r="N5246" s="66" t="s">
        <v>6997</v>
      </c>
      <c r="O5246" s="66">
        <f t="shared" si="338"/>
        <v>0</v>
      </c>
      <c r="P5246" s="66"/>
      <c r="Q5246" s="65" t="str">
        <f>+IFERROR(VLOOKUP(Z5246, fechas!$B$1:$C$1036, 2,FALSE), " ")</f>
        <v xml:space="preserve"> </v>
      </c>
      <c r="R5246" s="66"/>
      <c r="S5246" s="90"/>
      <c r="T5246" s="66"/>
      <c r="U5246" s="65"/>
      <c r="V5246" s="66"/>
      <c r="W5246" s="66"/>
      <c r="X5246" s="118">
        <f t="shared" si="336"/>
        <v>1</v>
      </c>
      <c r="Y5246" s="119" t="str">
        <f>+IFERROR(VLOOKUP(G5246,fechas!$A$1:$D$292,2,FALSE), " ")</f>
        <v xml:space="preserve"> </v>
      </c>
      <c r="Z5246" s="119" t="str">
        <f t="shared" si="337"/>
        <v xml:space="preserve"> </v>
      </c>
      <c r="AA5246" s="120" t="str">
        <f ca="1">+IFERROR(IF(S5246&gt;0," ",Q5246-variables!$C$9)," ")</f>
        <v xml:space="preserve"> </v>
      </c>
    </row>
    <row r="5247" spans="2:27" s="121" customFormat="1" ht="24.95" hidden="1" customHeight="1">
      <c r="B5247" s="66">
        <f t="shared" si="335"/>
        <v>5244</v>
      </c>
      <c r="C5247" s="72"/>
      <c r="D5247" s="73"/>
      <c r="E5247" s="73"/>
      <c r="F5247" s="66"/>
      <c r="G5247" s="116"/>
      <c r="H5247" s="116"/>
      <c r="I5247" s="116"/>
      <c r="J5247" s="117"/>
      <c r="K5247" s="64"/>
      <c r="L5247" s="64"/>
      <c r="M5247" s="64"/>
      <c r="N5247" s="66" t="s">
        <v>6997</v>
      </c>
      <c r="O5247" s="66">
        <f t="shared" si="338"/>
        <v>0</v>
      </c>
      <c r="P5247" s="66"/>
      <c r="Q5247" s="65" t="str">
        <f>+IFERROR(VLOOKUP(Z5247, fechas!$B$1:$C$1036, 2,FALSE), " ")</f>
        <v xml:space="preserve"> </v>
      </c>
      <c r="R5247" s="66"/>
      <c r="S5247" s="90"/>
      <c r="T5247" s="66"/>
      <c r="U5247" s="65"/>
      <c r="V5247" s="66"/>
      <c r="W5247" s="66"/>
      <c r="X5247" s="118">
        <f t="shared" si="336"/>
        <v>1</v>
      </c>
      <c r="Y5247" s="119" t="str">
        <f>+IFERROR(VLOOKUP(G5247,fechas!$A$1:$D$292,2,FALSE), " ")</f>
        <v xml:space="preserve"> </v>
      </c>
      <c r="Z5247" s="119" t="str">
        <f t="shared" si="337"/>
        <v xml:space="preserve"> </v>
      </c>
      <c r="AA5247" s="120" t="str">
        <f ca="1">+IFERROR(IF(S5247&gt;0," ",Q5247-variables!$C$9)," ")</f>
        <v xml:space="preserve"> </v>
      </c>
    </row>
    <row r="5248" spans="2:27" s="121" customFormat="1" ht="24.95" hidden="1" customHeight="1">
      <c r="B5248" s="66">
        <f t="shared" si="335"/>
        <v>5245</v>
      </c>
      <c r="C5248" s="72"/>
      <c r="D5248" s="73"/>
      <c r="E5248" s="73"/>
      <c r="F5248" s="66"/>
      <c r="G5248" s="116"/>
      <c r="H5248" s="116"/>
      <c r="I5248" s="116"/>
      <c r="J5248" s="117"/>
      <c r="K5248" s="64"/>
      <c r="L5248" s="64"/>
      <c r="M5248" s="64"/>
      <c r="N5248" s="66" t="s">
        <v>6997</v>
      </c>
      <c r="O5248" s="66">
        <f t="shared" si="338"/>
        <v>0</v>
      </c>
      <c r="P5248" s="66"/>
      <c r="Q5248" s="65" t="str">
        <f>+IFERROR(VLOOKUP(Z5248, fechas!$B$1:$C$1036, 2,FALSE), " ")</f>
        <v xml:space="preserve"> </v>
      </c>
      <c r="R5248" s="66"/>
      <c r="S5248" s="90"/>
      <c r="T5248" s="66"/>
      <c r="U5248" s="65"/>
      <c r="V5248" s="66"/>
      <c r="W5248" s="66"/>
      <c r="X5248" s="118">
        <f t="shared" si="336"/>
        <v>1</v>
      </c>
      <c r="Y5248" s="119" t="str">
        <f>+IFERROR(VLOOKUP(G5248,fechas!$A$1:$D$292,2,FALSE), " ")</f>
        <v xml:space="preserve"> </v>
      </c>
      <c r="Z5248" s="119" t="str">
        <f t="shared" si="337"/>
        <v xml:space="preserve"> </v>
      </c>
      <c r="AA5248" s="120" t="str">
        <f ca="1">+IFERROR(IF(S5248&gt;0," ",Q5248-variables!$C$9)," ")</f>
        <v xml:space="preserve"> </v>
      </c>
    </row>
    <row r="5249" spans="2:27" s="121" customFormat="1" ht="24.95" hidden="1" customHeight="1">
      <c r="B5249" s="66">
        <f t="shared" ref="B5249:B5312" si="339">B5248+1</f>
        <v>5246</v>
      </c>
      <c r="C5249" s="72"/>
      <c r="D5249" s="73"/>
      <c r="E5249" s="73"/>
      <c r="F5249" s="66"/>
      <c r="G5249" s="116"/>
      <c r="H5249" s="116"/>
      <c r="I5249" s="116"/>
      <c r="J5249" s="117"/>
      <c r="K5249" s="64"/>
      <c r="L5249" s="64"/>
      <c r="M5249" s="64"/>
      <c r="N5249" s="66" t="s">
        <v>6997</v>
      </c>
      <c r="O5249" s="66">
        <f t="shared" si="338"/>
        <v>0</v>
      </c>
      <c r="P5249" s="66"/>
      <c r="Q5249" s="65" t="str">
        <f>+IFERROR(VLOOKUP(Z5249, fechas!$B$1:$C$1036, 2,FALSE), " ")</f>
        <v xml:space="preserve"> </v>
      </c>
      <c r="R5249" s="66"/>
      <c r="S5249" s="90"/>
      <c r="T5249" s="66"/>
      <c r="U5249" s="65"/>
      <c r="V5249" s="66"/>
      <c r="W5249" s="66"/>
      <c r="X5249" s="118">
        <f t="shared" si="336"/>
        <v>1</v>
      </c>
      <c r="Y5249" s="119" t="str">
        <f>+IFERROR(VLOOKUP(G5249,fechas!$A$1:$D$292,2,FALSE), " ")</f>
        <v xml:space="preserve"> </v>
      </c>
      <c r="Z5249" s="119" t="str">
        <f t="shared" si="337"/>
        <v xml:space="preserve"> </v>
      </c>
      <c r="AA5249" s="120" t="str">
        <f ca="1">+IFERROR(IF(S5249&gt;0," ",Q5249-variables!$C$9)," ")</f>
        <v xml:space="preserve"> </v>
      </c>
    </row>
    <row r="5250" spans="2:27" s="121" customFormat="1" ht="24.95" hidden="1" customHeight="1">
      <c r="B5250" s="66">
        <f t="shared" si="339"/>
        <v>5247</v>
      </c>
      <c r="C5250" s="72"/>
      <c r="D5250" s="73"/>
      <c r="E5250" s="73"/>
      <c r="F5250" s="66"/>
      <c r="G5250" s="116"/>
      <c r="H5250" s="116"/>
      <c r="I5250" s="116"/>
      <c r="J5250" s="117"/>
      <c r="K5250" s="64"/>
      <c r="L5250" s="64"/>
      <c r="M5250" s="64"/>
      <c r="N5250" s="66" t="s">
        <v>6997</v>
      </c>
      <c r="O5250" s="66">
        <f t="shared" si="338"/>
        <v>0</v>
      </c>
      <c r="P5250" s="66"/>
      <c r="Q5250" s="65" t="str">
        <f>+IFERROR(VLOOKUP(Z5250, fechas!$B$1:$C$1036, 2,FALSE), " ")</f>
        <v xml:space="preserve"> </v>
      </c>
      <c r="R5250" s="66"/>
      <c r="S5250" s="90"/>
      <c r="T5250" s="66"/>
      <c r="U5250" s="65"/>
      <c r="V5250" s="66"/>
      <c r="W5250" s="66"/>
      <c r="X5250" s="118">
        <f t="shared" si="336"/>
        <v>1</v>
      </c>
      <c r="Y5250" s="119" t="str">
        <f>+IFERROR(VLOOKUP(G5250,fechas!$A$1:$D$292,2,FALSE), " ")</f>
        <v xml:space="preserve"> </v>
      </c>
      <c r="Z5250" s="119" t="str">
        <f t="shared" si="337"/>
        <v xml:space="preserve"> </v>
      </c>
      <c r="AA5250" s="120" t="str">
        <f ca="1">+IFERROR(IF(S5250&gt;0," ",Q5250-variables!$C$9)," ")</f>
        <v xml:space="preserve"> </v>
      </c>
    </row>
    <row r="5251" spans="2:27" s="121" customFormat="1" ht="24.95" hidden="1" customHeight="1">
      <c r="B5251" s="66">
        <f t="shared" si="339"/>
        <v>5248</v>
      </c>
      <c r="C5251" s="72"/>
      <c r="D5251" s="73"/>
      <c r="E5251" s="73"/>
      <c r="F5251" s="66"/>
      <c r="G5251" s="116"/>
      <c r="H5251" s="116"/>
      <c r="I5251" s="116"/>
      <c r="J5251" s="117"/>
      <c r="K5251" s="64"/>
      <c r="L5251" s="64"/>
      <c r="M5251" s="64"/>
      <c r="N5251" s="66" t="s">
        <v>6997</v>
      </c>
      <c r="O5251" s="66">
        <f t="shared" si="338"/>
        <v>0</v>
      </c>
      <c r="P5251" s="66"/>
      <c r="Q5251" s="65" t="str">
        <f>+IFERROR(VLOOKUP(Z5251, fechas!$B$1:$C$1036, 2,FALSE), " ")</f>
        <v xml:space="preserve"> </v>
      </c>
      <c r="R5251" s="66"/>
      <c r="S5251" s="90"/>
      <c r="T5251" s="66"/>
      <c r="U5251" s="65"/>
      <c r="V5251" s="66"/>
      <c r="W5251" s="66"/>
      <c r="X5251" s="118">
        <f t="shared" si="336"/>
        <v>1</v>
      </c>
      <c r="Y5251" s="119" t="str">
        <f>+IFERROR(VLOOKUP(G5251,fechas!$A$1:$D$292,2,FALSE), " ")</f>
        <v xml:space="preserve"> </v>
      </c>
      <c r="Z5251" s="119" t="str">
        <f t="shared" si="337"/>
        <v xml:space="preserve"> </v>
      </c>
      <c r="AA5251" s="120" t="str">
        <f ca="1">+IFERROR(IF(S5251&gt;0," ",Q5251-variables!$C$9)," ")</f>
        <v xml:space="preserve"> </v>
      </c>
    </row>
    <row r="5252" spans="2:27" s="121" customFormat="1" ht="24.95" hidden="1" customHeight="1">
      <c r="B5252" s="66">
        <f t="shared" si="339"/>
        <v>5249</v>
      </c>
      <c r="C5252" s="72"/>
      <c r="D5252" s="73"/>
      <c r="E5252" s="73"/>
      <c r="F5252" s="66"/>
      <c r="G5252" s="116"/>
      <c r="H5252" s="116"/>
      <c r="I5252" s="116"/>
      <c r="J5252" s="117"/>
      <c r="K5252" s="64"/>
      <c r="L5252" s="64"/>
      <c r="M5252" s="64"/>
      <c r="N5252" s="66" t="s">
        <v>6997</v>
      </c>
      <c r="O5252" s="66">
        <f t="shared" si="338"/>
        <v>0</v>
      </c>
      <c r="P5252" s="66"/>
      <c r="Q5252" s="65" t="str">
        <f>+IFERROR(VLOOKUP(Z5252, fechas!$B$1:$C$1036, 2,FALSE), " ")</f>
        <v xml:space="preserve"> </v>
      </c>
      <c r="R5252" s="66"/>
      <c r="S5252" s="90"/>
      <c r="T5252" s="66"/>
      <c r="U5252" s="65"/>
      <c r="V5252" s="66"/>
      <c r="W5252" s="66"/>
      <c r="X5252" s="118">
        <f t="shared" ref="X5252:X5315" si="340">IF(N5252="PENDIENTE",1,0)</f>
        <v>1</v>
      </c>
      <c r="Y5252" s="119" t="str">
        <f>+IFERROR(VLOOKUP(G5252,fechas!$A$1:$D$292,2,FALSE), " ")</f>
        <v xml:space="preserve"> </v>
      </c>
      <c r="Z5252" s="119" t="str">
        <f t="shared" ref="Z5252:Z5315" si="341">+IFERROR(Y5252+P5252, " ")</f>
        <v xml:space="preserve"> </v>
      </c>
      <c r="AA5252" s="120" t="str">
        <f ca="1">+IFERROR(IF(S5252&gt;0," ",Q5252-variables!$C$9)," ")</f>
        <v xml:space="preserve"> </v>
      </c>
    </row>
    <row r="5253" spans="2:27" s="121" customFormat="1" ht="24.95" hidden="1" customHeight="1">
      <c r="B5253" s="66">
        <f t="shared" si="339"/>
        <v>5250</v>
      </c>
      <c r="C5253" s="72"/>
      <c r="D5253" s="73"/>
      <c r="E5253" s="73"/>
      <c r="F5253" s="66"/>
      <c r="G5253" s="116"/>
      <c r="H5253" s="116"/>
      <c r="I5253" s="116"/>
      <c r="J5253" s="117"/>
      <c r="K5253" s="64"/>
      <c r="L5253" s="64"/>
      <c r="M5253" s="64"/>
      <c r="N5253" s="66" t="s">
        <v>6997</v>
      </c>
      <c r="O5253" s="66">
        <f t="shared" si="338"/>
        <v>0</v>
      </c>
      <c r="P5253" s="66"/>
      <c r="Q5253" s="65" t="str">
        <f>+IFERROR(VLOOKUP(Z5253, fechas!$B$1:$C$1036, 2,FALSE), " ")</f>
        <v xml:space="preserve"> </v>
      </c>
      <c r="R5253" s="66"/>
      <c r="S5253" s="90"/>
      <c r="T5253" s="66"/>
      <c r="U5253" s="65"/>
      <c r="V5253" s="66"/>
      <c r="W5253" s="66"/>
      <c r="X5253" s="118">
        <f t="shared" si="340"/>
        <v>1</v>
      </c>
      <c r="Y5253" s="119" t="str">
        <f>+IFERROR(VLOOKUP(G5253,fechas!$A$1:$D$292,2,FALSE), " ")</f>
        <v xml:space="preserve"> </v>
      </c>
      <c r="Z5253" s="119" t="str">
        <f t="shared" si="341"/>
        <v xml:space="preserve"> </v>
      </c>
      <c r="AA5253" s="120" t="str">
        <f ca="1">+IFERROR(IF(S5253&gt;0," ",Q5253-variables!$C$9)," ")</f>
        <v xml:space="preserve"> </v>
      </c>
    </row>
    <row r="5254" spans="2:27" s="121" customFormat="1" ht="24.95" hidden="1" customHeight="1">
      <c r="B5254" s="66">
        <f t="shared" si="339"/>
        <v>5251</v>
      </c>
      <c r="C5254" s="72"/>
      <c r="D5254" s="73"/>
      <c r="E5254" s="73"/>
      <c r="F5254" s="66"/>
      <c r="G5254" s="116"/>
      <c r="H5254" s="116"/>
      <c r="I5254" s="116"/>
      <c r="J5254" s="117"/>
      <c r="K5254" s="64"/>
      <c r="L5254" s="64"/>
      <c r="M5254" s="64"/>
      <c r="N5254" s="66" t="s">
        <v>6997</v>
      </c>
      <c r="O5254" s="66">
        <f t="shared" si="338"/>
        <v>0</v>
      </c>
      <c r="P5254" s="66"/>
      <c r="Q5254" s="65" t="str">
        <f>+IFERROR(VLOOKUP(Z5254, fechas!$B$1:$C$1036, 2,FALSE), " ")</f>
        <v xml:space="preserve"> </v>
      </c>
      <c r="R5254" s="66"/>
      <c r="S5254" s="90"/>
      <c r="T5254" s="66"/>
      <c r="U5254" s="65"/>
      <c r="V5254" s="66"/>
      <c r="W5254" s="66"/>
      <c r="X5254" s="118">
        <f t="shared" si="340"/>
        <v>1</v>
      </c>
      <c r="Y5254" s="119" t="str">
        <f>+IFERROR(VLOOKUP(G5254,fechas!$A$1:$D$292,2,FALSE), " ")</f>
        <v xml:space="preserve"> </v>
      </c>
      <c r="Z5254" s="119" t="str">
        <f t="shared" si="341"/>
        <v xml:space="preserve"> </v>
      </c>
      <c r="AA5254" s="120" t="str">
        <f ca="1">+IFERROR(IF(S5254&gt;0," ",Q5254-variables!$C$9)," ")</f>
        <v xml:space="preserve"> </v>
      </c>
    </row>
    <row r="5255" spans="2:27" s="121" customFormat="1" ht="24.95" hidden="1" customHeight="1">
      <c r="B5255" s="66">
        <f t="shared" si="339"/>
        <v>5252</v>
      </c>
      <c r="C5255" s="72"/>
      <c r="D5255" s="73"/>
      <c r="E5255" s="73"/>
      <c r="F5255" s="66"/>
      <c r="G5255" s="116"/>
      <c r="H5255" s="116"/>
      <c r="I5255" s="116"/>
      <c r="J5255" s="117"/>
      <c r="K5255" s="64"/>
      <c r="L5255" s="64"/>
      <c r="M5255" s="64"/>
      <c r="N5255" s="66" t="s">
        <v>6997</v>
      </c>
      <c r="O5255" s="66">
        <f t="shared" si="338"/>
        <v>0</v>
      </c>
      <c r="P5255" s="66"/>
      <c r="Q5255" s="65" t="str">
        <f>+IFERROR(VLOOKUP(Z5255, fechas!$B$1:$C$1036, 2,FALSE), " ")</f>
        <v xml:space="preserve"> </v>
      </c>
      <c r="R5255" s="66"/>
      <c r="S5255" s="90"/>
      <c r="T5255" s="66"/>
      <c r="U5255" s="65"/>
      <c r="V5255" s="66"/>
      <c r="W5255" s="66"/>
      <c r="X5255" s="118">
        <f t="shared" si="340"/>
        <v>1</v>
      </c>
      <c r="Y5255" s="119" t="str">
        <f>+IFERROR(VLOOKUP(G5255,fechas!$A$1:$D$292,2,FALSE), " ")</f>
        <v xml:space="preserve"> </v>
      </c>
      <c r="Z5255" s="119" t="str">
        <f t="shared" si="341"/>
        <v xml:space="preserve"> </v>
      </c>
      <c r="AA5255" s="120" t="str">
        <f ca="1">+IFERROR(IF(S5255&gt;0," ",Q5255-variables!$C$9)," ")</f>
        <v xml:space="preserve"> </v>
      </c>
    </row>
    <row r="5256" spans="2:27" s="121" customFormat="1" ht="24.95" hidden="1" customHeight="1">
      <c r="B5256" s="66">
        <f t="shared" si="339"/>
        <v>5253</v>
      </c>
      <c r="C5256" s="72"/>
      <c r="D5256" s="73"/>
      <c r="E5256" s="73"/>
      <c r="F5256" s="66"/>
      <c r="G5256" s="116"/>
      <c r="H5256" s="116"/>
      <c r="I5256" s="116"/>
      <c r="J5256" s="117"/>
      <c r="K5256" s="64"/>
      <c r="L5256" s="64"/>
      <c r="M5256" s="64"/>
      <c r="N5256" s="66" t="s">
        <v>6997</v>
      </c>
      <c r="O5256" s="66">
        <f t="shared" si="338"/>
        <v>0</v>
      </c>
      <c r="P5256" s="66"/>
      <c r="Q5256" s="65" t="str">
        <f>+IFERROR(VLOOKUP(Z5256, fechas!$B$1:$C$1036, 2,FALSE), " ")</f>
        <v xml:space="preserve"> </v>
      </c>
      <c r="R5256" s="66"/>
      <c r="S5256" s="90"/>
      <c r="T5256" s="66"/>
      <c r="U5256" s="65"/>
      <c r="V5256" s="66"/>
      <c r="W5256" s="66"/>
      <c r="X5256" s="118">
        <f t="shared" si="340"/>
        <v>1</v>
      </c>
      <c r="Y5256" s="119" t="str">
        <f>+IFERROR(VLOOKUP(G5256,fechas!$A$1:$D$292,2,FALSE), " ")</f>
        <v xml:space="preserve"> </v>
      </c>
      <c r="Z5256" s="119" t="str">
        <f t="shared" si="341"/>
        <v xml:space="preserve"> </v>
      </c>
      <c r="AA5256" s="120" t="str">
        <f ca="1">+IFERROR(IF(S5256&gt;0," ",Q5256-variables!$C$9)," ")</f>
        <v xml:space="preserve"> </v>
      </c>
    </row>
    <row r="5257" spans="2:27" s="121" customFormat="1" ht="24.95" hidden="1" customHeight="1">
      <c r="B5257" s="66">
        <f t="shared" si="339"/>
        <v>5254</v>
      </c>
      <c r="C5257" s="72"/>
      <c r="D5257" s="73"/>
      <c r="E5257" s="73"/>
      <c r="F5257" s="66"/>
      <c r="G5257" s="116"/>
      <c r="H5257" s="116"/>
      <c r="I5257" s="116"/>
      <c r="J5257" s="117"/>
      <c r="K5257" s="64"/>
      <c r="L5257" s="64"/>
      <c r="M5257" s="64"/>
      <c r="N5257" s="66" t="s">
        <v>6997</v>
      </c>
      <c r="O5257" s="66">
        <f t="shared" si="338"/>
        <v>0</v>
      </c>
      <c r="P5257" s="66"/>
      <c r="Q5257" s="65" t="str">
        <f>+IFERROR(VLOOKUP(Z5257, fechas!$B$1:$C$1036, 2,FALSE), " ")</f>
        <v xml:space="preserve"> </v>
      </c>
      <c r="R5257" s="66"/>
      <c r="S5257" s="90"/>
      <c r="T5257" s="66"/>
      <c r="U5257" s="65"/>
      <c r="V5257" s="66"/>
      <c r="W5257" s="66"/>
      <c r="X5257" s="118">
        <f t="shared" si="340"/>
        <v>1</v>
      </c>
      <c r="Y5257" s="119" t="str">
        <f>+IFERROR(VLOOKUP(G5257,fechas!$A$1:$D$292,2,FALSE), " ")</f>
        <v xml:space="preserve"> </v>
      </c>
      <c r="Z5257" s="119" t="str">
        <f t="shared" si="341"/>
        <v xml:space="preserve"> </v>
      </c>
      <c r="AA5257" s="120" t="str">
        <f ca="1">+IFERROR(IF(S5257&gt;0," ",Q5257-variables!$C$9)," ")</f>
        <v xml:space="preserve"> </v>
      </c>
    </row>
    <row r="5258" spans="2:27" s="121" customFormat="1" ht="24.95" hidden="1" customHeight="1">
      <c r="B5258" s="66">
        <f t="shared" si="339"/>
        <v>5255</v>
      </c>
      <c r="C5258" s="72"/>
      <c r="D5258" s="73"/>
      <c r="E5258" s="73"/>
      <c r="F5258" s="66"/>
      <c r="G5258" s="116"/>
      <c r="H5258" s="116"/>
      <c r="I5258" s="116"/>
      <c r="J5258" s="117"/>
      <c r="K5258" s="64"/>
      <c r="L5258" s="64"/>
      <c r="M5258" s="64"/>
      <c r="N5258" s="66" t="s">
        <v>6997</v>
      </c>
      <c r="O5258" s="66">
        <f t="shared" si="338"/>
        <v>0</v>
      </c>
      <c r="P5258" s="66"/>
      <c r="Q5258" s="65" t="str">
        <f>+IFERROR(VLOOKUP(Z5258, fechas!$B$1:$C$1036, 2,FALSE), " ")</f>
        <v xml:space="preserve"> </v>
      </c>
      <c r="R5258" s="66"/>
      <c r="S5258" s="90"/>
      <c r="T5258" s="66"/>
      <c r="U5258" s="65"/>
      <c r="V5258" s="66"/>
      <c r="W5258" s="66"/>
      <c r="X5258" s="118">
        <f t="shared" si="340"/>
        <v>1</v>
      </c>
      <c r="Y5258" s="119" t="str">
        <f>+IFERROR(VLOOKUP(G5258,fechas!$A$1:$D$292,2,FALSE), " ")</f>
        <v xml:space="preserve"> </v>
      </c>
      <c r="Z5258" s="119" t="str">
        <f t="shared" si="341"/>
        <v xml:space="preserve"> </v>
      </c>
      <c r="AA5258" s="120" t="str">
        <f ca="1">+IFERROR(IF(S5258&gt;0," ",Q5258-variables!$C$9)," ")</f>
        <v xml:space="preserve"> </v>
      </c>
    </row>
    <row r="5259" spans="2:27" s="121" customFormat="1" ht="24.95" hidden="1" customHeight="1">
      <c r="B5259" s="66">
        <f t="shared" si="339"/>
        <v>5256</v>
      </c>
      <c r="C5259" s="72"/>
      <c r="D5259" s="73"/>
      <c r="E5259" s="73"/>
      <c r="F5259" s="66"/>
      <c r="G5259" s="116"/>
      <c r="H5259" s="116"/>
      <c r="I5259" s="116"/>
      <c r="J5259" s="117"/>
      <c r="K5259" s="64"/>
      <c r="L5259" s="64"/>
      <c r="M5259" s="64"/>
      <c r="N5259" s="66" t="s">
        <v>6997</v>
      </c>
      <c r="O5259" s="66">
        <f t="shared" si="338"/>
        <v>0</v>
      </c>
      <c r="P5259" s="66"/>
      <c r="Q5259" s="65" t="str">
        <f>+IFERROR(VLOOKUP(Z5259, fechas!$B$1:$C$1036, 2,FALSE), " ")</f>
        <v xml:space="preserve"> </v>
      </c>
      <c r="R5259" s="66"/>
      <c r="S5259" s="90"/>
      <c r="T5259" s="66"/>
      <c r="U5259" s="65"/>
      <c r="V5259" s="66"/>
      <c r="W5259" s="66"/>
      <c r="X5259" s="118">
        <f t="shared" si="340"/>
        <v>1</v>
      </c>
      <c r="Y5259" s="119" t="str">
        <f>+IFERROR(VLOOKUP(G5259,fechas!$A$1:$D$292,2,FALSE), " ")</f>
        <v xml:space="preserve"> </v>
      </c>
      <c r="Z5259" s="119" t="str">
        <f t="shared" si="341"/>
        <v xml:space="preserve"> </v>
      </c>
      <c r="AA5259" s="120" t="str">
        <f ca="1">+IFERROR(IF(S5259&gt;0," ",Q5259-variables!$C$9)," ")</f>
        <v xml:space="preserve"> </v>
      </c>
    </row>
    <row r="5260" spans="2:27" s="121" customFormat="1" ht="24.95" hidden="1" customHeight="1">
      <c r="B5260" s="66">
        <f t="shared" si="339"/>
        <v>5257</v>
      </c>
      <c r="C5260" s="72"/>
      <c r="D5260" s="73"/>
      <c r="E5260" s="73"/>
      <c r="F5260" s="66"/>
      <c r="G5260" s="116"/>
      <c r="H5260" s="116"/>
      <c r="I5260" s="116"/>
      <c r="J5260" s="117"/>
      <c r="K5260" s="64"/>
      <c r="L5260" s="64"/>
      <c r="M5260" s="64"/>
      <c r="N5260" s="66" t="s">
        <v>6997</v>
      </c>
      <c r="O5260" s="66">
        <f t="shared" si="338"/>
        <v>0</v>
      </c>
      <c r="P5260" s="66"/>
      <c r="Q5260" s="65" t="str">
        <f>+IFERROR(VLOOKUP(Z5260, fechas!$B$1:$C$1036, 2,FALSE), " ")</f>
        <v xml:space="preserve"> </v>
      </c>
      <c r="R5260" s="66"/>
      <c r="S5260" s="90"/>
      <c r="T5260" s="66"/>
      <c r="U5260" s="65"/>
      <c r="V5260" s="66"/>
      <c r="W5260" s="66"/>
      <c r="X5260" s="118">
        <f t="shared" si="340"/>
        <v>1</v>
      </c>
      <c r="Y5260" s="119" t="str">
        <f>+IFERROR(VLOOKUP(G5260,fechas!$A$1:$D$292,2,FALSE), " ")</f>
        <v xml:space="preserve"> </v>
      </c>
      <c r="Z5260" s="119" t="str">
        <f t="shared" si="341"/>
        <v xml:space="preserve"> </v>
      </c>
      <c r="AA5260" s="120" t="str">
        <f ca="1">+IFERROR(IF(S5260&gt;0," ",Q5260-variables!$C$9)," ")</f>
        <v xml:space="preserve"> </v>
      </c>
    </row>
    <row r="5261" spans="2:27" s="121" customFormat="1" ht="24.95" hidden="1" customHeight="1">
      <c r="B5261" s="66">
        <f t="shared" si="339"/>
        <v>5258</v>
      </c>
      <c r="C5261" s="72"/>
      <c r="D5261" s="73"/>
      <c r="E5261" s="73"/>
      <c r="F5261" s="66"/>
      <c r="G5261" s="116"/>
      <c r="H5261" s="116"/>
      <c r="I5261" s="116"/>
      <c r="J5261" s="117"/>
      <c r="K5261" s="64"/>
      <c r="L5261" s="64"/>
      <c r="M5261" s="64"/>
      <c r="N5261" s="66" t="s">
        <v>6997</v>
      </c>
      <c r="O5261" s="66">
        <f t="shared" si="338"/>
        <v>0</v>
      </c>
      <c r="P5261" s="66"/>
      <c r="Q5261" s="65" t="str">
        <f>+IFERROR(VLOOKUP(Z5261, fechas!$B$1:$C$1036, 2,FALSE), " ")</f>
        <v xml:space="preserve"> </v>
      </c>
      <c r="R5261" s="66"/>
      <c r="S5261" s="90"/>
      <c r="T5261" s="66"/>
      <c r="U5261" s="65"/>
      <c r="V5261" s="66"/>
      <c r="W5261" s="66"/>
      <c r="X5261" s="118">
        <f t="shared" si="340"/>
        <v>1</v>
      </c>
      <c r="Y5261" s="119" t="str">
        <f>+IFERROR(VLOOKUP(G5261,fechas!$A$1:$D$292,2,FALSE), " ")</f>
        <v xml:space="preserve"> </v>
      </c>
      <c r="Z5261" s="119" t="str">
        <f t="shared" si="341"/>
        <v xml:space="preserve"> </v>
      </c>
      <c r="AA5261" s="120" t="str">
        <f ca="1">+IFERROR(IF(S5261&gt;0," ",Q5261-variables!$C$9)," ")</f>
        <v xml:space="preserve"> </v>
      </c>
    </row>
    <row r="5262" spans="2:27" s="121" customFormat="1" ht="24.95" hidden="1" customHeight="1">
      <c r="B5262" s="66">
        <f t="shared" si="339"/>
        <v>5259</v>
      </c>
      <c r="C5262" s="72"/>
      <c r="D5262" s="73"/>
      <c r="E5262" s="73"/>
      <c r="F5262" s="66"/>
      <c r="G5262" s="116"/>
      <c r="H5262" s="116"/>
      <c r="I5262" s="116"/>
      <c r="J5262" s="117"/>
      <c r="K5262" s="64"/>
      <c r="L5262" s="64"/>
      <c r="M5262" s="64"/>
      <c r="N5262" s="66" t="s">
        <v>6997</v>
      </c>
      <c r="O5262" s="66">
        <f t="shared" si="338"/>
        <v>0</v>
      </c>
      <c r="P5262" s="66"/>
      <c r="Q5262" s="65" t="str">
        <f>+IFERROR(VLOOKUP(Z5262, fechas!$B$1:$C$1036, 2,FALSE), " ")</f>
        <v xml:space="preserve"> </v>
      </c>
      <c r="R5262" s="66"/>
      <c r="S5262" s="90"/>
      <c r="T5262" s="66"/>
      <c r="U5262" s="65"/>
      <c r="V5262" s="66"/>
      <c r="W5262" s="66"/>
      <c r="X5262" s="118">
        <f t="shared" si="340"/>
        <v>1</v>
      </c>
      <c r="Y5262" s="119" t="str">
        <f>+IFERROR(VLOOKUP(G5262,fechas!$A$1:$D$292,2,FALSE), " ")</f>
        <v xml:space="preserve"> </v>
      </c>
      <c r="Z5262" s="119" t="str">
        <f t="shared" si="341"/>
        <v xml:space="preserve"> </v>
      </c>
      <c r="AA5262" s="120" t="str">
        <f ca="1">+IFERROR(IF(S5262&gt;0," ",Q5262-variables!$C$9)," ")</f>
        <v xml:space="preserve"> </v>
      </c>
    </row>
    <row r="5263" spans="2:27" s="121" customFormat="1" ht="24.95" hidden="1" customHeight="1">
      <c r="B5263" s="66">
        <f t="shared" si="339"/>
        <v>5260</v>
      </c>
      <c r="C5263" s="72"/>
      <c r="D5263" s="73"/>
      <c r="E5263" s="73"/>
      <c r="F5263" s="66"/>
      <c r="G5263" s="116"/>
      <c r="H5263" s="116"/>
      <c r="I5263" s="116"/>
      <c r="J5263" s="117"/>
      <c r="K5263" s="64"/>
      <c r="L5263" s="64"/>
      <c r="M5263" s="64"/>
      <c r="N5263" s="66" t="s">
        <v>6997</v>
      </c>
      <c r="O5263" s="66">
        <f t="shared" si="338"/>
        <v>0</v>
      </c>
      <c r="P5263" s="66"/>
      <c r="Q5263" s="65" t="str">
        <f>+IFERROR(VLOOKUP(Z5263, fechas!$B$1:$C$1036, 2,FALSE), " ")</f>
        <v xml:space="preserve"> </v>
      </c>
      <c r="R5263" s="66"/>
      <c r="S5263" s="90"/>
      <c r="T5263" s="66"/>
      <c r="U5263" s="65"/>
      <c r="V5263" s="66"/>
      <c r="W5263" s="66"/>
      <c r="X5263" s="118">
        <f t="shared" si="340"/>
        <v>1</v>
      </c>
      <c r="Y5263" s="119" t="str">
        <f>+IFERROR(VLOOKUP(G5263,fechas!$A$1:$D$292,2,FALSE), " ")</f>
        <v xml:space="preserve"> </v>
      </c>
      <c r="Z5263" s="119" t="str">
        <f t="shared" si="341"/>
        <v xml:space="preserve"> </v>
      </c>
      <c r="AA5263" s="120" t="str">
        <f ca="1">+IFERROR(IF(S5263&gt;0," ",Q5263-variables!$C$9)," ")</f>
        <v xml:space="preserve"> </v>
      </c>
    </row>
    <row r="5264" spans="2:27" s="121" customFormat="1" ht="24.95" hidden="1" customHeight="1">
      <c r="B5264" s="66">
        <f t="shared" si="339"/>
        <v>5261</v>
      </c>
      <c r="C5264" s="72"/>
      <c r="D5264" s="73"/>
      <c r="E5264" s="73"/>
      <c r="F5264" s="66"/>
      <c r="G5264" s="116"/>
      <c r="H5264" s="116"/>
      <c r="I5264" s="116"/>
      <c r="J5264" s="117"/>
      <c r="K5264" s="64"/>
      <c r="L5264" s="64"/>
      <c r="M5264" s="64"/>
      <c r="N5264" s="66" t="s">
        <v>6997</v>
      </c>
      <c r="O5264" s="66">
        <f t="shared" si="338"/>
        <v>0</v>
      </c>
      <c r="P5264" s="66"/>
      <c r="Q5264" s="65" t="str">
        <f>+IFERROR(VLOOKUP(Z5264, fechas!$B$1:$C$1036, 2,FALSE), " ")</f>
        <v xml:space="preserve"> </v>
      </c>
      <c r="R5264" s="66"/>
      <c r="S5264" s="90"/>
      <c r="T5264" s="66"/>
      <c r="U5264" s="65"/>
      <c r="V5264" s="66"/>
      <c r="W5264" s="66"/>
      <c r="X5264" s="118">
        <f t="shared" si="340"/>
        <v>1</v>
      </c>
      <c r="Y5264" s="119" t="str">
        <f>+IFERROR(VLOOKUP(G5264,fechas!$A$1:$D$292,2,FALSE), " ")</f>
        <v xml:space="preserve"> </v>
      </c>
      <c r="Z5264" s="119" t="str">
        <f t="shared" si="341"/>
        <v xml:space="preserve"> </v>
      </c>
      <c r="AA5264" s="120" t="str">
        <f ca="1">+IFERROR(IF(S5264&gt;0," ",Q5264-variables!$C$9)," ")</f>
        <v xml:space="preserve"> </v>
      </c>
    </row>
    <row r="5265" spans="2:27" s="121" customFormat="1" ht="24.95" hidden="1" customHeight="1">
      <c r="B5265" s="66">
        <f t="shared" si="339"/>
        <v>5262</v>
      </c>
      <c r="C5265" s="72"/>
      <c r="D5265" s="73"/>
      <c r="E5265" s="73"/>
      <c r="F5265" s="66"/>
      <c r="G5265" s="116"/>
      <c r="H5265" s="116"/>
      <c r="I5265" s="116"/>
      <c r="J5265" s="117"/>
      <c r="K5265" s="64"/>
      <c r="L5265" s="64"/>
      <c r="M5265" s="64"/>
      <c r="N5265" s="66" t="s">
        <v>6997</v>
      </c>
      <c r="O5265" s="66">
        <f t="shared" si="338"/>
        <v>0</v>
      </c>
      <c r="P5265" s="66"/>
      <c r="Q5265" s="65" t="str">
        <f>+IFERROR(VLOOKUP(Z5265, fechas!$B$1:$C$1036, 2,FALSE), " ")</f>
        <v xml:space="preserve"> </v>
      </c>
      <c r="R5265" s="66"/>
      <c r="S5265" s="90"/>
      <c r="T5265" s="66"/>
      <c r="U5265" s="65"/>
      <c r="V5265" s="66"/>
      <c r="W5265" s="66"/>
      <c r="X5265" s="118">
        <f t="shared" si="340"/>
        <v>1</v>
      </c>
      <c r="Y5265" s="119" t="str">
        <f>+IFERROR(VLOOKUP(G5265,fechas!$A$1:$D$292,2,FALSE), " ")</f>
        <v xml:space="preserve"> </v>
      </c>
      <c r="Z5265" s="119" t="str">
        <f t="shared" si="341"/>
        <v xml:space="preserve"> </v>
      </c>
      <c r="AA5265" s="120" t="str">
        <f ca="1">+IFERROR(IF(S5265&gt;0," ",Q5265-variables!$C$9)," ")</f>
        <v xml:space="preserve"> </v>
      </c>
    </row>
    <row r="5266" spans="2:27" s="121" customFormat="1" ht="24.95" hidden="1" customHeight="1">
      <c r="B5266" s="66">
        <f t="shared" si="339"/>
        <v>5263</v>
      </c>
      <c r="C5266" s="72"/>
      <c r="D5266" s="73"/>
      <c r="E5266" s="73"/>
      <c r="F5266" s="66"/>
      <c r="G5266" s="116"/>
      <c r="H5266" s="116"/>
      <c r="I5266" s="116"/>
      <c r="J5266" s="117"/>
      <c r="K5266" s="64"/>
      <c r="L5266" s="64"/>
      <c r="M5266" s="64"/>
      <c r="N5266" s="66" t="s">
        <v>6997</v>
      </c>
      <c r="O5266" s="66">
        <f t="shared" si="338"/>
        <v>0</v>
      </c>
      <c r="P5266" s="66"/>
      <c r="Q5266" s="65" t="str">
        <f>+IFERROR(VLOOKUP(Z5266, fechas!$B$1:$C$1036, 2,FALSE), " ")</f>
        <v xml:space="preserve"> </v>
      </c>
      <c r="R5266" s="66"/>
      <c r="S5266" s="90"/>
      <c r="T5266" s="66"/>
      <c r="U5266" s="65"/>
      <c r="V5266" s="66"/>
      <c r="W5266" s="66"/>
      <c r="X5266" s="118">
        <f t="shared" si="340"/>
        <v>1</v>
      </c>
      <c r="Y5266" s="119" t="str">
        <f>+IFERROR(VLOOKUP(G5266,fechas!$A$1:$D$292,2,FALSE), " ")</f>
        <v xml:space="preserve"> </v>
      </c>
      <c r="Z5266" s="119" t="str">
        <f t="shared" si="341"/>
        <v xml:space="preserve"> </v>
      </c>
      <c r="AA5266" s="120" t="str">
        <f ca="1">+IFERROR(IF(S5266&gt;0," ",Q5266-variables!$C$9)," ")</f>
        <v xml:space="preserve"> </v>
      </c>
    </row>
    <row r="5267" spans="2:27" s="121" customFormat="1" ht="24.95" hidden="1" customHeight="1">
      <c r="B5267" s="66">
        <f t="shared" si="339"/>
        <v>5264</v>
      </c>
      <c r="C5267" s="72"/>
      <c r="D5267" s="73"/>
      <c r="E5267" s="73"/>
      <c r="F5267" s="66"/>
      <c r="G5267" s="116"/>
      <c r="H5267" s="116"/>
      <c r="I5267" s="116"/>
      <c r="J5267" s="117"/>
      <c r="K5267" s="64"/>
      <c r="L5267" s="64"/>
      <c r="M5267" s="64"/>
      <c r="N5267" s="66" t="s">
        <v>6997</v>
      </c>
      <c r="O5267" s="66">
        <f t="shared" si="338"/>
        <v>0</v>
      </c>
      <c r="P5267" s="66"/>
      <c r="Q5267" s="65" t="str">
        <f>+IFERROR(VLOOKUP(Z5267, fechas!$B$1:$C$1036, 2,FALSE), " ")</f>
        <v xml:space="preserve"> </v>
      </c>
      <c r="R5267" s="66"/>
      <c r="S5267" s="90"/>
      <c r="T5267" s="66"/>
      <c r="U5267" s="65"/>
      <c r="V5267" s="66"/>
      <c r="W5267" s="66"/>
      <c r="X5267" s="118">
        <f t="shared" si="340"/>
        <v>1</v>
      </c>
      <c r="Y5267" s="119" t="str">
        <f>+IFERROR(VLOOKUP(G5267,fechas!$A$1:$D$292,2,FALSE), " ")</f>
        <v xml:space="preserve"> </v>
      </c>
      <c r="Z5267" s="119" t="str">
        <f t="shared" si="341"/>
        <v xml:space="preserve"> </v>
      </c>
      <c r="AA5267" s="120" t="str">
        <f ca="1">+IFERROR(IF(S5267&gt;0," ",Q5267-variables!$C$9)," ")</f>
        <v xml:space="preserve"> </v>
      </c>
    </row>
    <row r="5268" spans="2:27" s="121" customFormat="1" ht="24.95" hidden="1" customHeight="1">
      <c r="B5268" s="66">
        <f t="shared" si="339"/>
        <v>5265</v>
      </c>
      <c r="C5268" s="72"/>
      <c r="D5268" s="73"/>
      <c r="E5268" s="73"/>
      <c r="F5268" s="66"/>
      <c r="G5268" s="116"/>
      <c r="H5268" s="116"/>
      <c r="I5268" s="116"/>
      <c r="J5268" s="117"/>
      <c r="K5268" s="64"/>
      <c r="L5268" s="64"/>
      <c r="M5268" s="64"/>
      <c r="N5268" s="66" t="s">
        <v>6997</v>
      </c>
      <c r="O5268" s="66">
        <f t="shared" si="338"/>
        <v>0</v>
      </c>
      <c r="P5268" s="66"/>
      <c r="Q5268" s="65" t="str">
        <f>+IFERROR(VLOOKUP(Z5268, fechas!$B$1:$C$1036, 2,FALSE), " ")</f>
        <v xml:space="preserve"> </v>
      </c>
      <c r="R5268" s="66"/>
      <c r="S5268" s="90"/>
      <c r="T5268" s="66"/>
      <c r="U5268" s="65"/>
      <c r="V5268" s="66"/>
      <c r="W5268" s="66"/>
      <c r="X5268" s="118">
        <f t="shared" si="340"/>
        <v>1</v>
      </c>
      <c r="Y5268" s="119" t="str">
        <f>+IFERROR(VLOOKUP(G5268,fechas!$A$1:$D$292,2,FALSE), " ")</f>
        <v xml:space="preserve"> </v>
      </c>
      <c r="Z5268" s="119" t="str">
        <f t="shared" si="341"/>
        <v xml:space="preserve"> </v>
      </c>
      <c r="AA5268" s="120" t="str">
        <f ca="1">+IFERROR(IF(S5268&gt;0," ",Q5268-variables!$C$9)," ")</f>
        <v xml:space="preserve"> </v>
      </c>
    </row>
    <row r="5269" spans="2:27" s="121" customFormat="1" ht="24.95" hidden="1" customHeight="1">
      <c r="B5269" s="66">
        <f t="shared" si="339"/>
        <v>5266</v>
      </c>
      <c r="C5269" s="72"/>
      <c r="D5269" s="73"/>
      <c r="E5269" s="73"/>
      <c r="F5269" s="66"/>
      <c r="G5269" s="116"/>
      <c r="H5269" s="116"/>
      <c r="I5269" s="116"/>
      <c r="J5269" s="117"/>
      <c r="K5269" s="64"/>
      <c r="L5269" s="64"/>
      <c r="M5269" s="64"/>
      <c r="N5269" s="66" t="s">
        <v>6997</v>
      </c>
      <c r="O5269" s="66">
        <f t="shared" si="338"/>
        <v>0</v>
      </c>
      <c r="P5269" s="66"/>
      <c r="Q5269" s="65" t="str">
        <f>+IFERROR(VLOOKUP(Z5269, fechas!$B$1:$C$1036, 2,FALSE), " ")</f>
        <v xml:space="preserve"> </v>
      </c>
      <c r="R5269" s="66"/>
      <c r="S5269" s="90"/>
      <c r="T5269" s="66"/>
      <c r="U5269" s="65"/>
      <c r="V5269" s="66"/>
      <c r="W5269" s="66"/>
      <c r="X5269" s="118">
        <f t="shared" si="340"/>
        <v>1</v>
      </c>
      <c r="Y5269" s="119" t="str">
        <f>+IFERROR(VLOOKUP(G5269,fechas!$A$1:$D$292,2,FALSE), " ")</f>
        <v xml:space="preserve"> </v>
      </c>
      <c r="Z5269" s="119" t="str">
        <f t="shared" si="341"/>
        <v xml:space="preserve"> </v>
      </c>
      <c r="AA5269" s="120" t="str">
        <f ca="1">+IFERROR(IF(S5269&gt;0," ",Q5269-variables!$C$9)," ")</f>
        <v xml:space="preserve"> </v>
      </c>
    </row>
    <row r="5270" spans="2:27" s="121" customFormat="1" ht="24.95" hidden="1" customHeight="1">
      <c r="B5270" s="66">
        <f t="shared" si="339"/>
        <v>5267</v>
      </c>
      <c r="C5270" s="72"/>
      <c r="D5270" s="73"/>
      <c r="E5270" s="73"/>
      <c r="F5270" s="66"/>
      <c r="G5270" s="116"/>
      <c r="H5270" s="116"/>
      <c r="I5270" s="116"/>
      <c r="J5270" s="117"/>
      <c r="K5270" s="64"/>
      <c r="L5270" s="64"/>
      <c r="M5270" s="64"/>
      <c r="N5270" s="66" t="s">
        <v>6997</v>
      </c>
      <c r="O5270" s="66">
        <f t="shared" si="338"/>
        <v>0</v>
      </c>
      <c r="P5270" s="66"/>
      <c r="Q5270" s="65" t="str">
        <f>+IFERROR(VLOOKUP(Z5270, fechas!$B$1:$C$1036, 2,FALSE), " ")</f>
        <v xml:space="preserve"> </v>
      </c>
      <c r="R5270" s="66"/>
      <c r="S5270" s="90"/>
      <c r="T5270" s="66"/>
      <c r="U5270" s="65"/>
      <c r="V5270" s="66"/>
      <c r="W5270" s="66"/>
      <c r="X5270" s="118">
        <f t="shared" si="340"/>
        <v>1</v>
      </c>
      <c r="Y5270" s="119" t="str">
        <f>+IFERROR(VLOOKUP(G5270,fechas!$A$1:$D$292,2,FALSE), " ")</f>
        <v xml:space="preserve"> </v>
      </c>
      <c r="Z5270" s="119" t="str">
        <f t="shared" si="341"/>
        <v xml:space="preserve"> </v>
      </c>
      <c r="AA5270" s="120" t="str">
        <f ca="1">+IFERROR(IF(S5270&gt;0," ",Q5270-variables!$C$9)," ")</f>
        <v xml:space="preserve"> </v>
      </c>
    </row>
    <row r="5271" spans="2:27" s="121" customFormat="1" ht="24.95" hidden="1" customHeight="1">
      <c r="B5271" s="66">
        <f t="shared" si="339"/>
        <v>5268</v>
      </c>
      <c r="C5271" s="72"/>
      <c r="D5271" s="73"/>
      <c r="E5271" s="73"/>
      <c r="F5271" s="66"/>
      <c r="G5271" s="116"/>
      <c r="H5271" s="116"/>
      <c r="I5271" s="116"/>
      <c r="J5271" s="117"/>
      <c r="K5271" s="64"/>
      <c r="L5271" s="64"/>
      <c r="M5271" s="64"/>
      <c r="N5271" s="66" t="s">
        <v>6997</v>
      </c>
      <c r="O5271" s="66">
        <f t="shared" si="338"/>
        <v>0</v>
      </c>
      <c r="P5271" s="66"/>
      <c r="Q5271" s="65" t="str">
        <f>+IFERROR(VLOOKUP(Z5271, fechas!$B$1:$C$1036, 2,FALSE), " ")</f>
        <v xml:space="preserve"> </v>
      </c>
      <c r="R5271" s="66"/>
      <c r="S5271" s="90"/>
      <c r="T5271" s="66"/>
      <c r="U5271" s="65"/>
      <c r="V5271" s="66"/>
      <c r="W5271" s="66"/>
      <c r="X5271" s="118">
        <f t="shared" si="340"/>
        <v>1</v>
      </c>
      <c r="Y5271" s="119" t="str">
        <f>+IFERROR(VLOOKUP(G5271,fechas!$A$1:$D$292,2,FALSE), " ")</f>
        <v xml:space="preserve"> </v>
      </c>
      <c r="Z5271" s="119" t="str">
        <f t="shared" si="341"/>
        <v xml:space="preserve"> </v>
      </c>
      <c r="AA5271" s="120" t="str">
        <f ca="1">+IFERROR(IF(S5271&gt;0," ",Q5271-variables!$C$9)," ")</f>
        <v xml:space="preserve"> </v>
      </c>
    </row>
    <row r="5272" spans="2:27" s="121" customFormat="1" ht="24.95" hidden="1" customHeight="1">
      <c r="B5272" s="66">
        <f t="shared" si="339"/>
        <v>5269</v>
      </c>
      <c r="C5272" s="72"/>
      <c r="D5272" s="73"/>
      <c r="E5272" s="73"/>
      <c r="F5272" s="66"/>
      <c r="G5272" s="116"/>
      <c r="H5272" s="116"/>
      <c r="I5272" s="116"/>
      <c r="J5272" s="117"/>
      <c r="K5272" s="64"/>
      <c r="L5272" s="64"/>
      <c r="M5272" s="64"/>
      <c r="N5272" s="66" t="s">
        <v>6997</v>
      </c>
      <c r="O5272" s="66">
        <f t="shared" si="338"/>
        <v>0</v>
      </c>
      <c r="P5272" s="66"/>
      <c r="Q5272" s="65" t="str">
        <f>+IFERROR(VLOOKUP(Z5272, fechas!$B$1:$C$1036, 2,FALSE), " ")</f>
        <v xml:space="preserve"> </v>
      </c>
      <c r="R5272" s="66"/>
      <c r="S5272" s="90"/>
      <c r="T5272" s="66"/>
      <c r="U5272" s="65"/>
      <c r="V5272" s="66"/>
      <c r="W5272" s="66"/>
      <c r="X5272" s="118">
        <f t="shared" si="340"/>
        <v>1</v>
      </c>
      <c r="Y5272" s="119" t="str">
        <f>+IFERROR(VLOOKUP(G5272,fechas!$A$1:$D$292,2,FALSE), " ")</f>
        <v xml:space="preserve"> </v>
      </c>
      <c r="Z5272" s="119" t="str">
        <f t="shared" si="341"/>
        <v xml:space="preserve"> </v>
      </c>
      <c r="AA5272" s="120" t="str">
        <f ca="1">+IFERROR(IF(S5272&gt;0," ",Q5272-variables!$C$9)," ")</f>
        <v xml:space="preserve"> </v>
      </c>
    </row>
    <row r="5273" spans="2:27" s="121" customFormat="1" ht="24.95" hidden="1" customHeight="1">
      <c r="B5273" s="66">
        <f t="shared" si="339"/>
        <v>5270</v>
      </c>
      <c r="C5273" s="72"/>
      <c r="D5273" s="73"/>
      <c r="E5273" s="73"/>
      <c r="F5273" s="66"/>
      <c r="G5273" s="116"/>
      <c r="H5273" s="116"/>
      <c r="I5273" s="116"/>
      <c r="J5273" s="117"/>
      <c r="K5273" s="64"/>
      <c r="L5273" s="64"/>
      <c r="M5273" s="64"/>
      <c r="N5273" s="66" t="s">
        <v>6997</v>
      </c>
      <c r="O5273" s="66">
        <f t="shared" si="338"/>
        <v>0</v>
      </c>
      <c r="P5273" s="66"/>
      <c r="Q5273" s="65" t="str">
        <f>+IFERROR(VLOOKUP(Z5273, fechas!$B$1:$C$1036, 2,FALSE), " ")</f>
        <v xml:space="preserve"> </v>
      </c>
      <c r="R5273" s="66"/>
      <c r="S5273" s="90"/>
      <c r="T5273" s="66"/>
      <c r="U5273" s="65"/>
      <c r="V5273" s="66"/>
      <c r="W5273" s="66"/>
      <c r="X5273" s="118">
        <f t="shared" si="340"/>
        <v>1</v>
      </c>
      <c r="Y5273" s="119" t="str">
        <f>+IFERROR(VLOOKUP(G5273,fechas!$A$1:$D$292,2,FALSE), " ")</f>
        <v xml:space="preserve"> </v>
      </c>
      <c r="Z5273" s="119" t="str">
        <f t="shared" si="341"/>
        <v xml:space="preserve"> </v>
      </c>
      <c r="AA5273" s="120" t="str">
        <f ca="1">+IFERROR(IF(S5273&gt;0," ",Q5273-variables!$C$9)," ")</f>
        <v xml:space="preserve"> </v>
      </c>
    </row>
    <row r="5274" spans="2:27" s="121" customFormat="1" ht="24.95" hidden="1" customHeight="1">
      <c r="B5274" s="66">
        <f t="shared" si="339"/>
        <v>5271</v>
      </c>
      <c r="C5274" s="72"/>
      <c r="D5274" s="73"/>
      <c r="E5274" s="73"/>
      <c r="F5274" s="66"/>
      <c r="G5274" s="116"/>
      <c r="H5274" s="116"/>
      <c r="I5274" s="116"/>
      <c r="J5274" s="117"/>
      <c r="K5274" s="64"/>
      <c r="L5274" s="64"/>
      <c r="M5274" s="64"/>
      <c r="N5274" s="66" t="s">
        <v>6997</v>
      </c>
      <c r="O5274" s="66">
        <f t="shared" si="338"/>
        <v>0</v>
      </c>
      <c r="P5274" s="66"/>
      <c r="Q5274" s="65" t="str">
        <f>+IFERROR(VLOOKUP(Z5274, fechas!$B$1:$C$1036, 2,FALSE), " ")</f>
        <v xml:space="preserve"> </v>
      </c>
      <c r="R5274" s="66"/>
      <c r="S5274" s="90"/>
      <c r="T5274" s="66"/>
      <c r="U5274" s="65"/>
      <c r="V5274" s="66"/>
      <c r="W5274" s="66"/>
      <c r="X5274" s="118">
        <f t="shared" si="340"/>
        <v>1</v>
      </c>
      <c r="Y5274" s="119" t="str">
        <f>+IFERROR(VLOOKUP(G5274,fechas!$A$1:$D$292,2,FALSE), " ")</f>
        <v xml:space="preserve"> </v>
      </c>
      <c r="Z5274" s="119" t="str">
        <f t="shared" si="341"/>
        <v xml:space="preserve"> </v>
      </c>
      <c r="AA5274" s="120" t="str">
        <f ca="1">+IFERROR(IF(S5274&gt;0," ",Q5274-variables!$C$9)," ")</f>
        <v xml:space="preserve"> </v>
      </c>
    </row>
    <row r="5275" spans="2:27" s="121" customFormat="1" ht="24.95" hidden="1" customHeight="1">
      <c r="B5275" s="66">
        <f t="shared" si="339"/>
        <v>5272</v>
      </c>
      <c r="C5275" s="72"/>
      <c r="D5275" s="73"/>
      <c r="E5275" s="73"/>
      <c r="F5275" s="66"/>
      <c r="G5275" s="116"/>
      <c r="H5275" s="116"/>
      <c r="I5275" s="116"/>
      <c r="J5275" s="117"/>
      <c r="K5275" s="64"/>
      <c r="L5275" s="64"/>
      <c r="M5275" s="64"/>
      <c r="N5275" s="66" t="s">
        <v>6997</v>
      </c>
      <c r="O5275" s="66">
        <f t="shared" si="338"/>
        <v>0</v>
      </c>
      <c r="P5275" s="66"/>
      <c r="Q5275" s="65" t="str">
        <f>+IFERROR(VLOOKUP(Z5275, fechas!$B$1:$C$1036, 2,FALSE), " ")</f>
        <v xml:space="preserve"> </v>
      </c>
      <c r="R5275" s="66"/>
      <c r="S5275" s="90"/>
      <c r="T5275" s="66"/>
      <c r="U5275" s="65"/>
      <c r="V5275" s="66"/>
      <c r="W5275" s="66"/>
      <c r="X5275" s="118">
        <f t="shared" si="340"/>
        <v>1</v>
      </c>
      <c r="Y5275" s="119" t="str">
        <f>+IFERROR(VLOOKUP(G5275,fechas!$A$1:$D$292,2,FALSE), " ")</f>
        <v xml:space="preserve"> </v>
      </c>
      <c r="Z5275" s="119" t="str">
        <f t="shared" si="341"/>
        <v xml:space="preserve"> </v>
      </c>
      <c r="AA5275" s="120" t="str">
        <f ca="1">+IFERROR(IF(S5275&gt;0," ",Q5275-variables!$C$9)," ")</f>
        <v xml:space="preserve"> </v>
      </c>
    </row>
    <row r="5276" spans="2:27" s="121" customFormat="1" ht="24.95" hidden="1" customHeight="1">
      <c r="B5276" s="66">
        <f t="shared" si="339"/>
        <v>5273</v>
      </c>
      <c r="C5276" s="72"/>
      <c r="D5276" s="73"/>
      <c r="E5276" s="73"/>
      <c r="F5276" s="66"/>
      <c r="G5276" s="116"/>
      <c r="H5276" s="116"/>
      <c r="I5276" s="116"/>
      <c r="J5276" s="117"/>
      <c r="K5276" s="64"/>
      <c r="L5276" s="64"/>
      <c r="M5276" s="64"/>
      <c r="N5276" s="66" t="s">
        <v>6997</v>
      </c>
      <c r="O5276" s="66">
        <f t="shared" si="338"/>
        <v>0</v>
      </c>
      <c r="P5276" s="66"/>
      <c r="Q5276" s="65" t="str">
        <f>+IFERROR(VLOOKUP(Z5276, fechas!$B$1:$C$1036, 2,FALSE), " ")</f>
        <v xml:space="preserve"> </v>
      </c>
      <c r="R5276" s="66"/>
      <c r="S5276" s="90"/>
      <c r="T5276" s="66"/>
      <c r="U5276" s="65"/>
      <c r="V5276" s="66"/>
      <c r="W5276" s="66"/>
      <c r="X5276" s="118">
        <f t="shared" si="340"/>
        <v>1</v>
      </c>
      <c r="Y5276" s="119" t="str">
        <f>+IFERROR(VLOOKUP(G5276,fechas!$A$1:$D$292,2,FALSE), " ")</f>
        <v xml:space="preserve"> </v>
      </c>
      <c r="Z5276" s="119" t="str">
        <f t="shared" si="341"/>
        <v xml:space="preserve"> </v>
      </c>
      <c r="AA5276" s="120" t="str">
        <f ca="1">+IFERROR(IF(S5276&gt;0," ",Q5276-variables!$C$9)," ")</f>
        <v xml:space="preserve"> </v>
      </c>
    </row>
    <row r="5277" spans="2:27" s="121" customFormat="1" ht="24.95" hidden="1" customHeight="1">
      <c r="B5277" s="66">
        <f t="shared" si="339"/>
        <v>5274</v>
      </c>
      <c r="C5277" s="72"/>
      <c r="D5277" s="73"/>
      <c r="E5277" s="73"/>
      <c r="F5277" s="66"/>
      <c r="G5277" s="116"/>
      <c r="H5277" s="116"/>
      <c r="I5277" s="116"/>
      <c r="J5277" s="117"/>
      <c r="K5277" s="64"/>
      <c r="L5277" s="64"/>
      <c r="M5277" s="64"/>
      <c r="N5277" s="66" t="s">
        <v>6997</v>
      </c>
      <c r="O5277" s="66">
        <f t="shared" si="338"/>
        <v>0</v>
      </c>
      <c r="P5277" s="66"/>
      <c r="Q5277" s="65" t="str">
        <f>+IFERROR(VLOOKUP(Z5277, fechas!$B$1:$C$1036, 2,FALSE), " ")</f>
        <v xml:space="preserve"> </v>
      </c>
      <c r="R5277" s="66"/>
      <c r="S5277" s="90"/>
      <c r="T5277" s="66"/>
      <c r="U5277" s="65"/>
      <c r="V5277" s="66"/>
      <c r="W5277" s="66"/>
      <c r="X5277" s="118">
        <f t="shared" si="340"/>
        <v>1</v>
      </c>
      <c r="Y5277" s="119" t="str">
        <f>+IFERROR(VLOOKUP(G5277,fechas!$A$1:$D$292,2,FALSE), " ")</f>
        <v xml:space="preserve"> </v>
      </c>
      <c r="Z5277" s="119" t="str">
        <f t="shared" si="341"/>
        <v xml:space="preserve"> </v>
      </c>
      <c r="AA5277" s="120" t="str">
        <f ca="1">+IFERROR(IF(S5277&gt;0," ",Q5277-variables!$C$9)," ")</f>
        <v xml:space="preserve"> </v>
      </c>
    </row>
    <row r="5278" spans="2:27" s="121" customFormat="1" ht="24.95" hidden="1" customHeight="1">
      <c r="B5278" s="66">
        <f t="shared" si="339"/>
        <v>5275</v>
      </c>
      <c r="C5278" s="72"/>
      <c r="D5278" s="73"/>
      <c r="E5278" s="73"/>
      <c r="F5278" s="66"/>
      <c r="G5278" s="116"/>
      <c r="H5278" s="116"/>
      <c r="I5278" s="116"/>
      <c r="J5278" s="117"/>
      <c r="K5278" s="64"/>
      <c r="L5278" s="64"/>
      <c r="M5278" s="64"/>
      <c r="N5278" s="66" t="s">
        <v>6997</v>
      </c>
      <c r="O5278" s="66">
        <f t="shared" si="338"/>
        <v>0</v>
      </c>
      <c r="P5278" s="66"/>
      <c r="Q5278" s="65" t="str">
        <f>+IFERROR(VLOOKUP(Z5278, fechas!$B$1:$C$1036, 2,FALSE), " ")</f>
        <v xml:space="preserve"> </v>
      </c>
      <c r="R5278" s="66"/>
      <c r="S5278" s="90"/>
      <c r="T5278" s="66"/>
      <c r="U5278" s="65"/>
      <c r="V5278" s="66"/>
      <c r="W5278" s="66"/>
      <c r="X5278" s="118">
        <f t="shared" si="340"/>
        <v>1</v>
      </c>
      <c r="Y5278" s="119" t="str">
        <f>+IFERROR(VLOOKUP(G5278,fechas!$A$1:$D$292,2,FALSE), " ")</f>
        <v xml:space="preserve"> </v>
      </c>
      <c r="Z5278" s="119" t="str">
        <f t="shared" si="341"/>
        <v xml:space="preserve"> </v>
      </c>
      <c r="AA5278" s="120" t="str">
        <f ca="1">+IFERROR(IF(S5278&gt;0," ",Q5278-variables!$C$9)," ")</f>
        <v xml:space="preserve"> </v>
      </c>
    </row>
    <row r="5279" spans="2:27" s="121" customFormat="1" ht="24.95" hidden="1" customHeight="1">
      <c r="B5279" s="66">
        <f t="shared" si="339"/>
        <v>5276</v>
      </c>
      <c r="C5279" s="72"/>
      <c r="D5279" s="73"/>
      <c r="E5279" s="73"/>
      <c r="F5279" s="66"/>
      <c r="G5279" s="116"/>
      <c r="H5279" s="116"/>
      <c r="I5279" s="116"/>
      <c r="J5279" s="117"/>
      <c r="K5279" s="64"/>
      <c r="L5279" s="64"/>
      <c r="M5279" s="64"/>
      <c r="N5279" s="66" t="s">
        <v>6997</v>
      </c>
      <c r="O5279" s="66">
        <f t="shared" si="338"/>
        <v>0</v>
      </c>
      <c r="P5279" s="66"/>
      <c r="Q5279" s="65" t="str">
        <f>+IFERROR(VLOOKUP(Z5279, fechas!$B$1:$C$1036, 2,FALSE), " ")</f>
        <v xml:space="preserve"> </v>
      </c>
      <c r="R5279" s="66"/>
      <c r="S5279" s="90"/>
      <c r="T5279" s="66"/>
      <c r="U5279" s="65"/>
      <c r="V5279" s="66"/>
      <c r="W5279" s="66"/>
      <c r="X5279" s="118">
        <f t="shared" si="340"/>
        <v>1</v>
      </c>
      <c r="Y5279" s="119" t="str">
        <f>+IFERROR(VLOOKUP(G5279,fechas!$A$1:$D$292,2,FALSE), " ")</f>
        <v xml:space="preserve"> </v>
      </c>
      <c r="Z5279" s="119" t="str">
        <f t="shared" si="341"/>
        <v xml:space="preserve"> </v>
      </c>
      <c r="AA5279" s="120" t="str">
        <f ca="1">+IFERROR(IF(S5279&gt;0," ",Q5279-variables!$C$9)," ")</f>
        <v xml:space="preserve"> </v>
      </c>
    </row>
    <row r="5280" spans="2:27" s="121" customFormat="1" ht="24.95" hidden="1" customHeight="1">
      <c r="B5280" s="66">
        <f t="shared" si="339"/>
        <v>5277</v>
      </c>
      <c r="C5280" s="72"/>
      <c r="D5280" s="73"/>
      <c r="E5280" s="73"/>
      <c r="F5280" s="66"/>
      <c r="G5280" s="116"/>
      <c r="H5280" s="116"/>
      <c r="I5280" s="116"/>
      <c r="J5280" s="117"/>
      <c r="K5280" s="64"/>
      <c r="L5280" s="64"/>
      <c r="M5280" s="64"/>
      <c r="N5280" s="66" t="s">
        <v>6997</v>
      </c>
      <c r="O5280" s="66">
        <f t="shared" si="338"/>
        <v>0</v>
      </c>
      <c r="P5280" s="66"/>
      <c r="Q5280" s="65" t="str">
        <f>+IFERROR(VLOOKUP(Z5280, fechas!$B$1:$C$1036, 2,FALSE), " ")</f>
        <v xml:space="preserve"> </v>
      </c>
      <c r="R5280" s="66"/>
      <c r="S5280" s="90"/>
      <c r="T5280" s="66"/>
      <c r="U5280" s="65"/>
      <c r="V5280" s="66"/>
      <c r="W5280" s="66"/>
      <c r="X5280" s="118">
        <f t="shared" si="340"/>
        <v>1</v>
      </c>
      <c r="Y5280" s="119" t="str">
        <f>+IFERROR(VLOOKUP(G5280,fechas!$A$1:$D$292,2,FALSE), " ")</f>
        <v xml:space="preserve"> </v>
      </c>
      <c r="Z5280" s="119" t="str">
        <f t="shared" si="341"/>
        <v xml:space="preserve"> </v>
      </c>
      <c r="AA5280" s="120" t="str">
        <f ca="1">+IFERROR(IF(S5280&gt;0," ",Q5280-variables!$C$9)," ")</f>
        <v xml:space="preserve"> </v>
      </c>
    </row>
    <row r="5281" spans="2:27" s="121" customFormat="1" ht="24.95" hidden="1" customHeight="1">
      <c r="B5281" s="66">
        <f t="shared" si="339"/>
        <v>5278</v>
      </c>
      <c r="C5281" s="72"/>
      <c r="D5281" s="73"/>
      <c r="E5281" s="73"/>
      <c r="F5281" s="66"/>
      <c r="G5281" s="116"/>
      <c r="H5281" s="116"/>
      <c r="I5281" s="116"/>
      <c r="J5281" s="117"/>
      <c r="K5281" s="64"/>
      <c r="L5281" s="64"/>
      <c r="M5281" s="64"/>
      <c r="N5281" s="66" t="s">
        <v>6997</v>
      </c>
      <c r="O5281" s="66">
        <f t="shared" si="338"/>
        <v>0</v>
      </c>
      <c r="P5281" s="66"/>
      <c r="Q5281" s="65" t="str">
        <f>+IFERROR(VLOOKUP(Z5281, fechas!$B$1:$C$1036, 2,FALSE), " ")</f>
        <v xml:space="preserve"> </v>
      </c>
      <c r="R5281" s="66"/>
      <c r="S5281" s="90"/>
      <c r="T5281" s="66"/>
      <c r="U5281" s="65"/>
      <c r="V5281" s="66"/>
      <c r="W5281" s="66"/>
      <c r="X5281" s="118">
        <f t="shared" si="340"/>
        <v>1</v>
      </c>
      <c r="Y5281" s="119" t="str">
        <f>+IFERROR(VLOOKUP(G5281,fechas!$A$1:$D$292,2,FALSE), " ")</f>
        <v xml:space="preserve"> </v>
      </c>
      <c r="Z5281" s="119" t="str">
        <f t="shared" si="341"/>
        <v xml:space="preserve"> </v>
      </c>
      <c r="AA5281" s="120" t="str">
        <f ca="1">+IFERROR(IF(S5281&gt;0," ",Q5281-variables!$C$9)," ")</f>
        <v xml:space="preserve"> </v>
      </c>
    </row>
    <row r="5282" spans="2:27" s="121" customFormat="1" ht="24.95" hidden="1" customHeight="1">
      <c r="B5282" s="66">
        <f t="shared" si="339"/>
        <v>5279</v>
      </c>
      <c r="C5282" s="72"/>
      <c r="D5282" s="73"/>
      <c r="E5282" s="73"/>
      <c r="F5282" s="66"/>
      <c r="G5282" s="116"/>
      <c r="H5282" s="116"/>
      <c r="I5282" s="116"/>
      <c r="J5282" s="117"/>
      <c r="K5282" s="64"/>
      <c r="L5282" s="64"/>
      <c r="M5282" s="64"/>
      <c r="N5282" s="66" t="s">
        <v>6997</v>
      </c>
      <c r="O5282" s="66">
        <f t="shared" si="338"/>
        <v>0</v>
      </c>
      <c r="P5282" s="66"/>
      <c r="Q5282" s="65" t="str">
        <f>+IFERROR(VLOOKUP(Z5282, fechas!$B$1:$C$1036, 2,FALSE), " ")</f>
        <v xml:space="preserve"> </v>
      </c>
      <c r="R5282" s="66"/>
      <c r="S5282" s="90"/>
      <c r="T5282" s="66"/>
      <c r="U5282" s="65"/>
      <c r="V5282" s="66"/>
      <c r="W5282" s="66"/>
      <c r="X5282" s="118">
        <f t="shared" si="340"/>
        <v>1</v>
      </c>
      <c r="Y5282" s="119" t="str">
        <f>+IFERROR(VLOOKUP(G5282,fechas!$A$1:$D$292,2,FALSE), " ")</f>
        <v xml:space="preserve"> </v>
      </c>
      <c r="Z5282" s="119" t="str">
        <f t="shared" si="341"/>
        <v xml:space="preserve"> </v>
      </c>
      <c r="AA5282" s="120" t="str">
        <f ca="1">+IFERROR(IF(S5282&gt;0," ",Q5282-variables!$C$9)," ")</f>
        <v xml:space="preserve"> </v>
      </c>
    </row>
    <row r="5283" spans="2:27" s="121" customFormat="1" ht="24.95" hidden="1" customHeight="1">
      <c r="B5283" s="66">
        <f t="shared" si="339"/>
        <v>5280</v>
      </c>
      <c r="C5283" s="72"/>
      <c r="D5283" s="73"/>
      <c r="E5283" s="73"/>
      <c r="F5283" s="66"/>
      <c r="G5283" s="116"/>
      <c r="H5283" s="116"/>
      <c r="I5283" s="116"/>
      <c r="J5283" s="117"/>
      <c r="K5283" s="64"/>
      <c r="L5283" s="64"/>
      <c r="M5283" s="64"/>
      <c r="N5283" s="66" t="s">
        <v>6997</v>
      </c>
      <c r="O5283" s="66">
        <f t="shared" si="338"/>
        <v>0</v>
      </c>
      <c r="P5283" s="66"/>
      <c r="Q5283" s="65" t="str">
        <f>+IFERROR(VLOOKUP(Z5283, fechas!$B$1:$C$1036, 2,FALSE), " ")</f>
        <v xml:space="preserve"> </v>
      </c>
      <c r="R5283" s="66"/>
      <c r="S5283" s="90"/>
      <c r="T5283" s="66"/>
      <c r="U5283" s="65"/>
      <c r="V5283" s="66"/>
      <c r="W5283" s="66"/>
      <c r="X5283" s="118">
        <f t="shared" si="340"/>
        <v>1</v>
      </c>
      <c r="Y5283" s="119" t="str">
        <f>+IFERROR(VLOOKUP(G5283,fechas!$A$1:$D$292,2,FALSE), " ")</f>
        <v xml:space="preserve"> </v>
      </c>
      <c r="Z5283" s="119" t="str">
        <f t="shared" si="341"/>
        <v xml:space="preserve"> </v>
      </c>
      <c r="AA5283" s="120" t="str">
        <f ca="1">+IFERROR(IF(S5283&gt;0," ",Q5283-variables!$C$9)," ")</f>
        <v xml:space="preserve"> </v>
      </c>
    </row>
    <row r="5284" spans="2:27" s="121" customFormat="1" ht="24.95" hidden="1" customHeight="1">
      <c r="B5284" s="66">
        <f t="shared" si="339"/>
        <v>5281</v>
      </c>
      <c r="C5284" s="72"/>
      <c r="D5284" s="73"/>
      <c r="E5284" s="73"/>
      <c r="F5284" s="66"/>
      <c r="G5284" s="116"/>
      <c r="H5284" s="116"/>
      <c r="I5284" s="116"/>
      <c r="J5284" s="117"/>
      <c r="K5284" s="64"/>
      <c r="L5284" s="64"/>
      <c r="M5284" s="64"/>
      <c r="N5284" s="66" t="s">
        <v>6997</v>
      </c>
      <c r="O5284" s="66">
        <f t="shared" si="338"/>
        <v>0</v>
      </c>
      <c r="P5284" s="66"/>
      <c r="Q5284" s="65" t="str">
        <f>+IFERROR(VLOOKUP(Z5284, fechas!$B$1:$C$1036, 2,FALSE), " ")</f>
        <v xml:space="preserve"> </v>
      </c>
      <c r="R5284" s="66"/>
      <c r="S5284" s="90"/>
      <c r="T5284" s="66"/>
      <c r="U5284" s="65"/>
      <c r="V5284" s="66"/>
      <c r="W5284" s="66"/>
      <c r="X5284" s="118">
        <f t="shared" si="340"/>
        <v>1</v>
      </c>
      <c r="Y5284" s="119" t="str">
        <f>+IFERROR(VLOOKUP(G5284,fechas!$A$1:$D$292,2,FALSE), " ")</f>
        <v xml:space="preserve"> </v>
      </c>
      <c r="Z5284" s="119" t="str">
        <f t="shared" si="341"/>
        <v xml:space="preserve"> </v>
      </c>
      <c r="AA5284" s="120" t="str">
        <f ca="1">+IFERROR(IF(S5284&gt;0," ",Q5284-variables!$C$9)," ")</f>
        <v xml:space="preserve"> </v>
      </c>
    </row>
    <row r="5285" spans="2:27" s="121" customFormat="1" ht="24.95" hidden="1" customHeight="1">
      <c r="B5285" s="66">
        <f t="shared" si="339"/>
        <v>5282</v>
      </c>
      <c r="C5285" s="72"/>
      <c r="D5285" s="73"/>
      <c r="E5285" s="73"/>
      <c r="F5285" s="66"/>
      <c r="G5285" s="116"/>
      <c r="H5285" s="116"/>
      <c r="I5285" s="116"/>
      <c r="J5285" s="117"/>
      <c r="K5285" s="64"/>
      <c r="L5285" s="64"/>
      <c r="M5285" s="64"/>
      <c r="N5285" s="66" t="s">
        <v>6997</v>
      </c>
      <c r="O5285" s="66">
        <f t="shared" si="338"/>
        <v>0</v>
      </c>
      <c r="P5285" s="66"/>
      <c r="Q5285" s="65" t="str">
        <f>+IFERROR(VLOOKUP(Z5285, fechas!$B$1:$C$1036, 2,FALSE), " ")</f>
        <v xml:space="preserve"> </v>
      </c>
      <c r="R5285" s="66"/>
      <c r="S5285" s="90"/>
      <c r="T5285" s="66"/>
      <c r="U5285" s="65"/>
      <c r="V5285" s="66"/>
      <c r="W5285" s="66"/>
      <c r="X5285" s="118">
        <f t="shared" si="340"/>
        <v>1</v>
      </c>
      <c r="Y5285" s="119" t="str">
        <f>+IFERROR(VLOOKUP(G5285,fechas!$A$1:$D$292,2,FALSE), " ")</f>
        <v xml:space="preserve"> </v>
      </c>
      <c r="Z5285" s="119" t="str">
        <f t="shared" si="341"/>
        <v xml:space="preserve"> </v>
      </c>
      <c r="AA5285" s="120" t="str">
        <f ca="1">+IFERROR(IF(S5285&gt;0," ",Q5285-variables!$C$9)," ")</f>
        <v xml:space="preserve"> </v>
      </c>
    </row>
    <row r="5286" spans="2:27" s="121" customFormat="1" ht="24.95" hidden="1" customHeight="1">
      <c r="B5286" s="66">
        <f t="shared" si="339"/>
        <v>5283</v>
      </c>
      <c r="C5286" s="72"/>
      <c r="D5286" s="73"/>
      <c r="E5286" s="73"/>
      <c r="F5286" s="66"/>
      <c r="G5286" s="116"/>
      <c r="H5286" s="116"/>
      <c r="I5286" s="116"/>
      <c r="J5286" s="117"/>
      <c r="K5286" s="64"/>
      <c r="L5286" s="64"/>
      <c r="M5286" s="64"/>
      <c r="N5286" s="66" t="s">
        <v>6997</v>
      </c>
      <c r="O5286" s="66">
        <f t="shared" si="338"/>
        <v>0</v>
      </c>
      <c r="P5286" s="66"/>
      <c r="Q5286" s="65" t="str">
        <f>+IFERROR(VLOOKUP(Z5286, fechas!$B$1:$C$1036, 2,FALSE), " ")</f>
        <v xml:space="preserve"> </v>
      </c>
      <c r="R5286" s="66"/>
      <c r="S5286" s="90"/>
      <c r="T5286" s="66"/>
      <c r="U5286" s="65"/>
      <c r="V5286" s="66"/>
      <c r="W5286" s="66"/>
      <c r="X5286" s="118">
        <f t="shared" si="340"/>
        <v>1</v>
      </c>
      <c r="Y5286" s="119" t="str">
        <f>+IFERROR(VLOOKUP(G5286,fechas!$A$1:$D$292,2,FALSE), " ")</f>
        <v xml:space="preserve"> </v>
      </c>
      <c r="Z5286" s="119" t="str">
        <f t="shared" si="341"/>
        <v xml:space="preserve"> </v>
      </c>
      <c r="AA5286" s="120" t="str">
        <f ca="1">+IFERROR(IF(S5286&gt;0," ",Q5286-variables!$C$9)," ")</f>
        <v xml:space="preserve"> </v>
      </c>
    </row>
    <row r="5287" spans="2:27" s="121" customFormat="1" ht="24.95" hidden="1" customHeight="1">
      <c r="B5287" s="66">
        <f t="shared" si="339"/>
        <v>5284</v>
      </c>
      <c r="C5287" s="72"/>
      <c r="D5287" s="73"/>
      <c r="E5287" s="73"/>
      <c r="F5287" s="66"/>
      <c r="G5287" s="116"/>
      <c r="H5287" s="116"/>
      <c r="I5287" s="116"/>
      <c r="J5287" s="117"/>
      <c r="K5287" s="64"/>
      <c r="L5287" s="64"/>
      <c r="M5287" s="64"/>
      <c r="N5287" s="66" t="s">
        <v>6997</v>
      </c>
      <c r="O5287" s="66">
        <f t="shared" si="338"/>
        <v>0</v>
      </c>
      <c r="P5287" s="66"/>
      <c r="Q5287" s="65" t="str">
        <f>+IFERROR(VLOOKUP(Z5287, fechas!$B$1:$C$1036, 2,FALSE), " ")</f>
        <v xml:space="preserve"> </v>
      </c>
      <c r="R5287" s="66"/>
      <c r="S5287" s="90"/>
      <c r="T5287" s="66"/>
      <c r="U5287" s="65"/>
      <c r="V5287" s="66"/>
      <c r="W5287" s="66"/>
      <c r="X5287" s="118">
        <f t="shared" si="340"/>
        <v>1</v>
      </c>
      <c r="Y5287" s="119" t="str">
        <f>+IFERROR(VLOOKUP(G5287,fechas!$A$1:$D$292,2,FALSE), " ")</f>
        <v xml:space="preserve"> </v>
      </c>
      <c r="Z5287" s="119" t="str">
        <f t="shared" si="341"/>
        <v xml:space="preserve"> </v>
      </c>
      <c r="AA5287" s="120" t="str">
        <f ca="1">+IFERROR(IF(S5287&gt;0," ",Q5287-variables!$C$9)," ")</f>
        <v xml:space="preserve"> </v>
      </c>
    </row>
    <row r="5288" spans="2:27" s="121" customFormat="1" ht="24.95" hidden="1" customHeight="1">
      <c r="B5288" s="66">
        <f t="shared" si="339"/>
        <v>5285</v>
      </c>
      <c r="C5288" s="72"/>
      <c r="D5288" s="73"/>
      <c r="E5288" s="73"/>
      <c r="F5288" s="66"/>
      <c r="G5288" s="116"/>
      <c r="H5288" s="116"/>
      <c r="I5288" s="116"/>
      <c r="J5288" s="117"/>
      <c r="K5288" s="64"/>
      <c r="L5288" s="64"/>
      <c r="M5288" s="64"/>
      <c r="N5288" s="66" t="s">
        <v>6997</v>
      </c>
      <c r="O5288" s="66">
        <f t="shared" si="338"/>
        <v>0</v>
      </c>
      <c r="P5288" s="66"/>
      <c r="Q5288" s="65" t="str">
        <f>+IFERROR(VLOOKUP(Z5288, fechas!$B$1:$C$1036, 2,FALSE), " ")</f>
        <v xml:space="preserve"> </v>
      </c>
      <c r="R5288" s="66"/>
      <c r="S5288" s="90"/>
      <c r="T5288" s="66"/>
      <c r="U5288" s="65"/>
      <c r="V5288" s="66"/>
      <c r="W5288" s="66"/>
      <c r="X5288" s="118">
        <f t="shared" si="340"/>
        <v>1</v>
      </c>
      <c r="Y5288" s="119" t="str">
        <f>+IFERROR(VLOOKUP(G5288,fechas!$A$1:$D$292,2,FALSE), " ")</f>
        <v xml:space="preserve"> </v>
      </c>
      <c r="Z5288" s="119" t="str">
        <f t="shared" si="341"/>
        <v xml:space="preserve"> </v>
      </c>
      <c r="AA5288" s="120" t="str">
        <f ca="1">+IFERROR(IF(S5288&gt;0," ",Q5288-variables!$C$9)," ")</f>
        <v xml:space="preserve"> </v>
      </c>
    </row>
    <row r="5289" spans="2:27" s="121" customFormat="1" ht="24.95" hidden="1" customHeight="1">
      <c r="B5289" s="66">
        <f t="shared" si="339"/>
        <v>5286</v>
      </c>
      <c r="C5289" s="72"/>
      <c r="D5289" s="73"/>
      <c r="E5289" s="73"/>
      <c r="F5289" s="66"/>
      <c r="G5289" s="116"/>
      <c r="H5289" s="116"/>
      <c r="I5289" s="116"/>
      <c r="J5289" s="117"/>
      <c r="K5289" s="64"/>
      <c r="L5289" s="64"/>
      <c r="M5289" s="64"/>
      <c r="N5289" s="66" t="s">
        <v>6997</v>
      </c>
      <c r="O5289" s="66">
        <f t="shared" si="338"/>
        <v>0</v>
      </c>
      <c r="P5289" s="66"/>
      <c r="Q5289" s="65" t="str">
        <f>+IFERROR(VLOOKUP(Z5289, fechas!$B$1:$C$1036, 2,FALSE), " ")</f>
        <v xml:space="preserve"> </v>
      </c>
      <c r="R5289" s="66"/>
      <c r="S5289" s="90"/>
      <c r="T5289" s="66"/>
      <c r="U5289" s="65"/>
      <c r="V5289" s="66"/>
      <c r="W5289" s="66"/>
      <c r="X5289" s="118">
        <f t="shared" si="340"/>
        <v>1</v>
      </c>
      <c r="Y5289" s="119" t="str">
        <f>+IFERROR(VLOOKUP(G5289,fechas!$A$1:$D$292,2,FALSE), " ")</f>
        <v xml:space="preserve"> </v>
      </c>
      <c r="Z5289" s="119" t="str">
        <f t="shared" si="341"/>
        <v xml:space="preserve"> </v>
      </c>
      <c r="AA5289" s="120" t="str">
        <f ca="1">+IFERROR(IF(S5289&gt;0," ",Q5289-variables!$C$9)," ")</f>
        <v xml:space="preserve"> </v>
      </c>
    </row>
    <row r="5290" spans="2:27" s="121" customFormat="1" ht="24.95" hidden="1" customHeight="1">
      <c r="B5290" s="66">
        <f t="shared" si="339"/>
        <v>5287</v>
      </c>
      <c r="C5290" s="72"/>
      <c r="D5290" s="73"/>
      <c r="E5290" s="73"/>
      <c r="F5290" s="66"/>
      <c r="G5290" s="116"/>
      <c r="H5290" s="116"/>
      <c r="I5290" s="116"/>
      <c r="J5290" s="117"/>
      <c r="K5290" s="64"/>
      <c r="L5290" s="64"/>
      <c r="M5290" s="64"/>
      <c r="N5290" s="66" t="s">
        <v>6997</v>
      </c>
      <c r="O5290" s="66">
        <f t="shared" si="338"/>
        <v>0</v>
      </c>
      <c r="P5290" s="66"/>
      <c r="Q5290" s="65" t="str">
        <f>+IFERROR(VLOOKUP(Z5290, fechas!$B$1:$C$1036, 2,FALSE), " ")</f>
        <v xml:space="preserve"> </v>
      </c>
      <c r="R5290" s="66"/>
      <c r="S5290" s="90"/>
      <c r="T5290" s="66"/>
      <c r="U5290" s="65"/>
      <c r="V5290" s="66"/>
      <c r="W5290" s="66"/>
      <c r="X5290" s="118">
        <f t="shared" si="340"/>
        <v>1</v>
      </c>
      <c r="Y5290" s="119" t="str">
        <f>+IFERROR(VLOOKUP(G5290,fechas!$A$1:$D$292,2,FALSE), " ")</f>
        <v xml:space="preserve"> </v>
      </c>
      <c r="Z5290" s="119" t="str">
        <f t="shared" si="341"/>
        <v xml:space="preserve"> </v>
      </c>
      <c r="AA5290" s="120" t="str">
        <f ca="1">+IFERROR(IF(S5290&gt;0," ",Q5290-variables!$C$9)," ")</f>
        <v xml:space="preserve"> </v>
      </c>
    </row>
    <row r="5291" spans="2:27" s="121" customFormat="1" ht="24.95" hidden="1" customHeight="1">
      <c r="B5291" s="66">
        <f t="shared" si="339"/>
        <v>5288</v>
      </c>
      <c r="C5291" s="72"/>
      <c r="D5291" s="73"/>
      <c r="E5291" s="73"/>
      <c r="F5291" s="66"/>
      <c r="G5291" s="116"/>
      <c r="H5291" s="116"/>
      <c r="I5291" s="116"/>
      <c r="J5291" s="117"/>
      <c r="K5291" s="64"/>
      <c r="L5291" s="64"/>
      <c r="M5291" s="64"/>
      <c r="N5291" s="66" t="s">
        <v>6997</v>
      </c>
      <c r="O5291" s="66">
        <f t="shared" si="338"/>
        <v>0</v>
      </c>
      <c r="P5291" s="66"/>
      <c r="Q5291" s="65" t="str">
        <f>+IFERROR(VLOOKUP(Z5291, fechas!$B$1:$C$1036, 2,FALSE), " ")</f>
        <v xml:space="preserve"> </v>
      </c>
      <c r="R5291" s="66"/>
      <c r="S5291" s="90"/>
      <c r="T5291" s="66"/>
      <c r="U5291" s="65"/>
      <c r="V5291" s="66"/>
      <c r="W5291" s="66"/>
      <c r="X5291" s="118">
        <f t="shared" si="340"/>
        <v>1</v>
      </c>
      <c r="Y5291" s="119" t="str">
        <f>+IFERROR(VLOOKUP(G5291,fechas!$A$1:$D$292,2,FALSE), " ")</f>
        <v xml:space="preserve"> </v>
      </c>
      <c r="Z5291" s="119" t="str">
        <f t="shared" si="341"/>
        <v xml:space="preserve"> </v>
      </c>
      <c r="AA5291" s="120" t="str">
        <f ca="1">+IFERROR(IF(S5291&gt;0," ",Q5291-variables!$C$9)," ")</f>
        <v xml:space="preserve"> </v>
      </c>
    </row>
    <row r="5292" spans="2:27" s="121" customFormat="1" ht="24.95" hidden="1" customHeight="1">
      <c r="B5292" s="66">
        <f t="shared" si="339"/>
        <v>5289</v>
      </c>
      <c r="C5292" s="72"/>
      <c r="D5292" s="73"/>
      <c r="E5292" s="73"/>
      <c r="F5292" s="66"/>
      <c r="G5292" s="116"/>
      <c r="H5292" s="116"/>
      <c r="I5292" s="116"/>
      <c r="J5292" s="117"/>
      <c r="K5292" s="64"/>
      <c r="L5292" s="64"/>
      <c r="M5292" s="64"/>
      <c r="N5292" s="66" t="s">
        <v>6997</v>
      </c>
      <c r="O5292" s="66">
        <f t="shared" si="338"/>
        <v>0</v>
      </c>
      <c r="P5292" s="66"/>
      <c r="Q5292" s="65" t="str">
        <f>+IFERROR(VLOOKUP(Z5292, fechas!$B$1:$C$1036, 2,FALSE), " ")</f>
        <v xml:space="preserve"> </v>
      </c>
      <c r="R5292" s="66"/>
      <c r="S5292" s="90"/>
      <c r="T5292" s="66"/>
      <c r="U5292" s="65"/>
      <c r="V5292" s="66"/>
      <c r="W5292" s="66"/>
      <c r="X5292" s="118">
        <f t="shared" si="340"/>
        <v>1</v>
      </c>
      <c r="Y5292" s="119" t="str">
        <f>+IFERROR(VLOOKUP(G5292,fechas!$A$1:$D$292,2,FALSE), " ")</f>
        <v xml:space="preserve"> </v>
      </c>
      <c r="Z5292" s="119" t="str">
        <f t="shared" si="341"/>
        <v xml:space="preserve"> </v>
      </c>
      <c r="AA5292" s="120" t="str">
        <f ca="1">+IFERROR(IF(S5292&gt;0," ",Q5292-variables!$C$9)," ")</f>
        <v xml:space="preserve"> </v>
      </c>
    </row>
    <row r="5293" spans="2:27" s="121" customFormat="1" ht="24.95" hidden="1" customHeight="1">
      <c r="B5293" s="66">
        <f t="shared" si="339"/>
        <v>5290</v>
      </c>
      <c r="C5293" s="72"/>
      <c r="D5293" s="73"/>
      <c r="E5293" s="73"/>
      <c r="F5293" s="66"/>
      <c r="G5293" s="116"/>
      <c r="H5293" s="116"/>
      <c r="I5293" s="116"/>
      <c r="J5293" s="117"/>
      <c r="K5293" s="64"/>
      <c r="L5293" s="64"/>
      <c r="M5293" s="64"/>
      <c r="N5293" s="66" t="s">
        <v>6997</v>
      </c>
      <c r="O5293" s="66">
        <f t="shared" si="338"/>
        <v>0</v>
      </c>
      <c r="P5293" s="66"/>
      <c r="Q5293" s="65" t="str">
        <f>+IFERROR(VLOOKUP(Z5293, fechas!$B$1:$C$1036, 2,FALSE), " ")</f>
        <v xml:space="preserve"> </v>
      </c>
      <c r="R5293" s="66"/>
      <c r="S5293" s="90"/>
      <c r="T5293" s="66"/>
      <c r="U5293" s="65"/>
      <c r="V5293" s="66"/>
      <c r="W5293" s="66"/>
      <c r="X5293" s="118">
        <f t="shared" si="340"/>
        <v>1</v>
      </c>
      <c r="Y5293" s="119" t="str">
        <f>+IFERROR(VLOOKUP(G5293,fechas!$A$1:$D$292,2,FALSE), " ")</f>
        <v xml:space="preserve"> </v>
      </c>
      <c r="Z5293" s="119" t="str">
        <f t="shared" si="341"/>
        <v xml:space="preserve"> </v>
      </c>
      <c r="AA5293" s="120" t="str">
        <f ca="1">+IFERROR(IF(S5293&gt;0," ",Q5293-variables!$C$9)," ")</f>
        <v xml:space="preserve"> </v>
      </c>
    </row>
    <row r="5294" spans="2:27" s="121" customFormat="1" ht="24.95" hidden="1" customHeight="1">
      <c r="B5294" s="66">
        <f t="shared" si="339"/>
        <v>5291</v>
      </c>
      <c r="C5294" s="72"/>
      <c r="D5294" s="73"/>
      <c r="E5294" s="73"/>
      <c r="F5294" s="66"/>
      <c r="G5294" s="116"/>
      <c r="H5294" s="116"/>
      <c r="I5294" s="116"/>
      <c r="J5294" s="117"/>
      <c r="K5294" s="64"/>
      <c r="L5294" s="64"/>
      <c r="M5294" s="64"/>
      <c r="N5294" s="66" t="s">
        <v>6997</v>
      </c>
      <c r="O5294" s="66">
        <f t="shared" si="338"/>
        <v>0</v>
      </c>
      <c r="P5294" s="66"/>
      <c r="Q5294" s="65" t="str">
        <f>+IFERROR(VLOOKUP(Z5294, fechas!$B$1:$C$1036, 2,FALSE), " ")</f>
        <v xml:space="preserve"> </v>
      </c>
      <c r="R5294" s="66"/>
      <c r="S5294" s="90"/>
      <c r="T5294" s="66"/>
      <c r="U5294" s="65"/>
      <c r="V5294" s="66"/>
      <c r="W5294" s="66"/>
      <c r="X5294" s="118">
        <f t="shared" si="340"/>
        <v>1</v>
      </c>
      <c r="Y5294" s="119" t="str">
        <f>+IFERROR(VLOOKUP(G5294,fechas!$A$1:$D$292,2,FALSE), " ")</f>
        <v xml:space="preserve"> </v>
      </c>
      <c r="Z5294" s="119" t="str">
        <f t="shared" si="341"/>
        <v xml:space="preserve"> </v>
      </c>
      <c r="AA5294" s="120" t="str">
        <f ca="1">+IFERROR(IF(S5294&gt;0," ",Q5294-variables!$C$9)," ")</f>
        <v xml:space="preserve"> </v>
      </c>
    </row>
    <row r="5295" spans="2:27" s="121" customFormat="1" ht="24.95" hidden="1" customHeight="1">
      <c r="B5295" s="66">
        <f t="shared" si="339"/>
        <v>5292</v>
      </c>
      <c r="C5295" s="72"/>
      <c r="D5295" s="73"/>
      <c r="E5295" s="73"/>
      <c r="F5295" s="66"/>
      <c r="G5295" s="116"/>
      <c r="H5295" s="116"/>
      <c r="I5295" s="116"/>
      <c r="J5295" s="117"/>
      <c r="K5295" s="64"/>
      <c r="L5295" s="64"/>
      <c r="M5295" s="64"/>
      <c r="N5295" s="66" t="s">
        <v>6997</v>
      </c>
      <c r="O5295" s="66">
        <f t="shared" si="338"/>
        <v>0</v>
      </c>
      <c r="P5295" s="66"/>
      <c r="Q5295" s="65" t="str">
        <f>+IFERROR(VLOOKUP(Z5295, fechas!$B$1:$C$1036, 2,FALSE), " ")</f>
        <v xml:space="preserve"> </v>
      </c>
      <c r="R5295" s="66"/>
      <c r="S5295" s="90"/>
      <c r="T5295" s="66"/>
      <c r="U5295" s="65"/>
      <c r="V5295" s="66"/>
      <c r="W5295" s="66"/>
      <c r="X5295" s="118">
        <f t="shared" si="340"/>
        <v>1</v>
      </c>
      <c r="Y5295" s="119" t="str">
        <f>+IFERROR(VLOOKUP(G5295,fechas!$A$1:$D$292,2,FALSE), " ")</f>
        <v xml:space="preserve"> </v>
      </c>
      <c r="Z5295" s="119" t="str">
        <f t="shared" si="341"/>
        <v xml:space="preserve"> </v>
      </c>
      <c r="AA5295" s="120" t="str">
        <f ca="1">+IFERROR(IF(S5295&gt;0," ",Q5295-variables!$C$9)," ")</f>
        <v xml:space="preserve"> </v>
      </c>
    </row>
    <row r="5296" spans="2:27" s="121" customFormat="1" ht="24.95" hidden="1" customHeight="1">
      <c r="B5296" s="66">
        <f t="shared" si="339"/>
        <v>5293</v>
      </c>
      <c r="C5296" s="72"/>
      <c r="D5296" s="73"/>
      <c r="E5296" s="73"/>
      <c r="F5296" s="66"/>
      <c r="G5296" s="116"/>
      <c r="H5296" s="116"/>
      <c r="I5296" s="116"/>
      <c r="J5296" s="117"/>
      <c r="K5296" s="64"/>
      <c r="L5296" s="64"/>
      <c r="M5296" s="64"/>
      <c r="N5296" s="66" t="s">
        <v>6997</v>
      </c>
      <c r="O5296" s="66">
        <f t="shared" si="338"/>
        <v>0</v>
      </c>
      <c r="P5296" s="66"/>
      <c r="Q5296" s="65" t="str">
        <f>+IFERROR(VLOOKUP(Z5296, fechas!$B$1:$C$1036, 2,FALSE), " ")</f>
        <v xml:space="preserve"> </v>
      </c>
      <c r="R5296" s="66"/>
      <c r="S5296" s="90"/>
      <c r="T5296" s="66"/>
      <c r="U5296" s="65"/>
      <c r="V5296" s="66"/>
      <c r="W5296" s="66"/>
      <c r="X5296" s="118">
        <f t="shared" si="340"/>
        <v>1</v>
      </c>
      <c r="Y5296" s="119" t="str">
        <f>+IFERROR(VLOOKUP(G5296,fechas!$A$1:$D$292,2,FALSE), " ")</f>
        <v xml:space="preserve"> </v>
      </c>
      <c r="Z5296" s="119" t="str">
        <f t="shared" si="341"/>
        <v xml:space="preserve"> </v>
      </c>
      <c r="AA5296" s="120" t="str">
        <f ca="1">+IFERROR(IF(S5296&gt;0," ",Q5296-variables!$C$9)," ")</f>
        <v xml:space="preserve"> </v>
      </c>
    </row>
    <row r="5297" spans="2:27" s="121" customFormat="1" ht="24.95" hidden="1" customHeight="1">
      <c r="B5297" s="66">
        <f t="shared" si="339"/>
        <v>5294</v>
      </c>
      <c r="C5297" s="72"/>
      <c r="D5297" s="73"/>
      <c r="E5297" s="73"/>
      <c r="F5297" s="66"/>
      <c r="G5297" s="116"/>
      <c r="H5297" s="116"/>
      <c r="I5297" s="116"/>
      <c r="J5297" s="117"/>
      <c r="K5297" s="64"/>
      <c r="L5297" s="64"/>
      <c r="M5297" s="64"/>
      <c r="N5297" s="66" t="s">
        <v>6997</v>
      </c>
      <c r="O5297" s="66">
        <f t="shared" si="338"/>
        <v>0</v>
      </c>
      <c r="P5297" s="66"/>
      <c r="Q5297" s="65" t="str">
        <f>+IFERROR(VLOOKUP(Z5297, fechas!$B$1:$C$1036, 2,FALSE), " ")</f>
        <v xml:space="preserve"> </v>
      </c>
      <c r="R5297" s="66"/>
      <c r="S5297" s="90"/>
      <c r="T5297" s="66"/>
      <c r="U5297" s="65"/>
      <c r="V5297" s="66"/>
      <c r="W5297" s="66"/>
      <c r="X5297" s="118">
        <f t="shared" si="340"/>
        <v>1</v>
      </c>
      <c r="Y5297" s="119" t="str">
        <f>+IFERROR(VLOOKUP(G5297,fechas!$A$1:$D$292,2,FALSE), " ")</f>
        <v xml:space="preserve"> </v>
      </c>
      <c r="Z5297" s="119" t="str">
        <f t="shared" si="341"/>
        <v xml:space="preserve"> </v>
      </c>
      <c r="AA5297" s="120" t="str">
        <f ca="1">+IFERROR(IF(S5297&gt;0," ",Q5297-variables!$C$9)," ")</f>
        <v xml:space="preserve"> </v>
      </c>
    </row>
    <row r="5298" spans="2:27" s="121" customFormat="1" ht="24.95" hidden="1" customHeight="1">
      <c r="B5298" s="66">
        <f t="shared" si="339"/>
        <v>5295</v>
      </c>
      <c r="C5298" s="72"/>
      <c r="D5298" s="73"/>
      <c r="E5298" s="73"/>
      <c r="F5298" s="66"/>
      <c r="G5298" s="116"/>
      <c r="H5298" s="116"/>
      <c r="I5298" s="116"/>
      <c r="J5298" s="117"/>
      <c r="K5298" s="64"/>
      <c r="L5298" s="64"/>
      <c r="M5298" s="64"/>
      <c r="N5298" s="66" t="s">
        <v>6997</v>
      </c>
      <c r="O5298" s="66">
        <f t="shared" si="338"/>
        <v>0</v>
      </c>
      <c r="P5298" s="66"/>
      <c r="Q5298" s="65" t="str">
        <f>+IFERROR(VLOOKUP(Z5298, fechas!$B$1:$C$1036, 2,FALSE), " ")</f>
        <v xml:space="preserve"> </v>
      </c>
      <c r="R5298" s="66"/>
      <c r="S5298" s="90"/>
      <c r="T5298" s="66"/>
      <c r="U5298" s="65"/>
      <c r="V5298" s="66"/>
      <c r="W5298" s="66"/>
      <c r="X5298" s="118">
        <f t="shared" si="340"/>
        <v>1</v>
      </c>
      <c r="Y5298" s="119" t="str">
        <f>+IFERROR(VLOOKUP(G5298,fechas!$A$1:$D$292,2,FALSE), " ")</f>
        <v xml:space="preserve"> </v>
      </c>
      <c r="Z5298" s="119" t="str">
        <f t="shared" si="341"/>
        <v xml:space="preserve"> </v>
      </c>
      <c r="AA5298" s="120" t="str">
        <f ca="1">+IFERROR(IF(S5298&gt;0," ",Q5298-variables!$C$9)," ")</f>
        <v xml:space="preserve"> </v>
      </c>
    </row>
    <row r="5299" spans="2:27" s="121" customFormat="1" ht="24.95" hidden="1" customHeight="1">
      <c r="B5299" s="66">
        <f t="shared" si="339"/>
        <v>5296</v>
      </c>
      <c r="C5299" s="72"/>
      <c r="D5299" s="73"/>
      <c r="E5299" s="73"/>
      <c r="F5299" s="66"/>
      <c r="G5299" s="116"/>
      <c r="H5299" s="116"/>
      <c r="I5299" s="116"/>
      <c r="J5299" s="117"/>
      <c r="K5299" s="64"/>
      <c r="L5299" s="64"/>
      <c r="M5299" s="64"/>
      <c r="N5299" s="66" t="s">
        <v>6997</v>
      </c>
      <c r="O5299" s="66">
        <f t="shared" si="338"/>
        <v>0</v>
      </c>
      <c r="P5299" s="66"/>
      <c r="Q5299" s="65" t="str">
        <f>+IFERROR(VLOOKUP(Z5299, fechas!$B$1:$C$1036, 2,FALSE), " ")</f>
        <v xml:space="preserve"> </v>
      </c>
      <c r="R5299" s="66"/>
      <c r="S5299" s="90"/>
      <c r="T5299" s="66"/>
      <c r="U5299" s="65"/>
      <c r="V5299" s="66"/>
      <c r="W5299" s="66"/>
      <c r="X5299" s="118">
        <f t="shared" si="340"/>
        <v>1</v>
      </c>
      <c r="Y5299" s="119" t="str">
        <f>+IFERROR(VLOOKUP(G5299,fechas!$A$1:$D$292,2,FALSE), " ")</f>
        <v xml:space="preserve"> </v>
      </c>
      <c r="Z5299" s="119" t="str">
        <f t="shared" si="341"/>
        <v xml:space="preserve"> </v>
      </c>
      <c r="AA5299" s="120" t="str">
        <f ca="1">+IFERROR(IF(S5299&gt;0," ",Q5299-variables!$C$9)," ")</f>
        <v xml:space="preserve"> </v>
      </c>
    </row>
    <row r="5300" spans="2:27" s="121" customFormat="1" ht="24.95" hidden="1" customHeight="1">
      <c r="B5300" s="66">
        <f t="shared" si="339"/>
        <v>5297</v>
      </c>
      <c r="C5300" s="72"/>
      <c r="D5300" s="73"/>
      <c r="E5300" s="73"/>
      <c r="F5300" s="66"/>
      <c r="G5300" s="116"/>
      <c r="H5300" s="116"/>
      <c r="I5300" s="116"/>
      <c r="J5300" s="117"/>
      <c r="K5300" s="64"/>
      <c r="L5300" s="64"/>
      <c r="M5300" s="64"/>
      <c r="N5300" s="66" t="s">
        <v>6997</v>
      </c>
      <c r="O5300" s="66">
        <f t="shared" si="338"/>
        <v>0</v>
      </c>
      <c r="P5300" s="66"/>
      <c r="Q5300" s="65" t="str">
        <f>+IFERROR(VLOOKUP(Z5300, fechas!$B$1:$C$1036, 2,FALSE), " ")</f>
        <v xml:space="preserve"> </v>
      </c>
      <c r="R5300" s="66"/>
      <c r="S5300" s="90"/>
      <c r="T5300" s="66"/>
      <c r="U5300" s="65"/>
      <c r="V5300" s="66"/>
      <c r="W5300" s="66"/>
      <c r="X5300" s="118">
        <f t="shared" si="340"/>
        <v>1</v>
      </c>
      <c r="Y5300" s="119" t="str">
        <f>+IFERROR(VLOOKUP(G5300,fechas!$A$1:$D$292,2,FALSE), " ")</f>
        <v xml:space="preserve"> </v>
      </c>
      <c r="Z5300" s="119" t="str">
        <f t="shared" si="341"/>
        <v xml:space="preserve"> </v>
      </c>
      <c r="AA5300" s="120" t="str">
        <f ca="1">+IFERROR(IF(S5300&gt;0," ",Q5300-variables!$C$9)," ")</f>
        <v xml:space="preserve"> </v>
      </c>
    </row>
    <row r="5301" spans="2:27" s="121" customFormat="1" ht="24.95" hidden="1" customHeight="1">
      <c r="B5301" s="66">
        <f t="shared" si="339"/>
        <v>5298</v>
      </c>
      <c r="C5301" s="72"/>
      <c r="D5301" s="73"/>
      <c r="E5301" s="73"/>
      <c r="F5301" s="66"/>
      <c r="G5301" s="116"/>
      <c r="H5301" s="116"/>
      <c r="I5301" s="116"/>
      <c r="J5301" s="117"/>
      <c r="K5301" s="64"/>
      <c r="L5301" s="64"/>
      <c r="M5301" s="64"/>
      <c r="N5301" s="66" t="s">
        <v>6997</v>
      </c>
      <c r="O5301" s="66">
        <f t="shared" si="338"/>
        <v>0</v>
      </c>
      <c r="P5301" s="66"/>
      <c r="Q5301" s="65" t="str">
        <f>+IFERROR(VLOOKUP(Z5301, fechas!$B$1:$C$1036, 2,FALSE), " ")</f>
        <v xml:space="preserve"> </v>
      </c>
      <c r="R5301" s="66"/>
      <c r="S5301" s="90"/>
      <c r="T5301" s="66"/>
      <c r="U5301" s="65"/>
      <c r="V5301" s="66"/>
      <c r="W5301" s="66"/>
      <c r="X5301" s="118">
        <f t="shared" si="340"/>
        <v>1</v>
      </c>
      <c r="Y5301" s="119" t="str">
        <f>+IFERROR(VLOOKUP(G5301,fechas!$A$1:$D$292,2,FALSE), " ")</f>
        <v xml:space="preserve"> </v>
      </c>
      <c r="Z5301" s="119" t="str">
        <f t="shared" si="341"/>
        <v xml:space="preserve"> </v>
      </c>
      <c r="AA5301" s="120" t="str">
        <f ca="1">+IFERROR(IF(S5301&gt;0," ",Q5301-variables!$C$9)," ")</f>
        <v xml:space="preserve"> </v>
      </c>
    </row>
    <row r="5302" spans="2:27" s="121" customFormat="1" ht="24.95" hidden="1" customHeight="1">
      <c r="B5302" s="66">
        <f t="shared" si="339"/>
        <v>5299</v>
      </c>
      <c r="C5302" s="72"/>
      <c r="D5302" s="73"/>
      <c r="E5302" s="73"/>
      <c r="F5302" s="66"/>
      <c r="G5302" s="116"/>
      <c r="H5302" s="116"/>
      <c r="I5302" s="116"/>
      <c r="J5302" s="117"/>
      <c r="K5302" s="64"/>
      <c r="L5302" s="64"/>
      <c r="M5302" s="64"/>
      <c r="N5302" s="66" t="s">
        <v>6997</v>
      </c>
      <c r="O5302" s="66">
        <f t="shared" si="338"/>
        <v>0</v>
      </c>
      <c r="P5302" s="66"/>
      <c r="Q5302" s="65" t="str">
        <f>+IFERROR(VLOOKUP(Z5302, fechas!$B$1:$C$1036, 2,FALSE), " ")</f>
        <v xml:space="preserve"> </v>
      </c>
      <c r="R5302" s="66"/>
      <c r="S5302" s="90"/>
      <c r="T5302" s="66"/>
      <c r="U5302" s="65"/>
      <c r="V5302" s="66"/>
      <c r="W5302" s="66"/>
      <c r="X5302" s="118">
        <f t="shared" si="340"/>
        <v>1</v>
      </c>
      <c r="Y5302" s="119" t="str">
        <f>+IFERROR(VLOOKUP(G5302,fechas!$A$1:$D$292,2,FALSE), " ")</f>
        <v xml:space="preserve"> </v>
      </c>
      <c r="Z5302" s="119" t="str">
        <f t="shared" si="341"/>
        <v xml:space="preserve"> </v>
      </c>
      <c r="AA5302" s="120" t="str">
        <f ca="1">+IFERROR(IF(S5302&gt;0," ",Q5302-variables!$C$9)," ")</f>
        <v xml:space="preserve"> </v>
      </c>
    </row>
    <row r="5303" spans="2:27" s="121" customFormat="1" ht="24.95" hidden="1" customHeight="1">
      <c r="B5303" s="66">
        <f t="shared" si="339"/>
        <v>5300</v>
      </c>
      <c r="C5303" s="72"/>
      <c r="D5303" s="73"/>
      <c r="E5303" s="73"/>
      <c r="F5303" s="66"/>
      <c r="G5303" s="116"/>
      <c r="H5303" s="116"/>
      <c r="I5303" s="116"/>
      <c r="J5303" s="117"/>
      <c r="K5303" s="64"/>
      <c r="L5303" s="64"/>
      <c r="M5303" s="64"/>
      <c r="N5303" s="66" t="s">
        <v>6997</v>
      </c>
      <c r="O5303" s="66">
        <f t="shared" si="338"/>
        <v>0</v>
      </c>
      <c r="P5303" s="66"/>
      <c r="Q5303" s="65" t="str">
        <f>+IFERROR(VLOOKUP(Z5303, fechas!$B$1:$C$1036, 2,FALSE), " ")</f>
        <v xml:space="preserve"> </v>
      </c>
      <c r="R5303" s="66"/>
      <c r="S5303" s="90"/>
      <c r="T5303" s="66"/>
      <c r="U5303" s="65"/>
      <c r="V5303" s="66"/>
      <c r="W5303" s="66"/>
      <c r="X5303" s="118">
        <f t="shared" si="340"/>
        <v>1</v>
      </c>
      <c r="Y5303" s="119" t="str">
        <f>+IFERROR(VLOOKUP(G5303,fechas!$A$1:$D$292,2,FALSE), " ")</f>
        <v xml:space="preserve"> </v>
      </c>
      <c r="Z5303" s="119" t="str">
        <f t="shared" si="341"/>
        <v xml:space="preserve"> </v>
      </c>
      <c r="AA5303" s="120" t="str">
        <f ca="1">+IFERROR(IF(S5303&gt;0," ",Q5303-variables!$C$9)," ")</f>
        <v xml:space="preserve"> </v>
      </c>
    </row>
    <row r="5304" spans="2:27" s="121" customFormat="1" ht="24.95" hidden="1" customHeight="1">
      <c r="B5304" s="66">
        <f t="shared" si="339"/>
        <v>5301</v>
      </c>
      <c r="C5304" s="72"/>
      <c r="D5304" s="73"/>
      <c r="E5304" s="73"/>
      <c r="F5304" s="66"/>
      <c r="G5304" s="116"/>
      <c r="H5304" s="116"/>
      <c r="I5304" s="116"/>
      <c r="J5304" s="117"/>
      <c r="K5304" s="64"/>
      <c r="L5304" s="64"/>
      <c r="M5304" s="64"/>
      <c r="N5304" s="66" t="s">
        <v>6997</v>
      </c>
      <c r="O5304" s="66">
        <f t="shared" si="338"/>
        <v>0</v>
      </c>
      <c r="P5304" s="66"/>
      <c r="Q5304" s="65" t="str">
        <f>+IFERROR(VLOOKUP(Z5304, fechas!$B$1:$C$1036, 2,FALSE), " ")</f>
        <v xml:space="preserve"> </v>
      </c>
      <c r="R5304" s="66"/>
      <c r="S5304" s="90"/>
      <c r="T5304" s="66"/>
      <c r="U5304" s="65"/>
      <c r="V5304" s="66"/>
      <c r="W5304" s="66"/>
      <c r="X5304" s="118">
        <f t="shared" si="340"/>
        <v>1</v>
      </c>
      <c r="Y5304" s="119" t="str">
        <f>+IFERROR(VLOOKUP(G5304,fechas!$A$1:$D$292,2,FALSE), " ")</f>
        <v xml:space="preserve"> </v>
      </c>
      <c r="Z5304" s="119" t="str">
        <f t="shared" si="341"/>
        <v xml:space="preserve"> </v>
      </c>
      <c r="AA5304" s="120" t="str">
        <f ca="1">+IFERROR(IF(S5304&gt;0," ",Q5304-variables!$C$9)," ")</f>
        <v xml:space="preserve"> </v>
      </c>
    </row>
    <row r="5305" spans="2:27" s="121" customFormat="1" ht="24.95" hidden="1" customHeight="1">
      <c r="B5305" s="66">
        <f t="shared" si="339"/>
        <v>5302</v>
      </c>
      <c r="C5305" s="72"/>
      <c r="D5305" s="73"/>
      <c r="E5305" s="73"/>
      <c r="F5305" s="66"/>
      <c r="G5305" s="116"/>
      <c r="H5305" s="116"/>
      <c r="I5305" s="116"/>
      <c r="J5305" s="117"/>
      <c r="K5305" s="64"/>
      <c r="L5305" s="64"/>
      <c r="M5305" s="64"/>
      <c r="N5305" s="66" t="s">
        <v>6997</v>
      </c>
      <c r="O5305" s="66">
        <f t="shared" si="338"/>
        <v>0</v>
      </c>
      <c r="P5305" s="66"/>
      <c r="Q5305" s="65" t="str">
        <f>+IFERROR(VLOOKUP(Z5305, fechas!$B$1:$C$1036, 2,FALSE), " ")</f>
        <v xml:space="preserve"> </v>
      </c>
      <c r="R5305" s="66"/>
      <c r="S5305" s="90"/>
      <c r="T5305" s="66"/>
      <c r="U5305" s="65"/>
      <c r="V5305" s="66"/>
      <c r="W5305" s="66"/>
      <c r="X5305" s="118">
        <f t="shared" si="340"/>
        <v>1</v>
      </c>
      <c r="Y5305" s="119" t="str">
        <f>+IFERROR(VLOOKUP(G5305,fechas!$A$1:$D$292,2,FALSE), " ")</f>
        <v xml:space="preserve"> </v>
      </c>
      <c r="Z5305" s="119" t="str">
        <f t="shared" si="341"/>
        <v xml:space="preserve"> </v>
      </c>
      <c r="AA5305" s="120" t="str">
        <f ca="1">+IFERROR(IF(S5305&gt;0," ",Q5305-variables!$C$9)," ")</f>
        <v xml:space="preserve"> </v>
      </c>
    </row>
    <row r="5306" spans="2:27" s="121" customFormat="1" ht="24.95" hidden="1" customHeight="1">
      <c r="B5306" s="66">
        <f t="shared" si="339"/>
        <v>5303</v>
      </c>
      <c r="C5306" s="72"/>
      <c r="D5306" s="73"/>
      <c r="E5306" s="73"/>
      <c r="F5306" s="66"/>
      <c r="G5306" s="116"/>
      <c r="H5306" s="116"/>
      <c r="I5306" s="116"/>
      <c r="J5306" s="117"/>
      <c r="K5306" s="64"/>
      <c r="L5306" s="64"/>
      <c r="M5306" s="64"/>
      <c r="N5306" s="66" t="s">
        <v>6997</v>
      </c>
      <c r="O5306" s="66">
        <f t="shared" si="338"/>
        <v>0</v>
      </c>
      <c r="P5306" s="66"/>
      <c r="Q5306" s="65" t="str">
        <f>+IFERROR(VLOOKUP(Z5306, fechas!$B$1:$C$1036, 2,FALSE), " ")</f>
        <v xml:space="preserve"> </v>
      </c>
      <c r="R5306" s="66"/>
      <c r="S5306" s="90"/>
      <c r="T5306" s="66"/>
      <c r="U5306" s="65"/>
      <c r="V5306" s="66"/>
      <c r="W5306" s="66"/>
      <c r="X5306" s="118">
        <f t="shared" si="340"/>
        <v>1</v>
      </c>
      <c r="Y5306" s="119" t="str">
        <f>+IFERROR(VLOOKUP(G5306,fechas!$A$1:$D$292,2,FALSE), " ")</f>
        <v xml:space="preserve"> </v>
      </c>
      <c r="Z5306" s="119" t="str">
        <f t="shared" si="341"/>
        <v xml:space="preserve"> </v>
      </c>
      <c r="AA5306" s="120" t="str">
        <f ca="1">+IFERROR(IF(S5306&gt;0," ",Q5306-variables!$C$9)," ")</f>
        <v xml:space="preserve"> </v>
      </c>
    </row>
    <row r="5307" spans="2:27" s="121" customFormat="1" ht="24.95" hidden="1" customHeight="1">
      <c r="B5307" s="66">
        <f t="shared" si="339"/>
        <v>5304</v>
      </c>
      <c r="C5307" s="72"/>
      <c r="D5307" s="73"/>
      <c r="E5307" s="73"/>
      <c r="F5307" s="66"/>
      <c r="G5307" s="116"/>
      <c r="H5307" s="116"/>
      <c r="I5307" s="116"/>
      <c r="J5307" s="117"/>
      <c r="K5307" s="64"/>
      <c r="L5307" s="64"/>
      <c r="M5307" s="64"/>
      <c r="N5307" s="66" t="s">
        <v>6997</v>
      </c>
      <c r="O5307" s="66">
        <f t="shared" ref="O5307:O5370" si="342">S5307-G5307</f>
        <v>0</v>
      </c>
      <c r="P5307" s="66"/>
      <c r="Q5307" s="65" t="str">
        <f>+IFERROR(VLOOKUP(Z5307, fechas!$B$1:$C$1036, 2,FALSE), " ")</f>
        <v xml:space="preserve"> </v>
      </c>
      <c r="R5307" s="66"/>
      <c r="S5307" s="90"/>
      <c r="T5307" s="66"/>
      <c r="U5307" s="65"/>
      <c r="V5307" s="66"/>
      <c r="W5307" s="66"/>
      <c r="X5307" s="118">
        <f t="shared" si="340"/>
        <v>1</v>
      </c>
      <c r="Y5307" s="119" t="str">
        <f>+IFERROR(VLOOKUP(G5307,fechas!$A$1:$D$292,2,FALSE), " ")</f>
        <v xml:space="preserve"> </v>
      </c>
      <c r="Z5307" s="119" t="str">
        <f t="shared" si="341"/>
        <v xml:space="preserve"> </v>
      </c>
      <c r="AA5307" s="120" t="str">
        <f ca="1">+IFERROR(IF(S5307&gt;0," ",Q5307-variables!$C$9)," ")</f>
        <v xml:space="preserve"> </v>
      </c>
    </row>
    <row r="5308" spans="2:27" s="121" customFormat="1" ht="24.95" hidden="1" customHeight="1">
      <c r="B5308" s="66">
        <f t="shared" si="339"/>
        <v>5305</v>
      </c>
      <c r="C5308" s="72"/>
      <c r="D5308" s="73"/>
      <c r="E5308" s="73"/>
      <c r="F5308" s="66"/>
      <c r="G5308" s="116"/>
      <c r="H5308" s="116"/>
      <c r="I5308" s="116"/>
      <c r="J5308" s="117"/>
      <c r="K5308" s="64"/>
      <c r="L5308" s="64"/>
      <c r="M5308" s="64"/>
      <c r="N5308" s="66" t="s">
        <v>6997</v>
      </c>
      <c r="O5308" s="66">
        <f t="shared" si="342"/>
        <v>0</v>
      </c>
      <c r="P5308" s="66"/>
      <c r="Q5308" s="65" t="str">
        <f>+IFERROR(VLOOKUP(Z5308, fechas!$B$1:$C$1036, 2,FALSE), " ")</f>
        <v xml:space="preserve"> </v>
      </c>
      <c r="R5308" s="66"/>
      <c r="S5308" s="90"/>
      <c r="T5308" s="66"/>
      <c r="U5308" s="65"/>
      <c r="V5308" s="66"/>
      <c r="W5308" s="66"/>
      <c r="X5308" s="118">
        <f t="shared" si="340"/>
        <v>1</v>
      </c>
      <c r="Y5308" s="119" t="str">
        <f>+IFERROR(VLOOKUP(G5308,fechas!$A$1:$D$292,2,FALSE), " ")</f>
        <v xml:space="preserve"> </v>
      </c>
      <c r="Z5308" s="119" t="str">
        <f t="shared" si="341"/>
        <v xml:space="preserve"> </v>
      </c>
      <c r="AA5308" s="120" t="str">
        <f ca="1">+IFERROR(IF(S5308&gt;0," ",Q5308-variables!$C$9)," ")</f>
        <v xml:space="preserve"> </v>
      </c>
    </row>
    <row r="5309" spans="2:27" s="121" customFormat="1" ht="24.95" hidden="1" customHeight="1">
      <c r="B5309" s="66">
        <f t="shared" si="339"/>
        <v>5306</v>
      </c>
      <c r="C5309" s="72"/>
      <c r="D5309" s="73"/>
      <c r="E5309" s="73"/>
      <c r="F5309" s="66"/>
      <c r="G5309" s="116"/>
      <c r="H5309" s="116"/>
      <c r="I5309" s="116"/>
      <c r="J5309" s="117"/>
      <c r="K5309" s="64"/>
      <c r="L5309" s="64"/>
      <c r="M5309" s="64"/>
      <c r="N5309" s="66" t="s">
        <v>6997</v>
      </c>
      <c r="O5309" s="66">
        <f t="shared" si="342"/>
        <v>0</v>
      </c>
      <c r="P5309" s="66"/>
      <c r="Q5309" s="65" t="str">
        <f>+IFERROR(VLOOKUP(Z5309, fechas!$B$1:$C$1036, 2,FALSE), " ")</f>
        <v xml:space="preserve"> </v>
      </c>
      <c r="R5309" s="66"/>
      <c r="S5309" s="90"/>
      <c r="T5309" s="66"/>
      <c r="U5309" s="65"/>
      <c r="V5309" s="66"/>
      <c r="W5309" s="66"/>
      <c r="X5309" s="118">
        <f t="shared" si="340"/>
        <v>1</v>
      </c>
      <c r="Y5309" s="119" t="str">
        <f>+IFERROR(VLOOKUP(G5309,fechas!$A$1:$D$292,2,FALSE), " ")</f>
        <v xml:space="preserve"> </v>
      </c>
      <c r="Z5309" s="119" t="str">
        <f t="shared" si="341"/>
        <v xml:space="preserve"> </v>
      </c>
      <c r="AA5309" s="120" t="str">
        <f ca="1">+IFERROR(IF(S5309&gt;0," ",Q5309-variables!$C$9)," ")</f>
        <v xml:space="preserve"> </v>
      </c>
    </row>
    <row r="5310" spans="2:27" s="121" customFormat="1" ht="24.95" hidden="1" customHeight="1">
      <c r="B5310" s="66">
        <f t="shared" si="339"/>
        <v>5307</v>
      </c>
      <c r="C5310" s="72"/>
      <c r="D5310" s="73"/>
      <c r="E5310" s="73"/>
      <c r="F5310" s="66"/>
      <c r="G5310" s="116"/>
      <c r="H5310" s="116"/>
      <c r="I5310" s="116"/>
      <c r="J5310" s="117"/>
      <c r="K5310" s="64"/>
      <c r="L5310" s="64"/>
      <c r="M5310" s="64"/>
      <c r="N5310" s="66" t="s">
        <v>6997</v>
      </c>
      <c r="O5310" s="66">
        <f t="shared" si="342"/>
        <v>0</v>
      </c>
      <c r="P5310" s="66"/>
      <c r="Q5310" s="65" t="str">
        <f>+IFERROR(VLOOKUP(Z5310, fechas!$B$1:$C$1036, 2,FALSE), " ")</f>
        <v xml:space="preserve"> </v>
      </c>
      <c r="R5310" s="66"/>
      <c r="S5310" s="90"/>
      <c r="T5310" s="66"/>
      <c r="U5310" s="65"/>
      <c r="V5310" s="66"/>
      <c r="W5310" s="66"/>
      <c r="X5310" s="118">
        <f t="shared" si="340"/>
        <v>1</v>
      </c>
      <c r="Y5310" s="119" t="str">
        <f>+IFERROR(VLOOKUP(G5310,fechas!$A$1:$D$292,2,FALSE), " ")</f>
        <v xml:space="preserve"> </v>
      </c>
      <c r="Z5310" s="119" t="str">
        <f t="shared" si="341"/>
        <v xml:space="preserve"> </v>
      </c>
      <c r="AA5310" s="120" t="str">
        <f ca="1">+IFERROR(IF(S5310&gt;0," ",Q5310-variables!$C$9)," ")</f>
        <v xml:space="preserve"> </v>
      </c>
    </row>
    <row r="5311" spans="2:27" s="121" customFormat="1" ht="24.95" hidden="1" customHeight="1">
      <c r="B5311" s="66">
        <f t="shared" si="339"/>
        <v>5308</v>
      </c>
      <c r="C5311" s="72"/>
      <c r="D5311" s="73"/>
      <c r="E5311" s="73"/>
      <c r="F5311" s="66"/>
      <c r="G5311" s="116"/>
      <c r="H5311" s="116"/>
      <c r="I5311" s="116"/>
      <c r="J5311" s="117"/>
      <c r="K5311" s="64"/>
      <c r="L5311" s="64"/>
      <c r="M5311" s="64"/>
      <c r="N5311" s="66" t="s">
        <v>6997</v>
      </c>
      <c r="O5311" s="66">
        <f t="shared" si="342"/>
        <v>0</v>
      </c>
      <c r="P5311" s="66"/>
      <c r="Q5311" s="65" t="str">
        <f>+IFERROR(VLOOKUP(Z5311, fechas!$B$1:$C$1036, 2,FALSE), " ")</f>
        <v xml:space="preserve"> </v>
      </c>
      <c r="R5311" s="66"/>
      <c r="S5311" s="90"/>
      <c r="T5311" s="66"/>
      <c r="U5311" s="65"/>
      <c r="V5311" s="66"/>
      <c r="W5311" s="66"/>
      <c r="X5311" s="118">
        <f t="shared" si="340"/>
        <v>1</v>
      </c>
      <c r="Y5311" s="119" t="str">
        <f>+IFERROR(VLOOKUP(G5311,fechas!$A$1:$D$292,2,FALSE), " ")</f>
        <v xml:space="preserve"> </v>
      </c>
      <c r="Z5311" s="119" t="str">
        <f t="shared" si="341"/>
        <v xml:space="preserve"> </v>
      </c>
      <c r="AA5311" s="120" t="str">
        <f ca="1">+IFERROR(IF(S5311&gt;0," ",Q5311-variables!$C$9)," ")</f>
        <v xml:space="preserve"> </v>
      </c>
    </row>
    <row r="5312" spans="2:27" s="121" customFormat="1" ht="24.95" hidden="1" customHeight="1">
      <c r="B5312" s="66">
        <f t="shared" si="339"/>
        <v>5309</v>
      </c>
      <c r="C5312" s="72"/>
      <c r="D5312" s="73"/>
      <c r="E5312" s="73"/>
      <c r="F5312" s="66"/>
      <c r="G5312" s="116"/>
      <c r="H5312" s="116"/>
      <c r="I5312" s="116"/>
      <c r="J5312" s="117"/>
      <c r="K5312" s="64"/>
      <c r="L5312" s="64"/>
      <c r="M5312" s="64"/>
      <c r="N5312" s="66" t="s">
        <v>6997</v>
      </c>
      <c r="O5312" s="66">
        <f t="shared" si="342"/>
        <v>0</v>
      </c>
      <c r="P5312" s="66"/>
      <c r="Q5312" s="65" t="str">
        <f>+IFERROR(VLOOKUP(Z5312, fechas!$B$1:$C$1036, 2,FALSE), " ")</f>
        <v xml:space="preserve"> </v>
      </c>
      <c r="R5312" s="66"/>
      <c r="S5312" s="90"/>
      <c r="T5312" s="66"/>
      <c r="U5312" s="65"/>
      <c r="V5312" s="66"/>
      <c r="W5312" s="66"/>
      <c r="X5312" s="118">
        <f t="shared" si="340"/>
        <v>1</v>
      </c>
      <c r="Y5312" s="119" t="str">
        <f>+IFERROR(VLOOKUP(G5312,fechas!$A$1:$D$292,2,FALSE), " ")</f>
        <v xml:space="preserve"> </v>
      </c>
      <c r="Z5312" s="119" t="str">
        <f t="shared" si="341"/>
        <v xml:space="preserve"> </v>
      </c>
      <c r="AA5312" s="120" t="str">
        <f ca="1">+IFERROR(IF(S5312&gt;0," ",Q5312-variables!$C$9)," ")</f>
        <v xml:space="preserve"> </v>
      </c>
    </row>
    <row r="5313" spans="2:27" s="121" customFormat="1" ht="24.95" hidden="1" customHeight="1">
      <c r="B5313" s="66">
        <f t="shared" ref="B5313:B5376" si="343">B5312+1</f>
        <v>5310</v>
      </c>
      <c r="C5313" s="72"/>
      <c r="D5313" s="73"/>
      <c r="E5313" s="73"/>
      <c r="F5313" s="66"/>
      <c r="G5313" s="116"/>
      <c r="H5313" s="116"/>
      <c r="I5313" s="116"/>
      <c r="J5313" s="117"/>
      <c r="K5313" s="64"/>
      <c r="L5313" s="64"/>
      <c r="M5313" s="64"/>
      <c r="N5313" s="66" t="s">
        <v>6997</v>
      </c>
      <c r="O5313" s="66">
        <f t="shared" si="342"/>
        <v>0</v>
      </c>
      <c r="P5313" s="66"/>
      <c r="Q5313" s="65" t="str">
        <f>+IFERROR(VLOOKUP(Z5313, fechas!$B$1:$C$1036, 2,FALSE), " ")</f>
        <v xml:space="preserve"> </v>
      </c>
      <c r="R5313" s="66"/>
      <c r="S5313" s="90"/>
      <c r="T5313" s="66"/>
      <c r="U5313" s="65"/>
      <c r="V5313" s="66"/>
      <c r="W5313" s="66"/>
      <c r="X5313" s="118">
        <f t="shared" si="340"/>
        <v>1</v>
      </c>
      <c r="Y5313" s="119" t="str">
        <f>+IFERROR(VLOOKUP(G5313,fechas!$A$1:$D$292,2,FALSE), " ")</f>
        <v xml:space="preserve"> </v>
      </c>
      <c r="Z5313" s="119" t="str">
        <f t="shared" si="341"/>
        <v xml:space="preserve"> </v>
      </c>
      <c r="AA5313" s="120" t="str">
        <f ca="1">+IFERROR(IF(S5313&gt;0," ",Q5313-variables!$C$9)," ")</f>
        <v xml:space="preserve"> </v>
      </c>
    </row>
    <row r="5314" spans="2:27" s="121" customFormat="1" ht="24.95" hidden="1" customHeight="1">
      <c r="B5314" s="66">
        <f t="shared" si="343"/>
        <v>5311</v>
      </c>
      <c r="C5314" s="72"/>
      <c r="D5314" s="73"/>
      <c r="E5314" s="73"/>
      <c r="F5314" s="66"/>
      <c r="G5314" s="116"/>
      <c r="H5314" s="116"/>
      <c r="I5314" s="116"/>
      <c r="J5314" s="117"/>
      <c r="K5314" s="64"/>
      <c r="L5314" s="64"/>
      <c r="M5314" s="64"/>
      <c r="N5314" s="66" t="s">
        <v>6997</v>
      </c>
      <c r="O5314" s="66">
        <f t="shared" si="342"/>
        <v>0</v>
      </c>
      <c r="P5314" s="66"/>
      <c r="Q5314" s="65" t="str">
        <f>+IFERROR(VLOOKUP(Z5314, fechas!$B$1:$C$1036, 2,FALSE), " ")</f>
        <v xml:space="preserve"> </v>
      </c>
      <c r="R5314" s="66"/>
      <c r="S5314" s="90"/>
      <c r="T5314" s="66"/>
      <c r="U5314" s="65"/>
      <c r="V5314" s="66"/>
      <c r="W5314" s="66"/>
      <c r="X5314" s="118">
        <f t="shared" si="340"/>
        <v>1</v>
      </c>
      <c r="Y5314" s="119" t="str">
        <f>+IFERROR(VLOOKUP(G5314,fechas!$A$1:$D$292,2,FALSE), " ")</f>
        <v xml:space="preserve"> </v>
      </c>
      <c r="Z5314" s="119" t="str">
        <f t="shared" si="341"/>
        <v xml:space="preserve"> </v>
      </c>
      <c r="AA5314" s="120" t="str">
        <f ca="1">+IFERROR(IF(S5314&gt;0," ",Q5314-variables!$C$9)," ")</f>
        <v xml:space="preserve"> </v>
      </c>
    </row>
    <row r="5315" spans="2:27" s="121" customFormat="1" ht="24.95" hidden="1" customHeight="1">
      <c r="B5315" s="66">
        <f t="shared" si="343"/>
        <v>5312</v>
      </c>
      <c r="C5315" s="72"/>
      <c r="D5315" s="73"/>
      <c r="E5315" s="73"/>
      <c r="F5315" s="66"/>
      <c r="G5315" s="116"/>
      <c r="H5315" s="116"/>
      <c r="I5315" s="116"/>
      <c r="J5315" s="117"/>
      <c r="K5315" s="64"/>
      <c r="L5315" s="64"/>
      <c r="M5315" s="64"/>
      <c r="N5315" s="66" t="s">
        <v>6997</v>
      </c>
      <c r="O5315" s="66">
        <f t="shared" si="342"/>
        <v>0</v>
      </c>
      <c r="P5315" s="66"/>
      <c r="Q5315" s="65" t="str">
        <f>+IFERROR(VLOOKUP(Z5315, fechas!$B$1:$C$1036, 2,FALSE), " ")</f>
        <v xml:space="preserve"> </v>
      </c>
      <c r="R5315" s="66"/>
      <c r="S5315" s="90"/>
      <c r="T5315" s="66"/>
      <c r="U5315" s="65"/>
      <c r="V5315" s="66"/>
      <c r="W5315" s="66"/>
      <c r="X5315" s="118">
        <f t="shared" si="340"/>
        <v>1</v>
      </c>
      <c r="Y5315" s="119" t="str">
        <f>+IFERROR(VLOOKUP(G5315,fechas!$A$1:$D$292,2,FALSE), " ")</f>
        <v xml:space="preserve"> </v>
      </c>
      <c r="Z5315" s="119" t="str">
        <f t="shared" si="341"/>
        <v xml:space="preserve"> </v>
      </c>
      <c r="AA5315" s="120" t="str">
        <f ca="1">+IFERROR(IF(S5315&gt;0," ",Q5315-variables!$C$9)," ")</f>
        <v xml:space="preserve"> </v>
      </c>
    </row>
    <row r="5316" spans="2:27" s="121" customFormat="1" ht="24.95" hidden="1" customHeight="1">
      <c r="B5316" s="66">
        <f t="shared" si="343"/>
        <v>5313</v>
      </c>
      <c r="C5316" s="72"/>
      <c r="D5316" s="73"/>
      <c r="E5316" s="73"/>
      <c r="F5316" s="66"/>
      <c r="G5316" s="116"/>
      <c r="H5316" s="116"/>
      <c r="I5316" s="116"/>
      <c r="J5316" s="117"/>
      <c r="K5316" s="64"/>
      <c r="L5316" s="64"/>
      <c r="M5316" s="64"/>
      <c r="N5316" s="66" t="s">
        <v>6997</v>
      </c>
      <c r="O5316" s="66">
        <f t="shared" si="342"/>
        <v>0</v>
      </c>
      <c r="P5316" s="66"/>
      <c r="Q5316" s="65" t="str">
        <f>+IFERROR(VLOOKUP(Z5316, fechas!$B$1:$C$1036, 2,FALSE), " ")</f>
        <v xml:space="preserve"> </v>
      </c>
      <c r="R5316" s="66"/>
      <c r="S5316" s="90"/>
      <c r="T5316" s="66"/>
      <c r="U5316" s="65"/>
      <c r="V5316" s="66"/>
      <c r="W5316" s="66"/>
      <c r="X5316" s="118">
        <f t="shared" ref="X5316:X5379" si="344">IF(N5316="PENDIENTE",1,0)</f>
        <v>1</v>
      </c>
      <c r="Y5316" s="119" t="str">
        <f>+IFERROR(VLOOKUP(G5316,fechas!$A$1:$D$292,2,FALSE), " ")</f>
        <v xml:space="preserve"> </v>
      </c>
      <c r="Z5316" s="119" t="str">
        <f t="shared" ref="Z5316:Z5379" si="345">+IFERROR(Y5316+P5316, " ")</f>
        <v xml:space="preserve"> </v>
      </c>
      <c r="AA5316" s="120" t="str">
        <f ca="1">+IFERROR(IF(S5316&gt;0," ",Q5316-variables!$C$9)," ")</f>
        <v xml:space="preserve"> </v>
      </c>
    </row>
    <row r="5317" spans="2:27" s="121" customFormat="1" ht="24.95" hidden="1" customHeight="1">
      <c r="B5317" s="66">
        <f t="shared" si="343"/>
        <v>5314</v>
      </c>
      <c r="C5317" s="72"/>
      <c r="D5317" s="73"/>
      <c r="E5317" s="73"/>
      <c r="F5317" s="66"/>
      <c r="G5317" s="116"/>
      <c r="H5317" s="116"/>
      <c r="I5317" s="116"/>
      <c r="J5317" s="117"/>
      <c r="K5317" s="64"/>
      <c r="L5317" s="64"/>
      <c r="M5317" s="64"/>
      <c r="N5317" s="66" t="s">
        <v>6997</v>
      </c>
      <c r="O5317" s="66">
        <f t="shared" si="342"/>
        <v>0</v>
      </c>
      <c r="P5317" s="66"/>
      <c r="Q5317" s="65" t="str">
        <f>+IFERROR(VLOOKUP(Z5317, fechas!$B$1:$C$1036, 2,FALSE), " ")</f>
        <v xml:space="preserve"> </v>
      </c>
      <c r="R5317" s="66"/>
      <c r="S5317" s="90"/>
      <c r="T5317" s="66"/>
      <c r="U5317" s="65"/>
      <c r="V5317" s="66"/>
      <c r="W5317" s="66"/>
      <c r="X5317" s="118">
        <f t="shared" si="344"/>
        <v>1</v>
      </c>
      <c r="Y5317" s="119" t="str">
        <f>+IFERROR(VLOOKUP(G5317,fechas!$A$1:$D$292,2,FALSE), " ")</f>
        <v xml:space="preserve"> </v>
      </c>
      <c r="Z5317" s="119" t="str">
        <f t="shared" si="345"/>
        <v xml:space="preserve"> </v>
      </c>
      <c r="AA5317" s="120" t="str">
        <f ca="1">+IFERROR(IF(S5317&gt;0," ",Q5317-variables!$C$9)," ")</f>
        <v xml:space="preserve"> </v>
      </c>
    </row>
    <row r="5318" spans="2:27" s="121" customFormat="1" ht="24.95" hidden="1" customHeight="1">
      <c r="B5318" s="66">
        <f t="shared" si="343"/>
        <v>5315</v>
      </c>
      <c r="C5318" s="72"/>
      <c r="D5318" s="73"/>
      <c r="E5318" s="73"/>
      <c r="F5318" s="66"/>
      <c r="G5318" s="116"/>
      <c r="H5318" s="116"/>
      <c r="I5318" s="116"/>
      <c r="J5318" s="117"/>
      <c r="K5318" s="64"/>
      <c r="L5318" s="64"/>
      <c r="M5318" s="64"/>
      <c r="N5318" s="66" t="s">
        <v>6997</v>
      </c>
      <c r="O5318" s="66">
        <f t="shared" si="342"/>
        <v>0</v>
      </c>
      <c r="P5318" s="66"/>
      <c r="Q5318" s="65" t="str">
        <f>+IFERROR(VLOOKUP(Z5318, fechas!$B$1:$C$1036, 2,FALSE), " ")</f>
        <v xml:space="preserve"> </v>
      </c>
      <c r="R5318" s="66"/>
      <c r="S5318" s="90"/>
      <c r="T5318" s="66"/>
      <c r="U5318" s="65"/>
      <c r="V5318" s="66"/>
      <c r="W5318" s="66"/>
      <c r="X5318" s="118">
        <f t="shared" si="344"/>
        <v>1</v>
      </c>
      <c r="Y5318" s="119" t="str">
        <f>+IFERROR(VLOOKUP(G5318,fechas!$A$1:$D$292,2,FALSE), " ")</f>
        <v xml:space="preserve"> </v>
      </c>
      <c r="Z5318" s="119" t="str">
        <f t="shared" si="345"/>
        <v xml:space="preserve"> </v>
      </c>
      <c r="AA5318" s="120" t="str">
        <f ca="1">+IFERROR(IF(S5318&gt;0," ",Q5318-variables!$C$9)," ")</f>
        <v xml:space="preserve"> </v>
      </c>
    </row>
    <row r="5319" spans="2:27" s="121" customFormat="1" ht="24.95" hidden="1" customHeight="1">
      <c r="B5319" s="66">
        <f t="shared" si="343"/>
        <v>5316</v>
      </c>
      <c r="C5319" s="72"/>
      <c r="D5319" s="73"/>
      <c r="E5319" s="73"/>
      <c r="F5319" s="66"/>
      <c r="G5319" s="116"/>
      <c r="H5319" s="116"/>
      <c r="I5319" s="116"/>
      <c r="J5319" s="117"/>
      <c r="K5319" s="64"/>
      <c r="L5319" s="64"/>
      <c r="M5319" s="64"/>
      <c r="N5319" s="66" t="s">
        <v>6997</v>
      </c>
      <c r="O5319" s="66">
        <f t="shared" si="342"/>
        <v>0</v>
      </c>
      <c r="P5319" s="66"/>
      <c r="Q5319" s="65" t="str">
        <f>+IFERROR(VLOOKUP(Z5319, fechas!$B$1:$C$1036, 2,FALSE), " ")</f>
        <v xml:space="preserve"> </v>
      </c>
      <c r="R5319" s="66"/>
      <c r="S5319" s="90"/>
      <c r="T5319" s="66"/>
      <c r="U5319" s="65"/>
      <c r="V5319" s="66"/>
      <c r="W5319" s="66"/>
      <c r="X5319" s="118">
        <f t="shared" si="344"/>
        <v>1</v>
      </c>
      <c r="Y5319" s="119" t="str">
        <f>+IFERROR(VLOOKUP(G5319,fechas!$A$1:$D$292,2,FALSE), " ")</f>
        <v xml:space="preserve"> </v>
      </c>
      <c r="Z5319" s="119" t="str">
        <f t="shared" si="345"/>
        <v xml:space="preserve"> </v>
      </c>
      <c r="AA5319" s="120" t="str">
        <f ca="1">+IFERROR(IF(S5319&gt;0," ",Q5319-variables!$C$9)," ")</f>
        <v xml:space="preserve"> </v>
      </c>
    </row>
    <row r="5320" spans="2:27" s="121" customFormat="1" ht="24.95" hidden="1" customHeight="1">
      <c r="B5320" s="66">
        <f t="shared" si="343"/>
        <v>5317</v>
      </c>
      <c r="C5320" s="72"/>
      <c r="D5320" s="73"/>
      <c r="E5320" s="73"/>
      <c r="F5320" s="66"/>
      <c r="G5320" s="116"/>
      <c r="H5320" s="116"/>
      <c r="I5320" s="116"/>
      <c r="J5320" s="117"/>
      <c r="K5320" s="64"/>
      <c r="L5320" s="64"/>
      <c r="M5320" s="64"/>
      <c r="N5320" s="66" t="s">
        <v>6997</v>
      </c>
      <c r="O5320" s="66">
        <f t="shared" si="342"/>
        <v>0</v>
      </c>
      <c r="P5320" s="66"/>
      <c r="Q5320" s="65" t="str">
        <f>+IFERROR(VLOOKUP(Z5320, fechas!$B$1:$C$1036, 2,FALSE), " ")</f>
        <v xml:space="preserve"> </v>
      </c>
      <c r="R5320" s="66"/>
      <c r="S5320" s="90"/>
      <c r="T5320" s="66"/>
      <c r="U5320" s="65"/>
      <c r="V5320" s="66"/>
      <c r="W5320" s="66"/>
      <c r="X5320" s="118">
        <f t="shared" si="344"/>
        <v>1</v>
      </c>
      <c r="Y5320" s="119" t="str">
        <f>+IFERROR(VLOOKUP(G5320,fechas!$A$1:$D$292,2,FALSE), " ")</f>
        <v xml:space="preserve"> </v>
      </c>
      <c r="Z5320" s="119" t="str">
        <f t="shared" si="345"/>
        <v xml:space="preserve"> </v>
      </c>
      <c r="AA5320" s="120" t="str">
        <f ca="1">+IFERROR(IF(S5320&gt;0," ",Q5320-variables!$C$9)," ")</f>
        <v xml:space="preserve"> </v>
      </c>
    </row>
    <row r="5321" spans="2:27" s="121" customFormat="1" ht="24.95" hidden="1" customHeight="1">
      <c r="B5321" s="66">
        <f t="shared" si="343"/>
        <v>5318</v>
      </c>
      <c r="C5321" s="72"/>
      <c r="D5321" s="73"/>
      <c r="E5321" s="73"/>
      <c r="F5321" s="66"/>
      <c r="G5321" s="116"/>
      <c r="H5321" s="116"/>
      <c r="I5321" s="116"/>
      <c r="J5321" s="117"/>
      <c r="K5321" s="64"/>
      <c r="L5321" s="64"/>
      <c r="M5321" s="64"/>
      <c r="N5321" s="66" t="s">
        <v>6997</v>
      </c>
      <c r="O5321" s="66">
        <f t="shared" si="342"/>
        <v>0</v>
      </c>
      <c r="P5321" s="66"/>
      <c r="Q5321" s="65" t="str">
        <f>+IFERROR(VLOOKUP(Z5321, fechas!$B$1:$C$1036, 2,FALSE), " ")</f>
        <v xml:space="preserve"> </v>
      </c>
      <c r="R5321" s="66"/>
      <c r="S5321" s="90"/>
      <c r="T5321" s="66"/>
      <c r="U5321" s="65"/>
      <c r="V5321" s="66"/>
      <c r="W5321" s="66"/>
      <c r="X5321" s="118">
        <f t="shared" si="344"/>
        <v>1</v>
      </c>
      <c r="Y5321" s="119" t="str">
        <f>+IFERROR(VLOOKUP(G5321,fechas!$A$1:$D$292,2,FALSE), " ")</f>
        <v xml:space="preserve"> </v>
      </c>
      <c r="Z5321" s="119" t="str">
        <f t="shared" si="345"/>
        <v xml:space="preserve"> </v>
      </c>
      <c r="AA5321" s="120" t="str">
        <f ca="1">+IFERROR(IF(S5321&gt;0," ",Q5321-variables!$C$9)," ")</f>
        <v xml:space="preserve"> </v>
      </c>
    </row>
    <row r="5322" spans="2:27" s="121" customFormat="1" ht="24.95" hidden="1" customHeight="1">
      <c r="B5322" s="66">
        <f t="shared" si="343"/>
        <v>5319</v>
      </c>
      <c r="C5322" s="72"/>
      <c r="D5322" s="73"/>
      <c r="E5322" s="73"/>
      <c r="F5322" s="66"/>
      <c r="G5322" s="116"/>
      <c r="H5322" s="116"/>
      <c r="I5322" s="116"/>
      <c r="J5322" s="117"/>
      <c r="K5322" s="64"/>
      <c r="L5322" s="64"/>
      <c r="M5322" s="64"/>
      <c r="N5322" s="66" t="s">
        <v>6997</v>
      </c>
      <c r="O5322" s="66">
        <f t="shared" si="342"/>
        <v>0</v>
      </c>
      <c r="P5322" s="66"/>
      <c r="Q5322" s="65" t="str">
        <f>+IFERROR(VLOOKUP(Z5322, fechas!$B$1:$C$1036, 2,FALSE), " ")</f>
        <v xml:space="preserve"> </v>
      </c>
      <c r="R5322" s="66"/>
      <c r="S5322" s="90"/>
      <c r="T5322" s="66"/>
      <c r="U5322" s="65"/>
      <c r="V5322" s="66"/>
      <c r="W5322" s="66"/>
      <c r="X5322" s="118">
        <f t="shared" si="344"/>
        <v>1</v>
      </c>
      <c r="Y5322" s="119" t="str">
        <f>+IFERROR(VLOOKUP(G5322,fechas!$A$1:$D$292,2,FALSE), " ")</f>
        <v xml:space="preserve"> </v>
      </c>
      <c r="Z5322" s="119" t="str">
        <f t="shared" si="345"/>
        <v xml:space="preserve"> </v>
      </c>
      <c r="AA5322" s="120" t="str">
        <f ca="1">+IFERROR(IF(S5322&gt;0," ",Q5322-variables!$C$9)," ")</f>
        <v xml:space="preserve"> </v>
      </c>
    </row>
    <row r="5323" spans="2:27" s="121" customFormat="1" ht="24.95" hidden="1" customHeight="1">
      <c r="B5323" s="66">
        <f t="shared" si="343"/>
        <v>5320</v>
      </c>
      <c r="C5323" s="72"/>
      <c r="D5323" s="73"/>
      <c r="E5323" s="73"/>
      <c r="F5323" s="66"/>
      <c r="G5323" s="116"/>
      <c r="H5323" s="116"/>
      <c r="I5323" s="116"/>
      <c r="J5323" s="117"/>
      <c r="K5323" s="64"/>
      <c r="L5323" s="64"/>
      <c r="M5323" s="64"/>
      <c r="N5323" s="66" t="s">
        <v>6997</v>
      </c>
      <c r="O5323" s="66">
        <f t="shared" si="342"/>
        <v>0</v>
      </c>
      <c r="P5323" s="66"/>
      <c r="Q5323" s="65" t="str">
        <f>+IFERROR(VLOOKUP(Z5323, fechas!$B$1:$C$1036, 2,FALSE), " ")</f>
        <v xml:space="preserve"> </v>
      </c>
      <c r="R5323" s="66"/>
      <c r="S5323" s="90"/>
      <c r="T5323" s="66"/>
      <c r="U5323" s="65"/>
      <c r="V5323" s="66"/>
      <c r="W5323" s="66"/>
      <c r="X5323" s="118">
        <f t="shared" si="344"/>
        <v>1</v>
      </c>
      <c r="Y5323" s="119" t="str">
        <f>+IFERROR(VLOOKUP(G5323,fechas!$A$1:$D$292,2,FALSE), " ")</f>
        <v xml:space="preserve"> </v>
      </c>
      <c r="Z5323" s="119" t="str">
        <f t="shared" si="345"/>
        <v xml:space="preserve"> </v>
      </c>
      <c r="AA5323" s="120" t="str">
        <f ca="1">+IFERROR(IF(S5323&gt;0," ",Q5323-variables!$C$9)," ")</f>
        <v xml:space="preserve"> </v>
      </c>
    </row>
    <row r="5324" spans="2:27" s="121" customFormat="1" ht="24.95" hidden="1" customHeight="1">
      <c r="B5324" s="66">
        <f t="shared" si="343"/>
        <v>5321</v>
      </c>
      <c r="C5324" s="72"/>
      <c r="D5324" s="73"/>
      <c r="E5324" s="73"/>
      <c r="F5324" s="66"/>
      <c r="G5324" s="116"/>
      <c r="H5324" s="116"/>
      <c r="I5324" s="116"/>
      <c r="J5324" s="117"/>
      <c r="K5324" s="64"/>
      <c r="L5324" s="64"/>
      <c r="M5324" s="64"/>
      <c r="N5324" s="66" t="s">
        <v>6997</v>
      </c>
      <c r="O5324" s="66">
        <f t="shared" si="342"/>
        <v>0</v>
      </c>
      <c r="P5324" s="66"/>
      <c r="Q5324" s="65" t="str">
        <f>+IFERROR(VLOOKUP(Z5324, fechas!$B$1:$C$1036, 2,FALSE), " ")</f>
        <v xml:space="preserve"> </v>
      </c>
      <c r="R5324" s="66"/>
      <c r="S5324" s="90"/>
      <c r="T5324" s="66"/>
      <c r="U5324" s="65"/>
      <c r="V5324" s="66"/>
      <c r="W5324" s="66"/>
      <c r="X5324" s="118">
        <f t="shared" si="344"/>
        <v>1</v>
      </c>
      <c r="Y5324" s="119" t="str">
        <f>+IFERROR(VLOOKUP(G5324,fechas!$A$1:$D$292,2,FALSE), " ")</f>
        <v xml:space="preserve"> </v>
      </c>
      <c r="Z5324" s="119" t="str">
        <f t="shared" si="345"/>
        <v xml:space="preserve"> </v>
      </c>
      <c r="AA5324" s="120" t="str">
        <f ca="1">+IFERROR(IF(S5324&gt;0," ",Q5324-variables!$C$9)," ")</f>
        <v xml:space="preserve"> </v>
      </c>
    </row>
    <row r="5325" spans="2:27" s="121" customFormat="1" ht="24.95" hidden="1" customHeight="1">
      <c r="B5325" s="66">
        <f t="shared" si="343"/>
        <v>5322</v>
      </c>
      <c r="C5325" s="72"/>
      <c r="D5325" s="73"/>
      <c r="E5325" s="73"/>
      <c r="F5325" s="66"/>
      <c r="G5325" s="116"/>
      <c r="H5325" s="116"/>
      <c r="I5325" s="116"/>
      <c r="J5325" s="117"/>
      <c r="K5325" s="64"/>
      <c r="L5325" s="64"/>
      <c r="M5325" s="64"/>
      <c r="N5325" s="66" t="s">
        <v>6997</v>
      </c>
      <c r="O5325" s="66">
        <f t="shared" si="342"/>
        <v>0</v>
      </c>
      <c r="P5325" s="66"/>
      <c r="Q5325" s="65" t="str">
        <f>+IFERROR(VLOOKUP(Z5325, fechas!$B$1:$C$1036, 2,FALSE), " ")</f>
        <v xml:space="preserve"> </v>
      </c>
      <c r="R5325" s="66"/>
      <c r="S5325" s="90"/>
      <c r="T5325" s="66"/>
      <c r="U5325" s="65"/>
      <c r="V5325" s="66"/>
      <c r="W5325" s="66"/>
      <c r="X5325" s="118">
        <f t="shared" si="344"/>
        <v>1</v>
      </c>
      <c r="Y5325" s="119" t="str">
        <f>+IFERROR(VLOOKUP(G5325,fechas!$A$1:$D$292,2,FALSE), " ")</f>
        <v xml:space="preserve"> </v>
      </c>
      <c r="Z5325" s="119" t="str">
        <f t="shared" si="345"/>
        <v xml:space="preserve"> </v>
      </c>
      <c r="AA5325" s="120" t="str">
        <f ca="1">+IFERROR(IF(S5325&gt;0," ",Q5325-variables!$C$9)," ")</f>
        <v xml:space="preserve"> </v>
      </c>
    </row>
    <row r="5326" spans="2:27" s="121" customFormat="1" ht="24.95" hidden="1" customHeight="1">
      <c r="B5326" s="66">
        <f t="shared" si="343"/>
        <v>5323</v>
      </c>
      <c r="C5326" s="72"/>
      <c r="D5326" s="73"/>
      <c r="E5326" s="73"/>
      <c r="F5326" s="66"/>
      <c r="G5326" s="116"/>
      <c r="H5326" s="116"/>
      <c r="I5326" s="116"/>
      <c r="J5326" s="117"/>
      <c r="K5326" s="64"/>
      <c r="L5326" s="64"/>
      <c r="M5326" s="64"/>
      <c r="N5326" s="66" t="s">
        <v>6997</v>
      </c>
      <c r="O5326" s="66">
        <f t="shared" si="342"/>
        <v>0</v>
      </c>
      <c r="P5326" s="66"/>
      <c r="Q5326" s="65" t="str">
        <f>+IFERROR(VLOOKUP(Z5326, fechas!$B$1:$C$1036, 2,FALSE), " ")</f>
        <v xml:space="preserve"> </v>
      </c>
      <c r="R5326" s="66"/>
      <c r="S5326" s="90"/>
      <c r="T5326" s="66"/>
      <c r="U5326" s="65"/>
      <c r="V5326" s="66"/>
      <c r="W5326" s="66"/>
      <c r="X5326" s="118">
        <f t="shared" si="344"/>
        <v>1</v>
      </c>
      <c r="Y5326" s="119" t="str">
        <f>+IFERROR(VLOOKUP(G5326,fechas!$A$1:$D$292,2,FALSE), " ")</f>
        <v xml:space="preserve"> </v>
      </c>
      <c r="Z5326" s="119" t="str">
        <f t="shared" si="345"/>
        <v xml:space="preserve"> </v>
      </c>
      <c r="AA5326" s="120" t="str">
        <f ca="1">+IFERROR(IF(S5326&gt;0," ",Q5326-variables!$C$9)," ")</f>
        <v xml:space="preserve"> </v>
      </c>
    </row>
    <row r="5327" spans="2:27" s="121" customFormat="1" ht="24.95" hidden="1" customHeight="1">
      <c r="B5327" s="66">
        <f t="shared" si="343"/>
        <v>5324</v>
      </c>
      <c r="C5327" s="72"/>
      <c r="D5327" s="73"/>
      <c r="E5327" s="73"/>
      <c r="F5327" s="66"/>
      <c r="G5327" s="116"/>
      <c r="H5327" s="116"/>
      <c r="I5327" s="116"/>
      <c r="J5327" s="117"/>
      <c r="K5327" s="64"/>
      <c r="L5327" s="64"/>
      <c r="M5327" s="64"/>
      <c r="N5327" s="66" t="s">
        <v>6997</v>
      </c>
      <c r="O5327" s="66">
        <f t="shared" si="342"/>
        <v>0</v>
      </c>
      <c r="P5327" s="66"/>
      <c r="Q5327" s="65" t="str">
        <f>+IFERROR(VLOOKUP(Z5327, fechas!$B$1:$C$1036, 2,FALSE), " ")</f>
        <v xml:space="preserve"> </v>
      </c>
      <c r="R5327" s="66"/>
      <c r="S5327" s="90"/>
      <c r="T5327" s="66"/>
      <c r="U5327" s="65"/>
      <c r="V5327" s="66"/>
      <c r="W5327" s="66"/>
      <c r="X5327" s="118">
        <f t="shared" si="344"/>
        <v>1</v>
      </c>
      <c r="Y5327" s="119" t="str">
        <f>+IFERROR(VLOOKUP(G5327,fechas!$A$1:$D$292,2,FALSE), " ")</f>
        <v xml:space="preserve"> </v>
      </c>
      <c r="Z5327" s="119" t="str">
        <f t="shared" si="345"/>
        <v xml:space="preserve"> </v>
      </c>
      <c r="AA5327" s="120" t="str">
        <f ca="1">+IFERROR(IF(S5327&gt;0," ",Q5327-variables!$C$9)," ")</f>
        <v xml:space="preserve"> </v>
      </c>
    </row>
    <row r="5328" spans="2:27" s="121" customFormat="1" ht="24.95" hidden="1" customHeight="1">
      <c r="B5328" s="66">
        <f t="shared" si="343"/>
        <v>5325</v>
      </c>
      <c r="C5328" s="72"/>
      <c r="D5328" s="73"/>
      <c r="E5328" s="73"/>
      <c r="F5328" s="66"/>
      <c r="G5328" s="116"/>
      <c r="H5328" s="116"/>
      <c r="I5328" s="116"/>
      <c r="J5328" s="117"/>
      <c r="K5328" s="64"/>
      <c r="L5328" s="64"/>
      <c r="M5328" s="64"/>
      <c r="N5328" s="66" t="s">
        <v>6997</v>
      </c>
      <c r="O5328" s="66">
        <f t="shared" si="342"/>
        <v>0</v>
      </c>
      <c r="P5328" s="66"/>
      <c r="Q5328" s="65" t="str">
        <f>+IFERROR(VLOOKUP(Z5328, fechas!$B$1:$C$1036, 2,FALSE), " ")</f>
        <v xml:space="preserve"> </v>
      </c>
      <c r="R5328" s="66"/>
      <c r="S5328" s="90"/>
      <c r="T5328" s="66"/>
      <c r="U5328" s="65"/>
      <c r="V5328" s="66"/>
      <c r="W5328" s="66"/>
      <c r="X5328" s="118">
        <f t="shared" si="344"/>
        <v>1</v>
      </c>
      <c r="Y5328" s="119" t="str">
        <f>+IFERROR(VLOOKUP(G5328,fechas!$A$1:$D$292,2,FALSE), " ")</f>
        <v xml:space="preserve"> </v>
      </c>
      <c r="Z5328" s="119" t="str">
        <f t="shared" si="345"/>
        <v xml:space="preserve"> </v>
      </c>
      <c r="AA5328" s="120" t="str">
        <f ca="1">+IFERROR(IF(S5328&gt;0," ",Q5328-variables!$C$9)," ")</f>
        <v xml:space="preserve"> </v>
      </c>
    </row>
    <row r="5329" spans="2:27" s="121" customFormat="1" ht="24.95" hidden="1" customHeight="1">
      <c r="B5329" s="66">
        <f t="shared" si="343"/>
        <v>5326</v>
      </c>
      <c r="C5329" s="72"/>
      <c r="D5329" s="73"/>
      <c r="E5329" s="73"/>
      <c r="F5329" s="66"/>
      <c r="G5329" s="116"/>
      <c r="H5329" s="116"/>
      <c r="I5329" s="116"/>
      <c r="J5329" s="117"/>
      <c r="K5329" s="64"/>
      <c r="L5329" s="64"/>
      <c r="M5329" s="64"/>
      <c r="N5329" s="66" t="s">
        <v>6997</v>
      </c>
      <c r="O5329" s="66">
        <f t="shared" si="342"/>
        <v>0</v>
      </c>
      <c r="P5329" s="66"/>
      <c r="Q5329" s="65" t="str">
        <f>+IFERROR(VLOOKUP(Z5329, fechas!$B$1:$C$1036, 2,FALSE), " ")</f>
        <v xml:space="preserve"> </v>
      </c>
      <c r="R5329" s="66"/>
      <c r="S5329" s="90"/>
      <c r="T5329" s="66"/>
      <c r="U5329" s="65"/>
      <c r="V5329" s="66"/>
      <c r="W5329" s="66"/>
      <c r="X5329" s="118">
        <f t="shared" si="344"/>
        <v>1</v>
      </c>
      <c r="Y5329" s="119" t="str">
        <f>+IFERROR(VLOOKUP(G5329,fechas!$A$1:$D$292,2,FALSE), " ")</f>
        <v xml:space="preserve"> </v>
      </c>
      <c r="Z5329" s="119" t="str">
        <f t="shared" si="345"/>
        <v xml:space="preserve"> </v>
      </c>
      <c r="AA5329" s="120" t="str">
        <f ca="1">+IFERROR(IF(S5329&gt;0," ",Q5329-variables!$C$9)," ")</f>
        <v xml:space="preserve"> </v>
      </c>
    </row>
    <row r="5330" spans="2:27" s="121" customFormat="1" ht="24.95" hidden="1" customHeight="1">
      <c r="B5330" s="66">
        <f t="shared" si="343"/>
        <v>5327</v>
      </c>
      <c r="C5330" s="72"/>
      <c r="D5330" s="73"/>
      <c r="E5330" s="73"/>
      <c r="F5330" s="66"/>
      <c r="G5330" s="116"/>
      <c r="H5330" s="116"/>
      <c r="I5330" s="116"/>
      <c r="J5330" s="117"/>
      <c r="K5330" s="64"/>
      <c r="L5330" s="64"/>
      <c r="M5330" s="64"/>
      <c r="N5330" s="66" t="s">
        <v>6997</v>
      </c>
      <c r="O5330" s="66">
        <f t="shared" si="342"/>
        <v>0</v>
      </c>
      <c r="P5330" s="66"/>
      <c r="Q5330" s="65" t="str">
        <f>+IFERROR(VLOOKUP(Z5330, fechas!$B$1:$C$1036, 2,FALSE), " ")</f>
        <v xml:space="preserve"> </v>
      </c>
      <c r="R5330" s="66"/>
      <c r="S5330" s="90"/>
      <c r="T5330" s="66"/>
      <c r="U5330" s="65"/>
      <c r="V5330" s="66"/>
      <c r="W5330" s="66"/>
      <c r="X5330" s="118">
        <f t="shared" si="344"/>
        <v>1</v>
      </c>
      <c r="Y5330" s="119" t="str">
        <f>+IFERROR(VLOOKUP(G5330,fechas!$A$1:$D$292,2,FALSE), " ")</f>
        <v xml:space="preserve"> </v>
      </c>
      <c r="Z5330" s="119" t="str">
        <f t="shared" si="345"/>
        <v xml:space="preserve"> </v>
      </c>
      <c r="AA5330" s="120" t="str">
        <f ca="1">+IFERROR(IF(S5330&gt;0," ",Q5330-variables!$C$9)," ")</f>
        <v xml:space="preserve"> </v>
      </c>
    </row>
    <row r="5331" spans="2:27" s="121" customFormat="1" ht="24.95" hidden="1" customHeight="1">
      <c r="B5331" s="66">
        <f t="shared" si="343"/>
        <v>5328</v>
      </c>
      <c r="C5331" s="72"/>
      <c r="D5331" s="73"/>
      <c r="E5331" s="73"/>
      <c r="F5331" s="66"/>
      <c r="G5331" s="116"/>
      <c r="H5331" s="116"/>
      <c r="I5331" s="116"/>
      <c r="J5331" s="117"/>
      <c r="K5331" s="64"/>
      <c r="L5331" s="64"/>
      <c r="M5331" s="64"/>
      <c r="N5331" s="66" t="s">
        <v>6997</v>
      </c>
      <c r="O5331" s="66">
        <f t="shared" si="342"/>
        <v>0</v>
      </c>
      <c r="P5331" s="66"/>
      <c r="Q5331" s="65" t="str">
        <f>+IFERROR(VLOOKUP(Z5331, fechas!$B$1:$C$1036, 2,FALSE), " ")</f>
        <v xml:space="preserve"> </v>
      </c>
      <c r="R5331" s="66"/>
      <c r="S5331" s="90"/>
      <c r="T5331" s="66"/>
      <c r="U5331" s="65"/>
      <c r="V5331" s="66"/>
      <c r="W5331" s="66"/>
      <c r="X5331" s="118">
        <f t="shared" si="344"/>
        <v>1</v>
      </c>
      <c r="Y5331" s="119" t="str">
        <f>+IFERROR(VLOOKUP(G5331,fechas!$A$1:$D$292,2,FALSE), " ")</f>
        <v xml:space="preserve"> </v>
      </c>
      <c r="Z5331" s="119" t="str">
        <f t="shared" si="345"/>
        <v xml:space="preserve"> </v>
      </c>
      <c r="AA5331" s="120" t="str">
        <f ca="1">+IFERROR(IF(S5331&gt;0," ",Q5331-variables!$C$9)," ")</f>
        <v xml:space="preserve"> </v>
      </c>
    </row>
    <row r="5332" spans="2:27" s="121" customFormat="1" ht="24.95" hidden="1" customHeight="1">
      <c r="B5332" s="66">
        <f t="shared" si="343"/>
        <v>5329</v>
      </c>
      <c r="C5332" s="72"/>
      <c r="D5332" s="73"/>
      <c r="E5332" s="73"/>
      <c r="F5332" s="66"/>
      <c r="G5332" s="116"/>
      <c r="H5332" s="116"/>
      <c r="I5332" s="116"/>
      <c r="J5332" s="117"/>
      <c r="K5332" s="64"/>
      <c r="L5332" s="64"/>
      <c r="M5332" s="64"/>
      <c r="N5332" s="66" t="s">
        <v>6997</v>
      </c>
      <c r="O5332" s="66">
        <f t="shared" si="342"/>
        <v>0</v>
      </c>
      <c r="P5332" s="66"/>
      <c r="Q5332" s="65" t="str">
        <f>+IFERROR(VLOOKUP(Z5332, fechas!$B$1:$C$1036, 2,FALSE), " ")</f>
        <v xml:space="preserve"> </v>
      </c>
      <c r="R5332" s="66"/>
      <c r="S5332" s="90"/>
      <c r="T5332" s="66"/>
      <c r="U5332" s="65"/>
      <c r="V5332" s="66"/>
      <c r="W5332" s="66"/>
      <c r="X5332" s="118">
        <f t="shared" si="344"/>
        <v>1</v>
      </c>
      <c r="Y5332" s="119" t="str">
        <f>+IFERROR(VLOOKUP(G5332,fechas!$A$1:$D$292,2,FALSE), " ")</f>
        <v xml:space="preserve"> </v>
      </c>
      <c r="Z5332" s="119" t="str">
        <f t="shared" si="345"/>
        <v xml:space="preserve"> </v>
      </c>
      <c r="AA5332" s="120" t="str">
        <f ca="1">+IFERROR(IF(S5332&gt;0," ",Q5332-variables!$C$9)," ")</f>
        <v xml:space="preserve"> </v>
      </c>
    </row>
    <row r="5333" spans="2:27" s="121" customFormat="1" ht="24.95" hidden="1" customHeight="1">
      <c r="B5333" s="66">
        <f t="shared" si="343"/>
        <v>5330</v>
      </c>
      <c r="C5333" s="72"/>
      <c r="D5333" s="73"/>
      <c r="E5333" s="73"/>
      <c r="F5333" s="66"/>
      <c r="G5333" s="116"/>
      <c r="H5333" s="116"/>
      <c r="I5333" s="116"/>
      <c r="J5333" s="117"/>
      <c r="K5333" s="64"/>
      <c r="L5333" s="64"/>
      <c r="M5333" s="64"/>
      <c r="N5333" s="66" t="s">
        <v>6997</v>
      </c>
      <c r="O5333" s="66">
        <f t="shared" si="342"/>
        <v>0</v>
      </c>
      <c r="P5333" s="66"/>
      <c r="Q5333" s="65" t="str">
        <f>+IFERROR(VLOOKUP(Z5333, fechas!$B$1:$C$1036, 2,FALSE), " ")</f>
        <v xml:space="preserve"> </v>
      </c>
      <c r="R5333" s="66"/>
      <c r="S5333" s="90"/>
      <c r="T5333" s="66"/>
      <c r="U5333" s="65"/>
      <c r="V5333" s="66"/>
      <c r="W5333" s="66"/>
      <c r="X5333" s="118">
        <f t="shared" si="344"/>
        <v>1</v>
      </c>
      <c r="Y5333" s="119" t="str">
        <f>+IFERROR(VLOOKUP(G5333,fechas!$A$1:$D$292,2,FALSE), " ")</f>
        <v xml:space="preserve"> </v>
      </c>
      <c r="Z5333" s="119" t="str">
        <f t="shared" si="345"/>
        <v xml:space="preserve"> </v>
      </c>
      <c r="AA5333" s="120" t="str">
        <f ca="1">+IFERROR(IF(S5333&gt;0," ",Q5333-variables!$C$9)," ")</f>
        <v xml:space="preserve"> </v>
      </c>
    </row>
    <row r="5334" spans="2:27" s="121" customFormat="1" ht="24.95" hidden="1" customHeight="1">
      <c r="B5334" s="66">
        <f t="shared" si="343"/>
        <v>5331</v>
      </c>
      <c r="C5334" s="72"/>
      <c r="D5334" s="73"/>
      <c r="E5334" s="73"/>
      <c r="F5334" s="66"/>
      <c r="G5334" s="116"/>
      <c r="H5334" s="116"/>
      <c r="I5334" s="116"/>
      <c r="J5334" s="117"/>
      <c r="K5334" s="64"/>
      <c r="L5334" s="64"/>
      <c r="M5334" s="64"/>
      <c r="N5334" s="66" t="s">
        <v>6997</v>
      </c>
      <c r="O5334" s="66">
        <f t="shared" si="342"/>
        <v>0</v>
      </c>
      <c r="P5334" s="66"/>
      <c r="Q5334" s="65" t="str">
        <f>+IFERROR(VLOOKUP(Z5334, fechas!$B$1:$C$1036, 2,FALSE), " ")</f>
        <v xml:space="preserve"> </v>
      </c>
      <c r="R5334" s="66"/>
      <c r="S5334" s="90"/>
      <c r="T5334" s="66"/>
      <c r="U5334" s="65"/>
      <c r="V5334" s="66"/>
      <c r="W5334" s="66"/>
      <c r="X5334" s="118">
        <f t="shared" si="344"/>
        <v>1</v>
      </c>
      <c r="Y5334" s="119" t="str">
        <f>+IFERROR(VLOOKUP(G5334,fechas!$A$1:$D$292,2,FALSE), " ")</f>
        <v xml:space="preserve"> </v>
      </c>
      <c r="Z5334" s="119" t="str">
        <f t="shared" si="345"/>
        <v xml:space="preserve"> </v>
      </c>
      <c r="AA5334" s="120" t="str">
        <f ca="1">+IFERROR(IF(S5334&gt;0," ",Q5334-variables!$C$9)," ")</f>
        <v xml:space="preserve"> </v>
      </c>
    </row>
    <row r="5335" spans="2:27" s="121" customFormat="1" ht="24.95" hidden="1" customHeight="1">
      <c r="B5335" s="66">
        <f t="shared" si="343"/>
        <v>5332</v>
      </c>
      <c r="C5335" s="72"/>
      <c r="D5335" s="73"/>
      <c r="E5335" s="73"/>
      <c r="F5335" s="66"/>
      <c r="G5335" s="116"/>
      <c r="H5335" s="116"/>
      <c r="I5335" s="116"/>
      <c r="J5335" s="117"/>
      <c r="K5335" s="64"/>
      <c r="L5335" s="64"/>
      <c r="M5335" s="64"/>
      <c r="N5335" s="66" t="s">
        <v>6997</v>
      </c>
      <c r="O5335" s="66">
        <f t="shared" si="342"/>
        <v>0</v>
      </c>
      <c r="P5335" s="66"/>
      <c r="Q5335" s="65" t="str">
        <f>+IFERROR(VLOOKUP(Z5335, fechas!$B$1:$C$1036, 2,FALSE), " ")</f>
        <v xml:space="preserve"> </v>
      </c>
      <c r="R5335" s="66"/>
      <c r="S5335" s="90"/>
      <c r="T5335" s="66"/>
      <c r="U5335" s="65"/>
      <c r="V5335" s="66"/>
      <c r="W5335" s="66"/>
      <c r="X5335" s="118">
        <f t="shared" si="344"/>
        <v>1</v>
      </c>
      <c r="Y5335" s="119" t="str">
        <f>+IFERROR(VLOOKUP(G5335,fechas!$A$1:$D$292,2,FALSE), " ")</f>
        <v xml:space="preserve"> </v>
      </c>
      <c r="Z5335" s="119" t="str">
        <f t="shared" si="345"/>
        <v xml:space="preserve"> </v>
      </c>
      <c r="AA5335" s="120" t="str">
        <f ca="1">+IFERROR(IF(S5335&gt;0," ",Q5335-variables!$C$9)," ")</f>
        <v xml:space="preserve"> </v>
      </c>
    </row>
    <row r="5336" spans="2:27" s="121" customFormat="1" ht="24.95" hidden="1" customHeight="1">
      <c r="B5336" s="66">
        <f t="shared" si="343"/>
        <v>5333</v>
      </c>
      <c r="C5336" s="72"/>
      <c r="D5336" s="73"/>
      <c r="E5336" s="73"/>
      <c r="F5336" s="66"/>
      <c r="G5336" s="116"/>
      <c r="H5336" s="116"/>
      <c r="I5336" s="116"/>
      <c r="J5336" s="117"/>
      <c r="K5336" s="64"/>
      <c r="L5336" s="64"/>
      <c r="M5336" s="64"/>
      <c r="N5336" s="66" t="s">
        <v>6997</v>
      </c>
      <c r="O5336" s="66">
        <f t="shared" si="342"/>
        <v>0</v>
      </c>
      <c r="P5336" s="66"/>
      <c r="Q5336" s="65" t="str">
        <f>+IFERROR(VLOOKUP(Z5336, fechas!$B$1:$C$1036, 2,FALSE), " ")</f>
        <v xml:space="preserve"> </v>
      </c>
      <c r="R5336" s="66"/>
      <c r="S5336" s="90"/>
      <c r="T5336" s="66"/>
      <c r="U5336" s="65"/>
      <c r="V5336" s="66"/>
      <c r="W5336" s="66"/>
      <c r="X5336" s="118">
        <f t="shared" si="344"/>
        <v>1</v>
      </c>
      <c r="Y5336" s="119" t="str">
        <f>+IFERROR(VLOOKUP(G5336,fechas!$A$1:$D$292,2,FALSE), " ")</f>
        <v xml:space="preserve"> </v>
      </c>
      <c r="Z5336" s="119" t="str">
        <f t="shared" si="345"/>
        <v xml:space="preserve"> </v>
      </c>
      <c r="AA5336" s="120" t="str">
        <f ca="1">+IFERROR(IF(S5336&gt;0," ",Q5336-variables!$C$9)," ")</f>
        <v xml:space="preserve"> </v>
      </c>
    </row>
    <row r="5337" spans="2:27" s="121" customFormat="1" ht="24.95" hidden="1" customHeight="1">
      <c r="B5337" s="66">
        <f t="shared" si="343"/>
        <v>5334</v>
      </c>
      <c r="C5337" s="72"/>
      <c r="D5337" s="73"/>
      <c r="E5337" s="73"/>
      <c r="F5337" s="66"/>
      <c r="G5337" s="116"/>
      <c r="H5337" s="116"/>
      <c r="I5337" s="116"/>
      <c r="J5337" s="117"/>
      <c r="K5337" s="64"/>
      <c r="L5337" s="64"/>
      <c r="M5337" s="64"/>
      <c r="N5337" s="66" t="s">
        <v>6997</v>
      </c>
      <c r="O5337" s="66">
        <f t="shared" si="342"/>
        <v>0</v>
      </c>
      <c r="P5337" s="66"/>
      <c r="Q5337" s="65" t="str">
        <f>+IFERROR(VLOOKUP(Z5337, fechas!$B$1:$C$1036, 2,FALSE), " ")</f>
        <v xml:space="preserve"> </v>
      </c>
      <c r="R5337" s="66"/>
      <c r="S5337" s="90"/>
      <c r="T5337" s="66"/>
      <c r="U5337" s="65"/>
      <c r="V5337" s="66"/>
      <c r="W5337" s="66"/>
      <c r="X5337" s="118">
        <f t="shared" si="344"/>
        <v>1</v>
      </c>
      <c r="Y5337" s="119" t="str">
        <f>+IFERROR(VLOOKUP(G5337,fechas!$A$1:$D$292,2,FALSE), " ")</f>
        <v xml:space="preserve"> </v>
      </c>
      <c r="Z5337" s="119" t="str">
        <f t="shared" si="345"/>
        <v xml:space="preserve"> </v>
      </c>
      <c r="AA5337" s="120" t="str">
        <f ca="1">+IFERROR(IF(S5337&gt;0," ",Q5337-variables!$C$9)," ")</f>
        <v xml:space="preserve"> </v>
      </c>
    </row>
    <row r="5338" spans="2:27" s="121" customFormat="1" ht="24.95" hidden="1" customHeight="1">
      <c r="B5338" s="66">
        <f t="shared" si="343"/>
        <v>5335</v>
      </c>
      <c r="C5338" s="72"/>
      <c r="D5338" s="73"/>
      <c r="E5338" s="73"/>
      <c r="F5338" s="66"/>
      <c r="G5338" s="116"/>
      <c r="H5338" s="116"/>
      <c r="I5338" s="116"/>
      <c r="J5338" s="117"/>
      <c r="K5338" s="64"/>
      <c r="L5338" s="64"/>
      <c r="M5338" s="64"/>
      <c r="N5338" s="66" t="s">
        <v>6997</v>
      </c>
      <c r="O5338" s="66">
        <f t="shared" si="342"/>
        <v>0</v>
      </c>
      <c r="P5338" s="66"/>
      <c r="Q5338" s="65" t="str">
        <f>+IFERROR(VLOOKUP(Z5338, fechas!$B$1:$C$1036, 2,FALSE), " ")</f>
        <v xml:space="preserve"> </v>
      </c>
      <c r="R5338" s="66"/>
      <c r="S5338" s="90"/>
      <c r="T5338" s="66"/>
      <c r="U5338" s="65"/>
      <c r="V5338" s="66"/>
      <c r="W5338" s="66"/>
      <c r="X5338" s="118">
        <f t="shared" si="344"/>
        <v>1</v>
      </c>
      <c r="Y5338" s="119" t="str">
        <f>+IFERROR(VLOOKUP(G5338,fechas!$A$1:$D$292,2,FALSE), " ")</f>
        <v xml:space="preserve"> </v>
      </c>
      <c r="Z5338" s="119" t="str">
        <f t="shared" si="345"/>
        <v xml:space="preserve"> </v>
      </c>
      <c r="AA5338" s="120" t="str">
        <f ca="1">+IFERROR(IF(S5338&gt;0," ",Q5338-variables!$C$9)," ")</f>
        <v xml:space="preserve"> </v>
      </c>
    </row>
    <row r="5339" spans="2:27" s="121" customFormat="1" ht="24.95" hidden="1" customHeight="1">
      <c r="B5339" s="66">
        <f t="shared" si="343"/>
        <v>5336</v>
      </c>
      <c r="C5339" s="72"/>
      <c r="D5339" s="73"/>
      <c r="E5339" s="73"/>
      <c r="F5339" s="66"/>
      <c r="G5339" s="116"/>
      <c r="H5339" s="116"/>
      <c r="I5339" s="116"/>
      <c r="J5339" s="117"/>
      <c r="K5339" s="64"/>
      <c r="L5339" s="64"/>
      <c r="M5339" s="64"/>
      <c r="N5339" s="66" t="s">
        <v>6997</v>
      </c>
      <c r="O5339" s="66">
        <f t="shared" si="342"/>
        <v>0</v>
      </c>
      <c r="P5339" s="66"/>
      <c r="Q5339" s="65" t="str">
        <f>+IFERROR(VLOOKUP(Z5339, fechas!$B$1:$C$1036, 2,FALSE), " ")</f>
        <v xml:space="preserve"> </v>
      </c>
      <c r="R5339" s="66"/>
      <c r="S5339" s="90"/>
      <c r="T5339" s="66"/>
      <c r="U5339" s="65"/>
      <c r="V5339" s="66"/>
      <c r="W5339" s="66"/>
      <c r="X5339" s="118">
        <f t="shared" si="344"/>
        <v>1</v>
      </c>
      <c r="Y5339" s="119" t="str">
        <f>+IFERROR(VLOOKUP(G5339,fechas!$A$1:$D$292,2,FALSE), " ")</f>
        <v xml:space="preserve"> </v>
      </c>
      <c r="Z5339" s="119" t="str">
        <f t="shared" si="345"/>
        <v xml:space="preserve"> </v>
      </c>
      <c r="AA5339" s="120" t="str">
        <f ca="1">+IFERROR(IF(S5339&gt;0," ",Q5339-variables!$C$9)," ")</f>
        <v xml:space="preserve"> </v>
      </c>
    </row>
    <row r="5340" spans="2:27" s="121" customFormat="1" ht="24.95" hidden="1" customHeight="1">
      <c r="B5340" s="66">
        <f t="shared" si="343"/>
        <v>5337</v>
      </c>
      <c r="C5340" s="72"/>
      <c r="D5340" s="73"/>
      <c r="E5340" s="73"/>
      <c r="F5340" s="66"/>
      <c r="G5340" s="116"/>
      <c r="H5340" s="116"/>
      <c r="I5340" s="116"/>
      <c r="J5340" s="117"/>
      <c r="K5340" s="64"/>
      <c r="L5340" s="64"/>
      <c r="M5340" s="64"/>
      <c r="N5340" s="66" t="s">
        <v>6997</v>
      </c>
      <c r="O5340" s="66">
        <f t="shared" si="342"/>
        <v>0</v>
      </c>
      <c r="P5340" s="66"/>
      <c r="Q5340" s="65" t="str">
        <f>+IFERROR(VLOOKUP(Z5340, fechas!$B$1:$C$1036, 2,FALSE), " ")</f>
        <v xml:space="preserve"> </v>
      </c>
      <c r="R5340" s="66"/>
      <c r="S5340" s="90"/>
      <c r="T5340" s="66"/>
      <c r="U5340" s="65"/>
      <c r="V5340" s="66"/>
      <c r="W5340" s="66"/>
      <c r="X5340" s="118">
        <f t="shared" si="344"/>
        <v>1</v>
      </c>
      <c r="Y5340" s="119" t="str">
        <f>+IFERROR(VLOOKUP(G5340,fechas!$A$1:$D$292,2,FALSE), " ")</f>
        <v xml:space="preserve"> </v>
      </c>
      <c r="Z5340" s="119" t="str">
        <f t="shared" si="345"/>
        <v xml:space="preserve"> </v>
      </c>
      <c r="AA5340" s="120" t="str">
        <f ca="1">+IFERROR(IF(S5340&gt;0," ",Q5340-variables!$C$9)," ")</f>
        <v xml:space="preserve"> </v>
      </c>
    </row>
    <row r="5341" spans="2:27" s="121" customFormat="1" ht="24.95" hidden="1" customHeight="1">
      <c r="B5341" s="66">
        <f t="shared" si="343"/>
        <v>5338</v>
      </c>
      <c r="C5341" s="72"/>
      <c r="D5341" s="73"/>
      <c r="E5341" s="73"/>
      <c r="F5341" s="66"/>
      <c r="G5341" s="116"/>
      <c r="H5341" s="116"/>
      <c r="I5341" s="116"/>
      <c r="J5341" s="117"/>
      <c r="K5341" s="64"/>
      <c r="L5341" s="64"/>
      <c r="M5341" s="64"/>
      <c r="N5341" s="66" t="s">
        <v>6997</v>
      </c>
      <c r="O5341" s="66">
        <f t="shared" si="342"/>
        <v>0</v>
      </c>
      <c r="P5341" s="66"/>
      <c r="Q5341" s="65" t="str">
        <f>+IFERROR(VLOOKUP(Z5341, fechas!$B$1:$C$1036, 2,FALSE), " ")</f>
        <v xml:space="preserve"> </v>
      </c>
      <c r="R5341" s="66"/>
      <c r="S5341" s="90"/>
      <c r="T5341" s="66"/>
      <c r="U5341" s="65"/>
      <c r="V5341" s="66"/>
      <c r="W5341" s="66"/>
      <c r="X5341" s="118">
        <f t="shared" si="344"/>
        <v>1</v>
      </c>
      <c r="Y5341" s="119" t="str">
        <f>+IFERROR(VLOOKUP(G5341,fechas!$A$1:$D$292,2,FALSE), " ")</f>
        <v xml:space="preserve"> </v>
      </c>
      <c r="Z5341" s="119" t="str">
        <f t="shared" si="345"/>
        <v xml:space="preserve"> </v>
      </c>
      <c r="AA5341" s="120" t="str">
        <f ca="1">+IFERROR(IF(S5341&gt;0," ",Q5341-variables!$C$9)," ")</f>
        <v xml:space="preserve"> </v>
      </c>
    </row>
    <row r="5342" spans="2:27" s="121" customFormat="1" ht="24.95" hidden="1" customHeight="1">
      <c r="B5342" s="66">
        <f t="shared" si="343"/>
        <v>5339</v>
      </c>
      <c r="C5342" s="72"/>
      <c r="D5342" s="73"/>
      <c r="E5342" s="73"/>
      <c r="F5342" s="66"/>
      <c r="G5342" s="116"/>
      <c r="H5342" s="116"/>
      <c r="I5342" s="116"/>
      <c r="J5342" s="117"/>
      <c r="K5342" s="64"/>
      <c r="L5342" s="64"/>
      <c r="M5342" s="64"/>
      <c r="N5342" s="66" t="s">
        <v>6997</v>
      </c>
      <c r="O5342" s="66">
        <f t="shared" si="342"/>
        <v>0</v>
      </c>
      <c r="P5342" s="66"/>
      <c r="Q5342" s="65" t="str">
        <f>+IFERROR(VLOOKUP(Z5342, fechas!$B$1:$C$1036, 2,FALSE), " ")</f>
        <v xml:space="preserve"> </v>
      </c>
      <c r="R5342" s="66"/>
      <c r="S5342" s="90"/>
      <c r="T5342" s="66"/>
      <c r="U5342" s="65"/>
      <c r="V5342" s="66"/>
      <c r="W5342" s="66"/>
      <c r="X5342" s="118">
        <f t="shared" si="344"/>
        <v>1</v>
      </c>
      <c r="Y5342" s="119" t="str">
        <f>+IFERROR(VLOOKUP(G5342,fechas!$A$1:$D$292,2,FALSE), " ")</f>
        <v xml:space="preserve"> </v>
      </c>
      <c r="Z5342" s="119" t="str">
        <f t="shared" si="345"/>
        <v xml:space="preserve"> </v>
      </c>
      <c r="AA5342" s="120" t="str">
        <f ca="1">+IFERROR(IF(S5342&gt;0," ",Q5342-variables!$C$9)," ")</f>
        <v xml:space="preserve"> </v>
      </c>
    </row>
    <row r="5343" spans="2:27" s="121" customFormat="1" ht="24.95" hidden="1" customHeight="1">
      <c r="B5343" s="66">
        <f t="shared" si="343"/>
        <v>5340</v>
      </c>
      <c r="C5343" s="72"/>
      <c r="D5343" s="73"/>
      <c r="E5343" s="73"/>
      <c r="F5343" s="66"/>
      <c r="G5343" s="116"/>
      <c r="H5343" s="116"/>
      <c r="I5343" s="116"/>
      <c r="J5343" s="117"/>
      <c r="K5343" s="64"/>
      <c r="L5343" s="64"/>
      <c r="M5343" s="64"/>
      <c r="N5343" s="66" t="s">
        <v>6997</v>
      </c>
      <c r="O5343" s="66">
        <f t="shared" si="342"/>
        <v>0</v>
      </c>
      <c r="P5343" s="66"/>
      <c r="Q5343" s="65" t="str">
        <f>+IFERROR(VLOOKUP(Z5343, fechas!$B$1:$C$1036, 2,FALSE), " ")</f>
        <v xml:space="preserve"> </v>
      </c>
      <c r="R5343" s="66"/>
      <c r="S5343" s="90"/>
      <c r="T5343" s="66"/>
      <c r="U5343" s="65"/>
      <c r="V5343" s="66"/>
      <c r="W5343" s="66"/>
      <c r="X5343" s="118">
        <f t="shared" si="344"/>
        <v>1</v>
      </c>
      <c r="Y5343" s="119" t="str">
        <f>+IFERROR(VLOOKUP(G5343,fechas!$A$1:$D$292,2,FALSE), " ")</f>
        <v xml:space="preserve"> </v>
      </c>
      <c r="Z5343" s="119" t="str">
        <f t="shared" si="345"/>
        <v xml:space="preserve"> </v>
      </c>
      <c r="AA5343" s="120" t="str">
        <f ca="1">+IFERROR(IF(S5343&gt;0," ",Q5343-variables!$C$9)," ")</f>
        <v xml:space="preserve"> </v>
      </c>
    </row>
    <row r="5344" spans="2:27" s="121" customFormat="1" ht="24.95" hidden="1" customHeight="1">
      <c r="B5344" s="66">
        <f t="shared" si="343"/>
        <v>5341</v>
      </c>
      <c r="C5344" s="72"/>
      <c r="D5344" s="73"/>
      <c r="E5344" s="73"/>
      <c r="F5344" s="66"/>
      <c r="G5344" s="116"/>
      <c r="H5344" s="116"/>
      <c r="I5344" s="116"/>
      <c r="J5344" s="117"/>
      <c r="K5344" s="64"/>
      <c r="L5344" s="64"/>
      <c r="M5344" s="64"/>
      <c r="N5344" s="66" t="s">
        <v>6997</v>
      </c>
      <c r="O5344" s="66">
        <f t="shared" si="342"/>
        <v>0</v>
      </c>
      <c r="P5344" s="66"/>
      <c r="Q5344" s="65" t="str">
        <f>+IFERROR(VLOOKUP(Z5344, fechas!$B$1:$C$1036, 2,FALSE), " ")</f>
        <v xml:space="preserve"> </v>
      </c>
      <c r="R5344" s="66"/>
      <c r="S5344" s="90"/>
      <c r="T5344" s="66"/>
      <c r="U5344" s="65"/>
      <c r="V5344" s="66"/>
      <c r="W5344" s="66"/>
      <c r="X5344" s="118">
        <f t="shared" si="344"/>
        <v>1</v>
      </c>
      <c r="Y5344" s="119" t="str">
        <f>+IFERROR(VLOOKUP(G5344,fechas!$A$1:$D$292,2,FALSE), " ")</f>
        <v xml:space="preserve"> </v>
      </c>
      <c r="Z5344" s="119" t="str">
        <f t="shared" si="345"/>
        <v xml:space="preserve"> </v>
      </c>
      <c r="AA5344" s="120" t="str">
        <f ca="1">+IFERROR(IF(S5344&gt;0," ",Q5344-variables!$C$9)," ")</f>
        <v xml:space="preserve"> </v>
      </c>
    </row>
    <row r="5345" spans="2:27" s="121" customFormat="1" ht="24.95" hidden="1" customHeight="1">
      <c r="B5345" s="66">
        <f t="shared" si="343"/>
        <v>5342</v>
      </c>
      <c r="C5345" s="72"/>
      <c r="D5345" s="73"/>
      <c r="E5345" s="73"/>
      <c r="F5345" s="66"/>
      <c r="G5345" s="116"/>
      <c r="H5345" s="116"/>
      <c r="I5345" s="116"/>
      <c r="J5345" s="117"/>
      <c r="K5345" s="64"/>
      <c r="L5345" s="64"/>
      <c r="M5345" s="64"/>
      <c r="N5345" s="66" t="s">
        <v>6997</v>
      </c>
      <c r="O5345" s="66">
        <f t="shared" si="342"/>
        <v>0</v>
      </c>
      <c r="P5345" s="66"/>
      <c r="Q5345" s="65" t="str">
        <f>+IFERROR(VLOOKUP(Z5345, fechas!$B$1:$C$1036, 2,FALSE), " ")</f>
        <v xml:space="preserve"> </v>
      </c>
      <c r="R5345" s="66"/>
      <c r="S5345" s="90"/>
      <c r="T5345" s="66"/>
      <c r="U5345" s="65"/>
      <c r="V5345" s="66"/>
      <c r="W5345" s="66"/>
      <c r="X5345" s="118">
        <f t="shared" si="344"/>
        <v>1</v>
      </c>
      <c r="Y5345" s="119" t="str">
        <f>+IFERROR(VLOOKUP(G5345,fechas!$A$1:$D$292,2,FALSE), " ")</f>
        <v xml:space="preserve"> </v>
      </c>
      <c r="Z5345" s="119" t="str">
        <f t="shared" si="345"/>
        <v xml:space="preserve"> </v>
      </c>
      <c r="AA5345" s="120" t="str">
        <f ca="1">+IFERROR(IF(S5345&gt;0," ",Q5345-variables!$C$9)," ")</f>
        <v xml:space="preserve"> </v>
      </c>
    </row>
    <row r="5346" spans="2:27" s="121" customFormat="1" ht="24.95" hidden="1" customHeight="1">
      <c r="B5346" s="66">
        <f t="shared" si="343"/>
        <v>5343</v>
      </c>
      <c r="C5346" s="72"/>
      <c r="D5346" s="73"/>
      <c r="E5346" s="73"/>
      <c r="F5346" s="66"/>
      <c r="G5346" s="116"/>
      <c r="H5346" s="116"/>
      <c r="I5346" s="116"/>
      <c r="J5346" s="117"/>
      <c r="K5346" s="64"/>
      <c r="L5346" s="64"/>
      <c r="M5346" s="64"/>
      <c r="N5346" s="66" t="s">
        <v>6997</v>
      </c>
      <c r="O5346" s="66">
        <f t="shared" si="342"/>
        <v>0</v>
      </c>
      <c r="P5346" s="66"/>
      <c r="Q5346" s="65" t="str">
        <f>+IFERROR(VLOOKUP(Z5346, fechas!$B$1:$C$1036, 2,FALSE), " ")</f>
        <v xml:space="preserve"> </v>
      </c>
      <c r="R5346" s="66"/>
      <c r="S5346" s="90"/>
      <c r="T5346" s="66"/>
      <c r="U5346" s="65"/>
      <c r="V5346" s="66"/>
      <c r="W5346" s="66"/>
      <c r="X5346" s="118">
        <f t="shared" si="344"/>
        <v>1</v>
      </c>
      <c r="Y5346" s="119" t="str">
        <f>+IFERROR(VLOOKUP(G5346,fechas!$A$1:$D$292,2,FALSE), " ")</f>
        <v xml:space="preserve"> </v>
      </c>
      <c r="Z5346" s="119" t="str">
        <f t="shared" si="345"/>
        <v xml:space="preserve"> </v>
      </c>
      <c r="AA5346" s="120" t="str">
        <f ca="1">+IFERROR(IF(S5346&gt;0," ",Q5346-variables!$C$9)," ")</f>
        <v xml:space="preserve"> </v>
      </c>
    </row>
    <row r="5347" spans="2:27" s="121" customFormat="1" ht="24.95" hidden="1" customHeight="1">
      <c r="B5347" s="66">
        <f t="shared" si="343"/>
        <v>5344</v>
      </c>
      <c r="C5347" s="72"/>
      <c r="D5347" s="73"/>
      <c r="E5347" s="73"/>
      <c r="F5347" s="66"/>
      <c r="G5347" s="116"/>
      <c r="H5347" s="116"/>
      <c r="I5347" s="116"/>
      <c r="J5347" s="117"/>
      <c r="K5347" s="64"/>
      <c r="L5347" s="64"/>
      <c r="M5347" s="64"/>
      <c r="N5347" s="66" t="s">
        <v>6997</v>
      </c>
      <c r="O5347" s="66">
        <f t="shared" si="342"/>
        <v>0</v>
      </c>
      <c r="P5347" s="66"/>
      <c r="Q5347" s="65" t="str">
        <f>+IFERROR(VLOOKUP(Z5347, fechas!$B$1:$C$1036, 2,FALSE), " ")</f>
        <v xml:space="preserve"> </v>
      </c>
      <c r="R5347" s="66"/>
      <c r="S5347" s="90"/>
      <c r="T5347" s="66"/>
      <c r="U5347" s="65"/>
      <c r="V5347" s="66"/>
      <c r="W5347" s="66"/>
      <c r="X5347" s="118">
        <f t="shared" si="344"/>
        <v>1</v>
      </c>
      <c r="Y5347" s="119" t="str">
        <f>+IFERROR(VLOOKUP(G5347,fechas!$A$1:$D$292,2,FALSE), " ")</f>
        <v xml:space="preserve"> </v>
      </c>
      <c r="Z5347" s="119" t="str">
        <f t="shared" si="345"/>
        <v xml:space="preserve"> </v>
      </c>
      <c r="AA5347" s="120" t="str">
        <f ca="1">+IFERROR(IF(S5347&gt;0," ",Q5347-variables!$C$9)," ")</f>
        <v xml:space="preserve"> </v>
      </c>
    </row>
    <row r="5348" spans="2:27" s="121" customFormat="1" ht="24.95" hidden="1" customHeight="1">
      <c r="B5348" s="66">
        <f t="shared" si="343"/>
        <v>5345</v>
      </c>
      <c r="C5348" s="72"/>
      <c r="D5348" s="73"/>
      <c r="E5348" s="73"/>
      <c r="F5348" s="66"/>
      <c r="G5348" s="116"/>
      <c r="H5348" s="116"/>
      <c r="I5348" s="116"/>
      <c r="J5348" s="117"/>
      <c r="K5348" s="64"/>
      <c r="L5348" s="64"/>
      <c r="M5348" s="64"/>
      <c r="N5348" s="66" t="s">
        <v>6997</v>
      </c>
      <c r="O5348" s="66">
        <f t="shared" si="342"/>
        <v>0</v>
      </c>
      <c r="P5348" s="66"/>
      <c r="Q5348" s="65" t="str">
        <f>+IFERROR(VLOOKUP(Z5348, fechas!$B$1:$C$1036, 2,FALSE), " ")</f>
        <v xml:space="preserve"> </v>
      </c>
      <c r="R5348" s="66"/>
      <c r="S5348" s="90"/>
      <c r="T5348" s="66"/>
      <c r="U5348" s="65"/>
      <c r="V5348" s="66"/>
      <c r="W5348" s="66"/>
      <c r="X5348" s="118">
        <f t="shared" si="344"/>
        <v>1</v>
      </c>
      <c r="Y5348" s="119" t="str">
        <f>+IFERROR(VLOOKUP(G5348,fechas!$A$1:$D$292,2,FALSE), " ")</f>
        <v xml:space="preserve"> </v>
      </c>
      <c r="Z5348" s="119" t="str">
        <f t="shared" si="345"/>
        <v xml:space="preserve"> </v>
      </c>
      <c r="AA5348" s="120" t="str">
        <f ca="1">+IFERROR(IF(S5348&gt;0," ",Q5348-variables!$C$9)," ")</f>
        <v xml:space="preserve"> </v>
      </c>
    </row>
    <row r="5349" spans="2:27" s="121" customFormat="1" ht="24.95" hidden="1" customHeight="1">
      <c r="B5349" s="66">
        <f t="shared" si="343"/>
        <v>5346</v>
      </c>
      <c r="C5349" s="72"/>
      <c r="D5349" s="73"/>
      <c r="E5349" s="73"/>
      <c r="F5349" s="66"/>
      <c r="G5349" s="116"/>
      <c r="H5349" s="116"/>
      <c r="I5349" s="116"/>
      <c r="J5349" s="117"/>
      <c r="K5349" s="64"/>
      <c r="L5349" s="64"/>
      <c r="M5349" s="64"/>
      <c r="N5349" s="66" t="s">
        <v>6997</v>
      </c>
      <c r="O5349" s="66">
        <f t="shared" si="342"/>
        <v>0</v>
      </c>
      <c r="P5349" s="66"/>
      <c r="Q5349" s="65" t="str">
        <f>+IFERROR(VLOOKUP(Z5349, fechas!$B$1:$C$1036, 2,FALSE), " ")</f>
        <v xml:space="preserve"> </v>
      </c>
      <c r="R5349" s="66"/>
      <c r="S5349" s="90"/>
      <c r="T5349" s="66"/>
      <c r="U5349" s="65"/>
      <c r="V5349" s="66"/>
      <c r="W5349" s="66"/>
      <c r="X5349" s="118">
        <f t="shared" si="344"/>
        <v>1</v>
      </c>
      <c r="Y5349" s="119" t="str">
        <f>+IFERROR(VLOOKUP(G5349,fechas!$A$1:$D$292,2,FALSE), " ")</f>
        <v xml:space="preserve"> </v>
      </c>
      <c r="Z5349" s="119" t="str">
        <f t="shared" si="345"/>
        <v xml:space="preserve"> </v>
      </c>
      <c r="AA5349" s="120" t="str">
        <f ca="1">+IFERROR(IF(S5349&gt;0," ",Q5349-variables!$C$9)," ")</f>
        <v xml:space="preserve"> </v>
      </c>
    </row>
    <row r="5350" spans="2:27" s="121" customFormat="1" ht="24.95" hidden="1" customHeight="1">
      <c r="B5350" s="66">
        <f t="shared" si="343"/>
        <v>5347</v>
      </c>
      <c r="C5350" s="72"/>
      <c r="D5350" s="73"/>
      <c r="E5350" s="73"/>
      <c r="F5350" s="66"/>
      <c r="G5350" s="116"/>
      <c r="H5350" s="116"/>
      <c r="I5350" s="116"/>
      <c r="J5350" s="117"/>
      <c r="K5350" s="64"/>
      <c r="L5350" s="64"/>
      <c r="M5350" s="64"/>
      <c r="N5350" s="66" t="s">
        <v>6997</v>
      </c>
      <c r="O5350" s="66">
        <f t="shared" si="342"/>
        <v>0</v>
      </c>
      <c r="P5350" s="66"/>
      <c r="Q5350" s="65" t="str">
        <f>+IFERROR(VLOOKUP(Z5350, fechas!$B$1:$C$1036, 2,FALSE), " ")</f>
        <v xml:space="preserve"> </v>
      </c>
      <c r="R5350" s="66"/>
      <c r="S5350" s="90"/>
      <c r="T5350" s="66"/>
      <c r="U5350" s="65"/>
      <c r="V5350" s="66"/>
      <c r="W5350" s="66"/>
      <c r="X5350" s="118">
        <f t="shared" si="344"/>
        <v>1</v>
      </c>
      <c r="Y5350" s="119" t="str">
        <f>+IFERROR(VLOOKUP(G5350,fechas!$A$1:$D$292,2,FALSE), " ")</f>
        <v xml:space="preserve"> </v>
      </c>
      <c r="Z5350" s="119" t="str">
        <f t="shared" si="345"/>
        <v xml:space="preserve"> </v>
      </c>
      <c r="AA5350" s="120" t="str">
        <f ca="1">+IFERROR(IF(S5350&gt;0," ",Q5350-variables!$C$9)," ")</f>
        <v xml:space="preserve"> </v>
      </c>
    </row>
    <row r="5351" spans="2:27" s="121" customFormat="1" ht="24.95" hidden="1" customHeight="1">
      <c r="B5351" s="66">
        <f t="shared" si="343"/>
        <v>5348</v>
      </c>
      <c r="C5351" s="72"/>
      <c r="D5351" s="73"/>
      <c r="E5351" s="73"/>
      <c r="F5351" s="66"/>
      <c r="G5351" s="116"/>
      <c r="H5351" s="116"/>
      <c r="I5351" s="116"/>
      <c r="J5351" s="117"/>
      <c r="K5351" s="64"/>
      <c r="L5351" s="64"/>
      <c r="M5351" s="64"/>
      <c r="N5351" s="66" t="s">
        <v>6997</v>
      </c>
      <c r="O5351" s="66">
        <f t="shared" si="342"/>
        <v>0</v>
      </c>
      <c r="P5351" s="66"/>
      <c r="Q5351" s="65" t="str">
        <f>+IFERROR(VLOOKUP(Z5351, fechas!$B$1:$C$1036, 2,FALSE), " ")</f>
        <v xml:space="preserve"> </v>
      </c>
      <c r="R5351" s="66"/>
      <c r="S5351" s="90"/>
      <c r="T5351" s="66"/>
      <c r="U5351" s="65"/>
      <c r="V5351" s="66"/>
      <c r="W5351" s="66"/>
      <c r="X5351" s="118">
        <f t="shared" si="344"/>
        <v>1</v>
      </c>
      <c r="Y5351" s="119" t="str">
        <f>+IFERROR(VLOOKUP(G5351,fechas!$A$1:$D$292,2,FALSE), " ")</f>
        <v xml:space="preserve"> </v>
      </c>
      <c r="Z5351" s="119" t="str">
        <f t="shared" si="345"/>
        <v xml:space="preserve"> </v>
      </c>
      <c r="AA5351" s="120" t="str">
        <f ca="1">+IFERROR(IF(S5351&gt;0," ",Q5351-variables!$C$9)," ")</f>
        <v xml:space="preserve"> </v>
      </c>
    </row>
    <row r="5352" spans="2:27" s="121" customFormat="1" ht="24.95" hidden="1" customHeight="1">
      <c r="B5352" s="66">
        <f t="shared" si="343"/>
        <v>5349</v>
      </c>
      <c r="C5352" s="72"/>
      <c r="D5352" s="73"/>
      <c r="E5352" s="73"/>
      <c r="F5352" s="66"/>
      <c r="G5352" s="116"/>
      <c r="H5352" s="116"/>
      <c r="I5352" s="116"/>
      <c r="J5352" s="117"/>
      <c r="K5352" s="64"/>
      <c r="L5352" s="64"/>
      <c r="M5352" s="64"/>
      <c r="N5352" s="66" t="s">
        <v>6997</v>
      </c>
      <c r="O5352" s="66">
        <f t="shared" si="342"/>
        <v>0</v>
      </c>
      <c r="P5352" s="66"/>
      <c r="Q5352" s="65" t="str">
        <f>+IFERROR(VLOOKUP(Z5352, fechas!$B$1:$C$1036, 2,FALSE), " ")</f>
        <v xml:space="preserve"> </v>
      </c>
      <c r="R5352" s="66"/>
      <c r="S5352" s="90"/>
      <c r="T5352" s="66"/>
      <c r="U5352" s="65"/>
      <c r="V5352" s="66"/>
      <c r="W5352" s="66"/>
      <c r="X5352" s="118">
        <f t="shared" si="344"/>
        <v>1</v>
      </c>
      <c r="Y5352" s="119" t="str">
        <f>+IFERROR(VLOOKUP(G5352,fechas!$A$1:$D$292,2,FALSE), " ")</f>
        <v xml:space="preserve"> </v>
      </c>
      <c r="Z5352" s="119" t="str">
        <f t="shared" si="345"/>
        <v xml:space="preserve"> </v>
      </c>
      <c r="AA5352" s="120" t="str">
        <f ca="1">+IFERROR(IF(S5352&gt;0," ",Q5352-variables!$C$9)," ")</f>
        <v xml:space="preserve"> </v>
      </c>
    </row>
    <row r="5353" spans="2:27" s="121" customFormat="1" ht="24.95" hidden="1" customHeight="1">
      <c r="B5353" s="66">
        <f t="shared" si="343"/>
        <v>5350</v>
      </c>
      <c r="C5353" s="72"/>
      <c r="D5353" s="73"/>
      <c r="E5353" s="73"/>
      <c r="F5353" s="66"/>
      <c r="G5353" s="116"/>
      <c r="H5353" s="116"/>
      <c r="I5353" s="116"/>
      <c r="J5353" s="117"/>
      <c r="K5353" s="64"/>
      <c r="L5353" s="64"/>
      <c r="M5353" s="64"/>
      <c r="N5353" s="66" t="s">
        <v>6997</v>
      </c>
      <c r="O5353" s="66">
        <f t="shared" si="342"/>
        <v>0</v>
      </c>
      <c r="P5353" s="66"/>
      <c r="Q5353" s="65" t="str">
        <f>+IFERROR(VLOOKUP(Z5353, fechas!$B$1:$C$1036, 2,FALSE), " ")</f>
        <v xml:space="preserve"> </v>
      </c>
      <c r="R5353" s="66"/>
      <c r="S5353" s="90"/>
      <c r="T5353" s="66"/>
      <c r="U5353" s="65"/>
      <c r="V5353" s="66"/>
      <c r="W5353" s="66"/>
      <c r="X5353" s="118">
        <f t="shared" si="344"/>
        <v>1</v>
      </c>
      <c r="Y5353" s="119" t="str">
        <f>+IFERROR(VLOOKUP(G5353,fechas!$A$1:$D$292,2,FALSE), " ")</f>
        <v xml:space="preserve"> </v>
      </c>
      <c r="Z5353" s="119" t="str">
        <f t="shared" si="345"/>
        <v xml:space="preserve"> </v>
      </c>
      <c r="AA5353" s="120" t="str">
        <f ca="1">+IFERROR(IF(S5353&gt;0," ",Q5353-variables!$C$9)," ")</f>
        <v xml:space="preserve"> </v>
      </c>
    </row>
    <row r="5354" spans="2:27" s="121" customFormat="1" ht="24.95" hidden="1" customHeight="1">
      <c r="B5354" s="66">
        <f t="shared" si="343"/>
        <v>5351</v>
      </c>
      <c r="C5354" s="72"/>
      <c r="D5354" s="73"/>
      <c r="E5354" s="73"/>
      <c r="F5354" s="66"/>
      <c r="G5354" s="116"/>
      <c r="H5354" s="116"/>
      <c r="I5354" s="116"/>
      <c r="J5354" s="117"/>
      <c r="K5354" s="64"/>
      <c r="L5354" s="64"/>
      <c r="M5354" s="64"/>
      <c r="N5354" s="66" t="s">
        <v>6997</v>
      </c>
      <c r="O5354" s="66">
        <f t="shared" si="342"/>
        <v>0</v>
      </c>
      <c r="P5354" s="66"/>
      <c r="Q5354" s="65" t="str">
        <f>+IFERROR(VLOOKUP(Z5354, fechas!$B$1:$C$1036, 2,FALSE), " ")</f>
        <v xml:space="preserve"> </v>
      </c>
      <c r="R5354" s="66"/>
      <c r="S5354" s="90"/>
      <c r="T5354" s="66"/>
      <c r="U5354" s="65"/>
      <c r="V5354" s="66"/>
      <c r="W5354" s="66"/>
      <c r="X5354" s="118">
        <f t="shared" si="344"/>
        <v>1</v>
      </c>
      <c r="Y5354" s="119" t="str">
        <f>+IFERROR(VLOOKUP(G5354,fechas!$A$1:$D$292,2,FALSE), " ")</f>
        <v xml:space="preserve"> </v>
      </c>
      <c r="Z5354" s="119" t="str">
        <f t="shared" si="345"/>
        <v xml:space="preserve"> </v>
      </c>
      <c r="AA5354" s="120" t="str">
        <f ca="1">+IFERROR(IF(S5354&gt;0," ",Q5354-variables!$C$9)," ")</f>
        <v xml:space="preserve"> </v>
      </c>
    </row>
    <row r="5355" spans="2:27" s="121" customFormat="1" ht="24.95" hidden="1" customHeight="1">
      <c r="B5355" s="66">
        <f t="shared" si="343"/>
        <v>5352</v>
      </c>
      <c r="C5355" s="72"/>
      <c r="D5355" s="73"/>
      <c r="E5355" s="73"/>
      <c r="F5355" s="66"/>
      <c r="G5355" s="116"/>
      <c r="H5355" s="116"/>
      <c r="I5355" s="116"/>
      <c r="J5355" s="117"/>
      <c r="K5355" s="64"/>
      <c r="L5355" s="64"/>
      <c r="M5355" s="64"/>
      <c r="N5355" s="66" t="s">
        <v>6997</v>
      </c>
      <c r="O5355" s="66">
        <f t="shared" si="342"/>
        <v>0</v>
      </c>
      <c r="P5355" s="66"/>
      <c r="Q5355" s="65" t="str">
        <f>+IFERROR(VLOOKUP(Z5355, fechas!$B$1:$C$1036, 2,FALSE), " ")</f>
        <v xml:space="preserve"> </v>
      </c>
      <c r="R5355" s="66"/>
      <c r="S5355" s="90"/>
      <c r="T5355" s="66"/>
      <c r="U5355" s="65"/>
      <c r="V5355" s="66"/>
      <c r="W5355" s="66"/>
      <c r="X5355" s="118">
        <f t="shared" si="344"/>
        <v>1</v>
      </c>
      <c r="Y5355" s="119" t="str">
        <f>+IFERROR(VLOOKUP(G5355,fechas!$A$1:$D$292,2,FALSE), " ")</f>
        <v xml:space="preserve"> </v>
      </c>
      <c r="Z5355" s="119" t="str">
        <f t="shared" si="345"/>
        <v xml:space="preserve"> </v>
      </c>
      <c r="AA5355" s="120" t="str">
        <f ca="1">+IFERROR(IF(S5355&gt;0," ",Q5355-variables!$C$9)," ")</f>
        <v xml:space="preserve"> </v>
      </c>
    </row>
    <row r="5356" spans="2:27" s="121" customFormat="1" ht="24.95" hidden="1" customHeight="1">
      <c r="B5356" s="66">
        <f t="shared" si="343"/>
        <v>5353</v>
      </c>
      <c r="C5356" s="72"/>
      <c r="D5356" s="73"/>
      <c r="E5356" s="73"/>
      <c r="F5356" s="66"/>
      <c r="G5356" s="116"/>
      <c r="H5356" s="116"/>
      <c r="I5356" s="116"/>
      <c r="J5356" s="117"/>
      <c r="K5356" s="64"/>
      <c r="L5356" s="64"/>
      <c r="M5356" s="64"/>
      <c r="N5356" s="66" t="s">
        <v>6997</v>
      </c>
      <c r="O5356" s="66">
        <f t="shared" si="342"/>
        <v>0</v>
      </c>
      <c r="P5356" s="66"/>
      <c r="Q5356" s="65" t="str">
        <f>+IFERROR(VLOOKUP(Z5356, fechas!$B$1:$C$1036, 2,FALSE), " ")</f>
        <v xml:space="preserve"> </v>
      </c>
      <c r="R5356" s="66"/>
      <c r="S5356" s="90"/>
      <c r="T5356" s="66"/>
      <c r="U5356" s="65"/>
      <c r="V5356" s="66"/>
      <c r="W5356" s="66"/>
      <c r="X5356" s="118">
        <f t="shared" si="344"/>
        <v>1</v>
      </c>
      <c r="Y5356" s="119" t="str">
        <f>+IFERROR(VLOOKUP(G5356,fechas!$A$1:$D$292,2,FALSE), " ")</f>
        <v xml:space="preserve"> </v>
      </c>
      <c r="Z5356" s="119" t="str">
        <f t="shared" si="345"/>
        <v xml:space="preserve"> </v>
      </c>
      <c r="AA5356" s="120" t="str">
        <f ca="1">+IFERROR(IF(S5356&gt;0," ",Q5356-variables!$C$9)," ")</f>
        <v xml:space="preserve"> </v>
      </c>
    </row>
    <row r="5357" spans="2:27" s="121" customFormat="1" ht="24.95" hidden="1" customHeight="1">
      <c r="B5357" s="66">
        <f t="shared" si="343"/>
        <v>5354</v>
      </c>
      <c r="C5357" s="72"/>
      <c r="D5357" s="73"/>
      <c r="E5357" s="73"/>
      <c r="F5357" s="66"/>
      <c r="G5357" s="116"/>
      <c r="H5357" s="116"/>
      <c r="I5357" s="116"/>
      <c r="J5357" s="117"/>
      <c r="K5357" s="64"/>
      <c r="L5357" s="64"/>
      <c r="M5357" s="64"/>
      <c r="N5357" s="66" t="s">
        <v>6997</v>
      </c>
      <c r="O5357" s="66">
        <f t="shared" si="342"/>
        <v>0</v>
      </c>
      <c r="P5357" s="66"/>
      <c r="Q5357" s="65" t="str">
        <f>+IFERROR(VLOOKUP(Z5357, fechas!$B$1:$C$1036, 2,FALSE), " ")</f>
        <v xml:space="preserve"> </v>
      </c>
      <c r="R5357" s="66"/>
      <c r="S5357" s="90"/>
      <c r="T5357" s="66"/>
      <c r="U5357" s="65"/>
      <c r="V5357" s="66"/>
      <c r="W5357" s="66"/>
      <c r="X5357" s="118">
        <f t="shared" si="344"/>
        <v>1</v>
      </c>
      <c r="Y5357" s="119" t="str">
        <f>+IFERROR(VLOOKUP(G5357,fechas!$A$1:$D$292,2,FALSE), " ")</f>
        <v xml:space="preserve"> </v>
      </c>
      <c r="Z5357" s="119" t="str">
        <f t="shared" si="345"/>
        <v xml:space="preserve"> </v>
      </c>
      <c r="AA5357" s="120" t="str">
        <f ca="1">+IFERROR(IF(S5357&gt;0," ",Q5357-variables!$C$9)," ")</f>
        <v xml:space="preserve"> </v>
      </c>
    </row>
    <row r="5358" spans="2:27" s="121" customFormat="1" ht="24.95" hidden="1" customHeight="1">
      <c r="B5358" s="66">
        <f t="shared" si="343"/>
        <v>5355</v>
      </c>
      <c r="C5358" s="72"/>
      <c r="D5358" s="73"/>
      <c r="E5358" s="73"/>
      <c r="F5358" s="66"/>
      <c r="G5358" s="116"/>
      <c r="H5358" s="116"/>
      <c r="I5358" s="116"/>
      <c r="J5358" s="117"/>
      <c r="K5358" s="64"/>
      <c r="L5358" s="64"/>
      <c r="M5358" s="64"/>
      <c r="N5358" s="66" t="s">
        <v>6997</v>
      </c>
      <c r="O5358" s="66">
        <f t="shared" si="342"/>
        <v>0</v>
      </c>
      <c r="P5358" s="66"/>
      <c r="Q5358" s="65" t="str">
        <f>+IFERROR(VLOOKUP(Z5358, fechas!$B$1:$C$1036, 2,FALSE), " ")</f>
        <v xml:space="preserve"> </v>
      </c>
      <c r="R5358" s="66"/>
      <c r="S5358" s="90"/>
      <c r="T5358" s="66"/>
      <c r="U5358" s="65"/>
      <c r="V5358" s="66"/>
      <c r="W5358" s="66"/>
      <c r="X5358" s="118">
        <f t="shared" si="344"/>
        <v>1</v>
      </c>
      <c r="Y5358" s="119" t="str">
        <f>+IFERROR(VLOOKUP(G5358,fechas!$A$1:$D$292,2,FALSE), " ")</f>
        <v xml:space="preserve"> </v>
      </c>
      <c r="Z5358" s="119" t="str">
        <f t="shared" si="345"/>
        <v xml:space="preserve"> </v>
      </c>
      <c r="AA5358" s="120" t="str">
        <f ca="1">+IFERROR(IF(S5358&gt;0," ",Q5358-variables!$C$9)," ")</f>
        <v xml:space="preserve"> </v>
      </c>
    </row>
    <row r="5359" spans="2:27" s="121" customFormat="1" ht="24.95" hidden="1" customHeight="1">
      <c r="B5359" s="66">
        <f t="shared" si="343"/>
        <v>5356</v>
      </c>
      <c r="C5359" s="72"/>
      <c r="D5359" s="73"/>
      <c r="E5359" s="73"/>
      <c r="F5359" s="66"/>
      <c r="G5359" s="116"/>
      <c r="H5359" s="116"/>
      <c r="I5359" s="116"/>
      <c r="J5359" s="117"/>
      <c r="K5359" s="64"/>
      <c r="L5359" s="64"/>
      <c r="M5359" s="64"/>
      <c r="N5359" s="66" t="s">
        <v>6997</v>
      </c>
      <c r="O5359" s="66">
        <f t="shared" si="342"/>
        <v>0</v>
      </c>
      <c r="P5359" s="66"/>
      <c r="Q5359" s="65" t="str">
        <f>+IFERROR(VLOOKUP(Z5359, fechas!$B$1:$C$1036, 2,FALSE), " ")</f>
        <v xml:space="preserve"> </v>
      </c>
      <c r="R5359" s="66"/>
      <c r="S5359" s="90"/>
      <c r="T5359" s="66"/>
      <c r="U5359" s="65"/>
      <c r="V5359" s="66"/>
      <c r="W5359" s="66"/>
      <c r="X5359" s="118">
        <f t="shared" si="344"/>
        <v>1</v>
      </c>
      <c r="Y5359" s="119" t="str">
        <f>+IFERROR(VLOOKUP(G5359,fechas!$A$1:$D$292,2,FALSE), " ")</f>
        <v xml:space="preserve"> </v>
      </c>
      <c r="Z5359" s="119" t="str">
        <f t="shared" si="345"/>
        <v xml:space="preserve"> </v>
      </c>
      <c r="AA5359" s="120" t="str">
        <f ca="1">+IFERROR(IF(S5359&gt;0," ",Q5359-variables!$C$9)," ")</f>
        <v xml:space="preserve"> </v>
      </c>
    </row>
    <row r="5360" spans="2:27" s="121" customFormat="1" ht="24.95" hidden="1" customHeight="1">
      <c r="B5360" s="66">
        <f t="shared" si="343"/>
        <v>5357</v>
      </c>
      <c r="C5360" s="72"/>
      <c r="D5360" s="73"/>
      <c r="E5360" s="73"/>
      <c r="F5360" s="66"/>
      <c r="G5360" s="116"/>
      <c r="H5360" s="116"/>
      <c r="I5360" s="116"/>
      <c r="J5360" s="117"/>
      <c r="K5360" s="64"/>
      <c r="L5360" s="64"/>
      <c r="M5360" s="64"/>
      <c r="N5360" s="66" t="s">
        <v>6997</v>
      </c>
      <c r="O5360" s="66">
        <f t="shared" si="342"/>
        <v>0</v>
      </c>
      <c r="P5360" s="66"/>
      <c r="Q5360" s="65" t="str">
        <f>+IFERROR(VLOOKUP(Z5360, fechas!$B$1:$C$1036, 2,FALSE), " ")</f>
        <v xml:space="preserve"> </v>
      </c>
      <c r="R5360" s="66"/>
      <c r="S5360" s="90"/>
      <c r="T5360" s="66"/>
      <c r="U5360" s="65"/>
      <c r="V5360" s="66"/>
      <c r="W5360" s="66"/>
      <c r="X5360" s="118">
        <f t="shared" si="344"/>
        <v>1</v>
      </c>
      <c r="Y5360" s="119" t="str">
        <f>+IFERROR(VLOOKUP(G5360,fechas!$A$1:$D$292,2,FALSE), " ")</f>
        <v xml:space="preserve"> </v>
      </c>
      <c r="Z5360" s="119" t="str">
        <f t="shared" si="345"/>
        <v xml:space="preserve"> </v>
      </c>
      <c r="AA5360" s="120" t="str">
        <f ca="1">+IFERROR(IF(S5360&gt;0," ",Q5360-variables!$C$9)," ")</f>
        <v xml:space="preserve"> </v>
      </c>
    </row>
    <row r="5361" spans="2:27" s="121" customFormat="1" ht="24.95" hidden="1" customHeight="1">
      <c r="B5361" s="66">
        <f t="shared" si="343"/>
        <v>5358</v>
      </c>
      <c r="C5361" s="72"/>
      <c r="D5361" s="73"/>
      <c r="E5361" s="73"/>
      <c r="F5361" s="66"/>
      <c r="G5361" s="116"/>
      <c r="H5361" s="116"/>
      <c r="I5361" s="116"/>
      <c r="J5361" s="117"/>
      <c r="K5361" s="64"/>
      <c r="L5361" s="64"/>
      <c r="M5361" s="64"/>
      <c r="N5361" s="66" t="s">
        <v>6997</v>
      </c>
      <c r="O5361" s="66">
        <f t="shared" si="342"/>
        <v>0</v>
      </c>
      <c r="P5361" s="66"/>
      <c r="Q5361" s="65" t="str">
        <f>+IFERROR(VLOOKUP(Z5361, fechas!$B$1:$C$1036, 2,FALSE), " ")</f>
        <v xml:space="preserve"> </v>
      </c>
      <c r="R5361" s="66"/>
      <c r="S5361" s="90"/>
      <c r="T5361" s="66"/>
      <c r="U5361" s="65"/>
      <c r="V5361" s="66"/>
      <c r="W5361" s="66"/>
      <c r="X5361" s="118">
        <f t="shared" si="344"/>
        <v>1</v>
      </c>
      <c r="Y5361" s="119" t="str">
        <f>+IFERROR(VLOOKUP(G5361,fechas!$A$1:$D$292,2,FALSE), " ")</f>
        <v xml:space="preserve"> </v>
      </c>
      <c r="Z5361" s="119" t="str">
        <f t="shared" si="345"/>
        <v xml:space="preserve"> </v>
      </c>
      <c r="AA5361" s="120" t="str">
        <f ca="1">+IFERROR(IF(S5361&gt;0," ",Q5361-variables!$C$9)," ")</f>
        <v xml:space="preserve"> </v>
      </c>
    </row>
    <row r="5362" spans="2:27" s="121" customFormat="1" ht="24.95" hidden="1" customHeight="1">
      <c r="B5362" s="66">
        <f t="shared" si="343"/>
        <v>5359</v>
      </c>
      <c r="C5362" s="72"/>
      <c r="D5362" s="73"/>
      <c r="E5362" s="73"/>
      <c r="F5362" s="66"/>
      <c r="G5362" s="116"/>
      <c r="H5362" s="116"/>
      <c r="I5362" s="116"/>
      <c r="J5362" s="117"/>
      <c r="K5362" s="64"/>
      <c r="L5362" s="64"/>
      <c r="M5362" s="64"/>
      <c r="N5362" s="66" t="s">
        <v>6997</v>
      </c>
      <c r="O5362" s="66">
        <f t="shared" si="342"/>
        <v>0</v>
      </c>
      <c r="P5362" s="66"/>
      <c r="Q5362" s="65" t="str">
        <f>+IFERROR(VLOOKUP(Z5362, fechas!$B$1:$C$1036, 2,FALSE), " ")</f>
        <v xml:space="preserve"> </v>
      </c>
      <c r="R5362" s="66"/>
      <c r="S5362" s="90"/>
      <c r="T5362" s="66"/>
      <c r="U5362" s="65"/>
      <c r="V5362" s="66"/>
      <c r="W5362" s="66"/>
      <c r="X5362" s="118">
        <f t="shared" si="344"/>
        <v>1</v>
      </c>
      <c r="Y5362" s="119" t="str">
        <f>+IFERROR(VLOOKUP(G5362,fechas!$A$1:$D$292,2,FALSE), " ")</f>
        <v xml:space="preserve"> </v>
      </c>
      <c r="Z5362" s="119" t="str">
        <f t="shared" si="345"/>
        <v xml:space="preserve"> </v>
      </c>
      <c r="AA5362" s="120" t="str">
        <f ca="1">+IFERROR(IF(S5362&gt;0," ",Q5362-variables!$C$9)," ")</f>
        <v xml:space="preserve"> </v>
      </c>
    </row>
    <row r="5363" spans="2:27" s="121" customFormat="1" ht="24.95" hidden="1" customHeight="1">
      <c r="B5363" s="66">
        <f t="shared" si="343"/>
        <v>5360</v>
      </c>
      <c r="C5363" s="72"/>
      <c r="D5363" s="73"/>
      <c r="E5363" s="73"/>
      <c r="F5363" s="66"/>
      <c r="G5363" s="116"/>
      <c r="H5363" s="116"/>
      <c r="I5363" s="116"/>
      <c r="J5363" s="117"/>
      <c r="K5363" s="64"/>
      <c r="L5363" s="64"/>
      <c r="M5363" s="64"/>
      <c r="N5363" s="66" t="s">
        <v>6997</v>
      </c>
      <c r="O5363" s="66">
        <f t="shared" si="342"/>
        <v>0</v>
      </c>
      <c r="P5363" s="66"/>
      <c r="Q5363" s="65" t="str">
        <f>+IFERROR(VLOOKUP(Z5363, fechas!$B$1:$C$1036, 2,FALSE), " ")</f>
        <v xml:space="preserve"> </v>
      </c>
      <c r="R5363" s="66"/>
      <c r="S5363" s="90"/>
      <c r="T5363" s="66"/>
      <c r="U5363" s="65"/>
      <c r="V5363" s="66"/>
      <c r="W5363" s="66"/>
      <c r="X5363" s="118">
        <f t="shared" si="344"/>
        <v>1</v>
      </c>
      <c r="Y5363" s="119" t="str">
        <f>+IFERROR(VLOOKUP(G5363,fechas!$A$1:$D$292,2,FALSE), " ")</f>
        <v xml:space="preserve"> </v>
      </c>
      <c r="Z5363" s="119" t="str">
        <f t="shared" si="345"/>
        <v xml:space="preserve"> </v>
      </c>
      <c r="AA5363" s="120" t="str">
        <f ca="1">+IFERROR(IF(S5363&gt;0," ",Q5363-variables!$C$9)," ")</f>
        <v xml:space="preserve"> </v>
      </c>
    </row>
    <row r="5364" spans="2:27" s="121" customFormat="1" ht="24.95" hidden="1" customHeight="1">
      <c r="B5364" s="66">
        <f t="shared" si="343"/>
        <v>5361</v>
      </c>
      <c r="C5364" s="72"/>
      <c r="D5364" s="73"/>
      <c r="E5364" s="73"/>
      <c r="F5364" s="66"/>
      <c r="G5364" s="116"/>
      <c r="H5364" s="116"/>
      <c r="I5364" s="116"/>
      <c r="J5364" s="117"/>
      <c r="K5364" s="64"/>
      <c r="L5364" s="64"/>
      <c r="M5364" s="64"/>
      <c r="N5364" s="66" t="s">
        <v>6997</v>
      </c>
      <c r="O5364" s="66">
        <f t="shared" si="342"/>
        <v>0</v>
      </c>
      <c r="P5364" s="66"/>
      <c r="Q5364" s="65" t="str">
        <f>+IFERROR(VLOOKUP(Z5364, fechas!$B$1:$C$1036, 2,FALSE), " ")</f>
        <v xml:space="preserve"> </v>
      </c>
      <c r="R5364" s="66"/>
      <c r="S5364" s="90"/>
      <c r="T5364" s="66"/>
      <c r="U5364" s="65"/>
      <c r="V5364" s="66"/>
      <c r="W5364" s="66"/>
      <c r="X5364" s="118">
        <f t="shared" si="344"/>
        <v>1</v>
      </c>
      <c r="Y5364" s="119" t="str">
        <f>+IFERROR(VLOOKUP(G5364,fechas!$A$1:$D$292,2,FALSE), " ")</f>
        <v xml:space="preserve"> </v>
      </c>
      <c r="Z5364" s="119" t="str">
        <f t="shared" si="345"/>
        <v xml:space="preserve"> </v>
      </c>
      <c r="AA5364" s="120" t="str">
        <f ca="1">+IFERROR(IF(S5364&gt;0," ",Q5364-variables!$C$9)," ")</f>
        <v xml:space="preserve"> </v>
      </c>
    </row>
    <row r="5365" spans="2:27" s="121" customFormat="1" ht="24.95" hidden="1" customHeight="1">
      <c r="B5365" s="66">
        <f t="shared" si="343"/>
        <v>5362</v>
      </c>
      <c r="C5365" s="72"/>
      <c r="D5365" s="73"/>
      <c r="E5365" s="73"/>
      <c r="F5365" s="66"/>
      <c r="G5365" s="116"/>
      <c r="H5365" s="116"/>
      <c r="I5365" s="116"/>
      <c r="J5365" s="117"/>
      <c r="K5365" s="64"/>
      <c r="L5365" s="64"/>
      <c r="M5365" s="64"/>
      <c r="N5365" s="66" t="s">
        <v>6997</v>
      </c>
      <c r="O5365" s="66">
        <f t="shared" si="342"/>
        <v>0</v>
      </c>
      <c r="P5365" s="66"/>
      <c r="Q5365" s="65" t="str">
        <f>+IFERROR(VLOOKUP(Z5365, fechas!$B$1:$C$1036, 2,FALSE), " ")</f>
        <v xml:space="preserve"> </v>
      </c>
      <c r="R5365" s="66"/>
      <c r="S5365" s="90"/>
      <c r="T5365" s="66"/>
      <c r="U5365" s="65"/>
      <c r="V5365" s="66"/>
      <c r="W5365" s="66"/>
      <c r="X5365" s="118">
        <f t="shared" si="344"/>
        <v>1</v>
      </c>
      <c r="Y5365" s="119" t="str">
        <f>+IFERROR(VLOOKUP(G5365,fechas!$A$1:$D$292,2,FALSE), " ")</f>
        <v xml:space="preserve"> </v>
      </c>
      <c r="Z5365" s="119" t="str">
        <f t="shared" si="345"/>
        <v xml:space="preserve"> </v>
      </c>
      <c r="AA5365" s="120" t="str">
        <f ca="1">+IFERROR(IF(S5365&gt;0," ",Q5365-variables!$C$9)," ")</f>
        <v xml:space="preserve"> </v>
      </c>
    </row>
    <row r="5366" spans="2:27" s="121" customFormat="1" ht="24.95" hidden="1" customHeight="1">
      <c r="B5366" s="66">
        <f t="shared" si="343"/>
        <v>5363</v>
      </c>
      <c r="C5366" s="72"/>
      <c r="D5366" s="73"/>
      <c r="E5366" s="73"/>
      <c r="F5366" s="66"/>
      <c r="G5366" s="116"/>
      <c r="H5366" s="116"/>
      <c r="I5366" s="116"/>
      <c r="J5366" s="117"/>
      <c r="K5366" s="64"/>
      <c r="L5366" s="64"/>
      <c r="M5366" s="64"/>
      <c r="N5366" s="66" t="s">
        <v>6997</v>
      </c>
      <c r="O5366" s="66">
        <f t="shared" si="342"/>
        <v>0</v>
      </c>
      <c r="P5366" s="66"/>
      <c r="Q5366" s="65" t="str">
        <f>+IFERROR(VLOOKUP(Z5366, fechas!$B$1:$C$1036, 2,FALSE), " ")</f>
        <v xml:space="preserve"> </v>
      </c>
      <c r="R5366" s="66"/>
      <c r="S5366" s="90"/>
      <c r="T5366" s="66"/>
      <c r="U5366" s="65"/>
      <c r="V5366" s="66"/>
      <c r="W5366" s="66"/>
      <c r="X5366" s="118">
        <f t="shared" si="344"/>
        <v>1</v>
      </c>
      <c r="Y5366" s="119" t="str">
        <f>+IFERROR(VLOOKUP(G5366,fechas!$A$1:$D$292,2,FALSE), " ")</f>
        <v xml:space="preserve"> </v>
      </c>
      <c r="Z5366" s="119" t="str">
        <f t="shared" si="345"/>
        <v xml:space="preserve"> </v>
      </c>
      <c r="AA5366" s="120" t="str">
        <f ca="1">+IFERROR(IF(S5366&gt;0," ",Q5366-variables!$C$9)," ")</f>
        <v xml:space="preserve"> </v>
      </c>
    </row>
    <row r="5367" spans="2:27" s="121" customFormat="1" ht="24.95" hidden="1" customHeight="1">
      <c r="B5367" s="66">
        <f t="shared" si="343"/>
        <v>5364</v>
      </c>
      <c r="C5367" s="72"/>
      <c r="D5367" s="73"/>
      <c r="E5367" s="73"/>
      <c r="F5367" s="66"/>
      <c r="G5367" s="116"/>
      <c r="H5367" s="116"/>
      <c r="I5367" s="116"/>
      <c r="J5367" s="117"/>
      <c r="K5367" s="64"/>
      <c r="L5367" s="64"/>
      <c r="M5367" s="64"/>
      <c r="N5367" s="66" t="s">
        <v>6997</v>
      </c>
      <c r="O5367" s="66">
        <f t="shared" si="342"/>
        <v>0</v>
      </c>
      <c r="P5367" s="66"/>
      <c r="Q5367" s="65" t="str">
        <f>+IFERROR(VLOOKUP(Z5367, fechas!$B$1:$C$1036, 2,FALSE), " ")</f>
        <v xml:space="preserve"> </v>
      </c>
      <c r="R5367" s="66"/>
      <c r="S5367" s="90"/>
      <c r="T5367" s="66"/>
      <c r="U5367" s="65"/>
      <c r="V5367" s="66"/>
      <c r="W5367" s="66"/>
      <c r="X5367" s="118">
        <f t="shared" si="344"/>
        <v>1</v>
      </c>
      <c r="Y5367" s="119" t="str">
        <f>+IFERROR(VLOOKUP(G5367,fechas!$A$1:$D$292,2,FALSE), " ")</f>
        <v xml:space="preserve"> </v>
      </c>
      <c r="Z5367" s="119" t="str">
        <f t="shared" si="345"/>
        <v xml:space="preserve"> </v>
      </c>
      <c r="AA5367" s="120" t="str">
        <f ca="1">+IFERROR(IF(S5367&gt;0," ",Q5367-variables!$C$9)," ")</f>
        <v xml:space="preserve"> </v>
      </c>
    </row>
    <row r="5368" spans="2:27" s="121" customFormat="1" ht="24.95" hidden="1" customHeight="1">
      <c r="B5368" s="66">
        <f t="shared" si="343"/>
        <v>5365</v>
      </c>
      <c r="C5368" s="72"/>
      <c r="D5368" s="73"/>
      <c r="E5368" s="73"/>
      <c r="F5368" s="66"/>
      <c r="G5368" s="116"/>
      <c r="H5368" s="116"/>
      <c r="I5368" s="116"/>
      <c r="J5368" s="117"/>
      <c r="K5368" s="64"/>
      <c r="L5368" s="64"/>
      <c r="M5368" s="64"/>
      <c r="N5368" s="66" t="s">
        <v>6997</v>
      </c>
      <c r="O5368" s="66">
        <f t="shared" si="342"/>
        <v>0</v>
      </c>
      <c r="P5368" s="66"/>
      <c r="Q5368" s="65" t="str">
        <f>+IFERROR(VLOOKUP(Z5368, fechas!$B$1:$C$1036, 2,FALSE), " ")</f>
        <v xml:space="preserve"> </v>
      </c>
      <c r="R5368" s="66"/>
      <c r="S5368" s="90"/>
      <c r="T5368" s="66"/>
      <c r="U5368" s="65"/>
      <c r="V5368" s="66"/>
      <c r="W5368" s="66"/>
      <c r="X5368" s="118">
        <f t="shared" si="344"/>
        <v>1</v>
      </c>
      <c r="Y5368" s="119" t="str">
        <f>+IFERROR(VLOOKUP(G5368,fechas!$A$1:$D$292,2,FALSE), " ")</f>
        <v xml:space="preserve"> </v>
      </c>
      <c r="Z5368" s="119" t="str">
        <f t="shared" si="345"/>
        <v xml:space="preserve"> </v>
      </c>
      <c r="AA5368" s="120" t="str">
        <f ca="1">+IFERROR(IF(S5368&gt;0," ",Q5368-variables!$C$9)," ")</f>
        <v xml:space="preserve"> </v>
      </c>
    </row>
    <row r="5369" spans="2:27" s="121" customFormat="1" ht="24.95" hidden="1" customHeight="1">
      <c r="B5369" s="66">
        <f t="shared" si="343"/>
        <v>5366</v>
      </c>
      <c r="C5369" s="72"/>
      <c r="D5369" s="73"/>
      <c r="E5369" s="73"/>
      <c r="F5369" s="66"/>
      <c r="G5369" s="116"/>
      <c r="H5369" s="116"/>
      <c r="I5369" s="116"/>
      <c r="J5369" s="117"/>
      <c r="K5369" s="64"/>
      <c r="L5369" s="64"/>
      <c r="M5369" s="64"/>
      <c r="N5369" s="66" t="s">
        <v>6997</v>
      </c>
      <c r="O5369" s="66">
        <f t="shared" si="342"/>
        <v>0</v>
      </c>
      <c r="P5369" s="66"/>
      <c r="Q5369" s="65" t="str">
        <f>+IFERROR(VLOOKUP(Z5369, fechas!$B$1:$C$1036, 2,FALSE), " ")</f>
        <v xml:space="preserve"> </v>
      </c>
      <c r="R5369" s="66"/>
      <c r="S5369" s="90"/>
      <c r="T5369" s="66"/>
      <c r="U5369" s="65"/>
      <c r="V5369" s="66"/>
      <c r="W5369" s="66"/>
      <c r="X5369" s="118">
        <f t="shared" si="344"/>
        <v>1</v>
      </c>
      <c r="Y5369" s="119" t="str">
        <f>+IFERROR(VLOOKUP(G5369,fechas!$A$1:$D$292,2,FALSE), " ")</f>
        <v xml:space="preserve"> </v>
      </c>
      <c r="Z5369" s="119" t="str">
        <f t="shared" si="345"/>
        <v xml:space="preserve"> </v>
      </c>
      <c r="AA5369" s="120" t="str">
        <f ca="1">+IFERROR(IF(S5369&gt;0," ",Q5369-variables!$C$9)," ")</f>
        <v xml:space="preserve"> </v>
      </c>
    </row>
    <row r="5370" spans="2:27" s="121" customFormat="1" ht="24.95" hidden="1" customHeight="1">
      <c r="B5370" s="66">
        <f t="shared" si="343"/>
        <v>5367</v>
      </c>
      <c r="C5370" s="72"/>
      <c r="D5370" s="73"/>
      <c r="E5370" s="73"/>
      <c r="F5370" s="66"/>
      <c r="G5370" s="116"/>
      <c r="H5370" s="116"/>
      <c r="I5370" s="116"/>
      <c r="J5370" s="117"/>
      <c r="K5370" s="64"/>
      <c r="L5370" s="64"/>
      <c r="M5370" s="64"/>
      <c r="N5370" s="66" t="s">
        <v>6997</v>
      </c>
      <c r="O5370" s="66">
        <f t="shared" si="342"/>
        <v>0</v>
      </c>
      <c r="P5370" s="66"/>
      <c r="Q5370" s="65" t="str">
        <f>+IFERROR(VLOOKUP(Z5370, fechas!$B$1:$C$1036, 2,FALSE), " ")</f>
        <v xml:space="preserve"> </v>
      </c>
      <c r="R5370" s="66"/>
      <c r="S5370" s="90"/>
      <c r="T5370" s="66"/>
      <c r="U5370" s="65"/>
      <c r="V5370" s="66"/>
      <c r="W5370" s="66"/>
      <c r="X5370" s="118">
        <f t="shared" si="344"/>
        <v>1</v>
      </c>
      <c r="Y5370" s="119" t="str">
        <f>+IFERROR(VLOOKUP(G5370,fechas!$A$1:$D$292,2,FALSE), " ")</f>
        <v xml:space="preserve"> </v>
      </c>
      <c r="Z5370" s="119" t="str">
        <f t="shared" si="345"/>
        <v xml:space="preserve"> </v>
      </c>
      <c r="AA5370" s="120" t="str">
        <f ca="1">+IFERROR(IF(S5370&gt;0," ",Q5370-variables!$C$9)," ")</f>
        <v xml:space="preserve"> </v>
      </c>
    </row>
    <row r="5371" spans="2:27" s="121" customFormat="1" ht="24.95" hidden="1" customHeight="1">
      <c r="B5371" s="66">
        <f t="shared" si="343"/>
        <v>5368</v>
      </c>
      <c r="C5371" s="72"/>
      <c r="D5371" s="73"/>
      <c r="E5371" s="73"/>
      <c r="F5371" s="66"/>
      <c r="G5371" s="116"/>
      <c r="H5371" s="116"/>
      <c r="I5371" s="116"/>
      <c r="J5371" s="117"/>
      <c r="K5371" s="64"/>
      <c r="L5371" s="64"/>
      <c r="M5371" s="64"/>
      <c r="N5371" s="66" t="s">
        <v>6997</v>
      </c>
      <c r="O5371" s="66">
        <f t="shared" ref="O5371:O5434" si="346">S5371-G5371</f>
        <v>0</v>
      </c>
      <c r="P5371" s="66"/>
      <c r="Q5371" s="65" t="str">
        <f>+IFERROR(VLOOKUP(Z5371, fechas!$B$1:$C$1036, 2,FALSE), " ")</f>
        <v xml:space="preserve"> </v>
      </c>
      <c r="R5371" s="66"/>
      <c r="S5371" s="90"/>
      <c r="T5371" s="66"/>
      <c r="U5371" s="65"/>
      <c r="V5371" s="66"/>
      <c r="W5371" s="66"/>
      <c r="X5371" s="118">
        <f t="shared" si="344"/>
        <v>1</v>
      </c>
      <c r="Y5371" s="119" t="str">
        <f>+IFERROR(VLOOKUP(G5371,fechas!$A$1:$D$292,2,FALSE), " ")</f>
        <v xml:space="preserve"> </v>
      </c>
      <c r="Z5371" s="119" t="str">
        <f t="shared" si="345"/>
        <v xml:space="preserve"> </v>
      </c>
      <c r="AA5371" s="120" t="str">
        <f ca="1">+IFERROR(IF(S5371&gt;0," ",Q5371-variables!$C$9)," ")</f>
        <v xml:space="preserve"> </v>
      </c>
    </row>
    <row r="5372" spans="2:27" s="121" customFormat="1" ht="24.95" hidden="1" customHeight="1">
      <c r="B5372" s="66">
        <f t="shared" si="343"/>
        <v>5369</v>
      </c>
      <c r="C5372" s="72"/>
      <c r="D5372" s="73"/>
      <c r="E5372" s="73"/>
      <c r="F5372" s="66"/>
      <c r="G5372" s="116"/>
      <c r="H5372" s="116"/>
      <c r="I5372" s="116"/>
      <c r="J5372" s="117"/>
      <c r="K5372" s="64"/>
      <c r="L5372" s="64"/>
      <c r="M5372" s="64"/>
      <c r="N5372" s="66" t="s">
        <v>6997</v>
      </c>
      <c r="O5372" s="66">
        <f t="shared" si="346"/>
        <v>0</v>
      </c>
      <c r="P5372" s="66"/>
      <c r="Q5372" s="65" t="str">
        <f>+IFERROR(VLOOKUP(Z5372, fechas!$B$1:$C$1036, 2,FALSE), " ")</f>
        <v xml:space="preserve"> </v>
      </c>
      <c r="R5372" s="66"/>
      <c r="S5372" s="90"/>
      <c r="T5372" s="66"/>
      <c r="U5372" s="65"/>
      <c r="V5372" s="66"/>
      <c r="W5372" s="66"/>
      <c r="X5372" s="118">
        <f t="shared" si="344"/>
        <v>1</v>
      </c>
      <c r="Y5372" s="119" t="str">
        <f>+IFERROR(VLOOKUP(G5372,fechas!$A$1:$D$292,2,FALSE), " ")</f>
        <v xml:space="preserve"> </v>
      </c>
      <c r="Z5372" s="119" t="str">
        <f t="shared" si="345"/>
        <v xml:space="preserve"> </v>
      </c>
      <c r="AA5372" s="120" t="str">
        <f ca="1">+IFERROR(IF(S5372&gt;0," ",Q5372-variables!$C$9)," ")</f>
        <v xml:space="preserve"> </v>
      </c>
    </row>
    <row r="5373" spans="2:27" s="121" customFormat="1" ht="24.95" hidden="1" customHeight="1">
      <c r="B5373" s="66">
        <f t="shared" si="343"/>
        <v>5370</v>
      </c>
      <c r="C5373" s="72"/>
      <c r="D5373" s="73"/>
      <c r="E5373" s="73"/>
      <c r="F5373" s="66"/>
      <c r="G5373" s="116"/>
      <c r="H5373" s="116"/>
      <c r="I5373" s="116"/>
      <c r="J5373" s="117"/>
      <c r="K5373" s="64"/>
      <c r="L5373" s="64"/>
      <c r="M5373" s="64"/>
      <c r="N5373" s="66" t="s">
        <v>6997</v>
      </c>
      <c r="O5373" s="66">
        <f t="shared" si="346"/>
        <v>0</v>
      </c>
      <c r="P5373" s="66"/>
      <c r="Q5373" s="65" t="str">
        <f>+IFERROR(VLOOKUP(Z5373, fechas!$B$1:$C$1036, 2,FALSE), " ")</f>
        <v xml:space="preserve"> </v>
      </c>
      <c r="R5373" s="66"/>
      <c r="S5373" s="90"/>
      <c r="T5373" s="66"/>
      <c r="U5373" s="65"/>
      <c r="V5373" s="66"/>
      <c r="W5373" s="66"/>
      <c r="X5373" s="118">
        <f t="shared" si="344"/>
        <v>1</v>
      </c>
      <c r="Y5373" s="119" t="str">
        <f>+IFERROR(VLOOKUP(G5373,fechas!$A$1:$D$292,2,FALSE), " ")</f>
        <v xml:space="preserve"> </v>
      </c>
      <c r="Z5373" s="119" t="str">
        <f t="shared" si="345"/>
        <v xml:space="preserve"> </v>
      </c>
      <c r="AA5373" s="120" t="str">
        <f ca="1">+IFERROR(IF(S5373&gt;0," ",Q5373-variables!$C$9)," ")</f>
        <v xml:space="preserve"> </v>
      </c>
    </row>
    <row r="5374" spans="2:27" s="121" customFormat="1" ht="24.95" hidden="1" customHeight="1">
      <c r="B5374" s="66">
        <f t="shared" si="343"/>
        <v>5371</v>
      </c>
      <c r="C5374" s="72"/>
      <c r="D5374" s="73"/>
      <c r="E5374" s="73"/>
      <c r="F5374" s="66"/>
      <c r="G5374" s="116"/>
      <c r="H5374" s="116"/>
      <c r="I5374" s="116"/>
      <c r="J5374" s="117"/>
      <c r="K5374" s="64"/>
      <c r="L5374" s="64"/>
      <c r="M5374" s="64"/>
      <c r="N5374" s="66" t="s">
        <v>6997</v>
      </c>
      <c r="O5374" s="66">
        <f t="shared" si="346"/>
        <v>0</v>
      </c>
      <c r="P5374" s="66"/>
      <c r="Q5374" s="65" t="str">
        <f>+IFERROR(VLOOKUP(Z5374, fechas!$B$1:$C$1036, 2,FALSE), " ")</f>
        <v xml:space="preserve"> </v>
      </c>
      <c r="R5374" s="66"/>
      <c r="S5374" s="90"/>
      <c r="T5374" s="66"/>
      <c r="U5374" s="65"/>
      <c r="V5374" s="66"/>
      <c r="W5374" s="66"/>
      <c r="X5374" s="118">
        <f t="shared" si="344"/>
        <v>1</v>
      </c>
      <c r="Y5374" s="119" t="str">
        <f>+IFERROR(VLOOKUP(G5374,fechas!$A$1:$D$292,2,FALSE), " ")</f>
        <v xml:space="preserve"> </v>
      </c>
      <c r="Z5374" s="119" t="str">
        <f t="shared" si="345"/>
        <v xml:space="preserve"> </v>
      </c>
      <c r="AA5374" s="120" t="str">
        <f ca="1">+IFERROR(IF(S5374&gt;0," ",Q5374-variables!$C$9)," ")</f>
        <v xml:space="preserve"> </v>
      </c>
    </row>
    <row r="5375" spans="2:27" s="121" customFormat="1" ht="24.95" hidden="1" customHeight="1">
      <c r="B5375" s="66">
        <f t="shared" si="343"/>
        <v>5372</v>
      </c>
      <c r="C5375" s="72"/>
      <c r="D5375" s="73"/>
      <c r="E5375" s="73"/>
      <c r="F5375" s="66"/>
      <c r="G5375" s="116"/>
      <c r="H5375" s="116"/>
      <c r="I5375" s="116"/>
      <c r="J5375" s="117"/>
      <c r="K5375" s="64"/>
      <c r="L5375" s="64"/>
      <c r="M5375" s="64"/>
      <c r="N5375" s="66" t="s">
        <v>6997</v>
      </c>
      <c r="O5375" s="66">
        <f t="shared" si="346"/>
        <v>0</v>
      </c>
      <c r="P5375" s="66"/>
      <c r="Q5375" s="65" t="str">
        <f>+IFERROR(VLOOKUP(Z5375, fechas!$B$1:$C$1036, 2,FALSE), " ")</f>
        <v xml:space="preserve"> </v>
      </c>
      <c r="R5375" s="66"/>
      <c r="S5375" s="90"/>
      <c r="T5375" s="66"/>
      <c r="U5375" s="65"/>
      <c r="V5375" s="66"/>
      <c r="W5375" s="66"/>
      <c r="X5375" s="118">
        <f t="shared" si="344"/>
        <v>1</v>
      </c>
      <c r="Y5375" s="119" t="str">
        <f>+IFERROR(VLOOKUP(G5375,fechas!$A$1:$D$292,2,FALSE), " ")</f>
        <v xml:space="preserve"> </v>
      </c>
      <c r="Z5375" s="119" t="str">
        <f t="shared" si="345"/>
        <v xml:space="preserve"> </v>
      </c>
      <c r="AA5375" s="120" t="str">
        <f ca="1">+IFERROR(IF(S5375&gt;0," ",Q5375-variables!$C$9)," ")</f>
        <v xml:space="preserve"> </v>
      </c>
    </row>
    <row r="5376" spans="2:27" s="121" customFormat="1" ht="24.95" hidden="1" customHeight="1">
      <c r="B5376" s="66">
        <f t="shared" si="343"/>
        <v>5373</v>
      </c>
      <c r="C5376" s="72"/>
      <c r="D5376" s="73"/>
      <c r="E5376" s="73"/>
      <c r="F5376" s="66"/>
      <c r="G5376" s="116"/>
      <c r="H5376" s="116"/>
      <c r="I5376" s="116"/>
      <c r="J5376" s="117"/>
      <c r="K5376" s="64"/>
      <c r="L5376" s="64"/>
      <c r="M5376" s="64"/>
      <c r="N5376" s="66" t="s">
        <v>6997</v>
      </c>
      <c r="O5376" s="66">
        <f t="shared" si="346"/>
        <v>0</v>
      </c>
      <c r="P5376" s="66"/>
      <c r="Q5376" s="65" t="str">
        <f>+IFERROR(VLOOKUP(Z5376, fechas!$B$1:$C$1036, 2,FALSE), " ")</f>
        <v xml:space="preserve"> </v>
      </c>
      <c r="R5376" s="66"/>
      <c r="S5376" s="90"/>
      <c r="T5376" s="66"/>
      <c r="U5376" s="65"/>
      <c r="V5376" s="66"/>
      <c r="W5376" s="66"/>
      <c r="X5376" s="118">
        <f t="shared" si="344"/>
        <v>1</v>
      </c>
      <c r="Y5376" s="119" t="str">
        <f>+IFERROR(VLOOKUP(G5376,fechas!$A$1:$D$292,2,FALSE), " ")</f>
        <v xml:space="preserve"> </v>
      </c>
      <c r="Z5376" s="119" t="str">
        <f t="shared" si="345"/>
        <v xml:space="preserve"> </v>
      </c>
      <c r="AA5376" s="120" t="str">
        <f ca="1">+IFERROR(IF(S5376&gt;0," ",Q5376-variables!$C$9)," ")</f>
        <v xml:space="preserve"> </v>
      </c>
    </row>
    <row r="5377" spans="2:27" s="121" customFormat="1" ht="24.95" hidden="1" customHeight="1">
      <c r="B5377" s="66">
        <f t="shared" ref="B5377:B5440" si="347">B5376+1</f>
        <v>5374</v>
      </c>
      <c r="C5377" s="72"/>
      <c r="D5377" s="73"/>
      <c r="E5377" s="73"/>
      <c r="F5377" s="66"/>
      <c r="G5377" s="116"/>
      <c r="H5377" s="116"/>
      <c r="I5377" s="116"/>
      <c r="J5377" s="117"/>
      <c r="K5377" s="64"/>
      <c r="L5377" s="64"/>
      <c r="M5377" s="64"/>
      <c r="N5377" s="66" t="s">
        <v>6997</v>
      </c>
      <c r="O5377" s="66">
        <f t="shared" si="346"/>
        <v>0</v>
      </c>
      <c r="P5377" s="66"/>
      <c r="Q5377" s="65" t="str">
        <f>+IFERROR(VLOOKUP(Z5377, fechas!$B$1:$C$1036, 2,FALSE), " ")</f>
        <v xml:space="preserve"> </v>
      </c>
      <c r="R5377" s="66"/>
      <c r="S5377" s="90"/>
      <c r="T5377" s="66"/>
      <c r="U5377" s="65"/>
      <c r="V5377" s="66"/>
      <c r="W5377" s="66"/>
      <c r="X5377" s="118">
        <f t="shared" si="344"/>
        <v>1</v>
      </c>
      <c r="Y5377" s="119" t="str">
        <f>+IFERROR(VLOOKUP(G5377,fechas!$A$1:$D$292,2,FALSE), " ")</f>
        <v xml:space="preserve"> </v>
      </c>
      <c r="Z5377" s="119" t="str">
        <f t="shared" si="345"/>
        <v xml:space="preserve"> </v>
      </c>
      <c r="AA5377" s="120" t="str">
        <f ca="1">+IFERROR(IF(S5377&gt;0," ",Q5377-variables!$C$9)," ")</f>
        <v xml:space="preserve"> </v>
      </c>
    </row>
    <row r="5378" spans="2:27" s="121" customFormat="1" ht="24.95" hidden="1" customHeight="1">
      <c r="B5378" s="66">
        <f t="shared" si="347"/>
        <v>5375</v>
      </c>
      <c r="C5378" s="72"/>
      <c r="D5378" s="73"/>
      <c r="E5378" s="73"/>
      <c r="F5378" s="66"/>
      <c r="G5378" s="116"/>
      <c r="H5378" s="116"/>
      <c r="I5378" s="116"/>
      <c r="J5378" s="117"/>
      <c r="K5378" s="64"/>
      <c r="L5378" s="64"/>
      <c r="M5378" s="64"/>
      <c r="N5378" s="66" t="s">
        <v>6997</v>
      </c>
      <c r="O5378" s="66">
        <f t="shared" si="346"/>
        <v>0</v>
      </c>
      <c r="P5378" s="66"/>
      <c r="Q5378" s="65" t="str">
        <f>+IFERROR(VLOOKUP(Z5378, fechas!$B$1:$C$1036, 2,FALSE), " ")</f>
        <v xml:space="preserve"> </v>
      </c>
      <c r="R5378" s="66"/>
      <c r="S5378" s="90"/>
      <c r="T5378" s="66"/>
      <c r="U5378" s="65"/>
      <c r="V5378" s="66"/>
      <c r="W5378" s="66"/>
      <c r="X5378" s="118">
        <f t="shared" si="344"/>
        <v>1</v>
      </c>
      <c r="Y5378" s="119" t="str">
        <f>+IFERROR(VLOOKUP(G5378,fechas!$A$1:$D$292,2,FALSE), " ")</f>
        <v xml:space="preserve"> </v>
      </c>
      <c r="Z5378" s="119" t="str">
        <f t="shared" si="345"/>
        <v xml:space="preserve"> </v>
      </c>
      <c r="AA5378" s="120" t="str">
        <f ca="1">+IFERROR(IF(S5378&gt;0," ",Q5378-variables!$C$9)," ")</f>
        <v xml:space="preserve"> </v>
      </c>
    </row>
    <row r="5379" spans="2:27" s="121" customFormat="1" ht="24.95" hidden="1" customHeight="1">
      <c r="B5379" s="66">
        <f t="shared" si="347"/>
        <v>5376</v>
      </c>
      <c r="C5379" s="72"/>
      <c r="D5379" s="73"/>
      <c r="E5379" s="73"/>
      <c r="F5379" s="66"/>
      <c r="G5379" s="116"/>
      <c r="H5379" s="116"/>
      <c r="I5379" s="116"/>
      <c r="J5379" s="117"/>
      <c r="K5379" s="64"/>
      <c r="L5379" s="64"/>
      <c r="M5379" s="64"/>
      <c r="N5379" s="66" t="s">
        <v>6997</v>
      </c>
      <c r="O5379" s="66">
        <f t="shared" si="346"/>
        <v>0</v>
      </c>
      <c r="P5379" s="66"/>
      <c r="Q5379" s="65" t="str">
        <f>+IFERROR(VLOOKUP(Z5379, fechas!$B$1:$C$1036, 2,FALSE), " ")</f>
        <v xml:space="preserve"> </v>
      </c>
      <c r="R5379" s="66"/>
      <c r="S5379" s="90"/>
      <c r="T5379" s="66"/>
      <c r="U5379" s="65"/>
      <c r="V5379" s="66"/>
      <c r="W5379" s="66"/>
      <c r="X5379" s="118">
        <f t="shared" si="344"/>
        <v>1</v>
      </c>
      <c r="Y5379" s="119" t="str">
        <f>+IFERROR(VLOOKUP(G5379,fechas!$A$1:$D$292,2,FALSE), " ")</f>
        <v xml:space="preserve"> </v>
      </c>
      <c r="Z5379" s="119" t="str">
        <f t="shared" si="345"/>
        <v xml:space="preserve"> </v>
      </c>
      <c r="AA5379" s="120" t="str">
        <f ca="1">+IFERROR(IF(S5379&gt;0," ",Q5379-variables!$C$9)," ")</f>
        <v xml:space="preserve"> </v>
      </c>
    </row>
    <row r="5380" spans="2:27" s="121" customFormat="1" ht="24.95" hidden="1" customHeight="1">
      <c r="B5380" s="66">
        <f t="shared" si="347"/>
        <v>5377</v>
      </c>
      <c r="C5380" s="72"/>
      <c r="D5380" s="73"/>
      <c r="E5380" s="73"/>
      <c r="F5380" s="66"/>
      <c r="G5380" s="116"/>
      <c r="H5380" s="116"/>
      <c r="I5380" s="116"/>
      <c r="J5380" s="117"/>
      <c r="K5380" s="64"/>
      <c r="L5380" s="64"/>
      <c r="M5380" s="64"/>
      <c r="N5380" s="66" t="s">
        <v>6997</v>
      </c>
      <c r="O5380" s="66">
        <f t="shared" si="346"/>
        <v>0</v>
      </c>
      <c r="P5380" s="66"/>
      <c r="Q5380" s="65" t="str">
        <f>+IFERROR(VLOOKUP(Z5380, fechas!$B$1:$C$1036, 2,FALSE), " ")</f>
        <v xml:space="preserve"> </v>
      </c>
      <c r="R5380" s="66"/>
      <c r="S5380" s="90"/>
      <c r="T5380" s="66"/>
      <c r="U5380" s="65"/>
      <c r="V5380" s="66"/>
      <c r="W5380" s="66"/>
      <c r="X5380" s="118">
        <f t="shared" ref="X5380:X5443" si="348">IF(N5380="PENDIENTE",1,0)</f>
        <v>1</v>
      </c>
      <c r="Y5380" s="119" t="str">
        <f>+IFERROR(VLOOKUP(G5380,fechas!$A$1:$D$292,2,FALSE), " ")</f>
        <v xml:space="preserve"> </v>
      </c>
      <c r="Z5380" s="119" t="str">
        <f t="shared" ref="Z5380:Z5443" si="349">+IFERROR(Y5380+P5380, " ")</f>
        <v xml:space="preserve"> </v>
      </c>
      <c r="AA5380" s="120" t="str">
        <f ca="1">+IFERROR(IF(S5380&gt;0," ",Q5380-variables!$C$9)," ")</f>
        <v xml:space="preserve"> </v>
      </c>
    </row>
    <row r="5381" spans="2:27" s="121" customFormat="1" ht="24.95" hidden="1" customHeight="1">
      <c r="B5381" s="66">
        <f t="shared" si="347"/>
        <v>5378</v>
      </c>
      <c r="C5381" s="72"/>
      <c r="D5381" s="73"/>
      <c r="E5381" s="73"/>
      <c r="F5381" s="66"/>
      <c r="G5381" s="116"/>
      <c r="H5381" s="116"/>
      <c r="I5381" s="116"/>
      <c r="J5381" s="117"/>
      <c r="K5381" s="64"/>
      <c r="L5381" s="64"/>
      <c r="M5381" s="64"/>
      <c r="N5381" s="66" t="s">
        <v>6997</v>
      </c>
      <c r="O5381" s="66">
        <f t="shared" si="346"/>
        <v>0</v>
      </c>
      <c r="P5381" s="66"/>
      <c r="Q5381" s="65" t="str">
        <f>+IFERROR(VLOOKUP(Z5381, fechas!$B$1:$C$1036, 2,FALSE), " ")</f>
        <v xml:space="preserve"> </v>
      </c>
      <c r="R5381" s="66"/>
      <c r="S5381" s="90"/>
      <c r="T5381" s="66"/>
      <c r="U5381" s="65"/>
      <c r="V5381" s="66"/>
      <c r="W5381" s="66"/>
      <c r="X5381" s="118">
        <f t="shared" si="348"/>
        <v>1</v>
      </c>
      <c r="Y5381" s="119" t="str">
        <f>+IFERROR(VLOOKUP(G5381,fechas!$A$1:$D$292,2,FALSE), " ")</f>
        <v xml:space="preserve"> </v>
      </c>
      <c r="Z5381" s="119" t="str">
        <f t="shared" si="349"/>
        <v xml:space="preserve"> </v>
      </c>
      <c r="AA5381" s="120" t="str">
        <f ca="1">+IFERROR(IF(S5381&gt;0," ",Q5381-variables!$C$9)," ")</f>
        <v xml:space="preserve"> </v>
      </c>
    </row>
    <row r="5382" spans="2:27" s="121" customFormat="1" ht="24.95" hidden="1" customHeight="1">
      <c r="B5382" s="66">
        <f t="shared" si="347"/>
        <v>5379</v>
      </c>
      <c r="C5382" s="72"/>
      <c r="D5382" s="73"/>
      <c r="E5382" s="73"/>
      <c r="F5382" s="66"/>
      <c r="G5382" s="116"/>
      <c r="H5382" s="116"/>
      <c r="I5382" s="116"/>
      <c r="J5382" s="117"/>
      <c r="K5382" s="64"/>
      <c r="L5382" s="64"/>
      <c r="M5382" s="64"/>
      <c r="N5382" s="66" t="s">
        <v>6997</v>
      </c>
      <c r="O5382" s="66">
        <f t="shared" si="346"/>
        <v>0</v>
      </c>
      <c r="P5382" s="66"/>
      <c r="Q5382" s="65" t="str">
        <f>+IFERROR(VLOOKUP(Z5382, fechas!$B$1:$C$1036, 2,FALSE), " ")</f>
        <v xml:space="preserve"> </v>
      </c>
      <c r="R5382" s="66"/>
      <c r="S5382" s="90"/>
      <c r="T5382" s="66"/>
      <c r="U5382" s="65"/>
      <c r="V5382" s="66"/>
      <c r="W5382" s="66"/>
      <c r="X5382" s="118">
        <f t="shared" si="348"/>
        <v>1</v>
      </c>
      <c r="Y5382" s="119" t="str">
        <f>+IFERROR(VLOOKUP(G5382,fechas!$A$1:$D$292,2,FALSE), " ")</f>
        <v xml:space="preserve"> </v>
      </c>
      <c r="Z5382" s="119" t="str">
        <f t="shared" si="349"/>
        <v xml:space="preserve"> </v>
      </c>
      <c r="AA5382" s="120" t="str">
        <f ca="1">+IFERROR(IF(S5382&gt;0," ",Q5382-variables!$C$9)," ")</f>
        <v xml:space="preserve"> </v>
      </c>
    </row>
    <row r="5383" spans="2:27" s="121" customFormat="1" ht="24.95" hidden="1" customHeight="1">
      <c r="B5383" s="66">
        <f t="shared" si="347"/>
        <v>5380</v>
      </c>
      <c r="C5383" s="72"/>
      <c r="D5383" s="73"/>
      <c r="E5383" s="73"/>
      <c r="F5383" s="66"/>
      <c r="G5383" s="116"/>
      <c r="H5383" s="116"/>
      <c r="I5383" s="116"/>
      <c r="J5383" s="117"/>
      <c r="K5383" s="64"/>
      <c r="L5383" s="64"/>
      <c r="M5383" s="64"/>
      <c r="N5383" s="66" t="s">
        <v>6997</v>
      </c>
      <c r="O5383" s="66">
        <f t="shared" si="346"/>
        <v>0</v>
      </c>
      <c r="P5383" s="66"/>
      <c r="Q5383" s="65" t="str">
        <f>+IFERROR(VLOOKUP(Z5383, fechas!$B$1:$C$1036, 2,FALSE), " ")</f>
        <v xml:space="preserve"> </v>
      </c>
      <c r="R5383" s="66"/>
      <c r="S5383" s="90"/>
      <c r="T5383" s="66"/>
      <c r="U5383" s="65"/>
      <c r="V5383" s="66"/>
      <c r="W5383" s="66"/>
      <c r="X5383" s="118">
        <f t="shared" si="348"/>
        <v>1</v>
      </c>
      <c r="Y5383" s="119" t="str">
        <f>+IFERROR(VLOOKUP(G5383,fechas!$A$1:$D$292,2,FALSE), " ")</f>
        <v xml:space="preserve"> </v>
      </c>
      <c r="Z5383" s="119" t="str">
        <f t="shared" si="349"/>
        <v xml:space="preserve"> </v>
      </c>
      <c r="AA5383" s="120" t="str">
        <f ca="1">+IFERROR(IF(S5383&gt;0," ",Q5383-variables!$C$9)," ")</f>
        <v xml:space="preserve"> </v>
      </c>
    </row>
    <row r="5384" spans="2:27" s="121" customFormat="1" ht="24.95" hidden="1" customHeight="1">
      <c r="B5384" s="66">
        <f t="shared" si="347"/>
        <v>5381</v>
      </c>
      <c r="C5384" s="72"/>
      <c r="D5384" s="73"/>
      <c r="E5384" s="73"/>
      <c r="F5384" s="66"/>
      <c r="G5384" s="116"/>
      <c r="H5384" s="116"/>
      <c r="I5384" s="116"/>
      <c r="J5384" s="117"/>
      <c r="K5384" s="64"/>
      <c r="L5384" s="64"/>
      <c r="M5384" s="64"/>
      <c r="N5384" s="66" t="s">
        <v>6997</v>
      </c>
      <c r="O5384" s="66">
        <f t="shared" si="346"/>
        <v>0</v>
      </c>
      <c r="P5384" s="66"/>
      <c r="Q5384" s="65" t="str">
        <f>+IFERROR(VLOOKUP(Z5384, fechas!$B$1:$C$1036, 2,FALSE), " ")</f>
        <v xml:space="preserve"> </v>
      </c>
      <c r="R5384" s="66"/>
      <c r="S5384" s="90"/>
      <c r="T5384" s="66"/>
      <c r="U5384" s="65"/>
      <c r="V5384" s="66"/>
      <c r="W5384" s="66"/>
      <c r="X5384" s="118">
        <f t="shared" si="348"/>
        <v>1</v>
      </c>
      <c r="Y5384" s="119" t="str">
        <f>+IFERROR(VLOOKUP(G5384,fechas!$A$1:$D$292,2,FALSE), " ")</f>
        <v xml:space="preserve"> </v>
      </c>
      <c r="Z5384" s="119" t="str">
        <f t="shared" si="349"/>
        <v xml:space="preserve"> </v>
      </c>
      <c r="AA5384" s="120" t="str">
        <f ca="1">+IFERROR(IF(S5384&gt;0," ",Q5384-variables!$C$9)," ")</f>
        <v xml:space="preserve"> </v>
      </c>
    </row>
    <row r="5385" spans="2:27" s="121" customFormat="1" ht="24.95" hidden="1" customHeight="1">
      <c r="B5385" s="66">
        <f t="shared" si="347"/>
        <v>5382</v>
      </c>
      <c r="C5385" s="72"/>
      <c r="D5385" s="73"/>
      <c r="E5385" s="73"/>
      <c r="F5385" s="66"/>
      <c r="G5385" s="116"/>
      <c r="H5385" s="116"/>
      <c r="I5385" s="116"/>
      <c r="J5385" s="117"/>
      <c r="K5385" s="64"/>
      <c r="L5385" s="64"/>
      <c r="M5385" s="64"/>
      <c r="N5385" s="66" t="s">
        <v>6997</v>
      </c>
      <c r="O5385" s="66">
        <f t="shared" si="346"/>
        <v>0</v>
      </c>
      <c r="P5385" s="66"/>
      <c r="Q5385" s="65" t="str">
        <f>+IFERROR(VLOOKUP(Z5385, fechas!$B$1:$C$1036, 2,FALSE), " ")</f>
        <v xml:space="preserve"> </v>
      </c>
      <c r="R5385" s="66"/>
      <c r="S5385" s="90"/>
      <c r="T5385" s="66"/>
      <c r="U5385" s="65"/>
      <c r="V5385" s="66"/>
      <c r="W5385" s="66"/>
      <c r="X5385" s="118">
        <f t="shared" si="348"/>
        <v>1</v>
      </c>
      <c r="Y5385" s="119" t="str">
        <f>+IFERROR(VLOOKUP(G5385,fechas!$A$1:$D$292,2,FALSE), " ")</f>
        <v xml:space="preserve"> </v>
      </c>
      <c r="Z5385" s="119" t="str">
        <f t="shared" si="349"/>
        <v xml:space="preserve"> </v>
      </c>
      <c r="AA5385" s="120" t="str">
        <f ca="1">+IFERROR(IF(S5385&gt;0," ",Q5385-variables!$C$9)," ")</f>
        <v xml:space="preserve"> </v>
      </c>
    </row>
    <row r="5386" spans="2:27" s="121" customFormat="1" ht="24.95" hidden="1" customHeight="1">
      <c r="B5386" s="66">
        <f t="shared" si="347"/>
        <v>5383</v>
      </c>
      <c r="C5386" s="72"/>
      <c r="D5386" s="73"/>
      <c r="E5386" s="73"/>
      <c r="F5386" s="66"/>
      <c r="G5386" s="116"/>
      <c r="H5386" s="116"/>
      <c r="I5386" s="116"/>
      <c r="J5386" s="117"/>
      <c r="K5386" s="64"/>
      <c r="L5386" s="64"/>
      <c r="M5386" s="64"/>
      <c r="N5386" s="66" t="s">
        <v>6997</v>
      </c>
      <c r="O5386" s="66">
        <f t="shared" si="346"/>
        <v>0</v>
      </c>
      <c r="P5386" s="66"/>
      <c r="Q5386" s="65" t="str">
        <f>+IFERROR(VLOOKUP(Z5386, fechas!$B$1:$C$1036, 2,FALSE), " ")</f>
        <v xml:space="preserve"> </v>
      </c>
      <c r="R5386" s="66"/>
      <c r="S5386" s="90"/>
      <c r="T5386" s="66"/>
      <c r="U5386" s="65"/>
      <c r="V5386" s="66"/>
      <c r="W5386" s="66"/>
      <c r="X5386" s="118">
        <f t="shared" si="348"/>
        <v>1</v>
      </c>
      <c r="Y5386" s="119" t="str">
        <f>+IFERROR(VLOOKUP(G5386,fechas!$A$1:$D$292,2,FALSE), " ")</f>
        <v xml:space="preserve"> </v>
      </c>
      <c r="Z5386" s="119" t="str">
        <f t="shared" si="349"/>
        <v xml:space="preserve"> </v>
      </c>
      <c r="AA5386" s="120" t="str">
        <f ca="1">+IFERROR(IF(S5386&gt;0," ",Q5386-variables!$C$9)," ")</f>
        <v xml:space="preserve"> </v>
      </c>
    </row>
    <row r="5387" spans="2:27" s="121" customFormat="1" ht="24.95" hidden="1" customHeight="1">
      <c r="B5387" s="66">
        <f t="shared" si="347"/>
        <v>5384</v>
      </c>
      <c r="C5387" s="72"/>
      <c r="D5387" s="73"/>
      <c r="E5387" s="73"/>
      <c r="F5387" s="66"/>
      <c r="G5387" s="116"/>
      <c r="H5387" s="116"/>
      <c r="I5387" s="116"/>
      <c r="J5387" s="117"/>
      <c r="K5387" s="64"/>
      <c r="L5387" s="64"/>
      <c r="M5387" s="64"/>
      <c r="N5387" s="66" t="s">
        <v>6997</v>
      </c>
      <c r="O5387" s="66">
        <f t="shared" si="346"/>
        <v>0</v>
      </c>
      <c r="P5387" s="66"/>
      <c r="Q5387" s="65" t="str">
        <f>+IFERROR(VLOOKUP(Z5387, fechas!$B$1:$C$1036, 2,FALSE), " ")</f>
        <v xml:space="preserve"> </v>
      </c>
      <c r="R5387" s="66"/>
      <c r="S5387" s="90"/>
      <c r="T5387" s="66"/>
      <c r="U5387" s="65"/>
      <c r="V5387" s="66"/>
      <c r="W5387" s="66"/>
      <c r="X5387" s="118">
        <f t="shared" si="348"/>
        <v>1</v>
      </c>
      <c r="Y5387" s="119" t="str">
        <f>+IFERROR(VLOOKUP(G5387,fechas!$A$1:$D$292,2,FALSE), " ")</f>
        <v xml:space="preserve"> </v>
      </c>
      <c r="Z5387" s="119" t="str">
        <f t="shared" si="349"/>
        <v xml:space="preserve"> </v>
      </c>
      <c r="AA5387" s="120" t="str">
        <f ca="1">+IFERROR(IF(S5387&gt;0," ",Q5387-variables!$C$9)," ")</f>
        <v xml:space="preserve"> </v>
      </c>
    </row>
    <row r="5388" spans="2:27" s="121" customFormat="1" ht="24.95" hidden="1" customHeight="1">
      <c r="B5388" s="66">
        <f t="shared" si="347"/>
        <v>5385</v>
      </c>
      <c r="C5388" s="72"/>
      <c r="D5388" s="73"/>
      <c r="E5388" s="73"/>
      <c r="F5388" s="66"/>
      <c r="G5388" s="116"/>
      <c r="H5388" s="116"/>
      <c r="I5388" s="116"/>
      <c r="J5388" s="117"/>
      <c r="K5388" s="64"/>
      <c r="L5388" s="64"/>
      <c r="M5388" s="64"/>
      <c r="N5388" s="66" t="s">
        <v>6997</v>
      </c>
      <c r="O5388" s="66">
        <f t="shared" si="346"/>
        <v>0</v>
      </c>
      <c r="P5388" s="66"/>
      <c r="Q5388" s="65" t="str">
        <f>+IFERROR(VLOOKUP(Z5388, fechas!$B$1:$C$1036, 2,FALSE), " ")</f>
        <v xml:space="preserve"> </v>
      </c>
      <c r="R5388" s="66"/>
      <c r="S5388" s="90"/>
      <c r="T5388" s="66"/>
      <c r="U5388" s="65"/>
      <c r="V5388" s="66"/>
      <c r="W5388" s="66"/>
      <c r="X5388" s="118">
        <f t="shared" si="348"/>
        <v>1</v>
      </c>
      <c r="Y5388" s="119" t="str">
        <f>+IFERROR(VLOOKUP(G5388,fechas!$A$1:$D$292,2,FALSE), " ")</f>
        <v xml:space="preserve"> </v>
      </c>
      <c r="Z5388" s="119" t="str">
        <f t="shared" si="349"/>
        <v xml:space="preserve"> </v>
      </c>
      <c r="AA5388" s="120" t="str">
        <f ca="1">+IFERROR(IF(S5388&gt;0," ",Q5388-variables!$C$9)," ")</f>
        <v xml:space="preserve"> </v>
      </c>
    </row>
    <row r="5389" spans="2:27" s="121" customFormat="1" ht="24.95" hidden="1" customHeight="1">
      <c r="B5389" s="66">
        <f t="shared" si="347"/>
        <v>5386</v>
      </c>
      <c r="C5389" s="72"/>
      <c r="D5389" s="73"/>
      <c r="E5389" s="73"/>
      <c r="F5389" s="66"/>
      <c r="G5389" s="116"/>
      <c r="H5389" s="116"/>
      <c r="I5389" s="116"/>
      <c r="J5389" s="117"/>
      <c r="K5389" s="64"/>
      <c r="L5389" s="64"/>
      <c r="M5389" s="64"/>
      <c r="N5389" s="66" t="s">
        <v>6997</v>
      </c>
      <c r="O5389" s="66">
        <f t="shared" si="346"/>
        <v>0</v>
      </c>
      <c r="P5389" s="66"/>
      <c r="Q5389" s="65" t="str">
        <f>+IFERROR(VLOOKUP(Z5389, fechas!$B$1:$C$1036, 2,FALSE), " ")</f>
        <v xml:space="preserve"> </v>
      </c>
      <c r="R5389" s="66"/>
      <c r="S5389" s="90"/>
      <c r="T5389" s="66"/>
      <c r="U5389" s="65"/>
      <c r="V5389" s="66"/>
      <c r="W5389" s="66"/>
      <c r="X5389" s="118">
        <f t="shared" si="348"/>
        <v>1</v>
      </c>
      <c r="Y5389" s="119" t="str">
        <f>+IFERROR(VLOOKUP(G5389,fechas!$A$1:$D$292,2,FALSE), " ")</f>
        <v xml:space="preserve"> </v>
      </c>
      <c r="Z5389" s="119" t="str">
        <f t="shared" si="349"/>
        <v xml:space="preserve"> </v>
      </c>
      <c r="AA5389" s="120" t="str">
        <f ca="1">+IFERROR(IF(S5389&gt;0," ",Q5389-variables!$C$9)," ")</f>
        <v xml:space="preserve"> </v>
      </c>
    </row>
    <row r="5390" spans="2:27" s="121" customFormat="1" ht="24.95" hidden="1" customHeight="1">
      <c r="B5390" s="66">
        <f t="shared" si="347"/>
        <v>5387</v>
      </c>
      <c r="C5390" s="72"/>
      <c r="D5390" s="73"/>
      <c r="E5390" s="73"/>
      <c r="F5390" s="66"/>
      <c r="G5390" s="116"/>
      <c r="H5390" s="116"/>
      <c r="I5390" s="116"/>
      <c r="J5390" s="117"/>
      <c r="K5390" s="64"/>
      <c r="L5390" s="64"/>
      <c r="M5390" s="64"/>
      <c r="N5390" s="66" t="s">
        <v>6997</v>
      </c>
      <c r="O5390" s="66">
        <f t="shared" si="346"/>
        <v>0</v>
      </c>
      <c r="P5390" s="66"/>
      <c r="Q5390" s="65" t="str">
        <f>+IFERROR(VLOOKUP(Z5390, fechas!$B$1:$C$1036, 2,FALSE), " ")</f>
        <v xml:space="preserve"> </v>
      </c>
      <c r="R5390" s="66"/>
      <c r="S5390" s="90"/>
      <c r="T5390" s="66"/>
      <c r="U5390" s="65"/>
      <c r="V5390" s="66"/>
      <c r="W5390" s="66"/>
      <c r="X5390" s="118">
        <f t="shared" si="348"/>
        <v>1</v>
      </c>
      <c r="Y5390" s="119" t="str">
        <f>+IFERROR(VLOOKUP(G5390,fechas!$A$1:$D$292,2,FALSE), " ")</f>
        <v xml:space="preserve"> </v>
      </c>
      <c r="Z5390" s="119" t="str">
        <f t="shared" si="349"/>
        <v xml:space="preserve"> </v>
      </c>
      <c r="AA5390" s="120" t="str">
        <f ca="1">+IFERROR(IF(S5390&gt;0," ",Q5390-variables!$C$9)," ")</f>
        <v xml:space="preserve"> </v>
      </c>
    </row>
    <row r="5391" spans="2:27" s="121" customFormat="1" ht="24.95" hidden="1" customHeight="1">
      <c r="B5391" s="66">
        <f t="shared" si="347"/>
        <v>5388</v>
      </c>
      <c r="C5391" s="72"/>
      <c r="D5391" s="73"/>
      <c r="E5391" s="73"/>
      <c r="F5391" s="66"/>
      <c r="G5391" s="116"/>
      <c r="H5391" s="116"/>
      <c r="I5391" s="116"/>
      <c r="J5391" s="117"/>
      <c r="K5391" s="64"/>
      <c r="L5391" s="64"/>
      <c r="M5391" s="64"/>
      <c r="N5391" s="66" t="s">
        <v>6997</v>
      </c>
      <c r="O5391" s="66">
        <f t="shared" si="346"/>
        <v>0</v>
      </c>
      <c r="P5391" s="66"/>
      <c r="Q5391" s="65" t="str">
        <f>+IFERROR(VLOOKUP(Z5391, fechas!$B$1:$C$1036, 2,FALSE), " ")</f>
        <v xml:space="preserve"> </v>
      </c>
      <c r="R5391" s="66"/>
      <c r="S5391" s="90"/>
      <c r="T5391" s="66"/>
      <c r="U5391" s="65"/>
      <c r="V5391" s="66"/>
      <c r="W5391" s="66"/>
      <c r="X5391" s="118">
        <f t="shared" si="348"/>
        <v>1</v>
      </c>
      <c r="Y5391" s="119" t="str">
        <f>+IFERROR(VLOOKUP(G5391,fechas!$A$1:$D$292,2,FALSE), " ")</f>
        <v xml:space="preserve"> </v>
      </c>
      <c r="Z5391" s="119" t="str">
        <f t="shared" si="349"/>
        <v xml:space="preserve"> </v>
      </c>
      <c r="AA5391" s="120" t="str">
        <f ca="1">+IFERROR(IF(S5391&gt;0," ",Q5391-variables!$C$9)," ")</f>
        <v xml:space="preserve"> </v>
      </c>
    </row>
    <row r="5392" spans="2:27" s="121" customFormat="1" ht="24.95" hidden="1" customHeight="1">
      <c r="B5392" s="66">
        <f t="shared" si="347"/>
        <v>5389</v>
      </c>
      <c r="C5392" s="72"/>
      <c r="D5392" s="73"/>
      <c r="E5392" s="73"/>
      <c r="F5392" s="66"/>
      <c r="G5392" s="116"/>
      <c r="H5392" s="116"/>
      <c r="I5392" s="116"/>
      <c r="J5392" s="117"/>
      <c r="K5392" s="64"/>
      <c r="L5392" s="64"/>
      <c r="M5392" s="64"/>
      <c r="N5392" s="66" t="s">
        <v>6997</v>
      </c>
      <c r="O5392" s="66">
        <f t="shared" si="346"/>
        <v>0</v>
      </c>
      <c r="P5392" s="66"/>
      <c r="Q5392" s="65" t="str">
        <f>+IFERROR(VLOOKUP(Z5392, fechas!$B$1:$C$1036, 2,FALSE), " ")</f>
        <v xml:space="preserve"> </v>
      </c>
      <c r="R5392" s="66"/>
      <c r="S5392" s="90"/>
      <c r="T5392" s="66"/>
      <c r="U5392" s="65"/>
      <c r="V5392" s="66"/>
      <c r="W5392" s="66"/>
      <c r="X5392" s="118">
        <f t="shared" si="348"/>
        <v>1</v>
      </c>
      <c r="Y5392" s="119" t="str">
        <f>+IFERROR(VLOOKUP(G5392,fechas!$A$1:$D$292,2,FALSE), " ")</f>
        <v xml:space="preserve"> </v>
      </c>
      <c r="Z5392" s="119" t="str">
        <f t="shared" si="349"/>
        <v xml:space="preserve"> </v>
      </c>
      <c r="AA5392" s="120" t="str">
        <f ca="1">+IFERROR(IF(S5392&gt;0," ",Q5392-variables!$C$9)," ")</f>
        <v xml:space="preserve"> </v>
      </c>
    </row>
    <row r="5393" spans="2:27" s="121" customFormat="1" ht="24.95" hidden="1" customHeight="1">
      <c r="B5393" s="66">
        <f t="shared" si="347"/>
        <v>5390</v>
      </c>
      <c r="C5393" s="72"/>
      <c r="D5393" s="73"/>
      <c r="E5393" s="73"/>
      <c r="F5393" s="66"/>
      <c r="G5393" s="116"/>
      <c r="H5393" s="116"/>
      <c r="I5393" s="116"/>
      <c r="J5393" s="117"/>
      <c r="K5393" s="64"/>
      <c r="L5393" s="64"/>
      <c r="M5393" s="64"/>
      <c r="N5393" s="66" t="s">
        <v>6997</v>
      </c>
      <c r="O5393" s="66">
        <f t="shared" si="346"/>
        <v>0</v>
      </c>
      <c r="P5393" s="66"/>
      <c r="Q5393" s="65" t="str">
        <f>+IFERROR(VLOOKUP(Z5393, fechas!$B$1:$C$1036, 2,FALSE), " ")</f>
        <v xml:space="preserve"> </v>
      </c>
      <c r="R5393" s="66"/>
      <c r="S5393" s="90"/>
      <c r="T5393" s="66"/>
      <c r="U5393" s="65"/>
      <c r="V5393" s="66"/>
      <c r="W5393" s="66"/>
      <c r="X5393" s="118">
        <f t="shared" si="348"/>
        <v>1</v>
      </c>
      <c r="Y5393" s="119" t="str">
        <f>+IFERROR(VLOOKUP(G5393,fechas!$A$1:$D$292,2,FALSE), " ")</f>
        <v xml:space="preserve"> </v>
      </c>
      <c r="Z5393" s="119" t="str">
        <f t="shared" si="349"/>
        <v xml:space="preserve"> </v>
      </c>
      <c r="AA5393" s="120" t="str">
        <f ca="1">+IFERROR(IF(S5393&gt;0," ",Q5393-variables!$C$9)," ")</f>
        <v xml:space="preserve"> </v>
      </c>
    </row>
    <row r="5394" spans="2:27" s="121" customFormat="1" ht="24.95" hidden="1" customHeight="1">
      <c r="B5394" s="66">
        <f t="shared" si="347"/>
        <v>5391</v>
      </c>
      <c r="C5394" s="72"/>
      <c r="D5394" s="73"/>
      <c r="E5394" s="73"/>
      <c r="F5394" s="66"/>
      <c r="G5394" s="116"/>
      <c r="H5394" s="116"/>
      <c r="I5394" s="116"/>
      <c r="J5394" s="117"/>
      <c r="K5394" s="64"/>
      <c r="L5394" s="64"/>
      <c r="M5394" s="64"/>
      <c r="N5394" s="66" t="s">
        <v>6997</v>
      </c>
      <c r="O5394" s="66">
        <f t="shared" si="346"/>
        <v>0</v>
      </c>
      <c r="P5394" s="66"/>
      <c r="Q5394" s="65" t="str">
        <f>+IFERROR(VLOOKUP(Z5394, fechas!$B$1:$C$1036, 2,FALSE), " ")</f>
        <v xml:space="preserve"> </v>
      </c>
      <c r="R5394" s="66"/>
      <c r="S5394" s="90"/>
      <c r="T5394" s="66"/>
      <c r="U5394" s="65"/>
      <c r="V5394" s="66"/>
      <c r="W5394" s="66"/>
      <c r="X5394" s="118">
        <f t="shared" si="348"/>
        <v>1</v>
      </c>
      <c r="Y5394" s="119" t="str">
        <f>+IFERROR(VLOOKUP(G5394,fechas!$A$1:$D$292,2,FALSE), " ")</f>
        <v xml:space="preserve"> </v>
      </c>
      <c r="Z5394" s="119" t="str">
        <f t="shared" si="349"/>
        <v xml:space="preserve"> </v>
      </c>
      <c r="AA5394" s="120" t="str">
        <f ca="1">+IFERROR(IF(S5394&gt;0," ",Q5394-variables!$C$9)," ")</f>
        <v xml:space="preserve"> </v>
      </c>
    </row>
    <row r="5395" spans="2:27" s="121" customFormat="1" ht="24.95" hidden="1" customHeight="1">
      <c r="B5395" s="66">
        <f t="shared" si="347"/>
        <v>5392</v>
      </c>
      <c r="C5395" s="72"/>
      <c r="D5395" s="73"/>
      <c r="E5395" s="73"/>
      <c r="F5395" s="66"/>
      <c r="G5395" s="116"/>
      <c r="H5395" s="116"/>
      <c r="I5395" s="116"/>
      <c r="J5395" s="117"/>
      <c r="K5395" s="64"/>
      <c r="L5395" s="64"/>
      <c r="M5395" s="64"/>
      <c r="N5395" s="66" t="s">
        <v>6997</v>
      </c>
      <c r="O5395" s="66">
        <f t="shared" si="346"/>
        <v>0</v>
      </c>
      <c r="P5395" s="66"/>
      <c r="Q5395" s="65" t="str">
        <f>+IFERROR(VLOOKUP(Z5395, fechas!$B$1:$C$1036, 2,FALSE), " ")</f>
        <v xml:space="preserve"> </v>
      </c>
      <c r="R5395" s="66"/>
      <c r="S5395" s="90"/>
      <c r="T5395" s="66"/>
      <c r="U5395" s="65"/>
      <c r="V5395" s="66"/>
      <c r="W5395" s="66"/>
      <c r="X5395" s="118">
        <f t="shared" si="348"/>
        <v>1</v>
      </c>
      <c r="Y5395" s="119" t="str">
        <f>+IFERROR(VLOOKUP(G5395,fechas!$A$1:$D$292,2,FALSE), " ")</f>
        <v xml:space="preserve"> </v>
      </c>
      <c r="Z5395" s="119" t="str">
        <f t="shared" si="349"/>
        <v xml:space="preserve"> </v>
      </c>
      <c r="AA5395" s="120" t="str">
        <f ca="1">+IFERROR(IF(S5395&gt;0," ",Q5395-variables!$C$9)," ")</f>
        <v xml:space="preserve"> </v>
      </c>
    </row>
    <row r="5396" spans="2:27" s="121" customFormat="1" ht="54.95" hidden="1" customHeight="1">
      <c r="B5396" s="66">
        <f t="shared" si="347"/>
        <v>5393</v>
      </c>
      <c r="C5396" s="72"/>
      <c r="D5396" s="73"/>
      <c r="E5396" s="73"/>
      <c r="F5396" s="66"/>
      <c r="G5396" s="116"/>
      <c r="H5396" s="116"/>
      <c r="I5396" s="116"/>
      <c r="J5396" s="117"/>
      <c r="K5396" s="64"/>
      <c r="L5396" s="64"/>
      <c r="M5396" s="64"/>
      <c r="N5396" s="66" t="s">
        <v>6997</v>
      </c>
      <c r="O5396" s="66">
        <f t="shared" si="346"/>
        <v>0</v>
      </c>
      <c r="P5396" s="66"/>
      <c r="Q5396" s="65" t="str">
        <f>+IFERROR(VLOOKUP(Z5396, fechas!$B$1:$C$1036, 2,FALSE), " ")</f>
        <v xml:space="preserve"> </v>
      </c>
      <c r="R5396" s="66"/>
      <c r="S5396" s="90"/>
      <c r="T5396" s="66"/>
      <c r="U5396" s="65"/>
      <c r="V5396" s="66"/>
      <c r="W5396" s="66"/>
      <c r="X5396" s="118">
        <f t="shared" si="348"/>
        <v>1</v>
      </c>
      <c r="Y5396" s="119" t="str">
        <f>+IFERROR(VLOOKUP(G5396,fechas!$A$1:$D$292,2,FALSE), " ")</f>
        <v xml:space="preserve"> </v>
      </c>
      <c r="Z5396" s="119" t="str">
        <f t="shared" si="349"/>
        <v xml:space="preserve"> </v>
      </c>
      <c r="AA5396" s="120" t="str">
        <f ca="1">+IFERROR(IF(S5396&gt;0," ",Q5396-variables!$C$9)," ")</f>
        <v xml:space="preserve"> </v>
      </c>
    </row>
    <row r="5397" spans="2:27" s="121" customFormat="1" ht="54.95" hidden="1" customHeight="1">
      <c r="B5397" s="66">
        <f t="shared" si="347"/>
        <v>5394</v>
      </c>
      <c r="C5397" s="72"/>
      <c r="D5397" s="73"/>
      <c r="E5397" s="73"/>
      <c r="F5397" s="66"/>
      <c r="G5397" s="116"/>
      <c r="H5397" s="116"/>
      <c r="I5397" s="116"/>
      <c r="J5397" s="117"/>
      <c r="K5397" s="64"/>
      <c r="L5397" s="64"/>
      <c r="M5397" s="64"/>
      <c r="N5397" s="66" t="s">
        <v>6997</v>
      </c>
      <c r="O5397" s="66">
        <f t="shared" si="346"/>
        <v>0</v>
      </c>
      <c r="P5397" s="66"/>
      <c r="Q5397" s="65" t="str">
        <f>+IFERROR(VLOOKUP(Z5397, fechas!$B$1:$C$1036, 2,FALSE), " ")</f>
        <v xml:space="preserve"> </v>
      </c>
      <c r="R5397" s="66"/>
      <c r="S5397" s="90"/>
      <c r="T5397" s="66"/>
      <c r="U5397" s="65"/>
      <c r="V5397" s="66"/>
      <c r="W5397" s="66"/>
      <c r="X5397" s="118">
        <f t="shared" si="348"/>
        <v>1</v>
      </c>
      <c r="Y5397" s="119" t="str">
        <f>+IFERROR(VLOOKUP(G5397,fechas!$A$1:$D$292,2,FALSE), " ")</f>
        <v xml:space="preserve"> </v>
      </c>
      <c r="Z5397" s="119" t="str">
        <f t="shared" si="349"/>
        <v xml:space="preserve"> </v>
      </c>
      <c r="AA5397" s="120" t="str">
        <f ca="1">+IFERROR(IF(S5397&gt;0," ",Q5397-variables!$C$9)," ")</f>
        <v xml:space="preserve"> </v>
      </c>
    </row>
    <row r="5398" spans="2:27" s="121" customFormat="1" ht="54.95" hidden="1" customHeight="1">
      <c r="B5398" s="66">
        <f t="shared" si="347"/>
        <v>5395</v>
      </c>
      <c r="C5398" s="72"/>
      <c r="D5398" s="73"/>
      <c r="E5398" s="73"/>
      <c r="F5398" s="66"/>
      <c r="G5398" s="116"/>
      <c r="H5398" s="116"/>
      <c r="I5398" s="116"/>
      <c r="J5398" s="117"/>
      <c r="K5398" s="64"/>
      <c r="L5398" s="64"/>
      <c r="M5398" s="64"/>
      <c r="N5398" s="66" t="s">
        <v>6997</v>
      </c>
      <c r="O5398" s="66">
        <f t="shared" si="346"/>
        <v>0</v>
      </c>
      <c r="P5398" s="66"/>
      <c r="Q5398" s="65" t="str">
        <f>+IFERROR(VLOOKUP(Z5398, fechas!$B$1:$C$1036, 2,FALSE), " ")</f>
        <v xml:space="preserve"> </v>
      </c>
      <c r="R5398" s="66"/>
      <c r="S5398" s="90"/>
      <c r="T5398" s="66"/>
      <c r="U5398" s="65"/>
      <c r="V5398" s="66"/>
      <c r="W5398" s="66"/>
      <c r="X5398" s="118">
        <f t="shared" si="348"/>
        <v>1</v>
      </c>
      <c r="Y5398" s="119" t="str">
        <f>+IFERROR(VLOOKUP(G5398,fechas!$A$1:$D$292,2,FALSE), " ")</f>
        <v xml:space="preserve"> </v>
      </c>
      <c r="Z5398" s="119" t="str">
        <f t="shared" si="349"/>
        <v xml:space="preserve"> </v>
      </c>
      <c r="AA5398" s="120" t="str">
        <f ca="1">+IFERROR(IF(S5398&gt;0," ",Q5398-variables!$C$9)," ")</f>
        <v xml:space="preserve"> </v>
      </c>
    </row>
    <row r="5399" spans="2:27" s="121" customFormat="1" ht="54.95" hidden="1" customHeight="1">
      <c r="B5399" s="66">
        <f t="shared" si="347"/>
        <v>5396</v>
      </c>
      <c r="C5399" s="72"/>
      <c r="D5399" s="73"/>
      <c r="E5399" s="73"/>
      <c r="F5399" s="66"/>
      <c r="G5399" s="116"/>
      <c r="H5399" s="116"/>
      <c r="I5399" s="116"/>
      <c r="J5399" s="117"/>
      <c r="K5399" s="64"/>
      <c r="L5399" s="64"/>
      <c r="M5399" s="64"/>
      <c r="N5399" s="66" t="s">
        <v>6997</v>
      </c>
      <c r="O5399" s="66">
        <f t="shared" si="346"/>
        <v>0</v>
      </c>
      <c r="P5399" s="66"/>
      <c r="Q5399" s="65" t="str">
        <f>+IFERROR(VLOOKUP(Z5399, fechas!$B$1:$C$1036, 2,FALSE), " ")</f>
        <v xml:space="preserve"> </v>
      </c>
      <c r="R5399" s="66"/>
      <c r="S5399" s="90"/>
      <c r="T5399" s="66"/>
      <c r="U5399" s="65"/>
      <c r="V5399" s="66"/>
      <c r="W5399" s="66"/>
      <c r="X5399" s="118">
        <f t="shared" si="348"/>
        <v>1</v>
      </c>
      <c r="Y5399" s="119" t="str">
        <f>+IFERROR(VLOOKUP(G5399,fechas!$A$1:$D$292,2,FALSE), " ")</f>
        <v xml:space="preserve"> </v>
      </c>
      <c r="Z5399" s="119" t="str">
        <f t="shared" si="349"/>
        <v xml:space="preserve"> </v>
      </c>
      <c r="AA5399" s="120" t="str">
        <f ca="1">+IFERROR(IF(S5399&gt;0," ",Q5399-variables!$C$9)," ")</f>
        <v xml:space="preserve"> </v>
      </c>
    </row>
    <row r="5400" spans="2:27" s="121" customFormat="1" ht="54.95" hidden="1" customHeight="1">
      <c r="B5400" s="66">
        <f t="shared" si="347"/>
        <v>5397</v>
      </c>
      <c r="C5400" s="72"/>
      <c r="D5400" s="73"/>
      <c r="E5400" s="73"/>
      <c r="F5400" s="66"/>
      <c r="G5400" s="116"/>
      <c r="H5400" s="116"/>
      <c r="I5400" s="116"/>
      <c r="J5400" s="117"/>
      <c r="K5400" s="64"/>
      <c r="L5400" s="64"/>
      <c r="M5400" s="64"/>
      <c r="N5400" s="66" t="s">
        <v>6997</v>
      </c>
      <c r="O5400" s="66">
        <f t="shared" si="346"/>
        <v>0</v>
      </c>
      <c r="P5400" s="66"/>
      <c r="Q5400" s="65" t="str">
        <f>+IFERROR(VLOOKUP(Z5400, fechas!$B$1:$C$1036, 2,FALSE), " ")</f>
        <v xml:space="preserve"> </v>
      </c>
      <c r="R5400" s="66"/>
      <c r="S5400" s="90"/>
      <c r="T5400" s="66"/>
      <c r="U5400" s="65"/>
      <c r="V5400" s="66"/>
      <c r="W5400" s="66"/>
      <c r="X5400" s="118">
        <f t="shared" si="348"/>
        <v>1</v>
      </c>
      <c r="Y5400" s="119" t="str">
        <f>+IFERROR(VLOOKUP(G5400,fechas!$A$1:$D$292,2,FALSE), " ")</f>
        <v xml:space="preserve"> </v>
      </c>
      <c r="Z5400" s="119" t="str">
        <f t="shared" si="349"/>
        <v xml:space="preserve"> </v>
      </c>
      <c r="AA5400" s="120" t="str">
        <f ca="1">+IFERROR(IF(S5400&gt;0," ",Q5400-variables!$C$9)," ")</f>
        <v xml:space="preserve"> </v>
      </c>
    </row>
    <row r="5401" spans="2:27" s="121" customFormat="1" ht="54.95" hidden="1" customHeight="1">
      <c r="B5401" s="66">
        <f t="shared" si="347"/>
        <v>5398</v>
      </c>
      <c r="C5401" s="72"/>
      <c r="D5401" s="73"/>
      <c r="E5401" s="73"/>
      <c r="F5401" s="66"/>
      <c r="G5401" s="116"/>
      <c r="H5401" s="116"/>
      <c r="I5401" s="116"/>
      <c r="J5401" s="117"/>
      <c r="K5401" s="64"/>
      <c r="L5401" s="64"/>
      <c r="M5401" s="64"/>
      <c r="N5401" s="66" t="s">
        <v>6997</v>
      </c>
      <c r="O5401" s="66">
        <f t="shared" si="346"/>
        <v>0</v>
      </c>
      <c r="P5401" s="66"/>
      <c r="Q5401" s="65" t="str">
        <f>+IFERROR(VLOOKUP(Z5401, fechas!$B$1:$C$1036, 2,FALSE), " ")</f>
        <v xml:space="preserve"> </v>
      </c>
      <c r="R5401" s="66"/>
      <c r="S5401" s="90"/>
      <c r="T5401" s="66"/>
      <c r="U5401" s="65"/>
      <c r="V5401" s="66"/>
      <c r="W5401" s="66"/>
      <c r="X5401" s="118">
        <f t="shared" si="348"/>
        <v>1</v>
      </c>
      <c r="Y5401" s="119" t="str">
        <f>+IFERROR(VLOOKUP(G5401,fechas!$A$1:$D$292,2,FALSE), " ")</f>
        <v xml:space="preserve"> </v>
      </c>
      <c r="Z5401" s="119" t="str">
        <f t="shared" si="349"/>
        <v xml:space="preserve"> </v>
      </c>
      <c r="AA5401" s="120" t="str">
        <f ca="1">+IFERROR(IF(S5401&gt;0," ",Q5401-variables!$C$9)," ")</f>
        <v xml:space="preserve"> </v>
      </c>
    </row>
    <row r="5402" spans="2:27" s="121" customFormat="1" ht="54.95" hidden="1" customHeight="1">
      <c r="B5402" s="66">
        <f t="shared" si="347"/>
        <v>5399</v>
      </c>
      <c r="C5402" s="72"/>
      <c r="D5402" s="73"/>
      <c r="E5402" s="73"/>
      <c r="F5402" s="66"/>
      <c r="G5402" s="116"/>
      <c r="H5402" s="116"/>
      <c r="I5402" s="116"/>
      <c r="J5402" s="117"/>
      <c r="K5402" s="64"/>
      <c r="L5402" s="64"/>
      <c r="M5402" s="64"/>
      <c r="N5402" s="66" t="s">
        <v>6997</v>
      </c>
      <c r="O5402" s="66">
        <f t="shared" si="346"/>
        <v>0</v>
      </c>
      <c r="P5402" s="66"/>
      <c r="Q5402" s="65" t="str">
        <f>+IFERROR(VLOOKUP(Z5402, fechas!$B$1:$C$1036, 2,FALSE), " ")</f>
        <v xml:space="preserve"> </v>
      </c>
      <c r="R5402" s="66"/>
      <c r="S5402" s="90"/>
      <c r="T5402" s="66"/>
      <c r="U5402" s="65"/>
      <c r="V5402" s="66"/>
      <c r="W5402" s="66"/>
      <c r="X5402" s="118">
        <f t="shared" si="348"/>
        <v>1</v>
      </c>
      <c r="Y5402" s="119" t="str">
        <f>+IFERROR(VLOOKUP(G5402,fechas!$A$1:$D$292,2,FALSE), " ")</f>
        <v xml:space="preserve"> </v>
      </c>
      <c r="Z5402" s="119" t="str">
        <f t="shared" si="349"/>
        <v xml:space="preserve"> </v>
      </c>
      <c r="AA5402" s="120" t="str">
        <f ca="1">+IFERROR(IF(S5402&gt;0," ",Q5402-variables!$C$9)," ")</f>
        <v xml:space="preserve"> </v>
      </c>
    </row>
    <row r="5403" spans="2:27" s="121" customFormat="1" ht="54.95" hidden="1" customHeight="1">
      <c r="B5403" s="66">
        <f t="shared" si="347"/>
        <v>5400</v>
      </c>
      <c r="C5403" s="72"/>
      <c r="D5403" s="73"/>
      <c r="E5403" s="73"/>
      <c r="F5403" s="66"/>
      <c r="G5403" s="116"/>
      <c r="H5403" s="116"/>
      <c r="I5403" s="116"/>
      <c r="J5403" s="117"/>
      <c r="K5403" s="64"/>
      <c r="L5403" s="64"/>
      <c r="M5403" s="64"/>
      <c r="N5403" s="66" t="s">
        <v>6997</v>
      </c>
      <c r="O5403" s="66">
        <f t="shared" si="346"/>
        <v>0</v>
      </c>
      <c r="P5403" s="66"/>
      <c r="Q5403" s="65" t="str">
        <f>+IFERROR(VLOOKUP(Z5403, fechas!$B$1:$C$1036, 2,FALSE), " ")</f>
        <v xml:space="preserve"> </v>
      </c>
      <c r="R5403" s="66"/>
      <c r="S5403" s="90"/>
      <c r="T5403" s="66"/>
      <c r="U5403" s="65"/>
      <c r="V5403" s="66"/>
      <c r="W5403" s="66"/>
      <c r="X5403" s="118">
        <f t="shared" si="348"/>
        <v>1</v>
      </c>
      <c r="Y5403" s="119" t="str">
        <f>+IFERROR(VLOOKUP(G5403,fechas!$A$1:$D$292,2,FALSE), " ")</f>
        <v xml:space="preserve"> </v>
      </c>
      <c r="Z5403" s="119" t="str">
        <f t="shared" si="349"/>
        <v xml:space="preserve"> </v>
      </c>
      <c r="AA5403" s="120" t="str">
        <f ca="1">+IFERROR(IF(S5403&gt;0," ",Q5403-variables!$C$9)," ")</f>
        <v xml:space="preserve"> </v>
      </c>
    </row>
    <row r="5404" spans="2:27" s="121" customFormat="1" ht="54.95" hidden="1" customHeight="1">
      <c r="B5404" s="66">
        <f t="shared" si="347"/>
        <v>5401</v>
      </c>
      <c r="C5404" s="72"/>
      <c r="D5404" s="73"/>
      <c r="E5404" s="73"/>
      <c r="F5404" s="66"/>
      <c r="G5404" s="116"/>
      <c r="H5404" s="116"/>
      <c r="I5404" s="116"/>
      <c r="J5404" s="117"/>
      <c r="K5404" s="64"/>
      <c r="L5404" s="64"/>
      <c r="M5404" s="64"/>
      <c r="N5404" s="66" t="s">
        <v>6997</v>
      </c>
      <c r="O5404" s="66">
        <f t="shared" si="346"/>
        <v>0</v>
      </c>
      <c r="P5404" s="66"/>
      <c r="Q5404" s="65" t="str">
        <f>+IFERROR(VLOOKUP(Z5404, fechas!$B$1:$C$1036, 2,FALSE), " ")</f>
        <v xml:space="preserve"> </v>
      </c>
      <c r="R5404" s="66"/>
      <c r="S5404" s="90"/>
      <c r="T5404" s="66"/>
      <c r="U5404" s="65"/>
      <c r="V5404" s="66"/>
      <c r="W5404" s="66"/>
      <c r="X5404" s="118">
        <f t="shared" si="348"/>
        <v>1</v>
      </c>
      <c r="Y5404" s="119" t="str">
        <f>+IFERROR(VLOOKUP(G5404,fechas!$A$1:$D$292,2,FALSE), " ")</f>
        <v xml:space="preserve"> </v>
      </c>
      <c r="Z5404" s="119" t="str">
        <f t="shared" si="349"/>
        <v xml:space="preserve"> </v>
      </c>
      <c r="AA5404" s="120" t="str">
        <f ca="1">+IFERROR(IF(S5404&gt;0," ",Q5404-variables!$C$9)," ")</f>
        <v xml:space="preserve"> </v>
      </c>
    </row>
    <row r="5405" spans="2:27" s="121" customFormat="1" ht="54.95" hidden="1" customHeight="1">
      <c r="B5405" s="66">
        <f t="shared" si="347"/>
        <v>5402</v>
      </c>
      <c r="C5405" s="72"/>
      <c r="D5405" s="73"/>
      <c r="E5405" s="73"/>
      <c r="F5405" s="66"/>
      <c r="G5405" s="116"/>
      <c r="H5405" s="116"/>
      <c r="I5405" s="116"/>
      <c r="J5405" s="117"/>
      <c r="K5405" s="64"/>
      <c r="L5405" s="64"/>
      <c r="M5405" s="64"/>
      <c r="N5405" s="66" t="s">
        <v>6997</v>
      </c>
      <c r="O5405" s="66">
        <f t="shared" si="346"/>
        <v>0</v>
      </c>
      <c r="P5405" s="66"/>
      <c r="Q5405" s="65" t="str">
        <f>+IFERROR(VLOOKUP(Z5405, fechas!$B$1:$C$1036, 2,FALSE), " ")</f>
        <v xml:space="preserve"> </v>
      </c>
      <c r="R5405" s="66"/>
      <c r="S5405" s="90"/>
      <c r="T5405" s="66"/>
      <c r="U5405" s="65"/>
      <c r="V5405" s="66"/>
      <c r="W5405" s="66"/>
      <c r="X5405" s="118">
        <f t="shared" si="348"/>
        <v>1</v>
      </c>
      <c r="Y5405" s="119" t="str">
        <f>+IFERROR(VLOOKUP(G5405,fechas!$A$1:$D$292,2,FALSE), " ")</f>
        <v xml:space="preserve"> </v>
      </c>
      <c r="Z5405" s="119" t="str">
        <f t="shared" si="349"/>
        <v xml:space="preserve"> </v>
      </c>
      <c r="AA5405" s="120" t="str">
        <f ca="1">+IFERROR(IF(S5405&gt;0," ",Q5405-variables!$C$9)," ")</f>
        <v xml:space="preserve"> </v>
      </c>
    </row>
    <row r="5406" spans="2:27" s="121" customFormat="1" ht="54.95" hidden="1" customHeight="1">
      <c r="B5406" s="66">
        <f t="shared" si="347"/>
        <v>5403</v>
      </c>
      <c r="C5406" s="72"/>
      <c r="D5406" s="73"/>
      <c r="E5406" s="73"/>
      <c r="F5406" s="66"/>
      <c r="G5406" s="116"/>
      <c r="H5406" s="116"/>
      <c r="I5406" s="116"/>
      <c r="J5406" s="117"/>
      <c r="K5406" s="64"/>
      <c r="L5406" s="64"/>
      <c r="M5406" s="64"/>
      <c r="N5406" s="66" t="s">
        <v>6997</v>
      </c>
      <c r="O5406" s="66">
        <f t="shared" si="346"/>
        <v>0</v>
      </c>
      <c r="P5406" s="66"/>
      <c r="Q5406" s="65" t="str">
        <f>+IFERROR(VLOOKUP(Z5406, fechas!$B$1:$C$1036, 2,FALSE), " ")</f>
        <v xml:space="preserve"> </v>
      </c>
      <c r="R5406" s="66"/>
      <c r="S5406" s="90"/>
      <c r="T5406" s="66"/>
      <c r="U5406" s="65"/>
      <c r="V5406" s="66"/>
      <c r="W5406" s="66"/>
      <c r="X5406" s="118">
        <f t="shared" si="348"/>
        <v>1</v>
      </c>
      <c r="Y5406" s="119" t="str">
        <f>+IFERROR(VLOOKUP(G5406,fechas!$A$1:$D$292,2,FALSE), " ")</f>
        <v xml:space="preserve"> </v>
      </c>
      <c r="Z5406" s="119" t="str">
        <f t="shared" si="349"/>
        <v xml:space="preserve"> </v>
      </c>
      <c r="AA5406" s="120" t="str">
        <f ca="1">+IFERROR(IF(S5406&gt;0," ",Q5406-variables!$C$9)," ")</f>
        <v xml:space="preserve"> </v>
      </c>
    </row>
    <row r="5407" spans="2:27" s="121" customFormat="1" ht="54.95" hidden="1" customHeight="1">
      <c r="B5407" s="66">
        <f t="shared" si="347"/>
        <v>5404</v>
      </c>
      <c r="C5407" s="72"/>
      <c r="D5407" s="73"/>
      <c r="E5407" s="73"/>
      <c r="F5407" s="66"/>
      <c r="G5407" s="116"/>
      <c r="H5407" s="116"/>
      <c r="I5407" s="116"/>
      <c r="J5407" s="117"/>
      <c r="K5407" s="64"/>
      <c r="L5407" s="64"/>
      <c r="M5407" s="64"/>
      <c r="N5407" s="66" t="s">
        <v>6997</v>
      </c>
      <c r="O5407" s="66">
        <f t="shared" si="346"/>
        <v>0</v>
      </c>
      <c r="P5407" s="66"/>
      <c r="Q5407" s="65" t="str">
        <f>+IFERROR(VLOOKUP(Z5407, fechas!$B$1:$C$1036, 2,FALSE), " ")</f>
        <v xml:space="preserve"> </v>
      </c>
      <c r="R5407" s="66"/>
      <c r="S5407" s="90"/>
      <c r="T5407" s="66"/>
      <c r="U5407" s="65"/>
      <c r="V5407" s="66"/>
      <c r="W5407" s="66"/>
      <c r="X5407" s="118">
        <f t="shared" si="348"/>
        <v>1</v>
      </c>
      <c r="Y5407" s="119" t="str">
        <f>+IFERROR(VLOOKUP(G5407,fechas!$A$1:$D$292,2,FALSE), " ")</f>
        <v xml:space="preserve"> </v>
      </c>
      <c r="Z5407" s="119" t="str">
        <f t="shared" si="349"/>
        <v xml:space="preserve"> </v>
      </c>
      <c r="AA5407" s="120" t="str">
        <f ca="1">+IFERROR(IF(S5407&gt;0," ",Q5407-variables!$C$9)," ")</f>
        <v xml:space="preserve"> </v>
      </c>
    </row>
    <row r="5408" spans="2:27" s="121" customFormat="1" ht="54.95" hidden="1" customHeight="1">
      <c r="B5408" s="66">
        <f t="shared" si="347"/>
        <v>5405</v>
      </c>
      <c r="C5408" s="72"/>
      <c r="D5408" s="73"/>
      <c r="E5408" s="73"/>
      <c r="F5408" s="66"/>
      <c r="G5408" s="116"/>
      <c r="H5408" s="116"/>
      <c r="I5408" s="116"/>
      <c r="J5408" s="117"/>
      <c r="K5408" s="64"/>
      <c r="L5408" s="64"/>
      <c r="M5408" s="64"/>
      <c r="N5408" s="66" t="s">
        <v>6997</v>
      </c>
      <c r="O5408" s="66">
        <f t="shared" si="346"/>
        <v>0</v>
      </c>
      <c r="P5408" s="66"/>
      <c r="Q5408" s="65" t="str">
        <f>+IFERROR(VLOOKUP(Z5408, fechas!$B$1:$C$1036, 2,FALSE), " ")</f>
        <v xml:space="preserve"> </v>
      </c>
      <c r="R5408" s="66"/>
      <c r="S5408" s="90"/>
      <c r="T5408" s="66"/>
      <c r="U5408" s="65"/>
      <c r="V5408" s="66"/>
      <c r="W5408" s="66"/>
      <c r="X5408" s="118">
        <f t="shared" si="348"/>
        <v>1</v>
      </c>
      <c r="Y5408" s="119" t="str">
        <f>+IFERROR(VLOOKUP(G5408,fechas!$A$1:$D$292,2,FALSE), " ")</f>
        <v xml:space="preserve"> </v>
      </c>
      <c r="Z5408" s="119" t="str">
        <f t="shared" si="349"/>
        <v xml:space="preserve"> </v>
      </c>
      <c r="AA5408" s="120" t="str">
        <f ca="1">+IFERROR(IF(S5408&gt;0," ",Q5408-variables!$C$9)," ")</f>
        <v xml:space="preserve"> </v>
      </c>
    </row>
    <row r="5409" spans="2:27" s="121" customFormat="1" ht="54.95" hidden="1" customHeight="1">
      <c r="B5409" s="66">
        <f t="shared" si="347"/>
        <v>5406</v>
      </c>
      <c r="C5409" s="72"/>
      <c r="D5409" s="73"/>
      <c r="E5409" s="73"/>
      <c r="F5409" s="66"/>
      <c r="G5409" s="116"/>
      <c r="H5409" s="116"/>
      <c r="I5409" s="116"/>
      <c r="J5409" s="117"/>
      <c r="K5409" s="64"/>
      <c r="L5409" s="64"/>
      <c r="M5409" s="64"/>
      <c r="N5409" s="66" t="s">
        <v>6997</v>
      </c>
      <c r="O5409" s="66">
        <f t="shared" si="346"/>
        <v>0</v>
      </c>
      <c r="P5409" s="66"/>
      <c r="Q5409" s="65" t="str">
        <f>+IFERROR(VLOOKUP(Z5409, fechas!$B$1:$C$1036, 2,FALSE), " ")</f>
        <v xml:space="preserve"> </v>
      </c>
      <c r="R5409" s="66"/>
      <c r="S5409" s="90"/>
      <c r="T5409" s="66"/>
      <c r="U5409" s="65"/>
      <c r="V5409" s="66"/>
      <c r="W5409" s="66"/>
      <c r="X5409" s="118">
        <f t="shared" si="348"/>
        <v>1</v>
      </c>
      <c r="Y5409" s="119" t="str">
        <f>+IFERROR(VLOOKUP(G5409,fechas!$A$1:$D$292,2,FALSE), " ")</f>
        <v xml:space="preserve"> </v>
      </c>
      <c r="Z5409" s="119" t="str">
        <f t="shared" si="349"/>
        <v xml:space="preserve"> </v>
      </c>
      <c r="AA5409" s="120" t="str">
        <f ca="1">+IFERROR(IF(S5409&gt;0," ",Q5409-variables!$C$9)," ")</f>
        <v xml:space="preserve"> </v>
      </c>
    </row>
    <row r="5410" spans="2:27" s="121" customFormat="1" ht="54.95" hidden="1" customHeight="1">
      <c r="B5410" s="66">
        <f t="shared" si="347"/>
        <v>5407</v>
      </c>
      <c r="C5410" s="72"/>
      <c r="D5410" s="73"/>
      <c r="E5410" s="73"/>
      <c r="F5410" s="66"/>
      <c r="G5410" s="116"/>
      <c r="H5410" s="116"/>
      <c r="I5410" s="116"/>
      <c r="J5410" s="117"/>
      <c r="K5410" s="64"/>
      <c r="L5410" s="64"/>
      <c r="M5410" s="64"/>
      <c r="N5410" s="66" t="s">
        <v>6997</v>
      </c>
      <c r="O5410" s="66">
        <f t="shared" si="346"/>
        <v>0</v>
      </c>
      <c r="P5410" s="66"/>
      <c r="Q5410" s="65" t="str">
        <f>+IFERROR(VLOOKUP(Z5410, fechas!$B$1:$C$1036, 2,FALSE), " ")</f>
        <v xml:space="preserve"> </v>
      </c>
      <c r="R5410" s="66"/>
      <c r="S5410" s="90"/>
      <c r="T5410" s="66"/>
      <c r="U5410" s="65"/>
      <c r="V5410" s="66"/>
      <c r="W5410" s="66"/>
      <c r="X5410" s="118">
        <f t="shared" si="348"/>
        <v>1</v>
      </c>
      <c r="Y5410" s="119" t="str">
        <f>+IFERROR(VLOOKUP(G5410,fechas!$A$1:$D$292,2,FALSE), " ")</f>
        <v xml:space="preserve"> </v>
      </c>
      <c r="Z5410" s="119" t="str">
        <f t="shared" si="349"/>
        <v xml:space="preserve"> </v>
      </c>
      <c r="AA5410" s="120" t="str">
        <f ca="1">+IFERROR(IF(S5410&gt;0," ",Q5410-variables!$C$9)," ")</f>
        <v xml:space="preserve"> </v>
      </c>
    </row>
    <row r="5411" spans="2:27" s="121" customFormat="1" ht="54.95" hidden="1" customHeight="1">
      <c r="B5411" s="66">
        <f t="shared" si="347"/>
        <v>5408</v>
      </c>
      <c r="C5411" s="72"/>
      <c r="D5411" s="73"/>
      <c r="E5411" s="73"/>
      <c r="F5411" s="66"/>
      <c r="G5411" s="116"/>
      <c r="H5411" s="116"/>
      <c r="I5411" s="116"/>
      <c r="J5411" s="117"/>
      <c r="K5411" s="64"/>
      <c r="L5411" s="64"/>
      <c r="M5411" s="64"/>
      <c r="N5411" s="66" t="s">
        <v>6997</v>
      </c>
      <c r="O5411" s="66">
        <f t="shared" si="346"/>
        <v>0</v>
      </c>
      <c r="P5411" s="66"/>
      <c r="Q5411" s="65" t="str">
        <f>+IFERROR(VLOOKUP(Z5411, fechas!$B$1:$C$1036, 2,FALSE), " ")</f>
        <v xml:space="preserve"> </v>
      </c>
      <c r="R5411" s="66"/>
      <c r="S5411" s="90"/>
      <c r="T5411" s="66"/>
      <c r="U5411" s="65"/>
      <c r="V5411" s="66"/>
      <c r="W5411" s="66"/>
      <c r="X5411" s="118">
        <f t="shared" si="348"/>
        <v>1</v>
      </c>
      <c r="Y5411" s="119" t="str">
        <f>+IFERROR(VLOOKUP(G5411,fechas!$A$1:$D$292,2,FALSE), " ")</f>
        <v xml:space="preserve"> </v>
      </c>
      <c r="Z5411" s="119" t="str">
        <f t="shared" si="349"/>
        <v xml:space="preserve"> </v>
      </c>
      <c r="AA5411" s="120" t="str">
        <f ca="1">+IFERROR(IF(S5411&gt;0," ",Q5411-variables!$C$9)," ")</f>
        <v xml:space="preserve"> </v>
      </c>
    </row>
    <row r="5412" spans="2:27" s="121" customFormat="1" ht="54.95" hidden="1" customHeight="1">
      <c r="B5412" s="66">
        <f t="shared" si="347"/>
        <v>5409</v>
      </c>
      <c r="C5412" s="72"/>
      <c r="D5412" s="73"/>
      <c r="E5412" s="73"/>
      <c r="F5412" s="66"/>
      <c r="G5412" s="116"/>
      <c r="H5412" s="116"/>
      <c r="I5412" s="116"/>
      <c r="J5412" s="117"/>
      <c r="K5412" s="64"/>
      <c r="L5412" s="64"/>
      <c r="M5412" s="64"/>
      <c r="N5412" s="66" t="s">
        <v>6997</v>
      </c>
      <c r="O5412" s="66">
        <f t="shared" si="346"/>
        <v>0</v>
      </c>
      <c r="P5412" s="66"/>
      <c r="Q5412" s="65" t="str">
        <f>+IFERROR(VLOOKUP(Z5412, fechas!$B$1:$C$1036, 2,FALSE), " ")</f>
        <v xml:space="preserve"> </v>
      </c>
      <c r="R5412" s="66"/>
      <c r="S5412" s="90"/>
      <c r="T5412" s="66"/>
      <c r="U5412" s="65"/>
      <c r="V5412" s="66"/>
      <c r="W5412" s="66"/>
      <c r="X5412" s="118">
        <f t="shared" si="348"/>
        <v>1</v>
      </c>
      <c r="Y5412" s="119" t="str">
        <f>+IFERROR(VLOOKUP(G5412,fechas!$A$1:$D$292,2,FALSE), " ")</f>
        <v xml:space="preserve"> </v>
      </c>
      <c r="Z5412" s="119" t="str">
        <f t="shared" si="349"/>
        <v xml:space="preserve"> </v>
      </c>
      <c r="AA5412" s="120" t="str">
        <f ca="1">+IFERROR(IF(S5412&gt;0," ",Q5412-variables!$C$9)," ")</f>
        <v xml:space="preserve"> </v>
      </c>
    </row>
    <row r="5413" spans="2:27" s="121" customFormat="1" ht="54.95" hidden="1" customHeight="1">
      <c r="B5413" s="66">
        <f t="shared" si="347"/>
        <v>5410</v>
      </c>
      <c r="C5413" s="72"/>
      <c r="D5413" s="73"/>
      <c r="E5413" s="73"/>
      <c r="F5413" s="66"/>
      <c r="G5413" s="116"/>
      <c r="H5413" s="116"/>
      <c r="I5413" s="116"/>
      <c r="J5413" s="117"/>
      <c r="K5413" s="64"/>
      <c r="L5413" s="64"/>
      <c r="M5413" s="64"/>
      <c r="N5413" s="66" t="s">
        <v>6997</v>
      </c>
      <c r="O5413" s="66">
        <f t="shared" si="346"/>
        <v>0</v>
      </c>
      <c r="P5413" s="66"/>
      <c r="Q5413" s="65" t="str">
        <f>+IFERROR(VLOOKUP(Z5413, fechas!$B$1:$C$1036, 2,FALSE), " ")</f>
        <v xml:space="preserve"> </v>
      </c>
      <c r="R5413" s="66"/>
      <c r="S5413" s="90"/>
      <c r="T5413" s="66"/>
      <c r="U5413" s="65"/>
      <c r="V5413" s="66"/>
      <c r="W5413" s="66"/>
      <c r="X5413" s="118">
        <f t="shared" si="348"/>
        <v>1</v>
      </c>
      <c r="Y5413" s="119" t="str">
        <f>+IFERROR(VLOOKUP(G5413,fechas!$A$1:$D$292,2,FALSE), " ")</f>
        <v xml:space="preserve"> </v>
      </c>
      <c r="Z5413" s="119" t="str">
        <f t="shared" si="349"/>
        <v xml:space="preserve"> </v>
      </c>
      <c r="AA5413" s="120" t="str">
        <f ca="1">+IFERROR(IF(S5413&gt;0," ",Q5413-variables!$C$9)," ")</f>
        <v xml:space="preserve"> </v>
      </c>
    </row>
    <row r="5414" spans="2:27" s="121" customFormat="1" ht="54.95" hidden="1" customHeight="1">
      <c r="B5414" s="66">
        <f t="shared" si="347"/>
        <v>5411</v>
      </c>
      <c r="C5414" s="72"/>
      <c r="D5414" s="73"/>
      <c r="E5414" s="73"/>
      <c r="F5414" s="66"/>
      <c r="G5414" s="116"/>
      <c r="H5414" s="116"/>
      <c r="I5414" s="116"/>
      <c r="J5414" s="117"/>
      <c r="K5414" s="64"/>
      <c r="L5414" s="64"/>
      <c r="M5414" s="64"/>
      <c r="N5414" s="66" t="s">
        <v>6997</v>
      </c>
      <c r="O5414" s="66">
        <f t="shared" si="346"/>
        <v>0</v>
      </c>
      <c r="P5414" s="66"/>
      <c r="Q5414" s="65" t="str">
        <f>+IFERROR(VLOOKUP(Z5414, fechas!$B$1:$C$1036, 2,FALSE), " ")</f>
        <v xml:space="preserve"> </v>
      </c>
      <c r="R5414" s="66"/>
      <c r="S5414" s="90"/>
      <c r="T5414" s="66"/>
      <c r="U5414" s="65"/>
      <c r="V5414" s="66"/>
      <c r="W5414" s="66"/>
      <c r="X5414" s="118">
        <f t="shared" si="348"/>
        <v>1</v>
      </c>
      <c r="Y5414" s="119" t="str">
        <f>+IFERROR(VLOOKUP(G5414,fechas!$A$1:$D$292,2,FALSE), " ")</f>
        <v xml:space="preserve"> </v>
      </c>
      <c r="Z5414" s="119" t="str">
        <f t="shared" si="349"/>
        <v xml:space="preserve"> </v>
      </c>
      <c r="AA5414" s="120" t="str">
        <f ca="1">+IFERROR(IF(S5414&gt;0," ",Q5414-variables!$C$9)," ")</f>
        <v xml:space="preserve"> </v>
      </c>
    </row>
    <row r="5415" spans="2:27" s="121" customFormat="1" ht="54.95" hidden="1" customHeight="1">
      <c r="B5415" s="66">
        <f t="shared" si="347"/>
        <v>5412</v>
      </c>
      <c r="C5415" s="72"/>
      <c r="D5415" s="73"/>
      <c r="E5415" s="73"/>
      <c r="F5415" s="66"/>
      <c r="G5415" s="116"/>
      <c r="H5415" s="116"/>
      <c r="I5415" s="116"/>
      <c r="J5415" s="117"/>
      <c r="K5415" s="64"/>
      <c r="L5415" s="64"/>
      <c r="M5415" s="64"/>
      <c r="N5415" s="66" t="s">
        <v>6997</v>
      </c>
      <c r="O5415" s="66">
        <f t="shared" si="346"/>
        <v>0</v>
      </c>
      <c r="P5415" s="66"/>
      <c r="Q5415" s="65" t="str">
        <f>+IFERROR(VLOOKUP(Z5415, fechas!$B$1:$C$1036, 2,FALSE), " ")</f>
        <v xml:space="preserve"> </v>
      </c>
      <c r="R5415" s="66"/>
      <c r="S5415" s="90"/>
      <c r="T5415" s="66"/>
      <c r="U5415" s="65"/>
      <c r="V5415" s="66"/>
      <c r="W5415" s="66"/>
      <c r="X5415" s="118">
        <f t="shared" si="348"/>
        <v>1</v>
      </c>
      <c r="Y5415" s="119" t="str">
        <f>+IFERROR(VLOOKUP(G5415,fechas!$A$1:$D$292,2,FALSE), " ")</f>
        <v xml:space="preserve"> </v>
      </c>
      <c r="Z5415" s="119" t="str">
        <f t="shared" si="349"/>
        <v xml:space="preserve"> </v>
      </c>
      <c r="AA5415" s="120" t="str">
        <f ca="1">+IFERROR(IF(S5415&gt;0," ",Q5415-variables!$C$9)," ")</f>
        <v xml:space="preserve"> </v>
      </c>
    </row>
    <row r="5416" spans="2:27" s="121" customFormat="1" ht="54.95" hidden="1" customHeight="1">
      <c r="B5416" s="66">
        <f t="shared" si="347"/>
        <v>5413</v>
      </c>
      <c r="C5416" s="72"/>
      <c r="D5416" s="73"/>
      <c r="E5416" s="73"/>
      <c r="F5416" s="66"/>
      <c r="G5416" s="116"/>
      <c r="H5416" s="116"/>
      <c r="I5416" s="116"/>
      <c r="J5416" s="117"/>
      <c r="K5416" s="64"/>
      <c r="L5416" s="64"/>
      <c r="M5416" s="64"/>
      <c r="N5416" s="66" t="s">
        <v>6997</v>
      </c>
      <c r="O5416" s="66">
        <f t="shared" si="346"/>
        <v>0</v>
      </c>
      <c r="P5416" s="66"/>
      <c r="Q5416" s="65" t="str">
        <f>+IFERROR(VLOOKUP(Z5416, fechas!$B$1:$C$1036, 2,FALSE), " ")</f>
        <v xml:space="preserve"> </v>
      </c>
      <c r="R5416" s="66"/>
      <c r="S5416" s="90"/>
      <c r="T5416" s="66"/>
      <c r="U5416" s="65"/>
      <c r="V5416" s="66"/>
      <c r="W5416" s="66"/>
      <c r="X5416" s="118">
        <f t="shared" si="348"/>
        <v>1</v>
      </c>
      <c r="Y5416" s="119" t="str">
        <f>+IFERROR(VLOOKUP(G5416,fechas!$A$1:$D$292,2,FALSE), " ")</f>
        <v xml:space="preserve"> </v>
      </c>
      <c r="Z5416" s="119" t="str">
        <f t="shared" si="349"/>
        <v xml:space="preserve"> </v>
      </c>
      <c r="AA5416" s="120" t="str">
        <f ca="1">+IFERROR(IF(S5416&gt;0," ",Q5416-variables!$C$9)," ")</f>
        <v xml:space="preserve"> </v>
      </c>
    </row>
    <row r="5417" spans="2:27" s="121" customFormat="1" ht="54.95" hidden="1" customHeight="1">
      <c r="B5417" s="66">
        <f t="shared" si="347"/>
        <v>5414</v>
      </c>
      <c r="C5417" s="72"/>
      <c r="D5417" s="73"/>
      <c r="E5417" s="73"/>
      <c r="F5417" s="66"/>
      <c r="G5417" s="116"/>
      <c r="H5417" s="116"/>
      <c r="I5417" s="116"/>
      <c r="J5417" s="117"/>
      <c r="K5417" s="64"/>
      <c r="L5417" s="64"/>
      <c r="M5417" s="64"/>
      <c r="N5417" s="66" t="s">
        <v>6997</v>
      </c>
      <c r="O5417" s="66">
        <f t="shared" si="346"/>
        <v>0</v>
      </c>
      <c r="P5417" s="66"/>
      <c r="Q5417" s="65" t="str">
        <f>+IFERROR(VLOOKUP(Z5417, fechas!$B$1:$C$1036, 2,FALSE), " ")</f>
        <v xml:space="preserve"> </v>
      </c>
      <c r="R5417" s="66"/>
      <c r="S5417" s="90"/>
      <c r="T5417" s="66"/>
      <c r="U5417" s="65"/>
      <c r="V5417" s="66"/>
      <c r="W5417" s="66"/>
      <c r="X5417" s="118">
        <f t="shared" si="348"/>
        <v>1</v>
      </c>
      <c r="Y5417" s="119" t="str">
        <f>+IFERROR(VLOOKUP(G5417,fechas!$A$1:$D$292,2,FALSE), " ")</f>
        <v xml:space="preserve"> </v>
      </c>
      <c r="Z5417" s="119" t="str">
        <f t="shared" si="349"/>
        <v xml:space="preserve"> </v>
      </c>
      <c r="AA5417" s="120" t="str">
        <f ca="1">+IFERROR(IF(S5417&gt;0," ",Q5417-variables!$C$9)," ")</f>
        <v xml:space="preserve"> </v>
      </c>
    </row>
    <row r="5418" spans="2:27" s="121" customFormat="1" ht="54.95" hidden="1" customHeight="1">
      <c r="B5418" s="66">
        <f t="shared" si="347"/>
        <v>5415</v>
      </c>
      <c r="C5418" s="72"/>
      <c r="D5418" s="73"/>
      <c r="E5418" s="73"/>
      <c r="F5418" s="66"/>
      <c r="G5418" s="116"/>
      <c r="H5418" s="116"/>
      <c r="I5418" s="116"/>
      <c r="J5418" s="117"/>
      <c r="K5418" s="64"/>
      <c r="L5418" s="64"/>
      <c r="M5418" s="64"/>
      <c r="N5418" s="66" t="s">
        <v>6997</v>
      </c>
      <c r="O5418" s="66">
        <f t="shared" si="346"/>
        <v>0</v>
      </c>
      <c r="P5418" s="66"/>
      <c r="Q5418" s="65" t="str">
        <f>+IFERROR(VLOOKUP(Z5418, fechas!$B$1:$C$1036, 2,FALSE), " ")</f>
        <v xml:space="preserve"> </v>
      </c>
      <c r="R5418" s="66"/>
      <c r="S5418" s="90"/>
      <c r="T5418" s="66"/>
      <c r="U5418" s="65"/>
      <c r="V5418" s="66"/>
      <c r="W5418" s="66"/>
      <c r="X5418" s="118">
        <f t="shared" si="348"/>
        <v>1</v>
      </c>
      <c r="Y5418" s="119" t="str">
        <f>+IFERROR(VLOOKUP(G5418,fechas!$A$1:$D$292,2,FALSE), " ")</f>
        <v xml:space="preserve"> </v>
      </c>
      <c r="Z5418" s="119" t="str">
        <f t="shared" si="349"/>
        <v xml:space="preserve"> </v>
      </c>
      <c r="AA5418" s="120" t="str">
        <f ca="1">+IFERROR(IF(S5418&gt;0," ",Q5418-variables!$C$9)," ")</f>
        <v xml:space="preserve"> </v>
      </c>
    </row>
    <row r="5419" spans="2:27" s="121" customFormat="1" ht="54.95" hidden="1" customHeight="1">
      <c r="B5419" s="66">
        <f t="shared" si="347"/>
        <v>5416</v>
      </c>
      <c r="C5419" s="72"/>
      <c r="D5419" s="73"/>
      <c r="E5419" s="73"/>
      <c r="F5419" s="66"/>
      <c r="G5419" s="116"/>
      <c r="H5419" s="116"/>
      <c r="I5419" s="116"/>
      <c r="J5419" s="117"/>
      <c r="K5419" s="64"/>
      <c r="L5419" s="64"/>
      <c r="M5419" s="64"/>
      <c r="N5419" s="66" t="s">
        <v>6997</v>
      </c>
      <c r="O5419" s="66">
        <f t="shared" si="346"/>
        <v>0</v>
      </c>
      <c r="P5419" s="66"/>
      <c r="Q5419" s="65" t="str">
        <f>+IFERROR(VLOOKUP(Z5419, fechas!$B$1:$C$1036, 2,FALSE), " ")</f>
        <v xml:space="preserve"> </v>
      </c>
      <c r="R5419" s="66"/>
      <c r="S5419" s="90"/>
      <c r="T5419" s="66"/>
      <c r="U5419" s="65"/>
      <c r="V5419" s="66"/>
      <c r="W5419" s="66"/>
      <c r="X5419" s="118">
        <f t="shared" si="348"/>
        <v>1</v>
      </c>
      <c r="Y5419" s="119" t="str">
        <f>+IFERROR(VLOOKUP(G5419,fechas!$A$1:$D$292,2,FALSE), " ")</f>
        <v xml:space="preserve"> </v>
      </c>
      <c r="Z5419" s="119" t="str">
        <f t="shared" si="349"/>
        <v xml:space="preserve"> </v>
      </c>
      <c r="AA5419" s="120" t="str">
        <f ca="1">+IFERROR(IF(S5419&gt;0," ",Q5419-variables!$C$9)," ")</f>
        <v xml:space="preserve"> </v>
      </c>
    </row>
    <row r="5420" spans="2:27" s="121" customFormat="1" ht="54.95" hidden="1" customHeight="1">
      <c r="B5420" s="66">
        <f t="shared" si="347"/>
        <v>5417</v>
      </c>
      <c r="C5420" s="72"/>
      <c r="D5420" s="73"/>
      <c r="E5420" s="73"/>
      <c r="F5420" s="66"/>
      <c r="G5420" s="116"/>
      <c r="H5420" s="116"/>
      <c r="I5420" s="116"/>
      <c r="J5420" s="117"/>
      <c r="K5420" s="64"/>
      <c r="L5420" s="64"/>
      <c r="M5420" s="64"/>
      <c r="N5420" s="66" t="s">
        <v>6997</v>
      </c>
      <c r="O5420" s="66">
        <f t="shared" si="346"/>
        <v>0</v>
      </c>
      <c r="P5420" s="66"/>
      <c r="Q5420" s="65" t="str">
        <f>+IFERROR(VLOOKUP(Z5420, fechas!$B$1:$C$1036, 2,FALSE), " ")</f>
        <v xml:space="preserve"> </v>
      </c>
      <c r="R5420" s="66"/>
      <c r="S5420" s="90"/>
      <c r="T5420" s="66"/>
      <c r="U5420" s="65"/>
      <c r="V5420" s="66"/>
      <c r="W5420" s="66"/>
      <c r="X5420" s="118">
        <f t="shared" si="348"/>
        <v>1</v>
      </c>
      <c r="Y5420" s="119" t="str">
        <f>+IFERROR(VLOOKUP(G5420,fechas!$A$1:$D$292,2,FALSE), " ")</f>
        <v xml:space="preserve"> </v>
      </c>
      <c r="Z5420" s="119" t="str">
        <f t="shared" si="349"/>
        <v xml:space="preserve"> </v>
      </c>
      <c r="AA5420" s="120" t="str">
        <f ca="1">+IFERROR(IF(S5420&gt;0," ",Q5420-variables!$C$9)," ")</f>
        <v xml:space="preserve"> </v>
      </c>
    </row>
    <row r="5421" spans="2:27" s="121" customFormat="1" ht="54.95" hidden="1" customHeight="1">
      <c r="B5421" s="66">
        <f t="shared" si="347"/>
        <v>5418</v>
      </c>
      <c r="C5421" s="72"/>
      <c r="D5421" s="73"/>
      <c r="E5421" s="73"/>
      <c r="F5421" s="66"/>
      <c r="G5421" s="116"/>
      <c r="H5421" s="116"/>
      <c r="I5421" s="116"/>
      <c r="J5421" s="117"/>
      <c r="K5421" s="64"/>
      <c r="L5421" s="64"/>
      <c r="M5421" s="64"/>
      <c r="N5421" s="66" t="s">
        <v>6997</v>
      </c>
      <c r="O5421" s="66">
        <f t="shared" si="346"/>
        <v>0</v>
      </c>
      <c r="P5421" s="66"/>
      <c r="Q5421" s="65" t="str">
        <f>+IFERROR(VLOOKUP(Z5421, fechas!$B$1:$C$1036, 2,FALSE), " ")</f>
        <v xml:space="preserve"> </v>
      </c>
      <c r="R5421" s="66"/>
      <c r="S5421" s="90"/>
      <c r="T5421" s="66"/>
      <c r="U5421" s="65"/>
      <c r="V5421" s="66"/>
      <c r="W5421" s="66"/>
      <c r="X5421" s="118">
        <f t="shared" si="348"/>
        <v>1</v>
      </c>
      <c r="Y5421" s="119" t="str">
        <f>+IFERROR(VLOOKUP(G5421,fechas!$A$1:$D$292,2,FALSE), " ")</f>
        <v xml:space="preserve"> </v>
      </c>
      <c r="Z5421" s="119" t="str">
        <f t="shared" si="349"/>
        <v xml:space="preserve"> </v>
      </c>
      <c r="AA5421" s="120" t="str">
        <f ca="1">+IFERROR(IF(S5421&gt;0," ",Q5421-variables!$C$9)," ")</f>
        <v xml:space="preserve"> </v>
      </c>
    </row>
    <row r="5422" spans="2:27" s="121" customFormat="1" ht="54.95" hidden="1" customHeight="1">
      <c r="B5422" s="66">
        <f t="shared" si="347"/>
        <v>5419</v>
      </c>
      <c r="C5422" s="72"/>
      <c r="D5422" s="73"/>
      <c r="E5422" s="73"/>
      <c r="F5422" s="66"/>
      <c r="G5422" s="116"/>
      <c r="H5422" s="116"/>
      <c r="I5422" s="116"/>
      <c r="J5422" s="117"/>
      <c r="K5422" s="64"/>
      <c r="L5422" s="64"/>
      <c r="M5422" s="64"/>
      <c r="N5422" s="66" t="s">
        <v>6997</v>
      </c>
      <c r="O5422" s="66">
        <f t="shared" si="346"/>
        <v>0</v>
      </c>
      <c r="P5422" s="66"/>
      <c r="Q5422" s="65" t="str">
        <f>+IFERROR(VLOOKUP(Z5422, fechas!$B$1:$C$1036, 2,FALSE), " ")</f>
        <v xml:space="preserve"> </v>
      </c>
      <c r="R5422" s="66"/>
      <c r="S5422" s="90"/>
      <c r="T5422" s="66"/>
      <c r="U5422" s="65"/>
      <c r="V5422" s="66"/>
      <c r="W5422" s="66"/>
      <c r="X5422" s="118">
        <f t="shared" si="348"/>
        <v>1</v>
      </c>
      <c r="Y5422" s="119" t="str">
        <f>+IFERROR(VLOOKUP(G5422,fechas!$A$1:$D$292,2,FALSE), " ")</f>
        <v xml:space="preserve"> </v>
      </c>
      <c r="Z5422" s="119" t="str">
        <f t="shared" si="349"/>
        <v xml:space="preserve"> </v>
      </c>
      <c r="AA5422" s="120" t="str">
        <f ca="1">+IFERROR(IF(S5422&gt;0," ",Q5422-variables!$C$9)," ")</f>
        <v xml:space="preserve"> </v>
      </c>
    </row>
    <row r="5423" spans="2:27" s="121" customFormat="1" ht="54.95" hidden="1" customHeight="1">
      <c r="B5423" s="66">
        <f t="shared" si="347"/>
        <v>5420</v>
      </c>
      <c r="C5423" s="72"/>
      <c r="D5423" s="73"/>
      <c r="E5423" s="73"/>
      <c r="F5423" s="66"/>
      <c r="G5423" s="116"/>
      <c r="H5423" s="116"/>
      <c r="I5423" s="116"/>
      <c r="J5423" s="117"/>
      <c r="K5423" s="64"/>
      <c r="L5423" s="64"/>
      <c r="M5423" s="64"/>
      <c r="N5423" s="66" t="s">
        <v>6997</v>
      </c>
      <c r="O5423" s="66">
        <f t="shared" si="346"/>
        <v>0</v>
      </c>
      <c r="P5423" s="66"/>
      <c r="Q5423" s="65" t="str">
        <f>+IFERROR(VLOOKUP(Z5423, fechas!$B$1:$C$1036, 2,FALSE), " ")</f>
        <v xml:space="preserve"> </v>
      </c>
      <c r="R5423" s="66"/>
      <c r="S5423" s="90"/>
      <c r="T5423" s="66"/>
      <c r="U5423" s="65"/>
      <c r="V5423" s="66"/>
      <c r="W5423" s="66"/>
      <c r="X5423" s="118">
        <f t="shared" si="348"/>
        <v>1</v>
      </c>
      <c r="Y5423" s="119" t="str">
        <f>+IFERROR(VLOOKUP(G5423,fechas!$A$1:$D$292,2,FALSE), " ")</f>
        <v xml:space="preserve"> </v>
      </c>
      <c r="Z5423" s="119" t="str">
        <f t="shared" si="349"/>
        <v xml:space="preserve"> </v>
      </c>
      <c r="AA5423" s="120" t="str">
        <f ca="1">+IFERROR(IF(S5423&gt;0," ",Q5423-variables!$C$9)," ")</f>
        <v xml:space="preserve"> </v>
      </c>
    </row>
    <row r="5424" spans="2:27" s="121" customFormat="1" ht="54.95" hidden="1" customHeight="1">
      <c r="B5424" s="66">
        <f t="shared" si="347"/>
        <v>5421</v>
      </c>
      <c r="C5424" s="72"/>
      <c r="D5424" s="73"/>
      <c r="E5424" s="73"/>
      <c r="F5424" s="66"/>
      <c r="G5424" s="116"/>
      <c r="H5424" s="116"/>
      <c r="I5424" s="116"/>
      <c r="J5424" s="117"/>
      <c r="K5424" s="64"/>
      <c r="L5424" s="64"/>
      <c r="M5424" s="64"/>
      <c r="N5424" s="66" t="s">
        <v>6997</v>
      </c>
      <c r="O5424" s="66">
        <f t="shared" si="346"/>
        <v>0</v>
      </c>
      <c r="P5424" s="66"/>
      <c r="Q5424" s="65" t="str">
        <f>+IFERROR(VLOOKUP(Z5424, fechas!$B$1:$C$1036, 2,FALSE), " ")</f>
        <v xml:space="preserve"> </v>
      </c>
      <c r="R5424" s="66"/>
      <c r="S5424" s="90"/>
      <c r="T5424" s="66"/>
      <c r="U5424" s="65"/>
      <c r="V5424" s="66"/>
      <c r="W5424" s="66"/>
      <c r="X5424" s="118">
        <f t="shared" si="348"/>
        <v>1</v>
      </c>
      <c r="Y5424" s="119" t="str">
        <f>+IFERROR(VLOOKUP(G5424,fechas!$A$1:$D$292,2,FALSE), " ")</f>
        <v xml:space="preserve"> </v>
      </c>
      <c r="Z5424" s="119" t="str">
        <f t="shared" si="349"/>
        <v xml:space="preserve"> </v>
      </c>
      <c r="AA5424" s="120" t="str">
        <f ca="1">+IFERROR(IF(S5424&gt;0," ",Q5424-variables!$C$9)," ")</f>
        <v xml:space="preserve"> </v>
      </c>
    </row>
    <row r="5425" spans="2:27" s="121" customFormat="1" ht="54.95" hidden="1" customHeight="1">
      <c r="B5425" s="66">
        <f t="shared" si="347"/>
        <v>5422</v>
      </c>
      <c r="C5425" s="72"/>
      <c r="D5425" s="73"/>
      <c r="E5425" s="73"/>
      <c r="F5425" s="66"/>
      <c r="G5425" s="116"/>
      <c r="H5425" s="116"/>
      <c r="I5425" s="116"/>
      <c r="J5425" s="117"/>
      <c r="K5425" s="64"/>
      <c r="L5425" s="64"/>
      <c r="M5425" s="64"/>
      <c r="N5425" s="66" t="s">
        <v>6997</v>
      </c>
      <c r="O5425" s="66">
        <f t="shared" si="346"/>
        <v>0</v>
      </c>
      <c r="P5425" s="66"/>
      <c r="Q5425" s="65" t="str">
        <f>+IFERROR(VLOOKUP(Z5425, fechas!$B$1:$C$1036, 2,FALSE), " ")</f>
        <v xml:space="preserve"> </v>
      </c>
      <c r="R5425" s="66"/>
      <c r="S5425" s="90"/>
      <c r="T5425" s="66"/>
      <c r="U5425" s="65"/>
      <c r="V5425" s="66"/>
      <c r="W5425" s="66"/>
      <c r="X5425" s="118">
        <f t="shared" si="348"/>
        <v>1</v>
      </c>
      <c r="Y5425" s="119" t="str">
        <f>+IFERROR(VLOOKUP(G5425,fechas!$A$1:$D$292,2,FALSE), " ")</f>
        <v xml:space="preserve"> </v>
      </c>
      <c r="Z5425" s="119" t="str">
        <f t="shared" si="349"/>
        <v xml:space="preserve"> </v>
      </c>
      <c r="AA5425" s="120" t="str">
        <f ca="1">+IFERROR(IF(S5425&gt;0," ",Q5425-variables!$C$9)," ")</f>
        <v xml:space="preserve"> </v>
      </c>
    </row>
    <row r="5426" spans="2:27" s="121" customFormat="1" ht="54.95" hidden="1" customHeight="1">
      <c r="B5426" s="66">
        <f t="shared" si="347"/>
        <v>5423</v>
      </c>
      <c r="C5426" s="72"/>
      <c r="D5426" s="73"/>
      <c r="E5426" s="73"/>
      <c r="F5426" s="66"/>
      <c r="G5426" s="116"/>
      <c r="H5426" s="116"/>
      <c r="I5426" s="116"/>
      <c r="J5426" s="117"/>
      <c r="K5426" s="64"/>
      <c r="L5426" s="64"/>
      <c r="M5426" s="64"/>
      <c r="N5426" s="66" t="s">
        <v>6997</v>
      </c>
      <c r="O5426" s="66">
        <f t="shared" si="346"/>
        <v>0</v>
      </c>
      <c r="P5426" s="66"/>
      <c r="Q5426" s="65" t="str">
        <f>+IFERROR(VLOOKUP(Z5426, fechas!$B$1:$C$1036, 2,FALSE), " ")</f>
        <v xml:space="preserve"> </v>
      </c>
      <c r="R5426" s="66"/>
      <c r="S5426" s="90"/>
      <c r="T5426" s="66"/>
      <c r="U5426" s="65"/>
      <c r="V5426" s="66"/>
      <c r="W5426" s="66"/>
      <c r="X5426" s="118">
        <f t="shared" si="348"/>
        <v>1</v>
      </c>
      <c r="Y5426" s="119" t="str">
        <f>+IFERROR(VLOOKUP(G5426,fechas!$A$1:$D$292,2,FALSE), " ")</f>
        <v xml:space="preserve"> </v>
      </c>
      <c r="Z5426" s="119" t="str">
        <f t="shared" si="349"/>
        <v xml:space="preserve"> </v>
      </c>
      <c r="AA5426" s="120" t="str">
        <f ca="1">+IFERROR(IF(S5426&gt;0," ",Q5426-variables!$C$9)," ")</f>
        <v xml:space="preserve"> </v>
      </c>
    </row>
    <row r="5427" spans="2:27" s="121" customFormat="1" ht="54.95" hidden="1" customHeight="1">
      <c r="B5427" s="66">
        <f t="shared" si="347"/>
        <v>5424</v>
      </c>
      <c r="C5427" s="72"/>
      <c r="D5427" s="73"/>
      <c r="E5427" s="73"/>
      <c r="F5427" s="66"/>
      <c r="G5427" s="116"/>
      <c r="H5427" s="116"/>
      <c r="I5427" s="116"/>
      <c r="J5427" s="117"/>
      <c r="K5427" s="64"/>
      <c r="L5427" s="64"/>
      <c r="M5427" s="64"/>
      <c r="N5427" s="66" t="s">
        <v>6997</v>
      </c>
      <c r="O5427" s="66">
        <f t="shared" si="346"/>
        <v>0</v>
      </c>
      <c r="P5427" s="66"/>
      <c r="Q5427" s="65" t="str">
        <f>+IFERROR(VLOOKUP(Z5427, fechas!$B$1:$C$1036, 2,FALSE), " ")</f>
        <v xml:space="preserve"> </v>
      </c>
      <c r="R5427" s="66"/>
      <c r="S5427" s="90"/>
      <c r="T5427" s="66"/>
      <c r="U5427" s="65"/>
      <c r="V5427" s="66"/>
      <c r="W5427" s="66"/>
      <c r="X5427" s="118">
        <f t="shared" si="348"/>
        <v>1</v>
      </c>
      <c r="Y5427" s="119" t="str">
        <f>+IFERROR(VLOOKUP(G5427,fechas!$A$1:$D$292,2,FALSE), " ")</f>
        <v xml:space="preserve"> </v>
      </c>
      <c r="Z5427" s="119" t="str">
        <f t="shared" si="349"/>
        <v xml:space="preserve"> </v>
      </c>
      <c r="AA5427" s="120" t="str">
        <f ca="1">+IFERROR(IF(S5427&gt;0," ",Q5427-variables!$C$9)," ")</f>
        <v xml:space="preserve"> </v>
      </c>
    </row>
    <row r="5428" spans="2:27" s="121" customFormat="1" ht="54.95" hidden="1" customHeight="1">
      <c r="B5428" s="66">
        <f t="shared" si="347"/>
        <v>5425</v>
      </c>
      <c r="C5428" s="72"/>
      <c r="D5428" s="73"/>
      <c r="E5428" s="73"/>
      <c r="F5428" s="66"/>
      <c r="G5428" s="116"/>
      <c r="H5428" s="116"/>
      <c r="I5428" s="116"/>
      <c r="J5428" s="117"/>
      <c r="K5428" s="64"/>
      <c r="L5428" s="64"/>
      <c r="M5428" s="64"/>
      <c r="N5428" s="66" t="s">
        <v>6997</v>
      </c>
      <c r="O5428" s="66">
        <f t="shared" si="346"/>
        <v>0</v>
      </c>
      <c r="P5428" s="66"/>
      <c r="Q5428" s="65" t="str">
        <f>+IFERROR(VLOOKUP(Z5428, fechas!$B$1:$C$1036, 2,FALSE), " ")</f>
        <v xml:space="preserve"> </v>
      </c>
      <c r="R5428" s="66"/>
      <c r="S5428" s="90"/>
      <c r="T5428" s="66"/>
      <c r="U5428" s="65"/>
      <c r="V5428" s="66"/>
      <c r="W5428" s="66"/>
      <c r="X5428" s="118">
        <f t="shared" si="348"/>
        <v>1</v>
      </c>
      <c r="Y5428" s="119" t="str">
        <f>+IFERROR(VLOOKUP(G5428,fechas!$A$1:$D$292,2,FALSE), " ")</f>
        <v xml:space="preserve"> </v>
      </c>
      <c r="Z5428" s="119" t="str">
        <f t="shared" si="349"/>
        <v xml:space="preserve"> </v>
      </c>
      <c r="AA5428" s="120" t="str">
        <f ca="1">+IFERROR(IF(S5428&gt;0," ",Q5428-variables!$C$9)," ")</f>
        <v xml:space="preserve"> </v>
      </c>
    </row>
    <row r="5429" spans="2:27" s="121" customFormat="1" ht="54.95" hidden="1" customHeight="1">
      <c r="B5429" s="66">
        <f t="shared" si="347"/>
        <v>5426</v>
      </c>
      <c r="C5429" s="72"/>
      <c r="D5429" s="73"/>
      <c r="E5429" s="73"/>
      <c r="F5429" s="66"/>
      <c r="G5429" s="116"/>
      <c r="H5429" s="116"/>
      <c r="I5429" s="116"/>
      <c r="J5429" s="117"/>
      <c r="K5429" s="64"/>
      <c r="L5429" s="64"/>
      <c r="M5429" s="64"/>
      <c r="N5429" s="66" t="s">
        <v>6997</v>
      </c>
      <c r="O5429" s="66">
        <f t="shared" si="346"/>
        <v>0</v>
      </c>
      <c r="P5429" s="66"/>
      <c r="Q5429" s="65" t="str">
        <f>+IFERROR(VLOOKUP(Z5429, fechas!$B$1:$C$1036, 2,FALSE), " ")</f>
        <v xml:space="preserve"> </v>
      </c>
      <c r="R5429" s="66"/>
      <c r="S5429" s="90"/>
      <c r="T5429" s="66"/>
      <c r="U5429" s="65"/>
      <c r="V5429" s="66"/>
      <c r="W5429" s="66"/>
      <c r="X5429" s="118">
        <f t="shared" si="348"/>
        <v>1</v>
      </c>
      <c r="Y5429" s="119" t="str">
        <f>+IFERROR(VLOOKUP(G5429,fechas!$A$1:$D$292,2,FALSE), " ")</f>
        <v xml:space="preserve"> </v>
      </c>
      <c r="Z5429" s="119" t="str">
        <f t="shared" si="349"/>
        <v xml:space="preserve"> </v>
      </c>
      <c r="AA5429" s="120" t="str">
        <f ca="1">+IFERROR(IF(S5429&gt;0," ",Q5429-variables!$C$9)," ")</f>
        <v xml:space="preserve"> </v>
      </c>
    </row>
    <row r="5430" spans="2:27" s="121" customFormat="1" ht="54.95" hidden="1" customHeight="1">
      <c r="B5430" s="66">
        <f t="shared" si="347"/>
        <v>5427</v>
      </c>
      <c r="C5430" s="72"/>
      <c r="D5430" s="73"/>
      <c r="E5430" s="73"/>
      <c r="F5430" s="66"/>
      <c r="G5430" s="116"/>
      <c r="H5430" s="116"/>
      <c r="I5430" s="116"/>
      <c r="J5430" s="117"/>
      <c r="K5430" s="64"/>
      <c r="L5430" s="64"/>
      <c r="M5430" s="64"/>
      <c r="N5430" s="66" t="s">
        <v>6997</v>
      </c>
      <c r="O5430" s="66">
        <f t="shared" si="346"/>
        <v>0</v>
      </c>
      <c r="P5430" s="66"/>
      <c r="Q5430" s="65" t="str">
        <f>+IFERROR(VLOOKUP(Z5430, fechas!$B$1:$C$1036, 2,FALSE), " ")</f>
        <v xml:space="preserve"> </v>
      </c>
      <c r="R5430" s="66"/>
      <c r="S5430" s="90"/>
      <c r="T5430" s="66"/>
      <c r="U5430" s="65"/>
      <c r="V5430" s="66"/>
      <c r="W5430" s="66"/>
      <c r="X5430" s="118">
        <f t="shared" si="348"/>
        <v>1</v>
      </c>
      <c r="Y5430" s="119" t="str">
        <f>+IFERROR(VLOOKUP(G5430,fechas!$A$1:$D$292,2,FALSE), " ")</f>
        <v xml:space="preserve"> </v>
      </c>
      <c r="Z5430" s="119" t="str">
        <f t="shared" si="349"/>
        <v xml:space="preserve"> </v>
      </c>
      <c r="AA5430" s="120" t="str">
        <f ca="1">+IFERROR(IF(S5430&gt;0," ",Q5430-variables!$C$9)," ")</f>
        <v xml:space="preserve"> </v>
      </c>
    </row>
    <row r="5431" spans="2:27" s="121" customFormat="1" ht="54.95" hidden="1" customHeight="1">
      <c r="B5431" s="66">
        <f t="shared" si="347"/>
        <v>5428</v>
      </c>
      <c r="C5431" s="72"/>
      <c r="D5431" s="73"/>
      <c r="E5431" s="73"/>
      <c r="F5431" s="66"/>
      <c r="G5431" s="116"/>
      <c r="H5431" s="116"/>
      <c r="I5431" s="116"/>
      <c r="J5431" s="117"/>
      <c r="K5431" s="64"/>
      <c r="L5431" s="64"/>
      <c r="M5431" s="64"/>
      <c r="N5431" s="66" t="s">
        <v>6997</v>
      </c>
      <c r="O5431" s="66">
        <f t="shared" si="346"/>
        <v>0</v>
      </c>
      <c r="P5431" s="66"/>
      <c r="Q5431" s="65" t="str">
        <f>+IFERROR(VLOOKUP(Z5431, fechas!$B$1:$C$1036, 2,FALSE), " ")</f>
        <v xml:space="preserve"> </v>
      </c>
      <c r="R5431" s="66"/>
      <c r="S5431" s="90"/>
      <c r="T5431" s="66"/>
      <c r="U5431" s="65"/>
      <c r="V5431" s="66"/>
      <c r="W5431" s="66"/>
      <c r="X5431" s="118">
        <f t="shared" si="348"/>
        <v>1</v>
      </c>
      <c r="Y5431" s="119" t="str">
        <f>+IFERROR(VLOOKUP(G5431,fechas!$A$1:$D$292,2,FALSE), " ")</f>
        <v xml:space="preserve"> </v>
      </c>
      <c r="Z5431" s="119" t="str">
        <f t="shared" si="349"/>
        <v xml:space="preserve"> </v>
      </c>
      <c r="AA5431" s="120" t="str">
        <f ca="1">+IFERROR(IF(S5431&gt;0," ",Q5431-variables!$C$9)," ")</f>
        <v xml:space="preserve"> </v>
      </c>
    </row>
    <row r="5432" spans="2:27" s="121" customFormat="1" ht="54.95" hidden="1" customHeight="1">
      <c r="B5432" s="66">
        <f t="shared" si="347"/>
        <v>5429</v>
      </c>
      <c r="C5432" s="72"/>
      <c r="D5432" s="73"/>
      <c r="E5432" s="73"/>
      <c r="F5432" s="66"/>
      <c r="G5432" s="116"/>
      <c r="H5432" s="116"/>
      <c r="I5432" s="116"/>
      <c r="J5432" s="117"/>
      <c r="K5432" s="64"/>
      <c r="L5432" s="64"/>
      <c r="M5432" s="64"/>
      <c r="N5432" s="66" t="s">
        <v>6997</v>
      </c>
      <c r="O5432" s="66">
        <f t="shared" si="346"/>
        <v>0</v>
      </c>
      <c r="P5432" s="66"/>
      <c r="Q5432" s="65" t="str">
        <f>+IFERROR(VLOOKUP(Z5432, fechas!$B$1:$C$1036, 2,FALSE), " ")</f>
        <v xml:space="preserve"> </v>
      </c>
      <c r="R5432" s="66"/>
      <c r="S5432" s="90"/>
      <c r="T5432" s="66"/>
      <c r="U5432" s="65"/>
      <c r="V5432" s="66"/>
      <c r="W5432" s="66"/>
      <c r="X5432" s="118">
        <f t="shared" si="348"/>
        <v>1</v>
      </c>
      <c r="Y5432" s="119" t="str">
        <f>+IFERROR(VLOOKUP(G5432,fechas!$A$1:$D$292,2,FALSE), " ")</f>
        <v xml:space="preserve"> </v>
      </c>
      <c r="Z5432" s="119" t="str">
        <f t="shared" si="349"/>
        <v xml:space="preserve"> </v>
      </c>
      <c r="AA5432" s="120" t="str">
        <f ca="1">+IFERROR(IF(S5432&gt;0," ",Q5432-variables!$C$9)," ")</f>
        <v xml:space="preserve"> </v>
      </c>
    </row>
    <row r="5433" spans="2:27" s="121" customFormat="1" ht="54.95" hidden="1" customHeight="1">
      <c r="B5433" s="66">
        <f t="shared" si="347"/>
        <v>5430</v>
      </c>
      <c r="C5433" s="72"/>
      <c r="D5433" s="73"/>
      <c r="E5433" s="73"/>
      <c r="F5433" s="66"/>
      <c r="G5433" s="116"/>
      <c r="H5433" s="116"/>
      <c r="I5433" s="116"/>
      <c r="J5433" s="117"/>
      <c r="K5433" s="64"/>
      <c r="L5433" s="64"/>
      <c r="M5433" s="64"/>
      <c r="N5433" s="66" t="s">
        <v>6997</v>
      </c>
      <c r="O5433" s="66">
        <f t="shared" si="346"/>
        <v>0</v>
      </c>
      <c r="P5433" s="66"/>
      <c r="Q5433" s="65" t="str">
        <f>+IFERROR(VLOOKUP(Z5433, fechas!$B$1:$C$1036, 2,FALSE), " ")</f>
        <v xml:space="preserve"> </v>
      </c>
      <c r="R5433" s="66"/>
      <c r="S5433" s="90"/>
      <c r="T5433" s="66"/>
      <c r="U5433" s="65"/>
      <c r="V5433" s="66"/>
      <c r="W5433" s="66"/>
      <c r="X5433" s="118">
        <f t="shared" si="348"/>
        <v>1</v>
      </c>
      <c r="Y5433" s="119" t="str">
        <f>+IFERROR(VLOOKUP(G5433,fechas!$A$1:$D$292,2,FALSE), " ")</f>
        <v xml:space="preserve"> </v>
      </c>
      <c r="Z5433" s="119" t="str">
        <f t="shared" si="349"/>
        <v xml:space="preserve"> </v>
      </c>
      <c r="AA5433" s="120" t="str">
        <f ca="1">+IFERROR(IF(S5433&gt;0," ",Q5433-variables!$C$9)," ")</f>
        <v xml:space="preserve"> </v>
      </c>
    </row>
    <row r="5434" spans="2:27" s="121" customFormat="1" ht="54.95" hidden="1" customHeight="1">
      <c r="B5434" s="66">
        <f t="shared" si="347"/>
        <v>5431</v>
      </c>
      <c r="C5434" s="72"/>
      <c r="D5434" s="73"/>
      <c r="E5434" s="73"/>
      <c r="F5434" s="66"/>
      <c r="G5434" s="116"/>
      <c r="H5434" s="116"/>
      <c r="I5434" s="116"/>
      <c r="J5434" s="117"/>
      <c r="K5434" s="64"/>
      <c r="L5434" s="64"/>
      <c r="M5434" s="64"/>
      <c r="N5434" s="66" t="s">
        <v>6997</v>
      </c>
      <c r="O5434" s="66">
        <f t="shared" si="346"/>
        <v>0</v>
      </c>
      <c r="P5434" s="66"/>
      <c r="Q5434" s="65" t="str">
        <f>+IFERROR(VLOOKUP(Z5434, fechas!$B$1:$C$1036, 2,FALSE), " ")</f>
        <v xml:space="preserve"> </v>
      </c>
      <c r="R5434" s="66"/>
      <c r="S5434" s="90"/>
      <c r="T5434" s="66"/>
      <c r="U5434" s="65"/>
      <c r="V5434" s="66"/>
      <c r="W5434" s="66"/>
      <c r="X5434" s="118">
        <f t="shared" si="348"/>
        <v>1</v>
      </c>
      <c r="Y5434" s="119" t="str">
        <f>+IFERROR(VLOOKUP(G5434,fechas!$A$1:$D$292,2,FALSE), " ")</f>
        <v xml:space="preserve"> </v>
      </c>
      <c r="Z5434" s="119" t="str">
        <f t="shared" si="349"/>
        <v xml:space="preserve"> </v>
      </c>
      <c r="AA5434" s="120" t="str">
        <f ca="1">+IFERROR(IF(S5434&gt;0," ",Q5434-variables!$C$9)," ")</f>
        <v xml:space="preserve"> </v>
      </c>
    </row>
    <row r="5435" spans="2:27" s="121" customFormat="1" ht="54.95" hidden="1" customHeight="1">
      <c r="B5435" s="66">
        <f t="shared" si="347"/>
        <v>5432</v>
      </c>
      <c r="C5435" s="72"/>
      <c r="D5435" s="73"/>
      <c r="E5435" s="73"/>
      <c r="F5435" s="66"/>
      <c r="G5435" s="116"/>
      <c r="H5435" s="116"/>
      <c r="I5435" s="116"/>
      <c r="J5435" s="117"/>
      <c r="K5435" s="64"/>
      <c r="L5435" s="64"/>
      <c r="M5435" s="64"/>
      <c r="N5435" s="66" t="s">
        <v>6997</v>
      </c>
      <c r="O5435" s="66">
        <f t="shared" ref="O5435:O5498" si="350">S5435-G5435</f>
        <v>0</v>
      </c>
      <c r="P5435" s="66"/>
      <c r="Q5435" s="65" t="str">
        <f>+IFERROR(VLOOKUP(Z5435, fechas!$B$1:$C$1036, 2,FALSE), " ")</f>
        <v xml:space="preserve"> </v>
      </c>
      <c r="R5435" s="66"/>
      <c r="S5435" s="90"/>
      <c r="T5435" s="66"/>
      <c r="U5435" s="65"/>
      <c r="V5435" s="66"/>
      <c r="W5435" s="66"/>
      <c r="X5435" s="118">
        <f t="shared" si="348"/>
        <v>1</v>
      </c>
      <c r="Y5435" s="119" t="str">
        <f>+IFERROR(VLOOKUP(G5435,fechas!$A$1:$D$292,2,FALSE), " ")</f>
        <v xml:space="preserve"> </v>
      </c>
      <c r="Z5435" s="119" t="str">
        <f t="shared" si="349"/>
        <v xml:space="preserve"> </v>
      </c>
      <c r="AA5435" s="120" t="str">
        <f ca="1">+IFERROR(IF(S5435&gt;0," ",Q5435-variables!$C$9)," ")</f>
        <v xml:space="preserve"> </v>
      </c>
    </row>
    <row r="5436" spans="2:27" s="121" customFormat="1" ht="54.95" hidden="1" customHeight="1">
      <c r="B5436" s="66">
        <f t="shared" si="347"/>
        <v>5433</v>
      </c>
      <c r="C5436" s="72"/>
      <c r="D5436" s="73"/>
      <c r="E5436" s="73"/>
      <c r="F5436" s="66"/>
      <c r="G5436" s="116"/>
      <c r="H5436" s="116"/>
      <c r="I5436" s="116"/>
      <c r="J5436" s="117"/>
      <c r="K5436" s="64"/>
      <c r="L5436" s="64"/>
      <c r="M5436" s="64"/>
      <c r="N5436" s="66" t="s">
        <v>6997</v>
      </c>
      <c r="O5436" s="66">
        <f t="shared" si="350"/>
        <v>0</v>
      </c>
      <c r="P5436" s="66"/>
      <c r="Q5436" s="65" t="str">
        <f>+IFERROR(VLOOKUP(Z5436, fechas!$B$1:$C$1036, 2,FALSE), " ")</f>
        <v xml:space="preserve"> </v>
      </c>
      <c r="R5436" s="66"/>
      <c r="S5436" s="90"/>
      <c r="T5436" s="66"/>
      <c r="U5436" s="65"/>
      <c r="V5436" s="66"/>
      <c r="W5436" s="66"/>
      <c r="X5436" s="118">
        <f t="shared" si="348"/>
        <v>1</v>
      </c>
      <c r="Y5436" s="119" t="str">
        <f>+IFERROR(VLOOKUP(G5436,fechas!$A$1:$D$292,2,FALSE), " ")</f>
        <v xml:space="preserve"> </v>
      </c>
      <c r="Z5436" s="119" t="str">
        <f t="shared" si="349"/>
        <v xml:space="preserve"> </v>
      </c>
      <c r="AA5436" s="120" t="str">
        <f ca="1">+IFERROR(IF(S5436&gt;0," ",Q5436-variables!$C$9)," ")</f>
        <v xml:space="preserve"> </v>
      </c>
    </row>
    <row r="5437" spans="2:27" s="121" customFormat="1" ht="54.95" hidden="1" customHeight="1">
      <c r="B5437" s="66">
        <f t="shared" si="347"/>
        <v>5434</v>
      </c>
      <c r="C5437" s="72"/>
      <c r="D5437" s="73"/>
      <c r="E5437" s="73"/>
      <c r="F5437" s="66"/>
      <c r="G5437" s="116"/>
      <c r="H5437" s="116"/>
      <c r="I5437" s="116"/>
      <c r="J5437" s="117"/>
      <c r="K5437" s="64"/>
      <c r="L5437" s="64"/>
      <c r="M5437" s="64"/>
      <c r="N5437" s="66" t="s">
        <v>6997</v>
      </c>
      <c r="O5437" s="66">
        <f t="shared" si="350"/>
        <v>0</v>
      </c>
      <c r="P5437" s="66"/>
      <c r="Q5437" s="65" t="str">
        <f>+IFERROR(VLOOKUP(Z5437, fechas!$B$1:$C$1036, 2,FALSE), " ")</f>
        <v xml:space="preserve"> </v>
      </c>
      <c r="R5437" s="66"/>
      <c r="S5437" s="90"/>
      <c r="T5437" s="66"/>
      <c r="U5437" s="65"/>
      <c r="V5437" s="66"/>
      <c r="W5437" s="66"/>
      <c r="X5437" s="118">
        <f t="shared" si="348"/>
        <v>1</v>
      </c>
      <c r="Y5437" s="119" t="str">
        <f>+IFERROR(VLOOKUP(G5437,fechas!$A$1:$D$292,2,FALSE), " ")</f>
        <v xml:space="preserve"> </v>
      </c>
      <c r="Z5437" s="119" t="str">
        <f t="shared" si="349"/>
        <v xml:space="preserve"> </v>
      </c>
      <c r="AA5437" s="120" t="str">
        <f ca="1">+IFERROR(IF(S5437&gt;0," ",Q5437-variables!$C$9)," ")</f>
        <v xml:space="preserve"> </v>
      </c>
    </row>
    <row r="5438" spans="2:27" s="121" customFormat="1" ht="54.95" hidden="1" customHeight="1">
      <c r="B5438" s="66">
        <f t="shared" si="347"/>
        <v>5435</v>
      </c>
      <c r="C5438" s="72"/>
      <c r="D5438" s="73"/>
      <c r="E5438" s="73"/>
      <c r="F5438" s="66"/>
      <c r="G5438" s="116"/>
      <c r="H5438" s="116"/>
      <c r="I5438" s="116"/>
      <c r="J5438" s="117"/>
      <c r="K5438" s="64"/>
      <c r="L5438" s="64"/>
      <c r="M5438" s="64"/>
      <c r="N5438" s="66" t="s">
        <v>6997</v>
      </c>
      <c r="O5438" s="66">
        <f t="shared" si="350"/>
        <v>0</v>
      </c>
      <c r="P5438" s="66"/>
      <c r="Q5438" s="65" t="str">
        <f>+IFERROR(VLOOKUP(Z5438, fechas!$B$1:$C$1036, 2,FALSE), " ")</f>
        <v xml:space="preserve"> </v>
      </c>
      <c r="R5438" s="66"/>
      <c r="S5438" s="90"/>
      <c r="T5438" s="66"/>
      <c r="U5438" s="65"/>
      <c r="V5438" s="66"/>
      <c r="W5438" s="66"/>
      <c r="X5438" s="118">
        <f t="shared" si="348"/>
        <v>1</v>
      </c>
      <c r="Y5438" s="119" t="str">
        <f>+IFERROR(VLOOKUP(G5438,fechas!$A$1:$D$292,2,FALSE), " ")</f>
        <v xml:space="preserve"> </v>
      </c>
      <c r="Z5438" s="119" t="str">
        <f t="shared" si="349"/>
        <v xml:space="preserve"> </v>
      </c>
      <c r="AA5438" s="120" t="str">
        <f ca="1">+IFERROR(IF(S5438&gt;0," ",Q5438-variables!$C$9)," ")</f>
        <v xml:space="preserve"> </v>
      </c>
    </row>
    <row r="5439" spans="2:27" s="121" customFormat="1" ht="54.95" hidden="1" customHeight="1">
      <c r="B5439" s="66">
        <f t="shared" si="347"/>
        <v>5436</v>
      </c>
      <c r="C5439" s="72"/>
      <c r="D5439" s="73"/>
      <c r="E5439" s="73"/>
      <c r="F5439" s="66"/>
      <c r="G5439" s="116"/>
      <c r="H5439" s="116"/>
      <c r="I5439" s="116"/>
      <c r="J5439" s="117"/>
      <c r="K5439" s="64"/>
      <c r="L5439" s="64"/>
      <c r="M5439" s="64"/>
      <c r="N5439" s="66" t="s">
        <v>6997</v>
      </c>
      <c r="O5439" s="66">
        <f t="shared" si="350"/>
        <v>0</v>
      </c>
      <c r="P5439" s="66"/>
      <c r="Q5439" s="65" t="str">
        <f>+IFERROR(VLOOKUP(Z5439, fechas!$B$1:$C$1036, 2,FALSE), " ")</f>
        <v xml:space="preserve"> </v>
      </c>
      <c r="R5439" s="66"/>
      <c r="S5439" s="90"/>
      <c r="T5439" s="66"/>
      <c r="U5439" s="65"/>
      <c r="V5439" s="66"/>
      <c r="W5439" s="66"/>
      <c r="X5439" s="118">
        <f t="shared" si="348"/>
        <v>1</v>
      </c>
      <c r="Y5439" s="119" t="str">
        <f>+IFERROR(VLOOKUP(G5439,fechas!$A$1:$D$292,2,FALSE), " ")</f>
        <v xml:space="preserve"> </v>
      </c>
      <c r="Z5439" s="119" t="str">
        <f t="shared" si="349"/>
        <v xml:space="preserve"> </v>
      </c>
      <c r="AA5439" s="120" t="str">
        <f ca="1">+IFERROR(IF(S5439&gt;0," ",Q5439-variables!$C$9)," ")</f>
        <v xml:space="preserve"> </v>
      </c>
    </row>
    <row r="5440" spans="2:27" s="121" customFormat="1" ht="54.95" hidden="1" customHeight="1">
      <c r="B5440" s="66">
        <f t="shared" si="347"/>
        <v>5437</v>
      </c>
      <c r="C5440" s="72"/>
      <c r="D5440" s="73"/>
      <c r="E5440" s="73"/>
      <c r="F5440" s="66"/>
      <c r="G5440" s="116"/>
      <c r="H5440" s="116"/>
      <c r="I5440" s="116"/>
      <c r="J5440" s="117"/>
      <c r="K5440" s="64"/>
      <c r="L5440" s="64"/>
      <c r="M5440" s="64"/>
      <c r="N5440" s="66" t="s">
        <v>6997</v>
      </c>
      <c r="O5440" s="66">
        <f t="shared" si="350"/>
        <v>0</v>
      </c>
      <c r="P5440" s="66"/>
      <c r="Q5440" s="65" t="str">
        <f>+IFERROR(VLOOKUP(Z5440, fechas!$B$1:$C$1036, 2,FALSE), " ")</f>
        <v xml:space="preserve"> </v>
      </c>
      <c r="R5440" s="66"/>
      <c r="S5440" s="90"/>
      <c r="T5440" s="66"/>
      <c r="U5440" s="65"/>
      <c r="V5440" s="66"/>
      <c r="W5440" s="66"/>
      <c r="X5440" s="118">
        <f t="shared" si="348"/>
        <v>1</v>
      </c>
      <c r="Y5440" s="119" t="str">
        <f>+IFERROR(VLOOKUP(G5440,fechas!$A$1:$D$292,2,FALSE), " ")</f>
        <v xml:space="preserve"> </v>
      </c>
      <c r="Z5440" s="119" t="str">
        <f t="shared" si="349"/>
        <v xml:space="preserve"> </v>
      </c>
      <c r="AA5440" s="120" t="str">
        <f ca="1">+IFERROR(IF(S5440&gt;0," ",Q5440-variables!$C$9)," ")</f>
        <v xml:space="preserve"> </v>
      </c>
    </row>
    <row r="5441" spans="2:27" s="121" customFormat="1" ht="54.95" hidden="1" customHeight="1">
      <c r="B5441" s="66">
        <f t="shared" ref="B5441:B5504" si="351">B5440+1</f>
        <v>5438</v>
      </c>
      <c r="C5441" s="72"/>
      <c r="D5441" s="73"/>
      <c r="E5441" s="73"/>
      <c r="F5441" s="66"/>
      <c r="G5441" s="116"/>
      <c r="H5441" s="116"/>
      <c r="I5441" s="116"/>
      <c r="J5441" s="117"/>
      <c r="K5441" s="64"/>
      <c r="L5441" s="64"/>
      <c r="M5441" s="64"/>
      <c r="N5441" s="66" t="s">
        <v>6997</v>
      </c>
      <c r="O5441" s="66">
        <f t="shared" si="350"/>
        <v>0</v>
      </c>
      <c r="P5441" s="66"/>
      <c r="Q5441" s="65" t="str">
        <f>+IFERROR(VLOOKUP(Z5441, fechas!$B$1:$C$1036, 2,FALSE), " ")</f>
        <v xml:space="preserve"> </v>
      </c>
      <c r="R5441" s="66"/>
      <c r="S5441" s="90"/>
      <c r="T5441" s="66"/>
      <c r="U5441" s="65"/>
      <c r="V5441" s="66"/>
      <c r="W5441" s="66"/>
      <c r="X5441" s="118">
        <f t="shared" si="348"/>
        <v>1</v>
      </c>
      <c r="Y5441" s="119" t="str">
        <f>+IFERROR(VLOOKUP(G5441,fechas!$A$1:$D$292,2,FALSE), " ")</f>
        <v xml:space="preserve"> </v>
      </c>
      <c r="Z5441" s="119" t="str">
        <f t="shared" si="349"/>
        <v xml:space="preserve"> </v>
      </c>
      <c r="AA5441" s="120" t="str">
        <f ca="1">+IFERROR(IF(S5441&gt;0," ",Q5441-variables!$C$9)," ")</f>
        <v xml:space="preserve"> </v>
      </c>
    </row>
    <row r="5442" spans="2:27" s="121" customFormat="1" ht="54.95" hidden="1" customHeight="1">
      <c r="B5442" s="66">
        <f t="shared" si="351"/>
        <v>5439</v>
      </c>
      <c r="C5442" s="72"/>
      <c r="D5442" s="73"/>
      <c r="E5442" s="73"/>
      <c r="F5442" s="66"/>
      <c r="G5442" s="116"/>
      <c r="H5442" s="116"/>
      <c r="I5442" s="116"/>
      <c r="J5442" s="117"/>
      <c r="K5442" s="64"/>
      <c r="L5442" s="64"/>
      <c r="M5442" s="64"/>
      <c r="N5442" s="66" t="s">
        <v>6997</v>
      </c>
      <c r="O5442" s="66">
        <f t="shared" si="350"/>
        <v>0</v>
      </c>
      <c r="P5442" s="66"/>
      <c r="Q5442" s="65" t="str">
        <f>+IFERROR(VLOOKUP(Z5442, fechas!$B$1:$C$1036, 2,FALSE), " ")</f>
        <v xml:space="preserve"> </v>
      </c>
      <c r="R5442" s="66"/>
      <c r="S5442" s="90"/>
      <c r="T5442" s="66"/>
      <c r="U5442" s="65"/>
      <c r="V5442" s="66"/>
      <c r="W5442" s="66"/>
      <c r="X5442" s="118">
        <f t="shared" si="348"/>
        <v>1</v>
      </c>
      <c r="Y5442" s="119" t="str">
        <f>+IFERROR(VLOOKUP(G5442,fechas!$A$1:$D$292,2,FALSE), " ")</f>
        <v xml:space="preserve"> </v>
      </c>
      <c r="Z5442" s="119" t="str">
        <f t="shared" si="349"/>
        <v xml:space="preserve"> </v>
      </c>
      <c r="AA5442" s="120" t="str">
        <f ca="1">+IFERROR(IF(S5442&gt;0," ",Q5442-variables!$C$9)," ")</f>
        <v xml:space="preserve"> </v>
      </c>
    </row>
    <row r="5443" spans="2:27" s="121" customFormat="1" ht="54.95" hidden="1" customHeight="1">
      <c r="B5443" s="66">
        <f t="shared" si="351"/>
        <v>5440</v>
      </c>
      <c r="C5443" s="72"/>
      <c r="D5443" s="73"/>
      <c r="E5443" s="73"/>
      <c r="F5443" s="66"/>
      <c r="G5443" s="116"/>
      <c r="H5443" s="116"/>
      <c r="I5443" s="116"/>
      <c r="J5443" s="117"/>
      <c r="K5443" s="64"/>
      <c r="L5443" s="64"/>
      <c r="M5443" s="64"/>
      <c r="N5443" s="66" t="s">
        <v>6997</v>
      </c>
      <c r="O5443" s="66">
        <f t="shared" si="350"/>
        <v>0</v>
      </c>
      <c r="P5443" s="66"/>
      <c r="Q5443" s="65" t="str">
        <f>+IFERROR(VLOOKUP(Z5443, fechas!$B$1:$C$1036, 2,FALSE), " ")</f>
        <v xml:space="preserve"> </v>
      </c>
      <c r="R5443" s="66"/>
      <c r="S5443" s="90"/>
      <c r="T5443" s="66"/>
      <c r="U5443" s="65"/>
      <c r="V5443" s="66"/>
      <c r="W5443" s="66"/>
      <c r="X5443" s="118">
        <f t="shared" si="348"/>
        <v>1</v>
      </c>
      <c r="Y5443" s="119" t="str">
        <f>+IFERROR(VLOOKUP(G5443,fechas!$A$1:$D$292,2,FALSE), " ")</f>
        <v xml:space="preserve"> </v>
      </c>
      <c r="Z5443" s="119" t="str">
        <f t="shared" si="349"/>
        <v xml:space="preserve"> </v>
      </c>
      <c r="AA5443" s="120" t="str">
        <f ca="1">+IFERROR(IF(S5443&gt;0," ",Q5443-variables!$C$9)," ")</f>
        <v xml:space="preserve"> </v>
      </c>
    </row>
    <row r="5444" spans="2:27" s="121" customFormat="1" ht="54.95" hidden="1" customHeight="1">
      <c r="B5444" s="66">
        <f t="shared" si="351"/>
        <v>5441</v>
      </c>
      <c r="C5444" s="72"/>
      <c r="D5444" s="73"/>
      <c r="E5444" s="73"/>
      <c r="F5444" s="66"/>
      <c r="G5444" s="116"/>
      <c r="H5444" s="116"/>
      <c r="I5444" s="116"/>
      <c r="J5444" s="117"/>
      <c r="K5444" s="64"/>
      <c r="L5444" s="64"/>
      <c r="M5444" s="64"/>
      <c r="N5444" s="66" t="s">
        <v>6997</v>
      </c>
      <c r="O5444" s="66">
        <f t="shared" si="350"/>
        <v>0</v>
      </c>
      <c r="P5444" s="66"/>
      <c r="Q5444" s="65" t="str">
        <f>+IFERROR(VLOOKUP(Z5444, fechas!$B$1:$C$1036, 2,FALSE), " ")</f>
        <v xml:space="preserve"> </v>
      </c>
      <c r="R5444" s="66"/>
      <c r="S5444" s="90"/>
      <c r="T5444" s="66"/>
      <c r="U5444" s="65"/>
      <c r="V5444" s="66"/>
      <c r="W5444" s="66"/>
      <c r="X5444" s="118">
        <f t="shared" ref="X5444:X5507" si="352">IF(N5444="PENDIENTE",1,0)</f>
        <v>1</v>
      </c>
      <c r="Y5444" s="119" t="str">
        <f>+IFERROR(VLOOKUP(G5444,fechas!$A$1:$D$292,2,FALSE), " ")</f>
        <v xml:space="preserve"> </v>
      </c>
      <c r="Z5444" s="119" t="str">
        <f t="shared" ref="Z5444:Z5507" si="353">+IFERROR(Y5444+P5444, " ")</f>
        <v xml:space="preserve"> </v>
      </c>
      <c r="AA5444" s="120" t="str">
        <f ca="1">+IFERROR(IF(S5444&gt;0," ",Q5444-variables!$C$9)," ")</f>
        <v xml:space="preserve"> </v>
      </c>
    </row>
    <row r="5445" spans="2:27" s="121" customFormat="1" ht="54.95" hidden="1" customHeight="1">
      <c r="B5445" s="66">
        <f t="shared" si="351"/>
        <v>5442</v>
      </c>
      <c r="C5445" s="72"/>
      <c r="D5445" s="73"/>
      <c r="E5445" s="73"/>
      <c r="F5445" s="66"/>
      <c r="G5445" s="116"/>
      <c r="H5445" s="116"/>
      <c r="I5445" s="116"/>
      <c r="J5445" s="117"/>
      <c r="K5445" s="64"/>
      <c r="L5445" s="64"/>
      <c r="M5445" s="64"/>
      <c r="N5445" s="66" t="s">
        <v>6997</v>
      </c>
      <c r="O5445" s="66">
        <f t="shared" si="350"/>
        <v>0</v>
      </c>
      <c r="P5445" s="66"/>
      <c r="Q5445" s="65" t="str">
        <f>+IFERROR(VLOOKUP(Z5445, fechas!$B$1:$C$1036, 2,FALSE), " ")</f>
        <v xml:space="preserve"> </v>
      </c>
      <c r="R5445" s="66"/>
      <c r="S5445" s="90"/>
      <c r="T5445" s="66"/>
      <c r="U5445" s="65"/>
      <c r="V5445" s="66"/>
      <c r="W5445" s="66"/>
      <c r="X5445" s="118">
        <f t="shared" si="352"/>
        <v>1</v>
      </c>
      <c r="Y5445" s="119" t="str">
        <f>+IFERROR(VLOOKUP(G5445,fechas!$A$1:$D$292,2,FALSE), " ")</f>
        <v xml:space="preserve"> </v>
      </c>
      <c r="Z5445" s="119" t="str">
        <f t="shared" si="353"/>
        <v xml:space="preserve"> </v>
      </c>
      <c r="AA5445" s="120" t="str">
        <f ca="1">+IFERROR(IF(S5445&gt;0," ",Q5445-variables!$C$9)," ")</f>
        <v xml:space="preserve"> </v>
      </c>
    </row>
    <row r="5446" spans="2:27" s="121" customFormat="1" ht="54.95" hidden="1" customHeight="1">
      <c r="B5446" s="66">
        <f t="shared" si="351"/>
        <v>5443</v>
      </c>
      <c r="C5446" s="72"/>
      <c r="D5446" s="73"/>
      <c r="E5446" s="73"/>
      <c r="F5446" s="66"/>
      <c r="G5446" s="116"/>
      <c r="H5446" s="116"/>
      <c r="I5446" s="116"/>
      <c r="J5446" s="117"/>
      <c r="K5446" s="64"/>
      <c r="L5446" s="64"/>
      <c r="M5446" s="64"/>
      <c r="N5446" s="66" t="s">
        <v>6997</v>
      </c>
      <c r="O5446" s="66">
        <f t="shared" si="350"/>
        <v>0</v>
      </c>
      <c r="P5446" s="66"/>
      <c r="Q5446" s="65" t="str">
        <f>+IFERROR(VLOOKUP(Z5446, fechas!$B$1:$C$1036, 2,FALSE), " ")</f>
        <v xml:space="preserve"> </v>
      </c>
      <c r="R5446" s="66"/>
      <c r="S5446" s="90"/>
      <c r="T5446" s="66"/>
      <c r="U5446" s="65"/>
      <c r="V5446" s="66"/>
      <c r="W5446" s="66"/>
      <c r="X5446" s="118">
        <f t="shared" si="352"/>
        <v>1</v>
      </c>
      <c r="Y5446" s="119" t="str">
        <f>+IFERROR(VLOOKUP(G5446,fechas!$A$1:$D$292,2,FALSE), " ")</f>
        <v xml:space="preserve"> </v>
      </c>
      <c r="Z5446" s="119" t="str">
        <f t="shared" si="353"/>
        <v xml:space="preserve"> </v>
      </c>
      <c r="AA5446" s="120" t="str">
        <f ca="1">+IFERROR(IF(S5446&gt;0," ",Q5446-variables!$C$9)," ")</f>
        <v xml:space="preserve"> </v>
      </c>
    </row>
    <row r="5447" spans="2:27" s="121" customFormat="1" ht="54.95" hidden="1" customHeight="1">
      <c r="B5447" s="66">
        <f t="shared" si="351"/>
        <v>5444</v>
      </c>
      <c r="C5447" s="72"/>
      <c r="D5447" s="73"/>
      <c r="E5447" s="73"/>
      <c r="F5447" s="66"/>
      <c r="G5447" s="116"/>
      <c r="H5447" s="116"/>
      <c r="I5447" s="116"/>
      <c r="J5447" s="117"/>
      <c r="K5447" s="64"/>
      <c r="L5447" s="64"/>
      <c r="M5447" s="64"/>
      <c r="N5447" s="66" t="s">
        <v>6997</v>
      </c>
      <c r="O5447" s="66">
        <f t="shared" si="350"/>
        <v>0</v>
      </c>
      <c r="P5447" s="66"/>
      <c r="Q5447" s="65" t="str">
        <f>+IFERROR(VLOOKUP(Z5447, fechas!$B$1:$C$1036, 2,FALSE), " ")</f>
        <v xml:space="preserve"> </v>
      </c>
      <c r="R5447" s="66"/>
      <c r="S5447" s="90"/>
      <c r="T5447" s="66"/>
      <c r="U5447" s="65"/>
      <c r="V5447" s="66"/>
      <c r="W5447" s="66"/>
      <c r="X5447" s="118">
        <f t="shared" si="352"/>
        <v>1</v>
      </c>
      <c r="Y5447" s="119" t="str">
        <f>+IFERROR(VLOOKUP(G5447,fechas!$A$1:$D$292,2,FALSE), " ")</f>
        <v xml:space="preserve"> </v>
      </c>
      <c r="Z5447" s="119" t="str">
        <f t="shared" si="353"/>
        <v xml:space="preserve"> </v>
      </c>
      <c r="AA5447" s="120" t="str">
        <f ca="1">+IFERROR(IF(S5447&gt;0," ",Q5447-variables!$C$9)," ")</f>
        <v xml:space="preserve"> </v>
      </c>
    </row>
    <row r="5448" spans="2:27" s="121" customFormat="1" ht="54.95" hidden="1" customHeight="1">
      <c r="B5448" s="66">
        <f t="shared" si="351"/>
        <v>5445</v>
      </c>
      <c r="C5448" s="72"/>
      <c r="D5448" s="73"/>
      <c r="E5448" s="73"/>
      <c r="F5448" s="66"/>
      <c r="G5448" s="116"/>
      <c r="H5448" s="116"/>
      <c r="I5448" s="116"/>
      <c r="J5448" s="117"/>
      <c r="K5448" s="64"/>
      <c r="L5448" s="64"/>
      <c r="M5448" s="64"/>
      <c r="N5448" s="66" t="s">
        <v>6997</v>
      </c>
      <c r="O5448" s="66">
        <f t="shared" si="350"/>
        <v>0</v>
      </c>
      <c r="P5448" s="66"/>
      <c r="Q5448" s="65" t="str">
        <f>+IFERROR(VLOOKUP(Z5448, fechas!$B$1:$C$1036, 2,FALSE), " ")</f>
        <v xml:space="preserve"> </v>
      </c>
      <c r="R5448" s="66"/>
      <c r="S5448" s="90"/>
      <c r="T5448" s="66"/>
      <c r="U5448" s="65"/>
      <c r="V5448" s="66"/>
      <c r="W5448" s="66"/>
      <c r="X5448" s="118">
        <f t="shared" si="352"/>
        <v>1</v>
      </c>
      <c r="Y5448" s="119" t="str">
        <f>+IFERROR(VLOOKUP(G5448,fechas!$A$1:$D$292,2,FALSE), " ")</f>
        <v xml:space="preserve"> </v>
      </c>
      <c r="Z5448" s="119" t="str">
        <f t="shared" si="353"/>
        <v xml:space="preserve"> </v>
      </c>
      <c r="AA5448" s="120" t="str">
        <f ca="1">+IFERROR(IF(S5448&gt;0," ",Q5448-variables!$C$9)," ")</f>
        <v xml:space="preserve"> </v>
      </c>
    </row>
    <row r="5449" spans="2:27" s="121" customFormat="1" ht="54.95" hidden="1" customHeight="1">
      <c r="B5449" s="66">
        <f t="shared" si="351"/>
        <v>5446</v>
      </c>
      <c r="C5449" s="72"/>
      <c r="D5449" s="73"/>
      <c r="E5449" s="73"/>
      <c r="F5449" s="66"/>
      <c r="G5449" s="116"/>
      <c r="H5449" s="116"/>
      <c r="I5449" s="116"/>
      <c r="J5449" s="117"/>
      <c r="K5449" s="64"/>
      <c r="L5449" s="64"/>
      <c r="M5449" s="64"/>
      <c r="N5449" s="66" t="s">
        <v>6997</v>
      </c>
      <c r="O5449" s="66">
        <f t="shared" si="350"/>
        <v>0</v>
      </c>
      <c r="P5449" s="66"/>
      <c r="Q5449" s="65" t="str">
        <f>+IFERROR(VLOOKUP(Z5449, fechas!$B$1:$C$1036, 2,FALSE), " ")</f>
        <v xml:space="preserve"> </v>
      </c>
      <c r="R5449" s="66"/>
      <c r="S5449" s="90"/>
      <c r="T5449" s="66"/>
      <c r="U5449" s="65"/>
      <c r="V5449" s="66"/>
      <c r="W5449" s="66"/>
      <c r="X5449" s="118">
        <f t="shared" si="352"/>
        <v>1</v>
      </c>
      <c r="Y5449" s="119" t="str">
        <f>+IFERROR(VLOOKUP(G5449,fechas!$A$1:$D$292,2,FALSE), " ")</f>
        <v xml:space="preserve"> </v>
      </c>
      <c r="Z5449" s="119" t="str">
        <f t="shared" si="353"/>
        <v xml:space="preserve"> </v>
      </c>
      <c r="AA5449" s="120" t="str">
        <f ca="1">+IFERROR(IF(S5449&gt;0," ",Q5449-variables!$C$9)," ")</f>
        <v xml:space="preserve"> </v>
      </c>
    </row>
    <row r="5450" spans="2:27" s="121" customFormat="1" ht="54.95" hidden="1" customHeight="1">
      <c r="B5450" s="66">
        <f t="shared" si="351"/>
        <v>5447</v>
      </c>
      <c r="C5450" s="72"/>
      <c r="D5450" s="73"/>
      <c r="E5450" s="73"/>
      <c r="F5450" s="66"/>
      <c r="G5450" s="116"/>
      <c r="H5450" s="116"/>
      <c r="I5450" s="116"/>
      <c r="J5450" s="117"/>
      <c r="K5450" s="64"/>
      <c r="L5450" s="64"/>
      <c r="M5450" s="64"/>
      <c r="N5450" s="66" t="s">
        <v>6997</v>
      </c>
      <c r="O5450" s="66">
        <f t="shared" si="350"/>
        <v>0</v>
      </c>
      <c r="P5450" s="66"/>
      <c r="Q5450" s="65" t="str">
        <f>+IFERROR(VLOOKUP(Z5450, fechas!$B$1:$C$1036, 2,FALSE), " ")</f>
        <v xml:space="preserve"> </v>
      </c>
      <c r="R5450" s="66"/>
      <c r="S5450" s="90"/>
      <c r="T5450" s="66"/>
      <c r="U5450" s="65"/>
      <c r="V5450" s="66"/>
      <c r="W5450" s="66"/>
      <c r="X5450" s="118">
        <f t="shared" si="352"/>
        <v>1</v>
      </c>
      <c r="Y5450" s="119" t="str">
        <f>+IFERROR(VLOOKUP(G5450,fechas!$A$1:$D$292,2,FALSE), " ")</f>
        <v xml:space="preserve"> </v>
      </c>
      <c r="Z5450" s="119" t="str">
        <f t="shared" si="353"/>
        <v xml:space="preserve"> </v>
      </c>
      <c r="AA5450" s="120" t="str">
        <f ca="1">+IFERROR(IF(S5450&gt;0," ",Q5450-variables!$C$9)," ")</f>
        <v xml:space="preserve"> </v>
      </c>
    </row>
    <row r="5451" spans="2:27" s="121" customFormat="1" ht="54.95" hidden="1" customHeight="1">
      <c r="B5451" s="66">
        <f t="shared" si="351"/>
        <v>5448</v>
      </c>
      <c r="C5451" s="72"/>
      <c r="D5451" s="73"/>
      <c r="E5451" s="73"/>
      <c r="F5451" s="66"/>
      <c r="G5451" s="116"/>
      <c r="H5451" s="116"/>
      <c r="I5451" s="116"/>
      <c r="J5451" s="117"/>
      <c r="K5451" s="64"/>
      <c r="L5451" s="64"/>
      <c r="M5451" s="64"/>
      <c r="N5451" s="66" t="s">
        <v>6997</v>
      </c>
      <c r="O5451" s="66">
        <f t="shared" si="350"/>
        <v>0</v>
      </c>
      <c r="P5451" s="66"/>
      <c r="Q5451" s="65" t="str">
        <f>+IFERROR(VLOOKUP(Z5451, fechas!$B$1:$C$1036, 2,FALSE), " ")</f>
        <v xml:space="preserve"> </v>
      </c>
      <c r="R5451" s="66"/>
      <c r="S5451" s="90"/>
      <c r="T5451" s="66"/>
      <c r="U5451" s="65"/>
      <c r="V5451" s="66"/>
      <c r="W5451" s="66"/>
      <c r="X5451" s="118">
        <f t="shared" si="352"/>
        <v>1</v>
      </c>
      <c r="Y5451" s="119" t="str">
        <f>+IFERROR(VLOOKUP(G5451,fechas!$A$1:$D$292,2,FALSE), " ")</f>
        <v xml:space="preserve"> </v>
      </c>
      <c r="Z5451" s="119" t="str">
        <f t="shared" si="353"/>
        <v xml:space="preserve"> </v>
      </c>
      <c r="AA5451" s="120" t="str">
        <f ca="1">+IFERROR(IF(S5451&gt;0," ",Q5451-variables!$C$9)," ")</f>
        <v xml:space="preserve"> </v>
      </c>
    </row>
    <row r="5452" spans="2:27" s="121" customFormat="1" ht="54.95" hidden="1" customHeight="1">
      <c r="B5452" s="66">
        <f t="shared" si="351"/>
        <v>5449</v>
      </c>
      <c r="C5452" s="72"/>
      <c r="D5452" s="73"/>
      <c r="E5452" s="73"/>
      <c r="F5452" s="66"/>
      <c r="G5452" s="116"/>
      <c r="H5452" s="116"/>
      <c r="I5452" s="116"/>
      <c r="J5452" s="117"/>
      <c r="K5452" s="64"/>
      <c r="L5452" s="64"/>
      <c r="M5452" s="64"/>
      <c r="N5452" s="66" t="s">
        <v>6997</v>
      </c>
      <c r="O5452" s="66">
        <f t="shared" si="350"/>
        <v>0</v>
      </c>
      <c r="P5452" s="66"/>
      <c r="Q5452" s="65" t="str">
        <f>+IFERROR(VLOOKUP(Z5452, fechas!$B$1:$C$1036, 2,FALSE), " ")</f>
        <v xml:space="preserve"> </v>
      </c>
      <c r="R5452" s="66"/>
      <c r="S5452" s="90"/>
      <c r="T5452" s="66"/>
      <c r="U5452" s="65"/>
      <c r="V5452" s="66"/>
      <c r="W5452" s="66"/>
      <c r="X5452" s="118">
        <f t="shared" si="352"/>
        <v>1</v>
      </c>
      <c r="Y5452" s="119" t="str">
        <f>+IFERROR(VLOOKUP(G5452,fechas!$A$1:$D$292,2,FALSE), " ")</f>
        <v xml:space="preserve"> </v>
      </c>
      <c r="Z5452" s="119" t="str">
        <f t="shared" si="353"/>
        <v xml:space="preserve"> </v>
      </c>
      <c r="AA5452" s="120" t="str">
        <f ca="1">+IFERROR(IF(S5452&gt;0," ",Q5452-variables!$C$9)," ")</f>
        <v xml:space="preserve"> </v>
      </c>
    </row>
    <row r="5453" spans="2:27" s="121" customFormat="1" ht="54.95" hidden="1" customHeight="1">
      <c r="B5453" s="66">
        <f t="shared" si="351"/>
        <v>5450</v>
      </c>
      <c r="C5453" s="72"/>
      <c r="D5453" s="73"/>
      <c r="E5453" s="73"/>
      <c r="F5453" s="66"/>
      <c r="G5453" s="116"/>
      <c r="H5453" s="116"/>
      <c r="I5453" s="116"/>
      <c r="J5453" s="117"/>
      <c r="K5453" s="64"/>
      <c r="L5453" s="64"/>
      <c r="M5453" s="64"/>
      <c r="N5453" s="66" t="s">
        <v>6997</v>
      </c>
      <c r="O5453" s="66">
        <f t="shared" si="350"/>
        <v>0</v>
      </c>
      <c r="P5453" s="66"/>
      <c r="Q5453" s="65" t="str">
        <f>+IFERROR(VLOOKUP(Z5453, fechas!$B$1:$C$1036, 2,FALSE), " ")</f>
        <v xml:space="preserve"> </v>
      </c>
      <c r="R5453" s="66"/>
      <c r="S5453" s="90"/>
      <c r="T5453" s="66"/>
      <c r="U5453" s="65"/>
      <c r="V5453" s="66"/>
      <c r="W5453" s="66"/>
      <c r="X5453" s="118">
        <f t="shared" si="352"/>
        <v>1</v>
      </c>
      <c r="Y5453" s="119" t="str">
        <f>+IFERROR(VLOOKUP(G5453,fechas!$A$1:$D$292,2,FALSE), " ")</f>
        <v xml:space="preserve"> </v>
      </c>
      <c r="Z5453" s="119" t="str">
        <f t="shared" si="353"/>
        <v xml:space="preserve"> </v>
      </c>
      <c r="AA5453" s="120" t="str">
        <f ca="1">+IFERROR(IF(S5453&gt;0," ",Q5453-variables!$C$9)," ")</f>
        <v xml:space="preserve"> </v>
      </c>
    </row>
    <row r="5454" spans="2:27" s="121" customFormat="1" ht="54.95" hidden="1" customHeight="1">
      <c r="B5454" s="66">
        <f t="shared" si="351"/>
        <v>5451</v>
      </c>
      <c r="C5454" s="72"/>
      <c r="D5454" s="73"/>
      <c r="E5454" s="73"/>
      <c r="F5454" s="66"/>
      <c r="G5454" s="116"/>
      <c r="H5454" s="116"/>
      <c r="I5454" s="116"/>
      <c r="J5454" s="117"/>
      <c r="K5454" s="64"/>
      <c r="L5454" s="64"/>
      <c r="M5454" s="64"/>
      <c r="N5454" s="66" t="s">
        <v>6997</v>
      </c>
      <c r="O5454" s="66">
        <f t="shared" si="350"/>
        <v>0</v>
      </c>
      <c r="P5454" s="66"/>
      <c r="Q5454" s="65" t="str">
        <f>+IFERROR(VLOOKUP(Z5454, fechas!$B$1:$C$1036, 2,FALSE), " ")</f>
        <v xml:space="preserve"> </v>
      </c>
      <c r="R5454" s="66"/>
      <c r="S5454" s="90"/>
      <c r="T5454" s="66"/>
      <c r="U5454" s="65"/>
      <c r="V5454" s="66"/>
      <c r="W5454" s="66"/>
      <c r="X5454" s="118">
        <f t="shared" si="352"/>
        <v>1</v>
      </c>
      <c r="Y5454" s="119" t="str">
        <f>+IFERROR(VLOOKUP(G5454,fechas!$A$1:$D$292,2,FALSE), " ")</f>
        <v xml:space="preserve"> </v>
      </c>
      <c r="Z5454" s="119" t="str">
        <f t="shared" si="353"/>
        <v xml:space="preserve"> </v>
      </c>
      <c r="AA5454" s="120" t="str">
        <f ca="1">+IFERROR(IF(S5454&gt;0," ",Q5454-variables!$C$9)," ")</f>
        <v xml:space="preserve"> </v>
      </c>
    </row>
    <row r="5455" spans="2:27" s="121" customFormat="1" ht="54.95" hidden="1" customHeight="1">
      <c r="B5455" s="66">
        <f t="shared" si="351"/>
        <v>5452</v>
      </c>
      <c r="C5455" s="72"/>
      <c r="D5455" s="73"/>
      <c r="E5455" s="73"/>
      <c r="F5455" s="66"/>
      <c r="G5455" s="116"/>
      <c r="H5455" s="116"/>
      <c r="I5455" s="116"/>
      <c r="J5455" s="117"/>
      <c r="K5455" s="64"/>
      <c r="L5455" s="64"/>
      <c r="M5455" s="64"/>
      <c r="N5455" s="66" t="s">
        <v>6997</v>
      </c>
      <c r="O5455" s="66">
        <f t="shared" si="350"/>
        <v>0</v>
      </c>
      <c r="P5455" s="66"/>
      <c r="Q5455" s="65" t="str">
        <f>+IFERROR(VLOOKUP(Z5455, fechas!$B$1:$C$1036, 2,FALSE), " ")</f>
        <v xml:space="preserve"> </v>
      </c>
      <c r="R5455" s="66"/>
      <c r="S5455" s="90"/>
      <c r="T5455" s="66"/>
      <c r="U5455" s="65"/>
      <c r="V5455" s="66"/>
      <c r="W5455" s="66"/>
      <c r="X5455" s="118">
        <f t="shared" si="352"/>
        <v>1</v>
      </c>
      <c r="Y5455" s="119" t="str">
        <f>+IFERROR(VLOOKUP(G5455,fechas!$A$1:$D$292,2,FALSE), " ")</f>
        <v xml:space="preserve"> </v>
      </c>
      <c r="Z5455" s="119" t="str">
        <f t="shared" si="353"/>
        <v xml:space="preserve"> </v>
      </c>
      <c r="AA5455" s="120" t="str">
        <f ca="1">+IFERROR(IF(S5455&gt;0," ",Q5455-variables!$C$9)," ")</f>
        <v xml:space="preserve"> </v>
      </c>
    </row>
    <row r="5456" spans="2:27" s="121" customFormat="1" ht="54.95" hidden="1" customHeight="1">
      <c r="B5456" s="66">
        <f t="shared" si="351"/>
        <v>5453</v>
      </c>
      <c r="C5456" s="72"/>
      <c r="D5456" s="73"/>
      <c r="E5456" s="73"/>
      <c r="F5456" s="66"/>
      <c r="G5456" s="116"/>
      <c r="H5456" s="116"/>
      <c r="I5456" s="116"/>
      <c r="J5456" s="117"/>
      <c r="K5456" s="64"/>
      <c r="L5456" s="64"/>
      <c r="M5456" s="64"/>
      <c r="N5456" s="66" t="s">
        <v>6997</v>
      </c>
      <c r="O5456" s="66">
        <f t="shared" si="350"/>
        <v>0</v>
      </c>
      <c r="P5456" s="66"/>
      <c r="Q5456" s="65" t="str">
        <f>+IFERROR(VLOOKUP(Z5456, fechas!$B$1:$C$1036, 2,FALSE), " ")</f>
        <v xml:space="preserve"> </v>
      </c>
      <c r="R5456" s="66"/>
      <c r="S5456" s="90"/>
      <c r="T5456" s="66"/>
      <c r="U5456" s="65"/>
      <c r="V5456" s="66"/>
      <c r="W5456" s="66"/>
      <c r="X5456" s="118">
        <f t="shared" si="352"/>
        <v>1</v>
      </c>
      <c r="Y5456" s="119" t="str">
        <f>+IFERROR(VLOOKUP(G5456,fechas!$A$1:$D$292,2,FALSE), " ")</f>
        <v xml:space="preserve"> </v>
      </c>
      <c r="Z5456" s="119" t="str">
        <f t="shared" si="353"/>
        <v xml:space="preserve"> </v>
      </c>
      <c r="AA5456" s="120" t="str">
        <f ca="1">+IFERROR(IF(S5456&gt;0," ",Q5456-variables!$C$9)," ")</f>
        <v xml:space="preserve"> </v>
      </c>
    </row>
    <row r="5457" spans="2:27" s="121" customFormat="1" ht="54.95" hidden="1" customHeight="1">
      <c r="B5457" s="66">
        <f t="shared" si="351"/>
        <v>5454</v>
      </c>
      <c r="C5457" s="72"/>
      <c r="D5457" s="73"/>
      <c r="E5457" s="73"/>
      <c r="F5457" s="66"/>
      <c r="G5457" s="116"/>
      <c r="H5457" s="116"/>
      <c r="I5457" s="116"/>
      <c r="J5457" s="117"/>
      <c r="K5457" s="64"/>
      <c r="L5457" s="64"/>
      <c r="M5457" s="64"/>
      <c r="N5457" s="66" t="s">
        <v>6997</v>
      </c>
      <c r="O5457" s="66">
        <f t="shared" si="350"/>
        <v>0</v>
      </c>
      <c r="P5457" s="66"/>
      <c r="Q5457" s="65" t="str">
        <f>+IFERROR(VLOOKUP(Z5457, fechas!$B$1:$C$1036, 2,FALSE), " ")</f>
        <v xml:space="preserve"> </v>
      </c>
      <c r="R5457" s="66"/>
      <c r="S5457" s="90"/>
      <c r="T5457" s="66"/>
      <c r="U5457" s="65"/>
      <c r="V5457" s="66"/>
      <c r="W5457" s="66"/>
      <c r="X5457" s="118">
        <f t="shared" si="352"/>
        <v>1</v>
      </c>
      <c r="Y5457" s="119" t="str">
        <f>+IFERROR(VLOOKUP(G5457,fechas!$A$1:$D$292,2,FALSE), " ")</f>
        <v xml:space="preserve"> </v>
      </c>
      <c r="Z5457" s="119" t="str">
        <f t="shared" si="353"/>
        <v xml:space="preserve"> </v>
      </c>
      <c r="AA5457" s="120" t="str">
        <f ca="1">+IFERROR(IF(S5457&gt;0," ",Q5457-variables!$C$9)," ")</f>
        <v xml:space="preserve"> </v>
      </c>
    </row>
    <row r="5458" spans="2:27" s="121" customFormat="1" ht="54.95" hidden="1" customHeight="1">
      <c r="B5458" s="66">
        <f t="shared" si="351"/>
        <v>5455</v>
      </c>
      <c r="C5458" s="72"/>
      <c r="D5458" s="73"/>
      <c r="E5458" s="73"/>
      <c r="F5458" s="66"/>
      <c r="G5458" s="116"/>
      <c r="H5458" s="116"/>
      <c r="I5458" s="116"/>
      <c r="J5458" s="117"/>
      <c r="K5458" s="64"/>
      <c r="L5458" s="64"/>
      <c r="M5458" s="64"/>
      <c r="N5458" s="66" t="s">
        <v>6997</v>
      </c>
      <c r="O5458" s="66">
        <f t="shared" si="350"/>
        <v>0</v>
      </c>
      <c r="P5458" s="66"/>
      <c r="Q5458" s="65" t="str">
        <f>+IFERROR(VLOOKUP(Z5458, fechas!$B$1:$C$1036, 2,FALSE), " ")</f>
        <v xml:space="preserve"> </v>
      </c>
      <c r="R5458" s="66"/>
      <c r="S5458" s="90"/>
      <c r="T5458" s="66"/>
      <c r="U5458" s="65"/>
      <c r="V5458" s="66"/>
      <c r="W5458" s="66"/>
      <c r="X5458" s="118">
        <f t="shared" si="352"/>
        <v>1</v>
      </c>
      <c r="Y5458" s="119" t="str">
        <f>+IFERROR(VLOOKUP(G5458,fechas!$A$1:$D$292,2,FALSE), " ")</f>
        <v xml:space="preserve"> </v>
      </c>
      <c r="Z5458" s="119" t="str">
        <f t="shared" si="353"/>
        <v xml:space="preserve"> </v>
      </c>
      <c r="AA5458" s="120" t="str">
        <f ca="1">+IFERROR(IF(S5458&gt;0," ",Q5458-variables!$C$9)," ")</f>
        <v xml:space="preserve"> </v>
      </c>
    </row>
    <row r="5459" spans="2:27" s="121" customFormat="1" ht="54.95" hidden="1" customHeight="1">
      <c r="B5459" s="66">
        <f t="shared" si="351"/>
        <v>5456</v>
      </c>
      <c r="C5459" s="72"/>
      <c r="D5459" s="73"/>
      <c r="E5459" s="73"/>
      <c r="F5459" s="66"/>
      <c r="G5459" s="116"/>
      <c r="H5459" s="116"/>
      <c r="I5459" s="116"/>
      <c r="J5459" s="117"/>
      <c r="K5459" s="64"/>
      <c r="L5459" s="64"/>
      <c r="M5459" s="64"/>
      <c r="N5459" s="66" t="s">
        <v>6997</v>
      </c>
      <c r="O5459" s="66">
        <f t="shared" si="350"/>
        <v>0</v>
      </c>
      <c r="P5459" s="66"/>
      <c r="Q5459" s="65" t="str">
        <f>+IFERROR(VLOOKUP(Z5459, fechas!$B$1:$C$1036, 2,FALSE), " ")</f>
        <v xml:space="preserve"> </v>
      </c>
      <c r="R5459" s="66"/>
      <c r="S5459" s="90"/>
      <c r="T5459" s="66"/>
      <c r="U5459" s="65"/>
      <c r="V5459" s="66"/>
      <c r="W5459" s="66"/>
      <c r="X5459" s="118">
        <f t="shared" si="352"/>
        <v>1</v>
      </c>
      <c r="Y5459" s="119" t="str">
        <f>+IFERROR(VLOOKUP(G5459,fechas!$A$1:$D$292,2,FALSE), " ")</f>
        <v xml:space="preserve"> </v>
      </c>
      <c r="Z5459" s="119" t="str">
        <f t="shared" si="353"/>
        <v xml:space="preserve"> </v>
      </c>
      <c r="AA5459" s="120" t="str">
        <f ca="1">+IFERROR(IF(S5459&gt;0," ",Q5459-variables!$C$9)," ")</f>
        <v xml:space="preserve"> </v>
      </c>
    </row>
    <row r="5460" spans="2:27" s="121" customFormat="1" ht="54.95" hidden="1" customHeight="1">
      <c r="B5460" s="66">
        <f t="shared" si="351"/>
        <v>5457</v>
      </c>
      <c r="C5460" s="72"/>
      <c r="D5460" s="73"/>
      <c r="E5460" s="73"/>
      <c r="F5460" s="66"/>
      <c r="G5460" s="116"/>
      <c r="H5460" s="116"/>
      <c r="I5460" s="116"/>
      <c r="J5460" s="117"/>
      <c r="K5460" s="64"/>
      <c r="L5460" s="64"/>
      <c r="M5460" s="64"/>
      <c r="N5460" s="66" t="s">
        <v>6997</v>
      </c>
      <c r="O5460" s="66">
        <f t="shared" si="350"/>
        <v>0</v>
      </c>
      <c r="P5460" s="66"/>
      <c r="Q5460" s="65" t="str">
        <f>+IFERROR(VLOOKUP(Z5460, fechas!$B$1:$C$1036, 2,FALSE), " ")</f>
        <v xml:space="preserve"> </v>
      </c>
      <c r="R5460" s="66"/>
      <c r="S5460" s="90"/>
      <c r="T5460" s="66"/>
      <c r="U5460" s="65"/>
      <c r="V5460" s="66"/>
      <c r="W5460" s="66"/>
      <c r="X5460" s="118">
        <f t="shared" si="352"/>
        <v>1</v>
      </c>
      <c r="Y5460" s="119" t="str">
        <f>+IFERROR(VLOOKUP(G5460,fechas!$A$1:$D$292,2,FALSE), " ")</f>
        <v xml:space="preserve"> </v>
      </c>
      <c r="Z5460" s="119" t="str">
        <f t="shared" si="353"/>
        <v xml:space="preserve"> </v>
      </c>
      <c r="AA5460" s="120" t="str">
        <f ca="1">+IFERROR(IF(S5460&gt;0," ",Q5460-variables!$C$9)," ")</f>
        <v xml:space="preserve"> </v>
      </c>
    </row>
    <row r="5461" spans="2:27" s="121" customFormat="1" ht="54.95" hidden="1" customHeight="1">
      <c r="B5461" s="66">
        <f t="shared" si="351"/>
        <v>5458</v>
      </c>
      <c r="C5461" s="72"/>
      <c r="D5461" s="73"/>
      <c r="E5461" s="73"/>
      <c r="F5461" s="66"/>
      <c r="G5461" s="116"/>
      <c r="H5461" s="116"/>
      <c r="I5461" s="116"/>
      <c r="J5461" s="117"/>
      <c r="K5461" s="64"/>
      <c r="L5461" s="64"/>
      <c r="M5461" s="64"/>
      <c r="N5461" s="66" t="s">
        <v>6997</v>
      </c>
      <c r="O5461" s="66">
        <f t="shared" si="350"/>
        <v>0</v>
      </c>
      <c r="P5461" s="66"/>
      <c r="Q5461" s="65" t="str">
        <f>+IFERROR(VLOOKUP(Z5461, fechas!$B$1:$C$1036, 2,FALSE), " ")</f>
        <v xml:space="preserve"> </v>
      </c>
      <c r="R5461" s="66"/>
      <c r="S5461" s="90"/>
      <c r="T5461" s="66"/>
      <c r="U5461" s="65"/>
      <c r="V5461" s="66"/>
      <c r="W5461" s="66"/>
      <c r="X5461" s="118">
        <f t="shared" si="352"/>
        <v>1</v>
      </c>
      <c r="Y5461" s="119" t="str">
        <f>+IFERROR(VLOOKUP(G5461,fechas!$A$1:$D$292,2,FALSE), " ")</f>
        <v xml:space="preserve"> </v>
      </c>
      <c r="Z5461" s="119" t="str">
        <f t="shared" si="353"/>
        <v xml:space="preserve"> </v>
      </c>
      <c r="AA5461" s="120" t="str">
        <f ca="1">+IFERROR(IF(S5461&gt;0," ",Q5461-variables!$C$9)," ")</f>
        <v xml:space="preserve"> </v>
      </c>
    </row>
    <row r="5462" spans="2:27" s="121" customFormat="1" ht="54.95" hidden="1" customHeight="1">
      <c r="B5462" s="66">
        <f t="shared" si="351"/>
        <v>5459</v>
      </c>
      <c r="C5462" s="72"/>
      <c r="D5462" s="73"/>
      <c r="E5462" s="73"/>
      <c r="F5462" s="66"/>
      <c r="G5462" s="116"/>
      <c r="H5462" s="116"/>
      <c r="I5462" s="116"/>
      <c r="J5462" s="117"/>
      <c r="K5462" s="64"/>
      <c r="L5462" s="64"/>
      <c r="M5462" s="64"/>
      <c r="N5462" s="66" t="s">
        <v>6997</v>
      </c>
      <c r="O5462" s="66">
        <f t="shared" si="350"/>
        <v>0</v>
      </c>
      <c r="P5462" s="66"/>
      <c r="Q5462" s="65" t="str">
        <f>+IFERROR(VLOOKUP(Z5462, fechas!$B$1:$C$1036, 2,FALSE), " ")</f>
        <v xml:space="preserve"> </v>
      </c>
      <c r="R5462" s="66"/>
      <c r="S5462" s="90"/>
      <c r="T5462" s="66"/>
      <c r="U5462" s="65"/>
      <c r="V5462" s="66"/>
      <c r="W5462" s="66"/>
      <c r="X5462" s="118">
        <f t="shared" si="352"/>
        <v>1</v>
      </c>
      <c r="Y5462" s="119" t="str">
        <f>+IFERROR(VLOOKUP(G5462,fechas!$A$1:$D$292,2,FALSE), " ")</f>
        <v xml:space="preserve"> </v>
      </c>
      <c r="Z5462" s="119" t="str">
        <f t="shared" si="353"/>
        <v xml:space="preserve"> </v>
      </c>
      <c r="AA5462" s="120" t="str">
        <f ca="1">+IFERROR(IF(S5462&gt;0," ",Q5462-variables!$C$9)," ")</f>
        <v xml:space="preserve"> </v>
      </c>
    </row>
    <row r="5463" spans="2:27" s="121" customFormat="1" ht="54.95" hidden="1" customHeight="1">
      <c r="B5463" s="66">
        <f t="shared" si="351"/>
        <v>5460</v>
      </c>
      <c r="C5463" s="72"/>
      <c r="D5463" s="73"/>
      <c r="E5463" s="73"/>
      <c r="F5463" s="66"/>
      <c r="G5463" s="116"/>
      <c r="H5463" s="116"/>
      <c r="I5463" s="116"/>
      <c r="J5463" s="117"/>
      <c r="K5463" s="64"/>
      <c r="L5463" s="64"/>
      <c r="M5463" s="64"/>
      <c r="N5463" s="66" t="s">
        <v>6997</v>
      </c>
      <c r="O5463" s="66">
        <f t="shared" si="350"/>
        <v>0</v>
      </c>
      <c r="P5463" s="66"/>
      <c r="Q5463" s="65" t="str">
        <f>+IFERROR(VLOOKUP(Z5463, fechas!$B$1:$C$1036, 2,FALSE), " ")</f>
        <v xml:space="preserve"> </v>
      </c>
      <c r="R5463" s="66"/>
      <c r="S5463" s="90"/>
      <c r="T5463" s="66"/>
      <c r="U5463" s="65"/>
      <c r="V5463" s="66"/>
      <c r="W5463" s="66"/>
      <c r="X5463" s="118">
        <f t="shared" si="352"/>
        <v>1</v>
      </c>
      <c r="Y5463" s="119" t="str">
        <f>+IFERROR(VLOOKUP(G5463,fechas!$A$1:$D$292,2,FALSE), " ")</f>
        <v xml:space="preserve"> </v>
      </c>
      <c r="Z5463" s="119" t="str">
        <f t="shared" si="353"/>
        <v xml:space="preserve"> </v>
      </c>
      <c r="AA5463" s="120" t="str">
        <f ca="1">+IFERROR(IF(S5463&gt;0," ",Q5463-variables!$C$9)," ")</f>
        <v xml:space="preserve"> </v>
      </c>
    </row>
    <row r="5464" spans="2:27" s="121" customFormat="1" ht="54.95" hidden="1" customHeight="1">
      <c r="B5464" s="66">
        <f t="shared" si="351"/>
        <v>5461</v>
      </c>
      <c r="C5464" s="72"/>
      <c r="D5464" s="73"/>
      <c r="E5464" s="73"/>
      <c r="F5464" s="66"/>
      <c r="G5464" s="116"/>
      <c r="H5464" s="116"/>
      <c r="I5464" s="116"/>
      <c r="J5464" s="117"/>
      <c r="K5464" s="64"/>
      <c r="L5464" s="64"/>
      <c r="M5464" s="64"/>
      <c r="N5464" s="66" t="s">
        <v>6997</v>
      </c>
      <c r="O5464" s="66">
        <f t="shared" si="350"/>
        <v>0</v>
      </c>
      <c r="P5464" s="66"/>
      <c r="Q5464" s="65" t="str">
        <f>+IFERROR(VLOOKUP(Z5464, fechas!$B$1:$C$1036, 2,FALSE), " ")</f>
        <v xml:space="preserve"> </v>
      </c>
      <c r="R5464" s="66"/>
      <c r="S5464" s="90"/>
      <c r="T5464" s="66"/>
      <c r="U5464" s="65"/>
      <c r="V5464" s="66"/>
      <c r="W5464" s="66"/>
      <c r="X5464" s="118">
        <f t="shared" si="352"/>
        <v>1</v>
      </c>
      <c r="Y5464" s="119" t="str">
        <f>+IFERROR(VLOOKUP(G5464,fechas!$A$1:$D$292,2,FALSE), " ")</f>
        <v xml:space="preserve"> </v>
      </c>
      <c r="Z5464" s="119" t="str">
        <f t="shared" si="353"/>
        <v xml:space="preserve"> </v>
      </c>
      <c r="AA5464" s="120" t="str">
        <f ca="1">+IFERROR(IF(S5464&gt;0," ",Q5464-variables!$C$9)," ")</f>
        <v xml:space="preserve"> </v>
      </c>
    </row>
    <row r="5465" spans="2:27" s="121" customFormat="1" ht="54.95" hidden="1" customHeight="1">
      <c r="B5465" s="66">
        <f t="shared" si="351"/>
        <v>5462</v>
      </c>
      <c r="C5465" s="72"/>
      <c r="D5465" s="73"/>
      <c r="E5465" s="73"/>
      <c r="F5465" s="66"/>
      <c r="G5465" s="116"/>
      <c r="H5465" s="116"/>
      <c r="I5465" s="116"/>
      <c r="J5465" s="117"/>
      <c r="K5465" s="64"/>
      <c r="L5465" s="64"/>
      <c r="M5465" s="64"/>
      <c r="N5465" s="66" t="s">
        <v>6997</v>
      </c>
      <c r="O5465" s="66">
        <f t="shared" si="350"/>
        <v>0</v>
      </c>
      <c r="P5465" s="66"/>
      <c r="Q5465" s="65" t="str">
        <f>+IFERROR(VLOOKUP(Z5465, fechas!$B$1:$C$1036, 2,FALSE), " ")</f>
        <v xml:space="preserve"> </v>
      </c>
      <c r="R5465" s="66"/>
      <c r="S5465" s="90"/>
      <c r="T5465" s="66"/>
      <c r="U5465" s="65"/>
      <c r="V5465" s="66"/>
      <c r="W5465" s="66"/>
      <c r="X5465" s="118">
        <f t="shared" si="352"/>
        <v>1</v>
      </c>
      <c r="Y5465" s="119" t="str">
        <f>+IFERROR(VLOOKUP(G5465,fechas!$A$1:$D$292,2,FALSE), " ")</f>
        <v xml:space="preserve"> </v>
      </c>
      <c r="Z5465" s="119" t="str">
        <f t="shared" si="353"/>
        <v xml:space="preserve"> </v>
      </c>
      <c r="AA5465" s="120" t="str">
        <f ca="1">+IFERROR(IF(S5465&gt;0," ",Q5465-variables!$C$9)," ")</f>
        <v xml:space="preserve"> </v>
      </c>
    </row>
    <row r="5466" spans="2:27" s="121" customFormat="1" ht="54.95" hidden="1" customHeight="1">
      <c r="B5466" s="66">
        <f t="shared" si="351"/>
        <v>5463</v>
      </c>
      <c r="C5466" s="72"/>
      <c r="D5466" s="73"/>
      <c r="E5466" s="73"/>
      <c r="F5466" s="66"/>
      <c r="G5466" s="116"/>
      <c r="H5466" s="116"/>
      <c r="I5466" s="116"/>
      <c r="J5466" s="117"/>
      <c r="K5466" s="64"/>
      <c r="L5466" s="64"/>
      <c r="M5466" s="64"/>
      <c r="N5466" s="66" t="s">
        <v>6997</v>
      </c>
      <c r="O5466" s="66">
        <f t="shared" si="350"/>
        <v>0</v>
      </c>
      <c r="P5466" s="66"/>
      <c r="Q5466" s="65" t="str">
        <f>+IFERROR(VLOOKUP(Z5466, fechas!$B$1:$C$1036, 2,FALSE), " ")</f>
        <v xml:space="preserve"> </v>
      </c>
      <c r="R5466" s="66"/>
      <c r="S5466" s="90"/>
      <c r="T5466" s="66"/>
      <c r="U5466" s="65"/>
      <c r="V5466" s="66"/>
      <c r="W5466" s="66"/>
      <c r="X5466" s="118">
        <f t="shared" si="352"/>
        <v>1</v>
      </c>
      <c r="Y5466" s="119" t="str">
        <f>+IFERROR(VLOOKUP(G5466,fechas!$A$1:$D$292,2,FALSE), " ")</f>
        <v xml:space="preserve"> </v>
      </c>
      <c r="Z5466" s="119" t="str">
        <f t="shared" si="353"/>
        <v xml:space="preserve"> </v>
      </c>
      <c r="AA5466" s="120" t="str">
        <f ca="1">+IFERROR(IF(S5466&gt;0," ",Q5466-variables!$C$9)," ")</f>
        <v xml:space="preserve"> </v>
      </c>
    </row>
    <row r="5467" spans="2:27" s="121" customFormat="1" ht="54.95" hidden="1" customHeight="1">
      <c r="B5467" s="66">
        <f t="shared" si="351"/>
        <v>5464</v>
      </c>
      <c r="C5467" s="72"/>
      <c r="D5467" s="73"/>
      <c r="E5467" s="73"/>
      <c r="F5467" s="66"/>
      <c r="G5467" s="116"/>
      <c r="H5467" s="116"/>
      <c r="I5467" s="116"/>
      <c r="J5467" s="117"/>
      <c r="K5467" s="64"/>
      <c r="L5467" s="64"/>
      <c r="M5467" s="64"/>
      <c r="N5467" s="66" t="s">
        <v>6997</v>
      </c>
      <c r="O5467" s="66">
        <f t="shared" si="350"/>
        <v>0</v>
      </c>
      <c r="P5467" s="66"/>
      <c r="Q5467" s="65" t="str">
        <f>+IFERROR(VLOOKUP(Z5467, fechas!$B$1:$C$1036, 2,FALSE), " ")</f>
        <v xml:space="preserve"> </v>
      </c>
      <c r="R5467" s="66"/>
      <c r="S5467" s="90"/>
      <c r="T5467" s="66"/>
      <c r="U5467" s="65"/>
      <c r="V5467" s="66"/>
      <c r="W5467" s="66"/>
      <c r="X5467" s="118">
        <f t="shared" si="352"/>
        <v>1</v>
      </c>
      <c r="Y5467" s="119" t="str">
        <f>+IFERROR(VLOOKUP(G5467,fechas!$A$1:$D$292,2,FALSE), " ")</f>
        <v xml:space="preserve"> </v>
      </c>
      <c r="Z5467" s="119" t="str">
        <f t="shared" si="353"/>
        <v xml:space="preserve"> </v>
      </c>
      <c r="AA5467" s="120" t="str">
        <f ca="1">+IFERROR(IF(S5467&gt;0," ",Q5467-variables!$C$9)," ")</f>
        <v xml:space="preserve"> </v>
      </c>
    </row>
    <row r="5468" spans="2:27" s="121" customFormat="1" ht="54.95" hidden="1" customHeight="1">
      <c r="B5468" s="66">
        <f t="shared" si="351"/>
        <v>5465</v>
      </c>
      <c r="C5468" s="72"/>
      <c r="D5468" s="73"/>
      <c r="E5468" s="73"/>
      <c r="F5468" s="66"/>
      <c r="G5468" s="116"/>
      <c r="H5468" s="116"/>
      <c r="I5468" s="116"/>
      <c r="J5468" s="117"/>
      <c r="K5468" s="64"/>
      <c r="L5468" s="64"/>
      <c r="M5468" s="64"/>
      <c r="N5468" s="66" t="s">
        <v>6997</v>
      </c>
      <c r="O5468" s="66">
        <f t="shared" si="350"/>
        <v>0</v>
      </c>
      <c r="P5468" s="66"/>
      <c r="Q5468" s="65" t="str">
        <f>+IFERROR(VLOOKUP(Z5468, fechas!$B$1:$C$1036, 2,FALSE), " ")</f>
        <v xml:space="preserve"> </v>
      </c>
      <c r="R5468" s="66"/>
      <c r="S5468" s="90"/>
      <c r="T5468" s="66"/>
      <c r="U5468" s="65"/>
      <c r="V5468" s="66"/>
      <c r="W5468" s="66"/>
      <c r="X5468" s="118">
        <f t="shared" si="352"/>
        <v>1</v>
      </c>
      <c r="Y5468" s="119" t="str">
        <f>+IFERROR(VLOOKUP(G5468,fechas!$A$1:$D$292,2,FALSE), " ")</f>
        <v xml:space="preserve"> </v>
      </c>
      <c r="Z5468" s="119" t="str">
        <f t="shared" si="353"/>
        <v xml:space="preserve"> </v>
      </c>
      <c r="AA5468" s="120" t="str">
        <f ca="1">+IFERROR(IF(S5468&gt;0," ",Q5468-variables!$C$9)," ")</f>
        <v xml:space="preserve"> </v>
      </c>
    </row>
    <row r="5469" spans="2:27" s="121" customFormat="1" ht="54.95" hidden="1" customHeight="1">
      <c r="B5469" s="66">
        <f t="shared" si="351"/>
        <v>5466</v>
      </c>
      <c r="C5469" s="72"/>
      <c r="D5469" s="73"/>
      <c r="E5469" s="73"/>
      <c r="F5469" s="66"/>
      <c r="G5469" s="116"/>
      <c r="H5469" s="116"/>
      <c r="I5469" s="116"/>
      <c r="J5469" s="117"/>
      <c r="K5469" s="64"/>
      <c r="L5469" s="64"/>
      <c r="M5469" s="64"/>
      <c r="N5469" s="66" t="s">
        <v>6997</v>
      </c>
      <c r="O5469" s="66">
        <f t="shared" si="350"/>
        <v>0</v>
      </c>
      <c r="P5469" s="66"/>
      <c r="Q5469" s="65" t="str">
        <f>+IFERROR(VLOOKUP(Z5469, fechas!$B$1:$C$1036, 2,FALSE), " ")</f>
        <v xml:space="preserve"> </v>
      </c>
      <c r="R5469" s="66"/>
      <c r="S5469" s="90"/>
      <c r="T5469" s="66"/>
      <c r="U5469" s="65"/>
      <c r="V5469" s="66"/>
      <c r="W5469" s="66"/>
      <c r="X5469" s="118">
        <f t="shared" si="352"/>
        <v>1</v>
      </c>
      <c r="Y5469" s="119" t="str">
        <f>+IFERROR(VLOOKUP(G5469,fechas!$A$1:$D$292,2,FALSE), " ")</f>
        <v xml:space="preserve"> </v>
      </c>
      <c r="Z5469" s="119" t="str">
        <f t="shared" si="353"/>
        <v xml:space="preserve"> </v>
      </c>
      <c r="AA5469" s="120" t="str">
        <f ca="1">+IFERROR(IF(S5469&gt;0," ",Q5469-variables!$C$9)," ")</f>
        <v xml:space="preserve"> </v>
      </c>
    </row>
    <row r="5470" spans="2:27" s="121" customFormat="1" ht="54.95" hidden="1" customHeight="1">
      <c r="B5470" s="66">
        <f t="shared" si="351"/>
        <v>5467</v>
      </c>
      <c r="C5470" s="72"/>
      <c r="D5470" s="73"/>
      <c r="E5470" s="73"/>
      <c r="F5470" s="66"/>
      <c r="G5470" s="116"/>
      <c r="H5470" s="116"/>
      <c r="I5470" s="116"/>
      <c r="J5470" s="117"/>
      <c r="K5470" s="64"/>
      <c r="L5470" s="64"/>
      <c r="M5470" s="64"/>
      <c r="N5470" s="66" t="s">
        <v>6997</v>
      </c>
      <c r="O5470" s="66">
        <f t="shared" si="350"/>
        <v>0</v>
      </c>
      <c r="P5470" s="66"/>
      <c r="Q5470" s="65" t="str">
        <f>+IFERROR(VLOOKUP(Z5470, fechas!$B$1:$C$1036, 2,FALSE), " ")</f>
        <v xml:space="preserve"> </v>
      </c>
      <c r="R5470" s="66"/>
      <c r="S5470" s="90"/>
      <c r="T5470" s="66"/>
      <c r="U5470" s="65"/>
      <c r="V5470" s="66"/>
      <c r="W5470" s="66"/>
      <c r="X5470" s="118">
        <f t="shared" si="352"/>
        <v>1</v>
      </c>
      <c r="Y5470" s="119" t="str">
        <f>+IFERROR(VLOOKUP(G5470,fechas!$A$1:$D$292,2,FALSE), " ")</f>
        <v xml:space="preserve"> </v>
      </c>
      <c r="Z5470" s="119" t="str">
        <f t="shared" si="353"/>
        <v xml:space="preserve"> </v>
      </c>
      <c r="AA5470" s="120" t="str">
        <f ca="1">+IFERROR(IF(S5470&gt;0," ",Q5470-variables!$C$9)," ")</f>
        <v xml:space="preserve"> </v>
      </c>
    </row>
    <row r="5471" spans="2:27" s="121" customFormat="1" ht="54.95" hidden="1" customHeight="1">
      <c r="B5471" s="66">
        <f t="shared" si="351"/>
        <v>5468</v>
      </c>
      <c r="C5471" s="72"/>
      <c r="D5471" s="73"/>
      <c r="E5471" s="73"/>
      <c r="F5471" s="66"/>
      <c r="G5471" s="116"/>
      <c r="H5471" s="116"/>
      <c r="I5471" s="116"/>
      <c r="J5471" s="117"/>
      <c r="K5471" s="64"/>
      <c r="L5471" s="64"/>
      <c r="M5471" s="64"/>
      <c r="N5471" s="66" t="s">
        <v>6997</v>
      </c>
      <c r="O5471" s="66">
        <f t="shared" si="350"/>
        <v>0</v>
      </c>
      <c r="P5471" s="66"/>
      <c r="Q5471" s="65" t="str">
        <f>+IFERROR(VLOOKUP(Z5471, fechas!$B$1:$C$1036, 2,FALSE), " ")</f>
        <v xml:space="preserve"> </v>
      </c>
      <c r="R5471" s="66"/>
      <c r="S5471" s="90"/>
      <c r="T5471" s="66"/>
      <c r="U5471" s="65"/>
      <c r="V5471" s="66"/>
      <c r="W5471" s="66"/>
      <c r="X5471" s="118">
        <f t="shared" si="352"/>
        <v>1</v>
      </c>
      <c r="Y5471" s="119" t="str">
        <f>+IFERROR(VLOOKUP(G5471,fechas!$A$1:$D$292,2,FALSE), " ")</f>
        <v xml:space="preserve"> </v>
      </c>
      <c r="Z5471" s="119" t="str">
        <f t="shared" si="353"/>
        <v xml:space="preserve"> </v>
      </c>
      <c r="AA5471" s="120" t="str">
        <f ca="1">+IFERROR(IF(S5471&gt;0," ",Q5471-variables!$C$9)," ")</f>
        <v xml:space="preserve"> </v>
      </c>
    </row>
    <row r="5472" spans="2:27" s="121" customFormat="1" ht="54.95" hidden="1" customHeight="1">
      <c r="B5472" s="66">
        <f t="shared" si="351"/>
        <v>5469</v>
      </c>
      <c r="C5472" s="72"/>
      <c r="D5472" s="73"/>
      <c r="E5472" s="73"/>
      <c r="F5472" s="66"/>
      <c r="G5472" s="116"/>
      <c r="H5472" s="116"/>
      <c r="I5472" s="116"/>
      <c r="J5472" s="117"/>
      <c r="K5472" s="64"/>
      <c r="L5472" s="64"/>
      <c r="M5472" s="64"/>
      <c r="N5472" s="66" t="s">
        <v>6997</v>
      </c>
      <c r="O5472" s="66">
        <f t="shared" si="350"/>
        <v>0</v>
      </c>
      <c r="P5472" s="66"/>
      <c r="Q5472" s="65" t="str">
        <f>+IFERROR(VLOOKUP(Z5472, fechas!$B$1:$C$1036, 2,FALSE), " ")</f>
        <v xml:space="preserve"> </v>
      </c>
      <c r="R5472" s="66"/>
      <c r="S5472" s="90"/>
      <c r="T5472" s="66"/>
      <c r="U5472" s="65"/>
      <c r="V5472" s="66"/>
      <c r="W5472" s="66"/>
      <c r="X5472" s="118">
        <f t="shared" si="352"/>
        <v>1</v>
      </c>
      <c r="Y5472" s="119" t="str">
        <f>+IFERROR(VLOOKUP(G5472,fechas!$A$1:$D$292,2,FALSE), " ")</f>
        <v xml:space="preserve"> </v>
      </c>
      <c r="Z5472" s="119" t="str">
        <f t="shared" si="353"/>
        <v xml:space="preserve"> </v>
      </c>
      <c r="AA5472" s="120" t="str">
        <f ca="1">+IFERROR(IF(S5472&gt;0," ",Q5472-variables!$C$9)," ")</f>
        <v xml:space="preserve"> </v>
      </c>
    </row>
    <row r="5473" spans="2:27" s="121" customFormat="1" ht="54.95" hidden="1" customHeight="1">
      <c r="B5473" s="66">
        <f t="shared" si="351"/>
        <v>5470</v>
      </c>
      <c r="C5473" s="72"/>
      <c r="D5473" s="73"/>
      <c r="E5473" s="73"/>
      <c r="F5473" s="66"/>
      <c r="G5473" s="116"/>
      <c r="H5473" s="116"/>
      <c r="I5473" s="116"/>
      <c r="J5473" s="117"/>
      <c r="K5473" s="64"/>
      <c r="L5473" s="64"/>
      <c r="M5473" s="64"/>
      <c r="N5473" s="66" t="s">
        <v>6997</v>
      </c>
      <c r="O5473" s="66">
        <f t="shared" si="350"/>
        <v>0</v>
      </c>
      <c r="P5473" s="66"/>
      <c r="Q5473" s="65" t="str">
        <f>+IFERROR(VLOOKUP(Z5473, fechas!$B$1:$C$1036, 2,FALSE), " ")</f>
        <v xml:space="preserve"> </v>
      </c>
      <c r="R5473" s="66"/>
      <c r="S5473" s="90"/>
      <c r="T5473" s="66"/>
      <c r="U5473" s="65"/>
      <c r="V5473" s="66"/>
      <c r="W5473" s="66"/>
      <c r="X5473" s="118">
        <f t="shared" si="352"/>
        <v>1</v>
      </c>
      <c r="Y5473" s="119" t="str">
        <f>+IFERROR(VLOOKUP(G5473,fechas!$A$1:$D$292,2,FALSE), " ")</f>
        <v xml:space="preserve"> </v>
      </c>
      <c r="Z5473" s="119" t="str">
        <f t="shared" si="353"/>
        <v xml:space="preserve"> </v>
      </c>
      <c r="AA5473" s="120" t="str">
        <f ca="1">+IFERROR(IF(S5473&gt;0," ",Q5473-variables!$C$9)," ")</f>
        <v xml:space="preserve"> </v>
      </c>
    </row>
    <row r="5474" spans="2:27" s="121" customFormat="1" ht="54.95" hidden="1" customHeight="1">
      <c r="B5474" s="66">
        <f t="shared" si="351"/>
        <v>5471</v>
      </c>
      <c r="C5474" s="72"/>
      <c r="D5474" s="73"/>
      <c r="E5474" s="73"/>
      <c r="F5474" s="66"/>
      <c r="G5474" s="116"/>
      <c r="H5474" s="116"/>
      <c r="I5474" s="116"/>
      <c r="J5474" s="117"/>
      <c r="K5474" s="64"/>
      <c r="L5474" s="64"/>
      <c r="M5474" s="64"/>
      <c r="N5474" s="66" t="s">
        <v>6997</v>
      </c>
      <c r="O5474" s="66">
        <f t="shared" si="350"/>
        <v>0</v>
      </c>
      <c r="P5474" s="66"/>
      <c r="Q5474" s="65" t="str">
        <f>+IFERROR(VLOOKUP(Z5474, fechas!$B$1:$C$1036, 2,FALSE), " ")</f>
        <v xml:space="preserve"> </v>
      </c>
      <c r="R5474" s="66"/>
      <c r="S5474" s="90"/>
      <c r="T5474" s="66"/>
      <c r="U5474" s="65"/>
      <c r="V5474" s="66"/>
      <c r="W5474" s="66"/>
      <c r="X5474" s="118">
        <f t="shared" si="352"/>
        <v>1</v>
      </c>
      <c r="Y5474" s="119" t="str">
        <f>+IFERROR(VLOOKUP(G5474,fechas!$A$1:$D$292,2,FALSE), " ")</f>
        <v xml:space="preserve"> </v>
      </c>
      <c r="Z5474" s="119" t="str">
        <f t="shared" si="353"/>
        <v xml:space="preserve"> </v>
      </c>
      <c r="AA5474" s="120" t="str">
        <f ca="1">+IFERROR(IF(S5474&gt;0," ",Q5474-variables!$C$9)," ")</f>
        <v xml:space="preserve"> </v>
      </c>
    </row>
    <row r="5475" spans="2:27" s="121" customFormat="1" ht="54.95" hidden="1" customHeight="1">
      <c r="B5475" s="66">
        <f t="shared" si="351"/>
        <v>5472</v>
      </c>
      <c r="C5475" s="72"/>
      <c r="D5475" s="73"/>
      <c r="E5475" s="73"/>
      <c r="F5475" s="66"/>
      <c r="G5475" s="116"/>
      <c r="H5475" s="116"/>
      <c r="I5475" s="116"/>
      <c r="J5475" s="117"/>
      <c r="K5475" s="64"/>
      <c r="L5475" s="64"/>
      <c r="M5475" s="64"/>
      <c r="N5475" s="66" t="s">
        <v>6997</v>
      </c>
      <c r="O5475" s="66">
        <f t="shared" si="350"/>
        <v>0</v>
      </c>
      <c r="P5475" s="66"/>
      <c r="Q5475" s="65" t="str">
        <f>+IFERROR(VLOOKUP(Z5475, fechas!$B$1:$C$1036, 2,FALSE), " ")</f>
        <v xml:space="preserve"> </v>
      </c>
      <c r="R5475" s="66"/>
      <c r="S5475" s="90"/>
      <c r="T5475" s="66"/>
      <c r="U5475" s="65"/>
      <c r="V5475" s="66"/>
      <c r="W5475" s="66"/>
      <c r="X5475" s="118">
        <f t="shared" si="352"/>
        <v>1</v>
      </c>
      <c r="Y5475" s="119" t="str">
        <f>+IFERROR(VLOOKUP(G5475,fechas!$A$1:$D$292,2,FALSE), " ")</f>
        <v xml:space="preserve"> </v>
      </c>
      <c r="Z5475" s="119" t="str">
        <f t="shared" si="353"/>
        <v xml:space="preserve"> </v>
      </c>
      <c r="AA5475" s="120" t="str">
        <f ca="1">+IFERROR(IF(S5475&gt;0," ",Q5475-variables!$C$9)," ")</f>
        <v xml:space="preserve"> </v>
      </c>
    </row>
    <row r="5476" spans="2:27" s="121" customFormat="1" ht="54.95" hidden="1" customHeight="1">
      <c r="B5476" s="66">
        <f t="shared" si="351"/>
        <v>5473</v>
      </c>
      <c r="C5476" s="72"/>
      <c r="D5476" s="73"/>
      <c r="E5476" s="73"/>
      <c r="F5476" s="66"/>
      <c r="G5476" s="116"/>
      <c r="H5476" s="116"/>
      <c r="I5476" s="116"/>
      <c r="J5476" s="117"/>
      <c r="K5476" s="64"/>
      <c r="L5476" s="64"/>
      <c r="M5476" s="64"/>
      <c r="N5476" s="66" t="s">
        <v>6997</v>
      </c>
      <c r="O5476" s="66">
        <f t="shared" si="350"/>
        <v>0</v>
      </c>
      <c r="P5476" s="66"/>
      <c r="Q5476" s="65" t="str">
        <f>+IFERROR(VLOOKUP(Z5476, fechas!$B$1:$C$1036, 2,FALSE), " ")</f>
        <v xml:space="preserve"> </v>
      </c>
      <c r="R5476" s="66"/>
      <c r="S5476" s="90"/>
      <c r="T5476" s="66"/>
      <c r="U5476" s="65"/>
      <c r="V5476" s="66"/>
      <c r="W5476" s="66"/>
      <c r="X5476" s="118">
        <f t="shared" si="352"/>
        <v>1</v>
      </c>
      <c r="Y5476" s="119" t="str">
        <f>+IFERROR(VLOOKUP(G5476,fechas!$A$1:$D$292,2,FALSE), " ")</f>
        <v xml:space="preserve"> </v>
      </c>
      <c r="Z5476" s="119" t="str">
        <f t="shared" si="353"/>
        <v xml:space="preserve"> </v>
      </c>
      <c r="AA5476" s="120" t="str">
        <f ca="1">+IFERROR(IF(S5476&gt;0," ",Q5476-variables!$C$9)," ")</f>
        <v xml:space="preserve"> </v>
      </c>
    </row>
    <row r="5477" spans="2:27" s="121" customFormat="1" ht="54.95" hidden="1" customHeight="1">
      <c r="B5477" s="66">
        <f t="shared" si="351"/>
        <v>5474</v>
      </c>
      <c r="C5477" s="72"/>
      <c r="D5477" s="73"/>
      <c r="E5477" s="73"/>
      <c r="F5477" s="66"/>
      <c r="G5477" s="116"/>
      <c r="H5477" s="116"/>
      <c r="I5477" s="116"/>
      <c r="J5477" s="117"/>
      <c r="K5477" s="64"/>
      <c r="L5477" s="64"/>
      <c r="M5477" s="64"/>
      <c r="N5477" s="66" t="s">
        <v>6997</v>
      </c>
      <c r="O5477" s="66">
        <f t="shared" si="350"/>
        <v>0</v>
      </c>
      <c r="P5477" s="66"/>
      <c r="Q5477" s="65" t="str">
        <f>+IFERROR(VLOOKUP(Z5477, fechas!$B$1:$C$1036, 2,FALSE), " ")</f>
        <v xml:space="preserve"> </v>
      </c>
      <c r="R5477" s="66"/>
      <c r="S5477" s="90"/>
      <c r="T5477" s="66"/>
      <c r="U5477" s="65"/>
      <c r="V5477" s="66"/>
      <c r="W5477" s="66"/>
      <c r="X5477" s="118">
        <f t="shared" si="352"/>
        <v>1</v>
      </c>
      <c r="Y5477" s="119" t="str">
        <f>+IFERROR(VLOOKUP(G5477,fechas!$A$1:$D$292,2,FALSE), " ")</f>
        <v xml:space="preserve"> </v>
      </c>
      <c r="Z5477" s="119" t="str">
        <f t="shared" si="353"/>
        <v xml:space="preserve"> </v>
      </c>
      <c r="AA5477" s="120" t="str">
        <f ca="1">+IFERROR(IF(S5477&gt;0," ",Q5477-variables!$C$9)," ")</f>
        <v xml:space="preserve"> </v>
      </c>
    </row>
    <row r="5478" spans="2:27" s="121" customFormat="1" ht="54.95" hidden="1" customHeight="1">
      <c r="B5478" s="66">
        <f t="shared" si="351"/>
        <v>5475</v>
      </c>
      <c r="C5478" s="72"/>
      <c r="D5478" s="73"/>
      <c r="E5478" s="73"/>
      <c r="F5478" s="66"/>
      <c r="G5478" s="116"/>
      <c r="H5478" s="116"/>
      <c r="I5478" s="116"/>
      <c r="J5478" s="117"/>
      <c r="K5478" s="64"/>
      <c r="L5478" s="64"/>
      <c r="M5478" s="64"/>
      <c r="N5478" s="66" t="s">
        <v>6997</v>
      </c>
      <c r="O5478" s="66">
        <f t="shared" si="350"/>
        <v>0</v>
      </c>
      <c r="P5478" s="66"/>
      <c r="Q5478" s="65" t="str">
        <f>+IFERROR(VLOOKUP(Z5478, fechas!$B$1:$C$1036, 2,FALSE), " ")</f>
        <v xml:space="preserve"> </v>
      </c>
      <c r="R5478" s="66"/>
      <c r="S5478" s="90"/>
      <c r="T5478" s="66"/>
      <c r="U5478" s="65"/>
      <c r="V5478" s="66"/>
      <c r="W5478" s="66"/>
      <c r="X5478" s="118">
        <f t="shared" si="352"/>
        <v>1</v>
      </c>
      <c r="Y5478" s="119" t="str">
        <f>+IFERROR(VLOOKUP(G5478,fechas!$A$1:$D$292,2,FALSE), " ")</f>
        <v xml:space="preserve"> </v>
      </c>
      <c r="Z5478" s="119" t="str">
        <f t="shared" si="353"/>
        <v xml:space="preserve"> </v>
      </c>
      <c r="AA5478" s="120" t="str">
        <f ca="1">+IFERROR(IF(S5478&gt;0," ",Q5478-variables!$C$9)," ")</f>
        <v xml:space="preserve"> </v>
      </c>
    </row>
    <row r="5479" spans="2:27" s="121" customFormat="1" ht="54.95" hidden="1" customHeight="1">
      <c r="B5479" s="66">
        <f t="shared" si="351"/>
        <v>5476</v>
      </c>
      <c r="C5479" s="72"/>
      <c r="D5479" s="73"/>
      <c r="E5479" s="73"/>
      <c r="F5479" s="66"/>
      <c r="G5479" s="116"/>
      <c r="H5479" s="116"/>
      <c r="I5479" s="116"/>
      <c r="J5479" s="117"/>
      <c r="K5479" s="64"/>
      <c r="L5479" s="64"/>
      <c r="M5479" s="64"/>
      <c r="N5479" s="66" t="s">
        <v>6997</v>
      </c>
      <c r="O5479" s="66">
        <f t="shared" si="350"/>
        <v>0</v>
      </c>
      <c r="P5479" s="66"/>
      <c r="Q5479" s="65" t="str">
        <f>+IFERROR(VLOOKUP(Z5479, fechas!$B$1:$C$1036, 2,FALSE), " ")</f>
        <v xml:space="preserve"> </v>
      </c>
      <c r="R5479" s="66"/>
      <c r="S5479" s="90"/>
      <c r="T5479" s="66"/>
      <c r="U5479" s="65"/>
      <c r="V5479" s="66"/>
      <c r="W5479" s="66"/>
      <c r="X5479" s="118">
        <f t="shared" si="352"/>
        <v>1</v>
      </c>
      <c r="Y5479" s="119" t="str">
        <f>+IFERROR(VLOOKUP(G5479,fechas!$A$1:$D$292,2,FALSE), " ")</f>
        <v xml:space="preserve"> </v>
      </c>
      <c r="Z5479" s="119" t="str">
        <f t="shared" si="353"/>
        <v xml:space="preserve"> </v>
      </c>
      <c r="AA5479" s="120" t="str">
        <f ca="1">+IFERROR(IF(S5479&gt;0," ",Q5479-variables!$C$9)," ")</f>
        <v xml:space="preserve"> </v>
      </c>
    </row>
    <row r="5480" spans="2:27" s="121" customFormat="1" ht="54.95" hidden="1" customHeight="1">
      <c r="B5480" s="66">
        <f t="shared" si="351"/>
        <v>5477</v>
      </c>
      <c r="C5480" s="72"/>
      <c r="D5480" s="73"/>
      <c r="E5480" s="73"/>
      <c r="F5480" s="66"/>
      <c r="G5480" s="116"/>
      <c r="H5480" s="116"/>
      <c r="I5480" s="116"/>
      <c r="J5480" s="117"/>
      <c r="K5480" s="64"/>
      <c r="L5480" s="64"/>
      <c r="M5480" s="64"/>
      <c r="N5480" s="66" t="s">
        <v>6997</v>
      </c>
      <c r="O5480" s="66">
        <f t="shared" si="350"/>
        <v>0</v>
      </c>
      <c r="P5480" s="66"/>
      <c r="Q5480" s="65" t="str">
        <f>+IFERROR(VLOOKUP(Z5480, fechas!$B$1:$C$1036, 2,FALSE), " ")</f>
        <v xml:space="preserve"> </v>
      </c>
      <c r="R5480" s="66"/>
      <c r="S5480" s="90"/>
      <c r="T5480" s="66"/>
      <c r="U5480" s="65"/>
      <c r="V5480" s="66"/>
      <c r="W5480" s="66"/>
      <c r="X5480" s="118">
        <f t="shared" si="352"/>
        <v>1</v>
      </c>
      <c r="Y5480" s="119" t="str">
        <f>+IFERROR(VLOOKUP(G5480,fechas!$A$1:$D$292,2,FALSE), " ")</f>
        <v xml:space="preserve"> </v>
      </c>
      <c r="Z5480" s="119" t="str">
        <f t="shared" si="353"/>
        <v xml:space="preserve"> </v>
      </c>
      <c r="AA5480" s="120" t="str">
        <f ca="1">+IFERROR(IF(S5480&gt;0," ",Q5480-variables!$C$9)," ")</f>
        <v xml:space="preserve"> </v>
      </c>
    </row>
    <row r="5481" spans="2:27" s="121" customFormat="1" ht="54.95" hidden="1" customHeight="1">
      <c r="B5481" s="66">
        <f t="shared" si="351"/>
        <v>5478</v>
      </c>
      <c r="C5481" s="72"/>
      <c r="D5481" s="73"/>
      <c r="E5481" s="73"/>
      <c r="F5481" s="66"/>
      <c r="G5481" s="116"/>
      <c r="H5481" s="116"/>
      <c r="I5481" s="116"/>
      <c r="J5481" s="117"/>
      <c r="K5481" s="64"/>
      <c r="L5481" s="64"/>
      <c r="M5481" s="64"/>
      <c r="N5481" s="66" t="s">
        <v>6997</v>
      </c>
      <c r="O5481" s="66">
        <f t="shared" si="350"/>
        <v>0</v>
      </c>
      <c r="P5481" s="66"/>
      <c r="Q5481" s="65" t="str">
        <f>+IFERROR(VLOOKUP(Z5481, fechas!$B$1:$C$1036, 2,FALSE), " ")</f>
        <v xml:space="preserve"> </v>
      </c>
      <c r="R5481" s="66"/>
      <c r="S5481" s="90"/>
      <c r="T5481" s="66"/>
      <c r="U5481" s="65"/>
      <c r="V5481" s="66"/>
      <c r="W5481" s="66"/>
      <c r="X5481" s="118">
        <f t="shared" si="352"/>
        <v>1</v>
      </c>
      <c r="Y5481" s="119" t="str">
        <f>+IFERROR(VLOOKUP(G5481,fechas!$A$1:$D$292,2,FALSE), " ")</f>
        <v xml:space="preserve"> </v>
      </c>
      <c r="Z5481" s="119" t="str">
        <f t="shared" si="353"/>
        <v xml:space="preserve"> </v>
      </c>
      <c r="AA5481" s="120" t="str">
        <f ca="1">+IFERROR(IF(S5481&gt;0," ",Q5481-variables!$C$9)," ")</f>
        <v xml:space="preserve"> </v>
      </c>
    </row>
    <row r="5482" spans="2:27" s="121" customFormat="1" ht="54.95" hidden="1" customHeight="1">
      <c r="B5482" s="66">
        <f t="shared" si="351"/>
        <v>5479</v>
      </c>
      <c r="C5482" s="72"/>
      <c r="D5482" s="73"/>
      <c r="E5482" s="73"/>
      <c r="F5482" s="66"/>
      <c r="G5482" s="116"/>
      <c r="H5482" s="116"/>
      <c r="I5482" s="116"/>
      <c r="J5482" s="117"/>
      <c r="K5482" s="64"/>
      <c r="L5482" s="64"/>
      <c r="M5482" s="64"/>
      <c r="N5482" s="66" t="s">
        <v>6997</v>
      </c>
      <c r="O5482" s="66">
        <f t="shared" si="350"/>
        <v>0</v>
      </c>
      <c r="P5482" s="66"/>
      <c r="Q5482" s="65" t="str">
        <f>+IFERROR(VLOOKUP(Z5482, fechas!$B$1:$C$1036, 2,FALSE), " ")</f>
        <v xml:space="preserve"> </v>
      </c>
      <c r="R5482" s="66"/>
      <c r="S5482" s="90"/>
      <c r="T5482" s="66"/>
      <c r="U5482" s="65"/>
      <c r="V5482" s="66"/>
      <c r="W5482" s="66"/>
      <c r="X5482" s="118">
        <f t="shared" si="352"/>
        <v>1</v>
      </c>
      <c r="Y5482" s="119" t="str">
        <f>+IFERROR(VLOOKUP(G5482,fechas!$A$1:$D$292,2,FALSE), " ")</f>
        <v xml:space="preserve"> </v>
      </c>
      <c r="Z5482" s="119" t="str">
        <f t="shared" si="353"/>
        <v xml:space="preserve"> </v>
      </c>
      <c r="AA5482" s="120" t="str">
        <f ca="1">+IFERROR(IF(S5482&gt;0," ",Q5482-variables!$C$9)," ")</f>
        <v xml:space="preserve"> </v>
      </c>
    </row>
    <row r="5483" spans="2:27" s="121" customFormat="1" ht="54.95" hidden="1" customHeight="1">
      <c r="B5483" s="66">
        <f t="shared" si="351"/>
        <v>5480</v>
      </c>
      <c r="C5483" s="72"/>
      <c r="D5483" s="73"/>
      <c r="E5483" s="73"/>
      <c r="F5483" s="66"/>
      <c r="G5483" s="116"/>
      <c r="H5483" s="116"/>
      <c r="I5483" s="116"/>
      <c r="J5483" s="117"/>
      <c r="K5483" s="64"/>
      <c r="L5483" s="64"/>
      <c r="M5483" s="64"/>
      <c r="N5483" s="66" t="s">
        <v>6997</v>
      </c>
      <c r="O5483" s="66">
        <f t="shared" si="350"/>
        <v>0</v>
      </c>
      <c r="P5483" s="66"/>
      <c r="Q5483" s="65" t="str">
        <f>+IFERROR(VLOOKUP(Z5483, fechas!$B$1:$C$1036, 2,FALSE), " ")</f>
        <v xml:space="preserve"> </v>
      </c>
      <c r="R5483" s="66"/>
      <c r="S5483" s="90"/>
      <c r="T5483" s="66"/>
      <c r="U5483" s="65"/>
      <c r="V5483" s="66"/>
      <c r="W5483" s="66"/>
      <c r="X5483" s="118">
        <f t="shared" si="352"/>
        <v>1</v>
      </c>
      <c r="Y5483" s="119" t="str">
        <f>+IFERROR(VLOOKUP(G5483,fechas!$A$1:$D$292,2,FALSE), " ")</f>
        <v xml:space="preserve"> </v>
      </c>
      <c r="Z5483" s="119" t="str">
        <f t="shared" si="353"/>
        <v xml:space="preserve"> </v>
      </c>
      <c r="AA5483" s="120" t="str">
        <f ca="1">+IFERROR(IF(S5483&gt;0," ",Q5483-variables!$C$9)," ")</f>
        <v xml:space="preserve"> </v>
      </c>
    </row>
    <row r="5484" spans="2:27" s="121" customFormat="1" ht="54.95" hidden="1" customHeight="1">
      <c r="B5484" s="66">
        <f t="shared" si="351"/>
        <v>5481</v>
      </c>
      <c r="C5484" s="72"/>
      <c r="D5484" s="73"/>
      <c r="E5484" s="73"/>
      <c r="F5484" s="66"/>
      <c r="G5484" s="116"/>
      <c r="H5484" s="116"/>
      <c r="I5484" s="116"/>
      <c r="J5484" s="117"/>
      <c r="K5484" s="64"/>
      <c r="L5484" s="64"/>
      <c r="M5484" s="64"/>
      <c r="N5484" s="66" t="s">
        <v>6997</v>
      </c>
      <c r="O5484" s="66">
        <f t="shared" si="350"/>
        <v>0</v>
      </c>
      <c r="P5484" s="66"/>
      <c r="Q5484" s="65" t="str">
        <f>+IFERROR(VLOOKUP(Z5484, fechas!$B$1:$C$1036, 2,FALSE), " ")</f>
        <v xml:space="preserve"> </v>
      </c>
      <c r="R5484" s="66"/>
      <c r="S5484" s="90"/>
      <c r="T5484" s="66"/>
      <c r="U5484" s="65"/>
      <c r="V5484" s="66"/>
      <c r="W5484" s="66"/>
      <c r="X5484" s="118">
        <f t="shared" si="352"/>
        <v>1</v>
      </c>
      <c r="Y5484" s="119" t="str">
        <f>+IFERROR(VLOOKUP(G5484,fechas!$A$1:$D$292,2,FALSE), " ")</f>
        <v xml:space="preserve"> </v>
      </c>
      <c r="Z5484" s="119" t="str">
        <f t="shared" si="353"/>
        <v xml:space="preserve"> </v>
      </c>
      <c r="AA5484" s="120" t="str">
        <f ca="1">+IFERROR(IF(S5484&gt;0," ",Q5484-variables!$C$9)," ")</f>
        <v xml:space="preserve"> </v>
      </c>
    </row>
    <row r="5485" spans="2:27" s="121" customFormat="1" ht="54.95" hidden="1" customHeight="1">
      <c r="B5485" s="66">
        <f t="shared" si="351"/>
        <v>5482</v>
      </c>
      <c r="C5485" s="72"/>
      <c r="D5485" s="73"/>
      <c r="E5485" s="73"/>
      <c r="F5485" s="66"/>
      <c r="G5485" s="116"/>
      <c r="H5485" s="116"/>
      <c r="I5485" s="116"/>
      <c r="J5485" s="117"/>
      <c r="K5485" s="64"/>
      <c r="L5485" s="64"/>
      <c r="M5485" s="64"/>
      <c r="N5485" s="66" t="s">
        <v>6997</v>
      </c>
      <c r="O5485" s="66">
        <f t="shared" si="350"/>
        <v>0</v>
      </c>
      <c r="P5485" s="66"/>
      <c r="Q5485" s="65" t="str">
        <f>+IFERROR(VLOOKUP(Z5485, fechas!$B$1:$C$1036, 2,FALSE), " ")</f>
        <v xml:space="preserve"> </v>
      </c>
      <c r="R5485" s="66"/>
      <c r="S5485" s="90"/>
      <c r="T5485" s="66"/>
      <c r="U5485" s="65"/>
      <c r="V5485" s="66"/>
      <c r="W5485" s="66"/>
      <c r="X5485" s="118">
        <f t="shared" si="352"/>
        <v>1</v>
      </c>
      <c r="Y5485" s="119" t="str">
        <f>+IFERROR(VLOOKUP(G5485,fechas!$A$1:$D$292,2,FALSE), " ")</f>
        <v xml:space="preserve"> </v>
      </c>
      <c r="Z5485" s="119" t="str">
        <f t="shared" si="353"/>
        <v xml:space="preserve"> </v>
      </c>
      <c r="AA5485" s="120" t="str">
        <f ca="1">+IFERROR(IF(S5485&gt;0," ",Q5485-variables!$C$9)," ")</f>
        <v xml:space="preserve"> </v>
      </c>
    </row>
    <row r="5486" spans="2:27" s="121" customFormat="1" ht="54.95" hidden="1" customHeight="1">
      <c r="B5486" s="66">
        <f t="shared" si="351"/>
        <v>5483</v>
      </c>
      <c r="C5486" s="72"/>
      <c r="D5486" s="73"/>
      <c r="E5486" s="73"/>
      <c r="F5486" s="66"/>
      <c r="G5486" s="116"/>
      <c r="H5486" s="116"/>
      <c r="I5486" s="116"/>
      <c r="J5486" s="117"/>
      <c r="K5486" s="64"/>
      <c r="L5486" s="64"/>
      <c r="M5486" s="64"/>
      <c r="N5486" s="66" t="s">
        <v>6997</v>
      </c>
      <c r="O5486" s="66">
        <f t="shared" si="350"/>
        <v>0</v>
      </c>
      <c r="P5486" s="66"/>
      <c r="Q5486" s="65" t="str">
        <f>+IFERROR(VLOOKUP(Z5486, fechas!$B$1:$C$1036, 2,FALSE), " ")</f>
        <v xml:space="preserve"> </v>
      </c>
      <c r="R5486" s="66"/>
      <c r="S5486" s="90"/>
      <c r="T5486" s="66"/>
      <c r="U5486" s="65"/>
      <c r="V5486" s="66"/>
      <c r="W5486" s="66"/>
      <c r="X5486" s="118">
        <f t="shared" si="352"/>
        <v>1</v>
      </c>
      <c r="Y5486" s="119" t="str">
        <f>+IFERROR(VLOOKUP(G5486,fechas!$A$1:$D$292,2,FALSE), " ")</f>
        <v xml:space="preserve"> </v>
      </c>
      <c r="Z5486" s="119" t="str">
        <f t="shared" si="353"/>
        <v xml:space="preserve"> </v>
      </c>
      <c r="AA5486" s="120" t="str">
        <f ca="1">+IFERROR(IF(S5486&gt;0," ",Q5486-variables!$C$9)," ")</f>
        <v xml:space="preserve"> </v>
      </c>
    </row>
    <row r="5487" spans="2:27" s="121" customFormat="1" ht="54.95" hidden="1" customHeight="1">
      <c r="B5487" s="66">
        <f t="shared" si="351"/>
        <v>5484</v>
      </c>
      <c r="C5487" s="72"/>
      <c r="D5487" s="73"/>
      <c r="E5487" s="73"/>
      <c r="F5487" s="66"/>
      <c r="G5487" s="116"/>
      <c r="H5487" s="116"/>
      <c r="I5487" s="116"/>
      <c r="J5487" s="117"/>
      <c r="K5487" s="64"/>
      <c r="L5487" s="64"/>
      <c r="M5487" s="64"/>
      <c r="N5487" s="66" t="s">
        <v>6997</v>
      </c>
      <c r="O5487" s="66">
        <f t="shared" si="350"/>
        <v>0</v>
      </c>
      <c r="P5487" s="66"/>
      <c r="Q5487" s="65" t="str">
        <f>+IFERROR(VLOOKUP(Z5487, fechas!$B$1:$C$1036, 2,FALSE), " ")</f>
        <v xml:space="preserve"> </v>
      </c>
      <c r="R5487" s="66"/>
      <c r="S5487" s="90"/>
      <c r="T5487" s="66"/>
      <c r="U5487" s="65"/>
      <c r="V5487" s="66"/>
      <c r="W5487" s="66"/>
      <c r="X5487" s="118">
        <f t="shared" si="352"/>
        <v>1</v>
      </c>
      <c r="Y5487" s="119" t="str">
        <f>+IFERROR(VLOOKUP(G5487,fechas!$A$1:$D$292,2,FALSE), " ")</f>
        <v xml:space="preserve"> </v>
      </c>
      <c r="Z5487" s="119" t="str">
        <f t="shared" si="353"/>
        <v xml:space="preserve"> </v>
      </c>
      <c r="AA5487" s="120" t="str">
        <f ca="1">+IFERROR(IF(S5487&gt;0," ",Q5487-variables!$C$9)," ")</f>
        <v xml:space="preserve"> </v>
      </c>
    </row>
    <row r="5488" spans="2:27" s="121" customFormat="1" ht="54.95" hidden="1" customHeight="1">
      <c r="B5488" s="66">
        <f t="shared" si="351"/>
        <v>5485</v>
      </c>
      <c r="C5488" s="72"/>
      <c r="D5488" s="73"/>
      <c r="E5488" s="73"/>
      <c r="F5488" s="66"/>
      <c r="G5488" s="116"/>
      <c r="H5488" s="116"/>
      <c r="I5488" s="116"/>
      <c r="J5488" s="117"/>
      <c r="K5488" s="64"/>
      <c r="L5488" s="64"/>
      <c r="M5488" s="64"/>
      <c r="N5488" s="66" t="s">
        <v>6997</v>
      </c>
      <c r="O5488" s="66">
        <f t="shared" si="350"/>
        <v>0</v>
      </c>
      <c r="P5488" s="66"/>
      <c r="Q5488" s="65" t="str">
        <f>+IFERROR(VLOOKUP(Z5488, fechas!$B$1:$C$1036, 2,FALSE), " ")</f>
        <v xml:space="preserve"> </v>
      </c>
      <c r="R5488" s="66"/>
      <c r="S5488" s="90"/>
      <c r="T5488" s="66"/>
      <c r="U5488" s="65"/>
      <c r="V5488" s="66"/>
      <c r="W5488" s="66"/>
      <c r="X5488" s="118">
        <f t="shared" si="352"/>
        <v>1</v>
      </c>
      <c r="Y5488" s="119" t="str">
        <f>+IFERROR(VLOOKUP(G5488,fechas!$A$1:$D$292,2,FALSE), " ")</f>
        <v xml:space="preserve"> </v>
      </c>
      <c r="Z5488" s="119" t="str">
        <f t="shared" si="353"/>
        <v xml:space="preserve"> </v>
      </c>
      <c r="AA5488" s="120" t="str">
        <f ca="1">+IFERROR(IF(S5488&gt;0," ",Q5488-variables!$C$9)," ")</f>
        <v xml:space="preserve"> </v>
      </c>
    </row>
    <row r="5489" spans="2:27" s="121" customFormat="1" ht="54.95" hidden="1" customHeight="1">
      <c r="B5489" s="66">
        <f t="shared" si="351"/>
        <v>5486</v>
      </c>
      <c r="C5489" s="72"/>
      <c r="D5489" s="73"/>
      <c r="E5489" s="73"/>
      <c r="F5489" s="66"/>
      <c r="G5489" s="116"/>
      <c r="H5489" s="116"/>
      <c r="I5489" s="116"/>
      <c r="J5489" s="117"/>
      <c r="K5489" s="64"/>
      <c r="L5489" s="64"/>
      <c r="M5489" s="64"/>
      <c r="N5489" s="66" t="s">
        <v>6997</v>
      </c>
      <c r="O5489" s="66">
        <f t="shared" si="350"/>
        <v>0</v>
      </c>
      <c r="P5489" s="66"/>
      <c r="Q5489" s="65" t="str">
        <f>+IFERROR(VLOOKUP(Z5489, fechas!$B$1:$C$1036, 2,FALSE), " ")</f>
        <v xml:space="preserve"> </v>
      </c>
      <c r="R5489" s="66"/>
      <c r="S5489" s="90"/>
      <c r="T5489" s="66"/>
      <c r="U5489" s="65"/>
      <c r="V5489" s="66"/>
      <c r="W5489" s="66"/>
      <c r="X5489" s="118">
        <f t="shared" si="352"/>
        <v>1</v>
      </c>
      <c r="Y5489" s="119" t="str">
        <f>+IFERROR(VLOOKUP(G5489,fechas!$A$1:$D$292,2,FALSE), " ")</f>
        <v xml:space="preserve"> </v>
      </c>
      <c r="Z5489" s="119" t="str">
        <f t="shared" si="353"/>
        <v xml:space="preserve"> </v>
      </c>
      <c r="AA5489" s="120" t="str">
        <f ca="1">+IFERROR(IF(S5489&gt;0," ",Q5489-variables!$C$9)," ")</f>
        <v xml:space="preserve"> </v>
      </c>
    </row>
    <row r="5490" spans="2:27" s="121" customFormat="1" ht="54.95" hidden="1" customHeight="1">
      <c r="B5490" s="66">
        <f t="shared" si="351"/>
        <v>5487</v>
      </c>
      <c r="C5490" s="72"/>
      <c r="D5490" s="73"/>
      <c r="E5490" s="73"/>
      <c r="F5490" s="66"/>
      <c r="G5490" s="116"/>
      <c r="H5490" s="116"/>
      <c r="I5490" s="116"/>
      <c r="J5490" s="117"/>
      <c r="K5490" s="64"/>
      <c r="L5490" s="64"/>
      <c r="M5490" s="64"/>
      <c r="N5490" s="66" t="s">
        <v>6997</v>
      </c>
      <c r="O5490" s="66">
        <f t="shared" si="350"/>
        <v>0</v>
      </c>
      <c r="P5490" s="66"/>
      <c r="Q5490" s="65" t="str">
        <f>+IFERROR(VLOOKUP(Z5490, fechas!$B$1:$C$1036, 2,FALSE), " ")</f>
        <v xml:space="preserve"> </v>
      </c>
      <c r="R5490" s="66"/>
      <c r="S5490" s="90"/>
      <c r="T5490" s="66"/>
      <c r="U5490" s="65"/>
      <c r="V5490" s="66"/>
      <c r="W5490" s="66"/>
      <c r="X5490" s="118">
        <f t="shared" si="352"/>
        <v>1</v>
      </c>
      <c r="Y5490" s="119" t="str">
        <f>+IFERROR(VLOOKUP(G5490,fechas!$A$1:$D$292,2,FALSE), " ")</f>
        <v xml:space="preserve"> </v>
      </c>
      <c r="Z5490" s="119" t="str">
        <f t="shared" si="353"/>
        <v xml:space="preserve"> </v>
      </c>
      <c r="AA5490" s="120" t="str">
        <f ca="1">+IFERROR(IF(S5490&gt;0," ",Q5490-variables!$C$9)," ")</f>
        <v xml:space="preserve"> </v>
      </c>
    </row>
    <row r="5491" spans="2:27" s="121" customFormat="1" ht="54.95" hidden="1" customHeight="1">
      <c r="B5491" s="66">
        <f t="shared" si="351"/>
        <v>5488</v>
      </c>
      <c r="C5491" s="72"/>
      <c r="D5491" s="73"/>
      <c r="E5491" s="73"/>
      <c r="F5491" s="66"/>
      <c r="G5491" s="116"/>
      <c r="H5491" s="116"/>
      <c r="I5491" s="116"/>
      <c r="J5491" s="117"/>
      <c r="K5491" s="64"/>
      <c r="L5491" s="64"/>
      <c r="M5491" s="64"/>
      <c r="N5491" s="66" t="s">
        <v>6997</v>
      </c>
      <c r="O5491" s="66">
        <f t="shared" si="350"/>
        <v>0</v>
      </c>
      <c r="P5491" s="66"/>
      <c r="Q5491" s="65" t="str">
        <f>+IFERROR(VLOOKUP(Z5491, fechas!$B$1:$C$1036, 2,FALSE), " ")</f>
        <v xml:space="preserve"> </v>
      </c>
      <c r="R5491" s="66"/>
      <c r="S5491" s="90"/>
      <c r="T5491" s="66"/>
      <c r="U5491" s="65"/>
      <c r="V5491" s="66"/>
      <c r="W5491" s="66"/>
      <c r="X5491" s="118">
        <f t="shared" si="352"/>
        <v>1</v>
      </c>
      <c r="Y5491" s="119" t="str">
        <f>+IFERROR(VLOOKUP(G5491,fechas!$A$1:$D$292,2,FALSE), " ")</f>
        <v xml:space="preserve"> </v>
      </c>
      <c r="Z5491" s="119" t="str">
        <f t="shared" si="353"/>
        <v xml:space="preserve"> </v>
      </c>
      <c r="AA5491" s="120" t="str">
        <f ca="1">+IFERROR(IF(S5491&gt;0," ",Q5491-variables!$C$9)," ")</f>
        <v xml:space="preserve"> </v>
      </c>
    </row>
    <row r="5492" spans="2:27" s="121" customFormat="1" ht="54.95" hidden="1" customHeight="1">
      <c r="B5492" s="66">
        <f t="shared" si="351"/>
        <v>5489</v>
      </c>
      <c r="C5492" s="72"/>
      <c r="D5492" s="73"/>
      <c r="E5492" s="73"/>
      <c r="F5492" s="66"/>
      <c r="G5492" s="116"/>
      <c r="H5492" s="116"/>
      <c r="I5492" s="116"/>
      <c r="J5492" s="117"/>
      <c r="K5492" s="64"/>
      <c r="L5492" s="64"/>
      <c r="M5492" s="64"/>
      <c r="N5492" s="66" t="s">
        <v>6997</v>
      </c>
      <c r="O5492" s="66">
        <f t="shared" si="350"/>
        <v>0</v>
      </c>
      <c r="P5492" s="66"/>
      <c r="Q5492" s="65" t="str">
        <f>+IFERROR(VLOOKUP(Z5492, fechas!$B$1:$C$1036, 2,FALSE), " ")</f>
        <v xml:space="preserve"> </v>
      </c>
      <c r="R5492" s="66"/>
      <c r="S5492" s="90"/>
      <c r="T5492" s="66"/>
      <c r="U5492" s="65"/>
      <c r="V5492" s="66"/>
      <c r="W5492" s="66"/>
      <c r="X5492" s="118">
        <f t="shared" si="352"/>
        <v>1</v>
      </c>
      <c r="Y5492" s="119" t="str">
        <f>+IFERROR(VLOOKUP(G5492,fechas!$A$1:$D$292,2,FALSE), " ")</f>
        <v xml:space="preserve"> </v>
      </c>
      <c r="Z5492" s="119" t="str">
        <f t="shared" si="353"/>
        <v xml:space="preserve"> </v>
      </c>
      <c r="AA5492" s="120" t="str">
        <f ca="1">+IFERROR(IF(S5492&gt;0," ",Q5492-variables!$C$9)," ")</f>
        <v xml:space="preserve"> </v>
      </c>
    </row>
    <row r="5493" spans="2:27" s="121" customFormat="1" ht="54.95" hidden="1" customHeight="1">
      <c r="B5493" s="66">
        <f t="shared" si="351"/>
        <v>5490</v>
      </c>
      <c r="C5493" s="72"/>
      <c r="D5493" s="73"/>
      <c r="E5493" s="73"/>
      <c r="F5493" s="66"/>
      <c r="G5493" s="116"/>
      <c r="H5493" s="116"/>
      <c r="I5493" s="116"/>
      <c r="J5493" s="117"/>
      <c r="K5493" s="64"/>
      <c r="L5493" s="64"/>
      <c r="M5493" s="64"/>
      <c r="N5493" s="66" t="s">
        <v>6997</v>
      </c>
      <c r="O5493" s="66">
        <f t="shared" si="350"/>
        <v>0</v>
      </c>
      <c r="P5493" s="66"/>
      <c r="Q5493" s="65" t="str">
        <f>+IFERROR(VLOOKUP(Z5493, fechas!$B$1:$C$1036, 2,FALSE), " ")</f>
        <v xml:space="preserve"> </v>
      </c>
      <c r="R5493" s="66"/>
      <c r="S5493" s="90"/>
      <c r="T5493" s="66"/>
      <c r="U5493" s="65"/>
      <c r="V5493" s="66"/>
      <c r="W5493" s="66"/>
      <c r="X5493" s="118">
        <f t="shared" si="352"/>
        <v>1</v>
      </c>
      <c r="Y5493" s="119" t="str">
        <f>+IFERROR(VLOOKUP(G5493,fechas!$A$1:$D$292,2,FALSE), " ")</f>
        <v xml:space="preserve"> </v>
      </c>
      <c r="Z5493" s="119" t="str">
        <f t="shared" si="353"/>
        <v xml:space="preserve"> </v>
      </c>
      <c r="AA5493" s="120" t="str">
        <f ca="1">+IFERROR(IF(S5493&gt;0," ",Q5493-variables!$C$9)," ")</f>
        <v xml:space="preserve"> </v>
      </c>
    </row>
    <row r="5494" spans="2:27" s="121" customFormat="1" ht="54.95" hidden="1" customHeight="1">
      <c r="B5494" s="66">
        <f t="shared" si="351"/>
        <v>5491</v>
      </c>
      <c r="C5494" s="72"/>
      <c r="D5494" s="73"/>
      <c r="E5494" s="73"/>
      <c r="F5494" s="66"/>
      <c r="G5494" s="116"/>
      <c r="H5494" s="116"/>
      <c r="I5494" s="116"/>
      <c r="J5494" s="117"/>
      <c r="K5494" s="64"/>
      <c r="L5494" s="64"/>
      <c r="M5494" s="64"/>
      <c r="N5494" s="66" t="s">
        <v>6997</v>
      </c>
      <c r="O5494" s="66">
        <f t="shared" si="350"/>
        <v>0</v>
      </c>
      <c r="P5494" s="66"/>
      <c r="Q5494" s="65" t="str">
        <f>+IFERROR(VLOOKUP(Z5494, fechas!$B$1:$C$1036, 2,FALSE), " ")</f>
        <v xml:space="preserve"> </v>
      </c>
      <c r="R5494" s="66"/>
      <c r="S5494" s="90"/>
      <c r="T5494" s="66"/>
      <c r="U5494" s="65"/>
      <c r="V5494" s="66"/>
      <c r="W5494" s="66"/>
      <c r="X5494" s="118">
        <f t="shared" si="352"/>
        <v>1</v>
      </c>
      <c r="Y5494" s="119" t="str">
        <f>+IFERROR(VLOOKUP(G5494,fechas!$A$1:$D$292,2,FALSE), " ")</f>
        <v xml:space="preserve"> </v>
      </c>
      <c r="Z5494" s="119" t="str">
        <f t="shared" si="353"/>
        <v xml:space="preserve"> </v>
      </c>
      <c r="AA5494" s="120" t="str">
        <f ca="1">+IFERROR(IF(S5494&gt;0," ",Q5494-variables!$C$9)," ")</f>
        <v xml:space="preserve"> </v>
      </c>
    </row>
    <row r="5495" spans="2:27" s="121" customFormat="1" ht="54.95" hidden="1" customHeight="1">
      <c r="B5495" s="66">
        <f t="shared" si="351"/>
        <v>5492</v>
      </c>
      <c r="C5495" s="72"/>
      <c r="D5495" s="73"/>
      <c r="E5495" s="73"/>
      <c r="F5495" s="66"/>
      <c r="G5495" s="116"/>
      <c r="H5495" s="116"/>
      <c r="I5495" s="116"/>
      <c r="J5495" s="117"/>
      <c r="K5495" s="64"/>
      <c r="L5495" s="64"/>
      <c r="M5495" s="64"/>
      <c r="N5495" s="66" t="s">
        <v>6997</v>
      </c>
      <c r="O5495" s="66">
        <f t="shared" si="350"/>
        <v>0</v>
      </c>
      <c r="P5495" s="66"/>
      <c r="Q5495" s="65" t="str">
        <f>+IFERROR(VLOOKUP(Z5495, fechas!$B$1:$C$1036, 2,FALSE), " ")</f>
        <v xml:space="preserve"> </v>
      </c>
      <c r="R5495" s="66"/>
      <c r="S5495" s="90"/>
      <c r="T5495" s="66"/>
      <c r="U5495" s="65"/>
      <c r="V5495" s="66"/>
      <c r="W5495" s="66"/>
      <c r="X5495" s="118">
        <f t="shared" si="352"/>
        <v>1</v>
      </c>
      <c r="Y5495" s="119" t="str">
        <f>+IFERROR(VLOOKUP(G5495,fechas!$A$1:$D$292,2,FALSE), " ")</f>
        <v xml:space="preserve"> </v>
      </c>
      <c r="Z5495" s="119" t="str">
        <f t="shared" si="353"/>
        <v xml:space="preserve"> </v>
      </c>
      <c r="AA5495" s="120" t="str">
        <f ca="1">+IFERROR(IF(S5495&gt;0," ",Q5495-variables!$C$9)," ")</f>
        <v xml:space="preserve"> </v>
      </c>
    </row>
    <row r="5496" spans="2:27" s="121" customFormat="1" ht="54.95" hidden="1" customHeight="1">
      <c r="B5496" s="66">
        <f t="shared" si="351"/>
        <v>5493</v>
      </c>
      <c r="C5496" s="72"/>
      <c r="D5496" s="73"/>
      <c r="E5496" s="73"/>
      <c r="F5496" s="66"/>
      <c r="G5496" s="116"/>
      <c r="H5496" s="116"/>
      <c r="I5496" s="116"/>
      <c r="J5496" s="117"/>
      <c r="K5496" s="64"/>
      <c r="L5496" s="64"/>
      <c r="M5496" s="64"/>
      <c r="N5496" s="66" t="s">
        <v>6997</v>
      </c>
      <c r="O5496" s="66">
        <f t="shared" si="350"/>
        <v>0</v>
      </c>
      <c r="P5496" s="66"/>
      <c r="Q5496" s="65" t="str">
        <f>+IFERROR(VLOOKUP(Z5496, fechas!$B$1:$C$1036, 2,FALSE), " ")</f>
        <v xml:space="preserve"> </v>
      </c>
      <c r="R5496" s="66"/>
      <c r="S5496" s="90"/>
      <c r="T5496" s="66"/>
      <c r="U5496" s="65"/>
      <c r="V5496" s="66"/>
      <c r="W5496" s="66"/>
      <c r="X5496" s="118">
        <f t="shared" si="352"/>
        <v>1</v>
      </c>
      <c r="Y5496" s="119" t="str">
        <f>+IFERROR(VLOOKUP(G5496,fechas!$A$1:$D$292,2,FALSE), " ")</f>
        <v xml:space="preserve"> </v>
      </c>
      <c r="Z5496" s="119" t="str">
        <f t="shared" si="353"/>
        <v xml:space="preserve"> </v>
      </c>
      <c r="AA5496" s="120" t="str">
        <f ca="1">+IFERROR(IF(S5496&gt;0," ",Q5496-variables!$C$9)," ")</f>
        <v xml:space="preserve"> </v>
      </c>
    </row>
    <row r="5497" spans="2:27" s="121" customFormat="1" ht="54.95" hidden="1" customHeight="1">
      <c r="B5497" s="66">
        <f t="shared" si="351"/>
        <v>5494</v>
      </c>
      <c r="C5497" s="72"/>
      <c r="D5497" s="73"/>
      <c r="E5497" s="73"/>
      <c r="F5497" s="66"/>
      <c r="G5497" s="116"/>
      <c r="H5497" s="116"/>
      <c r="I5497" s="116"/>
      <c r="J5497" s="117"/>
      <c r="K5497" s="64"/>
      <c r="L5497" s="64"/>
      <c r="M5497" s="64"/>
      <c r="N5497" s="66" t="s">
        <v>6997</v>
      </c>
      <c r="O5497" s="66">
        <f t="shared" si="350"/>
        <v>0</v>
      </c>
      <c r="P5497" s="66"/>
      <c r="Q5497" s="65" t="str">
        <f>+IFERROR(VLOOKUP(Z5497, fechas!$B$1:$C$1036, 2,FALSE), " ")</f>
        <v xml:space="preserve"> </v>
      </c>
      <c r="R5497" s="66"/>
      <c r="S5497" s="90"/>
      <c r="T5497" s="66"/>
      <c r="U5497" s="65"/>
      <c r="V5497" s="66"/>
      <c r="W5497" s="66"/>
      <c r="X5497" s="118">
        <f t="shared" si="352"/>
        <v>1</v>
      </c>
      <c r="Y5497" s="119" t="str">
        <f>+IFERROR(VLOOKUP(G5497,fechas!$A$1:$D$292,2,FALSE), " ")</f>
        <v xml:space="preserve"> </v>
      </c>
      <c r="Z5497" s="119" t="str">
        <f t="shared" si="353"/>
        <v xml:space="preserve"> </v>
      </c>
      <c r="AA5497" s="120" t="str">
        <f ca="1">+IFERROR(IF(S5497&gt;0," ",Q5497-variables!$C$9)," ")</f>
        <v xml:space="preserve"> </v>
      </c>
    </row>
    <row r="5498" spans="2:27" s="121" customFormat="1" ht="54.95" hidden="1" customHeight="1">
      <c r="B5498" s="66">
        <f t="shared" si="351"/>
        <v>5495</v>
      </c>
      <c r="C5498" s="72"/>
      <c r="D5498" s="73"/>
      <c r="E5498" s="73"/>
      <c r="F5498" s="66"/>
      <c r="G5498" s="116"/>
      <c r="H5498" s="116"/>
      <c r="I5498" s="116"/>
      <c r="J5498" s="117"/>
      <c r="K5498" s="64"/>
      <c r="L5498" s="64"/>
      <c r="M5498" s="64"/>
      <c r="N5498" s="66" t="s">
        <v>6997</v>
      </c>
      <c r="O5498" s="66">
        <f t="shared" si="350"/>
        <v>0</v>
      </c>
      <c r="P5498" s="66"/>
      <c r="Q5498" s="65" t="str">
        <f>+IFERROR(VLOOKUP(Z5498, fechas!$B$1:$C$1036, 2,FALSE), " ")</f>
        <v xml:space="preserve"> </v>
      </c>
      <c r="R5498" s="66"/>
      <c r="S5498" s="90"/>
      <c r="T5498" s="66"/>
      <c r="U5498" s="65"/>
      <c r="V5498" s="66"/>
      <c r="W5498" s="66"/>
      <c r="X5498" s="118">
        <f t="shared" si="352"/>
        <v>1</v>
      </c>
      <c r="Y5498" s="119" t="str">
        <f>+IFERROR(VLOOKUP(G5498,fechas!$A$1:$D$292,2,FALSE), " ")</f>
        <v xml:space="preserve"> </v>
      </c>
      <c r="Z5498" s="119" t="str">
        <f t="shared" si="353"/>
        <v xml:space="preserve"> </v>
      </c>
      <c r="AA5498" s="120" t="str">
        <f ca="1">+IFERROR(IF(S5498&gt;0," ",Q5498-variables!$C$9)," ")</f>
        <v xml:space="preserve"> </v>
      </c>
    </row>
    <row r="5499" spans="2:27" s="121" customFormat="1" ht="54.95" hidden="1" customHeight="1">
      <c r="B5499" s="66">
        <f t="shared" si="351"/>
        <v>5496</v>
      </c>
      <c r="C5499" s="72"/>
      <c r="D5499" s="73"/>
      <c r="E5499" s="73"/>
      <c r="F5499" s="66"/>
      <c r="G5499" s="116"/>
      <c r="H5499" s="116"/>
      <c r="I5499" s="116"/>
      <c r="J5499" s="117"/>
      <c r="K5499" s="64"/>
      <c r="L5499" s="64"/>
      <c r="M5499" s="64"/>
      <c r="N5499" s="66" t="s">
        <v>6997</v>
      </c>
      <c r="O5499" s="66">
        <f t="shared" ref="O5499:O5562" si="354">S5499-G5499</f>
        <v>0</v>
      </c>
      <c r="P5499" s="66"/>
      <c r="Q5499" s="65" t="str">
        <f>+IFERROR(VLOOKUP(Z5499, fechas!$B$1:$C$1036, 2,FALSE), " ")</f>
        <v xml:space="preserve"> </v>
      </c>
      <c r="R5499" s="66"/>
      <c r="S5499" s="90"/>
      <c r="T5499" s="66"/>
      <c r="U5499" s="65"/>
      <c r="V5499" s="66"/>
      <c r="W5499" s="66"/>
      <c r="X5499" s="118">
        <f t="shared" si="352"/>
        <v>1</v>
      </c>
      <c r="Y5499" s="119" t="str">
        <f>+IFERROR(VLOOKUP(G5499,fechas!$A$1:$D$292,2,FALSE), " ")</f>
        <v xml:space="preserve"> </v>
      </c>
      <c r="Z5499" s="119" t="str">
        <f t="shared" si="353"/>
        <v xml:space="preserve"> </v>
      </c>
      <c r="AA5499" s="120" t="str">
        <f ca="1">+IFERROR(IF(S5499&gt;0," ",Q5499-variables!$C$9)," ")</f>
        <v xml:space="preserve"> </v>
      </c>
    </row>
    <row r="5500" spans="2:27" s="121" customFormat="1" ht="54.95" hidden="1" customHeight="1">
      <c r="B5500" s="66">
        <f t="shared" si="351"/>
        <v>5497</v>
      </c>
      <c r="C5500" s="72"/>
      <c r="D5500" s="73"/>
      <c r="E5500" s="73"/>
      <c r="F5500" s="66"/>
      <c r="G5500" s="116"/>
      <c r="H5500" s="116"/>
      <c r="I5500" s="116"/>
      <c r="J5500" s="117"/>
      <c r="K5500" s="64"/>
      <c r="L5500" s="64"/>
      <c r="M5500" s="64"/>
      <c r="N5500" s="66" t="s">
        <v>6997</v>
      </c>
      <c r="O5500" s="66">
        <f t="shared" si="354"/>
        <v>0</v>
      </c>
      <c r="P5500" s="66"/>
      <c r="Q5500" s="65" t="str">
        <f>+IFERROR(VLOOKUP(Z5500, fechas!$B$1:$C$1036, 2,FALSE), " ")</f>
        <v xml:space="preserve"> </v>
      </c>
      <c r="R5500" s="66"/>
      <c r="S5500" s="90"/>
      <c r="T5500" s="66"/>
      <c r="U5500" s="65"/>
      <c r="V5500" s="66"/>
      <c r="W5500" s="66"/>
      <c r="X5500" s="118">
        <f t="shared" si="352"/>
        <v>1</v>
      </c>
      <c r="Y5500" s="119" t="str">
        <f>+IFERROR(VLOOKUP(G5500,fechas!$A$1:$D$292,2,FALSE), " ")</f>
        <v xml:space="preserve"> </v>
      </c>
      <c r="Z5500" s="119" t="str">
        <f t="shared" si="353"/>
        <v xml:space="preserve"> </v>
      </c>
      <c r="AA5500" s="120" t="str">
        <f ca="1">+IFERROR(IF(S5500&gt;0," ",Q5500-variables!$C$9)," ")</f>
        <v xml:space="preserve"> </v>
      </c>
    </row>
    <row r="5501" spans="2:27" s="121" customFormat="1" ht="54.95" hidden="1" customHeight="1">
      <c r="B5501" s="66">
        <f t="shared" si="351"/>
        <v>5498</v>
      </c>
      <c r="C5501" s="72"/>
      <c r="D5501" s="73"/>
      <c r="E5501" s="73"/>
      <c r="F5501" s="66"/>
      <c r="G5501" s="116"/>
      <c r="H5501" s="116"/>
      <c r="I5501" s="116"/>
      <c r="J5501" s="117"/>
      <c r="K5501" s="64"/>
      <c r="L5501" s="64"/>
      <c r="M5501" s="64"/>
      <c r="N5501" s="66" t="s">
        <v>6997</v>
      </c>
      <c r="O5501" s="66">
        <f t="shared" si="354"/>
        <v>0</v>
      </c>
      <c r="P5501" s="66"/>
      <c r="Q5501" s="65" t="str">
        <f>+IFERROR(VLOOKUP(Z5501, fechas!$B$1:$C$1036, 2,FALSE), " ")</f>
        <v xml:space="preserve"> </v>
      </c>
      <c r="R5501" s="66"/>
      <c r="S5501" s="90"/>
      <c r="T5501" s="66"/>
      <c r="U5501" s="65"/>
      <c r="V5501" s="66"/>
      <c r="W5501" s="66"/>
      <c r="X5501" s="118">
        <f t="shared" si="352"/>
        <v>1</v>
      </c>
      <c r="Y5501" s="119" t="str">
        <f>+IFERROR(VLOOKUP(G5501,fechas!$A$1:$D$292,2,FALSE), " ")</f>
        <v xml:space="preserve"> </v>
      </c>
      <c r="Z5501" s="119" t="str">
        <f t="shared" si="353"/>
        <v xml:space="preserve"> </v>
      </c>
      <c r="AA5501" s="120" t="str">
        <f ca="1">+IFERROR(IF(S5501&gt;0," ",Q5501-variables!$C$9)," ")</f>
        <v xml:space="preserve"> </v>
      </c>
    </row>
    <row r="5502" spans="2:27" s="121" customFormat="1" ht="54.95" hidden="1" customHeight="1">
      <c r="B5502" s="66">
        <f t="shared" si="351"/>
        <v>5499</v>
      </c>
      <c r="C5502" s="72"/>
      <c r="D5502" s="73"/>
      <c r="E5502" s="73"/>
      <c r="F5502" s="66"/>
      <c r="G5502" s="116"/>
      <c r="H5502" s="116"/>
      <c r="I5502" s="116"/>
      <c r="J5502" s="117"/>
      <c r="K5502" s="64"/>
      <c r="L5502" s="64"/>
      <c r="M5502" s="64"/>
      <c r="N5502" s="66" t="s">
        <v>6997</v>
      </c>
      <c r="O5502" s="66">
        <f t="shared" si="354"/>
        <v>0</v>
      </c>
      <c r="P5502" s="66"/>
      <c r="Q5502" s="65" t="str">
        <f>+IFERROR(VLOOKUP(Z5502, fechas!$B$1:$C$1036, 2,FALSE), " ")</f>
        <v xml:space="preserve"> </v>
      </c>
      <c r="R5502" s="66"/>
      <c r="S5502" s="90"/>
      <c r="T5502" s="66"/>
      <c r="U5502" s="65"/>
      <c r="V5502" s="66"/>
      <c r="W5502" s="66"/>
      <c r="X5502" s="118">
        <f t="shared" si="352"/>
        <v>1</v>
      </c>
      <c r="Y5502" s="119" t="str">
        <f>+IFERROR(VLOOKUP(G5502,fechas!$A$1:$D$292,2,FALSE), " ")</f>
        <v xml:space="preserve"> </v>
      </c>
      <c r="Z5502" s="119" t="str">
        <f t="shared" si="353"/>
        <v xml:space="preserve"> </v>
      </c>
      <c r="AA5502" s="120" t="str">
        <f ca="1">+IFERROR(IF(S5502&gt;0," ",Q5502-variables!$C$9)," ")</f>
        <v xml:space="preserve"> </v>
      </c>
    </row>
    <row r="5503" spans="2:27" s="121" customFormat="1" ht="54.95" hidden="1" customHeight="1">
      <c r="B5503" s="66">
        <f t="shared" si="351"/>
        <v>5500</v>
      </c>
      <c r="C5503" s="72"/>
      <c r="D5503" s="73"/>
      <c r="E5503" s="73"/>
      <c r="F5503" s="66"/>
      <c r="G5503" s="116"/>
      <c r="H5503" s="116"/>
      <c r="I5503" s="116"/>
      <c r="J5503" s="117"/>
      <c r="K5503" s="64"/>
      <c r="L5503" s="64"/>
      <c r="M5503" s="64"/>
      <c r="N5503" s="66" t="s">
        <v>6997</v>
      </c>
      <c r="O5503" s="66">
        <f t="shared" si="354"/>
        <v>0</v>
      </c>
      <c r="P5503" s="66"/>
      <c r="Q5503" s="65" t="str">
        <f>+IFERROR(VLOOKUP(Z5503, fechas!$B$1:$C$1036, 2,FALSE), " ")</f>
        <v xml:space="preserve"> </v>
      </c>
      <c r="R5503" s="66"/>
      <c r="S5503" s="90"/>
      <c r="T5503" s="66"/>
      <c r="U5503" s="65"/>
      <c r="V5503" s="66"/>
      <c r="W5503" s="66"/>
      <c r="X5503" s="118">
        <f t="shared" si="352"/>
        <v>1</v>
      </c>
      <c r="Y5503" s="119" t="str">
        <f>+IFERROR(VLOOKUP(G5503,fechas!$A$1:$D$292,2,FALSE), " ")</f>
        <v xml:space="preserve"> </v>
      </c>
      <c r="Z5503" s="119" t="str">
        <f t="shared" si="353"/>
        <v xml:space="preserve"> </v>
      </c>
      <c r="AA5503" s="120" t="str">
        <f ca="1">+IFERROR(IF(S5503&gt;0," ",Q5503-variables!$C$9)," ")</f>
        <v xml:space="preserve"> </v>
      </c>
    </row>
    <row r="5504" spans="2:27" s="121" customFormat="1" ht="54.95" hidden="1" customHeight="1">
      <c r="B5504" s="66">
        <f t="shared" si="351"/>
        <v>5501</v>
      </c>
      <c r="C5504" s="72"/>
      <c r="D5504" s="73"/>
      <c r="E5504" s="73"/>
      <c r="F5504" s="66"/>
      <c r="G5504" s="116"/>
      <c r="H5504" s="116"/>
      <c r="I5504" s="116"/>
      <c r="J5504" s="117"/>
      <c r="K5504" s="64"/>
      <c r="L5504" s="64"/>
      <c r="M5504" s="64"/>
      <c r="N5504" s="66" t="s">
        <v>6997</v>
      </c>
      <c r="O5504" s="66">
        <f t="shared" si="354"/>
        <v>0</v>
      </c>
      <c r="P5504" s="66"/>
      <c r="Q5504" s="65" t="str">
        <f>+IFERROR(VLOOKUP(Z5504, fechas!$B$1:$C$1036, 2,FALSE), " ")</f>
        <v xml:space="preserve"> </v>
      </c>
      <c r="R5504" s="66"/>
      <c r="S5504" s="90"/>
      <c r="T5504" s="66"/>
      <c r="U5504" s="65"/>
      <c r="V5504" s="66"/>
      <c r="W5504" s="66"/>
      <c r="X5504" s="118">
        <f t="shared" si="352"/>
        <v>1</v>
      </c>
      <c r="Y5504" s="119" t="str">
        <f>+IFERROR(VLOOKUP(G5504,fechas!$A$1:$D$292,2,FALSE), " ")</f>
        <v xml:space="preserve"> </v>
      </c>
      <c r="Z5504" s="119" t="str">
        <f t="shared" si="353"/>
        <v xml:space="preserve"> </v>
      </c>
      <c r="AA5504" s="120" t="str">
        <f ca="1">+IFERROR(IF(S5504&gt;0," ",Q5504-variables!$C$9)," ")</f>
        <v xml:space="preserve"> </v>
      </c>
    </row>
    <row r="5505" spans="2:27" s="121" customFormat="1" ht="54.95" hidden="1" customHeight="1">
      <c r="B5505" s="66">
        <f t="shared" ref="B5505:B5568" si="355">B5504+1</f>
        <v>5502</v>
      </c>
      <c r="C5505" s="72"/>
      <c r="D5505" s="73"/>
      <c r="E5505" s="73"/>
      <c r="F5505" s="66"/>
      <c r="G5505" s="116"/>
      <c r="H5505" s="116"/>
      <c r="I5505" s="116"/>
      <c r="J5505" s="117"/>
      <c r="K5505" s="64"/>
      <c r="L5505" s="64"/>
      <c r="M5505" s="64"/>
      <c r="N5505" s="66" t="s">
        <v>6997</v>
      </c>
      <c r="O5505" s="66">
        <f t="shared" si="354"/>
        <v>0</v>
      </c>
      <c r="P5505" s="66"/>
      <c r="Q5505" s="65" t="str">
        <f>+IFERROR(VLOOKUP(Z5505, fechas!$B$1:$C$1036, 2,FALSE), " ")</f>
        <v xml:space="preserve"> </v>
      </c>
      <c r="R5505" s="66"/>
      <c r="S5505" s="90"/>
      <c r="T5505" s="66"/>
      <c r="U5505" s="65"/>
      <c r="V5505" s="66"/>
      <c r="W5505" s="66"/>
      <c r="X5505" s="118">
        <f t="shared" si="352"/>
        <v>1</v>
      </c>
      <c r="Y5505" s="119" t="str">
        <f>+IFERROR(VLOOKUP(G5505,fechas!$A$1:$D$292,2,FALSE), " ")</f>
        <v xml:space="preserve"> </v>
      </c>
      <c r="Z5505" s="119" t="str">
        <f t="shared" si="353"/>
        <v xml:space="preserve"> </v>
      </c>
      <c r="AA5505" s="120" t="str">
        <f ca="1">+IFERROR(IF(S5505&gt;0," ",Q5505-variables!$C$9)," ")</f>
        <v xml:space="preserve"> </v>
      </c>
    </row>
    <row r="5506" spans="2:27" s="121" customFormat="1" ht="54.95" hidden="1" customHeight="1">
      <c r="B5506" s="66">
        <f t="shared" si="355"/>
        <v>5503</v>
      </c>
      <c r="C5506" s="72"/>
      <c r="D5506" s="73"/>
      <c r="E5506" s="73"/>
      <c r="F5506" s="66"/>
      <c r="G5506" s="116"/>
      <c r="H5506" s="116"/>
      <c r="I5506" s="116"/>
      <c r="J5506" s="117"/>
      <c r="K5506" s="64"/>
      <c r="L5506" s="64"/>
      <c r="M5506" s="64"/>
      <c r="N5506" s="66" t="s">
        <v>6997</v>
      </c>
      <c r="O5506" s="66">
        <f t="shared" si="354"/>
        <v>0</v>
      </c>
      <c r="P5506" s="66"/>
      <c r="Q5506" s="65" t="str">
        <f>+IFERROR(VLOOKUP(Z5506, fechas!$B$1:$C$1036, 2,FALSE), " ")</f>
        <v xml:space="preserve"> </v>
      </c>
      <c r="R5506" s="66"/>
      <c r="S5506" s="90"/>
      <c r="T5506" s="66"/>
      <c r="U5506" s="65"/>
      <c r="V5506" s="66"/>
      <c r="W5506" s="66"/>
      <c r="X5506" s="118">
        <f t="shared" si="352"/>
        <v>1</v>
      </c>
      <c r="Y5506" s="119" t="str">
        <f>+IFERROR(VLOOKUP(G5506,fechas!$A$1:$D$292,2,FALSE), " ")</f>
        <v xml:space="preserve"> </v>
      </c>
      <c r="Z5506" s="119" t="str">
        <f t="shared" si="353"/>
        <v xml:space="preserve"> </v>
      </c>
      <c r="AA5506" s="120" t="str">
        <f ca="1">+IFERROR(IF(S5506&gt;0," ",Q5506-variables!$C$9)," ")</f>
        <v xml:space="preserve"> </v>
      </c>
    </row>
    <row r="5507" spans="2:27" s="121" customFormat="1" ht="54.95" hidden="1" customHeight="1">
      <c r="B5507" s="66">
        <f t="shared" si="355"/>
        <v>5504</v>
      </c>
      <c r="C5507" s="72"/>
      <c r="D5507" s="73"/>
      <c r="E5507" s="73"/>
      <c r="F5507" s="66"/>
      <c r="G5507" s="116"/>
      <c r="H5507" s="116"/>
      <c r="I5507" s="116"/>
      <c r="J5507" s="117"/>
      <c r="K5507" s="64"/>
      <c r="L5507" s="64"/>
      <c r="M5507" s="64"/>
      <c r="N5507" s="66" t="s">
        <v>6997</v>
      </c>
      <c r="O5507" s="66">
        <f t="shared" si="354"/>
        <v>0</v>
      </c>
      <c r="P5507" s="66"/>
      <c r="Q5507" s="65" t="str">
        <f>+IFERROR(VLOOKUP(Z5507, fechas!$B$1:$C$1036, 2,FALSE), " ")</f>
        <v xml:space="preserve"> </v>
      </c>
      <c r="R5507" s="66"/>
      <c r="S5507" s="90"/>
      <c r="T5507" s="66"/>
      <c r="U5507" s="65"/>
      <c r="V5507" s="66"/>
      <c r="W5507" s="66"/>
      <c r="X5507" s="118">
        <f t="shared" si="352"/>
        <v>1</v>
      </c>
      <c r="Y5507" s="119" t="str">
        <f>+IFERROR(VLOOKUP(G5507,fechas!$A$1:$D$292,2,FALSE), " ")</f>
        <v xml:space="preserve"> </v>
      </c>
      <c r="Z5507" s="119" t="str">
        <f t="shared" si="353"/>
        <v xml:space="preserve"> </v>
      </c>
      <c r="AA5507" s="120" t="str">
        <f ca="1">+IFERROR(IF(S5507&gt;0," ",Q5507-variables!$C$9)," ")</f>
        <v xml:space="preserve"> </v>
      </c>
    </row>
    <row r="5508" spans="2:27" s="121" customFormat="1" ht="54.95" hidden="1" customHeight="1">
      <c r="B5508" s="66">
        <f t="shared" si="355"/>
        <v>5505</v>
      </c>
      <c r="C5508" s="72"/>
      <c r="D5508" s="73"/>
      <c r="E5508" s="73"/>
      <c r="F5508" s="66"/>
      <c r="G5508" s="116"/>
      <c r="H5508" s="116"/>
      <c r="I5508" s="116"/>
      <c r="J5508" s="117"/>
      <c r="K5508" s="64"/>
      <c r="L5508" s="64"/>
      <c r="M5508" s="64"/>
      <c r="N5508" s="66" t="s">
        <v>6997</v>
      </c>
      <c r="O5508" s="66">
        <f t="shared" si="354"/>
        <v>0</v>
      </c>
      <c r="P5508" s="66"/>
      <c r="Q5508" s="65" t="str">
        <f>+IFERROR(VLOOKUP(Z5508, fechas!$B$1:$C$1036, 2,FALSE), " ")</f>
        <v xml:space="preserve"> </v>
      </c>
      <c r="R5508" s="66"/>
      <c r="S5508" s="90"/>
      <c r="T5508" s="66"/>
      <c r="U5508" s="65"/>
      <c r="V5508" s="66"/>
      <c r="W5508" s="66"/>
      <c r="X5508" s="118">
        <f t="shared" ref="X5508:X5571" si="356">IF(N5508="PENDIENTE",1,0)</f>
        <v>1</v>
      </c>
      <c r="Y5508" s="119" t="str">
        <f>+IFERROR(VLOOKUP(G5508,fechas!$A$1:$D$292,2,FALSE), " ")</f>
        <v xml:space="preserve"> </v>
      </c>
      <c r="Z5508" s="119" t="str">
        <f t="shared" ref="Z5508:Z5571" si="357">+IFERROR(Y5508+P5508, " ")</f>
        <v xml:space="preserve"> </v>
      </c>
      <c r="AA5508" s="120" t="str">
        <f ca="1">+IFERROR(IF(S5508&gt;0," ",Q5508-variables!$C$9)," ")</f>
        <v xml:space="preserve"> </v>
      </c>
    </row>
    <row r="5509" spans="2:27" s="121" customFormat="1" ht="54.95" hidden="1" customHeight="1">
      <c r="B5509" s="66">
        <f t="shared" si="355"/>
        <v>5506</v>
      </c>
      <c r="C5509" s="72"/>
      <c r="D5509" s="73"/>
      <c r="E5509" s="73"/>
      <c r="F5509" s="66"/>
      <c r="G5509" s="116"/>
      <c r="H5509" s="116"/>
      <c r="I5509" s="116"/>
      <c r="J5509" s="117"/>
      <c r="K5509" s="64"/>
      <c r="L5509" s="64"/>
      <c r="M5509" s="64"/>
      <c r="N5509" s="66" t="s">
        <v>6997</v>
      </c>
      <c r="O5509" s="66">
        <f t="shared" si="354"/>
        <v>0</v>
      </c>
      <c r="P5509" s="66"/>
      <c r="Q5509" s="65" t="str">
        <f>+IFERROR(VLOOKUP(Z5509, fechas!$B$1:$C$1036, 2,FALSE), " ")</f>
        <v xml:space="preserve"> </v>
      </c>
      <c r="R5509" s="66"/>
      <c r="S5509" s="90"/>
      <c r="T5509" s="66"/>
      <c r="U5509" s="65"/>
      <c r="V5509" s="66"/>
      <c r="W5509" s="66"/>
      <c r="X5509" s="118">
        <f t="shared" si="356"/>
        <v>1</v>
      </c>
      <c r="Y5509" s="119" t="str">
        <f>+IFERROR(VLOOKUP(G5509,fechas!$A$1:$D$292,2,FALSE), " ")</f>
        <v xml:space="preserve"> </v>
      </c>
      <c r="Z5509" s="119" t="str">
        <f t="shared" si="357"/>
        <v xml:space="preserve"> </v>
      </c>
      <c r="AA5509" s="120" t="str">
        <f ca="1">+IFERROR(IF(S5509&gt;0," ",Q5509-variables!$C$9)," ")</f>
        <v xml:space="preserve"> </v>
      </c>
    </row>
    <row r="5510" spans="2:27" s="121" customFormat="1" ht="54.95" hidden="1" customHeight="1">
      <c r="B5510" s="66">
        <f t="shared" si="355"/>
        <v>5507</v>
      </c>
      <c r="C5510" s="72"/>
      <c r="D5510" s="73"/>
      <c r="E5510" s="73"/>
      <c r="F5510" s="66"/>
      <c r="G5510" s="116"/>
      <c r="H5510" s="116"/>
      <c r="I5510" s="116"/>
      <c r="J5510" s="117"/>
      <c r="K5510" s="64"/>
      <c r="L5510" s="64"/>
      <c r="M5510" s="64"/>
      <c r="N5510" s="66" t="s">
        <v>6997</v>
      </c>
      <c r="O5510" s="66">
        <f t="shared" si="354"/>
        <v>0</v>
      </c>
      <c r="P5510" s="66"/>
      <c r="Q5510" s="65" t="str">
        <f>+IFERROR(VLOOKUP(Z5510, fechas!$B$1:$C$1036, 2,FALSE), " ")</f>
        <v xml:space="preserve"> </v>
      </c>
      <c r="R5510" s="66"/>
      <c r="S5510" s="90"/>
      <c r="T5510" s="66"/>
      <c r="U5510" s="65"/>
      <c r="V5510" s="66"/>
      <c r="W5510" s="66"/>
      <c r="X5510" s="118">
        <f t="shared" si="356"/>
        <v>1</v>
      </c>
      <c r="Y5510" s="119" t="str">
        <f>+IFERROR(VLOOKUP(G5510,fechas!$A$1:$D$292,2,FALSE), " ")</f>
        <v xml:space="preserve"> </v>
      </c>
      <c r="Z5510" s="119" t="str">
        <f t="shared" si="357"/>
        <v xml:space="preserve"> </v>
      </c>
      <c r="AA5510" s="120" t="str">
        <f ca="1">+IFERROR(IF(S5510&gt;0," ",Q5510-variables!$C$9)," ")</f>
        <v xml:space="preserve"> </v>
      </c>
    </row>
    <row r="5511" spans="2:27" s="121" customFormat="1" ht="54.95" hidden="1" customHeight="1">
      <c r="B5511" s="66">
        <f t="shared" si="355"/>
        <v>5508</v>
      </c>
      <c r="C5511" s="72"/>
      <c r="D5511" s="73"/>
      <c r="E5511" s="73"/>
      <c r="F5511" s="66"/>
      <c r="G5511" s="116"/>
      <c r="H5511" s="116"/>
      <c r="I5511" s="116"/>
      <c r="J5511" s="117"/>
      <c r="K5511" s="64"/>
      <c r="L5511" s="64"/>
      <c r="M5511" s="64"/>
      <c r="N5511" s="66" t="s">
        <v>6997</v>
      </c>
      <c r="O5511" s="66">
        <f t="shared" si="354"/>
        <v>0</v>
      </c>
      <c r="P5511" s="66"/>
      <c r="Q5511" s="65" t="str">
        <f>+IFERROR(VLOOKUP(Z5511, fechas!$B$1:$C$1036, 2,FALSE), " ")</f>
        <v xml:space="preserve"> </v>
      </c>
      <c r="R5511" s="66"/>
      <c r="S5511" s="90"/>
      <c r="T5511" s="66"/>
      <c r="U5511" s="65"/>
      <c r="V5511" s="66"/>
      <c r="W5511" s="66"/>
      <c r="X5511" s="118">
        <f t="shared" si="356"/>
        <v>1</v>
      </c>
      <c r="Y5511" s="119" t="str">
        <f>+IFERROR(VLOOKUP(G5511,fechas!$A$1:$D$292,2,FALSE), " ")</f>
        <v xml:space="preserve"> </v>
      </c>
      <c r="Z5511" s="119" t="str">
        <f t="shared" si="357"/>
        <v xml:space="preserve"> </v>
      </c>
      <c r="AA5511" s="120" t="str">
        <f ca="1">+IFERROR(IF(S5511&gt;0," ",Q5511-variables!$C$9)," ")</f>
        <v xml:space="preserve"> </v>
      </c>
    </row>
    <row r="5512" spans="2:27" s="121" customFormat="1" ht="54.95" hidden="1" customHeight="1">
      <c r="B5512" s="66">
        <f t="shared" si="355"/>
        <v>5509</v>
      </c>
      <c r="C5512" s="72"/>
      <c r="D5512" s="73"/>
      <c r="E5512" s="73"/>
      <c r="F5512" s="66"/>
      <c r="G5512" s="116"/>
      <c r="H5512" s="116"/>
      <c r="I5512" s="116"/>
      <c r="J5512" s="117"/>
      <c r="K5512" s="64"/>
      <c r="L5512" s="64"/>
      <c r="M5512" s="64"/>
      <c r="N5512" s="66" t="s">
        <v>6997</v>
      </c>
      <c r="O5512" s="66">
        <f t="shared" si="354"/>
        <v>0</v>
      </c>
      <c r="P5512" s="66"/>
      <c r="Q5512" s="65" t="str">
        <f>+IFERROR(VLOOKUP(Z5512, fechas!$B$1:$C$1036, 2,FALSE), " ")</f>
        <v xml:space="preserve"> </v>
      </c>
      <c r="R5512" s="66"/>
      <c r="S5512" s="90"/>
      <c r="T5512" s="66"/>
      <c r="U5512" s="65"/>
      <c r="V5512" s="66"/>
      <c r="W5512" s="66"/>
      <c r="X5512" s="118">
        <f t="shared" si="356"/>
        <v>1</v>
      </c>
      <c r="Y5512" s="119" t="str">
        <f>+IFERROR(VLOOKUP(G5512,fechas!$A$1:$D$292,2,FALSE), " ")</f>
        <v xml:space="preserve"> </v>
      </c>
      <c r="Z5512" s="119" t="str">
        <f t="shared" si="357"/>
        <v xml:space="preserve"> </v>
      </c>
      <c r="AA5512" s="120" t="str">
        <f ca="1">+IFERROR(IF(S5512&gt;0," ",Q5512-variables!$C$9)," ")</f>
        <v xml:space="preserve"> </v>
      </c>
    </row>
    <row r="5513" spans="2:27" s="121" customFormat="1" ht="54.95" hidden="1" customHeight="1">
      <c r="B5513" s="66">
        <f t="shared" si="355"/>
        <v>5510</v>
      </c>
      <c r="C5513" s="72"/>
      <c r="D5513" s="73"/>
      <c r="E5513" s="73"/>
      <c r="F5513" s="66"/>
      <c r="G5513" s="116"/>
      <c r="H5513" s="116"/>
      <c r="I5513" s="116"/>
      <c r="J5513" s="117"/>
      <c r="K5513" s="64"/>
      <c r="L5513" s="64"/>
      <c r="M5513" s="64"/>
      <c r="N5513" s="66" t="s">
        <v>6997</v>
      </c>
      <c r="O5513" s="66">
        <f t="shared" si="354"/>
        <v>0</v>
      </c>
      <c r="P5513" s="66"/>
      <c r="Q5513" s="65" t="str">
        <f>+IFERROR(VLOOKUP(Z5513, fechas!$B$1:$C$1036, 2,FALSE), " ")</f>
        <v xml:space="preserve"> </v>
      </c>
      <c r="R5513" s="66"/>
      <c r="S5513" s="90"/>
      <c r="T5513" s="66"/>
      <c r="U5513" s="65"/>
      <c r="V5513" s="66"/>
      <c r="W5513" s="66"/>
      <c r="X5513" s="118">
        <f t="shared" si="356"/>
        <v>1</v>
      </c>
      <c r="Y5513" s="119" t="str">
        <f>+IFERROR(VLOOKUP(G5513,fechas!$A$1:$D$292,2,FALSE), " ")</f>
        <v xml:space="preserve"> </v>
      </c>
      <c r="Z5513" s="119" t="str">
        <f t="shared" si="357"/>
        <v xml:space="preserve"> </v>
      </c>
      <c r="AA5513" s="120" t="str">
        <f ca="1">+IFERROR(IF(S5513&gt;0," ",Q5513-variables!$C$9)," ")</f>
        <v xml:space="preserve"> </v>
      </c>
    </row>
    <row r="5514" spans="2:27" s="121" customFormat="1" ht="54.95" hidden="1" customHeight="1">
      <c r="B5514" s="66">
        <f t="shared" si="355"/>
        <v>5511</v>
      </c>
      <c r="C5514" s="72"/>
      <c r="D5514" s="73"/>
      <c r="E5514" s="73"/>
      <c r="F5514" s="66"/>
      <c r="G5514" s="116"/>
      <c r="H5514" s="116"/>
      <c r="I5514" s="116"/>
      <c r="J5514" s="117"/>
      <c r="K5514" s="64"/>
      <c r="L5514" s="64"/>
      <c r="M5514" s="64"/>
      <c r="N5514" s="66" t="s">
        <v>6997</v>
      </c>
      <c r="O5514" s="66">
        <f t="shared" si="354"/>
        <v>0</v>
      </c>
      <c r="P5514" s="66"/>
      <c r="Q5514" s="65" t="str">
        <f>+IFERROR(VLOOKUP(Z5514, fechas!$B$1:$C$1036, 2,FALSE), " ")</f>
        <v xml:space="preserve"> </v>
      </c>
      <c r="R5514" s="66"/>
      <c r="S5514" s="90"/>
      <c r="T5514" s="66"/>
      <c r="U5514" s="65"/>
      <c r="V5514" s="66"/>
      <c r="W5514" s="66"/>
      <c r="X5514" s="118">
        <f t="shared" si="356"/>
        <v>1</v>
      </c>
      <c r="Y5514" s="119" t="str">
        <f>+IFERROR(VLOOKUP(G5514,fechas!$A$1:$D$292,2,FALSE), " ")</f>
        <v xml:space="preserve"> </v>
      </c>
      <c r="Z5514" s="119" t="str">
        <f t="shared" si="357"/>
        <v xml:space="preserve"> </v>
      </c>
      <c r="AA5514" s="120" t="str">
        <f ca="1">+IFERROR(IF(S5514&gt;0," ",Q5514-variables!$C$9)," ")</f>
        <v xml:space="preserve"> </v>
      </c>
    </row>
    <row r="5515" spans="2:27" s="121" customFormat="1" ht="54.95" hidden="1" customHeight="1">
      <c r="B5515" s="66">
        <f t="shared" si="355"/>
        <v>5512</v>
      </c>
      <c r="C5515" s="72"/>
      <c r="D5515" s="73"/>
      <c r="E5515" s="73"/>
      <c r="F5515" s="66"/>
      <c r="G5515" s="116"/>
      <c r="H5515" s="116"/>
      <c r="I5515" s="116"/>
      <c r="J5515" s="117"/>
      <c r="K5515" s="64"/>
      <c r="L5515" s="64"/>
      <c r="M5515" s="64"/>
      <c r="N5515" s="66" t="s">
        <v>6997</v>
      </c>
      <c r="O5515" s="66">
        <f t="shared" si="354"/>
        <v>0</v>
      </c>
      <c r="P5515" s="66"/>
      <c r="Q5515" s="65" t="str">
        <f>+IFERROR(VLOOKUP(Z5515, fechas!$B$1:$C$1036, 2,FALSE), " ")</f>
        <v xml:space="preserve"> </v>
      </c>
      <c r="R5515" s="66"/>
      <c r="S5515" s="90"/>
      <c r="T5515" s="66"/>
      <c r="U5515" s="65"/>
      <c r="V5515" s="66"/>
      <c r="W5515" s="66"/>
      <c r="X5515" s="118">
        <f t="shared" si="356"/>
        <v>1</v>
      </c>
      <c r="Y5515" s="119" t="str">
        <f>+IFERROR(VLOOKUP(G5515,fechas!$A$1:$D$292,2,FALSE), " ")</f>
        <v xml:space="preserve"> </v>
      </c>
      <c r="Z5515" s="119" t="str">
        <f t="shared" si="357"/>
        <v xml:space="preserve"> </v>
      </c>
      <c r="AA5515" s="120" t="str">
        <f ca="1">+IFERROR(IF(S5515&gt;0," ",Q5515-variables!$C$9)," ")</f>
        <v xml:space="preserve"> </v>
      </c>
    </row>
    <row r="5516" spans="2:27" s="121" customFormat="1" ht="54.95" hidden="1" customHeight="1">
      <c r="B5516" s="66">
        <f t="shared" si="355"/>
        <v>5513</v>
      </c>
      <c r="C5516" s="72"/>
      <c r="D5516" s="73"/>
      <c r="E5516" s="73"/>
      <c r="F5516" s="66"/>
      <c r="G5516" s="116"/>
      <c r="H5516" s="116"/>
      <c r="I5516" s="116"/>
      <c r="J5516" s="117"/>
      <c r="K5516" s="64"/>
      <c r="L5516" s="64"/>
      <c r="M5516" s="64"/>
      <c r="N5516" s="66" t="s">
        <v>6997</v>
      </c>
      <c r="O5516" s="66">
        <f t="shared" si="354"/>
        <v>0</v>
      </c>
      <c r="P5516" s="66"/>
      <c r="Q5516" s="65" t="str">
        <f>+IFERROR(VLOOKUP(Z5516, fechas!$B$1:$C$1036, 2,FALSE), " ")</f>
        <v xml:space="preserve"> </v>
      </c>
      <c r="R5516" s="66"/>
      <c r="S5516" s="90"/>
      <c r="T5516" s="66"/>
      <c r="U5516" s="65"/>
      <c r="V5516" s="66"/>
      <c r="W5516" s="66"/>
      <c r="X5516" s="118">
        <f t="shared" si="356"/>
        <v>1</v>
      </c>
      <c r="Y5516" s="119" t="str">
        <f>+IFERROR(VLOOKUP(G5516,fechas!$A$1:$D$292,2,FALSE), " ")</f>
        <v xml:space="preserve"> </v>
      </c>
      <c r="Z5516" s="119" t="str">
        <f t="shared" si="357"/>
        <v xml:space="preserve"> </v>
      </c>
      <c r="AA5516" s="120" t="str">
        <f ca="1">+IFERROR(IF(S5516&gt;0," ",Q5516-variables!$C$9)," ")</f>
        <v xml:space="preserve"> </v>
      </c>
    </row>
    <row r="5517" spans="2:27" s="121" customFormat="1" ht="54.95" hidden="1" customHeight="1">
      <c r="B5517" s="66">
        <f t="shared" si="355"/>
        <v>5514</v>
      </c>
      <c r="C5517" s="72"/>
      <c r="D5517" s="73"/>
      <c r="E5517" s="73"/>
      <c r="F5517" s="66"/>
      <c r="G5517" s="116"/>
      <c r="H5517" s="116"/>
      <c r="I5517" s="116"/>
      <c r="J5517" s="117"/>
      <c r="K5517" s="64"/>
      <c r="L5517" s="64"/>
      <c r="M5517" s="64"/>
      <c r="N5517" s="66" t="s">
        <v>6997</v>
      </c>
      <c r="O5517" s="66">
        <f t="shared" si="354"/>
        <v>0</v>
      </c>
      <c r="P5517" s="66"/>
      <c r="Q5517" s="65" t="str">
        <f>+IFERROR(VLOOKUP(Z5517, fechas!$B$1:$C$1036, 2,FALSE), " ")</f>
        <v xml:space="preserve"> </v>
      </c>
      <c r="R5517" s="66"/>
      <c r="S5517" s="90"/>
      <c r="T5517" s="66"/>
      <c r="U5517" s="65"/>
      <c r="V5517" s="66"/>
      <c r="W5517" s="66"/>
      <c r="X5517" s="118">
        <f t="shared" si="356"/>
        <v>1</v>
      </c>
      <c r="Y5517" s="119" t="str">
        <f>+IFERROR(VLOOKUP(G5517,fechas!$A$1:$D$292,2,FALSE), " ")</f>
        <v xml:space="preserve"> </v>
      </c>
      <c r="Z5517" s="119" t="str">
        <f t="shared" si="357"/>
        <v xml:space="preserve"> </v>
      </c>
      <c r="AA5517" s="120" t="str">
        <f ca="1">+IFERROR(IF(S5517&gt;0," ",Q5517-variables!$C$9)," ")</f>
        <v xml:space="preserve"> </v>
      </c>
    </row>
    <row r="5518" spans="2:27" s="121" customFormat="1" ht="54.95" hidden="1" customHeight="1">
      <c r="B5518" s="66">
        <f t="shared" si="355"/>
        <v>5515</v>
      </c>
      <c r="C5518" s="72"/>
      <c r="D5518" s="73"/>
      <c r="E5518" s="73"/>
      <c r="F5518" s="66"/>
      <c r="G5518" s="116"/>
      <c r="H5518" s="116"/>
      <c r="I5518" s="116"/>
      <c r="J5518" s="117"/>
      <c r="K5518" s="64"/>
      <c r="L5518" s="64"/>
      <c r="M5518" s="64"/>
      <c r="N5518" s="66" t="s">
        <v>6997</v>
      </c>
      <c r="O5518" s="66">
        <f t="shared" si="354"/>
        <v>0</v>
      </c>
      <c r="P5518" s="66"/>
      <c r="Q5518" s="65" t="str">
        <f>+IFERROR(VLOOKUP(Z5518, fechas!$B$1:$C$1036, 2,FALSE), " ")</f>
        <v xml:space="preserve"> </v>
      </c>
      <c r="R5518" s="66"/>
      <c r="S5518" s="90"/>
      <c r="T5518" s="66"/>
      <c r="U5518" s="65"/>
      <c r="V5518" s="66"/>
      <c r="W5518" s="66"/>
      <c r="X5518" s="118">
        <f t="shared" si="356"/>
        <v>1</v>
      </c>
      <c r="Y5518" s="119" t="str">
        <f>+IFERROR(VLOOKUP(G5518,fechas!$A$1:$D$292,2,FALSE), " ")</f>
        <v xml:space="preserve"> </v>
      </c>
      <c r="Z5518" s="119" t="str">
        <f t="shared" si="357"/>
        <v xml:space="preserve"> </v>
      </c>
      <c r="AA5518" s="120" t="str">
        <f ca="1">+IFERROR(IF(S5518&gt;0," ",Q5518-variables!$C$9)," ")</f>
        <v xml:space="preserve"> </v>
      </c>
    </row>
    <row r="5519" spans="2:27" s="121" customFormat="1" ht="54.95" hidden="1" customHeight="1">
      <c r="B5519" s="66">
        <f t="shared" si="355"/>
        <v>5516</v>
      </c>
      <c r="C5519" s="72"/>
      <c r="D5519" s="73"/>
      <c r="E5519" s="73"/>
      <c r="F5519" s="66"/>
      <c r="G5519" s="116"/>
      <c r="H5519" s="116"/>
      <c r="I5519" s="116"/>
      <c r="J5519" s="117"/>
      <c r="K5519" s="64"/>
      <c r="L5519" s="64"/>
      <c r="M5519" s="64"/>
      <c r="N5519" s="66" t="s">
        <v>6997</v>
      </c>
      <c r="O5519" s="66">
        <f t="shared" si="354"/>
        <v>0</v>
      </c>
      <c r="P5519" s="66"/>
      <c r="Q5519" s="65" t="str">
        <f>+IFERROR(VLOOKUP(Z5519, fechas!$B$1:$C$1036, 2,FALSE), " ")</f>
        <v xml:space="preserve"> </v>
      </c>
      <c r="R5519" s="66"/>
      <c r="S5519" s="90"/>
      <c r="T5519" s="66"/>
      <c r="U5519" s="65"/>
      <c r="V5519" s="66"/>
      <c r="W5519" s="66"/>
      <c r="X5519" s="118">
        <f t="shared" si="356"/>
        <v>1</v>
      </c>
      <c r="Y5519" s="119" t="str">
        <f>+IFERROR(VLOOKUP(G5519,fechas!$A$1:$D$292,2,FALSE), " ")</f>
        <v xml:space="preserve"> </v>
      </c>
      <c r="Z5519" s="119" t="str">
        <f t="shared" si="357"/>
        <v xml:space="preserve"> </v>
      </c>
      <c r="AA5519" s="120" t="str">
        <f ca="1">+IFERROR(IF(S5519&gt;0," ",Q5519-variables!$C$9)," ")</f>
        <v xml:space="preserve"> </v>
      </c>
    </row>
    <row r="5520" spans="2:27" s="121" customFormat="1" ht="54.95" hidden="1" customHeight="1">
      <c r="B5520" s="66">
        <f t="shared" si="355"/>
        <v>5517</v>
      </c>
      <c r="C5520" s="72"/>
      <c r="D5520" s="73"/>
      <c r="E5520" s="73"/>
      <c r="F5520" s="66"/>
      <c r="G5520" s="116"/>
      <c r="H5520" s="116"/>
      <c r="I5520" s="116"/>
      <c r="J5520" s="117"/>
      <c r="K5520" s="64"/>
      <c r="L5520" s="64"/>
      <c r="M5520" s="64"/>
      <c r="N5520" s="66" t="s">
        <v>6997</v>
      </c>
      <c r="O5520" s="66">
        <f t="shared" si="354"/>
        <v>0</v>
      </c>
      <c r="P5520" s="66"/>
      <c r="Q5520" s="65" t="str">
        <f>+IFERROR(VLOOKUP(Z5520, fechas!$B$1:$C$1036, 2,FALSE), " ")</f>
        <v xml:space="preserve"> </v>
      </c>
      <c r="R5520" s="66"/>
      <c r="S5520" s="90"/>
      <c r="T5520" s="66"/>
      <c r="U5520" s="65"/>
      <c r="V5520" s="66"/>
      <c r="W5520" s="66"/>
      <c r="X5520" s="118">
        <f t="shared" si="356"/>
        <v>1</v>
      </c>
      <c r="Y5520" s="119" t="str">
        <f>+IFERROR(VLOOKUP(G5520,fechas!$A$1:$D$292,2,FALSE), " ")</f>
        <v xml:space="preserve"> </v>
      </c>
      <c r="Z5520" s="119" t="str">
        <f t="shared" si="357"/>
        <v xml:space="preserve"> </v>
      </c>
      <c r="AA5520" s="120" t="str">
        <f ca="1">+IFERROR(IF(S5520&gt;0," ",Q5520-variables!$C$9)," ")</f>
        <v xml:space="preserve"> </v>
      </c>
    </row>
    <row r="5521" spans="2:27" s="121" customFormat="1" ht="54.95" hidden="1" customHeight="1">
      <c r="B5521" s="66">
        <f t="shared" si="355"/>
        <v>5518</v>
      </c>
      <c r="C5521" s="72"/>
      <c r="D5521" s="73"/>
      <c r="E5521" s="73"/>
      <c r="F5521" s="66"/>
      <c r="G5521" s="116"/>
      <c r="H5521" s="116"/>
      <c r="I5521" s="116"/>
      <c r="J5521" s="117"/>
      <c r="K5521" s="64"/>
      <c r="L5521" s="64"/>
      <c r="M5521" s="64"/>
      <c r="N5521" s="66" t="s">
        <v>6997</v>
      </c>
      <c r="O5521" s="66">
        <f t="shared" si="354"/>
        <v>0</v>
      </c>
      <c r="P5521" s="66"/>
      <c r="Q5521" s="65" t="str">
        <f>+IFERROR(VLOOKUP(Z5521, fechas!$B$1:$C$1036, 2,FALSE), " ")</f>
        <v xml:space="preserve"> </v>
      </c>
      <c r="R5521" s="66"/>
      <c r="S5521" s="90"/>
      <c r="T5521" s="66"/>
      <c r="U5521" s="65"/>
      <c r="V5521" s="66"/>
      <c r="W5521" s="66"/>
      <c r="X5521" s="118">
        <f t="shared" si="356"/>
        <v>1</v>
      </c>
      <c r="Y5521" s="119" t="str">
        <f>+IFERROR(VLOOKUP(G5521,fechas!$A$1:$D$292,2,FALSE), " ")</f>
        <v xml:space="preserve"> </v>
      </c>
      <c r="Z5521" s="119" t="str">
        <f t="shared" si="357"/>
        <v xml:space="preserve"> </v>
      </c>
      <c r="AA5521" s="120" t="str">
        <f ca="1">+IFERROR(IF(S5521&gt;0," ",Q5521-variables!$C$9)," ")</f>
        <v xml:space="preserve"> </v>
      </c>
    </row>
    <row r="5522" spans="2:27" s="121" customFormat="1" ht="54.95" hidden="1" customHeight="1">
      <c r="B5522" s="66">
        <f t="shared" si="355"/>
        <v>5519</v>
      </c>
      <c r="C5522" s="72"/>
      <c r="D5522" s="73"/>
      <c r="E5522" s="73"/>
      <c r="F5522" s="66"/>
      <c r="G5522" s="116"/>
      <c r="H5522" s="116"/>
      <c r="I5522" s="116"/>
      <c r="J5522" s="117"/>
      <c r="K5522" s="64"/>
      <c r="L5522" s="64"/>
      <c r="M5522" s="64"/>
      <c r="N5522" s="66" t="s">
        <v>6997</v>
      </c>
      <c r="O5522" s="66">
        <f t="shared" si="354"/>
        <v>0</v>
      </c>
      <c r="P5522" s="66"/>
      <c r="Q5522" s="65" t="str">
        <f>+IFERROR(VLOOKUP(Z5522, fechas!$B$1:$C$1036, 2,FALSE), " ")</f>
        <v xml:space="preserve"> </v>
      </c>
      <c r="R5522" s="66"/>
      <c r="S5522" s="90"/>
      <c r="T5522" s="66"/>
      <c r="U5522" s="65"/>
      <c r="V5522" s="66"/>
      <c r="W5522" s="66"/>
      <c r="X5522" s="118">
        <f t="shared" si="356"/>
        <v>1</v>
      </c>
      <c r="Y5522" s="119" t="str">
        <f>+IFERROR(VLOOKUP(G5522,fechas!$A$1:$D$292,2,FALSE), " ")</f>
        <v xml:space="preserve"> </v>
      </c>
      <c r="Z5522" s="119" t="str">
        <f t="shared" si="357"/>
        <v xml:space="preserve"> </v>
      </c>
      <c r="AA5522" s="120" t="str">
        <f ca="1">+IFERROR(IF(S5522&gt;0," ",Q5522-variables!$C$9)," ")</f>
        <v xml:space="preserve"> </v>
      </c>
    </row>
    <row r="5523" spans="2:27" s="121" customFormat="1" ht="54.95" hidden="1" customHeight="1">
      <c r="B5523" s="66">
        <f t="shared" si="355"/>
        <v>5520</v>
      </c>
      <c r="C5523" s="72"/>
      <c r="D5523" s="73"/>
      <c r="E5523" s="73"/>
      <c r="F5523" s="66"/>
      <c r="G5523" s="116"/>
      <c r="H5523" s="116"/>
      <c r="I5523" s="116"/>
      <c r="J5523" s="117"/>
      <c r="K5523" s="64"/>
      <c r="L5523" s="64"/>
      <c r="M5523" s="64"/>
      <c r="N5523" s="66" t="s">
        <v>6997</v>
      </c>
      <c r="O5523" s="66">
        <f t="shared" si="354"/>
        <v>0</v>
      </c>
      <c r="P5523" s="66"/>
      <c r="Q5523" s="65" t="str">
        <f>+IFERROR(VLOOKUP(Z5523, fechas!$B$1:$C$1036, 2,FALSE), " ")</f>
        <v xml:space="preserve"> </v>
      </c>
      <c r="R5523" s="66"/>
      <c r="S5523" s="90"/>
      <c r="T5523" s="66"/>
      <c r="U5523" s="65"/>
      <c r="V5523" s="66"/>
      <c r="W5523" s="66"/>
      <c r="X5523" s="118">
        <f t="shared" si="356"/>
        <v>1</v>
      </c>
      <c r="Y5523" s="119" t="str">
        <f>+IFERROR(VLOOKUP(G5523,fechas!$A$1:$D$292,2,FALSE), " ")</f>
        <v xml:space="preserve"> </v>
      </c>
      <c r="Z5523" s="119" t="str">
        <f t="shared" si="357"/>
        <v xml:space="preserve"> </v>
      </c>
      <c r="AA5523" s="120" t="str">
        <f ca="1">+IFERROR(IF(S5523&gt;0," ",Q5523-variables!$C$9)," ")</f>
        <v xml:space="preserve"> </v>
      </c>
    </row>
    <row r="5524" spans="2:27" s="121" customFormat="1" ht="54.95" hidden="1" customHeight="1">
      <c r="B5524" s="66">
        <f t="shared" si="355"/>
        <v>5521</v>
      </c>
      <c r="C5524" s="72"/>
      <c r="D5524" s="73"/>
      <c r="E5524" s="73"/>
      <c r="F5524" s="66"/>
      <c r="G5524" s="116"/>
      <c r="H5524" s="116"/>
      <c r="I5524" s="116"/>
      <c r="J5524" s="117"/>
      <c r="K5524" s="64"/>
      <c r="L5524" s="64"/>
      <c r="M5524" s="64"/>
      <c r="N5524" s="66" t="s">
        <v>6997</v>
      </c>
      <c r="O5524" s="66">
        <f t="shared" si="354"/>
        <v>0</v>
      </c>
      <c r="P5524" s="66"/>
      <c r="Q5524" s="65" t="str">
        <f>+IFERROR(VLOOKUP(Z5524, fechas!$B$1:$C$1036, 2,FALSE), " ")</f>
        <v xml:space="preserve"> </v>
      </c>
      <c r="R5524" s="66"/>
      <c r="S5524" s="90"/>
      <c r="T5524" s="66"/>
      <c r="U5524" s="65"/>
      <c r="V5524" s="66"/>
      <c r="W5524" s="66"/>
      <c r="X5524" s="118">
        <f t="shared" si="356"/>
        <v>1</v>
      </c>
      <c r="Y5524" s="119" t="str">
        <f>+IFERROR(VLOOKUP(G5524,fechas!$A$1:$D$292,2,FALSE), " ")</f>
        <v xml:space="preserve"> </v>
      </c>
      <c r="Z5524" s="119" t="str">
        <f t="shared" si="357"/>
        <v xml:space="preserve"> </v>
      </c>
      <c r="AA5524" s="120" t="str">
        <f ca="1">+IFERROR(IF(S5524&gt;0," ",Q5524-variables!$C$9)," ")</f>
        <v xml:space="preserve"> </v>
      </c>
    </row>
    <row r="5525" spans="2:27" s="121" customFormat="1" ht="54.95" hidden="1" customHeight="1">
      <c r="B5525" s="66">
        <f t="shared" si="355"/>
        <v>5522</v>
      </c>
      <c r="C5525" s="72"/>
      <c r="D5525" s="73"/>
      <c r="E5525" s="73"/>
      <c r="F5525" s="66"/>
      <c r="G5525" s="116"/>
      <c r="H5525" s="116"/>
      <c r="I5525" s="116"/>
      <c r="J5525" s="117"/>
      <c r="K5525" s="64"/>
      <c r="L5525" s="64"/>
      <c r="M5525" s="64"/>
      <c r="N5525" s="66" t="s">
        <v>6997</v>
      </c>
      <c r="O5525" s="66">
        <f t="shared" si="354"/>
        <v>0</v>
      </c>
      <c r="P5525" s="66"/>
      <c r="Q5525" s="65" t="str">
        <f>+IFERROR(VLOOKUP(Z5525, fechas!$B$1:$C$1036, 2,FALSE), " ")</f>
        <v xml:space="preserve"> </v>
      </c>
      <c r="R5525" s="66"/>
      <c r="S5525" s="90"/>
      <c r="T5525" s="66"/>
      <c r="U5525" s="65"/>
      <c r="V5525" s="66"/>
      <c r="W5525" s="66"/>
      <c r="X5525" s="118">
        <f t="shared" si="356"/>
        <v>1</v>
      </c>
      <c r="Y5525" s="119" t="str">
        <f>+IFERROR(VLOOKUP(G5525,fechas!$A$1:$D$292,2,FALSE), " ")</f>
        <v xml:space="preserve"> </v>
      </c>
      <c r="Z5525" s="119" t="str">
        <f t="shared" si="357"/>
        <v xml:space="preserve"> </v>
      </c>
      <c r="AA5525" s="120" t="str">
        <f ca="1">+IFERROR(IF(S5525&gt;0," ",Q5525-variables!$C$9)," ")</f>
        <v xml:space="preserve"> </v>
      </c>
    </row>
    <row r="5526" spans="2:27" s="121" customFormat="1" ht="54.95" hidden="1" customHeight="1">
      <c r="B5526" s="66">
        <f t="shared" si="355"/>
        <v>5523</v>
      </c>
      <c r="C5526" s="72"/>
      <c r="D5526" s="73"/>
      <c r="E5526" s="73"/>
      <c r="F5526" s="66"/>
      <c r="G5526" s="116"/>
      <c r="H5526" s="116"/>
      <c r="I5526" s="116"/>
      <c r="J5526" s="117"/>
      <c r="K5526" s="64"/>
      <c r="L5526" s="64"/>
      <c r="M5526" s="64"/>
      <c r="N5526" s="66" t="s">
        <v>6997</v>
      </c>
      <c r="O5526" s="66">
        <f t="shared" si="354"/>
        <v>0</v>
      </c>
      <c r="P5526" s="66"/>
      <c r="Q5526" s="65" t="str">
        <f>+IFERROR(VLOOKUP(Z5526, fechas!$B$1:$C$1036, 2,FALSE), " ")</f>
        <v xml:space="preserve"> </v>
      </c>
      <c r="R5526" s="66"/>
      <c r="S5526" s="90"/>
      <c r="T5526" s="66"/>
      <c r="U5526" s="65"/>
      <c r="V5526" s="66"/>
      <c r="W5526" s="66"/>
      <c r="X5526" s="118">
        <f t="shared" si="356"/>
        <v>1</v>
      </c>
      <c r="Y5526" s="119" t="str">
        <f>+IFERROR(VLOOKUP(G5526,fechas!$A$1:$D$292,2,FALSE), " ")</f>
        <v xml:space="preserve"> </v>
      </c>
      <c r="Z5526" s="119" t="str">
        <f t="shared" si="357"/>
        <v xml:space="preserve"> </v>
      </c>
      <c r="AA5526" s="120" t="str">
        <f ca="1">+IFERROR(IF(S5526&gt;0," ",Q5526-variables!$C$9)," ")</f>
        <v xml:space="preserve"> </v>
      </c>
    </row>
    <row r="5527" spans="2:27" s="121" customFormat="1" ht="54.95" hidden="1" customHeight="1">
      <c r="B5527" s="66">
        <f t="shared" si="355"/>
        <v>5524</v>
      </c>
      <c r="C5527" s="72"/>
      <c r="D5527" s="73"/>
      <c r="E5527" s="73"/>
      <c r="F5527" s="66"/>
      <c r="G5527" s="116"/>
      <c r="H5527" s="116"/>
      <c r="I5527" s="116"/>
      <c r="J5527" s="117"/>
      <c r="K5527" s="64"/>
      <c r="L5527" s="64"/>
      <c r="M5527" s="64"/>
      <c r="N5527" s="66" t="s">
        <v>6997</v>
      </c>
      <c r="O5527" s="66">
        <f t="shared" si="354"/>
        <v>0</v>
      </c>
      <c r="P5527" s="66"/>
      <c r="Q5527" s="65" t="str">
        <f>+IFERROR(VLOOKUP(Z5527, fechas!$B$1:$C$1036, 2,FALSE), " ")</f>
        <v xml:space="preserve"> </v>
      </c>
      <c r="R5527" s="66"/>
      <c r="S5527" s="90"/>
      <c r="T5527" s="66"/>
      <c r="U5527" s="65"/>
      <c r="V5527" s="66"/>
      <c r="W5527" s="66"/>
      <c r="X5527" s="118">
        <f t="shared" si="356"/>
        <v>1</v>
      </c>
      <c r="Y5527" s="119" t="str">
        <f>+IFERROR(VLOOKUP(G5527,fechas!$A$1:$D$292,2,FALSE), " ")</f>
        <v xml:space="preserve"> </v>
      </c>
      <c r="Z5527" s="119" t="str">
        <f t="shared" si="357"/>
        <v xml:space="preserve"> </v>
      </c>
      <c r="AA5527" s="120" t="str">
        <f ca="1">+IFERROR(IF(S5527&gt;0," ",Q5527-variables!$C$9)," ")</f>
        <v xml:space="preserve"> </v>
      </c>
    </row>
    <row r="5528" spans="2:27" s="121" customFormat="1" ht="54.95" hidden="1" customHeight="1">
      <c r="B5528" s="66">
        <f t="shared" si="355"/>
        <v>5525</v>
      </c>
      <c r="C5528" s="72"/>
      <c r="D5528" s="73"/>
      <c r="E5528" s="73"/>
      <c r="F5528" s="66"/>
      <c r="G5528" s="116"/>
      <c r="H5528" s="116"/>
      <c r="I5528" s="116"/>
      <c r="J5528" s="117"/>
      <c r="K5528" s="64"/>
      <c r="L5528" s="64"/>
      <c r="M5528" s="64"/>
      <c r="N5528" s="66" t="s">
        <v>6997</v>
      </c>
      <c r="O5528" s="66">
        <f t="shared" si="354"/>
        <v>0</v>
      </c>
      <c r="P5528" s="66"/>
      <c r="Q5528" s="65" t="str">
        <f>+IFERROR(VLOOKUP(Z5528, fechas!$B$1:$C$1036, 2,FALSE), " ")</f>
        <v xml:space="preserve"> </v>
      </c>
      <c r="R5528" s="66"/>
      <c r="S5528" s="90"/>
      <c r="T5528" s="66"/>
      <c r="U5528" s="65"/>
      <c r="V5528" s="66"/>
      <c r="W5528" s="66"/>
      <c r="X5528" s="118">
        <f t="shared" si="356"/>
        <v>1</v>
      </c>
      <c r="Y5528" s="119" t="str">
        <f>+IFERROR(VLOOKUP(G5528,fechas!$A$1:$D$292,2,FALSE), " ")</f>
        <v xml:space="preserve"> </v>
      </c>
      <c r="Z5528" s="119" t="str">
        <f t="shared" si="357"/>
        <v xml:space="preserve"> </v>
      </c>
      <c r="AA5528" s="120" t="str">
        <f ca="1">+IFERROR(IF(S5528&gt;0," ",Q5528-variables!$C$9)," ")</f>
        <v xml:space="preserve"> </v>
      </c>
    </row>
    <row r="5529" spans="2:27" s="121" customFormat="1" ht="54.95" hidden="1" customHeight="1">
      <c r="B5529" s="66">
        <f t="shared" si="355"/>
        <v>5526</v>
      </c>
      <c r="C5529" s="72"/>
      <c r="D5529" s="73"/>
      <c r="E5529" s="73"/>
      <c r="F5529" s="66"/>
      <c r="G5529" s="116"/>
      <c r="H5529" s="116"/>
      <c r="I5529" s="116"/>
      <c r="J5529" s="117"/>
      <c r="K5529" s="64"/>
      <c r="L5529" s="64"/>
      <c r="M5529" s="64"/>
      <c r="N5529" s="66" t="s">
        <v>6997</v>
      </c>
      <c r="O5529" s="66">
        <f t="shared" si="354"/>
        <v>0</v>
      </c>
      <c r="P5529" s="66"/>
      <c r="Q5529" s="65" t="str">
        <f>+IFERROR(VLOOKUP(Z5529, fechas!$B$1:$C$1036, 2,FALSE), " ")</f>
        <v xml:space="preserve"> </v>
      </c>
      <c r="R5529" s="66"/>
      <c r="S5529" s="90"/>
      <c r="T5529" s="66"/>
      <c r="U5529" s="65"/>
      <c r="V5529" s="66"/>
      <c r="W5529" s="66"/>
      <c r="X5529" s="118">
        <f t="shared" si="356"/>
        <v>1</v>
      </c>
      <c r="Y5529" s="119" t="str">
        <f>+IFERROR(VLOOKUP(G5529,fechas!$A$1:$D$292,2,FALSE), " ")</f>
        <v xml:space="preserve"> </v>
      </c>
      <c r="Z5529" s="119" t="str">
        <f t="shared" si="357"/>
        <v xml:space="preserve"> </v>
      </c>
      <c r="AA5529" s="120" t="str">
        <f ca="1">+IFERROR(IF(S5529&gt;0," ",Q5529-variables!$C$9)," ")</f>
        <v xml:space="preserve"> </v>
      </c>
    </row>
    <row r="5530" spans="2:27" s="121" customFormat="1" ht="54.95" hidden="1" customHeight="1">
      <c r="B5530" s="66">
        <f t="shared" si="355"/>
        <v>5527</v>
      </c>
      <c r="C5530" s="72"/>
      <c r="D5530" s="73"/>
      <c r="E5530" s="73"/>
      <c r="F5530" s="66"/>
      <c r="G5530" s="116"/>
      <c r="H5530" s="116"/>
      <c r="I5530" s="116"/>
      <c r="J5530" s="117"/>
      <c r="K5530" s="64"/>
      <c r="L5530" s="64"/>
      <c r="M5530" s="64"/>
      <c r="N5530" s="66" t="s">
        <v>6997</v>
      </c>
      <c r="O5530" s="66">
        <f t="shared" si="354"/>
        <v>0</v>
      </c>
      <c r="P5530" s="66"/>
      <c r="Q5530" s="65" t="str">
        <f>+IFERROR(VLOOKUP(Z5530, fechas!$B$1:$C$1036, 2,FALSE), " ")</f>
        <v xml:space="preserve"> </v>
      </c>
      <c r="R5530" s="66"/>
      <c r="S5530" s="90"/>
      <c r="T5530" s="66"/>
      <c r="U5530" s="65"/>
      <c r="V5530" s="66"/>
      <c r="W5530" s="66"/>
      <c r="X5530" s="118">
        <f t="shared" si="356"/>
        <v>1</v>
      </c>
      <c r="Y5530" s="119" t="str">
        <f>+IFERROR(VLOOKUP(G5530,fechas!$A$1:$D$292,2,FALSE), " ")</f>
        <v xml:space="preserve"> </v>
      </c>
      <c r="Z5530" s="119" t="str">
        <f t="shared" si="357"/>
        <v xml:space="preserve"> </v>
      </c>
      <c r="AA5530" s="120" t="str">
        <f ca="1">+IFERROR(IF(S5530&gt;0," ",Q5530-variables!$C$9)," ")</f>
        <v xml:space="preserve"> </v>
      </c>
    </row>
    <row r="5531" spans="2:27" s="121" customFormat="1" ht="54.95" hidden="1" customHeight="1">
      <c r="B5531" s="66">
        <f t="shared" si="355"/>
        <v>5528</v>
      </c>
      <c r="C5531" s="72"/>
      <c r="D5531" s="73"/>
      <c r="E5531" s="73"/>
      <c r="F5531" s="66"/>
      <c r="G5531" s="116"/>
      <c r="H5531" s="116"/>
      <c r="I5531" s="116"/>
      <c r="J5531" s="117"/>
      <c r="K5531" s="64"/>
      <c r="L5531" s="64"/>
      <c r="M5531" s="64"/>
      <c r="N5531" s="66" t="s">
        <v>6997</v>
      </c>
      <c r="O5531" s="66">
        <f t="shared" si="354"/>
        <v>0</v>
      </c>
      <c r="P5531" s="66"/>
      <c r="Q5531" s="65" t="str">
        <f>+IFERROR(VLOOKUP(Z5531, fechas!$B$1:$C$1036, 2,FALSE), " ")</f>
        <v xml:space="preserve"> </v>
      </c>
      <c r="R5531" s="66"/>
      <c r="S5531" s="90"/>
      <c r="T5531" s="66"/>
      <c r="U5531" s="65"/>
      <c r="V5531" s="66"/>
      <c r="W5531" s="66"/>
      <c r="X5531" s="118">
        <f t="shared" si="356"/>
        <v>1</v>
      </c>
      <c r="Y5531" s="119" t="str">
        <f>+IFERROR(VLOOKUP(G5531,fechas!$A$1:$D$292,2,FALSE), " ")</f>
        <v xml:space="preserve"> </v>
      </c>
      <c r="Z5531" s="119" t="str">
        <f t="shared" si="357"/>
        <v xml:space="preserve"> </v>
      </c>
      <c r="AA5531" s="120" t="str">
        <f ca="1">+IFERROR(IF(S5531&gt;0," ",Q5531-variables!$C$9)," ")</f>
        <v xml:space="preserve"> </v>
      </c>
    </row>
    <row r="5532" spans="2:27" s="121" customFormat="1" ht="54.95" hidden="1" customHeight="1">
      <c r="B5532" s="66">
        <f t="shared" si="355"/>
        <v>5529</v>
      </c>
      <c r="C5532" s="72"/>
      <c r="D5532" s="73"/>
      <c r="E5532" s="73"/>
      <c r="F5532" s="66"/>
      <c r="G5532" s="116"/>
      <c r="H5532" s="116"/>
      <c r="I5532" s="116"/>
      <c r="J5532" s="117"/>
      <c r="K5532" s="64"/>
      <c r="L5532" s="64"/>
      <c r="M5532" s="64"/>
      <c r="N5532" s="66" t="s">
        <v>6997</v>
      </c>
      <c r="O5532" s="66">
        <f t="shared" si="354"/>
        <v>0</v>
      </c>
      <c r="P5532" s="66"/>
      <c r="Q5532" s="65" t="str">
        <f>+IFERROR(VLOOKUP(Z5532, fechas!$B$1:$C$1036, 2,FALSE), " ")</f>
        <v xml:space="preserve"> </v>
      </c>
      <c r="R5532" s="66"/>
      <c r="S5532" s="90"/>
      <c r="T5532" s="66"/>
      <c r="U5532" s="65"/>
      <c r="V5532" s="66"/>
      <c r="W5532" s="66"/>
      <c r="X5532" s="118">
        <f t="shared" si="356"/>
        <v>1</v>
      </c>
      <c r="Y5532" s="119" t="str">
        <f>+IFERROR(VLOOKUP(G5532,fechas!$A$1:$D$292,2,FALSE), " ")</f>
        <v xml:space="preserve"> </v>
      </c>
      <c r="Z5532" s="119" t="str">
        <f t="shared" si="357"/>
        <v xml:space="preserve"> </v>
      </c>
      <c r="AA5532" s="120" t="str">
        <f ca="1">+IFERROR(IF(S5532&gt;0," ",Q5532-variables!$C$9)," ")</f>
        <v xml:space="preserve"> </v>
      </c>
    </row>
    <row r="5533" spans="2:27" s="121" customFormat="1" ht="54.95" hidden="1" customHeight="1">
      <c r="B5533" s="66">
        <f t="shared" si="355"/>
        <v>5530</v>
      </c>
      <c r="C5533" s="72"/>
      <c r="D5533" s="73"/>
      <c r="E5533" s="73"/>
      <c r="F5533" s="66"/>
      <c r="G5533" s="116"/>
      <c r="H5533" s="116"/>
      <c r="I5533" s="116"/>
      <c r="J5533" s="117"/>
      <c r="K5533" s="64"/>
      <c r="L5533" s="64"/>
      <c r="M5533" s="64"/>
      <c r="N5533" s="66" t="s">
        <v>6997</v>
      </c>
      <c r="O5533" s="66">
        <f t="shared" si="354"/>
        <v>0</v>
      </c>
      <c r="P5533" s="66"/>
      <c r="Q5533" s="65" t="str">
        <f>+IFERROR(VLOOKUP(Z5533, fechas!$B$1:$C$1036, 2,FALSE), " ")</f>
        <v xml:space="preserve"> </v>
      </c>
      <c r="R5533" s="66"/>
      <c r="S5533" s="90"/>
      <c r="T5533" s="66"/>
      <c r="U5533" s="65"/>
      <c r="V5533" s="66"/>
      <c r="W5533" s="66"/>
      <c r="X5533" s="118">
        <f t="shared" si="356"/>
        <v>1</v>
      </c>
      <c r="Y5533" s="119" t="str">
        <f>+IFERROR(VLOOKUP(G5533,fechas!$A$1:$D$292,2,FALSE), " ")</f>
        <v xml:space="preserve"> </v>
      </c>
      <c r="Z5533" s="119" t="str">
        <f t="shared" si="357"/>
        <v xml:space="preserve"> </v>
      </c>
      <c r="AA5533" s="120" t="str">
        <f ca="1">+IFERROR(IF(S5533&gt;0," ",Q5533-variables!$C$9)," ")</f>
        <v xml:space="preserve"> </v>
      </c>
    </row>
    <row r="5534" spans="2:27" s="121" customFormat="1" ht="54.95" hidden="1" customHeight="1">
      <c r="B5534" s="66">
        <f t="shared" si="355"/>
        <v>5531</v>
      </c>
      <c r="C5534" s="72"/>
      <c r="D5534" s="73"/>
      <c r="E5534" s="73"/>
      <c r="F5534" s="66"/>
      <c r="G5534" s="116"/>
      <c r="H5534" s="116"/>
      <c r="I5534" s="116"/>
      <c r="J5534" s="117"/>
      <c r="K5534" s="64"/>
      <c r="L5534" s="64"/>
      <c r="M5534" s="64"/>
      <c r="N5534" s="66" t="s">
        <v>6997</v>
      </c>
      <c r="O5534" s="66">
        <f t="shared" si="354"/>
        <v>0</v>
      </c>
      <c r="P5534" s="66"/>
      <c r="Q5534" s="65" t="str">
        <f>+IFERROR(VLOOKUP(Z5534, fechas!$B$1:$C$1036, 2,FALSE), " ")</f>
        <v xml:space="preserve"> </v>
      </c>
      <c r="R5534" s="66"/>
      <c r="S5534" s="90"/>
      <c r="T5534" s="66"/>
      <c r="U5534" s="65"/>
      <c r="V5534" s="66"/>
      <c r="W5534" s="66"/>
      <c r="X5534" s="118">
        <f t="shared" si="356"/>
        <v>1</v>
      </c>
      <c r="Y5534" s="119" t="str">
        <f>+IFERROR(VLOOKUP(G5534,fechas!$A$1:$D$292,2,FALSE), " ")</f>
        <v xml:space="preserve"> </v>
      </c>
      <c r="Z5534" s="119" t="str">
        <f t="shared" si="357"/>
        <v xml:space="preserve"> </v>
      </c>
      <c r="AA5534" s="120" t="str">
        <f ca="1">+IFERROR(IF(S5534&gt;0," ",Q5534-variables!$C$9)," ")</f>
        <v xml:space="preserve"> </v>
      </c>
    </row>
    <row r="5535" spans="2:27" s="121" customFormat="1" ht="54.95" hidden="1" customHeight="1">
      <c r="B5535" s="66">
        <f t="shared" si="355"/>
        <v>5532</v>
      </c>
      <c r="C5535" s="72"/>
      <c r="D5535" s="73"/>
      <c r="E5535" s="73"/>
      <c r="F5535" s="66"/>
      <c r="G5535" s="116"/>
      <c r="H5535" s="116"/>
      <c r="I5535" s="116"/>
      <c r="J5535" s="117"/>
      <c r="K5535" s="64"/>
      <c r="L5535" s="64"/>
      <c r="M5535" s="64"/>
      <c r="N5535" s="66" t="s">
        <v>6997</v>
      </c>
      <c r="O5535" s="66">
        <f t="shared" si="354"/>
        <v>0</v>
      </c>
      <c r="P5535" s="66"/>
      <c r="Q5535" s="65" t="str">
        <f>+IFERROR(VLOOKUP(Z5535, fechas!$B$1:$C$1036, 2,FALSE), " ")</f>
        <v xml:space="preserve"> </v>
      </c>
      <c r="R5535" s="66"/>
      <c r="S5535" s="90"/>
      <c r="T5535" s="66"/>
      <c r="U5535" s="65"/>
      <c r="V5535" s="66"/>
      <c r="W5535" s="66"/>
      <c r="X5535" s="118">
        <f t="shared" si="356"/>
        <v>1</v>
      </c>
      <c r="Y5535" s="119" t="str">
        <f>+IFERROR(VLOOKUP(G5535,fechas!$A$1:$D$292,2,FALSE), " ")</f>
        <v xml:space="preserve"> </v>
      </c>
      <c r="Z5535" s="119" t="str">
        <f t="shared" si="357"/>
        <v xml:space="preserve"> </v>
      </c>
      <c r="AA5535" s="120" t="str">
        <f ca="1">+IFERROR(IF(S5535&gt;0," ",Q5535-variables!$C$9)," ")</f>
        <v xml:space="preserve"> </v>
      </c>
    </row>
    <row r="5536" spans="2:27" s="121" customFormat="1" ht="54.95" hidden="1" customHeight="1">
      <c r="B5536" s="66">
        <f t="shared" si="355"/>
        <v>5533</v>
      </c>
      <c r="C5536" s="72"/>
      <c r="D5536" s="73"/>
      <c r="E5536" s="73"/>
      <c r="F5536" s="66"/>
      <c r="G5536" s="116"/>
      <c r="H5536" s="116"/>
      <c r="I5536" s="116"/>
      <c r="J5536" s="117"/>
      <c r="K5536" s="64"/>
      <c r="L5536" s="64"/>
      <c r="M5536" s="64"/>
      <c r="N5536" s="66" t="s">
        <v>6997</v>
      </c>
      <c r="O5536" s="66">
        <f t="shared" si="354"/>
        <v>0</v>
      </c>
      <c r="P5536" s="66"/>
      <c r="Q5536" s="65" t="str">
        <f>+IFERROR(VLOOKUP(Z5536, fechas!$B$1:$C$1036, 2,FALSE), " ")</f>
        <v xml:space="preserve"> </v>
      </c>
      <c r="R5536" s="66"/>
      <c r="S5536" s="90"/>
      <c r="T5536" s="66"/>
      <c r="U5536" s="65"/>
      <c r="V5536" s="66"/>
      <c r="W5536" s="66"/>
      <c r="X5536" s="118">
        <f t="shared" si="356"/>
        <v>1</v>
      </c>
      <c r="Y5536" s="119" t="str">
        <f>+IFERROR(VLOOKUP(G5536,fechas!$A$1:$D$292,2,FALSE), " ")</f>
        <v xml:space="preserve"> </v>
      </c>
      <c r="Z5536" s="119" t="str">
        <f t="shared" si="357"/>
        <v xml:space="preserve"> </v>
      </c>
      <c r="AA5536" s="120" t="str">
        <f ca="1">+IFERROR(IF(S5536&gt;0," ",Q5536-variables!$C$9)," ")</f>
        <v xml:space="preserve"> </v>
      </c>
    </row>
    <row r="5537" spans="2:27" s="121" customFormat="1" ht="54.95" hidden="1" customHeight="1">
      <c r="B5537" s="66">
        <f t="shared" si="355"/>
        <v>5534</v>
      </c>
      <c r="C5537" s="72"/>
      <c r="D5537" s="73"/>
      <c r="E5537" s="73"/>
      <c r="F5537" s="66"/>
      <c r="G5537" s="116"/>
      <c r="H5537" s="116"/>
      <c r="I5537" s="116"/>
      <c r="J5537" s="117"/>
      <c r="K5537" s="64"/>
      <c r="L5537" s="64"/>
      <c r="M5537" s="64"/>
      <c r="N5537" s="66" t="s">
        <v>6997</v>
      </c>
      <c r="O5537" s="66">
        <f t="shared" si="354"/>
        <v>0</v>
      </c>
      <c r="P5537" s="66"/>
      <c r="Q5537" s="65" t="str">
        <f>+IFERROR(VLOOKUP(Z5537, fechas!$B$1:$C$1036, 2,FALSE), " ")</f>
        <v xml:space="preserve"> </v>
      </c>
      <c r="R5537" s="66"/>
      <c r="S5537" s="90"/>
      <c r="T5537" s="66"/>
      <c r="U5537" s="65"/>
      <c r="V5537" s="66"/>
      <c r="W5537" s="66"/>
      <c r="X5537" s="118">
        <f t="shared" si="356"/>
        <v>1</v>
      </c>
      <c r="Y5537" s="119" t="str">
        <f>+IFERROR(VLOOKUP(G5537,fechas!$A$1:$D$292,2,FALSE), " ")</f>
        <v xml:space="preserve"> </v>
      </c>
      <c r="Z5537" s="119" t="str">
        <f t="shared" si="357"/>
        <v xml:space="preserve"> </v>
      </c>
      <c r="AA5537" s="120" t="str">
        <f ca="1">+IFERROR(IF(S5537&gt;0," ",Q5537-variables!$C$9)," ")</f>
        <v xml:space="preserve"> </v>
      </c>
    </row>
    <row r="5538" spans="2:27" s="121" customFormat="1" ht="54.95" hidden="1" customHeight="1">
      <c r="B5538" s="66">
        <f t="shared" si="355"/>
        <v>5535</v>
      </c>
      <c r="C5538" s="72"/>
      <c r="D5538" s="73"/>
      <c r="E5538" s="73"/>
      <c r="F5538" s="66"/>
      <c r="G5538" s="116"/>
      <c r="H5538" s="116"/>
      <c r="I5538" s="116"/>
      <c r="J5538" s="117"/>
      <c r="K5538" s="64"/>
      <c r="L5538" s="64"/>
      <c r="M5538" s="64"/>
      <c r="N5538" s="66" t="s">
        <v>6997</v>
      </c>
      <c r="O5538" s="66">
        <f t="shared" si="354"/>
        <v>0</v>
      </c>
      <c r="P5538" s="66"/>
      <c r="Q5538" s="65" t="str">
        <f>+IFERROR(VLOOKUP(Z5538, fechas!$B$1:$C$1036, 2,FALSE), " ")</f>
        <v xml:space="preserve"> </v>
      </c>
      <c r="R5538" s="66"/>
      <c r="S5538" s="90"/>
      <c r="T5538" s="66"/>
      <c r="U5538" s="65"/>
      <c r="V5538" s="66"/>
      <c r="W5538" s="66"/>
      <c r="X5538" s="118">
        <f t="shared" si="356"/>
        <v>1</v>
      </c>
      <c r="Y5538" s="119" t="str">
        <f>+IFERROR(VLOOKUP(G5538,fechas!$A$1:$D$292,2,FALSE), " ")</f>
        <v xml:space="preserve"> </v>
      </c>
      <c r="Z5538" s="119" t="str">
        <f t="shared" si="357"/>
        <v xml:space="preserve"> </v>
      </c>
      <c r="AA5538" s="120" t="str">
        <f ca="1">+IFERROR(IF(S5538&gt;0," ",Q5538-variables!$C$9)," ")</f>
        <v xml:space="preserve"> </v>
      </c>
    </row>
    <row r="5539" spans="2:27" s="121" customFormat="1" ht="54.95" hidden="1" customHeight="1">
      <c r="B5539" s="66">
        <f t="shared" si="355"/>
        <v>5536</v>
      </c>
      <c r="C5539" s="72"/>
      <c r="D5539" s="73"/>
      <c r="E5539" s="73"/>
      <c r="F5539" s="66"/>
      <c r="G5539" s="116"/>
      <c r="H5539" s="116"/>
      <c r="I5539" s="116"/>
      <c r="J5539" s="117"/>
      <c r="K5539" s="64"/>
      <c r="L5539" s="64"/>
      <c r="M5539" s="64"/>
      <c r="N5539" s="66" t="s">
        <v>6997</v>
      </c>
      <c r="O5539" s="66">
        <f t="shared" si="354"/>
        <v>0</v>
      </c>
      <c r="P5539" s="66"/>
      <c r="Q5539" s="65" t="str">
        <f>+IFERROR(VLOOKUP(Z5539, fechas!$B$1:$C$1036, 2,FALSE), " ")</f>
        <v xml:space="preserve"> </v>
      </c>
      <c r="R5539" s="66"/>
      <c r="S5539" s="90"/>
      <c r="T5539" s="66"/>
      <c r="U5539" s="65"/>
      <c r="V5539" s="66"/>
      <c r="W5539" s="66"/>
      <c r="X5539" s="118">
        <f t="shared" si="356"/>
        <v>1</v>
      </c>
      <c r="Y5539" s="119" t="str">
        <f>+IFERROR(VLOOKUP(G5539,fechas!$A$1:$D$292,2,FALSE), " ")</f>
        <v xml:space="preserve"> </v>
      </c>
      <c r="Z5539" s="119" t="str">
        <f t="shared" si="357"/>
        <v xml:space="preserve"> </v>
      </c>
      <c r="AA5539" s="120" t="str">
        <f ca="1">+IFERROR(IF(S5539&gt;0," ",Q5539-variables!$C$9)," ")</f>
        <v xml:space="preserve"> </v>
      </c>
    </row>
    <row r="5540" spans="2:27" s="121" customFormat="1" ht="54.95" hidden="1" customHeight="1">
      <c r="B5540" s="66">
        <f t="shared" si="355"/>
        <v>5537</v>
      </c>
      <c r="C5540" s="72"/>
      <c r="D5540" s="73"/>
      <c r="E5540" s="73"/>
      <c r="F5540" s="66"/>
      <c r="G5540" s="116"/>
      <c r="H5540" s="116"/>
      <c r="I5540" s="116"/>
      <c r="J5540" s="117"/>
      <c r="K5540" s="64"/>
      <c r="L5540" s="64"/>
      <c r="M5540" s="64"/>
      <c r="N5540" s="66" t="s">
        <v>6997</v>
      </c>
      <c r="O5540" s="66">
        <f t="shared" si="354"/>
        <v>0</v>
      </c>
      <c r="P5540" s="66"/>
      <c r="Q5540" s="65" t="str">
        <f>+IFERROR(VLOOKUP(Z5540, fechas!$B$1:$C$1036, 2,FALSE), " ")</f>
        <v xml:space="preserve"> </v>
      </c>
      <c r="R5540" s="66"/>
      <c r="S5540" s="90"/>
      <c r="T5540" s="66"/>
      <c r="U5540" s="65"/>
      <c r="V5540" s="66"/>
      <c r="W5540" s="66"/>
      <c r="X5540" s="118">
        <f t="shared" si="356"/>
        <v>1</v>
      </c>
      <c r="Y5540" s="119" t="str">
        <f>+IFERROR(VLOOKUP(G5540,fechas!$A$1:$D$292,2,FALSE), " ")</f>
        <v xml:space="preserve"> </v>
      </c>
      <c r="Z5540" s="119" t="str">
        <f t="shared" si="357"/>
        <v xml:space="preserve"> </v>
      </c>
      <c r="AA5540" s="120" t="str">
        <f ca="1">+IFERROR(IF(S5540&gt;0," ",Q5540-variables!$C$9)," ")</f>
        <v xml:space="preserve"> </v>
      </c>
    </row>
    <row r="5541" spans="2:27" s="121" customFormat="1" ht="54.95" hidden="1" customHeight="1">
      <c r="B5541" s="66">
        <f t="shared" si="355"/>
        <v>5538</v>
      </c>
      <c r="C5541" s="72"/>
      <c r="D5541" s="73"/>
      <c r="E5541" s="73"/>
      <c r="F5541" s="66"/>
      <c r="G5541" s="116"/>
      <c r="H5541" s="116"/>
      <c r="I5541" s="116"/>
      <c r="J5541" s="117"/>
      <c r="K5541" s="64"/>
      <c r="L5541" s="64"/>
      <c r="M5541" s="64"/>
      <c r="N5541" s="66" t="s">
        <v>6997</v>
      </c>
      <c r="O5541" s="66">
        <f t="shared" si="354"/>
        <v>0</v>
      </c>
      <c r="P5541" s="66"/>
      <c r="Q5541" s="65" t="str">
        <f>+IFERROR(VLOOKUP(Z5541, fechas!$B$1:$C$1036, 2,FALSE), " ")</f>
        <v xml:space="preserve"> </v>
      </c>
      <c r="R5541" s="66"/>
      <c r="S5541" s="90"/>
      <c r="T5541" s="66"/>
      <c r="U5541" s="65"/>
      <c r="V5541" s="66"/>
      <c r="W5541" s="66"/>
      <c r="X5541" s="118">
        <f t="shared" si="356"/>
        <v>1</v>
      </c>
      <c r="Y5541" s="119" t="str">
        <f>+IFERROR(VLOOKUP(G5541,fechas!$A$1:$D$292,2,FALSE), " ")</f>
        <v xml:space="preserve"> </v>
      </c>
      <c r="Z5541" s="119" t="str">
        <f t="shared" si="357"/>
        <v xml:space="preserve"> </v>
      </c>
      <c r="AA5541" s="120" t="str">
        <f ca="1">+IFERROR(IF(S5541&gt;0," ",Q5541-variables!$C$9)," ")</f>
        <v xml:space="preserve"> </v>
      </c>
    </row>
    <row r="5542" spans="2:27" s="121" customFormat="1" ht="54.95" hidden="1" customHeight="1">
      <c r="B5542" s="66">
        <f t="shared" si="355"/>
        <v>5539</v>
      </c>
      <c r="C5542" s="72"/>
      <c r="D5542" s="73"/>
      <c r="E5542" s="73"/>
      <c r="F5542" s="66"/>
      <c r="G5542" s="116"/>
      <c r="H5542" s="116"/>
      <c r="I5542" s="116"/>
      <c r="J5542" s="117"/>
      <c r="K5542" s="64"/>
      <c r="L5542" s="64"/>
      <c r="M5542" s="64"/>
      <c r="N5542" s="66" t="s">
        <v>6997</v>
      </c>
      <c r="O5542" s="66">
        <f t="shared" si="354"/>
        <v>0</v>
      </c>
      <c r="P5542" s="66"/>
      <c r="Q5542" s="65" t="str">
        <f>+IFERROR(VLOOKUP(Z5542, fechas!$B$1:$C$1036, 2,FALSE), " ")</f>
        <v xml:space="preserve"> </v>
      </c>
      <c r="R5542" s="66"/>
      <c r="S5542" s="90"/>
      <c r="T5542" s="66"/>
      <c r="U5542" s="65"/>
      <c r="V5542" s="66"/>
      <c r="W5542" s="66"/>
      <c r="X5542" s="118">
        <f t="shared" si="356"/>
        <v>1</v>
      </c>
      <c r="Y5542" s="119" t="str">
        <f>+IFERROR(VLOOKUP(G5542,fechas!$A$1:$D$292,2,FALSE), " ")</f>
        <v xml:space="preserve"> </v>
      </c>
      <c r="Z5542" s="119" t="str">
        <f t="shared" si="357"/>
        <v xml:space="preserve"> </v>
      </c>
      <c r="AA5542" s="120" t="str">
        <f ca="1">+IFERROR(IF(S5542&gt;0," ",Q5542-variables!$C$9)," ")</f>
        <v xml:space="preserve"> </v>
      </c>
    </row>
    <row r="5543" spans="2:27" s="121" customFormat="1" ht="54.95" hidden="1" customHeight="1">
      <c r="B5543" s="66">
        <f t="shared" si="355"/>
        <v>5540</v>
      </c>
      <c r="C5543" s="72"/>
      <c r="D5543" s="73"/>
      <c r="E5543" s="73"/>
      <c r="F5543" s="66"/>
      <c r="G5543" s="116"/>
      <c r="H5543" s="116"/>
      <c r="I5543" s="116"/>
      <c r="J5543" s="117"/>
      <c r="K5543" s="64"/>
      <c r="L5543" s="64"/>
      <c r="M5543" s="64"/>
      <c r="N5543" s="66" t="s">
        <v>6997</v>
      </c>
      <c r="O5543" s="66">
        <f t="shared" si="354"/>
        <v>0</v>
      </c>
      <c r="P5543" s="66"/>
      <c r="Q5543" s="65" t="str">
        <f>+IFERROR(VLOOKUP(Z5543, fechas!$B$1:$C$1036, 2,FALSE), " ")</f>
        <v xml:space="preserve"> </v>
      </c>
      <c r="R5543" s="66"/>
      <c r="S5543" s="90"/>
      <c r="T5543" s="66"/>
      <c r="U5543" s="65"/>
      <c r="V5543" s="66"/>
      <c r="W5543" s="66"/>
      <c r="X5543" s="118">
        <f t="shared" si="356"/>
        <v>1</v>
      </c>
      <c r="Y5543" s="119" t="str">
        <f>+IFERROR(VLOOKUP(G5543,fechas!$A$1:$D$292,2,FALSE), " ")</f>
        <v xml:space="preserve"> </v>
      </c>
      <c r="Z5543" s="119" t="str">
        <f t="shared" si="357"/>
        <v xml:space="preserve"> </v>
      </c>
      <c r="AA5543" s="120" t="str">
        <f ca="1">+IFERROR(IF(S5543&gt;0," ",Q5543-variables!$C$9)," ")</f>
        <v xml:space="preserve"> </v>
      </c>
    </row>
    <row r="5544" spans="2:27" s="121" customFormat="1" ht="54.95" hidden="1" customHeight="1">
      <c r="B5544" s="66">
        <f t="shared" si="355"/>
        <v>5541</v>
      </c>
      <c r="C5544" s="72"/>
      <c r="D5544" s="73"/>
      <c r="E5544" s="73"/>
      <c r="F5544" s="66"/>
      <c r="G5544" s="116"/>
      <c r="H5544" s="116"/>
      <c r="I5544" s="116"/>
      <c r="J5544" s="117"/>
      <c r="K5544" s="64"/>
      <c r="L5544" s="64"/>
      <c r="M5544" s="64"/>
      <c r="N5544" s="66" t="s">
        <v>6997</v>
      </c>
      <c r="O5544" s="66">
        <f t="shared" si="354"/>
        <v>0</v>
      </c>
      <c r="P5544" s="66"/>
      <c r="Q5544" s="65" t="str">
        <f>+IFERROR(VLOOKUP(Z5544, fechas!$B$1:$C$1036, 2,FALSE), " ")</f>
        <v xml:space="preserve"> </v>
      </c>
      <c r="R5544" s="66"/>
      <c r="S5544" s="90"/>
      <c r="T5544" s="66"/>
      <c r="U5544" s="65"/>
      <c r="V5544" s="66"/>
      <c r="W5544" s="66"/>
      <c r="X5544" s="118">
        <f t="shared" si="356"/>
        <v>1</v>
      </c>
      <c r="Y5544" s="119" t="str">
        <f>+IFERROR(VLOOKUP(G5544,fechas!$A$1:$D$292,2,FALSE), " ")</f>
        <v xml:space="preserve"> </v>
      </c>
      <c r="Z5544" s="119" t="str">
        <f t="shared" si="357"/>
        <v xml:space="preserve"> </v>
      </c>
      <c r="AA5544" s="120" t="str">
        <f ca="1">+IFERROR(IF(S5544&gt;0," ",Q5544-variables!$C$9)," ")</f>
        <v xml:space="preserve"> </v>
      </c>
    </row>
    <row r="5545" spans="2:27" s="121" customFormat="1" ht="54.95" hidden="1" customHeight="1">
      <c r="B5545" s="66">
        <f t="shared" si="355"/>
        <v>5542</v>
      </c>
      <c r="C5545" s="72"/>
      <c r="D5545" s="73"/>
      <c r="E5545" s="73"/>
      <c r="F5545" s="66"/>
      <c r="G5545" s="116"/>
      <c r="H5545" s="116"/>
      <c r="I5545" s="116"/>
      <c r="J5545" s="117"/>
      <c r="K5545" s="64"/>
      <c r="L5545" s="64"/>
      <c r="M5545" s="64"/>
      <c r="N5545" s="66" t="s">
        <v>6997</v>
      </c>
      <c r="O5545" s="66">
        <f t="shared" si="354"/>
        <v>0</v>
      </c>
      <c r="P5545" s="66"/>
      <c r="Q5545" s="65" t="str">
        <f>+IFERROR(VLOOKUP(Z5545, fechas!$B$1:$C$1036, 2,FALSE), " ")</f>
        <v xml:space="preserve"> </v>
      </c>
      <c r="R5545" s="66"/>
      <c r="S5545" s="90"/>
      <c r="T5545" s="66"/>
      <c r="U5545" s="65"/>
      <c r="V5545" s="66"/>
      <c r="W5545" s="66"/>
      <c r="X5545" s="118">
        <f t="shared" si="356"/>
        <v>1</v>
      </c>
      <c r="Y5545" s="119" t="str">
        <f>+IFERROR(VLOOKUP(G5545,fechas!$A$1:$D$292,2,FALSE), " ")</f>
        <v xml:space="preserve"> </v>
      </c>
      <c r="Z5545" s="119" t="str">
        <f t="shared" si="357"/>
        <v xml:space="preserve"> </v>
      </c>
      <c r="AA5545" s="120" t="str">
        <f ca="1">+IFERROR(IF(S5545&gt;0," ",Q5545-variables!$C$9)," ")</f>
        <v xml:space="preserve"> </v>
      </c>
    </row>
    <row r="5546" spans="2:27" s="121" customFormat="1" ht="54.95" hidden="1" customHeight="1">
      <c r="B5546" s="66">
        <f t="shared" si="355"/>
        <v>5543</v>
      </c>
      <c r="C5546" s="72"/>
      <c r="D5546" s="73"/>
      <c r="E5546" s="73"/>
      <c r="F5546" s="66"/>
      <c r="G5546" s="116"/>
      <c r="H5546" s="116"/>
      <c r="I5546" s="116"/>
      <c r="J5546" s="117"/>
      <c r="K5546" s="64"/>
      <c r="L5546" s="64"/>
      <c r="M5546" s="64"/>
      <c r="N5546" s="66" t="s">
        <v>6997</v>
      </c>
      <c r="O5546" s="66">
        <f t="shared" si="354"/>
        <v>0</v>
      </c>
      <c r="P5546" s="66"/>
      <c r="Q5546" s="65" t="str">
        <f>+IFERROR(VLOOKUP(Z5546, fechas!$B$1:$C$1036, 2,FALSE), " ")</f>
        <v xml:space="preserve"> </v>
      </c>
      <c r="R5546" s="66"/>
      <c r="S5546" s="90"/>
      <c r="T5546" s="66"/>
      <c r="U5546" s="65"/>
      <c r="V5546" s="66"/>
      <c r="W5546" s="66"/>
      <c r="X5546" s="118">
        <f t="shared" si="356"/>
        <v>1</v>
      </c>
      <c r="Y5546" s="119" t="str">
        <f>+IFERROR(VLOOKUP(G5546,fechas!$A$1:$D$292,2,FALSE), " ")</f>
        <v xml:space="preserve"> </v>
      </c>
      <c r="Z5546" s="119" t="str">
        <f t="shared" si="357"/>
        <v xml:space="preserve"> </v>
      </c>
      <c r="AA5546" s="120" t="str">
        <f ca="1">+IFERROR(IF(S5546&gt;0," ",Q5546-variables!$C$9)," ")</f>
        <v xml:space="preserve"> </v>
      </c>
    </row>
    <row r="5547" spans="2:27" s="121" customFormat="1" ht="54.95" hidden="1" customHeight="1">
      <c r="B5547" s="66">
        <f t="shared" si="355"/>
        <v>5544</v>
      </c>
      <c r="C5547" s="72"/>
      <c r="D5547" s="73"/>
      <c r="E5547" s="73"/>
      <c r="F5547" s="66"/>
      <c r="G5547" s="116"/>
      <c r="H5547" s="116"/>
      <c r="I5547" s="116"/>
      <c r="J5547" s="117"/>
      <c r="K5547" s="64"/>
      <c r="L5547" s="64"/>
      <c r="M5547" s="64"/>
      <c r="N5547" s="66" t="s">
        <v>6997</v>
      </c>
      <c r="O5547" s="66">
        <f t="shared" si="354"/>
        <v>0</v>
      </c>
      <c r="P5547" s="66"/>
      <c r="Q5547" s="65" t="str">
        <f>+IFERROR(VLOOKUP(Z5547, fechas!$B$1:$C$1036, 2,FALSE), " ")</f>
        <v xml:space="preserve"> </v>
      </c>
      <c r="R5547" s="66"/>
      <c r="S5547" s="90"/>
      <c r="T5547" s="66"/>
      <c r="U5547" s="65"/>
      <c r="V5547" s="66"/>
      <c r="W5547" s="66"/>
      <c r="X5547" s="118">
        <f t="shared" si="356"/>
        <v>1</v>
      </c>
      <c r="Y5547" s="119" t="str">
        <f>+IFERROR(VLOOKUP(G5547,fechas!$A$1:$D$292,2,FALSE), " ")</f>
        <v xml:space="preserve"> </v>
      </c>
      <c r="Z5547" s="119" t="str">
        <f t="shared" si="357"/>
        <v xml:space="preserve"> </v>
      </c>
      <c r="AA5547" s="120" t="str">
        <f ca="1">+IFERROR(IF(S5547&gt;0," ",Q5547-variables!$C$9)," ")</f>
        <v xml:space="preserve"> </v>
      </c>
    </row>
    <row r="5548" spans="2:27" s="121" customFormat="1" ht="54.95" hidden="1" customHeight="1">
      <c r="B5548" s="66">
        <f t="shared" si="355"/>
        <v>5545</v>
      </c>
      <c r="C5548" s="72"/>
      <c r="D5548" s="73"/>
      <c r="E5548" s="73"/>
      <c r="F5548" s="66"/>
      <c r="G5548" s="116"/>
      <c r="H5548" s="116"/>
      <c r="I5548" s="116"/>
      <c r="J5548" s="117"/>
      <c r="K5548" s="64"/>
      <c r="L5548" s="64"/>
      <c r="M5548" s="64"/>
      <c r="N5548" s="66" t="s">
        <v>6997</v>
      </c>
      <c r="O5548" s="66">
        <f t="shared" si="354"/>
        <v>0</v>
      </c>
      <c r="P5548" s="66"/>
      <c r="Q5548" s="65" t="str">
        <f>+IFERROR(VLOOKUP(Z5548, fechas!$B$1:$C$1036, 2,FALSE), " ")</f>
        <v xml:space="preserve"> </v>
      </c>
      <c r="R5548" s="66"/>
      <c r="S5548" s="90"/>
      <c r="T5548" s="66"/>
      <c r="U5548" s="65"/>
      <c r="V5548" s="66"/>
      <c r="W5548" s="66"/>
      <c r="X5548" s="118">
        <f t="shared" si="356"/>
        <v>1</v>
      </c>
      <c r="Y5548" s="119" t="str">
        <f>+IFERROR(VLOOKUP(G5548,fechas!$A$1:$D$292,2,FALSE), " ")</f>
        <v xml:space="preserve"> </v>
      </c>
      <c r="Z5548" s="119" t="str">
        <f t="shared" si="357"/>
        <v xml:space="preserve"> </v>
      </c>
      <c r="AA5548" s="120" t="str">
        <f ca="1">+IFERROR(IF(S5548&gt;0," ",Q5548-variables!$C$9)," ")</f>
        <v xml:space="preserve"> </v>
      </c>
    </row>
    <row r="5549" spans="2:27" s="121" customFormat="1" ht="54.95" hidden="1" customHeight="1">
      <c r="B5549" s="66">
        <f t="shared" si="355"/>
        <v>5546</v>
      </c>
      <c r="C5549" s="72"/>
      <c r="D5549" s="73"/>
      <c r="E5549" s="73"/>
      <c r="F5549" s="66"/>
      <c r="G5549" s="116"/>
      <c r="H5549" s="116"/>
      <c r="I5549" s="116"/>
      <c r="J5549" s="117"/>
      <c r="K5549" s="64"/>
      <c r="L5549" s="64"/>
      <c r="M5549" s="64"/>
      <c r="N5549" s="66" t="s">
        <v>6997</v>
      </c>
      <c r="O5549" s="66">
        <f t="shared" si="354"/>
        <v>0</v>
      </c>
      <c r="P5549" s="66"/>
      <c r="Q5549" s="65" t="str">
        <f>+IFERROR(VLOOKUP(Z5549, fechas!$B$1:$C$1036, 2,FALSE), " ")</f>
        <v xml:space="preserve"> </v>
      </c>
      <c r="R5549" s="66"/>
      <c r="S5549" s="90"/>
      <c r="T5549" s="66"/>
      <c r="U5549" s="65"/>
      <c r="V5549" s="66"/>
      <c r="W5549" s="66"/>
      <c r="X5549" s="118">
        <f t="shared" si="356"/>
        <v>1</v>
      </c>
      <c r="Y5549" s="119" t="str">
        <f>+IFERROR(VLOOKUP(G5549,fechas!$A$1:$D$292,2,FALSE), " ")</f>
        <v xml:space="preserve"> </v>
      </c>
      <c r="Z5549" s="119" t="str">
        <f t="shared" si="357"/>
        <v xml:space="preserve"> </v>
      </c>
      <c r="AA5549" s="120" t="str">
        <f ca="1">+IFERROR(IF(S5549&gt;0," ",Q5549-variables!$C$9)," ")</f>
        <v xml:space="preserve"> </v>
      </c>
    </row>
    <row r="5550" spans="2:27" s="121" customFormat="1" ht="54.95" hidden="1" customHeight="1">
      <c r="B5550" s="66">
        <f t="shared" si="355"/>
        <v>5547</v>
      </c>
      <c r="C5550" s="72"/>
      <c r="D5550" s="73"/>
      <c r="E5550" s="73"/>
      <c r="F5550" s="66"/>
      <c r="G5550" s="116"/>
      <c r="H5550" s="116"/>
      <c r="I5550" s="116"/>
      <c r="J5550" s="117"/>
      <c r="K5550" s="64"/>
      <c r="L5550" s="64"/>
      <c r="M5550" s="64"/>
      <c r="N5550" s="66" t="s">
        <v>6997</v>
      </c>
      <c r="O5550" s="66">
        <f t="shared" si="354"/>
        <v>0</v>
      </c>
      <c r="P5550" s="66"/>
      <c r="Q5550" s="65" t="str">
        <f>+IFERROR(VLOOKUP(Z5550, fechas!$B$1:$C$1036, 2,FALSE), " ")</f>
        <v xml:space="preserve"> </v>
      </c>
      <c r="R5550" s="66"/>
      <c r="S5550" s="90"/>
      <c r="T5550" s="66"/>
      <c r="U5550" s="65"/>
      <c r="V5550" s="66"/>
      <c r="W5550" s="66"/>
      <c r="X5550" s="118">
        <f t="shared" si="356"/>
        <v>1</v>
      </c>
      <c r="Y5550" s="119" t="str">
        <f>+IFERROR(VLOOKUP(G5550,fechas!$A$1:$D$292,2,FALSE), " ")</f>
        <v xml:space="preserve"> </v>
      </c>
      <c r="Z5550" s="119" t="str">
        <f t="shared" si="357"/>
        <v xml:space="preserve"> </v>
      </c>
      <c r="AA5550" s="120" t="str">
        <f ca="1">+IFERROR(IF(S5550&gt;0," ",Q5550-variables!$C$9)," ")</f>
        <v xml:space="preserve"> </v>
      </c>
    </row>
    <row r="5551" spans="2:27" s="121" customFormat="1" ht="54.95" hidden="1" customHeight="1">
      <c r="B5551" s="66">
        <f t="shared" si="355"/>
        <v>5548</v>
      </c>
      <c r="C5551" s="72"/>
      <c r="D5551" s="73"/>
      <c r="E5551" s="73"/>
      <c r="F5551" s="66"/>
      <c r="G5551" s="116"/>
      <c r="H5551" s="116"/>
      <c r="I5551" s="116"/>
      <c r="J5551" s="117"/>
      <c r="K5551" s="64"/>
      <c r="L5551" s="64"/>
      <c r="M5551" s="64"/>
      <c r="N5551" s="66" t="s">
        <v>6997</v>
      </c>
      <c r="O5551" s="66">
        <f t="shared" si="354"/>
        <v>0</v>
      </c>
      <c r="P5551" s="66"/>
      <c r="Q5551" s="65" t="str">
        <f>+IFERROR(VLOOKUP(Z5551, fechas!$B$1:$C$1036, 2,FALSE), " ")</f>
        <v xml:space="preserve"> </v>
      </c>
      <c r="R5551" s="66"/>
      <c r="S5551" s="90"/>
      <c r="T5551" s="66"/>
      <c r="U5551" s="65"/>
      <c r="V5551" s="66"/>
      <c r="W5551" s="66"/>
      <c r="X5551" s="118">
        <f t="shared" si="356"/>
        <v>1</v>
      </c>
      <c r="Y5551" s="119" t="str">
        <f>+IFERROR(VLOOKUP(G5551,fechas!$A$1:$D$292,2,FALSE), " ")</f>
        <v xml:space="preserve"> </v>
      </c>
      <c r="Z5551" s="119" t="str">
        <f t="shared" si="357"/>
        <v xml:space="preserve"> </v>
      </c>
      <c r="AA5551" s="120" t="str">
        <f ca="1">+IFERROR(IF(S5551&gt;0," ",Q5551-variables!$C$9)," ")</f>
        <v xml:space="preserve"> </v>
      </c>
    </row>
    <row r="5552" spans="2:27" s="121" customFormat="1" ht="54.95" hidden="1" customHeight="1">
      <c r="B5552" s="66">
        <f t="shared" si="355"/>
        <v>5549</v>
      </c>
      <c r="C5552" s="72"/>
      <c r="D5552" s="73"/>
      <c r="E5552" s="73"/>
      <c r="F5552" s="66"/>
      <c r="G5552" s="116"/>
      <c r="H5552" s="116"/>
      <c r="I5552" s="116"/>
      <c r="J5552" s="117"/>
      <c r="K5552" s="64"/>
      <c r="L5552" s="64"/>
      <c r="M5552" s="64"/>
      <c r="N5552" s="66" t="s">
        <v>6997</v>
      </c>
      <c r="O5552" s="66">
        <f t="shared" si="354"/>
        <v>0</v>
      </c>
      <c r="P5552" s="66"/>
      <c r="Q5552" s="65" t="str">
        <f>+IFERROR(VLOOKUP(Z5552, fechas!$B$1:$C$1036, 2,FALSE), " ")</f>
        <v xml:space="preserve"> </v>
      </c>
      <c r="R5552" s="66"/>
      <c r="S5552" s="90"/>
      <c r="T5552" s="66"/>
      <c r="U5552" s="65"/>
      <c r="V5552" s="66"/>
      <c r="W5552" s="66"/>
      <c r="X5552" s="118">
        <f t="shared" si="356"/>
        <v>1</v>
      </c>
      <c r="Y5552" s="119" t="str">
        <f>+IFERROR(VLOOKUP(G5552,fechas!$A$1:$D$292,2,FALSE), " ")</f>
        <v xml:space="preserve"> </v>
      </c>
      <c r="Z5552" s="119" t="str">
        <f t="shared" si="357"/>
        <v xml:space="preserve"> </v>
      </c>
      <c r="AA5552" s="120" t="str">
        <f ca="1">+IFERROR(IF(S5552&gt;0," ",Q5552-variables!$C$9)," ")</f>
        <v xml:space="preserve"> </v>
      </c>
    </row>
    <row r="5553" spans="2:27" s="121" customFormat="1" ht="54.95" hidden="1" customHeight="1">
      <c r="B5553" s="66">
        <f t="shared" si="355"/>
        <v>5550</v>
      </c>
      <c r="C5553" s="72"/>
      <c r="D5553" s="73"/>
      <c r="E5553" s="73"/>
      <c r="F5553" s="66"/>
      <c r="G5553" s="116"/>
      <c r="H5553" s="116"/>
      <c r="I5553" s="116"/>
      <c r="J5553" s="117"/>
      <c r="K5553" s="64"/>
      <c r="L5553" s="64"/>
      <c r="M5553" s="64"/>
      <c r="N5553" s="66" t="s">
        <v>6997</v>
      </c>
      <c r="O5553" s="66">
        <f t="shared" si="354"/>
        <v>0</v>
      </c>
      <c r="P5553" s="66"/>
      <c r="Q5553" s="65" t="str">
        <f>+IFERROR(VLOOKUP(Z5553, fechas!$B$1:$C$1036, 2,FALSE), " ")</f>
        <v xml:space="preserve"> </v>
      </c>
      <c r="R5553" s="66"/>
      <c r="S5553" s="90"/>
      <c r="T5553" s="66"/>
      <c r="U5553" s="65"/>
      <c r="V5553" s="66"/>
      <c r="W5553" s="66"/>
      <c r="X5553" s="118">
        <f t="shared" si="356"/>
        <v>1</v>
      </c>
      <c r="Y5553" s="119" t="str">
        <f>+IFERROR(VLOOKUP(G5553,fechas!$A$1:$D$292,2,FALSE), " ")</f>
        <v xml:space="preserve"> </v>
      </c>
      <c r="Z5553" s="119" t="str">
        <f t="shared" si="357"/>
        <v xml:space="preserve"> </v>
      </c>
      <c r="AA5553" s="120" t="str">
        <f ca="1">+IFERROR(IF(S5553&gt;0," ",Q5553-variables!$C$9)," ")</f>
        <v xml:space="preserve"> </v>
      </c>
    </row>
    <row r="5554" spans="2:27" s="121" customFormat="1" ht="54.95" hidden="1" customHeight="1">
      <c r="B5554" s="66">
        <f t="shared" si="355"/>
        <v>5551</v>
      </c>
      <c r="C5554" s="72"/>
      <c r="D5554" s="73"/>
      <c r="E5554" s="73"/>
      <c r="F5554" s="66"/>
      <c r="G5554" s="116"/>
      <c r="H5554" s="116"/>
      <c r="I5554" s="116"/>
      <c r="J5554" s="117"/>
      <c r="K5554" s="64"/>
      <c r="L5554" s="64"/>
      <c r="M5554" s="64"/>
      <c r="N5554" s="66" t="s">
        <v>6997</v>
      </c>
      <c r="O5554" s="66">
        <f t="shared" si="354"/>
        <v>0</v>
      </c>
      <c r="P5554" s="66"/>
      <c r="Q5554" s="65" t="str">
        <f>+IFERROR(VLOOKUP(Z5554, fechas!$B$1:$C$1036, 2,FALSE), " ")</f>
        <v xml:space="preserve"> </v>
      </c>
      <c r="R5554" s="66"/>
      <c r="S5554" s="90"/>
      <c r="T5554" s="66"/>
      <c r="U5554" s="65"/>
      <c r="V5554" s="66"/>
      <c r="W5554" s="66"/>
      <c r="X5554" s="118">
        <f t="shared" si="356"/>
        <v>1</v>
      </c>
      <c r="Y5554" s="119" t="str">
        <f>+IFERROR(VLOOKUP(G5554,fechas!$A$1:$D$292,2,FALSE), " ")</f>
        <v xml:space="preserve"> </v>
      </c>
      <c r="Z5554" s="119" t="str">
        <f t="shared" si="357"/>
        <v xml:space="preserve"> </v>
      </c>
      <c r="AA5554" s="120" t="str">
        <f ca="1">+IFERROR(IF(S5554&gt;0," ",Q5554-variables!$C$9)," ")</f>
        <v xml:space="preserve"> </v>
      </c>
    </row>
    <row r="5555" spans="2:27" s="121" customFormat="1" ht="54.95" hidden="1" customHeight="1">
      <c r="B5555" s="66">
        <f t="shared" si="355"/>
        <v>5552</v>
      </c>
      <c r="C5555" s="72"/>
      <c r="D5555" s="73"/>
      <c r="E5555" s="73"/>
      <c r="F5555" s="66"/>
      <c r="G5555" s="116"/>
      <c r="H5555" s="116"/>
      <c r="I5555" s="116"/>
      <c r="J5555" s="117"/>
      <c r="K5555" s="64"/>
      <c r="L5555" s="64"/>
      <c r="M5555" s="64"/>
      <c r="N5555" s="66" t="s">
        <v>6997</v>
      </c>
      <c r="O5555" s="66">
        <f t="shared" si="354"/>
        <v>0</v>
      </c>
      <c r="P5555" s="66"/>
      <c r="Q5555" s="65" t="str">
        <f>+IFERROR(VLOOKUP(Z5555, fechas!$B$1:$C$1036, 2,FALSE), " ")</f>
        <v xml:space="preserve"> </v>
      </c>
      <c r="R5555" s="66"/>
      <c r="S5555" s="90"/>
      <c r="T5555" s="66"/>
      <c r="U5555" s="65"/>
      <c r="V5555" s="66"/>
      <c r="W5555" s="66"/>
      <c r="X5555" s="118">
        <f t="shared" si="356"/>
        <v>1</v>
      </c>
      <c r="Y5555" s="119" t="str">
        <f>+IFERROR(VLOOKUP(G5555,fechas!$A$1:$D$292,2,FALSE), " ")</f>
        <v xml:space="preserve"> </v>
      </c>
      <c r="Z5555" s="119" t="str">
        <f t="shared" si="357"/>
        <v xml:space="preserve"> </v>
      </c>
      <c r="AA5555" s="120" t="str">
        <f ca="1">+IFERROR(IF(S5555&gt;0," ",Q5555-variables!$C$9)," ")</f>
        <v xml:space="preserve"> </v>
      </c>
    </row>
    <row r="5556" spans="2:27" s="121" customFormat="1" ht="54.95" hidden="1" customHeight="1">
      <c r="B5556" s="66">
        <f t="shared" si="355"/>
        <v>5553</v>
      </c>
      <c r="C5556" s="72"/>
      <c r="D5556" s="73"/>
      <c r="E5556" s="73"/>
      <c r="F5556" s="66"/>
      <c r="G5556" s="116"/>
      <c r="H5556" s="116"/>
      <c r="I5556" s="116"/>
      <c r="J5556" s="117"/>
      <c r="K5556" s="64"/>
      <c r="L5556" s="64"/>
      <c r="M5556" s="64"/>
      <c r="N5556" s="66" t="s">
        <v>6997</v>
      </c>
      <c r="O5556" s="66">
        <f t="shared" si="354"/>
        <v>0</v>
      </c>
      <c r="P5556" s="66"/>
      <c r="Q5556" s="65" t="str">
        <f>+IFERROR(VLOOKUP(Z5556, fechas!$B$1:$C$1036, 2,FALSE), " ")</f>
        <v xml:space="preserve"> </v>
      </c>
      <c r="R5556" s="66"/>
      <c r="S5556" s="90"/>
      <c r="T5556" s="66"/>
      <c r="U5556" s="65"/>
      <c r="V5556" s="66"/>
      <c r="W5556" s="66"/>
      <c r="X5556" s="118">
        <f t="shared" si="356"/>
        <v>1</v>
      </c>
      <c r="Y5556" s="119" t="str">
        <f>+IFERROR(VLOOKUP(G5556,fechas!$A$1:$D$292,2,FALSE), " ")</f>
        <v xml:space="preserve"> </v>
      </c>
      <c r="Z5556" s="119" t="str">
        <f t="shared" si="357"/>
        <v xml:space="preserve"> </v>
      </c>
      <c r="AA5556" s="120" t="str">
        <f ca="1">+IFERROR(IF(S5556&gt;0," ",Q5556-variables!$C$9)," ")</f>
        <v xml:space="preserve"> </v>
      </c>
    </row>
    <row r="5557" spans="2:27" s="121" customFormat="1" ht="54.95" hidden="1" customHeight="1">
      <c r="B5557" s="66">
        <f t="shared" si="355"/>
        <v>5554</v>
      </c>
      <c r="C5557" s="72"/>
      <c r="D5557" s="73"/>
      <c r="E5557" s="73"/>
      <c r="F5557" s="66"/>
      <c r="G5557" s="116"/>
      <c r="H5557" s="116"/>
      <c r="I5557" s="116"/>
      <c r="J5557" s="117"/>
      <c r="K5557" s="64"/>
      <c r="L5557" s="64"/>
      <c r="M5557" s="64"/>
      <c r="N5557" s="66" t="s">
        <v>6997</v>
      </c>
      <c r="O5557" s="66">
        <f t="shared" si="354"/>
        <v>0</v>
      </c>
      <c r="P5557" s="66"/>
      <c r="Q5557" s="65" t="str">
        <f>+IFERROR(VLOOKUP(Z5557, fechas!$B$1:$C$1036, 2,FALSE), " ")</f>
        <v xml:space="preserve"> </v>
      </c>
      <c r="R5557" s="66"/>
      <c r="S5557" s="90"/>
      <c r="T5557" s="66"/>
      <c r="U5557" s="65"/>
      <c r="V5557" s="66"/>
      <c r="W5557" s="66"/>
      <c r="X5557" s="118">
        <f t="shared" si="356"/>
        <v>1</v>
      </c>
      <c r="Y5557" s="119" t="str">
        <f>+IFERROR(VLOOKUP(G5557,fechas!$A$1:$D$292,2,FALSE), " ")</f>
        <v xml:space="preserve"> </v>
      </c>
      <c r="Z5557" s="119" t="str">
        <f t="shared" si="357"/>
        <v xml:space="preserve"> </v>
      </c>
      <c r="AA5557" s="120" t="str">
        <f ca="1">+IFERROR(IF(S5557&gt;0," ",Q5557-variables!$C$9)," ")</f>
        <v xml:space="preserve"> </v>
      </c>
    </row>
    <row r="5558" spans="2:27" s="121" customFormat="1" ht="54.95" hidden="1" customHeight="1">
      <c r="B5558" s="66">
        <f t="shared" si="355"/>
        <v>5555</v>
      </c>
      <c r="C5558" s="72"/>
      <c r="D5558" s="73"/>
      <c r="E5558" s="73"/>
      <c r="F5558" s="66"/>
      <c r="G5558" s="116"/>
      <c r="H5558" s="116"/>
      <c r="I5558" s="116"/>
      <c r="J5558" s="117"/>
      <c r="K5558" s="64"/>
      <c r="L5558" s="64"/>
      <c r="M5558" s="64"/>
      <c r="N5558" s="66" t="s">
        <v>6997</v>
      </c>
      <c r="O5558" s="66">
        <f t="shared" si="354"/>
        <v>0</v>
      </c>
      <c r="P5558" s="66"/>
      <c r="Q5558" s="65" t="str">
        <f>+IFERROR(VLOOKUP(Z5558, fechas!$B$1:$C$1036, 2,FALSE), " ")</f>
        <v xml:space="preserve"> </v>
      </c>
      <c r="R5558" s="66"/>
      <c r="S5558" s="90"/>
      <c r="T5558" s="66"/>
      <c r="U5558" s="65"/>
      <c r="V5558" s="66"/>
      <c r="W5558" s="66"/>
      <c r="X5558" s="118">
        <f t="shared" si="356"/>
        <v>1</v>
      </c>
      <c r="Y5558" s="119" t="str">
        <f>+IFERROR(VLOOKUP(G5558,fechas!$A$1:$D$292,2,FALSE), " ")</f>
        <v xml:space="preserve"> </v>
      </c>
      <c r="Z5558" s="119" t="str">
        <f t="shared" si="357"/>
        <v xml:space="preserve"> </v>
      </c>
      <c r="AA5558" s="120" t="str">
        <f ca="1">+IFERROR(IF(S5558&gt;0," ",Q5558-variables!$C$9)," ")</f>
        <v xml:space="preserve"> </v>
      </c>
    </row>
    <row r="5559" spans="2:27" s="121" customFormat="1" ht="54.95" hidden="1" customHeight="1">
      <c r="B5559" s="66">
        <f t="shared" si="355"/>
        <v>5556</v>
      </c>
      <c r="C5559" s="72"/>
      <c r="D5559" s="73"/>
      <c r="E5559" s="73"/>
      <c r="F5559" s="66"/>
      <c r="G5559" s="116"/>
      <c r="H5559" s="116"/>
      <c r="I5559" s="116"/>
      <c r="J5559" s="117"/>
      <c r="K5559" s="64"/>
      <c r="L5559" s="64"/>
      <c r="M5559" s="64"/>
      <c r="N5559" s="66" t="s">
        <v>6997</v>
      </c>
      <c r="O5559" s="66">
        <f t="shared" si="354"/>
        <v>0</v>
      </c>
      <c r="P5559" s="66"/>
      <c r="Q5559" s="65" t="str">
        <f>+IFERROR(VLOOKUP(Z5559, fechas!$B$1:$C$1036, 2,FALSE), " ")</f>
        <v xml:space="preserve"> </v>
      </c>
      <c r="R5559" s="66"/>
      <c r="S5559" s="90"/>
      <c r="T5559" s="66"/>
      <c r="U5559" s="65"/>
      <c r="V5559" s="66"/>
      <c r="W5559" s="66"/>
      <c r="X5559" s="118">
        <f t="shared" si="356"/>
        <v>1</v>
      </c>
      <c r="Y5559" s="119" t="str">
        <f>+IFERROR(VLOOKUP(G5559,fechas!$A$1:$D$292,2,FALSE), " ")</f>
        <v xml:space="preserve"> </v>
      </c>
      <c r="Z5559" s="119" t="str">
        <f t="shared" si="357"/>
        <v xml:space="preserve"> </v>
      </c>
      <c r="AA5559" s="120" t="str">
        <f ca="1">+IFERROR(IF(S5559&gt;0," ",Q5559-variables!$C$9)," ")</f>
        <v xml:space="preserve"> </v>
      </c>
    </row>
    <row r="5560" spans="2:27" s="121" customFormat="1" ht="54.95" hidden="1" customHeight="1">
      <c r="B5560" s="66">
        <f t="shared" si="355"/>
        <v>5557</v>
      </c>
      <c r="C5560" s="72"/>
      <c r="D5560" s="73"/>
      <c r="E5560" s="73"/>
      <c r="F5560" s="66"/>
      <c r="G5560" s="116"/>
      <c r="H5560" s="116"/>
      <c r="I5560" s="116"/>
      <c r="J5560" s="117"/>
      <c r="K5560" s="64"/>
      <c r="L5560" s="64"/>
      <c r="M5560" s="64"/>
      <c r="N5560" s="66" t="s">
        <v>6997</v>
      </c>
      <c r="O5560" s="66">
        <f t="shared" si="354"/>
        <v>0</v>
      </c>
      <c r="P5560" s="66"/>
      <c r="Q5560" s="65" t="str">
        <f>+IFERROR(VLOOKUP(Z5560, fechas!$B$1:$C$1036, 2,FALSE), " ")</f>
        <v xml:space="preserve"> </v>
      </c>
      <c r="R5560" s="66"/>
      <c r="S5560" s="90"/>
      <c r="T5560" s="66"/>
      <c r="U5560" s="65"/>
      <c r="V5560" s="66"/>
      <c r="W5560" s="66"/>
      <c r="X5560" s="118">
        <f t="shared" si="356"/>
        <v>1</v>
      </c>
      <c r="Y5560" s="119" t="str">
        <f>+IFERROR(VLOOKUP(G5560,fechas!$A$1:$D$292,2,FALSE), " ")</f>
        <v xml:space="preserve"> </v>
      </c>
      <c r="Z5560" s="119" t="str">
        <f t="shared" si="357"/>
        <v xml:space="preserve"> </v>
      </c>
      <c r="AA5560" s="120" t="str">
        <f ca="1">+IFERROR(IF(S5560&gt;0," ",Q5560-variables!$C$9)," ")</f>
        <v xml:space="preserve"> </v>
      </c>
    </row>
    <row r="5561" spans="2:27" s="121" customFormat="1" ht="54.95" hidden="1" customHeight="1">
      <c r="B5561" s="66">
        <f t="shared" si="355"/>
        <v>5558</v>
      </c>
      <c r="C5561" s="72"/>
      <c r="D5561" s="73"/>
      <c r="E5561" s="73"/>
      <c r="F5561" s="66"/>
      <c r="G5561" s="116"/>
      <c r="H5561" s="116"/>
      <c r="I5561" s="116"/>
      <c r="J5561" s="117"/>
      <c r="K5561" s="64"/>
      <c r="L5561" s="64"/>
      <c r="M5561" s="64"/>
      <c r="N5561" s="66" t="s">
        <v>6997</v>
      </c>
      <c r="O5561" s="66">
        <f t="shared" si="354"/>
        <v>0</v>
      </c>
      <c r="P5561" s="66"/>
      <c r="Q5561" s="65" t="str">
        <f>+IFERROR(VLOOKUP(Z5561, fechas!$B$1:$C$1036, 2,FALSE), " ")</f>
        <v xml:space="preserve"> </v>
      </c>
      <c r="R5561" s="66"/>
      <c r="S5561" s="90"/>
      <c r="T5561" s="66"/>
      <c r="U5561" s="65"/>
      <c r="V5561" s="66"/>
      <c r="W5561" s="66"/>
      <c r="X5561" s="118">
        <f t="shared" si="356"/>
        <v>1</v>
      </c>
      <c r="Y5561" s="119" t="str">
        <f>+IFERROR(VLOOKUP(G5561,fechas!$A$1:$D$292,2,FALSE), " ")</f>
        <v xml:space="preserve"> </v>
      </c>
      <c r="Z5561" s="119" t="str">
        <f t="shared" si="357"/>
        <v xml:space="preserve"> </v>
      </c>
      <c r="AA5561" s="120" t="str">
        <f ca="1">+IFERROR(IF(S5561&gt;0," ",Q5561-variables!$C$9)," ")</f>
        <v xml:space="preserve"> </v>
      </c>
    </row>
    <row r="5562" spans="2:27" s="121" customFormat="1" ht="54.95" hidden="1" customHeight="1">
      <c r="B5562" s="66">
        <f t="shared" si="355"/>
        <v>5559</v>
      </c>
      <c r="C5562" s="72"/>
      <c r="D5562" s="73"/>
      <c r="E5562" s="73"/>
      <c r="F5562" s="66"/>
      <c r="G5562" s="116"/>
      <c r="H5562" s="116"/>
      <c r="I5562" s="116"/>
      <c r="J5562" s="117"/>
      <c r="K5562" s="64"/>
      <c r="L5562" s="64"/>
      <c r="M5562" s="64"/>
      <c r="N5562" s="66" t="s">
        <v>6997</v>
      </c>
      <c r="O5562" s="66">
        <f t="shared" si="354"/>
        <v>0</v>
      </c>
      <c r="P5562" s="66"/>
      <c r="Q5562" s="65" t="str">
        <f>+IFERROR(VLOOKUP(Z5562, fechas!$B$1:$C$1036, 2,FALSE), " ")</f>
        <v xml:space="preserve"> </v>
      </c>
      <c r="R5562" s="66"/>
      <c r="S5562" s="90"/>
      <c r="T5562" s="66"/>
      <c r="U5562" s="65"/>
      <c r="V5562" s="66"/>
      <c r="W5562" s="66"/>
      <c r="X5562" s="118">
        <f t="shared" si="356"/>
        <v>1</v>
      </c>
      <c r="Y5562" s="119" t="str">
        <f>+IFERROR(VLOOKUP(G5562,fechas!$A$1:$D$292,2,FALSE), " ")</f>
        <v xml:space="preserve"> </v>
      </c>
      <c r="Z5562" s="119" t="str">
        <f t="shared" si="357"/>
        <v xml:space="preserve"> </v>
      </c>
      <c r="AA5562" s="120" t="str">
        <f ca="1">+IFERROR(IF(S5562&gt;0," ",Q5562-variables!$C$9)," ")</f>
        <v xml:space="preserve"> </v>
      </c>
    </row>
    <row r="5563" spans="2:27" s="121" customFormat="1" ht="54.95" hidden="1" customHeight="1">
      <c r="B5563" s="66">
        <f t="shared" si="355"/>
        <v>5560</v>
      </c>
      <c r="C5563" s="72"/>
      <c r="D5563" s="73"/>
      <c r="E5563" s="73"/>
      <c r="F5563" s="66"/>
      <c r="G5563" s="116"/>
      <c r="H5563" s="116"/>
      <c r="I5563" s="116"/>
      <c r="J5563" s="117"/>
      <c r="K5563" s="64"/>
      <c r="L5563" s="64"/>
      <c r="M5563" s="64"/>
      <c r="N5563" s="66" t="s">
        <v>6997</v>
      </c>
      <c r="O5563" s="66">
        <f t="shared" ref="O5563:O5626" si="358">S5563-G5563</f>
        <v>0</v>
      </c>
      <c r="P5563" s="66"/>
      <c r="Q5563" s="65" t="str">
        <f>+IFERROR(VLOOKUP(Z5563, fechas!$B$1:$C$1036, 2,FALSE), " ")</f>
        <v xml:space="preserve"> </v>
      </c>
      <c r="R5563" s="66"/>
      <c r="S5563" s="90"/>
      <c r="T5563" s="66"/>
      <c r="U5563" s="65"/>
      <c r="V5563" s="66"/>
      <c r="W5563" s="66"/>
      <c r="X5563" s="118">
        <f t="shared" si="356"/>
        <v>1</v>
      </c>
      <c r="Y5563" s="119" t="str">
        <f>+IFERROR(VLOOKUP(G5563,fechas!$A$1:$D$292,2,FALSE), " ")</f>
        <v xml:space="preserve"> </v>
      </c>
      <c r="Z5563" s="119" t="str">
        <f t="shared" si="357"/>
        <v xml:space="preserve"> </v>
      </c>
      <c r="AA5563" s="120" t="str">
        <f ca="1">+IFERROR(IF(S5563&gt;0," ",Q5563-variables!$C$9)," ")</f>
        <v xml:space="preserve"> </v>
      </c>
    </row>
    <row r="5564" spans="2:27" s="121" customFormat="1" ht="54.95" hidden="1" customHeight="1">
      <c r="B5564" s="66">
        <f t="shared" si="355"/>
        <v>5561</v>
      </c>
      <c r="C5564" s="72"/>
      <c r="D5564" s="73"/>
      <c r="E5564" s="73"/>
      <c r="F5564" s="66"/>
      <c r="G5564" s="116"/>
      <c r="H5564" s="116"/>
      <c r="I5564" s="116"/>
      <c r="J5564" s="117"/>
      <c r="K5564" s="64"/>
      <c r="L5564" s="64"/>
      <c r="M5564" s="64"/>
      <c r="N5564" s="66" t="s">
        <v>6997</v>
      </c>
      <c r="O5564" s="66">
        <f t="shared" si="358"/>
        <v>0</v>
      </c>
      <c r="P5564" s="66"/>
      <c r="Q5564" s="65" t="str">
        <f>+IFERROR(VLOOKUP(Z5564, fechas!$B$1:$C$1036, 2,FALSE), " ")</f>
        <v xml:space="preserve"> </v>
      </c>
      <c r="R5564" s="66"/>
      <c r="S5564" s="90"/>
      <c r="T5564" s="66"/>
      <c r="U5564" s="65"/>
      <c r="V5564" s="66"/>
      <c r="W5564" s="66"/>
      <c r="X5564" s="118">
        <f t="shared" si="356"/>
        <v>1</v>
      </c>
      <c r="Y5564" s="119" t="str">
        <f>+IFERROR(VLOOKUP(G5564,fechas!$A$1:$D$292,2,FALSE), " ")</f>
        <v xml:space="preserve"> </v>
      </c>
      <c r="Z5564" s="119" t="str">
        <f t="shared" si="357"/>
        <v xml:space="preserve"> </v>
      </c>
      <c r="AA5564" s="120" t="str">
        <f ca="1">+IFERROR(IF(S5564&gt;0," ",Q5564-variables!$C$9)," ")</f>
        <v xml:space="preserve"> </v>
      </c>
    </row>
    <row r="5565" spans="2:27" s="121" customFormat="1" ht="54.95" hidden="1" customHeight="1">
      <c r="B5565" s="66">
        <f t="shared" si="355"/>
        <v>5562</v>
      </c>
      <c r="C5565" s="72"/>
      <c r="D5565" s="73"/>
      <c r="E5565" s="73"/>
      <c r="F5565" s="66"/>
      <c r="G5565" s="116"/>
      <c r="H5565" s="116"/>
      <c r="I5565" s="116"/>
      <c r="J5565" s="117"/>
      <c r="K5565" s="64"/>
      <c r="L5565" s="64"/>
      <c r="M5565" s="64"/>
      <c r="N5565" s="66" t="s">
        <v>6997</v>
      </c>
      <c r="O5565" s="66">
        <f t="shared" si="358"/>
        <v>0</v>
      </c>
      <c r="P5565" s="66"/>
      <c r="Q5565" s="65" t="str">
        <f>+IFERROR(VLOOKUP(Z5565, fechas!$B$1:$C$1036, 2,FALSE), " ")</f>
        <v xml:space="preserve"> </v>
      </c>
      <c r="R5565" s="66"/>
      <c r="S5565" s="90"/>
      <c r="T5565" s="66"/>
      <c r="U5565" s="65"/>
      <c r="V5565" s="66"/>
      <c r="W5565" s="66"/>
      <c r="X5565" s="118">
        <f t="shared" si="356"/>
        <v>1</v>
      </c>
      <c r="Y5565" s="119" t="str">
        <f>+IFERROR(VLOOKUP(G5565,fechas!$A$1:$D$292,2,FALSE), " ")</f>
        <v xml:space="preserve"> </v>
      </c>
      <c r="Z5565" s="119" t="str">
        <f t="shared" si="357"/>
        <v xml:space="preserve"> </v>
      </c>
      <c r="AA5565" s="120" t="str">
        <f ca="1">+IFERROR(IF(S5565&gt;0," ",Q5565-variables!$C$9)," ")</f>
        <v xml:space="preserve"> </v>
      </c>
    </row>
    <row r="5566" spans="2:27" s="121" customFormat="1" ht="54.95" hidden="1" customHeight="1">
      <c r="B5566" s="66">
        <f t="shared" si="355"/>
        <v>5563</v>
      </c>
      <c r="C5566" s="72"/>
      <c r="D5566" s="73"/>
      <c r="E5566" s="73"/>
      <c r="F5566" s="66"/>
      <c r="G5566" s="116"/>
      <c r="H5566" s="116"/>
      <c r="I5566" s="116"/>
      <c r="J5566" s="117"/>
      <c r="K5566" s="64"/>
      <c r="L5566" s="64"/>
      <c r="M5566" s="64"/>
      <c r="N5566" s="66" t="s">
        <v>6997</v>
      </c>
      <c r="O5566" s="66">
        <f t="shared" si="358"/>
        <v>0</v>
      </c>
      <c r="P5566" s="66"/>
      <c r="Q5566" s="65" t="str">
        <f>+IFERROR(VLOOKUP(Z5566, fechas!$B$1:$C$1036, 2,FALSE), " ")</f>
        <v xml:space="preserve"> </v>
      </c>
      <c r="R5566" s="66"/>
      <c r="S5566" s="90"/>
      <c r="T5566" s="66"/>
      <c r="U5566" s="65"/>
      <c r="V5566" s="66"/>
      <c r="W5566" s="66"/>
      <c r="X5566" s="118">
        <f t="shared" si="356"/>
        <v>1</v>
      </c>
      <c r="Y5566" s="119" t="str">
        <f>+IFERROR(VLOOKUP(G5566,fechas!$A$1:$D$292,2,FALSE), " ")</f>
        <v xml:space="preserve"> </v>
      </c>
      <c r="Z5566" s="119" t="str">
        <f t="shared" si="357"/>
        <v xml:space="preserve"> </v>
      </c>
      <c r="AA5566" s="120" t="str">
        <f ca="1">+IFERROR(IF(S5566&gt;0," ",Q5566-variables!$C$9)," ")</f>
        <v xml:space="preserve"> </v>
      </c>
    </row>
    <row r="5567" spans="2:27" s="121" customFormat="1" ht="54.95" hidden="1" customHeight="1">
      <c r="B5567" s="66">
        <f t="shared" si="355"/>
        <v>5564</v>
      </c>
      <c r="C5567" s="72"/>
      <c r="D5567" s="73"/>
      <c r="E5567" s="73"/>
      <c r="F5567" s="66"/>
      <c r="G5567" s="116"/>
      <c r="H5567" s="116"/>
      <c r="I5567" s="116"/>
      <c r="J5567" s="117"/>
      <c r="K5567" s="64"/>
      <c r="L5567" s="64"/>
      <c r="M5567" s="64"/>
      <c r="N5567" s="66" t="s">
        <v>6997</v>
      </c>
      <c r="O5567" s="66">
        <f t="shared" si="358"/>
        <v>0</v>
      </c>
      <c r="P5567" s="66"/>
      <c r="Q5567" s="65" t="str">
        <f>+IFERROR(VLOOKUP(Z5567, fechas!$B$1:$C$1036, 2,FALSE), " ")</f>
        <v xml:space="preserve"> </v>
      </c>
      <c r="R5567" s="66"/>
      <c r="S5567" s="90"/>
      <c r="T5567" s="66"/>
      <c r="U5567" s="65"/>
      <c r="V5567" s="66"/>
      <c r="W5567" s="66"/>
      <c r="X5567" s="118">
        <f t="shared" si="356"/>
        <v>1</v>
      </c>
      <c r="Y5567" s="119" t="str">
        <f>+IFERROR(VLOOKUP(G5567,fechas!$A$1:$D$292,2,FALSE), " ")</f>
        <v xml:space="preserve"> </v>
      </c>
      <c r="Z5567" s="119" t="str">
        <f t="shared" si="357"/>
        <v xml:space="preserve"> </v>
      </c>
      <c r="AA5567" s="120" t="str">
        <f ca="1">+IFERROR(IF(S5567&gt;0," ",Q5567-variables!$C$9)," ")</f>
        <v xml:space="preserve"> </v>
      </c>
    </row>
    <row r="5568" spans="2:27" s="121" customFormat="1" ht="54.95" hidden="1" customHeight="1">
      <c r="B5568" s="66">
        <f t="shared" si="355"/>
        <v>5565</v>
      </c>
      <c r="C5568" s="72"/>
      <c r="D5568" s="73"/>
      <c r="E5568" s="73"/>
      <c r="F5568" s="66"/>
      <c r="G5568" s="116"/>
      <c r="H5568" s="116"/>
      <c r="I5568" s="116"/>
      <c r="J5568" s="117"/>
      <c r="K5568" s="64"/>
      <c r="L5568" s="64"/>
      <c r="M5568" s="64"/>
      <c r="N5568" s="66" t="s">
        <v>6997</v>
      </c>
      <c r="O5568" s="66">
        <f t="shared" si="358"/>
        <v>0</v>
      </c>
      <c r="P5568" s="66"/>
      <c r="Q5568" s="65" t="str">
        <f>+IFERROR(VLOOKUP(Z5568, fechas!$B$1:$C$1036, 2,FALSE), " ")</f>
        <v xml:space="preserve"> </v>
      </c>
      <c r="R5568" s="66"/>
      <c r="S5568" s="90"/>
      <c r="T5568" s="66"/>
      <c r="U5568" s="65"/>
      <c r="V5568" s="66"/>
      <c r="W5568" s="66"/>
      <c r="X5568" s="118">
        <f t="shared" si="356"/>
        <v>1</v>
      </c>
      <c r="Y5568" s="119" t="str">
        <f>+IFERROR(VLOOKUP(G5568,fechas!$A$1:$D$292,2,FALSE), " ")</f>
        <v xml:space="preserve"> </v>
      </c>
      <c r="Z5568" s="119" t="str">
        <f t="shared" si="357"/>
        <v xml:space="preserve"> </v>
      </c>
      <c r="AA5568" s="120" t="str">
        <f ca="1">+IFERROR(IF(S5568&gt;0," ",Q5568-variables!$C$9)," ")</f>
        <v xml:space="preserve"> </v>
      </c>
    </row>
    <row r="5569" spans="2:27" s="121" customFormat="1" ht="54.95" hidden="1" customHeight="1">
      <c r="B5569" s="66">
        <f t="shared" ref="B5569:B5632" si="359">B5568+1</f>
        <v>5566</v>
      </c>
      <c r="C5569" s="72"/>
      <c r="D5569" s="73"/>
      <c r="E5569" s="73"/>
      <c r="F5569" s="66"/>
      <c r="G5569" s="116"/>
      <c r="H5569" s="116"/>
      <c r="I5569" s="116"/>
      <c r="J5569" s="117"/>
      <c r="K5569" s="64"/>
      <c r="L5569" s="64"/>
      <c r="M5569" s="64"/>
      <c r="N5569" s="66" t="s">
        <v>6997</v>
      </c>
      <c r="O5569" s="66">
        <f t="shared" si="358"/>
        <v>0</v>
      </c>
      <c r="P5569" s="66"/>
      <c r="Q5569" s="65" t="str">
        <f>+IFERROR(VLOOKUP(Z5569, fechas!$B$1:$C$1036, 2,FALSE), " ")</f>
        <v xml:space="preserve"> </v>
      </c>
      <c r="R5569" s="66"/>
      <c r="S5569" s="90"/>
      <c r="T5569" s="66"/>
      <c r="U5569" s="65"/>
      <c r="V5569" s="66"/>
      <c r="W5569" s="66"/>
      <c r="X5569" s="118">
        <f t="shared" si="356"/>
        <v>1</v>
      </c>
      <c r="Y5569" s="119" t="str">
        <f>+IFERROR(VLOOKUP(G5569,fechas!$A$1:$D$292,2,FALSE), " ")</f>
        <v xml:space="preserve"> </v>
      </c>
      <c r="Z5569" s="119" t="str">
        <f t="shared" si="357"/>
        <v xml:space="preserve"> </v>
      </c>
      <c r="AA5569" s="120" t="str">
        <f ca="1">+IFERROR(IF(S5569&gt;0," ",Q5569-variables!$C$9)," ")</f>
        <v xml:space="preserve"> </v>
      </c>
    </row>
    <row r="5570" spans="2:27" s="121" customFormat="1" ht="54.95" hidden="1" customHeight="1">
      <c r="B5570" s="66">
        <f t="shared" si="359"/>
        <v>5567</v>
      </c>
      <c r="C5570" s="72"/>
      <c r="D5570" s="73"/>
      <c r="E5570" s="73"/>
      <c r="F5570" s="66"/>
      <c r="G5570" s="116"/>
      <c r="H5570" s="116"/>
      <c r="I5570" s="116"/>
      <c r="J5570" s="117"/>
      <c r="K5570" s="64"/>
      <c r="L5570" s="64"/>
      <c r="M5570" s="64"/>
      <c r="N5570" s="66" t="s">
        <v>6997</v>
      </c>
      <c r="O5570" s="66">
        <f t="shared" si="358"/>
        <v>0</v>
      </c>
      <c r="P5570" s="66"/>
      <c r="Q5570" s="65" t="str">
        <f>+IFERROR(VLOOKUP(Z5570, fechas!$B$1:$C$1036, 2,FALSE), " ")</f>
        <v xml:space="preserve"> </v>
      </c>
      <c r="R5570" s="66"/>
      <c r="S5570" s="90"/>
      <c r="T5570" s="66"/>
      <c r="U5570" s="65"/>
      <c r="V5570" s="66"/>
      <c r="W5570" s="66"/>
      <c r="X5570" s="118">
        <f t="shared" si="356"/>
        <v>1</v>
      </c>
      <c r="Y5570" s="119" t="str">
        <f>+IFERROR(VLOOKUP(G5570,fechas!$A$1:$D$292,2,FALSE), " ")</f>
        <v xml:space="preserve"> </v>
      </c>
      <c r="Z5570" s="119" t="str">
        <f t="shared" si="357"/>
        <v xml:space="preserve"> </v>
      </c>
      <c r="AA5570" s="120" t="str">
        <f ca="1">+IFERROR(IF(S5570&gt;0," ",Q5570-variables!$C$9)," ")</f>
        <v xml:space="preserve"> </v>
      </c>
    </row>
    <row r="5571" spans="2:27" s="121" customFormat="1" ht="54.95" hidden="1" customHeight="1">
      <c r="B5571" s="66">
        <f t="shared" si="359"/>
        <v>5568</v>
      </c>
      <c r="C5571" s="72"/>
      <c r="D5571" s="73"/>
      <c r="E5571" s="73"/>
      <c r="F5571" s="66"/>
      <c r="G5571" s="116"/>
      <c r="H5571" s="116"/>
      <c r="I5571" s="116"/>
      <c r="J5571" s="117"/>
      <c r="K5571" s="64"/>
      <c r="L5571" s="64"/>
      <c r="M5571" s="64"/>
      <c r="N5571" s="66" t="s">
        <v>6997</v>
      </c>
      <c r="O5571" s="66">
        <f t="shared" si="358"/>
        <v>0</v>
      </c>
      <c r="P5571" s="66"/>
      <c r="Q5571" s="65" t="str">
        <f>+IFERROR(VLOOKUP(Z5571, fechas!$B$1:$C$1036, 2,FALSE), " ")</f>
        <v xml:space="preserve"> </v>
      </c>
      <c r="R5571" s="66"/>
      <c r="S5571" s="90"/>
      <c r="T5571" s="66"/>
      <c r="U5571" s="65"/>
      <c r="V5571" s="66"/>
      <c r="W5571" s="66"/>
      <c r="X5571" s="118">
        <f t="shared" si="356"/>
        <v>1</v>
      </c>
      <c r="Y5571" s="119" t="str">
        <f>+IFERROR(VLOOKUP(G5571,fechas!$A$1:$D$292,2,FALSE), " ")</f>
        <v xml:space="preserve"> </v>
      </c>
      <c r="Z5571" s="119" t="str">
        <f t="shared" si="357"/>
        <v xml:space="preserve"> </v>
      </c>
      <c r="AA5571" s="120" t="str">
        <f ca="1">+IFERROR(IF(S5571&gt;0," ",Q5571-variables!$C$9)," ")</f>
        <v xml:space="preserve"> </v>
      </c>
    </row>
    <row r="5572" spans="2:27" s="121" customFormat="1" ht="54.95" hidden="1" customHeight="1">
      <c r="B5572" s="66">
        <f t="shared" si="359"/>
        <v>5569</v>
      </c>
      <c r="C5572" s="72"/>
      <c r="D5572" s="73"/>
      <c r="E5572" s="73"/>
      <c r="F5572" s="66"/>
      <c r="G5572" s="116"/>
      <c r="H5572" s="116"/>
      <c r="I5572" s="116"/>
      <c r="J5572" s="117"/>
      <c r="K5572" s="64"/>
      <c r="L5572" s="64"/>
      <c r="M5572" s="64"/>
      <c r="N5572" s="66" t="s">
        <v>6997</v>
      </c>
      <c r="O5572" s="66">
        <f t="shared" si="358"/>
        <v>0</v>
      </c>
      <c r="P5572" s="66"/>
      <c r="Q5572" s="65" t="str">
        <f>+IFERROR(VLOOKUP(Z5572, fechas!$B$1:$C$1036, 2,FALSE), " ")</f>
        <v xml:space="preserve"> </v>
      </c>
      <c r="R5572" s="66"/>
      <c r="S5572" s="90"/>
      <c r="T5572" s="66"/>
      <c r="U5572" s="65"/>
      <c r="V5572" s="66"/>
      <c r="W5572" s="66"/>
      <c r="X5572" s="118">
        <f t="shared" ref="X5572:X5635" si="360">IF(N5572="PENDIENTE",1,0)</f>
        <v>1</v>
      </c>
      <c r="Y5572" s="119" t="str">
        <f>+IFERROR(VLOOKUP(G5572,fechas!$A$1:$D$292,2,FALSE), " ")</f>
        <v xml:space="preserve"> </v>
      </c>
      <c r="Z5572" s="119" t="str">
        <f t="shared" ref="Z5572:Z5635" si="361">+IFERROR(Y5572+P5572, " ")</f>
        <v xml:space="preserve"> </v>
      </c>
      <c r="AA5572" s="120" t="str">
        <f ca="1">+IFERROR(IF(S5572&gt;0," ",Q5572-variables!$C$9)," ")</f>
        <v xml:space="preserve"> </v>
      </c>
    </row>
    <row r="5573" spans="2:27" s="121" customFormat="1" ht="54.95" hidden="1" customHeight="1">
      <c r="B5573" s="66">
        <f t="shared" si="359"/>
        <v>5570</v>
      </c>
      <c r="C5573" s="72"/>
      <c r="D5573" s="73"/>
      <c r="E5573" s="73"/>
      <c r="F5573" s="66"/>
      <c r="G5573" s="116"/>
      <c r="H5573" s="116"/>
      <c r="I5573" s="116"/>
      <c r="J5573" s="117"/>
      <c r="K5573" s="64"/>
      <c r="L5573" s="64"/>
      <c r="M5573" s="64"/>
      <c r="N5573" s="66" t="s">
        <v>6997</v>
      </c>
      <c r="O5573" s="66">
        <f t="shared" si="358"/>
        <v>0</v>
      </c>
      <c r="P5573" s="66"/>
      <c r="Q5573" s="65" t="str">
        <f>+IFERROR(VLOOKUP(Z5573, fechas!$B$1:$C$1036, 2,FALSE), " ")</f>
        <v xml:space="preserve"> </v>
      </c>
      <c r="R5573" s="66"/>
      <c r="S5573" s="90"/>
      <c r="T5573" s="66"/>
      <c r="U5573" s="65"/>
      <c r="V5573" s="66"/>
      <c r="W5573" s="66"/>
      <c r="X5573" s="118">
        <f t="shared" si="360"/>
        <v>1</v>
      </c>
      <c r="Y5573" s="119" t="str">
        <f>+IFERROR(VLOOKUP(G5573,fechas!$A$1:$D$292,2,FALSE), " ")</f>
        <v xml:space="preserve"> </v>
      </c>
      <c r="Z5573" s="119" t="str">
        <f t="shared" si="361"/>
        <v xml:space="preserve"> </v>
      </c>
      <c r="AA5573" s="120" t="str">
        <f ca="1">+IFERROR(IF(S5573&gt;0," ",Q5573-variables!$C$9)," ")</f>
        <v xml:space="preserve"> </v>
      </c>
    </row>
    <row r="5574" spans="2:27" s="121" customFormat="1" ht="54.95" hidden="1" customHeight="1">
      <c r="B5574" s="66">
        <f t="shared" si="359"/>
        <v>5571</v>
      </c>
      <c r="C5574" s="72"/>
      <c r="D5574" s="73"/>
      <c r="E5574" s="73"/>
      <c r="F5574" s="66"/>
      <c r="G5574" s="116"/>
      <c r="H5574" s="116"/>
      <c r="I5574" s="116"/>
      <c r="J5574" s="117"/>
      <c r="K5574" s="64"/>
      <c r="L5574" s="64"/>
      <c r="M5574" s="64"/>
      <c r="N5574" s="66" t="s">
        <v>6997</v>
      </c>
      <c r="O5574" s="66">
        <f t="shared" si="358"/>
        <v>0</v>
      </c>
      <c r="P5574" s="66"/>
      <c r="Q5574" s="65" t="str">
        <f>+IFERROR(VLOOKUP(Z5574, fechas!$B$1:$C$1036, 2,FALSE), " ")</f>
        <v xml:space="preserve"> </v>
      </c>
      <c r="R5574" s="66"/>
      <c r="S5574" s="90"/>
      <c r="T5574" s="66"/>
      <c r="U5574" s="65"/>
      <c r="V5574" s="66"/>
      <c r="W5574" s="66"/>
      <c r="X5574" s="118">
        <f t="shared" si="360"/>
        <v>1</v>
      </c>
      <c r="Y5574" s="119" t="str">
        <f>+IFERROR(VLOOKUP(G5574,fechas!$A$1:$D$292,2,FALSE), " ")</f>
        <v xml:space="preserve"> </v>
      </c>
      <c r="Z5574" s="119" t="str">
        <f t="shared" si="361"/>
        <v xml:space="preserve"> </v>
      </c>
      <c r="AA5574" s="120" t="str">
        <f ca="1">+IFERROR(IF(S5574&gt;0," ",Q5574-variables!$C$9)," ")</f>
        <v xml:space="preserve"> </v>
      </c>
    </row>
    <row r="5575" spans="2:27" s="121" customFormat="1" ht="54.95" hidden="1" customHeight="1">
      <c r="B5575" s="66">
        <f t="shared" si="359"/>
        <v>5572</v>
      </c>
      <c r="C5575" s="72"/>
      <c r="D5575" s="73"/>
      <c r="E5575" s="73"/>
      <c r="F5575" s="66"/>
      <c r="G5575" s="116"/>
      <c r="H5575" s="116"/>
      <c r="I5575" s="116"/>
      <c r="J5575" s="117"/>
      <c r="K5575" s="64"/>
      <c r="L5575" s="64"/>
      <c r="M5575" s="64"/>
      <c r="N5575" s="66" t="s">
        <v>6997</v>
      </c>
      <c r="O5575" s="66">
        <f t="shared" si="358"/>
        <v>0</v>
      </c>
      <c r="P5575" s="66"/>
      <c r="Q5575" s="65" t="str">
        <f>+IFERROR(VLOOKUP(Z5575, fechas!$B$1:$C$1036, 2,FALSE), " ")</f>
        <v xml:space="preserve"> </v>
      </c>
      <c r="R5575" s="66"/>
      <c r="S5575" s="90"/>
      <c r="T5575" s="66"/>
      <c r="U5575" s="65"/>
      <c r="V5575" s="66"/>
      <c r="W5575" s="66"/>
      <c r="X5575" s="118">
        <f t="shared" si="360"/>
        <v>1</v>
      </c>
      <c r="Y5575" s="119" t="str">
        <f>+IFERROR(VLOOKUP(G5575,fechas!$A$1:$D$292,2,FALSE), " ")</f>
        <v xml:space="preserve"> </v>
      </c>
      <c r="Z5575" s="119" t="str">
        <f t="shared" si="361"/>
        <v xml:space="preserve"> </v>
      </c>
      <c r="AA5575" s="120" t="str">
        <f ca="1">+IFERROR(IF(S5575&gt;0," ",Q5575-variables!$C$9)," ")</f>
        <v xml:space="preserve"> </v>
      </c>
    </row>
    <row r="5576" spans="2:27" s="121" customFormat="1" ht="54.95" hidden="1" customHeight="1">
      <c r="B5576" s="66">
        <f t="shared" si="359"/>
        <v>5573</v>
      </c>
      <c r="C5576" s="72"/>
      <c r="D5576" s="73"/>
      <c r="E5576" s="73"/>
      <c r="F5576" s="66"/>
      <c r="G5576" s="116"/>
      <c r="H5576" s="116"/>
      <c r="I5576" s="116"/>
      <c r="J5576" s="117"/>
      <c r="K5576" s="64"/>
      <c r="L5576" s="64"/>
      <c r="M5576" s="64"/>
      <c r="N5576" s="66" t="s">
        <v>6997</v>
      </c>
      <c r="O5576" s="66">
        <f t="shared" si="358"/>
        <v>0</v>
      </c>
      <c r="P5576" s="66"/>
      <c r="Q5576" s="65" t="str">
        <f>+IFERROR(VLOOKUP(Z5576, fechas!$B$1:$C$1036, 2,FALSE), " ")</f>
        <v xml:space="preserve"> </v>
      </c>
      <c r="R5576" s="66"/>
      <c r="S5576" s="90"/>
      <c r="T5576" s="66"/>
      <c r="U5576" s="65"/>
      <c r="V5576" s="66"/>
      <c r="W5576" s="66"/>
      <c r="X5576" s="118">
        <f t="shared" si="360"/>
        <v>1</v>
      </c>
      <c r="Y5576" s="119" t="str">
        <f>+IFERROR(VLOOKUP(G5576,fechas!$A$1:$D$292,2,FALSE), " ")</f>
        <v xml:space="preserve"> </v>
      </c>
      <c r="Z5576" s="119" t="str">
        <f t="shared" si="361"/>
        <v xml:space="preserve"> </v>
      </c>
      <c r="AA5576" s="120" t="str">
        <f ca="1">+IFERROR(IF(S5576&gt;0," ",Q5576-variables!$C$9)," ")</f>
        <v xml:space="preserve"> </v>
      </c>
    </row>
    <row r="5577" spans="2:27" s="121" customFormat="1" ht="54.95" hidden="1" customHeight="1">
      <c r="B5577" s="66">
        <f t="shared" si="359"/>
        <v>5574</v>
      </c>
      <c r="C5577" s="72"/>
      <c r="D5577" s="73"/>
      <c r="E5577" s="73"/>
      <c r="F5577" s="66"/>
      <c r="G5577" s="116"/>
      <c r="H5577" s="116"/>
      <c r="I5577" s="116"/>
      <c r="J5577" s="117"/>
      <c r="K5577" s="64"/>
      <c r="L5577" s="64"/>
      <c r="M5577" s="64"/>
      <c r="N5577" s="66" t="s">
        <v>6997</v>
      </c>
      <c r="O5577" s="66">
        <f t="shared" si="358"/>
        <v>0</v>
      </c>
      <c r="P5577" s="66"/>
      <c r="Q5577" s="65" t="str">
        <f>+IFERROR(VLOOKUP(Z5577, fechas!$B$1:$C$1036, 2,FALSE), " ")</f>
        <v xml:space="preserve"> </v>
      </c>
      <c r="R5577" s="66"/>
      <c r="S5577" s="90"/>
      <c r="T5577" s="66"/>
      <c r="U5577" s="65"/>
      <c r="V5577" s="66"/>
      <c r="W5577" s="66"/>
      <c r="X5577" s="118">
        <f t="shared" si="360"/>
        <v>1</v>
      </c>
      <c r="Y5577" s="119" t="str">
        <f>+IFERROR(VLOOKUP(G5577,fechas!$A$1:$D$292,2,FALSE), " ")</f>
        <v xml:space="preserve"> </v>
      </c>
      <c r="Z5577" s="119" t="str">
        <f t="shared" si="361"/>
        <v xml:space="preserve"> </v>
      </c>
      <c r="AA5577" s="120" t="str">
        <f ca="1">+IFERROR(IF(S5577&gt;0," ",Q5577-variables!$C$9)," ")</f>
        <v xml:space="preserve"> </v>
      </c>
    </row>
    <row r="5578" spans="2:27" s="121" customFormat="1" ht="54.95" hidden="1" customHeight="1">
      <c r="B5578" s="66">
        <f t="shared" si="359"/>
        <v>5575</v>
      </c>
      <c r="C5578" s="72"/>
      <c r="D5578" s="73"/>
      <c r="E5578" s="73"/>
      <c r="F5578" s="66"/>
      <c r="G5578" s="116"/>
      <c r="H5578" s="116"/>
      <c r="I5578" s="116"/>
      <c r="J5578" s="117"/>
      <c r="K5578" s="64"/>
      <c r="L5578" s="64"/>
      <c r="M5578" s="64"/>
      <c r="N5578" s="66" t="s">
        <v>6997</v>
      </c>
      <c r="O5578" s="66">
        <f t="shared" si="358"/>
        <v>0</v>
      </c>
      <c r="P5578" s="66"/>
      <c r="Q5578" s="65" t="str">
        <f>+IFERROR(VLOOKUP(Z5578, fechas!$B$1:$C$1036, 2,FALSE), " ")</f>
        <v xml:space="preserve"> </v>
      </c>
      <c r="R5578" s="66"/>
      <c r="S5578" s="90"/>
      <c r="T5578" s="66"/>
      <c r="U5578" s="65"/>
      <c r="V5578" s="66"/>
      <c r="W5578" s="66"/>
      <c r="X5578" s="118">
        <f t="shared" si="360"/>
        <v>1</v>
      </c>
      <c r="Y5578" s="119" t="str">
        <f>+IFERROR(VLOOKUP(G5578,fechas!$A$1:$D$292,2,FALSE), " ")</f>
        <v xml:space="preserve"> </v>
      </c>
      <c r="Z5578" s="119" t="str">
        <f t="shared" si="361"/>
        <v xml:space="preserve"> </v>
      </c>
      <c r="AA5578" s="120" t="str">
        <f ca="1">+IFERROR(IF(S5578&gt;0," ",Q5578-variables!$C$9)," ")</f>
        <v xml:space="preserve"> </v>
      </c>
    </row>
    <row r="5579" spans="2:27" s="121" customFormat="1" ht="54.95" hidden="1" customHeight="1">
      <c r="B5579" s="66">
        <f t="shared" si="359"/>
        <v>5576</v>
      </c>
      <c r="C5579" s="72"/>
      <c r="D5579" s="73"/>
      <c r="E5579" s="73"/>
      <c r="F5579" s="66"/>
      <c r="G5579" s="116"/>
      <c r="H5579" s="116"/>
      <c r="I5579" s="116"/>
      <c r="J5579" s="117"/>
      <c r="K5579" s="64"/>
      <c r="L5579" s="64"/>
      <c r="M5579" s="64"/>
      <c r="N5579" s="66" t="s">
        <v>6997</v>
      </c>
      <c r="O5579" s="66">
        <f t="shared" si="358"/>
        <v>0</v>
      </c>
      <c r="P5579" s="66"/>
      <c r="Q5579" s="65" t="str">
        <f>+IFERROR(VLOOKUP(Z5579, fechas!$B$1:$C$1036, 2,FALSE), " ")</f>
        <v xml:space="preserve"> </v>
      </c>
      <c r="R5579" s="66"/>
      <c r="S5579" s="90"/>
      <c r="T5579" s="66"/>
      <c r="U5579" s="65"/>
      <c r="V5579" s="66"/>
      <c r="W5579" s="66"/>
      <c r="X5579" s="118">
        <f t="shared" si="360"/>
        <v>1</v>
      </c>
      <c r="Y5579" s="119" t="str">
        <f>+IFERROR(VLOOKUP(G5579,fechas!$A$1:$D$292,2,FALSE), " ")</f>
        <v xml:space="preserve"> </v>
      </c>
      <c r="Z5579" s="119" t="str">
        <f t="shared" si="361"/>
        <v xml:space="preserve"> </v>
      </c>
      <c r="AA5579" s="120" t="str">
        <f ca="1">+IFERROR(IF(S5579&gt;0," ",Q5579-variables!$C$9)," ")</f>
        <v xml:space="preserve"> </v>
      </c>
    </row>
    <row r="5580" spans="2:27" s="121" customFormat="1" ht="54.95" hidden="1" customHeight="1">
      <c r="B5580" s="66">
        <f t="shared" si="359"/>
        <v>5577</v>
      </c>
      <c r="C5580" s="72"/>
      <c r="D5580" s="73"/>
      <c r="E5580" s="73"/>
      <c r="F5580" s="66"/>
      <c r="G5580" s="116"/>
      <c r="H5580" s="116"/>
      <c r="I5580" s="116"/>
      <c r="J5580" s="117"/>
      <c r="K5580" s="64"/>
      <c r="L5580" s="64"/>
      <c r="M5580" s="64"/>
      <c r="N5580" s="66" t="s">
        <v>6997</v>
      </c>
      <c r="O5580" s="66">
        <f t="shared" si="358"/>
        <v>0</v>
      </c>
      <c r="P5580" s="66"/>
      <c r="Q5580" s="65" t="str">
        <f>+IFERROR(VLOOKUP(Z5580, fechas!$B$1:$C$1036, 2,FALSE), " ")</f>
        <v xml:space="preserve"> </v>
      </c>
      <c r="R5580" s="66"/>
      <c r="S5580" s="90"/>
      <c r="T5580" s="66"/>
      <c r="U5580" s="65"/>
      <c r="V5580" s="66"/>
      <c r="W5580" s="66"/>
      <c r="X5580" s="118">
        <f t="shared" si="360"/>
        <v>1</v>
      </c>
      <c r="Y5580" s="119" t="str">
        <f>+IFERROR(VLOOKUP(G5580,fechas!$A$1:$D$292,2,FALSE), " ")</f>
        <v xml:space="preserve"> </v>
      </c>
      <c r="Z5580" s="119" t="str">
        <f t="shared" si="361"/>
        <v xml:space="preserve"> </v>
      </c>
      <c r="AA5580" s="120" t="str">
        <f ca="1">+IFERROR(IF(S5580&gt;0," ",Q5580-variables!$C$9)," ")</f>
        <v xml:space="preserve"> </v>
      </c>
    </row>
    <row r="5581" spans="2:27" s="121" customFormat="1" ht="54.95" hidden="1" customHeight="1">
      <c r="B5581" s="66">
        <f t="shared" si="359"/>
        <v>5578</v>
      </c>
      <c r="C5581" s="72"/>
      <c r="D5581" s="73"/>
      <c r="E5581" s="73"/>
      <c r="F5581" s="66"/>
      <c r="G5581" s="116"/>
      <c r="H5581" s="116"/>
      <c r="I5581" s="116"/>
      <c r="J5581" s="117"/>
      <c r="K5581" s="64"/>
      <c r="L5581" s="64"/>
      <c r="M5581" s="64"/>
      <c r="N5581" s="66" t="s">
        <v>6997</v>
      </c>
      <c r="O5581" s="66">
        <f t="shared" si="358"/>
        <v>0</v>
      </c>
      <c r="P5581" s="66"/>
      <c r="Q5581" s="65" t="str">
        <f>+IFERROR(VLOOKUP(Z5581, fechas!$B$1:$C$1036, 2,FALSE), " ")</f>
        <v xml:space="preserve"> </v>
      </c>
      <c r="R5581" s="66"/>
      <c r="S5581" s="90"/>
      <c r="T5581" s="66"/>
      <c r="U5581" s="65"/>
      <c r="V5581" s="66"/>
      <c r="W5581" s="66"/>
      <c r="X5581" s="118">
        <f t="shared" si="360"/>
        <v>1</v>
      </c>
      <c r="Y5581" s="119" t="str">
        <f>+IFERROR(VLOOKUP(G5581,fechas!$A$1:$D$292,2,FALSE), " ")</f>
        <v xml:space="preserve"> </v>
      </c>
      <c r="Z5581" s="119" t="str">
        <f t="shared" si="361"/>
        <v xml:space="preserve"> </v>
      </c>
      <c r="AA5581" s="120" t="str">
        <f ca="1">+IFERROR(IF(S5581&gt;0," ",Q5581-variables!$C$9)," ")</f>
        <v xml:space="preserve"> </v>
      </c>
    </row>
    <row r="5582" spans="2:27" s="121" customFormat="1" ht="54.95" hidden="1" customHeight="1">
      <c r="B5582" s="66">
        <f t="shared" si="359"/>
        <v>5579</v>
      </c>
      <c r="C5582" s="72"/>
      <c r="D5582" s="73"/>
      <c r="E5582" s="73"/>
      <c r="F5582" s="66"/>
      <c r="G5582" s="116"/>
      <c r="H5582" s="116"/>
      <c r="I5582" s="116"/>
      <c r="J5582" s="117"/>
      <c r="K5582" s="64"/>
      <c r="L5582" s="64"/>
      <c r="M5582" s="64"/>
      <c r="N5582" s="66" t="s">
        <v>6997</v>
      </c>
      <c r="O5582" s="66">
        <f t="shared" si="358"/>
        <v>0</v>
      </c>
      <c r="P5582" s="66"/>
      <c r="Q5582" s="65" t="str">
        <f>+IFERROR(VLOOKUP(Z5582, fechas!$B$1:$C$1036, 2,FALSE), " ")</f>
        <v xml:space="preserve"> </v>
      </c>
      <c r="R5582" s="66"/>
      <c r="S5582" s="90"/>
      <c r="T5582" s="66"/>
      <c r="U5582" s="65"/>
      <c r="V5582" s="66"/>
      <c r="W5582" s="66"/>
      <c r="X5582" s="118">
        <f t="shared" si="360"/>
        <v>1</v>
      </c>
      <c r="Y5582" s="119" t="str">
        <f>+IFERROR(VLOOKUP(G5582,fechas!$A$1:$D$292,2,FALSE), " ")</f>
        <v xml:space="preserve"> </v>
      </c>
      <c r="Z5582" s="119" t="str">
        <f t="shared" si="361"/>
        <v xml:space="preserve"> </v>
      </c>
      <c r="AA5582" s="120" t="str">
        <f ca="1">+IFERROR(IF(S5582&gt;0," ",Q5582-variables!$C$9)," ")</f>
        <v xml:space="preserve"> </v>
      </c>
    </row>
    <row r="5583" spans="2:27" s="121" customFormat="1" ht="54.95" hidden="1" customHeight="1">
      <c r="B5583" s="66">
        <f t="shared" si="359"/>
        <v>5580</v>
      </c>
      <c r="C5583" s="72"/>
      <c r="D5583" s="73"/>
      <c r="E5583" s="73"/>
      <c r="F5583" s="66"/>
      <c r="G5583" s="116"/>
      <c r="H5583" s="116"/>
      <c r="I5583" s="116"/>
      <c r="J5583" s="117"/>
      <c r="K5583" s="64"/>
      <c r="L5583" s="64"/>
      <c r="M5583" s="64"/>
      <c r="N5583" s="66" t="s">
        <v>6997</v>
      </c>
      <c r="O5583" s="66">
        <f t="shared" si="358"/>
        <v>0</v>
      </c>
      <c r="P5583" s="66"/>
      <c r="Q5583" s="65" t="str">
        <f>+IFERROR(VLOOKUP(Z5583, fechas!$B$1:$C$1036, 2,FALSE), " ")</f>
        <v xml:space="preserve"> </v>
      </c>
      <c r="R5583" s="66"/>
      <c r="S5583" s="90"/>
      <c r="T5583" s="66"/>
      <c r="U5583" s="65"/>
      <c r="V5583" s="66"/>
      <c r="W5583" s="66"/>
      <c r="X5583" s="118">
        <f t="shared" si="360"/>
        <v>1</v>
      </c>
      <c r="Y5583" s="119" t="str">
        <f>+IFERROR(VLOOKUP(G5583,fechas!$A$1:$D$292,2,FALSE), " ")</f>
        <v xml:space="preserve"> </v>
      </c>
      <c r="Z5583" s="119" t="str">
        <f t="shared" si="361"/>
        <v xml:space="preserve"> </v>
      </c>
      <c r="AA5583" s="120" t="str">
        <f ca="1">+IFERROR(IF(S5583&gt;0," ",Q5583-variables!$C$9)," ")</f>
        <v xml:space="preserve"> </v>
      </c>
    </row>
    <row r="5584" spans="2:27" s="121" customFormat="1" ht="54.95" hidden="1" customHeight="1">
      <c r="B5584" s="66">
        <f t="shared" si="359"/>
        <v>5581</v>
      </c>
      <c r="C5584" s="72"/>
      <c r="D5584" s="73"/>
      <c r="E5584" s="73"/>
      <c r="F5584" s="66"/>
      <c r="G5584" s="116"/>
      <c r="H5584" s="116"/>
      <c r="I5584" s="116"/>
      <c r="J5584" s="117"/>
      <c r="K5584" s="64"/>
      <c r="L5584" s="64"/>
      <c r="M5584" s="64"/>
      <c r="N5584" s="66" t="s">
        <v>6997</v>
      </c>
      <c r="O5584" s="66">
        <f t="shared" si="358"/>
        <v>0</v>
      </c>
      <c r="P5584" s="66"/>
      <c r="Q5584" s="65" t="str">
        <f>+IFERROR(VLOOKUP(Z5584, fechas!$B$1:$C$1036, 2,FALSE), " ")</f>
        <v xml:space="preserve"> </v>
      </c>
      <c r="R5584" s="66"/>
      <c r="S5584" s="90"/>
      <c r="T5584" s="66"/>
      <c r="U5584" s="65"/>
      <c r="V5584" s="66"/>
      <c r="W5584" s="66"/>
      <c r="X5584" s="118">
        <f t="shared" si="360"/>
        <v>1</v>
      </c>
      <c r="Y5584" s="119" t="str">
        <f>+IFERROR(VLOOKUP(G5584,fechas!$A$1:$D$292,2,FALSE), " ")</f>
        <v xml:space="preserve"> </v>
      </c>
      <c r="Z5584" s="119" t="str">
        <f t="shared" si="361"/>
        <v xml:space="preserve"> </v>
      </c>
      <c r="AA5584" s="120" t="str">
        <f ca="1">+IFERROR(IF(S5584&gt;0," ",Q5584-variables!$C$9)," ")</f>
        <v xml:space="preserve"> </v>
      </c>
    </row>
    <row r="5585" spans="2:27" s="121" customFormat="1" ht="54.95" hidden="1" customHeight="1">
      <c r="B5585" s="66">
        <f t="shared" si="359"/>
        <v>5582</v>
      </c>
      <c r="C5585" s="72"/>
      <c r="D5585" s="73"/>
      <c r="E5585" s="73"/>
      <c r="F5585" s="66"/>
      <c r="G5585" s="116"/>
      <c r="H5585" s="116"/>
      <c r="I5585" s="116"/>
      <c r="J5585" s="117"/>
      <c r="K5585" s="64"/>
      <c r="L5585" s="64"/>
      <c r="M5585" s="64"/>
      <c r="N5585" s="66" t="s">
        <v>6997</v>
      </c>
      <c r="O5585" s="66">
        <f t="shared" si="358"/>
        <v>0</v>
      </c>
      <c r="P5585" s="66"/>
      <c r="Q5585" s="65" t="str">
        <f>+IFERROR(VLOOKUP(Z5585, fechas!$B$1:$C$1036, 2,FALSE), " ")</f>
        <v xml:space="preserve"> </v>
      </c>
      <c r="R5585" s="66"/>
      <c r="S5585" s="90"/>
      <c r="T5585" s="66"/>
      <c r="U5585" s="65"/>
      <c r="V5585" s="66"/>
      <c r="W5585" s="66"/>
      <c r="X5585" s="118">
        <f t="shared" si="360"/>
        <v>1</v>
      </c>
      <c r="Y5585" s="119" t="str">
        <f>+IFERROR(VLOOKUP(G5585,fechas!$A$1:$D$292,2,FALSE), " ")</f>
        <v xml:space="preserve"> </v>
      </c>
      <c r="Z5585" s="119" t="str">
        <f t="shared" si="361"/>
        <v xml:space="preserve"> </v>
      </c>
      <c r="AA5585" s="120" t="str">
        <f ca="1">+IFERROR(IF(S5585&gt;0," ",Q5585-variables!$C$9)," ")</f>
        <v xml:space="preserve"> </v>
      </c>
    </row>
    <row r="5586" spans="2:27" s="121" customFormat="1" ht="54.95" hidden="1" customHeight="1">
      <c r="B5586" s="66">
        <f t="shared" si="359"/>
        <v>5583</v>
      </c>
      <c r="C5586" s="72"/>
      <c r="D5586" s="73"/>
      <c r="E5586" s="73"/>
      <c r="F5586" s="66"/>
      <c r="G5586" s="116"/>
      <c r="H5586" s="116"/>
      <c r="I5586" s="116"/>
      <c r="J5586" s="117"/>
      <c r="K5586" s="64"/>
      <c r="L5586" s="64"/>
      <c r="M5586" s="64"/>
      <c r="N5586" s="66" t="s">
        <v>6997</v>
      </c>
      <c r="O5586" s="66">
        <f t="shared" si="358"/>
        <v>0</v>
      </c>
      <c r="P5586" s="66"/>
      <c r="Q5586" s="65" t="str">
        <f>+IFERROR(VLOOKUP(Z5586, fechas!$B$1:$C$1036, 2,FALSE), " ")</f>
        <v xml:space="preserve"> </v>
      </c>
      <c r="R5586" s="66"/>
      <c r="S5586" s="90"/>
      <c r="T5586" s="66"/>
      <c r="U5586" s="65"/>
      <c r="V5586" s="66"/>
      <c r="W5586" s="66"/>
      <c r="X5586" s="118">
        <f t="shared" si="360"/>
        <v>1</v>
      </c>
      <c r="Y5586" s="119" t="str">
        <f>+IFERROR(VLOOKUP(G5586,fechas!$A$1:$D$292,2,FALSE), " ")</f>
        <v xml:space="preserve"> </v>
      </c>
      <c r="Z5586" s="119" t="str">
        <f t="shared" si="361"/>
        <v xml:space="preserve"> </v>
      </c>
      <c r="AA5586" s="120" t="str">
        <f ca="1">+IFERROR(IF(S5586&gt;0," ",Q5586-variables!$C$9)," ")</f>
        <v xml:space="preserve"> </v>
      </c>
    </row>
    <row r="5587" spans="2:27" s="121" customFormat="1" ht="54.95" hidden="1" customHeight="1">
      <c r="B5587" s="66">
        <f t="shared" si="359"/>
        <v>5584</v>
      </c>
      <c r="C5587" s="72"/>
      <c r="D5587" s="73"/>
      <c r="E5587" s="73"/>
      <c r="F5587" s="66"/>
      <c r="G5587" s="116"/>
      <c r="H5587" s="116"/>
      <c r="I5587" s="116"/>
      <c r="J5587" s="117"/>
      <c r="K5587" s="64"/>
      <c r="L5587" s="64"/>
      <c r="M5587" s="64"/>
      <c r="N5587" s="66" t="s">
        <v>6997</v>
      </c>
      <c r="O5587" s="66">
        <f t="shared" si="358"/>
        <v>0</v>
      </c>
      <c r="P5587" s="66"/>
      <c r="Q5587" s="65" t="str">
        <f>+IFERROR(VLOOKUP(Z5587, fechas!$B$1:$C$1036, 2,FALSE), " ")</f>
        <v xml:space="preserve"> </v>
      </c>
      <c r="R5587" s="66"/>
      <c r="S5587" s="90"/>
      <c r="T5587" s="66"/>
      <c r="U5587" s="65"/>
      <c r="V5587" s="66"/>
      <c r="W5587" s="66"/>
      <c r="X5587" s="118">
        <f t="shared" si="360"/>
        <v>1</v>
      </c>
      <c r="Y5587" s="119" t="str">
        <f>+IFERROR(VLOOKUP(G5587,fechas!$A$1:$D$292,2,FALSE), " ")</f>
        <v xml:space="preserve"> </v>
      </c>
      <c r="Z5587" s="119" t="str">
        <f t="shared" si="361"/>
        <v xml:space="preserve"> </v>
      </c>
      <c r="AA5587" s="120" t="str">
        <f ca="1">+IFERROR(IF(S5587&gt;0," ",Q5587-variables!$C$9)," ")</f>
        <v xml:space="preserve"> </v>
      </c>
    </row>
    <row r="5588" spans="2:27" s="121" customFormat="1" ht="54.95" hidden="1" customHeight="1">
      <c r="B5588" s="66">
        <f t="shared" si="359"/>
        <v>5585</v>
      </c>
      <c r="C5588" s="72"/>
      <c r="D5588" s="73"/>
      <c r="E5588" s="73"/>
      <c r="F5588" s="66"/>
      <c r="G5588" s="116"/>
      <c r="H5588" s="116"/>
      <c r="I5588" s="116"/>
      <c r="J5588" s="117"/>
      <c r="K5588" s="64"/>
      <c r="L5588" s="64"/>
      <c r="M5588" s="64"/>
      <c r="N5588" s="66" t="s">
        <v>6997</v>
      </c>
      <c r="O5588" s="66">
        <f t="shared" si="358"/>
        <v>0</v>
      </c>
      <c r="P5588" s="66"/>
      <c r="Q5588" s="65" t="str">
        <f>+IFERROR(VLOOKUP(Z5588, fechas!$B$1:$C$1036, 2,FALSE), " ")</f>
        <v xml:space="preserve"> </v>
      </c>
      <c r="R5588" s="66"/>
      <c r="S5588" s="90"/>
      <c r="T5588" s="66"/>
      <c r="U5588" s="65"/>
      <c r="V5588" s="66"/>
      <c r="W5588" s="66"/>
      <c r="X5588" s="118">
        <f t="shared" si="360"/>
        <v>1</v>
      </c>
      <c r="Y5588" s="119" t="str">
        <f>+IFERROR(VLOOKUP(G5588,fechas!$A$1:$D$292,2,FALSE), " ")</f>
        <v xml:space="preserve"> </v>
      </c>
      <c r="Z5588" s="119" t="str">
        <f t="shared" si="361"/>
        <v xml:space="preserve"> </v>
      </c>
      <c r="AA5588" s="120" t="str">
        <f ca="1">+IFERROR(IF(S5588&gt;0," ",Q5588-variables!$C$9)," ")</f>
        <v xml:space="preserve"> </v>
      </c>
    </row>
    <row r="5589" spans="2:27" s="121" customFormat="1" ht="54.95" hidden="1" customHeight="1">
      <c r="B5589" s="66">
        <f t="shared" si="359"/>
        <v>5586</v>
      </c>
      <c r="C5589" s="72"/>
      <c r="D5589" s="73"/>
      <c r="E5589" s="73"/>
      <c r="F5589" s="66"/>
      <c r="G5589" s="116"/>
      <c r="H5589" s="116"/>
      <c r="I5589" s="116"/>
      <c r="J5589" s="117"/>
      <c r="K5589" s="64"/>
      <c r="L5589" s="64"/>
      <c r="M5589" s="64"/>
      <c r="N5589" s="66" t="s">
        <v>6997</v>
      </c>
      <c r="O5589" s="66">
        <f t="shared" si="358"/>
        <v>0</v>
      </c>
      <c r="P5589" s="66"/>
      <c r="Q5589" s="65" t="str">
        <f>+IFERROR(VLOOKUP(Z5589, fechas!$B$1:$C$1036, 2,FALSE), " ")</f>
        <v xml:space="preserve"> </v>
      </c>
      <c r="R5589" s="66"/>
      <c r="S5589" s="90"/>
      <c r="T5589" s="66"/>
      <c r="U5589" s="65"/>
      <c r="V5589" s="66"/>
      <c r="W5589" s="66"/>
      <c r="X5589" s="118">
        <f t="shared" si="360"/>
        <v>1</v>
      </c>
      <c r="Y5589" s="119" t="str">
        <f>+IFERROR(VLOOKUP(G5589,fechas!$A$1:$D$292,2,FALSE), " ")</f>
        <v xml:space="preserve"> </v>
      </c>
      <c r="Z5589" s="119" t="str">
        <f t="shared" si="361"/>
        <v xml:space="preserve"> </v>
      </c>
      <c r="AA5589" s="120" t="str">
        <f ca="1">+IFERROR(IF(S5589&gt;0," ",Q5589-variables!$C$9)," ")</f>
        <v xml:space="preserve"> </v>
      </c>
    </row>
    <row r="5590" spans="2:27" s="121" customFormat="1" ht="54.95" hidden="1" customHeight="1">
      <c r="B5590" s="66">
        <f t="shared" si="359"/>
        <v>5587</v>
      </c>
      <c r="C5590" s="72"/>
      <c r="D5590" s="73"/>
      <c r="E5590" s="73"/>
      <c r="F5590" s="66"/>
      <c r="G5590" s="116"/>
      <c r="H5590" s="116"/>
      <c r="I5590" s="116"/>
      <c r="J5590" s="117"/>
      <c r="K5590" s="64"/>
      <c r="L5590" s="64"/>
      <c r="M5590" s="64"/>
      <c r="N5590" s="66" t="s">
        <v>6997</v>
      </c>
      <c r="O5590" s="66">
        <f t="shared" si="358"/>
        <v>0</v>
      </c>
      <c r="P5590" s="66"/>
      <c r="Q5590" s="65" t="str">
        <f>+IFERROR(VLOOKUP(Z5590, fechas!$B$1:$C$1036, 2,FALSE), " ")</f>
        <v xml:space="preserve"> </v>
      </c>
      <c r="R5590" s="66"/>
      <c r="S5590" s="90"/>
      <c r="T5590" s="66"/>
      <c r="U5590" s="65"/>
      <c r="V5590" s="66"/>
      <c r="W5590" s="66"/>
      <c r="X5590" s="118">
        <f t="shared" si="360"/>
        <v>1</v>
      </c>
      <c r="Y5590" s="119" t="str">
        <f>+IFERROR(VLOOKUP(G5590,fechas!$A$1:$D$292,2,FALSE), " ")</f>
        <v xml:space="preserve"> </v>
      </c>
      <c r="Z5590" s="119" t="str">
        <f t="shared" si="361"/>
        <v xml:space="preserve"> </v>
      </c>
      <c r="AA5590" s="120" t="str">
        <f ca="1">+IFERROR(IF(S5590&gt;0," ",Q5590-variables!$C$9)," ")</f>
        <v xml:space="preserve"> </v>
      </c>
    </row>
    <row r="5591" spans="2:27" s="121" customFormat="1" ht="54.95" hidden="1" customHeight="1">
      <c r="B5591" s="66">
        <f t="shared" si="359"/>
        <v>5588</v>
      </c>
      <c r="C5591" s="72"/>
      <c r="D5591" s="73"/>
      <c r="E5591" s="73"/>
      <c r="F5591" s="66"/>
      <c r="G5591" s="116"/>
      <c r="H5591" s="116"/>
      <c r="I5591" s="116"/>
      <c r="J5591" s="117"/>
      <c r="K5591" s="64"/>
      <c r="L5591" s="64"/>
      <c r="M5591" s="64"/>
      <c r="N5591" s="66" t="s">
        <v>6997</v>
      </c>
      <c r="O5591" s="66">
        <f t="shared" si="358"/>
        <v>0</v>
      </c>
      <c r="P5591" s="66"/>
      <c r="Q5591" s="65" t="str">
        <f>+IFERROR(VLOOKUP(Z5591, fechas!$B$1:$C$1036, 2,FALSE), " ")</f>
        <v xml:space="preserve"> </v>
      </c>
      <c r="R5591" s="66"/>
      <c r="S5591" s="90"/>
      <c r="T5591" s="66"/>
      <c r="U5591" s="65"/>
      <c r="V5591" s="66"/>
      <c r="W5591" s="66"/>
      <c r="X5591" s="118">
        <f t="shared" si="360"/>
        <v>1</v>
      </c>
      <c r="Y5591" s="119" t="str">
        <f>+IFERROR(VLOOKUP(G5591,fechas!$A$1:$D$292,2,FALSE), " ")</f>
        <v xml:space="preserve"> </v>
      </c>
      <c r="Z5591" s="119" t="str">
        <f t="shared" si="361"/>
        <v xml:space="preserve"> </v>
      </c>
      <c r="AA5591" s="120" t="str">
        <f ca="1">+IFERROR(IF(S5591&gt;0," ",Q5591-variables!$C$9)," ")</f>
        <v xml:space="preserve"> </v>
      </c>
    </row>
    <row r="5592" spans="2:27" s="121" customFormat="1" ht="54.95" hidden="1" customHeight="1">
      <c r="B5592" s="66">
        <f t="shared" si="359"/>
        <v>5589</v>
      </c>
      <c r="C5592" s="72"/>
      <c r="D5592" s="73"/>
      <c r="E5592" s="73"/>
      <c r="F5592" s="66"/>
      <c r="G5592" s="116"/>
      <c r="H5592" s="116"/>
      <c r="I5592" s="116"/>
      <c r="J5592" s="117"/>
      <c r="K5592" s="64"/>
      <c r="L5592" s="64"/>
      <c r="M5592" s="64"/>
      <c r="N5592" s="66" t="s">
        <v>6997</v>
      </c>
      <c r="O5592" s="66">
        <f t="shared" si="358"/>
        <v>0</v>
      </c>
      <c r="P5592" s="66"/>
      <c r="Q5592" s="65" t="str">
        <f>+IFERROR(VLOOKUP(Z5592, fechas!$B$1:$C$1036, 2,FALSE), " ")</f>
        <v xml:space="preserve"> </v>
      </c>
      <c r="R5592" s="66"/>
      <c r="S5592" s="90"/>
      <c r="T5592" s="66"/>
      <c r="U5592" s="65"/>
      <c r="V5592" s="66"/>
      <c r="W5592" s="66"/>
      <c r="X5592" s="118">
        <f t="shared" si="360"/>
        <v>1</v>
      </c>
      <c r="Y5592" s="119" t="str">
        <f>+IFERROR(VLOOKUP(G5592,fechas!$A$1:$D$292,2,FALSE), " ")</f>
        <v xml:space="preserve"> </v>
      </c>
      <c r="Z5592" s="119" t="str">
        <f t="shared" si="361"/>
        <v xml:space="preserve"> </v>
      </c>
      <c r="AA5592" s="120" t="str">
        <f ca="1">+IFERROR(IF(S5592&gt;0," ",Q5592-variables!$C$9)," ")</f>
        <v xml:space="preserve"> </v>
      </c>
    </row>
    <row r="5593" spans="2:27" s="121" customFormat="1" ht="54.95" hidden="1" customHeight="1">
      <c r="B5593" s="66">
        <f t="shared" si="359"/>
        <v>5590</v>
      </c>
      <c r="C5593" s="72"/>
      <c r="D5593" s="73"/>
      <c r="E5593" s="73"/>
      <c r="F5593" s="66"/>
      <c r="G5593" s="116"/>
      <c r="H5593" s="116"/>
      <c r="I5593" s="116"/>
      <c r="J5593" s="117"/>
      <c r="K5593" s="64"/>
      <c r="L5593" s="64"/>
      <c r="M5593" s="64"/>
      <c r="N5593" s="66" t="s">
        <v>6997</v>
      </c>
      <c r="O5593" s="66">
        <f t="shared" si="358"/>
        <v>0</v>
      </c>
      <c r="P5593" s="66"/>
      <c r="Q5593" s="65" t="str">
        <f>+IFERROR(VLOOKUP(Z5593, fechas!$B$1:$C$1036, 2,FALSE), " ")</f>
        <v xml:space="preserve"> </v>
      </c>
      <c r="R5593" s="66"/>
      <c r="S5593" s="90"/>
      <c r="T5593" s="66"/>
      <c r="U5593" s="65"/>
      <c r="V5593" s="66"/>
      <c r="W5593" s="66"/>
      <c r="X5593" s="118">
        <f t="shared" si="360"/>
        <v>1</v>
      </c>
      <c r="Y5593" s="119" t="str">
        <f>+IFERROR(VLOOKUP(G5593,fechas!$A$1:$D$292,2,FALSE), " ")</f>
        <v xml:space="preserve"> </v>
      </c>
      <c r="Z5593" s="119" t="str">
        <f t="shared" si="361"/>
        <v xml:space="preserve"> </v>
      </c>
      <c r="AA5593" s="120" t="str">
        <f ca="1">+IFERROR(IF(S5593&gt;0," ",Q5593-variables!$C$9)," ")</f>
        <v xml:space="preserve"> </v>
      </c>
    </row>
    <row r="5594" spans="2:27" s="121" customFormat="1" ht="54.95" hidden="1" customHeight="1">
      <c r="B5594" s="66">
        <f t="shared" si="359"/>
        <v>5591</v>
      </c>
      <c r="C5594" s="72"/>
      <c r="D5594" s="73"/>
      <c r="E5594" s="73"/>
      <c r="F5594" s="66"/>
      <c r="G5594" s="116"/>
      <c r="H5594" s="116"/>
      <c r="I5594" s="116"/>
      <c r="J5594" s="117"/>
      <c r="K5594" s="64"/>
      <c r="L5594" s="64"/>
      <c r="M5594" s="64"/>
      <c r="N5594" s="66" t="s">
        <v>6997</v>
      </c>
      <c r="O5594" s="66">
        <f t="shared" si="358"/>
        <v>0</v>
      </c>
      <c r="P5594" s="66"/>
      <c r="Q5594" s="65" t="str">
        <f>+IFERROR(VLOOKUP(Z5594, fechas!$B$1:$C$1036, 2,FALSE), " ")</f>
        <v xml:space="preserve"> </v>
      </c>
      <c r="R5594" s="66"/>
      <c r="S5594" s="90"/>
      <c r="T5594" s="66"/>
      <c r="U5594" s="65"/>
      <c r="V5594" s="66"/>
      <c r="W5594" s="66"/>
      <c r="X5594" s="118">
        <f t="shared" si="360"/>
        <v>1</v>
      </c>
      <c r="Y5594" s="119" t="str">
        <f>+IFERROR(VLOOKUP(G5594,fechas!$A$1:$D$292,2,FALSE), " ")</f>
        <v xml:space="preserve"> </v>
      </c>
      <c r="Z5594" s="119" t="str">
        <f t="shared" si="361"/>
        <v xml:space="preserve"> </v>
      </c>
      <c r="AA5594" s="120" t="str">
        <f ca="1">+IFERROR(IF(S5594&gt;0," ",Q5594-variables!$C$9)," ")</f>
        <v xml:space="preserve"> </v>
      </c>
    </row>
    <row r="5595" spans="2:27" s="121" customFormat="1" ht="54.95" hidden="1" customHeight="1">
      <c r="B5595" s="66">
        <f t="shared" si="359"/>
        <v>5592</v>
      </c>
      <c r="C5595" s="72"/>
      <c r="D5595" s="73"/>
      <c r="E5595" s="73"/>
      <c r="F5595" s="66"/>
      <c r="G5595" s="116"/>
      <c r="H5595" s="116"/>
      <c r="I5595" s="116"/>
      <c r="J5595" s="117"/>
      <c r="K5595" s="64"/>
      <c r="L5595" s="64"/>
      <c r="M5595" s="64"/>
      <c r="N5595" s="66" t="s">
        <v>6997</v>
      </c>
      <c r="O5595" s="66">
        <f t="shared" si="358"/>
        <v>0</v>
      </c>
      <c r="P5595" s="66"/>
      <c r="Q5595" s="65" t="str">
        <f>+IFERROR(VLOOKUP(Z5595, fechas!$B$1:$C$1036, 2,FALSE), " ")</f>
        <v xml:space="preserve"> </v>
      </c>
      <c r="R5595" s="66"/>
      <c r="S5595" s="90"/>
      <c r="T5595" s="66"/>
      <c r="U5595" s="65"/>
      <c r="V5595" s="66"/>
      <c r="W5595" s="66"/>
      <c r="X5595" s="118">
        <f t="shared" si="360"/>
        <v>1</v>
      </c>
      <c r="Y5595" s="119" t="str">
        <f>+IFERROR(VLOOKUP(G5595,fechas!$A$1:$D$292,2,FALSE), " ")</f>
        <v xml:space="preserve"> </v>
      </c>
      <c r="Z5595" s="119" t="str">
        <f t="shared" si="361"/>
        <v xml:space="preserve"> </v>
      </c>
      <c r="AA5595" s="120" t="str">
        <f ca="1">+IFERROR(IF(S5595&gt;0," ",Q5595-variables!$C$9)," ")</f>
        <v xml:space="preserve"> </v>
      </c>
    </row>
    <row r="5596" spans="2:27" s="121" customFormat="1" ht="54.95" hidden="1" customHeight="1">
      <c r="B5596" s="66">
        <f t="shared" si="359"/>
        <v>5593</v>
      </c>
      <c r="C5596" s="72"/>
      <c r="D5596" s="73"/>
      <c r="E5596" s="73"/>
      <c r="F5596" s="66"/>
      <c r="G5596" s="116"/>
      <c r="H5596" s="116"/>
      <c r="I5596" s="116"/>
      <c r="J5596" s="117"/>
      <c r="K5596" s="64"/>
      <c r="L5596" s="64"/>
      <c r="M5596" s="64"/>
      <c r="N5596" s="66" t="s">
        <v>6997</v>
      </c>
      <c r="O5596" s="66">
        <f t="shared" si="358"/>
        <v>0</v>
      </c>
      <c r="P5596" s="66"/>
      <c r="Q5596" s="65" t="str">
        <f>+IFERROR(VLOOKUP(Z5596, fechas!$B$1:$C$1036, 2,FALSE), " ")</f>
        <v xml:space="preserve"> </v>
      </c>
      <c r="R5596" s="66"/>
      <c r="S5596" s="90"/>
      <c r="T5596" s="66"/>
      <c r="U5596" s="65"/>
      <c r="V5596" s="66"/>
      <c r="W5596" s="66"/>
      <c r="X5596" s="118">
        <f t="shared" si="360"/>
        <v>1</v>
      </c>
      <c r="Y5596" s="119" t="str">
        <f>+IFERROR(VLOOKUP(G5596,fechas!$A$1:$D$292,2,FALSE), " ")</f>
        <v xml:space="preserve"> </v>
      </c>
      <c r="Z5596" s="119" t="str">
        <f t="shared" si="361"/>
        <v xml:space="preserve"> </v>
      </c>
      <c r="AA5596" s="120" t="str">
        <f ca="1">+IFERROR(IF(S5596&gt;0," ",Q5596-variables!$C$9)," ")</f>
        <v xml:space="preserve"> </v>
      </c>
    </row>
    <row r="5597" spans="2:27" s="121" customFormat="1" ht="54.95" hidden="1" customHeight="1">
      <c r="B5597" s="66">
        <f t="shared" si="359"/>
        <v>5594</v>
      </c>
      <c r="C5597" s="72"/>
      <c r="D5597" s="73"/>
      <c r="E5597" s="73"/>
      <c r="F5597" s="66"/>
      <c r="G5597" s="116"/>
      <c r="H5597" s="116"/>
      <c r="I5597" s="116"/>
      <c r="J5597" s="117"/>
      <c r="K5597" s="64"/>
      <c r="L5597" s="64"/>
      <c r="M5597" s="64"/>
      <c r="N5597" s="66" t="s">
        <v>6997</v>
      </c>
      <c r="O5597" s="66">
        <f t="shared" si="358"/>
        <v>0</v>
      </c>
      <c r="P5597" s="66"/>
      <c r="Q5597" s="65" t="str">
        <f>+IFERROR(VLOOKUP(Z5597, fechas!$B$1:$C$1036, 2,FALSE), " ")</f>
        <v xml:space="preserve"> </v>
      </c>
      <c r="R5597" s="66"/>
      <c r="S5597" s="90"/>
      <c r="T5597" s="66"/>
      <c r="U5597" s="65"/>
      <c r="V5597" s="66"/>
      <c r="W5597" s="66"/>
      <c r="X5597" s="118">
        <f t="shared" si="360"/>
        <v>1</v>
      </c>
      <c r="Y5597" s="119" t="str">
        <f>+IFERROR(VLOOKUP(G5597,fechas!$A$1:$D$292,2,FALSE), " ")</f>
        <v xml:space="preserve"> </v>
      </c>
      <c r="Z5597" s="119" t="str">
        <f t="shared" si="361"/>
        <v xml:space="preserve"> </v>
      </c>
      <c r="AA5597" s="120" t="str">
        <f ca="1">+IFERROR(IF(S5597&gt;0," ",Q5597-variables!$C$9)," ")</f>
        <v xml:space="preserve"> </v>
      </c>
    </row>
    <row r="5598" spans="2:27" s="121" customFormat="1" ht="54.95" hidden="1" customHeight="1">
      <c r="B5598" s="66">
        <f t="shared" si="359"/>
        <v>5595</v>
      </c>
      <c r="C5598" s="72"/>
      <c r="D5598" s="73"/>
      <c r="E5598" s="73"/>
      <c r="F5598" s="66"/>
      <c r="G5598" s="116"/>
      <c r="H5598" s="116"/>
      <c r="I5598" s="116"/>
      <c r="J5598" s="117"/>
      <c r="K5598" s="64"/>
      <c r="L5598" s="64"/>
      <c r="M5598" s="64"/>
      <c r="N5598" s="66" t="s">
        <v>6997</v>
      </c>
      <c r="O5598" s="66">
        <f t="shared" si="358"/>
        <v>0</v>
      </c>
      <c r="P5598" s="66"/>
      <c r="Q5598" s="65" t="str">
        <f>+IFERROR(VLOOKUP(Z5598, fechas!$B$1:$C$1036, 2,FALSE), " ")</f>
        <v xml:space="preserve"> </v>
      </c>
      <c r="R5598" s="66"/>
      <c r="S5598" s="90"/>
      <c r="T5598" s="66"/>
      <c r="U5598" s="65"/>
      <c r="V5598" s="66"/>
      <c r="W5598" s="66"/>
      <c r="X5598" s="118">
        <f t="shared" si="360"/>
        <v>1</v>
      </c>
      <c r="Y5598" s="119" t="str">
        <f>+IFERROR(VLOOKUP(G5598,fechas!$A$1:$D$292,2,FALSE), " ")</f>
        <v xml:space="preserve"> </v>
      </c>
      <c r="Z5598" s="119" t="str">
        <f t="shared" si="361"/>
        <v xml:space="preserve"> </v>
      </c>
      <c r="AA5598" s="120" t="str">
        <f ca="1">+IFERROR(IF(S5598&gt;0," ",Q5598-variables!$C$9)," ")</f>
        <v xml:space="preserve"> </v>
      </c>
    </row>
    <row r="5599" spans="2:27" s="121" customFormat="1" ht="54.95" hidden="1" customHeight="1">
      <c r="B5599" s="66">
        <f t="shared" si="359"/>
        <v>5596</v>
      </c>
      <c r="C5599" s="72"/>
      <c r="D5599" s="73"/>
      <c r="E5599" s="73"/>
      <c r="F5599" s="66"/>
      <c r="G5599" s="116"/>
      <c r="H5599" s="116"/>
      <c r="I5599" s="116"/>
      <c r="J5599" s="117"/>
      <c r="K5599" s="64"/>
      <c r="L5599" s="64"/>
      <c r="M5599" s="64"/>
      <c r="N5599" s="66" t="s">
        <v>6997</v>
      </c>
      <c r="O5599" s="66">
        <f t="shared" si="358"/>
        <v>0</v>
      </c>
      <c r="P5599" s="66"/>
      <c r="Q5599" s="65" t="str">
        <f>+IFERROR(VLOOKUP(Z5599, fechas!$B$1:$C$1036, 2,FALSE), " ")</f>
        <v xml:space="preserve"> </v>
      </c>
      <c r="R5599" s="66"/>
      <c r="S5599" s="90"/>
      <c r="T5599" s="66"/>
      <c r="U5599" s="65"/>
      <c r="V5599" s="66"/>
      <c r="W5599" s="66"/>
      <c r="X5599" s="118">
        <f t="shared" si="360"/>
        <v>1</v>
      </c>
      <c r="Y5599" s="119" t="str">
        <f>+IFERROR(VLOOKUP(G5599,fechas!$A$1:$D$292,2,FALSE), " ")</f>
        <v xml:space="preserve"> </v>
      </c>
      <c r="Z5599" s="119" t="str">
        <f t="shared" si="361"/>
        <v xml:space="preserve"> </v>
      </c>
      <c r="AA5599" s="120" t="str">
        <f ca="1">+IFERROR(IF(S5599&gt;0," ",Q5599-variables!$C$9)," ")</f>
        <v xml:space="preserve"> </v>
      </c>
    </row>
    <row r="5600" spans="2:27" s="121" customFormat="1" ht="54.95" hidden="1" customHeight="1">
      <c r="B5600" s="66">
        <f t="shared" si="359"/>
        <v>5597</v>
      </c>
      <c r="C5600" s="72"/>
      <c r="D5600" s="73"/>
      <c r="E5600" s="73"/>
      <c r="F5600" s="66"/>
      <c r="G5600" s="116"/>
      <c r="H5600" s="116"/>
      <c r="I5600" s="116"/>
      <c r="J5600" s="117"/>
      <c r="K5600" s="64"/>
      <c r="L5600" s="64"/>
      <c r="M5600" s="64"/>
      <c r="N5600" s="66" t="s">
        <v>6997</v>
      </c>
      <c r="O5600" s="66">
        <f t="shared" si="358"/>
        <v>0</v>
      </c>
      <c r="P5600" s="66"/>
      <c r="Q5600" s="65" t="str">
        <f>+IFERROR(VLOOKUP(Z5600, fechas!$B$1:$C$1036, 2,FALSE), " ")</f>
        <v xml:space="preserve"> </v>
      </c>
      <c r="R5600" s="66"/>
      <c r="S5600" s="90"/>
      <c r="T5600" s="66"/>
      <c r="U5600" s="65"/>
      <c r="V5600" s="66"/>
      <c r="W5600" s="66"/>
      <c r="X5600" s="118">
        <f t="shared" si="360"/>
        <v>1</v>
      </c>
      <c r="Y5600" s="119" t="str">
        <f>+IFERROR(VLOOKUP(G5600,fechas!$A$1:$D$292,2,FALSE), " ")</f>
        <v xml:space="preserve"> </v>
      </c>
      <c r="Z5600" s="119" t="str">
        <f t="shared" si="361"/>
        <v xml:space="preserve"> </v>
      </c>
      <c r="AA5600" s="120" t="str">
        <f ca="1">+IFERROR(IF(S5600&gt;0," ",Q5600-variables!$C$9)," ")</f>
        <v xml:space="preserve"> </v>
      </c>
    </row>
    <row r="5601" spans="2:27" s="121" customFormat="1" ht="54.95" hidden="1" customHeight="1">
      <c r="B5601" s="66">
        <f t="shared" si="359"/>
        <v>5598</v>
      </c>
      <c r="C5601" s="72"/>
      <c r="D5601" s="73"/>
      <c r="E5601" s="73"/>
      <c r="F5601" s="66"/>
      <c r="G5601" s="116"/>
      <c r="H5601" s="116"/>
      <c r="I5601" s="116"/>
      <c r="J5601" s="117"/>
      <c r="K5601" s="64"/>
      <c r="L5601" s="64"/>
      <c r="M5601" s="64"/>
      <c r="N5601" s="66" t="s">
        <v>6997</v>
      </c>
      <c r="O5601" s="66">
        <f t="shared" si="358"/>
        <v>0</v>
      </c>
      <c r="P5601" s="66"/>
      <c r="Q5601" s="65" t="str">
        <f>+IFERROR(VLOOKUP(Z5601, fechas!$B$1:$C$1036, 2,FALSE), " ")</f>
        <v xml:space="preserve"> </v>
      </c>
      <c r="R5601" s="66"/>
      <c r="S5601" s="90"/>
      <c r="T5601" s="66"/>
      <c r="U5601" s="65"/>
      <c r="V5601" s="66"/>
      <c r="W5601" s="66"/>
      <c r="X5601" s="118">
        <f t="shared" si="360"/>
        <v>1</v>
      </c>
      <c r="Y5601" s="119" t="str">
        <f>+IFERROR(VLOOKUP(G5601,fechas!$A$1:$D$292,2,FALSE), " ")</f>
        <v xml:space="preserve"> </v>
      </c>
      <c r="Z5601" s="119" t="str">
        <f t="shared" si="361"/>
        <v xml:space="preserve"> </v>
      </c>
      <c r="AA5601" s="120" t="str">
        <f ca="1">+IFERROR(IF(S5601&gt;0," ",Q5601-variables!$C$9)," ")</f>
        <v xml:space="preserve"> </v>
      </c>
    </row>
    <row r="5602" spans="2:27" s="121" customFormat="1" ht="54.95" hidden="1" customHeight="1">
      <c r="B5602" s="66">
        <f t="shared" si="359"/>
        <v>5599</v>
      </c>
      <c r="C5602" s="72"/>
      <c r="D5602" s="73"/>
      <c r="E5602" s="73"/>
      <c r="F5602" s="66"/>
      <c r="G5602" s="116"/>
      <c r="H5602" s="116"/>
      <c r="I5602" s="116"/>
      <c r="J5602" s="117"/>
      <c r="K5602" s="64"/>
      <c r="L5602" s="64"/>
      <c r="M5602" s="64"/>
      <c r="N5602" s="66" t="s">
        <v>6997</v>
      </c>
      <c r="O5602" s="66">
        <f t="shared" si="358"/>
        <v>0</v>
      </c>
      <c r="P5602" s="66"/>
      <c r="Q5602" s="65" t="str">
        <f>+IFERROR(VLOOKUP(Z5602, fechas!$B$1:$C$1036, 2,FALSE), " ")</f>
        <v xml:space="preserve"> </v>
      </c>
      <c r="R5602" s="66"/>
      <c r="S5602" s="90"/>
      <c r="T5602" s="66"/>
      <c r="U5602" s="65"/>
      <c r="V5602" s="66"/>
      <c r="W5602" s="66"/>
      <c r="X5602" s="118">
        <f t="shared" si="360"/>
        <v>1</v>
      </c>
      <c r="Y5602" s="119" t="str">
        <f>+IFERROR(VLOOKUP(G5602,fechas!$A$1:$D$292,2,FALSE), " ")</f>
        <v xml:space="preserve"> </v>
      </c>
      <c r="Z5602" s="119" t="str">
        <f t="shared" si="361"/>
        <v xml:space="preserve"> </v>
      </c>
      <c r="AA5602" s="120" t="str">
        <f ca="1">+IFERROR(IF(S5602&gt;0," ",Q5602-variables!$C$9)," ")</f>
        <v xml:space="preserve"> </v>
      </c>
    </row>
    <row r="5603" spans="2:27" s="121" customFormat="1" ht="54.95" hidden="1" customHeight="1">
      <c r="B5603" s="66">
        <f t="shared" si="359"/>
        <v>5600</v>
      </c>
      <c r="C5603" s="72"/>
      <c r="D5603" s="73"/>
      <c r="E5603" s="73"/>
      <c r="F5603" s="66"/>
      <c r="G5603" s="116"/>
      <c r="H5603" s="116"/>
      <c r="I5603" s="116"/>
      <c r="J5603" s="117"/>
      <c r="K5603" s="64"/>
      <c r="L5603" s="64"/>
      <c r="M5603" s="64"/>
      <c r="N5603" s="66" t="s">
        <v>6997</v>
      </c>
      <c r="O5603" s="66">
        <f t="shared" si="358"/>
        <v>0</v>
      </c>
      <c r="P5603" s="66"/>
      <c r="Q5603" s="65" t="str">
        <f>+IFERROR(VLOOKUP(Z5603, fechas!$B$1:$C$1036, 2,FALSE), " ")</f>
        <v xml:space="preserve"> </v>
      </c>
      <c r="R5603" s="66"/>
      <c r="S5603" s="90"/>
      <c r="T5603" s="66"/>
      <c r="U5603" s="65"/>
      <c r="V5603" s="66"/>
      <c r="W5603" s="66"/>
      <c r="X5603" s="118">
        <f t="shared" si="360"/>
        <v>1</v>
      </c>
      <c r="Y5603" s="119" t="str">
        <f>+IFERROR(VLOOKUP(G5603,fechas!$A$1:$D$292,2,FALSE), " ")</f>
        <v xml:space="preserve"> </v>
      </c>
      <c r="Z5603" s="119" t="str">
        <f t="shared" si="361"/>
        <v xml:space="preserve"> </v>
      </c>
      <c r="AA5603" s="120" t="str">
        <f ca="1">+IFERROR(IF(S5603&gt;0," ",Q5603-variables!$C$9)," ")</f>
        <v xml:space="preserve"> </v>
      </c>
    </row>
    <row r="5604" spans="2:27" s="121" customFormat="1" ht="54.95" hidden="1" customHeight="1">
      <c r="B5604" s="66">
        <f t="shared" si="359"/>
        <v>5601</v>
      </c>
      <c r="C5604" s="72"/>
      <c r="D5604" s="73"/>
      <c r="E5604" s="73"/>
      <c r="F5604" s="66"/>
      <c r="G5604" s="116"/>
      <c r="H5604" s="116"/>
      <c r="I5604" s="116"/>
      <c r="J5604" s="117"/>
      <c r="K5604" s="64"/>
      <c r="L5604" s="64"/>
      <c r="M5604" s="64"/>
      <c r="N5604" s="66" t="s">
        <v>6997</v>
      </c>
      <c r="O5604" s="66">
        <f t="shared" si="358"/>
        <v>0</v>
      </c>
      <c r="P5604" s="66"/>
      <c r="Q5604" s="65" t="str">
        <f>+IFERROR(VLOOKUP(Z5604, fechas!$B$1:$C$1036, 2,FALSE), " ")</f>
        <v xml:space="preserve"> </v>
      </c>
      <c r="R5604" s="66"/>
      <c r="S5604" s="90"/>
      <c r="T5604" s="66"/>
      <c r="U5604" s="65"/>
      <c r="V5604" s="66"/>
      <c r="W5604" s="66"/>
      <c r="X5604" s="118">
        <f t="shared" si="360"/>
        <v>1</v>
      </c>
      <c r="Y5604" s="119" t="str">
        <f>+IFERROR(VLOOKUP(G5604,fechas!$A$1:$D$292,2,FALSE), " ")</f>
        <v xml:space="preserve"> </v>
      </c>
      <c r="Z5604" s="119" t="str">
        <f t="shared" si="361"/>
        <v xml:space="preserve"> </v>
      </c>
      <c r="AA5604" s="120" t="str">
        <f ca="1">+IFERROR(IF(S5604&gt;0," ",Q5604-variables!$C$9)," ")</f>
        <v xml:space="preserve"> </v>
      </c>
    </row>
    <row r="5605" spans="2:27" s="121" customFormat="1" ht="54.95" hidden="1" customHeight="1">
      <c r="B5605" s="66">
        <f t="shared" si="359"/>
        <v>5602</v>
      </c>
      <c r="C5605" s="72"/>
      <c r="D5605" s="73"/>
      <c r="E5605" s="73"/>
      <c r="F5605" s="66"/>
      <c r="G5605" s="116"/>
      <c r="H5605" s="116"/>
      <c r="I5605" s="116"/>
      <c r="J5605" s="117"/>
      <c r="K5605" s="64"/>
      <c r="L5605" s="64"/>
      <c r="M5605" s="64"/>
      <c r="N5605" s="66" t="s">
        <v>6997</v>
      </c>
      <c r="O5605" s="66">
        <f t="shared" si="358"/>
        <v>0</v>
      </c>
      <c r="P5605" s="66"/>
      <c r="Q5605" s="65" t="str">
        <f>+IFERROR(VLOOKUP(Z5605, fechas!$B$1:$C$1036, 2,FALSE), " ")</f>
        <v xml:space="preserve"> </v>
      </c>
      <c r="R5605" s="66"/>
      <c r="S5605" s="90"/>
      <c r="T5605" s="66"/>
      <c r="U5605" s="65"/>
      <c r="V5605" s="66"/>
      <c r="W5605" s="66"/>
      <c r="X5605" s="118">
        <f t="shared" si="360"/>
        <v>1</v>
      </c>
      <c r="Y5605" s="119" t="str">
        <f>+IFERROR(VLOOKUP(G5605,fechas!$A$1:$D$292,2,FALSE), " ")</f>
        <v xml:space="preserve"> </v>
      </c>
      <c r="Z5605" s="119" t="str">
        <f t="shared" si="361"/>
        <v xml:space="preserve"> </v>
      </c>
      <c r="AA5605" s="120" t="str">
        <f ca="1">+IFERROR(IF(S5605&gt;0," ",Q5605-variables!$C$9)," ")</f>
        <v xml:space="preserve"> </v>
      </c>
    </row>
    <row r="5606" spans="2:27" s="121" customFormat="1" ht="54.95" hidden="1" customHeight="1">
      <c r="B5606" s="66">
        <f t="shared" si="359"/>
        <v>5603</v>
      </c>
      <c r="C5606" s="72"/>
      <c r="D5606" s="73"/>
      <c r="E5606" s="73"/>
      <c r="F5606" s="66"/>
      <c r="G5606" s="116"/>
      <c r="H5606" s="116"/>
      <c r="I5606" s="116"/>
      <c r="J5606" s="117"/>
      <c r="K5606" s="64"/>
      <c r="L5606" s="64"/>
      <c r="M5606" s="64"/>
      <c r="N5606" s="66" t="s">
        <v>6997</v>
      </c>
      <c r="O5606" s="66">
        <f t="shared" si="358"/>
        <v>0</v>
      </c>
      <c r="P5606" s="66"/>
      <c r="Q5606" s="65" t="str">
        <f>+IFERROR(VLOOKUP(Z5606, fechas!$B$1:$C$1036, 2,FALSE), " ")</f>
        <v xml:space="preserve"> </v>
      </c>
      <c r="R5606" s="66"/>
      <c r="S5606" s="90"/>
      <c r="T5606" s="66"/>
      <c r="U5606" s="65"/>
      <c r="V5606" s="66"/>
      <c r="W5606" s="66"/>
      <c r="X5606" s="118">
        <f t="shared" si="360"/>
        <v>1</v>
      </c>
      <c r="Y5606" s="119" t="str">
        <f>+IFERROR(VLOOKUP(G5606,fechas!$A$1:$D$292,2,FALSE), " ")</f>
        <v xml:space="preserve"> </v>
      </c>
      <c r="Z5606" s="119" t="str">
        <f t="shared" si="361"/>
        <v xml:space="preserve"> </v>
      </c>
      <c r="AA5606" s="120" t="str">
        <f ca="1">+IFERROR(IF(S5606&gt;0," ",Q5606-variables!$C$9)," ")</f>
        <v xml:space="preserve"> </v>
      </c>
    </row>
    <row r="5607" spans="2:27" s="121" customFormat="1" ht="54.95" hidden="1" customHeight="1">
      <c r="B5607" s="66">
        <f t="shared" si="359"/>
        <v>5604</v>
      </c>
      <c r="C5607" s="72"/>
      <c r="D5607" s="73"/>
      <c r="E5607" s="73"/>
      <c r="F5607" s="66"/>
      <c r="G5607" s="116"/>
      <c r="H5607" s="116"/>
      <c r="I5607" s="116"/>
      <c r="J5607" s="117"/>
      <c r="K5607" s="64"/>
      <c r="L5607" s="64"/>
      <c r="M5607" s="64"/>
      <c r="N5607" s="66" t="s">
        <v>6997</v>
      </c>
      <c r="O5607" s="66">
        <f t="shared" si="358"/>
        <v>0</v>
      </c>
      <c r="P5607" s="66"/>
      <c r="Q5607" s="65" t="str">
        <f>+IFERROR(VLOOKUP(Z5607, fechas!$B$1:$C$1036, 2,FALSE), " ")</f>
        <v xml:space="preserve"> </v>
      </c>
      <c r="R5607" s="66"/>
      <c r="S5607" s="90"/>
      <c r="T5607" s="66"/>
      <c r="U5607" s="65"/>
      <c r="V5607" s="66"/>
      <c r="W5607" s="66"/>
      <c r="X5607" s="118">
        <f t="shared" si="360"/>
        <v>1</v>
      </c>
      <c r="Y5607" s="119" t="str">
        <f>+IFERROR(VLOOKUP(G5607,fechas!$A$1:$D$292,2,FALSE), " ")</f>
        <v xml:space="preserve"> </v>
      </c>
      <c r="Z5607" s="119" t="str">
        <f t="shared" si="361"/>
        <v xml:space="preserve"> </v>
      </c>
      <c r="AA5607" s="120" t="str">
        <f ca="1">+IFERROR(IF(S5607&gt;0," ",Q5607-variables!$C$9)," ")</f>
        <v xml:space="preserve"> </v>
      </c>
    </row>
    <row r="5608" spans="2:27" s="121" customFormat="1" ht="54.95" hidden="1" customHeight="1">
      <c r="B5608" s="66">
        <f t="shared" si="359"/>
        <v>5605</v>
      </c>
      <c r="C5608" s="72"/>
      <c r="D5608" s="73"/>
      <c r="E5608" s="73"/>
      <c r="F5608" s="66"/>
      <c r="G5608" s="116"/>
      <c r="H5608" s="116"/>
      <c r="I5608" s="116"/>
      <c r="J5608" s="117"/>
      <c r="K5608" s="64"/>
      <c r="L5608" s="64"/>
      <c r="M5608" s="64"/>
      <c r="N5608" s="66" t="s">
        <v>6997</v>
      </c>
      <c r="O5608" s="66">
        <f t="shared" si="358"/>
        <v>0</v>
      </c>
      <c r="P5608" s="66"/>
      <c r="Q5608" s="65" t="str">
        <f>+IFERROR(VLOOKUP(Z5608, fechas!$B$1:$C$1036, 2,FALSE), " ")</f>
        <v xml:space="preserve"> </v>
      </c>
      <c r="R5608" s="66"/>
      <c r="S5608" s="90"/>
      <c r="T5608" s="66"/>
      <c r="U5608" s="65"/>
      <c r="V5608" s="66"/>
      <c r="W5608" s="66"/>
      <c r="X5608" s="118">
        <f t="shared" si="360"/>
        <v>1</v>
      </c>
      <c r="Y5608" s="119" t="str">
        <f>+IFERROR(VLOOKUP(G5608,fechas!$A$1:$D$292,2,FALSE), " ")</f>
        <v xml:space="preserve"> </v>
      </c>
      <c r="Z5608" s="119" t="str">
        <f t="shared" si="361"/>
        <v xml:space="preserve"> </v>
      </c>
      <c r="AA5608" s="120" t="str">
        <f ca="1">+IFERROR(IF(S5608&gt;0," ",Q5608-variables!$C$9)," ")</f>
        <v xml:space="preserve"> </v>
      </c>
    </row>
    <row r="5609" spans="2:27" s="121" customFormat="1" ht="54.95" hidden="1" customHeight="1">
      <c r="B5609" s="66">
        <f t="shared" si="359"/>
        <v>5606</v>
      </c>
      <c r="C5609" s="72"/>
      <c r="D5609" s="73"/>
      <c r="E5609" s="73"/>
      <c r="F5609" s="66"/>
      <c r="G5609" s="116"/>
      <c r="H5609" s="116"/>
      <c r="I5609" s="116"/>
      <c r="J5609" s="117"/>
      <c r="K5609" s="64"/>
      <c r="L5609" s="64"/>
      <c r="M5609" s="64"/>
      <c r="N5609" s="66" t="s">
        <v>6997</v>
      </c>
      <c r="O5609" s="66">
        <f t="shared" si="358"/>
        <v>0</v>
      </c>
      <c r="P5609" s="66"/>
      <c r="Q5609" s="65" t="str">
        <f>+IFERROR(VLOOKUP(Z5609, fechas!$B$1:$C$1036, 2,FALSE), " ")</f>
        <v xml:space="preserve"> </v>
      </c>
      <c r="R5609" s="66"/>
      <c r="S5609" s="90"/>
      <c r="T5609" s="66"/>
      <c r="U5609" s="65"/>
      <c r="V5609" s="66"/>
      <c r="W5609" s="66"/>
      <c r="X5609" s="118">
        <f t="shared" si="360"/>
        <v>1</v>
      </c>
      <c r="Y5609" s="119" t="str">
        <f>+IFERROR(VLOOKUP(G5609,fechas!$A$1:$D$292,2,FALSE), " ")</f>
        <v xml:space="preserve"> </v>
      </c>
      <c r="Z5609" s="119" t="str">
        <f t="shared" si="361"/>
        <v xml:space="preserve"> </v>
      </c>
      <c r="AA5609" s="120" t="str">
        <f ca="1">+IFERROR(IF(S5609&gt;0," ",Q5609-variables!$C$9)," ")</f>
        <v xml:space="preserve"> </v>
      </c>
    </row>
    <row r="5610" spans="2:27" s="121" customFormat="1" ht="54.95" hidden="1" customHeight="1">
      <c r="B5610" s="66">
        <f t="shared" si="359"/>
        <v>5607</v>
      </c>
      <c r="C5610" s="72"/>
      <c r="D5610" s="73"/>
      <c r="E5610" s="73"/>
      <c r="F5610" s="66"/>
      <c r="G5610" s="116"/>
      <c r="H5610" s="116"/>
      <c r="I5610" s="116"/>
      <c r="J5610" s="117"/>
      <c r="K5610" s="64"/>
      <c r="L5610" s="64"/>
      <c r="M5610" s="64"/>
      <c r="N5610" s="66" t="s">
        <v>6997</v>
      </c>
      <c r="O5610" s="66">
        <f t="shared" si="358"/>
        <v>0</v>
      </c>
      <c r="P5610" s="66"/>
      <c r="Q5610" s="65" t="str">
        <f>+IFERROR(VLOOKUP(Z5610, fechas!$B$1:$C$1036, 2,FALSE), " ")</f>
        <v xml:space="preserve"> </v>
      </c>
      <c r="R5610" s="66"/>
      <c r="S5610" s="90"/>
      <c r="T5610" s="66"/>
      <c r="U5610" s="65"/>
      <c r="V5610" s="66"/>
      <c r="W5610" s="66"/>
      <c r="X5610" s="118">
        <f t="shared" si="360"/>
        <v>1</v>
      </c>
      <c r="Y5610" s="119" t="str">
        <f>+IFERROR(VLOOKUP(G5610,fechas!$A$1:$D$292,2,FALSE), " ")</f>
        <v xml:space="preserve"> </v>
      </c>
      <c r="Z5610" s="119" t="str">
        <f t="shared" si="361"/>
        <v xml:space="preserve"> </v>
      </c>
      <c r="AA5610" s="120" t="str">
        <f ca="1">+IFERROR(IF(S5610&gt;0," ",Q5610-variables!$C$9)," ")</f>
        <v xml:space="preserve"> </v>
      </c>
    </row>
    <row r="5611" spans="2:27" s="121" customFormat="1" ht="54.95" hidden="1" customHeight="1">
      <c r="B5611" s="66">
        <f t="shared" si="359"/>
        <v>5608</v>
      </c>
      <c r="C5611" s="72"/>
      <c r="D5611" s="73"/>
      <c r="E5611" s="73"/>
      <c r="F5611" s="66"/>
      <c r="G5611" s="116"/>
      <c r="H5611" s="116"/>
      <c r="I5611" s="116"/>
      <c r="J5611" s="117"/>
      <c r="K5611" s="64"/>
      <c r="L5611" s="64"/>
      <c r="M5611" s="64"/>
      <c r="N5611" s="66" t="s">
        <v>6997</v>
      </c>
      <c r="O5611" s="66">
        <f t="shared" si="358"/>
        <v>0</v>
      </c>
      <c r="P5611" s="66"/>
      <c r="Q5611" s="65" t="str">
        <f>+IFERROR(VLOOKUP(Z5611, fechas!$B$1:$C$1036, 2,FALSE), " ")</f>
        <v xml:space="preserve"> </v>
      </c>
      <c r="R5611" s="66"/>
      <c r="S5611" s="90"/>
      <c r="T5611" s="66"/>
      <c r="U5611" s="65"/>
      <c r="V5611" s="66"/>
      <c r="W5611" s="66"/>
      <c r="X5611" s="118">
        <f t="shared" si="360"/>
        <v>1</v>
      </c>
      <c r="Y5611" s="119" t="str">
        <f>+IFERROR(VLOOKUP(G5611,fechas!$A$1:$D$292,2,FALSE), " ")</f>
        <v xml:space="preserve"> </v>
      </c>
      <c r="Z5611" s="119" t="str">
        <f t="shared" si="361"/>
        <v xml:space="preserve"> </v>
      </c>
      <c r="AA5611" s="120" t="str">
        <f ca="1">+IFERROR(IF(S5611&gt;0," ",Q5611-variables!$C$9)," ")</f>
        <v xml:space="preserve"> </v>
      </c>
    </row>
    <row r="5612" spans="2:27" s="121" customFormat="1" ht="54.95" hidden="1" customHeight="1">
      <c r="B5612" s="66">
        <f t="shared" si="359"/>
        <v>5609</v>
      </c>
      <c r="C5612" s="72"/>
      <c r="D5612" s="73"/>
      <c r="E5612" s="73"/>
      <c r="F5612" s="66"/>
      <c r="G5612" s="116"/>
      <c r="H5612" s="116"/>
      <c r="I5612" s="116"/>
      <c r="J5612" s="117"/>
      <c r="K5612" s="64"/>
      <c r="L5612" s="64"/>
      <c r="M5612" s="64"/>
      <c r="N5612" s="66" t="s">
        <v>6997</v>
      </c>
      <c r="O5612" s="66">
        <f t="shared" si="358"/>
        <v>0</v>
      </c>
      <c r="P5612" s="66"/>
      <c r="Q5612" s="65" t="str">
        <f>+IFERROR(VLOOKUP(Z5612, fechas!$B$1:$C$1036, 2,FALSE), " ")</f>
        <v xml:space="preserve"> </v>
      </c>
      <c r="R5612" s="66"/>
      <c r="S5612" s="90"/>
      <c r="T5612" s="66"/>
      <c r="U5612" s="65"/>
      <c r="V5612" s="66"/>
      <c r="W5612" s="66"/>
      <c r="X5612" s="118">
        <f t="shared" si="360"/>
        <v>1</v>
      </c>
      <c r="Y5612" s="119" t="str">
        <f>+IFERROR(VLOOKUP(G5612,fechas!$A$1:$D$292,2,FALSE), " ")</f>
        <v xml:space="preserve"> </v>
      </c>
      <c r="Z5612" s="119" t="str">
        <f t="shared" si="361"/>
        <v xml:space="preserve"> </v>
      </c>
      <c r="AA5612" s="120" t="str">
        <f ca="1">+IFERROR(IF(S5612&gt;0," ",Q5612-variables!$C$9)," ")</f>
        <v xml:space="preserve"> </v>
      </c>
    </row>
    <row r="5613" spans="2:27" s="121" customFormat="1" ht="54.95" hidden="1" customHeight="1">
      <c r="B5613" s="66">
        <f t="shared" si="359"/>
        <v>5610</v>
      </c>
      <c r="C5613" s="72"/>
      <c r="D5613" s="73"/>
      <c r="E5613" s="73"/>
      <c r="F5613" s="66"/>
      <c r="G5613" s="116"/>
      <c r="H5613" s="116"/>
      <c r="I5613" s="116"/>
      <c r="J5613" s="117"/>
      <c r="K5613" s="64"/>
      <c r="L5613" s="64"/>
      <c r="M5613" s="64"/>
      <c r="N5613" s="66" t="s">
        <v>6997</v>
      </c>
      <c r="O5613" s="66">
        <f t="shared" si="358"/>
        <v>0</v>
      </c>
      <c r="P5613" s="66"/>
      <c r="Q5613" s="65" t="str">
        <f>+IFERROR(VLOOKUP(Z5613, fechas!$B$1:$C$1036, 2,FALSE), " ")</f>
        <v xml:space="preserve"> </v>
      </c>
      <c r="R5613" s="66"/>
      <c r="S5613" s="90"/>
      <c r="T5613" s="66"/>
      <c r="U5613" s="65"/>
      <c r="V5613" s="66"/>
      <c r="W5613" s="66"/>
      <c r="X5613" s="118">
        <f t="shared" si="360"/>
        <v>1</v>
      </c>
      <c r="Y5613" s="119" t="str">
        <f>+IFERROR(VLOOKUP(G5613,fechas!$A$1:$D$292,2,FALSE), " ")</f>
        <v xml:space="preserve"> </v>
      </c>
      <c r="Z5613" s="119" t="str">
        <f t="shared" si="361"/>
        <v xml:space="preserve"> </v>
      </c>
      <c r="AA5613" s="120" t="str">
        <f ca="1">+IFERROR(IF(S5613&gt;0," ",Q5613-variables!$C$9)," ")</f>
        <v xml:space="preserve"> </v>
      </c>
    </row>
    <row r="5614" spans="2:27" s="121" customFormat="1" ht="54.95" hidden="1" customHeight="1">
      <c r="B5614" s="66">
        <f t="shared" si="359"/>
        <v>5611</v>
      </c>
      <c r="C5614" s="72"/>
      <c r="D5614" s="73"/>
      <c r="E5614" s="73"/>
      <c r="F5614" s="66"/>
      <c r="G5614" s="116"/>
      <c r="H5614" s="116"/>
      <c r="I5614" s="116"/>
      <c r="J5614" s="117"/>
      <c r="K5614" s="64"/>
      <c r="L5614" s="64"/>
      <c r="M5614" s="64"/>
      <c r="N5614" s="66" t="s">
        <v>6997</v>
      </c>
      <c r="O5614" s="66">
        <f t="shared" si="358"/>
        <v>0</v>
      </c>
      <c r="P5614" s="66"/>
      <c r="Q5614" s="65" t="str">
        <f>+IFERROR(VLOOKUP(Z5614, fechas!$B$1:$C$1036, 2,FALSE), " ")</f>
        <v xml:space="preserve"> </v>
      </c>
      <c r="R5614" s="66"/>
      <c r="S5614" s="90"/>
      <c r="T5614" s="66"/>
      <c r="U5614" s="65"/>
      <c r="V5614" s="66"/>
      <c r="W5614" s="66"/>
      <c r="X5614" s="118">
        <f t="shared" si="360"/>
        <v>1</v>
      </c>
      <c r="Y5614" s="119" t="str">
        <f>+IFERROR(VLOOKUP(G5614,fechas!$A$1:$D$292,2,FALSE), " ")</f>
        <v xml:space="preserve"> </v>
      </c>
      <c r="Z5614" s="119" t="str">
        <f t="shared" si="361"/>
        <v xml:space="preserve"> </v>
      </c>
      <c r="AA5614" s="120" t="str">
        <f ca="1">+IFERROR(IF(S5614&gt;0," ",Q5614-variables!$C$9)," ")</f>
        <v xml:space="preserve"> </v>
      </c>
    </row>
    <row r="5615" spans="2:27" s="121" customFormat="1" ht="54.95" hidden="1" customHeight="1">
      <c r="B5615" s="66">
        <f t="shared" si="359"/>
        <v>5612</v>
      </c>
      <c r="C5615" s="72"/>
      <c r="D5615" s="73"/>
      <c r="E5615" s="73"/>
      <c r="F5615" s="66"/>
      <c r="G5615" s="116"/>
      <c r="H5615" s="116"/>
      <c r="I5615" s="116"/>
      <c r="J5615" s="117"/>
      <c r="K5615" s="64"/>
      <c r="L5615" s="64"/>
      <c r="M5615" s="64"/>
      <c r="N5615" s="66" t="s">
        <v>6997</v>
      </c>
      <c r="O5615" s="66">
        <f t="shared" si="358"/>
        <v>0</v>
      </c>
      <c r="P5615" s="66"/>
      <c r="Q5615" s="65" t="str">
        <f>+IFERROR(VLOOKUP(Z5615, fechas!$B$1:$C$1036, 2,FALSE), " ")</f>
        <v xml:space="preserve"> </v>
      </c>
      <c r="R5615" s="66"/>
      <c r="S5615" s="90"/>
      <c r="T5615" s="66"/>
      <c r="U5615" s="65"/>
      <c r="V5615" s="66"/>
      <c r="W5615" s="66"/>
      <c r="X5615" s="118">
        <f t="shared" si="360"/>
        <v>1</v>
      </c>
      <c r="Y5615" s="119" t="str">
        <f>+IFERROR(VLOOKUP(G5615,fechas!$A$1:$D$292,2,FALSE), " ")</f>
        <v xml:space="preserve"> </v>
      </c>
      <c r="Z5615" s="119" t="str">
        <f t="shared" si="361"/>
        <v xml:space="preserve"> </v>
      </c>
      <c r="AA5615" s="120" t="str">
        <f ca="1">+IFERROR(IF(S5615&gt;0," ",Q5615-variables!$C$9)," ")</f>
        <v xml:space="preserve"> </v>
      </c>
    </row>
    <row r="5616" spans="2:27" s="121" customFormat="1" ht="54.95" hidden="1" customHeight="1">
      <c r="B5616" s="66">
        <f t="shared" si="359"/>
        <v>5613</v>
      </c>
      <c r="C5616" s="72"/>
      <c r="D5616" s="73"/>
      <c r="E5616" s="73"/>
      <c r="F5616" s="66"/>
      <c r="G5616" s="116"/>
      <c r="H5616" s="116"/>
      <c r="I5616" s="116"/>
      <c r="J5616" s="117"/>
      <c r="K5616" s="64"/>
      <c r="L5616" s="64"/>
      <c r="M5616" s="64"/>
      <c r="N5616" s="66" t="s">
        <v>6997</v>
      </c>
      <c r="O5616" s="66">
        <f t="shared" si="358"/>
        <v>0</v>
      </c>
      <c r="P5616" s="66"/>
      <c r="Q5616" s="65" t="str">
        <f>+IFERROR(VLOOKUP(Z5616, fechas!$B$1:$C$1036, 2,FALSE), " ")</f>
        <v xml:space="preserve"> </v>
      </c>
      <c r="R5616" s="66"/>
      <c r="S5616" s="90"/>
      <c r="T5616" s="66"/>
      <c r="U5616" s="65"/>
      <c r="V5616" s="66"/>
      <c r="W5616" s="66"/>
      <c r="X5616" s="118">
        <f t="shared" si="360"/>
        <v>1</v>
      </c>
      <c r="Y5616" s="119" t="str">
        <f>+IFERROR(VLOOKUP(G5616,fechas!$A$1:$D$292,2,FALSE), " ")</f>
        <v xml:space="preserve"> </v>
      </c>
      <c r="Z5616" s="119" t="str">
        <f t="shared" si="361"/>
        <v xml:space="preserve"> </v>
      </c>
      <c r="AA5616" s="120" t="str">
        <f ca="1">+IFERROR(IF(S5616&gt;0," ",Q5616-variables!$C$9)," ")</f>
        <v xml:space="preserve"> </v>
      </c>
    </row>
    <row r="5617" spans="2:27" s="121" customFormat="1" ht="54.95" hidden="1" customHeight="1">
      <c r="B5617" s="66">
        <f t="shared" si="359"/>
        <v>5614</v>
      </c>
      <c r="C5617" s="72"/>
      <c r="D5617" s="73"/>
      <c r="E5617" s="73"/>
      <c r="F5617" s="66"/>
      <c r="G5617" s="116"/>
      <c r="H5617" s="116"/>
      <c r="I5617" s="116"/>
      <c r="J5617" s="117"/>
      <c r="K5617" s="64"/>
      <c r="L5617" s="64"/>
      <c r="M5617" s="64"/>
      <c r="N5617" s="66" t="s">
        <v>6997</v>
      </c>
      <c r="O5617" s="66">
        <f t="shared" si="358"/>
        <v>0</v>
      </c>
      <c r="P5617" s="66"/>
      <c r="Q5617" s="65" t="str">
        <f>+IFERROR(VLOOKUP(Z5617, fechas!$B$1:$C$1036, 2,FALSE), " ")</f>
        <v xml:space="preserve"> </v>
      </c>
      <c r="R5617" s="66"/>
      <c r="S5617" s="90"/>
      <c r="T5617" s="66"/>
      <c r="U5617" s="65"/>
      <c r="V5617" s="66"/>
      <c r="W5617" s="66"/>
      <c r="X5617" s="118">
        <f t="shared" si="360"/>
        <v>1</v>
      </c>
      <c r="Y5617" s="119" t="str">
        <f>+IFERROR(VLOOKUP(G5617,fechas!$A$1:$D$292,2,FALSE), " ")</f>
        <v xml:space="preserve"> </v>
      </c>
      <c r="Z5617" s="119" t="str">
        <f t="shared" si="361"/>
        <v xml:space="preserve"> </v>
      </c>
      <c r="AA5617" s="120" t="str">
        <f ca="1">+IFERROR(IF(S5617&gt;0," ",Q5617-variables!$C$9)," ")</f>
        <v xml:space="preserve"> </v>
      </c>
    </row>
    <row r="5618" spans="2:27" s="121" customFormat="1" ht="54.95" hidden="1" customHeight="1">
      <c r="B5618" s="66">
        <f t="shared" si="359"/>
        <v>5615</v>
      </c>
      <c r="C5618" s="72"/>
      <c r="D5618" s="73"/>
      <c r="E5618" s="73"/>
      <c r="F5618" s="66"/>
      <c r="G5618" s="116"/>
      <c r="H5618" s="116"/>
      <c r="I5618" s="116"/>
      <c r="J5618" s="117"/>
      <c r="K5618" s="64"/>
      <c r="L5618" s="64"/>
      <c r="M5618" s="64"/>
      <c r="N5618" s="66" t="s">
        <v>6997</v>
      </c>
      <c r="O5618" s="66">
        <f t="shared" si="358"/>
        <v>0</v>
      </c>
      <c r="P5618" s="66"/>
      <c r="Q5618" s="65" t="str">
        <f>+IFERROR(VLOOKUP(Z5618, fechas!$B$1:$C$1036, 2,FALSE), " ")</f>
        <v xml:space="preserve"> </v>
      </c>
      <c r="R5618" s="66"/>
      <c r="S5618" s="90"/>
      <c r="T5618" s="66"/>
      <c r="U5618" s="65"/>
      <c r="V5618" s="66"/>
      <c r="W5618" s="66"/>
      <c r="X5618" s="118">
        <f t="shared" si="360"/>
        <v>1</v>
      </c>
      <c r="Y5618" s="119" t="str">
        <f>+IFERROR(VLOOKUP(G5618,fechas!$A$1:$D$292,2,FALSE), " ")</f>
        <v xml:space="preserve"> </v>
      </c>
      <c r="Z5618" s="119" t="str">
        <f t="shared" si="361"/>
        <v xml:space="preserve"> </v>
      </c>
      <c r="AA5618" s="120" t="str">
        <f ca="1">+IFERROR(IF(S5618&gt;0," ",Q5618-variables!$C$9)," ")</f>
        <v xml:space="preserve"> </v>
      </c>
    </row>
    <row r="5619" spans="2:27" s="121" customFormat="1" ht="54.95" hidden="1" customHeight="1">
      <c r="B5619" s="66">
        <f t="shared" si="359"/>
        <v>5616</v>
      </c>
      <c r="C5619" s="72"/>
      <c r="D5619" s="73"/>
      <c r="E5619" s="73"/>
      <c r="F5619" s="66"/>
      <c r="G5619" s="116"/>
      <c r="H5619" s="116"/>
      <c r="I5619" s="116"/>
      <c r="J5619" s="117"/>
      <c r="K5619" s="64"/>
      <c r="L5619" s="64"/>
      <c r="M5619" s="64"/>
      <c r="N5619" s="66" t="s">
        <v>6997</v>
      </c>
      <c r="O5619" s="66">
        <f t="shared" si="358"/>
        <v>0</v>
      </c>
      <c r="P5619" s="66"/>
      <c r="Q5619" s="65" t="str">
        <f>+IFERROR(VLOOKUP(Z5619, fechas!$B$1:$C$1036, 2,FALSE), " ")</f>
        <v xml:space="preserve"> </v>
      </c>
      <c r="R5619" s="66"/>
      <c r="S5619" s="90"/>
      <c r="T5619" s="66"/>
      <c r="U5619" s="65"/>
      <c r="V5619" s="66"/>
      <c r="W5619" s="66"/>
      <c r="X5619" s="118">
        <f t="shared" si="360"/>
        <v>1</v>
      </c>
      <c r="Y5619" s="119" t="str">
        <f>+IFERROR(VLOOKUP(G5619,fechas!$A$1:$D$292,2,FALSE), " ")</f>
        <v xml:space="preserve"> </v>
      </c>
      <c r="Z5619" s="119" t="str">
        <f t="shared" si="361"/>
        <v xml:space="preserve"> </v>
      </c>
      <c r="AA5619" s="120" t="str">
        <f ca="1">+IFERROR(IF(S5619&gt;0," ",Q5619-variables!$C$9)," ")</f>
        <v xml:space="preserve"> </v>
      </c>
    </row>
    <row r="5620" spans="2:27" s="121" customFormat="1" ht="54.95" hidden="1" customHeight="1">
      <c r="B5620" s="66">
        <f t="shared" si="359"/>
        <v>5617</v>
      </c>
      <c r="C5620" s="72"/>
      <c r="D5620" s="73"/>
      <c r="E5620" s="73"/>
      <c r="F5620" s="66"/>
      <c r="G5620" s="116"/>
      <c r="H5620" s="116"/>
      <c r="I5620" s="116"/>
      <c r="J5620" s="117"/>
      <c r="K5620" s="64"/>
      <c r="L5620" s="64"/>
      <c r="M5620" s="64"/>
      <c r="N5620" s="66" t="s">
        <v>6997</v>
      </c>
      <c r="O5620" s="66">
        <f t="shared" si="358"/>
        <v>0</v>
      </c>
      <c r="P5620" s="66"/>
      <c r="Q5620" s="65" t="str">
        <f>+IFERROR(VLOOKUP(Z5620, fechas!$B$1:$C$1036, 2,FALSE), " ")</f>
        <v xml:space="preserve"> </v>
      </c>
      <c r="R5620" s="66"/>
      <c r="S5620" s="90"/>
      <c r="T5620" s="66"/>
      <c r="U5620" s="65"/>
      <c r="V5620" s="66"/>
      <c r="W5620" s="66"/>
      <c r="X5620" s="118">
        <f t="shared" si="360"/>
        <v>1</v>
      </c>
      <c r="Y5620" s="119" t="str">
        <f>+IFERROR(VLOOKUP(G5620,fechas!$A$1:$D$292,2,FALSE), " ")</f>
        <v xml:space="preserve"> </v>
      </c>
      <c r="Z5620" s="119" t="str">
        <f t="shared" si="361"/>
        <v xml:space="preserve"> </v>
      </c>
      <c r="AA5620" s="120" t="str">
        <f ca="1">+IFERROR(IF(S5620&gt;0," ",Q5620-variables!$C$9)," ")</f>
        <v xml:space="preserve"> </v>
      </c>
    </row>
    <row r="5621" spans="2:27" s="121" customFormat="1" ht="54.95" hidden="1" customHeight="1">
      <c r="B5621" s="66">
        <f t="shared" si="359"/>
        <v>5618</v>
      </c>
      <c r="C5621" s="72"/>
      <c r="D5621" s="73"/>
      <c r="E5621" s="73"/>
      <c r="F5621" s="66"/>
      <c r="G5621" s="116"/>
      <c r="H5621" s="116"/>
      <c r="I5621" s="116"/>
      <c r="J5621" s="117"/>
      <c r="K5621" s="64"/>
      <c r="L5621" s="64"/>
      <c r="M5621" s="64"/>
      <c r="N5621" s="66" t="s">
        <v>6997</v>
      </c>
      <c r="O5621" s="66">
        <f t="shared" si="358"/>
        <v>0</v>
      </c>
      <c r="P5621" s="66"/>
      <c r="Q5621" s="65" t="str">
        <f>+IFERROR(VLOOKUP(Z5621, fechas!$B$1:$C$1036, 2,FALSE), " ")</f>
        <v xml:space="preserve"> </v>
      </c>
      <c r="R5621" s="66"/>
      <c r="S5621" s="90"/>
      <c r="T5621" s="66"/>
      <c r="U5621" s="65"/>
      <c r="V5621" s="66"/>
      <c r="W5621" s="66"/>
      <c r="X5621" s="118">
        <f t="shared" si="360"/>
        <v>1</v>
      </c>
      <c r="Y5621" s="119" t="str">
        <f>+IFERROR(VLOOKUP(G5621,fechas!$A$1:$D$292,2,FALSE), " ")</f>
        <v xml:space="preserve"> </v>
      </c>
      <c r="Z5621" s="119" t="str">
        <f t="shared" si="361"/>
        <v xml:space="preserve"> </v>
      </c>
      <c r="AA5621" s="120" t="str">
        <f ca="1">+IFERROR(IF(S5621&gt;0," ",Q5621-variables!$C$9)," ")</f>
        <v xml:space="preserve"> </v>
      </c>
    </row>
    <row r="5622" spans="2:27" s="121" customFormat="1" ht="54.95" hidden="1" customHeight="1">
      <c r="B5622" s="66">
        <f t="shared" si="359"/>
        <v>5619</v>
      </c>
      <c r="C5622" s="72"/>
      <c r="D5622" s="73"/>
      <c r="E5622" s="73"/>
      <c r="F5622" s="66"/>
      <c r="G5622" s="116"/>
      <c r="H5622" s="116"/>
      <c r="I5622" s="116"/>
      <c r="J5622" s="117"/>
      <c r="K5622" s="64"/>
      <c r="L5622" s="64"/>
      <c r="M5622" s="64"/>
      <c r="N5622" s="66" t="s">
        <v>6997</v>
      </c>
      <c r="O5622" s="66">
        <f t="shared" si="358"/>
        <v>0</v>
      </c>
      <c r="P5622" s="66"/>
      <c r="Q5622" s="65" t="str">
        <f>+IFERROR(VLOOKUP(Z5622, fechas!$B$1:$C$1036, 2,FALSE), " ")</f>
        <v xml:space="preserve"> </v>
      </c>
      <c r="R5622" s="66"/>
      <c r="S5622" s="90"/>
      <c r="T5622" s="66"/>
      <c r="U5622" s="65"/>
      <c r="V5622" s="66"/>
      <c r="W5622" s="66"/>
      <c r="X5622" s="118">
        <f t="shared" si="360"/>
        <v>1</v>
      </c>
      <c r="Y5622" s="119" t="str">
        <f>+IFERROR(VLOOKUP(G5622,fechas!$A$1:$D$292,2,FALSE), " ")</f>
        <v xml:space="preserve"> </v>
      </c>
      <c r="Z5622" s="119" t="str">
        <f t="shared" si="361"/>
        <v xml:space="preserve"> </v>
      </c>
      <c r="AA5622" s="120" t="str">
        <f ca="1">+IFERROR(IF(S5622&gt;0," ",Q5622-variables!$C$9)," ")</f>
        <v xml:space="preserve"> </v>
      </c>
    </row>
    <row r="5623" spans="2:27" s="121" customFormat="1" ht="54.95" hidden="1" customHeight="1">
      <c r="B5623" s="66">
        <f t="shared" si="359"/>
        <v>5620</v>
      </c>
      <c r="C5623" s="72"/>
      <c r="D5623" s="73"/>
      <c r="E5623" s="73"/>
      <c r="F5623" s="66"/>
      <c r="G5623" s="116"/>
      <c r="H5623" s="116"/>
      <c r="I5623" s="116"/>
      <c r="J5623" s="117"/>
      <c r="K5623" s="64"/>
      <c r="L5623" s="64"/>
      <c r="M5623" s="64"/>
      <c r="N5623" s="66" t="s">
        <v>6997</v>
      </c>
      <c r="O5623" s="66">
        <f t="shared" si="358"/>
        <v>0</v>
      </c>
      <c r="P5623" s="66"/>
      <c r="Q5623" s="65" t="str">
        <f>+IFERROR(VLOOKUP(Z5623, fechas!$B$1:$C$1036, 2,FALSE), " ")</f>
        <v xml:space="preserve"> </v>
      </c>
      <c r="R5623" s="66"/>
      <c r="S5623" s="90"/>
      <c r="T5623" s="66"/>
      <c r="U5623" s="65"/>
      <c r="V5623" s="66"/>
      <c r="W5623" s="66"/>
      <c r="X5623" s="118">
        <f t="shared" si="360"/>
        <v>1</v>
      </c>
      <c r="Y5623" s="119" t="str">
        <f>+IFERROR(VLOOKUP(G5623,fechas!$A$1:$D$292,2,FALSE), " ")</f>
        <v xml:space="preserve"> </v>
      </c>
      <c r="Z5623" s="119" t="str">
        <f t="shared" si="361"/>
        <v xml:space="preserve"> </v>
      </c>
      <c r="AA5623" s="120" t="str">
        <f ca="1">+IFERROR(IF(S5623&gt;0," ",Q5623-variables!$C$9)," ")</f>
        <v xml:space="preserve"> </v>
      </c>
    </row>
    <row r="5624" spans="2:27" s="121" customFormat="1" ht="54.95" hidden="1" customHeight="1">
      <c r="B5624" s="66">
        <f t="shared" si="359"/>
        <v>5621</v>
      </c>
      <c r="C5624" s="72"/>
      <c r="D5624" s="73"/>
      <c r="E5624" s="73"/>
      <c r="F5624" s="66"/>
      <c r="G5624" s="116"/>
      <c r="H5624" s="116"/>
      <c r="I5624" s="116"/>
      <c r="J5624" s="117"/>
      <c r="K5624" s="64"/>
      <c r="L5624" s="64"/>
      <c r="M5624" s="64"/>
      <c r="N5624" s="66" t="s">
        <v>6997</v>
      </c>
      <c r="O5624" s="66">
        <f t="shared" si="358"/>
        <v>0</v>
      </c>
      <c r="P5624" s="66"/>
      <c r="Q5624" s="65" t="str">
        <f>+IFERROR(VLOOKUP(Z5624, fechas!$B$1:$C$1036, 2,FALSE), " ")</f>
        <v xml:space="preserve"> </v>
      </c>
      <c r="R5624" s="66"/>
      <c r="S5624" s="90"/>
      <c r="T5624" s="66"/>
      <c r="U5624" s="65"/>
      <c r="V5624" s="66"/>
      <c r="W5624" s="66"/>
      <c r="X5624" s="118">
        <f t="shared" si="360"/>
        <v>1</v>
      </c>
      <c r="Y5624" s="119" t="str">
        <f>+IFERROR(VLOOKUP(G5624,fechas!$A$1:$D$292,2,FALSE), " ")</f>
        <v xml:space="preserve"> </v>
      </c>
      <c r="Z5624" s="119" t="str">
        <f t="shared" si="361"/>
        <v xml:space="preserve"> </v>
      </c>
      <c r="AA5624" s="120" t="str">
        <f ca="1">+IFERROR(IF(S5624&gt;0," ",Q5624-variables!$C$9)," ")</f>
        <v xml:space="preserve"> </v>
      </c>
    </row>
    <row r="5625" spans="2:27" s="121" customFormat="1" ht="54.95" hidden="1" customHeight="1">
      <c r="B5625" s="66">
        <f t="shared" si="359"/>
        <v>5622</v>
      </c>
      <c r="C5625" s="72"/>
      <c r="D5625" s="73"/>
      <c r="E5625" s="73"/>
      <c r="F5625" s="66"/>
      <c r="G5625" s="116"/>
      <c r="H5625" s="116"/>
      <c r="I5625" s="116"/>
      <c r="J5625" s="117"/>
      <c r="K5625" s="64"/>
      <c r="L5625" s="64"/>
      <c r="M5625" s="64"/>
      <c r="N5625" s="66" t="s">
        <v>6997</v>
      </c>
      <c r="O5625" s="66">
        <f t="shared" si="358"/>
        <v>0</v>
      </c>
      <c r="P5625" s="66"/>
      <c r="Q5625" s="65" t="str">
        <f>+IFERROR(VLOOKUP(Z5625, fechas!$B$1:$C$1036, 2,FALSE), " ")</f>
        <v xml:space="preserve"> </v>
      </c>
      <c r="R5625" s="66"/>
      <c r="S5625" s="90"/>
      <c r="T5625" s="66"/>
      <c r="U5625" s="65"/>
      <c r="V5625" s="66"/>
      <c r="W5625" s="66"/>
      <c r="X5625" s="118">
        <f t="shared" si="360"/>
        <v>1</v>
      </c>
      <c r="Y5625" s="119" t="str">
        <f>+IFERROR(VLOOKUP(G5625,fechas!$A$1:$D$292,2,FALSE), " ")</f>
        <v xml:space="preserve"> </v>
      </c>
      <c r="Z5625" s="119" t="str">
        <f t="shared" si="361"/>
        <v xml:space="preserve"> </v>
      </c>
      <c r="AA5625" s="120" t="str">
        <f ca="1">+IFERROR(IF(S5625&gt;0," ",Q5625-variables!$C$9)," ")</f>
        <v xml:space="preserve"> </v>
      </c>
    </row>
    <row r="5626" spans="2:27" s="121" customFormat="1" ht="54.95" hidden="1" customHeight="1">
      <c r="B5626" s="66">
        <f t="shared" si="359"/>
        <v>5623</v>
      </c>
      <c r="C5626" s="72"/>
      <c r="D5626" s="73"/>
      <c r="E5626" s="73"/>
      <c r="F5626" s="66"/>
      <c r="G5626" s="116"/>
      <c r="H5626" s="116"/>
      <c r="I5626" s="116"/>
      <c r="J5626" s="117"/>
      <c r="K5626" s="64"/>
      <c r="L5626" s="64"/>
      <c r="M5626" s="64"/>
      <c r="N5626" s="66" t="s">
        <v>6997</v>
      </c>
      <c r="O5626" s="66">
        <f t="shared" si="358"/>
        <v>0</v>
      </c>
      <c r="P5626" s="66"/>
      <c r="Q5626" s="65" t="str">
        <f>+IFERROR(VLOOKUP(Z5626, fechas!$B$1:$C$1036, 2,FALSE), " ")</f>
        <v xml:space="preserve"> </v>
      </c>
      <c r="R5626" s="66"/>
      <c r="S5626" s="90"/>
      <c r="T5626" s="66"/>
      <c r="U5626" s="65"/>
      <c r="V5626" s="66"/>
      <c r="W5626" s="66"/>
      <c r="X5626" s="118">
        <f t="shared" si="360"/>
        <v>1</v>
      </c>
      <c r="Y5626" s="119" t="str">
        <f>+IFERROR(VLOOKUP(G5626,fechas!$A$1:$D$292,2,FALSE), " ")</f>
        <v xml:space="preserve"> </v>
      </c>
      <c r="Z5626" s="119" t="str">
        <f t="shared" si="361"/>
        <v xml:space="preserve"> </v>
      </c>
      <c r="AA5626" s="120" t="str">
        <f ca="1">+IFERROR(IF(S5626&gt;0," ",Q5626-variables!$C$9)," ")</f>
        <v xml:space="preserve"> </v>
      </c>
    </row>
    <row r="5627" spans="2:27" s="121" customFormat="1" ht="54.95" hidden="1" customHeight="1">
      <c r="B5627" s="66">
        <f t="shared" si="359"/>
        <v>5624</v>
      </c>
      <c r="C5627" s="72"/>
      <c r="D5627" s="73"/>
      <c r="E5627" s="73"/>
      <c r="F5627" s="66"/>
      <c r="G5627" s="116"/>
      <c r="H5627" s="116"/>
      <c r="I5627" s="116"/>
      <c r="J5627" s="117"/>
      <c r="K5627" s="64"/>
      <c r="L5627" s="64"/>
      <c r="M5627" s="64"/>
      <c r="N5627" s="66" t="s">
        <v>6997</v>
      </c>
      <c r="O5627" s="66">
        <f t="shared" ref="O5627:O5690" si="362">S5627-G5627</f>
        <v>0</v>
      </c>
      <c r="P5627" s="66"/>
      <c r="Q5627" s="65" t="str">
        <f>+IFERROR(VLOOKUP(Z5627, fechas!$B$1:$C$1036, 2,FALSE), " ")</f>
        <v xml:space="preserve"> </v>
      </c>
      <c r="R5627" s="66"/>
      <c r="S5627" s="90"/>
      <c r="T5627" s="66"/>
      <c r="U5627" s="65"/>
      <c r="V5627" s="66"/>
      <c r="W5627" s="66"/>
      <c r="X5627" s="118">
        <f t="shared" si="360"/>
        <v>1</v>
      </c>
      <c r="Y5627" s="119" t="str">
        <f>+IFERROR(VLOOKUP(G5627,fechas!$A$1:$D$292,2,FALSE), " ")</f>
        <v xml:space="preserve"> </v>
      </c>
      <c r="Z5627" s="119" t="str">
        <f t="shared" si="361"/>
        <v xml:space="preserve"> </v>
      </c>
      <c r="AA5627" s="120" t="str">
        <f ca="1">+IFERROR(IF(S5627&gt;0," ",Q5627-variables!$C$9)," ")</f>
        <v xml:space="preserve"> </v>
      </c>
    </row>
    <row r="5628" spans="2:27" s="121" customFormat="1" ht="54.95" hidden="1" customHeight="1">
      <c r="B5628" s="66">
        <f t="shared" si="359"/>
        <v>5625</v>
      </c>
      <c r="C5628" s="72"/>
      <c r="D5628" s="73"/>
      <c r="E5628" s="73"/>
      <c r="F5628" s="66"/>
      <c r="G5628" s="116"/>
      <c r="H5628" s="116"/>
      <c r="I5628" s="116"/>
      <c r="J5628" s="117"/>
      <c r="K5628" s="64"/>
      <c r="L5628" s="64"/>
      <c r="M5628" s="64"/>
      <c r="N5628" s="66" t="s">
        <v>6997</v>
      </c>
      <c r="O5628" s="66">
        <f t="shared" si="362"/>
        <v>0</v>
      </c>
      <c r="P5628" s="66"/>
      <c r="Q5628" s="65" t="str">
        <f>+IFERROR(VLOOKUP(Z5628, fechas!$B$1:$C$1036, 2,FALSE), " ")</f>
        <v xml:space="preserve"> </v>
      </c>
      <c r="R5628" s="66"/>
      <c r="S5628" s="90"/>
      <c r="T5628" s="66"/>
      <c r="U5628" s="65"/>
      <c r="V5628" s="66"/>
      <c r="W5628" s="66"/>
      <c r="X5628" s="118">
        <f t="shared" si="360"/>
        <v>1</v>
      </c>
      <c r="Y5628" s="119" t="str">
        <f>+IFERROR(VLOOKUP(G5628,fechas!$A$1:$D$292,2,FALSE), " ")</f>
        <v xml:space="preserve"> </v>
      </c>
      <c r="Z5628" s="119" t="str">
        <f t="shared" si="361"/>
        <v xml:space="preserve"> </v>
      </c>
      <c r="AA5628" s="120" t="str">
        <f ca="1">+IFERROR(IF(S5628&gt;0," ",Q5628-variables!$C$9)," ")</f>
        <v xml:space="preserve"> </v>
      </c>
    </row>
    <row r="5629" spans="2:27" s="121" customFormat="1" ht="54.95" hidden="1" customHeight="1">
      <c r="B5629" s="66">
        <f t="shared" si="359"/>
        <v>5626</v>
      </c>
      <c r="C5629" s="72"/>
      <c r="D5629" s="73"/>
      <c r="E5629" s="73"/>
      <c r="F5629" s="66"/>
      <c r="G5629" s="116"/>
      <c r="H5629" s="116"/>
      <c r="I5629" s="116"/>
      <c r="J5629" s="117"/>
      <c r="K5629" s="64"/>
      <c r="L5629" s="64"/>
      <c r="M5629" s="64"/>
      <c r="N5629" s="66" t="s">
        <v>6997</v>
      </c>
      <c r="O5629" s="66">
        <f t="shared" si="362"/>
        <v>0</v>
      </c>
      <c r="P5629" s="66"/>
      <c r="Q5629" s="65" t="str">
        <f>+IFERROR(VLOOKUP(Z5629, fechas!$B$1:$C$1036, 2,FALSE), " ")</f>
        <v xml:space="preserve"> </v>
      </c>
      <c r="R5629" s="66"/>
      <c r="S5629" s="90"/>
      <c r="T5629" s="66"/>
      <c r="U5629" s="65"/>
      <c r="V5629" s="66"/>
      <c r="W5629" s="66"/>
      <c r="X5629" s="118">
        <f t="shared" si="360"/>
        <v>1</v>
      </c>
      <c r="Y5629" s="119" t="str">
        <f>+IFERROR(VLOOKUP(G5629,fechas!$A$1:$D$292,2,FALSE), " ")</f>
        <v xml:space="preserve"> </v>
      </c>
      <c r="Z5629" s="119" t="str">
        <f t="shared" si="361"/>
        <v xml:space="preserve"> </v>
      </c>
      <c r="AA5629" s="120" t="str">
        <f ca="1">+IFERROR(IF(S5629&gt;0," ",Q5629-variables!$C$9)," ")</f>
        <v xml:space="preserve"> </v>
      </c>
    </row>
    <row r="5630" spans="2:27" s="121" customFormat="1" ht="54.95" hidden="1" customHeight="1">
      <c r="B5630" s="66">
        <f t="shared" si="359"/>
        <v>5627</v>
      </c>
      <c r="C5630" s="72"/>
      <c r="D5630" s="73"/>
      <c r="E5630" s="73"/>
      <c r="F5630" s="66"/>
      <c r="G5630" s="116"/>
      <c r="H5630" s="116"/>
      <c r="I5630" s="116"/>
      <c r="J5630" s="117"/>
      <c r="K5630" s="64"/>
      <c r="L5630" s="64"/>
      <c r="M5630" s="64"/>
      <c r="N5630" s="66" t="s">
        <v>6997</v>
      </c>
      <c r="O5630" s="66">
        <f t="shared" si="362"/>
        <v>0</v>
      </c>
      <c r="P5630" s="66"/>
      <c r="Q5630" s="65" t="str">
        <f>+IFERROR(VLOOKUP(Z5630, fechas!$B$1:$C$1036, 2,FALSE), " ")</f>
        <v xml:space="preserve"> </v>
      </c>
      <c r="R5630" s="66"/>
      <c r="S5630" s="90"/>
      <c r="T5630" s="66"/>
      <c r="U5630" s="65"/>
      <c r="V5630" s="66"/>
      <c r="W5630" s="66"/>
      <c r="X5630" s="118">
        <f t="shared" si="360"/>
        <v>1</v>
      </c>
      <c r="Y5630" s="119" t="str">
        <f>+IFERROR(VLOOKUP(G5630,fechas!$A$1:$D$292,2,FALSE), " ")</f>
        <v xml:space="preserve"> </v>
      </c>
      <c r="Z5630" s="119" t="str">
        <f t="shared" si="361"/>
        <v xml:space="preserve"> </v>
      </c>
      <c r="AA5630" s="120" t="str">
        <f ca="1">+IFERROR(IF(S5630&gt;0," ",Q5630-variables!$C$9)," ")</f>
        <v xml:space="preserve"> </v>
      </c>
    </row>
    <row r="5631" spans="2:27" s="121" customFormat="1" ht="54.95" hidden="1" customHeight="1">
      <c r="B5631" s="66">
        <f t="shared" si="359"/>
        <v>5628</v>
      </c>
      <c r="C5631" s="72"/>
      <c r="D5631" s="73"/>
      <c r="E5631" s="73"/>
      <c r="F5631" s="66"/>
      <c r="G5631" s="116"/>
      <c r="H5631" s="116"/>
      <c r="I5631" s="116"/>
      <c r="J5631" s="117"/>
      <c r="K5631" s="64"/>
      <c r="L5631" s="64"/>
      <c r="M5631" s="64"/>
      <c r="N5631" s="66" t="s">
        <v>6997</v>
      </c>
      <c r="O5631" s="66">
        <f t="shared" si="362"/>
        <v>0</v>
      </c>
      <c r="P5631" s="66"/>
      <c r="Q5631" s="65" t="str">
        <f>+IFERROR(VLOOKUP(Z5631, fechas!$B$1:$C$1036, 2,FALSE), " ")</f>
        <v xml:space="preserve"> </v>
      </c>
      <c r="R5631" s="66"/>
      <c r="S5631" s="90"/>
      <c r="T5631" s="66"/>
      <c r="U5631" s="65"/>
      <c r="V5631" s="66"/>
      <c r="W5631" s="66"/>
      <c r="X5631" s="118">
        <f t="shared" si="360"/>
        <v>1</v>
      </c>
      <c r="Y5631" s="119" t="str">
        <f>+IFERROR(VLOOKUP(G5631,fechas!$A$1:$D$292,2,FALSE), " ")</f>
        <v xml:space="preserve"> </v>
      </c>
      <c r="Z5631" s="119" t="str">
        <f t="shared" si="361"/>
        <v xml:space="preserve"> </v>
      </c>
      <c r="AA5631" s="120" t="str">
        <f ca="1">+IFERROR(IF(S5631&gt;0," ",Q5631-variables!$C$9)," ")</f>
        <v xml:space="preserve"> </v>
      </c>
    </row>
    <row r="5632" spans="2:27" s="121" customFormat="1" ht="54.95" hidden="1" customHeight="1">
      <c r="B5632" s="66">
        <f t="shared" si="359"/>
        <v>5629</v>
      </c>
      <c r="C5632" s="72"/>
      <c r="D5632" s="73"/>
      <c r="E5632" s="73"/>
      <c r="F5632" s="66"/>
      <c r="G5632" s="116"/>
      <c r="H5632" s="116"/>
      <c r="I5632" s="116"/>
      <c r="J5632" s="117"/>
      <c r="K5632" s="64"/>
      <c r="L5632" s="64"/>
      <c r="M5632" s="64"/>
      <c r="N5632" s="66" t="s">
        <v>6997</v>
      </c>
      <c r="O5632" s="66">
        <f t="shared" si="362"/>
        <v>0</v>
      </c>
      <c r="P5632" s="66"/>
      <c r="Q5632" s="65" t="str">
        <f>+IFERROR(VLOOKUP(Z5632, fechas!$B$1:$C$1036, 2,FALSE), " ")</f>
        <v xml:space="preserve"> </v>
      </c>
      <c r="R5632" s="66"/>
      <c r="S5632" s="90"/>
      <c r="T5632" s="66"/>
      <c r="U5632" s="65"/>
      <c r="V5632" s="66"/>
      <c r="W5632" s="66"/>
      <c r="X5632" s="118">
        <f t="shared" si="360"/>
        <v>1</v>
      </c>
      <c r="Y5632" s="119" t="str">
        <f>+IFERROR(VLOOKUP(G5632,fechas!$A$1:$D$292,2,FALSE), " ")</f>
        <v xml:space="preserve"> </v>
      </c>
      <c r="Z5632" s="119" t="str">
        <f t="shared" si="361"/>
        <v xml:space="preserve"> </v>
      </c>
      <c r="AA5632" s="120" t="str">
        <f ca="1">+IFERROR(IF(S5632&gt;0," ",Q5632-variables!$C$9)," ")</f>
        <v xml:space="preserve"> </v>
      </c>
    </row>
    <row r="5633" spans="2:27" s="121" customFormat="1" ht="54.95" hidden="1" customHeight="1">
      <c r="B5633" s="66">
        <f t="shared" ref="B5633:B5696" si="363">B5632+1</f>
        <v>5630</v>
      </c>
      <c r="C5633" s="72"/>
      <c r="D5633" s="73"/>
      <c r="E5633" s="73"/>
      <c r="F5633" s="66"/>
      <c r="G5633" s="116"/>
      <c r="H5633" s="116"/>
      <c r="I5633" s="116"/>
      <c r="J5633" s="117"/>
      <c r="K5633" s="64"/>
      <c r="L5633" s="64"/>
      <c r="M5633" s="64"/>
      <c r="N5633" s="66" t="s">
        <v>6997</v>
      </c>
      <c r="O5633" s="66">
        <f t="shared" si="362"/>
        <v>0</v>
      </c>
      <c r="P5633" s="66"/>
      <c r="Q5633" s="65" t="str">
        <f>+IFERROR(VLOOKUP(Z5633, fechas!$B$1:$C$1036, 2,FALSE), " ")</f>
        <v xml:space="preserve"> </v>
      </c>
      <c r="R5633" s="66"/>
      <c r="S5633" s="90"/>
      <c r="T5633" s="66"/>
      <c r="U5633" s="65"/>
      <c r="V5633" s="66"/>
      <c r="W5633" s="66"/>
      <c r="X5633" s="118">
        <f t="shared" si="360"/>
        <v>1</v>
      </c>
      <c r="Y5633" s="119" t="str">
        <f>+IFERROR(VLOOKUP(G5633,fechas!$A$1:$D$292,2,FALSE), " ")</f>
        <v xml:space="preserve"> </v>
      </c>
      <c r="Z5633" s="119" t="str">
        <f t="shared" si="361"/>
        <v xml:space="preserve"> </v>
      </c>
      <c r="AA5633" s="120" t="str">
        <f ca="1">+IFERROR(IF(S5633&gt;0," ",Q5633-variables!$C$9)," ")</f>
        <v xml:space="preserve"> </v>
      </c>
    </row>
    <row r="5634" spans="2:27" s="121" customFormat="1" ht="54.95" hidden="1" customHeight="1">
      <c r="B5634" s="66">
        <f t="shared" si="363"/>
        <v>5631</v>
      </c>
      <c r="C5634" s="72"/>
      <c r="D5634" s="73"/>
      <c r="E5634" s="73"/>
      <c r="F5634" s="66"/>
      <c r="G5634" s="116"/>
      <c r="H5634" s="116"/>
      <c r="I5634" s="116"/>
      <c r="J5634" s="117"/>
      <c r="K5634" s="64"/>
      <c r="L5634" s="64"/>
      <c r="M5634" s="64"/>
      <c r="N5634" s="66" t="s">
        <v>6997</v>
      </c>
      <c r="O5634" s="66">
        <f t="shared" si="362"/>
        <v>0</v>
      </c>
      <c r="P5634" s="66"/>
      <c r="Q5634" s="65" t="str">
        <f>+IFERROR(VLOOKUP(Z5634, fechas!$B$1:$C$1036, 2,FALSE), " ")</f>
        <v xml:space="preserve"> </v>
      </c>
      <c r="R5634" s="66"/>
      <c r="S5634" s="90"/>
      <c r="T5634" s="66"/>
      <c r="U5634" s="65"/>
      <c r="V5634" s="66"/>
      <c r="W5634" s="66"/>
      <c r="X5634" s="118">
        <f t="shared" si="360"/>
        <v>1</v>
      </c>
      <c r="Y5634" s="119" t="str">
        <f>+IFERROR(VLOOKUP(G5634,fechas!$A$1:$D$292,2,FALSE), " ")</f>
        <v xml:space="preserve"> </v>
      </c>
      <c r="Z5634" s="119" t="str">
        <f t="shared" si="361"/>
        <v xml:space="preserve"> </v>
      </c>
      <c r="AA5634" s="120" t="str">
        <f ca="1">+IFERROR(IF(S5634&gt;0," ",Q5634-variables!$C$9)," ")</f>
        <v xml:space="preserve"> </v>
      </c>
    </row>
    <row r="5635" spans="2:27" s="121" customFormat="1" ht="54.95" hidden="1" customHeight="1">
      <c r="B5635" s="66">
        <f t="shared" si="363"/>
        <v>5632</v>
      </c>
      <c r="C5635" s="72"/>
      <c r="D5635" s="73"/>
      <c r="E5635" s="73"/>
      <c r="F5635" s="66"/>
      <c r="G5635" s="116"/>
      <c r="H5635" s="116"/>
      <c r="I5635" s="116"/>
      <c r="J5635" s="117"/>
      <c r="K5635" s="64"/>
      <c r="L5635" s="64"/>
      <c r="M5635" s="64"/>
      <c r="N5635" s="66" t="s">
        <v>6997</v>
      </c>
      <c r="O5635" s="66">
        <f t="shared" si="362"/>
        <v>0</v>
      </c>
      <c r="P5635" s="66"/>
      <c r="Q5635" s="65" t="str">
        <f>+IFERROR(VLOOKUP(Z5635, fechas!$B$1:$C$1036, 2,FALSE), " ")</f>
        <v xml:space="preserve"> </v>
      </c>
      <c r="R5635" s="66"/>
      <c r="S5635" s="90"/>
      <c r="T5635" s="66"/>
      <c r="U5635" s="65"/>
      <c r="V5635" s="66"/>
      <c r="W5635" s="66"/>
      <c r="X5635" s="118">
        <f t="shared" si="360"/>
        <v>1</v>
      </c>
      <c r="Y5635" s="119" t="str">
        <f>+IFERROR(VLOOKUP(G5635,fechas!$A$1:$D$292,2,FALSE), " ")</f>
        <v xml:space="preserve"> </v>
      </c>
      <c r="Z5635" s="119" t="str">
        <f t="shared" si="361"/>
        <v xml:space="preserve"> </v>
      </c>
      <c r="AA5635" s="120" t="str">
        <f ca="1">+IFERROR(IF(S5635&gt;0," ",Q5635-variables!$C$9)," ")</f>
        <v xml:space="preserve"> </v>
      </c>
    </row>
    <row r="5636" spans="2:27" s="121" customFormat="1" ht="54.95" hidden="1" customHeight="1">
      <c r="B5636" s="66">
        <f t="shared" si="363"/>
        <v>5633</v>
      </c>
      <c r="C5636" s="72"/>
      <c r="D5636" s="73"/>
      <c r="E5636" s="73"/>
      <c r="F5636" s="66"/>
      <c r="G5636" s="116"/>
      <c r="H5636" s="116"/>
      <c r="I5636" s="116"/>
      <c r="J5636" s="117"/>
      <c r="K5636" s="64"/>
      <c r="L5636" s="64"/>
      <c r="M5636" s="64"/>
      <c r="N5636" s="66" t="s">
        <v>6997</v>
      </c>
      <c r="O5636" s="66">
        <f t="shared" si="362"/>
        <v>0</v>
      </c>
      <c r="P5636" s="66"/>
      <c r="Q5636" s="65" t="str">
        <f>+IFERROR(VLOOKUP(Z5636, fechas!$B$1:$C$1036, 2,FALSE), " ")</f>
        <v xml:space="preserve"> </v>
      </c>
      <c r="R5636" s="66"/>
      <c r="S5636" s="90"/>
      <c r="T5636" s="66"/>
      <c r="U5636" s="65"/>
      <c r="V5636" s="66"/>
      <c r="W5636" s="66"/>
      <c r="X5636" s="118">
        <f t="shared" ref="X5636:X5699" si="364">IF(N5636="PENDIENTE",1,0)</f>
        <v>1</v>
      </c>
      <c r="Y5636" s="119" t="str">
        <f>+IFERROR(VLOOKUP(G5636,fechas!$A$1:$D$292,2,FALSE), " ")</f>
        <v xml:space="preserve"> </v>
      </c>
      <c r="Z5636" s="119" t="str">
        <f t="shared" ref="Z5636:Z5699" si="365">+IFERROR(Y5636+P5636, " ")</f>
        <v xml:space="preserve"> </v>
      </c>
      <c r="AA5636" s="120" t="str">
        <f ca="1">+IFERROR(IF(S5636&gt;0," ",Q5636-variables!$C$9)," ")</f>
        <v xml:space="preserve"> </v>
      </c>
    </row>
    <row r="5637" spans="2:27" s="121" customFormat="1" ht="54.95" hidden="1" customHeight="1">
      <c r="B5637" s="66">
        <f t="shared" si="363"/>
        <v>5634</v>
      </c>
      <c r="C5637" s="72"/>
      <c r="D5637" s="73"/>
      <c r="E5637" s="73"/>
      <c r="F5637" s="66"/>
      <c r="G5637" s="116"/>
      <c r="H5637" s="116"/>
      <c r="I5637" s="116"/>
      <c r="J5637" s="117"/>
      <c r="K5637" s="64"/>
      <c r="L5637" s="64"/>
      <c r="M5637" s="64"/>
      <c r="N5637" s="66" t="s">
        <v>6997</v>
      </c>
      <c r="O5637" s="66">
        <f t="shared" si="362"/>
        <v>0</v>
      </c>
      <c r="P5637" s="66"/>
      <c r="Q5637" s="65" t="str">
        <f>+IFERROR(VLOOKUP(Z5637, fechas!$B$1:$C$1036, 2,FALSE), " ")</f>
        <v xml:space="preserve"> </v>
      </c>
      <c r="R5637" s="66"/>
      <c r="S5637" s="90"/>
      <c r="T5637" s="66"/>
      <c r="U5637" s="65"/>
      <c r="V5637" s="66"/>
      <c r="W5637" s="66"/>
      <c r="X5637" s="118">
        <f t="shared" si="364"/>
        <v>1</v>
      </c>
      <c r="Y5637" s="119" t="str">
        <f>+IFERROR(VLOOKUP(G5637,fechas!$A$1:$D$292,2,FALSE), " ")</f>
        <v xml:space="preserve"> </v>
      </c>
      <c r="Z5637" s="119" t="str">
        <f t="shared" si="365"/>
        <v xml:space="preserve"> </v>
      </c>
      <c r="AA5637" s="120" t="str">
        <f ca="1">+IFERROR(IF(S5637&gt;0," ",Q5637-variables!$C$9)," ")</f>
        <v xml:space="preserve"> </v>
      </c>
    </row>
    <row r="5638" spans="2:27" s="121" customFormat="1" ht="54.95" hidden="1" customHeight="1">
      <c r="B5638" s="66">
        <f t="shared" si="363"/>
        <v>5635</v>
      </c>
      <c r="C5638" s="72"/>
      <c r="D5638" s="73"/>
      <c r="E5638" s="73"/>
      <c r="F5638" s="66"/>
      <c r="G5638" s="116"/>
      <c r="H5638" s="116"/>
      <c r="I5638" s="116"/>
      <c r="J5638" s="117"/>
      <c r="K5638" s="64"/>
      <c r="L5638" s="64"/>
      <c r="M5638" s="64"/>
      <c r="N5638" s="66" t="s">
        <v>6997</v>
      </c>
      <c r="O5638" s="66">
        <f t="shared" si="362"/>
        <v>0</v>
      </c>
      <c r="P5638" s="66"/>
      <c r="Q5638" s="65" t="str">
        <f>+IFERROR(VLOOKUP(Z5638, fechas!$B$1:$C$1036, 2,FALSE), " ")</f>
        <v xml:space="preserve"> </v>
      </c>
      <c r="R5638" s="66"/>
      <c r="S5638" s="90"/>
      <c r="T5638" s="66"/>
      <c r="U5638" s="65"/>
      <c r="V5638" s="66"/>
      <c r="W5638" s="66"/>
      <c r="X5638" s="118">
        <f t="shared" si="364"/>
        <v>1</v>
      </c>
      <c r="Y5638" s="119" t="str">
        <f>+IFERROR(VLOOKUP(G5638,fechas!$A$1:$D$292,2,FALSE), " ")</f>
        <v xml:space="preserve"> </v>
      </c>
      <c r="Z5638" s="119" t="str">
        <f t="shared" si="365"/>
        <v xml:space="preserve"> </v>
      </c>
      <c r="AA5638" s="120" t="str">
        <f ca="1">+IFERROR(IF(S5638&gt;0," ",Q5638-variables!$C$9)," ")</f>
        <v xml:space="preserve"> </v>
      </c>
    </row>
    <row r="5639" spans="2:27" s="121" customFormat="1" ht="54.95" hidden="1" customHeight="1">
      <c r="B5639" s="66">
        <f t="shared" si="363"/>
        <v>5636</v>
      </c>
      <c r="C5639" s="72"/>
      <c r="D5639" s="73"/>
      <c r="E5639" s="73"/>
      <c r="F5639" s="66"/>
      <c r="G5639" s="116"/>
      <c r="H5639" s="116"/>
      <c r="I5639" s="116"/>
      <c r="J5639" s="117"/>
      <c r="K5639" s="64"/>
      <c r="L5639" s="64"/>
      <c r="M5639" s="64"/>
      <c r="N5639" s="66" t="s">
        <v>6997</v>
      </c>
      <c r="O5639" s="66">
        <f t="shared" si="362"/>
        <v>0</v>
      </c>
      <c r="P5639" s="66"/>
      <c r="Q5639" s="65" t="str">
        <f>+IFERROR(VLOOKUP(Z5639, fechas!$B$1:$C$1036, 2,FALSE), " ")</f>
        <v xml:space="preserve"> </v>
      </c>
      <c r="R5639" s="66"/>
      <c r="S5639" s="90"/>
      <c r="T5639" s="66"/>
      <c r="U5639" s="65"/>
      <c r="V5639" s="66"/>
      <c r="W5639" s="66"/>
      <c r="X5639" s="118">
        <f t="shared" si="364"/>
        <v>1</v>
      </c>
      <c r="Y5639" s="119" t="str">
        <f>+IFERROR(VLOOKUP(G5639,fechas!$A$1:$D$292,2,FALSE), " ")</f>
        <v xml:space="preserve"> </v>
      </c>
      <c r="Z5639" s="119" t="str">
        <f t="shared" si="365"/>
        <v xml:space="preserve"> </v>
      </c>
      <c r="AA5639" s="120" t="str">
        <f ca="1">+IFERROR(IF(S5639&gt;0," ",Q5639-variables!$C$9)," ")</f>
        <v xml:space="preserve"> </v>
      </c>
    </row>
    <row r="5640" spans="2:27" s="121" customFormat="1" ht="54.95" hidden="1" customHeight="1">
      <c r="B5640" s="66">
        <f t="shared" si="363"/>
        <v>5637</v>
      </c>
      <c r="C5640" s="72"/>
      <c r="D5640" s="73"/>
      <c r="E5640" s="73"/>
      <c r="F5640" s="66"/>
      <c r="G5640" s="116"/>
      <c r="H5640" s="116"/>
      <c r="I5640" s="116"/>
      <c r="J5640" s="117"/>
      <c r="K5640" s="64"/>
      <c r="L5640" s="64"/>
      <c r="M5640" s="64"/>
      <c r="N5640" s="66" t="s">
        <v>6997</v>
      </c>
      <c r="O5640" s="66">
        <f t="shared" si="362"/>
        <v>0</v>
      </c>
      <c r="P5640" s="66"/>
      <c r="Q5640" s="65" t="str">
        <f>+IFERROR(VLOOKUP(Z5640, fechas!$B$1:$C$1036, 2,FALSE), " ")</f>
        <v xml:space="preserve"> </v>
      </c>
      <c r="R5640" s="66"/>
      <c r="S5640" s="90"/>
      <c r="T5640" s="66"/>
      <c r="U5640" s="65"/>
      <c r="V5640" s="66"/>
      <c r="W5640" s="66"/>
      <c r="X5640" s="118">
        <f t="shared" si="364"/>
        <v>1</v>
      </c>
      <c r="Y5640" s="119" t="str">
        <f>+IFERROR(VLOOKUP(G5640,fechas!$A$1:$D$292,2,FALSE), " ")</f>
        <v xml:space="preserve"> </v>
      </c>
      <c r="Z5640" s="119" t="str">
        <f t="shared" si="365"/>
        <v xml:space="preserve"> </v>
      </c>
      <c r="AA5640" s="120" t="str">
        <f ca="1">+IFERROR(IF(S5640&gt;0," ",Q5640-variables!$C$9)," ")</f>
        <v xml:space="preserve"> </v>
      </c>
    </row>
    <row r="5641" spans="2:27" s="121" customFormat="1" ht="54.95" hidden="1" customHeight="1">
      <c r="B5641" s="66">
        <f t="shared" si="363"/>
        <v>5638</v>
      </c>
      <c r="C5641" s="72"/>
      <c r="D5641" s="73"/>
      <c r="E5641" s="73"/>
      <c r="F5641" s="66"/>
      <c r="G5641" s="116"/>
      <c r="H5641" s="116"/>
      <c r="I5641" s="116"/>
      <c r="J5641" s="117"/>
      <c r="K5641" s="64"/>
      <c r="L5641" s="64"/>
      <c r="M5641" s="64"/>
      <c r="N5641" s="66" t="s">
        <v>6997</v>
      </c>
      <c r="O5641" s="66">
        <f t="shared" si="362"/>
        <v>0</v>
      </c>
      <c r="P5641" s="66"/>
      <c r="Q5641" s="65" t="str">
        <f>+IFERROR(VLOOKUP(Z5641, fechas!$B$1:$C$1036, 2,FALSE), " ")</f>
        <v xml:space="preserve"> </v>
      </c>
      <c r="R5641" s="66"/>
      <c r="S5641" s="90"/>
      <c r="T5641" s="66"/>
      <c r="U5641" s="65"/>
      <c r="V5641" s="66"/>
      <c r="W5641" s="66"/>
      <c r="X5641" s="118">
        <f t="shared" si="364"/>
        <v>1</v>
      </c>
      <c r="Y5641" s="119" t="str">
        <f>+IFERROR(VLOOKUP(G5641,fechas!$A$1:$D$292,2,FALSE), " ")</f>
        <v xml:space="preserve"> </v>
      </c>
      <c r="Z5641" s="119" t="str">
        <f t="shared" si="365"/>
        <v xml:space="preserve"> </v>
      </c>
      <c r="AA5641" s="120" t="str">
        <f ca="1">+IFERROR(IF(S5641&gt;0," ",Q5641-variables!$C$9)," ")</f>
        <v xml:space="preserve"> </v>
      </c>
    </row>
    <row r="5642" spans="2:27" s="121" customFormat="1" ht="54.95" hidden="1" customHeight="1">
      <c r="B5642" s="66">
        <f t="shared" si="363"/>
        <v>5639</v>
      </c>
      <c r="C5642" s="72"/>
      <c r="D5642" s="73"/>
      <c r="E5642" s="73"/>
      <c r="F5642" s="66"/>
      <c r="G5642" s="116"/>
      <c r="H5642" s="116"/>
      <c r="I5642" s="116"/>
      <c r="J5642" s="117"/>
      <c r="K5642" s="64"/>
      <c r="L5642" s="64"/>
      <c r="M5642" s="64"/>
      <c r="N5642" s="66" t="s">
        <v>6997</v>
      </c>
      <c r="O5642" s="66">
        <f t="shared" si="362"/>
        <v>0</v>
      </c>
      <c r="P5642" s="66"/>
      <c r="Q5642" s="65" t="str">
        <f>+IFERROR(VLOOKUP(Z5642, fechas!$B$1:$C$1036, 2,FALSE), " ")</f>
        <v xml:space="preserve"> </v>
      </c>
      <c r="R5642" s="66"/>
      <c r="S5642" s="90"/>
      <c r="T5642" s="66"/>
      <c r="U5642" s="65"/>
      <c r="V5642" s="66"/>
      <c r="W5642" s="66"/>
      <c r="X5642" s="118">
        <f t="shared" si="364"/>
        <v>1</v>
      </c>
      <c r="Y5642" s="119" t="str">
        <f>+IFERROR(VLOOKUP(G5642,fechas!$A$1:$D$292,2,FALSE), " ")</f>
        <v xml:space="preserve"> </v>
      </c>
      <c r="Z5642" s="119" t="str">
        <f t="shared" si="365"/>
        <v xml:space="preserve"> </v>
      </c>
      <c r="AA5642" s="120" t="str">
        <f ca="1">+IFERROR(IF(S5642&gt;0," ",Q5642-variables!$C$9)," ")</f>
        <v xml:space="preserve"> </v>
      </c>
    </row>
    <row r="5643" spans="2:27" s="121" customFormat="1" ht="54.95" hidden="1" customHeight="1">
      <c r="B5643" s="66">
        <f t="shared" si="363"/>
        <v>5640</v>
      </c>
      <c r="C5643" s="72"/>
      <c r="D5643" s="73"/>
      <c r="E5643" s="73"/>
      <c r="F5643" s="66"/>
      <c r="G5643" s="116"/>
      <c r="H5643" s="116"/>
      <c r="I5643" s="116"/>
      <c r="J5643" s="117"/>
      <c r="K5643" s="64"/>
      <c r="L5643" s="64"/>
      <c r="M5643" s="64"/>
      <c r="N5643" s="66" t="s">
        <v>6997</v>
      </c>
      <c r="O5643" s="66">
        <f t="shared" si="362"/>
        <v>0</v>
      </c>
      <c r="P5643" s="66"/>
      <c r="Q5643" s="65" t="str">
        <f>+IFERROR(VLOOKUP(Z5643, fechas!$B$1:$C$1036, 2,FALSE), " ")</f>
        <v xml:space="preserve"> </v>
      </c>
      <c r="R5643" s="66"/>
      <c r="S5643" s="90"/>
      <c r="T5643" s="66"/>
      <c r="U5643" s="65"/>
      <c r="V5643" s="66"/>
      <c r="W5643" s="66"/>
      <c r="X5643" s="118">
        <f t="shared" si="364"/>
        <v>1</v>
      </c>
      <c r="Y5643" s="119" t="str">
        <f>+IFERROR(VLOOKUP(G5643,fechas!$A$1:$D$292,2,FALSE), " ")</f>
        <v xml:space="preserve"> </v>
      </c>
      <c r="Z5643" s="119" t="str">
        <f t="shared" si="365"/>
        <v xml:space="preserve"> </v>
      </c>
      <c r="AA5643" s="120" t="str">
        <f ca="1">+IFERROR(IF(S5643&gt;0," ",Q5643-variables!$C$9)," ")</f>
        <v xml:space="preserve"> </v>
      </c>
    </row>
    <row r="5644" spans="2:27" s="121" customFormat="1" ht="54.95" hidden="1" customHeight="1">
      <c r="B5644" s="66">
        <f t="shared" si="363"/>
        <v>5641</v>
      </c>
      <c r="C5644" s="72"/>
      <c r="D5644" s="73"/>
      <c r="E5644" s="73"/>
      <c r="F5644" s="66"/>
      <c r="G5644" s="116"/>
      <c r="H5644" s="116"/>
      <c r="I5644" s="116"/>
      <c r="J5644" s="117"/>
      <c r="K5644" s="64"/>
      <c r="L5644" s="64"/>
      <c r="M5644" s="64"/>
      <c r="N5644" s="66" t="s">
        <v>6997</v>
      </c>
      <c r="O5644" s="66">
        <f t="shared" si="362"/>
        <v>0</v>
      </c>
      <c r="P5644" s="66"/>
      <c r="Q5644" s="65" t="str">
        <f>+IFERROR(VLOOKUP(Z5644, fechas!$B$1:$C$1036, 2,FALSE), " ")</f>
        <v xml:space="preserve"> </v>
      </c>
      <c r="R5644" s="66"/>
      <c r="S5644" s="90"/>
      <c r="T5644" s="66"/>
      <c r="U5644" s="65"/>
      <c r="V5644" s="66"/>
      <c r="W5644" s="66"/>
      <c r="X5644" s="118">
        <f t="shared" si="364"/>
        <v>1</v>
      </c>
      <c r="Y5644" s="119" t="str">
        <f>+IFERROR(VLOOKUP(G5644,fechas!$A$1:$D$292,2,FALSE), " ")</f>
        <v xml:space="preserve"> </v>
      </c>
      <c r="Z5644" s="119" t="str">
        <f t="shared" si="365"/>
        <v xml:space="preserve"> </v>
      </c>
      <c r="AA5644" s="120" t="str">
        <f ca="1">+IFERROR(IF(S5644&gt;0," ",Q5644-variables!$C$9)," ")</f>
        <v xml:space="preserve"> </v>
      </c>
    </row>
    <row r="5645" spans="2:27" s="121" customFormat="1" ht="54.95" hidden="1" customHeight="1">
      <c r="B5645" s="66">
        <f t="shared" si="363"/>
        <v>5642</v>
      </c>
      <c r="C5645" s="72"/>
      <c r="D5645" s="73"/>
      <c r="E5645" s="73"/>
      <c r="F5645" s="66"/>
      <c r="G5645" s="116"/>
      <c r="H5645" s="116"/>
      <c r="I5645" s="116"/>
      <c r="J5645" s="117"/>
      <c r="K5645" s="64"/>
      <c r="L5645" s="64"/>
      <c r="M5645" s="64"/>
      <c r="N5645" s="66" t="s">
        <v>6997</v>
      </c>
      <c r="O5645" s="66">
        <f t="shared" si="362"/>
        <v>0</v>
      </c>
      <c r="P5645" s="66"/>
      <c r="Q5645" s="65" t="str">
        <f>+IFERROR(VLOOKUP(Z5645, fechas!$B$1:$C$1036, 2,FALSE), " ")</f>
        <v xml:space="preserve"> </v>
      </c>
      <c r="R5645" s="66"/>
      <c r="S5645" s="90"/>
      <c r="T5645" s="66"/>
      <c r="U5645" s="65"/>
      <c r="V5645" s="66"/>
      <c r="W5645" s="66"/>
      <c r="X5645" s="118">
        <f t="shared" si="364"/>
        <v>1</v>
      </c>
      <c r="Y5645" s="119" t="str">
        <f>+IFERROR(VLOOKUP(G5645,fechas!$A$1:$D$292,2,FALSE), " ")</f>
        <v xml:space="preserve"> </v>
      </c>
      <c r="Z5645" s="119" t="str">
        <f t="shared" si="365"/>
        <v xml:space="preserve"> </v>
      </c>
      <c r="AA5645" s="120" t="str">
        <f ca="1">+IFERROR(IF(S5645&gt;0," ",Q5645-variables!$C$9)," ")</f>
        <v xml:space="preserve"> </v>
      </c>
    </row>
    <row r="5646" spans="2:27" s="121" customFormat="1" ht="54.95" hidden="1" customHeight="1">
      <c r="B5646" s="66">
        <f t="shared" si="363"/>
        <v>5643</v>
      </c>
      <c r="C5646" s="72"/>
      <c r="D5646" s="73"/>
      <c r="E5646" s="73"/>
      <c r="F5646" s="66"/>
      <c r="G5646" s="116"/>
      <c r="H5646" s="116"/>
      <c r="I5646" s="116"/>
      <c r="J5646" s="117"/>
      <c r="K5646" s="64"/>
      <c r="L5646" s="64"/>
      <c r="M5646" s="64"/>
      <c r="N5646" s="66" t="s">
        <v>6997</v>
      </c>
      <c r="O5646" s="66">
        <f t="shared" si="362"/>
        <v>0</v>
      </c>
      <c r="P5646" s="66"/>
      <c r="Q5646" s="65" t="str">
        <f>+IFERROR(VLOOKUP(Z5646, fechas!$B$1:$C$1036, 2,FALSE), " ")</f>
        <v xml:space="preserve"> </v>
      </c>
      <c r="R5646" s="66"/>
      <c r="S5646" s="90"/>
      <c r="T5646" s="66"/>
      <c r="U5646" s="65"/>
      <c r="V5646" s="66"/>
      <c r="W5646" s="66"/>
      <c r="X5646" s="118">
        <f t="shared" si="364"/>
        <v>1</v>
      </c>
      <c r="Y5646" s="119" t="str">
        <f>+IFERROR(VLOOKUP(G5646,fechas!$A$1:$D$292,2,FALSE), " ")</f>
        <v xml:space="preserve"> </v>
      </c>
      <c r="Z5646" s="119" t="str">
        <f t="shared" si="365"/>
        <v xml:space="preserve"> </v>
      </c>
      <c r="AA5646" s="120" t="str">
        <f ca="1">+IFERROR(IF(S5646&gt;0," ",Q5646-variables!$C$9)," ")</f>
        <v xml:space="preserve"> </v>
      </c>
    </row>
    <row r="5647" spans="2:27" s="121" customFormat="1" ht="54.95" hidden="1" customHeight="1">
      <c r="B5647" s="66">
        <f t="shared" si="363"/>
        <v>5644</v>
      </c>
      <c r="C5647" s="72"/>
      <c r="D5647" s="73"/>
      <c r="E5647" s="73"/>
      <c r="F5647" s="66"/>
      <c r="G5647" s="116"/>
      <c r="H5647" s="116"/>
      <c r="I5647" s="116"/>
      <c r="J5647" s="117"/>
      <c r="K5647" s="64"/>
      <c r="L5647" s="64"/>
      <c r="M5647" s="64"/>
      <c r="N5647" s="66" t="s">
        <v>6997</v>
      </c>
      <c r="O5647" s="66">
        <f t="shared" si="362"/>
        <v>0</v>
      </c>
      <c r="P5647" s="66"/>
      <c r="Q5647" s="65" t="str">
        <f>+IFERROR(VLOOKUP(Z5647, fechas!$B$1:$C$1036, 2,FALSE), " ")</f>
        <v xml:space="preserve"> </v>
      </c>
      <c r="R5647" s="66"/>
      <c r="S5647" s="90"/>
      <c r="T5647" s="66"/>
      <c r="U5647" s="65"/>
      <c r="V5647" s="66"/>
      <c r="W5647" s="66"/>
      <c r="X5647" s="118">
        <f t="shared" si="364"/>
        <v>1</v>
      </c>
      <c r="Y5647" s="119" t="str">
        <f>+IFERROR(VLOOKUP(G5647,fechas!$A$1:$D$292,2,FALSE), " ")</f>
        <v xml:space="preserve"> </v>
      </c>
      <c r="Z5647" s="119" t="str">
        <f t="shared" si="365"/>
        <v xml:space="preserve"> </v>
      </c>
      <c r="AA5647" s="120" t="str">
        <f ca="1">+IFERROR(IF(S5647&gt;0," ",Q5647-variables!$C$9)," ")</f>
        <v xml:space="preserve"> </v>
      </c>
    </row>
    <row r="5648" spans="2:27" s="121" customFormat="1" ht="54.95" hidden="1" customHeight="1">
      <c r="B5648" s="66">
        <f t="shared" si="363"/>
        <v>5645</v>
      </c>
      <c r="C5648" s="72"/>
      <c r="D5648" s="73"/>
      <c r="E5648" s="73"/>
      <c r="F5648" s="66"/>
      <c r="G5648" s="116"/>
      <c r="H5648" s="116"/>
      <c r="I5648" s="116"/>
      <c r="J5648" s="117"/>
      <c r="K5648" s="64"/>
      <c r="L5648" s="64"/>
      <c r="M5648" s="64"/>
      <c r="N5648" s="66" t="s">
        <v>6997</v>
      </c>
      <c r="O5648" s="66">
        <f t="shared" si="362"/>
        <v>0</v>
      </c>
      <c r="P5648" s="66"/>
      <c r="Q5648" s="65" t="str">
        <f>+IFERROR(VLOOKUP(Z5648, fechas!$B$1:$C$1036, 2,FALSE), " ")</f>
        <v xml:space="preserve"> </v>
      </c>
      <c r="R5648" s="66"/>
      <c r="S5648" s="90"/>
      <c r="T5648" s="66"/>
      <c r="U5648" s="65"/>
      <c r="V5648" s="66"/>
      <c r="W5648" s="66"/>
      <c r="X5648" s="118">
        <f t="shared" si="364"/>
        <v>1</v>
      </c>
      <c r="Y5648" s="119" t="str">
        <f>+IFERROR(VLOOKUP(G5648,fechas!$A$1:$D$292,2,FALSE), " ")</f>
        <v xml:space="preserve"> </v>
      </c>
      <c r="Z5648" s="119" t="str">
        <f t="shared" si="365"/>
        <v xml:space="preserve"> </v>
      </c>
      <c r="AA5648" s="120" t="str">
        <f ca="1">+IFERROR(IF(S5648&gt;0," ",Q5648-variables!$C$9)," ")</f>
        <v xml:space="preserve"> </v>
      </c>
    </row>
    <row r="5649" spans="2:27" s="121" customFormat="1" ht="54.95" hidden="1" customHeight="1">
      <c r="B5649" s="66">
        <f t="shared" si="363"/>
        <v>5646</v>
      </c>
      <c r="C5649" s="72"/>
      <c r="D5649" s="73"/>
      <c r="E5649" s="73"/>
      <c r="F5649" s="66"/>
      <c r="G5649" s="116"/>
      <c r="H5649" s="116"/>
      <c r="I5649" s="116"/>
      <c r="J5649" s="117"/>
      <c r="K5649" s="64"/>
      <c r="L5649" s="64"/>
      <c r="M5649" s="64"/>
      <c r="N5649" s="66" t="s">
        <v>6997</v>
      </c>
      <c r="O5649" s="66">
        <f t="shared" si="362"/>
        <v>0</v>
      </c>
      <c r="P5649" s="66"/>
      <c r="Q5649" s="65" t="str">
        <f>+IFERROR(VLOOKUP(Z5649, fechas!$B$1:$C$1036, 2,FALSE), " ")</f>
        <v xml:space="preserve"> </v>
      </c>
      <c r="R5649" s="66"/>
      <c r="S5649" s="90"/>
      <c r="T5649" s="66"/>
      <c r="U5649" s="65"/>
      <c r="V5649" s="66"/>
      <c r="W5649" s="66"/>
      <c r="X5649" s="118">
        <f t="shared" si="364"/>
        <v>1</v>
      </c>
      <c r="Y5649" s="119" t="str">
        <f>+IFERROR(VLOOKUP(G5649,fechas!$A$1:$D$292,2,FALSE), " ")</f>
        <v xml:space="preserve"> </v>
      </c>
      <c r="Z5649" s="119" t="str">
        <f t="shared" si="365"/>
        <v xml:space="preserve"> </v>
      </c>
      <c r="AA5649" s="120" t="str">
        <f ca="1">+IFERROR(IF(S5649&gt;0," ",Q5649-variables!$C$9)," ")</f>
        <v xml:space="preserve"> </v>
      </c>
    </row>
    <row r="5650" spans="2:27" s="121" customFormat="1" ht="54.95" hidden="1" customHeight="1">
      <c r="B5650" s="66">
        <f t="shared" si="363"/>
        <v>5647</v>
      </c>
      <c r="C5650" s="72"/>
      <c r="D5650" s="73"/>
      <c r="E5650" s="73"/>
      <c r="F5650" s="66"/>
      <c r="G5650" s="116"/>
      <c r="H5650" s="116"/>
      <c r="I5650" s="116"/>
      <c r="J5650" s="117"/>
      <c r="K5650" s="64"/>
      <c r="L5650" s="64"/>
      <c r="M5650" s="64"/>
      <c r="N5650" s="66" t="s">
        <v>6997</v>
      </c>
      <c r="O5650" s="66">
        <f t="shared" si="362"/>
        <v>0</v>
      </c>
      <c r="P5650" s="66"/>
      <c r="Q5650" s="65" t="str">
        <f>+IFERROR(VLOOKUP(Z5650, fechas!$B$1:$C$1036, 2,FALSE), " ")</f>
        <v xml:space="preserve"> </v>
      </c>
      <c r="R5650" s="66"/>
      <c r="S5650" s="90"/>
      <c r="T5650" s="66"/>
      <c r="U5650" s="65"/>
      <c r="V5650" s="66"/>
      <c r="W5650" s="66"/>
      <c r="X5650" s="118">
        <f t="shared" si="364"/>
        <v>1</v>
      </c>
      <c r="Y5650" s="119" t="str">
        <f>+IFERROR(VLOOKUP(G5650,fechas!$A$1:$D$292,2,FALSE), " ")</f>
        <v xml:space="preserve"> </v>
      </c>
      <c r="Z5650" s="119" t="str">
        <f t="shared" si="365"/>
        <v xml:space="preserve"> </v>
      </c>
      <c r="AA5650" s="120" t="str">
        <f ca="1">+IFERROR(IF(S5650&gt;0," ",Q5650-variables!$C$9)," ")</f>
        <v xml:space="preserve"> </v>
      </c>
    </row>
    <row r="5651" spans="2:27" s="121" customFormat="1" ht="54.95" hidden="1" customHeight="1">
      <c r="B5651" s="66">
        <f t="shared" si="363"/>
        <v>5648</v>
      </c>
      <c r="C5651" s="72"/>
      <c r="D5651" s="73"/>
      <c r="E5651" s="73"/>
      <c r="F5651" s="66"/>
      <c r="G5651" s="116"/>
      <c r="H5651" s="116"/>
      <c r="I5651" s="116"/>
      <c r="J5651" s="117"/>
      <c r="K5651" s="64"/>
      <c r="L5651" s="64"/>
      <c r="M5651" s="64"/>
      <c r="N5651" s="66" t="s">
        <v>6997</v>
      </c>
      <c r="O5651" s="66">
        <f t="shared" si="362"/>
        <v>0</v>
      </c>
      <c r="P5651" s="66"/>
      <c r="Q5651" s="65" t="str">
        <f>+IFERROR(VLOOKUP(Z5651, fechas!$B$1:$C$1036, 2,FALSE), " ")</f>
        <v xml:space="preserve"> </v>
      </c>
      <c r="R5651" s="66"/>
      <c r="S5651" s="90"/>
      <c r="T5651" s="66"/>
      <c r="U5651" s="65"/>
      <c r="V5651" s="66"/>
      <c r="W5651" s="66"/>
      <c r="X5651" s="118">
        <f t="shared" si="364"/>
        <v>1</v>
      </c>
      <c r="Y5651" s="119" t="str">
        <f>+IFERROR(VLOOKUP(G5651,fechas!$A$1:$D$292,2,FALSE), " ")</f>
        <v xml:space="preserve"> </v>
      </c>
      <c r="Z5651" s="119" t="str">
        <f t="shared" si="365"/>
        <v xml:space="preserve"> </v>
      </c>
      <c r="AA5651" s="120" t="str">
        <f ca="1">+IFERROR(IF(S5651&gt;0," ",Q5651-variables!$C$9)," ")</f>
        <v xml:space="preserve"> </v>
      </c>
    </row>
    <row r="5652" spans="2:27" s="121" customFormat="1" ht="54.95" hidden="1" customHeight="1">
      <c r="B5652" s="66">
        <f t="shared" si="363"/>
        <v>5649</v>
      </c>
      <c r="C5652" s="72"/>
      <c r="D5652" s="73"/>
      <c r="E5652" s="73"/>
      <c r="F5652" s="66"/>
      <c r="G5652" s="116"/>
      <c r="H5652" s="116"/>
      <c r="I5652" s="116"/>
      <c r="J5652" s="117"/>
      <c r="K5652" s="64"/>
      <c r="L5652" s="64"/>
      <c r="M5652" s="64"/>
      <c r="N5652" s="66" t="s">
        <v>6997</v>
      </c>
      <c r="O5652" s="66">
        <f t="shared" si="362"/>
        <v>0</v>
      </c>
      <c r="P5652" s="66"/>
      <c r="Q5652" s="65" t="str">
        <f>+IFERROR(VLOOKUP(Z5652, fechas!$B$1:$C$1036, 2,FALSE), " ")</f>
        <v xml:space="preserve"> </v>
      </c>
      <c r="R5652" s="66"/>
      <c r="S5652" s="90"/>
      <c r="T5652" s="66"/>
      <c r="U5652" s="65"/>
      <c r="V5652" s="66"/>
      <c r="W5652" s="66"/>
      <c r="X5652" s="118">
        <f t="shared" si="364"/>
        <v>1</v>
      </c>
      <c r="Y5652" s="119" t="str">
        <f>+IFERROR(VLOOKUP(G5652,fechas!$A$1:$D$292,2,FALSE), " ")</f>
        <v xml:space="preserve"> </v>
      </c>
      <c r="Z5652" s="119" t="str">
        <f t="shared" si="365"/>
        <v xml:space="preserve"> </v>
      </c>
      <c r="AA5652" s="120" t="str">
        <f ca="1">+IFERROR(IF(S5652&gt;0," ",Q5652-variables!$C$9)," ")</f>
        <v xml:space="preserve"> </v>
      </c>
    </row>
    <row r="5653" spans="2:27" s="121" customFormat="1" ht="54.95" hidden="1" customHeight="1">
      <c r="B5653" s="66">
        <f t="shared" si="363"/>
        <v>5650</v>
      </c>
      <c r="C5653" s="72"/>
      <c r="D5653" s="73"/>
      <c r="E5653" s="73"/>
      <c r="F5653" s="66"/>
      <c r="G5653" s="116"/>
      <c r="H5653" s="116"/>
      <c r="I5653" s="116"/>
      <c r="J5653" s="117"/>
      <c r="K5653" s="64"/>
      <c r="L5653" s="64"/>
      <c r="M5653" s="64"/>
      <c r="N5653" s="66" t="s">
        <v>6997</v>
      </c>
      <c r="O5653" s="66">
        <f t="shared" si="362"/>
        <v>0</v>
      </c>
      <c r="P5653" s="66"/>
      <c r="Q5653" s="65" t="str">
        <f>+IFERROR(VLOOKUP(Z5653, fechas!$B$1:$C$1036, 2,FALSE), " ")</f>
        <v xml:space="preserve"> </v>
      </c>
      <c r="R5653" s="66"/>
      <c r="S5653" s="90"/>
      <c r="T5653" s="66"/>
      <c r="U5653" s="65"/>
      <c r="V5653" s="66"/>
      <c r="W5653" s="66"/>
      <c r="X5653" s="118">
        <f t="shared" si="364"/>
        <v>1</v>
      </c>
      <c r="Y5653" s="119" t="str">
        <f>+IFERROR(VLOOKUP(G5653,fechas!$A$1:$D$292,2,FALSE), " ")</f>
        <v xml:space="preserve"> </v>
      </c>
      <c r="Z5653" s="119" t="str">
        <f t="shared" si="365"/>
        <v xml:space="preserve"> </v>
      </c>
      <c r="AA5653" s="120" t="str">
        <f ca="1">+IFERROR(IF(S5653&gt;0," ",Q5653-variables!$C$9)," ")</f>
        <v xml:space="preserve"> </v>
      </c>
    </row>
    <row r="5654" spans="2:27" s="121" customFormat="1" ht="54.95" hidden="1" customHeight="1">
      <c r="B5654" s="66">
        <f t="shared" si="363"/>
        <v>5651</v>
      </c>
      <c r="C5654" s="72"/>
      <c r="D5654" s="73"/>
      <c r="E5654" s="73"/>
      <c r="F5654" s="66"/>
      <c r="G5654" s="116"/>
      <c r="H5654" s="116"/>
      <c r="I5654" s="116"/>
      <c r="J5654" s="117"/>
      <c r="K5654" s="64"/>
      <c r="L5654" s="64"/>
      <c r="M5654" s="64"/>
      <c r="N5654" s="66" t="s">
        <v>6997</v>
      </c>
      <c r="O5654" s="66">
        <f t="shared" si="362"/>
        <v>0</v>
      </c>
      <c r="P5654" s="66"/>
      <c r="Q5654" s="65" t="str">
        <f>+IFERROR(VLOOKUP(Z5654, fechas!$B$1:$C$1036, 2,FALSE), " ")</f>
        <v xml:space="preserve"> </v>
      </c>
      <c r="R5654" s="66"/>
      <c r="S5654" s="90"/>
      <c r="T5654" s="66"/>
      <c r="U5654" s="65"/>
      <c r="V5654" s="66"/>
      <c r="W5654" s="66"/>
      <c r="X5654" s="118">
        <f t="shared" si="364"/>
        <v>1</v>
      </c>
      <c r="Y5654" s="119" t="str">
        <f>+IFERROR(VLOOKUP(G5654,fechas!$A$1:$D$292,2,FALSE), " ")</f>
        <v xml:space="preserve"> </v>
      </c>
      <c r="Z5654" s="119" t="str">
        <f t="shared" si="365"/>
        <v xml:space="preserve"> </v>
      </c>
      <c r="AA5654" s="120" t="str">
        <f ca="1">+IFERROR(IF(S5654&gt;0," ",Q5654-variables!$C$9)," ")</f>
        <v xml:space="preserve"> </v>
      </c>
    </row>
    <row r="5655" spans="2:27" s="121" customFormat="1" ht="54.95" hidden="1" customHeight="1">
      <c r="B5655" s="66">
        <f t="shared" si="363"/>
        <v>5652</v>
      </c>
      <c r="C5655" s="72"/>
      <c r="D5655" s="73"/>
      <c r="E5655" s="73"/>
      <c r="F5655" s="66"/>
      <c r="G5655" s="116"/>
      <c r="H5655" s="116"/>
      <c r="I5655" s="116"/>
      <c r="J5655" s="117"/>
      <c r="K5655" s="64"/>
      <c r="L5655" s="64"/>
      <c r="M5655" s="64"/>
      <c r="N5655" s="66" t="s">
        <v>6997</v>
      </c>
      <c r="O5655" s="66">
        <f t="shared" si="362"/>
        <v>0</v>
      </c>
      <c r="P5655" s="66"/>
      <c r="Q5655" s="65" t="str">
        <f>+IFERROR(VLOOKUP(Z5655, fechas!$B$1:$C$1036, 2,FALSE), " ")</f>
        <v xml:space="preserve"> </v>
      </c>
      <c r="R5655" s="66"/>
      <c r="S5655" s="90"/>
      <c r="T5655" s="66"/>
      <c r="U5655" s="65"/>
      <c r="V5655" s="66"/>
      <c r="W5655" s="66"/>
      <c r="X5655" s="118">
        <f t="shared" si="364"/>
        <v>1</v>
      </c>
      <c r="Y5655" s="119" t="str">
        <f>+IFERROR(VLOOKUP(G5655,fechas!$A$1:$D$292,2,FALSE), " ")</f>
        <v xml:space="preserve"> </v>
      </c>
      <c r="Z5655" s="119" t="str">
        <f t="shared" si="365"/>
        <v xml:space="preserve"> </v>
      </c>
      <c r="AA5655" s="120" t="str">
        <f ca="1">+IFERROR(IF(S5655&gt;0," ",Q5655-variables!$C$9)," ")</f>
        <v xml:space="preserve"> </v>
      </c>
    </row>
    <row r="5656" spans="2:27" s="121" customFormat="1" ht="54.95" hidden="1" customHeight="1">
      <c r="B5656" s="66">
        <f t="shared" si="363"/>
        <v>5653</v>
      </c>
      <c r="C5656" s="72"/>
      <c r="D5656" s="73"/>
      <c r="E5656" s="73"/>
      <c r="F5656" s="66"/>
      <c r="G5656" s="116"/>
      <c r="H5656" s="116"/>
      <c r="I5656" s="116"/>
      <c r="J5656" s="117"/>
      <c r="K5656" s="64"/>
      <c r="L5656" s="64"/>
      <c r="M5656" s="64"/>
      <c r="N5656" s="66" t="s">
        <v>6997</v>
      </c>
      <c r="O5656" s="66">
        <f t="shared" si="362"/>
        <v>0</v>
      </c>
      <c r="P5656" s="66"/>
      <c r="Q5656" s="65" t="str">
        <f>+IFERROR(VLOOKUP(Z5656, fechas!$B$1:$C$1036, 2,FALSE), " ")</f>
        <v xml:space="preserve"> </v>
      </c>
      <c r="R5656" s="66"/>
      <c r="S5656" s="90"/>
      <c r="T5656" s="66"/>
      <c r="U5656" s="65"/>
      <c r="V5656" s="66"/>
      <c r="W5656" s="66"/>
      <c r="X5656" s="118">
        <f t="shared" si="364"/>
        <v>1</v>
      </c>
      <c r="Y5656" s="119" t="str">
        <f>+IFERROR(VLOOKUP(G5656,fechas!$A$1:$D$292,2,FALSE), " ")</f>
        <v xml:space="preserve"> </v>
      </c>
      <c r="Z5656" s="119" t="str">
        <f t="shared" si="365"/>
        <v xml:space="preserve"> </v>
      </c>
      <c r="AA5656" s="120" t="str">
        <f ca="1">+IFERROR(IF(S5656&gt;0," ",Q5656-variables!$C$9)," ")</f>
        <v xml:space="preserve"> </v>
      </c>
    </row>
    <row r="5657" spans="2:27" s="121" customFormat="1" ht="54.95" hidden="1" customHeight="1">
      <c r="B5657" s="66">
        <f t="shared" si="363"/>
        <v>5654</v>
      </c>
      <c r="C5657" s="72"/>
      <c r="D5657" s="73"/>
      <c r="E5657" s="73"/>
      <c r="F5657" s="66"/>
      <c r="G5657" s="116"/>
      <c r="H5657" s="116"/>
      <c r="I5657" s="116"/>
      <c r="J5657" s="117"/>
      <c r="K5657" s="64"/>
      <c r="L5657" s="64"/>
      <c r="M5657" s="64"/>
      <c r="N5657" s="66" t="s">
        <v>6997</v>
      </c>
      <c r="O5657" s="66">
        <f t="shared" si="362"/>
        <v>0</v>
      </c>
      <c r="P5657" s="66"/>
      <c r="Q5657" s="65" t="str">
        <f>+IFERROR(VLOOKUP(Z5657, fechas!$B$1:$C$1036, 2,FALSE), " ")</f>
        <v xml:space="preserve"> </v>
      </c>
      <c r="R5657" s="66"/>
      <c r="S5657" s="90"/>
      <c r="T5657" s="66"/>
      <c r="U5657" s="65"/>
      <c r="V5657" s="66"/>
      <c r="W5657" s="66"/>
      <c r="X5657" s="118">
        <f t="shared" si="364"/>
        <v>1</v>
      </c>
      <c r="Y5657" s="119" t="str">
        <f>+IFERROR(VLOOKUP(G5657,fechas!$A$1:$D$292,2,FALSE), " ")</f>
        <v xml:space="preserve"> </v>
      </c>
      <c r="Z5657" s="119" t="str">
        <f t="shared" si="365"/>
        <v xml:space="preserve"> </v>
      </c>
      <c r="AA5657" s="120" t="str">
        <f ca="1">+IFERROR(IF(S5657&gt;0," ",Q5657-variables!$C$9)," ")</f>
        <v xml:space="preserve"> </v>
      </c>
    </row>
    <row r="5658" spans="2:27" s="121" customFormat="1" ht="54.95" hidden="1" customHeight="1">
      <c r="B5658" s="66">
        <f t="shared" si="363"/>
        <v>5655</v>
      </c>
      <c r="C5658" s="72"/>
      <c r="D5658" s="73"/>
      <c r="E5658" s="73"/>
      <c r="F5658" s="66"/>
      <c r="G5658" s="116"/>
      <c r="H5658" s="116"/>
      <c r="I5658" s="116"/>
      <c r="J5658" s="117"/>
      <c r="K5658" s="64"/>
      <c r="L5658" s="64"/>
      <c r="M5658" s="64"/>
      <c r="N5658" s="66" t="s">
        <v>6997</v>
      </c>
      <c r="O5658" s="66">
        <f t="shared" si="362"/>
        <v>0</v>
      </c>
      <c r="P5658" s="66"/>
      <c r="Q5658" s="65" t="str">
        <f>+IFERROR(VLOOKUP(Z5658, fechas!$B$1:$C$1036, 2,FALSE), " ")</f>
        <v xml:space="preserve"> </v>
      </c>
      <c r="R5658" s="66"/>
      <c r="S5658" s="90"/>
      <c r="T5658" s="66"/>
      <c r="U5658" s="65"/>
      <c r="V5658" s="66"/>
      <c r="W5658" s="66"/>
      <c r="X5658" s="118">
        <f t="shared" si="364"/>
        <v>1</v>
      </c>
      <c r="Y5658" s="119" t="str">
        <f>+IFERROR(VLOOKUP(G5658,fechas!$A$1:$D$292,2,FALSE), " ")</f>
        <v xml:space="preserve"> </v>
      </c>
      <c r="Z5658" s="119" t="str">
        <f t="shared" si="365"/>
        <v xml:space="preserve"> </v>
      </c>
      <c r="AA5658" s="120" t="str">
        <f ca="1">+IFERROR(IF(S5658&gt;0," ",Q5658-variables!$C$9)," ")</f>
        <v xml:space="preserve"> </v>
      </c>
    </row>
    <row r="5659" spans="2:27" s="121" customFormat="1" ht="54.95" hidden="1" customHeight="1">
      <c r="B5659" s="66">
        <f t="shared" si="363"/>
        <v>5656</v>
      </c>
      <c r="C5659" s="72"/>
      <c r="D5659" s="73"/>
      <c r="E5659" s="73"/>
      <c r="F5659" s="66"/>
      <c r="G5659" s="116"/>
      <c r="H5659" s="116"/>
      <c r="I5659" s="116"/>
      <c r="J5659" s="117"/>
      <c r="K5659" s="64"/>
      <c r="L5659" s="64"/>
      <c r="M5659" s="64"/>
      <c r="N5659" s="66" t="s">
        <v>6997</v>
      </c>
      <c r="O5659" s="66">
        <f t="shared" si="362"/>
        <v>0</v>
      </c>
      <c r="P5659" s="66"/>
      <c r="Q5659" s="65" t="str">
        <f>+IFERROR(VLOOKUP(Z5659, fechas!$B$1:$C$1036, 2,FALSE), " ")</f>
        <v xml:space="preserve"> </v>
      </c>
      <c r="R5659" s="66"/>
      <c r="S5659" s="90"/>
      <c r="T5659" s="66"/>
      <c r="U5659" s="65"/>
      <c r="V5659" s="66"/>
      <c r="W5659" s="66"/>
      <c r="X5659" s="118">
        <f t="shared" si="364"/>
        <v>1</v>
      </c>
      <c r="Y5659" s="119" t="str">
        <f>+IFERROR(VLOOKUP(G5659,fechas!$A$1:$D$292,2,FALSE), " ")</f>
        <v xml:space="preserve"> </v>
      </c>
      <c r="Z5659" s="119" t="str">
        <f t="shared" si="365"/>
        <v xml:space="preserve"> </v>
      </c>
      <c r="AA5659" s="120" t="str">
        <f ca="1">+IFERROR(IF(S5659&gt;0," ",Q5659-variables!$C$9)," ")</f>
        <v xml:space="preserve"> </v>
      </c>
    </row>
    <row r="5660" spans="2:27" s="121" customFormat="1" ht="54.95" hidden="1" customHeight="1">
      <c r="B5660" s="66">
        <f t="shared" si="363"/>
        <v>5657</v>
      </c>
      <c r="C5660" s="72"/>
      <c r="D5660" s="73"/>
      <c r="E5660" s="73"/>
      <c r="F5660" s="66"/>
      <c r="G5660" s="116"/>
      <c r="H5660" s="116"/>
      <c r="I5660" s="116"/>
      <c r="J5660" s="117"/>
      <c r="K5660" s="64"/>
      <c r="L5660" s="64"/>
      <c r="M5660" s="64"/>
      <c r="N5660" s="66" t="s">
        <v>6997</v>
      </c>
      <c r="O5660" s="66">
        <f t="shared" si="362"/>
        <v>0</v>
      </c>
      <c r="P5660" s="66"/>
      <c r="Q5660" s="65" t="str">
        <f>+IFERROR(VLOOKUP(Z5660, fechas!$B$1:$C$1036, 2,FALSE), " ")</f>
        <v xml:space="preserve"> </v>
      </c>
      <c r="R5660" s="66"/>
      <c r="S5660" s="90"/>
      <c r="T5660" s="66"/>
      <c r="U5660" s="65"/>
      <c r="V5660" s="66"/>
      <c r="W5660" s="66"/>
      <c r="X5660" s="118">
        <f t="shared" si="364"/>
        <v>1</v>
      </c>
      <c r="Y5660" s="119" t="str">
        <f>+IFERROR(VLOOKUP(G5660,fechas!$A$1:$D$292,2,FALSE), " ")</f>
        <v xml:space="preserve"> </v>
      </c>
      <c r="Z5660" s="119" t="str">
        <f t="shared" si="365"/>
        <v xml:space="preserve"> </v>
      </c>
      <c r="AA5660" s="120" t="str">
        <f ca="1">+IFERROR(IF(S5660&gt;0," ",Q5660-variables!$C$9)," ")</f>
        <v xml:space="preserve"> </v>
      </c>
    </row>
    <row r="5661" spans="2:27" s="121" customFormat="1" ht="54.95" hidden="1" customHeight="1">
      <c r="B5661" s="66">
        <f t="shared" si="363"/>
        <v>5658</v>
      </c>
      <c r="C5661" s="72"/>
      <c r="D5661" s="73"/>
      <c r="E5661" s="73"/>
      <c r="F5661" s="66"/>
      <c r="G5661" s="116"/>
      <c r="H5661" s="116"/>
      <c r="I5661" s="116"/>
      <c r="J5661" s="117"/>
      <c r="K5661" s="64"/>
      <c r="L5661" s="64"/>
      <c r="M5661" s="64"/>
      <c r="N5661" s="66" t="s">
        <v>6997</v>
      </c>
      <c r="O5661" s="66">
        <f t="shared" si="362"/>
        <v>0</v>
      </c>
      <c r="P5661" s="66"/>
      <c r="Q5661" s="65" t="str">
        <f>+IFERROR(VLOOKUP(Z5661, fechas!$B$1:$C$1036, 2,FALSE), " ")</f>
        <v xml:space="preserve"> </v>
      </c>
      <c r="R5661" s="66"/>
      <c r="S5661" s="90"/>
      <c r="T5661" s="66"/>
      <c r="U5661" s="65"/>
      <c r="V5661" s="66"/>
      <c r="W5661" s="66"/>
      <c r="X5661" s="118">
        <f t="shared" si="364"/>
        <v>1</v>
      </c>
      <c r="Y5661" s="119" t="str">
        <f>+IFERROR(VLOOKUP(G5661,fechas!$A$1:$D$292,2,FALSE), " ")</f>
        <v xml:space="preserve"> </v>
      </c>
      <c r="Z5661" s="119" t="str">
        <f t="shared" si="365"/>
        <v xml:space="preserve"> </v>
      </c>
      <c r="AA5661" s="120" t="str">
        <f ca="1">+IFERROR(IF(S5661&gt;0," ",Q5661-variables!$C$9)," ")</f>
        <v xml:space="preserve"> </v>
      </c>
    </row>
    <row r="5662" spans="2:27" s="121" customFormat="1" ht="54.95" hidden="1" customHeight="1">
      <c r="B5662" s="66">
        <f t="shared" si="363"/>
        <v>5659</v>
      </c>
      <c r="C5662" s="72"/>
      <c r="D5662" s="73"/>
      <c r="E5662" s="73"/>
      <c r="F5662" s="66"/>
      <c r="G5662" s="116"/>
      <c r="H5662" s="116"/>
      <c r="I5662" s="116"/>
      <c r="J5662" s="117"/>
      <c r="K5662" s="64"/>
      <c r="L5662" s="64"/>
      <c r="M5662" s="64"/>
      <c r="N5662" s="66" t="s">
        <v>6997</v>
      </c>
      <c r="O5662" s="66">
        <f t="shared" si="362"/>
        <v>0</v>
      </c>
      <c r="P5662" s="66"/>
      <c r="Q5662" s="65" t="str">
        <f>+IFERROR(VLOOKUP(Z5662, fechas!$B$1:$C$1036, 2,FALSE), " ")</f>
        <v xml:space="preserve"> </v>
      </c>
      <c r="R5662" s="66"/>
      <c r="S5662" s="90"/>
      <c r="T5662" s="66"/>
      <c r="U5662" s="65"/>
      <c r="V5662" s="66"/>
      <c r="W5662" s="66"/>
      <c r="X5662" s="118">
        <f t="shared" si="364"/>
        <v>1</v>
      </c>
      <c r="Y5662" s="119" t="str">
        <f>+IFERROR(VLOOKUP(G5662,fechas!$A$1:$D$292,2,FALSE), " ")</f>
        <v xml:space="preserve"> </v>
      </c>
      <c r="Z5662" s="119" t="str">
        <f t="shared" si="365"/>
        <v xml:space="preserve"> </v>
      </c>
      <c r="AA5662" s="120" t="str">
        <f ca="1">+IFERROR(IF(S5662&gt;0," ",Q5662-variables!$C$9)," ")</f>
        <v xml:space="preserve"> </v>
      </c>
    </row>
    <row r="5663" spans="2:27" s="121" customFormat="1" ht="54.95" hidden="1" customHeight="1">
      <c r="B5663" s="66">
        <f t="shared" si="363"/>
        <v>5660</v>
      </c>
      <c r="C5663" s="72"/>
      <c r="D5663" s="73"/>
      <c r="E5663" s="73"/>
      <c r="F5663" s="66"/>
      <c r="G5663" s="116"/>
      <c r="H5663" s="116"/>
      <c r="I5663" s="116"/>
      <c r="J5663" s="117"/>
      <c r="K5663" s="64"/>
      <c r="L5663" s="64"/>
      <c r="M5663" s="64"/>
      <c r="N5663" s="66" t="s">
        <v>6997</v>
      </c>
      <c r="O5663" s="66">
        <f t="shared" si="362"/>
        <v>0</v>
      </c>
      <c r="P5663" s="66"/>
      <c r="Q5663" s="65" t="str">
        <f>+IFERROR(VLOOKUP(Z5663, fechas!$B$1:$C$1036, 2,FALSE), " ")</f>
        <v xml:space="preserve"> </v>
      </c>
      <c r="R5663" s="66"/>
      <c r="S5663" s="90"/>
      <c r="T5663" s="66"/>
      <c r="U5663" s="65"/>
      <c r="V5663" s="66"/>
      <c r="W5663" s="66"/>
      <c r="X5663" s="118">
        <f t="shared" si="364"/>
        <v>1</v>
      </c>
      <c r="Y5663" s="119" t="str">
        <f>+IFERROR(VLOOKUP(G5663,fechas!$A$1:$D$292,2,FALSE), " ")</f>
        <v xml:space="preserve"> </v>
      </c>
      <c r="Z5663" s="119" t="str">
        <f t="shared" si="365"/>
        <v xml:space="preserve"> </v>
      </c>
      <c r="AA5663" s="120" t="str">
        <f ca="1">+IFERROR(IF(S5663&gt;0," ",Q5663-variables!$C$9)," ")</f>
        <v xml:space="preserve"> </v>
      </c>
    </row>
    <row r="5664" spans="2:27" s="121" customFormat="1" ht="54.95" hidden="1" customHeight="1">
      <c r="B5664" s="66">
        <f t="shared" si="363"/>
        <v>5661</v>
      </c>
      <c r="C5664" s="72"/>
      <c r="D5664" s="73"/>
      <c r="E5664" s="73"/>
      <c r="F5664" s="66"/>
      <c r="G5664" s="116"/>
      <c r="H5664" s="116"/>
      <c r="I5664" s="116"/>
      <c r="J5664" s="117"/>
      <c r="K5664" s="64"/>
      <c r="L5664" s="64"/>
      <c r="M5664" s="64"/>
      <c r="N5664" s="66" t="s">
        <v>6997</v>
      </c>
      <c r="O5664" s="66">
        <f t="shared" si="362"/>
        <v>0</v>
      </c>
      <c r="P5664" s="66"/>
      <c r="Q5664" s="65" t="str">
        <f>+IFERROR(VLOOKUP(Z5664, fechas!$B$1:$C$1036, 2,FALSE), " ")</f>
        <v xml:space="preserve"> </v>
      </c>
      <c r="R5664" s="66"/>
      <c r="S5664" s="90"/>
      <c r="T5664" s="66"/>
      <c r="U5664" s="65"/>
      <c r="V5664" s="66"/>
      <c r="W5664" s="66"/>
      <c r="X5664" s="118">
        <f t="shared" si="364"/>
        <v>1</v>
      </c>
      <c r="Y5664" s="119" t="str">
        <f>+IFERROR(VLOOKUP(G5664,fechas!$A$1:$D$292,2,FALSE), " ")</f>
        <v xml:space="preserve"> </v>
      </c>
      <c r="Z5664" s="119" t="str">
        <f t="shared" si="365"/>
        <v xml:space="preserve"> </v>
      </c>
      <c r="AA5664" s="120" t="str">
        <f ca="1">+IFERROR(IF(S5664&gt;0," ",Q5664-variables!$C$9)," ")</f>
        <v xml:space="preserve"> </v>
      </c>
    </row>
    <row r="5665" spans="2:27" s="121" customFormat="1" ht="54.95" hidden="1" customHeight="1">
      <c r="B5665" s="66">
        <f t="shared" si="363"/>
        <v>5662</v>
      </c>
      <c r="C5665" s="72"/>
      <c r="D5665" s="73"/>
      <c r="E5665" s="73"/>
      <c r="F5665" s="66"/>
      <c r="G5665" s="116"/>
      <c r="H5665" s="116"/>
      <c r="I5665" s="116"/>
      <c r="J5665" s="117"/>
      <c r="K5665" s="64"/>
      <c r="L5665" s="64"/>
      <c r="M5665" s="64"/>
      <c r="N5665" s="66" t="s">
        <v>6997</v>
      </c>
      <c r="O5665" s="66">
        <f t="shared" si="362"/>
        <v>0</v>
      </c>
      <c r="P5665" s="66"/>
      <c r="Q5665" s="65" t="str">
        <f>+IFERROR(VLOOKUP(Z5665, fechas!$B$1:$C$1036, 2,FALSE), " ")</f>
        <v xml:space="preserve"> </v>
      </c>
      <c r="R5665" s="66"/>
      <c r="S5665" s="90"/>
      <c r="T5665" s="66"/>
      <c r="U5665" s="65"/>
      <c r="V5665" s="66"/>
      <c r="W5665" s="66"/>
      <c r="X5665" s="118">
        <f t="shared" si="364"/>
        <v>1</v>
      </c>
      <c r="Y5665" s="119" t="str">
        <f>+IFERROR(VLOOKUP(G5665,fechas!$A$1:$D$292,2,FALSE), " ")</f>
        <v xml:space="preserve"> </v>
      </c>
      <c r="Z5665" s="119" t="str">
        <f t="shared" si="365"/>
        <v xml:space="preserve"> </v>
      </c>
      <c r="AA5665" s="120" t="str">
        <f ca="1">+IFERROR(IF(S5665&gt;0," ",Q5665-variables!$C$9)," ")</f>
        <v xml:space="preserve"> </v>
      </c>
    </row>
    <row r="5666" spans="2:27" s="121" customFormat="1" ht="54.95" hidden="1" customHeight="1">
      <c r="B5666" s="66">
        <f t="shared" si="363"/>
        <v>5663</v>
      </c>
      <c r="C5666" s="72"/>
      <c r="D5666" s="73"/>
      <c r="E5666" s="73"/>
      <c r="F5666" s="66"/>
      <c r="G5666" s="116"/>
      <c r="H5666" s="116"/>
      <c r="I5666" s="116"/>
      <c r="J5666" s="117"/>
      <c r="K5666" s="64"/>
      <c r="L5666" s="64"/>
      <c r="M5666" s="64"/>
      <c r="N5666" s="66" t="s">
        <v>6997</v>
      </c>
      <c r="O5666" s="66">
        <f t="shared" si="362"/>
        <v>0</v>
      </c>
      <c r="P5666" s="66"/>
      <c r="Q5666" s="65" t="str">
        <f>+IFERROR(VLOOKUP(Z5666, fechas!$B$1:$C$1036, 2,FALSE), " ")</f>
        <v xml:space="preserve"> </v>
      </c>
      <c r="R5666" s="66"/>
      <c r="S5666" s="90"/>
      <c r="T5666" s="66"/>
      <c r="U5666" s="65"/>
      <c r="V5666" s="66"/>
      <c r="W5666" s="66"/>
      <c r="X5666" s="118">
        <f t="shared" si="364"/>
        <v>1</v>
      </c>
      <c r="Y5666" s="119" t="str">
        <f>+IFERROR(VLOOKUP(G5666,fechas!$A$1:$D$292,2,FALSE), " ")</f>
        <v xml:space="preserve"> </v>
      </c>
      <c r="Z5666" s="119" t="str">
        <f t="shared" si="365"/>
        <v xml:space="preserve"> </v>
      </c>
      <c r="AA5666" s="120" t="str">
        <f ca="1">+IFERROR(IF(S5666&gt;0," ",Q5666-variables!$C$9)," ")</f>
        <v xml:space="preserve"> </v>
      </c>
    </row>
    <row r="5667" spans="2:27" s="121" customFormat="1" ht="54.95" hidden="1" customHeight="1">
      <c r="B5667" s="66">
        <f t="shared" si="363"/>
        <v>5664</v>
      </c>
      <c r="C5667" s="72"/>
      <c r="D5667" s="73"/>
      <c r="E5667" s="73"/>
      <c r="F5667" s="66"/>
      <c r="G5667" s="116"/>
      <c r="H5667" s="116"/>
      <c r="I5667" s="116"/>
      <c r="J5667" s="117"/>
      <c r="K5667" s="64"/>
      <c r="L5667" s="64"/>
      <c r="M5667" s="64"/>
      <c r="N5667" s="66" t="s">
        <v>6997</v>
      </c>
      <c r="O5667" s="66">
        <f t="shared" si="362"/>
        <v>0</v>
      </c>
      <c r="P5667" s="66"/>
      <c r="Q5667" s="65" t="str">
        <f>+IFERROR(VLOOKUP(Z5667, fechas!$B$1:$C$1036, 2,FALSE), " ")</f>
        <v xml:space="preserve"> </v>
      </c>
      <c r="R5667" s="66"/>
      <c r="S5667" s="90"/>
      <c r="T5667" s="66"/>
      <c r="U5667" s="65"/>
      <c r="V5667" s="66"/>
      <c r="W5667" s="66"/>
      <c r="X5667" s="118">
        <f t="shared" si="364"/>
        <v>1</v>
      </c>
      <c r="Y5667" s="119" t="str">
        <f>+IFERROR(VLOOKUP(G5667,fechas!$A$1:$D$292,2,FALSE), " ")</f>
        <v xml:space="preserve"> </v>
      </c>
      <c r="Z5667" s="119" t="str">
        <f t="shared" si="365"/>
        <v xml:space="preserve"> </v>
      </c>
      <c r="AA5667" s="120" t="str">
        <f ca="1">+IFERROR(IF(S5667&gt;0," ",Q5667-variables!$C$9)," ")</f>
        <v xml:space="preserve"> </v>
      </c>
    </row>
    <row r="5668" spans="2:27" s="121" customFormat="1" ht="54.95" hidden="1" customHeight="1">
      <c r="B5668" s="66">
        <f t="shared" si="363"/>
        <v>5665</v>
      </c>
      <c r="C5668" s="72"/>
      <c r="D5668" s="73"/>
      <c r="E5668" s="73"/>
      <c r="F5668" s="66"/>
      <c r="G5668" s="116"/>
      <c r="H5668" s="116"/>
      <c r="I5668" s="116"/>
      <c r="J5668" s="117"/>
      <c r="K5668" s="64"/>
      <c r="L5668" s="64"/>
      <c r="M5668" s="64"/>
      <c r="N5668" s="66" t="s">
        <v>6997</v>
      </c>
      <c r="O5668" s="66">
        <f t="shared" si="362"/>
        <v>0</v>
      </c>
      <c r="P5668" s="66"/>
      <c r="Q5668" s="65" t="str">
        <f>+IFERROR(VLOOKUP(Z5668, fechas!$B$1:$C$1036, 2,FALSE), " ")</f>
        <v xml:space="preserve"> </v>
      </c>
      <c r="R5668" s="66"/>
      <c r="S5668" s="90"/>
      <c r="T5668" s="66"/>
      <c r="U5668" s="65"/>
      <c r="V5668" s="66"/>
      <c r="W5668" s="66"/>
      <c r="X5668" s="118">
        <f t="shared" si="364"/>
        <v>1</v>
      </c>
      <c r="Y5668" s="119" t="str">
        <f>+IFERROR(VLOOKUP(G5668,fechas!$A$1:$D$292,2,FALSE), " ")</f>
        <v xml:space="preserve"> </v>
      </c>
      <c r="Z5668" s="119" t="str">
        <f t="shared" si="365"/>
        <v xml:space="preserve"> </v>
      </c>
      <c r="AA5668" s="120" t="str">
        <f ca="1">+IFERROR(IF(S5668&gt;0," ",Q5668-variables!$C$9)," ")</f>
        <v xml:space="preserve"> </v>
      </c>
    </row>
    <row r="5669" spans="2:27" s="121" customFormat="1" ht="54.95" hidden="1" customHeight="1">
      <c r="B5669" s="66">
        <f t="shared" si="363"/>
        <v>5666</v>
      </c>
      <c r="C5669" s="72"/>
      <c r="D5669" s="73"/>
      <c r="E5669" s="73"/>
      <c r="F5669" s="66"/>
      <c r="G5669" s="116"/>
      <c r="H5669" s="116"/>
      <c r="I5669" s="116"/>
      <c r="J5669" s="117"/>
      <c r="K5669" s="64"/>
      <c r="L5669" s="64"/>
      <c r="M5669" s="64"/>
      <c r="N5669" s="66" t="s">
        <v>6997</v>
      </c>
      <c r="O5669" s="66">
        <f t="shared" si="362"/>
        <v>0</v>
      </c>
      <c r="P5669" s="66"/>
      <c r="Q5669" s="65" t="str">
        <f>+IFERROR(VLOOKUP(Z5669, fechas!$B$1:$C$1036, 2,FALSE), " ")</f>
        <v xml:space="preserve"> </v>
      </c>
      <c r="R5669" s="66"/>
      <c r="S5669" s="90"/>
      <c r="T5669" s="66"/>
      <c r="U5669" s="65"/>
      <c r="V5669" s="66"/>
      <c r="W5669" s="66"/>
      <c r="X5669" s="118">
        <f t="shared" si="364"/>
        <v>1</v>
      </c>
      <c r="Y5669" s="119" t="str">
        <f>+IFERROR(VLOOKUP(G5669,fechas!$A$1:$D$292,2,FALSE), " ")</f>
        <v xml:space="preserve"> </v>
      </c>
      <c r="Z5669" s="119" t="str">
        <f t="shared" si="365"/>
        <v xml:space="preserve"> </v>
      </c>
      <c r="AA5669" s="120" t="str">
        <f ca="1">+IFERROR(IF(S5669&gt;0," ",Q5669-variables!$C$9)," ")</f>
        <v xml:space="preserve"> </v>
      </c>
    </row>
    <row r="5670" spans="2:27" s="121" customFormat="1" ht="54.95" hidden="1" customHeight="1">
      <c r="B5670" s="66">
        <f t="shared" si="363"/>
        <v>5667</v>
      </c>
      <c r="C5670" s="72"/>
      <c r="D5670" s="73"/>
      <c r="E5670" s="73"/>
      <c r="F5670" s="66"/>
      <c r="G5670" s="116"/>
      <c r="H5670" s="116"/>
      <c r="I5670" s="116"/>
      <c r="J5670" s="117"/>
      <c r="K5670" s="64"/>
      <c r="L5670" s="64"/>
      <c r="M5670" s="64"/>
      <c r="N5670" s="66" t="s">
        <v>6997</v>
      </c>
      <c r="O5670" s="66">
        <f t="shared" si="362"/>
        <v>0</v>
      </c>
      <c r="P5670" s="66"/>
      <c r="Q5670" s="65" t="str">
        <f>+IFERROR(VLOOKUP(Z5670, fechas!$B$1:$C$1036, 2,FALSE), " ")</f>
        <v xml:space="preserve"> </v>
      </c>
      <c r="R5670" s="66"/>
      <c r="S5670" s="90"/>
      <c r="T5670" s="66"/>
      <c r="U5670" s="65"/>
      <c r="V5670" s="66"/>
      <c r="W5670" s="66"/>
      <c r="X5670" s="118">
        <f t="shared" si="364"/>
        <v>1</v>
      </c>
      <c r="Y5670" s="119" t="str">
        <f>+IFERROR(VLOOKUP(G5670,fechas!$A$1:$D$292,2,FALSE), " ")</f>
        <v xml:space="preserve"> </v>
      </c>
      <c r="Z5670" s="119" t="str">
        <f t="shared" si="365"/>
        <v xml:space="preserve"> </v>
      </c>
      <c r="AA5670" s="120" t="str">
        <f ca="1">+IFERROR(IF(S5670&gt;0," ",Q5670-variables!$C$9)," ")</f>
        <v xml:space="preserve"> </v>
      </c>
    </row>
    <row r="5671" spans="2:27" s="121" customFormat="1" ht="54.95" hidden="1" customHeight="1">
      <c r="B5671" s="66">
        <f t="shared" si="363"/>
        <v>5668</v>
      </c>
      <c r="C5671" s="72"/>
      <c r="D5671" s="73"/>
      <c r="E5671" s="73"/>
      <c r="F5671" s="66"/>
      <c r="G5671" s="116"/>
      <c r="H5671" s="116"/>
      <c r="I5671" s="116"/>
      <c r="J5671" s="117"/>
      <c r="K5671" s="64"/>
      <c r="L5671" s="64"/>
      <c r="M5671" s="64"/>
      <c r="N5671" s="66" t="s">
        <v>6997</v>
      </c>
      <c r="O5671" s="66">
        <f t="shared" si="362"/>
        <v>0</v>
      </c>
      <c r="P5671" s="66"/>
      <c r="Q5671" s="65" t="str">
        <f>+IFERROR(VLOOKUP(Z5671, fechas!$B$1:$C$1036, 2,FALSE), " ")</f>
        <v xml:space="preserve"> </v>
      </c>
      <c r="R5671" s="66"/>
      <c r="S5671" s="90"/>
      <c r="T5671" s="66"/>
      <c r="U5671" s="65"/>
      <c r="V5671" s="66"/>
      <c r="W5671" s="66"/>
      <c r="X5671" s="118">
        <f t="shared" si="364"/>
        <v>1</v>
      </c>
      <c r="Y5671" s="119" t="str">
        <f>+IFERROR(VLOOKUP(G5671,fechas!$A$1:$D$292,2,FALSE), " ")</f>
        <v xml:space="preserve"> </v>
      </c>
      <c r="Z5671" s="119" t="str">
        <f t="shared" si="365"/>
        <v xml:space="preserve"> </v>
      </c>
      <c r="AA5671" s="120" t="str">
        <f ca="1">+IFERROR(IF(S5671&gt;0," ",Q5671-variables!$C$9)," ")</f>
        <v xml:space="preserve"> </v>
      </c>
    </row>
    <row r="5672" spans="2:27" s="121" customFormat="1" ht="54.95" hidden="1" customHeight="1">
      <c r="B5672" s="66">
        <f t="shared" si="363"/>
        <v>5669</v>
      </c>
      <c r="C5672" s="72"/>
      <c r="D5672" s="73"/>
      <c r="E5672" s="73"/>
      <c r="F5672" s="66"/>
      <c r="G5672" s="116"/>
      <c r="H5672" s="116"/>
      <c r="I5672" s="116"/>
      <c r="J5672" s="117"/>
      <c r="K5672" s="64"/>
      <c r="L5672" s="64"/>
      <c r="M5672" s="64"/>
      <c r="N5672" s="66" t="s">
        <v>6997</v>
      </c>
      <c r="O5672" s="66">
        <f t="shared" si="362"/>
        <v>0</v>
      </c>
      <c r="P5672" s="66"/>
      <c r="Q5672" s="65" t="str">
        <f>+IFERROR(VLOOKUP(Z5672, fechas!$B$1:$C$1036, 2,FALSE), " ")</f>
        <v xml:space="preserve"> </v>
      </c>
      <c r="R5672" s="66"/>
      <c r="S5672" s="90"/>
      <c r="T5672" s="66"/>
      <c r="U5672" s="65"/>
      <c r="V5672" s="66"/>
      <c r="W5672" s="66"/>
      <c r="X5672" s="118">
        <f t="shared" si="364"/>
        <v>1</v>
      </c>
      <c r="Y5672" s="119" t="str">
        <f>+IFERROR(VLOOKUP(G5672,fechas!$A$1:$D$292,2,FALSE), " ")</f>
        <v xml:space="preserve"> </v>
      </c>
      <c r="Z5672" s="119" t="str">
        <f t="shared" si="365"/>
        <v xml:space="preserve"> </v>
      </c>
      <c r="AA5672" s="120" t="str">
        <f ca="1">+IFERROR(IF(S5672&gt;0," ",Q5672-variables!$C$9)," ")</f>
        <v xml:space="preserve"> </v>
      </c>
    </row>
    <row r="5673" spans="2:27" s="121" customFormat="1" ht="54.95" hidden="1" customHeight="1">
      <c r="B5673" s="66">
        <f t="shared" si="363"/>
        <v>5670</v>
      </c>
      <c r="C5673" s="72"/>
      <c r="D5673" s="73"/>
      <c r="E5673" s="73"/>
      <c r="F5673" s="66"/>
      <c r="G5673" s="116"/>
      <c r="H5673" s="116"/>
      <c r="I5673" s="116"/>
      <c r="J5673" s="117"/>
      <c r="K5673" s="64"/>
      <c r="L5673" s="64"/>
      <c r="M5673" s="64"/>
      <c r="N5673" s="66" t="s">
        <v>6997</v>
      </c>
      <c r="O5673" s="66">
        <f t="shared" si="362"/>
        <v>0</v>
      </c>
      <c r="P5673" s="66"/>
      <c r="Q5673" s="65" t="str">
        <f>+IFERROR(VLOOKUP(Z5673, fechas!$B$1:$C$1036, 2,FALSE), " ")</f>
        <v xml:space="preserve"> </v>
      </c>
      <c r="R5673" s="66"/>
      <c r="S5673" s="90"/>
      <c r="T5673" s="66"/>
      <c r="U5673" s="65"/>
      <c r="V5673" s="66"/>
      <c r="W5673" s="66"/>
      <c r="X5673" s="118">
        <f t="shared" si="364"/>
        <v>1</v>
      </c>
      <c r="Y5673" s="119" t="str">
        <f>+IFERROR(VLOOKUP(G5673,fechas!$A$1:$D$292,2,FALSE), " ")</f>
        <v xml:space="preserve"> </v>
      </c>
      <c r="Z5673" s="119" t="str">
        <f t="shared" si="365"/>
        <v xml:space="preserve"> </v>
      </c>
      <c r="AA5673" s="120" t="str">
        <f ca="1">+IFERROR(IF(S5673&gt;0," ",Q5673-variables!$C$9)," ")</f>
        <v xml:space="preserve"> </v>
      </c>
    </row>
    <row r="5674" spans="2:27" s="121" customFormat="1" ht="54.95" hidden="1" customHeight="1">
      <c r="B5674" s="66">
        <f t="shared" si="363"/>
        <v>5671</v>
      </c>
      <c r="C5674" s="72"/>
      <c r="D5674" s="73"/>
      <c r="E5674" s="73"/>
      <c r="F5674" s="66"/>
      <c r="G5674" s="116"/>
      <c r="H5674" s="116"/>
      <c r="I5674" s="116"/>
      <c r="J5674" s="117"/>
      <c r="K5674" s="64"/>
      <c r="L5674" s="64"/>
      <c r="M5674" s="64"/>
      <c r="N5674" s="66" t="s">
        <v>6997</v>
      </c>
      <c r="O5674" s="66">
        <f t="shared" si="362"/>
        <v>0</v>
      </c>
      <c r="P5674" s="66"/>
      <c r="Q5674" s="65" t="str">
        <f>+IFERROR(VLOOKUP(Z5674, fechas!$B$1:$C$1036, 2,FALSE), " ")</f>
        <v xml:space="preserve"> </v>
      </c>
      <c r="R5674" s="66"/>
      <c r="S5674" s="90"/>
      <c r="T5674" s="66"/>
      <c r="U5674" s="65"/>
      <c r="V5674" s="66"/>
      <c r="W5674" s="66"/>
      <c r="X5674" s="118">
        <f t="shared" si="364"/>
        <v>1</v>
      </c>
      <c r="Y5674" s="119" t="str">
        <f>+IFERROR(VLOOKUP(G5674,fechas!$A$1:$D$292,2,FALSE), " ")</f>
        <v xml:space="preserve"> </v>
      </c>
      <c r="Z5674" s="119" t="str">
        <f t="shared" si="365"/>
        <v xml:space="preserve"> </v>
      </c>
      <c r="AA5674" s="120" t="str">
        <f ca="1">+IFERROR(IF(S5674&gt;0," ",Q5674-variables!$C$9)," ")</f>
        <v xml:space="preserve"> </v>
      </c>
    </row>
    <row r="5675" spans="2:27" s="121" customFormat="1" ht="54.95" hidden="1" customHeight="1">
      <c r="B5675" s="66">
        <f t="shared" si="363"/>
        <v>5672</v>
      </c>
      <c r="C5675" s="72"/>
      <c r="D5675" s="73"/>
      <c r="E5675" s="73"/>
      <c r="F5675" s="66"/>
      <c r="G5675" s="116"/>
      <c r="H5675" s="116"/>
      <c r="I5675" s="116"/>
      <c r="J5675" s="117"/>
      <c r="K5675" s="64"/>
      <c r="L5675" s="64"/>
      <c r="M5675" s="64"/>
      <c r="N5675" s="66" t="s">
        <v>6997</v>
      </c>
      <c r="O5675" s="66">
        <f t="shared" si="362"/>
        <v>0</v>
      </c>
      <c r="P5675" s="66"/>
      <c r="Q5675" s="65" t="str">
        <f>+IFERROR(VLOOKUP(Z5675, fechas!$B$1:$C$1036, 2,FALSE), " ")</f>
        <v xml:space="preserve"> </v>
      </c>
      <c r="R5675" s="66"/>
      <c r="S5675" s="90"/>
      <c r="T5675" s="66"/>
      <c r="U5675" s="65"/>
      <c r="V5675" s="66"/>
      <c r="W5675" s="66"/>
      <c r="X5675" s="118">
        <f t="shared" si="364"/>
        <v>1</v>
      </c>
      <c r="Y5675" s="119" t="str">
        <f>+IFERROR(VLOOKUP(G5675,fechas!$A$1:$D$292,2,FALSE), " ")</f>
        <v xml:space="preserve"> </v>
      </c>
      <c r="Z5675" s="119" t="str">
        <f t="shared" si="365"/>
        <v xml:space="preserve"> </v>
      </c>
      <c r="AA5675" s="120" t="str">
        <f ca="1">+IFERROR(IF(S5675&gt;0," ",Q5675-variables!$C$9)," ")</f>
        <v xml:space="preserve"> </v>
      </c>
    </row>
    <row r="5676" spans="2:27" s="121" customFormat="1" ht="54.95" hidden="1" customHeight="1">
      <c r="B5676" s="66">
        <f t="shared" si="363"/>
        <v>5673</v>
      </c>
      <c r="C5676" s="72"/>
      <c r="D5676" s="73"/>
      <c r="E5676" s="73"/>
      <c r="F5676" s="66"/>
      <c r="G5676" s="116"/>
      <c r="H5676" s="116"/>
      <c r="I5676" s="116"/>
      <c r="J5676" s="117"/>
      <c r="K5676" s="64"/>
      <c r="L5676" s="64"/>
      <c r="M5676" s="64"/>
      <c r="N5676" s="66" t="s">
        <v>6997</v>
      </c>
      <c r="O5676" s="66">
        <f t="shared" si="362"/>
        <v>0</v>
      </c>
      <c r="P5676" s="66"/>
      <c r="Q5676" s="65" t="str">
        <f>+IFERROR(VLOOKUP(Z5676, fechas!$B$1:$C$1036, 2,FALSE), " ")</f>
        <v xml:space="preserve"> </v>
      </c>
      <c r="R5676" s="66"/>
      <c r="S5676" s="90"/>
      <c r="T5676" s="66"/>
      <c r="U5676" s="65"/>
      <c r="V5676" s="66"/>
      <c r="W5676" s="66"/>
      <c r="X5676" s="118">
        <f t="shared" si="364"/>
        <v>1</v>
      </c>
      <c r="Y5676" s="119" t="str">
        <f>+IFERROR(VLOOKUP(G5676,fechas!$A$1:$D$292,2,FALSE), " ")</f>
        <v xml:space="preserve"> </v>
      </c>
      <c r="Z5676" s="119" t="str">
        <f t="shared" si="365"/>
        <v xml:space="preserve"> </v>
      </c>
      <c r="AA5676" s="120" t="str">
        <f ca="1">+IFERROR(IF(S5676&gt;0," ",Q5676-variables!$C$9)," ")</f>
        <v xml:space="preserve"> </v>
      </c>
    </row>
    <row r="5677" spans="2:27" s="121" customFormat="1" ht="54.95" hidden="1" customHeight="1">
      <c r="B5677" s="66">
        <f t="shared" si="363"/>
        <v>5674</v>
      </c>
      <c r="C5677" s="72"/>
      <c r="D5677" s="73"/>
      <c r="E5677" s="73"/>
      <c r="F5677" s="66"/>
      <c r="G5677" s="116"/>
      <c r="H5677" s="116"/>
      <c r="I5677" s="116"/>
      <c r="J5677" s="117"/>
      <c r="K5677" s="64"/>
      <c r="L5677" s="64"/>
      <c r="M5677" s="64"/>
      <c r="N5677" s="66" t="s">
        <v>6997</v>
      </c>
      <c r="O5677" s="66">
        <f t="shared" si="362"/>
        <v>0</v>
      </c>
      <c r="P5677" s="66"/>
      <c r="Q5677" s="65" t="str">
        <f>+IFERROR(VLOOKUP(Z5677, fechas!$B$1:$C$1036, 2,FALSE), " ")</f>
        <v xml:space="preserve"> </v>
      </c>
      <c r="R5677" s="66"/>
      <c r="S5677" s="90"/>
      <c r="T5677" s="66"/>
      <c r="U5677" s="65"/>
      <c r="V5677" s="66"/>
      <c r="W5677" s="66"/>
      <c r="X5677" s="118">
        <f t="shared" si="364"/>
        <v>1</v>
      </c>
      <c r="Y5677" s="119" t="str">
        <f>+IFERROR(VLOOKUP(G5677,fechas!$A$1:$D$292,2,FALSE), " ")</f>
        <v xml:space="preserve"> </v>
      </c>
      <c r="Z5677" s="119" t="str">
        <f t="shared" si="365"/>
        <v xml:space="preserve"> </v>
      </c>
      <c r="AA5677" s="120" t="str">
        <f ca="1">+IFERROR(IF(S5677&gt;0," ",Q5677-variables!$C$9)," ")</f>
        <v xml:space="preserve"> </v>
      </c>
    </row>
    <row r="5678" spans="2:27" s="121" customFormat="1" ht="54.95" hidden="1" customHeight="1">
      <c r="B5678" s="66">
        <f t="shared" si="363"/>
        <v>5675</v>
      </c>
      <c r="C5678" s="72"/>
      <c r="D5678" s="73"/>
      <c r="E5678" s="73"/>
      <c r="F5678" s="66"/>
      <c r="G5678" s="116"/>
      <c r="H5678" s="116"/>
      <c r="I5678" s="116"/>
      <c r="J5678" s="117"/>
      <c r="K5678" s="64"/>
      <c r="L5678" s="64"/>
      <c r="M5678" s="64"/>
      <c r="N5678" s="66" t="s">
        <v>6997</v>
      </c>
      <c r="O5678" s="66">
        <f t="shared" si="362"/>
        <v>0</v>
      </c>
      <c r="P5678" s="66"/>
      <c r="Q5678" s="65" t="str">
        <f>+IFERROR(VLOOKUP(Z5678, fechas!$B$1:$C$1036, 2,FALSE), " ")</f>
        <v xml:space="preserve"> </v>
      </c>
      <c r="R5678" s="66"/>
      <c r="S5678" s="90"/>
      <c r="T5678" s="66"/>
      <c r="U5678" s="65"/>
      <c r="V5678" s="66"/>
      <c r="W5678" s="66"/>
      <c r="X5678" s="118">
        <f t="shared" si="364"/>
        <v>1</v>
      </c>
      <c r="Y5678" s="119" t="str">
        <f>+IFERROR(VLOOKUP(G5678,fechas!$A$1:$D$292,2,FALSE), " ")</f>
        <v xml:space="preserve"> </v>
      </c>
      <c r="Z5678" s="119" t="str">
        <f t="shared" si="365"/>
        <v xml:space="preserve"> </v>
      </c>
      <c r="AA5678" s="120" t="str">
        <f ca="1">+IFERROR(IF(S5678&gt;0," ",Q5678-variables!$C$9)," ")</f>
        <v xml:space="preserve"> </v>
      </c>
    </row>
    <row r="5679" spans="2:27" s="121" customFormat="1" ht="54.95" hidden="1" customHeight="1">
      <c r="B5679" s="66">
        <f t="shared" si="363"/>
        <v>5676</v>
      </c>
      <c r="C5679" s="72"/>
      <c r="D5679" s="73"/>
      <c r="E5679" s="73"/>
      <c r="F5679" s="66"/>
      <c r="G5679" s="116"/>
      <c r="H5679" s="116"/>
      <c r="I5679" s="116"/>
      <c r="J5679" s="117"/>
      <c r="K5679" s="64"/>
      <c r="L5679" s="64"/>
      <c r="M5679" s="64"/>
      <c r="N5679" s="66" t="s">
        <v>6997</v>
      </c>
      <c r="O5679" s="66">
        <f t="shared" si="362"/>
        <v>0</v>
      </c>
      <c r="P5679" s="66"/>
      <c r="Q5679" s="65" t="str">
        <f>+IFERROR(VLOOKUP(Z5679, fechas!$B$1:$C$1036, 2,FALSE), " ")</f>
        <v xml:space="preserve"> </v>
      </c>
      <c r="R5679" s="66"/>
      <c r="S5679" s="90"/>
      <c r="T5679" s="66"/>
      <c r="U5679" s="65"/>
      <c r="V5679" s="66"/>
      <c r="W5679" s="66"/>
      <c r="X5679" s="118">
        <f t="shared" si="364"/>
        <v>1</v>
      </c>
      <c r="Y5679" s="119" t="str">
        <f>+IFERROR(VLOOKUP(G5679,fechas!$A$1:$D$292,2,FALSE), " ")</f>
        <v xml:space="preserve"> </v>
      </c>
      <c r="Z5679" s="119" t="str">
        <f t="shared" si="365"/>
        <v xml:space="preserve"> </v>
      </c>
      <c r="AA5679" s="120" t="str">
        <f ca="1">+IFERROR(IF(S5679&gt;0," ",Q5679-variables!$C$9)," ")</f>
        <v xml:space="preserve"> </v>
      </c>
    </row>
    <row r="5680" spans="2:27" s="121" customFormat="1" ht="54.95" hidden="1" customHeight="1">
      <c r="B5680" s="66">
        <f t="shared" si="363"/>
        <v>5677</v>
      </c>
      <c r="C5680" s="72"/>
      <c r="D5680" s="73"/>
      <c r="E5680" s="73"/>
      <c r="F5680" s="66"/>
      <c r="G5680" s="116"/>
      <c r="H5680" s="116"/>
      <c r="I5680" s="116"/>
      <c r="J5680" s="117"/>
      <c r="K5680" s="64"/>
      <c r="L5680" s="64"/>
      <c r="M5680" s="64"/>
      <c r="N5680" s="66" t="s">
        <v>6997</v>
      </c>
      <c r="O5680" s="66">
        <f t="shared" si="362"/>
        <v>0</v>
      </c>
      <c r="P5680" s="66"/>
      <c r="Q5680" s="65" t="str">
        <f>+IFERROR(VLOOKUP(Z5680, fechas!$B$1:$C$1036, 2,FALSE), " ")</f>
        <v xml:space="preserve"> </v>
      </c>
      <c r="R5680" s="66"/>
      <c r="S5680" s="90"/>
      <c r="T5680" s="66"/>
      <c r="U5680" s="65"/>
      <c r="V5680" s="66"/>
      <c r="W5680" s="66"/>
      <c r="X5680" s="118">
        <f t="shared" si="364"/>
        <v>1</v>
      </c>
      <c r="Y5680" s="119" t="str">
        <f>+IFERROR(VLOOKUP(G5680,fechas!$A$1:$D$292,2,FALSE), " ")</f>
        <v xml:space="preserve"> </v>
      </c>
      <c r="Z5680" s="119" t="str">
        <f t="shared" si="365"/>
        <v xml:space="preserve"> </v>
      </c>
      <c r="AA5680" s="120" t="str">
        <f ca="1">+IFERROR(IF(S5680&gt;0," ",Q5680-variables!$C$9)," ")</f>
        <v xml:space="preserve"> </v>
      </c>
    </row>
    <row r="5681" spans="2:27" s="121" customFormat="1" ht="54.95" hidden="1" customHeight="1">
      <c r="B5681" s="66">
        <f t="shared" si="363"/>
        <v>5678</v>
      </c>
      <c r="C5681" s="72"/>
      <c r="D5681" s="73"/>
      <c r="E5681" s="73"/>
      <c r="F5681" s="66"/>
      <c r="G5681" s="116"/>
      <c r="H5681" s="116"/>
      <c r="I5681" s="116"/>
      <c r="J5681" s="117"/>
      <c r="K5681" s="64"/>
      <c r="L5681" s="64"/>
      <c r="M5681" s="64"/>
      <c r="N5681" s="66" t="s">
        <v>6997</v>
      </c>
      <c r="O5681" s="66">
        <f t="shared" si="362"/>
        <v>0</v>
      </c>
      <c r="P5681" s="66"/>
      <c r="Q5681" s="65" t="str">
        <f>+IFERROR(VLOOKUP(Z5681, fechas!$B$1:$C$1036, 2,FALSE), " ")</f>
        <v xml:space="preserve"> </v>
      </c>
      <c r="R5681" s="66"/>
      <c r="S5681" s="90"/>
      <c r="T5681" s="66"/>
      <c r="U5681" s="65"/>
      <c r="V5681" s="66"/>
      <c r="W5681" s="66"/>
      <c r="X5681" s="118">
        <f t="shared" si="364"/>
        <v>1</v>
      </c>
      <c r="Y5681" s="119" t="str">
        <f>+IFERROR(VLOOKUP(G5681,fechas!$A$1:$D$292,2,FALSE), " ")</f>
        <v xml:space="preserve"> </v>
      </c>
      <c r="Z5681" s="119" t="str">
        <f t="shared" si="365"/>
        <v xml:space="preserve"> </v>
      </c>
      <c r="AA5681" s="120" t="str">
        <f ca="1">+IFERROR(IF(S5681&gt;0," ",Q5681-variables!$C$9)," ")</f>
        <v xml:space="preserve"> </v>
      </c>
    </row>
    <row r="5682" spans="2:27" s="121" customFormat="1" ht="54.95" hidden="1" customHeight="1">
      <c r="B5682" s="66">
        <f t="shared" si="363"/>
        <v>5679</v>
      </c>
      <c r="C5682" s="72"/>
      <c r="D5682" s="73"/>
      <c r="E5682" s="73"/>
      <c r="F5682" s="66"/>
      <c r="G5682" s="116"/>
      <c r="H5682" s="116"/>
      <c r="I5682" s="116"/>
      <c r="J5682" s="117"/>
      <c r="K5682" s="64"/>
      <c r="L5682" s="64"/>
      <c r="M5682" s="64"/>
      <c r="N5682" s="66" t="s">
        <v>6997</v>
      </c>
      <c r="O5682" s="66">
        <f t="shared" si="362"/>
        <v>0</v>
      </c>
      <c r="P5682" s="66"/>
      <c r="Q5682" s="65" t="str">
        <f>+IFERROR(VLOOKUP(Z5682, fechas!$B$1:$C$1036, 2,FALSE), " ")</f>
        <v xml:space="preserve"> </v>
      </c>
      <c r="R5682" s="66"/>
      <c r="S5682" s="90"/>
      <c r="T5682" s="66"/>
      <c r="U5682" s="65"/>
      <c r="V5682" s="66"/>
      <c r="W5682" s="66"/>
      <c r="X5682" s="118">
        <f t="shared" si="364"/>
        <v>1</v>
      </c>
      <c r="Y5682" s="119" t="str">
        <f>+IFERROR(VLOOKUP(G5682,fechas!$A$1:$D$292,2,FALSE), " ")</f>
        <v xml:space="preserve"> </v>
      </c>
      <c r="Z5682" s="119" t="str">
        <f t="shared" si="365"/>
        <v xml:space="preserve"> </v>
      </c>
      <c r="AA5682" s="120" t="str">
        <f ca="1">+IFERROR(IF(S5682&gt;0," ",Q5682-variables!$C$9)," ")</f>
        <v xml:space="preserve"> </v>
      </c>
    </row>
    <row r="5683" spans="2:27" s="121" customFormat="1" ht="54.95" hidden="1" customHeight="1">
      <c r="B5683" s="66">
        <f t="shared" si="363"/>
        <v>5680</v>
      </c>
      <c r="C5683" s="72"/>
      <c r="D5683" s="73"/>
      <c r="E5683" s="73"/>
      <c r="F5683" s="66"/>
      <c r="G5683" s="116"/>
      <c r="H5683" s="116"/>
      <c r="I5683" s="116"/>
      <c r="J5683" s="117"/>
      <c r="K5683" s="64"/>
      <c r="L5683" s="64"/>
      <c r="M5683" s="64"/>
      <c r="N5683" s="66" t="s">
        <v>6997</v>
      </c>
      <c r="O5683" s="66">
        <f t="shared" si="362"/>
        <v>0</v>
      </c>
      <c r="P5683" s="66"/>
      <c r="Q5683" s="65" t="str">
        <f>+IFERROR(VLOOKUP(Z5683, fechas!$B$1:$C$1036, 2,FALSE), " ")</f>
        <v xml:space="preserve"> </v>
      </c>
      <c r="R5683" s="66"/>
      <c r="S5683" s="90"/>
      <c r="T5683" s="66"/>
      <c r="U5683" s="65"/>
      <c r="V5683" s="66"/>
      <c r="W5683" s="66"/>
      <c r="X5683" s="118">
        <f t="shared" si="364"/>
        <v>1</v>
      </c>
      <c r="Y5683" s="119" t="str">
        <f>+IFERROR(VLOOKUP(G5683,fechas!$A$1:$D$292,2,FALSE), " ")</f>
        <v xml:space="preserve"> </v>
      </c>
      <c r="Z5683" s="119" t="str">
        <f t="shared" si="365"/>
        <v xml:space="preserve"> </v>
      </c>
      <c r="AA5683" s="120" t="str">
        <f ca="1">+IFERROR(IF(S5683&gt;0," ",Q5683-variables!$C$9)," ")</f>
        <v xml:space="preserve"> </v>
      </c>
    </row>
    <row r="5684" spans="2:27" s="121" customFormat="1" ht="54.95" hidden="1" customHeight="1">
      <c r="B5684" s="66">
        <f t="shared" si="363"/>
        <v>5681</v>
      </c>
      <c r="C5684" s="72"/>
      <c r="D5684" s="73"/>
      <c r="E5684" s="73"/>
      <c r="F5684" s="66"/>
      <c r="G5684" s="116"/>
      <c r="H5684" s="116"/>
      <c r="I5684" s="116"/>
      <c r="J5684" s="117"/>
      <c r="K5684" s="64"/>
      <c r="L5684" s="64"/>
      <c r="M5684" s="64"/>
      <c r="N5684" s="66" t="s">
        <v>6997</v>
      </c>
      <c r="O5684" s="66">
        <f t="shared" si="362"/>
        <v>0</v>
      </c>
      <c r="P5684" s="66"/>
      <c r="Q5684" s="65" t="str">
        <f>+IFERROR(VLOOKUP(Z5684, fechas!$B$1:$C$1036, 2,FALSE), " ")</f>
        <v xml:space="preserve"> </v>
      </c>
      <c r="R5684" s="66"/>
      <c r="S5684" s="90"/>
      <c r="T5684" s="66"/>
      <c r="U5684" s="65"/>
      <c r="V5684" s="66"/>
      <c r="W5684" s="66"/>
      <c r="X5684" s="118">
        <f t="shared" si="364"/>
        <v>1</v>
      </c>
      <c r="Y5684" s="119" t="str">
        <f>+IFERROR(VLOOKUP(G5684,fechas!$A$1:$D$292,2,FALSE), " ")</f>
        <v xml:space="preserve"> </v>
      </c>
      <c r="Z5684" s="119" t="str">
        <f t="shared" si="365"/>
        <v xml:space="preserve"> </v>
      </c>
      <c r="AA5684" s="120" t="str">
        <f ca="1">+IFERROR(IF(S5684&gt;0," ",Q5684-variables!$C$9)," ")</f>
        <v xml:space="preserve"> </v>
      </c>
    </row>
    <row r="5685" spans="2:27" s="121" customFormat="1" ht="54.95" hidden="1" customHeight="1">
      <c r="B5685" s="66">
        <f t="shared" si="363"/>
        <v>5682</v>
      </c>
      <c r="C5685" s="72"/>
      <c r="D5685" s="73"/>
      <c r="E5685" s="73"/>
      <c r="F5685" s="66"/>
      <c r="G5685" s="116"/>
      <c r="H5685" s="116"/>
      <c r="I5685" s="116"/>
      <c r="J5685" s="117"/>
      <c r="K5685" s="64"/>
      <c r="L5685" s="64"/>
      <c r="M5685" s="64"/>
      <c r="N5685" s="66" t="s">
        <v>6997</v>
      </c>
      <c r="O5685" s="66">
        <f t="shared" si="362"/>
        <v>0</v>
      </c>
      <c r="P5685" s="66"/>
      <c r="Q5685" s="65" t="str">
        <f>+IFERROR(VLOOKUP(Z5685, fechas!$B$1:$C$1036, 2,FALSE), " ")</f>
        <v xml:space="preserve"> </v>
      </c>
      <c r="R5685" s="66"/>
      <c r="S5685" s="90"/>
      <c r="T5685" s="66"/>
      <c r="U5685" s="65"/>
      <c r="V5685" s="66"/>
      <c r="W5685" s="66"/>
      <c r="X5685" s="118">
        <f t="shared" si="364"/>
        <v>1</v>
      </c>
      <c r="Y5685" s="119" t="str">
        <f>+IFERROR(VLOOKUP(G5685,fechas!$A$1:$D$292,2,FALSE), " ")</f>
        <v xml:space="preserve"> </v>
      </c>
      <c r="Z5685" s="119" t="str">
        <f t="shared" si="365"/>
        <v xml:space="preserve"> </v>
      </c>
      <c r="AA5685" s="120" t="str">
        <f ca="1">+IFERROR(IF(S5685&gt;0," ",Q5685-variables!$C$9)," ")</f>
        <v xml:space="preserve"> </v>
      </c>
    </row>
    <row r="5686" spans="2:27" s="121" customFormat="1" ht="54.95" hidden="1" customHeight="1">
      <c r="B5686" s="66">
        <f t="shared" si="363"/>
        <v>5683</v>
      </c>
      <c r="C5686" s="72"/>
      <c r="D5686" s="73"/>
      <c r="E5686" s="73"/>
      <c r="F5686" s="66"/>
      <c r="G5686" s="116"/>
      <c r="H5686" s="116"/>
      <c r="I5686" s="116"/>
      <c r="J5686" s="117"/>
      <c r="K5686" s="64"/>
      <c r="L5686" s="64"/>
      <c r="M5686" s="64"/>
      <c r="N5686" s="66" t="s">
        <v>6997</v>
      </c>
      <c r="O5686" s="66">
        <f t="shared" si="362"/>
        <v>0</v>
      </c>
      <c r="P5686" s="66"/>
      <c r="Q5686" s="65" t="str">
        <f>+IFERROR(VLOOKUP(Z5686, fechas!$B$1:$C$1036, 2,FALSE), " ")</f>
        <v xml:space="preserve"> </v>
      </c>
      <c r="R5686" s="66"/>
      <c r="S5686" s="90"/>
      <c r="T5686" s="66"/>
      <c r="U5686" s="65"/>
      <c r="V5686" s="66"/>
      <c r="W5686" s="66"/>
      <c r="X5686" s="118">
        <f t="shared" si="364"/>
        <v>1</v>
      </c>
      <c r="Y5686" s="119" t="str">
        <f>+IFERROR(VLOOKUP(G5686,fechas!$A$1:$D$292,2,FALSE), " ")</f>
        <v xml:space="preserve"> </v>
      </c>
      <c r="Z5686" s="119" t="str">
        <f t="shared" si="365"/>
        <v xml:space="preserve"> </v>
      </c>
      <c r="AA5686" s="120" t="str">
        <f ca="1">+IFERROR(IF(S5686&gt;0," ",Q5686-variables!$C$9)," ")</f>
        <v xml:space="preserve"> </v>
      </c>
    </row>
    <row r="5687" spans="2:27" s="121" customFormat="1" ht="54.95" hidden="1" customHeight="1">
      <c r="B5687" s="66">
        <f t="shared" si="363"/>
        <v>5684</v>
      </c>
      <c r="C5687" s="72"/>
      <c r="D5687" s="73"/>
      <c r="E5687" s="73"/>
      <c r="F5687" s="66"/>
      <c r="G5687" s="116"/>
      <c r="H5687" s="116"/>
      <c r="I5687" s="116"/>
      <c r="J5687" s="117"/>
      <c r="K5687" s="64"/>
      <c r="L5687" s="64"/>
      <c r="M5687" s="64"/>
      <c r="N5687" s="66" t="s">
        <v>6997</v>
      </c>
      <c r="O5687" s="66">
        <f t="shared" si="362"/>
        <v>0</v>
      </c>
      <c r="P5687" s="66"/>
      <c r="Q5687" s="65" t="str">
        <f>+IFERROR(VLOOKUP(Z5687, fechas!$B$1:$C$1036, 2,FALSE), " ")</f>
        <v xml:space="preserve"> </v>
      </c>
      <c r="R5687" s="66"/>
      <c r="S5687" s="90"/>
      <c r="T5687" s="66"/>
      <c r="U5687" s="65"/>
      <c r="V5687" s="66"/>
      <c r="W5687" s="66"/>
      <c r="X5687" s="118">
        <f t="shared" si="364"/>
        <v>1</v>
      </c>
      <c r="Y5687" s="119" t="str">
        <f>+IFERROR(VLOOKUP(G5687,fechas!$A$1:$D$292,2,FALSE), " ")</f>
        <v xml:space="preserve"> </v>
      </c>
      <c r="Z5687" s="119" t="str">
        <f t="shared" si="365"/>
        <v xml:space="preserve"> </v>
      </c>
      <c r="AA5687" s="120" t="str">
        <f ca="1">+IFERROR(IF(S5687&gt;0," ",Q5687-variables!$C$9)," ")</f>
        <v xml:space="preserve"> </v>
      </c>
    </row>
    <row r="5688" spans="2:27" s="121" customFormat="1" ht="54.95" hidden="1" customHeight="1">
      <c r="B5688" s="66">
        <f t="shared" si="363"/>
        <v>5685</v>
      </c>
      <c r="C5688" s="72"/>
      <c r="D5688" s="73"/>
      <c r="E5688" s="73"/>
      <c r="F5688" s="66"/>
      <c r="G5688" s="116"/>
      <c r="H5688" s="116"/>
      <c r="I5688" s="116"/>
      <c r="J5688" s="117"/>
      <c r="K5688" s="64"/>
      <c r="L5688" s="64"/>
      <c r="M5688" s="64"/>
      <c r="N5688" s="66" t="s">
        <v>6997</v>
      </c>
      <c r="O5688" s="66">
        <f t="shared" si="362"/>
        <v>0</v>
      </c>
      <c r="P5688" s="66"/>
      <c r="Q5688" s="65" t="str">
        <f>+IFERROR(VLOOKUP(Z5688, fechas!$B$1:$C$1036, 2,FALSE), " ")</f>
        <v xml:space="preserve"> </v>
      </c>
      <c r="R5688" s="66"/>
      <c r="S5688" s="90"/>
      <c r="T5688" s="66"/>
      <c r="U5688" s="65"/>
      <c r="V5688" s="66"/>
      <c r="W5688" s="66"/>
      <c r="X5688" s="118">
        <f t="shared" si="364"/>
        <v>1</v>
      </c>
      <c r="Y5688" s="119" t="str">
        <f>+IFERROR(VLOOKUP(G5688,fechas!$A$1:$D$292,2,FALSE), " ")</f>
        <v xml:space="preserve"> </v>
      </c>
      <c r="Z5688" s="119" t="str">
        <f t="shared" si="365"/>
        <v xml:space="preserve"> </v>
      </c>
      <c r="AA5688" s="120" t="str">
        <f ca="1">+IFERROR(IF(S5688&gt;0," ",Q5688-variables!$C$9)," ")</f>
        <v xml:space="preserve"> </v>
      </c>
    </row>
    <row r="5689" spans="2:27" s="121" customFormat="1" ht="54.95" hidden="1" customHeight="1">
      <c r="B5689" s="66">
        <f t="shared" si="363"/>
        <v>5686</v>
      </c>
      <c r="C5689" s="72"/>
      <c r="D5689" s="73"/>
      <c r="E5689" s="73"/>
      <c r="F5689" s="66"/>
      <c r="G5689" s="116"/>
      <c r="H5689" s="116"/>
      <c r="I5689" s="116"/>
      <c r="J5689" s="117"/>
      <c r="K5689" s="64"/>
      <c r="L5689" s="64"/>
      <c r="M5689" s="64"/>
      <c r="N5689" s="66" t="s">
        <v>6997</v>
      </c>
      <c r="O5689" s="66">
        <f t="shared" si="362"/>
        <v>0</v>
      </c>
      <c r="P5689" s="66"/>
      <c r="Q5689" s="65" t="str">
        <f>+IFERROR(VLOOKUP(Z5689, fechas!$B$1:$C$1036, 2,FALSE), " ")</f>
        <v xml:space="preserve"> </v>
      </c>
      <c r="R5689" s="66"/>
      <c r="S5689" s="90"/>
      <c r="T5689" s="66"/>
      <c r="U5689" s="65"/>
      <c r="V5689" s="66"/>
      <c r="W5689" s="66"/>
      <c r="X5689" s="118">
        <f t="shared" si="364"/>
        <v>1</v>
      </c>
      <c r="Y5689" s="119" t="str">
        <f>+IFERROR(VLOOKUP(G5689,fechas!$A$1:$D$292,2,FALSE), " ")</f>
        <v xml:space="preserve"> </v>
      </c>
      <c r="Z5689" s="119" t="str">
        <f t="shared" si="365"/>
        <v xml:space="preserve"> </v>
      </c>
      <c r="AA5689" s="120" t="str">
        <f ca="1">+IFERROR(IF(S5689&gt;0," ",Q5689-variables!$C$9)," ")</f>
        <v xml:space="preserve"> </v>
      </c>
    </row>
    <row r="5690" spans="2:27" s="121" customFormat="1" ht="54.95" hidden="1" customHeight="1">
      <c r="B5690" s="66">
        <f t="shared" si="363"/>
        <v>5687</v>
      </c>
      <c r="C5690" s="72"/>
      <c r="D5690" s="73"/>
      <c r="E5690" s="73"/>
      <c r="F5690" s="66"/>
      <c r="G5690" s="116"/>
      <c r="H5690" s="116"/>
      <c r="I5690" s="116"/>
      <c r="J5690" s="117"/>
      <c r="K5690" s="64"/>
      <c r="L5690" s="64"/>
      <c r="M5690" s="64"/>
      <c r="N5690" s="66" t="s">
        <v>6997</v>
      </c>
      <c r="O5690" s="66">
        <f t="shared" si="362"/>
        <v>0</v>
      </c>
      <c r="P5690" s="66"/>
      <c r="Q5690" s="65" t="str">
        <f>+IFERROR(VLOOKUP(Z5690, fechas!$B$1:$C$1036, 2,FALSE), " ")</f>
        <v xml:space="preserve"> </v>
      </c>
      <c r="R5690" s="66"/>
      <c r="S5690" s="90"/>
      <c r="T5690" s="66"/>
      <c r="U5690" s="65"/>
      <c r="V5690" s="66"/>
      <c r="W5690" s="66"/>
      <c r="X5690" s="118">
        <f t="shared" si="364"/>
        <v>1</v>
      </c>
      <c r="Y5690" s="119" t="str">
        <f>+IFERROR(VLOOKUP(G5690,fechas!$A$1:$D$292,2,FALSE), " ")</f>
        <v xml:space="preserve"> </v>
      </c>
      <c r="Z5690" s="119" t="str">
        <f t="shared" si="365"/>
        <v xml:space="preserve"> </v>
      </c>
      <c r="AA5690" s="120" t="str">
        <f ca="1">+IFERROR(IF(S5690&gt;0," ",Q5690-variables!$C$9)," ")</f>
        <v xml:space="preserve"> </v>
      </c>
    </row>
    <row r="5691" spans="2:27" s="121" customFormat="1" ht="54.95" hidden="1" customHeight="1">
      <c r="B5691" s="66">
        <f t="shared" si="363"/>
        <v>5688</v>
      </c>
      <c r="C5691" s="72"/>
      <c r="D5691" s="73"/>
      <c r="E5691" s="73"/>
      <c r="F5691" s="66"/>
      <c r="G5691" s="116"/>
      <c r="H5691" s="116"/>
      <c r="I5691" s="116"/>
      <c r="J5691" s="117"/>
      <c r="K5691" s="64"/>
      <c r="L5691" s="64"/>
      <c r="M5691" s="64"/>
      <c r="N5691" s="66" t="s">
        <v>6997</v>
      </c>
      <c r="O5691" s="66">
        <f t="shared" ref="O5691:O5754" si="366">S5691-G5691</f>
        <v>0</v>
      </c>
      <c r="P5691" s="66"/>
      <c r="Q5691" s="65" t="str">
        <f>+IFERROR(VLOOKUP(Z5691, fechas!$B$1:$C$1036, 2,FALSE), " ")</f>
        <v xml:space="preserve"> </v>
      </c>
      <c r="R5691" s="66"/>
      <c r="S5691" s="90"/>
      <c r="T5691" s="66"/>
      <c r="U5691" s="65"/>
      <c r="V5691" s="66"/>
      <c r="W5691" s="66"/>
      <c r="X5691" s="118">
        <f t="shared" si="364"/>
        <v>1</v>
      </c>
      <c r="Y5691" s="119" t="str">
        <f>+IFERROR(VLOOKUP(G5691,fechas!$A$1:$D$292,2,FALSE), " ")</f>
        <v xml:space="preserve"> </v>
      </c>
      <c r="Z5691" s="119" t="str">
        <f t="shared" si="365"/>
        <v xml:space="preserve"> </v>
      </c>
      <c r="AA5691" s="120" t="str">
        <f ca="1">+IFERROR(IF(S5691&gt;0," ",Q5691-variables!$C$9)," ")</f>
        <v xml:space="preserve"> </v>
      </c>
    </row>
    <row r="5692" spans="2:27" s="121" customFormat="1" ht="54.95" hidden="1" customHeight="1">
      <c r="B5692" s="66">
        <f t="shared" si="363"/>
        <v>5689</v>
      </c>
      <c r="C5692" s="72"/>
      <c r="D5692" s="73"/>
      <c r="E5692" s="73"/>
      <c r="F5692" s="66"/>
      <c r="G5692" s="116"/>
      <c r="H5692" s="116"/>
      <c r="I5692" s="116"/>
      <c r="J5692" s="117"/>
      <c r="K5692" s="64"/>
      <c r="L5692" s="64"/>
      <c r="M5692" s="64"/>
      <c r="N5692" s="66" t="s">
        <v>6997</v>
      </c>
      <c r="O5692" s="66">
        <f t="shared" si="366"/>
        <v>0</v>
      </c>
      <c r="P5692" s="66"/>
      <c r="Q5692" s="65" t="str">
        <f>+IFERROR(VLOOKUP(Z5692, fechas!$B$1:$C$1036, 2,FALSE), " ")</f>
        <v xml:space="preserve"> </v>
      </c>
      <c r="R5692" s="66"/>
      <c r="S5692" s="90"/>
      <c r="T5692" s="66"/>
      <c r="U5692" s="65"/>
      <c r="V5692" s="66"/>
      <c r="W5692" s="66"/>
      <c r="X5692" s="118">
        <f t="shared" si="364"/>
        <v>1</v>
      </c>
      <c r="Y5692" s="119" t="str">
        <f>+IFERROR(VLOOKUP(G5692,fechas!$A$1:$D$292,2,FALSE), " ")</f>
        <v xml:space="preserve"> </v>
      </c>
      <c r="Z5692" s="119" t="str">
        <f t="shared" si="365"/>
        <v xml:space="preserve"> </v>
      </c>
      <c r="AA5692" s="120" t="str">
        <f ca="1">+IFERROR(IF(S5692&gt;0," ",Q5692-variables!$C$9)," ")</f>
        <v xml:space="preserve"> </v>
      </c>
    </row>
    <row r="5693" spans="2:27" s="121" customFormat="1" ht="54.95" hidden="1" customHeight="1">
      <c r="B5693" s="66">
        <f t="shared" si="363"/>
        <v>5690</v>
      </c>
      <c r="C5693" s="72"/>
      <c r="D5693" s="73"/>
      <c r="E5693" s="73"/>
      <c r="F5693" s="66"/>
      <c r="G5693" s="116"/>
      <c r="H5693" s="116"/>
      <c r="I5693" s="116"/>
      <c r="J5693" s="117"/>
      <c r="K5693" s="64"/>
      <c r="L5693" s="64"/>
      <c r="M5693" s="64"/>
      <c r="N5693" s="66" t="s">
        <v>6997</v>
      </c>
      <c r="O5693" s="66">
        <f t="shared" si="366"/>
        <v>0</v>
      </c>
      <c r="P5693" s="66"/>
      <c r="Q5693" s="65" t="str">
        <f>+IFERROR(VLOOKUP(Z5693, fechas!$B$1:$C$1036, 2,FALSE), " ")</f>
        <v xml:space="preserve"> </v>
      </c>
      <c r="R5693" s="66"/>
      <c r="S5693" s="90"/>
      <c r="T5693" s="66"/>
      <c r="U5693" s="65"/>
      <c r="V5693" s="66"/>
      <c r="W5693" s="66"/>
      <c r="X5693" s="118">
        <f t="shared" si="364"/>
        <v>1</v>
      </c>
      <c r="Y5693" s="119" t="str">
        <f>+IFERROR(VLOOKUP(G5693,fechas!$A$1:$D$292,2,FALSE), " ")</f>
        <v xml:space="preserve"> </v>
      </c>
      <c r="Z5693" s="119" t="str">
        <f t="shared" si="365"/>
        <v xml:space="preserve"> </v>
      </c>
      <c r="AA5693" s="120" t="str">
        <f ca="1">+IFERROR(IF(S5693&gt;0," ",Q5693-variables!$C$9)," ")</f>
        <v xml:space="preserve"> </v>
      </c>
    </row>
    <row r="5694" spans="2:27" s="121" customFormat="1" ht="54.95" hidden="1" customHeight="1">
      <c r="B5694" s="66">
        <f t="shared" si="363"/>
        <v>5691</v>
      </c>
      <c r="C5694" s="72"/>
      <c r="D5694" s="73"/>
      <c r="E5694" s="73"/>
      <c r="F5694" s="66"/>
      <c r="G5694" s="116"/>
      <c r="H5694" s="116"/>
      <c r="I5694" s="116"/>
      <c r="J5694" s="117"/>
      <c r="K5694" s="64"/>
      <c r="L5694" s="64"/>
      <c r="M5694" s="64"/>
      <c r="N5694" s="66" t="s">
        <v>6997</v>
      </c>
      <c r="O5694" s="66">
        <f t="shared" si="366"/>
        <v>0</v>
      </c>
      <c r="P5694" s="66"/>
      <c r="Q5694" s="65" t="str">
        <f>+IFERROR(VLOOKUP(Z5694, fechas!$B$1:$C$1036, 2,FALSE), " ")</f>
        <v xml:space="preserve"> </v>
      </c>
      <c r="R5694" s="66"/>
      <c r="S5694" s="90"/>
      <c r="T5694" s="66"/>
      <c r="U5694" s="65"/>
      <c r="V5694" s="66"/>
      <c r="W5694" s="66"/>
      <c r="X5694" s="118">
        <f t="shared" si="364"/>
        <v>1</v>
      </c>
      <c r="Y5694" s="119" t="str">
        <f>+IFERROR(VLOOKUP(G5694,fechas!$A$1:$D$292,2,FALSE), " ")</f>
        <v xml:space="preserve"> </v>
      </c>
      <c r="Z5694" s="119" t="str">
        <f t="shared" si="365"/>
        <v xml:space="preserve"> </v>
      </c>
      <c r="AA5694" s="120" t="str">
        <f ca="1">+IFERROR(IF(S5694&gt;0," ",Q5694-variables!$C$9)," ")</f>
        <v xml:space="preserve"> </v>
      </c>
    </row>
    <row r="5695" spans="2:27" s="121" customFormat="1" ht="54.95" hidden="1" customHeight="1">
      <c r="B5695" s="66">
        <f t="shared" si="363"/>
        <v>5692</v>
      </c>
      <c r="C5695" s="72"/>
      <c r="D5695" s="73"/>
      <c r="E5695" s="73"/>
      <c r="F5695" s="66"/>
      <c r="G5695" s="116"/>
      <c r="H5695" s="116"/>
      <c r="I5695" s="116"/>
      <c r="J5695" s="117"/>
      <c r="K5695" s="64"/>
      <c r="L5695" s="64"/>
      <c r="M5695" s="64"/>
      <c r="N5695" s="66" t="s">
        <v>6997</v>
      </c>
      <c r="O5695" s="66">
        <f t="shared" si="366"/>
        <v>0</v>
      </c>
      <c r="P5695" s="66"/>
      <c r="Q5695" s="65" t="str">
        <f>+IFERROR(VLOOKUP(Z5695, fechas!$B$1:$C$1036, 2,FALSE), " ")</f>
        <v xml:space="preserve"> </v>
      </c>
      <c r="R5695" s="66"/>
      <c r="S5695" s="90"/>
      <c r="T5695" s="66"/>
      <c r="U5695" s="65"/>
      <c r="V5695" s="66"/>
      <c r="W5695" s="66"/>
      <c r="X5695" s="118">
        <f t="shared" si="364"/>
        <v>1</v>
      </c>
      <c r="Y5695" s="119" t="str">
        <f>+IFERROR(VLOOKUP(G5695,fechas!$A$1:$D$292,2,FALSE), " ")</f>
        <v xml:space="preserve"> </v>
      </c>
      <c r="Z5695" s="119" t="str">
        <f t="shared" si="365"/>
        <v xml:space="preserve"> </v>
      </c>
      <c r="AA5695" s="120" t="str">
        <f ca="1">+IFERROR(IF(S5695&gt;0," ",Q5695-variables!$C$9)," ")</f>
        <v xml:space="preserve"> </v>
      </c>
    </row>
    <row r="5696" spans="2:27" s="121" customFormat="1" ht="54.95" hidden="1" customHeight="1">
      <c r="B5696" s="66">
        <f t="shared" si="363"/>
        <v>5693</v>
      </c>
      <c r="C5696" s="72"/>
      <c r="D5696" s="73"/>
      <c r="E5696" s="73"/>
      <c r="F5696" s="66"/>
      <c r="G5696" s="116"/>
      <c r="H5696" s="116"/>
      <c r="I5696" s="116"/>
      <c r="J5696" s="117"/>
      <c r="K5696" s="64"/>
      <c r="L5696" s="64"/>
      <c r="M5696" s="64"/>
      <c r="N5696" s="66" t="s">
        <v>6997</v>
      </c>
      <c r="O5696" s="66">
        <f t="shared" si="366"/>
        <v>0</v>
      </c>
      <c r="P5696" s="66"/>
      <c r="Q5696" s="65" t="str">
        <f>+IFERROR(VLOOKUP(Z5696, fechas!$B$1:$C$1036, 2,FALSE), " ")</f>
        <v xml:space="preserve"> </v>
      </c>
      <c r="R5696" s="66"/>
      <c r="S5696" s="90"/>
      <c r="T5696" s="66"/>
      <c r="U5696" s="65"/>
      <c r="V5696" s="66"/>
      <c r="W5696" s="66"/>
      <c r="X5696" s="118">
        <f t="shared" si="364"/>
        <v>1</v>
      </c>
      <c r="Y5696" s="119" t="str">
        <f>+IFERROR(VLOOKUP(G5696,fechas!$A$1:$D$292,2,FALSE), " ")</f>
        <v xml:space="preserve"> </v>
      </c>
      <c r="Z5696" s="119" t="str">
        <f t="shared" si="365"/>
        <v xml:space="preserve"> </v>
      </c>
      <c r="AA5696" s="120" t="str">
        <f ca="1">+IFERROR(IF(S5696&gt;0," ",Q5696-variables!$C$9)," ")</f>
        <v xml:space="preserve"> </v>
      </c>
    </row>
    <row r="5697" spans="2:27" s="121" customFormat="1" ht="54.95" hidden="1" customHeight="1">
      <c r="B5697" s="66">
        <f t="shared" ref="B5697:B5760" si="367">B5696+1</f>
        <v>5694</v>
      </c>
      <c r="C5697" s="72"/>
      <c r="D5697" s="73"/>
      <c r="E5697" s="73"/>
      <c r="F5697" s="66"/>
      <c r="G5697" s="116"/>
      <c r="H5697" s="116"/>
      <c r="I5697" s="116"/>
      <c r="J5697" s="117"/>
      <c r="K5697" s="64"/>
      <c r="L5697" s="64"/>
      <c r="M5697" s="64"/>
      <c r="N5697" s="66" t="s">
        <v>6997</v>
      </c>
      <c r="O5697" s="66">
        <f t="shared" si="366"/>
        <v>0</v>
      </c>
      <c r="P5697" s="66"/>
      <c r="Q5697" s="65" t="str">
        <f>+IFERROR(VLOOKUP(Z5697, fechas!$B$1:$C$1036, 2,FALSE), " ")</f>
        <v xml:space="preserve"> </v>
      </c>
      <c r="R5697" s="66"/>
      <c r="S5697" s="90"/>
      <c r="T5697" s="66"/>
      <c r="U5697" s="65"/>
      <c r="V5697" s="66"/>
      <c r="W5697" s="66"/>
      <c r="X5697" s="118">
        <f t="shared" si="364"/>
        <v>1</v>
      </c>
      <c r="Y5697" s="119" t="str">
        <f>+IFERROR(VLOOKUP(G5697,fechas!$A$1:$D$292,2,FALSE), " ")</f>
        <v xml:space="preserve"> </v>
      </c>
      <c r="Z5697" s="119" t="str">
        <f t="shared" si="365"/>
        <v xml:space="preserve"> </v>
      </c>
      <c r="AA5697" s="120" t="str">
        <f ca="1">+IFERROR(IF(S5697&gt;0," ",Q5697-variables!$C$9)," ")</f>
        <v xml:space="preserve"> </v>
      </c>
    </row>
    <row r="5698" spans="2:27" s="121" customFormat="1" ht="54.95" hidden="1" customHeight="1">
      <c r="B5698" s="66">
        <f t="shared" si="367"/>
        <v>5695</v>
      </c>
      <c r="C5698" s="72"/>
      <c r="D5698" s="73"/>
      <c r="E5698" s="73"/>
      <c r="F5698" s="66"/>
      <c r="G5698" s="116"/>
      <c r="H5698" s="116"/>
      <c r="I5698" s="116"/>
      <c r="J5698" s="117"/>
      <c r="K5698" s="64"/>
      <c r="L5698" s="64"/>
      <c r="M5698" s="64"/>
      <c r="N5698" s="66" t="s">
        <v>6997</v>
      </c>
      <c r="O5698" s="66">
        <f t="shared" si="366"/>
        <v>0</v>
      </c>
      <c r="P5698" s="66"/>
      <c r="Q5698" s="65" t="str">
        <f>+IFERROR(VLOOKUP(Z5698, fechas!$B$1:$C$1036, 2,FALSE), " ")</f>
        <v xml:space="preserve"> </v>
      </c>
      <c r="R5698" s="66"/>
      <c r="S5698" s="90"/>
      <c r="T5698" s="66"/>
      <c r="U5698" s="65"/>
      <c r="V5698" s="66"/>
      <c r="W5698" s="66"/>
      <c r="X5698" s="118">
        <f t="shared" si="364"/>
        <v>1</v>
      </c>
      <c r="Y5698" s="119" t="str">
        <f>+IFERROR(VLOOKUP(G5698,fechas!$A$1:$D$292,2,FALSE), " ")</f>
        <v xml:space="preserve"> </v>
      </c>
      <c r="Z5698" s="119" t="str">
        <f t="shared" si="365"/>
        <v xml:space="preserve"> </v>
      </c>
      <c r="AA5698" s="120" t="str">
        <f ca="1">+IFERROR(IF(S5698&gt;0," ",Q5698-variables!$C$9)," ")</f>
        <v xml:space="preserve"> </v>
      </c>
    </row>
    <row r="5699" spans="2:27" s="121" customFormat="1" ht="54.95" hidden="1" customHeight="1">
      <c r="B5699" s="66">
        <f t="shared" si="367"/>
        <v>5696</v>
      </c>
      <c r="C5699" s="72"/>
      <c r="D5699" s="73"/>
      <c r="E5699" s="73"/>
      <c r="F5699" s="66"/>
      <c r="G5699" s="116"/>
      <c r="H5699" s="116"/>
      <c r="I5699" s="116"/>
      <c r="J5699" s="117"/>
      <c r="K5699" s="64"/>
      <c r="L5699" s="64"/>
      <c r="M5699" s="64"/>
      <c r="N5699" s="66" t="s">
        <v>6997</v>
      </c>
      <c r="O5699" s="66">
        <f t="shared" si="366"/>
        <v>0</v>
      </c>
      <c r="P5699" s="66"/>
      <c r="Q5699" s="65" t="str">
        <f>+IFERROR(VLOOKUP(Z5699, fechas!$B$1:$C$1036, 2,FALSE), " ")</f>
        <v xml:space="preserve"> </v>
      </c>
      <c r="R5699" s="66"/>
      <c r="S5699" s="90"/>
      <c r="T5699" s="66"/>
      <c r="U5699" s="65"/>
      <c r="V5699" s="66"/>
      <c r="W5699" s="66"/>
      <c r="X5699" s="118">
        <f t="shared" si="364"/>
        <v>1</v>
      </c>
      <c r="Y5699" s="119" t="str">
        <f>+IFERROR(VLOOKUP(G5699,fechas!$A$1:$D$292,2,FALSE), " ")</f>
        <v xml:space="preserve"> </v>
      </c>
      <c r="Z5699" s="119" t="str">
        <f t="shared" si="365"/>
        <v xml:space="preserve"> </v>
      </c>
      <c r="AA5699" s="120" t="str">
        <f ca="1">+IFERROR(IF(S5699&gt;0," ",Q5699-variables!$C$9)," ")</f>
        <v xml:space="preserve"> </v>
      </c>
    </row>
    <row r="5700" spans="2:27" s="121" customFormat="1" ht="54.95" hidden="1" customHeight="1">
      <c r="B5700" s="66">
        <f t="shared" si="367"/>
        <v>5697</v>
      </c>
      <c r="C5700" s="72"/>
      <c r="D5700" s="73"/>
      <c r="E5700" s="73"/>
      <c r="F5700" s="66"/>
      <c r="G5700" s="116"/>
      <c r="H5700" s="116"/>
      <c r="I5700" s="116"/>
      <c r="J5700" s="117"/>
      <c r="K5700" s="64"/>
      <c r="L5700" s="64"/>
      <c r="M5700" s="64"/>
      <c r="N5700" s="66" t="s">
        <v>6997</v>
      </c>
      <c r="O5700" s="66">
        <f t="shared" si="366"/>
        <v>0</v>
      </c>
      <c r="P5700" s="66"/>
      <c r="Q5700" s="65" t="str">
        <f>+IFERROR(VLOOKUP(Z5700, fechas!$B$1:$C$1036, 2,FALSE), " ")</f>
        <v xml:space="preserve"> </v>
      </c>
      <c r="R5700" s="66"/>
      <c r="S5700" s="90"/>
      <c r="T5700" s="66"/>
      <c r="U5700" s="65"/>
      <c r="V5700" s="66"/>
      <c r="W5700" s="66"/>
      <c r="X5700" s="118">
        <f t="shared" ref="X5700:X5763" si="368">IF(N5700="PENDIENTE",1,0)</f>
        <v>1</v>
      </c>
      <c r="Y5700" s="119" t="str">
        <f>+IFERROR(VLOOKUP(G5700,fechas!$A$1:$D$292,2,FALSE), " ")</f>
        <v xml:space="preserve"> </v>
      </c>
      <c r="Z5700" s="119" t="str">
        <f t="shared" ref="Z5700:Z5763" si="369">+IFERROR(Y5700+P5700, " ")</f>
        <v xml:space="preserve"> </v>
      </c>
      <c r="AA5700" s="120" t="str">
        <f ca="1">+IFERROR(IF(S5700&gt;0," ",Q5700-variables!$C$9)," ")</f>
        <v xml:space="preserve"> </v>
      </c>
    </row>
    <row r="5701" spans="2:27" s="121" customFormat="1" ht="54.95" hidden="1" customHeight="1">
      <c r="B5701" s="66">
        <f t="shared" si="367"/>
        <v>5698</v>
      </c>
      <c r="C5701" s="72"/>
      <c r="D5701" s="73"/>
      <c r="E5701" s="73"/>
      <c r="F5701" s="66"/>
      <c r="G5701" s="116"/>
      <c r="H5701" s="116"/>
      <c r="I5701" s="116"/>
      <c r="J5701" s="117"/>
      <c r="K5701" s="64"/>
      <c r="L5701" s="64"/>
      <c r="M5701" s="64"/>
      <c r="N5701" s="66" t="s">
        <v>6997</v>
      </c>
      <c r="O5701" s="66">
        <f t="shared" si="366"/>
        <v>0</v>
      </c>
      <c r="P5701" s="66"/>
      <c r="Q5701" s="65" t="str">
        <f>+IFERROR(VLOOKUP(Z5701, fechas!$B$1:$C$1036, 2,FALSE), " ")</f>
        <v xml:space="preserve"> </v>
      </c>
      <c r="R5701" s="66"/>
      <c r="S5701" s="90"/>
      <c r="T5701" s="66"/>
      <c r="U5701" s="65"/>
      <c r="V5701" s="66"/>
      <c r="W5701" s="66"/>
      <c r="X5701" s="118">
        <f t="shared" si="368"/>
        <v>1</v>
      </c>
      <c r="Y5701" s="119" t="str">
        <f>+IFERROR(VLOOKUP(G5701,fechas!$A$1:$D$292,2,FALSE), " ")</f>
        <v xml:space="preserve"> </v>
      </c>
      <c r="Z5701" s="119" t="str">
        <f t="shared" si="369"/>
        <v xml:space="preserve"> </v>
      </c>
      <c r="AA5701" s="120" t="str">
        <f ca="1">+IFERROR(IF(S5701&gt;0," ",Q5701-variables!$C$9)," ")</f>
        <v xml:space="preserve"> </v>
      </c>
    </row>
    <row r="5702" spans="2:27" s="121" customFormat="1" ht="54.95" hidden="1" customHeight="1">
      <c r="B5702" s="66">
        <f t="shared" si="367"/>
        <v>5699</v>
      </c>
      <c r="C5702" s="72"/>
      <c r="D5702" s="73"/>
      <c r="E5702" s="73"/>
      <c r="F5702" s="66"/>
      <c r="G5702" s="116"/>
      <c r="H5702" s="116"/>
      <c r="I5702" s="116"/>
      <c r="J5702" s="117"/>
      <c r="K5702" s="64"/>
      <c r="L5702" s="64"/>
      <c r="M5702" s="64"/>
      <c r="N5702" s="66" t="s">
        <v>6997</v>
      </c>
      <c r="O5702" s="66">
        <f t="shared" si="366"/>
        <v>0</v>
      </c>
      <c r="P5702" s="66"/>
      <c r="Q5702" s="65" t="str">
        <f>+IFERROR(VLOOKUP(Z5702, fechas!$B$1:$C$1036, 2,FALSE), " ")</f>
        <v xml:space="preserve"> </v>
      </c>
      <c r="R5702" s="66"/>
      <c r="S5702" s="90"/>
      <c r="T5702" s="66"/>
      <c r="U5702" s="65"/>
      <c r="V5702" s="66"/>
      <c r="W5702" s="66"/>
      <c r="X5702" s="118">
        <f t="shared" si="368"/>
        <v>1</v>
      </c>
      <c r="Y5702" s="119" t="str">
        <f>+IFERROR(VLOOKUP(G5702,fechas!$A$1:$D$292,2,FALSE), " ")</f>
        <v xml:space="preserve"> </v>
      </c>
      <c r="Z5702" s="119" t="str">
        <f t="shared" si="369"/>
        <v xml:space="preserve"> </v>
      </c>
      <c r="AA5702" s="120" t="str">
        <f ca="1">+IFERROR(IF(S5702&gt;0," ",Q5702-variables!$C$9)," ")</f>
        <v xml:space="preserve"> </v>
      </c>
    </row>
    <row r="5703" spans="2:27" s="121" customFormat="1" ht="54.95" hidden="1" customHeight="1">
      <c r="B5703" s="66">
        <f t="shared" si="367"/>
        <v>5700</v>
      </c>
      <c r="C5703" s="72"/>
      <c r="D5703" s="73"/>
      <c r="E5703" s="73"/>
      <c r="F5703" s="66"/>
      <c r="G5703" s="116"/>
      <c r="H5703" s="116"/>
      <c r="I5703" s="116"/>
      <c r="J5703" s="117"/>
      <c r="K5703" s="64"/>
      <c r="L5703" s="64"/>
      <c r="M5703" s="64"/>
      <c r="N5703" s="66" t="s">
        <v>6997</v>
      </c>
      <c r="O5703" s="66">
        <f t="shared" si="366"/>
        <v>0</v>
      </c>
      <c r="P5703" s="66"/>
      <c r="Q5703" s="65" t="str">
        <f>+IFERROR(VLOOKUP(Z5703, fechas!$B$1:$C$1036, 2,FALSE), " ")</f>
        <v xml:space="preserve"> </v>
      </c>
      <c r="R5703" s="66"/>
      <c r="S5703" s="90"/>
      <c r="T5703" s="66"/>
      <c r="U5703" s="65"/>
      <c r="V5703" s="66"/>
      <c r="W5703" s="66"/>
      <c r="X5703" s="118">
        <f t="shared" si="368"/>
        <v>1</v>
      </c>
      <c r="Y5703" s="119" t="str">
        <f>+IFERROR(VLOOKUP(G5703,fechas!$A$1:$D$292,2,FALSE), " ")</f>
        <v xml:space="preserve"> </v>
      </c>
      <c r="Z5703" s="119" t="str">
        <f t="shared" si="369"/>
        <v xml:space="preserve"> </v>
      </c>
      <c r="AA5703" s="120" t="str">
        <f ca="1">+IFERROR(IF(S5703&gt;0," ",Q5703-variables!$C$9)," ")</f>
        <v xml:space="preserve"> </v>
      </c>
    </row>
    <row r="5704" spans="2:27" s="121" customFormat="1" ht="54.95" hidden="1" customHeight="1">
      <c r="B5704" s="66">
        <f t="shared" si="367"/>
        <v>5701</v>
      </c>
      <c r="C5704" s="72"/>
      <c r="D5704" s="73"/>
      <c r="E5704" s="73"/>
      <c r="F5704" s="66"/>
      <c r="G5704" s="116"/>
      <c r="H5704" s="116"/>
      <c r="I5704" s="116"/>
      <c r="J5704" s="117"/>
      <c r="K5704" s="64"/>
      <c r="L5704" s="64"/>
      <c r="M5704" s="64"/>
      <c r="N5704" s="66" t="s">
        <v>6997</v>
      </c>
      <c r="O5704" s="66">
        <f t="shared" si="366"/>
        <v>0</v>
      </c>
      <c r="P5704" s="66"/>
      <c r="Q5704" s="65" t="str">
        <f>+IFERROR(VLOOKUP(Z5704, fechas!$B$1:$C$1036, 2,FALSE), " ")</f>
        <v xml:space="preserve"> </v>
      </c>
      <c r="R5704" s="66"/>
      <c r="S5704" s="90"/>
      <c r="T5704" s="66"/>
      <c r="U5704" s="65"/>
      <c r="V5704" s="66"/>
      <c r="W5704" s="66"/>
      <c r="X5704" s="118">
        <f t="shared" si="368"/>
        <v>1</v>
      </c>
      <c r="Y5704" s="119" t="str">
        <f>+IFERROR(VLOOKUP(G5704,fechas!$A$1:$D$292,2,FALSE), " ")</f>
        <v xml:space="preserve"> </v>
      </c>
      <c r="Z5704" s="119" t="str">
        <f t="shared" si="369"/>
        <v xml:space="preserve"> </v>
      </c>
      <c r="AA5704" s="120" t="str">
        <f ca="1">+IFERROR(IF(S5704&gt;0," ",Q5704-variables!$C$9)," ")</f>
        <v xml:space="preserve"> </v>
      </c>
    </row>
    <row r="5705" spans="2:27" s="121" customFormat="1" ht="54.95" hidden="1" customHeight="1">
      <c r="B5705" s="66">
        <f t="shared" si="367"/>
        <v>5702</v>
      </c>
      <c r="C5705" s="72"/>
      <c r="D5705" s="73"/>
      <c r="E5705" s="73"/>
      <c r="F5705" s="66"/>
      <c r="G5705" s="116"/>
      <c r="H5705" s="116"/>
      <c r="I5705" s="116"/>
      <c r="J5705" s="117"/>
      <c r="K5705" s="64"/>
      <c r="L5705" s="64"/>
      <c r="M5705" s="64"/>
      <c r="N5705" s="66" t="s">
        <v>6997</v>
      </c>
      <c r="O5705" s="66">
        <f t="shared" si="366"/>
        <v>0</v>
      </c>
      <c r="P5705" s="66"/>
      <c r="Q5705" s="65" t="str">
        <f>+IFERROR(VLOOKUP(Z5705, fechas!$B$1:$C$1036, 2,FALSE), " ")</f>
        <v xml:space="preserve"> </v>
      </c>
      <c r="R5705" s="66"/>
      <c r="S5705" s="90"/>
      <c r="T5705" s="66"/>
      <c r="U5705" s="65"/>
      <c r="V5705" s="66"/>
      <c r="W5705" s="66"/>
      <c r="X5705" s="118">
        <f t="shared" si="368"/>
        <v>1</v>
      </c>
      <c r="Y5705" s="119" t="str">
        <f>+IFERROR(VLOOKUP(G5705,fechas!$A$1:$D$292,2,FALSE), " ")</f>
        <v xml:space="preserve"> </v>
      </c>
      <c r="Z5705" s="119" t="str">
        <f t="shared" si="369"/>
        <v xml:space="preserve"> </v>
      </c>
      <c r="AA5705" s="120" t="str">
        <f ca="1">+IFERROR(IF(S5705&gt;0," ",Q5705-variables!$C$9)," ")</f>
        <v xml:space="preserve"> </v>
      </c>
    </row>
    <row r="5706" spans="2:27" s="121" customFormat="1" ht="54.95" hidden="1" customHeight="1">
      <c r="B5706" s="66">
        <f t="shared" si="367"/>
        <v>5703</v>
      </c>
      <c r="C5706" s="72"/>
      <c r="D5706" s="73"/>
      <c r="E5706" s="73"/>
      <c r="F5706" s="66"/>
      <c r="G5706" s="116"/>
      <c r="H5706" s="116"/>
      <c r="I5706" s="116"/>
      <c r="J5706" s="117"/>
      <c r="K5706" s="64"/>
      <c r="L5706" s="64"/>
      <c r="M5706" s="64"/>
      <c r="N5706" s="66" t="s">
        <v>6997</v>
      </c>
      <c r="O5706" s="66">
        <f t="shared" si="366"/>
        <v>0</v>
      </c>
      <c r="P5706" s="66"/>
      <c r="Q5706" s="65" t="str">
        <f>+IFERROR(VLOOKUP(Z5706, fechas!$B$1:$C$1036, 2,FALSE), " ")</f>
        <v xml:space="preserve"> </v>
      </c>
      <c r="R5706" s="66"/>
      <c r="S5706" s="90"/>
      <c r="T5706" s="66"/>
      <c r="U5706" s="65"/>
      <c r="V5706" s="66"/>
      <c r="W5706" s="66"/>
      <c r="X5706" s="118">
        <f t="shared" si="368"/>
        <v>1</v>
      </c>
      <c r="Y5706" s="119" t="str">
        <f>+IFERROR(VLOOKUP(G5706,fechas!$A$1:$D$292,2,FALSE), " ")</f>
        <v xml:space="preserve"> </v>
      </c>
      <c r="Z5706" s="119" t="str">
        <f t="shared" si="369"/>
        <v xml:space="preserve"> </v>
      </c>
      <c r="AA5706" s="120" t="str">
        <f ca="1">+IFERROR(IF(S5706&gt;0," ",Q5706-variables!$C$9)," ")</f>
        <v xml:space="preserve"> </v>
      </c>
    </row>
    <row r="5707" spans="2:27" s="121" customFormat="1" ht="54.95" hidden="1" customHeight="1">
      <c r="B5707" s="66">
        <f t="shared" si="367"/>
        <v>5704</v>
      </c>
      <c r="C5707" s="72"/>
      <c r="D5707" s="73"/>
      <c r="E5707" s="73"/>
      <c r="F5707" s="66"/>
      <c r="G5707" s="116"/>
      <c r="H5707" s="116"/>
      <c r="I5707" s="116"/>
      <c r="J5707" s="117"/>
      <c r="K5707" s="64"/>
      <c r="L5707" s="64"/>
      <c r="M5707" s="64"/>
      <c r="N5707" s="66" t="s">
        <v>6997</v>
      </c>
      <c r="O5707" s="66">
        <f t="shared" si="366"/>
        <v>0</v>
      </c>
      <c r="P5707" s="66"/>
      <c r="Q5707" s="65" t="str">
        <f>+IFERROR(VLOOKUP(Z5707, fechas!$B$1:$C$1036, 2,FALSE), " ")</f>
        <v xml:space="preserve"> </v>
      </c>
      <c r="R5707" s="66"/>
      <c r="S5707" s="90"/>
      <c r="T5707" s="66"/>
      <c r="U5707" s="65"/>
      <c r="V5707" s="66"/>
      <c r="W5707" s="66"/>
      <c r="X5707" s="118">
        <f t="shared" si="368"/>
        <v>1</v>
      </c>
      <c r="Y5707" s="119" t="str">
        <f>+IFERROR(VLOOKUP(G5707,fechas!$A$1:$D$292,2,FALSE), " ")</f>
        <v xml:space="preserve"> </v>
      </c>
      <c r="Z5707" s="119" t="str">
        <f t="shared" si="369"/>
        <v xml:space="preserve"> </v>
      </c>
      <c r="AA5707" s="120" t="str">
        <f ca="1">+IFERROR(IF(S5707&gt;0," ",Q5707-variables!$C$9)," ")</f>
        <v xml:space="preserve"> </v>
      </c>
    </row>
    <row r="5708" spans="2:27" s="121" customFormat="1" ht="54.95" hidden="1" customHeight="1">
      <c r="B5708" s="66">
        <f t="shared" si="367"/>
        <v>5705</v>
      </c>
      <c r="C5708" s="72"/>
      <c r="D5708" s="73"/>
      <c r="E5708" s="73"/>
      <c r="F5708" s="66"/>
      <c r="G5708" s="116"/>
      <c r="H5708" s="116"/>
      <c r="I5708" s="116"/>
      <c r="J5708" s="117"/>
      <c r="K5708" s="64"/>
      <c r="L5708" s="64"/>
      <c r="M5708" s="64"/>
      <c r="N5708" s="66" t="s">
        <v>6997</v>
      </c>
      <c r="O5708" s="66">
        <f t="shared" si="366"/>
        <v>0</v>
      </c>
      <c r="P5708" s="66"/>
      <c r="Q5708" s="65" t="str">
        <f>+IFERROR(VLOOKUP(Z5708, fechas!$B$1:$C$1036, 2,FALSE), " ")</f>
        <v xml:space="preserve"> </v>
      </c>
      <c r="R5708" s="66"/>
      <c r="S5708" s="90"/>
      <c r="T5708" s="66"/>
      <c r="U5708" s="65"/>
      <c r="V5708" s="66"/>
      <c r="W5708" s="66"/>
      <c r="X5708" s="118">
        <f t="shared" si="368"/>
        <v>1</v>
      </c>
      <c r="Y5708" s="119" t="str">
        <f>+IFERROR(VLOOKUP(G5708,fechas!$A$1:$D$292,2,FALSE), " ")</f>
        <v xml:space="preserve"> </v>
      </c>
      <c r="Z5708" s="119" t="str">
        <f t="shared" si="369"/>
        <v xml:space="preserve"> </v>
      </c>
      <c r="AA5708" s="120" t="str">
        <f ca="1">+IFERROR(IF(S5708&gt;0," ",Q5708-variables!$C$9)," ")</f>
        <v xml:space="preserve"> </v>
      </c>
    </row>
    <row r="5709" spans="2:27" s="121" customFormat="1" ht="54.95" hidden="1" customHeight="1">
      <c r="B5709" s="66">
        <f t="shared" si="367"/>
        <v>5706</v>
      </c>
      <c r="C5709" s="72"/>
      <c r="D5709" s="73"/>
      <c r="E5709" s="73"/>
      <c r="F5709" s="66"/>
      <c r="G5709" s="116"/>
      <c r="H5709" s="116"/>
      <c r="I5709" s="116"/>
      <c r="J5709" s="117"/>
      <c r="K5709" s="64"/>
      <c r="L5709" s="64"/>
      <c r="M5709" s="64"/>
      <c r="N5709" s="66" t="s">
        <v>6997</v>
      </c>
      <c r="O5709" s="66">
        <f t="shared" si="366"/>
        <v>0</v>
      </c>
      <c r="P5709" s="66"/>
      <c r="Q5709" s="65" t="str">
        <f>+IFERROR(VLOOKUP(Z5709, fechas!$B$1:$C$1036, 2,FALSE), " ")</f>
        <v xml:space="preserve"> </v>
      </c>
      <c r="R5709" s="66"/>
      <c r="S5709" s="90"/>
      <c r="T5709" s="66"/>
      <c r="U5709" s="65"/>
      <c r="V5709" s="66"/>
      <c r="W5709" s="66"/>
      <c r="X5709" s="118">
        <f t="shared" si="368"/>
        <v>1</v>
      </c>
      <c r="Y5709" s="119" t="str">
        <f>+IFERROR(VLOOKUP(G5709,fechas!$A$1:$D$292,2,FALSE), " ")</f>
        <v xml:space="preserve"> </v>
      </c>
      <c r="Z5709" s="119" t="str">
        <f t="shared" si="369"/>
        <v xml:space="preserve"> </v>
      </c>
      <c r="AA5709" s="120" t="str">
        <f ca="1">+IFERROR(IF(S5709&gt;0," ",Q5709-variables!$C$9)," ")</f>
        <v xml:space="preserve"> </v>
      </c>
    </row>
    <row r="5710" spans="2:27" s="121" customFormat="1" ht="54.95" hidden="1" customHeight="1">
      <c r="B5710" s="66">
        <f t="shared" si="367"/>
        <v>5707</v>
      </c>
      <c r="C5710" s="72"/>
      <c r="D5710" s="73"/>
      <c r="E5710" s="73"/>
      <c r="F5710" s="66"/>
      <c r="G5710" s="116"/>
      <c r="H5710" s="116"/>
      <c r="I5710" s="116"/>
      <c r="J5710" s="117"/>
      <c r="K5710" s="64"/>
      <c r="L5710" s="64"/>
      <c r="M5710" s="64"/>
      <c r="N5710" s="66" t="s">
        <v>6997</v>
      </c>
      <c r="O5710" s="66">
        <f t="shared" si="366"/>
        <v>0</v>
      </c>
      <c r="P5710" s="66"/>
      <c r="Q5710" s="65" t="str">
        <f>+IFERROR(VLOOKUP(Z5710, fechas!$B$1:$C$1036, 2,FALSE), " ")</f>
        <v xml:space="preserve"> </v>
      </c>
      <c r="R5710" s="66"/>
      <c r="S5710" s="90"/>
      <c r="T5710" s="66"/>
      <c r="U5710" s="65"/>
      <c r="V5710" s="66"/>
      <c r="W5710" s="66"/>
      <c r="X5710" s="118">
        <f t="shared" si="368"/>
        <v>1</v>
      </c>
      <c r="Y5710" s="119" t="str">
        <f>+IFERROR(VLOOKUP(G5710,fechas!$A$1:$D$292,2,FALSE), " ")</f>
        <v xml:space="preserve"> </v>
      </c>
      <c r="Z5710" s="119" t="str">
        <f t="shared" si="369"/>
        <v xml:space="preserve"> </v>
      </c>
      <c r="AA5710" s="120" t="str">
        <f ca="1">+IFERROR(IF(S5710&gt;0," ",Q5710-variables!$C$9)," ")</f>
        <v xml:space="preserve"> </v>
      </c>
    </row>
    <row r="5711" spans="2:27" s="121" customFormat="1" ht="54.95" hidden="1" customHeight="1">
      <c r="B5711" s="66">
        <f t="shared" si="367"/>
        <v>5708</v>
      </c>
      <c r="C5711" s="72"/>
      <c r="D5711" s="73"/>
      <c r="E5711" s="73"/>
      <c r="F5711" s="66"/>
      <c r="G5711" s="116"/>
      <c r="H5711" s="116"/>
      <c r="I5711" s="116"/>
      <c r="J5711" s="117"/>
      <c r="K5711" s="64"/>
      <c r="L5711" s="64"/>
      <c r="M5711" s="64"/>
      <c r="N5711" s="66" t="s">
        <v>6997</v>
      </c>
      <c r="O5711" s="66">
        <f t="shared" si="366"/>
        <v>0</v>
      </c>
      <c r="P5711" s="66"/>
      <c r="Q5711" s="65" t="str">
        <f>+IFERROR(VLOOKUP(Z5711, fechas!$B$1:$C$1036, 2,FALSE), " ")</f>
        <v xml:space="preserve"> </v>
      </c>
      <c r="R5711" s="66"/>
      <c r="S5711" s="90"/>
      <c r="T5711" s="66"/>
      <c r="U5711" s="65"/>
      <c r="V5711" s="66"/>
      <c r="W5711" s="66"/>
      <c r="X5711" s="118">
        <f t="shared" si="368"/>
        <v>1</v>
      </c>
      <c r="Y5711" s="119" t="str">
        <f>+IFERROR(VLOOKUP(G5711,fechas!$A$1:$D$292,2,FALSE), " ")</f>
        <v xml:space="preserve"> </v>
      </c>
      <c r="Z5711" s="119" t="str">
        <f t="shared" si="369"/>
        <v xml:space="preserve"> </v>
      </c>
      <c r="AA5711" s="120" t="str">
        <f ca="1">+IFERROR(IF(S5711&gt;0," ",Q5711-variables!$C$9)," ")</f>
        <v xml:space="preserve"> </v>
      </c>
    </row>
    <row r="5712" spans="2:27" s="121" customFormat="1" ht="54.95" hidden="1" customHeight="1">
      <c r="B5712" s="66">
        <f t="shared" si="367"/>
        <v>5709</v>
      </c>
      <c r="C5712" s="72"/>
      <c r="D5712" s="73"/>
      <c r="E5712" s="73"/>
      <c r="F5712" s="66"/>
      <c r="G5712" s="116"/>
      <c r="H5712" s="116"/>
      <c r="I5712" s="116"/>
      <c r="J5712" s="117"/>
      <c r="K5712" s="64"/>
      <c r="L5712" s="64"/>
      <c r="M5712" s="64"/>
      <c r="N5712" s="66" t="s">
        <v>6997</v>
      </c>
      <c r="O5712" s="66">
        <f t="shared" si="366"/>
        <v>0</v>
      </c>
      <c r="P5712" s="66"/>
      <c r="Q5712" s="65" t="str">
        <f>+IFERROR(VLOOKUP(Z5712, fechas!$B$1:$C$1036, 2,FALSE), " ")</f>
        <v xml:space="preserve"> </v>
      </c>
      <c r="R5712" s="66"/>
      <c r="S5712" s="90"/>
      <c r="T5712" s="66"/>
      <c r="U5712" s="65"/>
      <c r="V5712" s="66"/>
      <c r="W5712" s="66"/>
      <c r="X5712" s="118">
        <f t="shared" si="368"/>
        <v>1</v>
      </c>
      <c r="Y5712" s="119" t="str">
        <f>+IFERROR(VLOOKUP(G5712,fechas!$A$1:$D$292,2,FALSE), " ")</f>
        <v xml:space="preserve"> </v>
      </c>
      <c r="Z5712" s="119" t="str">
        <f t="shared" si="369"/>
        <v xml:space="preserve"> </v>
      </c>
      <c r="AA5712" s="120" t="str">
        <f ca="1">+IFERROR(IF(S5712&gt;0," ",Q5712-variables!$C$9)," ")</f>
        <v xml:space="preserve"> </v>
      </c>
    </row>
    <row r="5713" spans="2:27" s="121" customFormat="1" ht="54.95" hidden="1" customHeight="1">
      <c r="B5713" s="66">
        <f t="shared" si="367"/>
        <v>5710</v>
      </c>
      <c r="C5713" s="72"/>
      <c r="D5713" s="73"/>
      <c r="E5713" s="73"/>
      <c r="F5713" s="66"/>
      <c r="G5713" s="116"/>
      <c r="H5713" s="116"/>
      <c r="I5713" s="116"/>
      <c r="J5713" s="117"/>
      <c r="K5713" s="64"/>
      <c r="L5713" s="64"/>
      <c r="M5713" s="64"/>
      <c r="N5713" s="66" t="s">
        <v>6997</v>
      </c>
      <c r="O5713" s="66">
        <f t="shared" si="366"/>
        <v>0</v>
      </c>
      <c r="P5713" s="66"/>
      <c r="Q5713" s="65" t="str">
        <f>+IFERROR(VLOOKUP(Z5713, fechas!$B$1:$C$1036, 2,FALSE), " ")</f>
        <v xml:space="preserve"> </v>
      </c>
      <c r="R5713" s="66"/>
      <c r="S5713" s="90"/>
      <c r="T5713" s="66"/>
      <c r="U5713" s="65"/>
      <c r="V5713" s="66"/>
      <c r="W5713" s="66"/>
      <c r="X5713" s="118">
        <f t="shared" si="368"/>
        <v>1</v>
      </c>
      <c r="Y5713" s="119" t="str">
        <f>+IFERROR(VLOOKUP(G5713,fechas!$A$1:$D$292,2,FALSE), " ")</f>
        <v xml:space="preserve"> </v>
      </c>
      <c r="Z5713" s="119" t="str">
        <f t="shared" si="369"/>
        <v xml:space="preserve"> </v>
      </c>
      <c r="AA5713" s="120" t="str">
        <f ca="1">+IFERROR(IF(S5713&gt;0," ",Q5713-variables!$C$9)," ")</f>
        <v xml:space="preserve"> </v>
      </c>
    </row>
    <row r="5714" spans="2:27" s="121" customFormat="1" ht="54.95" hidden="1" customHeight="1">
      <c r="B5714" s="66">
        <f t="shared" si="367"/>
        <v>5711</v>
      </c>
      <c r="C5714" s="72"/>
      <c r="D5714" s="73"/>
      <c r="E5714" s="73"/>
      <c r="F5714" s="66"/>
      <c r="G5714" s="116"/>
      <c r="H5714" s="116"/>
      <c r="I5714" s="116"/>
      <c r="J5714" s="117"/>
      <c r="K5714" s="64"/>
      <c r="L5714" s="64"/>
      <c r="M5714" s="64"/>
      <c r="N5714" s="66" t="s">
        <v>6997</v>
      </c>
      <c r="O5714" s="66">
        <f t="shared" si="366"/>
        <v>0</v>
      </c>
      <c r="P5714" s="66"/>
      <c r="Q5714" s="65" t="str">
        <f>+IFERROR(VLOOKUP(Z5714, fechas!$B$1:$C$1036, 2,FALSE), " ")</f>
        <v xml:space="preserve"> </v>
      </c>
      <c r="R5714" s="66"/>
      <c r="S5714" s="90"/>
      <c r="T5714" s="66"/>
      <c r="U5714" s="65"/>
      <c r="V5714" s="66"/>
      <c r="W5714" s="66"/>
      <c r="X5714" s="118">
        <f t="shared" si="368"/>
        <v>1</v>
      </c>
      <c r="Y5714" s="119" t="str">
        <f>+IFERROR(VLOOKUP(G5714,fechas!$A$1:$D$292,2,FALSE), " ")</f>
        <v xml:space="preserve"> </v>
      </c>
      <c r="Z5714" s="119" t="str">
        <f t="shared" si="369"/>
        <v xml:space="preserve"> </v>
      </c>
      <c r="AA5714" s="120" t="str">
        <f ca="1">+IFERROR(IF(S5714&gt;0," ",Q5714-variables!$C$9)," ")</f>
        <v xml:space="preserve"> </v>
      </c>
    </row>
    <row r="5715" spans="2:27" s="121" customFormat="1" ht="54.95" hidden="1" customHeight="1">
      <c r="B5715" s="66">
        <f t="shared" si="367"/>
        <v>5712</v>
      </c>
      <c r="C5715" s="72"/>
      <c r="D5715" s="73"/>
      <c r="E5715" s="73"/>
      <c r="F5715" s="66"/>
      <c r="G5715" s="116"/>
      <c r="H5715" s="116"/>
      <c r="I5715" s="116"/>
      <c r="J5715" s="117"/>
      <c r="K5715" s="64"/>
      <c r="L5715" s="64"/>
      <c r="M5715" s="64"/>
      <c r="N5715" s="66" t="s">
        <v>6997</v>
      </c>
      <c r="O5715" s="66">
        <f t="shared" si="366"/>
        <v>0</v>
      </c>
      <c r="P5715" s="66"/>
      <c r="Q5715" s="65" t="str">
        <f>+IFERROR(VLOOKUP(Z5715, fechas!$B$1:$C$1036, 2,FALSE), " ")</f>
        <v xml:space="preserve"> </v>
      </c>
      <c r="R5715" s="66"/>
      <c r="S5715" s="90"/>
      <c r="T5715" s="66"/>
      <c r="U5715" s="65"/>
      <c r="V5715" s="66"/>
      <c r="W5715" s="66"/>
      <c r="X5715" s="118">
        <f t="shared" si="368"/>
        <v>1</v>
      </c>
      <c r="Y5715" s="119" t="str">
        <f>+IFERROR(VLOOKUP(G5715,fechas!$A$1:$D$292,2,FALSE), " ")</f>
        <v xml:space="preserve"> </v>
      </c>
      <c r="Z5715" s="119" t="str">
        <f t="shared" si="369"/>
        <v xml:space="preserve"> </v>
      </c>
      <c r="AA5715" s="120" t="str">
        <f ca="1">+IFERROR(IF(S5715&gt;0," ",Q5715-variables!$C$9)," ")</f>
        <v xml:space="preserve"> </v>
      </c>
    </row>
    <row r="5716" spans="2:27" s="121" customFormat="1" ht="54.95" hidden="1" customHeight="1">
      <c r="B5716" s="66">
        <f t="shared" si="367"/>
        <v>5713</v>
      </c>
      <c r="C5716" s="72"/>
      <c r="D5716" s="73"/>
      <c r="E5716" s="73"/>
      <c r="F5716" s="66"/>
      <c r="G5716" s="116"/>
      <c r="H5716" s="116"/>
      <c r="I5716" s="116"/>
      <c r="J5716" s="117"/>
      <c r="K5716" s="64"/>
      <c r="L5716" s="64"/>
      <c r="M5716" s="64"/>
      <c r="N5716" s="66" t="s">
        <v>6997</v>
      </c>
      <c r="O5716" s="66">
        <f t="shared" si="366"/>
        <v>0</v>
      </c>
      <c r="P5716" s="66"/>
      <c r="Q5716" s="65" t="str">
        <f>+IFERROR(VLOOKUP(Z5716, fechas!$B$1:$C$1036, 2,FALSE), " ")</f>
        <v xml:space="preserve"> </v>
      </c>
      <c r="R5716" s="66"/>
      <c r="S5716" s="90"/>
      <c r="T5716" s="66"/>
      <c r="U5716" s="65"/>
      <c r="V5716" s="66"/>
      <c r="W5716" s="66"/>
      <c r="X5716" s="118">
        <f t="shared" si="368"/>
        <v>1</v>
      </c>
      <c r="Y5716" s="119" t="str">
        <f>+IFERROR(VLOOKUP(G5716,fechas!$A$1:$D$292,2,FALSE), " ")</f>
        <v xml:space="preserve"> </v>
      </c>
      <c r="Z5716" s="119" t="str">
        <f t="shared" si="369"/>
        <v xml:space="preserve"> </v>
      </c>
      <c r="AA5716" s="120" t="str">
        <f ca="1">+IFERROR(IF(S5716&gt;0," ",Q5716-variables!$C$9)," ")</f>
        <v xml:space="preserve"> </v>
      </c>
    </row>
    <row r="5717" spans="2:27" s="121" customFormat="1" ht="54.95" hidden="1" customHeight="1">
      <c r="B5717" s="66">
        <f t="shared" si="367"/>
        <v>5714</v>
      </c>
      <c r="C5717" s="72"/>
      <c r="D5717" s="73"/>
      <c r="E5717" s="73"/>
      <c r="F5717" s="66"/>
      <c r="G5717" s="116"/>
      <c r="H5717" s="116"/>
      <c r="I5717" s="116"/>
      <c r="J5717" s="117"/>
      <c r="K5717" s="64"/>
      <c r="L5717" s="64"/>
      <c r="M5717" s="64"/>
      <c r="N5717" s="66" t="s">
        <v>6997</v>
      </c>
      <c r="O5717" s="66">
        <f t="shared" si="366"/>
        <v>0</v>
      </c>
      <c r="P5717" s="66"/>
      <c r="Q5717" s="65" t="str">
        <f>+IFERROR(VLOOKUP(Z5717, fechas!$B$1:$C$1036, 2,FALSE), " ")</f>
        <v xml:space="preserve"> </v>
      </c>
      <c r="R5717" s="66"/>
      <c r="S5717" s="90"/>
      <c r="T5717" s="66"/>
      <c r="U5717" s="65"/>
      <c r="V5717" s="66"/>
      <c r="W5717" s="66"/>
      <c r="X5717" s="118">
        <f t="shared" si="368"/>
        <v>1</v>
      </c>
      <c r="Y5717" s="119" t="str">
        <f>+IFERROR(VLOOKUP(G5717,fechas!$A$1:$D$292,2,FALSE), " ")</f>
        <v xml:space="preserve"> </v>
      </c>
      <c r="Z5717" s="119" t="str">
        <f t="shared" si="369"/>
        <v xml:space="preserve"> </v>
      </c>
      <c r="AA5717" s="120" t="str">
        <f ca="1">+IFERROR(IF(S5717&gt;0," ",Q5717-variables!$C$9)," ")</f>
        <v xml:space="preserve"> </v>
      </c>
    </row>
    <row r="5718" spans="2:27" s="121" customFormat="1" ht="54.95" hidden="1" customHeight="1">
      <c r="B5718" s="66">
        <f t="shared" si="367"/>
        <v>5715</v>
      </c>
      <c r="C5718" s="72"/>
      <c r="D5718" s="73"/>
      <c r="E5718" s="73"/>
      <c r="F5718" s="66"/>
      <c r="G5718" s="116"/>
      <c r="H5718" s="116"/>
      <c r="I5718" s="116"/>
      <c r="J5718" s="117"/>
      <c r="K5718" s="64"/>
      <c r="L5718" s="64"/>
      <c r="M5718" s="64"/>
      <c r="N5718" s="66" t="s">
        <v>6997</v>
      </c>
      <c r="O5718" s="66">
        <f t="shared" si="366"/>
        <v>0</v>
      </c>
      <c r="P5718" s="66"/>
      <c r="Q5718" s="65" t="str">
        <f>+IFERROR(VLOOKUP(Z5718, fechas!$B$1:$C$1036, 2,FALSE), " ")</f>
        <v xml:space="preserve"> </v>
      </c>
      <c r="R5718" s="66"/>
      <c r="S5718" s="90"/>
      <c r="T5718" s="66"/>
      <c r="U5718" s="65"/>
      <c r="V5718" s="66"/>
      <c r="W5718" s="66"/>
      <c r="X5718" s="118">
        <f t="shared" si="368"/>
        <v>1</v>
      </c>
      <c r="Y5718" s="119" t="str">
        <f>+IFERROR(VLOOKUP(G5718,fechas!$A$1:$D$292,2,FALSE), " ")</f>
        <v xml:space="preserve"> </v>
      </c>
      <c r="Z5718" s="119" t="str">
        <f t="shared" si="369"/>
        <v xml:space="preserve"> </v>
      </c>
      <c r="AA5718" s="120" t="str">
        <f ca="1">+IFERROR(IF(S5718&gt;0," ",Q5718-variables!$C$9)," ")</f>
        <v xml:space="preserve"> </v>
      </c>
    </row>
    <row r="5719" spans="2:27" s="121" customFormat="1" ht="54.95" hidden="1" customHeight="1">
      <c r="B5719" s="66">
        <f t="shared" si="367"/>
        <v>5716</v>
      </c>
      <c r="C5719" s="72"/>
      <c r="D5719" s="73"/>
      <c r="E5719" s="73"/>
      <c r="F5719" s="66"/>
      <c r="G5719" s="116"/>
      <c r="H5719" s="116"/>
      <c r="I5719" s="116"/>
      <c r="J5719" s="117"/>
      <c r="K5719" s="64"/>
      <c r="L5719" s="64"/>
      <c r="M5719" s="64"/>
      <c r="N5719" s="66" t="s">
        <v>6997</v>
      </c>
      <c r="O5719" s="66">
        <f t="shared" si="366"/>
        <v>0</v>
      </c>
      <c r="P5719" s="66"/>
      <c r="Q5719" s="65" t="str">
        <f>+IFERROR(VLOOKUP(Z5719, fechas!$B$1:$C$1036, 2,FALSE), " ")</f>
        <v xml:space="preserve"> </v>
      </c>
      <c r="R5719" s="66"/>
      <c r="S5719" s="90"/>
      <c r="T5719" s="66"/>
      <c r="U5719" s="65"/>
      <c r="V5719" s="66"/>
      <c r="W5719" s="66"/>
      <c r="X5719" s="118">
        <f t="shared" si="368"/>
        <v>1</v>
      </c>
      <c r="Y5719" s="119" t="str">
        <f>+IFERROR(VLOOKUP(G5719,fechas!$A$1:$D$292,2,FALSE), " ")</f>
        <v xml:space="preserve"> </v>
      </c>
      <c r="Z5719" s="119" t="str">
        <f t="shared" si="369"/>
        <v xml:space="preserve"> </v>
      </c>
      <c r="AA5719" s="120" t="str">
        <f ca="1">+IFERROR(IF(S5719&gt;0," ",Q5719-variables!$C$9)," ")</f>
        <v xml:space="preserve"> </v>
      </c>
    </row>
    <row r="5720" spans="2:27" s="121" customFormat="1" ht="54.95" hidden="1" customHeight="1">
      <c r="B5720" s="66">
        <f t="shared" si="367"/>
        <v>5717</v>
      </c>
      <c r="C5720" s="72"/>
      <c r="D5720" s="73"/>
      <c r="E5720" s="73"/>
      <c r="F5720" s="66"/>
      <c r="G5720" s="116"/>
      <c r="H5720" s="116"/>
      <c r="I5720" s="116"/>
      <c r="J5720" s="117"/>
      <c r="K5720" s="64"/>
      <c r="L5720" s="64"/>
      <c r="M5720" s="64"/>
      <c r="N5720" s="66" t="s">
        <v>6997</v>
      </c>
      <c r="O5720" s="66">
        <f t="shared" si="366"/>
        <v>0</v>
      </c>
      <c r="P5720" s="66"/>
      <c r="Q5720" s="65" t="str">
        <f>+IFERROR(VLOOKUP(Z5720, fechas!$B$1:$C$1036, 2,FALSE), " ")</f>
        <v xml:space="preserve"> </v>
      </c>
      <c r="R5720" s="66"/>
      <c r="S5720" s="90"/>
      <c r="T5720" s="66"/>
      <c r="U5720" s="65"/>
      <c r="V5720" s="66"/>
      <c r="W5720" s="66"/>
      <c r="X5720" s="118">
        <f t="shared" si="368"/>
        <v>1</v>
      </c>
      <c r="Y5720" s="119" t="str">
        <f>+IFERROR(VLOOKUP(G5720,fechas!$A$1:$D$292,2,FALSE), " ")</f>
        <v xml:space="preserve"> </v>
      </c>
      <c r="Z5720" s="119" t="str">
        <f t="shared" si="369"/>
        <v xml:space="preserve"> </v>
      </c>
      <c r="AA5720" s="120" t="str">
        <f ca="1">+IFERROR(IF(S5720&gt;0," ",Q5720-variables!$C$9)," ")</f>
        <v xml:space="preserve"> </v>
      </c>
    </row>
    <row r="5721" spans="2:27" s="121" customFormat="1" ht="54.95" hidden="1" customHeight="1">
      <c r="B5721" s="66">
        <f t="shared" si="367"/>
        <v>5718</v>
      </c>
      <c r="C5721" s="72"/>
      <c r="D5721" s="73"/>
      <c r="E5721" s="73"/>
      <c r="F5721" s="66"/>
      <c r="G5721" s="116"/>
      <c r="H5721" s="116"/>
      <c r="I5721" s="116"/>
      <c r="J5721" s="117"/>
      <c r="K5721" s="64"/>
      <c r="L5721" s="64"/>
      <c r="M5721" s="64"/>
      <c r="N5721" s="66" t="s">
        <v>6997</v>
      </c>
      <c r="O5721" s="66">
        <f t="shared" si="366"/>
        <v>0</v>
      </c>
      <c r="P5721" s="66"/>
      <c r="Q5721" s="65" t="str">
        <f>+IFERROR(VLOOKUP(Z5721, fechas!$B$1:$C$1036, 2,FALSE), " ")</f>
        <v xml:space="preserve"> </v>
      </c>
      <c r="R5721" s="66"/>
      <c r="S5721" s="90"/>
      <c r="T5721" s="66"/>
      <c r="U5721" s="65"/>
      <c r="V5721" s="66"/>
      <c r="W5721" s="66"/>
      <c r="X5721" s="118">
        <f t="shared" si="368"/>
        <v>1</v>
      </c>
      <c r="Y5721" s="119" t="str">
        <f>+IFERROR(VLOOKUP(G5721,fechas!$A$1:$D$292,2,FALSE), " ")</f>
        <v xml:space="preserve"> </v>
      </c>
      <c r="Z5721" s="119" t="str">
        <f t="shared" si="369"/>
        <v xml:space="preserve"> </v>
      </c>
      <c r="AA5721" s="120" t="str">
        <f ca="1">+IFERROR(IF(S5721&gt;0," ",Q5721-variables!$C$9)," ")</f>
        <v xml:space="preserve"> </v>
      </c>
    </row>
    <row r="5722" spans="2:27" s="121" customFormat="1" ht="54.95" hidden="1" customHeight="1">
      <c r="B5722" s="66">
        <f t="shared" si="367"/>
        <v>5719</v>
      </c>
      <c r="C5722" s="72"/>
      <c r="D5722" s="73"/>
      <c r="E5722" s="73"/>
      <c r="F5722" s="66"/>
      <c r="G5722" s="116"/>
      <c r="H5722" s="116"/>
      <c r="I5722" s="116"/>
      <c r="J5722" s="117"/>
      <c r="K5722" s="64"/>
      <c r="L5722" s="64"/>
      <c r="M5722" s="64"/>
      <c r="N5722" s="66" t="s">
        <v>6997</v>
      </c>
      <c r="O5722" s="66">
        <f t="shared" si="366"/>
        <v>0</v>
      </c>
      <c r="P5722" s="66"/>
      <c r="Q5722" s="65" t="str">
        <f>+IFERROR(VLOOKUP(Z5722, fechas!$B$1:$C$1036, 2,FALSE), " ")</f>
        <v xml:space="preserve"> </v>
      </c>
      <c r="R5722" s="66"/>
      <c r="S5722" s="90"/>
      <c r="T5722" s="66"/>
      <c r="U5722" s="65"/>
      <c r="V5722" s="66"/>
      <c r="W5722" s="66"/>
      <c r="X5722" s="118">
        <f t="shared" si="368"/>
        <v>1</v>
      </c>
      <c r="Y5722" s="119" t="str">
        <f>+IFERROR(VLOOKUP(G5722,fechas!$A$1:$D$292,2,FALSE), " ")</f>
        <v xml:space="preserve"> </v>
      </c>
      <c r="Z5722" s="119" t="str">
        <f t="shared" si="369"/>
        <v xml:space="preserve"> </v>
      </c>
      <c r="AA5722" s="120" t="str">
        <f ca="1">+IFERROR(IF(S5722&gt;0," ",Q5722-variables!$C$9)," ")</f>
        <v xml:space="preserve"> </v>
      </c>
    </row>
    <row r="5723" spans="2:27" s="121" customFormat="1" ht="54.95" hidden="1" customHeight="1">
      <c r="B5723" s="66">
        <f t="shared" si="367"/>
        <v>5720</v>
      </c>
      <c r="C5723" s="72"/>
      <c r="D5723" s="73"/>
      <c r="E5723" s="73"/>
      <c r="F5723" s="66"/>
      <c r="G5723" s="116"/>
      <c r="H5723" s="116"/>
      <c r="I5723" s="116"/>
      <c r="J5723" s="117"/>
      <c r="K5723" s="64"/>
      <c r="L5723" s="64"/>
      <c r="M5723" s="64"/>
      <c r="N5723" s="66" t="s">
        <v>6997</v>
      </c>
      <c r="O5723" s="66">
        <f t="shared" si="366"/>
        <v>0</v>
      </c>
      <c r="P5723" s="66"/>
      <c r="Q5723" s="65" t="str">
        <f>+IFERROR(VLOOKUP(Z5723, fechas!$B$1:$C$1036, 2,FALSE), " ")</f>
        <v xml:space="preserve"> </v>
      </c>
      <c r="R5723" s="66"/>
      <c r="S5723" s="90"/>
      <c r="T5723" s="66"/>
      <c r="U5723" s="65"/>
      <c r="V5723" s="66"/>
      <c r="W5723" s="66"/>
      <c r="X5723" s="118">
        <f t="shared" si="368"/>
        <v>1</v>
      </c>
      <c r="Y5723" s="119" t="str">
        <f>+IFERROR(VLOOKUP(G5723,fechas!$A$1:$D$292,2,FALSE), " ")</f>
        <v xml:space="preserve"> </v>
      </c>
      <c r="Z5723" s="119" t="str">
        <f t="shared" si="369"/>
        <v xml:space="preserve"> </v>
      </c>
      <c r="AA5723" s="120" t="str">
        <f ca="1">+IFERROR(IF(S5723&gt;0," ",Q5723-variables!$C$9)," ")</f>
        <v xml:space="preserve"> </v>
      </c>
    </row>
    <row r="5724" spans="2:27" s="121" customFormat="1" ht="54.95" hidden="1" customHeight="1">
      <c r="B5724" s="66">
        <f t="shared" si="367"/>
        <v>5721</v>
      </c>
      <c r="C5724" s="72"/>
      <c r="D5724" s="73"/>
      <c r="E5724" s="73"/>
      <c r="F5724" s="66"/>
      <c r="G5724" s="116"/>
      <c r="H5724" s="116"/>
      <c r="I5724" s="116"/>
      <c r="J5724" s="117"/>
      <c r="K5724" s="64"/>
      <c r="L5724" s="64"/>
      <c r="M5724" s="64"/>
      <c r="N5724" s="66" t="s">
        <v>6997</v>
      </c>
      <c r="O5724" s="66">
        <f t="shared" si="366"/>
        <v>0</v>
      </c>
      <c r="P5724" s="66"/>
      <c r="Q5724" s="65" t="str">
        <f>+IFERROR(VLOOKUP(Z5724, fechas!$B$1:$C$1036, 2,FALSE), " ")</f>
        <v xml:space="preserve"> </v>
      </c>
      <c r="R5724" s="66"/>
      <c r="S5724" s="90"/>
      <c r="T5724" s="66"/>
      <c r="U5724" s="65"/>
      <c r="V5724" s="66"/>
      <c r="W5724" s="66"/>
      <c r="X5724" s="118">
        <f t="shared" si="368"/>
        <v>1</v>
      </c>
      <c r="Y5724" s="119" t="str">
        <f>+IFERROR(VLOOKUP(G5724,fechas!$A$1:$D$292,2,FALSE), " ")</f>
        <v xml:space="preserve"> </v>
      </c>
      <c r="Z5724" s="119" t="str">
        <f t="shared" si="369"/>
        <v xml:space="preserve"> </v>
      </c>
      <c r="AA5724" s="120" t="str">
        <f ca="1">+IFERROR(IF(S5724&gt;0," ",Q5724-variables!$C$9)," ")</f>
        <v xml:space="preserve"> </v>
      </c>
    </row>
    <row r="5725" spans="2:27" s="121" customFormat="1" ht="54.95" hidden="1" customHeight="1">
      <c r="B5725" s="66">
        <f t="shared" si="367"/>
        <v>5722</v>
      </c>
      <c r="C5725" s="72"/>
      <c r="D5725" s="73"/>
      <c r="E5725" s="73"/>
      <c r="F5725" s="66"/>
      <c r="G5725" s="116"/>
      <c r="H5725" s="116"/>
      <c r="I5725" s="116"/>
      <c r="J5725" s="117"/>
      <c r="K5725" s="64"/>
      <c r="L5725" s="64"/>
      <c r="M5725" s="64"/>
      <c r="N5725" s="66" t="s">
        <v>6997</v>
      </c>
      <c r="O5725" s="66">
        <f t="shared" si="366"/>
        <v>0</v>
      </c>
      <c r="P5725" s="66"/>
      <c r="Q5725" s="65" t="str">
        <f>+IFERROR(VLOOKUP(Z5725, fechas!$B$1:$C$1036, 2,FALSE), " ")</f>
        <v xml:space="preserve"> </v>
      </c>
      <c r="R5725" s="66"/>
      <c r="S5725" s="90"/>
      <c r="T5725" s="66"/>
      <c r="U5725" s="65"/>
      <c r="V5725" s="66"/>
      <c r="W5725" s="66"/>
      <c r="X5725" s="118">
        <f t="shared" si="368"/>
        <v>1</v>
      </c>
      <c r="Y5725" s="119" t="str">
        <f>+IFERROR(VLOOKUP(G5725,fechas!$A$1:$D$292,2,FALSE), " ")</f>
        <v xml:space="preserve"> </v>
      </c>
      <c r="Z5725" s="119" t="str">
        <f t="shared" si="369"/>
        <v xml:space="preserve"> </v>
      </c>
      <c r="AA5725" s="120" t="str">
        <f ca="1">+IFERROR(IF(S5725&gt;0," ",Q5725-variables!$C$9)," ")</f>
        <v xml:space="preserve"> </v>
      </c>
    </row>
    <row r="5726" spans="2:27" s="121" customFormat="1" ht="54.95" hidden="1" customHeight="1">
      <c r="B5726" s="66">
        <f t="shared" si="367"/>
        <v>5723</v>
      </c>
      <c r="C5726" s="72"/>
      <c r="D5726" s="73"/>
      <c r="E5726" s="73"/>
      <c r="F5726" s="66"/>
      <c r="G5726" s="116"/>
      <c r="H5726" s="116"/>
      <c r="I5726" s="116"/>
      <c r="J5726" s="117"/>
      <c r="K5726" s="64"/>
      <c r="L5726" s="64"/>
      <c r="M5726" s="64"/>
      <c r="N5726" s="66" t="s">
        <v>6997</v>
      </c>
      <c r="O5726" s="66">
        <f t="shared" si="366"/>
        <v>0</v>
      </c>
      <c r="P5726" s="66"/>
      <c r="Q5726" s="65" t="str">
        <f>+IFERROR(VLOOKUP(Z5726, fechas!$B$1:$C$1036, 2,FALSE), " ")</f>
        <v xml:space="preserve"> </v>
      </c>
      <c r="R5726" s="66"/>
      <c r="S5726" s="90"/>
      <c r="T5726" s="66"/>
      <c r="U5726" s="65"/>
      <c r="V5726" s="66"/>
      <c r="W5726" s="66"/>
      <c r="X5726" s="118">
        <f t="shared" si="368"/>
        <v>1</v>
      </c>
      <c r="Y5726" s="119" t="str">
        <f>+IFERROR(VLOOKUP(G5726,fechas!$A$1:$D$292,2,FALSE), " ")</f>
        <v xml:space="preserve"> </v>
      </c>
      <c r="Z5726" s="119" t="str">
        <f t="shared" si="369"/>
        <v xml:space="preserve"> </v>
      </c>
      <c r="AA5726" s="120" t="str">
        <f ca="1">+IFERROR(IF(S5726&gt;0," ",Q5726-variables!$C$9)," ")</f>
        <v xml:space="preserve"> </v>
      </c>
    </row>
    <row r="5727" spans="2:27" s="121" customFormat="1" ht="54.95" hidden="1" customHeight="1">
      <c r="B5727" s="66">
        <f t="shared" si="367"/>
        <v>5724</v>
      </c>
      <c r="C5727" s="72"/>
      <c r="D5727" s="73"/>
      <c r="E5727" s="73"/>
      <c r="F5727" s="66"/>
      <c r="G5727" s="116"/>
      <c r="H5727" s="116"/>
      <c r="I5727" s="116"/>
      <c r="J5727" s="117"/>
      <c r="K5727" s="64"/>
      <c r="L5727" s="64"/>
      <c r="M5727" s="64"/>
      <c r="N5727" s="66" t="s">
        <v>6997</v>
      </c>
      <c r="O5727" s="66">
        <f t="shared" si="366"/>
        <v>0</v>
      </c>
      <c r="P5727" s="66"/>
      <c r="Q5727" s="65" t="str">
        <f>+IFERROR(VLOOKUP(Z5727, fechas!$B$1:$C$1036, 2,FALSE), " ")</f>
        <v xml:space="preserve"> </v>
      </c>
      <c r="R5727" s="66"/>
      <c r="S5727" s="90"/>
      <c r="T5727" s="66"/>
      <c r="U5727" s="65"/>
      <c r="V5727" s="66"/>
      <c r="W5727" s="66"/>
      <c r="X5727" s="118">
        <f t="shared" si="368"/>
        <v>1</v>
      </c>
      <c r="Y5727" s="119" t="str">
        <f>+IFERROR(VLOOKUP(G5727,fechas!$A$1:$D$292,2,FALSE), " ")</f>
        <v xml:space="preserve"> </v>
      </c>
      <c r="Z5727" s="119" t="str">
        <f t="shared" si="369"/>
        <v xml:space="preserve"> </v>
      </c>
      <c r="AA5727" s="120" t="str">
        <f ca="1">+IFERROR(IF(S5727&gt;0," ",Q5727-variables!$C$9)," ")</f>
        <v xml:space="preserve"> </v>
      </c>
    </row>
    <row r="5728" spans="2:27" s="121" customFormat="1" ht="54.95" hidden="1" customHeight="1">
      <c r="B5728" s="66">
        <f t="shared" si="367"/>
        <v>5725</v>
      </c>
      <c r="C5728" s="72"/>
      <c r="D5728" s="73"/>
      <c r="E5728" s="73"/>
      <c r="F5728" s="66"/>
      <c r="G5728" s="116"/>
      <c r="H5728" s="116"/>
      <c r="I5728" s="116"/>
      <c r="J5728" s="117"/>
      <c r="K5728" s="64"/>
      <c r="L5728" s="64"/>
      <c r="M5728" s="64"/>
      <c r="N5728" s="66" t="s">
        <v>6997</v>
      </c>
      <c r="O5728" s="66">
        <f t="shared" si="366"/>
        <v>0</v>
      </c>
      <c r="P5728" s="66"/>
      <c r="Q5728" s="65" t="str">
        <f>+IFERROR(VLOOKUP(Z5728, fechas!$B$1:$C$1036, 2,FALSE), " ")</f>
        <v xml:space="preserve"> </v>
      </c>
      <c r="R5728" s="66"/>
      <c r="S5728" s="90"/>
      <c r="T5728" s="66"/>
      <c r="U5728" s="65"/>
      <c r="V5728" s="66"/>
      <c r="W5728" s="66"/>
      <c r="X5728" s="118">
        <f t="shared" si="368"/>
        <v>1</v>
      </c>
      <c r="Y5728" s="119" t="str">
        <f>+IFERROR(VLOOKUP(G5728,fechas!$A$1:$D$292,2,FALSE), " ")</f>
        <v xml:space="preserve"> </v>
      </c>
      <c r="Z5728" s="119" t="str">
        <f t="shared" si="369"/>
        <v xml:space="preserve"> </v>
      </c>
      <c r="AA5728" s="120" t="str">
        <f ca="1">+IFERROR(IF(S5728&gt;0," ",Q5728-variables!$C$9)," ")</f>
        <v xml:space="preserve"> </v>
      </c>
    </row>
    <row r="5729" spans="2:27" s="121" customFormat="1" ht="54.95" hidden="1" customHeight="1">
      <c r="B5729" s="66">
        <f t="shared" si="367"/>
        <v>5726</v>
      </c>
      <c r="C5729" s="72"/>
      <c r="D5729" s="73"/>
      <c r="E5729" s="73"/>
      <c r="F5729" s="66"/>
      <c r="G5729" s="116"/>
      <c r="H5729" s="116"/>
      <c r="I5729" s="116"/>
      <c r="J5729" s="117"/>
      <c r="K5729" s="64"/>
      <c r="L5729" s="64"/>
      <c r="M5729" s="64"/>
      <c r="N5729" s="66" t="s">
        <v>6997</v>
      </c>
      <c r="O5729" s="66">
        <f t="shared" si="366"/>
        <v>0</v>
      </c>
      <c r="P5729" s="66"/>
      <c r="Q5729" s="65" t="str">
        <f>+IFERROR(VLOOKUP(Z5729, fechas!$B$1:$C$1036, 2,FALSE), " ")</f>
        <v xml:space="preserve"> </v>
      </c>
      <c r="R5729" s="66"/>
      <c r="S5729" s="90"/>
      <c r="T5729" s="66"/>
      <c r="U5729" s="65"/>
      <c r="V5729" s="66"/>
      <c r="W5729" s="66"/>
      <c r="X5729" s="118">
        <f t="shared" si="368"/>
        <v>1</v>
      </c>
      <c r="Y5729" s="119" t="str">
        <f>+IFERROR(VLOOKUP(G5729,fechas!$A$1:$D$292,2,FALSE), " ")</f>
        <v xml:space="preserve"> </v>
      </c>
      <c r="Z5729" s="119" t="str">
        <f t="shared" si="369"/>
        <v xml:space="preserve"> </v>
      </c>
      <c r="AA5729" s="120" t="str">
        <f ca="1">+IFERROR(IF(S5729&gt;0," ",Q5729-variables!$C$9)," ")</f>
        <v xml:space="preserve"> </v>
      </c>
    </row>
    <row r="5730" spans="2:27" s="121" customFormat="1" ht="54.95" hidden="1" customHeight="1">
      <c r="B5730" s="66">
        <f t="shared" si="367"/>
        <v>5727</v>
      </c>
      <c r="C5730" s="72"/>
      <c r="D5730" s="73"/>
      <c r="E5730" s="73"/>
      <c r="F5730" s="66"/>
      <c r="G5730" s="116"/>
      <c r="H5730" s="116"/>
      <c r="I5730" s="116"/>
      <c r="J5730" s="117"/>
      <c r="K5730" s="64"/>
      <c r="L5730" s="64"/>
      <c r="M5730" s="64"/>
      <c r="N5730" s="66" t="s">
        <v>6997</v>
      </c>
      <c r="O5730" s="66">
        <f t="shared" si="366"/>
        <v>0</v>
      </c>
      <c r="P5730" s="66"/>
      <c r="Q5730" s="65" t="str">
        <f>+IFERROR(VLOOKUP(Z5730, fechas!$B$1:$C$1036, 2,FALSE), " ")</f>
        <v xml:space="preserve"> </v>
      </c>
      <c r="R5730" s="66"/>
      <c r="S5730" s="90"/>
      <c r="T5730" s="66"/>
      <c r="U5730" s="65"/>
      <c r="V5730" s="66"/>
      <c r="W5730" s="66"/>
      <c r="X5730" s="118">
        <f t="shared" si="368"/>
        <v>1</v>
      </c>
      <c r="Y5730" s="119" t="str">
        <f>+IFERROR(VLOOKUP(G5730,fechas!$A$1:$D$292,2,FALSE), " ")</f>
        <v xml:space="preserve"> </v>
      </c>
      <c r="Z5730" s="119" t="str">
        <f t="shared" si="369"/>
        <v xml:space="preserve"> </v>
      </c>
      <c r="AA5730" s="120" t="str">
        <f ca="1">+IFERROR(IF(S5730&gt;0," ",Q5730-variables!$C$9)," ")</f>
        <v xml:space="preserve"> </v>
      </c>
    </row>
    <row r="5731" spans="2:27" s="121" customFormat="1" ht="54.95" hidden="1" customHeight="1">
      <c r="B5731" s="66">
        <f t="shared" si="367"/>
        <v>5728</v>
      </c>
      <c r="C5731" s="72"/>
      <c r="D5731" s="73"/>
      <c r="E5731" s="73"/>
      <c r="F5731" s="66"/>
      <c r="G5731" s="116"/>
      <c r="H5731" s="116"/>
      <c r="I5731" s="116"/>
      <c r="J5731" s="117"/>
      <c r="K5731" s="64"/>
      <c r="L5731" s="64"/>
      <c r="M5731" s="64"/>
      <c r="N5731" s="66" t="s">
        <v>6997</v>
      </c>
      <c r="O5731" s="66">
        <f t="shared" si="366"/>
        <v>0</v>
      </c>
      <c r="P5731" s="66"/>
      <c r="Q5731" s="65" t="str">
        <f>+IFERROR(VLOOKUP(Z5731, fechas!$B$1:$C$1036, 2,FALSE), " ")</f>
        <v xml:space="preserve"> </v>
      </c>
      <c r="R5731" s="66"/>
      <c r="S5731" s="90"/>
      <c r="T5731" s="66"/>
      <c r="U5731" s="65"/>
      <c r="V5731" s="66"/>
      <c r="W5731" s="66"/>
      <c r="X5731" s="118">
        <f t="shared" si="368"/>
        <v>1</v>
      </c>
      <c r="Y5731" s="119" t="str">
        <f>+IFERROR(VLOOKUP(G5731,fechas!$A$1:$D$292,2,FALSE), " ")</f>
        <v xml:space="preserve"> </v>
      </c>
      <c r="Z5731" s="119" t="str">
        <f t="shared" si="369"/>
        <v xml:space="preserve"> </v>
      </c>
      <c r="AA5731" s="120" t="str">
        <f ca="1">+IFERROR(IF(S5731&gt;0," ",Q5731-variables!$C$9)," ")</f>
        <v xml:space="preserve"> </v>
      </c>
    </row>
    <row r="5732" spans="2:27" s="121" customFormat="1" ht="54.95" hidden="1" customHeight="1">
      <c r="B5732" s="66">
        <f t="shared" si="367"/>
        <v>5729</v>
      </c>
      <c r="C5732" s="72"/>
      <c r="D5732" s="73"/>
      <c r="E5732" s="73"/>
      <c r="F5732" s="66"/>
      <c r="G5732" s="116"/>
      <c r="H5732" s="116"/>
      <c r="I5732" s="116"/>
      <c r="J5732" s="117"/>
      <c r="K5732" s="64"/>
      <c r="L5732" s="64"/>
      <c r="M5732" s="64"/>
      <c r="N5732" s="66" t="s">
        <v>6997</v>
      </c>
      <c r="O5732" s="66">
        <f t="shared" si="366"/>
        <v>0</v>
      </c>
      <c r="P5732" s="66"/>
      <c r="Q5732" s="65" t="str">
        <f>+IFERROR(VLOOKUP(Z5732, fechas!$B$1:$C$1036, 2,FALSE), " ")</f>
        <v xml:space="preserve"> </v>
      </c>
      <c r="R5732" s="66"/>
      <c r="S5732" s="90"/>
      <c r="T5732" s="66"/>
      <c r="U5732" s="65"/>
      <c r="V5732" s="66"/>
      <c r="W5732" s="66"/>
      <c r="X5732" s="118">
        <f t="shared" si="368"/>
        <v>1</v>
      </c>
      <c r="Y5732" s="119" t="str">
        <f>+IFERROR(VLOOKUP(G5732,fechas!$A$1:$D$292,2,FALSE), " ")</f>
        <v xml:space="preserve"> </v>
      </c>
      <c r="Z5732" s="119" t="str">
        <f t="shared" si="369"/>
        <v xml:space="preserve"> </v>
      </c>
      <c r="AA5732" s="120" t="str">
        <f ca="1">+IFERROR(IF(S5732&gt;0," ",Q5732-variables!$C$9)," ")</f>
        <v xml:space="preserve"> </v>
      </c>
    </row>
    <row r="5733" spans="2:27" s="121" customFormat="1" ht="54.95" hidden="1" customHeight="1">
      <c r="B5733" s="66">
        <f t="shared" si="367"/>
        <v>5730</v>
      </c>
      <c r="C5733" s="72"/>
      <c r="D5733" s="73"/>
      <c r="E5733" s="73"/>
      <c r="F5733" s="66"/>
      <c r="G5733" s="116"/>
      <c r="H5733" s="116"/>
      <c r="I5733" s="116"/>
      <c r="J5733" s="117"/>
      <c r="K5733" s="64"/>
      <c r="L5733" s="64"/>
      <c r="M5733" s="64"/>
      <c r="N5733" s="66" t="s">
        <v>6997</v>
      </c>
      <c r="O5733" s="66">
        <f t="shared" si="366"/>
        <v>0</v>
      </c>
      <c r="P5733" s="66"/>
      <c r="Q5733" s="65" t="str">
        <f>+IFERROR(VLOOKUP(Z5733, fechas!$B$1:$C$1036, 2,FALSE), " ")</f>
        <v xml:space="preserve"> </v>
      </c>
      <c r="R5733" s="66"/>
      <c r="S5733" s="90"/>
      <c r="T5733" s="66"/>
      <c r="U5733" s="65"/>
      <c r="V5733" s="66"/>
      <c r="W5733" s="66"/>
      <c r="X5733" s="118">
        <f t="shared" si="368"/>
        <v>1</v>
      </c>
      <c r="Y5733" s="119" t="str">
        <f>+IFERROR(VLOOKUP(G5733,fechas!$A$1:$D$292,2,FALSE), " ")</f>
        <v xml:space="preserve"> </v>
      </c>
      <c r="Z5733" s="119" t="str">
        <f t="shared" si="369"/>
        <v xml:space="preserve"> </v>
      </c>
      <c r="AA5733" s="120" t="str">
        <f ca="1">+IFERROR(IF(S5733&gt;0," ",Q5733-variables!$C$9)," ")</f>
        <v xml:space="preserve"> </v>
      </c>
    </row>
    <row r="5734" spans="2:27" s="121" customFormat="1" ht="54.95" hidden="1" customHeight="1">
      <c r="B5734" s="66">
        <f t="shared" si="367"/>
        <v>5731</v>
      </c>
      <c r="C5734" s="72"/>
      <c r="D5734" s="73"/>
      <c r="E5734" s="73"/>
      <c r="F5734" s="66"/>
      <c r="G5734" s="116"/>
      <c r="H5734" s="116"/>
      <c r="I5734" s="116"/>
      <c r="J5734" s="117"/>
      <c r="K5734" s="64"/>
      <c r="L5734" s="64"/>
      <c r="M5734" s="64"/>
      <c r="N5734" s="66" t="s">
        <v>6997</v>
      </c>
      <c r="O5734" s="66">
        <f t="shared" si="366"/>
        <v>0</v>
      </c>
      <c r="P5734" s="66"/>
      <c r="Q5734" s="65" t="str">
        <f>+IFERROR(VLOOKUP(Z5734, fechas!$B$1:$C$1036, 2,FALSE), " ")</f>
        <v xml:space="preserve"> </v>
      </c>
      <c r="R5734" s="66"/>
      <c r="S5734" s="90"/>
      <c r="T5734" s="66"/>
      <c r="U5734" s="65"/>
      <c r="V5734" s="66"/>
      <c r="W5734" s="66"/>
      <c r="X5734" s="118">
        <f t="shared" si="368"/>
        <v>1</v>
      </c>
      <c r="Y5734" s="119" t="str">
        <f>+IFERROR(VLOOKUP(G5734,fechas!$A$1:$D$292,2,FALSE), " ")</f>
        <v xml:space="preserve"> </v>
      </c>
      <c r="Z5734" s="119" t="str">
        <f t="shared" si="369"/>
        <v xml:space="preserve"> </v>
      </c>
      <c r="AA5734" s="120" t="str">
        <f ca="1">+IFERROR(IF(S5734&gt;0," ",Q5734-variables!$C$9)," ")</f>
        <v xml:space="preserve"> </v>
      </c>
    </row>
    <row r="5735" spans="2:27" s="121" customFormat="1" ht="54.95" hidden="1" customHeight="1">
      <c r="B5735" s="66">
        <f t="shared" si="367"/>
        <v>5732</v>
      </c>
      <c r="C5735" s="72"/>
      <c r="D5735" s="73"/>
      <c r="E5735" s="73"/>
      <c r="F5735" s="66"/>
      <c r="G5735" s="116"/>
      <c r="H5735" s="116"/>
      <c r="I5735" s="116"/>
      <c r="J5735" s="117"/>
      <c r="K5735" s="64"/>
      <c r="L5735" s="64"/>
      <c r="M5735" s="64"/>
      <c r="N5735" s="66" t="s">
        <v>6997</v>
      </c>
      <c r="O5735" s="66">
        <f t="shared" si="366"/>
        <v>0</v>
      </c>
      <c r="P5735" s="66"/>
      <c r="Q5735" s="65" t="str">
        <f>+IFERROR(VLOOKUP(Z5735, fechas!$B$1:$C$1036, 2,FALSE), " ")</f>
        <v xml:space="preserve"> </v>
      </c>
      <c r="R5735" s="66"/>
      <c r="S5735" s="90"/>
      <c r="T5735" s="66"/>
      <c r="U5735" s="65"/>
      <c r="V5735" s="66"/>
      <c r="W5735" s="66"/>
      <c r="X5735" s="118">
        <f t="shared" si="368"/>
        <v>1</v>
      </c>
      <c r="Y5735" s="119" t="str">
        <f>+IFERROR(VLOOKUP(G5735,fechas!$A$1:$D$292,2,FALSE), " ")</f>
        <v xml:space="preserve"> </v>
      </c>
      <c r="Z5735" s="119" t="str">
        <f t="shared" si="369"/>
        <v xml:space="preserve"> </v>
      </c>
      <c r="AA5735" s="120" t="str">
        <f ca="1">+IFERROR(IF(S5735&gt;0," ",Q5735-variables!$C$9)," ")</f>
        <v xml:space="preserve"> </v>
      </c>
    </row>
    <row r="5736" spans="2:27" s="121" customFormat="1" ht="54.95" hidden="1" customHeight="1">
      <c r="B5736" s="66">
        <f t="shared" si="367"/>
        <v>5733</v>
      </c>
      <c r="C5736" s="72"/>
      <c r="D5736" s="73"/>
      <c r="E5736" s="73"/>
      <c r="F5736" s="66"/>
      <c r="G5736" s="116"/>
      <c r="H5736" s="116"/>
      <c r="I5736" s="116"/>
      <c r="J5736" s="117"/>
      <c r="K5736" s="64"/>
      <c r="L5736" s="64"/>
      <c r="M5736" s="64"/>
      <c r="N5736" s="66" t="s">
        <v>6997</v>
      </c>
      <c r="O5736" s="66">
        <f t="shared" si="366"/>
        <v>0</v>
      </c>
      <c r="P5736" s="66"/>
      <c r="Q5736" s="65" t="str">
        <f>+IFERROR(VLOOKUP(Z5736, fechas!$B$1:$C$1036, 2,FALSE), " ")</f>
        <v xml:space="preserve"> </v>
      </c>
      <c r="R5736" s="66"/>
      <c r="S5736" s="90"/>
      <c r="T5736" s="66"/>
      <c r="U5736" s="65"/>
      <c r="V5736" s="66"/>
      <c r="W5736" s="66"/>
      <c r="X5736" s="118">
        <f t="shared" si="368"/>
        <v>1</v>
      </c>
      <c r="Y5736" s="119" t="str">
        <f>+IFERROR(VLOOKUP(G5736,fechas!$A$1:$D$292,2,FALSE), " ")</f>
        <v xml:space="preserve"> </v>
      </c>
      <c r="Z5736" s="119" t="str">
        <f t="shared" si="369"/>
        <v xml:space="preserve"> </v>
      </c>
      <c r="AA5736" s="120" t="str">
        <f ca="1">+IFERROR(IF(S5736&gt;0," ",Q5736-variables!$C$9)," ")</f>
        <v xml:space="preserve"> </v>
      </c>
    </row>
    <row r="5737" spans="2:27" s="121" customFormat="1" ht="54.95" hidden="1" customHeight="1">
      <c r="B5737" s="66">
        <f t="shared" si="367"/>
        <v>5734</v>
      </c>
      <c r="C5737" s="72"/>
      <c r="D5737" s="73"/>
      <c r="E5737" s="73"/>
      <c r="F5737" s="66"/>
      <c r="G5737" s="116"/>
      <c r="H5737" s="116"/>
      <c r="I5737" s="116"/>
      <c r="J5737" s="117"/>
      <c r="K5737" s="64"/>
      <c r="L5737" s="64"/>
      <c r="M5737" s="64"/>
      <c r="N5737" s="66" t="s">
        <v>6997</v>
      </c>
      <c r="O5737" s="66">
        <f t="shared" si="366"/>
        <v>0</v>
      </c>
      <c r="P5737" s="66"/>
      <c r="Q5737" s="65" t="str">
        <f>+IFERROR(VLOOKUP(Z5737, fechas!$B$1:$C$1036, 2,FALSE), " ")</f>
        <v xml:space="preserve"> </v>
      </c>
      <c r="R5737" s="66"/>
      <c r="S5737" s="90"/>
      <c r="T5737" s="66"/>
      <c r="U5737" s="65"/>
      <c r="V5737" s="66"/>
      <c r="W5737" s="66"/>
      <c r="X5737" s="118">
        <f t="shared" si="368"/>
        <v>1</v>
      </c>
      <c r="Y5737" s="119" t="str">
        <f>+IFERROR(VLOOKUP(G5737,fechas!$A$1:$D$292,2,FALSE), " ")</f>
        <v xml:space="preserve"> </v>
      </c>
      <c r="Z5737" s="119" t="str">
        <f t="shared" si="369"/>
        <v xml:space="preserve"> </v>
      </c>
      <c r="AA5737" s="120" t="str">
        <f ca="1">+IFERROR(IF(S5737&gt;0," ",Q5737-variables!$C$9)," ")</f>
        <v xml:space="preserve"> </v>
      </c>
    </row>
    <row r="5738" spans="2:27" s="121" customFormat="1" ht="54.95" hidden="1" customHeight="1">
      <c r="B5738" s="66">
        <f t="shared" si="367"/>
        <v>5735</v>
      </c>
      <c r="C5738" s="72"/>
      <c r="D5738" s="73"/>
      <c r="E5738" s="73"/>
      <c r="F5738" s="66"/>
      <c r="G5738" s="116"/>
      <c r="H5738" s="116"/>
      <c r="I5738" s="116"/>
      <c r="J5738" s="117"/>
      <c r="K5738" s="64"/>
      <c r="L5738" s="64"/>
      <c r="M5738" s="64"/>
      <c r="N5738" s="66" t="s">
        <v>6997</v>
      </c>
      <c r="O5738" s="66">
        <f t="shared" si="366"/>
        <v>0</v>
      </c>
      <c r="P5738" s="66"/>
      <c r="Q5738" s="65" t="str">
        <f>+IFERROR(VLOOKUP(Z5738, fechas!$B$1:$C$1036, 2,FALSE), " ")</f>
        <v xml:space="preserve"> </v>
      </c>
      <c r="R5738" s="66"/>
      <c r="S5738" s="90"/>
      <c r="T5738" s="66"/>
      <c r="U5738" s="65"/>
      <c r="V5738" s="66"/>
      <c r="W5738" s="66"/>
      <c r="X5738" s="118">
        <f t="shared" si="368"/>
        <v>1</v>
      </c>
      <c r="Y5738" s="119" t="str">
        <f>+IFERROR(VLOOKUP(G5738,fechas!$A$1:$D$292,2,FALSE), " ")</f>
        <v xml:space="preserve"> </v>
      </c>
      <c r="Z5738" s="119" t="str">
        <f t="shared" si="369"/>
        <v xml:space="preserve"> </v>
      </c>
      <c r="AA5738" s="120" t="str">
        <f ca="1">+IFERROR(IF(S5738&gt;0," ",Q5738-variables!$C$9)," ")</f>
        <v xml:space="preserve"> </v>
      </c>
    </row>
    <row r="5739" spans="2:27" s="121" customFormat="1" ht="54.95" hidden="1" customHeight="1">
      <c r="B5739" s="66">
        <f t="shared" si="367"/>
        <v>5736</v>
      </c>
      <c r="C5739" s="72"/>
      <c r="D5739" s="73"/>
      <c r="E5739" s="73"/>
      <c r="F5739" s="66"/>
      <c r="G5739" s="116"/>
      <c r="H5739" s="116"/>
      <c r="I5739" s="116"/>
      <c r="J5739" s="117"/>
      <c r="K5739" s="64"/>
      <c r="L5739" s="64"/>
      <c r="M5739" s="64"/>
      <c r="N5739" s="66" t="s">
        <v>6997</v>
      </c>
      <c r="O5739" s="66">
        <f t="shared" si="366"/>
        <v>0</v>
      </c>
      <c r="P5739" s="66"/>
      <c r="Q5739" s="65" t="str">
        <f>+IFERROR(VLOOKUP(Z5739, fechas!$B$1:$C$1036, 2,FALSE), " ")</f>
        <v xml:space="preserve"> </v>
      </c>
      <c r="R5739" s="66"/>
      <c r="S5739" s="90"/>
      <c r="T5739" s="66"/>
      <c r="U5739" s="65"/>
      <c r="V5739" s="66"/>
      <c r="W5739" s="66"/>
      <c r="X5739" s="118">
        <f t="shared" si="368"/>
        <v>1</v>
      </c>
      <c r="Y5739" s="119" t="str">
        <f>+IFERROR(VLOOKUP(G5739,fechas!$A$1:$D$292,2,FALSE), " ")</f>
        <v xml:space="preserve"> </v>
      </c>
      <c r="Z5739" s="119" t="str">
        <f t="shared" si="369"/>
        <v xml:space="preserve"> </v>
      </c>
      <c r="AA5739" s="120" t="str">
        <f ca="1">+IFERROR(IF(S5739&gt;0," ",Q5739-variables!$C$9)," ")</f>
        <v xml:space="preserve"> </v>
      </c>
    </row>
    <row r="5740" spans="2:27" s="121" customFormat="1" ht="54.95" hidden="1" customHeight="1">
      <c r="B5740" s="66">
        <f t="shared" si="367"/>
        <v>5737</v>
      </c>
      <c r="C5740" s="72"/>
      <c r="D5740" s="73"/>
      <c r="E5740" s="73"/>
      <c r="F5740" s="66"/>
      <c r="G5740" s="116"/>
      <c r="H5740" s="116"/>
      <c r="I5740" s="116"/>
      <c r="J5740" s="117"/>
      <c r="K5740" s="64"/>
      <c r="L5740" s="64"/>
      <c r="M5740" s="64"/>
      <c r="N5740" s="66" t="s">
        <v>6997</v>
      </c>
      <c r="O5740" s="66">
        <f t="shared" si="366"/>
        <v>0</v>
      </c>
      <c r="P5740" s="66"/>
      <c r="Q5740" s="65" t="str">
        <f>+IFERROR(VLOOKUP(Z5740, fechas!$B$1:$C$1036, 2,FALSE), " ")</f>
        <v xml:space="preserve"> </v>
      </c>
      <c r="R5740" s="66"/>
      <c r="S5740" s="90"/>
      <c r="T5740" s="66"/>
      <c r="U5740" s="65"/>
      <c r="V5740" s="66"/>
      <c r="W5740" s="66"/>
      <c r="X5740" s="118">
        <f t="shared" si="368"/>
        <v>1</v>
      </c>
      <c r="Y5740" s="119" t="str">
        <f>+IFERROR(VLOOKUP(G5740,fechas!$A$1:$D$292,2,FALSE), " ")</f>
        <v xml:space="preserve"> </v>
      </c>
      <c r="Z5740" s="119" t="str">
        <f t="shared" si="369"/>
        <v xml:space="preserve"> </v>
      </c>
      <c r="AA5740" s="120" t="str">
        <f ca="1">+IFERROR(IF(S5740&gt;0," ",Q5740-variables!$C$9)," ")</f>
        <v xml:space="preserve"> </v>
      </c>
    </row>
    <row r="5741" spans="2:27" s="121" customFormat="1" ht="54.95" hidden="1" customHeight="1">
      <c r="B5741" s="66">
        <f t="shared" si="367"/>
        <v>5738</v>
      </c>
      <c r="C5741" s="72"/>
      <c r="D5741" s="73"/>
      <c r="E5741" s="73"/>
      <c r="F5741" s="66"/>
      <c r="G5741" s="116"/>
      <c r="H5741" s="116"/>
      <c r="I5741" s="116"/>
      <c r="J5741" s="117"/>
      <c r="K5741" s="64"/>
      <c r="L5741" s="64"/>
      <c r="M5741" s="64"/>
      <c r="N5741" s="66" t="s">
        <v>6997</v>
      </c>
      <c r="O5741" s="66">
        <f t="shared" si="366"/>
        <v>0</v>
      </c>
      <c r="P5741" s="66"/>
      <c r="Q5741" s="65" t="str">
        <f>+IFERROR(VLOOKUP(Z5741, fechas!$B$1:$C$1036, 2,FALSE), " ")</f>
        <v xml:space="preserve"> </v>
      </c>
      <c r="R5741" s="66"/>
      <c r="S5741" s="90"/>
      <c r="T5741" s="66"/>
      <c r="U5741" s="65"/>
      <c r="V5741" s="66"/>
      <c r="W5741" s="66"/>
      <c r="X5741" s="118">
        <f t="shared" si="368"/>
        <v>1</v>
      </c>
      <c r="Y5741" s="119" t="str">
        <f>+IFERROR(VLOOKUP(G5741,fechas!$A$1:$D$292,2,FALSE), " ")</f>
        <v xml:space="preserve"> </v>
      </c>
      <c r="Z5741" s="119" t="str">
        <f t="shared" si="369"/>
        <v xml:space="preserve"> </v>
      </c>
      <c r="AA5741" s="120" t="str">
        <f ca="1">+IFERROR(IF(S5741&gt;0," ",Q5741-variables!$C$9)," ")</f>
        <v xml:space="preserve"> </v>
      </c>
    </row>
    <row r="5742" spans="2:27" s="121" customFormat="1" ht="54.95" hidden="1" customHeight="1">
      <c r="B5742" s="66">
        <f t="shared" si="367"/>
        <v>5739</v>
      </c>
      <c r="C5742" s="72"/>
      <c r="D5742" s="73"/>
      <c r="E5742" s="73"/>
      <c r="F5742" s="66"/>
      <c r="G5742" s="116"/>
      <c r="H5742" s="116"/>
      <c r="I5742" s="116"/>
      <c r="J5742" s="117"/>
      <c r="K5742" s="64"/>
      <c r="L5742" s="64"/>
      <c r="M5742" s="64"/>
      <c r="N5742" s="66" t="s">
        <v>6997</v>
      </c>
      <c r="O5742" s="66">
        <f t="shared" si="366"/>
        <v>0</v>
      </c>
      <c r="P5742" s="66"/>
      <c r="Q5742" s="65" t="str">
        <f>+IFERROR(VLOOKUP(Z5742, fechas!$B$1:$C$1036, 2,FALSE), " ")</f>
        <v xml:space="preserve"> </v>
      </c>
      <c r="R5742" s="66"/>
      <c r="S5742" s="90"/>
      <c r="T5742" s="66"/>
      <c r="U5742" s="65"/>
      <c r="V5742" s="66"/>
      <c r="W5742" s="66"/>
      <c r="X5742" s="118">
        <f t="shared" si="368"/>
        <v>1</v>
      </c>
      <c r="Y5742" s="119" t="str">
        <f>+IFERROR(VLOOKUP(G5742,fechas!$A$1:$D$292,2,FALSE), " ")</f>
        <v xml:space="preserve"> </v>
      </c>
      <c r="Z5742" s="119" t="str">
        <f t="shared" si="369"/>
        <v xml:space="preserve"> </v>
      </c>
      <c r="AA5742" s="120" t="str">
        <f ca="1">+IFERROR(IF(S5742&gt;0," ",Q5742-variables!$C$9)," ")</f>
        <v xml:space="preserve"> </v>
      </c>
    </row>
    <row r="5743" spans="2:27" s="121" customFormat="1" ht="54.95" hidden="1" customHeight="1">
      <c r="B5743" s="66">
        <f t="shared" si="367"/>
        <v>5740</v>
      </c>
      <c r="C5743" s="72"/>
      <c r="D5743" s="73"/>
      <c r="E5743" s="73"/>
      <c r="F5743" s="66"/>
      <c r="G5743" s="116"/>
      <c r="H5743" s="116"/>
      <c r="I5743" s="116"/>
      <c r="J5743" s="117"/>
      <c r="K5743" s="64"/>
      <c r="L5743" s="64"/>
      <c r="M5743" s="64"/>
      <c r="N5743" s="66" t="s">
        <v>6997</v>
      </c>
      <c r="O5743" s="66">
        <f t="shared" si="366"/>
        <v>0</v>
      </c>
      <c r="P5743" s="66"/>
      <c r="Q5743" s="65" t="str">
        <f>+IFERROR(VLOOKUP(Z5743, fechas!$B$1:$C$1036, 2,FALSE), " ")</f>
        <v xml:space="preserve"> </v>
      </c>
      <c r="R5743" s="66"/>
      <c r="S5743" s="90"/>
      <c r="T5743" s="66"/>
      <c r="U5743" s="65"/>
      <c r="V5743" s="66"/>
      <c r="W5743" s="66"/>
      <c r="X5743" s="118">
        <f t="shared" si="368"/>
        <v>1</v>
      </c>
      <c r="Y5743" s="119" t="str">
        <f>+IFERROR(VLOOKUP(G5743,fechas!$A$1:$D$292,2,FALSE), " ")</f>
        <v xml:space="preserve"> </v>
      </c>
      <c r="Z5743" s="119" t="str">
        <f t="shared" si="369"/>
        <v xml:space="preserve"> </v>
      </c>
      <c r="AA5743" s="120" t="str">
        <f ca="1">+IFERROR(IF(S5743&gt;0," ",Q5743-variables!$C$9)," ")</f>
        <v xml:space="preserve"> </v>
      </c>
    </row>
    <row r="5744" spans="2:27" s="121" customFormat="1" ht="54.95" hidden="1" customHeight="1">
      <c r="B5744" s="66">
        <f t="shared" si="367"/>
        <v>5741</v>
      </c>
      <c r="C5744" s="72"/>
      <c r="D5744" s="73"/>
      <c r="E5744" s="73"/>
      <c r="F5744" s="66"/>
      <c r="G5744" s="116"/>
      <c r="H5744" s="116"/>
      <c r="I5744" s="116"/>
      <c r="J5744" s="117"/>
      <c r="K5744" s="64"/>
      <c r="L5744" s="64"/>
      <c r="M5744" s="64"/>
      <c r="N5744" s="66" t="s">
        <v>6997</v>
      </c>
      <c r="O5744" s="66">
        <f t="shared" si="366"/>
        <v>0</v>
      </c>
      <c r="P5744" s="66"/>
      <c r="Q5744" s="65" t="str">
        <f>+IFERROR(VLOOKUP(Z5744, fechas!$B$1:$C$1036, 2,FALSE), " ")</f>
        <v xml:space="preserve"> </v>
      </c>
      <c r="R5744" s="66"/>
      <c r="S5744" s="90"/>
      <c r="T5744" s="66"/>
      <c r="U5744" s="65"/>
      <c r="V5744" s="66"/>
      <c r="W5744" s="66"/>
      <c r="X5744" s="118">
        <f t="shared" si="368"/>
        <v>1</v>
      </c>
      <c r="Y5744" s="119" t="str">
        <f>+IFERROR(VLOOKUP(G5744,fechas!$A$1:$D$292,2,FALSE), " ")</f>
        <v xml:space="preserve"> </v>
      </c>
      <c r="Z5744" s="119" t="str">
        <f t="shared" si="369"/>
        <v xml:space="preserve"> </v>
      </c>
      <c r="AA5744" s="120" t="str">
        <f ca="1">+IFERROR(IF(S5744&gt;0," ",Q5744-variables!$C$9)," ")</f>
        <v xml:space="preserve"> </v>
      </c>
    </row>
    <row r="5745" spans="2:27" s="121" customFormat="1" ht="54.95" hidden="1" customHeight="1">
      <c r="B5745" s="66">
        <f t="shared" si="367"/>
        <v>5742</v>
      </c>
      <c r="C5745" s="72"/>
      <c r="D5745" s="73"/>
      <c r="E5745" s="73"/>
      <c r="F5745" s="66"/>
      <c r="G5745" s="116"/>
      <c r="H5745" s="116"/>
      <c r="I5745" s="116"/>
      <c r="J5745" s="117"/>
      <c r="K5745" s="64"/>
      <c r="L5745" s="64"/>
      <c r="M5745" s="64"/>
      <c r="N5745" s="66" t="s">
        <v>6997</v>
      </c>
      <c r="O5745" s="66">
        <f t="shared" si="366"/>
        <v>0</v>
      </c>
      <c r="P5745" s="66"/>
      <c r="Q5745" s="65" t="str">
        <f>+IFERROR(VLOOKUP(Z5745, fechas!$B$1:$C$1036, 2,FALSE), " ")</f>
        <v xml:space="preserve"> </v>
      </c>
      <c r="R5745" s="66"/>
      <c r="S5745" s="90"/>
      <c r="T5745" s="66"/>
      <c r="U5745" s="65"/>
      <c r="V5745" s="66"/>
      <c r="W5745" s="66"/>
      <c r="X5745" s="118">
        <f t="shared" si="368"/>
        <v>1</v>
      </c>
      <c r="Y5745" s="119" t="str">
        <f>+IFERROR(VLOOKUP(G5745,fechas!$A$1:$D$292,2,FALSE), " ")</f>
        <v xml:space="preserve"> </v>
      </c>
      <c r="Z5745" s="119" t="str">
        <f t="shared" si="369"/>
        <v xml:space="preserve"> </v>
      </c>
      <c r="AA5745" s="120" t="str">
        <f ca="1">+IFERROR(IF(S5745&gt;0," ",Q5745-variables!$C$9)," ")</f>
        <v xml:space="preserve"> </v>
      </c>
    </row>
    <row r="5746" spans="2:27" s="121" customFormat="1" ht="54.95" hidden="1" customHeight="1">
      <c r="B5746" s="66">
        <f t="shared" si="367"/>
        <v>5743</v>
      </c>
      <c r="C5746" s="72"/>
      <c r="D5746" s="73"/>
      <c r="E5746" s="73"/>
      <c r="F5746" s="66"/>
      <c r="G5746" s="116"/>
      <c r="H5746" s="116"/>
      <c r="I5746" s="116"/>
      <c r="J5746" s="117"/>
      <c r="K5746" s="64"/>
      <c r="L5746" s="64"/>
      <c r="M5746" s="64"/>
      <c r="N5746" s="66" t="s">
        <v>6997</v>
      </c>
      <c r="O5746" s="66">
        <f t="shared" si="366"/>
        <v>0</v>
      </c>
      <c r="P5746" s="66"/>
      <c r="Q5746" s="65" t="str">
        <f>+IFERROR(VLOOKUP(Z5746, fechas!$B$1:$C$1036, 2,FALSE), " ")</f>
        <v xml:space="preserve"> </v>
      </c>
      <c r="R5746" s="66"/>
      <c r="S5746" s="90"/>
      <c r="T5746" s="66"/>
      <c r="U5746" s="65"/>
      <c r="V5746" s="66"/>
      <c r="W5746" s="66"/>
      <c r="X5746" s="118">
        <f t="shared" si="368"/>
        <v>1</v>
      </c>
      <c r="Y5746" s="119" t="str">
        <f>+IFERROR(VLOOKUP(G5746,fechas!$A$1:$D$292,2,FALSE), " ")</f>
        <v xml:space="preserve"> </v>
      </c>
      <c r="Z5746" s="119" t="str">
        <f t="shared" si="369"/>
        <v xml:space="preserve"> </v>
      </c>
      <c r="AA5746" s="120" t="str">
        <f ca="1">+IFERROR(IF(S5746&gt;0," ",Q5746-variables!$C$9)," ")</f>
        <v xml:space="preserve"> </v>
      </c>
    </row>
    <row r="5747" spans="2:27" s="121" customFormat="1" ht="54.95" hidden="1" customHeight="1">
      <c r="B5747" s="66">
        <f t="shared" si="367"/>
        <v>5744</v>
      </c>
      <c r="C5747" s="72"/>
      <c r="D5747" s="73"/>
      <c r="E5747" s="73"/>
      <c r="F5747" s="66"/>
      <c r="G5747" s="116"/>
      <c r="H5747" s="116"/>
      <c r="I5747" s="116"/>
      <c r="J5747" s="117"/>
      <c r="K5747" s="64"/>
      <c r="L5747" s="64"/>
      <c r="M5747" s="64"/>
      <c r="N5747" s="66" t="s">
        <v>6997</v>
      </c>
      <c r="O5747" s="66">
        <f t="shared" si="366"/>
        <v>0</v>
      </c>
      <c r="P5747" s="66"/>
      <c r="Q5747" s="65" t="str">
        <f>+IFERROR(VLOOKUP(Z5747, fechas!$B$1:$C$1036, 2,FALSE), " ")</f>
        <v xml:space="preserve"> </v>
      </c>
      <c r="R5747" s="66"/>
      <c r="S5747" s="90"/>
      <c r="T5747" s="66"/>
      <c r="U5747" s="65"/>
      <c r="V5747" s="66"/>
      <c r="W5747" s="66"/>
      <c r="X5747" s="118">
        <f t="shared" si="368"/>
        <v>1</v>
      </c>
      <c r="Y5747" s="119" t="str">
        <f>+IFERROR(VLOOKUP(G5747,fechas!$A$1:$D$292,2,FALSE), " ")</f>
        <v xml:space="preserve"> </v>
      </c>
      <c r="Z5747" s="119" t="str">
        <f t="shared" si="369"/>
        <v xml:space="preserve"> </v>
      </c>
      <c r="AA5747" s="120" t="str">
        <f ca="1">+IFERROR(IF(S5747&gt;0," ",Q5747-variables!$C$9)," ")</f>
        <v xml:space="preserve"> </v>
      </c>
    </row>
    <row r="5748" spans="2:27" s="121" customFormat="1" ht="54.95" hidden="1" customHeight="1">
      <c r="B5748" s="66">
        <f t="shared" si="367"/>
        <v>5745</v>
      </c>
      <c r="C5748" s="72"/>
      <c r="D5748" s="73"/>
      <c r="E5748" s="73"/>
      <c r="F5748" s="66"/>
      <c r="G5748" s="116"/>
      <c r="H5748" s="116"/>
      <c r="I5748" s="116"/>
      <c r="J5748" s="117"/>
      <c r="K5748" s="64"/>
      <c r="L5748" s="64"/>
      <c r="M5748" s="64"/>
      <c r="N5748" s="66" t="s">
        <v>6997</v>
      </c>
      <c r="O5748" s="66">
        <f t="shared" si="366"/>
        <v>0</v>
      </c>
      <c r="P5748" s="66"/>
      <c r="Q5748" s="65" t="str">
        <f>+IFERROR(VLOOKUP(Z5748, fechas!$B$1:$C$1036, 2,FALSE), " ")</f>
        <v xml:space="preserve"> </v>
      </c>
      <c r="R5748" s="66"/>
      <c r="S5748" s="90"/>
      <c r="T5748" s="66"/>
      <c r="U5748" s="65"/>
      <c r="V5748" s="66"/>
      <c r="W5748" s="66"/>
      <c r="X5748" s="118">
        <f t="shared" si="368"/>
        <v>1</v>
      </c>
      <c r="Y5748" s="119" t="str">
        <f>+IFERROR(VLOOKUP(G5748,fechas!$A$1:$D$292,2,FALSE), " ")</f>
        <v xml:space="preserve"> </v>
      </c>
      <c r="Z5748" s="119" t="str">
        <f t="shared" si="369"/>
        <v xml:space="preserve"> </v>
      </c>
      <c r="AA5748" s="120" t="str">
        <f ca="1">+IFERROR(IF(S5748&gt;0," ",Q5748-variables!$C$9)," ")</f>
        <v xml:space="preserve"> </v>
      </c>
    </row>
    <row r="5749" spans="2:27" s="121" customFormat="1" ht="54.95" hidden="1" customHeight="1">
      <c r="B5749" s="66">
        <f t="shared" si="367"/>
        <v>5746</v>
      </c>
      <c r="C5749" s="72"/>
      <c r="D5749" s="73"/>
      <c r="E5749" s="73"/>
      <c r="F5749" s="66"/>
      <c r="G5749" s="116"/>
      <c r="H5749" s="116"/>
      <c r="I5749" s="116"/>
      <c r="J5749" s="117"/>
      <c r="K5749" s="64"/>
      <c r="L5749" s="64"/>
      <c r="M5749" s="64"/>
      <c r="N5749" s="66" t="s">
        <v>6997</v>
      </c>
      <c r="O5749" s="66">
        <f t="shared" si="366"/>
        <v>0</v>
      </c>
      <c r="P5749" s="66"/>
      <c r="Q5749" s="65" t="str">
        <f>+IFERROR(VLOOKUP(Z5749, fechas!$B$1:$C$1036, 2,FALSE), " ")</f>
        <v xml:space="preserve"> </v>
      </c>
      <c r="R5749" s="66"/>
      <c r="S5749" s="90"/>
      <c r="T5749" s="66"/>
      <c r="U5749" s="65"/>
      <c r="V5749" s="66"/>
      <c r="W5749" s="66"/>
      <c r="X5749" s="118">
        <f t="shared" si="368"/>
        <v>1</v>
      </c>
      <c r="Y5749" s="119" t="str">
        <f>+IFERROR(VLOOKUP(G5749,fechas!$A$1:$D$292,2,FALSE), " ")</f>
        <v xml:space="preserve"> </v>
      </c>
      <c r="Z5749" s="119" t="str">
        <f t="shared" si="369"/>
        <v xml:space="preserve"> </v>
      </c>
      <c r="AA5749" s="120" t="str">
        <f ca="1">+IFERROR(IF(S5749&gt;0," ",Q5749-variables!$C$9)," ")</f>
        <v xml:space="preserve"> </v>
      </c>
    </row>
    <row r="5750" spans="2:27" s="121" customFormat="1" ht="54.95" hidden="1" customHeight="1">
      <c r="B5750" s="66">
        <f t="shared" si="367"/>
        <v>5747</v>
      </c>
      <c r="C5750" s="72"/>
      <c r="D5750" s="73"/>
      <c r="E5750" s="73"/>
      <c r="F5750" s="66"/>
      <c r="G5750" s="116"/>
      <c r="H5750" s="116"/>
      <c r="I5750" s="116"/>
      <c r="J5750" s="117"/>
      <c r="K5750" s="64"/>
      <c r="L5750" s="64"/>
      <c r="M5750" s="64"/>
      <c r="N5750" s="66" t="s">
        <v>6997</v>
      </c>
      <c r="O5750" s="66">
        <f t="shared" si="366"/>
        <v>0</v>
      </c>
      <c r="P5750" s="66"/>
      <c r="Q5750" s="65" t="str">
        <f>+IFERROR(VLOOKUP(Z5750, fechas!$B$1:$C$1036, 2,FALSE), " ")</f>
        <v xml:space="preserve"> </v>
      </c>
      <c r="R5750" s="66"/>
      <c r="S5750" s="90"/>
      <c r="T5750" s="66"/>
      <c r="U5750" s="65"/>
      <c r="V5750" s="66"/>
      <c r="W5750" s="66"/>
      <c r="X5750" s="118">
        <f t="shared" si="368"/>
        <v>1</v>
      </c>
      <c r="Y5750" s="119" t="str">
        <f>+IFERROR(VLOOKUP(G5750,fechas!$A$1:$D$292,2,FALSE), " ")</f>
        <v xml:space="preserve"> </v>
      </c>
      <c r="Z5750" s="119" t="str">
        <f t="shared" si="369"/>
        <v xml:space="preserve"> </v>
      </c>
      <c r="AA5750" s="120" t="str">
        <f ca="1">+IFERROR(IF(S5750&gt;0," ",Q5750-variables!$C$9)," ")</f>
        <v xml:space="preserve"> </v>
      </c>
    </row>
    <row r="5751" spans="2:27" s="121" customFormat="1" ht="54.95" hidden="1" customHeight="1">
      <c r="B5751" s="66">
        <f t="shared" si="367"/>
        <v>5748</v>
      </c>
      <c r="C5751" s="72"/>
      <c r="D5751" s="73"/>
      <c r="E5751" s="73"/>
      <c r="F5751" s="66"/>
      <c r="G5751" s="116"/>
      <c r="H5751" s="116"/>
      <c r="I5751" s="116"/>
      <c r="J5751" s="117"/>
      <c r="K5751" s="64"/>
      <c r="L5751" s="64"/>
      <c r="M5751" s="64"/>
      <c r="N5751" s="66" t="s">
        <v>6997</v>
      </c>
      <c r="O5751" s="66">
        <f t="shared" si="366"/>
        <v>0</v>
      </c>
      <c r="P5751" s="66"/>
      <c r="Q5751" s="65" t="str">
        <f>+IFERROR(VLOOKUP(Z5751, fechas!$B$1:$C$1036, 2,FALSE), " ")</f>
        <v xml:space="preserve"> </v>
      </c>
      <c r="R5751" s="66"/>
      <c r="S5751" s="90"/>
      <c r="T5751" s="66"/>
      <c r="U5751" s="65"/>
      <c r="V5751" s="66"/>
      <c r="W5751" s="66"/>
      <c r="X5751" s="118">
        <f t="shared" si="368"/>
        <v>1</v>
      </c>
      <c r="Y5751" s="119" t="str">
        <f>+IFERROR(VLOOKUP(G5751,fechas!$A$1:$D$292,2,FALSE), " ")</f>
        <v xml:space="preserve"> </v>
      </c>
      <c r="Z5751" s="119" t="str">
        <f t="shared" si="369"/>
        <v xml:space="preserve"> </v>
      </c>
      <c r="AA5751" s="120" t="str">
        <f ca="1">+IFERROR(IF(S5751&gt;0," ",Q5751-variables!$C$9)," ")</f>
        <v xml:space="preserve"> </v>
      </c>
    </row>
    <row r="5752" spans="2:27" s="121" customFormat="1" ht="54.95" hidden="1" customHeight="1">
      <c r="B5752" s="66">
        <f t="shared" si="367"/>
        <v>5749</v>
      </c>
      <c r="C5752" s="72"/>
      <c r="D5752" s="73"/>
      <c r="E5752" s="73"/>
      <c r="F5752" s="66"/>
      <c r="G5752" s="116"/>
      <c r="H5752" s="116"/>
      <c r="I5752" s="116"/>
      <c r="J5752" s="117"/>
      <c r="K5752" s="64"/>
      <c r="L5752" s="64"/>
      <c r="M5752" s="64"/>
      <c r="N5752" s="66" t="s">
        <v>6997</v>
      </c>
      <c r="O5752" s="66">
        <f t="shared" si="366"/>
        <v>0</v>
      </c>
      <c r="P5752" s="66"/>
      <c r="Q5752" s="65" t="str">
        <f>+IFERROR(VLOOKUP(Z5752, fechas!$B$1:$C$1036, 2,FALSE), " ")</f>
        <v xml:space="preserve"> </v>
      </c>
      <c r="R5752" s="66"/>
      <c r="S5752" s="90"/>
      <c r="T5752" s="66"/>
      <c r="U5752" s="65"/>
      <c r="V5752" s="66"/>
      <c r="W5752" s="66"/>
      <c r="X5752" s="118">
        <f t="shared" si="368"/>
        <v>1</v>
      </c>
      <c r="Y5752" s="119" t="str">
        <f>+IFERROR(VLOOKUP(G5752,fechas!$A$1:$D$292,2,FALSE), " ")</f>
        <v xml:space="preserve"> </v>
      </c>
      <c r="Z5752" s="119" t="str">
        <f t="shared" si="369"/>
        <v xml:space="preserve"> </v>
      </c>
      <c r="AA5752" s="120" t="str">
        <f ca="1">+IFERROR(IF(S5752&gt;0," ",Q5752-variables!$C$9)," ")</f>
        <v xml:space="preserve"> </v>
      </c>
    </row>
    <row r="5753" spans="2:27" s="121" customFormat="1" ht="54.95" hidden="1" customHeight="1">
      <c r="B5753" s="66">
        <f t="shared" si="367"/>
        <v>5750</v>
      </c>
      <c r="C5753" s="72"/>
      <c r="D5753" s="73"/>
      <c r="E5753" s="73"/>
      <c r="F5753" s="66"/>
      <c r="G5753" s="116"/>
      <c r="H5753" s="116"/>
      <c r="I5753" s="116"/>
      <c r="J5753" s="117"/>
      <c r="K5753" s="64"/>
      <c r="L5753" s="64"/>
      <c r="M5753" s="64"/>
      <c r="N5753" s="66" t="s">
        <v>6997</v>
      </c>
      <c r="O5753" s="66">
        <f t="shared" si="366"/>
        <v>0</v>
      </c>
      <c r="P5753" s="66"/>
      <c r="Q5753" s="65" t="str">
        <f>+IFERROR(VLOOKUP(Z5753, fechas!$B$1:$C$1036, 2,FALSE), " ")</f>
        <v xml:space="preserve"> </v>
      </c>
      <c r="R5753" s="66"/>
      <c r="S5753" s="90"/>
      <c r="T5753" s="66"/>
      <c r="U5753" s="65"/>
      <c r="V5753" s="66"/>
      <c r="W5753" s="66"/>
      <c r="X5753" s="118">
        <f t="shared" si="368"/>
        <v>1</v>
      </c>
      <c r="Y5753" s="119" t="str">
        <f>+IFERROR(VLOOKUP(G5753,fechas!$A$1:$D$292,2,FALSE), " ")</f>
        <v xml:space="preserve"> </v>
      </c>
      <c r="Z5753" s="119" t="str">
        <f t="shared" si="369"/>
        <v xml:space="preserve"> </v>
      </c>
      <c r="AA5753" s="120" t="str">
        <f ca="1">+IFERROR(IF(S5753&gt;0," ",Q5753-variables!$C$9)," ")</f>
        <v xml:space="preserve"> </v>
      </c>
    </row>
    <row r="5754" spans="2:27" s="121" customFormat="1" ht="54.95" hidden="1" customHeight="1">
      <c r="B5754" s="66">
        <f t="shared" si="367"/>
        <v>5751</v>
      </c>
      <c r="C5754" s="72"/>
      <c r="D5754" s="73"/>
      <c r="E5754" s="73"/>
      <c r="F5754" s="66"/>
      <c r="G5754" s="116"/>
      <c r="H5754" s="116"/>
      <c r="I5754" s="116"/>
      <c r="J5754" s="117"/>
      <c r="K5754" s="64"/>
      <c r="L5754" s="64"/>
      <c r="M5754" s="64"/>
      <c r="N5754" s="66" t="s">
        <v>6997</v>
      </c>
      <c r="O5754" s="66">
        <f t="shared" si="366"/>
        <v>0</v>
      </c>
      <c r="P5754" s="66"/>
      <c r="Q5754" s="65" t="str">
        <f>+IFERROR(VLOOKUP(Z5754, fechas!$B$1:$C$1036, 2,FALSE), " ")</f>
        <v xml:space="preserve"> </v>
      </c>
      <c r="R5754" s="66"/>
      <c r="S5754" s="90"/>
      <c r="T5754" s="66"/>
      <c r="U5754" s="65"/>
      <c r="V5754" s="66"/>
      <c r="W5754" s="66"/>
      <c r="X5754" s="118">
        <f t="shared" si="368"/>
        <v>1</v>
      </c>
      <c r="Y5754" s="119" t="str">
        <f>+IFERROR(VLOOKUP(G5754,fechas!$A$1:$D$292,2,FALSE), " ")</f>
        <v xml:space="preserve"> </v>
      </c>
      <c r="Z5754" s="119" t="str">
        <f t="shared" si="369"/>
        <v xml:space="preserve"> </v>
      </c>
      <c r="AA5754" s="120" t="str">
        <f ca="1">+IFERROR(IF(S5754&gt;0," ",Q5754-variables!$C$9)," ")</f>
        <v xml:space="preserve"> </v>
      </c>
    </row>
    <row r="5755" spans="2:27" s="121" customFormat="1" ht="54.95" hidden="1" customHeight="1">
      <c r="B5755" s="66">
        <f t="shared" si="367"/>
        <v>5752</v>
      </c>
      <c r="C5755" s="72"/>
      <c r="D5755" s="73"/>
      <c r="E5755" s="73"/>
      <c r="F5755" s="66"/>
      <c r="G5755" s="116"/>
      <c r="H5755" s="116"/>
      <c r="I5755" s="116"/>
      <c r="J5755" s="117"/>
      <c r="K5755" s="64"/>
      <c r="L5755" s="64"/>
      <c r="M5755" s="64"/>
      <c r="N5755" s="66" t="s">
        <v>6997</v>
      </c>
      <c r="O5755" s="66">
        <f t="shared" ref="O5755:O5818" si="370">S5755-G5755</f>
        <v>0</v>
      </c>
      <c r="P5755" s="66"/>
      <c r="Q5755" s="65" t="str">
        <f>+IFERROR(VLOOKUP(Z5755, fechas!$B$1:$C$1036, 2,FALSE), " ")</f>
        <v xml:space="preserve"> </v>
      </c>
      <c r="R5755" s="66"/>
      <c r="S5755" s="90"/>
      <c r="T5755" s="66"/>
      <c r="U5755" s="65"/>
      <c r="V5755" s="66"/>
      <c r="W5755" s="66"/>
      <c r="X5755" s="118">
        <f t="shared" si="368"/>
        <v>1</v>
      </c>
      <c r="Y5755" s="119" t="str">
        <f>+IFERROR(VLOOKUP(G5755,fechas!$A$1:$D$292,2,FALSE), " ")</f>
        <v xml:space="preserve"> </v>
      </c>
      <c r="Z5755" s="119" t="str">
        <f t="shared" si="369"/>
        <v xml:space="preserve"> </v>
      </c>
      <c r="AA5755" s="120" t="str">
        <f ca="1">+IFERROR(IF(S5755&gt;0," ",Q5755-variables!$C$9)," ")</f>
        <v xml:space="preserve"> </v>
      </c>
    </row>
    <row r="5756" spans="2:27" s="121" customFormat="1" ht="54.95" hidden="1" customHeight="1">
      <c r="B5756" s="66">
        <f t="shared" si="367"/>
        <v>5753</v>
      </c>
      <c r="C5756" s="72"/>
      <c r="D5756" s="73"/>
      <c r="E5756" s="73"/>
      <c r="F5756" s="66"/>
      <c r="G5756" s="116"/>
      <c r="H5756" s="116"/>
      <c r="I5756" s="116"/>
      <c r="J5756" s="117"/>
      <c r="K5756" s="64"/>
      <c r="L5756" s="64"/>
      <c r="M5756" s="64"/>
      <c r="N5756" s="66" t="s">
        <v>6997</v>
      </c>
      <c r="O5756" s="66">
        <f t="shared" si="370"/>
        <v>0</v>
      </c>
      <c r="P5756" s="66"/>
      <c r="Q5756" s="65" t="str">
        <f>+IFERROR(VLOOKUP(Z5756, fechas!$B$1:$C$1036, 2,FALSE), " ")</f>
        <v xml:space="preserve"> </v>
      </c>
      <c r="R5756" s="66"/>
      <c r="S5756" s="90"/>
      <c r="T5756" s="66"/>
      <c r="U5756" s="65"/>
      <c r="V5756" s="66"/>
      <c r="W5756" s="66"/>
      <c r="X5756" s="118">
        <f t="shared" si="368"/>
        <v>1</v>
      </c>
      <c r="Y5756" s="119" t="str">
        <f>+IFERROR(VLOOKUP(G5756,fechas!$A$1:$D$292,2,FALSE), " ")</f>
        <v xml:space="preserve"> </v>
      </c>
      <c r="Z5756" s="119" t="str">
        <f t="shared" si="369"/>
        <v xml:space="preserve"> </v>
      </c>
      <c r="AA5756" s="120" t="str">
        <f ca="1">+IFERROR(IF(S5756&gt;0," ",Q5756-variables!$C$9)," ")</f>
        <v xml:space="preserve"> </v>
      </c>
    </row>
    <row r="5757" spans="2:27" s="121" customFormat="1" ht="54.95" hidden="1" customHeight="1">
      <c r="B5757" s="66">
        <f t="shared" si="367"/>
        <v>5754</v>
      </c>
      <c r="C5757" s="72"/>
      <c r="D5757" s="73"/>
      <c r="E5757" s="73"/>
      <c r="F5757" s="66"/>
      <c r="G5757" s="116"/>
      <c r="H5757" s="116"/>
      <c r="I5757" s="116"/>
      <c r="J5757" s="117"/>
      <c r="K5757" s="64"/>
      <c r="L5757" s="64"/>
      <c r="M5757" s="64"/>
      <c r="N5757" s="66" t="s">
        <v>6997</v>
      </c>
      <c r="O5757" s="66">
        <f t="shared" si="370"/>
        <v>0</v>
      </c>
      <c r="P5757" s="66"/>
      <c r="Q5757" s="65" t="str">
        <f>+IFERROR(VLOOKUP(Z5757, fechas!$B$1:$C$1036, 2,FALSE), " ")</f>
        <v xml:space="preserve"> </v>
      </c>
      <c r="R5757" s="66"/>
      <c r="S5757" s="90"/>
      <c r="T5757" s="66"/>
      <c r="U5757" s="65"/>
      <c r="V5757" s="66"/>
      <c r="W5757" s="66"/>
      <c r="X5757" s="118">
        <f t="shared" si="368"/>
        <v>1</v>
      </c>
      <c r="Y5757" s="119" t="str">
        <f>+IFERROR(VLOOKUP(G5757,fechas!$A$1:$D$292,2,FALSE), " ")</f>
        <v xml:space="preserve"> </v>
      </c>
      <c r="Z5757" s="119" t="str">
        <f t="shared" si="369"/>
        <v xml:space="preserve"> </v>
      </c>
      <c r="AA5757" s="120" t="str">
        <f ca="1">+IFERROR(IF(S5757&gt;0," ",Q5757-variables!$C$9)," ")</f>
        <v xml:space="preserve"> </v>
      </c>
    </row>
    <row r="5758" spans="2:27" s="121" customFormat="1" ht="54.95" hidden="1" customHeight="1">
      <c r="B5758" s="66">
        <f t="shared" si="367"/>
        <v>5755</v>
      </c>
      <c r="C5758" s="72"/>
      <c r="D5758" s="73"/>
      <c r="E5758" s="73"/>
      <c r="F5758" s="66"/>
      <c r="G5758" s="116"/>
      <c r="H5758" s="116"/>
      <c r="I5758" s="116"/>
      <c r="J5758" s="117"/>
      <c r="K5758" s="64"/>
      <c r="L5758" s="64"/>
      <c r="M5758" s="64"/>
      <c r="N5758" s="66" t="s">
        <v>6997</v>
      </c>
      <c r="O5758" s="66">
        <f t="shared" si="370"/>
        <v>0</v>
      </c>
      <c r="P5758" s="66"/>
      <c r="Q5758" s="65" t="str">
        <f>+IFERROR(VLOOKUP(Z5758, fechas!$B$1:$C$1036, 2,FALSE), " ")</f>
        <v xml:space="preserve"> </v>
      </c>
      <c r="R5758" s="66"/>
      <c r="S5758" s="90"/>
      <c r="T5758" s="66"/>
      <c r="U5758" s="65"/>
      <c r="V5758" s="66"/>
      <c r="W5758" s="66"/>
      <c r="X5758" s="118">
        <f t="shared" si="368"/>
        <v>1</v>
      </c>
      <c r="Y5758" s="119" t="str">
        <f>+IFERROR(VLOOKUP(G5758,fechas!$A$1:$D$292,2,FALSE), " ")</f>
        <v xml:space="preserve"> </v>
      </c>
      <c r="Z5758" s="119" t="str">
        <f t="shared" si="369"/>
        <v xml:space="preserve"> </v>
      </c>
      <c r="AA5758" s="120" t="str">
        <f ca="1">+IFERROR(IF(S5758&gt;0," ",Q5758-variables!$C$9)," ")</f>
        <v xml:space="preserve"> </v>
      </c>
    </row>
    <row r="5759" spans="2:27" s="121" customFormat="1" ht="54.95" hidden="1" customHeight="1">
      <c r="B5759" s="66">
        <f t="shared" si="367"/>
        <v>5756</v>
      </c>
      <c r="C5759" s="72"/>
      <c r="D5759" s="73"/>
      <c r="E5759" s="73"/>
      <c r="F5759" s="66"/>
      <c r="G5759" s="116"/>
      <c r="H5759" s="116"/>
      <c r="I5759" s="116"/>
      <c r="J5759" s="117"/>
      <c r="K5759" s="64"/>
      <c r="L5759" s="64"/>
      <c r="M5759" s="64"/>
      <c r="N5759" s="66" t="s">
        <v>6997</v>
      </c>
      <c r="O5759" s="66">
        <f t="shared" si="370"/>
        <v>0</v>
      </c>
      <c r="P5759" s="66"/>
      <c r="Q5759" s="65" t="str">
        <f>+IFERROR(VLOOKUP(Z5759, fechas!$B$1:$C$1036, 2,FALSE), " ")</f>
        <v xml:space="preserve"> </v>
      </c>
      <c r="R5759" s="66"/>
      <c r="S5759" s="90"/>
      <c r="T5759" s="66"/>
      <c r="U5759" s="65"/>
      <c r="V5759" s="66"/>
      <c r="W5759" s="66"/>
      <c r="X5759" s="118">
        <f t="shared" si="368"/>
        <v>1</v>
      </c>
      <c r="Y5759" s="119" t="str">
        <f>+IFERROR(VLOOKUP(G5759,fechas!$A$1:$D$292,2,FALSE), " ")</f>
        <v xml:space="preserve"> </v>
      </c>
      <c r="Z5759" s="119" t="str">
        <f t="shared" si="369"/>
        <v xml:space="preserve"> </v>
      </c>
      <c r="AA5759" s="120" t="str">
        <f ca="1">+IFERROR(IF(S5759&gt;0," ",Q5759-variables!$C$9)," ")</f>
        <v xml:space="preserve"> </v>
      </c>
    </row>
    <row r="5760" spans="2:27" s="121" customFormat="1" ht="54.95" hidden="1" customHeight="1">
      <c r="B5760" s="66">
        <f t="shared" si="367"/>
        <v>5757</v>
      </c>
      <c r="C5760" s="72"/>
      <c r="D5760" s="73"/>
      <c r="E5760" s="73"/>
      <c r="F5760" s="66"/>
      <c r="G5760" s="116"/>
      <c r="H5760" s="116"/>
      <c r="I5760" s="116"/>
      <c r="J5760" s="117"/>
      <c r="K5760" s="64"/>
      <c r="L5760" s="64"/>
      <c r="M5760" s="64"/>
      <c r="N5760" s="66" t="s">
        <v>6997</v>
      </c>
      <c r="O5760" s="66">
        <f t="shared" si="370"/>
        <v>0</v>
      </c>
      <c r="P5760" s="66"/>
      <c r="Q5760" s="65" t="str">
        <f>+IFERROR(VLOOKUP(Z5760, fechas!$B$1:$C$1036, 2,FALSE), " ")</f>
        <v xml:space="preserve"> </v>
      </c>
      <c r="R5760" s="66"/>
      <c r="S5760" s="90"/>
      <c r="T5760" s="66"/>
      <c r="U5760" s="65"/>
      <c r="V5760" s="66"/>
      <c r="W5760" s="66"/>
      <c r="X5760" s="118">
        <f t="shared" si="368"/>
        <v>1</v>
      </c>
      <c r="Y5760" s="119" t="str">
        <f>+IFERROR(VLOOKUP(G5760,fechas!$A$1:$D$292,2,FALSE), " ")</f>
        <v xml:space="preserve"> </v>
      </c>
      <c r="Z5760" s="119" t="str">
        <f t="shared" si="369"/>
        <v xml:space="preserve"> </v>
      </c>
      <c r="AA5760" s="120" t="str">
        <f ca="1">+IFERROR(IF(S5760&gt;0," ",Q5760-variables!$C$9)," ")</f>
        <v xml:space="preserve"> </v>
      </c>
    </row>
    <row r="5761" spans="2:27" s="121" customFormat="1" ht="54.95" hidden="1" customHeight="1">
      <c r="B5761" s="66">
        <f t="shared" ref="B5761:B5824" si="371">B5760+1</f>
        <v>5758</v>
      </c>
      <c r="C5761" s="72"/>
      <c r="D5761" s="73"/>
      <c r="E5761" s="73"/>
      <c r="F5761" s="66"/>
      <c r="G5761" s="116"/>
      <c r="H5761" s="116"/>
      <c r="I5761" s="116"/>
      <c r="J5761" s="117"/>
      <c r="K5761" s="64"/>
      <c r="L5761" s="64"/>
      <c r="M5761" s="64"/>
      <c r="N5761" s="66" t="s">
        <v>6997</v>
      </c>
      <c r="O5761" s="66">
        <f t="shared" si="370"/>
        <v>0</v>
      </c>
      <c r="P5761" s="66"/>
      <c r="Q5761" s="65" t="str">
        <f>+IFERROR(VLOOKUP(Z5761, fechas!$B$1:$C$1036, 2,FALSE), " ")</f>
        <v xml:space="preserve"> </v>
      </c>
      <c r="R5761" s="66"/>
      <c r="S5761" s="90"/>
      <c r="T5761" s="66"/>
      <c r="U5761" s="65"/>
      <c r="V5761" s="66"/>
      <c r="W5761" s="66"/>
      <c r="X5761" s="118">
        <f t="shared" si="368"/>
        <v>1</v>
      </c>
      <c r="Y5761" s="119" t="str">
        <f>+IFERROR(VLOOKUP(G5761,fechas!$A$1:$D$292,2,FALSE), " ")</f>
        <v xml:space="preserve"> </v>
      </c>
      <c r="Z5761" s="119" t="str">
        <f t="shared" si="369"/>
        <v xml:space="preserve"> </v>
      </c>
      <c r="AA5761" s="120" t="str">
        <f ca="1">+IFERROR(IF(S5761&gt;0," ",Q5761-variables!$C$9)," ")</f>
        <v xml:space="preserve"> </v>
      </c>
    </row>
    <row r="5762" spans="2:27" s="121" customFormat="1" ht="54.95" hidden="1" customHeight="1">
      <c r="B5762" s="66">
        <f t="shared" si="371"/>
        <v>5759</v>
      </c>
      <c r="C5762" s="72"/>
      <c r="D5762" s="73"/>
      <c r="E5762" s="73"/>
      <c r="F5762" s="66"/>
      <c r="G5762" s="116"/>
      <c r="H5762" s="116"/>
      <c r="I5762" s="116"/>
      <c r="J5762" s="117"/>
      <c r="K5762" s="64"/>
      <c r="L5762" s="64"/>
      <c r="M5762" s="64"/>
      <c r="N5762" s="66" t="s">
        <v>6997</v>
      </c>
      <c r="O5762" s="66">
        <f t="shared" si="370"/>
        <v>0</v>
      </c>
      <c r="P5762" s="66"/>
      <c r="Q5762" s="65" t="str">
        <f>+IFERROR(VLOOKUP(Z5762, fechas!$B$1:$C$1036, 2,FALSE), " ")</f>
        <v xml:space="preserve"> </v>
      </c>
      <c r="R5762" s="66"/>
      <c r="S5762" s="90"/>
      <c r="T5762" s="66"/>
      <c r="U5762" s="65"/>
      <c r="V5762" s="66"/>
      <c r="W5762" s="66"/>
      <c r="X5762" s="118">
        <f t="shared" si="368"/>
        <v>1</v>
      </c>
      <c r="Y5762" s="119" t="str">
        <f>+IFERROR(VLOOKUP(G5762,fechas!$A$1:$D$292,2,FALSE), " ")</f>
        <v xml:space="preserve"> </v>
      </c>
      <c r="Z5762" s="119" t="str">
        <f t="shared" si="369"/>
        <v xml:space="preserve"> </v>
      </c>
      <c r="AA5762" s="120" t="str">
        <f ca="1">+IFERROR(IF(S5762&gt;0," ",Q5762-variables!$C$9)," ")</f>
        <v xml:space="preserve"> </v>
      </c>
    </row>
    <row r="5763" spans="2:27" s="121" customFormat="1" ht="54.95" hidden="1" customHeight="1">
      <c r="B5763" s="66">
        <f t="shared" si="371"/>
        <v>5760</v>
      </c>
      <c r="C5763" s="72"/>
      <c r="D5763" s="73"/>
      <c r="E5763" s="73"/>
      <c r="F5763" s="66"/>
      <c r="G5763" s="116"/>
      <c r="H5763" s="116"/>
      <c r="I5763" s="116"/>
      <c r="J5763" s="117"/>
      <c r="K5763" s="64"/>
      <c r="L5763" s="64"/>
      <c r="M5763" s="64"/>
      <c r="N5763" s="66" t="s">
        <v>6997</v>
      </c>
      <c r="O5763" s="66">
        <f t="shared" si="370"/>
        <v>0</v>
      </c>
      <c r="P5763" s="66"/>
      <c r="Q5763" s="65" t="str">
        <f>+IFERROR(VLOOKUP(Z5763, fechas!$B$1:$C$1036, 2,FALSE), " ")</f>
        <v xml:space="preserve"> </v>
      </c>
      <c r="R5763" s="66"/>
      <c r="S5763" s="90"/>
      <c r="T5763" s="66"/>
      <c r="U5763" s="65"/>
      <c r="V5763" s="66"/>
      <c r="W5763" s="66"/>
      <c r="X5763" s="118">
        <f t="shared" si="368"/>
        <v>1</v>
      </c>
      <c r="Y5763" s="119" t="str">
        <f>+IFERROR(VLOOKUP(G5763,fechas!$A$1:$D$292,2,FALSE), " ")</f>
        <v xml:space="preserve"> </v>
      </c>
      <c r="Z5763" s="119" t="str">
        <f t="shared" si="369"/>
        <v xml:space="preserve"> </v>
      </c>
      <c r="AA5763" s="120" t="str">
        <f ca="1">+IFERROR(IF(S5763&gt;0," ",Q5763-variables!$C$9)," ")</f>
        <v xml:space="preserve"> </v>
      </c>
    </row>
    <row r="5764" spans="2:27" s="121" customFormat="1" ht="54.95" hidden="1" customHeight="1">
      <c r="B5764" s="66">
        <f t="shared" si="371"/>
        <v>5761</v>
      </c>
      <c r="C5764" s="72"/>
      <c r="D5764" s="73"/>
      <c r="E5764" s="73"/>
      <c r="F5764" s="66"/>
      <c r="G5764" s="116"/>
      <c r="H5764" s="116"/>
      <c r="I5764" s="116"/>
      <c r="J5764" s="117"/>
      <c r="K5764" s="64"/>
      <c r="L5764" s="64"/>
      <c r="M5764" s="64"/>
      <c r="N5764" s="66" t="s">
        <v>6997</v>
      </c>
      <c r="O5764" s="66">
        <f t="shared" si="370"/>
        <v>0</v>
      </c>
      <c r="P5764" s="66"/>
      <c r="Q5764" s="65" t="str">
        <f>+IFERROR(VLOOKUP(Z5764, fechas!$B$1:$C$1036, 2,FALSE), " ")</f>
        <v xml:space="preserve"> </v>
      </c>
      <c r="R5764" s="66"/>
      <c r="S5764" s="90"/>
      <c r="T5764" s="66"/>
      <c r="U5764" s="65"/>
      <c r="V5764" s="66"/>
      <c r="W5764" s="66"/>
      <c r="X5764" s="118">
        <f t="shared" ref="X5764:X5827" si="372">IF(N5764="PENDIENTE",1,0)</f>
        <v>1</v>
      </c>
      <c r="Y5764" s="119" t="str">
        <f>+IFERROR(VLOOKUP(G5764,fechas!$A$1:$D$292,2,FALSE), " ")</f>
        <v xml:space="preserve"> </v>
      </c>
      <c r="Z5764" s="119" t="str">
        <f t="shared" ref="Z5764:Z5827" si="373">+IFERROR(Y5764+P5764, " ")</f>
        <v xml:space="preserve"> </v>
      </c>
      <c r="AA5764" s="120" t="str">
        <f ca="1">+IFERROR(IF(S5764&gt;0," ",Q5764-variables!$C$9)," ")</f>
        <v xml:space="preserve"> </v>
      </c>
    </row>
    <row r="5765" spans="2:27" s="121" customFormat="1" ht="54.95" hidden="1" customHeight="1">
      <c r="B5765" s="66">
        <f t="shared" si="371"/>
        <v>5762</v>
      </c>
      <c r="C5765" s="72"/>
      <c r="D5765" s="73"/>
      <c r="E5765" s="73"/>
      <c r="F5765" s="66"/>
      <c r="G5765" s="116"/>
      <c r="H5765" s="116"/>
      <c r="I5765" s="116"/>
      <c r="J5765" s="117"/>
      <c r="K5765" s="64"/>
      <c r="L5765" s="64"/>
      <c r="M5765" s="64"/>
      <c r="N5765" s="66" t="s">
        <v>6997</v>
      </c>
      <c r="O5765" s="66">
        <f t="shared" si="370"/>
        <v>0</v>
      </c>
      <c r="P5765" s="66"/>
      <c r="Q5765" s="65" t="str">
        <f>+IFERROR(VLOOKUP(Z5765, fechas!$B$1:$C$1036, 2,FALSE), " ")</f>
        <v xml:space="preserve"> </v>
      </c>
      <c r="R5765" s="66"/>
      <c r="S5765" s="90"/>
      <c r="T5765" s="66"/>
      <c r="U5765" s="65"/>
      <c r="V5765" s="66"/>
      <c r="W5765" s="66"/>
      <c r="X5765" s="118">
        <f t="shared" si="372"/>
        <v>1</v>
      </c>
      <c r="Y5765" s="119" t="str">
        <f>+IFERROR(VLOOKUP(G5765,fechas!$A$1:$D$292,2,FALSE), " ")</f>
        <v xml:space="preserve"> </v>
      </c>
      <c r="Z5765" s="119" t="str">
        <f t="shared" si="373"/>
        <v xml:space="preserve"> </v>
      </c>
      <c r="AA5765" s="120" t="str">
        <f ca="1">+IFERROR(IF(S5765&gt;0," ",Q5765-variables!$C$9)," ")</f>
        <v xml:space="preserve"> </v>
      </c>
    </row>
    <row r="5766" spans="2:27" s="121" customFormat="1" ht="54.95" hidden="1" customHeight="1">
      <c r="B5766" s="66">
        <f t="shared" si="371"/>
        <v>5763</v>
      </c>
      <c r="C5766" s="72"/>
      <c r="D5766" s="73"/>
      <c r="E5766" s="73"/>
      <c r="F5766" s="66"/>
      <c r="G5766" s="116"/>
      <c r="H5766" s="116"/>
      <c r="I5766" s="116"/>
      <c r="J5766" s="117"/>
      <c r="K5766" s="64"/>
      <c r="L5766" s="64"/>
      <c r="M5766" s="64"/>
      <c r="N5766" s="66" t="s">
        <v>6997</v>
      </c>
      <c r="O5766" s="66">
        <f t="shared" si="370"/>
        <v>0</v>
      </c>
      <c r="P5766" s="66"/>
      <c r="Q5766" s="65" t="str">
        <f>+IFERROR(VLOOKUP(Z5766, fechas!$B$1:$C$1036, 2,FALSE), " ")</f>
        <v xml:space="preserve"> </v>
      </c>
      <c r="R5766" s="66"/>
      <c r="S5766" s="90"/>
      <c r="T5766" s="66"/>
      <c r="U5766" s="65"/>
      <c r="V5766" s="66"/>
      <c r="W5766" s="66"/>
      <c r="X5766" s="118">
        <f t="shared" si="372"/>
        <v>1</v>
      </c>
      <c r="Y5766" s="119" t="str">
        <f>+IFERROR(VLOOKUP(G5766,fechas!$A$1:$D$292,2,FALSE), " ")</f>
        <v xml:space="preserve"> </v>
      </c>
      <c r="Z5766" s="119" t="str">
        <f t="shared" si="373"/>
        <v xml:space="preserve"> </v>
      </c>
      <c r="AA5766" s="120" t="str">
        <f ca="1">+IFERROR(IF(S5766&gt;0," ",Q5766-variables!$C$9)," ")</f>
        <v xml:space="preserve"> </v>
      </c>
    </row>
    <row r="5767" spans="2:27" s="121" customFormat="1" ht="54.95" hidden="1" customHeight="1">
      <c r="B5767" s="66">
        <f t="shared" si="371"/>
        <v>5764</v>
      </c>
      <c r="C5767" s="72"/>
      <c r="D5767" s="73"/>
      <c r="E5767" s="73"/>
      <c r="F5767" s="66"/>
      <c r="G5767" s="116"/>
      <c r="H5767" s="116"/>
      <c r="I5767" s="116"/>
      <c r="J5767" s="117"/>
      <c r="K5767" s="64"/>
      <c r="L5767" s="64"/>
      <c r="M5767" s="64"/>
      <c r="N5767" s="66" t="s">
        <v>6997</v>
      </c>
      <c r="O5767" s="66">
        <f t="shared" si="370"/>
        <v>0</v>
      </c>
      <c r="P5767" s="66"/>
      <c r="Q5767" s="65" t="str">
        <f>+IFERROR(VLOOKUP(Z5767, fechas!$B$1:$C$1036, 2,FALSE), " ")</f>
        <v xml:space="preserve"> </v>
      </c>
      <c r="R5767" s="66"/>
      <c r="S5767" s="90"/>
      <c r="T5767" s="66"/>
      <c r="U5767" s="65"/>
      <c r="V5767" s="66"/>
      <c r="W5767" s="66"/>
      <c r="X5767" s="118">
        <f t="shared" si="372"/>
        <v>1</v>
      </c>
      <c r="Y5767" s="119" t="str">
        <f>+IFERROR(VLOOKUP(G5767,fechas!$A$1:$D$292,2,FALSE), " ")</f>
        <v xml:space="preserve"> </v>
      </c>
      <c r="Z5767" s="119" t="str">
        <f t="shared" si="373"/>
        <v xml:space="preserve"> </v>
      </c>
      <c r="AA5767" s="120" t="str">
        <f ca="1">+IFERROR(IF(S5767&gt;0," ",Q5767-variables!$C$9)," ")</f>
        <v xml:space="preserve"> </v>
      </c>
    </row>
    <row r="5768" spans="2:27" s="121" customFormat="1" ht="54.95" hidden="1" customHeight="1">
      <c r="B5768" s="66">
        <f t="shared" si="371"/>
        <v>5765</v>
      </c>
      <c r="C5768" s="72"/>
      <c r="D5768" s="73"/>
      <c r="E5768" s="73"/>
      <c r="F5768" s="66"/>
      <c r="G5768" s="116"/>
      <c r="H5768" s="116"/>
      <c r="I5768" s="116"/>
      <c r="J5768" s="117"/>
      <c r="K5768" s="64"/>
      <c r="L5768" s="64"/>
      <c r="M5768" s="64"/>
      <c r="N5768" s="66" t="s">
        <v>6997</v>
      </c>
      <c r="O5768" s="66">
        <f t="shared" si="370"/>
        <v>0</v>
      </c>
      <c r="P5768" s="66"/>
      <c r="Q5768" s="65" t="str">
        <f>+IFERROR(VLOOKUP(Z5768, fechas!$B$1:$C$1036, 2,FALSE), " ")</f>
        <v xml:space="preserve"> </v>
      </c>
      <c r="R5768" s="66"/>
      <c r="S5768" s="90"/>
      <c r="T5768" s="66"/>
      <c r="U5768" s="65"/>
      <c r="V5768" s="66"/>
      <c r="W5768" s="66"/>
      <c r="X5768" s="118">
        <f t="shared" si="372"/>
        <v>1</v>
      </c>
      <c r="Y5768" s="119" t="str">
        <f>+IFERROR(VLOOKUP(G5768,fechas!$A$1:$D$292,2,FALSE), " ")</f>
        <v xml:space="preserve"> </v>
      </c>
      <c r="Z5768" s="119" t="str">
        <f t="shared" si="373"/>
        <v xml:space="preserve"> </v>
      </c>
      <c r="AA5768" s="120" t="str">
        <f ca="1">+IFERROR(IF(S5768&gt;0," ",Q5768-variables!$C$9)," ")</f>
        <v xml:space="preserve"> </v>
      </c>
    </row>
    <row r="5769" spans="2:27" s="121" customFormat="1" ht="54.95" hidden="1" customHeight="1">
      <c r="B5769" s="66">
        <f t="shared" si="371"/>
        <v>5766</v>
      </c>
      <c r="C5769" s="72"/>
      <c r="D5769" s="73"/>
      <c r="E5769" s="73"/>
      <c r="F5769" s="66"/>
      <c r="G5769" s="116"/>
      <c r="H5769" s="116"/>
      <c r="I5769" s="116"/>
      <c r="J5769" s="117"/>
      <c r="K5769" s="64"/>
      <c r="L5769" s="64"/>
      <c r="M5769" s="64"/>
      <c r="N5769" s="66" t="s">
        <v>6997</v>
      </c>
      <c r="O5769" s="66">
        <f t="shared" si="370"/>
        <v>0</v>
      </c>
      <c r="P5769" s="66"/>
      <c r="Q5769" s="65" t="str">
        <f>+IFERROR(VLOOKUP(Z5769, fechas!$B$1:$C$1036, 2,FALSE), " ")</f>
        <v xml:space="preserve"> </v>
      </c>
      <c r="R5769" s="66"/>
      <c r="S5769" s="90"/>
      <c r="T5769" s="66"/>
      <c r="U5769" s="65"/>
      <c r="V5769" s="66"/>
      <c r="W5769" s="66"/>
      <c r="X5769" s="118">
        <f t="shared" si="372"/>
        <v>1</v>
      </c>
      <c r="Y5769" s="119" t="str">
        <f>+IFERROR(VLOOKUP(G5769,fechas!$A$1:$D$292,2,FALSE), " ")</f>
        <v xml:space="preserve"> </v>
      </c>
      <c r="Z5769" s="119" t="str">
        <f t="shared" si="373"/>
        <v xml:space="preserve"> </v>
      </c>
      <c r="AA5769" s="120" t="str">
        <f ca="1">+IFERROR(IF(S5769&gt;0," ",Q5769-variables!$C$9)," ")</f>
        <v xml:space="preserve"> </v>
      </c>
    </row>
    <row r="5770" spans="2:27" s="121" customFormat="1" ht="54.95" hidden="1" customHeight="1">
      <c r="B5770" s="66">
        <f t="shared" si="371"/>
        <v>5767</v>
      </c>
      <c r="C5770" s="72"/>
      <c r="D5770" s="73"/>
      <c r="E5770" s="73"/>
      <c r="F5770" s="66"/>
      <c r="G5770" s="116"/>
      <c r="H5770" s="116"/>
      <c r="I5770" s="116"/>
      <c r="J5770" s="117"/>
      <c r="K5770" s="64"/>
      <c r="L5770" s="64"/>
      <c r="M5770" s="64"/>
      <c r="N5770" s="66" t="s">
        <v>6997</v>
      </c>
      <c r="O5770" s="66">
        <f t="shared" si="370"/>
        <v>0</v>
      </c>
      <c r="P5770" s="66"/>
      <c r="Q5770" s="65" t="str">
        <f>+IFERROR(VLOOKUP(Z5770, fechas!$B$1:$C$1036, 2,FALSE), " ")</f>
        <v xml:space="preserve"> </v>
      </c>
      <c r="R5770" s="66"/>
      <c r="S5770" s="90"/>
      <c r="T5770" s="66"/>
      <c r="U5770" s="65"/>
      <c r="V5770" s="66"/>
      <c r="W5770" s="66"/>
      <c r="X5770" s="118">
        <f t="shared" si="372"/>
        <v>1</v>
      </c>
      <c r="Y5770" s="119" t="str">
        <f>+IFERROR(VLOOKUP(G5770,fechas!$A$1:$D$292,2,FALSE), " ")</f>
        <v xml:space="preserve"> </v>
      </c>
      <c r="Z5770" s="119" t="str">
        <f t="shared" si="373"/>
        <v xml:space="preserve"> </v>
      </c>
      <c r="AA5770" s="120" t="str">
        <f ca="1">+IFERROR(IF(S5770&gt;0," ",Q5770-variables!$C$9)," ")</f>
        <v xml:space="preserve"> </v>
      </c>
    </row>
    <row r="5771" spans="2:27" s="121" customFormat="1" ht="54.95" hidden="1" customHeight="1">
      <c r="B5771" s="66">
        <f t="shared" si="371"/>
        <v>5768</v>
      </c>
      <c r="C5771" s="72"/>
      <c r="D5771" s="73"/>
      <c r="E5771" s="73"/>
      <c r="F5771" s="66"/>
      <c r="G5771" s="116"/>
      <c r="H5771" s="116"/>
      <c r="I5771" s="116"/>
      <c r="J5771" s="117"/>
      <c r="K5771" s="64"/>
      <c r="L5771" s="64"/>
      <c r="M5771" s="64"/>
      <c r="N5771" s="66" t="s">
        <v>6997</v>
      </c>
      <c r="O5771" s="66">
        <f t="shared" si="370"/>
        <v>0</v>
      </c>
      <c r="P5771" s="66"/>
      <c r="Q5771" s="65" t="str">
        <f>+IFERROR(VLOOKUP(Z5771, fechas!$B$1:$C$1036, 2,FALSE), " ")</f>
        <v xml:space="preserve"> </v>
      </c>
      <c r="R5771" s="66"/>
      <c r="S5771" s="90"/>
      <c r="T5771" s="66"/>
      <c r="U5771" s="65"/>
      <c r="V5771" s="66"/>
      <c r="W5771" s="66"/>
      <c r="X5771" s="118">
        <f t="shared" si="372"/>
        <v>1</v>
      </c>
      <c r="Y5771" s="119" t="str">
        <f>+IFERROR(VLOOKUP(G5771,fechas!$A$1:$D$292,2,FALSE), " ")</f>
        <v xml:space="preserve"> </v>
      </c>
      <c r="Z5771" s="119" t="str">
        <f t="shared" si="373"/>
        <v xml:space="preserve"> </v>
      </c>
      <c r="AA5771" s="120" t="str">
        <f ca="1">+IFERROR(IF(S5771&gt;0," ",Q5771-variables!$C$9)," ")</f>
        <v xml:space="preserve"> </v>
      </c>
    </row>
    <row r="5772" spans="2:27" s="121" customFormat="1" ht="54.95" hidden="1" customHeight="1">
      <c r="B5772" s="66">
        <f t="shared" si="371"/>
        <v>5769</v>
      </c>
      <c r="C5772" s="72"/>
      <c r="D5772" s="73"/>
      <c r="E5772" s="73"/>
      <c r="F5772" s="66"/>
      <c r="G5772" s="116"/>
      <c r="H5772" s="116"/>
      <c r="I5772" s="116"/>
      <c r="J5772" s="117"/>
      <c r="K5772" s="64"/>
      <c r="L5772" s="64"/>
      <c r="M5772" s="64"/>
      <c r="N5772" s="66" t="s">
        <v>6997</v>
      </c>
      <c r="O5772" s="66">
        <f t="shared" si="370"/>
        <v>0</v>
      </c>
      <c r="P5772" s="66"/>
      <c r="Q5772" s="65" t="str">
        <f>+IFERROR(VLOOKUP(Z5772, fechas!$B$1:$C$1036, 2,FALSE), " ")</f>
        <v xml:space="preserve"> </v>
      </c>
      <c r="R5772" s="66"/>
      <c r="S5772" s="90"/>
      <c r="T5772" s="66"/>
      <c r="U5772" s="65"/>
      <c r="V5772" s="66"/>
      <c r="W5772" s="66"/>
      <c r="X5772" s="118">
        <f t="shared" si="372"/>
        <v>1</v>
      </c>
      <c r="Y5772" s="119" t="str">
        <f>+IFERROR(VLOOKUP(G5772,fechas!$A$1:$D$292,2,FALSE), " ")</f>
        <v xml:space="preserve"> </v>
      </c>
      <c r="Z5772" s="119" t="str">
        <f t="shared" si="373"/>
        <v xml:space="preserve"> </v>
      </c>
      <c r="AA5772" s="120" t="str">
        <f ca="1">+IFERROR(IF(S5772&gt;0," ",Q5772-variables!$C$9)," ")</f>
        <v xml:space="preserve"> </v>
      </c>
    </row>
    <row r="5773" spans="2:27" s="121" customFormat="1" ht="54.95" hidden="1" customHeight="1">
      <c r="B5773" s="66">
        <f t="shared" si="371"/>
        <v>5770</v>
      </c>
      <c r="C5773" s="72"/>
      <c r="D5773" s="73"/>
      <c r="E5773" s="73"/>
      <c r="F5773" s="66"/>
      <c r="G5773" s="116"/>
      <c r="H5773" s="116"/>
      <c r="I5773" s="116"/>
      <c r="J5773" s="117"/>
      <c r="K5773" s="64"/>
      <c r="L5773" s="64"/>
      <c r="M5773" s="64"/>
      <c r="N5773" s="66" t="s">
        <v>6997</v>
      </c>
      <c r="O5773" s="66">
        <f t="shared" si="370"/>
        <v>0</v>
      </c>
      <c r="P5773" s="66"/>
      <c r="Q5773" s="65" t="str">
        <f>+IFERROR(VLOOKUP(Z5773, fechas!$B$1:$C$1036, 2,FALSE), " ")</f>
        <v xml:space="preserve"> </v>
      </c>
      <c r="R5773" s="66"/>
      <c r="S5773" s="90"/>
      <c r="T5773" s="66"/>
      <c r="U5773" s="65"/>
      <c r="V5773" s="66"/>
      <c r="W5773" s="66"/>
      <c r="X5773" s="118">
        <f t="shared" si="372"/>
        <v>1</v>
      </c>
      <c r="Y5773" s="119" t="str">
        <f>+IFERROR(VLOOKUP(G5773,fechas!$A$1:$D$292,2,FALSE), " ")</f>
        <v xml:space="preserve"> </v>
      </c>
      <c r="Z5773" s="119" t="str">
        <f t="shared" si="373"/>
        <v xml:space="preserve"> </v>
      </c>
      <c r="AA5773" s="120" t="str">
        <f ca="1">+IFERROR(IF(S5773&gt;0," ",Q5773-variables!$C$9)," ")</f>
        <v xml:space="preserve"> </v>
      </c>
    </row>
    <row r="5774" spans="2:27" s="121" customFormat="1" ht="54.95" hidden="1" customHeight="1">
      <c r="B5774" s="66">
        <f t="shared" si="371"/>
        <v>5771</v>
      </c>
      <c r="C5774" s="72"/>
      <c r="D5774" s="73"/>
      <c r="E5774" s="73"/>
      <c r="F5774" s="66"/>
      <c r="G5774" s="116"/>
      <c r="H5774" s="116"/>
      <c r="I5774" s="116"/>
      <c r="J5774" s="117"/>
      <c r="K5774" s="64"/>
      <c r="L5774" s="64"/>
      <c r="M5774" s="64"/>
      <c r="N5774" s="66" t="s">
        <v>6997</v>
      </c>
      <c r="O5774" s="66">
        <f t="shared" si="370"/>
        <v>0</v>
      </c>
      <c r="P5774" s="66"/>
      <c r="Q5774" s="65" t="str">
        <f>+IFERROR(VLOOKUP(Z5774, fechas!$B$1:$C$1036, 2,FALSE), " ")</f>
        <v xml:space="preserve"> </v>
      </c>
      <c r="R5774" s="66"/>
      <c r="S5774" s="90"/>
      <c r="T5774" s="66"/>
      <c r="U5774" s="65"/>
      <c r="V5774" s="66"/>
      <c r="W5774" s="66"/>
      <c r="X5774" s="118">
        <f t="shared" si="372"/>
        <v>1</v>
      </c>
      <c r="Y5774" s="119" t="str">
        <f>+IFERROR(VLOOKUP(G5774,fechas!$A$1:$D$292,2,FALSE), " ")</f>
        <v xml:space="preserve"> </v>
      </c>
      <c r="Z5774" s="119" t="str">
        <f t="shared" si="373"/>
        <v xml:space="preserve"> </v>
      </c>
      <c r="AA5774" s="120" t="str">
        <f ca="1">+IFERROR(IF(S5774&gt;0," ",Q5774-variables!$C$9)," ")</f>
        <v xml:space="preserve"> </v>
      </c>
    </row>
    <row r="5775" spans="2:27" s="121" customFormat="1" ht="54.95" hidden="1" customHeight="1">
      <c r="B5775" s="66">
        <f t="shared" si="371"/>
        <v>5772</v>
      </c>
      <c r="C5775" s="72"/>
      <c r="D5775" s="73"/>
      <c r="E5775" s="73"/>
      <c r="F5775" s="66"/>
      <c r="G5775" s="116"/>
      <c r="H5775" s="116"/>
      <c r="I5775" s="116"/>
      <c r="J5775" s="117"/>
      <c r="K5775" s="64"/>
      <c r="L5775" s="64"/>
      <c r="M5775" s="64"/>
      <c r="N5775" s="66" t="s">
        <v>6997</v>
      </c>
      <c r="O5775" s="66">
        <f t="shared" si="370"/>
        <v>0</v>
      </c>
      <c r="P5775" s="66"/>
      <c r="Q5775" s="65" t="str">
        <f>+IFERROR(VLOOKUP(Z5775, fechas!$B$1:$C$1036, 2,FALSE), " ")</f>
        <v xml:space="preserve"> </v>
      </c>
      <c r="R5775" s="66"/>
      <c r="S5775" s="90"/>
      <c r="T5775" s="66"/>
      <c r="U5775" s="65"/>
      <c r="V5775" s="66"/>
      <c r="W5775" s="66"/>
      <c r="X5775" s="118">
        <f t="shared" si="372"/>
        <v>1</v>
      </c>
      <c r="Y5775" s="119" t="str">
        <f>+IFERROR(VLOOKUP(G5775,fechas!$A$1:$D$292,2,FALSE), " ")</f>
        <v xml:space="preserve"> </v>
      </c>
      <c r="Z5775" s="119" t="str">
        <f t="shared" si="373"/>
        <v xml:space="preserve"> </v>
      </c>
      <c r="AA5775" s="120" t="str">
        <f ca="1">+IFERROR(IF(S5775&gt;0," ",Q5775-variables!$C$9)," ")</f>
        <v xml:space="preserve"> </v>
      </c>
    </row>
    <row r="5776" spans="2:27" s="121" customFormat="1" ht="54.95" hidden="1" customHeight="1">
      <c r="B5776" s="66">
        <f t="shared" si="371"/>
        <v>5773</v>
      </c>
      <c r="C5776" s="72"/>
      <c r="D5776" s="73"/>
      <c r="E5776" s="73"/>
      <c r="F5776" s="66"/>
      <c r="G5776" s="116"/>
      <c r="H5776" s="116"/>
      <c r="I5776" s="116"/>
      <c r="J5776" s="117"/>
      <c r="K5776" s="64"/>
      <c r="L5776" s="64"/>
      <c r="M5776" s="64"/>
      <c r="N5776" s="66" t="s">
        <v>6997</v>
      </c>
      <c r="O5776" s="66">
        <f t="shared" si="370"/>
        <v>0</v>
      </c>
      <c r="P5776" s="66"/>
      <c r="Q5776" s="65" t="str">
        <f>+IFERROR(VLOOKUP(Z5776, fechas!$B$1:$C$1036, 2,FALSE), " ")</f>
        <v xml:space="preserve"> </v>
      </c>
      <c r="R5776" s="66"/>
      <c r="S5776" s="90"/>
      <c r="T5776" s="66"/>
      <c r="U5776" s="65"/>
      <c r="V5776" s="66"/>
      <c r="W5776" s="66"/>
      <c r="X5776" s="118">
        <f t="shared" si="372"/>
        <v>1</v>
      </c>
      <c r="Y5776" s="119" t="str">
        <f>+IFERROR(VLOOKUP(G5776,fechas!$A$1:$D$292,2,FALSE), " ")</f>
        <v xml:space="preserve"> </v>
      </c>
      <c r="Z5776" s="119" t="str">
        <f t="shared" si="373"/>
        <v xml:space="preserve"> </v>
      </c>
      <c r="AA5776" s="120" t="str">
        <f ca="1">+IFERROR(IF(S5776&gt;0," ",Q5776-variables!$C$9)," ")</f>
        <v xml:space="preserve"> </v>
      </c>
    </row>
    <row r="5777" spans="2:27" s="121" customFormat="1" ht="54.95" hidden="1" customHeight="1">
      <c r="B5777" s="66">
        <f t="shared" si="371"/>
        <v>5774</v>
      </c>
      <c r="C5777" s="72"/>
      <c r="D5777" s="73"/>
      <c r="E5777" s="73"/>
      <c r="F5777" s="66"/>
      <c r="G5777" s="116"/>
      <c r="H5777" s="116"/>
      <c r="I5777" s="116"/>
      <c r="J5777" s="117"/>
      <c r="K5777" s="64"/>
      <c r="L5777" s="64"/>
      <c r="M5777" s="64"/>
      <c r="N5777" s="66" t="s">
        <v>6997</v>
      </c>
      <c r="O5777" s="66">
        <f t="shared" si="370"/>
        <v>0</v>
      </c>
      <c r="P5777" s="66"/>
      <c r="Q5777" s="65" t="str">
        <f>+IFERROR(VLOOKUP(Z5777, fechas!$B$1:$C$1036, 2,FALSE), " ")</f>
        <v xml:space="preserve"> </v>
      </c>
      <c r="R5777" s="66"/>
      <c r="S5777" s="90"/>
      <c r="T5777" s="66"/>
      <c r="U5777" s="65"/>
      <c r="V5777" s="66"/>
      <c r="W5777" s="66"/>
      <c r="X5777" s="118">
        <f t="shared" si="372"/>
        <v>1</v>
      </c>
      <c r="Y5777" s="119" t="str">
        <f>+IFERROR(VLOOKUP(G5777,fechas!$A$1:$D$292,2,FALSE), " ")</f>
        <v xml:space="preserve"> </v>
      </c>
      <c r="Z5777" s="119" t="str">
        <f t="shared" si="373"/>
        <v xml:space="preserve"> </v>
      </c>
      <c r="AA5777" s="120" t="str">
        <f ca="1">+IFERROR(IF(S5777&gt;0," ",Q5777-variables!$C$9)," ")</f>
        <v xml:space="preserve"> </v>
      </c>
    </row>
    <row r="5778" spans="2:27" s="121" customFormat="1" ht="54.95" hidden="1" customHeight="1">
      <c r="B5778" s="66">
        <f t="shared" si="371"/>
        <v>5775</v>
      </c>
      <c r="C5778" s="72"/>
      <c r="D5778" s="73"/>
      <c r="E5778" s="73"/>
      <c r="F5778" s="66"/>
      <c r="G5778" s="116"/>
      <c r="H5778" s="116"/>
      <c r="I5778" s="116"/>
      <c r="J5778" s="117"/>
      <c r="K5778" s="64"/>
      <c r="L5778" s="64"/>
      <c r="M5778" s="64"/>
      <c r="N5778" s="66" t="s">
        <v>6997</v>
      </c>
      <c r="O5778" s="66">
        <f t="shared" si="370"/>
        <v>0</v>
      </c>
      <c r="P5778" s="66"/>
      <c r="Q5778" s="65" t="str">
        <f>+IFERROR(VLOOKUP(Z5778, fechas!$B$1:$C$1036, 2,FALSE), " ")</f>
        <v xml:space="preserve"> </v>
      </c>
      <c r="R5778" s="66"/>
      <c r="S5778" s="90"/>
      <c r="T5778" s="66"/>
      <c r="U5778" s="65"/>
      <c r="V5778" s="66"/>
      <c r="W5778" s="66"/>
      <c r="X5778" s="118">
        <f t="shared" si="372"/>
        <v>1</v>
      </c>
      <c r="Y5778" s="119" t="str">
        <f>+IFERROR(VLOOKUP(G5778,fechas!$A$1:$D$292,2,FALSE), " ")</f>
        <v xml:space="preserve"> </v>
      </c>
      <c r="Z5778" s="119" t="str">
        <f t="shared" si="373"/>
        <v xml:space="preserve"> </v>
      </c>
      <c r="AA5778" s="120" t="str">
        <f ca="1">+IFERROR(IF(S5778&gt;0," ",Q5778-variables!$C$9)," ")</f>
        <v xml:space="preserve"> </v>
      </c>
    </row>
    <row r="5779" spans="2:27" s="121" customFormat="1" ht="54.95" hidden="1" customHeight="1">
      <c r="B5779" s="66">
        <f t="shared" si="371"/>
        <v>5776</v>
      </c>
      <c r="C5779" s="72"/>
      <c r="D5779" s="73"/>
      <c r="E5779" s="73"/>
      <c r="F5779" s="66"/>
      <c r="G5779" s="116"/>
      <c r="H5779" s="116"/>
      <c r="I5779" s="116"/>
      <c r="J5779" s="117"/>
      <c r="K5779" s="64"/>
      <c r="L5779" s="64"/>
      <c r="M5779" s="64"/>
      <c r="N5779" s="66" t="s">
        <v>6997</v>
      </c>
      <c r="O5779" s="66">
        <f t="shared" si="370"/>
        <v>0</v>
      </c>
      <c r="P5779" s="66"/>
      <c r="Q5779" s="65" t="str">
        <f>+IFERROR(VLOOKUP(Z5779, fechas!$B$1:$C$1036, 2,FALSE), " ")</f>
        <v xml:space="preserve"> </v>
      </c>
      <c r="R5779" s="66"/>
      <c r="S5779" s="90"/>
      <c r="T5779" s="66"/>
      <c r="U5779" s="65"/>
      <c r="V5779" s="66"/>
      <c r="W5779" s="66"/>
      <c r="X5779" s="118">
        <f t="shared" si="372"/>
        <v>1</v>
      </c>
      <c r="Y5779" s="119" t="str">
        <f>+IFERROR(VLOOKUP(G5779,fechas!$A$1:$D$292,2,FALSE), " ")</f>
        <v xml:space="preserve"> </v>
      </c>
      <c r="Z5779" s="119" t="str">
        <f t="shared" si="373"/>
        <v xml:space="preserve"> </v>
      </c>
      <c r="AA5779" s="120" t="str">
        <f ca="1">+IFERROR(IF(S5779&gt;0," ",Q5779-variables!$C$9)," ")</f>
        <v xml:space="preserve"> </v>
      </c>
    </row>
    <row r="5780" spans="2:27" s="121" customFormat="1" ht="54.95" hidden="1" customHeight="1">
      <c r="B5780" s="66">
        <f t="shared" si="371"/>
        <v>5777</v>
      </c>
      <c r="C5780" s="72"/>
      <c r="D5780" s="73"/>
      <c r="E5780" s="73"/>
      <c r="F5780" s="66"/>
      <c r="G5780" s="116"/>
      <c r="H5780" s="116"/>
      <c r="I5780" s="116"/>
      <c r="J5780" s="117"/>
      <c r="K5780" s="64"/>
      <c r="L5780" s="64"/>
      <c r="M5780" s="64"/>
      <c r="N5780" s="66" t="s">
        <v>6997</v>
      </c>
      <c r="O5780" s="66">
        <f t="shared" si="370"/>
        <v>0</v>
      </c>
      <c r="P5780" s="66"/>
      <c r="Q5780" s="65" t="str">
        <f>+IFERROR(VLOOKUP(Z5780, fechas!$B$1:$C$1036, 2,FALSE), " ")</f>
        <v xml:space="preserve"> </v>
      </c>
      <c r="R5780" s="66"/>
      <c r="S5780" s="90"/>
      <c r="T5780" s="66"/>
      <c r="U5780" s="65"/>
      <c r="V5780" s="66"/>
      <c r="W5780" s="66"/>
      <c r="X5780" s="118">
        <f t="shared" si="372"/>
        <v>1</v>
      </c>
      <c r="Y5780" s="119" t="str">
        <f>+IFERROR(VLOOKUP(G5780,fechas!$A$1:$D$292,2,FALSE), " ")</f>
        <v xml:space="preserve"> </v>
      </c>
      <c r="Z5780" s="119" t="str">
        <f t="shared" si="373"/>
        <v xml:space="preserve"> </v>
      </c>
      <c r="AA5780" s="120" t="str">
        <f ca="1">+IFERROR(IF(S5780&gt;0," ",Q5780-variables!$C$9)," ")</f>
        <v xml:space="preserve"> </v>
      </c>
    </row>
    <row r="5781" spans="2:27" s="121" customFormat="1" ht="54.95" hidden="1" customHeight="1">
      <c r="B5781" s="66">
        <f t="shared" si="371"/>
        <v>5778</v>
      </c>
      <c r="C5781" s="72"/>
      <c r="D5781" s="73"/>
      <c r="E5781" s="73"/>
      <c r="F5781" s="66"/>
      <c r="G5781" s="116"/>
      <c r="H5781" s="116"/>
      <c r="I5781" s="116"/>
      <c r="J5781" s="117"/>
      <c r="K5781" s="64"/>
      <c r="L5781" s="64"/>
      <c r="M5781" s="64"/>
      <c r="N5781" s="66" t="s">
        <v>6997</v>
      </c>
      <c r="O5781" s="66">
        <f t="shared" si="370"/>
        <v>0</v>
      </c>
      <c r="P5781" s="66"/>
      <c r="Q5781" s="65" t="str">
        <f>+IFERROR(VLOOKUP(Z5781, fechas!$B$1:$C$1036, 2,FALSE), " ")</f>
        <v xml:space="preserve"> </v>
      </c>
      <c r="R5781" s="66"/>
      <c r="S5781" s="90"/>
      <c r="T5781" s="66"/>
      <c r="U5781" s="65"/>
      <c r="V5781" s="66"/>
      <c r="W5781" s="66"/>
      <c r="X5781" s="118">
        <f t="shared" si="372"/>
        <v>1</v>
      </c>
      <c r="Y5781" s="119" t="str">
        <f>+IFERROR(VLOOKUP(G5781,fechas!$A$1:$D$292,2,FALSE), " ")</f>
        <v xml:space="preserve"> </v>
      </c>
      <c r="Z5781" s="119" t="str">
        <f t="shared" si="373"/>
        <v xml:space="preserve"> </v>
      </c>
      <c r="AA5781" s="120" t="str">
        <f ca="1">+IFERROR(IF(S5781&gt;0," ",Q5781-variables!$C$9)," ")</f>
        <v xml:space="preserve"> </v>
      </c>
    </row>
    <row r="5782" spans="2:27" s="121" customFormat="1" ht="54.95" hidden="1" customHeight="1">
      <c r="B5782" s="66">
        <f t="shared" si="371"/>
        <v>5779</v>
      </c>
      <c r="C5782" s="72"/>
      <c r="D5782" s="73"/>
      <c r="E5782" s="73"/>
      <c r="F5782" s="66"/>
      <c r="G5782" s="116"/>
      <c r="H5782" s="116"/>
      <c r="I5782" s="116"/>
      <c r="J5782" s="117"/>
      <c r="K5782" s="64"/>
      <c r="L5782" s="64"/>
      <c r="M5782" s="64"/>
      <c r="N5782" s="66" t="s">
        <v>6997</v>
      </c>
      <c r="O5782" s="66">
        <f t="shared" si="370"/>
        <v>0</v>
      </c>
      <c r="P5782" s="66"/>
      <c r="Q5782" s="65" t="str">
        <f>+IFERROR(VLOOKUP(Z5782, fechas!$B$1:$C$1036, 2,FALSE), " ")</f>
        <v xml:space="preserve"> </v>
      </c>
      <c r="R5782" s="66"/>
      <c r="S5782" s="90"/>
      <c r="T5782" s="66"/>
      <c r="U5782" s="65"/>
      <c r="V5782" s="66"/>
      <c r="W5782" s="66"/>
      <c r="X5782" s="118">
        <f t="shared" si="372"/>
        <v>1</v>
      </c>
      <c r="Y5782" s="119" t="str">
        <f>+IFERROR(VLOOKUP(G5782,fechas!$A$1:$D$292,2,FALSE), " ")</f>
        <v xml:space="preserve"> </v>
      </c>
      <c r="Z5782" s="119" t="str">
        <f t="shared" si="373"/>
        <v xml:space="preserve"> </v>
      </c>
      <c r="AA5782" s="120" t="str">
        <f ca="1">+IFERROR(IF(S5782&gt;0," ",Q5782-variables!$C$9)," ")</f>
        <v xml:space="preserve"> </v>
      </c>
    </row>
    <row r="5783" spans="2:27" s="121" customFormat="1" ht="54.95" hidden="1" customHeight="1">
      <c r="B5783" s="66">
        <f t="shared" si="371"/>
        <v>5780</v>
      </c>
      <c r="C5783" s="72"/>
      <c r="D5783" s="73"/>
      <c r="E5783" s="73"/>
      <c r="F5783" s="66"/>
      <c r="G5783" s="116"/>
      <c r="H5783" s="116"/>
      <c r="I5783" s="116"/>
      <c r="J5783" s="117"/>
      <c r="K5783" s="64"/>
      <c r="L5783" s="64"/>
      <c r="M5783" s="64"/>
      <c r="N5783" s="66" t="s">
        <v>6997</v>
      </c>
      <c r="O5783" s="66">
        <f t="shared" si="370"/>
        <v>0</v>
      </c>
      <c r="P5783" s="66"/>
      <c r="Q5783" s="65" t="str">
        <f>+IFERROR(VLOOKUP(Z5783, fechas!$B$1:$C$1036, 2,FALSE), " ")</f>
        <v xml:space="preserve"> </v>
      </c>
      <c r="R5783" s="66"/>
      <c r="S5783" s="90"/>
      <c r="T5783" s="66"/>
      <c r="U5783" s="65"/>
      <c r="V5783" s="66"/>
      <c r="W5783" s="66"/>
      <c r="X5783" s="118">
        <f t="shared" si="372"/>
        <v>1</v>
      </c>
      <c r="Y5783" s="119" t="str">
        <f>+IFERROR(VLOOKUP(G5783,fechas!$A$1:$D$292,2,FALSE), " ")</f>
        <v xml:space="preserve"> </v>
      </c>
      <c r="Z5783" s="119" t="str">
        <f t="shared" si="373"/>
        <v xml:space="preserve"> </v>
      </c>
      <c r="AA5783" s="120" t="str">
        <f ca="1">+IFERROR(IF(S5783&gt;0," ",Q5783-variables!$C$9)," ")</f>
        <v xml:space="preserve"> </v>
      </c>
    </row>
    <row r="5784" spans="2:27" s="121" customFormat="1" ht="54.95" hidden="1" customHeight="1">
      <c r="B5784" s="66">
        <f t="shared" si="371"/>
        <v>5781</v>
      </c>
      <c r="C5784" s="72"/>
      <c r="D5784" s="73"/>
      <c r="E5784" s="73"/>
      <c r="F5784" s="66"/>
      <c r="G5784" s="116"/>
      <c r="H5784" s="116"/>
      <c r="I5784" s="116"/>
      <c r="J5784" s="117"/>
      <c r="K5784" s="64"/>
      <c r="L5784" s="64"/>
      <c r="M5784" s="64"/>
      <c r="N5784" s="66" t="s">
        <v>6997</v>
      </c>
      <c r="O5784" s="66">
        <f t="shared" si="370"/>
        <v>0</v>
      </c>
      <c r="P5784" s="66"/>
      <c r="Q5784" s="65" t="str">
        <f>+IFERROR(VLOOKUP(Z5784, fechas!$B$1:$C$1036, 2,FALSE), " ")</f>
        <v xml:space="preserve"> </v>
      </c>
      <c r="R5784" s="66"/>
      <c r="S5784" s="90"/>
      <c r="T5784" s="66"/>
      <c r="U5784" s="65"/>
      <c r="V5784" s="66"/>
      <c r="W5784" s="66"/>
      <c r="X5784" s="118">
        <f t="shared" si="372"/>
        <v>1</v>
      </c>
      <c r="Y5784" s="119" t="str">
        <f>+IFERROR(VLOOKUP(G5784,fechas!$A$1:$D$292,2,FALSE), " ")</f>
        <v xml:space="preserve"> </v>
      </c>
      <c r="Z5784" s="119" t="str">
        <f t="shared" si="373"/>
        <v xml:space="preserve"> </v>
      </c>
      <c r="AA5784" s="120" t="str">
        <f ca="1">+IFERROR(IF(S5784&gt;0," ",Q5784-variables!$C$9)," ")</f>
        <v xml:space="preserve"> </v>
      </c>
    </row>
    <row r="5785" spans="2:27" s="121" customFormat="1" ht="54.95" hidden="1" customHeight="1">
      <c r="B5785" s="66">
        <f t="shared" si="371"/>
        <v>5782</v>
      </c>
      <c r="C5785" s="72"/>
      <c r="D5785" s="73"/>
      <c r="E5785" s="73"/>
      <c r="F5785" s="66"/>
      <c r="G5785" s="116"/>
      <c r="H5785" s="116"/>
      <c r="I5785" s="116"/>
      <c r="J5785" s="117"/>
      <c r="K5785" s="64"/>
      <c r="L5785" s="64"/>
      <c r="M5785" s="64"/>
      <c r="N5785" s="66" t="s">
        <v>6997</v>
      </c>
      <c r="O5785" s="66">
        <f t="shared" si="370"/>
        <v>0</v>
      </c>
      <c r="P5785" s="66"/>
      <c r="Q5785" s="65" t="str">
        <f>+IFERROR(VLOOKUP(Z5785, fechas!$B$1:$C$1036, 2,FALSE), " ")</f>
        <v xml:space="preserve"> </v>
      </c>
      <c r="R5785" s="66"/>
      <c r="S5785" s="90"/>
      <c r="T5785" s="66"/>
      <c r="U5785" s="65"/>
      <c r="V5785" s="66"/>
      <c r="W5785" s="66"/>
      <c r="X5785" s="118">
        <f t="shared" si="372"/>
        <v>1</v>
      </c>
      <c r="Y5785" s="119" t="str">
        <f>+IFERROR(VLOOKUP(G5785,fechas!$A$1:$D$292,2,FALSE), " ")</f>
        <v xml:space="preserve"> </v>
      </c>
      <c r="Z5785" s="119" t="str">
        <f t="shared" si="373"/>
        <v xml:space="preserve"> </v>
      </c>
      <c r="AA5785" s="120" t="str">
        <f ca="1">+IFERROR(IF(S5785&gt;0," ",Q5785-variables!$C$9)," ")</f>
        <v xml:space="preserve"> </v>
      </c>
    </row>
    <row r="5786" spans="2:27" s="121" customFormat="1" ht="54.95" hidden="1" customHeight="1">
      <c r="B5786" s="66">
        <f t="shared" si="371"/>
        <v>5783</v>
      </c>
      <c r="C5786" s="72"/>
      <c r="D5786" s="73"/>
      <c r="E5786" s="73"/>
      <c r="F5786" s="66"/>
      <c r="G5786" s="116"/>
      <c r="H5786" s="116"/>
      <c r="I5786" s="116"/>
      <c r="J5786" s="117"/>
      <c r="K5786" s="64"/>
      <c r="L5786" s="64"/>
      <c r="M5786" s="64"/>
      <c r="N5786" s="66" t="s">
        <v>6997</v>
      </c>
      <c r="O5786" s="66">
        <f t="shared" si="370"/>
        <v>0</v>
      </c>
      <c r="P5786" s="66"/>
      <c r="Q5786" s="65" t="str">
        <f>+IFERROR(VLOOKUP(Z5786, fechas!$B$1:$C$1036, 2,FALSE), " ")</f>
        <v xml:space="preserve"> </v>
      </c>
      <c r="R5786" s="66"/>
      <c r="S5786" s="90"/>
      <c r="T5786" s="66"/>
      <c r="U5786" s="65"/>
      <c r="V5786" s="66"/>
      <c r="W5786" s="66"/>
      <c r="X5786" s="118">
        <f t="shared" si="372"/>
        <v>1</v>
      </c>
      <c r="Y5786" s="119" t="str">
        <f>+IFERROR(VLOOKUP(G5786,fechas!$A$1:$D$292,2,FALSE), " ")</f>
        <v xml:space="preserve"> </v>
      </c>
      <c r="Z5786" s="119" t="str">
        <f t="shared" si="373"/>
        <v xml:space="preserve"> </v>
      </c>
      <c r="AA5786" s="120" t="str">
        <f ca="1">+IFERROR(IF(S5786&gt;0," ",Q5786-variables!$C$9)," ")</f>
        <v xml:space="preserve"> </v>
      </c>
    </row>
    <row r="5787" spans="2:27" s="121" customFormat="1" ht="54.95" hidden="1" customHeight="1">
      <c r="B5787" s="66">
        <f t="shared" si="371"/>
        <v>5784</v>
      </c>
      <c r="C5787" s="72"/>
      <c r="D5787" s="73"/>
      <c r="E5787" s="73"/>
      <c r="F5787" s="66"/>
      <c r="G5787" s="116"/>
      <c r="H5787" s="116"/>
      <c r="I5787" s="116"/>
      <c r="J5787" s="117"/>
      <c r="K5787" s="64"/>
      <c r="L5787" s="64"/>
      <c r="M5787" s="64"/>
      <c r="N5787" s="66" t="s">
        <v>6997</v>
      </c>
      <c r="O5787" s="66">
        <f t="shared" si="370"/>
        <v>0</v>
      </c>
      <c r="P5787" s="66"/>
      <c r="Q5787" s="65" t="str">
        <f>+IFERROR(VLOOKUP(Z5787, fechas!$B$1:$C$1036, 2,FALSE), " ")</f>
        <v xml:space="preserve"> </v>
      </c>
      <c r="R5787" s="66"/>
      <c r="S5787" s="90"/>
      <c r="T5787" s="66"/>
      <c r="U5787" s="65"/>
      <c r="V5787" s="66"/>
      <c r="W5787" s="66"/>
      <c r="X5787" s="118">
        <f t="shared" si="372"/>
        <v>1</v>
      </c>
      <c r="Y5787" s="119" t="str">
        <f>+IFERROR(VLOOKUP(G5787,fechas!$A$1:$D$292,2,FALSE), " ")</f>
        <v xml:space="preserve"> </v>
      </c>
      <c r="Z5787" s="119" t="str">
        <f t="shared" si="373"/>
        <v xml:space="preserve"> </v>
      </c>
      <c r="AA5787" s="120" t="str">
        <f ca="1">+IFERROR(IF(S5787&gt;0," ",Q5787-variables!$C$9)," ")</f>
        <v xml:space="preserve"> </v>
      </c>
    </row>
    <row r="5788" spans="2:27" s="121" customFormat="1" ht="54.95" hidden="1" customHeight="1">
      <c r="B5788" s="66">
        <f t="shared" si="371"/>
        <v>5785</v>
      </c>
      <c r="C5788" s="72"/>
      <c r="D5788" s="73"/>
      <c r="E5788" s="73"/>
      <c r="F5788" s="66"/>
      <c r="G5788" s="116"/>
      <c r="H5788" s="116"/>
      <c r="I5788" s="116"/>
      <c r="J5788" s="117"/>
      <c r="K5788" s="64"/>
      <c r="L5788" s="64"/>
      <c r="M5788" s="64"/>
      <c r="N5788" s="66" t="s">
        <v>6997</v>
      </c>
      <c r="O5788" s="66">
        <f t="shared" si="370"/>
        <v>0</v>
      </c>
      <c r="P5788" s="66"/>
      <c r="Q5788" s="65" t="str">
        <f>+IFERROR(VLOOKUP(Z5788, fechas!$B$1:$C$1036, 2,FALSE), " ")</f>
        <v xml:space="preserve"> </v>
      </c>
      <c r="R5788" s="66"/>
      <c r="S5788" s="90"/>
      <c r="T5788" s="66"/>
      <c r="U5788" s="65"/>
      <c r="V5788" s="66"/>
      <c r="W5788" s="66"/>
      <c r="X5788" s="118">
        <f t="shared" si="372"/>
        <v>1</v>
      </c>
      <c r="Y5788" s="119" t="str">
        <f>+IFERROR(VLOOKUP(G5788,fechas!$A$1:$D$292,2,FALSE), " ")</f>
        <v xml:space="preserve"> </v>
      </c>
      <c r="Z5788" s="119" t="str">
        <f t="shared" si="373"/>
        <v xml:space="preserve"> </v>
      </c>
      <c r="AA5788" s="120" t="str">
        <f ca="1">+IFERROR(IF(S5788&gt;0," ",Q5788-variables!$C$9)," ")</f>
        <v xml:space="preserve"> </v>
      </c>
    </row>
    <row r="5789" spans="2:27" s="121" customFormat="1" ht="54.95" hidden="1" customHeight="1">
      <c r="B5789" s="66">
        <f t="shared" si="371"/>
        <v>5786</v>
      </c>
      <c r="C5789" s="72"/>
      <c r="D5789" s="73"/>
      <c r="E5789" s="73"/>
      <c r="F5789" s="66"/>
      <c r="G5789" s="116"/>
      <c r="H5789" s="116"/>
      <c r="I5789" s="116"/>
      <c r="J5789" s="117"/>
      <c r="K5789" s="64"/>
      <c r="L5789" s="64"/>
      <c r="M5789" s="64"/>
      <c r="N5789" s="66" t="s">
        <v>6997</v>
      </c>
      <c r="O5789" s="66">
        <f t="shared" si="370"/>
        <v>0</v>
      </c>
      <c r="P5789" s="66"/>
      <c r="Q5789" s="65" t="str">
        <f>+IFERROR(VLOOKUP(Z5789, fechas!$B$1:$C$1036, 2,FALSE), " ")</f>
        <v xml:space="preserve"> </v>
      </c>
      <c r="R5789" s="66"/>
      <c r="S5789" s="90"/>
      <c r="T5789" s="66"/>
      <c r="U5789" s="65"/>
      <c r="V5789" s="66"/>
      <c r="W5789" s="66"/>
      <c r="X5789" s="118">
        <f t="shared" si="372"/>
        <v>1</v>
      </c>
      <c r="Y5789" s="119" t="str">
        <f>+IFERROR(VLOOKUP(G5789,fechas!$A$1:$D$292,2,FALSE), " ")</f>
        <v xml:space="preserve"> </v>
      </c>
      <c r="Z5789" s="119" t="str">
        <f t="shared" si="373"/>
        <v xml:space="preserve"> </v>
      </c>
      <c r="AA5789" s="120" t="str">
        <f ca="1">+IFERROR(IF(S5789&gt;0," ",Q5789-variables!$C$9)," ")</f>
        <v xml:space="preserve"> </v>
      </c>
    </row>
    <row r="5790" spans="2:27" s="121" customFormat="1" ht="54.95" hidden="1" customHeight="1">
      <c r="B5790" s="66">
        <f t="shared" si="371"/>
        <v>5787</v>
      </c>
      <c r="C5790" s="72"/>
      <c r="D5790" s="73"/>
      <c r="E5790" s="73"/>
      <c r="F5790" s="66"/>
      <c r="G5790" s="116"/>
      <c r="H5790" s="116"/>
      <c r="I5790" s="116"/>
      <c r="J5790" s="117"/>
      <c r="K5790" s="64"/>
      <c r="L5790" s="64"/>
      <c r="M5790" s="64"/>
      <c r="N5790" s="66" t="s">
        <v>6997</v>
      </c>
      <c r="O5790" s="66">
        <f t="shared" si="370"/>
        <v>0</v>
      </c>
      <c r="P5790" s="66"/>
      <c r="Q5790" s="65" t="str">
        <f>+IFERROR(VLOOKUP(Z5790, fechas!$B$1:$C$1036, 2,FALSE), " ")</f>
        <v xml:space="preserve"> </v>
      </c>
      <c r="R5790" s="66"/>
      <c r="S5790" s="90"/>
      <c r="T5790" s="66"/>
      <c r="U5790" s="65"/>
      <c r="V5790" s="66"/>
      <c r="W5790" s="66"/>
      <c r="X5790" s="118">
        <f t="shared" si="372"/>
        <v>1</v>
      </c>
      <c r="Y5790" s="119" t="str">
        <f>+IFERROR(VLOOKUP(G5790,fechas!$A$1:$D$292,2,FALSE), " ")</f>
        <v xml:space="preserve"> </v>
      </c>
      <c r="Z5790" s="119" t="str">
        <f t="shared" si="373"/>
        <v xml:space="preserve"> </v>
      </c>
      <c r="AA5790" s="120" t="str">
        <f ca="1">+IFERROR(IF(S5790&gt;0," ",Q5790-variables!$C$9)," ")</f>
        <v xml:space="preserve"> </v>
      </c>
    </row>
    <row r="5791" spans="2:27" s="121" customFormat="1" ht="54.95" hidden="1" customHeight="1">
      <c r="B5791" s="66">
        <f t="shared" si="371"/>
        <v>5788</v>
      </c>
      <c r="C5791" s="72"/>
      <c r="D5791" s="73"/>
      <c r="E5791" s="73"/>
      <c r="F5791" s="66"/>
      <c r="G5791" s="116"/>
      <c r="H5791" s="116"/>
      <c r="I5791" s="116"/>
      <c r="J5791" s="117"/>
      <c r="K5791" s="64"/>
      <c r="L5791" s="64"/>
      <c r="M5791" s="64"/>
      <c r="N5791" s="66" t="s">
        <v>6997</v>
      </c>
      <c r="O5791" s="66">
        <f t="shared" si="370"/>
        <v>0</v>
      </c>
      <c r="P5791" s="66"/>
      <c r="Q5791" s="65" t="str">
        <f>+IFERROR(VLOOKUP(Z5791, fechas!$B$1:$C$1036, 2,FALSE), " ")</f>
        <v xml:space="preserve"> </v>
      </c>
      <c r="R5791" s="66"/>
      <c r="S5791" s="90"/>
      <c r="T5791" s="66"/>
      <c r="U5791" s="65"/>
      <c r="V5791" s="66"/>
      <c r="W5791" s="66"/>
      <c r="X5791" s="118">
        <f t="shared" si="372"/>
        <v>1</v>
      </c>
      <c r="Y5791" s="119" t="str">
        <f>+IFERROR(VLOOKUP(G5791,fechas!$A$1:$D$292,2,FALSE), " ")</f>
        <v xml:space="preserve"> </v>
      </c>
      <c r="Z5791" s="119" t="str">
        <f t="shared" si="373"/>
        <v xml:space="preserve"> </v>
      </c>
      <c r="AA5791" s="120" t="str">
        <f ca="1">+IFERROR(IF(S5791&gt;0," ",Q5791-variables!$C$9)," ")</f>
        <v xml:space="preserve"> </v>
      </c>
    </row>
    <row r="5792" spans="2:27" s="121" customFormat="1" ht="54.95" hidden="1" customHeight="1">
      <c r="B5792" s="66">
        <f t="shared" si="371"/>
        <v>5789</v>
      </c>
      <c r="C5792" s="72"/>
      <c r="D5792" s="73"/>
      <c r="E5792" s="73"/>
      <c r="F5792" s="66"/>
      <c r="G5792" s="116"/>
      <c r="H5792" s="116"/>
      <c r="I5792" s="116"/>
      <c r="J5792" s="117"/>
      <c r="K5792" s="64"/>
      <c r="L5792" s="64"/>
      <c r="M5792" s="64"/>
      <c r="N5792" s="66" t="s">
        <v>6997</v>
      </c>
      <c r="O5792" s="66">
        <f t="shared" si="370"/>
        <v>0</v>
      </c>
      <c r="P5792" s="66"/>
      <c r="Q5792" s="65" t="str">
        <f>+IFERROR(VLOOKUP(Z5792, fechas!$B$1:$C$1036, 2,FALSE), " ")</f>
        <v xml:space="preserve"> </v>
      </c>
      <c r="R5792" s="66"/>
      <c r="S5792" s="90"/>
      <c r="T5792" s="66"/>
      <c r="U5792" s="65"/>
      <c r="V5792" s="66"/>
      <c r="W5792" s="66"/>
      <c r="X5792" s="118">
        <f t="shared" si="372"/>
        <v>1</v>
      </c>
      <c r="Y5792" s="119" t="str">
        <f>+IFERROR(VLOOKUP(G5792,fechas!$A$1:$D$292,2,FALSE), " ")</f>
        <v xml:space="preserve"> </v>
      </c>
      <c r="Z5792" s="119" t="str">
        <f t="shared" si="373"/>
        <v xml:space="preserve"> </v>
      </c>
      <c r="AA5792" s="120" t="str">
        <f ca="1">+IFERROR(IF(S5792&gt;0," ",Q5792-variables!$C$9)," ")</f>
        <v xml:space="preserve"> </v>
      </c>
    </row>
    <row r="5793" spans="2:27" s="121" customFormat="1" ht="54.95" hidden="1" customHeight="1">
      <c r="B5793" s="66">
        <f t="shared" si="371"/>
        <v>5790</v>
      </c>
      <c r="C5793" s="72"/>
      <c r="D5793" s="73"/>
      <c r="E5793" s="73"/>
      <c r="F5793" s="66"/>
      <c r="G5793" s="116"/>
      <c r="H5793" s="116"/>
      <c r="I5793" s="116"/>
      <c r="J5793" s="117"/>
      <c r="K5793" s="64"/>
      <c r="L5793" s="64"/>
      <c r="M5793" s="64"/>
      <c r="N5793" s="66" t="s">
        <v>6997</v>
      </c>
      <c r="O5793" s="66">
        <f t="shared" si="370"/>
        <v>0</v>
      </c>
      <c r="P5793" s="66"/>
      <c r="Q5793" s="65" t="str">
        <f>+IFERROR(VLOOKUP(Z5793, fechas!$B$1:$C$1036, 2,FALSE), " ")</f>
        <v xml:space="preserve"> </v>
      </c>
      <c r="R5793" s="66"/>
      <c r="S5793" s="90"/>
      <c r="T5793" s="66"/>
      <c r="U5793" s="65"/>
      <c r="V5793" s="66"/>
      <c r="W5793" s="66"/>
      <c r="X5793" s="118">
        <f t="shared" si="372"/>
        <v>1</v>
      </c>
      <c r="Y5793" s="119" t="str">
        <f>+IFERROR(VLOOKUP(G5793,fechas!$A$1:$D$292,2,FALSE), " ")</f>
        <v xml:space="preserve"> </v>
      </c>
      <c r="Z5793" s="119" t="str">
        <f t="shared" si="373"/>
        <v xml:space="preserve"> </v>
      </c>
      <c r="AA5793" s="120" t="str">
        <f ca="1">+IFERROR(IF(S5793&gt;0," ",Q5793-variables!$C$9)," ")</f>
        <v xml:space="preserve"> </v>
      </c>
    </row>
    <row r="5794" spans="2:27" s="121" customFormat="1" ht="54.95" hidden="1" customHeight="1">
      <c r="B5794" s="66">
        <f t="shared" si="371"/>
        <v>5791</v>
      </c>
      <c r="C5794" s="72"/>
      <c r="D5794" s="73"/>
      <c r="E5794" s="73"/>
      <c r="F5794" s="66"/>
      <c r="G5794" s="116"/>
      <c r="H5794" s="116"/>
      <c r="I5794" s="116"/>
      <c r="J5794" s="117"/>
      <c r="K5794" s="64"/>
      <c r="L5794" s="64"/>
      <c r="M5794" s="64"/>
      <c r="N5794" s="66" t="s">
        <v>6997</v>
      </c>
      <c r="O5794" s="66">
        <f t="shared" si="370"/>
        <v>0</v>
      </c>
      <c r="P5794" s="66"/>
      <c r="Q5794" s="65" t="str">
        <f>+IFERROR(VLOOKUP(Z5794, fechas!$B$1:$C$1036, 2,FALSE), " ")</f>
        <v xml:space="preserve"> </v>
      </c>
      <c r="R5794" s="66"/>
      <c r="S5794" s="90"/>
      <c r="T5794" s="66"/>
      <c r="U5794" s="65"/>
      <c r="V5794" s="66"/>
      <c r="W5794" s="66"/>
      <c r="X5794" s="118">
        <f t="shared" si="372"/>
        <v>1</v>
      </c>
      <c r="Y5794" s="119" t="str">
        <f>+IFERROR(VLOOKUP(G5794,fechas!$A$1:$D$292,2,FALSE), " ")</f>
        <v xml:space="preserve"> </v>
      </c>
      <c r="Z5794" s="119" t="str">
        <f t="shared" si="373"/>
        <v xml:space="preserve"> </v>
      </c>
      <c r="AA5794" s="120" t="str">
        <f ca="1">+IFERROR(IF(S5794&gt;0," ",Q5794-variables!$C$9)," ")</f>
        <v xml:space="preserve"> </v>
      </c>
    </row>
    <row r="5795" spans="2:27" s="121" customFormat="1" ht="54.95" hidden="1" customHeight="1">
      <c r="B5795" s="66">
        <f t="shared" si="371"/>
        <v>5792</v>
      </c>
      <c r="C5795" s="72"/>
      <c r="D5795" s="73"/>
      <c r="E5795" s="73"/>
      <c r="F5795" s="66"/>
      <c r="G5795" s="116"/>
      <c r="H5795" s="116"/>
      <c r="I5795" s="116"/>
      <c r="J5795" s="117"/>
      <c r="K5795" s="64"/>
      <c r="L5795" s="64"/>
      <c r="M5795" s="64"/>
      <c r="N5795" s="66" t="s">
        <v>6997</v>
      </c>
      <c r="O5795" s="66">
        <f t="shared" si="370"/>
        <v>0</v>
      </c>
      <c r="P5795" s="66"/>
      <c r="Q5795" s="65" t="str">
        <f>+IFERROR(VLOOKUP(Z5795, fechas!$B$1:$C$1036, 2,FALSE), " ")</f>
        <v xml:space="preserve"> </v>
      </c>
      <c r="R5795" s="66"/>
      <c r="S5795" s="90"/>
      <c r="T5795" s="66"/>
      <c r="U5795" s="65"/>
      <c r="V5795" s="66"/>
      <c r="W5795" s="66"/>
      <c r="X5795" s="118">
        <f t="shared" si="372"/>
        <v>1</v>
      </c>
      <c r="Y5795" s="119" t="str">
        <f>+IFERROR(VLOOKUP(G5795,fechas!$A$1:$D$292,2,FALSE), " ")</f>
        <v xml:space="preserve"> </v>
      </c>
      <c r="Z5795" s="119" t="str">
        <f t="shared" si="373"/>
        <v xml:space="preserve"> </v>
      </c>
      <c r="AA5795" s="120" t="str">
        <f ca="1">+IFERROR(IF(S5795&gt;0," ",Q5795-variables!$C$9)," ")</f>
        <v xml:space="preserve"> </v>
      </c>
    </row>
    <row r="5796" spans="2:27" s="121" customFormat="1" ht="54.95" hidden="1" customHeight="1">
      <c r="B5796" s="66">
        <f t="shared" si="371"/>
        <v>5793</v>
      </c>
      <c r="C5796" s="72"/>
      <c r="D5796" s="73"/>
      <c r="E5796" s="73"/>
      <c r="F5796" s="66"/>
      <c r="G5796" s="116"/>
      <c r="H5796" s="116"/>
      <c r="I5796" s="116"/>
      <c r="J5796" s="117"/>
      <c r="K5796" s="64"/>
      <c r="L5796" s="64"/>
      <c r="M5796" s="64"/>
      <c r="N5796" s="66" t="s">
        <v>6997</v>
      </c>
      <c r="O5796" s="66">
        <f t="shared" si="370"/>
        <v>0</v>
      </c>
      <c r="P5796" s="66"/>
      <c r="Q5796" s="65" t="str">
        <f>+IFERROR(VLOOKUP(Z5796, fechas!$B$1:$C$1036, 2,FALSE), " ")</f>
        <v xml:space="preserve"> </v>
      </c>
      <c r="R5796" s="66"/>
      <c r="S5796" s="90"/>
      <c r="T5796" s="66"/>
      <c r="U5796" s="65"/>
      <c r="V5796" s="66"/>
      <c r="W5796" s="66"/>
      <c r="X5796" s="118">
        <f t="shared" si="372"/>
        <v>1</v>
      </c>
      <c r="Y5796" s="119" t="str">
        <f>+IFERROR(VLOOKUP(G5796,fechas!$A$1:$D$292,2,FALSE), " ")</f>
        <v xml:space="preserve"> </v>
      </c>
      <c r="Z5796" s="119" t="str">
        <f t="shared" si="373"/>
        <v xml:space="preserve"> </v>
      </c>
      <c r="AA5796" s="120" t="str">
        <f ca="1">+IFERROR(IF(S5796&gt;0," ",Q5796-variables!$C$9)," ")</f>
        <v xml:space="preserve"> </v>
      </c>
    </row>
    <row r="5797" spans="2:27" s="121" customFormat="1" ht="54.95" hidden="1" customHeight="1">
      <c r="B5797" s="66">
        <f t="shared" si="371"/>
        <v>5794</v>
      </c>
      <c r="C5797" s="72"/>
      <c r="D5797" s="73"/>
      <c r="E5797" s="73"/>
      <c r="F5797" s="66"/>
      <c r="G5797" s="116"/>
      <c r="H5797" s="116"/>
      <c r="I5797" s="116"/>
      <c r="J5797" s="117"/>
      <c r="K5797" s="64"/>
      <c r="L5797" s="64"/>
      <c r="M5797" s="64"/>
      <c r="N5797" s="66" t="s">
        <v>6997</v>
      </c>
      <c r="O5797" s="66">
        <f t="shared" si="370"/>
        <v>0</v>
      </c>
      <c r="P5797" s="66"/>
      <c r="Q5797" s="65" t="str">
        <f>+IFERROR(VLOOKUP(Z5797, fechas!$B$1:$C$1036, 2,FALSE), " ")</f>
        <v xml:space="preserve"> </v>
      </c>
      <c r="R5797" s="66"/>
      <c r="S5797" s="90"/>
      <c r="T5797" s="66"/>
      <c r="U5797" s="65"/>
      <c r="V5797" s="66"/>
      <c r="W5797" s="66"/>
      <c r="X5797" s="118">
        <f t="shared" si="372"/>
        <v>1</v>
      </c>
      <c r="Y5797" s="119" t="str">
        <f>+IFERROR(VLOOKUP(G5797,fechas!$A$1:$D$292,2,FALSE), " ")</f>
        <v xml:space="preserve"> </v>
      </c>
      <c r="Z5797" s="119" t="str">
        <f t="shared" si="373"/>
        <v xml:space="preserve"> </v>
      </c>
      <c r="AA5797" s="120" t="str">
        <f ca="1">+IFERROR(IF(S5797&gt;0," ",Q5797-variables!$C$9)," ")</f>
        <v xml:space="preserve"> </v>
      </c>
    </row>
    <row r="5798" spans="2:27" s="121" customFormat="1" ht="54.95" hidden="1" customHeight="1">
      <c r="B5798" s="66">
        <f t="shared" si="371"/>
        <v>5795</v>
      </c>
      <c r="C5798" s="72"/>
      <c r="D5798" s="73"/>
      <c r="E5798" s="73"/>
      <c r="F5798" s="66"/>
      <c r="G5798" s="116"/>
      <c r="H5798" s="116"/>
      <c r="I5798" s="116"/>
      <c r="J5798" s="117"/>
      <c r="K5798" s="64"/>
      <c r="L5798" s="64"/>
      <c r="M5798" s="64"/>
      <c r="N5798" s="66" t="s">
        <v>6997</v>
      </c>
      <c r="O5798" s="66">
        <f t="shared" si="370"/>
        <v>0</v>
      </c>
      <c r="P5798" s="66"/>
      <c r="Q5798" s="65" t="str">
        <f>+IFERROR(VLOOKUP(Z5798, fechas!$B$1:$C$1036, 2,FALSE), " ")</f>
        <v xml:space="preserve"> </v>
      </c>
      <c r="R5798" s="66"/>
      <c r="S5798" s="90"/>
      <c r="T5798" s="66"/>
      <c r="U5798" s="65"/>
      <c r="V5798" s="66"/>
      <c r="W5798" s="66"/>
      <c r="X5798" s="118">
        <f t="shared" si="372"/>
        <v>1</v>
      </c>
      <c r="Y5798" s="119" t="str">
        <f>+IFERROR(VLOOKUP(G5798,fechas!$A$1:$D$292,2,FALSE), " ")</f>
        <v xml:space="preserve"> </v>
      </c>
      <c r="Z5798" s="119" t="str">
        <f t="shared" si="373"/>
        <v xml:space="preserve"> </v>
      </c>
      <c r="AA5798" s="120" t="str">
        <f ca="1">+IFERROR(IF(S5798&gt;0," ",Q5798-variables!$C$9)," ")</f>
        <v xml:space="preserve"> </v>
      </c>
    </row>
    <row r="5799" spans="2:27" s="121" customFormat="1" ht="54.95" hidden="1" customHeight="1">
      <c r="B5799" s="66">
        <f t="shared" si="371"/>
        <v>5796</v>
      </c>
      <c r="C5799" s="72"/>
      <c r="D5799" s="73"/>
      <c r="E5799" s="73"/>
      <c r="F5799" s="66"/>
      <c r="G5799" s="116"/>
      <c r="H5799" s="116"/>
      <c r="I5799" s="116"/>
      <c r="J5799" s="117"/>
      <c r="K5799" s="64"/>
      <c r="L5799" s="64"/>
      <c r="M5799" s="64"/>
      <c r="N5799" s="66" t="s">
        <v>6997</v>
      </c>
      <c r="O5799" s="66">
        <f t="shared" si="370"/>
        <v>0</v>
      </c>
      <c r="P5799" s="66"/>
      <c r="Q5799" s="65" t="str">
        <f>+IFERROR(VLOOKUP(Z5799, fechas!$B$1:$C$1036, 2,FALSE), " ")</f>
        <v xml:space="preserve"> </v>
      </c>
      <c r="R5799" s="66"/>
      <c r="S5799" s="90"/>
      <c r="T5799" s="66"/>
      <c r="U5799" s="65"/>
      <c r="V5799" s="66"/>
      <c r="W5799" s="66"/>
      <c r="X5799" s="118">
        <f t="shared" si="372"/>
        <v>1</v>
      </c>
      <c r="Y5799" s="119" t="str">
        <f>+IFERROR(VLOOKUP(G5799,fechas!$A$1:$D$292,2,FALSE), " ")</f>
        <v xml:space="preserve"> </v>
      </c>
      <c r="Z5799" s="119" t="str">
        <f t="shared" si="373"/>
        <v xml:space="preserve"> </v>
      </c>
      <c r="AA5799" s="120" t="str">
        <f ca="1">+IFERROR(IF(S5799&gt;0," ",Q5799-variables!$C$9)," ")</f>
        <v xml:space="preserve"> </v>
      </c>
    </row>
    <row r="5800" spans="2:27" s="121" customFormat="1" ht="54.95" hidden="1" customHeight="1">
      <c r="B5800" s="66">
        <f t="shared" si="371"/>
        <v>5797</v>
      </c>
      <c r="C5800" s="72"/>
      <c r="D5800" s="73"/>
      <c r="E5800" s="73"/>
      <c r="F5800" s="66"/>
      <c r="G5800" s="116"/>
      <c r="H5800" s="116"/>
      <c r="I5800" s="116"/>
      <c r="J5800" s="117"/>
      <c r="K5800" s="64"/>
      <c r="L5800" s="64"/>
      <c r="M5800" s="64"/>
      <c r="N5800" s="66" t="s">
        <v>6997</v>
      </c>
      <c r="O5800" s="66">
        <f t="shared" si="370"/>
        <v>0</v>
      </c>
      <c r="P5800" s="66"/>
      <c r="Q5800" s="65" t="str">
        <f>+IFERROR(VLOOKUP(Z5800, fechas!$B$1:$C$1036, 2,FALSE), " ")</f>
        <v xml:space="preserve"> </v>
      </c>
      <c r="R5800" s="66"/>
      <c r="S5800" s="90"/>
      <c r="T5800" s="66"/>
      <c r="U5800" s="65"/>
      <c r="V5800" s="66"/>
      <c r="W5800" s="66"/>
      <c r="X5800" s="118">
        <f t="shared" si="372"/>
        <v>1</v>
      </c>
      <c r="Y5800" s="119" t="str">
        <f>+IFERROR(VLOOKUP(G5800,fechas!$A$1:$D$292,2,FALSE), " ")</f>
        <v xml:space="preserve"> </v>
      </c>
      <c r="Z5800" s="119" t="str">
        <f t="shared" si="373"/>
        <v xml:space="preserve"> </v>
      </c>
      <c r="AA5800" s="120" t="str">
        <f ca="1">+IFERROR(IF(S5800&gt;0," ",Q5800-variables!$C$9)," ")</f>
        <v xml:space="preserve"> </v>
      </c>
    </row>
    <row r="5801" spans="2:27" s="121" customFormat="1" ht="54.95" hidden="1" customHeight="1">
      <c r="B5801" s="66">
        <f t="shared" si="371"/>
        <v>5798</v>
      </c>
      <c r="C5801" s="72"/>
      <c r="D5801" s="73"/>
      <c r="E5801" s="73"/>
      <c r="F5801" s="66"/>
      <c r="G5801" s="116"/>
      <c r="H5801" s="116"/>
      <c r="I5801" s="116"/>
      <c r="J5801" s="117"/>
      <c r="K5801" s="64"/>
      <c r="L5801" s="64"/>
      <c r="M5801" s="64"/>
      <c r="N5801" s="66" t="s">
        <v>6997</v>
      </c>
      <c r="O5801" s="66">
        <f t="shared" si="370"/>
        <v>0</v>
      </c>
      <c r="P5801" s="66"/>
      <c r="Q5801" s="65" t="str">
        <f>+IFERROR(VLOOKUP(Z5801, fechas!$B$1:$C$1036, 2,FALSE), " ")</f>
        <v xml:space="preserve"> </v>
      </c>
      <c r="R5801" s="66"/>
      <c r="S5801" s="90"/>
      <c r="T5801" s="66"/>
      <c r="U5801" s="65"/>
      <c r="V5801" s="66"/>
      <c r="W5801" s="66"/>
      <c r="X5801" s="118">
        <f t="shared" si="372"/>
        <v>1</v>
      </c>
      <c r="Y5801" s="119" t="str">
        <f>+IFERROR(VLOOKUP(G5801,fechas!$A$1:$D$292,2,FALSE), " ")</f>
        <v xml:space="preserve"> </v>
      </c>
      <c r="Z5801" s="119" t="str">
        <f t="shared" si="373"/>
        <v xml:space="preserve"> </v>
      </c>
      <c r="AA5801" s="120" t="str">
        <f ca="1">+IFERROR(IF(S5801&gt;0," ",Q5801-variables!$C$9)," ")</f>
        <v xml:space="preserve"> </v>
      </c>
    </row>
    <row r="5802" spans="2:27" s="121" customFormat="1" ht="54.95" hidden="1" customHeight="1">
      <c r="B5802" s="66">
        <f t="shared" si="371"/>
        <v>5799</v>
      </c>
      <c r="C5802" s="72"/>
      <c r="D5802" s="73"/>
      <c r="E5802" s="73"/>
      <c r="F5802" s="66"/>
      <c r="G5802" s="116"/>
      <c r="H5802" s="116"/>
      <c r="I5802" s="116"/>
      <c r="J5802" s="117"/>
      <c r="K5802" s="64"/>
      <c r="L5802" s="64"/>
      <c r="M5802" s="64"/>
      <c r="N5802" s="66" t="s">
        <v>6997</v>
      </c>
      <c r="O5802" s="66">
        <f t="shared" si="370"/>
        <v>0</v>
      </c>
      <c r="P5802" s="66"/>
      <c r="Q5802" s="65" t="str">
        <f>+IFERROR(VLOOKUP(Z5802, fechas!$B$1:$C$1036, 2,FALSE), " ")</f>
        <v xml:space="preserve"> </v>
      </c>
      <c r="R5802" s="66"/>
      <c r="S5802" s="90"/>
      <c r="T5802" s="66"/>
      <c r="U5802" s="65"/>
      <c r="V5802" s="66"/>
      <c r="W5802" s="66"/>
      <c r="X5802" s="118">
        <f t="shared" si="372"/>
        <v>1</v>
      </c>
      <c r="Y5802" s="119" t="str">
        <f>+IFERROR(VLOOKUP(G5802,fechas!$A$1:$D$292,2,FALSE), " ")</f>
        <v xml:space="preserve"> </v>
      </c>
      <c r="Z5802" s="119" t="str">
        <f t="shared" si="373"/>
        <v xml:space="preserve"> </v>
      </c>
      <c r="AA5802" s="120" t="str">
        <f ca="1">+IFERROR(IF(S5802&gt;0," ",Q5802-variables!$C$9)," ")</f>
        <v xml:space="preserve"> </v>
      </c>
    </row>
    <row r="5803" spans="2:27" s="121" customFormat="1" ht="54.95" hidden="1" customHeight="1">
      <c r="B5803" s="66">
        <f t="shared" si="371"/>
        <v>5800</v>
      </c>
      <c r="C5803" s="72"/>
      <c r="D5803" s="73"/>
      <c r="E5803" s="73"/>
      <c r="F5803" s="66"/>
      <c r="G5803" s="116"/>
      <c r="H5803" s="116"/>
      <c r="I5803" s="116"/>
      <c r="J5803" s="117"/>
      <c r="K5803" s="64"/>
      <c r="L5803" s="64"/>
      <c r="M5803" s="64"/>
      <c r="N5803" s="66" t="s">
        <v>6997</v>
      </c>
      <c r="O5803" s="66">
        <f t="shared" si="370"/>
        <v>0</v>
      </c>
      <c r="P5803" s="66"/>
      <c r="Q5803" s="65" t="str">
        <f>+IFERROR(VLOOKUP(Z5803, fechas!$B$1:$C$1036, 2,FALSE), " ")</f>
        <v xml:space="preserve"> </v>
      </c>
      <c r="R5803" s="66"/>
      <c r="S5803" s="90"/>
      <c r="T5803" s="66"/>
      <c r="U5803" s="65"/>
      <c r="V5803" s="66"/>
      <c r="W5803" s="66"/>
      <c r="X5803" s="118">
        <f t="shared" si="372"/>
        <v>1</v>
      </c>
      <c r="Y5803" s="119" t="str">
        <f>+IFERROR(VLOOKUP(G5803,fechas!$A$1:$D$292,2,FALSE), " ")</f>
        <v xml:space="preserve"> </v>
      </c>
      <c r="Z5803" s="119" t="str">
        <f t="shared" si="373"/>
        <v xml:space="preserve"> </v>
      </c>
      <c r="AA5803" s="120" t="str">
        <f ca="1">+IFERROR(IF(S5803&gt;0," ",Q5803-variables!$C$9)," ")</f>
        <v xml:space="preserve"> </v>
      </c>
    </row>
    <row r="5804" spans="2:27" s="121" customFormat="1" ht="54.95" hidden="1" customHeight="1">
      <c r="B5804" s="66">
        <f t="shared" si="371"/>
        <v>5801</v>
      </c>
      <c r="C5804" s="72"/>
      <c r="D5804" s="73"/>
      <c r="E5804" s="73"/>
      <c r="F5804" s="66"/>
      <c r="G5804" s="116"/>
      <c r="H5804" s="116"/>
      <c r="I5804" s="116"/>
      <c r="J5804" s="117"/>
      <c r="K5804" s="64"/>
      <c r="L5804" s="64"/>
      <c r="M5804" s="64"/>
      <c r="N5804" s="66" t="s">
        <v>6997</v>
      </c>
      <c r="O5804" s="66">
        <f t="shared" si="370"/>
        <v>0</v>
      </c>
      <c r="P5804" s="66"/>
      <c r="Q5804" s="65" t="str">
        <f>+IFERROR(VLOOKUP(Z5804, fechas!$B$1:$C$1036, 2,FALSE), " ")</f>
        <v xml:space="preserve"> </v>
      </c>
      <c r="R5804" s="66"/>
      <c r="S5804" s="90"/>
      <c r="T5804" s="66"/>
      <c r="U5804" s="65"/>
      <c r="V5804" s="66"/>
      <c r="W5804" s="66"/>
      <c r="X5804" s="118">
        <f t="shared" si="372"/>
        <v>1</v>
      </c>
      <c r="Y5804" s="119" t="str">
        <f>+IFERROR(VLOOKUP(G5804,fechas!$A$1:$D$292,2,FALSE), " ")</f>
        <v xml:space="preserve"> </v>
      </c>
      <c r="Z5804" s="119" t="str">
        <f t="shared" si="373"/>
        <v xml:space="preserve"> </v>
      </c>
      <c r="AA5804" s="120" t="str">
        <f ca="1">+IFERROR(IF(S5804&gt;0," ",Q5804-variables!$C$9)," ")</f>
        <v xml:space="preserve"> </v>
      </c>
    </row>
    <row r="5805" spans="2:27" s="121" customFormat="1" ht="54.95" hidden="1" customHeight="1">
      <c r="B5805" s="66">
        <f t="shared" si="371"/>
        <v>5802</v>
      </c>
      <c r="C5805" s="72"/>
      <c r="D5805" s="73"/>
      <c r="E5805" s="73"/>
      <c r="F5805" s="66"/>
      <c r="G5805" s="116"/>
      <c r="H5805" s="116"/>
      <c r="I5805" s="116"/>
      <c r="J5805" s="117"/>
      <c r="K5805" s="64"/>
      <c r="L5805" s="64"/>
      <c r="M5805" s="64"/>
      <c r="N5805" s="66" t="s">
        <v>6997</v>
      </c>
      <c r="O5805" s="66">
        <f t="shared" si="370"/>
        <v>0</v>
      </c>
      <c r="P5805" s="66"/>
      <c r="Q5805" s="65" t="str">
        <f>+IFERROR(VLOOKUP(Z5805, fechas!$B$1:$C$1036, 2,FALSE), " ")</f>
        <v xml:space="preserve"> </v>
      </c>
      <c r="R5805" s="66"/>
      <c r="S5805" s="90"/>
      <c r="T5805" s="66"/>
      <c r="U5805" s="65"/>
      <c r="V5805" s="66"/>
      <c r="W5805" s="66"/>
      <c r="X5805" s="118">
        <f t="shared" si="372"/>
        <v>1</v>
      </c>
      <c r="Y5805" s="119" t="str">
        <f>+IFERROR(VLOOKUP(G5805,fechas!$A$1:$D$292,2,FALSE), " ")</f>
        <v xml:space="preserve"> </v>
      </c>
      <c r="Z5805" s="119" t="str">
        <f t="shared" si="373"/>
        <v xml:space="preserve"> </v>
      </c>
      <c r="AA5805" s="120" t="str">
        <f ca="1">+IFERROR(IF(S5805&gt;0," ",Q5805-variables!$C$9)," ")</f>
        <v xml:space="preserve"> </v>
      </c>
    </row>
    <row r="5806" spans="2:27" s="121" customFormat="1" ht="54.95" hidden="1" customHeight="1">
      <c r="B5806" s="66">
        <f t="shared" si="371"/>
        <v>5803</v>
      </c>
      <c r="C5806" s="72"/>
      <c r="D5806" s="73"/>
      <c r="E5806" s="73"/>
      <c r="F5806" s="66"/>
      <c r="G5806" s="116"/>
      <c r="H5806" s="116"/>
      <c r="I5806" s="116"/>
      <c r="J5806" s="117"/>
      <c r="K5806" s="64"/>
      <c r="L5806" s="64"/>
      <c r="M5806" s="64"/>
      <c r="N5806" s="66" t="s">
        <v>6997</v>
      </c>
      <c r="O5806" s="66">
        <f t="shared" si="370"/>
        <v>0</v>
      </c>
      <c r="P5806" s="66"/>
      <c r="Q5806" s="65" t="str">
        <f>+IFERROR(VLOOKUP(Z5806, fechas!$B$1:$C$1036, 2,FALSE), " ")</f>
        <v xml:space="preserve"> </v>
      </c>
      <c r="R5806" s="66"/>
      <c r="S5806" s="90"/>
      <c r="T5806" s="66"/>
      <c r="U5806" s="65"/>
      <c r="V5806" s="66"/>
      <c r="W5806" s="66"/>
      <c r="X5806" s="118">
        <f t="shared" si="372"/>
        <v>1</v>
      </c>
      <c r="Y5806" s="119" t="str">
        <f>+IFERROR(VLOOKUP(G5806,fechas!$A$1:$D$292,2,FALSE), " ")</f>
        <v xml:space="preserve"> </v>
      </c>
      <c r="Z5806" s="119" t="str">
        <f t="shared" si="373"/>
        <v xml:space="preserve"> </v>
      </c>
      <c r="AA5806" s="120" t="str">
        <f ca="1">+IFERROR(IF(S5806&gt;0," ",Q5806-variables!$C$9)," ")</f>
        <v xml:space="preserve"> </v>
      </c>
    </row>
    <row r="5807" spans="2:27" s="121" customFormat="1" ht="54.95" hidden="1" customHeight="1">
      <c r="B5807" s="66">
        <f t="shared" si="371"/>
        <v>5804</v>
      </c>
      <c r="C5807" s="72"/>
      <c r="D5807" s="73"/>
      <c r="E5807" s="73"/>
      <c r="F5807" s="66"/>
      <c r="G5807" s="116"/>
      <c r="H5807" s="116"/>
      <c r="I5807" s="116"/>
      <c r="J5807" s="117"/>
      <c r="K5807" s="64"/>
      <c r="L5807" s="64"/>
      <c r="M5807" s="64"/>
      <c r="N5807" s="66" t="s">
        <v>6997</v>
      </c>
      <c r="O5807" s="66">
        <f t="shared" si="370"/>
        <v>0</v>
      </c>
      <c r="P5807" s="66"/>
      <c r="Q5807" s="65" t="str">
        <f>+IFERROR(VLOOKUP(Z5807, fechas!$B$1:$C$1036, 2,FALSE), " ")</f>
        <v xml:space="preserve"> </v>
      </c>
      <c r="R5807" s="66"/>
      <c r="S5807" s="90"/>
      <c r="T5807" s="66"/>
      <c r="U5807" s="65"/>
      <c r="V5807" s="66"/>
      <c r="W5807" s="66"/>
      <c r="X5807" s="118">
        <f t="shared" si="372"/>
        <v>1</v>
      </c>
      <c r="Y5807" s="119" t="str">
        <f>+IFERROR(VLOOKUP(G5807,fechas!$A$1:$D$292,2,FALSE), " ")</f>
        <v xml:space="preserve"> </v>
      </c>
      <c r="Z5807" s="119" t="str">
        <f t="shared" si="373"/>
        <v xml:space="preserve"> </v>
      </c>
      <c r="AA5807" s="120" t="str">
        <f ca="1">+IFERROR(IF(S5807&gt;0," ",Q5807-variables!$C$9)," ")</f>
        <v xml:space="preserve"> </v>
      </c>
    </row>
    <row r="5808" spans="2:27" s="121" customFormat="1" ht="54.95" hidden="1" customHeight="1">
      <c r="B5808" s="66">
        <f t="shared" si="371"/>
        <v>5805</v>
      </c>
      <c r="C5808" s="72"/>
      <c r="D5808" s="73"/>
      <c r="E5808" s="73"/>
      <c r="F5808" s="66"/>
      <c r="G5808" s="116"/>
      <c r="H5808" s="116"/>
      <c r="I5808" s="116"/>
      <c r="J5808" s="117"/>
      <c r="K5808" s="64"/>
      <c r="L5808" s="64"/>
      <c r="M5808" s="64"/>
      <c r="N5808" s="66" t="s">
        <v>6997</v>
      </c>
      <c r="O5808" s="66">
        <f t="shared" si="370"/>
        <v>0</v>
      </c>
      <c r="P5808" s="66"/>
      <c r="Q5808" s="65" t="str">
        <f>+IFERROR(VLOOKUP(Z5808, fechas!$B$1:$C$1036, 2,FALSE), " ")</f>
        <v xml:space="preserve"> </v>
      </c>
      <c r="R5808" s="66"/>
      <c r="S5808" s="90"/>
      <c r="T5808" s="66"/>
      <c r="U5808" s="65"/>
      <c r="V5808" s="66"/>
      <c r="W5808" s="66"/>
      <c r="X5808" s="118">
        <f t="shared" si="372"/>
        <v>1</v>
      </c>
      <c r="Y5808" s="119" t="str">
        <f>+IFERROR(VLOOKUP(G5808,fechas!$A$1:$D$292,2,FALSE), " ")</f>
        <v xml:space="preserve"> </v>
      </c>
      <c r="Z5808" s="119" t="str">
        <f t="shared" si="373"/>
        <v xml:space="preserve"> </v>
      </c>
      <c r="AA5808" s="120" t="str">
        <f ca="1">+IFERROR(IF(S5808&gt;0," ",Q5808-variables!$C$9)," ")</f>
        <v xml:space="preserve"> </v>
      </c>
    </row>
    <row r="5809" spans="2:27" s="121" customFormat="1" ht="54.95" hidden="1" customHeight="1">
      <c r="B5809" s="66">
        <f t="shared" si="371"/>
        <v>5806</v>
      </c>
      <c r="C5809" s="72"/>
      <c r="D5809" s="73"/>
      <c r="E5809" s="73"/>
      <c r="F5809" s="66"/>
      <c r="G5809" s="116"/>
      <c r="H5809" s="116"/>
      <c r="I5809" s="116"/>
      <c r="J5809" s="117"/>
      <c r="K5809" s="64"/>
      <c r="L5809" s="64"/>
      <c r="M5809" s="64"/>
      <c r="N5809" s="66" t="s">
        <v>6997</v>
      </c>
      <c r="O5809" s="66">
        <f t="shared" si="370"/>
        <v>0</v>
      </c>
      <c r="P5809" s="66"/>
      <c r="Q5809" s="65" t="str">
        <f>+IFERROR(VLOOKUP(Z5809, fechas!$B$1:$C$1036, 2,FALSE), " ")</f>
        <v xml:space="preserve"> </v>
      </c>
      <c r="R5809" s="66"/>
      <c r="S5809" s="90"/>
      <c r="T5809" s="66"/>
      <c r="U5809" s="65"/>
      <c r="V5809" s="66"/>
      <c r="W5809" s="66"/>
      <c r="X5809" s="118">
        <f t="shared" si="372"/>
        <v>1</v>
      </c>
      <c r="Y5809" s="119" t="str">
        <f>+IFERROR(VLOOKUP(G5809,fechas!$A$1:$D$292,2,FALSE), " ")</f>
        <v xml:space="preserve"> </v>
      </c>
      <c r="Z5809" s="119" t="str">
        <f t="shared" si="373"/>
        <v xml:space="preserve"> </v>
      </c>
      <c r="AA5809" s="120" t="str">
        <f ca="1">+IFERROR(IF(S5809&gt;0," ",Q5809-variables!$C$9)," ")</f>
        <v xml:space="preserve"> </v>
      </c>
    </row>
    <row r="5810" spans="2:27" s="121" customFormat="1" ht="54.95" hidden="1" customHeight="1">
      <c r="B5810" s="66">
        <f t="shared" si="371"/>
        <v>5807</v>
      </c>
      <c r="C5810" s="72"/>
      <c r="D5810" s="73"/>
      <c r="E5810" s="73"/>
      <c r="F5810" s="66"/>
      <c r="G5810" s="116"/>
      <c r="H5810" s="116"/>
      <c r="I5810" s="116"/>
      <c r="J5810" s="117"/>
      <c r="K5810" s="64"/>
      <c r="L5810" s="64"/>
      <c r="M5810" s="64"/>
      <c r="N5810" s="66" t="s">
        <v>6997</v>
      </c>
      <c r="O5810" s="66">
        <f t="shared" si="370"/>
        <v>0</v>
      </c>
      <c r="P5810" s="66"/>
      <c r="Q5810" s="65" t="str">
        <f>+IFERROR(VLOOKUP(Z5810, fechas!$B$1:$C$1036, 2,FALSE), " ")</f>
        <v xml:space="preserve"> </v>
      </c>
      <c r="R5810" s="66"/>
      <c r="S5810" s="90"/>
      <c r="T5810" s="66"/>
      <c r="U5810" s="65"/>
      <c r="V5810" s="66"/>
      <c r="W5810" s="66"/>
      <c r="X5810" s="118">
        <f t="shared" si="372"/>
        <v>1</v>
      </c>
      <c r="Y5810" s="119" t="str">
        <f>+IFERROR(VLOOKUP(G5810,fechas!$A$1:$D$292,2,FALSE), " ")</f>
        <v xml:space="preserve"> </v>
      </c>
      <c r="Z5810" s="119" t="str">
        <f t="shared" si="373"/>
        <v xml:space="preserve"> </v>
      </c>
      <c r="AA5810" s="120" t="str">
        <f ca="1">+IFERROR(IF(S5810&gt;0," ",Q5810-variables!$C$9)," ")</f>
        <v xml:space="preserve"> </v>
      </c>
    </row>
    <row r="5811" spans="2:27" s="121" customFormat="1" ht="54.95" hidden="1" customHeight="1">
      <c r="B5811" s="66">
        <f t="shared" si="371"/>
        <v>5808</v>
      </c>
      <c r="C5811" s="72"/>
      <c r="D5811" s="73"/>
      <c r="E5811" s="73"/>
      <c r="F5811" s="66"/>
      <c r="G5811" s="116"/>
      <c r="H5811" s="116"/>
      <c r="I5811" s="116"/>
      <c r="J5811" s="117"/>
      <c r="K5811" s="64"/>
      <c r="L5811" s="64"/>
      <c r="M5811" s="64"/>
      <c r="N5811" s="66" t="s">
        <v>6997</v>
      </c>
      <c r="O5811" s="66">
        <f t="shared" si="370"/>
        <v>0</v>
      </c>
      <c r="P5811" s="66"/>
      <c r="Q5811" s="65" t="str">
        <f>+IFERROR(VLOOKUP(Z5811, fechas!$B$1:$C$1036, 2,FALSE), " ")</f>
        <v xml:space="preserve"> </v>
      </c>
      <c r="R5811" s="66"/>
      <c r="S5811" s="90"/>
      <c r="T5811" s="66"/>
      <c r="U5811" s="65"/>
      <c r="V5811" s="66"/>
      <c r="W5811" s="66"/>
      <c r="X5811" s="118">
        <f t="shared" si="372"/>
        <v>1</v>
      </c>
      <c r="Y5811" s="119" t="str">
        <f>+IFERROR(VLOOKUP(G5811,fechas!$A$1:$D$292,2,FALSE), " ")</f>
        <v xml:space="preserve"> </v>
      </c>
      <c r="Z5811" s="119" t="str">
        <f t="shared" si="373"/>
        <v xml:space="preserve"> </v>
      </c>
      <c r="AA5811" s="120" t="str">
        <f ca="1">+IFERROR(IF(S5811&gt;0," ",Q5811-variables!$C$9)," ")</f>
        <v xml:space="preserve"> </v>
      </c>
    </row>
    <row r="5812" spans="2:27" s="121" customFormat="1" ht="54.95" hidden="1" customHeight="1">
      <c r="B5812" s="66">
        <f t="shared" si="371"/>
        <v>5809</v>
      </c>
      <c r="C5812" s="72"/>
      <c r="D5812" s="73"/>
      <c r="E5812" s="73"/>
      <c r="F5812" s="66"/>
      <c r="G5812" s="116"/>
      <c r="H5812" s="116"/>
      <c r="I5812" s="116"/>
      <c r="J5812" s="117"/>
      <c r="K5812" s="64"/>
      <c r="L5812" s="64"/>
      <c r="M5812" s="64"/>
      <c r="N5812" s="66" t="s">
        <v>6997</v>
      </c>
      <c r="O5812" s="66">
        <f t="shared" si="370"/>
        <v>0</v>
      </c>
      <c r="P5812" s="66"/>
      <c r="Q5812" s="65" t="str">
        <f>+IFERROR(VLOOKUP(Z5812, fechas!$B$1:$C$1036, 2,FALSE), " ")</f>
        <v xml:space="preserve"> </v>
      </c>
      <c r="R5812" s="66"/>
      <c r="S5812" s="90"/>
      <c r="T5812" s="66"/>
      <c r="U5812" s="65"/>
      <c r="V5812" s="66"/>
      <c r="W5812" s="66"/>
      <c r="X5812" s="118">
        <f t="shared" si="372"/>
        <v>1</v>
      </c>
      <c r="Y5812" s="119" t="str">
        <f>+IFERROR(VLOOKUP(G5812,fechas!$A$1:$D$292,2,FALSE), " ")</f>
        <v xml:space="preserve"> </v>
      </c>
      <c r="Z5812" s="119" t="str">
        <f t="shared" si="373"/>
        <v xml:space="preserve"> </v>
      </c>
      <c r="AA5812" s="120" t="str">
        <f ca="1">+IFERROR(IF(S5812&gt;0," ",Q5812-variables!$C$9)," ")</f>
        <v xml:space="preserve"> </v>
      </c>
    </row>
    <row r="5813" spans="2:27" s="121" customFormat="1" ht="54.95" hidden="1" customHeight="1">
      <c r="B5813" s="66">
        <f t="shared" si="371"/>
        <v>5810</v>
      </c>
      <c r="C5813" s="72"/>
      <c r="D5813" s="73"/>
      <c r="E5813" s="73"/>
      <c r="F5813" s="66"/>
      <c r="G5813" s="116"/>
      <c r="H5813" s="116"/>
      <c r="I5813" s="116"/>
      <c r="J5813" s="117"/>
      <c r="K5813" s="64"/>
      <c r="L5813" s="64"/>
      <c r="M5813" s="64"/>
      <c r="N5813" s="66" t="s">
        <v>6997</v>
      </c>
      <c r="O5813" s="66">
        <f t="shared" si="370"/>
        <v>0</v>
      </c>
      <c r="P5813" s="66"/>
      <c r="Q5813" s="65" t="str">
        <f>+IFERROR(VLOOKUP(Z5813, fechas!$B$1:$C$1036, 2,FALSE), " ")</f>
        <v xml:space="preserve"> </v>
      </c>
      <c r="R5813" s="66"/>
      <c r="S5813" s="90"/>
      <c r="T5813" s="66"/>
      <c r="U5813" s="65"/>
      <c r="V5813" s="66"/>
      <c r="W5813" s="66"/>
      <c r="X5813" s="118">
        <f t="shared" si="372"/>
        <v>1</v>
      </c>
      <c r="Y5813" s="119" t="str">
        <f>+IFERROR(VLOOKUP(G5813,fechas!$A$1:$D$292,2,FALSE), " ")</f>
        <v xml:space="preserve"> </v>
      </c>
      <c r="Z5813" s="119" t="str">
        <f t="shared" si="373"/>
        <v xml:space="preserve"> </v>
      </c>
      <c r="AA5813" s="120" t="str">
        <f ca="1">+IFERROR(IF(S5813&gt;0," ",Q5813-variables!$C$9)," ")</f>
        <v xml:space="preserve"> </v>
      </c>
    </row>
    <row r="5814" spans="2:27" s="121" customFormat="1" ht="54.95" hidden="1" customHeight="1">
      <c r="B5814" s="66">
        <f t="shared" si="371"/>
        <v>5811</v>
      </c>
      <c r="C5814" s="72"/>
      <c r="D5814" s="73"/>
      <c r="E5814" s="73"/>
      <c r="F5814" s="66"/>
      <c r="G5814" s="116"/>
      <c r="H5814" s="116"/>
      <c r="I5814" s="116"/>
      <c r="J5814" s="117"/>
      <c r="K5814" s="64"/>
      <c r="L5814" s="64"/>
      <c r="M5814" s="64"/>
      <c r="N5814" s="66" t="s">
        <v>6997</v>
      </c>
      <c r="O5814" s="66">
        <f t="shared" si="370"/>
        <v>0</v>
      </c>
      <c r="P5814" s="66"/>
      <c r="Q5814" s="65" t="str">
        <f>+IFERROR(VLOOKUP(Z5814, fechas!$B$1:$C$1036, 2,FALSE), " ")</f>
        <v xml:space="preserve"> </v>
      </c>
      <c r="R5814" s="66"/>
      <c r="S5814" s="90"/>
      <c r="T5814" s="66"/>
      <c r="U5814" s="65"/>
      <c r="V5814" s="66"/>
      <c r="W5814" s="66"/>
      <c r="X5814" s="118">
        <f t="shared" si="372"/>
        <v>1</v>
      </c>
      <c r="Y5814" s="119" t="str">
        <f>+IFERROR(VLOOKUP(G5814,fechas!$A$1:$D$292,2,FALSE), " ")</f>
        <v xml:space="preserve"> </v>
      </c>
      <c r="Z5814" s="119" t="str">
        <f t="shared" si="373"/>
        <v xml:space="preserve"> </v>
      </c>
      <c r="AA5814" s="120" t="str">
        <f ca="1">+IFERROR(IF(S5814&gt;0," ",Q5814-variables!$C$9)," ")</f>
        <v xml:space="preserve"> </v>
      </c>
    </row>
    <row r="5815" spans="2:27" s="121" customFormat="1" ht="54.95" hidden="1" customHeight="1">
      <c r="B5815" s="66">
        <f t="shared" si="371"/>
        <v>5812</v>
      </c>
      <c r="C5815" s="72"/>
      <c r="D5815" s="73"/>
      <c r="E5815" s="73"/>
      <c r="F5815" s="66"/>
      <c r="G5815" s="116"/>
      <c r="H5815" s="116"/>
      <c r="I5815" s="116"/>
      <c r="J5815" s="117"/>
      <c r="K5815" s="64"/>
      <c r="L5815" s="64"/>
      <c r="M5815" s="64"/>
      <c r="N5815" s="66" t="s">
        <v>6997</v>
      </c>
      <c r="O5815" s="66">
        <f t="shared" si="370"/>
        <v>0</v>
      </c>
      <c r="P5815" s="66"/>
      <c r="Q5815" s="65" t="str">
        <f>+IFERROR(VLOOKUP(Z5815, fechas!$B$1:$C$1036, 2,FALSE), " ")</f>
        <v xml:space="preserve"> </v>
      </c>
      <c r="R5815" s="66"/>
      <c r="S5815" s="90"/>
      <c r="T5815" s="66"/>
      <c r="U5815" s="65"/>
      <c r="V5815" s="66"/>
      <c r="W5815" s="66"/>
      <c r="X5815" s="118">
        <f t="shared" si="372"/>
        <v>1</v>
      </c>
      <c r="Y5815" s="119" t="str">
        <f>+IFERROR(VLOOKUP(G5815,fechas!$A$1:$D$292,2,FALSE), " ")</f>
        <v xml:space="preserve"> </v>
      </c>
      <c r="Z5815" s="119" t="str">
        <f t="shared" si="373"/>
        <v xml:space="preserve"> </v>
      </c>
      <c r="AA5815" s="120" t="str">
        <f ca="1">+IFERROR(IF(S5815&gt;0," ",Q5815-variables!$C$9)," ")</f>
        <v xml:space="preserve"> </v>
      </c>
    </row>
    <row r="5816" spans="2:27" s="121" customFormat="1" ht="54.95" hidden="1" customHeight="1">
      <c r="B5816" s="66">
        <f t="shared" si="371"/>
        <v>5813</v>
      </c>
      <c r="C5816" s="72"/>
      <c r="D5816" s="73"/>
      <c r="E5816" s="73"/>
      <c r="F5816" s="66"/>
      <c r="G5816" s="116"/>
      <c r="H5816" s="116"/>
      <c r="I5816" s="116"/>
      <c r="J5816" s="117"/>
      <c r="K5816" s="64"/>
      <c r="L5816" s="64"/>
      <c r="M5816" s="64"/>
      <c r="N5816" s="66" t="s">
        <v>6997</v>
      </c>
      <c r="O5816" s="66">
        <f t="shared" si="370"/>
        <v>0</v>
      </c>
      <c r="P5816" s="66"/>
      <c r="Q5816" s="65" t="str">
        <f>+IFERROR(VLOOKUP(Z5816, fechas!$B$1:$C$1036, 2,FALSE), " ")</f>
        <v xml:space="preserve"> </v>
      </c>
      <c r="R5816" s="66"/>
      <c r="S5816" s="90"/>
      <c r="T5816" s="66"/>
      <c r="U5816" s="65"/>
      <c r="V5816" s="66"/>
      <c r="W5816" s="66"/>
      <c r="X5816" s="118">
        <f t="shared" si="372"/>
        <v>1</v>
      </c>
      <c r="Y5816" s="119" t="str">
        <f>+IFERROR(VLOOKUP(G5816,fechas!$A$1:$D$292,2,FALSE), " ")</f>
        <v xml:space="preserve"> </v>
      </c>
      <c r="Z5816" s="119" t="str">
        <f t="shared" si="373"/>
        <v xml:space="preserve"> </v>
      </c>
      <c r="AA5816" s="120" t="str">
        <f ca="1">+IFERROR(IF(S5816&gt;0," ",Q5816-variables!$C$9)," ")</f>
        <v xml:space="preserve"> </v>
      </c>
    </row>
    <row r="5817" spans="2:27" s="121" customFormat="1" ht="54.95" hidden="1" customHeight="1">
      <c r="B5817" s="66">
        <f t="shared" si="371"/>
        <v>5814</v>
      </c>
      <c r="C5817" s="72"/>
      <c r="D5817" s="73"/>
      <c r="E5817" s="73"/>
      <c r="F5817" s="66"/>
      <c r="G5817" s="116"/>
      <c r="H5817" s="116"/>
      <c r="I5817" s="116"/>
      <c r="J5817" s="117"/>
      <c r="K5817" s="64"/>
      <c r="L5817" s="64"/>
      <c r="M5817" s="64"/>
      <c r="N5817" s="66" t="s">
        <v>6997</v>
      </c>
      <c r="O5817" s="66">
        <f t="shared" si="370"/>
        <v>0</v>
      </c>
      <c r="P5817" s="66"/>
      <c r="Q5817" s="65" t="str">
        <f>+IFERROR(VLOOKUP(Z5817, fechas!$B$1:$C$1036, 2,FALSE), " ")</f>
        <v xml:space="preserve"> </v>
      </c>
      <c r="R5817" s="66"/>
      <c r="S5817" s="90"/>
      <c r="T5817" s="66"/>
      <c r="U5817" s="65"/>
      <c r="V5817" s="66"/>
      <c r="W5817" s="66"/>
      <c r="X5817" s="118">
        <f t="shared" si="372"/>
        <v>1</v>
      </c>
      <c r="Y5817" s="119" t="str">
        <f>+IFERROR(VLOOKUP(G5817,fechas!$A$1:$D$292,2,FALSE), " ")</f>
        <v xml:space="preserve"> </v>
      </c>
      <c r="Z5817" s="119" t="str">
        <f t="shared" si="373"/>
        <v xml:space="preserve"> </v>
      </c>
      <c r="AA5817" s="120" t="str">
        <f ca="1">+IFERROR(IF(S5817&gt;0," ",Q5817-variables!$C$9)," ")</f>
        <v xml:space="preserve"> </v>
      </c>
    </row>
    <row r="5818" spans="2:27" s="121" customFormat="1" ht="54.95" hidden="1" customHeight="1">
      <c r="B5818" s="66">
        <f t="shared" si="371"/>
        <v>5815</v>
      </c>
      <c r="C5818" s="72"/>
      <c r="D5818" s="73"/>
      <c r="E5818" s="73"/>
      <c r="F5818" s="66"/>
      <c r="G5818" s="116"/>
      <c r="H5818" s="116"/>
      <c r="I5818" s="116"/>
      <c r="J5818" s="117"/>
      <c r="K5818" s="64"/>
      <c r="L5818" s="64"/>
      <c r="M5818" s="64"/>
      <c r="N5818" s="66" t="s">
        <v>6997</v>
      </c>
      <c r="O5818" s="66">
        <f t="shared" si="370"/>
        <v>0</v>
      </c>
      <c r="P5818" s="66"/>
      <c r="Q5818" s="65" t="str">
        <f>+IFERROR(VLOOKUP(Z5818, fechas!$B$1:$C$1036, 2,FALSE), " ")</f>
        <v xml:space="preserve"> </v>
      </c>
      <c r="R5818" s="66"/>
      <c r="S5818" s="90"/>
      <c r="T5818" s="66"/>
      <c r="U5818" s="65"/>
      <c r="V5818" s="66"/>
      <c r="W5818" s="66"/>
      <c r="X5818" s="118">
        <f t="shared" si="372"/>
        <v>1</v>
      </c>
      <c r="Y5818" s="119" t="str">
        <f>+IFERROR(VLOOKUP(G5818,fechas!$A$1:$D$292,2,FALSE), " ")</f>
        <v xml:space="preserve"> </v>
      </c>
      <c r="Z5818" s="119" t="str">
        <f t="shared" si="373"/>
        <v xml:space="preserve"> </v>
      </c>
      <c r="AA5818" s="120" t="str">
        <f ca="1">+IFERROR(IF(S5818&gt;0," ",Q5818-variables!$C$9)," ")</f>
        <v xml:space="preserve"> </v>
      </c>
    </row>
    <row r="5819" spans="2:27" s="121" customFormat="1" ht="54.95" hidden="1" customHeight="1">
      <c r="B5819" s="66">
        <f t="shared" si="371"/>
        <v>5816</v>
      </c>
      <c r="C5819" s="72"/>
      <c r="D5819" s="73"/>
      <c r="E5819" s="73"/>
      <c r="F5819" s="66"/>
      <c r="G5819" s="116"/>
      <c r="H5819" s="116"/>
      <c r="I5819" s="116"/>
      <c r="J5819" s="117"/>
      <c r="K5819" s="64"/>
      <c r="L5819" s="64"/>
      <c r="M5819" s="64"/>
      <c r="N5819" s="66" t="s">
        <v>6997</v>
      </c>
      <c r="O5819" s="66">
        <f t="shared" ref="O5819:O5882" si="374">S5819-G5819</f>
        <v>0</v>
      </c>
      <c r="P5819" s="66"/>
      <c r="Q5819" s="65" t="str">
        <f>+IFERROR(VLOOKUP(Z5819, fechas!$B$1:$C$1036, 2,FALSE), " ")</f>
        <v xml:space="preserve"> </v>
      </c>
      <c r="R5819" s="66"/>
      <c r="S5819" s="90"/>
      <c r="T5819" s="66"/>
      <c r="U5819" s="65"/>
      <c r="V5819" s="66"/>
      <c r="W5819" s="66"/>
      <c r="X5819" s="118">
        <f t="shared" si="372"/>
        <v>1</v>
      </c>
      <c r="Y5819" s="119" t="str">
        <f>+IFERROR(VLOOKUP(G5819,fechas!$A$1:$D$292,2,FALSE), " ")</f>
        <v xml:space="preserve"> </v>
      </c>
      <c r="Z5819" s="119" t="str">
        <f t="shared" si="373"/>
        <v xml:space="preserve"> </v>
      </c>
      <c r="AA5819" s="120" t="str">
        <f ca="1">+IFERROR(IF(S5819&gt;0," ",Q5819-variables!$C$9)," ")</f>
        <v xml:space="preserve"> </v>
      </c>
    </row>
    <row r="5820" spans="2:27" s="121" customFormat="1" ht="54.95" hidden="1" customHeight="1">
      <c r="B5820" s="66">
        <f t="shared" si="371"/>
        <v>5817</v>
      </c>
      <c r="C5820" s="72"/>
      <c r="D5820" s="73"/>
      <c r="E5820" s="73"/>
      <c r="F5820" s="66"/>
      <c r="G5820" s="116"/>
      <c r="H5820" s="116"/>
      <c r="I5820" s="116"/>
      <c r="J5820" s="117"/>
      <c r="K5820" s="64"/>
      <c r="L5820" s="64"/>
      <c r="M5820" s="64"/>
      <c r="N5820" s="66" t="s">
        <v>6997</v>
      </c>
      <c r="O5820" s="66">
        <f t="shared" si="374"/>
        <v>0</v>
      </c>
      <c r="P5820" s="66"/>
      <c r="Q5820" s="65" t="str">
        <f>+IFERROR(VLOOKUP(Z5820, fechas!$B$1:$C$1036, 2,FALSE), " ")</f>
        <v xml:space="preserve"> </v>
      </c>
      <c r="R5820" s="66"/>
      <c r="S5820" s="90"/>
      <c r="T5820" s="66"/>
      <c r="U5820" s="65"/>
      <c r="V5820" s="66"/>
      <c r="W5820" s="66"/>
      <c r="X5820" s="118">
        <f t="shared" si="372"/>
        <v>1</v>
      </c>
      <c r="Y5820" s="119" t="str">
        <f>+IFERROR(VLOOKUP(G5820,fechas!$A$1:$D$292,2,FALSE), " ")</f>
        <v xml:space="preserve"> </v>
      </c>
      <c r="Z5820" s="119" t="str">
        <f t="shared" si="373"/>
        <v xml:space="preserve"> </v>
      </c>
      <c r="AA5820" s="120" t="str">
        <f ca="1">+IFERROR(IF(S5820&gt;0," ",Q5820-variables!$C$9)," ")</f>
        <v xml:space="preserve"> </v>
      </c>
    </row>
    <row r="5821" spans="2:27" s="121" customFormat="1" ht="54.95" hidden="1" customHeight="1">
      <c r="B5821" s="66">
        <f t="shared" si="371"/>
        <v>5818</v>
      </c>
      <c r="C5821" s="72"/>
      <c r="D5821" s="73"/>
      <c r="E5821" s="73"/>
      <c r="F5821" s="66"/>
      <c r="G5821" s="116"/>
      <c r="H5821" s="116"/>
      <c r="I5821" s="116"/>
      <c r="J5821" s="117"/>
      <c r="K5821" s="64"/>
      <c r="L5821" s="64"/>
      <c r="M5821" s="64"/>
      <c r="N5821" s="66" t="s">
        <v>6997</v>
      </c>
      <c r="O5821" s="66">
        <f t="shared" si="374"/>
        <v>0</v>
      </c>
      <c r="P5821" s="66"/>
      <c r="Q5821" s="65" t="str">
        <f>+IFERROR(VLOOKUP(Z5821, fechas!$B$1:$C$1036, 2,FALSE), " ")</f>
        <v xml:space="preserve"> </v>
      </c>
      <c r="R5821" s="66"/>
      <c r="S5821" s="90"/>
      <c r="T5821" s="66"/>
      <c r="U5821" s="65"/>
      <c r="V5821" s="66"/>
      <c r="W5821" s="66"/>
      <c r="X5821" s="118">
        <f t="shared" si="372"/>
        <v>1</v>
      </c>
      <c r="Y5821" s="119" t="str">
        <f>+IFERROR(VLOOKUP(G5821,fechas!$A$1:$D$292,2,FALSE), " ")</f>
        <v xml:space="preserve"> </v>
      </c>
      <c r="Z5821" s="119" t="str">
        <f t="shared" si="373"/>
        <v xml:space="preserve"> </v>
      </c>
      <c r="AA5821" s="120" t="str">
        <f ca="1">+IFERROR(IF(S5821&gt;0," ",Q5821-variables!$C$9)," ")</f>
        <v xml:space="preserve"> </v>
      </c>
    </row>
    <row r="5822" spans="2:27" s="121" customFormat="1" ht="54.95" hidden="1" customHeight="1">
      <c r="B5822" s="66">
        <f t="shared" si="371"/>
        <v>5819</v>
      </c>
      <c r="C5822" s="72"/>
      <c r="D5822" s="73"/>
      <c r="E5822" s="73"/>
      <c r="F5822" s="66"/>
      <c r="G5822" s="116"/>
      <c r="H5822" s="116"/>
      <c r="I5822" s="116"/>
      <c r="J5822" s="117"/>
      <c r="K5822" s="64"/>
      <c r="L5822" s="64"/>
      <c r="M5822" s="64"/>
      <c r="N5822" s="66" t="s">
        <v>6997</v>
      </c>
      <c r="O5822" s="66">
        <f t="shared" si="374"/>
        <v>0</v>
      </c>
      <c r="P5822" s="66"/>
      <c r="Q5822" s="65" t="str">
        <f>+IFERROR(VLOOKUP(Z5822, fechas!$B$1:$C$1036, 2,FALSE), " ")</f>
        <v xml:space="preserve"> </v>
      </c>
      <c r="R5822" s="66"/>
      <c r="S5822" s="90"/>
      <c r="T5822" s="66"/>
      <c r="U5822" s="65"/>
      <c r="V5822" s="66"/>
      <c r="W5822" s="66"/>
      <c r="X5822" s="118">
        <f t="shared" si="372"/>
        <v>1</v>
      </c>
      <c r="Y5822" s="119" t="str">
        <f>+IFERROR(VLOOKUP(G5822,fechas!$A$1:$D$292,2,FALSE), " ")</f>
        <v xml:space="preserve"> </v>
      </c>
      <c r="Z5822" s="119" t="str">
        <f t="shared" si="373"/>
        <v xml:space="preserve"> </v>
      </c>
      <c r="AA5822" s="120" t="str">
        <f ca="1">+IFERROR(IF(S5822&gt;0," ",Q5822-variables!$C$9)," ")</f>
        <v xml:space="preserve"> </v>
      </c>
    </row>
    <row r="5823" spans="2:27" s="121" customFormat="1" ht="54.95" hidden="1" customHeight="1">
      <c r="B5823" s="66">
        <f t="shared" si="371"/>
        <v>5820</v>
      </c>
      <c r="C5823" s="72"/>
      <c r="D5823" s="73"/>
      <c r="E5823" s="73"/>
      <c r="F5823" s="66"/>
      <c r="G5823" s="116"/>
      <c r="H5823" s="116"/>
      <c r="I5823" s="116"/>
      <c r="J5823" s="117"/>
      <c r="K5823" s="64"/>
      <c r="L5823" s="64"/>
      <c r="M5823" s="64"/>
      <c r="N5823" s="66" t="s">
        <v>6997</v>
      </c>
      <c r="O5823" s="66">
        <f t="shared" si="374"/>
        <v>0</v>
      </c>
      <c r="P5823" s="66"/>
      <c r="Q5823" s="65" t="str">
        <f>+IFERROR(VLOOKUP(Z5823, fechas!$B$1:$C$1036, 2,FALSE), " ")</f>
        <v xml:space="preserve"> </v>
      </c>
      <c r="R5823" s="66"/>
      <c r="S5823" s="90"/>
      <c r="T5823" s="66"/>
      <c r="U5823" s="65"/>
      <c r="V5823" s="66"/>
      <c r="W5823" s="66"/>
      <c r="X5823" s="118">
        <f t="shared" si="372"/>
        <v>1</v>
      </c>
      <c r="Y5823" s="119" t="str">
        <f>+IFERROR(VLOOKUP(G5823,fechas!$A$1:$D$292,2,FALSE), " ")</f>
        <v xml:space="preserve"> </v>
      </c>
      <c r="Z5823" s="119" t="str">
        <f t="shared" si="373"/>
        <v xml:space="preserve"> </v>
      </c>
      <c r="AA5823" s="120" t="str">
        <f ca="1">+IFERROR(IF(S5823&gt;0," ",Q5823-variables!$C$9)," ")</f>
        <v xml:space="preserve"> </v>
      </c>
    </row>
    <row r="5824" spans="2:27" s="121" customFormat="1" ht="54.95" hidden="1" customHeight="1">
      <c r="B5824" s="66">
        <f t="shared" si="371"/>
        <v>5821</v>
      </c>
      <c r="C5824" s="72"/>
      <c r="D5824" s="73"/>
      <c r="E5824" s="73"/>
      <c r="F5824" s="66"/>
      <c r="G5824" s="116"/>
      <c r="H5824" s="116"/>
      <c r="I5824" s="116"/>
      <c r="J5824" s="117"/>
      <c r="K5824" s="64"/>
      <c r="L5824" s="64"/>
      <c r="M5824" s="64"/>
      <c r="N5824" s="66" t="s">
        <v>6997</v>
      </c>
      <c r="O5824" s="66">
        <f t="shared" si="374"/>
        <v>0</v>
      </c>
      <c r="P5824" s="66"/>
      <c r="Q5824" s="65" t="str">
        <f>+IFERROR(VLOOKUP(Z5824, fechas!$B$1:$C$1036, 2,FALSE), " ")</f>
        <v xml:space="preserve"> </v>
      </c>
      <c r="R5824" s="66"/>
      <c r="S5824" s="90"/>
      <c r="T5824" s="66"/>
      <c r="U5824" s="65"/>
      <c r="V5824" s="66"/>
      <c r="W5824" s="66"/>
      <c r="X5824" s="118">
        <f t="shared" si="372"/>
        <v>1</v>
      </c>
      <c r="Y5824" s="119" t="str">
        <f>+IFERROR(VLOOKUP(G5824,fechas!$A$1:$D$292,2,FALSE), " ")</f>
        <v xml:space="preserve"> </v>
      </c>
      <c r="Z5824" s="119" t="str">
        <f t="shared" si="373"/>
        <v xml:space="preserve"> </v>
      </c>
      <c r="AA5824" s="120" t="str">
        <f ca="1">+IFERROR(IF(S5824&gt;0," ",Q5824-variables!$C$9)," ")</f>
        <v xml:space="preserve"> </v>
      </c>
    </row>
    <row r="5825" spans="2:27" s="121" customFormat="1" ht="54.95" hidden="1" customHeight="1">
      <c r="B5825" s="66">
        <f t="shared" ref="B5825:B5888" si="375">B5824+1</f>
        <v>5822</v>
      </c>
      <c r="C5825" s="72"/>
      <c r="D5825" s="73"/>
      <c r="E5825" s="73"/>
      <c r="F5825" s="66"/>
      <c r="G5825" s="116"/>
      <c r="H5825" s="116"/>
      <c r="I5825" s="116"/>
      <c r="J5825" s="117"/>
      <c r="K5825" s="64"/>
      <c r="L5825" s="64"/>
      <c r="M5825" s="64"/>
      <c r="N5825" s="66" t="s">
        <v>6997</v>
      </c>
      <c r="O5825" s="66">
        <f t="shared" si="374"/>
        <v>0</v>
      </c>
      <c r="P5825" s="66"/>
      <c r="Q5825" s="65" t="str">
        <f>+IFERROR(VLOOKUP(Z5825, fechas!$B$1:$C$1036, 2,FALSE), " ")</f>
        <v xml:space="preserve"> </v>
      </c>
      <c r="R5825" s="66"/>
      <c r="S5825" s="90"/>
      <c r="T5825" s="66"/>
      <c r="U5825" s="65"/>
      <c r="V5825" s="66"/>
      <c r="W5825" s="66"/>
      <c r="X5825" s="118">
        <f t="shared" si="372"/>
        <v>1</v>
      </c>
      <c r="Y5825" s="119" t="str">
        <f>+IFERROR(VLOOKUP(G5825,fechas!$A$1:$D$292,2,FALSE), " ")</f>
        <v xml:space="preserve"> </v>
      </c>
      <c r="Z5825" s="119" t="str">
        <f t="shared" si="373"/>
        <v xml:space="preserve"> </v>
      </c>
      <c r="AA5825" s="120" t="str">
        <f ca="1">+IFERROR(IF(S5825&gt;0," ",Q5825-variables!$C$9)," ")</f>
        <v xml:space="preserve"> </v>
      </c>
    </row>
    <row r="5826" spans="2:27" s="121" customFormat="1" ht="54.95" hidden="1" customHeight="1">
      <c r="B5826" s="66">
        <f t="shared" si="375"/>
        <v>5823</v>
      </c>
      <c r="C5826" s="72"/>
      <c r="D5826" s="73"/>
      <c r="E5826" s="73"/>
      <c r="F5826" s="66"/>
      <c r="G5826" s="116"/>
      <c r="H5826" s="116"/>
      <c r="I5826" s="116"/>
      <c r="J5826" s="117"/>
      <c r="K5826" s="64"/>
      <c r="L5826" s="64"/>
      <c r="M5826" s="64"/>
      <c r="N5826" s="66" t="s">
        <v>6997</v>
      </c>
      <c r="O5826" s="66">
        <f t="shared" si="374"/>
        <v>0</v>
      </c>
      <c r="P5826" s="66"/>
      <c r="Q5826" s="65" t="str">
        <f>+IFERROR(VLOOKUP(Z5826, fechas!$B$1:$C$1036, 2,FALSE), " ")</f>
        <v xml:space="preserve"> </v>
      </c>
      <c r="R5826" s="66"/>
      <c r="S5826" s="90"/>
      <c r="T5826" s="66"/>
      <c r="U5826" s="65"/>
      <c r="V5826" s="66"/>
      <c r="W5826" s="66"/>
      <c r="X5826" s="118">
        <f t="shared" si="372"/>
        <v>1</v>
      </c>
      <c r="Y5826" s="119" t="str">
        <f>+IFERROR(VLOOKUP(G5826,fechas!$A$1:$D$292,2,FALSE), " ")</f>
        <v xml:space="preserve"> </v>
      </c>
      <c r="Z5826" s="119" t="str">
        <f t="shared" si="373"/>
        <v xml:space="preserve"> </v>
      </c>
      <c r="AA5826" s="120" t="str">
        <f ca="1">+IFERROR(IF(S5826&gt;0," ",Q5826-variables!$C$9)," ")</f>
        <v xml:space="preserve"> </v>
      </c>
    </row>
    <row r="5827" spans="2:27" s="121" customFormat="1" ht="54.95" hidden="1" customHeight="1">
      <c r="B5827" s="66">
        <f t="shared" si="375"/>
        <v>5824</v>
      </c>
      <c r="C5827" s="72"/>
      <c r="D5827" s="73"/>
      <c r="E5827" s="73"/>
      <c r="F5827" s="66"/>
      <c r="G5827" s="116"/>
      <c r="H5827" s="116"/>
      <c r="I5827" s="116"/>
      <c r="J5827" s="117"/>
      <c r="K5827" s="64"/>
      <c r="L5827" s="64"/>
      <c r="M5827" s="64"/>
      <c r="N5827" s="66" t="s">
        <v>6997</v>
      </c>
      <c r="O5827" s="66">
        <f t="shared" si="374"/>
        <v>0</v>
      </c>
      <c r="P5827" s="66"/>
      <c r="Q5827" s="65" t="str">
        <f>+IFERROR(VLOOKUP(Z5827, fechas!$B$1:$C$1036, 2,FALSE), " ")</f>
        <v xml:space="preserve"> </v>
      </c>
      <c r="R5827" s="66"/>
      <c r="S5827" s="90"/>
      <c r="T5827" s="66"/>
      <c r="U5827" s="65"/>
      <c r="V5827" s="66"/>
      <c r="W5827" s="66"/>
      <c r="X5827" s="118">
        <f t="shared" si="372"/>
        <v>1</v>
      </c>
      <c r="Y5827" s="119" t="str">
        <f>+IFERROR(VLOOKUP(G5827,fechas!$A$1:$D$292,2,FALSE), " ")</f>
        <v xml:space="preserve"> </v>
      </c>
      <c r="Z5827" s="119" t="str">
        <f t="shared" si="373"/>
        <v xml:space="preserve"> </v>
      </c>
      <c r="AA5827" s="120" t="str">
        <f ca="1">+IFERROR(IF(S5827&gt;0," ",Q5827-variables!$C$9)," ")</f>
        <v xml:space="preserve"> </v>
      </c>
    </row>
    <row r="5828" spans="2:27" s="121" customFormat="1" ht="54.95" hidden="1" customHeight="1">
      <c r="B5828" s="66">
        <f t="shared" si="375"/>
        <v>5825</v>
      </c>
      <c r="C5828" s="72"/>
      <c r="D5828" s="73"/>
      <c r="E5828" s="73"/>
      <c r="F5828" s="66"/>
      <c r="G5828" s="116"/>
      <c r="H5828" s="116"/>
      <c r="I5828" s="116"/>
      <c r="J5828" s="117"/>
      <c r="K5828" s="64"/>
      <c r="L5828" s="64"/>
      <c r="M5828" s="64"/>
      <c r="N5828" s="66" t="s">
        <v>6997</v>
      </c>
      <c r="O5828" s="66">
        <f t="shared" si="374"/>
        <v>0</v>
      </c>
      <c r="P5828" s="66"/>
      <c r="Q5828" s="65" t="str">
        <f>+IFERROR(VLOOKUP(Z5828, fechas!$B$1:$C$1036, 2,FALSE), " ")</f>
        <v xml:space="preserve"> </v>
      </c>
      <c r="R5828" s="66"/>
      <c r="S5828" s="90"/>
      <c r="T5828" s="66"/>
      <c r="U5828" s="65"/>
      <c r="V5828" s="66"/>
      <c r="W5828" s="66"/>
      <c r="X5828" s="118">
        <f t="shared" ref="X5828:X5891" si="376">IF(N5828="PENDIENTE",1,0)</f>
        <v>1</v>
      </c>
      <c r="Y5828" s="119" t="str">
        <f>+IFERROR(VLOOKUP(G5828,fechas!$A$1:$D$292,2,FALSE), " ")</f>
        <v xml:space="preserve"> </v>
      </c>
      <c r="Z5828" s="119" t="str">
        <f t="shared" ref="Z5828:Z5891" si="377">+IFERROR(Y5828+P5828, " ")</f>
        <v xml:space="preserve"> </v>
      </c>
      <c r="AA5828" s="120" t="str">
        <f ca="1">+IFERROR(IF(S5828&gt;0," ",Q5828-variables!$C$9)," ")</f>
        <v xml:space="preserve"> </v>
      </c>
    </row>
    <row r="5829" spans="2:27" s="121" customFormat="1" ht="54.95" hidden="1" customHeight="1">
      <c r="B5829" s="66">
        <f t="shared" si="375"/>
        <v>5826</v>
      </c>
      <c r="C5829" s="72"/>
      <c r="D5829" s="73"/>
      <c r="E5829" s="73"/>
      <c r="F5829" s="66"/>
      <c r="G5829" s="116"/>
      <c r="H5829" s="116"/>
      <c r="I5829" s="116"/>
      <c r="J5829" s="117"/>
      <c r="K5829" s="64"/>
      <c r="L5829" s="64"/>
      <c r="M5829" s="64"/>
      <c r="N5829" s="66" t="s">
        <v>6997</v>
      </c>
      <c r="O5829" s="66">
        <f t="shared" si="374"/>
        <v>0</v>
      </c>
      <c r="P5829" s="66"/>
      <c r="Q5829" s="65" t="str">
        <f>+IFERROR(VLOOKUP(Z5829, fechas!$B$1:$C$1036, 2,FALSE), " ")</f>
        <v xml:space="preserve"> </v>
      </c>
      <c r="R5829" s="66"/>
      <c r="S5829" s="90"/>
      <c r="T5829" s="66"/>
      <c r="U5829" s="65"/>
      <c r="V5829" s="66"/>
      <c r="W5829" s="66"/>
      <c r="X5829" s="118">
        <f t="shared" si="376"/>
        <v>1</v>
      </c>
      <c r="Y5829" s="119" t="str">
        <f>+IFERROR(VLOOKUP(G5829,fechas!$A$1:$D$292,2,FALSE), " ")</f>
        <v xml:space="preserve"> </v>
      </c>
      <c r="Z5829" s="119" t="str">
        <f t="shared" si="377"/>
        <v xml:space="preserve"> </v>
      </c>
      <c r="AA5829" s="120" t="str">
        <f ca="1">+IFERROR(IF(S5829&gt;0," ",Q5829-variables!$C$9)," ")</f>
        <v xml:space="preserve"> </v>
      </c>
    </row>
    <row r="5830" spans="2:27" s="121" customFormat="1" ht="54.95" hidden="1" customHeight="1">
      <c r="B5830" s="66">
        <f t="shared" si="375"/>
        <v>5827</v>
      </c>
      <c r="C5830" s="72"/>
      <c r="D5830" s="73"/>
      <c r="E5830" s="73"/>
      <c r="F5830" s="66"/>
      <c r="G5830" s="116"/>
      <c r="H5830" s="116"/>
      <c r="I5830" s="116"/>
      <c r="J5830" s="117"/>
      <c r="K5830" s="64"/>
      <c r="L5830" s="64"/>
      <c r="M5830" s="64"/>
      <c r="N5830" s="66" t="s">
        <v>6997</v>
      </c>
      <c r="O5830" s="66">
        <f t="shared" si="374"/>
        <v>0</v>
      </c>
      <c r="P5830" s="66"/>
      <c r="Q5830" s="65" t="str">
        <f>+IFERROR(VLOOKUP(Z5830, fechas!$B$1:$C$1036, 2,FALSE), " ")</f>
        <v xml:space="preserve"> </v>
      </c>
      <c r="R5830" s="66"/>
      <c r="S5830" s="90"/>
      <c r="T5830" s="66"/>
      <c r="U5830" s="65"/>
      <c r="V5830" s="66"/>
      <c r="W5830" s="66"/>
      <c r="X5830" s="118">
        <f t="shared" si="376"/>
        <v>1</v>
      </c>
      <c r="Y5830" s="119" t="str">
        <f>+IFERROR(VLOOKUP(G5830,fechas!$A$1:$D$292,2,FALSE), " ")</f>
        <v xml:space="preserve"> </v>
      </c>
      <c r="Z5830" s="119" t="str">
        <f t="shared" si="377"/>
        <v xml:space="preserve"> </v>
      </c>
      <c r="AA5830" s="120" t="str">
        <f ca="1">+IFERROR(IF(S5830&gt;0," ",Q5830-variables!$C$9)," ")</f>
        <v xml:space="preserve"> </v>
      </c>
    </row>
    <row r="5831" spans="2:27" s="121" customFormat="1" ht="54.95" hidden="1" customHeight="1">
      <c r="B5831" s="66">
        <f t="shared" si="375"/>
        <v>5828</v>
      </c>
      <c r="C5831" s="72"/>
      <c r="D5831" s="73"/>
      <c r="E5831" s="73"/>
      <c r="F5831" s="66"/>
      <c r="G5831" s="116"/>
      <c r="H5831" s="116"/>
      <c r="I5831" s="116"/>
      <c r="J5831" s="117"/>
      <c r="K5831" s="64"/>
      <c r="L5831" s="64"/>
      <c r="M5831" s="64"/>
      <c r="N5831" s="66" t="s">
        <v>6997</v>
      </c>
      <c r="O5831" s="66">
        <f t="shared" si="374"/>
        <v>0</v>
      </c>
      <c r="P5831" s="66"/>
      <c r="Q5831" s="65" t="str">
        <f>+IFERROR(VLOOKUP(Z5831, fechas!$B$1:$C$1036, 2,FALSE), " ")</f>
        <v xml:space="preserve"> </v>
      </c>
      <c r="R5831" s="66"/>
      <c r="S5831" s="90"/>
      <c r="T5831" s="66"/>
      <c r="U5831" s="65"/>
      <c r="V5831" s="66"/>
      <c r="W5831" s="66"/>
      <c r="X5831" s="118">
        <f t="shared" si="376"/>
        <v>1</v>
      </c>
      <c r="Y5831" s="119" t="str">
        <f>+IFERROR(VLOOKUP(G5831,fechas!$A$1:$D$292,2,FALSE), " ")</f>
        <v xml:space="preserve"> </v>
      </c>
      <c r="Z5831" s="119" t="str">
        <f t="shared" si="377"/>
        <v xml:space="preserve"> </v>
      </c>
      <c r="AA5831" s="120" t="str">
        <f ca="1">+IFERROR(IF(S5831&gt;0," ",Q5831-variables!$C$9)," ")</f>
        <v xml:space="preserve"> </v>
      </c>
    </row>
    <row r="5832" spans="2:27" s="121" customFormat="1" ht="54.95" hidden="1" customHeight="1">
      <c r="B5832" s="66">
        <f t="shared" si="375"/>
        <v>5829</v>
      </c>
      <c r="C5832" s="72"/>
      <c r="D5832" s="73"/>
      <c r="E5832" s="73"/>
      <c r="F5832" s="66"/>
      <c r="G5832" s="116"/>
      <c r="H5832" s="116"/>
      <c r="I5832" s="116"/>
      <c r="J5832" s="117"/>
      <c r="K5832" s="64"/>
      <c r="L5832" s="64"/>
      <c r="M5832" s="64"/>
      <c r="N5832" s="66" t="s">
        <v>6997</v>
      </c>
      <c r="O5832" s="66">
        <f t="shared" si="374"/>
        <v>0</v>
      </c>
      <c r="P5832" s="66"/>
      <c r="Q5832" s="65" t="str">
        <f>+IFERROR(VLOOKUP(Z5832, fechas!$B$1:$C$1036, 2,FALSE), " ")</f>
        <v xml:space="preserve"> </v>
      </c>
      <c r="R5832" s="66"/>
      <c r="S5832" s="90"/>
      <c r="T5832" s="66"/>
      <c r="U5832" s="65"/>
      <c r="V5832" s="66"/>
      <c r="W5832" s="66"/>
      <c r="X5832" s="118">
        <f t="shared" si="376"/>
        <v>1</v>
      </c>
      <c r="Y5832" s="119" t="str">
        <f>+IFERROR(VLOOKUP(G5832,fechas!$A$1:$D$292,2,FALSE), " ")</f>
        <v xml:space="preserve"> </v>
      </c>
      <c r="Z5832" s="119" t="str">
        <f t="shared" si="377"/>
        <v xml:space="preserve"> </v>
      </c>
      <c r="AA5832" s="120" t="str">
        <f ca="1">+IFERROR(IF(S5832&gt;0," ",Q5832-variables!$C$9)," ")</f>
        <v xml:space="preserve"> </v>
      </c>
    </row>
    <row r="5833" spans="2:27" s="121" customFormat="1" ht="54.95" hidden="1" customHeight="1">
      <c r="B5833" s="66">
        <f t="shared" si="375"/>
        <v>5830</v>
      </c>
      <c r="C5833" s="72"/>
      <c r="D5833" s="73"/>
      <c r="E5833" s="73"/>
      <c r="F5833" s="66"/>
      <c r="G5833" s="116"/>
      <c r="H5833" s="116"/>
      <c r="I5833" s="116"/>
      <c r="J5833" s="117"/>
      <c r="K5833" s="64"/>
      <c r="L5833" s="64"/>
      <c r="M5833" s="64"/>
      <c r="N5833" s="66" t="s">
        <v>6997</v>
      </c>
      <c r="O5833" s="66">
        <f t="shared" si="374"/>
        <v>0</v>
      </c>
      <c r="P5833" s="66"/>
      <c r="Q5833" s="65" t="str">
        <f>+IFERROR(VLOOKUP(Z5833, fechas!$B$1:$C$1036, 2,FALSE), " ")</f>
        <v xml:space="preserve"> </v>
      </c>
      <c r="R5833" s="66"/>
      <c r="S5833" s="90"/>
      <c r="T5833" s="66"/>
      <c r="U5833" s="65"/>
      <c r="V5833" s="66"/>
      <c r="W5833" s="66"/>
      <c r="X5833" s="118">
        <f t="shared" si="376"/>
        <v>1</v>
      </c>
      <c r="Y5833" s="119" t="str">
        <f>+IFERROR(VLOOKUP(G5833,fechas!$A$1:$D$292,2,FALSE), " ")</f>
        <v xml:space="preserve"> </v>
      </c>
      <c r="Z5833" s="119" t="str">
        <f t="shared" si="377"/>
        <v xml:space="preserve"> </v>
      </c>
      <c r="AA5833" s="120" t="str">
        <f ca="1">+IFERROR(IF(S5833&gt;0," ",Q5833-variables!$C$9)," ")</f>
        <v xml:space="preserve"> </v>
      </c>
    </row>
    <row r="5834" spans="2:27" s="121" customFormat="1" ht="54.95" hidden="1" customHeight="1">
      <c r="B5834" s="66">
        <f t="shared" si="375"/>
        <v>5831</v>
      </c>
      <c r="C5834" s="72"/>
      <c r="D5834" s="73"/>
      <c r="E5834" s="73"/>
      <c r="F5834" s="66"/>
      <c r="G5834" s="116"/>
      <c r="H5834" s="116"/>
      <c r="I5834" s="116"/>
      <c r="J5834" s="117"/>
      <c r="K5834" s="64"/>
      <c r="L5834" s="64"/>
      <c r="M5834" s="64"/>
      <c r="N5834" s="66" t="s">
        <v>6997</v>
      </c>
      <c r="O5834" s="66">
        <f t="shared" si="374"/>
        <v>0</v>
      </c>
      <c r="P5834" s="66"/>
      <c r="Q5834" s="65" t="str">
        <f>+IFERROR(VLOOKUP(Z5834, fechas!$B$1:$C$1036, 2,FALSE), " ")</f>
        <v xml:space="preserve"> </v>
      </c>
      <c r="R5834" s="66"/>
      <c r="S5834" s="90"/>
      <c r="T5834" s="66"/>
      <c r="U5834" s="65"/>
      <c r="V5834" s="66"/>
      <c r="W5834" s="66"/>
      <c r="X5834" s="118">
        <f t="shared" si="376"/>
        <v>1</v>
      </c>
      <c r="Y5834" s="119" t="str">
        <f>+IFERROR(VLOOKUP(G5834,fechas!$A$1:$D$292,2,FALSE), " ")</f>
        <v xml:space="preserve"> </v>
      </c>
      <c r="Z5834" s="119" t="str">
        <f t="shared" si="377"/>
        <v xml:space="preserve"> </v>
      </c>
      <c r="AA5834" s="120" t="str">
        <f ca="1">+IFERROR(IF(S5834&gt;0," ",Q5834-variables!$C$9)," ")</f>
        <v xml:space="preserve"> </v>
      </c>
    </row>
    <row r="5835" spans="2:27" s="121" customFormat="1" ht="54.95" hidden="1" customHeight="1">
      <c r="B5835" s="66">
        <f t="shared" si="375"/>
        <v>5832</v>
      </c>
      <c r="C5835" s="72"/>
      <c r="D5835" s="73"/>
      <c r="E5835" s="73"/>
      <c r="F5835" s="66"/>
      <c r="G5835" s="116"/>
      <c r="H5835" s="116"/>
      <c r="I5835" s="116"/>
      <c r="J5835" s="117"/>
      <c r="K5835" s="64"/>
      <c r="L5835" s="64"/>
      <c r="M5835" s="64"/>
      <c r="N5835" s="66" t="s">
        <v>6997</v>
      </c>
      <c r="O5835" s="66">
        <f t="shared" si="374"/>
        <v>0</v>
      </c>
      <c r="P5835" s="66"/>
      <c r="Q5835" s="65" t="str">
        <f>+IFERROR(VLOOKUP(Z5835, fechas!$B$1:$C$1036, 2,FALSE), " ")</f>
        <v xml:space="preserve"> </v>
      </c>
      <c r="R5835" s="66"/>
      <c r="S5835" s="90"/>
      <c r="T5835" s="66"/>
      <c r="U5835" s="65"/>
      <c r="V5835" s="66"/>
      <c r="W5835" s="66"/>
      <c r="X5835" s="118">
        <f t="shared" si="376"/>
        <v>1</v>
      </c>
      <c r="Y5835" s="119" t="str">
        <f>+IFERROR(VLOOKUP(G5835,fechas!$A$1:$D$292,2,FALSE), " ")</f>
        <v xml:space="preserve"> </v>
      </c>
      <c r="Z5835" s="119" t="str">
        <f t="shared" si="377"/>
        <v xml:space="preserve"> </v>
      </c>
      <c r="AA5835" s="120" t="str">
        <f ca="1">+IFERROR(IF(S5835&gt;0," ",Q5835-variables!$C$9)," ")</f>
        <v xml:space="preserve"> </v>
      </c>
    </row>
    <row r="5836" spans="2:27" s="121" customFormat="1" ht="54.95" hidden="1" customHeight="1">
      <c r="B5836" s="66">
        <f t="shared" si="375"/>
        <v>5833</v>
      </c>
      <c r="C5836" s="72"/>
      <c r="D5836" s="73"/>
      <c r="E5836" s="73"/>
      <c r="F5836" s="66"/>
      <c r="G5836" s="116"/>
      <c r="H5836" s="116"/>
      <c r="I5836" s="116"/>
      <c r="J5836" s="117"/>
      <c r="K5836" s="64"/>
      <c r="L5836" s="64"/>
      <c r="M5836" s="64"/>
      <c r="N5836" s="66" t="s">
        <v>6997</v>
      </c>
      <c r="O5836" s="66">
        <f t="shared" si="374"/>
        <v>0</v>
      </c>
      <c r="P5836" s="66"/>
      <c r="Q5836" s="65" t="str">
        <f>+IFERROR(VLOOKUP(Z5836, fechas!$B$1:$C$1036, 2,FALSE), " ")</f>
        <v xml:space="preserve"> </v>
      </c>
      <c r="R5836" s="66"/>
      <c r="S5836" s="90"/>
      <c r="T5836" s="66"/>
      <c r="U5836" s="65"/>
      <c r="V5836" s="66"/>
      <c r="W5836" s="66"/>
      <c r="X5836" s="118">
        <f t="shared" si="376"/>
        <v>1</v>
      </c>
      <c r="Y5836" s="119" t="str">
        <f>+IFERROR(VLOOKUP(G5836,fechas!$A$1:$D$292,2,FALSE), " ")</f>
        <v xml:space="preserve"> </v>
      </c>
      <c r="Z5836" s="119" t="str">
        <f t="shared" si="377"/>
        <v xml:space="preserve"> </v>
      </c>
      <c r="AA5836" s="120" t="str">
        <f ca="1">+IFERROR(IF(S5836&gt;0," ",Q5836-variables!$C$9)," ")</f>
        <v xml:space="preserve"> </v>
      </c>
    </row>
    <row r="5837" spans="2:27" s="121" customFormat="1" ht="54.95" hidden="1" customHeight="1">
      <c r="B5837" s="66">
        <f t="shared" si="375"/>
        <v>5834</v>
      </c>
      <c r="C5837" s="72"/>
      <c r="D5837" s="73"/>
      <c r="E5837" s="73"/>
      <c r="F5837" s="66"/>
      <c r="G5837" s="116"/>
      <c r="H5837" s="116"/>
      <c r="I5837" s="116"/>
      <c r="J5837" s="117"/>
      <c r="K5837" s="64"/>
      <c r="L5837" s="64"/>
      <c r="M5837" s="64"/>
      <c r="N5837" s="66" t="s">
        <v>6997</v>
      </c>
      <c r="O5837" s="66">
        <f t="shared" si="374"/>
        <v>0</v>
      </c>
      <c r="P5837" s="66"/>
      <c r="Q5837" s="65" t="str">
        <f>+IFERROR(VLOOKUP(Z5837, fechas!$B$1:$C$1036, 2,FALSE), " ")</f>
        <v xml:space="preserve"> </v>
      </c>
      <c r="R5837" s="66"/>
      <c r="S5837" s="90"/>
      <c r="T5837" s="66"/>
      <c r="U5837" s="65"/>
      <c r="V5837" s="66"/>
      <c r="W5837" s="66"/>
      <c r="X5837" s="118">
        <f t="shared" si="376"/>
        <v>1</v>
      </c>
      <c r="Y5837" s="119" t="str">
        <f>+IFERROR(VLOOKUP(G5837,fechas!$A$1:$D$292,2,FALSE), " ")</f>
        <v xml:space="preserve"> </v>
      </c>
      <c r="Z5837" s="119" t="str">
        <f t="shared" si="377"/>
        <v xml:space="preserve"> </v>
      </c>
      <c r="AA5837" s="120" t="str">
        <f ca="1">+IFERROR(IF(S5837&gt;0," ",Q5837-variables!$C$9)," ")</f>
        <v xml:space="preserve"> </v>
      </c>
    </row>
    <row r="5838" spans="2:27" s="121" customFormat="1" ht="54.95" hidden="1" customHeight="1">
      <c r="B5838" s="66">
        <f t="shared" si="375"/>
        <v>5835</v>
      </c>
      <c r="C5838" s="72"/>
      <c r="D5838" s="73"/>
      <c r="E5838" s="73"/>
      <c r="F5838" s="66"/>
      <c r="G5838" s="116"/>
      <c r="H5838" s="116"/>
      <c r="I5838" s="116"/>
      <c r="J5838" s="117"/>
      <c r="K5838" s="64"/>
      <c r="L5838" s="64"/>
      <c r="M5838" s="64"/>
      <c r="N5838" s="66" t="s">
        <v>6997</v>
      </c>
      <c r="O5838" s="66">
        <f t="shared" si="374"/>
        <v>0</v>
      </c>
      <c r="P5838" s="66"/>
      <c r="Q5838" s="65" t="str">
        <f>+IFERROR(VLOOKUP(Z5838, fechas!$B$1:$C$1036, 2,FALSE), " ")</f>
        <v xml:space="preserve"> </v>
      </c>
      <c r="R5838" s="66"/>
      <c r="S5838" s="90"/>
      <c r="T5838" s="66"/>
      <c r="U5838" s="65"/>
      <c r="V5838" s="66"/>
      <c r="W5838" s="66"/>
      <c r="X5838" s="118">
        <f t="shared" si="376"/>
        <v>1</v>
      </c>
      <c r="Y5838" s="119" t="str">
        <f>+IFERROR(VLOOKUP(G5838,fechas!$A$1:$D$292,2,FALSE), " ")</f>
        <v xml:space="preserve"> </v>
      </c>
      <c r="Z5838" s="119" t="str">
        <f t="shared" si="377"/>
        <v xml:space="preserve"> </v>
      </c>
      <c r="AA5838" s="120" t="str">
        <f ca="1">+IFERROR(IF(S5838&gt;0," ",Q5838-variables!$C$9)," ")</f>
        <v xml:space="preserve"> </v>
      </c>
    </row>
    <row r="5839" spans="2:27" s="121" customFormat="1" ht="54.95" hidden="1" customHeight="1">
      <c r="B5839" s="66">
        <f t="shared" si="375"/>
        <v>5836</v>
      </c>
      <c r="C5839" s="72"/>
      <c r="D5839" s="73"/>
      <c r="E5839" s="73"/>
      <c r="F5839" s="66"/>
      <c r="G5839" s="116"/>
      <c r="H5839" s="116"/>
      <c r="I5839" s="116"/>
      <c r="J5839" s="117"/>
      <c r="K5839" s="64"/>
      <c r="L5839" s="64"/>
      <c r="M5839" s="64"/>
      <c r="N5839" s="66" t="s">
        <v>6997</v>
      </c>
      <c r="O5839" s="66">
        <f t="shared" si="374"/>
        <v>0</v>
      </c>
      <c r="P5839" s="66"/>
      <c r="Q5839" s="65" t="str">
        <f>+IFERROR(VLOOKUP(Z5839, fechas!$B$1:$C$1036, 2,FALSE), " ")</f>
        <v xml:space="preserve"> </v>
      </c>
      <c r="R5839" s="66"/>
      <c r="S5839" s="90"/>
      <c r="T5839" s="66"/>
      <c r="U5839" s="65"/>
      <c r="V5839" s="66"/>
      <c r="W5839" s="66"/>
      <c r="X5839" s="118">
        <f t="shared" si="376"/>
        <v>1</v>
      </c>
      <c r="Y5839" s="119" t="str">
        <f>+IFERROR(VLOOKUP(G5839,fechas!$A$1:$D$292,2,FALSE), " ")</f>
        <v xml:space="preserve"> </v>
      </c>
      <c r="Z5839" s="119" t="str">
        <f t="shared" si="377"/>
        <v xml:space="preserve"> </v>
      </c>
      <c r="AA5839" s="120" t="str">
        <f ca="1">+IFERROR(IF(S5839&gt;0," ",Q5839-variables!$C$9)," ")</f>
        <v xml:space="preserve"> </v>
      </c>
    </row>
    <row r="5840" spans="2:27" s="121" customFormat="1" ht="54.95" hidden="1" customHeight="1">
      <c r="B5840" s="66">
        <f t="shared" si="375"/>
        <v>5837</v>
      </c>
      <c r="C5840" s="72"/>
      <c r="D5840" s="73"/>
      <c r="E5840" s="73"/>
      <c r="F5840" s="66"/>
      <c r="G5840" s="116"/>
      <c r="H5840" s="116"/>
      <c r="I5840" s="116"/>
      <c r="J5840" s="117"/>
      <c r="K5840" s="64"/>
      <c r="L5840" s="64"/>
      <c r="M5840" s="64"/>
      <c r="N5840" s="66" t="s">
        <v>6997</v>
      </c>
      <c r="O5840" s="66">
        <f t="shared" si="374"/>
        <v>0</v>
      </c>
      <c r="P5840" s="66"/>
      <c r="Q5840" s="65" t="str">
        <f>+IFERROR(VLOOKUP(Z5840, fechas!$B$1:$C$1036, 2,FALSE), " ")</f>
        <v xml:space="preserve"> </v>
      </c>
      <c r="R5840" s="66"/>
      <c r="S5840" s="90"/>
      <c r="T5840" s="66"/>
      <c r="U5840" s="65"/>
      <c r="V5840" s="66"/>
      <c r="W5840" s="66"/>
      <c r="X5840" s="118">
        <f t="shared" si="376"/>
        <v>1</v>
      </c>
      <c r="Y5840" s="119" t="str">
        <f>+IFERROR(VLOOKUP(G5840,fechas!$A$1:$D$292,2,FALSE), " ")</f>
        <v xml:space="preserve"> </v>
      </c>
      <c r="Z5840" s="119" t="str">
        <f t="shared" si="377"/>
        <v xml:space="preserve"> </v>
      </c>
      <c r="AA5840" s="120" t="str">
        <f ca="1">+IFERROR(IF(S5840&gt;0," ",Q5840-variables!$C$9)," ")</f>
        <v xml:space="preserve"> </v>
      </c>
    </row>
    <row r="5841" spans="2:27" s="121" customFormat="1" ht="54.95" hidden="1" customHeight="1">
      <c r="B5841" s="66">
        <f t="shared" si="375"/>
        <v>5838</v>
      </c>
      <c r="C5841" s="72"/>
      <c r="D5841" s="73"/>
      <c r="E5841" s="73"/>
      <c r="F5841" s="66"/>
      <c r="G5841" s="116"/>
      <c r="H5841" s="116"/>
      <c r="I5841" s="116"/>
      <c r="J5841" s="117"/>
      <c r="K5841" s="64"/>
      <c r="L5841" s="64"/>
      <c r="M5841" s="64"/>
      <c r="N5841" s="66" t="s">
        <v>6997</v>
      </c>
      <c r="O5841" s="66">
        <f t="shared" si="374"/>
        <v>0</v>
      </c>
      <c r="P5841" s="66"/>
      <c r="Q5841" s="65" t="str">
        <f>+IFERROR(VLOOKUP(Z5841, fechas!$B$1:$C$1036, 2,FALSE), " ")</f>
        <v xml:space="preserve"> </v>
      </c>
      <c r="R5841" s="66"/>
      <c r="S5841" s="90"/>
      <c r="T5841" s="66"/>
      <c r="U5841" s="65"/>
      <c r="V5841" s="66"/>
      <c r="W5841" s="66"/>
      <c r="X5841" s="118">
        <f t="shared" si="376"/>
        <v>1</v>
      </c>
      <c r="Y5841" s="119" t="str">
        <f>+IFERROR(VLOOKUP(G5841,fechas!$A$1:$D$292,2,FALSE), " ")</f>
        <v xml:space="preserve"> </v>
      </c>
      <c r="Z5841" s="119" t="str">
        <f t="shared" si="377"/>
        <v xml:space="preserve"> </v>
      </c>
      <c r="AA5841" s="120" t="str">
        <f ca="1">+IFERROR(IF(S5841&gt;0," ",Q5841-variables!$C$9)," ")</f>
        <v xml:space="preserve"> </v>
      </c>
    </row>
    <row r="5842" spans="2:27" s="121" customFormat="1" ht="54.95" hidden="1" customHeight="1">
      <c r="B5842" s="66">
        <f t="shared" si="375"/>
        <v>5839</v>
      </c>
      <c r="C5842" s="72"/>
      <c r="D5842" s="73"/>
      <c r="E5842" s="73"/>
      <c r="F5842" s="66"/>
      <c r="G5842" s="116"/>
      <c r="H5842" s="116"/>
      <c r="I5842" s="116"/>
      <c r="J5842" s="117"/>
      <c r="K5842" s="64"/>
      <c r="L5842" s="64"/>
      <c r="M5842" s="64"/>
      <c r="N5842" s="66" t="s">
        <v>6997</v>
      </c>
      <c r="O5842" s="66">
        <f t="shared" si="374"/>
        <v>0</v>
      </c>
      <c r="P5842" s="66"/>
      <c r="Q5842" s="65" t="str">
        <f>+IFERROR(VLOOKUP(Z5842, fechas!$B$1:$C$1036, 2,FALSE), " ")</f>
        <v xml:space="preserve"> </v>
      </c>
      <c r="R5842" s="66"/>
      <c r="S5842" s="90"/>
      <c r="T5842" s="66"/>
      <c r="U5842" s="65"/>
      <c r="V5842" s="66"/>
      <c r="W5842" s="66"/>
      <c r="X5842" s="118">
        <f t="shared" si="376"/>
        <v>1</v>
      </c>
      <c r="Y5842" s="119" t="str">
        <f>+IFERROR(VLOOKUP(G5842,fechas!$A$1:$D$292,2,FALSE), " ")</f>
        <v xml:space="preserve"> </v>
      </c>
      <c r="Z5842" s="119" t="str">
        <f t="shared" si="377"/>
        <v xml:space="preserve"> </v>
      </c>
      <c r="AA5842" s="120" t="str">
        <f ca="1">+IFERROR(IF(S5842&gt;0," ",Q5842-variables!$C$9)," ")</f>
        <v xml:space="preserve"> </v>
      </c>
    </row>
    <row r="5843" spans="2:27" s="121" customFormat="1" ht="54.95" hidden="1" customHeight="1">
      <c r="B5843" s="66">
        <f t="shared" si="375"/>
        <v>5840</v>
      </c>
      <c r="C5843" s="72"/>
      <c r="D5843" s="73"/>
      <c r="E5843" s="73"/>
      <c r="F5843" s="66"/>
      <c r="G5843" s="116"/>
      <c r="H5843" s="116"/>
      <c r="I5843" s="116"/>
      <c r="J5843" s="117"/>
      <c r="K5843" s="64"/>
      <c r="L5843" s="64"/>
      <c r="M5843" s="64"/>
      <c r="N5843" s="66" t="s">
        <v>6997</v>
      </c>
      <c r="O5843" s="66">
        <f t="shared" si="374"/>
        <v>0</v>
      </c>
      <c r="P5843" s="66"/>
      <c r="Q5843" s="65" t="str">
        <f>+IFERROR(VLOOKUP(Z5843, fechas!$B$1:$C$1036, 2,FALSE), " ")</f>
        <v xml:space="preserve"> </v>
      </c>
      <c r="R5843" s="66"/>
      <c r="S5843" s="90"/>
      <c r="T5843" s="66"/>
      <c r="U5843" s="65"/>
      <c r="V5843" s="66"/>
      <c r="W5843" s="66"/>
      <c r="X5843" s="118">
        <f t="shared" si="376"/>
        <v>1</v>
      </c>
      <c r="Y5843" s="119" t="str">
        <f>+IFERROR(VLOOKUP(G5843,fechas!$A$1:$D$292,2,FALSE), " ")</f>
        <v xml:space="preserve"> </v>
      </c>
      <c r="Z5843" s="119" t="str">
        <f t="shared" si="377"/>
        <v xml:space="preserve"> </v>
      </c>
      <c r="AA5843" s="120" t="str">
        <f ca="1">+IFERROR(IF(S5843&gt;0," ",Q5843-variables!$C$9)," ")</f>
        <v xml:space="preserve"> </v>
      </c>
    </row>
    <row r="5844" spans="2:27" s="121" customFormat="1" ht="54.95" hidden="1" customHeight="1">
      <c r="B5844" s="66">
        <f t="shared" si="375"/>
        <v>5841</v>
      </c>
      <c r="C5844" s="72"/>
      <c r="D5844" s="73"/>
      <c r="E5844" s="73"/>
      <c r="F5844" s="66"/>
      <c r="G5844" s="116"/>
      <c r="H5844" s="116"/>
      <c r="I5844" s="116"/>
      <c r="J5844" s="117"/>
      <c r="K5844" s="64"/>
      <c r="L5844" s="64"/>
      <c r="M5844" s="64"/>
      <c r="N5844" s="66" t="s">
        <v>6997</v>
      </c>
      <c r="O5844" s="66">
        <f t="shared" si="374"/>
        <v>0</v>
      </c>
      <c r="P5844" s="66"/>
      <c r="Q5844" s="65" t="str">
        <f>+IFERROR(VLOOKUP(Z5844, fechas!$B$1:$C$1036, 2,FALSE), " ")</f>
        <v xml:space="preserve"> </v>
      </c>
      <c r="R5844" s="66"/>
      <c r="S5844" s="90"/>
      <c r="T5844" s="66"/>
      <c r="U5844" s="65"/>
      <c r="V5844" s="66"/>
      <c r="W5844" s="66"/>
      <c r="X5844" s="118">
        <f t="shared" si="376"/>
        <v>1</v>
      </c>
      <c r="Y5844" s="119" t="str">
        <f>+IFERROR(VLOOKUP(G5844,fechas!$A$1:$D$292,2,FALSE), " ")</f>
        <v xml:space="preserve"> </v>
      </c>
      <c r="Z5844" s="119" t="str">
        <f t="shared" si="377"/>
        <v xml:space="preserve"> </v>
      </c>
      <c r="AA5844" s="120" t="str">
        <f ca="1">+IFERROR(IF(S5844&gt;0," ",Q5844-variables!$C$9)," ")</f>
        <v xml:space="preserve"> </v>
      </c>
    </row>
    <row r="5845" spans="2:27" s="121" customFormat="1" ht="54.95" hidden="1" customHeight="1">
      <c r="B5845" s="66">
        <f t="shared" si="375"/>
        <v>5842</v>
      </c>
      <c r="C5845" s="72"/>
      <c r="D5845" s="73"/>
      <c r="E5845" s="73"/>
      <c r="F5845" s="66"/>
      <c r="G5845" s="116"/>
      <c r="H5845" s="116"/>
      <c r="I5845" s="116"/>
      <c r="J5845" s="117"/>
      <c r="K5845" s="64"/>
      <c r="L5845" s="64"/>
      <c r="M5845" s="64"/>
      <c r="N5845" s="66" t="s">
        <v>6997</v>
      </c>
      <c r="O5845" s="66">
        <f t="shared" si="374"/>
        <v>0</v>
      </c>
      <c r="P5845" s="66"/>
      <c r="Q5845" s="65" t="str">
        <f>+IFERROR(VLOOKUP(Z5845, fechas!$B$1:$C$1036, 2,FALSE), " ")</f>
        <v xml:space="preserve"> </v>
      </c>
      <c r="R5845" s="66"/>
      <c r="S5845" s="90"/>
      <c r="T5845" s="66"/>
      <c r="U5845" s="65"/>
      <c r="V5845" s="66"/>
      <c r="W5845" s="66"/>
      <c r="X5845" s="118">
        <f t="shared" si="376"/>
        <v>1</v>
      </c>
      <c r="Y5845" s="119" t="str">
        <f>+IFERROR(VLOOKUP(G5845,fechas!$A$1:$D$292,2,FALSE), " ")</f>
        <v xml:space="preserve"> </v>
      </c>
      <c r="Z5845" s="119" t="str">
        <f t="shared" si="377"/>
        <v xml:space="preserve"> </v>
      </c>
      <c r="AA5845" s="120" t="str">
        <f ca="1">+IFERROR(IF(S5845&gt;0," ",Q5845-variables!$C$9)," ")</f>
        <v xml:space="preserve"> </v>
      </c>
    </row>
    <row r="5846" spans="2:27" s="121" customFormat="1" ht="54.95" hidden="1" customHeight="1">
      <c r="B5846" s="66">
        <f t="shared" si="375"/>
        <v>5843</v>
      </c>
      <c r="C5846" s="72"/>
      <c r="D5846" s="73"/>
      <c r="E5846" s="73"/>
      <c r="F5846" s="66"/>
      <c r="G5846" s="116"/>
      <c r="H5846" s="116"/>
      <c r="I5846" s="116"/>
      <c r="J5846" s="117"/>
      <c r="K5846" s="64"/>
      <c r="L5846" s="64"/>
      <c r="M5846" s="64"/>
      <c r="N5846" s="66" t="s">
        <v>6997</v>
      </c>
      <c r="O5846" s="66">
        <f t="shared" si="374"/>
        <v>0</v>
      </c>
      <c r="P5846" s="66"/>
      <c r="Q5846" s="65" t="str">
        <f>+IFERROR(VLOOKUP(Z5846, fechas!$B$1:$C$1036, 2,FALSE), " ")</f>
        <v xml:space="preserve"> </v>
      </c>
      <c r="R5846" s="66"/>
      <c r="S5846" s="90"/>
      <c r="T5846" s="66"/>
      <c r="U5846" s="65"/>
      <c r="V5846" s="66"/>
      <c r="W5846" s="66"/>
      <c r="X5846" s="118">
        <f t="shared" si="376"/>
        <v>1</v>
      </c>
      <c r="Y5846" s="119" t="str">
        <f>+IFERROR(VLOOKUP(G5846,fechas!$A$1:$D$292,2,FALSE), " ")</f>
        <v xml:space="preserve"> </v>
      </c>
      <c r="Z5846" s="119" t="str">
        <f t="shared" si="377"/>
        <v xml:space="preserve"> </v>
      </c>
      <c r="AA5846" s="120" t="str">
        <f ca="1">+IFERROR(IF(S5846&gt;0," ",Q5846-variables!$C$9)," ")</f>
        <v xml:space="preserve"> </v>
      </c>
    </row>
    <row r="5847" spans="2:27" s="121" customFormat="1" ht="54.95" hidden="1" customHeight="1">
      <c r="B5847" s="66">
        <f t="shared" si="375"/>
        <v>5844</v>
      </c>
      <c r="C5847" s="72"/>
      <c r="D5847" s="73"/>
      <c r="E5847" s="73"/>
      <c r="F5847" s="66"/>
      <c r="G5847" s="116"/>
      <c r="H5847" s="116"/>
      <c r="I5847" s="116"/>
      <c r="J5847" s="117"/>
      <c r="K5847" s="64"/>
      <c r="L5847" s="64"/>
      <c r="M5847" s="64"/>
      <c r="N5847" s="66" t="s">
        <v>6997</v>
      </c>
      <c r="O5847" s="66">
        <f t="shared" si="374"/>
        <v>0</v>
      </c>
      <c r="P5847" s="66"/>
      <c r="Q5847" s="65" t="str">
        <f>+IFERROR(VLOOKUP(Z5847, fechas!$B$1:$C$1036, 2,FALSE), " ")</f>
        <v xml:space="preserve"> </v>
      </c>
      <c r="R5847" s="66"/>
      <c r="S5847" s="90"/>
      <c r="T5847" s="66"/>
      <c r="U5847" s="65"/>
      <c r="V5847" s="66"/>
      <c r="W5847" s="66"/>
      <c r="X5847" s="118">
        <f t="shared" si="376"/>
        <v>1</v>
      </c>
      <c r="Y5847" s="119" t="str">
        <f>+IFERROR(VLOOKUP(G5847,fechas!$A$1:$D$292,2,FALSE), " ")</f>
        <v xml:space="preserve"> </v>
      </c>
      <c r="Z5847" s="119" t="str">
        <f t="shared" si="377"/>
        <v xml:space="preserve"> </v>
      </c>
      <c r="AA5847" s="120" t="str">
        <f ca="1">+IFERROR(IF(S5847&gt;0," ",Q5847-variables!$C$9)," ")</f>
        <v xml:space="preserve"> </v>
      </c>
    </row>
    <row r="5848" spans="2:27" s="121" customFormat="1" ht="54.95" hidden="1" customHeight="1">
      <c r="B5848" s="66">
        <f t="shared" si="375"/>
        <v>5845</v>
      </c>
      <c r="C5848" s="72"/>
      <c r="D5848" s="73"/>
      <c r="E5848" s="73"/>
      <c r="F5848" s="66"/>
      <c r="G5848" s="116"/>
      <c r="H5848" s="116"/>
      <c r="I5848" s="116"/>
      <c r="J5848" s="117"/>
      <c r="K5848" s="64"/>
      <c r="L5848" s="64"/>
      <c r="M5848" s="64"/>
      <c r="N5848" s="66" t="s">
        <v>6997</v>
      </c>
      <c r="O5848" s="66">
        <f t="shared" si="374"/>
        <v>0</v>
      </c>
      <c r="P5848" s="66"/>
      <c r="Q5848" s="65" t="str">
        <f>+IFERROR(VLOOKUP(Z5848, fechas!$B$1:$C$1036, 2,FALSE), " ")</f>
        <v xml:space="preserve"> </v>
      </c>
      <c r="R5848" s="66"/>
      <c r="S5848" s="90"/>
      <c r="T5848" s="66"/>
      <c r="U5848" s="65"/>
      <c r="V5848" s="66"/>
      <c r="W5848" s="66"/>
      <c r="X5848" s="118">
        <f t="shared" si="376"/>
        <v>1</v>
      </c>
      <c r="Y5848" s="119" t="str">
        <f>+IFERROR(VLOOKUP(G5848,fechas!$A$1:$D$292,2,FALSE), " ")</f>
        <v xml:space="preserve"> </v>
      </c>
      <c r="Z5848" s="119" t="str">
        <f t="shared" si="377"/>
        <v xml:space="preserve"> </v>
      </c>
      <c r="AA5848" s="120" t="str">
        <f ca="1">+IFERROR(IF(S5848&gt;0," ",Q5848-variables!$C$9)," ")</f>
        <v xml:space="preserve"> </v>
      </c>
    </row>
    <row r="5849" spans="2:27" s="121" customFormat="1" ht="54.95" hidden="1" customHeight="1">
      <c r="B5849" s="66">
        <f t="shared" si="375"/>
        <v>5846</v>
      </c>
      <c r="C5849" s="72"/>
      <c r="D5849" s="73"/>
      <c r="E5849" s="73"/>
      <c r="F5849" s="66"/>
      <c r="G5849" s="116"/>
      <c r="H5849" s="116"/>
      <c r="I5849" s="116"/>
      <c r="J5849" s="117"/>
      <c r="K5849" s="64"/>
      <c r="L5849" s="64"/>
      <c r="M5849" s="64"/>
      <c r="N5849" s="66" t="s">
        <v>6997</v>
      </c>
      <c r="O5849" s="66">
        <f t="shared" si="374"/>
        <v>0</v>
      </c>
      <c r="P5849" s="66"/>
      <c r="Q5849" s="65" t="str">
        <f>+IFERROR(VLOOKUP(Z5849, fechas!$B$1:$C$1036, 2,FALSE), " ")</f>
        <v xml:space="preserve"> </v>
      </c>
      <c r="R5849" s="66"/>
      <c r="S5849" s="90"/>
      <c r="T5849" s="66"/>
      <c r="U5849" s="65"/>
      <c r="V5849" s="66"/>
      <c r="W5849" s="66"/>
      <c r="X5849" s="118">
        <f t="shared" si="376"/>
        <v>1</v>
      </c>
      <c r="Y5849" s="119" t="str">
        <f>+IFERROR(VLOOKUP(G5849,fechas!$A$1:$D$292,2,FALSE), " ")</f>
        <v xml:space="preserve"> </v>
      </c>
      <c r="Z5849" s="119" t="str">
        <f t="shared" si="377"/>
        <v xml:space="preserve"> </v>
      </c>
      <c r="AA5849" s="120" t="str">
        <f ca="1">+IFERROR(IF(S5849&gt;0," ",Q5849-variables!$C$9)," ")</f>
        <v xml:space="preserve"> </v>
      </c>
    </row>
    <row r="5850" spans="2:27" s="121" customFormat="1" ht="54.95" hidden="1" customHeight="1">
      <c r="B5850" s="66">
        <f t="shared" si="375"/>
        <v>5847</v>
      </c>
      <c r="C5850" s="72"/>
      <c r="D5850" s="73"/>
      <c r="E5850" s="73"/>
      <c r="F5850" s="66"/>
      <c r="G5850" s="116"/>
      <c r="H5850" s="116"/>
      <c r="I5850" s="116"/>
      <c r="J5850" s="117"/>
      <c r="K5850" s="64"/>
      <c r="L5850" s="64"/>
      <c r="M5850" s="64"/>
      <c r="N5850" s="66" t="s">
        <v>6997</v>
      </c>
      <c r="O5850" s="66">
        <f t="shared" si="374"/>
        <v>0</v>
      </c>
      <c r="P5850" s="66"/>
      <c r="Q5850" s="65" t="str">
        <f>+IFERROR(VLOOKUP(Z5850, fechas!$B$1:$C$1036, 2,FALSE), " ")</f>
        <v xml:space="preserve"> </v>
      </c>
      <c r="R5850" s="66"/>
      <c r="S5850" s="90"/>
      <c r="T5850" s="66"/>
      <c r="U5850" s="65"/>
      <c r="V5850" s="66"/>
      <c r="W5850" s="66"/>
      <c r="X5850" s="118">
        <f t="shared" si="376"/>
        <v>1</v>
      </c>
      <c r="Y5850" s="119" t="str">
        <f>+IFERROR(VLOOKUP(G5850,fechas!$A$1:$D$292,2,FALSE), " ")</f>
        <v xml:space="preserve"> </v>
      </c>
      <c r="Z5850" s="119" t="str">
        <f t="shared" si="377"/>
        <v xml:space="preserve"> </v>
      </c>
      <c r="AA5850" s="120" t="str">
        <f ca="1">+IFERROR(IF(S5850&gt;0," ",Q5850-variables!$C$9)," ")</f>
        <v xml:space="preserve"> </v>
      </c>
    </row>
    <row r="5851" spans="2:27" s="121" customFormat="1" ht="54.95" hidden="1" customHeight="1">
      <c r="B5851" s="66">
        <f t="shared" si="375"/>
        <v>5848</v>
      </c>
      <c r="C5851" s="72"/>
      <c r="D5851" s="73"/>
      <c r="E5851" s="73"/>
      <c r="F5851" s="66"/>
      <c r="G5851" s="116"/>
      <c r="H5851" s="116"/>
      <c r="I5851" s="116"/>
      <c r="J5851" s="117"/>
      <c r="K5851" s="64"/>
      <c r="L5851" s="64"/>
      <c r="M5851" s="64"/>
      <c r="N5851" s="66" t="s">
        <v>6997</v>
      </c>
      <c r="O5851" s="66">
        <f t="shared" si="374"/>
        <v>0</v>
      </c>
      <c r="P5851" s="66"/>
      <c r="Q5851" s="65" t="str">
        <f>+IFERROR(VLOOKUP(Z5851, fechas!$B$1:$C$1036, 2,FALSE), " ")</f>
        <v xml:space="preserve"> </v>
      </c>
      <c r="R5851" s="66"/>
      <c r="S5851" s="90"/>
      <c r="T5851" s="66"/>
      <c r="U5851" s="65"/>
      <c r="V5851" s="66"/>
      <c r="W5851" s="66"/>
      <c r="X5851" s="118">
        <f t="shared" si="376"/>
        <v>1</v>
      </c>
      <c r="Y5851" s="119" t="str">
        <f>+IFERROR(VLOOKUP(G5851,fechas!$A$1:$D$292,2,FALSE), " ")</f>
        <v xml:space="preserve"> </v>
      </c>
      <c r="Z5851" s="119" t="str">
        <f t="shared" si="377"/>
        <v xml:space="preserve"> </v>
      </c>
      <c r="AA5851" s="120" t="str">
        <f ca="1">+IFERROR(IF(S5851&gt;0," ",Q5851-variables!$C$9)," ")</f>
        <v xml:space="preserve"> </v>
      </c>
    </row>
    <row r="5852" spans="2:27" s="121" customFormat="1" ht="54.95" hidden="1" customHeight="1">
      <c r="B5852" s="66">
        <f t="shared" si="375"/>
        <v>5849</v>
      </c>
      <c r="C5852" s="72"/>
      <c r="D5852" s="73"/>
      <c r="E5852" s="73"/>
      <c r="F5852" s="66"/>
      <c r="G5852" s="116"/>
      <c r="H5852" s="116"/>
      <c r="I5852" s="116"/>
      <c r="J5852" s="117"/>
      <c r="K5852" s="64"/>
      <c r="L5852" s="64"/>
      <c r="M5852" s="64"/>
      <c r="N5852" s="66" t="s">
        <v>6997</v>
      </c>
      <c r="O5852" s="66">
        <f t="shared" si="374"/>
        <v>0</v>
      </c>
      <c r="P5852" s="66"/>
      <c r="Q5852" s="65" t="str">
        <f>+IFERROR(VLOOKUP(Z5852, fechas!$B$1:$C$1036, 2,FALSE), " ")</f>
        <v xml:space="preserve"> </v>
      </c>
      <c r="R5852" s="66"/>
      <c r="S5852" s="90"/>
      <c r="T5852" s="66"/>
      <c r="U5852" s="65"/>
      <c r="V5852" s="66"/>
      <c r="W5852" s="66"/>
      <c r="X5852" s="118">
        <f t="shared" si="376"/>
        <v>1</v>
      </c>
      <c r="Y5852" s="119" t="str">
        <f>+IFERROR(VLOOKUP(G5852,fechas!$A$1:$D$292,2,FALSE), " ")</f>
        <v xml:space="preserve"> </v>
      </c>
      <c r="Z5852" s="119" t="str">
        <f t="shared" si="377"/>
        <v xml:space="preserve"> </v>
      </c>
      <c r="AA5852" s="120" t="str">
        <f ca="1">+IFERROR(IF(S5852&gt;0," ",Q5852-variables!$C$9)," ")</f>
        <v xml:space="preserve"> </v>
      </c>
    </row>
    <row r="5853" spans="2:27" s="121" customFormat="1" ht="54.95" hidden="1" customHeight="1">
      <c r="B5853" s="66">
        <f t="shared" si="375"/>
        <v>5850</v>
      </c>
      <c r="C5853" s="72"/>
      <c r="D5853" s="73"/>
      <c r="E5853" s="73"/>
      <c r="F5853" s="66"/>
      <c r="G5853" s="116"/>
      <c r="H5853" s="116"/>
      <c r="I5853" s="116"/>
      <c r="J5853" s="117"/>
      <c r="K5853" s="64"/>
      <c r="L5853" s="64"/>
      <c r="M5853" s="64"/>
      <c r="N5853" s="66" t="s">
        <v>6997</v>
      </c>
      <c r="O5853" s="66">
        <f t="shared" si="374"/>
        <v>0</v>
      </c>
      <c r="P5853" s="66"/>
      <c r="Q5853" s="65" t="str">
        <f>+IFERROR(VLOOKUP(Z5853, fechas!$B$1:$C$1036, 2,FALSE), " ")</f>
        <v xml:space="preserve"> </v>
      </c>
      <c r="R5853" s="66"/>
      <c r="S5853" s="90"/>
      <c r="T5853" s="66"/>
      <c r="U5853" s="65"/>
      <c r="V5853" s="66"/>
      <c r="W5853" s="66"/>
      <c r="X5853" s="118">
        <f t="shared" si="376"/>
        <v>1</v>
      </c>
      <c r="Y5853" s="119" t="str">
        <f>+IFERROR(VLOOKUP(G5853,fechas!$A$1:$D$292,2,FALSE), " ")</f>
        <v xml:space="preserve"> </v>
      </c>
      <c r="Z5853" s="119" t="str">
        <f t="shared" si="377"/>
        <v xml:space="preserve"> </v>
      </c>
      <c r="AA5853" s="120" t="str">
        <f ca="1">+IFERROR(IF(S5853&gt;0," ",Q5853-variables!$C$9)," ")</f>
        <v xml:space="preserve"> </v>
      </c>
    </row>
    <row r="5854" spans="2:27" s="121" customFormat="1" ht="54.95" hidden="1" customHeight="1">
      <c r="B5854" s="66">
        <f t="shared" si="375"/>
        <v>5851</v>
      </c>
      <c r="C5854" s="72"/>
      <c r="D5854" s="73"/>
      <c r="E5854" s="73"/>
      <c r="F5854" s="66"/>
      <c r="G5854" s="116"/>
      <c r="H5854" s="116"/>
      <c r="I5854" s="116"/>
      <c r="J5854" s="117"/>
      <c r="K5854" s="64"/>
      <c r="L5854" s="64"/>
      <c r="M5854" s="64"/>
      <c r="N5854" s="66" t="s">
        <v>6997</v>
      </c>
      <c r="O5854" s="66">
        <f t="shared" si="374"/>
        <v>0</v>
      </c>
      <c r="P5854" s="66"/>
      <c r="Q5854" s="65" t="str">
        <f>+IFERROR(VLOOKUP(Z5854, fechas!$B$1:$C$1036, 2,FALSE), " ")</f>
        <v xml:space="preserve"> </v>
      </c>
      <c r="R5854" s="66"/>
      <c r="S5854" s="90"/>
      <c r="T5854" s="66"/>
      <c r="U5854" s="65"/>
      <c r="V5854" s="66"/>
      <c r="W5854" s="66"/>
      <c r="X5854" s="118">
        <f t="shared" si="376"/>
        <v>1</v>
      </c>
      <c r="Y5854" s="119" t="str">
        <f>+IFERROR(VLOOKUP(G5854,fechas!$A$1:$D$292,2,FALSE), " ")</f>
        <v xml:space="preserve"> </v>
      </c>
      <c r="Z5854" s="119" t="str">
        <f t="shared" si="377"/>
        <v xml:space="preserve"> </v>
      </c>
      <c r="AA5854" s="120" t="str">
        <f ca="1">+IFERROR(IF(S5854&gt;0," ",Q5854-variables!$C$9)," ")</f>
        <v xml:space="preserve"> </v>
      </c>
    </row>
    <row r="5855" spans="2:27" s="121" customFormat="1" ht="54.95" hidden="1" customHeight="1">
      <c r="B5855" s="66">
        <f t="shared" si="375"/>
        <v>5852</v>
      </c>
      <c r="C5855" s="72"/>
      <c r="D5855" s="73"/>
      <c r="E5855" s="73"/>
      <c r="F5855" s="66"/>
      <c r="G5855" s="116"/>
      <c r="H5855" s="116"/>
      <c r="I5855" s="116"/>
      <c r="J5855" s="117"/>
      <c r="K5855" s="64"/>
      <c r="L5855" s="64"/>
      <c r="M5855" s="64"/>
      <c r="N5855" s="66" t="s">
        <v>6997</v>
      </c>
      <c r="O5855" s="66">
        <f t="shared" si="374"/>
        <v>0</v>
      </c>
      <c r="P5855" s="66"/>
      <c r="Q5855" s="65" t="str">
        <f>+IFERROR(VLOOKUP(Z5855, fechas!$B$1:$C$1036, 2,FALSE), " ")</f>
        <v xml:space="preserve"> </v>
      </c>
      <c r="R5855" s="66"/>
      <c r="S5855" s="90"/>
      <c r="T5855" s="66"/>
      <c r="U5855" s="65"/>
      <c r="V5855" s="66"/>
      <c r="W5855" s="66"/>
      <c r="X5855" s="118">
        <f t="shared" si="376"/>
        <v>1</v>
      </c>
      <c r="Y5855" s="119" t="str">
        <f>+IFERROR(VLOOKUP(G5855,fechas!$A$1:$D$292,2,FALSE), " ")</f>
        <v xml:space="preserve"> </v>
      </c>
      <c r="Z5855" s="119" t="str">
        <f t="shared" si="377"/>
        <v xml:space="preserve"> </v>
      </c>
      <c r="AA5855" s="120" t="str">
        <f ca="1">+IFERROR(IF(S5855&gt;0," ",Q5855-variables!$C$9)," ")</f>
        <v xml:space="preserve"> </v>
      </c>
    </row>
    <row r="5856" spans="2:27" s="121" customFormat="1" ht="54.95" hidden="1" customHeight="1">
      <c r="B5856" s="66">
        <f t="shared" si="375"/>
        <v>5853</v>
      </c>
      <c r="C5856" s="72"/>
      <c r="D5856" s="73"/>
      <c r="E5856" s="73"/>
      <c r="F5856" s="66"/>
      <c r="G5856" s="116"/>
      <c r="H5856" s="116"/>
      <c r="I5856" s="116"/>
      <c r="J5856" s="117"/>
      <c r="K5856" s="64"/>
      <c r="L5856" s="64"/>
      <c r="M5856" s="64"/>
      <c r="N5856" s="66" t="s">
        <v>6997</v>
      </c>
      <c r="O5856" s="66">
        <f t="shared" si="374"/>
        <v>0</v>
      </c>
      <c r="P5856" s="66"/>
      <c r="Q5856" s="65" t="str">
        <f>+IFERROR(VLOOKUP(Z5856, fechas!$B$1:$C$1036, 2,FALSE), " ")</f>
        <v xml:space="preserve"> </v>
      </c>
      <c r="R5856" s="66"/>
      <c r="S5856" s="90"/>
      <c r="T5856" s="66"/>
      <c r="U5856" s="65"/>
      <c r="V5856" s="66"/>
      <c r="W5856" s="66"/>
      <c r="X5856" s="118">
        <f t="shared" si="376"/>
        <v>1</v>
      </c>
      <c r="Y5856" s="119" t="str">
        <f>+IFERROR(VLOOKUP(G5856,fechas!$A$1:$D$292,2,FALSE), " ")</f>
        <v xml:space="preserve"> </v>
      </c>
      <c r="Z5856" s="119" t="str">
        <f t="shared" si="377"/>
        <v xml:space="preserve"> </v>
      </c>
      <c r="AA5856" s="120" t="str">
        <f ca="1">+IFERROR(IF(S5856&gt;0," ",Q5856-variables!$C$9)," ")</f>
        <v xml:space="preserve"> </v>
      </c>
    </row>
    <row r="5857" spans="2:27" s="121" customFormat="1" ht="54.95" hidden="1" customHeight="1">
      <c r="B5857" s="66">
        <f t="shared" si="375"/>
        <v>5854</v>
      </c>
      <c r="C5857" s="72"/>
      <c r="D5857" s="73"/>
      <c r="E5857" s="73"/>
      <c r="F5857" s="66"/>
      <c r="G5857" s="116"/>
      <c r="H5857" s="116"/>
      <c r="I5857" s="116"/>
      <c r="J5857" s="117"/>
      <c r="K5857" s="64"/>
      <c r="L5857" s="64"/>
      <c r="M5857" s="64"/>
      <c r="N5857" s="66" t="s">
        <v>6997</v>
      </c>
      <c r="O5857" s="66">
        <f t="shared" si="374"/>
        <v>0</v>
      </c>
      <c r="P5857" s="66"/>
      <c r="Q5857" s="65" t="str">
        <f>+IFERROR(VLOOKUP(Z5857, fechas!$B$1:$C$1036, 2,FALSE), " ")</f>
        <v xml:space="preserve"> </v>
      </c>
      <c r="R5857" s="66"/>
      <c r="S5857" s="90"/>
      <c r="T5857" s="66"/>
      <c r="U5857" s="65"/>
      <c r="V5857" s="66"/>
      <c r="W5857" s="66"/>
      <c r="X5857" s="118">
        <f t="shared" si="376"/>
        <v>1</v>
      </c>
      <c r="Y5857" s="119" t="str">
        <f>+IFERROR(VLOOKUP(G5857,fechas!$A$1:$D$292,2,FALSE), " ")</f>
        <v xml:space="preserve"> </v>
      </c>
      <c r="Z5857" s="119" t="str">
        <f t="shared" si="377"/>
        <v xml:space="preserve"> </v>
      </c>
      <c r="AA5857" s="120" t="str">
        <f ca="1">+IFERROR(IF(S5857&gt;0," ",Q5857-variables!$C$9)," ")</f>
        <v xml:space="preserve"> </v>
      </c>
    </row>
    <row r="5858" spans="2:27" s="121" customFormat="1" ht="54.95" hidden="1" customHeight="1">
      <c r="B5858" s="66">
        <f t="shared" si="375"/>
        <v>5855</v>
      </c>
      <c r="C5858" s="72"/>
      <c r="D5858" s="73"/>
      <c r="E5858" s="73"/>
      <c r="F5858" s="66"/>
      <c r="G5858" s="116"/>
      <c r="H5858" s="116"/>
      <c r="I5858" s="116"/>
      <c r="J5858" s="117"/>
      <c r="K5858" s="64"/>
      <c r="L5858" s="64"/>
      <c r="M5858" s="64"/>
      <c r="N5858" s="66" t="s">
        <v>6997</v>
      </c>
      <c r="O5858" s="66">
        <f t="shared" si="374"/>
        <v>0</v>
      </c>
      <c r="P5858" s="66"/>
      <c r="Q5858" s="65" t="str">
        <f>+IFERROR(VLOOKUP(Z5858, fechas!$B$1:$C$1036, 2,FALSE), " ")</f>
        <v xml:space="preserve"> </v>
      </c>
      <c r="R5858" s="66"/>
      <c r="S5858" s="90"/>
      <c r="T5858" s="66"/>
      <c r="U5858" s="65"/>
      <c r="V5858" s="66"/>
      <c r="W5858" s="66"/>
      <c r="X5858" s="118">
        <f t="shared" si="376"/>
        <v>1</v>
      </c>
      <c r="Y5858" s="119" t="str">
        <f>+IFERROR(VLOOKUP(G5858,fechas!$A$1:$D$292,2,FALSE), " ")</f>
        <v xml:space="preserve"> </v>
      </c>
      <c r="Z5858" s="119" t="str">
        <f t="shared" si="377"/>
        <v xml:space="preserve"> </v>
      </c>
      <c r="AA5858" s="120" t="str">
        <f ca="1">+IFERROR(IF(S5858&gt;0," ",Q5858-variables!$C$9)," ")</f>
        <v xml:space="preserve"> </v>
      </c>
    </row>
    <row r="5859" spans="2:27" s="121" customFormat="1" ht="54.95" hidden="1" customHeight="1">
      <c r="B5859" s="66">
        <f t="shared" si="375"/>
        <v>5856</v>
      </c>
      <c r="C5859" s="72"/>
      <c r="D5859" s="73"/>
      <c r="E5859" s="73"/>
      <c r="F5859" s="66"/>
      <c r="G5859" s="116"/>
      <c r="H5859" s="116"/>
      <c r="I5859" s="116"/>
      <c r="J5859" s="117"/>
      <c r="K5859" s="64"/>
      <c r="L5859" s="64"/>
      <c r="M5859" s="64"/>
      <c r="N5859" s="66" t="s">
        <v>6997</v>
      </c>
      <c r="O5859" s="66">
        <f t="shared" si="374"/>
        <v>0</v>
      </c>
      <c r="P5859" s="66"/>
      <c r="Q5859" s="65" t="str">
        <f>+IFERROR(VLOOKUP(Z5859, fechas!$B$1:$C$1036, 2,FALSE), " ")</f>
        <v xml:space="preserve"> </v>
      </c>
      <c r="R5859" s="66"/>
      <c r="S5859" s="90"/>
      <c r="T5859" s="66"/>
      <c r="U5859" s="65"/>
      <c r="V5859" s="66"/>
      <c r="W5859" s="66"/>
      <c r="X5859" s="118">
        <f t="shared" si="376"/>
        <v>1</v>
      </c>
      <c r="Y5859" s="119" t="str">
        <f>+IFERROR(VLOOKUP(G5859,fechas!$A$1:$D$292,2,FALSE), " ")</f>
        <v xml:space="preserve"> </v>
      </c>
      <c r="Z5859" s="119" t="str">
        <f t="shared" si="377"/>
        <v xml:space="preserve"> </v>
      </c>
      <c r="AA5859" s="120" t="str">
        <f ca="1">+IFERROR(IF(S5859&gt;0," ",Q5859-variables!$C$9)," ")</f>
        <v xml:space="preserve"> </v>
      </c>
    </row>
    <row r="5860" spans="2:27" s="121" customFormat="1" ht="54.95" hidden="1" customHeight="1">
      <c r="B5860" s="66">
        <f t="shared" si="375"/>
        <v>5857</v>
      </c>
      <c r="C5860" s="72"/>
      <c r="D5860" s="73"/>
      <c r="E5860" s="73"/>
      <c r="F5860" s="66"/>
      <c r="G5860" s="116"/>
      <c r="H5860" s="116"/>
      <c r="I5860" s="116"/>
      <c r="J5860" s="117"/>
      <c r="K5860" s="64"/>
      <c r="L5860" s="64"/>
      <c r="M5860" s="64"/>
      <c r="N5860" s="66" t="s">
        <v>6997</v>
      </c>
      <c r="O5860" s="66">
        <f t="shared" si="374"/>
        <v>0</v>
      </c>
      <c r="P5860" s="66"/>
      <c r="Q5860" s="65" t="str">
        <f>+IFERROR(VLOOKUP(Z5860, fechas!$B$1:$C$1036, 2,FALSE), " ")</f>
        <v xml:space="preserve"> </v>
      </c>
      <c r="R5860" s="66"/>
      <c r="S5860" s="90"/>
      <c r="T5860" s="66"/>
      <c r="U5860" s="65"/>
      <c r="V5860" s="66"/>
      <c r="W5860" s="66"/>
      <c r="X5860" s="118">
        <f t="shared" si="376"/>
        <v>1</v>
      </c>
      <c r="Y5860" s="119" t="str">
        <f>+IFERROR(VLOOKUP(G5860,fechas!$A$1:$D$292,2,FALSE), " ")</f>
        <v xml:space="preserve"> </v>
      </c>
      <c r="Z5860" s="119" t="str">
        <f t="shared" si="377"/>
        <v xml:space="preserve"> </v>
      </c>
      <c r="AA5860" s="120" t="str">
        <f ca="1">+IFERROR(IF(S5860&gt;0," ",Q5860-variables!$C$9)," ")</f>
        <v xml:space="preserve"> </v>
      </c>
    </row>
    <row r="5861" spans="2:27" s="121" customFormat="1" ht="54.95" hidden="1" customHeight="1">
      <c r="B5861" s="66">
        <f t="shared" si="375"/>
        <v>5858</v>
      </c>
      <c r="C5861" s="72"/>
      <c r="D5861" s="73"/>
      <c r="E5861" s="73"/>
      <c r="F5861" s="66"/>
      <c r="G5861" s="116"/>
      <c r="H5861" s="116"/>
      <c r="I5861" s="116"/>
      <c r="J5861" s="117"/>
      <c r="K5861" s="64"/>
      <c r="L5861" s="64"/>
      <c r="M5861" s="64"/>
      <c r="N5861" s="66" t="s">
        <v>6997</v>
      </c>
      <c r="O5861" s="66">
        <f t="shared" si="374"/>
        <v>0</v>
      </c>
      <c r="P5861" s="66"/>
      <c r="Q5861" s="65" t="str">
        <f>+IFERROR(VLOOKUP(Z5861, fechas!$B$1:$C$1036, 2,FALSE), " ")</f>
        <v xml:space="preserve"> </v>
      </c>
      <c r="R5861" s="66"/>
      <c r="S5861" s="90"/>
      <c r="T5861" s="66"/>
      <c r="U5861" s="65"/>
      <c r="V5861" s="66"/>
      <c r="W5861" s="66"/>
      <c r="X5861" s="118">
        <f t="shared" si="376"/>
        <v>1</v>
      </c>
      <c r="Y5861" s="119" t="str">
        <f>+IFERROR(VLOOKUP(G5861,fechas!$A$1:$D$292,2,FALSE), " ")</f>
        <v xml:space="preserve"> </v>
      </c>
      <c r="Z5861" s="119" t="str">
        <f t="shared" si="377"/>
        <v xml:space="preserve"> </v>
      </c>
      <c r="AA5861" s="120" t="str">
        <f ca="1">+IFERROR(IF(S5861&gt;0," ",Q5861-variables!$C$9)," ")</f>
        <v xml:space="preserve"> </v>
      </c>
    </row>
    <row r="5862" spans="2:27" s="121" customFormat="1" ht="54.95" hidden="1" customHeight="1">
      <c r="B5862" s="66">
        <f t="shared" si="375"/>
        <v>5859</v>
      </c>
      <c r="C5862" s="72"/>
      <c r="D5862" s="73"/>
      <c r="E5862" s="73"/>
      <c r="F5862" s="66"/>
      <c r="G5862" s="116"/>
      <c r="H5862" s="116"/>
      <c r="I5862" s="116"/>
      <c r="J5862" s="117"/>
      <c r="K5862" s="64"/>
      <c r="L5862" s="64"/>
      <c r="M5862" s="64"/>
      <c r="N5862" s="66" t="s">
        <v>6997</v>
      </c>
      <c r="O5862" s="66">
        <f t="shared" si="374"/>
        <v>0</v>
      </c>
      <c r="P5862" s="66"/>
      <c r="Q5862" s="65" t="str">
        <f>+IFERROR(VLOOKUP(Z5862, fechas!$B$1:$C$1036, 2,FALSE), " ")</f>
        <v xml:space="preserve"> </v>
      </c>
      <c r="R5862" s="66"/>
      <c r="S5862" s="90"/>
      <c r="T5862" s="66"/>
      <c r="U5862" s="65"/>
      <c r="V5862" s="66"/>
      <c r="W5862" s="66"/>
      <c r="X5862" s="118">
        <f t="shared" si="376"/>
        <v>1</v>
      </c>
      <c r="Y5862" s="119" t="str">
        <f>+IFERROR(VLOOKUP(G5862,fechas!$A$1:$D$292,2,FALSE), " ")</f>
        <v xml:space="preserve"> </v>
      </c>
      <c r="Z5862" s="119" t="str">
        <f t="shared" si="377"/>
        <v xml:space="preserve"> </v>
      </c>
      <c r="AA5862" s="120" t="str">
        <f ca="1">+IFERROR(IF(S5862&gt;0," ",Q5862-variables!$C$9)," ")</f>
        <v xml:space="preserve"> </v>
      </c>
    </row>
    <row r="5863" spans="2:27" s="121" customFormat="1" ht="54.95" hidden="1" customHeight="1">
      <c r="B5863" s="66">
        <f t="shared" si="375"/>
        <v>5860</v>
      </c>
      <c r="C5863" s="72"/>
      <c r="D5863" s="73"/>
      <c r="E5863" s="73"/>
      <c r="F5863" s="66"/>
      <c r="G5863" s="116"/>
      <c r="H5863" s="116"/>
      <c r="I5863" s="116"/>
      <c r="J5863" s="117"/>
      <c r="K5863" s="64"/>
      <c r="L5863" s="64"/>
      <c r="M5863" s="64"/>
      <c r="N5863" s="66" t="s">
        <v>6997</v>
      </c>
      <c r="O5863" s="66">
        <f t="shared" si="374"/>
        <v>0</v>
      </c>
      <c r="P5863" s="66"/>
      <c r="Q5863" s="65" t="str">
        <f>+IFERROR(VLOOKUP(Z5863, fechas!$B$1:$C$1036, 2,FALSE), " ")</f>
        <v xml:space="preserve"> </v>
      </c>
      <c r="R5863" s="66"/>
      <c r="S5863" s="90"/>
      <c r="T5863" s="66"/>
      <c r="U5863" s="65"/>
      <c r="V5863" s="66"/>
      <c r="W5863" s="66"/>
      <c r="X5863" s="118">
        <f t="shared" si="376"/>
        <v>1</v>
      </c>
      <c r="Y5863" s="119" t="str">
        <f>+IFERROR(VLOOKUP(G5863,fechas!$A$1:$D$292,2,FALSE), " ")</f>
        <v xml:space="preserve"> </v>
      </c>
      <c r="Z5863" s="119" t="str">
        <f t="shared" si="377"/>
        <v xml:space="preserve"> </v>
      </c>
      <c r="AA5863" s="120" t="str">
        <f ca="1">+IFERROR(IF(S5863&gt;0," ",Q5863-variables!$C$9)," ")</f>
        <v xml:space="preserve"> </v>
      </c>
    </row>
    <row r="5864" spans="2:27" s="121" customFormat="1" ht="54.95" hidden="1" customHeight="1">
      <c r="B5864" s="66">
        <f t="shared" si="375"/>
        <v>5861</v>
      </c>
      <c r="C5864" s="72"/>
      <c r="D5864" s="73"/>
      <c r="E5864" s="73"/>
      <c r="F5864" s="66"/>
      <c r="G5864" s="116"/>
      <c r="H5864" s="116"/>
      <c r="I5864" s="116"/>
      <c r="J5864" s="117"/>
      <c r="K5864" s="64"/>
      <c r="L5864" s="64"/>
      <c r="M5864" s="64"/>
      <c r="N5864" s="66" t="s">
        <v>6997</v>
      </c>
      <c r="O5864" s="66">
        <f t="shared" si="374"/>
        <v>0</v>
      </c>
      <c r="P5864" s="66"/>
      <c r="Q5864" s="65" t="str">
        <f>+IFERROR(VLOOKUP(Z5864, fechas!$B$1:$C$1036, 2,FALSE), " ")</f>
        <v xml:space="preserve"> </v>
      </c>
      <c r="R5864" s="66"/>
      <c r="S5864" s="90"/>
      <c r="T5864" s="66"/>
      <c r="U5864" s="65"/>
      <c r="V5864" s="66"/>
      <c r="W5864" s="66"/>
      <c r="X5864" s="118">
        <f t="shared" si="376"/>
        <v>1</v>
      </c>
      <c r="Y5864" s="119" t="str">
        <f>+IFERROR(VLOOKUP(G5864,fechas!$A$1:$D$292,2,FALSE), " ")</f>
        <v xml:space="preserve"> </v>
      </c>
      <c r="Z5864" s="119" t="str">
        <f t="shared" si="377"/>
        <v xml:space="preserve"> </v>
      </c>
      <c r="AA5864" s="120" t="str">
        <f ca="1">+IFERROR(IF(S5864&gt;0," ",Q5864-variables!$C$9)," ")</f>
        <v xml:space="preserve"> </v>
      </c>
    </row>
    <row r="5865" spans="2:27" s="121" customFormat="1" ht="54.95" hidden="1" customHeight="1">
      <c r="B5865" s="66">
        <f t="shared" si="375"/>
        <v>5862</v>
      </c>
      <c r="C5865" s="72"/>
      <c r="D5865" s="73"/>
      <c r="E5865" s="73"/>
      <c r="F5865" s="66"/>
      <c r="G5865" s="116"/>
      <c r="H5865" s="116"/>
      <c r="I5865" s="116"/>
      <c r="J5865" s="117"/>
      <c r="K5865" s="64"/>
      <c r="L5865" s="64"/>
      <c r="M5865" s="64"/>
      <c r="N5865" s="66" t="s">
        <v>6997</v>
      </c>
      <c r="O5865" s="66">
        <f t="shared" si="374"/>
        <v>0</v>
      </c>
      <c r="P5865" s="66"/>
      <c r="Q5865" s="65" t="str">
        <f>+IFERROR(VLOOKUP(Z5865, fechas!$B$1:$C$1036, 2,FALSE), " ")</f>
        <v xml:space="preserve"> </v>
      </c>
      <c r="R5865" s="66"/>
      <c r="S5865" s="90"/>
      <c r="T5865" s="66"/>
      <c r="U5865" s="65"/>
      <c r="V5865" s="66"/>
      <c r="W5865" s="66"/>
      <c r="X5865" s="118">
        <f t="shared" si="376"/>
        <v>1</v>
      </c>
      <c r="Y5865" s="119" t="str">
        <f>+IFERROR(VLOOKUP(G5865,fechas!$A$1:$D$292,2,FALSE), " ")</f>
        <v xml:space="preserve"> </v>
      </c>
      <c r="Z5865" s="119" t="str">
        <f t="shared" si="377"/>
        <v xml:space="preserve"> </v>
      </c>
      <c r="AA5865" s="120" t="str">
        <f ca="1">+IFERROR(IF(S5865&gt;0," ",Q5865-variables!$C$9)," ")</f>
        <v xml:space="preserve"> </v>
      </c>
    </row>
    <row r="5866" spans="2:27" s="121" customFormat="1" ht="54.95" hidden="1" customHeight="1">
      <c r="B5866" s="66">
        <f t="shared" si="375"/>
        <v>5863</v>
      </c>
      <c r="C5866" s="72"/>
      <c r="D5866" s="73"/>
      <c r="E5866" s="73"/>
      <c r="F5866" s="66"/>
      <c r="G5866" s="116"/>
      <c r="H5866" s="116"/>
      <c r="I5866" s="116"/>
      <c r="J5866" s="117"/>
      <c r="K5866" s="64"/>
      <c r="L5866" s="64"/>
      <c r="M5866" s="64"/>
      <c r="N5866" s="66" t="s">
        <v>6997</v>
      </c>
      <c r="O5866" s="66">
        <f t="shared" si="374"/>
        <v>0</v>
      </c>
      <c r="P5866" s="66"/>
      <c r="Q5866" s="65" t="str">
        <f>+IFERROR(VLOOKUP(Z5866, fechas!$B$1:$C$1036, 2,FALSE), " ")</f>
        <v xml:space="preserve"> </v>
      </c>
      <c r="R5866" s="66"/>
      <c r="S5866" s="90"/>
      <c r="T5866" s="66"/>
      <c r="U5866" s="65"/>
      <c r="V5866" s="66"/>
      <c r="W5866" s="66"/>
      <c r="X5866" s="118">
        <f t="shared" si="376"/>
        <v>1</v>
      </c>
      <c r="Y5866" s="119" t="str">
        <f>+IFERROR(VLOOKUP(G5866,fechas!$A$1:$D$292,2,FALSE), " ")</f>
        <v xml:space="preserve"> </v>
      </c>
      <c r="Z5866" s="119" t="str">
        <f t="shared" si="377"/>
        <v xml:space="preserve"> </v>
      </c>
      <c r="AA5866" s="120" t="str">
        <f ca="1">+IFERROR(IF(S5866&gt;0," ",Q5866-variables!$C$9)," ")</f>
        <v xml:space="preserve"> </v>
      </c>
    </row>
    <row r="5867" spans="2:27" s="121" customFormat="1" ht="54.95" hidden="1" customHeight="1">
      <c r="B5867" s="66">
        <f t="shared" si="375"/>
        <v>5864</v>
      </c>
      <c r="C5867" s="72"/>
      <c r="D5867" s="73"/>
      <c r="E5867" s="73"/>
      <c r="F5867" s="66"/>
      <c r="G5867" s="116"/>
      <c r="H5867" s="116"/>
      <c r="I5867" s="116"/>
      <c r="J5867" s="117"/>
      <c r="K5867" s="64"/>
      <c r="L5867" s="64"/>
      <c r="M5867" s="64"/>
      <c r="N5867" s="66" t="s">
        <v>6997</v>
      </c>
      <c r="O5867" s="66">
        <f t="shared" si="374"/>
        <v>0</v>
      </c>
      <c r="P5867" s="66"/>
      <c r="Q5867" s="65" t="str">
        <f>+IFERROR(VLOOKUP(Z5867, fechas!$B$1:$C$1036, 2,FALSE), " ")</f>
        <v xml:space="preserve"> </v>
      </c>
      <c r="R5867" s="66"/>
      <c r="S5867" s="90"/>
      <c r="T5867" s="66"/>
      <c r="U5867" s="65"/>
      <c r="V5867" s="66"/>
      <c r="W5867" s="66"/>
      <c r="X5867" s="118">
        <f t="shared" si="376"/>
        <v>1</v>
      </c>
      <c r="Y5867" s="119" t="str">
        <f>+IFERROR(VLOOKUP(G5867,fechas!$A$1:$D$292,2,FALSE), " ")</f>
        <v xml:space="preserve"> </v>
      </c>
      <c r="Z5867" s="119" t="str">
        <f t="shared" si="377"/>
        <v xml:space="preserve"> </v>
      </c>
      <c r="AA5867" s="120" t="str">
        <f ca="1">+IFERROR(IF(S5867&gt;0," ",Q5867-variables!$C$9)," ")</f>
        <v xml:space="preserve"> </v>
      </c>
    </row>
    <row r="5868" spans="2:27" s="121" customFormat="1" ht="54.95" hidden="1" customHeight="1">
      <c r="B5868" s="66">
        <f t="shared" si="375"/>
        <v>5865</v>
      </c>
      <c r="C5868" s="72"/>
      <c r="D5868" s="73"/>
      <c r="E5868" s="73"/>
      <c r="F5868" s="66"/>
      <c r="G5868" s="116"/>
      <c r="H5868" s="116"/>
      <c r="I5868" s="116"/>
      <c r="J5868" s="117"/>
      <c r="K5868" s="64"/>
      <c r="L5868" s="64"/>
      <c r="M5868" s="64"/>
      <c r="N5868" s="66" t="s">
        <v>6997</v>
      </c>
      <c r="O5868" s="66">
        <f t="shared" si="374"/>
        <v>0</v>
      </c>
      <c r="P5868" s="66"/>
      <c r="Q5868" s="65" t="str">
        <f>+IFERROR(VLOOKUP(Z5868, fechas!$B$1:$C$1036, 2,FALSE), " ")</f>
        <v xml:space="preserve"> </v>
      </c>
      <c r="R5868" s="66"/>
      <c r="S5868" s="90"/>
      <c r="T5868" s="66"/>
      <c r="U5868" s="65"/>
      <c r="V5868" s="66"/>
      <c r="W5868" s="66"/>
      <c r="X5868" s="118">
        <f t="shared" si="376"/>
        <v>1</v>
      </c>
      <c r="Y5868" s="119" t="str">
        <f>+IFERROR(VLOOKUP(G5868,fechas!$A$1:$D$292,2,FALSE), " ")</f>
        <v xml:space="preserve"> </v>
      </c>
      <c r="Z5868" s="119" t="str">
        <f t="shared" si="377"/>
        <v xml:space="preserve"> </v>
      </c>
      <c r="AA5868" s="120" t="str">
        <f ca="1">+IFERROR(IF(S5868&gt;0," ",Q5868-variables!$C$9)," ")</f>
        <v xml:space="preserve"> </v>
      </c>
    </row>
    <row r="5869" spans="2:27" s="121" customFormat="1" ht="54.95" hidden="1" customHeight="1">
      <c r="B5869" s="66">
        <f t="shared" si="375"/>
        <v>5866</v>
      </c>
      <c r="C5869" s="72"/>
      <c r="D5869" s="73"/>
      <c r="E5869" s="73"/>
      <c r="F5869" s="66"/>
      <c r="G5869" s="116"/>
      <c r="H5869" s="116"/>
      <c r="I5869" s="116"/>
      <c r="J5869" s="117"/>
      <c r="K5869" s="64"/>
      <c r="L5869" s="64"/>
      <c r="M5869" s="64"/>
      <c r="N5869" s="66" t="s">
        <v>6997</v>
      </c>
      <c r="O5869" s="66">
        <f t="shared" si="374"/>
        <v>0</v>
      </c>
      <c r="P5869" s="66"/>
      <c r="Q5869" s="65" t="str">
        <f>+IFERROR(VLOOKUP(Z5869, fechas!$B$1:$C$1036, 2,FALSE), " ")</f>
        <v xml:space="preserve"> </v>
      </c>
      <c r="R5869" s="66"/>
      <c r="S5869" s="90"/>
      <c r="T5869" s="66"/>
      <c r="U5869" s="65"/>
      <c r="V5869" s="66"/>
      <c r="W5869" s="66"/>
      <c r="X5869" s="118">
        <f t="shared" si="376"/>
        <v>1</v>
      </c>
      <c r="Y5869" s="119" t="str">
        <f>+IFERROR(VLOOKUP(G5869,fechas!$A$1:$D$292,2,FALSE), " ")</f>
        <v xml:space="preserve"> </v>
      </c>
      <c r="Z5869" s="119" t="str">
        <f t="shared" si="377"/>
        <v xml:space="preserve"> </v>
      </c>
      <c r="AA5869" s="120" t="str">
        <f ca="1">+IFERROR(IF(S5869&gt;0," ",Q5869-variables!$C$9)," ")</f>
        <v xml:space="preserve"> </v>
      </c>
    </row>
    <row r="5870" spans="2:27" s="121" customFormat="1" ht="54.95" hidden="1" customHeight="1">
      <c r="B5870" s="66">
        <f t="shared" si="375"/>
        <v>5867</v>
      </c>
      <c r="C5870" s="72"/>
      <c r="D5870" s="73"/>
      <c r="E5870" s="73"/>
      <c r="F5870" s="66"/>
      <c r="G5870" s="116"/>
      <c r="H5870" s="116"/>
      <c r="I5870" s="116"/>
      <c r="J5870" s="117"/>
      <c r="K5870" s="64"/>
      <c r="L5870" s="64"/>
      <c r="M5870" s="64"/>
      <c r="N5870" s="66" t="s">
        <v>6997</v>
      </c>
      <c r="O5870" s="66">
        <f t="shared" si="374"/>
        <v>0</v>
      </c>
      <c r="P5870" s="66"/>
      <c r="Q5870" s="65" t="str">
        <f>+IFERROR(VLOOKUP(Z5870, fechas!$B$1:$C$1036, 2,FALSE), " ")</f>
        <v xml:space="preserve"> </v>
      </c>
      <c r="R5870" s="66"/>
      <c r="S5870" s="90"/>
      <c r="T5870" s="66"/>
      <c r="U5870" s="65"/>
      <c r="V5870" s="66"/>
      <c r="W5870" s="66"/>
      <c r="X5870" s="118">
        <f t="shared" si="376"/>
        <v>1</v>
      </c>
      <c r="Y5870" s="119" t="str">
        <f>+IFERROR(VLOOKUP(G5870,fechas!$A$1:$D$292,2,FALSE), " ")</f>
        <v xml:space="preserve"> </v>
      </c>
      <c r="Z5870" s="119" t="str">
        <f t="shared" si="377"/>
        <v xml:space="preserve"> </v>
      </c>
      <c r="AA5870" s="120" t="str">
        <f ca="1">+IFERROR(IF(S5870&gt;0," ",Q5870-variables!$C$9)," ")</f>
        <v xml:space="preserve"> </v>
      </c>
    </row>
    <row r="5871" spans="2:27" s="121" customFormat="1" ht="54.95" hidden="1" customHeight="1">
      <c r="B5871" s="66">
        <f t="shared" si="375"/>
        <v>5868</v>
      </c>
      <c r="C5871" s="72"/>
      <c r="D5871" s="73"/>
      <c r="E5871" s="73"/>
      <c r="F5871" s="66"/>
      <c r="G5871" s="116"/>
      <c r="H5871" s="116"/>
      <c r="I5871" s="116"/>
      <c r="J5871" s="117"/>
      <c r="K5871" s="64"/>
      <c r="L5871" s="64"/>
      <c r="M5871" s="64"/>
      <c r="N5871" s="66" t="s">
        <v>6997</v>
      </c>
      <c r="O5871" s="66">
        <f t="shared" si="374"/>
        <v>0</v>
      </c>
      <c r="P5871" s="66"/>
      <c r="Q5871" s="65" t="str">
        <f>+IFERROR(VLOOKUP(Z5871, fechas!$B$1:$C$1036, 2,FALSE), " ")</f>
        <v xml:space="preserve"> </v>
      </c>
      <c r="R5871" s="66"/>
      <c r="S5871" s="90"/>
      <c r="T5871" s="66"/>
      <c r="U5871" s="65"/>
      <c r="V5871" s="66"/>
      <c r="W5871" s="66"/>
      <c r="X5871" s="118">
        <f t="shared" si="376"/>
        <v>1</v>
      </c>
      <c r="Y5871" s="119" t="str">
        <f>+IFERROR(VLOOKUP(G5871,fechas!$A$1:$D$292,2,FALSE), " ")</f>
        <v xml:space="preserve"> </v>
      </c>
      <c r="Z5871" s="119" t="str">
        <f t="shared" si="377"/>
        <v xml:space="preserve"> </v>
      </c>
      <c r="AA5871" s="120" t="str">
        <f ca="1">+IFERROR(IF(S5871&gt;0," ",Q5871-variables!$C$9)," ")</f>
        <v xml:space="preserve"> </v>
      </c>
    </row>
    <row r="5872" spans="2:27" s="121" customFormat="1" ht="54.95" hidden="1" customHeight="1">
      <c r="B5872" s="66">
        <f t="shared" si="375"/>
        <v>5869</v>
      </c>
      <c r="C5872" s="72"/>
      <c r="D5872" s="73"/>
      <c r="E5872" s="73"/>
      <c r="F5872" s="66"/>
      <c r="G5872" s="116"/>
      <c r="H5872" s="116"/>
      <c r="I5872" s="116"/>
      <c r="J5872" s="117"/>
      <c r="K5872" s="64"/>
      <c r="L5872" s="64"/>
      <c r="M5872" s="64"/>
      <c r="N5872" s="66" t="s">
        <v>6997</v>
      </c>
      <c r="O5872" s="66">
        <f t="shared" si="374"/>
        <v>0</v>
      </c>
      <c r="P5872" s="66"/>
      <c r="Q5872" s="65" t="str">
        <f>+IFERROR(VLOOKUP(Z5872, fechas!$B$1:$C$1036, 2,FALSE), " ")</f>
        <v xml:space="preserve"> </v>
      </c>
      <c r="R5872" s="66"/>
      <c r="S5872" s="90"/>
      <c r="T5872" s="66"/>
      <c r="U5872" s="65"/>
      <c r="V5872" s="66"/>
      <c r="W5872" s="66"/>
      <c r="X5872" s="118">
        <f t="shared" si="376"/>
        <v>1</v>
      </c>
      <c r="Y5872" s="119" t="str">
        <f>+IFERROR(VLOOKUP(G5872,fechas!$A$1:$D$292,2,FALSE), " ")</f>
        <v xml:space="preserve"> </v>
      </c>
      <c r="Z5872" s="119" t="str">
        <f t="shared" si="377"/>
        <v xml:space="preserve"> </v>
      </c>
      <c r="AA5872" s="120" t="str">
        <f ca="1">+IFERROR(IF(S5872&gt;0," ",Q5872-variables!$C$9)," ")</f>
        <v xml:space="preserve"> </v>
      </c>
    </row>
    <row r="5873" spans="2:27" s="121" customFormat="1" ht="54.95" hidden="1" customHeight="1">
      <c r="B5873" s="66">
        <f t="shared" si="375"/>
        <v>5870</v>
      </c>
      <c r="C5873" s="72"/>
      <c r="D5873" s="73"/>
      <c r="E5873" s="73"/>
      <c r="F5873" s="66"/>
      <c r="G5873" s="116"/>
      <c r="H5873" s="116"/>
      <c r="I5873" s="116"/>
      <c r="J5873" s="117"/>
      <c r="K5873" s="64"/>
      <c r="L5873" s="64"/>
      <c r="M5873" s="64"/>
      <c r="N5873" s="66" t="s">
        <v>6997</v>
      </c>
      <c r="O5873" s="66">
        <f t="shared" si="374"/>
        <v>0</v>
      </c>
      <c r="P5873" s="66"/>
      <c r="Q5873" s="65" t="str">
        <f>+IFERROR(VLOOKUP(Z5873, fechas!$B$1:$C$1036, 2,FALSE), " ")</f>
        <v xml:space="preserve"> </v>
      </c>
      <c r="R5873" s="66"/>
      <c r="S5873" s="90"/>
      <c r="T5873" s="66"/>
      <c r="U5873" s="65"/>
      <c r="V5873" s="66"/>
      <c r="W5873" s="66"/>
      <c r="X5873" s="118">
        <f t="shared" si="376"/>
        <v>1</v>
      </c>
      <c r="Y5873" s="119" t="str">
        <f>+IFERROR(VLOOKUP(G5873,fechas!$A$1:$D$292,2,FALSE), " ")</f>
        <v xml:space="preserve"> </v>
      </c>
      <c r="Z5873" s="119" t="str">
        <f t="shared" si="377"/>
        <v xml:space="preserve"> </v>
      </c>
      <c r="AA5873" s="120" t="str">
        <f ca="1">+IFERROR(IF(S5873&gt;0," ",Q5873-variables!$C$9)," ")</f>
        <v xml:space="preserve"> </v>
      </c>
    </row>
    <row r="5874" spans="2:27" s="121" customFormat="1" ht="54.95" hidden="1" customHeight="1">
      <c r="B5874" s="66">
        <f t="shared" si="375"/>
        <v>5871</v>
      </c>
      <c r="C5874" s="72"/>
      <c r="D5874" s="73"/>
      <c r="E5874" s="73"/>
      <c r="F5874" s="66"/>
      <c r="G5874" s="116"/>
      <c r="H5874" s="116"/>
      <c r="I5874" s="116"/>
      <c r="J5874" s="117"/>
      <c r="K5874" s="64"/>
      <c r="L5874" s="64"/>
      <c r="M5874" s="64"/>
      <c r="N5874" s="66" t="s">
        <v>6997</v>
      </c>
      <c r="O5874" s="66">
        <f t="shared" si="374"/>
        <v>0</v>
      </c>
      <c r="P5874" s="66"/>
      <c r="Q5874" s="65" t="str">
        <f>+IFERROR(VLOOKUP(Z5874, fechas!$B$1:$C$1036, 2,FALSE), " ")</f>
        <v xml:space="preserve"> </v>
      </c>
      <c r="R5874" s="66"/>
      <c r="S5874" s="90"/>
      <c r="T5874" s="66"/>
      <c r="U5874" s="65"/>
      <c r="V5874" s="66"/>
      <c r="W5874" s="66"/>
      <c r="X5874" s="118">
        <f t="shared" si="376"/>
        <v>1</v>
      </c>
      <c r="Y5874" s="119" t="str">
        <f>+IFERROR(VLOOKUP(G5874,fechas!$A$1:$D$292,2,FALSE), " ")</f>
        <v xml:space="preserve"> </v>
      </c>
      <c r="Z5874" s="119" t="str">
        <f t="shared" si="377"/>
        <v xml:space="preserve"> </v>
      </c>
      <c r="AA5874" s="120" t="str">
        <f ca="1">+IFERROR(IF(S5874&gt;0," ",Q5874-variables!$C$9)," ")</f>
        <v xml:space="preserve"> </v>
      </c>
    </row>
    <row r="5875" spans="2:27" s="121" customFormat="1" ht="54.95" hidden="1" customHeight="1">
      <c r="B5875" s="66">
        <f t="shared" si="375"/>
        <v>5872</v>
      </c>
      <c r="C5875" s="72"/>
      <c r="D5875" s="73"/>
      <c r="E5875" s="73"/>
      <c r="F5875" s="66"/>
      <c r="G5875" s="116"/>
      <c r="H5875" s="116"/>
      <c r="I5875" s="116"/>
      <c r="J5875" s="117"/>
      <c r="K5875" s="64"/>
      <c r="L5875" s="64"/>
      <c r="M5875" s="64"/>
      <c r="N5875" s="66" t="s">
        <v>6997</v>
      </c>
      <c r="O5875" s="66">
        <f t="shared" si="374"/>
        <v>0</v>
      </c>
      <c r="P5875" s="66"/>
      <c r="Q5875" s="65" t="str">
        <f>+IFERROR(VLOOKUP(Z5875, fechas!$B$1:$C$1036, 2,FALSE), " ")</f>
        <v xml:space="preserve"> </v>
      </c>
      <c r="R5875" s="66"/>
      <c r="S5875" s="90"/>
      <c r="T5875" s="66"/>
      <c r="U5875" s="65"/>
      <c r="V5875" s="66"/>
      <c r="W5875" s="66"/>
      <c r="X5875" s="118">
        <f t="shared" si="376"/>
        <v>1</v>
      </c>
      <c r="Y5875" s="119" t="str">
        <f>+IFERROR(VLOOKUP(G5875,fechas!$A$1:$D$292,2,FALSE), " ")</f>
        <v xml:space="preserve"> </v>
      </c>
      <c r="Z5875" s="119" t="str">
        <f t="shared" si="377"/>
        <v xml:space="preserve"> </v>
      </c>
      <c r="AA5875" s="120" t="str">
        <f ca="1">+IFERROR(IF(S5875&gt;0," ",Q5875-variables!$C$9)," ")</f>
        <v xml:space="preserve"> </v>
      </c>
    </row>
    <row r="5876" spans="2:27" s="121" customFormat="1" ht="54.95" hidden="1" customHeight="1">
      <c r="B5876" s="66">
        <f t="shared" si="375"/>
        <v>5873</v>
      </c>
      <c r="C5876" s="72"/>
      <c r="D5876" s="73"/>
      <c r="E5876" s="73"/>
      <c r="F5876" s="66"/>
      <c r="G5876" s="116"/>
      <c r="H5876" s="116"/>
      <c r="I5876" s="116"/>
      <c r="J5876" s="117"/>
      <c r="K5876" s="64"/>
      <c r="L5876" s="64"/>
      <c r="M5876" s="64"/>
      <c r="N5876" s="66" t="s">
        <v>6997</v>
      </c>
      <c r="O5876" s="66">
        <f t="shared" si="374"/>
        <v>0</v>
      </c>
      <c r="P5876" s="66"/>
      <c r="Q5876" s="65" t="str">
        <f>+IFERROR(VLOOKUP(Z5876, fechas!$B$1:$C$1036, 2,FALSE), " ")</f>
        <v xml:space="preserve"> </v>
      </c>
      <c r="R5876" s="66"/>
      <c r="S5876" s="90"/>
      <c r="T5876" s="66"/>
      <c r="U5876" s="65"/>
      <c r="V5876" s="66"/>
      <c r="W5876" s="66"/>
      <c r="X5876" s="118">
        <f t="shared" si="376"/>
        <v>1</v>
      </c>
      <c r="Y5876" s="119" t="str">
        <f>+IFERROR(VLOOKUP(G5876,fechas!$A$1:$D$292,2,FALSE), " ")</f>
        <v xml:space="preserve"> </v>
      </c>
      <c r="Z5876" s="119" t="str">
        <f t="shared" si="377"/>
        <v xml:space="preserve"> </v>
      </c>
      <c r="AA5876" s="120" t="str">
        <f ca="1">+IFERROR(IF(S5876&gt;0," ",Q5876-variables!$C$9)," ")</f>
        <v xml:space="preserve"> </v>
      </c>
    </row>
    <row r="5877" spans="2:27" s="121" customFormat="1" ht="54.95" hidden="1" customHeight="1">
      <c r="B5877" s="66">
        <f t="shared" si="375"/>
        <v>5874</v>
      </c>
      <c r="C5877" s="72"/>
      <c r="D5877" s="73"/>
      <c r="E5877" s="73"/>
      <c r="F5877" s="66"/>
      <c r="G5877" s="116"/>
      <c r="H5877" s="116"/>
      <c r="I5877" s="116"/>
      <c r="J5877" s="117"/>
      <c r="K5877" s="64"/>
      <c r="L5877" s="64"/>
      <c r="M5877" s="64"/>
      <c r="N5877" s="66" t="s">
        <v>6997</v>
      </c>
      <c r="O5877" s="66">
        <f t="shared" si="374"/>
        <v>0</v>
      </c>
      <c r="P5877" s="66"/>
      <c r="Q5877" s="65" t="str">
        <f>+IFERROR(VLOOKUP(Z5877, fechas!$B$1:$C$1036, 2,FALSE), " ")</f>
        <v xml:space="preserve"> </v>
      </c>
      <c r="R5877" s="66"/>
      <c r="S5877" s="90"/>
      <c r="T5877" s="66"/>
      <c r="U5877" s="65"/>
      <c r="V5877" s="66"/>
      <c r="W5877" s="66"/>
      <c r="X5877" s="118">
        <f t="shared" si="376"/>
        <v>1</v>
      </c>
      <c r="Y5877" s="119" t="str">
        <f>+IFERROR(VLOOKUP(G5877,fechas!$A$1:$D$292,2,FALSE), " ")</f>
        <v xml:space="preserve"> </v>
      </c>
      <c r="Z5877" s="119" t="str">
        <f t="shared" si="377"/>
        <v xml:space="preserve"> </v>
      </c>
      <c r="AA5877" s="120" t="str">
        <f ca="1">+IFERROR(IF(S5877&gt;0," ",Q5877-variables!$C$9)," ")</f>
        <v xml:space="preserve"> </v>
      </c>
    </row>
    <row r="5878" spans="2:27" s="121" customFormat="1" ht="54.95" hidden="1" customHeight="1">
      <c r="B5878" s="66">
        <f t="shared" si="375"/>
        <v>5875</v>
      </c>
      <c r="C5878" s="72"/>
      <c r="D5878" s="73"/>
      <c r="E5878" s="73"/>
      <c r="F5878" s="66"/>
      <c r="G5878" s="116"/>
      <c r="H5878" s="116"/>
      <c r="I5878" s="116"/>
      <c r="J5878" s="117"/>
      <c r="K5878" s="64"/>
      <c r="L5878" s="64"/>
      <c r="M5878" s="64"/>
      <c r="N5878" s="66" t="s">
        <v>6997</v>
      </c>
      <c r="O5878" s="66">
        <f t="shared" si="374"/>
        <v>0</v>
      </c>
      <c r="P5878" s="66"/>
      <c r="Q5878" s="65" t="str">
        <f>+IFERROR(VLOOKUP(Z5878, fechas!$B$1:$C$1036, 2,FALSE), " ")</f>
        <v xml:space="preserve"> </v>
      </c>
      <c r="R5878" s="66"/>
      <c r="S5878" s="90"/>
      <c r="T5878" s="66"/>
      <c r="U5878" s="65"/>
      <c r="V5878" s="66"/>
      <c r="W5878" s="66"/>
      <c r="X5878" s="118">
        <f t="shared" si="376"/>
        <v>1</v>
      </c>
      <c r="Y5878" s="119" t="str">
        <f>+IFERROR(VLOOKUP(G5878,fechas!$A$1:$D$292,2,FALSE), " ")</f>
        <v xml:space="preserve"> </v>
      </c>
      <c r="Z5878" s="119" t="str">
        <f t="shared" si="377"/>
        <v xml:space="preserve"> </v>
      </c>
      <c r="AA5878" s="120" t="str">
        <f ca="1">+IFERROR(IF(S5878&gt;0," ",Q5878-variables!$C$9)," ")</f>
        <v xml:space="preserve"> </v>
      </c>
    </row>
    <row r="5879" spans="2:27" s="121" customFormat="1" ht="54.95" hidden="1" customHeight="1">
      <c r="B5879" s="66">
        <f t="shared" si="375"/>
        <v>5876</v>
      </c>
      <c r="C5879" s="72"/>
      <c r="D5879" s="73"/>
      <c r="E5879" s="73"/>
      <c r="F5879" s="66"/>
      <c r="G5879" s="116"/>
      <c r="H5879" s="116"/>
      <c r="I5879" s="116"/>
      <c r="J5879" s="117"/>
      <c r="K5879" s="64"/>
      <c r="L5879" s="64"/>
      <c r="M5879" s="64"/>
      <c r="N5879" s="66" t="s">
        <v>6997</v>
      </c>
      <c r="O5879" s="66">
        <f t="shared" si="374"/>
        <v>0</v>
      </c>
      <c r="P5879" s="66"/>
      <c r="Q5879" s="65" t="str">
        <f>+IFERROR(VLOOKUP(Z5879, fechas!$B$1:$C$1036, 2,FALSE), " ")</f>
        <v xml:space="preserve"> </v>
      </c>
      <c r="R5879" s="66"/>
      <c r="S5879" s="90"/>
      <c r="T5879" s="66"/>
      <c r="U5879" s="65"/>
      <c r="V5879" s="66"/>
      <c r="W5879" s="66"/>
      <c r="X5879" s="118">
        <f t="shared" si="376"/>
        <v>1</v>
      </c>
      <c r="Y5879" s="119" t="str">
        <f>+IFERROR(VLOOKUP(G5879,fechas!$A$1:$D$292,2,FALSE), " ")</f>
        <v xml:space="preserve"> </v>
      </c>
      <c r="Z5879" s="119" t="str">
        <f t="shared" si="377"/>
        <v xml:space="preserve"> </v>
      </c>
      <c r="AA5879" s="120" t="str">
        <f ca="1">+IFERROR(IF(S5879&gt;0," ",Q5879-variables!$C$9)," ")</f>
        <v xml:space="preserve"> </v>
      </c>
    </row>
    <row r="5880" spans="2:27" s="121" customFormat="1" ht="54.95" hidden="1" customHeight="1">
      <c r="B5880" s="66">
        <f t="shared" si="375"/>
        <v>5877</v>
      </c>
      <c r="C5880" s="72"/>
      <c r="D5880" s="73"/>
      <c r="E5880" s="73"/>
      <c r="F5880" s="66"/>
      <c r="G5880" s="116"/>
      <c r="H5880" s="116"/>
      <c r="I5880" s="116"/>
      <c r="J5880" s="117"/>
      <c r="K5880" s="64"/>
      <c r="L5880" s="64"/>
      <c r="M5880" s="64"/>
      <c r="N5880" s="66" t="s">
        <v>6997</v>
      </c>
      <c r="O5880" s="66">
        <f t="shared" si="374"/>
        <v>0</v>
      </c>
      <c r="P5880" s="66"/>
      <c r="Q5880" s="65" t="str">
        <f>+IFERROR(VLOOKUP(Z5880, fechas!$B$1:$C$1036, 2,FALSE), " ")</f>
        <v xml:space="preserve"> </v>
      </c>
      <c r="R5880" s="66"/>
      <c r="S5880" s="90"/>
      <c r="T5880" s="66"/>
      <c r="U5880" s="65"/>
      <c r="V5880" s="66"/>
      <c r="W5880" s="66"/>
      <c r="X5880" s="118">
        <f t="shared" si="376"/>
        <v>1</v>
      </c>
      <c r="Y5880" s="119" t="str">
        <f>+IFERROR(VLOOKUP(G5880,fechas!$A$1:$D$292,2,FALSE), " ")</f>
        <v xml:space="preserve"> </v>
      </c>
      <c r="Z5880" s="119" t="str">
        <f t="shared" si="377"/>
        <v xml:space="preserve"> </v>
      </c>
      <c r="AA5880" s="120" t="str">
        <f ca="1">+IFERROR(IF(S5880&gt;0," ",Q5880-variables!$C$9)," ")</f>
        <v xml:space="preserve"> </v>
      </c>
    </row>
    <row r="5881" spans="2:27" s="121" customFormat="1" ht="54.95" hidden="1" customHeight="1">
      <c r="B5881" s="66">
        <f t="shared" si="375"/>
        <v>5878</v>
      </c>
      <c r="C5881" s="72"/>
      <c r="D5881" s="73"/>
      <c r="E5881" s="73"/>
      <c r="F5881" s="66"/>
      <c r="G5881" s="116"/>
      <c r="H5881" s="116"/>
      <c r="I5881" s="116"/>
      <c r="J5881" s="117"/>
      <c r="K5881" s="64"/>
      <c r="L5881" s="64"/>
      <c r="M5881" s="64"/>
      <c r="N5881" s="66" t="s">
        <v>6997</v>
      </c>
      <c r="O5881" s="66">
        <f t="shared" si="374"/>
        <v>0</v>
      </c>
      <c r="P5881" s="66"/>
      <c r="Q5881" s="65" t="str">
        <f>+IFERROR(VLOOKUP(Z5881, fechas!$B$1:$C$1036, 2,FALSE), " ")</f>
        <v xml:space="preserve"> </v>
      </c>
      <c r="R5881" s="66"/>
      <c r="S5881" s="90"/>
      <c r="T5881" s="66"/>
      <c r="U5881" s="65"/>
      <c r="V5881" s="66"/>
      <c r="W5881" s="66"/>
      <c r="X5881" s="118">
        <f t="shared" si="376"/>
        <v>1</v>
      </c>
      <c r="Y5881" s="119" t="str">
        <f>+IFERROR(VLOOKUP(G5881,fechas!$A$1:$D$292,2,FALSE), " ")</f>
        <v xml:space="preserve"> </v>
      </c>
      <c r="Z5881" s="119" t="str">
        <f t="shared" si="377"/>
        <v xml:space="preserve"> </v>
      </c>
      <c r="AA5881" s="120" t="str">
        <f ca="1">+IFERROR(IF(S5881&gt;0," ",Q5881-variables!$C$9)," ")</f>
        <v xml:space="preserve"> </v>
      </c>
    </row>
    <row r="5882" spans="2:27" s="121" customFormat="1" ht="54.95" hidden="1" customHeight="1">
      <c r="B5882" s="66">
        <f t="shared" si="375"/>
        <v>5879</v>
      </c>
      <c r="C5882" s="72"/>
      <c r="D5882" s="73"/>
      <c r="E5882" s="73"/>
      <c r="F5882" s="66"/>
      <c r="G5882" s="116"/>
      <c r="H5882" s="116"/>
      <c r="I5882" s="116"/>
      <c r="J5882" s="117"/>
      <c r="K5882" s="64"/>
      <c r="L5882" s="64"/>
      <c r="M5882" s="64"/>
      <c r="N5882" s="66" t="s">
        <v>6997</v>
      </c>
      <c r="O5882" s="66">
        <f t="shared" si="374"/>
        <v>0</v>
      </c>
      <c r="P5882" s="66"/>
      <c r="Q5882" s="65" t="str">
        <f>+IFERROR(VLOOKUP(Z5882, fechas!$B$1:$C$1036, 2,FALSE), " ")</f>
        <v xml:space="preserve"> </v>
      </c>
      <c r="R5882" s="66"/>
      <c r="S5882" s="90"/>
      <c r="T5882" s="66"/>
      <c r="U5882" s="65"/>
      <c r="V5882" s="66"/>
      <c r="W5882" s="66"/>
      <c r="X5882" s="118">
        <f t="shared" si="376"/>
        <v>1</v>
      </c>
      <c r="Y5882" s="119" t="str">
        <f>+IFERROR(VLOOKUP(G5882,fechas!$A$1:$D$292,2,FALSE), " ")</f>
        <v xml:space="preserve"> </v>
      </c>
      <c r="Z5882" s="119" t="str">
        <f t="shared" si="377"/>
        <v xml:space="preserve"> </v>
      </c>
      <c r="AA5882" s="120" t="str">
        <f ca="1">+IFERROR(IF(S5882&gt;0," ",Q5882-variables!$C$9)," ")</f>
        <v xml:space="preserve"> </v>
      </c>
    </row>
    <row r="5883" spans="2:27" s="121" customFormat="1" ht="54.95" hidden="1" customHeight="1">
      <c r="B5883" s="66">
        <f t="shared" si="375"/>
        <v>5880</v>
      </c>
      <c r="C5883" s="72"/>
      <c r="D5883" s="73"/>
      <c r="E5883" s="73"/>
      <c r="F5883" s="66"/>
      <c r="G5883" s="116"/>
      <c r="H5883" s="116"/>
      <c r="I5883" s="116"/>
      <c r="J5883" s="117"/>
      <c r="K5883" s="64"/>
      <c r="L5883" s="64"/>
      <c r="M5883" s="64"/>
      <c r="N5883" s="66" t="s">
        <v>6997</v>
      </c>
      <c r="O5883" s="66">
        <f t="shared" ref="O5883:O5946" si="378">S5883-G5883</f>
        <v>0</v>
      </c>
      <c r="P5883" s="66"/>
      <c r="Q5883" s="65" t="str">
        <f>+IFERROR(VLOOKUP(Z5883, fechas!$B$1:$C$1036, 2,FALSE), " ")</f>
        <v xml:space="preserve"> </v>
      </c>
      <c r="R5883" s="66"/>
      <c r="S5883" s="90"/>
      <c r="T5883" s="66"/>
      <c r="U5883" s="65"/>
      <c r="V5883" s="66"/>
      <c r="W5883" s="66"/>
      <c r="X5883" s="118">
        <f t="shared" si="376"/>
        <v>1</v>
      </c>
      <c r="Y5883" s="119" t="str">
        <f>+IFERROR(VLOOKUP(G5883,fechas!$A$1:$D$292,2,FALSE), " ")</f>
        <v xml:space="preserve"> </v>
      </c>
      <c r="Z5883" s="119" t="str">
        <f t="shared" si="377"/>
        <v xml:space="preserve"> </v>
      </c>
      <c r="AA5883" s="120" t="str">
        <f ca="1">+IFERROR(IF(S5883&gt;0," ",Q5883-variables!$C$9)," ")</f>
        <v xml:space="preserve"> </v>
      </c>
    </row>
    <row r="5884" spans="2:27" s="121" customFormat="1" ht="54.95" hidden="1" customHeight="1">
      <c r="B5884" s="66">
        <f t="shared" si="375"/>
        <v>5881</v>
      </c>
      <c r="C5884" s="72"/>
      <c r="D5884" s="73"/>
      <c r="E5884" s="73"/>
      <c r="F5884" s="66"/>
      <c r="G5884" s="116"/>
      <c r="H5884" s="116"/>
      <c r="I5884" s="116"/>
      <c r="J5884" s="117"/>
      <c r="K5884" s="64"/>
      <c r="L5884" s="64"/>
      <c r="M5884" s="64"/>
      <c r="N5884" s="66" t="s">
        <v>6997</v>
      </c>
      <c r="O5884" s="66">
        <f t="shared" si="378"/>
        <v>0</v>
      </c>
      <c r="P5884" s="66"/>
      <c r="Q5884" s="65" t="str">
        <f>+IFERROR(VLOOKUP(Z5884, fechas!$B$1:$C$1036, 2,FALSE), " ")</f>
        <v xml:space="preserve"> </v>
      </c>
      <c r="R5884" s="66"/>
      <c r="S5884" s="90"/>
      <c r="T5884" s="66"/>
      <c r="U5884" s="65"/>
      <c r="V5884" s="66"/>
      <c r="W5884" s="66"/>
      <c r="X5884" s="118">
        <f t="shared" si="376"/>
        <v>1</v>
      </c>
      <c r="Y5884" s="119" t="str">
        <f>+IFERROR(VLOOKUP(G5884,fechas!$A$1:$D$292,2,FALSE), " ")</f>
        <v xml:space="preserve"> </v>
      </c>
      <c r="Z5884" s="119" t="str">
        <f t="shared" si="377"/>
        <v xml:space="preserve"> </v>
      </c>
      <c r="AA5884" s="120" t="str">
        <f ca="1">+IFERROR(IF(S5884&gt;0," ",Q5884-variables!$C$9)," ")</f>
        <v xml:space="preserve"> </v>
      </c>
    </row>
    <row r="5885" spans="2:27" s="121" customFormat="1" ht="54.95" hidden="1" customHeight="1">
      <c r="B5885" s="66">
        <f t="shared" si="375"/>
        <v>5882</v>
      </c>
      <c r="C5885" s="72"/>
      <c r="D5885" s="73"/>
      <c r="E5885" s="73"/>
      <c r="F5885" s="66"/>
      <c r="G5885" s="116"/>
      <c r="H5885" s="116"/>
      <c r="I5885" s="116"/>
      <c r="J5885" s="117"/>
      <c r="K5885" s="64"/>
      <c r="L5885" s="64"/>
      <c r="M5885" s="64"/>
      <c r="N5885" s="66" t="s">
        <v>6997</v>
      </c>
      <c r="O5885" s="66">
        <f t="shared" si="378"/>
        <v>0</v>
      </c>
      <c r="P5885" s="66"/>
      <c r="Q5885" s="65" t="str">
        <f>+IFERROR(VLOOKUP(Z5885, fechas!$B$1:$C$1036, 2,FALSE), " ")</f>
        <v xml:space="preserve"> </v>
      </c>
      <c r="R5885" s="66"/>
      <c r="S5885" s="90"/>
      <c r="T5885" s="66"/>
      <c r="U5885" s="65"/>
      <c r="V5885" s="66"/>
      <c r="W5885" s="66"/>
      <c r="X5885" s="118">
        <f t="shared" si="376"/>
        <v>1</v>
      </c>
      <c r="Y5885" s="119" t="str">
        <f>+IFERROR(VLOOKUP(G5885,fechas!$A$1:$D$292,2,FALSE), " ")</f>
        <v xml:space="preserve"> </v>
      </c>
      <c r="Z5885" s="119" t="str">
        <f t="shared" si="377"/>
        <v xml:space="preserve"> </v>
      </c>
      <c r="AA5885" s="120" t="str">
        <f ca="1">+IFERROR(IF(S5885&gt;0," ",Q5885-variables!$C$9)," ")</f>
        <v xml:space="preserve"> </v>
      </c>
    </row>
    <row r="5886" spans="2:27" s="121" customFormat="1" ht="54.95" hidden="1" customHeight="1">
      <c r="B5886" s="66">
        <f t="shared" si="375"/>
        <v>5883</v>
      </c>
      <c r="C5886" s="72"/>
      <c r="D5886" s="73"/>
      <c r="E5886" s="73"/>
      <c r="F5886" s="66"/>
      <c r="G5886" s="116"/>
      <c r="H5886" s="116"/>
      <c r="I5886" s="116"/>
      <c r="J5886" s="117"/>
      <c r="K5886" s="64"/>
      <c r="L5886" s="64"/>
      <c r="M5886" s="64"/>
      <c r="N5886" s="66" t="s">
        <v>6997</v>
      </c>
      <c r="O5886" s="66">
        <f t="shared" si="378"/>
        <v>0</v>
      </c>
      <c r="P5886" s="66"/>
      <c r="Q5886" s="65" t="str">
        <f>+IFERROR(VLOOKUP(Z5886, fechas!$B$1:$C$1036, 2,FALSE), " ")</f>
        <v xml:space="preserve"> </v>
      </c>
      <c r="R5886" s="66"/>
      <c r="S5886" s="90"/>
      <c r="T5886" s="66"/>
      <c r="U5886" s="65"/>
      <c r="V5886" s="66"/>
      <c r="W5886" s="66"/>
      <c r="X5886" s="118">
        <f t="shared" si="376"/>
        <v>1</v>
      </c>
      <c r="Y5886" s="119" t="str">
        <f>+IFERROR(VLOOKUP(G5886,fechas!$A$1:$D$292,2,FALSE), " ")</f>
        <v xml:space="preserve"> </v>
      </c>
      <c r="Z5886" s="119" t="str">
        <f t="shared" si="377"/>
        <v xml:space="preserve"> </v>
      </c>
      <c r="AA5886" s="120" t="str">
        <f ca="1">+IFERROR(IF(S5886&gt;0," ",Q5886-variables!$C$9)," ")</f>
        <v xml:space="preserve"> </v>
      </c>
    </row>
    <row r="5887" spans="2:27" s="121" customFormat="1" ht="54.95" hidden="1" customHeight="1">
      <c r="B5887" s="66">
        <f t="shared" si="375"/>
        <v>5884</v>
      </c>
      <c r="C5887" s="72"/>
      <c r="D5887" s="73"/>
      <c r="E5887" s="73"/>
      <c r="F5887" s="66"/>
      <c r="G5887" s="116"/>
      <c r="H5887" s="116"/>
      <c r="I5887" s="116"/>
      <c r="J5887" s="117"/>
      <c r="K5887" s="64"/>
      <c r="L5887" s="64"/>
      <c r="M5887" s="64"/>
      <c r="N5887" s="66" t="s">
        <v>6997</v>
      </c>
      <c r="O5887" s="66">
        <f t="shared" si="378"/>
        <v>0</v>
      </c>
      <c r="P5887" s="66"/>
      <c r="Q5887" s="65" t="str">
        <f>+IFERROR(VLOOKUP(Z5887, fechas!$B$1:$C$1036, 2,FALSE), " ")</f>
        <v xml:space="preserve"> </v>
      </c>
      <c r="R5887" s="66"/>
      <c r="S5887" s="90"/>
      <c r="T5887" s="66"/>
      <c r="U5887" s="65"/>
      <c r="V5887" s="66"/>
      <c r="W5887" s="66"/>
      <c r="X5887" s="118">
        <f t="shared" si="376"/>
        <v>1</v>
      </c>
      <c r="Y5887" s="119" t="str">
        <f>+IFERROR(VLOOKUP(G5887,fechas!$A$1:$D$292,2,FALSE), " ")</f>
        <v xml:space="preserve"> </v>
      </c>
      <c r="Z5887" s="119" t="str">
        <f t="shared" si="377"/>
        <v xml:space="preserve"> </v>
      </c>
      <c r="AA5887" s="120" t="str">
        <f ca="1">+IFERROR(IF(S5887&gt;0," ",Q5887-variables!$C$9)," ")</f>
        <v xml:space="preserve"> </v>
      </c>
    </row>
    <row r="5888" spans="2:27" s="121" customFormat="1" ht="54.95" hidden="1" customHeight="1">
      <c r="B5888" s="66">
        <f t="shared" si="375"/>
        <v>5885</v>
      </c>
      <c r="C5888" s="72"/>
      <c r="D5888" s="73"/>
      <c r="E5888" s="73"/>
      <c r="F5888" s="66"/>
      <c r="G5888" s="116"/>
      <c r="H5888" s="116"/>
      <c r="I5888" s="116"/>
      <c r="J5888" s="117"/>
      <c r="K5888" s="64"/>
      <c r="L5888" s="64"/>
      <c r="M5888" s="64"/>
      <c r="N5888" s="66" t="s">
        <v>6997</v>
      </c>
      <c r="O5888" s="66">
        <f t="shared" si="378"/>
        <v>0</v>
      </c>
      <c r="P5888" s="66"/>
      <c r="Q5888" s="65" t="str">
        <f>+IFERROR(VLOOKUP(Z5888, fechas!$B$1:$C$1036, 2,FALSE), " ")</f>
        <v xml:space="preserve"> </v>
      </c>
      <c r="R5888" s="66"/>
      <c r="S5888" s="90"/>
      <c r="T5888" s="66"/>
      <c r="U5888" s="65"/>
      <c r="V5888" s="66"/>
      <c r="W5888" s="66"/>
      <c r="X5888" s="118">
        <f t="shared" si="376"/>
        <v>1</v>
      </c>
      <c r="Y5888" s="119" t="str">
        <f>+IFERROR(VLOOKUP(G5888,fechas!$A$1:$D$292,2,FALSE), " ")</f>
        <v xml:space="preserve"> </v>
      </c>
      <c r="Z5888" s="119" t="str">
        <f t="shared" si="377"/>
        <v xml:space="preserve"> </v>
      </c>
      <c r="AA5888" s="120" t="str">
        <f ca="1">+IFERROR(IF(S5888&gt;0," ",Q5888-variables!$C$9)," ")</f>
        <v xml:space="preserve"> </v>
      </c>
    </row>
    <row r="5889" spans="2:27" s="121" customFormat="1" ht="54.95" hidden="1" customHeight="1">
      <c r="B5889" s="66">
        <f t="shared" ref="B5889:B5952" si="379">B5888+1</f>
        <v>5886</v>
      </c>
      <c r="C5889" s="72"/>
      <c r="D5889" s="73"/>
      <c r="E5889" s="73"/>
      <c r="F5889" s="66"/>
      <c r="G5889" s="116"/>
      <c r="H5889" s="116"/>
      <c r="I5889" s="116"/>
      <c r="J5889" s="117"/>
      <c r="K5889" s="64"/>
      <c r="L5889" s="64"/>
      <c r="M5889" s="64"/>
      <c r="N5889" s="66" t="s">
        <v>6997</v>
      </c>
      <c r="O5889" s="66">
        <f t="shared" si="378"/>
        <v>0</v>
      </c>
      <c r="P5889" s="66"/>
      <c r="Q5889" s="65" t="str">
        <f>+IFERROR(VLOOKUP(Z5889, fechas!$B$1:$C$1036, 2,FALSE), " ")</f>
        <v xml:space="preserve"> </v>
      </c>
      <c r="R5889" s="66"/>
      <c r="S5889" s="90"/>
      <c r="T5889" s="66"/>
      <c r="U5889" s="65"/>
      <c r="V5889" s="66"/>
      <c r="W5889" s="66"/>
      <c r="X5889" s="118">
        <f t="shared" si="376"/>
        <v>1</v>
      </c>
      <c r="Y5889" s="119" t="str">
        <f>+IFERROR(VLOOKUP(G5889,fechas!$A$1:$D$292,2,FALSE), " ")</f>
        <v xml:space="preserve"> </v>
      </c>
      <c r="Z5889" s="119" t="str">
        <f t="shared" si="377"/>
        <v xml:space="preserve"> </v>
      </c>
      <c r="AA5889" s="120" t="str">
        <f ca="1">+IFERROR(IF(S5889&gt;0," ",Q5889-variables!$C$9)," ")</f>
        <v xml:space="preserve"> </v>
      </c>
    </row>
    <row r="5890" spans="2:27" s="121" customFormat="1" ht="54.95" hidden="1" customHeight="1">
      <c r="B5890" s="66">
        <f t="shared" si="379"/>
        <v>5887</v>
      </c>
      <c r="C5890" s="72"/>
      <c r="D5890" s="73"/>
      <c r="E5890" s="73"/>
      <c r="F5890" s="66"/>
      <c r="G5890" s="116"/>
      <c r="H5890" s="116"/>
      <c r="I5890" s="116"/>
      <c r="J5890" s="117"/>
      <c r="K5890" s="64"/>
      <c r="L5890" s="64"/>
      <c r="M5890" s="64"/>
      <c r="N5890" s="66" t="s">
        <v>6997</v>
      </c>
      <c r="O5890" s="66">
        <f t="shared" si="378"/>
        <v>0</v>
      </c>
      <c r="P5890" s="66"/>
      <c r="Q5890" s="65" t="str">
        <f>+IFERROR(VLOOKUP(Z5890, fechas!$B$1:$C$1036, 2,FALSE), " ")</f>
        <v xml:space="preserve"> </v>
      </c>
      <c r="R5890" s="66"/>
      <c r="S5890" s="90"/>
      <c r="T5890" s="66"/>
      <c r="U5890" s="65"/>
      <c r="V5890" s="66"/>
      <c r="W5890" s="66"/>
      <c r="X5890" s="118">
        <f t="shared" si="376"/>
        <v>1</v>
      </c>
      <c r="Y5890" s="119" t="str">
        <f>+IFERROR(VLOOKUP(G5890,fechas!$A$1:$D$292,2,FALSE), " ")</f>
        <v xml:space="preserve"> </v>
      </c>
      <c r="Z5890" s="119" t="str">
        <f t="shared" si="377"/>
        <v xml:space="preserve"> </v>
      </c>
      <c r="AA5890" s="120" t="str">
        <f ca="1">+IFERROR(IF(S5890&gt;0," ",Q5890-variables!$C$9)," ")</f>
        <v xml:space="preserve"> </v>
      </c>
    </row>
    <row r="5891" spans="2:27" s="121" customFormat="1" ht="54.95" hidden="1" customHeight="1">
      <c r="B5891" s="66">
        <f t="shared" si="379"/>
        <v>5888</v>
      </c>
      <c r="C5891" s="72"/>
      <c r="D5891" s="73"/>
      <c r="E5891" s="73"/>
      <c r="F5891" s="66"/>
      <c r="G5891" s="116"/>
      <c r="H5891" s="116"/>
      <c r="I5891" s="116"/>
      <c r="J5891" s="117"/>
      <c r="K5891" s="64"/>
      <c r="L5891" s="64"/>
      <c r="M5891" s="64"/>
      <c r="N5891" s="66" t="s">
        <v>6997</v>
      </c>
      <c r="O5891" s="66">
        <f t="shared" si="378"/>
        <v>0</v>
      </c>
      <c r="P5891" s="66"/>
      <c r="Q5891" s="65" t="str">
        <f>+IFERROR(VLOOKUP(Z5891, fechas!$B$1:$C$1036, 2,FALSE), " ")</f>
        <v xml:space="preserve"> </v>
      </c>
      <c r="R5891" s="66"/>
      <c r="S5891" s="90"/>
      <c r="T5891" s="66"/>
      <c r="U5891" s="65"/>
      <c r="V5891" s="66"/>
      <c r="W5891" s="66"/>
      <c r="X5891" s="118">
        <f t="shared" si="376"/>
        <v>1</v>
      </c>
      <c r="Y5891" s="119" t="str">
        <f>+IFERROR(VLOOKUP(G5891,fechas!$A$1:$D$292,2,FALSE), " ")</f>
        <v xml:space="preserve"> </v>
      </c>
      <c r="Z5891" s="119" t="str">
        <f t="shared" si="377"/>
        <v xml:space="preserve"> </v>
      </c>
      <c r="AA5891" s="120" t="str">
        <f ca="1">+IFERROR(IF(S5891&gt;0," ",Q5891-variables!$C$9)," ")</f>
        <v xml:space="preserve"> </v>
      </c>
    </row>
    <row r="5892" spans="2:27" s="121" customFormat="1" ht="54.95" hidden="1" customHeight="1">
      <c r="B5892" s="66">
        <f t="shared" si="379"/>
        <v>5889</v>
      </c>
      <c r="C5892" s="72"/>
      <c r="D5892" s="73"/>
      <c r="E5892" s="73"/>
      <c r="F5892" s="66"/>
      <c r="G5892" s="116"/>
      <c r="H5892" s="116"/>
      <c r="I5892" s="116"/>
      <c r="J5892" s="117"/>
      <c r="K5892" s="64"/>
      <c r="L5892" s="64"/>
      <c r="M5892" s="64"/>
      <c r="N5892" s="66" t="s">
        <v>6997</v>
      </c>
      <c r="O5892" s="66">
        <f t="shared" si="378"/>
        <v>0</v>
      </c>
      <c r="P5892" s="66"/>
      <c r="Q5892" s="65" t="str">
        <f>+IFERROR(VLOOKUP(Z5892, fechas!$B$1:$C$1036, 2,FALSE), " ")</f>
        <v xml:space="preserve"> </v>
      </c>
      <c r="R5892" s="66"/>
      <c r="S5892" s="90"/>
      <c r="T5892" s="66"/>
      <c r="U5892" s="65"/>
      <c r="V5892" s="66"/>
      <c r="W5892" s="66"/>
      <c r="X5892" s="118">
        <f t="shared" ref="X5892:X5955" si="380">IF(N5892="PENDIENTE",1,0)</f>
        <v>1</v>
      </c>
      <c r="Y5892" s="119" t="str">
        <f>+IFERROR(VLOOKUP(G5892,fechas!$A$1:$D$292,2,FALSE), " ")</f>
        <v xml:space="preserve"> </v>
      </c>
      <c r="Z5892" s="119" t="str">
        <f t="shared" ref="Z5892:Z5955" si="381">+IFERROR(Y5892+P5892, " ")</f>
        <v xml:space="preserve"> </v>
      </c>
      <c r="AA5892" s="120" t="str">
        <f ca="1">+IFERROR(IF(S5892&gt;0," ",Q5892-variables!$C$9)," ")</f>
        <v xml:space="preserve"> </v>
      </c>
    </row>
    <row r="5893" spans="2:27" s="121" customFormat="1" ht="54.95" hidden="1" customHeight="1">
      <c r="B5893" s="66">
        <f t="shared" si="379"/>
        <v>5890</v>
      </c>
      <c r="C5893" s="72"/>
      <c r="D5893" s="73"/>
      <c r="E5893" s="73"/>
      <c r="F5893" s="66"/>
      <c r="G5893" s="116"/>
      <c r="H5893" s="116"/>
      <c r="I5893" s="116"/>
      <c r="J5893" s="117"/>
      <c r="K5893" s="64"/>
      <c r="L5893" s="64"/>
      <c r="M5893" s="64"/>
      <c r="N5893" s="66" t="s">
        <v>6997</v>
      </c>
      <c r="O5893" s="66">
        <f t="shared" si="378"/>
        <v>0</v>
      </c>
      <c r="P5893" s="66"/>
      <c r="Q5893" s="65" t="str">
        <f>+IFERROR(VLOOKUP(Z5893, fechas!$B$1:$C$1036, 2,FALSE), " ")</f>
        <v xml:space="preserve"> </v>
      </c>
      <c r="R5893" s="66"/>
      <c r="S5893" s="90"/>
      <c r="T5893" s="66"/>
      <c r="U5893" s="65"/>
      <c r="V5893" s="66"/>
      <c r="W5893" s="66"/>
      <c r="X5893" s="118">
        <f t="shared" si="380"/>
        <v>1</v>
      </c>
      <c r="Y5893" s="119" t="str">
        <f>+IFERROR(VLOOKUP(G5893,fechas!$A$1:$D$292,2,FALSE), " ")</f>
        <v xml:space="preserve"> </v>
      </c>
      <c r="Z5893" s="119" t="str">
        <f t="shared" si="381"/>
        <v xml:space="preserve"> </v>
      </c>
      <c r="AA5893" s="120" t="str">
        <f ca="1">+IFERROR(IF(S5893&gt;0," ",Q5893-variables!$C$9)," ")</f>
        <v xml:space="preserve"> </v>
      </c>
    </row>
    <row r="5894" spans="2:27" s="121" customFormat="1" ht="54.95" hidden="1" customHeight="1">
      <c r="B5894" s="66">
        <f t="shared" si="379"/>
        <v>5891</v>
      </c>
      <c r="C5894" s="72"/>
      <c r="D5894" s="73"/>
      <c r="E5894" s="73"/>
      <c r="F5894" s="66"/>
      <c r="G5894" s="116"/>
      <c r="H5894" s="116"/>
      <c r="I5894" s="116"/>
      <c r="J5894" s="117"/>
      <c r="K5894" s="64"/>
      <c r="L5894" s="64"/>
      <c r="M5894" s="64"/>
      <c r="N5894" s="66" t="s">
        <v>6997</v>
      </c>
      <c r="O5894" s="66">
        <f t="shared" si="378"/>
        <v>0</v>
      </c>
      <c r="P5894" s="66"/>
      <c r="Q5894" s="65" t="str">
        <f>+IFERROR(VLOOKUP(Z5894, fechas!$B$1:$C$1036, 2,FALSE), " ")</f>
        <v xml:space="preserve"> </v>
      </c>
      <c r="R5894" s="66"/>
      <c r="S5894" s="90"/>
      <c r="T5894" s="66"/>
      <c r="U5894" s="65"/>
      <c r="V5894" s="66"/>
      <c r="W5894" s="66"/>
      <c r="X5894" s="118">
        <f t="shared" si="380"/>
        <v>1</v>
      </c>
      <c r="Y5894" s="119" t="str">
        <f>+IFERROR(VLOOKUP(G5894,fechas!$A$1:$D$292,2,FALSE), " ")</f>
        <v xml:space="preserve"> </v>
      </c>
      <c r="Z5894" s="119" t="str">
        <f t="shared" si="381"/>
        <v xml:space="preserve"> </v>
      </c>
      <c r="AA5894" s="120" t="str">
        <f ca="1">+IFERROR(IF(S5894&gt;0," ",Q5894-variables!$C$9)," ")</f>
        <v xml:space="preserve"> </v>
      </c>
    </row>
    <row r="5895" spans="2:27" s="121" customFormat="1" ht="54.95" hidden="1" customHeight="1">
      <c r="B5895" s="66">
        <f t="shared" si="379"/>
        <v>5892</v>
      </c>
      <c r="C5895" s="72"/>
      <c r="D5895" s="73"/>
      <c r="E5895" s="73"/>
      <c r="F5895" s="66"/>
      <c r="G5895" s="116"/>
      <c r="H5895" s="116"/>
      <c r="I5895" s="116"/>
      <c r="J5895" s="117"/>
      <c r="K5895" s="64"/>
      <c r="L5895" s="64"/>
      <c r="M5895" s="64"/>
      <c r="N5895" s="66" t="s">
        <v>6997</v>
      </c>
      <c r="O5895" s="66">
        <f t="shared" si="378"/>
        <v>0</v>
      </c>
      <c r="P5895" s="66"/>
      <c r="Q5895" s="65" t="str">
        <f>+IFERROR(VLOOKUP(Z5895, fechas!$B$1:$C$1036, 2,FALSE), " ")</f>
        <v xml:space="preserve"> </v>
      </c>
      <c r="R5895" s="66"/>
      <c r="S5895" s="90"/>
      <c r="T5895" s="66"/>
      <c r="U5895" s="65"/>
      <c r="V5895" s="66"/>
      <c r="W5895" s="66"/>
      <c r="X5895" s="118">
        <f t="shared" si="380"/>
        <v>1</v>
      </c>
      <c r="Y5895" s="119" t="str">
        <f>+IFERROR(VLOOKUP(G5895,fechas!$A$1:$D$292,2,FALSE), " ")</f>
        <v xml:space="preserve"> </v>
      </c>
      <c r="Z5895" s="119" t="str">
        <f t="shared" si="381"/>
        <v xml:space="preserve"> </v>
      </c>
      <c r="AA5895" s="120" t="str">
        <f ca="1">+IFERROR(IF(S5895&gt;0," ",Q5895-variables!$C$9)," ")</f>
        <v xml:space="preserve"> </v>
      </c>
    </row>
    <row r="5896" spans="2:27" s="121" customFormat="1" ht="54.95" hidden="1" customHeight="1">
      <c r="B5896" s="66">
        <f t="shared" si="379"/>
        <v>5893</v>
      </c>
      <c r="C5896" s="72"/>
      <c r="D5896" s="73"/>
      <c r="E5896" s="73"/>
      <c r="F5896" s="66"/>
      <c r="G5896" s="116"/>
      <c r="H5896" s="116"/>
      <c r="I5896" s="116"/>
      <c r="J5896" s="117"/>
      <c r="K5896" s="64"/>
      <c r="L5896" s="64"/>
      <c r="M5896" s="64"/>
      <c r="N5896" s="66" t="s">
        <v>6997</v>
      </c>
      <c r="O5896" s="66">
        <f t="shared" si="378"/>
        <v>0</v>
      </c>
      <c r="P5896" s="66"/>
      <c r="Q5896" s="65" t="str">
        <f>+IFERROR(VLOOKUP(Z5896, fechas!$B$1:$C$1036, 2,FALSE), " ")</f>
        <v xml:space="preserve"> </v>
      </c>
      <c r="R5896" s="66"/>
      <c r="S5896" s="90"/>
      <c r="T5896" s="66"/>
      <c r="U5896" s="65"/>
      <c r="V5896" s="66"/>
      <c r="W5896" s="66"/>
      <c r="X5896" s="118">
        <f t="shared" si="380"/>
        <v>1</v>
      </c>
      <c r="Y5896" s="119" t="str">
        <f>+IFERROR(VLOOKUP(G5896,fechas!$A$1:$D$292,2,FALSE), " ")</f>
        <v xml:space="preserve"> </v>
      </c>
      <c r="Z5896" s="119" t="str">
        <f t="shared" si="381"/>
        <v xml:space="preserve"> </v>
      </c>
      <c r="AA5896" s="120" t="str">
        <f ca="1">+IFERROR(IF(S5896&gt;0," ",Q5896-variables!$C$9)," ")</f>
        <v xml:space="preserve"> </v>
      </c>
    </row>
    <row r="5897" spans="2:27" s="121" customFormat="1" ht="54.95" hidden="1" customHeight="1">
      <c r="B5897" s="66">
        <f t="shared" si="379"/>
        <v>5894</v>
      </c>
      <c r="C5897" s="72"/>
      <c r="D5897" s="73"/>
      <c r="E5897" s="73"/>
      <c r="F5897" s="66"/>
      <c r="G5897" s="116"/>
      <c r="H5897" s="116"/>
      <c r="I5897" s="116"/>
      <c r="J5897" s="117"/>
      <c r="K5897" s="64"/>
      <c r="L5897" s="64"/>
      <c r="M5897" s="64"/>
      <c r="N5897" s="66" t="s">
        <v>6997</v>
      </c>
      <c r="O5897" s="66">
        <f t="shared" si="378"/>
        <v>0</v>
      </c>
      <c r="P5897" s="66"/>
      <c r="Q5897" s="65" t="str">
        <f>+IFERROR(VLOOKUP(Z5897, fechas!$B$1:$C$1036, 2,FALSE), " ")</f>
        <v xml:space="preserve"> </v>
      </c>
      <c r="R5897" s="66"/>
      <c r="S5897" s="90"/>
      <c r="T5897" s="66"/>
      <c r="U5897" s="65"/>
      <c r="V5897" s="66"/>
      <c r="W5897" s="66"/>
      <c r="X5897" s="118">
        <f t="shared" si="380"/>
        <v>1</v>
      </c>
      <c r="Y5897" s="119" t="str">
        <f>+IFERROR(VLOOKUP(G5897,fechas!$A$1:$D$292,2,FALSE), " ")</f>
        <v xml:space="preserve"> </v>
      </c>
      <c r="Z5897" s="119" t="str">
        <f t="shared" si="381"/>
        <v xml:space="preserve"> </v>
      </c>
      <c r="AA5897" s="120" t="str">
        <f ca="1">+IFERROR(IF(S5897&gt;0," ",Q5897-variables!$C$9)," ")</f>
        <v xml:space="preserve"> </v>
      </c>
    </row>
    <row r="5898" spans="2:27" s="121" customFormat="1" ht="54.95" hidden="1" customHeight="1">
      <c r="B5898" s="66">
        <f t="shared" si="379"/>
        <v>5895</v>
      </c>
      <c r="C5898" s="72"/>
      <c r="D5898" s="73"/>
      <c r="E5898" s="73"/>
      <c r="F5898" s="66"/>
      <c r="G5898" s="116"/>
      <c r="H5898" s="116"/>
      <c r="I5898" s="116"/>
      <c r="J5898" s="117"/>
      <c r="K5898" s="64"/>
      <c r="L5898" s="64"/>
      <c r="M5898" s="64"/>
      <c r="N5898" s="66" t="s">
        <v>6997</v>
      </c>
      <c r="O5898" s="66">
        <f t="shared" si="378"/>
        <v>0</v>
      </c>
      <c r="P5898" s="66"/>
      <c r="Q5898" s="65" t="str">
        <f>+IFERROR(VLOOKUP(Z5898, fechas!$B$1:$C$1036, 2,FALSE), " ")</f>
        <v xml:space="preserve"> </v>
      </c>
      <c r="R5898" s="66"/>
      <c r="S5898" s="90"/>
      <c r="T5898" s="66"/>
      <c r="U5898" s="65"/>
      <c r="V5898" s="66"/>
      <c r="W5898" s="66"/>
      <c r="X5898" s="118">
        <f t="shared" si="380"/>
        <v>1</v>
      </c>
      <c r="Y5898" s="119" t="str">
        <f>+IFERROR(VLOOKUP(G5898,fechas!$A$1:$D$292,2,FALSE), " ")</f>
        <v xml:space="preserve"> </v>
      </c>
      <c r="Z5898" s="119" t="str">
        <f t="shared" si="381"/>
        <v xml:space="preserve"> </v>
      </c>
      <c r="AA5898" s="120" t="str">
        <f ca="1">+IFERROR(IF(S5898&gt;0," ",Q5898-variables!$C$9)," ")</f>
        <v xml:space="preserve"> </v>
      </c>
    </row>
    <row r="5899" spans="2:27" s="121" customFormat="1" ht="54.95" hidden="1" customHeight="1">
      <c r="B5899" s="66">
        <f t="shared" si="379"/>
        <v>5896</v>
      </c>
      <c r="C5899" s="72"/>
      <c r="D5899" s="73"/>
      <c r="E5899" s="73"/>
      <c r="F5899" s="66"/>
      <c r="G5899" s="116"/>
      <c r="H5899" s="116"/>
      <c r="I5899" s="116"/>
      <c r="J5899" s="117"/>
      <c r="K5899" s="64"/>
      <c r="L5899" s="64"/>
      <c r="M5899" s="64"/>
      <c r="N5899" s="66" t="s">
        <v>6997</v>
      </c>
      <c r="O5899" s="66">
        <f t="shared" si="378"/>
        <v>0</v>
      </c>
      <c r="P5899" s="66"/>
      <c r="Q5899" s="65" t="str">
        <f>+IFERROR(VLOOKUP(Z5899, fechas!$B$1:$C$1036, 2,FALSE), " ")</f>
        <v xml:space="preserve"> </v>
      </c>
      <c r="R5899" s="66"/>
      <c r="S5899" s="90"/>
      <c r="T5899" s="66"/>
      <c r="U5899" s="65"/>
      <c r="V5899" s="66"/>
      <c r="W5899" s="66"/>
      <c r="X5899" s="118">
        <f t="shared" si="380"/>
        <v>1</v>
      </c>
      <c r="Y5899" s="119" t="str">
        <f>+IFERROR(VLOOKUP(G5899,fechas!$A$1:$D$292,2,FALSE), " ")</f>
        <v xml:space="preserve"> </v>
      </c>
      <c r="Z5899" s="119" t="str">
        <f t="shared" si="381"/>
        <v xml:space="preserve"> </v>
      </c>
      <c r="AA5899" s="120" t="str">
        <f ca="1">+IFERROR(IF(S5899&gt;0," ",Q5899-variables!$C$9)," ")</f>
        <v xml:space="preserve"> </v>
      </c>
    </row>
    <row r="5900" spans="2:27" s="121" customFormat="1" ht="54.95" hidden="1" customHeight="1">
      <c r="B5900" s="66">
        <f t="shared" si="379"/>
        <v>5897</v>
      </c>
      <c r="C5900" s="72"/>
      <c r="D5900" s="73"/>
      <c r="E5900" s="73"/>
      <c r="F5900" s="66"/>
      <c r="G5900" s="116"/>
      <c r="H5900" s="116"/>
      <c r="I5900" s="116"/>
      <c r="J5900" s="117"/>
      <c r="K5900" s="64"/>
      <c r="L5900" s="64"/>
      <c r="M5900" s="64"/>
      <c r="N5900" s="66" t="s">
        <v>6997</v>
      </c>
      <c r="O5900" s="66">
        <f t="shared" si="378"/>
        <v>0</v>
      </c>
      <c r="P5900" s="66"/>
      <c r="Q5900" s="65" t="str">
        <f>+IFERROR(VLOOKUP(Z5900, fechas!$B$1:$C$1036, 2,FALSE), " ")</f>
        <v xml:space="preserve"> </v>
      </c>
      <c r="R5900" s="66"/>
      <c r="S5900" s="90"/>
      <c r="T5900" s="66"/>
      <c r="U5900" s="65"/>
      <c r="V5900" s="66"/>
      <c r="W5900" s="66"/>
      <c r="X5900" s="118">
        <f t="shared" si="380"/>
        <v>1</v>
      </c>
      <c r="Y5900" s="119" t="str">
        <f>+IFERROR(VLOOKUP(G5900,fechas!$A$1:$D$292,2,FALSE), " ")</f>
        <v xml:space="preserve"> </v>
      </c>
      <c r="Z5900" s="119" t="str">
        <f t="shared" si="381"/>
        <v xml:space="preserve"> </v>
      </c>
      <c r="AA5900" s="120" t="str">
        <f ca="1">+IFERROR(IF(S5900&gt;0," ",Q5900-variables!$C$9)," ")</f>
        <v xml:space="preserve"> </v>
      </c>
    </row>
    <row r="5901" spans="2:27" s="121" customFormat="1" ht="54.95" hidden="1" customHeight="1">
      <c r="B5901" s="66">
        <f t="shared" si="379"/>
        <v>5898</v>
      </c>
      <c r="C5901" s="72"/>
      <c r="D5901" s="73"/>
      <c r="E5901" s="73"/>
      <c r="F5901" s="66"/>
      <c r="G5901" s="116"/>
      <c r="H5901" s="116"/>
      <c r="I5901" s="116"/>
      <c r="J5901" s="117"/>
      <c r="K5901" s="64"/>
      <c r="L5901" s="64"/>
      <c r="M5901" s="64"/>
      <c r="N5901" s="66" t="s">
        <v>6997</v>
      </c>
      <c r="O5901" s="66">
        <f t="shared" si="378"/>
        <v>0</v>
      </c>
      <c r="P5901" s="66"/>
      <c r="Q5901" s="65" t="str">
        <f>+IFERROR(VLOOKUP(Z5901, fechas!$B$1:$C$1036, 2,FALSE), " ")</f>
        <v xml:space="preserve"> </v>
      </c>
      <c r="R5901" s="66"/>
      <c r="S5901" s="90"/>
      <c r="T5901" s="66"/>
      <c r="U5901" s="65"/>
      <c r="V5901" s="66"/>
      <c r="W5901" s="66"/>
      <c r="X5901" s="118">
        <f t="shared" si="380"/>
        <v>1</v>
      </c>
      <c r="Y5901" s="119" t="str">
        <f>+IFERROR(VLOOKUP(G5901,fechas!$A$1:$D$292,2,FALSE), " ")</f>
        <v xml:space="preserve"> </v>
      </c>
      <c r="Z5901" s="119" t="str">
        <f t="shared" si="381"/>
        <v xml:space="preserve"> </v>
      </c>
      <c r="AA5901" s="120" t="str">
        <f ca="1">+IFERROR(IF(S5901&gt;0," ",Q5901-variables!$C$9)," ")</f>
        <v xml:space="preserve"> </v>
      </c>
    </row>
    <row r="5902" spans="2:27" s="121" customFormat="1" ht="54.95" hidden="1" customHeight="1">
      <c r="B5902" s="66">
        <f t="shared" si="379"/>
        <v>5899</v>
      </c>
      <c r="C5902" s="72"/>
      <c r="D5902" s="73"/>
      <c r="E5902" s="73"/>
      <c r="F5902" s="66"/>
      <c r="G5902" s="116"/>
      <c r="H5902" s="116"/>
      <c r="I5902" s="116"/>
      <c r="J5902" s="117"/>
      <c r="K5902" s="64"/>
      <c r="L5902" s="64"/>
      <c r="M5902" s="64"/>
      <c r="N5902" s="66" t="s">
        <v>6997</v>
      </c>
      <c r="O5902" s="66">
        <f t="shared" si="378"/>
        <v>0</v>
      </c>
      <c r="P5902" s="66"/>
      <c r="Q5902" s="65" t="str">
        <f>+IFERROR(VLOOKUP(Z5902, fechas!$B$1:$C$1036, 2,FALSE), " ")</f>
        <v xml:space="preserve"> </v>
      </c>
      <c r="R5902" s="66"/>
      <c r="S5902" s="90"/>
      <c r="T5902" s="66"/>
      <c r="U5902" s="65"/>
      <c r="V5902" s="66"/>
      <c r="W5902" s="66"/>
      <c r="X5902" s="118">
        <f t="shared" si="380"/>
        <v>1</v>
      </c>
      <c r="Y5902" s="119" t="str">
        <f>+IFERROR(VLOOKUP(G5902,fechas!$A$1:$D$292,2,FALSE), " ")</f>
        <v xml:space="preserve"> </v>
      </c>
      <c r="Z5902" s="119" t="str">
        <f t="shared" si="381"/>
        <v xml:space="preserve"> </v>
      </c>
      <c r="AA5902" s="120" t="str">
        <f ca="1">+IFERROR(IF(S5902&gt;0," ",Q5902-variables!$C$9)," ")</f>
        <v xml:space="preserve"> </v>
      </c>
    </row>
    <row r="5903" spans="2:27" s="121" customFormat="1" ht="54.95" hidden="1" customHeight="1">
      <c r="B5903" s="66">
        <f t="shared" si="379"/>
        <v>5900</v>
      </c>
      <c r="C5903" s="72"/>
      <c r="D5903" s="73"/>
      <c r="E5903" s="73"/>
      <c r="F5903" s="66"/>
      <c r="G5903" s="116"/>
      <c r="H5903" s="116"/>
      <c r="I5903" s="116"/>
      <c r="J5903" s="117"/>
      <c r="K5903" s="64"/>
      <c r="L5903" s="64"/>
      <c r="M5903" s="64"/>
      <c r="N5903" s="66" t="s">
        <v>6997</v>
      </c>
      <c r="O5903" s="66">
        <f t="shared" si="378"/>
        <v>0</v>
      </c>
      <c r="P5903" s="66"/>
      <c r="Q5903" s="65" t="str">
        <f>+IFERROR(VLOOKUP(Z5903, fechas!$B$1:$C$1036, 2,FALSE), " ")</f>
        <v xml:space="preserve"> </v>
      </c>
      <c r="R5903" s="66"/>
      <c r="S5903" s="90"/>
      <c r="T5903" s="66"/>
      <c r="U5903" s="65"/>
      <c r="V5903" s="66"/>
      <c r="W5903" s="66"/>
      <c r="X5903" s="118">
        <f t="shared" si="380"/>
        <v>1</v>
      </c>
      <c r="Y5903" s="119" t="str">
        <f>+IFERROR(VLOOKUP(G5903,fechas!$A$1:$D$292,2,FALSE), " ")</f>
        <v xml:space="preserve"> </v>
      </c>
      <c r="Z5903" s="119" t="str">
        <f t="shared" si="381"/>
        <v xml:space="preserve"> </v>
      </c>
      <c r="AA5903" s="120" t="str">
        <f ca="1">+IFERROR(IF(S5903&gt;0," ",Q5903-variables!$C$9)," ")</f>
        <v xml:space="preserve"> </v>
      </c>
    </row>
    <row r="5904" spans="2:27" s="121" customFormat="1" ht="54.95" hidden="1" customHeight="1">
      <c r="B5904" s="66">
        <f t="shared" si="379"/>
        <v>5901</v>
      </c>
      <c r="C5904" s="72"/>
      <c r="D5904" s="73"/>
      <c r="E5904" s="73"/>
      <c r="F5904" s="66"/>
      <c r="G5904" s="116"/>
      <c r="H5904" s="116"/>
      <c r="I5904" s="116"/>
      <c r="J5904" s="117"/>
      <c r="K5904" s="64"/>
      <c r="L5904" s="64"/>
      <c r="M5904" s="64"/>
      <c r="N5904" s="66" t="s">
        <v>6997</v>
      </c>
      <c r="O5904" s="66">
        <f t="shared" si="378"/>
        <v>0</v>
      </c>
      <c r="P5904" s="66"/>
      <c r="Q5904" s="65" t="str">
        <f>+IFERROR(VLOOKUP(Z5904, fechas!$B$1:$C$1036, 2,FALSE), " ")</f>
        <v xml:space="preserve"> </v>
      </c>
      <c r="R5904" s="66"/>
      <c r="S5904" s="90"/>
      <c r="T5904" s="66"/>
      <c r="U5904" s="65"/>
      <c r="V5904" s="66"/>
      <c r="W5904" s="66"/>
      <c r="X5904" s="118">
        <f t="shared" si="380"/>
        <v>1</v>
      </c>
      <c r="Y5904" s="119" t="str">
        <f>+IFERROR(VLOOKUP(G5904,fechas!$A$1:$D$292,2,FALSE), " ")</f>
        <v xml:space="preserve"> </v>
      </c>
      <c r="Z5904" s="119" t="str">
        <f t="shared" si="381"/>
        <v xml:space="preserve"> </v>
      </c>
      <c r="AA5904" s="120" t="str">
        <f ca="1">+IFERROR(IF(S5904&gt;0," ",Q5904-variables!$C$9)," ")</f>
        <v xml:space="preserve"> </v>
      </c>
    </row>
    <row r="5905" spans="2:27" s="121" customFormat="1" ht="54.95" hidden="1" customHeight="1">
      <c r="B5905" s="66">
        <f t="shared" si="379"/>
        <v>5902</v>
      </c>
      <c r="C5905" s="72"/>
      <c r="D5905" s="73"/>
      <c r="E5905" s="73"/>
      <c r="F5905" s="66"/>
      <c r="G5905" s="116"/>
      <c r="H5905" s="116"/>
      <c r="I5905" s="116"/>
      <c r="J5905" s="117"/>
      <c r="K5905" s="64"/>
      <c r="L5905" s="64"/>
      <c r="M5905" s="64"/>
      <c r="N5905" s="66" t="s">
        <v>6997</v>
      </c>
      <c r="O5905" s="66">
        <f t="shared" si="378"/>
        <v>0</v>
      </c>
      <c r="P5905" s="66"/>
      <c r="Q5905" s="65" t="str">
        <f>+IFERROR(VLOOKUP(Z5905, fechas!$B$1:$C$1036, 2,FALSE), " ")</f>
        <v xml:space="preserve"> </v>
      </c>
      <c r="R5905" s="66"/>
      <c r="S5905" s="90"/>
      <c r="T5905" s="66"/>
      <c r="U5905" s="65"/>
      <c r="V5905" s="66"/>
      <c r="W5905" s="66"/>
      <c r="X5905" s="118">
        <f t="shared" si="380"/>
        <v>1</v>
      </c>
      <c r="Y5905" s="119" t="str">
        <f>+IFERROR(VLOOKUP(G5905,fechas!$A$1:$D$292,2,FALSE), " ")</f>
        <v xml:space="preserve"> </v>
      </c>
      <c r="Z5905" s="119" t="str">
        <f t="shared" si="381"/>
        <v xml:space="preserve"> </v>
      </c>
      <c r="AA5905" s="120" t="str">
        <f ca="1">+IFERROR(IF(S5905&gt;0," ",Q5905-variables!$C$9)," ")</f>
        <v xml:space="preserve"> </v>
      </c>
    </row>
    <row r="5906" spans="2:27" s="121" customFormat="1" ht="54.95" hidden="1" customHeight="1">
      <c r="B5906" s="66">
        <f t="shared" si="379"/>
        <v>5903</v>
      </c>
      <c r="C5906" s="72"/>
      <c r="D5906" s="73"/>
      <c r="E5906" s="73"/>
      <c r="F5906" s="66"/>
      <c r="G5906" s="116"/>
      <c r="H5906" s="116"/>
      <c r="I5906" s="116"/>
      <c r="J5906" s="117"/>
      <c r="K5906" s="64"/>
      <c r="L5906" s="64"/>
      <c r="M5906" s="64"/>
      <c r="N5906" s="66" t="s">
        <v>6997</v>
      </c>
      <c r="O5906" s="66">
        <f t="shared" si="378"/>
        <v>0</v>
      </c>
      <c r="P5906" s="66"/>
      <c r="Q5906" s="65" t="str">
        <f>+IFERROR(VLOOKUP(Z5906, fechas!$B$1:$C$1036, 2,FALSE), " ")</f>
        <v xml:space="preserve"> </v>
      </c>
      <c r="R5906" s="66"/>
      <c r="S5906" s="90"/>
      <c r="T5906" s="66"/>
      <c r="U5906" s="65"/>
      <c r="V5906" s="66"/>
      <c r="W5906" s="66"/>
      <c r="X5906" s="118">
        <f t="shared" si="380"/>
        <v>1</v>
      </c>
      <c r="Y5906" s="119" t="str">
        <f>+IFERROR(VLOOKUP(G5906,fechas!$A$1:$D$292,2,FALSE), " ")</f>
        <v xml:space="preserve"> </v>
      </c>
      <c r="Z5906" s="119" t="str">
        <f t="shared" si="381"/>
        <v xml:space="preserve"> </v>
      </c>
      <c r="AA5906" s="120" t="str">
        <f ca="1">+IFERROR(IF(S5906&gt;0," ",Q5906-variables!$C$9)," ")</f>
        <v xml:space="preserve"> </v>
      </c>
    </row>
    <row r="5907" spans="2:27" s="121" customFormat="1" ht="54.95" hidden="1" customHeight="1">
      <c r="B5907" s="66">
        <f t="shared" si="379"/>
        <v>5904</v>
      </c>
      <c r="C5907" s="72"/>
      <c r="D5907" s="73"/>
      <c r="E5907" s="73"/>
      <c r="F5907" s="66"/>
      <c r="G5907" s="116"/>
      <c r="H5907" s="116"/>
      <c r="I5907" s="116"/>
      <c r="J5907" s="117"/>
      <c r="K5907" s="64"/>
      <c r="L5907" s="64"/>
      <c r="M5907" s="64"/>
      <c r="N5907" s="66" t="s">
        <v>6997</v>
      </c>
      <c r="O5907" s="66">
        <f t="shared" si="378"/>
        <v>0</v>
      </c>
      <c r="P5907" s="66"/>
      <c r="Q5907" s="65" t="str">
        <f>+IFERROR(VLOOKUP(Z5907, fechas!$B$1:$C$1036, 2,FALSE), " ")</f>
        <v xml:space="preserve"> </v>
      </c>
      <c r="R5907" s="66"/>
      <c r="S5907" s="90"/>
      <c r="T5907" s="66"/>
      <c r="U5907" s="65"/>
      <c r="V5907" s="66"/>
      <c r="W5907" s="66"/>
      <c r="X5907" s="118">
        <f t="shared" si="380"/>
        <v>1</v>
      </c>
      <c r="Y5907" s="119" t="str">
        <f>+IFERROR(VLOOKUP(G5907,fechas!$A$1:$D$292,2,FALSE), " ")</f>
        <v xml:space="preserve"> </v>
      </c>
      <c r="Z5907" s="119" t="str">
        <f t="shared" si="381"/>
        <v xml:space="preserve"> </v>
      </c>
      <c r="AA5907" s="120" t="str">
        <f ca="1">+IFERROR(IF(S5907&gt;0," ",Q5907-variables!$C$9)," ")</f>
        <v xml:space="preserve"> </v>
      </c>
    </row>
    <row r="5908" spans="2:27" s="121" customFormat="1" ht="54.95" hidden="1" customHeight="1">
      <c r="B5908" s="66">
        <f t="shared" si="379"/>
        <v>5905</v>
      </c>
      <c r="C5908" s="72"/>
      <c r="D5908" s="73"/>
      <c r="E5908" s="73"/>
      <c r="F5908" s="66"/>
      <c r="G5908" s="116"/>
      <c r="H5908" s="116"/>
      <c r="I5908" s="116"/>
      <c r="J5908" s="117"/>
      <c r="K5908" s="64"/>
      <c r="L5908" s="64"/>
      <c r="M5908" s="64"/>
      <c r="N5908" s="66" t="s">
        <v>6997</v>
      </c>
      <c r="O5908" s="66">
        <f t="shared" si="378"/>
        <v>0</v>
      </c>
      <c r="P5908" s="66"/>
      <c r="Q5908" s="65" t="str">
        <f>+IFERROR(VLOOKUP(Z5908, fechas!$B$1:$C$1036, 2,FALSE), " ")</f>
        <v xml:space="preserve"> </v>
      </c>
      <c r="R5908" s="66"/>
      <c r="S5908" s="90"/>
      <c r="T5908" s="66"/>
      <c r="U5908" s="65"/>
      <c r="V5908" s="66"/>
      <c r="W5908" s="66"/>
      <c r="X5908" s="118">
        <f t="shared" si="380"/>
        <v>1</v>
      </c>
      <c r="Y5908" s="119" t="str">
        <f>+IFERROR(VLOOKUP(G5908,fechas!$A$1:$D$292,2,FALSE), " ")</f>
        <v xml:space="preserve"> </v>
      </c>
      <c r="Z5908" s="119" t="str">
        <f t="shared" si="381"/>
        <v xml:space="preserve"> </v>
      </c>
      <c r="AA5908" s="120" t="str">
        <f ca="1">+IFERROR(IF(S5908&gt;0," ",Q5908-variables!$C$9)," ")</f>
        <v xml:space="preserve"> </v>
      </c>
    </row>
    <row r="5909" spans="2:27" s="121" customFormat="1" ht="54.95" hidden="1" customHeight="1">
      <c r="B5909" s="66">
        <f t="shared" si="379"/>
        <v>5906</v>
      </c>
      <c r="C5909" s="72"/>
      <c r="D5909" s="73"/>
      <c r="E5909" s="73"/>
      <c r="F5909" s="66"/>
      <c r="G5909" s="116"/>
      <c r="H5909" s="116"/>
      <c r="I5909" s="116"/>
      <c r="J5909" s="117"/>
      <c r="K5909" s="64"/>
      <c r="L5909" s="64"/>
      <c r="M5909" s="64"/>
      <c r="N5909" s="66" t="s">
        <v>6997</v>
      </c>
      <c r="O5909" s="66">
        <f t="shared" si="378"/>
        <v>0</v>
      </c>
      <c r="P5909" s="66"/>
      <c r="Q5909" s="65" t="str">
        <f>+IFERROR(VLOOKUP(Z5909, fechas!$B$1:$C$1036, 2,FALSE), " ")</f>
        <v xml:space="preserve"> </v>
      </c>
      <c r="R5909" s="66"/>
      <c r="S5909" s="90"/>
      <c r="T5909" s="66"/>
      <c r="U5909" s="65"/>
      <c r="V5909" s="66"/>
      <c r="W5909" s="66"/>
      <c r="X5909" s="118">
        <f t="shared" si="380"/>
        <v>1</v>
      </c>
      <c r="Y5909" s="119" t="str">
        <f>+IFERROR(VLOOKUP(G5909,fechas!$A$1:$D$292,2,FALSE), " ")</f>
        <v xml:space="preserve"> </v>
      </c>
      <c r="Z5909" s="119" t="str">
        <f t="shared" si="381"/>
        <v xml:space="preserve"> </v>
      </c>
      <c r="AA5909" s="120" t="str">
        <f ca="1">+IFERROR(IF(S5909&gt;0," ",Q5909-variables!$C$9)," ")</f>
        <v xml:space="preserve"> </v>
      </c>
    </row>
    <row r="5910" spans="2:27" s="121" customFormat="1" ht="54.95" hidden="1" customHeight="1">
      <c r="B5910" s="66">
        <f t="shared" si="379"/>
        <v>5907</v>
      </c>
      <c r="C5910" s="72"/>
      <c r="D5910" s="73"/>
      <c r="E5910" s="73"/>
      <c r="F5910" s="66"/>
      <c r="G5910" s="116"/>
      <c r="H5910" s="116"/>
      <c r="I5910" s="116"/>
      <c r="J5910" s="117"/>
      <c r="K5910" s="64"/>
      <c r="L5910" s="64"/>
      <c r="M5910" s="64"/>
      <c r="N5910" s="66" t="s">
        <v>6997</v>
      </c>
      <c r="O5910" s="66">
        <f t="shared" si="378"/>
        <v>0</v>
      </c>
      <c r="P5910" s="66"/>
      <c r="Q5910" s="65" t="str">
        <f>+IFERROR(VLOOKUP(Z5910, fechas!$B$1:$C$1036, 2,FALSE), " ")</f>
        <v xml:space="preserve"> </v>
      </c>
      <c r="R5910" s="66"/>
      <c r="S5910" s="90"/>
      <c r="T5910" s="66"/>
      <c r="U5910" s="65"/>
      <c r="V5910" s="66"/>
      <c r="W5910" s="66"/>
      <c r="X5910" s="118">
        <f t="shared" si="380"/>
        <v>1</v>
      </c>
      <c r="Y5910" s="119" t="str">
        <f>+IFERROR(VLOOKUP(G5910,fechas!$A$1:$D$292,2,FALSE), " ")</f>
        <v xml:space="preserve"> </v>
      </c>
      <c r="Z5910" s="119" t="str">
        <f t="shared" si="381"/>
        <v xml:space="preserve"> </v>
      </c>
      <c r="AA5910" s="120" t="str">
        <f ca="1">+IFERROR(IF(S5910&gt;0," ",Q5910-variables!$C$9)," ")</f>
        <v xml:space="preserve"> </v>
      </c>
    </row>
    <row r="5911" spans="2:27" s="121" customFormat="1" ht="54.95" hidden="1" customHeight="1">
      <c r="B5911" s="66">
        <f t="shared" si="379"/>
        <v>5908</v>
      </c>
      <c r="C5911" s="72"/>
      <c r="D5911" s="73"/>
      <c r="E5911" s="73"/>
      <c r="F5911" s="66"/>
      <c r="G5911" s="116"/>
      <c r="H5911" s="116"/>
      <c r="I5911" s="116"/>
      <c r="J5911" s="117"/>
      <c r="K5911" s="64"/>
      <c r="L5911" s="64"/>
      <c r="M5911" s="64"/>
      <c r="N5911" s="66" t="s">
        <v>6997</v>
      </c>
      <c r="O5911" s="66">
        <f t="shared" si="378"/>
        <v>0</v>
      </c>
      <c r="P5911" s="66"/>
      <c r="Q5911" s="65" t="str">
        <f>+IFERROR(VLOOKUP(Z5911, fechas!$B$1:$C$1036, 2,FALSE), " ")</f>
        <v xml:space="preserve"> </v>
      </c>
      <c r="R5911" s="66"/>
      <c r="S5911" s="90"/>
      <c r="T5911" s="66"/>
      <c r="U5911" s="65"/>
      <c r="V5911" s="66"/>
      <c r="W5911" s="66"/>
      <c r="X5911" s="118">
        <f t="shared" si="380"/>
        <v>1</v>
      </c>
      <c r="Y5911" s="119" t="str">
        <f>+IFERROR(VLOOKUP(G5911,fechas!$A$1:$D$292,2,FALSE), " ")</f>
        <v xml:space="preserve"> </v>
      </c>
      <c r="Z5911" s="119" t="str">
        <f t="shared" si="381"/>
        <v xml:space="preserve"> </v>
      </c>
      <c r="AA5911" s="120" t="str">
        <f ca="1">+IFERROR(IF(S5911&gt;0," ",Q5911-variables!$C$9)," ")</f>
        <v xml:space="preserve"> </v>
      </c>
    </row>
    <row r="5912" spans="2:27" s="121" customFormat="1" ht="54.95" hidden="1" customHeight="1">
      <c r="B5912" s="66">
        <f t="shared" si="379"/>
        <v>5909</v>
      </c>
      <c r="C5912" s="72"/>
      <c r="D5912" s="73"/>
      <c r="E5912" s="73"/>
      <c r="F5912" s="66"/>
      <c r="G5912" s="116"/>
      <c r="H5912" s="116"/>
      <c r="I5912" s="116"/>
      <c r="J5912" s="117"/>
      <c r="K5912" s="64"/>
      <c r="L5912" s="64"/>
      <c r="M5912" s="64"/>
      <c r="N5912" s="66" t="s">
        <v>6997</v>
      </c>
      <c r="O5912" s="66">
        <f t="shared" si="378"/>
        <v>0</v>
      </c>
      <c r="P5912" s="66"/>
      <c r="Q5912" s="65" t="str">
        <f>+IFERROR(VLOOKUP(Z5912, fechas!$B$1:$C$1036, 2,FALSE), " ")</f>
        <v xml:space="preserve"> </v>
      </c>
      <c r="R5912" s="66"/>
      <c r="S5912" s="90"/>
      <c r="T5912" s="66"/>
      <c r="U5912" s="65"/>
      <c r="V5912" s="66"/>
      <c r="W5912" s="66"/>
      <c r="X5912" s="118">
        <f t="shared" si="380"/>
        <v>1</v>
      </c>
      <c r="Y5912" s="119" t="str">
        <f>+IFERROR(VLOOKUP(G5912,fechas!$A$1:$D$292,2,FALSE), " ")</f>
        <v xml:space="preserve"> </v>
      </c>
      <c r="Z5912" s="119" t="str">
        <f t="shared" si="381"/>
        <v xml:space="preserve"> </v>
      </c>
      <c r="AA5912" s="120" t="str">
        <f ca="1">+IFERROR(IF(S5912&gt;0," ",Q5912-variables!$C$9)," ")</f>
        <v xml:space="preserve"> </v>
      </c>
    </row>
    <row r="5913" spans="2:27" s="121" customFormat="1" ht="54.95" hidden="1" customHeight="1">
      <c r="B5913" s="66">
        <f t="shared" si="379"/>
        <v>5910</v>
      </c>
      <c r="C5913" s="72"/>
      <c r="D5913" s="73"/>
      <c r="E5913" s="73"/>
      <c r="F5913" s="66"/>
      <c r="G5913" s="116"/>
      <c r="H5913" s="116"/>
      <c r="I5913" s="116"/>
      <c r="J5913" s="117"/>
      <c r="K5913" s="64"/>
      <c r="L5913" s="64"/>
      <c r="M5913" s="64"/>
      <c r="N5913" s="66" t="s">
        <v>6997</v>
      </c>
      <c r="O5913" s="66">
        <f t="shared" si="378"/>
        <v>0</v>
      </c>
      <c r="P5913" s="66"/>
      <c r="Q5913" s="65" t="str">
        <f>+IFERROR(VLOOKUP(Z5913, fechas!$B$1:$C$1036, 2,FALSE), " ")</f>
        <v xml:space="preserve"> </v>
      </c>
      <c r="R5913" s="66"/>
      <c r="S5913" s="90"/>
      <c r="T5913" s="66"/>
      <c r="U5913" s="65"/>
      <c r="V5913" s="66"/>
      <c r="W5913" s="66"/>
      <c r="X5913" s="118">
        <f t="shared" si="380"/>
        <v>1</v>
      </c>
      <c r="Y5913" s="119" t="str">
        <f>+IFERROR(VLOOKUP(G5913,fechas!$A$1:$D$292,2,FALSE), " ")</f>
        <v xml:space="preserve"> </v>
      </c>
      <c r="Z5913" s="119" t="str">
        <f t="shared" si="381"/>
        <v xml:space="preserve"> </v>
      </c>
      <c r="AA5913" s="120" t="str">
        <f ca="1">+IFERROR(IF(S5913&gt;0," ",Q5913-variables!$C$9)," ")</f>
        <v xml:space="preserve"> </v>
      </c>
    </row>
    <row r="5914" spans="2:27" s="121" customFormat="1" ht="54.95" hidden="1" customHeight="1">
      <c r="B5914" s="66">
        <f t="shared" si="379"/>
        <v>5911</v>
      </c>
      <c r="C5914" s="72"/>
      <c r="D5914" s="73"/>
      <c r="E5914" s="73"/>
      <c r="F5914" s="66"/>
      <c r="G5914" s="116"/>
      <c r="H5914" s="116"/>
      <c r="I5914" s="116"/>
      <c r="J5914" s="117"/>
      <c r="K5914" s="64"/>
      <c r="L5914" s="64"/>
      <c r="M5914" s="64"/>
      <c r="N5914" s="66" t="s">
        <v>6997</v>
      </c>
      <c r="O5914" s="66">
        <f t="shared" si="378"/>
        <v>0</v>
      </c>
      <c r="P5914" s="66"/>
      <c r="Q5914" s="65" t="str">
        <f>+IFERROR(VLOOKUP(Z5914, fechas!$B$1:$C$1036, 2,FALSE), " ")</f>
        <v xml:space="preserve"> </v>
      </c>
      <c r="R5914" s="66"/>
      <c r="S5914" s="90"/>
      <c r="T5914" s="66"/>
      <c r="U5914" s="65"/>
      <c r="V5914" s="66"/>
      <c r="W5914" s="66"/>
      <c r="X5914" s="118">
        <f t="shared" si="380"/>
        <v>1</v>
      </c>
      <c r="Y5914" s="119" t="str">
        <f>+IFERROR(VLOOKUP(G5914,fechas!$A$1:$D$292,2,FALSE), " ")</f>
        <v xml:space="preserve"> </v>
      </c>
      <c r="Z5914" s="119" t="str">
        <f t="shared" si="381"/>
        <v xml:space="preserve"> </v>
      </c>
      <c r="AA5914" s="120" t="str">
        <f ca="1">+IFERROR(IF(S5914&gt;0," ",Q5914-variables!$C$9)," ")</f>
        <v xml:space="preserve"> </v>
      </c>
    </row>
    <row r="5915" spans="2:27" s="121" customFormat="1" ht="54.95" hidden="1" customHeight="1">
      <c r="B5915" s="66">
        <f t="shared" si="379"/>
        <v>5912</v>
      </c>
      <c r="C5915" s="72"/>
      <c r="D5915" s="73"/>
      <c r="E5915" s="73"/>
      <c r="F5915" s="66"/>
      <c r="G5915" s="116"/>
      <c r="H5915" s="116"/>
      <c r="I5915" s="116"/>
      <c r="J5915" s="117"/>
      <c r="K5915" s="64"/>
      <c r="L5915" s="64"/>
      <c r="M5915" s="64"/>
      <c r="N5915" s="66" t="s">
        <v>6997</v>
      </c>
      <c r="O5915" s="66">
        <f t="shared" si="378"/>
        <v>0</v>
      </c>
      <c r="P5915" s="66"/>
      <c r="Q5915" s="65" t="str">
        <f>+IFERROR(VLOOKUP(Z5915, fechas!$B$1:$C$1036, 2,FALSE), " ")</f>
        <v xml:space="preserve"> </v>
      </c>
      <c r="R5915" s="66"/>
      <c r="S5915" s="90"/>
      <c r="T5915" s="66"/>
      <c r="U5915" s="65"/>
      <c r="V5915" s="66"/>
      <c r="W5915" s="66"/>
      <c r="X5915" s="118">
        <f t="shared" si="380"/>
        <v>1</v>
      </c>
      <c r="Y5915" s="119" t="str">
        <f>+IFERROR(VLOOKUP(G5915,fechas!$A$1:$D$292,2,FALSE), " ")</f>
        <v xml:space="preserve"> </v>
      </c>
      <c r="Z5915" s="119" t="str">
        <f t="shared" si="381"/>
        <v xml:space="preserve"> </v>
      </c>
      <c r="AA5915" s="120" t="str">
        <f ca="1">+IFERROR(IF(S5915&gt;0," ",Q5915-variables!$C$9)," ")</f>
        <v xml:space="preserve"> </v>
      </c>
    </row>
    <row r="5916" spans="2:27" s="121" customFormat="1" ht="54.95" hidden="1" customHeight="1">
      <c r="B5916" s="66">
        <f t="shared" si="379"/>
        <v>5913</v>
      </c>
      <c r="C5916" s="72"/>
      <c r="D5916" s="73"/>
      <c r="E5916" s="73"/>
      <c r="F5916" s="66"/>
      <c r="G5916" s="116"/>
      <c r="H5916" s="116"/>
      <c r="I5916" s="116"/>
      <c r="J5916" s="117"/>
      <c r="K5916" s="64"/>
      <c r="L5916" s="64"/>
      <c r="M5916" s="64"/>
      <c r="N5916" s="66" t="s">
        <v>6997</v>
      </c>
      <c r="O5916" s="66">
        <f t="shared" si="378"/>
        <v>0</v>
      </c>
      <c r="P5916" s="66"/>
      <c r="Q5916" s="65" t="str">
        <f>+IFERROR(VLOOKUP(Z5916, fechas!$B$1:$C$1036, 2,FALSE), " ")</f>
        <v xml:space="preserve"> </v>
      </c>
      <c r="R5916" s="66"/>
      <c r="S5916" s="90"/>
      <c r="T5916" s="66"/>
      <c r="U5916" s="65"/>
      <c r="V5916" s="66"/>
      <c r="W5916" s="66"/>
      <c r="X5916" s="118">
        <f t="shared" si="380"/>
        <v>1</v>
      </c>
      <c r="Y5916" s="119" t="str">
        <f>+IFERROR(VLOOKUP(G5916,fechas!$A$1:$D$292,2,FALSE), " ")</f>
        <v xml:space="preserve"> </v>
      </c>
      <c r="Z5916" s="119" t="str">
        <f t="shared" si="381"/>
        <v xml:space="preserve"> </v>
      </c>
      <c r="AA5916" s="120" t="str">
        <f ca="1">+IFERROR(IF(S5916&gt;0," ",Q5916-variables!$C$9)," ")</f>
        <v xml:space="preserve"> </v>
      </c>
    </row>
    <row r="5917" spans="2:27" s="121" customFormat="1" ht="54.95" hidden="1" customHeight="1">
      <c r="B5917" s="66">
        <f t="shared" si="379"/>
        <v>5914</v>
      </c>
      <c r="C5917" s="72"/>
      <c r="D5917" s="73"/>
      <c r="E5917" s="73"/>
      <c r="F5917" s="66"/>
      <c r="G5917" s="116"/>
      <c r="H5917" s="116"/>
      <c r="I5917" s="116"/>
      <c r="J5917" s="117"/>
      <c r="K5917" s="64"/>
      <c r="L5917" s="64"/>
      <c r="M5917" s="64"/>
      <c r="N5917" s="66" t="s">
        <v>6997</v>
      </c>
      <c r="O5917" s="66">
        <f t="shared" si="378"/>
        <v>0</v>
      </c>
      <c r="P5917" s="66"/>
      <c r="Q5917" s="65" t="str">
        <f>+IFERROR(VLOOKUP(Z5917, fechas!$B$1:$C$1036, 2,FALSE), " ")</f>
        <v xml:space="preserve"> </v>
      </c>
      <c r="R5917" s="66"/>
      <c r="S5917" s="90"/>
      <c r="T5917" s="66"/>
      <c r="U5917" s="65"/>
      <c r="V5917" s="66"/>
      <c r="W5917" s="66"/>
      <c r="X5917" s="118">
        <f t="shared" si="380"/>
        <v>1</v>
      </c>
      <c r="Y5917" s="119" t="str">
        <f>+IFERROR(VLOOKUP(G5917,fechas!$A$1:$D$292,2,FALSE), " ")</f>
        <v xml:space="preserve"> </v>
      </c>
      <c r="Z5917" s="119" t="str">
        <f t="shared" si="381"/>
        <v xml:space="preserve"> </v>
      </c>
      <c r="AA5917" s="120" t="str">
        <f ca="1">+IFERROR(IF(S5917&gt;0," ",Q5917-variables!$C$9)," ")</f>
        <v xml:space="preserve"> </v>
      </c>
    </row>
    <row r="5918" spans="2:27" s="121" customFormat="1" ht="54.95" hidden="1" customHeight="1">
      <c r="B5918" s="66">
        <f t="shared" si="379"/>
        <v>5915</v>
      </c>
      <c r="C5918" s="72"/>
      <c r="D5918" s="73"/>
      <c r="E5918" s="73"/>
      <c r="F5918" s="66"/>
      <c r="G5918" s="116"/>
      <c r="H5918" s="116"/>
      <c r="I5918" s="116"/>
      <c r="J5918" s="117"/>
      <c r="K5918" s="64"/>
      <c r="L5918" s="64"/>
      <c r="M5918" s="64"/>
      <c r="N5918" s="66" t="s">
        <v>6997</v>
      </c>
      <c r="O5918" s="66">
        <f t="shared" si="378"/>
        <v>0</v>
      </c>
      <c r="P5918" s="66"/>
      <c r="Q5918" s="65" t="str">
        <f>+IFERROR(VLOOKUP(Z5918, fechas!$B$1:$C$1036, 2,FALSE), " ")</f>
        <v xml:space="preserve"> </v>
      </c>
      <c r="R5918" s="66"/>
      <c r="S5918" s="90"/>
      <c r="T5918" s="66"/>
      <c r="U5918" s="65"/>
      <c r="V5918" s="66"/>
      <c r="W5918" s="66"/>
      <c r="X5918" s="118">
        <f t="shared" si="380"/>
        <v>1</v>
      </c>
      <c r="Y5918" s="119" t="str">
        <f>+IFERROR(VLOOKUP(G5918,fechas!$A$1:$D$292,2,FALSE), " ")</f>
        <v xml:space="preserve"> </v>
      </c>
      <c r="Z5918" s="119" t="str">
        <f t="shared" si="381"/>
        <v xml:space="preserve"> </v>
      </c>
      <c r="AA5918" s="120" t="str">
        <f ca="1">+IFERROR(IF(S5918&gt;0," ",Q5918-variables!$C$9)," ")</f>
        <v xml:space="preserve"> </v>
      </c>
    </row>
    <row r="5919" spans="2:27" s="121" customFormat="1" ht="54.95" hidden="1" customHeight="1">
      <c r="B5919" s="66">
        <f t="shared" si="379"/>
        <v>5916</v>
      </c>
      <c r="C5919" s="72"/>
      <c r="D5919" s="73"/>
      <c r="E5919" s="73"/>
      <c r="F5919" s="66"/>
      <c r="G5919" s="116"/>
      <c r="H5919" s="116"/>
      <c r="I5919" s="116"/>
      <c r="J5919" s="117"/>
      <c r="K5919" s="64"/>
      <c r="L5919" s="64"/>
      <c r="M5919" s="64"/>
      <c r="N5919" s="66" t="s">
        <v>6997</v>
      </c>
      <c r="O5919" s="66">
        <f t="shared" si="378"/>
        <v>0</v>
      </c>
      <c r="P5919" s="66"/>
      <c r="Q5919" s="65" t="str">
        <f>+IFERROR(VLOOKUP(Z5919, fechas!$B$1:$C$1036, 2,FALSE), " ")</f>
        <v xml:space="preserve"> </v>
      </c>
      <c r="R5919" s="66"/>
      <c r="S5919" s="90"/>
      <c r="T5919" s="66"/>
      <c r="U5919" s="65"/>
      <c r="V5919" s="66"/>
      <c r="W5919" s="66"/>
      <c r="X5919" s="118">
        <f t="shared" si="380"/>
        <v>1</v>
      </c>
      <c r="Y5919" s="119" t="str">
        <f>+IFERROR(VLOOKUP(G5919,fechas!$A$1:$D$292,2,FALSE), " ")</f>
        <v xml:space="preserve"> </v>
      </c>
      <c r="Z5919" s="119" t="str">
        <f t="shared" si="381"/>
        <v xml:space="preserve"> </v>
      </c>
      <c r="AA5919" s="120" t="str">
        <f ca="1">+IFERROR(IF(S5919&gt;0," ",Q5919-variables!$C$9)," ")</f>
        <v xml:space="preserve"> </v>
      </c>
    </row>
    <row r="5920" spans="2:27" s="121" customFormat="1" ht="54.95" hidden="1" customHeight="1">
      <c r="B5920" s="66">
        <f t="shared" si="379"/>
        <v>5917</v>
      </c>
      <c r="C5920" s="72"/>
      <c r="D5920" s="73"/>
      <c r="E5920" s="73"/>
      <c r="F5920" s="66"/>
      <c r="G5920" s="116"/>
      <c r="H5920" s="116"/>
      <c r="I5920" s="116"/>
      <c r="J5920" s="117"/>
      <c r="K5920" s="64"/>
      <c r="L5920" s="64"/>
      <c r="M5920" s="64"/>
      <c r="N5920" s="66" t="s">
        <v>6997</v>
      </c>
      <c r="O5920" s="66">
        <f t="shared" si="378"/>
        <v>0</v>
      </c>
      <c r="P5920" s="66"/>
      <c r="Q5920" s="65" t="str">
        <f>+IFERROR(VLOOKUP(Z5920, fechas!$B$1:$C$1036, 2,FALSE), " ")</f>
        <v xml:space="preserve"> </v>
      </c>
      <c r="R5920" s="66"/>
      <c r="S5920" s="90"/>
      <c r="T5920" s="66"/>
      <c r="U5920" s="65"/>
      <c r="V5920" s="66"/>
      <c r="W5920" s="66"/>
      <c r="X5920" s="118">
        <f t="shared" si="380"/>
        <v>1</v>
      </c>
      <c r="Y5920" s="119" t="str">
        <f>+IFERROR(VLOOKUP(G5920,fechas!$A$1:$D$292,2,FALSE), " ")</f>
        <v xml:space="preserve"> </v>
      </c>
      <c r="Z5920" s="119" t="str">
        <f t="shared" si="381"/>
        <v xml:space="preserve"> </v>
      </c>
      <c r="AA5920" s="120" t="str">
        <f ca="1">+IFERROR(IF(S5920&gt;0," ",Q5920-variables!$C$9)," ")</f>
        <v xml:space="preserve"> </v>
      </c>
    </row>
    <row r="5921" spans="2:27" s="121" customFormat="1" ht="54.95" hidden="1" customHeight="1">
      <c r="B5921" s="66">
        <f t="shared" si="379"/>
        <v>5918</v>
      </c>
      <c r="C5921" s="72"/>
      <c r="D5921" s="73"/>
      <c r="E5921" s="73"/>
      <c r="F5921" s="66"/>
      <c r="G5921" s="116"/>
      <c r="H5921" s="116"/>
      <c r="I5921" s="116"/>
      <c r="J5921" s="117"/>
      <c r="K5921" s="64"/>
      <c r="L5921" s="64"/>
      <c r="M5921" s="64"/>
      <c r="N5921" s="66" t="s">
        <v>6997</v>
      </c>
      <c r="O5921" s="66">
        <f t="shared" si="378"/>
        <v>0</v>
      </c>
      <c r="P5921" s="66"/>
      <c r="Q5921" s="65" t="str">
        <f>+IFERROR(VLOOKUP(Z5921, fechas!$B$1:$C$1036, 2,FALSE), " ")</f>
        <v xml:space="preserve"> </v>
      </c>
      <c r="R5921" s="66"/>
      <c r="S5921" s="90"/>
      <c r="T5921" s="66"/>
      <c r="U5921" s="65"/>
      <c r="V5921" s="66"/>
      <c r="W5921" s="66"/>
      <c r="X5921" s="118">
        <f t="shared" si="380"/>
        <v>1</v>
      </c>
      <c r="Y5921" s="119" t="str">
        <f>+IFERROR(VLOOKUP(G5921,fechas!$A$1:$D$292,2,FALSE), " ")</f>
        <v xml:space="preserve"> </v>
      </c>
      <c r="Z5921" s="119" t="str">
        <f t="shared" si="381"/>
        <v xml:space="preserve"> </v>
      </c>
      <c r="AA5921" s="120" t="str">
        <f ca="1">+IFERROR(IF(S5921&gt;0," ",Q5921-variables!$C$9)," ")</f>
        <v xml:space="preserve"> </v>
      </c>
    </row>
    <row r="5922" spans="2:27" s="121" customFormat="1" ht="54.95" hidden="1" customHeight="1">
      <c r="B5922" s="66">
        <f t="shared" si="379"/>
        <v>5919</v>
      </c>
      <c r="C5922" s="72"/>
      <c r="D5922" s="73"/>
      <c r="E5922" s="73"/>
      <c r="F5922" s="66"/>
      <c r="G5922" s="116"/>
      <c r="H5922" s="116"/>
      <c r="I5922" s="116"/>
      <c r="J5922" s="117"/>
      <c r="K5922" s="64"/>
      <c r="L5922" s="64"/>
      <c r="M5922" s="64"/>
      <c r="N5922" s="66" t="s">
        <v>6997</v>
      </c>
      <c r="O5922" s="66">
        <f t="shared" si="378"/>
        <v>0</v>
      </c>
      <c r="P5922" s="66"/>
      <c r="Q5922" s="65" t="str">
        <f>+IFERROR(VLOOKUP(Z5922, fechas!$B$1:$C$1036, 2,FALSE), " ")</f>
        <v xml:space="preserve"> </v>
      </c>
      <c r="R5922" s="66"/>
      <c r="S5922" s="90"/>
      <c r="T5922" s="66"/>
      <c r="U5922" s="65"/>
      <c r="V5922" s="66"/>
      <c r="W5922" s="66"/>
      <c r="X5922" s="118">
        <f t="shared" si="380"/>
        <v>1</v>
      </c>
      <c r="Y5922" s="119" t="str">
        <f>+IFERROR(VLOOKUP(G5922,fechas!$A$1:$D$292,2,FALSE), " ")</f>
        <v xml:space="preserve"> </v>
      </c>
      <c r="Z5922" s="119" t="str">
        <f t="shared" si="381"/>
        <v xml:space="preserve"> </v>
      </c>
      <c r="AA5922" s="120" t="str">
        <f ca="1">+IFERROR(IF(S5922&gt;0," ",Q5922-variables!$C$9)," ")</f>
        <v xml:space="preserve"> </v>
      </c>
    </row>
    <row r="5923" spans="2:27" s="121" customFormat="1" ht="54.95" hidden="1" customHeight="1">
      <c r="B5923" s="66">
        <f t="shared" si="379"/>
        <v>5920</v>
      </c>
      <c r="C5923" s="72"/>
      <c r="D5923" s="73"/>
      <c r="E5923" s="73"/>
      <c r="F5923" s="66"/>
      <c r="G5923" s="116"/>
      <c r="H5923" s="116"/>
      <c r="I5923" s="116"/>
      <c r="J5923" s="117"/>
      <c r="K5923" s="64"/>
      <c r="L5923" s="64"/>
      <c r="M5923" s="64"/>
      <c r="N5923" s="66" t="s">
        <v>6997</v>
      </c>
      <c r="O5923" s="66">
        <f t="shared" si="378"/>
        <v>0</v>
      </c>
      <c r="P5923" s="66"/>
      <c r="Q5923" s="65" t="str">
        <f>+IFERROR(VLOOKUP(Z5923, fechas!$B$1:$C$1036, 2,FALSE), " ")</f>
        <v xml:space="preserve"> </v>
      </c>
      <c r="R5923" s="66"/>
      <c r="S5923" s="90"/>
      <c r="T5923" s="66"/>
      <c r="U5923" s="65"/>
      <c r="V5923" s="66"/>
      <c r="W5923" s="66"/>
      <c r="X5923" s="118">
        <f t="shared" si="380"/>
        <v>1</v>
      </c>
      <c r="Y5923" s="119" t="str">
        <f>+IFERROR(VLOOKUP(G5923,fechas!$A$1:$D$292,2,FALSE), " ")</f>
        <v xml:space="preserve"> </v>
      </c>
      <c r="Z5923" s="119" t="str">
        <f t="shared" si="381"/>
        <v xml:space="preserve"> </v>
      </c>
      <c r="AA5923" s="120" t="str">
        <f ca="1">+IFERROR(IF(S5923&gt;0," ",Q5923-variables!$C$9)," ")</f>
        <v xml:space="preserve"> </v>
      </c>
    </row>
    <row r="5924" spans="2:27" s="121" customFormat="1" ht="54.95" hidden="1" customHeight="1">
      <c r="B5924" s="66">
        <f t="shared" si="379"/>
        <v>5921</v>
      </c>
      <c r="C5924" s="72"/>
      <c r="D5924" s="73"/>
      <c r="E5924" s="73"/>
      <c r="F5924" s="66"/>
      <c r="G5924" s="116"/>
      <c r="H5924" s="116"/>
      <c r="I5924" s="116"/>
      <c r="J5924" s="117"/>
      <c r="K5924" s="64"/>
      <c r="L5924" s="64"/>
      <c r="M5924" s="64"/>
      <c r="N5924" s="66" t="s">
        <v>6997</v>
      </c>
      <c r="O5924" s="66">
        <f t="shared" si="378"/>
        <v>0</v>
      </c>
      <c r="P5924" s="66"/>
      <c r="Q5924" s="65" t="str">
        <f>+IFERROR(VLOOKUP(Z5924, fechas!$B$1:$C$1036, 2,FALSE), " ")</f>
        <v xml:space="preserve"> </v>
      </c>
      <c r="R5924" s="66"/>
      <c r="S5924" s="90"/>
      <c r="T5924" s="66"/>
      <c r="U5924" s="65"/>
      <c r="V5924" s="66"/>
      <c r="W5924" s="66"/>
      <c r="X5924" s="118">
        <f t="shared" si="380"/>
        <v>1</v>
      </c>
      <c r="Y5924" s="119" t="str">
        <f>+IFERROR(VLOOKUP(G5924,fechas!$A$1:$D$292,2,FALSE), " ")</f>
        <v xml:space="preserve"> </v>
      </c>
      <c r="Z5924" s="119" t="str">
        <f t="shared" si="381"/>
        <v xml:space="preserve"> </v>
      </c>
      <c r="AA5924" s="120" t="str">
        <f ca="1">+IFERROR(IF(S5924&gt;0," ",Q5924-variables!$C$9)," ")</f>
        <v xml:space="preserve"> </v>
      </c>
    </row>
    <row r="5925" spans="2:27" s="121" customFormat="1" ht="54.95" hidden="1" customHeight="1">
      <c r="B5925" s="66">
        <f t="shared" si="379"/>
        <v>5922</v>
      </c>
      <c r="C5925" s="72"/>
      <c r="D5925" s="73"/>
      <c r="E5925" s="73"/>
      <c r="F5925" s="66"/>
      <c r="G5925" s="116"/>
      <c r="H5925" s="116"/>
      <c r="I5925" s="116"/>
      <c r="J5925" s="117"/>
      <c r="K5925" s="64"/>
      <c r="L5925" s="64"/>
      <c r="M5925" s="64"/>
      <c r="N5925" s="66" t="s">
        <v>6997</v>
      </c>
      <c r="O5925" s="66">
        <f t="shared" si="378"/>
        <v>0</v>
      </c>
      <c r="P5925" s="66"/>
      <c r="Q5925" s="65" t="str">
        <f>+IFERROR(VLOOKUP(Z5925, fechas!$B$1:$C$1036, 2,FALSE), " ")</f>
        <v xml:space="preserve"> </v>
      </c>
      <c r="R5925" s="66"/>
      <c r="S5925" s="90"/>
      <c r="T5925" s="66"/>
      <c r="U5925" s="65"/>
      <c r="V5925" s="66"/>
      <c r="W5925" s="66"/>
      <c r="X5925" s="118">
        <f t="shared" si="380"/>
        <v>1</v>
      </c>
      <c r="Y5925" s="119" t="str">
        <f>+IFERROR(VLOOKUP(G5925,fechas!$A$1:$D$292,2,FALSE), " ")</f>
        <v xml:space="preserve"> </v>
      </c>
      <c r="Z5925" s="119" t="str">
        <f t="shared" si="381"/>
        <v xml:space="preserve"> </v>
      </c>
      <c r="AA5925" s="120" t="str">
        <f ca="1">+IFERROR(IF(S5925&gt;0," ",Q5925-variables!$C$9)," ")</f>
        <v xml:space="preserve"> </v>
      </c>
    </row>
    <row r="5926" spans="2:27" s="121" customFormat="1" ht="54.95" hidden="1" customHeight="1">
      <c r="B5926" s="66">
        <f t="shared" si="379"/>
        <v>5923</v>
      </c>
      <c r="C5926" s="72"/>
      <c r="D5926" s="73"/>
      <c r="E5926" s="73"/>
      <c r="F5926" s="66"/>
      <c r="G5926" s="116"/>
      <c r="H5926" s="116"/>
      <c r="I5926" s="116"/>
      <c r="J5926" s="117"/>
      <c r="K5926" s="64"/>
      <c r="L5926" s="64"/>
      <c r="M5926" s="64"/>
      <c r="N5926" s="66" t="s">
        <v>6997</v>
      </c>
      <c r="O5926" s="66">
        <f t="shared" si="378"/>
        <v>0</v>
      </c>
      <c r="P5926" s="66"/>
      <c r="Q5926" s="65" t="str">
        <f>+IFERROR(VLOOKUP(Z5926, fechas!$B$1:$C$1036, 2,FALSE), " ")</f>
        <v xml:space="preserve"> </v>
      </c>
      <c r="R5926" s="66"/>
      <c r="S5926" s="90"/>
      <c r="T5926" s="66"/>
      <c r="U5926" s="65"/>
      <c r="V5926" s="66"/>
      <c r="W5926" s="66"/>
      <c r="X5926" s="118">
        <f t="shared" si="380"/>
        <v>1</v>
      </c>
      <c r="Y5926" s="119" t="str">
        <f>+IFERROR(VLOOKUP(G5926,fechas!$A$1:$D$292,2,FALSE), " ")</f>
        <v xml:space="preserve"> </v>
      </c>
      <c r="Z5926" s="119" t="str">
        <f t="shared" si="381"/>
        <v xml:space="preserve"> </v>
      </c>
      <c r="AA5926" s="120" t="str">
        <f ca="1">+IFERROR(IF(S5926&gt;0," ",Q5926-variables!$C$9)," ")</f>
        <v xml:space="preserve"> </v>
      </c>
    </row>
    <row r="5927" spans="2:27" s="121" customFormat="1" ht="54.95" hidden="1" customHeight="1">
      <c r="B5927" s="66">
        <f t="shared" si="379"/>
        <v>5924</v>
      </c>
      <c r="C5927" s="72"/>
      <c r="D5927" s="73"/>
      <c r="E5927" s="73"/>
      <c r="F5927" s="66"/>
      <c r="G5927" s="116"/>
      <c r="H5927" s="116"/>
      <c r="I5927" s="116"/>
      <c r="J5927" s="117"/>
      <c r="K5927" s="64"/>
      <c r="L5927" s="64"/>
      <c r="M5927" s="64"/>
      <c r="N5927" s="66" t="s">
        <v>6997</v>
      </c>
      <c r="O5927" s="66">
        <f t="shared" si="378"/>
        <v>0</v>
      </c>
      <c r="P5927" s="66"/>
      <c r="Q5927" s="65" t="str">
        <f>+IFERROR(VLOOKUP(Z5927, fechas!$B$1:$C$1036, 2,FALSE), " ")</f>
        <v xml:space="preserve"> </v>
      </c>
      <c r="R5927" s="66"/>
      <c r="S5927" s="90"/>
      <c r="T5927" s="66"/>
      <c r="U5927" s="65"/>
      <c r="V5927" s="66"/>
      <c r="W5927" s="66"/>
      <c r="X5927" s="118">
        <f t="shared" si="380"/>
        <v>1</v>
      </c>
      <c r="Y5927" s="119" t="str">
        <f>+IFERROR(VLOOKUP(G5927,fechas!$A$1:$D$292,2,FALSE), " ")</f>
        <v xml:space="preserve"> </v>
      </c>
      <c r="Z5927" s="119" t="str">
        <f t="shared" si="381"/>
        <v xml:space="preserve"> </v>
      </c>
      <c r="AA5927" s="120" t="str">
        <f ca="1">+IFERROR(IF(S5927&gt;0," ",Q5927-variables!$C$9)," ")</f>
        <v xml:space="preserve"> </v>
      </c>
    </row>
    <row r="5928" spans="2:27" s="121" customFormat="1" ht="54.95" hidden="1" customHeight="1">
      <c r="B5928" s="66">
        <f t="shared" si="379"/>
        <v>5925</v>
      </c>
      <c r="C5928" s="72"/>
      <c r="D5928" s="73"/>
      <c r="E5928" s="73"/>
      <c r="F5928" s="66"/>
      <c r="G5928" s="116"/>
      <c r="H5928" s="116"/>
      <c r="I5928" s="116"/>
      <c r="J5928" s="117"/>
      <c r="K5928" s="64"/>
      <c r="L5928" s="64"/>
      <c r="M5928" s="64"/>
      <c r="N5928" s="66" t="s">
        <v>6997</v>
      </c>
      <c r="O5928" s="66">
        <f t="shared" si="378"/>
        <v>0</v>
      </c>
      <c r="P5928" s="66"/>
      <c r="Q5928" s="65" t="str">
        <f>+IFERROR(VLOOKUP(Z5928, fechas!$B$1:$C$1036, 2,FALSE), " ")</f>
        <v xml:space="preserve"> </v>
      </c>
      <c r="R5928" s="66"/>
      <c r="S5928" s="90"/>
      <c r="T5928" s="66"/>
      <c r="U5928" s="65"/>
      <c r="V5928" s="66"/>
      <c r="W5928" s="66"/>
      <c r="X5928" s="118">
        <f t="shared" si="380"/>
        <v>1</v>
      </c>
      <c r="Y5928" s="119" t="str">
        <f>+IFERROR(VLOOKUP(G5928,fechas!$A$1:$D$292,2,FALSE), " ")</f>
        <v xml:space="preserve"> </v>
      </c>
      <c r="Z5928" s="119" t="str">
        <f t="shared" si="381"/>
        <v xml:space="preserve"> </v>
      </c>
      <c r="AA5928" s="120" t="str">
        <f ca="1">+IFERROR(IF(S5928&gt;0," ",Q5928-variables!$C$9)," ")</f>
        <v xml:space="preserve"> </v>
      </c>
    </row>
    <row r="5929" spans="2:27" s="121" customFormat="1" ht="54.95" hidden="1" customHeight="1">
      <c r="B5929" s="66">
        <f t="shared" si="379"/>
        <v>5926</v>
      </c>
      <c r="C5929" s="72"/>
      <c r="D5929" s="73"/>
      <c r="E5929" s="73"/>
      <c r="F5929" s="66"/>
      <c r="G5929" s="116"/>
      <c r="H5929" s="116"/>
      <c r="I5929" s="116"/>
      <c r="J5929" s="117"/>
      <c r="K5929" s="64"/>
      <c r="L5929" s="64"/>
      <c r="M5929" s="64"/>
      <c r="N5929" s="66" t="s">
        <v>6997</v>
      </c>
      <c r="O5929" s="66">
        <f t="shared" si="378"/>
        <v>0</v>
      </c>
      <c r="P5929" s="66"/>
      <c r="Q5929" s="65" t="str">
        <f>+IFERROR(VLOOKUP(Z5929, fechas!$B$1:$C$1036, 2,FALSE), " ")</f>
        <v xml:space="preserve"> </v>
      </c>
      <c r="R5929" s="66"/>
      <c r="S5929" s="90"/>
      <c r="T5929" s="66"/>
      <c r="U5929" s="65"/>
      <c r="V5929" s="66"/>
      <c r="W5929" s="66"/>
      <c r="X5929" s="118">
        <f t="shared" si="380"/>
        <v>1</v>
      </c>
      <c r="Y5929" s="119" t="str">
        <f>+IFERROR(VLOOKUP(G5929,fechas!$A$1:$D$292,2,FALSE), " ")</f>
        <v xml:space="preserve"> </v>
      </c>
      <c r="Z5929" s="119" t="str">
        <f t="shared" si="381"/>
        <v xml:space="preserve"> </v>
      </c>
      <c r="AA5929" s="120" t="str">
        <f ca="1">+IFERROR(IF(S5929&gt;0," ",Q5929-variables!$C$9)," ")</f>
        <v xml:space="preserve"> </v>
      </c>
    </row>
    <row r="5930" spans="2:27" s="121" customFormat="1" ht="54.95" hidden="1" customHeight="1">
      <c r="B5930" s="66">
        <f t="shared" si="379"/>
        <v>5927</v>
      </c>
      <c r="C5930" s="72"/>
      <c r="D5930" s="73"/>
      <c r="E5930" s="73"/>
      <c r="F5930" s="66"/>
      <c r="G5930" s="116"/>
      <c r="H5930" s="116"/>
      <c r="I5930" s="116"/>
      <c r="J5930" s="117"/>
      <c r="K5930" s="64"/>
      <c r="L5930" s="64"/>
      <c r="M5930" s="64"/>
      <c r="N5930" s="66" t="s">
        <v>6997</v>
      </c>
      <c r="O5930" s="66">
        <f t="shared" si="378"/>
        <v>0</v>
      </c>
      <c r="P5930" s="66"/>
      <c r="Q5930" s="65" t="str">
        <f>+IFERROR(VLOOKUP(Z5930, fechas!$B$1:$C$1036, 2,FALSE), " ")</f>
        <v xml:space="preserve"> </v>
      </c>
      <c r="R5930" s="66"/>
      <c r="S5930" s="90"/>
      <c r="T5930" s="66"/>
      <c r="U5930" s="65"/>
      <c r="V5930" s="66"/>
      <c r="W5930" s="66"/>
      <c r="X5930" s="118">
        <f t="shared" si="380"/>
        <v>1</v>
      </c>
      <c r="Y5930" s="119" t="str">
        <f>+IFERROR(VLOOKUP(G5930,fechas!$A$1:$D$292,2,FALSE), " ")</f>
        <v xml:space="preserve"> </v>
      </c>
      <c r="Z5930" s="119" t="str">
        <f t="shared" si="381"/>
        <v xml:space="preserve"> </v>
      </c>
      <c r="AA5930" s="120" t="str">
        <f ca="1">+IFERROR(IF(S5930&gt;0," ",Q5930-variables!$C$9)," ")</f>
        <v xml:space="preserve"> </v>
      </c>
    </row>
    <row r="5931" spans="2:27" s="121" customFormat="1" ht="54.95" hidden="1" customHeight="1">
      <c r="B5931" s="66">
        <f t="shared" si="379"/>
        <v>5928</v>
      </c>
      <c r="C5931" s="72"/>
      <c r="D5931" s="73"/>
      <c r="E5931" s="73"/>
      <c r="F5931" s="66"/>
      <c r="G5931" s="116"/>
      <c r="H5931" s="116"/>
      <c r="I5931" s="116"/>
      <c r="J5931" s="117"/>
      <c r="K5931" s="64"/>
      <c r="L5931" s="64"/>
      <c r="M5931" s="64"/>
      <c r="N5931" s="66" t="s">
        <v>6997</v>
      </c>
      <c r="O5931" s="66">
        <f t="shared" si="378"/>
        <v>0</v>
      </c>
      <c r="P5931" s="66"/>
      <c r="Q5931" s="65" t="str">
        <f>+IFERROR(VLOOKUP(Z5931, fechas!$B$1:$C$1036, 2,FALSE), " ")</f>
        <v xml:space="preserve"> </v>
      </c>
      <c r="R5931" s="66"/>
      <c r="S5931" s="90"/>
      <c r="T5931" s="66"/>
      <c r="U5931" s="65"/>
      <c r="V5931" s="66"/>
      <c r="W5931" s="66"/>
      <c r="X5931" s="118">
        <f t="shared" si="380"/>
        <v>1</v>
      </c>
      <c r="Y5931" s="119" t="str">
        <f>+IFERROR(VLOOKUP(G5931,fechas!$A$1:$D$292,2,FALSE), " ")</f>
        <v xml:space="preserve"> </v>
      </c>
      <c r="Z5931" s="119" t="str">
        <f t="shared" si="381"/>
        <v xml:space="preserve"> </v>
      </c>
      <c r="AA5931" s="120" t="str">
        <f ca="1">+IFERROR(IF(S5931&gt;0," ",Q5931-variables!$C$9)," ")</f>
        <v xml:space="preserve"> </v>
      </c>
    </row>
    <row r="5932" spans="2:27" s="121" customFormat="1" ht="54.95" hidden="1" customHeight="1">
      <c r="B5932" s="66">
        <f t="shared" si="379"/>
        <v>5929</v>
      </c>
      <c r="C5932" s="72"/>
      <c r="D5932" s="73"/>
      <c r="E5932" s="73"/>
      <c r="F5932" s="66"/>
      <c r="G5932" s="116"/>
      <c r="H5932" s="116"/>
      <c r="I5932" s="116"/>
      <c r="J5932" s="117"/>
      <c r="K5932" s="64"/>
      <c r="L5932" s="64"/>
      <c r="M5932" s="64"/>
      <c r="N5932" s="66" t="s">
        <v>6997</v>
      </c>
      <c r="O5932" s="66">
        <f t="shared" si="378"/>
        <v>0</v>
      </c>
      <c r="P5932" s="66"/>
      <c r="Q5932" s="65" t="str">
        <f>+IFERROR(VLOOKUP(Z5932, fechas!$B$1:$C$1036, 2,FALSE), " ")</f>
        <v xml:space="preserve"> </v>
      </c>
      <c r="R5932" s="66"/>
      <c r="S5932" s="90"/>
      <c r="T5932" s="66"/>
      <c r="U5932" s="65"/>
      <c r="V5932" s="66"/>
      <c r="W5932" s="66"/>
      <c r="X5932" s="118">
        <f t="shared" si="380"/>
        <v>1</v>
      </c>
      <c r="Y5932" s="119" t="str">
        <f>+IFERROR(VLOOKUP(G5932,fechas!$A$1:$D$292,2,FALSE), " ")</f>
        <v xml:space="preserve"> </v>
      </c>
      <c r="Z5932" s="119" t="str">
        <f t="shared" si="381"/>
        <v xml:space="preserve"> </v>
      </c>
      <c r="AA5932" s="120" t="str">
        <f ca="1">+IFERROR(IF(S5932&gt;0," ",Q5932-variables!$C$9)," ")</f>
        <v xml:space="preserve"> </v>
      </c>
    </row>
    <row r="5933" spans="2:27" s="121" customFormat="1" ht="54.95" hidden="1" customHeight="1">
      <c r="B5933" s="66">
        <f t="shared" si="379"/>
        <v>5930</v>
      </c>
      <c r="C5933" s="72"/>
      <c r="D5933" s="73"/>
      <c r="E5933" s="73"/>
      <c r="F5933" s="66"/>
      <c r="G5933" s="116"/>
      <c r="H5933" s="116"/>
      <c r="I5933" s="116"/>
      <c r="J5933" s="117"/>
      <c r="K5933" s="64"/>
      <c r="L5933" s="64"/>
      <c r="M5933" s="64"/>
      <c r="N5933" s="66" t="s">
        <v>6997</v>
      </c>
      <c r="O5933" s="66">
        <f t="shared" si="378"/>
        <v>0</v>
      </c>
      <c r="P5933" s="66"/>
      <c r="Q5933" s="65" t="str">
        <f>+IFERROR(VLOOKUP(Z5933, fechas!$B$1:$C$1036, 2,FALSE), " ")</f>
        <v xml:space="preserve"> </v>
      </c>
      <c r="R5933" s="66"/>
      <c r="S5933" s="90"/>
      <c r="T5933" s="66"/>
      <c r="U5933" s="65"/>
      <c r="V5933" s="66"/>
      <c r="W5933" s="66"/>
      <c r="X5933" s="118">
        <f t="shared" si="380"/>
        <v>1</v>
      </c>
      <c r="Y5933" s="119" t="str">
        <f>+IFERROR(VLOOKUP(G5933,fechas!$A$1:$D$292,2,FALSE), " ")</f>
        <v xml:space="preserve"> </v>
      </c>
      <c r="Z5933" s="119" t="str">
        <f t="shared" si="381"/>
        <v xml:space="preserve"> </v>
      </c>
      <c r="AA5933" s="120" t="str">
        <f ca="1">+IFERROR(IF(S5933&gt;0," ",Q5933-variables!$C$9)," ")</f>
        <v xml:space="preserve"> </v>
      </c>
    </row>
    <row r="5934" spans="2:27" s="121" customFormat="1" ht="54.95" hidden="1" customHeight="1">
      <c r="B5934" s="66">
        <f t="shared" si="379"/>
        <v>5931</v>
      </c>
      <c r="C5934" s="72"/>
      <c r="D5934" s="73"/>
      <c r="E5934" s="73"/>
      <c r="F5934" s="66"/>
      <c r="G5934" s="116"/>
      <c r="H5934" s="116"/>
      <c r="I5934" s="116"/>
      <c r="J5934" s="117"/>
      <c r="K5934" s="64"/>
      <c r="L5934" s="64"/>
      <c r="M5934" s="64"/>
      <c r="N5934" s="66" t="s">
        <v>6997</v>
      </c>
      <c r="O5934" s="66">
        <f t="shared" si="378"/>
        <v>0</v>
      </c>
      <c r="P5934" s="66"/>
      <c r="Q5934" s="65" t="str">
        <f>+IFERROR(VLOOKUP(Z5934, fechas!$B$1:$C$1036, 2,FALSE), " ")</f>
        <v xml:space="preserve"> </v>
      </c>
      <c r="R5934" s="66"/>
      <c r="S5934" s="90"/>
      <c r="T5934" s="66"/>
      <c r="U5934" s="65"/>
      <c r="V5934" s="66"/>
      <c r="W5934" s="66"/>
      <c r="X5934" s="118">
        <f t="shared" si="380"/>
        <v>1</v>
      </c>
      <c r="Y5934" s="119" t="str">
        <f>+IFERROR(VLOOKUP(G5934,fechas!$A$1:$D$292,2,FALSE), " ")</f>
        <v xml:space="preserve"> </v>
      </c>
      <c r="Z5934" s="119" t="str">
        <f t="shared" si="381"/>
        <v xml:space="preserve"> </v>
      </c>
      <c r="AA5934" s="120" t="str">
        <f ca="1">+IFERROR(IF(S5934&gt;0," ",Q5934-variables!$C$9)," ")</f>
        <v xml:space="preserve"> </v>
      </c>
    </row>
    <row r="5935" spans="2:27" s="121" customFormat="1" ht="54.95" hidden="1" customHeight="1">
      <c r="B5935" s="66">
        <f t="shared" si="379"/>
        <v>5932</v>
      </c>
      <c r="C5935" s="72"/>
      <c r="D5935" s="73"/>
      <c r="E5935" s="73"/>
      <c r="F5935" s="66"/>
      <c r="G5935" s="116"/>
      <c r="H5935" s="116"/>
      <c r="I5935" s="116"/>
      <c r="J5935" s="117"/>
      <c r="K5935" s="64"/>
      <c r="L5935" s="64"/>
      <c r="M5935" s="64"/>
      <c r="N5935" s="66" t="s">
        <v>6997</v>
      </c>
      <c r="O5935" s="66">
        <f t="shared" si="378"/>
        <v>0</v>
      </c>
      <c r="P5935" s="66"/>
      <c r="Q5935" s="65" t="str">
        <f>+IFERROR(VLOOKUP(Z5935, fechas!$B$1:$C$1036, 2,FALSE), " ")</f>
        <v xml:space="preserve"> </v>
      </c>
      <c r="R5935" s="66"/>
      <c r="S5935" s="90"/>
      <c r="T5935" s="66"/>
      <c r="U5935" s="65"/>
      <c r="V5935" s="66"/>
      <c r="W5935" s="66"/>
      <c r="X5935" s="118">
        <f t="shared" si="380"/>
        <v>1</v>
      </c>
      <c r="Y5935" s="119" t="str">
        <f>+IFERROR(VLOOKUP(G5935,fechas!$A$1:$D$292,2,FALSE), " ")</f>
        <v xml:space="preserve"> </v>
      </c>
      <c r="Z5935" s="119" t="str">
        <f t="shared" si="381"/>
        <v xml:space="preserve"> </v>
      </c>
      <c r="AA5935" s="120" t="str">
        <f ca="1">+IFERROR(IF(S5935&gt;0," ",Q5935-variables!$C$9)," ")</f>
        <v xml:space="preserve"> </v>
      </c>
    </row>
    <row r="5936" spans="2:27" s="121" customFormat="1" ht="54.95" hidden="1" customHeight="1">
      <c r="B5936" s="66">
        <f t="shared" si="379"/>
        <v>5933</v>
      </c>
      <c r="C5936" s="72"/>
      <c r="D5936" s="73"/>
      <c r="E5936" s="73"/>
      <c r="F5936" s="66"/>
      <c r="G5936" s="116"/>
      <c r="H5936" s="116"/>
      <c r="I5936" s="116"/>
      <c r="J5936" s="117"/>
      <c r="K5936" s="64"/>
      <c r="L5936" s="64"/>
      <c r="M5936" s="64"/>
      <c r="N5936" s="66" t="s">
        <v>6997</v>
      </c>
      <c r="O5936" s="66">
        <f t="shared" si="378"/>
        <v>0</v>
      </c>
      <c r="P5936" s="66"/>
      <c r="Q5936" s="65" t="str">
        <f>+IFERROR(VLOOKUP(Z5936, fechas!$B$1:$C$1036, 2,FALSE), " ")</f>
        <v xml:space="preserve"> </v>
      </c>
      <c r="R5936" s="66"/>
      <c r="S5936" s="90"/>
      <c r="T5936" s="66"/>
      <c r="U5936" s="65"/>
      <c r="V5936" s="66"/>
      <c r="W5936" s="66"/>
      <c r="X5936" s="118">
        <f t="shared" si="380"/>
        <v>1</v>
      </c>
      <c r="Y5936" s="119" t="str">
        <f>+IFERROR(VLOOKUP(G5936,fechas!$A$1:$D$292,2,FALSE), " ")</f>
        <v xml:space="preserve"> </v>
      </c>
      <c r="Z5936" s="119" t="str">
        <f t="shared" si="381"/>
        <v xml:space="preserve"> </v>
      </c>
      <c r="AA5936" s="120" t="str">
        <f ca="1">+IFERROR(IF(S5936&gt;0," ",Q5936-variables!$C$9)," ")</f>
        <v xml:space="preserve"> </v>
      </c>
    </row>
    <row r="5937" spans="2:27" s="121" customFormat="1" ht="54.95" hidden="1" customHeight="1">
      <c r="B5937" s="66">
        <f t="shared" si="379"/>
        <v>5934</v>
      </c>
      <c r="C5937" s="72"/>
      <c r="D5937" s="73"/>
      <c r="E5937" s="73"/>
      <c r="F5937" s="66"/>
      <c r="G5937" s="116"/>
      <c r="H5937" s="116"/>
      <c r="I5937" s="116"/>
      <c r="J5937" s="117"/>
      <c r="K5937" s="64"/>
      <c r="L5937" s="64"/>
      <c r="M5937" s="64"/>
      <c r="N5937" s="66" t="s">
        <v>6997</v>
      </c>
      <c r="O5937" s="66">
        <f t="shared" si="378"/>
        <v>0</v>
      </c>
      <c r="P5937" s="66"/>
      <c r="Q5937" s="65" t="str">
        <f>+IFERROR(VLOOKUP(Z5937, fechas!$B$1:$C$1036, 2,FALSE), " ")</f>
        <v xml:space="preserve"> </v>
      </c>
      <c r="R5937" s="66"/>
      <c r="S5937" s="90"/>
      <c r="T5937" s="66"/>
      <c r="U5937" s="65"/>
      <c r="V5937" s="66"/>
      <c r="W5937" s="66"/>
      <c r="X5937" s="118">
        <f t="shared" si="380"/>
        <v>1</v>
      </c>
      <c r="Y5937" s="119" t="str">
        <f>+IFERROR(VLOOKUP(G5937,fechas!$A$1:$D$292,2,FALSE), " ")</f>
        <v xml:space="preserve"> </v>
      </c>
      <c r="Z5937" s="119" t="str">
        <f t="shared" si="381"/>
        <v xml:space="preserve"> </v>
      </c>
      <c r="AA5937" s="120" t="str">
        <f ca="1">+IFERROR(IF(S5937&gt;0," ",Q5937-variables!$C$9)," ")</f>
        <v xml:space="preserve"> </v>
      </c>
    </row>
    <row r="5938" spans="2:27" s="121" customFormat="1" ht="54.95" hidden="1" customHeight="1">
      <c r="B5938" s="66">
        <f t="shared" si="379"/>
        <v>5935</v>
      </c>
      <c r="C5938" s="72"/>
      <c r="D5938" s="73"/>
      <c r="E5938" s="73"/>
      <c r="F5938" s="66"/>
      <c r="G5938" s="116"/>
      <c r="H5938" s="116"/>
      <c r="I5938" s="116"/>
      <c r="J5938" s="117"/>
      <c r="K5938" s="64"/>
      <c r="L5938" s="64"/>
      <c r="M5938" s="64"/>
      <c r="N5938" s="66" t="s">
        <v>6997</v>
      </c>
      <c r="O5938" s="66">
        <f t="shared" si="378"/>
        <v>0</v>
      </c>
      <c r="P5938" s="66"/>
      <c r="Q5938" s="65" t="str">
        <f>+IFERROR(VLOOKUP(Z5938, fechas!$B$1:$C$1036, 2,FALSE), " ")</f>
        <v xml:space="preserve"> </v>
      </c>
      <c r="R5938" s="66"/>
      <c r="S5938" s="90"/>
      <c r="T5938" s="66"/>
      <c r="U5938" s="65"/>
      <c r="V5938" s="66"/>
      <c r="W5938" s="66"/>
      <c r="X5938" s="118">
        <f t="shared" si="380"/>
        <v>1</v>
      </c>
      <c r="Y5938" s="119" t="str">
        <f>+IFERROR(VLOOKUP(G5938,fechas!$A$1:$D$292,2,FALSE), " ")</f>
        <v xml:space="preserve"> </v>
      </c>
      <c r="Z5938" s="119" t="str">
        <f t="shared" si="381"/>
        <v xml:space="preserve"> </v>
      </c>
      <c r="AA5938" s="120" t="str">
        <f ca="1">+IFERROR(IF(S5938&gt;0," ",Q5938-variables!$C$9)," ")</f>
        <v xml:space="preserve"> </v>
      </c>
    </row>
    <row r="5939" spans="2:27" s="121" customFormat="1" ht="54.95" hidden="1" customHeight="1">
      <c r="B5939" s="66">
        <f t="shared" si="379"/>
        <v>5936</v>
      </c>
      <c r="C5939" s="72"/>
      <c r="D5939" s="73"/>
      <c r="E5939" s="73"/>
      <c r="F5939" s="66"/>
      <c r="G5939" s="116"/>
      <c r="H5939" s="116"/>
      <c r="I5939" s="116"/>
      <c r="J5939" s="117"/>
      <c r="K5939" s="64"/>
      <c r="L5939" s="64"/>
      <c r="M5939" s="64"/>
      <c r="N5939" s="66" t="s">
        <v>6997</v>
      </c>
      <c r="O5939" s="66">
        <f t="shared" si="378"/>
        <v>0</v>
      </c>
      <c r="P5939" s="66"/>
      <c r="Q5939" s="65" t="str">
        <f>+IFERROR(VLOOKUP(Z5939, fechas!$B$1:$C$1036, 2,FALSE), " ")</f>
        <v xml:space="preserve"> </v>
      </c>
      <c r="R5939" s="66"/>
      <c r="S5939" s="90"/>
      <c r="T5939" s="66"/>
      <c r="U5939" s="65"/>
      <c r="V5939" s="66"/>
      <c r="W5939" s="66"/>
      <c r="X5939" s="118">
        <f t="shared" si="380"/>
        <v>1</v>
      </c>
      <c r="Y5939" s="119" t="str">
        <f>+IFERROR(VLOOKUP(G5939,fechas!$A$1:$D$292,2,FALSE), " ")</f>
        <v xml:space="preserve"> </v>
      </c>
      <c r="Z5939" s="119" t="str">
        <f t="shared" si="381"/>
        <v xml:space="preserve"> </v>
      </c>
      <c r="AA5939" s="120" t="str">
        <f ca="1">+IFERROR(IF(S5939&gt;0," ",Q5939-variables!$C$9)," ")</f>
        <v xml:space="preserve"> </v>
      </c>
    </row>
    <row r="5940" spans="2:27" s="121" customFormat="1" ht="54.95" hidden="1" customHeight="1">
      <c r="B5940" s="66">
        <f t="shared" si="379"/>
        <v>5937</v>
      </c>
      <c r="C5940" s="72"/>
      <c r="D5940" s="73"/>
      <c r="E5940" s="73"/>
      <c r="F5940" s="66"/>
      <c r="G5940" s="116"/>
      <c r="H5940" s="116"/>
      <c r="I5940" s="116"/>
      <c r="J5940" s="117"/>
      <c r="K5940" s="64"/>
      <c r="L5940" s="64"/>
      <c r="M5940" s="64"/>
      <c r="N5940" s="66" t="s">
        <v>6997</v>
      </c>
      <c r="O5940" s="66">
        <f t="shared" si="378"/>
        <v>0</v>
      </c>
      <c r="P5940" s="66"/>
      <c r="Q5940" s="65" t="str">
        <f>+IFERROR(VLOOKUP(Z5940, fechas!$B$1:$C$1036, 2,FALSE), " ")</f>
        <v xml:space="preserve"> </v>
      </c>
      <c r="R5940" s="66"/>
      <c r="S5940" s="90"/>
      <c r="T5940" s="66"/>
      <c r="U5940" s="65"/>
      <c r="V5940" s="66"/>
      <c r="W5940" s="66"/>
      <c r="X5940" s="118">
        <f t="shared" si="380"/>
        <v>1</v>
      </c>
      <c r="Y5940" s="119" t="str">
        <f>+IFERROR(VLOOKUP(G5940,fechas!$A$1:$D$292,2,FALSE), " ")</f>
        <v xml:space="preserve"> </v>
      </c>
      <c r="Z5940" s="119" t="str">
        <f t="shared" si="381"/>
        <v xml:space="preserve"> </v>
      </c>
      <c r="AA5940" s="120" t="str">
        <f ca="1">+IFERROR(IF(S5940&gt;0," ",Q5940-variables!$C$9)," ")</f>
        <v xml:space="preserve"> </v>
      </c>
    </row>
    <row r="5941" spans="2:27" s="121" customFormat="1" ht="54.95" hidden="1" customHeight="1">
      <c r="B5941" s="66">
        <f t="shared" si="379"/>
        <v>5938</v>
      </c>
      <c r="C5941" s="72"/>
      <c r="D5941" s="73"/>
      <c r="E5941" s="73"/>
      <c r="F5941" s="66"/>
      <c r="G5941" s="116"/>
      <c r="H5941" s="116"/>
      <c r="I5941" s="116"/>
      <c r="J5941" s="117"/>
      <c r="K5941" s="64"/>
      <c r="L5941" s="64"/>
      <c r="M5941" s="64"/>
      <c r="N5941" s="66" t="s">
        <v>6997</v>
      </c>
      <c r="O5941" s="66">
        <f t="shared" si="378"/>
        <v>0</v>
      </c>
      <c r="P5941" s="66"/>
      <c r="Q5941" s="65" t="str">
        <f>+IFERROR(VLOOKUP(Z5941, fechas!$B$1:$C$1036, 2,FALSE), " ")</f>
        <v xml:space="preserve"> </v>
      </c>
      <c r="R5941" s="66"/>
      <c r="S5941" s="90"/>
      <c r="T5941" s="66"/>
      <c r="U5941" s="65"/>
      <c r="V5941" s="66"/>
      <c r="W5941" s="66"/>
      <c r="X5941" s="118">
        <f t="shared" si="380"/>
        <v>1</v>
      </c>
      <c r="Y5941" s="119" t="str">
        <f>+IFERROR(VLOOKUP(G5941,fechas!$A$1:$D$292,2,FALSE), " ")</f>
        <v xml:space="preserve"> </v>
      </c>
      <c r="Z5941" s="119" t="str">
        <f t="shared" si="381"/>
        <v xml:space="preserve"> </v>
      </c>
      <c r="AA5941" s="120" t="str">
        <f ca="1">+IFERROR(IF(S5941&gt;0," ",Q5941-variables!$C$9)," ")</f>
        <v xml:space="preserve"> </v>
      </c>
    </row>
    <row r="5942" spans="2:27" s="121" customFormat="1" ht="54.95" hidden="1" customHeight="1">
      <c r="B5942" s="66">
        <f t="shared" si="379"/>
        <v>5939</v>
      </c>
      <c r="C5942" s="72"/>
      <c r="D5942" s="73"/>
      <c r="E5942" s="73"/>
      <c r="F5942" s="66"/>
      <c r="G5942" s="116"/>
      <c r="H5942" s="116"/>
      <c r="I5942" s="116"/>
      <c r="J5942" s="117"/>
      <c r="K5942" s="64"/>
      <c r="L5942" s="64"/>
      <c r="M5942" s="64"/>
      <c r="N5942" s="66" t="s">
        <v>6997</v>
      </c>
      <c r="O5942" s="66">
        <f t="shared" si="378"/>
        <v>0</v>
      </c>
      <c r="P5942" s="66"/>
      <c r="Q5942" s="65" t="str">
        <f>+IFERROR(VLOOKUP(Z5942, fechas!$B$1:$C$1036, 2,FALSE), " ")</f>
        <v xml:space="preserve"> </v>
      </c>
      <c r="R5942" s="66"/>
      <c r="S5942" s="90"/>
      <c r="T5942" s="66"/>
      <c r="U5942" s="65"/>
      <c r="V5942" s="66"/>
      <c r="W5942" s="66"/>
      <c r="X5942" s="118">
        <f t="shared" si="380"/>
        <v>1</v>
      </c>
      <c r="Y5942" s="119" t="str">
        <f>+IFERROR(VLOOKUP(G5942,fechas!$A$1:$D$292,2,FALSE), " ")</f>
        <v xml:space="preserve"> </v>
      </c>
      <c r="Z5942" s="119" t="str">
        <f t="shared" si="381"/>
        <v xml:space="preserve"> </v>
      </c>
      <c r="AA5942" s="120" t="str">
        <f ca="1">+IFERROR(IF(S5942&gt;0," ",Q5942-variables!$C$9)," ")</f>
        <v xml:space="preserve"> </v>
      </c>
    </row>
    <row r="5943" spans="2:27" s="121" customFormat="1" ht="54.95" hidden="1" customHeight="1">
      <c r="B5943" s="66">
        <f t="shared" si="379"/>
        <v>5940</v>
      </c>
      <c r="C5943" s="72"/>
      <c r="D5943" s="73"/>
      <c r="E5943" s="73"/>
      <c r="F5943" s="66"/>
      <c r="G5943" s="116"/>
      <c r="H5943" s="116"/>
      <c r="I5943" s="116"/>
      <c r="J5943" s="117"/>
      <c r="K5943" s="64"/>
      <c r="L5943" s="64"/>
      <c r="M5943" s="64"/>
      <c r="N5943" s="66" t="s">
        <v>6997</v>
      </c>
      <c r="O5943" s="66">
        <f t="shared" si="378"/>
        <v>0</v>
      </c>
      <c r="P5943" s="66"/>
      <c r="Q5943" s="65" t="str">
        <f>+IFERROR(VLOOKUP(Z5943, fechas!$B$1:$C$1036, 2,FALSE), " ")</f>
        <v xml:space="preserve"> </v>
      </c>
      <c r="R5943" s="66"/>
      <c r="S5943" s="90"/>
      <c r="T5943" s="66"/>
      <c r="U5943" s="65"/>
      <c r="V5943" s="66"/>
      <c r="W5943" s="66"/>
      <c r="X5943" s="118">
        <f t="shared" si="380"/>
        <v>1</v>
      </c>
      <c r="Y5943" s="119" t="str">
        <f>+IFERROR(VLOOKUP(G5943,fechas!$A$1:$D$292,2,FALSE), " ")</f>
        <v xml:space="preserve"> </v>
      </c>
      <c r="Z5943" s="119" t="str">
        <f t="shared" si="381"/>
        <v xml:space="preserve"> </v>
      </c>
      <c r="AA5943" s="120" t="str">
        <f ca="1">+IFERROR(IF(S5943&gt;0," ",Q5943-variables!$C$9)," ")</f>
        <v xml:space="preserve"> </v>
      </c>
    </row>
    <row r="5944" spans="2:27" s="121" customFormat="1" ht="54.95" hidden="1" customHeight="1">
      <c r="B5944" s="66">
        <f t="shared" si="379"/>
        <v>5941</v>
      </c>
      <c r="C5944" s="72"/>
      <c r="D5944" s="73"/>
      <c r="E5944" s="73"/>
      <c r="F5944" s="66"/>
      <c r="G5944" s="116"/>
      <c r="H5944" s="116"/>
      <c r="I5944" s="116"/>
      <c r="J5944" s="117"/>
      <c r="K5944" s="64"/>
      <c r="L5944" s="64"/>
      <c r="M5944" s="64"/>
      <c r="N5944" s="66" t="s">
        <v>6997</v>
      </c>
      <c r="O5944" s="66">
        <f t="shared" si="378"/>
        <v>0</v>
      </c>
      <c r="P5944" s="66"/>
      <c r="Q5944" s="65" t="str">
        <f>+IFERROR(VLOOKUP(Z5944, fechas!$B$1:$C$1036, 2,FALSE), " ")</f>
        <v xml:space="preserve"> </v>
      </c>
      <c r="R5944" s="66"/>
      <c r="S5944" s="90"/>
      <c r="T5944" s="66"/>
      <c r="U5944" s="65"/>
      <c r="V5944" s="66"/>
      <c r="W5944" s="66"/>
      <c r="X5944" s="118">
        <f t="shared" si="380"/>
        <v>1</v>
      </c>
      <c r="Y5944" s="119" t="str">
        <f>+IFERROR(VLOOKUP(G5944,fechas!$A$1:$D$292,2,FALSE), " ")</f>
        <v xml:space="preserve"> </v>
      </c>
      <c r="Z5944" s="119" t="str">
        <f t="shared" si="381"/>
        <v xml:space="preserve"> </v>
      </c>
      <c r="AA5944" s="120" t="str">
        <f ca="1">+IFERROR(IF(S5944&gt;0," ",Q5944-variables!$C$9)," ")</f>
        <v xml:space="preserve"> </v>
      </c>
    </row>
    <row r="5945" spans="2:27" s="121" customFormat="1" ht="54.95" hidden="1" customHeight="1">
      <c r="B5945" s="66">
        <f t="shared" si="379"/>
        <v>5942</v>
      </c>
      <c r="C5945" s="72"/>
      <c r="D5945" s="73"/>
      <c r="E5945" s="73"/>
      <c r="F5945" s="66"/>
      <c r="G5945" s="116"/>
      <c r="H5945" s="116"/>
      <c r="I5945" s="116"/>
      <c r="J5945" s="117"/>
      <c r="K5945" s="64"/>
      <c r="L5945" s="64"/>
      <c r="M5945" s="64"/>
      <c r="N5945" s="66" t="s">
        <v>6997</v>
      </c>
      <c r="O5945" s="66">
        <f t="shared" si="378"/>
        <v>0</v>
      </c>
      <c r="P5945" s="66"/>
      <c r="Q5945" s="65" t="str">
        <f>+IFERROR(VLOOKUP(Z5945, fechas!$B$1:$C$1036, 2,FALSE), " ")</f>
        <v xml:space="preserve"> </v>
      </c>
      <c r="R5945" s="66"/>
      <c r="S5945" s="90"/>
      <c r="T5945" s="66"/>
      <c r="U5945" s="65"/>
      <c r="V5945" s="66"/>
      <c r="W5945" s="66"/>
      <c r="X5945" s="118">
        <f t="shared" si="380"/>
        <v>1</v>
      </c>
      <c r="Y5945" s="119" t="str">
        <f>+IFERROR(VLOOKUP(G5945,fechas!$A$1:$D$292,2,FALSE), " ")</f>
        <v xml:space="preserve"> </v>
      </c>
      <c r="Z5945" s="119" t="str">
        <f t="shared" si="381"/>
        <v xml:space="preserve"> </v>
      </c>
      <c r="AA5945" s="120" t="str">
        <f ca="1">+IFERROR(IF(S5945&gt;0," ",Q5945-variables!$C$9)," ")</f>
        <v xml:space="preserve"> </v>
      </c>
    </row>
    <row r="5946" spans="2:27" s="121" customFormat="1" ht="54.95" hidden="1" customHeight="1">
      <c r="B5946" s="66">
        <f t="shared" si="379"/>
        <v>5943</v>
      </c>
      <c r="C5946" s="72"/>
      <c r="D5946" s="73"/>
      <c r="E5946" s="73"/>
      <c r="F5946" s="66"/>
      <c r="G5946" s="116"/>
      <c r="H5946" s="116"/>
      <c r="I5946" s="116"/>
      <c r="J5946" s="117"/>
      <c r="K5946" s="64"/>
      <c r="L5946" s="64"/>
      <c r="M5946" s="64"/>
      <c r="N5946" s="66" t="s">
        <v>6997</v>
      </c>
      <c r="O5946" s="66">
        <f t="shared" si="378"/>
        <v>0</v>
      </c>
      <c r="P5946" s="66"/>
      <c r="Q5946" s="65" t="str">
        <f>+IFERROR(VLOOKUP(Z5946, fechas!$B$1:$C$1036, 2,FALSE), " ")</f>
        <v xml:space="preserve"> </v>
      </c>
      <c r="R5946" s="66"/>
      <c r="S5946" s="90"/>
      <c r="T5946" s="66"/>
      <c r="U5946" s="65"/>
      <c r="V5946" s="66"/>
      <c r="W5946" s="66"/>
      <c r="X5946" s="118">
        <f t="shared" si="380"/>
        <v>1</v>
      </c>
      <c r="Y5946" s="119" t="str">
        <f>+IFERROR(VLOOKUP(G5946,fechas!$A$1:$D$292,2,FALSE), " ")</f>
        <v xml:space="preserve"> </v>
      </c>
      <c r="Z5946" s="119" t="str">
        <f t="shared" si="381"/>
        <v xml:space="preserve"> </v>
      </c>
      <c r="AA5946" s="120" t="str">
        <f ca="1">+IFERROR(IF(S5946&gt;0," ",Q5946-variables!$C$9)," ")</f>
        <v xml:space="preserve"> </v>
      </c>
    </row>
    <row r="5947" spans="2:27" s="121" customFormat="1" ht="54.95" hidden="1" customHeight="1">
      <c r="B5947" s="66">
        <f t="shared" si="379"/>
        <v>5944</v>
      </c>
      <c r="C5947" s="72"/>
      <c r="D5947" s="73"/>
      <c r="E5947" s="73"/>
      <c r="F5947" s="66"/>
      <c r="G5947" s="116"/>
      <c r="H5947" s="116"/>
      <c r="I5947" s="116"/>
      <c r="J5947" s="117"/>
      <c r="K5947" s="64"/>
      <c r="L5947" s="64"/>
      <c r="M5947" s="64"/>
      <c r="N5947" s="66" t="s">
        <v>6997</v>
      </c>
      <c r="O5947" s="66">
        <f t="shared" ref="O5947:O6010" si="382">S5947-G5947</f>
        <v>0</v>
      </c>
      <c r="P5947" s="66"/>
      <c r="Q5947" s="65" t="str">
        <f>+IFERROR(VLOOKUP(Z5947, fechas!$B$1:$C$1036, 2,FALSE), " ")</f>
        <v xml:space="preserve"> </v>
      </c>
      <c r="R5947" s="66"/>
      <c r="S5947" s="90"/>
      <c r="T5947" s="66"/>
      <c r="U5947" s="65"/>
      <c r="V5947" s="66"/>
      <c r="W5947" s="66"/>
      <c r="X5947" s="118">
        <f t="shared" si="380"/>
        <v>1</v>
      </c>
      <c r="Y5947" s="119" t="str">
        <f>+IFERROR(VLOOKUP(G5947,fechas!$A$1:$D$292,2,FALSE), " ")</f>
        <v xml:space="preserve"> </v>
      </c>
      <c r="Z5947" s="119" t="str">
        <f t="shared" si="381"/>
        <v xml:space="preserve"> </v>
      </c>
      <c r="AA5947" s="120" t="str">
        <f ca="1">+IFERROR(IF(S5947&gt;0," ",Q5947-variables!$C$9)," ")</f>
        <v xml:space="preserve"> </v>
      </c>
    </row>
    <row r="5948" spans="2:27" s="121" customFormat="1" ht="54.95" hidden="1" customHeight="1">
      <c r="B5948" s="66">
        <f t="shared" si="379"/>
        <v>5945</v>
      </c>
      <c r="C5948" s="72"/>
      <c r="D5948" s="73"/>
      <c r="E5948" s="73"/>
      <c r="F5948" s="66"/>
      <c r="G5948" s="116"/>
      <c r="H5948" s="116"/>
      <c r="I5948" s="116"/>
      <c r="J5948" s="117"/>
      <c r="K5948" s="64"/>
      <c r="L5948" s="64"/>
      <c r="M5948" s="64"/>
      <c r="N5948" s="66" t="s">
        <v>6997</v>
      </c>
      <c r="O5948" s="66">
        <f t="shared" si="382"/>
        <v>0</v>
      </c>
      <c r="P5948" s="66"/>
      <c r="Q5948" s="65" t="str">
        <f>+IFERROR(VLOOKUP(Z5948, fechas!$B$1:$C$1036, 2,FALSE), " ")</f>
        <v xml:space="preserve"> </v>
      </c>
      <c r="R5948" s="66"/>
      <c r="S5948" s="90"/>
      <c r="T5948" s="66"/>
      <c r="U5948" s="65"/>
      <c r="V5948" s="66"/>
      <c r="W5948" s="66"/>
      <c r="X5948" s="118">
        <f t="shared" si="380"/>
        <v>1</v>
      </c>
      <c r="Y5948" s="119" t="str">
        <f>+IFERROR(VLOOKUP(G5948,fechas!$A$1:$D$292,2,FALSE), " ")</f>
        <v xml:space="preserve"> </v>
      </c>
      <c r="Z5948" s="119" t="str">
        <f t="shared" si="381"/>
        <v xml:space="preserve"> </v>
      </c>
      <c r="AA5948" s="120" t="str">
        <f ca="1">+IFERROR(IF(S5948&gt;0," ",Q5948-variables!$C$9)," ")</f>
        <v xml:space="preserve"> </v>
      </c>
    </row>
    <row r="5949" spans="2:27" s="121" customFormat="1" ht="54.95" hidden="1" customHeight="1">
      <c r="B5949" s="66">
        <f t="shared" si="379"/>
        <v>5946</v>
      </c>
      <c r="C5949" s="72"/>
      <c r="D5949" s="73"/>
      <c r="E5949" s="73"/>
      <c r="F5949" s="66"/>
      <c r="G5949" s="116"/>
      <c r="H5949" s="116"/>
      <c r="I5949" s="116"/>
      <c r="J5949" s="117"/>
      <c r="K5949" s="64"/>
      <c r="L5949" s="64"/>
      <c r="M5949" s="64"/>
      <c r="N5949" s="66" t="s">
        <v>6997</v>
      </c>
      <c r="O5949" s="66">
        <f t="shared" si="382"/>
        <v>0</v>
      </c>
      <c r="P5949" s="66"/>
      <c r="Q5949" s="65" t="str">
        <f>+IFERROR(VLOOKUP(Z5949, fechas!$B$1:$C$1036, 2,FALSE), " ")</f>
        <v xml:space="preserve"> </v>
      </c>
      <c r="R5949" s="66"/>
      <c r="S5949" s="90"/>
      <c r="T5949" s="66"/>
      <c r="U5949" s="65"/>
      <c r="V5949" s="66"/>
      <c r="W5949" s="66"/>
      <c r="X5949" s="118">
        <f t="shared" si="380"/>
        <v>1</v>
      </c>
      <c r="Y5949" s="119" t="str">
        <f>+IFERROR(VLOOKUP(G5949,fechas!$A$1:$D$292,2,FALSE), " ")</f>
        <v xml:space="preserve"> </v>
      </c>
      <c r="Z5949" s="119" t="str">
        <f t="shared" si="381"/>
        <v xml:space="preserve"> </v>
      </c>
      <c r="AA5949" s="120" t="str">
        <f ca="1">+IFERROR(IF(S5949&gt;0," ",Q5949-variables!$C$9)," ")</f>
        <v xml:space="preserve"> </v>
      </c>
    </row>
    <row r="5950" spans="2:27" s="121" customFormat="1" ht="54.95" hidden="1" customHeight="1">
      <c r="B5950" s="66">
        <f t="shared" si="379"/>
        <v>5947</v>
      </c>
      <c r="C5950" s="72"/>
      <c r="D5950" s="73"/>
      <c r="E5950" s="73"/>
      <c r="F5950" s="66"/>
      <c r="G5950" s="116"/>
      <c r="H5950" s="116"/>
      <c r="I5950" s="116"/>
      <c r="J5950" s="117"/>
      <c r="K5950" s="64"/>
      <c r="L5950" s="64"/>
      <c r="M5950" s="64"/>
      <c r="N5950" s="66" t="s">
        <v>6997</v>
      </c>
      <c r="O5950" s="66">
        <f t="shared" si="382"/>
        <v>0</v>
      </c>
      <c r="P5950" s="66"/>
      <c r="Q5950" s="65" t="str">
        <f>+IFERROR(VLOOKUP(Z5950, fechas!$B$1:$C$1036, 2,FALSE), " ")</f>
        <v xml:space="preserve"> </v>
      </c>
      <c r="R5950" s="66"/>
      <c r="S5950" s="90"/>
      <c r="T5950" s="66"/>
      <c r="U5950" s="65"/>
      <c r="V5950" s="66"/>
      <c r="W5950" s="66"/>
      <c r="X5950" s="118">
        <f t="shared" si="380"/>
        <v>1</v>
      </c>
      <c r="Y5950" s="119" t="str">
        <f>+IFERROR(VLOOKUP(G5950,fechas!$A$1:$D$292,2,FALSE), " ")</f>
        <v xml:space="preserve"> </v>
      </c>
      <c r="Z5950" s="119" t="str">
        <f t="shared" si="381"/>
        <v xml:space="preserve"> </v>
      </c>
      <c r="AA5950" s="120" t="str">
        <f ca="1">+IFERROR(IF(S5950&gt;0," ",Q5950-variables!$C$9)," ")</f>
        <v xml:space="preserve"> </v>
      </c>
    </row>
    <row r="5951" spans="2:27" s="121" customFormat="1" ht="54.95" hidden="1" customHeight="1">
      <c r="B5951" s="66">
        <f t="shared" si="379"/>
        <v>5948</v>
      </c>
      <c r="C5951" s="72"/>
      <c r="D5951" s="73"/>
      <c r="E5951" s="73"/>
      <c r="F5951" s="66"/>
      <c r="G5951" s="116"/>
      <c r="H5951" s="116"/>
      <c r="I5951" s="116"/>
      <c r="J5951" s="117"/>
      <c r="K5951" s="64"/>
      <c r="L5951" s="64"/>
      <c r="M5951" s="64"/>
      <c r="N5951" s="66" t="s">
        <v>6997</v>
      </c>
      <c r="O5951" s="66">
        <f t="shared" si="382"/>
        <v>0</v>
      </c>
      <c r="P5951" s="66"/>
      <c r="Q5951" s="65" t="str">
        <f>+IFERROR(VLOOKUP(Z5951, fechas!$B$1:$C$1036, 2,FALSE), " ")</f>
        <v xml:space="preserve"> </v>
      </c>
      <c r="R5951" s="66"/>
      <c r="S5951" s="90"/>
      <c r="T5951" s="66"/>
      <c r="U5951" s="65"/>
      <c r="V5951" s="66"/>
      <c r="W5951" s="66"/>
      <c r="X5951" s="118">
        <f t="shared" si="380"/>
        <v>1</v>
      </c>
      <c r="Y5951" s="119" t="str">
        <f>+IFERROR(VLOOKUP(G5951,fechas!$A$1:$D$292,2,FALSE), " ")</f>
        <v xml:space="preserve"> </v>
      </c>
      <c r="Z5951" s="119" t="str">
        <f t="shared" si="381"/>
        <v xml:space="preserve"> </v>
      </c>
      <c r="AA5951" s="120" t="str">
        <f ca="1">+IFERROR(IF(S5951&gt;0," ",Q5951-variables!$C$9)," ")</f>
        <v xml:space="preserve"> </v>
      </c>
    </row>
    <row r="5952" spans="2:27" s="121" customFormat="1" ht="54.95" hidden="1" customHeight="1">
      <c r="B5952" s="66">
        <f t="shared" si="379"/>
        <v>5949</v>
      </c>
      <c r="C5952" s="72"/>
      <c r="D5952" s="73"/>
      <c r="E5952" s="73"/>
      <c r="F5952" s="66"/>
      <c r="G5952" s="116"/>
      <c r="H5952" s="116"/>
      <c r="I5952" s="116"/>
      <c r="J5952" s="117"/>
      <c r="K5952" s="64"/>
      <c r="L5952" s="64"/>
      <c r="M5952" s="64"/>
      <c r="N5952" s="66" t="s">
        <v>6997</v>
      </c>
      <c r="O5952" s="66">
        <f t="shared" si="382"/>
        <v>0</v>
      </c>
      <c r="P5952" s="66"/>
      <c r="Q5952" s="65" t="str">
        <f>+IFERROR(VLOOKUP(Z5952, fechas!$B$1:$C$1036, 2,FALSE), " ")</f>
        <v xml:space="preserve"> </v>
      </c>
      <c r="R5952" s="66"/>
      <c r="S5952" s="90"/>
      <c r="T5952" s="66"/>
      <c r="U5952" s="65"/>
      <c r="V5952" s="66"/>
      <c r="W5952" s="66"/>
      <c r="X5952" s="118">
        <f t="shared" si="380"/>
        <v>1</v>
      </c>
      <c r="Y5952" s="119" t="str">
        <f>+IFERROR(VLOOKUP(G5952,fechas!$A$1:$D$292,2,FALSE), " ")</f>
        <v xml:space="preserve"> </v>
      </c>
      <c r="Z5952" s="119" t="str">
        <f t="shared" si="381"/>
        <v xml:space="preserve"> </v>
      </c>
      <c r="AA5952" s="120" t="str">
        <f ca="1">+IFERROR(IF(S5952&gt;0," ",Q5952-variables!$C$9)," ")</f>
        <v xml:space="preserve"> </v>
      </c>
    </row>
    <row r="5953" spans="2:27" s="121" customFormat="1" ht="54.95" hidden="1" customHeight="1">
      <c r="B5953" s="66">
        <f t="shared" ref="B5953:B6016" si="383">B5952+1</f>
        <v>5950</v>
      </c>
      <c r="C5953" s="72"/>
      <c r="D5953" s="73"/>
      <c r="E5953" s="73"/>
      <c r="F5953" s="66"/>
      <c r="G5953" s="116"/>
      <c r="H5953" s="116"/>
      <c r="I5953" s="116"/>
      <c r="J5953" s="117"/>
      <c r="K5953" s="64"/>
      <c r="L5953" s="64"/>
      <c r="M5953" s="64"/>
      <c r="N5953" s="66" t="s">
        <v>6997</v>
      </c>
      <c r="O5953" s="66">
        <f t="shared" si="382"/>
        <v>0</v>
      </c>
      <c r="P5953" s="66"/>
      <c r="Q5953" s="65" t="str">
        <f>+IFERROR(VLOOKUP(Z5953, fechas!$B$1:$C$1036, 2,FALSE), " ")</f>
        <v xml:space="preserve"> </v>
      </c>
      <c r="R5953" s="66"/>
      <c r="S5953" s="90"/>
      <c r="T5953" s="66"/>
      <c r="U5953" s="65"/>
      <c r="V5953" s="66"/>
      <c r="W5953" s="66"/>
      <c r="X5953" s="118">
        <f t="shared" si="380"/>
        <v>1</v>
      </c>
      <c r="Y5953" s="119" t="str">
        <f>+IFERROR(VLOOKUP(G5953,fechas!$A$1:$D$292,2,FALSE), " ")</f>
        <v xml:space="preserve"> </v>
      </c>
      <c r="Z5953" s="119" t="str">
        <f t="shared" si="381"/>
        <v xml:space="preserve"> </v>
      </c>
      <c r="AA5953" s="120" t="str">
        <f ca="1">+IFERROR(IF(S5953&gt;0," ",Q5953-variables!$C$9)," ")</f>
        <v xml:space="preserve"> </v>
      </c>
    </row>
    <row r="5954" spans="2:27" s="121" customFormat="1" ht="54.95" hidden="1" customHeight="1">
      <c r="B5954" s="66">
        <f t="shared" si="383"/>
        <v>5951</v>
      </c>
      <c r="C5954" s="72"/>
      <c r="D5954" s="73"/>
      <c r="E5954" s="73"/>
      <c r="F5954" s="66"/>
      <c r="G5954" s="116"/>
      <c r="H5954" s="116"/>
      <c r="I5954" s="116"/>
      <c r="J5954" s="117"/>
      <c r="K5954" s="64"/>
      <c r="L5954" s="64"/>
      <c r="M5954" s="64"/>
      <c r="N5954" s="66" t="s">
        <v>6997</v>
      </c>
      <c r="O5954" s="66">
        <f t="shared" si="382"/>
        <v>0</v>
      </c>
      <c r="P5954" s="66"/>
      <c r="Q5954" s="65" t="str">
        <f>+IFERROR(VLOOKUP(Z5954, fechas!$B$1:$C$1036, 2,FALSE), " ")</f>
        <v xml:space="preserve"> </v>
      </c>
      <c r="R5954" s="66"/>
      <c r="S5954" s="90"/>
      <c r="T5954" s="66"/>
      <c r="U5954" s="65"/>
      <c r="V5954" s="66"/>
      <c r="W5954" s="66"/>
      <c r="X5954" s="118">
        <f t="shared" si="380"/>
        <v>1</v>
      </c>
      <c r="Y5954" s="119" t="str">
        <f>+IFERROR(VLOOKUP(G5954,fechas!$A$1:$D$292,2,FALSE), " ")</f>
        <v xml:space="preserve"> </v>
      </c>
      <c r="Z5954" s="119" t="str">
        <f t="shared" si="381"/>
        <v xml:space="preserve"> </v>
      </c>
      <c r="AA5954" s="120" t="str">
        <f ca="1">+IFERROR(IF(S5954&gt;0," ",Q5954-variables!$C$9)," ")</f>
        <v xml:space="preserve"> </v>
      </c>
    </row>
    <row r="5955" spans="2:27" s="121" customFormat="1" ht="54.95" hidden="1" customHeight="1">
      <c r="B5955" s="66">
        <f t="shared" si="383"/>
        <v>5952</v>
      </c>
      <c r="C5955" s="72"/>
      <c r="D5955" s="73"/>
      <c r="E5955" s="73"/>
      <c r="F5955" s="66"/>
      <c r="G5955" s="116"/>
      <c r="H5955" s="116"/>
      <c r="I5955" s="116"/>
      <c r="J5955" s="117"/>
      <c r="K5955" s="64"/>
      <c r="L5955" s="64"/>
      <c r="M5955" s="64"/>
      <c r="N5955" s="66" t="s">
        <v>6997</v>
      </c>
      <c r="O5955" s="66">
        <f t="shared" si="382"/>
        <v>0</v>
      </c>
      <c r="P5955" s="66"/>
      <c r="Q5955" s="65" t="str">
        <f>+IFERROR(VLOOKUP(Z5955, fechas!$B$1:$C$1036, 2,FALSE), " ")</f>
        <v xml:space="preserve"> </v>
      </c>
      <c r="R5955" s="66"/>
      <c r="S5955" s="90"/>
      <c r="T5955" s="66"/>
      <c r="U5955" s="65"/>
      <c r="V5955" s="66"/>
      <c r="W5955" s="66"/>
      <c r="X5955" s="118">
        <f t="shared" si="380"/>
        <v>1</v>
      </c>
      <c r="Y5955" s="119" t="str">
        <f>+IFERROR(VLOOKUP(G5955,fechas!$A$1:$D$292,2,FALSE), " ")</f>
        <v xml:space="preserve"> </v>
      </c>
      <c r="Z5955" s="119" t="str">
        <f t="shared" si="381"/>
        <v xml:space="preserve"> </v>
      </c>
      <c r="AA5955" s="120" t="str">
        <f ca="1">+IFERROR(IF(S5955&gt;0," ",Q5955-variables!$C$9)," ")</f>
        <v xml:space="preserve"> </v>
      </c>
    </row>
    <row r="5956" spans="2:27" s="121" customFormat="1" ht="54.95" hidden="1" customHeight="1">
      <c r="B5956" s="66">
        <f t="shared" si="383"/>
        <v>5953</v>
      </c>
      <c r="C5956" s="72"/>
      <c r="D5956" s="73"/>
      <c r="E5956" s="73"/>
      <c r="F5956" s="66"/>
      <c r="G5956" s="116"/>
      <c r="H5956" s="116"/>
      <c r="I5956" s="116"/>
      <c r="J5956" s="117"/>
      <c r="K5956" s="64"/>
      <c r="L5956" s="64"/>
      <c r="M5956" s="64"/>
      <c r="N5956" s="66" t="s">
        <v>6997</v>
      </c>
      <c r="O5956" s="66">
        <f t="shared" si="382"/>
        <v>0</v>
      </c>
      <c r="P5956" s="66"/>
      <c r="Q5956" s="65" t="str">
        <f>+IFERROR(VLOOKUP(Z5956, fechas!$B$1:$C$1036, 2,FALSE), " ")</f>
        <v xml:space="preserve"> </v>
      </c>
      <c r="R5956" s="66"/>
      <c r="S5956" s="90"/>
      <c r="T5956" s="66"/>
      <c r="U5956" s="65"/>
      <c r="V5956" s="66"/>
      <c r="W5956" s="66"/>
      <c r="X5956" s="118">
        <f t="shared" ref="X5956:X6019" si="384">IF(N5956="PENDIENTE",1,0)</f>
        <v>1</v>
      </c>
      <c r="Y5956" s="119" t="str">
        <f>+IFERROR(VLOOKUP(G5956,fechas!$A$1:$D$292,2,FALSE), " ")</f>
        <v xml:space="preserve"> </v>
      </c>
      <c r="Z5956" s="119" t="str">
        <f t="shared" ref="Z5956:Z6019" si="385">+IFERROR(Y5956+P5956, " ")</f>
        <v xml:space="preserve"> </v>
      </c>
      <c r="AA5956" s="120" t="str">
        <f ca="1">+IFERROR(IF(S5956&gt;0," ",Q5956-variables!$C$9)," ")</f>
        <v xml:space="preserve"> </v>
      </c>
    </row>
    <row r="5957" spans="2:27" s="121" customFormat="1" ht="54.95" hidden="1" customHeight="1">
      <c r="B5957" s="66">
        <f t="shared" si="383"/>
        <v>5954</v>
      </c>
      <c r="C5957" s="72"/>
      <c r="D5957" s="73"/>
      <c r="E5957" s="73"/>
      <c r="F5957" s="66"/>
      <c r="G5957" s="116"/>
      <c r="H5957" s="116"/>
      <c r="I5957" s="116"/>
      <c r="J5957" s="117"/>
      <c r="K5957" s="64"/>
      <c r="L5957" s="64"/>
      <c r="M5957" s="64"/>
      <c r="N5957" s="66" t="s">
        <v>6997</v>
      </c>
      <c r="O5957" s="66">
        <f t="shared" si="382"/>
        <v>0</v>
      </c>
      <c r="P5957" s="66"/>
      <c r="Q5957" s="65" t="str">
        <f>+IFERROR(VLOOKUP(Z5957, fechas!$B$1:$C$1036, 2,FALSE), " ")</f>
        <v xml:space="preserve"> </v>
      </c>
      <c r="R5957" s="66"/>
      <c r="S5957" s="90"/>
      <c r="T5957" s="66"/>
      <c r="U5957" s="65"/>
      <c r="V5957" s="66"/>
      <c r="W5957" s="66"/>
      <c r="X5957" s="118">
        <f t="shared" si="384"/>
        <v>1</v>
      </c>
      <c r="Y5957" s="119" t="str">
        <f>+IFERROR(VLOOKUP(G5957,fechas!$A$1:$D$292,2,FALSE), " ")</f>
        <v xml:space="preserve"> </v>
      </c>
      <c r="Z5957" s="119" t="str">
        <f t="shared" si="385"/>
        <v xml:space="preserve"> </v>
      </c>
      <c r="AA5957" s="120" t="str">
        <f ca="1">+IFERROR(IF(S5957&gt;0," ",Q5957-variables!$C$9)," ")</f>
        <v xml:space="preserve"> </v>
      </c>
    </row>
    <row r="5958" spans="2:27" s="121" customFormat="1" ht="54.95" hidden="1" customHeight="1">
      <c r="B5958" s="66">
        <f t="shared" si="383"/>
        <v>5955</v>
      </c>
      <c r="C5958" s="72"/>
      <c r="D5958" s="73"/>
      <c r="E5958" s="73"/>
      <c r="F5958" s="66"/>
      <c r="G5958" s="116"/>
      <c r="H5958" s="116"/>
      <c r="I5958" s="116"/>
      <c r="J5958" s="117"/>
      <c r="K5958" s="64"/>
      <c r="L5958" s="64"/>
      <c r="M5958" s="64"/>
      <c r="N5958" s="66" t="s">
        <v>6997</v>
      </c>
      <c r="O5958" s="66">
        <f t="shared" si="382"/>
        <v>0</v>
      </c>
      <c r="P5958" s="66"/>
      <c r="Q5958" s="65" t="str">
        <f>+IFERROR(VLOOKUP(Z5958, fechas!$B$1:$C$1036, 2,FALSE), " ")</f>
        <v xml:space="preserve"> </v>
      </c>
      <c r="R5958" s="66"/>
      <c r="S5958" s="90"/>
      <c r="T5958" s="66"/>
      <c r="U5958" s="65"/>
      <c r="V5958" s="66"/>
      <c r="W5958" s="66"/>
      <c r="X5958" s="118">
        <f t="shared" si="384"/>
        <v>1</v>
      </c>
      <c r="Y5958" s="119" t="str">
        <f>+IFERROR(VLOOKUP(G5958,fechas!$A$1:$D$292,2,FALSE), " ")</f>
        <v xml:space="preserve"> </v>
      </c>
      <c r="Z5958" s="119" t="str">
        <f t="shared" si="385"/>
        <v xml:space="preserve"> </v>
      </c>
      <c r="AA5958" s="120" t="str">
        <f ca="1">+IFERROR(IF(S5958&gt;0," ",Q5958-variables!$C$9)," ")</f>
        <v xml:space="preserve"> </v>
      </c>
    </row>
    <row r="5959" spans="2:27" s="121" customFormat="1" ht="54.95" hidden="1" customHeight="1">
      <c r="B5959" s="66">
        <f t="shared" si="383"/>
        <v>5956</v>
      </c>
      <c r="C5959" s="72"/>
      <c r="D5959" s="73"/>
      <c r="E5959" s="73"/>
      <c r="F5959" s="66"/>
      <c r="G5959" s="116"/>
      <c r="H5959" s="116"/>
      <c r="I5959" s="116"/>
      <c r="J5959" s="117"/>
      <c r="K5959" s="64"/>
      <c r="L5959" s="64"/>
      <c r="M5959" s="64"/>
      <c r="N5959" s="66" t="s">
        <v>6997</v>
      </c>
      <c r="O5959" s="66">
        <f t="shared" si="382"/>
        <v>0</v>
      </c>
      <c r="P5959" s="66"/>
      <c r="Q5959" s="65" t="str">
        <f>+IFERROR(VLOOKUP(Z5959, fechas!$B$1:$C$1036, 2,FALSE), " ")</f>
        <v xml:space="preserve"> </v>
      </c>
      <c r="R5959" s="66"/>
      <c r="S5959" s="90"/>
      <c r="T5959" s="66"/>
      <c r="U5959" s="65"/>
      <c r="V5959" s="66"/>
      <c r="W5959" s="66"/>
      <c r="X5959" s="118">
        <f t="shared" si="384"/>
        <v>1</v>
      </c>
      <c r="Y5959" s="119" t="str">
        <f>+IFERROR(VLOOKUP(G5959,fechas!$A$1:$D$292,2,FALSE), " ")</f>
        <v xml:space="preserve"> </v>
      </c>
      <c r="Z5959" s="119" t="str">
        <f t="shared" si="385"/>
        <v xml:space="preserve"> </v>
      </c>
      <c r="AA5959" s="120" t="str">
        <f ca="1">+IFERROR(IF(S5959&gt;0," ",Q5959-variables!$C$9)," ")</f>
        <v xml:space="preserve"> </v>
      </c>
    </row>
    <row r="5960" spans="2:27" s="121" customFormat="1" ht="54.95" hidden="1" customHeight="1">
      <c r="B5960" s="66">
        <f t="shared" si="383"/>
        <v>5957</v>
      </c>
      <c r="C5960" s="72"/>
      <c r="D5960" s="73"/>
      <c r="E5960" s="73"/>
      <c r="F5960" s="66"/>
      <c r="G5960" s="116"/>
      <c r="H5960" s="116"/>
      <c r="I5960" s="116"/>
      <c r="J5960" s="117"/>
      <c r="K5960" s="64"/>
      <c r="L5960" s="64"/>
      <c r="M5960" s="64"/>
      <c r="N5960" s="66" t="s">
        <v>6997</v>
      </c>
      <c r="O5960" s="66">
        <f t="shared" si="382"/>
        <v>0</v>
      </c>
      <c r="P5960" s="66"/>
      <c r="Q5960" s="65" t="str">
        <f>+IFERROR(VLOOKUP(Z5960, fechas!$B$1:$C$1036, 2,FALSE), " ")</f>
        <v xml:space="preserve"> </v>
      </c>
      <c r="R5960" s="66"/>
      <c r="S5960" s="90"/>
      <c r="T5960" s="66"/>
      <c r="U5960" s="65"/>
      <c r="V5960" s="66"/>
      <c r="W5960" s="66"/>
      <c r="X5960" s="118">
        <f t="shared" si="384"/>
        <v>1</v>
      </c>
      <c r="Y5960" s="119" t="str">
        <f>+IFERROR(VLOOKUP(G5960,fechas!$A$1:$D$292,2,FALSE), " ")</f>
        <v xml:space="preserve"> </v>
      </c>
      <c r="Z5960" s="119" t="str">
        <f t="shared" si="385"/>
        <v xml:space="preserve"> </v>
      </c>
      <c r="AA5960" s="120" t="str">
        <f ca="1">+IFERROR(IF(S5960&gt;0," ",Q5960-variables!$C$9)," ")</f>
        <v xml:space="preserve"> </v>
      </c>
    </row>
    <row r="5961" spans="2:27" s="121" customFormat="1" ht="54.95" hidden="1" customHeight="1">
      <c r="B5961" s="66">
        <f t="shared" si="383"/>
        <v>5958</v>
      </c>
      <c r="C5961" s="72"/>
      <c r="D5961" s="73"/>
      <c r="E5961" s="73"/>
      <c r="F5961" s="66"/>
      <c r="G5961" s="116"/>
      <c r="H5961" s="116"/>
      <c r="I5961" s="116"/>
      <c r="J5961" s="117"/>
      <c r="K5961" s="64"/>
      <c r="L5961" s="64"/>
      <c r="M5961" s="64"/>
      <c r="N5961" s="66" t="s">
        <v>6997</v>
      </c>
      <c r="O5961" s="66">
        <f t="shared" si="382"/>
        <v>0</v>
      </c>
      <c r="P5961" s="66"/>
      <c r="Q5961" s="65" t="str">
        <f>+IFERROR(VLOOKUP(Z5961, fechas!$B$1:$C$1036, 2,FALSE), " ")</f>
        <v xml:space="preserve"> </v>
      </c>
      <c r="R5961" s="66"/>
      <c r="S5961" s="90"/>
      <c r="T5961" s="66"/>
      <c r="U5961" s="65"/>
      <c r="V5961" s="66"/>
      <c r="W5961" s="66"/>
      <c r="X5961" s="118">
        <f t="shared" si="384"/>
        <v>1</v>
      </c>
      <c r="Y5961" s="119" t="str">
        <f>+IFERROR(VLOOKUP(G5961,fechas!$A$1:$D$292,2,FALSE), " ")</f>
        <v xml:space="preserve"> </v>
      </c>
      <c r="Z5961" s="119" t="str">
        <f t="shared" si="385"/>
        <v xml:space="preserve"> </v>
      </c>
      <c r="AA5961" s="120" t="str">
        <f ca="1">+IFERROR(IF(S5961&gt;0," ",Q5961-variables!$C$9)," ")</f>
        <v xml:space="preserve"> </v>
      </c>
    </row>
    <row r="5962" spans="2:27" s="121" customFormat="1" ht="54.95" hidden="1" customHeight="1">
      <c r="B5962" s="66">
        <f t="shared" si="383"/>
        <v>5959</v>
      </c>
      <c r="C5962" s="72"/>
      <c r="D5962" s="73"/>
      <c r="E5962" s="73"/>
      <c r="F5962" s="66"/>
      <c r="G5962" s="116"/>
      <c r="H5962" s="116"/>
      <c r="I5962" s="116"/>
      <c r="J5962" s="117"/>
      <c r="K5962" s="64"/>
      <c r="L5962" s="64"/>
      <c r="M5962" s="64"/>
      <c r="N5962" s="66" t="s">
        <v>6997</v>
      </c>
      <c r="O5962" s="66">
        <f t="shared" si="382"/>
        <v>0</v>
      </c>
      <c r="P5962" s="66"/>
      <c r="Q5962" s="65" t="str">
        <f>+IFERROR(VLOOKUP(Z5962, fechas!$B$1:$C$1036, 2,FALSE), " ")</f>
        <v xml:space="preserve"> </v>
      </c>
      <c r="R5962" s="66"/>
      <c r="S5962" s="90"/>
      <c r="T5962" s="66"/>
      <c r="U5962" s="65"/>
      <c r="V5962" s="66"/>
      <c r="W5962" s="66"/>
      <c r="X5962" s="118">
        <f t="shared" si="384"/>
        <v>1</v>
      </c>
      <c r="Y5962" s="119" t="str">
        <f>+IFERROR(VLOOKUP(G5962,fechas!$A$1:$D$292,2,FALSE), " ")</f>
        <v xml:space="preserve"> </v>
      </c>
      <c r="Z5962" s="119" t="str">
        <f t="shared" si="385"/>
        <v xml:space="preserve"> </v>
      </c>
      <c r="AA5962" s="120" t="str">
        <f ca="1">+IFERROR(IF(S5962&gt;0," ",Q5962-variables!$C$9)," ")</f>
        <v xml:space="preserve"> </v>
      </c>
    </row>
    <row r="5963" spans="2:27" s="121" customFormat="1" ht="54.95" hidden="1" customHeight="1">
      <c r="B5963" s="66">
        <f t="shared" si="383"/>
        <v>5960</v>
      </c>
      <c r="C5963" s="72"/>
      <c r="D5963" s="73"/>
      <c r="E5963" s="73"/>
      <c r="F5963" s="66"/>
      <c r="G5963" s="116"/>
      <c r="H5963" s="116"/>
      <c r="I5963" s="116"/>
      <c r="J5963" s="117"/>
      <c r="K5963" s="64"/>
      <c r="L5963" s="64"/>
      <c r="M5963" s="64"/>
      <c r="N5963" s="66" t="s">
        <v>6997</v>
      </c>
      <c r="O5963" s="66">
        <f t="shared" si="382"/>
        <v>0</v>
      </c>
      <c r="P5963" s="66"/>
      <c r="Q5963" s="65" t="str">
        <f>+IFERROR(VLOOKUP(Z5963, fechas!$B$1:$C$1036, 2,FALSE), " ")</f>
        <v xml:space="preserve"> </v>
      </c>
      <c r="R5963" s="66"/>
      <c r="S5963" s="90"/>
      <c r="T5963" s="66"/>
      <c r="U5963" s="65"/>
      <c r="V5963" s="66"/>
      <c r="W5963" s="66"/>
      <c r="X5963" s="118">
        <f t="shared" si="384"/>
        <v>1</v>
      </c>
      <c r="Y5963" s="119" t="str">
        <f>+IFERROR(VLOOKUP(G5963,fechas!$A$1:$D$292,2,FALSE), " ")</f>
        <v xml:space="preserve"> </v>
      </c>
      <c r="Z5963" s="119" t="str">
        <f t="shared" si="385"/>
        <v xml:space="preserve"> </v>
      </c>
      <c r="AA5963" s="120" t="str">
        <f ca="1">+IFERROR(IF(S5963&gt;0," ",Q5963-variables!$C$9)," ")</f>
        <v xml:space="preserve"> </v>
      </c>
    </row>
    <row r="5964" spans="2:27" s="121" customFormat="1" ht="54.95" hidden="1" customHeight="1">
      <c r="B5964" s="66">
        <f t="shared" si="383"/>
        <v>5961</v>
      </c>
      <c r="C5964" s="72"/>
      <c r="D5964" s="73"/>
      <c r="E5964" s="73"/>
      <c r="F5964" s="66"/>
      <c r="G5964" s="116"/>
      <c r="H5964" s="116"/>
      <c r="I5964" s="116"/>
      <c r="J5964" s="117"/>
      <c r="K5964" s="64"/>
      <c r="L5964" s="64"/>
      <c r="M5964" s="64"/>
      <c r="N5964" s="66" t="s">
        <v>6997</v>
      </c>
      <c r="O5964" s="66">
        <f t="shared" si="382"/>
        <v>0</v>
      </c>
      <c r="P5964" s="66"/>
      <c r="Q5964" s="65" t="str">
        <f>+IFERROR(VLOOKUP(Z5964, fechas!$B$1:$C$1036, 2,FALSE), " ")</f>
        <v xml:space="preserve"> </v>
      </c>
      <c r="R5964" s="66"/>
      <c r="S5964" s="90"/>
      <c r="T5964" s="66"/>
      <c r="U5964" s="65"/>
      <c r="V5964" s="66"/>
      <c r="W5964" s="66"/>
      <c r="X5964" s="118">
        <f t="shared" si="384"/>
        <v>1</v>
      </c>
      <c r="Y5964" s="119" t="str">
        <f>+IFERROR(VLOOKUP(G5964,fechas!$A$1:$D$292,2,FALSE), " ")</f>
        <v xml:space="preserve"> </v>
      </c>
      <c r="Z5964" s="119" t="str">
        <f t="shared" si="385"/>
        <v xml:space="preserve"> </v>
      </c>
      <c r="AA5964" s="120" t="str">
        <f ca="1">+IFERROR(IF(S5964&gt;0," ",Q5964-variables!$C$9)," ")</f>
        <v xml:space="preserve"> </v>
      </c>
    </row>
    <row r="5965" spans="2:27" s="121" customFormat="1" ht="54.95" hidden="1" customHeight="1">
      <c r="B5965" s="66">
        <f t="shared" si="383"/>
        <v>5962</v>
      </c>
      <c r="C5965" s="72"/>
      <c r="D5965" s="73"/>
      <c r="E5965" s="73"/>
      <c r="F5965" s="66"/>
      <c r="G5965" s="116"/>
      <c r="H5965" s="116"/>
      <c r="I5965" s="116"/>
      <c r="J5965" s="117"/>
      <c r="K5965" s="64"/>
      <c r="L5965" s="64"/>
      <c r="M5965" s="64"/>
      <c r="N5965" s="66" t="s">
        <v>6997</v>
      </c>
      <c r="O5965" s="66">
        <f t="shared" si="382"/>
        <v>0</v>
      </c>
      <c r="P5965" s="66"/>
      <c r="Q5965" s="65" t="str">
        <f>+IFERROR(VLOOKUP(Z5965, fechas!$B$1:$C$1036, 2,FALSE), " ")</f>
        <v xml:space="preserve"> </v>
      </c>
      <c r="R5965" s="66"/>
      <c r="S5965" s="90"/>
      <c r="T5965" s="66"/>
      <c r="U5965" s="65"/>
      <c r="V5965" s="66"/>
      <c r="W5965" s="66"/>
      <c r="X5965" s="118">
        <f t="shared" si="384"/>
        <v>1</v>
      </c>
      <c r="Y5965" s="119" t="str">
        <f>+IFERROR(VLOOKUP(G5965,fechas!$A$1:$D$292,2,FALSE), " ")</f>
        <v xml:space="preserve"> </v>
      </c>
      <c r="Z5965" s="119" t="str">
        <f t="shared" si="385"/>
        <v xml:space="preserve"> </v>
      </c>
      <c r="AA5965" s="120" t="str">
        <f ca="1">+IFERROR(IF(S5965&gt;0," ",Q5965-variables!$C$9)," ")</f>
        <v xml:space="preserve"> </v>
      </c>
    </row>
    <row r="5966" spans="2:27" s="121" customFormat="1" ht="54.95" hidden="1" customHeight="1">
      <c r="B5966" s="66">
        <f t="shared" si="383"/>
        <v>5963</v>
      </c>
      <c r="C5966" s="72"/>
      <c r="D5966" s="73"/>
      <c r="E5966" s="73"/>
      <c r="F5966" s="66"/>
      <c r="G5966" s="116"/>
      <c r="H5966" s="116"/>
      <c r="I5966" s="116"/>
      <c r="J5966" s="117"/>
      <c r="K5966" s="64"/>
      <c r="L5966" s="64"/>
      <c r="M5966" s="64"/>
      <c r="N5966" s="66" t="s">
        <v>6997</v>
      </c>
      <c r="O5966" s="66">
        <f t="shared" si="382"/>
        <v>0</v>
      </c>
      <c r="P5966" s="66"/>
      <c r="Q5966" s="65" t="str">
        <f>+IFERROR(VLOOKUP(Z5966, fechas!$B$1:$C$1036, 2,FALSE), " ")</f>
        <v xml:space="preserve"> </v>
      </c>
      <c r="R5966" s="66"/>
      <c r="S5966" s="90"/>
      <c r="T5966" s="66"/>
      <c r="U5966" s="65"/>
      <c r="V5966" s="66"/>
      <c r="W5966" s="66"/>
      <c r="X5966" s="118">
        <f t="shared" si="384"/>
        <v>1</v>
      </c>
      <c r="Y5966" s="119" t="str">
        <f>+IFERROR(VLOOKUP(G5966,fechas!$A$1:$D$292,2,FALSE), " ")</f>
        <v xml:space="preserve"> </v>
      </c>
      <c r="Z5966" s="119" t="str">
        <f t="shared" si="385"/>
        <v xml:space="preserve"> </v>
      </c>
      <c r="AA5966" s="120" t="str">
        <f ca="1">+IFERROR(IF(S5966&gt;0," ",Q5966-variables!$C$9)," ")</f>
        <v xml:space="preserve"> </v>
      </c>
    </row>
    <row r="5967" spans="2:27" s="121" customFormat="1" ht="54.95" hidden="1" customHeight="1">
      <c r="B5967" s="66">
        <f t="shared" si="383"/>
        <v>5964</v>
      </c>
      <c r="C5967" s="72"/>
      <c r="D5967" s="73"/>
      <c r="E5967" s="73"/>
      <c r="F5967" s="66"/>
      <c r="G5967" s="116"/>
      <c r="H5967" s="116"/>
      <c r="I5967" s="116"/>
      <c r="J5967" s="117"/>
      <c r="K5967" s="64"/>
      <c r="L5967" s="64"/>
      <c r="M5967" s="64"/>
      <c r="N5967" s="66" t="s">
        <v>6997</v>
      </c>
      <c r="O5967" s="66">
        <f t="shared" si="382"/>
        <v>0</v>
      </c>
      <c r="P5967" s="66"/>
      <c r="Q5967" s="65" t="str">
        <f>+IFERROR(VLOOKUP(Z5967, fechas!$B$1:$C$1036, 2,FALSE), " ")</f>
        <v xml:space="preserve"> </v>
      </c>
      <c r="R5967" s="66"/>
      <c r="S5967" s="90"/>
      <c r="T5967" s="66"/>
      <c r="U5967" s="65"/>
      <c r="V5967" s="66"/>
      <c r="W5967" s="66"/>
      <c r="X5967" s="118">
        <f t="shared" si="384"/>
        <v>1</v>
      </c>
      <c r="Y5967" s="119" t="str">
        <f>+IFERROR(VLOOKUP(G5967,fechas!$A$1:$D$292,2,FALSE), " ")</f>
        <v xml:space="preserve"> </v>
      </c>
      <c r="Z5967" s="119" t="str">
        <f t="shared" si="385"/>
        <v xml:space="preserve"> </v>
      </c>
      <c r="AA5967" s="120" t="str">
        <f ca="1">+IFERROR(IF(S5967&gt;0," ",Q5967-variables!$C$9)," ")</f>
        <v xml:space="preserve"> </v>
      </c>
    </row>
    <row r="5968" spans="2:27" s="121" customFormat="1" ht="54.95" hidden="1" customHeight="1">
      <c r="B5968" s="66">
        <f t="shared" si="383"/>
        <v>5965</v>
      </c>
      <c r="C5968" s="72"/>
      <c r="D5968" s="73"/>
      <c r="E5968" s="73"/>
      <c r="F5968" s="66"/>
      <c r="G5968" s="116"/>
      <c r="H5968" s="116"/>
      <c r="I5968" s="116"/>
      <c r="J5968" s="117"/>
      <c r="K5968" s="64"/>
      <c r="L5968" s="64"/>
      <c r="M5968" s="64"/>
      <c r="N5968" s="66" t="s">
        <v>6997</v>
      </c>
      <c r="O5968" s="66">
        <f t="shared" si="382"/>
        <v>0</v>
      </c>
      <c r="P5968" s="66"/>
      <c r="Q5968" s="65" t="str">
        <f>+IFERROR(VLOOKUP(Z5968, fechas!$B$1:$C$1036, 2,FALSE), " ")</f>
        <v xml:space="preserve"> </v>
      </c>
      <c r="R5968" s="66"/>
      <c r="S5968" s="90"/>
      <c r="T5968" s="66"/>
      <c r="U5968" s="65"/>
      <c r="V5968" s="66"/>
      <c r="W5968" s="66"/>
      <c r="X5968" s="118">
        <f t="shared" si="384"/>
        <v>1</v>
      </c>
      <c r="Y5968" s="119" t="str">
        <f>+IFERROR(VLOOKUP(G5968,fechas!$A$1:$D$292,2,FALSE), " ")</f>
        <v xml:space="preserve"> </v>
      </c>
      <c r="Z5968" s="119" t="str">
        <f t="shared" si="385"/>
        <v xml:space="preserve"> </v>
      </c>
      <c r="AA5968" s="120" t="str">
        <f ca="1">+IFERROR(IF(S5968&gt;0," ",Q5968-variables!$C$9)," ")</f>
        <v xml:space="preserve"> </v>
      </c>
    </row>
    <row r="5969" spans="2:27" s="121" customFormat="1" ht="54.95" hidden="1" customHeight="1">
      <c r="B5969" s="66">
        <f t="shared" si="383"/>
        <v>5966</v>
      </c>
      <c r="C5969" s="72"/>
      <c r="D5969" s="73"/>
      <c r="E5969" s="73"/>
      <c r="F5969" s="66"/>
      <c r="G5969" s="116"/>
      <c r="H5969" s="116"/>
      <c r="I5969" s="116"/>
      <c r="J5969" s="117"/>
      <c r="K5969" s="64"/>
      <c r="L5969" s="64"/>
      <c r="M5969" s="64"/>
      <c r="N5969" s="66" t="s">
        <v>6997</v>
      </c>
      <c r="O5969" s="66">
        <f t="shared" si="382"/>
        <v>0</v>
      </c>
      <c r="P5969" s="66"/>
      <c r="Q5969" s="65" t="str">
        <f>+IFERROR(VLOOKUP(Z5969, fechas!$B$1:$C$1036, 2,FALSE), " ")</f>
        <v xml:space="preserve"> </v>
      </c>
      <c r="R5969" s="66"/>
      <c r="S5969" s="90"/>
      <c r="T5969" s="66"/>
      <c r="U5969" s="65"/>
      <c r="V5969" s="66"/>
      <c r="W5969" s="66"/>
      <c r="X5969" s="118">
        <f t="shared" si="384"/>
        <v>1</v>
      </c>
      <c r="Y5969" s="119" t="str">
        <f>+IFERROR(VLOOKUP(G5969,fechas!$A$1:$D$292,2,FALSE), " ")</f>
        <v xml:space="preserve"> </v>
      </c>
      <c r="Z5969" s="119" t="str">
        <f t="shared" si="385"/>
        <v xml:space="preserve"> </v>
      </c>
      <c r="AA5969" s="120" t="str">
        <f ca="1">+IFERROR(IF(S5969&gt;0," ",Q5969-variables!$C$9)," ")</f>
        <v xml:space="preserve"> </v>
      </c>
    </row>
    <row r="5970" spans="2:27" s="121" customFormat="1" ht="54.95" hidden="1" customHeight="1">
      <c r="B5970" s="66">
        <f t="shared" si="383"/>
        <v>5967</v>
      </c>
      <c r="C5970" s="72"/>
      <c r="D5970" s="73"/>
      <c r="E5970" s="73"/>
      <c r="F5970" s="66"/>
      <c r="G5970" s="116"/>
      <c r="H5970" s="116"/>
      <c r="I5970" s="116"/>
      <c r="J5970" s="117"/>
      <c r="K5970" s="64"/>
      <c r="L5970" s="64"/>
      <c r="M5970" s="64"/>
      <c r="N5970" s="66" t="s">
        <v>6997</v>
      </c>
      <c r="O5970" s="66">
        <f t="shared" si="382"/>
        <v>0</v>
      </c>
      <c r="P5970" s="66"/>
      <c r="Q5970" s="65" t="str">
        <f>+IFERROR(VLOOKUP(Z5970, fechas!$B$1:$C$1036, 2,FALSE), " ")</f>
        <v xml:space="preserve"> </v>
      </c>
      <c r="R5970" s="66"/>
      <c r="S5970" s="90"/>
      <c r="T5970" s="66"/>
      <c r="U5970" s="65"/>
      <c r="V5970" s="66"/>
      <c r="W5970" s="66"/>
      <c r="X5970" s="118">
        <f t="shared" si="384"/>
        <v>1</v>
      </c>
      <c r="Y5970" s="119" t="str">
        <f>+IFERROR(VLOOKUP(G5970,fechas!$A$1:$D$292,2,FALSE), " ")</f>
        <v xml:space="preserve"> </v>
      </c>
      <c r="Z5970" s="119" t="str">
        <f t="shared" si="385"/>
        <v xml:space="preserve"> </v>
      </c>
      <c r="AA5970" s="120" t="str">
        <f ca="1">+IFERROR(IF(S5970&gt;0," ",Q5970-variables!$C$9)," ")</f>
        <v xml:space="preserve"> </v>
      </c>
    </row>
    <row r="5971" spans="2:27" s="121" customFormat="1" ht="54.95" hidden="1" customHeight="1">
      <c r="B5971" s="66">
        <f t="shared" si="383"/>
        <v>5968</v>
      </c>
      <c r="C5971" s="72"/>
      <c r="D5971" s="73"/>
      <c r="E5971" s="73"/>
      <c r="F5971" s="66"/>
      <c r="G5971" s="116"/>
      <c r="H5971" s="116"/>
      <c r="I5971" s="116"/>
      <c r="J5971" s="117"/>
      <c r="K5971" s="64"/>
      <c r="L5971" s="64"/>
      <c r="M5971" s="64"/>
      <c r="N5971" s="66" t="s">
        <v>6997</v>
      </c>
      <c r="O5971" s="66">
        <f t="shared" si="382"/>
        <v>0</v>
      </c>
      <c r="P5971" s="66"/>
      <c r="Q5971" s="65" t="str">
        <f>+IFERROR(VLOOKUP(Z5971, fechas!$B$1:$C$1036, 2,FALSE), " ")</f>
        <v xml:space="preserve"> </v>
      </c>
      <c r="R5971" s="66"/>
      <c r="S5971" s="90"/>
      <c r="T5971" s="66"/>
      <c r="U5971" s="65"/>
      <c r="V5971" s="66"/>
      <c r="W5971" s="66"/>
      <c r="X5971" s="118">
        <f t="shared" si="384"/>
        <v>1</v>
      </c>
      <c r="Y5971" s="119" t="str">
        <f>+IFERROR(VLOOKUP(G5971,fechas!$A$1:$D$292,2,FALSE), " ")</f>
        <v xml:space="preserve"> </v>
      </c>
      <c r="Z5971" s="119" t="str">
        <f t="shared" si="385"/>
        <v xml:space="preserve"> </v>
      </c>
      <c r="AA5971" s="120" t="str">
        <f ca="1">+IFERROR(IF(S5971&gt;0," ",Q5971-variables!$C$9)," ")</f>
        <v xml:space="preserve"> </v>
      </c>
    </row>
    <row r="5972" spans="2:27" s="121" customFormat="1" ht="54.95" hidden="1" customHeight="1">
      <c r="B5972" s="66">
        <f t="shared" si="383"/>
        <v>5969</v>
      </c>
      <c r="C5972" s="72"/>
      <c r="D5972" s="73"/>
      <c r="E5972" s="73"/>
      <c r="F5972" s="66"/>
      <c r="G5972" s="116"/>
      <c r="H5972" s="116"/>
      <c r="I5972" s="116"/>
      <c r="J5972" s="117"/>
      <c r="K5972" s="64"/>
      <c r="L5972" s="64"/>
      <c r="M5972" s="64"/>
      <c r="N5972" s="66" t="s">
        <v>6997</v>
      </c>
      <c r="O5972" s="66">
        <f t="shared" si="382"/>
        <v>0</v>
      </c>
      <c r="P5972" s="66"/>
      <c r="Q5972" s="65" t="str">
        <f>+IFERROR(VLOOKUP(Z5972, fechas!$B$1:$C$1036, 2,FALSE), " ")</f>
        <v xml:space="preserve"> </v>
      </c>
      <c r="R5972" s="66"/>
      <c r="S5972" s="90"/>
      <c r="T5972" s="66"/>
      <c r="U5972" s="65"/>
      <c r="V5972" s="66"/>
      <c r="W5972" s="66"/>
      <c r="X5972" s="118">
        <f t="shared" si="384"/>
        <v>1</v>
      </c>
      <c r="Y5972" s="119" t="str">
        <f>+IFERROR(VLOOKUP(G5972,fechas!$A$1:$D$292,2,FALSE), " ")</f>
        <v xml:space="preserve"> </v>
      </c>
      <c r="Z5972" s="119" t="str">
        <f t="shared" si="385"/>
        <v xml:space="preserve"> </v>
      </c>
      <c r="AA5972" s="120" t="str">
        <f ca="1">+IFERROR(IF(S5972&gt;0," ",Q5972-variables!$C$9)," ")</f>
        <v xml:space="preserve"> </v>
      </c>
    </row>
    <row r="5973" spans="2:27" s="121" customFormat="1" ht="54.95" hidden="1" customHeight="1">
      <c r="B5973" s="66">
        <f t="shared" si="383"/>
        <v>5970</v>
      </c>
      <c r="C5973" s="72"/>
      <c r="D5973" s="73"/>
      <c r="E5973" s="73"/>
      <c r="F5973" s="66"/>
      <c r="G5973" s="116"/>
      <c r="H5973" s="116"/>
      <c r="I5973" s="116"/>
      <c r="J5973" s="117"/>
      <c r="K5973" s="64"/>
      <c r="L5973" s="64"/>
      <c r="M5973" s="64"/>
      <c r="N5973" s="66" t="s">
        <v>6997</v>
      </c>
      <c r="O5973" s="66">
        <f t="shared" si="382"/>
        <v>0</v>
      </c>
      <c r="P5973" s="66"/>
      <c r="Q5973" s="65" t="str">
        <f>+IFERROR(VLOOKUP(Z5973, fechas!$B$1:$C$1036, 2,FALSE), " ")</f>
        <v xml:space="preserve"> </v>
      </c>
      <c r="R5973" s="66"/>
      <c r="S5973" s="90"/>
      <c r="T5973" s="66"/>
      <c r="U5973" s="65"/>
      <c r="V5973" s="66"/>
      <c r="W5973" s="66"/>
      <c r="X5973" s="118">
        <f t="shared" si="384"/>
        <v>1</v>
      </c>
      <c r="Y5973" s="119" t="str">
        <f>+IFERROR(VLOOKUP(G5973,fechas!$A$1:$D$292,2,FALSE), " ")</f>
        <v xml:space="preserve"> </v>
      </c>
      <c r="Z5973" s="119" t="str">
        <f t="shared" si="385"/>
        <v xml:space="preserve"> </v>
      </c>
      <c r="AA5973" s="120" t="str">
        <f ca="1">+IFERROR(IF(S5973&gt;0," ",Q5973-variables!$C$9)," ")</f>
        <v xml:space="preserve"> </v>
      </c>
    </row>
    <row r="5974" spans="2:27" s="121" customFormat="1" ht="54.95" hidden="1" customHeight="1">
      <c r="B5974" s="66">
        <f t="shared" si="383"/>
        <v>5971</v>
      </c>
      <c r="C5974" s="72"/>
      <c r="D5974" s="73"/>
      <c r="E5974" s="73"/>
      <c r="F5974" s="66"/>
      <c r="G5974" s="116"/>
      <c r="H5974" s="116"/>
      <c r="I5974" s="116"/>
      <c r="J5974" s="117"/>
      <c r="K5974" s="64"/>
      <c r="L5974" s="64"/>
      <c r="M5974" s="64"/>
      <c r="N5974" s="66" t="s">
        <v>6997</v>
      </c>
      <c r="O5974" s="66">
        <f t="shared" si="382"/>
        <v>0</v>
      </c>
      <c r="P5974" s="66"/>
      <c r="Q5974" s="65" t="str">
        <f>+IFERROR(VLOOKUP(Z5974, fechas!$B$1:$C$1036, 2,FALSE), " ")</f>
        <v xml:space="preserve"> </v>
      </c>
      <c r="R5974" s="66"/>
      <c r="S5974" s="90"/>
      <c r="T5974" s="66"/>
      <c r="U5974" s="65"/>
      <c r="V5974" s="66"/>
      <c r="W5974" s="66"/>
      <c r="X5974" s="118">
        <f t="shared" si="384"/>
        <v>1</v>
      </c>
      <c r="Y5974" s="119" t="str">
        <f>+IFERROR(VLOOKUP(G5974,fechas!$A$1:$D$292,2,FALSE), " ")</f>
        <v xml:space="preserve"> </v>
      </c>
      <c r="Z5974" s="119" t="str">
        <f t="shared" si="385"/>
        <v xml:space="preserve"> </v>
      </c>
      <c r="AA5974" s="120" t="str">
        <f ca="1">+IFERROR(IF(S5974&gt;0," ",Q5974-variables!$C$9)," ")</f>
        <v xml:space="preserve"> </v>
      </c>
    </row>
    <row r="5975" spans="2:27" s="121" customFormat="1" ht="54.95" hidden="1" customHeight="1">
      <c r="B5975" s="66">
        <f t="shared" si="383"/>
        <v>5972</v>
      </c>
      <c r="C5975" s="72"/>
      <c r="D5975" s="73"/>
      <c r="E5975" s="73"/>
      <c r="F5975" s="66"/>
      <c r="G5975" s="116"/>
      <c r="H5975" s="116"/>
      <c r="I5975" s="116"/>
      <c r="J5975" s="117"/>
      <c r="K5975" s="64"/>
      <c r="L5975" s="64"/>
      <c r="M5975" s="64"/>
      <c r="N5975" s="66" t="s">
        <v>6997</v>
      </c>
      <c r="O5975" s="66">
        <f t="shared" si="382"/>
        <v>0</v>
      </c>
      <c r="P5975" s="66"/>
      <c r="Q5975" s="65" t="str">
        <f>+IFERROR(VLOOKUP(Z5975, fechas!$B$1:$C$1036, 2,FALSE), " ")</f>
        <v xml:space="preserve"> </v>
      </c>
      <c r="R5975" s="66"/>
      <c r="S5975" s="90"/>
      <c r="T5975" s="66"/>
      <c r="U5975" s="65"/>
      <c r="V5975" s="66"/>
      <c r="W5975" s="66"/>
      <c r="X5975" s="118">
        <f t="shared" si="384"/>
        <v>1</v>
      </c>
      <c r="Y5975" s="119" t="str">
        <f>+IFERROR(VLOOKUP(G5975,fechas!$A$1:$D$292,2,FALSE), " ")</f>
        <v xml:space="preserve"> </v>
      </c>
      <c r="Z5975" s="119" t="str">
        <f t="shared" si="385"/>
        <v xml:space="preserve"> </v>
      </c>
      <c r="AA5975" s="120" t="str">
        <f ca="1">+IFERROR(IF(S5975&gt;0," ",Q5975-variables!$C$9)," ")</f>
        <v xml:space="preserve"> </v>
      </c>
    </row>
    <row r="5976" spans="2:27" s="121" customFormat="1" ht="54.95" hidden="1" customHeight="1">
      <c r="B5976" s="66">
        <f t="shared" si="383"/>
        <v>5973</v>
      </c>
      <c r="C5976" s="72"/>
      <c r="D5976" s="73"/>
      <c r="E5976" s="73"/>
      <c r="F5976" s="66"/>
      <c r="G5976" s="116"/>
      <c r="H5976" s="116"/>
      <c r="I5976" s="116"/>
      <c r="J5976" s="117"/>
      <c r="K5976" s="64"/>
      <c r="L5976" s="64"/>
      <c r="M5976" s="64"/>
      <c r="N5976" s="66" t="s">
        <v>6997</v>
      </c>
      <c r="O5976" s="66">
        <f t="shared" si="382"/>
        <v>0</v>
      </c>
      <c r="P5976" s="66"/>
      <c r="Q5976" s="65" t="str">
        <f>+IFERROR(VLOOKUP(Z5976, fechas!$B$1:$C$1036, 2,FALSE), " ")</f>
        <v xml:space="preserve"> </v>
      </c>
      <c r="R5976" s="66"/>
      <c r="S5976" s="90"/>
      <c r="T5976" s="66"/>
      <c r="U5976" s="65"/>
      <c r="V5976" s="66"/>
      <c r="W5976" s="66"/>
      <c r="X5976" s="118">
        <f t="shared" si="384"/>
        <v>1</v>
      </c>
      <c r="Y5976" s="119" t="str">
        <f>+IFERROR(VLOOKUP(G5976,fechas!$A$1:$D$292,2,FALSE), " ")</f>
        <v xml:space="preserve"> </v>
      </c>
      <c r="Z5976" s="119" t="str">
        <f t="shared" si="385"/>
        <v xml:space="preserve"> </v>
      </c>
      <c r="AA5976" s="120" t="str">
        <f ca="1">+IFERROR(IF(S5976&gt;0," ",Q5976-variables!$C$9)," ")</f>
        <v xml:space="preserve"> </v>
      </c>
    </row>
    <row r="5977" spans="2:27" s="121" customFormat="1" ht="54.95" hidden="1" customHeight="1">
      <c r="B5977" s="66">
        <f t="shared" si="383"/>
        <v>5974</v>
      </c>
      <c r="C5977" s="72"/>
      <c r="D5977" s="73"/>
      <c r="E5977" s="73"/>
      <c r="F5977" s="66"/>
      <c r="G5977" s="116"/>
      <c r="H5977" s="116"/>
      <c r="I5977" s="116"/>
      <c r="J5977" s="117"/>
      <c r="K5977" s="64"/>
      <c r="L5977" s="64"/>
      <c r="M5977" s="64"/>
      <c r="N5977" s="66" t="s">
        <v>6997</v>
      </c>
      <c r="O5977" s="66">
        <f t="shared" si="382"/>
        <v>0</v>
      </c>
      <c r="P5977" s="66"/>
      <c r="Q5977" s="65" t="str">
        <f>+IFERROR(VLOOKUP(Z5977, fechas!$B$1:$C$1036, 2,FALSE), " ")</f>
        <v xml:space="preserve"> </v>
      </c>
      <c r="R5977" s="66"/>
      <c r="S5977" s="90"/>
      <c r="T5977" s="66"/>
      <c r="U5977" s="65"/>
      <c r="V5977" s="66"/>
      <c r="W5977" s="66"/>
      <c r="X5977" s="118">
        <f t="shared" si="384"/>
        <v>1</v>
      </c>
      <c r="Y5977" s="119" t="str">
        <f>+IFERROR(VLOOKUP(G5977,fechas!$A$1:$D$292,2,FALSE), " ")</f>
        <v xml:space="preserve"> </v>
      </c>
      <c r="Z5977" s="119" t="str">
        <f t="shared" si="385"/>
        <v xml:space="preserve"> </v>
      </c>
      <c r="AA5977" s="120" t="str">
        <f ca="1">+IFERROR(IF(S5977&gt;0," ",Q5977-variables!$C$9)," ")</f>
        <v xml:space="preserve"> </v>
      </c>
    </row>
    <row r="5978" spans="2:27" s="121" customFormat="1" ht="54.95" hidden="1" customHeight="1">
      <c r="B5978" s="66">
        <f t="shared" si="383"/>
        <v>5975</v>
      </c>
      <c r="C5978" s="72"/>
      <c r="D5978" s="73"/>
      <c r="E5978" s="73"/>
      <c r="F5978" s="66"/>
      <c r="G5978" s="116"/>
      <c r="H5978" s="116"/>
      <c r="I5978" s="116"/>
      <c r="J5978" s="117"/>
      <c r="K5978" s="64"/>
      <c r="L5978" s="64"/>
      <c r="M5978" s="64"/>
      <c r="N5978" s="66" t="s">
        <v>6997</v>
      </c>
      <c r="O5978" s="66">
        <f t="shared" si="382"/>
        <v>0</v>
      </c>
      <c r="P5978" s="66"/>
      <c r="Q5978" s="65" t="str">
        <f>+IFERROR(VLOOKUP(Z5978, fechas!$B$1:$C$1036, 2,FALSE), " ")</f>
        <v xml:space="preserve"> </v>
      </c>
      <c r="R5978" s="66"/>
      <c r="S5978" s="90"/>
      <c r="T5978" s="66"/>
      <c r="U5978" s="65"/>
      <c r="V5978" s="66"/>
      <c r="W5978" s="66"/>
      <c r="X5978" s="118">
        <f t="shared" si="384"/>
        <v>1</v>
      </c>
      <c r="Y5978" s="119" t="str">
        <f>+IFERROR(VLOOKUP(G5978,fechas!$A$1:$D$292,2,FALSE), " ")</f>
        <v xml:space="preserve"> </v>
      </c>
      <c r="Z5978" s="119" t="str">
        <f t="shared" si="385"/>
        <v xml:space="preserve"> </v>
      </c>
      <c r="AA5978" s="120" t="str">
        <f ca="1">+IFERROR(IF(S5978&gt;0," ",Q5978-variables!$C$9)," ")</f>
        <v xml:space="preserve"> </v>
      </c>
    </row>
    <row r="5979" spans="2:27" s="121" customFormat="1" ht="54.95" hidden="1" customHeight="1">
      <c r="B5979" s="66">
        <f t="shared" si="383"/>
        <v>5976</v>
      </c>
      <c r="C5979" s="72"/>
      <c r="D5979" s="73"/>
      <c r="E5979" s="73"/>
      <c r="F5979" s="66"/>
      <c r="G5979" s="116"/>
      <c r="H5979" s="116"/>
      <c r="I5979" s="116"/>
      <c r="J5979" s="117"/>
      <c r="K5979" s="64"/>
      <c r="L5979" s="64"/>
      <c r="M5979" s="64"/>
      <c r="N5979" s="66" t="s">
        <v>6997</v>
      </c>
      <c r="O5979" s="66">
        <f t="shared" si="382"/>
        <v>0</v>
      </c>
      <c r="P5979" s="66"/>
      <c r="Q5979" s="65" t="str">
        <f>+IFERROR(VLOOKUP(Z5979, fechas!$B$1:$C$1036, 2,FALSE), " ")</f>
        <v xml:space="preserve"> </v>
      </c>
      <c r="R5979" s="66"/>
      <c r="S5979" s="90"/>
      <c r="T5979" s="66"/>
      <c r="U5979" s="65"/>
      <c r="V5979" s="66"/>
      <c r="W5979" s="66"/>
      <c r="X5979" s="118">
        <f t="shared" si="384"/>
        <v>1</v>
      </c>
      <c r="Y5979" s="119" t="str">
        <f>+IFERROR(VLOOKUP(G5979,fechas!$A$1:$D$292,2,FALSE), " ")</f>
        <v xml:space="preserve"> </v>
      </c>
      <c r="Z5979" s="119" t="str">
        <f t="shared" si="385"/>
        <v xml:space="preserve"> </v>
      </c>
      <c r="AA5979" s="120" t="str">
        <f ca="1">+IFERROR(IF(S5979&gt;0," ",Q5979-variables!$C$9)," ")</f>
        <v xml:space="preserve"> </v>
      </c>
    </row>
    <row r="5980" spans="2:27" s="121" customFormat="1" ht="54.95" hidden="1" customHeight="1">
      <c r="B5980" s="66">
        <f t="shared" si="383"/>
        <v>5977</v>
      </c>
      <c r="C5980" s="72"/>
      <c r="D5980" s="73"/>
      <c r="E5980" s="73"/>
      <c r="F5980" s="66"/>
      <c r="G5980" s="116"/>
      <c r="H5980" s="116"/>
      <c r="I5980" s="116"/>
      <c r="J5980" s="117"/>
      <c r="K5980" s="64"/>
      <c r="L5980" s="64"/>
      <c r="M5980" s="64"/>
      <c r="N5980" s="66" t="s">
        <v>6997</v>
      </c>
      <c r="O5980" s="66">
        <f t="shared" si="382"/>
        <v>0</v>
      </c>
      <c r="P5980" s="66"/>
      <c r="Q5980" s="65" t="str">
        <f>+IFERROR(VLOOKUP(Z5980, fechas!$B$1:$C$1036, 2,FALSE), " ")</f>
        <v xml:space="preserve"> </v>
      </c>
      <c r="R5980" s="66"/>
      <c r="S5980" s="90"/>
      <c r="T5980" s="66"/>
      <c r="U5980" s="65"/>
      <c r="V5980" s="66"/>
      <c r="W5980" s="66"/>
      <c r="X5980" s="118">
        <f t="shared" si="384"/>
        <v>1</v>
      </c>
      <c r="Y5980" s="119" t="str">
        <f>+IFERROR(VLOOKUP(G5980,fechas!$A$1:$D$292,2,FALSE), " ")</f>
        <v xml:space="preserve"> </v>
      </c>
      <c r="Z5980" s="119" t="str">
        <f t="shared" si="385"/>
        <v xml:space="preserve"> </v>
      </c>
      <c r="AA5980" s="120" t="str">
        <f ca="1">+IFERROR(IF(S5980&gt;0," ",Q5980-variables!$C$9)," ")</f>
        <v xml:space="preserve"> </v>
      </c>
    </row>
    <row r="5981" spans="2:27" s="121" customFormat="1" ht="54.95" hidden="1" customHeight="1">
      <c r="B5981" s="66">
        <f t="shared" si="383"/>
        <v>5978</v>
      </c>
      <c r="C5981" s="72"/>
      <c r="D5981" s="73"/>
      <c r="E5981" s="73"/>
      <c r="F5981" s="66"/>
      <c r="G5981" s="116"/>
      <c r="H5981" s="116"/>
      <c r="I5981" s="116"/>
      <c r="J5981" s="117"/>
      <c r="K5981" s="64"/>
      <c r="L5981" s="64"/>
      <c r="M5981" s="64"/>
      <c r="N5981" s="66" t="s">
        <v>6997</v>
      </c>
      <c r="O5981" s="66">
        <f t="shared" si="382"/>
        <v>0</v>
      </c>
      <c r="P5981" s="66"/>
      <c r="Q5981" s="65" t="str">
        <f>+IFERROR(VLOOKUP(Z5981, fechas!$B$1:$C$1036, 2,FALSE), " ")</f>
        <v xml:space="preserve"> </v>
      </c>
      <c r="R5981" s="66"/>
      <c r="S5981" s="90"/>
      <c r="T5981" s="66"/>
      <c r="U5981" s="65"/>
      <c r="V5981" s="66"/>
      <c r="W5981" s="66"/>
      <c r="X5981" s="118">
        <f t="shared" si="384"/>
        <v>1</v>
      </c>
      <c r="Y5981" s="119" t="str">
        <f>+IFERROR(VLOOKUP(G5981,fechas!$A$1:$D$292,2,FALSE), " ")</f>
        <v xml:space="preserve"> </v>
      </c>
      <c r="Z5981" s="119" t="str">
        <f t="shared" si="385"/>
        <v xml:space="preserve"> </v>
      </c>
      <c r="AA5981" s="120" t="str">
        <f ca="1">+IFERROR(IF(S5981&gt;0," ",Q5981-variables!$C$9)," ")</f>
        <v xml:space="preserve"> </v>
      </c>
    </row>
    <row r="5982" spans="2:27" s="121" customFormat="1" ht="54.95" hidden="1" customHeight="1">
      <c r="B5982" s="66">
        <f t="shared" si="383"/>
        <v>5979</v>
      </c>
      <c r="C5982" s="72"/>
      <c r="D5982" s="73"/>
      <c r="E5982" s="73"/>
      <c r="F5982" s="66"/>
      <c r="G5982" s="116"/>
      <c r="H5982" s="116"/>
      <c r="I5982" s="116"/>
      <c r="J5982" s="117"/>
      <c r="K5982" s="64"/>
      <c r="L5982" s="64"/>
      <c r="M5982" s="64"/>
      <c r="N5982" s="66" t="s">
        <v>6997</v>
      </c>
      <c r="O5982" s="66">
        <f t="shared" si="382"/>
        <v>0</v>
      </c>
      <c r="P5982" s="66"/>
      <c r="Q5982" s="65" t="str">
        <f>+IFERROR(VLOOKUP(Z5982, fechas!$B$1:$C$1036, 2,FALSE), " ")</f>
        <v xml:space="preserve"> </v>
      </c>
      <c r="R5982" s="66"/>
      <c r="S5982" s="90"/>
      <c r="T5982" s="66"/>
      <c r="U5982" s="65"/>
      <c r="V5982" s="66"/>
      <c r="W5982" s="66"/>
      <c r="X5982" s="118">
        <f t="shared" si="384"/>
        <v>1</v>
      </c>
      <c r="Y5982" s="119" t="str">
        <f>+IFERROR(VLOOKUP(G5982,fechas!$A$1:$D$292,2,FALSE), " ")</f>
        <v xml:space="preserve"> </v>
      </c>
      <c r="Z5982" s="119" t="str">
        <f t="shared" si="385"/>
        <v xml:space="preserve"> </v>
      </c>
      <c r="AA5982" s="120" t="str">
        <f ca="1">+IFERROR(IF(S5982&gt;0," ",Q5982-variables!$C$9)," ")</f>
        <v xml:space="preserve"> </v>
      </c>
    </row>
    <row r="5983" spans="2:27" s="121" customFormat="1" ht="54.95" hidden="1" customHeight="1">
      <c r="B5983" s="66">
        <f t="shared" si="383"/>
        <v>5980</v>
      </c>
      <c r="C5983" s="72"/>
      <c r="D5983" s="73"/>
      <c r="E5983" s="73"/>
      <c r="F5983" s="66"/>
      <c r="G5983" s="116"/>
      <c r="H5983" s="116"/>
      <c r="I5983" s="116"/>
      <c r="J5983" s="117"/>
      <c r="K5983" s="64"/>
      <c r="L5983" s="64"/>
      <c r="M5983" s="64"/>
      <c r="N5983" s="66" t="s">
        <v>6997</v>
      </c>
      <c r="O5983" s="66">
        <f t="shared" si="382"/>
        <v>0</v>
      </c>
      <c r="P5983" s="66"/>
      <c r="Q5983" s="65" t="str">
        <f>+IFERROR(VLOOKUP(Z5983, fechas!$B$1:$C$1036, 2,FALSE), " ")</f>
        <v xml:space="preserve"> </v>
      </c>
      <c r="R5983" s="66"/>
      <c r="S5983" s="90"/>
      <c r="T5983" s="66"/>
      <c r="U5983" s="65"/>
      <c r="V5983" s="66"/>
      <c r="W5983" s="66"/>
      <c r="X5983" s="118">
        <f t="shared" si="384"/>
        <v>1</v>
      </c>
      <c r="Y5983" s="119" t="str">
        <f>+IFERROR(VLOOKUP(G5983,fechas!$A$1:$D$292,2,FALSE), " ")</f>
        <v xml:space="preserve"> </v>
      </c>
      <c r="Z5983" s="119" t="str">
        <f t="shared" si="385"/>
        <v xml:space="preserve"> </v>
      </c>
      <c r="AA5983" s="120" t="str">
        <f ca="1">+IFERROR(IF(S5983&gt;0," ",Q5983-variables!$C$9)," ")</f>
        <v xml:space="preserve"> </v>
      </c>
    </row>
    <row r="5984" spans="2:27" s="121" customFormat="1" ht="54.95" hidden="1" customHeight="1">
      <c r="B5984" s="66">
        <f t="shared" si="383"/>
        <v>5981</v>
      </c>
      <c r="C5984" s="72"/>
      <c r="D5984" s="73"/>
      <c r="E5984" s="73"/>
      <c r="F5984" s="66"/>
      <c r="G5984" s="116"/>
      <c r="H5984" s="116"/>
      <c r="I5984" s="116"/>
      <c r="J5984" s="117"/>
      <c r="K5984" s="64"/>
      <c r="L5984" s="64"/>
      <c r="M5984" s="64"/>
      <c r="N5984" s="66" t="s">
        <v>6997</v>
      </c>
      <c r="O5984" s="66">
        <f t="shared" si="382"/>
        <v>0</v>
      </c>
      <c r="P5984" s="66"/>
      <c r="Q5984" s="65" t="str">
        <f>+IFERROR(VLOOKUP(Z5984, fechas!$B$1:$C$1036, 2,FALSE), " ")</f>
        <v xml:space="preserve"> </v>
      </c>
      <c r="R5984" s="66"/>
      <c r="S5984" s="90"/>
      <c r="T5984" s="66"/>
      <c r="U5984" s="65"/>
      <c r="V5984" s="66"/>
      <c r="W5984" s="66"/>
      <c r="X5984" s="118">
        <f t="shared" si="384"/>
        <v>1</v>
      </c>
      <c r="Y5984" s="119" t="str">
        <f>+IFERROR(VLOOKUP(G5984,fechas!$A$1:$D$292,2,FALSE), " ")</f>
        <v xml:space="preserve"> </v>
      </c>
      <c r="Z5984" s="119" t="str">
        <f t="shared" si="385"/>
        <v xml:space="preserve"> </v>
      </c>
      <c r="AA5984" s="120" t="str">
        <f ca="1">+IFERROR(IF(S5984&gt;0," ",Q5984-variables!$C$9)," ")</f>
        <v xml:space="preserve"> </v>
      </c>
    </row>
    <row r="5985" spans="2:27" s="121" customFormat="1" ht="54.95" hidden="1" customHeight="1">
      <c r="B5985" s="66">
        <f t="shared" si="383"/>
        <v>5982</v>
      </c>
      <c r="C5985" s="72"/>
      <c r="D5985" s="73"/>
      <c r="E5985" s="73"/>
      <c r="F5985" s="66"/>
      <c r="G5985" s="116"/>
      <c r="H5985" s="116"/>
      <c r="I5985" s="116"/>
      <c r="J5985" s="117"/>
      <c r="K5985" s="64"/>
      <c r="L5985" s="64"/>
      <c r="M5985" s="64"/>
      <c r="N5985" s="66" t="s">
        <v>6997</v>
      </c>
      <c r="O5985" s="66">
        <f t="shared" si="382"/>
        <v>0</v>
      </c>
      <c r="P5985" s="66"/>
      <c r="Q5985" s="65" t="str">
        <f>+IFERROR(VLOOKUP(Z5985, fechas!$B$1:$C$1036, 2,FALSE), " ")</f>
        <v xml:space="preserve"> </v>
      </c>
      <c r="R5985" s="66"/>
      <c r="S5985" s="90"/>
      <c r="T5985" s="66"/>
      <c r="U5985" s="65"/>
      <c r="V5985" s="66"/>
      <c r="W5985" s="66"/>
      <c r="X5985" s="118">
        <f t="shared" si="384"/>
        <v>1</v>
      </c>
      <c r="Y5985" s="119" t="str">
        <f>+IFERROR(VLOOKUP(G5985,fechas!$A$1:$D$292,2,FALSE), " ")</f>
        <v xml:space="preserve"> </v>
      </c>
      <c r="Z5985" s="119" t="str">
        <f t="shared" si="385"/>
        <v xml:space="preserve"> </v>
      </c>
      <c r="AA5985" s="120" t="str">
        <f ca="1">+IFERROR(IF(S5985&gt;0," ",Q5985-variables!$C$9)," ")</f>
        <v xml:space="preserve"> </v>
      </c>
    </row>
    <row r="5986" spans="2:27" s="121" customFormat="1" ht="54.95" hidden="1" customHeight="1">
      <c r="B5986" s="66">
        <f t="shared" si="383"/>
        <v>5983</v>
      </c>
      <c r="C5986" s="72"/>
      <c r="D5986" s="73"/>
      <c r="E5986" s="73"/>
      <c r="F5986" s="66"/>
      <c r="G5986" s="116"/>
      <c r="H5986" s="116"/>
      <c r="I5986" s="116"/>
      <c r="J5986" s="117"/>
      <c r="K5986" s="64"/>
      <c r="L5986" s="64"/>
      <c r="M5986" s="64"/>
      <c r="N5986" s="66" t="s">
        <v>6997</v>
      </c>
      <c r="O5986" s="66">
        <f t="shared" si="382"/>
        <v>0</v>
      </c>
      <c r="P5986" s="66"/>
      <c r="Q5986" s="65" t="str">
        <f>+IFERROR(VLOOKUP(Z5986, fechas!$B$1:$C$1036, 2,FALSE), " ")</f>
        <v xml:space="preserve"> </v>
      </c>
      <c r="R5986" s="66"/>
      <c r="S5986" s="90"/>
      <c r="T5986" s="66"/>
      <c r="U5986" s="65"/>
      <c r="V5986" s="66"/>
      <c r="W5986" s="66"/>
      <c r="X5986" s="118">
        <f t="shared" si="384"/>
        <v>1</v>
      </c>
      <c r="Y5986" s="119" t="str">
        <f>+IFERROR(VLOOKUP(G5986,fechas!$A$1:$D$292,2,FALSE), " ")</f>
        <v xml:space="preserve"> </v>
      </c>
      <c r="Z5986" s="119" t="str">
        <f t="shared" si="385"/>
        <v xml:space="preserve"> </v>
      </c>
      <c r="AA5986" s="120" t="str">
        <f ca="1">+IFERROR(IF(S5986&gt;0," ",Q5986-variables!$C$9)," ")</f>
        <v xml:space="preserve"> </v>
      </c>
    </row>
    <row r="5987" spans="2:27" s="121" customFormat="1" ht="54.95" hidden="1" customHeight="1">
      <c r="B5987" s="66">
        <f t="shared" si="383"/>
        <v>5984</v>
      </c>
      <c r="C5987" s="72"/>
      <c r="D5987" s="73"/>
      <c r="E5987" s="73"/>
      <c r="F5987" s="66"/>
      <c r="G5987" s="116"/>
      <c r="H5987" s="116"/>
      <c r="I5987" s="116"/>
      <c r="J5987" s="117"/>
      <c r="K5987" s="64"/>
      <c r="L5987" s="64"/>
      <c r="M5987" s="64"/>
      <c r="N5987" s="66" t="s">
        <v>6997</v>
      </c>
      <c r="O5987" s="66">
        <f t="shared" si="382"/>
        <v>0</v>
      </c>
      <c r="P5987" s="66"/>
      <c r="Q5987" s="65" t="str">
        <f>+IFERROR(VLOOKUP(Z5987, fechas!$B$1:$C$1036, 2,FALSE), " ")</f>
        <v xml:space="preserve"> </v>
      </c>
      <c r="R5987" s="66"/>
      <c r="S5987" s="90"/>
      <c r="T5987" s="66"/>
      <c r="U5987" s="65"/>
      <c r="V5987" s="66"/>
      <c r="W5987" s="66"/>
      <c r="X5987" s="118">
        <f t="shared" si="384"/>
        <v>1</v>
      </c>
      <c r="Y5987" s="119" t="str">
        <f>+IFERROR(VLOOKUP(G5987,fechas!$A$1:$D$292,2,FALSE), " ")</f>
        <v xml:space="preserve"> </v>
      </c>
      <c r="Z5987" s="119" t="str">
        <f t="shared" si="385"/>
        <v xml:space="preserve"> </v>
      </c>
      <c r="AA5987" s="120" t="str">
        <f ca="1">+IFERROR(IF(S5987&gt;0," ",Q5987-variables!$C$9)," ")</f>
        <v xml:space="preserve"> </v>
      </c>
    </row>
    <row r="5988" spans="2:27" s="121" customFormat="1" ht="54.95" hidden="1" customHeight="1">
      <c r="B5988" s="66">
        <f t="shared" si="383"/>
        <v>5985</v>
      </c>
      <c r="C5988" s="72"/>
      <c r="D5988" s="73"/>
      <c r="E5988" s="73"/>
      <c r="F5988" s="66"/>
      <c r="G5988" s="116"/>
      <c r="H5988" s="116"/>
      <c r="I5988" s="116"/>
      <c r="J5988" s="117"/>
      <c r="K5988" s="64"/>
      <c r="L5988" s="64"/>
      <c r="M5988" s="64"/>
      <c r="N5988" s="66" t="s">
        <v>6997</v>
      </c>
      <c r="O5988" s="66">
        <f t="shared" si="382"/>
        <v>0</v>
      </c>
      <c r="P5988" s="66"/>
      <c r="Q5988" s="65" t="str">
        <f>+IFERROR(VLOOKUP(Z5988, fechas!$B$1:$C$1036, 2,FALSE), " ")</f>
        <v xml:space="preserve"> </v>
      </c>
      <c r="R5988" s="66"/>
      <c r="S5988" s="90"/>
      <c r="T5988" s="66"/>
      <c r="U5988" s="65"/>
      <c r="V5988" s="66"/>
      <c r="W5988" s="66"/>
      <c r="X5988" s="118">
        <f t="shared" si="384"/>
        <v>1</v>
      </c>
      <c r="Y5988" s="119" t="str">
        <f>+IFERROR(VLOOKUP(G5988,fechas!$A$1:$D$292,2,FALSE), " ")</f>
        <v xml:space="preserve"> </v>
      </c>
      <c r="Z5988" s="119" t="str">
        <f t="shared" si="385"/>
        <v xml:space="preserve"> </v>
      </c>
      <c r="AA5988" s="120" t="str">
        <f ca="1">+IFERROR(IF(S5988&gt;0," ",Q5988-variables!$C$9)," ")</f>
        <v xml:space="preserve"> </v>
      </c>
    </row>
    <row r="5989" spans="2:27" s="121" customFormat="1" ht="54.95" hidden="1" customHeight="1">
      <c r="B5989" s="66">
        <f t="shared" si="383"/>
        <v>5986</v>
      </c>
      <c r="C5989" s="72"/>
      <c r="D5989" s="73"/>
      <c r="E5989" s="73"/>
      <c r="F5989" s="66"/>
      <c r="G5989" s="116"/>
      <c r="H5989" s="116"/>
      <c r="I5989" s="116"/>
      <c r="J5989" s="117"/>
      <c r="K5989" s="64"/>
      <c r="L5989" s="64"/>
      <c r="M5989" s="64"/>
      <c r="N5989" s="66" t="s">
        <v>6997</v>
      </c>
      <c r="O5989" s="66">
        <f t="shared" si="382"/>
        <v>0</v>
      </c>
      <c r="P5989" s="66"/>
      <c r="Q5989" s="65" t="str">
        <f>+IFERROR(VLOOKUP(Z5989, fechas!$B$1:$C$1036, 2,FALSE), " ")</f>
        <v xml:space="preserve"> </v>
      </c>
      <c r="R5989" s="66"/>
      <c r="S5989" s="90"/>
      <c r="T5989" s="66"/>
      <c r="U5989" s="65"/>
      <c r="V5989" s="66"/>
      <c r="W5989" s="66"/>
      <c r="X5989" s="118">
        <f t="shared" si="384"/>
        <v>1</v>
      </c>
      <c r="Y5989" s="119" t="str">
        <f>+IFERROR(VLOOKUP(G5989,fechas!$A$1:$D$292,2,FALSE), " ")</f>
        <v xml:space="preserve"> </v>
      </c>
      <c r="Z5989" s="119" t="str">
        <f t="shared" si="385"/>
        <v xml:space="preserve"> </v>
      </c>
      <c r="AA5989" s="120" t="str">
        <f ca="1">+IFERROR(IF(S5989&gt;0," ",Q5989-variables!$C$9)," ")</f>
        <v xml:space="preserve"> </v>
      </c>
    </row>
    <row r="5990" spans="2:27" s="121" customFormat="1" ht="54.95" hidden="1" customHeight="1">
      <c r="B5990" s="66">
        <f t="shared" si="383"/>
        <v>5987</v>
      </c>
      <c r="C5990" s="72"/>
      <c r="D5990" s="73"/>
      <c r="E5990" s="73"/>
      <c r="F5990" s="66"/>
      <c r="G5990" s="116"/>
      <c r="H5990" s="116"/>
      <c r="I5990" s="116"/>
      <c r="J5990" s="117"/>
      <c r="K5990" s="64"/>
      <c r="L5990" s="64"/>
      <c r="M5990" s="64"/>
      <c r="N5990" s="66" t="s">
        <v>6997</v>
      </c>
      <c r="O5990" s="66">
        <f t="shared" si="382"/>
        <v>0</v>
      </c>
      <c r="P5990" s="66"/>
      <c r="Q5990" s="65" t="str">
        <f>+IFERROR(VLOOKUP(Z5990, fechas!$B$1:$C$1036, 2,FALSE), " ")</f>
        <v xml:space="preserve"> </v>
      </c>
      <c r="R5990" s="66"/>
      <c r="S5990" s="90"/>
      <c r="T5990" s="66"/>
      <c r="U5990" s="65"/>
      <c r="V5990" s="66"/>
      <c r="W5990" s="66"/>
      <c r="X5990" s="118">
        <f t="shared" si="384"/>
        <v>1</v>
      </c>
      <c r="Y5990" s="119" t="str">
        <f>+IFERROR(VLOOKUP(G5990,fechas!$A$1:$D$292,2,FALSE), " ")</f>
        <v xml:space="preserve"> </v>
      </c>
      <c r="Z5990" s="119" t="str">
        <f t="shared" si="385"/>
        <v xml:space="preserve"> </v>
      </c>
      <c r="AA5990" s="120" t="str">
        <f ca="1">+IFERROR(IF(S5990&gt;0," ",Q5990-variables!$C$9)," ")</f>
        <v xml:space="preserve"> </v>
      </c>
    </row>
    <row r="5991" spans="2:27" s="121" customFormat="1" ht="54.95" hidden="1" customHeight="1">
      <c r="B5991" s="66">
        <f t="shared" si="383"/>
        <v>5988</v>
      </c>
      <c r="C5991" s="72"/>
      <c r="D5991" s="73"/>
      <c r="E5991" s="73"/>
      <c r="F5991" s="66"/>
      <c r="G5991" s="116"/>
      <c r="H5991" s="116"/>
      <c r="I5991" s="116"/>
      <c r="J5991" s="117"/>
      <c r="K5991" s="64"/>
      <c r="L5991" s="64"/>
      <c r="M5991" s="64"/>
      <c r="N5991" s="66" t="s">
        <v>6997</v>
      </c>
      <c r="O5991" s="66">
        <f t="shared" si="382"/>
        <v>0</v>
      </c>
      <c r="P5991" s="66"/>
      <c r="Q5991" s="65" t="str">
        <f>+IFERROR(VLOOKUP(Z5991, fechas!$B$1:$C$1036, 2,FALSE), " ")</f>
        <v xml:space="preserve"> </v>
      </c>
      <c r="R5991" s="66"/>
      <c r="S5991" s="90"/>
      <c r="T5991" s="66"/>
      <c r="U5991" s="65"/>
      <c r="V5991" s="66"/>
      <c r="W5991" s="66"/>
      <c r="X5991" s="118">
        <f t="shared" si="384"/>
        <v>1</v>
      </c>
      <c r="Y5991" s="119" t="str">
        <f>+IFERROR(VLOOKUP(G5991,fechas!$A$1:$D$292,2,FALSE), " ")</f>
        <v xml:space="preserve"> </v>
      </c>
      <c r="Z5991" s="119" t="str">
        <f t="shared" si="385"/>
        <v xml:space="preserve"> </v>
      </c>
      <c r="AA5991" s="120" t="str">
        <f ca="1">+IFERROR(IF(S5991&gt;0," ",Q5991-variables!$C$9)," ")</f>
        <v xml:space="preserve"> </v>
      </c>
    </row>
    <row r="5992" spans="2:27" s="121" customFormat="1" ht="54.95" hidden="1" customHeight="1">
      <c r="B5992" s="66">
        <f t="shared" si="383"/>
        <v>5989</v>
      </c>
      <c r="C5992" s="72"/>
      <c r="D5992" s="73"/>
      <c r="E5992" s="73"/>
      <c r="F5992" s="66"/>
      <c r="G5992" s="116"/>
      <c r="H5992" s="116"/>
      <c r="I5992" s="116"/>
      <c r="J5992" s="117"/>
      <c r="K5992" s="64"/>
      <c r="L5992" s="64"/>
      <c r="M5992" s="64"/>
      <c r="N5992" s="66" t="s">
        <v>6997</v>
      </c>
      <c r="O5992" s="66">
        <f t="shared" si="382"/>
        <v>0</v>
      </c>
      <c r="P5992" s="66"/>
      <c r="Q5992" s="65" t="str">
        <f>+IFERROR(VLOOKUP(Z5992, fechas!$B$1:$C$1036, 2,FALSE), " ")</f>
        <v xml:space="preserve"> </v>
      </c>
      <c r="R5992" s="66"/>
      <c r="S5992" s="90"/>
      <c r="T5992" s="66"/>
      <c r="U5992" s="65"/>
      <c r="V5992" s="66"/>
      <c r="W5992" s="66"/>
      <c r="X5992" s="118">
        <f t="shared" si="384"/>
        <v>1</v>
      </c>
      <c r="Y5992" s="119" t="str">
        <f>+IFERROR(VLOOKUP(G5992,fechas!$A$1:$D$292,2,FALSE), " ")</f>
        <v xml:space="preserve"> </v>
      </c>
      <c r="Z5992" s="119" t="str">
        <f t="shared" si="385"/>
        <v xml:space="preserve"> </v>
      </c>
      <c r="AA5992" s="120" t="str">
        <f ca="1">+IFERROR(IF(S5992&gt;0," ",Q5992-variables!$C$9)," ")</f>
        <v xml:space="preserve"> </v>
      </c>
    </row>
    <row r="5993" spans="2:27" s="121" customFormat="1" ht="54.95" hidden="1" customHeight="1">
      <c r="B5993" s="66">
        <f t="shared" si="383"/>
        <v>5990</v>
      </c>
      <c r="C5993" s="72"/>
      <c r="D5993" s="73"/>
      <c r="E5993" s="73"/>
      <c r="F5993" s="66"/>
      <c r="G5993" s="116"/>
      <c r="H5993" s="116"/>
      <c r="I5993" s="116"/>
      <c r="J5993" s="117"/>
      <c r="K5993" s="64"/>
      <c r="L5993" s="64"/>
      <c r="M5993" s="64"/>
      <c r="N5993" s="66" t="s">
        <v>6997</v>
      </c>
      <c r="O5993" s="66">
        <f t="shared" si="382"/>
        <v>0</v>
      </c>
      <c r="P5993" s="66"/>
      <c r="Q5993" s="65" t="str">
        <f>+IFERROR(VLOOKUP(Z5993, fechas!$B$1:$C$1036, 2,FALSE), " ")</f>
        <v xml:space="preserve"> </v>
      </c>
      <c r="R5993" s="66"/>
      <c r="S5993" s="90"/>
      <c r="T5993" s="66"/>
      <c r="U5993" s="65"/>
      <c r="V5993" s="66"/>
      <c r="W5993" s="66"/>
      <c r="X5993" s="118">
        <f t="shared" si="384"/>
        <v>1</v>
      </c>
      <c r="Y5993" s="119" t="str">
        <f>+IFERROR(VLOOKUP(G5993,fechas!$A$1:$D$292,2,FALSE), " ")</f>
        <v xml:space="preserve"> </v>
      </c>
      <c r="Z5993" s="119" t="str">
        <f t="shared" si="385"/>
        <v xml:space="preserve"> </v>
      </c>
      <c r="AA5993" s="120" t="str">
        <f ca="1">+IFERROR(IF(S5993&gt;0," ",Q5993-variables!$C$9)," ")</f>
        <v xml:space="preserve"> </v>
      </c>
    </row>
    <row r="5994" spans="2:27" s="121" customFormat="1" ht="54.95" hidden="1" customHeight="1">
      <c r="B5994" s="66">
        <f t="shared" si="383"/>
        <v>5991</v>
      </c>
      <c r="C5994" s="72"/>
      <c r="D5994" s="73"/>
      <c r="E5994" s="73"/>
      <c r="F5994" s="66"/>
      <c r="G5994" s="116"/>
      <c r="H5994" s="116"/>
      <c r="I5994" s="116"/>
      <c r="J5994" s="117"/>
      <c r="K5994" s="64"/>
      <c r="L5994" s="64"/>
      <c r="M5994" s="64"/>
      <c r="N5994" s="66" t="s">
        <v>6997</v>
      </c>
      <c r="O5994" s="66">
        <f t="shared" si="382"/>
        <v>0</v>
      </c>
      <c r="P5994" s="66"/>
      <c r="Q5994" s="65" t="str">
        <f>+IFERROR(VLOOKUP(Z5994, fechas!$B$1:$C$1036, 2,FALSE), " ")</f>
        <v xml:space="preserve"> </v>
      </c>
      <c r="R5994" s="66"/>
      <c r="S5994" s="90"/>
      <c r="T5994" s="66"/>
      <c r="U5994" s="65"/>
      <c r="V5994" s="66"/>
      <c r="W5994" s="66"/>
      <c r="X5994" s="118">
        <f t="shared" si="384"/>
        <v>1</v>
      </c>
      <c r="Y5994" s="119" t="str">
        <f>+IFERROR(VLOOKUP(G5994,fechas!$A$1:$D$292,2,FALSE), " ")</f>
        <v xml:space="preserve"> </v>
      </c>
      <c r="Z5994" s="119" t="str">
        <f t="shared" si="385"/>
        <v xml:space="preserve"> </v>
      </c>
      <c r="AA5994" s="120" t="str">
        <f ca="1">+IFERROR(IF(S5994&gt;0," ",Q5994-variables!$C$9)," ")</f>
        <v xml:space="preserve"> </v>
      </c>
    </row>
    <row r="5995" spans="2:27" s="121" customFormat="1" ht="54.95" hidden="1" customHeight="1">
      <c r="B5995" s="66">
        <f t="shared" si="383"/>
        <v>5992</v>
      </c>
      <c r="C5995" s="72"/>
      <c r="D5995" s="73"/>
      <c r="E5995" s="73"/>
      <c r="F5995" s="66"/>
      <c r="G5995" s="116"/>
      <c r="H5995" s="116"/>
      <c r="I5995" s="116"/>
      <c r="J5995" s="117"/>
      <c r="K5995" s="64"/>
      <c r="L5995" s="64"/>
      <c r="M5995" s="64"/>
      <c r="N5995" s="66" t="s">
        <v>6997</v>
      </c>
      <c r="O5995" s="66">
        <f t="shared" si="382"/>
        <v>0</v>
      </c>
      <c r="P5995" s="66"/>
      <c r="Q5995" s="65" t="str">
        <f>+IFERROR(VLOOKUP(Z5995, fechas!$B$1:$C$1036, 2,FALSE), " ")</f>
        <v xml:space="preserve"> </v>
      </c>
      <c r="R5995" s="66"/>
      <c r="S5995" s="90"/>
      <c r="T5995" s="66"/>
      <c r="U5995" s="65"/>
      <c r="V5995" s="66"/>
      <c r="W5995" s="66"/>
      <c r="X5995" s="118">
        <f t="shared" si="384"/>
        <v>1</v>
      </c>
      <c r="Y5995" s="119" t="str">
        <f>+IFERROR(VLOOKUP(G5995,fechas!$A$1:$D$292,2,FALSE), " ")</f>
        <v xml:space="preserve"> </v>
      </c>
      <c r="Z5995" s="119" t="str">
        <f t="shared" si="385"/>
        <v xml:space="preserve"> </v>
      </c>
      <c r="AA5995" s="120" t="str">
        <f ca="1">+IFERROR(IF(S5995&gt;0," ",Q5995-variables!$C$9)," ")</f>
        <v xml:space="preserve"> </v>
      </c>
    </row>
    <row r="5996" spans="2:27" s="121" customFormat="1" ht="54.95" hidden="1" customHeight="1">
      <c r="B5996" s="66">
        <f t="shared" si="383"/>
        <v>5993</v>
      </c>
      <c r="C5996" s="72"/>
      <c r="D5996" s="73"/>
      <c r="E5996" s="73"/>
      <c r="F5996" s="66"/>
      <c r="G5996" s="116"/>
      <c r="H5996" s="116"/>
      <c r="I5996" s="116"/>
      <c r="J5996" s="117"/>
      <c r="K5996" s="64"/>
      <c r="L5996" s="64"/>
      <c r="M5996" s="64"/>
      <c r="N5996" s="66" t="s">
        <v>6997</v>
      </c>
      <c r="O5996" s="66">
        <f t="shared" si="382"/>
        <v>0</v>
      </c>
      <c r="P5996" s="66"/>
      <c r="Q5996" s="65" t="str">
        <f>+IFERROR(VLOOKUP(Z5996, fechas!$B$1:$C$1036, 2,FALSE), " ")</f>
        <v xml:space="preserve"> </v>
      </c>
      <c r="R5996" s="66"/>
      <c r="S5996" s="90"/>
      <c r="T5996" s="66"/>
      <c r="U5996" s="65"/>
      <c r="V5996" s="66"/>
      <c r="W5996" s="66"/>
      <c r="X5996" s="118">
        <f t="shared" si="384"/>
        <v>1</v>
      </c>
      <c r="Y5996" s="119" t="str">
        <f>+IFERROR(VLOOKUP(G5996,fechas!$A$1:$D$292,2,FALSE), " ")</f>
        <v xml:space="preserve"> </v>
      </c>
      <c r="Z5996" s="119" t="str">
        <f t="shared" si="385"/>
        <v xml:space="preserve"> </v>
      </c>
      <c r="AA5996" s="120" t="str">
        <f ca="1">+IFERROR(IF(S5996&gt;0," ",Q5996-variables!$C$9)," ")</f>
        <v xml:space="preserve"> </v>
      </c>
    </row>
    <row r="5997" spans="2:27" s="121" customFormat="1" ht="54.95" hidden="1" customHeight="1">
      <c r="B5997" s="66">
        <f t="shared" si="383"/>
        <v>5994</v>
      </c>
      <c r="C5997" s="72"/>
      <c r="D5997" s="73"/>
      <c r="E5997" s="73"/>
      <c r="F5997" s="66"/>
      <c r="G5997" s="116"/>
      <c r="H5997" s="116"/>
      <c r="I5997" s="116"/>
      <c r="J5997" s="117"/>
      <c r="K5997" s="64"/>
      <c r="L5997" s="64"/>
      <c r="M5997" s="64"/>
      <c r="N5997" s="66" t="s">
        <v>6997</v>
      </c>
      <c r="O5997" s="66">
        <f t="shared" si="382"/>
        <v>0</v>
      </c>
      <c r="P5997" s="66"/>
      <c r="Q5997" s="65" t="str">
        <f>+IFERROR(VLOOKUP(Z5997, fechas!$B$1:$C$1036, 2,FALSE), " ")</f>
        <v xml:space="preserve"> </v>
      </c>
      <c r="R5997" s="66"/>
      <c r="S5997" s="90"/>
      <c r="T5997" s="66"/>
      <c r="U5997" s="65"/>
      <c r="V5997" s="66"/>
      <c r="W5997" s="66"/>
      <c r="X5997" s="118">
        <f t="shared" si="384"/>
        <v>1</v>
      </c>
      <c r="Y5997" s="119" t="str">
        <f>+IFERROR(VLOOKUP(G5997,fechas!$A$1:$D$292,2,FALSE), " ")</f>
        <v xml:space="preserve"> </v>
      </c>
      <c r="Z5997" s="119" t="str">
        <f t="shared" si="385"/>
        <v xml:space="preserve"> </v>
      </c>
      <c r="AA5997" s="120" t="str">
        <f ca="1">+IFERROR(IF(S5997&gt;0," ",Q5997-variables!$C$9)," ")</f>
        <v xml:space="preserve"> </v>
      </c>
    </row>
    <row r="5998" spans="2:27" s="121" customFormat="1" ht="54.95" hidden="1" customHeight="1">
      <c r="B5998" s="66">
        <f t="shared" si="383"/>
        <v>5995</v>
      </c>
      <c r="C5998" s="72"/>
      <c r="D5998" s="73"/>
      <c r="E5998" s="73"/>
      <c r="F5998" s="66"/>
      <c r="G5998" s="116"/>
      <c r="H5998" s="116"/>
      <c r="I5998" s="116"/>
      <c r="J5998" s="117"/>
      <c r="K5998" s="64"/>
      <c r="L5998" s="64"/>
      <c r="M5998" s="64"/>
      <c r="N5998" s="66" t="s">
        <v>6997</v>
      </c>
      <c r="O5998" s="66">
        <f t="shared" si="382"/>
        <v>0</v>
      </c>
      <c r="P5998" s="66"/>
      <c r="Q5998" s="65" t="str">
        <f>+IFERROR(VLOOKUP(Z5998, fechas!$B$1:$C$1036, 2,FALSE), " ")</f>
        <v xml:space="preserve"> </v>
      </c>
      <c r="R5998" s="66"/>
      <c r="S5998" s="90"/>
      <c r="T5998" s="66"/>
      <c r="U5998" s="65"/>
      <c r="V5998" s="66"/>
      <c r="W5998" s="66"/>
      <c r="X5998" s="118">
        <f t="shared" si="384"/>
        <v>1</v>
      </c>
      <c r="Y5998" s="119" t="str">
        <f>+IFERROR(VLOOKUP(G5998,fechas!$A$1:$D$292,2,FALSE), " ")</f>
        <v xml:space="preserve"> </v>
      </c>
      <c r="Z5998" s="119" t="str">
        <f t="shared" si="385"/>
        <v xml:space="preserve"> </v>
      </c>
      <c r="AA5998" s="120" t="str">
        <f ca="1">+IFERROR(IF(S5998&gt;0," ",Q5998-variables!$C$9)," ")</f>
        <v xml:space="preserve"> </v>
      </c>
    </row>
    <row r="5999" spans="2:27" s="121" customFormat="1" ht="54.95" hidden="1" customHeight="1">
      <c r="B5999" s="66">
        <f t="shared" si="383"/>
        <v>5996</v>
      </c>
      <c r="C5999" s="72"/>
      <c r="D5999" s="73"/>
      <c r="E5999" s="73"/>
      <c r="F5999" s="66"/>
      <c r="G5999" s="116"/>
      <c r="H5999" s="116"/>
      <c r="I5999" s="116"/>
      <c r="J5999" s="117"/>
      <c r="K5999" s="64"/>
      <c r="L5999" s="64"/>
      <c r="M5999" s="64"/>
      <c r="N5999" s="66" t="s">
        <v>6997</v>
      </c>
      <c r="O5999" s="66">
        <f t="shared" si="382"/>
        <v>0</v>
      </c>
      <c r="P5999" s="66"/>
      <c r="Q5999" s="65" t="str">
        <f>+IFERROR(VLOOKUP(Z5999, fechas!$B$1:$C$1036, 2,FALSE), " ")</f>
        <v xml:space="preserve"> </v>
      </c>
      <c r="R5999" s="66"/>
      <c r="S5999" s="90"/>
      <c r="T5999" s="66"/>
      <c r="U5999" s="65"/>
      <c r="V5999" s="66"/>
      <c r="W5999" s="66"/>
      <c r="X5999" s="118">
        <f t="shared" si="384"/>
        <v>1</v>
      </c>
      <c r="Y5999" s="119" t="str">
        <f>+IFERROR(VLOOKUP(G5999,fechas!$A$1:$D$292,2,FALSE), " ")</f>
        <v xml:space="preserve"> </v>
      </c>
      <c r="Z5999" s="119" t="str">
        <f t="shared" si="385"/>
        <v xml:space="preserve"> </v>
      </c>
      <c r="AA5999" s="120" t="str">
        <f ca="1">+IFERROR(IF(S5999&gt;0," ",Q5999-variables!$C$9)," ")</f>
        <v xml:space="preserve"> </v>
      </c>
    </row>
    <row r="6000" spans="2:27" s="121" customFormat="1" ht="54.95" hidden="1" customHeight="1">
      <c r="B6000" s="66">
        <f t="shared" si="383"/>
        <v>5997</v>
      </c>
      <c r="C6000" s="72"/>
      <c r="D6000" s="73"/>
      <c r="E6000" s="73"/>
      <c r="F6000" s="66"/>
      <c r="G6000" s="116"/>
      <c r="H6000" s="116"/>
      <c r="I6000" s="116"/>
      <c r="J6000" s="117"/>
      <c r="K6000" s="64"/>
      <c r="L6000" s="64"/>
      <c r="M6000" s="64"/>
      <c r="N6000" s="66" t="s">
        <v>6997</v>
      </c>
      <c r="O6000" s="66">
        <f t="shared" si="382"/>
        <v>0</v>
      </c>
      <c r="P6000" s="66"/>
      <c r="Q6000" s="65" t="str">
        <f>+IFERROR(VLOOKUP(Z6000, fechas!$B$1:$C$1036, 2,FALSE), " ")</f>
        <v xml:space="preserve"> </v>
      </c>
      <c r="R6000" s="66"/>
      <c r="S6000" s="90"/>
      <c r="T6000" s="66"/>
      <c r="U6000" s="65"/>
      <c r="V6000" s="66"/>
      <c r="W6000" s="66"/>
      <c r="X6000" s="118">
        <f t="shared" si="384"/>
        <v>1</v>
      </c>
      <c r="Y6000" s="119" t="str">
        <f>+IFERROR(VLOOKUP(G6000,fechas!$A$1:$D$292,2,FALSE), " ")</f>
        <v xml:space="preserve"> </v>
      </c>
      <c r="Z6000" s="119" t="str">
        <f t="shared" si="385"/>
        <v xml:space="preserve"> </v>
      </c>
      <c r="AA6000" s="120" t="str">
        <f ca="1">+IFERROR(IF(S6000&gt;0," ",Q6000-variables!$C$9)," ")</f>
        <v xml:space="preserve"> </v>
      </c>
    </row>
    <row r="6001" spans="2:27" s="121" customFormat="1" ht="54.95" hidden="1" customHeight="1">
      <c r="B6001" s="66">
        <f t="shared" si="383"/>
        <v>5998</v>
      </c>
      <c r="C6001" s="72"/>
      <c r="D6001" s="73"/>
      <c r="E6001" s="73"/>
      <c r="F6001" s="66"/>
      <c r="G6001" s="116"/>
      <c r="H6001" s="116"/>
      <c r="I6001" s="116"/>
      <c r="J6001" s="117"/>
      <c r="K6001" s="64"/>
      <c r="L6001" s="64"/>
      <c r="M6001" s="64"/>
      <c r="N6001" s="66" t="s">
        <v>6997</v>
      </c>
      <c r="O6001" s="66">
        <f t="shared" si="382"/>
        <v>0</v>
      </c>
      <c r="P6001" s="66"/>
      <c r="Q6001" s="65" t="str">
        <f>+IFERROR(VLOOKUP(Z6001, fechas!$B$1:$C$1036, 2,FALSE), " ")</f>
        <v xml:space="preserve"> </v>
      </c>
      <c r="R6001" s="66"/>
      <c r="S6001" s="90"/>
      <c r="T6001" s="66"/>
      <c r="U6001" s="65"/>
      <c r="V6001" s="66"/>
      <c r="W6001" s="66"/>
      <c r="X6001" s="118">
        <f t="shared" si="384"/>
        <v>1</v>
      </c>
      <c r="Y6001" s="119" t="str">
        <f>+IFERROR(VLOOKUP(G6001,fechas!$A$1:$D$292,2,FALSE), " ")</f>
        <v xml:space="preserve"> </v>
      </c>
      <c r="Z6001" s="119" t="str">
        <f t="shared" si="385"/>
        <v xml:space="preserve"> </v>
      </c>
      <c r="AA6001" s="120" t="str">
        <f ca="1">+IFERROR(IF(S6001&gt;0," ",Q6001-variables!$C$9)," ")</f>
        <v xml:space="preserve"> </v>
      </c>
    </row>
    <row r="6002" spans="2:27" s="121" customFormat="1" ht="54.95" hidden="1" customHeight="1">
      <c r="B6002" s="66">
        <f t="shared" si="383"/>
        <v>5999</v>
      </c>
      <c r="C6002" s="72"/>
      <c r="D6002" s="73"/>
      <c r="E6002" s="73"/>
      <c r="F6002" s="66"/>
      <c r="G6002" s="116"/>
      <c r="H6002" s="116"/>
      <c r="I6002" s="116"/>
      <c r="J6002" s="117"/>
      <c r="K6002" s="64"/>
      <c r="L6002" s="64"/>
      <c r="M6002" s="64"/>
      <c r="N6002" s="66" t="s">
        <v>6997</v>
      </c>
      <c r="O6002" s="66">
        <f t="shared" si="382"/>
        <v>0</v>
      </c>
      <c r="P6002" s="66"/>
      <c r="Q6002" s="65" t="str">
        <f>+IFERROR(VLOOKUP(Z6002, fechas!$B$1:$C$1036, 2,FALSE), " ")</f>
        <v xml:space="preserve"> </v>
      </c>
      <c r="R6002" s="66"/>
      <c r="S6002" s="90"/>
      <c r="T6002" s="66"/>
      <c r="U6002" s="65"/>
      <c r="V6002" s="66"/>
      <c r="W6002" s="66"/>
      <c r="X6002" s="118">
        <f t="shared" si="384"/>
        <v>1</v>
      </c>
      <c r="Y6002" s="119" t="str">
        <f>+IFERROR(VLOOKUP(G6002,fechas!$A$1:$D$292,2,FALSE), " ")</f>
        <v xml:space="preserve"> </v>
      </c>
      <c r="Z6002" s="119" t="str">
        <f t="shared" si="385"/>
        <v xml:space="preserve"> </v>
      </c>
      <c r="AA6002" s="120" t="str">
        <f ca="1">+IFERROR(IF(S6002&gt;0," ",Q6002-variables!$C$9)," ")</f>
        <v xml:space="preserve"> </v>
      </c>
    </row>
    <row r="6003" spans="2:27" s="121" customFormat="1" ht="54.95" hidden="1" customHeight="1">
      <c r="B6003" s="66">
        <f t="shared" si="383"/>
        <v>6000</v>
      </c>
      <c r="C6003" s="72"/>
      <c r="D6003" s="73"/>
      <c r="E6003" s="73"/>
      <c r="F6003" s="66"/>
      <c r="G6003" s="116"/>
      <c r="H6003" s="116"/>
      <c r="I6003" s="116"/>
      <c r="J6003" s="117"/>
      <c r="K6003" s="64"/>
      <c r="L6003" s="64"/>
      <c r="M6003" s="64"/>
      <c r="N6003" s="66" t="s">
        <v>6997</v>
      </c>
      <c r="O6003" s="66">
        <f t="shared" si="382"/>
        <v>0</v>
      </c>
      <c r="P6003" s="66"/>
      <c r="Q6003" s="65" t="str">
        <f>+IFERROR(VLOOKUP(Z6003, fechas!$B$1:$C$1036, 2,FALSE), " ")</f>
        <v xml:space="preserve"> </v>
      </c>
      <c r="R6003" s="66"/>
      <c r="S6003" s="90"/>
      <c r="T6003" s="66"/>
      <c r="U6003" s="65"/>
      <c r="V6003" s="66"/>
      <c r="W6003" s="66"/>
      <c r="X6003" s="118">
        <f t="shared" si="384"/>
        <v>1</v>
      </c>
      <c r="Y6003" s="119" t="str">
        <f>+IFERROR(VLOOKUP(G6003,fechas!$A$1:$D$292,2,FALSE), " ")</f>
        <v xml:space="preserve"> </v>
      </c>
      <c r="Z6003" s="119" t="str">
        <f t="shared" si="385"/>
        <v xml:space="preserve"> </v>
      </c>
      <c r="AA6003" s="120" t="str">
        <f ca="1">+IFERROR(IF(S6003&gt;0," ",Q6003-variables!$C$9)," ")</f>
        <v xml:space="preserve"> </v>
      </c>
    </row>
    <row r="6004" spans="2:27" s="121" customFormat="1" ht="54.95" hidden="1" customHeight="1">
      <c r="B6004" s="66">
        <f t="shared" si="383"/>
        <v>6001</v>
      </c>
      <c r="C6004" s="72"/>
      <c r="D6004" s="73"/>
      <c r="E6004" s="73"/>
      <c r="F6004" s="66"/>
      <c r="G6004" s="116"/>
      <c r="H6004" s="116"/>
      <c r="I6004" s="116"/>
      <c r="J6004" s="117"/>
      <c r="K6004" s="64"/>
      <c r="L6004" s="64"/>
      <c r="M6004" s="64"/>
      <c r="N6004" s="66" t="s">
        <v>6997</v>
      </c>
      <c r="O6004" s="66">
        <f t="shared" si="382"/>
        <v>0</v>
      </c>
      <c r="P6004" s="66"/>
      <c r="Q6004" s="65" t="str">
        <f>+IFERROR(VLOOKUP(Z6004, fechas!$B$1:$C$1036, 2,FALSE), " ")</f>
        <v xml:space="preserve"> </v>
      </c>
      <c r="R6004" s="66"/>
      <c r="S6004" s="90"/>
      <c r="T6004" s="66"/>
      <c r="U6004" s="65"/>
      <c r="V6004" s="66"/>
      <c r="W6004" s="66"/>
      <c r="X6004" s="118">
        <f t="shared" si="384"/>
        <v>1</v>
      </c>
      <c r="Y6004" s="119" t="str">
        <f>+IFERROR(VLOOKUP(G6004,fechas!$A$1:$D$292,2,FALSE), " ")</f>
        <v xml:space="preserve"> </v>
      </c>
      <c r="Z6004" s="119" t="str">
        <f t="shared" si="385"/>
        <v xml:space="preserve"> </v>
      </c>
      <c r="AA6004" s="120" t="str">
        <f ca="1">+IFERROR(IF(S6004&gt;0," ",Q6004-variables!$C$9)," ")</f>
        <v xml:space="preserve"> </v>
      </c>
    </row>
    <row r="6005" spans="2:27" s="121" customFormat="1" ht="54.95" hidden="1" customHeight="1">
      <c r="B6005" s="66">
        <f t="shared" si="383"/>
        <v>6002</v>
      </c>
      <c r="C6005" s="72"/>
      <c r="D6005" s="73"/>
      <c r="E6005" s="73"/>
      <c r="F6005" s="66"/>
      <c r="G6005" s="116"/>
      <c r="H6005" s="116"/>
      <c r="I6005" s="116"/>
      <c r="J6005" s="117"/>
      <c r="K6005" s="64"/>
      <c r="L6005" s="64"/>
      <c r="M6005" s="64"/>
      <c r="N6005" s="66" t="s">
        <v>6997</v>
      </c>
      <c r="O6005" s="66">
        <f t="shared" si="382"/>
        <v>0</v>
      </c>
      <c r="P6005" s="66"/>
      <c r="Q6005" s="65" t="str">
        <f>+IFERROR(VLOOKUP(Z6005, fechas!$B$1:$C$1036, 2,FALSE), " ")</f>
        <v xml:space="preserve"> </v>
      </c>
      <c r="R6005" s="66"/>
      <c r="S6005" s="90"/>
      <c r="T6005" s="66"/>
      <c r="U6005" s="65"/>
      <c r="V6005" s="66"/>
      <c r="W6005" s="66"/>
      <c r="X6005" s="118">
        <f t="shared" si="384"/>
        <v>1</v>
      </c>
      <c r="Y6005" s="119" t="str">
        <f>+IFERROR(VLOOKUP(G6005,fechas!$A$1:$D$292,2,FALSE), " ")</f>
        <v xml:space="preserve"> </v>
      </c>
      <c r="Z6005" s="119" t="str">
        <f t="shared" si="385"/>
        <v xml:space="preserve"> </v>
      </c>
      <c r="AA6005" s="120" t="str">
        <f ca="1">+IFERROR(IF(S6005&gt;0," ",Q6005-variables!$C$9)," ")</f>
        <v xml:space="preserve"> </v>
      </c>
    </row>
    <row r="6006" spans="2:27" s="121" customFormat="1" ht="54.95" hidden="1" customHeight="1">
      <c r="B6006" s="66">
        <f t="shared" si="383"/>
        <v>6003</v>
      </c>
      <c r="C6006" s="72"/>
      <c r="D6006" s="73"/>
      <c r="E6006" s="73"/>
      <c r="F6006" s="66"/>
      <c r="G6006" s="116"/>
      <c r="H6006" s="116"/>
      <c r="I6006" s="116"/>
      <c r="J6006" s="117"/>
      <c r="K6006" s="64"/>
      <c r="L6006" s="64"/>
      <c r="M6006" s="64"/>
      <c r="N6006" s="66" t="s">
        <v>6997</v>
      </c>
      <c r="O6006" s="66">
        <f t="shared" si="382"/>
        <v>0</v>
      </c>
      <c r="P6006" s="66"/>
      <c r="Q6006" s="65" t="str">
        <f>+IFERROR(VLOOKUP(Z6006, fechas!$B$1:$C$1036, 2,FALSE), " ")</f>
        <v xml:space="preserve"> </v>
      </c>
      <c r="R6006" s="66"/>
      <c r="S6006" s="90"/>
      <c r="T6006" s="66"/>
      <c r="U6006" s="65"/>
      <c r="V6006" s="66"/>
      <c r="W6006" s="66"/>
      <c r="X6006" s="118">
        <f t="shared" si="384"/>
        <v>1</v>
      </c>
      <c r="Y6006" s="119" t="str">
        <f>+IFERROR(VLOOKUP(G6006,fechas!$A$1:$D$292,2,FALSE), " ")</f>
        <v xml:space="preserve"> </v>
      </c>
      <c r="Z6006" s="119" t="str">
        <f t="shared" si="385"/>
        <v xml:space="preserve"> </v>
      </c>
      <c r="AA6006" s="120" t="str">
        <f ca="1">+IFERROR(IF(S6006&gt;0," ",Q6006-variables!$C$9)," ")</f>
        <v xml:space="preserve"> </v>
      </c>
    </row>
    <row r="6007" spans="2:27" s="121" customFormat="1" ht="54.95" hidden="1" customHeight="1">
      <c r="B6007" s="66">
        <f t="shared" si="383"/>
        <v>6004</v>
      </c>
      <c r="C6007" s="72"/>
      <c r="D6007" s="73"/>
      <c r="E6007" s="73"/>
      <c r="F6007" s="66"/>
      <c r="G6007" s="116"/>
      <c r="H6007" s="116"/>
      <c r="I6007" s="116"/>
      <c r="J6007" s="117"/>
      <c r="K6007" s="64"/>
      <c r="L6007" s="64"/>
      <c r="M6007" s="64"/>
      <c r="N6007" s="66" t="s">
        <v>6997</v>
      </c>
      <c r="O6007" s="66">
        <f t="shared" si="382"/>
        <v>0</v>
      </c>
      <c r="P6007" s="66"/>
      <c r="Q6007" s="65" t="str">
        <f>+IFERROR(VLOOKUP(Z6007, fechas!$B$1:$C$1036, 2,FALSE), " ")</f>
        <v xml:space="preserve"> </v>
      </c>
      <c r="R6007" s="66"/>
      <c r="S6007" s="90"/>
      <c r="T6007" s="66"/>
      <c r="U6007" s="65"/>
      <c r="V6007" s="66"/>
      <c r="W6007" s="66"/>
      <c r="X6007" s="118">
        <f t="shared" si="384"/>
        <v>1</v>
      </c>
      <c r="Y6007" s="119" t="str">
        <f>+IFERROR(VLOOKUP(G6007,fechas!$A$1:$D$292,2,FALSE), " ")</f>
        <v xml:space="preserve"> </v>
      </c>
      <c r="Z6007" s="119" t="str">
        <f t="shared" si="385"/>
        <v xml:space="preserve"> </v>
      </c>
      <c r="AA6007" s="120" t="str">
        <f ca="1">+IFERROR(IF(S6007&gt;0," ",Q6007-variables!$C$9)," ")</f>
        <v xml:space="preserve"> </v>
      </c>
    </row>
    <row r="6008" spans="2:27" s="121" customFormat="1" ht="54.95" hidden="1" customHeight="1">
      <c r="B6008" s="66">
        <f t="shared" si="383"/>
        <v>6005</v>
      </c>
      <c r="C6008" s="72"/>
      <c r="D6008" s="73"/>
      <c r="E6008" s="73"/>
      <c r="F6008" s="66"/>
      <c r="G6008" s="116"/>
      <c r="H6008" s="116"/>
      <c r="I6008" s="116"/>
      <c r="J6008" s="117"/>
      <c r="K6008" s="64"/>
      <c r="L6008" s="64"/>
      <c r="M6008" s="64"/>
      <c r="N6008" s="66" t="s">
        <v>6997</v>
      </c>
      <c r="O6008" s="66">
        <f t="shared" si="382"/>
        <v>0</v>
      </c>
      <c r="P6008" s="66"/>
      <c r="Q6008" s="65" t="str">
        <f>+IFERROR(VLOOKUP(Z6008, fechas!$B$1:$C$1036, 2,FALSE), " ")</f>
        <v xml:space="preserve"> </v>
      </c>
      <c r="R6008" s="66"/>
      <c r="S6008" s="90"/>
      <c r="T6008" s="66"/>
      <c r="U6008" s="65"/>
      <c r="V6008" s="66"/>
      <c r="W6008" s="66"/>
      <c r="X6008" s="118">
        <f t="shared" si="384"/>
        <v>1</v>
      </c>
      <c r="Y6008" s="119" t="str">
        <f>+IFERROR(VLOOKUP(G6008,fechas!$A$1:$D$292,2,FALSE), " ")</f>
        <v xml:space="preserve"> </v>
      </c>
      <c r="Z6008" s="119" t="str">
        <f t="shared" si="385"/>
        <v xml:space="preserve"> </v>
      </c>
      <c r="AA6008" s="120" t="str">
        <f ca="1">+IFERROR(IF(S6008&gt;0," ",Q6008-variables!$C$9)," ")</f>
        <v xml:space="preserve"> </v>
      </c>
    </row>
    <row r="6009" spans="2:27" s="121" customFormat="1" ht="54.95" hidden="1" customHeight="1">
      <c r="B6009" s="66">
        <f t="shared" si="383"/>
        <v>6006</v>
      </c>
      <c r="C6009" s="72"/>
      <c r="D6009" s="73"/>
      <c r="E6009" s="73"/>
      <c r="F6009" s="66"/>
      <c r="G6009" s="116"/>
      <c r="H6009" s="116"/>
      <c r="I6009" s="116"/>
      <c r="J6009" s="117"/>
      <c r="K6009" s="64"/>
      <c r="L6009" s="64"/>
      <c r="M6009" s="64"/>
      <c r="N6009" s="66" t="s">
        <v>6997</v>
      </c>
      <c r="O6009" s="66">
        <f t="shared" si="382"/>
        <v>0</v>
      </c>
      <c r="P6009" s="66"/>
      <c r="Q6009" s="65" t="str">
        <f>+IFERROR(VLOOKUP(Z6009, fechas!$B$1:$C$1036, 2,FALSE), " ")</f>
        <v xml:space="preserve"> </v>
      </c>
      <c r="R6009" s="66"/>
      <c r="S6009" s="90"/>
      <c r="T6009" s="66"/>
      <c r="U6009" s="65"/>
      <c r="V6009" s="66"/>
      <c r="W6009" s="66"/>
      <c r="X6009" s="118">
        <f t="shared" si="384"/>
        <v>1</v>
      </c>
      <c r="Y6009" s="119" t="str">
        <f>+IFERROR(VLOOKUP(G6009,fechas!$A$1:$D$292,2,FALSE), " ")</f>
        <v xml:space="preserve"> </v>
      </c>
      <c r="Z6009" s="119" t="str">
        <f t="shared" si="385"/>
        <v xml:space="preserve"> </v>
      </c>
      <c r="AA6009" s="120" t="str">
        <f ca="1">+IFERROR(IF(S6009&gt;0," ",Q6009-variables!$C$9)," ")</f>
        <v xml:space="preserve"> </v>
      </c>
    </row>
    <row r="6010" spans="2:27" s="121" customFormat="1" ht="54.95" hidden="1" customHeight="1">
      <c r="B6010" s="66">
        <f t="shared" si="383"/>
        <v>6007</v>
      </c>
      <c r="C6010" s="72"/>
      <c r="D6010" s="73"/>
      <c r="E6010" s="73"/>
      <c r="F6010" s="66"/>
      <c r="G6010" s="116"/>
      <c r="H6010" s="116"/>
      <c r="I6010" s="116"/>
      <c r="J6010" s="117"/>
      <c r="K6010" s="64"/>
      <c r="L6010" s="64"/>
      <c r="M6010" s="64"/>
      <c r="N6010" s="66" t="s">
        <v>6997</v>
      </c>
      <c r="O6010" s="66">
        <f t="shared" si="382"/>
        <v>0</v>
      </c>
      <c r="P6010" s="66"/>
      <c r="Q6010" s="65" t="str">
        <f>+IFERROR(VLOOKUP(Z6010, fechas!$B$1:$C$1036, 2,FALSE), " ")</f>
        <v xml:space="preserve"> </v>
      </c>
      <c r="R6010" s="66"/>
      <c r="S6010" s="90"/>
      <c r="T6010" s="66"/>
      <c r="U6010" s="65"/>
      <c r="V6010" s="66"/>
      <c r="W6010" s="66"/>
      <c r="X6010" s="118">
        <f t="shared" si="384"/>
        <v>1</v>
      </c>
      <c r="Y6010" s="119" t="str">
        <f>+IFERROR(VLOOKUP(G6010,fechas!$A$1:$D$292,2,FALSE), " ")</f>
        <v xml:space="preserve"> </v>
      </c>
      <c r="Z6010" s="119" t="str">
        <f t="shared" si="385"/>
        <v xml:space="preserve"> </v>
      </c>
      <c r="AA6010" s="120" t="str">
        <f ca="1">+IFERROR(IF(S6010&gt;0," ",Q6010-variables!$C$9)," ")</f>
        <v xml:space="preserve"> </v>
      </c>
    </row>
    <row r="6011" spans="2:27" s="121" customFormat="1" ht="54.95" hidden="1" customHeight="1">
      <c r="B6011" s="66">
        <f t="shared" si="383"/>
        <v>6008</v>
      </c>
      <c r="C6011" s="72"/>
      <c r="D6011" s="73"/>
      <c r="E6011" s="73"/>
      <c r="F6011" s="66"/>
      <c r="G6011" s="116"/>
      <c r="H6011" s="116"/>
      <c r="I6011" s="116"/>
      <c r="J6011" s="117"/>
      <c r="K6011" s="64"/>
      <c r="L6011" s="64"/>
      <c r="M6011" s="64"/>
      <c r="N6011" s="66" t="s">
        <v>6997</v>
      </c>
      <c r="O6011" s="66">
        <f t="shared" ref="O6011:O6074" si="386">S6011-G6011</f>
        <v>0</v>
      </c>
      <c r="P6011" s="66"/>
      <c r="Q6011" s="65" t="str">
        <f>+IFERROR(VLOOKUP(Z6011, fechas!$B$1:$C$1036, 2,FALSE), " ")</f>
        <v xml:space="preserve"> </v>
      </c>
      <c r="R6011" s="66"/>
      <c r="S6011" s="90"/>
      <c r="T6011" s="66"/>
      <c r="U6011" s="65"/>
      <c r="V6011" s="66"/>
      <c r="W6011" s="66"/>
      <c r="X6011" s="118">
        <f t="shared" si="384"/>
        <v>1</v>
      </c>
      <c r="Y6011" s="119" t="str">
        <f>+IFERROR(VLOOKUP(G6011,fechas!$A$1:$D$292,2,FALSE), " ")</f>
        <v xml:space="preserve"> </v>
      </c>
      <c r="Z6011" s="119" t="str">
        <f t="shared" si="385"/>
        <v xml:space="preserve"> </v>
      </c>
      <c r="AA6011" s="120" t="str">
        <f ca="1">+IFERROR(IF(S6011&gt;0," ",Q6011-variables!$C$9)," ")</f>
        <v xml:space="preserve"> </v>
      </c>
    </row>
    <row r="6012" spans="2:27" s="121" customFormat="1" ht="54.95" hidden="1" customHeight="1">
      <c r="B6012" s="66">
        <f t="shared" si="383"/>
        <v>6009</v>
      </c>
      <c r="C6012" s="72"/>
      <c r="D6012" s="73"/>
      <c r="E6012" s="73"/>
      <c r="F6012" s="66"/>
      <c r="G6012" s="116"/>
      <c r="H6012" s="116"/>
      <c r="I6012" s="116"/>
      <c r="J6012" s="117"/>
      <c r="K6012" s="64"/>
      <c r="L6012" s="64"/>
      <c r="M6012" s="64"/>
      <c r="N6012" s="66" t="s">
        <v>6997</v>
      </c>
      <c r="O6012" s="66">
        <f t="shared" si="386"/>
        <v>0</v>
      </c>
      <c r="P6012" s="66"/>
      <c r="Q6012" s="65" t="str">
        <f>+IFERROR(VLOOKUP(Z6012, fechas!$B$1:$C$1036, 2,FALSE), " ")</f>
        <v xml:space="preserve"> </v>
      </c>
      <c r="R6012" s="66"/>
      <c r="S6012" s="90"/>
      <c r="T6012" s="66"/>
      <c r="U6012" s="65"/>
      <c r="V6012" s="66"/>
      <c r="W6012" s="66"/>
      <c r="X6012" s="118">
        <f t="shared" si="384"/>
        <v>1</v>
      </c>
      <c r="Y6012" s="119" t="str">
        <f>+IFERROR(VLOOKUP(G6012,fechas!$A$1:$D$292,2,FALSE), " ")</f>
        <v xml:space="preserve"> </v>
      </c>
      <c r="Z6012" s="119" t="str">
        <f t="shared" si="385"/>
        <v xml:space="preserve"> </v>
      </c>
      <c r="AA6012" s="120" t="str">
        <f ca="1">+IFERROR(IF(S6012&gt;0," ",Q6012-variables!$C$9)," ")</f>
        <v xml:space="preserve"> </v>
      </c>
    </row>
    <row r="6013" spans="2:27" s="121" customFormat="1" ht="54.95" hidden="1" customHeight="1">
      <c r="B6013" s="66">
        <f t="shared" si="383"/>
        <v>6010</v>
      </c>
      <c r="C6013" s="72"/>
      <c r="D6013" s="73"/>
      <c r="E6013" s="73"/>
      <c r="F6013" s="66"/>
      <c r="G6013" s="116"/>
      <c r="H6013" s="116"/>
      <c r="I6013" s="116"/>
      <c r="J6013" s="117"/>
      <c r="K6013" s="64"/>
      <c r="L6013" s="64"/>
      <c r="M6013" s="64"/>
      <c r="N6013" s="66" t="s">
        <v>6997</v>
      </c>
      <c r="O6013" s="66">
        <f t="shared" si="386"/>
        <v>0</v>
      </c>
      <c r="P6013" s="66"/>
      <c r="Q6013" s="65" t="str">
        <f>+IFERROR(VLOOKUP(Z6013, fechas!$B$1:$C$1036, 2,FALSE), " ")</f>
        <v xml:space="preserve"> </v>
      </c>
      <c r="R6013" s="66"/>
      <c r="S6013" s="90"/>
      <c r="T6013" s="66"/>
      <c r="U6013" s="65"/>
      <c r="V6013" s="66"/>
      <c r="W6013" s="66"/>
      <c r="X6013" s="118">
        <f t="shared" si="384"/>
        <v>1</v>
      </c>
      <c r="Y6013" s="119" t="str">
        <f>+IFERROR(VLOOKUP(G6013,fechas!$A$1:$D$292,2,FALSE), " ")</f>
        <v xml:space="preserve"> </v>
      </c>
      <c r="Z6013" s="119" t="str">
        <f t="shared" si="385"/>
        <v xml:space="preserve"> </v>
      </c>
      <c r="AA6013" s="120" t="str">
        <f ca="1">+IFERROR(IF(S6013&gt;0," ",Q6013-variables!$C$9)," ")</f>
        <v xml:space="preserve"> </v>
      </c>
    </row>
    <row r="6014" spans="2:27" s="121" customFormat="1" ht="54.95" hidden="1" customHeight="1">
      <c r="B6014" s="66">
        <f t="shared" si="383"/>
        <v>6011</v>
      </c>
      <c r="C6014" s="72"/>
      <c r="D6014" s="73"/>
      <c r="E6014" s="73"/>
      <c r="F6014" s="66"/>
      <c r="G6014" s="116"/>
      <c r="H6014" s="116"/>
      <c r="I6014" s="116"/>
      <c r="J6014" s="117"/>
      <c r="K6014" s="64"/>
      <c r="L6014" s="64"/>
      <c r="M6014" s="64"/>
      <c r="N6014" s="66" t="s">
        <v>6997</v>
      </c>
      <c r="O6014" s="66">
        <f t="shared" si="386"/>
        <v>0</v>
      </c>
      <c r="P6014" s="66"/>
      <c r="Q6014" s="65" t="str">
        <f>+IFERROR(VLOOKUP(Z6014, fechas!$B$1:$C$1036, 2,FALSE), " ")</f>
        <v xml:space="preserve"> </v>
      </c>
      <c r="R6014" s="66"/>
      <c r="S6014" s="90"/>
      <c r="T6014" s="66"/>
      <c r="U6014" s="65"/>
      <c r="V6014" s="66"/>
      <c r="W6014" s="66"/>
      <c r="X6014" s="118">
        <f t="shared" si="384"/>
        <v>1</v>
      </c>
      <c r="Y6014" s="119" t="str">
        <f>+IFERROR(VLOOKUP(G6014,fechas!$A$1:$D$292,2,FALSE), " ")</f>
        <v xml:space="preserve"> </v>
      </c>
      <c r="Z6014" s="119" t="str">
        <f t="shared" si="385"/>
        <v xml:space="preserve"> </v>
      </c>
      <c r="AA6014" s="120" t="str">
        <f ca="1">+IFERROR(IF(S6014&gt;0," ",Q6014-variables!$C$9)," ")</f>
        <v xml:space="preserve"> </v>
      </c>
    </row>
    <row r="6015" spans="2:27" s="121" customFormat="1" ht="54.95" hidden="1" customHeight="1">
      <c r="B6015" s="66">
        <f t="shared" si="383"/>
        <v>6012</v>
      </c>
      <c r="C6015" s="72"/>
      <c r="D6015" s="73"/>
      <c r="E6015" s="73"/>
      <c r="F6015" s="66"/>
      <c r="G6015" s="116"/>
      <c r="H6015" s="116"/>
      <c r="I6015" s="116"/>
      <c r="J6015" s="117"/>
      <c r="K6015" s="64"/>
      <c r="L6015" s="64"/>
      <c r="M6015" s="64"/>
      <c r="N6015" s="66" t="s">
        <v>6997</v>
      </c>
      <c r="O6015" s="66">
        <f t="shared" si="386"/>
        <v>0</v>
      </c>
      <c r="P6015" s="66"/>
      <c r="Q6015" s="65" t="str">
        <f>+IFERROR(VLOOKUP(Z6015, fechas!$B$1:$C$1036, 2,FALSE), " ")</f>
        <v xml:space="preserve"> </v>
      </c>
      <c r="R6015" s="66"/>
      <c r="S6015" s="90"/>
      <c r="T6015" s="66"/>
      <c r="U6015" s="65"/>
      <c r="V6015" s="66"/>
      <c r="W6015" s="66"/>
      <c r="X6015" s="118">
        <f t="shared" si="384"/>
        <v>1</v>
      </c>
      <c r="Y6015" s="119" t="str">
        <f>+IFERROR(VLOOKUP(G6015,fechas!$A$1:$D$292,2,FALSE), " ")</f>
        <v xml:space="preserve"> </v>
      </c>
      <c r="Z6015" s="119" t="str">
        <f t="shared" si="385"/>
        <v xml:space="preserve"> </v>
      </c>
      <c r="AA6015" s="120" t="str">
        <f ca="1">+IFERROR(IF(S6015&gt;0," ",Q6015-variables!$C$9)," ")</f>
        <v xml:space="preserve"> </v>
      </c>
    </row>
    <row r="6016" spans="2:27" s="121" customFormat="1" ht="54.95" hidden="1" customHeight="1">
      <c r="B6016" s="66">
        <f t="shared" si="383"/>
        <v>6013</v>
      </c>
      <c r="C6016" s="72"/>
      <c r="D6016" s="73"/>
      <c r="E6016" s="73"/>
      <c r="F6016" s="66"/>
      <c r="G6016" s="116"/>
      <c r="H6016" s="116"/>
      <c r="I6016" s="116"/>
      <c r="J6016" s="117"/>
      <c r="K6016" s="64"/>
      <c r="L6016" s="64"/>
      <c r="M6016" s="64"/>
      <c r="N6016" s="66" t="s">
        <v>6997</v>
      </c>
      <c r="O6016" s="66">
        <f t="shared" si="386"/>
        <v>0</v>
      </c>
      <c r="P6016" s="66"/>
      <c r="Q6016" s="65" t="str">
        <f>+IFERROR(VLOOKUP(Z6016, fechas!$B$1:$C$1036, 2,FALSE), " ")</f>
        <v xml:space="preserve"> </v>
      </c>
      <c r="R6016" s="66"/>
      <c r="S6016" s="90"/>
      <c r="T6016" s="66"/>
      <c r="U6016" s="65"/>
      <c r="V6016" s="66"/>
      <c r="W6016" s="66"/>
      <c r="X6016" s="118">
        <f t="shared" si="384"/>
        <v>1</v>
      </c>
      <c r="Y6016" s="119" t="str">
        <f>+IFERROR(VLOOKUP(G6016,fechas!$A$1:$D$292,2,FALSE), " ")</f>
        <v xml:space="preserve"> </v>
      </c>
      <c r="Z6016" s="119" t="str">
        <f t="shared" si="385"/>
        <v xml:space="preserve"> </v>
      </c>
      <c r="AA6016" s="120" t="str">
        <f ca="1">+IFERROR(IF(S6016&gt;0," ",Q6016-variables!$C$9)," ")</f>
        <v xml:space="preserve"> </v>
      </c>
    </row>
    <row r="6017" spans="2:27" s="121" customFormat="1" ht="54.95" hidden="1" customHeight="1">
      <c r="B6017" s="66">
        <f t="shared" ref="B6017:B6080" si="387">B6016+1</f>
        <v>6014</v>
      </c>
      <c r="C6017" s="72"/>
      <c r="D6017" s="73"/>
      <c r="E6017" s="73"/>
      <c r="F6017" s="66"/>
      <c r="G6017" s="116"/>
      <c r="H6017" s="116"/>
      <c r="I6017" s="116"/>
      <c r="J6017" s="117"/>
      <c r="K6017" s="64"/>
      <c r="L6017" s="64"/>
      <c r="M6017" s="64"/>
      <c r="N6017" s="66" t="s">
        <v>6997</v>
      </c>
      <c r="O6017" s="66">
        <f t="shared" si="386"/>
        <v>0</v>
      </c>
      <c r="P6017" s="66"/>
      <c r="Q6017" s="65" t="str">
        <f>+IFERROR(VLOOKUP(Z6017, fechas!$B$1:$C$1036, 2,FALSE), " ")</f>
        <v xml:space="preserve"> </v>
      </c>
      <c r="R6017" s="66"/>
      <c r="S6017" s="90"/>
      <c r="T6017" s="66"/>
      <c r="U6017" s="65"/>
      <c r="V6017" s="66"/>
      <c r="W6017" s="66"/>
      <c r="X6017" s="118">
        <f t="shared" si="384"/>
        <v>1</v>
      </c>
      <c r="Y6017" s="119" t="str">
        <f>+IFERROR(VLOOKUP(G6017,fechas!$A$1:$D$292,2,FALSE), " ")</f>
        <v xml:space="preserve"> </v>
      </c>
      <c r="Z6017" s="119" t="str">
        <f t="shared" si="385"/>
        <v xml:space="preserve"> </v>
      </c>
      <c r="AA6017" s="120" t="str">
        <f ca="1">+IFERROR(IF(S6017&gt;0," ",Q6017-variables!$C$9)," ")</f>
        <v xml:space="preserve"> </v>
      </c>
    </row>
    <row r="6018" spans="2:27" s="121" customFormat="1" ht="54.95" hidden="1" customHeight="1">
      <c r="B6018" s="66">
        <f t="shared" si="387"/>
        <v>6015</v>
      </c>
      <c r="C6018" s="72"/>
      <c r="D6018" s="73"/>
      <c r="E6018" s="73"/>
      <c r="F6018" s="66"/>
      <c r="G6018" s="116"/>
      <c r="H6018" s="116"/>
      <c r="I6018" s="116"/>
      <c r="J6018" s="117"/>
      <c r="K6018" s="64"/>
      <c r="L6018" s="64"/>
      <c r="M6018" s="64"/>
      <c r="N6018" s="66" t="s">
        <v>6997</v>
      </c>
      <c r="O6018" s="66">
        <f t="shared" si="386"/>
        <v>0</v>
      </c>
      <c r="P6018" s="66"/>
      <c r="Q6018" s="65" t="str">
        <f>+IFERROR(VLOOKUP(Z6018, fechas!$B$1:$C$1036, 2,FALSE), " ")</f>
        <v xml:space="preserve"> </v>
      </c>
      <c r="R6018" s="66"/>
      <c r="S6018" s="90"/>
      <c r="T6018" s="66"/>
      <c r="U6018" s="65"/>
      <c r="V6018" s="66"/>
      <c r="W6018" s="66"/>
      <c r="X6018" s="118">
        <f t="shared" si="384"/>
        <v>1</v>
      </c>
      <c r="Y6018" s="119" t="str">
        <f>+IFERROR(VLOOKUP(G6018,fechas!$A$1:$D$292,2,FALSE), " ")</f>
        <v xml:space="preserve"> </v>
      </c>
      <c r="Z6018" s="119" t="str">
        <f t="shared" si="385"/>
        <v xml:space="preserve"> </v>
      </c>
      <c r="AA6018" s="120" t="str">
        <f ca="1">+IFERROR(IF(S6018&gt;0," ",Q6018-variables!$C$9)," ")</f>
        <v xml:space="preserve"> </v>
      </c>
    </row>
    <row r="6019" spans="2:27" s="121" customFormat="1" ht="54.95" hidden="1" customHeight="1">
      <c r="B6019" s="66">
        <f t="shared" si="387"/>
        <v>6016</v>
      </c>
      <c r="C6019" s="72"/>
      <c r="D6019" s="73"/>
      <c r="E6019" s="73"/>
      <c r="F6019" s="66"/>
      <c r="G6019" s="116"/>
      <c r="H6019" s="116"/>
      <c r="I6019" s="116"/>
      <c r="J6019" s="117"/>
      <c r="K6019" s="64"/>
      <c r="L6019" s="64"/>
      <c r="M6019" s="64"/>
      <c r="N6019" s="66" t="s">
        <v>6997</v>
      </c>
      <c r="O6019" s="66">
        <f t="shared" si="386"/>
        <v>0</v>
      </c>
      <c r="P6019" s="66"/>
      <c r="Q6019" s="65" t="str">
        <f>+IFERROR(VLOOKUP(Z6019, fechas!$B$1:$C$1036, 2,FALSE), " ")</f>
        <v xml:space="preserve"> </v>
      </c>
      <c r="R6019" s="66"/>
      <c r="S6019" s="90"/>
      <c r="T6019" s="66"/>
      <c r="U6019" s="65"/>
      <c r="V6019" s="66"/>
      <c r="W6019" s="66"/>
      <c r="X6019" s="118">
        <f t="shared" si="384"/>
        <v>1</v>
      </c>
      <c r="Y6019" s="119" t="str">
        <f>+IFERROR(VLOOKUP(G6019,fechas!$A$1:$D$292,2,FALSE), " ")</f>
        <v xml:space="preserve"> </v>
      </c>
      <c r="Z6019" s="119" t="str">
        <f t="shared" si="385"/>
        <v xml:space="preserve"> </v>
      </c>
      <c r="AA6019" s="120" t="str">
        <f ca="1">+IFERROR(IF(S6019&gt;0," ",Q6019-variables!$C$9)," ")</f>
        <v xml:space="preserve"> </v>
      </c>
    </row>
    <row r="6020" spans="2:27" s="121" customFormat="1" ht="54.95" hidden="1" customHeight="1">
      <c r="B6020" s="66">
        <f t="shared" si="387"/>
        <v>6017</v>
      </c>
      <c r="C6020" s="72"/>
      <c r="D6020" s="73"/>
      <c r="E6020" s="73"/>
      <c r="F6020" s="66"/>
      <c r="G6020" s="116"/>
      <c r="H6020" s="116"/>
      <c r="I6020" s="116"/>
      <c r="J6020" s="117"/>
      <c r="K6020" s="64"/>
      <c r="L6020" s="64"/>
      <c r="M6020" s="64"/>
      <c r="N6020" s="66" t="s">
        <v>6997</v>
      </c>
      <c r="O6020" s="66">
        <f t="shared" si="386"/>
        <v>0</v>
      </c>
      <c r="P6020" s="66"/>
      <c r="Q6020" s="65" t="str">
        <f>+IFERROR(VLOOKUP(Z6020, fechas!$B$1:$C$1036, 2,FALSE), " ")</f>
        <v xml:space="preserve"> </v>
      </c>
      <c r="R6020" s="66"/>
      <c r="S6020" s="90"/>
      <c r="T6020" s="66"/>
      <c r="U6020" s="65"/>
      <c r="V6020" s="66"/>
      <c r="W6020" s="66"/>
      <c r="X6020" s="118">
        <f t="shared" ref="X6020:X6083" si="388">IF(N6020="PENDIENTE",1,0)</f>
        <v>1</v>
      </c>
      <c r="Y6020" s="119" t="str">
        <f>+IFERROR(VLOOKUP(G6020,fechas!$A$1:$D$292,2,FALSE), " ")</f>
        <v xml:space="preserve"> </v>
      </c>
      <c r="Z6020" s="119" t="str">
        <f t="shared" ref="Z6020:Z6083" si="389">+IFERROR(Y6020+P6020, " ")</f>
        <v xml:space="preserve"> </v>
      </c>
      <c r="AA6020" s="120" t="str">
        <f ca="1">+IFERROR(IF(S6020&gt;0," ",Q6020-variables!$C$9)," ")</f>
        <v xml:space="preserve"> </v>
      </c>
    </row>
    <row r="6021" spans="2:27" s="121" customFormat="1" ht="54.95" hidden="1" customHeight="1">
      <c r="B6021" s="66">
        <f t="shared" si="387"/>
        <v>6018</v>
      </c>
      <c r="C6021" s="72"/>
      <c r="D6021" s="73"/>
      <c r="E6021" s="73"/>
      <c r="F6021" s="66"/>
      <c r="G6021" s="116"/>
      <c r="H6021" s="116"/>
      <c r="I6021" s="116"/>
      <c r="J6021" s="117"/>
      <c r="K6021" s="64"/>
      <c r="L6021" s="64"/>
      <c r="M6021" s="64"/>
      <c r="N6021" s="66" t="s">
        <v>6997</v>
      </c>
      <c r="O6021" s="66">
        <f t="shared" si="386"/>
        <v>0</v>
      </c>
      <c r="P6021" s="66"/>
      <c r="Q6021" s="65" t="str">
        <f>+IFERROR(VLOOKUP(Z6021, fechas!$B$1:$C$1036, 2,FALSE), " ")</f>
        <v xml:space="preserve"> </v>
      </c>
      <c r="R6021" s="66"/>
      <c r="S6021" s="90"/>
      <c r="T6021" s="66"/>
      <c r="U6021" s="65"/>
      <c r="V6021" s="66"/>
      <c r="W6021" s="66"/>
      <c r="X6021" s="118">
        <f t="shared" si="388"/>
        <v>1</v>
      </c>
      <c r="Y6021" s="119" t="str">
        <f>+IFERROR(VLOOKUP(G6021,fechas!$A$1:$D$292,2,FALSE), " ")</f>
        <v xml:space="preserve"> </v>
      </c>
      <c r="Z6021" s="119" t="str">
        <f t="shared" si="389"/>
        <v xml:space="preserve"> </v>
      </c>
      <c r="AA6021" s="120" t="str">
        <f ca="1">+IFERROR(IF(S6021&gt;0," ",Q6021-variables!$C$9)," ")</f>
        <v xml:space="preserve"> </v>
      </c>
    </row>
    <row r="6022" spans="2:27" s="121" customFormat="1" ht="54.95" hidden="1" customHeight="1">
      <c r="B6022" s="66">
        <f t="shared" si="387"/>
        <v>6019</v>
      </c>
      <c r="C6022" s="72"/>
      <c r="D6022" s="73"/>
      <c r="E6022" s="73"/>
      <c r="F6022" s="66"/>
      <c r="G6022" s="116"/>
      <c r="H6022" s="116"/>
      <c r="I6022" s="116"/>
      <c r="J6022" s="117"/>
      <c r="K6022" s="64"/>
      <c r="L6022" s="64"/>
      <c r="M6022" s="64"/>
      <c r="N6022" s="66" t="s">
        <v>6997</v>
      </c>
      <c r="O6022" s="66">
        <f t="shared" si="386"/>
        <v>0</v>
      </c>
      <c r="P6022" s="66"/>
      <c r="Q6022" s="65" t="str">
        <f>+IFERROR(VLOOKUP(Z6022, fechas!$B$1:$C$1036, 2,FALSE), " ")</f>
        <v xml:space="preserve"> </v>
      </c>
      <c r="R6022" s="66"/>
      <c r="S6022" s="90"/>
      <c r="T6022" s="66"/>
      <c r="U6022" s="65"/>
      <c r="V6022" s="66"/>
      <c r="W6022" s="66"/>
      <c r="X6022" s="118">
        <f t="shared" si="388"/>
        <v>1</v>
      </c>
      <c r="Y6022" s="119" t="str">
        <f>+IFERROR(VLOOKUP(G6022,fechas!$A$1:$D$292,2,FALSE), " ")</f>
        <v xml:space="preserve"> </v>
      </c>
      <c r="Z6022" s="119" t="str">
        <f t="shared" si="389"/>
        <v xml:space="preserve"> </v>
      </c>
      <c r="AA6022" s="120" t="str">
        <f ca="1">+IFERROR(IF(S6022&gt;0," ",Q6022-variables!$C$9)," ")</f>
        <v xml:space="preserve"> </v>
      </c>
    </row>
    <row r="6023" spans="2:27" s="121" customFormat="1" ht="54.95" hidden="1" customHeight="1">
      <c r="B6023" s="66">
        <f t="shared" si="387"/>
        <v>6020</v>
      </c>
      <c r="C6023" s="72"/>
      <c r="D6023" s="73"/>
      <c r="E6023" s="73"/>
      <c r="F6023" s="66"/>
      <c r="G6023" s="116"/>
      <c r="H6023" s="116"/>
      <c r="I6023" s="116"/>
      <c r="J6023" s="117"/>
      <c r="K6023" s="64"/>
      <c r="L6023" s="64"/>
      <c r="M6023" s="64"/>
      <c r="N6023" s="66" t="s">
        <v>6997</v>
      </c>
      <c r="O6023" s="66">
        <f t="shared" si="386"/>
        <v>0</v>
      </c>
      <c r="P6023" s="66"/>
      <c r="Q6023" s="65" t="str">
        <f>+IFERROR(VLOOKUP(Z6023, fechas!$B$1:$C$1036, 2,FALSE), " ")</f>
        <v xml:space="preserve"> </v>
      </c>
      <c r="R6023" s="66"/>
      <c r="S6023" s="90"/>
      <c r="T6023" s="66"/>
      <c r="U6023" s="65"/>
      <c r="V6023" s="66"/>
      <c r="W6023" s="66"/>
      <c r="X6023" s="118">
        <f t="shared" si="388"/>
        <v>1</v>
      </c>
      <c r="Y6023" s="119" t="str">
        <f>+IFERROR(VLOOKUP(G6023,fechas!$A$1:$D$292,2,FALSE), " ")</f>
        <v xml:space="preserve"> </v>
      </c>
      <c r="Z6023" s="119" t="str">
        <f t="shared" si="389"/>
        <v xml:space="preserve"> </v>
      </c>
      <c r="AA6023" s="120" t="str">
        <f ca="1">+IFERROR(IF(S6023&gt;0," ",Q6023-variables!$C$9)," ")</f>
        <v xml:space="preserve"> </v>
      </c>
    </row>
    <row r="6024" spans="2:27" s="121" customFormat="1" ht="54.95" hidden="1" customHeight="1">
      <c r="B6024" s="66">
        <f t="shared" si="387"/>
        <v>6021</v>
      </c>
      <c r="C6024" s="72"/>
      <c r="D6024" s="73"/>
      <c r="E6024" s="73"/>
      <c r="F6024" s="66"/>
      <c r="G6024" s="116"/>
      <c r="H6024" s="116"/>
      <c r="I6024" s="116"/>
      <c r="J6024" s="117"/>
      <c r="K6024" s="64"/>
      <c r="L6024" s="64"/>
      <c r="M6024" s="64"/>
      <c r="N6024" s="66" t="s">
        <v>6997</v>
      </c>
      <c r="O6024" s="66">
        <f t="shared" si="386"/>
        <v>0</v>
      </c>
      <c r="P6024" s="66"/>
      <c r="Q6024" s="65" t="str">
        <f>+IFERROR(VLOOKUP(Z6024, fechas!$B$1:$C$1036, 2,FALSE), " ")</f>
        <v xml:space="preserve"> </v>
      </c>
      <c r="R6024" s="66"/>
      <c r="S6024" s="90"/>
      <c r="T6024" s="66"/>
      <c r="U6024" s="65"/>
      <c r="V6024" s="66"/>
      <c r="W6024" s="66"/>
      <c r="X6024" s="118">
        <f t="shared" si="388"/>
        <v>1</v>
      </c>
      <c r="Y6024" s="119" t="str">
        <f>+IFERROR(VLOOKUP(G6024,fechas!$A$1:$D$292,2,FALSE), " ")</f>
        <v xml:space="preserve"> </v>
      </c>
      <c r="Z6024" s="119" t="str">
        <f t="shared" si="389"/>
        <v xml:space="preserve"> </v>
      </c>
      <c r="AA6024" s="120" t="str">
        <f ca="1">+IFERROR(IF(S6024&gt;0," ",Q6024-variables!$C$9)," ")</f>
        <v xml:space="preserve"> </v>
      </c>
    </row>
    <row r="6025" spans="2:27" s="121" customFormat="1" ht="54.95" hidden="1" customHeight="1">
      <c r="B6025" s="66">
        <f t="shared" si="387"/>
        <v>6022</v>
      </c>
      <c r="C6025" s="72"/>
      <c r="D6025" s="73"/>
      <c r="E6025" s="73"/>
      <c r="F6025" s="66"/>
      <c r="G6025" s="116"/>
      <c r="H6025" s="116"/>
      <c r="I6025" s="116"/>
      <c r="J6025" s="117"/>
      <c r="K6025" s="64"/>
      <c r="L6025" s="64"/>
      <c r="M6025" s="64"/>
      <c r="N6025" s="66" t="s">
        <v>6997</v>
      </c>
      <c r="O6025" s="66">
        <f t="shared" si="386"/>
        <v>0</v>
      </c>
      <c r="P6025" s="66"/>
      <c r="Q6025" s="65" t="str">
        <f>+IFERROR(VLOOKUP(Z6025, fechas!$B$1:$C$1036, 2,FALSE), " ")</f>
        <v xml:space="preserve"> </v>
      </c>
      <c r="R6025" s="66"/>
      <c r="S6025" s="90"/>
      <c r="T6025" s="66"/>
      <c r="U6025" s="65"/>
      <c r="V6025" s="66"/>
      <c r="W6025" s="66"/>
      <c r="X6025" s="118">
        <f t="shared" si="388"/>
        <v>1</v>
      </c>
      <c r="Y6025" s="119" t="str">
        <f>+IFERROR(VLOOKUP(G6025,fechas!$A$1:$D$292,2,FALSE), " ")</f>
        <v xml:space="preserve"> </v>
      </c>
      <c r="Z6025" s="119" t="str">
        <f t="shared" si="389"/>
        <v xml:space="preserve"> </v>
      </c>
      <c r="AA6025" s="120" t="str">
        <f ca="1">+IFERROR(IF(S6025&gt;0," ",Q6025-variables!$C$9)," ")</f>
        <v xml:space="preserve"> </v>
      </c>
    </row>
    <row r="6026" spans="2:27" s="121" customFormat="1" ht="54.95" hidden="1" customHeight="1">
      <c r="B6026" s="66">
        <f t="shared" si="387"/>
        <v>6023</v>
      </c>
      <c r="C6026" s="72"/>
      <c r="D6026" s="73"/>
      <c r="E6026" s="73"/>
      <c r="F6026" s="66"/>
      <c r="G6026" s="116"/>
      <c r="H6026" s="116"/>
      <c r="I6026" s="116"/>
      <c r="J6026" s="117"/>
      <c r="K6026" s="64"/>
      <c r="L6026" s="64"/>
      <c r="M6026" s="64"/>
      <c r="N6026" s="66" t="s">
        <v>6997</v>
      </c>
      <c r="O6026" s="66">
        <f t="shared" si="386"/>
        <v>0</v>
      </c>
      <c r="P6026" s="66"/>
      <c r="Q6026" s="65" t="str">
        <f>+IFERROR(VLOOKUP(Z6026, fechas!$B$1:$C$1036, 2,FALSE), " ")</f>
        <v xml:space="preserve"> </v>
      </c>
      <c r="R6026" s="66"/>
      <c r="S6026" s="90"/>
      <c r="T6026" s="66"/>
      <c r="U6026" s="65"/>
      <c r="V6026" s="66"/>
      <c r="W6026" s="66"/>
      <c r="X6026" s="118">
        <f t="shared" si="388"/>
        <v>1</v>
      </c>
      <c r="Y6026" s="119" t="str">
        <f>+IFERROR(VLOOKUP(G6026,fechas!$A$1:$D$292,2,FALSE), " ")</f>
        <v xml:space="preserve"> </v>
      </c>
      <c r="Z6026" s="119" t="str">
        <f t="shared" si="389"/>
        <v xml:space="preserve"> </v>
      </c>
      <c r="AA6026" s="120" t="str">
        <f ca="1">+IFERROR(IF(S6026&gt;0," ",Q6026-variables!$C$9)," ")</f>
        <v xml:space="preserve"> </v>
      </c>
    </row>
    <row r="6027" spans="2:27" s="121" customFormat="1" ht="54.95" hidden="1" customHeight="1">
      <c r="B6027" s="66">
        <f t="shared" si="387"/>
        <v>6024</v>
      </c>
      <c r="C6027" s="72"/>
      <c r="D6027" s="73"/>
      <c r="E6027" s="73"/>
      <c r="F6027" s="66"/>
      <c r="G6027" s="116"/>
      <c r="H6027" s="116"/>
      <c r="I6027" s="116"/>
      <c r="J6027" s="117"/>
      <c r="K6027" s="64"/>
      <c r="L6027" s="64"/>
      <c r="M6027" s="64"/>
      <c r="N6027" s="66" t="s">
        <v>6997</v>
      </c>
      <c r="O6027" s="66">
        <f t="shared" si="386"/>
        <v>0</v>
      </c>
      <c r="P6027" s="66"/>
      <c r="Q6027" s="65" t="str">
        <f>+IFERROR(VLOOKUP(Z6027, fechas!$B$1:$C$1036, 2,FALSE), " ")</f>
        <v xml:space="preserve"> </v>
      </c>
      <c r="R6027" s="66"/>
      <c r="S6027" s="90"/>
      <c r="T6027" s="66"/>
      <c r="U6027" s="65"/>
      <c r="V6027" s="66"/>
      <c r="W6027" s="66"/>
      <c r="X6027" s="118">
        <f t="shared" si="388"/>
        <v>1</v>
      </c>
      <c r="Y6027" s="119" t="str">
        <f>+IFERROR(VLOOKUP(G6027,fechas!$A$1:$D$292,2,FALSE), " ")</f>
        <v xml:space="preserve"> </v>
      </c>
      <c r="Z6027" s="119" t="str">
        <f t="shared" si="389"/>
        <v xml:space="preserve"> </v>
      </c>
      <c r="AA6027" s="120" t="str">
        <f ca="1">+IFERROR(IF(S6027&gt;0," ",Q6027-variables!$C$9)," ")</f>
        <v xml:space="preserve"> </v>
      </c>
    </row>
    <row r="6028" spans="2:27" s="121" customFormat="1" ht="54.95" hidden="1" customHeight="1">
      <c r="B6028" s="66">
        <f t="shared" si="387"/>
        <v>6025</v>
      </c>
      <c r="C6028" s="72"/>
      <c r="D6028" s="73"/>
      <c r="E6028" s="73"/>
      <c r="F6028" s="66"/>
      <c r="G6028" s="116"/>
      <c r="H6028" s="116"/>
      <c r="I6028" s="116"/>
      <c r="J6028" s="117"/>
      <c r="K6028" s="64"/>
      <c r="L6028" s="64"/>
      <c r="M6028" s="64"/>
      <c r="N6028" s="66" t="s">
        <v>6997</v>
      </c>
      <c r="O6028" s="66">
        <f t="shared" si="386"/>
        <v>0</v>
      </c>
      <c r="P6028" s="66"/>
      <c r="Q6028" s="65" t="str">
        <f>+IFERROR(VLOOKUP(Z6028, fechas!$B$1:$C$1036, 2,FALSE), " ")</f>
        <v xml:space="preserve"> </v>
      </c>
      <c r="R6028" s="66"/>
      <c r="S6028" s="90"/>
      <c r="T6028" s="66"/>
      <c r="U6028" s="65"/>
      <c r="V6028" s="66"/>
      <c r="W6028" s="66"/>
      <c r="X6028" s="118">
        <f t="shared" si="388"/>
        <v>1</v>
      </c>
      <c r="Y6028" s="119" t="str">
        <f>+IFERROR(VLOOKUP(G6028,fechas!$A$1:$D$292,2,FALSE), " ")</f>
        <v xml:space="preserve"> </v>
      </c>
      <c r="Z6028" s="119" t="str">
        <f t="shared" si="389"/>
        <v xml:space="preserve"> </v>
      </c>
      <c r="AA6028" s="120" t="str">
        <f ca="1">+IFERROR(IF(S6028&gt;0," ",Q6028-variables!$C$9)," ")</f>
        <v xml:space="preserve"> </v>
      </c>
    </row>
    <row r="6029" spans="2:27" s="121" customFormat="1" ht="54.95" hidden="1" customHeight="1">
      <c r="B6029" s="66">
        <f t="shared" si="387"/>
        <v>6026</v>
      </c>
      <c r="C6029" s="72"/>
      <c r="D6029" s="73"/>
      <c r="E6029" s="73"/>
      <c r="F6029" s="66"/>
      <c r="G6029" s="116"/>
      <c r="H6029" s="116"/>
      <c r="I6029" s="116"/>
      <c r="J6029" s="117"/>
      <c r="K6029" s="64"/>
      <c r="L6029" s="64"/>
      <c r="M6029" s="64"/>
      <c r="N6029" s="66" t="s">
        <v>6997</v>
      </c>
      <c r="O6029" s="66">
        <f t="shared" si="386"/>
        <v>0</v>
      </c>
      <c r="P6029" s="66"/>
      <c r="Q6029" s="65" t="str">
        <f>+IFERROR(VLOOKUP(Z6029, fechas!$B$1:$C$1036, 2,FALSE), " ")</f>
        <v xml:space="preserve"> </v>
      </c>
      <c r="R6029" s="66"/>
      <c r="S6029" s="90"/>
      <c r="T6029" s="66"/>
      <c r="U6029" s="65"/>
      <c r="V6029" s="66"/>
      <c r="W6029" s="66"/>
      <c r="X6029" s="118">
        <f t="shared" si="388"/>
        <v>1</v>
      </c>
      <c r="Y6029" s="119" t="str">
        <f>+IFERROR(VLOOKUP(G6029,fechas!$A$1:$D$292,2,FALSE), " ")</f>
        <v xml:space="preserve"> </v>
      </c>
      <c r="Z6029" s="119" t="str">
        <f t="shared" si="389"/>
        <v xml:space="preserve"> </v>
      </c>
      <c r="AA6029" s="120" t="str">
        <f ca="1">+IFERROR(IF(S6029&gt;0," ",Q6029-variables!$C$9)," ")</f>
        <v xml:space="preserve"> </v>
      </c>
    </row>
    <row r="6030" spans="2:27" s="121" customFormat="1" ht="54.95" hidden="1" customHeight="1">
      <c r="B6030" s="66">
        <f t="shared" si="387"/>
        <v>6027</v>
      </c>
      <c r="C6030" s="72"/>
      <c r="D6030" s="73"/>
      <c r="E6030" s="73"/>
      <c r="F6030" s="66"/>
      <c r="G6030" s="116"/>
      <c r="H6030" s="116"/>
      <c r="I6030" s="116"/>
      <c r="J6030" s="117"/>
      <c r="K6030" s="64"/>
      <c r="L6030" s="64"/>
      <c r="M6030" s="64"/>
      <c r="N6030" s="66" t="s">
        <v>6997</v>
      </c>
      <c r="O6030" s="66">
        <f t="shared" si="386"/>
        <v>0</v>
      </c>
      <c r="P6030" s="66"/>
      <c r="Q6030" s="65" t="str">
        <f>+IFERROR(VLOOKUP(Z6030, fechas!$B$1:$C$1036, 2,FALSE), " ")</f>
        <v xml:space="preserve"> </v>
      </c>
      <c r="R6030" s="66"/>
      <c r="S6030" s="90"/>
      <c r="T6030" s="66"/>
      <c r="U6030" s="65"/>
      <c r="V6030" s="66"/>
      <c r="W6030" s="66"/>
      <c r="X6030" s="118">
        <f t="shared" si="388"/>
        <v>1</v>
      </c>
      <c r="Y6030" s="119" t="str">
        <f>+IFERROR(VLOOKUP(G6030,fechas!$A$1:$D$292,2,FALSE), " ")</f>
        <v xml:space="preserve"> </v>
      </c>
      <c r="Z6030" s="119" t="str">
        <f t="shared" si="389"/>
        <v xml:space="preserve"> </v>
      </c>
      <c r="AA6030" s="120" t="str">
        <f ca="1">+IFERROR(IF(S6030&gt;0," ",Q6030-variables!$C$9)," ")</f>
        <v xml:space="preserve"> </v>
      </c>
    </row>
    <row r="6031" spans="2:27" s="121" customFormat="1" ht="54.95" hidden="1" customHeight="1">
      <c r="B6031" s="66">
        <f t="shared" si="387"/>
        <v>6028</v>
      </c>
      <c r="C6031" s="72"/>
      <c r="D6031" s="73"/>
      <c r="E6031" s="73"/>
      <c r="F6031" s="66"/>
      <c r="G6031" s="116"/>
      <c r="H6031" s="116"/>
      <c r="I6031" s="116"/>
      <c r="J6031" s="117"/>
      <c r="K6031" s="64"/>
      <c r="L6031" s="64"/>
      <c r="M6031" s="64"/>
      <c r="N6031" s="66" t="s">
        <v>6997</v>
      </c>
      <c r="O6031" s="66">
        <f t="shared" si="386"/>
        <v>0</v>
      </c>
      <c r="P6031" s="66"/>
      <c r="Q6031" s="65" t="str">
        <f>+IFERROR(VLOOKUP(Z6031, fechas!$B$1:$C$1036, 2,FALSE), " ")</f>
        <v xml:space="preserve"> </v>
      </c>
      <c r="R6031" s="66"/>
      <c r="S6031" s="90"/>
      <c r="T6031" s="66"/>
      <c r="U6031" s="65"/>
      <c r="V6031" s="66"/>
      <c r="W6031" s="66"/>
      <c r="X6031" s="118">
        <f t="shared" si="388"/>
        <v>1</v>
      </c>
      <c r="Y6031" s="119" t="str">
        <f>+IFERROR(VLOOKUP(G6031,fechas!$A$1:$D$292,2,FALSE), " ")</f>
        <v xml:space="preserve"> </v>
      </c>
      <c r="Z6031" s="119" t="str">
        <f t="shared" si="389"/>
        <v xml:space="preserve"> </v>
      </c>
      <c r="AA6031" s="120" t="str">
        <f ca="1">+IFERROR(IF(S6031&gt;0," ",Q6031-variables!$C$9)," ")</f>
        <v xml:space="preserve"> </v>
      </c>
    </row>
    <row r="6032" spans="2:27" s="121" customFormat="1" ht="54.95" hidden="1" customHeight="1">
      <c r="B6032" s="66">
        <f t="shared" si="387"/>
        <v>6029</v>
      </c>
      <c r="C6032" s="72"/>
      <c r="D6032" s="73"/>
      <c r="E6032" s="73"/>
      <c r="F6032" s="66"/>
      <c r="G6032" s="116"/>
      <c r="H6032" s="116"/>
      <c r="I6032" s="116"/>
      <c r="J6032" s="117"/>
      <c r="K6032" s="64"/>
      <c r="L6032" s="64"/>
      <c r="M6032" s="64"/>
      <c r="N6032" s="66" t="s">
        <v>6997</v>
      </c>
      <c r="O6032" s="66">
        <f t="shared" si="386"/>
        <v>0</v>
      </c>
      <c r="P6032" s="66"/>
      <c r="Q6032" s="65" t="str">
        <f>+IFERROR(VLOOKUP(Z6032, fechas!$B$1:$C$1036, 2,FALSE), " ")</f>
        <v xml:space="preserve"> </v>
      </c>
      <c r="R6032" s="66"/>
      <c r="S6032" s="90"/>
      <c r="T6032" s="66"/>
      <c r="U6032" s="65"/>
      <c r="V6032" s="66"/>
      <c r="W6032" s="66"/>
      <c r="X6032" s="118">
        <f t="shared" si="388"/>
        <v>1</v>
      </c>
      <c r="Y6032" s="119" t="str">
        <f>+IFERROR(VLOOKUP(G6032,fechas!$A$1:$D$292,2,FALSE), " ")</f>
        <v xml:space="preserve"> </v>
      </c>
      <c r="Z6032" s="119" t="str">
        <f t="shared" si="389"/>
        <v xml:space="preserve"> </v>
      </c>
      <c r="AA6032" s="120" t="str">
        <f ca="1">+IFERROR(IF(S6032&gt;0," ",Q6032-variables!$C$9)," ")</f>
        <v xml:space="preserve"> </v>
      </c>
    </row>
    <row r="6033" spans="2:27" s="121" customFormat="1" ht="54.95" hidden="1" customHeight="1">
      <c r="B6033" s="66">
        <f t="shared" si="387"/>
        <v>6030</v>
      </c>
      <c r="C6033" s="72"/>
      <c r="D6033" s="73"/>
      <c r="E6033" s="73"/>
      <c r="F6033" s="66"/>
      <c r="G6033" s="116"/>
      <c r="H6033" s="116"/>
      <c r="I6033" s="116"/>
      <c r="J6033" s="117"/>
      <c r="K6033" s="64"/>
      <c r="L6033" s="64"/>
      <c r="M6033" s="64"/>
      <c r="N6033" s="66" t="s">
        <v>6997</v>
      </c>
      <c r="O6033" s="66">
        <f t="shared" si="386"/>
        <v>0</v>
      </c>
      <c r="P6033" s="66"/>
      <c r="Q6033" s="65" t="str">
        <f>+IFERROR(VLOOKUP(Z6033, fechas!$B$1:$C$1036, 2,FALSE), " ")</f>
        <v xml:space="preserve"> </v>
      </c>
      <c r="R6033" s="66"/>
      <c r="S6033" s="90"/>
      <c r="T6033" s="66"/>
      <c r="U6033" s="65"/>
      <c r="V6033" s="66"/>
      <c r="W6033" s="66"/>
      <c r="X6033" s="118">
        <f t="shared" si="388"/>
        <v>1</v>
      </c>
      <c r="Y6033" s="119" t="str">
        <f>+IFERROR(VLOOKUP(G6033,fechas!$A$1:$D$292,2,FALSE), " ")</f>
        <v xml:space="preserve"> </v>
      </c>
      <c r="Z6033" s="119" t="str">
        <f t="shared" si="389"/>
        <v xml:space="preserve"> </v>
      </c>
      <c r="AA6033" s="120" t="str">
        <f ca="1">+IFERROR(IF(S6033&gt;0," ",Q6033-variables!$C$9)," ")</f>
        <v xml:space="preserve"> </v>
      </c>
    </row>
    <row r="6034" spans="2:27" s="121" customFormat="1" ht="54.95" hidden="1" customHeight="1">
      <c r="B6034" s="66">
        <f t="shared" si="387"/>
        <v>6031</v>
      </c>
      <c r="C6034" s="72"/>
      <c r="D6034" s="73"/>
      <c r="E6034" s="73"/>
      <c r="F6034" s="66"/>
      <c r="G6034" s="116"/>
      <c r="H6034" s="116"/>
      <c r="I6034" s="116"/>
      <c r="J6034" s="117"/>
      <c r="K6034" s="64"/>
      <c r="L6034" s="64"/>
      <c r="M6034" s="64"/>
      <c r="N6034" s="66" t="s">
        <v>6997</v>
      </c>
      <c r="O6034" s="66">
        <f t="shared" si="386"/>
        <v>0</v>
      </c>
      <c r="P6034" s="66"/>
      <c r="Q6034" s="65" t="str">
        <f>+IFERROR(VLOOKUP(Z6034, fechas!$B$1:$C$1036, 2,FALSE), " ")</f>
        <v xml:space="preserve"> </v>
      </c>
      <c r="R6034" s="66"/>
      <c r="S6034" s="90"/>
      <c r="T6034" s="66"/>
      <c r="U6034" s="65"/>
      <c r="V6034" s="66"/>
      <c r="W6034" s="66"/>
      <c r="X6034" s="118">
        <f t="shared" si="388"/>
        <v>1</v>
      </c>
      <c r="Y6034" s="119" t="str">
        <f>+IFERROR(VLOOKUP(G6034,fechas!$A$1:$D$292,2,FALSE), " ")</f>
        <v xml:space="preserve"> </v>
      </c>
      <c r="Z6034" s="119" t="str">
        <f t="shared" si="389"/>
        <v xml:space="preserve"> </v>
      </c>
      <c r="AA6034" s="120" t="str">
        <f ca="1">+IFERROR(IF(S6034&gt;0," ",Q6034-variables!$C$9)," ")</f>
        <v xml:space="preserve"> </v>
      </c>
    </row>
    <row r="6035" spans="2:27" s="121" customFormat="1" ht="54.95" hidden="1" customHeight="1">
      <c r="B6035" s="66">
        <f t="shared" si="387"/>
        <v>6032</v>
      </c>
      <c r="C6035" s="72"/>
      <c r="D6035" s="73"/>
      <c r="E6035" s="73"/>
      <c r="F6035" s="66"/>
      <c r="G6035" s="116"/>
      <c r="H6035" s="116"/>
      <c r="I6035" s="116"/>
      <c r="J6035" s="117"/>
      <c r="K6035" s="64"/>
      <c r="L6035" s="64"/>
      <c r="M6035" s="64"/>
      <c r="N6035" s="66" t="s">
        <v>6997</v>
      </c>
      <c r="O6035" s="66">
        <f t="shared" si="386"/>
        <v>0</v>
      </c>
      <c r="P6035" s="66"/>
      <c r="Q6035" s="65" t="str">
        <f>+IFERROR(VLOOKUP(Z6035, fechas!$B$1:$C$1036, 2,FALSE), " ")</f>
        <v xml:space="preserve"> </v>
      </c>
      <c r="R6035" s="66"/>
      <c r="S6035" s="90"/>
      <c r="T6035" s="66"/>
      <c r="U6035" s="65"/>
      <c r="V6035" s="66"/>
      <c r="W6035" s="66"/>
      <c r="X6035" s="118">
        <f t="shared" si="388"/>
        <v>1</v>
      </c>
      <c r="Y6035" s="119" t="str">
        <f>+IFERROR(VLOOKUP(G6035,fechas!$A$1:$D$292,2,FALSE), " ")</f>
        <v xml:space="preserve"> </v>
      </c>
      <c r="Z6035" s="119" t="str">
        <f t="shared" si="389"/>
        <v xml:space="preserve"> </v>
      </c>
      <c r="AA6035" s="120" t="str">
        <f ca="1">+IFERROR(IF(S6035&gt;0," ",Q6035-variables!$C$9)," ")</f>
        <v xml:space="preserve"> </v>
      </c>
    </row>
    <row r="6036" spans="2:27" s="121" customFormat="1" ht="54.95" hidden="1" customHeight="1">
      <c r="B6036" s="66">
        <f t="shared" si="387"/>
        <v>6033</v>
      </c>
      <c r="C6036" s="72"/>
      <c r="D6036" s="73"/>
      <c r="E6036" s="73"/>
      <c r="F6036" s="66"/>
      <c r="G6036" s="116"/>
      <c r="H6036" s="116"/>
      <c r="I6036" s="116"/>
      <c r="J6036" s="117"/>
      <c r="K6036" s="64"/>
      <c r="L6036" s="64"/>
      <c r="M6036" s="64"/>
      <c r="N6036" s="66" t="s">
        <v>6997</v>
      </c>
      <c r="O6036" s="66">
        <f t="shared" si="386"/>
        <v>0</v>
      </c>
      <c r="P6036" s="66"/>
      <c r="Q6036" s="65" t="str">
        <f>+IFERROR(VLOOKUP(Z6036, fechas!$B$1:$C$1036, 2,FALSE), " ")</f>
        <v xml:space="preserve"> </v>
      </c>
      <c r="R6036" s="66"/>
      <c r="S6036" s="90"/>
      <c r="T6036" s="66"/>
      <c r="U6036" s="65"/>
      <c r="V6036" s="66"/>
      <c r="W6036" s="66"/>
      <c r="X6036" s="118">
        <f t="shared" si="388"/>
        <v>1</v>
      </c>
      <c r="Y6036" s="119" t="str">
        <f>+IFERROR(VLOOKUP(G6036,fechas!$A$1:$D$292,2,FALSE), " ")</f>
        <v xml:space="preserve"> </v>
      </c>
      <c r="Z6036" s="119" t="str">
        <f t="shared" si="389"/>
        <v xml:space="preserve"> </v>
      </c>
      <c r="AA6036" s="120" t="str">
        <f ca="1">+IFERROR(IF(S6036&gt;0," ",Q6036-variables!$C$9)," ")</f>
        <v xml:space="preserve"> </v>
      </c>
    </row>
    <row r="6037" spans="2:27" s="121" customFormat="1" ht="54.95" hidden="1" customHeight="1">
      <c r="B6037" s="66">
        <f t="shared" si="387"/>
        <v>6034</v>
      </c>
      <c r="C6037" s="72"/>
      <c r="D6037" s="73"/>
      <c r="E6037" s="73"/>
      <c r="F6037" s="66"/>
      <c r="G6037" s="116"/>
      <c r="H6037" s="116"/>
      <c r="I6037" s="116"/>
      <c r="J6037" s="117"/>
      <c r="K6037" s="64"/>
      <c r="L6037" s="64"/>
      <c r="M6037" s="64"/>
      <c r="N6037" s="66" t="s">
        <v>6997</v>
      </c>
      <c r="O6037" s="66">
        <f t="shared" si="386"/>
        <v>0</v>
      </c>
      <c r="P6037" s="66"/>
      <c r="Q6037" s="65" t="str">
        <f>+IFERROR(VLOOKUP(Z6037, fechas!$B$1:$C$1036, 2,FALSE), " ")</f>
        <v xml:space="preserve"> </v>
      </c>
      <c r="R6037" s="66"/>
      <c r="S6037" s="90"/>
      <c r="T6037" s="66"/>
      <c r="U6037" s="65"/>
      <c r="V6037" s="66"/>
      <c r="W6037" s="66"/>
      <c r="X6037" s="118">
        <f t="shared" si="388"/>
        <v>1</v>
      </c>
      <c r="Y6037" s="119" t="str">
        <f>+IFERROR(VLOOKUP(G6037,fechas!$A$1:$D$292,2,FALSE), " ")</f>
        <v xml:space="preserve"> </v>
      </c>
      <c r="Z6037" s="119" t="str">
        <f t="shared" si="389"/>
        <v xml:space="preserve"> </v>
      </c>
      <c r="AA6037" s="120" t="str">
        <f ca="1">+IFERROR(IF(S6037&gt;0," ",Q6037-variables!$C$9)," ")</f>
        <v xml:space="preserve"> </v>
      </c>
    </row>
    <row r="6038" spans="2:27" s="121" customFormat="1" ht="54.95" hidden="1" customHeight="1">
      <c r="B6038" s="66">
        <f t="shared" si="387"/>
        <v>6035</v>
      </c>
      <c r="C6038" s="72"/>
      <c r="D6038" s="73"/>
      <c r="E6038" s="73"/>
      <c r="F6038" s="66"/>
      <c r="G6038" s="116"/>
      <c r="H6038" s="116"/>
      <c r="I6038" s="116"/>
      <c r="J6038" s="117"/>
      <c r="K6038" s="64"/>
      <c r="L6038" s="64"/>
      <c r="M6038" s="64"/>
      <c r="N6038" s="66" t="s">
        <v>6997</v>
      </c>
      <c r="O6038" s="66">
        <f t="shared" si="386"/>
        <v>0</v>
      </c>
      <c r="P6038" s="66"/>
      <c r="Q6038" s="65" t="str">
        <f>+IFERROR(VLOOKUP(Z6038, fechas!$B$1:$C$1036, 2,FALSE), " ")</f>
        <v xml:space="preserve"> </v>
      </c>
      <c r="R6038" s="66"/>
      <c r="S6038" s="90"/>
      <c r="T6038" s="66"/>
      <c r="U6038" s="65"/>
      <c r="V6038" s="66"/>
      <c r="W6038" s="66"/>
      <c r="X6038" s="118">
        <f t="shared" si="388"/>
        <v>1</v>
      </c>
      <c r="Y6038" s="119" t="str">
        <f>+IFERROR(VLOOKUP(G6038,fechas!$A$1:$D$292,2,FALSE), " ")</f>
        <v xml:space="preserve"> </v>
      </c>
      <c r="Z6038" s="119" t="str">
        <f t="shared" si="389"/>
        <v xml:space="preserve"> </v>
      </c>
      <c r="AA6038" s="120" t="str">
        <f ca="1">+IFERROR(IF(S6038&gt;0," ",Q6038-variables!$C$9)," ")</f>
        <v xml:space="preserve"> </v>
      </c>
    </row>
    <row r="6039" spans="2:27" s="121" customFormat="1" ht="54.95" hidden="1" customHeight="1">
      <c r="B6039" s="66">
        <f t="shared" si="387"/>
        <v>6036</v>
      </c>
      <c r="C6039" s="72"/>
      <c r="D6039" s="73"/>
      <c r="E6039" s="73"/>
      <c r="F6039" s="66"/>
      <c r="G6039" s="116"/>
      <c r="H6039" s="116"/>
      <c r="I6039" s="116"/>
      <c r="J6039" s="117"/>
      <c r="K6039" s="64"/>
      <c r="L6039" s="64"/>
      <c r="M6039" s="64"/>
      <c r="N6039" s="66" t="s">
        <v>6997</v>
      </c>
      <c r="O6039" s="66">
        <f t="shared" si="386"/>
        <v>0</v>
      </c>
      <c r="P6039" s="66"/>
      <c r="Q6039" s="65" t="str">
        <f>+IFERROR(VLOOKUP(Z6039, fechas!$B$1:$C$1036, 2,FALSE), " ")</f>
        <v xml:space="preserve"> </v>
      </c>
      <c r="R6039" s="66"/>
      <c r="S6039" s="90"/>
      <c r="T6039" s="66"/>
      <c r="U6039" s="65"/>
      <c r="V6039" s="66"/>
      <c r="W6039" s="66"/>
      <c r="X6039" s="118">
        <f t="shared" si="388"/>
        <v>1</v>
      </c>
      <c r="Y6039" s="119" t="str">
        <f>+IFERROR(VLOOKUP(G6039,fechas!$A$1:$D$292,2,FALSE), " ")</f>
        <v xml:space="preserve"> </v>
      </c>
      <c r="Z6039" s="119" t="str">
        <f t="shared" si="389"/>
        <v xml:space="preserve"> </v>
      </c>
      <c r="AA6039" s="120" t="str">
        <f ca="1">+IFERROR(IF(S6039&gt;0," ",Q6039-variables!$C$9)," ")</f>
        <v xml:space="preserve"> </v>
      </c>
    </row>
    <row r="6040" spans="2:27" s="121" customFormat="1" ht="54.95" hidden="1" customHeight="1">
      <c r="B6040" s="66">
        <f t="shared" si="387"/>
        <v>6037</v>
      </c>
      <c r="C6040" s="72"/>
      <c r="D6040" s="73"/>
      <c r="E6040" s="73"/>
      <c r="F6040" s="66"/>
      <c r="G6040" s="116"/>
      <c r="H6040" s="116"/>
      <c r="I6040" s="116"/>
      <c r="J6040" s="117"/>
      <c r="K6040" s="64"/>
      <c r="L6040" s="64"/>
      <c r="M6040" s="64"/>
      <c r="N6040" s="66" t="s">
        <v>6997</v>
      </c>
      <c r="O6040" s="66">
        <f t="shared" si="386"/>
        <v>0</v>
      </c>
      <c r="P6040" s="66"/>
      <c r="Q6040" s="65" t="str">
        <f>+IFERROR(VLOOKUP(Z6040, fechas!$B$1:$C$1036, 2,FALSE), " ")</f>
        <v xml:space="preserve"> </v>
      </c>
      <c r="R6040" s="66"/>
      <c r="S6040" s="90"/>
      <c r="T6040" s="66"/>
      <c r="U6040" s="65"/>
      <c r="V6040" s="66"/>
      <c r="W6040" s="66"/>
      <c r="X6040" s="118">
        <f t="shared" si="388"/>
        <v>1</v>
      </c>
      <c r="Y6040" s="119" t="str">
        <f>+IFERROR(VLOOKUP(G6040,fechas!$A$1:$D$292,2,FALSE), " ")</f>
        <v xml:space="preserve"> </v>
      </c>
      <c r="Z6040" s="119" t="str">
        <f t="shared" si="389"/>
        <v xml:space="preserve"> </v>
      </c>
      <c r="AA6040" s="120" t="str">
        <f ca="1">+IFERROR(IF(S6040&gt;0," ",Q6040-variables!$C$9)," ")</f>
        <v xml:space="preserve"> </v>
      </c>
    </row>
    <row r="6041" spans="2:27" s="121" customFormat="1" ht="54.95" hidden="1" customHeight="1">
      <c r="B6041" s="66">
        <f t="shared" si="387"/>
        <v>6038</v>
      </c>
      <c r="C6041" s="72"/>
      <c r="D6041" s="73"/>
      <c r="E6041" s="73"/>
      <c r="F6041" s="66"/>
      <c r="G6041" s="116"/>
      <c r="H6041" s="116"/>
      <c r="I6041" s="116"/>
      <c r="J6041" s="117"/>
      <c r="K6041" s="64"/>
      <c r="L6041" s="64"/>
      <c r="M6041" s="64"/>
      <c r="N6041" s="66" t="s">
        <v>6997</v>
      </c>
      <c r="O6041" s="66">
        <f t="shared" si="386"/>
        <v>0</v>
      </c>
      <c r="P6041" s="66"/>
      <c r="Q6041" s="65" t="str">
        <f>+IFERROR(VLOOKUP(Z6041, fechas!$B$1:$C$1036, 2,FALSE), " ")</f>
        <v xml:space="preserve"> </v>
      </c>
      <c r="R6041" s="66"/>
      <c r="S6041" s="90"/>
      <c r="T6041" s="66"/>
      <c r="U6041" s="65"/>
      <c r="V6041" s="66"/>
      <c r="W6041" s="66"/>
      <c r="X6041" s="118">
        <f t="shared" si="388"/>
        <v>1</v>
      </c>
      <c r="Y6041" s="119" t="str">
        <f>+IFERROR(VLOOKUP(G6041,fechas!$A$1:$D$292,2,FALSE), " ")</f>
        <v xml:space="preserve"> </v>
      </c>
      <c r="Z6041" s="119" t="str">
        <f t="shared" si="389"/>
        <v xml:space="preserve"> </v>
      </c>
      <c r="AA6041" s="120" t="str">
        <f ca="1">+IFERROR(IF(S6041&gt;0," ",Q6041-variables!$C$9)," ")</f>
        <v xml:space="preserve"> </v>
      </c>
    </row>
    <row r="6042" spans="2:27" s="121" customFormat="1" ht="54.95" hidden="1" customHeight="1">
      <c r="B6042" s="66">
        <f t="shared" si="387"/>
        <v>6039</v>
      </c>
      <c r="C6042" s="72"/>
      <c r="D6042" s="73"/>
      <c r="E6042" s="73"/>
      <c r="F6042" s="66"/>
      <c r="G6042" s="116"/>
      <c r="H6042" s="116"/>
      <c r="I6042" s="116"/>
      <c r="J6042" s="117"/>
      <c r="K6042" s="64"/>
      <c r="L6042" s="64"/>
      <c r="M6042" s="64"/>
      <c r="N6042" s="66" t="s">
        <v>6997</v>
      </c>
      <c r="O6042" s="66">
        <f t="shared" si="386"/>
        <v>0</v>
      </c>
      <c r="P6042" s="66"/>
      <c r="Q6042" s="65" t="str">
        <f>+IFERROR(VLOOKUP(Z6042, fechas!$B$1:$C$1036, 2,FALSE), " ")</f>
        <v xml:space="preserve"> </v>
      </c>
      <c r="R6042" s="66"/>
      <c r="S6042" s="90"/>
      <c r="T6042" s="66"/>
      <c r="U6042" s="65"/>
      <c r="V6042" s="66"/>
      <c r="W6042" s="66"/>
      <c r="X6042" s="118">
        <f t="shared" si="388"/>
        <v>1</v>
      </c>
      <c r="Y6042" s="119" t="str">
        <f>+IFERROR(VLOOKUP(G6042,fechas!$A$1:$D$292,2,FALSE), " ")</f>
        <v xml:space="preserve"> </v>
      </c>
      <c r="Z6042" s="119" t="str">
        <f t="shared" si="389"/>
        <v xml:space="preserve"> </v>
      </c>
      <c r="AA6042" s="120" t="str">
        <f ca="1">+IFERROR(IF(S6042&gt;0," ",Q6042-variables!$C$9)," ")</f>
        <v xml:space="preserve"> </v>
      </c>
    </row>
    <row r="6043" spans="2:27" s="121" customFormat="1" ht="54.95" hidden="1" customHeight="1">
      <c r="B6043" s="66">
        <f t="shared" si="387"/>
        <v>6040</v>
      </c>
      <c r="C6043" s="72"/>
      <c r="D6043" s="73"/>
      <c r="E6043" s="73"/>
      <c r="F6043" s="66"/>
      <c r="G6043" s="116"/>
      <c r="H6043" s="116"/>
      <c r="I6043" s="116"/>
      <c r="J6043" s="117"/>
      <c r="K6043" s="64"/>
      <c r="L6043" s="64"/>
      <c r="M6043" s="64"/>
      <c r="N6043" s="66" t="s">
        <v>6997</v>
      </c>
      <c r="O6043" s="66">
        <f t="shared" si="386"/>
        <v>0</v>
      </c>
      <c r="P6043" s="66"/>
      <c r="Q6043" s="65" t="str">
        <f>+IFERROR(VLOOKUP(Z6043, fechas!$B$1:$C$1036, 2,FALSE), " ")</f>
        <v xml:space="preserve"> </v>
      </c>
      <c r="R6043" s="66"/>
      <c r="S6043" s="90"/>
      <c r="T6043" s="66"/>
      <c r="U6043" s="65"/>
      <c r="V6043" s="66"/>
      <c r="W6043" s="66"/>
      <c r="X6043" s="118">
        <f t="shared" si="388"/>
        <v>1</v>
      </c>
      <c r="Y6043" s="119" t="str">
        <f>+IFERROR(VLOOKUP(G6043,fechas!$A$1:$D$292,2,FALSE), " ")</f>
        <v xml:space="preserve"> </v>
      </c>
      <c r="Z6043" s="119" t="str">
        <f t="shared" si="389"/>
        <v xml:space="preserve"> </v>
      </c>
      <c r="AA6043" s="120" t="str">
        <f ca="1">+IFERROR(IF(S6043&gt;0," ",Q6043-variables!$C$9)," ")</f>
        <v xml:space="preserve"> </v>
      </c>
    </row>
    <row r="6044" spans="2:27" s="121" customFormat="1" ht="54.95" hidden="1" customHeight="1">
      <c r="B6044" s="66">
        <f t="shared" si="387"/>
        <v>6041</v>
      </c>
      <c r="C6044" s="72"/>
      <c r="D6044" s="73"/>
      <c r="E6044" s="73"/>
      <c r="F6044" s="66"/>
      <c r="G6044" s="116"/>
      <c r="H6044" s="116"/>
      <c r="I6044" s="116"/>
      <c r="J6044" s="117"/>
      <c r="K6044" s="64"/>
      <c r="L6044" s="64"/>
      <c r="M6044" s="64"/>
      <c r="N6044" s="66" t="s">
        <v>6997</v>
      </c>
      <c r="O6044" s="66">
        <f t="shared" si="386"/>
        <v>0</v>
      </c>
      <c r="P6044" s="66"/>
      <c r="Q6044" s="65" t="str">
        <f>+IFERROR(VLOOKUP(Z6044, fechas!$B$1:$C$1036, 2,FALSE), " ")</f>
        <v xml:space="preserve"> </v>
      </c>
      <c r="R6044" s="66"/>
      <c r="S6044" s="90"/>
      <c r="T6044" s="66"/>
      <c r="U6044" s="65"/>
      <c r="V6044" s="66"/>
      <c r="W6044" s="66"/>
      <c r="X6044" s="118">
        <f t="shared" si="388"/>
        <v>1</v>
      </c>
      <c r="Y6044" s="119" t="str">
        <f>+IFERROR(VLOOKUP(G6044,fechas!$A$1:$D$292,2,FALSE), " ")</f>
        <v xml:space="preserve"> </v>
      </c>
      <c r="Z6044" s="119" t="str">
        <f t="shared" si="389"/>
        <v xml:space="preserve"> </v>
      </c>
      <c r="AA6044" s="120" t="str">
        <f ca="1">+IFERROR(IF(S6044&gt;0," ",Q6044-variables!$C$9)," ")</f>
        <v xml:space="preserve"> </v>
      </c>
    </row>
    <row r="6045" spans="2:27" s="121" customFormat="1" ht="54.95" hidden="1" customHeight="1">
      <c r="B6045" s="66">
        <f t="shared" si="387"/>
        <v>6042</v>
      </c>
      <c r="C6045" s="72"/>
      <c r="D6045" s="73"/>
      <c r="E6045" s="73"/>
      <c r="F6045" s="66"/>
      <c r="G6045" s="116"/>
      <c r="H6045" s="116"/>
      <c r="I6045" s="116"/>
      <c r="J6045" s="117"/>
      <c r="K6045" s="64"/>
      <c r="L6045" s="64"/>
      <c r="M6045" s="64"/>
      <c r="N6045" s="66" t="s">
        <v>6997</v>
      </c>
      <c r="O6045" s="66">
        <f t="shared" si="386"/>
        <v>0</v>
      </c>
      <c r="P6045" s="66"/>
      <c r="Q6045" s="65" t="str">
        <f>+IFERROR(VLOOKUP(Z6045, fechas!$B$1:$C$1036, 2,FALSE), " ")</f>
        <v xml:space="preserve"> </v>
      </c>
      <c r="R6045" s="66"/>
      <c r="S6045" s="90"/>
      <c r="T6045" s="66"/>
      <c r="U6045" s="65"/>
      <c r="V6045" s="66"/>
      <c r="W6045" s="66"/>
      <c r="X6045" s="118">
        <f t="shared" si="388"/>
        <v>1</v>
      </c>
      <c r="Y6045" s="119" t="str">
        <f>+IFERROR(VLOOKUP(G6045,fechas!$A$1:$D$292,2,FALSE), " ")</f>
        <v xml:space="preserve"> </v>
      </c>
      <c r="Z6045" s="119" t="str">
        <f t="shared" si="389"/>
        <v xml:space="preserve"> </v>
      </c>
      <c r="AA6045" s="120" t="str">
        <f ca="1">+IFERROR(IF(S6045&gt;0," ",Q6045-variables!$C$9)," ")</f>
        <v xml:space="preserve"> </v>
      </c>
    </row>
    <row r="6046" spans="2:27" s="121" customFormat="1" ht="54.95" hidden="1" customHeight="1">
      <c r="B6046" s="66">
        <f t="shared" si="387"/>
        <v>6043</v>
      </c>
      <c r="C6046" s="72"/>
      <c r="D6046" s="73"/>
      <c r="E6046" s="73"/>
      <c r="F6046" s="66"/>
      <c r="G6046" s="116"/>
      <c r="H6046" s="116"/>
      <c r="I6046" s="116"/>
      <c r="J6046" s="117"/>
      <c r="K6046" s="64"/>
      <c r="L6046" s="64"/>
      <c r="M6046" s="64"/>
      <c r="N6046" s="66" t="s">
        <v>6997</v>
      </c>
      <c r="O6046" s="66">
        <f t="shared" si="386"/>
        <v>0</v>
      </c>
      <c r="P6046" s="66"/>
      <c r="Q6046" s="65" t="str">
        <f>+IFERROR(VLOOKUP(Z6046, fechas!$B$1:$C$1036, 2,FALSE), " ")</f>
        <v xml:space="preserve"> </v>
      </c>
      <c r="R6046" s="66"/>
      <c r="S6046" s="90"/>
      <c r="T6046" s="66"/>
      <c r="U6046" s="65"/>
      <c r="V6046" s="66"/>
      <c r="W6046" s="66"/>
      <c r="X6046" s="118">
        <f t="shared" si="388"/>
        <v>1</v>
      </c>
      <c r="Y6046" s="119" t="str">
        <f>+IFERROR(VLOOKUP(G6046,fechas!$A$1:$D$292,2,FALSE), " ")</f>
        <v xml:space="preserve"> </v>
      </c>
      <c r="Z6046" s="119" t="str">
        <f t="shared" si="389"/>
        <v xml:space="preserve"> </v>
      </c>
      <c r="AA6046" s="120" t="str">
        <f ca="1">+IFERROR(IF(S6046&gt;0," ",Q6046-variables!$C$9)," ")</f>
        <v xml:space="preserve"> </v>
      </c>
    </row>
    <row r="6047" spans="2:27" s="121" customFormat="1" ht="54.95" hidden="1" customHeight="1">
      <c r="B6047" s="66">
        <f t="shared" si="387"/>
        <v>6044</v>
      </c>
      <c r="C6047" s="72"/>
      <c r="D6047" s="73"/>
      <c r="E6047" s="73"/>
      <c r="F6047" s="66"/>
      <c r="G6047" s="116"/>
      <c r="H6047" s="116"/>
      <c r="I6047" s="116"/>
      <c r="J6047" s="117"/>
      <c r="K6047" s="64"/>
      <c r="L6047" s="64"/>
      <c r="M6047" s="64"/>
      <c r="N6047" s="66" t="s">
        <v>6997</v>
      </c>
      <c r="O6047" s="66">
        <f t="shared" si="386"/>
        <v>0</v>
      </c>
      <c r="P6047" s="66"/>
      <c r="Q6047" s="65" t="str">
        <f>+IFERROR(VLOOKUP(Z6047, fechas!$B$1:$C$1036, 2,FALSE), " ")</f>
        <v xml:space="preserve"> </v>
      </c>
      <c r="R6047" s="66"/>
      <c r="S6047" s="90"/>
      <c r="T6047" s="66"/>
      <c r="U6047" s="65"/>
      <c r="V6047" s="66"/>
      <c r="W6047" s="66"/>
      <c r="X6047" s="118">
        <f t="shared" si="388"/>
        <v>1</v>
      </c>
      <c r="Y6047" s="119" t="str">
        <f>+IFERROR(VLOOKUP(G6047,fechas!$A$1:$D$292,2,FALSE), " ")</f>
        <v xml:space="preserve"> </v>
      </c>
      <c r="Z6047" s="119" t="str">
        <f t="shared" si="389"/>
        <v xml:space="preserve"> </v>
      </c>
      <c r="AA6047" s="120" t="str">
        <f ca="1">+IFERROR(IF(S6047&gt;0," ",Q6047-variables!$C$9)," ")</f>
        <v xml:space="preserve"> </v>
      </c>
    </row>
    <row r="6048" spans="2:27" s="121" customFormat="1" ht="54.95" hidden="1" customHeight="1">
      <c r="B6048" s="66">
        <f t="shared" si="387"/>
        <v>6045</v>
      </c>
      <c r="C6048" s="72"/>
      <c r="D6048" s="73"/>
      <c r="E6048" s="73"/>
      <c r="F6048" s="66"/>
      <c r="G6048" s="116"/>
      <c r="H6048" s="116"/>
      <c r="I6048" s="116"/>
      <c r="J6048" s="117"/>
      <c r="K6048" s="64"/>
      <c r="L6048" s="64"/>
      <c r="M6048" s="64"/>
      <c r="N6048" s="66" t="s">
        <v>6997</v>
      </c>
      <c r="O6048" s="66">
        <f t="shared" si="386"/>
        <v>0</v>
      </c>
      <c r="P6048" s="66"/>
      <c r="Q6048" s="65" t="str">
        <f>+IFERROR(VLOOKUP(Z6048, fechas!$B$1:$C$1036, 2,FALSE), " ")</f>
        <v xml:space="preserve"> </v>
      </c>
      <c r="R6048" s="66"/>
      <c r="S6048" s="90"/>
      <c r="T6048" s="66"/>
      <c r="U6048" s="65"/>
      <c r="V6048" s="66"/>
      <c r="W6048" s="66"/>
      <c r="X6048" s="118">
        <f t="shared" si="388"/>
        <v>1</v>
      </c>
      <c r="Y6048" s="119" t="str">
        <f>+IFERROR(VLOOKUP(G6048,fechas!$A$1:$D$292,2,FALSE), " ")</f>
        <v xml:space="preserve"> </v>
      </c>
      <c r="Z6048" s="119" t="str">
        <f t="shared" si="389"/>
        <v xml:space="preserve"> </v>
      </c>
      <c r="AA6048" s="120" t="str">
        <f ca="1">+IFERROR(IF(S6048&gt;0," ",Q6048-variables!$C$9)," ")</f>
        <v xml:space="preserve"> </v>
      </c>
    </row>
    <row r="6049" spans="2:27" s="121" customFormat="1" ht="54.95" hidden="1" customHeight="1">
      <c r="B6049" s="66">
        <f t="shared" si="387"/>
        <v>6046</v>
      </c>
      <c r="C6049" s="72"/>
      <c r="D6049" s="73"/>
      <c r="E6049" s="73"/>
      <c r="F6049" s="66"/>
      <c r="G6049" s="116"/>
      <c r="H6049" s="116"/>
      <c r="I6049" s="116"/>
      <c r="J6049" s="117"/>
      <c r="K6049" s="64"/>
      <c r="L6049" s="64"/>
      <c r="M6049" s="64"/>
      <c r="N6049" s="66" t="s">
        <v>6997</v>
      </c>
      <c r="O6049" s="66">
        <f t="shared" si="386"/>
        <v>0</v>
      </c>
      <c r="P6049" s="66"/>
      <c r="Q6049" s="65" t="str">
        <f>+IFERROR(VLOOKUP(Z6049, fechas!$B$1:$C$1036, 2,FALSE), " ")</f>
        <v xml:space="preserve"> </v>
      </c>
      <c r="R6049" s="66"/>
      <c r="S6049" s="90"/>
      <c r="T6049" s="66"/>
      <c r="U6049" s="65"/>
      <c r="V6049" s="66"/>
      <c r="W6049" s="66"/>
      <c r="X6049" s="118">
        <f t="shared" si="388"/>
        <v>1</v>
      </c>
      <c r="Y6049" s="119" t="str">
        <f>+IFERROR(VLOOKUP(G6049,fechas!$A$1:$D$292,2,FALSE), " ")</f>
        <v xml:space="preserve"> </v>
      </c>
      <c r="Z6049" s="119" t="str">
        <f t="shared" si="389"/>
        <v xml:space="preserve"> </v>
      </c>
      <c r="AA6049" s="120" t="str">
        <f ca="1">+IFERROR(IF(S6049&gt;0," ",Q6049-variables!$C$9)," ")</f>
        <v xml:space="preserve"> </v>
      </c>
    </row>
    <row r="6050" spans="2:27" s="121" customFormat="1" ht="54.95" hidden="1" customHeight="1">
      <c r="B6050" s="66">
        <f t="shared" si="387"/>
        <v>6047</v>
      </c>
      <c r="C6050" s="72"/>
      <c r="D6050" s="73"/>
      <c r="E6050" s="73"/>
      <c r="F6050" s="66"/>
      <c r="G6050" s="116"/>
      <c r="H6050" s="116"/>
      <c r="I6050" s="116"/>
      <c r="J6050" s="117"/>
      <c r="K6050" s="64"/>
      <c r="L6050" s="64"/>
      <c r="M6050" s="64"/>
      <c r="N6050" s="66" t="s">
        <v>6997</v>
      </c>
      <c r="O6050" s="66">
        <f t="shared" si="386"/>
        <v>0</v>
      </c>
      <c r="P6050" s="66"/>
      <c r="Q6050" s="65" t="str">
        <f>+IFERROR(VLOOKUP(Z6050, fechas!$B$1:$C$1036, 2,FALSE), " ")</f>
        <v xml:space="preserve"> </v>
      </c>
      <c r="R6050" s="66"/>
      <c r="S6050" s="90"/>
      <c r="T6050" s="66"/>
      <c r="U6050" s="65"/>
      <c r="V6050" s="66"/>
      <c r="W6050" s="66"/>
      <c r="X6050" s="118">
        <f t="shared" si="388"/>
        <v>1</v>
      </c>
      <c r="Y6050" s="119" t="str">
        <f>+IFERROR(VLOOKUP(G6050,fechas!$A$1:$D$292,2,FALSE), " ")</f>
        <v xml:space="preserve"> </v>
      </c>
      <c r="Z6050" s="119" t="str">
        <f t="shared" si="389"/>
        <v xml:space="preserve"> </v>
      </c>
      <c r="AA6050" s="120" t="str">
        <f ca="1">+IFERROR(IF(S6050&gt;0," ",Q6050-variables!$C$9)," ")</f>
        <v xml:space="preserve"> </v>
      </c>
    </row>
    <row r="6051" spans="2:27" s="121" customFormat="1" ht="54.95" hidden="1" customHeight="1">
      <c r="B6051" s="66">
        <f t="shared" si="387"/>
        <v>6048</v>
      </c>
      <c r="C6051" s="72"/>
      <c r="D6051" s="73"/>
      <c r="E6051" s="73"/>
      <c r="F6051" s="66"/>
      <c r="G6051" s="116"/>
      <c r="H6051" s="116"/>
      <c r="I6051" s="116"/>
      <c r="J6051" s="117"/>
      <c r="K6051" s="64"/>
      <c r="L6051" s="64"/>
      <c r="M6051" s="64"/>
      <c r="N6051" s="66" t="s">
        <v>6997</v>
      </c>
      <c r="O6051" s="66">
        <f t="shared" si="386"/>
        <v>0</v>
      </c>
      <c r="P6051" s="66"/>
      <c r="Q6051" s="65" t="str">
        <f>+IFERROR(VLOOKUP(Z6051, fechas!$B$1:$C$1036, 2,FALSE), " ")</f>
        <v xml:space="preserve"> </v>
      </c>
      <c r="R6051" s="66"/>
      <c r="S6051" s="90"/>
      <c r="T6051" s="66"/>
      <c r="U6051" s="65"/>
      <c r="V6051" s="66"/>
      <c r="W6051" s="66"/>
      <c r="X6051" s="118">
        <f t="shared" si="388"/>
        <v>1</v>
      </c>
      <c r="Y6051" s="119" t="str">
        <f>+IFERROR(VLOOKUP(G6051,fechas!$A$1:$D$292,2,FALSE), " ")</f>
        <v xml:space="preserve"> </v>
      </c>
      <c r="Z6051" s="119" t="str">
        <f t="shared" si="389"/>
        <v xml:space="preserve"> </v>
      </c>
      <c r="AA6051" s="120" t="str">
        <f ca="1">+IFERROR(IF(S6051&gt;0," ",Q6051-variables!$C$9)," ")</f>
        <v xml:space="preserve"> </v>
      </c>
    </row>
    <row r="6052" spans="2:27" s="121" customFormat="1" ht="54.95" hidden="1" customHeight="1">
      <c r="B6052" s="66">
        <f t="shared" si="387"/>
        <v>6049</v>
      </c>
      <c r="C6052" s="72"/>
      <c r="D6052" s="73"/>
      <c r="E6052" s="73"/>
      <c r="F6052" s="66"/>
      <c r="G6052" s="116"/>
      <c r="H6052" s="116"/>
      <c r="I6052" s="116"/>
      <c r="J6052" s="117"/>
      <c r="K6052" s="64"/>
      <c r="L6052" s="64"/>
      <c r="M6052" s="64"/>
      <c r="N6052" s="66" t="s">
        <v>6997</v>
      </c>
      <c r="O6052" s="66">
        <f t="shared" si="386"/>
        <v>0</v>
      </c>
      <c r="P6052" s="66"/>
      <c r="Q6052" s="65" t="str">
        <f>+IFERROR(VLOOKUP(Z6052, fechas!$B$1:$C$1036, 2,FALSE), " ")</f>
        <v xml:space="preserve"> </v>
      </c>
      <c r="R6052" s="66"/>
      <c r="S6052" s="90"/>
      <c r="T6052" s="66"/>
      <c r="U6052" s="65"/>
      <c r="V6052" s="66"/>
      <c r="W6052" s="66"/>
      <c r="X6052" s="118">
        <f t="shared" si="388"/>
        <v>1</v>
      </c>
      <c r="Y6052" s="119" t="str">
        <f>+IFERROR(VLOOKUP(G6052,fechas!$A$1:$D$292,2,FALSE), " ")</f>
        <v xml:space="preserve"> </v>
      </c>
      <c r="Z6052" s="119" t="str">
        <f t="shared" si="389"/>
        <v xml:space="preserve"> </v>
      </c>
      <c r="AA6052" s="120" t="str">
        <f ca="1">+IFERROR(IF(S6052&gt;0," ",Q6052-variables!$C$9)," ")</f>
        <v xml:space="preserve"> </v>
      </c>
    </row>
    <row r="6053" spans="2:27" s="121" customFormat="1" ht="54.95" hidden="1" customHeight="1">
      <c r="B6053" s="66">
        <f t="shared" si="387"/>
        <v>6050</v>
      </c>
      <c r="C6053" s="72"/>
      <c r="D6053" s="73"/>
      <c r="E6053" s="73"/>
      <c r="F6053" s="66"/>
      <c r="G6053" s="116"/>
      <c r="H6053" s="116"/>
      <c r="I6053" s="116"/>
      <c r="J6053" s="117"/>
      <c r="K6053" s="64"/>
      <c r="L6053" s="64"/>
      <c r="M6053" s="64"/>
      <c r="N6053" s="66" t="s">
        <v>6997</v>
      </c>
      <c r="O6053" s="66">
        <f t="shared" si="386"/>
        <v>0</v>
      </c>
      <c r="P6053" s="66"/>
      <c r="Q6053" s="65" t="str">
        <f>+IFERROR(VLOOKUP(Z6053, fechas!$B$1:$C$1036, 2,FALSE), " ")</f>
        <v xml:space="preserve"> </v>
      </c>
      <c r="R6053" s="66"/>
      <c r="S6053" s="90"/>
      <c r="T6053" s="66"/>
      <c r="U6053" s="65"/>
      <c r="V6053" s="66"/>
      <c r="W6053" s="66"/>
      <c r="X6053" s="118">
        <f t="shared" si="388"/>
        <v>1</v>
      </c>
      <c r="Y6053" s="119" t="str">
        <f>+IFERROR(VLOOKUP(G6053,fechas!$A$1:$D$292,2,FALSE), " ")</f>
        <v xml:space="preserve"> </v>
      </c>
      <c r="Z6053" s="119" t="str">
        <f t="shared" si="389"/>
        <v xml:space="preserve"> </v>
      </c>
      <c r="AA6053" s="120" t="str">
        <f ca="1">+IFERROR(IF(S6053&gt;0," ",Q6053-variables!$C$9)," ")</f>
        <v xml:space="preserve"> </v>
      </c>
    </row>
    <row r="6054" spans="2:27" s="121" customFormat="1" ht="54.95" hidden="1" customHeight="1">
      <c r="B6054" s="66">
        <f t="shared" si="387"/>
        <v>6051</v>
      </c>
      <c r="C6054" s="72"/>
      <c r="D6054" s="73"/>
      <c r="E6054" s="73"/>
      <c r="F6054" s="66"/>
      <c r="G6054" s="116"/>
      <c r="H6054" s="116"/>
      <c r="I6054" s="116"/>
      <c r="J6054" s="117"/>
      <c r="K6054" s="64"/>
      <c r="L6054" s="64"/>
      <c r="M6054" s="64"/>
      <c r="N6054" s="66" t="s">
        <v>6997</v>
      </c>
      <c r="O6054" s="66">
        <f t="shared" si="386"/>
        <v>0</v>
      </c>
      <c r="P6054" s="66"/>
      <c r="Q6054" s="65" t="str">
        <f>+IFERROR(VLOOKUP(Z6054, fechas!$B$1:$C$1036, 2,FALSE), " ")</f>
        <v xml:space="preserve"> </v>
      </c>
      <c r="R6054" s="66"/>
      <c r="S6054" s="90"/>
      <c r="T6054" s="66"/>
      <c r="U6054" s="65"/>
      <c r="V6054" s="66"/>
      <c r="W6054" s="66"/>
      <c r="X6054" s="118">
        <f t="shared" si="388"/>
        <v>1</v>
      </c>
      <c r="Y6054" s="119" t="str">
        <f>+IFERROR(VLOOKUP(G6054,fechas!$A$1:$D$292,2,FALSE), " ")</f>
        <v xml:space="preserve"> </v>
      </c>
      <c r="Z6054" s="119" t="str">
        <f t="shared" si="389"/>
        <v xml:space="preserve"> </v>
      </c>
      <c r="AA6054" s="120" t="str">
        <f ca="1">+IFERROR(IF(S6054&gt;0," ",Q6054-variables!$C$9)," ")</f>
        <v xml:space="preserve"> </v>
      </c>
    </row>
    <row r="6055" spans="2:27" s="121" customFormat="1" ht="54.95" hidden="1" customHeight="1">
      <c r="B6055" s="66">
        <f t="shared" si="387"/>
        <v>6052</v>
      </c>
      <c r="C6055" s="72"/>
      <c r="D6055" s="73"/>
      <c r="E6055" s="73"/>
      <c r="F6055" s="66"/>
      <c r="G6055" s="116"/>
      <c r="H6055" s="116"/>
      <c r="I6055" s="116"/>
      <c r="J6055" s="117"/>
      <c r="K6055" s="64"/>
      <c r="L6055" s="64"/>
      <c r="M6055" s="64"/>
      <c r="N6055" s="66" t="s">
        <v>6997</v>
      </c>
      <c r="O6055" s="66">
        <f t="shared" si="386"/>
        <v>0</v>
      </c>
      <c r="P6055" s="66"/>
      <c r="Q6055" s="65" t="str">
        <f>+IFERROR(VLOOKUP(Z6055, fechas!$B$1:$C$1036, 2,FALSE), " ")</f>
        <v xml:space="preserve"> </v>
      </c>
      <c r="R6055" s="66"/>
      <c r="S6055" s="90"/>
      <c r="T6055" s="66"/>
      <c r="U6055" s="65"/>
      <c r="V6055" s="66"/>
      <c r="W6055" s="66"/>
      <c r="X6055" s="118">
        <f t="shared" si="388"/>
        <v>1</v>
      </c>
      <c r="Y6055" s="119" t="str">
        <f>+IFERROR(VLOOKUP(G6055,fechas!$A$1:$D$292,2,FALSE), " ")</f>
        <v xml:space="preserve"> </v>
      </c>
      <c r="Z6055" s="119" t="str">
        <f t="shared" si="389"/>
        <v xml:space="preserve"> </v>
      </c>
      <c r="AA6055" s="120" t="str">
        <f ca="1">+IFERROR(IF(S6055&gt;0," ",Q6055-variables!$C$9)," ")</f>
        <v xml:space="preserve"> </v>
      </c>
    </row>
    <row r="6056" spans="2:27" s="121" customFormat="1" ht="54.95" hidden="1" customHeight="1">
      <c r="B6056" s="66">
        <f t="shared" si="387"/>
        <v>6053</v>
      </c>
      <c r="C6056" s="72"/>
      <c r="D6056" s="73"/>
      <c r="E6056" s="73"/>
      <c r="F6056" s="66"/>
      <c r="G6056" s="116"/>
      <c r="H6056" s="116"/>
      <c r="I6056" s="116"/>
      <c r="J6056" s="117"/>
      <c r="K6056" s="64"/>
      <c r="L6056" s="64"/>
      <c r="M6056" s="64"/>
      <c r="N6056" s="66" t="s">
        <v>6997</v>
      </c>
      <c r="O6056" s="66">
        <f t="shared" si="386"/>
        <v>0</v>
      </c>
      <c r="P6056" s="66"/>
      <c r="Q6056" s="65" t="str">
        <f>+IFERROR(VLOOKUP(Z6056, fechas!$B$1:$C$1036, 2,FALSE), " ")</f>
        <v xml:space="preserve"> </v>
      </c>
      <c r="R6056" s="66"/>
      <c r="S6056" s="90"/>
      <c r="T6056" s="66"/>
      <c r="U6056" s="65"/>
      <c r="V6056" s="66"/>
      <c r="W6056" s="66"/>
      <c r="X6056" s="118">
        <f t="shared" si="388"/>
        <v>1</v>
      </c>
      <c r="Y6056" s="119" t="str">
        <f>+IFERROR(VLOOKUP(G6056,fechas!$A$1:$D$292,2,FALSE), " ")</f>
        <v xml:space="preserve"> </v>
      </c>
      <c r="Z6056" s="119" t="str">
        <f t="shared" si="389"/>
        <v xml:space="preserve"> </v>
      </c>
      <c r="AA6056" s="120" t="str">
        <f ca="1">+IFERROR(IF(S6056&gt;0," ",Q6056-variables!$C$9)," ")</f>
        <v xml:space="preserve"> </v>
      </c>
    </row>
    <row r="6057" spans="2:27" s="121" customFormat="1" ht="54.95" hidden="1" customHeight="1">
      <c r="B6057" s="66">
        <f t="shared" si="387"/>
        <v>6054</v>
      </c>
      <c r="C6057" s="72"/>
      <c r="D6057" s="73"/>
      <c r="E6057" s="73"/>
      <c r="F6057" s="66"/>
      <c r="G6057" s="116"/>
      <c r="H6057" s="116"/>
      <c r="I6057" s="116"/>
      <c r="J6057" s="117"/>
      <c r="K6057" s="64"/>
      <c r="L6057" s="64"/>
      <c r="M6057" s="64"/>
      <c r="N6057" s="66" t="s">
        <v>6997</v>
      </c>
      <c r="O6057" s="66">
        <f t="shared" si="386"/>
        <v>0</v>
      </c>
      <c r="P6057" s="66"/>
      <c r="Q6057" s="65" t="str">
        <f>+IFERROR(VLOOKUP(Z6057, fechas!$B$1:$C$1036, 2,FALSE), " ")</f>
        <v xml:space="preserve"> </v>
      </c>
      <c r="R6057" s="66"/>
      <c r="S6057" s="90"/>
      <c r="T6057" s="66"/>
      <c r="U6057" s="65"/>
      <c r="V6057" s="66"/>
      <c r="W6057" s="66"/>
      <c r="X6057" s="118">
        <f t="shared" si="388"/>
        <v>1</v>
      </c>
      <c r="Y6057" s="119" t="str">
        <f>+IFERROR(VLOOKUP(G6057,fechas!$A$1:$D$292,2,FALSE), " ")</f>
        <v xml:space="preserve"> </v>
      </c>
      <c r="Z6057" s="119" t="str">
        <f t="shared" si="389"/>
        <v xml:space="preserve"> </v>
      </c>
      <c r="AA6057" s="120" t="str">
        <f ca="1">+IFERROR(IF(S6057&gt;0," ",Q6057-variables!$C$9)," ")</f>
        <v xml:space="preserve"> </v>
      </c>
    </row>
    <row r="6058" spans="2:27" s="121" customFormat="1" ht="54.95" hidden="1" customHeight="1">
      <c r="B6058" s="66">
        <f t="shared" si="387"/>
        <v>6055</v>
      </c>
      <c r="C6058" s="72"/>
      <c r="D6058" s="73"/>
      <c r="E6058" s="73"/>
      <c r="F6058" s="66"/>
      <c r="G6058" s="116"/>
      <c r="H6058" s="116"/>
      <c r="I6058" s="116"/>
      <c r="J6058" s="117"/>
      <c r="K6058" s="64"/>
      <c r="L6058" s="64"/>
      <c r="M6058" s="64"/>
      <c r="N6058" s="66" t="s">
        <v>6997</v>
      </c>
      <c r="O6058" s="66">
        <f t="shared" si="386"/>
        <v>0</v>
      </c>
      <c r="P6058" s="66"/>
      <c r="Q6058" s="65" t="str">
        <f>+IFERROR(VLOOKUP(Z6058, fechas!$B$1:$C$1036, 2,FALSE), " ")</f>
        <v xml:space="preserve"> </v>
      </c>
      <c r="R6058" s="66"/>
      <c r="S6058" s="90"/>
      <c r="T6058" s="66"/>
      <c r="U6058" s="65"/>
      <c r="V6058" s="66"/>
      <c r="W6058" s="66"/>
      <c r="X6058" s="118">
        <f t="shared" si="388"/>
        <v>1</v>
      </c>
      <c r="Y6058" s="119" t="str">
        <f>+IFERROR(VLOOKUP(G6058,fechas!$A$1:$D$292,2,FALSE), " ")</f>
        <v xml:space="preserve"> </v>
      </c>
      <c r="Z6058" s="119" t="str">
        <f t="shared" si="389"/>
        <v xml:space="preserve"> </v>
      </c>
      <c r="AA6058" s="120" t="str">
        <f ca="1">+IFERROR(IF(S6058&gt;0," ",Q6058-variables!$C$9)," ")</f>
        <v xml:space="preserve"> </v>
      </c>
    </row>
    <row r="6059" spans="2:27" s="121" customFormat="1" ht="54.95" hidden="1" customHeight="1">
      <c r="B6059" s="66">
        <f t="shared" si="387"/>
        <v>6056</v>
      </c>
      <c r="C6059" s="72"/>
      <c r="D6059" s="73"/>
      <c r="E6059" s="73"/>
      <c r="F6059" s="66"/>
      <c r="G6059" s="116"/>
      <c r="H6059" s="116"/>
      <c r="I6059" s="116"/>
      <c r="J6059" s="117"/>
      <c r="K6059" s="64"/>
      <c r="L6059" s="64"/>
      <c r="M6059" s="64"/>
      <c r="N6059" s="66" t="s">
        <v>6997</v>
      </c>
      <c r="O6059" s="66">
        <f t="shared" si="386"/>
        <v>0</v>
      </c>
      <c r="P6059" s="66"/>
      <c r="Q6059" s="65" t="str">
        <f>+IFERROR(VLOOKUP(Z6059, fechas!$B$1:$C$1036, 2,FALSE), " ")</f>
        <v xml:space="preserve"> </v>
      </c>
      <c r="R6059" s="66"/>
      <c r="S6059" s="90"/>
      <c r="T6059" s="66"/>
      <c r="U6059" s="65"/>
      <c r="V6059" s="66"/>
      <c r="W6059" s="66"/>
      <c r="X6059" s="118">
        <f t="shared" si="388"/>
        <v>1</v>
      </c>
      <c r="Y6059" s="119" t="str">
        <f>+IFERROR(VLOOKUP(G6059,fechas!$A$1:$D$292,2,FALSE), " ")</f>
        <v xml:space="preserve"> </v>
      </c>
      <c r="Z6059" s="119" t="str">
        <f t="shared" si="389"/>
        <v xml:space="preserve"> </v>
      </c>
      <c r="AA6059" s="120" t="str">
        <f ca="1">+IFERROR(IF(S6059&gt;0," ",Q6059-variables!$C$9)," ")</f>
        <v xml:space="preserve"> </v>
      </c>
    </row>
    <row r="6060" spans="2:27" s="121" customFormat="1" ht="54.95" hidden="1" customHeight="1">
      <c r="B6060" s="66">
        <f t="shared" si="387"/>
        <v>6057</v>
      </c>
      <c r="C6060" s="72"/>
      <c r="D6060" s="73"/>
      <c r="E6060" s="73"/>
      <c r="F6060" s="66"/>
      <c r="G6060" s="116"/>
      <c r="H6060" s="116"/>
      <c r="I6060" s="116"/>
      <c r="J6060" s="117"/>
      <c r="K6060" s="64"/>
      <c r="L6060" s="64"/>
      <c r="M6060" s="64"/>
      <c r="N6060" s="66" t="s">
        <v>6997</v>
      </c>
      <c r="O6060" s="66">
        <f t="shared" si="386"/>
        <v>0</v>
      </c>
      <c r="P6060" s="66"/>
      <c r="Q6060" s="65" t="str">
        <f>+IFERROR(VLOOKUP(Z6060, fechas!$B$1:$C$1036, 2,FALSE), " ")</f>
        <v xml:space="preserve"> </v>
      </c>
      <c r="R6060" s="66"/>
      <c r="S6060" s="90"/>
      <c r="T6060" s="66"/>
      <c r="U6060" s="65"/>
      <c r="V6060" s="66"/>
      <c r="W6060" s="66"/>
      <c r="X6060" s="118">
        <f t="shared" si="388"/>
        <v>1</v>
      </c>
      <c r="Y6060" s="119" t="str">
        <f>+IFERROR(VLOOKUP(G6060,fechas!$A$1:$D$292,2,FALSE), " ")</f>
        <v xml:space="preserve"> </v>
      </c>
      <c r="Z6060" s="119" t="str">
        <f t="shared" si="389"/>
        <v xml:space="preserve"> </v>
      </c>
      <c r="AA6060" s="120" t="str">
        <f ca="1">+IFERROR(IF(S6060&gt;0," ",Q6060-variables!$C$9)," ")</f>
        <v xml:space="preserve"> </v>
      </c>
    </row>
    <row r="6061" spans="2:27" s="121" customFormat="1" ht="54.95" hidden="1" customHeight="1">
      <c r="B6061" s="66">
        <f t="shared" si="387"/>
        <v>6058</v>
      </c>
      <c r="C6061" s="72"/>
      <c r="D6061" s="73"/>
      <c r="E6061" s="73"/>
      <c r="F6061" s="66"/>
      <c r="G6061" s="116"/>
      <c r="H6061" s="116"/>
      <c r="I6061" s="116"/>
      <c r="J6061" s="117"/>
      <c r="K6061" s="64"/>
      <c r="L6061" s="64"/>
      <c r="M6061" s="64"/>
      <c r="N6061" s="66" t="s">
        <v>6997</v>
      </c>
      <c r="O6061" s="66">
        <f t="shared" si="386"/>
        <v>0</v>
      </c>
      <c r="P6061" s="66"/>
      <c r="Q6061" s="65" t="str">
        <f>+IFERROR(VLOOKUP(Z6061, fechas!$B$1:$C$1036, 2,FALSE), " ")</f>
        <v xml:space="preserve"> </v>
      </c>
      <c r="R6061" s="66"/>
      <c r="S6061" s="90"/>
      <c r="T6061" s="66"/>
      <c r="U6061" s="65"/>
      <c r="V6061" s="66"/>
      <c r="W6061" s="66"/>
      <c r="X6061" s="118">
        <f t="shared" si="388"/>
        <v>1</v>
      </c>
      <c r="Y6061" s="119" t="str">
        <f>+IFERROR(VLOOKUP(G6061,fechas!$A$1:$D$292,2,FALSE), " ")</f>
        <v xml:space="preserve"> </v>
      </c>
      <c r="Z6061" s="119" t="str">
        <f t="shared" si="389"/>
        <v xml:space="preserve"> </v>
      </c>
      <c r="AA6061" s="120" t="str">
        <f ca="1">+IFERROR(IF(S6061&gt;0," ",Q6061-variables!$C$9)," ")</f>
        <v xml:space="preserve"> </v>
      </c>
    </row>
    <row r="6062" spans="2:27" s="121" customFormat="1" ht="54.95" hidden="1" customHeight="1">
      <c r="B6062" s="66">
        <f t="shared" si="387"/>
        <v>6059</v>
      </c>
      <c r="C6062" s="72"/>
      <c r="D6062" s="73"/>
      <c r="E6062" s="73"/>
      <c r="F6062" s="66"/>
      <c r="G6062" s="116"/>
      <c r="H6062" s="116"/>
      <c r="I6062" s="116"/>
      <c r="J6062" s="117"/>
      <c r="K6062" s="64"/>
      <c r="L6062" s="64"/>
      <c r="M6062" s="64"/>
      <c r="N6062" s="66" t="s">
        <v>6997</v>
      </c>
      <c r="O6062" s="66">
        <f t="shared" si="386"/>
        <v>0</v>
      </c>
      <c r="P6062" s="66"/>
      <c r="Q6062" s="65" t="str">
        <f>+IFERROR(VLOOKUP(Z6062, fechas!$B$1:$C$1036, 2,FALSE), " ")</f>
        <v xml:space="preserve"> </v>
      </c>
      <c r="R6062" s="66"/>
      <c r="S6062" s="90"/>
      <c r="T6062" s="66"/>
      <c r="U6062" s="65"/>
      <c r="V6062" s="66"/>
      <c r="W6062" s="66"/>
      <c r="X6062" s="118">
        <f t="shared" si="388"/>
        <v>1</v>
      </c>
      <c r="Y6062" s="119" t="str">
        <f>+IFERROR(VLOOKUP(G6062,fechas!$A$1:$D$292,2,FALSE), " ")</f>
        <v xml:space="preserve"> </v>
      </c>
      <c r="Z6062" s="119" t="str">
        <f t="shared" si="389"/>
        <v xml:space="preserve"> </v>
      </c>
      <c r="AA6062" s="120" t="str">
        <f ca="1">+IFERROR(IF(S6062&gt;0," ",Q6062-variables!$C$9)," ")</f>
        <v xml:space="preserve"> </v>
      </c>
    </row>
    <row r="6063" spans="2:27" s="121" customFormat="1" ht="54.95" hidden="1" customHeight="1">
      <c r="B6063" s="66">
        <f t="shared" si="387"/>
        <v>6060</v>
      </c>
      <c r="C6063" s="72"/>
      <c r="D6063" s="73"/>
      <c r="E6063" s="73"/>
      <c r="F6063" s="66"/>
      <c r="G6063" s="116"/>
      <c r="H6063" s="116"/>
      <c r="I6063" s="116"/>
      <c r="J6063" s="117"/>
      <c r="K6063" s="64"/>
      <c r="L6063" s="64"/>
      <c r="M6063" s="64"/>
      <c r="N6063" s="66" t="s">
        <v>6997</v>
      </c>
      <c r="O6063" s="66">
        <f t="shared" si="386"/>
        <v>0</v>
      </c>
      <c r="P6063" s="66"/>
      <c r="Q6063" s="65" t="str">
        <f>+IFERROR(VLOOKUP(Z6063, fechas!$B$1:$C$1036, 2,FALSE), " ")</f>
        <v xml:space="preserve"> </v>
      </c>
      <c r="R6063" s="66"/>
      <c r="S6063" s="90"/>
      <c r="T6063" s="66"/>
      <c r="U6063" s="65"/>
      <c r="V6063" s="66"/>
      <c r="W6063" s="66"/>
      <c r="X6063" s="118">
        <f t="shared" si="388"/>
        <v>1</v>
      </c>
      <c r="Y6063" s="119" t="str">
        <f>+IFERROR(VLOOKUP(G6063,fechas!$A$1:$D$292,2,FALSE), " ")</f>
        <v xml:space="preserve"> </v>
      </c>
      <c r="Z6063" s="119" t="str">
        <f t="shared" si="389"/>
        <v xml:space="preserve"> </v>
      </c>
      <c r="AA6063" s="120" t="str">
        <f ca="1">+IFERROR(IF(S6063&gt;0," ",Q6063-variables!$C$9)," ")</f>
        <v xml:space="preserve"> </v>
      </c>
    </row>
    <row r="6064" spans="2:27" s="121" customFormat="1" ht="54.95" hidden="1" customHeight="1">
      <c r="B6064" s="66">
        <f t="shared" si="387"/>
        <v>6061</v>
      </c>
      <c r="C6064" s="72"/>
      <c r="D6064" s="73"/>
      <c r="E6064" s="73"/>
      <c r="F6064" s="66"/>
      <c r="G6064" s="116"/>
      <c r="H6064" s="116"/>
      <c r="I6064" s="116"/>
      <c r="J6064" s="117"/>
      <c r="K6064" s="64"/>
      <c r="L6064" s="64"/>
      <c r="M6064" s="64"/>
      <c r="N6064" s="66" t="s">
        <v>6997</v>
      </c>
      <c r="O6064" s="66">
        <f t="shared" si="386"/>
        <v>0</v>
      </c>
      <c r="P6064" s="66"/>
      <c r="Q6064" s="65" t="str">
        <f>+IFERROR(VLOOKUP(Z6064, fechas!$B$1:$C$1036, 2,FALSE), " ")</f>
        <v xml:space="preserve"> </v>
      </c>
      <c r="R6064" s="66"/>
      <c r="S6064" s="90"/>
      <c r="T6064" s="66"/>
      <c r="U6064" s="65"/>
      <c r="V6064" s="66"/>
      <c r="W6064" s="66"/>
      <c r="X6064" s="118">
        <f t="shared" si="388"/>
        <v>1</v>
      </c>
      <c r="Y6064" s="119" t="str">
        <f>+IFERROR(VLOOKUP(G6064,fechas!$A$1:$D$292,2,FALSE), " ")</f>
        <v xml:space="preserve"> </v>
      </c>
      <c r="Z6064" s="119" t="str">
        <f t="shared" si="389"/>
        <v xml:space="preserve"> </v>
      </c>
      <c r="AA6064" s="120" t="str">
        <f ca="1">+IFERROR(IF(S6064&gt;0," ",Q6064-variables!$C$9)," ")</f>
        <v xml:space="preserve"> </v>
      </c>
    </row>
    <row r="6065" spans="2:27" s="121" customFormat="1" ht="54.95" hidden="1" customHeight="1">
      <c r="B6065" s="66">
        <f t="shared" si="387"/>
        <v>6062</v>
      </c>
      <c r="C6065" s="72"/>
      <c r="D6065" s="73"/>
      <c r="E6065" s="73"/>
      <c r="F6065" s="66"/>
      <c r="G6065" s="116"/>
      <c r="H6065" s="116"/>
      <c r="I6065" s="116"/>
      <c r="J6065" s="117"/>
      <c r="K6065" s="64"/>
      <c r="L6065" s="64"/>
      <c r="M6065" s="64"/>
      <c r="N6065" s="66" t="s">
        <v>6997</v>
      </c>
      <c r="O6065" s="66">
        <f t="shared" si="386"/>
        <v>0</v>
      </c>
      <c r="P6065" s="66"/>
      <c r="Q6065" s="65" t="str">
        <f>+IFERROR(VLOOKUP(Z6065, fechas!$B$1:$C$1036, 2,FALSE), " ")</f>
        <v xml:space="preserve"> </v>
      </c>
      <c r="R6065" s="66"/>
      <c r="S6065" s="90"/>
      <c r="T6065" s="66"/>
      <c r="U6065" s="65"/>
      <c r="V6065" s="66"/>
      <c r="W6065" s="66"/>
      <c r="X6065" s="118">
        <f t="shared" si="388"/>
        <v>1</v>
      </c>
      <c r="Y6065" s="119" t="str">
        <f>+IFERROR(VLOOKUP(G6065,fechas!$A$1:$D$292,2,FALSE), " ")</f>
        <v xml:space="preserve"> </v>
      </c>
      <c r="Z6065" s="119" t="str">
        <f t="shared" si="389"/>
        <v xml:space="preserve"> </v>
      </c>
      <c r="AA6065" s="120" t="str">
        <f ca="1">+IFERROR(IF(S6065&gt;0," ",Q6065-variables!$C$9)," ")</f>
        <v xml:space="preserve"> </v>
      </c>
    </row>
    <row r="6066" spans="2:27" s="121" customFormat="1" ht="54.95" hidden="1" customHeight="1">
      <c r="B6066" s="66">
        <f t="shared" si="387"/>
        <v>6063</v>
      </c>
      <c r="C6066" s="72"/>
      <c r="D6066" s="73"/>
      <c r="E6066" s="73"/>
      <c r="F6066" s="66"/>
      <c r="G6066" s="116"/>
      <c r="H6066" s="116"/>
      <c r="I6066" s="116"/>
      <c r="J6066" s="117"/>
      <c r="K6066" s="64"/>
      <c r="L6066" s="64"/>
      <c r="M6066" s="64"/>
      <c r="N6066" s="66" t="s">
        <v>6997</v>
      </c>
      <c r="O6066" s="66">
        <f t="shared" si="386"/>
        <v>0</v>
      </c>
      <c r="P6066" s="66"/>
      <c r="Q6066" s="65" t="str">
        <f>+IFERROR(VLOOKUP(Z6066, fechas!$B$1:$C$1036, 2,FALSE), " ")</f>
        <v xml:space="preserve"> </v>
      </c>
      <c r="R6066" s="66"/>
      <c r="S6066" s="90"/>
      <c r="T6066" s="66"/>
      <c r="U6066" s="65"/>
      <c r="V6066" s="66"/>
      <c r="W6066" s="66"/>
      <c r="X6066" s="118">
        <f t="shared" si="388"/>
        <v>1</v>
      </c>
      <c r="Y6066" s="119" t="str">
        <f>+IFERROR(VLOOKUP(G6066,fechas!$A$1:$D$292,2,FALSE), " ")</f>
        <v xml:space="preserve"> </v>
      </c>
      <c r="Z6066" s="119" t="str">
        <f t="shared" si="389"/>
        <v xml:space="preserve"> </v>
      </c>
      <c r="AA6066" s="120" t="str">
        <f ca="1">+IFERROR(IF(S6066&gt;0," ",Q6066-variables!$C$9)," ")</f>
        <v xml:space="preserve"> </v>
      </c>
    </row>
    <row r="6067" spans="2:27" s="121" customFormat="1" ht="54.95" hidden="1" customHeight="1">
      <c r="B6067" s="66">
        <f t="shared" si="387"/>
        <v>6064</v>
      </c>
      <c r="C6067" s="72"/>
      <c r="D6067" s="73"/>
      <c r="E6067" s="73"/>
      <c r="F6067" s="66"/>
      <c r="G6067" s="116"/>
      <c r="H6067" s="116"/>
      <c r="I6067" s="116"/>
      <c r="J6067" s="117"/>
      <c r="K6067" s="64"/>
      <c r="L6067" s="64"/>
      <c r="M6067" s="64"/>
      <c r="N6067" s="66" t="s">
        <v>6997</v>
      </c>
      <c r="O6067" s="66">
        <f t="shared" si="386"/>
        <v>0</v>
      </c>
      <c r="P6067" s="66"/>
      <c r="Q6067" s="65" t="str">
        <f>+IFERROR(VLOOKUP(Z6067, fechas!$B$1:$C$1036, 2,FALSE), " ")</f>
        <v xml:space="preserve"> </v>
      </c>
      <c r="R6067" s="66"/>
      <c r="S6067" s="90"/>
      <c r="T6067" s="66"/>
      <c r="U6067" s="65"/>
      <c r="V6067" s="66"/>
      <c r="W6067" s="66"/>
      <c r="X6067" s="118">
        <f t="shared" si="388"/>
        <v>1</v>
      </c>
      <c r="Y6067" s="119" t="str">
        <f>+IFERROR(VLOOKUP(G6067,fechas!$A$1:$D$292,2,FALSE), " ")</f>
        <v xml:space="preserve"> </v>
      </c>
      <c r="Z6067" s="119" t="str">
        <f t="shared" si="389"/>
        <v xml:space="preserve"> </v>
      </c>
      <c r="AA6067" s="120" t="str">
        <f ca="1">+IFERROR(IF(S6067&gt;0," ",Q6067-variables!$C$9)," ")</f>
        <v xml:space="preserve"> </v>
      </c>
    </row>
    <row r="6068" spans="2:27" s="121" customFormat="1" ht="54.95" hidden="1" customHeight="1">
      <c r="B6068" s="66">
        <f t="shared" si="387"/>
        <v>6065</v>
      </c>
      <c r="C6068" s="72"/>
      <c r="D6068" s="73"/>
      <c r="E6068" s="73"/>
      <c r="F6068" s="66"/>
      <c r="G6068" s="116"/>
      <c r="H6068" s="116"/>
      <c r="I6068" s="116"/>
      <c r="J6068" s="117"/>
      <c r="K6068" s="64"/>
      <c r="L6068" s="64"/>
      <c r="M6068" s="64"/>
      <c r="N6068" s="66" t="s">
        <v>6997</v>
      </c>
      <c r="O6068" s="66">
        <f t="shared" si="386"/>
        <v>0</v>
      </c>
      <c r="P6068" s="66"/>
      <c r="Q6068" s="65" t="str">
        <f>+IFERROR(VLOOKUP(Z6068, fechas!$B$1:$C$1036, 2,FALSE), " ")</f>
        <v xml:space="preserve"> </v>
      </c>
      <c r="R6068" s="66"/>
      <c r="S6068" s="90"/>
      <c r="T6068" s="66"/>
      <c r="U6068" s="65"/>
      <c r="V6068" s="66"/>
      <c r="W6068" s="66"/>
      <c r="X6068" s="118">
        <f t="shared" si="388"/>
        <v>1</v>
      </c>
      <c r="Y6068" s="119" t="str">
        <f>+IFERROR(VLOOKUP(G6068,fechas!$A$1:$D$292,2,FALSE), " ")</f>
        <v xml:space="preserve"> </v>
      </c>
      <c r="Z6068" s="119" t="str">
        <f t="shared" si="389"/>
        <v xml:space="preserve"> </v>
      </c>
      <c r="AA6068" s="120" t="str">
        <f ca="1">+IFERROR(IF(S6068&gt;0," ",Q6068-variables!$C$9)," ")</f>
        <v xml:space="preserve"> </v>
      </c>
    </row>
    <row r="6069" spans="2:27" s="121" customFormat="1" ht="54.95" hidden="1" customHeight="1">
      <c r="B6069" s="66">
        <f t="shared" si="387"/>
        <v>6066</v>
      </c>
      <c r="C6069" s="72"/>
      <c r="D6069" s="73"/>
      <c r="E6069" s="73"/>
      <c r="F6069" s="66"/>
      <c r="G6069" s="116"/>
      <c r="H6069" s="116"/>
      <c r="I6069" s="116"/>
      <c r="J6069" s="117"/>
      <c r="K6069" s="64"/>
      <c r="L6069" s="64"/>
      <c r="M6069" s="64"/>
      <c r="N6069" s="66" t="s">
        <v>6997</v>
      </c>
      <c r="O6069" s="66">
        <f t="shared" si="386"/>
        <v>0</v>
      </c>
      <c r="P6069" s="66"/>
      <c r="Q6069" s="65" t="str">
        <f>+IFERROR(VLOOKUP(Z6069, fechas!$B$1:$C$1036, 2,FALSE), " ")</f>
        <v xml:space="preserve"> </v>
      </c>
      <c r="R6069" s="66"/>
      <c r="S6069" s="90"/>
      <c r="T6069" s="66"/>
      <c r="U6069" s="65"/>
      <c r="V6069" s="66"/>
      <c r="W6069" s="66"/>
      <c r="X6069" s="118">
        <f t="shared" si="388"/>
        <v>1</v>
      </c>
      <c r="Y6069" s="119" t="str">
        <f>+IFERROR(VLOOKUP(G6069,fechas!$A$1:$D$292,2,FALSE), " ")</f>
        <v xml:space="preserve"> </v>
      </c>
      <c r="Z6069" s="119" t="str">
        <f t="shared" si="389"/>
        <v xml:space="preserve"> </v>
      </c>
      <c r="AA6069" s="120" t="str">
        <f ca="1">+IFERROR(IF(S6069&gt;0," ",Q6069-variables!$C$9)," ")</f>
        <v xml:space="preserve"> </v>
      </c>
    </row>
    <row r="6070" spans="2:27" s="121" customFormat="1" ht="54.95" hidden="1" customHeight="1">
      <c r="B6070" s="66">
        <f t="shared" si="387"/>
        <v>6067</v>
      </c>
      <c r="C6070" s="72"/>
      <c r="D6070" s="73"/>
      <c r="E6070" s="73"/>
      <c r="F6070" s="66"/>
      <c r="G6070" s="116"/>
      <c r="H6070" s="116"/>
      <c r="I6070" s="116"/>
      <c r="J6070" s="117"/>
      <c r="K6070" s="64"/>
      <c r="L6070" s="64"/>
      <c r="M6070" s="64"/>
      <c r="N6070" s="66" t="s">
        <v>6997</v>
      </c>
      <c r="O6070" s="66">
        <f t="shared" si="386"/>
        <v>0</v>
      </c>
      <c r="P6070" s="66"/>
      <c r="Q6070" s="65" t="str">
        <f>+IFERROR(VLOOKUP(Z6070, fechas!$B$1:$C$1036, 2,FALSE), " ")</f>
        <v xml:space="preserve"> </v>
      </c>
      <c r="R6070" s="66"/>
      <c r="S6070" s="90"/>
      <c r="T6070" s="66"/>
      <c r="U6070" s="65"/>
      <c r="V6070" s="66"/>
      <c r="W6070" s="66"/>
      <c r="X6070" s="118">
        <f t="shared" si="388"/>
        <v>1</v>
      </c>
      <c r="Y6070" s="119" t="str">
        <f>+IFERROR(VLOOKUP(G6070,fechas!$A$1:$D$292,2,FALSE), " ")</f>
        <v xml:space="preserve"> </v>
      </c>
      <c r="Z6070" s="119" t="str">
        <f t="shared" si="389"/>
        <v xml:space="preserve"> </v>
      </c>
      <c r="AA6070" s="120" t="str">
        <f ca="1">+IFERROR(IF(S6070&gt;0," ",Q6070-variables!$C$9)," ")</f>
        <v xml:space="preserve"> </v>
      </c>
    </row>
    <row r="6071" spans="2:27" s="121" customFormat="1" ht="54.95" hidden="1" customHeight="1">
      <c r="B6071" s="66">
        <f t="shared" si="387"/>
        <v>6068</v>
      </c>
      <c r="C6071" s="72"/>
      <c r="D6071" s="73"/>
      <c r="E6071" s="73"/>
      <c r="F6071" s="66"/>
      <c r="G6071" s="116"/>
      <c r="H6071" s="116"/>
      <c r="I6071" s="116"/>
      <c r="J6071" s="117"/>
      <c r="K6071" s="64"/>
      <c r="L6071" s="64"/>
      <c r="M6071" s="64"/>
      <c r="N6071" s="66" t="s">
        <v>6997</v>
      </c>
      <c r="O6071" s="66">
        <f t="shared" si="386"/>
        <v>0</v>
      </c>
      <c r="P6071" s="66"/>
      <c r="Q6071" s="65" t="str">
        <f>+IFERROR(VLOOKUP(Z6071, fechas!$B$1:$C$1036, 2,FALSE), " ")</f>
        <v xml:space="preserve"> </v>
      </c>
      <c r="R6071" s="66"/>
      <c r="S6071" s="90"/>
      <c r="T6071" s="66"/>
      <c r="U6071" s="65"/>
      <c r="V6071" s="66"/>
      <c r="W6071" s="66"/>
      <c r="X6071" s="118">
        <f t="shared" si="388"/>
        <v>1</v>
      </c>
      <c r="Y6071" s="119" t="str">
        <f>+IFERROR(VLOOKUP(G6071,fechas!$A$1:$D$292,2,FALSE), " ")</f>
        <v xml:space="preserve"> </v>
      </c>
      <c r="Z6071" s="119" t="str">
        <f t="shared" si="389"/>
        <v xml:space="preserve"> </v>
      </c>
      <c r="AA6071" s="120" t="str">
        <f ca="1">+IFERROR(IF(S6071&gt;0," ",Q6071-variables!$C$9)," ")</f>
        <v xml:space="preserve"> </v>
      </c>
    </row>
    <row r="6072" spans="2:27" s="121" customFormat="1" ht="54.95" hidden="1" customHeight="1">
      <c r="B6072" s="66">
        <f t="shared" si="387"/>
        <v>6069</v>
      </c>
      <c r="C6072" s="72"/>
      <c r="D6072" s="73"/>
      <c r="E6072" s="73"/>
      <c r="F6072" s="66"/>
      <c r="G6072" s="116"/>
      <c r="H6072" s="116"/>
      <c r="I6072" s="116"/>
      <c r="J6072" s="117"/>
      <c r="K6072" s="64"/>
      <c r="L6072" s="64"/>
      <c r="M6072" s="64"/>
      <c r="N6072" s="66" t="s">
        <v>6997</v>
      </c>
      <c r="O6072" s="66">
        <f t="shared" si="386"/>
        <v>0</v>
      </c>
      <c r="P6072" s="66"/>
      <c r="Q6072" s="65" t="str">
        <f>+IFERROR(VLOOKUP(Z6072, fechas!$B$1:$C$1036, 2,FALSE), " ")</f>
        <v xml:space="preserve"> </v>
      </c>
      <c r="R6072" s="66"/>
      <c r="S6072" s="90"/>
      <c r="T6072" s="66"/>
      <c r="U6072" s="65"/>
      <c r="V6072" s="66"/>
      <c r="W6072" s="66"/>
      <c r="X6072" s="118">
        <f t="shared" si="388"/>
        <v>1</v>
      </c>
      <c r="Y6072" s="119" t="str">
        <f>+IFERROR(VLOOKUP(G6072,fechas!$A$1:$D$292,2,FALSE), " ")</f>
        <v xml:space="preserve"> </v>
      </c>
      <c r="Z6072" s="119" t="str">
        <f t="shared" si="389"/>
        <v xml:space="preserve"> </v>
      </c>
      <c r="AA6072" s="120" t="str">
        <f ca="1">+IFERROR(IF(S6072&gt;0," ",Q6072-variables!$C$9)," ")</f>
        <v xml:space="preserve"> </v>
      </c>
    </row>
    <row r="6073" spans="2:27" s="121" customFormat="1" ht="54.95" hidden="1" customHeight="1">
      <c r="B6073" s="66">
        <f t="shared" si="387"/>
        <v>6070</v>
      </c>
      <c r="C6073" s="72"/>
      <c r="D6073" s="73"/>
      <c r="E6073" s="73"/>
      <c r="F6073" s="66"/>
      <c r="G6073" s="116"/>
      <c r="H6073" s="116"/>
      <c r="I6073" s="116"/>
      <c r="J6073" s="117"/>
      <c r="K6073" s="64"/>
      <c r="L6073" s="64"/>
      <c r="M6073" s="64"/>
      <c r="N6073" s="66" t="s">
        <v>6997</v>
      </c>
      <c r="O6073" s="66">
        <f t="shared" si="386"/>
        <v>0</v>
      </c>
      <c r="P6073" s="66"/>
      <c r="Q6073" s="65" t="str">
        <f>+IFERROR(VLOOKUP(Z6073, fechas!$B$1:$C$1036, 2,FALSE), " ")</f>
        <v xml:space="preserve"> </v>
      </c>
      <c r="R6073" s="66"/>
      <c r="S6073" s="90"/>
      <c r="T6073" s="66"/>
      <c r="U6073" s="65"/>
      <c r="V6073" s="66"/>
      <c r="W6073" s="66"/>
      <c r="X6073" s="118">
        <f t="shared" si="388"/>
        <v>1</v>
      </c>
      <c r="Y6073" s="119" t="str">
        <f>+IFERROR(VLOOKUP(G6073,fechas!$A$1:$D$292,2,FALSE), " ")</f>
        <v xml:space="preserve"> </v>
      </c>
      <c r="Z6073" s="119" t="str">
        <f t="shared" si="389"/>
        <v xml:space="preserve"> </v>
      </c>
      <c r="AA6073" s="120" t="str">
        <f ca="1">+IFERROR(IF(S6073&gt;0," ",Q6073-variables!$C$9)," ")</f>
        <v xml:space="preserve"> </v>
      </c>
    </row>
    <row r="6074" spans="2:27" s="121" customFormat="1" ht="54.95" hidden="1" customHeight="1">
      <c r="B6074" s="66">
        <f t="shared" si="387"/>
        <v>6071</v>
      </c>
      <c r="C6074" s="72"/>
      <c r="D6074" s="73"/>
      <c r="E6074" s="73"/>
      <c r="F6074" s="66"/>
      <c r="G6074" s="116"/>
      <c r="H6074" s="116"/>
      <c r="I6074" s="116"/>
      <c r="J6074" s="117"/>
      <c r="K6074" s="64"/>
      <c r="L6074" s="64"/>
      <c r="M6074" s="64"/>
      <c r="N6074" s="66" t="s">
        <v>6997</v>
      </c>
      <c r="O6074" s="66">
        <f t="shared" si="386"/>
        <v>0</v>
      </c>
      <c r="P6074" s="66"/>
      <c r="Q6074" s="65" t="str">
        <f>+IFERROR(VLOOKUP(Z6074, fechas!$B$1:$C$1036, 2,FALSE), " ")</f>
        <v xml:space="preserve"> </v>
      </c>
      <c r="R6074" s="66"/>
      <c r="S6074" s="90"/>
      <c r="T6074" s="66"/>
      <c r="U6074" s="65"/>
      <c r="V6074" s="66"/>
      <c r="W6074" s="66"/>
      <c r="X6074" s="118">
        <f t="shared" si="388"/>
        <v>1</v>
      </c>
      <c r="Y6074" s="119" t="str">
        <f>+IFERROR(VLOOKUP(G6074,fechas!$A$1:$D$292,2,FALSE), " ")</f>
        <v xml:space="preserve"> </v>
      </c>
      <c r="Z6074" s="119" t="str">
        <f t="shared" si="389"/>
        <v xml:space="preserve"> </v>
      </c>
      <c r="AA6074" s="120" t="str">
        <f ca="1">+IFERROR(IF(S6074&gt;0," ",Q6074-variables!$C$9)," ")</f>
        <v xml:space="preserve"> </v>
      </c>
    </row>
    <row r="6075" spans="2:27" s="121" customFormat="1" ht="54.95" hidden="1" customHeight="1">
      <c r="B6075" s="66">
        <f t="shared" si="387"/>
        <v>6072</v>
      </c>
      <c r="C6075" s="72"/>
      <c r="D6075" s="73"/>
      <c r="E6075" s="73"/>
      <c r="F6075" s="66"/>
      <c r="G6075" s="116"/>
      <c r="H6075" s="116"/>
      <c r="I6075" s="116"/>
      <c r="J6075" s="117"/>
      <c r="K6075" s="64"/>
      <c r="L6075" s="64"/>
      <c r="M6075" s="64"/>
      <c r="N6075" s="66" t="s">
        <v>6997</v>
      </c>
      <c r="O6075" s="66">
        <f t="shared" ref="O6075:O6138" si="390">S6075-G6075</f>
        <v>0</v>
      </c>
      <c r="P6075" s="66"/>
      <c r="Q6075" s="65" t="str">
        <f>+IFERROR(VLOOKUP(Z6075, fechas!$B$1:$C$1036, 2,FALSE), " ")</f>
        <v xml:space="preserve"> </v>
      </c>
      <c r="R6075" s="66"/>
      <c r="S6075" s="90"/>
      <c r="T6075" s="66"/>
      <c r="U6075" s="65"/>
      <c r="V6075" s="66"/>
      <c r="W6075" s="66"/>
      <c r="X6075" s="118">
        <f t="shared" si="388"/>
        <v>1</v>
      </c>
      <c r="Y6075" s="119" t="str">
        <f>+IFERROR(VLOOKUP(G6075,fechas!$A$1:$D$292,2,FALSE), " ")</f>
        <v xml:space="preserve"> </v>
      </c>
      <c r="Z6075" s="119" t="str">
        <f t="shared" si="389"/>
        <v xml:space="preserve"> </v>
      </c>
      <c r="AA6075" s="120" t="str">
        <f ca="1">+IFERROR(IF(S6075&gt;0," ",Q6075-variables!$C$9)," ")</f>
        <v xml:space="preserve"> </v>
      </c>
    </row>
    <row r="6076" spans="2:27" s="121" customFormat="1" ht="54.95" hidden="1" customHeight="1">
      <c r="B6076" s="66">
        <f t="shared" si="387"/>
        <v>6073</v>
      </c>
      <c r="C6076" s="72"/>
      <c r="D6076" s="73"/>
      <c r="E6076" s="73"/>
      <c r="F6076" s="66"/>
      <c r="G6076" s="116"/>
      <c r="H6076" s="116"/>
      <c r="I6076" s="116"/>
      <c r="J6076" s="117"/>
      <c r="K6076" s="64"/>
      <c r="L6076" s="64"/>
      <c r="M6076" s="64"/>
      <c r="N6076" s="66" t="s">
        <v>6997</v>
      </c>
      <c r="O6076" s="66">
        <f t="shared" si="390"/>
        <v>0</v>
      </c>
      <c r="P6076" s="66"/>
      <c r="Q6076" s="65" t="str">
        <f>+IFERROR(VLOOKUP(Z6076, fechas!$B$1:$C$1036, 2,FALSE), " ")</f>
        <v xml:space="preserve"> </v>
      </c>
      <c r="R6076" s="66"/>
      <c r="S6076" s="90"/>
      <c r="T6076" s="66"/>
      <c r="U6076" s="65"/>
      <c r="V6076" s="66"/>
      <c r="W6076" s="66"/>
      <c r="X6076" s="118">
        <f t="shared" si="388"/>
        <v>1</v>
      </c>
      <c r="Y6076" s="119" t="str">
        <f>+IFERROR(VLOOKUP(G6076,fechas!$A$1:$D$292,2,FALSE), " ")</f>
        <v xml:space="preserve"> </v>
      </c>
      <c r="Z6076" s="119" t="str">
        <f t="shared" si="389"/>
        <v xml:space="preserve"> </v>
      </c>
      <c r="AA6076" s="120" t="str">
        <f ca="1">+IFERROR(IF(S6076&gt;0," ",Q6076-variables!$C$9)," ")</f>
        <v xml:space="preserve"> </v>
      </c>
    </row>
    <row r="6077" spans="2:27" s="121" customFormat="1" ht="54.95" hidden="1" customHeight="1">
      <c r="B6077" s="66">
        <f t="shared" si="387"/>
        <v>6074</v>
      </c>
      <c r="C6077" s="72"/>
      <c r="D6077" s="73"/>
      <c r="E6077" s="73"/>
      <c r="F6077" s="66"/>
      <c r="G6077" s="116"/>
      <c r="H6077" s="116"/>
      <c r="I6077" s="116"/>
      <c r="J6077" s="117"/>
      <c r="K6077" s="64"/>
      <c r="L6077" s="64"/>
      <c r="M6077" s="64"/>
      <c r="N6077" s="66" t="s">
        <v>6997</v>
      </c>
      <c r="O6077" s="66">
        <f t="shared" si="390"/>
        <v>0</v>
      </c>
      <c r="P6077" s="66"/>
      <c r="Q6077" s="65" t="str">
        <f>+IFERROR(VLOOKUP(Z6077, fechas!$B$1:$C$1036, 2,FALSE), " ")</f>
        <v xml:space="preserve"> </v>
      </c>
      <c r="R6077" s="66"/>
      <c r="S6077" s="90"/>
      <c r="T6077" s="66"/>
      <c r="U6077" s="65"/>
      <c r="V6077" s="66"/>
      <c r="W6077" s="66"/>
      <c r="X6077" s="118">
        <f t="shared" si="388"/>
        <v>1</v>
      </c>
      <c r="Y6077" s="119" t="str">
        <f>+IFERROR(VLOOKUP(G6077,fechas!$A$1:$D$292,2,FALSE), " ")</f>
        <v xml:space="preserve"> </v>
      </c>
      <c r="Z6077" s="119" t="str">
        <f t="shared" si="389"/>
        <v xml:space="preserve"> </v>
      </c>
      <c r="AA6077" s="120" t="str">
        <f ca="1">+IFERROR(IF(S6077&gt;0," ",Q6077-variables!$C$9)," ")</f>
        <v xml:space="preserve"> </v>
      </c>
    </row>
    <row r="6078" spans="2:27" s="121" customFormat="1" ht="54.95" hidden="1" customHeight="1">
      <c r="B6078" s="66">
        <f t="shared" si="387"/>
        <v>6075</v>
      </c>
      <c r="C6078" s="72"/>
      <c r="D6078" s="73"/>
      <c r="E6078" s="73"/>
      <c r="F6078" s="66"/>
      <c r="G6078" s="116"/>
      <c r="H6078" s="116"/>
      <c r="I6078" s="116"/>
      <c r="J6078" s="117"/>
      <c r="K6078" s="64"/>
      <c r="L6078" s="64"/>
      <c r="M6078" s="64"/>
      <c r="N6078" s="66" t="s">
        <v>6997</v>
      </c>
      <c r="O6078" s="66">
        <f t="shared" si="390"/>
        <v>0</v>
      </c>
      <c r="P6078" s="66"/>
      <c r="Q6078" s="65" t="str">
        <f>+IFERROR(VLOOKUP(Z6078, fechas!$B$1:$C$1036, 2,FALSE), " ")</f>
        <v xml:space="preserve"> </v>
      </c>
      <c r="R6078" s="66"/>
      <c r="S6078" s="90"/>
      <c r="T6078" s="66"/>
      <c r="U6078" s="65"/>
      <c r="V6078" s="66"/>
      <c r="W6078" s="66"/>
      <c r="X6078" s="118">
        <f t="shared" si="388"/>
        <v>1</v>
      </c>
      <c r="Y6078" s="119" t="str">
        <f>+IFERROR(VLOOKUP(G6078,fechas!$A$1:$D$292,2,FALSE), " ")</f>
        <v xml:space="preserve"> </v>
      </c>
      <c r="Z6078" s="119" t="str">
        <f t="shared" si="389"/>
        <v xml:space="preserve"> </v>
      </c>
      <c r="AA6078" s="120" t="str">
        <f ca="1">+IFERROR(IF(S6078&gt;0," ",Q6078-variables!$C$9)," ")</f>
        <v xml:space="preserve"> </v>
      </c>
    </row>
    <row r="6079" spans="2:27" s="121" customFormat="1" ht="54.95" hidden="1" customHeight="1">
      <c r="B6079" s="66">
        <f t="shared" si="387"/>
        <v>6076</v>
      </c>
      <c r="C6079" s="72"/>
      <c r="D6079" s="73"/>
      <c r="E6079" s="73"/>
      <c r="F6079" s="66"/>
      <c r="G6079" s="116"/>
      <c r="H6079" s="116"/>
      <c r="I6079" s="116"/>
      <c r="J6079" s="117"/>
      <c r="K6079" s="64"/>
      <c r="L6079" s="64"/>
      <c r="M6079" s="64"/>
      <c r="N6079" s="66" t="s">
        <v>6997</v>
      </c>
      <c r="O6079" s="66">
        <f t="shared" si="390"/>
        <v>0</v>
      </c>
      <c r="P6079" s="66"/>
      <c r="Q6079" s="65" t="str">
        <f>+IFERROR(VLOOKUP(Z6079, fechas!$B$1:$C$1036, 2,FALSE), " ")</f>
        <v xml:space="preserve"> </v>
      </c>
      <c r="R6079" s="66"/>
      <c r="S6079" s="90"/>
      <c r="T6079" s="66"/>
      <c r="U6079" s="65"/>
      <c r="V6079" s="66"/>
      <c r="W6079" s="66"/>
      <c r="X6079" s="118">
        <f t="shared" si="388"/>
        <v>1</v>
      </c>
      <c r="Y6079" s="119" t="str">
        <f>+IFERROR(VLOOKUP(G6079,fechas!$A$1:$D$292,2,FALSE), " ")</f>
        <v xml:space="preserve"> </v>
      </c>
      <c r="Z6079" s="119" t="str">
        <f t="shared" si="389"/>
        <v xml:space="preserve"> </v>
      </c>
      <c r="AA6079" s="120" t="str">
        <f ca="1">+IFERROR(IF(S6079&gt;0," ",Q6079-variables!$C$9)," ")</f>
        <v xml:space="preserve"> </v>
      </c>
    </row>
    <row r="6080" spans="2:27" s="121" customFormat="1" ht="54.95" hidden="1" customHeight="1">
      <c r="B6080" s="66">
        <f t="shared" si="387"/>
        <v>6077</v>
      </c>
      <c r="C6080" s="72"/>
      <c r="D6080" s="73"/>
      <c r="E6080" s="73"/>
      <c r="F6080" s="66"/>
      <c r="G6080" s="116"/>
      <c r="H6080" s="116"/>
      <c r="I6080" s="116"/>
      <c r="J6080" s="117"/>
      <c r="K6080" s="64"/>
      <c r="L6080" s="64"/>
      <c r="M6080" s="64"/>
      <c r="N6080" s="66" t="s">
        <v>6997</v>
      </c>
      <c r="O6080" s="66">
        <f t="shared" si="390"/>
        <v>0</v>
      </c>
      <c r="P6080" s="66"/>
      <c r="Q6080" s="65" t="str">
        <f>+IFERROR(VLOOKUP(Z6080, fechas!$B$1:$C$1036, 2,FALSE), " ")</f>
        <v xml:space="preserve"> </v>
      </c>
      <c r="R6080" s="66"/>
      <c r="S6080" s="90"/>
      <c r="T6080" s="66"/>
      <c r="U6080" s="65"/>
      <c r="V6080" s="66"/>
      <c r="W6080" s="66"/>
      <c r="X6080" s="118">
        <f t="shared" si="388"/>
        <v>1</v>
      </c>
      <c r="Y6080" s="119" t="str">
        <f>+IFERROR(VLOOKUP(G6080,fechas!$A$1:$D$292,2,FALSE), " ")</f>
        <v xml:space="preserve"> </v>
      </c>
      <c r="Z6080" s="119" t="str">
        <f t="shared" si="389"/>
        <v xml:space="preserve"> </v>
      </c>
      <c r="AA6080" s="120" t="str">
        <f ca="1">+IFERROR(IF(S6080&gt;0," ",Q6080-variables!$C$9)," ")</f>
        <v xml:space="preserve"> </v>
      </c>
    </row>
    <row r="6081" spans="2:27" s="121" customFormat="1" ht="54.95" hidden="1" customHeight="1">
      <c r="B6081" s="66">
        <f t="shared" ref="B6081:B6144" si="391">B6080+1</f>
        <v>6078</v>
      </c>
      <c r="C6081" s="72"/>
      <c r="D6081" s="73"/>
      <c r="E6081" s="73"/>
      <c r="F6081" s="66"/>
      <c r="G6081" s="116"/>
      <c r="H6081" s="116"/>
      <c r="I6081" s="116"/>
      <c r="J6081" s="117"/>
      <c r="K6081" s="64"/>
      <c r="L6081" s="64"/>
      <c r="M6081" s="64"/>
      <c r="N6081" s="66" t="s">
        <v>6997</v>
      </c>
      <c r="O6081" s="66">
        <f t="shared" si="390"/>
        <v>0</v>
      </c>
      <c r="P6081" s="66"/>
      <c r="Q6081" s="65" t="str">
        <f>+IFERROR(VLOOKUP(Z6081, fechas!$B$1:$C$1036, 2,FALSE), " ")</f>
        <v xml:space="preserve"> </v>
      </c>
      <c r="R6081" s="66"/>
      <c r="S6081" s="90"/>
      <c r="T6081" s="66"/>
      <c r="U6081" s="65"/>
      <c r="V6081" s="66"/>
      <c r="W6081" s="66"/>
      <c r="X6081" s="118">
        <f t="shared" si="388"/>
        <v>1</v>
      </c>
      <c r="Y6081" s="119" t="str">
        <f>+IFERROR(VLOOKUP(G6081,fechas!$A$1:$D$292,2,FALSE), " ")</f>
        <v xml:space="preserve"> </v>
      </c>
      <c r="Z6081" s="119" t="str">
        <f t="shared" si="389"/>
        <v xml:space="preserve"> </v>
      </c>
      <c r="AA6081" s="120" t="str">
        <f ca="1">+IFERROR(IF(S6081&gt;0," ",Q6081-variables!$C$9)," ")</f>
        <v xml:space="preserve"> </v>
      </c>
    </row>
    <row r="6082" spans="2:27" s="121" customFormat="1" ht="54.95" hidden="1" customHeight="1">
      <c r="B6082" s="66">
        <f t="shared" si="391"/>
        <v>6079</v>
      </c>
      <c r="C6082" s="72"/>
      <c r="D6082" s="73"/>
      <c r="E6082" s="73"/>
      <c r="F6082" s="66"/>
      <c r="G6082" s="116"/>
      <c r="H6082" s="116"/>
      <c r="I6082" s="116"/>
      <c r="J6082" s="117"/>
      <c r="K6082" s="64"/>
      <c r="L6082" s="64"/>
      <c r="M6082" s="64"/>
      <c r="N6082" s="66" t="s">
        <v>6997</v>
      </c>
      <c r="O6082" s="66">
        <f t="shared" si="390"/>
        <v>0</v>
      </c>
      <c r="P6082" s="66"/>
      <c r="Q6082" s="65" t="str">
        <f>+IFERROR(VLOOKUP(Z6082, fechas!$B$1:$C$1036, 2,FALSE), " ")</f>
        <v xml:space="preserve"> </v>
      </c>
      <c r="R6082" s="66"/>
      <c r="S6082" s="90"/>
      <c r="T6082" s="66"/>
      <c r="U6082" s="65"/>
      <c r="V6082" s="66"/>
      <c r="W6082" s="66"/>
      <c r="X6082" s="118">
        <f t="shared" si="388"/>
        <v>1</v>
      </c>
      <c r="Y6082" s="119" t="str">
        <f>+IFERROR(VLOOKUP(G6082,fechas!$A$1:$D$292,2,FALSE), " ")</f>
        <v xml:space="preserve"> </v>
      </c>
      <c r="Z6082" s="119" t="str">
        <f t="shared" si="389"/>
        <v xml:space="preserve"> </v>
      </c>
      <c r="AA6082" s="120" t="str">
        <f ca="1">+IFERROR(IF(S6082&gt;0," ",Q6082-variables!$C$9)," ")</f>
        <v xml:space="preserve"> </v>
      </c>
    </row>
    <row r="6083" spans="2:27" s="121" customFormat="1" ht="54.95" hidden="1" customHeight="1">
      <c r="B6083" s="66">
        <f t="shared" si="391"/>
        <v>6080</v>
      </c>
      <c r="C6083" s="72"/>
      <c r="D6083" s="73"/>
      <c r="E6083" s="73"/>
      <c r="F6083" s="66"/>
      <c r="G6083" s="116"/>
      <c r="H6083" s="116"/>
      <c r="I6083" s="116"/>
      <c r="J6083" s="117"/>
      <c r="K6083" s="64"/>
      <c r="L6083" s="64"/>
      <c r="M6083" s="64"/>
      <c r="N6083" s="66" t="s">
        <v>6997</v>
      </c>
      <c r="O6083" s="66">
        <f t="shared" si="390"/>
        <v>0</v>
      </c>
      <c r="P6083" s="66"/>
      <c r="Q6083" s="65" t="str">
        <f>+IFERROR(VLOOKUP(Z6083, fechas!$B$1:$C$1036, 2,FALSE), " ")</f>
        <v xml:space="preserve"> </v>
      </c>
      <c r="R6083" s="66"/>
      <c r="S6083" s="90"/>
      <c r="T6083" s="66"/>
      <c r="U6083" s="65"/>
      <c r="V6083" s="66"/>
      <c r="W6083" s="66"/>
      <c r="X6083" s="118">
        <f t="shared" si="388"/>
        <v>1</v>
      </c>
      <c r="Y6083" s="119" t="str">
        <f>+IFERROR(VLOOKUP(G6083,fechas!$A$1:$D$292,2,FALSE), " ")</f>
        <v xml:space="preserve"> </v>
      </c>
      <c r="Z6083" s="119" t="str">
        <f t="shared" si="389"/>
        <v xml:space="preserve"> </v>
      </c>
      <c r="AA6083" s="120" t="str">
        <f ca="1">+IFERROR(IF(S6083&gt;0," ",Q6083-variables!$C$9)," ")</f>
        <v xml:space="preserve"> </v>
      </c>
    </row>
    <row r="6084" spans="2:27" s="121" customFormat="1" ht="54.95" hidden="1" customHeight="1">
      <c r="B6084" s="66">
        <f t="shared" si="391"/>
        <v>6081</v>
      </c>
      <c r="C6084" s="72"/>
      <c r="D6084" s="73"/>
      <c r="E6084" s="73"/>
      <c r="F6084" s="66"/>
      <c r="G6084" s="116"/>
      <c r="H6084" s="116"/>
      <c r="I6084" s="116"/>
      <c r="J6084" s="117"/>
      <c r="K6084" s="64"/>
      <c r="L6084" s="64"/>
      <c r="M6084" s="64"/>
      <c r="N6084" s="66" t="s">
        <v>6997</v>
      </c>
      <c r="O6084" s="66">
        <f t="shared" si="390"/>
        <v>0</v>
      </c>
      <c r="P6084" s="66"/>
      <c r="Q6084" s="65" t="str">
        <f>+IFERROR(VLOOKUP(Z6084, fechas!$B$1:$C$1036, 2,FALSE), " ")</f>
        <v xml:space="preserve"> </v>
      </c>
      <c r="R6084" s="66"/>
      <c r="S6084" s="90"/>
      <c r="T6084" s="66"/>
      <c r="U6084" s="65"/>
      <c r="V6084" s="66"/>
      <c r="W6084" s="66"/>
      <c r="X6084" s="118">
        <f t="shared" ref="X6084:X6147" si="392">IF(N6084="PENDIENTE",1,0)</f>
        <v>1</v>
      </c>
      <c r="Y6084" s="119" t="str">
        <f>+IFERROR(VLOOKUP(G6084,fechas!$A$1:$D$292,2,FALSE), " ")</f>
        <v xml:space="preserve"> </v>
      </c>
      <c r="Z6084" s="119" t="str">
        <f t="shared" ref="Z6084:Z6147" si="393">+IFERROR(Y6084+P6084, " ")</f>
        <v xml:space="preserve"> </v>
      </c>
      <c r="AA6084" s="120" t="str">
        <f ca="1">+IFERROR(IF(S6084&gt;0," ",Q6084-variables!$C$9)," ")</f>
        <v xml:space="preserve"> </v>
      </c>
    </row>
    <row r="6085" spans="2:27" s="121" customFormat="1" ht="54.95" hidden="1" customHeight="1">
      <c r="B6085" s="66">
        <f t="shared" si="391"/>
        <v>6082</v>
      </c>
      <c r="C6085" s="72"/>
      <c r="D6085" s="73"/>
      <c r="E6085" s="73"/>
      <c r="F6085" s="66"/>
      <c r="G6085" s="116"/>
      <c r="H6085" s="116"/>
      <c r="I6085" s="116"/>
      <c r="J6085" s="117"/>
      <c r="K6085" s="64"/>
      <c r="L6085" s="64"/>
      <c r="M6085" s="64"/>
      <c r="N6085" s="66" t="s">
        <v>6997</v>
      </c>
      <c r="O6085" s="66">
        <f t="shared" si="390"/>
        <v>0</v>
      </c>
      <c r="P6085" s="66"/>
      <c r="Q6085" s="65" t="str">
        <f>+IFERROR(VLOOKUP(Z6085, fechas!$B$1:$C$1036, 2,FALSE), " ")</f>
        <v xml:space="preserve"> </v>
      </c>
      <c r="R6085" s="66"/>
      <c r="S6085" s="90"/>
      <c r="T6085" s="65"/>
      <c r="U6085" s="65"/>
      <c r="V6085" s="64"/>
      <c r="W6085" s="66"/>
      <c r="X6085" s="118">
        <f t="shared" si="392"/>
        <v>1</v>
      </c>
      <c r="Y6085" s="119" t="str">
        <f>+IFERROR(VLOOKUP(G6085,fechas!$A$1:$D$292,2,FALSE), " ")</f>
        <v xml:space="preserve"> </v>
      </c>
      <c r="Z6085" s="119" t="str">
        <f t="shared" si="393"/>
        <v xml:space="preserve"> </v>
      </c>
      <c r="AA6085" s="120" t="str">
        <f ca="1">+IFERROR(IF(S6085&gt;0," ",Q6085-variables!$C$9)," ")</f>
        <v xml:space="preserve"> </v>
      </c>
    </row>
    <row r="6086" spans="2:27" s="121" customFormat="1" ht="54.95" hidden="1" customHeight="1">
      <c r="B6086" s="66">
        <f t="shared" si="391"/>
        <v>6083</v>
      </c>
      <c r="C6086" s="72"/>
      <c r="D6086" s="73"/>
      <c r="E6086" s="73"/>
      <c r="F6086" s="66"/>
      <c r="G6086" s="116"/>
      <c r="H6086" s="116"/>
      <c r="I6086" s="116"/>
      <c r="J6086" s="117"/>
      <c r="K6086" s="64"/>
      <c r="L6086" s="64"/>
      <c r="M6086" s="64"/>
      <c r="N6086" s="66" t="s">
        <v>6997</v>
      </c>
      <c r="O6086" s="66">
        <f t="shared" si="390"/>
        <v>0</v>
      </c>
      <c r="P6086" s="66"/>
      <c r="Q6086" s="65" t="str">
        <f>+IFERROR(VLOOKUP(Z6086, fechas!$B$1:$C$1036, 2,FALSE), " ")</f>
        <v xml:space="preserve"> </v>
      </c>
      <c r="R6086" s="66"/>
      <c r="S6086" s="90"/>
      <c r="T6086" s="65"/>
      <c r="U6086" s="65"/>
      <c r="V6086" s="64"/>
      <c r="W6086" s="66"/>
      <c r="X6086" s="118">
        <f t="shared" si="392"/>
        <v>1</v>
      </c>
      <c r="Y6086" s="119" t="str">
        <f>+IFERROR(VLOOKUP(G6086,fechas!$A$1:$D$292,2,FALSE), " ")</f>
        <v xml:space="preserve"> </v>
      </c>
      <c r="Z6086" s="119" t="str">
        <f t="shared" si="393"/>
        <v xml:space="preserve"> </v>
      </c>
      <c r="AA6086" s="120" t="str">
        <f ca="1">+IFERROR(IF(S6086&gt;0," ",Q6086-variables!$C$9)," ")</f>
        <v xml:space="preserve"> </v>
      </c>
    </row>
    <row r="6087" spans="2:27" s="121" customFormat="1" ht="54.95" hidden="1" customHeight="1">
      <c r="B6087" s="66">
        <f t="shared" si="391"/>
        <v>6084</v>
      </c>
      <c r="C6087" s="72"/>
      <c r="D6087" s="73"/>
      <c r="E6087" s="73"/>
      <c r="F6087" s="66"/>
      <c r="G6087" s="116"/>
      <c r="H6087" s="116"/>
      <c r="I6087" s="116"/>
      <c r="J6087" s="117"/>
      <c r="K6087" s="64"/>
      <c r="L6087" s="64"/>
      <c r="M6087" s="64"/>
      <c r="N6087" s="66" t="s">
        <v>6997</v>
      </c>
      <c r="O6087" s="66">
        <f t="shared" si="390"/>
        <v>0</v>
      </c>
      <c r="P6087" s="66"/>
      <c r="Q6087" s="65" t="str">
        <f>+IFERROR(VLOOKUP(Z6087, fechas!$B$1:$C$1036, 2,FALSE), " ")</f>
        <v xml:space="preserve"> </v>
      </c>
      <c r="R6087" s="66"/>
      <c r="S6087" s="90"/>
      <c r="T6087" s="65"/>
      <c r="U6087" s="65"/>
      <c r="V6087" s="64"/>
      <c r="W6087" s="66"/>
      <c r="X6087" s="118">
        <f t="shared" si="392"/>
        <v>1</v>
      </c>
      <c r="Y6087" s="119" t="str">
        <f>+IFERROR(VLOOKUP(G6087,fechas!$A$1:$D$292,2,FALSE), " ")</f>
        <v xml:space="preserve"> </v>
      </c>
      <c r="Z6087" s="119" t="str">
        <f t="shared" si="393"/>
        <v xml:space="preserve"> </v>
      </c>
      <c r="AA6087" s="120" t="str">
        <f ca="1">+IFERROR(IF(S6087&gt;0," ",Q6087-variables!$C$9)," ")</f>
        <v xml:space="preserve"> </v>
      </c>
    </row>
    <row r="6088" spans="2:27" s="121" customFormat="1" ht="54.95" hidden="1" customHeight="1">
      <c r="B6088" s="66">
        <f t="shared" si="391"/>
        <v>6085</v>
      </c>
      <c r="C6088" s="72"/>
      <c r="D6088" s="73"/>
      <c r="E6088" s="73"/>
      <c r="F6088" s="66"/>
      <c r="G6088" s="116"/>
      <c r="H6088" s="116"/>
      <c r="I6088" s="116"/>
      <c r="J6088" s="117"/>
      <c r="K6088" s="64"/>
      <c r="L6088" s="64"/>
      <c r="M6088" s="64"/>
      <c r="N6088" s="66" t="s">
        <v>6997</v>
      </c>
      <c r="O6088" s="66">
        <f t="shared" si="390"/>
        <v>0</v>
      </c>
      <c r="P6088" s="66"/>
      <c r="Q6088" s="65" t="str">
        <f>+IFERROR(VLOOKUP(Z6088, fechas!$B$1:$C$1036, 2,FALSE), " ")</f>
        <v xml:space="preserve"> </v>
      </c>
      <c r="R6088" s="66"/>
      <c r="S6088" s="90"/>
      <c r="T6088" s="65"/>
      <c r="U6088" s="65"/>
      <c r="V6088" s="64"/>
      <c r="W6088" s="66"/>
      <c r="X6088" s="118">
        <f t="shared" si="392"/>
        <v>1</v>
      </c>
      <c r="Y6088" s="119" t="str">
        <f>+IFERROR(VLOOKUP(G6088,fechas!$A$1:$D$292,2,FALSE), " ")</f>
        <v xml:space="preserve"> </v>
      </c>
      <c r="Z6088" s="119" t="str">
        <f t="shared" si="393"/>
        <v xml:space="preserve"> </v>
      </c>
      <c r="AA6088" s="120" t="str">
        <f ca="1">+IFERROR(IF(S6088&gt;0," ",Q6088-variables!$C$9)," ")</f>
        <v xml:space="preserve"> </v>
      </c>
    </row>
    <row r="6089" spans="2:27" s="121" customFormat="1" ht="54.95" hidden="1" customHeight="1">
      <c r="B6089" s="66">
        <f t="shared" si="391"/>
        <v>6086</v>
      </c>
      <c r="C6089" s="72"/>
      <c r="D6089" s="73"/>
      <c r="E6089" s="73"/>
      <c r="F6089" s="66"/>
      <c r="G6089" s="116"/>
      <c r="H6089" s="116"/>
      <c r="I6089" s="116"/>
      <c r="J6089" s="117"/>
      <c r="K6089" s="64"/>
      <c r="L6089" s="64"/>
      <c r="M6089" s="64"/>
      <c r="N6089" s="66" t="s">
        <v>6997</v>
      </c>
      <c r="O6089" s="66">
        <f t="shared" si="390"/>
        <v>0</v>
      </c>
      <c r="P6089" s="66"/>
      <c r="Q6089" s="65" t="str">
        <f>+IFERROR(VLOOKUP(Z6089, fechas!$B$1:$C$1036, 2,FALSE), " ")</f>
        <v xml:space="preserve"> </v>
      </c>
      <c r="R6089" s="66"/>
      <c r="S6089" s="90"/>
      <c r="T6089" s="65"/>
      <c r="U6089" s="65"/>
      <c r="V6089" s="64"/>
      <c r="W6089" s="66"/>
      <c r="X6089" s="118">
        <f t="shared" si="392"/>
        <v>1</v>
      </c>
      <c r="Y6089" s="119" t="str">
        <f>+IFERROR(VLOOKUP(G6089,fechas!$A$1:$D$292,2,FALSE), " ")</f>
        <v xml:space="preserve"> </v>
      </c>
      <c r="Z6089" s="119" t="str">
        <f t="shared" si="393"/>
        <v xml:space="preserve"> </v>
      </c>
      <c r="AA6089" s="120" t="str">
        <f ca="1">+IFERROR(IF(S6089&gt;0," ",Q6089-variables!$C$9)," ")</f>
        <v xml:space="preserve"> </v>
      </c>
    </row>
    <row r="6090" spans="2:27" s="121" customFormat="1" ht="54.95" hidden="1" customHeight="1">
      <c r="B6090" s="66">
        <f t="shared" si="391"/>
        <v>6087</v>
      </c>
      <c r="C6090" s="72"/>
      <c r="D6090" s="73"/>
      <c r="E6090" s="73"/>
      <c r="F6090" s="66"/>
      <c r="G6090" s="116"/>
      <c r="H6090" s="116"/>
      <c r="I6090" s="116"/>
      <c r="J6090" s="117"/>
      <c r="K6090" s="64"/>
      <c r="L6090" s="64"/>
      <c r="M6090" s="64"/>
      <c r="N6090" s="66" t="s">
        <v>6997</v>
      </c>
      <c r="O6090" s="66">
        <f t="shared" si="390"/>
        <v>0</v>
      </c>
      <c r="P6090" s="66"/>
      <c r="Q6090" s="65" t="str">
        <f>+IFERROR(VLOOKUP(Z6090, fechas!$B$1:$C$1036, 2,FALSE), " ")</f>
        <v xml:space="preserve"> </v>
      </c>
      <c r="R6090" s="66"/>
      <c r="S6090" s="90"/>
      <c r="T6090" s="65"/>
      <c r="U6090" s="65"/>
      <c r="V6090" s="64"/>
      <c r="W6090" s="66"/>
      <c r="X6090" s="118">
        <f t="shared" si="392"/>
        <v>1</v>
      </c>
      <c r="Y6090" s="119" t="str">
        <f>+IFERROR(VLOOKUP(G6090,fechas!$A$1:$D$292,2,FALSE), " ")</f>
        <v xml:space="preserve"> </v>
      </c>
      <c r="Z6090" s="119" t="str">
        <f t="shared" si="393"/>
        <v xml:space="preserve"> </v>
      </c>
      <c r="AA6090" s="120" t="str">
        <f ca="1">+IFERROR(IF(S6090&gt;0," ",Q6090-variables!$C$9)," ")</f>
        <v xml:space="preserve"> </v>
      </c>
    </row>
    <row r="6091" spans="2:27" s="121" customFormat="1" ht="54.95" hidden="1" customHeight="1">
      <c r="B6091" s="66">
        <f t="shared" si="391"/>
        <v>6088</v>
      </c>
      <c r="C6091" s="72"/>
      <c r="D6091" s="73"/>
      <c r="E6091" s="73"/>
      <c r="F6091" s="66"/>
      <c r="G6091" s="116"/>
      <c r="H6091" s="116"/>
      <c r="I6091" s="116"/>
      <c r="J6091" s="117"/>
      <c r="K6091" s="64"/>
      <c r="L6091" s="64"/>
      <c r="M6091" s="64"/>
      <c r="N6091" s="66" t="s">
        <v>6997</v>
      </c>
      <c r="O6091" s="66">
        <f t="shared" si="390"/>
        <v>0</v>
      </c>
      <c r="P6091" s="66"/>
      <c r="Q6091" s="65" t="str">
        <f>+IFERROR(VLOOKUP(Z6091, fechas!$B$1:$C$1036, 2,FALSE), " ")</f>
        <v xml:space="preserve"> </v>
      </c>
      <c r="R6091" s="66"/>
      <c r="S6091" s="90"/>
      <c r="T6091" s="65"/>
      <c r="U6091" s="65"/>
      <c r="V6091" s="64"/>
      <c r="W6091" s="66"/>
      <c r="X6091" s="118">
        <f t="shared" si="392"/>
        <v>1</v>
      </c>
      <c r="Y6091" s="119" t="str">
        <f>+IFERROR(VLOOKUP(G6091,fechas!$A$1:$D$292,2,FALSE), " ")</f>
        <v xml:space="preserve"> </v>
      </c>
      <c r="Z6091" s="119" t="str">
        <f t="shared" si="393"/>
        <v xml:space="preserve"> </v>
      </c>
      <c r="AA6091" s="120" t="str">
        <f ca="1">+IFERROR(IF(S6091&gt;0," ",Q6091-variables!$C$9)," ")</f>
        <v xml:space="preserve"> </v>
      </c>
    </row>
    <row r="6092" spans="2:27" s="121" customFormat="1" ht="54.95" hidden="1" customHeight="1">
      <c r="B6092" s="66">
        <f t="shared" si="391"/>
        <v>6089</v>
      </c>
      <c r="C6092" s="72"/>
      <c r="D6092" s="73"/>
      <c r="E6092" s="73"/>
      <c r="F6092" s="66"/>
      <c r="G6092" s="116"/>
      <c r="H6092" s="116"/>
      <c r="I6092" s="116"/>
      <c r="J6092" s="117"/>
      <c r="K6092" s="64"/>
      <c r="L6092" s="64"/>
      <c r="M6092" s="64"/>
      <c r="N6092" s="66" t="s">
        <v>6997</v>
      </c>
      <c r="O6092" s="66">
        <f t="shared" si="390"/>
        <v>0</v>
      </c>
      <c r="P6092" s="66"/>
      <c r="Q6092" s="65" t="str">
        <f>+IFERROR(VLOOKUP(Z6092, fechas!$B$1:$C$1036, 2,FALSE), " ")</f>
        <v xml:space="preserve"> </v>
      </c>
      <c r="R6092" s="66"/>
      <c r="S6092" s="90"/>
      <c r="T6092" s="65"/>
      <c r="U6092" s="65"/>
      <c r="V6092" s="64"/>
      <c r="W6092" s="66"/>
      <c r="X6092" s="118">
        <f t="shared" si="392"/>
        <v>1</v>
      </c>
      <c r="Y6092" s="119" t="str">
        <f>+IFERROR(VLOOKUP(G6092,fechas!$A$1:$D$292,2,FALSE), " ")</f>
        <v xml:space="preserve"> </v>
      </c>
      <c r="Z6092" s="119" t="str">
        <f t="shared" si="393"/>
        <v xml:space="preserve"> </v>
      </c>
      <c r="AA6092" s="120" t="str">
        <f ca="1">+IFERROR(IF(S6092&gt;0," ",Q6092-variables!$C$9)," ")</f>
        <v xml:space="preserve"> </v>
      </c>
    </row>
    <row r="6093" spans="2:27" s="121" customFormat="1" ht="54.95" hidden="1" customHeight="1">
      <c r="B6093" s="66">
        <f t="shared" si="391"/>
        <v>6090</v>
      </c>
      <c r="C6093" s="72"/>
      <c r="D6093" s="73"/>
      <c r="E6093" s="73"/>
      <c r="F6093" s="66"/>
      <c r="G6093" s="116"/>
      <c r="H6093" s="116"/>
      <c r="I6093" s="116"/>
      <c r="J6093" s="117"/>
      <c r="K6093" s="64"/>
      <c r="L6093" s="64"/>
      <c r="M6093" s="64"/>
      <c r="N6093" s="66" t="s">
        <v>6997</v>
      </c>
      <c r="O6093" s="66">
        <f t="shared" si="390"/>
        <v>0</v>
      </c>
      <c r="P6093" s="66"/>
      <c r="Q6093" s="65" t="str">
        <f>+IFERROR(VLOOKUP(Z6093, fechas!$B$1:$C$1036, 2,FALSE), " ")</f>
        <v xml:space="preserve"> </v>
      </c>
      <c r="R6093" s="66"/>
      <c r="S6093" s="90"/>
      <c r="T6093" s="65"/>
      <c r="U6093" s="65"/>
      <c r="V6093" s="64"/>
      <c r="W6093" s="66"/>
      <c r="X6093" s="118">
        <f t="shared" si="392"/>
        <v>1</v>
      </c>
      <c r="Y6093" s="119" t="str">
        <f>+IFERROR(VLOOKUP(G6093,fechas!$A$1:$D$292,2,FALSE), " ")</f>
        <v xml:space="preserve"> </v>
      </c>
      <c r="Z6093" s="119" t="str">
        <f t="shared" si="393"/>
        <v xml:space="preserve"> </v>
      </c>
      <c r="AA6093" s="120" t="str">
        <f ca="1">+IFERROR(IF(S6093&gt;0," ",Q6093-variables!$C$9)," ")</f>
        <v xml:space="preserve"> </v>
      </c>
    </row>
    <row r="6094" spans="2:27" s="121" customFormat="1" ht="54.95" hidden="1" customHeight="1">
      <c r="B6094" s="66">
        <f t="shared" si="391"/>
        <v>6091</v>
      </c>
      <c r="C6094" s="72"/>
      <c r="D6094" s="73"/>
      <c r="E6094" s="73"/>
      <c r="F6094" s="66"/>
      <c r="G6094" s="116"/>
      <c r="H6094" s="116"/>
      <c r="I6094" s="116"/>
      <c r="J6094" s="117"/>
      <c r="K6094" s="64"/>
      <c r="L6094" s="64"/>
      <c r="M6094" s="64"/>
      <c r="N6094" s="66" t="s">
        <v>6997</v>
      </c>
      <c r="O6094" s="66">
        <f t="shared" si="390"/>
        <v>0</v>
      </c>
      <c r="P6094" s="66"/>
      <c r="Q6094" s="65" t="str">
        <f>+IFERROR(VLOOKUP(Z6094, fechas!$B$1:$C$1036, 2,FALSE), " ")</f>
        <v xml:space="preserve"> </v>
      </c>
      <c r="R6094" s="66"/>
      <c r="S6094" s="90"/>
      <c r="T6094" s="65"/>
      <c r="U6094" s="65"/>
      <c r="V6094" s="64"/>
      <c r="W6094" s="66"/>
      <c r="X6094" s="118">
        <f t="shared" si="392"/>
        <v>1</v>
      </c>
      <c r="Y6094" s="119" t="str">
        <f>+IFERROR(VLOOKUP(G6094,fechas!$A$1:$D$292,2,FALSE), " ")</f>
        <v xml:space="preserve"> </v>
      </c>
      <c r="Z6094" s="119" t="str">
        <f t="shared" si="393"/>
        <v xml:space="preserve"> </v>
      </c>
      <c r="AA6094" s="120" t="str">
        <f ca="1">+IFERROR(IF(S6094&gt;0," ",Q6094-variables!$C$9)," ")</f>
        <v xml:space="preserve"> </v>
      </c>
    </row>
    <row r="6095" spans="2:27" s="121" customFormat="1" ht="54.95" hidden="1" customHeight="1">
      <c r="B6095" s="66">
        <f t="shared" si="391"/>
        <v>6092</v>
      </c>
      <c r="C6095" s="72"/>
      <c r="D6095" s="73"/>
      <c r="E6095" s="73"/>
      <c r="F6095" s="66"/>
      <c r="G6095" s="116"/>
      <c r="H6095" s="116"/>
      <c r="I6095" s="116"/>
      <c r="J6095" s="117"/>
      <c r="K6095" s="64"/>
      <c r="L6095" s="64"/>
      <c r="M6095" s="64"/>
      <c r="N6095" s="66" t="s">
        <v>6997</v>
      </c>
      <c r="O6095" s="66">
        <f t="shared" si="390"/>
        <v>0</v>
      </c>
      <c r="P6095" s="66"/>
      <c r="Q6095" s="65" t="str">
        <f>+IFERROR(VLOOKUP(Z6095, fechas!$B$1:$C$1036, 2,FALSE), " ")</f>
        <v xml:space="preserve"> </v>
      </c>
      <c r="R6095" s="66"/>
      <c r="S6095" s="90"/>
      <c r="T6095" s="65"/>
      <c r="U6095" s="65"/>
      <c r="V6095" s="64"/>
      <c r="W6095" s="66"/>
      <c r="X6095" s="118">
        <f t="shared" si="392"/>
        <v>1</v>
      </c>
      <c r="Y6095" s="119" t="str">
        <f>+IFERROR(VLOOKUP(G6095,fechas!$A$1:$D$292,2,FALSE), " ")</f>
        <v xml:space="preserve"> </v>
      </c>
      <c r="Z6095" s="119" t="str">
        <f t="shared" si="393"/>
        <v xml:space="preserve"> </v>
      </c>
      <c r="AA6095" s="120" t="str">
        <f ca="1">+IFERROR(IF(S6095&gt;0," ",Q6095-variables!$C$9)," ")</f>
        <v xml:space="preserve"> </v>
      </c>
    </row>
    <row r="6096" spans="2:27" s="121" customFormat="1" ht="54.95" hidden="1" customHeight="1">
      <c r="B6096" s="66">
        <f t="shared" si="391"/>
        <v>6093</v>
      </c>
      <c r="C6096" s="72"/>
      <c r="D6096" s="73"/>
      <c r="E6096" s="73"/>
      <c r="F6096" s="66"/>
      <c r="G6096" s="116"/>
      <c r="H6096" s="116"/>
      <c r="I6096" s="116"/>
      <c r="J6096" s="117"/>
      <c r="K6096" s="64"/>
      <c r="L6096" s="64"/>
      <c r="M6096" s="64"/>
      <c r="N6096" s="66" t="s">
        <v>6997</v>
      </c>
      <c r="O6096" s="66">
        <f t="shared" si="390"/>
        <v>0</v>
      </c>
      <c r="P6096" s="66"/>
      <c r="Q6096" s="65" t="str">
        <f>+IFERROR(VLOOKUP(Z6096, fechas!$B$1:$C$1036, 2,FALSE), " ")</f>
        <v xml:space="preserve"> </v>
      </c>
      <c r="R6096" s="66"/>
      <c r="S6096" s="90"/>
      <c r="T6096" s="65"/>
      <c r="U6096" s="65"/>
      <c r="V6096" s="64"/>
      <c r="W6096" s="66"/>
      <c r="X6096" s="118">
        <f t="shared" si="392"/>
        <v>1</v>
      </c>
      <c r="Y6096" s="119" t="str">
        <f>+IFERROR(VLOOKUP(G6096,fechas!$A$1:$D$292,2,FALSE), " ")</f>
        <v xml:space="preserve"> </v>
      </c>
      <c r="Z6096" s="119" t="str">
        <f t="shared" si="393"/>
        <v xml:space="preserve"> </v>
      </c>
      <c r="AA6096" s="120" t="str">
        <f ca="1">+IFERROR(IF(S6096&gt;0," ",Q6096-variables!$C$9)," ")</f>
        <v xml:space="preserve"> </v>
      </c>
    </row>
    <row r="6097" spans="2:27" s="121" customFormat="1" ht="54.95" hidden="1" customHeight="1">
      <c r="B6097" s="66">
        <f t="shared" si="391"/>
        <v>6094</v>
      </c>
      <c r="C6097" s="72"/>
      <c r="D6097" s="73"/>
      <c r="E6097" s="73"/>
      <c r="F6097" s="66"/>
      <c r="G6097" s="116"/>
      <c r="H6097" s="116"/>
      <c r="I6097" s="116"/>
      <c r="J6097" s="117"/>
      <c r="K6097" s="64"/>
      <c r="L6097" s="64"/>
      <c r="M6097" s="64"/>
      <c r="N6097" s="66" t="s">
        <v>6997</v>
      </c>
      <c r="O6097" s="66">
        <f t="shared" si="390"/>
        <v>0</v>
      </c>
      <c r="P6097" s="66"/>
      <c r="Q6097" s="65" t="str">
        <f>+IFERROR(VLOOKUP(Z6097, fechas!$B$1:$C$1036, 2,FALSE), " ")</f>
        <v xml:space="preserve"> </v>
      </c>
      <c r="R6097" s="66"/>
      <c r="S6097" s="90"/>
      <c r="T6097" s="65"/>
      <c r="U6097" s="65"/>
      <c r="V6097" s="64"/>
      <c r="W6097" s="66"/>
      <c r="X6097" s="118">
        <f t="shared" si="392"/>
        <v>1</v>
      </c>
      <c r="Y6097" s="119" t="str">
        <f>+IFERROR(VLOOKUP(G6097,fechas!$A$1:$D$292,2,FALSE), " ")</f>
        <v xml:space="preserve"> </v>
      </c>
      <c r="Z6097" s="119" t="str">
        <f t="shared" si="393"/>
        <v xml:space="preserve"> </v>
      </c>
      <c r="AA6097" s="120" t="str">
        <f ca="1">+IFERROR(IF(S6097&gt;0," ",Q6097-variables!$C$9)," ")</f>
        <v xml:space="preserve"> </v>
      </c>
    </row>
    <row r="6098" spans="2:27" s="121" customFormat="1" ht="54.95" hidden="1" customHeight="1">
      <c r="B6098" s="66">
        <f t="shared" si="391"/>
        <v>6095</v>
      </c>
      <c r="C6098" s="72"/>
      <c r="D6098" s="73"/>
      <c r="E6098" s="73"/>
      <c r="F6098" s="66"/>
      <c r="G6098" s="116"/>
      <c r="H6098" s="116"/>
      <c r="I6098" s="116"/>
      <c r="J6098" s="117"/>
      <c r="K6098" s="64"/>
      <c r="L6098" s="64"/>
      <c r="M6098" s="64"/>
      <c r="N6098" s="66" t="s">
        <v>6997</v>
      </c>
      <c r="O6098" s="66">
        <f t="shared" si="390"/>
        <v>0</v>
      </c>
      <c r="P6098" s="66"/>
      <c r="Q6098" s="65" t="str">
        <f>+IFERROR(VLOOKUP(Z6098, fechas!$B$1:$C$1036, 2,FALSE), " ")</f>
        <v xml:space="preserve"> </v>
      </c>
      <c r="R6098" s="66"/>
      <c r="S6098" s="90"/>
      <c r="T6098" s="65"/>
      <c r="U6098" s="65"/>
      <c r="V6098" s="64"/>
      <c r="W6098" s="66"/>
      <c r="X6098" s="118">
        <f t="shared" si="392"/>
        <v>1</v>
      </c>
      <c r="Y6098" s="119" t="str">
        <f>+IFERROR(VLOOKUP(G6098,fechas!$A$1:$D$292,2,FALSE), " ")</f>
        <v xml:space="preserve"> </v>
      </c>
      <c r="Z6098" s="119" t="str">
        <f t="shared" si="393"/>
        <v xml:space="preserve"> </v>
      </c>
      <c r="AA6098" s="120" t="str">
        <f ca="1">+IFERROR(IF(S6098&gt;0," ",Q6098-variables!$C$9)," ")</f>
        <v xml:space="preserve"> </v>
      </c>
    </row>
    <row r="6099" spans="2:27" s="121" customFormat="1" ht="54.95" hidden="1" customHeight="1">
      <c r="B6099" s="66">
        <f t="shared" si="391"/>
        <v>6096</v>
      </c>
      <c r="C6099" s="72"/>
      <c r="D6099" s="73"/>
      <c r="E6099" s="73"/>
      <c r="F6099" s="66"/>
      <c r="G6099" s="116"/>
      <c r="H6099" s="116"/>
      <c r="I6099" s="116"/>
      <c r="J6099" s="117"/>
      <c r="K6099" s="64"/>
      <c r="L6099" s="64"/>
      <c r="M6099" s="64"/>
      <c r="N6099" s="66" t="s">
        <v>6997</v>
      </c>
      <c r="O6099" s="66">
        <f t="shared" si="390"/>
        <v>0</v>
      </c>
      <c r="P6099" s="66"/>
      <c r="Q6099" s="65" t="str">
        <f>+IFERROR(VLOOKUP(Z6099, fechas!$B$1:$C$1036, 2,FALSE), " ")</f>
        <v xml:space="preserve"> </v>
      </c>
      <c r="R6099" s="66"/>
      <c r="S6099" s="90"/>
      <c r="T6099" s="65"/>
      <c r="U6099" s="65"/>
      <c r="V6099" s="64"/>
      <c r="W6099" s="66"/>
      <c r="X6099" s="118">
        <f t="shared" si="392"/>
        <v>1</v>
      </c>
      <c r="Y6099" s="119" t="str">
        <f>+IFERROR(VLOOKUP(G6099,fechas!$A$1:$D$292,2,FALSE), " ")</f>
        <v xml:space="preserve"> </v>
      </c>
      <c r="Z6099" s="119" t="str">
        <f t="shared" si="393"/>
        <v xml:space="preserve"> </v>
      </c>
      <c r="AA6099" s="120" t="str">
        <f ca="1">+IFERROR(IF(S6099&gt;0," ",Q6099-variables!$C$9)," ")</f>
        <v xml:space="preserve"> </v>
      </c>
    </row>
    <row r="6100" spans="2:27" s="121" customFormat="1" ht="54.95" hidden="1" customHeight="1">
      <c r="B6100" s="66">
        <f t="shared" si="391"/>
        <v>6097</v>
      </c>
      <c r="C6100" s="72"/>
      <c r="D6100" s="73"/>
      <c r="E6100" s="73"/>
      <c r="F6100" s="66"/>
      <c r="G6100" s="116"/>
      <c r="H6100" s="116"/>
      <c r="I6100" s="116"/>
      <c r="J6100" s="117"/>
      <c r="K6100" s="64"/>
      <c r="L6100" s="64"/>
      <c r="M6100" s="64"/>
      <c r="N6100" s="66" t="s">
        <v>6997</v>
      </c>
      <c r="O6100" s="66">
        <f t="shared" si="390"/>
        <v>0</v>
      </c>
      <c r="P6100" s="66"/>
      <c r="Q6100" s="65" t="str">
        <f>+IFERROR(VLOOKUP(Z6100, fechas!$B$1:$C$1036, 2,FALSE), " ")</f>
        <v xml:space="preserve"> </v>
      </c>
      <c r="R6100" s="66"/>
      <c r="S6100" s="90"/>
      <c r="T6100" s="65"/>
      <c r="U6100" s="65"/>
      <c r="V6100" s="64"/>
      <c r="W6100" s="66"/>
      <c r="X6100" s="118">
        <f t="shared" si="392"/>
        <v>1</v>
      </c>
      <c r="Y6100" s="119" t="str">
        <f>+IFERROR(VLOOKUP(G6100,fechas!$A$1:$D$292,2,FALSE), " ")</f>
        <v xml:space="preserve"> </v>
      </c>
      <c r="Z6100" s="119" t="str">
        <f t="shared" si="393"/>
        <v xml:space="preserve"> </v>
      </c>
      <c r="AA6100" s="120" t="str">
        <f ca="1">+IFERROR(IF(S6100&gt;0," ",Q6100-variables!$C$9)," ")</f>
        <v xml:space="preserve"> </v>
      </c>
    </row>
    <row r="6101" spans="2:27" s="121" customFormat="1" ht="54.95" hidden="1" customHeight="1">
      <c r="B6101" s="66">
        <f t="shared" si="391"/>
        <v>6098</v>
      </c>
      <c r="C6101" s="72"/>
      <c r="D6101" s="73"/>
      <c r="E6101" s="73"/>
      <c r="F6101" s="66"/>
      <c r="G6101" s="116"/>
      <c r="H6101" s="116"/>
      <c r="I6101" s="116"/>
      <c r="J6101" s="117"/>
      <c r="K6101" s="64"/>
      <c r="L6101" s="64"/>
      <c r="M6101" s="64"/>
      <c r="N6101" s="66" t="s">
        <v>6997</v>
      </c>
      <c r="O6101" s="66">
        <f t="shared" si="390"/>
        <v>0</v>
      </c>
      <c r="P6101" s="66"/>
      <c r="Q6101" s="65" t="str">
        <f>+IFERROR(VLOOKUP(Z6101, fechas!$B$1:$C$1036, 2,FALSE), " ")</f>
        <v xml:space="preserve"> </v>
      </c>
      <c r="R6101" s="66"/>
      <c r="S6101" s="90"/>
      <c r="T6101" s="65"/>
      <c r="U6101" s="65"/>
      <c r="V6101" s="64"/>
      <c r="W6101" s="66"/>
      <c r="X6101" s="118">
        <f t="shared" si="392"/>
        <v>1</v>
      </c>
      <c r="Y6101" s="119" t="str">
        <f>+IFERROR(VLOOKUP(G6101,fechas!$A$1:$D$292,2,FALSE), " ")</f>
        <v xml:space="preserve"> </v>
      </c>
      <c r="Z6101" s="119" t="str">
        <f t="shared" si="393"/>
        <v xml:space="preserve"> </v>
      </c>
      <c r="AA6101" s="120" t="str">
        <f ca="1">+IFERROR(IF(S6101&gt;0," ",Q6101-variables!$C$9)," ")</f>
        <v xml:space="preserve"> </v>
      </c>
    </row>
    <row r="6102" spans="2:27" s="121" customFormat="1" ht="54.95" hidden="1" customHeight="1">
      <c r="B6102" s="66">
        <f t="shared" si="391"/>
        <v>6099</v>
      </c>
      <c r="C6102" s="72"/>
      <c r="D6102" s="73"/>
      <c r="E6102" s="73"/>
      <c r="F6102" s="66"/>
      <c r="G6102" s="116"/>
      <c r="H6102" s="116"/>
      <c r="I6102" s="116"/>
      <c r="J6102" s="117"/>
      <c r="K6102" s="64"/>
      <c r="L6102" s="64"/>
      <c r="M6102" s="64"/>
      <c r="N6102" s="66" t="s">
        <v>6997</v>
      </c>
      <c r="O6102" s="66">
        <f t="shared" si="390"/>
        <v>0</v>
      </c>
      <c r="P6102" s="66"/>
      <c r="Q6102" s="65" t="str">
        <f>+IFERROR(VLOOKUP(Z6102, fechas!$B$1:$C$1036, 2,FALSE), " ")</f>
        <v xml:space="preserve"> </v>
      </c>
      <c r="R6102" s="66"/>
      <c r="S6102" s="90"/>
      <c r="T6102" s="65"/>
      <c r="U6102" s="65"/>
      <c r="V6102" s="64"/>
      <c r="W6102" s="66"/>
      <c r="X6102" s="118">
        <f t="shared" si="392"/>
        <v>1</v>
      </c>
      <c r="Y6102" s="119" t="str">
        <f>+IFERROR(VLOOKUP(G6102,fechas!$A$1:$D$292,2,FALSE), " ")</f>
        <v xml:space="preserve"> </v>
      </c>
      <c r="Z6102" s="119" t="str">
        <f t="shared" si="393"/>
        <v xml:space="preserve"> </v>
      </c>
      <c r="AA6102" s="120" t="str">
        <f ca="1">+IFERROR(IF(S6102&gt;0," ",Q6102-variables!$C$9)," ")</f>
        <v xml:space="preserve"> </v>
      </c>
    </row>
    <row r="6103" spans="2:27" s="121" customFormat="1" ht="54.95" hidden="1" customHeight="1">
      <c r="B6103" s="66">
        <f t="shared" si="391"/>
        <v>6100</v>
      </c>
      <c r="C6103" s="72"/>
      <c r="D6103" s="73"/>
      <c r="E6103" s="73"/>
      <c r="F6103" s="66"/>
      <c r="G6103" s="116"/>
      <c r="H6103" s="116"/>
      <c r="I6103" s="116"/>
      <c r="J6103" s="117"/>
      <c r="K6103" s="64"/>
      <c r="L6103" s="64"/>
      <c r="M6103" s="64"/>
      <c r="N6103" s="66" t="s">
        <v>6997</v>
      </c>
      <c r="O6103" s="66">
        <f t="shared" si="390"/>
        <v>0</v>
      </c>
      <c r="P6103" s="66"/>
      <c r="Q6103" s="65" t="str">
        <f>+IFERROR(VLOOKUP(Z6103, fechas!$B$1:$C$1036, 2,FALSE), " ")</f>
        <v xml:space="preserve"> </v>
      </c>
      <c r="R6103" s="66"/>
      <c r="S6103" s="90"/>
      <c r="T6103" s="65"/>
      <c r="U6103" s="65"/>
      <c r="V6103" s="64"/>
      <c r="W6103" s="66"/>
      <c r="X6103" s="118">
        <f t="shared" si="392"/>
        <v>1</v>
      </c>
      <c r="Y6103" s="119" t="str">
        <f>+IFERROR(VLOOKUP(G6103,fechas!$A$1:$D$292,2,FALSE), " ")</f>
        <v xml:space="preserve"> </v>
      </c>
      <c r="Z6103" s="119" t="str">
        <f t="shared" si="393"/>
        <v xml:space="preserve"> </v>
      </c>
      <c r="AA6103" s="120" t="str">
        <f ca="1">+IFERROR(IF(S6103&gt;0," ",Q6103-variables!$C$9)," ")</f>
        <v xml:space="preserve"> </v>
      </c>
    </row>
    <row r="6104" spans="2:27" s="121" customFormat="1" ht="54.95" hidden="1" customHeight="1">
      <c r="B6104" s="66">
        <f t="shared" si="391"/>
        <v>6101</v>
      </c>
      <c r="C6104" s="72"/>
      <c r="D6104" s="73"/>
      <c r="E6104" s="73"/>
      <c r="F6104" s="66"/>
      <c r="G6104" s="116"/>
      <c r="H6104" s="116"/>
      <c r="I6104" s="116"/>
      <c r="J6104" s="117"/>
      <c r="K6104" s="64"/>
      <c r="L6104" s="64"/>
      <c r="M6104" s="64"/>
      <c r="N6104" s="66" t="s">
        <v>6997</v>
      </c>
      <c r="O6104" s="66">
        <f t="shared" si="390"/>
        <v>0</v>
      </c>
      <c r="P6104" s="66"/>
      <c r="Q6104" s="65" t="str">
        <f>+IFERROR(VLOOKUP(Z6104, fechas!$B$1:$C$1036, 2,FALSE), " ")</f>
        <v xml:space="preserve"> </v>
      </c>
      <c r="R6104" s="66"/>
      <c r="S6104" s="90"/>
      <c r="T6104" s="65"/>
      <c r="U6104" s="65"/>
      <c r="V6104" s="64"/>
      <c r="W6104" s="66"/>
      <c r="X6104" s="118">
        <f t="shared" si="392"/>
        <v>1</v>
      </c>
      <c r="Y6104" s="119" t="str">
        <f>+IFERROR(VLOOKUP(G6104,fechas!$A$1:$D$292,2,FALSE), " ")</f>
        <v xml:space="preserve"> </v>
      </c>
      <c r="Z6104" s="119" t="str">
        <f t="shared" si="393"/>
        <v xml:space="preserve"> </v>
      </c>
      <c r="AA6104" s="120" t="str">
        <f ca="1">+IFERROR(IF(S6104&gt;0," ",Q6104-variables!$C$9)," ")</f>
        <v xml:space="preserve"> </v>
      </c>
    </row>
    <row r="6105" spans="2:27" s="121" customFormat="1" ht="54.95" hidden="1" customHeight="1">
      <c r="B6105" s="66">
        <f t="shared" si="391"/>
        <v>6102</v>
      </c>
      <c r="C6105" s="72"/>
      <c r="D6105" s="73"/>
      <c r="E6105" s="73"/>
      <c r="F6105" s="66"/>
      <c r="G6105" s="116"/>
      <c r="H6105" s="116"/>
      <c r="I6105" s="116"/>
      <c r="J6105" s="117"/>
      <c r="K6105" s="64"/>
      <c r="L6105" s="64"/>
      <c r="M6105" s="64"/>
      <c r="N6105" s="66" t="s">
        <v>6997</v>
      </c>
      <c r="O6105" s="66">
        <f t="shared" si="390"/>
        <v>0</v>
      </c>
      <c r="P6105" s="66"/>
      <c r="Q6105" s="65" t="str">
        <f>+IFERROR(VLOOKUP(Z6105, fechas!$B$1:$C$1036, 2,FALSE), " ")</f>
        <v xml:space="preserve"> </v>
      </c>
      <c r="R6105" s="66"/>
      <c r="S6105" s="90"/>
      <c r="T6105" s="65"/>
      <c r="U6105" s="65"/>
      <c r="V6105" s="64"/>
      <c r="W6105" s="66"/>
      <c r="X6105" s="118">
        <f t="shared" si="392"/>
        <v>1</v>
      </c>
      <c r="Y6105" s="119" t="str">
        <f>+IFERROR(VLOOKUP(G6105,fechas!$A$1:$D$292,2,FALSE), " ")</f>
        <v xml:space="preserve"> </v>
      </c>
      <c r="Z6105" s="119" t="str">
        <f t="shared" si="393"/>
        <v xml:space="preserve"> </v>
      </c>
      <c r="AA6105" s="120" t="str">
        <f ca="1">+IFERROR(IF(S6105&gt;0," ",Q6105-variables!$C$9)," ")</f>
        <v xml:space="preserve"> </v>
      </c>
    </row>
    <row r="6106" spans="2:27" s="121" customFormat="1" ht="54.95" hidden="1" customHeight="1">
      <c r="B6106" s="66">
        <f t="shared" si="391"/>
        <v>6103</v>
      </c>
      <c r="C6106" s="72"/>
      <c r="D6106" s="73"/>
      <c r="E6106" s="73"/>
      <c r="F6106" s="66"/>
      <c r="G6106" s="116"/>
      <c r="H6106" s="116"/>
      <c r="I6106" s="116"/>
      <c r="J6106" s="117"/>
      <c r="K6106" s="64"/>
      <c r="L6106" s="64"/>
      <c r="M6106" s="64"/>
      <c r="N6106" s="66" t="s">
        <v>6997</v>
      </c>
      <c r="O6106" s="66">
        <f t="shared" si="390"/>
        <v>0</v>
      </c>
      <c r="P6106" s="66"/>
      <c r="Q6106" s="65" t="str">
        <f>+IFERROR(VLOOKUP(Z6106, fechas!$B$1:$C$1036, 2,FALSE), " ")</f>
        <v xml:space="preserve"> </v>
      </c>
      <c r="R6106" s="66"/>
      <c r="S6106" s="90"/>
      <c r="T6106" s="65"/>
      <c r="U6106" s="65"/>
      <c r="V6106" s="64"/>
      <c r="W6106" s="66"/>
      <c r="X6106" s="118">
        <f t="shared" si="392"/>
        <v>1</v>
      </c>
      <c r="Y6106" s="119" t="str">
        <f>+IFERROR(VLOOKUP(G6106,fechas!$A$1:$D$292,2,FALSE), " ")</f>
        <v xml:space="preserve"> </v>
      </c>
      <c r="Z6106" s="119" t="str">
        <f t="shared" si="393"/>
        <v xml:space="preserve"> </v>
      </c>
      <c r="AA6106" s="120" t="str">
        <f ca="1">+IFERROR(IF(S6106&gt;0," ",Q6106-variables!$C$9)," ")</f>
        <v xml:space="preserve"> </v>
      </c>
    </row>
    <row r="6107" spans="2:27" s="121" customFormat="1" ht="54.95" hidden="1" customHeight="1">
      <c r="B6107" s="66">
        <f t="shared" si="391"/>
        <v>6104</v>
      </c>
      <c r="C6107" s="72"/>
      <c r="D6107" s="73"/>
      <c r="E6107" s="73"/>
      <c r="F6107" s="66"/>
      <c r="G6107" s="116"/>
      <c r="H6107" s="116"/>
      <c r="I6107" s="116"/>
      <c r="J6107" s="117"/>
      <c r="K6107" s="64"/>
      <c r="L6107" s="64"/>
      <c r="M6107" s="64"/>
      <c r="N6107" s="66" t="s">
        <v>6997</v>
      </c>
      <c r="O6107" s="66">
        <f t="shared" si="390"/>
        <v>0</v>
      </c>
      <c r="P6107" s="66"/>
      <c r="Q6107" s="65" t="str">
        <f>+IFERROR(VLOOKUP(Z6107, fechas!$B$1:$C$1036, 2,FALSE), " ")</f>
        <v xml:space="preserve"> </v>
      </c>
      <c r="R6107" s="66"/>
      <c r="S6107" s="90"/>
      <c r="T6107" s="65"/>
      <c r="U6107" s="65"/>
      <c r="V6107" s="64"/>
      <c r="W6107" s="66"/>
      <c r="X6107" s="118">
        <f t="shared" si="392"/>
        <v>1</v>
      </c>
      <c r="Y6107" s="119" t="str">
        <f>+IFERROR(VLOOKUP(G6107,fechas!$A$1:$D$292,2,FALSE), " ")</f>
        <v xml:space="preserve"> </v>
      </c>
      <c r="Z6107" s="119" t="str">
        <f t="shared" si="393"/>
        <v xml:space="preserve"> </v>
      </c>
      <c r="AA6107" s="120" t="str">
        <f ca="1">+IFERROR(IF(S6107&gt;0," ",Q6107-variables!$C$9)," ")</f>
        <v xml:space="preserve"> </v>
      </c>
    </row>
    <row r="6108" spans="2:27" s="121" customFormat="1" ht="54.95" hidden="1" customHeight="1">
      <c r="B6108" s="66">
        <f t="shared" si="391"/>
        <v>6105</v>
      </c>
      <c r="C6108" s="72"/>
      <c r="D6108" s="73"/>
      <c r="E6108" s="73"/>
      <c r="F6108" s="66"/>
      <c r="G6108" s="116"/>
      <c r="H6108" s="116"/>
      <c r="I6108" s="116"/>
      <c r="J6108" s="117"/>
      <c r="K6108" s="64"/>
      <c r="L6108" s="64"/>
      <c r="M6108" s="64"/>
      <c r="N6108" s="66" t="s">
        <v>6997</v>
      </c>
      <c r="O6108" s="66">
        <f t="shared" si="390"/>
        <v>0</v>
      </c>
      <c r="P6108" s="66"/>
      <c r="Q6108" s="65" t="str">
        <f>+IFERROR(VLOOKUP(Z6108, fechas!$B$1:$C$1036, 2,FALSE), " ")</f>
        <v xml:space="preserve"> </v>
      </c>
      <c r="R6108" s="66"/>
      <c r="S6108" s="90"/>
      <c r="T6108" s="65"/>
      <c r="U6108" s="65"/>
      <c r="V6108" s="64"/>
      <c r="W6108" s="66"/>
      <c r="X6108" s="118">
        <f t="shared" si="392"/>
        <v>1</v>
      </c>
      <c r="Y6108" s="119" t="str">
        <f>+IFERROR(VLOOKUP(G6108,fechas!$A$1:$D$292,2,FALSE), " ")</f>
        <v xml:space="preserve"> </v>
      </c>
      <c r="Z6108" s="119" t="str">
        <f t="shared" si="393"/>
        <v xml:space="preserve"> </v>
      </c>
      <c r="AA6108" s="120" t="str">
        <f ca="1">+IFERROR(IF(S6108&gt;0," ",Q6108-variables!$C$9)," ")</f>
        <v xml:space="preserve"> </v>
      </c>
    </row>
    <row r="6109" spans="2:27" s="121" customFormat="1" ht="54.95" hidden="1" customHeight="1">
      <c r="B6109" s="66">
        <f t="shared" si="391"/>
        <v>6106</v>
      </c>
      <c r="C6109" s="72"/>
      <c r="D6109" s="73"/>
      <c r="E6109" s="73"/>
      <c r="F6109" s="66"/>
      <c r="G6109" s="116"/>
      <c r="H6109" s="116"/>
      <c r="I6109" s="116"/>
      <c r="J6109" s="117"/>
      <c r="K6109" s="64"/>
      <c r="L6109" s="64"/>
      <c r="M6109" s="64"/>
      <c r="N6109" s="66" t="s">
        <v>6997</v>
      </c>
      <c r="O6109" s="66">
        <f t="shared" si="390"/>
        <v>0</v>
      </c>
      <c r="P6109" s="66"/>
      <c r="Q6109" s="65" t="str">
        <f>+IFERROR(VLOOKUP(Z6109, fechas!$B$1:$C$1036, 2,FALSE), " ")</f>
        <v xml:space="preserve"> </v>
      </c>
      <c r="R6109" s="66"/>
      <c r="S6109" s="90"/>
      <c r="T6109" s="65"/>
      <c r="U6109" s="65"/>
      <c r="V6109" s="64"/>
      <c r="W6109" s="66"/>
      <c r="X6109" s="118">
        <f t="shared" si="392"/>
        <v>1</v>
      </c>
      <c r="Y6109" s="119" t="str">
        <f>+IFERROR(VLOOKUP(G6109,fechas!$A$1:$D$292,2,FALSE), " ")</f>
        <v xml:space="preserve"> </v>
      </c>
      <c r="Z6109" s="119" t="str">
        <f t="shared" si="393"/>
        <v xml:space="preserve"> </v>
      </c>
      <c r="AA6109" s="120" t="str">
        <f ca="1">+IFERROR(IF(S6109&gt;0," ",Q6109-variables!$C$9)," ")</f>
        <v xml:space="preserve"> </v>
      </c>
    </row>
    <row r="6110" spans="2:27" s="121" customFormat="1" ht="54.95" hidden="1" customHeight="1">
      <c r="B6110" s="66">
        <f t="shared" si="391"/>
        <v>6107</v>
      </c>
      <c r="C6110" s="72"/>
      <c r="D6110" s="73"/>
      <c r="E6110" s="73"/>
      <c r="F6110" s="66"/>
      <c r="G6110" s="116"/>
      <c r="H6110" s="116"/>
      <c r="I6110" s="116"/>
      <c r="J6110" s="117"/>
      <c r="K6110" s="64"/>
      <c r="L6110" s="64"/>
      <c r="M6110" s="64"/>
      <c r="N6110" s="66" t="s">
        <v>6997</v>
      </c>
      <c r="O6110" s="66">
        <f t="shared" si="390"/>
        <v>0</v>
      </c>
      <c r="P6110" s="66"/>
      <c r="Q6110" s="65" t="str">
        <f>+IFERROR(VLOOKUP(Z6110, fechas!$B$1:$C$1036, 2,FALSE), " ")</f>
        <v xml:space="preserve"> </v>
      </c>
      <c r="R6110" s="66"/>
      <c r="S6110" s="90"/>
      <c r="T6110" s="65"/>
      <c r="U6110" s="65"/>
      <c r="V6110" s="64"/>
      <c r="W6110" s="66"/>
      <c r="X6110" s="118">
        <f t="shared" si="392"/>
        <v>1</v>
      </c>
      <c r="Y6110" s="119" t="str">
        <f>+IFERROR(VLOOKUP(G6110,fechas!$A$1:$D$292,2,FALSE), " ")</f>
        <v xml:space="preserve"> </v>
      </c>
      <c r="Z6110" s="119" t="str">
        <f t="shared" si="393"/>
        <v xml:space="preserve"> </v>
      </c>
      <c r="AA6110" s="120" t="str">
        <f ca="1">+IFERROR(IF(S6110&gt;0," ",Q6110-variables!$C$9)," ")</f>
        <v xml:space="preserve"> </v>
      </c>
    </row>
    <row r="6111" spans="2:27" s="121" customFormat="1" ht="54.95" hidden="1" customHeight="1">
      <c r="B6111" s="66">
        <f t="shared" si="391"/>
        <v>6108</v>
      </c>
      <c r="C6111" s="72"/>
      <c r="D6111" s="73"/>
      <c r="E6111" s="73"/>
      <c r="F6111" s="66"/>
      <c r="G6111" s="116"/>
      <c r="H6111" s="116"/>
      <c r="I6111" s="116"/>
      <c r="J6111" s="117"/>
      <c r="K6111" s="64"/>
      <c r="L6111" s="64"/>
      <c r="M6111" s="64"/>
      <c r="N6111" s="66" t="s">
        <v>6997</v>
      </c>
      <c r="O6111" s="66">
        <f t="shared" si="390"/>
        <v>0</v>
      </c>
      <c r="P6111" s="66"/>
      <c r="Q6111" s="65" t="str">
        <f>+IFERROR(VLOOKUP(Z6111, fechas!$B$1:$C$1036, 2,FALSE), " ")</f>
        <v xml:space="preserve"> </v>
      </c>
      <c r="R6111" s="66"/>
      <c r="S6111" s="90"/>
      <c r="T6111" s="65"/>
      <c r="U6111" s="65"/>
      <c r="V6111" s="64"/>
      <c r="W6111" s="66"/>
      <c r="X6111" s="118">
        <f t="shared" si="392"/>
        <v>1</v>
      </c>
      <c r="Y6111" s="119" t="str">
        <f>+IFERROR(VLOOKUP(G6111,fechas!$A$1:$D$292,2,FALSE), " ")</f>
        <v xml:space="preserve"> </v>
      </c>
      <c r="Z6111" s="119" t="str">
        <f t="shared" si="393"/>
        <v xml:space="preserve"> </v>
      </c>
      <c r="AA6111" s="120" t="str">
        <f ca="1">+IFERROR(IF(S6111&gt;0," ",Q6111-variables!$C$9)," ")</f>
        <v xml:space="preserve"> </v>
      </c>
    </row>
    <row r="6112" spans="2:27" s="121" customFormat="1" ht="54.95" hidden="1" customHeight="1">
      <c r="B6112" s="66">
        <f t="shared" si="391"/>
        <v>6109</v>
      </c>
      <c r="C6112" s="72"/>
      <c r="D6112" s="73"/>
      <c r="E6112" s="73"/>
      <c r="F6112" s="66"/>
      <c r="G6112" s="116"/>
      <c r="H6112" s="116"/>
      <c r="I6112" s="116"/>
      <c r="J6112" s="117"/>
      <c r="K6112" s="64"/>
      <c r="L6112" s="64"/>
      <c r="M6112" s="64"/>
      <c r="N6112" s="66" t="s">
        <v>6997</v>
      </c>
      <c r="O6112" s="66">
        <f t="shared" si="390"/>
        <v>0</v>
      </c>
      <c r="P6112" s="66"/>
      <c r="Q6112" s="65" t="str">
        <f>+IFERROR(VLOOKUP(Z6112, fechas!$B$1:$C$1036, 2,FALSE), " ")</f>
        <v xml:space="preserve"> </v>
      </c>
      <c r="R6112" s="66"/>
      <c r="S6112" s="90"/>
      <c r="T6112" s="65"/>
      <c r="U6112" s="65"/>
      <c r="V6112" s="64"/>
      <c r="W6112" s="66"/>
      <c r="X6112" s="118">
        <f t="shared" si="392"/>
        <v>1</v>
      </c>
      <c r="Y6112" s="119" t="str">
        <f>+IFERROR(VLOOKUP(G6112,fechas!$A$1:$D$292,2,FALSE), " ")</f>
        <v xml:space="preserve"> </v>
      </c>
      <c r="Z6112" s="119" t="str">
        <f t="shared" si="393"/>
        <v xml:space="preserve"> </v>
      </c>
      <c r="AA6112" s="120" t="str">
        <f ca="1">+IFERROR(IF(S6112&gt;0," ",Q6112-variables!$C$9)," ")</f>
        <v xml:space="preserve"> </v>
      </c>
    </row>
    <row r="6113" spans="2:27" s="121" customFormat="1" ht="54.95" hidden="1" customHeight="1">
      <c r="B6113" s="66">
        <f t="shared" si="391"/>
        <v>6110</v>
      </c>
      <c r="C6113" s="72"/>
      <c r="D6113" s="73"/>
      <c r="E6113" s="73"/>
      <c r="F6113" s="66"/>
      <c r="G6113" s="116"/>
      <c r="H6113" s="116"/>
      <c r="I6113" s="116"/>
      <c r="J6113" s="117"/>
      <c r="K6113" s="64"/>
      <c r="L6113" s="64"/>
      <c r="M6113" s="64"/>
      <c r="N6113" s="66" t="s">
        <v>6997</v>
      </c>
      <c r="O6113" s="66">
        <f t="shared" si="390"/>
        <v>0</v>
      </c>
      <c r="P6113" s="66"/>
      <c r="Q6113" s="65" t="str">
        <f>+IFERROR(VLOOKUP(Z6113, fechas!$B$1:$C$1036, 2,FALSE), " ")</f>
        <v xml:space="preserve"> </v>
      </c>
      <c r="R6113" s="66"/>
      <c r="S6113" s="90"/>
      <c r="T6113" s="65"/>
      <c r="U6113" s="65"/>
      <c r="V6113" s="64"/>
      <c r="W6113" s="66"/>
      <c r="X6113" s="118">
        <f t="shared" si="392"/>
        <v>1</v>
      </c>
      <c r="Y6113" s="119" t="str">
        <f>+IFERROR(VLOOKUP(G6113,fechas!$A$1:$D$292,2,FALSE), " ")</f>
        <v xml:space="preserve"> </v>
      </c>
      <c r="Z6113" s="119" t="str">
        <f t="shared" si="393"/>
        <v xml:space="preserve"> </v>
      </c>
      <c r="AA6113" s="120" t="str">
        <f ca="1">+IFERROR(IF(S6113&gt;0," ",Q6113-variables!$C$9)," ")</f>
        <v xml:space="preserve"> </v>
      </c>
    </row>
    <row r="6114" spans="2:27" s="121" customFormat="1" ht="54.95" hidden="1" customHeight="1">
      <c r="B6114" s="66">
        <f t="shared" si="391"/>
        <v>6111</v>
      </c>
      <c r="C6114" s="72"/>
      <c r="D6114" s="73"/>
      <c r="E6114" s="73"/>
      <c r="F6114" s="66"/>
      <c r="G6114" s="116"/>
      <c r="H6114" s="116"/>
      <c r="I6114" s="116"/>
      <c r="J6114" s="117"/>
      <c r="K6114" s="64"/>
      <c r="L6114" s="64"/>
      <c r="M6114" s="64"/>
      <c r="N6114" s="66" t="s">
        <v>6997</v>
      </c>
      <c r="O6114" s="66">
        <f t="shared" si="390"/>
        <v>0</v>
      </c>
      <c r="P6114" s="66"/>
      <c r="Q6114" s="65" t="str">
        <f>+IFERROR(VLOOKUP(Z6114, fechas!$B$1:$C$1036, 2,FALSE), " ")</f>
        <v xml:space="preserve"> </v>
      </c>
      <c r="R6114" s="66"/>
      <c r="S6114" s="90"/>
      <c r="T6114" s="65"/>
      <c r="U6114" s="65"/>
      <c r="V6114" s="64"/>
      <c r="W6114" s="66"/>
      <c r="X6114" s="118">
        <f t="shared" si="392"/>
        <v>1</v>
      </c>
      <c r="Y6114" s="119" t="str">
        <f>+IFERROR(VLOOKUP(G6114,fechas!$A$1:$D$292,2,FALSE), " ")</f>
        <v xml:space="preserve"> </v>
      </c>
      <c r="Z6114" s="119" t="str">
        <f t="shared" si="393"/>
        <v xml:space="preserve"> </v>
      </c>
      <c r="AA6114" s="120" t="str">
        <f ca="1">+IFERROR(IF(S6114&gt;0," ",Q6114-variables!$C$9)," ")</f>
        <v xml:space="preserve"> </v>
      </c>
    </row>
    <row r="6115" spans="2:27" s="121" customFormat="1" ht="54.95" hidden="1" customHeight="1">
      <c r="B6115" s="66">
        <f t="shared" si="391"/>
        <v>6112</v>
      </c>
      <c r="C6115" s="72"/>
      <c r="D6115" s="73"/>
      <c r="E6115" s="73"/>
      <c r="F6115" s="66"/>
      <c r="G6115" s="116"/>
      <c r="H6115" s="116"/>
      <c r="I6115" s="116"/>
      <c r="J6115" s="117"/>
      <c r="K6115" s="64"/>
      <c r="L6115" s="64"/>
      <c r="M6115" s="64"/>
      <c r="N6115" s="66" t="s">
        <v>6997</v>
      </c>
      <c r="O6115" s="66">
        <f t="shared" si="390"/>
        <v>0</v>
      </c>
      <c r="P6115" s="66"/>
      <c r="Q6115" s="65" t="str">
        <f>+IFERROR(VLOOKUP(Z6115, fechas!$B$1:$C$1036, 2,FALSE), " ")</f>
        <v xml:space="preserve"> </v>
      </c>
      <c r="R6115" s="66"/>
      <c r="S6115" s="90"/>
      <c r="T6115" s="65"/>
      <c r="U6115" s="65"/>
      <c r="V6115" s="64"/>
      <c r="W6115" s="66"/>
      <c r="X6115" s="118">
        <f t="shared" si="392"/>
        <v>1</v>
      </c>
      <c r="Y6115" s="119" t="str">
        <f>+IFERROR(VLOOKUP(G6115,fechas!$A$1:$D$292,2,FALSE), " ")</f>
        <v xml:space="preserve"> </v>
      </c>
      <c r="Z6115" s="119" t="str">
        <f t="shared" si="393"/>
        <v xml:space="preserve"> </v>
      </c>
      <c r="AA6115" s="120" t="str">
        <f ca="1">+IFERROR(IF(S6115&gt;0," ",Q6115-variables!$C$9)," ")</f>
        <v xml:space="preserve"> </v>
      </c>
    </row>
    <row r="6116" spans="2:27" s="121" customFormat="1" ht="54.95" hidden="1" customHeight="1">
      <c r="B6116" s="66">
        <f t="shared" si="391"/>
        <v>6113</v>
      </c>
      <c r="C6116" s="72"/>
      <c r="D6116" s="73"/>
      <c r="E6116" s="73"/>
      <c r="F6116" s="66"/>
      <c r="G6116" s="116"/>
      <c r="H6116" s="116"/>
      <c r="I6116" s="116"/>
      <c r="J6116" s="117"/>
      <c r="K6116" s="64"/>
      <c r="L6116" s="64"/>
      <c r="M6116" s="64"/>
      <c r="N6116" s="66" t="s">
        <v>6997</v>
      </c>
      <c r="O6116" s="66">
        <f t="shared" si="390"/>
        <v>0</v>
      </c>
      <c r="P6116" s="66"/>
      <c r="Q6116" s="65" t="str">
        <f>+IFERROR(VLOOKUP(Z6116, fechas!$B$1:$C$1036, 2,FALSE), " ")</f>
        <v xml:space="preserve"> </v>
      </c>
      <c r="R6116" s="66"/>
      <c r="S6116" s="90"/>
      <c r="T6116" s="65"/>
      <c r="U6116" s="65"/>
      <c r="V6116" s="64"/>
      <c r="W6116" s="66"/>
      <c r="X6116" s="118">
        <f t="shared" si="392"/>
        <v>1</v>
      </c>
      <c r="Y6116" s="119" t="str">
        <f>+IFERROR(VLOOKUP(G6116,fechas!$A$1:$D$292,2,FALSE), " ")</f>
        <v xml:space="preserve"> </v>
      </c>
      <c r="Z6116" s="119" t="str">
        <f t="shared" si="393"/>
        <v xml:space="preserve"> </v>
      </c>
      <c r="AA6116" s="120" t="str">
        <f ca="1">+IFERROR(IF(S6116&gt;0," ",Q6116-variables!$C$9)," ")</f>
        <v xml:space="preserve"> </v>
      </c>
    </row>
    <row r="6117" spans="2:27" s="121" customFormat="1" ht="54.95" hidden="1" customHeight="1">
      <c r="B6117" s="66">
        <f t="shared" si="391"/>
        <v>6114</v>
      </c>
      <c r="C6117" s="72"/>
      <c r="D6117" s="73"/>
      <c r="E6117" s="73"/>
      <c r="F6117" s="66"/>
      <c r="G6117" s="116"/>
      <c r="H6117" s="116"/>
      <c r="I6117" s="116"/>
      <c r="J6117" s="117"/>
      <c r="K6117" s="64"/>
      <c r="L6117" s="64"/>
      <c r="M6117" s="64"/>
      <c r="N6117" s="66" t="s">
        <v>6997</v>
      </c>
      <c r="O6117" s="66">
        <f t="shared" si="390"/>
        <v>0</v>
      </c>
      <c r="P6117" s="66"/>
      <c r="Q6117" s="65" t="str">
        <f>+IFERROR(VLOOKUP(Z6117, fechas!$B$1:$C$1036, 2,FALSE), " ")</f>
        <v xml:space="preserve"> </v>
      </c>
      <c r="R6117" s="66"/>
      <c r="S6117" s="90"/>
      <c r="T6117" s="65"/>
      <c r="U6117" s="65"/>
      <c r="V6117" s="64"/>
      <c r="W6117" s="66"/>
      <c r="X6117" s="118">
        <f t="shared" si="392"/>
        <v>1</v>
      </c>
      <c r="Y6117" s="119" t="str">
        <f>+IFERROR(VLOOKUP(G6117,fechas!$A$1:$D$292,2,FALSE), " ")</f>
        <v xml:space="preserve"> </v>
      </c>
      <c r="Z6117" s="119" t="str">
        <f t="shared" si="393"/>
        <v xml:space="preserve"> </v>
      </c>
      <c r="AA6117" s="120" t="str">
        <f ca="1">+IFERROR(IF(S6117&gt;0," ",Q6117-variables!$C$9)," ")</f>
        <v xml:space="preserve"> </v>
      </c>
    </row>
    <row r="6118" spans="2:27" s="121" customFormat="1" ht="54.95" hidden="1" customHeight="1">
      <c r="B6118" s="66">
        <f t="shared" si="391"/>
        <v>6115</v>
      </c>
      <c r="C6118" s="72"/>
      <c r="D6118" s="73"/>
      <c r="E6118" s="73"/>
      <c r="F6118" s="66"/>
      <c r="G6118" s="116"/>
      <c r="H6118" s="116"/>
      <c r="I6118" s="116"/>
      <c r="J6118" s="117"/>
      <c r="K6118" s="64"/>
      <c r="L6118" s="64"/>
      <c r="M6118" s="64"/>
      <c r="N6118" s="66" t="s">
        <v>6997</v>
      </c>
      <c r="O6118" s="66">
        <f t="shared" si="390"/>
        <v>0</v>
      </c>
      <c r="P6118" s="66"/>
      <c r="Q6118" s="65" t="str">
        <f>+IFERROR(VLOOKUP(Z6118, fechas!$B$1:$C$1036, 2,FALSE), " ")</f>
        <v xml:space="preserve"> </v>
      </c>
      <c r="R6118" s="66"/>
      <c r="S6118" s="90"/>
      <c r="T6118" s="65"/>
      <c r="U6118" s="65"/>
      <c r="V6118" s="64"/>
      <c r="W6118" s="66"/>
      <c r="X6118" s="118">
        <f t="shared" si="392"/>
        <v>1</v>
      </c>
      <c r="Y6118" s="119" t="str">
        <f>+IFERROR(VLOOKUP(G6118,fechas!$A$1:$D$292,2,FALSE), " ")</f>
        <v xml:space="preserve"> </v>
      </c>
      <c r="Z6118" s="119" t="str">
        <f t="shared" si="393"/>
        <v xml:space="preserve"> </v>
      </c>
      <c r="AA6118" s="120" t="str">
        <f ca="1">+IFERROR(IF(S6118&gt;0," ",Q6118-variables!$C$9)," ")</f>
        <v xml:space="preserve"> </v>
      </c>
    </row>
    <row r="6119" spans="2:27" s="121" customFormat="1" ht="54.95" hidden="1" customHeight="1">
      <c r="B6119" s="66">
        <f t="shared" si="391"/>
        <v>6116</v>
      </c>
      <c r="C6119" s="72"/>
      <c r="D6119" s="73"/>
      <c r="E6119" s="73"/>
      <c r="F6119" s="66"/>
      <c r="G6119" s="116"/>
      <c r="H6119" s="116"/>
      <c r="I6119" s="116"/>
      <c r="J6119" s="117"/>
      <c r="K6119" s="64"/>
      <c r="L6119" s="64"/>
      <c r="M6119" s="64"/>
      <c r="N6119" s="66" t="s">
        <v>6997</v>
      </c>
      <c r="O6119" s="66">
        <f t="shared" si="390"/>
        <v>0</v>
      </c>
      <c r="P6119" s="66"/>
      <c r="Q6119" s="65" t="str">
        <f>+IFERROR(VLOOKUP(Z6119, fechas!$B$1:$C$1036, 2,FALSE), " ")</f>
        <v xml:space="preserve"> </v>
      </c>
      <c r="R6119" s="66"/>
      <c r="S6119" s="90"/>
      <c r="T6119" s="65"/>
      <c r="U6119" s="65"/>
      <c r="V6119" s="64"/>
      <c r="W6119" s="66"/>
      <c r="X6119" s="118">
        <f t="shared" si="392"/>
        <v>1</v>
      </c>
      <c r="Y6119" s="119" t="str">
        <f>+IFERROR(VLOOKUP(G6119,fechas!$A$1:$D$292,2,FALSE), " ")</f>
        <v xml:space="preserve"> </v>
      </c>
      <c r="Z6119" s="119" t="str">
        <f t="shared" si="393"/>
        <v xml:space="preserve"> </v>
      </c>
      <c r="AA6119" s="120" t="str">
        <f ca="1">+IFERROR(IF(S6119&gt;0," ",Q6119-variables!$C$9)," ")</f>
        <v xml:space="preserve"> </v>
      </c>
    </row>
    <row r="6120" spans="2:27" s="121" customFormat="1" ht="54.95" hidden="1" customHeight="1">
      <c r="B6120" s="66">
        <f t="shared" si="391"/>
        <v>6117</v>
      </c>
      <c r="C6120" s="72"/>
      <c r="D6120" s="73"/>
      <c r="E6120" s="73"/>
      <c r="F6120" s="66"/>
      <c r="G6120" s="116"/>
      <c r="H6120" s="116"/>
      <c r="I6120" s="116"/>
      <c r="J6120" s="117"/>
      <c r="K6120" s="64"/>
      <c r="L6120" s="64"/>
      <c r="M6120" s="64"/>
      <c r="N6120" s="66" t="s">
        <v>6997</v>
      </c>
      <c r="O6120" s="66">
        <f t="shared" si="390"/>
        <v>0</v>
      </c>
      <c r="P6120" s="66"/>
      <c r="Q6120" s="65" t="str">
        <f>+IFERROR(VLOOKUP(Z6120, fechas!$B$1:$C$1036, 2,FALSE), " ")</f>
        <v xml:space="preserve"> </v>
      </c>
      <c r="R6120" s="66"/>
      <c r="S6120" s="90"/>
      <c r="T6120" s="65"/>
      <c r="U6120" s="65"/>
      <c r="V6120" s="64"/>
      <c r="W6120" s="66"/>
      <c r="X6120" s="118">
        <f t="shared" si="392"/>
        <v>1</v>
      </c>
      <c r="Y6120" s="119" t="str">
        <f>+IFERROR(VLOOKUP(G6120,fechas!$A$1:$D$292,2,FALSE), " ")</f>
        <v xml:space="preserve"> </v>
      </c>
      <c r="Z6120" s="119" t="str">
        <f t="shared" si="393"/>
        <v xml:space="preserve"> </v>
      </c>
      <c r="AA6120" s="120" t="str">
        <f ca="1">+IFERROR(IF(S6120&gt;0," ",Q6120-variables!$C$9)," ")</f>
        <v xml:space="preserve"> </v>
      </c>
    </row>
    <row r="6121" spans="2:27" s="121" customFormat="1" ht="54.95" hidden="1" customHeight="1">
      <c r="B6121" s="66">
        <f t="shared" si="391"/>
        <v>6118</v>
      </c>
      <c r="C6121" s="72"/>
      <c r="D6121" s="73"/>
      <c r="E6121" s="73"/>
      <c r="F6121" s="66"/>
      <c r="G6121" s="116"/>
      <c r="H6121" s="116"/>
      <c r="I6121" s="116"/>
      <c r="J6121" s="117"/>
      <c r="K6121" s="64"/>
      <c r="L6121" s="64"/>
      <c r="M6121" s="64"/>
      <c r="N6121" s="66" t="s">
        <v>6997</v>
      </c>
      <c r="O6121" s="66">
        <f t="shared" si="390"/>
        <v>0</v>
      </c>
      <c r="P6121" s="66"/>
      <c r="Q6121" s="65" t="str">
        <f>+IFERROR(VLOOKUP(Z6121, fechas!$B$1:$C$1036, 2,FALSE), " ")</f>
        <v xml:space="preserve"> </v>
      </c>
      <c r="R6121" s="66"/>
      <c r="S6121" s="90"/>
      <c r="T6121" s="65"/>
      <c r="U6121" s="65"/>
      <c r="V6121" s="64"/>
      <c r="W6121" s="66"/>
      <c r="X6121" s="118">
        <f t="shared" si="392"/>
        <v>1</v>
      </c>
      <c r="Y6121" s="119" t="str">
        <f>+IFERROR(VLOOKUP(G6121,fechas!$A$1:$D$292,2,FALSE), " ")</f>
        <v xml:space="preserve"> </v>
      </c>
      <c r="Z6121" s="119" t="str">
        <f t="shared" si="393"/>
        <v xml:space="preserve"> </v>
      </c>
      <c r="AA6121" s="120" t="str">
        <f ca="1">+IFERROR(IF(S6121&gt;0," ",Q6121-variables!$C$9)," ")</f>
        <v xml:space="preserve"> </v>
      </c>
    </row>
    <row r="6122" spans="2:27" s="121" customFormat="1" ht="54.95" hidden="1" customHeight="1">
      <c r="B6122" s="66">
        <f t="shared" si="391"/>
        <v>6119</v>
      </c>
      <c r="C6122" s="72"/>
      <c r="D6122" s="73"/>
      <c r="E6122" s="73"/>
      <c r="F6122" s="66"/>
      <c r="G6122" s="116"/>
      <c r="H6122" s="116"/>
      <c r="I6122" s="116"/>
      <c r="J6122" s="117"/>
      <c r="K6122" s="64"/>
      <c r="L6122" s="64"/>
      <c r="M6122" s="64"/>
      <c r="N6122" s="66" t="s">
        <v>6997</v>
      </c>
      <c r="O6122" s="66">
        <f t="shared" si="390"/>
        <v>0</v>
      </c>
      <c r="P6122" s="66"/>
      <c r="Q6122" s="65" t="str">
        <f>+IFERROR(VLOOKUP(Z6122, fechas!$B$1:$C$1036, 2,FALSE), " ")</f>
        <v xml:space="preserve"> </v>
      </c>
      <c r="R6122" s="66"/>
      <c r="S6122" s="90"/>
      <c r="T6122" s="65"/>
      <c r="U6122" s="65"/>
      <c r="V6122" s="64"/>
      <c r="W6122" s="66"/>
      <c r="X6122" s="118">
        <f t="shared" si="392"/>
        <v>1</v>
      </c>
      <c r="Y6122" s="119" t="str">
        <f>+IFERROR(VLOOKUP(G6122,fechas!$A$1:$D$292,2,FALSE), " ")</f>
        <v xml:space="preserve"> </v>
      </c>
      <c r="Z6122" s="119" t="str">
        <f t="shared" si="393"/>
        <v xml:space="preserve"> </v>
      </c>
      <c r="AA6122" s="120" t="str">
        <f ca="1">+IFERROR(IF(S6122&gt;0," ",Q6122-variables!$C$9)," ")</f>
        <v xml:space="preserve"> </v>
      </c>
    </row>
    <row r="6123" spans="2:27" s="121" customFormat="1" ht="54.95" hidden="1" customHeight="1">
      <c r="B6123" s="66">
        <f t="shared" si="391"/>
        <v>6120</v>
      </c>
      <c r="C6123" s="72"/>
      <c r="D6123" s="73"/>
      <c r="E6123" s="73"/>
      <c r="F6123" s="66"/>
      <c r="G6123" s="116"/>
      <c r="H6123" s="116"/>
      <c r="I6123" s="116"/>
      <c r="J6123" s="117"/>
      <c r="K6123" s="64"/>
      <c r="L6123" s="64"/>
      <c r="M6123" s="64"/>
      <c r="N6123" s="66" t="s">
        <v>6997</v>
      </c>
      <c r="O6123" s="66">
        <f t="shared" si="390"/>
        <v>0</v>
      </c>
      <c r="P6123" s="66"/>
      <c r="Q6123" s="65" t="str">
        <f>+IFERROR(VLOOKUP(Z6123, fechas!$B$1:$C$1036, 2,FALSE), " ")</f>
        <v xml:space="preserve"> </v>
      </c>
      <c r="R6123" s="66"/>
      <c r="S6123" s="90"/>
      <c r="T6123" s="65"/>
      <c r="U6123" s="65"/>
      <c r="V6123" s="64"/>
      <c r="W6123" s="66"/>
      <c r="X6123" s="118">
        <f t="shared" si="392"/>
        <v>1</v>
      </c>
      <c r="Y6123" s="119" t="str">
        <f>+IFERROR(VLOOKUP(G6123,fechas!$A$1:$D$292,2,FALSE), " ")</f>
        <v xml:space="preserve"> </v>
      </c>
      <c r="Z6123" s="119" t="str">
        <f t="shared" si="393"/>
        <v xml:space="preserve"> </v>
      </c>
      <c r="AA6123" s="120" t="str">
        <f ca="1">+IFERROR(IF(S6123&gt;0," ",Q6123-variables!$C$9)," ")</f>
        <v xml:space="preserve"> </v>
      </c>
    </row>
    <row r="6124" spans="2:27" s="121" customFormat="1" ht="54.95" hidden="1" customHeight="1">
      <c r="B6124" s="66">
        <f t="shared" si="391"/>
        <v>6121</v>
      </c>
      <c r="C6124" s="72"/>
      <c r="D6124" s="73"/>
      <c r="E6124" s="73"/>
      <c r="F6124" s="66"/>
      <c r="G6124" s="116"/>
      <c r="H6124" s="116"/>
      <c r="I6124" s="116"/>
      <c r="J6124" s="117"/>
      <c r="K6124" s="64"/>
      <c r="L6124" s="64"/>
      <c r="M6124" s="64"/>
      <c r="N6124" s="66" t="s">
        <v>6997</v>
      </c>
      <c r="O6124" s="66">
        <f t="shared" si="390"/>
        <v>0</v>
      </c>
      <c r="P6124" s="66"/>
      <c r="Q6124" s="65" t="str">
        <f>+IFERROR(VLOOKUP(Z6124, fechas!$B$1:$C$1036, 2,FALSE), " ")</f>
        <v xml:space="preserve"> </v>
      </c>
      <c r="R6124" s="66"/>
      <c r="S6124" s="90"/>
      <c r="T6124" s="65"/>
      <c r="U6124" s="65"/>
      <c r="V6124" s="64"/>
      <c r="W6124" s="66"/>
      <c r="X6124" s="118">
        <f t="shared" si="392"/>
        <v>1</v>
      </c>
      <c r="Y6124" s="119" t="str">
        <f>+IFERROR(VLOOKUP(G6124,fechas!$A$1:$D$292,2,FALSE), " ")</f>
        <v xml:space="preserve"> </v>
      </c>
      <c r="Z6124" s="119" t="str">
        <f t="shared" si="393"/>
        <v xml:space="preserve"> </v>
      </c>
      <c r="AA6124" s="120" t="str">
        <f ca="1">+IFERROR(IF(S6124&gt;0," ",Q6124-variables!$C$9)," ")</f>
        <v xml:space="preserve"> </v>
      </c>
    </row>
    <row r="6125" spans="2:27" s="121" customFormat="1" ht="54.95" hidden="1" customHeight="1">
      <c r="B6125" s="66">
        <f t="shared" si="391"/>
        <v>6122</v>
      </c>
      <c r="C6125" s="72"/>
      <c r="D6125" s="73"/>
      <c r="E6125" s="73"/>
      <c r="F6125" s="66"/>
      <c r="G6125" s="116"/>
      <c r="H6125" s="116"/>
      <c r="I6125" s="116"/>
      <c r="J6125" s="117"/>
      <c r="K6125" s="64"/>
      <c r="L6125" s="64"/>
      <c r="M6125" s="64"/>
      <c r="N6125" s="66" t="s">
        <v>6997</v>
      </c>
      <c r="O6125" s="66">
        <f t="shared" si="390"/>
        <v>0</v>
      </c>
      <c r="P6125" s="66"/>
      <c r="Q6125" s="65" t="str">
        <f>+IFERROR(VLOOKUP(Z6125, fechas!$B$1:$C$1036, 2,FALSE), " ")</f>
        <v xml:space="preserve"> </v>
      </c>
      <c r="R6125" s="66"/>
      <c r="S6125" s="90"/>
      <c r="T6125" s="65"/>
      <c r="U6125" s="65"/>
      <c r="V6125" s="64"/>
      <c r="W6125" s="66"/>
      <c r="X6125" s="118">
        <f t="shared" si="392"/>
        <v>1</v>
      </c>
      <c r="Y6125" s="119" t="str">
        <f>+IFERROR(VLOOKUP(G6125,fechas!$A$1:$D$292,2,FALSE), " ")</f>
        <v xml:space="preserve"> </v>
      </c>
      <c r="Z6125" s="119" t="str">
        <f t="shared" si="393"/>
        <v xml:space="preserve"> </v>
      </c>
      <c r="AA6125" s="120" t="str">
        <f ca="1">+IFERROR(IF(S6125&gt;0," ",Q6125-variables!$C$9)," ")</f>
        <v xml:space="preserve"> </v>
      </c>
    </row>
    <row r="6126" spans="2:27" s="121" customFormat="1" ht="54.95" hidden="1" customHeight="1">
      <c r="B6126" s="66">
        <f t="shared" si="391"/>
        <v>6123</v>
      </c>
      <c r="C6126" s="72"/>
      <c r="D6126" s="73"/>
      <c r="E6126" s="73"/>
      <c r="F6126" s="66"/>
      <c r="G6126" s="116"/>
      <c r="H6126" s="116"/>
      <c r="I6126" s="116"/>
      <c r="J6126" s="117"/>
      <c r="K6126" s="64"/>
      <c r="L6126" s="64"/>
      <c r="M6126" s="64"/>
      <c r="N6126" s="66" t="s">
        <v>6997</v>
      </c>
      <c r="O6126" s="66">
        <f t="shared" si="390"/>
        <v>0</v>
      </c>
      <c r="P6126" s="66"/>
      <c r="Q6126" s="65" t="str">
        <f>+IFERROR(VLOOKUP(Z6126, fechas!$B$1:$C$1036, 2,FALSE), " ")</f>
        <v xml:space="preserve"> </v>
      </c>
      <c r="R6126" s="66"/>
      <c r="S6126" s="90"/>
      <c r="T6126" s="65"/>
      <c r="U6126" s="65"/>
      <c r="V6126" s="64"/>
      <c r="W6126" s="66"/>
      <c r="X6126" s="118">
        <f t="shared" si="392"/>
        <v>1</v>
      </c>
      <c r="Y6126" s="119" t="str">
        <f>+IFERROR(VLOOKUP(G6126,fechas!$A$1:$D$292,2,FALSE), " ")</f>
        <v xml:space="preserve"> </v>
      </c>
      <c r="Z6126" s="119" t="str">
        <f t="shared" si="393"/>
        <v xml:space="preserve"> </v>
      </c>
      <c r="AA6126" s="120" t="str">
        <f ca="1">+IFERROR(IF(S6126&gt;0," ",Q6126-variables!$C$9)," ")</f>
        <v xml:space="preserve"> </v>
      </c>
    </row>
    <row r="6127" spans="2:27" s="121" customFormat="1" ht="54.95" hidden="1" customHeight="1">
      <c r="B6127" s="66">
        <f t="shared" si="391"/>
        <v>6124</v>
      </c>
      <c r="C6127" s="72"/>
      <c r="D6127" s="73"/>
      <c r="E6127" s="73"/>
      <c r="F6127" s="66"/>
      <c r="G6127" s="116"/>
      <c r="H6127" s="116"/>
      <c r="I6127" s="116"/>
      <c r="J6127" s="117"/>
      <c r="K6127" s="64"/>
      <c r="L6127" s="64"/>
      <c r="M6127" s="64"/>
      <c r="N6127" s="66" t="s">
        <v>6997</v>
      </c>
      <c r="O6127" s="66">
        <f t="shared" si="390"/>
        <v>0</v>
      </c>
      <c r="P6127" s="66"/>
      <c r="Q6127" s="65" t="str">
        <f>+IFERROR(VLOOKUP(Z6127, fechas!$B$1:$C$1036, 2,FALSE), " ")</f>
        <v xml:space="preserve"> </v>
      </c>
      <c r="R6127" s="66"/>
      <c r="S6127" s="90"/>
      <c r="T6127" s="65"/>
      <c r="U6127" s="65"/>
      <c r="V6127" s="64"/>
      <c r="W6127" s="66"/>
      <c r="X6127" s="118">
        <f t="shared" si="392"/>
        <v>1</v>
      </c>
      <c r="Y6127" s="119" t="str">
        <f>+IFERROR(VLOOKUP(G6127,fechas!$A$1:$D$292,2,FALSE), " ")</f>
        <v xml:space="preserve"> </v>
      </c>
      <c r="Z6127" s="119" t="str">
        <f t="shared" si="393"/>
        <v xml:space="preserve"> </v>
      </c>
      <c r="AA6127" s="120" t="str">
        <f ca="1">+IFERROR(IF(S6127&gt;0," ",Q6127-variables!$C$9)," ")</f>
        <v xml:space="preserve"> </v>
      </c>
    </row>
    <row r="6128" spans="2:27" s="121" customFormat="1" ht="54.95" hidden="1" customHeight="1">
      <c r="B6128" s="66">
        <f t="shared" si="391"/>
        <v>6125</v>
      </c>
      <c r="C6128" s="72"/>
      <c r="D6128" s="73"/>
      <c r="E6128" s="73"/>
      <c r="F6128" s="66"/>
      <c r="G6128" s="116"/>
      <c r="H6128" s="116"/>
      <c r="I6128" s="116"/>
      <c r="J6128" s="117"/>
      <c r="K6128" s="64"/>
      <c r="L6128" s="64"/>
      <c r="M6128" s="64"/>
      <c r="N6128" s="66" t="s">
        <v>6997</v>
      </c>
      <c r="O6128" s="66">
        <f t="shared" si="390"/>
        <v>0</v>
      </c>
      <c r="P6128" s="66"/>
      <c r="Q6128" s="65" t="str">
        <f>+IFERROR(VLOOKUP(Z6128, fechas!$B$1:$C$1036, 2,FALSE), " ")</f>
        <v xml:space="preserve"> </v>
      </c>
      <c r="R6128" s="66"/>
      <c r="S6128" s="90"/>
      <c r="T6128" s="65"/>
      <c r="U6128" s="65"/>
      <c r="V6128" s="64"/>
      <c r="W6128" s="66"/>
      <c r="X6128" s="118">
        <f t="shared" si="392"/>
        <v>1</v>
      </c>
      <c r="Y6128" s="119" t="str">
        <f>+IFERROR(VLOOKUP(G6128,fechas!$A$1:$D$292,2,FALSE), " ")</f>
        <v xml:space="preserve"> </v>
      </c>
      <c r="Z6128" s="119" t="str">
        <f t="shared" si="393"/>
        <v xml:space="preserve"> </v>
      </c>
      <c r="AA6128" s="120" t="str">
        <f ca="1">+IFERROR(IF(S6128&gt;0," ",Q6128-variables!$C$9)," ")</f>
        <v xml:space="preserve"> </v>
      </c>
    </row>
    <row r="6129" spans="2:27" s="121" customFormat="1" ht="54.95" hidden="1" customHeight="1">
      <c r="B6129" s="66">
        <f t="shared" si="391"/>
        <v>6126</v>
      </c>
      <c r="C6129" s="72"/>
      <c r="D6129" s="73"/>
      <c r="E6129" s="73"/>
      <c r="F6129" s="66"/>
      <c r="G6129" s="116"/>
      <c r="H6129" s="116"/>
      <c r="I6129" s="116"/>
      <c r="J6129" s="117"/>
      <c r="K6129" s="64"/>
      <c r="L6129" s="64"/>
      <c r="M6129" s="64"/>
      <c r="N6129" s="66" t="s">
        <v>6997</v>
      </c>
      <c r="O6129" s="66">
        <f t="shared" si="390"/>
        <v>0</v>
      </c>
      <c r="P6129" s="66"/>
      <c r="Q6129" s="65" t="str">
        <f>+IFERROR(VLOOKUP(Z6129, fechas!$B$1:$C$1036, 2,FALSE), " ")</f>
        <v xml:space="preserve"> </v>
      </c>
      <c r="R6129" s="66"/>
      <c r="S6129" s="90"/>
      <c r="T6129" s="65"/>
      <c r="U6129" s="65"/>
      <c r="V6129" s="64"/>
      <c r="W6129" s="66"/>
      <c r="X6129" s="118">
        <f t="shared" si="392"/>
        <v>1</v>
      </c>
      <c r="Y6129" s="119" t="str">
        <f>+IFERROR(VLOOKUP(G6129,fechas!$A$1:$D$292,2,FALSE), " ")</f>
        <v xml:space="preserve"> </v>
      </c>
      <c r="Z6129" s="119" t="str">
        <f t="shared" si="393"/>
        <v xml:space="preserve"> </v>
      </c>
      <c r="AA6129" s="120" t="str">
        <f ca="1">+IFERROR(IF(S6129&gt;0," ",Q6129-variables!$C$9)," ")</f>
        <v xml:space="preserve"> </v>
      </c>
    </row>
    <row r="6130" spans="2:27" s="121" customFormat="1" ht="54.95" hidden="1" customHeight="1">
      <c r="B6130" s="66">
        <f t="shared" si="391"/>
        <v>6127</v>
      </c>
      <c r="C6130" s="72"/>
      <c r="D6130" s="73"/>
      <c r="E6130" s="73"/>
      <c r="F6130" s="66"/>
      <c r="G6130" s="116"/>
      <c r="H6130" s="116"/>
      <c r="I6130" s="116"/>
      <c r="J6130" s="117"/>
      <c r="K6130" s="64"/>
      <c r="L6130" s="64"/>
      <c r="M6130" s="64"/>
      <c r="N6130" s="66" t="s">
        <v>6997</v>
      </c>
      <c r="O6130" s="66">
        <f t="shared" si="390"/>
        <v>0</v>
      </c>
      <c r="P6130" s="66"/>
      <c r="Q6130" s="65" t="str">
        <f>+IFERROR(VLOOKUP(Z6130, fechas!$B$1:$C$1036, 2,FALSE), " ")</f>
        <v xml:space="preserve"> </v>
      </c>
      <c r="R6130" s="66"/>
      <c r="S6130" s="90"/>
      <c r="T6130" s="65"/>
      <c r="U6130" s="65"/>
      <c r="V6130" s="64"/>
      <c r="W6130" s="66"/>
      <c r="X6130" s="118">
        <f t="shared" si="392"/>
        <v>1</v>
      </c>
      <c r="Y6130" s="119" t="str">
        <f>+IFERROR(VLOOKUP(G6130,fechas!$A$1:$D$292,2,FALSE), " ")</f>
        <v xml:space="preserve"> </v>
      </c>
      <c r="Z6130" s="119" t="str">
        <f t="shared" si="393"/>
        <v xml:space="preserve"> </v>
      </c>
      <c r="AA6130" s="120" t="str">
        <f ca="1">+IFERROR(IF(S6130&gt;0," ",Q6130-variables!$C$9)," ")</f>
        <v xml:space="preserve"> </v>
      </c>
    </row>
    <row r="6131" spans="2:27" s="121" customFormat="1" ht="54.95" hidden="1" customHeight="1">
      <c r="B6131" s="66">
        <f t="shared" si="391"/>
        <v>6128</v>
      </c>
      <c r="C6131" s="72"/>
      <c r="D6131" s="73"/>
      <c r="E6131" s="73"/>
      <c r="F6131" s="66"/>
      <c r="G6131" s="116"/>
      <c r="H6131" s="116"/>
      <c r="I6131" s="116"/>
      <c r="J6131" s="117"/>
      <c r="K6131" s="64"/>
      <c r="L6131" s="64"/>
      <c r="M6131" s="64"/>
      <c r="N6131" s="66" t="s">
        <v>6997</v>
      </c>
      <c r="O6131" s="66">
        <f t="shared" si="390"/>
        <v>0</v>
      </c>
      <c r="P6131" s="66"/>
      <c r="Q6131" s="65" t="str">
        <f>+IFERROR(VLOOKUP(Z6131, fechas!$B$1:$C$1036, 2,FALSE), " ")</f>
        <v xml:space="preserve"> </v>
      </c>
      <c r="R6131" s="66"/>
      <c r="S6131" s="90"/>
      <c r="T6131" s="65"/>
      <c r="U6131" s="65"/>
      <c r="V6131" s="64"/>
      <c r="W6131" s="66"/>
      <c r="X6131" s="118">
        <f t="shared" si="392"/>
        <v>1</v>
      </c>
      <c r="Y6131" s="119" t="str">
        <f>+IFERROR(VLOOKUP(G6131,fechas!$A$1:$D$292,2,FALSE), " ")</f>
        <v xml:space="preserve"> </v>
      </c>
      <c r="Z6131" s="119" t="str">
        <f t="shared" si="393"/>
        <v xml:space="preserve"> </v>
      </c>
      <c r="AA6131" s="120" t="str">
        <f ca="1">+IFERROR(IF(S6131&gt;0," ",Q6131-variables!$C$9)," ")</f>
        <v xml:space="preserve"> </v>
      </c>
    </row>
    <row r="6132" spans="2:27" s="121" customFormat="1" ht="54.95" hidden="1" customHeight="1">
      <c r="B6132" s="66">
        <f t="shared" si="391"/>
        <v>6129</v>
      </c>
      <c r="C6132" s="72"/>
      <c r="D6132" s="73"/>
      <c r="E6132" s="73"/>
      <c r="F6132" s="66"/>
      <c r="G6132" s="116"/>
      <c r="H6132" s="116"/>
      <c r="I6132" s="116"/>
      <c r="J6132" s="117"/>
      <c r="K6132" s="64"/>
      <c r="L6132" s="64"/>
      <c r="M6132" s="64"/>
      <c r="N6132" s="66" t="s">
        <v>6997</v>
      </c>
      <c r="O6132" s="66">
        <f t="shared" si="390"/>
        <v>0</v>
      </c>
      <c r="P6132" s="66"/>
      <c r="Q6132" s="65" t="str">
        <f>+IFERROR(VLOOKUP(Z6132, fechas!$B$1:$C$1036, 2,FALSE), " ")</f>
        <v xml:space="preserve"> </v>
      </c>
      <c r="R6132" s="66"/>
      <c r="S6132" s="90"/>
      <c r="T6132" s="65"/>
      <c r="U6132" s="65"/>
      <c r="V6132" s="64"/>
      <c r="W6132" s="66"/>
      <c r="X6132" s="118">
        <f t="shared" si="392"/>
        <v>1</v>
      </c>
      <c r="Y6132" s="119" t="str">
        <f>+IFERROR(VLOOKUP(G6132,fechas!$A$1:$D$292,2,FALSE), " ")</f>
        <v xml:space="preserve"> </v>
      </c>
      <c r="Z6132" s="119" t="str">
        <f t="shared" si="393"/>
        <v xml:space="preserve"> </v>
      </c>
      <c r="AA6132" s="120" t="str">
        <f ca="1">+IFERROR(IF(S6132&gt;0," ",Q6132-variables!$C$9)," ")</f>
        <v xml:space="preserve"> </v>
      </c>
    </row>
    <row r="6133" spans="2:27" s="121" customFormat="1" ht="54.95" hidden="1" customHeight="1">
      <c r="B6133" s="66">
        <f t="shared" si="391"/>
        <v>6130</v>
      </c>
      <c r="C6133" s="72"/>
      <c r="D6133" s="73"/>
      <c r="E6133" s="73"/>
      <c r="F6133" s="66"/>
      <c r="G6133" s="116"/>
      <c r="H6133" s="116"/>
      <c r="I6133" s="116"/>
      <c r="J6133" s="117"/>
      <c r="K6133" s="64"/>
      <c r="L6133" s="64"/>
      <c r="M6133" s="64"/>
      <c r="N6133" s="66" t="s">
        <v>6997</v>
      </c>
      <c r="O6133" s="66">
        <f t="shared" si="390"/>
        <v>0</v>
      </c>
      <c r="P6133" s="66"/>
      <c r="Q6133" s="65" t="str">
        <f>+IFERROR(VLOOKUP(Z6133, fechas!$B$1:$C$1036, 2,FALSE), " ")</f>
        <v xml:space="preserve"> </v>
      </c>
      <c r="R6133" s="66"/>
      <c r="S6133" s="90"/>
      <c r="T6133" s="65"/>
      <c r="U6133" s="65"/>
      <c r="V6133" s="64"/>
      <c r="W6133" s="66"/>
      <c r="X6133" s="118">
        <f t="shared" si="392"/>
        <v>1</v>
      </c>
      <c r="Y6133" s="119" t="str">
        <f>+IFERROR(VLOOKUP(G6133,fechas!$A$1:$D$292,2,FALSE), " ")</f>
        <v xml:space="preserve"> </v>
      </c>
      <c r="Z6133" s="119" t="str">
        <f t="shared" si="393"/>
        <v xml:space="preserve"> </v>
      </c>
      <c r="AA6133" s="120" t="str">
        <f ca="1">+IFERROR(IF(S6133&gt;0," ",Q6133-variables!$C$9)," ")</f>
        <v xml:space="preserve"> </v>
      </c>
    </row>
    <row r="6134" spans="2:27" s="121" customFormat="1" ht="54.95" hidden="1" customHeight="1">
      <c r="B6134" s="66">
        <f t="shared" si="391"/>
        <v>6131</v>
      </c>
      <c r="C6134" s="72"/>
      <c r="D6134" s="73"/>
      <c r="E6134" s="73"/>
      <c r="F6134" s="66"/>
      <c r="G6134" s="116"/>
      <c r="H6134" s="116"/>
      <c r="I6134" s="116"/>
      <c r="J6134" s="117"/>
      <c r="K6134" s="64"/>
      <c r="L6134" s="64"/>
      <c r="M6134" s="64"/>
      <c r="N6134" s="66" t="s">
        <v>6997</v>
      </c>
      <c r="O6134" s="66">
        <f t="shared" si="390"/>
        <v>0</v>
      </c>
      <c r="P6134" s="66"/>
      <c r="Q6134" s="65" t="str">
        <f>+IFERROR(VLOOKUP(Z6134, fechas!$B$1:$C$1036, 2,FALSE), " ")</f>
        <v xml:space="preserve"> </v>
      </c>
      <c r="R6134" s="66"/>
      <c r="S6134" s="90"/>
      <c r="T6134" s="65"/>
      <c r="U6134" s="65"/>
      <c r="V6134" s="64"/>
      <c r="W6134" s="66"/>
      <c r="X6134" s="118">
        <f t="shared" si="392"/>
        <v>1</v>
      </c>
      <c r="Y6134" s="119" t="str">
        <f>+IFERROR(VLOOKUP(G6134,fechas!$A$1:$D$292,2,FALSE), " ")</f>
        <v xml:space="preserve"> </v>
      </c>
      <c r="Z6134" s="119" t="str">
        <f t="shared" si="393"/>
        <v xml:space="preserve"> </v>
      </c>
      <c r="AA6134" s="120" t="str">
        <f ca="1">+IFERROR(IF(S6134&gt;0," ",Q6134-variables!$C$9)," ")</f>
        <v xml:space="preserve"> </v>
      </c>
    </row>
    <row r="6135" spans="2:27" s="121" customFormat="1" ht="54.95" hidden="1" customHeight="1">
      <c r="B6135" s="66">
        <f t="shared" si="391"/>
        <v>6132</v>
      </c>
      <c r="C6135" s="72"/>
      <c r="D6135" s="73"/>
      <c r="E6135" s="73"/>
      <c r="F6135" s="66"/>
      <c r="G6135" s="116"/>
      <c r="H6135" s="116"/>
      <c r="I6135" s="116"/>
      <c r="J6135" s="117"/>
      <c r="K6135" s="64"/>
      <c r="L6135" s="64"/>
      <c r="M6135" s="64"/>
      <c r="N6135" s="66" t="s">
        <v>6997</v>
      </c>
      <c r="O6135" s="66">
        <f t="shared" si="390"/>
        <v>0</v>
      </c>
      <c r="P6135" s="66"/>
      <c r="Q6135" s="65" t="str">
        <f>+IFERROR(VLOOKUP(Z6135, fechas!$B$1:$C$1036, 2,FALSE), " ")</f>
        <v xml:space="preserve"> </v>
      </c>
      <c r="R6135" s="66"/>
      <c r="S6135" s="90"/>
      <c r="T6135" s="65"/>
      <c r="U6135" s="65"/>
      <c r="V6135" s="64"/>
      <c r="W6135" s="66"/>
      <c r="X6135" s="118">
        <f t="shared" si="392"/>
        <v>1</v>
      </c>
      <c r="Y6135" s="119" t="str">
        <f>+IFERROR(VLOOKUP(G6135,fechas!$A$1:$D$292,2,FALSE), " ")</f>
        <v xml:space="preserve"> </v>
      </c>
      <c r="Z6135" s="119" t="str">
        <f t="shared" si="393"/>
        <v xml:space="preserve"> </v>
      </c>
      <c r="AA6135" s="120" t="str">
        <f ca="1">+IFERROR(IF(S6135&gt;0," ",Q6135-variables!$C$9)," ")</f>
        <v xml:space="preserve"> </v>
      </c>
    </row>
    <row r="6136" spans="2:27" s="121" customFormat="1" ht="54.95" hidden="1" customHeight="1">
      <c r="B6136" s="66">
        <f t="shared" si="391"/>
        <v>6133</v>
      </c>
      <c r="C6136" s="72"/>
      <c r="D6136" s="73"/>
      <c r="E6136" s="73"/>
      <c r="F6136" s="66"/>
      <c r="G6136" s="116"/>
      <c r="H6136" s="116"/>
      <c r="I6136" s="116"/>
      <c r="J6136" s="117"/>
      <c r="K6136" s="64"/>
      <c r="L6136" s="64"/>
      <c r="M6136" s="64"/>
      <c r="N6136" s="66" t="s">
        <v>6997</v>
      </c>
      <c r="O6136" s="66">
        <f t="shared" si="390"/>
        <v>0</v>
      </c>
      <c r="P6136" s="66"/>
      <c r="Q6136" s="65" t="str">
        <f>+IFERROR(VLOOKUP(Z6136, fechas!$B$1:$C$1036, 2,FALSE), " ")</f>
        <v xml:space="preserve"> </v>
      </c>
      <c r="R6136" s="66"/>
      <c r="S6136" s="90"/>
      <c r="T6136" s="65"/>
      <c r="U6136" s="65"/>
      <c r="V6136" s="64"/>
      <c r="W6136" s="66"/>
      <c r="X6136" s="118">
        <f t="shared" si="392"/>
        <v>1</v>
      </c>
      <c r="Y6136" s="119" t="str">
        <f>+IFERROR(VLOOKUP(G6136,fechas!$A$1:$D$292,2,FALSE), " ")</f>
        <v xml:space="preserve"> </v>
      </c>
      <c r="Z6136" s="119" t="str">
        <f t="shared" si="393"/>
        <v xml:space="preserve"> </v>
      </c>
      <c r="AA6136" s="120" t="str">
        <f ca="1">+IFERROR(IF(S6136&gt;0," ",Q6136-variables!$C$9)," ")</f>
        <v xml:space="preserve"> </v>
      </c>
    </row>
    <row r="6137" spans="2:27" s="121" customFormat="1" ht="54.95" hidden="1" customHeight="1">
      <c r="B6137" s="66">
        <f t="shared" si="391"/>
        <v>6134</v>
      </c>
      <c r="C6137" s="72"/>
      <c r="D6137" s="73"/>
      <c r="E6137" s="73"/>
      <c r="F6137" s="66"/>
      <c r="G6137" s="116"/>
      <c r="H6137" s="116"/>
      <c r="I6137" s="116"/>
      <c r="J6137" s="117"/>
      <c r="K6137" s="64"/>
      <c r="L6137" s="64"/>
      <c r="M6137" s="64"/>
      <c r="N6137" s="66" t="s">
        <v>6997</v>
      </c>
      <c r="O6137" s="66">
        <f t="shared" si="390"/>
        <v>0</v>
      </c>
      <c r="P6137" s="66"/>
      <c r="Q6137" s="65" t="str">
        <f>+IFERROR(VLOOKUP(Z6137, fechas!$B$1:$C$1036, 2,FALSE), " ")</f>
        <v xml:space="preserve"> </v>
      </c>
      <c r="R6137" s="66"/>
      <c r="S6137" s="90"/>
      <c r="T6137" s="65"/>
      <c r="U6137" s="65"/>
      <c r="V6137" s="64"/>
      <c r="W6137" s="66"/>
      <c r="X6137" s="118">
        <f t="shared" si="392"/>
        <v>1</v>
      </c>
      <c r="Y6137" s="119" t="str">
        <f>+IFERROR(VLOOKUP(G6137,fechas!$A$1:$D$292,2,FALSE), " ")</f>
        <v xml:space="preserve"> </v>
      </c>
      <c r="Z6137" s="119" t="str">
        <f t="shared" si="393"/>
        <v xml:space="preserve"> </v>
      </c>
      <c r="AA6137" s="120" t="str">
        <f ca="1">+IFERROR(IF(S6137&gt;0," ",Q6137-variables!$C$9)," ")</f>
        <v xml:space="preserve"> </v>
      </c>
    </row>
    <row r="6138" spans="2:27" s="121" customFormat="1" ht="54.95" hidden="1" customHeight="1">
      <c r="B6138" s="66">
        <f t="shared" si="391"/>
        <v>6135</v>
      </c>
      <c r="C6138" s="72"/>
      <c r="D6138" s="73"/>
      <c r="E6138" s="73"/>
      <c r="F6138" s="66"/>
      <c r="G6138" s="116"/>
      <c r="H6138" s="116"/>
      <c r="I6138" s="116"/>
      <c r="J6138" s="117"/>
      <c r="K6138" s="64"/>
      <c r="L6138" s="64"/>
      <c r="M6138" s="64"/>
      <c r="N6138" s="66" t="s">
        <v>6997</v>
      </c>
      <c r="O6138" s="66">
        <f t="shared" si="390"/>
        <v>0</v>
      </c>
      <c r="P6138" s="66"/>
      <c r="Q6138" s="65" t="str">
        <f>+IFERROR(VLOOKUP(Z6138, fechas!$B$1:$C$1036, 2,FALSE), " ")</f>
        <v xml:space="preserve"> </v>
      </c>
      <c r="R6138" s="66"/>
      <c r="S6138" s="90"/>
      <c r="T6138" s="65"/>
      <c r="U6138" s="65"/>
      <c r="V6138" s="64"/>
      <c r="W6138" s="66"/>
      <c r="X6138" s="118">
        <f t="shared" si="392"/>
        <v>1</v>
      </c>
      <c r="Y6138" s="119" t="str">
        <f>+IFERROR(VLOOKUP(G6138,fechas!$A$1:$D$292,2,FALSE), " ")</f>
        <v xml:space="preserve"> </v>
      </c>
      <c r="Z6138" s="119" t="str">
        <f t="shared" si="393"/>
        <v xml:space="preserve"> </v>
      </c>
      <c r="AA6138" s="120" t="str">
        <f ca="1">+IFERROR(IF(S6138&gt;0," ",Q6138-variables!$C$9)," ")</f>
        <v xml:space="preserve"> </v>
      </c>
    </row>
    <row r="6139" spans="2:27" s="121" customFormat="1" ht="54.95" hidden="1" customHeight="1">
      <c r="B6139" s="66">
        <f t="shared" si="391"/>
        <v>6136</v>
      </c>
      <c r="C6139" s="72"/>
      <c r="D6139" s="73"/>
      <c r="E6139" s="73"/>
      <c r="F6139" s="66"/>
      <c r="G6139" s="116"/>
      <c r="H6139" s="116"/>
      <c r="I6139" s="116"/>
      <c r="J6139" s="117"/>
      <c r="K6139" s="64"/>
      <c r="L6139" s="64"/>
      <c r="M6139" s="64"/>
      <c r="N6139" s="66" t="s">
        <v>6997</v>
      </c>
      <c r="O6139" s="66">
        <f t="shared" ref="O6139:O6202" si="394">S6139-G6139</f>
        <v>0</v>
      </c>
      <c r="P6139" s="66"/>
      <c r="Q6139" s="65" t="str">
        <f>+IFERROR(VLOOKUP(Z6139, fechas!$B$1:$C$1036, 2,FALSE), " ")</f>
        <v xml:space="preserve"> </v>
      </c>
      <c r="R6139" s="66"/>
      <c r="S6139" s="90"/>
      <c r="T6139" s="65"/>
      <c r="U6139" s="65"/>
      <c r="V6139" s="64"/>
      <c r="W6139" s="66"/>
      <c r="X6139" s="118">
        <f t="shared" si="392"/>
        <v>1</v>
      </c>
      <c r="Y6139" s="119" t="str">
        <f>+IFERROR(VLOOKUP(G6139,fechas!$A$1:$D$292,2,FALSE), " ")</f>
        <v xml:space="preserve"> </v>
      </c>
      <c r="Z6139" s="119" t="str">
        <f t="shared" si="393"/>
        <v xml:space="preserve"> </v>
      </c>
      <c r="AA6139" s="120" t="str">
        <f ca="1">+IFERROR(IF(S6139&gt;0," ",Q6139-variables!$C$9)," ")</f>
        <v xml:space="preserve"> </v>
      </c>
    </row>
    <row r="6140" spans="2:27" s="121" customFormat="1" ht="54.95" hidden="1" customHeight="1">
      <c r="B6140" s="66">
        <f t="shared" si="391"/>
        <v>6137</v>
      </c>
      <c r="C6140" s="72"/>
      <c r="D6140" s="73"/>
      <c r="E6140" s="73"/>
      <c r="F6140" s="66"/>
      <c r="G6140" s="116"/>
      <c r="H6140" s="116"/>
      <c r="I6140" s="116"/>
      <c r="J6140" s="117"/>
      <c r="K6140" s="64"/>
      <c r="L6140" s="64"/>
      <c r="M6140" s="64"/>
      <c r="N6140" s="66" t="s">
        <v>6997</v>
      </c>
      <c r="O6140" s="66">
        <f t="shared" si="394"/>
        <v>0</v>
      </c>
      <c r="P6140" s="66"/>
      <c r="Q6140" s="65" t="str">
        <f>+IFERROR(VLOOKUP(Z6140, fechas!$B$1:$C$1036, 2,FALSE), " ")</f>
        <v xml:space="preserve"> </v>
      </c>
      <c r="R6140" s="66"/>
      <c r="S6140" s="90"/>
      <c r="T6140" s="65"/>
      <c r="U6140" s="65"/>
      <c r="V6140" s="64"/>
      <c r="W6140" s="66"/>
      <c r="X6140" s="118">
        <f t="shared" si="392"/>
        <v>1</v>
      </c>
      <c r="Y6140" s="119" t="str">
        <f>+IFERROR(VLOOKUP(G6140,fechas!$A$1:$D$292,2,FALSE), " ")</f>
        <v xml:space="preserve"> </v>
      </c>
      <c r="Z6140" s="119" t="str">
        <f t="shared" si="393"/>
        <v xml:space="preserve"> </v>
      </c>
      <c r="AA6140" s="120" t="str">
        <f ca="1">+IFERROR(IF(S6140&gt;0," ",Q6140-variables!$C$9)," ")</f>
        <v xml:space="preserve"> </v>
      </c>
    </row>
    <row r="6141" spans="2:27" s="121" customFormat="1" ht="54.95" hidden="1" customHeight="1">
      <c r="B6141" s="66">
        <f t="shared" si="391"/>
        <v>6138</v>
      </c>
      <c r="C6141" s="72"/>
      <c r="D6141" s="73"/>
      <c r="E6141" s="73"/>
      <c r="F6141" s="66"/>
      <c r="G6141" s="116"/>
      <c r="H6141" s="116"/>
      <c r="I6141" s="116"/>
      <c r="J6141" s="117"/>
      <c r="K6141" s="64"/>
      <c r="L6141" s="64"/>
      <c r="M6141" s="64"/>
      <c r="N6141" s="66" t="s">
        <v>6997</v>
      </c>
      <c r="O6141" s="66">
        <f t="shared" si="394"/>
        <v>0</v>
      </c>
      <c r="P6141" s="66"/>
      <c r="Q6141" s="65" t="str">
        <f>+IFERROR(VLOOKUP(Z6141, fechas!$B$1:$C$1036, 2,FALSE), " ")</f>
        <v xml:space="preserve"> </v>
      </c>
      <c r="R6141" s="66"/>
      <c r="S6141" s="90"/>
      <c r="T6141" s="65"/>
      <c r="U6141" s="65"/>
      <c r="V6141" s="64"/>
      <c r="W6141" s="66"/>
      <c r="X6141" s="118">
        <f t="shared" si="392"/>
        <v>1</v>
      </c>
      <c r="Y6141" s="119" t="str">
        <f>+IFERROR(VLOOKUP(G6141,fechas!$A$1:$D$292,2,FALSE), " ")</f>
        <v xml:space="preserve"> </v>
      </c>
      <c r="Z6141" s="119" t="str">
        <f t="shared" si="393"/>
        <v xml:space="preserve"> </v>
      </c>
      <c r="AA6141" s="120" t="str">
        <f ca="1">+IFERROR(IF(S6141&gt;0," ",Q6141-variables!$C$9)," ")</f>
        <v xml:space="preserve"> </v>
      </c>
    </row>
    <row r="6142" spans="2:27" s="121" customFormat="1" ht="54.95" hidden="1" customHeight="1">
      <c r="B6142" s="66">
        <f t="shared" si="391"/>
        <v>6139</v>
      </c>
      <c r="C6142" s="72"/>
      <c r="D6142" s="73"/>
      <c r="E6142" s="73"/>
      <c r="F6142" s="66"/>
      <c r="G6142" s="116"/>
      <c r="H6142" s="116"/>
      <c r="I6142" s="116"/>
      <c r="J6142" s="117"/>
      <c r="K6142" s="64"/>
      <c r="L6142" s="64"/>
      <c r="M6142" s="64"/>
      <c r="N6142" s="66" t="s">
        <v>6997</v>
      </c>
      <c r="O6142" s="66">
        <f t="shared" si="394"/>
        <v>0</v>
      </c>
      <c r="P6142" s="66"/>
      <c r="Q6142" s="65" t="str">
        <f>+IFERROR(VLOOKUP(Z6142, fechas!$B$1:$C$1036, 2,FALSE), " ")</f>
        <v xml:space="preserve"> </v>
      </c>
      <c r="R6142" s="66"/>
      <c r="S6142" s="90"/>
      <c r="T6142" s="65"/>
      <c r="U6142" s="65"/>
      <c r="V6142" s="64"/>
      <c r="W6142" s="66"/>
      <c r="X6142" s="118">
        <f t="shared" si="392"/>
        <v>1</v>
      </c>
      <c r="Y6142" s="119" t="str">
        <f>+IFERROR(VLOOKUP(G6142,fechas!$A$1:$D$292,2,FALSE), " ")</f>
        <v xml:space="preserve"> </v>
      </c>
      <c r="Z6142" s="119" t="str">
        <f t="shared" si="393"/>
        <v xml:space="preserve"> </v>
      </c>
      <c r="AA6142" s="120" t="str">
        <f ca="1">+IFERROR(IF(S6142&gt;0," ",Q6142-variables!$C$9)," ")</f>
        <v xml:space="preserve"> </v>
      </c>
    </row>
    <row r="6143" spans="2:27" s="121" customFormat="1" ht="54.95" hidden="1" customHeight="1">
      <c r="B6143" s="66">
        <f t="shared" si="391"/>
        <v>6140</v>
      </c>
      <c r="C6143" s="72"/>
      <c r="D6143" s="73"/>
      <c r="E6143" s="73"/>
      <c r="F6143" s="66"/>
      <c r="G6143" s="116"/>
      <c r="H6143" s="116"/>
      <c r="I6143" s="116"/>
      <c r="J6143" s="117"/>
      <c r="K6143" s="64"/>
      <c r="L6143" s="64"/>
      <c r="M6143" s="64"/>
      <c r="N6143" s="66" t="s">
        <v>6997</v>
      </c>
      <c r="O6143" s="66">
        <f t="shared" si="394"/>
        <v>0</v>
      </c>
      <c r="P6143" s="66"/>
      <c r="Q6143" s="65" t="str">
        <f>+IFERROR(VLOOKUP(Z6143, fechas!$B$1:$C$1036, 2,FALSE), " ")</f>
        <v xml:space="preserve"> </v>
      </c>
      <c r="R6143" s="66"/>
      <c r="S6143" s="90"/>
      <c r="T6143" s="65"/>
      <c r="U6143" s="65"/>
      <c r="V6143" s="64"/>
      <c r="W6143" s="66"/>
      <c r="X6143" s="118">
        <f t="shared" si="392"/>
        <v>1</v>
      </c>
      <c r="Y6143" s="119" t="str">
        <f>+IFERROR(VLOOKUP(G6143,fechas!$A$1:$D$292,2,FALSE), " ")</f>
        <v xml:space="preserve"> </v>
      </c>
      <c r="Z6143" s="119" t="str">
        <f t="shared" si="393"/>
        <v xml:space="preserve"> </v>
      </c>
      <c r="AA6143" s="120" t="str">
        <f ca="1">+IFERROR(IF(S6143&gt;0," ",Q6143-variables!$C$9)," ")</f>
        <v xml:space="preserve"> </v>
      </c>
    </row>
    <row r="6144" spans="2:27" s="121" customFormat="1" ht="54.95" hidden="1" customHeight="1">
      <c r="B6144" s="66">
        <f t="shared" si="391"/>
        <v>6141</v>
      </c>
      <c r="C6144" s="72"/>
      <c r="D6144" s="73"/>
      <c r="E6144" s="73"/>
      <c r="F6144" s="66"/>
      <c r="G6144" s="116"/>
      <c r="H6144" s="116"/>
      <c r="I6144" s="116"/>
      <c r="J6144" s="117"/>
      <c r="K6144" s="64"/>
      <c r="L6144" s="64"/>
      <c r="M6144" s="64"/>
      <c r="N6144" s="66" t="s">
        <v>6997</v>
      </c>
      <c r="O6144" s="66">
        <f t="shared" si="394"/>
        <v>0</v>
      </c>
      <c r="P6144" s="66"/>
      <c r="Q6144" s="65" t="str">
        <f>+IFERROR(VLOOKUP(Z6144, fechas!$B$1:$C$1036, 2,FALSE), " ")</f>
        <v xml:space="preserve"> </v>
      </c>
      <c r="R6144" s="66"/>
      <c r="S6144" s="90"/>
      <c r="T6144" s="65"/>
      <c r="U6144" s="65"/>
      <c r="V6144" s="64"/>
      <c r="W6144" s="66"/>
      <c r="X6144" s="118">
        <f t="shared" si="392"/>
        <v>1</v>
      </c>
      <c r="Y6144" s="119" t="str">
        <f>+IFERROR(VLOOKUP(G6144,fechas!$A$1:$D$292,2,FALSE), " ")</f>
        <v xml:space="preserve"> </v>
      </c>
      <c r="Z6144" s="119" t="str">
        <f t="shared" si="393"/>
        <v xml:space="preserve"> </v>
      </c>
      <c r="AA6144" s="120" t="str">
        <f ca="1">+IFERROR(IF(S6144&gt;0," ",Q6144-variables!$C$9)," ")</f>
        <v xml:space="preserve"> </v>
      </c>
    </row>
    <row r="6145" spans="2:27" s="121" customFormat="1" ht="54.95" hidden="1" customHeight="1">
      <c r="B6145" s="66">
        <f t="shared" ref="B6145:B6208" si="395">B6144+1</f>
        <v>6142</v>
      </c>
      <c r="C6145" s="72"/>
      <c r="D6145" s="73"/>
      <c r="E6145" s="73"/>
      <c r="F6145" s="66"/>
      <c r="G6145" s="116"/>
      <c r="H6145" s="116"/>
      <c r="I6145" s="116"/>
      <c r="J6145" s="117"/>
      <c r="K6145" s="64"/>
      <c r="L6145" s="64"/>
      <c r="M6145" s="64"/>
      <c r="N6145" s="66" t="s">
        <v>6997</v>
      </c>
      <c r="O6145" s="66">
        <f t="shared" si="394"/>
        <v>0</v>
      </c>
      <c r="P6145" s="66"/>
      <c r="Q6145" s="65" t="str">
        <f>+IFERROR(VLOOKUP(Z6145, fechas!$B$1:$C$1036, 2,FALSE), " ")</f>
        <v xml:space="preserve"> </v>
      </c>
      <c r="R6145" s="66"/>
      <c r="S6145" s="90"/>
      <c r="T6145" s="65"/>
      <c r="U6145" s="65"/>
      <c r="V6145" s="64"/>
      <c r="W6145" s="66"/>
      <c r="X6145" s="118">
        <f t="shared" si="392"/>
        <v>1</v>
      </c>
      <c r="Y6145" s="119" t="str">
        <f>+IFERROR(VLOOKUP(G6145,fechas!$A$1:$D$292,2,FALSE), " ")</f>
        <v xml:space="preserve"> </v>
      </c>
      <c r="Z6145" s="119" t="str">
        <f t="shared" si="393"/>
        <v xml:space="preserve"> </v>
      </c>
      <c r="AA6145" s="120" t="str">
        <f ca="1">+IFERROR(IF(S6145&gt;0," ",Q6145-variables!$C$9)," ")</f>
        <v xml:space="preserve"> </v>
      </c>
    </row>
    <row r="6146" spans="2:27" s="121" customFormat="1" ht="54.95" hidden="1" customHeight="1">
      <c r="B6146" s="66">
        <f t="shared" si="395"/>
        <v>6143</v>
      </c>
      <c r="C6146" s="72"/>
      <c r="D6146" s="73"/>
      <c r="E6146" s="73"/>
      <c r="F6146" s="66"/>
      <c r="G6146" s="116"/>
      <c r="H6146" s="116"/>
      <c r="I6146" s="116"/>
      <c r="J6146" s="117"/>
      <c r="K6146" s="64"/>
      <c r="L6146" s="64"/>
      <c r="M6146" s="64"/>
      <c r="N6146" s="66" t="s">
        <v>6997</v>
      </c>
      <c r="O6146" s="66">
        <f t="shared" si="394"/>
        <v>0</v>
      </c>
      <c r="P6146" s="66"/>
      <c r="Q6146" s="65" t="str">
        <f>+IFERROR(VLOOKUP(Z6146, fechas!$B$1:$C$1036, 2,FALSE), " ")</f>
        <v xml:space="preserve"> </v>
      </c>
      <c r="R6146" s="66"/>
      <c r="S6146" s="90"/>
      <c r="T6146" s="65"/>
      <c r="U6146" s="65"/>
      <c r="V6146" s="64"/>
      <c r="W6146" s="66"/>
      <c r="X6146" s="118">
        <f t="shared" si="392"/>
        <v>1</v>
      </c>
      <c r="Y6146" s="119" t="str">
        <f>+IFERROR(VLOOKUP(G6146,fechas!$A$1:$D$292,2,FALSE), " ")</f>
        <v xml:space="preserve"> </v>
      </c>
      <c r="Z6146" s="119" t="str">
        <f t="shared" si="393"/>
        <v xml:space="preserve"> </v>
      </c>
      <c r="AA6146" s="120" t="str">
        <f ca="1">+IFERROR(IF(S6146&gt;0," ",Q6146-variables!$C$9)," ")</f>
        <v xml:space="preserve"> </v>
      </c>
    </row>
    <row r="6147" spans="2:27" s="121" customFormat="1" ht="54.95" hidden="1" customHeight="1">
      <c r="B6147" s="66">
        <f t="shared" si="395"/>
        <v>6144</v>
      </c>
      <c r="C6147" s="72"/>
      <c r="D6147" s="73"/>
      <c r="E6147" s="73"/>
      <c r="F6147" s="66"/>
      <c r="G6147" s="116"/>
      <c r="H6147" s="116"/>
      <c r="I6147" s="116"/>
      <c r="J6147" s="117"/>
      <c r="K6147" s="64"/>
      <c r="L6147" s="64"/>
      <c r="M6147" s="64"/>
      <c r="N6147" s="66" t="s">
        <v>6997</v>
      </c>
      <c r="O6147" s="66">
        <f t="shared" si="394"/>
        <v>0</v>
      </c>
      <c r="P6147" s="66"/>
      <c r="Q6147" s="65" t="str">
        <f>+IFERROR(VLOOKUP(Z6147, fechas!$B$1:$C$1036, 2,FALSE), " ")</f>
        <v xml:space="preserve"> </v>
      </c>
      <c r="R6147" s="66"/>
      <c r="S6147" s="90"/>
      <c r="T6147" s="65"/>
      <c r="U6147" s="65"/>
      <c r="V6147" s="64"/>
      <c r="W6147" s="66"/>
      <c r="X6147" s="118">
        <f t="shared" si="392"/>
        <v>1</v>
      </c>
      <c r="Y6147" s="119" t="str">
        <f>+IFERROR(VLOOKUP(G6147,fechas!$A$1:$D$292,2,FALSE), " ")</f>
        <v xml:space="preserve"> </v>
      </c>
      <c r="Z6147" s="119" t="str">
        <f t="shared" si="393"/>
        <v xml:space="preserve"> </v>
      </c>
      <c r="AA6147" s="120" t="str">
        <f ca="1">+IFERROR(IF(S6147&gt;0," ",Q6147-variables!$C$9)," ")</f>
        <v xml:space="preserve"> </v>
      </c>
    </row>
    <row r="6148" spans="2:27" s="121" customFormat="1" ht="54.95" hidden="1" customHeight="1">
      <c r="B6148" s="66">
        <f t="shared" si="395"/>
        <v>6145</v>
      </c>
      <c r="C6148" s="72"/>
      <c r="D6148" s="73"/>
      <c r="E6148" s="73"/>
      <c r="F6148" s="66"/>
      <c r="G6148" s="116"/>
      <c r="H6148" s="116"/>
      <c r="I6148" s="116"/>
      <c r="J6148" s="117"/>
      <c r="K6148" s="64"/>
      <c r="L6148" s="64"/>
      <c r="M6148" s="64"/>
      <c r="N6148" s="66" t="s">
        <v>6997</v>
      </c>
      <c r="O6148" s="66">
        <f t="shared" si="394"/>
        <v>0</v>
      </c>
      <c r="P6148" s="66"/>
      <c r="Q6148" s="65" t="str">
        <f>+IFERROR(VLOOKUP(Z6148, fechas!$B$1:$C$1036, 2,FALSE), " ")</f>
        <v xml:space="preserve"> </v>
      </c>
      <c r="R6148" s="66"/>
      <c r="S6148" s="90"/>
      <c r="T6148" s="65"/>
      <c r="U6148" s="65"/>
      <c r="V6148" s="64"/>
      <c r="W6148" s="66"/>
      <c r="X6148" s="118">
        <f t="shared" ref="X6148:X6211" si="396">IF(N6148="PENDIENTE",1,0)</f>
        <v>1</v>
      </c>
      <c r="Y6148" s="119" t="str">
        <f>+IFERROR(VLOOKUP(G6148,fechas!$A$1:$D$292,2,FALSE), " ")</f>
        <v xml:space="preserve"> </v>
      </c>
      <c r="Z6148" s="119" t="str">
        <f t="shared" ref="Z6148:Z6211" si="397">+IFERROR(Y6148+P6148, " ")</f>
        <v xml:space="preserve"> </v>
      </c>
      <c r="AA6148" s="120" t="str">
        <f ca="1">+IFERROR(IF(S6148&gt;0," ",Q6148-variables!$C$9)," ")</f>
        <v xml:space="preserve"> </v>
      </c>
    </row>
    <row r="6149" spans="2:27" s="121" customFormat="1" ht="54.95" hidden="1" customHeight="1">
      <c r="B6149" s="66">
        <f t="shared" si="395"/>
        <v>6146</v>
      </c>
      <c r="C6149" s="72"/>
      <c r="D6149" s="73"/>
      <c r="E6149" s="73"/>
      <c r="F6149" s="66"/>
      <c r="G6149" s="116"/>
      <c r="H6149" s="116"/>
      <c r="I6149" s="116"/>
      <c r="J6149" s="117"/>
      <c r="K6149" s="64"/>
      <c r="L6149" s="64"/>
      <c r="M6149" s="64"/>
      <c r="N6149" s="66" t="s">
        <v>6997</v>
      </c>
      <c r="O6149" s="66">
        <f t="shared" si="394"/>
        <v>0</v>
      </c>
      <c r="P6149" s="66"/>
      <c r="Q6149" s="65" t="str">
        <f>+IFERROR(VLOOKUP(Z6149, fechas!$B$1:$C$1036, 2,FALSE), " ")</f>
        <v xml:space="preserve"> </v>
      </c>
      <c r="R6149" s="66"/>
      <c r="S6149" s="90"/>
      <c r="T6149" s="65"/>
      <c r="U6149" s="65"/>
      <c r="V6149" s="64"/>
      <c r="W6149" s="66"/>
      <c r="X6149" s="118">
        <f t="shared" si="396"/>
        <v>1</v>
      </c>
      <c r="Y6149" s="119" t="str">
        <f>+IFERROR(VLOOKUP(G6149,fechas!$A$1:$D$292,2,FALSE), " ")</f>
        <v xml:space="preserve"> </v>
      </c>
      <c r="Z6149" s="119" t="str">
        <f t="shared" si="397"/>
        <v xml:space="preserve"> </v>
      </c>
      <c r="AA6149" s="120" t="str">
        <f ca="1">+IFERROR(IF(S6149&gt;0," ",Q6149-variables!$C$9)," ")</f>
        <v xml:space="preserve"> </v>
      </c>
    </row>
    <row r="6150" spans="2:27" s="121" customFormat="1" ht="54.95" hidden="1" customHeight="1">
      <c r="B6150" s="66">
        <f t="shared" si="395"/>
        <v>6147</v>
      </c>
      <c r="C6150" s="72"/>
      <c r="D6150" s="73"/>
      <c r="E6150" s="73"/>
      <c r="F6150" s="66"/>
      <c r="G6150" s="116"/>
      <c r="H6150" s="116"/>
      <c r="I6150" s="116"/>
      <c r="J6150" s="117"/>
      <c r="K6150" s="64"/>
      <c r="L6150" s="64"/>
      <c r="M6150" s="64"/>
      <c r="N6150" s="66" t="s">
        <v>6997</v>
      </c>
      <c r="O6150" s="66">
        <f t="shared" si="394"/>
        <v>0</v>
      </c>
      <c r="P6150" s="66"/>
      <c r="Q6150" s="65" t="str">
        <f>+IFERROR(VLOOKUP(Z6150, fechas!$B$1:$C$1036, 2,FALSE), " ")</f>
        <v xml:space="preserve"> </v>
      </c>
      <c r="R6150" s="66"/>
      <c r="S6150" s="90"/>
      <c r="T6150" s="65"/>
      <c r="U6150" s="65"/>
      <c r="V6150" s="64"/>
      <c r="W6150" s="66"/>
      <c r="X6150" s="118">
        <f t="shared" si="396"/>
        <v>1</v>
      </c>
      <c r="Y6150" s="119" t="str">
        <f>+IFERROR(VLOOKUP(G6150,fechas!$A$1:$D$292,2,FALSE), " ")</f>
        <v xml:space="preserve"> </v>
      </c>
      <c r="Z6150" s="119" t="str">
        <f t="shared" si="397"/>
        <v xml:space="preserve"> </v>
      </c>
      <c r="AA6150" s="120" t="str">
        <f ca="1">+IFERROR(IF(S6150&gt;0," ",Q6150-variables!$C$9)," ")</f>
        <v xml:space="preserve"> </v>
      </c>
    </row>
    <row r="6151" spans="2:27" s="121" customFormat="1" ht="54.95" hidden="1" customHeight="1">
      <c r="B6151" s="66">
        <f t="shared" si="395"/>
        <v>6148</v>
      </c>
      <c r="C6151" s="72"/>
      <c r="D6151" s="73"/>
      <c r="E6151" s="73"/>
      <c r="F6151" s="66"/>
      <c r="G6151" s="116"/>
      <c r="H6151" s="116"/>
      <c r="I6151" s="116"/>
      <c r="J6151" s="117"/>
      <c r="K6151" s="64"/>
      <c r="L6151" s="64"/>
      <c r="M6151" s="64"/>
      <c r="N6151" s="66" t="s">
        <v>6997</v>
      </c>
      <c r="O6151" s="66">
        <f t="shared" si="394"/>
        <v>0</v>
      </c>
      <c r="P6151" s="66"/>
      <c r="Q6151" s="65" t="str">
        <f>+IFERROR(VLOOKUP(Z6151, fechas!$B$1:$C$1036, 2,FALSE), " ")</f>
        <v xml:space="preserve"> </v>
      </c>
      <c r="R6151" s="66"/>
      <c r="S6151" s="90"/>
      <c r="T6151" s="65"/>
      <c r="U6151" s="65"/>
      <c r="V6151" s="64"/>
      <c r="W6151" s="66"/>
      <c r="X6151" s="118">
        <f t="shared" si="396"/>
        <v>1</v>
      </c>
      <c r="Y6151" s="119" t="str">
        <f>+IFERROR(VLOOKUP(G6151,fechas!$A$1:$D$292,2,FALSE), " ")</f>
        <v xml:space="preserve"> </v>
      </c>
      <c r="Z6151" s="119" t="str">
        <f t="shared" si="397"/>
        <v xml:space="preserve"> </v>
      </c>
      <c r="AA6151" s="120" t="str">
        <f ca="1">+IFERROR(IF(S6151&gt;0," ",Q6151-variables!$C$9)," ")</f>
        <v xml:space="preserve"> </v>
      </c>
    </row>
    <row r="6152" spans="2:27" s="121" customFormat="1" ht="54.95" hidden="1" customHeight="1">
      <c r="B6152" s="66">
        <f t="shared" si="395"/>
        <v>6149</v>
      </c>
      <c r="C6152" s="72"/>
      <c r="D6152" s="73"/>
      <c r="E6152" s="73"/>
      <c r="F6152" s="66"/>
      <c r="G6152" s="116"/>
      <c r="H6152" s="116"/>
      <c r="I6152" s="116"/>
      <c r="J6152" s="117"/>
      <c r="K6152" s="64"/>
      <c r="L6152" s="64"/>
      <c r="M6152" s="64"/>
      <c r="N6152" s="66" t="s">
        <v>6997</v>
      </c>
      <c r="O6152" s="66">
        <f t="shared" si="394"/>
        <v>0</v>
      </c>
      <c r="P6152" s="66"/>
      <c r="Q6152" s="65" t="str">
        <f>+IFERROR(VLOOKUP(Z6152, fechas!$B$1:$C$1036, 2,FALSE), " ")</f>
        <v xml:space="preserve"> </v>
      </c>
      <c r="R6152" s="66"/>
      <c r="S6152" s="90"/>
      <c r="T6152" s="65"/>
      <c r="U6152" s="65"/>
      <c r="V6152" s="64"/>
      <c r="W6152" s="66"/>
      <c r="X6152" s="118">
        <f t="shared" si="396"/>
        <v>1</v>
      </c>
      <c r="Y6152" s="119" t="str">
        <f>+IFERROR(VLOOKUP(G6152,fechas!$A$1:$D$292,2,FALSE), " ")</f>
        <v xml:space="preserve"> </v>
      </c>
      <c r="Z6152" s="119" t="str">
        <f t="shared" si="397"/>
        <v xml:space="preserve"> </v>
      </c>
      <c r="AA6152" s="120" t="str">
        <f ca="1">+IFERROR(IF(S6152&gt;0," ",Q6152-variables!$C$9)," ")</f>
        <v xml:space="preserve"> </v>
      </c>
    </row>
    <row r="6153" spans="2:27" s="121" customFormat="1" ht="54.95" hidden="1" customHeight="1">
      <c r="B6153" s="66">
        <f t="shared" si="395"/>
        <v>6150</v>
      </c>
      <c r="C6153" s="72"/>
      <c r="D6153" s="73"/>
      <c r="E6153" s="73"/>
      <c r="F6153" s="66"/>
      <c r="G6153" s="116"/>
      <c r="H6153" s="116"/>
      <c r="I6153" s="116"/>
      <c r="J6153" s="117"/>
      <c r="K6153" s="64"/>
      <c r="L6153" s="64"/>
      <c r="M6153" s="64"/>
      <c r="N6153" s="66" t="s">
        <v>6997</v>
      </c>
      <c r="O6153" s="66">
        <f t="shared" si="394"/>
        <v>0</v>
      </c>
      <c r="P6153" s="66"/>
      <c r="Q6153" s="65" t="str">
        <f>+IFERROR(VLOOKUP(Z6153, fechas!$B$1:$C$1036, 2,FALSE), " ")</f>
        <v xml:space="preserve"> </v>
      </c>
      <c r="R6153" s="66"/>
      <c r="S6153" s="90"/>
      <c r="T6153" s="65"/>
      <c r="U6153" s="65"/>
      <c r="V6153" s="64"/>
      <c r="W6153" s="66"/>
      <c r="X6153" s="118">
        <f t="shared" si="396"/>
        <v>1</v>
      </c>
      <c r="Y6153" s="119" t="str">
        <f>+IFERROR(VLOOKUP(G6153,fechas!$A$1:$D$292,2,FALSE), " ")</f>
        <v xml:space="preserve"> </v>
      </c>
      <c r="Z6153" s="119" t="str">
        <f t="shared" si="397"/>
        <v xml:space="preserve"> </v>
      </c>
      <c r="AA6153" s="120" t="str">
        <f ca="1">+IFERROR(IF(S6153&gt;0," ",Q6153-variables!$C$9)," ")</f>
        <v xml:space="preserve"> </v>
      </c>
    </row>
    <row r="6154" spans="2:27" s="121" customFormat="1" ht="54.95" hidden="1" customHeight="1">
      <c r="B6154" s="66">
        <f t="shared" si="395"/>
        <v>6151</v>
      </c>
      <c r="C6154" s="72"/>
      <c r="D6154" s="73"/>
      <c r="E6154" s="73"/>
      <c r="F6154" s="66"/>
      <c r="G6154" s="116"/>
      <c r="H6154" s="116"/>
      <c r="I6154" s="116"/>
      <c r="J6154" s="117"/>
      <c r="K6154" s="64"/>
      <c r="L6154" s="64"/>
      <c r="M6154" s="64"/>
      <c r="N6154" s="66" t="s">
        <v>6997</v>
      </c>
      <c r="O6154" s="66">
        <f t="shared" si="394"/>
        <v>0</v>
      </c>
      <c r="P6154" s="66"/>
      <c r="Q6154" s="65" t="str">
        <f>+IFERROR(VLOOKUP(Z6154, fechas!$B$1:$C$1036, 2,FALSE), " ")</f>
        <v xml:space="preserve"> </v>
      </c>
      <c r="R6154" s="66"/>
      <c r="S6154" s="90"/>
      <c r="T6154" s="65"/>
      <c r="U6154" s="65"/>
      <c r="V6154" s="64"/>
      <c r="W6154" s="66"/>
      <c r="X6154" s="118">
        <f t="shared" si="396"/>
        <v>1</v>
      </c>
      <c r="Y6154" s="119" t="str">
        <f>+IFERROR(VLOOKUP(G6154,fechas!$A$1:$D$292,2,FALSE), " ")</f>
        <v xml:space="preserve"> </v>
      </c>
      <c r="Z6154" s="119" t="str">
        <f t="shared" si="397"/>
        <v xml:space="preserve"> </v>
      </c>
      <c r="AA6154" s="120" t="str">
        <f ca="1">+IFERROR(IF(S6154&gt;0," ",Q6154-variables!$C$9)," ")</f>
        <v xml:space="preserve"> </v>
      </c>
    </row>
    <row r="6155" spans="2:27" s="121" customFormat="1" ht="54.95" hidden="1" customHeight="1">
      <c r="B6155" s="66">
        <f t="shared" si="395"/>
        <v>6152</v>
      </c>
      <c r="C6155" s="72"/>
      <c r="D6155" s="73"/>
      <c r="E6155" s="73"/>
      <c r="F6155" s="66"/>
      <c r="G6155" s="116"/>
      <c r="H6155" s="116"/>
      <c r="I6155" s="116"/>
      <c r="J6155" s="117"/>
      <c r="K6155" s="64"/>
      <c r="L6155" s="64"/>
      <c r="M6155" s="64"/>
      <c r="N6155" s="66" t="s">
        <v>6997</v>
      </c>
      <c r="O6155" s="66">
        <f t="shared" si="394"/>
        <v>0</v>
      </c>
      <c r="P6155" s="66"/>
      <c r="Q6155" s="65" t="str">
        <f>+IFERROR(VLOOKUP(Z6155, fechas!$B$1:$C$1036, 2,FALSE), " ")</f>
        <v xml:space="preserve"> </v>
      </c>
      <c r="R6155" s="66"/>
      <c r="S6155" s="90"/>
      <c r="T6155" s="65"/>
      <c r="U6155" s="65"/>
      <c r="V6155" s="64"/>
      <c r="W6155" s="66"/>
      <c r="X6155" s="118">
        <f t="shared" si="396"/>
        <v>1</v>
      </c>
      <c r="Y6155" s="119" t="str">
        <f>+IFERROR(VLOOKUP(G6155,fechas!$A$1:$D$292,2,FALSE), " ")</f>
        <v xml:space="preserve"> </v>
      </c>
      <c r="Z6155" s="119" t="str">
        <f t="shared" si="397"/>
        <v xml:space="preserve"> </v>
      </c>
      <c r="AA6155" s="120" t="str">
        <f ca="1">+IFERROR(IF(S6155&gt;0," ",Q6155-variables!$C$9)," ")</f>
        <v xml:space="preserve"> </v>
      </c>
    </row>
    <row r="6156" spans="2:27" s="121" customFormat="1" ht="54.95" hidden="1" customHeight="1">
      <c r="B6156" s="66">
        <f t="shared" si="395"/>
        <v>6153</v>
      </c>
      <c r="C6156" s="72"/>
      <c r="D6156" s="73"/>
      <c r="E6156" s="73"/>
      <c r="F6156" s="66"/>
      <c r="G6156" s="116"/>
      <c r="H6156" s="116"/>
      <c r="I6156" s="116"/>
      <c r="J6156" s="117"/>
      <c r="K6156" s="64"/>
      <c r="L6156" s="64"/>
      <c r="M6156" s="64"/>
      <c r="N6156" s="66" t="s">
        <v>6997</v>
      </c>
      <c r="O6156" s="66">
        <f t="shared" si="394"/>
        <v>0</v>
      </c>
      <c r="P6156" s="66"/>
      <c r="Q6156" s="65" t="str">
        <f>+IFERROR(VLOOKUP(Z6156, fechas!$B$1:$C$1036, 2,FALSE), " ")</f>
        <v xml:space="preserve"> </v>
      </c>
      <c r="R6156" s="66"/>
      <c r="S6156" s="90"/>
      <c r="T6156" s="65"/>
      <c r="U6156" s="65"/>
      <c r="V6156" s="64"/>
      <c r="W6156" s="66"/>
      <c r="X6156" s="118">
        <f t="shared" si="396"/>
        <v>1</v>
      </c>
      <c r="Y6156" s="119" t="str">
        <f>+IFERROR(VLOOKUP(G6156,fechas!$A$1:$D$292,2,FALSE), " ")</f>
        <v xml:space="preserve"> </v>
      </c>
      <c r="Z6156" s="119" t="str">
        <f t="shared" si="397"/>
        <v xml:space="preserve"> </v>
      </c>
      <c r="AA6156" s="120" t="str">
        <f ca="1">+IFERROR(IF(S6156&gt;0," ",Q6156-variables!$C$9)," ")</f>
        <v xml:space="preserve"> </v>
      </c>
    </row>
    <row r="6157" spans="2:27" s="121" customFormat="1" ht="54.95" hidden="1" customHeight="1">
      <c r="B6157" s="66">
        <f t="shared" si="395"/>
        <v>6154</v>
      </c>
      <c r="C6157" s="72"/>
      <c r="D6157" s="73"/>
      <c r="E6157" s="73"/>
      <c r="F6157" s="66"/>
      <c r="G6157" s="116"/>
      <c r="H6157" s="116"/>
      <c r="I6157" s="116"/>
      <c r="J6157" s="117"/>
      <c r="K6157" s="64"/>
      <c r="L6157" s="64"/>
      <c r="M6157" s="64"/>
      <c r="N6157" s="66" t="s">
        <v>6997</v>
      </c>
      <c r="O6157" s="66">
        <f t="shared" si="394"/>
        <v>0</v>
      </c>
      <c r="P6157" s="66"/>
      <c r="Q6157" s="65" t="str">
        <f>+IFERROR(VLOOKUP(Z6157, fechas!$B$1:$C$1036, 2,FALSE), " ")</f>
        <v xml:space="preserve"> </v>
      </c>
      <c r="R6157" s="66"/>
      <c r="S6157" s="90"/>
      <c r="T6157" s="65"/>
      <c r="U6157" s="65"/>
      <c r="V6157" s="64"/>
      <c r="W6157" s="66"/>
      <c r="X6157" s="118">
        <f t="shared" si="396"/>
        <v>1</v>
      </c>
      <c r="Y6157" s="119" t="str">
        <f>+IFERROR(VLOOKUP(G6157,fechas!$A$1:$D$292,2,FALSE), " ")</f>
        <v xml:space="preserve"> </v>
      </c>
      <c r="Z6157" s="119" t="str">
        <f t="shared" si="397"/>
        <v xml:space="preserve"> </v>
      </c>
      <c r="AA6157" s="120" t="str">
        <f ca="1">+IFERROR(IF(S6157&gt;0," ",Q6157-variables!$C$9)," ")</f>
        <v xml:space="preserve"> </v>
      </c>
    </row>
    <row r="6158" spans="2:27" s="121" customFormat="1" ht="54.95" hidden="1" customHeight="1">
      <c r="B6158" s="66">
        <f t="shared" si="395"/>
        <v>6155</v>
      </c>
      <c r="C6158" s="72"/>
      <c r="D6158" s="73"/>
      <c r="E6158" s="73"/>
      <c r="F6158" s="66"/>
      <c r="G6158" s="116"/>
      <c r="H6158" s="116"/>
      <c r="I6158" s="116"/>
      <c r="J6158" s="117"/>
      <c r="K6158" s="64"/>
      <c r="L6158" s="64"/>
      <c r="M6158" s="64"/>
      <c r="N6158" s="66" t="s">
        <v>6997</v>
      </c>
      <c r="O6158" s="66">
        <f t="shared" si="394"/>
        <v>0</v>
      </c>
      <c r="P6158" s="66"/>
      <c r="Q6158" s="65" t="str">
        <f>+IFERROR(VLOOKUP(Z6158, fechas!$B$1:$C$1036, 2,FALSE), " ")</f>
        <v xml:space="preserve"> </v>
      </c>
      <c r="R6158" s="66"/>
      <c r="S6158" s="90"/>
      <c r="T6158" s="65"/>
      <c r="U6158" s="65"/>
      <c r="V6158" s="64"/>
      <c r="W6158" s="66"/>
      <c r="X6158" s="118">
        <f t="shared" si="396"/>
        <v>1</v>
      </c>
      <c r="Y6158" s="119" t="str">
        <f>+IFERROR(VLOOKUP(G6158,fechas!$A$1:$D$292,2,FALSE), " ")</f>
        <v xml:space="preserve"> </v>
      </c>
      <c r="Z6158" s="119" t="str">
        <f t="shared" si="397"/>
        <v xml:space="preserve"> </v>
      </c>
      <c r="AA6158" s="120" t="str">
        <f ca="1">+IFERROR(IF(S6158&gt;0," ",Q6158-variables!$C$9)," ")</f>
        <v xml:space="preserve"> </v>
      </c>
    </row>
    <row r="6159" spans="2:27" s="121" customFormat="1" ht="54.95" hidden="1" customHeight="1">
      <c r="B6159" s="66">
        <f t="shared" si="395"/>
        <v>6156</v>
      </c>
      <c r="C6159" s="72"/>
      <c r="D6159" s="73"/>
      <c r="E6159" s="73"/>
      <c r="F6159" s="66"/>
      <c r="G6159" s="116"/>
      <c r="H6159" s="116"/>
      <c r="I6159" s="116"/>
      <c r="J6159" s="117"/>
      <c r="K6159" s="64"/>
      <c r="L6159" s="64"/>
      <c r="M6159" s="64"/>
      <c r="N6159" s="66" t="s">
        <v>6997</v>
      </c>
      <c r="O6159" s="66">
        <f t="shared" si="394"/>
        <v>0</v>
      </c>
      <c r="P6159" s="66"/>
      <c r="Q6159" s="65" t="str">
        <f>+IFERROR(VLOOKUP(Z6159, fechas!$B$1:$C$1036, 2,FALSE), " ")</f>
        <v xml:space="preserve"> </v>
      </c>
      <c r="R6159" s="66"/>
      <c r="S6159" s="90"/>
      <c r="T6159" s="65"/>
      <c r="U6159" s="65"/>
      <c r="V6159" s="64"/>
      <c r="W6159" s="66"/>
      <c r="X6159" s="118">
        <f t="shared" si="396"/>
        <v>1</v>
      </c>
      <c r="Y6159" s="119" t="str">
        <f>+IFERROR(VLOOKUP(G6159,fechas!$A$1:$D$292,2,FALSE), " ")</f>
        <v xml:space="preserve"> </v>
      </c>
      <c r="Z6159" s="119" t="str">
        <f t="shared" si="397"/>
        <v xml:space="preserve"> </v>
      </c>
      <c r="AA6159" s="120" t="str">
        <f ca="1">+IFERROR(IF(S6159&gt;0," ",Q6159-variables!$C$9)," ")</f>
        <v xml:space="preserve"> </v>
      </c>
    </row>
    <row r="6160" spans="2:27" s="121" customFormat="1" ht="54.95" hidden="1" customHeight="1">
      <c r="B6160" s="66">
        <f t="shared" si="395"/>
        <v>6157</v>
      </c>
      <c r="C6160" s="72"/>
      <c r="D6160" s="73"/>
      <c r="E6160" s="73"/>
      <c r="F6160" s="66"/>
      <c r="G6160" s="116"/>
      <c r="H6160" s="116"/>
      <c r="I6160" s="116"/>
      <c r="J6160" s="117"/>
      <c r="K6160" s="64"/>
      <c r="L6160" s="64"/>
      <c r="M6160" s="64"/>
      <c r="N6160" s="66" t="s">
        <v>6997</v>
      </c>
      <c r="O6160" s="66">
        <f t="shared" si="394"/>
        <v>0</v>
      </c>
      <c r="P6160" s="66"/>
      <c r="Q6160" s="65" t="str">
        <f>+IFERROR(VLOOKUP(Z6160, fechas!$B$1:$C$1036, 2,FALSE), " ")</f>
        <v xml:space="preserve"> </v>
      </c>
      <c r="R6160" s="66"/>
      <c r="S6160" s="90"/>
      <c r="T6160" s="65"/>
      <c r="U6160" s="65"/>
      <c r="V6160" s="64"/>
      <c r="W6160" s="66"/>
      <c r="X6160" s="118">
        <f t="shared" si="396"/>
        <v>1</v>
      </c>
      <c r="Y6160" s="119" t="str">
        <f>+IFERROR(VLOOKUP(G6160,fechas!$A$1:$D$292,2,FALSE), " ")</f>
        <v xml:space="preserve"> </v>
      </c>
      <c r="Z6160" s="119" t="str">
        <f t="shared" si="397"/>
        <v xml:space="preserve"> </v>
      </c>
      <c r="AA6160" s="120" t="str">
        <f ca="1">+IFERROR(IF(S6160&gt;0," ",Q6160-variables!$C$9)," ")</f>
        <v xml:space="preserve"> </v>
      </c>
    </row>
    <row r="6161" spans="2:27" s="121" customFormat="1" ht="54.95" hidden="1" customHeight="1">
      <c r="B6161" s="66">
        <f t="shared" si="395"/>
        <v>6158</v>
      </c>
      <c r="C6161" s="72"/>
      <c r="D6161" s="73"/>
      <c r="E6161" s="73"/>
      <c r="F6161" s="66"/>
      <c r="G6161" s="116"/>
      <c r="H6161" s="116"/>
      <c r="I6161" s="116"/>
      <c r="J6161" s="117"/>
      <c r="K6161" s="64"/>
      <c r="L6161" s="64"/>
      <c r="M6161" s="64"/>
      <c r="N6161" s="66" t="s">
        <v>6997</v>
      </c>
      <c r="O6161" s="66">
        <f t="shared" si="394"/>
        <v>0</v>
      </c>
      <c r="P6161" s="66"/>
      <c r="Q6161" s="65" t="str">
        <f>+IFERROR(VLOOKUP(Z6161, fechas!$B$1:$C$1036, 2,FALSE), " ")</f>
        <v xml:space="preserve"> </v>
      </c>
      <c r="R6161" s="66"/>
      <c r="S6161" s="90"/>
      <c r="T6161" s="65"/>
      <c r="U6161" s="65"/>
      <c r="V6161" s="64"/>
      <c r="W6161" s="66"/>
      <c r="X6161" s="118">
        <f t="shared" si="396"/>
        <v>1</v>
      </c>
      <c r="Y6161" s="119" t="str">
        <f>+IFERROR(VLOOKUP(G6161,fechas!$A$1:$D$292,2,FALSE), " ")</f>
        <v xml:space="preserve"> </v>
      </c>
      <c r="Z6161" s="119" t="str">
        <f t="shared" si="397"/>
        <v xml:space="preserve"> </v>
      </c>
      <c r="AA6161" s="120" t="str">
        <f ca="1">+IFERROR(IF(S6161&gt;0," ",Q6161-variables!$C$9)," ")</f>
        <v xml:space="preserve"> </v>
      </c>
    </row>
    <row r="6162" spans="2:27" s="121" customFormat="1" ht="54.95" hidden="1" customHeight="1">
      <c r="B6162" s="66">
        <f t="shared" si="395"/>
        <v>6159</v>
      </c>
      <c r="C6162" s="72"/>
      <c r="D6162" s="73"/>
      <c r="E6162" s="73"/>
      <c r="F6162" s="66"/>
      <c r="G6162" s="116"/>
      <c r="H6162" s="116"/>
      <c r="I6162" s="116"/>
      <c r="J6162" s="117"/>
      <c r="K6162" s="64"/>
      <c r="L6162" s="64"/>
      <c r="M6162" s="64"/>
      <c r="N6162" s="66" t="s">
        <v>6997</v>
      </c>
      <c r="O6162" s="66">
        <f t="shared" si="394"/>
        <v>0</v>
      </c>
      <c r="P6162" s="66"/>
      <c r="Q6162" s="65" t="str">
        <f>+IFERROR(VLOOKUP(Z6162, fechas!$B$1:$C$1036, 2,FALSE), " ")</f>
        <v xml:space="preserve"> </v>
      </c>
      <c r="R6162" s="66"/>
      <c r="S6162" s="90"/>
      <c r="T6162" s="65"/>
      <c r="U6162" s="65"/>
      <c r="V6162" s="64"/>
      <c r="W6162" s="66"/>
      <c r="X6162" s="118">
        <f t="shared" si="396"/>
        <v>1</v>
      </c>
      <c r="Y6162" s="119" t="str">
        <f>+IFERROR(VLOOKUP(G6162,fechas!$A$1:$D$292,2,FALSE), " ")</f>
        <v xml:space="preserve"> </v>
      </c>
      <c r="Z6162" s="119" t="str">
        <f t="shared" si="397"/>
        <v xml:space="preserve"> </v>
      </c>
      <c r="AA6162" s="120" t="str">
        <f ca="1">+IFERROR(IF(S6162&gt;0," ",Q6162-variables!$C$9)," ")</f>
        <v xml:space="preserve"> </v>
      </c>
    </row>
    <row r="6163" spans="2:27" s="121" customFormat="1" ht="54.95" hidden="1" customHeight="1">
      <c r="B6163" s="66">
        <f t="shared" si="395"/>
        <v>6160</v>
      </c>
      <c r="C6163" s="72"/>
      <c r="D6163" s="73"/>
      <c r="E6163" s="73"/>
      <c r="F6163" s="66"/>
      <c r="G6163" s="116"/>
      <c r="H6163" s="116"/>
      <c r="I6163" s="116"/>
      <c r="J6163" s="117"/>
      <c r="K6163" s="64"/>
      <c r="L6163" s="64"/>
      <c r="M6163" s="64"/>
      <c r="N6163" s="66" t="s">
        <v>6997</v>
      </c>
      <c r="O6163" s="66">
        <f t="shared" si="394"/>
        <v>0</v>
      </c>
      <c r="P6163" s="66"/>
      <c r="Q6163" s="65" t="str">
        <f>+IFERROR(VLOOKUP(Z6163, fechas!$B$1:$C$1036, 2,FALSE), " ")</f>
        <v xml:space="preserve"> </v>
      </c>
      <c r="R6163" s="66"/>
      <c r="S6163" s="90"/>
      <c r="T6163" s="65"/>
      <c r="U6163" s="65"/>
      <c r="V6163" s="64"/>
      <c r="W6163" s="66"/>
      <c r="X6163" s="118">
        <f t="shared" si="396"/>
        <v>1</v>
      </c>
      <c r="Y6163" s="119" t="str">
        <f>+IFERROR(VLOOKUP(G6163,fechas!$A$1:$D$292,2,FALSE), " ")</f>
        <v xml:space="preserve"> </v>
      </c>
      <c r="Z6163" s="119" t="str">
        <f t="shared" si="397"/>
        <v xml:space="preserve"> </v>
      </c>
      <c r="AA6163" s="120" t="str">
        <f ca="1">+IFERROR(IF(S6163&gt;0," ",Q6163-variables!$C$9)," ")</f>
        <v xml:space="preserve"> </v>
      </c>
    </row>
    <row r="6164" spans="2:27" s="121" customFormat="1" ht="54.95" hidden="1" customHeight="1">
      <c r="B6164" s="66">
        <f t="shared" si="395"/>
        <v>6161</v>
      </c>
      <c r="C6164" s="72"/>
      <c r="D6164" s="73"/>
      <c r="E6164" s="73"/>
      <c r="F6164" s="66"/>
      <c r="G6164" s="116"/>
      <c r="H6164" s="116"/>
      <c r="I6164" s="116"/>
      <c r="J6164" s="117"/>
      <c r="K6164" s="64"/>
      <c r="L6164" s="64"/>
      <c r="M6164" s="64"/>
      <c r="N6164" s="66" t="s">
        <v>6997</v>
      </c>
      <c r="O6164" s="66">
        <f t="shared" si="394"/>
        <v>0</v>
      </c>
      <c r="P6164" s="66"/>
      <c r="Q6164" s="65" t="str">
        <f>+IFERROR(VLOOKUP(Z6164, fechas!$B$1:$C$1036, 2,FALSE), " ")</f>
        <v xml:space="preserve"> </v>
      </c>
      <c r="R6164" s="66"/>
      <c r="S6164" s="90"/>
      <c r="T6164" s="65"/>
      <c r="U6164" s="65"/>
      <c r="V6164" s="64"/>
      <c r="W6164" s="66"/>
      <c r="X6164" s="118">
        <f t="shared" si="396"/>
        <v>1</v>
      </c>
      <c r="Y6164" s="119" t="str">
        <f>+IFERROR(VLOOKUP(G6164,fechas!$A$1:$D$292,2,FALSE), " ")</f>
        <v xml:space="preserve"> </v>
      </c>
      <c r="Z6164" s="119" t="str">
        <f t="shared" si="397"/>
        <v xml:space="preserve"> </v>
      </c>
      <c r="AA6164" s="120" t="str">
        <f ca="1">+IFERROR(IF(S6164&gt;0," ",Q6164-variables!$C$9)," ")</f>
        <v xml:space="preserve"> </v>
      </c>
    </row>
    <row r="6165" spans="2:27" s="121" customFormat="1" ht="54.95" hidden="1" customHeight="1">
      <c r="B6165" s="66">
        <f t="shared" si="395"/>
        <v>6162</v>
      </c>
      <c r="C6165" s="72"/>
      <c r="D6165" s="73"/>
      <c r="E6165" s="73"/>
      <c r="F6165" s="66"/>
      <c r="G6165" s="116"/>
      <c r="H6165" s="116"/>
      <c r="I6165" s="116"/>
      <c r="J6165" s="117"/>
      <c r="K6165" s="64"/>
      <c r="L6165" s="64"/>
      <c r="M6165" s="64"/>
      <c r="N6165" s="66" t="s">
        <v>6997</v>
      </c>
      <c r="O6165" s="66">
        <f t="shared" si="394"/>
        <v>0</v>
      </c>
      <c r="P6165" s="66"/>
      <c r="Q6165" s="65" t="str">
        <f>+IFERROR(VLOOKUP(Z6165, fechas!$B$1:$C$1036, 2,FALSE), " ")</f>
        <v xml:space="preserve"> </v>
      </c>
      <c r="R6165" s="66"/>
      <c r="S6165" s="90"/>
      <c r="T6165" s="65"/>
      <c r="U6165" s="65"/>
      <c r="V6165" s="64"/>
      <c r="W6165" s="66"/>
      <c r="X6165" s="118">
        <f t="shared" si="396"/>
        <v>1</v>
      </c>
      <c r="Y6165" s="119" t="str">
        <f>+IFERROR(VLOOKUP(G6165,fechas!$A$1:$D$292,2,FALSE), " ")</f>
        <v xml:space="preserve"> </v>
      </c>
      <c r="Z6165" s="119" t="str">
        <f t="shared" si="397"/>
        <v xml:space="preserve"> </v>
      </c>
      <c r="AA6165" s="120" t="str">
        <f ca="1">+IFERROR(IF(S6165&gt;0," ",Q6165-variables!$C$9)," ")</f>
        <v xml:space="preserve"> </v>
      </c>
    </row>
    <row r="6166" spans="2:27" s="121" customFormat="1" ht="54.95" hidden="1" customHeight="1">
      <c r="B6166" s="66">
        <f t="shared" si="395"/>
        <v>6163</v>
      </c>
      <c r="C6166" s="72"/>
      <c r="D6166" s="73"/>
      <c r="E6166" s="73"/>
      <c r="F6166" s="66"/>
      <c r="G6166" s="116"/>
      <c r="H6166" s="116"/>
      <c r="I6166" s="116"/>
      <c r="J6166" s="117"/>
      <c r="K6166" s="64"/>
      <c r="L6166" s="64"/>
      <c r="M6166" s="64"/>
      <c r="N6166" s="66" t="s">
        <v>6997</v>
      </c>
      <c r="O6166" s="66">
        <f t="shared" si="394"/>
        <v>0</v>
      </c>
      <c r="P6166" s="66"/>
      <c r="Q6166" s="65" t="str">
        <f>+IFERROR(VLOOKUP(Z6166, fechas!$B$1:$C$1036, 2,FALSE), " ")</f>
        <v xml:space="preserve"> </v>
      </c>
      <c r="R6166" s="66"/>
      <c r="S6166" s="90"/>
      <c r="T6166" s="65"/>
      <c r="U6166" s="65"/>
      <c r="V6166" s="64"/>
      <c r="W6166" s="66"/>
      <c r="X6166" s="118">
        <f t="shared" si="396"/>
        <v>1</v>
      </c>
      <c r="Y6166" s="119" t="str">
        <f>+IFERROR(VLOOKUP(G6166,fechas!$A$1:$D$292,2,FALSE), " ")</f>
        <v xml:space="preserve"> </v>
      </c>
      <c r="Z6166" s="119" t="str">
        <f t="shared" si="397"/>
        <v xml:space="preserve"> </v>
      </c>
      <c r="AA6166" s="120" t="str">
        <f ca="1">+IFERROR(IF(S6166&gt;0," ",Q6166-variables!$C$9)," ")</f>
        <v xml:space="preserve"> </v>
      </c>
    </row>
    <row r="6167" spans="2:27" s="121" customFormat="1" ht="54.95" hidden="1" customHeight="1">
      <c r="B6167" s="66">
        <f t="shared" si="395"/>
        <v>6164</v>
      </c>
      <c r="C6167" s="72"/>
      <c r="D6167" s="73"/>
      <c r="E6167" s="73"/>
      <c r="F6167" s="66"/>
      <c r="G6167" s="116"/>
      <c r="H6167" s="116"/>
      <c r="I6167" s="116"/>
      <c r="J6167" s="117"/>
      <c r="K6167" s="64"/>
      <c r="L6167" s="64"/>
      <c r="M6167" s="64"/>
      <c r="N6167" s="66" t="s">
        <v>6997</v>
      </c>
      <c r="O6167" s="66">
        <f t="shared" si="394"/>
        <v>0</v>
      </c>
      <c r="P6167" s="66"/>
      <c r="Q6167" s="65" t="str">
        <f>+IFERROR(VLOOKUP(Z6167, fechas!$B$1:$C$1036, 2,FALSE), " ")</f>
        <v xml:space="preserve"> </v>
      </c>
      <c r="R6167" s="66"/>
      <c r="S6167" s="90"/>
      <c r="T6167" s="65"/>
      <c r="U6167" s="65"/>
      <c r="V6167" s="64"/>
      <c r="W6167" s="66"/>
      <c r="X6167" s="118">
        <f t="shared" si="396"/>
        <v>1</v>
      </c>
      <c r="Y6167" s="119" t="str">
        <f>+IFERROR(VLOOKUP(G6167,fechas!$A$1:$D$292,2,FALSE), " ")</f>
        <v xml:space="preserve"> </v>
      </c>
      <c r="Z6167" s="119" t="str">
        <f t="shared" si="397"/>
        <v xml:space="preserve"> </v>
      </c>
      <c r="AA6167" s="120" t="str">
        <f ca="1">+IFERROR(IF(S6167&gt;0," ",Q6167-variables!$C$9)," ")</f>
        <v xml:space="preserve"> </v>
      </c>
    </row>
    <row r="6168" spans="2:27" s="121" customFormat="1" ht="54.95" hidden="1" customHeight="1">
      <c r="B6168" s="66">
        <f t="shared" si="395"/>
        <v>6165</v>
      </c>
      <c r="C6168" s="72"/>
      <c r="D6168" s="73"/>
      <c r="E6168" s="73"/>
      <c r="F6168" s="66"/>
      <c r="G6168" s="116"/>
      <c r="H6168" s="116"/>
      <c r="I6168" s="116"/>
      <c r="J6168" s="117"/>
      <c r="K6168" s="64"/>
      <c r="L6168" s="64"/>
      <c r="M6168" s="64"/>
      <c r="N6168" s="66" t="s">
        <v>6997</v>
      </c>
      <c r="O6168" s="66">
        <f t="shared" si="394"/>
        <v>0</v>
      </c>
      <c r="P6168" s="66"/>
      <c r="Q6168" s="65" t="str">
        <f>+IFERROR(VLOOKUP(Z6168, fechas!$B$1:$C$1036, 2,FALSE), " ")</f>
        <v xml:space="preserve"> </v>
      </c>
      <c r="R6168" s="66"/>
      <c r="S6168" s="90"/>
      <c r="T6168" s="65"/>
      <c r="U6168" s="65"/>
      <c r="V6168" s="64"/>
      <c r="W6168" s="66"/>
      <c r="X6168" s="118">
        <f t="shared" si="396"/>
        <v>1</v>
      </c>
      <c r="Y6168" s="119" t="str">
        <f>+IFERROR(VLOOKUP(G6168,fechas!$A$1:$D$292,2,FALSE), " ")</f>
        <v xml:space="preserve"> </v>
      </c>
      <c r="Z6168" s="119" t="str">
        <f t="shared" si="397"/>
        <v xml:space="preserve"> </v>
      </c>
      <c r="AA6168" s="120" t="str">
        <f ca="1">+IFERROR(IF(S6168&gt;0," ",Q6168-variables!$C$9)," ")</f>
        <v xml:space="preserve"> </v>
      </c>
    </row>
    <row r="6169" spans="2:27" s="121" customFormat="1" ht="54.95" hidden="1" customHeight="1">
      <c r="B6169" s="66">
        <f t="shared" si="395"/>
        <v>6166</v>
      </c>
      <c r="C6169" s="72"/>
      <c r="D6169" s="73"/>
      <c r="E6169" s="73"/>
      <c r="F6169" s="66"/>
      <c r="G6169" s="116"/>
      <c r="H6169" s="116"/>
      <c r="I6169" s="116"/>
      <c r="J6169" s="117"/>
      <c r="K6169" s="64"/>
      <c r="L6169" s="64"/>
      <c r="M6169" s="64"/>
      <c r="N6169" s="66" t="s">
        <v>6997</v>
      </c>
      <c r="O6169" s="66">
        <f t="shared" si="394"/>
        <v>0</v>
      </c>
      <c r="P6169" s="66"/>
      <c r="Q6169" s="65" t="str">
        <f>+IFERROR(VLOOKUP(Z6169, fechas!$B$1:$C$1036, 2,FALSE), " ")</f>
        <v xml:space="preserve"> </v>
      </c>
      <c r="R6169" s="66"/>
      <c r="S6169" s="90"/>
      <c r="T6169" s="65"/>
      <c r="U6169" s="65"/>
      <c r="V6169" s="64"/>
      <c r="W6169" s="66"/>
      <c r="X6169" s="118">
        <f t="shared" si="396"/>
        <v>1</v>
      </c>
      <c r="Y6169" s="119" t="str">
        <f>+IFERROR(VLOOKUP(G6169,fechas!$A$1:$D$292,2,FALSE), " ")</f>
        <v xml:space="preserve"> </v>
      </c>
      <c r="Z6169" s="119" t="str">
        <f t="shared" si="397"/>
        <v xml:space="preserve"> </v>
      </c>
      <c r="AA6169" s="120" t="str">
        <f ca="1">+IFERROR(IF(S6169&gt;0," ",Q6169-variables!$C$9)," ")</f>
        <v xml:space="preserve"> </v>
      </c>
    </row>
    <row r="6170" spans="2:27" s="121" customFormat="1" ht="54.95" hidden="1" customHeight="1">
      <c r="B6170" s="66">
        <f t="shared" si="395"/>
        <v>6167</v>
      </c>
      <c r="C6170" s="72"/>
      <c r="D6170" s="73"/>
      <c r="E6170" s="73"/>
      <c r="F6170" s="66"/>
      <c r="G6170" s="116"/>
      <c r="H6170" s="116"/>
      <c r="I6170" s="116"/>
      <c r="J6170" s="117"/>
      <c r="K6170" s="64"/>
      <c r="L6170" s="64"/>
      <c r="M6170" s="64"/>
      <c r="N6170" s="66" t="s">
        <v>6997</v>
      </c>
      <c r="O6170" s="66">
        <f t="shared" si="394"/>
        <v>0</v>
      </c>
      <c r="P6170" s="66"/>
      <c r="Q6170" s="65" t="str">
        <f>+IFERROR(VLOOKUP(Z6170, fechas!$B$1:$C$1036, 2,FALSE), " ")</f>
        <v xml:space="preserve"> </v>
      </c>
      <c r="R6170" s="66"/>
      <c r="S6170" s="90"/>
      <c r="T6170" s="65"/>
      <c r="U6170" s="65"/>
      <c r="V6170" s="64"/>
      <c r="W6170" s="66"/>
      <c r="X6170" s="118">
        <f t="shared" si="396"/>
        <v>1</v>
      </c>
      <c r="Y6170" s="119" t="str">
        <f>+IFERROR(VLOOKUP(G6170,fechas!$A$1:$D$292,2,FALSE), " ")</f>
        <v xml:space="preserve"> </v>
      </c>
      <c r="Z6170" s="119" t="str">
        <f t="shared" si="397"/>
        <v xml:space="preserve"> </v>
      </c>
      <c r="AA6170" s="120" t="str">
        <f ca="1">+IFERROR(IF(S6170&gt;0," ",Q6170-variables!$C$9)," ")</f>
        <v xml:space="preserve"> </v>
      </c>
    </row>
    <row r="6171" spans="2:27" s="121" customFormat="1" ht="54.95" hidden="1" customHeight="1">
      <c r="B6171" s="66">
        <f t="shared" si="395"/>
        <v>6168</v>
      </c>
      <c r="C6171" s="72"/>
      <c r="D6171" s="73"/>
      <c r="E6171" s="73"/>
      <c r="F6171" s="66"/>
      <c r="G6171" s="116"/>
      <c r="H6171" s="116"/>
      <c r="I6171" s="116"/>
      <c r="J6171" s="117"/>
      <c r="K6171" s="64"/>
      <c r="L6171" s="64"/>
      <c r="M6171" s="64"/>
      <c r="N6171" s="66" t="s">
        <v>6997</v>
      </c>
      <c r="O6171" s="66">
        <f t="shared" si="394"/>
        <v>0</v>
      </c>
      <c r="P6171" s="66"/>
      <c r="Q6171" s="65" t="str">
        <f>+IFERROR(VLOOKUP(Z6171, fechas!$B$1:$C$1036, 2,FALSE), " ")</f>
        <v xml:space="preserve"> </v>
      </c>
      <c r="R6171" s="66"/>
      <c r="S6171" s="90"/>
      <c r="T6171" s="65"/>
      <c r="U6171" s="65"/>
      <c r="V6171" s="64"/>
      <c r="W6171" s="66"/>
      <c r="X6171" s="118">
        <f t="shared" si="396"/>
        <v>1</v>
      </c>
      <c r="Y6171" s="119" t="str">
        <f>+IFERROR(VLOOKUP(G6171,fechas!$A$1:$D$292,2,FALSE), " ")</f>
        <v xml:space="preserve"> </v>
      </c>
      <c r="Z6171" s="119" t="str">
        <f t="shared" si="397"/>
        <v xml:space="preserve"> </v>
      </c>
      <c r="AA6171" s="120" t="str">
        <f ca="1">+IFERROR(IF(S6171&gt;0," ",Q6171-variables!$C$9)," ")</f>
        <v xml:space="preserve"> </v>
      </c>
    </row>
    <row r="6172" spans="2:27" s="121" customFormat="1" ht="54.95" hidden="1" customHeight="1">
      <c r="B6172" s="66">
        <f t="shared" si="395"/>
        <v>6169</v>
      </c>
      <c r="C6172" s="72"/>
      <c r="D6172" s="73"/>
      <c r="E6172" s="73"/>
      <c r="F6172" s="66"/>
      <c r="G6172" s="116"/>
      <c r="H6172" s="116"/>
      <c r="I6172" s="116"/>
      <c r="J6172" s="117"/>
      <c r="K6172" s="64"/>
      <c r="L6172" s="64"/>
      <c r="M6172" s="64"/>
      <c r="N6172" s="66" t="s">
        <v>6997</v>
      </c>
      <c r="O6172" s="66">
        <f t="shared" si="394"/>
        <v>0</v>
      </c>
      <c r="P6172" s="66"/>
      <c r="Q6172" s="65" t="str">
        <f>+IFERROR(VLOOKUP(Z6172, fechas!$B$1:$C$1036, 2,FALSE), " ")</f>
        <v xml:space="preserve"> </v>
      </c>
      <c r="R6172" s="66"/>
      <c r="S6172" s="90"/>
      <c r="T6172" s="65"/>
      <c r="U6172" s="65"/>
      <c r="V6172" s="64"/>
      <c r="W6172" s="66"/>
      <c r="X6172" s="118">
        <f t="shared" si="396"/>
        <v>1</v>
      </c>
      <c r="Y6172" s="119" t="str">
        <f>+IFERROR(VLOOKUP(G6172,fechas!$A$1:$D$292,2,FALSE), " ")</f>
        <v xml:space="preserve"> </v>
      </c>
      <c r="Z6172" s="119" t="str">
        <f t="shared" si="397"/>
        <v xml:space="preserve"> </v>
      </c>
      <c r="AA6172" s="120" t="str">
        <f ca="1">+IFERROR(IF(S6172&gt;0," ",Q6172-variables!$C$9)," ")</f>
        <v xml:space="preserve"> </v>
      </c>
    </row>
    <row r="6173" spans="2:27" s="121" customFormat="1" ht="54.95" hidden="1" customHeight="1">
      <c r="B6173" s="66">
        <f t="shared" si="395"/>
        <v>6170</v>
      </c>
      <c r="C6173" s="72"/>
      <c r="D6173" s="73"/>
      <c r="E6173" s="73"/>
      <c r="F6173" s="66"/>
      <c r="G6173" s="116"/>
      <c r="H6173" s="116"/>
      <c r="I6173" s="116"/>
      <c r="J6173" s="117"/>
      <c r="K6173" s="64"/>
      <c r="L6173" s="64"/>
      <c r="M6173" s="64"/>
      <c r="N6173" s="66" t="s">
        <v>6997</v>
      </c>
      <c r="O6173" s="66">
        <f t="shared" si="394"/>
        <v>0</v>
      </c>
      <c r="P6173" s="66"/>
      <c r="Q6173" s="65" t="str">
        <f>+IFERROR(VLOOKUP(Z6173, fechas!$B$1:$C$1036, 2,FALSE), " ")</f>
        <v xml:space="preserve"> </v>
      </c>
      <c r="R6173" s="66"/>
      <c r="S6173" s="90"/>
      <c r="T6173" s="65"/>
      <c r="U6173" s="65"/>
      <c r="V6173" s="64"/>
      <c r="W6173" s="66"/>
      <c r="X6173" s="118">
        <f t="shared" si="396"/>
        <v>1</v>
      </c>
      <c r="Y6173" s="119" t="str">
        <f>+IFERROR(VLOOKUP(G6173,fechas!$A$1:$D$292,2,FALSE), " ")</f>
        <v xml:space="preserve"> </v>
      </c>
      <c r="Z6173" s="119" t="str">
        <f t="shared" si="397"/>
        <v xml:space="preserve"> </v>
      </c>
      <c r="AA6173" s="120" t="str">
        <f ca="1">+IFERROR(IF(S6173&gt;0," ",Q6173-variables!$C$9)," ")</f>
        <v xml:space="preserve"> </v>
      </c>
    </row>
    <row r="6174" spans="2:27" s="121" customFormat="1" ht="54.95" hidden="1" customHeight="1">
      <c r="B6174" s="66">
        <f t="shared" si="395"/>
        <v>6171</v>
      </c>
      <c r="C6174" s="72"/>
      <c r="D6174" s="73"/>
      <c r="E6174" s="73"/>
      <c r="F6174" s="66"/>
      <c r="G6174" s="116"/>
      <c r="H6174" s="116"/>
      <c r="I6174" s="116"/>
      <c r="J6174" s="117"/>
      <c r="K6174" s="64"/>
      <c r="L6174" s="64"/>
      <c r="M6174" s="64"/>
      <c r="N6174" s="66" t="s">
        <v>6997</v>
      </c>
      <c r="O6174" s="66">
        <f t="shared" si="394"/>
        <v>0</v>
      </c>
      <c r="P6174" s="66"/>
      <c r="Q6174" s="65" t="str">
        <f>+IFERROR(VLOOKUP(Z6174, fechas!$B$1:$C$1036, 2,FALSE), " ")</f>
        <v xml:space="preserve"> </v>
      </c>
      <c r="R6174" s="66"/>
      <c r="S6174" s="90"/>
      <c r="T6174" s="65"/>
      <c r="U6174" s="65"/>
      <c r="V6174" s="64"/>
      <c r="W6174" s="66"/>
      <c r="X6174" s="118">
        <f t="shared" si="396"/>
        <v>1</v>
      </c>
      <c r="Y6174" s="119" t="str">
        <f>+IFERROR(VLOOKUP(G6174,fechas!$A$1:$D$292,2,FALSE), " ")</f>
        <v xml:space="preserve"> </v>
      </c>
      <c r="Z6174" s="119" t="str">
        <f t="shared" si="397"/>
        <v xml:space="preserve"> </v>
      </c>
      <c r="AA6174" s="120" t="str">
        <f ca="1">+IFERROR(IF(S6174&gt;0," ",Q6174-variables!$C$9)," ")</f>
        <v xml:space="preserve"> </v>
      </c>
    </row>
    <row r="6175" spans="2:27" s="121" customFormat="1" ht="54.95" hidden="1" customHeight="1">
      <c r="B6175" s="66">
        <f t="shared" si="395"/>
        <v>6172</v>
      </c>
      <c r="C6175" s="72"/>
      <c r="D6175" s="73"/>
      <c r="E6175" s="73"/>
      <c r="F6175" s="66"/>
      <c r="G6175" s="116"/>
      <c r="H6175" s="116"/>
      <c r="I6175" s="116"/>
      <c r="J6175" s="117"/>
      <c r="K6175" s="64"/>
      <c r="L6175" s="64"/>
      <c r="M6175" s="64"/>
      <c r="N6175" s="66" t="s">
        <v>6997</v>
      </c>
      <c r="O6175" s="66">
        <f t="shared" si="394"/>
        <v>0</v>
      </c>
      <c r="P6175" s="66"/>
      <c r="Q6175" s="65" t="str">
        <f>+IFERROR(VLOOKUP(Z6175, fechas!$B$1:$C$1036, 2,FALSE), " ")</f>
        <v xml:space="preserve"> </v>
      </c>
      <c r="R6175" s="66"/>
      <c r="S6175" s="90"/>
      <c r="T6175" s="65"/>
      <c r="U6175" s="65"/>
      <c r="V6175" s="64"/>
      <c r="W6175" s="66"/>
      <c r="X6175" s="118">
        <f t="shared" si="396"/>
        <v>1</v>
      </c>
      <c r="Y6175" s="119" t="str">
        <f>+IFERROR(VLOOKUP(G6175,fechas!$A$1:$D$292,2,FALSE), " ")</f>
        <v xml:space="preserve"> </v>
      </c>
      <c r="Z6175" s="119" t="str">
        <f t="shared" si="397"/>
        <v xml:space="preserve"> </v>
      </c>
      <c r="AA6175" s="120" t="str">
        <f ca="1">+IFERROR(IF(S6175&gt;0," ",Q6175-variables!$C$9)," ")</f>
        <v xml:space="preserve"> </v>
      </c>
    </row>
    <row r="6176" spans="2:27" s="121" customFormat="1" ht="54.95" hidden="1" customHeight="1">
      <c r="B6176" s="66">
        <f t="shared" si="395"/>
        <v>6173</v>
      </c>
      <c r="C6176" s="72"/>
      <c r="D6176" s="73"/>
      <c r="E6176" s="73"/>
      <c r="F6176" s="66"/>
      <c r="G6176" s="116"/>
      <c r="H6176" s="116"/>
      <c r="I6176" s="116"/>
      <c r="J6176" s="117"/>
      <c r="K6176" s="64"/>
      <c r="L6176" s="64"/>
      <c r="M6176" s="64"/>
      <c r="N6176" s="66" t="s">
        <v>6997</v>
      </c>
      <c r="O6176" s="66">
        <f t="shared" si="394"/>
        <v>0</v>
      </c>
      <c r="P6176" s="66"/>
      <c r="Q6176" s="65" t="str">
        <f>+IFERROR(VLOOKUP(Z6176, fechas!$B$1:$C$1036, 2,FALSE), " ")</f>
        <v xml:space="preserve"> </v>
      </c>
      <c r="R6176" s="66"/>
      <c r="S6176" s="90"/>
      <c r="T6176" s="65"/>
      <c r="U6176" s="65"/>
      <c r="V6176" s="64"/>
      <c r="W6176" s="66"/>
      <c r="X6176" s="118">
        <f t="shared" si="396"/>
        <v>1</v>
      </c>
      <c r="Y6176" s="119" t="str">
        <f>+IFERROR(VLOOKUP(G6176,fechas!$A$1:$D$292,2,FALSE), " ")</f>
        <v xml:space="preserve"> </v>
      </c>
      <c r="Z6176" s="119" t="str">
        <f t="shared" si="397"/>
        <v xml:space="preserve"> </v>
      </c>
      <c r="AA6176" s="120" t="str">
        <f ca="1">+IFERROR(IF(S6176&gt;0," ",Q6176-variables!$C$9)," ")</f>
        <v xml:space="preserve"> </v>
      </c>
    </row>
    <row r="6177" spans="2:27" s="121" customFormat="1" ht="54.95" hidden="1" customHeight="1">
      <c r="B6177" s="66">
        <f t="shared" si="395"/>
        <v>6174</v>
      </c>
      <c r="C6177" s="72"/>
      <c r="D6177" s="73"/>
      <c r="E6177" s="73"/>
      <c r="F6177" s="66"/>
      <c r="G6177" s="116"/>
      <c r="H6177" s="116"/>
      <c r="I6177" s="116"/>
      <c r="J6177" s="117"/>
      <c r="K6177" s="64"/>
      <c r="L6177" s="64"/>
      <c r="M6177" s="64"/>
      <c r="N6177" s="66" t="s">
        <v>6997</v>
      </c>
      <c r="O6177" s="66">
        <f t="shared" si="394"/>
        <v>0</v>
      </c>
      <c r="P6177" s="66"/>
      <c r="Q6177" s="65" t="str">
        <f>+IFERROR(VLOOKUP(Z6177, fechas!$B$1:$C$1036, 2,FALSE), " ")</f>
        <v xml:space="preserve"> </v>
      </c>
      <c r="R6177" s="66"/>
      <c r="S6177" s="90"/>
      <c r="T6177" s="65"/>
      <c r="U6177" s="65"/>
      <c r="V6177" s="64"/>
      <c r="W6177" s="66"/>
      <c r="X6177" s="118">
        <f t="shared" si="396"/>
        <v>1</v>
      </c>
      <c r="Y6177" s="119" t="str">
        <f>+IFERROR(VLOOKUP(G6177,fechas!$A$1:$D$292,2,FALSE), " ")</f>
        <v xml:space="preserve"> </v>
      </c>
      <c r="Z6177" s="119" t="str">
        <f t="shared" si="397"/>
        <v xml:space="preserve"> </v>
      </c>
      <c r="AA6177" s="120" t="str">
        <f ca="1">+IFERROR(IF(S6177&gt;0," ",Q6177-variables!$C$9)," ")</f>
        <v xml:space="preserve"> </v>
      </c>
    </row>
    <row r="6178" spans="2:27" s="121" customFormat="1" ht="54.95" hidden="1" customHeight="1">
      <c r="B6178" s="66">
        <f t="shared" si="395"/>
        <v>6175</v>
      </c>
      <c r="C6178" s="72"/>
      <c r="D6178" s="73"/>
      <c r="E6178" s="73"/>
      <c r="F6178" s="66"/>
      <c r="G6178" s="116"/>
      <c r="H6178" s="116"/>
      <c r="I6178" s="116"/>
      <c r="J6178" s="117"/>
      <c r="K6178" s="64"/>
      <c r="L6178" s="64"/>
      <c r="M6178" s="64"/>
      <c r="N6178" s="66" t="s">
        <v>6997</v>
      </c>
      <c r="O6178" s="66">
        <f t="shared" si="394"/>
        <v>0</v>
      </c>
      <c r="P6178" s="66"/>
      <c r="Q6178" s="65" t="str">
        <f>+IFERROR(VLOOKUP(Z6178, fechas!$B$1:$C$1036, 2,FALSE), " ")</f>
        <v xml:space="preserve"> </v>
      </c>
      <c r="R6178" s="66"/>
      <c r="S6178" s="90"/>
      <c r="T6178" s="65"/>
      <c r="U6178" s="65"/>
      <c r="V6178" s="64"/>
      <c r="W6178" s="66"/>
      <c r="X6178" s="118">
        <f t="shared" si="396"/>
        <v>1</v>
      </c>
      <c r="Y6178" s="119" t="str">
        <f>+IFERROR(VLOOKUP(G6178,fechas!$A$1:$D$292,2,FALSE), " ")</f>
        <v xml:space="preserve"> </v>
      </c>
      <c r="Z6178" s="119" t="str">
        <f t="shared" si="397"/>
        <v xml:space="preserve"> </v>
      </c>
      <c r="AA6178" s="120" t="str">
        <f ca="1">+IFERROR(IF(S6178&gt;0," ",Q6178-variables!$C$9)," ")</f>
        <v xml:space="preserve"> </v>
      </c>
    </row>
    <row r="6179" spans="2:27" s="121" customFormat="1" ht="54.95" hidden="1" customHeight="1">
      <c r="B6179" s="66">
        <f t="shared" si="395"/>
        <v>6176</v>
      </c>
      <c r="C6179" s="72"/>
      <c r="D6179" s="73"/>
      <c r="E6179" s="73"/>
      <c r="F6179" s="66"/>
      <c r="G6179" s="116"/>
      <c r="H6179" s="116"/>
      <c r="I6179" s="116"/>
      <c r="J6179" s="117"/>
      <c r="K6179" s="64"/>
      <c r="L6179" s="64"/>
      <c r="M6179" s="64"/>
      <c r="N6179" s="66" t="s">
        <v>6997</v>
      </c>
      <c r="O6179" s="66">
        <f t="shared" si="394"/>
        <v>0</v>
      </c>
      <c r="P6179" s="66"/>
      <c r="Q6179" s="65" t="str">
        <f>+IFERROR(VLOOKUP(Z6179, fechas!$B$1:$C$1036, 2,FALSE), " ")</f>
        <v xml:space="preserve"> </v>
      </c>
      <c r="R6179" s="66"/>
      <c r="S6179" s="90"/>
      <c r="T6179" s="65"/>
      <c r="U6179" s="65"/>
      <c r="V6179" s="64"/>
      <c r="W6179" s="66"/>
      <c r="X6179" s="118">
        <f t="shared" si="396"/>
        <v>1</v>
      </c>
      <c r="Y6179" s="119" t="str">
        <f>+IFERROR(VLOOKUP(G6179,fechas!$A$1:$D$292,2,FALSE), " ")</f>
        <v xml:space="preserve"> </v>
      </c>
      <c r="Z6179" s="119" t="str">
        <f t="shared" si="397"/>
        <v xml:space="preserve"> </v>
      </c>
      <c r="AA6179" s="120" t="str">
        <f ca="1">+IFERROR(IF(S6179&gt;0," ",Q6179-variables!$C$9)," ")</f>
        <v xml:space="preserve"> </v>
      </c>
    </row>
    <row r="6180" spans="2:27" s="121" customFormat="1" ht="54.95" hidden="1" customHeight="1">
      <c r="B6180" s="66">
        <f t="shared" si="395"/>
        <v>6177</v>
      </c>
      <c r="C6180" s="72"/>
      <c r="D6180" s="73"/>
      <c r="E6180" s="73"/>
      <c r="F6180" s="66"/>
      <c r="G6180" s="116"/>
      <c r="H6180" s="116"/>
      <c r="I6180" s="116"/>
      <c r="J6180" s="117"/>
      <c r="K6180" s="64"/>
      <c r="L6180" s="64"/>
      <c r="M6180" s="64"/>
      <c r="N6180" s="66" t="s">
        <v>6997</v>
      </c>
      <c r="O6180" s="66">
        <f t="shared" si="394"/>
        <v>0</v>
      </c>
      <c r="P6180" s="66"/>
      <c r="Q6180" s="65" t="str">
        <f>+IFERROR(VLOOKUP(Z6180, fechas!$B$1:$C$1036, 2,FALSE), " ")</f>
        <v xml:space="preserve"> </v>
      </c>
      <c r="R6180" s="66"/>
      <c r="S6180" s="90"/>
      <c r="T6180" s="65"/>
      <c r="U6180" s="65"/>
      <c r="V6180" s="64"/>
      <c r="W6180" s="66"/>
      <c r="X6180" s="118">
        <f t="shared" si="396"/>
        <v>1</v>
      </c>
      <c r="Y6180" s="119" t="str">
        <f>+IFERROR(VLOOKUP(G6180,fechas!$A$1:$D$292,2,FALSE), " ")</f>
        <v xml:space="preserve"> </v>
      </c>
      <c r="Z6180" s="119" t="str">
        <f t="shared" si="397"/>
        <v xml:space="preserve"> </v>
      </c>
      <c r="AA6180" s="120" t="str">
        <f ca="1">+IFERROR(IF(S6180&gt;0," ",Q6180-variables!$C$9)," ")</f>
        <v xml:space="preserve"> </v>
      </c>
    </row>
    <row r="6181" spans="2:27" s="121" customFormat="1" ht="54.95" hidden="1" customHeight="1">
      <c r="B6181" s="66">
        <f t="shared" si="395"/>
        <v>6178</v>
      </c>
      <c r="C6181" s="72"/>
      <c r="D6181" s="73"/>
      <c r="E6181" s="73"/>
      <c r="F6181" s="66"/>
      <c r="G6181" s="116"/>
      <c r="H6181" s="116"/>
      <c r="I6181" s="116"/>
      <c r="J6181" s="117"/>
      <c r="K6181" s="64"/>
      <c r="L6181" s="64"/>
      <c r="M6181" s="64"/>
      <c r="N6181" s="66" t="s">
        <v>6997</v>
      </c>
      <c r="O6181" s="66">
        <f t="shared" si="394"/>
        <v>0</v>
      </c>
      <c r="P6181" s="66"/>
      <c r="Q6181" s="65" t="str">
        <f>+IFERROR(VLOOKUP(Z6181, fechas!$B$1:$C$1036, 2,FALSE), " ")</f>
        <v xml:space="preserve"> </v>
      </c>
      <c r="R6181" s="66"/>
      <c r="S6181" s="90"/>
      <c r="T6181" s="65"/>
      <c r="U6181" s="65"/>
      <c r="V6181" s="64"/>
      <c r="W6181" s="66"/>
      <c r="X6181" s="118">
        <f t="shared" si="396"/>
        <v>1</v>
      </c>
      <c r="Y6181" s="119" t="str">
        <f>+IFERROR(VLOOKUP(G6181,fechas!$A$1:$D$292,2,FALSE), " ")</f>
        <v xml:space="preserve"> </v>
      </c>
      <c r="Z6181" s="119" t="str">
        <f t="shared" si="397"/>
        <v xml:space="preserve"> </v>
      </c>
      <c r="AA6181" s="120" t="str">
        <f ca="1">+IFERROR(IF(S6181&gt;0," ",Q6181-variables!$C$9)," ")</f>
        <v xml:space="preserve"> </v>
      </c>
    </row>
    <row r="6182" spans="2:27" s="121" customFormat="1" ht="54.95" hidden="1" customHeight="1">
      <c r="B6182" s="66">
        <f t="shared" si="395"/>
        <v>6179</v>
      </c>
      <c r="C6182" s="72"/>
      <c r="D6182" s="73"/>
      <c r="E6182" s="73"/>
      <c r="F6182" s="66"/>
      <c r="G6182" s="116"/>
      <c r="H6182" s="116"/>
      <c r="I6182" s="116"/>
      <c r="J6182" s="117"/>
      <c r="K6182" s="64"/>
      <c r="L6182" s="64"/>
      <c r="M6182" s="64"/>
      <c r="N6182" s="66" t="s">
        <v>6997</v>
      </c>
      <c r="O6182" s="66">
        <f t="shared" si="394"/>
        <v>0</v>
      </c>
      <c r="P6182" s="66"/>
      <c r="Q6182" s="65" t="str">
        <f>+IFERROR(VLOOKUP(Z6182, fechas!$B$1:$C$1036, 2,FALSE), " ")</f>
        <v xml:space="preserve"> </v>
      </c>
      <c r="R6182" s="66"/>
      <c r="S6182" s="90"/>
      <c r="T6182" s="65"/>
      <c r="U6182" s="65"/>
      <c r="V6182" s="64"/>
      <c r="W6182" s="66"/>
      <c r="X6182" s="118">
        <f t="shared" si="396"/>
        <v>1</v>
      </c>
      <c r="Y6182" s="119" t="str">
        <f>+IFERROR(VLOOKUP(G6182,fechas!$A$1:$D$292,2,FALSE), " ")</f>
        <v xml:space="preserve"> </v>
      </c>
      <c r="Z6182" s="119" t="str">
        <f t="shared" si="397"/>
        <v xml:space="preserve"> </v>
      </c>
      <c r="AA6182" s="120" t="str">
        <f ca="1">+IFERROR(IF(S6182&gt;0," ",Q6182-variables!$C$9)," ")</f>
        <v xml:space="preserve"> </v>
      </c>
    </row>
    <row r="6183" spans="2:27" s="121" customFormat="1" ht="54.95" hidden="1" customHeight="1">
      <c r="B6183" s="66">
        <f t="shared" si="395"/>
        <v>6180</v>
      </c>
      <c r="C6183" s="72"/>
      <c r="D6183" s="73"/>
      <c r="E6183" s="73"/>
      <c r="F6183" s="66"/>
      <c r="G6183" s="116"/>
      <c r="H6183" s="116"/>
      <c r="I6183" s="116"/>
      <c r="J6183" s="117"/>
      <c r="K6183" s="64"/>
      <c r="L6183" s="64"/>
      <c r="M6183" s="64"/>
      <c r="N6183" s="66" t="s">
        <v>6997</v>
      </c>
      <c r="O6183" s="66">
        <f t="shared" si="394"/>
        <v>0</v>
      </c>
      <c r="P6183" s="66"/>
      <c r="Q6183" s="65" t="str">
        <f>+IFERROR(VLOOKUP(Z6183, fechas!$B$1:$C$1036, 2,FALSE), " ")</f>
        <v xml:space="preserve"> </v>
      </c>
      <c r="R6183" s="66"/>
      <c r="S6183" s="90"/>
      <c r="T6183" s="65"/>
      <c r="U6183" s="65"/>
      <c r="V6183" s="64"/>
      <c r="W6183" s="66"/>
      <c r="X6183" s="118">
        <f t="shared" si="396"/>
        <v>1</v>
      </c>
      <c r="Y6183" s="119" t="str">
        <f>+IFERROR(VLOOKUP(G6183,fechas!$A$1:$D$292,2,FALSE), " ")</f>
        <v xml:space="preserve"> </v>
      </c>
      <c r="Z6183" s="119" t="str">
        <f t="shared" si="397"/>
        <v xml:space="preserve"> </v>
      </c>
      <c r="AA6183" s="120" t="str">
        <f ca="1">+IFERROR(IF(S6183&gt;0," ",Q6183-variables!$C$9)," ")</f>
        <v xml:space="preserve"> </v>
      </c>
    </row>
    <row r="6184" spans="2:27" s="121" customFormat="1" ht="54.95" hidden="1" customHeight="1">
      <c r="B6184" s="66">
        <f t="shared" si="395"/>
        <v>6181</v>
      </c>
      <c r="C6184" s="72"/>
      <c r="D6184" s="73"/>
      <c r="E6184" s="73"/>
      <c r="F6184" s="66"/>
      <c r="G6184" s="116"/>
      <c r="H6184" s="116"/>
      <c r="I6184" s="116"/>
      <c r="J6184" s="117"/>
      <c r="K6184" s="64"/>
      <c r="L6184" s="64"/>
      <c r="M6184" s="64"/>
      <c r="N6184" s="66" t="s">
        <v>6997</v>
      </c>
      <c r="O6184" s="66">
        <f t="shared" si="394"/>
        <v>0</v>
      </c>
      <c r="P6184" s="66"/>
      <c r="Q6184" s="65" t="str">
        <f>+IFERROR(VLOOKUP(Z6184, fechas!$B$1:$C$1036, 2,FALSE), " ")</f>
        <v xml:space="preserve"> </v>
      </c>
      <c r="R6184" s="66"/>
      <c r="S6184" s="90"/>
      <c r="T6184" s="65"/>
      <c r="U6184" s="65"/>
      <c r="V6184" s="64"/>
      <c r="W6184" s="66"/>
      <c r="X6184" s="118">
        <f t="shared" si="396"/>
        <v>1</v>
      </c>
      <c r="Y6184" s="119" t="str">
        <f>+IFERROR(VLOOKUP(G6184,fechas!$A$1:$D$292,2,FALSE), " ")</f>
        <v xml:space="preserve"> </v>
      </c>
      <c r="Z6184" s="119" t="str">
        <f t="shared" si="397"/>
        <v xml:space="preserve"> </v>
      </c>
      <c r="AA6184" s="120" t="str">
        <f ca="1">+IFERROR(IF(S6184&gt;0," ",Q6184-variables!$C$9)," ")</f>
        <v xml:space="preserve"> </v>
      </c>
    </row>
    <row r="6185" spans="2:27" s="121" customFormat="1" ht="54.95" hidden="1" customHeight="1">
      <c r="B6185" s="66">
        <f t="shared" si="395"/>
        <v>6182</v>
      </c>
      <c r="C6185" s="72"/>
      <c r="D6185" s="73"/>
      <c r="E6185" s="73"/>
      <c r="F6185" s="66"/>
      <c r="G6185" s="116"/>
      <c r="H6185" s="116"/>
      <c r="I6185" s="116"/>
      <c r="J6185" s="117"/>
      <c r="K6185" s="64"/>
      <c r="L6185" s="64"/>
      <c r="M6185" s="64"/>
      <c r="N6185" s="66" t="s">
        <v>6997</v>
      </c>
      <c r="O6185" s="66">
        <f t="shared" si="394"/>
        <v>0</v>
      </c>
      <c r="P6185" s="66"/>
      <c r="Q6185" s="65" t="str">
        <f>+IFERROR(VLOOKUP(Z6185, fechas!$B$1:$C$1036, 2,FALSE), " ")</f>
        <v xml:space="preserve"> </v>
      </c>
      <c r="R6185" s="66"/>
      <c r="S6185" s="90"/>
      <c r="T6185" s="65"/>
      <c r="U6185" s="65"/>
      <c r="V6185" s="64"/>
      <c r="W6185" s="66"/>
      <c r="X6185" s="118">
        <f t="shared" si="396"/>
        <v>1</v>
      </c>
      <c r="Y6185" s="119" t="str">
        <f>+IFERROR(VLOOKUP(G6185,fechas!$A$1:$D$292,2,FALSE), " ")</f>
        <v xml:space="preserve"> </v>
      </c>
      <c r="Z6185" s="119" t="str">
        <f t="shared" si="397"/>
        <v xml:space="preserve"> </v>
      </c>
      <c r="AA6185" s="120" t="str">
        <f ca="1">+IFERROR(IF(S6185&gt;0," ",Q6185-variables!$C$9)," ")</f>
        <v xml:space="preserve"> </v>
      </c>
    </row>
    <row r="6186" spans="2:27" s="121" customFormat="1" ht="54.95" hidden="1" customHeight="1">
      <c r="B6186" s="66">
        <f t="shared" si="395"/>
        <v>6183</v>
      </c>
      <c r="C6186" s="72"/>
      <c r="D6186" s="73"/>
      <c r="E6186" s="73"/>
      <c r="F6186" s="66"/>
      <c r="G6186" s="116"/>
      <c r="H6186" s="116"/>
      <c r="I6186" s="116"/>
      <c r="J6186" s="117"/>
      <c r="K6186" s="64"/>
      <c r="L6186" s="64"/>
      <c r="M6186" s="64"/>
      <c r="N6186" s="66" t="s">
        <v>6997</v>
      </c>
      <c r="O6186" s="66">
        <f t="shared" si="394"/>
        <v>0</v>
      </c>
      <c r="P6186" s="66"/>
      <c r="Q6186" s="65" t="str">
        <f>+IFERROR(VLOOKUP(Z6186, fechas!$B$1:$C$1036, 2,FALSE), " ")</f>
        <v xml:space="preserve"> </v>
      </c>
      <c r="R6186" s="66"/>
      <c r="S6186" s="90"/>
      <c r="T6186" s="65"/>
      <c r="U6186" s="65"/>
      <c r="V6186" s="64"/>
      <c r="W6186" s="66"/>
      <c r="X6186" s="118">
        <f t="shared" si="396"/>
        <v>1</v>
      </c>
      <c r="Y6186" s="119" t="str">
        <f>+IFERROR(VLOOKUP(G6186,fechas!$A$1:$D$292,2,FALSE), " ")</f>
        <v xml:space="preserve"> </v>
      </c>
      <c r="Z6186" s="119" t="str">
        <f t="shared" si="397"/>
        <v xml:space="preserve"> </v>
      </c>
      <c r="AA6186" s="120" t="str">
        <f ca="1">+IFERROR(IF(S6186&gt;0," ",Q6186-variables!$C$9)," ")</f>
        <v xml:space="preserve"> </v>
      </c>
    </row>
    <row r="6187" spans="2:27" s="121" customFormat="1" ht="54.95" hidden="1" customHeight="1">
      <c r="B6187" s="66">
        <f t="shared" si="395"/>
        <v>6184</v>
      </c>
      <c r="C6187" s="72"/>
      <c r="D6187" s="73"/>
      <c r="E6187" s="73"/>
      <c r="F6187" s="66"/>
      <c r="G6187" s="116"/>
      <c r="H6187" s="116"/>
      <c r="I6187" s="116"/>
      <c r="J6187" s="117"/>
      <c r="K6187" s="64"/>
      <c r="L6187" s="64"/>
      <c r="M6187" s="64"/>
      <c r="N6187" s="66" t="s">
        <v>6997</v>
      </c>
      <c r="O6187" s="66">
        <f t="shared" si="394"/>
        <v>0</v>
      </c>
      <c r="P6187" s="66"/>
      <c r="Q6187" s="65" t="str">
        <f>+IFERROR(VLOOKUP(Z6187, fechas!$B$1:$C$1036, 2,FALSE), " ")</f>
        <v xml:space="preserve"> </v>
      </c>
      <c r="R6187" s="66"/>
      <c r="S6187" s="90"/>
      <c r="T6187" s="65"/>
      <c r="U6187" s="65"/>
      <c r="V6187" s="64"/>
      <c r="W6187" s="66"/>
      <c r="X6187" s="118">
        <f t="shared" si="396"/>
        <v>1</v>
      </c>
      <c r="Y6187" s="119" t="str">
        <f>+IFERROR(VLOOKUP(G6187,fechas!$A$1:$D$292,2,FALSE), " ")</f>
        <v xml:space="preserve"> </v>
      </c>
      <c r="Z6187" s="119" t="str">
        <f t="shared" si="397"/>
        <v xml:space="preserve"> </v>
      </c>
      <c r="AA6187" s="120" t="str">
        <f ca="1">+IFERROR(IF(S6187&gt;0," ",Q6187-variables!$C$9)," ")</f>
        <v xml:space="preserve"> </v>
      </c>
    </row>
    <row r="6188" spans="2:27" s="121" customFormat="1" ht="54.95" hidden="1" customHeight="1">
      <c r="B6188" s="66">
        <f t="shared" si="395"/>
        <v>6185</v>
      </c>
      <c r="C6188" s="72"/>
      <c r="D6188" s="73"/>
      <c r="E6188" s="73"/>
      <c r="F6188" s="66"/>
      <c r="G6188" s="116"/>
      <c r="H6188" s="116"/>
      <c r="I6188" s="116"/>
      <c r="J6188" s="117"/>
      <c r="K6188" s="64"/>
      <c r="L6188" s="64"/>
      <c r="M6188" s="64"/>
      <c r="N6188" s="66" t="s">
        <v>6997</v>
      </c>
      <c r="O6188" s="66">
        <f t="shared" si="394"/>
        <v>0</v>
      </c>
      <c r="P6188" s="66"/>
      <c r="Q6188" s="65" t="str">
        <f>+IFERROR(VLOOKUP(Z6188, fechas!$B$1:$C$1036, 2,FALSE), " ")</f>
        <v xml:space="preserve"> </v>
      </c>
      <c r="R6188" s="66"/>
      <c r="S6188" s="90"/>
      <c r="T6188" s="65"/>
      <c r="U6188" s="65"/>
      <c r="V6188" s="64"/>
      <c r="W6188" s="66"/>
      <c r="X6188" s="118">
        <f t="shared" si="396"/>
        <v>1</v>
      </c>
      <c r="Y6188" s="119" t="str">
        <f>+IFERROR(VLOOKUP(G6188,fechas!$A$1:$D$292,2,FALSE), " ")</f>
        <v xml:space="preserve"> </v>
      </c>
      <c r="Z6188" s="119" t="str">
        <f t="shared" si="397"/>
        <v xml:space="preserve"> </v>
      </c>
      <c r="AA6188" s="120" t="str">
        <f ca="1">+IFERROR(IF(S6188&gt;0," ",Q6188-variables!$C$9)," ")</f>
        <v xml:space="preserve"> </v>
      </c>
    </row>
    <row r="6189" spans="2:27" s="121" customFormat="1" ht="54.95" hidden="1" customHeight="1">
      <c r="B6189" s="66">
        <f t="shared" si="395"/>
        <v>6186</v>
      </c>
      <c r="C6189" s="72"/>
      <c r="D6189" s="73"/>
      <c r="E6189" s="73"/>
      <c r="F6189" s="66"/>
      <c r="G6189" s="116"/>
      <c r="H6189" s="116"/>
      <c r="I6189" s="116"/>
      <c r="J6189" s="117"/>
      <c r="K6189" s="64"/>
      <c r="L6189" s="64"/>
      <c r="M6189" s="64"/>
      <c r="N6189" s="66" t="s">
        <v>6997</v>
      </c>
      <c r="O6189" s="66">
        <f t="shared" si="394"/>
        <v>0</v>
      </c>
      <c r="P6189" s="66"/>
      <c r="Q6189" s="65" t="str">
        <f>+IFERROR(VLOOKUP(Z6189, fechas!$B$1:$C$1036, 2,FALSE), " ")</f>
        <v xml:space="preserve"> </v>
      </c>
      <c r="R6189" s="66"/>
      <c r="S6189" s="90"/>
      <c r="T6189" s="65"/>
      <c r="U6189" s="65"/>
      <c r="V6189" s="64"/>
      <c r="W6189" s="66"/>
      <c r="X6189" s="118">
        <f t="shared" si="396"/>
        <v>1</v>
      </c>
      <c r="Y6189" s="119" t="str">
        <f>+IFERROR(VLOOKUP(G6189,fechas!$A$1:$D$292,2,FALSE), " ")</f>
        <v xml:space="preserve"> </v>
      </c>
      <c r="Z6189" s="119" t="str">
        <f t="shared" si="397"/>
        <v xml:space="preserve"> </v>
      </c>
      <c r="AA6189" s="120" t="str">
        <f ca="1">+IFERROR(IF(S6189&gt;0," ",Q6189-variables!$C$9)," ")</f>
        <v xml:space="preserve"> </v>
      </c>
    </row>
    <row r="6190" spans="2:27" s="121" customFormat="1" ht="54.95" hidden="1" customHeight="1">
      <c r="B6190" s="66">
        <f t="shared" si="395"/>
        <v>6187</v>
      </c>
      <c r="C6190" s="72"/>
      <c r="D6190" s="73"/>
      <c r="E6190" s="73"/>
      <c r="F6190" s="66"/>
      <c r="G6190" s="116"/>
      <c r="H6190" s="116"/>
      <c r="I6190" s="116"/>
      <c r="J6190" s="117"/>
      <c r="K6190" s="64"/>
      <c r="L6190" s="64"/>
      <c r="M6190" s="64"/>
      <c r="N6190" s="66" t="s">
        <v>6997</v>
      </c>
      <c r="O6190" s="66">
        <f t="shared" si="394"/>
        <v>0</v>
      </c>
      <c r="P6190" s="66"/>
      <c r="Q6190" s="65" t="str">
        <f>+IFERROR(VLOOKUP(Z6190, fechas!$B$1:$C$1036, 2,FALSE), " ")</f>
        <v xml:space="preserve"> </v>
      </c>
      <c r="R6190" s="66"/>
      <c r="S6190" s="90"/>
      <c r="T6190" s="65"/>
      <c r="U6190" s="65"/>
      <c r="V6190" s="64"/>
      <c r="W6190" s="66"/>
      <c r="X6190" s="118">
        <f t="shared" si="396"/>
        <v>1</v>
      </c>
      <c r="Y6190" s="119" t="str">
        <f>+IFERROR(VLOOKUP(G6190,fechas!$A$1:$D$292,2,FALSE), " ")</f>
        <v xml:space="preserve"> </v>
      </c>
      <c r="Z6190" s="119" t="str">
        <f t="shared" si="397"/>
        <v xml:space="preserve"> </v>
      </c>
      <c r="AA6190" s="120" t="str">
        <f ca="1">+IFERROR(IF(S6190&gt;0," ",Q6190-variables!$C$9)," ")</f>
        <v xml:space="preserve"> </v>
      </c>
    </row>
    <row r="6191" spans="2:27" s="121" customFormat="1" ht="54.95" hidden="1" customHeight="1">
      <c r="B6191" s="66">
        <f t="shared" si="395"/>
        <v>6188</v>
      </c>
      <c r="C6191" s="72"/>
      <c r="D6191" s="73"/>
      <c r="E6191" s="73"/>
      <c r="F6191" s="66"/>
      <c r="G6191" s="116"/>
      <c r="H6191" s="116"/>
      <c r="I6191" s="116"/>
      <c r="J6191" s="117"/>
      <c r="K6191" s="64"/>
      <c r="L6191" s="64"/>
      <c r="M6191" s="64"/>
      <c r="N6191" s="66" t="s">
        <v>6997</v>
      </c>
      <c r="O6191" s="66">
        <f t="shared" si="394"/>
        <v>0</v>
      </c>
      <c r="P6191" s="66"/>
      <c r="Q6191" s="65" t="str">
        <f>+IFERROR(VLOOKUP(Z6191, fechas!$B$1:$C$1036, 2,FALSE), " ")</f>
        <v xml:space="preserve"> </v>
      </c>
      <c r="R6191" s="66"/>
      <c r="S6191" s="90"/>
      <c r="T6191" s="65"/>
      <c r="U6191" s="65"/>
      <c r="V6191" s="64"/>
      <c r="W6191" s="66"/>
      <c r="X6191" s="118">
        <f t="shared" si="396"/>
        <v>1</v>
      </c>
      <c r="Y6191" s="119" t="str">
        <f>+IFERROR(VLOOKUP(G6191,fechas!$A$1:$D$292,2,FALSE), " ")</f>
        <v xml:space="preserve"> </v>
      </c>
      <c r="Z6191" s="119" t="str">
        <f t="shared" si="397"/>
        <v xml:space="preserve"> </v>
      </c>
      <c r="AA6191" s="120" t="str">
        <f ca="1">+IFERROR(IF(S6191&gt;0," ",Q6191-variables!$C$9)," ")</f>
        <v xml:space="preserve"> </v>
      </c>
    </row>
    <row r="6192" spans="2:27" s="121" customFormat="1" ht="54.95" hidden="1" customHeight="1">
      <c r="B6192" s="66">
        <f t="shared" si="395"/>
        <v>6189</v>
      </c>
      <c r="C6192" s="72"/>
      <c r="D6192" s="73"/>
      <c r="E6192" s="73"/>
      <c r="F6192" s="66"/>
      <c r="G6192" s="116"/>
      <c r="H6192" s="116"/>
      <c r="I6192" s="116"/>
      <c r="J6192" s="117"/>
      <c r="K6192" s="64"/>
      <c r="L6192" s="64"/>
      <c r="M6192" s="64"/>
      <c r="N6192" s="66" t="s">
        <v>6997</v>
      </c>
      <c r="O6192" s="66">
        <f t="shared" si="394"/>
        <v>0</v>
      </c>
      <c r="P6192" s="66"/>
      <c r="Q6192" s="65" t="str">
        <f>+IFERROR(VLOOKUP(Z6192, fechas!$B$1:$C$1036, 2,FALSE), " ")</f>
        <v xml:space="preserve"> </v>
      </c>
      <c r="R6192" s="66"/>
      <c r="S6192" s="90"/>
      <c r="T6192" s="65"/>
      <c r="U6192" s="65"/>
      <c r="V6192" s="64"/>
      <c r="W6192" s="66"/>
      <c r="X6192" s="118">
        <f t="shared" si="396"/>
        <v>1</v>
      </c>
      <c r="Y6192" s="119" t="str">
        <f>+IFERROR(VLOOKUP(G6192,fechas!$A$1:$D$292,2,FALSE), " ")</f>
        <v xml:space="preserve"> </v>
      </c>
      <c r="Z6192" s="119" t="str">
        <f t="shared" si="397"/>
        <v xml:space="preserve"> </v>
      </c>
      <c r="AA6192" s="120" t="str">
        <f ca="1">+IFERROR(IF(S6192&gt;0," ",Q6192-variables!$C$9)," ")</f>
        <v xml:space="preserve"> </v>
      </c>
    </row>
    <row r="6193" spans="2:27" s="121" customFormat="1" ht="54.95" hidden="1" customHeight="1">
      <c r="B6193" s="66">
        <f t="shared" si="395"/>
        <v>6190</v>
      </c>
      <c r="C6193" s="72"/>
      <c r="D6193" s="73"/>
      <c r="E6193" s="73"/>
      <c r="F6193" s="66"/>
      <c r="G6193" s="116"/>
      <c r="H6193" s="116"/>
      <c r="I6193" s="116"/>
      <c r="J6193" s="117"/>
      <c r="K6193" s="64"/>
      <c r="L6193" s="64"/>
      <c r="M6193" s="64"/>
      <c r="N6193" s="66" t="s">
        <v>6997</v>
      </c>
      <c r="O6193" s="66">
        <f t="shared" si="394"/>
        <v>0</v>
      </c>
      <c r="P6193" s="66"/>
      <c r="Q6193" s="65" t="str">
        <f>+IFERROR(VLOOKUP(Z6193, fechas!$B$1:$C$1036, 2,FALSE), " ")</f>
        <v xml:space="preserve"> </v>
      </c>
      <c r="R6193" s="66"/>
      <c r="S6193" s="90"/>
      <c r="T6193" s="65"/>
      <c r="U6193" s="65"/>
      <c r="V6193" s="64"/>
      <c r="W6193" s="66"/>
      <c r="X6193" s="118">
        <f t="shared" si="396"/>
        <v>1</v>
      </c>
      <c r="Y6193" s="119" t="str">
        <f>+IFERROR(VLOOKUP(G6193,fechas!$A$1:$D$292,2,FALSE), " ")</f>
        <v xml:space="preserve"> </v>
      </c>
      <c r="Z6193" s="119" t="str">
        <f t="shared" si="397"/>
        <v xml:space="preserve"> </v>
      </c>
      <c r="AA6193" s="120" t="str">
        <f ca="1">+IFERROR(IF(S6193&gt;0," ",Q6193-variables!$C$9)," ")</f>
        <v xml:space="preserve"> </v>
      </c>
    </row>
    <row r="6194" spans="2:27" s="121" customFormat="1" ht="54.95" hidden="1" customHeight="1">
      <c r="B6194" s="66">
        <f t="shared" si="395"/>
        <v>6191</v>
      </c>
      <c r="C6194" s="72"/>
      <c r="D6194" s="73"/>
      <c r="E6194" s="73"/>
      <c r="F6194" s="66"/>
      <c r="G6194" s="116"/>
      <c r="H6194" s="116"/>
      <c r="I6194" s="116"/>
      <c r="J6194" s="117"/>
      <c r="K6194" s="64"/>
      <c r="L6194" s="64"/>
      <c r="M6194" s="64"/>
      <c r="N6194" s="66" t="s">
        <v>6997</v>
      </c>
      <c r="O6194" s="66">
        <f t="shared" si="394"/>
        <v>0</v>
      </c>
      <c r="P6194" s="66"/>
      <c r="Q6194" s="65" t="str">
        <f>+IFERROR(VLOOKUP(Z6194, fechas!$B$1:$C$1036, 2,FALSE), " ")</f>
        <v xml:space="preserve"> </v>
      </c>
      <c r="R6194" s="66"/>
      <c r="S6194" s="90"/>
      <c r="T6194" s="65"/>
      <c r="U6194" s="65"/>
      <c r="V6194" s="64"/>
      <c r="W6194" s="66"/>
      <c r="X6194" s="118">
        <f t="shared" si="396"/>
        <v>1</v>
      </c>
      <c r="Y6194" s="119" t="str">
        <f>+IFERROR(VLOOKUP(G6194,fechas!$A$1:$D$292,2,FALSE), " ")</f>
        <v xml:space="preserve"> </v>
      </c>
      <c r="Z6194" s="119" t="str">
        <f t="shared" si="397"/>
        <v xml:space="preserve"> </v>
      </c>
      <c r="AA6194" s="120" t="str">
        <f ca="1">+IFERROR(IF(S6194&gt;0," ",Q6194-variables!$C$9)," ")</f>
        <v xml:space="preserve"> </v>
      </c>
    </row>
    <row r="6195" spans="2:27" s="121" customFormat="1" ht="54.95" hidden="1" customHeight="1">
      <c r="B6195" s="66">
        <f t="shared" si="395"/>
        <v>6192</v>
      </c>
      <c r="C6195" s="72"/>
      <c r="D6195" s="73"/>
      <c r="E6195" s="73"/>
      <c r="F6195" s="66"/>
      <c r="G6195" s="116"/>
      <c r="H6195" s="116"/>
      <c r="I6195" s="116"/>
      <c r="J6195" s="117"/>
      <c r="K6195" s="64"/>
      <c r="L6195" s="64"/>
      <c r="M6195" s="64"/>
      <c r="N6195" s="66" t="s">
        <v>6997</v>
      </c>
      <c r="O6195" s="66">
        <f t="shared" si="394"/>
        <v>0</v>
      </c>
      <c r="P6195" s="66"/>
      <c r="Q6195" s="65" t="str">
        <f>+IFERROR(VLOOKUP(Z6195, fechas!$B$1:$C$1036, 2,FALSE), " ")</f>
        <v xml:space="preserve"> </v>
      </c>
      <c r="R6195" s="66"/>
      <c r="S6195" s="90"/>
      <c r="T6195" s="65"/>
      <c r="U6195" s="65"/>
      <c r="V6195" s="64"/>
      <c r="W6195" s="66"/>
      <c r="X6195" s="118">
        <f t="shared" si="396"/>
        <v>1</v>
      </c>
      <c r="Y6195" s="119" t="str">
        <f>+IFERROR(VLOOKUP(G6195,fechas!$A$1:$D$292,2,FALSE), " ")</f>
        <v xml:space="preserve"> </v>
      </c>
      <c r="Z6195" s="119" t="str">
        <f t="shared" si="397"/>
        <v xml:space="preserve"> </v>
      </c>
      <c r="AA6195" s="120" t="str">
        <f ca="1">+IFERROR(IF(S6195&gt;0," ",Q6195-variables!$C$9)," ")</f>
        <v xml:space="preserve"> </v>
      </c>
    </row>
    <row r="6196" spans="2:27" s="121" customFormat="1" ht="54.95" hidden="1" customHeight="1">
      <c r="B6196" s="66">
        <f t="shared" si="395"/>
        <v>6193</v>
      </c>
      <c r="C6196" s="72"/>
      <c r="D6196" s="73"/>
      <c r="E6196" s="73"/>
      <c r="F6196" s="66"/>
      <c r="G6196" s="116"/>
      <c r="H6196" s="116"/>
      <c r="I6196" s="116"/>
      <c r="J6196" s="117"/>
      <c r="K6196" s="64"/>
      <c r="L6196" s="64"/>
      <c r="M6196" s="64"/>
      <c r="N6196" s="66" t="s">
        <v>6997</v>
      </c>
      <c r="O6196" s="66">
        <f t="shared" si="394"/>
        <v>0</v>
      </c>
      <c r="P6196" s="66"/>
      <c r="Q6196" s="65" t="str">
        <f>+IFERROR(VLOOKUP(Z6196, fechas!$B$1:$C$1036, 2,FALSE), " ")</f>
        <v xml:space="preserve"> </v>
      </c>
      <c r="R6196" s="66"/>
      <c r="S6196" s="90"/>
      <c r="T6196" s="65"/>
      <c r="U6196" s="65"/>
      <c r="V6196" s="64"/>
      <c r="W6196" s="66"/>
      <c r="X6196" s="118">
        <f t="shared" si="396"/>
        <v>1</v>
      </c>
      <c r="Y6196" s="119" t="str">
        <f>+IFERROR(VLOOKUP(G6196,fechas!$A$1:$D$292,2,FALSE), " ")</f>
        <v xml:space="preserve"> </v>
      </c>
      <c r="Z6196" s="119" t="str">
        <f t="shared" si="397"/>
        <v xml:space="preserve"> </v>
      </c>
      <c r="AA6196" s="120" t="str">
        <f ca="1">+IFERROR(IF(S6196&gt;0," ",Q6196-variables!$C$9)," ")</f>
        <v xml:space="preserve"> </v>
      </c>
    </row>
    <row r="6197" spans="2:27" s="121" customFormat="1" ht="54.95" hidden="1" customHeight="1">
      <c r="B6197" s="66">
        <f t="shared" si="395"/>
        <v>6194</v>
      </c>
      <c r="C6197" s="72"/>
      <c r="D6197" s="73"/>
      <c r="E6197" s="73"/>
      <c r="F6197" s="66"/>
      <c r="G6197" s="116"/>
      <c r="H6197" s="116"/>
      <c r="I6197" s="116"/>
      <c r="J6197" s="117"/>
      <c r="K6197" s="64"/>
      <c r="L6197" s="64"/>
      <c r="M6197" s="64"/>
      <c r="N6197" s="66" t="s">
        <v>6997</v>
      </c>
      <c r="O6197" s="66">
        <f t="shared" si="394"/>
        <v>0</v>
      </c>
      <c r="P6197" s="66"/>
      <c r="Q6197" s="65" t="str">
        <f>+IFERROR(VLOOKUP(Z6197, fechas!$B$1:$C$1036, 2,FALSE), " ")</f>
        <v xml:space="preserve"> </v>
      </c>
      <c r="R6197" s="66"/>
      <c r="S6197" s="90"/>
      <c r="T6197" s="65"/>
      <c r="U6197" s="65"/>
      <c r="V6197" s="64"/>
      <c r="W6197" s="66"/>
      <c r="X6197" s="118">
        <f t="shared" si="396"/>
        <v>1</v>
      </c>
      <c r="Y6197" s="119" t="str">
        <f>+IFERROR(VLOOKUP(G6197,fechas!$A$1:$D$292,2,FALSE), " ")</f>
        <v xml:space="preserve"> </v>
      </c>
      <c r="Z6197" s="119" t="str">
        <f t="shared" si="397"/>
        <v xml:space="preserve"> </v>
      </c>
      <c r="AA6197" s="120" t="str">
        <f ca="1">+IFERROR(IF(S6197&gt;0," ",Q6197-variables!$C$9)," ")</f>
        <v xml:space="preserve"> </v>
      </c>
    </row>
    <row r="6198" spans="2:27" s="121" customFormat="1" ht="54.95" hidden="1" customHeight="1">
      <c r="B6198" s="66">
        <f t="shared" si="395"/>
        <v>6195</v>
      </c>
      <c r="C6198" s="72"/>
      <c r="D6198" s="73"/>
      <c r="E6198" s="73"/>
      <c r="F6198" s="66"/>
      <c r="G6198" s="116"/>
      <c r="H6198" s="116"/>
      <c r="I6198" s="116"/>
      <c r="J6198" s="117"/>
      <c r="K6198" s="64"/>
      <c r="L6198" s="64"/>
      <c r="M6198" s="64"/>
      <c r="N6198" s="66" t="s">
        <v>6997</v>
      </c>
      <c r="O6198" s="66">
        <f t="shared" si="394"/>
        <v>0</v>
      </c>
      <c r="P6198" s="66"/>
      <c r="Q6198" s="65" t="str">
        <f>+IFERROR(VLOOKUP(Z6198, fechas!$B$1:$C$1036, 2,FALSE), " ")</f>
        <v xml:space="preserve"> </v>
      </c>
      <c r="R6198" s="66"/>
      <c r="S6198" s="90"/>
      <c r="T6198" s="65"/>
      <c r="U6198" s="65"/>
      <c r="V6198" s="64"/>
      <c r="W6198" s="66"/>
      <c r="X6198" s="118">
        <f t="shared" si="396"/>
        <v>1</v>
      </c>
      <c r="Y6198" s="119" t="str">
        <f>+IFERROR(VLOOKUP(G6198,fechas!$A$1:$D$292,2,FALSE), " ")</f>
        <v xml:space="preserve"> </v>
      </c>
      <c r="Z6198" s="119" t="str">
        <f t="shared" si="397"/>
        <v xml:space="preserve"> </v>
      </c>
      <c r="AA6198" s="120" t="str">
        <f ca="1">+IFERROR(IF(S6198&gt;0," ",Q6198-variables!$C$9)," ")</f>
        <v xml:space="preserve"> </v>
      </c>
    </row>
    <row r="6199" spans="2:27" s="121" customFormat="1" ht="54.95" hidden="1" customHeight="1">
      <c r="B6199" s="66">
        <f t="shared" si="395"/>
        <v>6196</v>
      </c>
      <c r="C6199" s="72"/>
      <c r="D6199" s="73"/>
      <c r="E6199" s="73"/>
      <c r="F6199" s="66"/>
      <c r="G6199" s="116"/>
      <c r="H6199" s="116"/>
      <c r="I6199" s="116"/>
      <c r="J6199" s="117"/>
      <c r="K6199" s="64"/>
      <c r="L6199" s="64"/>
      <c r="M6199" s="64"/>
      <c r="N6199" s="66" t="s">
        <v>6997</v>
      </c>
      <c r="O6199" s="66">
        <f t="shared" si="394"/>
        <v>0</v>
      </c>
      <c r="P6199" s="66"/>
      <c r="Q6199" s="65" t="str">
        <f>+IFERROR(VLOOKUP(Z6199, fechas!$B$1:$C$1036, 2,FALSE), " ")</f>
        <v xml:space="preserve"> </v>
      </c>
      <c r="R6199" s="66"/>
      <c r="S6199" s="90"/>
      <c r="T6199" s="65"/>
      <c r="U6199" s="65"/>
      <c r="V6199" s="64"/>
      <c r="W6199" s="66"/>
      <c r="X6199" s="118">
        <f t="shared" si="396"/>
        <v>1</v>
      </c>
      <c r="Y6199" s="119" t="str">
        <f>+IFERROR(VLOOKUP(G6199,fechas!$A$1:$D$292,2,FALSE), " ")</f>
        <v xml:space="preserve"> </v>
      </c>
      <c r="Z6199" s="119" t="str">
        <f t="shared" si="397"/>
        <v xml:space="preserve"> </v>
      </c>
      <c r="AA6199" s="120" t="str">
        <f ca="1">+IFERROR(IF(S6199&gt;0," ",Q6199-variables!$C$9)," ")</f>
        <v xml:space="preserve"> </v>
      </c>
    </row>
    <row r="6200" spans="2:27" s="121" customFormat="1" ht="54.95" hidden="1" customHeight="1">
      <c r="B6200" s="66">
        <f t="shared" si="395"/>
        <v>6197</v>
      </c>
      <c r="C6200" s="72"/>
      <c r="D6200" s="73"/>
      <c r="E6200" s="73"/>
      <c r="F6200" s="66"/>
      <c r="G6200" s="116"/>
      <c r="H6200" s="116"/>
      <c r="I6200" s="116"/>
      <c r="J6200" s="117"/>
      <c r="K6200" s="64"/>
      <c r="L6200" s="64"/>
      <c r="M6200" s="64"/>
      <c r="N6200" s="66" t="s">
        <v>6997</v>
      </c>
      <c r="O6200" s="66">
        <f t="shared" si="394"/>
        <v>0</v>
      </c>
      <c r="P6200" s="66"/>
      <c r="Q6200" s="65" t="str">
        <f>+IFERROR(VLOOKUP(Z6200, fechas!$B$1:$C$1036, 2,FALSE), " ")</f>
        <v xml:space="preserve"> </v>
      </c>
      <c r="R6200" s="66"/>
      <c r="S6200" s="90"/>
      <c r="T6200" s="65"/>
      <c r="U6200" s="65"/>
      <c r="V6200" s="64"/>
      <c r="W6200" s="66"/>
      <c r="X6200" s="118">
        <f t="shared" si="396"/>
        <v>1</v>
      </c>
      <c r="Y6200" s="119" t="str">
        <f>+IFERROR(VLOOKUP(G6200,fechas!$A$1:$D$292,2,FALSE), " ")</f>
        <v xml:space="preserve"> </v>
      </c>
      <c r="Z6200" s="119" t="str">
        <f t="shared" si="397"/>
        <v xml:space="preserve"> </v>
      </c>
      <c r="AA6200" s="120" t="str">
        <f ca="1">+IFERROR(IF(S6200&gt;0," ",Q6200-variables!$C$9)," ")</f>
        <v xml:space="preserve"> </v>
      </c>
    </row>
    <row r="6201" spans="2:27" s="121" customFormat="1" ht="54.95" hidden="1" customHeight="1">
      <c r="B6201" s="66">
        <f t="shared" si="395"/>
        <v>6198</v>
      </c>
      <c r="C6201" s="72"/>
      <c r="D6201" s="73"/>
      <c r="E6201" s="73"/>
      <c r="F6201" s="66"/>
      <c r="G6201" s="116"/>
      <c r="H6201" s="116"/>
      <c r="I6201" s="116"/>
      <c r="J6201" s="117"/>
      <c r="K6201" s="64"/>
      <c r="L6201" s="64"/>
      <c r="M6201" s="64"/>
      <c r="N6201" s="66" t="s">
        <v>6997</v>
      </c>
      <c r="O6201" s="66">
        <f t="shared" si="394"/>
        <v>0</v>
      </c>
      <c r="P6201" s="66"/>
      <c r="Q6201" s="65" t="str">
        <f>+IFERROR(VLOOKUP(Z6201, fechas!$B$1:$C$1036, 2,FALSE), " ")</f>
        <v xml:space="preserve"> </v>
      </c>
      <c r="R6201" s="66"/>
      <c r="S6201" s="90"/>
      <c r="T6201" s="65"/>
      <c r="U6201" s="65"/>
      <c r="V6201" s="64"/>
      <c r="W6201" s="66"/>
      <c r="X6201" s="118">
        <f t="shared" si="396"/>
        <v>1</v>
      </c>
      <c r="Y6201" s="119" t="str">
        <f>+IFERROR(VLOOKUP(G6201,fechas!$A$1:$D$292,2,FALSE), " ")</f>
        <v xml:space="preserve"> </v>
      </c>
      <c r="Z6201" s="119" t="str">
        <f t="shared" si="397"/>
        <v xml:space="preserve"> </v>
      </c>
      <c r="AA6201" s="120" t="str">
        <f ca="1">+IFERROR(IF(S6201&gt;0," ",Q6201-variables!$C$9)," ")</f>
        <v xml:space="preserve"> </v>
      </c>
    </row>
    <row r="6202" spans="2:27" s="121" customFormat="1" ht="54.95" hidden="1" customHeight="1">
      <c r="B6202" s="66">
        <f t="shared" si="395"/>
        <v>6199</v>
      </c>
      <c r="C6202" s="72"/>
      <c r="D6202" s="73"/>
      <c r="E6202" s="73"/>
      <c r="F6202" s="66"/>
      <c r="G6202" s="116"/>
      <c r="H6202" s="116"/>
      <c r="I6202" s="116"/>
      <c r="J6202" s="117"/>
      <c r="K6202" s="64"/>
      <c r="L6202" s="64"/>
      <c r="M6202" s="64"/>
      <c r="N6202" s="66" t="s">
        <v>6997</v>
      </c>
      <c r="O6202" s="66">
        <f t="shared" si="394"/>
        <v>0</v>
      </c>
      <c r="P6202" s="66"/>
      <c r="Q6202" s="65" t="str">
        <f>+IFERROR(VLOOKUP(Z6202, fechas!$B$1:$C$1036, 2,FALSE), " ")</f>
        <v xml:space="preserve"> </v>
      </c>
      <c r="R6202" s="66"/>
      <c r="S6202" s="90"/>
      <c r="T6202" s="65"/>
      <c r="U6202" s="65"/>
      <c r="V6202" s="64"/>
      <c r="W6202" s="66"/>
      <c r="X6202" s="118">
        <f t="shared" si="396"/>
        <v>1</v>
      </c>
      <c r="Y6202" s="119" t="str">
        <f>+IFERROR(VLOOKUP(G6202,fechas!$A$1:$D$292,2,FALSE), " ")</f>
        <v xml:space="preserve"> </v>
      </c>
      <c r="Z6202" s="119" t="str">
        <f t="shared" si="397"/>
        <v xml:space="preserve"> </v>
      </c>
      <c r="AA6202" s="120" t="str">
        <f ca="1">+IFERROR(IF(S6202&gt;0," ",Q6202-variables!$C$9)," ")</f>
        <v xml:space="preserve"> </v>
      </c>
    </row>
    <row r="6203" spans="2:27" s="121" customFormat="1" ht="54.95" hidden="1" customHeight="1">
      <c r="B6203" s="66">
        <f t="shared" si="395"/>
        <v>6200</v>
      </c>
      <c r="C6203" s="72"/>
      <c r="D6203" s="73"/>
      <c r="E6203" s="73"/>
      <c r="F6203" s="66"/>
      <c r="G6203" s="116"/>
      <c r="H6203" s="116"/>
      <c r="I6203" s="116"/>
      <c r="J6203" s="117"/>
      <c r="K6203" s="64"/>
      <c r="L6203" s="64"/>
      <c r="M6203" s="64"/>
      <c r="N6203" s="66" t="s">
        <v>6997</v>
      </c>
      <c r="O6203" s="66">
        <f t="shared" ref="O6203:O6266" si="398">S6203-G6203</f>
        <v>0</v>
      </c>
      <c r="P6203" s="66"/>
      <c r="Q6203" s="65" t="str">
        <f>+IFERROR(VLOOKUP(Z6203, fechas!$B$1:$C$1036, 2,FALSE), " ")</f>
        <v xml:space="preserve"> </v>
      </c>
      <c r="R6203" s="66"/>
      <c r="S6203" s="90"/>
      <c r="T6203" s="65"/>
      <c r="U6203" s="65"/>
      <c r="V6203" s="64"/>
      <c r="W6203" s="66"/>
      <c r="X6203" s="118">
        <f t="shared" si="396"/>
        <v>1</v>
      </c>
      <c r="Y6203" s="119" t="str">
        <f>+IFERROR(VLOOKUP(G6203,fechas!$A$1:$D$292,2,FALSE), " ")</f>
        <v xml:space="preserve"> </v>
      </c>
      <c r="Z6203" s="119" t="str">
        <f t="shared" si="397"/>
        <v xml:space="preserve"> </v>
      </c>
      <c r="AA6203" s="120" t="str">
        <f ca="1">+IFERROR(IF(S6203&gt;0," ",Q6203-variables!$C$9)," ")</f>
        <v xml:space="preserve"> </v>
      </c>
    </row>
    <row r="6204" spans="2:27" s="121" customFormat="1" ht="54.95" hidden="1" customHeight="1">
      <c r="B6204" s="66">
        <f t="shared" si="395"/>
        <v>6201</v>
      </c>
      <c r="C6204" s="72"/>
      <c r="D6204" s="73"/>
      <c r="E6204" s="73"/>
      <c r="F6204" s="66"/>
      <c r="G6204" s="116"/>
      <c r="H6204" s="116"/>
      <c r="I6204" s="116"/>
      <c r="J6204" s="117"/>
      <c r="K6204" s="64"/>
      <c r="L6204" s="64"/>
      <c r="M6204" s="64"/>
      <c r="N6204" s="66" t="s">
        <v>6997</v>
      </c>
      <c r="O6204" s="66">
        <f t="shared" si="398"/>
        <v>0</v>
      </c>
      <c r="P6204" s="66"/>
      <c r="Q6204" s="65" t="str">
        <f>+IFERROR(VLOOKUP(Z6204, fechas!$B$1:$C$1036, 2,FALSE), " ")</f>
        <v xml:space="preserve"> </v>
      </c>
      <c r="R6204" s="66"/>
      <c r="S6204" s="90"/>
      <c r="T6204" s="65"/>
      <c r="U6204" s="65"/>
      <c r="V6204" s="64"/>
      <c r="W6204" s="66"/>
      <c r="X6204" s="118">
        <f t="shared" si="396"/>
        <v>1</v>
      </c>
      <c r="Y6204" s="119" t="str">
        <f>+IFERROR(VLOOKUP(G6204,fechas!$A$1:$D$292,2,FALSE), " ")</f>
        <v xml:space="preserve"> </v>
      </c>
      <c r="Z6204" s="119" t="str">
        <f t="shared" si="397"/>
        <v xml:space="preserve"> </v>
      </c>
      <c r="AA6204" s="120" t="str">
        <f ca="1">+IFERROR(IF(S6204&gt;0," ",Q6204-variables!$C$9)," ")</f>
        <v xml:space="preserve"> </v>
      </c>
    </row>
    <row r="6205" spans="2:27" s="121" customFormat="1" ht="54.95" hidden="1" customHeight="1">
      <c r="B6205" s="66">
        <f t="shared" si="395"/>
        <v>6202</v>
      </c>
      <c r="C6205" s="72"/>
      <c r="D6205" s="73"/>
      <c r="E6205" s="73"/>
      <c r="F6205" s="66"/>
      <c r="G6205" s="116"/>
      <c r="H6205" s="116"/>
      <c r="I6205" s="116"/>
      <c r="J6205" s="117"/>
      <c r="K6205" s="64"/>
      <c r="L6205" s="64"/>
      <c r="M6205" s="64"/>
      <c r="N6205" s="66" t="s">
        <v>6997</v>
      </c>
      <c r="O6205" s="66">
        <f t="shared" si="398"/>
        <v>0</v>
      </c>
      <c r="P6205" s="66"/>
      <c r="Q6205" s="65" t="str">
        <f>+IFERROR(VLOOKUP(Z6205, fechas!$B$1:$C$1036, 2,FALSE), " ")</f>
        <v xml:space="preserve"> </v>
      </c>
      <c r="R6205" s="66"/>
      <c r="S6205" s="90"/>
      <c r="T6205" s="65"/>
      <c r="U6205" s="65"/>
      <c r="V6205" s="64"/>
      <c r="W6205" s="66"/>
      <c r="X6205" s="118">
        <f t="shared" si="396"/>
        <v>1</v>
      </c>
      <c r="Y6205" s="119" t="str">
        <f>+IFERROR(VLOOKUP(G6205,fechas!$A$1:$D$292,2,FALSE), " ")</f>
        <v xml:space="preserve"> </v>
      </c>
      <c r="Z6205" s="119" t="str">
        <f t="shared" si="397"/>
        <v xml:space="preserve"> </v>
      </c>
      <c r="AA6205" s="120" t="str">
        <f ca="1">+IFERROR(IF(S6205&gt;0," ",Q6205-variables!$C$9)," ")</f>
        <v xml:space="preserve"> </v>
      </c>
    </row>
    <row r="6206" spans="2:27" s="121" customFormat="1" ht="54.95" hidden="1" customHeight="1">
      <c r="B6206" s="66">
        <f t="shared" si="395"/>
        <v>6203</v>
      </c>
      <c r="C6206" s="72"/>
      <c r="D6206" s="73"/>
      <c r="E6206" s="73"/>
      <c r="F6206" s="66"/>
      <c r="G6206" s="116"/>
      <c r="H6206" s="116"/>
      <c r="I6206" s="116"/>
      <c r="J6206" s="117"/>
      <c r="K6206" s="64"/>
      <c r="L6206" s="64"/>
      <c r="M6206" s="64"/>
      <c r="N6206" s="66" t="s">
        <v>6997</v>
      </c>
      <c r="O6206" s="66">
        <f t="shared" si="398"/>
        <v>0</v>
      </c>
      <c r="P6206" s="66"/>
      <c r="Q6206" s="65" t="str">
        <f>+IFERROR(VLOOKUP(Z6206, fechas!$B$1:$C$1036, 2,FALSE), " ")</f>
        <v xml:space="preserve"> </v>
      </c>
      <c r="R6206" s="66"/>
      <c r="S6206" s="90"/>
      <c r="T6206" s="65"/>
      <c r="U6206" s="65"/>
      <c r="V6206" s="64"/>
      <c r="W6206" s="66"/>
      <c r="X6206" s="118">
        <f t="shared" si="396"/>
        <v>1</v>
      </c>
      <c r="Y6206" s="119" t="str">
        <f>+IFERROR(VLOOKUP(G6206,fechas!$A$1:$D$292,2,FALSE), " ")</f>
        <v xml:space="preserve"> </v>
      </c>
      <c r="Z6206" s="119" t="str">
        <f t="shared" si="397"/>
        <v xml:space="preserve"> </v>
      </c>
      <c r="AA6206" s="120" t="str">
        <f ca="1">+IFERROR(IF(S6206&gt;0," ",Q6206-variables!$C$9)," ")</f>
        <v xml:space="preserve"> </v>
      </c>
    </row>
    <row r="6207" spans="2:27" s="121" customFormat="1" ht="54.95" hidden="1" customHeight="1">
      <c r="B6207" s="66">
        <f t="shared" si="395"/>
        <v>6204</v>
      </c>
      <c r="C6207" s="72"/>
      <c r="D6207" s="73"/>
      <c r="E6207" s="73"/>
      <c r="F6207" s="66"/>
      <c r="G6207" s="116"/>
      <c r="H6207" s="116"/>
      <c r="I6207" s="116"/>
      <c r="J6207" s="117"/>
      <c r="K6207" s="64"/>
      <c r="L6207" s="64"/>
      <c r="M6207" s="64"/>
      <c r="N6207" s="66" t="s">
        <v>6997</v>
      </c>
      <c r="O6207" s="66">
        <f t="shared" si="398"/>
        <v>0</v>
      </c>
      <c r="P6207" s="66"/>
      <c r="Q6207" s="65" t="str">
        <f>+IFERROR(VLOOKUP(Z6207, fechas!$B$1:$C$1036, 2,FALSE), " ")</f>
        <v xml:space="preserve"> </v>
      </c>
      <c r="R6207" s="66"/>
      <c r="S6207" s="90"/>
      <c r="T6207" s="65"/>
      <c r="U6207" s="65"/>
      <c r="V6207" s="64"/>
      <c r="W6207" s="66"/>
      <c r="X6207" s="118">
        <f t="shared" si="396"/>
        <v>1</v>
      </c>
      <c r="Y6207" s="119" t="str">
        <f>+IFERROR(VLOOKUP(G6207,fechas!$A$1:$D$292,2,FALSE), " ")</f>
        <v xml:space="preserve"> </v>
      </c>
      <c r="Z6207" s="119" t="str">
        <f t="shared" si="397"/>
        <v xml:space="preserve"> </v>
      </c>
      <c r="AA6207" s="120" t="str">
        <f ca="1">+IFERROR(IF(S6207&gt;0," ",Q6207-variables!$C$9)," ")</f>
        <v xml:space="preserve"> </v>
      </c>
    </row>
    <row r="6208" spans="2:27" s="121" customFormat="1" ht="54.95" hidden="1" customHeight="1">
      <c r="B6208" s="66">
        <f t="shared" si="395"/>
        <v>6205</v>
      </c>
      <c r="C6208" s="72"/>
      <c r="D6208" s="73"/>
      <c r="E6208" s="73"/>
      <c r="F6208" s="66"/>
      <c r="G6208" s="116"/>
      <c r="H6208" s="116"/>
      <c r="I6208" s="116"/>
      <c r="J6208" s="117"/>
      <c r="K6208" s="64"/>
      <c r="L6208" s="64"/>
      <c r="M6208" s="64"/>
      <c r="N6208" s="66" t="s">
        <v>6997</v>
      </c>
      <c r="O6208" s="66">
        <f t="shared" si="398"/>
        <v>0</v>
      </c>
      <c r="P6208" s="66"/>
      <c r="Q6208" s="65" t="str">
        <f>+IFERROR(VLOOKUP(Z6208, fechas!$B$1:$C$1036, 2,FALSE), " ")</f>
        <v xml:space="preserve"> </v>
      </c>
      <c r="R6208" s="66"/>
      <c r="S6208" s="90"/>
      <c r="T6208" s="65"/>
      <c r="U6208" s="65"/>
      <c r="V6208" s="64"/>
      <c r="W6208" s="66"/>
      <c r="X6208" s="118">
        <f t="shared" si="396"/>
        <v>1</v>
      </c>
      <c r="Y6208" s="119" t="str">
        <f>+IFERROR(VLOOKUP(G6208,fechas!$A$1:$D$292,2,FALSE), " ")</f>
        <v xml:space="preserve"> </v>
      </c>
      <c r="Z6208" s="119" t="str">
        <f t="shared" si="397"/>
        <v xml:space="preserve"> </v>
      </c>
      <c r="AA6208" s="120" t="str">
        <f ca="1">+IFERROR(IF(S6208&gt;0," ",Q6208-variables!$C$9)," ")</f>
        <v xml:space="preserve"> </v>
      </c>
    </row>
    <row r="6209" spans="2:27" s="121" customFormat="1" ht="54.95" hidden="1" customHeight="1">
      <c r="B6209" s="66">
        <f t="shared" ref="B6209:B6272" si="399">B6208+1</f>
        <v>6206</v>
      </c>
      <c r="C6209" s="72"/>
      <c r="D6209" s="73"/>
      <c r="E6209" s="73"/>
      <c r="F6209" s="66"/>
      <c r="G6209" s="116"/>
      <c r="H6209" s="116"/>
      <c r="I6209" s="116"/>
      <c r="J6209" s="117"/>
      <c r="K6209" s="64"/>
      <c r="L6209" s="64"/>
      <c r="M6209" s="64"/>
      <c r="N6209" s="66" t="s">
        <v>6997</v>
      </c>
      <c r="O6209" s="66">
        <f t="shared" si="398"/>
        <v>0</v>
      </c>
      <c r="P6209" s="66"/>
      <c r="Q6209" s="65" t="str">
        <f>+IFERROR(VLOOKUP(Z6209, fechas!$B$1:$C$1036, 2,FALSE), " ")</f>
        <v xml:space="preserve"> </v>
      </c>
      <c r="R6209" s="66"/>
      <c r="S6209" s="90"/>
      <c r="T6209" s="65"/>
      <c r="U6209" s="65"/>
      <c r="V6209" s="64"/>
      <c r="W6209" s="66"/>
      <c r="X6209" s="118">
        <f t="shared" si="396"/>
        <v>1</v>
      </c>
      <c r="Y6209" s="119" t="str">
        <f>+IFERROR(VLOOKUP(G6209,fechas!$A$1:$D$292,2,FALSE), " ")</f>
        <v xml:space="preserve"> </v>
      </c>
      <c r="Z6209" s="119" t="str">
        <f t="shared" si="397"/>
        <v xml:space="preserve"> </v>
      </c>
      <c r="AA6209" s="120" t="str">
        <f ca="1">+IFERROR(IF(S6209&gt;0," ",Q6209-variables!$C$9)," ")</f>
        <v xml:space="preserve"> </v>
      </c>
    </row>
    <row r="6210" spans="2:27" s="121" customFormat="1" ht="54.95" hidden="1" customHeight="1">
      <c r="B6210" s="66">
        <f t="shared" si="399"/>
        <v>6207</v>
      </c>
      <c r="C6210" s="72"/>
      <c r="D6210" s="73"/>
      <c r="E6210" s="73"/>
      <c r="F6210" s="66"/>
      <c r="G6210" s="116"/>
      <c r="H6210" s="116"/>
      <c r="I6210" s="116"/>
      <c r="J6210" s="117"/>
      <c r="K6210" s="64"/>
      <c r="L6210" s="64"/>
      <c r="M6210" s="64"/>
      <c r="N6210" s="66" t="s">
        <v>6997</v>
      </c>
      <c r="O6210" s="66">
        <f t="shared" si="398"/>
        <v>0</v>
      </c>
      <c r="P6210" s="66"/>
      <c r="Q6210" s="65" t="str">
        <f>+IFERROR(VLOOKUP(Z6210, fechas!$B$1:$C$1036, 2,FALSE), " ")</f>
        <v xml:space="preserve"> </v>
      </c>
      <c r="R6210" s="66"/>
      <c r="S6210" s="90"/>
      <c r="T6210" s="65"/>
      <c r="U6210" s="65"/>
      <c r="V6210" s="64"/>
      <c r="W6210" s="66"/>
      <c r="X6210" s="118">
        <f t="shared" si="396"/>
        <v>1</v>
      </c>
      <c r="Y6210" s="119" t="str">
        <f>+IFERROR(VLOOKUP(G6210,fechas!$A$1:$D$292,2,FALSE), " ")</f>
        <v xml:space="preserve"> </v>
      </c>
      <c r="Z6210" s="119" t="str">
        <f t="shared" si="397"/>
        <v xml:space="preserve"> </v>
      </c>
      <c r="AA6210" s="120" t="str">
        <f ca="1">+IFERROR(IF(S6210&gt;0," ",Q6210-variables!$C$9)," ")</f>
        <v xml:space="preserve"> </v>
      </c>
    </row>
    <row r="6211" spans="2:27" s="121" customFormat="1" ht="54.95" hidden="1" customHeight="1">
      <c r="B6211" s="66">
        <f t="shared" si="399"/>
        <v>6208</v>
      </c>
      <c r="C6211" s="72"/>
      <c r="D6211" s="73"/>
      <c r="E6211" s="73"/>
      <c r="F6211" s="66"/>
      <c r="G6211" s="116"/>
      <c r="H6211" s="116"/>
      <c r="I6211" s="116"/>
      <c r="J6211" s="117"/>
      <c r="K6211" s="64"/>
      <c r="L6211" s="64"/>
      <c r="M6211" s="64"/>
      <c r="N6211" s="66" t="s">
        <v>6997</v>
      </c>
      <c r="O6211" s="66">
        <f t="shared" si="398"/>
        <v>0</v>
      </c>
      <c r="P6211" s="66"/>
      <c r="Q6211" s="65" t="str">
        <f>+IFERROR(VLOOKUP(Z6211, fechas!$B$1:$C$1036, 2,FALSE), " ")</f>
        <v xml:space="preserve"> </v>
      </c>
      <c r="R6211" s="66"/>
      <c r="S6211" s="90"/>
      <c r="T6211" s="65"/>
      <c r="U6211" s="65"/>
      <c r="V6211" s="64"/>
      <c r="W6211" s="66"/>
      <c r="X6211" s="118">
        <f t="shared" si="396"/>
        <v>1</v>
      </c>
      <c r="Y6211" s="119" t="str">
        <f>+IFERROR(VLOOKUP(G6211,fechas!$A$1:$D$292,2,FALSE), " ")</f>
        <v xml:space="preserve"> </v>
      </c>
      <c r="Z6211" s="119" t="str">
        <f t="shared" si="397"/>
        <v xml:space="preserve"> </v>
      </c>
      <c r="AA6211" s="120" t="str">
        <f ca="1">+IFERROR(IF(S6211&gt;0," ",Q6211-variables!$C$9)," ")</f>
        <v xml:space="preserve"> </v>
      </c>
    </row>
    <row r="6212" spans="2:27" s="121" customFormat="1" ht="54.95" hidden="1" customHeight="1">
      <c r="B6212" s="66">
        <f t="shared" si="399"/>
        <v>6209</v>
      </c>
      <c r="C6212" s="72"/>
      <c r="D6212" s="73"/>
      <c r="E6212" s="73"/>
      <c r="F6212" s="66"/>
      <c r="G6212" s="116"/>
      <c r="H6212" s="116"/>
      <c r="I6212" s="116"/>
      <c r="J6212" s="117"/>
      <c r="K6212" s="64"/>
      <c r="L6212" s="64"/>
      <c r="M6212" s="64"/>
      <c r="N6212" s="66" t="s">
        <v>6997</v>
      </c>
      <c r="O6212" s="66">
        <f t="shared" si="398"/>
        <v>0</v>
      </c>
      <c r="P6212" s="66"/>
      <c r="Q6212" s="65" t="str">
        <f>+IFERROR(VLOOKUP(Z6212, fechas!$B$1:$C$1036, 2,FALSE), " ")</f>
        <v xml:space="preserve"> </v>
      </c>
      <c r="R6212" s="66"/>
      <c r="S6212" s="90"/>
      <c r="T6212" s="65"/>
      <c r="U6212" s="65"/>
      <c r="V6212" s="64"/>
      <c r="W6212" s="66"/>
      <c r="X6212" s="118">
        <f t="shared" ref="X6212:X6275" si="400">IF(N6212="PENDIENTE",1,0)</f>
        <v>1</v>
      </c>
      <c r="Y6212" s="119" t="str">
        <f>+IFERROR(VLOOKUP(G6212,fechas!$A$1:$D$292,2,FALSE), " ")</f>
        <v xml:space="preserve"> </v>
      </c>
      <c r="Z6212" s="119" t="str">
        <f t="shared" ref="Z6212:Z6275" si="401">+IFERROR(Y6212+P6212, " ")</f>
        <v xml:space="preserve"> </v>
      </c>
      <c r="AA6212" s="120" t="str">
        <f ca="1">+IFERROR(IF(S6212&gt;0," ",Q6212-variables!$C$9)," ")</f>
        <v xml:space="preserve"> </v>
      </c>
    </row>
    <row r="6213" spans="2:27" s="121" customFormat="1" ht="54.95" hidden="1" customHeight="1">
      <c r="B6213" s="66">
        <f t="shared" si="399"/>
        <v>6210</v>
      </c>
      <c r="C6213" s="72"/>
      <c r="D6213" s="73"/>
      <c r="E6213" s="73"/>
      <c r="F6213" s="66"/>
      <c r="G6213" s="116"/>
      <c r="H6213" s="116"/>
      <c r="I6213" s="116"/>
      <c r="J6213" s="117"/>
      <c r="K6213" s="64"/>
      <c r="L6213" s="64"/>
      <c r="M6213" s="64"/>
      <c r="N6213" s="66" t="s">
        <v>6997</v>
      </c>
      <c r="O6213" s="66">
        <f t="shared" si="398"/>
        <v>0</v>
      </c>
      <c r="P6213" s="66"/>
      <c r="Q6213" s="65" t="str">
        <f>+IFERROR(VLOOKUP(Z6213, fechas!$B$1:$C$1036, 2,FALSE), " ")</f>
        <v xml:space="preserve"> </v>
      </c>
      <c r="R6213" s="66"/>
      <c r="S6213" s="90"/>
      <c r="T6213" s="65"/>
      <c r="U6213" s="65"/>
      <c r="V6213" s="64"/>
      <c r="W6213" s="66"/>
      <c r="X6213" s="118">
        <f t="shared" si="400"/>
        <v>1</v>
      </c>
      <c r="Y6213" s="119" t="str">
        <f>+IFERROR(VLOOKUP(G6213,fechas!$A$1:$D$292,2,FALSE), " ")</f>
        <v xml:space="preserve"> </v>
      </c>
      <c r="Z6213" s="119" t="str">
        <f t="shared" si="401"/>
        <v xml:space="preserve"> </v>
      </c>
      <c r="AA6213" s="120" t="str">
        <f ca="1">+IFERROR(IF(S6213&gt;0," ",Q6213-variables!$C$9)," ")</f>
        <v xml:space="preserve"> </v>
      </c>
    </row>
    <row r="6214" spans="2:27" s="121" customFormat="1" ht="54.95" hidden="1" customHeight="1">
      <c r="B6214" s="66">
        <f t="shared" si="399"/>
        <v>6211</v>
      </c>
      <c r="C6214" s="72"/>
      <c r="D6214" s="73"/>
      <c r="E6214" s="73"/>
      <c r="F6214" s="66"/>
      <c r="G6214" s="116"/>
      <c r="H6214" s="116"/>
      <c r="I6214" s="116"/>
      <c r="J6214" s="117"/>
      <c r="K6214" s="64"/>
      <c r="L6214" s="64"/>
      <c r="M6214" s="64"/>
      <c r="N6214" s="66" t="s">
        <v>6997</v>
      </c>
      <c r="O6214" s="66">
        <f t="shared" si="398"/>
        <v>0</v>
      </c>
      <c r="P6214" s="66"/>
      <c r="Q6214" s="65" t="str">
        <f>+IFERROR(VLOOKUP(Z6214, fechas!$B$1:$C$1036, 2,FALSE), " ")</f>
        <v xml:space="preserve"> </v>
      </c>
      <c r="R6214" s="66"/>
      <c r="S6214" s="90"/>
      <c r="T6214" s="65"/>
      <c r="U6214" s="65"/>
      <c r="V6214" s="64"/>
      <c r="W6214" s="66"/>
      <c r="X6214" s="118">
        <f t="shared" si="400"/>
        <v>1</v>
      </c>
      <c r="Y6214" s="119" t="str">
        <f>+IFERROR(VLOOKUP(G6214,fechas!$A$1:$D$292,2,FALSE), " ")</f>
        <v xml:space="preserve"> </v>
      </c>
      <c r="Z6214" s="119" t="str">
        <f t="shared" si="401"/>
        <v xml:space="preserve"> </v>
      </c>
      <c r="AA6214" s="120" t="str">
        <f ca="1">+IFERROR(IF(S6214&gt;0," ",Q6214-variables!$C$9)," ")</f>
        <v xml:space="preserve"> </v>
      </c>
    </row>
    <row r="6215" spans="2:27" s="121" customFormat="1" ht="54.95" hidden="1" customHeight="1">
      <c r="B6215" s="66">
        <f t="shared" si="399"/>
        <v>6212</v>
      </c>
      <c r="C6215" s="72"/>
      <c r="D6215" s="73"/>
      <c r="E6215" s="73"/>
      <c r="F6215" s="66"/>
      <c r="G6215" s="116"/>
      <c r="H6215" s="116"/>
      <c r="I6215" s="116"/>
      <c r="J6215" s="117"/>
      <c r="K6215" s="64"/>
      <c r="L6215" s="64"/>
      <c r="M6215" s="64"/>
      <c r="N6215" s="66" t="s">
        <v>6997</v>
      </c>
      <c r="O6215" s="66">
        <f t="shared" si="398"/>
        <v>0</v>
      </c>
      <c r="P6215" s="66"/>
      <c r="Q6215" s="65" t="str">
        <f>+IFERROR(VLOOKUP(Z6215, fechas!$B$1:$C$1036, 2,FALSE), " ")</f>
        <v xml:space="preserve"> </v>
      </c>
      <c r="R6215" s="66"/>
      <c r="S6215" s="90"/>
      <c r="T6215" s="65"/>
      <c r="U6215" s="65"/>
      <c r="V6215" s="64"/>
      <c r="W6215" s="66"/>
      <c r="X6215" s="118">
        <f t="shared" si="400"/>
        <v>1</v>
      </c>
      <c r="Y6215" s="119" t="str">
        <f>+IFERROR(VLOOKUP(G6215,fechas!$A$1:$D$292,2,FALSE), " ")</f>
        <v xml:space="preserve"> </v>
      </c>
      <c r="Z6215" s="119" t="str">
        <f t="shared" si="401"/>
        <v xml:space="preserve"> </v>
      </c>
      <c r="AA6215" s="120" t="str">
        <f ca="1">+IFERROR(IF(S6215&gt;0," ",Q6215-variables!$C$9)," ")</f>
        <v xml:space="preserve"> </v>
      </c>
    </row>
    <row r="6216" spans="2:27" s="121" customFormat="1" ht="54.95" hidden="1" customHeight="1">
      <c r="B6216" s="66">
        <f t="shared" si="399"/>
        <v>6213</v>
      </c>
      <c r="C6216" s="72"/>
      <c r="D6216" s="73"/>
      <c r="E6216" s="73"/>
      <c r="F6216" s="66"/>
      <c r="G6216" s="116"/>
      <c r="H6216" s="116"/>
      <c r="I6216" s="116"/>
      <c r="J6216" s="117"/>
      <c r="K6216" s="64"/>
      <c r="L6216" s="64"/>
      <c r="M6216" s="64"/>
      <c r="N6216" s="66" t="s">
        <v>6997</v>
      </c>
      <c r="O6216" s="66">
        <f t="shared" si="398"/>
        <v>0</v>
      </c>
      <c r="P6216" s="66"/>
      <c r="Q6216" s="65" t="str">
        <f>+IFERROR(VLOOKUP(Z6216, fechas!$B$1:$C$1036, 2,FALSE), " ")</f>
        <v xml:space="preserve"> </v>
      </c>
      <c r="R6216" s="66"/>
      <c r="S6216" s="90"/>
      <c r="T6216" s="65"/>
      <c r="U6216" s="65"/>
      <c r="V6216" s="64"/>
      <c r="W6216" s="66"/>
      <c r="X6216" s="118">
        <f t="shared" si="400"/>
        <v>1</v>
      </c>
      <c r="Y6216" s="119" t="str">
        <f>+IFERROR(VLOOKUP(G6216,fechas!$A$1:$D$292,2,FALSE), " ")</f>
        <v xml:space="preserve"> </v>
      </c>
      <c r="Z6216" s="119" t="str">
        <f t="shared" si="401"/>
        <v xml:space="preserve"> </v>
      </c>
      <c r="AA6216" s="120" t="str">
        <f ca="1">+IFERROR(IF(S6216&gt;0," ",Q6216-variables!$C$9)," ")</f>
        <v xml:space="preserve"> </v>
      </c>
    </row>
    <row r="6217" spans="2:27" s="121" customFormat="1" ht="54.95" hidden="1" customHeight="1">
      <c r="B6217" s="66">
        <f t="shared" si="399"/>
        <v>6214</v>
      </c>
      <c r="C6217" s="72"/>
      <c r="D6217" s="73"/>
      <c r="E6217" s="73"/>
      <c r="F6217" s="66"/>
      <c r="G6217" s="116"/>
      <c r="H6217" s="116"/>
      <c r="I6217" s="116"/>
      <c r="J6217" s="117"/>
      <c r="K6217" s="64"/>
      <c r="L6217" s="64"/>
      <c r="M6217" s="64"/>
      <c r="N6217" s="66" t="s">
        <v>6997</v>
      </c>
      <c r="O6217" s="66">
        <f t="shared" si="398"/>
        <v>0</v>
      </c>
      <c r="P6217" s="66"/>
      <c r="Q6217" s="65" t="str">
        <f>+IFERROR(VLOOKUP(Z6217, fechas!$B$1:$C$1036, 2,FALSE), " ")</f>
        <v xml:space="preserve"> </v>
      </c>
      <c r="R6217" s="66"/>
      <c r="S6217" s="90"/>
      <c r="T6217" s="65"/>
      <c r="U6217" s="65"/>
      <c r="V6217" s="64"/>
      <c r="W6217" s="66"/>
      <c r="X6217" s="118">
        <f t="shared" si="400"/>
        <v>1</v>
      </c>
      <c r="Y6217" s="119" t="str">
        <f>+IFERROR(VLOOKUP(G6217,fechas!$A$1:$D$292,2,FALSE), " ")</f>
        <v xml:space="preserve"> </v>
      </c>
      <c r="Z6217" s="119" t="str">
        <f t="shared" si="401"/>
        <v xml:space="preserve"> </v>
      </c>
      <c r="AA6217" s="120" t="str">
        <f ca="1">+IFERROR(IF(S6217&gt;0," ",Q6217-variables!$C$9)," ")</f>
        <v xml:space="preserve"> </v>
      </c>
    </row>
    <row r="6218" spans="2:27" s="121" customFormat="1" ht="54.95" hidden="1" customHeight="1">
      <c r="B6218" s="66">
        <f t="shared" si="399"/>
        <v>6215</v>
      </c>
      <c r="C6218" s="72"/>
      <c r="D6218" s="73"/>
      <c r="E6218" s="73"/>
      <c r="F6218" s="66"/>
      <c r="G6218" s="116"/>
      <c r="H6218" s="116"/>
      <c r="I6218" s="116"/>
      <c r="J6218" s="117"/>
      <c r="K6218" s="64"/>
      <c r="L6218" s="64"/>
      <c r="M6218" s="64"/>
      <c r="N6218" s="66" t="s">
        <v>6997</v>
      </c>
      <c r="O6218" s="66">
        <f t="shared" si="398"/>
        <v>0</v>
      </c>
      <c r="P6218" s="66"/>
      <c r="Q6218" s="65" t="str">
        <f>+IFERROR(VLOOKUP(Z6218, fechas!$B$1:$C$1036, 2,FALSE), " ")</f>
        <v xml:space="preserve"> </v>
      </c>
      <c r="R6218" s="66"/>
      <c r="S6218" s="90"/>
      <c r="T6218" s="65"/>
      <c r="U6218" s="65"/>
      <c r="V6218" s="64"/>
      <c r="W6218" s="66"/>
      <c r="X6218" s="118">
        <f t="shared" si="400"/>
        <v>1</v>
      </c>
      <c r="Y6218" s="119" t="str">
        <f>+IFERROR(VLOOKUP(G6218,fechas!$A$1:$D$292,2,FALSE), " ")</f>
        <v xml:space="preserve"> </v>
      </c>
      <c r="Z6218" s="119" t="str">
        <f t="shared" si="401"/>
        <v xml:space="preserve"> </v>
      </c>
      <c r="AA6218" s="120" t="str">
        <f ca="1">+IFERROR(IF(S6218&gt;0," ",Q6218-variables!$C$9)," ")</f>
        <v xml:space="preserve"> </v>
      </c>
    </row>
    <row r="6219" spans="2:27" s="121" customFormat="1" ht="54.95" hidden="1" customHeight="1">
      <c r="B6219" s="66">
        <f t="shared" si="399"/>
        <v>6216</v>
      </c>
      <c r="C6219" s="72"/>
      <c r="D6219" s="73"/>
      <c r="E6219" s="73"/>
      <c r="F6219" s="66"/>
      <c r="G6219" s="116"/>
      <c r="H6219" s="116"/>
      <c r="I6219" s="116"/>
      <c r="J6219" s="117"/>
      <c r="K6219" s="64"/>
      <c r="L6219" s="64"/>
      <c r="M6219" s="64"/>
      <c r="N6219" s="66" t="s">
        <v>6997</v>
      </c>
      <c r="O6219" s="66">
        <f t="shared" si="398"/>
        <v>0</v>
      </c>
      <c r="P6219" s="66"/>
      <c r="Q6219" s="65" t="str">
        <f>+IFERROR(VLOOKUP(Z6219, fechas!$B$1:$C$1036, 2,FALSE), " ")</f>
        <v xml:space="preserve"> </v>
      </c>
      <c r="R6219" s="66"/>
      <c r="S6219" s="90"/>
      <c r="T6219" s="65"/>
      <c r="U6219" s="65"/>
      <c r="V6219" s="64"/>
      <c r="W6219" s="66"/>
      <c r="X6219" s="118">
        <f t="shared" si="400"/>
        <v>1</v>
      </c>
      <c r="Y6219" s="119" t="str">
        <f>+IFERROR(VLOOKUP(G6219,fechas!$A$1:$D$292,2,FALSE), " ")</f>
        <v xml:space="preserve"> </v>
      </c>
      <c r="Z6219" s="119" t="str">
        <f t="shared" si="401"/>
        <v xml:space="preserve"> </v>
      </c>
      <c r="AA6219" s="120" t="str">
        <f ca="1">+IFERROR(IF(S6219&gt;0," ",Q6219-variables!$C$9)," ")</f>
        <v xml:space="preserve"> </v>
      </c>
    </row>
    <row r="6220" spans="2:27" s="121" customFormat="1" ht="54.95" hidden="1" customHeight="1">
      <c r="B6220" s="66">
        <f t="shared" si="399"/>
        <v>6217</v>
      </c>
      <c r="C6220" s="72"/>
      <c r="D6220" s="73"/>
      <c r="E6220" s="73"/>
      <c r="F6220" s="66"/>
      <c r="G6220" s="116"/>
      <c r="H6220" s="116"/>
      <c r="I6220" s="116"/>
      <c r="J6220" s="117"/>
      <c r="K6220" s="64"/>
      <c r="L6220" s="64"/>
      <c r="M6220" s="64"/>
      <c r="N6220" s="66" t="s">
        <v>6997</v>
      </c>
      <c r="O6220" s="66">
        <f t="shared" si="398"/>
        <v>0</v>
      </c>
      <c r="P6220" s="66"/>
      <c r="Q6220" s="65" t="str">
        <f>+IFERROR(VLOOKUP(Z6220, fechas!$B$1:$C$1036, 2,FALSE), " ")</f>
        <v xml:space="preserve"> </v>
      </c>
      <c r="R6220" s="66"/>
      <c r="S6220" s="90"/>
      <c r="T6220" s="65"/>
      <c r="U6220" s="65"/>
      <c r="V6220" s="64"/>
      <c r="W6220" s="66"/>
      <c r="X6220" s="118">
        <f t="shared" si="400"/>
        <v>1</v>
      </c>
      <c r="Y6220" s="119" t="str">
        <f>+IFERROR(VLOOKUP(G6220,fechas!$A$1:$D$292,2,FALSE), " ")</f>
        <v xml:space="preserve"> </v>
      </c>
      <c r="Z6220" s="119" t="str">
        <f t="shared" si="401"/>
        <v xml:space="preserve"> </v>
      </c>
      <c r="AA6220" s="120" t="str">
        <f ca="1">+IFERROR(IF(S6220&gt;0," ",Q6220-variables!$C$9)," ")</f>
        <v xml:space="preserve"> </v>
      </c>
    </row>
    <row r="6221" spans="2:27" s="121" customFormat="1" ht="54.95" hidden="1" customHeight="1">
      <c r="B6221" s="66">
        <f t="shared" si="399"/>
        <v>6218</v>
      </c>
      <c r="C6221" s="72"/>
      <c r="D6221" s="73"/>
      <c r="E6221" s="73"/>
      <c r="F6221" s="66"/>
      <c r="G6221" s="116"/>
      <c r="H6221" s="116"/>
      <c r="I6221" s="116"/>
      <c r="J6221" s="117"/>
      <c r="K6221" s="64"/>
      <c r="L6221" s="64"/>
      <c r="M6221" s="64"/>
      <c r="N6221" s="66" t="s">
        <v>6997</v>
      </c>
      <c r="O6221" s="66">
        <f t="shared" si="398"/>
        <v>0</v>
      </c>
      <c r="P6221" s="66"/>
      <c r="Q6221" s="65" t="str">
        <f>+IFERROR(VLOOKUP(Z6221, fechas!$B$1:$C$1036, 2,FALSE), " ")</f>
        <v xml:space="preserve"> </v>
      </c>
      <c r="R6221" s="66"/>
      <c r="S6221" s="90"/>
      <c r="T6221" s="65"/>
      <c r="U6221" s="65"/>
      <c r="V6221" s="64"/>
      <c r="W6221" s="66"/>
      <c r="X6221" s="118">
        <f t="shared" si="400"/>
        <v>1</v>
      </c>
      <c r="Y6221" s="119" t="str">
        <f>+IFERROR(VLOOKUP(G6221,fechas!$A$1:$D$292,2,FALSE), " ")</f>
        <v xml:space="preserve"> </v>
      </c>
      <c r="Z6221" s="119" t="str">
        <f t="shared" si="401"/>
        <v xml:space="preserve"> </v>
      </c>
      <c r="AA6221" s="120" t="str">
        <f ca="1">+IFERROR(IF(S6221&gt;0," ",Q6221-variables!$C$9)," ")</f>
        <v xml:space="preserve"> </v>
      </c>
    </row>
    <row r="6222" spans="2:27" s="121" customFormat="1" ht="54.95" hidden="1" customHeight="1">
      <c r="B6222" s="66">
        <f t="shared" si="399"/>
        <v>6219</v>
      </c>
      <c r="C6222" s="72"/>
      <c r="D6222" s="73"/>
      <c r="E6222" s="73"/>
      <c r="F6222" s="66"/>
      <c r="G6222" s="116"/>
      <c r="H6222" s="116"/>
      <c r="I6222" s="116"/>
      <c r="J6222" s="117"/>
      <c r="K6222" s="64"/>
      <c r="L6222" s="64"/>
      <c r="M6222" s="64"/>
      <c r="N6222" s="66" t="s">
        <v>6997</v>
      </c>
      <c r="O6222" s="66">
        <f t="shared" si="398"/>
        <v>0</v>
      </c>
      <c r="P6222" s="66"/>
      <c r="Q6222" s="65" t="str">
        <f>+IFERROR(VLOOKUP(Z6222, fechas!$B$1:$C$1036, 2,FALSE), " ")</f>
        <v xml:space="preserve"> </v>
      </c>
      <c r="R6222" s="66"/>
      <c r="S6222" s="90"/>
      <c r="T6222" s="65"/>
      <c r="U6222" s="65"/>
      <c r="V6222" s="64"/>
      <c r="W6222" s="66"/>
      <c r="X6222" s="118">
        <f t="shared" si="400"/>
        <v>1</v>
      </c>
      <c r="Y6222" s="119" t="str">
        <f>+IFERROR(VLOOKUP(G6222,fechas!$A$1:$D$292,2,FALSE), " ")</f>
        <v xml:space="preserve"> </v>
      </c>
      <c r="Z6222" s="119" t="str">
        <f t="shared" si="401"/>
        <v xml:space="preserve"> </v>
      </c>
      <c r="AA6222" s="120" t="str">
        <f ca="1">+IFERROR(IF(S6222&gt;0," ",Q6222-variables!$C$9)," ")</f>
        <v xml:space="preserve"> </v>
      </c>
    </row>
    <row r="6223" spans="2:27" s="121" customFormat="1" ht="54.95" hidden="1" customHeight="1">
      <c r="B6223" s="66">
        <f t="shared" si="399"/>
        <v>6220</v>
      </c>
      <c r="C6223" s="72"/>
      <c r="D6223" s="73"/>
      <c r="E6223" s="73"/>
      <c r="F6223" s="66"/>
      <c r="G6223" s="116"/>
      <c r="H6223" s="116"/>
      <c r="I6223" s="116"/>
      <c r="J6223" s="117"/>
      <c r="K6223" s="64"/>
      <c r="L6223" s="64"/>
      <c r="M6223" s="64"/>
      <c r="N6223" s="66" t="s">
        <v>6997</v>
      </c>
      <c r="O6223" s="66">
        <f t="shared" si="398"/>
        <v>0</v>
      </c>
      <c r="P6223" s="66"/>
      <c r="Q6223" s="65" t="str">
        <f>+IFERROR(VLOOKUP(Z6223, fechas!$B$1:$C$1036, 2,FALSE), " ")</f>
        <v xml:space="preserve"> </v>
      </c>
      <c r="R6223" s="66"/>
      <c r="S6223" s="90"/>
      <c r="T6223" s="65"/>
      <c r="U6223" s="65"/>
      <c r="V6223" s="64"/>
      <c r="W6223" s="66"/>
      <c r="X6223" s="118">
        <f t="shared" si="400"/>
        <v>1</v>
      </c>
      <c r="Y6223" s="119" t="str">
        <f>+IFERROR(VLOOKUP(G6223,fechas!$A$1:$D$292,2,FALSE), " ")</f>
        <v xml:space="preserve"> </v>
      </c>
      <c r="Z6223" s="119" t="str">
        <f t="shared" si="401"/>
        <v xml:space="preserve"> </v>
      </c>
      <c r="AA6223" s="120" t="str">
        <f ca="1">+IFERROR(IF(S6223&gt;0," ",Q6223-variables!$C$9)," ")</f>
        <v xml:space="preserve"> </v>
      </c>
    </row>
    <row r="6224" spans="2:27" s="121" customFormat="1" ht="54.95" hidden="1" customHeight="1">
      <c r="B6224" s="66">
        <f t="shared" si="399"/>
        <v>6221</v>
      </c>
      <c r="C6224" s="72"/>
      <c r="D6224" s="73"/>
      <c r="E6224" s="73"/>
      <c r="F6224" s="66"/>
      <c r="G6224" s="116"/>
      <c r="H6224" s="116"/>
      <c r="I6224" s="116"/>
      <c r="J6224" s="117"/>
      <c r="K6224" s="64"/>
      <c r="L6224" s="64"/>
      <c r="M6224" s="64"/>
      <c r="N6224" s="66" t="s">
        <v>6997</v>
      </c>
      <c r="O6224" s="66">
        <f t="shared" si="398"/>
        <v>0</v>
      </c>
      <c r="P6224" s="66"/>
      <c r="Q6224" s="65" t="str">
        <f>+IFERROR(VLOOKUP(Z6224, fechas!$B$1:$C$1036, 2,FALSE), " ")</f>
        <v xml:space="preserve"> </v>
      </c>
      <c r="R6224" s="66"/>
      <c r="S6224" s="90"/>
      <c r="T6224" s="65"/>
      <c r="U6224" s="65"/>
      <c r="V6224" s="64"/>
      <c r="W6224" s="66"/>
      <c r="X6224" s="118">
        <f t="shared" si="400"/>
        <v>1</v>
      </c>
      <c r="Y6224" s="119" t="str">
        <f>+IFERROR(VLOOKUP(G6224,fechas!$A$1:$D$292,2,FALSE), " ")</f>
        <v xml:space="preserve"> </v>
      </c>
      <c r="Z6224" s="119" t="str">
        <f t="shared" si="401"/>
        <v xml:space="preserve"> </v>
      </c>
      <c r="AA6224" s="120" t="str">
        <f ca="1">+IFERROR(IF(S6224&gt;0," ",Q6224-variables!$C$9)," ")</f>
        <v xml:space="preserve"> </v>
      </c>
    </row>
    <row r="6225" spans="2:27" s="121" customFormat="1" ht="54.95" hidden="1" customHeight="1">
      <c r="B6225" s="66">
        <f t="shared" si="399"/>
        <v>6222</v>
      </c>
      <c r="C6225" s="72"/>
      <c r="D6225" s="73"/>
      <c r="E6225" s="73"/>
      <c r="F6225" s="66"/>
      <c r="G6225" s="116"/>
      <c r="H6225" s="116"/>
      <c r="I6225" s="116"/>
      <c r="J6225" s="117"/>
      <c r="K6225" s="64"/>
      <c r="L6225" s="64"/>
      <c r="M6225" s="64"/>
      <c r="N6225" s="66" t="s">
        <v>6997</v>
      </c>
      <c r="O6225" s="66">
        <f t="shared" si="398"/>
        <v>0</v>
      </c>
      <c r="P6225" s="66"/>
      <c r="Q6225" s="65" t="str">
        <f>+IFERROR(VLOOKUP(Z6225, fechas!$B$1:$C$1036, 2,FALSE), " ")</f>
        <v xml:space="preserve"> </v>
      </c>
      <c r="R6225" s="66"/>
      <c r="S6225" s="90"/>
      <c r="T6225" s="65"/>
      <c r="U6225" s="65"/>
      <c r="V6225" s="64"/>
      <c r="W6225" s="66"/>
      <c r="X6225" s="118">
        <f t="shared" si="400"/>
        <v>1</v>
      </c>
      <c r="Y6225" s="119" t="str">
        <f>+IFERROR(VLOOKUP(G6225,fechas!$A$1:$D$292,2,FALSE), " ")</f>
        <v xml:space="preserve"> </v>
      </c>
      <c r="Z6225" s="119" t="str">
        <f t="shared" si="401"/>
        <v xml:space="preserve"> </v>
      </c>
      <c r="AA6225" s="120" t="str">
        <f ca="1">+IFERROR(IF(S6225&gt;0," ",Q6225-variables!$C$9)," ")</f>
        <v xml:space="preserve"> </v>
      </c>
    </row>
    <row r="6226" spans="2:27" s="121" customFormat="1" ht="54.95" hidden="1" customHeight="1">
      <c r="B6226" s="66">
        <f t="shared" si="399"/>
        <v>6223</v>
      </c>
      <c r="C6226" s="72"/>
      <c r="D6226" s="73"/>
      <c r="E6226" s="73"/>
      <c r="F6226" s="66"/>
      <c r="G6226" s="116"/>
      <c r="H6226" s="116"/>
      <c r="I6226" s="116"/>
      <c r="J6226" s="117"/>
      <c r="K6226" s="64"/>
      <c r="L6226" s="64"/>
      <c r="M6226" s="64"/>
      <c r="N6226" s="66" t="s">
        <v>6997</v>
      </c>
      <c r="O6226" s="66">
        <f t="shared" si="398"/>
        <v>0</v>
      </c>
      <c r="P6226" s="66"/>
      <c r="Q6226" s="65" t="str">
        <f>+IFERROR(VLOOKUP(Z6226, fechas!$B$1:$C$1036, 2,FALSE), " ")</f>
        <v xml:space="preserve"> </v>
      </c>
      <c r="R6226" s="66"/>
      <c r="S6226" s="90"/>
      <c r="T6226" s="65"/>
      <c r="U6226" s="65"/>
      <c r="V6226" s="64"/>
      <c r="W6226" s="66"/>
      <c r="X6226" s="118">
        <f t="shared" si="400"/>
        <v>1</v>
      </c>
      <c r="Y6226" s="119" t="str">
        <f>+IFERROR(VLOOKUP(G6226,fechas!$A$1:$D$292,2,FALSE), " ")</f>
        <v xml:space="preserve"> </v>
      </c>
      <c r="Z6226" s="119" t="str">
        <f t="shared" si="401"/>
        <v xml:space="preserve"> </v>
      </c>
      <c r="AA6226" s="120" t="str">
        <f ca="1">+IFERROR(IF(S6226&gt;0," ",Q6226-variables!$C$9)," ")</f>
        <v xml:space="preserve"> </v>
      </c>
    </row>
    <row r="6227" spans="2:27" s="121" customFormat="1" ht="54.95" hidden="1" customHeight="1">
      <c r="B6227" s="66">
        <f t="shared" si="399"/>
        <v>6224</v>
      </c>
      <c r="C6227" s="72"/>
      <c r="D6227" s="73"/>
      <c r="E6227" s="73"/>
      <c r="F6227" s="66"/>
      <c r="G6227" s="116"/>
      <c r="H6227" s="116"/>
      <c r="I6227" s="116"/>
      <c r="J6227" s="117"/>
      <c r="K6227" s="64"/>
      <c r="L6227" s="64"/>
      <c r="M6227" s="64"/>
      <c r="N6227" s="66" t="s">
        <v>6997</v>
      </c>
      <c r="O6227" s="66">
        <f t="shared" si="398"/>
        <v>0</v>
      </c>
      <c r="P6227" s="66"/>
      <c r="Q6227" s="65" t="str">
        <f>+IFERROR(VLOOKUP(Z6227, fechas!$B$1:$C$1036, 2,FALSE), " ")</f>
        <v xml:space="preserve"> </v>
      </c>
      <c r="R6227" s="66"/>
      <c r="S6227" s="90"/>
      <c r="T6227" s="65"/>
      <c r="U6227" s="65"/>
      <c r="V6227" s="64"/>
      <c r="W6227" s="66"/>
      <c r="X6227" s="118">
        <f t="shared" si="400"/>
        <v>1</v>
      </c>
      <c r="Y6227" s="119" t="str">
        <f>+IFERROR(VLOOKUP(G6227,fechas!$A$1:$D$292,2,FALSE), " ")</f>
        <v xml:space="preserve"> </v>
      </c>
      <c r="Z6227" s="119" t="str">
        <f t="shared" si="401"/>
        <v xml:space="preserve"> </v>
      </c>
      <c r="AA6227" s="120" t="str">
        <f ca="1">+IFERROR(IF(S6227&gt;0," ",Q6227-variables!$C$9)," ")</f>
        <v xml:space="preserve"> </v>
      </c>
    </row>
    <row r="6228" spans="2:27" s="121" customFormat="1" ht="54.95" hidden="1" customHeight="1">
      <c r="B6228" s="66">
        <f t="shared" si="399"/>
        <v>6225</v>
      </c>
      <c r="C6228" s="72"/>
      <c r="D6228" s="73"/>
      <c r="E6228" s="73"/>
      <c r="F6228" s="66"/>
      <c r="G6228" s="116"/>
      <c r="H6228" s="116"/>
      <c r="I6228" s="116"/>
      <c r="J6228" s="117"/>
      <c r="K6228" s="64"/>
      <c r="L6228" s="64"/>
      <c r="M6228" s="64"/>
      <c r="N6228" s="66" t="s">
        <v>6997</v>
      </c>
      <c r="O6228" s="66">
        <f t="shared" si="398"/>
        <v>0</v>
      </c>
      <c r="P6228" s="66"/>
      <c r="Q6228" s="65" t="str">
        <f>+IFERROR(VLOOKUP(Z6228, fechas!$B$1:$C$1036, 2,FALSE), " ")</f>
        <v xml:space="preserve"> </v>
      </c>
      <c r="R6228" s="66"/>
      <c r="S6228" s="90"/>
      <c r="T6228" s="65"/>
      <c r="U6228" s="65"/>
      <c r="V6228" s="64"/>
      <c r="W6228" s="66"/>
      <c r="X6228" s="118">
        <f t="shared" si="400"/>
        <v>1</v>
      </c>
      <c r="Y6228" s="119" t="str">
        <f>+IFERROR(VLOOKUP(G6228,fechas!$A$1:$D$292,2,FALSE), " ")</f>
        <v xml:space="preserve"> </v>
      </c>
      <c r="Z6228" s="119" t="str">
        <f t="shared" si="401"/>
        <v xml:space="preserve"> </v>
      </c>
      <c r="AA6228" s="120" t="str">
        <f ca="1">+IFERROR(IF(S6228&gt;0," ",Q6228-variables!$C$9)," ")</f>
        <v xml:space="preserve"> </v>
      </c>
    </row>
    <row r="6229" spans="2:27" s="121" customFormat="1" ht="54.95" hidden="1" customHeight="1">
      <c r="B6229" s="66">
        <f t="shared" si="399"/>
        <v>6226</v>
      </c>
      <c r="C6229" s="72"/>
      <c r="D6229" s="73"/>
      <c r="E6229" s="73"/>
      <c r="F6229" s="66"/>
      <c r="G6229" s="116"/>
      <c r="H6229" s="116"/>
      <c r="I6229" s="116"/>
      <c r="J6229" s="117"/>
      <c r="K6229" s="64"/>
      <c r="L6229" s="64"/>
      <c r="M6229" s="64"/>
      <c r="N6229" s="66" t="s">
        <v>6997</v>
      </c>
      <c r="O6229" s="66">
        <f t="shared" si="398"/>
        <v>0</v>
      </c>
      <c r="P6229" s="66"/>
      <c r="Q6229" s="65" t="str">
        <f>+IFERROR(VLOOKUP(Z6229, fechas!$B$1:$C$1036, 2,FALSE), " ")</f>
        <v xml:space="preserve"> </v>
      </c>
      <c r="R6229" s="66"/>
      <c r="S6229" s="90"/>
      <c r="T6229" s="65"/>
      <c r="U6229" s="65"/>
      <c r="V6229" s="64"/>
      <c r="W6229" s="66"/>
      <c r="X6229" s="118">
        <f t="shared" si="400"/>
        <v>1</v>
      </c>
      <c r="Y6229" s="119" t="str">
        <f>+IFERROR(VLOOKUP(G6229,fechas!$A$1:$D$292,2,FALSE), " ")</f>
        <v xml:space="preserve"> </v>
      </c>
      <c r="Z6229" s="119" t="str">
        <f t="shared" si="401"/>
        <v xml:space="preserve"> </v>
      </c>
      <c r="AA6229" s="120" t="str">
        <f ca="1">+IFERROR(IF(S6229&gt;0," ",Q6229-variables!$C$9)," ")</f>
        <v xml:space="preserve"> </v>
      </c>
    </row>
    <row r="6230" spans="2:27" s="121" customFormat="1" ht="54.95" hidden="1" customHeight="1">
      <c r="B6230" s="66">
        <f t="shared" si="399"/>
        <v>6227</v>
      </c>
      <c r="C6230" s="72"/>
      <c r="D6230" s="73"/>
      <c r="E6230" s="73"/>
      <c r="F6230" s="66"/>
      <c r="G6230" s="116"/>
      <c r="H6230" s="116"/>
      <c r="I6230" s="116"/>
      <c r="J6230" s="117"/>
      <c r="K6230" s="64"/>
      <c r="L6230" s="64"/>
      <c r="M6230" s="64"/>
      <c r="N6230" s="66" t="s">
        <v>6997</v>
      </c>
      <c r="O6230" s="66">
        <f t="shared" si="398"/>
        <v>0</v>
      </c>
      <c r="P6230" s="66"/>
      <c r="Q6230" s="65" t="str">
        <f>+IFERROR(VLOOKUP(Z6230, fechas!$B$1:$C$1036, 2,FALSE), " ")</f>
        <v xml:space="preserve"> </v>
      </c>
      <c r="R6230" s="66"/>
      <c r="S6230" s="90"/>
      <c r="T6230" s="65"/>
      <c r="U6230" s="65"/>
      <c r="V6230" s="64"/>
      <c r="W6230" s="66"/>
      <c r="X6230" s="118">
        <f t="shared" si="400"/>
        <v>1</v>
      </c>
      <c r="Y6230" s="119" t="str">
        <f>+IFERROR(VLOOKUP(G6230,fechas!$A$1:$D$292,2,FALSE), " ")</f>
        <v xml:space="preserve"> </v>
      </c>
      <c r="Z6230" s="119" t="str">
        <f t="shared" si="401"/>
        <v xml:space="preserve"> </v>
      </c>
      <c r="AA6230" s="120" t="str">
        <f ca="1">+IFERROR(IF(S6230&gt;0," ",Q6230-variables!$C$9)," ")</f>
        <v xml:space="preserve"> </v>
      </c>
    </row>
    <row r="6231" spans="2:27" s="121" customFormat="1" ht="54.95" hidden="1" customHeight="1">
      <c r="B6231" s="66">
        <f t="shared" si="399"/>
        <v>6228</v>
      </c>
      <c r="C6231" s="72"/>
      <c r="D6231" s="73"/>
      <c r="E6231" s="73"/>
      <c r="F6231" s="66"/>
      <c r="G6231" s="116"/>
      <c r="H6231" s="116"/>
      <c r="I6231" s="116"/>
      <c r="J6231" s="117"/>
      <c r="K6231" s="64"/>
      <c r="L6231" s="64"/>
      <c r="M6231" s="64"/>
      <c r="N6231" s="66" t="s">
        <v>6997</v>
      </c>
      <c r="O6231" s="66">
        <f t="shared" si="398"/>
        <v>0</v>
      </c>
      <c r="P6231" s="66"/>
      <c r="Q6231" s="65" t="str">
        <f>+IFERROR(VLOOKUP(Z6231, fechas!$B$1:$C$1036, 2,FALSE), " ")</f>
        <v xml:space="preserve"> </v>
      </c>
      <c r="R6231" s="66"/>
      <c r="S6231" s="90"/>
      <c r="T6231" s="65"/>
      <c r="U6231" s="65"/>
      <c r="V6231" s="64"/>
      <c r="W6231" s="66"/>
      <c r="X6231" s="118">
        <f t="shared" si="400"/>
        <v>1</v>
      </c>
      <c r="Y6231" s="119" t="str">
        <f>+IFERROR(VLOOKUP(G6231,fechas!$A$1:$D$292,2,FALSE), " ")</f>
        <v xml:space="preserve"> </v>
      </c>
      <c r="Z6231" s="119" t="str">
        <f t="shared" si="401"/>
        <v xml:space="preserve"> </v>
      </c>
      <c r="AA6231" s="120" t="str">
        <f ca="1">+IFERROR(IF(S6231&gt;0," ",Q6231-variables!$C$9)," ")</f>
        <v xml:space="preserve"> </v>
      </c>
    </row>
    <row r="6232" spans="2:27" s="121" customFormat="1" ht="54.95" hidden="1" customHeight="1">
      <c r="B6232" s="66">
        <f t="shared" si="399"/>
        <v>6229</v>
      </c>
      <c r="C6232" s="72"/>
      <c r="D6232" s="73"/>
      <c r="E6232" s="73"/>
      <c r="F6232" s="66"/>
      <c r="G6232" s="116"/>
      <c r="H6232" s="116"/>
      <c r="I6232" s="116"/>
      <c r="J6232" s="117"/>
      <c r="K6232" s="64"/>
      <c r="L6232" s="64"/>
      <c r="M6232" s="64"/>
      <c r="N6232" s="66" t="s">
        <v>6997</v>
      </c>
      <c r="O6232" s="66">
        <f t="shared" si="398"/>
        <v>0</v>
      </c>
      <c r="P6232" s="66"/>
      <c r="Q6232" s="65" t="str">
        <f>+IFERROR(VLOOKUP(Z6232, fechas!$B$1:$C$1036, 2,FALSE), " ")</f>
        <v xml:space="preserve"> </v>
      </c>
      <c r="R6232" s="66"/>
      <c r="S6232" s="90"/>
      <c r="T6232" s="65"/>
      <c r="U6232" s="65"/>
      <c r="V6232" s="64"/>
      <c r="W6232" s="66"/>
      <c r="X6232" s="118">
        <f t="shared" si="400"/>
        <v>1</v>
      </c>
      <c r="Y6232" s="119" t="str">
        <f>+IFERROR(VLOOKUP(G6232,fechas!$A$1:$D$292,2,FALSE), " ")</f>
        <v xml:space="preserve"> </v>
      </c>
      <c r="Z6232" s="119" t="str">
        <f t="shared" si="401"/>
        <v xml:space="preserve"> </v>
      </c>
      <c r="AA6232" s="120" t="str">
        <f ca="1">+IFERROR(IF(S6232&gt;0," ",Q6232-variables!$C$9)," ")</f>
        <v xml:space="preserve"> </v>
      </c>
    </row>
    <row r="6233" spans="2:27" s="121" customFormat="1" ht="54.95" hidden="1" customHeight="1">
      <c r="B6233" s="66">
        <f t="shared" si="399"/>
        <v>6230</v>
      </c>
      <c r="C6233" s="72"/>
      <c r="D6233" s="73"/>
      <c r="E6233" s="73"/>
      <c r="F6233" s="66"/>
      <c r="G6233" s="116"/>
      <c r="H6233" s="116"/>
      <c r="I6233" s="116"/>
      <c r="J6233" s="117"/>
      <c r="K6233" s="64"/>
      <c r="L6233" s="64"/>
      <c r="M6233" s="64"/>
      <c r="N6233" s="66" t="s">
        <v>6997</v>
      </c>
      <c r="O6233" s="66">
        <f t="shared" si="398"/>
        <v>0</v>
      </c>
      <c r="P6233" s="66"/>
      <c r="Q6233" s="65" t="str">
        <f>+IFERROR(VLOOKUP(Z6233, fechas!$B$1:$C$1036, 2,FALSE), " ")</f>
        <v xml:space="preserve"> </v>
      </c>
      <c r="R6233" s="66"/>
      <c r="S6233" s="90"/>
      <c r="T6233" s="65"/>
      <c r="U6233" s="65"/>
      <c r="V6233" s="64"/>
      <c r="W6233" s="66"/>
      <c r="X6233" s="118">
        <f t="shared" si="400"/>
        <v>1</v>
      </c>
      <c r="Y6233" s="119" t="str">
        <f>+IFERROR(VLOOKUP(G6233,fechas!$A$1:$D$292,2,FALSE), " ")</f>
        <v xml:space="preserve"> </v>
      </c>
      <c r="Z6233" s="119" t="str">
        <f t="shared" si="401"/>
        <v xml:space="preserve"> </v>
      </c>
      <c r="AA6233" s="120" t="str">
        <f ca="1">+IFERROR(IF(S6233&gt;0," ",Q6233-variables!$C$9)," ")</f>
        <v xml:space="preserve"> </v>
      </c>
    </row>
    <row r="6234" spans="2:27" s="121" customFormat="1" ht="54.95" hidden="1" customHeight="1">
      <c r="B6234" s="66">
        <f t="shared" si="399"/>
        <v>6231</v>
      </c>
      <c r="C6234" s="72"/>
      <c r="D6234" s="73"/>
      <c r="E6234" s="73"/>
      <c r="F6234" s="66"/>
      <c r="G6234" s="116"/>
      <c r="H6234" s="116"/>
      <c r="I6234" s="116"/>
      <c r="J6234" s="117"/>
      <c r="K6234" s="64"/>
      <c r="L6234" s="64"/>
      <c r="M6234" s="64"/>
      <c r="N6234" s="66" t="s">
        <v>6997</v>
      </c>
      <c r="O6234" s="66">
        <f t="shared" si="398"/>
        <v>0</v>
      </c>
      <c r="P6234" s="66"/>
      <c r="Q6234" s="65" t="str">
        <f>+IFERROR(VLOOKUP(Z6234, fechas!$B$1:$C$1036, 2,FALSE), " ")</f>
        <v xml:space="preserve"> </v>
      </c>
      <c r="R6234" s="66"/>
      <c r="S6234" s="90"/>
      <c r="T6234" s="65"/>
      <c r="U6234" s="65"/>
      <c r="V6234" s="64"/>
      <c r="W6234" s="66"/>
      <c r="X6234" s="118">
        <f t="shared" si="400"/>
        <v>1</v>
      </c>
      <c r="Y6234" s="119" t="str">
        <f>+IFERROR(VLOOKUP(G6234,fechas!$A$1:$D$292,2,FALSE), " ")</f>
        <v xml:space="preserve"> </v>
      </c>
      <c r="Z6234" s="119" t="str">
        <f t="shared" si="401"/>
        <v xml:space="preserve"> </v>
      </c>
      <c r="AA6234" s="120" t="str">
        <f ca="1">+IFERROR(IF(S6234&gt;0," ",Q6234-variables!$C$9)," ")</f>
        <v xml:space="preserve"> </v>
      </c>
    </row>
    <row r="6235" spans="2:27" s="121" customFormat="1" ht="54.95" hidden="1" customHeight="1">
      <c r="B6235" s="66">
        <f t="shared" si="399"/>
        <v>6232</v>
      </c>
      <c r="C6235" s="72"/>
      <c r="D6235" s="73"/>
      <c r="E6235" s="73"/>
      <c r="F6235" s="66"/>
      <c r="G6235" s="116"/>
      <c r="H6235" s="116"/>
      <c r="I6235" s="116"/>
      <c r="J6235" s="117"/>
      <c r="K6235" s="64"/>
      <c r="L6235" s="64"/>
      <c r="M6235" s="64"/>
      <c r="N6235" s="66" t="s">
        <v>6997</v>
      </c>
      <c r="O6235" s="66">
        <f t="shared" si="398"/>
        <v>0</v>
      </c>
      <c r="P6235" s="66"/>
      <c r="Q6235" s="65" t="str">
        <f>+IFERROR(VLOOKUP(Z6235, fechas!$B$1:$C$1036, 2,FALSE), " ")</f>
        <v xml:space="preserve"> </v>
      </c>
      <c r="R6235" s="66"/>
      <c r="S6235" s="90"/>
      <c r="T6235" s="65"/>
      <c r="U6235" s="65"/>
      <c r="V6235" s="64"/>
      <c r="W6235" s="66"/>
      <c r="X6235" s="118">
        <f t="shared" si="400"/>
        <v>1</v>
      </c>
      <c r="Y6235" s="119" t="str">
        <f>+IFERROR(VLOOKUP(G6235,fechas!$A$1:$D$292,2,FALSE), " ")</f>
        <v xml:space="preserve"> </v>
      </c>
      <c r="Z6235" s="119" t="str">
        <f t="shared" si="401"/>
        <v xml:space="preserve"> </v>
      </c>
      <c r="AA6235" s="120" t="str">
        <f ca="1">+IFERROR(IF(S6235&gt;0," ",Q6235-variables!$C$9)," ")</f>
        <v xml:space="preserve"> </v>
      </c>
    </row>
    <row r="6236" spans="2:27" s="121" customFormat="1" ht="54.95" hidden="1" customHeight="1">
      <c r="B6236" s="66">
        <f t="shared" si="399"/>
        <v>6233</v>
      </c>
      <c r="C6236" s="72"/>
      <c r="D6236" s="73"/>
      <c r="E6236" s="73"/>
      <c r="F6236" s="66"/>
      <c r="G6236" s="116"/>
      <c r="H6236" s="116"/>
      <c r="I6236" s="116"/>
      <c r="J6236" s="117"/>
      <c r="K6236" s="64"/>
      <c r="L6236" s="64"/>
      <c r="M6236" s="64"/>
      <c r="N6236" s="66" t="s">
        <v>6997</v>
      </c>
      <c r="O6236" s="66">
        <f t="shared" si="398"/>
        <v>0</v>
      </c>
      <c r="P6236" s="66"/>
      <c r="Q6236" s="65" t="str">
        <f>+IFERROR(VLOOKUP(Z6236, fechas!$B$1:$C$1036, 2,FALSE), " ")</f>
        <v xml:space="preserve"> </v>
      </c>
      <c r="R6236" s="66"/>
      <c r="S6236" s="90"/>
      <c r="T6236" s="65"/>
      <c r="U6236" s="65"/>
      <c r="V6236" s="64"/>
      <c r="W6236" s="66"/>
      <c r="X6236" s="118">
        <f t="shared" si="400"/>
        <v>1</v>
      </c>
      <c r="Y6236" s="119" t="str">
        <f>+IFERROR(VLOOKUP(G6236,fechas!$A$1:$D$292,2,FALSE), " ")</f>
        <v xml:space="preserve"> </v>
      </c>
      <c r="Z6236" s="119" t="str">
        <f t="shared" si="401"/>
        <v xml:space="preserve"> </v>
      </c>
      <c r="AA6236" s="120" t="str">
        <f ca="1">+IFERROR(IF(S6236&gt;0," ",Q6236-variables!$C$9)," ")</f>
        <v xml:space="preserve"> </v>
      </c>
    </row>
    <row r="6237" spans="2:27" s="121" customFormat="1" ht="54.95" hidden="1" customHeight="1">
      <c r="B6237" s="66">
        <f t="shared" si="399"/>
        <v>6234</v>
      </c>
      <c r="C6237" s="72"/>
      <c r="D6237" s="73"/>
      <c r="E6237" s="73"/>
      <c r="F6237" s="66"/>
      <c r="G6237" s="116"/>
      <c r="H6237" s="116"/>
      <c r="I6237" s="116"/>
      <c r="J6237" s="117"/>
      <c r="K6237" s="64"/>
      <c r="L6237" s="64"/>
      <c r="M6237" s="64"/>
      <c r="N6237" s="66" t="s">
        <v>6997</v>
      </c>
      <c r="O6237" s="66">
        <f t="shared" si="398"/>
        <v>0</v>
      </c>
      <c r="P6237" s="66"/>
      <c r="Q6237" s="65" t="str">
        <f>+IFERROR(VLOOKUP(Z6237, fechas!$B$1:$C$1036, 2,FALSE), " ")</f>
        <v xml:space="preserve"> </v>
      </c>
      <c r="R6237" s="66"/>
      <c r="S6237" s="90"/>
      <c r="T6237" s="65"/>
      <c r="U6237" s="65"/>
      <c r="V6237" s="64"/>
      <c r="W6237" s="66"/>
      <c r="X6237" s="118">
        <f t="shared" si="400"/>
        <v>1</v>
      </c>
      <c r="Y6237" s="119" t="str">
        <f>+IFERROR(VLOOKUP(G6237,fechas!$A$1:$D$292,2,FALSE), " ")</f>
        <v xml:space="preserve"> </v>
      </c>
      <c r="Z6237" s="119" t="str">
        <f t="shared" si="401"/>
        <v xml:space="preserve"> </v>
      </c>
      <c r="AA6237" s="120" t="str">
        <f ca="1">+IFERROR(IF(S6237&gt;0," ",Q6237-variables!$C$9)," ")</f>
        <v xml:space="preserve"> </v>
      </c>
    </row>
    <row r="6238" spans="2:27" s="121" customFormat="1" ht="54.95" hidden="1" customHeight="1">
      <c r="B6238" s="66">
        <f t="shared" si="399"/>
        <v>6235</v>
      </c>
      <c r="C6238" s="72"/>
      <c r="D6238" s="73"/>
      <c r="E6238" s="73"/>
      <c r="F6238" s="66"/>
      <c r="G6238" s="116"/>
      <c r="H6238" s="116"/>
      <c r="I6238" s="116"/>
      <c r="J6238" s="117"/>
      <c r="K6238" s="64"/>
      <c r="L6238" s="64"/>
      <c r="M6238" s="64"/>
      <c r="N6238" s="66" t="s">
        <v>6997</v>
      </c>
      <c r="O6238" s="66">
        <f t="shared" si="398"/>
        <v>0</v>
      </c>
      <c r="P6238" s="66"/>
      <c r="Q6238" s="65" t="str">
        <f>+IFERROR(VLOOKUP(Z6238, fechas!$B$1:$C$1036, 2,FALSE), " ")</f>
        <v xml:space="preserve"> </v>
      </c>
      <c r="R6238" s="66"/>
      <c r="S6238" s="90"/>
      <c r="T6238" s="65"/>
      <c r="U6238" s="65"/>
      <c r="V6238" s="64"/>
      <c r="W6238" s="66"/>
      <c r="X6238" s="118">
        <f t="shared" si="400"/>
        <v>1</v>
      </c>
      <c r="Y6238" s="119" t="str">
        <f>+IFERROR(VLOOKUP(G6238,fechas!$A$1:$D$292,2,FALSE), " ")</f>
        <v xml:space="preserve"> </v>
      </c>
      <c r="Z6238" s="119" t="str">
        <f t="shared" si="401"/>
        <v xml:space="preserve"> </v>
      </c>
      <c r="AA6238" s="120" t="str">
        <f ca="1">+IFERROR(IF(S6238&gt;0," ",Q6238-variables!$C$9)," ")</f>
        <v xml:space="preserve"> </v>
      </c>
    </row>
    <row r="6239" spans="2:27" s="121" customFormat="1" ht="54.95" hidden="1" customHeight="1">
      <c r="B6239" s="66">
        <f t="shared" si="399"/>
        <v>6236</v>
      </c>
      <c r="C6239" s="72"/>
      <c r="D6239" s="73"/>
      <c r="E6239" s="73"/>
      <c r="F6239" s="66"/>
      <c r="G6239" s="116"/>
      <c r="H6239" s="116"/>
      <c r="I6239" s="116"/>
      <c r="J6239" s="117"/>
      <c r="K6239" s="64"/>
      <c r="L6239" s="64"/>
      <c r="M6239" s="64"/>
      <c r="N6239" s="66" t="s">
        <v>6997</v>
      </c>
      <c r="O6239" s="66">
        <f t="shared" si="398"/>
        <v>0</v>
      </c>
      <c r="P6239" s="66"/>
      <c r="Q6239" s="65" t="str">
        <f>+IFERROR(VLOOKUP(Z6239, fechas!$B$1:$C$1036, 2,FALSE), " ")</f>
        <v xml:space="preserve"> </v>
      </c>
      <c r="R6239" s="66"/>
      <c r="S6239" s="90"/>
      <c r="T6239" s="65"/>
      <c r="U6239" s="65"/>
      <c r="V6239" s="64"/>
      <c r="W6239" s="66"/>
      <c r="X6239" s="118">
        <f t="shared" si="400"/>
        <v>1</v>
      </c>
      <c r="Y6239" s="119" t="str">
        <f>+IFERROR(VLOOKUP(G6239,fechas!$A$1:$D$292,2,FALSE), " ")</f>
        <v xml:space="preserve"> </v>
      </c>
      <c r="Z6239" s="119" t="str">
        <f t="shared" si="401"/>
        <v xml:space="preserve"> </v>
      </c>
      <c r="AA6239" s="120" t="str">
        <f ca="1">+IFERROR(IF(S6239&gt;0," ",Q6239-variables!$C$9)," ")</f>
        <v xml:space="preserve"> </v>
      </c>
    </row>
    <row r="6240" spans="2:27" s="121" customFormat="1" ht="54.95" hidden="1" customHeight="1">
      <c r="B6240" s="66">
        <f t="shared" si="399"/>
        <v>6237</v>
      </c>
      <c r="C6240" s="72"/>
      <c r="D6240" s="73"/>
      <c r="E6240" s="73"/>
      <c r="F6240" s="66"/>
      <c r="G6240" s="116"/>
      <c r="H6240" s="116"/>
      <c r="I6240" s="116"/>
      <c r="J6240" s="117"/>
      <c r="K6240" s="64"/>
      <c r="L6240" s="64"/>
      <c r="M6240" s="64"/>
      <c r="N6240" s="66" t="s">
        <v>6997</v>
      </c>
      <c r="O6240" s="66">
        <f t="shared" si="398"/>
        <v>0</v>
      </c>
      <c r="P6240" s="66"/>
      <c r="Q6240" s="65" t="str">
        <f>+IFERROR(VLOOKUP(Z6240, fechas!$B$1:$C$1036, 2,FALSE), " ")</f>
        <v xml:space="preserve"> </v>
      </c>
      <c r="R6240" s="66"/>
      <c r="S6240" s="90"/>
      <c r="T6240" s="65"/>
      <c r="U6240" s="65"/>
      <c r="V6240" s="64"/>
      <c r="W6240" s="66"/>
      <c r="X6240" s="118">
        <f t="shared" si="400"/>
        <v>1</v>
      </c>
      <c r="Y6240" s="119" t="str">
        <f>+IFERROR(VLOOKUP(G6240,fechas!$A$1:$D$292,2,FALSE), " ")</f>
        <v xml:space="preserve"> </v>
      </c>
      <c r="Z6240" s="119" t="str">
        <f t="shared" si="401"/>
        <v xml:space="preserve"> </v>
      </c>
      <c r="AA6240" s="120" t="str">
        <f ca="1">+IFERROR(IF(S6240&gt;0," ",Q6240-variables!$C$9)," ")</f>
        <v xml:space="preserve"> </v>
      </c>
    </row>
    <row r="6241" spans="2:27" s="121" customFormat="1" ht="54.95" hidden="1" customHeight="1">
      <c r="B6241" s="66">
        <f t="shared" si="399"/>
        <v>6238</v>
      </c>
      <c r="C6241" s="72"/>
      <c r="D6241" s="73"/>
      <c r="E6241" s="73"/>
      <c r="F6241" s="66"/>
      <c r="G6241" s="116"/>
      <c r="H6241" s="116"/>
      <c r="I6241" s="116"/>
      <c r="J6241" s="117"/>
      <c r="K6241" s="64"/>
      <c r="L6241" s="64"/>
      <c r="M6241" s="64"/>
      <c r="N6241" s="66" t="s">
        <v>6997</v>
      </c>
      <c r="O6241" s="66">
        <f t="shared" si="398"/>
        <v>0</v>
      </c>
      <c r="P6241" s="66"/>
      <c r="Q6241" s="65" t="str">
        <f>+IFERROR(VLOOKUP(Z6241, fechas!$B$1:$C$1036, 2,FALSE), " ")</f>
        <v xml:space="preserve"> </v>
      </c>
      <c r="R6241" s="66"/>
      <c r="S6241" s="90"/>
      <c r="T6241" s="65"/>
      <c r="U6241" s="65"/>
      <c r="V6241" s="64"/>
      <c r="W6241" s="66"/>
      <c r="X6241" s="118">
        <f t="shared" si="400"/>
        <v>1</v>
      </c>
      <c r="Y6241" s="119" t="str">
        <f>+IFERROR(VLOOKUP(G6241,fechas!$A$1:$D$292,2,FALSE), " ")</f>
        <v xml:space="preserve"> </v>
      </c>
      <c r="Z6241" s="119" t="str">
        <f t="shared" si="401"/>
        <v xml:space="preserve"> </v>
      </c>
      <c r="AA6241" s="120" t="str">
        <f ca="1">+IFERROR(IF(S6241&gt;0," ",Q6241-variables!$C$9)," ")</f>
        <v xml:space="preserve"> </v>
      </c>
    </row>
    <row r="6242" spans="2:27" s="121" customFormat="1" ht="54.95" hidden="1" customHeight="1">
      <c r="B6242" s="66">
        <f t="shared" si="399"/>
        <v>6239</v>
      </c>
      <c r="C6242" s="72"/>
      <c r="D6242" s="73"/>
      <c r="E6242" s="73"/>
      <c r="F6242" s="66"/>
      <c r="G6242" s="116"/>
      <c r="H6242" s="116"/>
      <c r="I6242" s="116"/>
      <c r="J6242" s="117"/>
      <c r="K6242" s="64"/>
      <c r="L6242" s="64"/>
      <c r="M6242" s="64"/>
      <c r="N6242" s="66" t="s">
        <v>6997</v>
      </c>
      <c r="O6242" s="66">
        <f t="shared" si="398"/>
        <v>0</v>
      </c>
      <c r="P6242" s="66"/>
      <c r="Q6242" s="65" t="str">
        <f>+IFERROR(VLOOKUP(Z6242, fechas!$B$1:$C$1036, 2,FALSE), " ")</f>
        <v xml:space="preserve"> </v>
      </c>
      <c r="R6242" s="66"/>
      <c r="S6242" s="90"/>
      <c r="T6242" s="65"/>
      <c r="U6242" s="65"/>
      <c r="V6242" s="64"/>
      <c r="W6242" s="66"/>
      <c r="X6242" s="118">
        <f t="shared" si="400"/>
        <v>1</v>
      </c>
      <c r="Y6242" s="119" t="str">
        <f>+IFERROR(VLOOKUP(G6242,fechas!$A$1:$D$292,2,FALSE), " ")</f>
        <v xml:space="preserve"> </v>
      </c>
      <c r="Z6242" s="119" t="str">
        <f t="shared" si="401"/>
        <v xml:space="preserve"> </v>
      </c>
      <c r="AA6242" s="120" t="str">
        <f ca="1">+IFERROR(IF(S6242&gt;0," ",Q6242-variables!$C$9)," ")</f>
        <v xml:space="preserve"> </v>
      </c>
    </row>
    <row r="6243" spans="2:27" s="121" customFormat="1" ht="54.95" hidden="1" customHeight="1">
      <c r="B6243" s="66">
        <f t="shared" si="399"/>
        <v>6240</v>
      </c>
      <c r="C6243" s="72"/>
      <c r="D6243" s="73"/>
      <c r="E6243" s="73"/>
      <c r="F6243" s="66"/>
      <c r="G6243" s="116"/>
      <c r="H6243" s="116"/>
      <c r="I6243" s="116"/>
      <c r="J6243" s="117"/>
      <c r="K6243" s="64"/>
      <c r="L6243" s="64"/>
      <c r="M6243" s="64"/>
      <c r="N6243" s="66" t="s">
        <v>6997</v>
      </c>
      <c r="O6243" s="66">
        <f t="shared" si="398"/>
        <v>0</v>
      </c>
      <c r="P6243" s="66"/>
      <c r="Q6243" s="65" t="str">
        <f>+IFERROR(VLOOKUP(Z6243, fechas!$B$1:$C$1036, 2,FALSE), " ")</f>
        <v xml:space="preserve"> </v>
      </c>
      <c r="R6243" s="66"/>
      <c r="S6243" s="90"/>
      <c r="T6243" s="65"/>
      <c r="U6243" s="65"/>
      <c r="V6243" s="64"/>
      <c r="W6243" s="66"/>
      <c r="X6243" s="118">
        <f t="shared" si="400"/>
        <v>1</v>
      </c>
      <c r="Y6243" s="119" t="str">
        <f>+IFERROR(VLOOKUP(G6243,fechas!$A$1:$D$292,2,FALSE), " ")</f>
        <v xml:space="preserve"> </v>
      </c>
      <c r="Z6243" s="119" t="str">
        <f t="shared" si="401"/>
        <v xml:space="preserve"> </v>
      </c>
      <c r="AA6243" s="120" t="str">
        <f ca="1">+IFERROR(IF(S6243&gt;0," ",Q6243-variables!$C$9)," ")</f>
        <v xml:space="preserve"> </v>
      </c>
    </row>
    <row r="6244" spans="2:27" s="121" customFormat="1" ht="54.95" hidden="1" customHeight="1">
      <c r="B6244" s="66">
        <f t="shared" si="399"/>
        <v>6241</v>
      </c>
      <c r="C6244" s="72"/>
      <c r="D6244" s="73"/>
      <c r="E6244" s="73"/>
      <c r="F6244" s="66"/>
      <c r="G6244" s="116"/>
      <c r="H6244" s="116"/>
      <c r="I6244" s="116"/>
      <c r="J6244" s="117"/>
      <c r="K6244" s="64"/>
      <c r="L6244" s="64"/>
      <c r="M6244" s="64"/>
      <c r="N6244" s="66" t="s">
        <v>6997</v>
      </c>
      <c r="O6244" s="66">
        <f t="shared" si="398"/>
        <v>0</v>
      </c>
      <c r="P6244" s="66"/>
      <c r="Q6244" s="65" t="str">
        <f>+IFERROR(VLOOKUP(Z6244, fechas!$B$1:$C$1036, 2,FALSE), " ")</f>
        <v xml:space="preserve"> </v>
      </c>
      <c r="R6244" s="66"/>
      <c r="S6244" s="90"/>
      <c r="T6244" s="65"/>
      <c r="U6244" s="65"/>
      <c r="V6244" s="64"/>
      <c r="W6244" s="66"/>
      <c r="X6244" s="118">
        <f t="shared" si="400"/>
        <v>1</v>
      </c>
      <c r="Y6244" s="119" t="str">
        <f>+IFERROR(VLOOKUP(G6244,fechas!$A$1:$D$292,2,FALSE), " ")</f>
        <v xml:space="preserve"> </v>
      </c>
      <c r="Z6244" s="119" t="str">
        <f t="shared" si="401"/>
        <v xml:space="preserve"> </v>
      </c>
      <c r="AA6244" s="120" t="str">
        <f ca="1">+IFERROR(IF(S6244&gt;0," ",Q6244-variables!$C$9)," ")</f>
        <v xml:space="preserve"> </v>
      </c>
    </row>
    <row r="6245" spans="2:27" s="121" customFormat="1" ht="54.95" hidden="1" customHeight="1">
      <c r="B6245" s="66">
        <f t="shared" si="399"/>
        <v>6242</v>
      </c>
      <c r="C6245" s="72"/>
      <c r="D6245" s="73"/>
      <c r="E6245" s="73"/>
      <c r="F6245" s="66"/>
      <c r="G6245" s="116"/>
      <c r="H6245" s="116"/>
      <c r="I6245" s="116"/>
      <c r="J6245" s="117"/>
      <c r="K6245" s="64"/>
      <c r="L6245" s="64"/>
      <c r="M6245" s="64"/>
      <c r="N6245" s="66" t="s">
        <v>6997</v>
      </c>
      <c r="O6245" s="66">
        <f t="shared" si="398"/>
        <v>0</v>
      </c>
      <c r="P6245" s="66"/>
      <c r="Q6245" s="65" t="str">
        <f>+IFERROR(VLOOKUP(Z6245, fechas!$B$1:$C$1036, 2,FALSE), " ")</f>
        <v xml:space="preserve"> </v>
      </c>
      <c r="R6245" s="66"/>
      <c r="S6245" s="90"/>
      <c r="T6245" s="65"/>
      <c r="U6245" s="65"/>
      <c r="V6245" s="64"/>
      <c r="W6245" s="66"/>
      <c r="X6245" s="118">
        <f t="shared" si="400"/>
        <v>1</v>
      </c>
      <c r="Y6245" s="119" t="str">
        <f>+IFERROR(VLOOKUP(G6245,fechas!$A$1:$D$292,2,FALSE), " ")</f>
        <v xml:space="preserve"> </v>
      </c>
      <c r="Z6245" s="119" t="str">
        <f t="shared" si="401"/>
        <v xml:space="preserve"> </v>
      </c>
      <c r="AA6245" s="120" t="str">
        <f ca="1">+IFERROR(IF(S6245&gt;0," ",Q6245-variables!$C$9)," ")</f>
        <v xml:space="preserve"> </v>
      </c>
    </row>
    <row r="6246" spans="2:27" s="121" customFormat="1" ht="54.95" hidden="1" customHeight="1">
      <c r="B6246" s="66">
        <f t="shared" si="399"/>
        <v>6243</v>
      </c>
      <c r="C6246" s="72"/>
      <c r="D6246" s="73"/>
      <c r="E6246" s="73"/>
      <c r="F6246" s="66"/>
      <c r="G6246" s="116"/>
      <c r="H6246" s="116"/>
      <c r="I6246" s="116"/>
      <c r="J6246" s="117"/>
      <c r="K6246" s="64"/>
      <c r="L6246" s="64"/>
      <c r="M6246" s="64"/>
      <c r="N6246" s="66" t="s">
        <v>6997</v>
      </c>
      <c r="O6246" s="66">
        <f t="shared" si="398"/>
        <v>0</v>
      </c>
      <c r="P6246" s="66"/>
      <c r="Q6246" s="65" t="str">
        <f>+IFERROR(VLOOKUP(Z6246, fechas!$B$1:$C$1036, 2,FALSE), " ")</f>
        <v xml:space="preserve"> </v>
      </c>
      <c r="R6246" s="66"/>
      <c r="S6246" s="90"/>
      <c r="T6246" s="65"/>
      <c r="U6246" s="65"/>
      <c r="V6246" s="64"/>
      <c r="W6246" s="66"/>
      <c r="X6246" s="118">
        <f t="shared" si="400"/>
        <v>1</v>
      </c>
      <c r="Y6246" s="119" t="str">
        <f>+IFERROR(VLOOKUP(G6246,fechas!$A$1:$D$292,2,FALSE), " ")</f>
        <v xml:space="preserve"> </v>
      </c>
      <c r="Z6246" s="119" t="str">
        <f t="shared" si="401"/>
        <v xml:space="preserve"> </v>
      </c>
      <c r="AA6246" s="120" t="str">
        <f ca="1">+IFERROR(IF(S6246&gt;0," ",Q6246-variables!$C$9)," ")</f>
        <v xml:space="preserve"> </v>
      </c>
    </row>
    <row r="6247" spans="2:27" s="121" customFormat="1" ht="54.95" hidden="1" customHeight="1">
      <c r="B6247" s="66">
        <f t="shared" si="399"/>
        <v>6244</v>
      </c>
      <c r="C6247" s="72"/>
      <c r="D6247" s="73"/>
      <c r="E6247" s="73"/>
      <c r="F6247" s="66"/>
      <c r="G6247" s="116"/>
      <c r="H6247" s="116"/>
      <c r="I6247" s="116"/>
      <c r="J6247" s="117"/>
      <c r="K6247" s="64"/>
      <c r="L6247" s="64"/>
      <c r="M6247" s="64"/>
      <c r="N6247" s="66" t="s">
        <v>6997</v>
      </c>
      <c r="O6247" s="66">
        <f t="shared" si="398"/>
        <v>0</v>
      </c>
      <c r="P6247" s="66"/>
      <c r="Q6247" s="65" t="str">
        <f>+IFERROR(VLOOKUP(Z6247, fechas!$B$1:$C$1036, 2,FALSE), " ")</f>
        <v xml:space="preserve"> </v>
      </c>
      <c r="R6247" s="66"/>
      <c r="S6247" s="90"/>
      <c r="T6247" s="65"/>
      <c r="U6247" s="65"/>
      <c r="V6247" s="64"/>
      <c r="W6247" s="66"/>
      <c r="X6247" s="118">
        <f t="shared" si="400"/>
        <v>1</v>
      </c>
      <c r="Y6247" s="119" t="str">
        <f>+IFERROR(VLOOKUP(G6247,fechas!$A$1:$D$292,2,FALSE), " ")</f>
        <v xml:space="preserve"> </v>
      </c>
      <c r="Z6247" s="119" t="str">
        <f t="shared" si="401"/>
        <v xml:space="preserve"> </v>
      </c>
      <c r="AA6247" s="120" t="str">
        <f ca="1">+IFERROR(IF(S6247&gt;0," ",Q6247-variables!$C$9)," ")</f>
        <v xml:space="preserve"> </v>
      </c>
    </row>
    <row r="6248" spans="2:27" s="121" customFormat="1" ht="54.95" hidden="1" customHeight="1">
      <c r="B6248" s="66">
        <f t="shared" si="399"/>
        <v>6245</v>
      </c>
      <c r="C6248" s="72"/>
      <c r="D6248" s="73"/>
      <c r="E6248" s="73"/>
      <c r="F6248" s="66"/>
      <c r="G6248" s="116"/>
      <c r="H6248" s="116"/>
      <c r="I6248" s="116"/>
      <c r="J6248" s="117"/>
      <c r="K6248" s="64"/>
      <c r="L6248" s="64"/>
      <c r="M6248" s="64"/>
      <c r="N6248" s="66" t="s">
        <v>6997</v>
      </c>
      <c r="O6248" s="66">
        <f t="shared" si="398"/>
        <v>0</v>
      </c>
      <c r="P6248" s="66"/>
      <c r="Q6248" s="65" t="str">
        <f>+IFERROR(VLOOKUP(Z6248, fechas!$B$1:$C$1036, 2,FALSE), " ")</f>
        <v xml:space="preserve"> </v>
      </c>
      <c r="R6248" s="66"/>
      <c r="S6248" s="90"/>
      <c r="T6248" s="65"/>
      <c r="U6248" s="65"/>
      <c r="V6248" s="64"/>
      <c r="W6248" s="66"/>
      <c r="X6248" s="118">
        <f t="shared" si="400"/>
        <v>1</v>
      </c>
      <c r="Y6248" s="119" t="str">
        <f>+IFERROR(VLOOKUP(G6248,fechas!$A$1:$D$292,2,FALSE), " ")</f>
        <v xml:space="preserve"> </v>
      </c>
      <c r="Z6248" s="119" t="str">
        <f t="shared" si="401"/>
        <v xml:space="preserve"> </v>
      </c>
      <c r="AA6248" s="120" t="str">
        <f ca="1">+IFERROR(IF(S6248&gt;0," ",Q6248-variables!$C$9)," ")</f>
        <v xml:space="preserve"> </v>
      </c>
    </row>
    <row r="6249" spans="2:27" s="121" customFormat="1" ht="54.95" hidden="1" customHeight="1">
      <c r="B6249" s="66">
        <f t="shared" si="399"/>
        <v>6246</v>
      </c>
      <c r="C6249" s="72"/>
      <c r="D6249" s="73"/>
      <c r="E6249" s="73"/>
      <c r="F6249" s="66"/>
      <c r="G6249" s="116"/>
      <c r="H6249" s="116"/>
      <c r="I6249" s="116"/>
      <c r="J6249" s="117"/>
      <c r="K6249" s="64"/>
      <c r="L6249" s="64"/>
      <c r="M6249" s="64"/>
      <c r="N6249" s="66" t="s">
        <v>6997</v>
      </c>
      <c r="O6249" s="66">
        <f t="shared" si="398"/>
        <v>0</v>
      </c>
      <c r="P6249" s="66"/>
      <c r="Q6249" s="65" t="str">
        <f>+IFERROR(VLOOKUP(Z6249, fechas!$B$1:$C$1036, 2,FALSE), " ")</f>
        <v xml:space="preserve"> </v>
      </c>
      <c r="R6249" s="66"/>
      <c r="S6249" s="90"/>
      <c r="T6249" s="65"/>
      <c r="U6249" s="65"/>
      <c r="V6249" s="64"/>
      <c r="W6249" s="66"/>
      <c r="X6249" s="118">
        <f t="shared" si="400"/>
        <v>1</v>
      </c>
      <c r="Y6249" s="119" t="str">
        <f>+IFERROR(VLOOKUP(G6249,fechas!$A$1:$D$292,2,FALSE), " ")</f>
        <v xml:space="preserve"> </v>
      </c>
      <c r="Z6249" s="119" t="str">
        <f t="shared" si="401"/>
        <v xml:space="preserve"> </v>
      </c>
      <c r="AA6249" s="120" t="str">
        <f ca="1">+IFERROR(IF(S6249&gt;0," ",Q6249-variables!$C$9)," ")</f>
        <v xml:space="preserve"> </v>
      </c>
    </row>
    <row r="6250" spans="2:27" s="121" customFormat="1" ht="54.95" hidden="1" customHeight="1">
      <c r="B6250" s="66">
        <f t="shared" si="399"/>
        <v>6247</v>
      </c>
      <c r="C6250" s="72"/>
      <c r="D6250" s="73"/>
      <c r="E6250" s="73"/>
      <c r="F6250" s="66"/>
      <c r="G6250" s="116"/>
      <c r="H6250" s="116"/>
      <c r="I6250" s="116"/>
      <c r="J6250" s="117"/>
      <c r="K6250" s="64"/>
      <c r="L6250" s="64"/>
      <c r="M6250" s="64"/>
      <c r="N6250" s="66" t="s">
        <v>6997</v>
      </c>
      <c r="O6250" s="66">
        <f t="shared" si="398"/>
        <v>0</v>
      </c>
      <c r="P6250" s="66"/>
      <c r="Q6250" s="65" t="str">
        <f>+IFERROR(VLOOKUP(Z6250, fechas!$B$1:$C$1036, 2,FALSE), " ")</f>
        <v xml:space="preserve"> </v>
      </c>
      <c r="R6250" s="66"/>
      <c r="S6250" s="90"/>
      <c r="T6250" s="65"/>
      <c r="U6250" s="65"/>
      <c r="V6250" s="64"/>
      <c r="W6250" s="66"/>
      <c r="X6250" s="118">
        <f t="shared" si="400"/>
        <v>1</v>
      </c>
      <c r="Y6250" s="119" t="str">
        <f>+IFERROR(VLOOKUP(G6250,fechas!$A$1:$D$292,2,FALSE), " ")</f>
        <v xml:space="preserve"> </v>
      </c>
      <c r="Z6250" s="119" t="str">
        <f t="shared" si="401"/>
        <v xml:space="preserve"> </v>
      </c>
      <c r="AA6250" s="120" t="str">
        <f ca="1">+IFERROR(IF(S6250&gt;0," ",Q6250-variables!$C$9)," ")</f>
        <v xml:space="preserve"> </v>
      </c>
    </row>
    <row r="6251" spans="2:27" s="121" customFormat="1" ht="54.95" hidden="1" customHeight="1">
      <c r="B6251" s="66">
        <f t="shared" si="399"/>
        <v>6248</v>
      </c>
      <c r="C6251" s="72"/>
      <c r="D6251" s="73"/>
      <c r="E6251" s="73"/>
      <c r="F6251" s="66"/>
      <c r="G6251" s="116"/>
      <c r="H6251" s="116"/>
      <c r="I6251" s="116"/>
      <c r="J6251" s="117"/>
      <c r="K6251" s="64"/>
      <c r="L6251" s="64"/>
      <c r="M6251" s="64"/>
      <c r="N6251" s="66" t="s">
        <v>6997</v>
      </c>
      <c r="O6251" s="66">
        <f t="shared" si="398"/>
        <v>0</v>
      </c>
      <c r="P6251" s="66"/>
      <c r="Q6251" s="65" t="str">
        <f>+IFERROR(VLOOKUP(Z6251, fechas!$B$1:$C$1036, 2,FALSE), " ")</f>
        <v xml:space="preserve"> </v>
      </c>
      <c r="R6251" s="66"/>
      <c r="S6251" s="90"/>
      <c r="T6251" s="65"/>
      <c r="U6251" s="65"/>
      <c r="V6251" s="64"/>
      <c r="W6251" s="66"/>
      <c r="X6251" s="118">
        <f t="shared" si="400"/>
        <v>1</v>
      </c>
      <c r="Y6251" s="119" t="str">
        <f>+IFERROR(VLOOKUP(G6251,fechas!$A$1:$D$292,2,FALSE), " ")</f>
        <v xml:space="preserve"> </v>
      </c>
      <c r="Z6251" s="119" t="str">
        <f t="shared" si="401"/>
        <v xml:space="preserve"> </v>
      </c>
      <c r="AA6251" s="120" t="str">
        <f ca="1">+IFERROR(IF(S6251&gt;0," ",Q6251-variables!$C$9)," ")</f>
        <v xml:space="preserve"> </v>
      </c>
    </row>
    <row r="6252" spans="2:27" s="121" customFormat="1" ht="54.95" hidden="1" customHeight="1">
      <c r="B6252" s="66">
        <f t="shared" si="399"/>
        <v>6249</v>
      </c>
      <c r="C6252" s="72"/>
      <c r="D6252" s="73"/>
      <c r="E6252" s="73"/>
      <c r="F6252" s="66"/>
      <c r="G6252" s="116"/>
      <c r="H6252" s="116"/>
      <c r="I6252" s="116"/>
      <c r="J6252" s="117"/>
      <c r="K6252" s="64"/>
      <c r="L6252" s="64"/>
      <c r="M6252" s="64"/>
      <c r="N6252" s="66" t="s">
        <v>6997</v>
      </c>
      <c r="O6252" s="66">
        <f t="shared" si="398"/>
        <v>0</v>
      </c>
      <c r="P6252" s="66"/>
      <c r="Q6252" s="65" t="str">
        <f>+IFERROR(VLOOKUP(Z6252, fechas!$B$1:$C$1036, 2,FALSE), " ")</f>
        <v xml:space="preserve"> </v>
      </c>
      <c r="R6252" s="66"/>
      <c r="S6252" s="90"/>
      <c r="T6252" s="65"/>
      <c r="U6252" s="65"/>
      <c r="V6252" s="64"/>
      <c r="W6252" s="66"/>
      <c r="X6252" s="118">
        <f t="shared" si="400"/>
        <v>1</v>
      </c>
      <c r="Y6252" s="119" t="str">
        <f>+IFERROR(VLOOKUP(G6252,fechas!$A$1:$D$292,2,FALSE), " ")</f>
        <v xml:space="preserve"> </v>
      </c>
      <c r="Z6252" s="119" t="str">
        <f t="shared" si="401"/>
        <v xml:space="preserve"> </v>
      </c>
      <c r="AA6252" s="120" t="str">
        <f ca="1">+IFERROR(IF(S6252&gt;0," ",Q6252-variables!$C$9)," ")</f>
        <v xml:space="preserve"> </v>
      </c>
    </row>
    <row r="6253" spans="2:27" s="121" customFormat="1" ht="54.95" hidden="1" customHeight="1">
      <c r="B6253" s="66">
        <f t="shared" si="399"/>
        <v>6250</v>
      </c>
      <c r="C6253" s="72"/>
      <c r="D6253" s="73"/>
      <c r="E6253" s="73"/>
      <c r="F6253" s="66"/>
      <c r="G6253" s="116"/>
      <c r="H6253" s="116"/>
      <c r="I6253" s="116"/>
      <c r="J6253" s="117"/>
      <c r="K6253" s="64"/>
      <c r="L6253" s="64"/>
      <c r="M6253" s="64"/>
      <c r="N6253" s="66" t="s">
        <v>6997</v>
      </c>
      <c r="O6253" s="66">
        <f t="shared" si="398"/>
        <v>0</v>
      </c>
      <c r="P6253" s="66"/>
      <c r="Q6253" s="65" t="str">
        <f>+IFERROR(VLOOKUP(Z6253, fechas!$B$1:$C$1036, 2,FALSE), " ")</f>
        <v xml:space="preserve"> </v>
      </c>
      <c r="R6253" s="66"/>
      <c r="S6253" s="90"/>
      <c r="T6253" s="65"/>
      <c r="U6253" s="65"/>
      <c r="V6253" s="64"/>
      <c r="W6253" s="66"/>
      <c r="X6253" s="118">
        <f t="shared" si="400"/>
        <v>1</v>
      </c>
      <c r="Y6253" s="119" t="str">
        <f>+IFERROR(VLOOKUP(G6253,fechas!$A$1:$D$292,2,FALSE), " ")</f>
        <v xml:space="preserve"> </v>
      </c>
      <c r="Z6253" s="119" t="str">
        <f t="shared" si="401"/>
        <v xml:space="preserve"> </v>
      </c>
      <c r="AA6253" s="120" t="str">
        <f ca="1">+IFERROR(IF(S6253&gt;0," ",Q6253-variables!$C$9)," ")</f>
        <v xml:space="preserve"> </v>
      </c>
    </row>
    <row r="6254" spans="2:27" s="121" customFormat="1" ht="54.95" hidden="1" customHeight="1">
      <c r="B6254" s="66">
        <f t="shared" si="399"/>
        <v>6251</v>
      </c>
      <c r="C6254" s="72"/>
      <c r="D6254" s="73"/>
      <c r="E6254" s="73"/>
      <c r="F6254" s="66"/>
      <c r="G6254" s="116"/>
      <c r="H6254" s="116"/>
      <c r="I6254" s="116"/>
      <c r="J6254" s="117"/>
      <c r="K6254" s="64"/>
      <c r="L6254" s="64"/>
      <c r="M6254" s="64"/>
      <c r="N6254" s="66" t="s">
        <v>6997</v>
      </c>
      <c r="O6254" s="66">
        <f t="shared" si="398"/>
        <v>0</v>
      </c>
      <c r="P6254" s="66"/>
      <c r="Q6254" s="65" t="str">
        <f>+IFERROR(VLOOKUP(Z6254, fechas!$B$1:$C$1036, 2,FALSE), " ")</f>
        <v xml:space="preserve"> </v>
      </c>
      <c r="R6254" s="66"/>
      <c r="S6254" s="90"/>
      <c r="T6254" s="65"/>
      <c r="U6254" s="65"/>
      <c r="V6254" s="64"/>
      <c r="W6254" s="66"/>
      <c r="X6254" s="118">
        <f t="shared" si="400"/>
        <v>1</v>
      </c>
      <c r="Y6254" s="119" t="str">
        <f>+IFERROR(VLOOKUP(G6254,fechas!$A$1:$D$292,2,FALSE), " ")</f>
        <v xml:space="preserve"> </v>
      </c>
      <c r="Z6254" s="119" t="str">
        <f t="shared" si="401"/>
        <v xml:space="preserve"> </v>
      </c>
      <c r="AA6254" s="120" t="str">
        <f ca="1">+IFERROR(IF(S6254&gt;0," ",Q6254-variables!$C$9)," ")</f>
        <v xml:space="preserve"> </v>
      </c>
    </row>
    <row r="6255" spans="2:27" s="121" customFormat="1" ht="54.95" hidden="1" customHeight="1">
      <c r="B6255" s="66">
        <f t="shared" si="399"/>
        <v>6252</v>
      </c>
      <c r="C6255" s="72"/>
      <c r="D6255" s="73"/>
      <c r="E6255" s="73"/>
      <c r="F6255" s="66"/>
      <c r="G6255" s="116"/>
      <c r="H6255" s="116"/>
      <c r="I6255" s="116"/>
      <c r="J6255" s="117"/>
      <c r="K6255" s="64"/>
      <c r="L6255" s="64"/>
      <c r="M6255" s="64"/>
      <c r="N6255" s="66" t="s">
        <v>6997</v>
      </c>
      <c r="O6255" s="66">
        <f t="shared" si="398"/>
        <v>0</v>
      </c>
      <c r="P6255" s="66"/>
      <c r="Q6255" s="65" t="str">
        <f>+IFERROR(VLOOKUP(Z6255, fechas!$B$1:$C$1036, 2,FALSE), " ")</f>
        <v xml:space="preserve"> </v>
      </c>
      <c r="R6255" s="66"/>
      <c r="S6255" s="90"/>
      <c r="T6255" s="65"/>
      <c r="U6255" s="65"/>
      <c r="V6255" s="64"/>
      <c r="W6255" s="66"/>
      <c r="X6255" s="118">
        <f t="shared" si="400"/>
        <v>1</v>
      </c>
      <c r="Y6255" s="119" t="str">
        <f>+IFERROR(VLOOKUP(G6255,fechas!$A$1:$D$292,2,FALSE), " ")</f>
        <v xml:space="preserve"> </v>
      </c>
      <c r="Z6255" s="119" t="str">
        <f t="shared" si="401"/>
        <v xml:space="preserve"> </v>
      </c>
      <c r="AA6255" s="120" t="str">
        <f ca="1">+IFERROR(IF(S6255&gt;0," ",Q6255-variables!$C$9)," ")</f>
        <v xml:space="preserve"> </v>
      </c>
    </row>
    <row r="6256" spans="2:27" s="121" customFormat="1" ht="54.95" hidden="1" customHeight="1">
      <c r="B6256" s="66">
        <f t="shared" si="399"/>
        <v>6253</v>
      </c>
      <c r="C6256" s="72"/>
      <c r="D6256" s="73"/>
      <c r="E6256" s="73"/>
      <c r="F6256" s="66"/>
      <c r="G6256" s="116"/>
      <c r="H6256" s="116"/>
      <c r="I6256" s="116"/>
      <c r="J6256" s="117"/>
      <c r="K6256" s="64"/>
      <c r="L6256" s="64"/>
      <c r="M6256" s="64"/>
      <c r="N6256" s="66" t="s">
        <v>6997</v>
      </c>
      <c r="O6256" s="66">
        <f t="shared" si="398"/>
        <v>0</v>
      </c>
      <c r="P6256" s="66"/>
      <c r="Q6256" s="65" t="str">
        <f>+IFERROR(VLOOKUP(Z6256, fechas!$B$1:$C$1036, 2,FALSE), " ")</f>
        <v xml:space="preserve"> </v>
      </c>
      <c r="R6256" s="66"/>
      <c r="S6256" s="90"/>
      <c r="T6256" s="65"/>
      <c r="U6256" s="65"/>
      <c r="V6256" s="64"/>
      <c r="W6256" s="66"/>
      <c r="X6256" s="118">
        <f t="shared" si="400"/>
        <v>1</v>
      </c>
      <c r="Y6256" s="119" t="str">
        <f>+IFERROR(VLOOKUP(G6256,fechas!$A$1:$D$292,2,FALSE), " ")</f>
        <v xml:space="preserve"> </v>
      </c>
      <c r="Z6256" s="119" t="str">
        <f t="shared" si="401"/>
        <v xml:space="preserve"> </v>
      </c>
      <c r="AA6256" s="120" t="str">
        <f ca="1">+IFERROR(IF(S6256&gt;0," ",Q6256-variables!$C$9)," ")</f>
        <v xml:space="preserve"> </v>
      </c>
    </row>
    <row r="6257" spans="2:27" s="121" customFormat="1" ht="54.95" hidden="1" customHeight="1">
      <c r="B6257" s="66">
        <f t="shared" si="399"/>
        <v>6254</v>
      </c>
      <c r="C6257" s="72"/>
      <c r="D6257" s="73"/>
      <c r="E6257" s="73"/>
      <c r="F6257" s="66"/>
      <c r="G6257" s="116"/>
      <c r="H6257" s="116"/>
      <c r="I6257" s="116"/>
      <c r="J6257" s="117"/>
      <c r="K6257" s="64"/>
      <c r="L6257" s="64"/>
      <c r="M6257" s="64"/>
      <c r="N6257" s="66" t="s">
        <v>6997</v>
      </c>
      <c r="O6257" s="66">
        <f t="shared" si="398"/>
        <v>0</v>
      </c>
      <c r="P6257" s="66"/>
      <c r="Q6257" s="65" t="str">
        <f>+IFERROR(VLOOKUP(Z6257, fechas!$B$1:$C$1036, 2,FALSE), " ")</f>
        <v xml:space="preserve"> </v>
      </c>
      <c r="R6257" s="66"/>
      <c r="S6257" s="90"/>
      <c r="T6257" s="65"/>
      <c r="U6257" s="65"/>
      <c r="V6257" s="64"/>
      <c r="W6257" s="66"/>
      <c r="X6257" s="118">
        <f t="shared" si="400"/>
        <v>1</v>
      </c>
      <c r="Y6257" s="119" t="str">
        <f>+IFERROR(VLOOKUP(G6257,fechas!$A$1:$D$292,2,FALSE), " ")</f>
        <v xml:space="preserve"> </v>
      </c>
      <c r="Z6257" s="119" t="str">
        <f t="shared" si="401"/>
        <v xml:space="preserve"> </v>
      </c>
      <c r="AA6257" s="120" t="str">
        <f ca="1">+IFERROR(IF(S6257&gt;0," ",Q6257-variables!$C$9)," ")</f>
        <v xml:space="preserve"> </v>
      </c>
    </row>
    <row r="6258" spans="2:27" s="121" customFormat="1" ht="54.95" hidden="1" customHeight="1">
      <c r="B6258" s="66">
        <f t="shared" si="399"/>
        <v>6255</v>
      </c>
      <c r="C6258" s="72"/>
      <c r="D6258" s="73"/>
      <c r="E6258" s="73"/>
      <c r="F6258" s="66"/>
      <c r="G6258" s="116"/>
      <c r="H6258" s="116"/>
      <c r="I6258" s="116"/>
      <c r="J6258" s="117"/>
      <c r="K6258" s="64"/>
      <c r="L6258" s="64"/>
      <c r="M6258" s="64"/>
      <c r="N6258" s="66" t="s">
        <v>6997</v>
      </c>
      <c r="O6258" s="66">
        <f t="shared" si="398"/>
        <v>0</v>
      </c>
      <c r="P6258" s="66"/>
      <c r="Q6258" s="65" t="str">
        <f>+IFERROR(VLOOKUP(Z6258, fechas!$B$1:$C$1036, 2,FALSE), " ")</f>
        <v xml:space="preserve"> </v>
      </c>
      <c r="R6258" s="66"/>
      <c r="S6258" s="90"/>
      <c r="T6258" s="65"/>
      <c r="U6258" s="65"/>
      <c r="V6258" s="64"/>
      <c r="W6258" s="66"/>
      <c r="X6258" s="118">
        <f t="shared" si="400"/>
        <v>1</v>
      </c>
      <c r="Y6258" s="119" t="str">
        <f>+IFERROR(VLOOKUP(G6258,fechas!$A$1:$D$292,2,FALSE), " ")</f>
        <v xml:space="preserve"> </v>
      </c>
      <c r="Z6258" s="119" t="str">
        <f t="shared" si="401"/>
        <v xml:space="preserve"> </v>
      </c>
      <c r="AA6258" s="120" t="str">
        <f ca="1">+IFERROR(IF(S6258&gt;0," ",Q6258-variables!$C$9)," ")</f>
        <v xml:space="preserve"> </v>
      </c>
    </row>
    <row r="6259" spans="2:27" s="121" customFormat="1" ht="54.95" hidden="1" customHeight="1">
      <c r="B6259" s="66">
        <f t="shared" si="399"/>
        <v>6256</v>
      </c>
      <c r="C6259" s="72"/>
      <c r="D6259" s="73"/>
      <c r="E6259" s="73"/>
      <c r="F6259" s="66"/>
      <c r="G6259" s="116"/>
      <c r="H6259" s="116"/>
      <c r="I6259" s="116"/>
      <c r="J6259" s="117"/>
      <c r="K6259" s="64"/>
      <c r="L6259" s="64"/>
      <c r="M6259" s="64"/>
      <c r="N6259" s="66" t="s">
        <v>6997</v>
      </c>
      <c r="O6259" s="66">
        <f t="shared" si="398"/>
        <v>0</v>
      </c>
      <c r="P6259" s="66"/>
      <c r="Q6259" s="65" t="str">
        <f>+IFERROR(VLOOKUP(Z6259, fechas!$B$1:$C$1036, 2,FALSE), " ")</f>
        <v xml:space="preserve"> </v>
      </c>
      <c r="R6259" s="66"/>
      <c r="S6259" s="90"/>
      <c r="T6259" s="65"/>
      <c r="U6259" s="65"/>
      <c r="V6259" s="64"/>
      <c r="W6259" s="66"/>
      <c r="X6259" s="118">
        <f t="shared" si="400"/>
        <v>1</v>
      </c>
      <c r="Y6259" s="119" t="str">
        <f>+IFERROR(VLOOKUP(G6259,fechas!$A$1:$D$292,2,FALSE), " ")</f>
        <v xml:space="preserve"> </v>
      </c>
      <c r="Z6259" s="119" t="str">
        <f t="shared" si="401"/>
        <v xml:space="preserve"> </v>
      </c>
      <c r="AA6259" s="120" t="str">
        <f ca="1">+IFERROR(IF(S6259&gt;0," ",Q6259-variables!$C$9)," ")</f>
        <v xml:space="preserve"> </v>
      </c>
    </row>
    <row r="6260" spans="2:27" s="121" customFormat="1" ht="54.95" hidden="1" customHeight="1">
      <c r="B6260" s="66">
        <f t="shared" si="399"/>
        <v>6257</v>
      </c>
      <c r="C6260" s="72"/>
      <c r="D6260" s="73"/>
      <c r="E6260" s="73"/>
      <c r="F6260" s="66"/>
      <c r="G6260" s="116"/>
      <c r="H6260" s="116"/>
      <c r="I6260" s="116"/>
      <c r="J6260" s="117"/>
      <c r="K6260" s="64"/>
      <c r="L6260" s="64"/>
      <c r="M6260" s="64"/>
      <c r="N6260" s="66" t="s">
        <v>6997</v>
      </c>
      <c r="O6260" s="66">
        <f t="shared" si="398"/>
        <v>0</v>
      </c>
      <c r="P6260" s="66"/>
      <c r="Q6260" s="65" t="str">
        <f>+IFERROR(VLOOKUP(Z6260, fechas!$B$1:$C$1036, 2,FALSE), " ")</f>
        <v xml:space="preserve"> </v>
      </c>
      <c r="R6260" s="66"/>
      <c r="S6260" s="90"/>
      <c r="T6260" s="65"/>
      <c r="U6260" s="65"/>
      <c r="V6260" s="64"/>
      <c r="W6260" s="66"/>
      <c r="X6260" s="118">
        <f t="shared" si="400"/>
        <v>1</v>
      </c>
      <c r="Y6260" s="119" t="str">
        <f>+IFERROR(VLOOKUP(G6260,fechas!$A$1:$D$292,2,FALSE), " ")</f>
        <v xml:space="preserve"> </v>
      </c>
      <c r="Z6260" s="119" t="str">
        <f t="shared" si="401"/>
        <v xml:space="preserve"> </v>
      </c>
      <c r="AA6260" s="120" t="str">
        <f ca="1">+IFERROR(IF(S6260&gt;0," ",Q6260-variables!$C$9)," ")</f>
        <v xml:space="preserve"> </v>
      </c>
    </row>
    <row r="6261" spans="2:27" s="121" customFormat="1" ht="54.95" hidden="1" customHeight="1">
      <c r="B6261" s="66">
        <f t="shared" si="399"/>
        <v>6258</v>
      </c>
      <c r="C6261" s="72"/>
      <c r="D6261" s="73"/>
      <c r="E6261" s="73"/>
      <c r="F6261" s="66"/>
      <c r="G6261" s="116"/>
      <c r="H6261" s="116"/>
      <c r="I6261" s="116"/>
      <c r="J6261" s="117"/>
      <c r="K6261" s="64"/>
      <c r="L6261" s="64"/>
      <c r="M6261" s="64"/>
      <c r="N6261" s="66" t="s">
        <v>6997</v>
      </c>
      <c r="O6261" s="66">
        <f t="shared" si="398"/>
        <v>0</v>
      </c>
      <c r="P6261" s="66"/>
      <c r="Q6261" s="65" t="str">
        <f>+IFERROR(VLOOKUP(Z6261, fechas!$B$1:$C$1036, 2,FALSE), " ")</f>
        <v xml:space="preserve"> </v>
      </c>
      <c r="R6261" s="66"/>
      <c r="S6261" s="90"/>
      <c r="T6261" s="65"/>
      <c r="U6261" s="65"/>
      <c r="V6261" s="64"/>
      <c r="W6261" s="66"/>
      <c r="X6261" s="118">
        <f t="shared" si="400"/>
        <v>1</v>
      </c>
      <c r="Y6261" s="119" t="str">
        <f>+IFERROR(VLOOKUP(G6261,fechas!$A$1:$D$292,2,FALSE), " ")</f>
        <v xml:space="preserve"> </v>
      </c>
      <c r="Z6261" s="119" t="str">
        <f t="shared" si="401"/>
        <v xml:space="preserve"> </v>
      </c>
      <c r="AA6261" s="120" t="str">
        <f ca="1">+IFERROR(IF(S6261&gt;0," ",Q6261-variables!$C$9)," ")</f>
        <v xml:space="preserve"> </v>
      </c>
    </row>
    <row r="6262" spans="2:27" s="121" customFormat="1" ht="54.95" hidden="1" customHeight="1">
      <c r="B6262" s="66">
        <f t="shared" si="399"/>
        <v>6259</v>
      </c>
      <c r="C6262" s="72"/>
      <c r="D6262" s="73"/>
      <c r="E6262" s="73"/>
      <c r="F6262" s="66"/>
      <c r="G6262" s="116"/>
      <c r="H6262" s="116"/>
      <c r="I6262" s="116"/>
      <c r="J6262" s="117"/>
      <c r="K6262" s="64"/>
      <c r="L6262" s="64"/>
      <c r="M6262" s="64"/>
      <c r="N6262" s="66" t="s">
        <v>6997</v>
      </c>
      <c r="O6262" s="66">
        <f t="shared" si="398"/>
        <v>0</v>
      </c>
      <c r="P6262" s="66"/>
      <c r="Q6262" s="65" t="str">
        <f>+IFERROR(VLOOKUP(Z6262, fechas!$B$1:$C$1036, 2,FALSE), " ")</f>
        <v xml:space="preserve"> </v>
      </c>
      <c r="R6262" s="66"/>
      <c r="S6262" s="90"/>
      <c r="T6262" s="65"/>
      <c r="U6262" s="65"/>
      <c r="V6262" s="64"/>
      <c r="W6262" s="66"/>
      <c r="X6262" s="118">
        <f t="shared" si="400"/>
        <v>1</v>
      </c>
      <c r="Y6262" s="119" t="str">
        <f>+IFERROR(VLOOKUP(G6262,fechas!$A$1:$D$292,2,FALSE), " ")</f>
        <v xml:space="preserve"> </v>
      </c>
      <c r="Z6262" s="119" t="str">
        <f t="shared" si="401"/>
        <v xml:space="preserve"> </v>
      </c>
      <c r="AA6262" s="120" t="str">
        <f ca="1">+IFERROR(IF(S6262&gt;0," ",Q6262-variables!$C$9)," ")</f>
        <v xml:space="preserve"> </v>
      </c>
    </row>
    <row r="6263" spans="2:27" s="121" customFormat="1" ht="54.95" hidden="1" customHeight="1">
      <c r="B6263" s="66">
        <f t="shared" si="399"/>
        <v>6260</v>
      </c>
      <c r="C6263" s="72"/>
      <c r="D6263" s="73"/>
      <c r="E6263" s="73"/>
      <c r="F6263" s="66"/>
      <c r="G6263" s="116"/>
      <c r="H6263" s="116"/>
      <c r="I6263" s="116"/>
      <c r="J6263" s="117"/>
      <c r="K6263" s="64"/>
      <c r="L6263" s="64"/>
      <c r="M6263" s="64"/>
      <c r="N6263" s="66" t="s">
        <v>6997</v>
      </c>
      <c r="O6263" s="66">
        <f t="shared" si="398"/>
        <v>0</v>
      </c>
      <c r="P6263" s="66"/>
      <c r="Q6263" s="65" t="str">
        <f>+IFERROR(VLOOKUP(Z6263, fechas!$B$1:$C$1036, 2,FALSE), " ")</f>
        <v xml:space="preserve"> </v>
      </c>
      <c r="R6263" s="66"/>
      <c r="S6263" s="90"/>
      <c r="T6263" s="65"/>
      <c r="U6263" s="65"/>
      <c r="V6263" s="64"/>
      <c r="W6263" s="66"/>
      <c r="X6263" s="118">
        <f t="shared" si="400"/>
        <v>1</v>
      </c>
      <c r="Y6263" s="119" t="str">
        <f>+IFERROR(VLOOKUP(G6263,fechas!$A$1:$D$292,2,FALSE), " ")</f>
        <v xml:space="preserve"> </v>
      </c>
      <c r="Z6263" s="119" t="str">
        <f t="shared" si="401"/>
        <v xml:space="preserve"> </v>
      </c>
      <c r="AA6263" s="120" t="str">
        <f ca="1">+IFERROR(IF(S6263&gt;0," ",Q6263-variables!$C$9)," ")</f>
        <v xml:space="preserve"> </v>
      </c>
    </row>
    <row r="6264" spans="2:27" s="121" customFormat="1" ht="54.95" hidden="1" customHeight="1">
      <c r="B6264" s="66">
        <f t="shared" si="399"/>
        <v>6261</v>
      </c>
      <c r="C6264" s="72"/>
      <c r="D6264" s="73"/>
      <c r="E6264" s="73"/>
      <c r="F6264" s="66"/>
      <c r="G6264" s="116"/>
      <c r="H6264" s="116"/>
      <c r="I6264" s="116"/>
      <c r="J6264" s="117"/>
      <c r="K6264" s="64"/>
      <c r="L6264" s="64"/>
      <c r="M6264" s="64"/>
      <c r="N6264" s="66" t="s">
        <v>6997</v>
      </c>
      <c r="O6264" s="66">
        <f t="shared" si="398"/>
        <v>0</v>
      </c>
      <c r="P6264" s="66"/>
      <c r="Q6264" s="65" t="str">
        <f>+IFERROR(VLOOKUP(Z6264, fechas!$B$1:$C$1036, 2,FALSE), " ")</f>
        <v xml:space="preserve"> </v>
      </c>
      <c r="R6264" s="66"/>
      <c r="S6264" s="90"/>
      <c r="T6264" s="65"/>
      <c r="U6264" s="65"/>
      <c r="V6264" s="64"/>
      <c r="W6264" s="66"/>
      <c r="X6264" s="118">
        <f t="shared" si="400"/>
        <v>1</v>
      </c>
      <c r="Y6264" s="119" t="str">
        <f>+IFERROR(VLOOKUP(G6264,fechas!$A$1:$D$292,2,FALSE), " ")</f>
        <v xml:space="preserve"> </v>
      </c>
      <c r="Z6264" s="119" t="str">
        <f t="shared" si="401"/>
        <v xml:space="preserve"> </v>
      </c>
      <c r="AA6264" s="120" t="str">
        <f ca="1">+IFERROR(IF(S6264&gt;0," ",Q6264-variables!$C$9)," ")</f>
        <v xml:space="preserve"> </v>
      </c>
    </row>
    <row r="6265" spans="2:27" s="121" customFormat="1" ht="54.95" hidden="1" customHeight="1">
      <c r="B6265" s="66">
        <f t="shared" si="399"/>
        <v>6262</v>
      </c>
      <c r="C6265" s="72"/>
      <c r="D6265" s="73"/>
      <c r="E6265" s="73"/>
      <c r="F6265" s="66"/>
      <c r="G6265" s="116"/>
      <c r="H6265" s="116"/>
      <c r="I6265" s="116"/>
      <c r="J6265" s="117"/>
      <c r="K6265" s="64"/>
      <c r="L6265" s="64"/>
      <c r="M6265" s="64"/>
      <c r="N6265" s="66" t="s">
        <v>6997</v>
      </c>
      <c r="O6265" s="66">
        <f t="shared" si="398"/>
        <v>0</v>
      </c>
      <c r="P6265" s="66"/>
      <c r="Q6265" s="65" t="str">
        <f>+IFERROR(VLOOKUP(Z6265, fechas!$B$1:$C$1036, 2,FALSE), " ")</f>
        <v xml:space="preserve"> </v>
      </c>
      <c r="R6265" s="66"/>
      <c r="S6265" s="90"/>
      <c r="T6265" s="65"/>
      <c r="U6265" s="65"/>
      <c r="V6265" s="64"/>
      <c r="W6265" s="66"/>
      <c r="X6265" s="118">
        <f t="shared" si="400"/>
        <v>1</v>
      </c>
      <c r="Y6265" s="119" t="str">
        <f>+IFERROR(VLOOKUP(G6265,fechas!$A$1:$D$292,2,FALSE), " ")</f>
        <v xml:space="preserve"> </v>
      </c>
      <c r="Z6265" s="119" t="str">
        <f t="shared" si="401"/>
        <v xml:space="preserve"> </v>
      </c>
      <c r="AA6265" s="120" t="str">
        <f ca="1">+IFERROR(IF(S6265&gt;0," ",Q6265-variables!$C$9)," ")</f>
        <v xml:space="preserve"> </v>
      </c>
    </row>
    <row r="6266" spans="2:27" s="121" customFormat="1" ht="54.95" hidden="1" customHeight="1">
      <c r="B6266" s="66">
        <f t="shared" si="399"/>
        <v>6263</v>
      </c>
      <c r="C6266" s="72"/>
      <c r="D6266" s="73"/>
      <c r="E6266" s="73"/>
      <c r="F6266" s="66"/>
      <c r="G6266" s="116"/>
      <c r="H6266" s="116"/>
      <c r="I6266" s="116"/>
      <c r="J6266" s="117"/>
      <c r="K6266" s="64"/>
      <c r="L6266" s="64"/>
      <c r="M6266" s="64"/>
      <c r="N6266" s="66" t="s">
        <v>6997</v>
      </c>
      <c r="O6266" s="66">
        <f t="shared" si="398"/>
        <v>0</v>
      </c>
      <c r="P6266" s="66"/>
      <c r="Q6266" s="65" t="str">
        <f>+IFERROR(VLOOKUP(Z6266, fechas!$B$1:$C$1036, 2,FALSE), " ")</f>
        <v xml:space="preserve"> </v>
      </c>
      <c r="R6266" s="66"/>
      <c r="S6266" s="90"/>
      <c r="T6266" s="65"/>
      <c r="U6266" s="65"/>
      <c r="V6266" s="64"/>
      <c r="W6266" s="66"/>
      <c r="X6266" s="118">
        <f t="shared" si="400"/>
        <v>1</v>
      </c>
      <c r="Y6266" s="119" t="str">
        <f>+IFERROR(VLOOKUP(G6266,fechas!$A$1:$D$292,2,FALSE), " ")</f>
        <v xml:space="preserve"> </v>
      </c>
      <c r="Z6266" s="119" t="str">
        <f t="shared" si="401"/>
        <v xml:space="preserve"> </v>
      </c>
      <c r="AA6266" s="120" t="str">
        <f ca="1">+IFERROR(IF(S6266&gt;0," ",Q6266-variables!$C$9)," ")</f>
        <v xml:space="preserve"> </v>
      </c>
    </row>
    <row r="6267" spans="2:27" s="121" customFormat="1" ht="54.95" hidden="1" customHeight="1">
      <c r="B6267" s="66">
        <f t="shared" si="399"/>
        <v>6264</v>
      </c>
      <c r="C6267" s="72"/>
      <c r="D6267" s="73"/>
      <c r="E6267" s="73"/>
      <c r="F6267" s="66"/>
      <c r="G6267" s="116"/>
      <c r="H6267" s="116"/>
      <c r="I6267" s="116"/>
      <c r="J6267" s="117"/>
      <c r="K6267" s="64"/>
      <c r="L6267" s="64"/>
      <c r="M6267" s="64"/>
      <c r="N6267" s="66" t="s">
        <v>6997</v>
      </c>
      <c r="O6267" s="66">
        <f t="shared" ref="O6267:O6330" si="402">S6267-G6267</f>
        <v>0</v>
      </c>
      <c r="P6267" s="66"/>
      <c r="Q6267" s="65" t="str">
        <f>+IFERROR(VLOOKUP(Z6267, fechas!$B$1:$C$1036, 2,FALSE), " ")</f>
        <v xml:space="preserve"> </v>
      </c>
      <c r="R6267" s="66"/>
      <c r="S6267" s="90"/>
      <c r="T6267" s="65"/>
      <c r="U6267" s="65"/>
      <c r="V6267" s="64"/>
      <c r="W6267" s="66"/>
      <c r="X6267" s="118">
        <f t="shared" si="400"/>
        <v>1</v>
      </c>
      <c r="Y6267" s="119" t="str">
        <f>+IFERROR(VLOOKUP(G6267,fechas!$A$1:$D$292,2,FALSE), " ")</f>
        <v xml:space="preserve"> </v>
      </c>
      <c r="Z6267" s="119" t="str">
        <f t="shared" si="401"/>
        <v xml:space="preserve"> </v>
      </c>
      <c r="AA6267" s="120" t="str">
        <f ca="1">+IFERROR(IF(S6267&gt;0," ",Q6267-variables!$C$9)," ")</f>
        <v xml:space="preserve"> </v>
      </c>
    </row>
    <row r="6268" spans="2:27" s="121" customFormat="1" ht="54.95" hidden="1" customHeight="1">
      <c r="B6268" s="66">
        <f t="shared" si="399"/>
        <v>6265</v>
      </c>
      <c r="C6268" s="72"/>
      <c r="D6268" s="73"/>
      <c r="E6268" s="73"/>
      <c r="F6268" s="66"/>
      <c r="G6268" s="116"/>
      <c r="H6268" s="116"/>
      <c r="I6268" s="116"/>
      <c r="J6268" s="117"/>
      <c r="K6268" s="64"/>
      <c r="L6268" s="64"/>
      <c r="M6268" s="64"/>
      <c r="N6268" s="66" t="s">
        <v>6997</v>
      </c>
      <c r="O6268" s="66">
        <f t="shared" si="402"/>
        <v>0</v>
      </c>
      <c r="P6268" s="66"/>
      <c r="Q6268" s="65" t="str">
        <f>+IFERROR(VLOOKUP(Z6268, fechas!$B$1:$C$1036, 2,FALSE), " ")</f>
        <v xml:space="preserve"> </v>
      </c>
      <c r="R6268" s="66"/>
      <c r="S6268" s="90"/>
      <c r="T6268" s="65"/>
      <c r="U6268" s="65"/>
      <c r="V6268" s="64"/>
      <c r="W6268" s="66"/>
      <c r="X6268" s="118">
        <f t="shared" si="400"/>
        <v>1</v>
      </c>
      <c r="Y6268" s="119" t="str">
        <f>+IFERROR(VLOOKUP(G6268,fechas!$A$1:$D$292,2,FALSE), " ")</f>
        <v xml:space="preserve"> </v>
      </c>
      <c r="Z6268" s="119" t="str">
        <f t="shared" si="401"/>
        <v xml:space="preserve"> </v>
      </c>
      <c r="AA6268" s="120" t="str">
        <f ca="1">+IFERROR(IF(S6268&gt;0," ",Q6268-variables!$C$9)," ")</f>
        <v xml:space="preserve"> </v>
      </c>
    </row>
    <row r="6269" spans="2:27" s="121" customFormat="1" ht="54.95" hidden="1" customHeight="1">
      <c r="B6269" s="66">
        <f t="shared" si="399"/>
        <v>6266</v>
      </c>
      <c r="C6269" s="72"/>
      <c r="D6269" s="73"/>
      <c r="E6269" s="73"/>
      <c r="F6269" s="66"/>
      <c r="G6269" s="116"/>
      <c r="H6269" s="116"/>
      <c r="I6269" s="116"/>
      <c r="J6269" s="117"/>
      <c r="K6269" s="64"/>
      <c r="L6269" s="64"/>
      <c r="M6269" s="64"/>
      <c r="N6269" s="66" t="s">
        <v>6997</v>
      </c>
      <c r="O6269" s="66">
        <f t="shared" si="402"/>
        <v>0</v>
      </c>
      <c r="P6269" s="66"/>
      <c r="Q6269" s="65" t="str">
        <f>+IFERROR(VLOOKUP(Z6269, fechas!$B$1:$C$1036, 2,FALSE), " ")</f>
        <v xml:space="preserve"> </v>
      </c>
      <c r="R6269" s="66"/>
      <c r="S6269" s="90"/>
      <c r="T6269" s="65"/>
      <c r="U6269" s="65"/>
      <c r="V6269" s="64"/>
      <c r="W6269" s="66"/>
      <c r="X6269" s="118">
        <f t="shared" si="400"/>
        <v>1</v>
      </c>
      <c r="Y6269" s="119" t="str">
        <f>+IFERROR(VLOOKUP(G6269,fechas!$A$1:$D$292,2,FALSE), " ")</f>
        <v xml:space="preserve"> </v>
      </c>
      <c r="Z6269" s="119" t="str">
        <f t="shared" si="401"/>
        <v xml:space="preserve"> </v>
      </c>
      <c r="AA6269" s="120" t="str">
        <f ca="1">+IFERROR(IF(S6269&gt;0," ",Q6269-variables!$C$9)," ")</f>
        <v xml:space="preserve"> </v>
      </c>
    </row>
    <row r="6270" spans="2:27" s="121" customFormat="1" ht="54.95" hidden="1" customHeight="1">
      <c r="B6270" s="66">
        <f t="shared" si="399"/>
        <v>6267</v>
      </c>
      <c r="C6270" s="72"/>
      <c r="D6270" s="73"/>
      <c r="E6270" s="73"/>
      <c r="F6270" s="66"/>
      <c r="G6270" s="116"/>
      <c r="H6270" s="116"/>
      <c r="I6270" s="116"/>
      <c r="J6270" s="117"/>
      <c r="K6270" s="64"/>
      <c r="L6270" s="64"/>
      <c r="M6270" s="64"/>
      <c r="N6270" s="66" t="s">
        <v>6997</v>
      </c>
      <c r="O6270" s="66">
        <f t="shared" si="402"/>
        <v>0</v>
      </c>
      <c r="P6270" s="66"/>
      <c r="Q6270" s="65" t="str">
        <f>+IFERROR(VLOOKUP(Z6270, fechas!$B$1:$C$1036, 2,FALSE), " ")</f>
        <v xml:space="preserve"> </v>
      </c>
      <c r="R6270" s="66"/>
      <c r="S6270" s="90"/>
      <c r="T6270" s="65"/>
      <c r="U6270" s="65"/>
      <c r="V6270" s="64"/>
      <c r="W6270" s="66"/>
      <c r="X6270" s="118">
        <f t="shared" si="400"/>
        <v>1</v>
      </c>
      <c r="Y6270" s="119" t="str">
        <f>+IFERROR(VLOOKUP(G6270,fechas!$A$1:$D$292,2,FALSE), " ")</f>
        <v xml:space="preserve"> </v>
      </c>
      <c r="Z6270" s="119" t="str">
        <f t="shared" si="401"/>
        <v xml:space="preserve"> </v>
      </c>
      <c r="AA6270" s="120" t="str">
        <f ca="1">+IFERROR(IF(S6270&gt;0," ",Q6270-variables!$C$9)," ")</f>
        <v xml:space="preserve"> </v>
      </c>
    </row>
    <row r="6271" spans="2:27" s="121" customFormat="1" ht="54.95" hidden="1" customHeight="1">
      <c r="B6271" s="66">
        <f t="shared" si="399"/>
        <v>6268</v>
      </c>
      <c r="C6271" s="72"/>
      <c r="D6271" s="73"/>
      <c r="E6271" s="73"/>
      <c r="F6271" s="66"/>
      <c r="G6271" s="116"/>
      <c r="H6271" s="116"/>
      <c r="I6271" s="116"/>
      <c r="J6271" s="117"/>
      <c r="K6271" s="64"/>
      <c r="L6271" s="64"/>
      <c r="M6271" s="64"/>
      <c r="N6271" s="66" t="s">
        <v>6997</v>
      </c>
      <c r="O6271" s="66">
        <f t="shared" si="402"/>
        <v>0</v>
      </c>
      <c r="P6271" s="66"/>
      <c r="Q6271" s="65" t="str">
        <f>+IFERROR(VLOOKUP(Z6271, fechas!$B$1:$C$1036, 2,FALSE), " ")</f>
        <v xml:space="preserve"> </v>
      </c>
      <c r="R6271" s="66"/>
      <c r="S6271" s="90"/>
      <c r="T6271" s="65"/>
      <c r="U6271" s="65"/>
      <c r="V6271" s="64"/>
      <c r="W6271" s="66"/>
      <c r="X6271" s="118">
        <f t="shared" si="400"/>
        <v>1</v>
      </c>
      <c r="Y6271" s="119" t="str">
        <f>+IFERROR(VLOOKUP(G6271,fechas!$A$1:$D$292,2,FALSE), " ")</f>
        <v xml:space="preserve"> </v>
      </c>
      <c r="Z6271" s="119" t="str">
        <f t="shared" si="401"/>
        <v xml:space="preserve"> </v>
      </c>
      <c r="AA6271" s="120" t="str">
        <f ca="1">+IFERROR(IF(S6271&gt;0," ",Q6271-variables!$C$9)," ")</f>
        <v xml:space="preserve"> </v>
      </c>
    </row>
    <row r="6272" spans="2:27" s="121" customFormat="1" ht="54.95" hidden="1" customHeight="1">
      <c r="B6272" s="66">
        <f t="shared" si="399"/>
        <v>6269</v>
      </c>
      <c r="C6272" s="72"/>
      <c r="D6272" s="73"/>
      <c r="E6272" s="73"/>
      <c r="F6272" s="66"/>
      <c r="G6272" s="116"/>
      <c r="H6272" s="116"/>
      <c r="I6272" s="116"/>
      <c r="J6272" s="117"/>
      <c r="K6272" s="64"/>
      <c r="L6272" s="64"/>
      <c r="M6272" s="64"/>
      <c r="N6272" s="66" t="s">
        <v>6997</v>
      </c>
      <c r="O6272" s="66">
        <f t="shared" si="402"/>
        <v>0</v>
      </c>
      <c r="P6272" s="66"/>
      <c r="Q6272" s="65" t="str">
        <f>+IFERROR(VLOOKUP(Z6272, fechas!$B$1:$C$1036, 2,FALSE), " ")</f>
        <v xml:space="preserve"> </v>
      </c>
      <c r="R6272" s="66"/>
      <c r="S6272" s="90"/>
      <c r="T6272" s="65"/>
      <c r="U6272" s="65"/>
      <c r="V6272" s="64"/>
      <c r="W6272" s="66"/>
      <c r="X6272" s="118">
        <f t="shared" si="400"/>
        <v>1</v>
      </c>
      <c r="Y6272" s="119" t="str">
        <f>+IFERROR(VLOOKUP(G6272,fechas!$A$1:$D$292,2,FALSE), " ")</f>
        <v xml:space="preserve"> </v>
      </c>
      <c r="Z6272" s="119" t="str">
        <f t="shared" si="401"/>
        <v xml:space="preserve"> </v>
      </c>
      <c r="AA6272" s="120" t="str">
        <f ca="1">+IFERROR(IF(S6272&gt;0," ",Q6272-variables!$C$9)," ")</f>
        <v xml:space="preserve"> </v>
      </c>
    </row>
    <row r="6273" spans="2:27" s="121" customFormat="1" ht="54.95" hidden="1" customHeight="1">
      <c r="B6273" s="66">
        <f t="shared" ref="B6273:B6336" si="403">B6272+1</f>
        <v>6270</v>
      </c>
      <c r="C6273" s="72"/>
      <c r="D6273" s="73"/>
      <c r="E6273" s="73"/>
      <c r="F6273" s="66"/>
      <c r="G6273" s="116"/>
      <c r="H6273" s="116"/>
      <c r="I6273" s="116"/>
      <c r="J6273" s="117"/>
      <c r="K6273" s="64"/>
      <c r="L6273" s="64"/>
      <c r="M6273" s="64"/>
      <c r="N6273" s="66" t="s">
        <v>6997</v>
      </c>
      <c r="O6273" s="66">
        <f t="shared" si="402"/>
        <v>0</v>
      </c>
      <c r="P6273" s="66"/>
      <c r="Q6273" s="65" t="str">
        <f>+IFERROR(VLOOKUP(Z6273, fechas!$B$1:$C$1036, 2,FALSE), " ")</f>
        <v xml:space="preserve"> </v>
      </c>
      <c r="R6273" s="66"/>
      <c r="S6273" s="90"/>
      <c r="T6273" s="65"/>
      <c r="U6273" s="65"/>
      <c r="V6273" s="64"/>
      <c r="W6273" s="66"/>
      <c r="X6273" s="118">
        <f t="shared" si="400"/>
        <v>1</v>
      </c>
      <c r="Y6273" s="119" t="str">
        <f>+IFERROR(VLOOKUP(G6273,fechas!$A$1:$D$292,2,FALSE), " ")</f>
        <v xml:space="preserve"> </v>
      </c>
      <c r="Z6273" s="119" t="str">
        <f t="shared" si="401"/>
        <v xml:space="preserve"> </v>
      </c>
      <c r="AA6273" s="120" t="str">
        <f ca="1">+IFERROR(IF(S6273&gt;0," ",Q6273-variables!$C$9)," ")</f>
        <v xml:space="preserve"> </v>
      </c>
    </row>
    <row r="6274" spans="2:27" s="121" customFormat="1" ht="54.95" hidden="1" customHeight="1">
      <c r="B6274" s="66">
        <f t="shared" si="403"/>
        <v>6271</v>
      </c>
      <c r="C6274" s="72"/>
      <c r="D6274" s="73"/>
      <c r="E6274" s="73"/>
      <c r="F6274" s="66"/>
      <c r="G6274" s="116"/>
      <c r="H6274" s="116"/>
      <c r="I6274" s="116"/>
      <c r="J6274" s="117"/>
      <c r="K6274" s="64"/>
      <c r="L6274" s="64"/>
      <c r="M6274" s="64"/>
      <c r="N6274" s="66" t="s">
        <v>6997</v>
      </c>
      <c r="O6274" s="66">
        <f t="shared" si="402"/>
        <v>0</v>
      </c>
      <c r="P6274" s="66"/>
      <c r="Q6274" s="65" t="str">
        <f>+IFERROR(VLOOKUP(Z6274, fechas!$B$1:$C$1036, 2,FALSE), " ")</f>
        <v xml:space="preserve"> </v>
      </c>
      <c r="R6274" s="66"/>
      <c r="S6274" s="90"/>
      <c r="T6274" s="65"/>
      <c r="U6274" s="65"/>
      <c r="V6274" s="64"/>
      <c r="W6274" s="66"/>
      <c r="X6274" s="118">
        <f t="shared" si="400"/>
        <v>1</v>
      </c>
      <c r="Y6274" s="119" t="str">
        <f>+IFERROR(VLOOKUP(G6274,fechas!$A$1:$D$292,2,FALSE), " ")</f>
        <v xml:space="preserve"> </v>
      </c>
      <c r="Z6274" s="119" t="str">
        <f t="shared" si="401"/>
        <v xml:space="preserve"> </v>
      </c>
      <c r="AA6274" s="120" t="str">
        <f ca="1">+IFERROR(IF(S6274&gt;0," ",Q6274-variables!$C$9)," ")</f>
        <v xml:space="preserve"> </v>
      </c>
    </row>
    <row r="6275" spans="2:27" s="121" customFormat="1" ht="54.95" hidden="1" customHeight="1">
      <c r="B6275" s="66">
        <f t="shared" si="403"/>
        <v>6272</v>
      </c>
      <c r="C6275" s="72"/>
      <c r="D6275" s="73"/>
      <c r="E6275" s="73"/>
      <c r="F6275" s="66"/>
      <c r="G6275" s="116"/>
      <c r="H6275" s="116"/>
      <c r="I6275" s="116"/>
      <c r="J6275" s="117"/>
      <c r="K6275" s="64"/>
      <c r="L6275" s="64"/>
      <c r="M6275" s="64"/>
      <c r="N6275" s="66" t="s">
        <v>6997</v>
      </c>
      <c r="O6275" s="66">
        <f t="shared" si="402"/>
        <v>0</v>
      </c>
      <c r="P6275" s="66"/>
      <c r="Q6275" s="65" t="str">
        <f>+IFERROR(VLOOKUP(Z6275, fechas!$B$1:$C$1036, 2,FALSE), " ")</f>
        <v xml:space="preserve"> </v>
      </c>
      <c r="R6275" s="66"/>
      <c r="S6275" s="90"/>
      <c r="T6275" s="65"/>
      <c r="U6275" s="65"/>
      <c r="V6275" s="64"/>
      <c r="W6275" s="66"/>
      <c r="X6275" s="118">
        <f t="shared" si="400"/>
        <v>1</v>
      </c>
      <c r="Y6275" s="119" t="str">
        <f>+IFERROR(VLOOKUP(G6275,fechas!$A$1:$D$292,2,FALSE), " ")</f>
        <v xml:space="preserve"> </v>
      </c>
      <c r="Z6275" s="119" t="str">
        <f t="shared" si="401"/>
        <v xml:space="preserve"> </v>
      </c>
      <c r="AA6275" s="120" t="str">
        <f ca="1">+IFERROR(IF(S6275&gt;0," ",Q6275-variables!$C$9)," ")</f>
        <v xml:space="preserve"> </v>
      </c>
    </row>
    <row r="6276" spans="2:27" s="121" customFormat="1" ht="54.95" hidden="1" customHeight="1">
      <c r="B6276" s="66">
        <f t="shared" si="403"/>
        <v>6273</v>
      </c>
      <c r="C6276" s="72"/>
      <c r="D6276" s="73"/>
      <c r="E6276" s="73"/>
      <c r="F6276" s="66"/>
      <c r="G6276" s="116"/>
      <c r="H6276" s="116"/>
      <c r="I6276" s="116"/>
      <c r="J6276" s="117"/>
      <c r="K6276" s="64"/>
      <c r="L6276" s="64"/>
      <c r="M6276" s="64"/>
      <c r="N6276" s="66" t="s">
        <v>6997</v>
      </c>
      <c r="O6276" s="66">
        <f t="shared" si="402"/>
        <v>0</v>
      </c>
      <c r="P6276" s="66"/>
      <c r="Q6276" s="65" t="str">
        <f>+IFERROR(VLOOKUP(Z6276, fechas!$B$1:$C$1036, 2,FALSE), " ")</f>
        <v xml:space="preserve"> </v>
      </c>
      <c r="R6276" s="66"/>
      <c r="S6276" s="90"/>
      <c r="T6276" s="65"/>
      <c r="U6276" s="65"/>
      <c r="V6276" s="64"/>
      <c r="W6276" s="66"/>
      <c r="X6276" s="118">
        <f t="shared" ref="X6276:X6339" si="404">IF(N6276="PENDIENTE",1,0)</f>
        <v>1</v>
      </c>
      <c r="Y6276" s="119" t="str">
        <f>+IFERROR(VLOOKUP(G6276,fechas!$A$1:$D$292,2,FALSE), " ")</f>
        <v xml:space="preserve"> </v>
      </c>
      <c r="Z6276" s="119" t="str">
        <f t="shared" ref="Z6276:Z6339" si="405">+IFERROR(Y6276+P6276, " ")</f>
        <v xml:space="preserve"> </v>
      </c>
      <c r="AA6276" s="120" t="str">
        <f ca="1">+IFERROR(IF(S6276&gt;0," ",Q6276-variables!$C$9)," ")</f>
        <v xml:space="preserve"> </v>
      </c>
    </row>
    <row r="6277" spans="2:27" s="121" customFormat="1" ht="54.95" hidden="1" customHeight="1">
      <c r="B6277" s="66">
        <f t="shared" si="403"/>
        <v>6274</v>
      </c>
      <c r="C6277" s="72"/>
      <c r="D6277" s="73"/>
      <c r="E6277" s="73"/>
      <c r="F6277" s="66"/>
      <c r="G6277" s="116"/>
      <c r="H6277" s="116"/>
      <c r="I6277" s="116"/>
      <c r="J6277" s="117"/>
      <c r="K6277" s="64"/>
      <c r="L6277" s="64"/>
      <c r="M6277" s="64"/>
      <c r="N6277" s="66" t="s">
        <v>6997</v>
      </c>
      <c r="O6277" s="66">
        <f t="shared" si="402"/>
        <v>0</v>
      </c>
      <c r="P6277" s="66"/>
      <c r="Q6277" s="65" t="str">
        <f>+IFERROR(VLOOKUP(Z6277, fechas!$B$1:$C$1036, 2,FALSE), " ")</f>
        <v xml:space="preserve"> </v>
      </c>
      <c r="R6277" s="66"/>
      <c r="S6277" s="90"/>
      <c r="T6277" s="65"/>
      <c r="U6277" s="65"/>
      <c r="V6277" s="64"/>
      <c r="W6277" s="66"/>
      <c r="X6277" s="118">
        <f t="shared" si="404"/>
        <v>1</v>
      </c>
      <c r="Y6277" s="119" t="str">
        <f>+IFERROR(VLOOKUP(G6277,fechas!$A$1:$D$292,2,FALSE), " ")</f>
        <v xml:space="preserve"> </v>
      </c>
      <c r="Z6277" s="119" t="str">
        <f t="shared" si="405"/>
        <v xml:space="preserve"> </v>
      </c>
      <c r="AA6277" s="120" t="str">
        <f ca="1">+IFERROR(IF(S6277&gt;0," ",Q6277-variables!$C$9)," ")</f>
        <v xml:space="preserve"> </v>
      </c>
    </row>
    <row r="6278" spans="2:27" s="121" customFormat="1" ht="54.95" hidden="1" customHeight="1">
      <c r="B6278" s="66">
        <f t="shared" si="403"/>
        <v>6275</v>
      </c>
      <c r="C6278" s="72"/>
      <c r="D6278" s="73"/>
      <c r="E6278" s="73"/>
      <c r="F6278" s="66"/>
      <c r="G6278" s="116"/>
      <c r="H6278" s="116"/>
      <c r="I6278" s="116"/>
      <c r="J6278" s="117"/>
      <c r="K6278" s="64"/>
      <c r="L6278" s="64"/>
      <c r="M6278" s="64"/>
      <c r="N6278" s="66" t="s">
        <v>6997</v>
      </c>
      <c r="O6278" s="66">
        <f t="shared" si="402"/>
        <v>0</v>
      </c>
      <c r="P6278" s="66"/>
      <c r="Q6278" s="65" t="str">
        <f>+IFERROR(VLOOKUP(Z6278, fechas!$B$1:$C$1036, 2,FALSE), " ")</f>
        <v xml:space="preserve"> </v>
      </c>
      <c r="R6278" s="66"/>
      <c r="S6278" s="90"/>
      <c r="T6278" s="65"/>
      <c r="U6278" s="65"/>
      <c r="V6278" s="64"/>
      <c r="W6278" s="66"/>
      <c r="X6278" s="118">
        <f t="shared" si="404"/>
        <v>1</v>
      </c>
      <c r="Y6278" s="119" t="str">
        <f>+IFERROR(VLOOKUP(G6278,fechas!$A$1:$D$292,2,FALSE), " ")</f>
        <v xml:space="preserve"> </v>
      </c>
      <c r="Z6278" s="119" t="str">
        <f t="shared" si="405"/>
        <v xml:space="preserve"> </v>
      </c>
      <c r="AA6278" s="120" t="str">
        <f ca="1">+IFERROR(IF(S6278&gt;0," ",Q6278-variables!$C$9)," ")</f>
        <v xml:space="preserve"> </v>
      </c>
    </row>
    <row r="6279" spans="2:27" s="121" customFormat="1" ht="54.95" hidden="1" customHeight="1">
      <c r="B6279" s="66">
        <f t="shared" si="403"/>
        <v>6276</v>
      </c>
      <c r="C6279" s="72"/>
      <c r="D6279" s="73"/>
      <c r="E6279" s="73"/>
      <c r="F6279" s="66"/>
      <c r="G6279" s="116"/>
      <c r="H6279" s="116"/>
      <c r="I6279" s="116"/>
      <c r="J6279" s="117"/>
      <c r="K6279" s="64"/>
      <c r="L6279" s="64"/>
      <c r="M6279" s="64"/>
      <c r="N6279" s="66" t="s">
        <v>6997</v>
      </c>
      <c r="O6279" s="66">
        <f t="shared" si="402"/>
        <v>0</v>
      </c>
      <c r="P6279" s="66"/>
      <c r="Q6279" s="65" t="str">
        <f>+IFERROR(VLOOKUP(Z6279, fechas!$B$1:$C$1036, 2,FALSE), " ")</f>
        <v xml:space="preserve"> </v>
      </c>
      <c r="R6279" s="66"/>
      <c r="S6279" s="90"/>
      <c r="T6279" s="65"/>
      <c r="U6279" s="65"/>
      <c r="V6279" s="64"/>
      <c r="W6279" s="66"/>
      <c r="X6279" s="118">
        <f t="shared" si="404"/>
        <v>1</v>
      </c>
      <c r="Y6279" s="119" t="str">
        <f>+IFERROR(VLOOKUP(G6279,fechas!$A$1:$D$292,2,FALSE), " ")</f>
        <v xml:space="preserve"> </v>
      </c>
      <c r="Z6279" s="119" t="str">
        <f t="shared" si="405"/>
        <v xml:space="preserve"> </v>
      </c>
      <c r="AA6279" s="120" t="str">
        <f ca="1">+IFERROR(IF(S6279&gt;0," ",Q6279-variables!$C$9)," ")</f>
        <v xml:space="preserve"> </v>
      </c>
    </row>
    <row r="6280" spans="2:27" s="121" customFormat="1" ht="54.95" hidden="1" customHeight="1">
      <c r="B6280" s="66">
        <f t="shared" si="403"/>
        <v>6277</v>
      </c>
      <c r="C6280" s="72"/>
      <c r="D6280" s="73"/>
      <c r="E6280" s="73"/>
      <c r="F6280" s="66"/>
      <c r="G6280" s="116"/>
      <c r="H6280" s="116"/>
      <c r="I6280" s="116"/>
      <c r="J6280" s="117"/>
      <c r="K6280" s="64"/>
      <c r="L6280" s="64"/>
      <c r="M6280" s="64"/>
      <c r="N6280" s="66" t="s">
        <v>6997</v>
      </c>
      <c r="O6280" s="66">
        <f t="shared" si="402"/>
        <v>0</v>
      </c>
      <c r="P6280" s="66"/>
      <c r="Q6280" s="65" t="str">
        <f>+IFERROR(VLOOKUP(Z6280, fechas!$B$1:$C$1036, 2,FALSE), " ")</f>
        <v xml:space="preserve"> </v>
      </c>
      <c r="R6280" s="66"/>
      <c r="S6280" s="90"/>
      <c r="T6280" s="65"/>
      <c r="U6280" s="65"/>
      <c r="V6280" s="64"/>
      <c r="W6280" s="66"/>
      <c r="X6280" s="118">
        <f t="shared" si="404"/>
        <v>1</v>
      </c>
      <c r="Y6280" s="119" t="str">
        <f>+IFERROR(VLOOKUP(G6280,fechas!$A$1:$D$292,2,FALSE), " ")</f>
        <v xml:space="preserve"> </v>
      </c>
      <c r="Z6280" s="119" t="str">
        <f t="shared" si="405"/>
        <v xml:space="preserve"> </v>
      </c>
      <c r="AA6280" s="120" t="str">
        <f ca="1">+IFERROR(IF(S6280&gt;0," ",Q6280-variables!$C$9)," ")</f>
        <v xml:space="preserve"> </v>
      </c>
    </row>
    <row r="6281" spans="2:27" s="121" customFormat="1" ht="54.95" hidden="1" customHeight="1">
      <c r="B6281" s="66">
        <f t="shared" si="403"/>
        <v>6278</v>
      </c>
      <c r="C6281" s="72"/>
      <c r="D6281" s="73"/>
      <c r="E6281" s="73"/>
      <c r="F6281" s="66"/>
      <c r="G6281" s="116"/>
      <c r="H6281" s="116"/>
      <c r="I6281" s="116"/>
      <c r="J6281" s="117"/>
      <c r="K6281" s="64"/>
      <c r="L6281" s="64"/>
      <c r="M6281" s="64"/>
      <c r="N6281" s="66" t="s">
        <v>6997</v>
      </c>
      <c r="O6281" s="66">
        <f t="shared" si="402"/>
        <v>0</v>
      </c>
      <c r="P6281" s="66"/>
      <c r="Q6281" s="65" t="str">
        <f>+IFERROR(VLOOKUP(Z6281, fechas!$B$1:$C$1036, 2,FALSE), " ")</f>
        <v xml:space="preserve"> </v>
      </c>
      <c r="R6281" s="66"/>
      <c r="S6281" s="90"/>
      <c r="T6281" s="65"/>
      <c r="U6281" s="65"/>
      <c r="V6281" s="64"/>
      <c r="W6281" s="66"/>
      <c r="X6281" s="118">
        <f t="shared" si="404"/>
        <v>1</v>
      </c>
      <c r="Y6281" s="119" t="str">
        <f>+IFERROR(VLOOKUP(G6281,fechas!$A$1:$D$292,2,FALSE), " ")</f>
        <v xml:space="preserve"> </v>
      </c>
      <c r="Z6281" s="119" t="str">
        <f t="shared" si="405"/>
        <v xml:space="preserve"> </v>
      </c>
      <c r="AA6281" s="120" t="str">
        <f ca="1">+IFERROR(IF(S6281&gt;0," ",Q6281-variables!$C$9)," ")</f>
        <v xml:space="preserve"> </v>
      </c>
    </row>
    <row r="6282" spans="2:27" s="121" customFormat="1" ht="54.95" hidden="1" customHeight="1">
      <c r="B6282" s="66">
        <f t="shared" si="403"/>
        <v>6279</v>
      </c>
      <c r="C6282" s="72"/>
      <c r="D6282" s="73"/>
      <c r="E6282" s="73"/>
      <c r="F6282" s="66"/>
      <c r="G6282" s="116"/>
      <c r="H6282" s="116"/>
      <c r="I6282" s="116"/>
      <c r="J6282" s="117"/>
      <c r="K6282" s="64"/>
      <c r="L6282" s="64"/>
      <c r="M6282" s="64"/>
      <c r="N6282" s="66" t="s">
        <v>6997</v>
      </c>
      <c r="O6282" s="66">
        <f t="shared" si="402"/>
        <v>0</v>
      </c>
      <c r="P6282" s="66"/>
      <c r="Q6282" s="65" t="str">
        <f>+IFERROR(VLOOKUP(Z6282, fechas!$B$1:$C$1036, 2,FALSE), " ")</f>
        <v xml:space="preserve"> </v>
      </c>
      <c r="R6282" s="66"/>
      <c r="S6282" s="90"/>
      <c r="T6282" s="65"/>
      <c r="U6282" s="65"/>
      <c r="V6282" s="64"/>
      <c r="W6282" s="66"/>
      <c r="X6282" s="118">
        <f t="shared" si="404"/>
        <v>1</v>
      </c>
      <c r="Y6282" s="119" t="str">
        <f>+IFERROR(VLOOKUP(G6282,fechas!$A$1:$D$292,2,FALSE), " ")</f>
        <v xml:space="preserve"> </v>
      </c>
      <c r="Z6282" s="119" t="str">
        <f t="shared" si="405"/>
        <v xml:space="preserve"> </v>
      </c>
      <c r="AA6282" s="120" t="str">
        <f ca="1">+IFERROR(IF(S6282&gt;0," ",Q6282-variables!$C$9)," ")</f>
        <v xml:space="preserve"> </v>
      </c>
    </row>
    <row r="6283" spans="2:27" s="121" customFormat="1" ht="54.95" hidden="1" customHeight="1">
      <c r="B6283" s="66">
        <f t="shared" si="403"/>
        <v>6280</v>
      </c>
      <c r="C6283" s="72"/>
      <c r="D6283" s="73"/>
      <c r="E6283" s="73"/>
      <c r="F6283" s="66"/>
      <c r="G6283" s="116"/>
      <c r="H6283" s="116"/>
      <c r="I6283" s="116"/>
      <c r="J6283" s="117"/>
      <c r="K6283" s="64"/>
      <c r="L6283" s="64"/>
      <c r="M6283" s="64"/>
      <c r="N6283" s="66" t="s">
        <v>6997</v>
      </c>
      <c r="O6283" s="66">
        <f t="shared" si="402"/>
        <v>0</v>
      </c>
      <c r="P6283" s="66"/>
      <c r="Q6283" s="65" t="str">
        <f>+IFERROR(VLOOKUP(Z6283, fechas!$B$1:$C$1036, 2,FALSE), " ")</f>
        <v xml:space="preserve"> </v>
      </c>
      <c r="R6283" s="66"/>
      <c r="S6283" s="90"/>
      <c r="T6283" s="65"/>
      <c r="U6283" s="65"/>
      <c r="V6283" s="64"/>
      <c r="W6283" s="66"/>
      <c r="X6283" s="118">
        <f t="shared" si="404"/>
        <v>1</v>
      </c>
      <c r="Y6283" s="119" t="str">
        <f>+IFERROR(VLOOKUP(G6283,fechas!$A$1:$D$292,2,FALSE), " ")</f>
        <v xml:space="preserve"> </v>
      </c>
      <c r="Z6283" s="119" t="str">
        <f t="shared" si="405"/>
        <v xml:space="preserve"> </v>
      </c>
      <c r="AA6283" s="120" t="str">
        <f ca="1">+IFERROR(IF(S6283&gt;0," ",Q6283-variables!$C$9)," ")</f>
        <v xml:space="preserve"> </v>
      </c>
    </row>
    <row r="6284" spans="2:27" s="121" customFormat="1" ht="54.95" hidden="1" customHeight="1">
      <c r="B6284" s="66">
        <f t="shared" si="403"/>
        <v>6281</v>
      </c>
      <c r="C6284" s="72"/>
      <c r="D6284" s="73"/>
      <c r="E6284" s="73"/>
      <c r="F6284" s="66"/>
      <c r="G6284" s="116"/>
      <c r="H6284" s="116"/>
      <c r="I6284" s="116"/>
      <c r="J6284" s="117"/>
      <c r="K6284" s="64"/>
      <c r="L6284" s="64"/>
      <c r="M6284" s="64"/>
      <c r="N6284" s="66" t="s">
        <v>6997</v>
      </c>
      <c r="O6284" s="66">
        <f t="shared" si="402"/>
        <v>0</v>
      </c>
      <c r="P6284" s="66"/>
      <c r="Q6284" s="65" t="str">
        <f>+IFERROR(VLOOKUP(Z6284, fechas!$B$1:$C$1036, 2,FALSE), " ")</f>
        <v xml:space="preserve"> </v>
      </c>
      <c r="R6284" s="66"/>
      <c r="S6284" s="90"/>
      <c r="T6284" s="65"/>
      <c r="U6284" s="65"/>
      <c r="V6284" s="64"/>
      <c r="W6284" s="66"/>
      <c r="X6284" s="118">
        <f t="shared" si="404"/>
        <v>1</v>
      </c>
      <c r="Y6284" s="119" t="str">
        <f>+IFERROR(VLOOKUP(G6284,fechas!$A$1:$D$292,2,FALSE), " ")</f>
        <v xml:space="preserve"> </v>
      </c>
      <c r="Z6284" s="119" t="str">
        <f t="shared" si="405"/>
        <v xml:space="preserve"> </v>
      </c>
      <c r="AA6284" s="120" t="str">
        <f ca="1">+IFERROR(IF(S6284&gt;0," ",Q6284-variables!$C$9)," ")</f>
        <v xml:space="preserve"> </v>
      </c>
    </row>
    <row r="6285" spans="2:27" s="121" customFormat="1" ht="54.95" hidden="1" customHeight="1">
      <c r="B6285" s="66">
        <f t="shared" si="403"/>
        <v>6282</v>
      </c>
      <c r="C6285" s="72"/>
      <c r="D6285" s="73"/>
      <c r="E6285" s="73"/>
      <c r="F6285" s="66"/>
      <c r="G6285" s="116"/>
      <c r="H6285" s="116"/>
      <c r="I6285" s="116"/>
      <c r="J6285" s="117"/>
      <c r="K6285" s="64"/>
      <c r="L6285" s="64"/>
      <c r="M6285" s="64"/>
      <c r="N6285" s="66" t="s">
        <v>6997</v>
      </c>
      <c r="O6285" s="66">
        <f t="shared" si="402"/>
        <v>0</v>
      </c>
      <c r="P6285" s="66"/>
      <c r="Q6285" s="65" t="str">
        <f>+IFERROR(VLOOKUP(Z6285, fechas!$B$1:$C$1036, 2,FALSE), " ")</f>
        <v xml:space="preserve"> </v>
      </c>
      <c r="R6285" s="66"/>
      <c r="S6285" s="90"/>
      <c r="T6285" s="65"/>
      <c r="U6285" s="65"/>
      <c r="V6285" s="64"/>
      <c r="W6285" s="66"/>
      <c r="X6285" s="118">
        <f t="shared" si="404"/>
        <v>1</v>
      </c>
      <c r="Y6285" s="119" t="str">
        <f>+IFERROR(VLOOKUP(G6285,fechas!$A$1:$D$292,2,FALSE), " ")</f>
        <v xml:space="preserve"> </v>
      </c>
      <c r="Z6285" s="119" t="str">
        <f t="shared" si="405"/>
        <v xml:space="preserve"> </v>
      </c>
      <c r="AA6285" s="120" t="str">
        <f ca="1">+IFERROR(IF(S6285&gt;0," ",Q6285-variables!$C$9)," ")</f>
        <v xml:space="preserve"> </v>
      </c>
    </row>
    <row r="6286" spans="2:27" s="121" customFormat="1" ht="54.95" hidden="1" customHeight="1">
      <c r="B6286" s="66">
        <f t="shared" si="403"/>
        <v>6283</v>
      </c>
      <c r="C6286" s="72"/>
      <c r="D6286" s="73"/>
      <c r="E6286" s="73"/>
      <c r="F6286" s="66"/>
      <c r="G6286" s="116"/>
      <c r="H6286" s="116"/>
      <c r="I6286" s="116"/>
      <c r="J6286" s="117"/>
      <c r="K6286" s="64"/>
      <c r="L6286" s="64"/>
      <c r="M6286" s="64"/>
      <c r="N6286" s="66" t="s">
        <v>6997</v>
      </c>
      <c r="O6286" s="66">
        <f t="shared" si="402"/>
        <v>0</v>
      </c>
      <c r="P6286" s="66"/>
      <c r="Q6286" s="65" t="str">
        <f>+IFERROR(VLOOKUP(Z6286, fechas!$B$1:$C$1036, 2,FALSE), " ")</f>
        <v xml:space="preserve"> </v>
      </c>
      <c r="R6286" s="66"/>
      <c r="S6286" s="90"/>
      <c r="T6286" s="65"/>
      <c r="U6286" s="65"/>
      <c r="V6286" s="64"/>
      <c r="W6286" s="66"/>
      <c r="X6286" s="118">
        <f t="shared" si="404"/>
        <v>1</v>
      </c>
      <c r="Y6286" s="119" t="str">
        <f>+IFERROR(VLOOKUP(G6286,fechas!$A$1:$D$292,2,FALSE), " ")</f>
        <v xml:space="preserve"> </v>
      </c>
      <c r="Z6286" s="119" t="str">
        <f t="shared" si="405"/>
        <v xml:space="preserve"> </v>
      </c>
      <c r="AA6286" s="120" t="str">
        <f ca="1">+IFERROR(IF(S6286&gt;0," ",Q6286-variables!$C$9)," ")</f>
        <v xml:space="preserve"> </v>
      </c>
    </row>
    <row r="6287" spans="2:27" s="121" customFormat="1" ht="54.95" hidden="1" customHeight="1">
      <c r="B6287" s="66">
        <f t="shared" si="403"/>
        <v>6284</v>
      </c>
      <c r="C6287" s="72"/>
      <c r="D6287" s="73"/>
      <c r="E6287" s="73"/>
      <c r="F6287" s="66"/>
      <c r="G6287" s="116"/>
      <c r="H6287" s="116"/>
      <c r="I6287" s="116"/>
      <c r="J6287" s="117"/>
      <c r="K6287" s="64"/>
      <c r="L6287" s="64"/>
      <c r="M6287" s="64"/>
      <c r="N6287" s="66" t="s">
        <v>6997</v>
      </c>
      <c r="O6287" s="66">
        <f t="shared" si="402"/>
        <v>0</v>
      </c>
      <c r="P6287" s="66"/>
      <c r="Q6287" s="65" t="str">
        <f>+IFERROR(VLOOKUP(Z6287, fechas!$B$1:$C$1036, 2,FALSE), " ")</f>
        <v xml:space="preserve"> </v>
      </c>
      <c r="R6287" s="66"/>
      <c r="S6287" s="90"/>
      <c r="T6287" s="65"/>
      <c r="U6287" s="65"/>
      <c r="V6287" s="64"/>
      <c r="W6287" s="66"/>
      <c r="X6287" s="118">
        <f t="shared" si="404"/>
        <v>1</v>
      </c>
      <c r="Y6287" s="119" t="str">
        <f>+IFERROR(VLOOKUP(G6287,fechas!$A$1:$D$292,2,FALSE), " ")</f>
        <v xml:space="preserve"> </v>
      </c>
      <c r="Z6287" s="119" t="str">
        <f t="shared" si="405"/>
        <v xml:space="preserve"> </v>
      </c>
      <c r="AA6287" s="120" t="str">
        <f ca="1">+IFERROR(IF(S6287&gt;0," ",Q6287-variables!$C$9)," ")</f>
        <v xml:space="preserve"> </v>
      </c>
    </row>
    <row r="6288" spans="2:27" s="121" customFormat="1" ht="54.95" hidden="1" customHeight="1">
      <c r="B6288" s="66">
        <f t="shared" si="403"/>
        <v>6285</v>
      </c>
      <c r="C6288" s="72"/>
      <c r="D6288" s="73"/>
      <c r="E6288" s="73"/>
      <c r="F6288" s="66"/>
      <c r="G6288" s="116"/>
      <c r="H6288" s="116"/>
      <c r="I6288" s="116"/>
      <c r="J6288" s="117"/>
      <c r="K6288" s="64"/>
      <c r="L6288" s="64"/>
      <c r="M6288" s="64"/>
      <c r="N6288" s="66" t="s">
        <v>6997</v>
      </c>
      <c r="O6288" s="66">
        <f t="shared" si="402"/>
        <v>0</v>
      </c>
      <c r="P6288" s="66"/>
      <c r="Q6288" s="65" t="str">
        <f>+IFERROR(VLOOKUP(Z6288, fechas!$B$1:$C$1036, 2,FALSE), " ")</f>
        <v xml:space="preserve"> </v>
      </c>
      <c r="R6288" s="66"/>
      <c r="S6288" s="90"/>
      <c r="T6288" s="65"/>
      <c r="U6288" s="65"/>
      <c r="V6288" s="64"/>
      <c r="W6288" s="66"/>
      <c r="X6288" s="118">
        <f t="shared" si="404"/>
        <v>1</v>
      </c>
      <c r="Y6288" s="119" t="str">
        <f>+IFERROR(VLOOKUP(G6288,fechas!$A$1:$D$292,2,FALSE), " ")</f>
        <v xml:space="preserve"> </v>
      </c>
      <c r="Z6288" s="119" t="str">
        <f t="shared" si="405"/>
        <v xml:space="preserve"> </v>
      </c>
      <c r="AA6288" s="120" t="str">
        <f ca="1">+IFERROR(IF(S6288&gt;0," ",Q6288-variables!$C$9)," ")</f>
        <v xml:space="preserve"> </v>
      </c>
    </row>
    <row r="6289" spans="2:27" s="121" customFormat="1" ht="54.95" hidden="1" customHeight="1">
      <c r="B6289" s="66">
        <f t="shared" si="403"/>
        <v>6286</v>
      </c>
      <c r="C6289" s="72"/>
      <c r="D6289" s="73"/>
      <c r="E6289" s="73"/>
      <c r="F6289" s="66"/>
      <c r="G6289" s="116"/>
      <c r="H6289" s="116"/>
      <c r="I6289" s="116"/>
      <c r="J6289" s="117"/>
      <c r="K6289" s="64"/>
      <c r="L6289" s="64"/>
      <c r="M6289" s="64"/>
      <c r="N6289" s="66" t="s">
        <v>6997</v>
      </c>
      <c r="O6289" s="66">
        <f t="shared" si="402"/>
        <v>0</v>
      </c>
      <c r="P6289" s="66"/>
      <c r="Q6289" s="65" t="str">
        <f>+IFERROR(VLOOKUP(Z6289, fechas!$B$1:$C$1036, 2,FALSE), " ")</f>
        <v xml:space="preserve"> </v>
      </c>
      <c r="R6289" s="66"/>
      <c r="S6289" s="90"/>
      <c r="T6289" s="65"/>
      <c r="U6289" s="65"/>
      <c r="V6289" s="64"/>
      <c r="W6289" s="66"/>
      <c r="X6289" s="118">
        <f t="shared" si="404"/>
        <v>1</v>
      </c>
      <c r="Y6289" s="119" t="str">
        <f>+IFERROR(VLOOKUP(G6289,fechas!$A$1:$D$292,2,FALSE), " ")</f>
        <v xml:space="preserve"> </v>
      </c>
      <c r="Z6289" s="119" t="str">
        <f t="shared" si="405"/>
        <v xml:space="preserve"> </v>
      </c>
      <c r="AA6289" s="120" t="str">
        <f ca="1">+IFERROR(IF(S6289&gt;0," ",Q6289-variables!$C$9)," ")</f>
        <v xml:space="preserve"> </v>
      </c>
    </row>
    <row r="6290" spans="2:27" s="121" customFormat="1" ht="54.95" hidden="1" customHeight="1">
      <c r="B6290" s="66">
        <f t="shared" si="403"/>
        <v>6287</v>
      </c>
      <c r="C6290" s="72"/>
      <c r="D6290" s="73"/>
      <c r="E6290" s="73"/>
      <c r="F6290" s="66"/>
      <c r="G6290" s="116"/>
      <c r="H6290" s="116"/>
      <c r="I6290" s="116"/>
      <c r="J6290" s="117"/>
      <c r="K6290" s="64"/>
      <c r="L6290" s="64"/>
      <c r="M6290" s="64"/>
      <c r="N6290" s="66" t="s">
        <v>6997</v>
      </c>
      <c r="O6290" s="66">
        <f t="shared" si="402"/>
        <v>0</v>
      </c>
      <c r="P6290" s="66"/>
      <c r="Q6290" s="65" t="str">
        <f>+IFERROR(VLOOKUP(Z6290, fechas!$B$1:$C$1036, 2,FALSE), " ")</f>
        <v xml:space="preserve"> </v>
      </c>
      <c r="R6290" s="66"/>
      <c r="S6290" s="90"/>
      <c r="T6290" s="65"/>
      <c r="U6290" s="65"/>
      <c r="V6290" s="64"/>
      <c r="W6290" s="66"/>
      <c r="X6290" s="118">
        <f t="shared" si="404"/>
        <v>1</v>
      </c>
      <c r="Y6290" s="119" t="str">
        <f>+IFERROR(VLOOKUP(G6290,fechas!$A$1:$D$292,2,FALSE), " ")</f>
        <v xml:space="preserve"> </v>
      </c>
      <c r="Z6290" s="119" t="str">
        <f t="shared" si="405"/>
        <v xml:space="preserve"> </v>
      </c>
      <c r="AA6290" s="120" t="str">
        <f ca="1">+IFERROR(IF(S6290&gt;0," ",Q6290-variables!$C$9)," ")</f>
        <v xml:space="preserve"> </v>
      </c>
    </row>
    <row r="6291" spans="2:27" s="121" customFormat="1" ht="54.95" hidden="1" customHeight="1">
      <c r="B6291" s="66">
        <f t="shared" si="403"/>
        <v>6288</v>
      </c>
      <c r="C6291" s="72"/>
      <c r="D6291" s="73"/>
      <c r="E6291" s="73"/>
      <c r="F6291" s="66"/>
      <c r="G6291" s="116"/>
      <c r="H6291" s="116"/>
      <c r="I6291" s="116"/>
      <c r="J6291" s="117"/>
      <c r="K6291" s="64"/>
      <c r="L6291" s="64"/>
      <c r="M6291" s="64"/>
      <c r="N6291" s="66" t="s">
        <v>6997</v>
      </c>
      <c r="O6291" s="66">
        <f t="shared" si="402"/>
        <v>0</v>
      </c>
      <c r="P6291" s="66"/>
      <c r="Q6291" s="65" t="str">
        <f>+IFERROR(VLOOKUP(Z6291, fechas!$B$1:$C$1036, 2,FALSE), " ")</f>
        <v xml:space="preserve"> </v>
      </c>
      <c r="R6291" s="66"/>
      <c r="S6291" s="90"/>
      <c r="T6291" s="65"/>
      <c r="U6291" s="65"/>
      <c r="V6291" s="64"/>
      <c r="W6291" s="66"/>
      <c r="X6291" s="118">
        <f t="shared" si="404"/>
        <v>1</v>
      </c>
      <c r="Y6291" s="119" t="str">
        <f>+IFERROR(VLOOKUP(G6291,fechas!$A$1:$D$292,2,FALSE), " ")</f>
        <v xml:space="preserve"> </v>
      </c>
      <c r="Z6291" s="119" t="str">
        <f t="shared" si="405"/>
        <v xml:space="preserve"> </v>
      </c>
      <c r="AA6291" s="120" t="str">
        <f ca="1">+IFERROR(IF(S6291&gt;0," ",Q6291-variables!$C$9)," ")</f>
        <v xml:space="preserve"> </v>
      </c>
    </row>
    <row r="6292" spans="2:27" s="121" customFormat="1" ht="54.95" hidden="1" customHeight="1">
      <c r="B6292" s="66">
        <f t="shared" si="403"/>
        <v>6289</v>
      </c>
      <c r="C6292" s="72"/>
      <c r="D6292" s="73"/>
      <c r="E6292" s="73"/>
      <c r="F6292" s="66"/>
      <c r="G6292" s="116"/>
      <c r="H6292" s="116"/>
      <c r="I6292" s="116"/>
      <c r="J6292" s="117"/>
      <c r="K6292" s="64"/>
      <c r="L6292" s="64"/>
      <c r="M6292" s="64"/>
      <c r="N6292" s="66" t="s">
        <v>6997</v>
      </c>
      <c r="O6292" s="66">
        <f t="shared" si="402"/>
        <v>0</v>
      </c>
      <c r="P6292" s="66"/>
      <c r="Q6292" s="65" t="str">
        <f>+IFERROR(VLOOKUP(Z6292, fechas!$B$1:$C$1036, 2,FALSE), " ")</f>
        <v xml:space="preserve"> </v>
      </c>
      <c r="R6292" s="66"/>
      <c r="S6292" s="90"/>
      <c r="T6292" s="65"/>
      <c r="U6292" s="65"/>
      <c r="V6292" s="64"/>
      <c r="W6292" s="66"/>
      <c r="X6292" s="118">
        <f t="shared" si="404"/>
        <v>1</v>
      </c>
      <c r="Y6292" s="119" t="str">
        <f>+IFERROR(VLOOKUP(G6292,fechas!$A$1:$D$292,2,FALSE), " ")</f>
        <v xml:space="preserve"> </v>
      </c>
      <c r="Z6292" s="119" t="str">
        <f t="shared" si="405"/>
        <v xml:space="preserve"> </v>
      </c>
      <c r="AA6292" s="120" t="str">
        <f ca="1">+IFERROR(IF(S6292&gt;0," ",Q6292-variables!$C$9)," ")</f>
        <v xml:space="preserve"> </v>
      </c>
    </row>
    <row r="6293" spans="2:27" s="121" customFormat="1" ht="54.95" hidden="1" customHeight="1">
      <c r="B6293" s="66">
        <f t="shared" si="403"/>
        <v>6290</v>
      </c>
      <c r="C6293" s="72"/>
      <c r="D6293" s="73"/>
      <c r="E6293" s="73"/>
      <c r="F6293" s="66"/>
      <c r="G6293" s="116"/>
      <c r="H6293" s="116"/>
      <c r="I6293" s="116"/>
      <c r="J6293" s="117"/>
      <c r="K6293" s="64"/>
      <c r="L6293" s="64"/>
      <c r="M6293" s="64"/>
      <c r="N6293" s="66" t="s">
        <v>6997</v>
      </c>
      <c r="O6293" s="66">
        <f t="shared" si="402"/>
        <v>0</v>
      </c>
      <c r="P6293" s="66"/>
      <c r="Q6293" s="65" t="str">
        <f>+IFERROR(VLOOKUP(Z6293, fechas!$B$1:$C$1036, 2,FALSE), " ")</f>
        <v xml:space="preserve"> </v>
      </c>
      <c r="R6293" s="66"/>
      <c r="S6293" s="90"/>
      <c r="T6293" s="65"/>
      <c r="U6293" s="65"/>
      <c r="V6293" s="64"/>
      <c r="W6293" s="66"/>
      <c r="X6293" s="118">
        <f t="shared" si="404"/>
        <v>1</v>
      </c>
      <c r="Y6293" s="119" t="str">
        <f>+IFERROR(VLOOKUP(G6293,fechas!$A$1:$D$292,2,FALSE), " ")</f>
        <v xml:space="preserve"> </v>
      </c>
      <c r="Z6293" s="119" t="str">
        <f t="shared" si="405"/>
        <v xml:space="preserve"> </v>
      </c>
      <c r="AA6293" s="120" t="str">
        <f ca="1">+IFERROR(IF(S6293&gt;0," ",Q6293-variables!$C$9)," ")</f>
        <v xml:space="preserve"> </v>
      </c>
    </row>
    <row r="6294" spans="2:27" s="121" customFormat="1" ht="54.95" hidden="1" customHeight="1">
      <c r="B6294" s="66">
        <f t="shared" si="403"/>
        <v>6291</v>
      </c>
      <c r="C6294" s="72"/>
      <c r="D6294" s="73"/>
      <c r="E6294" s="73"/>
      <c r="F6294" s="66"/>
      <c r="G6294" s="116"/>
      <c r="H6294" s="116"/>
      <c r="I6294" s="116"/>
      <c r="J6294" s="117"/>
      <c r="K6294" s="64"/>
      <c r="L6294" s="64"/>
      <c r="M6294" s="64"/>
      <c r="N6294" s="66" t="s">
        <v>6997</v>
      </c>
      <c r="O6294" s="66">
        <f t="shared" si="402"/>
        <v>0</v>
      </c>
      <c r="P6294" s="66"/>
      <c r="Q6294" s="65" t="str">
        <f>+IFERROR(VLOOKUP(Z6294, fechas!$B$1:$C$1036, 2,FALSE), " ")</f>
        <v xml:space="preserve"> </v>
      </c>
      <c r="R6294" s="66"/>
      <c r="S6294" s="90"/>
      <c r="T6294" s="65"/>
      <c r="U6294" s="65"/>
      <c r="V6294" s="64"/>
      <c r="W6294" s="66"/>
      <c r="X6294" s="118">
        <f t="shared" si="404"/>
        <v>1</v>
      </c>
      <c r="Y6294" s="119" t="str">
        <f>+IFERROR(VLOOKUP(G6294,fechas!$A$1:$D$292,2,FALSE), " ")</f>
        <v xml:space="preserve"> </v>
      </c>
      <c r="Z6294" s="119" t="str">
        <f t="shared" si="405"/>
        <v xml:space="preserve"> </v>
      </c>
      <c r="AA6294" s="120" t="str">
        <f ca="1">+IFERROR(IF(S6294&gt;0," ",Q6294-variables!$C$9)," ")</f>
        <v xml:space="preserve"> </v>
      </c>
    </row>
    <row r="6295" spans="2:27" s="121" customFormat="1" ht="54.95" hidden="1" customHeight="1">
      <c r="B6295" s="66">
        <f t="shared" si="403"/>
        <v>6292</v>
      </c>
      <c r="C6295" s="72"/>
      <c r="D6295" s="73"/>
      <c r="E6295" s="73"/>
      <c r="F6295" s="66"/>
      <c r="G6295" s="116"/>
      <c r="H6295" s="116"/>
      <c r="I6295" s="116"/>
      <c r="J6295" s="117"/>
      <c r="K6295" s="64"/>
      <c r="L6295" s="64"/>
      <c r="M6295" s="64"/>
      <c r="N6295" s="66" t="s">
        <v>6997</v>
      </c>
      <c r="O6295" s="66">
        <f t="shared" si="402"/>
        <v>0</v>
      </c>
      <c r="P6295" s="66"/>
      <c r="Q6295" s="65" t="str">
        <f>+IFERROR(VLOOKUP(Z6295, fechas!$B$1:$C$1036, 2,FALSE), " ")</f>
        <v xml:space="preserve"> </v>
      </c>
      <c r="R6295" s="66"/>
      <c r="S6295" s="90"/>
      <c r="T6295" s="65"/>
      <c r="U6295" s="65"/>
      <c r="V6295" s="64"/>
      <c r="W6295" s="66"/>
      <c r="X6295" s="118">
        <f t="shared" si="404"/>
        <v>1</v>
      </c>
      <c r="Y6295" s="119" t="str">
        <f>+IFERROR(VLOOKUP(G6295,fechas!$A$1:$D$292,2,FALSE), " ")</f>
        <v xml:space="preserve"> </v>
      </c>
      <c r="Z6295" s="119" t="str">
        <f t="shared" si="405"/>
        <v xml:space="preserve"> </v>
      </c>
      <c r="AA6295" s="120" t="str">
        <f ca="1">+IFERROR(IF(S6295&gt;0," ",Q6295-variables!$C$9)," ")</f>
        <v xml:space="preserve"> </v>
      </c>
    </row>
    <row r="6296" spans="2:27" s="121" customFormat="1" ht="54.95" hidden="1" customHeight="1">
      <c r="B6296" s="66">
        <f t="shared" si="403"/>
        <v>6293</v>
      </c>
      <c r="C6296" s="72"/>
      <c r="D6296" s="73"/>
      <c r="E6296" s="73"/>
      <c r="F6296" s="66"/>
      <c r="G6296" s="116"/>
      <c r="H6296" s="116"/>
      <c r="I6296" s="116"/>
      <c r="J6296" s="117"/>
      <c r="K6296" s="64"/>
      <c r="L6296" s="64"/>
      <c r="M6296" s="64"/>
      <c r="N6296" s="66" t="s">
        <v>6997</v>
      </c>
      <c r="O6296" s="66">
        <f t="shared" si="402"/>
        <v>0</v>
      </c>
      <c r="P6296" s="66"/>
      <c r="Q6296" s="65" t="str">
        <f>+IFERROR(VLOOKUP(Z6296, fechas!$B$1:$C$1036, 2,FALSE), " ")</f>
        <v xml:space="preserve"> </v>
      </c>
      <c r="R6296" s="66"/>
      <c r="S6296" s="90"/>
      <c r="T6296" s="65"/>
      <c r="U6296" s="65"/>
      <c r="V6296" s="64"/>
      <c r="W6296" s="66"/>
      <c r="X6296" s="118">
        <f t="shared" si="404"/>
        <v>1</v>
      </c>
      <c r="Y6296" s="119" t="str">
        <f>+IFERROR(VLOOKUP(G6296,fechas!$A$1:$D$292,2,FALSE), " ")</f>
        <v xml:space="preserve"> </v>
      </c>
      <c r="Z6296" s="119" t="str">
        <f t="shared" si="405"/>
        <v xml:space="preserve"> </v>
      </c>
      <c r="AA6296" s="120" t="str">
        <f ca="1">+IFERROR(IF(S6296&gt;0," ",Q6296-variables!$C$9)," ")</f>
        <v xml:space="preserve"> </v>
      </c>
    </row>
    <row r="6297" spans="2:27" s="121" customFormat="1" ht="54.95" hidden="1" customHeight="1">
      <c r="B6297" s="66">
        <f t="shared" si="403"/>
        <v>6294</v>
      </c>
      <c r="C6297" s="72"/>
      <c r="D6297" s="73"/>
      <c r="E6297" s="73"/>
      <c r="F6297" s="66"/>
      <c r="G6297" s="116"/>
      <c r="H6297" s="116"/>
      <c r="I6297" s="116"/>
      <c r="J6297" s="117"/>
      <c r="K6297" s="64"/>
      <c r="L6297" s="64"/>
      <c r="M6297" s="64"/>
      <c r="N6297" s="66" t="s">
        <v>6997</v>
      </c>
      <c r="O6297" s="66">
        <f t="shared" si="402"/>
        <v>0</v>
      </c>
      <c r="P6297" s="66"/>
      <c r="Q6297" s="65" t="str">
        <f>+IFERROR(VLOOKUP(Z6297, fechas!$B$1:$C$1036, 2,FALSE), " ")</f>
        <v xml:space="preserve"> </v>
      </c>
      <c r="R6297" s="66"/>
      <c r="S6297" s="90"/>
      <c r="T6297" s="65"/>
      <c r="U6297" s="65"/>
      <c r="V6297" s="64"/>
      <c r="W6297" s="66"/>
      <c r="X6297" s="118">
        <f t="shared" si="404"/>
        <v>1</v>
      </c>
      <c r="Y6297" s="119" t="str">
        <f>+IFERROR(VLOOKUP(G6297,fechas!$A$1:$D$292,2,FALSE), " ")</f>
        <v xml:space="preserve"> </v>
      </c>
      <c r="Z6297" s="119" t="str">
        <f t="shared" si="405"/>
        <v xml:space="preserve"> </v>
      </c>
      <c r="AA6297" s="120" t="str">
        <f ca="1">+IFERROR(IF(S6297&gt;0," ",Q6297-variables!$C$9)," ")</f>
        <v xml:space="preserve"> </v>
      </c>
    </row>
    <row r="6298" spans="2:27" s="121" customFormat="1" ht="54.95" hidden="1" customHeight="1">
      <c r="B6298" s="66">
        <f t="shared" si="403"/>
        <v>6295</v>
      </c>
      <c r="C6298" s="72"/>
      <c r="D6298" s="73"/>
      <c r="E6298" s="73"/>
      <c r="F6298" s="66"/>
      <c r="G6298" s="116"/>
      <c r="H6298" s="116"/>
      <c r="I6298" s="116"/>
      <c r="J6298" s="117"/>
      <c r="K6298" s="64"/>
      <c r="L6298" s="64"/>
      <c r="M6298" s="64"/>
      <c r="N6298" s="66" t="s">
        <v>6997</v>
      </c>
      <c r="O6298" s="66">
        <f t="shared" si="402"/>
        <v>0</v>
      </c>
      <c r="P6298" s="66"/>
      <c r="Q6298" s="65" t="str">
        <f>+IFERROR(VLOOKUP(Z6298, fechas!$B$1:$C$1036, 2,FALSE), " ")</f>
        <v xml:space="preserve"> </v>
      </c>
      <c r="R6298" s="66"/>
      <c r="S6298" s="90"/>
      <c r="T6298" s="65"/>
      <c r="U6298" s="65"/>
      <c r="V6298" s="64"/>
      <c r="W6298" s="66"/>
      <c r="X6298" s="118">
        <f t="shared" si="404"/>
        <v>1</v>
      </c>
      <c r="Y6298" s="119" t="str">
        <f>+IFERROR(VLOOKUP(G6298,fechas!$A$1:$D$292,2,FALSE), " ")</f>
        <v xml:space="preserve"> </v>
      </c>
      <c r="Z6298" s="119" t="str">
        <f t="shared" si="405"/>
        <v xml:space="preserve"> </v>
      </c>
      <c r="AA6298" s="120" t="str">
        <f ca="1">+IFERROR(IF(S6298&gt;0," ",Q6298-variables!$C$9)," ")</f>
        <v xml:space="preserve"> </v>
      </c>
    </row>
    <row r="6299" spans="2:27" s="121" customFormat="1" ht="54.95" hidden="1" customHeight="1">
      <c r="B6299" s="66">
        <f t="shared" si="403"/>
        <v>6296</v>
      </c>
      <c r="C6299" s="72"/>
      <c r="D6299" s="73"/>
      <c r="E6299" s="73"/>
      <c r="F6299" s="66"/>
      <c r="G6299" s="116"/>
      <c r="H6299" s="116"/>
      <c r="I6299" s="116"/>
      <c r="J6299" s="117"/>
      <c r="K6299" s="64"/>
      <c r="L6299" s="64"/>
      <c r="M6299" s="64"/>
      <c r="N6299" s="66" t="s">
        <v>6997</v>
      </c>
      <c r="O6299" s="66">
        <f t="shared" si="402"/>
        <v>0</v>
      </c>
      <c r="P6299" s="66"/>
      <c r="Q6299" s="65" t="str">
        <f>+IFERROR(VLOOKUP(Z6299, fechas!$B$1:$C$1036, 2,FALSE), " ")</f>
        <v xml:space="preserve"> </v>
      </c>
      <c r="R6299" s="66"/>
      <c r="S6299" s="90"/>
      <c r="T6299" s="65"/>
      <c r="U6299" s="65"/>
      <c r="V6299" s="64"/>
      <c r="W6299" s="66"/>
      <c r="X6299" s="118">
        <f t="shared" si="404"/>
        <v>1</v>
      </c>
      <c r="Y6299" s="119" t="str">
        <f>+IFERROR(VLOOKUP(G6299,fechas!$A$1:$D$292,2,FALSE), " ")</f>
        <v xml:space="preserve"> </v>
      </c>
      <c r="Z6299" s="119" t="str">
        <f t="shared" si="405"/>
        <v xml:space="preserve"> </v>
      </c>
      <c r="AA6299" s="120" t="str">
        <f ca="1">+IFERROR(IF(S6299&gt;0," ",Q6299-variables!$C$9)," ")</f>
        <v xml:space="preserve"> </v>
      </c>
    </row>
    <row r="6300" spans="2:27" s="121" customFormat="1" ht="54.95" hidden="1" customHeight="1">
      <c r="B6300" s="66">
        <f t="shared" si="403"/>
        <v>6297</v>
      </c>
      <c r="C6300" s="72"/>
      <c r="D6300" s="73"/>
      <c r="E6300" s="73"/>
      <c r="F6300" s="66"/>
      <c r="G6300" s="116"/>
      <c r="H6300" s="116"/>
      <c r="I6300" s="116"/>
      <c r="J6300" s="117"/>
      <c r="K6300" s="64"/>
      <c r="L6300" s="64"/>
      <c r="M6300" s="64"/>
      <c r="N6300" s="66" t="s">
        <v>6997</v>
      </c>
      <c r="O6300" s="66">
        <f t="shared" si="402"/>
        <v>0</v>
      </c>
      <c r="P6300" s="66"/>
      <c r="Q6300" s="65" t="str">
        <f>+IFERROR(VLOOKUP(Z6300, fechas!$B$1:$C$1036, 2,FALSE), " ")</f>
        <v xml:space="preserve"> </v>
      </c>
      <c r="R6300" s="66"/>
      <c r="S6300" s="90"/>
      <c r="T6300" s="65"/>
      <c r="U6300" s="65"/>
      <c r="V6300" s="64"/>
      <c r="W6300" s="66"/>
      <c r="X6300" s="118">
        <f t="shared" si="404"/>
        <v>1</v>
      </c>
      <c r="Y6300" s="119" t="str">
        <f>+IFERROR(VLOOKUP(G6300,fechas!$A$1:$D$292,2,FALSE), " ")</f>
        <v xml:space="preserve"> </v>
      </c>
      <c r="Z6300" s="119" t="str">
        <f t="shared" si="405"/>
        <v xml:space="preserve"> </v>
      </c>
      <c r="AA6300" s="120" t="str">
        <f ca="1">+IFERROR(IF(S6300&gt;0," ",Q6300-variables!$C$9)," ")</f>
        <v xml:space="preserve"> </v>
      </c>
    </row>
    <row r="6301" spans="2:27" s="121" customFormat="1" ht="54.95" hidden="1" customHeight="1">
      <c r="B6301" s="66">
        <f t="shared" si="403"/>
        <v>6298</v>
      </c>
      <c r="C6301" s="72"/>
      <c r="D6301" s="73"/>
      <c r="E6301" s="73"/>
      <c r="F6301" s="66"/>
      <c r="G6301" s="116"/>
      <c r="H6301" s="116"/>
      <c r="I6301" s="116"/>
      <c r="J6301" s="117"/>
      <c r="K6301" s="64"/>
      <c r="L6301" s="64"/>
      <c r="M6301" s="64"/>
      <c r="N6301" s="66" t="s">
        <v>6997</v>
      </c>
      <c r="O6301" s="66">
        <f t="shared" si="402"/>
        <v>0</v>
      </c>
      <c r="P6301" s="66"/>
      <c r="Q6301" s="65" t="str">
        <f>+IFERROR(VLOOKUP(Z6301, fechas!$B$1:$C$1036, 2,FALSE), " ")</f>
        <v xml:space="preserve"> </v>
      </c>
      <c r="R6301" s="66"/>
      <c r="S6301" s="90"/>
      <c r="T6301" s="65"/>
      <c r="U6301" s="65"/>
      <c r="V6301" s="64"/>
      <c r="W6301" s="66"/>
      <c r="X6301" s="118">
        <f t="shared" si="404"/>
        <v>1</v>
      </c>
      <c r="Y6301" s="119" t="str">
        <f>+IFERROR(VLOOKUP(G6301,fechas!$A$1:$D$292,2,FALSE), " ")</f>
        <v xml:space="preserve"> </v>
      </c>
      <c r="Z6301" s="119" t="str">
        <f t="shared" si="405"/>
        <v xml:space="preserve"> </v>
      </c>
      <c r="AA6301" s="120" t="str">
        <f ca="1">+IFERROR(IF(S6301&gt;0," ",Q6301-variables!$C$9)," ")</f>
        <v xml:space="preserve"> </v>
      </c>
    </row>
    <row r="6302" spans="2:27" s="121" customFormat="1" ht="54.95" hidden="1" customHeight="1">
      <c r="B6302" s="66">
        <f t="shared" si="403"/>
        <v>6299</v>
      </c>
      <c r="C6302" s="72"/>
      <c r="D6302" s="73"/>
      <c r="E6302" s="73"/>
      <c r="F6302" s="66"/>
      <c r="G6302" s="116"/>
      <c r="H6302" s="116"/>
      <c r="I6302" s="116"/>
      <c r="J6302" s="117"/>
      <c r="K6302" s="64"/>
      <c r="L6302" s="64"/>
      <c r="M6302" s="64"/>
      <c r="N6302" s="66" t="s">
        <v>6997</v>
      </c>
      <c r="O6302" s="66">
        <f t="shared" si="402"/>
        <v>0</v>
      </c>
      <c r="P6302" s="66"/>
      <c r="Q6302" s="65" t="str">
        <f>+IFERROR(VLOOKUP(Z6302, fechas!$B$1:$C$1036, 2,FALSE), " ")</f>
        <v xml:space="preserve"> </v>
      </c>
      <c r="R6302" s="66"/>
      <c r="S6302" s="90"/>
      <c r="T6302" s="65"/>
      <c r="U6302" s="65"/>
      <c r="V6302" s="64"/>
      <c r="W6302" s="66"/>
      <c r="X6302" s="118">
        <f t="shared" si="404"/>
        <v>1</v>
      </c>
      <c r="Y6302" s="119" t="str">
        <f>+IFERROR(VLOOKUP(G6302,fechas!$A$1:$D$292,2,FALSE), " ")</f>
        <v xml:space="preserve"> </v>
      </c>
      <c r="Z6302" s="119" t="str">
        <f t="shared" si="405"/>
        <v xml:space="preserve"> </v>
      </c>
      <c r="AA6302" s="120" t="str">
        <f ca="1">+IFERROR(IF(S6302&gt;0," ",Q6302-variables!$C$9)," ")</f>
        <v xml:space="preserve"> </v>
      </c>
    </row>
    <row r="6303" spans="2:27" s="121" customFormat="1" ht="54.95" hidden="1" customHeight="1">
      <c r="B6303" s="66">
        <f t="shared" si="403"/>
        <v>6300</v>
      </c>
      <c r="C6303" s="72"/>
      <c r="D6303" s="73"/>
      <c r="E6303" s="73"/>
      <c r="F6303" s="66"/>
      <c r="G6303" s="116"/>
      <c r="H6303" s="116"/>
      <c r="I6303" s="116"/>
      <c r="J6303" s="117"/>
      <c r="K6303" s="64"/>
      <c r="L6303" s="64"/>
      <c r="M6303" s="64"/>
      <c r="N6303" s="66" t="s">
        <v>6997</v>
      </c>
      <c r="O6303" s="66">
        <f t="shared" si="402"/>
        <v>0</v>
      </c>
      <c r="P6303" s="66"/>
      <c r="Q6303" s="65" t="str">
        <f>+IFERROR(VLOOKUP(Z6303, fechas!$B$1:$C$1036, 2,FALSE), " ")</f>
        <v xml:space="preserve"> </v>
      </c>
      <c r="R6303" s="66"/>
      <c r="S6303" s="90"/>
      <c r="T6303" s="65"/>
      <c r="U6303" s="65"/>
      <c r="V6303" s="64"/>
      <c r="W6303" s="66"/>
      <c r="X6303" s="118">
        <f t="shared" si="404"/>
        <v>1</v>
      </c>
      <c r="Y6303" s="119" t="str">
        <f>+IFERROR(VLOOKUP(G6303,fechas!$A$1:$D$292,2,FALSE), " ")</f>
        <v xml:space="preserve"> </v>
      </c>
      <c r="Z6303" s="119" t="str">
        <f t="shared" si="405"/>
        <v xml:space="preserve"> </v>
      </c>
      <c r="AA6303" s="120" t="str">
        <f ca="1">+IFERROR(IF(S6303&gt;0," ",Q6303-variables!$C$9)," ")</f>
        <v xml:space="preserve"> </v>
      </c>
    </row>
    <row r="6304" spans="2:27" s="121" customFormat="1" ht="54.95" hidden="1" customHeight="1">
      <c r="B6304" s="66">
        <f t="shared" si="403"/>
        <v>6301</v>
      </c>
      <c r="C6304" s="72"/>
      <c r="D6304" s="73"/>
      <c r="E6304" s="73"/>
      <c r="F6304" s="66"/>
      <c r="G6304" s="116"/>
      <c r="H6304" s="116"/>
      <c r="I6304" s="116"/>
      <c r="J6304" s="117"/>
      <c r="K6304" s="64"/>
      <c r="L6304" s="64"/>
      <c r="M6304" s="64"/>
      <c r="N6304" s="66" t="s">
        <v>6997</v>
      </c>
      <c r="O6304" s="66">
        <f t="shared" si="402"/>
        <v>0</v>
      </c>
      <c r="P6304" s="66"/>
      <c r="Q6304" s="65" t="str">
        <f>+IFERROR(VLOOKUP(Z6304, fechas!$B$1:$C$1036, 2,FALSE), " ")</f>
        <v xml:space="preserve"> </v>
      </c>
      <c r="R6304" s="66"/>
      <c r="S6304" s="90"/>
      <c r="T6304" s="65"/>
      <c r="U6304" s="65"/>
      <c r="V6304" s="64"/>
      <c r="W6304" s="66"/>
      <c r="X6304" s="118">
        <f t="shared" si="404"/>
        <v>1</v>
      </c>
      <c r="Y6304" s="119" t="str">
        <f>+IFERROR(VLOOKUP(G6304,fechas!$A$1:$D$292,2,FALSE), " ")</f>
        <v xml:space="preserve"> </v>
      </c>
      <c r="Z6304" s="119" t="str">
        <f t="shared" si="405"/>
        <v xml:space="preserve"> </v>
      </c>
      <c r="AA6304" s="120" t="str">
        <f ca="1">+IFERROR(IF(S6304&gt;0," ",Q6304-variables!$C$9)," ")</f>
        <v xml:space="preserve"> </v>
      </c>
    </row>
    <row r="6305" spans="2:27" s="121" customFormat="1" ht="54.95" hidden="1" customHeight="1">
      <c r="B6305" s="66">
        <f t="shared" si="403"/>
        <v>6302</v>
      </c>
      <c r="C6305" s="72"/>
      <c r="D6305" s="73"/>
      <c r="E6305" s="73"/>
      <c r="F6305" s="66"/>
      <c r="G6305" s="116"/>
      <c r="H6305" s="116"/>
      <c r="I6305" s="116"/>
      <c r="J6305" s="117"/>
      <c r="K6305" s="64"/>
      <c r="L6305" s="64"/>
      <c r="M6305" s="64"/>
      <c r="N6305" s="66" t="s">
        <v>6997</v>
      </c>
      <c r="O6305" s="66">
        <f t="shared" si="402"/>
        <v>0</v>
      </c>
      <c r="P6305" s="66"/>
      <c r="Q6305" s="65" t="str">
        <f>+IFERROR(VLOOKUP(Z6305, fechas!$B$1:$C$1036, 2,FALSE), " ")</f>
        <v xml:space="preserve"> </v>
      </c>
      <c r="R6305" s="66"/>
      <c r="S6305" s="90"/>
      <c r="T6305" s="65"/>
      <c r="U6305" s="65"/>
      <c r="V6305" s="64"/>
      <c r="W6305" s="66"/>
      <c r="X6305" s="118">
        <f t="shared" si="404"/>
        <v>1</v>
      </c>
      <c r="Y6305" s="119" t="str">
        <f>+IFERROR(VLOOKUP(G6305,fechas!$A$1:$D$292,2,FALSE), " ")</f>
        <v xml:space="preserve"> </v>
      </c>
      <c r="Z6305" s="119" t="str">
        <f t="shared" si="405"/>
        <v xml:space="preserve"> </v>
      </c>
      <c r="AA6305" s="120" t="str">
        <f ca="1">+IFERROR(IF(S6305&gt;0," ",Q6305-variables!$C$9)," ")</f>
        <v xml:space="preserve"> </v>
      </c>
    </row>
    <row r="6306" spans="2:27" s="121" customFormat="1" ht="54.95" hidden="1" customHeight="1">
      <c r="B6306" s="66">
        <f t="shared" si="403"/>
        <v>6303</v>
      </c>
      <c r="C6306" s="72"/>
      <c r="D6306" s="73"/>
      <c r="E6306" s="73"/>
      <c r="F6306" s="66"/>
      <c r="G6306" s="116"/>
      <c r="H6306" s="116"/>
      <c r="I6306" s="116"/>
      <c r="J6306" s="117"/>
      <c r="K6306" s="64"/>
      <c r="L6306" s="64"/>
      <c r="M6306" s="64"/>
      <c r="N6306" s="66" t="s">
        <v>6997</v>
      </c>
      <c r="O6306" s="66">
        <f t="shared" si="402"/>
        <v>0</v>
      </c>
      <c r="P6306" s="66"/>
      <c r="Q6306" s="65" t="str">
        <f>+IFERROR(VLOOKUP(Z6306, fechas!$B$1:$C$1036, 2,FALSE), " ")</f>
        <v xml:space="preserve"> </v>
      </c>
      <c r="R6306" s="66"/>
      <c r="S6306" s="90"/>
      <c r="T6306" s="65"/>
      <c r="U6306" s="65"/>
      <c r="V6306" s="64"/>
      <c r="W6306" s="66"/>
      <c r="X6306" s="118">
        <f t="shared" si="404"/>
        <v>1</v>
      </c>
      <c r="Y6306" s="119" t="str">
        <f>+IFERROR(VLOOKUP(G6306,fechas!$A$1:$D$292,2,FALSE), " ")</f>
        <v xml:space="preserve"> </v>
      </c>
      <c r="Z6306" s="119" t="str">
        <f t="shared" si="405"/>
        <v xml:space="preserve"> </v>
      </c>
      <c r="AA6306" s="120" t="str">
        <f ca="1">+IFERROR(IF(S6306&gt;0," ",Q6306-variables!$C$9)," ")</f>
        <v xml:space="preserve"> </v>
      </c>
    </row>
    <row r="6307" spans="2:27" s="121" customFormat="1" ht="54.95" hidden="1" customHeight="1">
      <c r="B6307" s="66">
        <f t="shared" si="403"/>
        <v>6304</v>
      </c>
      <c r="C6307" s="72"/>
      <c r="D6307" s="73"/>
      <c r="E6307" s="73"/>
      <c r="F6307" s="66"/>
      <c r="G6307" s="116"/>
      <c r="H6307" s="116"/>
      <c r="I6307" s="116"/>
      <c r="J6307" s="117"/>
      <c r="K6307" s="64"/>
      <c r="L6307" s="64"/>
      <c r="M6307" s="64"/>
      <c r="N6307" s="66" t="s">
        <v>6997</v>
      </c>
      <c r="O6307" s="66">
        <f t="shared" si="402"/>
        <v>0</v>
      </c>
      <c r="P6307" s="66"/>
      <c r="Q6307" s="65" t="str">
        <f>+IFERROR(VLOOKUP(Z6307, fechas!$B$1:$C$1036, 2,FALSE), " ")</f>
        <v xml:space="preserve"> </v>
      </c>
      <c r="R6307" s="66"/>
      <c r="S6307" s="90"/>
      <c r="T6307" s="65"/>
      <c r="U6307" s="65"/>
      <c r="V6307" s="64"/>
      <c r="W6307" s="66"/>
      <c r="X6307" s="118">
        <f t="shared" si="404"/>
        <v>1</v>
      </c>
      <c r="Y6307" s="119" t="str">
        <f>+IFERROR(VLOOKUP(G6307,fechas!$A$1:$D$292,2,FALSE), " ")</f>
        <v xml:space="preserve"> </v>
      </c>
      <c r="Z6307" s="119" t="str">
        <f t="shared" si="405"/>
        <v xml:space="preserve"> </v>
      </c>
      <c r="AA6307" s="120" t="str">
        <f ca="1">+IFERROR(IF(S6307&gt;0," ",Q6307-variables!$C$9)," ")</f>
        <v xml:space="preserve"> </v>
      </c>
    </row>
    <row r="6308" spans="2:27" s="121" customFormat="1" ht="54.95" hidden="1" customHeight="1">
      <c r="B6308" s="66">
        <f t="shared" si="403"/>
        <v>6305</v>
      </c>
      <c r="C6308" s="72"/>
      <c r="D6308" s="73"/>
      <c r="E6308" s="73"/>
      <c r="F6308" s="66"/>
      <c r="G6308" s="116"/>
      <c r="H6308" s="116"/>
      <c r="I6308" s="116"/>
      <c r="J6308" s="117"/>
      <c r="K6308" s="64"/>
      <c r="L6308" s="64"/>
      <c r="M6308" s="64"/>
      <c r="N6308" s="66" t="s">
        <v>6997</v>
      </c>
      <c r="O6308" s="66">
        <f t="shared" si="402"/>
        <v>0</v>
      </c>
      <c r="P6308" s="66"/>
      <c r="Q6308" s="65" t="str">
        <f>+IFERROR(VLOOKUP(Z6308, fechas!$B$1:$C$1036, 2,FALSE), " ")</f>
        <v xml:space="preserve"> </v>
      </c>
      <c r="R6308" s="66"/>
      <c r="S6308" s="90"/>
      <c r="T6308" s="65"/>
      <c r="U6308" s="65"/>
      <c r="V6308" s="64"/>
      <c r="W6308" s="66"/>
      <c r="X6308" s="118">
        <f t="shared" si="404"/>
        <v>1</v>
      </c>
      <c r="Y6308" s="119" t="str">
        <f>+IFERROR(VLOOKUP(G6308,fechas!$A$1:$D$292,2,FALSE), " ")</f>
        <v xml:space="preserve"> </v>
      </c>
      <c r="Z6308" s="119" t="str">
        <f t="shared" si="405"/>
        <v xml:space="preserve"> </v>
      </c>
      <c r="AA6308" s="120" t="str">
        <f ca="1">+IFERROR(IF(S6308&gt;0," ",Q6308-variables!$C$9)," ")</f>
        <v xml:space="preserve"> </v>
      </c>
    </row>
    <row r="6309" spans="2:27" s="121" customFormat="1" ht="54.95" hidden="1" customHeight="1">
      <c r="B6309" s="66">
        <f t="shared" si="403"/>
        <v>6306</v>
      </c>
      <c r="C6309" s="72"/>
      <c r="D6309" s="73"/>
      <c r="E6309" s="73"/>
      <c r="F6309" s="66"/>
      <c r="G6309" s="116"/>
      <c r="H6309" s="116"/>
      <c r="I6309" s="116"/>
      <c r="J6309" s="117"/>
      <c r="K6309" s="64"/>
      <c r="L6309" s="64"/>
      <c r="M6309" s="64"/>
      <c r="N6309" s="66" t="s">
        <v>6997</v>
      </c>
      <c r="O6309" s="66">
        <f t="shared" si="402"/>
        <v>0</v>
      </c>
      <c r="P6309" s="66"/>
      <c r="Q6309" s="65" t="str">
        <f>+IFERROR(VLOOKUP(Z6309, fechas!$B$1:$C$1036, 2,FALSE), " ")</f>
        <v xml:space="preserve"> </v>
      </c>
      <c r="R6309" s="66"/>
      <c r="S6309" s="90"/>
      <c r="T6309" s="65"/>
      <c r="U6309" s="65"/>
      <c r="V6309" s="64"/>
      <c r="W6309" s="66"/>
      <c r="X6309" s="118">
        <f t="shared" si="404"/>
        <v>1</v>
      </c>
      <c r="Y6309" s="119" t="str">
        <f>+IFERROR(VLOOKUP(G6309,fechas!$A$1:$D$292,2,FALSE), " ")</f>
        <v xml:space="preserve"> </v>
      </c>
      <c r="Z6309" s="119" t="str">
        <f t="shared" si="405"/>
        <v xml:space="preserve"> </v>
      </c>
      <c r="AA6309" s="120" t="str">
        <f ca="1">+IFERROR(IF(S6309&gt;0," ",Q6309-variables!$C$9)," ")</f>
        <v xml:space="preserve"> </v>
      </c>
    </row>
    <row r="6310" spans="2:27" s="121" customFormat="1" ht="54.95" hidden="1" customHeight="1">
      <c r="B6310" s="66">
        <f t="shared" si="403"/>
        <v>6307</v>
      </c>
      <c r="C6310" s="72"/>
      <c r="D6310" s="73"/>
      <c r="E6310" s="73"/>
      <c r="F6310" s="66"/>
      <c r="G6310" s="116"/>
      <c r="H6310" s="116"/>
      <c r="I6310" s="116"/>
      <c r="J6310" s="117"/>
      <c r="K6310" s="64"/>
      <c r="L6310" s="64"/>
      <c r="M6310" s="64"/>
      <c r="N6310" s="66" t="s">
        <v>6997</v>
      </c>
      <c r="O6310" s="66">
        <f t="shared" si="402"/>
        <v>0</v>
      </c>
      <c r="P6310" s="66"/>
      <c r="Q6310" s="65" t="str">
        <f>+IFERROR(VLOOKUP(Z6310, fechas!$B$1:$C$1036, 2,FALSE), " ")</f>
        <v xml:space="preserve"> </v>
      </c>
      <c r="R6310" s="66"/>
      <c r="S6310" s="90"/>
      <c r="T6310" s="65"/>
      <c r="U6310" s="65"/>
      <c r="V6310" s="64"/>
      <c r="W6310" s="66"/>
      <c r="X6310" s="118">
        <f t="shared" si="404"/>
        <v>1</v>
      </c>
      <c r="Y6310" s="119" t="str">
        <f>+IFERROR(VLOOKUP(G6310,fechas!$A$1:$D$292,2,FALSE), " ")</f>
        <v xml:space="preserve"> </v>
      </c>
      <c r="Z6310" s="119" t="str">
        <f t="shared" si="405"/>
        <v xml:space="preserve"> </v>
      </c>
      <c r="AA6310" s="120" t="str">
        <f ca="1">+IFERROR(IF(S6310&gt;0," ",Q6310-variables!$C$9)," ")</f>
        <v xml:space="preserve"> </v>
      </c>
    </row>
    <row r="6311" spans="2:27" s="121" customFormat="1" ht="54.95" hidden="1" customHeight="1">
      <c r="B6311" s="66">
        <f t="shared" si="403"/>
        <v>6308</v>
      </c>
      <c r="C6311" s="72"/>
      <c r="D6311" s="73"/>
      <c r="E6311" s="73"/>
      <c r="F6311" s="66"/>
      <c r="G6311" s="116"/>
      <c r="H6311" s="116"/>
      <c r="I6311" s="116"/>
      <c r="J6311" s="117"/>
      <c r="K6311" s="64"/>
      <c r="L6311" s="64"/>
      <c r="M6311" s="64"/>
      <c r="N6311" s="66" t="s">
        <v>6997</v>
      </c>
      <c r="O6311" s="66">
        <f t="shared" si="402"/>
        <v>0</v>
      </c>
      <c r="P6311" s="66"/>
      <c r="Q6311" s="65" t="str">
        <f>+IFERROR(VLOOKUP(Z6311, fechas!$B$1:$C$1036, 2,FALSE), " ")</f>
        <v xml:space="preserve"> </v>
      </c>
      <c r="R6311" s="66"/>
      <c r="S6311" s="90"/>
      <c r="T6311" s="65"/>
      <c r="U6311" s="65"/>
      <c r="V6311" s="64"/>
      <c r="W6311" s="66"/>
      <c r="X6311" s="118">
        <f t="shared" si="404"/>
        <v>1</v>
      </c>
      <c r="Y6311" s="119" t="str">
        <f>+IFERROR(VLOOKUP(G6311,fechas!$A$1:$D$292,2,FALSE), " ")</f>
        <v xml:space="preserve"> </v>
      </c>
      <c r="Z6311" s="119" t="str">
        <f t="shared" si="405"/>
        <v xml:space="preserve"> </v>
      </c>
      <c r="AA6311" s="120" t="str">
        <f ca="1">+IFERROR(IF(S6311&gt;0," ",Q6311-variables!$C$9)," ")</f>
        <v xml:space="preserve"> </v>
      </c>
    </row>
    <row r="6312" spans="2:27" s="121" customFormat="1" ht="54.95" hidden="1" customHeight="1">
      <c r="B6312" s="66">
        <f t="shared" si="403"/>
        <v>6309</v>
      </c>
      <c r="C6312" s="72"/>
      <c r="D6312" s="73"/>
      <c r="E6312" s="73"/>
      <c r="F6312" s="66"/>
      <c r="G6312" s="116"/>
      <c r="H6312" s="116"/>
      <c r="I6312" s="116"/>
      <c r="J6312" s="117"/>
      <c r="K6312" s="64"/>
      <c r="L6312" s="64"/>
      <c r="M6312" s="64"/>
      <c r="N6312" s="66" t="s">
        <v>6997</v>
      </c>
      <c r="O6312" s="66">
        <f t="shared" si="402"/>
        <v>0</v>
      </c>
      <c r="P6312" s="66"/>
      <c r="Q6312" s="65" t="str">
        <f>+IFERROR(VLOOKUP(Z6312, fechas!$B$1:$C$1036, 2,FALSE), " ")</f>
        <v xml:space="preserve"> </v>
      </c>
      <c r="R6312" s="66"/>
      <c r="S6312" s="90"/>
      <c r="T6312" s="65"/>
      <c r="U6312" s="65"/>
      <c r="V6312" s="64"/>
      <c r="W6312" s="66"/>
      <c r="X6312" s="118">
        <f t="shared" si="404"/>
        <v>1</v>
      </c>
      <c r="Y6312" s="119" t="str">
        <f>+IFERROR(VLOOKUP(G6312,fechas!$A$1:$D$292,2,FALSE), " ")</f>
        <v xml:space="preserve"> </v>
      </c>
      <c r="Z6312" s="119" t="str">
        <f t="shared" si="405"/>
        <v xml:space="preserve"> </v>
      </c>
      <c r="AA6312" s="120" t="str">
        <f ca="1">+IFERROR(IF(S6312&gt;0," ",Q6312-variables!$C$9)," ")</f>
        <v xml:space="preserve"> </v>
      </c>
    </row>
    <row r="6313" spans="2:27" s="121" customFormat="1" ht="54.95" hidden="1" customHeight="1">
      <c r="B6313" s="66">
        <f t="shared" si="403"/>
        <v>6310</v>
      </c>
      <c r="C6313" s="72"/>
      <c r="D6313" s="73"/>
      <c r="E6313" s="73"/>
      <c r="F6313" s="66"/>
      <c r="G6313" s="116"/>
      <c r="H6313" s="116"/>
      <c r="I6313" s="116"/>
      <c r="J6313" s="117"/>
      <c r="K6313" s="64"/>
      <c r="L6313" s="64"/>
      <c r="M6313" s="64"/>
      <c r="N6313" s="66" t="s">
        <v>6997</v>
      </c>
      <c r="O6313" s="66">
        <f t="shared" si="402"/>
        <v>0</v>
      </c>
      <c r="P6313" s="66"/>
      <c r="Q6313" s="65" t="str">
        <f>+IFERROR(VLOOKUP(Z6313, fechas!$B$1:$C$1036, 2,FALSE), " ")</f>
        <v xml:space="preserve"> </v>
      </c>
      <c r="R6313" s="66"/>
      <c r="S6313" s="90"/>
      <c r="T6313" s="65"/>
      <c r="U6313" s="65"/>
      <c r="V6313" s="64"/>
      <c r="W6313" s="66"/>
      <c r="X6313" s="118">
        <f t="shared" si="404"/>
        <v>1</v>
      </c>
      <c r="Y6313" s="119" t="str">
        <f>+IFERROR(VLOOKUP(G6313,fechas!$A$1:$D$292,2,FALSE), " ")</f>
        <v xml:space="preserve"> </v>
      </c>
      <c r="Z6313" s="119" t="str">
        <f t="shared" si="405"/>
        <v xml:space="preserve"> </v>
      </c>
      <c r="AA6313" s="120" t="str">
        <f ca="1">+IFERROR(IF(S6313&gt;0," ",Q6313-variables!$C$9)," ")</f>
        <v xml:space="preserve"> </v>
      </c>
    </row>
    <row r="6314" spans="2:27" s="121" customFormat="1" ht="54.95" hidden="1" customHeight="1">
      <c r="B6314" s="66">
        <f t="shared" si="403"/>
        <v>6311</v>
      </c>
      <c r="C6314" s="72"/>
      <c r="D6314" s="73"/>
      <c r="E6314" s="73"/>
      <c r="F6314" s="66"/>
      <c r="G6314" s="116"/>
      <c r="H6314" s="116"/>
      <c r="I6314" s="116"/>
      <c r="J6314" s="117"/>
      <c r="K6314" s="64"/>
      <c r="L6314" s="64"/>
      <c r="M6314" s="64"/>
      <c r="N6314" s="66" t="s">
        <v>6997</v>
      </c>
      <c r="O6314" s="66">
        <f t="shared" si="402"/>
        <v>0</v>
      </c>
      <c r="P6314" s="66"/>
      <c r="Q6314" s="65" t="str">
        <f>+IFERROR(VLOOKUP(Z6314, fechas!$B$1:$C$1036, 2,FALSE), " ")</f>
        <v xml:space="preserve"> </v>
      </c>
      <c r="R6314" s="66"/>
      <c r="S6314" s="90"/>
      <c r="T6314" s="65"/>
      <c r="U6314" s="65"/>
      <c r="V6314" s="64"/>
      <c r="W6314" s="66"/>
      <c r="X6314" s="118">
        <f t="shared" si="404"/>
        <v>1</v>
      </c>
      <c r="Y6314" s="119" t="str">
        <f>+IFERROR(VLOOKUP(G6314,fechas!$A$1:$D$292,2,FALSE), " ")</f>
        <v xml:space="preserve"> </v>
      </c>
      <c r="Z6314" s="119" t="str">
        <f t="shared" si="405"/>
        <v xml:space="preserve"> </v>
      </c>
      <c r="AA6314" s="120" t="str">
        <f ca="1">+IFERROR(IF(S6314&gt;0," ",Q6314-variables!$C$9)," ")</f>
        <v xml:space="preserve"> </v>
      </c>
    </row>
    <row r="6315" spans="2:27" s="121" customFormat="1" ht="54.95" hidden="1" customHeight="1">
      <c r="B6315" s="66">
        <f t="shared" si="403"/>
        <v>6312</v>
      </c>
      <c r="C6315" s="72"/>
      <c r="D6315" s="73"/>
      <c r="E6315" s="73"/>
      <c r="F6315" s="66"/>
      <c r="G6315" s="116"/>
      <c r="H6315" s="116"/>
      <c r="I6315" s="116"/>
      <c r="J6315" s="117"/>
      <c r="K6315" s="64"/>
      <c r="L6315" s="64"/>
      <c r="M6315" s="64"/>
      <c r="N6315" s="66" t="s">
        <v>6997</v>
      </c>
      <c r="O6315" s="66">
        <f t="shared" si="402"/>
        <v>0</v>
      </c>
      <c r="P6315" s="66"/>
      <c r="Q6315" s="65" t="str">
        <f>+IFERROR(VLOOKUP(Z6315, fechas!$B$1:$C$1036, 2,FALSE), " ")</f>
        <v xml:space="preserve"> </v>
      </c>
      <c r="R6315" s="66"/>
      <c r="S6315" s="90"/>
      <c r="T6315" s="65"/>
      <c r="U6315" s="65"/>
      <c r="V6315" s="64"/>
      <c r="W6315" s="66"/>
      <c r="X6315" s="118">
        <f t="shared" si="404"/>
        <v>1</v>
      </c>
      <c r="Y6315" s="119" t="str">
        <f>+IFERROR(VLOOKUP(G6315,fechas!$A$1:$D$292,2,FALSE), " ")</f>
        <v xml:space="preserve"> </v>
      </c>
      <c r="Z6315" s="119" t="str">
        <f t="shared" si="405"/>
        <v xml:space="preserve"> </v>
      </c>
      <c r="AA6315" s="120" t="str">
        <f ca="1">+IFERROR(IF(S6315&gt;0," ",Q6315-variables!$C$9)," ")</f>
        <v xml:space="preserve"> </v>
      </c>
    </row>
    <row r="6316" spans="2:27" s="121" customFormat="1" ht="54.95" hidden="1" customHeight="1">
      <c r="B6316" s="66">
        <f t="shared" si="403"/>
        <v>6313</v>
      </c>
      <c r="C6316" s="72"/>
      <c r="D6316" s="73"/>
      <c r="E6316" s="73"/>
      <c r="F6316" s="66"/>
      <c r="G6316" s="116"/>
      <c r="H6316" s="116"/>
      <c r="I6316" s="116"/>
      <c r="J6316" s="117"/>
      <c r="K6316" s="64"/>
      <c r="L6316" s="64"/>
      <c r="M6316" s="64"/>
      <c r="N6316" s="66" t="s">
        <v>6997</v>
      </c>
      <c r="O6316" s="66">
        <f t="shared" si="402"/>
        <v>0</v>
      </c>
      <c r="P6316" s="66"/>
      <c r="Q6316" s="65" t="str">
        <f>+IFERROR(VLOOKUP(Z6316, fechas!$B$1:$C$1036, 2,FALSE), " ")</f>
        <v xml:space="preserve"> </v>
      </c>
      <c r="R6316" s="66"/>
      <c r="S6316" s="90"/>
      <c r="T6316" s="65"/>
      <c r="U6316" s="65"/>
      <c r="V6316" s="64"/>
      <c r="W6316" s="66"/>
      <c r="X6316" s="118">
        <f t="shared" si="404"/>
        <v>1</v>
      </c>
      <c r="Y6316" s="119" t="str">
        <f>+IFERROR(VLOOKUP(G6316,fechas!$A$1:$D$292,2,FALSE), " ")</f>
        <v xml:space="preserve"> </v>
      </c>
      <c r="Z6316" s="119" t="str">
        <f t="shared" si="405"/>
        <v xml:space="preserve"> </v>
      </c>
      <c r="AA6316" s="120" t="str">
        <f ca="1">+IFERROR(IF(S6316&gt;0," ",Q6316-variables!$C$9)," ")</f>
        <v xml:space="preserve"> </v>
      </c>
    </row>
    <row r="6317" spans="2:27" s="121" customFormat="1" ht="54.95" hidden="1" customHeight="1">
      <c r="B6317" s="66">
        <f t="shared" si="403"/>
        <v>6314</v>
      </c>
      <c r="C6317" s="72"/>
      <c r="D6317" s="73"/>
      <c r="E6317" s="73"/>
      <c r="F6317" s="66"/>
      <c r="G6317" s="116"/>
      <c r="H6317" s="116"/>
      <c r="I6317" s="116"/>
      <c r="J6317" s="117"/>
      <c r="K6317" s="64"/>
      <c r="L6317" s="64"/>
      <c r="M6317" s="64"/>
      <c r="N6317" s="66" t="s">
        <v>6997</v>
      </c>
      <c r="O6317" s="66">
        <f t="shared" si="402"/>
        <v>0</v>
      </c>
      <c r="P6317" s="66"/>
      <c r="Q6317" s="65" t="str">
        <f>+IFERROR(VLOOKUP(Z6317, fechas!$B$1:$C$1036, 2,FALSE), " ")</f>
        <v xml:space="preserve"> </v>
      </c>
      <c r="R6317" s="66"/>
      <c r="S6317" s="90"/>
      <c r="T6317" s="65"/>
      <c r="U6317" s="65"/>
      <c r="V6317" s="64"/>
      <c r="W6317" s="66"/>
      <c r="X6317" s="118">
        <f t="shared" si="404"/>
        <v>1</v>
      </c>
      <c r="Y6317" s="119" t="str">
        <f>+IFERROR(VLOOKUP(G6317,fechas!$A$1:$D$292,2,FALSE), " ")</f>
        <v xml:space="preserve"> </v>
      </c>
      <c r="Z6317" s="119" t="str">
        <f t="shared" si="405"/>
        <v xml:space="preserve"> </v>
      </c>
      <c r="AA6317" s="120" t="str">
        <f ca="1">+IFERROR(IF(S6317&gt;0," ",Q6317-variables!$C$9)," ")</f>
        <v xml:space="preserve"> </v>
      </c>
    </row>
    <row r="6318" spans="2:27" s="121" customFormat="1" ht="54.95" hidden="1" customHeight="1">
      <c r="B6318" s="66">
        <f t="shared" si="403"/>
        <v>6315</v>
      </c>
      <c r="C6318" s="72"/>
      <c r="D6318" s="73"/>
      <c r="E6318" s="73"/>
      <c r="F6318" s="66"/>
      <c r="G6318" s="116"/>
      <c r="H6318" s="116"/>
      <c r="I6318" s="116"/>
      <c r="J6318" s="117"/>
      <c r="K6318" s="64"/>
      <c r="L6318" s="64"/>
      <c r="M6318" s="64"/>
      <c r="N6318" s="66" t="s">
        <v>6997</v>
      </c>
      <c r="O6318" s="66">
        <f t="shared" si="402"/>
        <v>0</v>
      </c>
      <c r="P6318" s="66"/>
      <c r="Q6318" s="65" t="str">
        <f>+IFERROR(VLOOKUP(Z6318, fechas!$B$1:$C$1036, 2,FALSE), " ")</f>
        <v xml:space="preserve"> </v>
      </c>
      <c r="R6318" s="66"/>
      <c r="S6318" s="90"/>
      <c r="T6318" s="65"/>
      <c r="U6318" s="65"/>
      <c r="V6318" s="64"/>
      <c r="W6318" s="66"/>
      <c r="X6318" s="118">
        <f t="shared" si="404"/>
        <v>1</v>
      </c>
      <c r="Y6318" s="119" t="str">
        <f>+IFERROR(VLOOKUP(G6318,fechas!$A$1:$D$292,2,FALSE), " ")</f>
        <v xml:space="preserve"> </v>
      </c>
      <c r="Z6318" s="119" t="str">
        <f t="shared" si="405"/>
        <v xml:space="preserve"> </v>
      </c>
      <c r="AA6318" s="120" t="str">
        <f ca="1">+IFERROR(IF(S6318&gt;0," ",Q6318-variables!$C$9)," ")</f>
        <v xml:space="preserve"> </v>
      </c>
    </row>
    <row r="6319" spans="2:27" s="121" customFormat="1" ht="54.95" hidden="1" customHeight="1">
      <c r="B6319" s="66">
        <f t="shared" si="403"/>
        <v>6316</v>
      </c>
      <c r="C6319" s="72"/>
      <c r="D6319" s="73"/>
      <c r="E6319" s="73"/>
      <c r="F6319" s="66"/>
      <c r="G6319" s="116"/>
      <c r="H6319" s="116"/>
      <c r="I6319" s="116"/>
      <c r="J6319" s="117"/>
      <c r="K6319" s="64"/>
      <c r="L6319" s="64"/>
      <c r="M6319" s="64"/>
      <c r="N6319" s="66" t="s">
        <v>6997</v>
      </c>
      <c r="O6319" s="66">
        <f t="shared" si="402"/>
        <v>0</v>
      </c>
      <c r="P6319" s="66"/>
      <c r="Q6319" s="65" t="str">
        <f>+IFERROR(VLOOKUP(Z6319, fechas!$B$1:$C$1036, 2,FALSE), " ")</f>
        <v xml:space="preserve"> </v>
      </c>
      <c r="R6319" s="66"/>
      <c r="S6319" s="90"/>
      <c r="T6319" s="65"/>
      <c r="U6319" s="65"/>
      <c r="V6319" s="64"/>
      <c r="W6319" s="66"/>
      <c r="X6319" s="118">
        <f t="shared" si="404"/>
        <v>1</v>
      </c>
      <c r="Y6319" s="119" t="str">
        <f>+IFERROR(VLOOKUP(G6319,fechas!$A$1:$D$292,2,FALSE), " ")</f>
        <v xml:space="preserve"> </v>
      </c>
      <c r="Z6319" s="119" t="str">
        <f t="shared" si="405"/>
        <v xml:space="preserve"> </v>
      </c>
      <c r="AA6319" s="120" t="str">
        <f ca="1">+IFERROR(IF(S6319&gt;0," ",Q6319-variables!$C$9)," ")</f>
        <v xml:space="preserve"> </v>
      </c>
    </row>
    <row r="6320" spans="2:27" s="121" customFormat="1" ht="54.95" hidden="1" customHeight="1">
      <c r="B6320" s="66">
        <f t="shared" si="403"/>
        <v>6317</v>
      </c>
      <c r="C6320" s="72"/>
      <c r="D6320" s="73"/>
      <c r="E6320" s="73"/>
      <c r="F6320" s="66"/>
      <c r="G6320" s="116"/>
      <c r="H6320" s="116"/>
      <c r="I6320" s="116"/>
      <c r="J6320" s="117"/>
      <c r="K6320" s="64"/>
      <c r="L6320" s="64"/>
      <c r="M6320" s="64"/>
      <c r="N6320" s="66" t="s">
        <v>6997</v>
      </c>
      <c r="O6320" s="66">
        <f t="shared" si="402"/>
        <v>0</v>
      </c>
      <c r="P6320" s="66"/>
      <c r="Q6320" s="65" t="str">
        <f>+IFERROR(VLOOKUP(Z6320, fechas!$B$1:$C$1036, 2,FALSE), " ")</f>
        <v xml:space="preserve"> </v>
      </c>
      <c r="R6320" s="66"/>
      <c r="S6320" s="90"/>
      <c r="T6320" s="65"/>
      <c r="U6320" s="65"/>
      <c r="V6320" s="64"/>
      <c r="W6320" s="66"/>
      <c r="X6320" s="118">
        <f t="shared" si="404"/>
        <v>1</v>
      </c>
      <c r="Y6320" s="119" t="str">
        <f>+IFERROR(VLOOKUP(G6320,fechas!$A$1:$D$292,2,FALSE), " ")</f>
        <v xml:space="preserve"> </v>
      </c>
      <c r="Z6320" s="119" t="str">
        <f t="shared" si="405"/>
        <v xml:space="preserve"> </v>
      </c>
      <c r="AA6320" s="120" t="str">
        <f ca="1">+IFERROR(IF(S6320&gt;0," ",Q6320-variables!$C$9)," ")</f>
        <v xml:space="preserve"> </v>
      </c>
    </row>
    <row r="6321" spans="2:27" s="121" customFormat="1" ht="54.95" hidden="1" customHeight="1">
      <c r="B6321" s="66">
        <f t="shared" si="403"/>
        <v>6318</v>
      </c>
      <c r="C6321" s="72"/>
      <c r="D6321" s="73"/>
      <c r="E6321" s="73"/>
      <c r="F6321" s="66"/>
      <c r="G6321" s="116"/>
      <c r="H6321" s="116"/>
      <c r="I6321" s="116"/>
      <c r="J6321" s="117"/>
      <c r="K6321" s="64"/>
      <c r="L6321" s="64"/>
      <c r="M6321" s="64"/>
      <c r="N6321" s="66" t="s">
        <v>6997</v>
      </c>
      <c r="O6321" s="66">
        <f t="shared" si="402"/>
        <v>0</v>
      </c>
      <c r="P6321" s="66"/>
      <c r="Q6321" s="65" t="str">
        <f>+IFERROR(VLOOKUP(Z6321, fechas!$B$1:$C$1036, 2,FALSE), " ")</f>
        <v xml:space="preserve"> </v>
      </c>
      <c r="R6321" s="66"/>
      <c r="S6321" s="90"/>
      <c r="T6321" s="65"/>
      <c r="U6321" s="65"/>
      <c r="V6321" s="64"/>
      <c r="W6321" s="66"/>
      <c r="X6321" s="118">
        <f t="shared" si="404"/>
        <v>1</v>
      </c>
      <c r="Y6321" s="119" t="str">
        <f>+IFERROR(VLOOKUP(G6321,fechas!$A$1:$D$292,2,FALSE), " ")</f>
        <v xml:space="preserve"> </v>
      </c>
      <c r="Z6321" s="119" t="str">
        <f t="shared" si="405"/>
        <v xml:space="preserve"> </v>
      </c>
      <c r="AA6321" s="120" t="str">
        <f ca="1">+IFERROR(IF(S6321&gt;0," ",Q6321-variables!$C$9)," ")</f>
        <v xml:space="preserve"> </v>
      </c>
    </row>
    <row r="6322" spans="2:27" s="121" customFormat="1" ht="54.95" hidden="1" customHeight="1">
      <c r="B6322" s="66">
        <f t="shared" si="403"/>
        <v>6319</v>
      </c>
      <c r="C6322" s="72"/>
      <c r="D6322" s="73"/>
      <c r="E6322" s="73"/>
      <c r="F6322" s="66"/>
      <c r="G6322" s="116"/>
      <c r="H6322" s="116"/>
      <c r="I6322" s="116"/>
      <c r="J6322" s="117"/>
      <c r="K6322" s="64"/>
      <c r="L6322" s="64"/>
      <c r="M6322" s="64"/>
      <c r="N6322" s="66" t="s">
        <v>6997</v>
      </c>
      <c r="O6322" s="66">
        <f t="shared" si="402"/>
        <v>0</v>
      </c>
      <c r="P6322" s="66"/>
      <c r="Q6322" s="65" t="str">
        <f>+IFERROR(VLOOKUP(Z6322, fechas!$B$1:$C$1036, 2,FALSE), " ")</f>
        <v xml:space="preserve"> </v>
      </c>
      <c r="R6322" s="66"/>
      <c r="S6322" s="90"/>
      <c r="T6322" s="65"/>
      <c r="U6322" s="65"/>
      <c r="V6322" s="64"/>
      <c r="W6322" s="66"/>
      <c r="X6322" s="118">
        <f t="shared" si="404"/>
        <v>1</v>
      </c>
      <c r="Y6322" s="119" t="str">
        <f>+IFERROR(VLOOKUP(G6322,fechas!$A$1:$D$292,2,FALSE), " ")</f>
        <v xml:space="preserve"> </v>
      </c>
      <c r="Z6322" s="119" t="str">
        <f t="shared" si="405"/>
        <v xml:space="preserve"> </v>
      </c>
      <c r="AA6322" s="120" t="str">
        <f ca="1">+IFERROR(IF(S6322&gt;0," ",Q6322-variables!$C$9)," ")</f>
        <v xml:space="preserve"> </v>
      </c>
    </row>
    <row r="6323" spans="2:27" s="121" customFormat="1" ht="54.95" hidden="1" customHeight="1">
      <c r="B6323" s="66">
        <f t="shared" si="403"/>
        <v>6320</v>
      </c>
      <c r="C6323" s="72"/>
      <c r="D6323" s="73"/>
      <c r="E6323" s="73"/>
      <c r="F6323" s="66"/>
      <c r="G6323" s="116"/>
      <c r="H6323" s="116"/>
      <c r="I6323" s="116"/>
      <c r="J6323" s="117"/>
      <c r="K6323" s="64"/>
      <c r="L6323" s="64"/>
      <c r="M6323" s="64"/>
      <c r="N6323" s="66" t="s">
        <v>6997</v>
      </c>
      <c r="O6323" s="66">
        <f t="shared" si="402"/>
        <v>0</v>
      </c>
      <c r="P6323" s="66"/>
      <c r="Q6323" s="65" t="str">
        <f>+IFERROR(VLOOKUP(Z6323, fechas!$B$1:$C$1036, 2,FALSE), " ")</f>
        <v xml:space="preserve"> </v>
      </c>
      <c r="R6323" s="66"/>
      <c r="S6323" s="90"/>
      <c r="T6323" s="65"/>
      <c r="U6323" s="65"/>
      <c r="V6323" s="64"/>
      <c r="W6323" s="66"/>
      <c r="X6323" s="118">
        <f t="shared" si="404"/>
        <v>1</v>
      </c>
      <c r="Y6323" s="119" t="str">
        <f>+IFERROR(VLOOKUP(G6323,fechas!$A$1:$D$292,2,FALSE), " ")</f>
        <v xml:space="preserve"> </v>
      </c>
      <c r="Z6323" s="119" t="str">
        <f t="shared" si="405"/>
        <v xml:space="preserve"> </v>
      </c>
      <c r="AA6323" s="120" t="str">
        <f ca="1">+IFERROR(IF(S6323&gt;0," ",Q6323-variables!$C$9)," ")</f>
        <v xml:space="preserve"> </v>
      </c>
    </row>
    <row r="6324" spans="2:27" s="121" customFormat="1" ht="54.95" hidden="1" customHeight="1">
      <c r="B6324" s="66">
        <f t="shared" si="403"/>
        <v>6321</v>
      </c>
      <c r="C6324" s="72"/>
      <c r="D6324" s="73"/>
      <c r="E6324" s="73"/>
      <c r="F6324" s="66"/>
      <c r="G6324" s="116"/>
      <c r="H6324" s="116"/>
      <c r="I6324" s="116"/>
      <c r="J6324" s="117"/>
      <c r="K6324" s="64"/>
      <c r="L6324" s="64"/>
      <c r="M6324" s="64"/>
      <c r="N6324" s="66" t="s">
        <v>6997</v>
      </c>
      <c r="O6324" s="66">
        <f t="shared" si="402"/>
        <v>0</v>
      </c>
      <c r="P6324" s="66"/>
      <c r="Q6324" s="65" t="str">
        <f>+IFERROR(VLOOKUP(Z6324, fechas!$B$1:$C$1036, 2,FALSE), " ")</f>
        <v xml:space="preserve"> </v>
      </c>
      <c r="R6324" s="66"/>
      <c r="S6324" s="90"/>
      <c r="T6324" s="65"/>
      <c r="U6324" s="65"/>
      <c r="V6324" s="64"/>
      <c r="W6324" s="66"/>
      <c r="X6324" s="118">
        <f t="shared" si="404"/>
        <v>1</v>
      </c>
      <c r="Y6324" s="119" t="str">
        <f>+IFERROR(VLOOKUP(G6324,fechas!$A$1:$D$292,2,FALSE), " ")</f>
        <v xml:space="preserve"> </v>
      </c>
      <c r="Z6324" s="119" t="str">
        <f t="shared" si="405"/>
        <v xml:space="preserve"> </v>
      </c>
      <c r="AA6324" s="120" t="str">
        <f ca="1">+IFERROR(IF(S6324&gt;0," ",Q6324-variables!$C$9)," ")</f>
        <v xml:space="preserve"> </v>
      </c>
    </row>
    <row r="6325" spans="2:27" s="121" customFormat="1" ht="54.95" hidden="1" customHeight="1">
      <c r="B6325" s="66">
        <f t="shared" si="403"/>
        <v>6322</v>
      </c>
      <c r="C6325" s="72"/>
      <c r="D6325" s="73"/>
      <c r="E6325" s="73"/>
      <c r="F6325" s="66"/>
      <c r="G6325" s="116"/>
      <c r="H6325" s="116"/>
      <c r="I6325" s="116"/>
      <c r="J6325" s="117"/>
      <c r="K6325" s="64"/>
      <c r="L6325" s="64"/>
      <c r="M6325" s="64"/>
      <c r="N6325" s="66" t="s">
        <v>6997</v>
      </c>
      <c r="O6325" s="66">
        <f t="shared" si="402"/>
        <v>0</v>
      </c>
      <c r="P6325" s="66"/>
      <c r="Q6325" s="65" t="str">
        <f>+IFERROR(VLOOKUP(Z6325, fechas!$B$1:$C$1036, 2,FALSE), " ")</f>
        <v xml:space="preserve"> </v>
      </c>
      <c r="R6325" s="66"/>
      <c r="S6325" s="90"/>
      <c r="T6325" s="65"/>
      <c r="U6325" s="65"/>
      <c r="V6325" s="64"/>
      <c r="W6325" s="66"/>
      <c r="X6325" s="118">
        <f t="shared" si="404"/>
        <v>1</v>
      </c>
      <c r="Y6325" s="119" t="str">
        <f>+IFERROR(VLOOKUP(G6325,fechas!$A$1:$D$292,2,FALSE), " ")</f>
        <v xml:space="preserve"> </v>
      </c>
      <c r="Z6325" s="119" t="str">
        <f t="shared" si="405"/>
        <v xml:space="preserve"> </v>
      </c>
      <c r="AA6325" s="120" t="str">
        <f ca="1">+IFERROR(IF(S6325&gt;0," ",Q6325-variables!$C$9)," ")</f>
        <v xml:space="preserve"> </v>
      </c>
    </row>
    <row r="6326" spans="2:27" s="121" customFormat="1" ht="54.95" hidden="1" customHeight="1">
      <c r="B6326" s="66">
        <f t="shared" si="403"/>
        <v>6323</v>
      </c>
      <c r="C6326" s="72"/>
      <c r="D6326" s="73"/>
      <c r="E6326" s="73"/>
      <c r="F6326" s="66"/>
      <c r="G6326" s="116"/>
      <c r="H6326" s="116"/>
      <c r="I6326" s="116"/>
      <c r="J6326" s="117"/>
      <c r="K6326" s="64"/>
      <c r="L6326" s="64"/>
      <c r="M6326" s="64"/>
      <c r="N6326" s="66" t="s">
        <v>6997</v>
      </c>
      <c r="O6326" s="66">
        <f t="shared" si="402"/>
        <v>0</v>
      </c>
      <c r="P6326" s="66"/>
      <c r="Q6326" s="65" t="str">
        <f>+IFERROR(VLOOKUP(Z6326, fechas!$B$1:$C$1036, 2,FALSE), " ")</f>
        <v xml:space="preserve"> </v>
      </c>
      <c r="R6326" s="66"/>
      <c r="S6326" s="90"/>
      <c r="T6326" s="65"/>
      <c r="U6326" s="65"/>
      <c r="V6326" s="64"/>
      <c r="W6326" s="66"/>
      <c r="X6326" s="118">
        <f t="shared" si="404"/>
        <v>1</v>
      </c>
      <c r="Y6326" s="119" t="str">
        <f>+IFERROR(VLOOKUP(G6326,fechas!$A$1:$D$292,2,FALSE), " ")</f>
        <v xml:space="preserve"> </v>
      </c>
      <c r="Z6326" s="119" t="str">
        <f t="shared" si="405"/>
        <v xml:space="preserve"> </v>
      </c>
      <c r="AA6326" s="120" t="str">
        <f ca="1">+IFERROR(IF(S6326&gt;0," ",Q6326-variables!$C$9)," ")</f>
        <v xml:space="preserve"> </v>
      </c>
    </row>
    <row r="6327" spans="2:27" s="121" customFormat="1" ht="54.95" hidden="1" customHeight="1">
      <c r="B6327" s="66">
        <f t="shared" si="403"/>
        <v>6324</v>
      </c>
      <c r="C6327" s="72"/>
      <c r="D6327" s="73"/>
      <c r="E6327" s="73"/>
      <c r="F6327" s="66"/>
      <c r="G6327" s="116"/>
      <c r="H6327" s="116"/>
      <c r="I6327" s="116"/>
      <c r="J6327" s="117"/>
      <c r="K6327" s="64"/>
      <c r="L6327" s="64"/>
      <c r="M6327" s="64"/>
      <c r="N6327" s="66" t="s">
        <v>6997</v>
      </c>
      <c r="O6327" s="66">
        <f t="shared" si="402"/>
        <v>0</v>
      </c>
      <c r="P6327" s="66"/>
      <c r="Q6327" s="65" t="str">
        <f>+IFERROR(VLOOKUP(Z6327, fechas!$B$1:$C$1036, 2,FALSE), " ")</f>
        <v xml:space="preserve"> </v>
      </c>
      <c r="R6327" s="66"/>
      <c r="S6327" s="90"/>
      <c r="T6327" s="65"/>
      <c r="U6327" s="65"/>
      <c r="V6327" s="64"/>
      <c r="W6327" s="66"/>
      <c r="X6327" s="118">
        <f t="shared" si="404"/>
        <v>1</v>
      </c>
      <c r="Y6327" s="119" t="str">
        <f>+IFERROR(VLOOKUP(G6327,fechas!$A$1:$D$292,2,FALSE), " ")</f>
        <v xml:space="preserve"> </v>
      </c>
      <c r="Z6327" s="119" t="str">
        <f t="shared" si="405"/>
        <v xml:space="preserve"> </v>
      </c>
      <c r="AA6327" s="120" t="str">
        <f ca="1">+IFERROR(IF(S6327&gt;0," ",Q6327-variables!$C$9)," ")</f>
        <v xml:space="preserve"> </v>
      </c>
    </row>
    <row r="6328" spans="2:27" s="121" customFormat="1" ht="54.95" hidden="1" customHeight="1">
      <c r="B6328" s="66">
        <f t="shared" si="403"/>
        <v>6325</v>
      </c>
      <c r="C6328" s="72"/>
      <c r="D6328" s="73"/>
      <c r="E6328" s="73"/>
      <c r="F6328" s="66"/>
      <c r="G6328" s="116"/>
      <c r="H6328" s="116"/>
      <c r="I6328" s="116"/>
      <c r="J6328" s="117"/>
      <c r="K6328" s="64"/>
      <c r="L6328" s="64"/>
      <c r="M6328" s="64"/>
      <c r="N6328" s="66" t="s">
        <v>6997</v>
      </c>
      <c r="O6328" s="66">
        <f t="shared" si="402"/>
        <v>0</v>
      </c>
      <c r="P6328" s="66"/>
      <c r="Q6328" s="65" t="str">
        <f>+IFERROR(VLOOKUP(Z6328, fechas!$B$1:$C$1036, 2,FALSE), " ")</f>
        <v xml:space="preserve"> </v>
      </c>
      <c r="R6328" s="66"/>
      <c r="S6328" s="90"/>
      <c r="T6328" s="65"/>
      <c r="U6328" s="65"/>
      <c r="V6328" s="64"/>
      <c r="W6328" s="66"/>
      <c r="X6328" s="118">
        <f t="shared" si="404"/>
        <v>1</v>
      </c>
      <c r="Y6328" s="119" t="str">
        <f>+IFERROR(VLOOKUP(G6328,fechas!$A$1:$D$292,2,FALSE), " ")</f>
        <v xml:space="preserve"> </v>
      </c>
      <c r="Z6328" s="119" t="str">
        <f t="shared" si="405"/>
        <v xml:space="preserve"> </v>
      </c>
      <c r="AA6328" s="120" t="str">
        <f ca="1">+IFERROR(IF(S6328&gt;0," ",Q6328-variables!$C$9)," ")</f>
        <v xml:space="preserve"> </v>
      </c>
    </row>
    <row r="6329" spans="2:27" s="121" customFormat="1" ht="54.95" hidden="1" customHeight="1">
      <c r="B6329" s="66">
        <f t="shared" si="403"/>
        <v>6326</v>
      </c>
      <c r="C6329" s="72"/>
      <c r="D6329" s="73"/>
      <c r="E6329" s="73"/>
      <c r="F6329" s="66"/>
      <c r="G6329" s="116"/>
      <c r="H6329" s="116"/>
      <c r="I6329" s="116"/>
      <c r="J6329" s="117"/>
      <c r="K6329" s="64"/>
      <c r="L6329" s="64"/>
      <c r="M6329" s="64"/>
      <c r="N6329" s="66" t="s">
        <v>6997</v>
      </c>
      <c r="O6329" s="66">
        <f t="shared" si="402"/>
        <v>0</v>
      </c>
      <c r="P6329" s="66"/>
      <c r="Q6329" s="65" t="str">
        <f>+IFERROR(VLOOKUP(Z6329, fechas!$B$1:$C$1036, 2,FALSE), " ")</f>
        <v xml:space="preserve"> </v>
      </c>
      <c r="R6329" s="66"/>
      <c r="S6329" s="90"/>
      <c r="T6329" s="65"/>
      <c r="U6329" s="65"/>
      <c r="V6329" s="64"/>
      <c r="W6329" s="66"/>
      <c r="X6329" s="118">
        <f t="shared" si="404"/>
        <v>1</v>
      </c>
      <c r="Y6329" s="119" t="str">
        <f>+IFERROR(VLOOKUP(G6329,fechas!$A$1:$D$292,2,FALSE), " ")</f>
        <v xml:space="preserve"> </v>
      </c>
      <c r="Z6329" s="119" t="str">
        <f t="shared" si="405"/>
        <v xml:space="preserve"> </v>
      </c>
      <c r="AA6329" s="120" t="str">
        <f ca="1">+IFERROR(IF(S6329&gt;0," ",Q6329-variables!$C$9)," ")</f>
        <v xml:space="preserve"> </v>
      </c>
    </row>
    <row r="6330" spans="2:27" s="121" customFormat="1" ht="54.95" hidden="1" customHeight="1">
      <c r="B6330" s="66">
        <f t="shared" si="403"/>
        <v>6327</v>
      </c>
      <c r="C6330" s="72"/>
      <c r="D6330" s="73"/>
      <c r="E6330" s="73"/>
      <c r="F6330" s="66"/>
      <c r="G6330" s="116"/>
      <c r="H6330" s="116"/>
      <c r="I6330" s="116"/>
      <c r="J6330" s="117"/>
      <c r="K6330" s="64"/>
      <c r="L6330" s="64"/>
      <c r="M6330" s="64"/>
      <c r="N6330" s="66" t="s">
        <v>6997</v>
      </c>
      <c r="O6330" s="66">
        <f t="shared" si="402"/>
        <v>0</v>
      </c>
      <c r="P6330" s="66"/>
      <c r="Q6330" s="65" t="str">
        <f>+IFERROR(VLOOKUP(Z6330, fechas!$B$1:$C$1036, 2,FALSE), " ")</f>
        <v xml:space="preserve"> </v>
      </c>
      <c r="R6330" s="66"/>
      <c r="S6330" s="90"/>
      <c r="T6330" s="65"/>
      <c r="U6330" s="65"/>
      <c r="V6330" s="64"/>
      <c r="W6330" s="66"/>
      <c r="X6330" s="118">
        <f t="shared" si="404"/>
        <v>1</v>
      </c>
      <c r="Y6330" s="119" t="str">
        <f>+IFERROR(VLOOKUP(G6330,fechas!$A$1:$D$292,2,FALSE), " ")</f>
        <v xml:space="preserve"> </v>
      </c>
      <c r="Z6330" s="119" t="str">
        <f t="shared" si="405"/>
        <v xml:space="preserve"> </v>
      </c>
      <c r="AA6330" s="120" t="str">
        <f ca="1">+IFERROR(IF(S6330&gt;0," ",Q6330-variables!$C$9)," ")</f>
        <v xml:space="preserve"> </v>
      </c>
    </row>
    <row r="6331" spans="2:27" s="121" customFormat="1" ht="54.95" hidden="1" customHeight="1">
      <c r="B6331" s="66">
        <f t="shared" si="403"/>
        <v>6328</v>
      </c>
      <c r="C6331" s="72"/>
      <c r="D6331" s="73"/>
      <c r="E6331" s="73"/>
      <c r="F6331" s="66"/>
      <c r="G6331" s="116"/>
      <c r="H6331" s="116"/>
      <c r="I6331" s="116"/>
      <c r="J6331" s="117"/>
      <c r="K6331" s="64"/>
      <c r="L6331" s="64"/>
      <c r="M6331" s="64"/>
      <c r="N6331" s="66" t="s">
        <v>6997</v>
      </c>
      <c r="O6331" s="66">
        <f t="shared" ref="O6331:O6394" si="406">S6331-G6331</f>
        <v>0</v>
      </c>
      <c r="P6331" s="66"/>
      <c r="Q6331" s="65" t="str">
        <f>+IFERROR(VLOOKUP(Z6331, fechas!$B$1:$C$1036, 2,FALSE), " ")</f>
        <v xml:space="preserve"> </v>
      </c>
      <c r="R6331" s="66"/>
      <c r="S6331" s="90"/>
      <c r="T6331" s="65"/>
      <c r="U6331" s="65"/>
      <c r="V6331" s="64"/>
      <c r="W6331" s="66"/>
      <c r="X6331" s="118">
        <f t="shared" si="404"/>
        <v>1</v>
      </c>
      <c r="Y6331" s="119" t="str">
        <f>+IFERROR(VLOOKUP(G6331,fechas!$A$1:$D$292,2,FALSE), " ")</f>
        <v xml:space="preserve"> </v>
      </c>
      <c r="Z6331" s="119" t="str">
        <f t="shared" si="405"/>
        <v xml:space="preserve"> </v>
      </c>
      <c r="AA6331" s="120" t="str">
        <f ca="1">+IFERROR(IF(S6331&gt;0," ",Q6331-variables!$C$9)," ")</f>
        <v xml:space="preserve"> </v>
      </c>
    </row>
    <row r="6332" spans="2:27" s="121" customFormat="1" ht="54.95" hidden="1" customHeight="1">
      <c r="B6332" s="66">
        <f t="shared" si="403"/>
        <v>6329</v>
      </c>
      <c r="C6332" s="72"/>
      <c r="D6332" s="73"/>
      <c r="E6332" s="73"/>
      <c r="F6332" s="66"/>
      <c r="G6332" s="116"/>
      <c r="H6332" s="116"/>
      <c r="I6332" s="116"/>
      <c r="J6332" s="117"/>
      <c r="K6332" s="64"/>
      <c r="L6332" s="64"/>
      <c r="M6332" s="64"/>
      <c r="N6332" s="66" t="s">
        <v>6997</v>
      </c>
      <c r="O6332" s="66">
        <f t="shared" si="406"/>
        <v>0</v>
      </c>
      <c r="P6332" s="66"/>
      <c r="Q6332" s="65" t="str">
        <f>+IFERROR(VLOOKUP(Z6332, fechas!$B$1:$C$1036, 2,FALSE), " ")</f>
        <v xml:space="preserve"> </v>
      </c>
      <c r="R6332" s="66"/>
      <c r="S6332" s="90"/>
      <c r="T6332" s="65"/>
      <c r="U6332" s="65"/>
      <c r="V6332" s="64"/>
      <c r="W6332" s="66"/>
      <c r="X6332" s="118">
        <f t="shared" si="404"/>
        <v>1</v>
      </c>
      <c r="Y6332" s="119" t="str">
        <f>+IFERROR(VLOOKUP(G6332,fechas!$A$1:$D$292,2,FALSE), " ")</f>
        <v xml:space="preserve"> </v>
      </c>
      <c r="Z6332" s="119" t="str">
        <f t="shared" si="405"/>
        <v xml:space="preserve"> </v>
      </c>
      <c r="AA6332" s="120" t="str">
        <f ca="1">+IFERROR(IF(S6332&gt;0," ",Q6332-variables!$C$9)," ")</f>
        <v xml:space="preserve"> </v>
      </c>
    </row>
    <row r="6333" spans="2:27" s="121" customFormat="1" ht="54.95" hidden="1" customHeight="1">
      <c r="B6333" s="66">
        <f t="shared" si="403"/>
        <v>6330</v>
      </c>
      <c r="C6333" s="72"/>
      <c r="D6333" s="73"/>
      <c r="E6333" s="73"/>
      <c r="F6333" s="66"/>
      <c r="G6333" s="116"/>
      <c r="H6333" s="116"/>
      <c r="I6333" s="116"/>
      <c r="J6333" s="117"/>
      <c r="K6333" s="64"/>
      <c r="L6333" s="64"/>
      <c r="M6333" s="64"/>
      <c r="N6333" s="66" t="s">
        <v>6997</v>
      </c>
      <c r="O6333" s="66">
        <f t="shared" si="406"/>
        <v>0</v>
      </c>
      <c r="P6333" s="66"/>
      <c r="Q6333" s="65" t="str">
        <f>+IFERROR(VLOOKUP(Z6333, fechas!$B$1:$C$1036, 2,FALSE), " ")</f>
        <v xml:space="preserve"> </v>
      </c>
      <c r="R6333" s="66"/>
      <c r="S6333" s="90"/>
      <c r="T6333" s="65"/>
      <c r="U6333" s="65"/>
      <c r="V6333" s="64"/>
      <c r="W6333" s="66"/>
      <c r="X6333" s="118">
        <f t="shared" si="404"/>
        <v>1</v>
      </c>
      <c r="Y6333" s="119" t="str">
        <f>+IFERROR(VLOOKUP(G6333,fechas!$A$1:$D$292,2,FALSE), " ")</f>
        <v xml:space="preserve"> </v>
      </c>
      <c r="Z6333" s="119" t="str">
        <f t="shared" si="405"/>
        <v xml:space="preserve"> </v>
      </c>
      <c r="AA6333" s="120" t="str">
        <f ca="1">+IFERROR(IF(S6333&gt;0," ",Q6333-variables!$C$9)," ")</f>
        <v xml:space="preserve"> </v>
      </c>
    </row>
    <row r="6334" spans="2:27" s="121" customFormat="1" ht="54.95" hidden="1" customHeight="1">
      <c r="B6334" s="66">
        <f t="shared" si="403"/>
        <v>6331</v>
      </c>
      <c r="C6334" s="72"/>
      <c r="D6334" s="73"/>
      <c r="E6334" s="73"/>
      <c r="F6334" s="66"/>
      <c r="G6334" s="116"/>
      <c r="H6334" s="116"/>
      <c r="I6334" s="116"/>
      <c r="J6334" s="117"/>
      <c r="K6334" s="64"/>
      <c r="L6334" s="64"/>
      <c r="M6334" s="64"/>
      <c r="N6334" s="66" t="s">
        <v>6997</v>
      </c>
      <c r="O6334" s="66">
        <f t="shared" si="406"/>
        <v>0</v>
      </c>
      <c r="P6334" s="66"/>
      <c r="Q6334" s="65" t="str">
        <f>+IFERROR(VLOOKUP(Z6334, fechas!$B$1:$C$1036, 2,FALSE), " ")</f>
        <v xml:space="preserve"> </v>
      </c>
      <c r="R6334" s="66"/>
      <c r="S6334" s="90"/>
      <c r="T6334" s="65"/>
      <c r="U6334" s="65"/>
      <c r="V6334" s="64"/>
      <c r="W6334" s="66"/>
      <c r="X6334" s="118">
        <f t="shared" si="404"/>
        <v>1</v>
      </c>
      <c r="Y6334" s="119" t="str">
        <f>+IFERROR(VLOOKUP(G6334,fechas!$A$1:$D$292,2,FALSE), " ")</f>
        <v xml:space="preserve"> </v>
      </c>
      <c r="Z6334" s="119" t="str">
        <f t="shared" si="405"/>
        <v xml:space="preserve"> </v>
      </c>
      <c r="AA6334" s="120" t="str">
        <f ca="1">+IFERROR(IF(S6334&gt;0," ",Q6334-variables!$C$9)," ")</f>
        <v xml:space="preserve"> </v>
      </c>
    </row>
    <row r="6335" spans="2:27" s="121" customFormat="1" ht="54.95" hidden="1" customHeight="1">
      <c r="B6335" s="66">
        <f t="shared" si="403"/>
        <v>6332</v>
      </c>
      <c r="C6335" s="72"/>
      <c r="D6335" s="73"/>
      <c r="E6335" s="73"/>
      <c r="F6335" s="66"/>
      <c r="G6335" s="116"/>
      <c r="H6335" s="116"/>
      <c r="I6335" s="116"/>
      <c r="J6335" s="117"/>
      <c r="K6335" s="64"/>
      <c r="L6335" s="64"/>
      <c r="M6335" s="64"/>
      <c r="N6335" s="66" t="s">
        <v>6997</v>
      </c>
      <c r="O6335" s="66">
        <f t="shared" si="406"/>
        <v>0</v>
      </c>
      <c r="P6335" s="66"/>
      <c r="Q6335" s="65" t="str">
        <f>+IFERROR(VLOOKUP(Z6335, fechas!$B$1:$C$1036, 2,FALSE), " ")</f>
        <v xml:space="preserve"> </v>
      </c>
      <c r="R6335" s="66"/>
      <c r="S6335" s="90"/>
      <c r="T6335" s="65"/>
      <c r="U6335" s="65"/>
      <c r="V6335" s="64"/>
      <c r="W6335" s="66"/>
      <c r="X6335" s="118">
        <f t="shared" si="404"/>
        <v>1</v>
      </c>
      <c r="Y6335" s="119" t="str">
        <f>+IFERROR(VLOOKUP(G6335,fechas!$A$1:$D$292,2,FALSE), " ")</f>
        <v xml:space="preserve"> </v>
      </c>
      <c r="Z6335" s="119" t="str">
        <f t="shared" si="405"/>
        <v xml:space="preserve"> </v>
      </c>
      <c r="AA6335" s="120" t="str">
        <f ca="1">+IFERROR(IF(S6335&gt;0," ",Q6335-variables!$C$9)," ")</f>
        <v xml:space="preserve"> </v>
      </c>
    </row>
    <row r="6336" spans="2:27" s="121" customFormat="1" ht="54.95" hidden="1" customHeight="1">
      <c r="B6336" s="66">
        <f t="shared" si="403"/>
        <v>6333</v>
      </c>
      <c r="C6336" s="72"/>
      <c r="D6336" s="73"/>
      <c r="E6336" s="73"/>
      <c r="F6336" s="66"/>
      <c r="G6336" s="116"/>
      <c r="H6336" s="116"/>
      <c r="I6336" s="116"/>
      <c r="J6336" s="117"/>
      <c r="K6336" s="64"/>
      <c r="L6336" s="64"/>
      <c r="M6336" s="64"/>
      <c r="N6336" s="66" t="s">
        <v>6997</v>
      </c>
      <c r="O6336" s="66">
        <f t="shared" si="406"/>
        <v>0</v>
      </c>
      <c r="P6336" s="66"/>
      <c r="Q6336" s="65" t="str">
        <f>+IFERROR(VLOOKUP(Z6336, fechas!$B$1:$C$1036, 2,FALSE), " ")</f>
        <v xml:space="preserve"> </v>
      </c>
      <c r="R6336" s="66"/>
      <c r="S6336" s="90"/>
      <c r="T6336" s="65"/>
      <c r="U6336" s="65"/>
      <c r="V6336" s="64"/>
      <c r="W6336" s="66"/>
      <c r="X6336" s="118">
        <f t="shared" si="404"/>
        <v>1</v>
      </c>
      <c r="Y6336" s="119" t="str">
        <f>+IFERROR(VLOOKUP(G6336,fechas!$A$1:$D$292,2,FALSE), " ")</f>
        <v xml:space="preserve"> </v>
      </c>
      <c r="Z6336" s="119" t="str">
        <f t="shared" si="405"/>
        <v xml:space="preserve"> </v>
      </c>
      <c r="AA6336" s="120" t="str">
        <f ca="1">+IFERROR(IF(S6336&gt;0," ",Q6336-variables!$C$9)," ")</f>
        <v xml:space="preserve"> </v>
      </c>
    </row>
    <row r="6337" spans="2:27" s="121" customFormat="1" ht="54.95" hidden="1" customHeight="1">
      <c r="B6337" s="66">
        <f t="shared" ref="B6337:B6400" si="407">B6336+1</f>
        <v>6334</v>
      </c>
      <c r="C6337" s="72"/>
      <c r="D6337" s="73"/>
      <c r="E6337" s="73"/>
      <c r="F6337" s="66"/>
      <c r="G6337" s="116"/>
      <c r="H6337" s="116"/>
      <c r="I6337" s="116"/>
      <c r="J6337" s="117"/>
      <c r="K6337" s="64"/>
      <c r="L6337" s="64"/>
      <c r="M6337" s="64"/>
      <c r="N6337" s="66" t="s">
        <v>6997</v>
      </c>
      <c r="O6337" s="66">
        <f t="shared" si="406"/>
        <v>0</v>
      </c>
      <c r="P6337" s="66"/>
      <c r="Q6337" s="65" t="str">
        <f>+IFERROR(VLOOKUP(Z6337, fechas!$B$1:$C$1036, 2,FALSE), " ")</f>
        <v xml:space="preserve"> </v>
      </c>
      <c r="R6337" s="66"/>
      <c r="S6337" s="90"/>
      <c r="T6337" s="65"/>
      <c r="U6337" s="65"/>
      <c r="V6337" s="64"/>
      <c r="W6337" s="66"/>
      <c r="X6337" s="118">
        <f t="shared" si="404"/>
        <v>1</v>
      </c>
      <c r="Y6337" s="119" t="str">
        <f>+IFERROR(VLOOKUP(G6337,fechas!$A$1:$D$292,2,FALSE), " ")</f>
        <v xml:space="preserve"> </v>
      </c>
      <c r="Z6337" s="119" t="str">
        <f t="shared" si="405"/>
        <v xml:space="preserve"> </v>
      </c>
      <c r="AA6337" s="120" t="str">
        <f ca="1">+IFERROR(IF(S6337&gt;0," ",Q6337-variables!$C$9)," ")</f>
        <v xml:space="preserve"> </v>
      </c>
    </row>
    <row r="6338" spans="2:27" s="121" customFormat="1" ht="54.95" hidden="1" customHeight="1">
      <c r="B6338" s="66">
        <f t="shared" si="407"/>
        <v>6335</v>
      </c>
      <c r="C6338" s="72"/>
      <c r="D6338" s="73"/>
      <c r="E6338" s="73"/>
      <c r="F6338" s="66"/>
      <c r="G6338" s="116"/>
      <c r="H6338" s="116"/>
      <c r="I6338" s="116"/>
      <c r="J6338" s="117"/>
      <c r="K6338" s="64"/>
      <c r="L6338" s="64"/>
      <c r="M6338" s="64"/>
      <c r="N6338" s="66" t="s">
        <v>6997</v>
      </c>
      <c r="O6338" s="66">
        <f t="shared" si="406"/>
        <v>0</v>
      </c>
      <c r="P6338" s="66"/>
      <c r="Q6338" s="65" t="str">
        <f>+IFERROR(VLOOKUP(Z6338, fechas!$B$1:$C$1036, 2,FALSE), " ")</f>
        <v xml:space="preserve"> </v>
      </c>
      <c r="R6338" s="66"/>
      <c r="S6338" s="90"/>
      <c r="T6338" s="65"/>
      <c r="U6338" s="65"/>
      <c r="V6338" s="64"/>
      <c r="W6338" s="66"/>
      <c r="X6338" s="118">
        <f t="shared" si="404"/>
        <v>1</v>
      </c>
      <c r="Y6338" s="119" t="str">
        <f>+IFERROR(VLOOKUP(G6338,fechas!$A$1:$D$292,2,FALSE), " ")</f>
        <v xml:space="preserve"> </v>
      </c>
      <c r="Z6338" s="119" t="str">
        <f t="shared" si="405"/>
        <v xml:space="preserve"> </v>
      </c>
      <c r="AA6338" s="120" t="str">
        <f ca="1">+IFERROR(IF(S6338&gt;0," ",Q6338-variables!$C$9)," ")</f>
        <v xml:space="preserve"> </v>
      </c>
    </row>
    <row r="6339" spans="2:27" s="121" customFormat="1" ht="54.95" hidden="1" customHeight="1">
      <c r="B6339" s="66">
        <f t="shared" si="407"/>
        <v>6336</v>
      </c>
      <c r="C6339" s="72"/>
      <c r="D6339" s="73"/>
      <c r="E6339" s="73"/>
      <c r="F6339" s="66"/>
      <c r="G6339" s="116"/>
      <c r="H6339" s="116"/>
      <c r="I6339" s="116"/>
      <c r="J6339" s="117"/>
      <c r="K6339" s="64"/>
      <c r="L6339" s="64"/>
      <c r="M6339" s="64"/>
      <c r="N6339" s="66" t="s">
        <v>6997</v>
      </c>
      <c r="O6339" s="66">
        <f t="shared" si="406"/>
        <v>0</v>
      </c>
      <c r="P6339" s="66"/>
      <c r="Q6339" s="65" t="str">
        <f>+IFERROR(VLOOKUP(Z6339, fechas!$B$1:$C$1036, 2,FALSE), " ")</f>
        <v xml:space="preserve"> </v>
      </c>
      <c r="R6339" s="66"/>
      <c r="S6339" s="90"/>
      <c r="T6339" s="65"/>
      <c r="U6339" s="65"/>
      <c r="V6339" s="64"/>
      <c r="W6339" s="66"/>
      <c r="X6339" s="118">
        <f t="shared" si="404"/>
        <v>1</v>
      </c>
      <c r="Y6339" s="119" t="str">
        <f>+IFERROR(VLOOKUP(G6339,fechas!$A$1:$D$292,2,FALSE), " ")</f>
        <v xml:space="preserve"> </v>
      </c>
      <c r="Z6339" s="119" t="str">
        <f t="shared" si="405"/>
        <v xml:space="preserve"> </v>
      </c>
      <c r="AA6339" s="120" t="str">
        <f ca="1">+IFERROR(IF(S6339&gt;0," ",Q6339-variables!$C$9)," ")</f>
        <v xml:space="preserve"> </v>
      </c>
    </row>
    <row r="6340" spans="2:27" s="121" customFormat="1" ht="54.95" hidden="1" customHeight="1">
      <c r="B6340" s="66">
        <f t="shared" si="407"/>
        <v>6337</v>
      </c>
      <c r="C6340" s="72"/>
      <c r="D6340" s="73"/>
      <c r="E6340" s="73"/>
      <c r="F6340" s="66"/>
      <c r="G6340" s="116"/>
      <c r="H6340" s="116"/>
      <c r="I6340" s="116"/>
      <c r="J6340" s="117"/>
      <c r="K6340" s="64"/>
      <c r="L6340" s="64"/>
      <c r="M6340" s="64"/>
      <c r="N6340" s="66" t="s">
        <v>6997</v>
      </c>
      <c r="O6340" s="66">
        <f t="shared" si="406"/>
        <v>0</v>
      </c>
      <c r="P6340" s="66"/>
      <c r="Q6340" s="65" t="str">
        <f>+IFERROR(VLOOKUP(Z6340, fechas!$B$1:$C$1036, 2,FALSE), " ")</f>
        <v xml:space="preserve"> </v>
      </c>
      <c r="R6340" s="66"/>
      <c r="S6340" s="90"/>
      <c r="T6340" s="65"/>
      <c r="U6340" s="65"/>
      <c r="V6340" s="64"/>
      <c r="W6340" s="66"/>
      <c r="X6340" s="118">
        <f t="shared" ref="X6340:X6403" si="408">IF(N6340="PENDIENTE",1,0)</f>
        <v>1</v>
      </c>
      <c r="Y6340" s="119" t="str">
        <f>+IFERROR(VLOOKUP(G6340,fechas!$A$1:$D$292,2,FALSE), " ")</f>
        <v xml:space="preserve"> </v>
      </c>
      <c r="Z6340" s="119" t="str">
        <f t="shared" ref="Z6340:Z6403" si="409">+IFERROR(Y6340+P6340, " ")</f>
        <v xml:space="preserve"> </v>
      </c>
      <c r="AA6340" s="120" t="str">
        <f ca="1">+IFERROR(IF(S6340&gt;0," ",Q6340-variables!$C$9)," ")</f>
        <v xml:space="preserve"> </v>
      </c>
    </row>
    <row r="6341" spans="2:27" s="121" customFormat="1" ht="54.95" hidden="1" customHeight="1">
      <c r="B6341" s="66">
        <f t="shared" si="407"/>
        <v>6338</v>
      </c>
      <c r="C6341" s="72"/>
      <c r="D6341" s="73"/>
      <c r="E6341" s="73"/>
      <c r="F6341" s="66"/>
      <c r="G6341" s="116"/>
      <c r="H6341" s="116"/>
      <c r="I6341" s="116"/>
      <c r="J6341" s="117"/>
      <c r="K6341" s="64"/>
      <c r="L6341" s="64"/>
      <c r="M6341" s="64"/>
      <c r="N6341" s="66" t="s">
        <v>6997</v>
      </c>
      <c r="O6341" s="66">
        <f t="shared" si="406"/>
        <v>0</v>
      </c>
      <c r="P6341" s="66"/>
      <c r="Q6341" s="65" t="str">
        <f>+IFERROR(VLOOKUP(Z6341, fechas!$B$1:$C$1036, 2,FALSE), " ")</f>
        <v xml:space="preserve"> </v>
      </c>
      <c r="R6341" s="66"/>
      <c r="S6341" s="90"/>
      <c r="T6341" s="65"/>
      <c r="U6341" s="65"/>
      <c r="V6341" s="64"/>
      <c r="W6341" s="66"/>
      <c r="X6341" s="118">
        <f t="shared" si="408"/>
        <v>1</v>
      </c>
      <c r="Y6341" s="119" t="str">
        <f>+IFERROR(VLOOKUP(G6341,fechas!$A$1:$D$292,2,FALSE), " ")</f>
        <v xml:space="preserve"> </v>
      </c>
      <c r="Z6341" s="119" t="str">
        <f t="shared" si="409"/>
        <v xml:space="preserve"> </v>
      </c>
      <c r="AA6341" s="120" t="str">
        <f ca="1">+IFERROR(IF(S6341&gt;0," ",Q6341-variables!$C$9)," ")</f>
        <v xml:space="preserve"> </v>
      </c>
    </row>
    <row r="6342" spans="2:27" s="121" customFormat="1" ht="54.95" hidden="1" customHeight="1">
      <c r="B6342" s="66">
        <f t="shared" si="407"/>
        <v>6339</v>
      </c>
      <c r="C6342" s="72"/>
      <c r="D6342" s="73"/>
      <c r="E6342" s="73"/>
      <c r="F6342" s="66"/>
      <c r="G6342" s="116"/>
      <c r="H6342" s="116"/>
      <c r="I6342" s="116"/>
      <c r="J6342" s="117"/>
      <c r="K6342" s="64"/>
      <c r="L6342" s="64"/>
      <c r="M6342" s="64"/>
      <c r="N6342" s="66" t="s">
        <v>6997</v>
      </c>
      <c r="O6342" s="66">
        <f t="shared" si="406"/>
        <v>0</v>
      </c>
      <c r="P6342" s="66"/>
      <c r="Q6342" s="65" t="str">
        <f>+IFERROR(VLOOKUP(Z6342, fechas!$B$1:$C$1036, 2,FALSE), " ")</f>
        <v xml:space="preserve"> </v>
      </c>
      <c r="R6342" s="66"/>
      <c r="S6342" s="90"/>
      <c r="T6342" s="65"/>
      <c r="U6342" s="65"/>
      <c r="V6342" s="64"/>
      <c r="W6342" s="66"/>
      <c r="X6342" s="118">
        <f t="shared" si="408"/>
        <v>1</v>
      </c>
      <c r="Y6342" s="119" t="str">
        <f>+IFERROR(VLOOKUP(G6342,fechas!$A$1:$D$292,2,FALSE), " ")</f>
        <v xml:space="preserve"> </v>
      </c>
      <c r="Z6342" s="119" t="str">
        <f t="shared" si="409"/>
        <v xml:space="preserve"> </v>
      </c>
      <c r="AA6342" s="120" t="str">
        <f ca="1">+IFERROR(IF(S6342&gt;0," ",Q6342-variables!$C$9)," ")</f>
        <v xml:space="preserve"> </v>
      </c>
    </row>
    <row r="6343" spans="2:27" s="121" customFormat="1" ht="54.95" hidden="1" customHeight="1">
      <c r="B6343" s="66">
        <f t="shared" si="407"/>
        <v>6340</v>
      </c>
      <c r="C6343" s="72"/>
      <c r="D6343" s="73"/>
      <c r="E6343" s="73"/>
      <c r="F6343" s="66"/>
      <c r="G6343" s="116"/>
      <c r="H6343" s="116"/>
      <c r="I6343" s="116"/>
      <c r="J6343" s="117"/>
      <c r="K6343" s="64"/>
      <c r="L6343" s="64"/>
      <c r="M6343" s="64"/>
      <c r="N6343" s="66" t="s">
        <v>6997</v>
      </c>
      <c r="O6343" s="66">
        <f t="shared" si="406"/>
        <v>0</v>
      </c>
      <c r="P6343" s="66"/>
      <c r="Q6343" s="65" t="str">
        <f>+IFERROR(VLOOKUP(Z6343, fechas!$B$1:$C$1036, 2,FALSE), " ")</f>
        <v xml:space="preserve"> </v>
      </c>
      <c r="R6343" s="66"/>
      <c r="S6343" s="90"/>
      <c r="T6343" s="65"/>
      <c r="U6343" s="65"/>
      <c r="V6343" s="64"/>
      <c r="W6343" s="66"/>
      <c r="X6343" s="118">
        <f t="shared" si="408"/>
        <v>1</v>
      </c>
      <c r="Y6343" s="119" t="str">
        <f>+IFERROR(VLOOKUP(G6343,fechas!$A$1:$D$292,2,FALSE), " ")</f>
        <v xml:space="preserve"> </v>
      </c>
      <c r="Z6343" s="119" t="str">
        <f t="shared" si="409"/>
        <v xml:space="preserve"> </v>
      </c>
      <c r="AA6343" s="120" t="str">
        <f ca="1">+IFERROR(IF(S6343&gt;0," ",Q6343-variables!$C$9)," ")</f>
        <v xml:space="preserve"> </v>
      </c>
    </row>
    <row r="6344" spans="2:27" s="121" customFormat="1" ht="54.95" hidden="1" customHeight="1">
      <c r="B6344" s="66">
        <f t="shared" si="407"/>
        <v>6341</v>
      </c>
      <c r="C6344" s="72"/>
      <c r="D6344" s="73"/>
      <c r="E6344" s="73"/>
      <c r="F6344" s="66"/>
      <c r="G6344" s="116"/>
      <c r="H6344" s="116"/>
      <c r="I6344" s="116"/>
      <c r="J6344" s="117"/>
      <c r="K6344" s="64"/>
      <c r="L6344" s="64"/>
      <c r="M6344" s="64"/>
      <c r="N6344" s="66" t="s">
        <v>6997</v>
      </c>
      <c r="O6344" s="66">
        <f t="shared" si="406"/>
        <v>0</v>
      </c>
      <c r="P6344" s="66"/>
      <c r="Q6344" s="65" t="str">
        <f>+IFERROR(VLOOKUP(Z6344, fechas!$B$1:$C$1036, 2,FALSE), " ")</f>
        <v xml:space="preserve"> </v>
      </c>
      <c r="R6344" s="66"/>
      <c r="S6344" s="90"/>
      <c r="T6344" s="65"/>
      <c r="U6344" s="65"/>
      <c r="V6344" s="64"/>
      <c r="W6344" s="66"/>
      <c r="X6344" s="118">
        <f t="shared" si="408"/>
        <v>1</v>
      </c>
      <c r="Y6344" s="119" t="str">
        <f>+IFERROR(VLOOKUP(G6344,fechas!$A$1:$D$292,2,FALSE), " ")</f>
        <v xml:space="preserve"> </v>
      </c>
      <c r="Z6344" s="119" t="str">
        <f t="shared" si="409"/>
        <v xml:space="preserve"> </v>
      </c>
      <c r="AA6344" s="120" t="str">
        <f ca="1">+IFERROR(IF(S6344&gt;0," ",Q6344-variables!$C$9)," ")</f>
        <v xml:space="preserve"> </v>
      </c>
    </row>
    <row r="6345" spans="2:27" s="121" customFormat="1" ht="54.95" hidden="1" customHeight="1">
      <c r="B6345" s="66">
        <f t="shared" si="407"/>
        <v>6342</v>
      </c>
      <c r="C6345" s="72"/>
      <c r="D6345" s="73"/>
      <c r="E6345" s="73"/>
      <c r="F6345" s="66"/>
      <c r="G6345" s="116"/>
      <c r="H6345" s="116"/>
      <c r="I6345" s="116"/>
      <c r="J6345" s="117"/>
      <c r="K6345" s="64"/>
      <c r="L6345" s="64"/>
      <c r="M6345" s="64"/>
      <c r="N6345" s="66" t="s">
        <v>6997</v>
      </c>
      <c r="O6345" s="66">
        <f t="shared" si="406"/>
        <v>0</v>
      </c>
      <c r="P6345" s="66"/>
      <c r="Q6345" s="65" t="str">
        <f>+IFERROR(VLOOKUP(Z6345, fechas!$B$1:$C$1036, 2,FALSE), " ")</f>
        <v xml:space="preserve"> </v>
      </c>
      <c r="R6345" s="66"/>
      <c r="S6345" s="90"/>
      <c r="T6345" s="65"/>
      <c r="U6345" s="65"/>
      <c r="V6345" s="64"/>
      <c r="W6345" s="66"/>
      <c r="X6345" s="118">
        <f t="shared" si="408"/>
        <v>1</v>
      </c>
      <c r="Y6345" s="119" t="str">
        <f>+IFERROR(VLOOKUP(G6345,fechas!$A$1:$D$292,2,FALSE), " ")</f>
        <v xml:space="preserve"> </v>
      </c>
      <c r="Z6345" s="119" t="str">
        <f t="shared" si="409"/>
        <v xml:space="preserve"> </v>
      </c>
      <c r="AA6345" s="120" t="str">
        <f ca="1">+IFERROR(IF(S6345&gt;0," ",Q6345-variables!$C$9)," ")</f>
        <v xml:space="preserve"> </v>
      </c>
    </row>
    <row r="6346" spans="2:27" s="121" customFormat="1" ht="54.95" hidden="1" customHeight="1">
      <c r="B6346" s="66">
        <f t="shared" si="407"/>
        <v>6343</v>
      </c>
      <c r="C6346" s="72"/>
      <c r="D6346" s="73"/>
      <c r="E6346" s="73"/>
      <c r="F6346" s="66"/>
      <c r="G6346" s="116"/>
      <c r="H6346" s="116"/>
      <c r="I6346" s="116"/>
      <c r="J6346" s="117"/>
      <c r="K6346" s="64"/>
      <c r="L6346" s="64"/>
      <c r="M6346" s="64"/>
      <c r="N6346" s="66" t="s">
        <v>6997</v>
      </c>
      <c r="O6346" s="66">
        <f t="shared" si="406"/>
        <v>0</v>
      </c>
      <c r="P6346" s="66"/>
      <c r="Q6346" s="65" t="str">
        <f>+IFERROR(VLOOKUP(Z6346, fechas!$B$1:$C$1036, 2,FALSE), " ")</f>
        <v xml:space="preserve"> </v>
      </c>
      <c r="R6346" s="66"/>
      <c r="S6346" s="90"/>
      <c r="T6346" s="65"/>
      <c r="U6346" s="65"/>
      <c r="V6346" s="64"/>
      <c r="W6346" s="66"/>
      <c r="X6346" s="118">
        <f t="shared" si="408"/>
        <v>1</v>
      </c>
      <c r="Y6346" s="119" t="str">
        <f>+IFERROR(VLOOKUP(G6346,fechas!$A$1:$D$292,2,FALSE), " ")</f>
        <v xml:space="preserve"> </v>
      </c>
      <c r="Z6346" s="119" t="str">
        <f t="shared" si="409"/>
        <v xml:space="preserve"> </v>
      </c>
      <c r="AA6346" s="120" t="str">
        <f ca="1">+IFERROR(IF(S6346&gt;0," ",Q6346-variables!$C$9)," ")</f>
        <v xml:space="preserve"> </v>
      </c>
    </row>
    <row r="6347" spans="2:27" s="121" customFormat="1" ht="54.95" hidden="1" customHeight="1">
      <c r="B6347" s="66">
        <f t="shared" si="407"/>
        <v>6344</v>
      </c>
      <c r="C6347" s="72"/>
      <c r="D6347" s="73"/>
      <c r="E6347" s="73"/>
      <c r="F6347" s="66"/>
      <c r="G6347" s="116"/>
      <c r="H6347" s="116"/>
      <c r="I6347" s="116"/>
      <c r="J6347" s="117"/>
      <c r="K6347" s="64"/>
      <c r="L6347" s="64"/>
      <c r="M6347" s="64"/>
      <c r="N6347" s="66" t="s">
        <v>6997</v>
      </c>
      <c r="O6347" s="66">
        <f t="shared" si="406"/>
        <v>0</v>
      </c>
      <c r="P6347" s="66"/>
      <c r="Q6347" s="65" t="str">
        <f>+IFERROR(VLOOKUP(Z6347, fechas!$B$1:$C$1036, 2,FALSE), " ")</f>
        <v xml:space="preserve"> </v>
      </c>
      <c r="R6347" s="66"/>
      <c r="S6347" s="90"/>
      <c r="T6347" s="65"/>
      <c r="U6347" s="65"/>
      <c r="V6347" s="64"/>
      <c r="W6347" s="66"/>
      <c r="X6347" s="118">
        <f t="shared" si="408"/>
        <v>1</v>
      </c>
      <c r="Y6347" s="119" t="str">
        <f>+IFERROR(VLOOKUP(G6347,fechas!$A$1:$D$292,2,FALSE), " ")</f>
        <v xml:space="preserve"> </v>
      </c>
      <c r="Z6347" s="119" t="str">
        <f t="shared" si="409"/>
        <v xml:space="preserve"> </v>
      </c>
      <c r="AA6347" s="120" t="str">
        <f ca="1">+IFERROR(IF(S6347&gt;0," ",Q6347-variables!$C$9)," ")</f>
        <v xml:space="preserve"> </v>
      </c>
    </row>
    <row r="6348" spans="2:27" s="121" customFormat="1" ht="54.95" hidden="1" customHeight="1">
      <c r="B6348" s="66">
        <f t="shared" si="407"/>
        <v>6345</v>
      </c>
      <c r="C6348" s="72"/>
      <c r="D6348" s="73"/>
      <c r="E6348" s="73"/>
      <c r="F6348" s="66"/>
      <c r="G6348" s="116"/>
      <c r="H6348" s="116"/>
      <c r="I6348" s="116"/>
      <c r="J6348" s="117"/>
      <c r="K6348" s="64"/>
      <c r="L6348" s="64"/>
      <c r="M6348" s="64"/>
      <c r="N6348" s="66" t="s">
        <v>6997</v>
      </c>
      <c r="O6348" s="66">
        <f t="shared" si="406"/>
        <v>0</v>
      </c>
      <c r="P6348" s="66"/>
      <c r="Q6348" s="65" t="str">
        <f>+IFERROR(VLOOKUP(Z6348, fechas!$B$1:$C$1036, 2,FALSE), " ")</f>
        <v xml:space="preserve"> </v>
      </c>
      <c r="R6348" s="66"/>
      <c r="S6348" s="90"/>
      <c r="T6348" s="65"/>
      <c r="U6348" s="65"/>
      <c r="V6348" s="64"/>
      <c r="W6348" s="66"/>
      <c r="X6348" s="118">
        <f t="shared" si="408"/>
        <v>1</v>
      </c>
      <c r="Y6348" s="119" t="str">
        <f>+IFERROR(VLOOKUP(G6348,fechas!$A$1:$D$292,2,FALSE), " ")</f>
        <v xml:space="preserve"> </v>
      </c>
      <c r="Z6348" s="119" t="str">
        <f t="shared" si="409"/>
        <v xml:space="preserve"> </v>
      </c>
      <c r="AA6348" s="120" t="str">
        <f ca="1">+IFERROR(IF(S6348&gt;0," ",Q6348-variables!$C$9)," ")</f>
        <v xml:space="preserve"> </v>
      </c>
    </row>
    <row r="6349" spans="2:27" s="121" customFormat="1" ht="54.95" hidden="1" customHeight="1">
      <c r="B6349" s="66">
        <f t="shared" si="407"/>
        <v>6346</v>
      </c>
      <c r="C6349" s="72"/>
      <c r="D6349" s="73"/>
      <c r="E6349" s="73"/>
      <c r="F6349" s="66"/>
      <c r="G6349" s="116"/>
      <c r="H6349" s="116"/>
      <c r="I6349" s="116"/>
      <c r="J6349" s="117"/>
      <c r="K6349" s="64"/>
      <c r="L6349" s="64"/>
      <c r="M6349" s="64"/>
      <c r="N6349" s="66" t="s">
        <v>6997</v>
      </c>
      <c r="O6349" s="66">
        <f t="shared" si="406"/>
        <v>0</v>
      </c>
      <c r="P6349" s="66"/>
      <c r="Q6349" s="65" t="str">
        <f>+IFERROR(VLOOKUP(Z6349, fechas!$B$1:$C$1036, 2,FALSE), " ")</f>
        <v xml:space="preserve"> </v>
      </c>
      <c r="R6349" s="66"/>
      <c r="S6349" s="90"/>
      <c r="T6349" s="65"/>
      <c r="U6349" s="65"/>
      <c r="V6349" s="64"/>
      <c r="W6349" s="66"/>
      <c r="X6349" s="118">
        <f t="shared" si="408"/>
        <v>1</v>
      </c>
      <c r="Y6349" s="119" t="str">
        <f>+IFERROR(VLOOKUP(G6349,fechas!$A$1:$D$292,2,FALSE), " ")</f>
        <v xml:space="preserve"> </v>
      </c>
      <c r="Z6349" s="119" t="str">
        <f t="shared" si="409"/>
        <v xml:space="preserve"> </v>
      </c>
      <c r="AA6349" s="120" t="str">
        <f ca="1">+IFERROR(IF(S6349&gt;0," ",Q6349-variables!$C$9)," ")</f>
        <v xml:space="preserve"> </v>
      </c>
    </row>
    <row r="6350" spans="2:27" s="121" customFormat="1" ht="54.95" hidden="1" customHeight="1">
      <c r="B6350" s="66">
        <f t="shared" si="407"/>
        <v>6347</v>
      </c>
      <c r="C6350" s="72"/>
      <c r="D6350" s="73"/>
      <c r="E6350" s="73"/>
      <c r="F6350" s="66"/>
      <c r="G6350" s="116"/>
      <c r="H6350" s="116"/>
      <c r="I6350" s="116"/>
      <c r="J6350" s="117"/>
      <c r="K6350" s="64"/>
      <c r="L6350" s="64"/>
      <c r="M6350" s="64"/>
      <c r="N6350" s="66" t="s">
        <v>6997</v>
      </c>
      <c r="O6350" s="66">
        <f t="shared" si="406"/>
        <v>0</v>
      </c>
      <c r="P6350" s="66"/>
      <c r="Q6350" s="65" t="str">
        <f>+IFERROR(VLOOKUP(Z6350, fechas!$B$1:$C$1036, 2,FALSE), " ")</f>
        <v xml:space="preserve"> </v>
      </c>
      <c r="R6350" s="66"/>
      <c r="S6350" s="90"/>
      <c r="T6350" s="65"/>
      <c r="U6350" s="65"/>
      <c r="V6350" s="64"/>
      <c r="W6350" s="66"/>
      <c r="X6350" s="118">
        <f t="shared" si="408"/>
        <v>1</v>
      </c>
      <c r="Y6350" s="119" t="str">
        <f>+IFERROR(VLOOKUP(G6350,fechas!$A$1:$D$292,2,FALSE), " ")</f>
        <v xml:space="preserve"> </v>
      </c>
      <c r="Z6350" s="119" t="str">
        <f t="shared" si="409"/>
        <v xml:space="preserve"> </v>
      </c>
      <c r="AA6350" s="120" t="str">
        <f ca="1">+IFERROR(IF(S6350&gt;0," ",Q6350-variables!$C$9)," ")</f>
        <v xml:space="preserve"> </v>
      </c>
    </row>
    <row r="6351" spans="2:27" s="121" customFormat="1" ht="54.95" hidden="1" customHeight="1">
      <c r="B6351" s="66">
        <f t="shared" si="407"/>
        <v>6348</v>
      </c>
      <c r="C6351" s="72"/>
      <c r="D6351" s="73"/>
      <c r="E6351" s="73"/>
      <c r="F6351" s="66"/>
      <c r="G6351" s="116"/>
      <c r="H6351" s="116"/>
      <c r="I6351" s="116"/>
      <c r="J6351" s="117"/>
      <c r="K6351" s="64"/>
      <c r="L6351" s="64"/>
      <c r="M6351" s="64"/>
      <c r="N6351" s="66" t="s">
        <v>6997</v>
      </c>
      <c r="O6351" s="66">
        <f t="shared" si="406"/>
        <v>0</v>
      </c>
      <c r="P6351" s="66"/>
      <c r="Q6351" s="65" t="str">
        <f>+IFERROR(VLOOKUP(Z6351, fechas!$B$1:$C$1036, 2,FALSE), " ")</f>
        <v xml:space="preserve"> </v>
      </c>
      <c r="R6351" s="66"/>
      <c r="S6351" s="90"/>
      <c r="T6351" s="65"/>
      <c r="U6351" s="65"/>
      <c r="V6351" s="64"/>
      <c r="W6351" s="66"/>
      <c r="X6351" s="118">
        <f t="shared" si="408"/>
        <v>1</v>
      </c>
      <c r="Y6351" s="119" t="str">
        <f>+IFERROR(VLOOKUP(G6351,fechas!$A$1:$D$292,2,FALSE), " ")</f>
        <v xml:space="preserve"> </v>
      </c>
      <c r="Z6351" s="119" t="str">
        <f t="shared" si="409"/>
        <v xml:space="preserve"> </v>
      </c>
      <c r="AA6351" s="120" t="str">
        <f ca="1">+IFERROR(IF(S6351&gt;0," ",Q6351-variables!$C$9)," ")</f>
        <v xml:space="preserve"> </v>
      </c>
    </row>
    <row r="6352" spans="2:27" s="121" customFormat="1" ht="54.95" hidden="1" customHeight="1">
      <c r="B6352" s="66">
        <f t="shared" si="407"/>
        <v>6349</v>
      </c>
      <c r="C6352" s="72"/>
      <c r="D6352" s="73"/>
      <c r="E6352" s="73"/>
      <c r="F6352" s="66"/>
      <c r="G6352" s="116"/>
      <c r="H6352" s="116"/>
      <c r="I6352" s="116"/>
      <c r="J6352" s="117"/>
      <c r="K6352" s="64"/>
      <c r="L6352" s="64"/>
      <c r="M6352" s="64"/>
      <c r="N6352" s="66" t="s">
        <v>6997</v>
      </c>
      <c r="O6352" s="66">
        <f t="shared" si="406"/>
        <v>0</v>
      </c>
      <c r="P6352" s="66"/>
      <c r="Q6352" s="65" t="str">
        <f>+IFERROR(VLOOKUP(Z6352, fechas!$B$1:$C$1036, 2,FALSE), " ")</f>
        <v xml:space="preserve"> </v>
      </c>
      <c r="R6352" s="66"/>
      <c r="S6352" s="90"/>
      <c r="T6352" s="65"/>
      <c r="U6352" s="65"/>
      <c r="V6352" s="64"/>
      <c r="W6352" s="66"/>
      <c r="X6352" s="118">
        <f t="shared" si="408"/>
        <v>1</v>
      </c>
      <c r="Y6352" s="119" t="str">
        <f>+IFERROR(VLOOKUP(G6352,fechas!$A$1:$D$292,2,FALSE), " ")</f>
        <v xml:space="preserve"> </v>
      </c>
      <c r="Z6352" s="119" t="str">
        <f t="shared" si="409"/>
        <v xml:space="preserve"> </v>
      </c>
      <c r="AA6352" s="120" t="str">
        <f ca="1">+IFERROR(IF(S6352&gt;0," ",Q6352-variables!$C$9)," ")</f>
        <v xml:space="preserve"> </v>
      </c>
    </row>
    <row r="6353" spans="2:27" s="121" customFormat="1" ht="54.95" hidden="1" customHeight="1">
      <c r="B6353" s="66">
        <f t="shared" si="407"/>
        <v>6350</v>
      </c>
      <c r="C6353" s="72"/>
      <c r="D6353" s="73"/>
      <c r="E6353" s="73"/>
      <c r="F6353" s="66"/>
      <c r="G6353" s="116"/>
      <c r="H6353" s="116"/>
      <c r="I6353" s="116"/>
      <c r="J6353" s="117"/>
      <c r="K6353" s="64"/>
      <c r="L6353" s="64"/>
      <c r="M6353" s="64"/>
      <c r="N6353" s="66" t="s">
        <v>6997</v>
      </c>
      <c r="O6353" s="66">
        <f t="shared" si="406"/>
        <v>0</v>
      </c>
      <c r="P6353" s="66"/>
      <c r="Q6353" s="65" t="str">
        <f>+IFERROR(VLOOKUP(Z6353, fechas!$B$1:$C$1036, 2,FALSE), " ")</f>
        <v xml:space="preserve"> </v>
      </c>
      <c r="R6353" s="66"/>
      <c r="S6353" s="90"/>
      <c r="T6353" s="65"/>
      <c r="U6353" s="65"/>
      <c r="V6353" s="64"/>
      <c r="W6353" s="66"/>
      <c r="X6353" s="118">
        <f t="shared" si="408"/>
        <v>1</v>
      </c>
      <c r="Y6353" s="119" t="str">
        <f>+IFERROR(VLOOKUP(G6353,fechas!$A$1:$D$292,2,FALSE), " ")</f>
        <v xml:space="preserve"> </v>
      </c>
      <c r="Z6353" s="119" t="str">
        <f t="shared" si="409"/>
        <v xml:space="preserve"> </v>
      </c>
      <c r="AA6353" s="120" t="str">
        <f ca="1">+IFERROR(IF(S6353&gt;0," ",Q6353-variables!$C$9)," ")</f>
        <v xml:space="preserve"> </v>
      </c>
    </row>
    <row r="6354" spans="2:27" s="121" customFormat="1" ht="54.95" hidden="1" customHeight="1">
      <c r="B6354" s="66">
        <f t="shared" si="407"/>
        <v>6351</v>
      </c>
      <c r="C6354" s="72"/>
      <c r="D6354" s="73"/>
      <c r="E6354" s="73"/>
      <c r="F6354" s="66"/>
      <c r="G6354" s="116"/>
      <c r="H6354" s="116"/>
      <c r="I6354" s="116"/>
      <c r="J6354" s="117"/>
      <c r="K6354" s="64"/>
      <c r="L6354" s="64"/>
      <c r="M6354" s="64"/>
      <c r="N6354" s="66" t="s">
        <v>6997</v>
      </c>
      <c r="O6354" s="66">
        <f t="shared" si="406"/>
        <v>0</v>
      </c>
      <c r="P6354" s="66"/>
      <c r="Q6354" s="65" t="str">
        <f>+IFERROR(VLOOKUP(Z6354, fechas!$B$1:$C$1036, 2,FALSE), " ")</f>
        <v xml:space="preserve"> </v>
      </c>
      <c r="R6354" s="66"/>
      <c r="S6354" s="90"/>
      <c r="T6354" s="65"/>
      <c r="U6354" s="65"/>
      <c r="V6354" s="64"/>
      <c r="W6354" s="66"/>
      <c r="X6354" s="118">
        <f t="shared" si="408"/>
        <v>1</v>
      </c>
      <c r="Y6354" s="119" t="str">
        <f>+IFERROR(VLOOKUP(G6354,fechas!$A$1:$D$292,2,FALSE), " ")</f>
        <v xml:space="preserve"> </v>
      </c>
      <c r="Z6354" s="119" t="str">
        <f t="shared" si="409"/>
        <v xml:space="preserve"> </v>
      </c>
      <c r="AA6354" s="120" t="str">
        <f ca="1">+IFERROR(IF(S6354&gt;0," ",Q6354-variables!$C$9)," ")</f>
        <v xml:space="preserve"> </v>
      </c>
    </row>
    <row r="6355" spans="2:27" s="121" customFormat="1" ht="54.95" hidden="1" customHeight="1">
      <c r="B6355" s="66">
        <f t="shared" si="407"/>
        <v>6352</v>
      </c>
      <c r="C6355" s="72"/>
      <c r="D6355" s="73"/>
      <c r="E6355" s="73"/>
      <c r="F6355" s="66"/>
      <c r="G6355" s="116"/>
      <c r="H6355" s="116"/>
      <c r="I6355" s="116"/>
      <c r="J6355" s="117"/>
      <c r="K6355" s="64"/>
      <c r="L6355" s="64"/>
      <c r="M6355" s="64"/>
      <c r="N6355" s="66" t="s">
        <v>6997</v>
      </c>
      <c r="O6355" s="66">
        <f t="shared" si="406"/>
        <v>0</v>
      </c>
      <c r="P6355" s="66"/>
      <c r="Q6355" s="65" t="str">
        <f>+IFERROR(VLOOKUP(Z6355, fechas!$B$1:$C$1036, 2,FALSE), " ")</f>
        <v xml:space="preserve"> </v>
      </c>
      <c r="R6355" s="66"/>
      <c r="S6355" s="90"/>
      <c r="T6355" s="65"/>
      <c r="U6355" s="65"/>
      <c r="V6355" s="64"/>
      <c r="W6355" s="66"/>
      <c r="X6355" s="118">
        <f t="shared" si="408"/>
        <v>1</v>
      </c>
      <c r="Y6355" s="119" t="str">
        <f>+IFERROR(VLOOKUP(G6355,fechas!$A$1:$D$292,2,FALSE), " ")</f>
        <v xml:space="preserve"> </v>
      </c>
      <c r="Z6355" s="119" t="str">
        <f t="shared" si="409"/>
        <v xml:space="preserve"> </v>
      </c>
      <c r="AA6355" s="120" t="str">
        <f ca="1">+IFERROR(IF(S6355&gt;0," ",Q6355-variables!$C$9)," ")</f>
        <v xml:space="preserve"> </v>
      </c>
    </row>
    <row r="6356" spans="2:27" s="121" customFormat="1" ht="54.95" hidden="1" customHeight="1">
      <c r="B6356" s="66">
        <f t="shared" si="407"/>
        <v>6353</v>
      </c>
      <c r="C6356" s="72"/>
      <c r="D6356" s="73"/>
      <c r="E6356" s="73"/>
      <c r="F6356" s="66"/>
      <c r="G6356" s="116"/>
      <c r="H6356" s="116"/>
      <c r="I6356" s="116"/>
      <c r="J6356" s="117"/>
      <c r="K6356" s="64"/>
      <c r="L6356" s="64"/>
      <c r="M6356" s="64"/>
      <c r="N6356" s="66" t="s">
        <v>6997</v>
      </c>
      <c r="O6356" s="66">
        <f t="shared" si="406"/>
        <v>0</v>
      </c>
      <c r="P6356" s="66"/>
      <c r="Q6356" s="65" t="str">
        <f>+IFERROR(VLOOKUP(Z6356, fechas!$B$1:$C$1036, 2,FALSE), " ")</f>
        <v xml:space="preserve"> </v>
      </c>
      <c r="R6356" s="66"/>
      <c r="S6356" s="90"/>
      <c r="T6356" s="65"/>
      <c r="U6356" s="65"/>
      <c r="V6356" s="64"/>
      <c r="W6356" s="66"/>
      <c r="X6356" s="118">
        <f t="shared" si="408"/>
        <v>1</v>
      </c>
      <c r="Y6356" s="119" t="str">
        <f>+IFERROR(VLOOKUP(G6356,fechas!$A$1:$D$292,2,FALSE), " ")</f>
        <v xml:space="preserve"> </v>
      </c>
      <c r="Z6356" s="119" t="str">
        <f t="shared" si="409"/>
        <v xml:space="preserve"> </v>
      </c>
      <c r="AA6356" s="120" t="str">
        <f ca="1">+IFERROR(IF(S6356&gt;0," ",Q6356-variables!$C$9)," ")</f>
        <v xml:space="preserve"> </v>
      </c>
    </row>
    <row r="6357" spans="2:27" s="121" customFormat="1" ht="54.95" hidden="1" customHeight="1">
      <c r="B6357" s="66">
        <f t="shared" si="407"/>
        <v>6354</v>
      </c>
      <c r="C6357" s="72"/>
      <c r="D6357" s="73"/>
      <c r="E6357" s="73"/>
      <c r="F6357" s="66"/>
      <c r="G6357" s="116"/>
      <c r="H6357" s="116"/>
      <c r="I6357" s="116"/>
      <c r="J6357" s="117"/>
      <c r="K6357" s="64"/>
      <c r="L6357" s="64"/>
      <c r="M6357" s="64"/>
      <c r="N6357" s="66" t="s">
        <v>6997</v>
      </c>
      <c r="O6357" s="66">
        <f t="shared" si="406"/>
        <v>0</v>
      </c>
      <c r="P6357" s="66"/>
      <c r="Q6357" s="65" t="str">
        <f>+IFERROR(VLOOKUP(Z6357, fechas!$B$1:$C$1036, 2,FALSE), " ")</f>
        <v xml:space="preserve"> </v>
      </c>
      <c r="R6357" s="66"/>
      <c r="S6357" s="90"/>
      <c r="T6357" s="65"/>
      <c r="U6357" s="65"/>
      <c r="V6357" s="64"/>
      <c r="W6357" s="66"/>
      <c r="X6357" s="118">
        <f t="shared" si="408"/>
        <v>1</v>
      </c>
      <c r="Y6357" s="119" t="str">
        <f>+IFERROR(VLOOKUP(G6357,fechas!$A$1:$D$292,2,FALSE), " ")</f>
        <v xml:space="preserve"> </v>
      </c>
      <c r="Z6357" s="119" t="str">
        <f t="shared" si="409"/>
        <v xml:space="preserve"> </v>
      </c>
      <c r="AA6357" s="120" t="str">
        <f ca="1">+IFERROR(IF(S6357&gt;0," ",Q6357-variables!$C$9)," ")</f>
        <v xml:space="preserve"> </v>
      </c>
    </row>
    <row r="6358" spans="2:27" s="121" customFormat="1" ht="54.95" hidden="1" customHeight="1">
      <c r="B6358" s="66">
        <f t="shared" si="407"/>
        <v>6355</v>
      </c>
      <c r="C6358" s="72"/>
      <c r="D6358" s="73"/>
      <c r="E6358" s="73"/>
      <c r="F6358" s="66"/>
      <c r="G6358" s="116"/>
      <c r="H6358" s="116"/>
      <c r="I6358" s="116"/>
      <c r="J6358" s="117"/>
      <c r="K6358" s="64"/>
      <c r="L6358" s="64"/>
      <c r="M6358" s="64"/>
      <c r="N6358" s="66" t="s">
        <v>6997</v>
      </c>
      <c r="O6358" s="66">
        <f t="shared" si="406"/>
        <v>0</v>
      </c>
      <c r="P6358" s="66"/>
      <c r="Q6358" s="65" t="str">
        <f>+IFERROR(VLOOKUP(Z6358, fechas!$B$1:$C$1036, 2,FALSE), " ")</f>
        <v xml:space="preserve"> </v>
      </c>
      <c r="R6358" s="66"/>
      <c r="S6358" s="90"/>
      <c r="T6358" s="65"/>
      <c r="U6358" s="65"/>
      <c r="V6358" s="64"/>
      <c r="W6358" s="66"/>
      <c r="X6358" s="118">
        <f t="shared" si="408"/>
        <v>1</v>
      </c>
      <c r="Y6358" s="119" t="str">
        <f>+IFERROR(VLOOKUP(G6358,fechas!$A$1:$D$292,2,FALSE), " ")</f>
        <v xml:space="preserve"> </v>
      </c>
      <c r="Z6358" s="119" t="str">
        <f t="shared" si="409"/>
        <v xml:space="preserve"> </v>
      </c>
      <c r="AA6358" s="120" t="str">
        <f ca="1">+IFERROR(IF(S6358&gt;0," ",Q6358-variables!$C$9)," ")</f>
        <v xml:space="preserve"> </v>
      </c>
    </row>
    <row r="6359" spans="2:27" s="121" customFormat="1" ht="54.95" hidden="1" customHeight="1">
      <c r="B6359" s="66">
        <f t="shared" si="407"/>
        <v>6356</v>
      </c>
      <c r="C6359" s="72"/>
      <c r="D6359" s="73"/>
      <c r="E6359" s="73"/>
      <c r="F6359" s="66"/>
      <c r="G6359" s="116"/>
      <c r="H6359" s="116"/>
      <c r="I6359" s="116"/>
      <c r="J6359" s="117"/>
      <c r="K6359" s="64"/>
      <c r="L6359" s="64"/>
      <c r="M6359" s="64"/>
      <c r="N6359" s="66" t="s">
        <v>6997</v>
      </c>
      <c r="O6359" s="66">
        <f t="shared" si="406"/>
        <v>0</v>
      </c>
      <c r="P6359" s="66"/>
      <c r="Q6359" s="65" t="str">
        <f>+IFERROR(VLOOKUP(Z6359, fechas!$B$1:$C$1036, 2,FALSE), " ")</f>
        <v xml:space="preserve"> </v>
      </c>
      <c r="R6359" s="66"/>
      <c r="S6359" s="90"/>
      <c r="T6359" s="65"/>
      <c r="U6359" s="65"/>
      <c r="V6359" s="64"/>
      <c r="W6359" s="66"/>
      <c r="X6359" s="118">
        <f t="shared" si="408"/>
        <v>1</v>
      </c>
      <c r="Y6359" s="119" t="str">
        <f>+IFERROR(VLOOKUP(G6359,fechas!$A$1:$D$292,2,FALSE), " ")</f>
        <v xml:space="preserve"> </v>
      </c>
      <c r="Z6359" s="119" t="str">
        <f t="shared" si="409"/>
        <v xml:space="preserve"> </v>
      </c>
      <c r="AA6359" s="120" t="str">
        <f ca="1">+IFERROR(IF(S6359&gt;0," ",Q6359-variables!$C$9)," ")</f>
        <v xml:space="preserve"> </v>
      </c>
    </row>
    <row r="6360" spans="2:27" s="121" customFormat="1" ht="54.95" hidden="1" customHeight="1">
      <c r="B6360" s="66">
        <f t="shared" si="407"/>
        <v>6357</v>
      </c>
      <c r="C6360" s="72"/>
      <c r="D6360" s="73"/>
      <c r="E6360" s="73"/>
      <c r="F6360" s="66"/>
      <c r="G6360" s="116"/>
      <c r="H6360" s="116"/>
      <c r="I6360" s="116"/>
      <c r="J6360" s="117"/>
      <c r="K6360" s="64"/>
      <c r="L6360" s="64"/>
      <c r="M6360" s="64"/>
      <c r="N6360" s="66" t="s">
        <v>6997</v>
      </c>
      <c r="O6360" s="66">
        <f t="shared" si="406"/>
        <v>0</v>
      </c>
      <c r="P6360" s="66"/>
      <c r="Q6360" s="65" t="str">
        <f>+IFERROR(VLOOKUP(Z6360, fechas!$B$1:$C$1036, 2,FALSE), " ")</f>
        <v xml:space="preserve"> </v>
      </c>
      <c r="R6360" s="66"/>
      <c r="S6360" s="90"/>
      <c r="T6360" s="65"/>
      <c r="U6360" s="65"/>
      <c r="V6360" s="64"/>
      <c r="W6360" s="66"/>
      <c r="X6360" s="118">
        <f t="shared" si="408"/>
        <v>1</v>
      </c>
      <c r="Y6360" s="119" t="str">
        <f>+IFERROR(VLOOKUP(G6360,fechas!$A$1:$D$292,2,FALSE), " ")</f>
        <v xml:space="preserve"> </v>
      </c>
      <c r="Z6360" s="119" t="str">
        <f t="shared" si="409"/>
        <v xml:space="preserve"> </v>
      </c>
      <c r="AA6360" s="120" t="str">
        <f ca="1">+IFERROR(IF(S6360&gt;0," ",Q6360-variables!$C$9)," ")</f>
        <v xml:space="preserve"> </v>
      </c>
    </row>
    <row r="6361" spans="2:27" s="121" customFormat="1" ht="54.95" hidden="1" customHeight="1">
      <c r="B6361" s="66">
        <f t="shared" si="407"/>
        <v>6358</v>
      </c>
      <c r="C6361" s="72"/>
      <c r="D6361" s="73"/>
      <c r="E6361" s="73"/>
      <c r="F6361" s="66"/>
      <c r="G6361" s="116"/>
      <c r="H6361" s="116"/>
      <c r="I6361" s="116"/>
      <c r="J6361" s="117"/>
      <c r="K6361" s="64"/>
      <c r="L6361" s="64"/>
      <c r="M6361" s="64"/>
      <c r="N6361" s="66" t="s">
        <v>6997</v>
      </c>
      <c r="O6361" s="66">
        <f t="shared" si="406"/>
        <v>0</v>
      </c>
      <c r="P6361" s="66"/>
      <c r="Q6361" s="65" t="str">
        <f>+IFERROR(VLOOKUP(Z6361, fechas!$B$1:$C$1036, 2,FALSE), " ")</f>
        <v xml:space="preserve"> </v>
      </c>
      <c r="R6361" s="66"/>
      <c r="S6361" s="90"/>
      <c r="T6361" s="65"/>
      <c r="U6361" s="65"/>
      <c r="V6361" s="64"/>
      <c r="W6361" s="66"/>
      <c r="X6361" s="118">
        <f t="shared" si="408"/>
        <v>1</v>
      </c>
      <c r="Y6361" s="119" t="str">
        <f>+IFERROR(VLOOKUP(G6361,fechas!$A$1:$D$292,2,FALSE), " ")</f>
        <v xml:space="preserve"> </v>
      </c>
      <c r="Z6361" s="119" t="str">
        <f t="shared" si="409"/>
        <v xml:space="preserve"> </v>
      </c>
      <c r="AA6361" s="120" t="str">
        <f ca="1">+IFERROR(IF(S6361&gt;0," ",Q6361-variables!$C$9)," ")</f>
        <v xml:space="preserve"> </v>
      </c>
    </row>
    <row r="6362" spans="2:27" s="121" customFormat="1" ht="54.95" hidden="1" customHeight="1">
      <c r="B6362" s="66">
        <f t="shared" si="407"/>
        <v>6359</v>
      </c>
      <c r="C6362" s="72"/>
      <c r="D6362" s="73"/>
      <c r="E6362" s="73"/>
      <c r="F6362" s="66"/>
      <c r="G6362" s="116"/>
      <c r="H6362" s="116"/>
      <c r="I6362" s="116"/>
      <c r="J6362" s="117"/>
      <c r="K6362" s="64"/>
      <c r="L6362" s="64"/>
      <c r="M6362" s="64"/>
      <c r="N6362" s="66" t="s">
        <v>6997</v>
      </c>
      <c r="O6362" s="66">
        <f t="shared" si="406"/>
        <v>0</v>
      </c>
      <c r="P6362" s="66"/>
      <c r="Q6362" s="65" t="str">
        <f>+IFERROR(VLOOKUP(Z6362, fechas!$B$1:$C$1036, 2,FALSE), " ")</f>
        <v xml:space="preserve"> </v>
      </c>
      <c r="R6362" s="66"/>
      <c r="S6362" s="90"/>
      <c r="T6362" s="65"/>
      <c r="U6362" s="65"/>
      <c r="V6362" s="64"/>
      <c r="W6362" s="66"/>
      <c r="X6362" s="118">
        <f t="shared" si="408"/>
        <v>1</v>
      </c>
      <c r="Y6362" s="119" t="str">
        <f>+IFERROR(VLOOKUP(G6362,fechas!$A$1:$D$292,2,FALSE), " ")</f>
        <v xml:space="preserve"> </v>
      </c>
      <c r="Z6362" s="119" t="str">
        <f t="shared" si="409"/>
        <v xml:space="preserve"> </v>
      </c>
      <c r="AA6362" s="120" t="str">
        <f ca="1">+IFERROR(IF(S6362&gt;0," ",Q6362-variables!$C$9)," ")</f>
        <v xml:space="preserve"> </v>
      </c>
    </row>
    <row r="6363" spans="2:27" s="121" customFormat="1" ht="54.95" hidden="1" customHeight="1">
      <c r="B6363" s="66">
        <f t="shared" si="407"/>
        <v>6360</v>
      </c>
      <c r="C6363" s="72"/>
      <c r="D6363" s="73"/>
      <c r="E6363" s="73"/>
      <c r="F6363" s="66"/>
      <c r="G6363" s="116"/>
      <c r="H6363" s="116"/>
      <c r="I6363" s="116"/>
      <c r="J6363" s="117"/>
      <c r="K6363" s="64"/>
      <c r="L6363" s="64"/>
      <c r="M6363" s="64"/>
      <c r="N6363" s="66" t="s">
        <v>6997</v>
      </c>
      <c r="O6363" s="66">
        <f t="shared" si="406"/>
        <v>0</v>
      </c>
      <c r="P6363" s="66"/>
      <c r="Q6363" s="65" t="str">
        <f>+IFERROR(VLOOKUP(Z6363, fechas!$B$1:$C$1036, 2,FALSE), " ")</f>
        <v xml:space="preserve"> </v>
      </c>
      <c r="R6363" s="66"/>
      <c r="S6363" s="90"/>
      <c r="T6363" s="65"/>
      <c r="U6363" s="65"/>
      <c r="V6363" s="64"/>
      <c r="W6363" s="66"/>
      <c r="X6363" s="118">
        <f t="shared" si="408"/>
        <v>1</v>
      </c>
      <c r="Y6363" s="119" t="str">
        <f>+IFERROR(VLOOKUP(G6363,fechas!$A$1:$D$292,2,FALSE), " ")</f>
        <v xml:space="preserve"> </v>
      </c>
      <c r="Z6363" s="119" t="str">
        <f t="shared" si="409"/>
        <v xml:space="preserve"> </v>
      </c>
      <c r="AA6363" s="120" t="str">
        <f ca="1">+IFERROR(IF(S6363&gt;0," ",Q6363-variables!$C$9)," ")</f>
        <v xml:space="preserve"> </v>
      </c>
    </row>
    <row r="6364" spans="2:27" s="121" customFormat="1" ht="54.95" hidden="1" customHeight="1">
      <c r="B6364" s="66">
        <f t="shared" si="407"/>
        <v>6361</v>
      </c>
      <c r="C6364" s="72"/>
      <c r="D6364" s="73"/>
      <c r="E6364" s="73"/>
      <c r="F6364" s="66"/>
      <c r="G6364" s="116"/>
      <c r="H6364" s="116"/>
      <c r="I6364" s="116"/>
      <c r="J6364" s="117"/>
      <c r="K6364" s="64"/>
      <c r="L6364" s="64"/>
      <c r="M6364" s="64"/>
      <c r="N6364" s="66" t="s">
        <v>6997</v>
      </c>
      <c r="O6364" s="66">
        <f t="shared" si="406"/>
        <v>0</v>
      </c>
      <c r="P6364" s="66"/>
      <c r="Q6364" s="65" t="str">
        <f>+IFERROR(VLOOKUP(Z6364, fechas!$B$1:$C$1036, 2,FALSE), " ")</f>
        <v xml:space="preserve"> </v>
      </c>
      <c r="R6364" s="66"/>
      <c r="S6364" s="90"/>
      <c r="T6364" s="65"/>
      <c r="U6364" s="65"/>
      <c r="V6364" s="64"/>
      <c r="W6364" s="66"/>
      <c r="X6364" s="118">
        <f t="shared" si="408"/>
        <v>1</v>
      </c>
      <c r="Y6364" s="119" t="str">
        <f>+IFERROR(VLOOKUP(G6364,fechas!$A$1:$D$292,2,FALSE), " ")</f>
        <v xml:space="preserve"> </v>
      </c>
      <c r="Z6364" s="119" t="str">
        <f t="shared" si="409"/>
        <v xml:space="preserve"> </v>
      </c>
      <c r="AA6364" s="120" t="str">
        <f ca="1">+IFERROR(IF(S6364&gt;0," ",Q6364-variables!$C$9)," ")</f>
        <v xml:space="preserve"> </v>
      </c>
    </row>
    <row r="6365" spans="2:27" s="121" customFormat="1" ht="54.95" hidden="1" customHeight="1">
      <c r="B6365" s="66">
        <f t="shared" si="407"/>
        <v>6362</v>
      </c>
      <c r="C6365" s="72"/>
      <c r="D6365" s="73"/>
      <c r="E6365" s="73"/>
      <c r="F6365" s="66"/>
      <c r="G6365" s="116"/>
      <c r="H6365" s="116"/>
      <c r="I6365" s="116"/>
      <c r="J6365" s="117"/>
      <c r="K6365" s="64"/>
      <c r="L6365" s="64"/>
      <c r="M6365" s="64"/>
      <c r="N6365" s="66" t="s">
        <v>6997</v>
      </c>
      <c r="O6365" s="66">
        <f t="shared" si="406"/>
        <v>0</v>
      </c>
      <c r="P6365" s="66"/>
      <c r="Q6365" s="65" t="str">
        <f>+IFERROR(VLOOKUP(Z6365, fechas!$B$1:$C$1036, 2,FALSE), " ")</f>
        <v xml:space="preserve"> </v>
      </c>
      <c r="R6365" s="66"/>
      <c r="S6365" s="90"/>
      <c r="T6365" s="65"/>
      <c r="U6365" s="65"/>
      <c r="V6365" s="64"/>
      <c r="W6365" s="66"/>
      <c r="X6365" s="118">
        <f t="shared" si="408"/>
        <v>1</v>
      </c>
      <c r="Y6365" s="119" t="str">
        <f>+IFERROR(VLOOKUP(G6365,fechas!$A$1:$D$292,2,FALSE), " ")</f>
        <v xml:space="preserve"> </v>
      </c>
      <c r="Z6365" s="119" t="str">
        <f t="shared" si="409"/>
        <v xml:space="preserve"> </v>
      </c>
      <c r="AA6365" s="120" t="str">
        <f ca="1">+IFERROR(IF(S6365&gt;0," ",Q6365-variables!$C$9)," ")</f>
        <v xml:space="preserve"> </v>
      </c>
    </row>
    <row r="6366" spans="2:27" s="121" customFormat="1" ht="54.95" hidden="1" customHeight="1">
      <c r="B6366" s="66">
        <f t="shared" si="407"/>
        <v>6363</v>
      </c>
      <c r="C6366" s="72"/>
      <c r="D6366" s="73"/>
      <c r="E6366" s="73"/>
      <c r="F6366" s="66"/>
      <c r="G6366" s="116"/>
      <c r="H6366" s="116"/>
      <c r="I6366" s="116"/>
      <c r="J6366" s="117"/>
      <c r="K6366" s="64"/>
      <c r="L6366" s="64"/>
      <c r="M6366" s="64"/>
      <c r="N6366" s="66" t="s">
        <v>6997</v>
      </c>
      <c r="O6366" s="66">
        <f t="shared" si="406"/>
        <v>0</v>
      </c>
      <c r="P6366" s="66"/>
      <c r="Q6366" s="65" t="str">
        <f>+IFERROR(VLOOKUP(Z6366, fechas!$B$1:$C$1036, 2,FALSE), " ")</f>
        <v xml:space="preserve"> </v>
      </c>
      <c r="R6366" s="66"/>
      <c r="S6366" s="90"/>
      <c r="T6366" s="65"/>
      <c r="U6366" s="65"/>
      <c r="V6366" s="64"/>
      <c r="W6366" s="66"/>
      <c r="X6366" s="118">
        <f t="shared" si="408"/>
        <v>1</v>
      </c>
      <c r="Y6366" s="119" t="str">
        <f>+IFERROR(VLOOKUP(G6366,fechas!$A$1:$D$292,2,FALSE), " ")</f>
        <v xml:space="preserve"> </v>
      </c>
      <c r="Z6366" s="119" t="str">
        <f t="shared" si="409"/>
        <v xml:space="preserve"> </v>
      </c>
      <c r="AA6366" s="120" t="str">
        <f ca="1">+IFERROR(IF(S6366&gt;0," ",Q6366-variables!$C$9)," ")</f>
        <v xml:space="preserve"> </v>
      </c>
    </row>
    <row r="6367" spans="2:27" s="121" customFormat="1" ht="54.95" hidden="1" customHeight="1">
      <c r="B6367" s="66">
        <f t="shared" si="407"/>
        <v>6364</v>
      </c>
      <c r="C6367" s="72"/>
      <c r="D6367" s="73"/>
      <c r="E6367" s="73"/>
      <c r="F6367" s="66"/>
      <c r="G6367" s="116"/>
      <c r="H6367" s="116"/>
      <c r="I6367" s="116"/>
      <c r="J6367" s="117"/>
      <c r="K6367" s="64"/>
      <c r="L6367" s="64"/>
      <c r="M6367" s="64"/>
      <c r="N6367" s="66" t="s">
        <v>6997</v>
      </c>
      <c r="O6367" s="66">
        <f t="shared" si="406"/>
        <v>0</v>
      </c>
      <c r="P6367" s="66"/>
      <c r="Q6367" s="65" t="str">
        <f>+IFERROR(VLOOKUP(Z6367, fechas!$B$1:$C$1036, 2,FALSE), " ")</f>
        <v xml:space="preserve"> </v>
      </c>
      <c r="R6367" s="66"/>
      <c r="S6367" s="90"/>
      <c r="T6367" s="65"/>
      <c r="U6367" s="65"/>
      <c r="V6367" s="64"/>
      <c r="W6367" s="66"/>
      <c r="X6367" s="118">
        <f t="shared" si="408"/>
        <v>1</v>
      </c>
      <c r="Y6367" s="119" t="str">
        <f>+IFERROR(VLOOKUP(G6367,fechas!$A$1:$D$292,2,FALSE), " ")</f>
        <v xml:space="preserve"> </v>
      </c>
      <c r="Z6367" s="119" t="str">
        <f t="shared" si="409"/>
        <v xml:space="preserve"> </v>
      </c>
      <c r="AA6367" s="120" t="str">
        <f ca="1">+IFERROR(IF(S6367&gt;0," ",Q6367-variables!$C$9)," ")</f>
        <v xml:space="preserve"> </v>
      </c>
    </row>
    <row r="6368" spans="2:27" s="121" customFormat="1" ht="54.95" hidden="1" customHeight="1">
      <c r="B6368" s="66">
        <f t="shared" si="407"/>
        <v>6365</v>
      </c>
      <c r="C6368" s="72"/>
      <c r="D6368" s="73"/>
      <c r="E6368" s="73"/>
      <c r="F6368" s="66"/>
      <c r="G6368" s="116"/>
      <c r="H6368" s="116"/>
      <c r="I6368" s="116"/>
      <c r="J6368" s="117"/>
      <c r="K6368" s="64"/>
      <c r="L6368" s="64"/>
      <c r="M6368" s="64"/>
      <c r="N6368" s="66" t="s">
        <v>6997</v>
      </c>
      <c r="O6368" s="66">
        <f t="shared" si="406"/>
        <v>0</v>
      </c>
      <c r="P6368" s="66"/>
      <c r="Q6368" s="65" t="str">
        <f>+IFERROR(VLOOKUP(Z6368, fechas!$B$1:$C$1036, 2,FALSE), " ")</f>
        <v xml:space="preserve"> </v>
      </c>
      <c r="R6368" s="66"/>
      <c r="S6368" s="90"/>
      <c r="T6368" s="65"/>
      <c r="U6368" s="65"/>
      <c r="V6368" s="64"/>
      <c r="W6368" s="66"/>
      <c r="X6368" s="118">
        <f t="shared" si="408"/>
        <v>1</v>
      </c>
      <c r="Y6368" s="119" t="str">
        <f>+IFERROR(VLOOKUP(G6368,fechas!$A$1:$D$292,2,FALSE), " ")</f>
        <v xml:space="preserve"> </v>
      </c>
      <c r="Z6368" s="119" t="str">
        <f t="shared" si="409"/>
        <v xml:space="preserve"> </v>
      </c>
      <c r="AA6368" s="120" t="str">
        <f ca="1">+IFERROR(IF(S6368&gt;0," ",Q6368-variables!$C$9)," ")</f>
        <v xml:space="preserve"> </v>
      </c>
    </row>
    <row r="6369" spans="2:27" s="121" customFormat="1" ht="54.95" hidden="1" customHeight="1">
      <c r="B6369" s="66">
        <f t="shared" si="407"/>
        <v>6366</v>
      </c>
      <c r="C6369" s="72"/>
      <c r="D6369" s="73"/>
      <c r="E6369" s="73"/>
      <c r="F6369" s="66"/>
      <c r="G6369" s="116"/>
      <c r="H6369" s="116"/>
      <c r="I6369" s="116"/>
      <c r="J6369" s="117"/>
      <c r="K6369" s="64"/>
      <c r="L6369" s="64"/>
      <c r="M6369" s="64"/>
      <c r="N6369" s="66" t="s">
        <v>6997</v>
      </c>
      <c r="O6369" s="66">
        <f t="shared" si="406"/>
        <v>0</v>
      </c>
      <c r="P6369" s="66"/>
      <c r="Q6369" s="65" t="str">
        <f>+IFERROR(VLOOKUP(Z6369, fechas!$B$1:$C$1036, 2,FALSE), " ")</f>
        <v xml:space="preserve"> </v>
      </c>
      <c r="R6369" s="66"/>
      <c r="S6369" s="90"/>
      <c r="T6369" s="65"/>
      <c r="U6369" s="65"/>
      <c r="V6369" s="64"/>
      <c r="W6369" s="66"/>
      <c r="X6369" s="118">
        <f t="shared" si="408"/>
        <v>1</v>
      </c>
      <c r="Y6369" s="119" t="str">
        <f>+IFERROR(VLOOKUP(G6369,fechas!$A$1:$D$292,2,FALSE), " ")</f>
        <v xml:space="preserve"> </v>
      </c>
      <c r="Z6369" s="119" t="str">
        <f t="shared" si="409"/>
        <v xml:space="preserve"> </v>
      </c>
      <c r="AA6369" s="120" t="str">
        <f ca="1">+IFERROR(IF(S6369&gt;0," ",Q6369-variables!$C$9)," ")</f>
        <v xml:space="preserve"> </v>
      </c>
    </row>
    <row r="6370" spans="2:27" s="121" customFormat="1" ht="54.95" hidden="1" customHeight="1">
      <c r="B6370" s="66">
        <f t="shared" si="407"/>
        <v>6367</v>
      </c>
      <c r="C6370" s="72"/>
      <c r="D6370" s="73"/>
      <c r="E6370" s="73"/>
      <c r="F6370" s="66"/>
      <c r="G6370" s="116"/>
      <c r="H6370" s="116"/>
      <c r="I6370" s="116"/>
      <c r="J6370" s="117"/>
      <c r="K6370" s="64"/>
      <c r="L6370" s="64"/>
      <c r="M6370" s="64"/>
      <c r="N6370" s="66" t="s">
        <v>6997</v>
      </c>
      <c r="O6370" s="66">
        <f t="shared" si="406"/>
        <v>0</v>
      </c>
      <c r="P6370" s="66"/>
      <c r="Q6370" s="65" t="str">
        <f>+IFERROR(VLOOKUP(Z6370, fechas!$B$1:$C$1036, 2,FALSE), " ")</f>
        <v xml:space="preserve"> </v>
      </c>
      <c r="R6370" s="66"/>
      <c r="S6370" s="90"/>
      <c r="T6370" s="65"/>
      <c r="U6370" s="65"/>
      <c r="V6370" s="64"/>
      <c r="W6370" s="66"/>
      <c r="X6370" s="118">
        <f t="shared" si="408"/>
        <v>1</v>
      </c>
      <c r="Y6370" s="119" t="str">
        <f>+IFERROR(VLOOKUP(G6370,fechas!$A$1:$D$292,2,FALSE), " ")</f>
        <v xml:space="preserve"> </v>
      </c>
      <c r="Z6370" s="119" t="str">
        <f t="shared" si="409"/>
        <v xml:space="preserve"> </v>
      </c>
      <c r="AA6370" s="120" t="str">
        <f ca="1">+IFERROR(IF(S6370&gt;0," ",Q6370-variables!$C$9)," ")</f>
        <v xml:space="preserve"> </v>
      </c>
    </row>
    <row r="6371" spans="2:27" s="121" customFormat="1" ht="54.95" hidden="1" customHeight="1">
      <c r="B6371" s="66">
        <f t="shared" si="407"/>
        <v>6368</v>
      </c>
      <c r="C6371" s="72"/>
      <c r="D6371" s="73"/>
      <c r="E6371" s="73"/>
      <c r="F6371" s="66"/>
      <c r="G6371" s="116"/>
      <c r="H6371" s="116"/>
      <c r="I6371" s="116"/>
      <c r="J6371" s="117"/>
      <c r="K6371" s="64"/>
      <c r="L6371" s="64"/>
      <c r="M6371" s="64"/>
      <c r="N6371" s="66" t="s">
        <v>6997</v>
      </c>
      <c r="O6371" s="66">
        <f t="shared" si="406"/>
        <v>0</v>
      </c>
      <c r="P6371" s="66"/>
      <c r="Q6371" s="65" t="str">
        <f>+IFERROR(VLOOKUP(Z6371, fechas!$B$1:$C$1036, 2,FALSE), " ")</f>
        <v xml:space="preserve"> </v>
      </c>
      <c r="R6371" s="66"/>
      <c r="S6371" s="90"/>
      <c r="T6371" s="65"/>
      <c r="U6371" s="65"/>
      <c r="V6371" s="64"/>
      <c r="W6371" s="66"/>
      <c r="X6371" s="118">
        <f t="shared" si="408"/>
        <v>1</v>
      </c>
      <c r="Y6371" s="119" t="str">
        <f>+IFERROR(VLOOKUP(G6371,fechas!$A$1:$D$292,2,FALSE), " ")</f>
        <v xml:space="preserve"> </v>
      </c>
      <c r="Z6371" s="119" t="str">
        <f t="shared" si="409"/>
        <v xml:space="preserve"> </v>
      </c>
      <c r="AA6371" s="120" t="str">
        <f ca="1">+IFERROR(IF(S6371&gt;0," ",Q6371-variables!$C$9)," ")</f>
        <v xml:space="preserve"> </v>
      </c>
    </row>
    <row r="6372" spans="2:27" s="121" customFormat="1" ht="54.95" hidden="1" customHeight="1">
      <c r="B6372" s="66">
        <f t="shared" si="407"/>
        <v>6369</v>
      </c>
      <c r="C6372" s="72"/>
      <c r="D6372" s="73"/>
      <c r="E6372" s="73"/>
      <c r="F6372" s="66"/>
      <c r="G6372" s="116"/>
      <c r="H6372" s="116"/>
      <c r="I6372" s="116"/>
      <c r="J6372" s="117"/>
      <c r="K6372" s="64"/>
      <c r="L6372" s="64"/>
      <c r="M6372" s="64"/>
      <c r="N6372" s="66" t="s">
        <v>6997</v>
      </c>
      <c r="O6372" s="66">
        <f t="shared" si="406"/>
        <v>0</v>
      </c>
      <c r="P6372" s="66"/>
      <c r="Q6372" s="65" t="str">
        <f>+IFERROR(VLOOKUP(Z6372, fechas!$B$1:$C$1036, 2,FALSE), " ")</f>
        <v xml:space="preserve"> </v>
      </c>
      <c r="R6372" s="66"/>
      <c r="S6372" s="90"/>
      <c r="T6372" s="65"/>
      <c r="U6372" s="65"/>
      <c r="V6372" s="64"/>
      <c r="W6372" s="66"/>
      <c r="X6372" s="118">
        <f t="shared" si="408"/>
        <v>1</v>
      </c>
      <c r="Y6372" s="119" t="str">
        <f>+IFERROR(VLOOKUP(G6372,fechas!$A$1:$D$292,2,FALSE), " ")</f>
        <v xml:space="preserve"> </v>
      </c>
      <c r="Z6372" s="119" t="str">
        <f t="shared" si="409"/>
        <v xml:space="preserve"> </v>
      </c>
      <c r="AA6372" s="120" t="str">
        <f ca="1">+IFERROR(IF(S6372&gt;0," ",Q6372-variables!$C$9)," ")</f>
        <v xml:space="preserve"> </v>
      </c>
    </row>
    <row r="6373" spans="2:27" s="121" customFormat="1" ht="54.95" hidden="1" customHeight="1">
      <c r="B6373" s="66">
        <f t="shared" si="407"/>
        <v>6370</v>
      </c>
      <c r="C6373" s="72"/>
      <c r="D6373" s="73"/>
      <c r="E6373" s="73"/>
      <c r="F6373" s="66"/>
      <c r="G6373" s="116"/>
      <c r="H6373" s="116"/>
      <c r="I6373" s="116"/>
      <c r="J6373" s="117"/>
      <c r="K6373" s="64"/>
      <c r="L6373" s="64"/>
      <c r="M6373" s="64"/>
      <c r="N6373" s="66" t="s">
        <v>6997</v>
      </c>
      <c r="O6373" s="66">
        <f t="shared" si="406"/>
        <v>0</v>
      </c>
      <c r="P6373" s="66"/>
      <c r="Q6373" s="65" t="str">
        <f>+IFERROR(VLOOKUP(Z6373, fechas!$B$1:$C$1036, 2,FALSE), " ")</f>
        <v xml:space="preserve"> </v>
      </c>
      <c r="R6373" s="66"/>
      <c r="S6373" s="90"/>
      <c r="T6373" s="65"/>
      <c r="U6373" s="65"/>
      <c r="V6373" s="64"/>
      <c r="W6373" s="66"/>
      <c r="X6373" s="118">
        <f t="shared" si="408"/>
        <v>1</v>
      </c>
      <c r="Y6373" s="119" t="str">
        <f>+IFERROR(VLOOKUP(G6373,fechas!$A$1:$D$292,2,FALSE), " ")</f>
        <v xml:space="preserve"> </v>
      </c>
      <c r="Z6373" s="119" t="str">
        <f t="shared" si="409"/>
        <v xml:space="preserve"> </v>
      </c>
      <c r="AA6373" s="120" t="str">
        <f ca="1">+IFERROR(IF(S6373&gt;0," ",Q6373-variables!$C$9)," ")</f>
        <v xml:space="preserve"> </v>
      </c>
    </row>
    <row r="6374" spans="2:27" s="121" customFormat="1" ht="54.95" hidden="1" customHeight="1">
      <c r="B6374" s="66">
        <f t="shared" si="407"/>
        <v>6371</v>
      </c>
      <c r="C6374" s="72"/>
      <c r="D6374" s="73"/>
      <c r="E6374" s="73"/>
      <c r="F6374" s="66"/>
      <c r="G6374" s="116"/>
      <c r="H6374" s="116"/>
      <c r="I6374" s="116"/>
      <c r="J6374" s="117"/>
      <c r="K6374" s="64"/>
      <c r="L6374" s="64"/>
      <c r="M6374" s="64"/>
      <c r="N6374" s="66" t="s">
        <v>6997</v>
      </c>
      <c r="O6374" s="66">
        <f t="shared" si="406"/>
        <v>0</v>
      </c>
      <c r="P6374" s="66"/>
      <c r="Q6374" s="65" t="str">
        <f>+IFERROR(VLOOKUP(Z6374, fechas!$B$1:$C$1036, 2,FALSE), " ")</f>
        <v xml:space="preserve"> </v>
      </c>
      <c r="R6374" s="66"/>
      <c r="S6374" s="90"/>
      <c r="T6374" s="65"/>
      <c r="U6374" s="65"/>
      <c r="V6374" s="64"/>
      <c r="W6374" s="66"/>
      <c r="X6374" s="118">
        <f t="shared" si="408"/>
        <v>1</v>
      </c>
      <c r="Y6374" s="119" t="str">
        <f>+IFERROR(VLOOKUP(G6374,fechas!$A$1:$D$292,2,FALSE), " ")</f>
        <v xml:space="preserve"> </v>
      </c>
      <c r="Z6374" s="119" t="str">
        <f t="shared" si="409"/>
        <v xml:space="preserve"> </v>
      </c>
      <c r="AA6374" s="120" t="str">
        <f ca="1">+IFERROR(IF(S6374&gt;0," ",Q6374-variables!$C$9)," ")</f>
        <v xml:space="preserve"> </v>
      </c>
    </row>
    <row r="6375" spans="2:27" s="121" customFormat="1" ht="54.95" hidden="1" customHeight="1">
      <c r="B6375" s="66">
        <f t="shared" si="407"/>
        <v>6372</v>
      </c>
      <c r="C6375" s="72"/>
      <c r="D6375" s="73"/>
      <c r="E6375" s="73"/>
      <c r="F6375" s="66"/>
      <c r="G6375" s="116"/>
      <c r="H6375" s="116"/>
      <c r="I6375" s="116"/>
      <c r="J6375" s="117"/>
      <c r="K6375" s="64"/>
      <c r="L6375" s="64"/>
      <c r="M6375" s="64"/>
      <c r="N6375" s="66" t="s">
        <v>6997</v>
      </c>
      <c r="O6375" s="66">
        <f t="shared" si="406"/>
        <v>0</v>
      </c>
      <c r="P6375" s="66"/>
      <c r="Q6375" s="65" t="str">
        <f>+IFERROR(VLOOKUP(Z6375, fechas!$B$1:$C$1036, 2,FALSE), " ")</f>
        <v xml:space="preserve"> </v>
      </c>
      <c r="R6375" s="66"/>
      <c r="S6375" s="90"/>
      <c r="T6375" s="65"/>
      <c r="U6375" s="65"/>
      <c r="V6375" s="64"/>
      <c r="W6375" s="66"/>
      <c r="X6375" s="118">
        <f t="shared" si="408"/>
        <v>1</v>
      </c>
      <c r="Y6375" s="119" t="str">
        <f>+IFERROR(VLOOKUP(G6375,fechas!$A$1:$D$292,2,FALSE), " ")</f>
        <v xml:space="preserve"> </v>
      </c>
      <c r="Z6375" s="119" t="str">
        <f t="shared" si="409"/>
        <v xml:space="preserve"> </v>
      </c>
      <c r="AA6375" s="120" t="str">
        <f ca="1">+IFERROR(IF(S6375&gt;0," ",Q6375-variables!$C$9)," ")</f>
        <v xml:space="preserve"> </v>
      </c>
    </row>
    <row r="6376" spans="2:27" s="121" customFormat="1" ht="54.95" hidden="1" customHeight="1">
      <c r="B6376" s="66">
        <f t="shared" si="407"/>
        <v>6373</v>
      </c>
      <c r="C6376" s="72"/>
      <c r="D6376" s="73"/>
      <c r="E6376" s="73"/>
      <c r="F6376" s="66"/>
      <c r="G6376" s="116"/>
      <c r="H6376" s="116"/>
      <c r="I6376" s="116"/>
      <c r="J6376" s="117"/>
      <c r="K6376" s="64"/>
      <c r="L6376" s="64"/>
      <c r="M6376" s="64"/>
      <c r="N6376" s="66" t="s">
        <v>6997</v>
      </c>
      <c r="O6376" s="66">
        <f t="shared" si="406"/>
        <v>0</v>
      </c>
      <c r="P6376" s="66"/>
      <c r="Q6376" s="65" t="str">
        <f>+IFERROR(VLOOKUP(Z6376, fechas!$B$1:$C$1036, 2,FALSE), " ")</f>
        <v xml:space="preserve"> </v>
      </c>
      <c r="R6376" s="66"/>
      <c r="S6376" s="90"/>
      <c r="T6376" s="65"/>
      <c r="U6376" s="65"/>
      <c r="V6376" s="64"/>
      <c r="W6376" s="66"/>
      <c r="X6376" s="118">
        <f t="shared" si="408"/>
        <v>1</v>
      </c>
      <c r="Y6376" s="119" t="str">
        <f>+IFERROR(VLOOKUP(G6376,fechas!$A$1:$D$292,2,FALSE), " ")</f>
        <v xml:space="preserve"> </v>
      </c>
      <c r="Z6376" s="119" t="str">
        <f t="shared" si="409"/>
        <v xml:space="preserve"> </v>
      </c>
      <c r="AA6376" s="120" t="str">
        <f ca="1">+IFERROR(IF(S6376&gt;0," ",Q6376-variables!$C$9)," ")</f>
        <v xml:space="preserve"> </v>
      </c>
    </row>
    <row r="6377" spans="2:27" s="121" customFormat="1" ht="54.95" hidden="1" customHeight="1">
      <c r="B6377" s="66">
        <f t="shared" si="407"/>
        <v>6374</v>
      </c>
      <c r="C6377" s="72"/>
      <c r="D6377" s="73"/>
      <c r="E6377" s="73"/>
      <c r="F6377" s="66"/>
      <c r="G6377" s="116"/>
      <c r="H6377" s="116"/>
      <c r="I6377" s="116"/>
      <c r="J6377" s="117"/>
      <c r="K6377" s="64"/>
      <c r="L6377" s="64"/>
      <c r="M6377" s="64"/>
      <c r="N6377" s="66" t="s">
        <v>6997</v>
      </c>
      <c r="O6377" s="66">
        <f t="shared" si="406"/>
        <v>0</v>
      </c>
      <c r="P6377" s="66"/>
      <c r="Q6377" s="65" t="str">
        <f>+IFERROR(VLOOKUP(Z6377, fechas!$B$1:$C$1036, 2,FALSE), " ")</f>
        <v xml:space="preserve"> </v>
      </c>
      <c r="R6377" s="66"/>
      <c r="S6377" s="90"/>
      <c r="T6377" s="65"/>
      <c r="U6377" s="65"/>
      <c r="V6377" s="64"/>
      <c r="W6377" s="66"/>
      <c r="X6377" s="118">
        <f t="shared" si="408"/>
        <v>1</v>
      </c>
      <c r="Y6377" s="119" t="str">
        <f>+IFERROR(VLOOKUP(G6377,fechas!$A$1:$D$292,2,FALSE), " ")</f>
        <v xml:space="preserve"> </v>
      </c>
      <c r="Z6377" s="119" t="str">
        <f t="shared" si="409"/>
        <v xml:space="preserve"> </v>
      </c>
      <c r="AA6377" s="120" t="str">
        <f ca="1">+IFERROR(IF(S6377&gt;0," ",Q6377-variables!$C$9)," ")</f>
        <v xml:space="preserve"> </v>
      </c>
    </row>
    <row r="6378" spans="2:27" s="121" customFormat="1" ht="54.95" hidden="1" customHeight="1">
      <c r="B6378" s="66">
        <f t="shared" si="407"/>
        <v>6375</v>
      </c>
      <c r="C6378" s="72"/>
      <c r="D6378" s="73"/>
      <c r="E6378" s="73"/>
      <c r="F6378" s="66"/>
      <c r="G6378" s="116"/>
      <c r="H6378" s="116"/>
      <c r="I6378" s="116"/>
      <c r="J6378" s="117"/>
      <c r="K6378" s="64"/>
      <c r="L6378" s="64"/>
      <c r="M6378" s="64"/>
      <c r="N6378" s="66" t="s">
        <v>6997</v>
      </c>
      <c r="O6378" s="66">
        <f t="shared" si="406"/>
        <v>0</v>
      </c>
      <c r="P6378" s="66"/>
      <c r="Q6378" s="65" t="str">
        <f>+IFERROR(VLOOKUP(Z6378, fechas!$B$1:$C$1036, 2,FALSE), " ")</f>
        <v xml:space="preserve"> </v>
      </c>
      <c r="R6378" s="66"/>
      <c r="S6378" s="90"/>
      <c r="T6378" s="65"/>
      <c r="U6378" s="65"/>
      <c r="V6378" s="64"/>
      <c r="W6378" s="66"/>
      <c r="X6378" s="118">
        <f t="shared" si="408"/>
        <v>1</v>
      </c>
      <c r="Y6378" s="119" t="str">
        <f>+IFERROR(VLOOKUP(G6378,fechas!$A$1:$D$292,2,FALSE), " ")</f>
        <v xml:space="preserve"> </v>
      </c>
      <c r="Z6378" s="119" t="str">
        <f t="shared" si="409"/>
        <v xml:space="preserve"> </v>
      </c>
      <c r="AA6378" s="120" t="str">
        <f ca="1">+IFERROR(IF(S6378&gt;0," ",Q6378-variables!$C$9)," ")</f>
        <v xml:space="preserve"> </v>
      </c>
    </row>
    <row r="6379" spans="2:27" s="121" customFormat="1" ht="54.95" hidden="1" customHeight="1">
      <c r="B6379" s="66">
        <f t="shared" si="407"/>
        <v>6376</v>
      </c>
      <c r="C6379" s="72"/>
      <c r="D6379" s="73"/>
      <c r="E6379" s="73"/>
      <c r="F6379" s="66"/>
      <c r="G6379" s="116"/>
      <c r="H6379" s="116"/>
      <c r="I6379" s="116"/>
      <c r="J6379" s="117"/>
      <c r="K6379" s="64"/>
      <c r="L6379" s="64"/>
      <c r="M6379" s="64"/>
      <c r="N6379" s="66" t="s">
        <v>6997</v>
      </c>
      <c r="O6379" s="66">
        <f t="shared" si="406"/>
        <v>0</v>
      </c>
      <c r="P6379" s="66"/>
      <c r="Q6379" s="65" t="str">
        <f>+IFERROR(VLOOKUP(Z6379, fechas!$B$1:$C$1036, 2,FALSE), " ")</f>
        <v xml:space="preserve"> </v>
      </c>
      <c r="R6379" s="66"/>
      <c r="S6379" s="90"/>
      <c r="T6379" s="65"/>
      <c r="U6379" s="65"/>
      <c r="V6379" s="64"/>
      <c r="W6379" s="66"/>
      <c r="X6379" s="118">
        <f t="shared" si="408"/>
        <v>1</v>
      </c>
      <c r="Y6379" s="119" t="str">
        <f>+IFERROR(VLOOKUP(G6379,fechas!$A$1:$D$292,2,FALSE), " ")</f>
        <v xml:space="preserve"> </v>
      </c>
      <c r="Z6379" s="119" t="str">
        <f t="shared" si="409"/>
        <v xml:space="preserve"> </v>
      </c>
      <c r="AA6379" s="120" t="str">
        <f ca="1">+IFERROR(IF(S6379&gt;0," ",Q6379-variables!$C$9)," ")</f>
        <v xml:space="preserve"> </v>
      </c>
    </row>
    <row r="6380" spans="2:27" s="121" customFormat="1" ht="54.95" hidden="1" customHeight="1">
      <c r="B6380" s="66">
        <f t="shared" si="407"/>
        <v>6377</v>
      </c>
      <c r="C6380" s="72"/>
      <c r="D6380" s="73"/>
      <c r="E6380" s="73"/>
      <c r="F6380" s="66"/>
      <c r="G6380" s="116"/>
      <c r="H6380" s="116"/>
      <c r="I6380" s="116"/>
      <c r="J6380" s="117"/>
      <c r="K6380" s="64"/>
      <c r="L6380" s="64"/>
      <c r="M6380" s="64"/>
      <c r="N6380" s="66" t="s">
        <v>6997</v>
      </c>
      <c r="O6380" s="66">
        <f t="shared" si="406"/>
        <v>0</v>
      </c>
      <c r="P6380" s="66"/>
      <c r="Q6380" s="65" t="str">
        <f>+IFERROR(VLOOKUP(Z6380, fechas!$B$1:$C$1036, 2,FALSE), " ")</f>
        <v xml:space="preserve"> </v>
      </c>
      <c r="R6380" s="66"/>
      <c r="S6380" s="90"/>
      <c r="T6380" s="65"/>
      <c r="U6380" s="65"/>
      <c r="V6380" s="64"/>
      <c r="W6380" s="66"/>
      <c r="X6380" s="118">
        <f t="shared" si="408"/>
        <v>1</v>
      </c>
      <c r="Y6380" s="119" t="str">
        <f>+IFERROR(VLOOKUP(G6380,fechas!$A$1:$D$292,2,FALSE), " ")</f>
        <v xml:space="preserve"> </v>
      </c>
      <c r="Z6380" s="119" t="str">
        <f t="shared" si="409"/>
        <v xml:space="preserve"> </v>
      </c>
      <c r="AA6380" s="120" t="str">
        <f ca="1">+IFERROR(IF(S6380&gt;0," ",Q6380-variables!$C$9)," ")</f>
        <v xml:space="preserve"> </v>
      </c>
    </row>
    <row r="6381" spans="2:27" s="121" customFormat="1" ht="54.95" hidden="1" customHeight="1">
      <c r="B6381" s="66">
        <f t="shared" si="407"/>
        <v>6378</v>
      </c>
      <c r="C6381" s="72"/>
      <c r="D6381" s="73"/>
      <c r="E6381" s="73"/>
      <c r="F6381" s="66"/>
      <c r="G6381" s="116"/>
      <c r="H6381" s="116"/>
      <c r="I6381" s="116"/>
      <c r="J6381" s="117"/>
      <c r="K6381" s="64"/>
      <c r="L6381" s="64"/>
      <c r="M6381" s="64"/>
      <c r="N6381" s="66" t="s">
        <v>6997</v>
      </c>
      <c r="O6381" s="66">
        <f t="shared" si="406"/>
        <v>0</v>
      </c>
      <c r="P6381" s="66"/>
      <c r="Q6381" s="65" t="str">
        <f>+IFERROR(VLOOKUP(Z6381, fechas!$B$1:$C$1036, 2,FALSE), " ")</f>
        <v xml:space="preserve"> </v>
      </c>
      <c r="R6381" s="66"/>
      <c r="S6381" s="90"/>
      <c r="T6381" s="65"/>
      <c r="U6381" s="65"/>
      <c r="V6381" s="64"/>
      <c r="W6381" s="66"/>
      <c r="X6381" s="118">
        <f t="shared" si="408"/>
        <v>1</v>
      </c>
      <c r="Y6381" s="119" t="str">
        <f>+IFERROR(VLOOKUP(G6381,fechas!$A$1:$D$292,2,FALSE), " ")</f>
        <v xml:space="preserve"> </v>
      </c>
      <c r="Z6381" s="119" t="str">
        <f t="shared" si="409"/>
        <v xml:space="preserve"> </v>
      </c>
      <c r="AA6381" s="120" t="str">
        <f ca="1">+IFERROR(IF(S6381&gt;0," ",Q6381-variables!$C$9)," ")</f>
        <v xml:space="preserve"> </v>
      </c>
    </row>
    <row r="6382" spans="2:27" s="121" customFormat="1" ht="54.95" hidden="1" customHeight="1">
      <c r="B6382" s="66">
        <f t="shared" si="407"/>
        <v>6379</v>
      </c>
      <c r="C6382" s="72"/>
      <c r="D6382" s="73"/>
      <c r="E6382" s="73"/>
      <c r="F6382" s="66"/>
      <c r="G6382" s="116"/>
      <c r="H6382" s="116"/>
      <c r="I6382" s="116"/>
      <c r="J6382" s="117"/>
      <c r="K6382" s="64"/>
      <c r="L6382" s="64"/>
      <c r="M6382" s="64"/>
      <c r="N6382" s="66" t="s">
        <v>6997</v>
      </c>
      <c r="O6382" s="66">
        <f t="shared" si="406"/>
        <v>0</v>
      </c>
      <c r="P6382" s="66"/>
      <c r="Q6382" s="65" t="str">
        <f>+IFERROR(VLOOKUP(Z6382, fechas!$B$1:$C$1036, 2,FALSE), " ")</f>
        <v xml:space="preserve"> </v>
      </c>
      <c r="R6382" s="66"/>
      <c r="S6382" s="90"/>
      <c r="T6382" s="65"/>
      <c r="U6382" s="65"/>
      <c r="V6382" s="64"/>
      <c r="W6382" s="66"/>
      <c r="X6382" s="118">
        <f t="shared" si="408"/>
        <v>1</v>
      </c>
      <c r="Y6382" s="119" t="str">
        <f>+IFERROR(VLOOKUP(G6382,fechas!$A$1:$D$292,2,FALSE), " ")</f>
        <v xml:space="preserve"> </v>
      </c>
      <c r="Z6382" s="119" t="str">
        <f t="shared" si="409"/>
        <v xml:space="preserve"> </v>
      </c>
      <c r="AA6382" s="120" t="str">
        <f ca="1">+IFERROR(IF(S6382&gt;0," ",Q6382-variables!$C$9)," ")</f>
        <v xml:space="preserve"> </v>
      </c>
    </row>
    <row r="6383" spans="2:27" s="121" customFormat="1" ht="54.95" hidden="1" customHeight="1">
      <c r="B6383" s="66">
        <f t="shared" si="407"/>
        <v>6380</v>
      </c>
      <c r="C6383" s="72"/>
      <c r="D6383" s="73"/>
      <c r="E6383" s="73"/>
      <c r="F6383" s="66"/>
      <c r="G6383" s="116"/>
      <c r="H6383" s="116"/>
      <c r="I6383" s="116"/>
      <c r="J6383" s="117"/>
      <c r="K6383" s="64"/>
      <c r="L6383" s="64"/>
      <c r="M6383" s="64"/>
      <c r="N6383" s="66" t="s">
        <v>6997</v>
      </c>
      <c r="O6383" s="66">
        <f t="shared" si="406"/>
        <v>0</v>
      </c>
      <c r="P6383" s="66"/>
      <c r="Q6383" s="65" t="str">
        <f>+IFERROR(VLOOKUP(Z6383, fechas!$B$1:$C$1036, 2,FALSE), " ")</f>
        <v xml:space="preserve"> </v>
      </c>
      <c r="R6383" s="66"/>
      <c r="S6383" s="90"/>
      <c r="T6383" s="65"/>
      <c r="U6383" s="65"/>
      <c r="V6383" s="64"/>
      <c r="W6383" s="66"/>
      <c r="X6383" s="118">
        <f t="shared" si="408"/>
        <v>1</v>
      </c>
      <c r="Y6383" s="119" t="str">
        <f>+IFERROR(VLOOKUP(G6383,fechas!$A$1:$D$292,2,FALSE), " ")</f>
        <v xml:space="preserve"> </v>
      </c>
      <c r="Z6383" s="119" t="str">
        <f t="shared" si="409"/>
        <v xml:space="preserve"> </v>
      </c>
      <c r="AA6383" s="120" t="str">
        <f ca="1">+IFERROR(IF(S6383&gt;0," ",Q6383-variables!$C$9)," ")</f>
        <v xml:space="preserve"> </v>
      </c>
    </row>
    <row r="6384" spans="2:27" s="121" customFormat="1" ht="54.95" hidden="1" customHeight="1">
      <c r="B6384" s="66">
        <f t="shared" si="407"/>
        <v>6381</v>
      </c>
      <c r="C6384" s="72"/>
      <c r="D6384" s="73"/>
      <c r="E6384" s="73"/>
      <c r="F6384" s="66"/>
      <c r="G6384" s="116"/>
      <c r="H6384" s="116"/>
      <c r="I6384" s="116"/>
      <c r="J6384" s="117"/>
      <c r="K6384" s="64"/>
      <c r="L6384" s="64"/>
      <c r="M6384" s="64"/>
      <c r="N6384" s="66" t="s">
        <v>6997</v>
      </c>
      <c r="O6384" s="66">
        <f t="shared" si="406"/>
        <v>0</v>
      </c>
      <c r="P6384" s="66"/>
      <c r="Q6384" s="65" t="str">
        <f>+IFERROR(VLOOKUP(Z6384, fechas!$B$1:$C$1036, 2,FALSE), " ")</f>
        <v xml:space="preserve"> </v>
      </c>
      <c r="R6384" s="66"/>
      <c r="S6384" s="90"/>
      <c r="T6384" s="65"/>
      <c r="U6384" s="65"/>
      <c r="V6384" s="64"/>
      <c r="W6384" s="66"/>
      <c r="X6384" s="118">
        <f t="shared" si="408"/>
        <v>1</v>
      </c>
      <c r="Y6384" s="119" t="str">
        <f>+IFERROR(VLOOKUP(G6384,fechas!$A$1:$D$292,2,FALSE), " ")</f>
        <v xml:space="preserve"> </v>
      </c>
      <c r="Z6384" s="119" t="str">
        <f t="shared" si="409"/>
        <v xml:space="preserve"> </v>
      </c>
      <c r="AA6384" s="120" t="str">
        <f ca="1">+IFERROR(IF(S6384&gt;0," ",Q6384-variables!$C$9)," ")</f>
        <v xml:space="preserve"> </v>
      </c>
    </row>
    <row r="6385" spans="2:27" s="121" customFormat="1" ht="54.95" hidden="1" customHeight="1">
      <c r="B6385" s="66">
        <f t="shared" si="407"/>
        <v>6382</v>
      </c>
      <c r="C6385" s="72"/>
      <c r="D6385" s="73"/>
      <c r="E6385" s="73"/>
      <c r="F6385" s="66"/>
      <c r="G6385" s="116"/>
      <c r="H6385" s="116"/>
      <c r="I6385" s="116"/>
      <c r="J6385" s="117"/>
      <c r="K6385" s="64"/>
      <c r="L6385" s="64"/>
      <c r="M6385" s="64"/>
      <c r="N6385" s="66" t="s">
        <v>6997</v>
      </c>
      <c r="O6385" s="66">
        <f t="shared" si="406"/>
        <v>0</v>
      </c>
      <c r="P6385" s="66"/>
      <c r="Q6385" s="65" t="str">
        <f>+IFERROR(VLOOKUP(Z6385, fechas!$B$1:$C$1036, 2,FALSE), " ")</f>
        <v xml:space="preserve"> </v>
      </c>
      <c r="R6385" s="66"/>
      <c r="S6385" s="90"/>
      <c r="T6385" s="65"/>
      <c r="U6385" s="65"/>
      <c r="V6385" s="64"/>
      <c r="W6385" s="66"/>
      <c r="X6385" s="118">
        <f t="shared" si="408"/>
        <v>1</v>
      </c>
      <c r="Y6385" s="119" t="str">
        <f>+IFERROR(VLOOKUP(G6385,fechas!$A$1:$D$292,2,FALSE), " ")</f>
        <v xml:space="preserve"> </v>
      </c>
      <c r="Z6385" s="119" t="str">
        <f t="shared" si="409"/>
        <v xml:space="preserve"> </v>
      </c>
      <c r="AA6385" s="120" t="str">
        <f ca="1">+IFERROR(IF(S6385&gt;0," ",Q6385-variables!$C$9)," ")</f>
        <v xml:space="preserve"> </v>
      </c>
    </row>
    <row r="6386" spans="2:27" s="121" customFormat="1" ht="54.95" hidden="1" customHeight="1">
      <c r="B6386" s="66">
        <f t="shared" si="407"/>
        <v>6383</v>
      </c>
      <c r="C6386" s="72"/>
      <c r="D6386" s="73"/>
      <c r="E6386" s="73"/>
      <c r="F6386" s="66"/>
      <c r="G6386" s="116"/>
      <c r="H6386" s="116"/>
      <c r="I6386" s="116"/>
      <c r="J6386" s="117"/>
      <c r="K6386" s="64"/>
      <c r="L6386" s="64"/>
      <c r="M6386" s="64"/>
      <c r="N6386" s="66" t="s">
        <v>6997</v>
      </c>
      <c r="O6386" s="66">
        <f t="shared" si="406"/>
        <v>0</v>
      </c>
      <c r="P6386" s="66"/>
      <c r="Q6386" s="65" t="str">
        <f>+IFERROR(VLOOKUP(Z6386, fechas!$B$1:$C$1036, 2,FALSE), " ")</f>
        <v xml:space="preserve"> </v>
      </c>
      <c r="R6386" s="66"/>
      <c r="S6386" s="90"/>
      <c r="T6386" s="65"/>
      <c r="U6386" s="65"/>
      <c r="V6386" s="64"/>
      <c r="W6386" s="66"/>
      <c r="X6386" s="118">
        <f t="shared" si="408"/>
        <v>1</v>
      </c>
      <c r="Y6386" s="119" t="str">
        <f>+IFERROR(VLOOKUP(G6386,fechas!$A$1:$D$292,2,FALSE), " ")</f>
        <v xml:space="preserve"> </v>
      </c>
      <c r="Z6386" s="119" t="str">
        <f t="shared" si="409"/>
        <v xml:space="preserve"> </v>
      </c>
      <c r="AA6386" s="120" t="str">
        <f ca="1">+IFERROR(IF(S6386&gt;0," ",Q6386-variables!$C$9)," ")</f>
        <v xml:space="preserve"> </v>
      </c>
    </row>
    <row r="6387" spans="2:27" s="121" customFormat="1" ht="54.95" hidden="1" customHeight="1">
      <c r="B6387" s="66">
        <f t="shared" si="407"/>
        <v>6384</v>
      </c>
      <c r="C6387" s="72"/>
      <c r="D6387" s="73"/>
      <c r="E6387" s="73"/>
      <c r="F6387" s="66"/>
      <c r="G6387" s="116"/>
      <c r="H6387" s="116"/>
      <c r="I6387" s="116"/>
      <c r="J6387" s="117"/>
      <c r="K6387" s="64"/>
      <c r="L6387" s="64"/>
      <c r="M6387" s="64"/>
      <c r="N6387" s="66" t="s">
        <v>6997</v>
      </c>
      <c r="O6387" s="66">
        <f t="shared" si="406"/>
        <v>0</v>
      </c>
      <c r="P6387" s="66"/>
      <c r="Q6387" s="65" t="str">
        <f>+IFERROR(VLOOKUP(Z6387, fechas!$B$1:$C$1036, 2,FALSE), " ")</f>
        <v xml:space="preserve"> </v>
      </c>
      <c r="R6387" s="66"/>
      <c r="S6387" s="90"/>
      <c r="T6387" s="65"/>
      <c r="U6387" s="65"/>
      <c r="V6387" s="64"/>
      <c r="W6387" s="66"/>
      <c r="X6387" s="118">
        <f t="shared" si="408"/>
        <v>1</v>
      </c>
      <c r="Y6387" s="119" t="str">
        <f>+IFERROR(VLOOKUP(G6387,fechas!$A$1:$D$292,2,FALSE), " ")</f>
        <v xml:space="preserve"> </v>
      </c>
      <c r="Z6387" s="119" t="str">
        <f t="shared" si="409"/>
        <v xml:space="preserve"> </v>
      </c>
      <c r="AA6387" s="120" t="str">
        <f ca="1">+IFERROR(IF(S6387&gt;0," ",Q6387-variables!$C$9)," ")</f>
        <v xml:space="preserve"> </v>
      </c>
    </row>
    <row r="6388" spans="2:27" s="121" customFormat="1" ht="54.95" hidden="1" customHeight="1">
      <c r="B6388" s="66">
        <f t="shared" si="407"/>
        <v>6385</v>
      </c>
      <c r="C6388" s="72"/>
      <c r="D6388" s="73"/>
      <c r="E6388" s="73"/>
      <c r="F6388" s="66"/>
      <c r="G6388" s="116"/>
      <c r="H6388" s="116"/>
      <c r="I6388" s="116"/>
      <c r="J6388" s="117"/>
      <c r="K6388" s="64"/>
      <c r="L6388" s="64"/>
      <c r="M6388" s="64"/>
      <c r="N6388" s="66" t="s">
        <v>6997</v>
      </c>
      <c r="O6388" s="66">
        <f t="shared" si="406"/>
        <v>0</v>
      </c>
      <c r="P6388" s="66"/>
      <c r="Q6388" s="65" t="str">
        <f>+IFERROR(VLOOKUP(Z6388, fechas!$B$1:$C$1036, 2,FALSE), " ")</f>
        <v xml:space="preserve"> </v>
      </c>
      <c r="R6388" s="66"/>
      <c r="S6388" s="90"/>
      <c r="T6388" s="65"/>
      <c r="U6388" s="65"/>
      <c r="V6388" s="64"/>
      <c r="W6388" s="66"/>
      <c r="X6388" s="118">
        <f t="shared" si="408"/>
        <v>1</v>
      </c>
      <c r="Y6388" s="119" t="str">
        <f>+IFERROR(VLOOKUP(G6388,fechas!$A$1:$D$292,2,FALSE), " ")</f>
        <v xml:space="preserve"> </v>
      </c>
      <c r="Z6388" s="119" t="str">
        <f t="shared" si="409"/>
        <v xml:space="preserve"> </v>
      </c>
      <c r="AA6388" s="120" t="str">
        <f ca="1">+IFERROR(IF(S6388&gt;0," ",Q6388-variables!$C$9)," ")</f>
        <v xml:space="preserve"> </v>
      </c>
    </row>
    <row r="6389" spans="2:27" s="121" customFormat="1" ht="54.95" hidden="1" customHeight="1">
      <c r="B6389" s="66">
        <f t="shared" si="407"/>
        <v>6386</v>
      </c>
      <c r="C6389" s="72"/>
      <c r="D6389" s="73"/>
      <c r="E6389" s="73"/>
      <c r="F6389" s="66"/>
      <c r="G6389" s="116"/>
      <c r="H6389" s="116"/>
      <c r="I6389" s="116"/>
      <c r="J6389" s="117"/>
      <c r="K6389" s="64"/>
      <c r="L6389" s="64"/>
      <c r="M6389" s="64"/>
      <c r="N6389" s="66" t="s">
        <v>6997</v>
      </c>
      <c r="O6389" s="66">
        <f t="shared" si="406"/>
        <v>0</v>
      </c>
      <c r="P6389" s="66"/>
      <c r="Q6389" s="65" t="str">
        <f>+IFERROR(VLOOKUP(Z6389, fechas!$B$1:$C$1036, 2,FALSE), " ")</f>
        <v xml:space="preserve"> </v>
      </c>
      <c r="R6389" s="66"/>
      <c r="S6389" s="90"/>
      <c r="T6389" s="65"/>
      <c r="U6389" s="65"/>
      <c r="V6389" s="64"/>
      <c r="W6389" s="66"/>
      <c r="X6389" s="118">
        <f t="shared" si="408"/>
        <v>1</v>
      </c>
      <c r="Y6389" s="119" t="str">
        <f>+IFERROR(VLOOKUP(G6389,fechas!$A$1:$D$292,2,FALSE), " ")</f>
        <v xml:space="preserve"> </v>
      </c>
      <c r="Z6389" s="119" t="str">
        <f t="shared" si="409"/>
        <v xml:space="preserve"> </v>
      </c>
      <c r="AA6389" s="120" t="str">
        <f ca="1">+IFERROR(IF(S6389&gt;0," ",Q6389-variables!$C$9)," ")</f>
        <v xml:space="preserve"> </v>
      </c>
    </row>
    <row r="6390" spans="2:27" s="121" customFormat="1" ht="54.95" hidden="1" customHeight="1">
      <c r="B6390" s="66">
        <f t="shared" si="407"/>
        <v>6387</v>
      </c>
      <c r="C6390" s="72"/>
      <c r="D6390" s="73"/>
      <c r="E6390" s="73"/>
      <c r="F6390" s="66"/>
      <c r="G6390" s="116"/>
      <c r="H6390" s="116"/>
      <c r="I6390" s="116"/>
      <c r="J6390" s="117"/>
      <c r="K6390" s="64"/>
      <c r="L6390" s="64"/>
      <c r="M6390" s="64"/>
      <c r="N6390" s="66" t="s">
        <v>6997</v>
      </c>
      <c r="O6390" s="66">
        <f t="shared" si="406"/>
        <v>0</v>
      </c>
      <c r="P6390" s="66"/>
      <c r="Q6390" s="65" t="str">
        <f>+IFERROR(VLOOKUP(Z6390, fechas!$B$1:$C$1036, 2,FALSE), " ")</f>
        <v xml:space="preserve"> </v>
      </c>
      <c r="R6390" s="66"/>
      <c r="S6390" s="90"/>
      <c r="T6390" s="65"/>
      <c r="U6390" s="65"/>
      <c r="V6390" s="64"/>
      <c r="W6390" s="66"/>
      <c r="X6390" s="118">
        <f t="shared" si="408"/>
        <v>1</v>
      </c>
      <c r="Y6390" s="119" t="str">
        <f>+IFERROR(VLOOKUP(G6390,fechas!$A$1:$D$292,2,FALSE), " ")</f>
        <v xml:space="preserve"> </v>
      </c>
      <c r="Z6390" s="119" t="str">
        <f t="shared" si="409"/>
        <v xml:space="preserve"> </v>
      </c>
      <c r="AA6390" s="120" t="str">
        <f ca="1">+IFERROR(IF(S6390&gt;0," ",Q6390-variables!$C$9)," ")</f>
        <v xml:space="preserve"> </v>
      </c>
    </row>
    <row r="6391" spans="2:27" s="121" customFormat="1" ht="54.95" hidden="1" customHeight="1">
      <c r="B6391" s="66">
        <f t="shared" si="407"/>
        <v>6388</v>
      </c>
      <c r="C6391" s="72"/>
      <c r="D6391" s="73"/>
      <c r="E6391" s="73"/>
      <c r="F6391" s="66"/>
      <c r="G6391" s="116"/>
      <c r="H6391" s="116"/>
      <c r="I6391" s="116"/>
      <c r="J6391" s="117"/>
      <c r="K6391" s="64"/>
      <c r="L6391" s="64"/>
      <c r="M6391" s="64"/>
      <c r="N6391" s="66" t="s">
        <v>6997</v>
      </c>
      <c r="O6391" s="66">
        <f t="shared" si="406"/>
        <v>0</v>
      </c>
      <c r="P6391" s="66"/>
      <c r="Q6391" s="65" t="str">
        <f>+IFERROR(VLOOKUP(Z6391, fechas!$B$1:$C$1036, 2,FALSE), " ")</f>
        <v xml:space="preserve"> </v>
      </c>
      <c r="R6391" s="66"/>
      <c r="S6391" s="90"/>
      <c r="T6391" s="65"/>
      <c r="U6391" s="65"/>
      <c r="V6391" s="64"/>
      <c r="W6391" s="66"/>
      <c r="X6391" s="118">
        <f t="shared" si="408"/>
        <v>1</v>
      </c>
      <c r="Y6391" s="119" t="str">
        <f>+IFERROR(VLOOKUP(G6391,fechas!$A$1:$D$292,2,FALSE), " ")</f>
        <v xml:space="preserve"> </v>
      </c>
      <c r="Z6391" s="119" t="str">
        <f t="shared" si="409"/>
        <v xml:space="preserve"> </v>
      </c>
      <c r="AA6391" s="120" t="str">
        <f ca="1">+IFERROR(IF(S6391&gt;0," ",Q6391-variables!$C$9)," ")</f>
        <v xml:space="preserve"> </v>
      </c>
    </row>
    <row r="6392" spans="2:27" s="121" customFormat="1" ht="54.95" hidden="1" customHeight="1">
      <c r="B6392" s="66">
        <f t="shared" si="407"/>
        <v>6389</v>
      </c>
      <c r="C6392" s="72"/>
      <c r="D6392" s="73"/>
      <c r="E6392" s="73"/>
      <c r="F6392" s="66"/>
      <c r="G6392" s="116"/>
      <c r="H6392" s="116"/>
      <c r="I6392" s="116"/>
      <c r="J6392" s="117"/>
      <c r="K6392" s="64"/>
      <c r="L6392" s="64"/>
      <c r="M6392" s="64"/>
      <c r="N6392" s="66" t="s">
        <v>6997</v>
      </c>
      <c r="O6392" s="66">
        <f t="shared" si="406"/>
        <v>0</v>
      </c>
      <c r="P6392" s="66"/>
      <c r="Q6392" s="65" t="str">
        <f>+IFERROR(VLOOKUP(Z6392, fechas!$B$1:$C$1036, 2,FALSE), " ")</f>
        <v xml:space="preserve"> </v>
      </c>
      <c r="R6392" s="66"/>
      <c r="S6392" s="90"/>
      <c r="T6392" s="65"/>
      <c r="U6392" s="65"/>
      <c r="V6392" s="64"/>
      <c r="W6392" s="66"/>
      <c r="X6392" s="118">
        <f t="shared" si="408"/>
        <v>1</v>
      </c>
      <c r="Y6392" s="119" t="str">
        <f>+IFERROR(VLOOKUP(G6392,fechas!$A$1:$D$292,2,FALSE), " ")</f>
        <v xml:space="preserve"> </v>
      </c>
      <c r="Z6392" s="119" t="str">
        <f t="shared" si="409"/>
        <v xml:space="preserve"> </v>
      </c>
      <c r="AA6392" s="120" t="str">
        <f ca="1">+IFERROR(IF(S6392&gt;0," ",Q6392-variables!$C$9)," ")</f>
        <v xml:space="preserve"> </v>
      </c>
    </row>
    <row r="6393" spans="2:27" s="121" customFormat="1" ht="54.95" hidden="1" customHeight="1">
      <c r="B6393" s="66">
        <f t="shared" si="407"/>
        <v>6390</v>
      </c>
      <c r="C6393" s="72"/>
      <c r="D6393" s="73"/>
      <c r="E6393" s="73"/>
      <c r="F6393" s="66"/>
      <c r="G6393" s="116"/>
      <c r="H6393" s="116"/>
      <c r="I6393" s="116"/>
      <c r="J6393" s="117"/>
      <c r="K6393" s="64"/>
      <c r="L6393" s="64"/>
      <c r="M6393" s="64"/>
      <c r="N6393" s="66" t="s">
        <v>6997</v>
      </c>
      <c r="O6393" s="66">
        <f t="shared" si="406"/>
        <v>0</v>
      </c>
      <c r="P6393" s="66"/>
      <c r="Q6393" s="65" t="str">
        <f>+IFERROR(VLOOKUP(Z6393, fechas!$B$1:$C$1036, 2,FALSE), " ")</f>
        <v xml:space="preserve"> </v>
      </c>
      <c r="R6393" s="66"/>
      <c r="S6393" s="90"/>
      <c r="T6393" s="65"/>
      <c r="U6393" s="65"/>
      <c r="V6393" s="64"/>
      <c r="W6393" s="66"/>
      <c r="X6393" s="118">
        <f t="shared" si="408"/>
        <v>1</v>
      </c>
      <c r="Y6393" s="119" t="str">
        <f>+IFERROR(VLOOKUP(G6393,fechas!$A$1:$D$292,2,FALSE), " ")</f>
        <v xml:space="preserve"> </v>
      </c>
      <c r="Z6393" s="119" t="str">
        <f t="shared" si="409"/>
        <v xml:space="preserve"> </v>
      </c>
      <c r="AA6393" s="120" t="str">
        <f ca="1">+IFERROR(IF(S6393&gt;0," ",Q6393-variables!$C$9)," ")</f>
        <v xml:space="preserve"> </v>
      </c>
    </row>
    <row r="6394" spans="2:27" s="121" customFormat="1" ht="54.95" hidden="1" customHeight="1">
      <c r="B6394" s="66">
        <f t="shared" si="407"/>
        <v>6391</v>
      </c>
      <c r="C6394" s="72"/>
      <c r="D6394" s="73"/>
      <c r="E6394" s="73"/>
      <c r="F6394" s="66"/>
      <c r="G6394" s="116"/>
      <c r="H6394" s="116"/>
      <c r="I6394" s="116"/>
      <c r="J6394" s="117"/>
      <c r="K6394" s="64"/>
      <c r="L6394" s="64"/>
      <c r="M6394" s="64"/>
      <c r="N6394" s="66" t="s">
        <v>6997</v>
      </c>
      <c r="O6394" s="66">
        <f t="shared" si="406"/>
        <v>0</v>
      </c>
      <c r="P6394" s="66"/>
      <c r="Q6394" s="65" t="str">
        <f>+IFERROR(VLOOKUP(Z6394, fechas!$B$1:$C$1036, 2,FALSE), " ")</f>
        <v xml:space="preserve"> </v>
      </c>
      <c r="R6394" s="66"/>
      <c r="S6394" s="90"/>
      <c r="T6394" s="65"/>
      <c r="U6394" s="65"/>
      <c r="V6394" s="64"/>
      <c r="W6394" s="66"/>
      <c r="X6394" s="118">
        <f t="shared" si="408"/>
        <v>1</v>
      </c>
      <c r="Y6394" s="119" t="str">
        <f>+IFERROR(VLOOKUP(G6394,fechas!$A$1:$D$292,2,FALSE), " ")</f>
        <v xml:space="preserve"> </v>
      </c>
      <c r="Z6394" s="119" t="str">
        <f t="shared" si="409"/>
        <v xml:space="preserve"> </v>
      </c>
      <c r="AA6394" s="120" t="str">
        <f ca="1">+IFERROR(IF(S6394&gt;0," ",Q6394-variables!$C$9)," ")</f>
        <v xml:space="preserve"> </v>
      </c>
    </row>
    <row r="6395" spans="2:27" s="121" customFormat="1" ht="54.95" hidden="1" customHeight="1">
      <c r="B6395" s="66">
        <f t="shared" si="407"/>
        <v>6392</v>
      </c>
      <c r="C6395" s="72"/>
      <c r="D6395" s="73"/>
      <c r="E6395" s="73"/>
      <c r="F6395" s="66"/>
      <c r="G6395" s="116"/>
      <c r="H6395" s="116"/>
      <c r="I6395" s="116"/>
      <c r="J6395" s="117"/>
      <c r="K6395" s="64"/>
      <c r="L6395" s="64"/>
      <c r="M6395" s="64"/>
      <c r="N6395" s="66" t="s">
        <v>6997</v>
      </c>
      <c r="O6395" s="66">
        <f t="shared" ref="O6395:O6458" si="410">S6395-G6395</f>
        <v>0</v>
      </c>
      <c r="P6395" s="66"/>
      <c r="Q6395" s="65" t="str">
        <f>+IFERROR(VLOOKUP(Z6395, fechas!$B$1:$C$1036, 2,FALSE), " ")</f>
        <v xml:space="preserve"> </v>
      </c>
      <c r="R6395" s="66"/>
      <c r="S6395" s="90"/>
      <c r="T6395" s="65"/>
      <c r="U6395" s="65"/>
      <c r="V6395" s="64"/>
      <c r="W6395" s="66"/>
      <c r="X6395" s="118">
        <f t="shared" si="408"/>
        <v>1</v>
      </c>
      <c r="Y6395" s="119" t="str">
        <f>+IFERROR(VLOOKUP(G6395,fechas!$A$1:$D$292,2,FALSE), " ")</f>
        <v xml:space="preserve"> </v>
      </c>
      <c r="Z6395" s="119" t="str">
        <f t="shared" si="409"/>
        <v xml:space="preserve"> </v>
      </c>
      <c r="AA6395" s="120" t="str">
        <f ca="1">+IFERROR(IF(S6395&gt;0," ",Q6395-variables!$C$9)," ")</f>
        <v xml:space="preserve"> </v>
      </c>
    </row>
    <row r="6396" spans="2:27" s="121" customFormat="1" ht="54.95" hidden="1" customHeight="1">
      <c r="B6396" s="66">
        <f t="shared" si="407"/>
        <v>6393</v>
      </c>
      <c r="C6396" s="72"/>
      <c r="D6396" s="73"/>
      <c r="E6396" s="73"/>
      <c r="F6396" s="66"/>
      <c r="G6396" s="116"/>
      <c r="H6396" s="116"/>
      <c r="I6396" s="116"/>
      <c r="J6396" s="117"/>
      <c r="K6396" s="64"/>
      <c r="L6396" s="64"/>
      <c r="M6396" s="64"/>
      <c r="N6396" s="66" t="s">
        <v>6997</v>
      </c>
      <c r="O6396" s="66">
        <f t="shared" si="410"/>
        <v>0</v>
      </c>
      <c r="P6396" s="66"/>
      <c r="Q6396" s="65" t="str">
        <f>+IFERROR(VLOOKUP(Z6396, fechas!$B$1:$C$1036, 2,FALSE), " ")</f>
        <v xml:space="preserve"> </v>
      </c>
      <c r="R6396" s="66"/>
      <c r="S6396" s="90"/>
      <c r="T6396" s="65"/>
      <c r="U6396" s="65"/>
      <c r="V6396" s="64"/>
      <c r="W6396" s="66"/>
      <c r="X6396" s="118">
        <f t="shared" si="408"/>
        <v>1</v>
      </c>
      <c r="Y6396" s="119" t="str">
        <f>+IFERROR(VLOOKUP(G6396,fechas!$A$1:$D$292,2,FALSE), " ")</f>
        <v xml:space="preserve"> </v>
      </c>
      <c r="Z6396" s="119" t="str">
        <f t="shared" si="409"/>
        <v xml:space="preserve"> </v>
      </c>
      <c r="AA6396" s="120" t="str">
        <f ca="1">+IFERROR(IF(S6396&gt;0," ",Q6396-variables!$C$9)," ")</f>
        <v xml:space="preserve"> </v>
      </c>
    </row>
    <row r="6397" spans="2:27" s="121" customFormat="1" ht="54.95" hidden="1" customHeight="1">
      <c r="B6397" s="66">
        <f t="shared" si="407"/>
        <v>6394</v>
      </c>
      <c r="C6397" s="72"/>
      <c r="D6397" s="73"/>
      <c r="E6397" s="73"/>
      <c r="F6397" s="66"/>
      <c r="G6397" s="116"/>
      <c r="H6397" s="116"/>
      <c r="I6397" s="116"/>
      <c r="J6397" s="117"/>
      <c r="K6397" s="64"/>
      <c r="L6397" s="64"/>
      <c r="M6397" s="64"/>
      <c r="N6397" s="66" t="s">
        <v>6997</v>
      </c>
      <c r="O6397" s="66">
        <f t="shared" si="410"/>
        <v>0</v>
      </c>
      <c r="P6397" s="66"/>
      <c r="Q6397" s="65" t="str">
        <f>+IFERROR(VLOOKUP(Z6397, fechas!$B$1:$C$1036, 2,FALSE), " ")</f>
        <v xml:space="preserve"> </v>
      </c>
      <c r="R6397" s="66"/>
      <c r="S6397" s="90"/>
      <c r="T6397" s="65"/>
      <c r="U6397" s="65"/>
      <c r="V6397" s="64"/>
      <c r="W6397" s="66"/>
      <c r="X6397" s="118">
        <f t="shared" si="408"/>
        <v>1</v>
      </c>
      <c r="Y6397" s="119" t="str">
        <f>+IFERROR(VLOOKUP(G6397,fechas!$A$1:$D$292,2,FALSE), " ")</f>
        <v xml:space="preserve"> </v>
      </c>
      <c r="Z6397" s="119" t="str">
        <f t="shared" si="409"/>
        <v xml:space="preserve"> </v>
      </c>
      <c r="AA6397" s="120" t="str">
        <f ca="1">+IFERROR(IF(S6397&gt;0," ",Q6397-variables!$C$9)," ")</f>
        <v xml:space="preserve"> </v>
      </c>
    </row>
    <row r="6398" spans="2:27" s="121" customFormat="1" ht="54.95" hidden="1" customHeight="1">
      <c r="B6398" s="66">
        <f t="shared" si="407"/>
        <v>6395</v>
      </c>
      <c r="C6398" s="72"/>
      <c r="D6398" s="73"/>
      <c r="E6398" s="73"/>
      <c r="F6398" s="66"/>
      <c r="G6398" s="116"/>
      <c r="H6398" s="116"/>
      <c r="I6398" s="116"/>
      <c r="J6398" s="117"/>
      <c r="K6398" s="64"/>
      <c r="L6398" s="64"/>
      <c r="M6398" s="64"/>
      <c r="N6398" s="66" t="s">
        <v>6997</v>
      </c>
      <c r="O6398" s="66">
        <f t="shared" si="410"/>
        <v>0</v>
      </c>
      <c r="P6398" s="66"/>
      <c r="Q6398" s="65" t="str">
        <f>+IFERROR(VLOOKUP(Z6398, fechas!$B$1:$C$1036, 2,FALSE), " ")</f>
        <v xml:space="preserve"> </v>
      </c>
      <c r="R6398" s="66"/>
      <c r="S6398" s="90"/>
      <c r="T6398" s="65"/>
      <c r="U6398" s="65"/>
      <c r="V6398" s="64"/>
      <c r="W6398" s="66"/>
      <c r="X6398" s="118">
        <f t="shared" si="408"/>
        <v>1</v>
      </c>
      <c r="Y6398" s="119" t="str">
        <f>+IFERROR(VLOOKUP(G6398,fechas!$A$1:$D$292,2,FALSE), " ")</f>
        <v xml:space="preserve"> </v>
      </c>
      <c r="Z6398" s="119" t="str">
        <f t="shared" si="409"/>
        <v xml:space="preserve"> </v>
      </c>
      <c r="AA6398" s="120" t="str">
        <f ca="1">+IFERROR(IF(S6398&gt;0," ",Q6398-variables!$C$9)," ")</f>
        <v xml:space="preserve"> </v>
      </c>
    </row>
    <row r="6399" spans="2:27" s="121" customFormat="1" ht="54.95" hidden="1" customHeight="1">
      <c r="B6399" s="66">
        <f t="shared" si="407"/>
        <v>6396</v>
      </c>
      <c r="C6399" s="72"/>
      <c r="D6399" s="73"/>
      <c r="E6399" s="73"/>
      <c r="F6399" s="66"/>
      <c r="G6399" s="116"/>
      <c r="H6399" s="116"/>
      <c r="I6399" s="116"/>
      <c r="J6399" s="117"/>
      <c r="K6399" s="64"/>
      <c r="L6399" s="64"/>
      <c r="M6399" s="64"/>
      <c r="N6399" s="66" t="s">
        <v>6997</v>
      </c>
      <c r="O6399" s="66">
        <f t="shared" si="410"/>
        <v>0</v>
      </c>
      <c r="P6399" s="66"/>
      <c r="Q6399" s="65" t="str">
        <f>+IFERROR(VLOOKUP(Z6399, fechas!$B$1:$C$1036, 2,FALSE), " ")</f>
        <v xml:space="preserve"> </v>
      </c>
      <c r="R6399" s="66"/>
      <c r="S6399" s="90"/>
      <c r="T6399" s="65"/>
      <c r="U6399" s="65"/>
      <c r="V6399" s="64"/>
      <c r="W6399" s="66"/>
      <c r="X6399" s="118">
        <f t="shared" si="408"/>
        <v>1</v>
      </c>
      <c r="Y6399" s="119" t="str">
        <f>+IFERROR(VLOOKUP(G6399,fechas!$A$1:$D$292,2,FALSE), " ")</f>
        <v xml:space="preserve"> </v>
      </c>
      <c r="Z6399" s="119" t="str">
        <f t="shared" si="409"/>
        <v xml:space="preserve"> </v>
      </c>
      <c r="AA6399" s="120" t="str">
        <f ca="1">+IFERROR(IF(S6399&gt;0," ",Q6399-variables!$C$9)," ")</f>
        <v xml:space="preserve"> </v>
      </c>
    </row>
    <row r="6400" spans="2:27" s="121" customFormat="1" ht="54.95" hidden="1" customHeight="1">
      <c r="B6400" s="66">
        <f t="shared" si="407"/>
        <v>6397</v>
      </c>
      <c r="C6400" s="72"/>
      <c r="D6400" s="73"/>
      <c r="E6400" s="73"/>
      <c r="F6400" s="66"/>
      <c r="G6400" s="116"/>
      <c r="H6400" s="116"/>
      <c r="I6400" s="116"/>
      <c r="J6400" s="117"/>
      <c r="K6400" s="64"/>
      <c r="L6400" s="64"/>
      <c r="M6400" s="64"/>
      <c r="N6400" s="66" t="s">
        <v>6997</v>
      </c>
      <c r="O6400" s="66">
        <f t="shared" si="410"/>
        <v>0</v>
      </c>
      <c r="P6400" s="66"/>
      <c r="Q6400" s="65" t="str">
        <f>+IFERROR(VLOOKUP(Z6400, fechas!$B$1:$C$1036, 2,FALSE), " ")</f>
        <v xml:space="preserve"> </v>
      </c>
      <c r="R6400" s="66"/>
      <c r="S6400" s="90"/>
      <c r="T6400" s="65"/>
      <c r="U6400" s="65"/>
      <c r="V6400" s="64"/>
      <c r="W6400" s="66"/>
      <c r="X6400" s="118">
        <f t="shared" si="408"/>
        <v>1</v>
      </c>
      <c r="Y6400" s="119" t="str">
        <f>+IFERROR(VLOOKUP(G6400,fechas!$A$1:$D$292,2,FALSE), " ")</f>
        <v xml:space="preserve"> </v>
      </c>
      <c r="Z6400" s="119" t="str">
        <f t="shared" si="409"/>
        <v xml:space="preserve"> </v>
      </c>
      <c r="AA6400" s="120" t="str">
        <f ca="1">+IFERROR(IF(S6400&gt;0," ",Q6400-variables!$C$9)," ")</f>
        <v xml:space="preserve"> </v>
      </c>
    </row>
    <row r="6401" spans="2:27" s="121" customFormat="1" ht="54.95" hidden="1" customHeight="1">
      <c r="B6401" s="66">
        <f t="shared" ref="B6401:B6464" si="411">B6400+1</f>
        <v>6398</v>
      </c>
      <c r="C6401" s="72"/>
      <c r="D6401" s="73"/>
      <c r="E6401" s="73"/>
      <c r="F6401" s="66"/>
      <c r="G6401" s="116"/>
      <c r="H6401" s="116"/>
      <c r="I6401" s="116"/>
      <c r="J6401" s="117"/>
      <c r="K6401" s="64"/>
      <c r="L6401" s="64"/>
      <c r="M6401" s="64"/>
      <c r="N6401" s="66" t="s">
        <v>6997</v>
      </c>
      <c r="O6401" s="66">
        <f t="shared" si="410"/>
        <v>0</v>
      </c>
      <c r="P6401" s="66"/>
      <c r="Q6401" s="65" t="str">
        <f>+IFERROR(VLOOKUP(Z6401, fechas!$B$1:$C$1036, 2,FALSE), " ")</f>
        <v xml:space="preserve"> </v>
      </c>
      <c r="R6401" s="66"/>
      <c r="S6401" s="90"/>
      <c r="T6401" s="65"/>
      <c r="U6401" s="65"/>
      <c r="V6401" s="64"/>
      <c r="W6401" s="66"/>
      <c r="X6401" s="118">
        <f t="shared" si="408"/>
        <v>1</v>
      </c>
      <c r="Y6401" s="119" t="str">
        <f>+IFERROR(VLOOKUP(G6401,fechas!$A$1:$D$292,2,FALSE), " ")</f>
        <v xml:space="preserve"> </v>
      </c>
      <c r="Z6401" s="119" t="str">
        <f t="shared" si="409"/>
        <v xml:space="preserve"> </v>
      </c>
      <c r="AA6401" s="120" t="str">
        <f ca="1">+IFERROR(IF(S6401&gt;0," ",Q6401-variables!$C$9)," ")</f>
        <v xml:space="preserve"> </v>
      </c>
    </row>
    <row r="6402" spans="2:27" s="121" customFormat="1" ht="54.95" hidden="1" customHeight="1">
      <c r="B6402" s="66">
        <f t="shared" si="411"/>
        <v>6399</v>
      </c>
      <c r="C6402" s="72"/>
      <c r="D6402" s="73"/>
      <c r="E6402" s="73"/>
      <c r="F6402" s="66"/>
      <c r="G6402" s="116"/>
      <c r="H6402" s="116"/>
      <c r="I6402" s="116"/>
      <c r="J6402" s="117"/>
      <c r="K6402" s="64"/>
      <c r="L6402" s="64"/>
      <c r="M6402" s="64"/>
      <c r="N6402" s="66" t="s">
        <v>6997</v>
      </c>
      <c r="O6402" s="66">
        <f t="shared" si="410"/>
        <v>0</v>
      </c>
      <c r="P6402" s="66"/>
      <c r="Q6402" s="65" t="str">
        <f>+IFERROR(VLOOKUP(Z6402, fechas!$B$1:$C$1036, 2,FALSE), " ")</f>
        <v xml:space="preserve"> </v>
      </c>
      <c r="R6402" s="66"/>
      <c r="S6402" s="90"/>
      <c r="T6402" s="65"/>
      <c r="U6402" s="65"/>
      <c r="V6402" s="64"/>
      <c r="W6402" s="66"/>
      <c r="X6402" s="118">
        <f t="shared" si="408"/>
        <v>1</v>
      </c>
      <c r="Y6402" s="119" t="str">
        <f>+IFERROR(VLOOKUP(G6402,fechas!$A$1:$D$292,2,FALSE), " ")</f>
        <v xml:space="preserve"> </v>
      </c>
      <c r="Z6402" s="119" t="str">
        <f t="shared" si="409"/>
        <v xml:space="preserve"> </v>
      </c>
      <c r="AA6402" s="120" t="str">
        <f ca="1">+IFERROR(IF(S6402&gt;0," ",Q6402-variables!$C$9)," ")</f>
        <v xml:space="preserve"> </v>
      </c>
    </row>
    <row r="6403" spans="2:27" s="121" customFormat="1" ht="54.95" hidden="1" customHeight="1">
      <c r="B6403" s="66">
        <f t="shared" si="411"/>
        <v>6400</v>
      </c>
      <c r="C6403" s="72"/>
      <c r="D6403" s="73"/>
      <c r="E6403" s="73"/>
      <c r="F6403" s="66"/>
      <c r="G6403" s="116"/>
      <c r="H6403" s="116"/>
      <c r="I6403" s="116"/>
      <c r="J6403" s="117"/>
      <c r="K6403" s="64"/>
      <c r="L6403" s="64"/>
      <c r="M6403" s="64"/>
      <c r="N6403" s="66" t="s">
        <v>6997</v>
      </c>
      <c r="O6403" s="66">
        <f t="shared" si="410"/>
        <v>0</v>
      </c>
      <c r="P6403" s="66"/>
      <c r="Q6403" s="65" t="str">
        <f>+IFERROR(VLOOKUP(Z6403, fechas!$B$1:$C$1036, 2,FALSE), " ")</f>
        <v xml:space="preserve"> </v>
      </c>
      <c r="R6403" s="66"/>
      <c r="S6403" s="90"/>
      <c r="T6403" s="65"/>
      <c r="U6403" s="65"/>
      <c r="V6403" s="64"/>
      <c r="W6403" s="66"/>
      <c r="X6403" s="118">
        <f t="shared" si="408"/>
        <v>1</v>
      </c>
      <c r="Y6403" s="119" t="str">
        <f>+IFERROR(VLOOKUP(G6403,fechas!$A$1:$D$292,2,FALSE), " ")</f>
        <v xml:space="preserve"> </v>
      </c>
      <c r="Z6403" s="119" t="str">
        <f t="shared" si="409"/>
        <v xml:space="preserve"> </v>
      </c>
      <c r="AA6403" s="120" t="str">
        <f ca="1">+IFERROR(IF(S6403&gt;0," ",Q6403-variables!$C$9)," ")</f>
        <v xml:space="preserve"> </v>
      </c>
    </row>
    <row r="6404" spans="2:27" s="121" customFormat="1" ht="54.95" hidden="1" customHeight="1">
      <c r="B6404" s="66">
        <f t="shared" si="411"/>
        <v>6401</v>
      </c>
      <c r="C6404" s="72"/>
      <c r="D6404" s="73"/>
      <c r="E6404" s="73"/>
      <c r="F6404" s="66"/>
      <c r="G6404" s="116"/>
      <c r="H6404" s="116"/>
      <c r="I6404" s="116"/>
      <c r="J6404" s="117"/>
      <c r="K6404" s="64"/>
      <c r="L6404" s="64"/>
      <c r="M6404" s="64"/>
      <c r="N6404" s="66" t="s">
        <v>6997</v>
      </c>
      <c r="O6404" s="66">
        <f t="shared" si="410"/>
        <v>0</v>
      </c>
      <c r="P6404" s="66"/>
      <c r="Q6404" s="65" t="str">
        <f>+IFERROR(VLOOKUP(Z6404, fechas!$B$1:$C$1036, 2,FALSE), " ")</f>
        <v xml:space="preserve"> </v>
      </c>
      <c r="R6404" s="66"/>
      <c r="S6404" s="90"/>
      <c r="T6404" s="65"/>
      <c r="U6404" s="65"/>
      <c r="V6404" s="64"/>
      <c r="W6404" s="66"/>
      <c r="X6404" s="118">
        <f t="shared" ref="X6404:X6467" si="412">IF(N6404="PENDIENTE",1,0)</f>
        <v>1</v>
      </c>
      <c r="Y6404" s="119" t="str">
        <f>+IFERROR(VLOOKUP(G6404,fechas!$A$1:$D$292,2,FALSE), " ")</f>
        <v xml:space="preserve"> </v>
      </c>
      <c r="Z6404" s="119" t="str">
        <f t="shared" ref="Z6404:Z6467" si="413">+IFERROR(Y6404+P6404, " ")</f>
        <v xml:space="preserve"> </v>
      </c>
      <c r="AA6404" s="120" t="str">
        <f ca="1">+IFERROR(IF(S6404&gt;0," ",Q6404-variables!$C$9)," ")</f>
        <v xml:space="preserve"> </v>
      </c>
    </row>
    <row r="6405" spans="2:27" s="121" customFormat="1" ht="54.95" hidden="1" customHeight="1">
      <c r="B6405" s="66">
        <f t="shared" si="411"/>
        <v>6402</v>
      </c>
      <c r="C6405" s="72"/>
      <c r="D6405" s="73"/>
      <c r="E6405" s="73"/>
      <c r="F6405" s="66"/>
      <c r="G6405" s="116"/>
      <c r="H6405" s="116"/>
      <c r="I6405" s="116"/>
      <c r="J6405" s="117"/>
      <c r="K6405" s="64"/>
      <c r="L6405" s="64"/>
      <c r="M6405" s="64"/>
      <c r="N6405" s="66" t="s">
        <v>6997</v>
      </c>
      <c r="O6405" s="66">
        <f t="shared" si="410"/>
        <v>0</v>
      </c>
      <c r="P6405" s="66"/>
      <c r="Q6405" s="65" t="str">
        <f>+IFERROR(VLOOKUP(Z6405, fechas!$B$1:$C$1036, 2,FALSE), " ")</f>
        <v xml:space="preserve"> </v>
      </c>
      <c r="R6405" s="66"/>
      <c r="S6405" s="90"/>
      <c r="T6405" s="65"/>
      <c r="U6405" s="65"/>
      <c r="V6405" s="64"/>
      <c r="W6405" s="66"/>
      <c r="X6405" s="118">
        <f t="shared" si="412"/>
        <v>1</v>
      </c>
      <c r="Y6405" s="119" t="str">
        <f>+IFERROR(VLOOKUP(G6405,fechas!$A$1:$D$292,2,FALSE), " ")</f>
        <v xml:space="preserve"> </v>
      </c>
      <c r="Z6405" s="119" t="str">
        <f t="shared" si="413"/>
        <v xml:space="preserve"> </v>
      </c>
      <c r="AA6405" s="120" t="str">
        <f ca="1">+IFERROR(IF(S6405&gt;0," ",Q6405-variables!$C$9)," ")</f>
        <v xml:space="preserve"> </v>
      </c>
    </row>
    <row r="6406" spans="2:27" s="121" customFormat="1" ht="54.95" hidden="1" customHeight="1">
      <c r="B6406" s="66">
        <f t="shared" si="411"/>
        <v>6403</v>
      </c>
      <c r="C6406" s="72"/>
      <c r="D6406" s="73"/>
      <c r="E6406" s="73"/>
      <c r="F6406" s="66"/>
      <c r="G6406" s="116"/>
      <c r="H6406" s="116"/>
      <c r="I6406" s="116"/>
      <c r="J6406" s="117"/>
      <c r="K6406" s="64"/>
      <c r="L6406" s="64"/>
      <c r="M6406" s="64"/>
      <c r="N6406" s="66" t="s">
        <v>6997</v>
      </c>
      <c r="O6406" s="66">
        <f t="shared" si="410"/>
        <v>0</v>
      </c>
      <c r="P6406" s="66"/>
      <c r="Q6406" s="65" t="str">
        <f>+IFERROR(VLOOKUP(Z6406, fechas!$B$1:$C$1036, 2,FALSE), " ")</f>
        <v xml:space="preserve"> </v>
      </c>
      <c r="R6406" s="66"/>
      <c r="S6406" s="90"/>
      <c r="T6406" s="65"/>
      <c r="U6406" s="65"/>
      <c r="V6406" s="64"/>
      <c r="W6406" s="66"/>
      <c r="X6406" s="118">
        <f t="shared" si="412"/>
        <v>1</v>
      </c>
      <c r="Y6406" s="119" t="str">
        <f>+IFERROR(VLOOKUP(G6406,fechas!$A$1:$D$292,2,FALSE), " ")</f>
        <v xml:space="preserve"> </v>
      </c>
      <c r="Z6406" s="119" t="str">
        <f t="shared" si="413"/>
        <v xml:space="preserve"> </v>
      </c>
      <c r="AA6406" s="120" t="str">
        <f ca="1">+IFERROR(IF(S6406&gt;0," ",Q6406-variables!$C$9)," ")</f>
        <v xml:space="preserve"> </v>
      </c>
    </row>
    <row r="6407" spans="2:27" s="121" customFormat="1" ht="54.95" hidden="1" customHeight="1">
      <c r="B6407" s="66">
        <f t="shared" si="411"/>
        <v>6404</v>
      </c>
      <c r="C6407" s="72"/>
      <c r="D6407" s="73"/>
      <c r="E6407" s="73"/>
      <c r="F6407" s="66"/>
      <c r="G6407" s="116"/>
      <c r="H6407" s="116"/>
      <c r="I6407" s="116"/>
      <c r="J6407" s="117"/>
      <c r="K6407" s="64"/>
      <c r="L6407" s="64"/>
      <c r="M6407" s="64"/>
      <c r="N6407" s="66" t="s">
        <v>6997</v>
      </c>
      <c r="O6407" s="66">
        <f t="shared" si="410"/>
        <v>0</v>
      </c>
      <c r="P6407" s="66"/>
      <c r="Q6407" s="65" t="str">
        <f>+IFERROR(VLOOKUP(Z6407, fechas!$B$1:$C$1036, 2,FALSE), " ")</f>
        <v xml:space="preserve"> </v>
      </c>
      <c r="R6407" s="66"/>
      <c r="S6407" s="90"/>
      <c r="T6407" s="65"/>
      <c r="U6407" s="65"/>
      <c r="V6407" s="64"/>
      <c r="W6407" s="66"/>
      <c r="X6407" s="118">
        <f t="shared" si="412"/>
        <v>1</v>
      </c>
      <c r="Y6407" s="119" t="str">
        <f>+IFERROR(VLOOKUP(G6407,fechas!$A$1:$D$292,2,FALSE), " ")</f>
        <v xml:space="preserve"> </v>
      </c>
      <c r="Z6407" s="119" t="str">
        <f t="shared" si="413"/>
        <v xml:space="preserve"> </v>
      </c>
      <c r="AA6407" s="120" t="str">
        <f ca="1">+IFERROR(IF(S6407&gt;0," ",Q6407-variables!$C$9)," ")</f>
        <v xml:space="preserve"> </v>
      </c>
    </row>
    <row r="6408" spans="2:27" s="121" customFormat="1" ht="54.95" hidden="1" customHeight="1">
      <c r="B6408" s="66">
        <f t="shared" si="411"/>
        <v>6405</v>
      </c>
      <c r="C6408" s="72"/>
      <c r="D6408" s="73"/>
      <c r="E6408" s="73"/>
      <c r="F6408" s="66"/>
      <c r="G6408" s="116"/>
      <c r="H6408" s="116"/>
      <c r="I6408" s="116"/>
      <c r="J6408" s="117"/>
      <c r="K6408" s="64"/>
      <c r="L6408" s="64"/>
      <c r="M6408" s="64"/>
      <c r="N6408" s="66" t="s">
        <v>6997</v>
      </c>
      <c r="O6408" s="66">
        <f t="shared" si="410"/>
        <v>0</v>
      </c>
      <c r="P6408" s="66"/>
      <c r="Q6408" s="65" t="str">
        <f>+IFERROR(VLOOKUP(Z6408, fechas!$B$1:$C$1036, 2,FALSE), " ")</f>
        <v xml:space="preserve"> </v>
      </c>
      <c r="R6408" s="66"/>
      <c r="S6408" s="90"/>
      <c r="T6408" s="65"/>
      <c r="U6408" s="65"/>
      <c r="V6408" s="64"/>
      <c r="W6408" s="66"/>
      <c r="X6408" s="118">
        <f t="shared" si="412"/>
        <v>1</v>
      </c>
      <c r="Y6408" s="119" t="str">
        <f>+IFERROR(VLOOKUP(G6408,fechas!$A$1:$D$292,2,FALSE), " ")</f>
        <v xml:space="preserve"> </v>
      </c>
      <c r="Z6408" s="119" t="str">
        <f t="shared" si="413"/>
        <v xml:space="preserve"> </v>
      </c>
      <c r="AA6408" s="120" t="str">
        <f ca="1">+IFERROR(IF(S6408&gt;0," ",Q6408-variables!$C$9)," ")</f>
        <v xml:space="preserve"> </v>
      </c>
    </row>
    <row r="6409" spans="2:27" s="121" customFormat="1" ht="54.95" hidden="1" customHeight="1">
      <c r="B6409" s="66">
        <f t="shared" si="411"/>
        <v>6406</v>
      </c>
      <c r="C6409" s="72"/>
      <c r="D6409" s="73"/>
      <c r="E6409" s="73"/>
      <c r="F6409" s="66"/>
      <c r="G6409" s="116"/>
      <c r="H6409" s="116"/>
      <c r="I6409" s="116"/>
      <c r="J6409" s="117"/>
      <c r="K6409" s="64"/>
      <c r="L6409" s="64"/>
      <c r="M6409" s="64"/>
      <c r="N6409" s="66" t="s">
        <v>6997</v>
      </c>
      <c r="O6409" s="66">
        <f t="shared" si="410"/>
        <v>0</v>
      </c>
      <c r="P6409" s="66"/>
      <c r="Q6409" s="65" t="str">
        <f>+IFERROR(VLOOKUP(Z6409, fechas!$B$1:$C$1036, 2,FALSE), " ")</f>
        <v xml:space="preserve"> </v>
      </c>
      <c r="R6409" s="66"/>
      <c r="S6409" s="90"/>
      <c r="T6409" s="65"/>
      <c r="U6409" s="65"/>
      <c r="V6409" s="64"/>
      <c r="W6409" s="66"/>
      <c r="X6409" s="118">
        <f t="shared" si="412"/>
        <v>1</v>
      </c>
      <c r="Y6409" s="119" t="str">
        <f>+IFERROR(VLOOKUP(G6409,fechas!$A$1:$D$292,2,FALSE), " ")</f>
        <v xml:space="preserve"> </v>
      </c>
      <c r="Z6409" s="119" t="str">
        <f t="shared" si="413"/>
        <v xml:space="preserve"> </v>
      </c>
      <c r="AA6409" s="120" t="str">
        <f ca="1">+IFERROR(IF(S6409&gt;0," ",Q6409-variables!$C$9)," ")</f>
        <v xml:space="preserve"> </v>
      </c>
    </row>
    <row r="6410" spans="2:27" s="121" customFormat="1" ht="54.95" hidden="1" customHeight="1">
      <c r="B6410" s="66">
        <f t="shared" si="411"/>
        <v>6407</v>
      </c>
      <c r="C6410" s="72"/>
      <c r="D6410" s="73"/>
      <c r="E6410" s="73"/>
      <c r="F6410" s="66"/>
      <c r="G6410" s="116"/>
      <c r="H6410" s="116"/>
      <c r="I6410" s="116"/>
      <c r="J6410" s="117"/>
      <c r="K6410" s="64"/>
      <c r="L6410" s="64"/>
      <c r="M6410" s="64"/>
      <c r="N6410" s="66" t="s">
        <v>6997</v>
      </c>
      <c r="O6410" s="66">
        <f t="shared" si="410"/>
        <v>0</v>
      </c>
      <c r="P6410" s="66"/>
      <c r="Q6410" s="65" t="str">
        <f>+IFERROR(VLOOKUP(Z6410, fechas!$B$1:$C$1036, 2,FALSE), " ")</f>
        <v xml:space="preserve"> </v>
      </c>
      <c r="R6410" s="66"/>
      <c r="S6410" s="90"/>
      <c r="T6410" s="65"/>
      <c r="U6410" s="65"/>
      <c r="V6410" s="64"/>
      <c r="W6410" s="66"/>
      <c r="X6410" s="118">
        <f t="shared" si="412"/>
        <v>1</v>
      </c>
      <c r="Y6410" s="119" t="str">
        <f>+IFERROR(VLOOKUP(G6410,fechas!$A$1:$D$292,2,FALSE), " ")</f>
        <v xml:space="preserve"> </v>
      </c>
      <c r="Z6410" s="119" t="str">
        <f t="shared" si="413"/>
        <v xml:space="preserve"> </v>
      </c>
      <c r="AA6410" s="120" t="str">
        <f ca="1">+IFERROR(IF(S6410&gt;0," ",Q6410-variables!$C$9)," ")</f>
        <v xml:space="preserve"> </v>
      </c>
    </row>
    <row r="6411" spans="2:27" s="121" customFormat="1" ht="54.95" hidden="1" customHeight="1">
      <c r="B6411" s="66">
        <f t="shared" si="411"/>
        <v>6408</v>
      </c>
      <c r="C6411" s="72"/>
      <c r="D6411" s="73"/>
      <c r="E6411" s="73"/>
      <c r="F6411" s="66"/>
      <c r="G6411" s="116"/>
      <c r="H6411" s="116"/>
      <c r="I6411" s="116"/>
      <c r="J6411" s="117"/>
      <c r="K6411" s="64"/>
      <c r="L6411" s="64"/>
      <c r="M6411" s="64"/>
      <c r="N6411" s="66" t="s">
        <v>6997</v>
      </c>
      <c r="O6411" s="66">
        <f t="shared" si="410"/>
        <v>0</v>
      </c>
      <c r="P6411" s="66"/>
      <c r="Q6411" s="65" t="str">
        <f>+IFERROR(VLOOKUP(Z6411, fechas!$B$1:$C$1036, 2,FALSE), " ")</f>
        <v xml:space="preserve"> </v>
      </c>
      <c r="R6411" s="66"/>
      <c r="S6411" s="90"/>
      <c r="T6411" s="65"/>
      <c r="U6411" s="65"/>
      <c r="V6411" s="64"/>
      <c r="W6411" s="66"/>
      <c r="X6411" s="118">
        <f t="shared" si="412"/>
        <v>1</v>
      </c>
      <c r="Y6411" s="119" t="str">
        <f>+IFERROR(VLOOKUP(G6411,fechas!$A$1:$D$292,2,FALSE), " ")</f>
        <v xml:space="preserve"> </v>
      </c>
      <c r="Z6411" s="119" t="str">
        <f t="shared" si="413"/>
        <v xml:space="preserve"> </v>
      </c>
      <c r="AA6411" s="120" t="str">
        <f ca="1">+IFERROR(IF(S6411&gt;0," ",Q6411-variables!$C$9)," ")</f>
        <v xml:space="preserve"> </v>
      </c>
    </row>
    <row r="6412" spans="2:27" s="121" customFormat="1" ht="54.95" hidden="1" customHeight="1">
      <c r="B6412" s="66">
        <f t="shared" si="411"/>
        <v>6409</v>
      </c>
      <c r="C6412" s="72"/>
      <c r="D6412" s="73"/>
      <c r="E6412" s="73"/>
      <c r="F6412" s="66"/>
      <c r="G6412" s="116"/>
      <c r="H6412" s="116"/>
      <c r="I6412" s="116"/>
      <c r="J6412" s="117"/>
      <c r="K6412" s="64"/>
      <c r="L6412" s="64"/>
      <c r="M6412" s="64"/>
      <c r="N6412" s="66" t="s">
        <v>6997</v>
      </c>
      <c r="O6412" s="66">
        <f t="shared" si="410"/>
        <v>0</v>
      </c>
      <c r="P6412" s="66"/>
      <c r="Q6412" s="65" t="str">
        <f>+IFERROR(VLOOKUP(Z6412, fechas!$B$1:$C$1036, 2,FALSE), " ")</f>
        <v xml:space="preserve"> </v>
      </c>
      <c r="R6412" s="66"/>
      <c r="S6412" s="90"/>
      <c r="T6412" s="65"/>
      <c r="U6412" s="65"/>
      <c r="V6412" s="64"/>
      <c r="W6412" s="66"/>
      <c r="X6412" s="118">
        <f t="shared" si="412"/>
        <v>1</v>
      </c>
      <c r="Y6412" s="119" t="str">
        <f>+IFERROR(VLOOKUP(G6412,fechas!$A$1:$D$292,2,FALSE), " ")</f>
        <v xml:space="preserve"> </v>
      </c>
      <c r="Z6412" s="119" t="str">
        <f t="shared" si="413"/>
        <v xml:space="preserve"> </v>
      </c>
      <c r="AA6412" s="120" t="str">
        <f ca="1">+IFERROR(IF(S6412&gt;0," ",Q6412-variables!$C$9)," ")</f>
        <v xml:space="preserve"> </v>
      </c>
    </row>
    <row r="6413" spans="2:27" s="121" customFormat="1" ht="54.95" hidden="1" customHeight="1">
      <c r="B6413" s="66">
        <f t="shared" si="411"/>
        <v>6410</v>
      </c>
      <c r="C6413" s="72"/>
      <c r="D6413" s="73"/>
      <c r="E6413" s="73"/>
      <c r="F6413" s="66"/>
      <c r="G6413" s="116"/>
      <c r="H6413" s="116"/>
      <c r="I6413" s="116"/>
      <c r="J6413" s="117"/>
      <c r="K6413" s="64"/>
      <c r="L6413" s="64"/>
      <c r="M6413" s="64"/>
      <c r="N6413" s="66" t="s">
        <v>6997</v>
      </c>
      <c r="O6413" s="66">
        <f t="shared" si="410"/>
        <v>0</v>
      </c>
      <c r="P6413" s="66"/>
      <c r="Q6413" s="65" t="str">
        <f>+IFERROR(VLOOKUP(Z6413, fechas!$B$1:$C$1036, 2,FALSE), " ")</f>
        <v xml:space="preserve"> </v>
      </c>
      <c r="R6413" s="66"/>
      <c r="S6413" s="90"/>
      <c r="T6413" s="65"/>
      <c r="U6413" s="65"/>
      <c r="V6413" s="64"/>
      <c r="W6413" s="66"/>
      <c r="X6413" s="118">
        <f t="shared" si="412"/>
        <v>1</v>
      </c>
      <c r="Y6413" s="119" t="str">
        <f>+IFERROR(VLOOKUP(G6413,fechas!$A$1:$D$292,2,FALSE), " ")</f>
        <v xml:space="preserve"> </v>
      </c>
      <c r="Z6413" s="119" t="str">
        <f t="shared" si="413"/>
        <v xml:space="preserve"> </v>
      </c>
      <c r="AA6413" s="120" t="str">
        <f ca="1">+IFERROR(IF(S6413&gt;0," ",Q6413-variables!$C$9)," ")</f>
        <v xml:space="preserve"> </v>
      </c>
    </row>
    <row r="6414" spans="2:27" s="121" customFormat="1" ht="54.95" hidden="1" customHeight="1">
      <c r="B6414" s="66">
        <f t="shared" si="411"/>
        <v>6411</v>
      </c>
      <c r="C6414" s="72"/>
      <c r="D6414" s="73"/>
      <c r="E6414" s="73"/>
      <c r="F6414" s="66"/>
      <c r="G6414" s="116"/>
      <c r="H6414" s="116"/>
      <c r="I6414" s="116"/>
      <c r="J6414" s="117"/>
      <c r="K6414" s="64"/>
      <c r="L6414" s="64"/>
      <c r="M6414" s="64"/>
      <c r="N6414" s="66" t="s">
        <v>6997</v>
      </c>
      <c r="O6414" s="66">
        <f t="shared" si="410"/>
        <v>0</v>
      </c>
      <c r="P6414" s="66"/>
      <c r="Q6414" s="65" t="str">
        <f>+IFERROR(VLOOKUP(Z6414, fechas!$B$1:$C$1036, 2,FALSE), " ")</f>
        <v xml:space="preserve"> </v>
      </c>
      <c r="R6414" s="66"/>
      <c r="S6414" s="90"/>
      <c r="T6414" s="65"/>
      <c r="U6414" s="65"/>
      <c r="V6414" s="64"/>
      <c r="W6414" s="66"/>
      <c r="X6414" s="118">
        <f t="shared" si="412"/>
        <v>1</v>
      </c>
      <c r="Y6414" s="119" t="str">
        <f>+IFERROR(VLOOKUP(G6414,fechas!$A$1:$D$292,2,FALSE), " ")</f>
        <v xml:space="preserve"> </v>
      </c>
      <c r="Z6414" s="119" t="str">
        <f t="shared" si="413"/>
        <v xml:space="preserve"> </v>
      </c>
      <c r="AA6414" s="120" t="str">
        <f ca="1">+IFERROR(IF(S6414&gt;0," ",Q6414-variables!$C$9)," ")</f>
        <v xml:space="preserve"> </v>
      </c>
    </row>
    <row r="6415" spans="2:27" s="121" customFormat="1" ht="54.95" hidden="1" customHeight="1">
      <c r="B6415" s="66">
        <f t="shared" si="411"/>
        <v>6412</v>
      </c>
      <c r="C6415" s="72"/>
      <c r="D6415" s="73"/>
      <c r="E6415" s="73"/>
      <c r="F6415" s="66"/>
      <c r="G6415" s="116"/>
      <c r="H6415" s="116"/>
      <c r="I6415" s="116"/>
      <c r="J6415" s="117"/>
      <c r="K6415" s="64"/>
      <c r="L6415" s="64"/>
      <c r="M6415" s="64"/>
      <c r="N6415" s="66" t="s">
        <v>6997</v>
      </c>
      <c r="O6415" s="66">
        <f t="shared" si="410"/>
        <v>0</v>
      </c>
      <c r="P6415" s="66"/>
      <c r="Q6415" s="65" t="str">
        <f>+IFERROR(VLOOKUP(Z6415, fechas!$B$1:$C$1036, 2,FALSE), " ")</f>
        <v xml:space="preserve"> </v>
      </c>
      <c r="R6415" s="66"/>
      <c r="S6415" s="90"/>
      <c r="T6415" s="65"/>
      <c r="U6415" s="65"/>
      <c r="V6415" s="64"/>
      <c r="W6415" s="66"/>
      <c r="X6415" s="118">
        <f t="shared" si="412"/>
        <v>1</v>
      </c>
      <c r="Y6415" s="119" t="str">
        <f>+IFERROR(VLOOKUP(G6415,fechas!$A$1:$D$292,2,FALSE), " ")</f>
        <v xml:space="preserve"> </v>
      </c>
      <c r="Z6415" s="119" t="str">
        <f t="shared" si="413"/>
        <v xml:space="preserve"> </v>
      </c>
      <c r="AA6415" s="120" t="str">
        <f ca="1">+IFERROR(IF(S6415&gt;0," ",Q6415-variables!$C$9)," ")</f>
        <v xml:space="preserve"> </v>
      </c>
    </row>
    <row r="6416" spans="2:27" s="121" customFormat="1" ht="54.95" hidden="1" customHeight="1">
      <c r="B6416" s="66">
        <f t="shared" si="411"/>
        <v>6413</v>
      </c>
      <c r="C6416" s="72"/>
      <c r="D6416" s="73"/>
      <c r="E6416" s="73"/>
      <c r="F6416" s="66"/>
      <c r="G6416" s="116"/>
      <c r="H6416" s="116"/>
      <c r="I6416" s="116"/>
      <c r="J6416" s="117"/>
      <c r="K6416" s="64"/>
      <c r="L6416" s="64"/>
      <c r="M6416" s="64"/>
      <c r="N6416" s="66" t="s">
        <v>6997</v>
      </c>
      <c r="O6416" s="66">
        <f t="shared" si="410"/>
        <v>0</v>
      </c>
      <c r="P6416" s="66"/>
      <c r="Q6416" s="65" t="str">
        <f>+IFERROR(VLOOKUP(Z6416, fechas!$B$1:$C$1036, 2,FALSE), " ")</f>
        <v xml:space="preserve"> </v>
      </c>
      <c r="R6416" s="66"/>
      <c r="S6416" s="90"/>
      <c r="T6416" s="65"/>
      <c r="U6416" s="65"/>
      <c r="V6416" s="64"/>
      <c r="W6416" s="66"/>
      <c r="X6416" s="118">
        <f t="shared" si="412"/>
        <v>1</v>
      </c>
      <c r="Y6416" s="119" t="str">
        <f>+IFERROR(VLOOKUP(G6416,fechas!$A$1:$D$292,2,FALSE), " ")</f>
        <v xml:space="preserve"> </v>
      </c>
      <c r="Z6416" s="119" t="str">
        <f t="shared" si="413"/>
        <v xml:space="preserve"> </v>
      </c>
      <c r="AA6416" s="120" t="str">
        <f ca="1">+IFERROR(IF(S6416&gt;0," ",Q6416-variables!$C$9)," ")</f>
        <v xml:space="preserve"> </v>
      </c>
    </row>
    <row r="6417" spans="2:27" s="121" customFormat="1" ht="54.95" hidden="1" customHeight="1">
      <c r="B6417" s="66">
        <f t="shared" si="411"/>
        <v>6414</v>
      </c>
      <c r="C6417" s="72"/>
      <c r="D6417" s="73"/>
      <c r="E6417" s="73"/>
      <c r="F6417" s="66"/>
      <c r="G6417" s="116"/>
      <c r="H6417" s="116"/>
      <c r="I6417" s="116"/>
      <c r="J6417" s="117"/>
      <c r="K6417" s="64"/>
      <c r="L6417" s="64"/>
      <c r="M6417" s="64"/>
      <c r="N6417" s="66" t="s">
        <v>6997</v>
      </c>
      <c r="O6417" s="66">
        <f t="shared" si="410"/>
        <v>0</v>
      </c>
      <c r="P6417" s="66"/>
      <c r="Q6417" s="65" t="str">
        <f>+IFERROR(VLOOKUP(Z6417, fechas!$B$1:$C$1036, 2,FALSE), " ")</f>
        <v xml:space="preserve"> </v>
      </c>
      <c r="R6417" s="66"/>
      <c r="S6417" s="90"/>
      <c r="T6417" s="65"/>
      <c r="U6417" s="65"/>
      <c r="V6417" s="64"/>
      <c r="W6417" s="66"/>
      <c r="X6417" s="118">
        <f t="shared" si="412"/>
        <v>1</v>
      </c>
      <c r="Y6417" s="119" t="str">
        <f>+IFERROR(VLOOKUP(G6417,fechas!$A$1:$D$292,2,FALSE), " ")</f>
        <v xml:space="preserve"> </v>
      </c>
      <c r="Z6417" s="119" t="str">
        <f t="shared" si="413"/>
        <v xml:space="preserve"> </v>
      </c>
      <c r="AA6417" s="120" t="str">
        <f ca="1">+IFERROR(IF(S6417&gt;0," ",Q6417-variables!$C$9)," ")</f>
        <v xml:space="preserve"> </v>
      </c>
    </row>
    <row r="6418" spans="2:27" s="121" customFormat="1" ht="54.95" hidden="1" customHeight="1">
      <c r="B6418" s="66">
        <f t="shared" si="411"/>
        <v>6415</v>
      </c>
      <c r="C6418" s="72"/>
      <c r="D6418" s="73"/>
      <c r="E6418" s="73"/>
      <c r="F6418" s="66"/>
      <c r="G6418" s="116"/>
      <c r="H6418" s="116"/>
      <c r="I6418" s="116"/>
      <c r="J6418" s="117"/>
      <c r="K6418" s="64"/>
      <c r="L6418" s="64"/>
      <c r="M6418" s="64"/>
      <c r="N6418" s="66" t="s">
        <v>6997</v>
      </c>
      <c r="O6418" s="66">
        <f t="shared" si="410"/>
        <v>0</v>
      </c>
      <c r="P6418" s="66"/>
      <c r="Q6418" s="65" t="str">
        <f>+IFERROR(VLOOKUP(Z6418, fechas!$B$1:$C$1036, 2,FALSE), " ")</f>
        <v xml:space="preserve"> </v>
      </c>
      <c r="R6418" s="66"/>
      <c r="S6418" s="90"/>
      <c r="T6418" s="65"/>
      <c r="U6418" s="65"/>
      <c r="V6418" s="64"/>
      <c r="W6418" s="66"/>
      <c r="X6418" s="118">
        <f t="shared" si="412"/>
        <v>1</v>
      </c>
      <c r="Y6418" s="119" t="str">
        <f>+IFERROR(VLOOKUP(G6418,fechas!$A$1:$D$292,2,FALSE), " ")</f>
        <v xml:space="preserve"> </v>
      </c>
      <c r="Z6418" s="119" t="str">
        <f t="shared" si="413"/>
        <v xml:space="preserve"> </v>
      </c>
      <c r="AA6418" s="120" t="str">
        <f ca="1">+IFERROR(IF(S6418&gt;0," ",Q6418-variables!$C$9)," ")</f>
        <v xml:space="preserve"> </v>
      </c>
    </row>
    <row r="6419" spans="2:27" s="121" customFormat="1" ht="54.95" hidden="1" customHeight="1">
      <c r="B6419" s="66">
        <f t="shared" si="411"/>
        <v>6416</v>
      </c>
      <c r="C6419" s="72"/>
      <c r="D6419" s="73"/>
      <c r="E6419" s="73"/>
      <c r="F6419" s="66"/>
      <c r="G6419" s="116"/>
      <c r="H6419" s="116"/>
      <c r="I6419" s="116"/>
      <c r="J6419" s="117"/>
      <c r="K6419" s="64"/>
      <c r="L6419" s="64"/>
      <c r="M6419" s="64"/>
      <c r="N6419" s="66" t="s">
        <v>6997</v>
      </c>
      <c r="O6419" s="66">
        <f t="shared" si="410"/>
        <v>0</v>
      </c>
      <c r="P6419" s="66"/>
      <c r="Q6419" s="65" t="str">
        <f>+IFERROR(VLOOKUP(Z6419, fechas!$B$1:$C$1036, 2,FALSE), " ")</f>
        <v xml:space="preserve"> </v>
      </c>
      <c r="R6419" s="66"/>
      <c r="S6419" s="90"/>
      <c r="T6419" s="65"/>
      <c r="U6419" s="65"/>
      <c r="V6419" s="64"/>
      <c r="W6419" s="66"/>
      <c r="X6419" s="118">
        <f t="shared" si="412"/>
        <v>1</v>
      </c>
      <c r="Y6419" s="119" t="str">
        <f>+IFERROR(VLOOKUP(G6419,fechas!$A$1:$D$292,2,FALSE), " ")</f>
        <v xml:space="preserve"> </v>
      </c>
      <c r="Z6419" s="119" t="str">
        <f t="shared" si="413"/>
        <v xml:space="preserve"> </v>
      </c>
      <c r="AA6419" s="120" t="str">
        <f ca="1">+IFERROR(IF(S6419&gt;0," ",Q6419-variables!$C$9)," ")</f>
        <v xml:space="preserve"> </v>
      </c>
    </row>
    <row r="6420" spans="2:27" s="121" customFormat="1" ht="54.95" hidden="1" customHeight="1">
      <c r="B6420" s="66">
        <f t="shared" si="411"/>
        <v>6417</v>
      </c>
      <c r="C6420" s="72"/>
      <c r="D6420" s="73"/>
      <c r="E6420" s="73"/>
      <c r="F6420" s="66"/>
      <c r="G6420" s="116"/>
      <c r="H6420" s="116"/>
      <c r="I6420" s="116"/>
      <c r="J6420" s="117"/>
      <c r="K6420" s="64"/>
      <c r="L6420" s="64"/>
      <c r="M6420" s="64"/>
      <c r="N6420" s="66" t="s">
        <v>6997</v>
      </c>
      <c r="O6420" s="66">
        <f t="shared" si="410"/>
        <v>0</v>
      </c>
      <c r="P6420" s="66"/>
      <c r="Q6420" s="65" t="str">
        <f>+IFERROR(VLOOKUP(Z6420, fechas!$B$1:$C$1036, 2,FALSE), " ")</f>
        <v xml:space="preserve"> </v>
      </c>
      <c r="R6420" s="66"/>
      <c r="S6420" s="90"/>
      <c r="T6420" s="65"/>
      <c r="U6420" s="65"/>
      <c r="V6420" s="64"/>
      <c r="W6420" s="66"/>
      <c r="X6420" s="118">
        <f t="shared" si="412"/>
        <v>1</v>
      </c>
      <c r="Y6420" s="119" t="str">
        <f>+IFERROR(VLOOKUP(G6420,fechas!$A$1:$D$292,2,FALSE), " ")</f>
        <v xml:space="preserve"> </v>
      </c>
      <c r="Z6420" s="119" t="str">
        <f t="shared" si="413"/>
        <v xml:space="preserve"> </v>
      </c>
      <c r="AA6420" s="120" t="str">
        <f ca="1">+IFERROR(IF(S6420&gt;0," ",Q6420-variables!$C$9)," ")</f>
        <v xml:space="preserve"> </v>
      </c>
    </row>
    <row r="6421" spans="2:27" s="121" customFormat="1" ht="54.95" hidden="1" customHeight="1">
      <c r="B6421" s="66">
        <f t="shared" si="411"/>
        <v>6418</v>
      </c>
      <c r="C6421" s="72"/>
      <c r="D6421" s="73"/>
      <c r="E6421" s="73"/>
      <c r="F6421" s="66"/>
      <c r="G6421" s="116"/>
      <c r="H6421" s="116"/>
      <c r="I6421" s="116"/>
      <c r="J6421" s="117"/>
      <c r="K6421" s="64"/>
      <c r="L6421" s="64"/>
      <c r="M6421" s="64"/>
      <c r="N6421" s="66" t="s">
        <v>6997</v>
      </c>
      <c r="O6421" s="66">
        <f t="shared" si="410"/>
        <v>0</v>
      </c>
      <c r="P6421" s="66"/>
      <c r="Q6421" s="65" t="str">
        <f>+IFERROR(VLOOKUP(Z6421, fechas!$B$1:$C$1036, 2,FALSE), " ")</f>
        <v xml:space="preserve"> </v>
      </c>
      <c r="R6421" s="66"/>
      <c r="S6421" s="90"/>
      <c r="T6421" s="65"/>
      <c r="U6421" s="65"/>
      <c r="V6421" s="64"/>
      <c r="W6421" s="66"/>
      <c r="X6421" s="118">
        <f t="shared" si="412"/>
        <v>1</v>
      </c>
      <c r="Y6421" s="119" t="str">
        <f>+IFERROR(VLOOKUP(G6421,fechas!$A$1:$D$292,2,FALSE), " ")</f>
        <v xml:space="preserve"> </v>
      </c>
      <c r="Z6421" s="119" t="str">
        <f t="shared" si="413"/>
        <v xml:space="preserve"> </v>
      </c>
      <c r="AA6421" s="120" t="str">
        <f ca="1">+IFERROR(IF(S6421&gt;0," ",Q6421-variables!$C$9)," ")</f>
        <v xml:space="preserve"> </v>
      </c>
    </row>
    <row r="6422" spans="2:27" s="121" customFormat="1" ht="54.95" hidden="1" customHeight="1">
      <c r="B6422" s="66">
        <f t="shared" si="411"/>
        <v>6419</v>
      </c>
      <c r="C6422" s="72"/>
      <c r="D6422" s="73"/>
      <c r="E6422" s="73"/>
      <c r="F6422" s="66"/>
      <c r="G6422" s="116"/>
      <c r="H6422" s="116"/>
      <c r="I6422" s="116"/>
      <c r="J6422" s="117"/>
      <c r="K6422" s="64"/>
      <c r="L6422" s="64"/>
      <c r="M6422" s="64"/>
      <c r="N6422" s="66" t="s">
        <v>6997</v>
      </c>
      <c r="O6422" s="66">
        <f t="shared" si="410"/>
        <v>0</v>
      </c>
      <c r="P6422" s="66"/>
      <c r="Q6422" s="65" t="str">
        <f>+IFERROR(VLOOKUP(Z6422, fechas!$B$1:$C$1036, 2,FALSE), " ")</f>
        <v xml:space="preserve"> </v>
      </c>
      <c r="R6422" s="66"/>
      <c r="S6422" s="90"/>
      <c r="T6422" s="65"/>
      <c r="U6422" s="65"/>
      <c r="V6422" s="64"/>
      <c r="W6422" s="66"/>
      <c r="X6422" s="118">
        <f t="shared" si="412"/>
        <v>1</v>
      </c>
      <c r="Y6422" s="119" t="str">
        <f>+IFERROR(VLOOKUP(G6422,fechas!$A$1:$D$292,2,FALSE), " ")</f>
        <v xml:space="preserve"> </v>
      </c>
      <c r="Z6422" s="119" t="str">
        <f t="shared" si="413"/>
        <v xml:space="preserve"> </v>
      </c>
      <c r="AA6422" s="120" t="str">
        <f ca="1">+IFERROR(IF(S6422&gt;0," ",Q6422-variables!$C$9)," ")</f>
        <v xml:space="preserve"> </v>
      </c>
    </row>
    <row r="6423" spans="2:27" s="121" customFormat="1" ht="54.95" hidden="1" customHeight="1">
      <c r="B6423" s="66">
        <f t="shared" si="411"/>
        <v>6420</v>
      </c>
      <c r="C6423" s="72"/>
      <c r="D6423" s="73"/>
      <c r="E6423" s="73"/>
      <c r="F6423" s="66"/>
      <c r="G6423" s="116"/>
      <c r="H6423" s="116"/>
      <c r="I6423" s="116"/>
      <c r="J6423" s="117"/>
      <c r="K6423" s="64"/>
      <c r="L6423" s="64"/>
      <c r="M6423" s="64"/>
      <c r="N6423" s="66" t="s">
        <v>6997</v>
      </c>
      <c r="O6423" s="66">
        <f t="shared" si="410"/>
        <v>0</v>
      </c>
      <c r="P6423" s="66"/>
      <c r="Q6423" s="65" t="str">
        <f>+IFERROR(VLOOKUP(Z6423, fechas!$B$1:$C$1036, 2,FALSE), " ")</f>
        <v xml:space="preserve"> </v>
      </c>
      <c r="R6423" s="66"/>
      <c r="S6423" s="90"/>
      <c r="T6423" s="65"/>
      <c r="U6423" s="65"/>
      <c r="V6423" s="64"/>
      <c r="W6423" s="66"/>
      <c r="X6423" s="118">
        <f t="shared" si="412"/>
        <v>1</v>
      </c>
      <c r="Y6423" s="119" t="str">
        <f>+IFERROR(VLOOKUP(G6423,fechas!$A$1:$D$292,2,FALSE), " ")</f>
        <v xml:space="preserve"> </v>
      </c>
      <c r="Z6423" s="119" t="str">
        <f t="shared" si="413"/>
        <v xml:space="preserve"> </v>
      </c>
      <c r="AA6423" s="120" t="str">
        <f ca="1">+IFERROR(IF(S6423&gt;0," ",Q6423-variables!$C$9)," ")</f>
        <v xml:space="preserve"> </v>
      </c>
    </row>
    <row r="6424" spans="2:27" s="121" customFormat="1" ht="54.95" hidden="1" customHeight="1">
      <c r="B6424" s="66">
        <f t="shared" si="411"/>
        <v>6421</v>
      </c>
      <c r="C6424" s="72"/>
      <c r="D6424" s="73"/>
      <c r="E6424" s="73"/>
      <c r="F6424" s="66"/>
      <c r="G6424" s="116"/>
      <c r="H6424" s="116"/>
      <c r="I6424" s="116"/>
      <c r="J6424" s="117"/>
      <c r="K6424" s="64"/>
      <c r="L6424" s="64"/>
      <c r="M6424" s="64"/>
      <c r="N6424" s="66" t="s">
        <v>6997</v>
      </c>
      <c r="O6424" s="66">
        <f t="shared" si="410"/>
        <v>0</v>
      </c>
      <c r="P6424" s="66"/>
      <c r="Q6424" s="65" t="str">
        <f>+IFERROR(VLOOKUP(Z6424, fechas!$B$1:$C$1036, 2,FALSE), " ")</f>
        <v xml:space="preserve"> </v>
      </c>
      <c r="R6424" s="66"/>
      <c r="S6424" s="90"/>
      <c r="T6424" s="65"/>
      <c r="U6424" s="65"/>
      <c r="V6424" s="64"/>
      <c r="W6424" s="66"/>
      <c r="X6424" s="118">
        <f t="shared" si="412"/>
        <v>1</v>
      </c>
      <c r="Y6424" s="119" t="str">
        <f>+IFERROR(VLOOKUP(G6424,fechas!$A$1:$D$292,2,FALSE), " ")</f>
        <v xml:space="preserve"> </v>
      </c>
      <c r="Z6424" s="119" t="str">
        <f t="shared" si="413"/>
        <v xml:space="preserve"> </v>
      </c>
      <c r="AA6424" s="120" t="str">
        <f ca="1">+IFERROR(IF(S6424&gt;0," ",Q6424-variables!$C$9)," ")</f>
        <v xml:space="preserve"> </v>
      </c>
    </row>
    <row r="6425" spans="2:27" s="121" customFormat="1" ht="54.95" hidden="1" customHeight="1">
      <c r="B6425" s="66">
        <f t="shared" si="411"/>
        <v>6422</v>
      </c>
      <c r="C6425" s="72"/>
      <c r="D6425" s="73"/>
      <c r="E6425" s="73"/>
      <c r="F6425" s="66"/>
      <c r="G6425" s="116"/>
      <c r="H6425" s="116"/>
      <c r="I6425" s="116"/>
      <c r="J6425" s="117"/>
      <c r="K6425" s="64"/>
      <c r="L6425" s="64"/>
      <c r="M6425" s="64"/>
      <c r="N6425" s="66" t="s">
        <v>6997</v>
      </c>
      <c r="O6425" s="66">
        <f t="shared" si="410"/>
        <v>0</v>
      </c>
      <c r="P6425" s="66"/>
      <c r="Q6425" s="65" t="str">
        <f>+IFERROR(VLOOKUP(Z6425, fechas!$B$1:$C$1036, 2,FALSE), " ")</f>
        <v xml:space="preserve"> </v>
      </c>
      <c r="R6425" s="66"/>
      <c r="S6425" s="90"/>
      <c r="T6425" s="65"/>
      <c r="U6425" s="65"/>
      <c r="V6425" s="64"/>
      <c r="W6425" s="66"/>
      <c r="X6425" s="118">
        <f t="shared" si="412"/>
        <v>1</v>
      </c>
      <c r="Y6425" s="119" t="str">
        <f>+IFERROR(VLOOKUP(G6425,fechas!$A$1:$D$292,2,FALSE), " ")</f>
        <v xml:space="preserve"> </v>
      </c>
      <c r="Z6425" s="119" t="str">
        <f t="shared" si="413"/>
        <v xml:space="preserve"> </v>
      </c>
      <c r="AA6425" s="120" t="str">
        <f ca="1">+IFERROR(IF(S6425&gt;0," ",Q6425-variables!$C$9)," ")</f>
        <v xml:space="preserve"> </v>
      </c>
    </row>
    <row r="6426" spans="2:27" s="121" customFormat="1" ht="54.95" hidden="1" customHeight="1">
      <c r="B6426" s="66">
        <f t="shared" si="411"/>
        <v>6423</v>
      </c>
      <c r="C6426" s="72"/>
      <c r="D6426" s="73"/>
      <c r="E6426" s="73"/>
      <c r="F6426" s="66"/>
      <c r="G6426" s="116"/>
      <c r="H6426" s="116"/>
      <c r="I6426" s="116"/>
      <c r="J6426" s="117"/>
      <c r="K6426" s="64"/>
      <c r="L6426" s="64"/>
      <c r="M6426" s="64"/>
      <c r="N6426" s="66" t="s">
        <v>6997</v>
      </c>
      <c r="O6426" s="66">
        <f t="shared" si="410"/>
        <v>0</v>
      </c>
      <c r="P6426" s="66"/>
      <c r="Q6426" s="65" t="str">
        <f>+IFERROR(VLOOKUP(Z6426, fechas!$B$1:$C$1036, 2,FALSE), " ")</f>
        <v xml:space="preserve"> </v>
      </c>
      <c r="R6426" s="66"/>
      <c r="S6426" s="90"/>
      <c r="T6426" s="65"/>
      <c r="U6426" s="65"/>
      <c r="V6426" s="64"/>
      <c r="W6426" s="66"/>
      <c r="X6426" s="118">
        <f t="shared" si="412"/>
        <v>1</v>
      </c>
      <c r="Y6426" s="119" t="str">
        <f>+IFERROR(VLOOKUP(G6426,fechas!$A$1:$D$292,2,FALSE), " ")</f>
        <v xml:space="preserve"> </v>
      </c>
      <c r="Z6426" s="119" t="str">
        <f t="shared" si="413"/>
        <v xml:space="preserve"> </v>
      </c>
      <c r="AA6426" s="120" t="str">
        <f ca="1">+IFERROR(IF(S6426&gt;0," ",Q6426-variables!$C$9)," ")</f>
        <v xml:space="preserve"> </v>
      </c>
    </row>
    <row r="6427" spans="2:27" s="121" customFormat="1" ht="54.95" hidden="1" customHeight="1">
      <c r="B6427" s="66">
        <f t="shared" si="411"/>
        <v>6424</v>
      </c>
      <c r="C6427" s="72"/>
      <c r="D6427" s="73"/>
      <c r="E6427" s="73"/>
      <c r="F6427" s="66"/>
      <c r="G6427" s="116"/>
      <c r="H6427" s="116"/>
      <c r="I6427" s="116"/>
      <c r="J6427" s="117"/>
      <c r="K6427" s="64"/>
      <c r="L6427" s="64"/>
      <c r="M6427" s="64"/>
      <c r="N6427" s="66" t="s">
        <v>6997</v>
      </c>
      <c r="O6427" s="66">
        <f t="shared" si="410"/>
        <v>0</v>
      </c>
      <c r="P6427" s="66"/>
      <c r="Q6427" s="65" t="str">
        <f>+IFERROR(VLOOKUP(Z6427, fechas!$B$1:$C$1036, 2,FALSE), " ")</f>
        <v xml:space="preserve"> </v>
      </c>
      <c r="R6427" s="66"/>
      <c r="S6427" s="90"/>
      <c r="T6427" s="65"/>
      <c r="U6427" s="65"/>
      <c r="V6427" s="64"/>
      <c r="W6427" s="66"/>
      <c r="X6427" s="118">
        <f t="shared" si="412"/>
        <v>1</v>
      </c>
      <c r="Y6427" s="119" t="str">
        <f>+IFERROR(VLOOKUP(G6427,fechas!$A$1:$D$292,2,FALSE), " ")</f>
        <v xml:space="preserve"> </v>
      </c>
      <c r="Z6427" s="119" t="str">
        <f t="shared" si="413"/>
        <v xml:space="preserve"> </v>
      </c>
      <c r="AA6427" s="120" t="str">
        <f ca="1">+IFERROR(IF(S6427&gt;0," ",Q6427-variables!$C$9)," ")</f>
        <v xml:space="preserve"> </v>
      </c>
    </row>
    <row r="6428" spans="2:27" s="121" customFormat="1" ht="54.95" hidden="1" customHeight="1">
      <c r="B6428" s="66">
        <f t="shared" si="411"/>
        <v>6425</v>
      </c>
      <c r="C6428" s="72"/>
      <c r="D6428" s="73"/>
      <c r="E6428" s="73"/>
      <c r="F6428" s="66"/>
      <c r="G6428" s="116"/>
      <c r="H6428" s="116"/>
      <c r="I6428" s="116"/>
      <c r="J6428" s="117"/>
      <c r="K6428" s="64"/>
      <c r="L6428" s="64"/>
      <c r="M6428" s="64"/>
      <c r="N6428" s="66" t="s">
        <v>6997</v>
      </c>
      <c r="O6428" s="66">
        <f t="shared" si="410"/>
        <v>0</v>
      </c>
      <c r="P6428" s="66"/>
      <c r="Q6428" s="65" t="str">
        <f>+IFERROR(VLOOKUP(Z6428, fechas!$B$1:$C$1036, 2,FALSE), " ")</f>
        <v xml:space="preserve"> </v>
      </c>
      <c r="R6428" s="66"/>
      <c r="S6428" s="90"/>
      <c r="T6428" s="65"/>
      <c r="U6428" s="65"/>
      <c r="V6428" s="64"/>
      <c r="W6428" s="66"/>
      <c r="X6428" s="118">
        <f t="shared" si="412"/>
        <v>1</v>
      </c>
      <c r="Y6428" s="119" t="str">
        <f>+IFERROR(VLOOKUP(G6428,fechas!$A$1:$D$292,2,FALSE), " ")</f>
        <v xml:space="preserve"> </v>
      </c>
      <c r="Z6428" s="119" t="str">
        <f t="shared" si="413"/>
        <v xml:space="preserve"> </v>
      </c>
      <c r="AA6428" s="120" t="str">
        <f ca="1">+IFERROR(IF(S6428&gt;0," ",Q6428-variables!$C$9)," ")</f>
        <v xml:space="preserve"> </v>
      </c>
    </row>
    <row r="6429" spans="2:27" s="121" customFormat="1" ht="54.95" hidden="1" customHeight="1">
      <c r="B6429" s="66">
        <f t="shared" si="411"/>
        <v>6426</v>
      </c>
      <c r="C6429" s="72"/>
      <c r="D6429" s="73"/>
      <c r="E6429" s="73"/>
      <c r="F6429" s="66"/>
      <c r="G6429" s="116"/>
      <c r="H6429" s="116"/>
      <c r="I6429" s="116"/>
      <c r="J6429" s="117"/>
      <c r="K6429" s="64"/>
      <c r="L6429" s="64"/>
      <c r="M6429" s="64"/>
      <c r="N6429" s="66" t="s">
        <v>6997</v>
      </c>
      <c r="O6429" s="66">
        <f t="shared" si="410"/>
        <v>0</v>
      </c>
      <c r="P6429" s="66"/>
      <c r="Q6429" s="65" t="str">
        <f>+IFERROR(VLOOKUP(Z6429, fechas!$B$1:$C$1036, 2,FALSE), " ")</f>
        <v xml:space="preserve"> </v>
      </c>
      <c r="R6429" s="66"/>
      <c r="S6429" s="90"/>
      <c r="T6429" s="65"/>
      <c r="U6429" s="65"/>
      <c r="V6429" s="64"/>
      <c r="W6429" s="66"/>
      <c r="X6429" s="118">
        <f t="shared" si="412"/>
        <v>1</v>
      </c>
      <c r="Y6429" s="119" t="str">
        <f>+IFERROR(VLOOKUP(G6429,fechas!$A$1:$D$292,2,FALSE), " ")</f>
        <v xml:space="preserve"> </v>
      </c>
      <c r="Z6429" s="119" t="str">
        <f t="shared" si="413"/>
        <v xml:space="preserve"> </v>
      </c>
      <c r="AA6429" s="120" t="str">
        <f ca="1">+IFERROR(IF(S6429&gt;0," ",Q6429-variables!$C$9)," ")</f>
        <v xml:space="preserve"> </v>
      </c>
    </row>
    <row r="6430" spans="2:27" s="121" customFormat="1" ht="54.95" hidden="1" customHeight="1">
      <c r="B6430" s="66">
        <f t="shared" si="411"/>
        <v>6427</v>
      </c>
      <c r="C6430" s="72"/>
      <c r="D6430" s="73"/>
      <c r="E6430" s="73"/>
      <c r="F6430" s="66"/>
      <c r="G6430" s="116"/>
      <c r="H6430" s="116"/>
      <c r="I6430" s="116"/>
      <c r="J6430" s="117"/>
      <c r="K6430" s="64"/>
      <c r="L6430" s="64"/>
      <c r="M6430" s="64"/>
      <c r="N6430" s="66" t="s">
        <v>6997</v>
      </c>
      <c r="O6430" s="66">
        <f t="shared" si="410"/>
        <v>0</v>
      </c>
      <c r="P6430" s="66"/>
      <c r="Q6430" s="65" t="str">
        <f>+IFERROR(VLOOKUP(Z6430, fechas!$B$1:$C$1036, 2,FALSE), " ")</f>
        <v xml:space="preserve"> </v>
      </c>
      <c r="R6430" s="66"/>
      <c r="S6430" s="90"/>
      <c r="T6430" s="65"/>
      <c r="U6430" s="65"/>
      <c r="V6430" s="64"/>
      <c r="W6430" s="66"/>
      <c r="X6430" s="118">
        <f t="shared" si="412"/>
        <v>1</v>
      </c>
      <c r="Y6430" s="119" t="str">
        <f>+IFERROR(VLOOKUP(G6430,fechas!$A$1:$D$292,2,FALSE), " ")</f>
        <v xml:space="preserve"> </v>
      </c>
      <c r="Z6430" s="119" t="str">
        <f t="shared" si="413"/>
        <v xml:space="preserve"> </v>
      </c>
      <c r="AA6430" s="120" t="str">
        <f ca="1">+IFERROR(IF(S6430&gt;0," ",Q6430-variables!$C$9)," ")</f>
        <v xml:space="preserve"> </v>
      </c>
    </row>
    <row r="6431" spans="2:27" s="121" customFormat="1" ht="54.95" hidden="1" customHeight="1">
      <c r="B6431" s="66">
        <f t="shared" si="411"/>
        <v>6428</v>
      </c>
      <c r="C6431" s="72"/>
      <c r="D6431" s="73"/>
      <c r="E6431" s="73"/>
      <c r="F6431" s="66"/>
      <c r="G6431" s="116"/>
      <c r="H6431" s="116"/>
      <c r="I6431" s="116"/>
      <c r="J6431" s="117"/>
      <c r="K6431" s="64"/>
      <c r="L6431" s="64"/>
      <c r="M6431" s="64"/>
      <c r="N6431" s="66" t="s">
        <v>6997</v>
      </c>
      <c r="O6431" s="66">
        <f t="shared" si="410"/>
        <v>0</v>
      </c>
      <c r="P6431" s="66"/>
      <c r="Q6431" s="65" t="str">
        <f>+IFERROR(VLOOKUP(Z6431, fechas!$B$1:$C$1036, 2,FALSE), " ")</f>
        <v xml:space="preserve"> </v>
      </c>
      <c r="R6431" s="66"/>
      <c r="S6431" s="90"/>
      <c r="T6431" s="65"/>
      <c r="U6431" s="65"/>
      <c r="V6431" s="64"/>
      <c r="W6431" s="66"/>
      <c r="X6431" s="118">
        <f t="shared" si="412"/>
        <v>1</v>
      </c>
      <c r="Y6431" s="119" t="str">
        <f>+IFERROR(VLOOKUP(G6431,fechas!$A$1:$D$292,2,FALSE), " ")</f>
        <v xml:space="preserve"> </v>
      </c>
      <c r="Z6431" s="119" t="str">
        <f t="shared" si="413"/>
        <v xml:space="preserve"> </v>
      </c>
      <c r="AA6431" s="120" t="str">
        <f ca="1">+IFERROR(IF(S6431&gt;0," ",Q6431-variables!$C$9)," ")</f>
        <v xml:space="preserve"> </v>
      </c>
    </row>
    <row r="6432" spans="2:27" s="121" customFormat="1" ht="54.95" hidden="1" customHeight="1">
      <c r="B6432" s="66">
        <f t="shared" si="411"/>
        <v>6429</v>
      </c>
      <c r="C6432" s="72"/>
      <c r="D6432" s="73"/>
      <c r="E6432" s="73"/>
      <c r="F6432" s="66"/>
      <c r="G6432" s="116"/>
      <c r="H6432" s="116"/>
      <c r="I6432" s="116"/>
      <c r="J6432" s="117"/>
      <c r="K6432" s="64"/>
      <c r="L6432" s="64"/>
      <c r="M6432" s="64"/>
      <c r="N6432" s="66" t="s">
        <v>6997</v>
      </c>
      <c r="O6432" s="66">
        <f t="shared" si="410"/>
        <v>0</v>
      </c>
      <c r="P6432" s="66"/>
      <c r="Q6432" s="65" t="str">
        <f>+IFERROR(VLOOKUP(Z6432, fechas!$B$1:$C$1036, 2,FALSE), " ")</f>
        <v xml:space="preserve"> </v>
      </c>
      <c r="R6432" s="66"/>
      <c r="S6432" s="90"/>
      <c r="T6432" s="65"/>
      <c r="U6432" s="65"/>
      <c r="V6432" s="64"/>
      <c r="W6432" s="66"/>
      <c r="X6432" s="118">
        <f t="shared" si="412"/>
        <v>1</v>
      </c>
      <c r="Y6432" s="119" t="str">
        <f>+IFERROR(VLOOKUP(G6432,fechas!$A$1:$D$292,2,FALSE), " ")</f>
        <v xml:space="preserve"> </v>
      </c>
      <c r="Z6432" s="119" t="str">
        <f t="shared" si="413"/>
        <v xml:space="preserve"> </v>
      </c>
      <c r="AA6432" s="120" t="str">
        <f ca="1">+IFERROR(IF(S6432&gt;0," ",Q6432-variables!$C$9)," ")</f>
        <v xml:space="preserve"> </v>
      </c>
    </row>
    <row r="6433" spans="2:27" s="121" customFormat="1" ht="54.95" hidden="1" customHeight="1">
      <c r="B6433" s="66">
        <f t="shared" si="411"/>
        <v>6430</v>
      </c>
      <c r="C6433" s="72"/>
      <c r="D6433" s="73"/>
      <c r="E6433" s="73"/>
      <c r="F6433" s="66"/>
      <c r="G6433" s="116"/>
      <c r="H6433" s="116"/>
      <c r="I6433" s="116"/>
      <c r="J6433" s="117"/>
      <c r="K6433" s="64"/>
      <c r="L6433" s="64"/>
      <c r="M6433" s="64"/>
      <c r="N6433" s="66" t="s">
        <v>6997</v>
      </c>
      <c r="O6433" s="66">
        <f t="shared" si="410"/>
        <v>0</v>
      </c>
      <c r="P6433" s="66"/>
      <c r="Q6433" s="65" t="str">
        <f>+IFERROR(VLOOKUP(Z6433, fechas!$B$1:$C$1036, 2,FALSE), " ")</f>
        <v xml:space="preserve"> </v>
      </c>
      <c r="R6433" s="66"/>
      <c r="S6433" s="90"/>
      <c r="T6433" s="65"/>
      <c r="U6433" s="65"/>
      <c r="V6433" s="64"/>
      <c r="W6433" s="66"/>
      <c r="X6433" s="118">
        <f t="shared" si="412"/>
        <v>1</v>
      </c>
      <c r="Y6433" s="119" t="str">
        <f>+IFERROR(VLOOKUP(G6433,fechas!$A$1:$D$292,2,FALSE), " ")</f>
        <v xml:space="preserve"> </v>
      </c>
      <c r="Z6433" s="119" t="str">
        <f t="shared" si="413"/>
        <v xml:space="preserve"> </v>
      </c>
      <c r="AA6433" s="120" t="str">
        <f ca="1">+IFERROR(IF(S6433&gt;0," ",Q6433-variables!$C$9)," ")</f>
        <v xml:space="preserve"> </v>
      </c>
    </row>
    <row r="6434" spans="2:27" s="121" customFormat="1" ht="54.95" hidden="1" customHeight="1">
      <c r="B6434" s="66">
        <f t="shared" si="411"/>
        <v>6431</v>
      </c>
      <c r="C6434" s="72"/>
      <c r="D6434" s="73"/>
      <c r="E6434" s="73"/>
      <c r="F6434" s="66"/>
      <c r="G6434" s="116"/>
      <c r="H6434" s="116"/>
      <c r="I6434" s="116"/>
      <c r="J6434" s="117"/>
      <c r="K6434" s="64"/>
      <c r="L6434" s="64"/>
      <c r="M6434" s="64"/>
      <c r="N6434" s="66" t="s">
        <v>6997</v>
      </c>
      <c r="O6434" s="66">
        <f t="shared" si="410"/>
        <v>0</v>
      </c>
      <c r="P6434" s="66"/>
      <c r="Q6434" s="65" t="str">
        <f>+IFERROR(VLOOKUP(Z6434, fechas!$B$1:$C$1036, 2,FALSE), " ")</f>
        <v xml:space="preserve"> </v>
      </c>
      <c r="R6434" s="66"/>
      <c r="S6434" s="90"/>
      <c r="T6434" s="65"/>
      <c r="U6434" s="65"/>
      <c r="V6434" s="64"/>
      <c r="W6434" s="66"/>
      <c r="X6434" s="118">
        <f t="shared" si="412"/>
        <v>1</v>
      </c>
      <c r="Y6434" s="119" t="str">
        <f>+IFERROR(VLOOKUP(G6434,fechas!$A$1:$D$292,2,FALSE), " ")</f>
        <v xml:space="preserve"> </v>
      </c>
      <c r="Z6434" s="119" t="str">
        <f t="shared" si="413"/>
        <v xml:space="preserve"> </v>
      </c>
      <c r="AA6434" s="120" t="str">
        <f ca="1">+IFERROR(IF(S6434&gt;0," ",Q6434-variables!$C$9)," ")</f>
        <v xml:space="preserve"> </v>
      </c>
    </row>
    <row r="6435" spans="2:27" s="121" customFormat="1" ht="54.95" hidden="1" customHeight="1">
      <c r="B6435" s="66">
        <f t="shared" si="411"/>
        <v>6432</v>
      </c>
      <c r="C6435" s="72"/>
      <c r="D6435" s="73"/>
      <c r="E6435" s="73"/>
      <c r="F6435" s="66"/>
      <c r="G6435" s="116"/>
      <c r="H6435" s="116"/>
      <c r="I6435" s="116"/>
      <c r="J6435" s="117"/>
      <c r="K6435" s="64"/>
      <c r="L6435" s="64"/>
      <c r="M6435" s="64"/>
      <c r="N6435" s="66" t="s">
        <v>6997</v>
      </c>
      <c r="O6435" s="66">
        <f t="shared" si="410"/>
        <v>0</v>
      </c>
      <c r="P6435" s="66"/>
      <c r="Q6435" s="65" t="str">
        <f>+IFERROR(VLOOKUP(Z6435, fechas!$B$1:$C$1036, 2,FALSE), " ")</f>
        <v xml:space="preserve"> </v>
      </c>
      <c r="R6435" s="66"/>
      <c r="S6435" s="90"/>
      <c r="T6435" s="65"/>
      <c r="U6435" s="65"/>
      <c r="V6435" s="64"/>
      <c r="W6435" s="66"/>
      <c r="X6435" s="118">
        <f t="shared" si="412"/>
        <v>1</v>
      </c>
      <c r="Y6435" s="119" t="str">
        <f>+IFERROR(VLOOKUP(G6435,fechas!$A$1:$D$292,2,FALSE), " ")</f>
        <v xml:space="preserve"> </v>
      </c>
      <c r="Z6435" s="119" t="str">
        <f t="shared" si="413"/>
        <v xml:space="preserve"> </v>
      </c>
      <c r="AA6435" s="120" t="str">
        <f ca="1">+IFERROR(IF(S6435&gt;0," ",Q6435-variables!$C$9)," ")</f>
        <v xml:space="preserve"> </v>
      </c>
    </row>
    <row r="6436" spans="2:27" s="121" customFormat="1" ht="54.95" hidden="1" customHeight="1">
      <c r="B6436" s="66">
        <f t="shared" si="411"/>
        <v>6433</v>
      </c>
      <c r="C6436" s="72"/>
      <c r="D6436" s="73"/>
      <c r="E6436" s="73"/>
      <c r="F6436" s="66"/>
      <c r="G6436" s="116"/>
      <c r="H6436" s="116"/>
      <c r="I6436" s="116"/>
      <c r="J6436" s="117"/>
      <c r="K6436" s="64"/>
      <c r="L6436" s="64"/>
      <c r="M6436" s="64"/>
      <c r="N6436" s="66" t="s">
        <v>6997</v>
      </c>
      <c r="O6436" s="66">
        <f t="shared" si="410"/>
        <v>0</v>
      </c>
      <c r="P6436" s="66"/>
      <c r="Q6436" s="65" t="str">
        <f>+IFERROR(VLOOKUP(Z6436, fechas!$B$1:$C$1036, 2,FALSE), " ")</f>
        <v xml:space="preserve"> </v>
      </c>
      <c r="R6436" s="66"/>
      <c r="S6436" s="90"/>
      <c r="T6436" s="65"/>
      <c r="U6436" s="65"/>
      <c r="V6436" s="64"/>
      <c r="W6436" s="66"/>
      <c r="X6436" s="118">
        <f t="shared" si="412"/>
        <v>1</v>
      </c>
      <c r="Y6436" s="119" t="str">
        <f>+IFERROR(VLOOKUP(G6436,fechas!$A$1:$D$292,2,FALSE), " ")</f>
        <v xml:space="preserve"> </v>
      </c>
      <c r="Z6436" s="119" t="str">
        <f t="shared" si="413"/>
        <v xml:space="preserve"> </v>
      </c>
      <c r="AA6436" s="120" t="str">
        <f ca="1">+IFERROR(IF(S6436&gt;0," ",Q6436-variables!$C$9)," ")</f>
        <v xml:space="preserve"> </v>
      </c>
    </row>
    <row r="6437" spans="2:27" s="121" customFormat="1" ht="54.95" hidden="1" customHeight="1">
      <c r="B6437" s="66">
        <f t="shared" si="411"/>
        <v>6434</v>
      </c>
      <c r="C6437" s="72"/>
      <c r="D6437" s="73"/>
      <c r="E6437" s="73"/>
      <c r="F6437" s="66"/>
      <c r="G6437" s="116"/>
      <c r="H6437" s="116"/>
      <c r="I6437" s="116"/>
      <c r="J6437" s="117"/>
      <c r="K6437" s="64"/>
      <c r="L6437" s="64"/>
      <c r="M6437" s="64"/>
      <c r="N6437" s="66" t="s">
        <v>6997</v>
      </c>
      <c r="O6437" s="66">
        <f t="shared" si="410"/>
        <v>0</v>
      </c>
      <c r="P6437" s="66"/>
      <c r="Q6437" s="65" t="str">
        <f>+IFERROR(VLOOKUP(Z6437, fechas!$B$1:$C$1036, 2,FALSE), " ")</f>
        <v xml:space="preserve"> </v>
      </c>
      <c r="R6437" s="66"/>
      <c r="S6437" s="90"/>
      <c r="T6437" s="65"/>
      <c r="U6437" s="65"/>
      <c r="V6437" s="64"/>
      <c r="W6437" s="66"/>
      <c r="X6437" s="118">
        <f t="shared" si="412"/>
        <v>1</v>
      </c>
      <c r="Y6437" s="119" t="str">
        <f>+IFERROR(VLOOKUP(G6437,fechas!$A$1:$D$292,2,FALSE), " ")</f>
        <v xml:space="preserve"> </v>
      </c>
      <c r="Z6437" s="119" t="str">
        <f t="shared" si="413"/>
        <v xml:space="preserve"> </v>
      </c>
      <c r="AA6437" s="120" t="str">
        <f ca="1">+IFERROR(IF(S6437&gt;0," ",Q6437-variables!$C$9)," ")</f>
        <v xml:space="preserve"> </v>
      </c>
    </row>
    <row r="6438" spans="2:27" s="121" customFormat="1" ht="54.95" hidden="1" customHeight="1">
      <c r="B6438" s="66">
        <f t="shared" si="411"/>
        <v>6435</v>
      </c>
      <c r="C6438" s="72"/>
      <c r="D6438" s="73"/>
      <c r="E6438" s="73"/>
      <c r="F6438" s="66"/>
      <c r="G6438" s="116"/>
      <c r="H6438" s="116"/>
      <c r="I6438" s="116"/>
      <c r="J6438" s="117"/>
      <c r="K6438" s="64"/>
      <c r="L6438" s="64"/>
      <c r="M6438" s="64"/>
      <c r="N6438" s="66" t="s">
        <v>6997</v>
      </c>
      <c r="O6438" s="66">
        <f t="shared" si="410"/>
        <v>0</v>
      </c>
      <c r="P6438" s="66"/>
      <c r="Q6438" s="65" t="str">
        <f>+IFERROR(VLOOKUP(Z6438, fechas!$B$1:$C$1036, 2,FALSE), " ")</f>
        <v xml:space="preserve"> </v>
      </c>
      <c r="R6438" s="66"/>
      <c r="S6438" s="90"/>
      <c r="T6438" s="65"/>
      <c r="U6438" s="65"/>
      <c r="V6438" s="64"/>
      <c r="W6438" s="66"/>
      <c r="X6438" s="118">
        <f t="shared" si="412"/>
        <v>1</v>
      </c>
      <c r="Y6438" s="119" t="str">
        <f>+IFERROR(VLOOKUP(G6438,fechas!$A$1:$D$292,2,FALSE), " ")</f>
        <v xml:space="preserve"> </v>
      </c>
      <c r="Z6438" s="119" t="str">
        <f t="shared" si="413"/>
        <v xml:space="preserve"> </v>
      </c>
      <c r="AA6438" s="120" t="str">
        <f ca="1">+IFERROR(IF(S6438&gt;0," ",Q6438-variables!$C$9)," ")</f>
        <v xml:space="preserve"> </v>
      </c>
    </row>
    <row r="6439" spans="2:27" s="121" customFormat="1" ht="54.95" hidden="1" customHeight="1">
      <c r="B6439" s="66">
        <f t="shared" si="411"/>
        <v>6436</v>
      </c>
      <c r="C6439" s="72"/>
      <c r="D6439" s="73"/>
      <c r="E6439" s="73"/>
      <c r="F6439" s="66"/>
      <c r="G6439" s="116"/>
      <c r="H6439" s="116"/>
      <c r="I6439" s="116"/>
      <c r="J6439" s="117"/>
      <c r="K6439" s="64"/>
      <c r="L6439" s="64"/>
      <c r="M6439" s="64"/>
      <c r="N6439" s="66" t="s">
        <v>6997</v>
      </c>
      <c r="O6439" s="66">
        <f t="shared" si="410"/>
        <v>0</v>
      </c>
      <c r="P6439" s="66"/>
      <c r="Q6439" s="65" t="str">
        <f>+IFERROR(VLOOKUP(Z6439, fechas!$B$1:$C$1036, 2,FALSE), " ")</f>
        <v xml:space="preserve"> </v>
      </c>
      <c r="R6439" s="66"/>
      <c r="S6439" s="90"/>
      <c r="T6439" s="65"/>
      <c r="U6439" s="65"/>
      <c r="V6439" s="64"/>
      <c r="W6439" s="66"/>
      <c r="X6439" s="118">
        <f t="shared" si="412"/>
        <v>1</v>
      </c>
      <c r="Y6439" s="119" t="str">
        <f>+IFERROR(VLOOKUP(G6439,fechas!$A$1:$D$292,2,FALSE), " ")</f>
        <v xml:space="preserve"> </v>
      </c>
      <c r="Z6439" s="119" t="str">
        <f t="shared" si="413"/>
        <v xml:space="preserve"> </v>
      </c>
      <c r="AA6439" s="120" t="str">
        <f ca="1">+IFERROR(IF(S6439&gt;0," ",Q6439-variables!$C$9)," ")</f>
        <v xml:space="preserve"> </v>
      </c>
    </row>
    <row r="6440" spans="2:27" s="121" customFormat="1" ht="54.95" hidden="1" customHeight="1">
      <c r="B6440" s="66">
        <f t="shared" si="411"/>
        <v>6437</v>
      </c>
      <c r="C6440" s="72"/>
      <c r="D6440" s="73"/>
      <c r="E6440" s="73"/>
      <c r="F6440" s="66"/>
      <c r="G6440" s="116"/>
      <c r="H6440" s="116"/>
      <c r="I6440" s="116"/>
      <c r="J6440" s="117"/>
      <c r="K6440" s="64"/>
      <c r="L6440" s="64"/>
      <c r="M6440" s="64"/>
      <c r="N6440" s="66" t="s">
        <v>6997</v>
      </c>
      <c r="O6440" s="66">
        <f t="shared" si="410"/>
        <v>0</v>
      </c>
      <c r="P6440" s="66"/>
      <c r="Q6440" s="65" t="str">
        <f>+IFERROR(VLOOKUP(Z6440, fechas!$B$1:$C$1036, 2,FALSE), " ")</f>
        <v xml:space="preserve"> </v>
      </c>
      <c r="R6440" s="66"/>
      <c r="S6440" s="90"/>
      <c r="T6440" s="65"/>
      <c r="U6440" s="65"/>
      <c r="V6440" s="64"/>
      <c r="W6440" s="66"/>
      <c r="X6440" s="118">
        <f t="shared" si="412"/>
        <v>1</v>
      </c>
      <c r="Y6440" s="119" t="str">
        <f>+IFERROR(VLOOKUP(G6440,fechas!$A$1:$D$292,2,FALSE), " ")</f>
        <v xml:space="preserve"> </v>
      </c>
      <c r="Z6440" s="119" t="str">
        <f t="shared" si="413"/>
        <v xml:space="preserve"> </v>
      </c>
      <c r="AA6440" s="120" t="str">
        <f ca="1">+IFERROR(IF(S6440&gt;0," ",Q6440-variables!$C$9)," ")</f>
        <v xml:space="preserve"> </v>
      </c>
    </row>
    <row r="6441" spans="2:27" s="121" customFormat="1" ht="54.95" hidden="1" customHeight="1">
      <c r="B6441" s="66">
        <f t="shared" si="411"/>
        <v>6438</v>
      </c>
      <c r="C6441" s="72"/>
      <c r="D6441" s="73"/>
      <c r="E6441" s="73"/>
      <c r="F6441" s="66"/>
      <c r="G6441" s="116"/>
      <c r="H6441" s="116"/>
      <c r="I6441" s="116"/>
      <c r="J6441" s="117"/>
      <c r="K6441" s="64"/>
      <c r="L6441" s="64"/>
      <c r="M6441" s="64"/>
      <c r="N6441" s="66" t="s">
        <v>6997</v>
      </c>
      <c r="O6441" s="66">
        <f t="shared" si="410"/>
        <v>0</v>
      </c>
      <c r="P6441" s="66"/>
      <c r="Q6441" s="65" t="str">
        <f>+IFERROR(VLOOKUP(Z6441, fechas!$B$1:$C$1036, 2,FALSE), " ")</f>
        <v xml:space="preserve"> </v>
      </c>
      <c r="R6441" s="66"/>
      <c r="S6441" s="90"/>
      <c r="T6441" s="65"/>
      <c r="U6441" s="65"/>
      <c r="V6441" s="64"/>
      <c r="W6441" s="66"/>
      <c r="X6441" s="118">
        <f t="shared" si="412"/>
        <v>1</v>
      </c>
      <c r="Y6441" s="119" t="str">
        <f>+IFERROR(VLOOKUP(G6441,fechas!$A$1:$D$292,2,FALSE), " ")</f>
        <v xml:space="preserve"> </v>
      </c>
      <c r="Z6441" s="119" t="str">
        <f t="shared" si="413"/>
        <v xml:space="preserve"> </v>
      </c>
      <c r="AA6441" s="120" t="str">
        <f ca="1">+IFERROR(IF(S6441&gt;0," ",Q6441-variables!$C$9)," ")</f>
        <v xml:space="preserve"> </v>
      </c>
    </row>
    <row r="6442" spans="2:27" s="121" customFormat="1" ht="54.95" hidden="1" customHeight="1">
      <c r="B6442" s="66">
        <f t="shared" si="411"/>
        <v>6439</v>
      </c>
      <c r="C6442" s="72"/>
      <c r="D6442" s="73"/>
      <c r="E6442" s="73"/>
      <c r="F6442" s="66"/>
      <c r="G6442" s="116"/>
      <c r="H6442" s="116"/>
      <c r="I6442" s="116"/>
      <c r="J6442" s="117"/>
      <c r="K6442" s="64"/>
      <c r="L6442" s="64"/>
      <c r="M6442" s="64"/>
      <c r="N6442" s="66" t="s">
        <v>6997</v>
      </c>
      <c r="O6442" s="66">
        <f t="shared" si="410"/>
        <v>0</v>
      </c>
      <c r="P6442" s="66"/>
      <c r="Q6442" s="65" t="str">
        <f>+IFERROR(VLOOKUP(Z6442, fechas!$B$1:$C$1036, 2,FALSE), " ")</f>
        <v xml:space="preserve"> </v>
      </c>
      <c r="R6442" s="66"/>
      <c r="S6442" s="90"/>
      <c r="T6442" s="65"/>
      <c r="U6442" s="65"/>
      <c r="V6442" s="64"/>
      <c r="W6442" s="66"/>
      <c r="X6442" s="118">
        <f t="shared" si="412"/>
        <v>1</v>
      </c>
      <c r="Y6442" s="119" t="str">
        <f>+IFERROR(VLOOKUP(G6442,fechas!$A$1:$D$292,2,FALSE), " ")</f>
        <v xml:space="preserve"> </v>
      </c>
      <c r="Z6442" s="119" t="str">
        <f t="shared" si="413"/>
        <v xml:space="preserve"> </v>
      </c>
      <c r="AA6442" s="120" t="str">
        <f ca="1">+IFERROR(IF(S6442&gt;0," ",Q6442-variables!$C$9)," ")</f>
        <v xml:space="preserve"> </v>
      </c>
    </row>
    <row r="6443" spans="2:27" s="121" customFormat="1" ht="54.95" hidden="1" customHeight="1">
      <c r="B6443" s="66">
        <f t="shared" si="411"/>
        <v>6440</v>
      </c>
      <c r="C6443" s="72"/>
      <c r="D6443" s="73"/>
      <c r="E6443" s="73"/>
      <c r="F6443" s="66"/>
      <c r="G6443" s="116"/>
      <c r="H6443" s="116"/>
      <c r="I6443" s="116"/>
      <c r="J6443" s="117"/>
      <c r="K6443" s="64"/>
      <c r="L6443" s="64"/>
      <c r="M6443" s="64"/>
      <c r="N6443" s="66" t="s">
        <v>6997</v>
      </c>
      <c r="O6443" s="66">
        <f t="shared" si="410"/>
        <v>0</v>
      </c>
      <c r="P6443" s="66"/>
      <c r="Q6443" s="65" t="str">
        <f>+IFERROR(VLOOKUP(Z6443, fechas!$B$1:$C$1036, 2,FALSE), " ")</f>
        <v xml:space="preserve"> </v>
      </c>
      <c r="R6443" s="66"/>
      <c r="S6443" s="90"/>
      <c r="T6443" s="65"/>
      <c r="U6443" s="65"/>
      <c r="V6443" s="64"/>
      <c r="W6443" s="66"/>
      <c r="X6443" s="118">
        <f t="shared" si="412"/>
        <v>1</v>
      </c>
      <c r="Y6443" s="119" t="str">
        <f>+IFERROR(VLOOKUP(G6443,fechas!$A$1:$D$292,2,FALSE), " ")</f>
        <v xml:space="preserve"> </v>
      </c>
      <c r="Z6443" s="119" t="str">
        <f t="shared" si="413"/>
        <v xml:space="preserve"> </v>
      </c>
      <c r="AA6443" s="120" t="str">
        <f ca="1">+IFERROR(IF(S6443&gt;0," ",Q6443-variables!$C$9)," ")</f>
        <v xml:space="preserve"> </v>
      </c>
    </row>
    <row r="6444" spans="2:27" s="121" customFormat="1" ht="54.95" hidden="1" customHeight="1">
      <c r="B6444" s="66">
        <f t="shared" si="411"/>
        <v>6441</v>
      </c>
      <c r="C6444" s="72"/>
      <c r="D6444" s="73"/>
      <c r="E6444" s="73"/>
      <c r="F6444" s="66"/>
      <c r="G6444" s="116"/>
      <c r="H6444" s="116"/>
      <c r="I6444" s="116"/>
      <c r="J6444" s="117"/>
      <c r="K6444" s="64"/>
      <c r="L6444" s="64"/>
      <c r="M6444" s="64"/>
      <c r="N6444" s="66" t="s">
        <v>6997</v>
      </c>
      <c r="O6444" s="66">
        <f t="shared" si="410"/>
        <v>0</v>
      </c>
      <c r="P6444" s="66"/>
      <c r="Q6444" s="65" t="str">
        <f>+IFERROR(VLOOKUP(Z6444, fechas!$B$1:$C$1036, 2,FALSE), " ")</f>
        <v xml:space="preserve"> </v>
      </c>
      <c r="R6444" s="66"/>
      <c r="S6444" s="90"/>
      <c r="T6444" s="65"/>
      <c r="U6444" s="65"/>
      <c r="V6444" s="64"/>
      <c r="W6444" s="66"/>
      <c r="X6444" s="118">
        <f t="shared" si="412"/>
        <v>1</v>
      </c>
      <c r="Y6444" s="119" t="str">
        <f>+IFERROR(VLOOKUP(G6444,fechas!$A$1:$D$292,2,FALSE), " ")</f>
        <v xml:space="preserve"> </v>
      </c>
      <c r="Z6444" s="119" t="str">
        <f t="shared" si="413"/>
        <v xml:space="preserve"> </v>
      </c>
      <c r="AA6444" s="120" t="str">
        <f ca="1">+IFERROR(IF(S6444&gt;0," ",Q6444-variables!$C$9)," ")</f>
        <v xml:space="preserve"> </v>
      </c>
    </row>
    <row r="6445" spans="2:27" s="121" customFormat="1" ht="54.95" hidden="1" customHeight="1">
      <c r="B6445" s="66">
        <f t="shared" si="411"/>
        <v>6442</v>
      </c>
      <c r="C6445" s="72"/>
      <c r="D6445" s="73"/>
      <c r="E6445" s="73"/>
      <c r="F6445" s="66"/>
      <c r="G6445" s="116"/>
      <c r="H6445" s="116"/>
      <c r="I6445" s="116"/>
      <c r="J6445" s="117"/>
      <c r="K6445" s="64"/>
      <c r="L6445" s="64"/>
      <c r="M6445" s="64"/>
      <c r="N6445" s="66" t="s">
        <v>6997</v>
      </c>
      <c r="O6445" s="66">
        <f t="shared" si="410"/>
        <v>0</v>
      </c>
      <c r="P6445" s="66"/>
      <c r="Q6445" s="65" t="str">
        <f>+IFERROR(VLOOKUP(Z6445, fechas!$B$1:$C$1036, 2,FALSE), " ")</f>
        <v xml:space="preserve"> </v>
      </c>
      <c r="R6445" s="66"/>
      <c r="S6445" s="90"/>
      <c r="T6445" s="65"/>
      <c r="U6445" s="65"/>
      <c r="V6445" s="64"/>
      <c r="W6445" s="66"/>
      <c r="X6445" s="118">
        <f t="shared" si="412"/>
        <v>1</v>
      </c>
      <c r="Y6445" s="119" t="str">
        <f>+IFERROR(VLOOKUP(G6445,fechas!$A$1:$D$292,2,FALSE), " ")</f>
        <v xml:space="preserve"> </v>
      </c>
      <c r="Z6445" s="119" t="str">
        <f t="shared" si="413"/>
        <v xml:space="preserve"> </v>
      </c>
      <c r="AA6445" s="120" t="str">
        <f ca="1">+IFERROR(IF(S6445&gt;0," ",Q6445-variables!$C$9)," ")</f>
        <v xml:space="preserve"> </v>
      </c>
    </row>
    <row r="6446" spans="2:27" s="121" customFormat="1" ht="54.95" hidden="1" customHeight="1">
      <c r="B6446" s="66">
        <f t="shared" si="411"/>
        <v>6443</v>
      </c>
      <c r="C6446" s="72"/>
      <c r="D6446" s="73"/>
      <c r="E6446" s="73"/>
      <c r="F6446" s="66"/>
      <c r="G6446" s="116"/>
      <c r="H6446" s="116"/>
      <c r="I6446" s="116"/>
      <c r="J6446" s="117"/>
      <c r="K6446" s="64"/>
      <c r="L6446" s="64"/>
      <c r="M6446" s="64"/>
      <c r="N6446" s="66" t="s">
        <v>6997</v>
      </c>
      <c r="O6446" s="66">
        <f t="shared" si="410"/>
        <v>0</v>
      </c>
      <c r="P6446" s="66"/>
      <c r="Q6446" s="65" t="str">
        <f>+IFERROR(VLOOKUP(Z6446, fechas!$B$1:$C$1036, 2,FALSE), " ")</f>
        <v xml:space="preserve"> </v>
      </c>
      <c r="R6446" s="66"/>
      <c r="S6446" s="90"/>
      <c r="T6446" s="65"/>
      <c r="U6446" s="65"/>
      <c r="V6446" s="64"/>
      <c r="W6446" s="66"/>
      <c r="X6446" s="118">
        <f t="shared" si="412"/>
        <v>1</v>
      </c>
      <c r="Y6446" s="119" t="str">
        <f>+IFERROR(VLOOKUP(G6446,fechas!$A$1:$D$292,2,FALSE), " ")</f>
        <v xml:space="preserve"> </v>
      </c>
      <c r="Z6446" s="119" t="str">
        <f t="shared" si="413"/>
        <v xml:space="preserve"> </v>
      </c>
      <c r="AA6446" s="120" t="str">
        <f ca="1">+IFERROR(IF(S6446&gt;0," ",Q6446-variables!$C$9)," ")</f>
        <v xml:space="preserve"> </v>
      </c>
    </row>
    <row r="6447" spans="2:27" s="121" customFormat="1" ht="54.95" hidden="1" customHeight="1">
      <c r="B6447" s="66">
        <f t="shared" si="411"/>
        <v>6444</v>
      </c>
      <c r="C6447" s="72"/>
      <c r="D6447" s="73"/>
      <c r="E6447" s="73"/>
      <c r="F6447" s="66"/>
      <c r="G6447" s="116"/>
      <c r="H6447" s="116"/>
      <c r="I6447" s="116"/>
      <c r="J6447" s="117"/>
      <c r="K6447" s="64"/>
      <c r="L6447" s="64"/>
      <c r="M6447" s="64"/>
      <c r="N6447" s="66" t="s">
        <v>6997</v>
      </c>
      <c r="O6447" s="66">
        <f t="shared" si="410"/>
        <v>0</v>
      </c>
      <c r="P6447" s="66"/>
      <c r="Q6447" s="65" t="str">
        <f>+IFERROR(VLOOKUP(Z6447, fechas!$B$1:$C$1036, 2,FALSE), " ")</f>
        <v xml:space="preserve"> </v>
      </c>
      <c r="R6447" s="66"/>
      <c r="S6447" s="90"/>
      <c r="T6447" s="65"/>
      <c r="U6447" s="65"/>
      <c r="V6447" s="64"/>
      <c r="W6447" s="66"/>
      <c r="X6447" s="118">
        <f t="shared" si="412"/>
        <v>1</v>
      </c>
      <c r="Y6447" s="119" t="str">
        <f>+IFERROR(VLOOKUP(G6447,fechas!$A$1:$D$292,2,FALSE), " ")</f>
        <v xml:space="preserve"> </v>
      </c>
      <c r="Z6447" s="119" t="str">
        <f t="shared" si="413"/>
        <v xml:space="preserve"> </v>
      </c>
      <c r="AA6447" s="120" t="str">
        <f ca="1">+IFERROR(IF(S6447&gt;0," ",Q6447-variables!$C$9)," ")</f>
        <v xml:space="preserve"> </v>
      </c>
    </row>
    <row r="6448" spans="2:27" s="121" customFormat="1" ht="54.95" hidden="1" customHeight="1">
      <c r="B6448" s="66">
        <f t="shared" si="411"/>
        <v>6445</v>
      </c>
      <c r="C6448" s="72"/>
      <c r="D6448" s="73"/>
      <c r="E6448" s="73"/>
      <c r="F6448" s="66"/>
      <c r="G6448" s="116"/>
      <c r="H6448" s="116"/>
      <c r="I6448" s="116"/>
      <c r="J6448" s="117"/>
      <c r="K6448" s="64"/>
      <c r="L6448" s="64"/>
      <c r="M6448" s="64"/>
      <c r="N6448" s="66" t="s">
        <v>6997</v>
      </c>
      <c r="O6448" s="66">
        <f t="shared" si="410"/>
        <v>0</v>
      </c>
      <c r="P6448" s="66"/>
      <c r="Q6448" s="65" t="str">
        <f>+IFERROR(VLOOKUP(Z6448, fechas!$B$1:$C$1036, 2,FALSE), " ")</f>
        <v xml:space="preserve"> </v>
      </c>
      <c r="R6448" s="66"/>
      <c r="S6448" s="90"/>
      <c r="T6448" s="65"/>
      <c r="U6448" s="65"/>
      <c r="V6448" s="64"/>
      <c r="W6448" s="66"/>
      <c r="X6448" s="118">
        <f t="shared" si="412"/>
        <v>1</v>
      </c>
      <c r="Y6448" s="119" t="str">
        <f>+IFERROR(VLOOKUP(G6448,fechas!$A$1:$D$292,2,FALSE), " ")</f>
        <v xml:space="preserve"> </v>
      </c>
      <c r="Z6448" s="119" t="str">
        <f t="shared" si="413"/>
        <v xml:space="preserve"> </v>
      </c>
      <c r="AA6448" s="120" t="str">
        <f ca="1">+IFERROR(IF(S6448&gt;0," ",Q6448-variables!$C$9)," ")</f>
        <v xml:space="preserve"> </v>
      </c>
    </row>
    <row r="6449" spans="2:27" s="121" customFormat="1" ht="54.95" hidden="1" customHeight="1">
      <c r="B6449" s="66">
        <f t="shared" si="411"/>
        <v>6446</v>
      </c>
      <c r="C6449" s="72"/>
      <c r="D6449" s="73"/>
      <c r="E6449" s="73"/>
      <c r="F6449" s="66"/>
      <c r="G6449" s="116"/>
      <c r="H6449" s="116"/>
      <c r="I6449" s="116"/>
      <c r="J6449" s="117"/>
      <c r="K6449" s="64"/>
      <c r="L6449" s="64"/>
      <c r="M6449" s="64"/>
      <c r="N6449" s="66" t="s">
        <v>6997</v>
      </c>
      <c r="O6449" s="66">
        <f t="shared" si="410"/>
        <v>0</v>
      </c>
      <c r="P6449" s="66"/>
      <c r="Q6449" s="65" t="str">
        <f>+IFERROR(VLOOKUP(Z6449, fechas!$B$1:$C$1036, 2,FALSE), " ")</f>
        <v xml:space="preserve"> </v>
      </c>
      <c r="R6449" s="66"/>
      <c r="S6449" s="90"/>
      <c r="T6449" s="65"/>
      <c r="U6449" s="65"/>
      <c r="V6449" s="64"/>
      <c r="W6449" s="66"/>
      <c r="X6449" s="118">
        <f t="shared" si="412"/>
        <v>1</v>
      </c>
      <c r="Y6449" s="119" t="str">
        <f>+IFERROR(VLOOKUP(G6449,fechas!$A$1:$D$292,2,FALSE), " ")</f>
        <v xml:space="preserve"> </v>
      </c>
      <c r="Z6449" s="119" t="str">
        <f t="shared" si="413"/>
        <v xml:space="preserve"> </v>
      </c>
      <c r="AA6449" s="120" t="str">
        <f ca="1">+IFERROR(IF(S6449&gt;0," ",Q6449-variables!$C$9)," ")</f>
        <v xml:space="preserve"> </v>
      </c>
    </row>
    <row r="6450" spans="2:27" s="121" customFormat="1" ht="54.95" hidden="1" customHeight="1">
      <c r="B6450" s="66">
        <f t="shared" si="411"/>
        <v>6447</v>
      </c>
      <c r="C6450" s="72"/>
      <c r="D6450" s="73"/>
      <c r="E6450" s="73"/>
      <c r="F6450" s="66"/>
      <c r="G6450" s="116"/>
      <c r="H6450" s="116"/>
      <c r="I6450" s="116"/>
      <c r="J6450" s="117"/>
      <c r="K6450" s="64"/>
      <c r="L6450" s="64"/>
      <c r="M6450" s="64"/>
      <c r="N6450" s="66" t="s">
        <v>6997</v>
      </c>
      <c r="O6450" s="66">
        <f t="shared" si="410"/>
        <v>0</v>
      </c>
      <c r="P6450" s="66"/>
      <c r="Q6450" s="65" t="str">
        <f>+IFERROR(VLOOKUP(Z6450, fechas!$B$1:$C$1036, 2,FALSE), " ")</f>
        <v xml:space="preserve"> </v>
      </c>
      <c r="R6450" s="66"/>
      <c r="S6450" s="90"/>
      <c r="T6450" s="65"/>
      <c r="U6450" s="65"/>
      <c r="V6450" s="64"/>
      <c r="W6450" s="66"/>
      <c r="X6450" s="118">
        <f t="shared" si="412"/>
        <v>1</v>
      </c>
      <c r="Y6450" s="119" t="str">
        <f>+IFERROR(VLOOKUP(G6450,fechas!$A$1:$D$292,2,FALSE), " ")</f>
        <v xml:space="preserve"> </v>
      </c>
      <c r="Z6450" s="119" t="str">
        <f t="shared" si="413"/>
        <v xml:space="preserve"> </v>
      </c>
      <c r="AA6450" s="120" t="str">
        <f ca="1">+IFERROR(IF(S6450&gt;0," ",Q6450-variables!$C$9)," ")</f>
        <v xml:space="preserve"> </v>
      </c>
    </row>
    <row r="6451" spans="2:27" s="121" customFormat="1" ht="54.95" hidden="1" customHeight="1">
      <c r="B6451" s="66">
        <f t="shared" si="411"/>
        <v>6448</v>
      </c>
      <c r="C6451" s="72"/>
      <c r="D6451" s="73"/>
      <c r="E6451" s="73"/>
      <c r="F6451" s="66"/>
      <c r="G6451" s="116"/>
      <c r="H6451" s="116"/>
      <c r="I6451" s="116"/>
      <c r="J6451" s="117"/>
      <c r="K6451" s="64"/>
      <c r="L6451" s="64"/>
      <c r="M6451" s="64"/>
      <c r="N6451" s="66" t="s">
        <v>6997</v>
      </c>
      <c r="O6451" s="66">
        <f t="shared" si="410"/>
        <v>0</v>
      </c>
      <c r="P6451" s="66"/>
      <c r="Q6451" s="65" t="str">
        <f>+IFERROR(VLOOKUP(Z6451, fechas!$B$1:$C$1036, 2,FALSE), " ")</f>
        <v xml:space="preserve"> </v>
      </c>
      <c r="R6451" s="66"/>
      <c r="S6451" s="90"/>
      <c r="T6451" s="65"/>
      <c r="U6451" s="65"/>
      <c r="V6451" s="64"/>
      <c r="W6451" s="66"/>
      <c r="X6451" s="118">
        <f t="shared" si="412"/>
        <v>1</v>
      </c>
      <c r="Y6451" s="119" t="str">
        <f>+IFERROR(VLOOKUP(G6451,fechas!$A$1:$D$292,2,FALSE), " ")</f>
        <v xml:space="preserve"> </v>
      </c>
      <c r="Z6451" s="119" t="str">
        <f t="shared" si="413"/>
        <v xml:space="preserve"> </v>
      </c>
      <c r="AA6451" s="120" t="str">
        <f ca="1">+IFERROR(IF(S6451&gt;0," ",Q6451-variables!$C$9)," ")</f>
        <v xml:space="preserve"> </v>
      </c>
    </row>
    <row r="6452" spans="2:27" s="121" customFormat="1" ht="54.95" hidden="1" customHeight="1">
      <c r="B6452" s="66">
        <f t="shared" si="411"/>
        <v>6449</v>
      </c>
      <c r="C6452" s="72"/>
      <c r="D6452" s="73"/>
      <c r="E6452" s="73"/>
      <c r="F6452" s="66"/>
      <c r="G6452" s="116"/>
      <c r="H6452" s="116"/>
      <c r="I6452" s="116"/>
      <c r="J6452" s="117"/>
      <c r="K6452" s="64"/>
      <c r="L6452" s="64"/>
      <c r="M6452" s="64"/>
      <c r="N6452" s="66" t="s">
        <v>6997</v>
      </c>
      <c r="O6452" s="66">
        <f t="shared" si="410"/>
        <v>0</v>
      </c>
      <c r="P6452" s="66"/>
      <c r="Q6452" s="65" t="str">
        <f>+IFERROR(VLOOKUP(Z6452, fechas!$B$1:$C$1036, 2,FALSE), " ")</f>
        <v xml:space="preserve"> </v>
      </c>
      <c r="R6452" s="66"/>
      <c r="S6452" s="90"/>
      <c r="T6452" s="65"/>
      <c r="U6452" s="65"/>
      <c r="V6452" s="64"/>
      <c r="W6452" s="66"/>
      <c r="X6452" s="118">
        <f t="shared" si="412"/>
        <v>1</v>
      </c>
      <c r="Y6452" s="119" t="str">
        <f>+IFERROR(VLOOKUP(G6452,fechas!$A$1:$D$292,2,FALSE), " ")</f>
        <v xml:space="preserve"> </v>
      </c>
      <c r="Z6452" s="119" t="str">
        <f t="shared" si="413"/>
        <v xml:space="preserve"> </v>
      </c>
      <c r="AA6452" s="120" t="str">
        <f ca="1">+IFERROR(IF(S6452&gt;0," ",Q6452-variables!$C$9)," ")</f>
        <v xml:space="preserve"> </v>
      </c>
    </row>
    <row r="6453" spans="2:27" s="121" customFormat="1" ht="54.95" hidden="1" customHeight="1">
      <c r="B6453" s="66">
        <f t="shared" si="411"/>
        <v>6450</v>
      </c>
      <c r="C6453" s="72"/>
      <c r="D6453" s="73"/>
      <c r="E6453" s="73"/>
      <c r="F6453" s="66"/>
      <c r="G6453" s="116"/>
      <c r="H6453" s="116"/>
      <c r="I6453" s="116"/>
      <c r="J6453" s="117"/>
      <c r="K6453" s="64"/>
      <c r="L6453" s="64"/>
      <c r="M6453" s="64"/>
      <c r="N6453" s="66" t="s">
        <v>6997</v>
      </c>
      <c r="O6453" s="66">
        <f t="shared" si="410"/>
        <v>0</v>
      </c>
      <c r="P6453" s="66"/>
      <c r="Q6453" s="65" t="str">
        <f>+IFERROR(VLOOKUP(Z6453, fechas!$B$1:$C$1036, 2,FALSE), " ")</f>
        <v xml:space="preserve"> </v>
      </c>
      <c r="R6453" s="66"/>
      <c r="S6453" s="90"/>
      <c r="T6453" s="65"/>
      <c r="U6453" s="65"/>
      <c r="V6453" s="64"/>
      <c r="W6453" s="66"/>
      <c r="X6453" s="118">
        <f t="shared" si="412"/>
        <v>1</v>
      </c>
      <c r="Y6453" s="119" t="str">
        <f>+IFERROR(VLOOKUP(G6453,fechas!$A$1:$D$292,2,FALSE), " ")</f>
        <v xml:space="preserve"> </v>
      </c>
      <c r="Z6453" s="119" t="str">
        <f t="shared" si="413"/>
        <v xml:space="preserve"> </v>
      </c>
      <c r="AA6453" s="120" t="str">
        <f ca="1">+IFERROR(IF(S6453&gt;0," ",Q6453-variables!$C$9)," ")</f>
        <v xml:space="preserve"> </v>
      </c>
    </row>
    <row r="6454" spans="2:27" s="121" customFormat="1" ht="54.95" hidden="1" customHeight="1">
      <c r="B6454" s="66">
        <f t="shared" si="411"/>
        <v>6451</v>
      </c>
      <c r="C6454" s="72"/>
      <c r="D6454" s="73"/>
      <c r="E6454" s="73"/>
      <c r="F6454" s="66"/>
      <c r="G6454" s="116"/>
      <c r="H6454" s="116"/>
      <c r="I6454" s="116"/>
      <c r="J6454" s="117"/>
      <c r="K6454" s="64"/>
      <c r="L6454" s="64"/>
      <c r="M6454" s="64"/>
      <c r="N6454" s="66" t="s">
        <v>6997</v>
      </c>
      <c r="O6454" s="66">
        <f t="shared" si="410"/>
        <v>0</v>
      </c>
      <c r="P6454" s="66"/>
      <c r="Q6454" s="65" t="str">
        <f>+IFERROR(VLOOKUP(Z6454, fechas!$B$1:$C$1036, 2,FALSE), " ")</f>
        <v xml:space="preserve"> </v>
      </c>
      <c r="R6454" s="66"/>
      <c r="S6454" s="90"/>
      <c r="T6454" s="65"/>
      <c r="U6454" s="65"/>
      <c r="V6454" s="64"/>
      <c r="W6454" s="66"/>
      <c r="X6454" s="118">
        <f t="shared" si="412"/>
        <v>1</v>
      </c>
      <c r="Y6454" s="119" t="str">
        <f>+IFERROR(VLOOKUP(G6454,fechas!$A$1:$D$292,2,FALSE), " ")</f>
        <v xml:space="preserve"> </v>
      </c>
      <c r="Z6454" s="119" t="str">
        <f t="shared" si="413"/>
        <v xml:space="preserve"> </v>
      </c>
      <c r="AA6454" s="120" t="str">
        <f ca="1">+IFERROR(IF(S6454&gt;0," ",Q6454-variables!$C$9)," ")</f>
        <v xml:space="preserve"> </v>
      </c>
    </row>
    <row r="6455" spans="2:27" s="121" customFormat="1" ht="54.95" hidden="1" customHeight="1">
      <c r="B6455" s="66">
        <f t="shared" si="411"/>
        <v>6452</v>
      </c>
      <c r="C6455" s="72"/>
      <c r="D6455" s="73"/>
      <c r="E6455" s="73"/>
      <c r="F6455" s="66"/>
      <c r="G6455" s="116"/>
      <c r="H6455" s="116"/>
      <c r="I6455" s="116"/>
      <c r="J6455" s="117"/>
      <c r="K6455" s="64"/>
      <c r="L6455" s="64"/>
      <c r="M6455" s="64"/>
      <c r="N6455" s="66" t="s">
        <v>6997</v>
      </c>
      <c r="O6455" s="66">
        <f t="shared" si="410"/>
        <v>0</v>
      </c>
      <c r="P6455" s="66"/>
      <c r="Q6455" s="65" t="str">
        <f>+IFERROR(VLOOKUP(Z6455, fechas!$B$1:$C$1036, 2,FALSE), " ")</f>
        <v xml:space="preserve"> </v>
      </c>
      <c r="R6455" s="66"/>
      <c r="S6455" s="90"/>
      <c r="T6455" s="65"/>
      <c r="U6455" s="65"/>
      <c r="V6455" s="64"/>
      <c r="W6455" s="66"/>
      <c r="X6455" s="118">
        <f t="shared" si="412"/>
        <v>1</v>
      </c>
      <c r="Y6455" s="119" t="str">
        <f>+IFERROR(VLOOKUP(G6455,fechas!$A$1:$D$292,2,FALSE), " ")</f>
        <v xml:space="preserve"> </v>
      </c>
      <c r="Z6455" s="119" t="str">
        <f t="shared" si="413"/>
        <v xml:space="preserve"> </v>
      </c>
      <c r="AA6455" s="120" t="str">
        <f ca="1">+IFERROR(IF(S6455&gt;0," ",Q6455-variables!$C$9)," ")</f>
        <v xml:space="preserve"> </v>
      </c>
    </row>
    <row r="6456" spans="2:27" s="121" customFormat="1" ht="54.95" hidden="1" customHeight="1">
      <c r="B6456" s="66">
        <f t="shared" si="411"/>
        <v>6453</v>
      </c>
      <c r="C6456" s="72"/>
      <c r="D6456" s="73"/>
      <c r="E6456" s="73"/>
      <c r="F6456" s="66"/>
      <c r="G6456" s="116"/>
      <c r="H6456" s="116"/>
      <c r="I6456" s="116"/>
      <c r="J6456" s="117"/>
      <c r="K6456" s="64"/>
      <c r="L6456" s="64"/>
      <c r="M6456" s="64"/>
      <c r="N6456" s="66" t="s">
        <v>6997</v>
      </c>
      <c r="O6456" s="66">
        <f t="shared" si="410"/>
        <v>0</v>
      </c>
      <c r="P6456" s="66"/>
      <c r="Q6456" s="65" t="str">
        <f>+IFERROR(VLOOKUP(Z6456, fechas!$B$1:$C$1036, 2,FALSE), " ")</f>
        <v xml:space="preserve"> </v>
      </c>
      <c r="R6456" s="66"/>
      <c r="S6456" s="90"/>
      <c r="T6456" s="65"/>
      <c r="U6456" s="65"/>
      <c r="V6456" s="64"/>
      <c r="W6456" s="66"/>
      <c r="X6456" s="118">
        <f t="shared" si="412"/>
        <v>1</v>
      </c>
      <c r="Y6456" s="119" t="str">
        <f>+IFERROR(VLOOKUP(G6456,fechas!$A$1:$D$292,2,FALSE), " ")</f>
        <v xml:space="preserve"> </v>
      </c>
      <c r="Z6456" s="119" t="str">
        <f t="shared" si="413"/>
        <v xml:space="preserve"> </v>
      </c>
      <c r="AA6456" s="120" t="str">
        <f ca="1">+IFERROR(IF(S6456&gt;0," ",Q6456-variables!$C$9)," ")</f>
        <v xml:space="preserve"> </v>
      </c>
    </row>
    <row r="6457" spans="2:27" s="121" customFormat="1" ht="54.95" hidden="1" customHeight="1">
      <c r="B6457" s="66">
        <f t="shared" si="411"/>
        <v>6454</v>
      </c>
      <c r="C6457" s="72"/>
      <c r="D6457" s="73"/>
      <c r="E6457" s="73"/>
      <c r="F6457" s="66"/>
      <c r="G6457" s="116"/>
      <c r="H6457" s="116"/>
      <c r="I6457" s="116"/>
      <c r="J6457" s="117"/>
      <c r="K6457" s="64"/>
      <c r="L6457" s="64"/>
      <c r="M6457" s="64"/>
      <c r="N6457" s="66" t="s">
        <v>6997</v>
      </c>
      <c r="O6457" s="66">
        <f t="shared" si="410"/>
        <v>0</v>
      </c>
      <c r="P6457" s="66"/>
      <c r="Q6457" s="65" t="str">
        <f>+IFERROR(VLOOKUP(Z6457, fechas!$B$1:$C$1036, 2,FALSE), " ")</f>
        <v xml:space="preserve"> </v>
      </c>
      <c r="R6457" s="66"/>
      <c r="S6457" s="90"/>
      <c r="T6457" s="65"/>
      <c r="U6457" s="65"/>
      <c r="V6457" s="64"/>
      <c r="W6457" s="66"/>
      <c r="X6457" s="118">
        <f t="shared" si="412"/>
        <v>1</v>
      </c>
      <c r="Y6457" s="119" t="str">
        <f>+IFERROR(VLOOKUP(G6457,fechas!$A$1:$D$292,2,FALSE), " ")</f>
        <v xml:space="preserve"> </v>
      </c>
      <c r="Z6457" s="119" t="str">
        <f t="shared" si="413"/>
        <v xml:space="preserve"> </v>
      </c>
      <c r="AA6457" s="120" t="str">
        <f ca="1">+IFERROR(IF(S6457&gt;0," ",Q6457-variables!$C$9)," ")</f>
        <v xml:space="preserve"> </v>
      </c>
    </row>
    <row r="6458" spans="2:27" s="121" customFormat="1" ht="54.95" hidden="1" customHeight="1">
      <c r="B6458" s="66">
        <f t="shared" si="411"/>
        <v>6455</v>
      </c>
      <c r="C6458" s="72"/>
      <c r="D6458" s="73"/>
      <c r="E6458" s="73"/>
      <c r="F6458" s="66"/>
      <c r="G6458" s="116"/>
      <c r="H6458" s="116"/>
      <c r="I6458" s="116"/>
      <c r="J6458" s="117"/>
      <c r="K6458" s="64"/>
      <c r="L6458" s="64"/>
      <c r="M6458" s="64"/>
      <c r="N6458" s="66" t="s">
        <v>6997</v>
      </c>
      <c r="O6458" s="66">
        <f t="shared" si="410"/>
        <v>0</v>
      </c>
      <c r="P6458" s="66"/>
      <c r="Q6458" s="65" t="str">
        <f>+IFERROR(VLOOKUP(Z6458, fechas!$B$1:$C$1036, 2,FALSE), " ")</f>
        <v xml:space="preserve"> </v>
      </c>
      <c r="R6458" s="66"/>
      <c r="S6458" s="90"/>
      <c r="T6458" s="65"/>
      <c r="U6458" s="65"/>
      <c r="V6458" s="64"/>
      <c r="W6458" s="66"/>
      <c r="X6458" s="118">
        <f t="shared" si="412"/>
        <v>1</v>
      </c>
      <c r="Y6458" s="119" t="str">
        <f>+IFERROR(VLOOKUP(G6458,fechas!$A$1:$D$292,2,FALSE), " ")</f>
        <v xml:space="preserve"> </v>
      </c>
      <c r="Z6458" s="119" t="str">
        <f t="shared" si="413"/>
        <v xml:space="preserve"> </v>
      </c>
      <c r="AA6458" s="120" t="str">
        <f ca="1">+IFERROR(IF(S6458&gt;0," ",Q6458-variables!$C$9)," ")</f>
        <v xml:space="preserve"> </v>
      </c>
    </row>
    <row r="6459" spans="2:27" s="121" customFormat="1" ht="54.95" hidden="1" customHeight="1">
      <c r="B6459" s="66">
        <f t="shared" si="411"/>
        <v>6456</v>
      </c>
      <c r="C6459" s="72"/>
      <c r="D6459" s="73"/>
      <c r="E6459" s="73"/>
      <c r="F6459" s="66"/>
      <c r="G6459" s="116"/>
      <c r="H6459" s="116"/>
      <c r="I6459" s="116"/>
      <c r="J6459" s="117"/>
      <c r="K6459" s="64"/>
      <c r="L6459" s="64"/>
      <c r="M6459" s="64"/>
      <c r="N6459" s="66" t="s">
        <v>6997</v>
      </c>
      <c r="O6459" s="66">
        <f t="shared" ref="O6459:O6522" si="414">S6459-G6459</f>
        <v>0</v>
      </c>
      <c r="P6459" s="66"/>
      <c r="Q6459" s="65" t="str">
        <f>+IFERROR(VLOOKUP(Z6459, fechas!$B$1:$C$1036, 2,FALSE), " ")</f>
        <v xml:space="preserve"> </v>
      </c>
      <c r="R6459" s="66"/>
      <c r="S6459" s="90"/>
      <c r="T6459" s="65"/>
      <c r="U6459" s="65"/>
      <c r="V6459" s="64"/>
      <c r="W6459" s="66"/>
      <c r="X6459" s="118">
        <f t="shared" si="412"/>
        <v>1</v>
      </c>
      <c r="Y6459" s="119" t="str">
        <f>+IFERROR(VLOOKUP(G6459,fechas!$A$1:$D$292,2,FALSE), " ")</f>
        <v xml:space="preserve"> </v>
      </c>
      <c r="Z6459" s="119" t="str">
        <f t="shared" si="413"/>
        <v xml:space="preserve"> </v>
      </c>
      <c r="AA6459" s="120" t="str">
        <f ca="1">+IFERROR(IF(S6459&gt;0," ",Q6459-variables!$C$9)," ")</f>
        <v xml:space="preserve"> </v>
      </c>
    </row>
    <row r="6460" spans="2:27" s="121" customFormat="1" ht="54.95" hidden="1" customHeight="1">
      <c r="B6460" s="66">
        <f t="shared" si="411"/>
        <v>6457</v>
      </c>
      <c r="C6460" s="72"/>
      <c r="D6460" s="73"/>
      <c r="E6460" s="73"/>
      <c r="F6460" s="66"/>
      <c r="G6460" s="116"/>
      <c r="H6460" s="116"/>
      <c r="I6460" s="116"/>
      <c r="J6460" s="117"/>
      <c r="K6460" s="64"/>
      <c r="L6460" s="64"/>
      <c r="M6460" s="64"/>
      <c r="N6460" s="66" t="s">
        <v>6997</v>
      </c>
      <c r="O6460" s="66">
        <f t="shared" si="414"/>
        <v>0</v>
      </c>
      <c r="P6460" s="66"/>
      <c r="Q6460" s="65" t="str">
        <f>+IFERROR(VLOOKUP(Z6460, fechas!$B$1:$C$1036, 2,FALSE), " ")</f>
        <v xml:space="preserve"> </v>
      </c>
      <c r="R6460" s="66"/>
      <c r="S6460" s="90"/>
      <c r="T6460" s="65"/>
      <c r="U6460" s="65"/>
      <c r="V6460" s="64"/>
      <c r="W6460" s="66"/>
      <c r="X6460" s="118">
        <f t="shared" si="412"/>
        <v>1</v>
      </c>
      <c r="Y6460" s="119" t="str">
        <f>+IFERROR(VLOOKUP(G6460,fechas!$A$1:$D$292,2,FALSE), " ")</f>
        <v xml:space="preserve"> </v>
      </c>
      <c r="Z6460" s="119" t="str">
        <f t="shared" si="413"/>
        <v xml:space="preserve"> </v>
      </c>
      <c r="AA6460" s="120" t="str">
        <f ca="1">+IFERROR(IF(S6460&gt;0," ",Q6460-variables!$C$9)," ")</f>
        <v xml:space="preserve"> </v>
      </c>
    </row>
    <row r="6461" spans="2:27" s="121" customFormat="1" ht="54.95" hidden="1" customHeight="1">
      <c r="B6461" s="66">
        <f t="shared" si="411"/>
        <v>6458</v>
      </c>
      <c r="C6461" s="72"/>
      <c r="D6461" s="73"/>
      <c r="E6461" s="73"/>
      <c r="F6461" s="66"/>
      <c r="G6461" s="116"/>
      <c r="H6461" s="116"/>
      <c r="I6461" s="116"/>
      <c r="J6461" s="117"/>
      <c r="K6461" s="64"/>
      <c r="L6461" s="64"/>
      <c r="M6461" s="64"/>
      <c r="N6461" s="66" t="s">
        <v>6997</v>
      </c>
      <c r="O6461" s="66">
        <f t="shared" si="414"/>
        <v>0</v>
      </c>
      <c r="P6461" s="66"/>
      <c r="Q6461" s="65" t="str">
        <f>+IFERROR(VLOOKUP(Z6461, fechas!$B$1:$C$1036, 2,FALSE), " ")</f>
        <v xml:space="preserve"> </v>
      </c>
      <c r="R6461" s="66"/>
      <c r="S6461" s="90"/>
      <c r="T6461" s="65"/>
      <c r="U6461" s="65"/>
      <c r="V6461" s="64"/>
      <c r="W6461" s="66"/>
      <c r="X6461" s="118">
        <f t="shared" si="412"/>
        <v>1</v>
      </c>
      <c r="Y6461" s="119" t="str">
        <f>+IFERROR(VLOOKUP(G6461,fechas!$A$1:$D$292,2,FALSE), " ")</f>
        <v xml:space="preserve"> </v>
      </c>
      <c r="Z6461" s="119" t="str">
        <f t="shared" si="413"/>
        <v xml:space="preserve"> </v>
      </c>
      <c r="AA6461" s="120" t="str">
        <f ca="1">+IFERROR(IF(S6461&gt;0," ",Q6461-variables!$C$9)," ")</f>
        <v xml:space="preserve"> </v>
      </c>
    </row>
    <row r="6462" spans="2:27" s="121" customFormat="1" ht="54.95" hidden="1" customHeight="1">
      <c r="B6462" s="66">
        <f t="shared" si="411"/>
        <v>6459</v>
      </c>
      <c r="C6462" s="72"/>
      <c r="D6462" s="73"/>
      <c r="E6462" s="73"/>
      <c r="F6462" s="66"/>
      <c r="G6462" s="116"/>
      <c r="H6462" s="116"/>
      <c r="I6462" s="116"/>
      <c r="J6462" s="117"/>
      <c r="K6462" s="64"/>
      <c r="L6462" s="64"/>
      <c r="M6462" s="64"/>
      <c r="N6462" s="66" t="s">
        <v>6997</v>
      </c>
      <c r="O6462" s="66">
        <f t="shared" si="414"/>
        <v>0</v>
      </c>
      <c r="P6462" s="66"/>
      <c r="Q6462" s="65" t="str">
        <f>+IFERROR(VLOOKUP(Z6462, fechas!$B$1:$C$1036, 2,FALSE), " ")</f>
        <v xml:space="preserve"> </v>
      </c>
      <c r="R6462" s="66"/>
      <c r="S6462" s="90"/>
      <c r="T6462" s="65"/>
      <c r="U6462" s="65"/>
      <c r="V6462" s="64"/>
      <c r="W6462" s="66"/>
      <c r="X6462" s="118">
        <f t="shared" si="412"/>
        <v>1</v>
      </c>
      <c r="Y6462" s="119" t="str">
        <f>+IFERROR(VLOOKUP(G6462,fechas!$A$1:$D$292,2,FALSE), " ")</f>
        <v xml:space="preserve"> </v>
      </c>
      <c r="Z6462" s="119" t="str">
        <f t="shared" si="413"/>
        <v xml:space="preserve"> </v>
      </c>
      <c r="AA6462" s="120" t="str">
        <f ca="1">+IFERROR(IF(S6462&gt;0," ",Q6462-variables!$C$9)," ")</f>
        <v xml:space="preserve"> </v>
      </c>
    </row>
    <row r="6463" spans="2:27" s="121" customFormat="1" ht="54.95" hidden="1" customHeight="1">
      <c r="B6463" s="66">
        <f t="shared" si="411"/>
        <v>6460</v>
      </c>
      <c r="C6463" s="72"/>
      <c r="D6463" s="73"/>
      <c r="E6463" s="73"/>
      <c r="F6463" s="66"/>
      <c r="G6463" s="116"/>
      <c r="H6463" s="116"/>
      <c r="I6463" s="116"/>
      <c r="J6463" s="117"/>
      <c r="K6463" s="64"/>
      <c r="L6463" s="64"/>
      <c r="M6463" s="64"/>
      <c r="N6463" s="66" t="s">
        <v>6997</v>
      </c>
      <c r="O6463" s="66">
        <f t="shared" si="414"/>
        <v>0</v>
      </c>
      <c r="P6463" s="66"/>
      <c r="Q6463" s="65" t="str">
        <f>+IFERROR(VLOOKUP(Z6463, fechas!$B$1:$C$1036, 2,FALSE), " ")</f>
        <v xml:space="preserve"> </v>
      </c>
      <c r="R6463" s="66"/>
      <c r="S6463" s="90"/>
      <c r="T6463" s="65"/>
      <c r="U6463" s="65"/>
      <c r="V6463" s="64"/>
      <c r="W6463" s="66"/>
      <c r="X6463" s="118">
        <f t="shared" si="412"/>
        <v>1</v>
      </c>
      <c r="Y6463" s="119" t="str">
        <f>+IFERROR(VLOOKUP(G6463,fechas!$A$1:$D$292,2,FALSE), " ")</f>
        <v xml:space="preserve"> </v>
      </c>
      <c r="Z6463" s="119" t="str">
        <f t="shared" si="413"/>
        <v xml:space="preserve"> </v>
      </c>
      <c r="AA6463" s="120" t="str">
        <f ca="1">+IFERROR(IF(S6463&gt;0," ",Q6463-variables!$C$9)," ")</f>
        <v xml:space="preserve"> </v>
      </c>
    </row>
    <row r="6464" spans="2:27" s="121" customFormat="1" ht="54.95" hidden="1" customHeight="1">
      <c r="B6464" s="66">
        <f t="shared" si="411"/>
        <v>6461</v>
      </c>
      <c r="C6464" s="72"/>
      <c r="D6464" s="73"/>
      <c r="E6464" s="73"/>
      <c r="F6464" s="66"/>
      <c r="G6464" s="116"/>
      <c r="H6464" s="116"/>
      <c r="I6464" s="116"/>
      <c r="J6464" s="117"/>
      <c r="K6464" s="64"/>
      <c r="L6464" s="64"/>
      <c r="M6464" s="64"/>
      <c r="N6464" s="66" t="s">
        <v>6997</v>
      </c>
      <c r="O6464" s="66">
        <f t="shared" si="414"/>
        <v>0</v>
      </c>
      <c r="P6464" s="66"/>
      <c r="Q6464" s="65" t="str">
        <f>+IFERROR(VLOOKUP(Z6464, fechas!$B$1:$C$1036, 2,FALSE), " ")</f>
        <v xml:space="preserve"> </v>
      </c>
      <c r="R6464" s="66"/>
      <c r="S6464" s="90"/>
      <c r="T6464" s="65"/>
      <c r="U6464" s="65"/>
      <c r="V6464" s="64"/>
      <c r="W6464" s="66"/>
      <c r="X6464" s="118">
        <f t="shared" si="412"/>
        <v>1</v>
      </c>
      <c r="Y6464" s="119" t="str">
        <f>+IFERROR(VLOOKUP(G6464,fechas!$A$1:$D$292,2,FALSE), " ")</f>
        <v xml:space="preserve"> </v>
      </c>
      <c r="Z6464" s="119" t="str">
        <f t="shared" si="413"/>
        <v xml:space="preserve"> </v>
      </c>
      <c r="AA6464" s="120" t="str">
        <f ca="1">+IFERROR(IF(S6464&gt;0," ",Q6464-variables!$C$9)," ")</f>
        <v xml:space="preserve"> </v>
      </c>
    </row>
    <row r="6465" spans="2:27" s="121" customFormat="1" ht="54.95" hidden="1" customHeight="1">
      <c r="B6465" s="66">
        <f t="shared" ref="B6465:B6528" si="415">B6464+1</f>
        <v>6462</v>
      </c>
      <c r="C6465" s="72"/>
      <c r="D6465" s="73"/>
      <c r="E6465" s="73"/>
      <c r="F6465" s="66"/>
      <c r="G6465" s="116"/>
      <c r="H6465" s="116"/>
      <c r="I6465" s="116"/>
      <c r="J6465" s="117"/>
      <c r="K6465" s="64"/>
      <c r="L6465" s="64"/>
      <c r="M6465" s="64"/>
      <c r="N6465" s="66" t="s">
        <v>6997</v>
      </c>
      <c r="O6465" s="66">
        <f t="shared" si="414"/>
        <v>0</v>
      </c>
      <c r="P6465" s="66"/>
      <c r="Q6465" s="65" t="str">
        <f>+IFERROR(VLOOKUP(Z6465, fechas!$B$1:$C$1036, 2,FALSE), " ")</f>
        <v xml:space="preserve"> </v>
      </c>
      <c r="R6465" s="66"/>
      <c r="S6465" s="90"/>
      <c r="T6465" s="65"/>
      <c r="U6465" s="65"/>
      <c r="V6465" s="64"/>
      <c r="W6465" s="66"/>
      <c r="X6465" s="118">
        <f t="shared" si="412"/>
        <v>1</v>
      </c>
      <c r="Y6465" s="119" t="str">
        <f>+IFERROR(VLOOKUP(G6465,fechas!$A$1:$D$292,2,FALSE), " ")</f>
        <v xml:space="preserve"> </v>
      </c>
      <c r="Z6465" s="119" t="str">
        <f t="shared" si="413"/>
        <v xml:space="preserve"> </v>
      </c>
      <c r="AA6465" s="120" t="str">
        <f ca="1">+IFERROR(IF(S6465&gt;0," ",Q6465-variables!$C$9)," ")</f>
        <v xml:space="preserve"> </v>
      </c>
    </row>
    <row r="6466" spans="2:27" s="121" customFormat="1" ht="54.95" hidden="1" customHeight="1">
      <c r="B6466" s="66">
        <f t="shared" si="415"/>
        <v>6463</v>
      </c>
      <c r="C6466" s="72"/>
      <c r="D6466" s="73"/>
      <c r="E6466" s="73"/>
      <c r="F6466" s="66"/>
      <c r="G6466" s="116"/>
      <c r="H6466" s="116"/>
      <c r="I6466" s="116"/>
      <c r="J6466" s="117"/>
      <c r="K6466" s="64"/>
      <c r="L6466" s="64"/>
      <c r="M6466" s="64"/>
      <c r="N6466" s="66" t="s">
        <v>6997</v>
      </c>
      <c r="O6466" s="66">
        <f t="shared" si="414"/>
        <v>0</v>
      </c>
      <c r="P6466" s="66"/>
      <c r="Q6466" s="65" t="str">
        <f>+IFERROR(VLOOKUP(Z6466, fechas!$B$1:$C$1036, 2,FALSE), " ")</f>
        <v xml:space="preserve"> </v>
      </c>
      <c r="R6466" s="66"/>
      <c r="S6466" s="90"/>
      <c r="T6466" s="65"/>
      <c r="U6466" s="65"/>
      <c r="V6466" s="64"/>
      <c r="W6466" s="66"/>
      <c r="X6466" s="118">
        <f t="shared" si="412"/>
        <v>1</v>
      </c>
      <c r="Y6466" s="119" t="str">
        <f>+IFERROR(VLOOKUP(G6466,fechas!$A$1:$D$292,2,FALSE), " ")</f>
        <v xml:space="preserve"> </v>
      </c>
      <c r="Z6466" s="119" t="str">
        <f t="shared" si="413"/>
        <v xml:space="preserve"> </v>
      </c>
      <c r="AA6466" s="120" t="str">
        <f ca="1">+IFERROR(IF(S6466&gt;0," ",Q6466-variables!$C$9)," ")</f>
        <v xml:space="preserve"> </v>
      </c>
    </row>
    <row r="6467" spans="2:27" s="121" customFormat="1" ht="54.95" hidden="1" customHeight="1">
      <c r="B6467" s="66">
        <f t="shared" si="415"/>
        <v>6464</v>
      </c>
      <c r="C6467" s="72"/>
      <c r="D6467" s="73"/>
      <c r="E6467" s="73"/>
      <c r="F6467" s="66"/>
      <c r="G6467" s="116"/>
      <c r="H6467" s="116"/>
      <c r="I6467" s="116"/>
      <c r="J6467" s="117"/>
      <c r="K6467" s="64"/>
      <c r="L6467" s="64"/>
      <c r="M6467" s="64"/>
      <c r="N6467" s="66" t="s">
        <v>6997</v>
      </c>
      <c r="O6467" s="66">
        <f t="shared" si="414"/>
        <v>0</v>
      </c>
      <c r="P6467" s="66"/>
      <c r="Q6467" s="65" t="str">
        <f>+IFERROR(VLOOKUP(Z6467, fechas!$B$1:$C$1036, 2,FALSE), " ")</f>
        <v xml:space="preserve"> </v>
      </c>
      <c r="R6467" s="66"/>
      <c r="S6467" s="90"/>
      <c r="T6467" s="65"/>
      <c r="U6467" s="65"/>
      <c r="V6467" s="64"/>
      <c r="W6467" s="66"/>
      <c r="X6467" s="118">
        <f t="shared" si="412"/>
        <v>1</v>
      </c>
      <c r="Y6467" s="119" t="str">
        <f>+IFERROR(VLOOKUP(G6467,fechas!$A$1:$D$292,2,FALSE), " ")</f>
        <v xml:space="preserve"> </v>
      </c>
      <c r="Z6467" s="119" t="str">
        <f t="shared" si="413"/>
        <v xml:space="preserve"> </v>
      </c>
      <c r="AA6467" s="120" t="str">
        <f ca="1">+IFERROR(IF(S6467&gt;0," ",Q6467-variables!$C$9)," ")</f>
        <v xml:space="preserve"> </v>
      </c>
    </row>
    <row r="6468" spans="2:27" s="121" customFormat="1" ht="54.95" hidden="1" customHeight="1">
      <c r="B6468" s="66">
        <f t="shared" si="415"/>
        <v>6465</v>
      </c>
      <c r="C6468" s="72"/>
      <c r="D6468" s="73"/>
      <c r="E6468" s="73"/>
      <c r="F6468" s="66"/>
      <c r="G6468" s="116"/>
      <c r="H6468" s="116"/>
      <c r="I6468" s="116"/>
      <c r="J6468" s="117"/>
      <c r="K6468" s="64"/>
      <c r="L6468" s="64"/>
      <c r="M6468" s="64"/>
      <c r="N6468" s="66" t="s">
        <v>6997</v>
      </c>
      <c r="O6468" s="66">
        <f t="shared" si="414"/>
        <v>0</v>
      </c>
      <c r="P6468" s="66"/>
      <c r="Q6468" s="65" t="str">
        <f>+IFERROR(VLOOKUP(Z6468, fechas!$B$1:$C$1036, 2,FALSE), " ")</f>
        <v xml:space="preserve"> </v>
      </c>
      <c r="R6468" s="66"/>
      <c r="S6468" s="90"/>
      <c r="T6468" s="65"/>
      <c r="U6468" s="65"/>
      <c r="V6468" s="64"/>
      <c r="W6468" s="66"/>
      <c r="X6468" s="118">
        <f t="shared" ref="X6468:X6531" si="416">IF(N6468="PENDIENTE",1,0)</f>
        <v>1</v>
      </c>
      <c r="Y6468" s="119" t="str">
        <f>+IFERROR(VLOOKUP(G6468,fechas!$A$1:$D$292,2,FALSE), " ")</f>
        <v xml:space="preserve"> </v>
      </c>
      <c r="Z6468" s="119" t="str">
        <f t="shared" ref="Z6468:Z6531" si="417">+IFERROR(Y6468+P6468, " ")</f>
        <v xml:space="preserve"> </v>
      </c>
      <c r="AA6468" s="120" t="str">
        <f ca="1">+IFERROR(IF(S6468&gt;0," ",Q6468-variables!$C$9)," ")</f>
        <v xml:space="preserve"> </v>
      </c>
    </row>
    <row r="6469" spans="2:27" s="121" customFormat="1" ht="54.95" hidden="1" customHeight="1">
      <c r="B6469" s="66">
        <f t="shared" si="415"/>
        <v>6466</v>
      </c>
      <c r="C6469" s="72"/>
      <c r="D6469" s="73"/>
      <c r="E6469" s="73"/>
      <c r="F6469" s="66"/>
      <c r="G6469" s="116"/>
      <c r="H6469" s="116"/>
      <c r="I6469" s="116"/>
      <c r="J6469" s="117"/>
      <c r="K6469" s="64"/>
      <c r="L6469" s="64"/>
      <c r="M6469" s="64"/>
      <c r="N6469" s="66" t="s">
        <v>6997</v>
      </c>
      <c r="O6469" s="66">
        <f t="shared" si="414"/>
        <v>0</v>
      </c>
      <c r="P6469" s="66"/>
      <c r="Q6469" s="65" t="str">
        <f>+IFERROR(VLOOKUP(Z6469, fechas!$B$1:$C$1036, 2,FALSE), " ")</f>
        <v xml:space="preserve"> </v>
      </c>
      <c r="R6469" s="66"/>
      <c r="S6469" s="90"/>
      <c r="T6469" s="65"/>
      <c r="U6469" s="65"/>
      <c r="V6469" s="64"/>
      <c r="W6469" s="66"/>
      <c r="X6469" s="118">
        <f t="shared" si="416"/>
        <v>1</v>
      </c>
      <c r="Y6469" s="119" t="str">
        <f>+IFERROR(VLOOKUP(G6469,fechas!$A$1:$D$292,2,FALSE), " ")</f>
        <v xml:space="preserve"> </v>
      </c>
      <c r="Z6469" s="119" t="str">
        <f t="shared" si="417"/>
        <v xml:space="preserve"> </v>
      </c>
      <c r="AA6469" s="120" t="str">
        <f ca="1">+IFERROR(IF(S6469&gt;0," ",Q6469-variables!$C$9)," ")</f>
        <v xml:space="preserve"> </v>
      </c>
    </row>
    <row r="6470" spans="2:27" s="121" customFormat="1" ht="54.95" hidden="1" customHeight="1">
      <c r="B6470" s="66">
        <f t="shared" si="415"/>
        <v>6467</v>
      </c>
      <c r="C6470" s="72"/>
      <c r="D6470" s="73"/>
      <c r="E6470" s="73"/>
      <c r="F6470" s="66"/>
      <c r="G6470" s="116"/>
      <c r="H6470" s="116"/>
      <c r="I6470" s="116"/>
      <c r="J6470" s="117"/>
      <c r="K6470" s="64"/>
      <c r="L6470" s="64"/>
      <c r="M6470" s="64"/>
      <c r="N6470" s="66" t="s">
        <v>6997</v>
      </c>
      <c r="O6470" s="66">
        <f t="shared" si="414"/>
        <v>0</v>
      </c>
      <c r="P6470" s="66"/>
      <c r="Q6470" s="65" t="str">
        <f>+IFERROR(VLOOKUP(Z6470, fechas!$B$1:$C$1036, 2,FALSE), " ")</f>
        <v xml:space="preserve"> </v>
      </c>
      <c r="R6470" s="66"/>
      <c r="S6470" s="90"/>
      <c r="T6470" s="65"/>
      <c r="U6470" s="65"/>
      <c r="V6470" s="64"/>
      <c r="W6470" s="66"/>
      <c r="X6470" s="118">
        <f t="shared" si="416"/>
        <v>1</v>
      </c>
      <c r="Y6470" s="119" t="str">
        <f>+IFERROR(VLOOKUP(G6470,fechas!$A$1:$D$292,2,FALSE), " ")</f>
        <v xml:space="preserve"> </v>
      </c>
      <c r="Z6470" s="119" t="str">
        <f t="shared" si="417"/>
        <v xml:space="preserve"> </v>
      </c>
      <c r="AA6470" s="120" t="str">
        <f ca="1">+IFERROR(IF(S6470&gt;0," ",Q6470-variables!$C$9)," ")</f>
        <v xml:space="preserve"> </v>
      </c>
    </row>
    <row r="6471" spans="2:27" s="121" customFormat="1" ht="54.95" hidden="1" customHeight="1">
      <c r="B6471" s="66">
        <f t="shared" si="415"/>
        <v>6468</v>
      </c>
      <c r="C6471" s="72"/>
      <c r="D6471" s="73"/>
      <c r="E6471" s="73"/>
      <c r="F6471" s="66"/>
      <c r="G6471" s="116"/>
      <c r="H6471" s="116"/>
      <c r="I6471" s="116"/>
      <c r="J6471" s="117"/>
      <c r="K6471" s="64"/>
      <c r="L6471" s="64"/>
      <c r="M6471" s="64"/>
      <c r="N6471" s="66" t="s">
        <v>6997</v>
      </c>
      <c r="O6471" s="66">
        <f t="shared" si="414"/>
        <v>0</v>
      </c>
      <c r="P6471" s="66"/>
      <c r="Q6471" s="65" t="str">
        <f>+IFERROR(VLOOKUP(Z6471, fechas!$B$1:$C$1036, 2,FALSE), " ")</f>
        <v xml:space="preserve"> </v>
      </c>
      <c r="R6471" s="66"/>
      <c r="S6471" s="90"/>
      <c r="T6471" s="65"/>
      <c r="U6471" s="65"/>
      <c r="V6471" s="64"/>
      <c r="W6471" s="66"/>
      <c r="X6471" s="118">
        <f t="shared" si="416"/>
        <v>1</v>
      </c>
      <c r="Y6471" s="119" t="str">
        <f>+IFERROR(VLOOKUP(G6471,fechas!$A$1:$D$292,2,FALSE), " ")</f>
        <v xml:space="preserve"> </v>
      </c>
      <c r="Z6471" s="119" t="str">
        <f t="shared" si="417"/>
        <v xml:space="preserve"> </v>
      </c>
      <c r="AA6471" s="120" t="str">
        <f ca="1">+IFERROR(IF(S6471&gt;0," ",Q6471-variables!$C$9)," ")</f>
        <v xml:space="preserve"> </v>
      </c>
    </row>
    <row r="6472" spans="2:27" s="121" customFormat="1" ht="54.95" hidden="1" customHeight="1">
      <c r="B6472" s="66">
        <f t="shared" si="415"/>
        <v>6469</v>
      </c>
      <c r="C6472" s="72"/>
      <c r="D6472" s="73"/>
      <c r="E6472" s="73"/>
      <c r="F6472" s="66"/>
      <c r="G6472" s="116"/>
      <c r="H6472" s="116"/>
      <c r="I6472" s="116"/>
      <c r="J6472" s="117"/>
      <c r="K6472" s="64"/>
      <c r="L6472" s="64"/>
      <c r="M6472" s="64"/>
      <c r="N6472" s="66" t="s">
        <v>6997</v>
      </c>
      <c r="O6472" s="66">
        <f t="shared" si="414"/>
        <v>0</v>
      </c>
      <c r="P6472" s="66"/>
      <c r="Q6472" s="65" t="str">
        <f>+IFERROR(VLOOKUP(Z6472, fechas!$B$1:$C$1036, 2,FALSE), " ")</f>
        <v xml:space="preserve"> </v>
      </c>
      <c r="R6472" s="66"/>
      <c r="S6472" s="90"/>
      <c r="T6472" s="65"/>
      <c r="U6472" s="65"/>
      <c r="V6472" s="64"/>
      <c r="W6472" s="66"/>
      <c r="X6472" s="118">
        <f t="shared" si="416"/>
        <v>1</v>
      </c>
      <c r="Y6472" s="119" t="str">
        <f>+IFERROR(VLOOKUP(G6472,fechas!$A$1:$D$292,2,FALSE), " ")</f>
        <v xml:space="preserve"> </v>
      </c>
      <c r="Z6472" s="119" t="str">
        <f t="shared" si="417"/>
        <v xml:space="preserve"> </v>
      </c>
      <c r="AA6472" s="120" t="str">
        <f ca="1">+IFERROR(IF(S6472&gt;0," ",Q6472-variables!$C$9)," ")</f>
        <v xml:space="preserve"> </v>
      </c>
    </row>
    <row r="6473" spans="2:27" s="121" customFormat="1" ht="54.95" hidden="1" customHeight="1">
      <c r="B6473" s="66">
        <f t="shared" si="415"/>
        <v>6470</v>
      </c>
      <c r="C6473" s="72"/>
      <c r="D6473" s="73"/>
      <c r="E6473" s="73"/>
      <c r="F6473" s="66"/>
      <c r="G6473" s="116"/>
      <c r="H6473" s="116"/>
      <c r="I6473" s="116"/>
      <c r="J6473" s="117"/>
      <c r="K6473" s="64"/>
      <c r="L6473" s="64"/>
      <c r="M6473" s="64"/>
      <c r="N6473" s="66" t="s">
        <v>6997</v>
      </c>
      <c r="O6473" s="66">
        <f t="shared" si="414"/>
        <v>0</v>
      </c>
      <c r="P6473" s="66"/>
      <c r="Q6473" s="65" t="str">
        <f>+IFERROR(VLOOKUP(Z6473, fechas!$B$1:$C$1036, 2,FALSE), " ")</f>
        <v xml:space="preserve"> </v>
      </c>
      <c r="R6473" s="66"/>
      <c r="S6473" s="90"/>
      <c r="T6473" s="65"/>
      <c r="U6473" s="65"/>
      <c r="V6473" s="64"/>
      <c r="W6473" s="66"/>
      <c r="X6473" s="118">
        <f t="shared" si="416"/>
        <v>1</v>
      </c>
      <c r="Y6473" s="119" t="str">
        <f>+IFERROR(VLOOKUP(G6473,fechas!$A$1:$D$292,2,FALSE), " ")</f>
        <v xml:space="preserve"> </v>
      </c>
      <c r="Z6473" s="119" t="str">
        <f t="shared" si="417"/>
        <v xml:space="preserve"> </v>
      </c>
      <c r="AA6473" s="120" t="str">
        <f ca="1">+IFERROR(IF(S6473&gt;0," ",Q6473-variables!$C$9)," ")</f>
        <v xml:space="preserve"> </v>
      </c>
    </row>
    <row r="6474" spans="2:27" s="121" customFormat="1" ht="54.95" hidden="1" customHeight="1">
      <c r="B6474" s="66">
        <f t="shared" si="415"/>
        <v>6471</v>
      </c>
      <c r="C6474" s="72"/>
      <c r="D6474" s="73"/>
      <c r="E6474" s="73"/>
      <c r="F6474" s="66"/>
      <c r="G6474" s="116"/>
      <c r="H6474" s="116"/>
      <c r="I6474" s="116"/>
      <c r="J6474" s="117"/>
      <c r="K6474" s="64"/>
      <c r="L6474" s="64"/>
      <c r="M6474" s="64"/>
      <c r="N6474" s="66" t="s">
        <v>6997</v>
      </c>
      <c r="O6474" s="66">
        <f t="shared" si="414"/>
        <v>0</v>
      </c>
      <c r="P6474" s="66"/>
      <c r="Q6474" s="65" t="str">
        <f>+IFERROR(VLOOKUP(Z6474, fechas!$B$1:$C$1036, 2,FALSE), " ")</f>
        <v xml:space="preserve"> </v>
      </c>
      <c r="R6474" s="66"/>
      <c r="S6474" s="90"/>
      <c r="T6474" s="65"/>
      <c r="U6474" s="65"/>
      <c r="V6474" s="64"/>
      <c r="W6474" s="66"/>
      <c r="X6474" s="118">
        <f t="shared" si="416"/>
        <v>1</v>
      </c>
      <c r="Y6474" s="119" t="str">
        <f>+IFERROR(VLOOKUP(G6474,fechas!$A$1:$D$292,2,FALSE), " ")</f>
        <v xml:space="preserve"> </v>
      </c>
      <c r="Z6474" s="119" t="str">
        <f t="shared" si="417"/>
        <v xml:space="preserve"> </v>
      </c>
      <c r="AA6474" s="120" t="str">
        <f ca="1">+IFERROR(IF(S6474&gt;0," ",Q6474-variables!$C$9)," ")</f>
        <v xml:space="preserve"> </v>
      </c>
    </row>
    <row r="6475" spans="2:27" s="121" customFormat="1" ht="54.95" hidden="1" customHeight="1">
      <c r="B6475" s="66">
        <f t="shared" si="415"/>
        <v>6472</v>
      </c>
      <c r="C6475" s="72"/>
      <c r="D6475" s="73"/>
      <c r="E6475" s="73"/>
      <c r="F6475" s="66"/>
      <c r="G6475" s="116"/>
      <c r="H6475" s="116"/>
      <c r="I6475" s="116"/>
      <c r="J6475" s="117"/>
      <c r="K6475" s="64"/>
      <c r="L6475" s="64"/>
      <c r="M6475" s="64"/>
      <c r="N6475" s="66" t="s">
        <v>6997</v>
      </c>
      <c r="O6475" s="66">
        <f t="shared" si="414"/>
        <v>0</v>
      </c>
      <c r="P6475" s="66"/>
      <c r="Q6475" s="65" t="str">
        <f>+IFERROR(VLOOKUP(Z6475, fechas!$B$1:$C$1036, 2,FALSE), " ")</f>
        <v xml:space="preserve"> </v>
      </c>
      <c r="R6475" s="66"/>
      <c r="S6475" s="90"/>
      <c r="T6475" s="65"/>
      <c r="U6475" s="65"/>
      <c r="V6475" s="64"/>
      <c r="W6475" s="66"/>
      <c r="X6475" s="118">
        <f t="shared" si="416"/>
        <v>1</v>
      </c>
      <c r="Y6475" s="119" t="str">
        <f>+IFERROR(VLOOKUP(G6475,fechas!$A$1:$D$292,2,FALSE), " ")</f>
        <v xml:space="preserve"> </v>
      </c>
      <c r="Z6475" s="119" t="str">
        <f t="shared" si="417"/>
        <v xml:space="preserve"> </v>
      </c>
      <c r="AA6475" s="120" t="str">
        <f ca="1">+IFERROR(IF(S6475&gt;0," ",Q6475-variables!$C$9)," ")</f>
        <v xml:space="preserve"> </v>
      </c>
    </row>
    <row r="6476" spans="2:27" s="121" customFormat="1" ht="54.95" hidden="1" customHeight="1">
      <c r="B6476" s="66">
        <f t="shared" si="415"/>
        <v>6473</v>
      </c>
      <c r="C6476" s="72"/>
      <c r="D6476" s="73"/>
      <c r="E6476" s="73"/>
      <c r="F6476" s="66"/>
      <c r="G6476" s="116"/>
      <c r="H6476" s="116"/>
      <c r="I6476" s="116"/>
      <c r="J6476" s="117"/>
      <c r="K6476" s="64"/>
      <c r="L6476" s="64"/>
      <c r="M6476" s="64"/>
      <c r="N6476" s="66" t="s">
        <v>6997</v>
      </c>
      <c r="O6476" s="66">
        <f t="shared" si="414"/>
        <v>0</v>
      </c>
      <c r="P6476" s="66"/>
      <c r="Q6476" s="65" t="str">
        <f>+IFERROR(VLOOKUP(Z6476, fechas!$B$1:$C$1036, 2,FALSE), " ")</f>
        <v xml:space="preserve"> </v>
      </c>
      <c r="R6476" s="66"/>
      <c r="S6476" s="90"/>
      <c r="T6476" s="65"/>
      <c r="U6476" s="65"/>
      <c r="V6476" s="64"/>
      <c r="W6476" s="66"/>
      <c r="X6476" s="118">
        <f t="shared" si="416"/>
        <v>1</v>
      </c>
      <c r="Y6476" s="119" t="str">
        <f>+IFERROR(VLOOKUP(G6476,fechas!$A$1:$D$292,2,FALSE), " ")</f>
        <v xml:space="preserve"> </v>
      </c>
      <c r="Z6476" s="119" t="str">
        <f t="shared" si="417"/>
        <v xml:space="preserve"> </v>
      </c>
      <c r="AA6476" s="120" t="str">
        <f ca="1">+IFERROR(IF(S6476&gt;0," ",Q6476-variables!$C$9)," ")</f>
        <v xml:space="preserve"> </v>
      </c>
    </row>
    <row r="6477" spans="2:27" s="121" customFormat="1" ht="54.95" hidden="1" customHeight="1">
      <c r="B6477" s="66">
        <f t="shared" si="415"/>
        <v>6474</v>
      </c>
      <c r="C6477" s="72"/>
      <c r="D6477" s="73"/>
      <c r="E6477" s="73"/>
      <c r="F6477" s="66"/>
      <c r="G6477" s="116"/>
      <c r="H6477" s="116"/>
      <c r="I6477" s="116"/>
      <c r="J6477" s="117"/>
      <c r="K6477" s="64"/>
      <c r="L6477" s="64"/>
      <c r="M6477" s="64"/>
      <c r="N6477" s="66" t="s">
        <v>6997</v>
      </c>
      <c r="O6477" s="66">
        <f t="shared" si="414"/>
        <v>0</v>
      </c>
      <c r="P6477" s="66"/>
      <c r="Q6477" s="65" t="str">
        <f>+IFERROR(VLOOKUP(Z6477, fechas!$B$1:$C$1036, 2,FALSE), " ")</f>
        <v xml:space="preserve"> </v>
      </c>
      <c r="R6477" s="66"/>
      <c r="S6477" s="90"/>
      <c r="T6477" s="65"/>
      <c r="U6477" s="65"/>
      <c r="V6477" s="64"/>
      <c r="W6477" s="66"/>
      <c r="X6477" s="118">
        <f t="shared" si="416"/>
        <v>1</v>
      </c>
      <c r="Y6477" s="119" t="str">
        <f>+IFERROR(VLOOKUP(G6477,fechas!$A$1:$D$292,2,FALSE), " ")</f>
        <v xml:space="preserve"> </v>
      </c>
      <c r="Z6477" s="119" t="str">
        <f t="shared" si="417"/>
        <v xml:space="preserve"> </v>
      </c>
      <c r="AA6477" s="120" t="str">
        <f ca="1">+IFERROR(IF(S6477&gt;0," ",Q6477-variables!$C$9)," ")</f>
        <v xml:space="preserve"> </v>
      </c>
    </row>
    <row r="6478" spans="2:27" s="121" customFormat="1" ht="54.95" hidden="1" customHeight="1">
      <c r="B6478" s="66">
        <f t="shared" si="415"/>
        <v>6475</v>
      </c>
      <c r="C6478" s="72"/>
      <c r="D6478" s="73"/>
      <c r="E6478" s="73"/>
      <c r="F6478" s="66"/>
      <c r="G6478" s="116"/>
      <c r="H6478" s="116"/>
      <c r="I6478" s="116"/>
      <c r="J6478" s="117"/>
      <c r="K6478" s="64"/>
      <c r="L6478" s="64"/>
      <c r="M6478" s="64"/>
      <c r="N6478" s="66" t="s">
        <v>6997</v>
      </c>
      <c r="O6478" s="66">
        <f t="shared" si="414"/>
        <v>0</v>
      </c>
      <c r="P6478" s="66"/>
      <c r="Q6478" s="65" t="str">
        <f>+IFERROR(VLOOKUP(Z6478, fechas!$B$1:$C$1036, 2,FALSE), " ")</f>
        <v xml:space="preserve"> </v>
      </c>
      <c r="R6478" s="66"/>
      <c r="S6478" s="90"/>
      <c r="T6478" s="65"/>
      <c r="U6478" s="65"/>
      <c r="V6478" s="64"/>
      <c r="W6478" s="66"/>
      <c r="X6478" s="118">
        <f t="shared" si="416"/>
        <v>1</v>
      </c>
      <c r="Y6478" s="119" t="str">
        <f>+IFERROR(VLOOKUP(G6478,fechas!$A$1:$D$292,2,FALSE), " ")</f>
        <v xml:space="preserve"> </v>
      </c>
      <c r="Z6478" s="119" t="str">
        <f t="shared" si="417"/>
        <v xml:space="preserve"> </v>
      </c>
      <c r="AA6478" s="120" t="str">
        <f ca="1">+IFERROR(IF(S6478&gt;0," ",Q6478-variables!$C$9)," ")</f>
        <v xml:space="preserve"> </v>
      </c>
    </row>
    <row r="6479" spans="2:27" s="121" customFormat="1" ht="54.95" hidden="1" customHeight="1">
      <c r="B6479" s="66">
        <f t="shared" si="415"/>
        <v>6476</v>
      </c>
      <c r="C6479" s="72"/>
      <c r="D6479" s="73"/>
      <c r="E6479" s="73"/>
      <c r="F6479" s="66"/>
      <c r="G6479" s="116"/>
      <c r="H6479" s="116"/>
      <c r="I6479" s="116"/>
      <c r="J6479" s="117"/>
      <c r="K6479" s="64"/>
      <c r="L6479" s="64"/>
      <c r="M6479" s="64"/>
      <c r="N6479" s="66" t="s">
        <v>6997</v>
      </c>
      <c r="O6479" s="66">
        <f t="shared" si="414"/>
        <v>0</v>
      </c>
      <c r="P6479" s="66"/>
      <c r="Q6479" s="65" t="str">
        <f>+IFERROR(VLOOKUP(Z6479, fechas!$B$1:$C$1036, 2,FALSE), " ")</f>
        <v xml:space="preserve"> </v>
      </c>
      <c r="R6479" s="66"/>
      <c r="S6479" s="90"/>
      <c r="T6479" s="65"/>
      <c r="U6479" s="65"/>
      <c r="V6479" s="64"/>
      <c r="W6479" s="66"/>
      <c r="X6479" s="118">
        <f t="shared" si="416"/>
        <v>1</v>
      </c>
      <c r="Y6479" s="119" t="str">
        <f>+IFERROR(VLOOKUP(G6479,fechas!$A$1:$D$292,2,FALSE), " ")</f>
        <v xml:space="preserve"> </v>
      </c>
      <c r="Z6479" s="119" t="str">
        <f t="shared" si="417"/>
        <v xml:space="preserve"> </v>
      </c>
      <c r="AA6479" s="120" t="str">
        <f ca="1">+IFERROR(IF(S6479&gt;0," ",Q6479-variables!$C$9)," ")</f>
        <v xml:space="preserve"> </v>
      </c>
    </row>
    <row r="6480" spans="2:27" s="121" customFormat="1" ht="54.95" hidden="1" customHeight="1">
      <c r="B6480" s="66">
        <f t="shared" si="415"/>
        <v>6477</v>
      </c>
      <c r="C6480" s="72"/>
      <c r="D6480" s="73"/>
      <c r="E6480" s="73"/>
      <c r="F6480" s="66"/>
      <c r="G6480" s="116"/>
      <c r="H6480" s="116"/>
      <c r="I6480" s="116"/>
      <c r="J6480" s="117"/>
      <c r="K6480" s="64"/>
      <c r="L6480" s="64"/>
      <c r="M6480" s="64"/>
      <c r="N6480" s="66" t="s">
        <v>6997</v>
      </c>
      <c r="O6480" s="66">
        <f t="shared" si="414"/>
        <v>0</v>
      </c>
      <c r="P6480" s="66"/>
      <c r="Q6480" s="65" t="str">
        <f>+IFERROR(VLOOKUP(Z6480, fechas!$B$1:$C$1036, 2,FALSE), " ")</f>
        <v xml:space="preserve"> </v>
      </c>
      <c r="R6480" s="66"/>
      <c r="S6480" s="90"/>
      <c r="T6480" s="65"/>
      <c r="U6480" s="65"/>
      <c r="V6480" s="64"/>
      <c r="W6480" s="66"/>
      <c r="X6480" s="118">
        <f t="shared" si="416"/>
        <v>1</v>
      </c>
      <c r="Y6480" s="119" t="str">
        <f>+IFERROR(VLOOKUP(G6480,fechas!$A$1:$D$292,2,FALSE), " ")</f>
        <v xml:space="preserve"> </v>
      </c>
      <c r="Z6480" s="119" t="str">
        <f t="shared" si="417"/>
        <v xml:space="preserve"> </v>
      </c>
      <c r="AA6480" s="120" t="str">
        <f ca="1">+IFERROR(IF(S6480&gt;0," ",Q6480-variables!$C$9)," ")</f>
        <v xml:space="preserve"> </v>
      </c>
    </row>
    <row r="6481" spans="2:27" s="121" customFormat="1" ht="54.95" hidden="1" customHeight="1">
      <c r="B6481" s="66">
        <f t="shared" si="415"/>
        <v>6478</v>
      </c>
      <c r="C6481" s="72"/>
      <c r="D6481" s="73"/>
      <c r="E6481" s="73"/>
      <c r="F6481" s="66"/>
      <c r="G6481" s="116"/>
      <c r="H6481" s="116"/>
      <c r="I6481" s="116"/>
      <c r="J6481" s="117"/>
      <c r="K6481" s="64"/>
      <c r="L6481" s="64"/>
      <c r="M6481" s="64"/>
      <c r="N6481" s="66" t="s">
        <v>6997</v>
      </c>
      <c r="O6481" s="66">
        <f t="shared" si="414"/>
        <v>0</v>
      </c>
      <c r="P6481" s="66"/>
      <c r="Q6481" s="65" t="str">
        <f>+IFERROR(VLOOKUP(Z6481, fechas!$B$1:$C$1036, 2,FALSE), " ")</f>
        <v xml:space="preserve"> </v>
      </c>
      <c r="R6481" s="66"/>
      <c r="S6481" s="90"/>
      <c r="T6481" s="65"/>
      <c r="U6481" s="65"/>
      <c r="V6481" s="64"/>
      <c r="W6481" s="66"/>
      <c r="X6481" s="118">
        <f t="shared" si="416"/>
        <v>1</v>
      </c>
      <c r="Y6481" s="119" t="str">
        <f>+IFERROR(VLOOKUP(G6481,fechas!$A$1:$D$292,2,FALSE), " ")</f>
        <v xml:space="preserve"> </v>
      </c>
      <c r="Z6481" s="119" t="str">
        <f t="shared" si="417"/>
        <v xml:space="preserve"> </v>
      </c>
      <c r="AA6481" s="120" t="str">
        <f ca="1">+IFERROR(IF(S6481&gt;0," ",Q6481-variables!$C$9)," ")</f>
        <v xml:space="preserve"> </v>
      </c>
    </row>
    <row r="6482" spans="2:27" s="121" customFormat="1" ht="54.95" hidden="1" customHeight="1">
      <c r="B6482" s="66">
        <f t="shared" si="415"/>
        <v>6479</v>
      </c>
      <c r="C6482" s="72"/>
      <c r="D6482" s="73"/>
      <c r="E6482" s="73"/>
      <c r="F6482" s="66"/>
      <c r="G6482" s="116"/>
      <c r="H6482" s="116"/>
      <c r="I6482" s="116"/>
      <c r="J6482" s="117"/>
      <c r="K6482" s="64"/>
      <c r="L6482" s="64"/>
      <c r="M6482" s="64"/>
      <c r="N6482" s="66" t="s">
        <v>6997</v>
      </c>
      <c r="O6482" s="66">
        <f t="shared" si="414"/>
        <v>0</v>
      </c>
      <c r="P6482" s="66"/>
      <c r="Q6482" s="65" t="str">
        <f>+IFERROR(VLOOKUP(Z6482, fechas!$B$1:$C$1036, 2,FALSE), " ")</f>
        <v xml:space="preserve"> </v>
      </c>
      <c r="R6482" s="66"/>
      <c r="S6482" s="90"/>
      <c r="T6482" s="65"/>
      <c r="U6482" s="65"/>
      <c r="V6482" s="64"/>
      <c r="W6482" s="66"/>
      <c r="X6482" s="118">
        <f t="shared" si="416"/>
        <v>1</v>
      </c>
      <c r="Y6482" s="119" t="str">
        <f>+IFERROR(VLOOKUP(G6482,fechas!$A$1:$D$292,2,FALSE), " ")</f>
        <v xml:space="preserve"> </v>
      </c>
      <c r="Z6482" s="119" t="str">
        <f t="shared" si="417"/>
        <v xml:space="preserve"> </v>
      </c>
      <c r="AA6482" s="120" t="str">
        <f ca="1">+IFERROR(IF(S6482&gt;0," ",Q6482-variables!$C$9)," ")</f>
        <v xml:space="preserve"> </v>
      </c>
    </row>
    <row r="6483" spans="2:27" s="121" customFormat="1" ht="54.95" hidden="1" customHeight="1">
      <c r="B6483" s="66">
        <f t="shared" si="415"/>
        <v>6480</v>
      </c>
      <c r="C6483" s="72"/>
      <c r="D6483" s="73"/>
      <c r="E6483" s="73"/>
      <c r="F6483" s="66"/>
      <c r="G6483" s="116"/>
      <c r="H6483" s="116"/>
      <c r="I6483" s="116"/>
      <c r="J6483" s="117"/>
      <c r="K6483" s="64"/>
      <c r="L6483" s="64"/>
      <c r="M6483" s="64"/>
      <c r="N6483" s="66" t="s">
        <v>6997</v>
      </c>
      <c r="O6483" s="66">
        <f t="shared" si="414"/>
        <v>0</v>
      </c>
      <c r="P6483" s="66"/>
      <c r="Q6483" s="65" t="str">
        <f>+IFERROR(VLOOKUP(Z6483, fechas!$B$1:$C$1036, 2,FALSE), " ")</f>
        <v xml:space="preserve"> </v>
      </c>
      <c r="R6483" s="66"/>
      <c r="S6483" s="90"/>
      <c r="T6483" s="65"/>
      <c r="U6483" s="65"/>
      <c r="V6483" s="64"/>
      <c r="W6483" s="66"/>
      <c r="X6483" s="118">
        <f t="shared" si="416"/>
        <v>1</v>
      </c>
      <c r="Y6483" s="119" t="str">
        <f>+IFERROR(VLOOKUP(G6483,fechas!$A$1:$D$292,2,FALSE), " ")</f>
        <v xml:space="preserve"> </v>
      </c>
      <c r="Z6483" s="119" t="str">
        <f t="shared" si="417"/>
        <v xml:space="preserve"> </v>
      </c>
      <c r="AA6483" s="120" t="str">
        <f ca="1">+IFERROR(IF(S6483&gt;0," ",Q6483-variables!$C$9)," ")</f>
        <v xml:space="preserve"> </v>
      </c>
    </row>
    <row r="6484" spans="2:27" s="121" customFormat="1" ht="54.95" hidden="1" customHeight="1">
      <c r="B6484" s="66">
        <f t="shared" si="415"/>
        <v>6481</v>
      </c>
      <c r="C6484" s="72"/>
      <c r="D6484" s="73"/>
      <c r="E6484" s="73"/>
      <c r="F6484" s="66"/>
      <c r="G6484" s="116"/>
      <c r="H6484" s="116"/>
      <c r="I6484" s="116"/>
      <c r="J6484" s="117"/>
      <c r="K6484" s="64"/>
      <c r="L6484" s="64"/>
      <c r="M6484" s="64"/>
      <c r="N6484" s="66" t="s">
        <v>6997</v>
      </c>
      <c r="O6484" s="66">
        <f t="shared" si="414"/>
        <v>0</v>
      </c>
      <c r="P6484" s="66"/>
      <c r="Q6484" s="65" t="str">
        <f>+IFERROR(VLOOKUP(Z6484, fechas!$B$1:$C$1036, 2,FALSE), " ")</f>
        <v xml:space="preserve"> </v>
      </c>
      <c r="R6484" s="66"/>
      <c r="S6484" s="90"/>
      <c r="T6484" s="65"/>
      <c r="U6484" s="65"/>
      <c r="V6484" s="64"/>
      <c r="W6484" s="66"/>
      <c r="X6484" s="118">
        <f t="shared" si="416"/>
        <v>1</v>
      </c>
      <c r="Y6484" s="119" t="str">
        <f>+IFERROR(VLOOKUP(G6484,fechas!$A$1:$D$292,2,FALSE), " ")</f>
        <v xml:space="preserve"> </v>
      </c>
      <c r="Z6484" s="119" t="str">
        <f t="shared" si="417"/>
        <v xml:space="preserve"> </v>
      </c>
      <c r="AA6484" s="120" t="str">
        <f ca="1">+IFERROR(IF(S6484&gt;0," ",Q6484-variables!$C$9)," ")</f>
        <v xml:space="preserve"> </v>
      </c>
    </row>
    <row r="6485" spans="2:27" s="121" customFormat="1" ht="54.95" hidden="1" customHeight="1">
      <c r="B6485" s="66">
        <f t="shared" si="415"/>
        <v>6482</v>
      </c>
      <c r="C6485" s="72"/>
      <c r="D6485" s="73"/>
      <c r="E6485" s="73"/>
      <c r="F6485" s="66"/>
      <c r="G6485" s="116"/>
      <c r="H6485" s="116"/>
      <c r="I6485" s="116"/>
      <c r="J6485" s="117"/>
      <c r="K6485" s="64"/>
      <c r="L6485" s="64"/>
      <c r="M6485" s="64"/>
      <c r="N6485" s="66" t="s">
        <v>6997</v>
      </c>
      <c r="O6485" s="66">
        <f t="shared" si="414"/>
        <v>0</v>
      </c>
      <c r="P6485" s="66"/>
      <c r="Q6485" s="65" t="str">
        <f>+IFERROR(VLOOKUP(Z6485, fechas!$B$1:$C$1036, 2,FALSE), " ")</f>
        <v xml:space="preserve"> </v>
      </c>
      <c r="R6485" s="66"/>
      <c r="S6485" s="90"/>
      <c r="T6485" s="65"/>
      <c r="U6485" s="65"/>
      <c r="V6485" s="64"/>
      <c r="W6485" s="66"/>
      <c r="X6485" s="118">
        <f t="shared" si="416"/>
        <v>1</v>
      </c>
      <c r="Y6485" s="119" t="str">
        <f>+IFERROR(VLOOKUP(G6485,fechas!$A$1:$D$292,2,FALSE), " ")</f>
        <v xml:space="preserve"> </v>
      </c>
      <c r="Z6485" s="119" t="str">
        <f t="shared" si="417"/>
        <v xml:space="preserve"> </v>
      </c>
      <c r="AA6485" s="120" t="str">
        <f ca="1">+IFERROR(IF(S6485&gt;0," ",Q6485-variables!$C$9)," ")</f>
        <v xml:space="preserve"> </v>
      </c>
    </row>
    <row r="6486" spans="2:27" s="121" customFormat="1" ht="54.95" hidden="1" customHeight="1">
      <c r="B6486" s="66">
        <f t="shared" si="415"/>
        <v>6483</v>
      </c>
      <c r="C6486" s="72"/>
      <c r="D6486" s="73"/>
      <c r="E6486" s="73"/>
      <c r="F6486" s="66"/>
      <c r="G6486" s="116"/>
      <c r="H6486" s="116"/>
      <c r="I6486" s="116"/>
      <c r="J6486" s="117"/>
      <c r="K6486" s="64"/>
      <c r="L6486" s="64"/>
      <c r="M6486" s="64"/>
      <c r="N6486" s="66" t="s">
        <v>6997</v>
      </c>
      <c r="O6486" s="66">
        <f t="shared" si="414"/>
        <v>0</v>
      </c>
      <c r="P6486" s="66"/>
      <c r="Q6486" s="65" t="str">
        <f>+IFERROR(VLOOKUP(Z6486, fechas!$B$1:$C$1036, 2,FALSE), " ")</f>
        <v xml:space="preserve"> </v>
      </c>
      <c r="R6486" s="66"/>
      <c r="S6486" s="90"/>
      <c r="T6486" s="65"/>
      <c r="U6486" s="65"/>
      <c r="V6486" s="64"/>
      <c r="W6486" s="66"/>
      <c r="X6486" s="118">
        <f t="shared" si="416"/>
        <v>1</v>
      </c>
      <c r="Y6486" s="119" t="str">
        <f>+IFERROR(VLOOKUP(G6486,fechas!$A$1:$D$292,2,FALSE), " ")</f>
        <v xml:space="preserve"> </v>
      </c>
      <c r="Z6486" s="119" t="str">
        <f t="shared" si="417"/>
        <v xml:space="preserve"> </v>
      </c>
      <c r="AA6486" s="120" t="str">
        <f ca="1">+IFERROR(IF(S6486&gt;0," ",Q6486-variables!$C$9)," ")</f>
        <v xml:space="preserve"> </v>
      </c>
    </row>
    <row r="6487" spans="2:27" s="121" customFormat="1" ht="54.95" hidden="1" customHeight="1">
      <c r="B6487" s="66">
        <f t="shared" si="415"/>
        <v>6484</v>
      </c>
      <c r="C6487" s="72"/>
      <c r="D6487" s="73"/>
      <c r="E6487" s="73"/>
      <c r="F6487" s="66"/>
      <c r="G6487" s="116"/>
      <c r="H6487" s="116"/>
      <c r="I6487" s="116"/>
      <c r="J6487" s="117"/>
      <c r="K6487" s="64"/>
      <c r="L6487" s="64"/>
      <c r="M6487" s="64"/>
      <c r="N6487" s="66" t="s">
        <v>6997</v>
      </c>
      <c r="O6487" s="66">
        <f t="shared" si="414"/>
        <v>0</v>
      </c>
      <c r="P6487" s="66"/>
      <c r="Q6487" s="65" t="str">
        <f>+IFERROR(VLOOKUP(Z6487, fechas!$B$1:$C$1036, 2,FALSE), " ")</f>
        <v xml:space="preserve"> </v>
      </c>
      <c r="R6487" s="66"/>
      <c r="S6487" s="90"/>
      <c r="T6487" s="65"/>
      <c r="U6487" s="65"/>
      <c r="V6487" s="64"/>
      <c r="W6487" s="66"/>
      <c r="X6487" s="118">
        <f t="shared" si="416"/>
        <v>1</v>
      </c>
      <c r="Y6487" s="119" t="str">
        <f>+IFERROR(VLOOKUP(G6487,fechas!$A$1:$D$292,2,FALSE), " ")</f>
        <v xml:space="preserve"> </v>
      </c>
      <c r="Z6487" s="119" t="str">
        <f t="shared" si="417"/>
        <v xml:space="preserve"> </v>
      </c>
      <c r="AA6487" s="120" t="str">
        <f ca="1">+IFERROR(IF(S6487&gt;0," ",Q6487-variables!$C$9)," ")</f>
        <v xml:space="preserve"> </v>
      </c>
    </row>
    <row r="6488" spans="2:27" s="121" customFormat="1" ht="54.95" hidden="1" customHeight="1">
      <c r="B6488" s="66">
        <f t="shared" si="415"/>
        <v>6485</v>
      </c>
      <c r="C6488" s="72"/>
      <c r="D6488" s="73"/>
      <c r="E6488" s="73"/>
      <c r="F6488" s="66"/>
      <c r="G6488" s="116"/>
      <c r="H6488" s="116"/>
      <c r="I6488" s="116"/>
      <c r="J6488" s="117"/>
      <c r="K6488" s="64"/>
      <c r="L6488" s="64"/>
      <c r="M6488" s="64"/>
      <c r="N6488" s="66" t="s">
        <v>6997</v>
      </c>
      <c r="O6488" s="66">
        <f t="shared" si="414"/>
        <v>0</v>
      </c>
      <c r="P6488" s="66"/>
      <c r="Q6488" s="65" t="str">
        <f>+IFERROR(VLOOKUP(Z6488, fechas!$B$1:$C$1036, 2,FALSE), " ")</f>
        <v xml:space="preserve"> </v>
      </c>
      <c r="R6488" s="66"/>
      <c r="S6488" s="90"/>
      <c r="T6488" s="65"/>
      <c r="U6488" s="65"/>
      <c r="V6488" s="64"/>
      <c r="W6488" s="66"/>
      <c r="X6488" s="118">
        <f t="shared" si="416"/>
        <v>1</v>
      </c>
      <c r="Y6488" s="119" t="str">
        <f>+IFERROR(VLOOKUP(G6488,fechas!$A$1:$D$292,2,FALSE), " ")</f>
        <v xml:space="preserve"> </v>
      </c>
      <c r="Z6488" s="119" t="str">
        <f t="shared" si="417"/>
        <v xml:space="preserve"> </v>
      </c>
      <c r="AA6488" s="120" t="str">
        <f ca="1">+IFERROR(IF(S6488&gt;0," ",Q6488-variables!$C$9)," ")</f>
        <v xml:space="preserve"> </v>
      </c>
    </row>
    <row r="6489" spans="2:27" s="121" customFormat="1" ht="54.95" hidden="1" customHeight="1">
      <c r="B6489" s="66">
        <f t="shared" si="415"/>
        <v>6486</v>
      </c>
      <c r="C6489" s="72"/>
      <c r="D6489" s="73"/>
      <c r="E6489" s="73"/>
      <c r="F6489" s="66"/>
      <c r="G6489" s="116"/>
      <c r="H6489" s="116"/>
      <c r="I6489" s="116"/>
      <c r="J6489" s="117"/>
      <c r="K6489" s="64"/>
      <c r="L6489" s="64"/>
      <c r="M6489" s="64"/>
      <c r="N6489" s="66" t="s">
        <v>6997</v>
      </c>
      <c r="O6489" s="66">
        <f t="shared" si="414"/>
        <v>0</v>
      </c>
      <c r="P6489" s="66"/>
      <c r="Q6489" s="65" t="str">
        <f>+IFERROR(VLOOKUP(Z6489, fechas!$B$1:$C$1036, 2,FALSE), " ")</f>
        <v xml:space="preserve"> </v>
      </c>
      <c r="R6489" s="66"/>
      <c r="S6489" s="90"/>
      <c r="T6489" s="65"/>
      <c r="U6489" s="65"/>
      <c r="V6489" s="64"/>
      <c r="W6489" s="66"/>
      <c r="X6489" s="118">
        <f t="shared" si="416"/>
        <v>1</v>
      </c>
      <c r="Y6489" s="119" t="str">
        <f>+IFERROR(VLOOKUP(G6489,fechas!$A$1:$D$292,2,FALSE), " ")</f>
        <v xml:space="preserve"> </v>
      </c>
      <c r="Z6489" s="119" t="str">
        <f t="shared" si="417"/>
        <v xml:space="preserve"> </v>
      </c>
      <c r="AA6489" s="120" t="str">
        <f ca="1">+IFERROR(IF(S6489&gt;0," ",Q6489-variables!$C$9)," ")</f>
        <v xml:space="preserve"> </v>
      </c>
    </row>
    <row r="6490" spans="2:27" s="121" customFormat="1" ht="54.95" hidden="1" customHeight="1">
      <c r="B6490" s="66">
        <f t="shared" si="415"/>
        <v>6487</v>
      </c>
      <c r="C6490" s="72"/>
      <c r="D6490" s="73"/>
      <c r="E6490" s="73"/>
      <c r="F6490" s="66"/>
      <c r="G6490" s="116"/>
      <c r="H6490" s="116"/>
      <c r="I6490" s="116"/>
      <c r="J6490" s="117"/>
      <c r="K6490" s="64"/>
      <c r="L6490" s="64"/>
      <c r="M6490" s="64"/>
      <c r="N6490" s="66" t="s">
        <v>6997</v>
      </c>
      <c r="O6490" s="66">
        <f t="shared" si="414"/>
        <v>0</v>
      </c>
      <c r="P6490" s="66"/>
      <c r="Q6490" s="65" t="str">
        <f>+IFERROR(VLOOKUP(Z6490, fechas!$B$1:$C$1036, 2,FALSE), " ")</f>
        <v xml:space="preserve"> </v>
      </c>
      <c r="R6490" s="66"/>
      <c r="S6490" s="90"/>
      <c r="T6490" s="65"/>
      <c r="U6490" s="65"/>
      <c r="V6490" s="64"/>
      <c r="W6490" s="66"/>
      <c r="X6490" s="118">
        <f t="shared" si="416"/>
        <v>1</v>
      </c>
      <c r="Y6490" s="119" t="str">
        <f>+IFERROR(VLOOKUP(G6490,fechas!$A$1:$D$292,2,FALSE), " ")</f>
        <v xml:space="preserve"> </v>
      </c>
      <c r="Z6490" s="119" t="str">
        <f t="shared" si="417"/>
        <v xml:space="preserve"> </v>
      </c>
      <c r="AA6490" s="120" t="str">
        <f ca="1">+IFERROR(IF(S6490&gt;0," ",Q6490-variables!$C$9)," ")</f>
        <v xml:space="preserve"> </v>
      </c>
    </row>
    <row r="6491" spans="2:27" s="121" customFormat="1" ht="54.95" hidden="1" customHeight="1">
      <c r="B6491" s="66">
        <f t="shared" si="415"/>
        <v>6488</v>
      </c>
      <c r="C6491" s="72"/>
      <c r="D6491" s="73"/>
      <c r="E6491" s="73"/>
      <c r="F6491" s="66"/>
      <c r="G6491" s="116"/>
      <c r="H6491" s="116"/>
      <c r="I6491" s="116"/>
      <c r="J6491" s="117"/>
      <c r="K6491" s="64"/>
      <c r="L6491" s="64"/>
      <c r="M6491" s="64"/>
      <c r="N6491" s="66" t="s">
        <v>6997</v>
      </c>
      <c r="O6491" s="66">
        <f t="shared" si="414"/>
        <v>0</v>
      </c>
      <c r="P6491" s="66"/>
      <c r="Q6491" s="65" t="str">
        <f>+IFERROR(VLOOKUP(Z6491, fechas!$B$1:$C$1036, 2,FALSE), " ")</f>
        <v xml:space="preserve"> </v>
      </c>
      <c r="R6491" s="66"/>
      <c r="S6491" s="90"/>
      <c r="T6491" s="65"/>
      <c r="U6491" s="65"/>
      <c r="V6491" s="64"/>
      <c r="W6491" s="66"/>
      <c r="X6491" s="118">
        <f t="shared" si="416"/>
        <v>1</v>
      </c>
      <c r="Y6491" s="119" t="str">
        <f>+IFERROR(VLOOKUP(G6491,fechas!$A$1:$D$292,2,FALSE), " ")</f>
        <v xml:space="preserve"> </v>
      </c>
      <c r="Z6491" s="119" t="str">
        <f t="shared" si="417"/>
        <v xml:space="preserve"> </v>
      </c>
      <c r="AA6491" s="120" t="str">
        <f ca="1">+IFERROR(IF(S6491&gt;0," ",Q6491-variables!$C$9)," ")</f>
        <v xml:space="preserve"> </v>
      </c>
    </row>
    <row r="6492" spans="2:27" s="121" customFormat="1" ht="54.95" hidden="1" customHeight="1">
      <c r="B6492" s="66">
        <f t="shared" si="415"/>
        <v>6489</v>
      </c>
      <c r="C6492" s="72"/>
      <c r="D6492" s="73"/>
      <c r="E6492" s="73"/>
      <c r="F6492" s="66"/>
      <c r="G6492" s="116"/>
      <c r="H6492" s="116"/>
      <c r="I6492" s="116"/>
      <c r="J6492" s="117"/>
      <c r="K6492" s="64"/>
      <c r="L6492" s="64"/>
      <c r="M6492" s="64"/>
      <c r="N6492" s="66" t="s">
        <v>6997</v>
      </c>
      <c r="O6492" s="66">
        <f t="shared" si="414"/>
        <v>0</v>
      </c>
      <c r="P6492" s="66"/>
      <c r="Q6492" s="65" t="str">
        <f>+IFERROR(VLOOKUP(Z6492, fechas!$B$1:$C$1036, 2,FALSE), " ")</f>
        <v xml:space="preserve"> </v>
      </c>
      <c r="R6492" s="66"/>
      <c r="S6492" s="90"/>
      <c r="T6492" s="65"/>
      <c r="U6492" s="65"/>
      <c r="V6492" s="64"/>
      <c r="W6492" s="66"/>
      <c r="X6492" s="118">
        <f t="shared" si="416"/>
        <v>1</v>
      </c>
      <c r="Y6492" s="119" t="str">
        <f>+IFERROR(VLOOKUP(G6492,fechas!$A$1:$D$292,2,FALSE), " ")</f>
        <v xml:space="preserve"> </v>
      </c>
      <c r="Z6492" s="119" t="str">
        <f t="shared" si="417"/>
        <v xml:space="preserve"> </v>
      </c>
      <c r="AA6492" s="120" t="str">
        <f ca="1">+IFERROR(IF(S6492&gt;0," ",Q6492-variables!$C$9)," ")</f>
        <v xml:space="preserve"> </v>
      </c>
    </row>
    <row r="6493" spans="2:27" s="121" customFormat="1" ht="54.95" hidden="1" customHeight="1">
      <c r="B6493" s="66">
        <f t="shared" si="415"/>
        <v>6490</v>
      </c>
      <c r="C6493" s="72"/>
      <c r="D6493" s="73"/>
      <c r="E6493" s="73"/>
      <c r="F6493" s="66"/>
      <c r="G6493" s="116"/>
      <c r="H6493" s="116"/>
      <c r="I6493" s="116"/>
      <c r="J6493" s="117"/>
      <c r="K6493" s="64"/>
      <c r="L6493" s="64"/>
      <c r="M6493" s="64"/>
      <c r="N6493" s="66" t="s">
        <v>6997</v>
      </c>
      <c r="O6493" s="66">
        <f t="shared" si="414"/>
        <v>0</v>
      </c>
      <c r="P6493" s="66"/>
      <c r="Q6493" s="65" t="str">
        <f>+IFERROR(VLOOKUP(Z6493, fechas!$B$1:$C$1036, 2,FALSE), " ")</f>
        <v xml:space="preserve"> </v>
      </c>
      <c r="R6493" s="66"/>
      <c r="S6493" s="90"/>
      <c r="T6493" s="65"/>
      <c r="U6493" s="65"/>
      <c r="V6493" s="64"/>
      <c r="W6493" s="66"/>
      <c r="X6493" s="118">
        <f t="shared" si="416"/>
        <v>1</v>
      </c>
      <c r="Y6493" s="119" t="str">
        <f>+IFERROR(VLOOKUP(G6493,fechas!$A$1:$D$292,2,FALSE), " ")</f>
        <v xml:space="preserve"> </v>
      </c>
      <c r="Z6493" s="119" t="str">
        <f t="shared" si="417"/>
        <v xml:space="preserve"> </v>
      </c>
      <c r="AA6493" s="120" t="str">
        <f ca="1">+IFERROR(IF(S6493&gt;0," ",Q6493-variables!$C$9)," ")</f>
        <v xml:space="preserve"> </v>
      </c>
    </row>
    <row r="6494" spans="2:27" s="121" customFormat="1" ht="54.95" hidden="1" customHeight="1">
      <c r="B6494" s="66">
        <f t="shared" si="415"/>
        <v>6491</v>
      </c>
      <c r="C6494" s="72"/>
      <c r="D6494" s="73"/>
      <c r="E6494" s="73"/>
      <c r="F6494" s="66"/>
      <c r="G6494" s="116"/>
      <c r="H6494" s="116"/>
      <c r="I6494" s="116"/>
      <c r="J6494" s="117"/>
      <c r="K6494" s="64"/>
      <c r="L6494" s="64"/>
      <c r="M6494" s="64"/>
      <c r="N6494" s="66" t="s">
        <v>6997</v>
      </c>
      <c r="O6494" s="66">
        <f t="shared" si="414"/>
        <v>0</v>
      </c>
      <c r="P6494" s="66"/>
      <c r="Q6494" s="65" t="str">
        <f>+IFERROR(VLOOKUP(Z6494, fechas!$B$1:$C$1036, 2,FALSE), " ")</f>
        <v xml:space="preserve"> </v>
      </c>
      <c r="R6494" s="66"/>
      <c r="S6494" s="90"/>
      <c r="T6494" s="65"/>
      <c r="U6494" s="65"/>
      <c r="V6494" s="64"/>
      <c r="W6494" s="66"/>
      <c r="X6494" s="118">
        <f t="shared" si="416"/>
        <v>1</v>
      </c>
      <c r="Y6494" s="119" t="str">
        <f>+IFERROR(VLOOKUP(G6494,fechas!$A$1:$D$292,2,FALSE), " ")</f>
        <v xml:space="preserve"> </v>
      </c>
      <c r="Z6494" s="119" t="str">
        <f t="shared" si="417"/>
        <v xml:space="preserve"> </v>
      </c>
      <c r="AA6494" s="120" t="str">
        <f ca="1">+IFERROR(IF(S6494&gt;0," ",Q6494-variables!$C$9)," ")</f>
        <v xml:space="preserve"> </v>
      </c>
    </row>
    <row r="6495" spans="2:27" s="121" customFormat="1" ht="54.95" hidden="1" customHeight="1">
      <c r="B6495" s="66">
        <f t="shared" si="415"/>
        <v>6492</v>
      </c>
      <c r="C6495" s="72"/>
      <c r="D6495" s="73"/>
      <c r="E6495" s="73"/>
      <c r="F6495" s="66"/>
      <c r="G6495" s="116"/>
      <c r="H6495" s="116"/>
      <c r="I6495" s="116"/>
      <c r="J6495" s="117"/>
      <c r="K6495" s="64"/>
      <c r="L6495" s="64"/>
      <c r="M6495" s="64"/>
      <c r="N6495" s="66" t="s">
        <v>6997</v>
      </c>
      <c r="O6495" s="66">
        <f t="shared" si="414"/>
        <v>0</v>
      </c>
      <c r="P6495" s="66"/>
      <c r="Q6495" s="65" t="str">
        <f>+IFERROR(VLOOKUP(Z6495, fechas!$B$1:$C$1036, 2,FALSE), " ")</f>
        <v xml:space="preserve"> </v>
      </c>
      <c r="R6495" s="66"/>
      <c r="S6495" s="90"/>
      <c r="T6495" s="65"/>
      <c r="U6495" s="65"/>
      <c r="V6495" s="64"/>
      <c r="W6495" s="66"/>
      <c r="X6495" s="118">
        <f t="shared" si="416"/>
        <v>1</v>
      </c>
      <c r="Y6495" s="119" t="str">
        <f>+IFERROR(VLOOKUP(G6495,fechas!$A$1:$D$292,2,FALSE), " ")</f>
        <v xml:space="preserve"> </v>
      </c>
      <c r="Z6495" s="119" t="str">
        <f t="shared" si="417"/>
        <v xml:space="preserve"> </v>
      </c>
      <c r="AA6495" s="120" t="str">
        <f ca="1">+IFERROR(IF(S6495&gt;0," ",Q6495-variables!$C$9)," ")</f>
        <v xml:space="preserve"> </v>
      </c>
    </row>
    <row r="6496" spans="2:27" s="121" customFormat="1" ht="54.95" hidden="1" customHeight="1">
      <c r="B6496" s="66">
        <f t="shared" si="415"/>
        <v>6493</v>
      </c>
      <c r="C6496" s="72"/>
      <c r="D6496" s="73"/>
      <c r="E6496" s="73"/>
      <c r="F6496" s="66"/>
      <c r="G6496" s="116"/>
      <c r="H6496" s="116"/>
      <c r="I6496" s="116"/>
      <c r="J6496" s="117"/>
      <c r="K6496" s="64"/>
      <c r="L6496" s="64"/>
      <c r="M6496" s="64"/>
      <c r="N6496" s="66" t="s">
        <v>6997</v>
      </c>
      <c r="O6496" s="66">
        <f t="shared" si="414"/>
        <v>0</v>
      </c>
      <c r="P6496" s="66"/>
      <c r="Q6496" s="65" t="str">
        <f>+IFERROR(VLOOKUP(Z6496, fechas!$B$1:$C$1036, 2,FALSE), " ")</f>
        <v xml:space="preserve"> </v>
      </c>
      <c r="R6496" s="66"/>
      <c r="S6496" s="90"/>
      <c r="T6496" s="65"/>
      <c r="U6496" s="65"/>
      <c r="V6496" s="64"/>
      <c r="W6496" s="66"/>
      <c r="X6496" s="118">
        <f t="shared" si="416"/>
        <v>1</v>
      </c>
      <c r="Y6496" s="119" t="str">
        <f>+IFERROR(VLOOKUP(G6496,fechas!$A$1:$D$292,2,FALSE), " ")</f>
        <v xml:space="preserve"> </v>
      </c>
      <c r="Z6496" s="119" t="str">
        <f t="shared" si="417"/>
        <v xml:space="preserve"> </v>
      </c>
      <c r="AA6496" s="120" t="str">
        <f ca="1">+IFERROR(IF(S6496&gt;0," ",Q6496-variables!$C$9)," ")</f>
        <v xml:space="preserve"> </v>
      </c>
    </row>
    <row r="6497" spans="2:27" s="121" customFormat="1" ht="54.95" hidden="1" customHeight="1">
      <c r="B6497" s="66">
        <f t="shared" si="415"/>
        <v>6494</v>
      </c>
      <c r="C6497" s="72"/>
      <c r="D6497" s="73"/>
      <c r="E6497" s="73"/>
      <c r="F6497" s="66"/>
      <c r="G6497" s="116"/>
      <c r="H6497" s="116"/>
      <c r="I6497" s="116"/>
      <c r="J6497" s="117"/>
      <c r="K6497" s="64"/>
      <c r="L6497" s="64"/>
      <c r="M6497" s="64"/>
      <c r="N6497" s="66" t="s">
        <v>6997</v>
      </c>
      <c r="O6497" s="66">
        <f t="shared" si="414"/>
        <v>0</v>
      </c>
      <c r="P6497" s="66"/>
      <c r="Q6497" s="65" t="str">
        <f>+IFERROR(VLOOKUP(Z6497, fechas!$B$1:$C$1036, 2,FALSE), " ")</f>
        <v xml:space="preserve"> </v>
      </c>
      <c r="R6497" s="66"/>
      <c r="S6497" s="90"/>
      <c r="T6497" s="65"/>
      <c r="U6497" s="65"/>
      <c r="V6497" s="64"/>
      <c r="W6497" s="66"/>
      <c r="X6497" s="118">
        <f t="shared" si="416"/>
        <v>1</v>
      </c>
      <c r="Y6497" s="119" t="str">
        <f>+IFERROR(VLOOKUP(G6497,fechas!$A$1:$D$292,2,FALSE), " ")</f>
        <v xml:space="preserve"> </v>
      </c>
      <c r="Z6497" s="119" t="str">
        <f t="shared" si="417"/>
        <v xml:space="preserve"> </v>
      </c>
      <c r="AA6497" s="120" t="str">
        <f ca="1">+IFERROR(IF(S6497&gt;0," ",Q6497-variables!$C$9)," ")</f>
        <v xml:space="preserve"> </v>
      </c>
    </row>
    <row r="6498" spans="2:27" s="121" customFormat="1" ht="54.95" hidden="1" customHeight="1">
      <c r="B6498" s="66">
        <f t="shared" si="415"/>
        <v>6495</v>
      </c>
      <c r="C6498" s="72"/>
      <c r="D6498" s="73"/>
      <c r="E6498" s="73"/>
      <c r="F6498" s="66"/>
      <c r="G6498" s="116"/>
      <c r="H6498" s="116"/>
      <c r="I6498" s="116"/>
      <c r="J6498" s="117"/>
      <c r="K6498" s="64"/>
      <c r="L6498" s="64"/>
      <c r="M6498" s="64"/>
      <c r="N6498" s="66" t="s">
        <v>6997</v>
      </c>
      <c r="O6498" s="66">
        <f t="shared" si="414"/>
        <v>0</v>
      </c>
      <c r="P6498" s="66"/>
      <c r="Q6498" s="65" t="str">
        <f>+IFERROR(VLOOKUP(Z6498, fechas!$B$1:$C$1036, 2,FALSE), " ")</f>
        <v xml:space="preserve"> </v>
      </c>
      <c r="R6498" s="66"/>
      <c r="S6498" s="90"/>
      <c r="T6498" s="65"/>
      <c r="U6498" s="65"/>
      <c r="V6498" s="64"/>
      <c r="W6498" s="66"/>
      <c r="X6498" s="118">
        <f t="shared" si="416"/>
        <v>1</v>
      </c>
      <c r="Y6498" s="119" t="str">
        <f>+IFERROR(VLOOKUP(G6498,fechas!$A$1:$D$292,2,FALSE), " ")</f>
        <v xml:space="preserve"> </v>
      </c>
      <c r="Z6498" s="119" t="str">
        <f t="shared" si="417"/>
        <v xml:space="preserve"> </v>
      </c>
      <c r="AA6498" s="120" t="str">
        <f ca="1">+IFERROR(IF(S6498&gt;0," ",Q6498-variables!$C$9)," ")</f>
        <v xml:space="preserve"> </v>
      </c>
    </row>
    <row r="6499" spans="2:27" s="121" customFormat="1" ht="54.95" hidden="1" customHeight="1">
      <c r="B6499" s="66">
        <f t="shared" si="415"/>
        <v>6496</v>
      </c>
      <c r="C6499" s="72"/>
      <c r="D6499" s="73"/>
      <c r="E6499" s="73"/>
      <c r="F6499" s="66"/>
      <c r="G6499" s="116"/>
      <c r="H6499" s="116"/>
      <c r="I6499" s="116"/>
      <c r="J6499" s="117"/>
      <c r="K6499" s="64"/>
      <c r="L6499" s="64"/>
      <c r="M6499" s="64"/>
      <c r="N6499" s="66" t="s">
        <v>6997</v>
      </c>
      <c r="O6499" s="66">
        <f t="shared" si="414"/>
        <v>0</v>
      </c>
      <c r="P6499" s="66"/>
      <c r="Q6499" s="65" t="str">
        <f>+IFERROR(VLOOKUP(Z6499, fechas!$B$1:$C$1036, 2,FALSE), " ")</f>
        <v xml:space="preserve"> </v>
      </c>
      <c r="R6499" s="66"/>
      <c r="S6499" s="90"/>
      <c r="T6499" s="65"/>
      <c r="U6499" s="65"/>
      <c r="V6499" s="64"/>
      <c r="W6499" s="66"/>
      <c r="X6499" s="118">
        <f t="shared" si="416"/>
        <v>1</v>
      </c>
      <c r="Y6499" s="119" t="str">
        <f>+IFERROR(VLOOKUP(G6499,fechas!$A$1:$D$292,2,FALSE), " ")</f>
        <v xml:space="preserve"> </v>
      </c>
      <c r="Z6499" s="119" t="str">
        <f t="shared" si="417"/>
        <v xml:space="preserve"> </v>
      </c>
      <c r="AA6499" s="120" t="str">
        <f ca="1">+IFERROR(IF(S6499&gt;0," ",Q6499-variables!$C$9)," ")</f>
        <v xml:space="preserve"> </v>
      </c>
    </row>
    <row r="6500" spans="2:27" s="121" customFormat="1" ht="54.95" hidden="1" customHeight="1">
      <c r="B6500" s="66">
        <f t="shared" si="415"/>
        <v>6497</v>
      </c>
      <c r="C6500" s="72"/>
      <c r="D6500" s="73"/>
      <c r="E6500" s="73"/>
      <c r="F6500" s="66"/>
      <c r="G6500" s="116"/>
      <c r="H6500" s="116"/>
      <c r="I6500" s="116"/>
      <c r="J6500" s="117"/>
      <c r="K6500" s="64"/>
      <c r="L6500" s="64"/>
      <c r="M6500" s="64"/>
      <c r="N6500" s="66" t="s">
        <v>6997</v>
      </c>
      <c r="O6500" s="66">
        <f t="shared" si="414"/>
        <v>0</v>
      </c>
      <c r="P6500" s="66"/>
      <c r="Q6500" s="65" t="str">
        <f>+IFERROR(VLOOKUP(Z6500, fechas!$B$1:$C$1036, 2,FALSE), " ")</f>
        <v xml:space="preserve"> </v>
      </c>
      <c r="R6500" s="66"/>
      <c r="S6500" s="90"/>
      <c r="T6500" s="65"/>
      <c r="U6500" s="65"/>
      <c r="V6500" s="64"/>
      <c r="W6500" s="66"/>
      <c r="X6500" s="118">
        <f t="shared" si="416"/>
        <v>1</v>
      </c>
      <c r="Y6500" s="119" t="str">
        <f>+IFERROR(VLOOKUP(G6500,fechas!$A$1:$D$292,2,FALSE), " ")</f>
        <v xml:space="preserve"> </v>
      </c>
      <c r="Z6500" s="119" t="str">
        <f t="shared" si="417"/>
        <v xml:space="preserve"> </v>
      </c>
      <c r="AA6500" s="120" t="str">
        <f ca="1">+IFERROR(IF(S6500&gt;0," ",Q6500-variables!$C$9)," ")</f>
        <v xml:space="preserve"> </v>
      </c>
    </row>
    <row r="6501" spans="2:27" s="121" customFormat="1" ht="54.95" hidden="1" customHeight="1">
      <c r="B6501" s="66">
        <f t="shared" si="415"/>
        <v>6498</v>
      </c>
      <c r="C6501" s="72"/>
      <c r="D6501" s="73"/>
      <c r="E6501" s="73"/>
      <c r="F6501" s="66"/>
      <c r="G6501" s="116"/>
      <c r="H6501" s="116"/>
      <c r="I6501" s="116"/>
      <c r="J6501" s="117"/>
      <c r="K6501" s="64"/>
      <c r="L6501" s="64"/>
      <c r="M6501" s="64"/>
      <c r="N6501" s="66" t="s">
        <v>6997</v>
      </c>
      <c r="O6501" s="66">
        <f t="shared" si="414"/>
        <v>0</v>
      </c>
      <c r="P6501" s="66"/>
      <c r="Q6501" s="65" t="str">
        <f>+IFERROR(VLOOKUP(Z6501, fechas!$B$1:$C$1036, 2,FALSE), " ")</f>
        <v xml:space="preserve"> </v>
      </c>
      <c r="R6501" s="66"/>
      <c r="S6501" s="90"/>
      <c r="T6501" s="65"/>
      <c r="U6501" s="65"/>
      <c r="V6501" s="64"/>
      <c r="W6501" s="66"/>
      <c r="X6501" s="118">
        <f t="shared" si="416"/>
        <v>1</v>
      </c>
      <c r="Y6501" s="119" t="str">
        <f>+IFERROR(VLOOKUP(G6501,fechas!$A$1:$D$292,2,FALSE), " ")</f>
        <v xml:space="preserve"> </v>
      </c>
      <c r="Z6501" s="119" t="str">
        <f t="shared" si="417"/>
        <v xml:space="preserve"> </v>
      </c>
      <c r="AA6501" s="120" t="str">
        <f ca="1">+IFERROR(IF(S6501&gt;0," ",Q6501-variables!$C$9)," ")</f>
        <v xml:space="preserve"> </v>
      </c>
    </row>
    <row r="6502" spans="2:27" s="121" customFormat="1" ht="54.95" hidden="1" customHeight="1">
      <c r="B6502" s="66">
        <f t="shared" si="415"/>
        <v>6499</v>
      </c>
      <c r="C6502" s="72"/>
      <c r="D6502" s="73"/>
      <c r="E6502" s="73"/>
      <c r="F6502" s="66"/>
      <c r="G6502" s="116"/>
      <c r="H6502" s="116"/>
      <c r="I6502" s="116"/>
      <c r="J6502" s="117"/>
      <c r="K6502" s="64"/>
      <c r="L6502" s="64"/>
      <c r="M6502" s="64"/>
      <c r="N6502" s="66" t="s">
        <v>6997</v>
      </c>
      <c r="O6502" s="66">
        <f t="shared" si="414"/>
        <v>0</v>
      </c>
      <c r="P6502" s="66"/>
      <c r="Q6502" s="65" t="str">
        <f>+IFERROR(VLOOKUP(Z6502, fechas!$B$1:$C$1036, 2,FALSE), " ")</f>
        <v xml:space="preserve"> </v>
      </c>
      <c r="R6502" s="66"/>
      <c r="S6502" s="90"/>
      <c r="T6502" s="65"/>
      <c r="U6502" s="65"/>
      <c r="V6502" s="64"/>
      <c r="W6502" s="66"/>
      <c r="X6502" s="118">
        <f t="shared" si="416"/>
        <v>1</v>
      </c>
      <c r="Y6502" s="119" t="str">
        <f>+IFERROR(VLOOKUP(G6502,fechas!$A$1:$D$292,2,FALSE), " ")</f>
        <v xml:space="preserve"> </v>
      </c>
      <c r="Z6502" s="119" t="str">
        <f t="shared" si="417"/>
        <v xml:space="preserve"> </v>
      </c>
      <c r="AA6502" s="120" t="str">
        <f ca="1">+IFERROR(IF(S6502&gt;0," ",Q6502-variables!$C$9)," ")</f>
        <v xml:space="preserve"> </v>
      </c>
    </row>
    <row r="6503" spans="2:27" s="121" customFormat="1" ht="54.95" hidden="1" customHeight="1">
      <c r="B6503" s="66">
        <f t="shared" si="415"/>
        <v>6500</v>
      </c>
      <c r="C6503" s="72"/>
      <c r="D6503" s="73"/>
      <c r="E6503" s="73"/>
      <c r="F6503" s="66"/>
      <c r="G6503" s="116"/>
      <c r="H6503" s="116"/>
      <c r="I6503" s="116"/>
      <c r="J6503" s="117"/>
      <c r="K6503" s="64"/>
      <c r="L6503" s="64"/>
      <c r="M6503" s="64"/>
      <c r="N6503" s="66" t="s">
        <v>6997</v>
      </c>
      <c r="O6503" s="66">
        <f t="shared" si="414"/>
        <v>0</v>
      </c>
      <c r="P6503" s="66"/>
      <c r="Q6503" s="65" t="str">
        <f>+IFERROR(VLOOKUP(Z6503, fechas!$B$1:$C$1036, 2,FALSE), " ")</f>
        <v xml:space="preserve"> </v>
      </c>
      <c r="R6503" s="66"/>
      <c r="S6503" s="90"/>
      <c r="T6503" s="65"/>
      <c r="U6503" s="65"/>
      <c r="V6503" s="64"/>
      <c r="W6503" s="66"/>
      <c r="X6503" s="118">
        <f t="shared" si="416"/>
        <v>1</v>
      </c>
      <c r="Y6503" s="119" t="str">
        <f>+IFERROR(VLOOKUP(G6503,fechas!$A$1:$D$292,2,FALSE), " ")</f>
        <v xml:space="preserve"> </v>
      </c>
      <c r="Z6503" s="119" t="str">
        <f t="shared" si="417"/>
        <v xml:space="preserve"> </v>
      </c>
      <c r="AA6503" s="120" t="str">
        <f ca="1">+IFERROR(IF(S6503&gt;0," ",Q6503-variables!$C$9)," ")</f>
        <v xml:space="preserve"> </v>
      </c>
    </row>
    <row r="6504" spans="2:27" s="121" customFormat="1" ht="54.95" hidden="1" customHeight="1">
      <c r="B6504" s="66">
        <f t="shared" si="415"/>
        <v>6501</v>
      </c>
      <c r="C6504" s="72"/>
      <c r="D6504" s="73"/>
      <c r="E6504" s="73"/>
      <c r="F6504" s="66"/>
      <c r="G6504" s="116"/>
      <c r="H6504" s="116"/>
      <c r="I6504" s="116"/>
      <c r="J6504" s="117"/>
      <c r="K6504" s="64"/>
      <c r="L6504" s="64"/>
      <c r="M6504" s="64"/>
      <c r="N6504" s="66" t="s">
        <v>6997</v>
      </c>
      <c r="O6504" s="66">
        <f t="shared" si="414"/>
        <v>0</v>
      </c>
      <c r="P6504" s="66"/>
      <c r="Q6504" s="65" t="str">
        <f>+IFERROR(VLOOKUP(Z6504, fechas!$B$1:$C$1036, 2,FALSE), " ")</f>
        <v xml:space="preserve"> </v>
      </c>
      <c r="R6504" s="66"/>
      <c r="S6504" s="90"/>
      <c r="T6504" s="65"/>
      <c r="U6504" s="65"/>
      <c r="V6504" s="64"/>
      <c r="W6504" s="66"/>
      <c r="X6504" s="118">
        <f t="shared" si="416"/>
        <v>1</v>
      </c>
      <c r="Y6504" s="119" t="str">
        <f>+IFERROR(VLOOKUP(G6504,fechas!$A$1:$D$292,2,FALSE), " ")</f>
        <v xml:space="preserve"> </v>
      </c>
      <c r="Z6504" s="119" t="str">
        <f t="shared" si="417"/>
        <v xml:space="preserve"> </v>
      </c>
      <c r="AA6504" s="120" t="str">
        <f ca="1">+IFERROR(IF(S6504&gt;0," ",Q6504-variables!$C$9)," ")</f>
        <v xml:space="preserve"> </v>
      </c>
    </row>
    <row r="6505" spans="2:27" s="121" customFormat="1" ht="54.95" hidden="1" customHeight="1">
      <c r="B6505" s="66">
        <f t="shared" si="415"/>
        <v>6502</v>
      </c>
      <c r="C6505" s="72"/>
      <c r="D6505" s="73"/>
      <c r="E6505" s="73"/>
      <c r="F6505" s="66"/>
      <c r="G6505" s="116"/>
      <c r="H6505" s="116"/>
      <c r="I6505" s="116"/>
      <c r="J6505" s="117"/>
      <c r="K6505" s="64"/>
      <c r="L6505" s="64"/>
      <c r="M6505" s="64"/>
      <c r="N6505" s="66" t="s">
        <v>6997</v>
      </c>
      <c r="O6505" s="66">
        <f t="shared" si="414"/>
        <v>0</v>
      </c>
      <c r="P6505" s="66"/>
      <c r="Q6505" s="65" t="str">
        <f>+IFERROR(VLOOKUP(Z6505, fechas!$B$1:$C$1036, 2,FALSE), " ")</f>
        <v xml:space="preserve"> </v>
      </c>
      <c r="R6505" s="66"/>
      <c r="S6505" s="90"/>
      <c r="T6505" s="65"/>
      <c r="U6505" s="65"/>
      <c r="V6505" s="64"/>
      <c r="W6505" s="66"/>
      <c r="X6505" s="118">
        <f t="shared" si="416"/>
        <v>1</v>
      </c>
      <c r="Y6505" s="119" t="str">
        <f>+IFERROR(VLOOKUP(G6505,fechas!$A$1:$D$292,2,FALSE), " ")</f>
        <v xml:space="preserve"> </v>
      </c>
      <c r="Z6505" s="119" t="str">
        <f t="shared" si="417"/>
        <v xml:space="preserve"> </v>
      </c>
      <c r="AA6505" s="120" t="str">
        <f ca="1">+IFERROR(IF(S6505&gt;0," ",Q6505-variables!$C$9)," ")</f>
        <v xml:space="preserve"> </v>
      </c>
    </row>
    <row r="6506" spans="2:27" s="121" customFormat="1" ht="54.95" hidden="1" customHeight="1">
      <c r="B6506" s="66">
        <f t="shared" si="415"/>
        <v>6503</v>
      </c>
      <c r="C6506" s="72"/>
      <c r="D6506" s="73"/>
      <c r="E6506" s="73"/>
      <c r="F6506" s="66"/>
      <c r="G6506" s="116"/>
      <c r="H6506" s="116"/>
      <c r="I6506" s="116"/>
      <c r="J6506" s="117"/>
      <c r="K6506" s="64"/>
      <c r="L6506" s="64"/>
      <c r="M6506" s="64"/>
      <c r="N6506" s="66" t="s">
        <v>6997</v>
      </c>
      <c r="O6506" s="66">
        <f t="shared" si="414"/>
        <v>0</v>
      </c>
      <c r="P6506" s="66"/>
      <c r="Q6506" s="65" t="str">
        <f>+IFERROR(VLOOKUP(Z6506, fechas!$B$1:$C$1036, 2,FALSE), " ")</f>
        <v xml:space="preserve"> </v>
      </c>
      <c r="R6506" s="66"/>
      <c r="S6506" s="90"/>
      <c r="T6506" s="65"/>
      <c r="U6506" s="65"/>
      <c r="V6506" s="64"/>
      <c r="W6506" s="66"/>
      <c r="X6506" s="118">
        <f t="shared" si="416"/>
        <v>1</v>
      </c>
      <c r="Y6506" s="119" t="str">
        <f>+IFERROR(VLOOKUP(G6506,fechas!$A$1:$D$292,2,FALSE), " ")</f>
        <v xml:space="preserve"> </v>
      </c>
      <c r="Z6506" s="119" t="str">
        <f t="shared" si="417"/>
        <v xml:space="preserve"> </v>
      </c>
      <c r="AA6506" s="120" t="str">
        <f ca="1">+IFERROR(IF(S6506&gt;0," ",Q6506-variables!$C$9)," ")</f>
        <v xml:space="preserve"> </v>
      </c>
    </row>
    <row r="6507" spans="2:27" s="121" customFormat="1" ht="54.95" hidden="1" customHeight="1">
      <c r="B6507" s="66">
        <f t="shared" si="415"/>
        <v>6504</v>
      </c>
      <c r="C6507" s="72"/>
      <c r="D6507" s="73"/>
      <c r="E6507" s="73"/>
      <c r="F6507" s="66"/>
      <c r="G6507" s="116"/>
      <c r="H6507" s="116"/>
      <c r="I6507" s="116"/>
      <c r="J6507" s="117"/>
      <c r="K6507" s="64"/>
      <c r="L6507" s="64"/>
      <c r="M6507" s="64"/>
      <c r="N6507" s="66" t="s">
        <v>6997</v>
      </c>
      <c r="O6507" s="66">
        <f t="shared" si="414"/>
        <v>0</v>
      </c>
      <c r="P6507" s="66"/>
      <c r="Q6507" s="65" t="str">
        <f>+IFERROR(VLOOKUP(Z6507, fechas!$B$1:$C$1036, 2,FALSE), " ")</f>
        <v xml:space="preserve"> </v>
      </c>
      <c r="R6507" s="66"/>
      <c r="S6507" s="90"/>
      <c r="T6507" s="65"/>
      <c r="U6507" s="65"/>
      <c r="V6507" s="64"/>
      <c r="W6507" s="66"/>
      <c r="X6507" s="118">
        <f t="shared" si="416"/>
        <v>1</v>
      </c>
      <c r="Y6507" s="119" t="str">
        <f>+IFERROR(VLOOKUP(G6507,fechas!$A$1:$D$292,2,FALSE), " ")</f>
        <v xml:space="preserve"> </v>
      </c>
      <c r="Z6507" s="119" t="str">
        <f t="shared" si="417"/>
        <v xml:space="preserve"> </v>
      </c>
      <c r="AA6507" s="120" t="str">
        <f ca="1">+IFERROR(IF(S6507&gt;0," ",Q6507-variables!$C$9)," ")</f>
        <v xml:space="preserve"> </v>
      </c>
    </row>
    <row r="6508" spans="2:27" s="121" customFormat="1" ht="54.95" hidden="1" customHeight="1">
      <c r="B6508" s="66">
        <f t="shared" si="415"/>
        <v>6505</v>
      </c>
      <c r="C6508" s="72"/>
      <c r="D6508" s="73"/>
      <c r="E6508" s="73"/>
      <c r="F6508" s="66"/>
      <c r="G6508" s="116"/>
      <c r="H6508" s="116"/>
      <c r="I6508" s="116"/>
      <c r="J6508" s="117"/>
      <c r="K6508" s="64"/>
      <c r="L6508" s="64"/>
      <c r="M6508" s="64"/>
      <c r="N6508" s="66" t="s">
        <v>6997</v>
      </c>
      <c r="O6508" s="66">
        <f t="shared" si="414"/>
        <v>0</v>
      </c>
      <c r="P6508" s="66"/>
      <c r="Q6508" s="65" t="str">
        <f>+IFERROR(VLOOKUP(Z6508, fechas!$B$1:$C$1036, 2,FALSE), " ")</f>
        <v xml:space="preserve"> </v>
      </c>
      <c r="R6508" s="66"/>
      <c r="S6508" s="90"/>
      <c r="T6508" s="65"/>
      <c r="U6508" s="65"/>
      <c r="V6508" s="64"/>
      <c r="W6508" s="66"/>
      <c r="X6508" s="118">
        <f t="shared" si="416"/>
        <v>1</v>
      </c>
      <c r="Y6508" s="119" t="str">
        <f>+IFERROR(VLOOKUP(G6508,fechas!$A$1:$D$292,2,FALSE), " ")</f>
        <v xml:space="preserve"> </v>
      </c>
      <c r="Z6508" s="119" t="str">
        <f t="shared" si="417"/>
        <v xml:space="preserve"> </v>
      </c>
      <c r="AA6508" s="120" t="str">
        <f ca="1">+IFERROR(IF(S6508&gt;0," ",Q6508-variables!$C$9)," ")</f>
        <v xml:space="preserve"> </v>
      </c>
    </row>
    <row r="6509" spans="2:27" s="121" customFormat="1" ht="54.95" hidden="1" customHeight="1">
      <c r="B6509" s="66">
        <f t="shared" si="415"/>
        <v>6506</v>
      </c>
      <c r="C6509" s="72"/>
      <c r="D6509" s="73"/>
      <c r="E6509" s="73"/>
      <c r="F6509" s="66"/>
      <c r="G6509" s="116"/>
      <c r="H6509" s="116"/>
      <c r="I6509" s="116"/>
      <c r="J6509" s="117"/>
      <c r="K6509" s="64"/>
      <c r="L6509" s="64"/>
      <c r="M6509" s="64"/>
      <c r="N6509" s="66" t="s">
        <v>6997</v>
      </c>
      <c r="O6509" s="66">
        <f t="shared" si="414"/>
        <v>0</v>
      </c>
      <c r="P6509" s="66"/>
      <c r="Q6509" s="65" t="str">
        <f>+IFERROR(VLOOKUP(Z6509, fechas!$B$1:$C$1036, 2,FALSE), " ")</f>
        <v xml:space="preserve"> </v>
      </c>
      <c r="R6509" s="66"/>
      <c r="S6509" s="90"/>
      <c r="T6509" s="65"/>
      <c r="U6509" s="65"/>
      <c r="V6509" s="64"/>
      <c r="W6509" s="66"/>
      <c r="X6509" s="118">
        <f t="shared" si="416"/>
        <v>1</v>
      </c>
      <c r="Y6509" s="119" t="str">
        <f>+IFERROR(VLOOKUP(G6509,fechas!$A$1:$D$292,2,FALSE), " ")</f>
        <v xml:space="preserve"> </v>
      </c>
      <c r="Z6509" s="119" t="str">
        <f t="shared" si="417"/>
        <v xml:space="preserve"> </v>
      </c>
      <c r="AA6509" s="120" t="str">
        <f ca="1">+IFERROR(IF(S6509&gt;0," ",Q6509-variables!$C$9)," ")</f>
        <v xml:space="preserve"> </v>
      </c>
    </row>
    <row r="6510" spans="2:27" s="121" customFormat="1" ht="54.95" hidden="1" customHeight="1">
      <c r="B6510" s="66">
        <f t="shared" si="415"/>
        <v>6507</v>
      </c>
      <c r="C6510" s="72"/>
      <c r="D6510" s="73"/>
      <c r="E6510" s="73"/>
      <c r="F6510" s="66"/>
      <c r="G6510" s="116"/>
      <c r="H6510" s="116"/>
      <c r="I6510" s="116"/>
      <c r="J6510" s="117"/>
      <c r="K6510" s="64"/>
      <c r="L6510" s="64"/>
      <c r="M6510" s="64"/>
      <c r="N6510" s="66" t="s">
        <v>6997</v>
      </c>
      <c r="O6510" s="66">
        <f t="shared" si="414"/>
        <v>0</v>
      </c>
      <c r="P6510" s="66"/>
      <c r="Q6510" s="65" t="str">
        <f>+IFERROR(VLOOKUP(Z6510, fechas!$B$1:$C$1036, 2,FALSE), " ")</f>
        <v xml:space="preserve"> </v>
      </c>
      <c r="R6510" s="66"/>
      <c r="S6510" s="90"/>
      <c r="T6510" s="65"/>
      <c r="U6510" s="65"/>
      <c r="V6510" s="64"/>
      <c r="W6510" s="66"/>
      <c r="X6510" s="118">
        <f t="shared" si="416"/>
        <v>1</v>
      </c>
      <c r="Y6510" s="119" t="str">
        <f>+IFERROR(VLOOKUP(G6510,fechas!$A$1:$D$292,2,FALSE), " ")</f>
        <v xml:space="preserve"> </v>
      </c>
      <c r="Z6510" s="119" t="str">
        <f t="shared" si="417"/>
        <v xml:space="preserve"> </v>
      </c>
      <c r="AA6510" s="120" t="str">
        <f ca="1">+IFERROR(IF(S6510&gt;0," ",Q6510-variables!$C$9)," ")</f>
        <v xml:space="preserve"> </v>
      </c>
    </row>
    <row r="6511" spans="2:27" s="121" customFormat="1" ht="54.95" hidden="1" customHeight="1">
      <c r="B6511" s="66">
        <f t="shared" si="415"/>
        <v>6508</v>
      </c>
      <c r="C6511" s="72"/>
      <c r="D6511" s="73"/>
      <c r="E6511" s="73"/>
      <c r="F6511" s="66"/>
      <c r="G6511" s="116"/>
      <c r="H6511" s="116"/>
      <c r="I6511" s="116"/>
      <c r="J6511" s="117"/>
      <c r="K6511" s="64"/>
      <c r="L6511" s="64"/>
      <c r="M6511" s="64"/>
      <c r="N6511" s="66" t="s">
        <v>6997</v>
      </c>
      <c r="O6511" s="66">
        <f t="shared" si="414"/>
        <v>0</v>
      </c>
      <c r="P6511" s="66"/>
      <c r="Q6511" s="65" t="str">
        <f>+IFERROR(VLOOKUP(Z6511, fechas!$B$1:$C$1036, 2,FALSE), " ")</f>
        <v xml:space="preserve"> </v>
      </c>
      <c r="R6511" s="66"/>
      <c r="S6511" s="90"/>
      <c r="T6511" s="65"/>
      <c r="U6511" s="65"/>
      <c r="V6511" s="64"/>
      <c r="W6511" s="66"/>
      <c r="X6511" s="118">
        <f t="shared" si="416"/>
        <v>1</v>
      </c>
      <c r="Y6511" s="119" t="str">
        <f>+IFERROR(VLOOKUP(G6511,fechas!$A$1:$D$292,2,FALSE), " ")</f>
        <v xml:space="preserve"> </v>
      </c>
      <c r="Z6511" s="119" t="str">
        <f t="shared" si="417"/>
        <v xml:space="preserve"> </v>
      </c>
      <c r="AA6511" s="120" t="str">
        <f ca="1">+IFERROR(IF(S6511&gt;0," ",Q6511-variables!$C$9)," ")</f>
        <v xml:space="preserve"> </v>
      </c>
    </row>
    <row r="6512" spans="2:27" s="121" customFormat="1" ht="54.95" hidden="1" customHeight="1">
      <c r="B6512" s="66">
        <f t="shared" si="415"/>
        <v>6509</v>
      </c>
      <c r="C6512" s="72"/>
      <c r="D6512" s="73"/>
      <c r="E6512" s="73"/>
      <c r="F6512" s="66"/>
      <c r="G6512" s="116"/>
      <c r="H6512" s="116"/>
      <c r="I6512" s="116"/>
      <c r="J6512" s="117"/>
      <c r="K6512" s="64"/>
      <c r="L6512" s="64"/>
      <c r="M6512" s="64"/>
      <c r="N6512" s="66" t="s">
        <v>6997</v>
      </c>
      <c r="O6512" s="66">
        <f t="shared" si="414"/>
        <v>0</v>
      </c>
      <c r="P6512" s="66"/>
      <c r="Q6512" s="65" t="str">
        <f>+IFERROR(VLOOKUP(Z6512, fechas!$B$1:$C$1036, 2,FALSE), " ")</f>
        <v xml:space="preserve"> </v>
      </c>
      <c r="R6512" s="66"/>
      <c r="S6512" s="90"/>
      <c r="T6512" s="65"/>
      <c r="U6512" s="65"/>
      <c r="V6512" s="64"/>
      <c r="W6512" s="66"/>
      <c r="X6512" s="118">
        <f t="shared" si="416"/>
        <v>1</v>
      </c>
      <c r="Y6512" s="119" t="str">
        <f>+IFERROR(VLOOKUP(G6512,fechas!$A$1:$D$292,2,FALSE), " ")</f>
        <v xml:space="preserve"> </v>
      </c>
      <c r="Z6512" s="119" t="str">
        <f t="shared" si="417"/>
        <v xml:space="preserve"> </v>
      </c>
      <c r="AA6512" s="120" t="str">
        <f ca="1">+IFERROR(IF(S6512&gt;0," ",Q6512-variables!$C$9)," ")</f>
        <v xml:space="preserve"> </v>
      </c>
    </row>
    <row r="6513" spans="2:27" s="121" customFormat="1" ht="54.95" hidden="1" customHeight="1">
      <c r="B6513" s="66">
        <f t="shared" si="415"/>
        <v>6510</v>
      </c>
      <c r="C6513" s="72"/>
      <c r="D6513" s="73"/>
      <c r="E6513" s="73"/>
      <c r="F6513" s="66"/>
      <c r="G6513" s="116"/>
      <c r="H6513" s="116"/>
      <c r="I6513" s="116"/>
      <c r="J6513" s="117"/>
      <c r="K6513" s="64"/>
      <c r="L6513" s="64"/>
      <c r="M6513" s="64"/>
      <c r="N6513" s="66" t="s">
        <v>6997</v>
      </c>
      <c r="O6513" s="66">
        <f t="shared" si="414"/>
        <v>0</v>
      </c>
      <c r="P6513" s="66"/>
      <c r="Q6513" s="65" t="str">
        <f>+IFERROR(VLOOKUP(Z6513, fechas!$B$1:$C$1036, 2,FALSE), " ")</f>
        <v xml:space="preserve"> </v>
      </c>
      <c r="R6513" s="66"/>
      <c r="S6513" s="90"/>
      <c r="T6513" s="65"/>
      <c r="U6513" s="65"/>
      <c r="V6513" s="64"/>
      <c r="W6513" s="66"/>
      <c r="X6513" s="118">
        <f t="shared" si="416"/>
        <v>1</v>
      </c>
      <c r="Y6513" s="119" t="str">
        <f>+IFERROR(VLOOKUP(G6513,fechas!$A$1:$D$292,2,FALSE), " ")</f>
        <v xml:space="preserve"> </v>
      </c>
      <c r="Z6513" s="119" t="str">
        <f t="shared" si="417"/>
        <v xml:space="preserve"> </v>
      </c>
      <c r="AA6513" s="120" t="str">
        <f ca="1">+IFERROR(IF(S6513&gt;0," ",Q6513-variables!$C$9)," ")</f>
        <v xml:space="preserve"> </v>
      </c>
    </row>
    <row r="6514" spans="2:27" s="121" customFormat="1" ht="54.95" hidden="1" customHeight="1">
      <c r="B6514" s="66">
        <f t="shared" si="415"/>
        <v>6511</v>
      </c>
      <c r="C6514" s="72"/>
      <c r="D6514" s="73"/>
      <c r="E6514" s="73"/>
      <c r="F6514" s="66"/>
      <c r="G6514" s="116"/>
      <c r="H6514" s="116"/>
      <c r="I6514" s="116"/>
      <c r="J6514" s="117"/>
      <c r="K6514" s="64"/>
      <c r="L6514" s="64"/>
      <c r="M6514" s="64"/>
      <c r="N6514" s="66" t="s">
        <v>6997</v>
      </c>
      <c r="O6514" s="66">
        <f t="shared" si="414"/>
        <v>0</v>
      </c>
      <c r="P6514" s="66"/>
      <c r="Q6514" s="65" t="str">
        <f>+IFERROR(VLOOKUP(Z6514, fechas!$B$1:$C$1036, 2,FALSE), " ")</f>
        <v xml:space="preserve"> </v>
      </c>
      <c r="R6514" s="66"/>
      <c r="S6514" s="90"/>
      <c r="T6514" s="65"/>
      <c r="U6514" s="65"/>
      <c r="V6514" s="64"/>
      <c r="W6514" s="66"/>
      <c r="X6514" s="118">
        <f t="shared" si="416"/>
        <v>1</v>
      </c>
      <c r="Y6514" s="119" t="str">
        <f>+IFERROR(VLOOKUP(G6514,fechas!$A$1:$D$292,2,FALSE), " ")</f>
        <v xml:space="preserve"> </v>
      </c>
      <c r="Z6514" s="119" t="str">
        <f t="shared" si="417"/>
        <v xml:space="preserve"> </v>
      </c>
      <c r="AA6514" s="120" t="str">
        <f ca="1">+IFERROR(IF(S6514&gt;0," ",Q6514-variables!$C$9)," ")</f>
        <v xml:space="preserve"> </v>
      </c>
    </row>
    <row r="6515" spans="2:27" s="121" customFormat="1" ht="54.95" hidden="1" customHeight="1">
      <c r="B6515" s="66">
        <f t="shared" si="415"/>
        <v>6512</v>
      </c>
      <c r="C6515" s="72"/>
      <c r="D6515" s="73"/>
      <c r="E6515" s="73"/>
      <c r="F6515" s="66"/>
      <c r="G6515" s="116"/>
      <c r="H6515" s="116"/>
      <c r="I6515" s="116"/>
      <c r="J6515" s="117"/>
      <c r="K6515" s="64"/>
      <c r="L6515" s="64"/>
      <c r="M6515" s="64"/>
      <c r="N6515" s="66" t="s">
        <v>6997</v>
      </c>
      <c r="O6515" s="66">
        <f t="shared" si="414"/>
        <v>0</v>
      </c>
      <c r="P6515" s="66"/>
      <c r="Q6515" s="65" t="str">
        <f>+IFERROR(VLOOKUP(Z6515, fechas!$B$1:$C$1036, 2,FALSE), " ")</f>
        <v xml:space="preserve"> </v>
      </c>
      <c r="R6515" s="66"/>
      <c r="S6515" s="90"/>
      <c r="T6515" s="65"/>
      <c r="U6515" s="65"/>
      <c r="V6515" s="64"/>
      <c r="W6515" s="66"/>
      <c r="X6515" s="118">
        <f t="shared" si="416"/>
        <v>1</v>
      </c>
      <c r="Y6515" s="119" t="str">
        <f>+IFERROR(VLOOKUP(G6515,fechas!$A$1:$D$292,2,FALSE), " ")</f>
        <v xml:space="preserve"> </v>
      </c>
      <c r="Z6515" s="119" t="str">
        <f t="shared" si="417"/>
        <v xml:space="preserve"> </v>
      </c>
      <c r="AA6515" s="120" t="str">
        <f ca="1">+IFERROR(IF(S6515&gt;0," ",Q6515-variables!$C$9)," ")</f>
        <v xml:space="preserve"> </v>
      </c>
    </row>
    <row r="6516" spans="2:27" s="121" customFormat="1" ht="54.95" hidden="1" customHeight="1">
      <c r="B6516" s="66">
        <f t="shared" si="415"/>
        <v>6513</v>
      </c>
      <c r="C6516" s="72"/>
      <c r="D6516" s="73"/>
      <c r="E6516" s="73"/>
      <c r="F6516" s="66"/>
      <c r="G6516" s="116"/>
      <c r="H6516" s="116"/>
      <c r="I6516" s="116"/>
      <c r="J6516" s="117"/>
      <c r="K6516" s="64"/>
      <c r="L6516" s="64"/>
      <c r="M6516" s="64"/>
      <c r="N6516" s="66" t="s">
        <v>6997</v>
      </c>
      <c r="O6516" s="66">
        <f t="shared" si="414"/>
        <v>0</v>
      </c>
      <c r="P6516" s="66"/>
      <c r="Q6516" s="65" t="str">
        <f>+IFERROR(VLOOKUP(Z6516, fechas!$B$1:$C$1036, 2,FALSE), " ")</f>
        <v xml:space="preserve"> </v>
      </c>
      <c r="R6516" s="66"/>
      <c r="S6516" s="90"/>
      <c r="T6516" s="65"/>
      <c r="U6516" s="65"/>
      <c r="V6516" s="64"/>
      <c r="W6516" s="66"/>
      <c r="X6516" s="118">
        <f t="shared" si="416"/>
        <v>1</v>
      </c>
      <c r="Y6516" s="119" t="str">
        <f>+IFERROR(VLOOKUP(G6516,fechas!$A$1:$D$292,2,FALSE), " ")</f>
        <v xml:space="preserve"> </v>
      </c>
      <c r="Z6516" s="119" t="str">
        <f t="shared" si="417"/>
        <v xml:space="preserve"> </v>
      </c>
      <c r="AA6516" s="120" t="str">
        <f ca="1">+IFERROR(IF(S6516&gt;0," ",Q6516-variables!$C$9)," ")</f>
        <v xml:space="preserve"> </v>
      </c>
    </row>
    <row r="6517" spans="2:27" s="121" customFormat="1" ht="54.95" hidden="1" customHeight="1">
      <c r="B6517" s="66">
        <f t="shared" si="415"/>
        <v>6514</v>
      </c>
      <c r="C6517" s="72"/>
      <c r="D6517" s="73"/>
      <c r="E6517" s="73"/>
      <c r="F6517" s="66"/>
      <c r="G6517" s="116"/>
      <c r="H6517" s="116"/>
      <c r="I6517" s="116"/>
      <c r="J6517" s="117"/>
      <c r="K6517" s="64"/>
      <c r="L6517" s="64"/>
      <c r="M6517" s="64"/>
      <c r="N6517" s="66" t="s">
        <v>6997</v>
      </c>
      <c r="O6517" s="66">
        <f t="shared" si="414"/>
        <v>0</v>
      </c>
      <c r="P6517" s="66"/>
      <c r="Q6517" s="65" t="str">
        <f>+IFERROR(VLOOKUP(Z6517, fechas!$B$1:$C$1036, 2,FALSE), " ")</f>
        <v xml:space="preserve"> </v>
      </c>
      <c r="R6517" s="66"/>
      <c r="S6517" s="90"/>
      <c r="T6517" s="65"/>
      <c r="U6517" s="65"/>
      <c r="V6517" s="64"/>
      <c r="W6517" s="66"/>
      <c r="X6517" s="118">
        <f t="shared" si="416"/>
        <v>1</v>
      </c>
      <c r="Y6517" s="119" t="str">
        <f>+IFERROR(VLOOKUP(G6517,fechas!$A$1:$D$292,2,FALSE), " ")</f>
        <v xml:space="preserve"> </v>
      </c>
      <c r="Z6517" s="119" t="str">
        <f t="shared" si="417"/>
        <v xml:space="preserve"> </v>
      </c>
      <c r="AA6517" s="120" t="str">
        <f ca="1">+IFERROR(IF(S6517&gt;0," ",Q6517-variables!$C$9)," ")</f>
        <v xml:space="preserve"> </v>
      </c>
    </row>
    <row r="6518" spans="2:27" s="121" customFormat="1" ht="54.95" hidden="1" customHeight="1">
      <c r="B6518" s="66">
        <f t="shared" si="415"/>
        <v>6515</v>
      </c>
      <c r="C6518" s="72"/>
      <c r="D6518" s="73"/>
      <c r="E6518" s="73"/>
      <c r="F6518" s="66"/>
      <c r="G6518" s="116"/>
      <c r="H6518" s="116"/>
      <c r="I6518" s="116"/>
      <c r="J6518" s="117"/>
      <c r="K6518" s="64"/>
      <c r="L6518" s="64"/>
      <c r="M6518" s="64"/>
      <c r="N6518" s="66" t="s">
        <v>6997</v>
      </c>
      <c r="O6518" s="66">
        <f t="shared" si="414"/>
        <v>0</v>
      </c>
      <c r="P6518" s="66"/>
      <c r="Q6518" s="65" t="str">
        <f>+IFERROR(VLOOKUP(Z6518, fechas!$B$1:$C$1036, 2,FALSE), " ")</f>
        <v xml:space="preserve"> </v>
      </c>
      <c r="R6518" s="66"/>
      <c r="S6518" s="90"/>
      <c r="T6518" s="65"/>
      <c r="U6518" s="65"/>
      <c r="V6518" s="64"/>
      <c r="W6518" s="66"/>
      <c r="X6518" s="118">
        <f t="shared" si="416"/>
        <v>1</v>
      </c>
      <c r="Y6518" s="119" t="str">
        <f>+IFERROR(VLOOKUP(G6518,fechas!$A$1:$D$292,2,FALSE), " ")</f>
        <v xml:space="preserve"> </v>
      </c>
      <c r="Z6518" s="119" t="str">
        <f t="shared" si="417"/>
        <v xml:space="preserve"> </v>
      </c>
      <c r="AA6518" s="120" t="str">
        <f ca="1">+IFERROR(IF(S6518&gt;0," ",Q6518-variables!$C$9)," ")</f>
        <v xml:space="preserve"> </v>
      </c>
    </row>
    <row r="6519" spans="2:27" s="121" customFormat="1" ht="54.95" hidden="1" customHeight="1">
      <c r="B6519" s="66">
        <f t="shared" si="415"/>
        <v>6516</v>
      </c>
      <c r="C6519" s="72"/>
      <c r="D6519" s="73"/>
      <c r="E6519" s="73"/>
      <c r="F6519" s="66"/>
      <c r="G6519" s="116"/>
      <c r="H6519" s="116"/>
      <c r="I6519" s="116"/>
      <c r="J6519" s="117"/>
      <c r="K6519" s="64"/>
      <c r="L6519" s="64"/>
      <c r="M6519" s="64"/>
      <c r="N6519" s="66" t="s">
        <v>6997</v>
      </c>
      <c r="O6519" s="66">
        <f t="shared" si="414"/>
        <v>0</v>
      </c>
      <c r="P6519" s="66"/>
      <c r="Q6519" s="65" t="str">
        <f>+IFERROR(VLOOKUP(Z6519, fechas!$B$1:$C$1036, 2,FALSE), " ")</f>
        <v xml:space="preserve"> </v>
      </c>
      <c r="R6519" s="66"/>
      <c r="S6519" s="90"/>
      <c r="T6519" s="65"/>
      <c r="U6519" s="65"/>
      <c r="V6519" s="64"/>
      <c r="W6519" s="66"/>
      <c r="X6519" s="118">
        <f t="shared" si="416"/>
        <v>1</v>
      </c>
      <c r="Y6519" s="119" t="str">
        <f>+IFERROR(VLOOKUP(G6519,fechas!$A$1:$D$292,2,FALSE), " ")</f>
        <v xml:space="preserve"> </v>
      </c>
      <c r="Z6519" s="119" t="str">
        <f t="shared" si="417"/>
        <v xml:space="preserve"> </v>
      </c>
      <c r="AA6519" s="120" t="str">
        <f ca="1">+IFERROR(IF(S6519&gt;0," ",Q6519-variables!$C$9)," ")</f>
        <v xml:space="preserve"> </v>
      </c>
    </row>
    <row r="6520" spans="2:27" s="121" customFormat="1" ht="54.95" hidden="1" customHeight="1">
      <c r="B6520" s="66">
        <f t="shared" si="415"/>
        <v>6517</v>
      </c>
      <c r="C6520" s="72"/>
      <c r="D6520" s="73"/>
      <c r="E6520" s="73"/>
      <c r="F6520" s="66"/>
      <c r="G6520" s="116"/>
      <c r="H6520" s="116"/>
      <c r="I6520" s="116"/>
      <c r="J6520" s="117"/>
      <c r="K6520" s="64"/>
      <c r="L6520" s="64"/>
      <c r="M6520" s="64"/>
      <c r="N6520" s="66" t="s">
        <v>6997</v>
      </c>
      <c r="O6520" s="66">
        <f t="shared" si="414"/>
        <v>0</v>
      </c>
      <c r="P6520" s="66"/>
      <c r="Q6520" s="65" t="str">
        <f>+IFERROR(VLOOKUP(Z6520, fechas!$B$1:$C$1036, 2,FALSE), " ")</f>
        <v xml:space="preserve"> </v>
      </c>
      <c r="R6520" s="66"/>
      <c r="S6520" s="90"/>
      <c r="T6520" s="65"/>
      <c r="U6520" s="65"/>
      <c r="V6520" s="64"/>
      <c r="W6520" s="66"/>
      <c r="X6520" s="118">
        <f t="shared" si="416"/>
        <v>1</v>
      </c>
      <c r="Y6520" s="119" t="str">
        <f>+IFERROR(VLOOKUP(G6520,fechas!$A$1:$D$292,2,FALSE), " ")</f>
        <v xml:space="preserve"> </v>
      </c>
      <c r="Z6520" s="119" t="str">
        <f t="shared" si="417"/>
        <v xml:space="preserve"> </v>
      </c>
      <c r="AA6520" s="120" t="str">
        <f ca="1">+IFERROR(IF(S6520&gt;0," ",Q6520-variables!$C$9)," ")</f>
        <v xml:space="preserve"> </v>
      </c>
    </row>
    <row r="6521" spans="2:27" s="121" customFormat="1" ht="54.95" hidden="1" customHeight="1">
      <c r="B6521" s="66">
        <f t="shared" si="415"/>
        <v>6518</v>
      </c>
      <c r="C6521" s="72"/>
      <c r="D6521" s="73"/>
      <c r="E6521" s="73"/>
      <c r="F6521" s="66"/>
      <c r="G6521" s="116"/>
      <c r="H6521" s="116"/>
      <c r="I6521" s="116"/>
      <c r="J6521" s="117"/>
      <c r="K6521" s="64"/>
      <c r="L6521" s="64"/>
      <c r="M6521" s="64"/>
      <c r="N6521" s="66" t="s">
        <v>6997</v>
      </c>
      <c r="O6521" s="66">
        <f t="shared" si="414"/>
        <v>0</v>
      </c>
      <c r="P6521" s="66"/>
      <c r="Q6521" s="65" t="str">
        <f>+IFERROR(VLOOKUP(Z6521, fechas!$B$1:$C$1036, 2,FALSE), " ")</f>
        <v xml:space="preserve"> </v>
      </c>
      <c r="R6521" s="66"/>
      <c r="S6521" s="90"/>
      <c r="T6521" s="65"/>
      <c r="U6521" s="65"/>
      <c r="V6521" s="64"/>
      <c r="W6521" s="66"/>
      <c r="X6521" s="118">
        <f t="shared" si="416"/>
        <v>1</v>
      </c>
      <c r="Y6521" s="119" t="str">
        <f>+IFERROR(VLOOKUP(G6521,fechas!$A$1:$D$292,2,FALSE), " ")</f>
        <v xml:space="preserve"> </v>
      </c>
      <c r="Z6521" s="119" t="str">
        <f t="shared" si="417"/>
        <v xml:space="preserve"> </v>
      </c>
      <c r="AA6521" s="120" t="str">
        <f ca="1">+IFERROR(IF(S6521&gt;0," ",Q6521-variables!$C$9)," ")</f>
        <v xml:space="preserve"> </v>
      </c>
    </row>
    <row r="6522" spans="2:27" s="121" customFormat="1" ht="54.95" hidden="1" customHeight="1">
      <c r="B6522" s="66">
        <f t="shared" si="415"/>
        <v>6519</v>
      </c>
      <c r="C6522" s="72"/>
      <c r="D6522" s="73"/>
      <c r="E6522" s="73"/>
      <c r="F6522" s="66"/>
      <c r="G6522" s="116"/>
      <c r="H6522" s="116"/>
      <c r="I6522" s="116"/>
      <c r="J6522" s="117"/>
      <c r="K6522" s="64"/>
      <c r="L6522" s="64"/>
      <c r="M6522" s="64"/>
      <c r="N6522" s="66" t="s">
        <v>6997</v>
      </c>
      <c r="O6522" s="66">
        <f t="shared" si="414"/>
        <v>0</v>
      </c>
      <c r="P6522" s="66"/>
      <c r="Q6522" s="65" t="str">
        <f>+IFERROR(VLOOKUP(Z6522, fechas!$B$1:$C$1036, 2,FALSE), " ")</f>
        <v xml:space="preserve"> </v>
      </c>
      <c r="R6522" s="66"/>
      <c r="S6522" s="90"/>
      <c r="T6522" s="65"/>
      <c r="U6522" s="65"/>
      <c r="V6522" s="64"/>
      <c r="W6522" s="66"/>
      <c r="X6522" s="118">
        <f t="shared" si="416"/>
        <v>1</v>
      </c>
      <c r="Y6522" s="119" t="str">
        <f>+IFERROR(VLOOKUP(G6522,fechas!$A$1:$D$292,2,FALSE), " ")</f>
        <v xml:space="preserve"> </v>
      </c>
      <c r="Z6522" s="119" t="str">
        <f t="shared" si="417"/>
        <v xml:space="preserve"> </v>
      </c>
      <c r="AA6522" s="120" t="str">
        <f ca="1">+IFERROR(IF(S6522&gt;0," ",Q6522-variables!$C$9)," ")</f>
        <v xml:space="preserve"> </v>
      </c>
    </row>
    <row r="6523" spans="2:27" s="121" customFormat="1" ht="54.95" hidden="1" customHeight="1">
      <c r="B6523" s="66">
        <f t="shared" si="415"/>
        <v>6520</v>
      </c>
      <c r="C6523" s="72"/>
      <c r="D6523" s="73"/>
      <c r="E6523" s="73"/>
      <c r="F6523" s="66"/>
      <c r="G6523" s="116"/>
      <c r="H6523" s="116"/>
      <c r="I6523" s="116"/>
      <c r="J6523" s="117"/>
      <c r="K6523" s="64"/>
      <c r="L6523" s="64"/>
      <c r="M6523" s="64"/>
      <c r="N6523" s="66" t="s">
        <v>6997</v>
      </c>
      <c r="O6523" s="66">
        <f t="shared" ref="O6523:O6586" si="418">S6523-G6523</f>
        <v>0</v>
      </c>
      <c r="P6523" s="66"/>
      <c r="Q6523" s="65" t="str">
        <f>+IFERROR(VLOOKUP(Z6523, fechas!$B$1:$C$1036, 2,FALSE), " ")</f>
        <v xml:space="preserve"> </v>
      </c>
      <c r="R6523" s="66"/>
      <c r="S6523" s="90"/>
      <c r="T6523" s="65"/>
      <c r="U6523" s="65"/>
      <c r="V6523" s="64"/>
      <c r="W6523" s="66"/>
      <c r="X6523" s="118">
        <f t="shared" si="416"/>
        <v>1</v>
      </c>
      <c r="Y6523" s="119" t="str">
        <f>+IFERROR(VLOOKUP(G6523,fechas!$A$1:$D$292,2,FALSE), " ")</f>
        <v xml:space="preserve"> </v>
      </c>
      <c r="Z6523" s="119" t="str">
        <f t="shared" si="417"/>
        <v xml:space="preserve"> </v>
      </c>
      <c r="AA6523" s="120" t="str">
        <f ca="1">+IFERROR(IF(S6523&gt;0," ",Q6523-variables!$C$9)," ")</f>
        <v xml:space="preserve"> </v>
      </c>
    </row>
    <row r="6524" spans="2:27" s="121" customFormat="1" ht="54.95" hidden="1" customHeight="1">
      <c r="B6524" s="66">
        <f t="shared" si="415"/>
        <v>6521</v>
      </c>
      <c r="C6524" s="72"/>
      <c r="D6524" s="73"/>
      <c r="E6524" s="73"/>
      <c r="F6524" s="66"/>
      <c r="G6524" s="116"/>
      <c r="H6524" s="116"/>
      <c r="I6524" s="116"/>
      <c r="J6524" s="117"/>
      <c r="K6524" s="64"/>
      <c r="L6524" s="64"/>
      <c r="M6524" s="64"/>
      <c r="N6524" s="66" t="s">
        <v>6997</v>
      </c>
      <c r="O6524" s="66">
        <f t="shared" si="418"/>
        <v>0</v>
      </c>
      <c r="P6524" s="66"/>
      <c r="Q6524" s="65" t="str">
        <f>+IFERROR(VLOOKUP(Z6524, fechas!$B$1:$C$1036, 2,FALSE), " ")</f>
        <v xml:space="preserve"> </v>
      </c>
      <c r="R6524" s="66"/>
      <c r="S6524" s="90"/>
      <c r="T6524" s="65"/>
      <c r="U6524" s="65"/>
      <c r="V6524" s="64"/>
      <c r="W6524" s="66"/>
      <c r="X6524" s="118">
        <f t="shared" si="416"/>
        <v>1</v>
      </c>
      <c r="Y6524" s="119" t="str">
        <f>+IFERROR(VLOOKUP(G6524,fechas!$A$1:$D$292,2,FALSE), " ")</f>
        <v xml:space="preserve"> </v>
      </c>
      <c r="Z6524" s="119" t="str">
        <f t="shared" si="417"/>
        <v xml:space="preserve"> </v>
      </c>
      <c r="AA6524" s="120" t="str">
        <f ca="1">+IFERROR(IF(S6524&gt;0," ",Q6524-variables!$C$9)," ")</f>
        <v xml:space="preserve"> </v>
      </c>
    </row>
    <row r="6525" spans="2:27" s="121" customFormat="1" ht="54.95" hidden="1" customHeight="1">
      <c r="B6525" s="66">
        <f t="shared" si="415"/>
        <v>6522</v>
      </c>
      <c r="C6525" s="72"/>
      <c r="D6525" s="73"/>
      <c r="E6525" s="73"/>
      <c r="F6525" s="66"/>
      <c r="G6525" s="116"/>
      <c r="H6525" s="116"/>
      <c r="I6525" s="116"/>
      <c r="J6525" s="117"/>
      <c r="K6525" s="64"/>
      <c r="L6525" s="64"/>
      <c r="M6525" s="64"/>
      <c r="N6525" s="66" t="s">
        <v>6997</v>
      </c>
      <c r="O6525" s="66">
        <f t="shared" si="418"/>
        <v>0</v>
      </c>
      <c r="P6525" s="66"/>
      <c r="Q6525" s="65" t="str">
        <f>+IFERROR(VLOOKUP(Z6525, fechas!$B$1:$C$1036, 2,FALSE), " ")</f>
        <v xml:space="preserve"> </v>
      </c>
      <c r="R6525" s="66"/>
      <c r="S6525" s="90"/>
      <c r="T6525" s="65"/>
      <c r="U6525" s="65"/>
      <c r="V6525" s="64"/>
      <c r="W6525" s="66"/>
      <c r="X6525" s="118">
        <f t="shared" si="416"/>
        <v>1</v>
      </c>
      <c r="Y6525" s="119" t="str">
        <f>+IFERROR(VLOOKUP(G6525,fechas!$A$1:$D$292,2,FALSE), " ")</f>
        <v xml:space="preserve"> </v>
      </c>
      <c r="Z6525" s="119" t="str">
        <f t="shared" si="417"/>
        <v xml:space="preserve"> </v>
      </c>
      <c r="AA6525" s="120" t="str">
        <f ca="1">+IFERROR(IF(S6525&gt;0," ",Q6525-variables!$C$9)," ")</f>
        <v xml:space="preserve"> </v>
      </c>
    </row>
    <row r="6526" spans="2:27" s="121" customFormat="1" ht="54.95" hidden="1" customHeight="1">
      <c r="B6526" s="66">
        <f t="shared" si="415"/>
        <v>6523</v>
      </c>
      <c r="C6526" s="72"/>
      <c r="D6526" s="73"/>
      <c r="E6526" s="73"/>
      <c r="F6526" s="66"/>
      <c r="G6526" s="116"/>
      <c r="H6526" s="116"/>
      <c r="I6526" s="116"/>
      <c r="J6526" s="117"/>
      <c r="K6526" s="64"/>
      <c r="L6526" s="64"/>
      <c r="M6526" s="64"/>
      <c r="N6526" s="66" t="s">
        <v>6997</v>
      </c>
      <c r="O6526" s="66">
        <f t="shared" si="418"/>
        <v>0</v>
      </c>
      <c r="P6526" s="66"/>
      <c r="Q6526" s="65" t="str">
        <f>+IFERROR(VLOOKUP(Z6526, fechas!$B$1:$C$1036, 2,FALSE), " ")</f>
        <v xml:space="preserve"> </v>
      </c>
      <c r="R6526" s="66"/>
      <c r="S6526" s="90"/>
      <c r="T6526" s="65"/>
      <c r="U6526" s="65"/>
      <c r="V6526" s="64"/>
      <c r="W6526" s="66"/>
      <c r="X6526" s="118">
        <f t="shared" si="416"/>
        <v>1</v>
      </c>
      <c r="Y6526" s="119" t="str">
        <f>+IFERROR(VLOOKUP(G6526,fechas!$A$1:$D$292,2,FALSE), " ")</f>
        <v xml:space="preserve"> </v>
      </c>
      <c r="Z6526" s="119" t="str">
        <f t="shared" si="417"/>
        <v xml:space="preserve"> </v>
      </c>
      <c r="AA6526" s="120" t="str">
        <f ca="1">+IFERROR(IF(S6526&gt;0," ",Q6526-variables!$C$9)," ")</f>
        <v xml:space="preserve"> </v>
      </c>
    </row>
    <row r="6527" spans="2:27" s="121" customFormat="1" ht="54.95" hidden="1" customHeight="1">
      <c r="B6527" s="66">
        <f t="shared" si="415"/>
        <v>6524</v>
      </c>
      <c r="C6527" s="72"/>
      <c r="D6527" s="73"/>
      <c r="E6527" s="73"/>
      <c r="F6527" s="66"/>
      <c r="G6527" s="116"/>
      <c r="H6527" s="116"/>
      <c r="I6527" s="116"/>
      <c r="J6527" s="117"/>
      <c r="K6527" s="64"/>
      <c r="L6527" s="64"/>
      <c r="M6527" s="64"/>
      <c r="N6527" s="66" t="s">
        <v>6997</v>
      </c>
      <c r="O6527" s="66">
        <f t="shared" si="418"/>
        <v>0</v>
      </c>
      <c r="P6527" s="66"/>
      <c r="Q6527" s="65" t="str">
        <f>+IFERROR(VLOOKUP(Z6527, fechas!$B$1:$C$1036, 2,FALSE), " ")</f>
        <v xml:space="preserve"> </v>
      </c>
      <c r="R6527" s="66"/>
      <c r="S6527" s="90"/>
      <c r="T6527" s="65"/>
      <c r="U6527" s="65"/>
      <c r="V6527" s="64"/>
      <c r="W6527" s="66"/>
      <c r="X6527" s="118">
        <f t="shared" si="416"/>
        <v>1</v>
      </c>
      <c r="Y6527" s="119" t="str">
        <f>+IFERROR(VLOOKUP(G6527,fechas!$A$1:$D$292,2,FALSE), " ")</f>
        <v xml:space="preserve"> </v>
      </c>
      <c r="Z6527" s="119" t="str">
        <f t="shared" si="417"/>
        <v xml:space="preserve"> </v>
      </c>
      <c r="AA6527" s="120" t="str">
        <f ca="1">+IFERROR(IF(S6527&gt;0," ",Q6527-variables!$C$9)," ")</f>
        <v xml:space="preserve"> </v>
      </c>
    </row>
    <row r="6528" spans="2:27" s="121" customFormat="1" ht="54.95" hidden="1" customHeight="1">
      <c r="B6528" s="66">
        <f t="shared" si="415"/>
        <v>6525</v>
      </c>
      <c r="C6528" s="72"/>
      <c r="D6528" s="73"/>
      <c r="E6528" s="73"/>
      <c r="F6528" s="66"/>
      <c r="G6528" s="116"/>
      <c r="H6528" s="116"/>
      <c r="I6528" s="116"/>
      <c r="J6528" s="117"/>
      <c r="K6528" s="64"/>
      <c r="L6528" s="64"/>
      <c r="M6528" s="64"/>
      <c r="N6528" s="66" t="s">
        <v>6997</v>
      </c>
      <c r="O6528" s="66">
        <f t="shared" si="418"/>
        <v>0</v>
      </c>
      <c r="P6528" s="66"/>
      <c r="Q6528" s="65" t="str">
        <f>+IFERROR(VLOOKUP(Z6528, fechas!$B$1:$C$1036, 2,FALSE), " ")</f>
        <v xml:space="preserve"> </v>
      </c>
      <c r="R6528" s="66"/>
      <c r="S6528" s="90"/>
      <c r="T6528" s="65"/>
      <c r="U6528" s="65"/>
      <c r="V6528" s="64"/>
      <c r="W6528" s="66"/>
      <c r="X6528" s="118">
        <f t="shared" si="416"/>
        <v>1</v>
      </c>
      <c r="Y6528" s="119" t="str">
        <f>+IFERROR(VLOOKUP(G6528,fechas!$A$1:$D$292,2,FALSE), " ")</f>
        <v xml:space="preserve"> </v>
      </c>
      <c r="Z6528" s="119" t="str">
        <f t="shared" si="417"/>
        <v xml:space="preserve"> </v>
      </c>
      <c r="AA6528" s="120" t="str">
        <f ca="1">+IFERROR(IF(S6528&gt;0," ",Q6528-variables!$C$9)," ")</f>
        <v xml:space="preserve"> </v>
      </c>
    </row>
    <row r="6529" spans="2:27" s="121" customFormat="1" ht="54.95" hidden="1" customHeight="1">
      <c r="B6529" s="66">
        <f t="shared" ref="B6529:B6592" si="419">B6528+1</f>
        <v>6526</v>
      </c>
      <c r="C6529" s="72"/>
      <c r="D6529" s="73"/>
      <c r="E6529" s="73"/>
      <c r="F6529" s="66"/>
      <c r="G6529" s="116"/>
      <c r="H6529" s="116"/>
      <c r="I6529" s="116"/>
      <c r="J6529" s="117"/>
      <c r="K6529" s="64"/>
      <c r="L6529" s="64"/>
      <c r="M6529" s="64"/>
      <c r="N6529" s="66" t="s">
        <v>6997</v>
      </c>
      <c r="O6529" s="66">
        <f t="shared" si="418"/>
        <v>0</v>
      </c>
      <c r="P6529" s="66"/>
      <c r="Q6529" s="65" t="str">
        <f>+IFERROR(VLOOKUP(Z6529, fechas!$B$1:$C$1036, 2,FALSE), " ")</f>
        <v xml:space="preserve"> </v>
      </c>
      <c r="R6529" s="66"/>
      <c r="S6529" s="90"/>
      <c r="T6529" s="65"/>
      <c r="U6529" s="65"/>
      <c r="V6529" s="64"/>
      <c r="W6529" s="66"/>
      <c r="X6529" s="118">
        <f t="shared" si="416"/>
        <v>1</v>
      </c>
      <c r="Y6529" s="119" t="str">
        <f>+IFERROR(VLOOKUP(G6529,fechas!$A$1:$D$292,2,FALSE), " ")</f>
        <v xml:space="preserve"> </v>
      </c>
      <c r="Z6529" s="119" t="str">
        <f t="shared" si="417"/>
        <v xml:space="preserve"> </v>
      </c>
      <c r="AA6529" s="120" t="str">
        <f ca="1">+IFERROR(IF(S6529&gt;0," ",Q6529-variables!$C$9)," ")</f>
        <v xml:space="preserve"> </v>
      </c>
    </row>
    <row r="6530" spans="2:27" s="121" customFormat="1" ht="54.95" hidden="1" customHeight="1">
      <c r="B6530" s="66">
        <f t="shared" si="419"/>
        <v>6527</v>
      </c>
      <c r="C6530" s="72"/>
      <c r="D6530" s="73"/>
      <c r="E6530" s="73"/>
      <c r="F6530" s="66"/>
      <c r="G6530" s="116"/>
      <c r="H6530" s="116"/>
      <c r="I6530" s="116"/>
      <c r="J6530" s="117"/>
      <c r="K6530" s="64"/>
      <c r="L6530" s="64"/>
      <c r="M6530" s="64"/>
      <c r="N6530" s="66" t="s">
        <v>6997</v>
      </c>
      <c r="O6530" s="66">
        <f t="shared" si="418"/>
        <v>0</v>
      </c>
      <c r="P6530" s="66"/>
      <c r="Q6530" s="65" t="str">
        <f>+IFERROR(VLOOKUP(Z6530, fechas!$B$1:$C$1036, 2,FALSE), " ")</f>
        <v xml:space="preserve"> </v>
      </c>
      <c r="R6530" s="66"/>
      <c r="S6530" s="90"/>
      <c r="T6530" s="65"/>
      <c r="U6530" s="65"/>
      <c r="V6530" s="64"/>
      <c r="W6530" s="66"/>
      <c r="X6530" s="118">
        <f t="shared" si="416"/>
        <v>1</v>
      </c>
      <c r="Y6530" s="119" t="str">
        <f>+IFERROR(VLOOKUP(G6530,fechas!$A$1:$D$292,2,FALSE), " ")</f>
        <v xml:space="preserve"> </v>
      </c>
      <c r="Z6530" s="119" t="str">
        <f t="shared" si="417"/>
        <v xml:space="preserve"> </v>
      </c>
      <c r="AA6530" s="120" t="str">
        <f ca="1">+IFERROR(IF(S6530&gt;0," ",Q6530-variables!$C$9)," ")</f>
        <v xml:space="preserve"> </v>
      </c>
    </row>
    <row r="6531" spans="2:27" s="121" customFormat="1" ht="54.95" hidden="1" customHeight="1">
      <c r="B6531" s="66">
        <f t="shared" si="419"/>
        <v>6528</v>
      </c>
      <c r="C6531" s="72"/>
      <c r="D6531" s="73"/>
      <c r="E6531" s="73"/>
      <c r="F6531" s="66"/>
      <c r="G6531" s="116"/>
      <c r="H6531" s="116"/>
      <c r="I6531" s="116"/>
      <c r="J6531" s="117"/>
      <c r="K6531" s="64"/>
      <c r="L6531" s="64"/>
      <c r="M6531" s="64"/>
      <c r="N6531" s="66" t="s">
        <v>6997</v>
      </c>
      <c r="O6531" s="66">
        <f t="shared" si="418"/>
        <v>0</v>
      </c>
      <c r="P6531" s="66"/>
      <c r="Q6531" s="65" t="str">
        <f>+IFERROR(VLOOKUP(Z6531, fechas!$B$1:$C$1036, 2,FALSE), " ")</f>
        <v xml:space="preserve"> </v>
      </c>
      <c r="R6531" s="66"/>
      <c r="S6531" s="90"/>
      <c r="T6531" s="65"/>
      <c r="U6531" s="65"/>
      <c r="V6531" s="64"/>
      <c r="W6531" s="66"/>
      <c r="X6531" s="118">
        <f t="shared" si="416"/>
        <v>1</v>
      </c>
      <c r="Y6531" s="119" t="str">
        <f>+IFERROR(VLOOKUP(G6531,fechas!$A$1:$D$292,2,FALSE), " ")</f>
        <v xml:space="preserve"> </v>
      </c>
      <c r="Z6531" s="119" t="str">
        <f t="shared" si="417"/>
        <v xml:space="preserve"> </v>
      </c>
      <c r="AA6531" s="120" t="str">
        <f ca="1">+IFERROR(IF(S6531&gt;0," ",Q6531-variables!$C$9)," ")</f>
        <v xml:space="preserve"> </v>
      </c>
    </row>
    <row r="6532" spans="2:27" s="121" customFormat="1" ht="54.95" hidden="1" customHeight="1">
      <c r="B6532" s="66">
        <f t="shared" si="419"/>
        <v>6529</v>
      </c>
      <c r="C6532" s="72"/>
      <c r="D6532" s="73"/>
      <c r="E6532" s="73"/>
      <c r="F6532" s="66"/>
      <c r="G6532" s="116"/>
      <c r="H6532" s="116"/>
      <c r="I6532" s="116"/>
      <c r="J6532" s="117"/>
      <c r="K6532" s="64"/>
      <c r="L6532" s="64"/>
      <c r="M6532" s="64"/>
      <c r="N6532" s="66" t="s">
        <v>6997</v>
      </c>
      <c r="O6532" s="66">
        <f t="shared" si="418"/>
        <v>0</v>
      </c>
      <c r="P6532" s="66"/>
      <c r="Q6532" s="65" t="str">
        <f>+IFERROR(VLOOKUP(Z6532, fechas!$B$1:$C$1036, 2,FALSE), " ")</f>
        <v xml:space="preserve"> </v>
      </c>
      <c r="R6532" s="66"/>
      <c r="S6532" s="90"/>
      <c r="T6532" s="65"/>
      <c r="U6532" s="65"/>
      <c r="V6532" s="64"/>
      <c r="W6532" s="66"/>
      <c r="X6532" s="118">
        <f t="shared" ref="X6532:X6595" si="420">IF(N6532="PENDIENTE",1,0)</f>
        <v>1</v>
      </c>
      <c r="Y6532" s="119" t="str">
        <f>+IFERROR(VLOOKUP(G6532,fechas!$A$1:$D$292,2,FALSE), " ")</f>
        <v xml:space="preserve"> </v>
      </c>
      <c r="Z6532" s="119" t="str">
        <f t="shared" ref="Z6532:Z6595" si="421">+IFERROR(Y6532+P6532, " ")</f>
        <v xml:space="preserve"> </v>
      </c>
      <c r="AA6532" s="120" t="str">
        <f ca="1">+IFERROR(IF(S6532&gt;0," ",Q6532-variables!$C$9)," ")</f>
        <v xml:space="preserve"> </v>
      </c>
    </row>
    <row r="6533" spans="2:27" s="121" customFormat="1" ht="54.95" hidden="1" customHeight="1">
      <c r="B6533" s="66">
        <f t="shared" si="419"/>
        <v>6530</v>
      </c>
      <c r="C6533" s="72"/>
      <c r="D6533" s="73"/>
      <c r="E6533" s="73"/>
      <c r="F6533" s="66"/>
      <c r="G6533" s="116"/>
      <c r="H6533" s="116"/>
      <c r="I6533" s="116"/>
      <c r="J6533" s="117"/>
      <c r="K6533" s="64"/>
      <c r="L6533" s="64"/>
      <c r="M6533" s="64"/>
      <c r="N6533" s="66" t="s">
        <v>6997</v>
      </c>
      <c r="O6533" s="66">
        <f t="shared" si="418"/>
        <v>0</v>
      </c>
      <c r="P6533" s="66"/>
      <c r="Q6533" s="65" t="str">
        <f>+IFERROR(VLOOKUP(Z6533, fechas!$B$1:$C$1036, 2,FALSE), " ")</f>
        <v xml:space="preserve"> </v>
      </c>
      <c r="R6533" s="66"/>
      <c r="S6533" s="90"/>
      <c r="T6533" s="65"/>
      <c r="U6533" s="65"/>
      <c r="V6533" s="64"/>
      <c r="W6533" s="66"/>
      <c r="X6533" s="118">
        <f t="shared" si="420"/>
        <v>1</v>
      </c>
      <c r="Y6533" s="119" t="str">
        <f>+IFERROR(VLOOKUP(G6533,fechas!$A$1:$D$292,2,FALSE), " ")</f>
        <v xml:space="preserve"> </v>
      </c>
      <c r="Z6533" s="119" t="str">
        <f t="shared" si="421"/>
        <v xml:space="preserve"> </v>
      </c>
      <c r="AA6533" s="120" t="str">
        <f ca="1">+IFERROR(IF(S6533&gt;0," ",Q6533-variables!$C$9)," ")</f>
        <v xml:space="preserve"> </v>
      </c>
    </row>
    <row r="6534" spans="2:27" s="121" customFormat="1" ht="54.95" hidden="1" customHeight="1">
      <c r="B6534" s="66">
        <f t="shared" si="419"/>
        <v>6531</v>
      </c>
      <c r="C6534" s="72"/>
      <c r="D6534" s="73"/>
      <c r="E6534" s="73"/>
      <c r="F6534" s="66"/>
      <c r="G6534" s="116"/>
      <c r="H6534" s="116"/>
      <c r="I6534" s="116"/>
      <c r="J6534" s="117"/>
      <c r="K6534" s="64"/>
      <c r="L6534" s="64"/>
      <c r="M6534" s="64"/>
      <c r="N6534" s="66" t="s">
        <v>6997</v>
      </c>
      <c r="O6534" s="66">
        <f t="shared" si="418"/>
        <v>0</v>
      </c>
      <c r="P6534" s="66"/>
      <c r="Q6534" s="65" t="str">
        <f>+IFERROR(VLOOKUP(Z6534, fechas!$B$1:$C$1036, 2,FALSE), " ")</f>
        <v xml:space="preserve"> </v>
      </c>
      <c r="R6534" s="66"/>
      <c r="S6534" s="90"/>
      <c r="T6534" s="65"/>
      <c r="U6534" s="65"/>
      <c r="V6534" s="64"/>
      <c r="W6534" s="66"/>
      <c r="X6534" s="118">
        <f t="shared" si="420"/>
        <v>1</v>
      </c>
      <c r="Y6534" s="119" t="str">
        <f>+IFERROR(VLOOKUP(G6534,fechas!$A$1:$D$292,2,FALSE), " ")</f>
        <v xml:space="preserve"> </v>
      </c>
      <c r="Z6534" s="119" t="str">
        <f t="shared" si="421"/>
        <v xml:space="preserve"> </v>
      </c>
      <c r="AA6534" s="120" t="str">
        <f ca="1">+IFERROR(IF(S6534&gt;0," ",Q6534-variables!$C$9)," ")</f>
        <v xml:space="preserve"> </v>
      </c>
    </row>
    <row r="6535" spans="2:27" s="121" customFormat="1" ht="54.95" hidden="1" customHeight="1">
      <c r="B6535" s="66">
        <f t="shared" si="419"/>
        <v>6532</v>
      </c>
      <c r="C6535" s="72"/>
      <c r="D6535" s="73"/>
      <c r="E6535" s="73"/>
      <c r="F6535" s="66"/>
      <c r="G6535" s="116"/>
      <c r="H6535" s="116"/>
      <c r="I6535" s="116"/>
      <c r="J6535" s="117"/>
      <c r="K6535" s="64"/>
      <c r="L6535" s="64"/>
      <c r="M6535" s="64"/>
      <c r="N6535" s="66" t="s">
        <v>6997</v>
      </c>
      <c r="O6535" s="66">
        <f t="shared" si="418"/>
        <v>0</v>
      </c>
      <c r="P6535" s="66"/>
      <c r="Q6535" s="65" t="str">
        <f>+IFERROR(VLOOKUP(Z6535, fechas!$B$1:$C$1036, 2,FALSE), " ")</f>
        <v xml:space="preserve"> </v>
      </c>
      <c r="R6535" s="66"/>
      <c r="S6535" s="90"/>
      <c r="T6535" s="65"/>
      <c r="U6535" s="65"/>
      <c r="V6535" s="64"/>
      <c r="W6535" s="66"/>
      <c r="X6535" s="118">
        <f t="shared" si="420"/>
        <v>1</v>
      </c>
      <c r="Y6535" s="119" t="str">
        <f>+IFERROR(VLOOKUP(G6535,fechas!$A$1:$D$292,2,FALSE), " ")</f>
        <v xml:space="preserve"> </v>
      </c>
      <c r="Z6535" s="119" t="str">
        <f t="shared" si="421"/>
        <v xml:space="preserve"> </v>
      </c>
      <c r="AA6535" s="120" t="str">
        <f ca="1">+IFERROR(IF(S6535&gt;0," ",Q6535-variables!$C$9)," ")</f>
        <v xml:space="preserve"> </v>
      </c>
    </row>
    <row r="6536" spans="2:27" s="121" customFormat="1" ht="54.95" hidden="1" customHeight="1">
      <c r="B6536" s="66">
        <f t="shared" si="419"/>
        <v>6533</v>
      </c>
      <c r="C6536" s="72"/>
      <c r="D6536" s="73"/>
      <c r="E6536" s="73"/>
      <c r="F6536" s="66"/>
      <c r="G6536" s="116"/>
      <c r="H6536" s="116"/>
      <c r="I6536" s="116"/>
      <c r="J6536" s="117"/>
      <c r="K6536" s="64"/>
      <c r="L6536" s="64"/>
      <c r="M6536" s="64"/>
      <c r="N6536" s="66" t="s">
        <v>6997</v>
      </c>
      <c r="O6536" s="66">
        <f t="shared" si="418"/>
        <v>0</v>
      </c>
      <c r="P6536" s="66"/>
      <c r="Q6536" s="65" t="str">
        <f>+IFERROR(VLOOKUP(Z6536, fechas!$B$1:$C$1036, 2,FALSE), " ")</f>
        <v xml:space="preserve"> </v>
      </c>
      <c r="R6536" s="66"/>
      <c r="S6536" s="90"/>
      <c r="T6536" s="65"/>
      <c r="U6536" s="65"/>
      <c r="V6536" s="64"/>
      <c r="W6536" s="66"/>
      <c r="X6536" s="118">
        <f t="shared" si="420"/>
        <v>1</v>
      </c>
      <c r="Y6536" s="119" t="str">
        <f>+IFERROR(VLOOKUP(G6536,fechas!$A$1:$D$292,2,FALSE), " ")</f>
        <v xml:space="preserve"> </v>
      </c>
      <c r="Z6536" s="119" t="str">
        <f t="shared" si="421"/>
        <v xml:space="preserve"> </v>
      </c>
      <c r="AA6536" s="120" t="str">
        <f ca="1">+IFERROR(IF(S6536&gt;0," ",Q6536-variables!$C$9)," ")</f>
        <v xml:space="preserve"> </v>
      </c>
    </row>
    <row r="6537" spans="2:27" s="121" customFormat="1" ht="54.95" hidden="1" customHeight="1">
      <c r="B6537" s="66">
        <f t="shared" si="419"/>
        <v>6534</v>
      </c>
      <c r="C6537" s="72"/>
      <c r="D6537" s="73"/>
      <c r="E6537" s="73"/>
      <c r="F6537" s="66"/>
      <c r="G6537" s="116"/>
      <c r="H6537" s="116"/>
      <c r="I6537" s="116"/>
      <c r="J6537" s="117"/>
      <c r="K6537" s="64"/>
      <c r="L6537" s="64"/>
      <c r="M6537" s="64"/>
      <c r="N6537" s="66" t="s">
        <v>6997</v>
      </c>
      <c r="O6537" s="66">
        <f t="shared" si="418"/>
        <v>0</v>
      </c>
      <c r="P6537" s="66"/>
      <c r="Q6537" s="65" t="str">
        <f>+IFERROR(VLOOKUP(Z6537, fechas!$B$1:$C$1036, 2,FALSE), " ")</f>
        <v xml:space="preserve"> </v>
      </c>
      <c r="R6537" s="66"/>
      <c r="S6537" s="90"/>
      <c r="T6537" s="65"/>
      <c r="U6537" s="65"/>
      <c r="V6537" s="64"/>
      <c r="W6537" s="66"/>
      <c r="X6537" s="118">
        <f t="shared" si="420"/>
        <v>1</v>
      </c>
      <c r="Y6537" s="119" t="str">
        <f>+IFERROR(VLOOKUP(G6537,fechas!$A$1:$D$292,2,FALSE), " ")</f>
        <v xml:space="preserve"> </v>
      </c>
      <c r="Z6537" s="119" t="str">
        <f t="shared" si="421"/>
        <v xml:space="preserve"> </v>
      </c>
      <c r="AA6537" s="120" t="str">
        <f ca="1">+IFERROR(IF(S6537&gt;0," ",Q6537-variables!$C$9)," ")</f>
        <v xml:space="preserve"> </v>
      </c>
    </row>
    <row r="6538" spans="2:27" s="121" customFormat="1" ht="54.95" hidden="1" customHeight="1">
      <c r="B6538" s="66">
        <f t="shared" si="419"/>
        <v>6535</v>
      </c>
      <c r="C6538" s="72"/>
      <c r="D6538" s="73"/>
      <c r="E6538" s="73"/>
      <c r="F6538" s="66"/>
      <c r="G6538" s="116"/>
      <c r="H6538" s="116"/>
      <c r="I6538" s="116"/>
      <c r="J6538" s="117"/>
      <c r="K6538" s="64"/>
      <c r="L6538" s="64"/>
      <c r="M6538" s="64"/>
      <c r="N6538" s="66" t="s">
        <v>6997</v>
      </c>
      <c r="O6538" s="66">
        <f t="shared" si="418"/>
        <v>0</v>
      </c>
      <c r="P6538" s="66"/>
      <c r="Q6538" s="65" t="str">
        <f>+IFERROR(VLOOKUP(Z6538, fechas!$B$1:$C$1036, 2,FALSE), " ")</f>
        <v xml:space="preserve"> </v>
      </c>
      <c r="R6538" s="66"/>
      <c r="S6538" s="90"/>
      <c r="T6538" s="65"/>
      <c r="U6538" s="65"/>
      <c r="V6538" s="64"/>
      <c r="W6538" s="66"/>
      <c r="X6538" s="118">
        <f t="shared" si="420"/>
        <v>1</v>
      </c>
      <c r="Y6538" s="119" t="str">
        <f>+IFERROR(VLOOKUP(G6538,fechas!$A$1:$D$292,2,FALSE), " ")</f>
        <v xml:space="preserve"> </v>
      </c>
      <c r="Z6538" s="119" t="str">
        <f t="shared" si="421"/>
        <v xml:space="preserve"> </v>
      </c>
      <c r="AA6538" s="120" t="str">
        <f ca="1">+IFERROR(IF(S6538&gt;0," ",Q6538-variables!$C$9)," ")</f>
        <v xml:space="preserve"> </v>
      </c>
    </row>
    <row r="6539" spans="2:27" s="121" customFormat="1" ht="54.95" hidden="1" customHeight="1">
      <c r="B6539" s="66">
        <f t="shared" si="419"/>
        <v>6536</v>
      </c>
      <c r="C6539" s="72"/>
      <c r="D6539" s="73"/>
      <c r="E6539" s="73"/>
      <c r="F6539" s="66"/>
      <c r="G6539" s="116"/>
      <c r="H6539" s="116"/>
      <c r="I6539" s="116"/>
      <c r="J6539" s="117"/>
      <c r="K6539" s="64"/>
      <c r="L6539" s="64"/>
      <c r="M6539" s="64"/>
      <c r="N6539" s="66" t="s">
        <v>6997</v>
      </c>
      <c r="O6539" s="66">
        <f t="shared" si="418"/>
        <v>0</v>
      </c>
      <c r="P6539" s="66"/>
      <c r="Q6539" s="65" t="str">
        <f>+IFERROR(VLOOKUP(Z6539, fechas!$B$1:$C$1036, 2,FALSE), " ")</f>
        <v xml:space="preserve"> </v>
      </c>
      <c r="R6539" s="66"/>
      <c r="S6539" s="90"/>
      <c r="T6539" s="65"/>
      <c r="U6539" s="65"/>
      <c r="V6539" s="64"/>
      <c r="W6539" s="66"/>
      <c r="X6539" s="118">
        <f t="shared" si="420"/>
        <v>1</v>
      </c>
      <c r="Y6539" s="119" t="str">
        <f>+IFERROR(VLOOKUP(G6539,fechas!$A$1:$D$292,2,FALSE), " ")</f>
        <v xml:space="preserve"> </v>
      </c>
      <c r="Z6539" s="119" t="str">
        <f t="shared" si="421"/>
        <v xml:space="preserve"> </v>
      </c>
      <c r="AA6539" s="120" t="str">
        <f ca="1">+IFERROR(IF(S6539&gt;0," ",Q6539-variables!$C$9)," ")</f>
        <v xml:space="preserve"> </v>
      </c>
    </row>
    <row r="6540" spans="2:27" s="121" customFormat="1" ht="54.95" hidden="1" customHeight="1">
      <c r="B6540" s="66">
        <f t="shared" si="419"/>
        <v>6537</v>
      </c>
      <c r="C6540" s="72"/>
      <c r="D6540" s="73"/>
      <c r="E6540" s="73"/>
      <c r="F6540" s="66"/>
      <c r="G6540" s="116"/>
      <c r="H6540" s="116"/>
      <c r="I6540" s="116"/>
      <c r="J6540" s="117"/>
      <c r="K6540" s="64"/>
      <c r="L6540" s="64"/>
      <c r="M6540" s="64"/>
      <c r="N6540" s="66" t="s">
        <v>6997</v>
      </c>
      <c r="O6540" s="66">
        <f t="shared" si="418"/>
        <v>0</v>
      </c>
      <c r="P6540" s="66"/>
      <c r="Q6540" s="65" t="str">
        <f>+IFERROR(VLOOKUP(Z6540, fechas!$B$1:$C$1036, 2,FALSE), " ")</f>
        <v xml:space="preserve"> </v>
      </c>
      <c r="R6540" s="66"/>
      <c r="S6540" s="90"/>
      <c r="T6540" s="65"/>
      <c r="U6540" s="65"/>
      <c r="V6540" s="64"/>
      <c r="W6540" s="66"/>
      <c r="X6540" s="118">
        <f t="shared" si="420"/>
        <v>1</v>
      </c>
      <c r="Y6540" s="119" t="str">
        <f>+IFERROR(VLOOKUP(G6540,fechas!$A$1:$D$292,2,FALSE), " ")</f>
        <v xml:space="preserve"> </v>
      </c>
      <c r="Z6540" s="119" t="str">
        <f t="shared" si="421"/>
        <v xml:space="preserve"> </v>
      </c>
      <c r="AA6540" s="120" t="str">
        <f ca="1">+IFERROR(IF(S6540&gt;0," ",Q6540-variables!$C$9)," ")</f>
        <v xml:space="preserve"> </v>
      </c>
    </row>
    <row r="6541" spans="2:27" s="121" customFormat="1" ht="54.95" hidden="1" customHeight="1">
      <c r="B6541" s="66">
        <f t="shared" si="419"/>
        <v>6538</v>
      </c>
      <c r="C6541" s="72"/>
      <c r="D6541" s="73"/>
      <c r="E6541" s="73"/>
      <c r="F6541" s="66"/>
      <c r="G6541" s="116"/>
      <c r="H6541" s="116"/>
      <c r="I6541" s="116"/>
      <c r="J6541" s="117"/>
      <c r="K6541" s="64"/>
      <c r="L6541" s="64"/>
      <c r="M6541" s="64"/>
      <c r="N6541" s="66" t="s">
        <v>6997</v>
      </c>
      <c r="O6541" s="66">
        <f t="shared" si="418"/>
        <v>0</v>
      </c>
      <c r="P6541" s="66"/>
      <c r="Q6541" s="65" t="str">
        <f>+IFERROR(VLOOKUP(Z6541, fechas!$B$1:$C$1036, 2,FALSE), " ")</f>
        <v xml:space="preserve"> </v>
      </c>
      <c r="R6541" s="66"/>
      <c r="S6541" s="90"/>
      <c r="T6541" s="65"/>
      <c r="U6541" s="65"/>
      <c r="V6541" s="64"/>
      <c r="W6541" s="66"/>
      <c r="X6541" s="118">
        <f t="shared" si="420"/>
        <v>1</v>
      </c>
      <c r="Y6541" s="119" t="str">
        <f>+IFERROR(VLOOKUP(G6541,fechas!$A$1:$D$292,2,FALSE), " ")</f>
        <v xml:space="preserve"> </v>
      </c>
      <c r="Z6541" s="119" t="str">
        <f t="shared" si="421"/>
        <v xml:space="preserve"> </v>
      </c>
      <c r="AA6541" s="120" t="str">
        <f ca="1">+IFERROR(IF(S6541&gt;0," ",Q6541-variables!$C$9)," ")</f>
        <v xml:space="preserve"> </v>
      </c>
    </row>
    <row r="6542" spans="2:27" s="121" customFormat="1" ht="54.95" hidden="1" customHeight="1">
      <c r="B6542" s="66">
        <f t="shared" si="419"/>
        <v>6539</v>
      </c>
      <c r="C6542" s="72"/>
      <c r="D6542" s="73"/>
      <c r="E6542" s="73"/>
      <c r="F6542" s="66"/>
      <c r="G6542" s="116"/>
      <c r="H6542" s="116"/>
      <c r="I6542" s="116"/>
      <c r="J6542" s="117"/>
      <c r="K6542" s="64"/>
      <c r="L6542" s="64"/>
      <c r="M6542" s="64"/>
      <c r="N6542" s="66" t="s">
        <v>6997</v>
      </c>
      <c r="O6542" s="66">
        <f t="shared" si="418"/>
        <v>0</v>
      </c>
      <c r="P6542" s="66"/>
      <c r="Q6542" s="65" t="str">
        <f>+IFERROR(VLOOKUP(Z6542, fechas!$B$1:$C$1036, 2,FALSE), " ")</f>
        <v xml:space="preserve"> </v>
      </c>
      <c r="R6542" s="66"/>
      <c r="S6542" s="90"/>
      <c r="T6542" s="65"/>
      <c r="U6542" s="65"/>
      <c r="V6542" s="64"/>
      <c r="W6542" s="66"/>
      <c r="X6542" s="118">
        <f t="shared" si="420"/>
        <v>1</v>
      </c>
      <c r="Y6542" s="119" t="str">
        <f>+IFERROR(VLOOKUP(G6542,fechas!$A$1:$D$292,2,FALSE), " ")</f>
        <v xml:space="preserve"> </v>
      </c>
      <c r="Z6542" s="119" t="str">
        <f t="shared" si="421"/>
        <v xml:space="preserve"> </v>
      </c>
      <c r="AA6542" s="120" t="str">
        <f ca="1">+IFERROR(IF(S6542&gt;0," ",Q6542-variables!$C$9)," ")</f>
        <v xml:space="preserve"> </v>
      </c>
    </row>
    <row r="6543" spans="2:27" s="121" customFormat="1" ht="54.95" hidden="1" customHeight="1">
      <c r="B6543" s="66">
        <f t="shared" si="419"/>
        <v>6540</v>
      </c>
      <c r="C6543" s="72"/>
      <c r="D6543" s="73"/>
      <c r="E6543" s="73"/>
      <c r="F6543" s="66"/>
      <c r="G6543" s="116"/>
      <c r="H6543" s="116"/>
      <c r="I6543" s="116"/>
      <c r="J6543" s="117"/>
      <c r="K6543" s="64"/>
      <c r="L6543" s="64"/>
      <c r="M6543" s="64"/>
      <c r="N6543" s="66" t="s">
        <v>6997</v>
      </c>
      <c r="O6543" s="66">
        <f t="shared" si="418"/>
        <v>0</v>
      </c>
      <c r="P6543" s="66"/>
      <c r="Q6543" s="65" t="str">
        <f>+IFERROR(VLOOKUP(Z6543, fechas!$B$1:$C$1036, 2,FALSE), " ")</f>
        <v xml:space="preserve"> </v>
      </c>
      <c r="R6543" s="66"/>
      <c r="S6543" s="90"/>
      <c r="T6543" s="65"/>
      <c r="U6543" s="65"/>
      <c r="V6543" s="64"/>
      <c r="W6543" s="66"/>
      <c r="X6543" s="118">
        <f t="shared" si="420"/>
        <v>1</v>
      </c>
      <c r="Y6543" s="119" t="str">
        <f>+IFERROR(VLOOKUP(G6543,fechas!$A$1:$D$292,2,FALSE), " ")</f>
        <v xml:space="preserve"> </v>
      </c>
      <c r="Z6543" s="119" t="str">
        <f t="shared" si="421"/>
        <v xml:space="preserve"> </v>
      </c>
      <c r="AA6543" s="120" t="str">
        <f ca="1">+IFERROR(IF(S6543&gt;0," ",Q6543-variables!$C$9)," ")</f>
        <v xml:space="preserve"> </v>
      </c>
    </row>
    <row r="6544" spans="2:27" s="121" customFormat="1" ht="54.95" hidden="1" customHeight="1">
      <c r="B6544" s="66">
        <f t="shared" si="419"/>
        <v>6541</v>
      </c>
      <c r="C6544" s="72"/>
      <c r="D6544" s="73"/>
      <c r="E6544" s="73"/>
      <c r="F6544" s="66"/>
      <c r="G6544" s="116"/>
      <c r="H6544" s="116"/>
      <c r="I6544" s="116"/>
      <c r="J6544" s="117"/>
      <c r="K6544" s="64"/>
      <c r="L6544" s="64"/>
      <c r="M6544" s="64"/>
      <c r="N6544" s="66" t="s">
        <v>6997</v>
      </c>
      <c r="O6544" s="66">
        <f t="shared" si="418"/>
        <v>0</v>
      </c>
      <c r="P6544" s="66"/>
      <c r="Q6544" s="65" t="str">
        <f>+IFERROR(VLOOKUP(Z6544, fechas!$B$1:$C$1036, 2,FALSE), " ")</f>
        <v xml:space="preserve"> </v>
      </c>
      <c r="R6544" s="66"/>
      <c r="S6544" s="90"/>
      <c r="T6544" s="65"/>
      <c r="U6544" s="65"/>
      <c r="V6544" s="64"/>
      <c r="W6544" s="66"/>
      <c r="X6544" s="118">
        <f t="shared" si="420"/>
        <v>1</v>
      </c>
      <c r="Y6544" s="119" t="str">
        <f>+IFERROR(VLOOKUP(G6544,fechas!$A$1:$D$292,2,FALSE), " ")</f>
        <v xml:space="preserve"> </v>
      </c>
      <c r="Z6544" s="119" t="str">
        <f t="shared" si="421"/>
        <v xml:space="preserve"> </v>
      </c>
      <c r="AA6544" s="120" t="str">
        <f ca="1">+IFERROR(IF(S6544&gt;0," ",Q6544-variables!$C$9)," ")</f>
        <v xml:space="preserve"> </v>
      </c>
    </row>
    <row r="6545" spans="2:27" s="121" customFormat="1" ht="54.95" hidden="1" customHeight="1">
      <c r="B6545" s="66">
        <f t="shared" si="419"/>
        <v>6542</v>
      </c>
      <c r="C6545" s="72"/>
      <c r="D6545" s="73"/>
      <c r="E6545" s="73"/>
      <c r="F6545" s="66"/>
      <c r="G6545" s="116"/>
      <c r="H6545" s="116"/>
      <c r="I6545" s="116"/>
      <c r="J6545" s="117"/>
      <c r="K6545" s="64"/>
      <c r="L6545" s="64"/>
      <c r="M6545" s="64"/>
      <c r="N6545" s="66" t="s">
        <v>6997</v>
      </c>
      <c r="O6545" s="66">
        <f t="shared" si="418"/>
        <v>0</v>
      </c>
      <c r="P6545" s="66"/>
      <c r="Q6545" s="65" t="str">
        <f>+IFERROR(VLOOKUP(Z6545, fechas!$B$1:$C$1036, 2,FALSE), " ")</f>
        <v xml:space="preserve"> </v>
      </c>
      <c r="R6545" s="66"/>
      <c r="S6545" s="90"/>
      <c r="T6545" s="65"/>
      <c r="U6545" s="65"/>
      <c r="V6545" s="64"/>
      <c r="W6545" s="66"/>
      <c r="X6545" s="118">
        <f t="shared" si="420"/>
        <v>1</v>
      </c>
      <c r="Y6545" s="119" t="str">
        <f>+IFERROR(VLOOKUP(G6545,fechas!$A$1:$D$292,2,FALSE), " ")</f>
        <v xml:space="preserve"> </v>
      </c>
      <c r="Z6545" s="119" t="str">
        <f t="shared" si="421"/>
        <v xml:space="preserve"> </v>
      </c>
      <c r="AA6545" s="120" t="str">
        <f ca="1">+IFERROR(IF(S6545&gt;0," ",Q6545-variables!$C$9)," ")</f>
        <v xml:space="preserve"> </v>
      </c>
    </row>
    <row r="6546" spans="2:27" s="121" customFormat="1" ht="54.95" hidden="1" customHeight="1">
      <c r="B6546" s="66">
        <f t="shared" si="419"/>
        <v>6543</v>
      </c>
      <c r="C6546" s="72"/>
      <c r="D6546" s="73"/>
      <c r="E6546" s="73"/>
      <c r="F6546" s="66"/>
      <c r="G6546" s="116"/>
      <c r="H6546" s="116"/>
      <c r="I6546" s="116"/>
      <c r="J6546" s="117"/>
      <c r="K6546" s="64"/>
      <c r="L6546" s="64"/>
      <c r="M6546" s="64"/>
      <c r="N6546" s="66" t="s">
        <v>6997</v>
      </c>
      <c r="O6546" s="66">
        <f t="shared" si="418"/>
        <v>0</v>
      </c>
      <c r="P6546" s="66"/>
      <c r="Q6546" s="65" t="str">
        <f>+IFERROR(VLOOKUP(Z6546, fechas!$B$1:$C$1036, 2,FALSE), " ")</f>
        <v xml:space="preserve"> </v>
      </c>
      <c r="R6546" s="66"/>
      <c r="S6546" s="90"/>
      <c r="T6546" s="65"/>
      <c r="U6546" s="65"/>
      <c r="V6546" s="64"/>
      <c r="W6546" s="66"/>
      <c r="X6546" s="118">
        <f t="shared" si="420"/>
        <v>1</v>
      </c>
      <c r="Y6546" s="119" t="str">
        <f>+IFERROR(VLOOKUP(G6546,fechas!$A$1:$D$292,2,FALSE), " ")</f>
        <v xml:space="preserve"> </v>
      </c>
      <c r="Z6546" s="119" t="str">
        <f t="shared" si="421"/>
        <v xml:space="preserve"> </v>
      </c>
      <c r="AA6546" s="120" t="str">
        <f ca="1">+IFERROR(IF(S6546&gt;0," ",Q6546-variables!$C$9)," ")</f>
        <v xml:space="preserve"> </v>
      </c>
    </row>
    <row r="6547" spans="2:27" s="121" customFormat="1" ht="54.95" hidden="1" customHeight="1">
      <c r="B6547" s="66">
        <f t="shared" si="419"/>
        <v>6544</v>
      </c>
      <c r="C6547" s="72"/>
      <c r="D6547" s="73"/>
      <c r="E6547" s="73"/>
      <c r="F6547" s="66"/>
      <c r="G6547" s="116"/>
      <c r="H6547" s="116"/>
      <c r="I6547" s="116"/>
      <c r="J6547" s="117"/>
      <c r="K6547" s="64"/>
      <c r="L6547" s="64"/>
      <c r="M6547" s="64"/>
      <c r="N6547" s="66" t="s">
        <v>6997</v>
      </c>
      <c r="O6547" s="66">
        <f t="shared" si="418"/>
        <v>0</v>
      </c>
      <c r="P6547" s="66"/>
      <c r="Q6547" s="65" t="str">
        <f>+IFERROR(VLOOKUP(Z6547, fechas!$B$1:$C$1036, 2,FALSE), " ")</f>
        <v xml:space="preserve"> </v>
      </c>
      <c r="R6547" s="66"/>
      <c r="S6547" s="90"/>
      <c r="T6547" s="65"/>
      <c r="U6547" s="65"/>
      <c r="V6547" s="64"/>
      <c r="W6547" s="66"/>
      <c r="X6547" s="118">
        <f t="shared" si="420"/>
        <v>1</v>
      </c>
      <c r="Y6547" s="119" t="str">
        <f>+IFERROR(VLOOKUP(G6547,fechas!$A$1:$D$292,2,FALSE), " ")</f>
        <v xml:space="preserve"> </v>
      </c>
      <c r="Z6547" s="119" t="str">
        <f t="shared" si="421"/>
        <v xml:space="preserve"> </v>
      </c>
      <c r="AA6547" s="120" t="str">
        <f ca="1">+IFERROR(IF(S6547&gt;0," ",Q6547-variables!$C$9)," ")</f>
        <v xml:space="preserve"> </v>
      </c>
    </row>
    <row r="6548" spans="2:27" s="121" customFormat="1" ht="54.95" hidden="1" customHeight="1">
      <c r="B6548" s="66">
        <f t="shared" si="419"/>
        <v>6545</v>
      </c>
      <c r="C6548" s="72"/>
      <c r="D6548" s="73"/>
      <c r="E6548" s="73"/>
      <c r="F6548" s="66"/>
      <c r="G6548" s="116"/>
      <c r="H6548" s="116"/>
      <c r="I6548" s="116"/>
      <c r="J6548" s="117"/>
      <c r="K6548" s="64"/>
      <c r="L6548" s="64"/>
      <c r="M6548" s="64"/>
      <c r="N6548" s="66" t="s">
        <v>6997</v>
      </c>
      <c r="O6548" s="66">
        <f t="shared" si="418"/>
        <v>0</v>
      </c>
      <c r="P6548" s="66"/>
      <c r="Q6548" s="65" t="str">
        <f>+IFERROR(VLOOKUP(Z6548, fechas!$B$1:$C$1036, 2,FALSE), " ")</f>
        <v xml:space="preserve"> </v>
      </c>
      <c r="R6548" s="66"/>
      <c r="S6548" s="90"/>
      <c r="T6548" s="65"/>
      <c r="U6548" s="65"/>
      <c r="V6548" s="64"/>
      <c r="W6548" s="66"/>
      <c r="X6548" s="118">
        <f t="shared" si="420"/>
        <v>1</v>
      </c>
      <c r="Y6548" s="119" t="str">
        <f>+IFERROR(VLOOKUP(G6548,fechas!$A$1:$D$292,2,FALSE), " ")</f>
        <v xml:space="preserve"> </v>
      </c>
      <c r="Z6548" s="119" t="str">
        <f t="shared" si="421"/>
        <v xml:space="preserve"> </v>
      </c>
      <c r="AA6548" s="120" t="str">
        <f ca="1">+IFERROR(IF(S6548&gt;0," ",Q6548-variables!$C$9)," ")</f>
        <v xml:space="preserve"> </v>
      </c>
    </row>
    <row r="6549" spans="2:27" s="121" customFormat="1" ht="54.95" hidden="1" customHeight="1">
      <c r="B6549" s="66">
        <f t="shared" si="419"/>
        <v>6546</v>
      </c>
      <c r="C6549" s="72"/>
      <c r="D6549" s="73"/>
      <c r="E6549" s="73"/>
      <c r="F6549" s="66"/>
      <c r="G6549" s="116"/>
      <c r="H6549" s="116"/>
      <c r="I6549" s="116"/>
      <c r="J6549" s="117"/>
      <c r="K6549" s="64"/>
      <c r="L6549" s="64"/>
      <c r="M6549" s="64"/>
      <c r="N6549" s="66" t="s">
        <v>6997</v>
      </c>
      <c r="O6549" s="66">
        <f t="shared" si="418"/>
        <v>0</v>
      </c>
      <c r="P6549" s="66"/>
      <c r="Q6549" s="65" t="str">
        <f>+IFERROR(VLOOKUP(Z6549, fechas!$B$1:$C$1036, 2,FALSE), " ")</f>
        <v xml:space="preserve"> </v>
      </c>
      <c r="R6549" s="66"/>
      <c r="S6549" s="90"/>
      <c r="T6549" s="65"/>
      <c r="U6549" s="65"/>
      <c r="V6549" s="64"/>
      <c r="W6549" s="66"/>
      <c r="X6549" s="118">
        <f t="shared" si="420"/>
        <v>1</v>
      </c>
      <c r="Y6549" s="119" t="str">
        <f>+IFERROR(VLOOKUP(G6549,fechas!$A$1:$D$292,2,FALSE), " ")</f>
        <v xml:space="preserve"> </v>
      </c>
      <c r="Z6549" s="119" t="str">
        <f t="shared" si="421"/>
        <v xml:space="preserve"> </v>
      </c>
      <c r="AA6549" s="120" t="str">
        <f ca="1">+IFERROR(IF(S6549&gt;0," ",Q6549-variables!$C$9)," ")</f>
        <v xml:space="preserve"> </v>
      </c>
    </row>
    <row r="6550" spans="2:27" s="121" customFormat="1" ht="54.95" hidden="1" customHeight="1">
      <c r="B6550" s="66">
        <f t="shared" si="419"/>
        <v>6547</v>
      </c>
      <c r="C6550" s="72"/>
      <c r="D6550" s="73"/>
      <c r="E6550" s="73"/>
      <c r="F6550" s="66"/>
      <c r="G6550" s="116"/>
      <c r="H6550" s="116"/>
      <c r="I6550" s="116"/>
      <c r="J6550" s="117"/>
      <c r="K6550" s="64"/>
      <c r="L6550" s="64"/>
      <c r="M6550" s="64"/>
      <c r="N6550" s="66" t="s">
        <v>6997</v>
      </c>
      <c r="O6550" s="66">
        <f t="shared" si="418"/>
        <v>0</v>
      </c>
      <c r="P6550" s="66"/>
      <c r="Q6550" s="65" t="str">
        <f>+IFERROR(VLOOKUP(Z6550, fechas!$B$1:$C$1036, 2,FALSE), " ")</f>
        <v xml:space="preserve"> </v>
      </c>
      <c r="R6550" s="66"/>
      <c r="S6550" s="90"/>
      <c r="T6550" s="65"/>
      <c r="U6550" s="65"/>
      <c r="V6550" s="64"/>
      <c r="W6550" s="66"/>
      <c r="X6550" s="118">
        <f t="shared" si="420"/>
        <v>1</v>
      </c>
      <c r="Y6550" s="119" t="str">
        <f>+IFERROR(VLOOKUP(G6550,fechas!$A$1:$D$292,2,FALSE), " ")</f>
        <v xml:space="preserve"> </v>
      </c>
      <c r="Z6550" s="119" t="str">
        <f t="shared" si="421"/>
        <v xml:space="preserve"> </v>
      </c>
      <c r="AA6550" s="120" t="str">
        <f ca="1">+IFERROR(IF(S6550&gt;0," ",Q6550-variables!$C$9)," ")</f>
        <v xml:space="preserve"> </v>
      </c>
    </row>
    <row r="6551" spans="2:27" s="121" customFormat="1" ht="54.95" hidden="1" customHeight="1">
      <c r="B6551" s="66">
        <f t="shared" si="419"/>
        <v>6548</v>
      </c>
      <c r="C6551" s="72"/>
      <c r="D6551" s="73"/>
      <c r="E6551" s="73"/>
      <c r="F6551" s="66"/>
      <c r="G6551" s="116"/>
      <c r="H6551" s="116"/>
      <c r="I6551" s="116"/>
      <c r="J6551" s="117"/>
      <c r="K6551" s="64"/>
      <c r="L6551" s="64"/>
      <c r="M6551" s="64"/>
      <c r="N6551" s="66" t="s">
        <v>6997</v>
      </c>
      <c r="O6551" s="66">
        <f t="shared" si="418"/>
        <v>0</v>
      </c>
      <c r="P6551" s="66"/>
      <c r="Q6551" s="65" t="str">
        <f>+IFERROR(VLOOKUP(Z6551, fechas!$B$1:$C$1036, 2,FALSE), " ")</f>
        <v xml:space="preserve"> </v>
      </c>
      <c r="R6551" s="66"/>
      <c r="S6551" s="90"/>
      <c r="T6551" s="65"/>
      <c r="U6551" s="65"/>
      <c r="V6551" s="64"/>
      <c r="W6551" s="66"/>
      <c r="X6551" s="118">
        <f t="shared" si="420"/>
        <v>1</v>
      </c>
      <c r="Y6551" s="119" t="str">
        <f>+IFERROR(VLOOKUP(G6551,fechas!$A$1:$D$292,2,FALSE), " ")</f>
        <v xml:space="preserve"> </v>
      </c>
      <c r="Z6551" s="119" t="str">
        <f t="shared" si="421"/>
        <v xml:space="preserve"> </v>
      </c>
      <c r="AA6551" s="120" t="str">
        <f ca="1">+IFERROR(IF(S6551&gt;0," ",Q6551-variables!$C$9)," ")</f>
        <v xml:space="preserve"> </v>
      </c>
    </row>
    <row r="6552" spans="2:27" s="121" customFormat="1" ht="54.95" hidden="1" customHeight="1">
      <c r="B6552" s="66">
        <f t="shared" si="419"/>
        <v>6549</v>
      </c>
      <c r="C6552" s="72"/>
      <c r="D6552" s="73"/>
      <c r="E6552" s="73"/>
      <c r="F6552" s="66"/>
      <c r="G6552" s="116"/>
      <c r="H6552" s="116"/>
      <c r="I6552" s="116"/>
      <c r="J6552" s="117"/>
      <c r="K6552" s="64"/>
      <c r="L6552" s="64"/>
      <c r="M6552" s="64"/>
      <c r="N6552" s="66" t="s">
        <v>6997</v>
      </c>
      <c r="O6552" s="66">
        <f t="shared" si="418"/>
        <v>0</v>
      </c>
      <c r="P6552" s="66"/>
      <c r="Q6552" s="65" t="str">
        <f>+IFERROR(VLOOKUP(Z6552, fechas!$B$1:$C$1036, 2,FALSE), " ")</f>
        <v xml:space="preserve"> </v>
      </c>
      <c r="R6552" s="66"/>
      <c r="S6552" s="90"/>
      <c r="T6552" s="65"/>
      <c r="U6552" s="65"/>
      <c r="V6552" s="64"/>
      <c r="W6552" s="66"/>
      <c r="X6552" s="118">
        <f t="shared" si="420"/>
        <v>1</v>
      </c>
      <c r="Y6552" s="119" t="str">
        <f>+IFERROR(VLOOKUP(G6552,fechas!$A$1:$D$292,2,FALSE), " ")</f>
        <v xml:space="preserve"> </v>
      </c>
      <c r="Z6552" s="119" t="str">
        <f t="shared" si="421"/>
        <v xml:space="preserve"> </v>
      </c>
      <c r="AA6552" s="120" t="str">
        <f ca="1">+IFERROR(IF(S6552&gt;0," ",Q6552-variables!$C$9)," ")</f>
        <v xml:space="preserve"> </v>
      </c>
    </row>
    <row r="6553" spans="2:27" s="121" customFormat="1" ht="54.95" hidden="1" customHeight="1">
      <c r="B6553" s="66">
        <f t="shared" si="419"/>
        <v>6550</v>
      </c>
      <c r="C6553" s="72"/>
      <c r="D6553" s="73"/>
      <c r="E6553" s="73"/>
      <c r="F6553" s="66"/>
      <c r="G6553" s="116"/>
      <c r="H6553" s="116"/>
      <c r="I6553" s="116"/>
      <c r="J6553" s="117"/>
      <c r="K6553" s="64"/>
      <c r="L6553" s="64"/>
      <c r="M6553" s="64"/>
      <c r="N6553" s="66" t="s">
        <v>6997</v>
      </c>
      <c r="O6553" s="66">
        <f t="shared" si="418"/>
        <v>0</v>
      </c>
      <c r="P6553" s="66"/>
      <c r="Q6553" s="65" t="str">
        <f>+IFERROR(VLOOKUP(Z6553, fechas!$B$1:$C$1036, 2,FALSE), " ")</f>
        <v xml:space="preserve"> </v>
      </c>
      <c r="R6553" s="66"/>
      <c r="S6553" s="90"/>
      <c r="T6553" s="65"/>
      <c r="U6553" s="65"/>
      <c r="V6553" s="64"/>
      <c r="W6553" s="66"/>
      <c r="X6553" s="118">
        <f t="shared" si="420"/>
        <v>1</v>
      </c>
      <c r="Y6553" s="119" t="str">
        <f>+IFERROR(VLOOKUP(G6553,fechas!$A$1:$D$292,2,FALSE), " ")</f>
        <v xml:space="preserve"> </v>
      </c>
      <c r="Z6553" s="119" t="str">
        <f t="shared" si="421"/>
        <v xml:space="preserve"> </v>
      </c>
      <c r="AA6553" s="120" t="str">
        <f ca="1">+IFERROR(IF(S6553&gt;0," ",Q6553-variables!$C$9)," ")</f>
        <v xml:space="preserve"> </v>
      </c>
    </row>
    <row r="6554" spans="2:27" s="121" customFormat="1" ht="54.95" hidden="1" customHeight="1">
      <c r="B6554" s="66">
        <f t="shared" si="419"/>
        <v>6551</v>
      </c>
      <c r="C6554" s="72"/>
      <c r="D6554" s="73"/>
      <c r="E6554" s="73"/>
      <c r="F6554" s="66"/>
      <c r="G6554" s="116"/>
      <c r="H6554" s="116"/>
      <c r="I6554" s="116"/>
      <c r="J6554" s="117"/>
      <c r="K6554" s="64"/>
      <c r="L6554" s="64"/>
      <c r="M6554" s="64"/>
      <c r="N6554" s="66" t="s">
        <v>6997</v>
      </c>
      <c r="O6554" s="66">
        <f t="shared" si="418"/>
        <v>0</v>
      </c>
      <c r="P6554" s="66"/>
      <c r="Q6554" s="65" t="str">
        <f>+IFERROR(VLOOKUP(Z6554, fechas!$B$1:$C$1036, 2,FALSE), " ")</f>
        <v xml:space="preserve"> </v>
      </c>
      <c r="R6554" s="66"/>
      <c r="S6554" s="90"/>
      <c r="T6554" s="65"/>
      <c r="U6554" s="65"/>
      <c r="V6554" s="64"/>
      <c r="W6554" s="66"/>
      <c r="X6554" s="118">
        <f t="shared" si="420"/>
        <v>1</v>
      </c>
      <c r="Y6554" s="119" t="str">
        <f>+IFERROR(VLOOKUP(G6554,fechas!$A$1:$D$292,2,FALSE), " ")</f>
        <v xml:space="preserve"> </v>
      </c>
      <c r="Z6554" s="119" t="str">
        <f t="shared" si="421"/>
        <v xml:space="preserve"> </v>
      </c>
      <c r="AA6554" s="120" t="str">
        <f ca="1">+IFERROR(IF(S6554&gt;0," ",Q6554-variables!$C$9)," ")</f>
        <v xml:space="preserve"> </v>
      </c>
    </row>
    <row r="6555" spans="2:27" s="121" customFormat="1" ht="54.95" hidden="1" customHeight="1">
      <c r="B6555" s="66">
        <f t="shared" si="419"/>
        <v>6552</v>
      </c>
      <c r="C6555" s="72"/>
      <c r="D6555" s="73"/>
      <c r="E6555" s="73"/>
      <c r="F6555" s="66"/>
      <c r="G6555" s="116"/>
      <c r="H6555" s="116"/>
      <c r="I6555" s="116"/>
      <c r="J6555" s="117"/>
      <c r="K6555" s="64"/>
      <c r="L6555" s="64"/>
      <c r="M6555" s="64"/>
      <c r="N6555" s="66" t="s">
        <v>6997</v>
      </c>
      <c r="O6555" s="66">
        <f t="shared" si="418"/>
        <v>0</v>
      </c>
      <c r="P6555" s="66"/>
      <c r="Q6555" s="65" t="str">
        <f>+IFERROR(VLOOKUP(Z6555, fechas!$B$1:$C$1036, 2,FALSE), " ")</f>
        <v xml:space="preserve"> </v>
      </c>
      <c r="R6555" s="66"/>
      <c r="S6555" s="90"/>
      <c r="T6555" s="65"/>
      <c r="U6555" s="65"/>
      <c r="V6555" s="64"/>
      <c r="W6555" s="66"/>
      <c r="X6555" s="118">
        <f t="shared" si="420"/>
        <v>1</v>
      </c>
      <c r="Y6555" s="119" t="str">
        <f>+IFERROR(VLOOKUP(G6555,fechas!$A$1:$D$292,2,FALSE), " ")</f>
        <v xml:space="preserve"> </v>
      </c>
      <c r="Z6555" s="119" t="str">
        <f t="shared" si="421"/>
        <v xml:space="preserve"> </v>
      </c>
      <c r="AA6555" s="120" t="str">
        <f ca="1">+IFERROR(IF(S6555&gt;0," ",Q6555-variables!$C$9)," ")</f>
        <v xml:space="preserve"> </v>
      </c>
    </row>
    <row r="6556" spans="2:27" s="121" customFormat="1" ht="54.95" hidden="1" customHeight="1">
      <c r="B6556" s="66">
        <f t="shared" si="419"/>
        <v>6553</v>
      </c>
      <c r="C6556" s="72"/>
      <c r="D6556" s="73"/>
      <c r="E6556" s="73"/>
      <c r="F6556" s="66"/>
      <c r="G6556" s="116"/>
      <c r="H6556" s="116"/>
      <c r="I6556" s="116"/>
      <c r="J6556" s="117"/>
      <c r="K6556" s="64"/>
      <c r="L6556" s="64"/>
      <c r="M6556" s="64"/>
      <c r="N6556" s="66" t="s">
        <v>6997</v>
      </c>
      <c r="O6556" s="66">
        <f t="shared" si="418"/>
        <v>0</v>
      </c>
      <c r="P6556" s="66"/>
      <c r="Q6556" s="65" t="str">
        <f>+IFERROR(VLOOKUP(Z6556, fechas!$B$1:$C$1036, 2,FALSE), " ")</f>
        <v xml:space="preserve"> </v>
      </c>
      <c r="R6556" s="66"/>
      <c r="S6556" s="90"/>
      <c r="T6556" s="65"/>
      <c r="U6556" s="65"/>
      <c r="V6556" s="64"/>
      <c r="W6556" s="66"/>
      <c r="X6556" s="118">
        <f t="shared" si="420"/>
        <v>1</v>
      </c>
      <c r="Y6556" s="119" t="str">
        <f>+IFERROR(VLOOKUP(G6556,fechas!$A$1:$D$292,2,FALSE), " ")</f>
        <v xml:space="preserve"> </v>
      </c>
      <c r="Z6556" s="119" t="str">
        <f t="shared" si="421"/>
        <v xml:space="preserve"> </v>
      </c>
      <c r="AA6556" s="120" t="str">
        <f ca="1">+IFERROR(IF(S6556&gt;0," ",Q6556-variables!$C$9)," ")</f>
        <v xml:space="preserve"> </v>
      </c>
    </row>
    <row r="6557" spans="2:27" s="121" customFormat="1" ht="54.95" hidden="1" customHeight="1">
      <c r="B6557" s="66">
        <f t="shared" si="419"/>
        <v>6554</v>
      </c>
      <c r="C6557" s="72"/>
      <c r="D6557" s="73"/>
      <c r="E6557" s="73"/>
      <c r="F6557" s="66"/>
      <c r="G6557" s="116"/>
      <c r="H6557" s="116"/>
      <c r="I6557" s="116"/>
      <c r="J6557" s="117"/>
      <c r="K6557" s="64"/>
      <c r="L6557" s="64"/>
      <c r="M6557" s="64"/>
      <c r="N6557" s="66" t="s">
        <v>6997</v>
      </c>
      <c r="O6557" s="66">
        <f t="shared" si="418"/>
        <v>0</v>
      </c>
      <c r="P6557" s="66"/>
      <c r="Q6557" s="65" t="str">
        <f>+IFERROR(VLOOKUP(Z6557, fechas!$B$1:$C$1036, 2,FALSE), " ")</f>
        <v xml:space="preserve"> </v>
      </c>
      <c r="R6557" s="66"/>
      <c r="S6557" s="90"/>
      <c r="T6557" s="65"/>
      <c r="U6557" s="65"/>
      <c r="V6557" s="64"/>
      <c r="W6557" s="66"/>
      <c r="X6557" s="118">
        <f t="shared" si="420"/>
        <v>1</v>
      </c>
      <c r="Y6557" s="119" t="str">
        <f>+IFERROR(VLOOKUP(G6557,fechas!$A$1:$D$292,2,FALSE), " ")</f>
        <v xml:space="preserve"> </v>
      </c>
      <c r="Z6557" s="119" t="str">
        <f t="shared" si="421"/>
        <v xml:space="preserve"> </v>
      </c>
      <c r="AA6557" s="120" t="str">
        <f ca="1">+IFERROR(IF(S6557&gt;0," ",Q6557-variables!$C$9)," ")</f>
        <v xml:space="preserve"> </v>
      </c>
    </row>
    <row r="6558" spans="2:27" s="121" customFormat="1" ht="54.95" hidden="1" customHeight="1">
      <c r="B6558" s="66">
        <f t="shared" si="419"/>
        <v>6555</v>
      </c>
      <c r="C6558" s="72"/>
      <c r="D6558" s="73"/>
      <c r="E6558" s="73"/>
      <c r="F6558" s="66"/>
      <c r="G6558" s="116"/>
      <c r="H6558" s="116"/>
      <c r="I6558" s="116"/>
      <c r="J6558" s="117"/>
      <c r="K6558" s="64"/>
      <c r="L6558" s="64"/>
      <c r="M6558" s="64"/>
      <c r="N6558" s="66" t="s">
        <v>6997</v>
      </c>
      <c r="O6558" s="66">
        <f t="shared" si="418"/>
        <v>0</v>
      </c>
      <c r="P6558" s="66"/>
      <c r="Q6558" s="65" t="str">
        <f>+IFERROR(VLOOKUP(Z6558, fechas!$B$1:$C$1036, 2,FALSE), " ")</f>
        <v xml:space="preserve"> </v>
      </c>
      <c r="R6558" s="66"/>
      <c r="S6558" s="90"/>
      <c r="T6558" s="65"/>
      <c r="U6558" s="65"/>
      <c r="V6558" s="64"/>
      <c r="W6558" s="66"/>
      <c r="X6558" s="118">
        <f t="shared" si="420"/>
        <v>1</v>
      </c>
      <c r="Y6558" s="119" t="str">
        <f>+IFERROR(VLOOKUP(G6558,fechas!$A$1:$D$292,2,FALSE), " ")</f>
        <v xml:space="preserve"> </v>
      </c>
      <c r="Z6558" s="119" t="str">
        <f t="shared" si="421"/>
        <v xml:space="preserve"> </v>
      </c>
      <c r="AA6558" s="120" t="str">
        <f ca="1">+IFERROR(IF(S6558&gt;0," ",Q6558-variables!$C$9)," ")</f>
        <v xml:space="preserve"> </v>
      </c>
    </row>
    <row r="6559" spans="2:27" s="121" customFormat="1" ht="54.95" hidden="1" customHeight="1">
      <c r="B6559" s="66">
        <f t="shared" si="419"/>
        <v>6556</v>
      </c>
      <c r="C6559" s="72"/>
      <c r="D6559" s="73"/>
      <c r="E6559" s="73"/>
      <c r="F6559" s="66"/>
      <c r="G6559" s="116"/>
      <c r="H6559" s="116"/>
      <c r="I6559" s="116"/>
      <c r="J6559" s="117"/>
      <c r="K6559" s="64"/>
      <c r="L6559" s="64"/>
      <c r="M6559" s="64"/>
      <c r="N6559" s="66" t="s">
        <v>6997</v>
      </c>
      <c r="O6559" s="66">
        <f t="shared" si="418"/>
        <v>0</v>
      </c>
      <c r="P6559" s="66"/>
      <c r="Q6559" s="65" t="str">
        <f>+IFERROR(VLOOKUP(Z6559, fechas!$B$1:$C$1036, 2,FALSE), " ")</f>
        <v xml:space="preserve"> </v>
      </c>
      <c r="R6559" s="66"/>
      <c r="S6559" s="90"/>
      <c r="T6559" s="65"/>
      <c r="U6559" s="65"/>
      <c r="V6559" s="64"/>
      <c r="W6559" s="66"/>
      <c r="X6559" s="118">
        <f t="shared" si="420"/>
        <v>1</v>
      </c>
      <c r="Y6559" s="119" t="str">
        <f>+IFERROR(VLOOKUP(G6559,fechas!$A$1:$D$292,2,FALSE), " ")</f>
        <v xml:space="preserve"> </v>
      </c>
      <c r="Z6559" s="119" t="str">
        <f t="shared" si="421"/>
        <v xml:space="preserve"> </v>
      </c>
      <c r="AA6559" s="120" t="str">
        <f ca="1">+IFERROR(IF(S6559&gt;0," ",Q6559-variables!$C$9)," ")</f>
        <v xml:space="preserve"> </v>
      </c>
    </row>
    <row r="6560" spans="2:27" s="121" customFormat="1" ht="54.95" hidden="1" customHeight="1">
      <c r="B6560" s="66">
        <f t="shared" si="419"/>
        <v>6557</v>
      </c>
      <c r="C6560" s="72"/>
      <c r="D6560" s="73"/>
      <c r="E6560" s="73"/>
      <c r="F6560" s="66"/>
      <c r="G6560" s="116"/>
      <c r="H6560" s="116"/>
      <c r="I6560" s="116"/>
      <c r="J6560" s="117"/>
      <c r="K6560" s="64"/>
      <c r="L6560" s="64"/>
      <c r="M6560" s="64"/>
      <c r="N6560" s="66" t="s">
        <v>6997</v>
      </c>
      <c r="O6560" s="66">
        <f t="shared" si="418"/>
        <v>0</v>
      </c>
      <c r="P6560" s="66"/>
      <c r="Q6560" s="65" t="str">
        <f>+IFERROR(VLOOKUP(Z6560, fechas!$B$1:$C$1036, 2,FALSE), " ")</f>
        <v xml:space="preserve"> </v>
      </c>
      <c r="R6560" s="66"/>
      <c r="S6560" s="90"/>
      <c r="T6560" s="65"/>
      <c r="U6560" s="65"/>
      <c r="V6560" s="64"/>
      <c r="W6560" s="66"/>
      <c r="X6560" s="118">
        <f t="shared" si="420"/>
        <v>1</v>
      </c>
      <c r="Y6560" s="119" t="str">
        <f>+IFERROR(VLOOKUP(G6560,fechas!$A$1:$D$292,2,FALSE), " ")</f>
        <v xml:space="preserve"> </v>
      </c>
      <c r="Z6560" s="119" t="str">
        <f t="shared" si="421"/>
        <v xml:space="preserve"> </v>
      </c>
      <c r="AA6560" s="120" t="str">
        <f ca="1">+IFERROR(IF(S6560&gt;0," ",Q6560-variables!$C$9)," ")</f>
        <v xml:space="preserve"> </v>
      </c>
    </row>
    <row r="6561" spans="2:27" s="121" customFormat="1" ht="54.95" hidden="1" customHeight="1">
      <c r="B6561" s="66">
        <f t="shared" si="419"/>
        <v>6558</v>
      </c>
      <c r="C6561" s="72"/>
      <c r="D6561" s="73"/>
      <c r="E6561" s="73"/>
      <c r="F6561" s="66"/>
      <c r="G6561" s="116"/>
      <c r="H6561" s="116"/>
      <c r="I6561" s="116"/>
      <c r="J6561" s="117"/>
      <c r="K6561" s="64"/>
      <c r="L6561" s="64"/>
      <c r="M6561" s="64"/>
      <c r="N6561" s="66" t="s">
        <v>6997</v>
      </c>
      <c r="O6561" s="66">
        <f t="shared" si="418"/>
        <v>0</v>
      </c>
      <c r="P6561" s="66"/>
      <c r="Q6561" s="65" t="str">
        <f>+IFERROR(VLOOKUP(Z6561, fechas!$B$1:$C$1036, 2,FALSE), " ")</f>
        <v xml:space="preserve"> </v>
      </c>
      <c r="R6561" s="66"/>
      <c r="S6561" s="90"/>
      <c r="T6561" s="65"/>
      <c r="U6561" s="65"/>
      <c r="V6561" s="64"/>
      <c r="W6561" s="66"/>
      <c r="X6561" s="118">
        <f t="shared" si="420"/>
        <v>1</v>
      </c>
      <c r="Y6561" s="119" t="str">
        <f>+IFERROR(VLOOKUP(G6561,fechas!$A$1:$D$292,2,FALSE), " ")</f>
        <v xml:space="preserve"> </v>
      </c>
      <c r="Z6561" s="119" t="str">
        <f t="shared" si="421"/>
        <v xml:space="preserve"> </v>
      </c>
      <c r="AA6561" s="120" t="str">
        <f ca="1">+IFERROR(IF(S6561&gt;0," ",Q6561-variables!$C$9)," ")</f>
        <v xml:space="preserve"> </v>
      </c>
    </row>
    <row r="6562" spans="2:27" s="121" customFormat="1" ht="54.95" hidden="1" customHeight="1">
      <c r="B6562" s="66">
        <f t="shared" si="419"/>
        <v>6559</v>
      </c>
      <c r="C6562" s="72"/>
      <c r="D6562" s="73"/>
      <c r="E6562" s="73"/>
      <c r="F6562" s="66"/>
      <c r="G6562" s="116"/>
      <c r="H6562" s="116"/>
      <c r="I6562" s="116"/>
      <c r="J6562" s="117"/>
      <c r="K6562" s="64"/>
      <c r="L6562" s="64"/>
      <c r="M6562" s="64"/>
      <c r="N6562" s="66" t="s">
        <v>6997</v>
      </c>
      <c r="O6562" s="66">
        <f t="shared" si="418"/>
        <v>0</v>
      </c>
      <c r="P6562" s="66"/>
      <c r="Q6562" s="65" t="str">
        <f>+IFERROR(VLOOKUP(Z6562, fechas!$B$1:$C$1036, 2,FALSE), " ")</f>
        <v xml:space="preserve"> </v>
      </c>
      <c r="R6562" s="66"/>
      <c r="S6562" s="90"/>
      <c r="T6562" s="65"/>
      <c r="U6562" s="65"/>
      <c r="V6562" s="64"/>
      <c r="W6562" s="66"/>
      <c r="X6562" s="118">
        <f t="shared" si="420"/>
        <v>1</v>
      </c>
      <c r="Y6562" s="119" t="str">
        <f>+IFERROR(VLOOKUP(G6562,fechas!$A$1:$D$292,2,FALSE), " ")</f>
        <v xml:space="preserve"> </v>
      </c>
      <c r="Z6562" s="119" t="str">
        <f t="shared" si="421"/>
        <v xml:space="preserve"> </v>
      </c>
      <c r="AA6562" s="120" t="str">
        <f ca="1">+IFERROR(IF(S6562&gt;0," ",Q6562-variables!$C$9)," ")</f>
        <v xml:space="preserve"> </v>
      </c>
    </row>
    <row r="6563" spans="2:27" s="121" customFormat="1" ht="54.95" hidden="1" customHeight="1">
      <c r="B6563" s="66">
        <f t="shared" si="419"/>
        <v>6560</v>
      </c>
      <c r="C6563" s="72"/>
      <c r="D6563" s="73"/>
      <c r="E6563" s="73"/>
      <c r="F6563" s="66"/>
      <c r="G6563" s="116"/>
      <c r="H6563" s="116"/>
      <c r="I6563" s="116"/>
      <c r="J6563" s="117"/>
      <c r="K6563" s="64"/>
      <c r="L6563" s="64"/>
      <c r="M6563" s="64"/>
      <c r="N6563" s="66" t="s">
        <v>6997</v>
      </c>
      <c r="O6563" s="66">
        <f t="shared" si="418"/>
        <v>0</v>
      </c>
      <c r="P6563" s="66"/>
      <c r="Q6563" s="65" t="str">
        <f>+IFERROR(VLOOKUP(Z6563, fechas!$B$1:$C$1036, 2,FALSE), " ")</f>
        <v xml:space="preserve"> </v>
      </c>
      <c r="R6563" s="66"/>
      <c r="S6563" s="90"/>
      <c r="T6563" s="65"/>
      <c r="U6563" s="65"/>
      <c r="V6563" s="64"/>
      <c r="W6563" s="66"/>
      <c r="X6563" s="118">
        <f t="shared" si="420"/>
        <v>1</v>
      </c>
      <c r="Y6563" s="119" t="str">
        <f>+IFERROR(VLOOKUP(G6563,fechas!$A$1:$D$292,2,FALSE), " ")</f>
        <v xml:space="preserve"> </v>
      </c>
      <c r="Z6563" s="119" t="str">
        <f t="shared" si="421"/>
        <v xml:space="preserve"> </v>
      </c>
      <c r="AA6563" s="120" t="str">
        <f ca="1">+IFERROR(IF(S6563&gt;0," ",Q6563-variables!$C$9)," ")</f>
        <v xml:space="preserve"> </v>
      </c>
    </row>
    <row r="6564" spans="2:27" s="121" customFormat="1" ht="54.95" hidden="1" customHeight="1">
      <c r="B6564" s="66">
        <f t="shared" si="419"/>
        <v>6561</v>
      </c>
      <c r="C6564" s="72"/>
      <c r="D6564" s="73"/>
      <c r="E6564" s="73"/>
      <c r="F6564" s="66"/>
      <c r="G6564" s="116"/>
      <c r="H6564" s="116"/>
      <c r="I6564" s="116"/>
      <c r="J6564" s="117"/>
      <c r="K6564" s="64"/>
      <c r="L6564" s="64"/>
      <c r="M6564" s="64"/>
      <c r="N6564" s="66" t="s">
        <v>6997</v>
      </c>
      <c r="O6564" s="66">
        <f t="shared" si="418"/>
        <v>0</v>
      </c>
      <c r="P6564" s="66"/>
      <c r="Q6564" s="65" t="str">
        <f>+IFERROR(VLOOKUP(Z6564, fechas!$B$1:$C$1036, 2,FALSE), " ")</f>
        <v xml:space="preserve"> </v>
      </c>
      <c r="R6564" s="66"/>
      <c r="S6564" s="90"/>
      <c r="T6564" s="65"/>
      <c r="U6564" s="65"/>
      <c r="V6564" s="64"/>
      <c r="W6564" s="66"/>
      <c r="X6564" s="118">
        <f t="shared" si="420"/>
        <v>1</v>
      </c>
      <c r="Y6564" s="119" t="str">
        <f>+IFERROR(VLOOKUP(G6564,fechas!$A$1:$D$292,2,FALSE), " ")</f>
        <v xml:space="preserve"> </v>
      </c>
      <c r="Z6564" s="119" t="str">
        <f t="shared" si="421"/>
        <v xml:space="preserve"> </v>
      </c>
      <c r="AA6564" s="120" t="str">
        <f ca="1">+IFERROR(IF(S6564&gt;0," ",Q6564-variables!$C$9)," ")</f>
        <v xml:space="preserve"> </v>
      </c>
    </row>
    <row r="6565" spans="2:27" s="121" customFormat="1" ht="54.95" hidden="1" customHeight="1">
      <c r="B6565" s="66">
        <f t="shared" si="419"/>
        <v>6562</v>
      </c>
      <c r="C6565" s="72"/>
      <c r="D6565" s="73"/>
      <c r="E6565" s="73"/>
      <c r="F6565" s="66"/>
      <c r="G6565" s="116"/>
      <c r="H6565" s="116"/>
      <c r="I6565" s="116"/>
      <c r="J6565" s="117"/>
      <c r="K6565" s="64"/>
      <c r="L6565" s="64"/>
      <c r="M6565" s="64"/>
      <c r="N6565" s="66" t="s">
        <v>6997</v>
      </c>
      <c r="O6565" s="66">
        <f t="shared" si="418"/>
        <v>0</v>
      </c>
      <c r="P6565" s="66"/>
      <c r="Q6565" s="65" t="str">
        <f>+IFERROR(VLOOKUP(Z6565, fechas!$B$1:$C$1036, 2,FALSE), " ")</f>
        <v xml:space="preserve"> </v>
      </c>
      <c r="R6565" s="66"/>
      <c r="S6565" s="90"/>
      <c r="T6565" s="65"/>
      <c r="U6565" s="65"/>
      <c r="V6565" s="64"/>
      <c r="W6565" s="66"/>
      <c r="X6565" s="118">
        <f t="shared" si="420"/>
        <v>1</v>
      </c>
      <c r="Y6565" s="119" t="str">
        <f>+IFERROR(VLOOKUP(G6565,fechas!$A$1:$D$292,2,FALSE), " ")</f>
        <v xml:space="preserve"> </v>
      </c>
      <c r="Z6565" s="119" t="str">
        <f t="shared" si="421"/>
        <v xml:space="preserve"> </v>
      </c>
      <c r="AA6565" s="120" t="str">
        <f ca="1">+IFERROR(IF(S6565&gt;0," ",Q6565-variables!$C$9)," ")</f>
        <v xml:space="preserve"> </v>
      </c>
    </row>
    <row r="6566" spans="2:27" s="121" customFormat="1" ht="54.95" hidden="1" customHeight="1">
      <c r="B6566" s="66">
        <f t="shared" si="419"/>
        <v>6563</v>
      </c>
      <c r="C6566" s="72"/>
      <c r="D6566" s="73"/>
      <c r="E6566" s="73"/>
      <c r="F6566" s="66"/>
      <c r="G6566" s="116"/>
      <c r="H6566" s="116"/>
      <c r="I6566" s="116"/>
      <c r="J6566" s="117"/>
      <c r="K6566" s="64"/>
      <c r="L6566" s="64"/>
      <c r="M6566" s="64"/>
      <c r="N6566" s="66" t="s">
        <v>6997</v>
      </c>
      <c r="O6566" s="66">
        <f t="shared" si="418"/>
        <v>0</v>
      </c>
      <c r="P6566" s="66"/>
      <c r="Q6566" s="65" t="str">
        <f>+IFERROR(VLOOKUP(Z6566, fechas!$B$1:$C$1036, 2,FALSE), " ")</f>
        <v xml:space="preserve"> </v>
      </c>
      <c r="R6566" s="66"/>
      <c r="S6566" s="90"/>
      <c r="T6566" s="65"/>
      <c r="U6566" s="65"/>
      <c r="V6566" s="64"/>
      <c r="W6566" s="66"/>
      <c r="X6566" s="118">
        <f t="shared" si="420"/>
        <v>1</v>
      </c>
      <c r="Y6566" s="119" t="str">
        <f>+IFERROR(VLOOKUP(G6566,fechas!$A$1:$D$292,2,FALSE), " ")</f>
        <v xml:space="preserve"> </v>
      </c>
      <c r="Z6566" s="119" t="str">
        <f t="shared" si="421"/>
        <v xml:space="preserve"> </v>
      </c>
      <c r="AA6566" s="120" t="str">
        <f ca="1">+IFERROR(IF(S6566&gt;0," ",Q6566-variables!$C$9)," ")</f>
        <v xml:space="preserve"> </v>
      </c>
    </row>
    <row r="6567" spans="2:27" s="121" customFormat="1" ht="54.95" hidden="1" customHeight="1">
      <c r="B6567" s="66">
        <f t="shared" si="419"/>
        <v>6564</v>
      </c>
      <c r="C6567" s="72"/>
      <c r="D6567" s="73"/>
      <c r="E6567" s="73"/>
      <c r="F6567" s="66"/>
      <c r="G6567" s="116"/>
      <c r="H6567" s="116"/>
      <c r="I6567" s="116"/>
      <c r="J6567" s="117"/>
      <c r="K6567" s="64"/>
      <c r="L6567" s="64"/>
      <c r="M6567" s="64"/>
      <c r="N6567" s="66" t="s">
        <v>6997</v>
      </c>
      <c r="O6567" s="66">
        <f t="shared" si="418"/>
        <v>0</v>
      </c>
      <c r="P6567" s="66"/>
      <c r="Q6567" s="65" t="str">
        <f>+IFERROR(VLOOKUP(Z6567, fechas!$B$1:$C$1036, 2,FALSE), " ")</f>
        <v xml:space="preserve"> </v>
      </c>
      <c r="R6567" s="66"/>
      <c r="S6567" s="90"/>
      <c r="T6567" s="65"/>
      <c r="U6567" s="65"/>
      <c r="V6567" s="64"/>
      <c r="W6567" s="66"/>
      <c r="X6567" s="118">
        <f t="shared" si="420"/>
        <v>1</v>
      </c>
      <c r="Y6567" s="119" t="str">
        <f>+IFERROR(VLOOKUP(G6567,fechas!$A$1:$D$292,2,FALSE), " ")</f>
        <v xml:space="preserve"> </v>
      </c>
      <c r="Z6567" s="119" t="str">
        <f t="shared" si="421"/>
        <v xml:space="preserve"> </v>
      </c>
      <c r="AA6567" s="120" t="str">
        <f ca="1">+IFERROR(IF(S6567&gt;0," ",Q6567-variables!$C$9)," ")</f>
        <v xml:space="preserve"> </v>
      </c>
    </row>
    <row r="6568" spans="2:27" s="121" customFormat="1" ht="54.95" hidden="1" customHeight="1">
      <c r="B6568" s="66">
        <f t="shared" si="419"/>
        <v>6565</v>
      </c>
      <c r="C6568" s="72"/>
      <c r="D6568" s="73"/>
      <c r="E6568" s="73"/>
      <c r="F6568" s="66"/>
      <c r="G6568" s="116"/>
      <c r="H6568" s="116"/>
      <c r="I6568" s="116"/>
      <c r="J6568" s="117"/>
      <c r="K6568" s="64"/>
      <c r="L6568" s="64"/>
      <c r="M6568" s="64"/>
      <c r="N6568" s="66" t="s">
        <v>6997</v>
      </c>
      <c r="O6568" s="66">
        <f t="shared" si="418"/>
        <v>0</v>
      </c>
      <c r="P6568" s="66"/>
      <c r="Q6568" s="65" t="str">
        <f>+IFERROR(VLOOKUP(Z6568, fechas!$B$1:$C$1036, 2,FALSE), " ")</f>
        <v xml:space="preserve"> </v>
      </c>
      <c r="R6568" s="66"/>
      <c r="S6568" s="90"/>
      <c r="T6568" s="65"/>
      <c r="U6568" s="65"/>
      <c r="V6568" s="64"/>
      <c r="W6568" s="66"/>
      <c r="X6568" s="118">
        <f t="shared" si="420"/>
        <v>1</v>
      </c>
      <c r="Y6568" s="119" t="str">
        <f>+IFERROR(VLOOKUP(G6568,fechas!$A$1:$D$292,2,FALSE), " ")</f>
        <v xml:space="preserve"> </v>
      </c>
      <c r="Z6568" s="119" t="str">
        <f t="shared" si="421"/>
        <v xml:space="preserve"> </v>
      </c>
      <c r="AA6568" s="120" t="str">
        <f ca="1">+IFERROR(IF(S6568&gt;0," ",Q6568-variables!$C$9)," ")</f>
        <v xml:space="preserve"> </v>
      </c>
    </row>
    <row r="6569" spans="2:27" s="121" customFormat="1" ht="54.95" hidden="1" customHeight="1">
      <c r="B6569" s="66">
        <f t="shared" si="419"/>
        <v>6566</v>
      </c>
      <c r="C6569" s="72"/>
      <c r="D6569" s="73"/>
      <c r="E6569" s="73"/>
      <c r="F6569" s="66"/>
      <c r="G6569" s="116"/>
      <c r="H6569" s="116"/>
      <c r="I6569" s="116"/>
      <c r="J6569" s="117"/>
      <c r="K6569" s="64"/>
      <c r="L6569" s="64"/>
      <c r="M6569" s="64"/>
      <c r="N6569" s="66" t="s">
        <v>6997</v>
      </c>
      <c r="O6569" s="66">
        <f t="shared" si="418"/>
        <v>0</v>
      </c>
      <c r="P6569" s="66"/>
      <c r="Q6569" s="65" t="str">
        <f>+IFERROR(VLOOKUP(Z6569, fechas!$B$1:$C$1036, 2,FALSE), " ")</f>
        <v xml:space="preserve"> </v>
      </c>
      <c r="R6569" s="66"/>
      <c r="S6569" s="90"/>
      <c r="T6569" s="65"/>
      <c r="U6569" s="65"/>
      <c r="V6569" s="64"/>
      <c r="W6569" s="66"/>
      <c r="X6569" s="118">
        <f t="shared" si="420"/>
        <v>1</v>
      </c>
      <c r="Y6569" s="119" t="str">
        <f>+IFERROR(VLOOKUP(G6569,fechas!$A$1:$D$292,2,FALSE), " ")</f>
        <v xml:space="preserve"> </v>
      </c>
      <c r="Z6569" s="119" t="str">
        <f t="shared" si="421"/>
        <v xml:space="preserve"> </v>
      </c>
      <c r="AA6569" s="120" t="str">
        <f ca="1">+IFERROR(IF(S6569&gt;0," ",Q6569-variables!$C$9)," ")</f>
        <v xml:space="preserve"> </v>
      </c>
    </row>
    <row r="6570" spans="2:27" s="121" customFormat="1" ht="54.95" hidden="1" customHeight="1">
      <c r="B6570" s="66">
        <f t="shared" si="419"/>
        <v>6567</v>
      </c>
      <c r="C6570" s="72"/>
      <c r="D6570" s="73"/>
      <c r="E6570" s="73"/>
      <c r="F6570" s="66"/>
      <c r="G6570" s="116"/>
      <c r="H6570" s="116"/>
      <c r="I6570" s="116"/>
      <c r="J6570" s="117"/>
      <c r="K6570" s="64"/>
      <c r="L6570" s="64"/>
      <c r="M6570" s="64"/>
      <c r="N6570" s="66" t="s">
        <v>6997</v>
      </c>
      <c r="O6570" s="66">
        <f t="shared" si="418"/>
        <v>0</v>
      </c>
      <c r="P6570" s="66"/>
      <c r="Q6570" s="65" t="str">
        <f>+IFERROR(VLOOKUP(Z6570, fechas!$B$1:$C$1036, 2,FALSE), " ")</f>
        <v xml:space="preserve"> </v>
      </c>
      <c r="R6570" s="66"/>
      <c r="S6570" s="90"/>
      <c r="T6570" s="65"/>
      <c r="U6570" s="65"/>
      <c r="V6570" s="64"/>
      <c r="W6570" s="66"/>
      <c r="X6570" s="118">
        <f t="shared" si="420"/>
        <v>1</v>
      </c>
      <c r="Y6570" s="119" t="str">
        <f>+IFERROR(VLOOKUP(G6570,fechas!$A$1:$D$292,2,FALSE), " ")</f>
        <v xml:space="preserve"> </v>
      </c>
      <c r="Z6570" s="119" t="str">
        <f t="shared" si="421"/>
        <v xml:space="preserve"> </v>
      </c>
      <c r="AA6570" s="120" t="str">
        <f ca="1">+IFERROR(IF(S6570&gt;0," ",Q6570-variables!$C$9)," ")</f>
        <v xml:space="preserve"> </v>
      </c>
    </row>
    <row r="6571" spans="2:27" s="121" customFormat="1" ht="54.95" hidden="1" customHeight="1">
      <c r="B6571" s="66">
        <f t="shared" si="419"/>
        <v>6568</v>
      </c>
      <c r="C6571" s="72"/>
      <c r="D6571" s="73"/>
      <c r="E6571" s="73"/>
      <c r="F6571" s="66"/>
      <c r="G6571" s="116"/>
      <c r="H6571" s="116"/>
      <c r="I6571" s="116"/>
      <c r="J6571" s="117"/>
      <c r="K6571" s="64"/>
      <c r="L6571" s="64"/>
      <c r="M6571" s="64"/>
      <c r="N6571" s="66" t="s">
        <v>6997</v>
      </c>
      <c r="O6571" s="66">
        <f t="shared" si="418"/>
        <v>0</v>
      </c>
      <c r="P6571" s="66"/>
      <c r="Q6571" s="65" t="str">
        <f>+IFERROR(VLOOKUP(Z6571, fechas!$B$1:$C$1036, 2,FALSE), " ")</f>
        <v xml:space="preserve"> </v>
      </c>
      <c r="R6571" s="66"/>
      <c r="S6571" s="90"/>
      <c r="T6571" s="65"/>
      <c r="U6571" s="65"/>
      <c r="V6571" s="64"/>
      <c r="W6571" s="66"/>
      <c r="X6571" s="118">
        <f t="shared" si="420"/>
        <v>1</v>
      </c>
      <c r="Y6571" s="119" t="str">
        <f>+IFERROR(VLOOKUP(G6571,fechas!$A$1:$D$292,2,FALSE), " ")</f>
        <v xml:space="preserve"> </v>
      </c>
      <c r="Z6571" s="119" t="str">
        <f t="shared" si="421"/>
        <v xml:space="preserve"> </v>
      </c>
      <c r="AA6571" s="120" t="str">
        <f ca="1">+IFERROR(IF(S6571&gt;0," ",Q6571-variables!$C$9)," ")</f>
        <v xml:space="preserve"> </v>
      </c>
    </row>
    <row r="6572" spans="2:27" s="121" customFormat="1" ht="54.95" hidden="1" customHeight="1">
      <c r="B6572" s="66">
        <f t="shared" si="419"/>
        <v>6569</v>
      </c>
      <c r="C6572" s="72"/>
      <c r="D6572" s="73"/>
      <c r="E6572" s="73"/>
      <c r="F6572" s="66"/>
      <c r="G6572" s="116"/>
      <c r="H6572" s="116"/>
      <c r="I6572" s="116"/>
      <c r="J6572" s="117"/>
      <c r="K6572" s="64"/>
      <c r="L6572" s="64"/>
      <c r="M6572" s="64"/>
      <c r="N6572" s="66" t="s">
        <v>6997</v>
      </c>
      <c r="O6572" s="66">
        <f t="shared" si="418"/>
        <v>0</v>
      </c>
      <c r="P6572" s="66"/>
      <c r="Q6572" s="65" t="str">
        <f>+IFERROR(VLOOKUP(Z6572, fechas!$B$1:$C$1036, 2,FALSE), " ")</f>
        <v xml:space="preserve"> </v>
      </c>
      <c r="R6572" s="66"/>
      <c r="S6572" s="90"/>
      <c r="T6572" s="65"/>
      <c r="U6572" s="65"/>
      <c r="V6572" s="64"/>
      <c r="W6572" s="66"/>
      <c r="X6572" s="118">
        <f t="shared" si="420"/>
        <v>1</v>
      </c>
      <c r="Y6572" s="119" t="str">
        <f>+IFERROR(VLOOKUP(G6572,fechas!$A$1:$D$292,2,FALSE), " ")</f>
        <v xml:space="preserve"> </v>
      </c>
      <c r="Z6572" s="119" t="str">
        <f t="shared" si="421"/>
        <v xml:space="preserve"> </v>
      </c>
      <c r="AA6572" s="120" t="str">
        <f ca="1">+IFERROR(IF(S6572&gt;0," ",Q6572-variables!$C$9)," ")</f>
        <v xml:space="preserve"> </v>
      </c>
    </row>
    <row r="6573" spans="2:27" s="121" customFormat="1" ht="54.95" hidden="1" customHeight="1">
      <c r="B6573" s="66">
        <f t="shared" si="419"/>
        <v>6570</v>
      </c>
      <c r="C6573" s="72"/>
      <c r="D6573" s="73"/>
      <c r="E6573" s="73"/>
      <c r="F6573" s="66"/>
      <c r="G6573" s="116"/>
      <c r="H6573" s="116"/>
      <c r="I6573" s="116"/>
      <c r="J6573" s="117"/>
      <c r="K6573" s="64"/>
      <c r="L6573" s="64"/>
      <c r="M6573" s="64"/>
      <c r="N6573" s="66" t="s">
        <v>6997</v>
      </c>
      <c r="O6573" s="66">
        <f t="shared" si="418"/>
        <v>0</v>
      </c>
      <c r="P6573" s="66"/>
      <c r="Q6573" s="65" t="str">
        <f>+IFERROR(VLOOKUP(Z6573, fechas!$B$1:$C$1036, 2,FALSE), " ")</f>
        <v xml:space="preserve"> </v>
      </c>
      <c r="R6573" s="66"/>
      <c r="S6573" s="90"/>
      <c r="T6573" s="65"/>
      <c r="U6573" s="65"/>
      <c r="V6573" s="64"/>
      <c r="W6573" s="66"/>
      <c r="X6573" s="118">
        <f t="shared" si="420"/>
        <v>1</v>
      </c>
      <c r="Y6573" s="119" t="str">
        <f>+IFERROR(VLOOKUP(G6573,fechas!$A$1:$D$292,2,FALSE), " ")</f>
        <v xml:space="preserve"> </v>
      </c>
      <c r="Z6573" s="119" t="str">
        <f t="shared" si="421"/>
        <v xml:space="preserve"> </v>
      </c>
      <c r="AA6573" s="120" t="str">
        <f ca="1">+IFERROR(IF(S6573&gt;0," ",Q6573-variables!$C$9)," ")</f>
        <v xml:space="preserve"> </v>
      </c>
    </row>
    <row r="6574" spans="2:27" s="121" customFormat="1" ht="54.95" hidden="1" customHeight="1">
      <c r="B6574" s="66">
        <f t="shared" si="419"/>
        <v>6571</v>
      </c>
      <c r="C6574" s="72"/>
      <c r="D6574" s="73"/>
      <c r="E6574" s="73"/>
      <c r="F6574" s="66"/>
      <c r="G6574" s="116"/>
      <c r="H6574" s="116"/>
      <c r="I6574" s="116"/>
      <c r="J6574" s="117"/>
      <c r="K6574" s="64"/>
      <c r="L6574" s="64"/>
      <c r="M6574" s="64"/>
      <c r="N6574" s="66" t="s">
        <v>6997</v>
      </c>
      <c r="O6574" s="66">
        <f t="shared" si="418"/>
        <v>0</v>
      </c>
      <c r="P6574" s="66"/>
      <c r="Q6574" s="65" t="str">
        <f>+IFERROR(VLOOKUP(Z6574, fechas!$B$1:$C$1036, 2,FALSE), " ")</f>
        <v xml:space="preserve"> </v>
      </c>
      <c r="R6574" s="66"/>
      <c r="S6574" s="90"/>
      <c r="T6574" s="65"/>
      <c r="U6574" s="65"/>
      <c r="V6574" s="64"/>
      <c r="W6574" s="66"/>
      <c r="X6574" s="118">
        <f t="shared" si="420"/>
        <v>1</v>
      </c>
      <c r="Y6574" s="119" t="str">
        <f>+IFERROR(VLOOKUP(G6574,fechas!$A$1:$D$292,2,FALSE), " ")</f>
        <v xml:space="preserve"> </v>
      </c>
      <c r="Z6574" s="119" t="str">
        <f t="shared" si="421"/>
        <v xml:space="preserve"> </v>
      </c>
      <c r="AA6574" s="120" t="str">
        <f ca="1">+IFERROR(IF(S6574&gt;0," ",Q6574-variables!$C$9)," ")</f>
        <v xml:space="preserve"> </v>
      </c>
    </row>
    <row r="6575" spans="2:27" s="121" customFormat="1" ht="54.95" hidden="1" customHeight="1">
      <c r="B6575" s="66">
        <f t="shared" si="419"/>
        <v>6572</v>
      </c>
      <c r="C6575" s="72"/>
      <c r="D6575" s="73"/>
      <c r="E6575" s="73"/>
      <c r="F6575" s="66"/>
      <c r="G6575" s="116"/>
      <c r="H6575" s="116"/>
      <c r="I6575" s="116"/>
      <c r="J6575" s="117"/>
      <c r="K6575" s="64"/>
      <c r="L6575" s="64"/>
      <c r="M6575" s="64"/>
      <c r="N6575" s="66" t="s">
        <v>6997</v>
      </c>
      <c r="O6575" s="66">
        <f t="shared" si="418"/>
        <v>0</v>
      </c>
      <c r="P6575" s="66"/>
      <c r="Q6575" s="65" t="str">
        <f>+IFERROR(VLOOKUP(Z6575, fechas!$B$1:$C$1036, 2,FALSE), " ")</f>
        <v xml:space="preserve"> </v>
      </c>
      <c r="R6575" s="66"/>
      <c r="S6575" s="90"/>
      <c r="T6575" s="65"/>
      <c r="U6575" s="65"/>
      <c r="V6575" s="64"/>
      <c r="W6575" s="66"/>
      <c r="X6575" s="118">
        <f t="shared" si="420"/>
        <v>1</v>
      </c>
      <c r="Y6575" s="119" t="str">
        <f>+IFERROR(VLOOKUP(G6575,fechas!$A$1:$D$292,2,FALSE), " ")</f>
        <v xml:space="preserve"> </v>
      </c>
      <c r="Z6575" s="119" t="str">
        <f t="shared" si="421"/>
        <v xml:space="preserve"> </v>
      </c>
      <c r="AA6575" s="120" t="str">
        <f ca="1">+IFERROR(IF(S6575&gt;0," ",Q6575-variables!$C$9)," ")</f>
        <v xml:space="preserve"> </v>
      </c>
    </row>
    <row r="6576" spans="2:27" s="121" customFormat="1" ht="54.95" hidden="1" customHeight="1">
      <c r="B6576" s="66">
        <f t="shared" si="419"/>
        <v>6573</v>
      </c>
      <c r="C6576" s="72"/>
      <c r="D6576" s="73"/>
      <c r="E6576" s="73"/>
      <c r="F6576" s="66"/>
      <c r="G6576" s="116"/>
      <c r="H6576" s="116"/>
      <c r="I6576" s="116"/>
      <c r="J6576" s="117"/>
      <c r="K6576" s="64"/>
      <c r="L6576" s="64"/>
      <c r="M6576" s="64"/>
      <c r="N6576" s="66" t="s">
        <v>6997</v>
      </c>
      <c r="O6576" s="66">
        <f t="shared" si="418"/>
        <v>0</v>
      </c>
      <c r="P6576" s="66"/>
      <c r="Q6576" s="65" t="str">
        <f>+IFERROR(VLOOKUP(Z6576, fechas!$B$1:$C$1036, 2,FALSE), " ")</f>
        <v xml:space="preserve"> </v>
      </c>
      <c r="R6576" s="66"/>
      <c r="S6576" s="90"/>
      <c r="T6576" s="65"/>
      <c r="U6576" s="65"/>
      <c r="V6576" s="64"/>
      <c r="W6576" s="66"/>
      <c r="X6576" s="118">
        <f t="shared" si="420"/>
        <v>1</v>
      </c>
      <c r="Y6576" s="119" t="str">
        <f>+IFERROR(VLOOKUP(G6576,fechas!$A$1:$D$292,2,FALSE), " ")</f>
        <v xml:space="preserve"> </v>
      </c>
      <c r="Z6576" s="119" t="str">
        <f t="shared" si="421"/>
        <v xml:space="preserve"> </v>
      </c>
      <c r="AA6576" s="120" t="str">
        <f ca="1">+IFERROR(IF(S6576&gt;0," ",Q6576-variables!$C$9)," ")</f>
        <v xml:space="preserve"> </v>
      </c>
    </row>
    <row r="6577" spans="2:27" s="121" customFormat="1" ht="54.95" hidden="1" customHeight="1">
      <c r="B6577" s="66">
        <f t="shared" si="419"/>
        <v>6574</v>
      </c>
      <c r="C6577" s="72"/>
      <c r="D6577" s="73"/>
      <c r="E6577" s="73"/>
      <c r="F6577" s="66"/>
      <c r="G6577" s="116"/>
      <c r="H6577" s="116"/>
      <c r="I6577" s="116"/>
      <c r="J6577" s="117"/>
      <c r="K6577" s="64"/>
      <c r="L6577" s="64"/>
      <c r="M6577" s="64"/>
      <c r="N6577" s="66" t="s">
        <v>6997</v>
      </c>
      <c r="O6577" s="66">
        <f t="shared" si="418"/>
        <v>0</v>
      </c>
      <c r="P6577" s="66"/>
      <c r="Q6577" s="65" t="str">
        <f>+IFERROR(VLOOKUP(Z6577, fechas!$B$1:$C$1036, 2,FALSE), " ")</f>
        <v xml:space="preserve"> </v>
      </c>
      <c r="R6577" s="66"/>
      <c r="S6577" s="90"/>
      <c r="T6577" s="65"/>
      <c r="U6577" s="65"/>
      <c r="V6577" s="64"/>
      <c r="W6577" s="66"/>
      <c r="X6577" s="118">
        <f t="shared" si="420"/>
        <v>1</v>
      </c>
      <c r="Y6577" s="119" t="str">
        <f>+IFERROR(VLOOKUP(G6577,fechas!$A$1:$D$292,2,FALSE), " ")</f>
        <v xml:space="preserve"> </v>
      </c>
      <c r="Z6577" s="119" t="str">
        <f t="shared" si="421"/>
        <v xml:space="preserve"> </v>
      </c>
      <c r="AA6577" s="120" t="str">
        <f ca="1">+IFERROR(IF(S6577&gt;0," ",Q6577-variables!$C$9)," ")</f>
        <v xml:space="preserve"> </v>
      </c>
    </row>
    <row r="6578" spans="2:27" s="121" customFormat="1" ht="54.95" hidden="1" customHeight="1">
      <c r="B6578" s="66">
        <f t="shared" si="419"/>
        <v>6575</v>
      </c>
      <c r="C6578" s="72"/>
      <c r="D6578" s="73"/>
      <c r="E6578" s="73"/>
      <c r="F6578" s="66"/>
      <c r="G6578" s="116"/>
      <c r="H6578" s="116"/>
      <c r="I6578" s="116"/>
      <c r="J6578" s="117"/>
      <c r="K6578" s="64"/>
      <c r="L6578" s="64"/>
      <c r="M6578" s="64"/>
      <c r="N6578" s="66" t="s">
        <v>6997</v>
      </c>
      <c r="O6578" s="66">
        <f t="shared" si="418"/>
        <v>0</v>
      </c>
      <c r="P6578" s="66"/>
      <c r="Q6578" s="65" t="str">
        <f>+IFERROR(VLOOKUP(Z6578, fechas!$B$1:$C$1036, 2,FALSE), " ")</f>
        <v xml:space="preserve"> </v>
      </c>
      <c r="R6578" s="66"/>
      <c r="S6578" s="90"/>
      <c r="T6578" s="65"/>
      <c r="U6578" s="65"/>
      <c r="V6578" s="64"/>
      <c r="W6578" s="66"/>
      <c r="X6578" s="118">
        <f t="shared" si="420"/>
        <v>1</v>
      </c>
      <c r="Y6578" s="119" t="str">
        <f>+IFERROR(VLOOKUP(G6578,fechas!$A$1:$D$292,2,FALSE), " ")</f>
        <v xml:space="preserve"> </v>
      </c>
      <c r="Z6578" s="119" t="str">
        <f t="shared" si="421"/>
        <v xml:space="preserve"> </v>
      </c>
      <c r="AA6578" s="120" t="str">
        <f ca="1">+IFERROR(IF(S6578&gt;0," ",Q6578-variables!$C$9)," ")</f>
        <v xml:space="preserve"> </v>
      </c>
    </row>
    <row r="6579" spans="2:27" s="121" customFormat="1" ht="54.95" hidden="1" customHeight="1">
      <c r="B6579" s="66">
        <f t="shared" si="419"/>
        <v>6576</v>
      </c>
      <c r="C6579" s="72"/>
      <c r="D6579" s="73"/>
      <c r="E6579" s="73"/>
      <c r="F6579" s="66"/>
      <c r="G6579" s="116"/>
      <c r="H6579" s="116"/>
      <c r="I6579" s="116"/>
      <c r="J6579" s="117"/>
      <c r="K6579" s="64"/>
      <c r="L6579" s="64"/>
      <c r="M6579" s="64"/>
      <c r="N6579" s="66" t="s">
        <v>6997</v>
      </c>
      <c r="O6579" s="66">
        <f t="shared" si="418"/>
        <v>0</v>
      </c>
      <c r="P6579" s="66"/>
      <c r="Q6579" s="65" t="str">
        <f>+IFERROR(VLOOKUP(Z6579, fechas!$B$1:$C$1036, 2,FALSE), " ")</f>
        <v xml:space="preserve"> </v>
      </c>
      <c r="R6579" s="66"/>
      <c r="S6579" s="90"/>
      <c r="T6579" s="65"/>
      <c r="U6579" s="65"/>
      <c r="V6579" s="64"/>
      <c r="W6579" s="66"/>
      <c r="X6579" s="118">
        <f t="shared" si="420"/>
        <v>1</v>
      </c>
      <c r="Y6579" s="119" t="str">
        <f>+IFERROR(VLOOKUP(G6579,fechas!$A$1:$D$292,2,FALSE), " ")</f>
        <v xml:space="preserve"> </v>
      </c>
      <c r="Z6579" s="119" t="str">
        <f t="shared" si="421"/>
        <v xml:space="preserve"> </v>
      </c>
      <c r="AA6579" s="120" t="str">
        <f ca="1">+IFERROR(IF(S6579&gt;0," ",Q6579-variables!$C$9)," ")</f>
        <v xml:space="preserve"> </v>
      </c>
    </row>
    <row r="6580" spans="2:27" s="121" customFormat="1" ht="54.95" hidden="1" customHeight="1">
      <c r="B6580" s="66">
        <f t="shared" si="419"/>
        <v>6577</v>
      </c>
      <c r="C6580" s="72"/>
      <c r="D6580" s="73"/>
      <c r="E6580" s="73"/>
      <c r="F6580" s="66"/>
      <c r="G6580" s="116"/>
      <c r="H6580" s="116"/>
      <c r="I6580" s="116"/>
      <c r="J6580" s="117"/>
      <c r="K6580" s="64"/>
      <c r="L6580" s="64"/>
      <c r="M6580" s="64"/>
      <c r="N6580" s="66" t="s">
        <v>6997</v>
      </c>
      <c r="O6580" s="66">
        <f t="shared" si="418"/>
        <v>0</v>
      </c>
      <c r="P6580" s="66"/>
      <c r="Q6580" s="65" t="str">
        <f>+IFERROR(VLOOKUP(Z6580, fechas!$B$1:$C$1036, 2,FALSE), " ")</f>
        <v xml:space="preserve"> </v>
      </c>
      <c r="R6580" s="66"/>
      <c r="S6580" s="90"/>
      <c r="T6580" s="65"/>
      <c r="U6580" s="65"/>
      <c r="V6580" s="64"/>
      <c r="W6580" s="66"/>
      <c r="X6580" s="118">
        <f t="shared" si="420"/>
        <v>1</v>
      </c>
      <c r="Y6580" s="119" t="str">
        <f>+IFERROR(VLOOKUP(G6580,fechas!$A$1:$D$292,2,FALSE), " ")</f>
        <v xml:space="preserve"> </v>
      </c>
      <c r="Z6580" s="119" t="str">
        <f t="shared" si="421"/>
        <v xml:space="preserve"> </v>
      </c>
      <c r="AA6580" s="120" t="str">
        <f ca="1">+IFERROR(IF(S6580&gt;0," ",Q6580-variables!$C$9)," ")</f>
        <v xml:space="preserve"> </v>
      </c>
    </row>
    <row r="6581" spans="2:27" s="121" customFormat="1" ht="54.95" hidden="1" customHeight="1">
      <c r="B6581" s="66">
        <f t="shared" si="419"/>
        <v>6578</v>
      </c>
      <c r="C6581" s="72"/>
      <c r="D6581" s="73"/>
      <c r="E6581" s="73"/>
      <c r="F6581" s="66"/>
      <c r="G6581" s="116"/>
      <c r="H6581" s="116"/>
      <c r="I6581" s="116"/>
      <c r="J6581" s="117"/>
      <c r="K6581" s="64"/>
      <c r="L6581" s="64"/>
      <c r="M6581" s="64"/>
      <c r="N6581" s="66" t="s">
        <v>6997</v>
      </c>
      <c r="O6581" s="66">
        <f t="shared" si="418"/>
        <v>0</v>
      </c>
      <c r="P6581" s="66"/>
      <c r="Q6581" s="65" t="str">
        <f>+IFERROR(VLOOKUP(Z6581, fechas!$B$1:$C$1036, 2,FALSE), " ")</f>
        <v xml:space="preserve"> </v>
      </c>
      <c r="R6581" s="66"/>
      <c r="S6581" s="90"/>
      <c r="T6581" s="65"/>
      <c r="U6581" s="65"/>
      <c r="V6581" s="64"/>
      <c r="W6581" s="66"/>
      <c r="X6581" s="118">
        <f t="shared" si="420"/>
        <v>1</v>
      </c>
      <c r="Y6581" s="119" t="str">
        <f>+IFERROR(VLOOKUP(G6581,fechas!$A$1:$D$292,2,FALSE), " ")</f>
        <v xml:space="preserve"> </v>
      </c>
      <c r="Z6581" s="119" t="str">
        <f t="shared" si="421"/>
        <v xml:space="preserve"> </v>
      </c>
      <c r="AA6581" s="120" t="str">
        <f ca="1">+IFERROR(IF(S6581&gt;0," ",Q6581-variables!$C$9)," ")</f>
        <v xml:space="preserve"> </v>
      </c>
    </row>
    <row r="6582" spans="2:27" s="121" customFormat="1" ht="54.95" hidden="1" customHeight="1">
      <c r="B6582" s="66">
        <f t="shared" si="419"/>
        <v>6579</v>
      </c>
      <c r="C6582" s="72"/>
      <c r="D6582" s="73"/>
      <c r="E6582" s="73"/>
      <c r="F6582" s="66"/>
      <c r="G6582" s="116"/>
      <c r="H6582" s="116"/>
      <c r="I6582" s="116"/>
      <c r="J6582" s="117"/>
      <c r="K6582" s="64"/>
      <c r="L6582" s="64"/>
      <c r="M6582" s="64"/>
      <c r="N6582" s="66" t="s">
        <v>6997</v>
      </c>
      <c r="O6582" s="66">
        <f t="shared" si="418"/>
        <v>0</v>
      </c>
      <c r="P6582" s="66"/>
      <c r="Q6582" s="65" t="str">
        <f>+IFERROR(VLOOKUP(Z6582, fechas!$B$1:$C$1036, 2,FALSE), " ")</f>
        <v xml:space="preserve"> </v>
      </c>
      <c r="R6582" s="66"/>
      <c r="S6582" s="90"/>
      <c r="T6582" s="65"/>
      <c r="U6582" s="65"/>
      <c r="V6582" s="64"/>
      <c r="W6582" s="66"/>
      <c r="X6582" s="118">
        <f t="shared" si="420"/>
        <v>1</v>
      </c>
      <c r="Y6582" s="119" t="str">
        <f>+IFERROR(VLOOKUP(G6582,fechas!$A$1:$D$292,2,FALSE), " ")</f>
        <v xml:space="preserve"> </v>
      </c>
      <c r="Z6582" s="119" t="str">
        <f t="shared" si="421"/>
        <v xml:space="preserve"> </v>
      </c>
      <c r="AA6582" s="120" t="str">
        <f ca="1">+IFERROR(IF(S6582&gt;0," ",Q6582-variables!$C$9)," ")</f>
        <v xml:space="preserve"> </v>
      </c>
    </row>
    <row r="6583" spans="2:27" s="121" customFormat="1" ht="54.95" hidden="1" customHeight="1">
      <c r="B6583" s="66">
        <f t="shared" si="419"/>
        <v>6580</v>
      </c>
      <c r="C6583" s="72"/>
      <c r="D6583" s="73"/>
      <c r="E6583" s="73"/>
      <c r="F6583" s="66"/>
      <c r="G6583" s="116"/>
      <c r="H6583" s="116"/>
      <c r="I6583" s="116"/>
      <c r="J6583" s="117"/>
      <c r="K6583" s="64"/>
      <c r="L6583" s="64"/>
      <c r="M6583" s="64"/>
      <c r="N6583" s="66" t="s">
        <v>6997</v>
      </c>
      <c r="O6583" s="66">
        <f t="shared" si="418"/>
        <v>0</v>
      </c>
      <c r="P6583" s="66"/>
      <c r="Q6583" s="65" t="str">
        <f>+IFERROR(VLOOKUP(Z6583, fechas!$B$1:$C$1036, 2,FALSE), " ")</f>
        <v xml:space="preserve"> </v>
      </c>
      <c r="R6583" s="66"/>
      <c r="S6583" s="90"/>
      <c r="T6583" s="65"/>
      <c r="U6583" s="65"/>
      <c r="V6583" s="64"/>
      <c r="W6583" s="66"/>
      <c r="X6583" s="118">
        <f t="shared" si="420"/>
        <v>1</v>
      </c>
      <c r="Y6583" s="119" t="str">
        <f>+IFERROR(VLOOKUP(G6583,fechas!$A$1:$D$292,2,FALSE), " ")</f>
        <v xml:space="preserve"> </v>
      </c>
      <c r="Z6583" s="119" t="str">
        <f t="shared" si="421"/>
        <v xml:space="preserve"> </v>
      </c>
      <c r="AA6583" s="120" t="str">
        <f ca="1">+IFERROR(IF(S6583&gt;0," ",Q6583-variables!$C$9)," ")</f>
        <v xml:space="preserve"> </v>
      </c>
    </row>
    <row r="6584" spans="2:27" s="121" customFormat="1" ht="54.95" hidden="1" customHeight="1">
      <c r="B6584" s="66">
        <f t="shared" si="419"/>
        <v>6581</v>
      </c>
      <c r="C6584" s="72"/>
      <c r="D6584" s="73"/>
      <c r="E6584" s="73"/>
      <c r="F6584" s="66"/>
      <c r="G6584" s="116"/>
      <c r="H6584" s="116"/>
      <c r="I6584" s="116"/>
      <c r="J6584" s="117"/>
      <c r="K6584" s="64"/>
      <c r="L6584" s="64"/>
      <c r="M6584" s="64"/>
      <c r="N6584" s="66" t="s">
        <v>6997</v>
      </c>
      <c r="O6584" s="66">
        <f t="shared" si="418"/>
        <v>0</v>
      </c>
      <c r="P6584" s="66"/>
      <c r="Q6584" s="65" t="str">
        <f>+IFERROR(VLOOKUP(Z6584, fechas!$B$1:$C$1036, 2,FALSE), " ")</f>
        <v xml:space="preserve"> </v>
      </c>
      <c r="R6584" s="66"/>
      <c r="S6584" s="90"/>
      <c r="T6584" s="65"/>
      <c r="U6584" s="65"/>
      <c r="V6584" s="64"/>
      <c r="W6584" s="66"/>
      <c r="X6584" s="118">
        <f t="shared" si="420"/>
        <v>1</v>
      </c>
      <c r="Y6584" s="119" t="str">
        <f>+IFERROR(VLOOKUP(G6584,fechas!$A$1:$D$292,2,FALSE), " ")</f>
        <v xml:space="preserve"> </v>
      </c>
      <c r="Z6584" s="119" t="str">
        <f t="shared" si="421"/>
        <v xml:space="preserve"> </v>
      </c>
      <c r="AA6584" s="120" t="str">
        <f ca="1">+IFERROR(IF(S6584&gt;0," ",Q6584-variables!$C$9)," ")</f>
        <v xml:space="preserve"> </v>
      </c>
    </row>
    <row r="6585" spans="2:27" s="121" customFormat="1" ht="54.95" hidden="1" customHeight="1">
      <c r="B6585" s="66">
        <f t="shared" si="419"/>
        <v>6582</v>
      </c>
      <c r="C6585" s="72"/>
      <c r="D6585" s="73"/>
      <c r="E6585" s="73"/>
      <c r="F6585" s="66"/>
      <c r="G6585" s="116"/>
      <c r="H6585" s="116"/>
      <c r="I6585" s="116"/>
      <c r="J6585" s="117"/>
      <c r="K6585" s="64"/>
      <c r="L6585" s="64"/>
      <c r="M6585" s="64"/>
      <c r="N6585" s="66" t="s">
        <v>6997</v>
      </c>
      <c r="O6585" s="66">
        <f t="shared" si="418"/>
        <v>0</v>
      </c>
      <c r="P6585" s="66"/>
      <c r="Q6585" s="65" t="str">
        <f>+IFERROR(VLOOKUP(Z6585, fechas!$B$1:$C$1036, 2,FALSE), " ")</f>
        <v xml:space="preserve"> </v>
      </c>
      <c r="R6585" s="66"/>
      <c r="S6585" s="90"/>
      <c r="T6585" s="65"/>
      <c r="U6585" s="65"/>
      <c r="V6585" s="64"/>
      <c r="W6585" s="66"/>
      <c r="X6585" s="118">
        <f t="shared" si="420"/>
        <v>1</v>
      </c>
      <c r="Y6585" s="119" t="str">
        <f>+IFERROR(VLOOKUP(G6585,fechas!$A$1:$D$292,2,FALSE), " ")</f>
        <v xml:space="preserve"> </v>
      </c>
      <c r="Z6585" s="119" t="str">
        <f t="shared" si="421"/>
        <v xml:space="preserve"> </v>
      </c>
      <c r="AA6585" s="120" t="str">
        <f ca="1">+IFERROR(IF(S6585&gt;0," ",Q6585-variables!$C$9)," ")</f>
        <v xml:space="preserve"> </v>
      </c>
    </row>
    <row r="6586" spans="2:27" s="121" customFormat="1" ht="54.95" hidden="1" customHeight="1">
      <c r="B6586" s="66">
        <f t="shared" si="419"/>
        <v>6583</v>
      </c>
      <c r="C6586" s="72"/>
      <c r="D6586" s="73"/>
      <c r="E6586" s="73"/>
      <c r="F6586" s="66"/>
      <c r="G6586" s="116"/>
      <c r="H6586" s="116"/>
      <c r="I6586" s="116"/>
      <c r="J6586" s="117"/>
      <c r="K6586" s="64"/>
      <c r="L6586" s="64"/>
      <c r="M6586" s="64"/>
      <c r="N6586" s="66" t="s">
        <v>6997</v>
      </c>
      <c r="O6586" s="66">
        <f t="shared" si="418"/>
        <v>0</v>
      </c>
      <c r="P6586" s="66"/>
      <c r="Q6586" s="65" t="str">
        <f>+IFERROR(VLOOKUP(Z6586, fechas!$B$1:$C$1036, 2,FALSE), " ")</f>
        <v xml:space="preserve"> </v>
      </c>
      <c r="R6586" s="66"/>
      <c r="S6586" s="90"/>
      <c r="T6586" s="65"/>
      <c r="U6586" s="65"/>
      <c r="V6586" s="64"/>
      <c r="W6586" s="66"/>
      <c r="X6586" s="118">
        <f t="shared" si="420"/>
        <v>1</v>
      </c>
      <c r="Y6586" s="119" t="str">
        <f>+IFERROR(VLOOKUP(G6586,fechas!$A$1:$D$292,2,FALSE), " ")</f>
        <v xml:space="preserve"> </v>
      </c>
      <c r="Z6586" s="119" t="str">
        <f t="shared" si="421"/>
        <v xml:space="preserve"> </v>
      </c>
      <c r="AA6586" s="120" t="str">
        <f ca="1">+IFERROR(IF(S6586&gt;0," ",Q6586-variables!$C$9)," ")</f>
        <v xml:space="preserve"> </v>
      </c>
    </row>
    <row r="6587" spans="2:27" s="121" customFormat="1" ht="54.95" hidden="1" customHeight="1">
      <c r="B6587" s="66">
        <f t="shared" si="419"/>
        <v>6584</v>
      </c>
      <c r="C6587" s="72"/>
      <c r="D6587" s="73"/>
      <c r="E6587" s="73"/>
      <c r="F6587" s="66"/>
      <c r="G6587" s="116"/>
      <c r="H6587" s="116"/>
      <c r="I6587" s="116"/>
      <c r="J6587" s="117"/>
      <c r="K6587" s="64"/>
      <c r="L6587" s="64"/>
      <c r="M6587" s="64"/>
      <c r="N6587" s="66" t="s">
        <v>6997</v>
      </c>
      <c r="O6587" s="66">
        <f t="shared" ref="O6587:O6650" si="422">S6587-G6587</f>
        <v>0</v>
      </c>
      <c r="P6587" s="66"/>
      <c r="Q6587" s="65" t="str">
        <f>+IFERROR(VLOOKUP(Z6587, fechas!$B$1:$C$1036, 2,FALSE), " ")</f>
        <v xml:space="preserve"> </v>
      </c>
      <c r="R6587" s="66"/>
      <c r="S6587" s="90"/>
      <c r="T6587" s="65"/>
      <c r="U6587" s="65"/>
      <c r="V6587" s="64"/>
      <c r="W6587" s="66"/>
      <c r="X6587" s="118">
        <f t="shared" si="420"/>
        <v>1</v>
      </c>
      <c r="Y6587" s="119" t="str">
        <f>+IFERROR(VLOOKUP(G6587,fechas!$A$1:$D$292,2,FALSE), " ")</f>
        <v xml:space="preserve"> </v>
      </c>
      <c r="Z6587" s="119" t="str">
        <f t="shared" si="421"/>
        <v xml:space="preserve"> </v>
      </c>
      <c r="AA6587" s="120" t="str">
        <f ca="1">+IFERROR(IF(S6587&gt;0," ",Q6587-variables!$C$9)," ")</f>
        <v xml:space="preserve"> </v>
      </c>
    </row>
    <row r="6588" spans="2:27" s="121" customFormat="1" ht="54.95" hidden="1" customHeight="1">
      <c r="B6588" s="66">
        <f t="shared" si="419"/>
        <v>6585</v>
      </c>
      <c r="C6588" s="72"/>
      <c r="D6588" s="73"/>
      <c r="E6588" s="73"/>
      <c r="F6588" s="66"/>
      <c r="G6588" s="116"/>
      <c r="H6588" s="116"/>
      <c r="I6588" s="116"/>
      <c r="J6588" s="117"/>
      <c r="K6588" s="64"/>
      <c r="L6588" s="64"/>
      <c r="M6588" s="64"/>
      <c r="N6588" s="66" t="s">
        <v>6997</v>
      </c>
      <c r="O6588" s="66">
        <f t="shared" si="422"/>
        <v>0</v>
      </c>
      <c r="P6588" s="66"/>
      <c r="Q6588" s="65" t="str">
        <f>+IFERROR(VLOOKUP(Z6588, fechas!$B$1:$C$1036, 2,FALSE), " ")</f>
        <v xml:space="preserve"> </v>
      </c>
      <c r="R6588" s="66"/>
      <c r="S6588" s="90"/>
      <c r="T6588" s="65"/>
      <c r="U6588" s="65"/>
      <c r="V6588" s="64"/>
      <c r="W6588" s="66"/>
      <c r="X6588" s="118">
        <f t="shared" si="420"/>
        <v>1</v>
      </c>
      <c r="Y6588" s="119" t="str">
        <f>+IFERROR(VLOOKUP(G6588,fechas!$A$1:$D$292,2,FALSE), " ")</f>
        <v xml:space="preserve"> </v>
      </c>
      <c r="Z6588" s="119" t="str">
        <f t="shared" si="421"/>
        <v xml:space="preserve"> </v>
      </c>
      <c r="AA6588" s="120" t="str">
        <f ca="1">+IFERROR(IF(S6588&gt;0," ",Q6588-variables!$C$9)," ")</f>
        <v xml:space="preserve"> </v>
      </c>
    </row>
    <row r="6589" spans="2:27" s="121" customFormat="1" ht="54.95" hidden="1" customHeight="1">
      <c r="B6589" s="66">
        <f t="shared" si="419"/>
        <v>6586</v>
      </c>
      <c r="C6589" s="72"/>
      <c r="D6589" s="73"/>
      <c r="E6589" s="73"/>
      <c r="F6589" s="66"/>
      <c r="G6589" s="116"/>
      <c r="H6589" s="116"/>
      <c r="I6589" s="116"/>
      <c r="J6589" s="117"/>
      <c r="K6589" s="64"/>
      <c r="L6589" s="64"/>
      <c r="M6589" s="64"/>
      <c r="N6589" s="66" t="s">
        <v>6997</v>
      </c>
      <c r="O6589" s="66">
        <f t="shared" si="422"/>
        <v>0</v>
      </c>
      <c r="P6589" s="66"/>
      <c r="Q6589" s="65" t="str">
        <f>+IFERROR(VLOOKUP(Z6589, fechas!$B$1:$C$1036, 2,FALSE), " ")</f>
        <v xml:space="preserve"> </v>
      </c>
      <c r="R6589" s="66"/>
      <c r="S6589" s="90"/>
      <c r="T6589" s="65"/>
      <c r="U6589" s="65"/>
      <c r="V6589" s="64"/>
      <c r="W6589" s="66"/>
      <c r="X6589" s="118">
        <f t="shared" si="420"/>
        <v>1</v>
      </c>
      <c r="Y6589" s="119" t="str">
        <f>+IFERROR(VLOOKUP(G6589,fechas!$A$1:$D$292,2,FALSE), " ")</f>
        <v xml:space="preserve"> </v>
      </c>
      <c r="Z6589" s="119" t="str">
        <f t="shared" si="421"/>
        <v xml:space="preserve"> </v>
      </c>
      <c r="AA6589" s="120" t="str">
        <f ca="1">+IFERROR(IF(S6589&gt;0," ",Q6589-variables!$C$9)," ")</f>
        <v xml:space="preserve"> </v>
      </c>
    </row>
    <row r="6590" spans="2:27" s="121" customFormat="1" ht="54.95" hidden="1" customHeight="1">
      <c r="B6590" s="66">
        <f t="shared" si="419"/>
        <v>6587</v>
      </c>
      <c r="C6590" s="72"/>
      <c r="D6590" s="73"/>
      <c r="E6590" s="73"/>
      <c r="F6590" s="66"/>
      <c r="G6590" s="116"/>
      <c r="H6590" s="116"/>
      <c r="I6590" s="116"/>
      <c r="J6590" s="117"/>
      <c r="K6590" s="64"/>
      <c r="L6590" s="64"/>
      <c r="M6590" s="64"/>
      <c r="N6590" s="66" t="s">
        <v>6997</v>
      </c>
      <c r="O6590" s="66">
        <f t="shared" si="422"/>
        <v>0</v>
      </c>
      <c r="P6590" s="66"/>
      <c r="Q6590" s="65" t="str">
        <f>+IFERROR(VLOOKUP(Z6590, fechas!$B$1:$C$1036, 2,FALSE), " ")</f>
        <v xml:space="preserve"> </v>
      </c>
      <c r="R6590" s="66"/>
      <c r="S6590" s="90"/>
      <c r="T6590" s="65"/>
      <c r="U6590" s="65"/>
      <c r="V6590" s="64"/>
      <c r="W6590" s="66"/>
      <c r="X6590" s="118">
        <f t="shared" si="420"/>
        <v>1</v>
      </c>
      <c r="Y6590" s="119" t="str">
        <f>+IFERROR(VLOOKUP(G6590,fechas!$A$1:$D$292,2,FALSE), " ")</f>
        <v xml:space="preserve"> </v>
      </c>
      <c r="Z6590" s="119" t="str">
        <f t="shared" si="421"/>
        <v xml:space="preserve"> </v>
      </c>
      <c r="AA6590" s="120" t="str">
        <f ca="1">+IFERROR(IF(S6590&gt;0," ",Q6590-variables!$C$9)," ")</f>
        <v xml:space="preserve"> </v>
      </c>
    </row>
    <row r="6591" spans="2:27" s="121" customFormat="1" ht="54.95" hidden="1" customHeight="1">
      <c r="B6591" s="66">
        <f t="shared" si="419"/>
        <v>6588</v>
      </c>
      <c r="C6591" s="72"/>
      <c r="D6591" s="73"/>
      <c r="E6591" s="73"/>
      <c r="F6591" s="66"/>
      <c r="G6591" s="116"/>
      <c r="H6591" s="116"/>
      <c r="I6591" s="116"/>
      <c r="J6591" s="117"/>
      <c r="K6591" s="64"/>
      <c r="L6591" s="64"/>
      <c r="M6591" s="64"/>
      <c r="N6591" s="66" t="s">
        <v>6997</v>
      </c>
      <c r="O6591" s="66">
        <f t="shared" si="422"/>
        <v>0</v>
      </c>
      <c r="P6591" s="66"/>
      <c r="Q6591" s="65" t="str">
        <f>+IFERROR(VLOOKUP(Z6591, fechas!$B$1:$C$1036, 2,FALSE), " ")</f>
        <v xml:space="preserve"> </v>
      </c>
      <c r="R6591" s="66"/>
      <c r="S6591" s="90"/>
      <c r="T6591" s="65"/>
      <c r="U6591" s="65"/>
      <c r="V6591" s="64"/>
      <c r="W6591" s="66"/>
      <c r="X6591" s="118">
        <f t="shared" si="420"/>
        <v>1</v>
      </c>
      <c r="Y6591" s="119" t="str">
        <f>+IFERROR(VLOOKUP(G6591,fechas!$A$1:$D$292,2,FALSE), " ")</f>
        <v xml:space="preserve"> </v>
      </c>
      <c r="Z6591" s="119" t="str">
        <f t="shared" si="421"/>
        <v xml:space="preserve"> </v>
      </c>
      <c r="AA6591" s="120" t="str">
        <f ca="1">+IFERROR(IF(S6591&gt;0," ",Q6591-variables!$C$9)," ")</f>
        <v xml:space="preserve"> </v>
      </c>
    </row>
    <row r="6592" spans="2:27" s="121" customFormat="1" ht="54.95" hidden="1" customHeight="1">
      <c r="B6592" s="66">
        <f t="shared" si="419"/>
        <v>6589</v>
      </c>
      <c r="C6592" s="72"/>
      <c r="D6592" s="73"/>
      <c r="E6592" s="73"/>
      <c r="F6592" s="66"/>
      <c r="G6592" s="116"/>
      <c r="H6592" s="116"/>
      <c r="I6592" s="116"/>
      <c r="J6592" s="117"/>
      <c r="K6592" s="64"/>
      <c r="L6592" s="64"/>
      <c r="M6592" s="64"/>
      <c r="N6592" s="66" t="s">
        <v>6997</v>
      </c>
      <c r="O6592" s="66">
        <f t="shared" si="422"/>
        <v>0</v>
      </c>
      <c r="P6592" s="66"/>
      <c r="Q6592" s="65" t="str">
        <f>+IFERROR(VLOOKUP(Z6592, fechas!$B$1:$C$1036, 2,FALSE), " ")</f>
        <v xml:space="preserve"> </v>
      </c>
      <c r="R6592" s="66"/>
      <c r="S6592" s="90"/>
      <c r="T6592" s="65"/>
      <c r="U6592" s="65"/>
      <c r="V6592" s="64"/>
      <c r="W6592" s="66"/>
      <c r="X6592" s="118">
        <f t="shared" si="420"/>
        <v>1</v>
      </c>
      <c r="Y6592" s="119" t="str">
        <f>+IFERROR(VLOOKUP(G6592,fechas!$A$1:$D$292,2,FALSE), " ")</f>
        <v xml:space="preserve"> </v>
      </c>
      <c r="Z6592" s="119" t="str">
        <f t="shared" si="421"/>
        <v xml:space="preserve"> </v>
      </c>
      <c r="AA6592" s="120" t="str">
        <f ca="1">+IFERROR(IF(S6592&gt;0," ",Q6592-variables!$C$9)," ")</f>
        <v xml:space="preserve"> </v>
      </c>
    </row>
    <row r="6593" spans="2:27" s="121" customFormat="1" ht="54.95" hidden="1" customHeight="1">
      <c r="B6593" s="66">
        <f t="shared" ref="B6593:B6656" si="423">B6592+1</f>
        <v>6590</v>
      </c>
      <c r="C6593" s="72"/>
      <c r="D6593" s="73"/>
      <c r="E6593" s="73"/>
      <c r="F6593" s="66"/>
      <c r="G6593" s="116"/>
      <c r="H6593" s="116"/>
      <c r="I6593" s="116"/>
      <c r="J6593" s="117"/>
      <c r="K6593" s="64"/>
      <c r="L6593" s="64"/>
      <c r="M6593" s="64"/>
      <c r="N6593" s="66" t="s">
        <v>6997</v>
      </c>
      <c r="O6593" s="66">
        <f t="shared" si="422"/>
        <v>0</v>
      </c>
      <c r="P6593" s="66"/>
      <c r="Q6593" s="65" t="str">
        <f>+IFERROR(VLOOKUP(Z6593, fechas!$B$1:$C$1036, 2,FALSE), " ")</f>
        <v xml:space="preserve"> </v>
      </c>
      <c r="R6593" s="66"/>
      <c r="S6593" s="90"/>
      <c r="T6593" s="65"/>
      <c r="U6593" s="65"/>
      <c r="V6593" s="64"/>
      <c r="W6593" s="66"/>
      <c r="X6593" s="118">
        <f t="shared" si="420"/>
        <v>1</v>
      </c>
      <c r="Y6593" s="119" t="str">
        <f>+IFERROR(VLOOKUP(G6593,fechas!$A$1:$D$292,2,FALSE), " ")</f>
        <v xml:space="preserve"> </v>
      </c>
      <c r="Z6593" s="119" t="str">
        <f t="shared" si="421"/>
        <v xml:space="preserve"> </v>
      </c>
      <c r="AA6593" s="120" t="str">
        <f ca="1">+IFERROR(IF(S6593&gt;0," ",Q6593-variables!$C$9)," ")</f>
        <v xml:space="preserve"> </v>
      </c>
    </row>
    <row r="6594" spans="2:27" s="121" customFormat="1" ht="54.95" hidden="1" customHeight="1">
      <c r="B6594" s="66">
        <f t="shared" si="423"/>
        <v>6591</v>
      </c>
      <c r="C6594" s="72"/>
      <c r="D6594" s="73"/>
      <c r="E6594" s="73"/>
      <c r="F6594" s="66"/>
      <c r="G6594" s="116"/>
      <c r="H6594" s="116"/>
      <c r="I6594" s="116"/>
      <c r="J6594" s="117"/>
      <c r="K6594" s="64"/>
      <c r="L6594" s="64"/>
      <c r="M6594" s="64"/>
      <c r="N6594" s="66" t="s">
        <v>6997</v>
      </c>
      <c r="O6594" s="66">
        <f t="shared" si="422"/>
        <v>0</v>
      </c>
      <c r="P6594" s="66"/>
      <c r="Q6594" s="65" t="str">
        <f>+IFERROR(VLOOKUP(Z6594, fechas!$B$1:$C$1036, 2,FALSE), " ")</f>
        <v xml:space="preserve"> </v>
      </c>
      <c r="R6594" s="66"/>
      <c r="S6594" s="90"/>
      <c r="T6594" s="65"/>
      <c r="U6594" s="65"/>
      <c r="V6594" s="64"/>
      <c r="W6594" s="66"/>
      <c r="X6594" s="118">
        <f t="shared" si="420"/>
        <v>1</v>
      </c>
      <c r="Y6594" s="119" t="str">
        <f>+IFERROR(VLOOKUP(G6594,fechas!$A$1:$D$292,2,FALSE), " ")</f>
        <v xml:space="preserve"> </v>
      </c>
      <c r="Z6594" s="119" t="str">
        <f t="shared" si="421"/>
        <v xml:space="preserve"> </v>
      </c>
      <c r="AA6594" s="120" t="str">
        <f ca="1">+IFERROR(IF(S6594&gt;0," ",Q6594-variables!$C$9)," ")</f>
        <v xml:space="preserve"> </v>
      </c>
    </row>
    <row r="6595" spans="2:27" s="121" customFormat="1" ht="54.95" hidden="1" customHeight="1">
      <c r="B6595" s="66">
        <f t="shared" si="423"/>
        <v>6592</v>
      </c>
      <c r="C6595" s="72"/>
      <c r="D6595" s="73"/>
      <c r="E6595" s="73"/>
      <c r="F6595" s="66"/>
      <c r="G6595" s="116"/>
      <c r="H6595" s="116"/>
      <c r="I6595" s="116"/>
      <c r="J6595" s="117"/>
      <c r="K6595" s="64"/>
      <c r="L6595" s="64"/>
      <c r="M6595" s="64"/>
      <c r="N6595" s="66" t="s">
        <v>6997</v>
      </c>
      <c r="O6595" s="66">
        <f t="shared" si="422"/>
        <v>0</v>
      </c>
      <c r="P6595" s="66"/>
      <c r="Q6595" s="65" t="str">
        <f>+IFERROR(VLOOKUP(Z6595, fechas!$B$1:$C$1036, 2,FALSE), " ")</f>
        <v xml:space="preserve"> </v>
      </c>
      <c r="R6595" s="66"/>
      <c r="S6595" s="90"/>
      <c r="T6595" s="65"/>
      <c r="U6595" s="65"/>
      <c r="V6595" s="64"/>
      <c r="W6595" s="66"/>
      <c r="X6595" s="118">
        <f t="shared" si="420"/>
        <v>1</v>
      </c>
      <c r="Y6595" s="119" t="str">
        <f>+IFERROR(VLOOKUP(G6595,fechas!$A$1:$D$292,2,FALSE), " ")</f>
        <v xml:space="preserve"> </v>
      </c>
      <c r="Z6595" s="119" t="str">
        <f t="shared" si="421"/>
        <v xml:space="preserve"> </v>
      </c>
      <c r="AA6595" s="120" t="str">
        <f ca="1">+IFERROR(IF(S6595&gt;0," ",Q6595-variables!$C$9)," ")</f>
        <v xml:space="preserve"> </v>
      </c>
    </row>
    <row r="6596" spans="2:27" s="121" customFormat="1" ht="54.95" hidden="1" customHeight="1">
      <c r="B6596" s="66">
        <f t="shared" si="423"/>
        <v>6593</v>
      </c>
      <c r="C6596" s="72"/>
      <c r="D6596" s="73"/>
      <c r="E6596" s="73"/>
      <c r="F6596" s="66"/>
      <c r="G6596" s="116"/>
      <c r="H6596" s="116"/>
      <c r="I6596" s="116"/>
      <c r="J6596" s="117"/>
      <c r="K6596" s="64"/>
      <c r="L6596" s="64"/>
      <c r="M6596" s="64"/>
      <c r="N6596" s="66" t="s">
        <v>6997</v>
      </c>
      <c r="O6596" s="66">
        <f t="shared" si="422"/>
        <v>0</v>
      </c>
      <c r="P6596" s="66"/>
      <c r="Q6596" s="65" t="str">
        <f>+IFERROR(VLOOKUP(Z6596, fechas!$B$1:$C$1036, 2,FALSE), " ")</f>
        <v xml:space="preserve"> </v>
      </c>
      <c r="R6596" s="66"/>
      <c r="S6596" s="90"/>
      <c r="T6596" s="65"/>
      <c r="U6596" s="65"/>
      <c r="V6596" s="64"/>
      <c r="W6596" s="66"/>
      <c r="X6596" s="118">
        <f t="shared" ref="X6596:X6659" si="424">IF(N6596="PENDIENTE",1,0)</f>
        <v>1</v>
      </c>
      <c r="Y6596" s="119" t="str">
        <f>+IFERROR(VLOOKUP(G6596,fechas!$A$1:$D$292,2,FALSE), " ")</f>
        <v xml:space="preserve"> </v>
      </c>
      <c r="Z6596" s="119" t="str">
        <f t="shared" ref="Z6596:Z6659" si="425">+IFERROR(Y6596+P6596, " ")</f>
        <v xml:space="preserve"> </v>
      </c>
      <c r="AA6596" s="120" t="str">
        <f ca="1">+IFERROR(IF(S6596&gt;0," ",Q6596-variables!$C$9)," ")</f>
        <v xml:space="preserve"> </v>
      </c>
    </row>
    <row r="6597" spans="2:27" s="121" customFormat="1" ht="54.95" hidden="1" customHeight="1">
      <c r="B6597" s="66">
        <f t="shared" si="423"/>
        <v>6594</v>
      </c>
      <c r="C6597" s="72"/>
      <c r="D6597" s="73"/>
      <c r="E6597" s="73"/>
      <c r="F6597" s="66"/>
      <c r="G6597" s="116"/>
      <c r="H6597" s="116"/>
      <c r="I6597" s="116"/>
      <c r="J6597" s="117"/>
      <c r="K6597" s="64"/>
      <c r="L6597" s="64"/>
      <c r="M6597" s="64"/>
      <c r="N6597" s="66" t="s">
        <v>6997</v>
      </c>
      <c r="O6597" s="66">
        <f t="shared" si="422"/>
        <v>0</v>
      </c>
      <c r="P6597" s="66"/>
      <c r="Q6597" s="65" t="str">
        <f>+IFERROR(VLOOKUP(Z6597, fechas!$B$1:$C$1036, 2,FALSE), " ")</f>
        <v xml:space="preserve"> </v>
      </c>
      <c r="R6597" s="66"/>
      <c r="S6597" s="90"/>
      <c r="T6597" s="65"/>
      <c r="U6597" s="65"/>
      <c r="V6597" s="64"/>
      <c r="W6597" s="66"/>
      <c r="X6597" s="118">
        <f t="shared" si="424"/>
        <v>1</v>
      </c>
      <c r="Y6597" s="119" t="str">
        <f>+IFERROR(VLOOKUP(G6597,fechas!$A$1:$D$292,2,FALSE), " ")</f>
        <v xml:space="preserve"> </v>
      </c>
      <c r="Z6597" s="119" t="str">
        <f t="shared" si="425"/>
        <v xml:space="preserve"> </v>
      </c>
      <c r="AA6597" s="120" t="str">
        <f ca="1">+IFERROR(IF(S6597&gt;0," ",Q6597-variables!$C$9)," ")</f>
        <v xml:space="preserve"> </v>
      </c>
    </row>
    <row r="6598" spans="2:27" s="121" customFormat="1" ht="54.95" hidden="1" customHeight="1">
      <c r="B6598" s="66">
        <f t="shared" si="423"/>
        <v>6595</v>
      </c>
      <c r="C6598" s="72"/>
      <c r="D6598" s="73"/>
      <c r="E6598" s="73"/>
      <c r="F6598" s="66"/>
      <c r="G6598" s="116"/>
      <c r="H6598" s="116"/>
      <c r="I6598" s="116"/>
      <c r="J6598" s="117"/>
      <c r="K6598" s="64"/>
      <c r="L6598" s="64"/>
      <c r="M6598" s="64"/>
      <c r="N6598" s="66" t="s">
        <v>6997</v>
      </c>
      <c r="O6598" s="66">
        <f t="shared" si="422"/>
        <v>0</v>
      </c>
      <c r="P6598" s="66"/>
      <c r="Q6598" s="65" t="str">
        <f>+IFERROR(VLOOKUP(Z6598, fechas!$B$1:$C$1036, 2,FALSE), " ")</f>
        <v xml:space="preserve"> </v>
      </c>
      <c r="R6598" s="66"/>
      <c r="S6598" s="90"/>
      <c r="T6598" s="65"/>
      <c r="U6598" s="65"/>
      <c r="V6598" s="64"/>
      <c r="W6598" s="66"/>
      <c r="X6598" s="118">
        <f t="shared" si="424"/>
        <v>1</v>
      </c>
      <c r="Y6598" s="119" t="str">
        <f>+IFERROR(VLOOKUP(G6598,fechas!$A$1:$D$292,2,FALSE), " ")</f>
        <v xml:space="preserve"> </v>
      </c>
      <c r="Z6598" s="119" t="str">
        <f t="shared" si="425"/>
        <v xml:space="preserve"> </v>
      </c>
      <c r="AA6598" s="120" t="str">
        <f ca="1">+IFERROR(IF(S6598&gt;0," ",Q6598-variables!$C$9)," ")</f>
        <v xml:space="preserve"> </v>
      </c>
    </row>
    <row r="6599" spans="2:27" s="121" customFormat="1" ht="54.95" hidden="1" customHeight="1">
      <c r="B6599" s="66">
        <f t="shared" si="423"/>
        <v>6596</v>
      </c>
      <c r="C6599" s="72"/>
      <c r="D6599" s="73"/>
      <c r="E6599" s="73"/>
      <c r="F6599" s="66"/>
      <c r="G6599" s="116"/>
      <c r="H6599" s="116"/>
      <c r="I6599" s="116"/>
      <c r="J6599" s="117"/>
      <c r="K6599" s="64"/>
      <c r="L6599" s="64"/>
      <c r="M6599" s="64"/>
      <c r="N6599" s="66" t="s">
        <v>6997</v>
      </c>
      <c r="O6599" s="66">
        <f t="shared" si="422"/>
        <v>0</v>
      </c>
      <c r="P6599" s="66"/>
      <c r="Q6599" s="65" t="str">
        <f>+IFERROR(VLOOKUP(Z6599, fechas!$B$1:$C$1036, 2,FALSE), " ")</f>
        <v xml:space="preserve"> </v>
      </c>
      <c r="R6599" s="66"/>
      <c r="S6599" s="90"/>
      <c r="T6599" s="65"/>
      <c r="U6599" s="65"/>
      <c r="V6599" s="64"/>
      <c r="W6599" s="66"/>
      <c r="X6599" s="118">
        <f t="shared" si="424"/>
        <v>1</v>
      </c>
      <c r="Y6599" s="119" t="str">
        <f>+IFERROR(VLOOKUP(G6599,fechas!$A$1:$D$292,2,FALSE), " ")</f>
        <v xml:space="preserve"> </v>
      </c>
      <c r="Z6599" s="119" t="str">
        <f t="shared" si="425"/>
        <v xml:space="preserve"> </v>
      </c>
      <c r="AA6599" s="120" t="str">
        <f ca="1">+IFERROR(IF(S6599&gt;0," ",Q6599-variables!$C$9)," ")</f>
        <v xml:space="preserve"> </v>
      </c>
    </row>
    <row r="6600" spans="2:27" s="121" customFormat="1" ht="54.95" hidden="1" customHeight="1">
      <c r="B6600" s="66">
        <f t="shared" si="423"/>
        <v>6597</v>
      </c>
      <c r="C6600" s="72"/>
      <c r="D6600" s="73"/>
      <c r="E6600" s="73"/>
      <c r="F6600" s="66"/>
      <c r="G6600" s="116"/>
      <c r="H6600" s="116"/>
      <c r="I6600" s="116"/>
      <c r="J6600" s="117"/>
      <c r="K6600" s="64"/>
      <c r="L6600" s="64"/>
      <c r="M6600" s="64"/>
      <c r="N6600" s="66" t="s">
        <v>6997</v>
      </c>
      <c r="O6600" s="66">
        <f t="shared" si="422"/>
        <v>0</v>
      </c>
      <c r="P6600" s="66"/>
      <c r="Q6600" s="65" t="str">
        <f>+IFERROR(VLOOKUP(Z6600, fechas!$B$1:$C$1036, 2,FALSE), " ")</f>
        <v xml:space="preserve"> </v>
      </c>
      <c r="R6600" s="66"/>
      <c r="S6600" s="90"/>
      <c r="T6600" s="65"/>
      <c r="U6600" s="65"/>
      <c r="V6600" s="64"/>
      <c r="W6600" s="66"/>
      <c r="X6600" s="118">
        <f t="shared" si="424"/>
        <v>1</v>
      </c>
      <c r="Y6600" s="119" t="str">
        <f>+IFERROR(VLOOKUP(G6600,fechas!$A$1:$D$292,2,FALSE), " ")</f>
        <v xml:space="preserve"> </v>
      </c>
      <c r="Z6600" s="119" t="str">
        <f t="shared" si="425"/>
        <v xml:space="preserve"> </v>
      </c>
      <c r="AA6600" s="120" t="str">
        <f ca="1">+IFERROR(IF(S6600&gt;0," ",Q6600-variables!$C$9)," ")</f>
        <v xml:space="preserve"> </v>
      </c>
    </row>
    <row r="6601" spans="2:27" s="121" customFormat="1" ht="54.95" hidden="1" customHeight="1">
      <c r="B6601" s="66">
        <f t="shared" si="423"/>
        <v>6598</v>
      </c>
      <c r="C6601" s="72"/>
      <c r="D6601" s="73"/>
      <c r="E6601" s="73"/>
      <c r="F6601" s="66"/>
      <c r="G6601" s="116"/>
      <c r="H6601" s="116"/>
      <c r="I6601" s="116"/>
      <c r="J6601" s="117"/>
      <c r="K6601" s="64"/>
      <c r="L6601" s="64"/>
      <c r="M6601" s="64"/>
      <c r="N6601" s="66" t="s">
        <v>6997</v>
      </c>
      <c r="O6601" s="66">
        <f t="shared" si="422"/>
        <v>0</v>
      </c>
      <c r="P6601" s="66"/>
      <c r="Q6601" s="65" t="str">
        <f>+IFERROR(VLOOKUP(Z6601, fechas!$B$1:$C$1036, 2,FALSE), " ")</f>
        <v xml:space="preserve"> </v>
      </c>
      <c r="R6601" s="66"/>
      <c r="S6601" s="90"/>
      <c r="T6601" s="65"/>
      <c r="U6601" s="65"/>
      <c r="V6601" s="64"/>
      <c r="W6601" s="66"/>
      <c r="X6601" s="118">
        <f t="shared" si="424"/>
        <v>1</v>
      </c>
      <c r="Y6601" s="119" t="str">
        <f>+IFERROR(VLOOKUP(G6601,fechas!$A$1:$D$292,2,FALSE), " ")</f>
        <v xml:space="preserve"> </v>
      </c>
      <c r="Z6601" s="119" t="str">
        <f t="shared" si="425"/>
        <v xml:space="preserve"> </v>
      </c>
      <c r="AA6601" s="120" t="str">
        <f ca="1">+IFERROR(IF(S6601&gt;0," ",Q6601-variables!$C$9)," ")</f>
        <v xml:space="preserve"> </v>
      </c>
    </row>
    <row r="6602" spans="2:27" s="121" customFormat="1" ht="54.95" hidden="1" customHeight="1">
      <c r="B6602" s="66">
        <f t="shared" si="423"/>
        <v>6599</v>
      </c>
      <c r="C6602" s="72"/>
      <c r="D6602" s="73"/>
      <c r="E6602" s="73"/>
      <c r="F6602" s="66"/>
      <c r="G6602" s="116"/>
      <c r="H6602" s="116"/>
      <c r="I6602" s="116"/>
      <c r="J6602" s="117"/>
      <c r="K6602" s="64"/>
      <c r="L6602" s="64"/>
      <c r="M6602" s="64"/>
      <c r="N6602" s="66" t="s">
        <v>6997</v>
      </c>
      <c r="O6602" s="66">
        <f t="shared" si="422"/>
        <v>0</v>
      </c>
      <c r="P6602" s="66"/>
      <c r="Q6602" s="65" t="str">
        <f>+IFERROR(VLOOKUP(Z6602, fechas!$B$1:$C$1036, 2,FALSE), " ")</f>
        <v xml:space="preserve"> </v>
      </c>
      <c r="R6602" s="66"/>
      <c r="S6602" s="90"/>
      <c r="T6602" s="65"/>
      <c r="U6602" s="65"/>
      <c r="V6602" s="64"/>
      <c r="W6602" s="66"/>
      <c r="X6602" s="118">
        <f t="shared" si="424"/>
        <v>1</v>
      </c>
      <c r="Y6602" s="119" t="str">
        <f>+IFERROR(VLOOKUP(G6602,fechas!$A$1:$D$292,2,FALSE), " ")</f>
        <v xml:space="preserve"> </v>
      </c>
      <c r="Z6602" s="119" t="str">
        <f t="shared" si="425"/>
        <v xml:space="preserve"> </v>
      </c>
      <c r="AA6602" s="120" t="str">
        <f ca="1">+IFERROR(IF(S6602&gt;0," ",Q6602-variables!$C$9)," ")</f>
        <v xml:space="preserve"> </v>
      </c>
    </row>
    <row r="6603" spans="2:27" s="121" customFormat="1" ht="54.95" hidden="1" customHeight="1">
      <c r="B6603" s="66">
        <f t="shared" si="423"/>
        <v>6600</v>
      </c>
      <c r="C6603" s="72"/>
      <c r="D6603" s="73"/>
      <c r="E6603" s="73"/>
      <c r="F6603" s="66"/>
      <c r="G6603" s="116"/>
      <c r="H6603" s="116"/>
      <c r="I6603" s="116"/>
      <c r="J6603" s="117"/>
      <c r="K6603" s="64"/>
      <c r="L6603" s="64"/>
      <c r="M6603" s="64"/>
      <c r="N6603" s="66" t="s">
        <v>6997</v>
      </c>
      <c r="O6603" s="66">
        <f t="shared" si="422"/>
        <v>0</v>
      </c>
      <c r="P6603" s="66"/>
      <c r="Q6603" s="65" t="str">
        <f>+IFERROR(VLOOKUP(Z6603, fechas!$B$1:$C$1036, 2,FALSE), " ")</f>
        <v xml:space="preserve"> </v>
      </c>
      <c r="R6603" s="66"/>
      <c r="S6603" s="90"/>
      <c r="T6603" s="65"/>
      <c r="U6603" s="65"/>
      <c r="V6603" s="64"/>
      <c r="W6603" s="66"/>
      <c r="X6603" s="118">
        <f t="shared" si="424"/>
        <v>1</v>
      </c>
      <c r="Y6603" s="119" t="str">
        <f>+IFERROR(VLOOKUP(G6603,fechas!$A$1:$D$292,2,FALSE), " ")</f>
        <v xml:space="preserve"> </v>
      </c>
      <c r="Z6603" s="119" t="str">
        <f t="shared" si="425"/>
        <v xml:space="preserve"> </v>
      </c>
      <c r="AA6603" s="120" t="str">
        <f ca="1">+IFERROR(IF(S6603&gt;0," ",Q6603-variables!$C$9)," ")</f>
        <v xml:space="preserve"> </v>
      </c>
    </row>
    <row r="6604" spans="2:27" s="121" customFormat="1" ht="54.95" hidden="1" customHeight="1">
      <c r="B6604" s="66">
        <f t="shared" si="423"/>
        <v>6601</v>
      </c>
      <c r="C6604" s="72"/>
      <c r="D6604" s="73"/>
      <c r="E6604" s="73"/>
      <c r="F6604" s="66"/>
      <c r="G6604" s="116"/>
      <c r="H6604" s="116"/>
      <c r="I6604" s="116"/>
      <c r="J6604" s="117"/>
      <c r="K6604" s="64"/>
      <c r="L6604" s="64"/>
      <c r="M6604" s="64"/>
      <c r="N6604" s="66" t="s">
        <v>6997</v>
      </c>
      <c r="O6604" s="66">
        <f t="shared" si="422"/>
        <v>0</v>
      </c>
      <c r="P6604" s="66"/>
      <c r="Q6604" s="65" t="str">
        <f>+IFERROR(VLOOKUP(Z6604, fechas!$B$1:$C$1036, 2,FALSE), " ")</f>
        <v xml:space="preserve"> </v>
      </c>
      <c r="R6604" s="66"/>
      <c r="S6604" s="90"/>
      <c r="T6604" s="65"/>
      <c r="U6604" s="65"/>
      <c r="V6604" s="64"/>
      <c r="W6604" s="66"/>
      <c r="X6604" s="118">
        <f t="shared" si="424"/>
        <v>1</v>
      </c>
      <c r="Y6604" s="119" t="str">
        <f>+IFERROR(VLOOKUP(G6604,fechas!$A$1:$D$292,2,FALSE), " ")</f>
        <v xml:space="preserve"> </v>
      </c>
      <c r="Z6604" s="119" t="str">
        <f t="shared" si="425"/>
        <v xml:space="preserve"> </v>
      </c>
      <c r="AA6604" s="120" t="str">
        <f ca="1">+IFERROR(IF(S6604&gt;0," ",Q6604-variables!$C$9)," ")</f>
        <v xml:space="preserve"> </v>
      </c>
    </row>
    <row r="6605" spans="2:27" s="121" customFormat="1" ht="54.95" hidden="1" customHeight="1">
      <c r="B6605" s="66">
        <f t="shared" si="423"/>
        <v>6602</v>
      </c>
      <c r="C6605" s="72"/>
      <c r="D6605" s="73"/>
      <c r="E6605" s="73"/>
      <c r="F6605" s="66"/>
      <c r="G6605" s="116"/>
      <c r="H6605" s="116"/>
      <c r="I6605" s="116"/>
      <c r="J6605" s="117"/>
      <c r="K6605" s="64"/>
      <c r="L6605" s="64"/>
      <c r="M6605" s="64"/>
      <c r="N6605" s="66" t="s">
        <v>6997</v>
      </c>
      <c r="O6605" s="66">
        <f t="shared" si="422"/>
        <v>0</v>
      </c>
      <c r="P6605" s="66"/>
      <c r="Q6605" s="65" t="str">
        <f>+IFERROR(VLOOKUP(Z6605, fechas!$B$1:$C$1036, 2,FALSE), " ")</f>
        <v xml:space="preserve"> </v>
      </c>
      <c r="R6605" s="66"/>
      <c r="S6605" s="90"/>
      <c r="T6605" s="65"/>
      <c r="U6605" s="65"/>
      <c r="V6605" s="64"/>
      <c r="W6605" s="66"/>
      <c r="X6605" s="118">
        <f t="shared" si="424"/>
        <v>1</v>
      </c>
      <c r="Y6605" s="119" t="str">
        <f>+IFERROR(VLOOKUP(G6605,fechas!$A$1:$D$292,2,FALSE), " ")</f>
        <v xml:space="preserve"> </v>
      </c>
      <c r="Z6605" s="119" t="str">
        <f t="shared" si="425"/>
        <v xml:space="preserve"> </v>
      </c>
      <c r="AA6605" s="120" t="str">
        <f ca="1">+IFERROR(IF(S6605&gt;0," ",Q6605-variables!$C$9)," ")</f>
        <v xml:space="preserve"> </v>
      </c>
    </row>
    <row r="6606" spans="2:27" s="121" customFormat="1" ht="54.95" hidden="1" customHeight="1">
      <c r="B6606" s="66">
        <f t="shared" si="423"/>
        <v>6603</v>
      </c>
      <c r="C6606" s="72"/>
      <c r="D6606" s="73"/>
      <c r="E6606" s="73"/>
      <c r="F6606" s="66"/>
      <c r="G6606" s="116"/>
      <c r="H6606" s="116"/>
      <c r="I6606" s="116"/>
      <c r="J6606" s="117"/>
      <c r="K6606" s="64"/>
      <c r="L6606" s="64"/>
      <c r="M6606" s="64"/>
      <c r="N6606" s="66" t="s">
        <v>6997</v>
      </c>
      <c r="O6606" s="66">
        <f t="shared" si="422"/>
        <v>0</v>
      </c>
      <c r="P6606" s="66"/>
      <c r="Q6606" s="65" t="str">
        <f>+IFERROR(VLOOKUP(Z6606, fechas!$B$1:$C$1036, 2,FALSE), " ")</f>
        <v xml:space="preserve"> </v>
      </c>
      <c r="R6606" s="66"/>
      <c r="S6606" s="90"/>
      <c r="T6606" s="65"/>
      <c r="U6606" s="65"/>
      <c r="V6606" s="64"/>
      <c r="W6606" s="66"/>
      <c r="X6606" s="118">
        <f t="shared" si="424"/>
        <v>1</v>
      </c>
      <c r="Y6606" s="119" t="str">
        <f>+IFERROR(VLOOKUP(G6606,fechas!$A$1:$D$292,2,FALSE), " ")</f>
        <v xml:space="preserve"> </v>
      </c>
      <c r="Z6606" s="119" t="str">
        <f t="shared" si="425"/>
        <v xml:space="preserve"> </v>
      </c>
      <c r="AA6606" s="120" t="str">
        <f ca="1">+IFERROR(IF(S6606&gt;0," ",Q6606-variables!$C$9)," ")</f>
        <v xml:space="preserve"> </v>
      </c>
    </row>
    <row r="6607" spans="2:27" s="121" customFormat="1" ht="54.95" hidden="1" customHeight="1">
      <c r="B6607" s="66">
        <f t="shared" si="423"/>
        <v>6604</v>
      </c>
      <c r="C6607" s="72"/>
      <c r="D6607" s="73"/>
      <c r="E6607" s="73"/>
      <c r="F6607" s="66"/>
      <c r="G6607" s="116"/>
      <c r="H6607" s="116"/>
      <c r="I6607" s="116"/>
      <c r="J6607" s="117"/>
      <c r="K6607" s="64"/>
      <c r="L6607" s="64"/>
      <c r="M6607" s="64"/>
      <c r="N6607" s="66" t="s">
        <v>6997</v>
      </c>
      <c r="O6607" s="66">
        <f t="shared" si="422"/>
        <v>0</v>
      </c>
      <c r="P6607" s="66"/>
      <c r="Q6607" s="65" t="str">
        <f>+IFERROR(VLOOKUP(Z6607, fechas!$B$1:$C$1036, 2,FALSE), " ")</f>
        <v xml:space="preserve"> </v>
      </c>
      <c r="R6607" s="66"/>
      <c r="S6607" s="90"/>
      <c r="T6607" s="65"/>
      <c r="U6607" s="65"/>
      <c r="V6607" s="64"/>
      <c r="W6607" s="66"/>
      <c r="X6607" s="118">
        <f t="shared" si="424"/>
        <v>1</v>
      </c>
      <c r="Y6607" s="119" t="str">
        <f>+IFERROR(VLOOKUP(G6607,fechas!$A$1:$D$292,2,FALSE), " ")</f>
        <v xml:space="preserve"> </v>
      </c>
      <c r="Z6607" s="119" t="str">
        <f t="shared" si="425"/>
        <v xml:space="preserve"> </v>
      </c>
      <c r="AA6607" s="120" t="str">
        <f ca="1">+IFERROR(IF(S6607&gt;0," ",Q6607-variables!$C$9)," ")</f>
        <v xml:space="preserve"> </v>
      </c>
    </row>
    <row r="6608" spans="2:27" s="121" customFormat="1" ht="54.95" hidden="1" customHeight="1">
      <c r="B6608" s="66">
        <f t="shared" si="423"/>
        <v>6605</v>
      </c>
      <c r="C6608" s="72"/>
      <c r="D6608" s="73"/>
      <c r="E6608" s="73"/>
      <c r="F6608" s="66"/>
      <c r="G6608" s="116"/>
      <c r="H6608" s="116"/>
      <c r="I6608" s="116"/>
      <c r="J6608" s="117"/>
      <c r="K6608" s="64"/>
      <c r="L6608" s="64"/>
      <c r="M6608" s="64"/>
      <c r="N6608" s="66" t="s">
        <v>6997</v>
      </c>
      <c r="O6608" s="66">
        <f t="shared" si="422"/>
        <v>0</v>
      </c>
      <c r="P6608" s="66"/>
      <c r="Q6608" s="65" t="str">
        <f>+IFERROR(VLOOKUP(Z6608, fechas!$B$1:$C$1036, 2,FALSE), " ")</f>
        <v xml:space="preserve"> </v>
      </c>
      <c r="R6608" s="66"/>
      <c r="S6608" s="90"/>
      <c r="T6608" s="65"/>
      <c r="U6608" s="65"/>
      <c r="V6608" s="64"/>
      <c r="W6608" s="66"/>
      <c r="X6608" s="118">
        <f t="shared" si="424"/>
        <v>1</v>
      </c>
      <c r="Y6608" s="119" t="str">
        <f>+IFERROR(VLOOKUP(G6608,fechas!$A$1:$D$292,2,FALSE), " ")</f>
        <v xml:space="preserve"> </v>
      </c>
      <c r="Z6608" s="119" t="str">
        <f t="shared" si="425"/>
        <v xml:space="preserve"> </v>
      </c>
      <c r="AA6608" s="120" t="str">
        <f ca="1">+IFERROR(IF(S6608&gt;0," ",Q6608-variables!$C$9)," ")</f>
        <v xml:space="preserve"> </v>
      </c>
    </row>
    <row r="6609" spans="2:27" s="121" customFormat="1" ht="54.95" hidden="1" customHeight="1">
      <c r="B6609" s="66">
        <f t="shared" si="423"/>
        <v>6606</v>
      </c>
      <c r="C6609" s="72"/>
      <c r="D6609" s="73"/>
      <c r="E6609" s="73"/>
      <c r="F6609" s="66"/>
      <c r="G6609" s="116"/>
      <c r="H6609" s="116"/>
      <c r="I6609" s="116"/>
      <c r="J6609" s="117"/>
      <c r="K6609" s="64"/>
      <c r="L6609" s="64"/>
      <c r="M6609" s="64"/>
      <c r="N6609" s="66" t="s">
        <v>6997</v>
      </c>
      <c r="O6609" s="66">
        <f t="shared" si="422"/>
        <v>0</v>
      </c>
      <c r="P6609" s="66"/>
      <c r="Q6609" s="65" t="str">
        <f>+IFERROR(VLOOKUP(Z6609, fechas!$B$1:$C$1036, 2,FALSE), " ")</f>
        <v xml:space="preserve"> </v>
      </c>
      <c r="R6609" s="66"/>
      <c r="S6609" s="90"/>
      <c r="T6609" s="65"/>
      <c r="U6609" s="65"/>
      <c r="V6609" s="64"/>
      <c r="W6609" s="66"/>
      <c r="X6609" s="118">
        <f t="shared" si="424"/>
        <v>1</v>
      </c>
      <c r="Y6609" s="119" t="str">
        <f>+IFERROR(VLOOKUP(G6609,fechas!$A$1:$D$292,2,FALSE), " ")</f>
        <v xml:space="preserve"> </v>
      </c>
      <c r="Z6609" s="119" t="str">
        <f t="shared" si="425"/>
        <v xml:space="preserve"> </v>
      </c>
      <c r="AA6609" s="120" t="str">
        <f ca="1">+IFERROR(IF(S6609&gt;0," ",Q6609-variables!$C$9)," ")</f>
        <v xml:space="preserve"> </v>
      </c>
    </row>
    <row r="6610" spans="2:27" s="121" customFormat="1" ht="54.95" hidden="1" customHeight="1">
      <c r="B6610" s="66">
        <f t="shared" si="423"/>
        <v>6607</v>
      </c>
      <c r="C6610" s="72"/>
      <c r="D6610" s="73"/>
      <c r="E6610" s="73"/>
      <c r="F6610" s="66"/>
      <c r="G6610" s="116"/>
      <c r="H6610" s="116"/>
      <c r="I6610" s="116"/>
      <c r="J6610" s="117"/>
      <c r="K6610" s="64"/>
      <c r="L6610" s="64"/>
      <c r="M6610" s="64"/>
      <c r="N6610" s="66" t="s">
        <v>6997</v>
      </c>
      <c r="O6610" s="66">
        <f t="shared" si="422"/>
        <v>0</v>
      </c>
      <c r="P6610" s="66"/>
      <c r="Q6610" s="65" t="str">
        <f>+IFERROR(VLOOKUP(Z6610, fechas!$B$1:$C$1036, 2,FALSE), " ")</f>
        <v xml:space="preserve"> </v>
      </c>
      <c r="R6610" s="66"/>
      <c r="S6610" s="90"/>
      <c r="T6610" s="65"/>
      <c r="U6610" s="65"/>
      <c r="V6610" s="64"/>
      <c r="W6610" s="66"/>
      <c r="X6610" s="118">
        <f t="shared" si="424"/>
        <v>1</v>
      </c>
      <c r="Y6610" s="119" t="str">
        <f>+IFERROR(VLOOKUP(G6610,fechas!$A$1:$D$292,2,FALSE), " ")</f>
        <v xml:space="preserve"> </v>
      </c>
      <c r="Z6610" s="119" t="str">
        <f t="shared" si="425"/>
        <v xml:space="preserve"> </v>
      </c>
      <c r="AA6610" s="120" t="str">
        <f ca="1">+IFERROR(IF(S6610&gt;0," ",Q6610-variables!$C$9)," ")</f>
        <v xml:space="preserve"> </v>
      </c>
    </row>
    <row r="6611" spans="2:27" s="121" customFormat="1" ht="54.95" hidden="1" customHeight="1">
      <c r="B6611" s="66">
        <f t="shared" si="423"/>
        <v>6608</v>
      </c>
      <c r="C6611" s="72"/>
      <c r="D6611" s="73"/>
      <c r="E6611" s="73"/>
      <c r="F6611" s="66"/>
      <c r="G6611" s="116"/>
      <c r="H6611" s="116"/>
      <c r="I6611" s="116"/>
      <c r="J6611" s="117"/>
      <c r="K6611" s="64"/>
      <c r="L6611" s="64"/>
      <c r="M6611" s="64"/>
      <c r="N6611" s="66" t="s">
        <v>6997</v>
      </c>
      <c r="O6611" s="66">
        <f t="shared" si="422"/>
        <v>0</v>
      </c>
      <c r="P6611" s="66"/>
      <c r="Q6611" s="65" t="str">
        <f>+IFERROR(VLOOKUP(Z6611, fechas!$B$1:$C$1036, 2,FALSE), " ")</f>
        <v xml:space="preserve"> </v>
      </c>
      <c r="R6611" s="66"/>
      <c r="S6611" s="90"/>
      <c r="T6611" s="65"/>
      <c r="U6611" s="65"/>
      <c r="V6611" s="64"/>
      <c r="W6611" s="66"/>
      <c r="X6611" s="118">
        <f t="shared" si="424"/>
        <v>1</v>
      </c>
      <c r="Y6611" s="119" t="str">
        <f>+IFERROR(VLOOKUP(G6611,fechas!$A$1:$D$292,2,FALSE), " ")</f>
        <v xml:space="preserve"> </v>
      </c>
      <c r="Z6611" s="119" t="str">
        <f t="shared" si="425"/>
        <v xml:space="preserve"> </v>
      </c>
      <c r="AA6611" s="120" t="str">
        <f ca="1">+IFERROR(IF(S6611&gt;0," ",Q6611-variables!$C$9)," ")</f>
        <v xml:space="preserve"> </v>
      </c>
    </row>
    <row r="6612" spans="2:27" s="121" customFormat="1" ht="54.95" hidden="1" customHeight="1">
      <c r="B6612" s="66">
        <f t="shared" si="423"/>
        <v>6609</v>
      </c>
      <c r="C6612" s="72"/>
      <c r="D6612" s="73"/>
      <c r="E6612" s="73"/>
      <c r="F6612" s="66"/>
      <c r="G6612" s="116"/>
      <c r="H6612" s="116"/>
      <c r="I6612" s="116"/>
      <c r="J6612" s="117"/>
      <c r="K6612" s="64"/>
      <c r="L6612" s="64"/>
      <c r="M6612" s="64"/>
      <c r="N6612" s="66" t="s">
        <v>6997</v>
      </c>
      <c r="O6612" s="66">
        <f t="shared" si="422"/>
        <v>0</v>
      </c>
      <c r="P6612" s="66"/>
      <c r="Q6612" s="65" t="str">
        <f>+IFERROR(VLOOKUP(Z6612, fechas!$B$1:$C$1036, 2,FALSE), " ")</f>
        <v xml:space="preserve"> </v>
      </c>
      <c r="R6612" s="66"/>
      <c r="S6612" s="90"/>
      <c r="T6612" s="65"/>
      <c r="U6612" s="65"/>
      <c r="V6612" s="64"/>
      <c r="W6612" s="66"/>
      <c r="X6612" s="118">
        <f t="shared" si="424"/>
        <v>1</v>
      </c>
      <c r="Y6612" s="119" t="str">
        <f>+IFERROR(VLOOKUP(G6612,fechas!$A$1:$D$292,2,FALSE), " ")</f>
        <v xml:space="preserve"> </v>
      </c>
      <c r="Z6612" s="119" t="str">
        <f t="shared" si="425"/>
        <v xml:space="preserve"> </v>
      </c>
      <c r="AA6612" s="120" t="str">
        <f ca="1">+IFERROR(IF(S6612&gt;0," ",Q6612-variables!$C$9)," ")</f>
        <v xml:space="preserve"> </v>
      </c>
    </row>
    <row r="6613" spans="2:27" s="121" customFormat="1" ht="54.95" hidden="1" customHeight="1">
      <c r="B6613" s="66">
        <f t="shared" si="423"/>
        <v>6610</v>
      </c>
      <c r="C6613" s="72"/>
      <c r="D6613" s="73"/>
      <c r="E6613" s="73"/>
      <c r="F6613" s="66"/>
      <c r="G6613" s="116"/>
      <c r="H6613" s="116"/>
      <c r="I6613" s="116"/>
      <c r="J6613" s="117"/>
      <c r="K6613" s="64"/>
      <c r="L6613" s="64"/>
      <c r="M6613" s="64"/>
      <c r="N6613" s="66" t="s">
        <v>6997</v>
      </c>
      <c r="O6613" s="66">
        <f t="shared" si="422"/>
        <v>0</v>
      </c>
      <c r="P6613" s="66"/>
      <c r="Q6613" s="65" t="str">
        <f>+IFERROR(VLOOKUP(Z6613, fechas!$B$1:$C$1036, 2,FALSE), " ")</f>
        <v xml:space="preserve"> </v>
      </c>
      <c r="R6613" s="66"/>
      <c r="S6613" s="90"/>
      <c r="T6613" s="65"/>
      <c r="U6613" s="65"/>
      <c r="V6613" s="64"/>
      <c r="W6613" s="66"/>
      <c r="X6613" s="118">
        <f t="shared" si="424"/>
        <v>1</v>
      </c>
      <c r="Y6613" s="119" t="str">
        <f>+IFERROR(VLOOKUP(G6613,fechas!$A$1:$D$292,2,FALSE), " ")</f>
        <v xml:space="preserve"> </v>
      </c>
      <c r="Z6613" s="119" t="str">
        <f t="shared" si="425"/>
        <v xml:space="preserve"> </v>
      </c>
      <c r="AA6613" s="120" t="str">
        <f ca="1">+IFERROR(IF(S6613&gt;0," ",Q6613-variables!$C$9)," ")</f>
        <v xml:space="preserve"> </v>
      </c>
    </row>
    <row r="6614" spans="2:27" s="121" customFormat="1" ht="54.95" hidden="1" customHeight="1">
      <c r="B6614" s="66">
        <f t="shared" si="423"/>
        <v>6611</v>
      </c>
      <c r="C6614" s="72"/>
      <c r="D6614" s="73"/>
      <c r="E6614" s="73"/>
      <c r="F6614" s="66"/>
      <c r="G6614" s="116"/>
      <c r="H6614" s="116"/>
      <c r="I6614" s="116"/>
      <c r="J6614" s="117"/>
      <c r="K6614" s="64"/>
      <c r="L6614" s="64"/>
      <c r="M6614" s="64"/>
      <c r="N6614" s="66" t="s">
        <v>6997</v>
      </c>
      <c r="O6614" s="66">
        <f t="shared" si="422"/>
        <v>0</v>
      </c>
      <c r="P6614" s="66"/>
      <c r="Q6614" s="65" t="str">
        <f>+IFERROR(VLOOKUP(Z6614, fechas!$B$1:$C$1036, 2,FALSE), " ")</f>
        <v xml:space="preserve"> </v>
      </c>
      <c r="R6614" s="66"/>
      <c r="S6614" s="90"/>
      <c r="T6614" s="65"/>
      <c r="U6614" s="65"/>
      <c r="V6614" s="64"/>
      <c r="W6614" s="66"/>
      <c r="X6614" s="118">
        <f t="shared" si="424"/>
        <v>1</v>
      </c>
      <c r="Y6614" s="119" t="str">
        <f>+IFERROR(VLOOKUP(G6614,fechas!$A$1:$D$292,2,FALSE), " ")</f>
        <v xml:space="preserve"> </v>
      </c>
      <c r="Z6614" s="119" t="str">
        <f t="shared" si="425"/>
        <v xml:space="preserve"> </v>
      </c>
      <c r="AA6614" s="120" t="str">
        <f ca="1">+IFERROR(IF(S6614&gt;0," ",Q6614-variables!$C$9)," ")</f>
        <v xml:space="preserve"> </v>
      </c>
    </row>
    <row r="6615" spans="2:27" s="121" customFormat="1" ht="54.95" hidden="1" customHeight="1">
      <c r="B6615" s="66">
        <f t="shared" si="423"/>
        <v>6612</v>
      </c>
      <c r="C6615" s="72"/>
      <c r="D6615" s="73"/>
      <c r="E6615" s="73"/>
      <c r="F6615" s="66"/>
      <c r="G6615" s="116"/>
      <c r="H6615" s="116"/>
      <c r="I6615" s="116"/>
      <c r="J6615" s="117"/>
      <c r="K6615" s="64"/>
      <c r="L6615" s="64"/>
      <c r="M6615" s="64"/>
      <c r="N6615" s="66" t="s">
        <v>6997</v>
      </c>
      <c r="O6615" s="66">
        <f t="shared" si="422"/>
        <v>0</v>
      </c>
      <c r="P6615" s="66"/>
      <c r="Q6615" s="65" t="str">
        <f>+IFERROR(VLOOKUP(Z6615, fechas!$B$1:$C$1036, 2,FALSE), " ")</f>
        <v xml:space="preserve"> </v>
      </c>
      <c r="R6615" s="66"/>
      <c r="S6615" s="90"/>
      <c r="T6615" s="65"/>
      <c r="U6615" s="65"/>
      <c r="V6615" s="64"/>
      <c r="W6615" s="66"/>
      <c r="X6615" s="118">
        <f t="shared" si="424"/>
        <v>1</v>
      </c>
      <c r="Y6615" s="119" t="str">
        <f>+IFERROR(VLOOKUP(G6615,fechas!$A$1:$D$292,2,FALSE), " ")</f>
        <v xml:space="preserve"> </v>
      </c>
      <c r="Z6615" s="119" t="str">
        <f t="shared" si="425"/>
        <v xml:space="preserve"> </v>
      </c>
      <c r="AA6615" s="120" t="str">
        <f ca="1">+IFERROR(IF(S6615&gt;0," ",Q6615-variables!$C$9)," ")</f>
        <v xml:space="preserve"> </v>
      </c>
    </row>
    <row r="6616" spans="2:27" s="121" customFormat="1" ht="54.95" hidden="1" customHeight="1">
      <c r="B6616" s="66">
        <f t="shared" si="423"/>
        <v>6613</v>
      </c>
      <c r="C6616" s="72"/>
      <c r="D6616" s="73"/>
      <c r="E6616" s="73"/>
      <c r="F6616" s="66"/>
      <c r="G6616" s="116"/>
      <c r="H6616" s="116"/>
      <c r="I6616" s="116"/>
      <c r="J6616" s="117"/>
      <c r="K6616" s="64"/>
      <c r="L6616" s="64"/>
      <c r="M6616" s="64"/>
      <c r="N6616" s="66" t="s">
        <v>6997</v>
      </c>
      <c r="O6616" s="66">
        <f t="shared" si="422"/>
        <v>0</v>
      </c>
      <c r="P6616" s="66"/>
      <c r="Q6616" s="65" t="str">
        <f>+IFERROR(VLOOKUP(Z6616, fechas!$B$1:$C$1036, 2,FALSE), " ")</f>
        <v xml:space="preserve"> </v>
      </c>
      <c r="R6616" s="66"/>
      <c r="S6616" s="90"/>
      <c r="T6616" s="65"/>
      <c r="U6616" s="65"/>
      <c r="V6616" s="64"/>
      <c r="W6616" s="66"/>
      <c r="X6616" s="118">
        <f t="shared" si="424"/>
        <v>1</v>
      </c>
      <c r="Y6616" s="119" t="str">
        <f>+IFERROR(VLOOKUP(G6616,fechas!$A$1:$D$292,2,FALSE), " ")</f>
        <v xml:space="preserve"> </v>
      </c>
      <c r="Z6616" s="119" t="str">
        <f t="shared" si="425"/>
        <v xml:space="preserve"> </v>
      </c>
      <c r="AA6616" s="120" t="str">
        <f ca="1">+IFERROR(IF(S6616&gt;0," ",Q6616-variables!$C$9)," ")</f>
        <v xml:space="preserve"> </v>
      </c>
    </row>
    <row r="6617" spans="2:27" s="121" customFormat="1" ht="54.95" hidden="1" customHeight="1">
      <c r="B6617" s="66">
        <f t="shared" si="423"/>
        <v>6614</v>
      </c>
      <c r="C6617" s="72"/>
      <c r="D6617" s="73"/>
      <c r="E6617" s="73"/>
      <c r="F6617" s="66"/>
      <c r="G6617" s="116"/>
      <c r="H6617" s="116"/>
      <c r="I6617" s="116"/>
      <c r="J6617" s="117"/>
      <c r="K6617" s="64"/>
      <c r="L6617" s="64"/>
      <c r="M6617" s="64"/>
      <c r="N6617" s="66" t="s">
        <v>6997</v>
      </c>
      <c r="O6617" s="66">
        <f t="shared" si="422"/>
        <v>0</v>
      </c>
      <c r="P6617" s="66"/>
      <c r="Q6617" s="65" t="str">
        <f>+IFERROR(VLOOKUP(Z6617, fechas!$B$1:$C$1036, 2,FALSE), " ")</f>
        <v xml:space="preserve"> </v>
      </c>
      <c r="R6617" s="66"/>
      <c r="S6617" s="90"/>
      <c r="T6617" s="65"/>
      <c r="U6617" s="65"/>
      <c r="V6617" s="64"/>
      <c r="W6617" s="66"/>
      <c r="X6617" s="118">
        <f t="shared" si="424"/>
        <v>1</v>
      </c>
      <c r="Y6617" s="119" t="str">
        <f>+IFERROR(VLOOKUP(G6617,fechas!$A$1:$D$292,2,FALSE), " ")</f>
        <v xml:space="preserve"> </v>
      </c>
      <c r="Z6617" s="119" t="str">
        <f t="shared" si="425"/>
        <v xml:space="preserve"> </v>
      </c>
      <c r="AA6617" s="120" t="str">
        <f ca="1">+IFERROR(IF(S6617&gt;0," ",Q6617-variables!$C$9)," ")</f>
        <v xml:space="preserve"> </v>
      </c>
    </row>
    <row r="6618" spans="2:27" s="121" customFormat="1" ht="54.95" hidden="1" customHeight="1">
      <c r="B6618" s="66">
        <f t="shared" si="423"/>
        <v>6615</v>
      </c>
      <c r="C6618" s="72"/>
      <c r="D6618" s="73"/>
      <c r="E6618" s="73"/>
      <c r="F6618" s="66"/>
      <c r="G6618" s="116"/>
      <c r="H6618" s="116"/>
      <c r="I6618" s="116"/>
      <c r="J6618" s="117"/>
      <c r="K6618" s="64"/>
      <c r="L6618" s="64"/>
      <c r="M6618" s="64"/>
      <c r="N6618" s="66" t="s">
        <v>6997</v>
      </c>
      <c r="O6618" s="66">
        <f t="shared" si="422"/>
        <v>0</v>
      </c>
      <c r="P6618" s="66"/>
      <c r="Q6618" s="65" t="str">
        <f>+IFERROR(VLOOKUP(Z6618, fechas!$B$1:$C$1036, 2,FALSE), " ")</f>
        <v xml:space="preserve"> </v>
      </c>
      <c r="R6618" s="66"/>
      <c r="S6618" s="90"/>
      <c r="T6618" s="65"/>
      <c r="U6618" s="65"/>
      <c r="V6618" s="64"/>
      <c r="W6618" s="66"/>
      <c r="X6618" s="118">
        <f t="shared" si="424"/>
        <v>1</v>
      </c>
      <c r="Y6618" s="119" t="str">
        <f>+IFERROR(VLOOKUP(G6618,fechas!$A$1:$D$292,2,FALSE), " ")</f>
        <v xml:space="preserve"> </v>
      </c>
      <c r="Z6618" s="119" t="str">
        <f t="shared" si="425"/>
        <v xml:space="preserve"> </v>
      </c>
      <c r="AA6618" s="120" t="str">
        <f ca="1">+IFERROR(IF(S6618&gt;0," ",Q6618-variables!$C$9)," ")</f>
        <v xml:space="preserve"> </v>
      </c>
    </row>
    <row r="6619" spans="2:27" s="121" customFormat="1" ht="54.95" hidden="1" customHeight="1">
      <c r="B6619" s="66">
        <f t="shared" si="423"/>
        <v>6616</v>
      </c>
      <c r="C6619" s="72"/>
      <c r="D6619" s="73"/>
      <c r="E6619" s="73"/>
      <c r="F6619" s="66"/>
      <c r="G6619" s="116"/>
      <c r="H6619" s="116"/>
      <c r="I6619" s="116"/>
      <c r="J6619" s="117"/>
      <c r="K6619" s="64"/>
      <c r="L6619" s="64"/>
      <c r="M6619" s="64"/>
      <c r="N6619" s="66" t="s">
        <v>6997</v>
      </c>
      <c r="O6619" s="66">
        <f t="shared" si="422"/>
        <v>0</v>
      </c>
      <c r="P6619" s="66"/>
      <c r="Q6619" s="65" t="str">
        <f>+IFERROR(VLOOKUP(Z6619, fechas!$B$1:$C$1036, 2,FALSE), " ")</f>
        <v xml:space="preserve"> </v>
      </c>
      <c r="R6619" s="66"/>
      <c r="S6619" s="90"/>
      <c r="T6619" s="65"/>
      <c r="U6619" s="65"/>
      <c r="V6619" s="64"/>
      <c r="W6619" s="66"/>
      <c r="X6619" s="118">
        <f t="shared" si="424"/>
        <v>1</v>
      </c>
      <c r="Y6619" s="119" t="str">
        <f>+IFERROR(VLOOKUP(G6619,fechas!$A$1:$D$292,2,FALSE), " ")</f>
        <v xml:space="preserve"> </v>
      </c>
      <c r="Z6619" s="119" t="str">
        <f t="shared" si="425"/>
        <v xml:space="preserve"> </v>
      </c>
      <c r="AA6619" s="120" t="str">
        <f ca="1">+IFERROR(IF(S6619&gt;0," ",Q6619-variables!$C$9)," ")</f>
        <v xml:space="preserve"> </v>
      </c>
    </row>
    <row r="6620" spans="2:27" s="121" customFormat="1" ht="54.95" hidden="1" customHeight="1">
      <c r="B6620" s="66">
        <f t="shared" si="423"/>
        <v>6617</v>
      </c>
      <c r="C6620" s="72"/>
      <c r="D6620" s="73"/>
      <c r="E6620" s="73"/>
      <c r="F6620" s="66"/>
      <c r="G6620" s="116"/>
      <c r="H6620" s="116"/>
      <c r="I6620" s="116"/>
      <c r="J6620" s="117"/>
      <c r="K6620" s="64"/>
      <c r="L6620" s="64"/>
      <c r="M6620" s="64"/>
      <c r="N6620" s="66" t="s">
        <v>6997</v>
      </c>
      <c r="O6620" s="66">
        <f t="shared" si="422"/>
        <v>0</v>
      </c>
      <c r="P6620" s="66"/>
      <c r="Q6620" s="65" t="str">
        <f>+IFERROR(VLOOKUP(Z6620, fechas!$B$1:$C$1036, 2,FALSE), " ")</f>
        <v xml:space="preserve"> </v>
      </c>
      <c r="R6620" s="66"/>
      <c r="S6620" s="90"/>
      <c r="T6620" s="65"/>
      <c r="U6620" s="65"/>
      <c r="V6620" s="64"/>
      <c r="W6620" s="66"/>
      <c r="X6620" s="118">
        <f t="shared" si="424"/>
        <v>1</v>
      </c>
      <c r="Y6620" s="119" t="str">
        <f>+IFERROR(VLOOKUP(G6620,fechas!$A$1:$D$292,2,FALSE), " ")</f>
        <v xml:space="preserve"> </v>
      </c>
      <c r="Z6620" s="119" t="str">
        <f t="shared" si="425"/>
        <v xml:space="preserve"> </v>
      </c>
      <c r="AA6620" s="120" t="str">
        <f ca="1">+IFERROR(IF(S6620&gt;0," ",Q6620-variables!$C$9)," ")</f>
        <v xml:space="preserve"> </v>
      </c>
    </row>
    <row r="6621" spans="2:27" s="121" customFormat="1" ht="54.95" hidden="1" customHeight="1">
      <c r="B6621" s="66">
        <f t="shared" si="423"/>
        <v>6618</v>
      </c>
      <c r="C6621" s="72"/>
      <c r="D6621" s="73"/>
      <c r="E6621" s="73"/>
      <c r="F6621" s="66"/>
      <c r="G6621" s="116"/>
      <c r="H6621" s="116"/>
      <c r="I6621" s="116"/>
      <c r="J6621" s="117"/>
      <c r="K6621" s="64"/>
      <c r="L6621" s="64"/>
      <c r="M6621" s="64"/>
      <c r="N6621" s="66" t="s">
        <v>6997</v>
      </c>
      <c r="O6621" s="66">
        <f t="shared" si="422"/>
        <v>0</v>
      </c>
      <c r="P6621" s="66"/>
      <c r="Q6621" s="65" t="str">
        <f>+IFERROR(VLOOKUP(Z6621, fechas!$B$1:$C$1036, 2,FALSE), " ")</f>
        <v xml:space="preserve"> </v>
      </c>
      <c r="R6621" s="66"/>
      <c r="S6621" s="90"/>
      <c r="T6621" s="65"/>
      <c r="U6621" s="65"/>
      <c r="V6621" s="64"/>
      <c r="W6621" s="66"/>
      <c r="X6621" s="118">
        <f t="shared" si="424"/>
        <v>1</v>
      </c>
      <c r="Y6621" s="119" t="str">
        <f>+IFERROR(VLOOKUP(G6621,fechas!$A$1:$D$292,2,FALSE), " ")</f>
        <v xml:space="preserve"> </v>
      </c>
      <c r="Z6621" s="119" t="str">
        <f t="shared" si="425"/>
        <v xml:space="preserve"> </v>
      </c>
      <c r="AA6621" s="120" t="str">
        <f ca="1">+IFERROR(IF(S6621&gt;0," ",Q6621-variables!$C$9)," ")</f>
        <v xml:space="preserve"> </v>
      </c>
    </row>
    <row r="6622" spans="2:27" s="121" customFormat="1" ht="54.95" hidden="1" customHeight="1">
      <c r="B6622" s="66">
        <f t="shared" si="423"/>
        <v>6619</v>
      </c>
      <c r="C6622" s="72"/>
      <c r="D6622" s="73"/>
      <c r="E6622" s="73"/>
      <c r="F6622" s="66"/>
      <c r="G6622" s="116"/>
      <c r="H6622" s="116"/>
      <c r="I6622" s="116"/>
      <c r="J6622" s="117"/>
      <c r="K6622" s="64"/>
      <c r="L6622" s="64"/>
      <c r="M6622" s="64"/>
      <c r="N6622" s="66" t="s">
        <v>6997</v>
      </c>
      <c r="O6622" s="66">
        <f t="shared" si="422"/>
        <v>0</v>
      </c>
      <c r="P6622" s="66"/>
      <c r="Q6622" s="65" t="str">
        <f>+IFERROR(VLOOKUP(Z6622, fechas!$B$1:$C$1036, 2,FALSE), " ")</f>
        <v xml:space="preserve"> </v>
      </c>
      <c r="R6622" s="66"/>
      <c r="S6622" s="90"/>
      <c r="T6622" s="65"/>
      <c r="U6622" s="65"/>
      <c r="V6622" s="64"/>
      <c r="W6622" s="66"/>
      <c r="X6622" s="118">
        <f t="shared" si="424"/>
        <v>1</v>
      </c>
      <c r="Y6622" s="119" t="str">
        <f>+IFERROR(VLOOKUP(G6622,fechas!$A$1:$D$292,2,FALSE), " ")</f>
        <v xml:space="preserve"> </v>
      </c>
      <c r="Z6622" s="119" t="str">
        <f t="shared" si="425"/>
        <v xml:space="preserve"> </v>
      </c>
      <c r="AA6622" s="120" t="str">
        <f ca="1">+IFERROR(IF(S6622&gt;0," ",Q6622-variables!$C$9)," ")</f>
        <v xml:space="preserve"> </v>
      </c>
    </row>
    <row r="6623" spans="2:27" s="121" customFormat="1" ht="54.95" hidden="1" customHeight="1">
      <c r="B6623" s="66">
        <f t="shared" si="423"/>
        <v>6620</v>
      </c>
      <c r="C6623" s="72"/>
      <c r="D6623" s="73"/>
      <c r="E6623" s="73"/>
      <c r="F6623" s="66"/>
      <c r="G6623" s="116"/>
      <c r="H6623" s="116"/>
      <c r="I6623" s="116"/>
      <c r="J6623" s="117"/>
      <c r="K6623" s="64"/>
      <c r="L6623" s="64"/>
      <c r="M6623" s="64"/>
      <c r="N6623" s="66" t="s">
        <v>6997</v>
      </c>
      <c r="O6623" s="66">
        <f t="shared" si="422"/>
        <v>0</v>
      </c>
      <c r="P6623" s="66"/>
      <c r="Q6623" s="65" t="str">
        <f>+IFERROR(VLOOKUP(Z6623, fechas!$B$1:$C$1036, 2,FALSE), " ")</f>
        <v xml:space="preserve"> </v>
      </c>
      <c r="R6623" s="66"/>
      <c r="S6623" s="90"/>
      <c r="T6623" s="65"/>
      <c r="U6623" s="65"/>
      <c r="V6623" s="64"/>
      <c r="W6623" s="66"/>
      <c r="X6623" s="118">
        <f t="shared" si="424"/>
        <v>1</v>
      </c>
      <c r="Y6623" s="119" t="str">
        <f>+IFERROR(VLOOKUP(G6623,fechas!$A$1:$D$292,2,FALSE), " ")</f>
        <v xml:space="preserve"> </v>
      </c>
      <c r="Z6623" s="119" t="str">
        <f t="shared" si="425"/>
        <v xml:space="preserve"> </v>
      </c>
      <c r="AA6623" s="120" t="str">
        <f ca="1">+IFERROR(IF(S6623&gt;0," ",Q6623-variables!$C$9)," ")</f>
        <v xml:space="preserve"> </v>
      </c>
    </row>
    <row r="6624" spans="2:27" s="121" customFormat="1" ht="54.95" hidden="1" customHeight="1">
      <c r="B6624" s="66">
        <f t="shared" si="423"/>
        <v>6621</v>
      </c>
      <c r="C6624" s="72"/>
      <c r="D6624" s="73"/>
      <c r="E6624" s="73"/>
      <c r="F6624" s="66"/>
      <c r="G6624" s="116"/>
      <c r="H6624" s="116"/>
      <c r="I6624" s="116"/>
      <c r="J6624" s="117"/>
      <c r="K6624" s="64"/>
      <c r="L6624" s="64"/>
      <c r="M6624" s="64"/>
      <c r="N6624" s="66" t="s">
        <v>6997</v>
      </c>
      <c r="O6624" s="66">
        <f t="shared" si="422"/>
        <v>0</v>
      </c>
      <c r="P6624" s="66"/>
      <c r="Q6624" s="65" t="str">
        <f>+IFERROR(VLOOKUP(Z6624, fechas!$B$1:$C$1036, 2,FALSE), " ")</f>
        <v xml:space="preserve"> </v>
      </c>
      <c r="R6624" s="66"/>
      <c r="S6624" s="90"/>
      <c r="T6624" s="65"/>
      <c r="U6624" s="65"/>
      <c r="V6624" s="64"/>
      <c r="W6624" s="66"/>
      <c r="X6624" s="118">
        <f t="shared" si="424"/>
        <v>1</v>
      </c>
      <c r="Y6624" s="119" t="str">
        <f>+IFERROR(VLOOKUP(G6624,fechas!$A$1:$D$292,2,FALSE), " ")</f>
        <v xml:space="preserve"> </v>
      </c>
      <c r="Z6624" s="119" t="str">
        <f t="shared" si="425"/>
        <v xml:space="preserve"> </v>
      </c>
      <c r="AA6624" s="120" t="str">
        <f ca="1">+IFERROR(IF(S6624&gt;0," ",Q6624-variables!$C$9)," ")</f>
        <v xml:space="preserve"> </v>
      </c>
    </row>
    <row r="6625" spans="2:27" s="121" customFormat="1" ht="54.95" hidden="1" customHeight="1">
      <c r="B6625" s="66">
        <f t="shared" si="423"/>
        <v>6622</v>
      </c>
      <c r="C6625" s="72"/>
      <c r="D6625" s="73"/>
      <c r="E6625" s="73"/>
      <c r="F6625" s="66"/>
      <c r="G6625" s="116"/>
      <c r="H6625" s="116"/>
      <c r="I6625" s="116"/>
      <c r="J6625" s="117"/>
      <c r="K6625" s="64"/>
      <c r="L6625" s="64"/>
      <c r="M6625" s="64"/>
      <c r="N6625" s="66" t="s">
        <v>6997</v>
      </c>
      <c r="O6625" s="66">
        <f t="shared" si="422"/>
        <v>0</v>
      </c>
      <c r="P6625" s="66"/>
      <c r="Q6625" s="65" t="str">
        <f>+IFERROR(VLOOKUP(Z6625, fechas!$B$1:$C$1036, 2,FALSE), " ")</f>
        <v xml:space="preserve"> </v>
      </c>
      <c r="R6625" s="66"/>
      <c r="S6625" s="90"/>
      <c r="T6625" s="65"/>
      <c r="U6625" s="65"/>
      <c r="V6625" s="64"/>
      <c r="W6625" s="66"/>
      <c r="X6625" s="118">
        <f t="shared" si="424"/>
        <v>1</v>
      </c>
      <c r="Y6625" s="119" t="str">
        <f>+IFERROR(VLOOKUP(G6625,fechas!$A$1:$D$292,2,FALSE), " ")</f>
        <v xml:space="preserve"> </v>
      </c>
      <c r="Z6625" s="119" t="str">
        <f t="shared" si="425"/>
        <v xml:space="preserve"> </v>
      </c>
      <c r="AA6625" s="120" t="str">
        <f ca="1">+IFERROR(IF(S6625&gt;0," ",Q6625-variables!$C$9)," ")</f>
        <v xml:space="preserve"> </v>
      </c>
    </row>
    <row r="6626" spans="2:27" s="121" customFormat="1" ht="54.95" hidden="1" customHeight="1">
      <c r="B6626" s="66">
        <f t="shared" si="423"/>
        <v>6623</v>
      </c>
      <c r="C6626" s="72"/>
      <c r="D6626" s="73"/>
      <c r="E6626" s="73"/>
      <c r="F6626" s="66"/>
      <c r="G6626" s="116"/>
      <c r="H6626" s="116"/>
      <c r="I6626" s="116"/>
      <c r="J6626" s="117"/>
      <c r="K6626" s="64"/>
      <c r="L6626" s="64"/>
      <c r="M6626" s="64"/>
      <c r="N6626" s="66" t="s">
        <v>6997</v>
      </c>
      <c r="O6626" s="66">
        <f t="shared" si="422"/>
        <v>0</v>
      </c>
      <c r="P6626" s="66"/>
      <c r="Q6626" s="65" t="str">
        <f>+IFERROR(VLOOKUP(Z6626, fechas!$B$1:$C$1036, 2,FALSE), " ")</f>
        <v xml:space="preserve"> </v>
      </c>
      <c r="R6626" s="66"/>
      <c r="S6626" s="90"/>
      <c r="T6626" s="65"/>
      <c r="U6626" s="65"/>
      <c r="V6626" s="64"/>
      <c r="W6626" s="66"/>
      <c r="X6626" s="118">
        <f t="shared" si="424"/>
        <v>1</v>
      </c>
      <c r="Y6626" s="119" t="str">
        <f>+IFERROR(VLOOKUP(G6626,fechas!$A$1:$D$292,2,FALSE), " ")</f>
        <v xml:space="preserve"> </v>
      </c>
      <c r="Z6626" s="119" t="str">
        <f t="shared" si="425"/>
        <v xml:space="preserve"> </v>
      </c>
      <c r="AA6626" s="120" t="str">
        <f ca="1">+IFERROR(IF(S6626&gt;0," ",Q6626-variables!$C$9)," ")</f>
        <v xml:space="preserve"> </v>
      </c>
    </row>
    <row r="6627" spans="2:27" s="121" customFormat="1" ht="54.95" hidden="1" customHeight="1">
      <c r="B6627" s="66">
        <f t="shared" si="423"/>
        <v>6624</v>
      </c>
      <c r="C6627" s="72"/>
      <c r="D6627" s="73"/>
      <c r="E6627" s="73"/>
      <c r="F6627" s="66"/>
      <c r="G6627" s="116"/>
      <c r="H6627" s="116"/>
      <c r="I6627" s="116"/>
      <c r="J6627" s="117"/>
      <c r="K6627" s="64"/>
      <c r="L6627" s="64"/>
      <c r="M6627" s="64"/>
      <c r="N6627" s="66" t="s">
        <v>6997</v>
      </c>
      <c r="O6627" s="66">
        <f t="shared" si="422"/>
        <v>0</v>
      </c>
      <c r="P6627" s="66"/>
      <c r="Q6627" s="65" t="str">
        <f>+IFERROR(VLOOKUP(Z6627, fechas!$B$1:$C$1036, 2,FALSE), " ")</f>
        <v xml:space="preserve"> </v>
      </c>
      <c r="R6627" s="66"/>
      <c r="S6627" s="90"/>
      <c r="T6627" s="65"/>
      <c r="U6627" s="65"/>
      <c r="V6627" s="64"/>
      <c r="W6627" s="66"/>
      <c r="X6627" s="118">
        <f t="shared" si="424"/>
        <v>1</v>
      </c>
      <c r="Y6627" s="119" t="str">
        <f>+IFERROR(VLOOKUP(G6627,fechas!$A$1:$D$292,2,FALSE), " ")</f>
        <v xml:space="preserve"> </v>
      </c>
      <c r="Z6627" s="119" t="str">
        <f t="shared" si="425"/>
        <v xml:space="preserve"> </v>
      </c>
      <c r="AA6627" s="120" t="str">
        <f ca="1">+IFERROR(IF(S6627&gt;0," ",Q6627-variables!$C$9)," ")</f>
        <v xml:space="preserve"> </v>
      </c>
    </row>
    <row r="6628" spans="2:27" s="121" customFormat="1" ht="54.95" hidden="1" customHeight="1">
      <c r="B6628" s="66">
        <f t="shared" si="423"/>
        <v>6625</v>
      </c>
      <c r="C6628" s="72"/>
      <c r="D6628" s="73"/>
      <c r="E6628" s="73"/>
      <c r="F6628" s="66"/>
      <c r="G6628" s="116"/>
      <c r="H6628" s="116"/>
      <c r="I6628" s="116"/>
      <c r="J6628" s="117"/>
      <c r="K6628" s="64"/>
      <c r="L6628" s="64"/>
      <c r="M6628" s="64"/>
      <c r="N6628" s="66" t="s">
        <v>6997</v>
      </c>
      <c r="O6628" s="66">
        <f t="shared" si="422"/>
        <v>0</v>
      </c>
      <c r="P6628" s="66"/>
      <c r="Q6628" s="65" t="str">
        <f>+IFERROR(VLOOKUP(Z6628, fechas!$B$1:$C$1036, 2,FALSE), " ")</f>
        <v xml:space="preserve"> </v>
      </c>
      <c r="R6628" s="66"/>
      <c r="S6628" s="90"/>
      <c r="T6628" s="65"/>
      <c r="U6628" s="65"/>
      <c r="V6628" s="64"/>
      <c r="W6628" s="66"/>
      <c r="X6628" s="118">
        <f t="shared" si="424"/>
        <v>1</v>
      </c>
      <c r="Y6628" s="119" t="str">
        <f>+IFERROR(VLOOKUP(G6628,fechas!$A$1:$D$292,2,FALSE), " ")</f>
        <v xml:space="preserve"> </v>
      </c>
      <c r="Z6628" s="119" t="str">
        <f t="shared" si="425"/>
        <v xml:space="preserve"> </v>
      </c>
      <c r="AA6628" s="120" t="str">
        <f ca="1">+IFERROR(IF(S6628&gt;0," ",Q6628-variables!$C$9)," ")</f>
        <v xml:space="preserve"> </v>
      </c>
    </row>
    <row r="6629" spans="2:27" s="121" customFormat="1" ht="54.95" hidden="1" customHeight="1">
      <c r="B6629" s="66">
        <f t="shared" si="423"/>
        <v>6626</v>
      </c>
      <c r="C6629" s="72"/>
      <c r="D6629" s="73"/>
      <c r="E6629" s="73"/>
      <c r="F6629" s="66"/>
      <c r="G6629" s="116"/>
      <c r="H6629" s="116"/>
      <c r="I6629" s="116"/>
      <c r="J6629" s="117"/>
      <c r="K6629" s="64"/>
      <c r="L6629" s="64"/>
      <c r="M6629" s="64"/>
      <c r="N6629" s="66" t="s">
        <v>6997</v>
      </c>
      <c r="O6629" s="66">
        <f t="shared" si="422"/>
        <v>0</v>
      </c>
      <c r="P6629" s="66"/>
      <c r="Q6629" s="65" t="str">
        <f>+IFERROR(VLOOKUP(Z6629, fechas!$B$1:$C$1036, 2,FALSE), " ")</f>
        <v xml:space="preserve"> </v>
      </c>
      <c r="R6629" s="66"/>
      <c r="S6629" s="90"/>
      <c r="T6629" s="65"/>
      <c r="U6629" s="65"/>
      <c r="V6629" s="64"/>
      <c r="W6629" s="66"/>
      <c r="X6629" s="118">
        <f t="shared" si="424"/>
        <v>1</v>
      </c>
      <c r="Y6629" s="119" t="str">
        <f>+IFERROR(VLOOKUP(G6629,fechas!$A$1:$D$292,2,FALSE), " ")</f>
        <v xml:space="preserve"> </v>
      </c>
      <c r="Z6629" s="119" t="str">
        <f t="shared" si="425"/>
        <v xml:space="preserve"> </v>
      </c>
      <c r="AA6629" s="120" t="str">
        <f ca="1">+IFERROR(IF(S6629&gt;0," ",Q6629-variables!$C$9)," ")</f>
        <v xml:space="preserve"> </v>
      </c>
    </row>
    <row r="6630" spans="2:27" s="121" customFormat="1" ht="54.95" hidden="1" customHeight="1">
      <c r="B6630" s="66">
        <f t="shared" si="423"/>
        <v>6627</v>
      </c>
      <c r="C6630" s="72"/>
      <c r="D6630" s="73"/>
      <c r="E6630" s="73"/>
      <c r="F6630" s="66"/>
      <c r="G6630" s="116"/>
      <c r="H6630" s="116"/>
      <c r="I6630" s="116"/>
      <c r="J6630" s="117"/>
      <c r="K6630" s="64"/>
      <c r="L6630" s="64"/>
      <c r="M6630" s="64"/>
      <c r="N6630" s="66" t="s">
        <v>6997</v>
      </c>
      <c r="O6630" s="66">
        <f t="shared" si="422"/>
        <v>0</v>
      </c>
      <c r="P6630" s="66"/>
      <c r="Q6630" s="65" t="str">
        <f>+IFERROR(VLOOKUP(Z6630, fechas!$B$1:$C$1036, 2,FALSE), " ")</f>
        <v xml:space="preserve"> </v>
      </c>
      <c r="R6630" s="66"/>
      <c r="S6630" s="90"/>
      <c r="T6630" s="65"/>
      <c r="U6630" s="65"/>
      <c r="V6630" s="64"/>
      <c r="W6630" s="66"/>
      <c r="X6630" s="118">
        <f t="shared" si="424"/>
        <v>1</v>
      </c>
      <c r="Y6630" s="119" t="str">
        <f>+IFERROR(VLOOKUP(G6630,fechas!$A$1:$D$292,2,FALSE), " ")</f>
        <v xml:space="preserve"> </v>
      </c>
      <c r="Z6630" s="119" t="str">
        <f t="shared" si="425"/>
        <v xml:space="preserve"> </v>
      </c>
      <c r="AA6630" s="120" t="str">
        <f ca="1">+IFERROR(IF(S6630&gt;0," ",Q6630-variables!$C$9)," ")</f>
        <v xml:space="preserve"> </v>
      </c>
    </row>
    <row r="6631" spans="2:27" s="121" customFormat="1" ht="54.95" hidden="1" customHeight="1">
      <c r="B6631" s="66">
        <f t="shared" si="423"/>
        <v>6628</v>
      </c>
      <c r="C6631" s="72"/>
      <c r="D6631" s="73"/>
      <c r="E6631" s="73"/>
      <c r="F6631" s="66"/>
      <c r="G6631" s="116"/>
      <c r="H6631" s="116"/>
      <c r="I6631" s="116"/>
      <c r="J6631" s="117"/>
      <c r="K6631" s="64"/>
      <c r="L6631" s="64"/>
      <c r="M6631" s="64"/>
      <c r="N6631" s="66" t="s">
        <v>6997</v>
      </c>
      <c r="O6631" s="66">
        <f t="shared" si="422"/>
        <v>0</v>
      </c>
      <c r="P6631" s="66"/>
      <c r="Q6631" s="65" t="str">
        <f>+IFERROR(VLOOKUP(Z6631, fechas!$B$1:$C$1036, 2,FALSE), " ")</f>
        <v xml:space="preserve"> </v>
      </c>
      <c r="R6631" s="66"/>
      <c r="S6631" s="90"/>
      <c r="T6631" s="65"/>
      <c r="U6631" s="65"/>
      <c r="V6631" s="64"/>
      <c r="W6631" s="66"/>
      <c r="X6631" s="118">
        <f t="shared" si="424"/>
        <v>1</v>
      </c>
      <c r="Y6631" s="119" t="str">
        <f>+IFERROR(VLOOKUP(G6631,fechas!$A$1:$D$292,2,FALSE), " ")</f>
        <v xml:space="preserve"> </v>
      </c>
      <c r="Z6631" s="119" t="str">
        <f t="shared" si="425"/>
        <v xml:space="preserve"> </v>
      </c>
      <c r="AA6631" s="120" t="str">
        <f ca="1">+IFERROR(IF(S6631&gt;0," ",Q6631-variables!$C$9)," ")</f>
        <v xml:space="preserve"> </v>
      </c>
    </row>
    <row r="6632" spans="2:27" s="121" customFormat="1" ht="54.95" hidden="1" customHeight="1">
      <c r="B6632" s="66">
        <f t="shared" si="423"/>
        <v>6629</v>
      </c>
      <c r="C6632" s="72"/>
      <c r="D6632" s="73"/>
      <c r="E6632" s="73"/>
      <c r="F6632" s="66"/>
      <c r="G6632" s="116"/>
      <c r="H6632" s="116"/>
      <c r="I6632" s="116"/>
      <c r="J6632" s="117"/>
      <c r="K6632" s="64"/>
      <c r="L6632" s="64"/>
      <c r="M6632" s="64"/>
      <c r="N6632" s="66" t="s">
        <v>6997</v>
      </c>
      <c r="O6632" s="66">
        <f t="shared" si="422"/>
        <v>0</v>
      </c>
      <c r="P6632" s="66"/>
      <c r="Q6632" s="65" t="str">
        <f>+IFERROR(VLOOKUP(Z6632, fechas!$B$1:$C$1036, 2,FALSE), " ")</f>
        <v xml:space="preserve"> </v>
      </c>
      <c r="R6632" s="66"/>
      <c r="S6632" s="90"/>
      <c r="T6632" s="65"/>
      <c r="U6632" s="65"/>
      <c r="V6632" s="64"/>
      <c r="W6632" s="66"/>
      <c r="X6632" s="118">
        <f t="shared" si="424"/>
        <v>1</v>
      </c>
      <c r="Y6632" s="119" t="str">
        <f>+IFERROR(VLOOKUP(G6632,fechas!$A$1:$D$292,2,FALSE), " ")</f>
        <v xml:space="preserve"> </v>
      </c>
      <c r="Z6632" s="119" t="str">
        <f t="shared" si="425"/>
        <v xml:space="preserve"> </v>
      </c>
      <c r="AA6632" s="120" t="str">
        <f ca="1">+IFERROR(IF(S6632&gt;0," ",Q6632-variables!$C$9)," ")</f>
        <v xml:space="preserve"> </v>
      </c>
    </row>
    <row r="6633" spans="2:27" s="121" customFormat="1" ht="54.95" hidden="1" customHeight="1">
      <c r="B6633" s="66">
        <f t="shared" si="423"/>
        <v>6630</v>
      </c>
      <c r="C6633" s="72"/>
      <c r="D6633" s="73"/>
      <c r="E6633" s="73"/>
      <c r="F6633" s="66"/>
      <c r="G6633" s="116"/>
      <c r="H6633" s="116"/>
      <c r="I6633" s="116"/>
      <c r="J6633" s="117"/>
      <c r="K6633" s="64"/>
      <c r="L6633" s="64"/>
      <c r="M6633" s="64"/>
      <c r="N6633" s="66" t="s">
        <v>6997</v>
      </c>
      <c r="O6633" s="66">
        <f t="shared" si="422"/>
        <v>0</v>
      </c>
      <c r="P6633" s="66"/>
      <c r="Q6633" s="65" t="str">
        <f>+IFERROR(VLOOKUP(Z6633, fechas!$B$1:$C$1036, 2,FALSE), " ")</f>
        <v xml:space="preserve"> </v>
      </c>
      <c r="R6633" s="66"/>
      <c r="S6633" s="90"/>
      <c r="T6633" s="65"/>
      <c r="U6633" s="65"/>
      <c r="V6633" s="64"/>
      <c r="W6633" s="66"/>
      <c r="X6633" s="118">
        <f t="shared" si="424"/>
        <v>1</v>
      </c>
      <c r="Y6633" s="119" t="str">
        <f>+IFERROR(VLOOKUP(G6633,fechas!$A$1:$D$292,2,FALSE), " ")</f>
        <v xml:space="preserve"> </v>
      </c>
      <c r="Z6633" s="119" t="str">
        <f t="shared" si="425"/>
        <v xml:space="preserve"> </v>
      </c>
      <c r="AA6633" s="120" t="str">
        <f ca="1">+IFERROR(IF(S6633&gt;0," ",Q6633-variables!$C$9)," ")</f>
        <v xml:space="preserve"> </v>
      </c>
    </row>
    <row r="6634" spans="2:27" s="121" customFormat="1" ht="54.95" hidden="1" customHeight="1">
      <c r="B6634" s="66">
        <f t="shared" si="423"/>
        <v>6631</v>
      </c>
      <c r="C6634" s="72"/>
      <c r="D6634" s="73"/>
      <c r="E6634" s="73"/>
      <c r="F6634" s="66"/>
      <c r="G6634" s="116"/>
      <c r="H6634" s="116"/>
      <c r="I6634" s="116"/>
      <c r="J6634" s="117"/>
      <c r="K6634" s="64"/>
      <c r="L6634" s="64"/>
      <c r="M6634" s="64"/>
      <c r="N6634" s="66" t="s">
        <v>6997</v>
      </c>
      <c r="O6634" s="66">
        <f t="shared" si="422"/>
        <v>0</v>
      </c>
      <c r="P6634" s="66"/>
      <c r="Q6634" s="65" t="str">
        <f>+IFERROR(VLOOKUP(Z6634, fechas!$B$1:$C$1036, 2,FALSE), " ")</f>
        <v xml:space="preserve"> </v>
      </c>
      <c r="R6634" s="66"/>
      <c r="S6634" s="90"/>
      <c r="T6634" s="65"/>
      <c r="U6634" s="65"/>
      <c r="V6634" s="64"/>
      <c r="W6634" s="66"/>
      <c r="X6634" s="118">
        <f t="shared" si="424"/>
        <v>1</v>
      </c>
      <c r="Y6634" s="119" t="str">
        <f>+IFERROR(VLOOKUP(G6634,fechas!$A$1:$D$292,2,FALSE), " ")</f>
        <v xml:space="preserve"> </v>
      </c>
      <c r="Z6634" s="119" t="str">
        <f t="shared" si="425"/>
        <v xml:space="preserve"> </v>
      </c>
      <c r="AA6634" s="120" t="str">
        <f ca="1">+IFERROR(IF(S6634&gt;0," ",Q6634-variables!$C$9)," ")</f>
        <v xml:space="preserve"> </v>
      </c>
    </row>
    <row r="6635" spans="2:27" s="121" customFormat="1" ht="54.95" hidden="1" customHeight="1">
      <c r="B6635" s="66">
        <f t="shared" si="423"/>
        <v>6632</v>
      </c>
      <c r="C6635" s="72"/>
      <c r="D6635" s="73"/>
      <c r="E6635" s="73"/>
      <c r="F6635" s="66"/>
      <c r="G6635" s="116"/>
      <c r="H6635" s="116"/>
      <c r="I6635" s="116"/>
      <c r="J6635" s="117"/>
      <c r="K6635" s="64"/>
      <c r="L6635" s="64"/>
      <c r="M6635" s="64"/>
      <c r="N6635" s="66" t="s">
        <v>6997</v>
      </c>
      <c r="O6635" s="66">
        <f t="shared" si="422"/>
        <v>0</v>
      </c>
      <c r="P6635" s="66"/>
      <c r="Q6635" s="65" t="str">
        <f>+IFERROR(VLOOKUP(Z6635, fechas!$B$1:$C$1036, 2,FALSE), " ")</f>
        <v xml:space="preserve"> </v>
      </c>
      <c r="R6635" s="66"/>
      <c r="S6635" s="90"/>
      <c r="T6635" s="65"/>
      <c r="U6635" s="65"/>
      <c r="V6635" s="64"/>
      <c r="W6635" s="66"/>
      <c r="X6635" s="118">
        <f t="shared" si="424"/>
        <v>1</v>
      </c>
      <c r="Y6635" s="119" t="str">
        <f>+IFERROR(VLOOKUP(G6635,fechas!$A$1:$D$292,2,FALSE), " ")</f>
        <v xml:space="preserve"> </v>
      </c>
      <c r="Z6635" s="119" t="str">
        <f t="shared" si="425"/>
        <v xml:space="preserve"> </v>
      </c>
      <c r="AA6635" s="120" t="str">
        <f ca="1">+IFERROR(IF(S6635&gt;0," ",Q6635-variables!$C$9)," ")</f>
        <v xml:space="preserve"> </v>
      </c>
    </row>
    <row r="6636" spans="2:27" s="121" customFormat="1" ht="54.95" hidden="1" customHeight="1">
      <c r="B6636" s="66">
        <f t="shared" si="423"/>
        <v>6633</v>
      </c>
      <c r="C6636" s="72"/>
      <c r="D6636" s="73"/>
      <c r="E6636" s="73"/>
      <c r="F6636" s="66"/>
      <c r="G6636" s="116"/>
      <c r="H6636" s="116"/>
      <c r="I6636" s="116"/>
      <c r="J6636" s="117"/>
      <c r="K6636" s="64"/>
      <c r="L6636" s="64"/>
      <c r="M6636" s="64"/>
      <c r="N6636" s="66" t="s">
        <v>6997</v>
      </c>
      <c r="O6636" s="66">
        <f t="shared" si="422"/>
        <v>0</v>
      </c>
      <c r="P6636" s="66"/>
      <c r="Q6636" s="65" t="str">
        <f>+IFERROR(VLOOKUP(Z6636, fechas!$B$1:$C$1036, 2,FALSE), " ")</f>
        <v xml:space="preserve"> </v>
      </c>
      <c r="R6636" s="66"/>
      <c r="S6636" s="90"/>
      <c r="T6636" s="65"/>
      <c r="U6636" s="65"/>
      <c r="V6636" s="64"/>
      <c r="W6636" s="66"/>
      <c r="X6636" s="118">
        <f t="shared" si="424"/>
        <v>1</v>
      </c>
      <c r="Y6636" s="119" t="str">
        <f>+IFERROR(VLOOKUP(G6636,fechas!$A$1:$D$292,2,FALSE), " ")</f>
        <v xml:space="preserve"> </v>
      </c>
      <c r="Z6636" s="119" t="str">
        <f t="shared" si="425"/>
        <v xml:space="preserve"> </v>
      </c>
      <c r="AA6636" s="120" t="str">
        <f ca="1">+IFERROR(IF(S6636&gt;0," ",Q6636-variables!$C$9)," ")</f>
        <v xml:space="preserve"> </v>
      </c>
    </row>
    <row r="6637" spans="2:27" s="121" customFormat="1" ht="54.95" hidden="1" customHeight="1">
      <c r="B6637" s="66">
        <f t="shared" si="423"/>
        <v>6634</v>
      </c>
      <c r="C6637" s="72"/>
      <c r="D6637" s="73"/>
      <c r="E6637" s="73"/>
      <c r="F6637" s="66"/>
      <c r="G6637" s="116"/>
      <c r="H6637" s="116"/>
      <c r="I6637" s="116"/>
      <c r="J6637" s="117"/>
      <c r="K6637" s="64"/>
      <c r="L6637" s="64"/>
      <c r="M6637" s="64"/>
      <c r="N6637" s="66" t="s">
        <v>6997</v>
      </c>
      <c r="O6637" s="66">
        <f t="shared" si="422"/>
        <v>0</v>
      </c>
      <c r="P6637" s="66"/>
      <c r="Q6637" s="65" t="str">
        <f>+IFERROR(VLOOKUP(Z6637, fechas!$B$1:$C$1036, 2,FALSE), " ")</f>
        <v xml:space="preserve"> </v>
      </c>
      <c r="R6637" s="66"/>
      <c r="S6637" s="90"/>
      <c r="T6637" s="65"/>
      <c r="U6637" s="65"/>
      <c r="V6637" s="64"/>
      <c r="W6637" s="66"/>
      <c r="X6637" s="118">
        <f t="shared" si="424"/>
        <v>1</v>
      </c>
      <c r="Y6637" s="119" t="str">
        <f>+IFERROR(VLOOKUP(G6637,fechas!$A$1:$D$292,2,FALSE), " ")</f>
        <v xml:space="preserve"> </v>
      </c>
      <c r="Z6637" s="119" t="str">
        <f t="shared" si="425"/>
        <v xml:space="preserve"> </v>
      </c>
      <c r="AA6637" s="120" t="str">
        <f ca="1">+IFERROR(IF(S6637&gt;0," ",Q6637-variables!$C$9)," ")</f>
        <v xml:space="preserve"> </v>
      </c>
    </row>
    <row r="6638" spans="2:27" s="121" customFormat="1" ht="54.95" hidden="1" customHeight="1">
      <c r="B6638" s="66">
        <f t="shared" si="423"/>
        <v>6635</v>
      </c>
      <c r="C6638" s="72"/>
      <c r="D6638" s="73"/>
      <c r="E6638" s="73"/>
      <c r="F6638" s="66"/>
      <c r="G6638" s="116"/>
      <c r="H6638" s="116"/>
      <c r="I6638" s="116"/>
      <c r="J6638" s="117"/>
      <c r="K6638" s="64"/>
      <c r="L6638" s="64"/>
      <c r="M6638" s="64"/>
      <c r="N6638" s="66" t="s">
        <v>6997</v>
      </c>
      <c r="O6638" s="66">
        <f t="shared" si="422"/>
        <v>0</v>
      </c>
      <c r="P6638" s="66"/>
      <c r="Q6638" s="65" t="str">
        <f>+IFERROR(VLOOKUP(Z6638, fechas!$B$1:$C$1036, 2,FALSE), " ")</f>
        <v xml:space="preserve"> </v>
      </c>
      <c r="R6638" s="66"/>
      <c r="S6638" s="90"/>
      <c r="T6638" s="65"/>
      <c r="U6638" s="65"/>
      <c r="V6638" s="64"/>
      <c r="W6638" s="66"/>
      <c r="X6638" s="118">
        <f t="shared" si="424"/>
        <v>1</v>
      </c>
      <c r="Y6638" s="119" t="str">
        <f>+IFERROR(VLOOKUP(G6638,fechas!$A$1:$D$292,2,FALSE), " ")</f>
        <v xml:space="preserve"> </v>
      </c>
      <c r="Z6638" s="119" t="str">
        <f t="shared" si="425"/>
        <v xml:space="preserve"> </v>
      </c>
      <c r="AA6638" s="120" t="str">
        <f ca="1">+IFERROR(IF(S6638&gt;0," ",Q6638-variables!$C$9)," ")</f>
        <v xml:space="preserve"> </v>
      </c>
    </row>
    <row r="6639" spans="2:27" s="121" customFormat="1" ht="54.95" hidden="1" customHeight="1">
      <c r="B6639" s="66">
        <f t="shared" si="423"/>
        <v>6636</v>
      </c>
      <c r="C6639" s="72"/>
      <c r="D6639" s="73"/>
      <c r="E6639" s="73"/>
      <c r="F6639" s="66"/>
      <c r="G6639" s="116"/>
      <c r="H6639" s="116"/>
      <c r="I6639" s="116"/>
      <c r="J6639" s="117"/>
      <c r="K6639" s="64"/>
      <c r="L6639" s="64"/>
      <c r="M6639" s="64"/>
      <c r="N6639" s="66" t="s">
        <v>6997</v>
      </c>
      <c r="O6639" s="66">
        <f t="shared" si="422"/>
        <v>0</v>
      </c>
      <c r="P6639" s="66"/>
      <c r="Q6639" s="65" t="str">
        <f>+IFERROR(VLOOKUP(Z6639, fechas!$B$1:$C$1036, 2,FALSE), " ")</f>
        <v xml:space="preserve"> </v>
      </c>
      <c r="R6639" s="66"/>
      <c r="S6639" s="90"/>
      <c r="T6639" s="65"/>
      <c r="U6639" s="65"/>
      <c r="V6639" s="64"/>
      <c r="W6639" s="66"/>
      <c r="X6639" s="118">
        <f t="shared" si="424"/>
        <v>1</v>
      </c>
      <c r="Y6639" s="119" t="str">
        <f>+IFERROR(VLOOKUP(G6639,fechas!$A$1:$D$292,2,FALSE), " ")</f>
        <v xml:space="preserve"> </v>
      </c>
      <c r="Z6639" s="119" t="str">
        <f t="shared" si="425"/>
        <v xml:space="preserve"> </v>
      </c>
      <c r="AA6639" s="120" t="str">
        <f ca="1">+IFERROR(IF(S6639&gt;0," ",Q6639-variables!$C$9)," ")</f>
        <v xml:space="preserve"> </v>
      </c>
    </row>
    <row r="6640" spans="2:27" s="121" customFormat="1" ht="54.95" hidden="1" customHeight="1">
      <c r="B6640" s="66">
        <f t="shared" si="423"/>
        <v>6637</v>
      </c>
      <c r="C6640" s="72"/>
      <c r="D6640" s="73"/>
      <c r="E6640" s="73"/>
      <c r="F6640" s="66"/>
      <c r="G6640" s="116"/>
      <c r="H6640" s="116"/>
      <c r="I6640" s="116"/>
      <c r="J6640" s="117"/>
      <c r="K6640" s="64"/>
      <c r="L6640" s="64"/>
      <c r="M6640" s="64"/>
      <c r="N6640" s="66" t="s">
        <v>6997</v>
      </c>
      <c r="O6640" s="66">
        <f t="shared" si="422"/>
        <v>0</v>
      </c>
      <c r="P6640" s="66"/>
      <c r="Q6640" s="65" t="str">
        <f>+IFERROR(VLOOKUP(Z6640, fechas!$B$1:$C$1036, 2,FALSE), " ")</f>
        <v xml:space="preserve"> </v>
      </c>
      <c r="R6640" s="66"/>
      <c r="S6640" s="90"/>
      <c r="T6640" s="65"/>
      <c r="U6640" s="65"/>
      <c r="V6640" s="64"/>
      <c r="W6640" s="66"/>
      <c r="X6640" s="118">
        <f t="shared" si="424"/>
        <v>1</v>
      </c>
      <c r="Y6640" s="119" t="str">
        <f>+IFERROR(VLOOKUP(G6640,fechas!$A$1:$D$292,2,FALSE), " ")</f>
        <v xml:space="preserve"> </v>
      </c>
      <c r="Z6640" s="119" t="str">
        <f t="shared" si="425"/>
        <v xml:space="preserve"> </v>
      </c>
      <c r="AA6640" s="120" t="str">
        <f ca="1">+IFERROR(IF(S6640&gt;0," ",Q6640-variables!$C$9)," ")</f>
        <v xml:space="preserve"> </v>
      </c>
    </row>
    <row r="6641" spans="2:27" s="121" customFormat="1" ht="54.95" hidden="1" customHeight="1">
      <c r="B6641" s="66">
        <f t="shared" si="423"/>
        <v>6638</v>
      </c>
      <c r="C6641" s="72"/>
      <c r="D6641" s="73"/>
      <c r="E6641" s="73"/>
      <c r="F6641" s="66"/>
      <c r="G6641" s="116"/>
      <c r="H6641" s="116"/>
      <c r="I6641" s="116"/>
      <c r="J6641" s="117"/>
      <c r="K6641" s="64"/>
      <c r="L6641" s="64"/>
      <c r="M6641" s="64"/>
      <c r="N6641" s="66" t="s">
        <v>6997</v>
      </c>
      <c r="O6641" s="66">
        <f t="shared" si="422"/>
        <v>0</v>
      </c>
      <c r="P6641" s="66"/>
      <c r="Q6641" s="65" t="str">
        <f>+IFERROR(VLOOKUP(Z6641, fechas!$B$1:$C$1036, 2,FALSE), " ")</f>
        <v xml:space="preserve"> </v>
      </c>
      <c r="R6641" s="66"/>
      <c r="S6641" s="90"/>
      <c r="T6641" s="65"/>
      <c r="U6641" s="65"/>
      <c r="V6641" s="64"/>
      <c r="W6641" s="66"/>
      <c r="X6641" s="118">
        <f t="shared" si="424"/>
        <v>1</v>
      </c>
      <c r="Y6641" s="119" t="str">
        <f>+IFERROR(VLOOKUP(G6641,fechas!$A$1:$D$292,2,FALSE), " ")</f>
        <v xml:space="preserve"> </v>
      </c>
      <c r="Z6641" s="119" t="str">
        <f t="shared" si="425"/>
        <v xml:space="preserve"> </v>
      </c>
      <c r="AA6641" s="120" t="str">
        <f ca="1">+IFERROR(IF(S6641&gt;0," ",Q6641-variables!$C$9)," ")</f>
        <v xml:space="preserve"> </v>
      </c>
    </row>
    <row r="6642" spans="2:27" s="121" customFormat="1" ht="54.95" hidden="1" customHeight="1">
      <c r="B6642" s="66">
        <f t="shared" si="423"/>
        <v>6639</v>
      </c>
      <c r="C6642" s="72"/>
      <c r="D6642" s="73"/>
      <c r="E6642" s="73"/>
      <c r="F6642" s="66"/>
      <c r="G6642" s="116"/>
      <c r="H6642" s="116"/>
      <c r="I6642" s="116"/>
      <c r="J6642" s="117"/>
      <c r="K6642" s="64"/>
      <c r="L6642" s="64"/>
      <c r="M6642" s="64"/>
      <c r="N6642" s="66" t="s">
        <v>6997</v>
      </c>
      <c r="O6642" s="66">
        <f t="shared" si="422"/>
        <v>0</v>
      </c>
      <c r="P6642" s="66"/>
      <c r="Q6642" s="65" t="str">
        <f>+IFERROR(VLOOKUP(Z6642, fechas!$B$1:$C$1036, 2,FALSE), " ")</f>
        <v xml:space="preserve"> </v>
      </c>
      <c r="R6642" s="66"/>
      <c r="S6642" s="90"/>
      <c r="T6642" s="65"/>
      <c r="U6642" s="65"/>
      <c r="V6642" s="64"/>
      <c r="W6642" s="66"/>
      <c r="X6642" s="118">
        <f t="shared" si="424"/>
        <v>1</v>
      </c>
      <c r="Y6642" s="119" t="str">
        <f>+IFERROR(VLOOKUP(G6642,fechas!$A$1:$D$292,2,FALSE), " ")</f>
        <v xml:space="preserve"> </v>
      </c>
      <c r="Z6642" s="119" t="str">
        <f t="shared" si="425"/>
        <v xml:space="preserve"> </v>
      </c>
      <c r="AA6642" s="120" t="str">
        <f ca="1">+IFERROR(IF(S6642&gt;0," ",Q6642-variables!$C$9)," ")</f>
        <v xml:space="preserve"> </v>
      </c>
    </row>
    <row r="6643" spans="2:27" s="121" customFormat="1" ht="54.95" hidden="1" customHeight="1">
      <c r="B6643" s="66">
        <f t="shared" si="423"/>
        <v>6640</v>
      </c>
      <c r="C6643" s="72"/>
      <c r="D6643" s="73"/>
      <c r="E6643" s="73"/>
      <c r="F6643" s="66"/>
      <c r="G6643" s="116"/>
      <c r="H6643" s="116"/>
      <c r="I6643" s="116"/>
      <c r="J6643" s="117"/>
      <c r="K6643" s="64"/>
      <c r="L6643" s="64"/>
      <c r="M6643" s="64"/>
      <c r="N6643" s="66" t="s">
        <v>6997</v>
      </c>
      <c r="O6643" s="66">
        <f t="shared" si="422"/>
        <v>0</v>
      </c>
      <c r="P6643" s="66"/>
      <c r="Q6643" s="65" t="str">
        <f>+IFERROR(VLOOKUP(Z6643, fechas!$B$1:$C$1036, 2,FALSE), " ")</f>
        <v xml:space="preserve"> </v>
      </c>
      <c r="R6643" s="66"/>
      <c r="S6643" s="90"/>
      <c r="T6643" s="65"/>
      <c r="U6643" s="65"/>
      <c r="V6643" s="64"/>
      <c r="W6643" s="66"/>
      <c r="X6643" s="118">
        <f t="shared" si="424"/>
        <v>1</v>
      </c>
      <c r="Y6643" s="119" t="str">
        <f>+IFERROR(VLOOKUP(G6643,fechas!$A$1:$D$292,2,FALSE), " ")</f>
        <v xml:space="preserve"> </v>
      </c>
      <c r="Z6643" s="119" t="str">
        <f t="shared" si="425"/>
        <v xml:space="preserve"> </v>
      </c>
      <c r="AA6643" s="120" t="str">
        <f ca="1">+IFERROR(IF(S6643&gt;0," ",Q6643-variables!$C$9)," ")</f>
        <v xml:space="preserve"> </v>
      </c>
    </row>
    <row r="6644" spans="2:27" s="121" customFormat="1" ht="54.95" hidden="1" customHeight="1">
      <c r="B6644" s="66">
        <f t="shared" si="423"/>
        <v>6641</v>
      </c>
      <c r="C6644" s="72"/>
      <c r="D6644" s="73"/>
      <c r="E6644" s="73"/>
      <c r="F6644" s="66"/>
      <c r="G6644" s="116"/>
      <c r="H6644" s="116"/>
      <c r="I6644" s="116"/>
      <c r="J6644" s="117"/>
      <c r="K6644" s="64"/>
      <c r="L6644" s="64"/>
      <c r="M6644" s="64"/>
      <c r="N6644" s="66" t="s">
        <v>6997</v>
      </c>
      <c r="O6644" s="66">
        <f t="shared" si="422"/>
        <v>0</v>
      </c>
      <c r="P6644" s="66"/>
      <c r="Q6644" s="65" t="str">
        <f>+IFERROR(VLOOKUP(Z6644, fechas!$B$1:$C$1036, 2,FALSE), " ")</f>
        <v xml:space="preserve"> </v>
      </c>
      <c r="R6644" s="66"/>
      <c r="S6644" s="90"/>
      <c r="T6644" s="65"/>
      <c r="U6644" s="65"/>
      <c r="V6644" s="64"/>
      <c r="W6644" s="66"/>
      <c r="X6644" s="118">
        <f t="shared" si="424"/>
        <v>1</v>
      </c>
      <c r="Y6644" s="119" t="str">
        <f>+IFERROR(VLOOKUP(G6644,fechas!$A$1:$D$292,2,FALSE), " ")</f>
        <v xml:space="preserve"> </v>
      </c>
      <c r="Z6644" s="119" t="str">
        <f t="shared" si="425"/>
        <v xml:space="preserve"> </v>
      </c>
      <c r="AA6644" s="120" t="str">
        <f ca="1">+IFERROR(IF(S6644&gt;0," ",Q6644-variables!$C$9)," ")</f>
        <v xml:space="preserve"> </v>
      </c>
    </row>
    <row r="6645" spans="2:27" s="121" customFormat="1" ht="54.95" hidden="1" customHeight="1">
      <c r="B6645" s="66">
        <f t="shared" si="423"/>
        <v>6642</v>
      </c>
      <c r="C6645" s="72"/>
      <c r="D6645" s="73"/>
      <c r="E6645" s="73"/>
      <c r="F6645" s="66"/>
      <c r="G6645" s="116"/>
      <c r="H6645" s="116"/>
      <c r="I6645" s="116"/>
      <c r="J6645" s="117"/>
      <c r="K6645" s="64"/>
      <c r="L6645" s="64"/>
      <c r="M6645" s="64"/>
      <c r="N6645" s="66" t="s">
        <v>6997</v>
      </c>
      <c r="O6645" s="66">
        <f t="shared" si="422"/>
        <v>0</v>
      </c>
      <c r="P6645" s="66"/>
      <c r="Q6645" s="65" t="str">
        <f>+IFERROR(VLOOKUP(Z6645, fechas!$B$1:$C$1036, 2,FALSE), " ")</f>
        <v xml:space="preserve"> </v>
      </c>
      <c r="R6645" s="66"/>
      <c r="S6645" s="90"/>
      <c r="T6645" s="65"/>
      <c r="U6645" s="65"/>
      <c r="V6645" s="64"/>
      <c r="W6645" s="66"/>
      <c r="X6645" s="118">
        <f t="shared" si="424"/>
        <v>1</v>
      </c>
      <c r="Y6645" s="119" t="str">
        <f>+IFERROR(VLOOKUP(G6645,fechas!$A$1:$D$292,2,FALSE), " ")</f>
        <v xml:space="preserve"> </v>
      </c>
      <c r="Z6645" s="119" t="str">
        <f t="shared" si="425"/>
        <v xml:space="preserve"> </v>
      </c>
      <c r="AA6645" s="120" t="str">
        <f ca="1">+IFERROR(IF(S6645&gt;0," ",Q6645-variables!$C$9)," ")</f>
        <v xml:space="preserve"> </v>
      </c>
    </row>
    <row r="6646" spans="2:27" s="121" customFormat="1" ht="54.95" hidden="1" customHeight="1">
      <c r="B6646" s="66">
        <f t="shared" si="423"/>
        <v>6643</v>
      </c>
      <c r="C6646" s="72"/>
      <c r="D6646" s="73"/>
      <c r="E6646" s="73"/>
      <c r="F6646" s="66"/>
      <c r="G6646" s="116"/>
      <c r="H6646" s="116"/>
      <c r="I6646" s="116"/>
      <c r="J6646" s="117"/>
      <c r="K6646" s="64"/>
      <c r="L6646" s="64"/>
      <c r="M6646" s="64"/>
      <c r="N6646" s="66" t="s">
        <v>6997</v>
      </c>
      <c r="O6646" s="66">
        <f t="shared" si="422"/>
        <v>0</v>
      </c>
      <c r="P6646" s="66"/>
      <c r="Q6646" s="65" t="str">
        <f>+IFERROR(VLOOKUP(Z6646, fechas!$B$1:$C$1036, 2,FALSE), " ")</f>
        <v xml:space="preserve"> </v>
      </c>
      <c r="R6646" s="66"/>
      <c r="S6646" s="90"/>
      <c r="T6646" s="65"/>
      <c r="U6646" s="65"/>
      <c r="V6646" s="64"/>
      <c r="W6646" s="66"/>
      <c r="X6646" s="118">
        <f t="shared" si="424"/>
        <v>1</v>
      </c>
      <c r="Y6646" s="119" t="str">
        <f>+IFERROR(VLOOKUP(G6646,fechas!$A$1:$D$292,2,FALSE), " ")</f>
        <v xml:space="preserve"> </v>
      </c>
      <c r="Z6646" s="119" t="str">
        <f t="shared" si="425"/>
        <v xml:space="preserve"> </v>
      </c>
      <c r="AA6646" s="120" t="str">
        <f ca="1">+IFERROR(IF(S6646&gt;0," ",Q6646-variables!$C$9)," ")</f>
        <v xml:space="preserve"> </v>
      </c>
    </row>
    <row r="6647" spans="2:27" s="121" customFormat="1" ht="54.95" hidden="1" customHeight="1">
      <c r="B6647" s="66">
        <f t="shared" si="423"/>
        <v>6644</v>
      </c>
      <c r="C6647" s="72"/>
      <c r="D6647" s="73"/>
      <c r="E6647" s="73"/>
      <c r="F6647" s="66"/>
      <c r="G6647" s="116"/>
      <c r="H6647" s="116"/>
      <c r="I6647" s="116"/>
      <c r="J6647" s="117"/>
      <c r="K6647" s="64"/>
      <c r="L6647" s="64"/>
      <c r="M6647" s="64"/>
      <c r="N6647" s="66" t="s">
        <v>6997</v>
      </c>
      <c r="O6647" s="66">
        <f t="shared" si="422"/>
        <v>0</v>
      </c>
      <c r="P6647" s="66"/>
      <c r="Q6647" s="65" t="str">
        <f>+IFERROR(VLOOKUP(Z6647, fechas!$B$1:$C$1036, 2,FALSE), " ")</f>
        <v xml:space="preserve"> </v>
      </c>
      <c r="R6647" s="66"/>
      <c r="S6647" s="90"/>
      <c r="T6647" s="65"/>
      <c r="U6647" s="65"/>
      <c r="V6647" s="64"/>
      <c r="W6647" s="66"/>
      <c r="X6647" s="118">
        <f t="shared" si="424"/>
        <v>1</v>
      </c>
      <c r="Y6647" s="119" t="str">
        <f>+IFERROR(VLOOKUP(G6647,fechas!$A$1:$D$292,2,FALSE), " ")</f>
        <v xml:space="preserve"> </v>
      </c>
      <c r="Z6647" s="119" t="str">
        <f t="shared" si="425"/>
        <v xml:space="preserve"> </v>
      </c>
      <c r="AA6647" s="120" t="str">
        <f ca="1">+IFERROR(IF(S6647&gt;0," ",Q6647-variables!$C$9)," ")</f>
        <v xml:space="preserve"> </v>
      </c>
    </row>
    <row r="6648" spans="2:27" s="121" customFormat="1" ht="54.95" hidden="1" customHeight="1">
      <c r="B6648" s="66">
        <f t="shared" si="423"/>
        <v>6645</v>
      </c>
      <c r="C6648" s="72"/>
      <c r="D6648" s="73"/>
      <c r="E6648" s="73"/>
      <c r="F6648" s="66"/>
      <c r="G6648" s="116"/>
      <c r="H6648" s="116"/>
      <c r="I6648" s="116"/>
      <c r="J6648" s="117"/>
      <c r="K6648" s="64"/>
      <c r="L6648" s="64"/>
      <c r="M6648" s="64"/>
      <c r="N6648" s="66" t="s">
        <v>6997</v>
      </c>
      <c r="O6648" s="66">
        <f t="shared" si="422"/>
        <v>0</v>
      </c>
      <c r="P6648" s="66"/>
      <c r="Q6648" s="65" t="str">
        <f>+IFERROR(VLOOKUP(Z6648, fechas!$B$1:$C$1036, 2,FALSE), " ")</f>
        <v xml:space="preserve"> </v>
      </c>
      <c r="R6648" s="66"/>
      <c r="S6648" s="90"/>
      <c r="T6648" s="65"/>
      <c r="U6648" s="65"/>
      <c r="V6648" s="64"/>
      <c r="W6648" s="66"/>
      <c r="X6648" s="118">
        <f t="shared" si="424"/>
        <v>1</v>
      </c>
      <c r="Y6648" s="119" t="str">
        <f>+IFERROR(VLOOKUP(G6648,fechas!$A$1:$D$292,2,FALSE), " ")</f>
        <v xml:space="preserve"> </v>
      </c>
      <c r="Z6648" s="119" t="str">
        <f t="shared" si="425"/>
        <v xml:space="preserve"> </v>
      </c>
      <c r="AA6648" s="120" t="str">
        <f ca="1">+IFERROR(IF(S6648&gt;0," ",Q6648-variables!$C$9)," ")</f>
        <v xml:space="preserve"> </v>
      </c>
    </row>
    <row r="6649" spans="2:27" s="121" customFormat="1" ht="54.95" hidden="1" customHeight="1">
      <c r="B6649" s="66">
        <f t="shared" si="423"/>
        <v>6646</v>
      </c>
      <c r="C6649" s="72"/>
      <c r="D6649" s="73"/>
      <c r="E6649" s="73"/>
      <c r="F6649" s="66"/>
      <c r="G6649" s="116"/>
      <c r="H6649" s="116"/>
      <c r="I6649" s="116"/>
      <c r="J6649" s="117"/>
      <c r="K6649" s="64"/>
      <c r="L6649" s="64"/>
      <c r="M6649" s="64"/>
      <c r="N6649" s="66" t="s">
        <v>6997</v>
      </c>
      <c r="O6649" s="66">
        <f t="shared" si="422"/>
        <v>0</v>
      </c>
      <c r="P6649" s="66"/>
      <c r="Q6649" s="65" t="str">
        <f>+IFERROR(VLOOKUP(Z6649, fechas!$B$1:$C$1036, 2,FALSE), " ")</f>
        <v xml:space="preserve"> </v>
      </c>
      <c r="R6649" s="66"/>
      <c r="S6649" s="90"/>
      <c r="T6649" s="65"/>
      <c r="U6649" s="65"/>
      <c r="V6649" s="64"/>
      <c r="W6649" s="66"/>
      <c r="X6649" s="118">
        <f t="shared" si="424"/>
        <v>1</v>
      </c>
      <c r="Y6649" s="119" t="str">
        <f>+IFERROR(VLOOKUP(G6649,fechas!$A$1:$D$292,2,FALSE), " ")</f>
        <v xml:space="preserve"> </v>
      </c>
      <c r="Z6649" s="119" t="str">
        <f t="shared" si="425"/>
        <v xml:space="preserve"> </v>
      </c>
      <c r="AA6649" s="120" t="str">
        <f ca="1">+IFERROR(IF(S6649&gt;0," ",Q6649-variables!$C$9)," ")</f>
        <v xml:space="preserve"> </v>
      </c>
    </row>
    <row r="6650" spans="2:27" s="121" customFormat="1" ht="54.95" hidden="1" customHeight="1">
      <c r="B6650" s="66">
        <f t="shared" si="423"/>
        <v>6647</v>
      </c>
      <c r="C6650" s="72"/>
      <c r="D6650" s="73"/>
      <c r="E6650" s="73"/>
      <c r="F6650" s="66"/>
      <c r="G6650" s="116"/>
      <c r="H6650" s="116"/>
      <c r="I6650" s="116"/>
      <c r="J6650" s="117"/>
      <c r="K6650" s="64"/>
      <c r="L6650" s="64"/>
      <c r="M6650" s="64"/>
      <c r="N6650" s="66" t="s">
        <v>6997</v>
      </c>
      <c r="O6650" s="66">
        <f t="shared" si="422"/>
        <v>0</v>
      </c>
      <c r="P6650" s="66"/>
      <c r="Q6650" s="65" t="str">
        <f>+IFERROR(VLOOKUP(Z6650, fechas!$B$1:$C$1036, 2,FALSE), " ")</f>
        <v xml:space="preserve"> </v>
      </c>
      <c r="R6650" s="66"/>
      <c r="S6650" s="90"/>
      <c r="T6650" s="65"/>
      <c r="U6650" s="65"/>
      <c r="V6650" s="64"/>
      <c r="W6650" s="66"/>
      <c r="X6650" s="118">
        <f t="shared" si="424"/>
        <v>1</v>
      </c>
      <c r="Y6650" s="119" t="str">
        <f>+IFERROR(VLOOKUP(G6650,fechas!$A$1:$D$292,2,FALSE), " ")</f>
        <v xml:space="preserve"> </v>
      </c>
      <c r="Z6650" s="119" t="str">
        <f t="shared" si="425"/>
        <v xml:space="preserve"> </v>
      </c>
      <c r="AA6650" s="120" t="str">
        <f ca="1">+IFERROR(IF(S6650&gt;0," ",Q6650-variables!$C$9)," ")</f>
        <v xml:space="preserve"> </v>
      </c>
    </row>
    <row r="6651" spans="2:27" s="121" customFormat="1" ht="54.95" hidden="1" customHeight="1">
      <c r="B6651" s="66">
        <f t="shared" si="423"/>
        <v>6648</v>
      </c>
      <c r="C6651" s="72"/>
      <c r="D6651" s="73"/>
      <c r="E6651" s="73"/>
      <c r="F6651" s="66"/>
      <c r="G6651" s="116"/>
      <c r="H6651" s="116"/>
      <c r="I6651" s="116"/>
      <c r="J6651" s="117"/>
      <c r="K6651" s="64"/>
      <c r="L6651" s="64"/>
      <c r="M6651" s="64"/>
      <c r="N6651" s="66" t="s">
        <v>6997</v>
      </c>
      <c r="O6651" s="66">
        <f t="shared" ref="O6651:O6714" si="426">S6651-G6651</f>
        <v>0</v>
      </c>
      <c r="P6651" s="66"/>
      <c r="Q6651" s="65" t="str">
        <f>+IFERROR(VLOOKUP(Z6651, fechas!$B$1:$C$1036, 2,FALSE), " ")</f>
        <v xml:space="preserve"> </v>
      </c>
      <c r="R6651" s="66"/>
      <c r="S6651" s="90"/>
      <c r="T6651" s="65"/>
      <c r="U6651" s="65"/>
      <c r="V6651" s="64"/>
      <c r="W6651" s="66"/>
      <c r="X6651" s="118">
        <f t="shared" si="424"/>
        <v>1</v>
      </c>
      <c r="Y6651" s="119" t="str">
        <f>+IFERROR(VLOOKUP(G6651,fechas!$A$1:$D$292,2,FALSE), " ")</f>
        <v xml:space="preserve"> </v>
      </c>
      <c r="Z6651" s="119" t="str">
        <f t="shared" si="425"/>
        <v xml:space="preserve"> </v>
      </c>
      <c r="AA6651" s="120" t="str">
        <f ca="1">+IFERROR(IF(S6651&gt;0," ",Q6651-variables!$C$9)," ")</f>
        <v xml:space="preserve"> </v>
      </c>
    </row>
    <row r="6652" spans="2:27" s="121" customFormat="1" ht="54.95" hidden="1" customHeight="1">
      <c r="B6652" s="66">
        <f t="shared" si="423"/>
        <v>6649</v>
      </c>
      <c r="C6652" s="72"/>
      <c r="D6652" s="73"/>
      <c r="E6652" s="73"/>
      <c r="F6652" s="66"/>
      <c r="G6652" s="116"/>
      <c r="H6652" s="116"/>
      <c r="I6652" s="116"/>
      <c r="J6652" s="117"/>
      <c r="K6652" s="64"/>
      <c r="L6652" s="64"/>
      <c r="M6652" s="64"/>
      <c r="N6652" s="66" t="s">
        <v>6997</v>
      </c>
      <c r="O6652" s="66">
        <f t="shared" si="426"/>
        <v>0</v>
      </c>
      <c r="P6652" s="66"/>
      <c r="Q6652" s="65" t="str">
        <f>+IFERROR(VLOOKUP(Z6652, fechas!$B$1:$C$1036, 2,FALSE), " ")</f>
        <v xml:space="preserve"> </v>
      </c>
      <c r="R6652" s="66"/>
      <c r="S6652" s="90"/>
      <c r="T6652" s="65"/>
      <c r="U6652" s="65"/>
      <c r="V6652" s="64"/>
      <c r="W6652" s="66"/>
      <c r="X6652" s="118">
        <f t="shared" si="424"/>
        <v>1</v>
      </c>
      <c r="Y6652" s="119" t="str">
        <f>+IFERROR(VLOOKUP(G6652,fechas!$A$1:$D$292,2,FALSE), " ")</f>
        <v xml:space="preserve"> </v>
      </c>
      <c r="Z6652" s="119" t="str">
        <f t="shared" si="425"/>
        <v xml:space="preserve"> </v>
      </c>
      <c r="AA6652" s="120" t="str">
        <f ca="1">+IFERROR(IF(S6652&gt;0," ",Q6652-variables!$C$9)," ")</f>
        <v xml:space="preserve"> </v>
      </c>
    </row>
    <row r="6653" spans="2:27" s="121" customFormat="1" ht="54.95" hidden="1" customHeight="1">
      <c r="B6653" s="66">
        <f t="shared" si="423"/>
        <v>6650</v>
      </c>
      <c r="C6653" s="72"/>
      <c r="D6653" s="73"/>
      <c r="E6653" s="73"/>
      <c r="F6653" s="66"/>
      <c r="G6653" s="116"/>
      <c r="H6653" s="116"/>
      <c r="I6653" s="116"/>
      <c r="J6653" s="117"/>
      <c r="K6653" s="64"/>
      <c r="L6653" s="64"/>
      <c r="M6653" s="64"/>
      <c r="N6653" s="66" t="s">
        <v>6997</v>
      </c>
      <c r="O6653" s="66">
        <f t="shared" si="426"/>
        <v>0</v>
      </c>
      <c r="P6653" s="66"/>
      <c r="Q6653" s="65" t="str">
        <f>+IFERROR(VLOOKUP(Z6653, fechas!$B$1:$C$1036, 2,FALSE), " ")</f>
        <v xml:space="preserve"> </v>
      </c>
      <c r="R6653" s="66"/>
      <c r="S6653" s="90"/>
      <c r="T6653" s="65"/>
      <c r="U6653" s="65"/>
      <c r="V6653" s="64"/>
      <c r="W6653" s="66"/>
      <c r="X6653" s="118">
        <f t="shared" si="424"/>
        <v>1</v>
      </c>
      <c r="Y6653" s="119" t="str">
        <f>+IFERROR(VLOOKUP(G6653,fechas!$A$1:$D$292,2,FALSE), " ")</f>
        <v xml:space="preserve"> </v>
      </c>
      <c r="Z6653" s="119" t="str">
        <f t="shared" si="425"/>
        <v xml:space="preserve"> </v>
      </c>
      <c r="AA6653" s="120" t="str">
        <f ca="1">+IFERROR(IF(S6653&gt;0," ",Q6653-variables!$C$9)," ")</f>
        <v xml:space="preserve"> </v>
      </c>
    </row>
    <row r="6654" spans="2:27" s="121" customFormat="1" ht="54.95" hidden="1" customHeight="1">
      <c r="B6654" s="66">
        <f t="shared" si="423"/>
        <v>6651</v>
      </c>
      <c r="C6654" s="72"/>
      <c r="D6654" s="73"/>
      <c r="E6654" s="73"/>
      <c r="F6654" s="66"/>
      <c r="G6654" s="116"/>
      <c r="H6654" s="116"/>
      <c r="I6654" s="116"/>
      <c r="J6654" s="117"/>
      <c r="K6654" s="64"/>
      <c r="L6654" s="64"/>
      <c r="M6654" s="64"/>
      <c r="N6654" s="66" t="s">
        <v>6997</v>
      </c>
      <c r="O6654" s="66">
        <f t="shared" si="426"/>
        <v>0</v>
      </c>
      <c r="P6654" s="66"/>
      <c r="Q6654" s="65" t="str">
        <f>+IFERROR(VLOOKUP(Z6654, fechas!$B$1:$C$1036, 2,FALSE), " ")</f>
        <v xml:space="preserve"> </v>
      </c>
      <c r="R6654" s="66"/>
      <c r="S6654" s="90"/>
      <c r="T6654" s="65"/>
      <c r="U6654" s="65"/>
      <c r="V6654" s="64"/>
      <c r="W6654" s="66"/>
      <c r="X6654" s="118">
        <f t="shared" si="424"/>
        <v>1</v>
      </c>
      <c r="Y6654" s="119" t="str">
        <f>+IFERROR(VLOOKUP(G6654,fechas!$A$1:$D$292,2,FALSE), " ")</f>
        <v xml:space="preserve"> </v>
      </c>
      <c r="Z6654" s="119" t="str">
        <f t="shared" si="425"/>
        <v xml:space="preserve"> </v>
      </c>
      <c r="AA6654" s="120" t="str">
        <f ca="1">+IFERROR(IF(S6654&gt;0," ",Q6654-variables!$C$9)," ")</f>
        <v xml:space="preserve"> </v>
      </c>
    </row>
    <row r="6655" spans="2:27" s="121" customFormat="1" ht="54.95" hidden="1" customHeight="1">
      <c r="B6655" s="66">
        <f t="shared" si="423"/>
        <v>6652</v>
      </c>
      <c r="C6655" s="72"/>
      <c r="D6655" s="73"/>
      <c r="E6655" s="73"/>
      <c r="F6655" s="66"/>
      <c r="G6655" s="116"/>
      <c r="H6655" s="116"/>
      <c r="I6655" s="116"/>
      <c r="J6655" s="117"/>
      <c r="K6655" s="64"/>
      <c r="L6655" s="64"/>
      <c r="M6655" s="64"/>
      <c r="N6655" s="66" t="s">
        <v>6997</v>
      </c>
      <c r="O6655" s="66">
        <f t="shared" si="426"/>
        <v>0</v>
      </c>
      <c r="P6655" s="66"/>
      <c r="Q6655" s="65" t="str">
        <f>+IFERROR(VLOOKUP(Z6655, fechas!$B$1:$C$1036, 2,FALSE), " ")</f>
        <v xml:space="preserve"> </v>
      </c>
      <c r="R6655" s="66"/>
      <c r="S6655" s="90"/>
      <c r="T6655" s="65"/>
      <c r="U6655" s="65"/>
      <c r="V6655" s="64"/>
      <c r="W6655" s="66"/>
      <c r="X6655" s="118">
        <f t="shared" si="424"/>
        <v>1</v>
      </c>
      <c r="Y6655" s="119" t="str">
        <f>+IFERROR(VLOOKUP(G6655,fechas!$A$1:$D$292,2,FALSE), " ")</f>
        <v xml:space="preserve"> </v>
      </c>
      <c r="Z6655" s="119" t="str">
        <f t="shared" si="425"/>
        <v xml:space="preserve"> </v>
      </c>
      <c r="AA6655" s="120" t="str">
        <f ca="1">+IFERROR(IF(S6655&gt;0," ",Q6655-variables!$C$9)," ")</f>
        <v xml:space="preserve"> </v>
      </c>
    </row>
    <row r="6656" spans="2:27" s="121" customFormat="1" ht="54.95" hidden="1" customHeight="1">
      <c r="B6656" s="66">
        <f t="shared" si="423"/>
        <v>6653</v>
      </c>
      <c r="C6656" s="72"/>
      <c r="D6656" s="73"/>
      <c r="E6656" s="73"/>
      <c r="F6656" s="66"/>
      <c r="G6656" s="116"/>
      <c r="H6656" s="116"/>
      <c r="I6656" s="116"/>
      <c r="J6656" s="117"/>
      <c r="K6656" s="64"/>
      <c r="L6656" s="64"/>
      <c r="M6656" s="64"/>
      <c r="N6656" s="66" t="s">
        <v>6997</v>
      </c>
      <c r="O6656" s="66">
        <f t="shared" si="426"/>
        <v>0</v>
      </c>
      <c r="P6656" s="66"/>
      <c r="Q6656" s="65" t="str">
        <f>+IFERROR(VLOOKUP(Z6656, fechas!$B$1:$C$1036, 2,FALSE), " ")</f>
        <v xml:space="preserve"> </v>
      </c>
      <c r="R6656" s="66"/>
      <c r="S6656" s="90"/>
      <c r="T6656" s="65"/>
      <c r="U6656" s="65"/>
      <c r="V6656" s="64"/>
      <c r="W6656" s="66"/>
      <c r="X6656" s="118">
        <f t="shared" si="424"/>
        <v>1</v>
      </c>
      <c r="Y6656" s="119" t="str">
        <f>+IFERROR(VLOOKUP(G6656,fechas!$A$1:$D$292,2,FALSE), " ")</f>
        <v xml:space="preserve"> </v>
      </c>
      <c r="Z6656" s="119" t="str">
        <f t="shared" si="425"/>
        <v xml:space="preserve"> </v>
      </c>
      <c r="AA6656" s="120" t="str">
        <f ca="1">+IFERROR(IF(S6656&gt;0," ",Q6656-variables!$C$9)," ")</f>
        <v xml:space="preserve"> </v>
      </c>
    </row>
    <row r="6657" spans="2:27" s="121" customFormat="1" ht="54.95" hidden="1" customHeight="1">
      <c r="B6657" s="66">
        <f t="shared" ref="B6657:B6720" si="427">B6656+1</f>
        <v>6654</v>
      </c>
      <c r="C6657" s="72"/>
      <c r="D6657" s="73"/>
      <c r="E6657" s="73"/>
      <c r="F6657" s="66"/>
      <c r="G6657" s="116"/>
      <c r="H6657" s="116"/>
      <c r="I6657" s="116"/>
      <c r="J6657" s="117"/>
      <c r="K6657" s="64"/>
      <c r="L6657" s="64"/>
      <c r="M6657" s="64"/>
      <c r="N6657" s="66" t="s">
        <v>6997</v>
      </c>
      <c r="O6657" s="66">
        <f t="shared" si="426"/>
        <v>0</v>
      </c>
      <c r="P6657" s="66"/>
      <c r="Q6657" s="65" t="str">
        <f>+IFERROR(VLOOKUP(Z6657, fechas!$B$1:$C$1036, 2,FALSE), " ")</f>
        <v xml:space="preserve"> </v>
      </c>
      <c r="R6657" s="66"/>
      <c r="S6657" s="90"/>
      <c r="T6657" s="65"/>
      <c r="U6657" s="65"/>
      <c r="V6657" s="64"/>
      <c r="W6657" s="66"/>
      <c r="X6657" s="118">
        <f t="shared" si="424"/>
        <v>1</v>
      </c>
      <c r="Y6657" s="119" t="str">
        <f>+IFERROR(VLOOKUP(G6657,fechas!$A$1:$D$292,2,FALSE), " ")</f>
        <v xml:space="preserve"> </v>
      </c>
      <c r="Z6657" s="119" t="str">
        <f t="shared" si="425"/>
        <v xml:space="preserve"> </v>
      </c>
      <c r="AA6657" s="120" t="str">
        <f ca="1">+IFERROR(IF(S6657&gt;0," ",Q6657-variables!$C$9)," ")</f>
        <v xml:space="preserve"> </v>
      </c>
    </row>
    <row r="6658" spans="2:27" s="121" customFormat="1" ht="54.95" hidden="1" customHeight="1">
      <c r="B6658" s="66">
        <f t="shared" si="427"/>
        <v>6655</v>
      </c>
      <c r="C6658" s="72"/>
      <c r="D6658" s="73"/>
      <c r="E6658" s="73"/>
      <c r="F6658" s="66"/>
      <c r="G6658" s="116"/>
      <c r="H6658" s="116"/>
      <c r="I6658" s="116"/>
      <c r="J6658" s="117"/>
      <c r="K6658" s="64"/>
      <c r="L6658" s="64"/>
      <c r="M6658" s="64"/>
      <c r="N6658" s="66" t="s">
        <v>6997</v>
      </c>
      <c r="O6658" s="66">
        <f t="shared" si="426"/>
        <v>0</v>
      </c>
      <c r="P6658" s="66"/>
      <c r="Q6658" s="65" t="str">
        <f>+IFERROR(VLOOKUP(Z6658, fechas!$B$1:$C$1036, 2,FALSE), " ")</f>
        <v xml:space="preserve"> </v>
      </c>
      <c r="R6658" s="66"/>
      <c r="S6658" s="90"/>
      <c r="T6658" s="65"/>
      <c r="U6658" s="65"/>
      <c r="V6658" s="64"/>
      <c r="W6658" s="66"/>
      <c r="X6658" s="118">
        <f t="shared" si="424"/>
        <v>1</v>
      </c>
      <c r="Y6658" s="119" t="str">
        <f>+IFERROR(VLOOKUP(G6658,fechas!$A$1:$D$292,2,FALSE), " ")</f>
        <v xml:space="preserve"> </v>
      </c>
      <c r="Z6658" s="119" t="str">
        <f t="shared" si="425"/>
        <v xml:space="preserve"> </v>
      </c>
      <c r="AA6658" s="120" t="str">
        <f ca="1">+IFERROR(IF(S6658&gt;0," ",Q6658-variables!$C$9)," ")</f>
        <v xml:space="preserve"> </v>
      </c>
    </row>
    <row r="6659" spans="2:27" s="121" customFormat="1" ht="54.95" hidden="1" customHeight="1">
      <c r="B6659" s="66">
        <f t="shared" si="427"/>
        <v>6656</v>
      </c>
      <c r="C6659" s="72"/>
      <c r="D6659" s="73"/>
      <c r="E6659" s="73"/>
      <c r="F6659" s="66"/>
      <c r="G6659" s="116"/>
      <c r="H6659" s="116"/>
      <c r="I6659" s="116"/>
      <c r="J6659" s="117"/>
      <c r="K6659" s="64"/>
      <c r="L6659" s="64"/>
      <c r="M6659" s="64"/>
      <c r="N6659" s="66" t="s">
        <v>6997</v>
      </c>
      <c r="O6659" s="66">
        <f t="shared" si="426"/>
        <v>0</v>
      </c>
      <c r="P6659" s="66"/>
      <c r="Q6659" s="65" t="str">
        <f>+IFERROR(VLOOKUP(Z6659, fechas!$B$1:$C$1036, 2,FALSE), " ")</f>
        <v xml:space="preserve"> </v>
      </c>
      <c r="R6659" s="66"/>
      <c r="S6659" s="90"/>
      <c r="T6659" s="65"/>
      <c r="U6659" s="65"/>
      <c r="V6659" s="64"/>
      <c r="W6659" s="66"/>
      <c r="X6659" s="118">
        <f t="shared" si="424"/>
        <v>1</v>
      </c>
      <c r="Y6659" s="119" t="str">
        <f>+IFERROR(VLOOKUP(G6659,fechas!$A$1:$D$292,2,FALSE), " ")</f>
        <v xml:space="preserve"> </v>
      </c>
      <c r="Z6659" s="119" t="str">
        <f t="shared" si="425"/>
        <v xml:space="preserve"> </v>
      </c>
      <c r="AA6659" s="120" t="str">
        <f ca="1">+IFERROR(IF(S6659&gt;0," ",Q6659-variables!$C$9)," ")</f>
        <v xml:space="preserve"> </v>
      </c>
    </row>
    <row r="6660" spans="2:27" s="121" customFormat="1" ht="54.95" hidden="1" customHeight="1">
      <c r="B6660" s="66">
        <f t="shared" si="427"/>
        <v>6657</v>
      </c>
      <c r="C6660" s="72"/>
      <c r="D6660" s="73"/>
      <c r="E6660" s="73"/>
      <c r="F6660" s="66"/>
      <c r="G6660" s="116"/>
      <c r="H6660" s="116"/>
      <c r="I6660" s="116"/>
      <c r="J6660" s="117"/>
      <c r="K6660" s="64"/>
      <c r="L6660" s="64"/>
      <c r="M6660" s="64"/>
      <c r="N6660" s="66" t="s">
        <v>6997</v>
      </c>
      <c r="O6660" s="66">
        <f t="shared" si="426"/>
        <v>0</v>
      </c>
      <c r="P6660" s="66"/>
      <c r="Q6660" s="65" t="str">
        <f>+IFERROR(VLOOKUP(Z6660, fechas!$B$1:$C$1036, 2,FALSE), " ")</f>
        <v xml:space="preserve"> </v>
      </c>
      <c r="R6660" s="66"/>
      <c r="S6660" s="90"/>
      <c r="T6660" s="65"/>
      <c r="U6660" s="65"/>
      <c r="V6660" s="64"/>
      <c r="W6660" s="66"/>
      <c r="X6660" s="118">
        <f t="shared" ref="X6660:X6723" si="428">IF(N6660="PENDIENTE",1,0)</f>
        <v>1</v>
      </c>
      <c r="Y6660" s="119" t="str">
        <f>+IFERROR(VLOOKUP(G6660,fechas!$A$1:$D$292,2,FALSE), " ")</f>
        <v xml:space="preserve"> </v>
      </c>
      <c r="Z6660" s="119" t="str">
        <f t="shared" ref="Z6660:Z6723" si="429">+IFERROR(Y6660+P6660, " ")</f>
        <v xml:space="preserve"> </v>
      </c>
      <c r="AA6660" s="120" t="str">
        <f ca="1">+IFERROR(IF(S6660&gt;0," ",Q6660-variables!$C$9)," ")</f>
        <v xml:space="preserve"> </v>
      </c>
    </row>
    <row r="6661" spans="2:27" s="121" customFormat="1" ht="54.95" hidden="1" customHeight="1">
      <c r="B6661" s="66">
        <f t="shared" si="427"/>
        <v>6658</v>
      </c>
      <c r="C6661" s="72"/>
      <c r="D6661" s="73"/>
      <c r="E6661" s="73"/>
      <c r="F6661" s="66"/>
      <c r="G6661" s="116"/>
      <c r="H6661" s="116"/>
      <c r="I6661" s="116"/>
      <c r="J6661" s="117"/>
      <c r="K6661" s="64"/>
      <c r="L6661" s="64"/>
      <c r="M6661" s="64"/>
      <c r="N6661" s="66" t="s">
        <v>6997</v>
      </c>
      <c r="O6661" s="66">
        <f t="shared" si="426"/>
        <v>0</v>
      </c>
      <c r="P6661" s="66"/>
      <c r="Q6661" s="65" t="str">
        <f>+IFERROR(VLOOKUP(Z6661, fechas!$B$1:$C$1036, 2,FALSE), " ")</f>
        <v xml:space="preserve"> </v>
      </c>
      <c r="R6661" s="66"/>
      <c r="S6661" s="90"/>
      <c r="T6661" s="65"/>
      <c r="U6661" s="65"/>
      <c r="V6661" s="64"/>
      <c r="W6661" s="66"/>
      <c r="X6661" s="118">
        <f t="shared" si="428"/>
        <v>1</v>
      </c>
      <c r="Y6661" s="119" t="str">
        <f>+IFERROR(VLOOKUP(G6661,fechas!$A$1:$D$292,2,FALSE), " ")</f>
        <v xml:space="preserve"> </v>
      </c>
      <c r="Z6661" s="119" t="str">
        <f t="shared" si="429"/>
        <v xml:space="preserve"> </v>
      </c>
      <c r="AA6661" s="120" t="str">
        <f ca="1">+IFERROR(IF(S6661&gt;0," ",Q6661-variables!$C$9)," ")</f>
        <v xml:space="preserve"> </v>
      </c>
    </row>
    <row r="6662" spans="2:27" s="121" customFormat="1" ht="54.95" hidden="1" customHeight="1">
      <c r="B6662" s="66">
        <f t="shared" si="427"/>
        <v>6659</v>
      </c>
      <c r="C6662" s="72"/>
      <c r="D6662" s="73"/>
      <c r="E6662" s="73"/>
      <c r="F6662" s="66"/>
      <c r="G6662" s="116"/>
      <c r="H6662" s="116"/>
      <c r="I6662" s="116"/>
      <c r="J6662" s="117"/>
      <c r="K6662" s="64"/>
      <c r="L6662" s="64"/>
      <c r="M6662" s="64"/>
      <c r="N6662" s="66" t="s">
        <v>6997</v>
      </c>
      <c r="O6662" s="66">
        <f t="shared" si="426"/>
        <v>0</v>
      </c>
      <c r="P6662" s="66"/>
      <c r="Q6662" s="65" t="str">
        <f>+IFERROR(VLOOKUP(Z6662, fechas!$B$1:$C$1036, 2,FALSE), " ")</f>
        <v xml:space="preserve"> </v>
      </c>
      <c r="R6662" s="66"/>
      <c r="S6662" s="90"/>
      <c r="T6662" s="65"/>
      <c r="U6662" s="65"/>
      <c r="V6662" s="64"/>
      <c r="W6662" s="66"/>
      <c r="X6662" s="118">
        <f t="shared" si="428"/>
        <v>1</v>
      </c>
      <c r="Y6662" s="119" t="str">
        <f>+IFERROR(VLOOKUP(G6662,fechas!$A$1:$D$292,2,FALSE), " ")</f>
        <v xml:space="preserve"> </v>
      </c>
      <c r="Z6662" s="119" t="str">
        <f t="shared" si="429"/>
        <v xml:space="preserve"> </v>
      </c>
      <c r="AA6662" s="120" t="str">
        <f ca="1">+IFERROR(IF(S6662&gt;0," ",Q6662-variables!$C$9)," ")</f>
        <v xml:space="preserve"> </v>
      </c>
    </row>
    <row r="6663" spans="2:27" s="121" customFormat="1" ht="54.95" hidden="1" customHeight="1">
      <c r="B6663" s="66">
        <f t="shared" si="427"/>
        <v>6660</v>
      </c>
      <c r="C6663" s="72"/>
      <c r="D6663" s="73"/>
      <c r="E6663" s="73"/>
      <c r="F6663" s="66"/>
      <c r="G6663" s="116"/>
      <c r="H6663" s="116"/>
      <c r="I6663" s="116"/>
      <c r="J6663" s="117"/>
      <c r="K6663" s="64"/>
      <c r="L6663" s="64"/>
      <c r="M6663" s="64"/>
      <c r="N6663" s="66" t="s">
        <v>6997</v>
      </c>
      <c r="O6663" s="66">
        <f t="shared" si="426"/>
        <v>0</v>
      </c>
      <c r="P6663" s="66"/>
      <c r="Q6663" s="65" t="str">
        <f>+IFERROR(VLOOKUP(Z6663, fechas!$B$1:$C$1036, 2,FALSE), " ")</f>
        <v xml:space="preserve"> </v>
      </c>
      <c r="R6663" s="66"/>
      <c r="S6663" s="90"/>
      <c r="T6663" s="65"/>
      <c r="U6663" s="65"/>
      <c r="V6663" s="64"/>
      <c r="W6663" s="66"/>
      <c r="X6663" s="118">
        <f t="shared" si="428"/>
        <v>1</v>
      </c>
      <c r="Y6663" s="119" t="str">
        <f>+IFERROR(VLOOKUP(G6663,fechas!$A$1:$D$292,2,FALSE), " ")</f>
        <v xml:space="preserve"> </v>
      </c>
      <c r="Z6663" s="119" t="str">
        <f t="shared" si="429"/>
        <v xml:space="preserve"> </v>
      </c>
      <c r="AA6663" s="120" t="str">
        <f ca="1">+IFERROR(IF(S6663&gt;0," ",Q6663-variables!$C$9)," ")</f>
        <v xml:space="preserve"> </v>
      </c>
    </row>
    <row r="6664" spans="2:27" s="121" customFormat="1" ht="54.95" hidden="1" customHeight="1">
      <c r="B6664" s="66">
        <f t="shared" si="427"/>
        <v>6661</v>
      </c>
      <c r="C6664" s="72"/>
      <c r="D6664" s="73"/>
      <c r="E6664" s="73"/>
      <c r="F6664" s="66"/>
      <c r="G6664" s="116"/>
      <c r="H6664" s="116"/>
      <c r="I6664" s="116"/>
      <c r="J6664" s="117"/>
      <c r="K6664" s="64"/>
      <c r="L6664" s="64"/>
      <c r="M6664" s="64"/>
      <c r="N6664" s="66" t="s">
        <v>6997</v>
      </c>
      <c r="O6664" s="66">
        <f t="shared" si="426"/>
        <v>0</v>
      </c>
      <c r="P6664" s="66"/>
      <c r="Q6664" s="65" t="str">
        <f>+IFERROR(VLOOKUP(Z6664, fechas!$B$1:$C$1036, 2,FALSE), " ")</f>
        <v xml:space="preserve"> </v>
      </c>
      <c r="R6664" s="66"/>
      <c r="S6664" s="90"/>
      <c r="T6664" s="65"/>
      <c r="U6664" s="65"/>
      <c r="V6664" s="64"/>
      <c r="W6664" s="66"/>
      <c r="X6664" s="118">
        <f t="shared" si="428"/>
        <v>1</v>
      </c>
      <c r="Y6664" s="119" t="str">
        <f>+IFERROR(VLOOKUP(G6664,fechas!$A$1:$D$292,2,FALSE), " ")</f>
        <v xml:space="preserve"> </v>
      </c>
      <c r="Z6664" s="119" t="str">
        <f t="shared" si="429"/>
        <v xml:space="preserve"> </v>
      </c>
      <c r="AA6664" s="120" t="str">
        <f ca="1">+IFERROR(IF(S6664&gt;0," ",Q6664-variables!$C$9)," ")</f>
        <v xml:space="preserve"> </v>
      </c>
    </row>
    <row r="6665" spans="2:27" s="121" customFormat="1" ht="54.95" hidden="1" customHeight="1">
      <c r="B6665" s="66">
        <f t="shared" si="427"/>
        <v>6662</v>
      </c>
      <c r="C6665" s="72"/>
      <c r="D6665" s="73"/>
      <c r="E6665" s="73"/>
      <c r="F6665" s="66"/>
      <c r="G6665" s="116"/>
      <c r="H6665" s="116"/>
      <c r="I6665" s="116"/>
      <c r="J6665" s="117"/>
      <c r="K6665" s="64"/>
      <c r="L6665" s="64"/>
      <c r="M6665" s="64"/>
      <c r="N6665" s="66" t="s">
        <v>6997</v>
      </c>
      <c r="O6665" s="66">
        <f t="shared" si="426"/>
        <v>0</v>
      </c>
      <c r="P6665" s="66"/>
      <c r="Q6665" s="65" t="str">
        <f>+IFERROR(VLOOKUP(Z6665, fechas!$B$1:$C$1036, 2,FALSE), " ")</f>
        <v xml:space="preserve"> </v>
      </c>
      <c r="R6665" s="66"/>
      <c r="S6665" s="90"/>
      <c r="T6665" s="65"/>
      <c r="U6665" s="65"/>
      <c r="V6665" s="64"/>
      <c r="W6665" s="66"/>
      <c r="X6665" s="118">
        <f t="shared" si="428"/>
        <v>1</v>
      </c>
      <c r="Y6665" s="119" t="str">
        <f>+IFERROR(VLOOKUP(G6665,fechas!$A$1:$D$292,2,FALSE), " ")</f>
        <v xml:space="preserve"> </v>
      </c>
      <c r="Z6665" s="119" t="str">
        <f t="shared" si="429"/>
        <v xml:space="preserve"> </v>
      </c>
      <c r="AA6665" s="120" t="str">
        <f ca="1">+IFERROR(IF(S6665&gt;0," ",Q6665-variables!$C$9)," ")</f>
        <v xml:space="preserve"> </v>
      </c>
    </row>
    <row r="6666" spans="2:27" s="121" customFormat="1" ht="54.95" hidden="1" customHeight="1">
      <c r="B6666" s="66">
        <f t="shared" si="427"/>
        <v>6663</v>
      </c>
      <c r="C6666" s="72"/>
      <c r="D6666" s="73"/>
      <c r="E6666" s="73"/>
      <c r="F6666" s="66"/>
      <c r="G6666" s="116"/>
      <c r="H6666" s="116"/>
      <c r="I6666" s="116"/>
      <c r="J6666" s="117"/>
      <c r="K6666" s="64"/>
      <c r="L6666" s="64"/>
      <c r="M6666" s="64"/>
      <c r="N6666" s="66" t="s">
        <v>6997</v>
      </c>
      <c r="O6666" s="66">
        <f t="shared" si="426"/>
        <v>0</v>
      </c>
      <c r="P6666" s="66"/>
      <c r="Q6666" s="65" t="str">
        <f>+IFERROR(VLOOKUP(Z6666, fechas!$B$1:$C$1036, 2,FALSE), " ")</f>
        <v xml:space="preserve"> </v>
      </c>
      <c r="R6666" s="66"/>
      <c r="S6666" s="90"/>
      <c r="T6666" s="65"/>
      <c r="U6666" s="65"/>
      <c r="V6666" s="64"/>
      <c r="W6666" s="66"/>
      <c r="X6666" s="118">
        <f t="shared" si="428"/>
        <v>1</v>
      </c>
      <c r="Y6666" s="119" t="str">
        <f>+IFERROR(VLOOKUP(G6666,fechas!$A$1:$D$292,2,FALSE), " ")</f>
        <v xml:space="preserve"> </v>
      </c>
      <c r="Z6666" s="119" t="str">
        <f t="shared" si="429"/>
        <v xml:space="preserve"> </v>
      </c>
      <c r="AA6666" s="120" t="str">
        <f ca="1">+IFERROR(IF(S6666&gt;0," ",Q6666-variables!$C$9)," ")</f>
        <v xml:space="preserve"> </v>
      </c>
    </row>
    <row r="6667" spans="2:27" s="121" customFormat="1" ht="54.95" hidden="1" customHeight="1">
      <c r="B6667" s="66">
        <f t="shared" si="427"/>
        <v>6664</v>
      </c>
      <c r="C6667" s="72"/>
      <c r="D6667" s="73"/>
      <c r="E6667" s="73"/>
      <c r="F6667" s="66"/>
      <c r="G6667" s="116"/>
      <c r="H6667" s="116"/>
      <c r="I6667" s="116"/>
      <c r="J6667" s="117"/>
      <c r="K6667" s="64"/>
      <c r="L6667" s="64"/>
      <c r="M6667" s="64"/>
      <c r="N6667" s="66" t="s">
        <v>6997</v>
      </c>
      <c r="O6667" s="66">
        <f t="shared" si="426"/>
        <v>0</v>
      </c>
      <c r="P6667" s="66"/>
      <c r="Q6667" s="65" t="str">
        <f>+IFERROR(VLOOKUP(Z6667, fechas!$B$1:$C$1036, 2,FALSE), " ")</f>
        <v xml:space="preserve"> </v>
      </c>
      <c r="R6667" s="66"/>
      <c r="S6667" s="90"/>
      <c r="T6667" s="65"/>
      <c r="U6667" s="65"/>
      <c r="V6667" s="64"/>
      <c r="W6667" s="66"/>
      <c r="X6667" s="118">
        <f t="shared" si="428"/>
        <v>1</v>
      </c>
      <c r="Y6667" s="119" t="str">
        <f>+IFERROR(VLOOKUP(G6667,fechas!$A$1:$D$292,2,FALSE), " ")</f>
        <v xml:space="preserve"> </v>
      </c>
      <c r="Z6667" s="119" t="str">
        <f t="shared" si="429"/>
        <v xml:space="preserve"> </v>
      </c>
      <c r="AA6667" s="120" t="str">
        <f ca="1">+IFERROR(IF(S6667&gt;0," ",Q6667-variables!$C$9)," ")</f>
        <v xml:space="preserve"> </v>
      </c>
    </row>
    <row r="6668" spans="2:27" s="121" customFormat="1" ht="54.95" hidden="1" customHeight="1">
      <c r="B6668" s="66">
        <f t="shared" si="427"/>
        <v>6665</v>
      </c>
      <c r="C6668" s="72"/>
      <c r="D6668" s="73"/>
      <c r="E6668" s="73"/>
      <c r="F6668" s="66"/>
      <c r="G6668" s="116"/>
      <c r="H6668" s="116"/>
      <c r="I6668" s="116"/>
      <c r="J6668" s="117"/>
      <c r="K6668" s="64"/>
      <c r="L6668" s="64"/>
      <c r="M6668" s="64"/>
      <c r="N6668" s="66" t="s">
        <v>6997</v>
      </c>
      <c r="O6668" s="66">
        <f t="shared" si="426"/>
        <v>0</v>
      </c>
      <c r="P6668" s="66"/>
      <c r="Q6668" s="65" t="str">
        <f>+IFERROR(VLOOKUP(Z6668, fechas!$B$1:$C$1036, 2,FALSE), " ")</f>
        <v xml:space="preserve"> </v>
      </c>
      <c r="R6668" s="66"/>
      <c r="S6668" s="90"/>
      <c r="T6668" s="65"/>
      <c r="U6668" s="65"/>
      <c r="V6668" s="64"/>
      <c r="W6668" s="66"/>
      <c r="X6668" s="118">
        <f t="shared" si="428"/>
        <v>1</v>
      </c>
      <c r="Y6668" s="119" t="str">
        <f>+IFERROR(VLOOKUP(G6668,fechas!$A$1:$D$292,2,FALSE), " ")</f>
        <v xml:space="preserve"> </v>
      </c>
      <c r="Z6668" s="119" t="str">
        <f t="shared" si="429"/>
        <v xml:space="preserve"> </v>
      </c>
      <c r="AA6668" s="120" t="str">
        <f ca="1">+IFERROR(IF(S6668&gt;0," ",Q6668-variables!$C$9)," ")</f>
        <v xml:space="preserve"> </v>
      </c>
    </row>
    <row r="6669" spans="2:27" s="121" customFormat="1" ht="54.95" hidden="1" customHeight="1">
      <c r="B6669" s="66">
        <f t="shared" si="427"/>
        <v>6666</v>
      </c>
      <c r="C6669" s="72"/>
      <c r="D6669" s="73"/>
      <c r="E6669" s="73"/>
      <c r="F6669" s="66"/>
      <c r="G6669" s="116"/>
      <c r="H6669" s="116"/>
      <c r="I6669" s="116"/>
      <c r="J6669" s="117"/>
      <c r="K6669" s="64"/>
      <c r="L6669" s="64"/>
      <c r="M6669" s="64"/>
      <c r="N6669" s="66" t="s">
        <v>6997</v>
      </c>
      <c r="O6669" s="66">
        <f t="shared" si="426"/>
        <v>0</v>
      </c>
      <c r="P6669" s="66"/>
      <c r="Q6669" s="65" t="str">
        <f>+IFERROR(VLOOKUP(Z6669, fechas!$B$1:$C$1036, 2,FALSE), " ")</f>
        <v xml:space="preserve"> </v>
      </c>
      <c r="R6669" s="66"/>
      <c r="S6669" s="90"/>
      <c r="T6669" s="65"/>
      <c r="U6669" s="65"/>
      <c r="V6669" s="64"/>
      <c r="W6669" s="66"/>
      <c r="X6669" s="118">
        <f t="shared" si="428"/>
        <v>1</v>
      </c>
      <c r="Y6669" s="119" t="str">
        <f>+IFERROR(VLOOKUP(G6669,fechas!$A$1:$D$292,2,FALSE), " ")</f>
        <v xml:space="preserve"> </v>
      </c>
      <c r="Z6669" s="119" t="str">
        <f t="shared" si="429"/>
        <v xml:space="preserve"> </v>
      </c>
      <c r="AA6669" s="120" t="str">
        <f ca="1">+IFERROR(IF(S6669&gt;0," ",Q6669-variables!$C$9)," ")</f>
        <v xml:space="preserve"> </v>
      </c>
    </row>
    <row r="6670" spans="2:27" s="121" customFormat="1" ht="54.95" hidden="1" customHeight="1">
      <c r="B6670" s="66">
        <f t="shared" si="427"/>
        <v>6667</v>
      </c>
      <c r="C6670" s="72"/>
      <c r="D6670" s="73"/>
      <c r="E6670" s="73"/>
      <c r="F6670" s="66"/>
      <c r="G6670" s="116"/>
      <c r="H6670" s="116"/>
      <c r="I6670" s="116"/>
      <c r="J6670" s="117"/>
      <c r="K6670" s="64"/>
      <c r="L6670" s="64"/>
      <c r="M6670" s="64"/>
      <c r="N6670" s="66" t="s">
        <v>6997</v>
      </c>
      <c r="O6670" s="66">
        <f t="shared" si="426"/>
        <v>0</v>
      </c>
      <c r="P6670" s="66"/>
      <c r="Q6670" s="65" t="str">
        <f>+IFERROR(VLOOKUP(Z6670, fechas!$B$1:$C$1036, 2,FALSE), " ")</f>
        <v xml:space="preserve"> </v>
      </c>
      <c r="R6670" s="66"/>
      <c r="S6670" s="90"/>
      <c r="T6670" s="65"/>
      <c r="U6670" s="65"/>
      <c r="V6670" s="64"/>
      <c r="W6670" s="66"/>
      <c r="X6670" s="118">
        <f t="shared" si="428"/>
        <v>1</v>
      </c>
      <c r="Y6670" s="119" t="str">
        <f>+IFERROR(VLOOKUP(G6670,fechas!$A$1:$D$292,2,FALSE), " ")</f>
        <v xml:space="preserve"> </v>
      </c>
      <c r="Z6670" s="119" t="str">
        <f t="shared" si="429"/>
        <v xml:space="preserve"> </v>
      </c>
      <c r="AA6670" s="120" t="str">
        <f ca="1">+IFERROR(IF(S6670&gt;0," ",Q6670-variables!$C$9)," ")</f>
        <v xml:space="preserve"> </v>
      </c>
    </row>
    <row r="6671" spans="2:27" s="121" customFormat="1" ht="54.95" hidden="1" customHeight="1">
      <c r="B6671" s="66">
        <f t="shared" si="427"/>
        <v>6668</v>
      </c>
      <c r="C6671" s="72"/>
      <c r="D6671" s="73"/>
      <c r="E6671" s="73"/>
      <c r="F6671" s="66"/>
      <c r="G6671" s="116"/>
      <c r="H6671" s="116"/>
      <c r="I6671" s="116"/>
      <c r="J6671" s="117"/>
      <c r="K6671" s="64"/>
      <c r="L6671" s="64"/>
      <c r="M6671" s="64"/>
      <c r="N6671" s="66" t="s">
        <v>6997</v>
      </c>
      <c r="O6671" s="66">
        <f t="shared" si="426"/>
        <v>0</v>
      </c>
      <c r="P6671" s="66"/>
      <c r="Q6671" s="65" t="str">
        <f>+IFERROR(VLOOKUP(Z6671, fechas!$B$1:$C$1036, 2,FALSE), " ")</f>
        <v xml:space="preserve"> </v>
      </c>
      <c r="R6671" s="66"/>
      <c r="S6671" s="90"/>
      <c r="T6671" s="65"/>
      <c r="U6671" s="65"/>
      <c r="V6671" s="64"/>
      <c r="W6671" s="66"/>
      <c r="X6671" s="118">
        <f t="shared" si="428"/>
        <v>1</v>
      </c>
      <c r="Y6671" s="119" t="str">
        <f>+IFERROR(VLOOKUP(G6671,fechas!$A$1:$D$292,2,FALSE), " ")</f>
        <v xml:space="preserve"> </v>
      </c>
      <c r="Z6671" s="119" t="str">
        <f t="shared" si="429"/>
        <v xml:space="preserve"> </v>
      </c>
      <c r="AA6671" s="120" t="str">
        <f ca="1">+IFERROR(IF(S6671&gt;0," ",Q6671-variables!$C$9)," ")</f>
        <v xml:space="preserve"> </v>
      </c>
    </row>
    <row r="6672" spans="2:27" s="121" customFormat="1" ht="54.95" hidden="1" customHeight="1">
      <c r="B6672" s="66">
        <f t="shared" si="427"/>
        <v>6669</v>
      </c>
      <c r="C6672" s="72"/>
      <c r="D6672" s="73"/>
      <c r="E6672" s="73"/>
      <c r="F6672" s="66"/>
      <c r="G6672" s="116"/>
      <c r="H6672" s="116"/>
      <c r="I6672" s="116"/>
      <c r="J6672" s="117"/>
      <c r="K6672" s="64"/>
      <c r="L6672" s="64"/>
      <c r="M6672" s="64"/>
      <c r="N6672" s="66" t="s">
        <v>6997</v>
      </c>
      <c r="O6672" s="66">
        <f t="shared" si="426"/>
        <v>0</v>
      </c>
      <c r="P6672" s="66"/>
      <c r="Q6672" s="65" t="str">
        <f>+IFERROR(VLOOKUP(Z6672, fechas!$B$1:$C$1036, 2,FALSE), " ")</f>
        <v xml:space="preserve"> </v>
      </c>
      <c r="R6672" s="66"/>
      <c r="S6672" s="90"/>
      <c r="T6672" s="65"/>
      <c r="U6672" s="65"/>
      <c r="V6672" s="64"/>
      <c r="W6672" s="66"/>
      <c r="X6672" s="118">
        <f t="shared" si="428"/>
        <v>1</v>
      </c>
      <c r="Y6672" s="119" t="str">
        <f>+IFERROR(VLOOKUP(G6672,fechas!$A$1:$D$292,2,FALSE), " ")</f>
        <v xml:space="preserve"> </v>
      </c>
      <c r="Z6672" s="119" t="str">
        <f t="shared" si="429"/>
        <v xml:space="preserve"> </v>
      </c>
      <c r="AA6672" s="120" t="str">
        <f ca="1">+IFERROR(IF(S6672&gt;0," ",Q6672-variables!$C$9)," ")</f>
        <v xml:space="preserve"> </v>
      </c>
    </row>
    <row r="6673" spans="2:27" s="121" customFormat="1" ht="54.95" hidden="1" customHeight="1">
      <c r="B6673" s="66">
        <f t="shared" si="427"/>
        <v>6670</v>
      </c>
      <c r="C6673" s="72"/>
      <c r="D6673" s="73"/>
      <c r="E6673" s="73"/>
      <c r="F6673" s="66"/>
      <c r="G6673" s="116"/>
      <c r="H6673" s="116"/>
      <c r="I6673" s="116"/>
      <c r="J6673" s="117"/>
      <c r="K6673" s="64"/>
      <c r="L6673" s="64"/>
      <c r="M6673" s="64"/>
      <c r="N6673" s="66" t="s">
        <v>6997</v>
      </c>
      <c r="O6673" s="66">
        <f t="shared" si="426"/>
        <v>0</v>
      </c>
      <c r="P6673" s="66"/>
      <c r="Q6673" s="65" t="str">
        <f>+IFERROR(VLOOKUP(Z6673, fechas!$B$1:$C$1036, 2,FALSE), " ")</f>
        <v xml:space="preserve"> </v>
      </c>
      <c r="R6673" s="66"/>
      <c r="S6673" s="90"/>
      <c r="T6673" s="65"/>
      <c r="U6673" s="65"/>
      <c r="V6673" s="64"/>
      <c r="W6673" s="66"/>
      <c r="X6673" s="118">
        <f t="shared" si="428"/>
        <v>1</v>
      </c>
      <c r="Y6673" s="119" t="str">
        <f>+IFERROR(VLOOKUP(G6673,fechas!$A$1:$D$292,2,FALSE), " ")</f>
        <v xml:space="preserve"> </v>
      </c>
      <c r="Z6673" s="119" t="str">
        <f t="shared" si="429"/>
        <v xml:space="preserve"> </v>
      </c>
      <c r="AA6673" s="120" t="str">
        <f ca="1">+IFERROR(IF(S6673&gt;0," ",Q6673-variables!$C$9)," ")</f>
        <v xml:space="preserve"> </v>
      </c>
    </row>
    <row r="6674" spans="2:27" s="121" customFormat="1" ht="54.95" hidden="1" customHeight="1">
      <c r="B6674" s="66">
        <f t="shared" si="427"/>
        <v>6671</v>
      </c>
      <c r="C6674" s="72"/>
      <c r="D6674" s="73"/>
      <c r="E6674" s="73"/>
      <c r="F6674" s="66"/>
      <c r="G6674" s="116"/>
      <c r="H6674" s="116"/>
      <c r="I6674" s="116"/>
      <c r="J6674" s="117"/>
      <c r="K6674" s="64"/>
      <c r="L6674" s="64"/>
      <c r="M6674" s="64"/>
      <c r="N6674" s="66" t="s">
        <v>6997</v>
      </c>
      <c r="O6674" s="66">
        <f t="shared" si="426"/>
        <v>0</v>
      </c>
      <c r="P6674" s="66"/>
      <c r="Q6674" s="65" t="str">
        <f>+IFERROR(VLOOKUP(Z6674, fechas!$B$1:$C$1036, 2,FALSE), " ")</f>
        <v xml:space="preserve"> </v>
      </c>
      <c r="R6674" s="66"/>
      <c r="S6674" s="90"/>
      <c r="T6674" s="65"/>
      <c r="U6674" s="65"/>
      <c r="V6674" s="64"/>
      <c r="W6674" s="66"/>
      <c r="X6674" s="118">
        <f t="shared" si="428"/>
        <v>1</v>
      </c>
      <c r="Y6674" s="119" t="str">
        <f>+IFERROR(VLOOKUP(G6674,fechas!$A$1:$D$292,2,FALSE), " ")</f>
        <v xml:space="preserve"> </v>
      </c>
      <c r="Z6674" s="119" t="str">
        <f t="shared" si="429"/>
        <v xml:space="preserve"> </v>
      </c>
      <c r="AA6674" s="120" t="str">
        <f ca="1">+IFERROR(IF(S6674&gt;0," ",Q6674-variables!$C$9)," ")</f>
        <v xml:space="preserve"> </v>
      </c>
    </row>
    <row r="6675" spans="2:27" s="121" customFormat="1" ht="54.95" hidden="1" customHeight="1">
      <c r="B6675" s="66">
        <f t="shared" si="427"/>
        <v>6672</v>
      </c>
      <c r="C6675" s="72"/>
      <c r="D6675" s="73"/>
      <c r="E6675" s="73"/>
      <c r="F6675" s="66"/>
      <c r="G6675" s="116"/>
      <c r="H6675" s="116"/>
      <c r="I6675" s="116"/>
      <c r="J6675" s="117"/>
      <c r="K6675" s="64"/>
      <c r="L6675" s="64"/>
      <c r="M6675" s="64"/>
      <c r="N6675" s="66" t="s">
        <v>6997</v>
      </c>
      <c r="O6675" s="66">
        <f t="shared" si="426"/>
        <v>0</v>
      </c>
      <c r="P6675" s="66"/>
      <c r="Q6675" s="65" t="str">
        <f>+IFERROR(VLOOKUP(Z6675, fechas!$B$1:$C$1036, 2,FALSE), " ")</f>
        <v xml:space="preserve"> </v>
      </c>
      <c r="R6675" s="66"/>
      <c r="S6675" s="90"/>
      <c r="T6675" s="65"/>
      <c r="U6675" s="65"/>
      <c r="V6675" s="64"/>
      <c r="W6675" s="66"/>
      <c r="X6675" s="118">
        <f t="shared" si="428"/>
        <v>1</v>
      </c>
      <c r="Y6675" s="119" t="str">
        <f>+IFERROR(VLOOKUP(G6675,fechas!$A$1:$D$292,2,FALSE), " ")</f>
        <v xml:space="preserve"> </v>
      </c>
      <c r="Z6675" s="119" t="str">
        <f t="shared" si="429"/>
        <v xml:space="preserve"> </v>
      </c>
      <c r="AA6675" s="120" t="str">
        <f ca="1">+IFERROR(IF(S6675&gt;0," ",Q6675-variables!$C$9)," ")</f>
        <v xml:space="preserve"> </v>
      </c>
    </row>
    <row r="6676" spans="2:27" s="121" customFormat="1" ht="54.95" hidden="1" customHeight="1">
      <c r="B6676" s="66">
        <f t="shared" si="427"/>
        <v>6673</v>
      </c>
      <c r="C6676" s="72"/>
      <c r="D6676" s="73"/>
      <c r="E6676" s="73"/>
      <c r="F6676" s="66"/>
      <c r="G6676" s="116"/>
      <c r="H6676" s="116"/>
      <c r="I6676" s="116"/>
      <c r="J6676" s="117"/>
      <c r="K6676" s="64"/>
      <c r="L6676" s="64"/>
      <c r="M6676" s="64"/>
      <c r="N6676" s="66" t="s">
        <v>6997</v>
      </c>
      <c r="O6676" s="66">
        <f t="shared" si="426"/>
        <v>0</v>
      </c>
      <c r="P6676" s="66"/>
      <c r="Q6676" s="65" t="str">
        <f>+IFERROR(VLOOKUP(Z6676, fechas!$B$1:$C$1036, 2,FALSE), " ")</f>
        <v xml:space="preserve"> </v>
      </c>
      <c r="R6676" s="66"/>
      <c r="S6676" s="90"/>
      <c r="T6676" s="65"/>
      <c r="U6676" s="65"/>
      <c r="V6676" s="64"/>
      <c r="W6676" s="66"/>
      <c r="X6676" s="118">
        <f t="shared" si="428"/>
        <v>1</v>
      </c>
      <c r="Y6676" s="119" t="str">
        <f>+IFERROR(VLOOKUP(G6676,fechas!$A$1:$D$292,2,FALSE), " ")</f>
        <v xml:space="preserve"> </v>
      </c>
      <c r="Z6676" s="119" t="str">
        <f t="shared" si="429"/>
        <v xml:space="preserve"> </v>
      </c>
      <c r="AA6676" s="120" t="str">
        <f ca="1">+IFERROR(IF(S6676&gt;0," ",Q6676-variables!$C$9)," ")</f>
        <v xml:space="preserve"> </v>
      </c>
    </row>
    <row r="6677" spans="2:27" s="121" customFormat="1" ht="54.95" hidden="1" customHeight="1">
      <c r="B6677" s="66">
        <f t="shared" si="427"/>
        <v>6674</v>
      </c>
      <c r="C6677" s="72"/>
      <c r="D6677" s="73"/>
      <c r="E6677" s="73"/>
      <c r="F6677" s="66"/>
      <c r="G6677" s="116"/>
      <c r="H6677" s="116"/>
      <c r="I6677" s="116"/>
      <c r="J6677" s="117"/>
      <c r="K6677" s="64"/>
      <c r="L6677" s="64"/>
      <c r="M6677" s="64"/>
      <c r="N6677" s="66" t="s">
        <v>6997</v>
      </c>
      <c r="O6677" s="66">
        <f t="shared" si="426"/>
        <v>0</v>
      </c>
      <c r="P6677" s="66"/>
      <c r="Q6677" s="65" t="str">
        <f>+IFERROR(VLOOKUP(Z6677, fechas!$B$1:$C$1036, 2,FALSE), " ")</f>
        <v xml:space="preserve"> </v>
      </c>
      <c r="R6677" s="66"/>
      <c r="S6677" s="90"/>
      <c r="T6677" s="65"/>
      <c r="U6677" s="65"/>
      <c r="V6677" s="64"/>
      <c r="W6677" s="66"/>
      <c r="X6677" s="118">
        <f t="shared" si="428"/>
        <v>1</v>
      </c>
      <c r="Y6677" s="119" t="str">
        <f>+IFERROR(VLOOKUP(G6677,fechas!$A$1:$D$292,2,FALSE), " ")</f>
        <v xml:space="preserve"> </v>
      </c>
      <c r="Z6677" s="119" t="str">
        <f t="shared" si="429"/>
        <v xml:space="preserve"> </v>
      </c>
      <c r="AA6677" s="120" t="str">
        <f ca="1">+IFERROR(IF(S6677&gt;0," ",Q6677-variables!$C$9)," ")</f>
        <v xml:space="preserve"> </v>
      </c>
    </row>
    <row r="6678" spans="2:27" s="121" customFormat="1" ht="54.95" hidden="1" customHeight="1">
      <c r="B6678" s="66">
        <f t="shared" si="427"/>
        <v>6675</v>
      </c>
      <c r="C6678" s="72"/>
      <c r="D6678" s="73"/>
      <c r="E6678" s="73"/>
      <c r="F6678" s="66"/>
      <c r="G6678" s="116"/>
      <c r="H6678" s="116"/>
      <c r="I6678" s="116"/>
      <c r="J6678" s="117"/>
      <c r="K6678" s="64"/>
      <c r="L6678" s="64"/>
      <c r="M6678" s="64"/>
      <c r="N6678" s="66" t="s">
        <v>6997</v>
      </c>
      <c r="O6678" s="66">
        <f t="shared" si="426"/>
        <v>0</v>
      </c>
      <c r="P6678" s="66"/>
      <c r="Q6678" s="65" t="str">
        <f>+IFERROR(VLOOKUP(Z6678, fechas!$B$1:$C$1036, 2,FALSE), " ")</f>
        <v xml:space="preserve"> </v>
      </c>
      <c r="R6678" s="66"/>
      <c r="S6678" s="90"/>
      <c r="T6678" s="65"/>
      <c r="U6678" s="65"/>
      <c r="V6678" s="64"/>
      <c r="W6678" s="66"/>
      <c r="X6678" s="118">
        <f t="shared" si="428"/>
        <v>1</v>
      </c>
      <c r="Y6678" s="119" t="str">
        <f>+IFERROR(VLOOKUP(G6678,fechas!$A$1:$D$292,2,FALSE), " ")</f>
        <v xml:space="preserve"> </v>
      </c>
      <c r="Z6678" s="119" t="str">
        <f t="shared" si="429"/>
        <v xml:space="preserve"> </v>
      </c>
      <c r="AA6678" s="120" t="str">
        <f ca="1">+IFERROR(IF(S6678&gt;0," ",Q6678-variables!$C$9)," ")</f>
        <v xml:space="preserve"> </v>
      </c>
    </row>
    <row r="6679" spans="2:27" s="121" customFormat="1" ht="54.95" hidden="1" customHeight="1">
      <c r="B6679" s="66">
        <f t="shared" si="427"/>
        <v>6676</v>
      </c>
      <c r="C6679" s="72"/>
      <c r="D6679" s="73"/>
      <c r="E6679" s="73"/>
      <c r="F6679" s="66"/>
      <c r="G6679" s="116"/>
      <c r="H6679" s="116"/>
      <c r="I6679" s="116"/>
      <c r="J6679" s="117"/>
      <c r="K6679" s="64"/>
      <c r="L6679" s="64"/>
      <c r="M6679" s="64"/>
      <c r="N6679" s="66" t="s">
        <v>6997</v>
      </c>
      <c r="O6679" s="66">
        <f t="shared" si="426"/>
        <v>0</v>
      </c>
      <c r="P6679" s="66"/>
      <c r="Q6679" s="65" t="str">
        <f>+IFERROR(VLOOKUP(Z6679, fechas!$B$1:$C$1036, 2,FALSE), " ")</f>
        <v xml:space="preserve"> </v>
      </c>
      <c r="R6679" s="66"/>
      <c r="S6679" s="90"/>
      <c r="T6679" s="65"/>
      <c r="U6679" s="65"/>
      <c r="V6679" s="64"/>
      <c r="W6679" s="66"/>
      <c r="X6679" s="118">
        <f t="shared" si="428"/>
        <v>1</v>
      </c>
      <c r="Y6679" s="119" t="str">
        <f>+IFERROR(VLOOKUP(G6679,fechas!$A$1:$D$292,2,FALSE), " ")</f>
        <v xml:space="preserve"> </v>
      </c>
      <c r="Z6679" s="119" t="str">
        <f t="shared" si="429"/>
        <v xml:space="preserve"> </v>
      </c>
      <c r="AA6679" s="120" t="str">
        <f ca="1">+IFERROR(IF(S6679&gt;0," ",Q6679-variables!$C$9)," ")</f>
        <v xml:space="preserve"> </v>
      </c>
    </row>
    <row r="6680" spans="2:27" s="121" customFormat="1" ht="54.95" hidden="1" customHeight="1">
      <c r="B6680" s="66">
        <f t="shared" si="427"/>
        <v>6677</v>
      </c>
      <c r="C6680" s="72"/>
      <c r="D6680" s="73"/>
      <c r="E6680" s="73"/>
      <c r="F6680" s="66"/>
      <c r="G6680" s="116"/>
      <c r="H6680" s="116"/>
      <c r="I6680" s="116"/>
      <c r="J6680" s="117"/>
      <c r="K6680" s="64"/>
      <c r="L6680" s="64"/>
      <c r="M6680" s="64"/>
      <c r="N6680" s="66" t="s">
        <v>6997</v>
      </c>
      <c r="O6680" s="66">
        <f t="shared" si="426"/>
        <v>0</v>
      </c>
      <c r="P6680" s="66"/>
      <c r="Q6680" s="65" t="str">
        <f>+IFERROR(VLOOKUP(Z6680, fechas!$B$1:$C$1036, 2,FALSE), " ")</f>
        <v xml:space="preserve"> </v>
      </c>
      <c r="R6680" s="66"/>
      <c r="S6680" s="90"/>
      <c r="T6680" s="65"/>
      <c r="U6680" s="65"/>
      <c r="V6680" s="64"/>
      <c r="W6680" s="66"/>
      <c r="X6680" s="118">
        <f t="shared" si="428"/>
        <v>1</v>
      </c>
      <c r="Y6680" s="119" t="str">
        <f>+IFERROR(VLOOKUP(G6680,fechas!$A$1:$D$292,2,FALSE), " ")</f>
        <v xml:space="preserve"> </v>
      </c>
      <c r="Z6680" s="119" t="str">
        <f t="shared" si="429"/>
        <v xml:space="preserve"> </v>
      </c>
      <c r="AA6680" s="120" t="str">
        <f ca="1">+IFERROR(IF(S6680&gt;0," ",Q6680-variables!$C$9)," ")</f>
        <v xml:space="preserve"> </v>
      </c>
    </row>
    <row r="6681" spans="2:27" s="121" customFormat="1" ht="54.95" hidden="1" customHeight="1">
      <c r="B6681" s="66">
        <f t="shared" si="427"/>
        <v>6678</v>
      </c>
      <c r="C6681" s="72"/>
      <c r="D6681" s="73"/>
      <c r="E6681" s="73"/>
      <c r="F6681" s="66"/>
      <c r="G6681" s="116"/>
      <c r="H6681" s="116"/>
      <c r="I6681" s="116"/>
      <c r="J6681" s="117"/>
      <c r="K6681" s="64"/>
      <c r="L6681" s="64"/>
      <c r="M6681" s="64"/>
      <c r="N6681" s="66" t="s">
        <v>6997</v>
      </c>
      <c r="O6681" s="66">
        <f t="shared" si="426"/>
        <v>0</v>
      </c>
      <c r="P6681" s="66"/>
      <c r="Q6681" s="65" t="str">
        <f>+IFERROR(VLOOKUP(Z6681, fechas!$B$1:$C$1036, 2,FALSE), " ")</f>
        <v xml:space="preserve"> </v>
      </c>
      <c r="R6681" s="66"/>
      <c r="S6681" s="90"/>
      <c r="T6681" s="65"/>
      <c r="U6681" s="65"/>
      <c r="V6681" s="64"/>
      <c r="W6681" s="66"/>
      <c r="X6681" s="118">
        <f t="shared" si="428"/>
        <v>1</v>
      </c>
      <c r="Y6681" s="119" t="str">
        <f>+IFERROR(VLOOKUP(G6681,fechas!$A$1:$D$292,2,FALSE), " ")</f>
        <v xml:space="preserve"> </v>
      </c>
      <c r="Z6681" s="119" t="str">
        <f t="shared" si="429"/>
        <v xml:space="preserve"> </v>
      </c>
      <c r="AA6681" s="120" t="str">
        <f ca="1">+IFERROR(IF(S6681&gt;0," ",Q6681-variables!$C$9)," ")</f>
        <v xml:space="preserve"> </v>
      </c>
    </row>
    <row r="6682" spans="2:27" s="121" customFormat="1" ht="54.95" hidden="1" customHeight="1">
      <c r="B6682" s="66">
        <f t="shared" si="427"/>
        <v>6679</v>
      </c>
      <c r="C6682" s="72"/>
      <c r="D6682" s="73"/>
      <c r="E6682" s="73"/>
      <c r="F6682" s="66"/>
      <c r="G6682" s="116"/>
      <c r="H6682" s="116"/>
      <c r="I6682" s="116"/>
      <c r="J6682" s="117"/>
      <c r="K6682" s="64"/>
      <c r="L6682" s="64"/>
      <c r="M6682" s="64"/>
      <c r="N6682" s="66" t="s">
        <v>6997</v>
      </c>
      <c r="O6682" s="66">
        <f t="shared" si="426"/>
        <v>0</v>
      </c>
      <c r="P6682" s="66"/>
      <c r="Q6682" s="65" t="str">
        <f>+IFERROR(VLOOKUP(Z6682, fechas!$B$1:$C$1036, 2,FALSE), " ")</f>
        <v xml:space="preserve"> </v>
      </c>
      <c r="R6682" s="66"/>
      <c r="S6682" s="90"/>
      <c r="T6682" s="65"/>
      <c r="U6682" s="65"/>
      <c r="V6682" s="64"/>
      <c r="W6682" s="66"/>
      <c r="X6682" s="118">
        <f t="shared" si="428"/>
        <v>1</v>
      </c>
      <c r="Y6682" s="119" t="str">
        <f>+IFERROR(VLOOKUP(G6682,fechas!$A$1:$D$292,2,FALSE), " ")</f>
        <v xml:space="preserve"> </v>
      </c>
      <c r="Z6682" s="119" t="str">
        <f t="shared" si="429"/>
        <v xml:space="preserve"> </v>
      </c>
      <c r="AA6682" s="120" t="str">
        <f ca="1">+IFERROR(IF(S6682&gt;0," ",Q6682-variables!$C$9)," ")</f>
        <v xml:space="preserve"> </v>
      </c>
    </row>
    <row r="6683" spans="2:27" s="121" customFormat="1" ht="54.95" hidden="1" customHeight="1">
      <c r="B6683" s="66">
        <f t="shared" si="427"/>
        <v>6680</v>
      </c>
      <c r="C6683" s="72"/>
      <c r="D6683" s="73"/>
      <c r="E6683" s="73"/>
      <c r="F6683" s="66"/>
      <c r="G6683" s="116"/>
      <c r="H6683" s="116"/>
      <c r="I6683" s="116"/>
      <c r="J6683" s="117"/>
      <c r="K6683" s="64"/>
      <c r="L6683" s="64"/>
      <c r="M6683" s="64"/>
      <c r="N6683" s="66" t="s">
        <v>6997</v>
      </c>
      <c r="O6683" s="66">
        <f t="shared" si="426"/>
        <v>0</v>
      </c>
      <c r="P6683" s="66"/>
      <c r="Q6683" s="65" t="str">
        <f>+IFERROR(VLOOKUP(Z6683, fechas!$B$1:$C$1036, 2,FALSE), " ")</f>
        <v xml:space="preserve"> </v>
      </c>
      <c r="R6683" s="66"/>
      <c r="S6683" s="90"/>
      <c r="T6683" s="65"/>
      <c r="U6683" s="65"/>
      <c r="V6683" s="64"/>
      <c r="W6683" s="66"/>
      <c r="X6683" s="118">
        <f t="shared" si="428"/>
        <v>1</v>
      </c>
      <c r="Y6683" s="119" t="str">
        <f>+IFERROR(VLOOKUP(G6683,fechas!$A$1:$D$292,2,FALSE), " ")</f>
        <v xml:space="preserve"> </v>
      </c>
      <c r="Z6683" s="119" t="str">
        <f t="shared" si="429"/>
        <v xml:space="preserve"> </v>
      </c>
      <c r="AA6683" s="120" t="str">
        <f ca="1">+IFERROR(IF(S6683&gt;0," ",Q6683-variables!$C$9)," ")</f>
        <v xml:space="preserve"> </v>
      </c>
    </row>
    <row r="6684" spans="2:27" s="121" customFormat="1" ht="54.95" hidden="1" customHeight="1">
      <c r="B6684" s="66">
        <f t="shared" si="427"/>
        <v>6681</v>
      </c>
      <c r="C6684" s="72"/>
      <c r="D6684" s="73"/>
      <c r="E6684" s="73"/>
      <c r="F6684" s="66"/>
      <c r="G6684" s="116"/>
      <c r="H6684" s="116"/>
      <c r="I6684" s="116"/>
      <c r="J6684" s="117"/>
      <c r="K6684" s="64"/>
      <c r="L6684" s="64"/>
      <c r="M6684" s="64"/>
      <c r="N6684" s="66" t="s">
        <v>6997</v>
      </c>
      <c r="O6684" s="66">
        <f t="shared" si="426"/>
        <v>0</v>
      </c>
      <c r="P6684" s="66"/>
      <c r="Q6684" s="65" t="str">
        <f>+IFERROR(VLOOKUP(Z6684, fechas!$B$1:$C$1036, 2,FALSE), " ")</f>
        <v xml:space="preserve"> </v>
      </c>
      <c r="R6684" s="66"/>
      <c r="S6684" s="90"/>
      <c r="T6684" s="65"/>
      <c r="U6684" s="65"/>
      <c r="V6684" s="64"/>
      <c r="W6684" s="66"/>
      <c r="X6684" s="118">
        <f t="shared" si="428"/>
        <v>1</v>
      </c>
      <c r="Y6684" s="119" t="str">
        <f>+IFERROR(VLOOKUP(G6684,fechas!$A$1:$D$292,2,FALSE), " ")</f>
        <v xml:space="preserve"> </v>
      </c>
      <c r="Z6684" s="119" t="str">
        <f t="shared" si="429"/>
        <v xml:space="preserve"> </v>
      </c>
      <c r="AA6684" s="120" t="str">
        <f ca="1">+IFERROR(IF(S6684&gt;0," ",Q6684-variables!$C$9)," ")</f>
        <v xml:space="preserve"> </v>
      </c>
    </row>
    <row r="6685" spans="2:27" s="121" customFormat="1" ht="54.95" hidden="1" customHeight="1">
      <c r="B6685" s="66">
        <f t="shared" si="427"/>
        <v>6682</v>
      </c>
      <c r="C6685" s="72"/>
      <c r="D6685" s="73"/>
      <c r="E6685" s="73"/>
      <c r="F6685" s="66"/>
      <c r="G6685" s="116"/>
      <c r="H6685" s="116"/>
      <c r="I6685" s="116"/>
      <c r="J6685" s="117"/>
      <c r="K6685" s="64"/>
      <c r="L6685" s="64"/>
      <c r="M6685" s="64"/>
      <c r="N6685" s="66" t="s">
        <v>6997</v>
      </c>
      <c r="O6685" s="66">
        <f t="shared" si="426"/>
        <v>0</v>
      </c>
      <c r="P6685" s="66"/>
      <c r="Q6685" s="65" t="str">
        <f>+IFERROR(VLOOKUP(Z6685, fechas!$B$1:$C$1036, 2,FALSE), " ")</f>
        <v xml:space="preserve"> </v>
      </c>
      <c r="R6685" s="66"/>
      <c r="S6685" s="90"/>
      <c r="T6685" s="65"/>
      <c r="U6685" s="65"/>
      <c r="V6685" s="64"/>
      <c r="W6685" s="66"/>
      <c r="X6685" s="118">
        <f t="shared" si="428"/>
        <v>1</v>
      </c>
      <c r="Y6685" s="119" t="str">
        <f>+IFERROR(VLOOKUP(G6685,fechas!$A$1:$D$292,2,FALSE), " ")</f>
        <v xml:space="preserve"> </v>
      </c>
      <c r="Z6685" s="119" t="str">
        <f t="shared" si="429"/>
        <v xml:space="preserve"> </v>
      </c>
      <c r="AA6685" s="120" t="str">
        <f ca="1">+IFERROR(IF(S6685&gt;0," ",Q6685-variables!$C$9)," ")</f>
        <v xml:space="preserve"> </v>
      </c>
    </row>
    <row r="6686" spans="2:27" s="121" customFormat="1" ht="54.95" hidden="1" customHeight="1">
      <c r="B6686" s="66">
        <f t="shared" si="427"/>
        <v>6683</v>
      </c>
      <c r="C6686" s="72"/>
      <c r="D6686" s="73"/>
      <c r="E6686" s="73"/>
      <c r="F6686" s="66"/>
      <c r="G6686" s="116"/>
      <c r="H6686" s="116"/>
      <c r="I6686" s="116"/>
      <c r="J6686" s="117"/>
      <c r="K6686" s="64"/>
      <c r="L6686" s="64"/>
      <c r="M6686" s="64"/>
      <c r="N6686" s="66" t="s">
        <v>6997</v>
      </c>
      <c r="O6686" s="66">
        <f t="shared" si="426"/>
        <v>0</v>
      </c>
      <c r="P6686" s="66"/>
      <c r="Q6686" s="65" t="str">
        <f>+IFERROR(VLOOKUP(Z6686, fechas!$B$1:$C$1036, 2,FALSE), " ")</f>
        <v xml:space="preserve"> </v>
      </c>
      <c r="R6686" s="66"/>
      <c r="S6686" s="90"/>
      <c r="T6686" s="65"/>
      <c r="U6686" s="65"/>
      <c r="V6686" s="64"/>
      <c r="W6686" s="66"/>
      <c r="X6686" s="118">
        <f t="shared" si="428"/>
        <v>1</v>
      </c>
      <c r="Y6686" s="119" t="str">
        <f>+IFERROR(VLOOKUP(G6686,fechas!$A$1:$D$292,2,FALSE), " ")</f>
        <v xml:space="preserve"> </v>
      </c>
      <c r="Z6686" s="119" t="str">
        <f t="shared" si="429"/>
        <v xml:space="preserve"> </v>
      </c>
      <c r="AA6686" s="120" t="str">
        <f ca="1">+IFERROR(IF(S6686&gt;0," ",Q6686-variables!$C$9)," ")</f>
        <v xml:space="preserve"> </v>
      </c>
    </row>
    <row r="6687" spans="2:27" s="121" customFormat="1" ht="54.95" hidden="1" customHeight="1">
      <c r="B6687" s="66">
        <f t="shared" si="427"/>
        <v>6684</v>
      </c>
      <c r="C6687" s="72"/>
      <c r="D6687" s="73"/>
      <c r="E6687" s="73"/>
      <c r="F6687" s="66"/>
      <c r="G6687" s="116"/>
      <c r="H6687" s="116"/>
      <c r="I6687" s="116"/>
      <c r="J6687" s="117"/>
      <c r="K6687" s="64"/>
      <c r="L6687" s="64"/>
      <c r="M6687" s="64"/>
      <c r="N6687" s="66" t="s">
        <v>6997</v>
      </c>
      <c r="O6687" s="66">
        <f t="shared" si="426"/>
        <v>0</v>
      </c>
      <c r="P6687" s="66"/>
      <c r="Q6687" s="65" t="str">
        <f>+IFERROR(VLOOKUP(Z6687, fechas!$B$1:$C$1036, 2,FALSE), " ")</f>
        <v xml:space="preserve"> </v>
      </c>
      <c r="R6687" s="66"/>
      <c r="S6687" s="90"/>
      <c r="T6687" s="65"/>
      <c r="U6687" s="65"/>
      <c r="V6687" s="64"/>
      <c r="W6687" s="66"/>
      <c r="X6687" s="118">
        <f t="shared" si="428"/>
        <v>1</v>
      </c>
      <c r="Y6687" s="119" t="str">
        <f>+IFERROR(VLOOKUP(G6687,fechas!$A$1:$D$292,2,FALSE), " ")</f>
        <v xml:space="preserve"> </v>
      </c>
      <c r="Z6687" s="119" t="str">
        <f t="shared" si="429"/>
        <v xml:space="preserve"> </v>
      </c>
      <c r="AA6687" s="120" t="str">
        <f ca="1">+IFERROR(IF(S6687&gt;0," ",Q6687-variables!$C$9)," ")</f>
        <v xml:space="preserve"> </v>
      </c>
    </row>
    <row r="6688" spans="2:27" s="121" customFormat="1" ht="54.95" hidden="1" customHeight="1">
      <c r="B6688" s="66">
        <f t="shared" si="427"/>
        <v>6685</v>
      </c>
      <c r="C6688" s="72"/>
      <c r="D6688" s="73"/>
      <c r="E6688" s="73"/>
      <c r="F6688" s="66"/>
      <c r="G6688" s="116"/>
      <c r="H6688" s="116"/>
      <c r="I6688" s="116"/>
      <c r="J6688" s="117"/>
      <c r="K6688" s="64"/>
      <c r="L6688" s="64"/>
      <c r="M6688" s="64"/>
      <c r="N6688" s="66" t="s">
        <v>6997</v>
      </c>
      <c r="O6688" s="66">
        <f t="shared" si="426"/>
        <v>0</v>
      </c>
      <c r="P6688" s="66"/>
      <c r="Q6688" s="65" t="str">
        <f>+IFERROR(VLOOKUP(Z6688, fechas!$B$1:$C$1036, 2,FALSE), " ")</f>
        <v xml:space="preserve"> </v>
      </c>
      <c r="R6688" s="66"/>
      <c r="S6688" s="90"/>
      <c r="T6688" s="65"/>
      <c r="U6688" s="65"/>
      <c r="V6688" s="64"/>
      <c r="W6688" s="66"/>
      <c r="X6688" s="118">
        <f t="shared" si="428"/>
        <v>1</v>
      </c>
      <c r="Y6688" s="119" t="str">
        <f>+IFERROR(VLOOKUP(G6688,fechas!$A$1:$D$292,2,FALSE), " ")</f>
        <v xml:space="preserve"> </v>
      </c>
      <c r="Z6688" s="119" t="str">
        <f t="shared" si="429"/>
        <v xml:space="preserve"> </v>
      </c>
      <c r="AA6688" s="120" t="str">
        <f ca="1">+IFERROR(IF(S6688&gt;0," ",Q6688-variables!$C$9)," ")</f>
        <v xml:space="preserve"> </v>
      </c>
    </row>
    <row r="6689" spans="2:27" s="121" customFormat="1" ht="54.95" hidden="1" customHeight="1">
      <c r="B6689" s="66">
        <f t="shared" si="427"/>
        <v>6686</v>
      </c>
      <c r="C6689" s="72"/>
      <c r="D6689" s="73"/>
      <c r="E6689" s="73"/>
      <c r="F6689" s="66"/>
      <c r="G6689" s="116"/>
      <c r="H6689" s="116"/>
      <c r="I6689" s="116"/>
      <c r="J6689" s="117"/>
      <c r="K6689" s="64"/>
      <c r="L6689" s="64"/>
      <c r="M6689" s="64"/>
      <c r="N6689" s="66" t="s">
        <v>6997</v>
      </c>
      <c r="O6689" s="66">
        <f t="shared" si="426"/>
        <v>0</v>
      </c>
      <c r="P6689" s="66"/>
      <c r="Q6689" s="65" t="str">
        <f>+IFERROR(VLOOKUP(Z6689, fechas!$B$1:$C$1036, 2,FALSE), " ")</f>
        <v xml:space="preserve"> </v>
      </c>
      <c r="R6689" s="66"/>
      <c r="S6689" s="90"/>
      <c r="T6689" s="65"/>
      <c r="U6689" s="65"/>
      <c r="V6689" s="64"/>
      <c r="W6689" s="66"/>
      <c r="X6689" s="118">
        <f t="shared" si="428"/>
        <v>1</v>
      </c>
      <c r="Y6689" s="119" t="str">
        <f>+IFERROR(VLOOKUP(G6689,fechas!$A$1:$D$292,2,FALSE), " ")</f>
        <v xml:space="preserve"> </v>
      </c>
      <c r="Z6689" s="119" t="str">
        <f t="shared" si="429"/>
        <v xml:space="preserve"> </v>
      </c>
      <c r="AA6689" s="120" t="str">
        <f ca="1">+IFERROR(IF(S6689&gt;0," ",Q6689-variables!$C$9)," ")</f>
        <v xml:space="preserve"> </v>
      </c>
    </row>
    <row r="6690" spans="2:27" s="121" customFormat="1" ht="54.95" hidden="1" customHeight="1">
      <c r="B6690" s="66">
        <f t="shared" si="427"/>
        <v>6687</v>
      </c>
      <c r="C6690" s="72"/>
      <c r="D6690" s="73"/>
      <c r="E6690" s="73"/>
      <c r="F6690" s="66"/>
      <c r="G6690" s="116"/>
      <c r="H6690" s="116"/>
      <c r="I6690" s="116"/>
      <c r="J6690" s="117"/>
      <c r="K6690" s="64"/>
      <c r="L6690" s="64"/>
      <c r="M6690" s="64"/>
      <c r="N6690" s="66" t="s">
        <v>6997</v>
      </c>
      <c r="O6690" s="66">
        <f t="shared" si="426"/>
        <v>0</v>
      </c>
      <c r="P6690" s="66"/>
      <c r="Q6690" s="65" t="str">
        <f>+IFERROR(VLOOKUP(Z6690, fechas!$B$1:$C$1036, 2,FALSE), " ")</f>
        <v xml:space="preserve"> </v>
      </c>
      <c r="R6690" s="66"/>
      <c r="S6690" s="90"/>
      <c r="T6690" s="65"/>
      <c r="U6690" s="65"/>
      <c r="V6690" s="64"/>
      <c r="W6690" s="66"/>
      <c r="X6690" s="118">
        <f t="shared" si="428"/>
        <v>1</v>
      </c>
      <c r="Y6690" s="119" t="str">
        <f>+IFERROR(VLOOKUP(G6690,fechas!$A$1:$D$292,2,FALSE), " ")</f>
        <v xml:space="preserve"> </v>
      </c>
      <c r="Z6690" s="119" t="str">
        <f t="shared" si="429"/>
        <v xml:space="preserve"> </v>
      </c>
      <c r="AA6690" s="120" t="str">
        <f ca="1">+IFERROR(IF(S6690&gt;0," ",Q6690-variables!$C$9)," ")</f>
        <v xml:space="preserve"> </v>
      </c>
    </row>
    <row r="6691" spans="2:27" s="121" customFormat="1" ht="54.95" hidden="1" customHeight="1">
      <c r="B6691" s="66">
        <f t="shared" si="427"/>
        <v>6688</v>
      </c>
      <c r="C6691" s="72"/>
      <c r="D6691" s="73"/>
      <c r="E6691" s="73"/>
      <c r="F6691" s="66"/>
      <c r="G6691" s="116"/>
      <c r="H6691" s="116"/>
      <c r="I6691" s="116"/>
      <c r="J6691" s="117"/>
      <c r="K6691" s="64"/>
      <c r="L6691" s="64"/>
      <c r="M6691" s="64"/>
      <c r="N6691" s="66" t="s">
        <v>6997</v>
      </c>
      <c r="O6691" s="66">
        <f t="shared" si="426"/>
        <v>0</v>
      </c>
      <c r="P6691" s="66"/>
      <c r="Q6691" s="65" t="str">
        <f>+IFERROR(VLOOKUP(Z6691, fechas!$B$1:$C$1036, 2,FALSE), " ")</f>
        <v xml:space="preserve"> </v>
      </c>
      <c r="R6691" s="66"/>
      <c r="S6691" s="90"/>
      <c r="T6691" s="65"/>
      <c r="U6691" s="65"/>
      <c r="V6691" s="64"/>
      <c r="W6691" s="66"/>
      <c r="X6691" s="118">
        <f t="shared" si="428"/>
        <v>1</v>
      </c>
      <c r="Y6691" s="119" t="str">
        <f>+IFERROR(VLOOKUP(G6691,fechas!$A$1:$D$292,2,FALSE), " ")</f>
        <v xml:space="preserve"> </v>
      </c>
      <c r="Z6691" s="119" t="str">
        <f t="shared" si="429"/>
        <v xml:space="preserve"> </v>
      </c>
      <c r="AA6691" s="120" t="str">
        <f ca="1">+IFERROR(IF(S6691&gt;0," ",Q6691-variables!$C$9)," ")</f>
        <v xml:space="preserve"> </v>
      </c>
    </row>
    <row r="6692" spans="2:27" s="121" customFormat="1" ht="54.95" hidden="1" customHeight="1">
      <c r="B6692" s="66">
        <f t="shared" si="427"/>
        <v>6689</v>
      </c>
      <c r="C6692" s="72"/>
      <c r="D6692" s="73"/>
      <c r="E6692" s="73"/>
      <c r="F6692" s="66"/>
      <c r="G6692" s="116"/>
      <c r="H6692" s="116"/>
      <c r="I6692" s="116"/>
      <c r="J6692" s="117"/>
      <c r="K6692" s="64"/>
      <c r="L6692" s="64"/>
      <c r="M6692" s="64"/>
      <c r="N6692" s="66" t="s">
        <v>6997</v>
      </c>
      <c r="O6692" s="66">
        <f t="shared" si="426"/>
        <v>0</v>
      </c>
      <c r="P6692" s="66"/>
      <c r="Q6692" s="65" t="str">
        <f>+IFERROR(VLOOKUP(Z6692, fechas!$B$1:$C$1036, 2,FALSE), " ")</f>
        <v xml:space="preserve"> </v>
      </c>
      <c r="R6692" s="66"/>
      <c r="S6692" s="90"/>
      <c r="T6692" s="65"/>
      <c r="U6692" s="65"/>
      <c r="V6692" s="64"/>
      <c r="W6692" s="66"/>
      <c r="X6692" s="118">
        <f t="shared" si="428"/>
        <v>1</v>
      </c>
      <c r="Y6692" s="119" t="str">
        <f>+IFERROR(VLOOKUP(G6692,fechas!$A$1:$D$292,2,FALSE), " ")</f>
        <v xml:space="preserve"> </v>
      </c>
      <c r="Z6692" s="119" t="str">
        <f t="shared" si="429"/>
        <v xml:space="preserve"> </v>
      </c>
      <c r="AA6692" s="120" t="str">
        <f ca="1">+IFERROR(IF(S6692&gt;0," ",Q6692-variables!$C$9)," ")</f>
        <v xml:space="preserve"> </v>
      </c>
    </row>
    <row r="6693" spans="2:27" s="121" customFormat="1" ht="54.95" hidden="1" customHeight="1">
      <c r="B6693" s="66">
        <f t="shared" si="427"/>
        <v>6690</v>
      </c>
      <c r="C6693" s="72"/>
      <c r="D6693" s="73"/>
      <c r="E6693" s="73"/>
      <c r="F6693" s="66"/>
      <c r="G6693" s="116"/>
      <c r="H6693" s="116"/>
      <c r="I6693" s="116"/>
      <c r="J6693" s="117"/>
      <c r="K6693" s="64"/>
      <c r="L6693" s="64"/>
      <c r="M6693" s="64"/>
      <c r="N6693" s="66" t="s">
        <v>6997</v>
      </c>
      <c r="O6693" s="66">
        <f t="shared" si="426"/>
        <v>0</v>
      </c>
      <c r="P6693" s="66"/>
      <c r="Q6693" s="65" t="str">
        <f>+IFERROR(VLOOKUP(Z6693, fechas!$B$1:$C$1036, 2,FALSE), " ")</f>
        <v xml:space="preserve"> </v>
      </c>
      <c r="R6693" s="66"/>
      <c r="S6693" s="90"/>
      <c r="T6693" s="65"/>
      <c r="U6693" s="65"/>
      <c r="V6693" s="64"/>
      <c r="W6693" s="66"/>
      <c r="X6693" s="118">
        <f t="shared" si="428"/>
        <v>1</v>
      </c>
      <c r="Y6693" s="119" t="str">
        <f>+IFERROR(VLOOKUP(G6693,fechas!$A$1:$D$292,2,FALSE), " ")</f>
        <v xml:space="preserve"> </v>
      </c>
      <c r="Z6693" s="119" t="str">
        <f t="shared" si="429"/>
        <v xml:space="preserve"> </v>
      </c>
      <c r="AA6693" s="120" t="str">
        <f ca="1">+IFERROR(IF(S6693&gt;0," ",Q6693-variables!$C$9)," ")</f>
        <v xml:space="preserve"> </v>
      </c>
    </row>
    <row r="6694" spans="2:27" s="121" customFormat="1" ht="54.95" hidden="1" customHeight="1">
      <c r="B6694" s="66">
        <f t="shared" si="427"/>
        <v>6691</v>
      </c>
      <c r="C6694" s="72"/>
      <c r="D6694" s="73"/>
      <c r="E6694" s="73"/>
      <c r="F6694" s="66"/>
      <c r="G6694" s="116"/>
      <c r="H6694" s="116"/>
      <c r="I6694" s="116"/>
      <c r="J6694" s="117"/>
      <c r="K6694" s="64"/>
      <c r="L6694" s="64"/>
      <c r="M6694" s="64"/>
      <c r="N6694" s="66" t="s">
        <v>6997</v>
      </c>
      <c r="O6694" s="66">
        <f t="shared" si="426"/>
        <v>0</v>
      </c>
      <c r="P6694" s="66"/>
      <c r="Q6694" s="65" t="str">
        <f>+IFERROR(VLOOKUP(Z6694, fechas!$B$1:$C$1036, 2,FALSE), " ")</f>
        <v xml:space="preserve"> </v>
      </c>
      <c r="R6694" s="66"/>
      <c r="S6694" s="90"/>
      <c r="T6694" s="65"/>
      <c r="U6694" s="65"/>
      <c r="V6694" s="64"/>
      <c r="W6694" s="66"/>
      <c r="X6694" s="118">
        <f t="shared" si="428"/>
        <v>1</v>
      </c>
      <c r="Y6694" s="119" t="str">
        <f>+IFERROR(VLOOKUP(G6694,fechas!$A$1:$D$292,2,FALSE), " ")</f>
        <v xml:space="preserve"> </v>
      </c>
      <c r="Z6694" s="119" t="str">
        <f t="shared" si="429"/>
        <v xml:space="preserve"> </v>
      </c>
      <c r="AA6694" s="120" t="str">
        <f ca="1">+IFERROR(IF(S6694&gt;0," ",Q6694-variables!$C$9)," ")</f>
        <v xml:space="preserve"> </v>
      </c>
    </row>
    <row r="6695" spans="2:27" s="121" customFormat="1" ht="54.95" hidden="1" customHeight="1">
      <c r="B6695" s="66">
        <f t="shared" si="427"/>
        <v>6692</v>
      </c>
      <c r="C6695" s="72"/>
      <c r="D6695" s="73"/>
      <c r="E6695" s="73"/>
      <c r="F6695" s="66"/>
      <c r="G6695" s="116"/>
      <c r="H6695" s="116"/>
      <c r="I6695" s="116"/>
      <c r="J6695" s="117"/>
      <c r="K6695" s="64"/>
      <c r="L6695" s="64"/>
      <c r="M6695" s="64"/>
      <c r="N6695" s="66" t="s">
        <v>6997</v>
      </c>
      <c r="O6695" s="66">
        <f t="shared" si="426"/>
        <v>0</v>
      </c>
      <c r="P6695" s="66"/>
      <c r="Q6695" s="65" t="str">
        <f>+IFERROR(VLOOKUP(Z6695, fechas!$B$1:$C$1036, 2,FALSE), " ")</f>
        <v xml:space="preserve"> </v>
      </c>
      <c r="R6695" s="66"/>
      <c r="S6695" s="90"/>
      <c r="T6695" s="65"/>
      <c r="U6695" s="65"/>
      <c r="V6695" s="64"/>
      <c r="W6695" s="66"/>
      <c r="X6695" s="118">
        <f t="shared" si="428"/>
        <v>1</v>
      </c>
      <c r="Y6695" s="119" t="str">
        <f>+IFERROR(VLOOKUP(G6695,fechas!$A$1:$D$292,2,FALSE), " ")</f>
        <v xml:space="preserve"> </v>
      </c>
      <c r="Z6695" s="119" t="str">
        <f t="shared" si="429"/>
        <v xml:space="preserve"> </v>
      </c>
      <c r="AA6695" s="120" t="str">
        <f ca="1">+IFERROR(IF(S6695&gt;0," ",Q6695-variables!$C$9)," ")</f>
        <v xml:space="preserve"> </v>
      </c>
    </row>
    <row r="6696" spans="2:27" s="121" customFormat="1" ht="54.95" hidden="1" customHeight="1">
      <c r="B6696" s="66">
        <f t="shared" si="427"/>
        <v>6693</v>
      </c>
      <c r="C6696" s="72"/>
      <c r="D6696" s="73"/>
      <c r="E6696" s="73"/>
      <c r="F6696" s="66"/>
      <c r="G6696" s="116"/>
      <c r="H6696" s="116"/>
      <c r="I6696" s="116"/>
      <c r="J6696" s="117"/>
      <c r="K6696" s="64"/>
      <c r="L6696" s="64"/>
      <c r="M6696" s="64"/>
      <c r="N6696" s="66" t="s">
        <v>6997</v>
      </c>
      <c r="O6696" s="66">
        <f t="shared" si="426"/>
        <v>0</v>
      </c>
      <c r="P6696" s="66"/>
      <c r="Q6696" s="65" t="str">
        <f>+IFERROR(VLOOKUP(Z6696, fechas!$B$1:$C$1036, 2,FALSE), " ")</f>
        <v xml:space="preserve"> </v>
      </c>
      <c r="R6696" s="66"/>
      <c r="S6696" s="90"/>
      <c r="T6696" s="65"/>
      <c r="U6696" s="65"/>
      <c r="V6696" s="64"/>
      <c r="W6696" s="66"/>
      <c r="X6696" s="118">
        <f t="shared" si="428"/>
        <v>1</v>
      </c>
      <c r="Y6696" s="119" t="str">
        <f>+IFERROR(VLOOKUP(G6696,fechas!$A$1:$D$292,2,FALSE), " ")</f>
        <v xml:space="preserve"> </v>
      </c>
      <c r="Z6696" s="119" t="str">
        <f t="shared" si="429"/>
        <v xml:space="preserve"> </v>
      </c>
      <c r="AA6696" s="120" t="str">
        <f ca="1">+IFERROR(IF(S6696&gt;0," ",Q6696-variables!$C$9)," ")</f>
        <v xml:space="preserve"> </v>
      </c>
    </row>
    <row r="6697" spans="2:27" s="121" customFormat="1" ht="54.95" hidden="1" customHeight="1">
      <c r="B6697" s="66">
        <f t="shared" si="427"/>
        <v>6694</v>
      </c>
      <c r="C6697" s="72"/>
      <c r="D6697" s="73"/>
      <c r="E6697" s="73"/>
      <c r="F6697" s="66"/>
      <c r="G6697" s="116"/>
      <c r="H6697" s="116"/>
      <c r="I6697" s="116"/>
      <c r="J6697" s="117"/>
      <c r="K6697" s="64"/>
      <c r="L6697" s="64"/>
      <c r="M6697" s="64"/>
      <c r="N6697" s="66" t="s">
        <v>6997</v>
      </c>
      <c r="O6697" s="66">
        <f t="shared" si="426"/>
        <v>0</v>
      </c>
      <c r="P6697" s="66"/>
      <c r="Q6697" s="65" t="str">
        <f>+IFERROR(VLOOKUP(Z6697, fechas!$B$1:$C$1036, 2,FALSE), " ")</f>
        <v xml:space="preserve"> </v>
      </c>
      <c r="R6697" s="66"/>
      <c r="S6697" s="90"/>
      <c r="T6697" s="65"/>
      <c r="U6697" s="65"/>
      <c r="V6697" s="64"/>
      <c r="W6697" s="66"/>
      <c r="X6697" s="118">
        <f t="shared" si="428"/>
        <v>1</v>
      </c>
      <c r="Y6697" s="119" t="str">
        <f>+IFERROR(VLOOKUP(G6697,fechas!$A$1:$D$292,2,FALSE), " ")</f>
        <v xml:space="preserve"> </v>
      </c>
      <c r="Z6697" s="119" t="str">
        <f t="shared" si="429"/>
        <v xml:space="preserve"> </v>
      </c>
      <c r="AA6697" s="120" t="str">
        <f ca="1">+IFERROR(IF(S6697&gt;0," ",Q6697-variables!$C$9)," ")</f>
        <v xml:space="preserve"> </v>
      </c>
    </row>
    <row r="6698" spans="2:27" s="121" customFormat="1" ht="54.95" hidden="1" customHeight="1">
      <c r="B6698" s="66">
        <f t="shared" si="427"/>
        <v>6695</v>
      </c>
      <c r="C6698" s="72"/>
      <c r="D6698" s="73"/>
      <c r="E6698" s="73"/>
      <c r="F6698" s="66"/>
      <c r="G6698" s="116"/>
      <c r="H6698" s="116"/>
      <c r="I6698" s="116"/>
      <c r="J6698" s="117"/>
      <c r="K6698" s="64"/>
      <c r="L6698" s="64"/>
      <c r="M6698" s="64"/>
      <c r="N6698" s="66" t="s">
        <v>6997</v>
      </c>
      <c r="O6698" s="66">
        <f t="shared" si="426"/>
        <v>0</v>
      </c>
      <c r="P6698" s="66"/>
      <c r="Q6698" s="65" t="str">
        <f>+IFERROR(VLOOKUP(Z6698, fechas!$B$1:$C$1036, 2,FALSE), " ")</f>
        <v xml:space="preserve"> </v>
      </c>
      <c r="R6698" s="66"/>
      <c r="S6698" s="90"/>
      <c r="T6698" s="65"/>
      <c r="U6698" s="65"/>
      <c r="V6698" s="64"/>
      <c r="W6698" s="66"/>
      <c r="X6698" s="118">
        <f t="shared" si="428"/>
        <v>1</v>
      </c>
      <c r="Y6698" s="119" t="str">
        <f>+IFERROR(VLOOKUP(G6698,fechas!$A$1:$D$292,2,FALSE), " ")</f>
        <v xml:space="preserve"> </v>
      </c>
      <c r="Z6698" s="119" t="str">
        <f t="shared" si="429"/>
        <v xml:space="preserve"> </v>
      </c>
      <c r="AA6698" s="120" t="str">
        <f ca="1">+IFERROR(IF(S6698&gt;0," ",Q6698-variables!$C$9)," ")</f>
        <v xml:space="preserve"> </v>
      </c>
    </row>
    <row r="6699" spans="2:27" s="121" customFormat="1" ht="54.95" hidden="1" customHeight="1">
      <c r="B6699" s="66">
        <f t="shared" si="427"/>
        <v>6696</v>
      </c>
      <c r="C6699" s="72"/>
      <c r="D6699" s="73"/>
      <c r="E6699" s="73"/>
      <c r="F6699" s="66"/>
      <c r="G6699" s="116"/>
      <c r="H6699" s="116"/>
      <c r="I6699" s="116"/>
      <c r="J6699" s="117"/>
      <c r="K6699" s="64"/>
      <c r="L6699" s="64"/>
      <c r="M6699" s="64"/>
      <c r="N6699" s="66" t="s">
        <v>6997</v>
      </c>
      <c r="O6699" s="66">
        <f t="shared" si="426"/>
        <v>0</v>
      </c>
      <c r="P6699" s="66"/>
      <c r="Q6699" s="65" t="str">
        <f>+IFERROR(VLOOKUP(Z6699, fechas!$B$1:$C$1036, 2,FALSE), " ")</f>
        <v xml:space="preserve"> </v>
      </c>
      <c r="R6699" s="66"/>
      <c r="S6699" s="90"/>
      <c r="T6699" s="65"/>
      <c r="U6699" s="65"/>
      <c r="V6699" s="64"/>
      <c r="W6699" s="66"/>
      <c r="X6699" s="118">
        <f t="shared" si="428"/>
        <v>1</v>
      </c>
      <c r="Y6699" s="119" t="str">
        <f>+IFERROR(VLOOKUP(G6699,fechas!$A$1:$D$292,2,FALSE), " ")</f>
        <v xml:space="preserve"> </v>
      </c>
      <c r="Z6699" s="119" t="str">
        <f t="shared" si="429"/>
        <v xml:space="preserve"> </v>
      </c>
      <c r="AA6699" s="120" t="str">
        <f ca="1">+IFERROR(IF(S6699&gt;0," ",Q6699-variables!$C$9)," ")</f>
        <v xml:space="preserve"> </v>
      </c>
    </row>
    <row r="6700" spans="2:27" s="121" customFormat="1" ht="54.95" hidden="1" customHeight="1">
      <c r="B6700" s="66">
        <f t="shared" si="427"/>
        <v>6697</v>
      </c>
      <c r="C6700" s="72"/>
      <c r="D6700" s="73"/>
      <c r="E6700" s="73"/>
      <c r="F6700" s="66"/>
      <c r="G6700" s="116"/>
      <c r="H6700" s="116"/>
      <c r="I6700" s="116"/>
      <c r="J6700" s="117"/>
      <c r="K6700" s="64"/>
      <c r="L6700" s="64"/>
      <c r="M6700" s="64"/>
      <c r="N6700" s="66" t="s">
        <v>6997</v>
      </c>
      <c r="O6700" s="66">
        <f t="shared" si="426"/>
        <v>0</v>
      </c>
      <c r="P6700" s="66"/>
      <c r="Q6700" s="65" t="str">
        <f>+IFERROR(VLOOKUP(Z6700, fechas!$B$1:$C$1036, 2,FALSE), " ")</f>
        <v xml:space="preserve"> </v>
      </c>
      <c r="R6700" s="66"/>
      <c r="S6700" s="90"/>
      <c r="T6700" s="65"/>
      <c r="U6700" s="65"/>
      <c r="V6700" s="64"/>
      <c r="W6700" s="66"/>
      <c r="X6700" s="118">
        <f t="shared" si="428"/>
        <v>1</v>
      </c>
      <c r="Y6700" s="119" t="str">
        <f>+IFERROR(VLOOKUP(G6700,fechas!$A$1:$D$292,2,FALSE), " ")</f>
        <v xml:space="preserve"> </v>
      </c>
      <c r="Z6700" s="119" t="str">
        <f t="shared" si="429"/>
        <v xml:space="preserve"> </v>
      </c>
      <c r="AA6700" s="120" t="str">
        <f ca="1">+IFERROR(IF(S6700&gt;0," ",Q6700-variables!$C$9)," ")</f>
        <v xml:space="preserve"> </v>
      </c>
    </row>
    <row r="6701" spans="2:27" s="121" customFormat="1" ht="54.95" hidden="1" customHeight="1">
      <c r="B6701" s="66">
        <f t="shared" si="427"/>
        <v>6698</v>
      </c>
      <c r="C6701" s="72"/>
      <c r="D6701" s="73"/>
      <c r="E6701" s="73"/>
      <c r="F6701" s="66"/>
      <c r="G6701" s="116"/>
      <c r="H6701" s="116"/>
      <c r="I6701" s="116"/>
      <c r="J6701" s="117"/>
      <c r="K6701" s="64"/>
      <c r="L6701" s="64"/>
      <c r="M6701" s="64"/>
      <c r="N6701" s="66" t="s">
        <v>6997</v>
      </c>
      <c r="O6701" s="66">
        <f t="shared" si="426"/>
        <v>0</v>
      </c>
      <c r="P6701" s="66"/>
      <c r="Q6701" s="65" t="str">
        <f>+IFERROR(VLOOKUP(Z6701, fechas!$B$1:$C$1036, 2,FALSE), " ")</f>
        <v xml:space="preserve"> </v>
      </c>
      <c r="R6701" s="66"/>
      <c r="S6701" s="90"/>
      <c r="T6701" s="65"/>
      <c r="U6701" s="65"/>
      <c r="V6701" s="64"/>
      <c r="W6701" s="66"/>
      <c r="X6701" s="118">
        <f t="shared" si="428"/>
        <v>1</v>
      </c>
      <c r="Y6701" s="119" t="str">
        <f>+IFERROR(VLOOKUP(G6701,fechas!$A$1:$D$292,2,FALSE), " ")</f>
        <v xml:space="preserve"> </v>
      </c>
      <c r="Z6701" s="119" t="str">
        <f t="shared" si="429"/>
        <v xml:space="preserve"> </v>
      </c>
      <c r="AA6701" s="120" t="str">
        <f ca="1">+IFERROR(IF(S6701&gt;0," ",Q6701-variables!$C$9)," ")</f>
        <v xml:space="preserve"> </v>
      </c>
    </row>
    <row r="6702" spans="2:27" s="121" customFormat="1" ht="54.95" hidden="1" customHeight="1">
      <c r="B6702" s="66">
        <f t="shared" si="427"/>
        <v>6699</v>
      </c>
      <c r="C6702" s="72"/>
      <c r="D6702" s="73"/>
      <c r="E6702" s="73"/>
      <c r="F6702" s="66"/>
      <c r="G6702" s="116"/>
      <c r="H6702" s="116"/>
      <c r="I6702" s="116"/>
      <c r="J6702" s="117"/>
      <c r="K6702" s="64"/>
      <c r="L6702" s="64"/>
      <c r="M6702" s="64"/>
      <c r="N6702" s="66" t="s">
        <v>6997</v>
      </c>
      <c r="O6702" s="66">
        <f t="shared" si="426"/>
        <v>0</v>
      </c>
      <c r="P6702" s="66"/>
      <c r="Q6702" s="65" t="str">
        <f>+IFERROR(VLOOKUP(Z6702, fechas!$B$1:$C$1036, 2,FALSE), " ")</f>
        <v xml:space="preserve"> </v>
      </c>
      <c r="R6702" s="66"/>
      <c r="S6702" s="90"/>
      <c r="T6702" s="65"/>
      <c r="U6702" s="65"/>
      <c r="V6702" s="64"/>
      <c r="W6702" s="66"/>
      <c r="X6702" s="118">
        <f t="shared" si="428"/>
        <v>1</v>
      </c>
      <c r="Y6702" s="119" t="str">
        <f>+IFERROR(VLOOKUP(G6702,fechas!$A$1:$D$292,2,FALSE), " ")</f>
        <v xml:space="preserve"> </v>
      </c>
      <c r="Z6702" s="119" t="str">
        <f t="shared" si="429"/>
        <v xml:space="preserve"> </v>
      </c>
      <c r="AA6702" s="120" t="str">
        <f ca="1">+IFERROR(IF(S6702&gt;0," ",Q6702-variables!$C$9)," ")</f>
        <v xml:space="preserve"> </v>
      </c>
    </row>
    <row r="6703" spans="2:27" s="121" customFormat="1" ht="54.95" hidden="1" customHeight="1">
      <c r="B6703" s="66">
        <f t="shared" si="427"/>
        <v>6700</v>
      </c>
      <c r="C6703" s="72"/>
      <c r="D6703" s="73"/>
      <c r="E6703" s="73"/>
      <c r="F6703" s="66"/>
      <c r="G6703" s="116"/>
      <c r="H6703" s="116"/>
      <c r="I6703" s="116"/>
      <c r="J6703" s="117"/>
      <c r="K6703" s="64"/>
      <c r="L6703" s="64"/>
      <c r="M6703" s="64"/>
      <c r="N6703" s="66" t="s">
        <v>6997</v>
      </c>
      <c r="O6703" s="66">
        <f t="shared" si="426"/>
        <v>0</v>
      </c>
      <c r="P6703" s="66"/>
      <c r="Q6703" s="65" t="str">
        <f>+IFERROR(VLOOKUP(Z6703, fechas!$B$1:$C$1036, 2,FALSE), " ")</f>
        <v xml:space="preserve"> </v>
      </c>
      <c r="R6703" s="66"/>
      <c r="S6703" s="90"/>
      <c r="T6703" s="65"/>
      <c r="U6703" s="65"/>
      <c r="V6703" s="64"/>
      <c r="W6703" s="66"/>
      <c r="X6703" s="118">
        <f t="shared" si="428"/>
        <v>1</v>
      </c>
      <c r="Y6703" s="119" t="str">
        <f>+IFERROR(VLOOKUP(G6703,fechas!$A$1:$D$292,2,FALSE), " ")</f>
        <v xml:space="preserve"> </v>
      </c>
      <c r="Z6703" s="119" t="str">
        <f t="shared" si="429"/>
        <v xml:space="preserve"> </v>
      </c>
      <c r="AA6703" s="120" t="str">
        <f ca="1">+IFERROR(IF(S6703&gt;0," ",Q6703-variables!$C$9)," ")</f>
        <v xml:space="preserve"> </v>
      </c>
    </row>
    <row r="6704" spans="2:27" s="121" customFormat="1" ht="54.95" hidden="1" customHeight="1">
      <c r="B6704" s="66">
        <f t="shared" si="427"/>
        <v>6701</v>
      </c>
      <c r="C6704" s="72"/>
      <c r="D6704" s="73"/>
      <c r="E6704" s="73"/>
      <c r="F6704" s="66"/>
      <c r="G6704" s="116"/>
      <c r="H6704" s="116"/>
      <c r="I6704" s="116"/>
      <c r="J6704" s="117"/>
      <c r="K6704" s="64"/>
      <c r="L6704" s="64"/>
      <c r="M6704" s="64"/>
      <c r="N6704" s="66" t="s">
        <v>6997</v>
      </c>
      <c r="O6704" s="66">
        <f t="shared" si="426"/>
        <v>0</v>
      </c>
      <c r="P6704" s="66"/>
      <c r="Q6704" s="65" t="str">
        <f>+IFERROR(VLOOKUP(Z6704, fechas!$B$1:$C$1036, 2,FALSE), " ")</f>
        <v xml:space="preserve"> </v>
      </c>
      <c r="R6704" s="66"/>
      <c r="S6704" s="90"/>
      <c r="T6704" s="65"/>
      <c r="U6704" s="65"/>
      <c r="V6704" s="64"/>
      <c r="W6704" s="66"/>
      <c r="X6704" s="118">
        <f t="shared" si="428"/>
        <v>1</v>
      </c>
      <c r="Y6704" s="119" t="str">
        <f>+IFERROR(VLOOKUP(G6704,fechas!$A$1:$D$292,2,FALSE), " ")</f>
        <v xml:space="preserve"> </v>
      </c>
      <c r="Z6704" s="119" t="str">
        <f t="shared" si="429"/>
        <v xml:space="preserve"> </v>
      </c>
      <c r="AA6704" s="120" t="str">
        <f ca="1">+IFERROR(IF(S6704&gt;0," ",Q6704-variables!$C$9)," ")</f>
        <v xml:space="preserve"> </v>
      </c>
    </row>
    <row r="6705" spans="2:27" s="121" customFormat="1" ht="54.95" hidden="1" customHeight="1">
      <c r="B6705" s="66">
        <f t="shared" si="427"/>
        <v>6702</v>
      </c>
      <c r="C6705" s="72"/>
      <c r="D6705" s="73"/>
      <c r="E6705" s="73"/>
      <c r="F6705" s="66"/>
      <c r="G6705" s="116"/>
      <c r="H6705" s="116"/>
      <c r="I6705" s="116"/>
      <c r="J6705" s="117"/>
      <c r="K6705" s="64"/>
      <c r="L6705" s="64"/>
      <c r="M6705" s="64"/>
      <c r="N6705" s="66" t="s">
        <v>6997</v>
      </c>
      <c r="O6705" s="66">
        <f t="shared" si="426"/>
        <v>0</v>
      </c>
      <c r="P6705" s="66"/>
      <c r="Q6705" s="65" t="str">
        <f>+IFERROR(VLOOKUP(Z6705, fechas!$B$1:$C$1036, 2,FALSE), " ")</f>
        <v xml:space="preserve"> </v>
      </c>
      <c r="R6705" s="66"/>
      <c r="S6705" s="90"/>
      <c r="T6705" s="65"/>
      <c r="U6705" s="65"/>
      <c r="V6705" s="64"/>
      <c r="W6705" s="66"/>
      <c r="X6705" s="118">
        <f t="shared" si="428"/>
        <v>1</v>
      </c>
      <c r="Y6705" s="119" t="str">
        <f>+IFERROR(VLOOKUP(G6705,fechas!$A$1:$D$292,2,FALSE), " ")</f>
        <v xml:space="preserve"> </v>
      </c>
      <c r="Z6705" s="119" t="str">
        <f t="shared" si="429"/>
        <v xml:space="preserve"> </v>
      </c>
      <c r="AA6705" s="120" t="str">
        <f ca="1">+IFERROR(IF(S6705&gt;0," ",Q6705-variables!$C$9)," ")</f>
        <v xml:space="preserve"> </v>
      </c>
    </row>
    <row r="6706" spans="2:27" s="121" customFormat="1" ht="54.95" hidden="1" customHeight="1">
      <c r="B6706" s="66">
        <f t="shared" si="427"/>
        <v>6703</v>
      </c>
      <c r="C6706" s="72"/>
      <c r="D6706" s="73"/>
      <c r="E6706" s="73"/>
      <c r="F6706" s="66"/>
      <c r="G6706" s="116"/>
      <c r="H6706" s="116"/>
      <c r="I6706" s="116"/>
      <c r="J6706" s="117"/>
      <c r="K6706" s="64"/>
      <c r="L6706" s="64"/>
      <c r="M6706" s="64"/>
      <c r="N6706" s="66" t="s">
        <v>6997</v>
      </c>
      <c r="O6706" s="66">
        <f t="shared" si="426"/>
        <v>0</v>
      </c>
      <c r="P6706" s="66"/>
      <c r="Q6706" s="65" t="str">
        <f>+IFERROR(VLOOKUP(Z6706, fechas!$B$1:$C$1036, 2,FALSE), " ")</f>
        <v xml:space="preserve"> </v>
      </c>
      <c r="R6706" s="66"/>
      <c r="S6706" s="90"/>
      <c r="T6706" s="65"/>
      <c r="U6706" s="65"/>
      <c r="V6706" s="64"/>
      <c r="W6706" s="66"/>
      <c r="X6706" s="118">
        <f t="shared" si="428"/>
        <v>1</v>
      </c>
      <c r="Y6706" s="119" t="str">
        <f>+IFERROR(VLOOKUP(G6706,fechas!$A$1:$D$292,2,FALSE), " ")</f>
        <v xml:space="preserve"> </v>
      </c>
      <c r="Z6706" s="119" t="str">
        <f t="shared" si="429"/>
        <v xml:space="preserve"> </v>
      </c>
      <c r="AA6706" s="120" t="str">
        <f ca="1">+IFERROR(IF(S6706&gt;0," ",Q6706-variables!$C$9)," ")</f>
        <v xml:space="preserve"> </v>
      </c>
    </row>
    <row r="6707" spans="2:27" s="121" customFormat="1" ht="54.95" hidden="1" customHeight="1">
      <c r="B6707" s="66">
        <f t="shared" si="427"/>
        <v>6704</v>
      </c>
      <c r="C6707" s="72"/>
      <c r="D6707" s="73"/>
      <c r="E6707" s="73"/>
      <c r="F6707" s="66"/>
      <c r="G6707" s="116"/>
      <c r="H6707" s="116"/>
      <c r="I6707" s="116"/>
      <c r="J6707" s="117"/>
      <c r="K6707" s="64"/>
      <c r="L6707" s="64"/>
      <c r="M6707" s="64"/>
      <c r="N6707" s="66" t="s">
        <v>6997</v>
      </c>
      <c r="O6707" s="66">
        <f t="shared" si="426"/>
        <v>0</v>
      </c>
      <c r="P6707" s="66"/>
      <c r="Q6707" s="65" t="str">
        <f>+IFERROR(VLOOKUP(Z6707, fechas!$B$1:$C$1036, 2,FALSE), " ")</f>
        <v xml:space="preserve"> </v>
      </c>
      <c r="R6707" s="66"/>
      <c r="S6707" s="90"/>
      <c r="T6707" s="65"/>
      <c r="U6707" s="65"/>
      <c r="V6707" s="64"/>
      <c r="W6707" s="66"/>
      <c r="X6707" s="118">
        <f t="shared" si="428"/>
        <v>1</v>
      </c>
      <c r="Y6707" s="119" t="str">
        <f>+IFERROR(VLOOKUP(G6707,fechas!$A$1:$D$292,2,FALSE), " ")</f>
        <v xml:space="preserve"> </v>
      </c>
      <c r="Z6707" s="119" t="str">
        <f t="shared" si="429"/>
        <v xml:space="preserve"> </v>
      </c>
      <c r="AA6707" s="120" t="str">
        <f ca="1">+IFERROR(IF(S6707&gt;0," ",Q6707-variables!$C$9)," ")</f>
        <v xml:space="preserve"> </v>
      </c>
    </row>
    <row r="6708" spans="2:27" s="121" customFormat="1" ht="54.95" hidden="1" customHeight="1">
      <c r="B6708" s="66">
        <f t="shared" si="427"/>
        <v>6705</v>
      </c>
      <c r="C6708" s="72"/>
      <c r="D6708" s="73"/>
      <c r="E6708" s="73"/>
      <c r="F6708" s="66"/>
      <c r="G6708" s="116"/>
      <c r="H6708" s="116"/>
      <c r="I6708" s="116"/>
      <c r="J6708" s="117"/>
      <c r="K6708" s="64"/>
      <c r="L6708" s="64"/>
      <c r="M6708" s="64"/>
      <c r="N6708" s="66" t="s">
        <v>6997</v>
      </c>
      <c r="O6708" s="66">
        <f t="shared" si="426"/>
        <v>0</v>
      </c>
      <c r="P6708" s="66"/>
      <c r="Q6708" s="65" t="str">
        <f>+IFERROR(VLOOKUP(Z6708, fechas!$B$1:$C$1036, 2,FALSE), " ")</f>
        <v xml:space="preserve"> </v>
      </c>
      <c r="R6708" s="66"/>
      <c r="S6708" s="90"/>
      <c r="T6708" s="65"/>
      <c r="U6708" s="65"/>
      <c r="V6708" s="64"/>
      <c r="W6708" s="66"/>
      <c r="X6708" s="118">
        <f t="shared" si="428"/>
        <v>1</v>
      </c>
      <c r="Y6708" s="119" t="str">
        <f>+IFERROR(VLOOKUP(G6708,fechas!$A$1:$D$292,2,FALSE), " ")</f>
        <v xml:space="preserve"> </v>
      </c>
      <c r="Z6708" s="119" t="str">
        <f t="shared" si="429"/>
        <v xml:space="preserve"> </v>
      </c>
      <c r="AA6708" s="120" t="str">
        <f ca="1">+IFERROR(IF(S6708&gt;0," ",Q6708-variables!$C$9)," ")</f>
        <v xml:space="preserve"> </v>
      </c>
    </row>
    <row r="6709" spans="2:27" s="121" customFormat="1" ht="54.95" hidden="1" customHeight="1">
      <c r="B6709" s="66">
        <f t="shared" si="427"/>
        <v>6706</v>
      </c>
      <c r="C6709" s="72"/>
      <c r="D6709" s="73"/>
      <c r="E6709" s="73"/>
      <c r="F6709" s="66"/>
      <c r="G6709" s="116"/>
      <c r="H6709" s="116"/>
      <c r="I6709" s="116"/>
      <c r="J6709" s="117"/>
      <c r="K6709" s="64"/>
      <c r="L6709" s="64"/>
      <c r="M6709" s="64"/>
      <c r="N6709" s="66" t="s">
        <v>6997</v>
      </c>
      <c r="O6709" s="66">
        <f t="shared" si="426"/>
        <v>0</v>
      </c>
      <c r="P6709" s="66"/>
      <c r="Q6709" s="65" t="str">
        <f>+IFERROR(VLOOKUP(Z6709, fechas!$B$1:$C$1036, 2,FALSE), " ")</f>
        <v xml:space="preserve"> </v>
      </c>
      <c r="R6709" s="66"/>
      <c r="S6709" s="90"/>
      <c r="T6709" s="65"/>
      <c r="U6709" s="65"/>
      <c r="V6709" s="64"/>
      <c r="W6709" s="66"/>
      <c r="X6709" s="118">
        <f t="shared" si="428"/>
        <v>1</v>
      </c>
      <c r="Y6709" s="119" t="str">
        <f>+IFERROR(VLOOKUP(G6709,fechas!$A$1:$D$292,2,FALSE), " ")</f>
        <v xml:space="preserve"> </v>
      </c>
      <c r="Z6709" s="119" t="str">
        <f t="shared" si="429"/>
        <v xml:space="preserve"> </v>
      </c>
      <c r="AA6709" s="120" t="str">
        <f ca="1">+IFERROR(IF(S6709&gt;0," ",Q6709-variables!$C$9)," ")</f>
        <v xml:space="preserve"> </v>
      </c>
    </row>
    <row r="6710" spans="2:27" s="121" customFormat="1" ht="54.95" hidden="1" customHeight="1">
      <c r="B6710" s="66">
        <f t="shared" si="427"/>
        <v>6707</v>
      </c>
      <c r="C6710" s="72"/>
      <c r="D6710" s="73"/>
      <c r="E6710" s="73"/>
      <c r="F6710" s="66"/>
      <c r="G6710" s="116"/>
      <c r="H6710" s="116"/>
      <c r="I6710" s="116"/>
      <c r="J6710" s="117"/>
      <c r="K6710" s="64"/>
      <c r="L6710" s="64"/>
      <c r="M6710" s="64"/>
      <c r="N6710" s="66" t="s">
        <v>6997</v>
      </c>
      <c r="O6710" s="66">
        <f t="shared" si="426"/>
        <v>0</v>
      </c>
      <c r="P6710" s="66"/>
      <c r="Q6710" s="65" t="str">
        <f>+IFERROR(VLOOKUP(Z6710, fechas!$B$1:$C$1036, 2,FALSE), " ")</f>
        <v xml:space="preserve"> </v>
      </c>
      <c r="R6710" s="66"/>
      <c r="S6710" s="90"/>
      <c r="T6710" s="65"/>
      <c r="U6710" s="65"/>
      <c r="V6710" s="64"/>
      <c r="W6710" s="66"/>
      <c r="X6710" s="118">
        <f t="shared" si="428"/>
        <v>1</v>
      </c>
      <c r="Y6710" s="119" t="str">
        <f>+IFERROR(VLOOKUP(G6710,fechas!$A$1:$D$292,2,FALSE), " ")</f>
        <v xml:space="preserve"> </v>
      </c>
      <c r="Z6710" s="119" t="str">
        <f t="shared" si="429"/>
        <v xml:space="preserve"> </v>
      </c>
      <c r="AA6710" s="120" t="str">
        <f ca="1">+IFERROR(IF(S6710&gt;0," ",Q6710-variables!$C$9)," ")</f>
        <v xml:space="preserve"> </v>
      </c>
    </row>
    <row r="6711" spans="2:27" s="121" customFormat="1" ht="54.95" hidden="1" customHeight="1">
      <c r="B6711" s="66">
        <f t="shared" si="427"/>
        <v>6708</v>
      </c>
      <c r="C6711" s="72"/>
      <c r="D6711" s="73"/>
      <c r="E6711" s="73"/>
      <c r="F6711" s="66"/>
      <c r="G6711" s="116"/>
      <c r="H6711" s="116"/>
      <c r="I6711" s="116"/>
      <c r="J6711" s="117"/>
      <c r="K6711" s="64"/>
      <c r="L6711" s="64"/>
      <c r="M6711" s="64"/>
      <c r="N6711" s="66" t="s">
        <v>6997</v>
      </c>
      <c r="O6711" s="66">
        <f t="shared" si="426"/>
        <v>0</v>
      </c>
      <c r="P6711" s="66"/>
      <c r="Q6711" s="65" t="str">
        <f>+IFERROR(VLOOKUP(Z6711, fechas!$B$1:$C$1036, 2,FALSE), " ")</f>
        <v xml:space="preserve"> </v>
      </c>
      <c r="R6711" s="66"/>
      <c r="S6711" s="90"/>
      <c r="T6711" s="65"/>
      <c r="U6711" s="65"/>
      <c r="V6711" s="64"/>
      <c r="W6711" s="66"/>
      <c r="X6711" s="118">
        <f t="shared" si="428"/>
        <v>1</v>
      </c>
      <c r="Y6711" s="119" t="str">
        <f>+IFERROR(VLOOKUP(G6711,fechas!$A$1:$D$292,2,FALSE), " ")</f>
        <v xml:space="preserve"> </v>
      </c>
      <c r="Z6711" s="119" t="str">
        <f t="shared" si="429"/>
        <v xml:space="preserve"> </v>
      </c>
      <c r="AA6711" s="120" t="str">
        <f ca="1">+IFERROR(IF(S6711&gt;0," ",Q6711-variables!$C$9)," ")</f>
        <v xml:space="preserve"> </v>
      </c>
    </row>
    <row r="6712" spans="2:27" s="121" customFormat="1" ht="54.95" hidden="1" customHeight="1">
      <c r="B6712" s="66">
        <f t="shared" si="427"/>
        <v>6709</v>
      </c>
      <c r="C6712" s="72"/>
      <c r="D6712" s="73"/>
      <c r="E6712" s="73"/>
      <c r="F6712" s="66"/>
      <c r="G6712" s="116"/>
      <c r="H6712" s="116"/>
      <c r="I6712" s="116"/>
      <c r="J6712" s="117"/>
      <c r="K6712" s="64"/>
      <c r="L6712" s="64"/>
      <c r="M6712" s="64"/>
      <c r="N6712" s="66" t="s">
        <v>6997</v>
      </c>
      <c r="O6712" s="66">
        <f t="shared" si="426"/>
        <v>0</v>
      </c>
      <c r="P6712" s="66"/>
      <c r="Q6712" s="65" t="str">
        <f>+IFERROR(VLOOKUP(Z6712, fechas!$B$1:$C$1036, 2,FALSE), " ")</f>
        <v xml:space="preserve"> </v>
      </c>
      <c r="R6712" s="66"/>
      <c r="S6712" s="90"/>
      <c r="T6712" s="65"/>
      <c r="U6712" s="65"/>
      <c r="V6712" s="64"/>
      <c r="W6712" s="66"/>
      <c r="X6712" s="118">
        <f t="shared" si="428"/>
        <v>1</v>
      </c>
      <c r="Y6712" s="119" t="str">
        <f>+IFERROR(VLOOKUP(G6712,fechas!$A$1:$D$292,2,FALSE), " ")</f>
        <v xml:space="preserve"> </v>
      </c>
      <c r="Z6712" s="119" t="str">
        <f t="shared" si="429"/>
        <v xml:space="preserve"> </v>
      </c>
      <c r="AA6712" s="120" t="str">
        <f ca="1">+IFERROR(IF(S6712&gt;0," ",Q6712-variables!$C$9)," ")</f>
        <v xml:space="preserve"> </v>
      </c>
    </row>
    <row r="6713" spans="2:27" s="121" customFormat="1" ht="54.95" hidden="1" customHeight="1">
      <c r="B6713" s="66">
        <f t="shared" si="427"/>
        <v>6710</v>
      </c>
      <c r="C6713" s="72"/>
      <c r="D6713" s="73"/>
      <c r="E6713" s="73"/>
      <c r="F6713" s="66"/>
      <c r="G6713" s="116"/>
      <c r="H6713" s="116"/>
      <c r="I6713" s="116"/>
      <c r="J6713" s="117"/>
      <c r="K6713" s="64"/>
      <c r="L6713" s="64"/>
      <c r="M6713" s="64"/>
      <c r="N6713" s="66" t="s">
        <v>6997</v>
      </c>
      <c r="O6713" s="66">
        <f t="shared" si="426"/>
        <v>0</v>
      </c>
      <c r="P6713" s="66"/>
      <c r="Q6713" s="65" t="str">
        <f>+IFERROR(VLOOKUP(Z6713, fechas!$B$1:$C$1036, 2,FALSE), " ")</f>
        <v xml:space="preserve"> </v>
      </c>
      <c r="R6713" s="66"/>
      <c r="S6713" s="90"/>
      <c r="T6713" s="65"/>
      <c r="U6713" s="65"/>
      <c r="V6713" s="64"/>
      <c r="W6713" s="66"/>
      <c r="X6713" s="118">
        <f t="shared" si="428"/>
        <v>1</v>
      </c>
      <c r="Y6713" s="119" t="str">
        <f>+IFERROR(VLOOKUP(G6713,fechas!$A$1:$D$292,2,FALSE), " ")</f>
        <v xml:space="preserve"> </v>
      </c>
      <c r="Z6713" s="119" t="str">
        <f t="shared" si="429"/>
        <v xml:space="preserve"> </v>
      </c>
      <c r="AA6713" s="120" t="str">
        <f ca="1">+IFERROR(IF(S6713&gt;0," ",Q6713-variables!$C$9)," ")</f>
        <v xml:space="preserve"> </v>
      </c>
    </row>
    <row r="6714" spans="2:27" s="121" customFormat="1" ht="54.95" hidden="1" customHeight="1">
      <c r="B6714" s="66">
        <f t="shared" si="427"/>
        <v>6711</v>
      </c>
      <c r="C6714" s="72"/>
      <c r="D6714" s="73"/>
      <c r="E6714" s="73"/>
      <c r="F6714" s="66"/>
      <c r="G6714" s="116"/>
      <c r="H6714" s="116"/>
      <c r="I6714" s="116"/>
      <c r="J6714" s="117"/>
      <c r="K6714" s="64"/>
      <c r="L6714" s="64"/>
      <c r="M6714" s="64"/>
      <c r="N6714" s="66" t="s">
        <v>6997</v>
      </c>
      <c r="O6714" s="66">
        <f t="shared" si="426"/>
        <v>0</v>
      </c>
      <c r="P6714" s="66"/>
      <c r="Q6714" s="65" t="str">
        <f>+IFERROR(VLOOKUP(Z6714, fechas!$B$1:$C$1036, 2,FALSE), " ")</f>
        <v xml:space="preserve"> </v>
      </c>
      <c r="R6714" s="66"/>
      <c r="S6714" s="90"/>
      <c r="T6714" s="65"/>
      <c r="U6714" s="65"/>
      <c r="V6714" s="64"/>
      <c r="W6714" s="66"/>
      <c r="X6714" s="118">
        <f t="shared" si="428"/>
        <v>1</v>
      </c>
      <c r="Y6714" s="119" t="str">
        <f>+IFERROR(VLOOKUP(G6714,fechas!$A$1:$D$292,2,FALSE), " ")</f>
        <v xml:space="preserve"> </v>
      </c>
      <c r="Z6714" s="119" t="str">
        <f t="shared" si="429"/>
        <v xml:space="preserve"> </v>
      </c>
      <c r="AA6714" s="120" t="str">
        <f ca="1">+IFERROR(IF(S6714&gt;0," ",Q6714-variables!$C$9)," ")</f>
        <v xml:space="preserve"> </v>
      </c>
    </row>
    <row r="6715" spans="2:27" s="121" customFormat="1" ht="54.95" hidden="1" customHeight="1">
      <c r="B6715" s="66">
        <f t="shared" si="427"/>
        <v>6712</v>
      </c>
      <c r="C6715" s="72"/>
      <c r="D6715" s="73"/>
      <c r="E6715" s="73"/>
      <c r="F6715" s="66"/>
      <c r="G6715" s="116"/>
      <c r="H6715" s="116"/>
      <c r="I6715" s="116"/>
      <c r="J6715" s="117"/>
      <c r="K6715" s="64"/>
      <c r="L6715" s="64"/>
      <c r="M6715" s="64"/>
      <c r="N6715" s="66" t="s">
        <v>6997</v>
      </c>
      <c r="O6715" s="66">
        <f t="shared" ref="O6715:O6778" si="430">S6715-G6715</f>
        <v>0</v>
      </c>
      <c r="P6715" s="66"/>
      <c r="Q6715" s="65" t="str">
        <f>+IFERROR(VLOOKUP(Z6715, fechas!$B$1:$C$1036, 2,FALSE), " ")</f>
        <v xml:space="preserve"> </v>
      </c>
      <c r="R6715" s="66"/>
      <c r="S6715" s="90"/>
      <c r="T6715" s="65"/>
      <c r="U6715" s="65"/>
      <c r="V6715" s="64"/>
      <c r="W6715" s="66"/>
      <c r="X6715" s="118">
        <f t="shared" si="428"/>
        <v>1</v>
      </c>
      <c r="Y6715" s="119" t="str">
        <f>+IFERROR(VLOOKUP(G6715,fechas!$A$1:$D$292,2,FALSE), " ")</f>
        <v xml:space="preserve"> </v>
      </c>
      <c r="Z6715" s="119" t="str">
        <f t="shared" si="429"/>
        <v xml:space="preserve"> </v>
      </c>
      <c r="AA6715" s="120" t="str">
        <f ca="1">+IFERROR(IF(S6715&gt;0," ",Q6715-variables!$C$9)," ")</f>
        <v xml:space="preserve"> </v>
      </c>
    </row>
    <row r="6716" spans="2:27" s="121" customFormat="1" ht="54.95" hidden="1" customHeight="1">
      <c r="B6716" s="66">
        <f t="shared" si="427"/>
        <v>6713</v>
      </c>
      <c r="C6716" s="72"/>
      <c r="D6716" s="73"/>
      <c r="E6716" s="73"/>
      <c r="F6716" s="66"/>
      <c r="G6716" s="116"/>
      <c r="H6716" s="116"/>
      <c r="I6716" s="116"/>
      <c r="J6716" s="117"/>
      <c r="K6716" s="64"/>
      <c r="L6716" s="64"/>
      <c r="M6716" s="64"/>
      <c r="N6716" s="66" t="s">
        <v>6997</v>
      </c>
      <c r="O6716" s="66">
        <f t="shared" si="430"/>
        <v>0</v>
      </c>
      <c r="P6716" s="66"/>
      <c r="Q6716" s="65" t="str">
        <f>+IFERROR(VLOOKUP(Z6716, fechas!$B$1:$C$1036, 2,FALSE), " ")</f>
        <v xml:space="preserve"> </v>
      </c>
      <c r="R6716" s="66"/>
      <c r="S6716" s="90"/>
      <c r="T6716" s="65"/>
      <c r="U6716" s="65"/>
      <c r="V6716" s="64"/>
      <c r="W6716" s="66"/>
      <c r="X6716" s="118">
        <f t="shared" si="428"/>
        <v>1</v>
      </c>
      <c r="Y6716" s="119" t="str">
        <f>+IFERROR(VLOOKUP(G6716,fechas!$A$1:$D$292,2,FALSE), " ")</f>
        <v xml:space="preserve"> </v>
      </c>
      <c r="Z6716" s="119" t="str">
        <f t="shared" si="429"/>
        <v xml:space="preserve"> </v>
      </c>
      <c r="AA6716" s="120" t="str">
        <f ca="1">+IFERROR(IF(S6716&gt;0," ",Q6716-variables!$C$9)," ")</f>
        <v xml:space="preserve"> </v>
      </c>
    </row>
    <row r="6717" spans="2:27" s="121" customFormat="1" ht="54.95" hidden="1" customHeight="1">
      <c r="B6717" s="66">
        <f t="shared" si="427"/>
        <v>6714</v>
      </c>
      <c r="C6717" s="72"/>
      <c r="D6717" s="73"/>
      <c r="E6717" s="73"/>
      <c r="F6717" s="66"/>
      <c r="G6717" s="116"/>
      <c r="H6717" s="116"/>
      <c r="I6717" s="116"/>
      <c r="J6717" s="117"/>
      <c r="K6717" s="64"/>
      <c r="L6717" s="64"/>
      <c r="M6717" s="64"/>
      <c r="N6717" s="66" t="s">
        <v>6997</v>
      </c>
      <c r="O6717" s="66">
        <f t="shared" si="430"/>
        <v>0</v>
      </c>
      <c r="P6717" s="66"/>
      <c r="Q6717" s="65" t="str">
        <f>+IFERROR(VLOOKUP(Z6717, fechas!$B$1:$C$1036, 2,FALSE), " ")</f>
        <v xml:space="preserve"> </v>
      </c>
      <c r="R6717" s="66"/>
      <c r="S6717" s="90"/>
      <c r="T6717" s="65"/>
      <c r="U6717" s="65"/>
      <c r="V6717" s="64"/>
      <c r="W6717" s="66"/>
      <c r="X6717" s="118">
        <f t="shared" si="428"/>
        <v>1</v>
      </c>
      <c r="Y6717" s="119" t="str">
        <f>+IFERROR(VLOOKUP(G6717,fechas!$A$1:$D$292,2,FALSE), " ")</f>
        <v xml:space="preserve"> </v>
      </c>
      <c r="Z6717" s="119" t="str">
        <f t="shared" si="429"/>
        <v xml:space="preserve"> </v>
      </c>
      <c r="AA6717" s="120" t="str">
        <f ca="1">+IFERROR(IF(S6717&gt;0," ",Q6717-variables!$C$9)," ")</f>
        <v xml:space="preserve"> </v>
      </c>
    </row>
    <row r="6718" spans="2:27" s="121" customFormat="1" ht="54.95" hidden="1" customHeight="1">
      <c r="B6718" s="66">
        <f t="shared" si="427"/>
        <v>6715</v>
      </c>
      <c r="C6718" s="72"/>
      <c r="D6718" s="73"/>
      <c r="E6718" s="73"/>
      <c r="F6718" s="66"/>
      <c r="G6718" s="116"/>
      <c r="H6718" s="116"/>
      <c r="I6718" s="116"/>
      <c r="J6718" s="117"/>
      <c r="K6718" s="64"/>
      <c r="L6718" s="64"/>
      <c r="M6718" s="64"/>
      <c r="N6718" s="66" t="s">
        <v>6997</v>
      </c>
      <c r="O6718" s="66">
        <f t="shared" si="430"/>
        <v>0</v>
      </c>
      <c r="P6718" s="66"/>
      <c r="Q6718" s="65" t="str">
        <f>+IFERROR(VLOOKUP(Z6718, fechas!$B$1:$C$1036, 2,FALSE), " ")</f>
        <v xml:space="preserve"> </v>
      </c>
      <c r="R6718" s="66"/>
      <c r="S6718" s="90"/>
      <c r="T6718" s="65"/>
      <c r="U6718" s="65"/>
      <c r="V6718" s="64"/>
      <c r="W6718" s="66"/>
      <c r="X6718" s="118">
        <f t="shared" si="428"/>
        <v>1</v>
      </c>
      <c r="Y6718" s="119" t="str">
        <f>+IFERROR(VLOOKUP(G6718,fechas!$A$1:$D$292,2,FALSE), " ")</f>
        <v xml:space="preserve"> </v>
      </c>
      <c r="Z6718" s="119" t="str">
        <f t="shared" si="429"/>
        <v xml:space="preserve"> </v>
      </c>
      <c r="AA6718" s="120" t="str">
        <f ca="1">+IFERROR(IF(S6718&gt;0," ",Q6718-variables!$C$9)," ")</f>
        <v xml:space="preserve"> </v>
      </c>
    </row>
    <row r="6719" spans="2:27" s="121" customFormat="1" ht="54.95" hidden="1" customHeight="1">
      <c r="B6719" s="66">
        <f t="shared" si="427"/>
        <v>6716</v>
      </c>
      <c r="C6719" s="72"/>
      <c r="D6719" s="73"/>
      <c r="E6719" s="73"/>
      <c r="F6719" s="66"/>
      <c r="G6719" s="116"/>
      <c r="H6719" s="116"/>
      <c r="I6719" s="116"/>
      <c r="J6719" s="117"/>
      <c r="K6719" s="64"/>
      <c r="L6719" s="64"/>
      <c r="M6719" s="64"/>
      <c r="N6719" s="66" t="s">
        <v>6997</v>
      </c>
      <c r="O6719" s="66">
        <f t="shared" si="430"/>
        <v>0</v>
      </c>
      <c r="P6719" s="66"/>
      <c r="Q6719" s="65" t="str">
        <f>+IFERROR(VLOOKUP(Z6719, fechas!$B$1:$C$1036, 2,FALSE), " ")</f>
        <v xml:space="preserve"> </v>
      </c>
      <c r="R6719" s="66"/>
      <c r="S6719" s="90"/>
      <c r="T6719" s="65"/>
      <c r="U6719" s="65"/>
      <c r="V6719" s="64"/>
      <c r="W6719" s="66"/>
      <c r="X6719" s="118">
        <f t="shared" si="428"/>
        <v>1</v>
      </c>
      <c r="Y6719" s="119" t="str">
        <f>+IFERROR(VLOOKUP(G6719,fechas!$A$1:$D$292,2,FALSE), " ")</f>
        <v xml:space="preserve"> </v>
      </c>
      <c r="Z6719" s="119" t="str">
        <f t="shared" si="429"/>
        <v xml:space="preserve"> </v>
      </c>
      <c r="AA6719" s="120" t="str">
        <f ca="1">+IFERROR(IF(S6719&gt;0," ",Q6719-variables!$C$9)," ")</f>
        <v xml:space="preserve"> </v>
      </c>
    </row>
    <row r="6720" spans="2:27" s="121" customFormat="1" ht="54.95" hidden="1" customHeight="1">
      <c r="B6720" s="66">
        <f t="shared" si="427"/>
        <v>6717</v>
      </c>
      <c r="C6720" s="72"/>
      <c r="D6720" s="73"/>
      <c r="E6720" s="73"/>
      <c r="F6720" s="66"/>
      <c r="G6720" s="116"/>
      <c r="H6720" s="116"/>
      <c r="I6720" s="116"/>
      <c r="J6720" s="117"/>
      <c r="K6720" s="64"/>
      <c r="L6720" s="64"/>
      <c r="M6720" s="64"/>
      <c r="N6720" s="66" t="s">
        <v>6997</v>
      </c>
      <c r="O6720" s="66">
        <f t="shared" si="430"/>
        <v>0</v>
      </c>
      <c r="P6720" s="66"/>
      <c r="Q6720" s="65" t="str">
        <f>+IFERROR(VLOOKUP(Z6720, fechas!$B$1:$C$1036, 2,FALSE), " ")</f>
        <v xml:space="preserve"> </v>
      </c>
      <c r="R6720" s="66"/>
      <c r="S6720" s="90"/>
      <c r="T6720" s="65"/>
      <c r="U6720" s="65"/>
      <c r="V6720" s="64"/>
      <c r="W6720" s="66"/>
      <c r="X6720" s="118">
        <f t="shared" si="428"/>
        <v>1</v>
      </c>
      <c r="Y6720" s="119" t="str">
        <f>+IFERROR(VLOOKUP(G6720,fechas!$A$1:$D$292,2,FALSE), " ")</f>
        <v xml:space="preserve"> </v>
      </c>
      <c r="Z6720" s="119" t="str">
        <f t="shared" si="429"/>
        <v xml:space="preserve"> </v>
      </c>
      <c r="AA6720" s="120" t="str">
        <f ca="1">+IFERROR(IF(S6720&gt;0," ",Q6720-variables!$C$9)," ")</f>
        <v xml:space="preserve"> </v>
      </c>
    </row>
    <row r="6721" spans="2:27" s="121" customFormat="1" ht="54.95" hidden="1" customHeight="1">
      <c r="B6721" s="66">
        <f t="shared" ref="B6721:B6784" si="431">B6720+1</f>
        <v>6718</v>
      </c>
      <c r="C6721" s="72"/>
      <c r="D6721" s="73"/>
      <c r="E6721" s="73"/>
      <c r="F6721" s="66"/>
      <c r="G6721" s="116"/>
      <c r="H6721" s="116"/>
      <c r="I6721" s="116"/>
      <c r="J6721" s="117"/>
      <c r="K6721" s="64"/>
      <c r="L6721" s="64"/>
      <c r="M6721" s="64"/>
      <c r="N6721" s="66" t="s">
        <v>6997</v>
      </c>
      <c r="O6721" s="66">
        <f t="shared" si="430"/>
        <v>0</v>
      </c>
      <c r="P6721" s="66"/>
      <c r="Q6721" s="65" t="str">
        <f>+IFERROR(VLOOKUP(Z6721, fechas!$B$1:$C$1036, 2,FALSE), " ")</f>
        <v xml:space="preserve"> </v>
      </c>
      <c r="R6721" s="66"/>
      <c r="S6721" s="90"/>
      <c r="T6721" s="65"/>
      <c r="U6721" s="65"/>
      <c r="V6721" s="64"/>
      <c r="W6721" s="66"/>
      <c r="X6721" s="118">
        <f t="shared" si="428"/>
        <v>1</v>
      </c>
      <c r="Y6721" s="119" t="str">
        <f>+IFERROR(VLOOKUP(G6721,fechas!$A$1:$D$292,2,FALSE), " ")</f>
        <v xml:space="preserve"> </v>
      </c>
      <c r="Z6721" s="119" t="str">
        <f t="shared" si="429"/>
        <v xml:space="preserve"> </v>
      </c>
      <c r="AA6721" s="120" t="str">
        <f ca="1">+IFERROR(IF(S6721&gt;0," ",Q6721-variables!$C$9)," ")</f>
        <v xml:space="preserve"> </v>
      </c>
    </row>
    <row r="6722" spans="2:27" s="121" customFormat="1" ht="54.95" hidden="1" customHeight="1">
      <c r="B6722" s="66">
        <f t="shared" si="431"/>
        <v>6719</v>
      </c>
      <c r="C6722" s="72"/>
      <c r="D6722" s="73"/>
      <c r="E6722" s="73"/>
      <c r="F6722" s="66"/>
      <c r="G6722" s="116"/>
      <c r="H6722" s="116"/>
      <c r="I6722" s="116"/>
      <c r="J6722" s="117"/>
      <c r="K6722" s="64"/>
      <c r="L6722" s="64"/>
      <c r="M6722" s="64"/>
      <c r="N6722" s="66" t="s">
        <v>6997</v>
      </c>
      <c r="O6722" s="66">
        <f t="shared" si="430"/>
        <v>0</v>
      </c>
      <c r="P6722" s="66"/>
      <c r="Q6722" s="65" t="str">
        <f>+IFERROR(VLOOKUP(Z6722, fechas!$B$1:$C$1036, 2,FALSE), " ")</f>
        <v xml:space="preserve"> </v>
      </c>
      <c r="R6722" s="66"/>
      <c r="S6722" s="90"/>
      <c r="T6722" s="65"/>
      <c r="U6722" s="65"/>
      <c r="V6722" s="64"/>
      <c r="W6722" s="66"/>
      <c r="X6722" s="118">
        <f t="shared" si="428"/>
        <v>1</v>
      </c>
      <c r="Y6722" s="119" t="str">
        <f>+IFERROR(VLOOKUP(G6722,fechas!$A$1:$D$292,2,FALSE), " ")</f>
        <v xml:space="preserve"> </v>
      </c>
      <c r="Z6722" s="119" t="str">
        <f t="shared" si="429"/>
        <v xml:space="preserve"> </v>
      </c>
      <c r="AA6722" s="120" t="str">
        <f ca="1">+IFERROR(IF(S6722&gt;0," ",Q6722-variables!$C$9)," ")</f>
        <v xml:space="preserve"> </v>
      </c>
    </row>
    <row r="6723" spans="2:27" s="121" customFormat="1" ht="54.95" hidden="1" customHeight="1">
      <c r="B6723" s="66">
        <f t="shared" si="431"/>
        <v>6720</v>
      </c>
      <c r="C6723" s="72"/>
      <c r="D6723" s="73"/>
      <c r="E6723" s="73"/>
      <c r="F6723" s="66"/>
      <c r="G6723" s="116"/>
      <c r="H6723" s="116"/>
      <c r="I6723" s="116"/>
      <c r="J6723" s="117"/>
      <c r="K6723" s="64"/>
      <c r="L6723" s="64"/>
      <c r="M6723" s="64"/>
      <c r="N6723" s="66" t="s">
        <v>6997</v>
      </c>
      <c r="O6723" s="66">
        <f t="shared" si="430"/>
        <v>0</v>
      </c>
      <c r="P6723" s="66"/>
      <c r="Q6723" s="65" t="str">
        <f>+IFERROR(VLOOKUP(Z6723, fechas!$B$1:$C$1036, 2,FALSE), " ")</f>
        <v xml:space="preserve"> </v>
      </c>
      <c r="R6723" s="66"/>
      <c r="S6723" s="90"/>
      <c r="T6723" s="65"/>
      <c r="U6723" s="65"/>
      <c r="V6723" s="64"/>
      <c r="W6723" s="66"/>
      <c r="X6723" s="118">
        <f t="shared" si="428"/>
        <v>1</v>
      </c>
      <c r="Y6723" s="119" t="str">
        <f>+IFERROR(VLOOKUP(G6723,fechas!$A$1:$D$292,2,FALSE), " ")</f>
        <v xml:space="preserve"> </v>
      </c>
      <c r="Z6723" s="119" t="str">
        <f t="shared" si="429"/>
        <v xml:space="preserve"> </v>
      </c>
      <c r="AA6723" s="120" t="str">
        <f ca="1">+IFERROR(IF(S6723&gt;0," ",Q6723-variables!$C$9)," ")</f>
        <v xml:space="preserve"> </v>
      </c>
    </row>
    <row r="6724" spans="2:27" s="121" customFormat="1" ht="54.95" hidden="1" customHeight="1">
      <c r="B6724" s="66">
        <f t="shared" si="431"/>
        <v>6721</v>
      </c>
      <c r="C6724" s="72"/>
      <c r="D6724" s="73"/>
      <c r="E6724" s="73"/>
      <c r="F6724" s="66"/>
      <c r="G6724" s="116"/>
      <c r="H6724" s="116"/>
      <c r="I6724" s="116"/>
      <c r="J6724" s="117"/>
      <c r="K6724" s="64"/>
      <c r="L6724" s="64"/>
      <c r="M6724" s="64"/>
      <c r="N6724" s="66" t="s">
        <v>6997</v>
      </c>
      <c r="O6724" s="66">
        <f t="shared" si="430"/>
        <v>0</v>
      </c>
      <c r="P6724" s="66"/>
      <c r="Q6724" s="65" t="str">
        <f>+IFERROR(VLOOKUP(Z6724, fechas!$B$1:$C$1036, 2,FALSE), " ")</f>
        <v xml:space="preserve"> </v>
      </c>
      <c r="R6724" s="66"/>
      <c r="S6724" s="90"/>
      <c r="T6724" s="65"/>
      <c r="U6724" s="65"/>
      <c r="V6724" s="64"/>
      <c r="W6724" s="66"/>
      <c r="X6724" s="118">
        <f t="shared" ref="X6724:X6787" si="432">IF(N6724="PENDIENTE",1,0)</f>
        <v>1</v>
      </c>
      <c r="Y6724" s="119" t="str">
        <f>+IFERROR(VLOOKUP(G6724,fechas!$A$1:$D$292,2,FALSE), " ")</f>
        <v xml:space="preserve"> </v>
      </c>
      <c r="Z6724" s="119" t="str">
        <f t="shared" ref="Z6724:Z6787" si="433">+IFERROR(Y6724+P6724, " ")</f>
        <v xml:space="preserve"> </v>
      </c>
      <c r="AA6724" s="120" t="str">
        <f ca="1">+IFERROR(IF(S6724&gt;0," ",Q6724-variables!$C$9)," ")</f>
        <v xml:space="preserve"> </v>
      </c>
    </row>
    <row r="6725" spans="2:27" s="121" customFormat="1" ht="54.95" hidden="1" customHeight="1">
      <c r="B6725" s="66">
        <f t="shared" si="431"/>
        <v>6722</v>
      </c>
      <c r="C6725" s="72"/>
      <c r="D6725" s="73"/>
      <c r="E6725" s="73"/>
      <c r="F6725" s="66"/>
      <c r="G6725" s="116"/>
      <c r="H6725" s="116"/>
      <c r="I6725" s="116"/>
      <c r="J6725" s="117"/>
      <c r="K6725" s="64"/>
      <c r="L6725" s="64"/>
      <c r="M6725" s="64"/>
      <c r="N6725" s="66" t="s">
        <v>6997</v>
      </c>
      <c r="O6725" s="66">
        <f t="shared" si="430"/>
        <v>0</v>
      </c>
      <c r="P6725" s="66"/>
      <c r="Q6725" s="65" t="str">
        <f>+IFERROR(VLOOKUP(Z6725, fechas!$B$1:$C$1036, 2,FALSE), " ")</f>
        <v xml:space="preserve"> </v>
      </c>
      <c r="R6725" s="66"/>
      <c r="S6725" s="90"/>
      <c r="T6725" s="65"/>
      <c r="U6725" s="65"/>
      <c r="V6725" s="64"/>
      <c r="W6725" s="66"/>
      <c r="X6725" s="118">
        <f t="shared" si="432"/>
        <v>1</v>
      </c>
      <c r="Y6725" s="119" t="str">
        <f>+IFERROR(VLOOKUP(G6725,fechas!$A$1:$D$292,2,FALSE), " ")</f>
        <v xml:space="preserve"> </v>
      </c>
      <c r="Z6725" s="119" t="str">
        <f t="shared" si="433"/>
        <v xml:space="preserve"> </v>
      </c>
      <c r="AA6725" s="120" t="str">
        <f ca="1">+IFERROR(IF(S6725&gt;0," ",Q6725-variables!$C$9)," ")</f>
        <v xml:space="preserve"> </v>
      </c>
    </row>
    <row r="6726" spans="2:27" s="121" customFormat="1" ht="54.95" hidden="1" customHeight="1">
      <c r="B6726" s="66">
        <f t="shared" si="431"/>
        <v>6723</v>
      </c>
      <c r="C6726" s="72"/>
      <c r="D6726" s="73"/>
      <c r="E6726" s="73"/>
      <c r="F6726" s="66"/>
      <c r="G6726" s="116"/>
      <c r="H6726" s="116"/>
      <c r="I6726" s="116"/>
      <c r="J6726" s="117"/>
      <c r="K6726" s="64"/>
      <c r="L6726" s="64"/>
      <c r="M6726" s="64"/>
      <c r="N6726" s="66" t="s">
        <v>6997</v>
      </c>
      <c r="O6726" s="66">
        <f t="shared" si="430"/>
        <v>0</v>
      </c>
      <c r="P6726" s="66"/>
      <c r="Q6726" s="65" t="str">
        <f>+IFERROR(VLOOKUP(Z6726, fechas!$B$1:$C$1036, 2,FALSE), " ")</f>
        <v xml:space="preserve"> </v>
      </c>
      <c r="R6726" s="66"/>
      <c r="S6726" s="90"/>
      <c r="T6726" s="65"/>
      <c r="U6726" s="65"/>
      <c r="V6726" s="64"/>
      <c r="W6726" s="66"/>
      <c r="X6726" s="118">
        <f t="shared" si="432"/>
        <v>1</v>
      </c>
      <c r="Y6726" s="119" t="str">
        <f>+IFERROR(VLOOKUP(G6726,fechas!$A$1:$D$292,2,FALSE), " ")</f>
        <v xml:space="preserve"> </v>
      </c>
      <c r="Z6726" s="119" t="str">
        <f t="shared" si="433"/>
        <v xml:space="preserve"> </v>
      </c>
      <c r="AA6726" s="120" t="str">
        <f ca="1">+IFERROR(IF(S6726&gt;0," ",Q6726-variables!$C$9)," ")</f>
        <v xml:space="preserve"> </v>
      </c>
    </row>
    <row r="6727" spans="2:27" s="121" customFormat="1" ht="54.95" hidden="1" customHeight="1">
      <c r="B6727" s="66">
        <f t="shared" si="431"/>
        <v>6724</v>
      </c>
      <c r="C6727" s="72"/>
      <c r="D6727" s="73"/>
      <c r="E6727" s="73"/>
      <c r="F6727" s="66"/>
      <c r="G6727" s="116"/>
      <c r="H6727" s="116"/>
      <c r="I6727" s="116"/>
      <c r="J6727" s="117"/>
      <c r="K6727" s="64"/>
      <c r="L6727" s="64"/>
      <c r="M6727" s="64"/>
      <c r="N6727" s="66" t="s">
        <v>6997</v>
      </c>
      <c r="O6727" s="66">
        <f t="shared" si="430"/>
        <v>0</v>
      </c>
      <c r="P6727" s="66"/>
      <c r="Q6727" s="65" t="str">
        <f>+IFERROR(VLOOKUP(Z6727, fechas!$B$1:$C$1036, 2,FALSE), " ")</f>
        <v xml:space="preserve"> </v>
      </c>
      <c r="R6727" s="66"/>
      <c r="S6727" s="90"/>
      <c r="T6727" s="65"/>
      <c r="U6727" s="65"/>
      <c r="V6727" s="64"/>
      <c r="W6727" s="66"/>
      <c r="X6727" s="118">
        <f t="shared" si="432"/>
        <v>1</v>
      </c>
      <c r="Y6727" s="119" t="str">
        <f>+IFERROR(VLOOKUP(G6727,fechas!$A$1:$D$292,2,FALSE), " ")</f>
        <v xml:space="preserve"> </v>
      </c>
      <c r="Z6727" s="119" t="str">
        <f t="shared" si="433"/>
        <v xml:space="preserve"> </v>
      </c>
      <c r="AA6727" s="120" t="str">
        <f ca="1">+IFERROR(IF(S6727&gt;0," ",Q6727-variables!$C$9)," ")</f>
        <v xml:space="preserve"> </v>
      </c>
    </row>
    <row r="6728" spans="2:27" s="121" customFormat="1" ht="54.95" hidden="1" customHeight="1">
      <c r="B6728" s="66">
        <f t="shared" si="431"/>
        <v>6725</v>
      </c>
      <c r="C6728" s="72"/>
      <c r="D6728" s="73"/>
      <c r="E6728" s="73"/>
      <c r="F6728" s="66"/>
      <c r="G6728" s="116"/>
      <c r="H6728" s="116"/>
      <c r="I6728" s="116"/>
      <c r="J6728" s="117"/>
      <c r="K6728" s="64"/>
      <c r="L6728" s="64"/>
      <c r="M6728" s="64"/>
      <c r="N6728" s="66" t="s">
        <v>6997</v>
      </c>
      <c r="O6728" s="66">
        <f t="shared" si="430"/>
        <v>0</v>
      </c>
      <c r="P6728" s="66"/>
      <c r="Q6728" s="65" t="str">
        <f>+IFERROR(VLOOKUP(Z6728, fechas!$B$1:$C$1036, 2,FALSE), " ")</f>
        <v xml:space="preserve"> </v>
      </c>
      <c r="R6728" s="66"/>
      <c r="S6728" s="90"/>
      <c r="T6728" s="65"/>
      <c r="U6728" s="65"/>
      <c r="V6728" s="64"/>
      <c r="W6728" s="66"/>
      <c r="X6728" s="118">
        <f t="shared" si="432"/>
        <v>1</v>
      </c>
      <c r="Y6728" s="119" t="str">
        <f>+IFERROR(VLOOKUP(G6728,fechas!$A$1:$D$292,2,FALSE), " ")</f>
        <v xml:space="preserve"> </v>
      </c>
      <c r="Z6728" s="119" t="str">
        <f t="shared" si="433"/>
        <v xml:space="preserve"> </v>
      </c>
      <c r="AA6728" s="120" t="str">
        <f ca="1">+IFERROR(IF(S6728&gt;0," ",Q6728-variables!$C$9)," ")</f>
        <v xml:space="preserve"> </v>
      </c>
    </row>
    <row r="6729" spans="2:27" s="121" customFormat="1" ht="54.95" hidden="1" customHeight="1">
      <c r="B6729" s="66">
        <f t="shared" si="431"/>
        <v>6726</v>
      </c>
      <c r="C6729" s="72"/>
      <c r="D6729" s="73"/>
      <c r="E6729" s="73"/>
      <c r="F6729" s="66"/>
      <c r="G6729" s="116"/>
      <c r="H6729" s="116"/>
      <c r="I6729" s="116"/>
      <c r="J6729" s="117"/>
      <c r="K6729" s="64"/>
      <c r="L6729" s="64"/>
      <c r="M6729" s="64"/>
      <c r="N6729" s="66" t="s">
        <v>6997</v>
      </c>
      <c r="O6729" s="66">
        <f t="shared" si="430"/>
        <v>0</v>
      </c>
      <c r="P6729" s="66"/>
      <c r="Q6729" s="65" t="str">
        <f>+IFERROR(VLOOKUP(Z6729, fechas!$B$1:$C$1036, 2,FALSE), " ")</f>
        <v xml:space="preserve"> </v>
      </c>
      <c r="R6729" s="66"/>
      <c r="S6729" s="90"/>
      <c r="T6729" s="65"/>
      <c r="U6729" s="65"/>
      <c r="V6729" s="64"/>
      <c r="W6729" s="66"/>
      <c r="X6729" s="118">
        <f t="shared" si="432"/>
        <v>1</v>
      </c>
      <c r="Y6729" s="119" t="str">
        <f>+IFERROR(VLOOKUP(G6729,fechas!$A$1:$D$292,2,FALSE), " ")</f>
        <v xml:space="preserve"> </v>
      </c>
      <c r="Z6729" s="119" t="str">
        <f t="shared" si="433"/>
        <v xml:space="preserve"> </v>
      </c>
      <c r="AA6729" s="120" t="str">
        <f ca="1">+IFERROR(IF(S6729&gt;0," ",Q6729-variables!$C$9)," ")</f>
        <v xml:space="preserve"> </v>
      </c>
    </row>
    <row r="6730" spans="2:27" s="121" customFormat="1" ht="54.95" hidden="1" customHeight="1">
      <c r="B6730" s="66">
        <f t="shared" si="431"/>
        <v>6727</v>
      </c>
      <c r="C6730" s="72"/>
      <c r="D6730" s="73"/>
      <c r="E6730" s="73"/>
      <c r="F6730" s="66"/>
      <c r="G6730" s="116"/>
      <c r="H6730" s="116"/>
      <c r="I6730" s="116"/>
      <c r="J6730" s="117"/>
      <c r="K6730" s="64"/>
      <c r="L6730" s="64"/>
      <c r="M6730" s="64"/>
      <c r="N6730" s="66" t="s">
        <v>6997</v>
      </c>
      <c r="O6730" s="66">
        <f t="shared" si="430"/>
        <v>0</v>
      </c>
      <c r="P6730" s="66"/>
      <c r="Q6730" s="65" t="str">
        <f>+IFERROR(VLOOKUP(Z6730, fechas!$B$1:$C$1036, 2,FALSE), " ")</f>
        <v xml:space="preserve"> </v>
      </c>
      <c r="R6730" s="66"/>
      <c r="S6730" s="90"/>
      <c r="T6730" s="65"/>
      <c r="U6730" s="65"/>
      <c r="V6730" s="64"/>
      <c r="W6730" s="66"/>
      <c r="X6730" s="118">
        <f t="shared" si="432"/>
        <v>1</v>
      </c>
      <c r="Y6730" s="119" t="str">
        <f>+IFERROR(VLOOKUP(G6730,fechas!$A$1:$D$292,2,FALSE), " ")</f>
        <v xml:space="preserve"> </v>
      </c>
      <c r="Z6730" s="119" t="str">
        <f t="shared" si="433"/>
        <v xml:space="preserve"> </v>
      </c>
      <c r="AA6730" s="120" t="str">
        <f ca="1">+IFERROR(IF(S6730&gt;0," ",Q6730-variables!$C$9)," ")</f>
        <v xml:space="preserve"> </v>
      </c>
    </row>
    <row r="6731" spans="2:27" s="121" customFormat="1" ht="54.95" hidden="1" customHeight="1">
      <c r="B6731" s="66">
        <f t="shared" si="431"/>
        <v>6728</v>
      </c>
      <c r="C6731" s="72"/>
      <c r="D6731" s="73"/>
      <c r="E6731" s="73"/>
      <c r="F6731" s="66"/>
      <c r="G6731" s="116"/>
      <c r="H6731" s="116"/>
      <c r="I6731" s="116"/>
      <c r="J6731" s="117"/>
      <c r="K6731" s="64"/>
      <c r="L6731" s="64"/>
      <c r="M6731" s="64"/>
      <c r="N6731" s="66" t="s">
        <v>6997</v>
      </c>
      <c r="O6731" s="66">
        <f t="shared" si="430"/>
        <v>0</v>
      </c>
      <c r="P6731" s="66"/>
      <c r="Q6731" s="65" t="str">
        <f>+IFERROR(VLOOKUP(Z6731, fechas!$B$1:$C$1036, 2,FALSE), " ")</f>
        <v xml:space="preserve"> </v>
      </c>
      <c r="R6731" s="66"/>
      <c r="S6731" s="90"/>
      <c r="T6731" s="65"/>
      <c r="U6731" s="65"/>
      <c r="V6731" s="64"/>
      <c r="W6731" s="66"/>
      <c r="X6731" s="118">
        <f t="shared" si="432"/>
        <v>1</v>
      </c>
      <c r="Y6731" s="119" t="str">
        <f>+IFERROR(VLOOKUP(G6731,fechas!$A$1:$D$292,2,FALSE), " ")</f>
        <v xml:space="preserve"> </v>
      </c>
      <c r="Z6731" s="119" t="str">
        <f t="shared" si="433"/>
        <v xml:space="preserve"> </v>
      </c>
      <c r="AA6731" s="120" t="str">
        <f ca="1">+IFERROR(IF(S6731&gt;0," ",Q6731-variables!$C$9)," ")</f>
        <v xml:space="preserve"> </v>
      </c>
    </row>
    <row r="6732" spans="2:27" s="121" customFormat="1" ht="54.95" hidden="1" customHeight="1">
      <c r="B6732" s="66">
        <f t="shared" si="431"/>
        <v>6729</v>
      </c>
      <c r="C6732" s="72"/>
      <c r="D6732" s="73"/>
      <c r="E6732" s="73"/>
      <c r="F6732" s="66"/>
      <c r="G6732" s="116"/>
      <c r="H6732" s="116"/>
      <c r="I6732" s="116"/>
      <c r="J6732" s="117"/>
      <c r="K6732" s="64"/>
      <c r="L6732" s="64"/>
      <c r="M6732" s="64"/>
      <c r="N6732" s="66" t="s">
        <v>6997</v>
      </c>
      <c r="O6732" s="66">
        <f t="shared" si="430"/>
        <v>0</v>
      </c>
      <c r="P6732" s="66"/>
      <c r="Q6732" s="65" t="str">
        <f>+IFERROR(VLOOKUP(Z6732, fechas!$B$1:$C$1036, 2,FALSE), " ")</f>
        <v xml:space="preserve"> </v>
      </c>
      <c r="R6732" s="66"/>
      <c r="S6732" s="90"/>
      <c r="T6732" s="65"/>
      <c r="U6732" s="65"/>
      <c r="V6732" s="64"/>
      <c r="W6732" s="66"/>
      <c r="X6732" s="118">
        <f t="shared" si="432"/>
        <v>1</v>
      </c>
      <c r="Y6732" s="119" t="str">
        <f>+IFERROR(VLOOKUP(G6732,fechas!$A$1:$D$292,2,FALSE), " ")</f>
        <v xml:space="preserve"> </v>
      </c>
      <c r="Z6732" s="119" t="str">
        <f t="shared" si="433"/>
        <v xml:space="preserve"> </v>
      </c>
      <c r="AA6732" s="120" t="str">
        <f ca="1">+IFERROR(IF(S6732&gt;0," ",Q6732-variables!$C$9)," ")</f>
        <v xml:space="preserve"> </v>
      </c>
    </row>
    <row r="6733" spans="2:27" s="121" customFormat="1" ht="54.95" hidden="1" customHeight="1">
      <c r="B6733" s="66">
        <f t="shared" si="431"/>
        <v>6730</v>
      </c>
      <c r="C6733" s="72"/>
      <c r="D6733" s="73"/>
      <c r="E6733" s="73"/>
      <c r="F6733" s="66"/>
      <c r="G6733" s="116"/>
      <c r="H6733" s="116"/>
      <c r="I6733" s="116"/>
      <c r="J6733" s="117"/>
      <c r="K6733" s="64"/>
      <c r="L6733" s="64"/>
      <c r="M6733" s="64"/>
      <c r="N6733" s="66" t="s">
        <v>6997</v>
      </c>
      <c r="O6733" s="66">
        <f t="shared" si="430"/>
        <v>0</v>
      </c>
      <c r="P6733" s="66"/>
      <c r="Q6733" s="65" t="str">
        <f>+IFERROR(VLOOKUP(Z6733, fechas!$B$1:$C$1036, 2,FALSE), " ")</f>
        <v xml:space="preserve"> </v>
      </c>
      <c r="R6733" s="66"/>
      <c r="S6733" s="90"/>
      <c r="T6733" s="65"/>
      <c r="U6733" s="65"/>
      <c r="V6733" s="64"/>
      <c r="W6733" s="66"/>
      <c r="X6733" s="118">
        <f t="shared" si="432"/>
        <v>1</v>
      </c>
      <c r="Y6733" s="119" t="str">
        <f>+IFERROR(VLOOKUP(G6733,fechas!$A$1:$D$292,2,FALSE), " ")</f>
        <v xml:space="preserve"> </v>
      </c>
      <c r="Z6733" s="119" t="str">
        <f t="shared" si="433"/>
        <v xml:space="preserve"> </v>
      </c>
      <c r="AA6733" s="120" t="str">
        <f ca="1">+IFERROR(IF(S6733&gt;0," ",Q6733-variables!$C$9)," ")</f>
        <v xml:space="preserve"> </v>
      </c>
    </row>
    <row r="6734" spans="2:27" s="121" customFormat="1" ht="54.95" hidden="1" customHeight="1">
      <c r="B6734" s="66">
        <f t="shared" si="431"/>
        <v>6731</v>
      </c>
      <c r="C6734" s="72"/>
      <c r="D6734" s="73"/>
      <c r="E6734" s="73"/>
      <c r="F6734" s="66"/>
      <c r="G6734" s="116"/>
      <c r="H6734" s="116"/>
      <c r="I6734" s="116"/>
      <c r="J6734" s="117"/>
      <c r="K6734" s="64"/>
      <c r="L6734" s="64"/>
      <c r="M6734" s="64"/>
      <c r="N6734" s="66" t="s">
        <v>6997</v>
      </c>
      <c r="O6734" s="66">
        <f t="shared" si="430"/>
        <v>0</v>
      </c>
      <c r="P6734" s="66"/>
      <c r="Q6734" s="65" t="str">
        <f>+IFERROR(VLOOKUP(Z6734, fechas!$B$1:$C$1036, 2,FALSE), " ")</f>
        <v xml:space="preserve"> </v>
      </c>
      <c r="R6734" s="66"/>
      <c r="S6734" s="90"/>
      <c r="T6734" s="65"/>
      <c r="U6734" s="65"/>
      <c r="V6734" s="64"/>
      <c r="W6734" s="66"/>
      <c r="X6734" s="118">
        <f t="shared" si="432"/>
        <v>1</v>
      </c>
      <c r="Y6734" s="119" t="str">
        <f>+IFERROR(VLOOKUP(G6734,fechas!$A$1:$D$292,2,FALSE), " ")</f>
        <v xml:space="preserve"> </v>
      </c>
      <c r="Z6734" s="119" t="str">
        <f t="shared" si="433"/>
        <v xml:space="preserve"> </v>
      </c>
      <c r="AA6734" s="120" t="str">
        <f ca="1">+IFERROR(IF(S6734&gt;0," ",Q6734-variables!$C$9)," ")</f>
        <v xml:space="preserve"> </v>
      </c>
    </row>
    <row r="6735" spans="2:27" s="121" customFormat="1" ht="54.95" hidden="1" customHeight="1">
      <c r="B6735" s="66">
        <f t="shared" si="431"/>
        <v>6732</v>
      </c>
      <c r="C6735" s="72"/>
      <c r="D6735" s="73"/>
      <c r="E6735" s="73"/>
      <c r="F6735" s="66"/>
      <c r="G6735" s="116"/>
      <c r="H6735" s="116"/>
      <c r="I6735" s="116"/>
      <c r="J6735" s="117"/>
      <c r="K6735" s="64"/>
      <c r="L6735" s="64"/>
      <c r="M6735" s="64"/>
      <c r="N6735" s="66" t="s">
        <v>6997</v>
      </c>
      <c r="O6735" s="66">
        <f t="shared" si="430"/>
        <v>0</v>
      </c>
      <c r="P6735" s="66"/>
      <c r="Q6735" s="65" t="str">
        <f>+IFERROR(VLOOKUP(Z6735, fechas!$B$1:$C$1036, 2,FALSE), " ")</f>
        <v xml:space="preserve"> </v>
      </c>
      <c r="R6735" s="66"/>
      <c r="S6735" s="90"/>
      <c r="T6735" s="65"/>
      <c r="U6735" s="65"/>
      <c r="V6735" s="64"/>
      <c r="W6735" s="66"/>
      <c r="X6735" s="118">
        <f t="shared" si="432"/>
        <v>1</v>
      </c>
      <c r="Y6735" s="119" t="str">
        <f>+IFERROR(VLOOKUP(G6735,fechas!$A$1:$D$292,2,FALSE), " ")</f>
        <v xml:space="preserve"> </v>
      </c>
      <c r="Z6735" s="119" t="str">
        <f t="shared" si="433"/>
        <v xml:space="preserve"> </v>
      </c>
      <c r="AA6735" s="120" t="str">
        <f ca="1">+IFERROR(IF(S6735&gt;0," ",Q6735-variables!$C$9)," ")</f>
        <v xml:space="preserve"> </v>
      </c>
    </row>
    <row r="6736" spans="2:27" s="121" customFormat="1" ht="54.95" hidden="1" customHeight="1">
      <c r="B6736" s="66">
        <f t="shared" si="431"/>
        <v>6733</v>
      </c>
      <c r="C6736" s="72"/>
      <c r="D6736" s="73"/>
      <c r="E6736" s="73"/>
      <c r="F6736" s="66"/>
      <c r="G6736" s="116"/>
      <c r="H6736" s="116"/>
      <c r="I6736" s="116"/>
      <c r="J6736" s="117"/>
      <c r="K6736" s="64"/>
      <c r="L6736" s="64"/>
      <c r="M6736" s="64"/>
      <c r="N6736" s="66" t="s">
        <v>6997</v>
      </c>
      <c r="O6736" s="66">
        <f t="shared" si="430"/>
        <v>0</v>
      </c>
      <c r="P6736" s="66"/>
      <c r="Q6736" s="65" t="str">
        <f>+IFERROR(VLOOKUP(Z6736, fechas!$B$1:$C$1036, 2,FALSE), " ")</f>
        <v xml:space="preserve"> </v>
      </c>
      <c r="R6736" s="66"/>
      <c r="S6736" s="90"/>
      <c r="T6736" s="65"/>
      <c r="U6736" s="65"/>
      <c r="V6736" s="64"/>
      <c r="W6736" s="66"/>
      <c r="X6736" s="118">
        <f t="shared" si="432"/>
        <v>1</v>
      </c>
      <c r="Y6736" s="119" t="str">
        <f>+IFERROR(VLOOKUP(G6736,fechas!$A$1:$D$292,2,FALSE), " ")</f>
        <v xml:space="preserve"> </v>
      </c>
      <c r="Z6736" s="119" t="str">
        <f t="shared" si="433"/>
        <v xml:space="preserve"> </v>
      </c>
      <c r="AA6736" s="120" t="str">
        <f ca="1">+IFERROR(IF(S6736&gt;0," ",Q6736-variables!$C$9)," ")</f>
        <v xml:space="preserve"> </v>
      </c>
    </row>
    <row r="6737" spans="2:27" s="121" customFormat="1" ht="54.95" hidden="1" customHeight="1">
      <c r="B6737" s="66">
        <f t="shared" si="431"/>
        <v>6734</v>
      </c>
      <c r="C6737" s="72"/>
      <c r="D6737" s="73"/>
      <c r="E6737" s="73"/>
      <c r="F6737" s="66"/>
      <c r="G6737" s="116"/>
      <c r="H6737" s="116"/>
      <c r="I6737" s="116"/>
      <c r="J6737" s="117"/>
      <c r="K6737" s="64"/>
      <c r="L6737" s="64"/>
      <c r="M6737" s="64"/>
      <c r="N6737" s="66" t="s">
        <v>6997</v>
      </c>
      <c r="O6737" s="66">
        <f t="shared" si="430"/>
        <v>0</v>
      </c>
      <c r="P6737" s="66"/>
      <c r="Q6737" s="65" t="str">
        <f>+IFERROR(VLOOKUP(Z6737, fechas!$B$1:$C$1036, 2,FALSE), " ")</f>
        <v xml:space="preserve"> </v>
      </c>
      <c r="R6737" s="66"/>
      <c r="S6737" s="90"/>
      <c r="T6737" s="65"/>
      <c r="U6737" s="65"/>
      <c r="V6737" s="64"/>
      <c r="W6737" s="66"/>
      <c r="X6737" s="118">
        <f t="shared" si="432"/>
        <v>1</v>
      </c>
      <c r="Y6737" s="119" t="str">
        <f>+IFERROR(VLOOKUP(G6737,fechas!$A$1:$D$292,2,FALSE), " ")</f>
        <v xml:space="preserve"> </v>
      </c>
      <c r="Z6737" s="119" t="str">
        <f t="shared" si="433"/>
        <v xml:space="preserve"> </v>
      </c>
      <c r="AA6737" s="120" t="str">
        <f ca="1">+IFERROR(IF(S6737&gt;0," ",Q6737-variables!$C$9)," ")</f>
        <v xml:space="preserve"> </v>
      </c>
    </row>
    <row r="6738" spans="2:27" s="121" customFormat="1" ht="54.95" hidden="1" customHeight="1">
      <c r="B6738" s="66">
        <f t="shared" si="431"/>
        <v>6735</v>
      </c>
      <c r="C6738" s="72"/>
      <c r="D6738" s="73"/>
      <c r="E6738" s="73"/>
      <c r="F6738" s="66"/>
      <c r="G6738" s="116"/>
      <c r="H6738" s="116"/>
      <c r="I6738" s="116"/>
      <c r="J6738" s="117"/>
      <c r="K6738" s="64"/>
      <c r="L6738" s="64"/>
      <c r="M6738" s="64"/>
      <c r="N6738" s="66" t="s">
        <v>6997</v>
      </c>
      <c r="O6738" s="66">
        <f t="shared" si="430"/>
        <v>0</v>
      </c>
      <c r="P6738" s="66"/>
      <c r="Q6738" s="65" t="str">
        <f>+IFERROR(VLOOKUP(Z6738, fechas!$B$1:$C$1036, 2,FALSE), " ")</f>
        <v xml:space="preserve"> </v>
      </c>
      <c r="R6738" s="66"/>
      <c r="S6738" s="90"/>
      <c r="T6738" s="65"/>
      <c r="U6738" s="65"/>
      <c r="V6738" s="64"/>
      <c r="W6738" s="66"/>
      <c r="X6738" s="118">
        <f t="shared" si="432"/>
        <v>1</v>
      </c>
      <c r="Y6738" s="119" t="str">
        <f>+IFERROR(VLOOKUP(G6738,fechas!$A$1:$D$292,2,FALSE), " ")</f>
        <v xml:space="preserve"> </v>
      </c>
      <c r="Z6738" s="119" t="str">
        <f t="shared" si="433"/>
        <v xml:space="preserve"> </v>
      </c>
      <c r="AA6738" s="120" t="str">
        <f ca="1">+IFERROR(IF(S6738&gt;0," ",Q6738-variables!$C$9)," ")</f>
        <v xml:space="preserve"> </v>
      </c>
    </row>
    <row r="6739" spans="2:27" s="121" customFormat="1" ht="54.95" hidden="1" customHeight="1">
      <c r="B6739" s="66">
        <f t="shared" si="431"/>
        <v>6736</v>
      </c>
      <c r="C6739" s="72"/>
      <c r="D6739" s="73"/>
      <c r="E6739" s="73"/>
      <c r="F6739" s="66"/>
      <c r="G6739" s="116"/>
      <c r="H6739" s="116"/>
      <c r="I6739" s="116"/>
      <c r="J6739" s="117"/>
      <c r="K6739" s="64"/>
      <c r="L6739" s="64"/>
      <c r="M6739" s="64"/>
      <c r="N6739" s="66" t="s">
        <v>6997</v>
      </c>
      <c r="O6739" s="66">
        <f t="shared" si="430"/>
        <v>0</v>
      </c>
      <c r="P6739" s="66"/>
      <c r="Q6739" s="65" t="str">
        <f>+IFERROR(VLOOKUP(Z6739, fechas!$B$1:$C$1036, 2,FALSE), " ")</f>
        <v xml:space="preserve"> </v>
      </c>
      <c r="R6739" s="66"/>
      <c r="S6739" s="90"/>
      <c r="T6739" s="65"/>
      <c r="U6739" s="65"/>
      <c r="V6739" s="64"/>
      <c r="W6739" s="66"/>
      <c r="X6739" s="118">
        <f t="shared" si="432"/>
        <v>1</v>
      </c>
      <c r="Y6739" s="119" t="str">
        <f>+IFERROR(VLOOKUP(G6739,fechas!$A$1:$D$292,2,FALSE), " ")</f>
        <v xml:space="preserve"> </v>
      </c>
      <c r="Z6739" s="119" t="str">
        <f t="shared" si="433"/>
        <v xml:space="preserve"> </v>
      </c>
      <c r="AA6739" s="120" t="str">
        <f ca="1">+IFERROR(IF(S6739&gt;0," ",Q6739-variables!$C$9)," ")</f>
        <v xml:space="preserve"> </v>
      </c>
    </row>
    <row r="6740" spans="2:27" s="121" customFormat="1" ht="54.95" hidden="1" customHeight="1">
      <c r="B6740" s="66">
        <f t="shared" si="431"/>
        <v>6737</v>
      </c>
      <c r="C6740" s="72"/>
      <c r="D6740" s="73"/>
      <c r="E6740" s="73"/>
      <c r="F6740" s="66"/>
      <c r="G6740" s="116"/>
      <c r="H6740" s="116"/>
      <c r="I6740" s="116"/>
      <c r="J6740" s="117"/>
      <c r="K6740" s="64"/>
      <c r="L6740" s="64"/>
      <c r="M6740" s="64"/>
      <c r="N6740" s="66" t="s">
        <v>6997</v>
      </c>
      <c r="O6740" s="66">
        <f t="shared" si="430"/>
        <v>0</v>
      </c>
      <c r="P6740" s="66"/>
      <c r="Q6740" s="65" t="str">
        <f>+IFERROR(VLOOKUP(Z6740, fechas!$B$1:$C$1036, 2,FALSE), " ")</f>
        <v xml:space="preserve"> </v>
      </c>
      <c r="R6740" s="66"/>
      <c r="S6740" s="90"/>
      <c r="T6740" s="65"/>
      <c r="U6740" s="65"/>
      <c r="V6740" s="64"/>
      <c r="W6740" s="66"/>
      <c r="X6740" s="118">
        <f t="shared" si="432"/>
        <v>1</v>
      </c>
      <c r="Y6740" s="119" t="str">
        <f>+IFERROR(VLOOKUP(G6740,fechas!$A$1:$D$292,2,FALSE), " ")</f>
        <v xml:space="preserve"> </v>
      </c>
      <c r="Z6740" s="119" t="str">
        <f t="shared" si="433"/>
        <v xml:space="preserve"> </v>
      </c>
      <c r="AA6740" s="120" t="str">
        <f ca="1">+IFERROR(IF(S6740&gt;0," ",Q6740-variables!$C$9)," ")</f>
        <v xml:space="preserve"> </v>
      </c>
    </row>
    <row r="6741" spans="2:27" s="121" customFormat="1" ht="54.95" hidden="1" customHeight="1">
      <c r="B6741" s="66">
        <f t="shared" si="431"/>
        <v>6738</v>
      </c>
      <c r="C6741" s="72"/>
      <c r="D6741" s="73"/>
      <c r="E6741" s="73"/>
      <c r="F6741" s="66"/>
      <c r="G6741" s="116"/>
      <c r="H6741" s="116"/>
      <c r="I6741" s="116"/>
      <c r="J6741" s="117"/>
      <c r="K6741" s="64"/>
      <c r="L6741" s="64"/>
      <c r="M6741" s="64"/>
      <c r="N6741" s="66" t="s">
        <v>6997</v>
      </c>
      <c r="O6741" s="66">
        <f t="shared" si="430"/>
        <v>0</v>
      </c>
      <c r="P6741" s="66"/>
      <c r="Q6741" s="65" t="str">
        <f>+IFERROR(VLOOKUP(Z6741, fechas!$B$1:$C$1036, 2,FALSE), " ")</f>
        <v xml:space="preserve"> </v>
      </c>
      <c r="R6741" s="66"/>
      <c r="S6741" s="90"/>
      <c r="T6741" s="65"/>
      <c r="U6741" s="65"/>
      <c r="V6741" s="64"/>
      <c r="W6741" s="66"/>
      <c r="X6741" s="118">
        <f t="shared" si="432"/>
        <v>1</v>
      </c>
      <c r="Y6741" s="119" t="str">
        <f>+IFERROR(VLOOKUP(G6741,fechas!$A$1:$D$292,2,FALSE), " ")</f>
        <v xml:space="preserve"> </v>
      </c>
      <c r="Z6741" s="119" t="str">
        <f t="shared" si="433"/>
        <v xml:space="preserve"> </v>
      </c>
      <c r="AA6741" s="120" t="str">
        <f ca="1">+IFERROR(IF(S6741&gt;0," ",Q6741-variables!$C$9)," ")</f>
        <v xml:space="preserve"> </v>
      </c>
    </row>
    <row r="6742" spans="2:27" s="121" customFormat="1" ht="54.95" hidden="1" customHeight="1">
      <c r="B6742" s="66">
        <f t="shared" si="431"/>
        <v>6739</v>
      </c>
      <c r="C6742" s="72"/>
      <c r="D6742" s="73"/>
      <c r="E6742" s="73"/>
      <c r="F6742" s="66"/>
      <c r="G6742" s="116"/>
      <c r="H6742" s="116"/>
      <c r="I6742" s="116"/>
      <c r="J6742" s="117"/>
      <c r="K6742" s="64"/>
      <c r="L6742" s="64"/>
      <c r="M6742" s="64"/>
      <c r="N6742" s="66" t="s">
        <v>6997</v>
      </c>
      <c r="O6742" s="66">
        <f t="shared" si="430"/>
        <v>0</v>
      </c>
      <c r="P6742" s="66"/>
      <c r="Q6742" s="65" t="str">
        <f>+IFERROR(VLOOKUP(Z6742, fechas!$B$1:$C$1036, 2,FALSE), " ")</f>
        <v xml:space="preserve"> </v>
      </c>
      <c r="R6742" s="66"/>
      <c r="S6742" s="90"/>
      <c r="T6742" s="65"/>
      <c r="U6742" s="65"/>
      <c r="V6742" s="64"/>
      <c r="W6742" s="66"/>
      <c r="X6742" s="118">
        <f t="shared" si="432"/>
        <v>1</v>
      </c>
      <c r="Y6742" s="119" t="str">
        <f>+IFERROR(VLOOKUP(G6742,fechas!$A$1:$D$292,2,FALSE), " ")</f>
        <v xml:space="preserve"> </v>
      </c>
      <c r="Z6742" s="119" t="str">
        <f t="shared" si="433"/>
        <v xml:space="preserve"> </v>
      </c>
      <c r="AA6742" s="120" t="str">
        <f ca="1">+IFERROR(IF(S6742&gt;0," ",Q6742-variables!$C$9)," ")</f>
        <v xml:space="preserve"> </v>
      </c>
    </row>
    <row r="6743" spans="2:27" s="121" customFormat="1" ht="54.95" hidden="1" customHeight="1">
      <c r="B6743" s="66">
        <f t="shared" si="431"/>
        <v>6740</v>
      </c>
      <c r="C6743" s="72"/>
      <c r="D6743" s="73"/>
      <c r="E6743" s="73"/>
      <c r="F6743" s="66"/>
      <c r="G6743" s="116"/>
      <c r="H6743" s="116"/>
      <c r="I6743" s="116"/>
      <c r="J6743" s="117"/>
      <c r="K6743" s="64"/>
      <c r="L6743" s="64"/>
      <c r="M6743" s="64"/>
      <c r="N6743" s="66" t="s">
        <v>6997</v>
      </c>
      <c r="O6743" s="66">
        <f t="shared" si="430"/>
        <v>0</v>
      </c>
      <c r="P6743" s="66"/>
      <c r="Q6743" s="65" t="str">
        <f>+IFERROR(VLOOKUP(Z6743, fechas!$B$1:$C$1036, 2,FALSE), " ")</f>
        <v xml:space="preserve"> </v>
      </c>
      <c r="R6743" s="66"/>
      <c r="S6743" s="90"/>
      <c r="T6743" s="65"/>
      <c r="U6743" s="65"/>
      <c r="V6743" s="64"/>
      <c r="W6743" s="66"/>
      <c r="X6743" s="118">
        <f t="shared" si="432"/>
        <v>1</v>
      </c>
      <c r="Y6743" s="119" t="str">
        <f>+IFERROR(VLOOKUP(G6743,fechas!$A$1:$D$292,2,FALSE), " ")</f>
        <v xml:space="preserve"> </v>
      </c>
      <c r="Z6743" s="119" t="str">
        <f t="shared" si="433"/>
        <v xml:space="preserve"> </v>
      </c>
      <c r="AA6743" s="120" t="str">
        <f ca="1">+IFERROR(IF(S6743&gt;0," ",Q6743-variables!$C$9)," ")</f>
        <v xml:space="preserve"> </v>
      </c>
    </row>
    <row r="6744" spans="2:27" s="121" customFormat="1" ht="54.95" hidden="1" customHeight="1">
      <c r="B6744" s="66">
        <f t="shared" si="431"/>
        <v>6741</v>
      </c>
      <c r="C6744" s="72"/>
      <c r="D6744" s="73"/>
      <c r="E6744" s="73"/>
      <c r="F6744" s="66"/>
      <c r="G6744" s="116"/>
      <c r="H6744" s="116"/>
      <c r="I6744" s="116"/>
      <c r="J6744" s="117"/>
      <c r="K6744" s="64"/>
      <c r="L6744" s="64"/>
      <c r="M6744" s="64"/>
      <c r="N6744" s="66" t="s">
        <v>6997</v>
      </c>
      <c r="O6744" s="66">
        <f t="shared" si="430"/>
        <v>0</v>
      </c>
      <c r="P6744" s="66"/>
      <c r="Q6744" s="65" t="str">
        <f>+IFERROR(VLOOKUP(Z6744, fechas!$B$1:$C$1036, 2,FALSE), " ")</f>
        <v xml:space="preserve"> </v>
      </c>
      <c r="R6744" s="66"/>
      <c r="S6744" s="90"/>
      <c r="T6744" s="65"/>
      <c r="U6744" s="65"/>
      <c r="V6744" s="64"/>
      <c r="W6744" s="66"/>
      <c r="X6744" s="118">
        <f t="shared" si="432"/>
        <v>1</v>
      </c>
      <c r="Y6744" s="119" t="str">
        <f>+IFERROR(VLOOKUP(G6744,fechas!$A$1:$D$292,2,FALSE), " ")</f>
        <v xml:space="preserve"> </v>
      </c>
      <c r="Z6744" s="119" t="str">
        <f t="shared" si="433"/>
        <v xml:space="preserve"> </v>
      </c>
      <c r="AA6744" s="120" t="str">
        <f ca="1">+IFERROR(IF(S6744&gt;0," ",Q6744-variables!$C$9)," ")</f>
        <v xml:space="preserve"> </v>
      </c>
    </row>
    <row r="6745" spans="2:27" s="121" customFormat="1" ht="54.95" hidden="1" customHeight="1">
      <c r="B6745" s="66">
        <f t="shared" si="431"/>
        <v>6742</v>
      </c>
      <c r="C6745" s="72"/>
      <c r="D6745" s="73"/>
      <c r="E6745" s="73"/>
      <c r="F6745" s="66"/>
      <c r="G6745" s="116"/>
      <c r="H6745" s="116"/>
      <c r="I6745" s="116"/>
      <c r="J6745" s="117"/>
      <c r="K6745" s="64"/>
      <c r="L6745" s="64"/>
      <c r="M6745" s="64"/>
      <c r="N6745" s="66" t="s">
        <v>6997</v>
      </c>
      <c r="O6745" s="66">
        <f t="shared" si="430"/>
        <v>0</v>
      </c>
      <c r="P6745" s="66"/>
      <c r="Q6745" s="65" t="str">
        <f>+IFERROR(VLOOKUP(Z6745, fechas!$B$1:$C$1036, 2,FALSE), " ")</f>
        <v xml:space="preserve"> </v>
      </c>
      <c r="R6745" s="66"/>
      <c r="S6745" s="90"/>
      <c r="T6745" s="65"/>
      <c r="U6745" s="65"/>
      <c r="V6745" s="64"/>
      <c r="W6745" s="66"/>
      <c r="X6745" s="118">
        <f t="shared" si="432"/>
        <v>1</v>
      </c>
      <c r="Y6745" s="119" t="str">
        <f>+IFERROR(VLOOKUP(G6745,fechas!$A$1:$D$292,2,FALSE), " ")</f>
        <v xml:space="preserve"> </v>
      </c>
      <c r="Z6745" s="119" t="str">
        <f t="shared" si="433"/>
        <v xml:space="preserve"> </v>
      </c>
      <c r="AA6745" s="120" t="str">
        <f ca="1">+IFERROR(IF(S6745&gt;0," ",Q6745-variables!$C$9)," ")</f>
        <v xml:space="preserve"> </v>
      </c>
    </row>
    <row r="6746" spans="2:27" s="121" customFormat="1" ht="54.95" hidden="1" customHeight="1">
      <c r="B6746" s="66">
        <f t="shared" si="431"/>
        <v>6743</v>
      </c>
      <c r="C6746" s="72"/>
      <c r="D6746" s="73"/>
      <c r="E6746" s="73"/>
      <c r="F6746" s="66"/>
      <c r="G6746" s="116"/>
      <c r="H6746" s="116"/>
      <c r="I6746" s="116"/>
      <c r="J6746" s="117"/>
      <c r="K6746" s="64"/>
      <c r="L6746" s="64"/>
      <c r="M6746" s="64"/>
      <c r="N6746" s="66" t="s">
        <v>6997</v>
      </c>
      <c r="O6746" s="66">
        <f t="shared" si="430"/>
        <v>0</v>
      </c>
      <c r="P6746" s="66"/>
      <c r="Q6746" s="65" t="str">
        <f>+IFERROR(VLOOKUP(Z6746, fechas!$B$1:$C$1036, 2,FALSE), " ")</f>
        <v xml:space="preserve"> </v>
      </c>
      <c r="R6746" s="66"/>
      <c r="S6746" s="90"/>
      <c r="T6746" s="65"/>
      <c r="U6746" s="65"/>
      <c r="V6746" s="64"/>
      <c r="W6746" s="66"/>
      <c r="X6746" s="118">
        <f t="shared" si="432"/>
        <v>1</v>
      </c>
      <c r="Y6746" s="119" t="str">
        <f>+IFERROR(VLOOKUP(G6746,fechas!$A$1:$D$292,2,FALSE), " ")</f>
        <v xml:space="preserve"> </v>
      </c>
      <c r="Z6746" s="119" t="str">
        <f t="shared" si="433"/>
        <v xml:space="preserve"> </v>
      </c>
      <c r="AA6746" s="120" t="str">
        <f ca="1">+IFERROR(IF(S6746&gt;0," ",Q6746-variables!$C$9)," ")</f>
        <v xml:space="preserve"> </v>
      </c>
    </row>
    <row r="6747" spans="2:27" s="121" customFormat="1" ht="54.95" hidden="1" customHeight="1">
      <c r="B6747" s="66">
        <f t="shared" si="431"/>
        <v>6744</v>
      </c>
      <c r="C6747" s="72"/>
      <c r="D6747" s="73"/>
      <c r="E6747" s="73"/>
      <c r="F6747" s="66"/>
      <c r="G6747" s="116"/>
      <c r="H6747" s="116"/>
      <c r="I6747" s="116"/>
      <c r="J6747" s="117"/>
      <c r="K6747" s="64"/>
      <c r="L6747" s="64"/>
      <c r="M6747" s="64"/>
      <c r="N6747" s="66" t="s">
        <v>6997</v>
      </c>
      <c r="O6747" s="66">
        <f t="shared" si="430"/>
        <v>0</v>
      </c>
      <c r="P6747" s="66"/>
      <c r="Q6747" s="65" t="str">
        <f>+IFERROR(VLOOKUP(Z6747, fechas!$B$1:$C$1036, 2,FALSE), " ")</f>
        <v xml:space="preserve"> </v>
      </c>
      <c r="R6747" s="66"/>
      <c r="S6747" s="90"/>
      <c r="T6747" s="65"/>
      <c r="U6747" s="65"/>
      <c r="V6747" s="64"/>
      <c r="W6747" s="66"/>
      <c r="X6747" s="118">
        <f t="shared" si="432"/>
        <v>1</v>
      </c>
      <c r="Y6747" s="119" t="str">
        <f>+IFERROR(VLOOKUP(G6747,fechas!$A$1:$D$292,2,FALSE), " ")</f>
        <v xml:space="preserve"> </v>
      </c>
      <c r="Z6747" s="119" t="str">
        <f t="shared" si="433"/>
        <v xml:space="preserve"> </v>
      </c>
      <c r="AA6747" s="120" t="str">
        <f ca="1">+IFERROR(IF(S6747&gt;0," ",Q6747-variables!$C$9)," ")</f>
        <v xml:space="preserve"> </v>
      </c>
    </row>
    <row r="6748" spans="2:27" s="121" customFormat="1" ht="54.95" hidden="1" customHeight="1">
      <c r="B6748" s="66">
        <f t="shared" si="431"/>
        <v>6745</v>
      </c>
      <c r="C6748" s="72"/>
      <c r="D6748" s="73"/>
      <c r="E6748" s="73"/>
      <c r="F6748" s="66"/>
      <c r="G6748" s="116"/>
      <c r="H6748" s="116"/>
      <c r="I6748" s="116"/>
      <c r="J6748" s="117"/>
      <c r="K6748" s="64"/>
      <c r="L6748" s="64"/>
      <c r="M6748" s="64"/>
      <c r="N6748" s="66" t="s">
        <v>6997</v>
      </c>
      <c r="O6748" s="66">
        <f t="shared" si="430"/>
        <v>0</v>
      </c>
      <c r="P6748" s="66"/>
      <c r="Q6748" s="65" t="str">
        <f>+IFERROR(VLOOKUP(Z6748, fechas!$B$1:$C$1036, 2,FALSE), " ")</f>
        <v xml:space="preserve"> </v>
      </c>
      <c r="R6748" s="66"/>
      <c r="S6748" s="90"/>
      <c r="T6748" s="65"/>
      <c r="U6748" s="65"/>
      <c r="V6748" s="64"/>
      <c r="W6748" s="66"/>
      <c r="X6748" s="118">
        <f t="shared" si="432"/>
        <v>1</v>
      </c>
      <c r="Y6748" s="119" t="str">
        <f>+IFERROR(VLOOKUP(G6748,fechas!$A$1:$D$292,2,FALSE), " ")</f>
        <v xml:space="preserve"> </v>
      </c>
      <c r="Z6748" s="119" t="str">
        <f t="shared" si="433"/>
        <v xml:space="preserve"> </v>
      </c>
      <c r="AA6748" s="120" t="str">
        <f ca="1">+IFERROR(IF(S6748&gt;0," ",Q6748-variables!$C$9)," ")</f>
        <v xml:space="preserve"> </v>
      </c>
    </row>
    <row r="6749" spans="2:27" s="121" customFormat="1" ht="54.95" hidden="1" customHeight="1">
      <c r="B6749" s="66">
        <f t="shared" si="431"/>
        <v>6746</v>
      </c>
      <c r="C6749" s="72"/>
      <c r="D6749" s="73"/>
      <c r="E6749" s="73"/>
      <c r="F6749" s="66"/>
      <c r="G6749" s="116"/>
      <c r="H6749" s="116"/>
      <c r="I6749" s="116"/>
      <c r="J6749" s="117"/>
      <c r="K6749" s="64"/>
      <c r="L6749" s="64"/>
      <c r="M6749" s="64"/>
      <c r="N6749" s="66" t="s">
        <v>6997</v>
      </c>
      <c r="O6749" s="66">
        <f t="shared" si="430"/>
        <v>0</v>
      </c>
      <c r="P6749" s="66"/>
      <c r="Q6749" s="65" t="str">
        <f>+IFERROR(VLOOKUP(Z6749, fechas!$B$1:$C$1036, 2,FALSE), " ")</f>
        <v xml:space="preserve"> </v>
      </c>
      <c r="R6749" s="66"/>
      <c r="S6749" s="90"/>
      <c r="T6749" s="65"/>
      <c r="U6749" s="65"/>
      <c r="V6749" s="64"/>
      <c r="W6749" s="66"/>
      <c r="X6749" s="118">
        <f t="shared" si="432"/>
        <v>1</v>
      </c>
      <c r="Y6749" s="119" t="str">
        <f>+IFERROR(VLOOKUP(G6749,fechas!$A$1:$D$292,2,FALSE), " ")</f>
        <v xml:space="preserve"> </v>
      </c>
      <c r="Z6749" s="119" t="str">
        <f t="shared" si="433"/>
        <v xml:space="preserve"> </v>
      </c>
      <c r="AA6749" s="120" t="str">
        <f ca="1">+IFERROR(IF(S6749&gt;0," ",Q6749-variables!$C$9)," ")</f>
        <v xml:space="preserve"> </v>
      </c>
    </row>
    <row r="6750" spans="2:27" s="121" customFormat="1" ht="54.95" hidden="1" customHeight="1">
      <c r="B6750" s="66">
        <f t="shared" si="431"/>
        <v>6747</v>
      </c>
      <c r="C6750" s="72"/>
      <c r="D6750" s="73"/>
      <c r="E6750" s="73"/>
      <c r="F6750" s="66"/>
      <c r="G6750" s="116"/>
      <c r="H6750" s="116"/>
      <c r="I6750" s="116"/>
      <c r="J6750" s="117"/>
      <c r="K6750" s="64"/>
      <c r="L6750" s="64"/>
      <c r="M6750" s="64"/>
      <c r="N6750" s="66" t="s">
        <v>6997</v>
      </c>
      <c r="O6750" s="66">
        <f t="shared" si="430"/>
        <v>0</v>
      </c>
      <c r="P6750" s="66"/>
      <c r="Q6750" s="65" t="str">
        <f>+IFERROR(VLOOKUP(Z6750, fechas!$B$1:$C$1036, 2,FALSE), " ")</f>
        <v xml:space="preserve"> </v>
      </c>
      <c r="R6750" s="66"/>
      <c r="S6750" s="90"/>
      <c r="T6750" s="65"/>
      <c r="U6750" s="65"/>
      <c r="V6750" s="64"/>
      <c r="W6750" s="66"/>
      <c r="X6750" s="118">
        <f t="shared" si="432"/>
        <v>1</v>
      </c>
      <c r="Y6750" s="119" t="str">
        <f>+IFERROR(VLOOKUP(G6750,fechas!$A$1:$D$292,2,FALSE), " ")</f>
        <v xml:space="preserve"> </v>
      </c>
      <c r="Z6750" s="119" t="str">
        <f t="shared" si="433"/>
        <v xml:space="preserve"> </v>
      </c>
      <c r="AA6750" s="120" t="str">
        <f ca="1">+IFERROR(IF(S6750&gt;0," ",Q6750-variables!$C$9)," ")</f>
        <v xml:space="preserve"> </v>
      </c>
    </row>
    <row r="6751" spans="2:27" s="121" customFormat="1" ht="54.95" hidden="1" customHeight="1">
      <c r="B6751" s="66">
        <f t="shared" si="431"/>
        <v>6748</v>
      </c>
      <c r="C6751" s="72"/>
      <c r="D6751" s="73"/>
      <c r="E6751" s="73"/>
      <c r="F6751" s="66"/>
      <c r="G6751" s="116"/>
      <c r="H6751" s="116"/>
      <c r="I6751" s="116"/>
      <c r="J6751" s="117"/>
      <c r="K6751" s="64"/>
      <c r="L6751" s="64"/>
      <c r="M6751" s="64"/>
      <c r="N6751" s="66" t="s">
        <v>6997</v>
      </c>
      <c r="O6751" s="66">
        <f t="shared" si="430"/>
        <v>0</v>
      </c>
      <c r="P6751" s="66"/>
      <c r="Q6751" s="65" t="str">
        <f>+IFERROR(VLOOKUP(Z6751, fechas!$B$1:$C$1036, 2,FALSE), " ")</f>
        <v xml:space="preserve"> </v>
      </c>
      <c r="R6751" s="66"/>
      <c r="S6751" s="90"/>
      <c r="T6751" s="65"/>
      <c r="U6751" s="65"/>
      <c r="V6751" s="64"/>
      <c r="W6751" s="66"/>
      <c r="X6751" s="118">
        <f t="shared" si="432"/>
        <v>1</v>
      </c>
      <c r="Y6751" s="119" t="str">
        <f>+IFERROR(VLOOKUP(G6751,fechas!$A$1:$D$292,2,FALSE), " ")</f>
        <v xml:space="preserve"> </v>
      </c>
      <c r="Z6751" s="119" t="str">
        <f t="shared" si="433"/>
        <v xml:space="preserve"> </v>
      </c>
      <c r="AA6751" s="120" t="str">
        <f ca="1">+IFERROR(IF(S6751&gt;0," ",Q6751-variables!$C$9)," ")</f>
        <v xml:space="preserve"> </v>
      </c>
    </row>
    <row r="6752" spans="2:27" s="121" customFormat="1" ht="54.95" hidden="1" customHeight="1">
      <c r="B6752" s="66">
        <f t="shared" si="431"/>
        <v>6749</v>
      </c>
      <c r="C6752" s="72"/>
      <c r="D6752" s="73"/>
      <c r="E6752" s="73"/>
      <c r="F6752" s="66"/>
      <c r="G6752" s="116"/>
      <c r="H6752" s="116"/>
      <c r="I6752" s="116"/>
      <c r="J6752" s="117"/>
      <c r="K6752" s="64"/>
      <c r="L6752" s="64"/>
      <c r="M6752" s="64"/>
      <c r="N6752" s="66" t="s">
        <v>6997</v>
      </c>
      <c r="O6752" s="66">
        <f t="shared" si="430"/>
        <v>0</v>
      </c>
      <c r="P6752" s="66"/>
      <c r="Q6752" s="65" t="str">
        <f>+IFERROR(VLOOKUP(Z6752, fechas!$B$1:$C$1036, 2,FALSE), " ")</f>
        <v xml:space="preserve"> </v>
      </c>
      <c r="R6752" s="66"/>
      <c r="S6752" s="90"/>
      <c r="T6752" s="65"/>
      <c r="U6752" s="65"/>
      <c r="V6752" s="64"/>
      <c r="W6752" s="66"/>
      <c r="X6752" s="118">
        <f t="shared" si="432"/>
        <v>1</v>
      </c>
      <c r="Y6752" s="119" t="str">
        <f>+IFERROR(VLOOKUP(G6752,fechas!$A$1:$D$292,2,FALSE), " ")</f>
        <v xml:space="preserve"> </v>
      </c>
      <c r="Z6752" s="119" t="str">
        <f t="shared" si="433"/>
        <v xml:space="preserve"> </v>
      </c>
      <c r="AA6752" s="120" t="str">
        <f ca="1">+IFERROR(IF(S6752&gt;0," ",Q6752-variables!$C$9)," ")</f>
        <v xml:space="preserve"> </v>
      </c>
    </row>
    <row r="6753" spans="2:27" s="121" customFormat="1" ht="54.95" hidden="1" customHeight="1">
      <c r="B6753" s="66">
        <f t="shared" si="431"/>
        <v>6750</v>
      </c>
      <c r="C6753" s="72"/>
      <c r="D6753" s="73"/>
      <c r="E6753" s="73"/>
      <c r="F6753" s="66"/>
      <c r="G6753" s="116"/>
      <c r="H6753" s="116"/>
      <c r="I6753" s="116"/>
      <c r="J6753" s="117"/>
      <c r="K6753" s="64"/>
      <c r="L6753" s="64"/>
      <c r="M6753" s="64"/>
      <c r="N6753" s="66" t="s">
        <v>6997</v>
      </c>
      <c r="O6753" s="66">
        <f t="shared" si="430"/>
        <v>0</v>
      </c>
      <c r="P6753" s="66"/>
      <c r="Q6753" s="65" t="str">
        <f>+IFERROR(VLOOKUP(Z6753, fechas!$B$1:$C$1036, 2,FALSE), " ")</f>
        <v xml:space="preserve"> </v>
      </c>
      <c r="R6753" s="66"/>
      <c r="S6753" s="90"/>
      <c r="T6753" s="65"/>
      <c r="U6753" s="65"/>
      <c r="V6753" s="64"/>
      <c r="W6753" s="66"/>
      <c r="X6753" s="118">
        <f t="shared" si="432"/>
        <v>1</v>
      </c>
      <c r="Y6753" s="119" t="str">
        <f>+IFERROR(VLOOKUP(G6753,fechas!$A$1:$D$292,2,FALSE), " ")</f>
        <v xml:space="preserve"> </v>
      </c>
      <c r="Z6753" s="119" t="str">
        <f t="shared" si="433"/>
        <v xml:space="preserve"> </v>
      </c>
      <c r="AA6753" s="120" t="str">
        <f ca="1">+IFERROR(IF(S6753&gt;0," ",Q6753-variables!$C$9)," ")</f>
        <v xml:space="preserve"> </v>
      </c>
    </row>
    <row r="6754" spans="2:27" s="121" customFormat="1" ht="54.95" hidden="1" customHeight="1">
      <c r="B6754" s="66">
        <f t="shared" si="431"/>
        <v>6751</v>
      </c>
      <c r="C6754" s="72"/>
      <c r="D6754" s="73"/>
      <c r="E6754" s="73"/>
      <c r="F6754" s="66"/>
      <c r="G6754" s="116"/>
      <c r="H6754" s="116"/>
      <c r="I6754" s="116"/>
      <c r="J6754" s="117"/>
      <c r="K6754" s="64"/>
      <c r="L6754" s="64"/>
      <c r="M6754" s="64"/>
      <c r="N6754" s="66" t="s">
        <v>6997</v>
      </c>
      <c r="O6754" s="66">
        <f t="shared" si="430"/>
        <v>0</v>
      </c>
      <c r="P6754" s="66"/>
      <c r="Q6754" s="65" t="str">
        <f>+IFERROR(VLOOKUP(Z6754, fechas!$B$1:$C$1036, 2,FALSE), " ")</f>
        <v xml:space="preserve"> </v>
      </c>
      <c r="R6754" s="66"/>
      <c r="S6754" s="90"/>
      <c r="T6754" s="65"/>
      <c r="U6754" s="65"/>
      <c r="V6754" s="64"/>
      <c r="W6754" s="66"/>
      <c r="X6754" s="118">
        <f t="shared" si="432"/>
        <v>1</v>
      </c>
      <c r="Y6754" s="119" t="str">
        <f>+IFERROR(VLOOKUP(G6754,fechas!$A$1:$D$292,2,FALSE), " ")</f>
        <v xml:space="preserve"> </v>
      </c>
      <c r="Z6754" s="119" t="str">
        <f t="shared" si="433"/>
        <v xml:space="preserve"> </v>
      </c>
      <c r="AA6754" s="120" t="str">
        <f ca="1">+IFERROR(IF(S6754&gt;0," ",Q6754-variables!$C$9)," ")</f>
        <v xml:space="preserve"> </v>
      </c>
    </row>
    <row r="6755" spans="2:27" s="121" customFormat="1" ht="54.95" hidden="1" customHeight="1">
      <c r="B6755" s="66">
        <f t="shared" si="431"/>
        <v>6752</v>
      </c>
      <c r="C6755" s="72"/>
      <c r="D6755" s="73"/>
      <c r="E6755" s="73"/>
      <c r="F6755" s="66"/>
      <c r="G6755" s="116"/>
      <c r="H6755" s="116"/>
      <c r="I6755" s="116"/>
      <c r="J6755" s="117"/>
      <c r="K6755" s="64"/>
      <c r="L6755" s="64"/>
      <c r="M6755" s="64"/>
      <c r="N6755" s="66" t="s">
        <v>6997</v>
      </c>
      <c r="O6755" s="66">
        <f t="shared" si="430"/>
        <v>0</v>
      </c>
      <c r="P6755" s="66"/>
      <c r="Q6755" s="65" t="str">
        <f>+IFERROR(VLOOKUP(Z6755, fechas!$B$1:$C$1036, 2,FALSE), " ")</f>
        <v xml:space="preserve"> </v>
      </c>
      <c r="R6755" s="66"/>
      <c r="S6755" s="90"/>
      <c r="T6755" s="65"/>
      <c r="U6755" s="65"/>
      <c r="V6755" s="64"/>
      <c r="W6755" s="66"/>
      <c r="X6755" s="118">
        <f t="shared" si="432"/>
        <v>1</v>
      </c>
      <c r="Y6755" s="119" t="str">
        <f>+IFERROR(VLOOKUP(G6755,fechas!$A$1:$D$292,2,FALSE), " ")</f>
        <v xml:space="preserve"> </v>
      </c>
      <c r="Z6755" s="119" t="str">
        <f t="shared" si="433"/>
        <v xml:space="preserve"> </v>
      </c>
      <c r="AA6755" s="120" t="str">
        <f ca="1">+IFERROR(IF(S6755&gt;0," ",Q6755-variables!$C$9)," ")</f>
        <v xml:space="preserve"> </v>
      </c>
    </row>
    <row r="6756" spans="2:27" s="121" customFormat="1" ht="54.95" hidden="1" customHeight="1">
      <c r="B6756" s="66">
        <f t="shared" si="431"/>
        <v>6753</v>
      </c>
      <c r="C6756" s="72"/>
      <c r="D6756" s="73"/>
      <c r="E6756" s="73"/>
      <c r="F6756" s="66"/>
      <c r="G6756" s="116"/>
      <c r="H6756" s="116"/>
      <c r="I6756" s="116"/>
      <c r="J6756" s="117"/>
      <c r="K6756" s="64"/>
      <c r="L6756" s="64"/>
      <c r="M6756" s="64"/>
      <c r="N6756" s="66" t="s">
        <v>6997</v>
      </c>
      <c r="O6756" s="66">
        <f t="shared" si="430"/>
        <v>0</v>
      </c>
      <c r="P6756" s="66"/>
      <c r="Q6756" s="65" t="str">
        <f>+IFERROR(VLOOKUP(Z6756, fechas!$B$1:$C$1036, 2,FALSE), " ")</f>
        <v xml:space="preserve"> </v>
      </c>
      <c r="R6756" s="66"/>
      <c r="S6756" s="90"/>
      <c r="T6756" s="65"/>
      <c r="U6756" s="65"/>
      <c r="V6756" s="64"/>
      <c r="W6756" s="66"/>
      <c r="X6756" s="118">
        <f t="shared" si="432"/>
        <v>1</v>
      </c>
      <c r="Y6756" s="119" t="str">
        <f>+IFERROR(VLOOKUP(G6756,fechas!$A$1:$D$292,2,FALSE), " ")</f>
        <v xml:space="preserve"> </v>
      </c>
      <c r="Z6756" s="119" t="str">
        <f t="shared" si="433"/>
        <v xml:space="preserve"> </v>
      </c>
      <c r="AA6756" s="120" t="str">
        <f ca="1">+IFERROR(IF(S6756&gt;0," ",Q6756-variables!$C$9)," ")</f>
        <v xml:space="preserve"> </v>
      </c>
    </row>
    <row r="6757" spans="2:27" s="121" customFormat="1" ht="54.95" hidden="1" customHeight="1">
      <c r="B6757" s="66">
        <f t="shared" si="431"/>
        <v>6754</v>
      </c>
      <c r="C6757" s="72"/>
      <c r="D6757" s="73"/>
      <c r="E6757" s="73"/>
      <c r="F6757" s="66"/>
      <c r="G6757" s="116"/>
      <c r="H6757" s="116"/>
      <c r="I6757" s="116"/>
      <c r="J6757" s="117"/>
      <c r="K6757" s="64"/>
      <c r="L6757" s="64"/>
      <c r="M6757" s="64"/>
      <c r="N6757" s="66" t="s">
        <v>6997</v>
      </c>
      <c r="O6757" s="66">
        <f t="shared" si="430"/>
        <v>0</v>
      </c>
      <c r="P6757" s="66"/>
      <c r="Q6757" s="65" t="str">
        <f>+IFERROR(VLOOKUP(Z6757, fechas!$B$1:$C$1036, 2,FALSE), " ")</f>
        <v xml:space="preserve"> </v>
      </c>
      <c r="R6757" s="66"/>
      <c r="S6757" s="90"/>
      <c r="T6757" s="65"/>
      <c r="U6757" s="65"/>
      <c r="V6757" s="64"/>
      <c r="W6757" s="66"/>
      <c r="X6757" s="118">
        <f t="shared" si="432"/>
        <v>1</v>
      </c>
      <c r="Y6757" s="119" t="str">
        <f>+IFERROR(VLOOKUP(G6757,fechas!$A$1:$D$292,2,FALSE), " ")</f>
        <v xml:space="preserve"> </v>
      </c>
      <c r="Z6757" s="119" t="str">
        <f t="shared" si="433"/>
        <v xml:space="preserve"> </v>
      </c>
      <c r="AA6757" s="120" t="str">
        <f ca="1">+IFERROR(IF(S6757&gt;0," ",Q6757-variables!$C$9)," ")</f>
        <v xml:space="preserve"> </v>
      </c>
    </row>
    <row r="6758" spans="2:27" s="121" customFormat="1" ht="54.95" hidden="1" customHeight="1">
      <c r="B6758" s="66">
        <f t="shared" si="431"/>
        <v>6755</v>
      </c>
      <c r="C6758" s="72"/>
      <c r="D6758" s="73"/>
      <c r="E6758" s="73"/>
      <c r="F6758" s="66"/>
      <c r="G6758" s="116"/>
      <c r="H6758" s="116"/>
      <c r="I6758" s="116"/>
      <c r="J6758" s="117"/>
      <c r="K6758" s="64"/>
      <c r="L6758" s="64"/>
      <c r="M6758" s="64"/>
      <c r="N6758" s="66" t="s">
        <v>6997</v>
      </c>
      <c r="O6758" s="66">
        <f t="shared" si="430"/>
        <v>0</v>
      </c>
      <c r="P6758" s="66"/>
      <c r="Q6758" s="65" t="str">
        <f>+IFERROR(VLOOKUP(Z6758, fechas!$B$1:$C$1036, 2,FALSE), " ")</f>
        <v xml:space="preserve"> </v>
      </c>
      <c r="R6758" s="66"/>
      <c r="S6758" s="90"/>
      <c r="T6758" s="65"/>
      <c r="U6758" s="65"/>
      <c r="V6758" s="64"/>
      <c r="W6758" s="66"/>
      <c r="X6758" s="118">
        <f t="shared" si="432"/>
        <v>1</v>
      </c>
      <c r="Y6758" s="119" t="str">
        <f>+IFERROR(VLOOKUP(G6758,fechas!$A$1:$D$292,2,FALSE), " ")</f>
        <v xml:space="preserve"> </v>
      </c>
      <c r="Z6758" s="119" t="str">
        <f t="shared" si="433"/>
        <v xml:space="preserve"> </v>
      </c>
      <c r="AA6758" s="120" t="str">
        <f ca="1">+IFERROR(IF(S6758&gt;0," ",Q6758-variables!$C$9)," ")</f>
        <v xml:space="preserve"> </v>
      </c>
    </row>
    <row r="6759" spans="2:27" s="121" customFormat="1" ht="54.95" hidden="1" customHeight="1">
      <c r="B6759" s="66">
        <f t="shared" si="431"/>
        <v>6756</v>
      </c>
      <c r="C6759" s="72"/>
      <c r="D6759" s="73"/>
      <c r="E6759" s="73"/>
      <c r="F6759" s="66"/>
      <c r="G6759" s="116"/>
      <c r="H6759" s="116"/>
      <c r="I6759" s="116"/>
      <c r="J6759" s="117"/>
      <c r="K6759" s="64"/>
      <c r="L6759" s="64"/>
      <c r="M6759" s="64"/>
      <c r="N6759" s="66" t="s">
        <v>6997</v>
      </c>
      <c r="O6759" s="66">
        <f t="shared" si="430"/>
        <v>0</v>
      </c>
      <c r="P6759" s="66"/>
      <c r="Q6759" s="65" t="str">
        <f>+IFERROR(VLOOKUP(Z6759, fechas!$B$1:$C$1036, 2,FALSE), " ")</f>
        <v xml:space="preserve"> </v>
      </c>
      <c r="R6759" s="66"/>
      <c r="S6759" s="90"/>
      <c r="T6759" s="65"/>
      <c r="U6759" s="65"/>
      <c r="V6759" s="64"/>
      <c r="W6759" s="66"/>
      <c r="X6759" s="118">
        <f t="shared" si="432"/>
        <v>1</v>
      </c>
      <c r="Y6759" s="119" t="str">
        <f>+IFERROR(VLOOKUP(G6759,fechas!$A$1:$D$292,2,FALSE), " ")</f>
        <v xml:space="preserve"> </v>
      </c>
      <c r="Z6759" s="119" t="str">
        <f t="shared" si="433"/>
        <v xml:space="preserve"> </v>
      </c>
      <c r="AA6759" s="120" t="str">
        <f ca="1">+IFERROR(IF(S6759&gt;0," ",Q6759-variables!$C$9)," ")</f>
        <v xml:space="preserve"> </v>
      </c>
    </row>
    <row r="6760" spans="2:27" s="121" customFormat="1" ht="54.95" hidden="1" customHeight="1">
      <c r="B6760" s="66">
        <f t="shared" si="431"/>
        <v>6757</v>
      </c>
      <c r="C6760" s="72"/>
      <c r="D6760" s="73"/>
      <c r="E6760" s="73"/>
      <c r="F6760" s="66"/>
      <c r="G6760" s="116"/>
      <c r="H6760" s="116"/>
      <c r="I6760" s="116"/>
      <c r="J6760" s="117"/>
      <c r="K6760" s="64"/>
      <c r="L6760" s="64"/>
      <c r="M6760" s="64"/>
      <c r="N6760" s="66" t="s">
        <v>6997</v>
      </c>
      <c r="O6760" s="66">
        <f t="shared" si="430"/>
        <v>0</v>
      </c>
      <c r="P6760" s="66"/>
      <c r="Q6760" s="65" t="str">
        <f>+IFERROR(VLOOKUP(Z6760, fechas!$B$1:$C$1036, 2,FALSE), " ")</f>
        <v xml:space="preserve"> </v>
      </c>
      <c r="R6760" s="66"/>
      <c r="S6760" s="90"/>
      <c r="T6760" s="65"/>
      <c r="U6760" s="65"/>
      <c r="V6760" s="64"/>
      <c r="W6760" s="66"/>
      <c r="X6760" s="118">
        <f t="shared" si="432"/>
        <v>1</v>
      </c>
      <c r="Y6760" s="119" t="str">
        <f>+IFERROR(VLOOKUP(G6760,fechas!$A$1:$D$292,2,FALSE), " ")</f>
        <v xml:space="preserve"> </v>
      </c>
      <c r="Z6760" s="119" t="str">
        <f t="shared" si="433"/>
        <v xml:space="preserve"> </v>
      </c>
      <c r="AA6760" s="120" t="str">
        <f ca="1">+IFERROR(IF(S6760&gt;0," ",Q6760-variables!$C$9)," ")</f>
        <v xml:space="preserve"> </v>
      </c>
    </row>
    <row r="6761" spans="2:27" s="121" customFormat="1" ht="54.95" hidden="1" customHeight="1">
      <c r="B6761" s="66">
        <f t="shared" si="431"/>
        <v>6758</v>
      </c>
      <c r="C6761" s="72"/>
      <c r="D6761" s="73"/>
      <c r="E6761" s="73"/>
      <c r="F6761" s="66"/>
      <c r="G6761" s="116"/>
      <c r="H6761" s="116"/>
      <c r="I6761" s="116"/>
      <c r="J6761" s="117"/>
      <c r="K6761" s="64"/>
      <c r="L6761" s="64"/>
      <c r="M6761" s="64"/>
      <c r="N6761" s="66" t="s">
        <v>6997</v>
      </c>
      <c r="O6761" s="66">
        <f t="shared" si="430"/>
        <v>0</v>
      </c>
      <c r="P6761" s="66"/>
      <c r="Q6761" s="65" t="str">
        <f>+IFERROR(VLOOKUP(Z6761, fechas!$B$1:$C$1036, 2,FALSE), " ")</f>
        <v xml:space="preserve"> </v>
      </c>
      <c r="R6761" s="66"/>
      <c r="S6761" s="90"/>
      <c r="T6761" s="65"/>
      <c r="U6761" s="65"/>
      <c r="V6761" s="64"/>
      <c r="W6761" s="66"/>
      <c r="X6761" s="118">
        <f t="shared" si="432"/>
        <v>1</v>
      </c>
      <c r="Y6761" s="119" t="str">
        <f>+IFERROR(VLOOKUP(G6761,fechas!$A$1:$D$292,2,FALSE), " ")</f>
        <v xml:space="preserve"> </v>
      </c>
      <c r="Z6761" s="119" t="str">
        <f t="shared" si="433"/>
        <v xml:space="preserve"> </v>
      </c>
      <c r="AA6761" s="120" t="str">
        <f ca="1">+IFERROR(IF(S6761&gt;0," ",Q6761-variables!$C$9)," ")</f>
        <v xml:space="preserve"> </v>
      </c>
    </row>
    <row r="6762" spans="2:27" s="121" customFormat="1" ht="54.95" hidden="1" customHeight="1">
      <c r="B6762" s="66">
        <f t="shared" si="431"/>
        <v>6759</v>
      </c>
      <c r="C6762" s="72"/>
      <c r="D6762" s="73"/>
      <c r="E6762" s="73"/>
      <c r="F6762" s="66"/>
      <c r="G6762" s="116"/>
      <c r="H6762" s="116"/>
      <c r="I6762" s="116"/>
      <c r="J6762" s="117"/>
      <c r="K6762" s="64"/>
      <c r="L6762" s="64"/>
      <c r="M6762" s="64"/>
      <c r="N6762" s="66" t="s">
        <v>6997</v>
      </c>
      <c r="O6762" s="66">
        <f t="shared" si="430"/>
        <v>0</v>
      </c>
      <c r="P6762" s="66"/>
      <c r="Q6762" s="65" t="str">
        <f>+IFERROR(VLOOKUP(Z6762, fechas!$B$1:$C$1036, 2,FALSE), " ")</f>
        <v xml:space="preserve"> </v>
      </c>
      <c r="R6762" s="66"/>
      <c r="S6762" s="90"/>
      <c r="T6762" s="65"/>
      <c r="U6762" s="65"/>
      <c r="V6762" s="64"/>
      <c r="W6762" s="66"/>
      <c r="X6762" s="118">
        <f t="shared" si="432"/>
        <v>1</v>
      </c>
      <c r="Y6762" s="119" t="str">
        <f>+IFERROR(VLOOKUP(G6762,fechas!$A$1:$D$292,2,FALSE), " ")</f>
        <v xml:space="preserve"> </v>
      </c>
      <c r="Z6762" s="119" t="str">
        <f t="shared" si="433"/>
        <v xml:space="preserve"> </v>
      </c>
      <c r="AA6762" s="120" t="str">
        <f ca="1">+IFERROR(IF(S6762&gt;0," ",Q6762-variables!$C$9)," ")</f>
        <v xml:space="preserve"> </v>
      </c>
    </row>
    <row r="6763" spans="2:27" s="121" customFormat="1" ht="54.95" hidden="1" customHeight="1">
      <c r="B6763" s="66">
        <f t="shared" si="431"/>
        <v>6760</v>
      </c>
      <c r="C6763" s="72"/>
      <c r="D6763" s="73"/>
      <c r="E6763" s="73"/>
      <c r="F6763" s="66"/>
      <c r="G6763" s="116"/>
      <c r="H6763" s="116"/>
      <c r="I6763" s="116"/>
      <c r="J6763" s="117"/>
      <c r="K6763" s="64"/>
      <c r="L6763" s="64"/>
      <c r="M6763" s="64"/>
      <c r="N6763" s="66" t="s">
        <v>6997</v>
      </c>
      <c r="O6763" s="66">
        <f t="shared" si="430"/>
        <v>0</v>
      </c>
      <c r="P6763" s="66"/>
      <c r="Q6763" s="65" t="str">
        <f>+IFERROR(VLOOKUP(Z6763, fechas!$B$1:$C$1036, 2,FALSE), " ")</f>
        <v xml:space="preserve"> </v>
      </c>
      <c r="R6763" s="66"/>
      <c r="S6763" s="90"/>
      <c r="T6763" s="65"/>
      <c r="U6763" s="65"/>
      <c r="V6763" s="64"/>
      <c r="W6763" s="66"/>
      <c r="X6763" s="118">
        <f t="shared" si="432"/>
        <v>1</v>
      </c>
      <c r="Y6763" s="119" t="str">
        <f>+IFERROR(VLOOKUP(G6763,fechas!$A$1:$D$292,2,FALSE), " ")</f>
        <v xml:space="preserve"> </v>
      </c>
      <c r="Z6763" s="119" t="str">
        <f t="shared" si="433"/>
        <v xml:space="preserve"> </v>
      </c>
      <c r="AA6763" s="120" t="str">
        <f ca="1">+IFERROR(IF(S6763&gt;0," ",Q6763-variables!$C$9)," ")</f>
        <v xml:space="preserve"> </v>
      </c>
    </row>
    <row r="6764" spans="2:27" s="121" customFormat="1" ht="54.95" hidden="1" customHeight="1">
      <c r="B6764" s="66">
        <f t="shared" si="431"/>
        <v>6761</v>
      </c>
      <c r="C6764" s="72"/>
      <c r="D6764" s="73"/>
      <c r="E6764" s="73"/>
      <c r="F6764" s="66"/>
      <c r="G6764" s="116"/>
      <c r="H6764" s="116"/>
      <c r="I6764" s="116"/>
      <c r="J6764" s="117"/>
      <c r="K6764" s="64"/>
      <c r="L6764" s="64"/>
      <c r="M6764" s="64"/>
      <c r="N6764" s="66" t="s">
        <v>6997</v>
      </c>
      <c r="O6764" s="66">
        <f t="shared" si="430"/>
        <v>0</v>
      </c>
      <c r="P6764" s="66"/>
      <c r="Q6764" s="65" t="str">
        <f>+IFERROR(VLOOKUP(Z6764, fechas!$B$1:$C$1036, 2,FALSE), " ")</f>
        <v xml:space="preserve"> </v>
      </c>
      <c r="R6764" s="66"/>
      <c r="S6764" s="90"/>
      <c r="T6764" s="65"/>
      <c r="U6764" s="65"/>
      <c r="V6764" s="64"/>
      <c r="W6764" s="66"/>
      <c r="X6764" s="118">
        <f t="shared" si="432"/>
        <v>1</v>
      </c>
      <c r="Y6764" s="119" t="str">
        <f>+IFERROR(VLOOKUP(G6764,fechas!$A$1:$D$292,2,FALSE), " ")</f>
        <v xml:space="preserve"> </v>
      </c>
      <c r="Z6764" s="119" t="str">
        <f t="shared" si="433"/>
        <v xml:space="preserve"> </v>
      </c>
      <c r="AA6764" s="120" t="str">
        <f ca="1">+IFERROR(IF(S6764&gt;0," ",Q6764-variables!$C$9)," ")</f>
        <v xml:space="preserve"> </v>
      </c>
    </row>
    <row r="6765" spans="2:27" s="121" customFormat="1" ht="54.95" hidden="1" customHeight="1">
      <c r="B6765" s="66">
        <f t="shared" si="431"/>
        <v>6762</v>
      </c>
      <c r="C6765" s="72"/>
      <c r="D6765" s="73"/>
      <c r="E6765" s="73"/>
      <c r="F6765" s="66"/>
      <c r="G6765" s="116"/>
      <c r="H6765" s="116"/>
      <c r="I6765" s="116"/>
      <c r="J6765" s="117"/>
      <c r="K6765" s="64"/>
      <c r="L6765" s="64"/>
      <c r="M6765" s="64"/>
      <c r="N6765" s="66" t="s">
        <v>6997</v>
      </c>
      <c r="O6765" s="66">
        <f t="shared" si="430"/>
        <v>0</v>
      </c>
      <c r="P6765" s="66"/>
      <c r="Q6765" s="65" t="str">
        <f>+IFERROR(VLOOKUP(Z6765, fechas!$B$1:$C$1036, 2,FALSE), " ")</f>
        <v xml:space="preserve"> </v>
      </c>
      <c r="R6765" s="66"/>
      <c r="S6765" s="90"/>
      <c r="T6765" s="65"/>
      <c r="U6765" s="65"/>
      <c r="V6765" s="64"/>
      <c r="W6765" s="66"/>
      <c r="X6765" s="118">
        <f t="shared" si="432"/>
        <v>1</v>
      </c>
      <c r="Y6765" s="119" t="str">
        <f>+IFERROR(VLOOKUP(G6765,fechas!$A$1:$D$292,2,FALSE), " ")</f>
        <v xml:space="preserve"> </v>
      </c>
      <c r="Z6765" s="119" t="str">
        <f t="shared" si="433"/>
        <v xml:space="preserve"> </v>
      </c>
      <c r="AA6765" s="120" t="str">
        <f ca="1">+IFERROR(IF(S6765&gt;0," ",Q6765-variables!$C$9)," ")</f>
        <v xml:space="preserve"> </v>
      </c>
    </row>
    <row r="6766" spans="2:27" s="121" customFormat="1" ht="54.95" hidden="1" customHeight="1">
      <c r="B6766" s="66">
        <f t="shared" si="431"/>
        <v>6763</v>
      </c>
      <c r="C6766" s="72"/>
      <c r="D6766" s="73"/>
      <c r="E6766" s="73"/>
      <c r="F6766" s="66"/>
      <c r="G6766" s="116"/>
      <c r="H6766" s="116"/>
      <c r="I6766" s="116"/>
      <c r="J6766" s="117"/>
      <c r="K6766" s="64"/>
      <c r="L6766" s="64"/>
      <c r="M6766" s="64"/>
      <c r="N6766" s="66" t="s">
        <v>6997</v>
      </c>
      <c r="O6766" s="66">
        <f t="shared" si="430"/>
        <v>0</v>
      </c>
      <c r="P6766" s="66"/>
      <c r="Q6766" s="65" t="str">
        <f>+IFERROR(VLOOKUP(Z6766, fechas!$B$1:$C$1036, 2,FALSE), " ")</f>
        <v xml:space="preserve"> </v>
      </c>
      <c r="R6766" s="66"/>
      <c r="S6766" s="90"/>
      <c r="T6766" s="65"/>
      <c r="U6766" s="65"/>
      <c r="V6766" s="64"/>
      <c r="W6766" s="66"/>
      <c r="X6766" s="118">
        <f t="shared" si="432"/>
        <v>1</v>
      </c>
      <c r="Y6766" s="119" t="str">
        <f>+IFERROR(VLOOKUP(G6766,fechas!$A$1:$D$292,2,FALSE), " ")</f>
        <v xml:space="preserve"> </v>
      </c>
      <c r="Z6766" s="119" t="str">
        <f t="shared" si="433"/>
        <v xml:space="preserve"> </v>
      </c>
      <c r="AA6766" s="120" t="str">
        <f ca="1">+IFERROR(IF(S6766&gt;0," ",Q6766-variables!$C$9)," ")</f>
        <v xml:space="preserve"> </v>
      </c>
    </row>
    <row r="6767" spans="2:27" s="121" customFormat="1" ht="54.95" hidden="1" customHeight="1">
      <c r="B6767" s="66">
        <f t="shared" si="431"/>
        <v>6764</v>
      </c>
      <c r="C6767" s="72"/>
      <c r="D6767" s="73"/>
      <c r="E6767" s="73"/>
      <c r="F6767" s="66"/>
      <c r="G6767" s="116"/>
      <c r="H6767" s="116"/>
      <c r="I6767" s="116"/>
      <c r="J6767" s="117"/>
      <c r="K6767" s="64"/>
      <c r="L6767" s="64"/>
      <c r="M6767" s="64"/>
      <c r="N6767" s="66" t="s">
        <v>6997</v>
      </c>
      <c r="O6767" s="66">
        <f t="shared" si="430"/>
        <v>0</v>
      </c>
      <c r="P6767" s="66"/>
      <c r="Q6767" s="65" t="str">
        <f>+IFERROR(VLOOKUP(Z6767, fechas!$B$1:$C$1036, 2,FALSE), " ")</f>
        <v xml:space="preserve"> </v>
      </c>
      <c r="R6767" s="66"/>
      <c r="S6767" s="90"/>
      <c r="T6767" s="65"/>
      <c r="U6767" s="65"/>
      <c r="V6767" s="64"/>
      <c r="W6767" s="66"/>
      <c r="X6767" s="118">
        <f t="shared" si="432"/>
        <v>1</v>
      </c>
      <c r="Y6767" s="119" t="str">
        <f>+IFERROR(VLOOKUP(G6767,fechas!$A$1:$D$292,2,FALSE), " ")</f>
        <v xml:space="preserve"> </v>
      </c>
      <c r="Z6767" s="119" t="str">
        <f t="shared" si="433"/>
        <v xml:space="preserve"> </v>
      </c>
      <c r="AA6767" s="120" t="str">
        <f ca="1">+IFERROR(IF(S6767&gt;0," ",Q6767-variables!$C$9)," ")</f>
        <v xml:space="preserve"> </v>
      </c>
    </row>
    <row r="6768" spans="2:27" s="121" customFormat="1" ht="54.95" hidden="1" customHeight="1">
      <c r="B6768" s="66">
        <f t="shared" si="431"/>
        <v>6765</v>
      </c>
      <c r="C6768" s="72"/>
      <c r="D6768" s="73"/>
      <c r="E6768" s="73"/>
      <c r="F6768" s="66"/>
      <c r="G6768" s="116"/>
      <c r="H6768" s="116"/>
      <c r="I6768" s="116"/>
      <c r="J6768" s="117"/>
      <c r="K6768" s="64"/>
      <c r="L6768" s="64"/>
      <c r="M6768" s="64"/>
      <c r="N6768" s="66" t="s">
        <v>6997</v>
      </c>
      <c r="O6768" s="66">
        <f t="shared" si="430"/>
        <v>0</v>
      </c>
      <c r="P6768" s="66"/>
      <c r="Q6768" s="65" t="str">
        <f>+IFERROR(VLOOKUP(Z6768, fechas!$B$1:$C$1036, 2,FALSE), " ")</f>
        <v xml:space="preserve"> </v>
      </c>
      <c r="R6768" s="66"/>
      <c r="S6768" s="90"/>
      <c r="T6768" s="65"/>
      <c r="U6768" s="65"/>
      <c r="V6768" s="64"/>
      <c r="W6768" s="66"/>
      <c r="X6768" s="118">
        <f t="shared" si="432"/>
        <v>1</v>
      </c>
      <c r="Y6768" s="119" t="str">
        <f>+IFERROR(VLOOKUP(G6768,fechas!$A$1:$D$292,2,FALSE), " ")</f>
        <v xml:space="preserve"> </v>
      </c>
      <c r="Z6768" s="119" t="str">
        <f t="shared" si="433"/>
        <v xml:space="preserve"> </v>
      </c>
      <c r="AA6768" s="120" t="str">
        <f ca="1">+IFERROR(IF(S6768&gt;0," ",Q6768-variables!$C$9)," ")</f>
        <v xml:space="preserve"> </v>
      </c>
    </row>
    <row r="6769" spans="2:27" s="121" customFormat="1" ht="54.95" hidden="1" customHeight="1">
      <c r="B6769" s="66">
        <f t="shared" si="431"/>
        <v>6766</v>
      </c>
      <c r="C6769" s="72"/>
      <c r="D6769" s="73"/>
      <c r="E6769" s="73"/>
      <c r="F6769" s="66"/>
      <c r="G6769" s="116"/>
      <c r="H6769" s="116"/>
      <c r="I6769" s="116"/>
      <c r="J6769" s="117"/>
      <c r="K6769" s="64"/>
      <c r="L6769" s="64"/>
      <c r="M6769" s="64"/>
      <c r="N6769" s="66" t="s">
        <v>6997</v>
      </c>
      <c r="O6769" s="66">
        <f t="shared" si="430"/>
        <v>0</v>
      </c>
      <c r="P6769" s="66"/>
      <c r="Q6769" s="65" t="str">
        <f>+IFERROR(VLOOKUP(Z6769, fechas!$B$1:$C$1036, 2,FALSE), " ")</f>
        <v xml:space="preserve"> </v>
      </c>
      <c r="R6769" s="66"/>
      <c r="S6769" s="90"/>
      <c r="T6769" s="65"/>
      <c r="U6769" s="65"/>
      <c r="V6769" s="64"/>
      <c r="W6769" s="66"/>
      <c r="X6769" s="118">
        <f t="shared" si="432"/>
        <v>1</v>
      </c>
      <c r="Y6769" s="119" t="str">
        <f>+IFERROR(VLOOKUP(G6769,fechas!$A$1:$D$292,2,FALSE), " ")</f>
        <v xml:space="preserve"> </v>
      </c>
      <c r="Z6769" s="119" t="str">
        <f t="shared" si="433"/>
        <v xml:space="preserve"> </v>
      </c>
      <c r="AA6769" s="120" t="str">
        <f ca="1">+IFERROR(IF(S6769&gt;0," ",Q6769-variables!$C$9)," ")</f>
        <v xml:space="preserve"> </v>
      </c>
    </row>
    <row r="6770" spans="2:27" s="121" customFormat="1" ht="54.95" hidden="1" customHeight="1">
      <c r="B6770" s="66">
        <f t="shared" si="431"/>
        <v>6767</v>
      </c>
      <c r="C6770" s="72"/>
      <c r="D6770" s="73"/>
      <c r="E6770" s="73"/>
      <c r="F6770" s="66"/>
      <c r="G6770" s="116"/>
      <c r="H6770" s="116"/>
      <c r="I6770" s="116"/>
      <c r="J6770" s="117"/>
      <c r="K6770" s="64"/>
      <c r="L6770" s="64"/>
      <c r="M6770" s="64"/>
      <c r="N6770" s="66" t="s">
        <v>6997</v>
      </c>
      <c r="O6770" s="66">
        <f t="shared" si="430"/>
        <v>0</v>
      </c>
      <c r="P6770" s="66"/>
      <c r="Q6770" s="65" t="str">
        <f>+IFERROR(VLOOKUP(Z6770, fechas!$B$1:$C$1036, 2,FALSE), " ")</f>
        <v xml:space="preserve"> </v>
      </c>
      <c r="R6770" s="66"/>
      <c r="S6770" s="90"/>
      <c r="T6770" s="65"/>
      <c r="U6770" s="65"/>
      <c r="V6770" s="64"/>
      <c r="W6770" s="66"/>
      <c r="X6770" s="118">
        <f t="shared" si="432"/>
        <v>1</v>
      </c>
      <c r="Y6770" s="119" t="str">
        <f>+IFERROR(VLOOKUP(G6770,fechas!$A$1:$D$292,2,FALSE), " ")</f>
        <v xml:space="preserve"> </v>
      </c>
      <c r="Z6770" s="119" t="str">
        <f t="shared" si="433"/>
        <v xml:space="preserve"> </v>
      </c>
      <c r="AA6770" s="120" t="str">
        <f ca="1">+IFERROR(IF(S6770&gt;0," ",Q6770-variables!$C$9)," ")</f>
        <v xml:space="preserve"> </v>
      </c>
    </row>
    <row r="6771" spans="2:27" s="121" customFormat="1" ht="54.95" hidden="1" customHeight="1">
      <c r="B6771" s="66">
        <f t="shared" si="431"/>
        <v>6768</v>
      </c>
      <c r="C6771" s="72"/>
      <c r="D6771" s="73"/>
      <c r="E6771" s="73"/>
      <c r="F6771" s="66"/>
      <c r="G6771" s="116"/>
      <c r="H6771" s="116"/>
      <c r="I6771" s="116"/>
      <c r="J6771" s="117"/>
      <c r="K6771" s="64"/>
      <c r="L6771" s="64"/>
      <c r="M6771" s="64"/>
      <c r="N6771" s="66" t="s">
        <v>6997</v>
      </c>
      <c r="O6771" s="66">
        <f t="shared" si="430"/>
        <v>0</v>
      </c>
      <c r="P6771" s="66"/>
      <c r="Q6771" s="65" t="str">
        <f>+IFERROR(VLOOKUP(Z6771, fechas!$B$1:$C$1036, 2,FALSE), " ")</f>
        <v xml:space="preserve"> </v>
      </c>
      <c r="R6771" s="66"/>
      <c r="S6771" s="90"/>
      <c r="T6771" s="65"/>
      <c r="U6771" s="65"/>
      <c r="V6771" s="64"/>
      <c r="W6771" s="66"/>
      <c r="X6771" s="118">
        <f t="shared" si="432"/>
        <v>1</v>
      </c>
      <c r="Y6771" s="119" t="str">
        <f>+IFERROR(VLOOKUP(G6771,fechas!$A$1:$D$292,2,FALSE), " ")</f>
        <v xml:space="preserve"> </v>
      </c>
      <c r="Z6771" s="119" t="str">
        <f t="shared" si="433"/>
        <v xml:space="preserve"> </v>
      </c>
      <c r="AA6771" s="120" t="str">
        <f ca="1">+IFERROR(IF(S6771&gt;0," ",Q6771-variables!$C$9)," ")</f>
        <v xml:space="preserve"> </v>
      </c>
    </row>
    <row r="6772" spans="2:27" s="121" customFormat="1" ht="54.95" hidden="1" customHeight="1">
      <c r="B6772" s="66">
        <f t="shared" si="431"/>
        <v>6769</v>
      </c>
      <c r="C6772" s="72"/>
      <c r="D6772" s="73"/>
      <c r="E6772" s="73"/>
      <c r="F6772" s="66"/>
      <c r="G6772" s="116"/>
      <c r="H6772" s="116"/>
      <c r="I6772" s="116"/>
      <c r="J6772" s="117"/>
      <c r="K6772" s="64"/>
      <c r="L6772" s="64"/>
      <c r="M6772" s="64"/>
      <c r="N6772" s="66" t="s">
        <v>6997</v>
      </c>
      <c r="O6772" s="66">
        <f t="shared" si="430"/>
        <v>0</v>
      </c>
      <c r="P6772" s="66"/>
      <c r="Q6772" s="65" t="str">
        <f>+IFERROR(VLOOKUP(Z6772, fechas!$B$1:$C$1036, 2,FALSE), " ")</f>
        <v xml:space="preserve"> </v>
      </c>
      <c r="R6772" s="66"/>
      <c r="S6772" s="90"/>
      <c r="T6772" s="65"/>
      <c r="U6772" s="65"/>
      <c r="V6772" s="64"/>
      <c r="W6772" s="66"/>
      <c r="X6772" s="118">
        <f t="shared" si="432"/>
        <v>1</v>
      </c>
      <c r="Y6772" s="119" t="str">
        <f>+IFERROR(VLOOKUP(G6772,fechas!$A$1:$D$292,2,FALSE), " ")</f>
        <v xml:space="preserve"> </v>
      </c>
      <c r="Z6772" s="119" t="str">
        <f t="shared" si="433"/>
        <v xml:space="preserve"> </v>
      </c>
      <c r="AA6772" s="120" t="str">
        <f ca="1">+IFERROR(IF(S6772&gt;0," ",Q6772-variables!$C$9)," ")</f>
        <v xml:space="preserve"> </v>
      </c>
    </row>
    <row r="6773" spans="2:27" s="121" customFormat="1" ht="54.95" hidden="1" customHeight="1">
      <c r="B6773" s="66">
        <f t="shared" si="431"/>
        <v>6770</v>
      </c>
      <c r="C6773" s="72"/>
      <c r="D6773" s="73"/>
      <c r="E6773" s="73"/>
      <c r="F6773" s="66"/>
      <c r="G6773" s="116"/>
      <c r="H6773" s="116"/>
      <c r="I6773" s="116"/>
      <c r="J6773" s="117"/>
      <c r="K6773" s="64"/>
      <c r="L6773" s="64"/>
      <c r="M6773" s="64"/>
      <c r="N6773" s="66" t="s">
        <v>6997</v>
      </c>
      <c r="O6773" s="66">
        <f t="shared" si="430"/>
        <v>0</v>
      </c>
      <c r="P6773" s="66"/>
      <c r="Q6773" s="65" t="str">
        <f>+IFERROR(VLOOKUP(Z6773, fechas!$B$1:$C$1036, 2,FALSE), " ")</f>
        <v xml:space="preserve"> </v>
      </c>
      <c r="R6773" s="66"/>
      <c r="S6773" s="90"/>
      <c r="T6773" s="65"/>
      <c r="U6773" s="65"/>
      <c r="V6773" s="64"/>
      <c r="W6773" s="66"/>
      <c r="X6773" s="118">
        <f t="shared" si="432"/>
        <v>1</v>
      </c>
      <c r="Y6773" s="119" t="str">
        <f>+IFERROR(VLOOKUP(G6773,fechas!$A$1:$D$292,2,FALSE), " ")</f>
        <v xml:space="preserve"> </v>
      </c>
      <c r="Z6773" s="119" t="str">
        <f t="shared" si="433"/>
        <v xml:space="preserve"> </v>
      </c>
      <c r="AA6773" s="120" t="str">
        <f ca="1">+IFERROR(IF(S6773&gt;0," ",Q6773-variables!$C$9)," ")</f>
        <v xml:space="preserve"> </v>
      </c>
    </row>
    <row r="6774" spans="2:27" s="121" customFormat="1" ht="54.95" hidden="1" customHeight="1">
      <c r="B6774" s="66">
        <f t="shared" si="431"/>
        <v>6771</v>
      </c>
      <c r="C6774" s="72"/>
      <c r="D6774" s="73"/>
      <c r="E6774" s="73"/>
      <c r="F6774" s="66"/>
      <c r="G6774" s="116"/>
      <c r="H6774" s="116"/>
      <c r="I6774" s="116"/>
      <c r="J6774" s="117"/>
      <c r="K6774" s="64"/>
      <c r="L6774" s="64"/>
      <c r="M6774" s="64"/>
      <c r="N6774" s="66" t="s">
        <v>6997</v>
      </c>
      <c r="O6774" s="66">
        <f t="shared" si="430"/>
        <v>0</v>
      </c>
      <c r="P6774" s="66"/>
      <c r="Q6774" s="65" t="str">
        <f>+IFERROR(VLOOKUP(Z6774, fechas!$B$1:$C$1036, 2,FALSE), " ")</f>
        <v xml:space="preserve"> </v>
      </c>
      <c r="R6774" s="66"/>
      <c r="S6774" s="90"/>
      <c r="T6774" s="65"/>
      <c r="U6774" s="65"/>
      <c r="V6774" s="64"/>
      <c r="W6774" s="66"/>
      <c r="X6774" s="118">
        <f t="shared" si="432"/>
        <v>1</v>
      </c>
      <c r="Y6774" s="119" t="str">
        <f>+IFERROR(VLOOKUP(G6774,fechas!$A$1:$D$292,2,FALSE), " ")</f>
        <v xml:space="preserve"> </v>
      </c>
      <c r="Z6774" s="119" t="str">
        <f t="shared" si="433"/>
        <v xml:space="preserve"> </v>
      </c>
      <c r="AA6774" s="120" t="str">
        <f ca="1">+IFERROR(IF(S6774&gt;0," ",Q6774-variables!$C$9)," ")</f>
        <v xml:space="preserve"> </v>
      </c>
    </row>
    <row r="6775" spans="2:27" s="121" customFormat="1" ht="54.95" hidden="1" customHeight="1">
      <c r="B6775" s="66">
        <f t="shared" si="431"/>
        <v>6772</v>
      </c>
      <c r="C6775" s="72"/>
      <c r="D6775" s="73"/>
      <c r="E6775" s="73"/>
      <c r="F6775" s="66"/>
      <c r="G6775" s="116"/>
      <c r="H6775" s="116"/>
      <c r="I6775" s="116"/>
      <c r="J6775" s="117"/>
      <c r="K6775" s="64"/>
      <c r="L6775" s="64"/>
      <c r="M6775" s="64"/>
      <c r="N6775" s="66" t="s">
        <v>6997</v>
      </c>
      <c r="O6775" s="66">
        <f t="shared" si="430"/>
        <v>0</v>
      </c>
      <c r="P6775" s="66"/>
      <c r="Q6775" s="65" t="str">
        <f>+IFERROR(VLOOKUP(Z6775, fechas!$B$1:$C$1036, 2,FALSE), " ")</f>
        <v xml:space="preserve"> </v>
      </c>
      <c r="R6775" s="66"/>
      <c r="S6775" s="90"/>
      <c r="T6775" s="65"/>
      <c r="U6775" s="65"/>
      <c r="V6775" s="64"/>
      <c r="W6775" s="66"/>
      <c r="X6775" s="118">
        <f t="shared" si="432"/>
        <v>1</v>
      </c>
      <c r="Y6775" s="119" t="str">
        <f>+IFERROR(VLOOKUP(G6775,fechas!$A$1:$D$292,2,FALSE), " ")</f>
        <v xml:space="preserve"> </v>
      </c>
      <c r="Z6775" s="119" t="str">
        <f t="shared" si="433"/>
        <v xml:space="preserve"> </v>
      </c>
      <c r="AA6775" s="120" t="str">
        <f ca="1">+IFERROR(IF(S6775&gt;0," ",Q6775-variables!$C$9)," ")</f>
        <v xml:space="preserve"> </v>
      </c>
    </row>
    <row r="6776" spans="2:27" s="121" customFormat="1" ht="54.95" hidden="1" customHeight="1">
      <c r="B6776" s="66">
        <f t="shared" si="431"/>
        <v>6773</v>
      </c>
      <c r="C6776" s="72"/>
      <c r="D6776" s="73"/>
      <c r="E6776" s="73"/>
      <c r="F6776" s="66"/>
      <c r="G6776" s="116"/>
      <c r="H6776" s="116"/>
      <c r="I6776" s="116"/>
      <c r="J6776" s="117"/>
      <c r="K6776" s="64"/>
      <c r="L6776" s="64"/>
      <c r="M6776" s="64"/>
      <c r="N6776" s="66" t="s">
        <v>6997</v>
      </c>
      <c r="O6776" s="66">
        <f t="shared" si="430"/>
        <v>0</v>
      </c>
      <c r="P6776" s="66"/>
      <c r="Q6776" s="65" t="str">
        <f>+IFERROR(VLOOKUP(Z6776, fechas!$B$1:$C$1036, 2,FALSE), " ")</f>
        <v xml:space="preserve"> </v>
      </c>
      <c r="R6776" s="66"/>
      <c r="S6776" s="90"/>
      <c r="T6776" s="65"/>
      <c r="U6776" s="65"/>
      <c r="V6776" s="64"/>
      <c r="W6776" s="66"/>
      <c r="X6776" s="118">
        <f t="shared" si="432"/>
        <v>1</v>
      </c>
      <c r="Y6776" s="119" t="str">
        <f>+IFERROR(VLOOKUP(G6776,fechas!$A$1:$D$292,2,FALSE), " ")</f>
        <v xml:space="preserve"> </v>
      </c>
      <c r="Z6776" s="119" t="str">
        <f t="shared" si="433"/>
        <v xml:space="preserve"> </v>
      </c>
      <c r="AA6776" s="120" t="str">
        <f ca="1">+IFERROR(IF(S6776&gt;0," ",Q6776-variables!$C$9)," ")</f>
        <v xml:space="preserve"> </v>
      </c>
    </row>
    <row r="6777" spans="2:27" s="121" customFormat="1" ht="54.95" hidden="1" customHeight="1">
      <c r="B6777" s="66">
        <f t="shared" si="431"/>
        <v>6774</v>
      </c>
      <c r="C6777" s="72"/>
      <c r="D6777" s="73"/>
      <c r="E6777" s="73"/>
      <c r="F6777" s="66"/>
      <c r="G6777" s="116"/>
      <c r="H6777" s="116"/>
      <c r="I6777" s="116"/>
      <c r="J6777" s="117"/>
      <c r="K6777" s="64"/>
      <c r="L6777" s="64"/>
      <c r="M6777" s="64"/>
      <c r="N6777" s="66" t="s">
        <v>6997</v>
      </c>
      <c r="O6777" s="66">
        <f t="shared" si="430"/>
        <v>0</v>
      </c>
      <c r="P6777" s="66"/>
      <c r="Q6777" s="65" t="str">
        <f>+IFERROR(VLOOKUP(Z6777, fechas!$B$1:$C$1036, 2,FALSE), " ")</f>
        <v xml:space="preserve"> </v>
      </c>
      <c r="R6777" s="66"/>
      <c r="S6777" s="90"/>
      <c r="T6777" s="65"/>
      <c r="U6777" s="65"/>
      <c r="V6777" s="64"/>
      <c r="W6777" s="66"/>
      <c r="X6777" s="118">
        <f t="shared" si="432"/>
        <v>1</v>
      </c>
      <c r="Y6777" s="119" t="str">
        <f>+IFERROR(VLOOKUP(G6777,fechas!$A$1:$D$292,2,FALSE), " ")</f>
        <v xml:space="preserve"> </v>
      </c>
      <c r="Z6777" s="119" t="str">
        <f t="shared" si="433"/>
        <v xml:space="preserve"> </v>
      </c>
      <c r="AA6777" s="120" t="str">
        <f ca="1">+IFERROR(IF(S6777&gt;0," ",Q6777-variables!$C$9)," ")</f>
        <v xml:space="preserve"> </v>
      </c>
    </row>
    <row r="6778" spans="2:27" s="121" customFormat="1" ht="54.95" hidden="1" customHeight="1">
      <c r="B6778" s="66">
        <f t="shared" si="431"/>
        <v>6775</v>
      </c>
      <c r="C6778" s="72"/>
      <c r="D6778" s="73"/>
      <c r="E6778" s="73"/>
      <c r="F6778" s="66"/>
      <c r="G6778" s="116"/>
      <c r="H6778" s="116"/>
      <c r="I6778" s="116"/>
      <c r="J6778" s="117"/>
      <c r="K6778" s="64"/>
      <c r="L6778" s="64"/>
      <c r="M6778" s="64"/>
      <c r="N6778" s="66" t="s">
        <v>6997</v>
      </c>
      <c r="O6778" s="66">
        <f t="shared" si="430"/>
        <v>0</v>
      </c>
      <c r="P6778" s="66"/>
      <c r="Q6778" s="65" t="str">
        <f>+IFERROR(VLOOKUP(Z6778, fechas!$B$1:$C$1036, 2,FALSE), " ")</f>
        <v xml:space="preserve"> </v>
      </c>
      <c r="R6778" s="66"/>
      <c r="S6778" s="90"/>
      <c r="T6778" s="65"/>
      <c r="U6778" s="65"/>
      <c r="V6778" s="64"/>
      <c r="W6778" s="66"/>
      <c r="X6778" s="118">
        <f t="shared" si="432"/>
        <v>1</v>
      </c>
      <c r="Y6778" s="119" t="str">
        <f>+IFERROR(VLOOKUP(G6778,fechas!$A$1:$D$292,2,FALSE), " ")</f>
        <v xml:space="preserve"> </v>
      </c>
      <c r="Z6778" s="119" t="str">
        <f t="shared" si="433"/>
        <v xml:space="preserve"> </v>
      </c>
      <c r="AA6778" s="120" t="str">
        <f ca="1">+IFERROR(IF(S6778&gt;0," ",Q6778-variables!$C$9)," ")</f>
        <v xml:space="preserve"> </v>
      </c>
    </row>
    <row r="6779" spans="2:27" s="121" customFormat="1" ht="54.95" hidden="1" customHeight="1">
      <c r="B6779" s="66">
        <f t="shared" si="431"/>
        <v>6776</v>
      </c>
      <c r="C6779" s="72"/>
      <c r="D6779" s="73"/>
      <c r="E6779" s="73"/>
      <c r="F6779" s="66"/>
      <c r="G6779" s="116"/>
      <c r="H6779" s="116"/>
      <c r="I6779" s="116"/>
      <c r="J6779" s="117"/>
      <c r="K6779" s="64"/>
      <c r="L6779" s="64"/>
      <c r="M6779" s="64"/>
      <c r="N6779" s="66" t="s">
        <v>6997</v>
      </c>
      <c r="O6779" s="66">
        <f t="shared" ref="O6779:O6842" si="434">S6779-G6779</f>
        <v>0</v>
      </c>
      <c r="P6779" s="66"/>
      <c r="Q6779" s="65" t="str">
        <f>+IFERROR(VLOOKUP(Z6779, fechas!$B$1:$C$1036, 2,FALSE), " ")</f>
        <v xml:space="preserve"> </v>
      </c>
      <c r="R6779" s="66"/>
      <c r="S6779" s="90"/>
      <c r="T6779" s="65"/>
      <c r="U6779" s="65"/>
      <c r="V6779" s="64"/>
      <c r="W6779" s="66"/>
      <c r="X6779" s="118">
        <f t="shared" si="432"/>
        <v>1</v>
      </c>
      <c r="Y6779" s="119" t="str">
        <f>+IFERROR(VLOOKUP(G6779,fechas!$A$1:$D$292,2,FALSE), " ")</f>
        <v xml:space="preserve"> </v>
      </c>
      <c r="Z6779" s="119" t="str">
        <f t="shared" si="433"/>
        <v xml:space="preserve"> </v>
      </c>
      <c r="AA6779" s="120" t="str">
        <f ca="1">+IFERROR(IF(S6779&gt;0," ",Q6779-variables!$C$9)," ")</f>
        <v xml:space="preserve"> </v>
      </c>
    </row>
    <row r="6780" spans="2:27" s="121" customFormat="1" ht="54.95" hidden="1" customHeight="1">
      <c r="B6780" s="66">
        <f t="shared" si="431"/>
        <v>6777</v>
      </c>
      <c r="C6780" s="72"/>
      <c r="D6780" s="73"/>
      <c r="E6780" s="73"/>
      <c r="F6780" s="66"/>
      <c r="G6780" s="116"/>
      <c r="H6780" s="116"/>
      <c r="I6780" s="116"/>
      <c r="J6780" s="117"/>
      <c r="K6780" s="64"/>
      <c r="L6780" s="64"/>
      <c r="M6780" s="64"/>
      <c r="N6780" s="66" t="s">
        <v>6997</v>
      </c>
      <c r="O6780" s="66">
        <f t="shared" si="434"/>
        <v>0</v>
      </c>
      <c r="P6780" s="66"/>
      <c r="Q6780" s="65" t="str">
        <f>+IFERROR(VLOOKUP(Z6780, fechas!$B$1:$C$1036, 2,FALSE), " ")</f>
        <v xml:space="preserve"> </v>
      </c>
      <c r="R6780" s="66"/>
      <c r="S6780" s="90"/>
      <c r="T6780" s="65"/>
      <c r="U6780" s="65"/>
      <c r="V6780" s="64"/>
      <c r="W6780" s="66"/>
      <c r="X6780" s="118">
        <f t="shared" si="432"/>
        <v>1</v>
      </c>
      <c r="Y6780" s="119" t="str">
        <f>+IFERROR(VLOOKUP(G6780,fechas!$A$1:$D$292,2,FALSE), " ")</f>
        <v xml:space="preserve"> </v>
      </c>
      <c r="Z6780" s="119" t="str">
        <f t="shared" si="433"/>
        <v xml:space="preserve"> </v>
      </c>
      <c r="AA6780" s="120" t="str">
        <f ca="1">+IFERROR(IF(S6780&gt;0," ",Q6780-variables!$C$9)," ")</f>
        <v xml:space="preserve"> </v>
      </c>
    </row>
    <row r="6781" spans="2:27" s="121" customFormat="1" ht="54.95" hidden="1" customHeight="1">
      <c r="B6781" s="66">
        <f t="shared" si="431"/>
        <v>6778</v>
      </c>
      <c r="C6781" s="72"/>
      <c r="D6781" s="73"/>
      <c r="E6781" s="73"/>
      <c r="F6781" s="66"/>
      <c r="G6781" s="116"/>
      <c r="H6781" s="116"/>
      <c r="I6781" s="116"/>
      <c r="J6781" s="117"/>
      <c r="K6781" s="64"/>
      <c r="L6781" s="64"/>
      <c r="M6781" s="64"/>
      <c r="N6781" s="66" t="s">
        <v>6997</v>
      </c>
      <c r="O6781" s="66">
        <f t="shared" si="434"/>
        <v>0</v>
      </c>
      <c r="P6781" s="66"/>
      <c r="Q6781" s="65" t="str">
        <f>+IFERROR(VLOOKUP(Z6781, fechas!$B$1:$C$1036, 2,FALSE), " ")</f>
        <v xml:space="preserve"> </v>
      </c>
      <c r="R6781" s="66"/>
      <c r="S6781" s="90"/>
      <c r="T6781" s="65"/>
      <c r="U6781" s="65"/>
      <c r="V6781" s="64"/>
      <c r="W6781" s="66"/>
      <c r="X6781" s="118">
        <f t="shared" si="432"/>
        <v>1</v>
      </c>
      <c r="Y6781" s="119" t="str">
        <f>+IFERROR(VLOOKUP(G6781,fechas!$A$1:$D$292,2,FALSE), " ")</f>
        <v xml:space="preserve"> </v>
      </c>
      <c r="Z6781" s="119" t="str">
        <f t="shared" si="433"/>
        <v xml:space="preserve"> </v>
      </c>
      <c r="AA6781" s="120" t="str">
        <f ca="1">+IFERROR(IF(S6781&gt;0," ",Q6781-variables!$C$9)," ")</f>
        <v xml:space="preserve"> </v>
      </c>
    </row>
    <row r="6782" spans="2:27" s="121" customFormat="1" ht="54.95" hidden="1" customHeight="1">
      <c r="B6782" s="66">
        <f t="shared" si="431"/>
        <v>6779</v>
      </c>
      <c r="C6782" s="72"/>
      <c r="D6782" s="73"/>
      <c r="E6782" s="73"/>
      <c r="F6782" s="66"/>
      <c r="G6782" s="116"/>
      <c r="H6782" s="116"/>
      <c r="I6782" s="116"/>
      <c r="J6782" s="117"/>
      <c r="K6782" s="64"/>
      <c r="L6782" s="64"/>
      <c r="M6782" s="64"/>
      <c r="N6782" s="66" t="s">
        <v>6997</v>
      </c>
      <c r="O6782" s="66">
        <f t="shared" si="434"/>
        <v>0</v>
      </c>
      <c r="P6782" s="66"/>
      <c r="Q6782" s="65" t="str">
        <f>+IFERROR(VLOOKUP(Z6782, fechas!$B$1:$C$1036, 2,FALSE), " ")</f>
        <v xml:space="preserve"> </v>
      </c>
      <c r="R6782" s="66"/>
      <c r="S6782" s="90"/>
      <c r="T6782" s="65"/>
      <c r="U6782" s="65"/>
      <c r="V6782" s="64"/>
      <c r="W6782" s="66"/>
      <c r="X6782" s="118">
        <f t="shared" si="432"/>
        <v>1</v>
      </c>
      <c r="Y6782" s="119" t="str">
        <f>+IFERROR(VLOOKUP(G6782,fechas!$A$1:$D$292,2,FALSE), " ")</f>
        <v xml:space="preserve"> </v>
      </c>
      <c r="Z6782" s="119" t="str">
        <f t="shared" si="433"/>
        <v xml:space="preserve"> </v>
      </c>
      <c r="AA6782" s="120" t="str">
        <f ca="1">+IFERROR(IF(S6782&gt;0," ",Q6782-variables!$C$9)," ")</f>
        <v xml:space="preserve"> </v>
      </c>
    </row>
    <row r="6783" spans="2:27" s="121" customFormat="1" ht="54.95" hidden="1" customHeight="1">
      <c r="B6783" s="66">
        <f t="shared" si="431"/>
        <v>6780</v>
      </c>
      <c r="C6783" s="72"/>
      <c r="D6783" s="73"/>
      <c r="E6783" s="73"/>
      <c r="F6783" s="66"/>
      <c r="G6783" s="116"/>
      <c r="H6783" s="116"/>
      <c r="I6783" s="116"/>
      <c r="J6783" s="117"/>
      <c r="K6783" s="64"/>
      <c r="L6783" s="64"/>
      <c r="M6783" s="64"/>
      <c r="N6783" s="66" t="s">
        <v>6997</v>
      </c>
      <c r="O6783" s="66">
        <f t="shared" si="434"/>
        <v>0</v>
      </c>
      <c r="P6783" s="66"/>
      <c r="Q6783" s="65" t="str">
        <f>+IFERROR(VLOOKUP(Z6783, fechas!$B$1:$C$1036, 2,FALSE), " ")</f>
        <v xml:space="preserve"> </v>
      </c>
      <c r="R6783" s="66"/>
      <c r="S6783" s="90"/>
      <c r="T6783" s="65"/>
      <c r="U6783" s="65"/>
      <c r="V6783" s="64"/>
      <c r="W6783" s="66"/>
      <c r="X6783" s="118">
        <f t="shared" si="432"/>
        <v>1</v>
      </c>
      <c r="Y6783" s="119" t="str">
        <f>+IFERROR(VLOOKUP(G6783,fechas!$A$1:$D$292,2,FALSE), " ")</f>
        <v xml:space="preserve"> </v>
      </c>
      <c r="Z6783" s="119" t="str">
        <f t="shared" si="433"/>
        <v xml:space="preserve"> </v>
      </c>
      <c r="AA6783" s="120" t="str">
        <f ca="1">+IFERROR(IF(S6783&gt;0," ",Q6783-variables!$C$9)," ")</f>
        <v xml:space="preserve"> </v>
      </c>
    </row>
    <row r="6784" spans="2:27" s="121" customFormat="1" ht="54.95" hidden="1" customHeight="1">
      <c r="B6784" s="66">
        <f t="shared" si="431"/>
        <v>6781</v>
      </c>
      <c r="C6784" s="72"/>
      <c r="D6784" s="73"/>
      <c r="E6784" s="73"/>
      <c r="F6784" s="66"/>
      <c r="G6784" s="116"/>
      <c r="H6784" s="116"/>
      <c r="I6784" s="116"/>
      <c r="J6784" s="117"/>
      <c r="K6784" s="64"/>
      <c r="L6784" s="64"/>
      <c r="M6784" s="64"/>
      <c r="N6784" s="66" t="s">
        <v>6997</v>
      </c>
      <c r="O6784" s="66">
        <f t="shared" si="434"/>
        <v>0</v>
      </c>
      <c r="P6784" s="66"/>
      <c r="Q6784" s="65" t="str">
        <f>+IFERROR(VLOOKUP(Z6784, fechas!$B$1:$C$1036, 2,FALSE), " ")</f>
        <v xml:space="preserve"> </v>
      </c>
      <c r="R6784" s="66"/>
      <c r="S6784" s="90"/>
      <c r="T6784" s="65"/>
      <c r="U6784" s="65"/>
      <c r="V6784" s="64"/>
      <c r="W6784" s="66"/>
      <c r="X6784" s="118">
        <f t="shared" si="432"/>
        <v>1</v>
      </c>
      <c r="Y6784" s="119" t="str">
        <f>+IFERROR(VLOOKUP(G6784,fechas!$A$1:$D$292,2,FALSE), " ")</f>
        <v xml:space="preserve"> </v>
      </c>
      <c r="Z6784" s="119" t="str">
        <f t="shared" si="433"/>
        <v xml:space="preserve"> </v>
      </c>
      <c r="AA6784" s="120" t="str">
        <f ca="1">+IFERROR(IF(S6784&gt;0," ",Q6784-variables!$C$9)," ")</f>
        <v xml:space="preserve"> </v>
      </c>
    </row>
    <row r="6785" spans="2:27" s="121" customFormat="1" ht="54.95" hidden="1" customHeight="1">
      <c r="B6785" s="66">
        <f t="shared" ref="B6785:B6848" si="435">B6784+1</f>
        <v>6782</v>
      </c>
      <c r="C6785" s="72"/>
      <c r="D6785" s="73"/>
      <c r="E6785" s="73"/>
      <c r="F6785" s="66"/>
      <c r="G6785" s="116"/>
      <c r="H6785" s="116"/>
      <c r="I6785" s="116"/>
      <c r="J6785" s="117"/>
      <c r="K6785" s="64"/>
      <c r="L6785" s="64"/>
      <c r="M6785" s="64"/>
      <c r="N6785" s="66" t="s">
        <v>6997</v>
      </c>
      <c r="O6785" s="66">
        <f t="shared" si="434"/>
        <v>0</v>
      </c>
      <c r="P6785" s="66"/>
      <c r="Q6785" s="65" t="str">
        <f>+IFERROR(VLOOKUP(Z6785, fechas!$B$1:$C$1036, 2,FALSE), " ")</f>
        <v xml:space="preserve"> </v>
      </c>
      <c r="R6785" s="66"/>
      <c r="S6785" s="90"/>
      <c r="T6785" s="65"/>
      <c r="U6785" s="65"/>
      <c r="V6785" s="64"/>
      <c r="W6785" s="66"/>
      <c r="X6785" s="118">
        <f t="shared" si="432"/>
        <v>1</v>
      </c>
      <c r="Y6785" s="119" t="str">
        <f>+IFERROR(VLOOKUP(G6785,fechas!$A$1:$D$292,2,FALSE), " ")</f>
        <v xml:space="preserve"> </v>
      </c>
      <c r="Z6785" s="119" t="str">
        <f t="shared" si="433"/>
        <v xml:space="preserve"> </v>
      </c>
      <c r="AA6785" s="120" t="str">
        <f ca="1">+IFERROR(IF(S6785&gt;0," ",Q6785-variables!$C$9)," ")</f>
        <v xml:space="preserve"> </v>
      </c>
    </row>
    <row r="6786" spans="2:27" s="121" customFormat="1" ht="54.95" hidden="1" customHeight="1">
      <c r="B6786" s="66">
        <f t="shared" si="435"/>
        <v>6783</v>
      </c>
      <c r="C6786" s="72"/>
      <c r="D6786" s="73"/>
      <c r="E6786" s="73"/>
      <c r="F6786" s="66"/>
      <c r="G6786" s="116"/>
      <c r="H6786" s="116"/>
      <c r="I6786" s="116"/>
      <c r="J6786" s="117"/>
      <c r="K6786" s="64"/>
      <c r="L6786" s="64"/>
      <c r="M6786" s="64"/>
      <c r="N6786" s="66" t="s">
        <v>6997</v>
      </c>
      <c r="O6786" s="66">
        <f t="shared" si="434"/>
        <v>0</v>
      </c>
      <c r="P6786" s="66"/>
      <c r="Q6786" s="65" t="str">
        <f>+IFERROR(VLOOKUP(Z6786, fechas!$B$1:$C$1036, 2,FALSE), " ")</f>
        <v xml:space="preserve"> </v>
      </c>
      <c r="R6786" s="66"/>
      <c r="S6786" s="90"/>
      <c r="T6786" s="65"/>
      <c r="U6786" s="65"/>
      <c r="V6786" s="64"/>
      <c r="W6786" s="66"/>
      <c r="X6786" s="118">
        <f t="shared" si="432"/>
        <v>1</v>
      </c>
      <c r="Y6786" s="119" t="str">
        <f>+IFERROR(VLOOKUP(G6786,fechas!$A$1:$D$292,2,FALSE), " ")</f>
        <v xml:space="preserve"> </v>
      </c>
      <c r="Z6786" s="119" t="str">
        <f t="shared" si="433"/>
        <v xml:space="preserve"> </v>
      </c>
      <c r="AA6786" s="120" t="str">
        <f ca="1">+IFERROR(IF(S6786&gt;0," ",Q6786-variables!$C$9)," ")</f>
        <v xml:space="preserve"> </v>
      </c>
    </row>
    <row r="6787" spans="2:27" s="121" customFormat="1" ht="54.95" hidden="1" customHeight="1">
      <c r="B6787" s="66">
        <f t="shared" si="435"/>
        <v>6784</v>
      </c>
      <c r="C6787" s="72"/>
      <c r="D6787" s="73"/>
      <c r="E6787" s="73"/>
      <c r="F6787" s="66"/>
      <c r="G6787" s="116"/>
      <c r="H6787" s="116"/>
      <c r="I6787" s="116"/>
      <c r="J6787" s="117"/>
      <c r="K6787" s="64"/>
      <c r="L6787" s="64"/>
      <c r="M6787" s="64"/>
      <c r="N6787" s="66" t="s">
        <v>6997</v>
      </c>
      <c r="O6787" s="66">
        <f t="shared" si="434"/>
        <v>0</v>
      </c>
      <c r="P6787" s="66"/>
      <c r="Q6787" s="65" t="str">
        <f>+IFERROR(VLOOKUP(Z6787, fechas!$B$1:$C$1036, 2,FALSE), " ")</f>
        <v xml:space="preserve"> </v>
      </c>
      <c r="R6787" s="66"/>
      <c r="S6787" s="90"/>
      <c r="T6787" s="65"/>
      <c r="U6787" s="65"/>
      <c r="V6787" s="64"/>
      <c r="W6787" s="66"/>
      <c r="X6787" s="118">
        <f t="shared" si="432"/>
        <v>1</v>
      </c>
      <c r="Y6787" s="119" t="str">
        <f>+IFERROR(VLOOKUP(G6787,fechas!$A$1:$D$292,2,FALSE), " ")</f>
        <v xml:space="preserve"> </v>
      </c>
      <c r="Z6787" s="119" t="str">
        <f t="shared" si="433"/>
        <v xml:space="preserve"> </v>
      </c>
      <c r="AA6787" s="120" t="str">
        <f ca="1">+IFERROR(IF(S6787&gt;0," ",Q6787-variables!$C$9)," ")</f>
        <v xml:space="preserve"> </v>
      </c>
    </row>
    <row r="6788" spans="2:27" s="121" customFormat="1" ht="54.95" hidden="1" customHeight="1">
      <c r="B6788" s="66">
        <f t="shared" si="435"/>
        <v>6785</v>
      </c>
      <c r="C6788" s="72"/>
      <c r="D6788" s="73"/>
      <c r="E6788" s="73"/>
      <c r="F6788" s="66"/>
      <c r="G6788" s="116"/>
      <c r="H6788" s="116"/>
      <c r="I6788" s="116"/>
      <c r="J6788" s="117"/>
      <c r="K6788" s="64"/>
      <c r="L6788" s="64"/>
      <c r="M6788" s="64"/>
      <c r="N6788" s="66" t="s">
        <v>6997</v>
      </c>
      <c r="O6788" s="66">
        <f t="shared" si="434"/>
        <v>0</v>
      </c>
      <c r="P6788" s="66"/>
      <c r="Q6788" s="65" t="str">
        <f>+IFERROR(VLOOKUP(Z6788, fechas!$B$1:$C$1036, 2,FALSE), " ")</f>
        <v xml:space="preserve"> </v>
      </c>
      <c r="R6788" s="66"/>
      <c r="S6788" s="90"/>
      <c r="T6788" s="65"/>
      <c r="U6788" s="65"/>
      <c r="V6788" s="64"/>
      <c r="W6788" s="66"/>
      <c r="X6788" s="118">
        <f t="shared" ref="X6788:X6851" si="436">IF(N6788="PENDIENTE",1,0)</f>
        <v>1</v>
      </c>
      <c r="Y6788" s="119" t="str">
        <f>+IFERROR(VLOOKUP(G6788,fechas!$A$1:$D$292,2,FALSE), " ")</f>
        <v xml:space="preserve"> </v>
      </c>
      <c r="Z6788" s="119" t="str">
        <f t="shared" ref="Z6788:Z6851" si="437">+IFERROR(Y6788+P6788, " ")</f>
        <v xml:space="preserve"> </v>
      </c>
      <c r="AA6788" s="120" t="str">
        <f ca="1">+IFERROR(IF(S6788&gt;0," ",Q6788-variables!$C$9)," ")</f>
        <v xml:space="preserve"> </v>
      </c>
    </row>
    <row r="6789" spans="2:27" s="121" customFormat="1" ht="54.95" hidden="1" customHeight="1">
      <c r="B6789" s="66">
        <f t="shared" si="435"/>
        <v>6786</v>
      </c>
      <c r="C6789" s="72"/>
      <c r="D6789" s="73"/>
      <c r="E6789" s="73"/>
      <c r="F6789" s="66"/>
      <c r="G6789" s="116"/>
      <c r="H6789" s="116"/>
      <c r="I6789" s="116"/>
      <c r="J6789" s="117"/>
      <c r="K6789" s="64"/>
      <c r="L6789" s="64"/>
      <c r="M6789" s="64"/>
      <c r="N6789" s="66" t="s">
        <v>6997</v>
      </c>
      <c r="O6789" s="66">
        <f t="shared" si="434"/>
        <v>0</v>
      </c>
      <c r="P6789" s="66"/>
      <c r="Q6789" s="65" t="str">
        <f>+IFERROR(VLOOKUP(Z6789, fechas!$B$1:$C$1036, 2,FALSE), " ")</f>
        <v xml:space="preserve"> </v>
      </c>
      <c r="R6789" s="66"/>
      <c r="S6789" s="90"/>
      <c r="T6789" s="65"/>
      <c r="U6789" s="65"/>
      <c r="V6789" s="64"/>
      <c r="W6789" s="66"/>
      <c r="X6789" s="118">
        <f t="shared" si="436"/>
        <v>1</v>
      </c>
      <c r="Y6789" s="119" t="str">
        <f>+IFERROR(VLOOKUP(G6789,fechas!$A$1:$D$292,2,FALSE), " ")</f>
        <v xml:space="preserve"> </v>
      </c>
      <c r="Z6789" s="119" t="str">
        <f t="shared" si="437"/>
        <v xml:space="preserve"> </v>
      </c>
      <c r="AA6789" s="120" t="str">
        <f ca="1">+IFERROR(IF(S6789&gt;0," ",Q6789-variables!$C$9)," ")</f>
        <v xml:space="preserve"> </v>
      </c>
    </row>
    <row r="6790" spans="2:27" s="121" customFormat="1" ht="54.95" hidden="1" customHeight="1">
      <c r="B6790" s="66">
        <f t="shared" si="435"/>
        <v>6787</v>
      </c>
      <c r="C6790" s="72"/>
      <c r="D6790" s="73"/>
      <c r="E6790" s="73"/>
      <c r="F6790" s="66"/>
      <c r="G6790" s="116"/>
      <c r="H6790" s="116"/>
      <c r="I6790" s="116"/>
      <c r="J6790" s="117"/>
      <c r="K6790" s="64"/>
      <c r="L6790" s="64"/>
      <c r="M6790" s="64"/>
      <c r="N6790" s="66" t="s">
        <v>6997</v>
      </c>
      <c r="O6790" s="66">
        <f t="shared" si="434"/>
        <v>0</v>
      </c>
      <c r="P6790" s="66"/>
      <c r="Q6790" s="65" t="str">
        <f>+IFERROR(VLOOKUP(Z6790, fechas!$B$1:$C$1036, 2,FALSE), " ")</f>
        <v xml:space="preserve"> </v>
      </c>
      <c r="R6790" s="66"/>
      <c r="S6790" s="90"/>
      <c r="T6790" s="65"/>
      <c r="U6790" s="65"/>
      <c r="V6790" s="64"/>
      <c r="W6790" s="66"/>
      <c r="X6790" s="118">
        <f t="shared" si="436"/>
        <v>1</v>
      </c>
      <c r="Y6790" s="119" t="str">
        <f>+IFERROR(VLOOKUP(G6790,fechas!$A$1:$D$292,2,FALSE), " ")</f>
        <v xml:space="preserve"> </v>
      </c>
      <c r="Z6790" s="119" t="str">
        <f t="shared" si="437"/>
        <v xml:space="preserve"> </v>
      </c>
      <c r="AA6790" s="120" t="str">
        <f ca="1">+IFERROR(IF(S6790&gt;0," ",Q6790-variables!$C$9)," ")</f>
        <v xml:space="preserve"> </v>
      </c>
    </row>
    <row r="6791" spans="2:27" s="121" customFormat="1" ht="54.95" hidden="1" customHeight="1">
      <c r="B6791" s="66">
        <f t="shared" si="435"/>
        <v>6788</v>
      </c>
      <c r="C6791" s="72"/>
      <c r="D6791" s="73"/>
      <c r="E6791" s="73"/>
      <c r="F6791" s="66"/>
      <c r="G6791" s="116"/>
      <c r="H6791" s="116"/>
      <c r="I6791" s="116"/>
      <c r="J6791" s="117"/>
      <c r="K6791" s="64"/>
      <c r="L6791" s="64"/>
      <c r="M6791" s="64"/>
      <c r="N6791" s="66" t="s">
        <v>6997</v>
      </c>
      <c r="O6791" s="66">
        <f t="shared" si="434"/>
        <v>0</v>
      </c>
      <c r="P6791" s="66"/>
      <c r="Q6791" s="65" t="str">
        <f>+IFERROR(VLOOKUP(Z6791, fechas!$B$1:$C$1036, 2,FALSE), " ")</f>
        <v xml:space="preserve"> </v>
      </c>
      <c r="R6791" s="66"/>
      <c r="S6791" s="90"/>
      <c r="T6791" s="65"/>
      <c r="U6791" s="65"/>
      <c r="V6791" s="64"/>
      <c r="W6791" s="66"/>
      <c r="X6791" s="118">
        <f t="shared" si="436"/>
        <v>1</v>
      </c>
      <c r="Y6791" s="119" t="str">
        <f>+IFERROR(VLOOKUP(G6791,fechas!$A$1:$D$292,2,FALSE), " ")</f>
        <v xml:space="preserve"> </v>
      </c>
      <c r="Z6791" s="119" t="str">
        <f t="shared" si="437"/>
        <v xml:space="preserve"> </v>
      </c>
      <c r="AA6791" s="120" t="str">
        <f ca="1">+IFERROR(IF(S6791&gt;0," ",Q6791-variables!$C$9)," ")</f>
        <v xml:space="preserve"> </v>
      </c>
    </row>
    <row r="6792" spans="2:27" s="121" customFormat="1" ht="54.95" hidden="1" customHeight="1">
      <c r="B6792" s="66">
        <f t="shared" si="435"/>
        <v>6789</v>
      </c>
      <c r="C6792" s="72"/>
      <c r="D6792" s="73"/>
      <c r="E6792" s="73"/>
      <c r="F6792" s="66"/>
      <c r="G6792" s="116"/>
      <c r="H6792" s="116"/>
      <c r="I6792" s="116"/>
      <c r="J6792" s="117"/>
      <c r="K6792" s="64"/>
      <c r="L6792" s="64"/>
      <c r="M6792" s="64"/>
      <c r="N6792" s="66" t="s">
        <v>6997</v>
      </c>
      <c r="O6792" s="66">
        <f t="shared" si="434"/>
        <v>0</v>
      </c>
      <c r="P6792" s="66"/>
      <c r="Q6792" s="65" t="str">
        <f>+IFERROR(VLOOKUP(Z6792, fechas!$B$1:$C$1036, 2,FALSE), " ")</f>
        <v xml:space="preserve"> </v>
      </c>
      <c r="R6792" s="66"/>
      <c r="S6792" s="90"/>
      <c r="T6792" s="65"/>
      <c r="U6792" s="65"/>
      <c r="V6792" s="64"/>
      <c r="W6792" s="66"/>
      <c r="X6792" s="118">
        <f t="shared" si="436"/>
        <v>1</v>
      </c>
      <c r="Y6792" s="119" t="str">
        <f>+IFERROR(VLOOKUP(G6792,fechas!$A$1:$D$292,2,FALSE), " ")</f>
        <v xml:space="preserve"> </v>
      </c>
      <c r="Z6792" s="119" t="str">
        <f t="shared" si="437"/>
        <v xml:space="preserve"> </v>
      </c>
      <c r="AA6792" s="120" t="str">
        <f ca="1">+IFERROR(IF(S6792&gt;0," ",Q6792-variables!$C$9)," ")</f>
        <v xml:space="preserve"> </v>
      </c>
    </row>
    <row r="6793" spans="2:27" s="121" customFormat="1" ht="54.95" hidden="1" customHeight="1">
      <c r="B6793" s="66">
        <f t="shared" si="435"/>
        <v>6790</v>
      </c>
      <c r="C6793" s="72"/>
      <c r="D6793" s="73"/>
      <c r="E6793" s="73"/>
      <c r="F6793" s="66"/>
      <c r="G6793" s="116"/>
      <c r="H6793" s="116"/>
      <c r="I6793" s="116"/>
      <c r="J6793" s="117"/>
      <c r="K6793" s="64"/>
      <c r="L6793" s="64"/>
      <c r="M6793" s="64"/>
      <c r="N6793" s="66" t="s">
        <v>6997</v>
      </c>
      <c r="O6793" s="66">
        <f t="shared" si="434"/>
        <v>0</v>
      </c>
      <c r="P6793" s="66"/>
      <c r="Q6793" s="65" t="str">
        <f>+IFERROR(VLOOKUP(Z6793, fechas!$B$1:$C$1036, 2,FALSE), " ")</f>
        <v xml:space="preserve"> </v>
      </c>
      <c r="R6793" s="66"/>
      <c r="S6793" s="90"/>
      <c r="T6793" s="65"/>
      <c r="U6793" s="65"/>
      <c r="V6793" s="64"/>
      <c r="W6793" s="66"/>
      <c r="X6793" s="118">
        <f t="shared" si="436"/>
        <v>1</v>
      </c>
      <c r="Y6793" s="119" t="str">
        <f>+IFERROR(VLOOKUP(G6793,fechas!$A$1:$D$292,2,FALSE), " ")</f>
        <v xml:space="preserve"> </v>
      </c>
      <c r="Z6793" s="119" t="str">
        <f t="shared" si="437"/>
        <v xml:space="preserve"> </v>
      </c>
      <c r="AA6793" s="120" t="str">
        <f ca="1">+IFERROR(IF(S6793&gt;0," ",Q6793-variables!$C$9)," ")</f>
        <v xml:space="preserve"> </v>
      </c>
    </row>
    <row r="6794" spans="2:27" s="121" customFormat="1" ht="54.95" hidden="1" customHeight="1">
      <c r="B6794" s="66">
        <f t="shared" si="435"/>
        <v>6791</v>
      </c>
      <c r="C6794" s="72"/>
      <c r="D6794" s="73"/>
      <c r="E6794" s="73"/>
      <c r="F6794" s="66"/>
      <c r="G6794" s="116"/>
      <c r="H6794" s="116"/>
      <c r="I6794" s="116"/>
      <c r="J6794" s="117"/>
      <c r="K6794" s="64"/>
      <c r="L6794" s="64"/>
      <c r="M6794" s="64"/>
      <c r="N6794" s="66" t="s">
        <v>6997</v>
      </c>
      <c r="O6794" s="66">
        <f t="shared" si="434"/>
        <v>0</v>
      </c>
      <c r="P6794" s="66"/>
      <c r="Q6794" s="65" t="str">
        <f>+IFERROR(VLOOKUP(Z6794, fechas!$B$1:$C$1036, 2,FALSE), " ")</f>
        <v xml:space="preserve"> </v>
      </c>
      <c r="R6794" s="66"/>
      <c r="S6794" s="90"/>
      <c r="T6794" s="65"/>
      <c r="U6794" s="65"/>
      <c r="V6794" s="64"/>
      <c r="W6794" s="66"/>
      <c r="X6794" s="118">
        <f t="shared" si="436"/>
        <v>1</v>
      </c>
      <c r="Y6794" s="119" t="str">
        <f>+IFERROR(VLOOKUP(G6794,fechas!$A$1:$D$292,2,FALSE), " ")</f>
        <v xml:space="preserve"> </v>
      </c>
      <c r="Z6794" s="119" t="str">
        <f t="shared" si="437"/>
        <v xml:space="preserve"> </v>
      </c>
      <c r="AA6794" s="120" t="str">
        <f ca="1">+IFERROR(IF(S6794&gt;0," ",Q6794-variables!$C$9)," ")</f>
        <v xml:space="preserve"> </v>
      </c>
    </row>
    <row r="6795" spans="2:27" s="121" customFormat="1" ht="54.95" hidden="1" customHeight="1">
      <c r="B6795" s="66">
        <f t="shared" si="435"/>
        <v>6792</v>
      </c>
      <c r="C6795" s="72"/>
      <c r="D6795" s="73"/>
      <c r="E6795" s="73"/>
      <c r="F6795" s="66"/>
      <c r="G6795" s="116"/>
      <c r="H6795" s="116"/>
      <c r="I6795" s="116"/>
      <c r="J6795" s="117"/>
      <c r="K6795" s="64"/>
      <c r="L6795" s="64"/>
      <c r="M6795" s="64"/>
      <c r="N6795" s="66" t="s">
        <v>6997</v>
      </c>
      <c r="O6795" s="66">
        <f t="shared" si="434"/>
        <v>0</v>
      </c>
      <c r="P6795" s="66"/>
      <c r="Q6795" s="65" t="str">
        <f>+IFERROR(VLOOKUP(Z6795, fechas!$B$1:$C$1036, 2,FALSE), " ")</f>
        <v xml:space="preserve"> </v>
      </c>
      <c r="R6795" s="66"/>
      <c r="S6795" s="90"/>
      <c r="T6795" s="65"/>
      <c r="U6795" s="65"/>
      <c r="V6795" s="64"/>
      <c r="W6795" s="66"/>
      <c r="X6795" s="118">
        <f t="shared" si="436"/>
        <v>1</v>
      </c>
      <c r="Y6795" s="119" t="str">
        <f>+IFERROR(VLOOKUP(G6795,fechas!$A$1:$D$292,2,FALSE), " ")</f>
        <v xml:space="preserve"> </v>
      </c>
      <c r="Z6795" s="119" t="str">
        <f t="shared" si="437"/>
        <v xml:space="preserve"> </v>
      </c>
      <c r="AA6795" s="120" t="str">
        <f ca="1">+IFERROR(IF(S6795&gt;0," ",Q6795-variables!$C$9)," ")</f>
        <v xml:space="preserve"> </v>
      </c>
    </row>
    <row r="6796" spans="2:27" s="121" customFormat="1" ht="54.95" hidden="1" customHeight="1">
      <c r="B6796" s="66">
        <f t="shared" si="435"/>
        <v>6793</v>
      </c>
      <c r="C6796" s="72"/>
      <c r="D6796" s="73"/>
      <c r="E6796" s="73"/>
      <c r="F6796" s="66"/>
      <c r="G6796" s="116"/>
      <c r="H6796" s="116"/>
      <c r="I6796" s="116"/>
      <c r="J6796" s="117"/>
      <c r="K6796" s="64"/>
      <c r="L6796" s="64"/>
      <c r="M6796" s="64"/>
      <c r="N6796" s="66" t="s">
        <v>6997</v>
      </c>
      <c r="O6796" s="66">
        <f t="shared" si="434"/>
        <v>0</v>
      </c>
      <c r="P6796" s="66"/>
      <c r="Q6796" s="65" t="str">
        <f>+IFERROR(VLOOKUP(Z6796, fechas!$B$1:$C$1036, 2,FALSE), " ")</f>
        <v xml:space="preserve"> </v>
      </c>
      <c r="R6796" s="66"/>
      <c r="S6796" s="90"/>
      <c r="T6796" s="65"/>
      <c r="U6796" s="65"/>
      <c r="V6796" s="64"/>
      <c r="W6796" s="66"/>
      <c r="X6796" s="118">
        <f t="shared" si="436"/>
        <v>1</v>
      </c>
      <c r="Y6796" s="119" t="str">
        <f>+IFERROR(VLOOKUP(G6796,fechas!$A$1:$D$292,2,FALSE), " ")</f>
        <v xml:space="preserve"> </v>
      </c>
      <c r="Z6796" s="119" t="str">
        <f t="shared" si="437"/>
        <v xml:space="preserve"> </v>
      </c>
      <c r="AA6796" s="120" t="str">
        <f ca="1">+IFERROR(IF(S6796&gt;0," ",Q6796-variables!$C$9)," ")</f>
        <v xml:space="preserve"> </v>
      </c>
    </row>
    <row r="6797" spans="2:27" s="121" customFormat="1" ht="54.95" hidden="1" customHeight="1">
      <c r="B6797" s="66">
        <f t="shared" si="435"/>
        <v>6794</v>
      </c>
      <c r="C6797" s="72"/>
      <c r="D6797" s="73"/>
      <c r="E6797" s="73"/>
      <c r="F6797" s="66"/>
      <c r="G6797" s="116"/>
      <c r="H6797" s="116"/>
      <c r="I6797" s="116"/>
      <c r="J6797" s="117"/>
      <c r="K6797" s="64"/>
      <c r="L6797" s="64"/>
      <c r="M6797" s="64"/>
      <c r="N6797" s="66" t="s">
        <v>6997</v>
      </c>
      <c r="O6797" s="66">
        <f t="shared" si="434"/>
        <v>0</v>
      </c>
      <c r="P6797" s="66"/>
      <c r="Q6797" s="65" t="str">
        <f>+IFERROR(VLOOKUP(Z6797, fechas!$B$1:$C$1036, 2,FALSE), " ")</f>
        <v xml:space="preserve"> </v>
      </c>
      <c r="R6797" s="66"/>
      <c r="S6797" s="90"/>
      <c r="T6797" s="65"/>
      <c r="U6797" s="65"/>
      <c r="V6797" s="64"/>
      <c r="W6797" s="66"/>
      <c r="X6797" s="118">
        <f t="shared" si="436"/>
        <v>1</v>
      </c>
      <c r="Y6797" s="119" t="str">
        <f>+IFERROR(VLOOKUP(G6797,fechas!$A$1:$D$292,2,FALSE), " ")</f>
        <v xml:space="preserve"> </v>
      </c>
      <c r="Z6797" s="119" t="str">
        <f t="shared" si="437"/>
        <v xml:space="preserve"> </v>
      </c>
      <c r="AA6797" s="120" t="str">
        <f ca="1">+IFERROR(IF(S6797&gt;0," ",Q6797-variables!$C$9)," ")</f>
        <v xml:space="preserve"> </v>
      </c>
    </row>
    <row r="6798" spans="2:27" s="121" customFormat="1" ht="54.95" hidden="1" customHeight="1">
      <c r="B6798" s="66">
        <f t="shared" si="435"/>
        <v>6795</v>
      </c>
      <c r="C6798" s="72"/>
      <c r="D6798" s="73"/>
      <c r="E6798" s="73"/>
      <c r="F6798" s="66"/>
      <c r="G6798" s="116"/>
      <c r="H6798" s="116"/>
      <c r="I6798" s="116"/>
      <c r="J6798" s="117"/>
      <c r="K6798" s="64"/>
      <c r="L6798" s="64"/>
      <c r="M6798" s="64"/>
      <c r="N6798" s="66" t="s">
        <v>6997</v>
      </c>
      <c r="O6798" s="66">
        <f t="shared" si="434"/>
        <v>0</v>
      </c>
      <c r="P6798" s="66"/>
      <c r="Q6798" s="65" t="str">
        <f>+IFERROR(VLOOKUP(Z6798, fechas!$B$1:$C$1036, 2,FALSE), " ")</f>
        <v xml:space="preserve"> </v>
      </c>
      <c r="R6798" s="66"/>
      <c r="S6798" s="90"/>
      <c r="T6798" s="65"/>
      <c r="U6798" s="65"/>
      <c r="V6798" s="64"/>
      <c r="W6798" s="66"/>
      <c r="X6798" s="118">
        <f t="shared" si="436"/>
        <v>1</v>
      </c>
      <c r="Y6798" s="119" t="str">
        <f>+IFERROR(VLOOKUP(G6798,fechas!$A$1:$D$292,2,FALSE), " ")</f>
        <v xml:space="preserve"> </v>
      </c>
      <c r="Z6798" s="119" t="str">
        <f t="shared" si="437"/>
        <v xml:space="preserve"> </v>
      </c>
      <c r="AA6798" s="120" t="str">
        <f ca="1">+IFERROR(IF(S6798&gt;0," ",Q6798-variables!$C$9)," ")</f>
        <v xml:space="preserve"> </v>
      </c>
    </row>
    <row r="6799" spans="2:27" s="121" customFormat="1" ht="54.95" hidden="1" customHeight="1">
      <c r="B6799" s="66">
        <f t="shared" si="435"/>
        <v>6796</v>
      </c>
      <c r="C6799" s="72"/>
      <c r="D6799" s="73"/>
      <c r="E6799" s="73"/>
      <c r="F6799" s="66"/>
      <c r="G6799" s="116"/>
      <c r="H6799" s="116"/>
      <c r="I6799" s="116"/>
      <c r="J6799" s="117"/>
      <c r="K6799" s="64"/>
      <c r="L6799" s="64"/>
      <c r="M6799" s="64"/>
      <c r="N6799" s="66" t="s">
        <v>6997</v>
      </c>
      <c r="O6799" s="66">
        <f t="shared" si="434"/>
        <v>0</v>
      </c>
      <c r="P6799" s="66"/>
      <c r="Q6799" s="65" t="str">
        <f>+IFERROR(VLOOKUP(Z6799, fechas!$B$1:$C$1036, 2,FALSE), " ")</f>
        <v xml:space="preserve"> </v>
      </c>
      <c r="R6799" s="66"/>
      <c r="S6799" s="90"/>
      <c r="T6799" s="65"/>
      <c r="U6799" s="65"/>
      <c r="V6799" s="64"/>
      <c r="W6799" s="66"/>
      <c r="X6799" s="118">
        <f t="shared" si="436"/>
        <v>1</v>
      </c>
      <c r="Y6799" s="119" t="str">
        <f>+IFERROR(VLOOKUP(G6799,fechas!$A$1:$D$292,2,FALSE), " ")</f>
        <v xml:space="preserve"> </v>
      </c>
      <c r="Z6799" s="119" t="str">
        <f t="shared" si="437"/>
        <v xml:space="preserve"> </v>
      </c>
      <c r="AA6799" s="120" t="str">
        <f ca="1">+IFERROR(IF(S6799&gt;0," ",Q6799-variables!$C$9)," ")</f>
        <v xml:space="preserve"> </v>
      </c>
    </row>
    <row r="6800" spans="2:27" s="121" customFormat="1" ht="54.95" hidden="1" customHeight="1">
      <c r="B6800" s="66">
        <f t="shared" si="435"/>
        <v>6797</v>
      </c>
      <c r="C6800" s="72"/>
      <c r="D6800" s="73"/>
      <c r="E6800" s="73"/>
      <c r="F6800" s="66"/>
      <c r="G6800" s="116"/>
      <c r="H6800" s="116"/>
      <c r="I6800" s="116"/>
      <c r="J6800" s="117"/>
      <c r="K6800" s="64"/>
      <c r="L6800" s="64"/>
      <c r="M6800" s="64"/>
      <c r="N6800" s="66" t="s">
        <v>6997</v>
      </c>
      <c r="O6800" s="66">
        <f t="shared" si="434"/>
        <v>0</v>
      </c>
      <c r="P6800" s="66"/>
      <c r="Q6800" s="65" t="str">
        <f>+IFERROR(VLOOKUP(Z6800, fechas!$B$1:$C$1036, 2,FALSE), " ")</f>
        <v xml:space="preserve"> </v>
      </c>
      <c r="R6800" s="66"/>
      <c r="S6800" s="90"/>
      <c r="T6800" s="65"/>
      <c r="U6800" s="65"/>
      <c r="V6800" s="64"/>
      <c r="W6800" s="66"/>
      <c r="X6800" s="118">
        <f t="shared" si="436"/>
        <v>1</v>
      </c>
      <c r="Y6800" s="119" t="str">
        <f>+IFERROR(VLOOKUP(G6800,fechas!$A$1:$D$292,2,FALSE), " ")</f>
        <v xml:space="preserve"> </v>
      </c>
      <c r="Z6800" s="119" t="str">
        <f t="shared" si="437"/>
        <v xml:space="preserve"> </v>
      </c>
      <c r="AA6800" s="120" t="str">
        <f ca="1">+IFERROR(IF(S6800&gt;0," ",Q6800-variables!$C$9)," ")</f>
        <v xml:space="preserve"> </v>
      </c>
    </row>
    <row r="6801" spans="2:27" s="121" customFormat="1" ht="54.95" hidden="1" customHeight="1">
      <c r="B6801" s="66">
        <f t="shared" si="435"/>
        <v>6798</v>
      </c>
      <c r="C6801" s="72"/>
      <c r="D6801" s="73"/>
      <c r="E6801" s="73"/>
      <c r="F6801" s="66"/>
      <c r="G6801" s="116"/>
      <c r="H6801" s="116"/>
      <c r="I6801" s="116"/>
      <c r="J6801" s="117"/>
      <c r="K6801" s="64"/>
      <c r="L6801" s="64"/>
      <c r="M6801" s="64"/>
      <c r="N6801" s="66" t="s">
        <v>6997</v>
      </c>
      <c r="O6801" s="66">
        <f t="shared" si="434"/>
        <v>0</v>
      </c>
      <c r="P6801" s="66"/>
      <c r="Q6801" s="65" t="str">
        <f>+IFERROR(VLOOKUP(Z6801, fechas!$B$1:$C$1036, 2,FALSE), " ")</f>
        <v xml:space="preserve"> </v>
      </c>
      <c r="R6801" s="66"/>
      <c r="S6801" s="90"/>
      <c r="T6801" s="65"/>
      <c r="U6801" s="65"/>
      <c r="V6801" s="64"/>
      <c r="W6801" s="66"/>
      <c r="X6801" s="118">
        <f t="shared" si="436"/>
        <v>1</v>
      </c>
      <c r="Y6801" s="119" t="str">
        <f>+IFERROR(VLOOKUP(G6801,fechas!$A$1:$D$292,2,FALSE), " ")</f>
        <v xml:space="preserve"> </v>
      </c>
      <c r="Z6801" s="119" t="str">
        <f t="shared" si="437"/>
        <v xml:space="preserve"> </v>
      </c>
      <c r="AA6801" s="120" t="str">
        <f ca="1">+IFERROR(IF(S6801&gt;0," ",Q6801-variables!$C$9)," ")</f>
        <v xml:space="preserve"> </v>
      </c>
    </row>
    <row r="6802" spans="2:27" s="121" customFormat="1" ht="54.95" hidden="1" customHeight="1">
      <c r="B6802" s="66">
        <f t="shared" si="435"/>
        <v>6799</v>
      </c>
      <c r="C6802" s="72"/>
      <c r="D6802" s="73"/>
      <c r="E6802" s="73"/>
      <c r="F6802" s="66"/>
      <c r="G6802" s="116"/>
      <c r="H6802" s="116"/>
      <c r="I6802" s="116"/>
      <c r="J6802" s="117"/>
      <c r="K6802" s="64"/>
      <c r="L6802" s="64"/>
      <c r="M6802" s="64"/>
      <c r="N6802" s="66" t="s">
        <v>6997</v>
      </c>
      <c r="O6802" s="66">
        <f t="shared" si="434"/>
        <v>0</v>
      </c>
      <c r="P6802" s="66"/>
      <c r="Q6802" s="65" t="str">
        <f>+IFERROR(VLOOKUP(Z6802, fechas!$B$1:$C$1036, 2,FALSE), " ")</f>
        <v xml:space="preserve"> </v>
      </c>
      <c r="R6802" s="66"/>
      <c r="S6802" s="90"/>
      <c r="T6802" s="65"/>
      <c r="U6802" s="65"/>
      <c r="V6802" s="64"/>
      <c r="W6802" s="66"/>
      <c r="X6802" s="118">
        <f t="shared" si="436"/>
        <v>1</v>
      </c>
      <c r="Y6802" s="119" t="str">
        <f>+IFERROR(VLOOKUP(G6802,fechas!$A$1:$D$292,2,FALSE), " ")</f>
        <v xml:space="preserve"> </v>
      </c>
      <c r="Z6802" s="119" t="str">
        <f t="shared" si="437"/>
        <v xml:space="preserve"> </v>
      </c>
      <c r="AA6802" s="120" t="str">
        <f ca="1">+IFERROR(IF(S6802&gt;0," ",Q6802-variables!$C$9)," ")</f>
        <v xml:space="preserve"> </v>
      </c>
    </row>
    <row r="6803" spans="2:27" s="121" customFormat="1" ht="54.95" hidden="1" customHeight="1">
      <c r="B6803" s="66">
        <f t="shared" si="435"/>
        <v>6800</v>
      </c>
      <c r="C6803" s="72"/>
      <c r="D6803" s="73"/>
      <c r="E6803" s="73"/>
      <c r="F6803" s="66"/>
      <c r="G6803" s="116"/>
      <c r="H6803" s="116"/>
      <c r="I6803" s="116"/>
      <c r="J6803" s="117"/>
      <c r="K6803" s="64"/>
      <c r="L6803" s="64"/>
      <c r="M6803" s="64"/>
      <c r="N6803" s="66" t="s">
        <v>6997</v>
      </c>
      <c r="O6803" s="66">
        <f t="shared" si="434"/>
        <v>0</v>
      </c>
      <c r="P6803" s="66"/>
      <c r="Q6803" s="65" t="str">
        <f>+IFERROR(VLOOKUP(Z6803, fechas!$B$1:$C$1036, 2,FALSE), " ")</f>
        <v xml:space="preserve"> </v>
      </c>
      <c r="R6803" s="66"/>
      <c r="S6803" s="90"/>
      <c r="T6803" s="65"/>
      <c r="U6803" s="65"/>
      <c r="V6803" s="64"/>
      <c r="W6803" s="66"/>
      <c r="X6803" s="118">
        <f t="shared" si="436"/>
        <v>1</v>
      </c>
      <c r="Y6803" s="119" t="str">
        <f>+IFERROR(VLOOKUP(G6803,fechas!$A$1:$D$292,2,FALSE), " ")</f>
        <v xml:space="preserve"> </v>
      </c>
      <c r="Z6803" s="119" t="str">
        <f t="shared" si="437"/>
        <v xml:space="preserve"> </v>
      </c>
      <c r="AA6803" s="120" t="str">
        <f ca="1">+IFERROR(IF(S6803&gt;0," ",Q6803-variables!$C$9)," ")</f>
        <v xml:space="preserve"> </v>
      </c>
    </row>
    <row r="6804" spans="2:27" s="121" customFormat="1" ht="54.95" hidden="1" customHeight="1">
      <c r="B6804" s="66">
        <f t="shared" si="435"/>
        <v>6801</v>
      </c>
      <c r="C6804" s="72"/>
      <c r="D6804" s="73"/>
      <c r="E6804" s="73"/>
      <c r="F6804" s="66"/>
      <c r="G6804" s="116"/>
      <c r="H6804" s="116"/>
      <c r="I6804" s="116"/>
      <c r="J6804" s="117"/>
      <c r="K6804" s="64"/>
      <c r="L6804" s="64"/>
      <c r="M6804" s="64"/>
      <c r="N6804" s="66" t="s">
        <v>6997</v>
      </c>
      <c r="O6804" s="66">
        <f t="shared" si="434"/>
        <v>0</v>
      </c>
      <c r="P6804" s="66"/>
      <c r="Q6804" s="65" t="str">
        <f>+IFERROR(VLOOKUP(Z6804, fechas!$B$1:$C$1036, 2,FALSE), " ")</f>
        <v xml:space="preserve"> </v>
      </c>
      <c r="R6804" s="66"/>
      <c r="S6804" s="90"/>
      <c r="T6804" s="65"/>
      <c r="U6804" s="65"/>
      <c r="V6804" s="64"/>
      <c r="W6804" s="66"/>
      <c r="X6804" s="118">
        <f t="shared" si="436"/>
        <v>1</v>
      </c>
      <c r="Y6804" s="119" t="str">
        <f>+IFERROR(VLOOKUP(G6804,fechas!$A$1:$D$292,2,FALSE), " ")</f>
        <v xml:space="preserve"> </v>
      </c>
      <c r="Z6804" s="119" t="str">
        <f t="shared" si="437"/>
        <v xml:space="preserve"> </v>
      </c>
      <c r="AA6804" s="120" t="str">
        <f ca="1">+IFERROR(IF(S6804&gt;0," ",Q6804-variables!$C$9)," ")</f>
        <v xml:space="preserve"> </v>
      </c>
    </row>
    <row r="6805" spans="2:27" s="121" customFormat="1" ht="54.95" hidden="1" customHeight="1">
      <c r="B6805" s="66">
        <f t="shared" si="435"/>
        <v>6802</v>
      </c>
      <c r="C6805" s="72"/>
      <c r="D6805" s="73"/>
      <c r="E6805" s="73"/>
      <c r="F6805" s="66"/>
      <c r="G6805" s="116"/>
      <c r="H6805" s="116"/>
      <c r="I6805" s="116"/>
      <c r="J6805" s="117"/>
      <c r="K6805" s="64"/>
      <c r="L6805" s="64"/>
      <c r="M6805" s="64"/>
      <c r="N6805" s="66" t="s">
        <v>6997</v>
      </c>
      <c r="O6805" s="66">
        <f t="shared" si="434"/>
        <v>0</v>
      </c>
      <c r="P6805" s="66"/>
      <c r="Q6805" s="65" t="str">
        <f>+IFERROR(VLOOKUP(Z6805, fechas!$B$1:$C$1036, 2,FALSE), " ")</f>
        <v xml:space="preserve"> </v>
      </c>
      <c r="R6805" s="66"/>
      <c r="S6805" s="90"/>
      <c r="T6805" s="65"/>
      <c r="U6805" s="65"/>
      <c r="V6805" s="64"/>
      <c r="W6805" s="66"/>
      <c r="X6805" s="118">
        <f t="shared" si="436"/>
        <v>1</v>
      </c>
      <c r="Y6805" s="119" t="str">
        <f>+IFERROR(VLOOKUP(G6805,fechas!$A$1:$D$292,2,FALSE), " ")</f>
        <v xml:space="preserve"> </v>
      </c>
      <c r="Z6805" s="119" t="str">
        <f t="shared" si="437"/>
        <v xml:space="preserve"> </v>
      </c>
      <c r="AA6805" s="120" t="str">
        <f ca="1">+IFERROR(IF(S6805&gt;0," ",Q6805-variables!$C$9)," ")</f>
        <v xml:space="preserve"> </v>
      </c>
    </row>
    <row r="6806" spans="2:27" s="121" customFormat="1" ht="54.95" hidden="1" customHeight="1">
      <c r="B6806" s="66">
        <f t="shared" si="435"/>
        <v>6803</v>
      </c>
      <c r="C6806" s="72"/>
      <c r="D6806" s="73"/>
      <c r="E6806" s="73"/>
      <c r="F6806" s="66"/>
      <c r="G6806" s="116"/>
      <c r="H6806" s="116"/>
      <c r="I6806" s="116"/>
      <c r="J6806" s="117"/>
      <c r="K6806" s="64"/>
      <c r="L6806" s="64"/>
      <c r="M6806" s="64"/>
      <c r="N6806" s="66" t="s">
        <v>6997</v>
      </c>
      <c r="O6806" s="66">
        <f t="shared" si="434"/>
        <v>0</v>
      </c>
      <c r="P6806" s="66"/>
      <c r="Q6806" s="65" t="str">
        <f>+IFERROR(VLOOKUP(Z6806, fechas!$B$1:$C$1036, 2,FALSE), " ")</f>
        <v xml:space="preserve"> </v>
      </c>
      <c r="R6806" s="66"/>
      <c r="S6806" s="90"/>
      <c r="T6806" s="65"/>
      <c r="U6806" s="65"/>
      <c r="V6806" s="64"/>
      <c r="W6806" s="66"/>
      <c r="X6806" s="118">
        <f t="shared" si="436"/>
        <v>1</v>
      </c>
      <c r="Y6806" s="119" t="str">
        <f>+IFERROR(VLOOKUP(G6806,fechas!$A$1:$D$292,2,FALSE), " ")</f>
        <v xml:space="preserve"> </v>
      </c>
      <c r="Z6806" s="119" t="str">
        <f t="shared" si="437"/>
        <v xml:space="preserve"> </v>
      </c>
      <c r="AA6806" s="120" t="str">
        <f ca="1">+IFERROR(IF(S6806&gt;0," ",Q6806-variables!$C$9)," ")</f>
        <v xml:space="preserve"> </v>
      </c>
    </row>
    <row r="6807" spans="2:27" s="121" customFormat="1" ht="54.95" hidden="1" customHeight="1">
      <c r="B6807" s="66">
        <f t="shared" si="435"/>
        <v>6804</v>
      </c>
      <c r="C6807" s="72"/>
      <c r="D6807" s="73"/>
      <c r="E6807" s="73"/>
      <c r="F6807" s="66"/>
      <c r="G6807" s="116"/>
      <c r="H6807" s="116"/>
      <c r="I6807" s="116"/>
      <c r="J6807" s="117"/>
      <c r="K6807" s="64"/>
      <c r="L6807" s="64"/>
      <c r="M6807" s="64"/>
      <c r="N6807" s="66" t="s">
        <v>6997</v>
      </c>
      <c r="O6807" s="66">
        <f t="shared" si="434"/>
        <v>0</v>
      </c>
      <c r="P6807" s="66"/>
      <c r="Q6807" s="65" t="str">
        <f>+IFERROR(VLOOKUP(Z6807, fechas!$B$1:$C$1036, 2,FALSE), " ")</f>
        <v xml:space="preserve"> </v>
      </c>
      <c r="R6807" s="66"/>
      <c r="S6807" s="90"/>
      <c r="T6807" s="65"/>
      <c r="U6807" s="65"/>
      <c r="V6807" s="64"/>
      <c r="W6807" s="66"/>
      <c r="X6807" s="118">
        <f t="shared" si="436"/>
        <v>1</v>
      </c>
      <c r="Y6807" s="119" t="str">
        <f>+IFERROR(VLOOKUP(G6807,fechas!$A$1:$D$292,2,FALSE), " ")</f>
        <v xml:space="preserve"> </v>
      </c>
      <c r="Z6807" s="119" t="str">
        <f t="shared" si="437"/>
        <v xml:space="preserve"> </v>
      </c>
      <c r="AA6807" s="120" t="str">
        <f ca="1">+IFERROR(IF(S6807&gt;0," ",Q6807-variables!$C$9)," ")</f>
        <v xml:space="preserve"> </v>
      </c>
    </row>
    <row r="6808" spans="2:27" s="121" customFormat="1" ht="54.95" hidden="1" customHeight="1">
      <c r="B6808" s="66">
        <f t="shared" si="435"/>
        <v>6805</v>
      </c>
      <c r="C6808" s="72"/>
      <c r="D6808" s="73"/>
      <c r="E6808" s="73"/>
      <c r="F6808" s="66"/>
      <c r="G6808" s="116"/>
      <c r="H6808" s="116"/>
      <c r="I6808" s="116"/>
      <c r="J6808" s="117"/>
      <c r="K6808" s="64"/>
      <c r="L6808" s="64"/>
      <c r="M6808" s="64"/>
      <c r="N6808" s="66" t="s">
        <v>6997</v>
      </c>
      <c r="O6808" s="66">
        <f t="shared" si="434"/>
        <v>0</v>
      </c>
      <c r="P6808" s="66"/>
      <c r="Q6808" s="65" t="str">
        <f>+IFERROR(VLOOKUP(Z6808, fechas!$B$1:$C$1036, 2,FALSE), " ")</f>
        <v xml:space="preserve"> </v>
      </c>
      <c r="R6808" s="66"/>
      <c r="S6808" s="90"/>
      <c r="T6808" s="65"/>
      <c r="U6808" s="65"/>
      <c r="V6808" s="64"/>
      <c r="W6808" s="66"/>
      <c r="X6808" s="118">
        <f t="shared" si="436"/>
        <v>1</v>
      </c>
      <c r="Y6808" s="119" t="str">
        <f>+IFERROR(VLOOKUP(G6808,fechas!$A$1:$D$292,2,FALSE), " ")</f>
        <v xml:space="preserve"> </v>
      </c>
      <c r="Z6808" s="119" t="str">
        <f t="shared" si="437"/>
        <v xml:space="preserve"> </v>
      </c>
      <c r="AA6808" s="120" t="str">
        <f ca="1">+IFERROR(IF(S6808&gt;0," ",Q6808-variables!$C$9)," ")</f>
        <v xml:space="preserve"> </v>
      </c>
    </row>
    <row r="6809" spans="2:27" s="121" customFormat="1" ht="54.95" hidden="1" customHeight="1">
      <c r="B6809" s="66">
        <f t="shared" si="435"/>
        <v>6806</v>
      </c>
      <c r="C6809" s="72"/>
      <c r="D6809" s="73"/>
      <c r="E6809" s="73"/>
      <c r="F6809" s="66"/>
      <c r="G6809" s="116"/>
      <c r="H6809" s="116"/>
      <c r="I6809" s="116"/>
      <c r="J6809" s="117"/>
      <c r="K6809" s="64"/>
      <c r="L6809" s="64"/>
      <c r="M6809" s="64"/>
      <c r="N6809" s="66" t="s">
        <v>6997</v>
      </c>
      <c r="O6809" s="66">
        <f t="shared" si="434"/>
        <v>0</v>
      </c>
      <c r="P6809" s="66"/>
      <c r="Q6809" s="65" t="str">
        <f>+IFERROR(VLOOKUP(Z6809, fechas!$B$1:$C$1036, 2,FALSE), " ")</f>
        <v xml:space="preserve"> </v>
      </c>
      <c r="R6809" s="66"/>
      <c r="S6809" s="90"/>
      <c r="T6809" s="65"/>
      <c r="U6809" s="65"/>
      <c r="V6809" s="64"/>
      <c r="W6809" s="66"/>
      <c r="X6809" s="118">
        <f t="shared" si="436"/>
        <v>1</v>
      </c>
      <c r="Y6809" s="119" t="str">
        <f>+IFERROR(VLOOKUP(G6809,fechas!$A$1:$D$292,2,FALSE), " ")</f>
        <v xml:space="preserve"> </v>
      </c>
      <c r="Z6809" s="119" t="str">
        <f t="shared" si="437"/>
        <v xml:space="preserve"> </v>
      </c>
      <c r="AA6809" s="120" t="str">
        <f ca="1">+IFERROR(IF(S6809&gt;0," ",Q6809-variables!$C$9)," ")</f>
        <v xml:space="preserve"> </v>
      </c>
    </row>
    <row r="6810" spans="2:27" s="121" customFormat="1" ht="54.95" hidden="1" customHeight="1">
      <c r="B6810" s="66">
        <f t="shared" si="435"/>
        <v>6807</v>
      </c>
      <c r="C6810" s="72"/>
      <c r="D6810" s="73"/>
      <c r="E6810" s="73"/>
      <c r="F6810" s="66"/>
      <c r="G6810" s="116"/>
      <c r="H6810" s="116"/>
      <c r="I6810" s="116"/>
      <c r="J6810" s="117"/>
      <c r="K6810" s="64"/>
      <c r="L6810" s="64"/>
      <c r="M6810" s="64"/>
      <c r="N6810" s="66" t="s">
        <v>6997</v>
      </c>
      <c r="O6810" s="66">
        <f t="shared" si="434"/>
        <v>0</v>
      </c>
      <c r="P6810" s="66"/>
      <c r="Q6810" s="65" t="str">
        <f>+IFERROR(VLOOKUP(Z6810, fechas!$B$1:$C$1036, 2,FALSE), " ")</f>
        <v xml:space="preserve"> </v>
      </c>
      <c r="R6810" s="66"/>
      <c r="S6810" s="90"/>
      <c r="T6810" s="65"/>
      <c r="U6810" s="65"/>
      <c r="V6810" s="64"/>
      <c r="W6810" s="66"/>
      <c r="X6810" s="118">
        <f t="shared" si="436"/>
        <v>1</v>
      </c>
      <c r="Y6810" s="119" t="str">
        <f>+IFERROR(VLOOKUP(G6810,fechas!$A$1:$D$292,2,FALSE), " ")</f>
        <v xml:space="preserve"> </v>
      </c>
      <c r="Z6810" s="119" t="str">
        <f t="shared" si="437"/>
        <v xml:space="preserve"> </v>
      </c>
      <c r="AA6810" s="120" t="str">
        <f ca="1">+IFERROR(IF(S6810&gt;0," ",Q6810-variables!$C$9)," ")</f>
        <v xml:space="preserve"> </v>
      </c>
    </row>
    <row r="6811" spans="2:27" s="121" customFormat="1" ht="54.95" hidden="1" customHeight="1">
      <c r="B6811" s="66">
        <f t="shared" si="435"/>
        <v>6808</v>
      </c>
      <c r="C6811" s="72"/>
      <c r="D6811" s="73"/>
      <c r="E6811" s="73"/>
      <c r="F6811" s="66"/>
      <c r="G6811" s="116"/>
      <c r="H6811" s="116"/>
      <c r="I6811" s="116"/>
      <c r="J6811" s="117"/>
      <c r="K6811" s="64"/>
      <c r="L6811" s="64"/>
      <c r="M6811" s="64"/>
      <c r="N6811" s="66" t="s">
        <v>6997</v>
      </c>
      <c r="O6811" s="66">
        <f t="shared" si="434"/>
        <v>0</v>
      </c>
      <c r="P6811" s="66"/>
      <c r="Q6811" s="65" t="str">
        <f>+IFERROR(VLOOKUP(Z6811, fechas!$B$1:$C$1036, 2,FALSE), " ")</f>
        <v xml:space="preserve"> </v>
      </c>
      <c r="R6811" s="66"/>
      <c r="S6811" s="90"/>
      <c r="T6811" s="65"/>
      <c r="U6811" s="65"/>
      <c r="V6811" s="64"/>
      <c r="W6811" s="66"/>
      <c r="X6811" s="118">
        <f t="shared" si="436"/>
        <v>1</v>
      </c>
      <c r="Y6811" s="119" t="str">
        <f>+IFERROR(VLOOKUP(G6811,fechas!$A$1:$D$292,2,FALSE), " ")</f>
        <v xml:space="preserve"> </v>
      </c>
      <c r="Z6811" s="119" t="str">
        <f t="shared" si="437"/>
        <v xml:space="preserve"> </v>
      </c>
      <c r="AA6811" s="120" t="str">
        <f ca="1">+IFERROR(IF(S6811&gt;0," ",Q6811-variables!$C$9)," ")</f>
        <v xml:space="preserve"> </v>
      </c>
    </row>
    <row r="6812" spans="2:27" s="121" customFormat="1" ht="54.95" hidden="1" customHeight="1">
      <c r="B6812" s="66">
        <f t="shared" si="435"/>
        <v>6809</v>
      </c>
      <c r="C6812" s="72"/>
      <c r="D6812" s="73"/>
      <c r="E6812" s="73"/>
      <c r="F6812" s="66"/>
      <c r="G6812" s="116"/>
      <c r="H6812" s="116"/>
      <c r="I6812" s="116"/>
      <c r="J6812" s="117"/>
      <c r="K6812" s="64"/>
      <c r="L6812" s="64"/>
      <c r="M6812" s="64"/>
      <c r="N6812" s="66" t="s">
        <v>6997</v>
      </c>
      <c r="O6812" s="66">
        <f t="shared" si="434"/>
        <v>0</v>
      </c>
      <c r="P6812" s="66"/>
      <c r="Q6812" s="65" t="str">
        <f>+IFERROR(VLOOKUP(Z6812, fechas!$B$1:$C$1036, 2,FALSE), " ")</f>
        <v xml:space="preserve"> </v>
      </c>
      <c r="R6812" s="66"/>
      <c r="S6812" s="90"/>
      <c r="T6812" s="65"/>
      <c r="U6812" s="65"/>
      <c r="V6812" s="64"/>
      <c r="W6812" s="66"/>
      <c r="X6812" s="118">
        <f t="shared" si="436"/>
        <v>1</v>
      </c>
      <c r="Y6812" s="119" t="str">
        <f>+IFERROR(VLOOKUP(G6812,fechas!$A$1:$D$292,2,FALSE), " ")</f>
        <v xml:space="preserve"> </v>
      </c>
      <c r="Z6812" s="119" t="str">
        <f t="shared" si="437"/>
        <v xml:space="preserve"> </v>
      </c>
      <c r="AA6812" s="120" t="str">
        <f ca="1">+IFERROR(IF(S6812&gt;0," ",Q6812-variables!$C$9)," ")</f>
        <v xml:space="preserve"> </v>
      </c>
    </row>
    <row r="6813" spans="2:27" s="121" customFormat="1" ht="54.95" hidden="1" customHeight="1">
      <c r="B6813" s="66">
        <f t="shared" si="435"/>
        <v>6810</v>
      </c>
      <c r="C6813" s="72"/>
      <c r="D6813" s="73"/>
      <c r="E6813" s="73"/>
      <c r="F6813" s="66"/>
      <c r="G6813" s="116"/>
      <c r="H6813" s="116"/>
      <c r="I6813" s="116"/>
      <c r="J6813" s="117"/>
      <c r="K6813" s="64"/>
      <c r="L6813" s="64"/>
      <c r="M6813" s="64"/>
      <c r="N6813" s="66" t="s">
        <v>6997</v>
      </c>
      <c r="O6813" s="66">
        <f t="shared" si="434"/>
        <v>0</v>
      </c>
      <c r="P6813" s="66"/>
      <c r="Q6813" s="65" t="str">
        <f>+IFERROR(VLOOKUP(Z6813, fechas!$B$1:$C$1036, 2,FALSE), " ")</f>
        <v xml:space="preserve"> </v>
      </c>
      <c r="R6813" s="66"/>
      <c r="S6813" s="90"/>
      <c r="T6813" s="65"/>
      <c r="U6813" s="65"/>
      <c r="V6813" s="64"/>
      <c r="W6813" s="66"/>
      <c r="X6813" s="118">
        <f t="shared" si="436"/>
        <v>1</v>
      </c>
      <c r="Y6813" s="119" t="str">
        <f>+IFERROR(VLOOKUP(G6813,fechas!$A$1:$D$292,2,FALSE), " ")</f>
        <v xml:space="preserve"> </v>
      </c>
      <c r="Z6813" s="119" t="str">
        <f t="shared" si="437"/>
        <v xml:space="preserve"> </v>
      </c>
      <c r="AA6813" s="120" t="str">
        <f ca="1">+IFERROR(IF(S6813&gt;0," ",Q6813-variables!$C$9)," ")</f>
        <v xml:space="preserve"> </v>
      </c>
    </row>
    <row r="6814" spans="2:27" s="121" customFormat="1" ht="54.95" hidden="1" customHeight="1">
      <c r="B6814" s="66">
        <f t="shared" si="435"/>
        <v>6811</v>
      </c>
      <c r="C6814" s="72"/>
      <c r="D6814" s="73"/>
      <c r="E6814" s="73"/>
      <c r="F6814" s="66"/>
      <c r="G6814" s="116"/>
      <c r="H6814" s="116"/>
      <c r="I6814" s="116"/>
      <c r="J6814" s="117"/>
      <c r="K6814" s="64"/>
      <c r="L6814" s="64"/>
      <c r="M6814" s="64"/>
      <c r="N6814" s="66" t="s">
        <v>6997</v>
      </c>
      <c r="O6814" s="66">
        <f t="shared" si="434"/>
        <v>0</v>
      </c>
      <c r="P6814" s="66"/>
      <c r="Q6814" s="65" t="str">
        <f>+IFERROR(VLOOKUP(Z6814, fechas!$B$1:$C$1036, 2,FALSE), " ")</f>
        <v xml:space="preserve"> </v>
      </c>
      <c r="R6814" s="66"/>
      <c r="S6814" s="90"/>
      <c r="T6814" s="65"/>
      <c r="U6814" s="65"/>
      <c r="V6814" s="64"/>
      <c r="W6814" s="66"/>
      <c r="X6814" s="118">
        <f t="shared" si="436"/>
        <v>1</v>
      </c>
      <c r="Y6814" s="119" t="str">
        <f>+IFERROR(VLOOKUP(G6814,fechas!$A$1:$D$292,2,FALSE), " ")</f>
        <v xml:space="preserve"> </v>
      </c>
      <c r="Z6814" s="119" t="str">
        <f t="shared" si="437"/>
        <v xml:space="preserve"> </v>
      </c>
      <c r="AA6814" s="120" t="str">
        <f ca="1">+IFERROR(IF(S6814&gt;0," ",Q6814-variables!$C$9)," ")</f>
        <v xml:space="preserve"> </v>
      </c>
    </row>
    <row r="6815" spans="2:27" s="121" customFormat="1" ht="54.95" hidden="1" customHeight="1">
      <c r="B6815" s="66">
        <f t="shared" si="435"/>
        <v>6812</v>
      </c>
      <c r="C6815" s="72"/>
      <c r="D6815" s="73"/>
      <c r="E6815" s="73"/>
      <c r="F6815" s="66"/>
      <c r="G6815" s="116"/>
      <c r="H6815" s="116"/>
      <c r="I6815" s="116"/>
      <c r="J6815" s="117"/>
      <c r="K6815" s="64"/>
      <c r="L6815" s="64"/>
      <c r="M6815" s="64"/>
      <c r="N6815" s="66" t="s">
        <v>6997</v>
      </c>
      <c r="O6815" s="66">
        <f t="shared" si="434"/>
        <v>0</v>
      </c>
      <c r="P6815" s="66"/>
      <c r="Q6815" s="65" t="str">
        <f>+IFERROR(VLOOKUP(Z6815, fechas!$B$1:$C$1036, 2,FALSE), " ")</f>
        <v xml:space="preserve"> </v>
      </c>
      <c r="R6815" s="66"/>
      <c r="S6815" s="90"/>
      <c r="T6815" s="65"/>
      <c r="U6815" s="65"/>
      <c r="V6815" s="64"/>
      <c r="W6815" s="66"/>
      <c r="X6815" s="118">
        <f t="shared" si="436"/>
        <v>1</v>
      </c>
      <c r="Y6815" s="119" t="str">
        <f>+IFERROR(VLOOKUP(G6815,fechas!$A$1:$D$292,2,FALSE), " ")</f>
        <v xml:space="preserve"> </v>
      </c>
      <c r="Z6815" s="119" t="str">
        <f t="shared" si="437"/>
        <v xml:space="preserve"> </v>
      </c>
      <c r="AA6815" s="120" t="str">
        <f ca="1">+IFERROR(IF(S6815&gt;0," ",Q6815-variables!$C$9)," ")</f>
        <v xml:space="preserve"> </v>
      </c>
    </row>
    <row r="6816" spans="2:27" s="121" customFormat="1" ht="54.95" hidden="1" customHeight="1">
      <c r="B6816" s="66">
        <f t="shared" si="435"/>
        <v>6813</v>
      </c>
      <c r="C6816" s="72"/>
      <c r="D6816" s="73"/>
      <c r="E6816" s="73"/>
      <c r="F6816" s="66"/>
      <c r="G6816" s="116"/>
      <c r="H6816" s="116"/>
      <c r="I6816" s="116"/>
      <c r="J6816" s="117"/>
      <c r="K6816" s="64"/>
      <c r="L6816" s="64"/>
      <c r="M6816" s="64"/>
      <c r="N6816" s="66" t="s">
        <v>6997</v>
      </c>
      <c r="O6816" s="66">
        <f t="shared" si="434"/>
        <v>0</v>
      </c>
      <c r="P6816" s="66"/>
      <c r="Q6816" s="65" t="str">
        <f>+IFERROR(VLOOKUP(Z6816, fechas!$B$1:$C$1036, 2,FALSE), " ")</f>
        <v xml:space="preserve"> </v>
      </c>
      <c r="R6816" s="66"/>
      <c r="S6816" s="90"/>
      <c r="T6816" s="65"/>
      <c r="U6816" s="65"/>
      <c r="V6816" s="64"/>
      <c r="W6816" s="66"/>
      <c r="X6816" s="118">
        <f t="shared" si="436"/>
        <v>1</v>
      </c>
      <c r="Y6816" s="119" t="str">
        <f>+IFERROR(VLOOKUP(G6816,fechas!$A$1:$D$292,2,FALSE), " ")</f>
        <v xml:space="preserve"> </v>
      </c>
      <c r="Z6816" s="119" t="str">
        <f t="shared" si="437"/>
        <v xml:space="preserve"> </v>
      </c>
      <c r="AA6816" s="120" t="str">
        <f ca="1">+IFERROR(IF(S6816&gt;0," ",Q6816-variables!$C$9)," ")</f>
        <v xml:space="preserve"> </v>
      </c>
    </row>
    <row r="6817" spans="2:27" s="121" customFormat="1" ht="54.95" hidden="1" customHeight="1">
      <c r="B6817" s="66">
        <f t="shared" si="435"/>
        <v>6814</v>
      </c>
      <c r="C6817" s="72"/>
      <c r="D6817" s="73"/>
      <c r="E6817" s="73"/>
      <c r="F6817" s="66"/>
      <c r="G6817" s="116"/>
      <c r="H6817" s="116"/>
      <c r="I6817" s="116"/>
      <c r="J6817" s="117"/>
      <c r="K6817" s="64"/>
      <c r="L6817" s="64"/>
      <c r="M6817" s="64"/>
      <c r="N6817" s="66" t="s">
        <v>6997</v>
      </c>
      <c r="O6817" s="66">
        <f t="shared" si="434"/>
        <v>0</v>
      </c>
      <c r="P6817" s="66"/>
      <c r="Q6817" s="65" t="str">
        <f>+IFERROR(VLOOKUP(Z6817, fechas!$B$1:$C$1036, 2,FALSE), " ")</f>
        <v xml:space="preserve"> </v>
      </c>
      <c r="R6817" s="66"/>
      <c r="S6817" s="90"/>
      <c r="T6817" s="65"/>
      <c r="U6817" s="65"/>
      <c r="V6817" s="64"/>
      <c r="W6817" s="66"/>
      <c r="X6817" s="118">
        <f t="shared" si="436"/>
        <v>1</v>
      </c>
      <c r="Y6817" s="119" t="str">
        <f>+IFERROR(VLOOKUP(G6817,fechas!$A$1:$D$292,2,FALSE), " ")</f>
        <v xml:space="preserve"> </v>
      </c>
      <c r="Z6817" s="119" t="str">
        <f t="shared" si="437"/>
        <v xml:space="preserve"> </v>
      </c>
      <c r="AA6817" s="120" t="str">
        <f ca="1">+IFERROR(IF(S6817&gt;0," ",Q6817-variables!$C$9)," ")</f>
        <v xml:space="preserve"> </v>
      </c>
    </row>
    <row r="6818" spans="2:27" s="121" customFormat="1" ht="54.95" hidden="1" customHeight="1">
      <c r="B6818" s="66">
        <f t="shared" si="435"/>
        <v>6815</v>
      </c>
      <c r="C6818" s="72"/>
      <c r="D6818" s="73"/>
      <c r="E6818" s="73"/>
      <c r="F6818" s="66"/>
      <c r="G6818" s="116"/>
      <c r="H6818" s="116"/>
      <c r="I6818" s="116"/>
      <c r="J6818" s="117"/>
      <c r="K6818" s="64"/>
      <c r="L6818" s="64"/>
      <c r="M6818" s="64"/>
      <c r="N6818" s="66" t="s">
        <v>6997</v>
      </c>
      <c r="O6818" s="66">
        <f t="shared" si="434"/>
        <v>0</v>
      </c>
      <c r="P6818" s="66"/>
      <c r="Q6818" s="65" t="str">
        <f>+IFERROR(VLOOKUP(Z6818, fechas!$B$1:$C$1036, 2,FALSE), " ")</f>
        <v xml:space="preserve"> </v>
      </c>
      <c r="R6818" s="66"/>
      <c r="S6818" s="90"/>
      <c r="T6818" s="65"/>
      <c r="U6818" s="65"/>
      <c r="V6818" s="64"/>
      <c r="W6818" s="66"/>
      <c r="X6818" s="118">
        <f t="shared" si="436"/>
        <v>1</v>
      </c>
      <c r="Y6818" s="119" t="str">
        <f>+IFERROR(VLOOKUP(G6818,fechas!$A$1:$D$292,2,FALSE), " ")</f>
        <v xml:space="preserve"> </v>
      </c>
      <c r="Z6818" s="119" t="str">
        <f t="shared" si="437"/>
        <v xml:space="preserve"> </v>
      </c>
      <c r="AA6818" s="120" t="str">
        <f ca="1">+IFERROR(IF(S6818&gt;0," ",Q6818-variables!$C$9)," ")</f>
        <v xml:space="preserve"> </v>
      </c>
    </row>
    <row r="6819" spans="2:27" s="121" customFormat="1" ht="54.95" hidden="1" customHeight="1">
      <c r="B6819" s="66">
        <f t="shared" si="435"/>
        <v>6816</v>
      </c>
      <c r="C6819" s="72"/>
      <c r="D6819" s="73"/>
      <c r="E6819" s="73"/>
      <c r="F6819" s="66"/>
      <c r="G6819" s="116"/>
      <c r="H6819" s="116"/>
      <c r="I6819" s="116"/>
      <c r="J6819" s="117"/>
      <c r="K6819" s="64"/>
      <c r="L6819" s="64"/>
      <c r="M6819" s="64"/>
      <c r="N6819" s="66" t="s">
        <v>6997</v>
      </c>
      <c r="O6819" s="66">
        <f t="shared" si="434"/>
        <v>0</v>
      </c>
      <c r="P6819" s="66"/>
      <c r="Q6819" s="65" t="str">
        <f>+IFERROR(VLOOKUP(Z6819, fechas!$B$1:$C$1036, 2,FALSE), " ")</f>
        <v xml:space="preserve"> </v>
      </c>
      <c r="R6819" s="66"/>
      <c r="S6819" s="90"/>
      <c r="T6819" s="65"/>
      <c r="U6819" s="65"/>
      <c r="V6819" s="64"/>
      <c r="W6819" s="66"/>
      <c r="X6819" s="118">
        <f t="shared" si="436"/>
        <v>1</v>
      </c>
      <c r="Y6819" s="119" t="str">
        <f>+IFERROR(VLOOKUP(G6819,fechas!$A$1:$D$292,2,FALSE), " ")</f>
        <v xml:space="preserve"> </v>
      </c>
      <c r="Z6819" s="119" t="str">
        <f t="shared" si="437"/>
        <v xml:space="preserve"> </v>
      </c>
      <c r="AA6819" s="120" t="str">
        <f ca="1">+IFERROR(IF(S6819&gt;0," ",Q6819-variables!$C$9)," ")</f>
        <v xml:space="preserve"> </v>
      </c>
    </row>
    <row r="6820" spans="2:27" s="121" customFormat="1" ht="54.95" hidden="1" customHeight="1">
      <c r="B6820" s="66">
        <f t="shared" si="435"/>
        <v>6817</v>
      </c>
      <c r="C6820" s="72"/>
      <c r="D6820" s="73"/>
      <c r="E6820" s="73"/>
      <c r="F6820" s="66"/>
      <c r="G6820" s="116"/>
      <c r="H6820" s="116"/>
      <c r="I6820" s="116"/>
      <c r="J6820" s="117"/>
      <c r="K6820" s="64"/>
      <c r="L6820" s="64"/>
      <c r="M6820" s="64"/>
      <c r="N6820" s="66" t="s">
        <v>6997</v>
      </c>
      <c r="O6820" s="66">
        <f t="shared" si="434"/>
        <v>0</v>
      </c>
      <c r="P6820" s="66"/>
      <c r="Q6820" s="65" t="str">
        <f>+IFERROR(VLOOKUP(Z6820, fechas!$B$1:$C$1036, 2,FALSE), " ")</f>
        <v xml:space="preserve"> </v>
      </c>
      <c r="R6820" s="66"/>
      <c r="S6820" s="90"/>
      <c r="T6820" s="65"/>
      <c r="U6820" s="65"/>
      <c r="V6820" s="64"/>
      <c r="W6820" s="66"/>
      <c r="X6820" s="118">
        <f t="shared" si="436"/>
        <v>1</v>
      </c>
      <c r="Y6820" s="119" t="str">
        <f>+IFERROR(VLOOKUP(G6820,fechas!$A$1:$D$292,2,FALSE), " ")</f>
        <v xml:space="preserve"> </v>
      </c>
      <c r="Z6820" s="119" t="str">
        <f t="shared" si="437"/>
        <v xml:space="preserve"> </v>
      </c>
      <c r="AA6820" s="120" t="str">
        <f ca="1">+IFERROR(IF(S6820&gt;0," ",Q6820-variables!$C$9)," ")</f>
        <v xml:space="preserve"> </v>
      </c>
    </row>
    <row r="6821" spans="2:27" s="121" customFormat="1" ht="54.95" hidden="1" customHeight="1">
      <c r="B6821" s="66">
        <f t="shared" si="435"/>
        <v>6818</v>
      </c>
      <c r="C6821" s="72"/>
      <c r="D6821" s="73"/>
      <c r="E6821" s="73"/>
      <c r="F6821" s="66"/>
      <c r="G6821" s="116"/>
      <c r="H6821" s="116"/>
      <c r="I6821" s="116"/>
      <c r="J6821" s="117"/>
      <c r="K6821" s="64"/>
      <c r="L6821" s="64"/>
      <c r="M6821" s="64"/>
      <c r="N6821" s="66" t="s">
        <v>6997</v>
      </c>
      <c r="O6821" s="66">
        <f t="shared" si="434"/>
        <v>0</v>
      </c>
      <c r="P6821" s="66"/>
      <c r="Q6821" s="65" t="str">
        <f>+IFERROR(VLOOKUP(Z6821, fechas!$B$1:$C$1036, 2,FALSE), " ")</f>
        <v xml:space="preserve"> </v>
      </c>
      <c r="R6821" s="66"/>
      <c r="S6821" s="90"/>
      <c r="T6821" s="65"/>
      <c r="U6821" s="65"/>
      <c r="V6821" s="64"/>
      <c r="W6821" s="66"/>
      <c r="X6821" s="118">
        <f t="shared" si="436"/>
        <v>1</v>
      </c>
      <c r="Y6821" s="119" t="str">
        <f>+IFERROR(VLOOKUP(G6821,fechas!$A$1:$D$292,2,FALSE), " ")</f>
        <v xml:space="preserve"> </v>
      </c>
      <c r="Z6821" s="119" t="str">
        <f t="shared" si="437"/>
        <v xml:space="preserve"> </v>
      </c>
      <c r="AA6821" s="120" t="str">
        <f ca="1">+IFERROR(IF(S6821&gt;0," ",Q6821-variables!$C$9)," ")</f>
        <v xml:space="preserve"> </v>
      </c>
    </row>
    <row r="6822" spans="2:27" s="121" customFormat="1" ht="54.95" hidden="1" customHeight="1">
      <c r="B6822" s="66">
        <f t="shared" si="435"/>
        <v>6819</v>
      </c>
      <c r="C6822" s="72"/>
      <c r="D6822" s="73"/>
      <c r="E6822" s="73"/>
      <c r="F6822" s="66"/>
      <c r="G6822" s="116"/>
      <c r="H6822" s="116"/>
      <c r="I6822" s="116"/>
      <c r="J6822" s="117"/>
      <c r="K6822" s="64"/>
      <c r="L6822" s="64"/>
      <c r="M6822" s="64"/>
      <c r="N6822" s="66" t="s">
        <v>6997</v>
      </c>
      <c r="O6822" s="66">
        <f t="shared" si="434"/>
        <v>0</v>
      </c>
      <c r="P6822" s="66"/>
      <c r="Q6822" s="65" t="str">
        <f>+IFERROR(VLOOKUP(Z6822, fechas!$B$1:$C$1036, 2,FALSE), " ")</f>
        <v xml:space="preserve"> </v>
      </c>
      <c r="R6822" s="66"/>
      <c r="S6822" s="90"/>
      <c r="T6822" s="65"/>
      <c r="U6822" s="65"/>
      <c r="V6822" s="64"/>
      <c r="W6822" s="66"/>
      <c r="X6822" s="118">
        <f t="shared" si="436"/>
        <v>1</v>
      </c>
      <c r="Y6822" s="119" t="str">
        <f>+IFERROR(VLOOKUP(G6822,fechas!$A$1:$D$292,2,FALSE), " ")</f>
        <v xml:space="preserve"> </v>
      </c>
      <c r="Z6822" s="119" t="str">
        <f t="shared" si="437"/>
        <v xml:space="preserve"> </v>
      </c>
      <c r="AA6822" s="120" t="str">
        <f ca="1">+IFERROR(IF(S6822&gt;0," ",Q6822-variables!$C$9)," ")</f>
        <v xml:space="preserve"> </v>
      </c>
    </row>
    <row r="6823" spans="2:27" s="121" customFormat="1" ht="54.95" hidden="1" customHeight="1">
      <c r="B6823" s="66">
        <f t="shared" si="435"/>
        <v>6820</v>
      </c>
      <c r="C6823" s="72"/>
      <c r="D6823" s="73"/>
      <c r="E6823" s="73"/>
      <c r="F6823" s="66"/>
      <c r="G6823" s="116"/>
      <c r="H6823" s="116"/>
      <c r="I6823" s="116"/>
      <c r="J6823" s="117"/>
      <c r="K6823" s="64"/>
      <c r="L6823" s="64"/>
      <c r="M6823" s="64"/>
      <c r="N6823" s="66" t="s">
        <v>6997</v>
      </c>
      <c r="O6823" s="66">
        <f t="shared" si="434"/>
        <v>0</v>
      </c>
      <c r="P6823" s="66"/>
      <c r="Q6823" s="65" t="str">
        <f>+IFERROR(VLOOKUP(Z6823, fechas!$B$1:$C$1036, 2,FALSE), " ")</f>
        <v xml:space="preserve"> </v>
      </c>
      <c r="R6823" s="66"/>
      <c r="S6823" s="90"/>
      <c r="T6823" s="65"/>
      <c r="U6823" s="65"/>
      <c r="V6823" s="64"/>
      <c r="W6823" s="66"/>
      <c r="X6823" s="118">
        <f t="shared" si="436"/>
        <v>1</v>
      </c>
      <c r="Y6823" s="119" t="str">
        <f>+IFERROR(VLOOKUP(G6823,fechas!$A$1:$D$292,2,FALSE), " ")</f>
        <v xml:space="preserve"> </v>
      </c>
      <c r="Z6823" s="119" t="str">
        <f t="shared" si="437"/>
        <v xml:space="preserve"> </v>
      </c>
      <c r="AA6823" s="120" t="str">
        <f ca="1">+IFERROR(IF(S6823&gt;0," ",Q6823-variables!$C$9)," ")</f>
        <v xml:space="preserve"> </v>
      </c>
    </row>
    <row r="6824" spans="2:27" s="121" customFormat="1" ht="54.95" hidden="1" customHeight="1">
      <c r="B6824" s="66">
        <f t="shared" si="435"/>
        <v>6821</v>
      </c>
      <c r="C6824" s="72"/>
      <c r="D6824" s="73"/>
      <c r="E6824" s="73"/>
      <c r="F6824" s="66"/>
      <c r="G6824" s="116"/>
      <c r="H6824" s="116"/>
      <c r="I6824" s="116"/>
      <c r="J6824" s="117"/>
      <c r="K6824" s="64"/>
      <c r="L6824" s="64"/>
      <c r="M6824" s="64"/>
      <c r="N6824" s="66" t="s">
        <v>6997</v>
      </c>
      <c r="O6824" s="66">
        <f t="shared" si="434"/>
        <v>0</v>
      </c>
      <c r="P6824" s="66"/>
      <c r="Q6824" s="65" t="str">
        <f>+IFERROR(VLOOKUP(Z6824, fechas!$B$1:$C$1036, 2,FALSE), " ")</f>
        <v xml:space="preserve"> </v>
      </c>
      <c r="R6824" s="66"/>
      <c r="S6824" s="90"/>
      <c r="T6824" s="65"/>
      <c r="U6824" s="65"/>
      <c r="V6824" s="64"/>
      <c r="W6824" s="66"/>
      <c r="X6824" s="118">
        <f t="shared" si="436"/>
        <v>1</v>
      </c>
      <c r="Y6824" s="119" t="str">
        <f>+IFERROR(VLOOKUP(G6824,fechas!$A$1:$D$292,2,FALSE), " ")</f>
        <v xml:space="preserve"> </v>
      </c>
      <c r="Z6824" s="119" t="str">
        <f t="shared" si="437"/>
        <v xml:space="preserve"> </v>
      </c>
      <c r="AA6824" s="120" t="str">
        <f ca="1">+IFERROR(IF(S6824&gt;0," ",Q6824-variables!$C$9)," ")</f>
        <v xml:space="preserve"> </v>
      </c>
    </row>
    <row r="6825" spans="2:27" s="121" customFormat="1" ht="54.95" hidden="1" customHeight="1">
      <c r="B6825" s="66">
        <f t="shared" si="435"/>
        <v>6822</v>
      </c>
      <c r="C6825" s="72"/>
      <c r="D6825" s="73"/>
      <c r="E6825" s="73"/>
      <c r="F6825" s="66"/>
      <c r="G6825" s="116"/>
      <c r="H6825" s="116"/>
      <c r="I6825" s="116"/>
      <c r="J6825" s="117"/>
      <c r="K6825" s="64"/>
      <c r="L6825" s="64"/>
      <c r="M6825" s="64"/>
      <c r="N6825" s="66" t="s">
        <v>6997</v>
      </c>
      <c r="O6825" s="66">
        <f t="shared" si="434"/>
        <v>0</v>
      </c>
      <c r="P6825" s="66"/>
      <c r="Q6825" s="65" t="str">
        <f>+IFERROR(VLOOKUP(Z6825, fechas!$B$1:$C$1036, 2,FALSE), " ")</f>
        <v xml:space="preserve"> </v>
      </c>
      <c r="R6825" s="66"/>
      <c r="S6825" s="90"/>
      <c r="T6825" s="65"/>
      <c r="U6825" s="65"/>
      <c r="V6825" s="64"/>
      <c r="W6825" s="66"/>
      <c r="X6825" s="118">
        <f t="shared" si="436"/>
        <v>1</v>
      </c>
      <c r="Y6825" s="119" t="str">
        <f>+IFERROR(VLOOKUP(G6825,fechas!$A$1:$D$292,2,FALSE), " ")</f>
        <v xml:space="preserve"> </v>
      </c>
      <c r="Z6825" s="119" t="str">
        <f t="shared" si="437"/>
        <v xml:space="preserve"> </v>
      </c>
      <c r="AA6825" s="120" t="str">
        <f ca="1">+IFERROR(IF(S6825&gt;0," ",Q6825-variables!$C$9)," ")</f>
        <v xml:space="preserve"> </v>
      </c>
    </row>
    <row r="6826" spans="2:27" s="121" customFormat="1" ht="54.95" hidden="1" customHeight="1">
      <c r="B6826" s="66">
        <f t="shared" si="435"/>
        <v>6823</v>
      </c>
      <c r="C6826" s="72"/>
      <c r="D6826" s="73"/>
      <c r="E6826" s="73"/>
      <c r="F6826" s="66"/>
      <c r="G6826" s="116"/>
      <c r="H6826" s="116"/>
      <c r="I6826" s="116"/>
      <c r="J6826" s="117"/>
      <c r="K6826" s="64"/>
      <c r="L6826" s="64"/>
      <c r="M6826" s="64"/>
      <c r="N6826" s="66" t="s">
        <v>6997</v>
      </c>
      <c r="O6826" s="66">
        <f t="shared" si="434"/>
        <v>0</v>
      </c>
      <c r="P6826" s="66"/>
      <c r="Q6826" s="65" t="str">
        <f>+IFERROR(VLOOKUP(Z6826, fechas!$B$1:$C$1036, 2,FALSE), " ")</f>
        <v xml:space="preserve"> </v>
      </c>
      <c r="R6826" s="66"/>
      <c r="S6826" s="90"/>
      <c r="T6826" s="65"/>
      <c r="U6826" s="65"/>
      <c r="V6826" s="64"/>
      <c r="W6826" s="66"/>
      <c r="X6826" s="118">
        <f t="shared" si="436"/>
        <v>1</v>
      </c>
      <c r="Y6826" s="119" t="str">
        <f>+IFERROR(VLOOKUP(G6826,fechas!$A$1:$D$292,2,FALSE), " ")</f>
        <v xml:space="preserve"> </v>
      </c>
      <c r="Z6826" s="119" t="str">
        <f t="shared" si="437"/>
        <v xml:space="preserve"> </v>
      </c>
      <c r="AA6826" s="120" t="str">
        <f ca="1">+IFERROR(IF(S6826&gt;0," ",Q6826-variables!$C$9)," ")</f>
        <v xml:space="preserve"> </v>
      </c>
    </row>
    <row r="6827" spans="2:27" s="121" customFormat="1" ht="54.95" hidden="1" customHeight="1">
      <c r="B6827" s="66">
        <f t="shared" si="435"/>
        <v>6824</v>
      </c>
      <c r="C6827" s="72"/>
      <c r="D6827" s="73"/>
      <c r="E6827" s="73"/>
      <c r="F6827" s="66"/>
      <c r="G6827" s="116"/>
      <c r="H6827" s="116"/>
      <c r="I6827" s="116"/>
      <c r="J6827" s="117"/>
      <c r="K6827" s="64"/>
      <c r="L6827" s="64"/>
      <c r="M6827" s="64"/>
      <c r="N6827" s="66" t="s">
        <v>6997</v>
      </c>
      <c r="O6827" s="66">
        <f t="shared" si="434"/>
        <v>0</v>
      </c>
      <c r="P6827" s="66"/>
      <c r="Q6827" s="65" t="str">
        <f>+IFERROR(VLOOKUP(Z6827, fechas!$B$1:$C$1036, 2,FALSE), " ")</f>
        <v xml:space="preserve"> </v>
      </c>
      <c r="R6827" s="66"/>
      <c r="S6827" s="90"/>
      <c r="T6827" s="65"/>
      <c r="U6827" s="65"/>
      <c r="V6827" s="64"/>
      <c r="W6827" s="66"/>
      <c r="X6827" s="118">
        <f t="shared" si="436"/>
        <v>1</v>
      </c>
      <c r="Y6827" s="119" t="str">
        <f>+IFERROR(VLOOKUP(G6827,fechas!$A$1:$D$292,2,FALSE), " ")</f>
        <v xml:space="preserve"> </v>
      </c>
      <c r="Z6827" s="119" t="str">
        <f t="shared" si="437"/>
        <v xml:space="preserve"> </v>
      </c>
      <c r="AA6827" s="120" t="str">
        <f ca="1">+IFERROR(IF(S6827&gt;0," ",Q6827-variables!$C$9)," ")</f>
        <v xml:space="preserve"> </v>
      </c>
    </row>
    <row r="6828" spans="2:27" s="121" customFormat="1" ht="54.95" hidden="1" customHeight="1">
      <c r="B6828" s="66">
        <f t="shared" si="435"/>
        <v>6825</v>
      </c>
      <c r="C6828" s="72"/>
      <c r="D6828" s="73"/>
      <c r="E6828" s="73"/>
      <c r="F6828" s="66"/>
      <c r="G6828" s="116"/>
      <c r="H6828" s="116"/>
      <c r="I6828" s="116"/>
      <c r="J6828" s="117"/>
      <c r="K6828" s="64"/>
      <c r="L6828" s="64"/>
      <c r="M6828" s="64"/>
      <c r="N6828" s="66" t="s">
        <v>6997</v>
      </c>
      <c r="O6828" s="66">
        <f t="shared" si="434"/>
        <v>0</v>
      </c>
      <c r="P6828" s="66"/>
      <c r="Q6828" s="65" t="str">
        <f>+IFERROR(VLOOKUP(Z6828, fechas!$B$1:$C$1036, 2,FALSE), " ")</f>
        <v xml:space="preserve"> </v>
      </c>
      <c r="R6828" s="66"/>
      <c r="S6828" s="90"/>
      <c r="T6828" s="65"/>
      <c r="U6828" s="65"/>
      <c r="V6828" s="64"/>
      <c r="W6828" s="66"/>
      <c r="X6828" s="118">
        <f t="shared" si="436"/>
        <v>1</v>
      </c>
      <c r="Y6828" s="119" t="str">
        <f>+IFERROR(VLOOKUP(G6828,fechas!$A$1:$D$292,2,FALSE), " ")</f>
        <v xml:space="preserve"> </v>
      </c>
      <c r="Z6828" s="119" t="str">
        <f t="shared" si="437"/>
        <v xml:space="preserve"> </v>
      </c>
      <c r="AA6828" s="120" t="str">
        <f ca="1">+IFERROR(IF(S6828&gt;0," ",Q6828-variables!$C$9)," ")</f>
        <v xml:space="preserve"> </v>
      </c>
    </row>
    <row r="6829" spans="2:27" s="121" customFormat="1" ht="54.95" hidden="1" customHeight="1">
      <c r="B6829" s="66">
        <f t="shared" si="435"/>
        <v>6826</v>
      </c>
      <c r="C6829" s="72"/>
      <c r="D6829" s="73"/>
      <c r="E6829" s="73"/>
      <c r="F6829" s="66"/>
      <c r="G6829" s="116"/>
      <c r="H6829" s="116"/>
      <c r="I6829" s="116"/>
      <c r="J6829" s="117"/>
      <c r="K6829" s="64"/>
      <c r="L6829" s="64"/>
      <c r="M6829" s="64"/>
      <c r="N6829" s="66" t="s">
        <v>6997</v>
      </c>
      <c r="O6829" s="66">
        <f t="shared" si="434"/>
        <v>0</v>
      </c>
      <c r="P6829" s="66"/>
      <c r="Q6829" s="65" t="str">
        <f>+IFERROR(VLOOKUP(Z6829, fechas!$B$1:$C$1036, 2,FALSE), " ")</f>
        <v xml:space="preserve"> </v>
      </c>
      <c r="R6829" s="66"/>
      <c r="S6829" s="90"/>
      <c r="T6829" s="65"/>
      <c r="U6829" s="65"/>
      <c r="V6829" s="64"/>
      <c r="W6829" s="66"/>
      <c r="X6829" s="118">
        <f t="shared" si="436"/>
        <v>1</v>
      </c>
      <c r="Y6829" s="119" t="str">
        <f>+IFERROR(VLOOKUP(G6829,fechas!$A$1:$D$292,2,FALSE), " ")</f>
        <v xml:space="preserve"> </v>
      </c>
      <c r="Z6829" s="119" t="str">
        <f t="shared" si="437"/>
        <v xml:space="preserve"> </v>
      </c>
      <c r="AA6829" s="120" t="str">
        <f ca="1">+IFERROR(IF(S6829&gt;0," ",Q6829-variables!$C$9)," ")</f>
        <v xml:space="preserve"> </v>
      </c>
    </row>
    <row r="6830" spans="2:27" s="121" customFormat="1" ht="54.95" hidden="1" customHeight="1">
      <c r="B6830" s="66">
        <f t="shared" si="435"/>
        <v>6827</v>
      </c>
      <c r="C6830" s="72"/>
      <c r="D6830" s="73"/>
      <c r="E6830" s="73"/>
      <c r="F6830" s="66"/>
      <c r="G6830" s="116"/>
      <c r="H6830" s="116"/>
      <c r="I6830" s="116"/>
      <c r="J6830" s="117"/>
      <c r="K6830" s="64"/>
      <c r="L6830" s="64"/>
      <c r="M6830" s="64"/>
      <c r="N6830" s="66" t="s">
        <v>6997</v>
      </c>
      <c r="O6830" s="66">
        <f t="shared" si="434"/>
        <v>0</v>
      </c>
      <c r="P6830" s="66"/>
      <c r="Q6830" s="65" t="str">
        <f>+IFERROR(VLOOKUP(Z6830, fechas!$B$1:$C$1036, 2,FALSE), " ")</f>
        <v xml:space="preserve"> </v>
      </c>
      <c r="R6830" s="66"/>
      <c r="S6830" s="90"/>
      <c r="T6830" s="65"/>
      <c r="U6830" s="65"/>
      <c r="V6830" s="64"/>
      <c r="W6830" s="66"/>
      <c r="X6830" s="118">
        <f t="shared" si="436"/>
        <v>1</v>
      </c>
      <c r="Y6830" s="119" t="str">
        <f>+IFERROR(VLOOKUP(G6830,fechas!$A$1:$D$292,2,FALSE), " ")</f>
        <v xml:space="preserve"> </v>
      </c>
      <c r="Z6830" s="119" t="str">
        <f t="shared" si="437"/>
        <v xml:space="preserve"> </v>
      </c>
      <c r="AA6830" s="120" t="str">
        <f ca="1">+IFERROR(IF(S6830&gt;0," ",Q6830-variables!$C$9)," ")</f>
        <v xml:space="preserve"> </v>
      </c>
    </row>
    <row r="6831" spans="2:27" s="121" customFormat="1" ht="54.95" hidden="1" customHeight="1">
      <c r="B6831" s="66">
        <f t="shared" si="435"/>
        <v>6828</v>
      </c>
      <c r="C6831" s="72"/>
      <c r="D6831" s="73"/>
      <c r="E6831" s="73"/>
      <c r="F6831" s="66"/>
      <c r="G6831" s="116"/>
      <c r="H6831" s="116"/>
      <c r="I6831" s="116"/>
      <c r="J6831" s="117"/>
      <c r="K6831" s="64"/>
      <c r="L6831" s="64"/>
      <c r="M6831" s="64"/>
      <c r="N6831" s="66" t="s">
        <v>6997</v>
      </c>
      <c r="O6831" s="66">
        <f t="shared" si="434"/>
        <v>0</v>
      </c>
      <c r="P6831" s="66"/>
      <c r="Q6831" s="65" t="str">
        <f>+IFERROR(VLOOKUP(Z6831, fechas!$B$1:$C$1036, 2,FALSE), " ")</f>
        <v xml:space="preserve"> </v>
      </c>
      <c r="R6831" s="66"/>
      <c r="S6831" s="90"/>
      <c r="T6831" s="65"/>
      <c r="U6831" s="65"/>
      <c r="V6831" s="64"/>
      <c r="W6831" s="66"/>
      <c r="X6831" s="118">
        <f t="shared" si="436"/>
        <v>1</v>
      </c>
      <c r="Y6831" s="119" t="str">
        <f>+IFERROR(VLOOKUP(G6831,fechas!$A$1:$D$292,2,FALSE), " ")</f>
        <v xml:space="preserve"> </v>
      </c>
      <c r="Z6831" s="119" t="str">
        <f t="shared" si="437"/>
        <v xml:space="preserve"> </v>
      </c>
      <c r="AA6831" s="120" t="str">
        <f ca="1">+IFERROR(IF(S6831&gt;0," ",Q6831-variables!$C$9)," ")</f>
        <v xml:space="preserve"> </v>
      </c>
    </row>
    <row r="6832" spans="2:27" s="121" customFormat="1" ht="54.95" hidden="1" customHeight="1">
      <c r="B6832" s="66">
        <f t="shared" si="435"/>
        <v>6829</v>
      </c>
      <c r="C6832" s="72"/>
      <c r="D6832" s="73"/>
      <c r="E6832" s="73"/>
      <c r="F6832" s="66"/>
      <c r="G6832" s="116"/>
      <c r="H6832" s="116"/>
      <c r="I6832" s="116"/>
      <c r="J6832" s="117"/>
      <c r="K6832" s="64"/>
      <c r="L6832" s="64"/>
      <c r="M6832" s="64"/>
      <c r="N6832" s="66" t="s">
        <v>6997</v>
      </c>
      <c r="O6832" s="66">
        <f t="shared" si="434"/>
        <v>0</v>
      </c>
      <c r="P6832" s="66"/>
      <c r="Q6832" s="65" t="str">
        <f>+IFERROR(VLOOKUP(Z6832, fechas!$B$1:$C$1036, 2,FALSE), " ")</f>
        <v xml:space="preserve"> </v>
      </c>
      <c r="R6832" s="66"/>
      <c r="S6832" s="90"/>
      <c r="T6832" s="65"/>
      <c r="U6832" s="65"/>
      <c r="V6832" s="64"/>
      <c r="W6832" s="66"/>
      <c r="X6832" s="118">
        <f t="shared" si="436"/>
        <v>1</v>
      </c>
      <c r="Y6832" s="119" t="str">
        <f>+IFERROR(VLOOKUP(G6832,fechas!$A$1:$D$292,2,FALSE), " ")</f>
        <v xml:space="preserve"> </v>
      </c>
      <c r="Z6832" s="119" t="str">
        <f t="shared" si="437"/>
        <v xml:space="preserve"> </v>
      </c>
      <c r="AA6832" s="120" t="str">
        <f ca="1">+IFERROR(IF(S6832&gt;0," ",Q6832-variables!$C$9)," ")</f>
        <v xml:space="preserve"> </v>
      </c>
    </row>
    <row r="6833" spans="2:27" s="121" customFormat="1" ht="54.95" hidden="1" customHeight="1">
      <c r="B6833" s="66">
        <f t="shared" si="435"/>
        <v>6830</v>
      </c>
      <c r="C6833" s="72"/>
      <c r="D6833" s="73"/>
      <c r="E6833" s="73"/>
      <c r="F6833" s="66"/>
      <c r="G6833" s="116"/>
      <c r="H6833" s="116"/>
      <c r="I6833" s="116"/>
      <c r="J6833" s="117"/>
      <c r="K6833" s="64"/>
      <c r="L6833" s="64"/>
      <c r="M6833" s="64"/>
      <c r="N6833" s="66" t="s">
        <v>6997</v>
      </c>
      <c r="O6833" s="66">
        <f t="shared" si="434"/>
        <v>0</v>
      </c>
      <c r="P6833" s="66"/>
      <c r="Q6833" s="65" t="str">
        <f>+IFERROR(VLOOKUP(Z6833, fechas!$B$1:$C$1036, 2,FALSE), " ")</f>
        <v xml:space="preserve"> </v>
      </c>
      <c r="R6833" s="66"/>
      <c r="S6833" s="90"/>
      <c r="T6833" s="65"/>
      <c r="U6833" s="65"/>
      <c r="V6833" s="64"/>
      <c r="W6833" s="66"/>
      <c r="X6833" s="118">
        <f t="shared" si="436"/>
        <v>1</v>
      </c>
      <c r="Y6833" s="119" t="str">
        <f>+IFERROR(VLOOKUP(G6833,fechas!$A$1:$D$292,2,FALSE), " ")</f>
        <v xml:space="preserve"> </v>
      </c>
      <c r="Z6833" s="119" t="str">
        <f t="shared" si="437"/>
        <v xml:space="preserve"> </v>
      </c>
      <c r="AA6833" s="120" t="str">
        <f ca="1">+IFERROR(IF(S6833&gt;0," ",Q6833-variables!$C$9)," ")</f>
        <v xml:space="preserve"> </v>
      </c>
    </row>
    <row r="6834" spans="2:27" s="121" customFormat="1" ht="54.95" hidden="1" customHeight="1">
      <c r="B6834" s="66">
        <f t="shared" si="435"/>
        <v>6831</v>
      </c>
      <c r="C6834" s="72"/>
      <c r="D6834" s="73"/>
      <c r="E6834" s="73"/>
      <c r="F6834" s="66"/>
      <c r="G6834" s="116"/>
      <c r="H6834" s="116"/>
      <c r="I6834" s="116"/>
      <c r="J6834" s="117"/>
      <c r="K6834" s="64"/>
      <c r="L6834" s="64"/>
      <c r="M6834" s="64"/>
      <c r="N6834" s="66" t="s">
        <v>6997</v>
      </c>
      <c r="O6834" s="66">
        <f t="shared" si="434"/>
        <v>0</v>
      </c>
      <c r="P6834" s="66"/>
      <c r="Q6834" s="65" t="str">
        <f>+IFERROR(VLOOKUP(Z6834, fechas!$B$1:$C$1036, 2,FALSE), " ")</f>
        <v xml:space="preserve"> </v>
      </c>
      <c r="R6834" s="66"/>
      <c r="S6834" s="90"/>
      <c r="T6834" s="65"/>
      <c r="U6834" s="65"/>
      <c r="V6834" s="64"/>
      <c r="W6834" s="66"/>
      <c r="X6834" s="118">
        <f t="shared" si="436"/>
        <v>1</v>
      </c>
      <c r="Y6834" s="119" t="str">
        <f>+IFERROR(VLOOKUP(G6834,fechas!$A$1:$D$292,2,FALSE), " ")</f>
        <v xml:space="preserve"> </v>
      </c>
      <c r="Z6834" s="119" t="str">
        <f t="shared" si="437"/>
        <v xml:space="preserve"> </v>
      </c>
      <c r="AA6834" s="120" t="str">
        <f ca="1">+IFERROR(IF(S6834&gt;0," ",Q6834-variables!$C$9)," ")</f>
        <v xml:space="preserve"> </v>
      </c>
    </row>
    <row r="6835" spans="2:27" s="121" customFormat="1" ht="54.95" hidden="1" customHeight="1">
      <c r="B6835" s="66">
        <f t="shared" si="435"/>
        <v>6832</v>
      </c>
      <c r="C6835" s="72"/>
      <c r="D6835" s="73"/>
      <c r="E6835" s="73"/>
      <c r="F6835" s="66"/>
      <c r="G6835" s="116"/>
      <c r="H6835" s="116"/>
      <c r="I6835" s="116"/>
      <c r="J6835" s="117"/>
      <c r="K6835" s="64"/>
      <c r="L6835" s="64"/>
      <c r="M6835" s="64"/>
      <c r="N6835" s="66" t="s">
        <v>6997</v>
      </c>
      <c r="O6835" s="66">
        <f t="shared" si="434"/>
        <v>0</v>
      </c>
      <c r="P6835" s="66"/>
      <c r="Q6835" s="65" t="str">
        <f>+IFERROR(VLOOKUP(Z6835, fechas!$B$1:$C$1036, 2,FALSE), " ")</f>
        <v xml:space="preserve"> </v>
      </c>
      <c r="R6835" s="66"/>
      <c r="S6835" s="90"/>
      <c r="T6835" s="65"/>
      <c r="U6835" s="65"/>
      <c r="V6835" s="64"/>
      <c r="W6835" s="66"/>
      <c r="X6835" s="118">
        <f t="shared" si="436"/>
        <v>1</v>
      </c>
      <c r="Y6835" s="119" t="str">
        <f>+IFERROR(VLOOKUP(G6835,fechas!$A$1:$D$292,2,FALSE), " ")</f>
        <v xml:space="preserve"> </v>
      </c>
      <c r="Z6835" s="119" t="str">
        <f t="shared" si="437"/>
        <v xml:space="preserve"> </v>
      </c>
      <c r="AA6835" s="120" t="str">
        <f ca="1">+IFERROR(IF(S6835&gt;0," ",Q6835-variables!$C$9)," ")</f>
        <v xml:space="preserve"> </v>
      </c>
    </row>
    <row r="6836" spans="2:27" s="121" customFormat="1" ht="54.95" hidden="1" customHeight="1">
      <c r="B6836" s="66">
        <f t="shared" si="435"/>
        <v>6833</v>
      </c>
      <c r="C6836" s="72"/>
      <c r="D6836" s="73"/>
      <c r="E6836" s="73"/>
      <c r="F6836" s="66"/>
      <c r="G6836" s="116"/>
      <c r="H6836" s="116"/>
      <c r="I6836" s="116"/>
      <c r="J6836" s="117"/>
      <c r="K6836" s="64"/>
      <c r="L6836" s="64"/>
      <c r="M6836" s="64"/>
      <c r="N6836" s="66" t="s">
        <v>6997</v>
      </c>
      <c r="O6836" s="66">
        <f t="shared" si="434"/>
        <v>0</v>
      </c>
      <c r="P6836" s="66"/>
      <c r="Q6836" s="65" t="str">
        <f>+IFERROR(VLOOKUP(Z6836, fechas!$B$1:$C$1036, 2,FALSE), " ")</f>
        <v xml:space="preserve"> </v>
      </c>
      <c r="R6836" s="66"/>
      <c r="S6836" s="90"/>
      <c r="T6836" s="65"/>
      <c r="U6836" s="65"/>
      <c r="V6836" s="64"/>
      <c r="W6836" s="66"/>
      <c r="X6836" s="118">
        <f t="shared" si="436"/>
        <v>1</v>
      </c>
      <c r="Y6836" s="119" t="str">
        <f>+IFERROR(VLOOKUP(G6836,fechas!$A$1:$D$292,2,FALSE), " ")</f>
        <v xml:space="preserve"> </v>
      </c>
      <c r="Z6836" s="119" t="str">
        <f t="shared" si="437"/>
        <v xml:space="preserve"> </v>
      </c>
      <c r="AA6836" s="120" t="str">
        <f ca="1">+IFERROR(IF(S6836&gt;0," ",Q6836-variables!$C$9)," ")</f>
        <v xml:space="preserve"> </v>
      </c>
    </row>
    <row r="6837" spans="2:27" s="121" customFormat="1" ht="54.95" hidden="1" customHeight="1">
      <c r="B6837" s="66">
        <f t="shared" si="435"/>
        <v>6834</v>
      </c>
      <c r="C6837" s="72"/>
      <c r="D6837" s="73"/>
      <c r="E6837" s="73"/>
      <c r="F6837" s="66"/>
      <c r="G6837" s="116"/>
      <c r="H6837" s="116"/>
      <c r="I6837" s="116"/>
      <c r="J6837" s="117"/>
      <c r="K6837" s="64"/>
      <c r="L6837" s="64"/>
      <c r="M6837" s="64"/>
      <c r="N6837" s="66" t="s">
        <v>6997</v>
      </c>
      <c r="O6837" s="66">
        <f t="shared" si="434"/>
        <v>0</v>
      </c>
      <c r="P6837" s="66"/>
      <c r="Q6837" s="65" t="str">
        <f>+IFERROR(VLOOKUP(Z6837, fechas!$B$1:$C$1036, 2,FALSE), " ")</f>
        <v xml:space="preserve"> </v>
      </c>
      <c r="R6837" s="66"/>
      <c r="S6837" s="90"/>
      <c r="T6837" s="65"/>
      <c r="U6837" s="65"/>
      <c r="V6837" s="64"/>
      <c r="W6837" s="66"/>
      <c r="X6837" s="118">
        <f t="shared" si="436"/>
        <v>1</v>
      </c>
      <c r="Y6837" s="119" t="str">
        <f>+IFERROR(VLOOKUP(G6837,fechas!$A$1:$D$292,2,FALSE), " ")</f>
        <v xml:space="preserve"> </v>
      </c>
      <c r="Z6837" s="119" t="str">
        <f t="shared" si="437"/>
        <v xml:space="preserve"> </v>
      </c>
      <c r="AA6837" s="120" t="str">
        <f ca="1">+IFERROR(IF(S6837&gt;0," ",Q6837-variables!$C$9)," ")</f>
        <v xml:space="preserve"> </v>
      </c>
    </row>
    <row r="6838" spans="2:27" s="121" customFormat="1" ht="54.95" hidden="1" customHeight="1">
      <c r="B6838" s="66">
        <f t="shared" si="435"/>
        <v>6835</v>
      </c>
      <c r="C6838" s="72"/>
      <c r="D6838" s="73"/>
      <c r="E6838" s="73"/>
      <c r="F6838" s="66"/>
      <c r="G6838" s="116"/>
      <c r="H6838" s="116"/>
      <c r="I6838" s="116"/>
      <c r="J6838" s="117"/>
      <c r="K6838" s="64"/>
      <c r="L6838" s="64"/>
      <c r="M6838" s="64"/>
      <c r="N6838" s="66" t="s">
        <v>6997</v>
      </c>
      <c r="O6838" s="66">
        <f t="shared" si="434"/>
        <v>0</v>
      </c>
      <c r="P6838" s="66"/>
      <c r="Q6838" s="65" t="str">
        <f>+IFERROR(VLOOKUP(Z6838, fechas!$B$1:$C$1036, 2,FALSE), " ")</f>
        <v xml:space="preserve"> </v>
      </c>
      <c r="R6838" s="66"/>
      <c r="S6838" s="90"/>
      <c r="T6838" s="65"/>
      <c r="U6838" s="65"/>
      <c r="V6838" s="64"/>
      <c r="W6838" s="66"/>
      <c r="X6838" s="118">
        <f t="shared" si="436"/>
        <v>1</v>
      </c>
      <c r="Y6838" s="119" t="str">
        <f>+IFERROR(VLOOKUP(G6838,fechas!$A$1:$D$292,2,FALSE), " ")</f>
        <v xml:space="preserve"> </v>
      </c>
      <c r="Z6838" s="119" t="str">
        <f t="shared" si="437"/>
        <v xml:space="preserve"> </v>
      </c>
      <c r="AA6838" s="120" t="str">
        <f ca="1">+IFERROR(IF(S6838&gt;0," ",Q6838-variables!$C$9)," ")</f>
        <v xml:space="preserve"> </v>
      </c>
    </row>
    <row r="6839" spans="2:27" s="121" customFormat="1" ht="54.95" hidden="1" customHeight="1">
      <c r="B6839" s="66">
        <f t="shared" si="435"/>
        <v>6836</v>
      </c>
      <c r="C6839" s="72"/>
      <c r="D6839" s="73"/>
      <c r="E6839" s="73"/>
      <c r="F6839" s="66"/>
      <c r="G6839" s="116"/>
      <c r="H6839" s="116"/>
      <c r="I6839" s="116"/>
      <c r="J6839" s="117"/>
      <c r="K6839" s="64"/>
      <c r="L6839" s="64"/>
      <c r="M6839" s="64"/>
      <c r="N6839" s="66" t="s">
        <v>6997</v>
      </c>
      <c r="O6839" s="66">
        <f t="shared" si="434"/>
        <v>0</v>
      </c>
      <c r="P6839" s="66"/>
      <c r="Q6839" s="65" t="str">
        <f>+IFERROR(VLOOKUP(Z6839, fechas!$B$1:$C$1036, 2,FALSE), " ")</f>
        <v xml:space="preserve"> </v>
      </c>
      <c r="R6839" s="66"/>
      <c r="S6839" s="90"/>
      <c r="T6839" s="65"/>
      <c r="U6839" s="65"/>
      <c r="V6839" s="64"/>
      <c r="W6839" s="66"/>
      <c r="X6839" s="118">
        <f t="shared" si="436"/>
        <v>1</v>
      </c>
      <c r="Y6839" s="119" t="str">
        <f>+IFERROR(VLOOKUP(G6839,fechas!$A$1:$D$292,2,FALSE), " ")</f>
        <v xml:space="preserve"> </v>
      </c>
      <c r="Z6839" s="119" t="str">
        <f t="shared" si="437"/>
        <v xml:space="preserve"> </v>
      </c>
      <c r="AA6839" s="120" t="str">
        <f ca="1">+IFERROR(IF(S6839&gt;0," ",Q6839-variables!$C$9)," ")</f>
        <v xml:space="preserve"> </v>
      </c>
    </row>
    <row r="6840" spans="2:27" s="121" customFormat="1" ht="54.95" hidden="1" customHeight="1">
      <c r="B6840" s="66">
        <f t="shared" si="435"/>
        <v>6837</v>
      </c>
      <c r="C6840" s="72"/>
      <c r="D6840" s="73"/>
      <c r="E6840" s="73"/>
      <c r="F6840" s="66"/>
      <c r="G6840" s="116"/>
      <c r="H6840" s="116"/>
      <c r="I6840" s="116"/>
      <c r="J6840" s="117"/>
      <c r="K6840" s="64"/>
      <c r="L6840" s="64"/>
      <c r="M6840" s="64"/>
      <c r="N6840" s="66" t="s">
        <v>6997</v>
      </c>
      <c r="O6840" s="66">
        <f t="shared" si="434"/>
        <v>0</v>
      </c>
      <c r="P6840" s="66"/>
      <c r="Q6840" s="65" t="str">
        <f>+IFERROR(VLOOKUP(Z6840, fechas!$B$1:$C$1036, 2,FALSE), " ")</f>
        <v xml:space="preserve"> </v>
      </c>
      <c r="R6840" s="66"/>
      <c r="S6840" s="90"/>
      <c r="T6840" s="65"/>
      <c r="U6840" s="65"/>
      <c r="V6840" s="64"/>
      <c r="W6840" s="66"/>
      <c r="X6840" s="118">
        <f t="shared" si="436"/>
        <v>1</v>
      </c>
      <c r="Y6840" s="119" t="str">
        <f>+IFERROR(VLOOKUP(G6840,fechas!$A$1:$D$292,2,FALSE), " ")</f>
        <v xml:space="preserve"> </v>
      </c>
      <c r="Z6840" s="119" t="str">
        <f t="shared" si="437"/>
        <v xml:space="preserve"> </v>
      </c>
      <c r="AA6840" s="120" t="str">
        <f ca="1">+IFERROR(IF(S6840&gt;0," ",Q6840-variables!$C$9)," ")</f>
        <v xml:space="preserve"> </v>
      </c>
    </row>
    <row r="6841" spans="2:27" s="121" customFormat="1" ht="54.95" hidden="1" customHeight="1">
      <c r="B6841" s="66">
        <f t="shared" si="435"/>
        <v>6838</v>
      </c>
      <c r="C6841" s="72"/>
      <c r="D6841" s="73"/>
      <c r="E6841" s="73"/>
      <c r="F6841" s="66"/>
      <c r="G6841" s="116"/>
      <c r="H6841" s="116"/>
      <c r="I6841" s="116"/>
      <c r="J6841" s="117"/>
      <c r="K6841" s="64"/>
      <c r="L6841" s="64"/>
      <c r="M6841" s="64"/>
      <c r="N6841" s="66" t="s">
        <v>6997</v>
      </c>
      <c r="O6841" s="66">
        <f t="shared" si="434"/>
        <v>0</v>
      </c>
      <c r="P6841" s="66"/>
      <c r="Q6841" s="65" t="str">
        <f>+IFERROR(VLOOKUP(Z6841, fechas!$B$1:$C$1036, 2,FALSE), " ")</f>
        <v xml:space="preserve"> </v>
      </c>
      <c r="R6841" s="66"/>
      <c r="S6841" s="90"/>
      <c r="T6841" s="65"/>
      <c r="U6841" s="65"/>
      <c r="V6841" s="64"/>
      <c r="W6841" s="66"/>
      <c r="X6841" s="118">
        <f t="shared" si="436"/>
        <v>1</v>
      </c>
      <c r="Y6841" s="119" t="str">
        <f>+IFERROR(VLOOKUP(G6841,fechas!$A$1:$D$292,2,FALSE), " ")</f>
        <v xml:space="preserve"> </v>
      </c>
      <c r="Z6841" s="119" t="str">
        <f t="shared" si="437"/>
        <v xml:space="preserve"> </v>
      </c>
      <c r="AA6841" s="120" t="str">
        <f ca="1">+IFERROR(IF(S6841&gt;0," ",Q6841-variables!$C$9)," ")</f>
        <v xml:space="preserve"> </v>
      </c>
    </row>
    <row r="6842" spans="2:27" s="121" customFormat="1" ht="54.95" hidden="1" customHeight="1">
      <c r="B6842" s="66">
        <f t="shared" si="435"/>
        <v>6839</v>
      </c>
      <c r="C6842" s="72"/>
      <c r="D6842" s="73"/>
      <c r="E6842" s="73"/>
      <c r="F6842" s="66"/>
      <c r="G6842" s="116"/>
      <c r="H6842" s="116"/>
      <c r="I6842" s="116"/>
      <c r="J6842" s="117"/>
      <c r="K6842" s="64"/>
      <c r="L6842" s="64"/>
      <c r="M6842" s="64"/>
      <c r="N6842" s="66" t="s">
        <v>6997</v>
      </c>
      <c r="O6842" s="66">
        <f t="shared" si="434"/>
        <v>0</v>
      </c>
      <c r="P6842" s="66"/>
      <c r="Q6842" s="65" t="str">
        <f>+IFERROR(VLOOKUP(Z6842, fechas!$B$1:$C$1036, 2,FALSE), " ")</f>
        <v xml:space="preserve"> </v>
      </c>
      <c r="R6842" s="66"/>
      <c r="S6842" s="90"/>
      <c r="T6842" s="65"/>
      <c r="U6842" s="65"/>
      <c r="V6842" s="64"/>
      <c r="W6842" s="66"/>
      <c r="X6842" s="118">
        <f t="shared" si="436"/>
        <v>1</v>
      </c>
      <c r="Y6842" s="119" t="str">
        <f>+IFERROR(VLOOKUP(G6842,fechas!$A$1:$D$292,2,FALSE), " ")</f>
        <v xml:space="preserve"> </v>
      </c>
      <c r="Z6842" s="119" t="str">
        <f t="shared" si="437"/>
        <v xml:space="preserve"> </v>
      </c>
      <c r="AA6842" s="120" t="str">
        <f ca="1">+IFERROR(IF(S6842&gt;0," ",Q6842-variables!$C$9)," ")</f>
        <v xml:space="preserve"> </v>
      </c>
    </row>
    <row r="6843" spans="2:27" s="121" customFormat="1" ht="54.95" hidden="1" customHeight="1">
      <c r="B6843" s="66">
        <f t="shared" si="435"/>
        <v>6840</v>
      </c>
      <c r="C6843" s="72"/>
      <c r="D6843" s="73"/>
      <c r="E6843" s="73"/>
      <c r="F6843" s="66"/>
      <c r="G6843" s="116"/>
      <c r="H6843" s="116"/>
      <c r="I6843" s="116"/>
      <c r="J6843" s="117"/>
      <c r="K6843" s="64"/>
      <c r="L6843" s="64"/>
      <c r="M6843" s="64"/>
      <c r="N6843" s="66" t="s">
        <v>6997</v>
      </c>
      <c r="O6843" s="66">
        <f t="shared" ref="O6843:O6906" si="438">S6843-G6843</f>
        <v>0</v>
      </c>
      <c r="P6843" s="66"/>
      <c r="Q6843" s="65" t="str">
        <f>+IFERROR(VLOOKUP(Z6843, fechas!$B$1:$C$1036, 2,FALSE), " ")</f>
        <v xml:space="preserve"> </v>
      </c>
      <c r="R6843" s="66"/>
      <c r="S6843" s="90"/>
      <c r="T6843" s="65"/>
      <c r="U6843" s="65"/>
      <c r="V6843" s="64"/>
      <c r="W6843" s="66"/>
      <c r="X6843" s="118">
        <f t="shared" si="436"/>
        <v>1</v>
      </c>
      <c r="Y6843" s="119" t="str">
        <f>+IFERROR(VLOOKUP(G6843,fechas!$A$1:$D$292,2,FALSE), " ")</f>
        <v xml:space="preserve"> </v>
      </c>
      <c r="Z6843" s="119" t="str">
        <f t="shared" si="437"/>
        <v xml:space="preserve"> </v>
      </c>
      <c r="AA6843" s="120" t="str">
        <f ca="1">+IFERROR(IF(S6843&gt;0," ",Q6843-variables!$C$9)," ")</f>
        <v xml:space="preserve"> </v>
      </c>
    </row>
    <row r="6844" spans="2:27" s="121" customFormat="1" ht="54.95" hidden="1" customHeight="1">
      <c r="B6844" s="66">
        <f t="shared" si="435"/>
        <v>6841</v>
      </c>
      <c r="C6844" s="72"/>
      <c r="D6844" s="73"/>
      <c r="E6844" s="73"/>
      <c r="F6844" s="66"/>
      <c r="G6844" s="116"/>
      <c r="H6844" s="116"/>
      <c r="I6844" s="116"/>
      <c r="J6844" s="117"/>
      <c r="K6844" s="64"/>
      <c r="L6844" s="64"/>
      <c r="M6844" s="64"/>
      <c r="N6844" s="66" t="s">
        <v>6997</v>
      </c>
      <c r="O6844" s="66">
        <f t="shared" si="438"/>
        <v>0</v>
      </c>
      <c r="P6844" s="66"/>
      <c r="Q6844" s="65" t="str">
        <f>+IFERROR(VLOOKUP(Z6844, fechas!$B$1:$C$1036, 2,FALSE), " ")</f>
        <v xml:space="preserve"> </v>
      </c>
      <c r="R6844" s="66"/>
      <c r="S6844" s="90"/>
      <c r="T6844" s="65"/>
      <c r="U6844" s="65"/>
      <c r="V6844" s="64"/>
      <c r="W6844" s="66"/>
      <c r="X6844" s="118">
        <f t="shared" si="436"/>
        <v>1</v>
      </c>
      <c r="Y6844" s="119" t="str">
        <f>+IFERROR(VLOOKUP(G6844,fechas!$A$1:$D$292,2,FALSE), " ")</f>
        <v xml:space="preserve"> </v>
      </c>
      <c r="Z6844" s="119" t="str">
        <f t="shared" si="437"/>
        <v xml:space="preserve"> </v>
      </c>
      <c r="AA6844" s="120" t="str">
        <f ca="1">+IFERROR(IF(S6844&gt;0," ",Q6844-variables!$C$9)," ")</f>
        <v xml:space="preserve"> </v>
      </c>
    </row>
    <row r="6845" spans="2:27" s="121" customFormat="1" ht="54.95" hidden="1" customHeight="1">
      <c r="B6845" s="66">
        <f t="shared" si="435"/>
        <v>6842</v>
      </c>
      <c r="C6845" s="72"/>
      <c r="D6845" s="73"/>
      <c r="E6845" s="73"/>
      <c r="F6845" s="66"/>
      <c r="G6845" s="116"/>
      <c r="H6845" s="116"/>
      <c r="I6845" s="116"/>
      <c r="J6845" s="117"/>
      <c r="K6845" s="64"/>
      <c r="L6845" s="64"/>
      <c r="M6845" s="64"/>
      <c r="N6845" s="66" t="s">
        <v>6997</v>
      </c>
      <c r="O6845" s="66">
        <f t="shared" si="438"/>
        <v>0</v>
      </c>
      <c r="P6845" s="66"/>
      <c r="Q6845" s="65" t="str">
        <f>+IFERROR(VLOOKUP(Z6845, fechas!$B$1:$C$1036, 2,FALSE), " ")</f>
        <v xml:space="preserve"> </v>
      </c>
      <c r="R6845" s="66"/>
      <c r="S6845" s="90"/>
      <c r="T6845" s="65"/>
      <c r="U6845" s="65"/>
      <c r="V6845" s="64"/>
      <c r="W6845" s="66"/>
      <c r="X6845" s="118">
        <f t="shared" si="436"/>
        <v>1</v>
      </c>
      <c r="Y6845" s="119" t="str">
        <f>+IFERROR(VLOOKUP(G6845,fechas!$A$1:$D$292,2,FALSE), " ")</f>
        <v xml:space="preserve"> </v>
      </c>
      <c r="Z6845" s="119" t="str">
        <f t="shared" si="437"/>
        <v xml:space="preserve"> </v>
      </c>
      <c r="AA6845" s="120" t="str">
        <f ca="1">+IFERROR(IF(S6845&gt;0," ",Q6845-variables!$C$9)," ")</f>
        <v xml:space="preserve"> </v>
      </c>
    </row>
    <row r="6846" spans="2:27" s="121" customFormat="1" ht="54.95" hidden="1" customHeight="1">
      <c r="B6846" s="66">
        <f t="shared" si="435"/>
        <v>6843</v>
      </c>
      <c r="C6846" s="72"/>
      <c r="D6846" s="73"/>
      <c r="E6846" s="73"/>
      <c r="F6846" s="66"/>
      <c r="G6846" s="116"/>
      <c r="H6846" s="116"/>
      <c r="I6846" s="116"/>
      <c r="J6846" s="117"/>
      <c r="K6846" s="64"/>
      <c r="L6846" s="64"/>
      <c r="M6846" s="64"/>
      <c r="N6846" s="66" t="s">
        <v>6997</v>
      </c>
      <c r="O6846" s="66">
        <f t="shared" si="438"/>
        <v>0</v>
      </c>
      <c r="P6846" s="66"/>
      <c r="Q6846" s="65" t="str">
        <f>+IFERROR(VLOOKUP(Z6846, fechas!$B$1:$C$1036, 2,FALSE), " ")</f>
        <v xml:space="preserve"> </v>
      </c>
      <c r="R6846" s="66"/>
      <c r="S6846" s="90"/>
      <c r="T6846" s="65"/>
      <c r="U6846" s="65"/>
      <c r="V6846" s="64"/>
      <c r="W6846" s="66"/>
      <c r="X6846" s="118">
        <f t="shared" si="436"/>
        <v>1</v>
      </c>
      <c r="Y6846" s="119" t="str">
        <f>+IFERROR(VLOOKUP(G6846,fechas!$A$1:$D$292,2,FALSE), " ")</f>
        <v xml:space="preserve"> </v>
      </c>
      <c r="Z6846" s="119" t="str">
        <f t="shared" si="437"/>
        <v xml:space="preserve"> </v>
      </c>
      <c r="AA6846" s="120" t="str">
        <f ca="1">+IFERROR(IF(S6846&gt;0," ",Q6846-variables!$C$9)," ")</f>
        <v xml:space="preserve"> </v>
      </c>
    </row>
    <row r="6847" spans="2:27" s="121" customFormat="1" ht="54.95" hidden="1" customHeight="1">
      <c r="B6847" s="66">
        <f t="shared" si="435"/>
        <v>6844</v>
      </c>
      <c r="C6847" s="72"/>
      <c r="D6847" s="73"/>
      <c r="E6847" s="73"/>
      <c r="F6847" s="66"/>
      <c r="G6847" s="116"/>
      <c r="H6847" s="116"/>
      <c r="I6847" s="116"/>
      <c r="J6847" s="117"/>
      <c r="K6847" s="64"/>
      <c r="L6847" s="64"/>
      <c r="M6847" s="64"/>
      <c r="N6847" s="66" t="s">
        <v>6997</v>
      </c>
      <c r="O6847" s="66">
        <f t="shared" si="438"/>
        <v>0</v>
      </c>
      <c r="P6847" s="66"/>
      <c r="Q6847" s="65" t="str">
        <f>+IFERROR(VLOOKUP(Z6847, fechas!$B$1:$C$1036, 2,FALSE), " ")</f>
        <v xml:space="preserve"> </v>
      </c>
      <c r="R6847" s="66"/>
      <c r="S6847" s="90"/>
      <c r="T6847" s="65"/>
      <c r="U6847" s="65"/>
      <c r="V6847" s="64"/>
      <c r="W6847" s="66"/>
      <c r="X6847" s="118">
        <f t="shared" si="436"/>
        <v>1</v>
      </c>
      <c r="Y6847" s="119" t="str">
        <f>+IFERROR(VLOOKUP(G6847,fechas!$A$1:$D$292,2,FALSE), " ")</f>
        <v xml:space="preserve"> </v>
      </c>
      <c r="Z6847" s="119" t="str">
        <f t="shared" si="437"/>
        <v xml:space="preserve"> </v>
      </c>
      <c r="AA6847" s="120" t="str">
        <f ca="1">+IFERROR(IF(S6847&gt;0," ",Q6847-variables!$C$9)," ")</f>
        <v xml:space="preserve"> </v>
      </c>
    </row>
    <row r="6848" spans="2:27" s="121" customFormat="1" ht="54.95" hidden="1" customHeight="1">
      <c r="B6848" s="66">
        <f t="shared" si="435"/>
        <v>6845</v>
      </c>
      <c r="C6848" s="72"/>
      <c r="D6848" s="73"/>
      <c r="E6848" s="73"/>
      <c r="F6848" s="66"/>
      <c r="G6848" s="116"/>
      <c r="H6848" s="116"/>
      <c r="I6848" s="116"/>
      <c r="J6848" s="117"/>
      <c r="K6848" s="64"/>
      <c r="L6848" s="64"/>
      <c r="M6848" s="64"/>
      <c r="N6848" s="66" t="s">
        <v>6997</v>
      </c>
      <c r="O6848" s="66">
        <f t="shared" si="438"/>
        <v>0</v>
      </c>
      <c r="P6848" s="66"/>
      <c r="Q6848" s="65" t="str">
        <f>+IFERROR(VLOOKUP(Z6848, fechas!$B$1:$C$1036, 2,FALSE), " ")</f>
        <v xml:space="preserve"> </v>
      </c>
      <c r="R6848" s="66"/>
      <c r="S6848" s="90"/>
      <c r="T6848" s="65"/>
      <c r="U6848" s="65"/>
      <c r="V6848" s="64"/>
      <c r="W6848" s="66"/>
      <c r="X6848" s="118">
        <f t="shared" si="436"/>
        <v>1</v>
      </c>
      <c r="Y6848" s="119" t="str">
        <f>+IFERROR(VLOOKUP(G6848,fechas!$A$1:$D$292,2,FALSE), " ")</f>
        <v xml:space="preserve"> </v>
      </c>
      <c r="Z6848" s="119" t="str">
        <f t="shared" si="437"/>
        <v xml:space="preserve"> </v>
      </c>
      <c r="AA6848" s="120" t="str">
        <f ca="1">+IFERROR(IF(S6848&gt;0," ",Q6848-variables!$C$9)," ")</f>
        <v xml:space="preserve"> </v>
      </c>
    </row>
    <row r="6849" spans="2:27" s="121" customFormat="1" ht="54.95" hidden="1" customHeight="1">
      <c r="B6849" s="66">
        <f t="shared" ref="B6849:B6912" si="439">B6848+1</f>
        <v>6846</v>
      </c>
      <c r="C6849" s="72"/>
      <c r="D6849" s="73"/>
      <c r="E6849" s="73"/>
      <c r="F6849" s="66"/>
      <c r="G6849" s="116"/>
      <c r="H6849" s="116"/>
      <c r="I6849" s="116"/>
      <c r="J6849" s="117"/>
      <c r="K6849" s="64"/>
      <c r="L6849" s="64"/>
      <c r="M6849" s="64"/>
      <c r="N6849" s="66" t="s">
        <v>6997</v>
      </c>
      <c r="O6849" s="66">
        <f t="shared" si="438"/>
        <v>0</v>
      </c>
      <c r="P6849" s="66"/>
      <c r="Q6849" s="65" t="str">
        <f>+IFERROR(VLOOKUP(Z6849, fechas!$B$1:$C$1036, 2,FALSE), " ")</f>
        <v xml:space="preserve"> </v>
      </c>
      <c r="R6849" s="66"/>
      <c r="S6849" s="90"/>
      <c r="T6849" s="65"/>
      <c r="U6849" s="65"/>
      <c r="V6849" s="64"/>
      <c r="W6849" s="66"/>
      <c r="X6849" s="118">
        <f t="shared" si="436"/>
        <v>1</v>
      </c>
      <c r="Y6849" s="119" t="str">
        <f>+IFERROR(VLOOKUP(G6849,fechas!$A$1:$D$292,2,FALSE), " ")</f>
        <v xml:space="preserve"> </v>
      </c>
      <c r="Z6849" s="119" t="str">
        <f t="shared" si="437"/>
        <v xml:space="preserve"> </v>
      </c>
      <c r="AA6849" s="120" t="str">
        <f ca="1">+IFERROR(IF(S6849&gt;0," ",Q6849-variables!$C$9)," ")</f>
        <v xml:space="preserve"> </v>
      </c>
    </row>
    <row r="6850" spans="2:27" s="121" customFormat="1" ht="54.95" hidden="1" customHeight="1">
      <c r="B6850" s="66">
        <f t="shared" si="439"/>
        <v>6847</v>
      </c>
      <c r="C6850" s="72"/>
      <c r="D6850" s="73"/>
      <c r="E6850" s="73"/>
      <c r="F6850" s="66"/>
      <c r="G6850" s="116"/>
      <c r="H6850" s="116"/>
      <c r="I6850" s="116"/>
      <c r="J6850" s="117"/>
      <c r="K6850" s="64"/>
      <c r="L6850" s="64"/>
      <c r="M6850" s="64"/>
      <c r="N6850" s="66" t="s">
        <v>6997</v>
      </c>
      <c r="O6850" s="66">
        <f t="shared" si="438"/>
        <v>0</v>
      </c>
      <c r="P6850" s="66"/>
      <c r="Q6850" s="65" t="str">
        <f>+IFERROR(VLOOKUP(Z6850, fechas!$B$1:$C$1036, 2,FALSE), " ")</f>
        <v xml:space="preserve"> </v>
      </c>
      <c r="R6850" s="66"/>
      <c r="S6850" s="90"/>
      <c r="T6850" s="65"/>
      <c r="U6850" s="65"/>
      <c r="V6850" s="64"/>
      <c r="W6850" s="66"/>
      <c r="X6850" s="118">
        <f t="shared" si="436"/>
        <v>1</v>
      </c>
      <c r="Y6850" s="119" t="str">
        <f>+IFERROR(VLOOKUP(G6850,fechas!$A$1:$D$292,2,FALSE), " ")</f>
        <v xml:space="preserve"> </v>
      </c>
      <c r="Z6850" s="119" t="str">
        <f t="shared" si="437"/>
        <v xml:space="preserve"> </v>
      </c>
      <c r="AA6850" s="120" t="str">
        <f ca="1">+IFERROR(IF(S6850&gt;0," ",Q6850-variables!$C$9)," ")</f>
        <v xml:space="preserve"> </v>
      </c>
    </row>
    <row r="6851" spans="2:27" s="121" customFormat="1" ht="54.95" hidden="1" customHeight="1">
      <c r="B6851" s="66">
        <f t="shared" si="439"/>
        <v>6848</v>
      </c>
      <c r="C6851" s="72"/>
      <c r="D6851" s="73"/>
      <c r="E6851" s="73"/>
      <c r="F6851" s="66"/>
      <c r="G6851" s="116"/>
      <c r="H6851" s="116"/>
      <c r="I6851" s="116"/>
      <c r="J6851" s="117"/>
      <c r="K6851" s="64"/>
      <c r="L6851" s="64"/>
      <c r="M6851" s="64"/>
      <c r="N6851" s="66" t="s">
        <v>6997</v>
      </c>
      <c r="O6851" s="66">
        <f t="shared" si="438"/>
        <v>0</v>
      </c>
      <c r="P6851" s="66"/>
      <c r="Q6851" s="65" t="str">
        <f>+IFERROR(VLOOKUP(Z6851, fechas!$B$1:$C$1036, 2,FALSE), " ")</f>
        <v xml:space="preserve"> </v>
      </c>
      <c r="R6851" s="66"/>
      <c r="S6851" s="90"/>
      <c r="T6851" s="65"/>
      <c r="U6851" s="65"/>
      <c r="V6851" s="64"/>
      <c r="W6851" s="66"/>
      <c r="X6851" s="118">
        <f t="shared" si="436"/>
        <v>1</v>
      </c>
      <c r="Y6851" s="119" t="str">
        <f>+IFERROR(VLOOKUP(G6851,fechas!$A$1:$D$292,2,FALSE), " ")</f>
        <v xml:space="preserve"> </v>
      </c>
      <c r="Z6851" s="119" t="str">
        <f t="shared" si="437"/>
        <v xml:space="preserve"> </v>
      </c>
      <c r="AA6851" s="120" t="str">
        <f ca="1">+IFERROR(IF(S6851&gt;0," ",Q6851-variables!$C$9)," ")</f>
        <v xml:space="preserve"> </v>
      </c>
    </row>
    <row r="6852" spans="2:27" s="121" customFormat="1" ht="54.95" hidden="1" customHeight="1">
      <c r="B6852" s="66">
        <f t="shared" si="439"/>
        <v>6849</v>
      </c>
      <c r="C6852" s="72"/>
      <c r="D6852" s="73"/>
      <c r="E6852" s="73"/>
      <c r="F6852" s="66"/>
      <c r="G6852" s="116"/>
      <c r="H6852" s="116"/>
      <c r="I6852" s="116"/>
      <c r="J6852" s="117"/>
      <c r="K6852" s="64"/>
      <c r="L6852" s="64"/>
      <c r="M6852" s="64"/>
      <c r="N6852" s="66" t="s">
        <v>6997</v>
      </c>
      <c r="O6852" s="66">
        <f t="shared" si="438"/>
        <v>0</v>
      </c>
      <c r="P6852" s="66"/>
      <c r="Q6852" s="65" t="str">
        <f>+IFERROR(VLOOKUP(Z6852, fechas!$B$1:$C$1036, 2,FALSE), " ")</f>
        <v xml:space="preserve"> </v>
      </c>
      <c r="R6852" s="66"/>
      <c r="S6852" s="90"/>
      <c r="T6852" s="65"/>
      <c r="U6852" s="65"/>
      <c r="V6852" s="64"/>
      <c r="W6852" s="66"/>
      <c r="X6852" s="118">
        <f t="shared" ref="X6852:X6915" si="440">IF(N6852="PENDIENTE",1,0)</f>
        <v>1</v>
      </c>
      <c r="Y6852" s="119" t="str">
        <f>+IFERROR(VLOOKUP(G6852,fechas!$A$1:$D$292,2,FALSE), " ")</f>
        <v xml:space="preserve"> </v>
      </c>
      <c r="Z6852" s="119" t="str">
        <f t="shared" ref="Z6852:Z6915" si="441">+IFERROR(Y6852+P6852, " ")</f>
        <v xml:space="preserve"> </v>
      </c>
      <c r="AA6852" s="120" t="str">
        <f ca="1">+IFERROR(IF(S6852&gt;0," ",Q6852-variables!$C$9)," ")</f>
        <v xml:space="preserve"> </v>
      </c>
    </row>
    <row r="6853" spans="2:27" s="121" customFormat="1" ht="54.95" hidden="1" customHeight="1">
      <c r="B6853" s="66">
        <f t="shared" si="439"/>
        <v>6850</v>
      </c>
      <c r="C6853" s="72"/>
      <c r="D6853" s="73"/>
      <c r="E6853" s="73"/>
      <c r="F6853" s="66"/>
      <c r="G6853" s="116"/>
      <c r="H6853" s="116"/>
      <c r="I6853" s="116"/>
      <c r="J6853" s="117"/>
      <c r="K6853" s="64"/>
      <c r="L6853" s="64"/>
      <c r="M6853" s="64"/>
      <c r="N6853" s="66" t="s">
        <v>6997</v>
      </c>
      <c r="O6853" s="66">
        <f t="shared" si="438"/>
        <v>0</v>
      </c>
      <c r="P6853" s="66"/>
      <c r="Q6853" s="65" t="str">
        <f>+IFERROR(VLOOKUP(Z6853, fechas!$B$1:$C$1036, 2,FALSE), " ")</f>
        <v xml:space="preserve"> </v>
      </c>
      <c r="R6853" s="66"/>
      <c r="S6853" s="90"/>
      <c r="T6853" s="65"/>
      <c r="U6853" s="65"/>
      <c r="V6853" s="64"/>
      <c r="W6853" s="66"/>
      <c r="X6853" s="118">
        <f t="shared" si="440"/>
        <v>1</v>
      </c>
      <c r="Y6853" s="119" t="str">
        <f>+IFERROR(VLOOKUP(G6853,fechas!$A$1:$D$292,2,FALSE), " ")</f>
        <v xml:space="preserve"> </v>
      </c>
      <c r="Z6853" s="119" t="str">
        <f t="shared" si="441"/>
        <v xml:space="preserve"> </v>
      </c>
      <c r="AA6853" s="120" t="str">
        <f ca="1">+IFERROR(IF(S6853&gt;0," ",Q6853-variables!$C$9)," ")</f>
        <v xml:space="preserve"> </v>
      </c>
    </row>
    <row r="6854" spans="2:27" s="121" customFormat="1" ht="54.95" hidden="1" customHeight="1">
      <c r="B6854" s="66">
        <f t="shared" si="439"/>
        <v>6851</v>
      </c>
      <c r="C6854" s="72"/>
      <c r="D6854" s="73"/>
      <c r="E6854" s="73"/>
      <c r="F6854" s="66"/>
      <c r="G6854" s="116"/>
      <c r="H6854" s="116"/>
      <c r="I6854" s="116"/>
      <c r="J6854" s="117"/>
      <c r="K6854" s="64"/>
      <c r="L6854" s="64"/>
      <c r="M6854" s="64"/>
      <c r="N6854" s="66" t="s">
        <v>6997</v>
      </c>
      <c r="O6854" s="66">
        <f t="shared" si="438"/>
        <v>0</v>
      </c>
      <c r="P6854" s="66"/>
      <c r="Q6854" s="65" t="str">
        <f>+IFERROR(VLOOKUP(Z6854, fechas!$B$1:$C$1036, 2,FALSE), " ")</f>
        <v xml:space="preserve"> </v>
      </c>
      <c r="R6854" s="66"/>
      <c r="S6854" s="90"/>
      <c r="T6854" s="65"/>
      <c r="U6854" s="65"/>
      <c r="V6854" s="64"/>
      <c r="W6854" s="66"/>
      <c r="X6854" s="118">
        <f t="shared" si="440"/>
        <v>1</v>
      </c>
      <c r="Y6854" s="119" t="str">
        <f>+IFERROR(VLOOKUP(G6854,fechas!$A$1:$D$292,2,FALSE), " ")</f>
        <v xml:space="preserve"> </v>
      </c>
      <c r="Z6854" s="119" t="str">
        <f t="shared" si="441"/>
        <v xml:space="preserve"> </v>
      </c>
      <c r="AA6854" s="120" t="str">
        <f ca="1">+IFERROR(IF(S6854&gt;0," ",Q6854-variables!$C$9)," ")</f>
        <v xml:space="preserve"> </v>
      </c>
    </row>
    <row r="6855" spans="2:27" s="121" customFormat="1" ht="54.95" hidden="1" customHeight="1">
      <c r="B6855" s="66">
        <f t="shared" si="439"/>
        <v>6852</v>
      </c>
      <c r="C6855" s="72"/>
      <c r="D6855" s="73"/>
      <c r="E6855" s="73"/>
      <c r="F6855" s="66"/>
      <c r="G6855" s="116"/>
      <c r="H6855" s="116"/>
      <c r="I6855" s="116"/>
      <c r="J6855" s="117"/>
      <c r="K6855" s="64"/>
      <c r="L6855" s="64"/>
      <c r="M6855" s="64"/>
      <c r="N6855" s="66" t="s">
        <v>6997</v>
      </c>
      <c r="O6855" s="66">
        <f t="shared" si="438"/>
        <v>0</v>
      </c>
      <c r="P6855" s="66"/>
      <c r="Q6855" s="65" t="str">
        <f>+IFERROR(VLOOKUP(Z6855, fechas!$B$1:$C$1036, 2,FALSE), " ")</f>
        <v xml:space="preserve"> </v>
      </c>
      <c r="R6855" s="66"/>
      <c r="S6855" s="90"/>
      <c r="T6855" s="65"/>
      <c r="U6855" s="65"/>
      <c r="V6855" s="64"/>
      <c r="W6855" s="66"/>
      <c r="X6855" s="118">
        <f t="shared" si="440"/>
        <v>1</v>
      </c>
      <c r="Y6855" s="119" t="str">
        <f>+IFERROR(VLOOKUP(G6855,fechas!$A$1:$D$292,2,FALSE), " ")</f>
        <v xml:space="preserve"> </v>
      </c>
      <c r="Z6855" s="119" t="str">
        <f t="shared" si="441"/>
        <v xml:space="preserve"> </v>
      </c>
      <c r="AA6855" s="120" t="str">
        <f ca="1">+IFERROR(IF(S6855&gt;0," ",Q6855-variables!$C$9)," ")</f>
        <v xml:space="preserve"> </v>
      </c>
    </row>
    <row r="6856" spans="2:27" s="121" customFormat="1" ht="54.95" hidden="1" customHeight="1">
      <c r="B6856" s="66">
        <f t="shared" si="439"/>
        <v>6853</v>
      </c>
      <c r="C6856" s="72"/>
      <c r="D6856" s="73"/>
      <c r="E6856" s="73"/>
      <c r="F6856" s="66"/>
      <c r="G6856" s="116"/>
      <c r="H6856" s="116"/>
      <c r="I6856" s="116"/>
      <c r="J6856" s="117"/>
      <c r="K6856" s="64"/>
      <c r="L6856" s="64"/>
      <c r="M6856" s="64"/>
      <c r="N6856" s="66" t="s">
        <v>6997</v>
      </c>
      <c r="O6856" s="66">
        <f t="shared" si="438"/>
        <v>0</v>
      </c>
      <c r="P6856" s="66"/>
      <c r="Q6856" s="65" t="str">
        <f>+IFERROR(VLOOKUP(Z6856, fechas!$B$1:$C$1036, 2,FALSE), " ")</f>
        <v xml:space="preserve"> </v>
      </c>
      <c r="R6856" s="66"/>
      <c r="S6856" s="90"/>
      <c r="T6856" s="65"/>
      <c r="U6856" s="65"/>
      <c r="V6856" s="64"/>
      <c r="W6856" s="66"/>
      <c r="X6856" s="118">
        <f t="shared" si="440"/>
        <v>1</v>
      </c>
      <c r="Y6856" s="119" t="str">
        <f>+IFERROR(VLOOKUP(G6856,fechas!$A$1:$D$292,2,FALSE), " ")</f>
        <v xml:space="preserve"> </v>
      </c>
      <c r="Z6856" s="119" t="str">
        <f t="shared" si="441"/>
        <v xml:space="preserve"> </v>
      </c>
      <c r="AA6856" s="120" t="str">
        <f ca="1">+IFERROR(IF(S6856&gt;0," ",Q6856-variables!$C$9)," ")</f>
        <v xml:space="preserve"> </v>
      </c>
    </row>
    <row r="6857" spans="2:27" s="121" customFormat="1" ht="54.95" hidden="1" customHeight="1">
      <c r="B6857" s="66">
        <f t="shared" si="439"/>
        <v>6854</v>
      </c>
      <c r="C6857" s="72"/>
      <c r="D6857" s="73"/>
      <c r="E6857" s="73"/>
      <c r="F6857" s="66"/>
      <c r="G6857" s="116"/>
      <c r="H6857" s="116"/>
      <c r="I6857" s="116"/>
      <c r="J6857" s="117"/>
      <c r="K6857" s="64"/>
      <c r="L6857" s="64"/>
      <c r="M6857" s="64"/>
      <c r="N6857" s="66" t="s">
        <v>6997</v>
      </c>
      <c r="O6857" s="66">
        <f t="shared" si="438"/>
        <v>0</v>
      </c>
      <c r="P6857" s="66"/>
      <c r="Q6857" s="65" t="str">
        <f>+IFERROR(VLOOKUP(Z6857, fechas!$B$1:$C$1036, 2,FALSE), " ")</f>
        <v xml:space="preserve"> </v>
      </c>
      <c r="R6857" s="66"/>
      <c r="S6857" s="90"/>
      <c r="T6857" s="65"/>
      <c r="U6857" s="65"/>
      <c r="V6857" s="64"/>
      <c r="W6857" s="66"/>
      <c r="X6857" s="118">
        <f t="shared" si="440"/>
        <v>1</v>
      </c>
      <c r="Y6857" s="119" t="str">
        <f>+IFERROR(VLOOKUP(G6857,fechas!$A$1:$D$292,2,FALSE), " ")</f>
        <v xml:space="preserve"> </v>
      </c>
      <c r="Z6857" s="119" t="str">
        <f t="shared" si="441"/>
        <v xml:space="preserve"> </v>
      </c>
      <c r="AA6857" s="120" t="str">
        <f ca="1">+IFERROR(IF(S6857&gt;0," ",Q6857-variables!$C$9)," ")</f>
        <v xml:space="preserve"> </v>
      </c>
    </row>
    <row r="6858" spans="2:27" s="121" customFormat="1" ht="54.95" hidden="1" customHeight="1">
      <c r="B6858" s="66">
        <f t="shared" si="439"/>
        <v>6855</v>
      </c>
      <c r="C6858" s="72"/>
      <c r="D6858" s="73"/>
      <c r="E6858" s="73"/>
      <c r="F6858" s="66"/>
      <c r="G6858" s="116"/>
      <c r="H6858" s="116"/>
      <c r="I6858" s="116"/>
      <c r="J6858" s="117"/>
      <c r="K6858" s="64"/>
      <c r="L6858" s="64"/>
      <c r="M6858" s="64"/>
      <c r="N6858" s="66" t="s">
        <v>6997</v>
      </c>
      <c r="O6858" s="66">
        <f t="shared" si="438"/>
        <v>0</v>
      </c>
      <c r="P6858" s="66"/>
      <c r="Q6858" s="65" t="str">
        <f>+IFERROR(VLOOKUP(Z6858, fechas!$B$1:$C$1036, 2,FALSE), " ")</f>
        <v xml:space="preserve"> </v>
      </c>
      <c r="R6858" s="66"/>
      <c r="S6858" s="90"/>
      <c r="T6858" s="65"/>
      <c r="U6858" s="65"/>
      <c r="V6858" s="64"/>
      <c r="W6858" s="66"/>
      <c r="X6858" s="118">
        <f t="shared" si="440"/>
        <v>1</v>
      </c>
      <c r="Y6858" s="119" t="str">
        <f>+IFERROR(VLOOKUP(G6858,fechas!$A$1:$D$292,2,FALSE), " ")</f>
        <v xml:space="preserve"> </v>
      </c>
      <c r="Z6858" s="119" t="str">
        <f t="shared" si="441"/>
        <v xml:space="preserve"> </v>
      </c>
      <c r="AA6858" s="120" t="str">
        <f ca="1">+IFERROR(IF(S6858&gt;0," ",Q6858-variables!$C$9)," ")</f>
        <v xml:space="preserve"> </v>
      </c>
    </row>
    <row r="6859" spans="2:27" s="121" customFormat="1" ht="54.95" hidden="1" customHeight="1">
      <c r="B6859" s="66">
        <f t="shared" si="439"/>
        <v>6856</v>
      </c>
      <c r="C6859" s="72"/>
      <c r="D6859" s="73"/>
      <c r="E6859" s="73"/>
      <c r="F6859" s="66"/>
      <c r="G6859" s="116"/>
      <c r="H6859" s="116"/>
      <c r="I6859" s="116"/>
      <c r="J6859" s="117"/>
      <c r="K6859" s="64"/>
      <c r="L6859" s="64"/>
      <c r="M6859" s="64"/>
      <c r="N6859" s="66" t="s">
        <v>6997</v>
      </c>
      <c r="O6859" s="66">
        <f t="shared" si="438"/>
        <v>0</v>
      </c>
      <c r="P6859" s="66"/>
      <c r="Q6859" s="65" t="str">
        <f>+IFERROR(VLOOKUP(Z6859, fechas!$B$1:$C$1036, 2,FALSE), " ")</f>
        <v xml:space="preserve"> </v>
      </c>
      <c r="R6859" s="66"/>
      <c r="S6859" s="90"/>
      <c r="T6859" s="65"/>
      <c r="U6859" s="65"/>
      <c r="V6859" s="64"/>
      <c r="W6859" s="66"/>
      <c r="X6859" s="118">
        <f t="shared" si="440"/>
        <v>1</v>
      </c>
      <c r="Y6859" s="119" t="str">
        <f>+IFERROR(VLOOKUP(G6859,fechas!$A$1:$D$292,2,FALSE), " ")</f>
        <v xml:space="preserve"> </v>
      </c>
      <c r="Z6859" s="119" t="str">
        <f t="shared" si="441"/>
        <v xml:space="preserve"> </v>
      </c>
      <c r="AA6859" s="120" t="str">
        <f ca="1">+IFERROR(IF(S6859&gt;0," ",Q6859-variables!$C$9)," ")</f>
        <v xml:space="preserve"> </v>
      </c>
    </row>
    <row r="6860" spans="2:27" s="121" customFormat="1" ht="54.95" hidden="1" customHeight="1">
      <c r="B6860" s="66">
        <f t="shared" si="439"/>
        <v>6857</v>
      </c>
      <c r="C6860" s="72"/>
      <c r="D6860" s="73"/>
      <c r="E6860" s="73"/>
      <c r="F6860" s="66"/>
      <c r="G6860" s="116"/>
      <c r="H6860" s="116"/>
      <c r="I6860" s="116"/>
      <c r="J6860" s="117"/>
      <c r="K6860" s="64"/>
      <c r="L6860" s="64"/>
      <c r="M6860" s="64"/>
      <c r="N6860" s="66" t="s">
        <v>6997</v>
      </c>
      <c r="O6860" s="66">
        <f t="shared" si="438"/>
        <v>0</v>
      </c>
      <c r="P6860" s="66"/>
      <c r="Q6860" s="65" t="str">
        <f>+IFERROR(VLOOKUP(Z6860, fechas!$B$1:$C$1036, 2,FALSE), " ")</f>
        <v xml:space="preserve"> </v>
      </c>
      <c r="R6860" s="66"/>
      <c r="S6860" s="90"/>
      <c r="T6860" s="65"/>
      <c r="U6860" s="65"/>
      <c r="V6860" s="64"/>
      <c r="W6860" s="66"/>
      <c r="X6860" s="118">
        <f t="shared" si="440"/>
        <v>1</v>
      </c>
      <c r="Y6860" s="119" t="str">
        <f>+IFERROR(VLOOKUP(G6860,fechas!$A$1:$D$292,2,FALSE), " ")</f>
        <v xml:space="preserve"> </v>
      </c>
      <c r="Z6860" s="119" t="str">
        <f t="shared" si="441"/>
        <v xml:space="preserve"> </v>
      </c>
      <c r="AA6860" s="120" t="str">
        <f ca="1">+IFERROR(IF(S6860&gt;0," ",Q6860-variables!$C$9)," ")</f>
        <v xml:space="preserve"> </v>
      </c>
    </row>
    <row r="6861" spans="2:27" s="121" customFormat="1" ht="54.95" hidden="1" customHeight="1">
      <c r="B6861" s="66">
        <f t="shared" si="439"/>
        <v>6858</v>
      </c>
      <c r="C6861" s="72"/>
      <c r="D6861" s="73"/>
      <c r="E6861" s="73"/>
      <c r="F6861" s="66"/>
      <c r="G6861" s="116"/>
      <c r="H6861" s="116"/>
      <c r="I6861" s="116"/>
      <c r="J6861" s="117"/>
      <c r="K6861" s="64"/>
      <c r="L6861" s="64"/>
      <c r="M6861" s="64"/>
      <c r="N6861" s="66" t="s">
        <v>6997</v>
      </c>
      <c r="O6861" s="66">
        <f t="shared" si="438"/>
        <v>0</v>
      </c>
      <c r="P6861" s="66"/>
      <c r="Q6861" s="65" t="str">
        <f>+IFERROR(VLOOKUP(Z6861, fechas!$B$1:$C$1036, 2,FALSE), " ")</f>
        <v xml:space="preserve"> </v>
      </c>
      <c r="R6861" s="66"/>
      <c r="S6861" s="90"/>
      <c r="T6861" s="65"/>
      <c r="U6861" s="65"/>
      <c r="V6861" s="64"/>
      <c r="W6861" s="66"/>
      <c r="X6861" s="118">
        <f t="shared" si="440"/>
        <v>1</v>
      </c>
      <c r="Y6861" s="119" t="str">
        <f>+IFERROR(VLOOKUP(G6861,fechas!$A$1:$D$292,2,FALSE), " ")</f>
        <v xml:space="preserve"> </v>
      </c>
      <c r="Z6861" s="119" t="str">
        <f t="shared" si="441"/>
        <v xml:space="preserve"> </v>
      </c>
      <c r="AA6861" s="120" t="str">
        <f ca="1">+IFERROR(IF(S6861&gt;0," ",Q6861-variables!$C$9)," ")</f>
        <v xml:space="preserve"> </v>
      </c>
    </row>
    <row r="6862" spans="2:27" s="121" customFormat="1" ht="54.95" hidden="1" customHeight="1">
      <c r="B6862" s="66">
        <f t="shared" si="439"/>
        <v>6859</v>
      </c>
      <c r="C6862" s="72"/>
      <c r="D6862" s="73"/>
      <c r="E6862" s="73"/>
      <c r="F6862" s="66"/>
      <c r="G6862" s="116"/>
      <c r="H6862" s="116"/>
      <c r="I6862" s="116"/>
      <c r="J6862" s="117"/>
      <c r="K6862" s="64"/>
      <c r="L6862" s="64"/>
      <c r="M6862" s="64"/>
      <c r="N6862" s="66" t="s">
        <v>6997</v>
      </c>
      <c r="O6862" s="66">
        <f t="shared" si="438"/>
        <v>0</v>
      </c>
      <c r="P6862" s="66"/>
      <c r="Q6862" s="65" t="str">
        <f>+IFERROR(VLOOKUP(Z6862, fechas!$B$1:$C$1036, 2,FALSE), " ")</f>
        <v xml:space="preserve"> </v>
      </c>
      <c r="R6862" s="66"/>
      <c r="S6862" s="90"/>
      <c r="T6862" s="65"/>
      <c r="U6862" s="65"/>
      <c r="V6862" s="64"/>
      <c r="W6862" s="66"/>
      <c r="X6862" s="118">
        <f t="shared" si="440"/>
        <v>1</v>
      </c>
      <c r="Y6862" s="119" t="str">
        <f>+IFERROR(VLOOKUP(G6862,fechas!$A$1:$D$292,2,FALSE), " ")</f>
        <v xml:space="preserve"> </v>
      </c>
      <c r="Z6862" s="119" t="str">
        <f t="shared" si="441"/>
        <v xml:space="preserve"> </v>
      </c>
      <c r="AA6862" s="120" t="str">
        <f ca="1">+IFERROR(IF(S6862&gt;0," ",Q6862-variables!$C$9)," ")</f>
        <v xml:space="preserve"> </v>
      </c>
    </row>
    <row r="6863" spans="2:27" s="121" customFormat="1" ht="54.95" hidden="1" customHeight="1">
      <c r="B6863" s="66">
        <f t="shared" si="439"/>
        <v>6860</v>
      </c>
      <c r="C6863" s="72"/>
      <c r="D6863" s="73"/>
      <c r="E6863" s="73"/>
      <c r="F6863" s="66"/>
      <c r="G6863" s="116"/>
      <c r="H6863" s="116"/>
      <c r="I6863" s="116"/>
      <c r="J6863" s="117"/>
      <c r="K6863" s="64"/>
      <c r="L6863" s="64"/>
      <c r="M6863" s="64"/>
      <c r="N6863" s="66" t="s">
        <v>6997</v>
      </c>
      <c r="O6863" s="66">
        <f t="shared" si="438"/>
        <v>0</v>
      </c>
      <c r="P6863" s="66"/>
      <c r="Q6863" s="65" t="str">
        <f>+IFERROR(VLOOKUP(Z6863, fechas!$B$1:$C$1036, 2,FALSE), " ")</f>
        <v xml:space="preserve"> </v>
      </c>
      <c r="R6863" s="66"/>
      <c r="S6863" s="90"/>
      <c r="T6863" s="65"/>
      <c r="U6863" s="65"/>
      <c r="V6863" s="64"/>
      <c r="W6863" s="66"/>
      <c r="X6863" s="118">
        <f t="shared" si="440"/>
        <v>1</v>
      </c>
      <c r="Y6863" s="119" t="str">
        <f>+IFERROR(VLOOKUP(G6863,fechas!$A$1:$D$292,2,FALSE), " ")</f>
        <v xml:space="preserve"> </v>
      </c>
      <c r="Z6863" s="119" t="str">
        <f t="shared" si="441"/>
        <v xml:space="preserve"> </v>
      </c>
      <c r="AA6863" s="120" t="str">
        <f ca="1">+IFERROR(IF(S6863&gt;0," ",Q6863-variables!$C$9)," ")</f>
        <v xml:space="preserve"> </v>
      </c>
    </row>
    <row r="6864" spans="2:27" s="121" customFormat="1" ht="54.95" hidden="1" customHeight="1">
      <c r="B6864" s="66">
        <f t="shared" si="439"/>
        <v>6861</v>
      </c>
      <c r="C6864" s="72"/>
      <c r="D6864" s="73"/>
      <c r="E6864" s="73"/>
      <c r="F6864" s="66"/>
      <c r="G6864" s="116"/>
      <c r="H6864" s="116"/>
      <c r="I6864" s="116"/>
      <c r="J6864" s="117"/>
      <c r="K6864" s="64"/>
      <c r="L6864" s="64"/>
      <c r="M6864" s="64"/>
      <c r="N6864" s="66" t="s">
        <v>6997</v>
      </c>
      <c r="O6864" s="66">
        <f t="shared" si="438"/>
        <v>0</v>
      </c>
      <c r="P6864" s="66"/>
      <c r="Q6864" s="65" t="str">
        <f>+IFERROR(VLOOKUP(Z6864, fechas!$B$1:$C$1036, 2,FALSE), " ")</f>
        <v xml:space="preserve"> </v>
      </c>
      <c r="R6864" s="66"/>
      <c r="S6864" s="90"/>
      <c r="T6864" s="65"/>
      <c r="U6864" s="65"/>
      <c r="V6864" s="64"/>
      <c r="W6864" s="66"/>
      <c r="X6864" s="118">
        <f t="shared" si="440"/>
        <v>1</v>
      </c>
      <c r="Y6864" s="119" t="str">
        <f>+IFERROR(VLOOKUP(G6864,fechas!$A$1:$D$292,2,FALSE), " ")</f>
        <v xml:space="preserve"> </v>
      </c>
      <c r="Z6864" s="119" t="str">
        <f t="shared" si="441"/>
        <v xml:space="preserve"> </v>
      </c>
      <c r="AA6864" s="120" t="str">
        <f ca="1">+IFERROR(IF(S6864&gt;0," ",Q6864-variables!$C$9)," ")</f>
        <v xml:space="preserve"> </v>
      </c>
    </row>
    <row r="6865" spans="2:27" s="121" customFormat="1" ht="54.95" hidden="1" customHeight="1">
      <c r="B6865" s="66">
        <f t="shared" si="439"/>
        <v>6862</v>
      </c>
      <c r="C6865" s="72"/>
      <c r="D6865" s="73"/>
      <c r="E6865" s="73"/>
      <c r="F6865" s="66"/>
      <c r="G6865" s="116"/>
      <c r="H6865" s="116"/>
      <c r="I6865" s="116"/>
      <c r="J6865" s="117"/>
      <c r="K6865" s="64"/>
      <c r="L6865" s="64"/>
      <c r="M6865" s="64"/>
      <c r="N6865" s="66" t="s">
        <v>6997</v>
      </c>
      <c r="O6865" s="66">
        <f t="shared" si="438"/>
        <v>0</v>
      </c>
      <c r="P6865" s="66"/>
      <c r="Q6865" s="65" t="str">
        <f>+IFERROR(VLOOKUP(Z6865, fechas!$B$1:$C$1036, 2,FALSE), " ")</f>
        <v xml:space="preserve"> </v>
      </c>
      <c r="R6865" s="66"/>
      <c r="S6865" s="90"/>
      <c r="T6865" s="65"/>
      <c r="U6865" s="65"/>
      <c r="V6865" s="64"/>
      <c r="W6865" s="66"/>
      <c r="X6865" s="118">
        <f t="shared" si="440"/>
        <v>1</v>
      </c>
      <c r="Y6865" s="119" t="str">
        <f>+IFERROR(VLOOKUP(G6865,fechas!$A$1:$D$292,2,FALSE), " ")</f>
        <v xml:space="preserve"> </v>
      </c>
      <c r="Z6865" s="119" t="str">
        <f t="shared" si="441"/>
        <v xml:space="preserve"> </v>
      </c>
      <c r="AA6865" s="120" t="str">
        <f ca="1">+IFERROR(IF(S6865&gt;0," ",Q6865-variables!$C$9)," ")</f>
        <v xml:space="preserve"> </v>
      </c>
    </row>
    <row r="6866" spans="2:27" s="121" customFormat="1" ht="54.95" hidden="1" customHeight="1">
      <c r="B6866" s="66">
        <f t="shared" si="439"/>
        <v>6863</v>
      </c>
      <c r="C6866" s="72"/>
      <c r="D6866" s="73"/>
      <c r="E6866" s="73"/>
      <c r="F6866" s="66"/>
      <c r="G6866" s="116"/>
      <c r="H6866" s="116"/>
      <c r="I6866" s="116"/>
      <c r="J6866" s="117"/>
      <c r="K6866" s="64"/>
      <c r="L6866" s="64"/>
      <c r="M6866" s="64"/>
      <c r="N6866" s="66" t="s">
        <v>6997</v>
      </c>
      <c r="O6866" s="66">
        <f t="shared" si="438"/>
        <v>0</v>
      </c>
      <c r="P6866" s="66"/>
      <c r="Q6866" s="65" t="str">
        <f>+IFERROR(VLOOKUP(Z6866, fechas!$B$1:$C$1036, 2,FALSE), " ")</f>
        <v xml:space="preserve"> </v>
      </c>
      <c r="R6866" s="66"/>
      <c r="S6866" s="90"/>
      <c r="T6866" s="65"/>
      <c r="U6866" s="65"/>
      <c r="V6866" s="64"/>
      <c r="W6866" s="66"/>
      <c r="X6866" s="118">
        <f t="shared" si="440"/>
        <v>1</v>
      </c>
      <c r="Y6866" s="119" t="str">
        <f>+IFERROR(VLOOKUP(G6866,fechas!$A$1:$D$292,2,FALSE), " ")</f>
        <v xml:space="preserve"> </v>
      </c>
      <c r="Z6866" s="119" t="str">
        <f t="shared" si="441"/>
        <v xml:space="preserve"> </v>
      </c>
      <c r="AA6866" s="120" t="str">
        <f ca="1">+IFERROR(IF(S6866&gt;0," ",Q6866-variables!$C$9)," ")</f>
        <v xml:space="preserve"> </v>
      </c>
    </row>
    <row r="6867" spans="2:27" s="121" customFormat="1" ht="54.95" hidden="1" customHeight="1">
      <c r="B6867" s="66">
        <f t="shared" si="439"/>
        <v>6864</v>
      </c>
      <c r="C6867" s="72"/>
      <c r="D6867" s="73"/>
      <c r="E6867" s="73"/>
      <c r="F6867" s="66"/>
      <c r="G6867" s="116"/>
      <c r="H6867" s="116"/>
      <c r="I6867" s="116"/>
      <c r="J6867" s="117"/>
      <c r="K6867" s="64"/>
      <c r="L6867" s="64"/>
      <c r="M6867" s="64"/>
      <c r="N6867" s="66" t="s">
        <v>6997</v>
      </c>
      <c r="O6867" s="66">
        <f t="shared" si="438"/>
        <v>0</v>
      </c>
      <c r="P6867" s="66"/>
      <c r="Q6867" s="65" t="str">
        <f>+IFERROR(VLOOKUP(Z6867, fechas!$B$1:$C$1036, 2,FALSE), " ")</f>
        <v xml:space="preserve"> </v>
      </c>
      <c r="R6867" s="66"/>
      <c r="S6867" s="90"/>
      <c r="T6867" s="65"/>
      <c r="U6867" s="65"/>
      <c r="V6867" s="64"/>
      <c r="W6867" s="66"/>
      <c r="X6867" s="118">
        <f t="shared" si="440"/>
        <v>1</v>
      </c>
      <c r="Y6867" s="119" t="str">
        <f>+IFERROR(VLOOKUP(G6867,fechas!$A$1:$D$292,2,FALSE), " ")</f>
        <v xml:space="preserve"> </v>
      </c>
      <c r="Z6867" s="119" t="str">
        <f t="shared" si="441"/>
        <v xml:space="preserve"> </v>
      </c>
      <c r="AA6867" s="120" t="str">
        <f ca="1">+IFERROR(IF(S6867&gt;0," ",Q6867-variables!$C$9)," ")</f>
        <v xml:space="preserve"> </v>
      </c>
    </row>
    <row r="6868" spans="2:27" s="121" customFormat="1" ht="54.95" hidden="1" customHeight="1">
      <c r="B6868" s="66">
        <f t="shared" si="439"/>
        <v>6865</v>
      </c>
      <c r="C6868" s="72"/>
      <c r="D6868" s="73"/>
      <c r="E6868" s="73"/>
      <c r="F6868" s="66"/>
      <c r="G6868" s="116"/>
      <c r="H6868" s="116"/>
      <c r="I6868" s="116"/>
      <c r="J6868" s="117"/>
      <c r="K6868" s="64"/>
      <c r="L6868" s="64"/>
      <c r="M6868" s="64"/>
      <c r="N6868" s="66" t="s">
        <v>6997</v>
      </c>
      <c r="O6868" s="66">
        <f t="shared" si="438"/>
        <v>0</v>
      </c>
      <c r="P6868" s="66"/>
      <c r="Q6868" s="65" t="str">
        <f>+IFERROR(VLOOKUP(Z6868, fechas!$B$1:$C$1036, 2,FALSE), " ")</f>
        <v xml:space="preserve"> </v>
      </c>
      <c r="R6868" s="66"/>
      <c r="S6868" s="90"/>
      <c r="T6868" s="65"/>
      <c r="U6868" s="65"/>
      <c r="V6868" s="64"/>
      <c r="W6868" s="66"/>
      <c r="X6868" s="118">
        <f t="shared" si="440"/>
        <v>1</v>
      </c>
      <c r="Y6868" s="119" t="str">
        <f>+IFERROR(VLOOKUP(G6868,fechas!$A$1:$D$292,2,FALSE), " ")</f>
        <v xml:space="preserve"> </v>
      </c>
      <c r="Z6868" s="119" t="str">
        <f t="shared" si="441"/>
        <v xml:space="preserve"> </v>
      </c>
      <c r="AA6868" s="120" t="str">
        <f ca="1">+IFERROR(IF(S6868&gt;0," ",Q6868-variables!$C$9)," ")</f>
        <v xml:space="preserve"> </v>
      </c>
    </row>
    <row r="6869" spans="2:27" s="121" customFormat="1" ht="54.95" hidden="1" customHeight="1">
      <c r="B6869" s="66">
        <f t="shared" si="439"/>
        <v>6866</v>
      </c>
      <c r="C6869" s="72"/>
      <c r="D6869" s="73"/>
      <c r="E6869" s="73"/>
      <c r="F6869" s="66"/>
      <c r="G6869" s="116"/>
      <c r="H6869" s="116"/>
      <c r="I6869" s="116"/>
      <c r="J6869" s="117"/>
      <c r="K6869" s="64"/>
      <c r="L6869" s="64"/>
      <c r="M6869" s="64"/>
      <c r="N6869" s="66" t="s">
        <v>6997</v>
      </c>
      <c r="O6869" s="66">
        <f t="shared" si="438"/>
        <v>0</v>
      </c>
      <c r="P6869" s="66"/>
      <c r="Q6869" s="65" t="str">
        <f>+IFERROR(VLOOKUP(Z6869, fechas!$B$1:$C$1036, 2,FALSE), " ")</f>
        <v xml:space="preserve"> </v>
      </c>
      <c r="R6869" s="66"/>
      <c r="S6869" s="90"/>
      <c r="T6869" s="65"/>
      <c r="U6869" s="65"/>
      <c r="V6869" s="64"/>
      <c r="W6869" s="66"/>
      <c r="X6869" s="118">
        <f t="shared" si="440"/>
        <v>1</v>
      </c>
      <c r="Y6869" s="119" t="str">
        <f>+IFERROR(VLOOKUP(G6869,fechas!$A$1:$D$292,2,FALSE), " ")</f>
        <v xml:space="preserve"> </v>
      </c>
      <c r="Z6869" s="119" t="str">
        <f t="shared" si="441"/>
        <v xml:space="preserve"> </v>
      </c>
      <c r="AA6869" s="120" t="str">
        <f ca="1">+IFERROR(IF(S6869&gt;0," ",Q6869-variables!$C$9)," ")</f>
        <v xml:space="preserve"> </v>
      </c>
    </row>
    <row r="6870" spans="2:27" s="121" customFormat="1" ht="54.95" hidden="1" customHeight="1">
      <c r="B6870" s="66">
        <f t="shared" si="439"/>
        <v>6867</v>
      </c>
      <c r="C6870" s="72"/>
      <c r="D6870" s="73"/>
      <c r="E6870" s="73"/>
      <c r="F6870" s="66"/>
      <c r="G6870" s="116"/>
      <c r="H6870" s="116"/>
      <c r="I6870" s="116"/>
      <c r="J6870" s="117"/>
      <c r="K6870" s="64"/>
      <c r="L6870" s="64"/>
      <c r="M6870" s="64"/>
      <c r="N6870" s="66" t="s">
        <v>6997</v>
      </c>
      <c r="O6870" s="66">
        <f t="shared" si="438"/>
        <v>0</v>
      </c>
      <c r="P6870" s="66"/>
      <c r="Q6870" s="65" t="str">
        <f>+IFERROR(VLOOKUP(Z6870, fechas!$B$1:$C$1036, 2,FALSE), " ")</f>
        <v xml:space="preserve"> </v>
      </c>
      <c r="R6870" s="66"/>
      <c r="S6870" s="90"/>
      <c r="T6870" s="65"/>
      <c r="U6870" s="65"/>
      <c r="V6870" s="64"/>
      <c r="W6870" s="66"/>
      <c r="X6870" s="118">
        <f t="shared" si="440"/>
        <v>1</v>
      </c>
      <c r="Y6870" s="119" t="str">
        <f>+IFERROR(VLOOKUP(G6870,fechas!$A$1:$D$292,2,FALSE), " ")</f>
        <v xml:space="preserve"> </v>
      </c>
      <c r="Z6870" s="119" t="str">
        <f t="shared" si="441"/>
        <v xml:space="preserve"> </v>
      </c>
      <c r="AA6870" s="120" t="str">
        <f ca="1">+IFERROR(IF(S6870&gt;0," ",Q6870-variables!$C$9)," ")</f>
        <v xml:space="preserve"> </v>
      </c>
    </row>
    <row r="6871" spans="2:27" s="121" customFormat="1" ht="54.95" hidden="1" customHeight="1">
      <c r="B6871" s="66">
        <f t="shared" si="439"/>
        <v>6868</v>
      </c>
      <c r="C6871" s="72"/>
      <c r="D6871" s="73"/>
      <c r="E6871" s="73"/>
      <c r="F6871" s="66"/>
      <c r="G6871" s="116"/>
      <c r="H6871" s="116"/>
      <c r="I6871" s="116"/>
      <c r="J6871" s="117"/>
      <c r="K6871" s="64"/>
      <c r="L6871" s="64"/>
      <c r="M6871" s="64"/>
      <c r="N6871" s="66" t="s">
        <v>6997</v>
      </c>
      <c r="O6871" s="66">
        <f t="shared" si="438"/>
        <v>0</v>
      </c>
      <c r="P6871" s="66"/>
      <c r="Q6871" s="65" t="str">
        <f>+IFERROR(VLOOKUP(Z6871, fechas!$B$1:$C$1036, 2,FALSE), " ")</f>
        <v xml:space="preserve"> </v>
      </c>
      <c r="R6871" s="66"/>
      <c r="S6871" s="90"/>
      <c r="T6871" s="65"/>
      <c r="U6871" s="65"/>
      <c r="V6871" s="64"/>
      <c r="W6871" s="66"/>
      <c r="X6871" s="118">
        <f t="shared" si="440"/>
        <v>1</v>
      </c>
      <c r="Y6871" s="119" t="str">
        <f>+IFERROR(VLOOKUP(G6871,fechas!$A$1:$D$292,2,FALSE), " ")</f>
        <v xml:space="preserve"> </v>
      </c>
      <c r="Z6871" s="119" t="str">
        <f t="shared" si="441"/>
        <v xml:space="preserve"> </v>
      </c>
      <c r="AA6871" s="120" t="str">
        <f ca="1">+IFERROR(IF(S6871&gt;0," ",Q6871-variables!$C$9)," ")</f>
        <v xml:space="preserve"> </v>
      </c>
    </row>
    <row r="6872" spans="2:27" s="121" customFormat="1" ht="54.95" hidden="1" customHeight="1">
      <c r="B6872" s="66">
        <f t="shared" si="439"/>
        <v>6869</v>
      </c>
      <c r="C6872" s="72"/>
      <c r="D6872" s="73"/>
      <c r="E6872" s="73"/>
      <c r="F6872" s="66"/>
      <c r="G6872" s="116"/>
      <c r="H6872" s="116"/>
      <c r="I6872" s="116"/>
      <c r="J6872" s="117"/>
      <c r="K6872" s="64"/>
      <c r="L6872" s="64"/>
      <c r="M6872" s="64"/>
      <c r="N6872" s="66" t="s">
        <v>6997</v>
      </c>
      <c r="O6872" s="66">
        <f t="shared" si="438"/>
        <v>0</v>
      </c>
      <c r="P6872" s="66"/>
      <c r="Q6872" s="65" t="str">
        <f>+IFERROR(VLOOKUP(Z6872, fechas!$B$1:$C$1036, 2,FALSE), " ")</f>
        <v xml:space="preserve"> </v>
      </c>
      <c r="R6872" s="66"/>
      <c r="S6872" s="90"/>
      <c r="T6872" s="65"/>
      <c r="U6872" s="65"/>
      <c r="V6872" s="64"/>
      <c r="W6872" s="66"/>
      <c r="X6872" s="118">
        <f t="shared" si="440"/>
        <v>1</v>
      </c>
      <c r="Y6872" s="119" t="str">
        <f>+IFERROR(VLOOKUP(G6872,fechas!$A$1:$D$292,2,FALSE), " ")</f>
        <v xml:space="preserve"> </v>
      </c>
      <c r="Z6872" s="119" t="str">
        <f t="shared" si="441"/>
        <v xml:space="preserve"> </v>
      </c>
      <c r="AA6872" s="120" t="str">
        <f ca="1">+IFERROR(IF(S6872&gt;0," ",Q6872-variables!$C$9)," ")</f>
        <v xml:space="preserve"> </v>
      </c>
    </row>
    <row r="6873" spans="2:27" s="121" customFormat="1" ht="54.95" hidden="1" customHeight="1">
      <c r="B6873" s="66">
        <f t="shared" si="439"/>
        <v>6870</v>
      </c>
      <c r="C6873" s="72"/>
      <c r="D6873" s="73"/>
      <c r="E6873" s="73"/>
      <c r="F6873" s="66"/>
      <c r="G6873" s="116"/>
      <c r="H6873" s="116"/>
      <c r="I6873" s="116"/>
      <c r="J6873" s="117"/>
      <c r="K6873" s="64"/>
      <c r="L6873" s="64"/>
      <c r="M6873" s="64"/>
      <c r="N6873" s="66" t="s">
        <v>6997</v>
      </c>
      <c r="O6873" s="66">
        <f t="shared" si="438"/>
        <v>0</v>
      </c>
      <c r="P6873" s="66"/>
      <c r="Q6873" s="65" t="str">
        <f>+IFERROR(VLOOKUP(Z6873, fechas!$B$1:$C$1036, 2,FALSE), " ")</f>
        <v xml:space="preserve"> </v>
      </c>
      <c r="R6873" s="66"/>
      <c r="S6873" s="90"/>
      <c r="T6873" s="65"/>
      <c r="U6873" s="65"/>
      <c r="V6873" s="64"/>
      <c r="W6873" s="66"/>
      <c r="X6873" s="118">
        <f t="shared" si="440"/>
        <v>1</v>
      </c>
      <c r="Y6873" s="119" t="str">
        <f>+IFERROR(VLOOKUP(G6873,fechas!$A$1:$D$292,2,FALSE), " ")</f>
        <v xml:space="preserve"> </v>
      </c>
      <c r="Z6873" s="119" t="str">
        <f t="shared" si="441"/>
        <v xml:space="preserve"> </v>
      </c>
      <c r="AA6873" s="120" t="str">
        <f ca="1">+IFERROR(IF(S6873&gt;0," ",Q6873-variables!$C$9)," ")</f>
        <v xml:space="preserve"> </v>
      </c>
    </row>
    <row r="6874" spans="2:27" s="121" customFormat="1" ht="54.95" hidden="1" customHeight="1">
      <c r="B6874" s="66">
        <f t="shared" si="439"/>
        <v>6871</v>
      </c>
      <c r="C6874" s="72"/>
      <c r="D6874" s="73"/>
      <c r="E6874" s="73"/>
      <c r="F6874" s="66"/>
      <c r="G6874" s="116"/>
      <c r="H6874" s="116"/>
      <c r="I6874" s="116"/>
      <c r="J6874" s="117"/>
      <c r="K6874" s="64"/>
      <c r="L6874" s="64"/>
      <c r="M6874" s="64"/>
      <c r="N6874" s="66" t="s">
        <v>6997</v>
      </c>
      <c r="O6874" s="66">
        <f t="shared" si="438"/>
        <v>0</v>
      </c>
      <c r="P6874" s="66"/>
      <c r="Q6874" s="65" t="str">
        <f>+IFERROR(VLOOKUP(Z6874, fechas!$B$1:$C$1036, 2,FALSE), " ")</f>
        <v xml:space="preserve"> </v>
      </c>
      <c r="R6874" s="66"/>
      <c r="S6874" s="90"/>
      <c r="T6874" s="65"/>
      <c r="U6874" s="65"/>
      <c r="V6874" s="64"/>
      <c r="W6874" s="66"/>
      <c r="X6874" s="118">
        <f t="shared" si="440"/>
        <v>1</v>
      </c>
      <c r="Y6874" s="119" t="str">
        <f>+IFERROR(VLOOKUP(G6874,fechas!$A$1:$D$292,2,FALSE), " ")</f>
        <v xml:space="preserve"> </v>
      </c>
      <c r="Z6874" s="119" t="str">
        <f t="shared" si="441"/>
        <v xml:space="preserve"> </v>
      </c>
      <c r="AA6874" s="120" t="str">
        <f ca="1">+IFERROR(IF(S6874&gt;0," ",Q6874-variables!$C$9)," ")</f>
        <v xml:space="preserve"> </v>
      </c>
    </row>
    <row r="6875" spans="2:27" s="121" customFormat="1" ht="54.95" hidden="1" customHeight="1">
      <c r="B6875" s="66">
        <f t="shared" si="439"/>
        <v>6872</v>
      </c>
      <c r="C6875" s="72"/>
      <c r="D6875" s="73"/>
      <c r="E6875" s="73"/>
      <c r="F6875" s="66"/>
      <c r="G6875" s="116"/>
      <c r="H6875" s="116"/>
      <c r="I6875" s="116"/>
      <c r="J6875" s="117"/>
      <c r="K6875" s="64"/>
      <c r="L6875" s="64"/>
      <c r="M6875" s="64"/>
      <c r="N6875" s="66" t="s">
        <v>6997</v>
      </c>
      <c r="O6875" s="66">
        <f t="shared" si="438"/>
        <v>0</v>
      </c>
      <c r="P6875" s="66"/>
      <c r="Q6875" s="65" t="str">
        <f>+IFERROR(VLOOKUP(Z6875, fechas!$B$1:$C$1036, 2,FALSE), " ")</f>
        <v xml:space="preserve"> </v>
      </c>
      <c r="R6875" s="66"/>
      <c r="S6875" s="90"/>
      <c r="T6875" s="65"/>
      <c r="U6875" s="65"/>
      <c r="V6875" s="64"/>
      <c r="W6875" s="66"/>
      <c r="X6875" s="118">
        <f t="shared" si="440"/>
        <v>1</v>
      </c>
      <c r="Y6875" s="119" t="str">
        <f>+IFERROR(VLOOKUP(G6875,fechas!$A$1:$D$292,2,FALSE), " ")</f>
        <v xml:space="preserve"> </v>
      </c>
      <c r="Z6875" s="119" t="str">
        <f t="shared" si="441"/>
        <v xml:space="preserve"> </v>
      </c>
      <c r="AA6875" s="120" t="str">
        <f ca="1">+IFERROR(IF(S6875&gt;0," ",Q6875-variables!$C$9)," ")</f>
        <v xml:space="preserve"> </v>
      </c>
    </row>
    <row r="6876" spans="2:27" s="121" customFormat="1" ht="54.95" hidden="1" customHeight="1">
      <c r="B6876" s="66">
        <f t="shared" si="439"/>
        <v>6873</v>
      </c>
      <c r="C6876" s="72"/>
      <c r="D6876" s="73"/>
      <c r="E6876" s="73"/>
      <c r="F6876" s="66"/>
      <c r="G6876" s="116"/>
      <c r="H6876" s="116"/>
      <c r="I6876" s="116"/>
      <c r="J6876" s="117"/>
      <c r="K6876" s="64"/>
      <c r="L6876" s="64"/>
      <c r="M6876" s="64"/>
      <c r="N6876" s="66" t="s">
        <v>6997</v>
      </c>
      <c r="O6876" s="66">
        <f t="shared" si="438"/>
        <v>0</v>
      </c>
      <c r="P6876" s="66"/>
      <c r="Q6876" s="65" t="str">
        <f>+IFERROR(VLOOKUP(Z6876, fechas!$B$1:$C$1036, 2,FALSE), " ")</f>
        <v xml:space="preserve"> </v>
      </c>
      <c r="R6876" s="66"/>
      <c r="S6876" s="90"/>
      <c r="T6876" s="65"/>
      <c r="U6876" s="65"/>
      <c r="V6876" s="64"/>
      <c r="W6876" s="66"/>
      <c r="X6876" s="118">
        <f t="shared" si="440"/>
        <v>1</v>
      </c>
      <c r="Y6876" s="119" t="str">
        <f>+IFERROR(VLOOKUP(G6876,fechas!$A$1:$D$292,2,FALSE), " ")</f>
        <v xml:space="preserve"> </v>
      </c>
      <c r="Z6876" s="119" t="str">
        <f t="shared" si="441"/>
        <v xml:space="preserve"> </v>
      </c>
      <c r="AA6876" s="120" t="str">
        <f ca="1">+IFERROR(IF(S6876&gt;0," ",Q6876-variables!$C$9)," ")</f>
        <v xml:space="preserve"> </v>
      </c>
    </row>
    <row r="6877" spans="2:27" s="121" customFormat="1" ht="54.95" hidden="1" customHeight="1">
      <c r="B6877" s="66">
        <f t="shared" si="439"/>
        <v>6874</v>
      </c>
      <c r="C6877" s="72"/>
      <c r="D6877" s="73"/>
      <c r="E6877" s="73"/>
      <c r="F6877" s="66"/>
      <c r="G6877" s="116"/>
      <c r="H6877" s="116"/>
      <c r="I6877" s="116"/>
      <c r="J6877" s="117"/>
      <c r="K6877" s="64"/>
      <c r="L6877" s="64"/>
      <c r="M6877" s="64"/>
      <c r="N6877" s="66" t="s">
        <v>6997</v>
      </c>
      <c r="O6877" s="66">
        <f t="shared" si="438"/>
        <v>0</v>
      </c>
      <c r="P6877" s="66"/>
      <c r="Q6877" s="65" t="str">
        <f>+IFERROR(VLOOKUP(Z6877, fechas!$B$1:$C$1036, 2,FALSE), " ")</f>
        <v xml:space="preserve"> </v>
      </c>
      <c r="R6877" s="66"/>
      <c r="S6877" s="90"/>
      <c r="T6877" s="65"/>
      <c r="U6877" s="65"/>
      <c r="V6877" s="64"/>
      <c r="W6877" s="66"/>
      <c r="X6877" s="118">
        <f t="shared" si="440"/>
        <v>1</v>
      </c>
      <c r="Y6877" s="119" t="str">
        <f>+IFERROR(VLOOKUP(G6877,fechas!$A$1:$D$292,2,FALSE), " ")</f>
        <v xml:space="preserve"> </v>
      </c>
      <c r="Z6877" s="119" t="str">
        <f t="shared" si="441"/>
        <v xml:space="preserve"> </v>
      </c>
      <c r="AA6877" s="120" t="str">
        <f ca="1">+IFERROR(IF(S6877&gt;0," ",Q6877-variables!$C$9)," ")</f>
        <v xml:space="preserve"> </v>
      </c>
    </row>
    <row r="6878" spans="2:27" s="121" customFormat="1" ht="54.95" hidden="1" customHeight="1">
      <c r="B6878" s="66">
        <f t="shared" si="439"/>
        <v>6875</v>
      </c>
      <c r="C6878" s="72"/>
      <c r="D6878" s="73"/>
      <c r="E6878" s="73"/>
      <c r="F6878" s="66"/>
      <c r="G6878" s="116"/>
      <c r="H6878" s="116"/>
      <c r="I6878" s="116"/>
      <c r="J6878" s="117"/>
      <c r="K6878" s="64"/>
      <c r="L6878" s="64"/>
      <c r="M6878" s="64"/>
      <c r="N6878" s="66" t="s">
        <v>6997</v>
      </c>
      <c r="O6878" s="66">
        <f t="shared" si="438"/>
        <v>0</v>
      </c>
      <c r="P6878" s="66"/>
      <c r="Q6878" s="65" t="str">
        <f>+IFERROR(VLOOKUP(Z6878, fechas!$B$1:$C$1036, 2,FALSE), " ")</f>
        <v xml:space="preserve"> </v>
      </c>
      <c r="R6878" s="66"/>
      <c r="S6878" s="90"/>
      <c r="T6878" s="65"/>
      <c r="U6878" s="65"/>
      <c r="V6878" s="64"/>
      <c r="W6878" s="66"/>
      <c r="X6878" s="118">
        <f t="shared" si="440"/>
        <v>1</v>
      </c>
      <c r="Y6878" s="119" t="str">
        <f>+IFERROR(VLOOKUP(G6878,fechas!$A$1:$D$292,2,FALSE), " ")</f>
        <v xml:space="preserve"> </v>
      </c>
      <c r="Z6878" s="119" t="str">
        <f t="shared" si="441"/>
        <v xml:space="preserve"> </v>
      </c>
      <c r="AA6878" s="120" t="str">
        <f ca="1">+IFERROR(IF(S6878&gt;0," ",Q6878-variables!$C$9)," ")</f>
        <v xml:space="preserve"> </v>
      </c>
    </row>
    <row r="6879" spans="2:27" s="121" customFormat="1" ht="54.95" hidden="1" customHeight="1">
      <c r="B6879" s="66">
        <f t="shared" si="439"/>
        <v>6876</v>
      </c>
      <c r="C6879" s="72"/>
      <c r="D6879" s="73"/>
      <c r="E6879" s="73"/>
      <c r="F6879" s="66"/>
      <c r="G6879" s="116"/>
      <c r="H6879" s="116"/>
      <c r="I6879" s="116"/>
      <c r="J6879" s="117"/>
      <c r="K6879" s="64"/>
      <c r="L6879" s="64"/>
      <c r="M6879" s="64"/>
      <c r="N6879" s="66" t="s">
        <v>6997</v>
      </c>
      <c r="O6879" s="66">
        <f t="shared" si="438"/>
        <v>0</v>
      </c>
      <c r="P6879" s="66"/>
      <c r="Q6879" s="65" t="str">
        <f>+IFERROR(VLOOKUP(Z6879, fechas!$B$1:$C$1036, 2,FALSE), " ")</f>
        <v xml:space="preserve"> </v>
      </c>
      <c r="R6879" s="66"/>
      <c r="S6879" s="90"/>
      <c r="T6879" s="65"/>
      <c r="U6879" s="65"/>
      <c r="V6879" s="64"/>
      <c r="W6879" s="66"/>
      <c r="X6879" s="118">
        <f t="shared" si="440"/>
        <v>1</v>
      </c>
      <c r="Y6879" s="119" t="str">
        <f>+IFERROR(VLOOKUP(G6879,fechas!$A$1:$D$292,2,FALSE), " ")</f>
        <v xml:space="preserve"> </v>
      </c>
      <c r="Z6879" s="119" t="str">
        <f t="shared" si="441"/>
        <v xml:space="preserve"> </v>
      </c>
      <c r="AA6879" s="120" t="str">
        <f ca="1">+IFERROR(IF(S6879&gt;0," ",Q6879-variables!$C$9)," ")</f>
        <v xml:space="preserve"> </v>
      </c>
    </row>
    <row r="6880" spans="2:27" s="121" customFormat="1" ht="54.95" hidden="1" customHeight="1">
      <c r="B6880" s="66">
        <f t="shared" si="439"/>
        <v>6877</v>
      </c>
      <c r="C6880" s="72"/>
      <c r="D6880" s="73"/>
      <c r="E6880" s="73"/>
      <c r="F6880" s="66"/>
      <c r="G6880" s="116"/>
      <c r="H6880" s="116"/>
      <c r="I6880" s="116"/>
      <c r="J6880" s="117"/>
      <c r="K6880" s="64"/>
      <c r="L6880" s="64"/>
      <c r="M6880" s="64"/>
      <c r="N6880" s="66" t="s">
        <v>6997</v>
      </c>
      <c r="O6880" s="66">
        <f t="shared" si="438"/>
        <v>0</v>
      </c>
      <c r="P6880" s="66"/>
      <c r="Q6880" s="65" t="str">
        <f>+IFERROR(VLOOKUP(Z6880, fechas!$B$1:$C$1036, 2,FALSE), " ")</f>
        <v xml:space="preserve"> </v>
      </c>
      <c r="R6880" s="66"/>
      <c r="S6880" s="90"/>
      <c r="T6880" s="65"/>
      <c r="U6880" s="65"/>
      <c r="V6880" s="64"/>
      <c r="W6880" s="66"/>
      <c r="X6880" s="118">
        <f t="shared" si="440"/>
        <v>1</v>
      </c>
      <c r="Y6880" s="119" t="str">
        <f>+IFERROR(VLOOKUP(G6880,fechas!$A$1:$D$292,2,FALSE), " ")</f>
        <v xml:space="preserve"> </v>
      </c>
      <c r="Z6880" s="119" t="str">
        <f t="shared" si="441"/>
        <v xml:space="preserve"> </v>
      </c>
      <c r="AA6880" s="120" t="str">
        <f ca="1">+IFERROR(IF(S6880&gt;0," ",Q6880-variables!$C$9)," ")</f>
        <v xml:space="preserve"> </v>
      </c>
    </row>
    <row r="6881" spans="2:27" s="121" customFormat="1" ht="54.95" hidden="1" customHeight="1">
      <c r="B6881" s="66">
        <f t="shared" si="439"/>
        <v>6878</v>
      </c>
      <c r="C6881" s="72"/>
      <c r="D6881" s="73"/>
      <c r="E6881" s="73"/>
      <c r="F6881" s="66"/>
      <c r="G6881" s="116"/>
      <c r="H6881" s="116"/>
      <c r="I6881" s="116"/>
      <c r="J6881" s="117"/>
      <c r="K6881" s="64"/>
      <c r="L6881" s="64"/>
      <c r="M6881" s="64"/>
      <c r="N6881" s="66" t="s">
        <v>6997</v>
      </c>
      <c r="O6881" s="66">
        <f t="shared" si="438"/>
        <v>0</v>
      </c>
      <c r="P6881" s="66"/>
      <c r="Q6881" s="65" t="str">
        <f>+IFERROR(VLOOKUP(Z6881, fechas!$B$1:$C$1036, 2,FALSE), " ")</f>
        <v xml:space="preserve"> </v>
      </c>
      <c r="R6881" s="66"/>
      <c r="S6881" s="90"/>
      <c r="T6881" s="65"/>
      <c r="U6881" s="65"/>
      <c r="V6881" s="64"/>
      <c r="W6881" s="66"/>
      <c r="X6881" s="118">
        <f t="shared" si="440"/>
        <v>1</v>
      </c>
      <c r="Y6881" s="119" t="str">
        <f>+IFERROR(VLOOKUP(G6881,fechas!$A$1:$D$292,2,FALSE), " ")</f>
        <v xml:space="preserve"> </v>
      </c>
      <c r="Z6881" s="119" t="str">
        <f t="shared" si="441"/>
        <v xml:space="preserve"> </v>
      </c>
      <c r="AA6881" s="120" t="str">
        <f ca="1">+IFERROR(IF(S6881&gt;0," ",Q6881-variables!$C$9)," ")</f>
        <v xml:space="preserve"> </v>
      </c>
    </row>
    <row r="6882" spans="2:27" s="121" customFormat="1" ht="54.95" hidden="1" customHeight="1">
      <c r="B6882" s="66">
        <f t="shared" si="439"/>
        <v>6879</v>
      </c>
      <c r="C6882" s="72"/>
      <c r="D6882" s="73"/>
      <c r="E6882" s="73"/>
      <c r="F6882" s="66"/>
      <c r="G6882" s="116"/>
      <c r="H6882" s="116"/>
      <c r="I6882" s="116"/>
      <c r="J6882" s="117"/>
      <c r="K6882" s="64"/>
      <c r="L6882" s="64"/>
      <c r="M6882" s="64"/>
      <c r="N6882" s="66" t="s">
        <v>6997</v>
      </c>
      <c r="O6882" s="66">
        <f t="shared" si="438"/>
        <v>0</v>
      </c>
      <c r="P6882" s="66"/>
      <c r="Q6882" s="65" t="str">
        <f>+IFERROR(VLOOKUP(Z6882, fechas!$B$1:$C$1036, 2,FALSE), " ")</f>
        <v xml:space="preserve"> </v>
      </c>
      <c r="R6882" s="66"/>
      <c r="S6882" s="90"/>
      <c r="T6882" s="65"/>
      <c r="U6882" s="65"/>
      <c r="V6882" s="64"/>
      <c r="W6882" s="66"/>
      <c r="X6882" s="118">
        <f t="shared" si="440"/>
        <v>1</v>
      </c>
      <c r="Y6882" s="119" t="str">
        <f>+IFERROR(VLOOKUP(G6882,fechas!$A$1:$D$292,2,FALSE), " ")</f>
        <v xml:space="preserve"> </v>
      </c>
      <c r="Z6882" s="119" t="str">
        <f t="shared" si="441"/>
        <v xml:space="preserve"> </v>
      </c>
      <c r="AA6882" s="120" t="str">
        <f ca="1">+IFERROR(IF(S6882&gt;0," ",Q6882-variables!$C$9)," ")</f>
        <v xml:space="preserve"> </v>
      </c>
    </row>
    <row r="6883" spans="2:27" s="121" customFormat="1" ht="54.95" hidden="1" customHeight="1">
      <c r="B6883" s="66">
        <f t="shared" si="439"/>
        <v>6880</v>
      </c>
      <c r="C6883" s="72"/>
      <c r="D6883" s="73"/>
      <c r="E6883" s="73"/>
      <c r="F6883" s="66"/>
      <c r="G6883" s="116"/>
      <c r="H6883" s="116"/>
      <c r="I6883" s="116"/>
      <c r="J6883" s="117"/>
      <c r="K6883" s="64"/>
      <c r="L6883" s="64"/>
      <c r="M6883" s="64"/>
      <c r="N6883" s="66" t="s">
        <v>6997</v>
      </c>
      <c r="O6883" s="66">
        <f t="shared" si="438"/>
        <v>0</v>
      </c>
      <c r="P6883" s="66"/>
      <c r="Q6883" s="65" t="str">
        <f>+IFERROR(VLOOKUP(Z6883, fechas!$B$1:$C$1036, 2,FALSE), " ")</f>
        <v xml:space="preserve"> </v>
      </c>
      <c r="R6883" s="66"/>
      <c r="S6883" s="90"/>
      <c r="T6883" s="65"/>
      <c r="U6883" s="65"/>
      <c r="V6883" s="64"/>
      <c r="W6883" s="66"/>
      <c r="X6883" s="118">
        <f t="shared" si="440"/>
        <v>1</v>
      </c>
      <c r="Y6883" s="119" t="str">
        <f>+IFERROR(VLOOKUP(G6883,fechas!$A$1:$D$292,2,FALSE), " ")</f>
        <v xml:space="preserve"> </v>
      </c>
      <c r="Z6883" s="119" t="str">
        <f t="shared" si="441"/>
        <v xml:space="preserve"> </v>
      </c>
      <c r="AA6883" s="120" t="str">
        <f ca="1">+IFERROR(IF(S6883&gt;0," ",Q6883-variables!$C$9)," ")</f>
        <v xml:space="preserve"> </v>
      </c>
    </row>
    <row r="6884" spans="2:27" s="121" customFormat="1" ht="54.95" hidden="1" customHeight="1">
      <c r="B6884" s="66">
        <f t="shared" si="439"/>
        <v>6881</v>
      </c>
      <c r="C6884" s="72"/>
      <c r="D6884" s="73"/>
      <c r="E6884" s="73"/>
      <c r="F6884" s="66"/>
      <c r="G6884" s="116"/>
      <c r="H6884" s="116"/>
      <c r="I6884" s="116"/>
      <c r="J6884" s="117"/>
      <c r="K6884" s="64"/>
      <c r="L6884" s="64"/>
      <c r="M6884" s="64"/>
      <c r="N6884" s="66" t="s">
        <v>6997</v>
      </c>
      <c r="O6884" s="66">
        <f t="shared" si="438"/>
        <v>0</v>
      </c>
      <c r="P6884" s="66"/>
      <c r="Q6884" s="65" t="str">
        <f>+IFERROR(VLOOKUP(Z6884, fechas!$B$1:$C$1036, 2,FALSE), " ")</f>
        <v xml:space="preserve"> </v>
      </c>
      <c r="R6884" s="66"/>
      <c r="S6884" s="90"/>
      <c r="T6884" s="65"/>
      <c r="U6884" s="65"/>
      <c r="V6884" s="64"/>
      <c r="W6884" s="66"/>
      <c r="X6884" s="118">
        <f t="shared" si="440"/>
        <v>1</v>
      </c>
      <c r="Y6884" s="119" t="str">
        <f>+IFERROR(VLOOKUP(G6884,fechas!$A$1:$D$292,2,FALSE), " ")</f>
        <v xml:space="preserve"> </v>
      </c>
      <c r="Z6884" s="119" t="str">
        <f t="shared" si="441"/>
        <v xml:space="preserve"> </v>
      </c>
      <c r="AA6884" s="120" t="str">
        <f ca="1">+IFERROR(IF(S6884&gt;0," ",Q6884-variables!$C$9)," ")</f>
        <v xml:space="preserve"> </v>
      </c>
    </row>
    <row r="6885" spans="2:27" s="121" customFormat="1" ht="54.95" hidden="1" customHeight="1">
      <c r="B6885" s="66">
        <f t="shared" si="439"/>
        <v>6882</v>
      </c>
      <c r="C6885" s="72"/>
      <c r="D6885" s="73"/>
      <c r="E6885" s="73"/>
      <c r="F6885" s="66"/>
      <c r="G6885" s="116"/>
      <c r="H6885" s="116"/>
      <c r="I6885" s="116"/>
      <c r="J6885" s="117"/>
      <c r="K6885" s="64"/>
      <c r="L6885" s="64"/>
      <c r="M6885" s="64"/>
      <c r="N6885" s="66" t="s">
        <v>6997</v>
      </c>
      <c r="O6885" s="66">
        <f t="shared" si="438"/>
        <v>0</v>
      </c>
      <c r="P6885" s="66"/>
      <c r="Q6885" s="65" t="str">
        <f>+IFERROR(VLOOKUP(Z6885, fechas!$B$1:$C$1036, 2,FALSE), " ")</f>
        <v xml:space="preserve"> </v>
      </c>
      <c r="R6885" s="66"/>
      <c r="S6885" s="90"/>
      <c r="T6885" s="65"/>
      <c r="U6885" s="65"/>
      <c r="V6885" s="64"/>
      <c r="W6885" s="66"/>
      <c r="X6885" s="118">
        <f t="shared" si="440"/>
        <v>1</v>
      </c>
      <c r="Y6885" s="119" t="str">
        <f>+IFERROR(VLOOKUP(G6885,fechas!$A$1:$D$292,2,FALSE), " ")</f>
        <v xml:space="preserve"> </v>
      </c>
      <c r="Z6885" s="119" t="str">
        <f t="shared" si="441"/>
        <v xml:space="preserve"> </v>
      </c>
      <c r="AA6885" s="120" t="str">
        <f ca="1">+IFERROR(IF(S6885&gt;0," ",Q6885-variables!$C$9)," ")</f>
        <v xml:space="preserve"> </v>
      </c>
    </row>
    <row r="6886" spans="2:27" s="121" customFormat="1" ht="54.95" hidden="1" customHeight="1">
      <c r="B6886" s="66">
        <f t="shared" si="439"/>
        <v>6883</v>
      </c>
      <c r="C6886" s="72"/>
      <c r="D6886" s="73"/>
      <c r="E6886" s="73"/>
      <c r="F6886" s="66"/>
      <c r="G6886" s="116"/>
      <c r="H6886" s="116"/>
      <c r="I6886" s="116"/>
      <c r="J6886" s="117"/>
      <c r="K6886" s="64"/>
      <c r="L6886" s="64"/>
      <c r="M6886" s="64"/>
      <c r="N6886" s="66" t="s">
        <v>6997</v>
      </c>
      <c r="O6886" s="66">
        <f t="shared" si="438"/>
        <v>0</v>
      </c>
      <c r="P6886" s="66"/>
      <c r="Q6886" s="65" t="str">
        <f>+IFERROR(VLOOKUP(Z6886, fechas!$B$1:$C$1036, 2,FALSE), " ")</f>
        <v xml:space="preserve"> </v>
      </c>
      <c r="R6886" s="66"/>
      <c r="S6886" s="90"/>
      <c r="T6886" s="65"/>
      <c r="U6886" s="65"/>
      <c r="V6886" s="64"/>
      <c r="W6886" s="66"/>
      <c r="X6886" s="118">
        <f t="shared" si="440"/>
        <v>1</v>
      </c>
      <c r="Y6886" s="119" t="str">
        <f>+IFERROR(VLOOKUP(G6886,fechas!$A$1:$D$292,2,FALSE), " ")</f>
        <v xml:space="preserve"> </v>
      </c>
      <c r="Z6886" s="119" t="str">
        <f t="shared" si="441"/>
        <v xml:space="preserve"> </v>
      </c>
      <c r="AA6886" s="120" t="str">
        <f ca="1">+IFERROR(IF(S6886&gt;0," ",Q6886-variables!$C$9)," ")</f>
        <v xml:space="preserve"> </v>
      </c>
    </row>
    <row r="6887" spans="2:27" s="121" customFormat="1" ht="54.95" hidden="1" customHeight="1">
      <c r="B6887" s="66">
        <f t="shared" si="439"/>
        <v>6884</v>
      </c>
      <c r="C6887" s="72"/>
      <c r="D6887" s="73"/>
      <c r="E6887" s="73"/>
      <c r="F6887" s="66"/>
      <c r="G6887" s="116"/>
      <c r="H6887" s="116"/>
      <c r="I6887" s="116"/>
      <c r="J6887" s="117"/>
      <c r="K6887" s="64"/>
      <c r="L6887" s="64"/>
      <c r="M6887" s="64"/>
      <c r="N6887" s="66" t="s">
        <v>6997</v>
      </c>
      <c r="O6887" s="66">
        <f t="shared" si="438"/>
        <v>0</v>
      </c>
      <c r="P6887" s="66"/>
      <c r="Q6887" s="65" t="str">
        <f>+IFERROR(VLOOKUP(Z6887, fechas!$B$1:$C$1036, 2,FALSE), " ")</f>
        <v xml:space="preserve"> </v>
      </c>
      <c r="R6887" s="66"/>
      <c r="S6887" s="90"/>
      <c r="T6887" s="65"/>
      <c r="U6887" s="65"/>
      <c r="V6887" s="64"/>
      <c r="W6887" s="66"/>
      <c r="X6887" s="118">
        <f t="shared" si="440"/>
        <v>1</v>
      </c>
      <c r="Y6887" s="119" t="str">
        <f>+IFERROR(VLOOKUP(G6887,fechas!$A$1:$D$292,2,FALSE), " ")</f>
        <v xml:space="preserve"> </v>
      </c>
      <c r="Z6887" s="119" t="str">
        <f t="shared" si="441"/>
        <v xml:space="preserve"> </v>
      </c>
      <c r="AA6887" s="120" t="str">
        <f ca="1">+IFERROR(IF(S6887&gt;0," ",Q6887-variables!$C$9)," ")</f>
        <v xml:space="preserve"> </v>
      </c>
    </row>
    <row r="6888" spans="2:27" s="121" customFormat="1" ht="54.95" hidden="1" customHeight="1">
      <c r="B6888" s="66">
        <f t="shared" si="439"/>
        <v>6885</v>
      </c>
      <c r="C6888" s="72"/>
      <c r="D6888" s="73"/>
      <c r="E6888" s="73"/>
      <c r="F6888" s="66"/>
      <c r="G6888" s="116"/>
      <c r="H6888" s="116"/>
      <c r="I6888" s="116"/>
      <c r="J6888" s="117"/>
      <c r="K6888" s="64"/>
      <c r="L6888" s="64"/>
      <c r="M6888" s="64"/>
      <c r="N6888" s="66" t="s">
        <v>6997</v>
      </c>
      <c r="O6888" s="66">
        <f t="shared" si="438"/>
        <v>0</v>
      </c>
      <c r="P6888" s="66"/>
      <c r="Q6888" s="65" t="str">
        <f>+IFERROR(VLOOKUP(Z6888, fechas!$B$1:$C$1036, 2,FALSE), " ")</f>
        <v xml:space="preserve"> </v>
      </c>
      <c r="R6888" s="66"/>
      <c r="S6888" s="90"/>
      <c r="T6888" s="65"/>
      <c r="U6888" s="65"/>
      <c r="V6888" s="64"/>
      <c r="W6888" s="66"/>
      <c r="X6888" s="118">
        <f t="shared" si="440"/>
        <v>1</v>
      </c>
      <c r="Y6888" s="119" t="str">
        <f>+IFERROR(VLOOKUP(G6888,fechas!$A$1:$D$292,2,FALSE), " ")</f>
        <v xml:space="preserve"> </v>
      </c>
      <c r="Z6888" s="119" t="str">
        <f t="shared" si="441"/>
        <v xml:space="preserve"> </v>
      </c>
      <c r="AA6888" s="120" t="str">
        <f ca="1">+IFERROR(IF(S6888&gt;0," ",Q6888-variables!$C$9)," ")</f>
        <v xml:space="preserve"> </v>
      </c>
    </row>
    <row r="6889" spans="2:27" s="121" customFormat="1" ht="54.95" hidden="1" customHeight="1">
      <c r="B6889" s="66">
        <f t="shared" si="439"/>
        <v>6886</v>
      </c>
      <c r="C6889" s="72"/>
      <c r="D6889" s="73"/>
      <c r="E6889" s="73"/>
      <c r="F6889" s="66"/>
      <c r="G6889" s="116"/>
      <c r="H6889" s="116"/>
      <c r="I6889" s="116"/>
      <c r="J6889" s="117"/>
      <c r="K6889" s="64"/>
      <c r="L6889" s="64"/>
      <c r="M6889" s="64"/>
      <c r="N6889" s="66" t="s">
        <v>6997</v>
      </c>
      <c r="O6889" s="66">
        <f t="shared" si="438"/>
        <v>0</v>
      </c>
      <c r="P6889" s="66"/>
      <c r="Q6889" s="65" t="str">
        <f>+IFERROR(VLOOKUP(Z6889, fechas!$B$1:$C$1036, 2,FALSE), " ")</f>
        <v xml:space="preserve"> </v>
      </c>
      <c r="R6889" s="66"/>
      <c r="S6889" s="90"/>
      <c r="T6889" s="65"/>
      <c r="U6889" s="65"/>
      <c r="V6889" s="64"/>
      <c r="W6889" s="66"/>
      <c r="X6889" s="118">
        <f t="shared" si="440"/>
        <v>1</v>
      </c>
      <c r="Y6889" s="119" t="str">
        <f>+IFERROR(VLOOKUP(G6889,fechas!$A$1:$D$292,2,FALSE), " ")</f>
        <v xml:space="preserve"> </v>
      </c>
      <c r="Z6889" s="119" t="str">
        <f t="shared" si="441"/>
        <v xml:space="preserve"> </v>
      </c>
      <c r="AA6889" s="120" t="str">
        <f ca="1">+IFERROR(IF(S6889&gt;0," ",Q6889-variables!$C$9)," ")</f>
        <v xml:space="preserve"> </v>
      </c>
    </row>
    <row r="6890" spans="2:27" s="121" customFormat="1" ht="54.95" hidden="1" customHeight="1">
      <c r="B6890" s="66">
        <f t="shared" si="439"/>
        <v>6887</v>
      </c>
      <c r="C6890" s="72"/>
      <c r="D6890" s="73"/>
      <c r="E6890" s="73"/>
      <c r="F6890" s="66"/>
      <c r="G6890" s="116"/>
      <c r="H6890" s="116"/>
      <c r="I6890" s="116"/>
      <c r="J6890" s="117"/>
      <c r="K6890" s="64"/>
      <c r="L6890" s="64"/>
      <c r="M6890" s="64"/>
      <c r="N6890" s="66" t="s">
        <v>6997</v>
      </c>
      <c r="O6890" s="66">
        <f t="shared" si="438"/>
        <v>0</v>
      </c>
      <c r="P6890" s="66"/>
      <c r="Q6890" s="65" t="str">
        <f>+IFERROR(VLOOKUP(Z6890, fechas!$B$1:$C$1036, 2,FALSE), " ")</f>
        <v xml:space="preserve"> </v>
      </c>
      <c r="R6890" s="66"/>
      <c r="S6890" s="90"/>
      <c r="T6890" s="65"/>
      <c r="U6890" s="65"/>
      <c r="V6890" s="64"/>
      <c r="W6890" s="66"/>
      <c r="X6890" s="118">
        <f t="shared" si="440"/>
        <v>1</v>
      </c>
      <c r="Y6890" s="119" t="str">
        <f>+IFERROR(VLOOKUP(G6890,fechas!$A$1:$D$292,2,FALSE), " ")</f>
        <v xml:space="preserve"> </v>
      </c>
      <c r="Z6890" s="119" t="str">
        <f t="shared" si="441"/>
        <v xml:space="preserve"> </v>
      </c>
      <c r="AA6890" s="120" t="str">
        <f ca="1">+IFERROR(IF(S6890&gt;0," ",Q6890-variables!$C$9)," ")</f>
        <v xml:space="preserve"> </v>
      </c>
    </row>
    <row r="6891" spans="2:27" s="121" customFormat="1" ht="54.95" hidden="1" customHeight="1">
      <c r="B6891" s="66">
        <f t="shared" si="439"/>
        <v>6888</v>
      </c>
      <c r="C6891" s="72"/>
      <c r="D6891" s="73"/>
      <c r="E6891" s="73"/>
      <c r="F6891" s="66"/>
      <c r="G6891" s="116"/>
      <c r="H6891" s="116"/>
      <c r="I6891" s="116"/>
      <c r="J6891" s="117"/>
      <c r="K6891" s="64"/>
      <c r="L6891" s="64"/>
      <c r="M6891" s="64"/>
      <c r="N6891" s="66" t="s">
        <v>6997</v>
      </c>
      <c r="O6891" s="66">
        <f t="shared" si="438"/>
        <v>0</v>
      </c>
      <c r="P6891" s="66"/>
      <c r="Q6891" s="65" t="str">
        <f>+IFERROR(VLOOKUP(Z6891, fechas!$B$1:$C$1036, 2,FALSE), " ")</f>
        <v xml:space="preserve"> </v>
      </c>
      <c r="R6891" s="66"/>
      <c r="S6891" s="90"/>
      <c r="T6891" s="65"/>
      <c r="U6891" s="65"/>
      <c r="V6891" s="64"/>
      <c r="W6891" s="66"/>
      <c r="X6891" s="118">
        <f t="shared" si="440"/>
        <v>1</v>
      </c>
      <c r="Y6891" s="119" t="str">
        <f>+IFERROR(VLOOKUP(G6891,fechas!$A$1:$D$292,2,FALSE), " ")</f>
        <v xml:space="preserve"> </v>
      </c>
      <c r="Z6891" s="119" t="str">
        <f t="shared" si="441"/>
        <v xml:space="preserve"> </v>
      </c>
      <c r="AA6891" s="120" t="str">
        <f ca="1">+IFERROR(IF(S6891&gt;0," ",Q6891-variables!$C$9)," ")</f>
        <v xml:space="preserve"> </v>
      </c>
    </row>
    <row r="6892" spans="2:27" s="121" customFormat="1" ht="54.95" hidden="1" customHeight="1">
      <c r="B6892" s="66">
        <f t="shared" si="439"/>
        <v>6889</v>
      </c>
      <c r="C6892" s="72"/>
      <c r="D6892" s="73"/>
      <c r="E6892" s="73"/>
      <c r="F6892" s="66"/>
      <c r="G6892" s="116"/>
      <c r="H6892" s="116"/>
      <c r="I6892" s="116"/>
      <c r="J6892" s="117"/>
      <c r="K6892" s="64"/>
      <c r="L6892" s="64"/>
      <c r="M6892" s="64"/>
      <c r="N6892" s="66" t="s">
        <v>6997</v>
      </c>
      <c r="O6892" s="66">
        <f t="shared" si="438"/>
        <v>0</v>
      </c>
      <c r="P6892" s="66"/>
      <c r="Q6892" s="65" t="str">
        <f>+IFERROR(VLOOKUP(Z6892, fechas!$B$1:$C$1036, 2,FALSE), " ")</f>
        <v xml:space="preserve"> </v>
      </c>
      <c r="R6892" s="66"/>
      <c r="S6892" s="90"/>
      <c r="T6892" s="65"/>
      <c r="U6892" s="65"/>
      <c r="V6892" s="64"/>
      <c r="W6892" s="66"/>
      <c r="X6892" s="118">
        <f t="shared" si="440"/>
        <v>1</v>
      </c>
      <c r="Y6892" s="119" t="str">
        <f>+IFERROR(VLOOKUP(G6892,fechas!$A$1:$D$292,2,FALSE), " ")</f>
        <v xml:space="preserve"> </v>
      </c>
      <c r="Z6892" s="119" t="str">
        <f t="shared" si="441"/>
        <v xml:space="preserve"> </v>
      </c>
      <c r="AA6892" s="120" t="str">
        <f ca="1">+IFERROR(IF(S6892&gt;0," ",Q6892-variables!$C$9)," ")</f>
        <v xml:space="preserve"> </v>
      </c>
    </row>
    <row r="6893" spans="2:27" s="121" customFormat="1" ht="54.95" hidden="1" customHeight="1">
      <c r="B6893" s="66">
        <f t="shared" si="439"/>
        <v>6890</v>
      </c>
      <c r="C6893" s="72"/>
      <c r="D6893" s="73"/>
      <c r="E6893" s="73"/>
      <c r="F6893" s="66"/>
      <c r="G6893" s="116"/>
      <c r="H6893" s="116"/>
      <c r="I6893" s="116"/>
      <c r="J6893" s="117"/>
      <c r="K6893" s="64"/>
      <c r="L6893" s="64"/>
      <c r="M6893" s="64"/>
      <c r="N6893" s="66" t="s">
        <v>6997</v>
      </c>
      <c r="O6893" s="66">
        <f t="shared" si="438"/>
        <v>0</v>
      </c>
      <c r="P6893" s="66"/>
      <c r="Q6893" s="65" t="str">
        <f>+IFERROR(VLOOKUP(Z6893, fechas!$B$1:$C$1036, 2,FALSE), " ")</f>
        <v xml:space="preserve"> </v>
      </c>
      <c r="R6893" s="66"/>
      <c r="S6893" s="90"/>
      <c r="T6893" s="65"/>
      <c r="U6893" s="65"/>
      <c r="V6893" s="64"/>
      <c r="W6893" s="66"/>
      <c r="X6893" s="118">
        <f t="shared" si="440"/>
        <v>1</v>
      </c>
      <c r="Y6893" s="119" t="str">
        <f>+IFERROR(VLOOKUP(G6893,fechas!$A$1:$D$292,2,FALSE), " ")</f>
        <v xml:space="preserve"> </v>
      </c>
      <c r="Z6893" s="119" t="str">
        <f t="shared" si="441"/>
        <v xml:space="preserve"> </v>
      </c>
      <c r="AA6893" s="120" t="str">
        <f ca="1">+IFERROR(IF(S6893&gt;0," ",Q6893-variables!$C$9)," ")</f>
        <v xml:space="preserve"> </v>
      </c>
    </row>
    <row r="6894" spans="2:27" s="121" customFormat="1" ht="54.95" hidden="1" customHeight="1">
      <c r="B6894" s="66">
        <f t="shared" si="439"/>
        <v>6891</v>
      </c>
      <c r="C6894" s="72"/>
      <c r="D6894" s="73"/>
      <c r="E6894" s="73"/>
      <c r="F6894" s="66"/>
      <c r="G6894" s="116"/>
      <c r="H6894" s="116"/>
      <c r="I6894" s="116"/>
      <c r="J6894" s="117"/>
      <c r="K6894" s="64"/>
      <c r="L6894" s="64"/>
      <c r="M6894" s="64"/>
      <c r="N6894" s="66" t="s">
        <v>6997</v>
      </c>
      <c r="O6894" s="66">
        <f t="shared" si="438"/>
        <v>0</v>
      </c>
      <c r="P6894" s="66"/>
      <c r="Q6894" s="65" t="str">
        <f>+IFERROR(VLOOKUP(Z6894, fechas!$B$1:$C$1036, 2,FALSE), " ")</f>
        <v xml:space="preserve"> </v>
      </c>
      <c r="R6894" s="66"/>
      <c r="S6894" s="90"/>
      <c r="T6894" s="65"/>
      <c r="U6894" s="65"/>
      <c r="V6894" s="64"/>
      <c r="W6894" s="66"/>
      <c r="X6894" s="118">
        <f t="shared" si="440"/>
        <v>1</v>
      </c>
      <c r="Y6894" s="119" t="str">
        <f>+IFERROR(VLOOKUP(G6894,fechas!$A$1:$D$292,2,FALSE), " ")</f>
        <v xml:space="preserve"> </v>
      </c>
      <c r="Z6894" s="119" t="str">
        <f t="shared" si="441"/>
        <v xml:space="preserve"> </v>
      </c>
      <c r="AA6894" s="120" t="str">
        <f ca="1">+IFERROR(IF(S6894&gt;0," ",Q6894-variables!$C$9)," ")</f>
        <v xml:space="preserve"> </v>
      </c>
    </row>
    <row r="6895" spans="2:27" s="121" customFormat="1" ht="54.95" hidden="1" customHeight="1">
      <c r="B6895" s="66">
        <f t="shared" si="439"/>
        <v>6892</v>
      </c>
      <c r="C6895" s="72"/>
      <c r="D6895" s="73"/>
      <c r="E6895" s="73"/>
      <c r="F6895" s="66"/>
      <c r="G6895" s="116"/>
      <c r="H6895" s="116"/>
      <c r="I6895" s="116"/>
      <c r="J6895" s="117"/>
      <c r="K6895" s="64"/>
      <c r="L6895" s="64"/>
      <c r="M6895" s="64"/>
      <c r="N6895" s="66" t="s">
        <v>6997</v>
      </c>
      <c r="O6895" s="66">
        <f t="shared" si="438"/>
        <v>0</v>
      </c>
      <c r="P6895" s="66"/>
      <c r="Q6895" s="65" t="str">
        <f>+IFERROR(VLOOKUP(Z6895, fechas!$B$1:$C$1036, 2,FALSE), " ")</f>
        <v xml:space="preserve"> </v>
      </c>
      <c r="R6895" s="66"/>
      <c r="S6895" s="90"/>
      <c r="T6895" s="65"/>
      <c r="U6895" s="65"/>
      <c r="V6895" s="64"/>
      <c r="W6895" s="66"/>
      <c r="X6895" s="118">
        <f t="shared" si="440"/>
        <v>1</v>
      </c>
      <c r="Y6895" s="119" t="str">
        <f>+IFERROR(VLOOKUP(G6895,fechas!$A$1:$D$292,2,FALSE), " ")</f>
        <v xml:space="preserve"> </v>
      </c>
      <c r="Z6895" s="119" t="str">
        <f t="shared" si="441"/>
        <v xml:space="preserve"> </v>
      </c>
      <c r="AA6895" s="120" t="str">
        <f ca="1">+IFERROR(IF(S6895&gt;0," ",Q6895-variables!$C$9)," ")</f>
        <v xml:space="preserve"> </v>
      </c>
    </row>
    <row r="6896" spans="2:27" s="121" customFormat="1" ht="54.95" hidden="1" customHeight="1">
      <c r="B6896" s="66">
        <f t="shared" si="439"/>
        <v>6893</v>
      </c>
      <c r="C6896" s="72"/>
      <c r="D6896" s="73"/>
      <c r="E6896" s="73"/>
      <c r="F6896" s="66"/>
      <c r="G6896" s="116"/>
      <c r="H6896" s="116"/>
      <c r="I6896" s="116"/>
      <c r="J6896" s="117"/>
      <c r="K6896" s="64"/>
      <c r="L6896" s="64"/>
      <c r="M6896" s="64"/>
      <c r="N6896" s="66" t="s">
        <v>6997</v>
      </c>
      <c r="O6896" s="66">
        <f t="shared" si="438"/>
        <v>0</v>
      </c>
      <c r="P6896" s="66"/>
      <c r="Q6896" s="65" t="str">
        <f>+IFERROR(VLOOKUP(Z6896, fechas!$B$1:$C$1036, 2,FALSE), " ")</f>
        <v xml:space="preserve"> </v>
      </c>
      <c r="R6896" s="66"/>
      <c r="S6896" s="90"/>
      <c r="T6896" s="65"/>
      <c r="U6896" s="65"/>
      <c r="V6896" s="64"/>
      <c r="W6896" s="66"/>
      <c r="X6896" s="118">
        <f t="shared" si="440"/>
        <v>1</v>
      </c>
      <c r="Y6896" s="119" t="str">
        <f>+IFERROR(VLOOKUP(G6896,fechas!$A$1:$D$292,2,FALSE), " ")</f>
        <v xml:space="preserve"> </v>
      </c>
      <c r="Z6896" s="119" t="str">
        <f t="shared" si="441"/>
        <v xml:space="preserve"> </v>
      </c>
      <c r="AA6896" s="120" t="str">
        <f ca="1">+IFERROR(IF(S6896&gt;0," ",Q6896-variables!$C$9)," ")</f>
        <v xml:space="preserve"> </v>
      </c>
    </row>
    <row r="6897" spans="2:27" s="121" customFormat="1" ht="54.95" hidden="1" customHeight="1">
      <c r="B6897" s="66">
        <f t="shared" si="439"/>
        <v>6894</v>
      </c>
      <c r="C6897" s="72"/>
      <c r="D6897" s="73"/>
      <c r="E6897" s="73"/>
      <c r="F6897" s="66"/>
      <c r="G6897" s="116"/>
      <c r="H6897" s="116"/>
      <c r="I6897" s="116"/>
      <c r="J6897" s="117"/>
      <c r="K6897" s="64"/>
      <c r="L6897" s="64"/>
      <c r="M6897" s="64"/>
      <c r="N6897" s="66" t="s">
        <v>6997</v>
      </c>
      <c r="O6897" s="66">
        <f t="shared" si="438"/>
        <v>0</v>
      </c>
      <c r="P6897" s="66"/>
      <c r="Q6897" s="65" t="str">
        <f>+IFERROR(VLOOKUP(Z6897, fechas!$B$1:$C$1036, 2,FALSE), " ")</f>
        <v xml:space="preserve"> </v>
      </c>
      <c r="R6897" s="66"/>
      <c r="S6897" s="90"/>
      <c r="T6897" s="65"/>
      <c r="U6897" s="65"/>
      <c r="V6897" s="64"/>
      <c r="W6897" s="66"/>
      <c r="X6897" s="118">
        <f t="shared" si="440"/>
        <v>1</v>
      </c>
      <c r="Y6897" s="119" t="str">
        <f>+IFERROR(VLOOKUP(G6897,fechas!$A$1:$D$292,2,FALSE), " ")</f>
        <v xml:space="preserve"> </v>
      </c>
      <c r="Z6897" s="119" t="str">
        <f t="shared" si="441"/>
        <v xml:space="preserve"> </v>
      </c>
      <c r="AA6897" s="120" t="str">
        <f ca="1">+IFERROR(IF(S6897&gt;0," ",Q6897-variables!$C$9)," ")</f>
        <v xml:space="preserve"> </v>
      </c>
    </row>
    <row r="6898" spans="2:27" s="121" customFormat="1" ht="54.95" hidden="1" customHeight="1">
      <c r="B6898" s="66">
        <f t="shared" si="439"/>
        <v>6895</v>
      </c>
      <c r="C6898" s="72"/>
      <c r="D6898" s="73"/>
      <c r="E6898" s="73"/>
      <c r="F6898" s="66"/>
      <c r="G6898" s="116"/>
      <c r="H6898" s="116"/>
      <c r="I6898" s="116"/>
      <c r="J6898" s="117"/>
      <c r="K6898" s="64"/>
      <c r="L6898" s="64"/>
      <c r="M6898" s="64"/>
      <c r="N6898" s="66" t="s">
        <v>6997</v>
      </c>
      <c r="O6898" s="66">
        <f t="shared" si="438"/>
        <v>0</v>
      </c>
      <c r="P6898" s="66"/>
      <c r="Q6898" s="65" t="str">
        <f>+IFERROR(VLOOKUP(Z6898, fechas!$B$1:$C$1036, 2,FALSE), " ")</f>
        <v xml:space="preserve"> </v>
      </c>
      <c r="R6898" s="66"/>
      <c r="S6898" s="90"/>
      <c r="T6898" s="65"/>
      <c r="U6898" s="65"/>
      <c r="V6898" s="64"/>
      <c r="W6898" s="66"/>
      <c r="X6898" s="118">
        <f t="shared" si="440"/>
        <v>1</v>
      </c>
      <c r="Y6898" s="119" t="str">
        <f>+IFERROR(VLOOKUP(G6898,fechas!$A$1:$D$292,2,FALSE), " ")</f>
        <v xml:space="preserve"> </v>
      </c>
      <c r="Z6898" s="119" t="str">
        <f t="shared" si="441"/>
        <v xml:space="preserve"> </v>
      </c>
      <c r="AA6898" s="120" t="str">
        <f ca="1">+IFERROR(IF(S6898&gt;0," ",Q6898-variables!$C$9)," ")</f>
        <v xml:space="preserve"> </v>
      </c>
    </row>
    <row r="6899" spans="2:27" s="121" customFormat="1" ht="54.95" hidden="1" customHeight="1">
      <c r="B6899" s="66">
        <f t="shared" si="439"/>
        <v>6896</v>
      </c>
      <c r="C6899" s="72"/>
      <c r="D6899" s="73"/>
      <c r="E6899" s="73"/>
      <c r="F6899" s="66"/>
      <c r="G6899" s="116"/>
      <c r="H6899" s="116"/>
      <c r="I6899" s="116"/>
      <c r="J6899" s="117"/>
      <c r="K6899" s="64"/>
      <c r="L6899" s="64"/>
      <c r="M6899" s="64"/>
      <c r="N6899" s="66" t="s">
        <v>6997</v>
      </c>
      <c r="O6899" s="66">
        <f t="shared" si="438"/>
        <v>0</v>
      </c>
      <c r="P6899" s="66"/>
      <c r="Q6899" s="65" t="str">
        <f>+IFERROR(VLOOKUP(Z6899, fechas!$B$1:$C$1036, 2,FALSE), " ")</f>
        <v xml:space="preserve"> </v>
      </c>
      <c r="R6899" s="66"/>
      <c r="S6899" s="90"/>
      <c r="T6899" s="65"/>
      <c r="U6899" s="65"/>
      <c r="V6899" s="64"/>
      <c r="W6899" s="66"/>
      <c r="X6899" s="118">
        <f t="shared" si="440"/>
        <v>1</v>
      </c>
      <c r="Y6899" s="119" t="str">
        <f>+IFERROR(VLOOKUP(G6899,fechas!$A$1:$D$292,2,FALSE), " ")</f>
        <v xml:space="preserve"> </v>
      </c>
      <c r="Z6899" s="119" t="str">
        <f t="shared" si="441"/>
        <v xml:space="preserve"> </v>
      </c>
      <c r="AA6899" s="120" t="str">
        <f ca="1">+IFERROR(IF(S6899&gt;0," ",Q6899-variables!$C$9)," ")</f>
        <v xml:space="preserve"> </v>
      </c>
    </row>
    <row r="6900" spans="2:27" s="121" customFormat="1" ht="54.95" hidden="1" customHeight="1">
      <c r="B6900" s="66">
        <f t="shared" si="439"/>
        <v>6897</v>
      </c>
      <c r="C6900" s="72"/>
      <c r="D6900" s="73"/>
      <c r="E6900" s="73"/>
      <c r="F6900" s="66"/>
      <c r="G6900" s="116"/>
      <c r="H6900" s="116"/>
      <c r="I6900" s="116"/>
      <c r="J6900" s="117"/>
      <c r="K6900" s="64"/>
      <c r="L6900" s="64"/>
      <c r="M6900" s="64"/>
      <c r="N6900" s="66" t="s">
        <v>6997</v>
      </c>
      <c r="O6900" s="66">
        <f t="shared" si="438"/>
        <v>0</v>
      </c>
      <c r="P6900" s="66"/>
      <c r="Q6900" s="65" t="str">
        <f>+IFERROR(VLOOKUP(Z6900, fechas!$B$1:$C$1036, 2,FALSE), " ")</f>
        <v xml:space="preserve"> </v>
      </c>
      <c r="R6900" s="66"/>
      <c r="S6900" s="90"/>
      <c r="T6900" s="65"/>
      <c r="U6900" s="65"/>
      <c r="V6900" s="64"/>
      <c r="W6900" s="66"/>
      <c r="X6900" s="118">
        <f t="shared" si="440"/>
        <v>1</v>
      </c>
      <c r="Y6900" s="119" t="str">
        <f>+IFERROR(VLOOKUP(G6900,fechas!$A$1:$D$292,2,FALSE), " ")</f>
        <v xml:space="preserve"> </v>
      </c>
      <c r="Z6900" s="119" t="str">
        <f t="shared" si="441"/>
        <v xml:space="preserve"> </v>
      </c>
      <c r="AA6900" s="120" t="str">
        <f ca="1">+IFERROR(IF(S6900&gt;0," ",Q6900-variables!$C$9)," ")</f>
        <v xml:space="preserve"> </v>
      </c>
    </row>
    <row r="6901" spans="2:27" s="121" customFormat="1" ht="54.95" hidden="1" customHeight="1">
      <c r="B6901" s="66">
        <f t="shared" si="439"/>
        <v>6898</v>
      </c>
      <c r="C6901" s="72"/>
      <c r="D6901" s="73"/>
      <c r="E6901" s="73"/>
      <c r="F6901" s="66"/>
      <c r="G6901" s="116"/>
      <c r="H6901" s="116"/>
      <c r="I6901" s="116"/>
      <c r="J6901" s="117"/>
      <c r="K6901" s="64"/>
      <c r="L6901" s="64"/>
      <c r="M6901" s="64"/>
      <c r="N6901" s="66" t="s">
        <v>6997</v>
      </c>
      <c r="O6901" s="66">
        <f t="shared" si="438"/>
        <v>0</v>
      </c>
      <c r="P6901" s="66"/>
      <c r="Q6901" s="65" t="str">
        <f>+IFERROR(VLOOKUP(Z6901, fechas!$B$1:$C$1036, 2,FALSE), " ")</f>
        <v xml:space="preserve"> </v>
      </c>
      <c r="R6901" s="66"/>
      <c r="S6901" s="90"/>
      <c r="T6901" s="65"/>
      <c r="U6901" s="65"/>
      <c r="V6901" s="64"/>
      <c r="W6901" s="66"/>
      <c r="X6901" s="118">
        <f t="shared" si="440"/>
        <v>1</v>
      </c>
      <c r="Y6901" s="119" t="str">
        <f>+IFERROR(VLOOKUP(G6901,fechas!$A$1:$D$292,2,FALSE), " ")</f>
        <v xml:space="preserve"> </v>
      </c>
      <c r="Z6901" s="119" t="str">
        <f t="shared" si="441"/>
        <v xml:space="preserve"> </v>
      </c>
      <c r="AA6901" s="120" t="str">
        <f ca="1">+IFERROR(IF(S6901&gt;0," ",Q6901-variables!$C$9)," ")</f>
        <v xml:space="preserve"> </v>
      </c>
    </row>
    <row r="6902" spans="2:27" s="121" customFormat="1" ht="54.95" hidden="1" customHeight="1">
      <c r="B6902" s="66">
        <f t="shared" si="439"/>
        <v>6899</v>
      </c>
      <c r="C6902" s="72"/>
      <c r="D6902" s="73"/>
      <c r="E6902" s="73"/>
      <c r="F6902" s="66"/>
      <c r="G6902" s="116"/>
      <c r="H6902" s="116"/>
      <c r="I6902" s="116"/>
      <c r="J6902" s="117"/>
      <c r="K6902" s="64"/>
      <c r="L6902" s="64"/>
      <c r="M6902" s="64"/>
      <c r="N6902" s="66" t="s">
        <v>6997</v>
      </c>
      <c r="O6902" s="66">
        <f t="shared" si="438"/>
        <v>0</v>
      </c>
      <c r="P6902" s="66"/>
      <c r="Q6902" s="65" t="str">
        <f>+IFERROR(VLOOKUP(Z6902, fechas!$B$1:$C$1036, 2,FALSE), " ")</f>
        <v xml:space="preserve"> </v>
      </c>
      <c r="R6902" s="66"/>
      <c r="S6902" s="90"/>
      <c r="T6902" s="65"/>
      <c r="U6902" s="65"/>
      <c r="V6902" s="64"/>
      <c r="W6902" s="66"/>
      <c r="X6902" s="118">
        <f t="shared" si="440"/>
        <v>1</v>
      </c>
      <c r="Y6902" s="119" t="str">
        <f>+IFERROR(VLOOKUP(G6902,fechas!$A$1:$D$292,2,FALSE), " ")</f>
        <v xml:space="preserve"> </v>
      </c>
      <c r="Z6902" s="119" t="str">
        <f t="shared" si="441"/>
        <v xml:space="preserve"> </v>
      </c>
      <c r="AA6902" s="120" t="str">
        <f ca="1">+IFERROR(IF(S6902&gt;0," ",Q6902-variables!$C$9)," ")</f>
        <v xml:space="preserve"> </v>
      </c>
    </row>
    <row r="6903" spans="2:27" s="121" customFormat="1" ht="54.95" hidden="1" customHeight="1">
      <c r="B6903" s="66">
        <f t="shared" si="439"/>
        <v>6900</v>
      </c>
      <c r="C6903" s="72"/>
      <c r="D6903" s="73"/>
      <c r="E6903" s="73"/>
      <c r="F6903" s="66"/>
      <c r="G6903" s="116"/>
      <c r="H6903" s="116"/>
      <c r="I6903" s="116"/>
      <c r="J6903" s="117"/>
      <c r="K6903" s="64"/>
      <c r="L6903" s="64"/>
      <c r="M6903" s="64"/>
      <c r="N6903" s="66" t="s">
        <v>6997</v>
      </c>
      <c r="O6903" s="66">
        <f t="shared" si="438"/>
        <v>0</v>
      </c>
      <c r="P6903" s="66"/>
      <c r="Q6903" s="65" t="str">
        <f>+IFERROR(VLOOKUP(Z6903, fechas!$B$1:$C$1036, 2,FALSE), " ")</f>
        <v xml:space="preserve"> </v>
      </c>
      <c r="R6903" s="66"/>
      <c r="S6903" s="90"/>
      <c r="T6903" s="65"/>
      <c r="U6903" s="65"/>
      <c r="V6903" s="64"/>
      <c r="W6903" s="66"/>
      <c r="X6903" s="118">
        <f t="shared" si="440"/>
        <v>1</v>
      </c>
      <c r="Y6903" s="119" t="str">
        <f>+IFERROR(VLOOKUP(G6903,fechas!$A$1:$D$292,2,FALSE), " ")</f>
        <v xml:space="preserve"> </v>
      </c>
      <c r="Z6903" s="119" t="str">
        <f t="shared" si="441"/>
        <v xml:space="preserve"> </v>
      </c>
      <c r="AA6903" s="120" t="str">
        <f ca="1">+IFERROR(IF(S6903&gt;0," ",Q6903-variables!$C$9)," ")</f>
        <v xml:space="preserve"> </v>
      </c>
    </row>
    <row r="6904" spans="2:27" s="121" customFormat="1" ht="54.95" hidden="1" customHeight="1">
      <c r="B6904" s="66">
        <f t="shared" si="439"/>
        <v>6901</v>
      </c>
      <c r="C6904" s="72"/>
      <c r="D6904" s="73"/>
      <c r="E6904" s="73"/>
      <c r="F6904" s="66"/>
      <c r="G6904" s="116"/>
      <c r="H6904" s="116"/>
      <c r="I6904" s="116"/>
      <c r="J6904" s="117"/>
      <c r="K6904" s="64"/>
      <c r="L6904" s="64"/>
      <c r="M6904" s="64"/>
      <c r="N6904" s="66" t="s">
        <v>6997</v>
      </c>
      <c r="O6904" s="66">
        <f t="shared" si="438"/>
        <v>0</v>
      </c>
      <c r="P6904" s="66"/>
      <c r="Q6904" s="65" t="str">
        <f>+IFERROR(VLOOKUP(Z6904, fechas!$B$1:$C$1036, 2,FALSE), " ")</f>
        <v xml:space="preserve"> </v>
      </c>
      <c r="R6904" s="66"/>
      <c r="S6904" s="90"/>
      <c r="T6904" s="65"/>
      <c r="U6904" s="65"/>
      <c r="V6904" s="64"/>
      <c r="W6904" s="66"/>
      <c r="X6904" s="118">
        <f t="shared" si="440"/>
        <v>1</v>
      </c>
      <c r="Y6904" s="119" t="str">
        <f>+IFERROR(VLOOKUP(G6904,fechas!$A$1:$D$292,2,FALSE), " ")</f>
        <v xml:space="preserve"> </v>
      </c>
      <c r="Z6904" s="119" t="str">
        <f t="shared" si="441"/>
        <v xml:space="preserve"> </v>
      </c>
      <c r="AA6904" s="120" t="str">
        <f ca="1">+IFERROR(IF(S6904&gt;0," ",Q6904-variables!$C$9)," ")</f>
        <v xml:space="preserve"> </v>
      </c>
    </row>
    <row r="6905" spans="2:27" s="121" customFormat="1" ht="54.95" hidden="1" customHeight="1">
      <c r="B6905" s="66">
        <f t="shared" si="439"/>
        <v>6902</v>
      </c>
      <c r="C6905" s="72"/>
      <c r="D6905" s="73"/>
      <c r="E6905" s="73"/>
      <c r="F6905" s="66"/>
      <c r="G6905" s="116"/>
      <c r="H6905" s="116"/>
      <c r="I6905" s="116"/>
      <c r="J6905" s="117"/>
      <c r="K6905" s="64"/>
      <c r="L6905" s="64"/>
      <c r="M6905" s="64"/>
      <c r="N6905" s="66" t="s">
        <v>6997</v>
      </c>
      <c r="O6905" s="66">
        <f t="shared" si="438"/>
        <v>0</v>
      </c>
      <c r="P6905" s="66"/>
      <c r="Q6905" s="65" t="str">
        <f>+IFERROR(VLOOKUP(Z6905, fechas!$B$1:$C$1036, 2,FALSE), " ")</f>
        <v xml:space="preserve"> </v>
      </c>
      <c r="R6905" s="66"/>
      <c r="S6905" s="90"/>
      <c r="T6905" s="65"/>
      <c r="U6905" s="65"/>
      <c r="V6905" s="64"/>
      <c r="W6905" s="66"/>
      <c r="X6905" s="118">
        <f t="shared" si="440"/>
        <v>1</v>
      </c>
      <c r="Y6905" s="119" t="str">
        <f>+IFERROR(VLOOKUP(G6905,fechas!$A$1:$D$292,2,FALSE), " ")</f>
        <v xml:space="preserve"> </v>
      </c>
      <c r="Z6905" s="119" t="str">
        <f t="shared" si="441"/>
        <v xml:space="preserve"> </v>
      </c>
      <c r="AA6905" s="120" t="str">
        <f ca="1">+IFERROR(IF(S6905&gt;0," ",Q6905-variables!$C$9)," ")</f>
        <v xml:space="preserve"> </v>
      </c>
    </row>
    <row r="6906" spans="2:27" s="121" customFormat="1" ht="54.95" hidden="1" customHeight="1">
      <c r="B6906" s="66">
        <f t="shared" si="439"/>
        <v>6903</v>
      </c>
      <c r="C6906" s="72"/>
      <c r="D6906" s="73"/>
      <c r="E6906" s="73"/>
      <c r="F6906" s="66"/>
      <c r="G6906" s="116"/>
      <c r="H6906" s="116"/>
      <c r="I6906" s="116"/>
      <c r="J6906" s="117"/>
      <c r="K6906" s="64"/>
      <c r="L6906" s="64"/>
      <c r="M6906" s="64"/>
      <c r="N6906" s="66" t="s">
        <v>6997</v>
      </c>
      <c r="O6906" s="66">
        <f t="shared" si="438"/>
        <v>0</v>
      </c>
      <c r="P6906" s="66"/>
      <c r="Q6906" s="65" t="str">
        <f>+IFERROR(VLOOKUP(Z6906, fechas!$B$1:$C$1036, 2,FALSE), " ")</f>
        <v xml:space="preserve"> </v>
      </c>
      <c r="R6906" s="66"/>
      <c r="S6906" s="90"/>
      <c r="T6906" s="65"/>
      <c r="U6906" s="65"/>
      <c r="V6906" s="64"/>
      <c r="W6906" s="66"/>
      <c r="X6906" s="118">
        <f t="shared" si="440"/>
        <v>1</v>
      </c>
      <c r="Y6906" s="119" t="str">
        <f>+IFERROR(VLOOKUP(G6906,fechas!$A$1:$D$292,2,FALSE), " ")</f>
        <v xml:space="preserve"> </v>
      </c>
      <c r="Z6906" s="119" t="str">
        <f t="shared" si="441"/>
        <v xml:space="preserve"> </v>
      </c>
      <c r="AA6906" s="120" t="str">
        <f ca="1">+IFERROR(IF(S6906&gt;0," ",Q6906-variables!$C$9)," ")</f>
        <v xml:space="preserve"> </v>
      </c>
    </row>
    <row r="6907" spans="2:27" s="121" customFormat="1" ht="54.95" hidden="1" customHeight="1">
      <c r="B6907" s="66">
        <f t="shared" si="439"/>
        <v>6904</v>
      </c>
      <c r="C6907" s="72"/>
      <c r="D6907" s="73"/>
      <c r="E6907" s="73"/>
      <c r="F6907" s="66"/>
      <c r="G6907" s="116"/>
      <c r="H6907" s="116"/>
      <c r="I6907" s="116"/>
      <c r="J6907" s="117"/>
      <c r="K6907" s="64"/>
      <c r="L6907" s="64"/>
      <c r="M6907" s="64"/>
      <c r="N6907" s="66" t="s">
        <v>6997</v>
      </c>
      <c r="O6907" s="66">
        <f t="shared" ref="O6907:O6970" si="442">S6907-G6907</f>
        <v>0</v>
      </c>
      <c r="P6907" s="66"/>
      <c r="Q6907" s="65" t="str">
        <f>+IFERROR(VLOOKUP(Z6907, fechas!$B$1:$C$1036, 2,FALSE), " ")</f>
        <v xml:space="preserve"> </v>
      </c>
      <c r="R6907" s="66"/>
      <c r="S6907" s="90"/>
      <c r="T6907" s="65"/>
      <c r="U6907" s="65"/>
      <c r="V6907" s="64"/>
      <c r="W6907" s="66"/>
      <c r="X6907" s="118">
        <f t="shared" si="440"/>
        <v>1</v>
      </c>
      <c r="Y6907" s="119" t="str">
        <f>+IFERROR(VLOOKUP(G6907,fechas!$A$1:$D$292,2,FALSE), " ")</f>
        <v xml:space="preserve"> </v>
      </c>
      <c r="Z6907" s="119" t="str">
        <f t="shared" si="441"/>
        <v xml:space="preserve"> </v>
      </c>
      <c r="AA6907" s="120" t="str">
        <f ca="1">+IFERROR(IF(S6907&gt;0," ",Q6907-variables!$C$9)," ")</f>
        <v xml:space="preserve"> </v>
      </c>
    </row>
    <row r="6908" spans="2:27" s="121" customFormat="1" ht="54.95" hidden="1" customHeight="1">
      <c r="B6908" s="66">
        <f t="shared" si="439"/>
        <v>6905</v>
      </c>
      <c r="C6908" s="72"/>
      <c r="D6908" s="73"/>
      <c r="E6908" s="73"/>
      <c r="F6908" s="66"/>
      <c r="G6908" s="116"/>
      <c r="H6908" s="116"/>
      <c r="I6908" s="116"/>
      <c r="J6908" s="117"/>
      <c r="K6908" s="64"/>
      <c r="L6908" s="64"/>
      <c r="M6908" s="64"/>
      <c r="N6908" s="66" t="s">
        <v>6997</v>
      </c>
      <c r="O6908" s="66">
        <f t="shared" si="442"/>
        <v>0</v>
      </c>
      <c r="P6908" s="66"/>
      <c r="Q6908" s="65" t="str">
        <f>+IFERROR(VLOOKUP(Z6908, fechas!$B$1:$C$1036, 2,FALSE), " ")</f>
        <v xml:space="preserve"> </v>
      </c>
      <c r="R6908" s="66"/>
      <c r="S6908" s="90"/>
      <c r="T6908" s="65"/>
      <c r="U6908" s="65"/>
      <c r="V6908" s="64"/>
      <c r="W6908" s="66"/>
      <c r="X6908" s="118">
        <f t="shared" si="440"/>
        <v>1</v>
      </c>
      <c r="Y6908" s="119" t="str">
        <f>+IFERROR(VLOOKUP(G6908,fechas!$A$1:$D$292,2,FALSE), " ")</f>
        <v xml:space="preserve"> </v>
      </c>
      <c r="Z6908" s="119" t="str">
        <f t="shared" si="441"/>
        <v xml:space="preserve"> </v>
      </c>
      <c r="AA6908" s="120" t="str">
        <f ca="1">+IFERROR(IF(S6908&gt;0," ",Q6908-variables!$C$9)," ")</f>
        <v xml:space="preserve"> </v>
      </c>
    </row>
    <row r="6909" spans="2:27" s="121" customFormat="1" ht="54.95" hidden="1" customHeight="1">
      <c r="B6909" s="66">
        <f t="shared" si="439"/>
        <v>6906</v>
      </c>
      <c r="C6909" s="72"/>
      <c r="D6909" s="73"/>
      <c r="E6909" s="73"/>
      <c r="F6909" s="66"/>
      <c r="G6909" s="116"/>
      <c r="H6909" s="116"/>
      <c r="I6909" s="116"/>
      <c r="J6909" s="117"/>
      <c r="K6909" s="64"/>
      <c r="L6909" s="64"/>
      <c r="M6909" s="64"/>
      <c r="N6909" s="66" t="s">
        <v>6997</v>
      </c>
      <c r="O6909" s="66">
        <f t="shared" si="442"/>
        <v>0</v>
      </c>
      <c r="P6909" s="66"/>
      <c r="Q6909" s="65" t="str">
        <f>+IFERROR(VLOOKUP(Z6909, fechas!$B$1:$C$1036, 2,FALSE), " ")</f>
        <v xml:space="preserve"> </v>
      </c>
      <c r="R6909" s="66"/>
      <c r="S6909" s="90"/>
      <c r="T6909" s="65"/>
      <c r="U6909" s="65"/>
      <c r="V6909" s="64"/>
      <c r="W6909" s="66"/>
      <c r="X6909" s="118">
        <f t="shared" si="440"/>
        <v>1</v>
      </c>
      <c r="Y6909" s="119" t="str">
        <f>+IFERROR(VLOOKUP(G6909,fechas!$A$1:$D$292,2,FALSE), " ")</f>
        <v xml:space="preserve"> </v>
      </c>
      <c r="Z6909" s="119" t="str">
        <f t="shared" si="441"/>
        <v xml:space="preserve"> </v>
      </c>
      <c r="AA6909" s="120" t="str">
        <f ca="1">+IFERROR(IF(S6909&gt;0," ",Q6909-variables!$C$9)," ")</f>
        <v xml:space="preserve"> </v>
      </c>
    </row>
    <row r="6910" spans="2:27" s="121" customFormat="1" ht="54.95" hidden="1" customHeight="1">
      <c r="B6910" s="66">
        <f t="shared" si="439"/>
        <v>6907</v>
      </c>
      <c r="C6910" s="72"/>
      <c r="D6910" s="73"/>
      <c r="E6910" s="73"/>
      <c r="F6910" s="66"/>
      <c r="G6910" s="116"/>
      <c r="H6910" s="116"/>
      <c r="I6910" s="116"/>
      <c r="J6910" s="117"/>
      <c r="K6910" s="64"/>
      <c r="L6910" s="64"/>
      <c r="M6910" s="64"/>
      <c r="N6910" s="66" t="s">
        <v>6997</v>
      </c>
      <c r="O6910" s="66">
        <f t="shared" si="442"/>
        <v>0</v>
      </c>
      <c r="P6910" s="66"/>
      <c r="Q6910" s="65" t="str">
        <f>+IFERROR(VLOOKUP(Z6910, fechas!$B$1:$C$1036, 2,FALSE), " ")</f>
        <v xml:space="preserve"> </v>
      </c>
      <c r="R6910" s="66"/>
      <c r="S6910" s="90"/>
      <c r="T6910" s="65"/>
      <c r="U6910" s="65"/>
      <c r="V6910" s="64"/>
      <c r="W6910" s="66"/>
      <c r="X6910" s="118">
        <f t="shared" si="440"/>
        <v>1</v>
      </c>
      <c r="Y6910" s="119" t="str">
        <f>+IFERROR(VLOOKUP(G6910,fechas!$A$1:$D$292,2,FALSE), " ")</f>
        <v xml:space="preserve"> </v>
      </c>
      <c r="Z6910" s="119" t="str">
        <f t="shared" si="441"/>
        <v xml:space="preserve"> </v>
      </c>
      <c r="AA6910" s="120" t="str">
        <f ca="1">+IFERROR(IF(S6910&gt;0," ",Q6910-variables!$C$9)," ")</f>
        <v xml:space="preserve"> </v>
      </c>
    </row>
    <row r="6911" spans="2:27" s="121" customFormat="1" ht="54.95" hidden="1" customHeight="1">
      <c r="B6911" s="66">
        <f t="shared" si="439"/>
        <v>6908</v>
      </c>
      <c r="C6911" s="72"/>
      <c r="D6911" s="73"/>
      <c r="E6911" s="73"/>
      <c r="F6911" s="66"/>
      <c r="G6911" s="116"/>
      <c r="H6911" s="116"/>
      <c r="I6911" s="116"/>
      <c r="J6911" s="117"/>
      <c r="K6911" s="64"/>
      <c r="L6911" s="64"/>
      <c r="M6911" s="64"/>
      <c r="N6911" s="66" t="s">
        <v>6997</v>
      </c>
      <c r="O6911" s="66">
        <f t="shared" si="442"/>
        <v>0</v>
      </c>
      <c r="P6911" s="66"/>
      <c r="Q6911" s="65" t="str">
        <f>+IFERROR(VLOOKUP(Z6911, fechas!$B$1:$C$1036, 2,FALSE), " ")</f>
        <v xml:space="preserve"> </v>
      </c>
      <c r="R6911" s="66"/>
      <c r="S6911" s="90"/>
      <c r="T6911" s="65"/>
      <c r="U6911" s="65"/>
      <c r="V6911" s="64"/>
      <c r="W6911" s="66"/>
      <c r="X6911" s="118">
        <f t="shared" si="440"/>
        <v>1</v>
      </c>
      <c r="Y6911" s="119" t="str">
        <f>+IFERROR(VLOOKUP(G6911,fechas!$A$1:$D$292,2,FALSE), " ")</f>
        <v xml:space="preserve"> </v>
      </c>
      <c r="Z6911" s="119" t="str">
        <f t="shared" si="441"/>
        <v xml:space="preserve"> </v>
      </c>
      <c r="AA6911" s="120" t="str">
        <f ca="1">+IFERROR(IF(S6911&gt;0," ",Q6911-variables!$C$9)," ")</f>
        <v xml:space="preserve"> </v>
      </c>
    </row>
    <row r="6912" spans="2:27" s="121" customFormat="1" ht="54.95" hidden="1" customHeight="1">
      <c r="B6912" s="66">
        <f t="shared" si="439"/>
        <v>6909</v>
      </c>
      <c r="C6912" s="72"/>
      <c r="D6912" s="73"/>
      <c r="E6912" s="73"/>
      <c r="F6912" s="66"/>
      <c r="G6912" s="116"/>
      <c r="H6912" s="116"/>
      <c r="I6912" s="116"/>
      <c r="J6912" s="117"/>
      <c r="K6912" s="64"/>
      <c r="L6912" s="64"/>
      <c r="M6912" s="64"/>
      <c r="N6912" s="66" t="s">
        <v>6997</v>
      </c>
      <c r="O6912" s="66">
        <f t="shared" si="442"/>
        <v>0</v>
      </c>
      <c r="P6912" s="66"/>
      <c r="Q6912" s="65" t="str">
        <f>+IFERROR(VLOOKUP(Z6912, fechas!$B$1:$C$1036, 2,FALSE), " ")</f>
        <v xml:space="preserve"> </v>
      </c>
      <c r="R6912" s="66"/>
      <c r="S6912" s="90"/>
      <c r="T6912" s="65"/>
      <c r="U6912" s="65"/>
      <c r="V6912" s="64"/>
      <c r="W6912" s="66"/>
      <c r="X6912" s="118">
        <f t="shared" si="440"/>
        <v>1</v>
      </c>
      <c r="Y6912" s="119" t="str">
        <f>+IFERROR(VLOOKUP(G6912,fechas!$A$1:$D$292,2,FALSE), " ")</f>
        <v xml:space="preserve"> </v>
      </c>
      <c r="Z6912" s="119" t="str">
        <f t="shared" si="441"/>
        <v xml:space="preserve"> </v>
      </c>
      <c r="AA6912" s="120" t="str">
        <f ca="1">+IFERROR(IF(S6912&gt;0," ",Q6912-variables!$C$9)," ")</f>
        <v xml:space="preserve"> </v>
      </c>
    </row>
    <row r="6913" spans="2:27" s="121" customFormat="1" ht="54.95" hidden="1" customHeight="1">
      <c r="B6913" s="66">
        <f t="shared" ref="B6913:B6976" si="443">B6912+1</f>
        <v>6910</v>
      </c>
      <c r="C6913" s="72"/>
      <c r="D6913" s="73"/>
      <c r="E6913" s="73"/>
      <c r="F6913" s="66"/>
      <c r="G6913" s="116"/>
      <c r="H6913" s="116"/>
      <c r="I6913" s="116"/>
      <c r="J6913" s="117"/>
      <c r="K6913" s="64"/>
      <c r="L6913" s="64"/>
      <c r="M6913" s="64"/>
      <c r="N6913" s="66" t="s">
        <v>6997</v>
      </c>
      <c r="O6913" s="66">
        <f t="shared" si="442"/>
        <v>0</v>
      </c>
      <c r="P6913" s="66"/>
      <c r="Q6913" s="65" t="str">
        <f>+IFERROR(VLOOKUP(Z6913, fechas!$B$1:$C$1036, 2,FALSE), " ")</f>
        <v xml:space="preserve"> </v>
      </c>
      <c r="R6913" s="66"/>
      <c r="S6913" s="90"/>
      <c r="T6913" s="65"/>
      <c r="U6913" s="65"/>
      <c r="V6913" s="64"/>
      <c r="W6913" s="66"/>
      <c r="X6913" s="118">
        <f t="shared" si="440"/>
        <v>1</v>
      </c>
      <c r="Y6913" s="119" t="str">
        <f>+IFERROR(VLOOKUP(G6913,fechas!$A$1:$D$292,2,FALSE), " ")</f>
        <v xml:space="preserve"> </v>
      </c>
      <c r="Z6913" s="119" t="str">
        <f t="shared" si="441"/>
        <v xml:space="preserve"> </v>
      </c>
      <c r="AA6913" s="120" t="str">
        <f ca="1">+IFERROR(IF(S6913&gt;0," ",Q6913-variables!$C$9)," ")</f>
        <v xml:space="preserve"> </v>
      </c>
    </row>
    <row r="6914" spans="2:27" s="121" customFormat="1" ht="54.95" hidden="1" customHeight="1">
      <c r="B6914" s="66">
        <f t="shared" si="443"/>
        <v>6911</v>
      </c>
      <c r="C6914" s="72"/>
      <c r="D6914" s="73"/>
      <c r="E6914" s="73"/>
      <c r="F6914" s="66"/>
      <c r="G6914" s="116"/>
      <c r="H6914" s="116"/>
      <c r="I6914" s="116"/>
      <c r="J6914" s="117"/>
      <c r="K6914" s="64"/>
      <c r="L6914" s="64"/>
      <c r="M6914" s="64"/>
      <c r="N6914" s="66" t="s">
        <v>6997</v>
      </c>
      <c r="O6914" s="66">
        <f t="shared" si="442"/>
        <v>0</v>
      </c>
      <c r="P6914" s="66"/>
      <c r="Q6914" s="65" t="str">
        <f>+IFERROR(VLOOKUP(Z6914, fechas!$B$1:$C$1036, 2,FALSE), " ")</f>
        <v xml:space="preserve"> </v>
      </c>
      <c r="R6914" s="66"/>
      <c r="S6914" s="90"/>
      <c r="T6914" s="65"/>
      <c r="U6914" s="65"/>
      <c r="V6914" s="64"/>
      <c r="W6914" s="66"/>
      <c r="X6914" s="118">
        <f t="shared" si="440"/>
        <v>1</v>
      </c>
      <c r="Y6914" s="119" t="str">
        <f>+IFERROR(VLOOKUP(G6914,fechas!$A$1:$D$292,2,FALSE), " ")</f>
        <v xml:space="preserve"> </v>
      </c>
      <c r="Z6914" s="119" t="str">
        <f t="shared" si="441"/>
        <v xml:space="preserve"> </v>
      </c>
      <c r="AA6914" s="120" t="str">
        <f ca="1">+IFERROR(IF(S6914&gt;0," ",Q6914-variables!$C$9)," ")</f>
        <v xml:space="preserve"> </v>
      </c>
    </row>
    <row r="6915" spans="2:27" s="121" customFormat="1" ht="54.95" hidden="1" customHeight="1">
      <c r="B6915" s="66">
        <f t="shared" si="443"/>
        <v>6912</v>
      </c>
      <c r="C6915" s="72"/>
      <c r="D6915" s="73"/>
      <c r="E6915" s="73"/>
      <c r="F6915" s="66"/>
      <c r="G6915" s="116"/>
      <c r="H6915" s="116"/>
      <c r="I6915" s="116"/>
      <c r="J6915" s="117"/>
      <c r="K6915" s="64"/>
      <c r="L6915" s="64"/>
      <c r="M6915" s="64"/>
      <c r="N6915" s="66" t="s">
        <v>6997</v>
      </c>
      <c r="O6915" s="66">
        <f t="shared" si="442"/>
        <v>0</v>
      </c>
      <c r="P6915" s="66"/>
      <c r="Q6915" s="65" t="str">
        <f>+IFERROR(VLOOKUP(Z6915, fechas!$B$1:$C$1036, 2,FALSE), " ")</f>
        <v xml:space="preserve"> </v>
      </c>
      <c r="R6915" s="66"/>
      <c r="S6915" s="90"/>
      <c r="T6915" s="65"/>
      <c r="U6915" s="65"/>
      <c r="V6915" s="64"/>
      <c r="W6915" s="66"/>
      <c r="X6915" s="118">
        <f t="shared" si="440"/>
        <v>1</v>
      </c>
      <c r="Y6915" s="119" t="str">
        <f>+IFERROR(VLOOKUP(G6915,fechas!$A$1:$D$292,2,FALSE), " ")</f>
        <v xml:space="preserve"> </v>
      </c>
      <c r="Z6915" s="119" t="str">
        <f t="shared" si="441"/>
        <v xml:space="preserve"> </v>
      </c>
      <c r="AA6915" s="120" t="str">
        <f ca="1">+IFERROR(IF(S6915&gt;0," ",Q6915-variables!$C$9)," ")</f>
        <v xml:space="preserve"> </v>
      </c>
    </row>
    <row r="6916" spans="2:27" s="121" customFormat="1" ht="54.95" hidden="1" customHeight="1">
      <c r="B6916" s="66">
        <f t="shared" si="443"/>
        <v>6913</v>
      </c>
      <c r="C6916" s="72"/>
      <c r="D6916" s="73"/>
      <c r="E6916" s="73"/>
      <c r="F6916" s="66"/>
      <c r="G6916" s="116"/>
      <c r="H6916" s="116"/>
      <c r="I6916" s="116"/>
      <c r="J6916" s="117"/>
      <c r="K6916" s="64"/>
      <c r="L6916" s="64"/>
      <c r="M6916" s="64"/>
      <c r="N6916" s="66" t="s">
        <v>6997</v>
      </c>
      <c r="O6916" s="66">
        <f t="shared" si="442"/>
        <v>0</v>
      </c>
      <c r="P6916" s="66"/>
      <c r="Q6916" s="65" t="str">
        <f>+IFERROR(VLOOKUP(Z6916, fechas!$B$1:$C$1036, 2,FALSE), " ")</f>
        <v xml:space="preserve"> </v>
      </c>
      <c r="R6916" s="66"/>
      <c r="S6916" s="90"/>
      <c r="T6916" s="65"/>
      <c r="U6916" s="65"/>
      <c r="V6916" s="64"/>
      <c r="W6916" s="66"/>
      <c r="X6916" s="118">
        <f t="shared" ref="X6916:X6979" si="444">IF(N6916="PENDIENTE",1,0)</f>
        <v>1</v>
      </c>
      <c r="Y6916" s="119" t="str">
        <f>+IFERROR(VLOOKUP(G6916,fechas!$A$1:$D$292,2,FALSE), " ")</f>
        <v xml:space="preserve"> </v>
      </c>
      <c r="Z6916" s="119" t="str">
        <f t="shared" ref="Z6916:Z6979" si="445">+IFERROR(Y6916+P6916, " ")</f>
        <v xml:space="preserve"> </v>
      </c>
      <c r="AA6916" s="120" t="str">
        <f ca="1">+IFERROR(IF(S6916&gt;0," ",Q6916-variables!$C$9)," ")</f>
        <v xml:space="preserve"> </v>
      </c>
    </row>
    <row r="6917" spans="2:27" s="121" customFormat="1" ht="54.95" hidden="1" customHeight="1">
      <c r="B6917" s="66">
        <f t="shared" si="443"/>
        <v>6914</v>
      </c>
      <c r="C6917" s="72"/>
      <c r="D6917" s="73"/>
      <c r="E6917" s="73"/>
      <c r="F6917" s="66"/>
      <c r="G6917" s="116"/>
      <c r="H6917" s="116"/>
      <c r="I6917" s="116"/>
      <c r="J6917" s="117"/>
      <c r="K6917" s="64"/>
      <c r="L6917" s="64"/>
      <c r="M6917" s="64"/>
      <c r="N6917" s="66" t="s">
        <v>6997</v>
      </c>
      <c r="O6917" s="66">
        <f t="shared" si="442"/>
        <v>0</v>
      </c>
      <c r="P6917" s="66"/>
      <c r="Q6917" s="65" t="str">
        <f>+IFERROR(VLOOKUP(Z6917, fechas!$B$1:$C$1036, 2,FALSE), " ")</f>
        <v xml:space="preserve"> </v>
      </c>
      <c r="R6917" s="66"/>
      <c r="S6917" s="90"/>
      <c r="T6917" s="65"/>
      <c r="U6917" s="65"/>
      <c r="V6917" s="64"/>
      <c r="W6917" s="66"/>
      <c r="X6917" s="118">
        <f t="shared" si="444"/>
        <v>1</v>
      </c>
      <c r="Y6917" s="119" t="str">
        <f>+IFERROR(VLOOKUP(G6917,fechas!$A$1:$D$292,2,FALSE), " ")</f>
        <v xml:space="preserve"> </v>
      </c>
      <c r="Z6917" s="119" t="str">
        <f t="shared" si="445"/>
        <v xml:space="preserve"> </v>
      </c>
      <c r="AA6917" s="120" t="str">
        <f ca="1">+IFERROR(IF(S6917&gt;0," ",Q6917-variables!$C$9)," ")</f>
        <v xml:space="preserve"> </v>
      </c>
    </row>
    <row r="6918" spans="2:27" s="121" customFormat="1" ht="54.95" hidden="1" customHeight="1">
      <c r="B6918" s="66">
        <f t="shared" si="443"/>
        <v>6915</v>
      </c>
      <c r="C6918" s="72"/>
      <c r="D6918" s="73"/>
      <c r="E6918" s="73"/>
      <c r="F6918" s="66"/>
      <c r="G6918" s="116"/>
      <c r="H6918" s="116"/>
      <c r="I6918" s="116"/>
      <c r="J6918" s="117"/>
      <c r="K6918" s="64"/>
      <c r="L6918" s="64"/>
      <c r="M6918" s="64"/>
      <c r="N6918" s="66" t="s">
        <v>6997</v>
      </c>
      <c r="O6918" s="66">
        <f t="shared" si="442"/>
        <v>0</v>
      </c>
      <c r="P6918" s="66"/>
      <c r="Q6918" s="65" t="str">
        <f>+IFERROR(VLOOKUP(Z6918, fechas!$B$1:$C$1036, 2,FALSE), " ")</f>
        <v xml:space="preserve"> </v>
      </c>
      <c r="R6918" s="66"/>
      <c r="S6918" s="90"/>
      <c r="T6918" s="65"/>
      <c r="U6918" s="65"/>
      <c r="V6918" s="64"/>
      <c r="W6918" s="66"/>
      <c r="X6918" s="118">
        <f t="shared" si="444"/>
        <v>1</v>
      </c>
      <c r="Y6918" s="119" t="str">
        <f>+IFERROR(VLOOKUP(G6918,fechas!$A$1:$D$292,2,FALSE), " ")</f>
        <v xml:space="preserve"> </v>
      </c>
      <c r="Z6918" s="119" t="str">
        <f t="shared" si="445"/>
        <v xml:space="preserve"> </v>
      </c>
      <c r="AA6918" s="120" t="str">
        <f ca="1">+IFERROR(IF(S6918&gt;0," ",Q6918-variables!$C$9)," ")</f>
        <v xml:space="preserve"> </v>
      </c>
    </row>
    <row r="6919" spans="2:27" s="121" customFormat="1" ht="54.95" hidden="1" customHeight="1">
      <c r="B6919" s="66">
        <f t="shared" si="443"/>
        <v>6916</v>
      </c>
      <c r="C6919" s="72"/>
      <c r="D6919" s="73"/>
      <c r="E6919" s="73"/>
      <c r="F6919" s="66"/>
      <c r="G6919" s="116"/>
      <c r="H6919" s="116"/>
      <c r="I6919" s="116"/>
      <c r="J6919" s="117"/>
      <c r="K6919" s="64"/>
      <c r="L6919" s="64"/>
      <c r="M6919" s="64"/>
      <c r="N6919" s="66" t="s">
        <v>6997</v>
      </c>
      <c r="O6919" s="66">
        <f t="shared" si="442"/>
        <v>0</v>
      </c>
      <c r="P6919" s="66"/>
      <c r="Q6919" s="65" t="str">
        <f>+IFERROR(VLOOKUP(Z6919, fechas!$B$1:$C$1036, 2,FALSE), " ")</f>
        <v xml:space="preserve"> </v>
      </c>
      <c r="R6919" s="66"/>
      <c r="S6919" s="90"/>
      <c r="T6919" s="65"/>
      <c r="U6919" s="65"/>
      <c r="V6919" s="64"/>
      <c r="W6919" s="66"/>
      <c r="X6919" s="118">
        <f t="shared" si="444"/>
        <v>1</v>
      </c>
      <c r="Y6919" s="119" t="str">
        <f>+IFERROR(VLOOKUP(G6919,fechas!$A$1:$D$292,2,FALSE), " ")</f>
        <v xml:space="preserve"> </v>
      </c>
      <c r="Z6919" s="119" t="str">
        <f t="shared" si="445"/>
        <v xml:space="preserve"> </v>
      </c>
      <c r="AA6919" s="120" t="str">
        <f ca="1">+IFERROR(IF(S6919&gt;0," ",Q6919-variables!$C$9)," ")</f>
        <v xml:space="preserve"> </v>
      </c>
    </row>
    <row r="6920" spans="2:27" s="121" customFormat="1" ht="54.95" hidden="1" customHeight="1">
      <c r="B6920" s="66">
        <f t="shared" si="443"/>
        <v>6917</v>
      </c>
      <c r="C6920" s="72"/>
      <c r="D6920" s="73"/>
      <c r="E6920" s="73"/>
      <c r="F6920" s="66"/>
      <c r="G6920" s="116"/>
      <c r="H6920" s="116"/>
      <c r="I6920" s="116"/>
      <c r="J6920" s="117"/>
      <c r="K6920" s="64"/>
      <c r="L6920" s="64"/>
      <c r="M6920" s="64"/>
      <c r="N6920" s="66" t="s">
        <v>6997</v>
      </c>
      <c r="O6920" s="66">
        <f t="shared" si="442"/>
        <v>0</v>
      </c>
      <c r="P6920" s="66"/>
      <c r="Q6920" s="65" t="str">
        <f>+IFERROR(VLOOKUP(Z6920, fechas!$B$1:$C$1036, 2,FALSE), " ")</f>
        <v xml:space="preserve"> </v>
      </c>
      <c r="R6920" s="66"/>
      <c r="S6920" s="90"/>
      <c r="T6920" s="65"/>
      <c r="U6920" s="65"/>
      <c r="V6920" s="64"/>
      <c r="W6920" s="66"/>
      <c r="X6920" s="118">
        <f t="shared" si="444"/>
        <v>1</v>
      </c>
      <c r="Y6920" s="119" t="str">
        <f>+IFERROR(VLOOKUP(G6920,fechas!$A$1:$D$292,2,FALSE), " ")</f>
        <v xml:space="preserve"> </v>
      </c>
      <c r="Z6920" s="119" t="str">
        <f t="shared" si="445"/>
        <v xml:space="preserve"> </v>
      </c>
      <c r="AA6920" s="120" t="str">
        <f ca="1">+IFERROR(IF(S6920&gt;0," ",Q6920-variables!$C$9)," ")</f>
        <v xml:space="preserve"> </v>
      </c>
    </row>
    <row r="6921" spans="2:27" s="121" customFormat="1" ht="54.95" hidden="1" customHeight="1">
      <c r="B6921" s="66">
        <f t="shared" si="443"/>
        <v>6918</v>
      </c>
      <c r="C6921" s="72"/>
      <c r="D6921" s="73"/>
      <c r="E6921" s="73"/>
      <c r="F6921" s="66"/>
      <c r="G6921" s="116"/>
      <c r="H6921" s="116"/>
      <c r="I6921" s="116"/>
      <c r="J6921" s="117"/>
      <c r="K6921" s="64"/>
      <c r="L6921" s="64"/>
      <c r="M6921" s="64"/>
      <c r="N6921" s="66" t="s">
        <v>6997</v>
      </c>
      <c r="O6921" s="66">
        <f t="shared" si="442"/>
        <v>0</v>
      </c>
      <c r="P6921" s="66"/>
      <c r="Q6921" s="65" t="str">
        <f>+IFERROR(VLOOKUP(Z6921, fechas!$B$1:$C$1036, 2,FALSE), " ")</f>
        <v xml:space="preserve"> </v>
      </c>
      <c r="R6921" s="66"/>
      <c r="S6921" s="90"/>
      <c r="T6921" s="65"/>
      <c r="U6921" s="65"/>
      <c r="V6921" s="64"/>
      <c r="W6921" s="66"/>
      <c r="X6921" s="118">
        <f t="shared" si="444"/>
        <v>1</v>
      </c>
      <c r="Y6921" s="119" t="str">
        <f>+IFERROR(VLOOKUP(G6921,fechas!$A$1:$D$292,2,FALSE), " ")</f>
        <v xml:space="preserve"> </v>
      </c>
      <c r="Z6921" s="119" t="str">
        <f t="shared" si="445"/>
        <v xml:space="preserve"> </v>
      </c>
      <c r="AA6921" s="120" t="str">
        <f ca="1">+IFERROR(IF(S6921&gt;0," ",Q6921-variables!$C$9)," ")</f>
        <v xml:space="preserve"> </v>
      </c>
    </row>
    <row r="6922" spans="2:27" s="121" customFormat="1" ht="54.95" hidden="1" customHeight="1">
      <c r="B6922" s="66">
        <f t="shared" si="443"/>
        <v>6919</v>
      </c>
      <c r="C6922" s="72"/>
      <c r="D6922" s="73"/>
      <c r="E6922" s="73"/>
      <c r="F6922" s="66"/>
      <c r="G6922" s="116"/>
      <c r="H6922" s="116"/>
      <c r="I6922" s="116"/>
      <c r="J6922" s="117"/>
      <c r="K6922" s="64"/>
      <c r="L6922" s="64"/>
      <c r="M6922" s="64"/>
      <c r="N6922" s="66" t="s">
        <v>6997</v>
      </c>
      <c r="O6922" s="66">
        <f t="shared" si="442"/>
        <v>0</v>
      </c>
      <c r="P6922" s="66"/>
      <c r="Q6922" s="65" t="str">
        <f>+IFERROR(VLOOKUP(Z6922, fechas!$B$1:$C$1036, 2,FALSE), " ")</f>
        <v xml:space="preserve"> </v>
      </c>
      <c r="R6922" s="66"/>
      <c r="S6922" s="90"/>
      <c r="T6922" s="65"/>
      <c r="U6922" s="65"/>
      <c r="V6922" s="64"/>
      <c r="W6922" s="66"/>
      <c r="X6922" s="118">
        <f t="shared" si="444"/>
        <v>1</v>
      </c>
      <c r="Y6922" s="119" t="str">
        <f>+IFERROR(VLOOKUP(G6922,fechas!$A$1:$D$292,2,FALSE), " ")</f>
        <v xml:space="preserve"> </v>
      </c>
      <c r="Z6922" s="119" t="str">
        <f t="shared" si="445"/>
        <v xml:space="preserve"> </v>
      </c>
      <c r="AA6922" s="120" t="str">
        <f ca="1">+IFERROR(IF(S6922&gt;0," ",Q6922-variables!$C$9)," ")</f>
        <v xml:space="preserve"> </v>
      </c>
    </row>
    <row r="6923" spans="2:27" s="121" customFormat="1" ht="54.95" hidden="1" customHeight="1">
      <c r="B6923" s="66">
        <f t="shared" si="443"/>
        <v>6920</v>
      </c>
      <c r="C6923" s="72"/>
      <c r="D6923" s="73"/>
      <c r="E6923" s="73"/>
      <c r="F6923" s="66"/>
      <c r="G6923" s="116"/>
      <c r="H6923" s="116"/>
      <c r="I6923" s="116"/>
      <c r="J6923" s="117"/>
      <c r="K6923" s="64"/>
      <c r="L6923" s="64"/>
      <c r="M6923" s="64"/>
      <c r="N6923" s="66" t="s">
        <v>6997</v>
      </c>
      <c r="O6923" s="66">
        <f t="shared" si="442"/>
        <v>0</v>
      </c>
      <c r="P6923" s="66"/>
      <c r="Q6923" s="65" t="str">
        <f>+IFERROR(VLOOKUP(Z6923, fechas!$B$1:$C$1036, 2,FALSE), " ")</f>
        <v xml:space="preserve"> </v>
      </c>
      <c r="R6923" s="66"/>
      <c r="S6923" s="90"/>
      <c r="T6923" s="65"/>
      <c r="U6923" s="65"/>
      <c r="V6923" s="64"/>
      <c r="W6923" s="66"/>
      <c r="X6923" s="118">
        <f t="shared" si="444"/>
        <v>1</v>
      </c>
      <c r="Y6923" s="119" t="str">
        <f>+IFERROR(VLOOKUP(G6923,fechas!$A$1:$D$292,2,FALSE), " ")</f>
        <v xml:space="preserve"> </v>
      </c>
      <c r="Z6923" s="119" t="str">
        <f t="shared" si="445"/>
        <v xml:space="preserve"> </v>
      </c>
      <c r="AA6923" s="120" t="str">
        <f ca="1">+IFERROR(IF(S6923&gt;0," ",Q6923-variables!$C$9)," ")</f>
        <v xml:space="preserve"> </v>
      </c>
    </row>
    <row r="6924" spans="2:27" s="121" customFormat="1" ht="54.95" hidden="1" customHeight="1">
      <c r="B6924" s="66">
        <f t="shared" si="443"/>
        <v>6921</v>
      </c>
      <c r="C6924" s="72"/>
      <c r="D6924" s="73"/>
      <c r="E6924" s="73"/>
      <c r="F6924" s="66"/>
      <c r="G6924" s="116"/>
      <c r="H6924" s="116"/>
      <c r="I6924" s="116"/>
      <c r="J6924" s="117"/>
      <c r="K6924" s="64"/>
      <c r="L6924" s="64"/>
      <c r="M6924" s="64"/>
      <c r="N6924" s="66" t="s">
        <v>6997</v>
      </c>
      <c r="O6924" s="66">
        <f t="shared" si="442"/>
        <v>0</v>
      </c>
      <c r="P6924" s="66"/>
      <c r="Q6924" s="65" t="str">
        <f>+IFERROR(VLOOKUP(Z6924, fechas!$B$1:$C$1036, 2,FALSE), " ")</f>
        <v xml:space="preserve"> </v>
      </c>
      <c r="R6924" s="66"/>
      <c r="S6924" s="90"/>
      <c r="T6924" s="65"/>
      <c r="U6924" s="65"/>
      <c r="V6924" s="64"/>
      <c r="W6924" s="66"/>
      <c r="X6924" s="118">
        <f t="shared" si="444"/>
        <v>1</v>
      </c>
      <c r="Y6924" s="119" t="str">
        <f>+IFERROR(VLOOKUP(G6924,fechas!$A$1:$D$292,2,FALSE), " ")</f>
        <v xml:space="preserve"> </v>
      </c>
      <c r="Z6924" s="119" t="str">
        <f t="shared" si="445"/>
        <v xml:space="preserve"> </v>
      </c>
      <c r="AA6924" s="120" t="str">
        <f ca="1">+IFERROR(IF(S6924&gt;0," ",Q6924-variables!$C$9)," ")</f>
        <v xml:space="preserve"> </v>
      </c>
    </row>
    <row r="6925" spans="2:27" s="121" customFormat="1" ht="54.95" hidden="1" customHeight="1">
      <c r="B6925" s="66">
        <f t="shared" si="443"/>
        <v>6922</v>
      </c>
      <c r="C6925" s="72"/>
      <c r="D6925" s="73"/>
      <c r="E6925" s="73"/>
      <c r="F6925" s="66"/>
      <c r="G6925" s="116"/>
      <c r="H6925" s="116"/>
      <c r="I6925" s="116"/>
      <c r="J6925" s="117"/>
      <c r="K6925" s="64"/>
      <c r="L6925" s="64"/>
      <c r="M6925" s="64"/>
      <c r="N6925" s="66" t="s">
        <v>6997</v>
      </c>
      <c r="O6925" s="66">
        <f t="shared" si="442"/>
        <v>0</v>
      </c>
      <c r="P6925" s="66"/>
      <c r="Q6925" s="65" t="str">
        <f>+IFERROR(VLOOKUP(Z6925, fechas!$B$1:$C$1036, 2,FALSE), " ")</f>
        <v xml:space="preserve"> </v>
      </c>
      <c r="R6925" s="66"/>
      <c r="S6925" s="90"/>
      <c r="T6925" s="65"/>
      <c r="U6925" s="65"/>
      <c r="V6925" s="64"/>
      <c r="W6925" s="66"/>
      <c r="X6925" s="118">
        <f t="shared" si="444"/>
        <v>1</v>
      </c>
      <c r="Y6925" s="119" t="str">
        <f>+IFERROR(VLOOKUP(G6925,fechas!$A$1:$D$292,2,FALSE), " ")</f>
        <v xml:space="preserve"> </v>
      </c>
      <c r="Z6925" s="119" t="str">
        <f t="shared" si="445"/>
        <v xml:space="preserve"> </v>
      </c>
      <c r="AA6925" s="120" t="str">
        <f ca="1">+IFERROR(IF(S6925&gt;0," ",Q6925-variables!$C$9)," ")</f>
        <v xml:space="preserve"> </v>
      </c>
    </row>
    <row r="6926" spans="2:27" s="121" customFormat="1" ht="54.95" hidden="1" customHeight="1">
      <c r="B6926" s="66">
        <f t="shared" si="443"/>
        <v>6923</v>
      </c>
      <c r="C6926" s="72"/>
      <c r="D6926" s="73"/>
      <c r="E6926" s="73"/>
      <c r="F6926" s="66"/>
      <c r="G6926" s="116"/>
      <c r="H6926" s="116"/>
      <c r="I6926" s="116"/>
      <c r="J6926" s="117"/>
      <c r="K6926" s="64"/>
      <c r="L6926" s="64"/>
      <c r="M6926" s="64"/>
      <c r="N6926" s="66" t="s">
        <v>6997</v>
      </c>
      <c r="O6926" s="66">
        <f t="shared" si="442"/>
        <v>0</v>
      </c>
      <c r="P6926" s="66"/>
      <c r="Q6926" s="65" t="str">
        <f>+IFERROR(VLOOKUP(Z6926, fechas!$B$1:$C$1036, 2,FALSE), " ")</f>
        <v xml:space="preserve"> </v>
      </c>
      <c r="R6926" s="66"/>
      <c r="S6926" s="90"/>
      <c r="T6926" s="65"/>
      <c r="U6926" s="65"/>
      <c r="V6926" s="64"/>
      <c r="W6926" s="66"/>
      <c r="X6926" s="118">
        <f t="shared" si="444"/>
        <v>1</v>
      </c>
      <c r="Y6926" s="119" t="str">
        <f>+IFERROR(VLOOKUP(G6926,fechas!$A$1:$D$292,2,FALSE), " ")</f>
        <v xml:space="preserve"> </v>
      </c>
      <c r="Z6926" s="119" t="str">
        <f t="shared" si="445"/>
        <v xml:space="preserve"> </v>
      </c>
      <c r="AA6926" s="120" t="str">
        <f ca="1">+IFERROR(IF(S6926&gt;0," ",Q6926-variables!$C$9)," ")</f>
        <v xml:space="preserve"> </v>
      </c>
    </row>
    <row r="6927" spans="2:27" s="121" customFormat="1" ht="54.95" hidden="1" customHeight="1">
      <c r="B6927" s="66">
        <f t="shared" si="443"/>
        <v>6924</v>
      </c>
      <c r="C6927" s="72"/>
      <c r="D6927" s="73"/>
      <c r="E6927" s="73"/>
      <c r="F6927" s="66"/>
      <c r="G6927" s="116"/>
      <c r="H6927" s="116"/>
      <c r="I6927" s="116"/>
      <c r="J6927" s="117"/>
      <c r="K6927" s="64"/>
      <c r="L6927" s="64"/>
      <c r="M6927" s="64"/>
      <c r="N6927" s="66" t="s">
        <v>6997</v>
      </c>
      <c r="O6927" s="66">
        <f t="shared" si="442"/>
        <v>0</v>
      </c>
      <c r="P6927" s="66"/>
      <c r="Q6927" s="65" t="str">
        <f>+IFERROR(VLOOKUP(Z6927, fechas!$B$1:$C$1036, 2,FALSE), " ")</f>
        <v xml:space="preserve"> </v>
      </c>
      <c r="R6927" s="66"/>
      <c r="S6927" s="90"/>
      <c r="T6927" s="65"/>
      <c r="U6927" s="65"/>
      <c r="V6927" s="64"/>
      <c r="W6927" s="66"/>
      <c r="X6927" s="118">
        <f t="shared" si="444"/>
        <v>1</v>
      </c>
      <c r="Y6927" s="119" t="str">
        <f>+IFERROR(VLOOKUP(G6927,fechas!$A$1:$D$292,2,FALSE), " ")</f>
        <v xml:space="preserve"> </v>
      </c>
      <c r="Z6927" s="119" t="str">
        <f t="shared" si="445"/>
        <v xml:space="preserve"> </v>
      </c>
      <c r="AA6927" s="120" t="str">
        <f ca="1">+IFERROR(IF(S6927&gt;0," ",Q6927-variables!$C$9)," ")</f>
        <v xml:space="preserve"> </v>
      </c>
    </row>
    <row r="6928" spans="2:27" s="121" customFormat="1" ht="54.95" hidden="1" customHeight="1">
      <c r="B6928" s="66">
        <f t="shared" si="443"/>
        <v>6925</v>
      </c>
      <c r="C6928" s="72"/>
      <c r="D6928" s="73"/>
      <c r="E6928" s="73"/>
      <c r="F6928" s="66"/>
      <c r="G6928" s="116"/>
      <c r="H6928" s="116"/>
      <c r="I6928" s="116"/>
      <c r="J6928" s="117"/>
      <c r="K6928" s="64"/>
      <c r="L6928" s="64"/>
      <c r="M6928" s="64"/>
      <c r="N6928" s="66" t="s">
        <v>6997</v>
      </c>
      <c r="O6928" s="66">
        <f t="shared" si="442"/>
        <v>0</v>
      </c>
      <c r="P6928" s="66"/>
      <c r="Q6928" s="65" t="str">
        <f>+IFERROR(VLOOKUP(Z6928, fechas!$B$1:$C$1036, 2,FALSE), " ")</f>
        <v xml:space="preserve"> </v>
      </c>
      <c r="R6928" s="66"/>
      <c r="S6928" s="90"/>
      <c r="T6928" s="65"/>
      <c r="U6928" s="65"/>
      <c r="V6928" s="64"/>
      <c r="W6928" s="66"/>
      <c r="X6928" s="118">
        <f t="shared" si="444"/>
        <v>1</v>
      </c>
      <c r="Y6928" s="119" t="str">
        <f>+IFERROR(VLOOKUP(G6928,fechas!$A$1:$D$292,2,FALSE), " ")</f>
        <v xml:space="preserve"> </v>
      </c>
      <c r="Z6928" s="119" t="str">
        <f t="shared" si="445"/>
        <v xml:space="preserve"> </v>
      </c>
      <c r="AA6928" s="120" t="str">
        <f ca="1">+IFERROR(IF(S6928&gt;0," ",Q6928-variables!$C$9)," ")</f>
        <v xml:space="preserve"> </v>
      </c>
    </row>
    <row r="6929" spans="2:27" s="121" customFormat="1" ht="54.95" hidden="1" customHeight="1">
      <c r="B6929" s="66">
        <f t="shared" si="443"/>
        <v>6926</v>
      </c>
      <c r="C6929" s="72"/>
      <c r="D6929" s="73"/>
      <c r="E6929" s="73"/>
      <c r="F6929" s="66"/>
      <c r="G6929" s="116"/>
      <c r="H6929" s="116"/>
      <c r="I6929" s="116"/>
      <c r="J6929" s="117"/>
      <c r="K6929" s="64"/>
      <c r="L6929" s="64"/>
      <c r="M6929" s="64"/>
      <c r="N6929" s="66" t="s">
        <v>6997</v>
      </c>
      <c r="O6929" s="66">
        <f t="shared" si="442"/>
        <v>0</v>
      </c>
      <c r="P6929" s="66"/>
      <c r="Q6929" s="65" t="str">
        <f>+IFERROR(VLOOKUP(Z6929, fechas!$B$1:$C$1036, 2,FALSE), " ")</f>
        <v xml:space="preserve"> </v>
      </c>
      <c r="R6929" s="66"/>
      <c r="S6929" s="90"/>
      <c r="T6929" s="65"/>
      <c r="U6929" s="65"/>
      <c r="V6929" s="64"/>
      <c r="W6929" s="66"/>
      <c r="X6929" s="118">
        <f t="shared" si="444"/>
        <v>1</v>
      </c>
      <c r="Y6929" s="119" t="str">
        <f>+IFERROR(VLOOKUP(G6929,fechas!$A$1:$D$292,2,FALSE), " ")</f>
        <v xml:space="preserve"> </v>
      </c>
      <c r="Z6929" s="119" t="str">
        <f t="shared" si="445"/>
        <v xml:space="preserve"> </v>
      </c>
      <c r="AA6929" s="120" t="str">
        <f ca="1">+IFERROR(IF(S6929&gt;0," ",Q6929-variables!$C$9)," ")</f>
        <v xml:space="preserve"> </v>
      </c>
    </row>
    <row r="6930" spans="2:27" s="121" customFormat="1" ht="54.95" hidden="1" customHeight="1">
      <c r="B6930" s="66">
        <f t="shared" si="443"/>
        <v>6927</v>
      </c>
      <c r="C6930" s="72"/>
      <c r="D6930" s="73"/>
      <c r="E6930" s="73"/>
      <c r="F6930" s="66"/>
      <c r="G6930" s="116"/>
      <c r="H6930" s="116"/>
      <c r="I6930" s="116"/>
      <c r="J6930" s="117"/>
      <c r="K6930" s="64"/>
      <c r="L6930" s="64"/>
      <c r="M6930" s="64"/>
      <c r="N6930" s="66" t="s">
        <v>6997</v>
      </c>
      <c r="O6930" s="66">
        <f t="shared" si="442"/>
        <v>0</v>
      </c>
      <c r="P6930" s="66"/>
      <c r="Q6930" s="65" t="str">
        <f>+IFERROR(VLOOKUP(Z6930, fechas!$B$1:$C$1036, 2,FALSE), " ")</f>
        <v xml:space="preserve"> </v>
      </c>
      <c r="R6930" s="66"/>
      <c r="S6930" s="90"/>
      <c r="T6930" s="65"/>
      <c r="U6930" s="65"/>
      <c r="V6930" s="64"/>
      <c r="W6930" s="66"/>
      <c r="X6930" s="118">
        <f t="shared" si="444"/>
        <v>1</v>
      </c>
      <c r="Y6930" s="119" t="str">
        <f>+IFERROR(VLOOKUP(G6930,fechas!$A$1:$D$292,2,FALSE), " ")</f>
        <v xml:space="preserve"> </v>
      </c>
      <c r="Z6930" s="119" t="str">
        <f t="shared" si="445"/>
        <v xml:space="preserve"> </v>
      </c>
      <c r="AA6930" s="120" t="str">
        <f ca="1">+IFERROR(IF(S6930&gt;0," ",Q6930-variables!$C$9)," ")</f>
        <v xml:space="preserve"> </v>
      </c>
    </row>
    <row r="6931" spans="2:27" s="121" customFormat="1" ht="54.95" hidden="1" customHeight="1">
      <c r="B6931" s="66">
        <f t="shared" si="443"/>
        <v>6928</v>
      </c>
      <c r="C6931" s="72"/>
      <c r="D6931" s="73"/>
      <c r="E6931" s="73"/>
      <c r="F6931" s="66"/>
      <c r="G6931" s="116"/>
      <c r="H6931" s="116"/>
      <c r="I6931" s="116"/>
      <c r="J6931" s="117"/>
      <c r="K6931" s="64"/>
      <c r="L6931" s="64"/>
      <c r="M6931" s="64"/>
      <c r="N6931" s="66" t="s">
        <v>6997</v>
      </c>
      <c r="O6931" s="66">
        <f t="shared" si="442"/>
        <v>0</v>
      </c>
      <c r="P6931" s="66"/>
      <c r="Q6931" s="65" t="str">
        <f>+IFERROR(VLOOKUP(Z6931, fechas!$B$1:$C$1036, 2,FALSE), " ")</f>
        <v xml:space="preserve"> </v>
      </c>
      <c r="R6931" s="66"/>
      <c r="S6931" s="90"/>
      <c r="T6931" s="65"/>
      <c r="U6931" s="65"/>
      <c r="V6931" s="64"/>
      <c r="W6931" s="66"/>
      <c r="X6931" s="118">
        <f t="shared" si="444"/>
        <v>1</v>
      </c>
      <c r="Y6931" s="119" t="str">
        <f>+IFERROR(VLOOKUP(G6931,fechas!$A$1:$D$292,2,FALSE), " ")</f>
        <v xml:space="preserve"> </v>
      </c>
      <c r="Z6931" s="119" t="str">
        <f t="shared" si="445"/>
        <v xml:space="preserve"> </v>
      </c>
      <c r="AA6931" s="120" t="str">
        <f ca="1">+IFERROR(IF(S6931&gt;0," ",Q6931-variables!$C$9)," ")</f>
        <v xml:space="preserve"> </v>
      </c>
    </row>
    <row r="6932" spans="2:27" s="121" customFormat="1" ht="54.95" hidden="1" customHeight="1">
      <c r="B6932" s="66">
        <f t="shared" si="443"/>
        <v>6929</v>
      </c>
      <c r="C6932" s="72"/>
      <c r="D6932" s="73"/>
      <c r="E6932" s="73"/>
      <c r="F6932" s="66"/>
      <c r="G6932" s="116"/>
      <c r="H6932" s="116"/>
      <c r="I6932" s="116"/>
      <c r="J6932" s="117"/>
      <c r="K6932" s="64"/>
      <c r="L6932" s="64"/>
      <c r="M6932" s="64"/>
      <c r="N6932" s="66" t="s">
        <v>6997</v>
      </c>
      <c r="O6932" s="66">
        <f t="shared" si="442"/>
        <v>0</v>
      </c>
      <c r="P6932" s="66"/>
      <c r="Q6932" s="65" t="str">
        <f>+IFERROR(VLOOKUP(Z6932, fechas!$B$1:$C$1036, 2,FALSE), " ")</f>
        <v xml:space="preserve"> </v>
      </c>
      <c r="R6932" s="66"/>
      <c r="S6932" s="90"/>
      <c r="T6932" s="65"/>
      <c r="U6932" s="65"/>
      <c r="V6932" s="64"/>
      <c r="W6932" s="66"/>
      <c r="X6932" s="118">
        <f t="shared" si="444"/>
        <v>1</v>
      </c>
      <c r="Y6932" s="119" t="str">
        <f>+IFERROR(VLOOKUP(G6932,fechas!$A$1:$D$292,2,FALSE), " ")</f>
        <v xml:space="preserve"> </v>
      </c>
      <c r="Z6932" s="119" t="str">
        <f t="shared" si="445"/>
        <v xml:space="preserve"> </v>
      </c>
      <c r="AA6932" s="120" t="str">
        <f ca="1">+IFERROR(IF(S6932&gt;0," ",Q6932-variables!$C$9)," ")</f>
        <v xml:space="preserve"> </v>
      </c>
    </row>
    <row r="6933" spans="2:27" s="121" customFormat="1" ht="54.95" hidden="1" customHeight="1">
      <c r="B6933" s="66">
        <f t="shared" si="443"/>
        <v>6930</v>
      </c>
      <c r="C6933" s="72"/>
      <c r="D6933" s="73"/>
      <c r="E6933" s="73"/>
      <c r="F6933" s="66"/>
      <c r="G6933" s="116"/>
      <c r="H6933" s="116"/>
      <c r="I6933" s="116"/>
      <c r="J6933" s="117"/>
      <c r="K6933" s="64"/>
      <c r="L6933" s="64"/>
      <c r="M6933" s="64"/>
      <c r="N6933" s="66" t="s">
        <v>6997</v>
      </c>
      <c r="O6933" s="66">
        <f t="shared" si="442"/>
        <v>0</v>
      </c>
      <c r="P6933" s="66"/>
      <c r="Q6933" s="65" t="str">
        <f>+IFERROR(VLOOKUP(Z6933, fechas!$B$1:$C$1036, 2,FALSE), " ")</f>
        <v xml:space="preserve"> </v>
      </c>
      <c r="R6933" s="66"/>
      <c r="S6933" s="90"/>
      <c r="T6933" s="65"/>
      <c r="U6933" s="65"/>
      <c r="V6933" s="64"/>
      <c r="W6933" s="66"/>
      <c r="X6933" s="118">
        <f t="shared" si="444"/>
        <v>1</v>
      </c>
      <c r="Y6933" s="119" t="str">
        <f>+IFERROR(VLOOKUP(G6933,fechas!$A$1:$D$292,2,FALSE), " ")</f>
        <v xml:space="preserve"> </v>
      </c>
      <c r="Z6933" s="119" t="str">
        <f t="shared" si="445"/>
        <v xml:space="preserve"> </v>
      </c>
      <c r="AA6933" s="120" t="str">
        <f ca="1">+IFERROR(IF(S6933&gt;0," ",Q6933-variables!$C$9)," ")</f>
        <v xml:space="preserve"> </v>
      </c>
    </row>
    <row r="6934" spans="2:27" s="121" customFormat="1" ht="54.95" hidden="1" customHeight="1">
      <c r="B6934" s="66">
        <f t="shared" si="443"/>
        <v>6931</v>
      </c>
      <c r="C6934" s="72"/>
      <c r="D6934" s="73"/>
      <c r="E6934" s="73"/>
      <c r="F6934" s="66"/>
      <c r="G6934" s="116"/>
      <c r="H6934" s="116"/>
      <c r="I6934" s="116"/>
      <c r="J6934" s="117"/>
      <c r="K6934" s="64"/>
      <c r="L6934" s="64"/>
      <c r="M6934" s="64"/>
      <c r="N6934" s="66" t="s">
        <v>6997</v>
      </c>
      <c r="O6934" s="66">
        <f t="shared" si="442"/>
        <v>0</v>
      </c>
      <c r="P6934" s="66"/>
      <c r="Q6934" s="65" t="str">
        <f>+IFERROR(VLOOKUP(Z6934, fechas!$B$1:$C$1036, 2,FALSE), " ")</f>
        <v xml:space="preserve"> </v>
      </c>
      <c r="R6934" s="66"/>
      <c r="S6934" s="90"/>
      <c r="T6934" s="65"/>
      <c r="U6934" s="65"/>
      <c r="V6934" s="64"/>
      <c r="W6934" s="66"/>
      <c r="X6934" s="118">
        <f t="shared" si="444"/>
        <v>1</v>
      </c>
      <c r="Y6934" s="119" t="str">
        <f>+IFERROR(VLOOKUP(G6934,fechas!$A$1:$D$292,2,FALSE), " ")</f>
        <v xml:space="preserve"> </v>
      </c>
      <c r="Z6934" s="119" t="str">
        <f t="shared" si="445"/>
        <v xml:space="preserve"> </v>
      </c>
      <c r="AA6934" s="120" t="str">
        <f ca="1">+IFERROR(IF(S6934&gt;0," ",Q6934-variables!$C$9)," ")</f>
        <v xml:space="preserve"> </v>
      </c>
    </row>
    <row r="6935" spans="2:27" s="121" customFormat="1" ht="54.95" hidden="1" customHeight="1">
      <c r="B6935" s="66">
        <f t="shared" si="443"/>
        <v>6932</v>
      </c>
      <c r="C6935" s="72"/>
      <c r="D6935" s="73"/>
      <c r="E6935" s="73"/>
      <c r="F6935" s="66"/>
      <c r="G6935" s="116"/>
      <c r="H6935" s="116"/>
      <c r="I6935" s="116"/>
      <c r="J6935" s="117"/>
      <c r="K6935" s="64"/>
      <c r="L6935" s="64"/>
      <c r="M6935" s="64"/>
      <c r="N6935" s="66" t="s">
        <v>6997</v>
      </c>
      <c r="O6935" s="66">
        <f t="shared" si="442"/>
        <v>0</v>
      </c>
      <c r="P6935" s="66"/>
      <c r="Q6935" s="65" t="str">
        <f>+IFERROR(VLOOKUP(Z6935, fechas!$B$1:$C$1036, 2,FALSE), " ")</f>
        <v xml:space="preserve"> </v>
      </c>
      <c r="R6935" s="66"/>
      <c r="S6935" s="90"/>
      <c r="T6935" s="65"/>
      <c r="U6935" s="65"/>
      <c r="V6935" s="64"/>
      <c r="W6935" s="66"/>
      <c r="X6935" s="118">
        <f t="shared" si="444"/>
        <v>1</v>
      </c>
      <c r="Y6935" s="119" t="str">
        <f>+IFERROR(VLOOKUP(G6935,fechas!$A$1:$D$292,2,FALSE), " ")</f>
        <v xml:space="preserve"> </v>
      </c>
      <c r="Z6935" s="119" t="str">
        <f t="shared" si="445"/>
        <v xml:space="preserve"> </v>
      </c>
      <c r="AA6935" s="120" t="str">
        <f ca="1">+IFERROR(IF(S6935&gt;0," ",Q6935-variables!$C$9)," ")</f>
        <v xml:space="preserve"> </v>
      </c>
    </row>
    <row r="6936" spans="2:27" s="121" customFormat="1" ht="54.95" hidden="1" customHeight="1">
      <c r="B6936" s="66">
        <f t="shared" si="443"/>
        <v>6933</v>
      </c>
      <c r="C6936" s="72"/>
      <c r="D6936" s="73"/>
      <c r="E6936" s="73"/>
      <c r="F6936" s="66"/>
      <c r="G6936" s="116"/>
      <c r="H6936" s="116"/>
      <c r="I6936" s="116"/>
      <c r="J6936" s="117"/>
      <c r="K6936" s="64"/>
      <c r="L6936" s="64"/>
      <c r="M6936" s="64"/>
      <c r="N6936" s="66" t="s">
        <v>6997</v>
      </c>
      <c r="O6936" s="66">
        <f t="shared" si="442"/>
        <v>0</v>
      </c>
      <c r="P6936" s="66"/>
      <c r="Q6936" s="65" t="str">
        <f>+IFERROR(VLOOKUP(Z6936, fechas!$B$1:$C$1036, 2,FALSE), " ")</f>
        <v xml:space="preserve"> </v>
      </c>
      <c r="R6936" s="66"/>
      <c r="S6936" s="90"/>
      <c r="T6936" s="65"/>
      <c r="U6936" s="65"/>
      <c r="V6936" s="64"/>
      <c r="W6936" s="66"/>
      <c r="X6936" s="118">
        <f t="shared" si="444"/>
        <v>1</v>
      </c>
      <c r="Y6936" s="119" t="str">
        <f>+IFERROR(VLOOKUP(G6936,fechas!$A$1:$D$292,2,FALSE), " ")</f>
        <v xml:space="preserve"> </v>
      </c>
      <c r="Z6936" s="119" t="str">
        <f t="shared" si="445"/>
        <v xml:space="preserve"> </v>
      </c>
      <c r="AA6936" s="120" t="str">
        <f ca="1">+IFERROR(IF(S6936&gt;0," ",Q6936-variables!$C$9)," ")</f>
        <v xml:space="preserve"> </v>
      </c>
    </row>
    <row r="6937" spans="2:27" s="121" customFormat="1" ht="54.95" hidden="1" customHeight="1">
      <c r="B6937" s="66">
        <f t="shared" si="443"/>
        <v>6934</v>
      </c>
      <c r="C6937" s="72"/>
      <c r="D6937" s="73"/>
      <c r="E6937" s="73"/>
      <c r="F6937" s="66"/>
      <c r="G6937" s="116"/>
      <c r="H6937" s="116"/>
      <c r="I6937" s="116"/>
      <c r="J6937" s="117"/>
      <c r="K6937" s="64"/>
      <c r="L6937" s="64"/>
      <c r="M6937" s="64"/>
      <c r="N6937" s="66" t="s">
        <v>6997</v>
      </c>
      <c r="O6937" s="66">
        <f t="shared" si="442"/>
        <v>0</v>
      </c>
      <c r="P6937" s="66"/>
      <c r="Q6937" s="65" t="str">
        <f>+IFERROR(VLOOKUP(Z6937, fechas!$B$1:$C$1036, 2,FALSE), " ")</f>
        <v xml:space="preserve"> </v>
      </c>
      <c r="R6937" s="66"/>
      <c r="S6937" s="90"/>
      <c r="T6937" s="65"/>
      <c r="U6937" s="65"/>
      <c r="V6937" s="64"/>
      <c r="W6937" s="66"/>
      <c r="X6937" s="118">
        <f t="shared" si="444"/>
        <v>1</v>
      </c>
      <c r="Y6937" s="119" t="str">
        <f>+IFERROR(VLOOKUP(G6937,fechas!$A$1:$D$292,2,FALSE), " ")</f>
        <v xml:space="preserve"> </v>
      </c>
      <c r="Z6937" s="119" t="str">
        <f t="shared" si="445"/>
        <v xml:space="preserve"> </v>
      </c>
      <c r="AA6937" s="120" t="str">
        <f ca="1">+IFERROR(IF(S6937&gt;0," ",Q6937-variables!$C$9)," ")</f>
        <v xml:space="preserve"> </v>
      </c>
    </row>
    <row r="6938" spans="2:27" s="121" customFormat="1" ht="54.95" hidden="1" customHeight="1">
      <c r="B6938" s="66">
        <f t="shared" si="443"/>
        <v>6935</v>
      </c>
      <c r="C6938" s="72"/>
      <c r="D6938" s="73"/>
      <c r="E6938" s="73"/>
      <c r="F6938" s="66"/>
      <c r="G6938" s="116"/>
      <c r="H6938" s="116"/>
      <c r="I6938" s="116"/>
      <c r="J6938" s="117"/>
      <c r="K6938" s="64"/>
      <c r="L6938" s="64"/>
      <c r="M6938" s="64"/>
      <c r="N6938" s="66" t="s">
        <v>6997</v>
      </c>
      <c r="O6938" s="66">
        <f t="shared" si="442"/>
        <v>0</v>
      </c>
      <c r="P6938" s="66"/>
      <c r="Q6938" s="65" t="str">
        <f>+IFERROR(VLOOKUP(Z6938, fechas!$B$1:$C$1036, 2,FALSE), " ")</f>
        <v xml:space="preserve"> </v>
      </c>
      <c r="R6938" s="66"/>
      <c r="S6938" s="90"/>
      <c r="T6938" s="65"/>
      <c r="U6938" s="65"/>
      <c r="V6938" s="64"/>
      <c r="W6938" s="66"/>
      <c r="X6938" s="118">
        <f t="shared" si="444"/>
        <v>1</v>
      </c>
      <c r="Y6938" s="119" t="str">
        <f>+IFERROR(VLOOKUP(G6938,fechas!$A$1:$D$292,2,FALSE), " ")</f>
        <v xml:space="preserve"> </v>
      </c>
      <c r="Z6938" s="119" t="str">
        <f t="shared" si="445"/>
        <v xml:space="preserve"> </v>
      </c>
      <c r="AA6938" s="120" t="str">
        <f ca="1">+IFERROR(IF(S6938&gt;0," ",Q6938-variables!$C$9)," ")</f>
        <v xml:space="preserve"> </v>
      </c>
    </row>
    <row r="6939" spans="2:27" s="121" customFormat="1" ht="54.95" hidden="1" customHeight="1">
      <c r="B6939" s="66">
        <f t="shared" si="443"/>
        <v>6936</v>
      </c>
      <c r="C6939" s="72"/>
      <c r="D6939" s="73"/>
      <c r="E6939" s="73"/>
      <c r="F6939" s="66"/>
      <c r="G6939" s="116"/>
      <c r="H6939" s="116"/>
      <c r="I6939" s="116"/>
      <c r="J6939" s="117"/>
      <c r="K6939" s="64"/>
      <c r="L6939" s="64"/>
      <c r="M6939" s="64"/>
      <c r="N6939" s="66" t="s">
        <v>6997</v>
      </c>
      <c r="O6939" s="66">
        <f t="shared" si="442"/>
        <v>0</v>
      </c>
      <c r="P6939" s="66"/>
      <c r="Q6939" s="65" t="str">
        <f>+IFERROR(VLOOKUP(Z6939, fechas!$B$1:$C$1036, 2,FALSE), " ")</f>
        <v xml:space="preserve"> </v>
      </c>
      <c r="R6939" s="66"/>
      <c r="S6939" s="90"/>
      <c r="T6939" s="65"/>
      <c r="U6939" s="65"/>
      <c r="V6939" s="64"/>
      <c r="W6939" s="66"/>
      <c r="X6939" s="118">
        <f t="shared" si="444"/>
        <v>1</v>
      </c>
      <c r="Y6939" s="119" t="str">
        <f>+IFERROR(VLOOKUP(G6939,fechas!$A$1:$D$292,2,FALSE), " ")</f>
        <v xml:space="preserve"> </v>
      </c>
      <c r="Z6939" s="119" t="str">
        <f t="shared" si="445"/>
        <v xml:space="preserve"> </v>
      </c>
      <c r="AA6939" s="120" t="str">
        <f ca="1">+IFERROR(IF(S6939&gt;0," ",Q6939-variables!$C$9)," ")</f>
        <v xml:space="preserve"> </v>
      </c>
    </row>
    <row r="6940" spans="2:27" s="121" customFormat="1" ht="54.95" hidden="1" customHeight="1">
      <c r="B6940" s="66">
        <f t="shared" si="443"/>
        <v>6937</v>
      </c>
      <c r="C6940" s="72"/>
      <c r="D6940" s="73"/>
      <c r="E6940" s="73"/>
      <c r="F6940" s="66"/>
      <c r="G6940" s="116"/>
      <c r="H6940" s="116"/>
      <c r="I6940" s="116"/>
      <c r="J6940" s="117"/>
      <c r="K6940" s="64"/>
      <c r="L6940" s="64"/>
      <c r="M6940" s="64"/>
      <c r="N6940" s="66" t="s">
        <v>6997</v>
      </c>
      <c r="O6940" s="66">
        <f t="shared" si="442"/>
        <v>0</v>
      </c>
      <c r="P6940" s="66"/>
      <c r="Q6940" s="65" t="str">
        <f>+IFERROR(VLOOKUP(Z6940, fechas!$B$1:$C$1036, 2,FALSE), " ")</f>
        <v xml:space="preserve"> </v>
      </c>
      <c r="R6940" s="66"/>
      <c r="S6940" s="90"/>
      <c r="T6940" s="65"/>
      <c r="U6940" s="65"/>
      <c r="V6940" s="64"/>
      <c r="W6940" s="66"/>
      <c r="X6940" s="118">
        <f t="shared" si="444"/>
        <v>1</v>
      </c>
      <c r="Y6940" s="119" t="str">
        <f>+IFERROR(VLOOKUP(G6940,fechas!$A$1:$D$292,2,FALSE), " ")</f>
        <v xml:space="preserve"> </v>
      </c>
      <c r="Z6940" s="119" t="str">
        <f t="shared" si="445"/>
        <v xml:space="preserve"> </v>
      </c>
      <c r="AA6940" s="120" t="str">
        <f ca="1">+IFERROR(IF(S6940&gt;0," ",Q6940-variables!$C$9)," ")</f>
        <v xml:space="preserve"> </v>
      </c>
    </row>
    <row r="6941" spans="2:27" s="121" customFormat="1" ht="54.95" hidden="1" customHeight="1">
      <c r="B6941" s="66">
        <f t="shared" si="443"/>
        <v>6938</v>
      </c>
      <c r="C6941" s="72"/>
      <c r="D6941" s="73"/>
      <c r="E6941" s="73"/>
      <c r="F6941" s="66"/>
      <c r="G6941" s="116"/>
      <c r="H6941" s="116"/>
      <c r="I6941" s="116"/>
      <c r="J6941" s="117"/>
      <c r="K6941" s="64"/>
      <c r="L6941" s="64"/>
      <c r="M6941" s="64"/>
      <c r="N6941" s="66" t="s">
        <v>6997</v>
      </c>
      <c r="O6941" s="66">
        <f t="shared" si="442"/>
        <v>0</v>
      </c>
      <c r="P6941" s="66"/>
      <c r="Q6941" s="65" t="str">
        <f>+IFERROR(VLOOKUP(Z6941, fechas!$B$1:$C$1036, 2,FALSE), " ")</f>
        <v xml:space="preserve"> </v>
      </c>
      <c r="R6941" s="66"/>
      <c r="S6941" s="90"/>
      <c r="T6941" s="65"/>
      <c r="U6941" s="65"/>
      <c r="V6941" s="64"/>
      <c r="W6941" s="66"/>
      <c r="X6941" s="118">
        <f t="shared" si="444"/>
        <v>1</v>
      </c>
      <c r="Y6941" s="119" t="str">
        <f>+IFERROR(VLOOKUP(G6941,fechas!$A$1:$D$292,2,FALSE), " ")</f>
        <v xml:space="preserve"> </v>
      </c>
      <c r="Z6941" s="119" t="str">
        <f t="shared" si="445"/>
        <v xml:space="preserve"> </v>
      </c>
      <c r="AA6941" s="120" t="str">
        <f ca="1">+IFERROR(IF(S6941&gt;0," ",Q6941-variables!$C$9)," ")</f>
        <v xml:space="preserve"> </v>
      </c>
    </row>
    <row r="6942" spans="2:27" s="121" customFormat="1" ht="54.95" hidden="1" customHeight="1">
      <c r="B6942" s="66">
        <f t="shared" si="443"/>
        <v>6939</v>
      </c>
      <c r="C6942" s="72"/>
      <c r="D6942" s="73"/>
      <c r="E6942" s="73"/>
      <c r="F6942" s="66"/>
      <c r="G6942" s="116"/>
      <c r="H6942" s="116"/>
      <c r="I6942" s="116"/>
      <c r="J6942" s="117"/>
      <c r="K6942" s="64"/>
      <c r="L6942" s="64"/>
      <c r="M6942" s="64"/>
      <c r="N6942" s="66" t="s">
        <v>6997</v>
      </c>
      <c r="O6942" s="66">
        <f t="shared" si="442"/>
        <v>0</v>
      </c>
      <c r="P6942" s="66"/>
      <c r="Q6942" s="65" t="str">
        <f>+IFERROR(VLOOKUP(Z6942, fechas!$B$1:$C$1036, 2,FALSE), " ")</f>
        <v xml:space="preserve"> </v>
      </c>
      <c r="R6942" s="66"/>
      <c r="S6942" s="90"/>
      <c r="T6942" s="65"/>
      <c r="U6942" s="65"/>
      <c r="V6942" s="64"/>
      <c r="W6942" s="66"/>
      <c r="X6942" s="118">
        <f t="shared" si="444"/>
        <v>1</v>
      </c>
      <c r="Y6942" s="119" t="str">
        <f>+IFERROR(VLOOKUP(G6942,fechas!$A$1:$D$292,2,FALSE), " ")</f>
        <v xml:space="preserve"> </v>
      </c>
      <c r="Z6942" s="119" t="str">
        <f t="shared" si="445"/>
        <v xml:space="preserve"> </v>
      </c>
      <c r="AA6942" s="120" t="str">
        <f ca="1">+IFERROR(IF(S6942&gt;0," ",Q6942-variables!$C$9)," ")</f>
        <v xml:space="preserve"> </v>
      </c>
    </row>
    <row r="6943" spans="2:27" s="121" customFormat="1" ht="54.95" hidden="1" customHeight="1">
      <c r="B6943" s="66">
        <f t="shared" si="443"/>
        <v>6940</v>
      </c>
      <c r="C6943" s="72"/>
      <c r="D6943" s="73"/>
      <c r="E6943" s="73"/>
      <c r="F6943" s="66"/>
      <c r="G6943" s="116"/>
      <c r="H6943" s="116"/>
      <c r="I6943" s="116"/>
      <c r="J6943" s="117"/>
      <c r="K6943" s="64"/>
      <c r="L6943" s="64"/>
      <c r="M6943" s="64"/>
      <c r="N6943" s="66" t="s">
        <v>6997</v>
      </c>
      <c r="O6943" s="66">
        <f t="shared" si="442"/>
        <v>0</v>
      </c>
      <c r="P6943" s="66"/>
      <c r="Q6943" s="65" t="str">
        <f>+IFERROR(VLOOKUP(Z6943, fechas!$B$1:$C$1036, 2,FALSE), " ")</f>
        <v xml:space="preserve"> </v>
      </c>
      <c r="R6943" s="66"/>
      <c r="S6943" s="90"/>
      <c r="T6943" s="65"/>
      <c r="U6943" s="65"/>
      <c r="V6943" s="64"/>
      <c r="W6943" s="66"/>
      <c r="X6943" s="118">
        <f t="shared" si="444"/>
        <v>1</v>
      </c>
      <c r="Y6943" s="119" t="str">
        <f>+IFERROR(VLOOKUP(G6943,fechas!$A$1:$D$292,2,FALSE), " ")</f>
        <v xml:space="preserve"> </v>
      </c>
      <c r="Z6943" s="119" t="str">
        <f t="shared" si="445"/>
        <v xml:space="preserve"> </v>
      </c>
      <c r="AA6943" s="120" t="str">
        <f ca="1">+IFERROR(IF(S6943&gt;0," ",Q6943-variables!$C$9)," ")</f>
        <v xml:space="preserve"> </v>
      </c>
    </row>
    <row r="6944" spans="2:27" s="121" customFormat="1" ht="54.95" hidden="1" customHeight="1">
      <c r="B6944" s="66">
        <f t="shared" si="443"/>
        <v>6941</v>
      </c>
      <c r="C6944" s="72"/>
      <c r="D6944" s="73"/>
      <c r="E6944" s="73"/>
      <c r="F6944" s="66"/>
      <c r="G6944" s="116"/>
      <c r="H6944" s="116"/>
      <c r="I6944" s="116"/>
      <c r="J6944" s="117"/>
      <c r="K6944" s="64"/>
      <c r="L6944" s="64"/>
      <c r="M6944" s="64"/>
      <c r="N6944" s="66" t="s">
        <v>6997</v>
      </c>
      <c r="O6944" s="66">
        <f t="shared" si="442"/>
        <v>0</v>
      </c>
      <c r="P6944" s="66"/>
      <c r="Q6944" s="65" t="str">
        <f>+IFERROR(VLOOKUP(Z6944, fechas!$B$1:$C$1036, 2,FALSE), " ")</f>
        <v xml:space="preserve"> </v>
      </c>
      <c r="R6944" s="66"/>
      <c r="S6944" s="90"/>
      <c r="T6944" s="65"/>
      <c r="U6944" s="65"/>
      <c r="V6944" s="64"/>
      <c r="W6944" s="66"/>
      <c r="X6944" s="118">
        <f t="shared" si="444"/>
        <v>1</v>
      </c>
      <c r="Y6944" s="119" t="str">
        <f>+IFERROR(VLOOKUP(G6944,fechas!$A$1:$D$292,2,FALSE), " ")</f>
        <v xml:space="preserve"> </v>
      </c>
      <c r="Z6944" s="119" t="str">
        <f t="shared" si="445"/>
        <v xml:space="preserve"> </v>
      </c>
      <c r="AA6944" s="120" t="str">
        <f ca="1">+IFERROR(IF(S6944&gt;0," ",Q6944-variables!$C$9)," ")</f>
        <v xml:space="preserve"> </v>
      </c>
    </row>
    <row r="6945" spans="2:27" s="121" customFormat="1" ht="54.95" hidden="1" customHeight="1">
      <c r="B6945" s="66">
        <f t="shared" si="443"/>
        <v>6942</v>
      </c>
      <c r="C6945" s="72"/>
      <c r="D6945" s="73"/>
      <c r="E6945" s="73"/>
      <c r="F6945" s="66"/>
      <c r="G6945" s="116"/>
      <c r="H6945" s="116"/>
      <c r="I6945" s="116"/>
      <c r="J6945" s="117"/>
      <c r="K6945" s="64"/>
      <c r="L6945" s="64"/>
      <c r="M6945" s="64"/>
      <c r="N6945" s="66" t="s">
        <v>6997</v>
      </c>
      <c r="O6945" s="66">
        <f t="shared" si="442"/>
        <v>0</v>
      </c>
      <c r="P6945" s="66"/>
      <c r="Q6945" s="65" t="str">
        <f>+IFERROR(VLOOKUP(Z6945, fechas!$B$1:$C$1036, 2,FALSE), " ")</f>
        <v xml:space="preserve"> </v>
      </c>
      <c r="R6945" s="66"/>
      <c r="S6945" s="90"/>
      <c r="T6945" s="65"/>
      <c r="U6945" s="65"/>
      <c r="V6945" s="64"/>
      <c r="W6945" s="66"/>
      <c r="X6945" s="118">
        <f t="shared" si="444"/>
        <v>1</v>
      </c>
      <c r="Y6945" s="119" t="str">
        <f>+IFERROR(VLOOKUP(G6945,fechas!$A$1:$D$292,2,FALSE), " ")</f>
        <v xml:space="preserve"> </v>
      </c>
      <c r="Z6945" s="119" t="str">
        <f t="shared" si="445"/>
        <v xml:space="preserve"> </v>
      </c>
      <c r="AA6945" s="120" t="str">
        <f ca="1">+IFERROR(IF(S6945&gt;0," ",Q6945-variables!$C$9)," ")</f>
        <v xml:space="preserve"> </v>
      </c>
    </row>
    <row r="6946" spans="2:27" s="121" customFormat="1" ht="54.95" hidden="1" customHeight="1">
      <c r="B6946" s="66">
        <f t="shared" si="443"/>
        <v>6943</v>
      </c>
      <c r="C6946" s="72"/>
      <c r="D6946" s="73"/>
      <c r="E6946" s="73"/>
      <c r="F6946" s="66"/>
      <c r="G6946" s="116"/>
      <c r="H6946" s="116"/>
      <c r="I6946" s="116"/>
      <c r="J6946" s="117"/>
      <c r="K6946" s="64"/>
      <c r="L6946" s="64"/>
      <c r="M6946" s="64"/>
      <c r="N6946" s="66" t="s">
        <v>6997</v>
      </c>
      <c r="O6946" s="66">
        <f t="shared" si="442"/>
        <v>0</v>
      </c>
      <c r="P6946" s="66"/>
      <c r="Q6946" s="65" t="str">
        <f>+IFERROR(VLOOKUP(Z6946, fechas!$B$1:$C$1036, 2,FALSE), " ")</f>
        <v xml:space="preserve"> </v>
      </c>
      <c r="R6946" s="66"/>
      <c r="S6946" s="90"/>
      <c r="T6946" s="65"/>
      <c r="U6946" s="65"/>
      <c r="V6946" s="64"/>
      <c r="W6946" s="66"/>
      <c r="X6946" s="118">
        <f t="shared" si="444"/>
        <v>1</v>
      </c>
      <c r="Y6946" s="119" t="str">
        <f>+IFERROR(VLOOKUP(G6946,fechas!$A$1:$D$292,2,FALSE), " ")</f>
        <v xml:space="preserve"> </v>
      </c>
      <c r="Z6946" s="119" t="str">
        <f t="shared" si="445"/>
        <v xml:space="preserve"> </v>
      </c>
      <c r="AA6946" s="120" t="str">
        <f ca="1">+IFERROR(IF(S6946&gt;0," ",Q6946-variables!$C$9)," ")</f>
        <v xml:space="preserve"> </v>
      </c>
    </row>
    <row r="6947" spans="2:27" s="121" customFormat="1" ht="54.95" hidden="1" customHeight="1">
      <c r="B6947" s="66">
        <f t="shared" si="443"/>
        <v>6944</v>
      </c>
      <c r="C6947" s="72"/>
      <c r="D6947" s="73"/>
      <c r="E6947" s="73"/>
      <c r="F6947" s="66"/>
      <c r="G6947" s="116"/>
      <c r="H6947" s="116"/>
      <c r="I6947" s="116"/>
      <c r="J6947" s="117"/>
      <c r="K6947" s="64"/>
      <c r="L6947" s="64"/>
      <c r="M6947" s="64"/>
      <c r="N6947" s="66" t="s">
        <v>6997</v>
      </c>
      <c r="O6947" s="66">
        <f t="shared" si="442"/>
        <v>0</v>
      </c>
      <c r="P6947" s="66"/>
      <c r="Q6947" s="65" t="str">
        <f>+IFERROR(VLOOKUP(Z6947, fechas!$B$1:$C$1036, 2,FALSE), " ")</f>
        <v xml:space="preserve"> </v>
      </c>
      <c r="R6947" s="66"/>
      <c r="S6947" s="90"/>
      <c r="T6947" s="65"/>
      <c r="U6947" s="65"/>
      <c r="V6947" s="64"/>
      <c r="W6947" s="66"/>
      <c r="X6947" s="118">
        <f t="shared" si="444"/>
        <v>1</v>
      </c>
      <c r="Y6947" s="119" t="str">
        <f>+IFERROR(VLOOKUP(G6947,fechas!$A$1:$D$292,2,FALSE), " ")</f>
        <v xml:space="preserve"> </v>
      </c>
      <c r="Z6947" s="119" t="str">
        <f t="shared" si="445"/>
        <v xml:space="preserve"> </v>
      </c>
      <c r="AA6947" s="120" t="str">
        <f ca="1">+IFERROR(IF(S6947&gt;0," ",Q6947-variables!$C$9)," ")</f>
        <v xml:space="preserve"> </v>
      </c>
    </row>
    <row r="6948" spans="2:27" s="121" customFormat="1" ht="54.95" hidden="1" customHeight="1">
      <c r="B6948" s="66">
        <f t="shared" si="443"/>
        <v>6945</v>
      </c>
      <c r="C6948" s="72"/>
      <c r="D6948" s="73"/>
      <c r="E6948" s="73"/>
      <c r="F6948" s="66"/>
      <c r="G6948" s="116"/>
      <c r="H6948" s="116"/>
      <c r="I6948" s="116"/>
      <c r="J6948" s="117"/>
      <c r="K6948" s="64"/>
      <c r="L6948" s="64"/>
      <c r="M6948" s="64"/>
      <c r="N6948" s="66" t="s">
        <v>6997</v>
      </c>
      <c r="O6948" s="66">
        <f t="shared" si="442"/>
        <v>0</v>
      </c>
      <c r="P6948" s="66"/>
      <c r="Q6948" s="65" t="str">
        <f>+IFERROR(VLOOKUP(Z6948, fechas!$B$1:$C$1036, 2,FALSE), " ")</f>
        <v xml:space="preserve"> </v>
      </c>
      <c r="R6948" s="66"/>
      <c r="S6948" s="90"/>
      <c r="T6948" s="65"/>
      <c r="U6948" s="65"/>
      <c r="V6948" s="64"/>
      <c r="W6948" s="66"/>
      <c r="X6948" s="118">
        <f t="shared" si="444"/>
        <v>1</v>
      </c>
      <c r="Y6948" s="119" t="str">
        <f>+IFERROR(VLOOKUP(G6948,fechas!$A$1:$D$292,2,FALSE), " ")</f>
        <v xml:space="preserve"> </v>
      </c>
      <c r="Z6948" s="119" t="str">
        <f t="shared" si="445"/>
        <v xml:space="preserve"> </v>
      </c>
      <c r="AA6948" s="120" t="str">
        <f ca="1">+IFERROR(IF(S6948&gt;0," ",Q6948-variables!$C$9)," ")</f>
        <v xml:space="preserve"> </v>
      </c>
    </row>
    <row r="6949" spans="2:27" s="121" customFormat="1" ht="54.95" hidden="1" customHeight="1">
      <c r="B6949" s="66">
        <f t="shared" si="443"/>
        <v>6946</v>
      </c>
      <c r="C6949" s="72"/>
      <c r="D6949" s="73"/>
      <c r="E6949" s="73"/>
      <c r="F6949" s="66"/>
      <c r="G6949" s="116"/>
      <c r="H6949" s="116"/>
      <c r="I6949" s="116"/>
      <c r="J6949" s="117"/>
      <c r="K6949" s="64"/>
      <c r="L6949" s="64"/>
      <c r="M6949" s="64"/>
      <c r="N6949" s="66" t="s">
        <v>6997</v>
      </c>
      <c r="O6949" s="66">
        <f t="shared" si="442"/>
        <v>0</v>
      </c>
      <c r="P6949" s="66"/>
      <c r="Q6949" s="65" t="str">
        <f>+IFERROR(VLOOKUP(Z6949, fechas!$B$1:$C$1036, 2,FALSE), " ")</f>
        <v xml:space="preserve"> </v>
      </c>
      <c r="R6949" s="66"/>
      <c r="S6949" s="90"/>
      <c r="T6949" s="65"/>
      <c r="U6949" s="65"/>
      <c r="V6949" s="64"/>
      <c r="W6949" s="66"/>
      <c r="X6949" s="118">
        <f t="shared" si="444"/>
        <v>1</v>
      </c>
      <c r="Y6949" s="119" t="str">
        <f>+IFERROR(VLOOKUP(G6949,fechas!$A$1:$D$292,2,FALSE), " ")</f>
        <v xml:space="preserve"> </v>
      </c>
      <c r="Z6949" s="119" t="str">
        <f t="shared" si="445"/>
        <v xml:space="preserve"> </v>
      </c>
      <c r="AA6949" s="120" t="str">
        <f ca="1">+IFERROR(IF(S6949&gt;0," ",Q6949-variables!$C$9)," ")</f>
        <v xml:space="preserve"> </v>
      </c>
    </row>
    <row r="6950" spans="2:27" s="121" customFormat="1" ht="54.95" hidden="1" customHeight="1">
      <c r="B6950" s="66">
        <f t="shared" si="443"/>
        <v>6947</v>
      </c>
      <c r="C6950" s="72"/>
      <c r="D6950" s="73"/>
      <c r="E6950" s="73"/>
      <c r="F6950" s="66"/>
      <c r="G6950" s="116"/>
      <c r="H6950" s="116"/>
      <c r="I6950" s="116"/>
      <c r="J6950" s="117"/>
      <c r="K6950" s="64"/>
      <c r="L6950" s="64"/>
      <c r="M6950" s="64"/>
      <c r="N6950" s="66" t="s">
        <v>6997</v>
      </c>
      <c r="O6950" s="66">
        <f t="shared" si="442"/>
        <v>0</v>
      </c>
      <c r="P6950" s="66"/>
      <c r="Q6950" s="65" t="str">
        <f>+IFERROR(VLOOKUP(Z6950, fechas!$B$1:$C$1036, 2,FALSE), " ")</f>
        <v xml:space="preserve"> </v>
      </c>
      <c r="R6950" s="66"/>
      <c r="S6950" s="90"/>
      <c r="T6950" s="65"/>
      <c r="U6950" s="65"/>
      <c r="V6950" s="64"/>
      <c r="W6950" s="66"/>
      <c r="X6950" s="118">
        <f t="shared" si="444"/>
        <v>1</v>
      </c>
      <c r="Y6950" s="119" t="str">
        <f>+IFERROR(VLOOKUP(G6950,fechas!$A$1:$D$292,2,FALSE), " ")</f>
        <v xml:space="preserve"> </v>
      </c>
      <c r="Z6950" s="119" t="str">
        <f t="shared" si="445"/>
        <v xml:space="preserve"> </v>
      </c>
      <c r="AA6950" s="120" t="str">
        <f ca="1">+IFERROR(IF(S6950&gt;0," ",Q6950-variables!$C$9)," ")</f>
        <v xml:space="preserve"> </v>
      </c>
    </row>
    <row r="6951" spans="2:27" s="121" customFormat="1" ht="54.95" hidden="1" customHeight="1">
      <c r="B6951" s="66">
        <f t="shared" si="443"/>
        <v>6948</v>
      </c>
      <c r="C6951" s="72"/>
      <c r="D6951" s="73"/>
      <c r="E6951" s="73"/>
      <c r="F6951" s="66"/>
      <c r="G6951" s="116"/>
      <c r="H6951" s="116"/>
      <c r="I6951" s="116"/>
      <c r="J6951" s="117"/>
      <c r="K6951" s="64"/>
      <c r="L6951" s="64"/>
      <c r="M6951" s="64"/>
      <c r="N6951" s="66" t="s">
        <v>6997</v>
      </c>
      <c r="O6951" s="66">
        <f t="shared" si="442"/>
        <v>0</v>
      </c>
      <c r="P6951" s="66"/>
      <c r="Q6951" s="65" t="str">
        <f>+IFERROR(VLOOKUP(Z6951, fechas!$B$1:$C$1036, 2,FALSE), " ")</f>
        <v xml:space="preserve"> </v>
      </c>
      <c r="R6951" s="66"/>
      <c r="S6951" s="90"/>
      <c r="T6951" s="65"/>
      <c r="U6951" s="65"/>
      <c r="V6951" s="64"/>
      <c r="W6951" s="66"/>
      <c r="X6951" s="118">
        <f t="shared" si="444"/>
        <v>1</v>
      </c>
      <c r="Y6951" s="119" t="str">
        <f>+IFERROR(VLOOKUP(G6951,fechas!$A$1:$D$292,2,FALSE), " ")</f>
        <v xml:space="preserve"> </v>
      </c>
      <c r="Z6951" s="119" t="str">
        <f t="shared" si="445"/>
        <v xml:space="preserve"> </v>
      </c>
      <c r="AA6951" s="120" t="str">
        <f ca="1">+IFERROR(IF(S6951&gt;0," ",Q6951-variables!$C$9)," ")</f>
        <v xml:space="preserve"> </v>
      </c>
    </row>
    <row r="6952" spans="2:27" s="121" customFormat="1" ht="54.95" hidden="1" customHeight="1">
      <c r="B6952" s="66">
        <f t="shared" si="443"/>
        <v>6949</v>
      </c>
      <c r="C6952" s="72"/>
      <c r="D6952" s="73"/>
      <c r="E6952" s="73"/>
      <c r="F6952" s="66"/>
      <c r="G6952" s="116"/>
      <c r="H6952" s="116"/>
      <c r="I6952" s="116"/>
      <c r="J6952" s="117"/>
      <c r="K6952" s="64"/>
      <c r="L6952" s="64"/>
      <c r="M6952" s="64"/>
      <c r="N6952" s="66" t="s">
        <v>6997</v>
      </c>
      <c r="O6952" s="66">
        <f t="shared" si="442"/>
        <v>0</v>
      </c>
      <c r="P6952" s="66"/>
      <c r="Q6952" s="65" t="str">
        <f>+IFERROR(VLOOKUP(Z6952, fechas!$B$1:$C$1036, 2,FALSE), " ")</f>
        <v xml:space="preserve"> </v>
      </c>
      <c r="R6952" s="66"/>
      <c r="S6952" s="90"/>
      <c r="T6952" s="65"/>
      <c r="U6952" s="65"/>
      <c r="V6952" s="64"/>
      <c r="W6952" s="66"/>
      <c r="X6952" s="118">
        <f t="shared" si="444"/>
        <v>1</v>
      </c>
      <c r="Y6952" s="119" t="str">
        <f>+IFERROR(VLOOKUP(G6952,fechas!$A$1:$D$292,2,FALSE), " ")</f>
        <v xml:space="preserve"> </v>
      </c>
      <c r="Z6952" s="119" t="str">
        <f t="shared" si="445"/>
        <v xml:space="preserve"> </v>
      </c>
      <c r="AA6952" s="120" t="str">
        <f ca="1">+IFERROR(IF(S6952&gt;0," ",Q6952-variables!$C$9)," ")</f>
        <v xml:space="preserve"> </v>
      </c>
    </row>
    <row r="6953" spans="2:27" s="121" customFormat="1" ht="54.95" hidden="1" customHeight="1">
      <c r="B6953" s="66">
        <f t="shared" si="443"/>
        <v>6950</v>
      </c>
      <c r="C6953" s="72"/>
      <c r="D6953" s="73"/>
      <c r="E6953" s="73"/>
      <c r="F6953" s="66"/>
      <c r="G6953" s="116"/>
      <c r="H6953" s="116"/>
      <c r="I6953" s="116"/>
      <c r="J6953" s="117"/>
      <c r="K6953" s="64"/>
      <c r="L6953" s="64"/>
      <c r="M6953" s="64"/>
      <c r="N6953" s="66" t="s">
        <v>6997</v>
      </c>
      <c r="O6953" s="66">
        <f t="shared" si="442"/>
        <v>0</v>
      </c>
      <c r="P6953" s="66"/>
      <c r="Q6953" s="65" t="str">
        <f>+IFERROR(VLOOKUP(Z6953, fechas!$B$1:$C$1036, 2,FALSE), " ")</f>
        <v xml:space="preserve"> </v>
      </c>
      <c r="R6953" s="66"/>
      <c r="S6953" s="90"/>
      <c r="T6953" s="65"/>
      <c r="U6953" s="65"/>
      <c r="V6953" s="64"/>
      <c r="W6953" s="66"/>
      <c r="X6953" s="118">
        <f t="shared" si="444"/>
        <v>1</v>
      </c>
      <c r="Y6953" s="119" t="str">
        <f>+IFERROR(VLOOKUP(G6953,fechas!$A$1:$D$292,2,FALSE), " ")</f>
        <v xml:space="preserve"> </v>
      </c>
      <c r="Z6953" s="119" t="str">
        <f t="shared" si="445"/>
        <v xml:space="preserve"> </v>
      </c>
      <c r="AA6953" s="120" t="str">
        <f ca="1">+IFERROR(IF(S6953&gt;0," ",Q6953-variables!$C$9)," ")</f>
        <v xml:space="preserve"> </v>
      </c>
    </row>
    <row r="6954" spans="2:27" s="121" customFormat="1" ht="54.95" hidden="1" customHeight="1">
      <c r="B6954" s="66">
        <f t="shared" si="443"/>
        <v>6951</v>
      </c>
      <c r="C6954" s="72"/>
      <c r="D6954" s="73"/>
      <c r="E6954" s="73"/>
      <c r="F6954" s="66"/>
      <c r="G6954" s="116"/>
      <c r="H6954" s="116"/>
      <c r="I6954" s="116"/>
      <c r="J6954" s="117"/>
      <c r="K6954" s="64"/>
      <c r="L6954" s="64"/>
      <c r="M6954" s="64"/>
      <c r="N6954" s="66" t="s">
        <v>6997</v>
      </c>
      <c r="O6954" s="66">
        <f t="shared" si="442"/>
        <v>0</v>
      </c>
      <c r="P6954" s="66"/>
      <c r="Q6954" s="65" t="str">
        <f>+IFERROR(VLOOKUP(Z6954, fechas!$B$1:$C$1036, 2,FALSE), " ")</f>
        <v xml:space="preserve"> </v>
      </c>
      <c r="R6954" s="66"/>
      <c r="S6954" s="90"/>
      <c r="T6954" s="65"/>
      <c r="U6954" s="65"/>
      <c r="V6954" s="64"/>
      <c r="W6954" s="66"/>
      <c r="X6954" s="118">
        <f t="shared" si="444"/>
        <v>1</v>
      </c>
      <c r="Y6954" s="119" t="str">
        <f>+IFERROR(VLOOKUP(G6954,fechas!$A$1:$D$292,2,FALSE), " ")</f>
        <v xml:space="preserve"> </v>
      </c>
      <c r="Z6954" s="119" t="str">
        <f t="shared" si="445"/>
        <v xml:space="preserve"> </v>
      </c>
      <c r="AA6954" s="120" t="str">
        <f ca="1">+IFERROR(IF(S6954&gt;0," ",Q6954-variables!$C$9)," ")</f>
        <v xml:space="preserve"> </v>
      </c>
    </row>
    <row r="6955" spans="2:27" s="121" customFormat="1" ht="54.95" hidden="1" customHeight="1">
      <c r="B6955" s="66">
        <f t="shared" si="443"/>
        <v>6952</v>
      </c>
      <c r="C6955" s="72"/>
      <c r="D6955" s="73"/>
      <c r="E6955" s="73"/>
      <c r="F6955" s="66"/>
      <c r="G6955" s="116"/>
      <c r="H6955" s="116"/>
      <c r="I6955" s="116"/>
      <c r="J6955" s="117"/>
      <c r="K6955" s="64"/>
      <c r="L6955" s="64"/>
      <c r="M6955" s="64"/>
      <c r="N6955" s="66" t="s">
        <v>6997</v>
      </c>
      <c r="O6955" s="66">
        <f t="shared" si="442"/>
        <v>0</v>
      </c>
      <c r="P6955" s="66"/>
      <c r="Q6955" s="65" t="str">
        <f>+IFERROR(VLOOKUP(Z6955, fechas!$B$1:$C$1036, 2,FALSE), " ")</f>
        <v xml:space="preserve"> </v>
      </c>
      <c r="R6955" s="66"/>
      <c r="S6955" s="90"/>
      <c r="T6955" s="65"/>
      <c r="U6955" s="65"/>
      <c r="V6955" s="64"/>
      <c r="W6955" s="66"/>
      <c r="X6955" s="118">
        <f t="shared" si="444"/>
        <v>1</v>
      </c>
      <c r="Y6955" s="119" t="str">
        <f>+IFERROR(VLOOKUP(G6955,fechas!$A$1:$D$292,2,FALSE), " ")</f>
        <v xml:space="preserve"> </v>
      </c>
      <c r="Z6955" s="119" t="str">
        <f t="shared" si="445"/>
        <v xml:space="preserve"> </v>
      </c>
      <c r="AA6955" s="120" t="str">
        <f ca="1">+IFERROR(IF(S6955&gt;0," ",Q6955-variables!$C$9)," ")</f>
        <v xml:space="preserve"> </v>
      </c>
    </row>
    <row r="6956" spans="2:27" s="121" customFormat="1" ht="54.95" hidden="1" customHeight="1">
      <c r="B6956" s="66">
        <f t="shared" si="443"/>
        <v>6953</v>
      </c>
      <c r="C6956" s="72"/>
      <c r="D6956" s="73"/>
      <c r="E6956" s="73"/>
      <c r="F6956" s="66"/>
      <c r="G6956" s="116"/>
      <c r="H6956" s="116"/>
      <c r="I6956" s="116"/>
      <c r="J6956" s="117"/>
      <c r="K6956" s="64"/>
      <c r="L6956" s="64"/>
      <c r="M6956" s="64"/>
      <c r="N6956" s="66" t="s">
        <v>6997</v>
      </c>
      <c r="O6956" s="66">
        <f t="shared" si="442"/>
        <v>0</v>
      </c>
      <c r="P6956" s="66"/>
      <c r="Q6956" s="65" t="str">
        <f>+IFERROR(VLOOKUP(Z6956, fechas!$B$1:$C$1036, 2,FALSE), " ")</f>
        <v xml:space="preserve"> </v>
      </c>
      <c r="R6956" s="66"/>
      <c r="S6956" s="90"/>
      <c r="T6956" s="65"/>
      <c r="U6956" s="65"/>
      <c r="V6956" s="64"/>
      <c r="W6956" s="66"/>
      <c r="X6956" s="118">
        <f t="shared" si="444"/>
        <v>1</v>
      </c>
      <c r="Y6956" s="119" t="str">
        <f>+IFERROR(VLOOKUP(G6956,fechas!$A$1:$D$292,2,FALSE), " ")</f>
        <v xml:space="preserve"> </v>
      </c>
      <c r="Z6956" s="119" t="str">
        <f t="shared" si="445"/>
        <v xml:space="preserve"> </v>
      </c>
      <c r="AA6956" s="120" t="str">
        <f ca="1">+IFERROR(IF(S6956&gt;0," ",Q6956-variables!$C$9)," ")</f>
        <v xml:space="preserve"> </v>
      </c>
    </row>
    <row r="6957" spans="2:27" s="121" customFormat="1" ht="54.95" hidden="1" customHeight="1">
      <c r="B6957" s="66">
        <f t="shared" si="443"/>
        <v>6954</v>
      </c>
      <c r="C6957" s="72"/>
      <c r="D6957" s="73"/>
      <c r="E6957" s="73"/>
      <c r="F6957" s="66"/>
      <c r="G6957" s="116"/>
      <c r="H6957" s="116"/>
      <c r="I6957" s="116"/>
      <c r="J6957" s="117"/>
      <c r="K6957" s="64"/>
      <c r="L6957" s="64"/>
      <c r="M6957" s="64"/>
      <c r="N6957" s="66" t="s">
        <v>6997</v>
      </c>
      <c r="O6957" s="66">
        <f t="shared" si="442"/>
        <v>0</v>
      </c>
      <c r="P6957" s="66"/>
      <c r="Q6957" s="65" t="str">
        <f>+IFERROR(VLOOKUP(Z6957, fechas!$B$1:$C$1036, 2,FALSE), " ")</f>
        <v xml:space="preserve"> </v>
      </c>
      <c r="R6957" s="66"/>
      <c r="S6957" s="90"/>
      <c r="T6957" s="65"/>
      <c r="U6957" s="65"/>
      <c r="V6957" s="64"/>
      <c r="W6957" s="66"/>
      <c r="X6957" s="118">
        <f t="shared" si="444"/>
        <v>1</v>
      </c>
      <c r="Y6957" s="119" t="str">
        <f>+IFERROR(VLOOKUP(G6957,fechas!$A$1:$D$292,2,FALSE), " ")</f>
        <v xml:space="preserve"> </v>
      </c>
      <c r="Z6957" s="119" t="str">
        <f t="shared" si="445"/>
        <v xml:space="preserve"> </v>
      </c>
      <c r="AA6957" s="120" t="str">
        <f ca="1">+IFERROR(IF(S6957&gt;0," ",Q6957-variables!$C$9)," ")</f>
        <v xml:space="preserve"> </v>
      </c>
    </row>
    <row r="6958" spans="2:27" s="121" customFormat="1" ht="54.95" hidden="1" customHeight="1">
      <c r="B6958" s="66">
        <f t="shared" si="443"/>
        <v>6955</v>
      </c>
      <c r="C6958" s="72"/>
      <c r="D6958" s="73"/>
      <c r="E6958" s="73"/>
      <c r="F6958" s="66"/>
      <c r="G6958" s="116"/>
      <c r="H6958" s="116"/>
      <c r="I6958" s="116"/>
      <c r="J6958" s="117"/>
      <c r="K6958" s="64"/>
      <c r="L6958" s="64"/>
      <c r="M6958" s="64"/>
      <c r="N6958" s="66" t="s">
        <v>6997</v>
      </c>
      <c r="O6958" s="66">
        <f t="shared" si="442"/>
        <v>0</v>
      </c>
      <c r="P6958" s="66"/>
      <c r="Q6958" s="65" t="str">
        <f>+IFERROR(VLOOKUP(Z6958, fechas!$B$1:$C$1036, 2,FALSE), " ")</f>
        <v xml:space="preserve"> </v>
      </c>
      <c r="R6958" s="66"/>
      <c r="S6958" s="90"/>
      <c r="T6958" s="65"/>
      <c r="U6958" s="65"/>
      <c r="V6958" s="64"/>
      <c r="W6958" s="66"/>
      <c r="X6958" s="118">
        <f t="shared" si="444"/>
        <v>1</v>
      </c>
      <c r="Y6958" s="119" t="str">
        <f>+IFERROR(VLOOKUP(G6958,fechas!$A$1:$D$292,2,FALSE), " ")</f>
        <v xml:space="preserve"> </v>
      </c>
      <c r="Z6958" s="119" t="str">
        <f t="shared" si="445"/>
        <v xml:space="preserve"> </v>
      </c>
      <c r="AA6958" s="120" t="str">
        <f ca="1">+IFERROR(IF(S6958&gt;0," ",Q6958-variables!$C$9)," ")</f>
        <v xml:space="preserve"> </v>
      </c>
    </row>
    <row r="6959" spans="2:27" s="121" customFormat="1" ht="54.95" hidden="1" customHeight="1">
      <c r="B6959" s="66">
        <f t="shared" si="443"/>
        <v>6956</v>
      </c>
      <c r="C6959" s="72"/>
      <c r="D6959" s="73"/>
      <c r="E6959" s="73"/>
      <c r="F6959" s="66"/>
      <c r="G6959" s="116"/>
      <c r="H6959" s="116"/>
      <c r="I6959" s="116"/>
      <c r="J6959" s="117"/>
      <c r="K6959" s="64"/>
      <c r="L6959" s="64"/>
      <c r="M6959" s="64"/>
      <c r="N6959" s="66" t="s">
        <v>6997</v>
      </c>
      <c r="O6959" s="66">
        <f t="shared" si="442"/>
        <v>0</v>
      </c>
      <c r="P6959" s="66"/>
      <c r="Q6959" s="65" t="str">
        <f>+IFERROR(VLOOKUP(Z6959, fechas!$B$1:$C$1036, 2,FALSE), " ")</f>
        <v xml:space="preserve"> </v>
      </c>
      <c r="R6959" s="66"/>
      <c r="S6959" s="90"/>
      <c r="T6959" s="65"/>
      <c r="U6959" s="65"/>
      <c r="V6959" s="64"/>
      <c r="W6959" s="66"/>
      <c r="X6959" s="118">
        <f t="shared" si="444"/>
        <v>1</v>
      </c>
      <c r="Y6959" s="119" t="str">
        <f>+IFERROR(VLOOKUP(G6959,fechas!$A$1:$D$292,2,FALSE), " ")</f>
        <v xml:space="preserve"> </v>
      </c>
      <c r="Z6959" s="119" t="str">
        <f t="shared" si="445"/>
        <v xml:space="preserve"> </v>
      </c>
      <c r="AA6959" s="120" t="str">
        <f ca="1">+IFERROR(IF(S6959&gt;0," ",Q6959-variables!$C$9)," ")</f>
        <v xml:space="preserve"> </v>
      </c>
    </row>
    <row r="6960" spans="2:27" s="121" customFormat="1" ht="54.95" hidden="1" customHeight="1">
      <c r="B6960" s="66">
        <f t="shared" si="443"/>
        <v>6957</v>
      </c>
      <c r="C6960" s="72"/>
      <c r="D6960" s="73"/>
      <c r="E6960" s="73"/>
      <c r="F6960" s="66"/>
      <c r="G6960" s="116"/>
      <c r="H6960" s="116"/>
      <c r="I6960" s="116"/>
      <c r="J6960" s="117"/>
      <c r="K6960" s="64"/>
      <c r="L6960" s="64"/>
      <c r="M6960" s="64"/>
      <c r="N6960" s="66" t="s">
        <v>6997</v>
      </c>
      <c r="O6960" s="66">
        <f t="shared" si="442"/>
        <v>0</v>
      </c>
      <c r="P6960" s="66"/>
      <c r="Q6960" s="65" t="str">
        <f>+IFERROR(VLOOKUP(Z6960, fechas!$B$1:$C$1036, 2,FALSE), " ")</f>
        <v xml:space="preserve"> </v>
      </c>
      <c r="R6960" s="66"/>
      <c r="S6960" s="90"/>
      <c r="T6960" s="65"/>
      <c r="U6960" s="65"/>
      <c r="V6960" s="64"/>
      <c r="W6960" s="66"/>
      <c r="X6960" s="118">
        <f t="shared" si="444"/>
        <v>1</v>
      </c>
      <c r="Y6960" s="119" t="str">
        <f>+IFERROR(VLOOKUP(G6960,fechas!$A$1:$D$292,2,FALSE), " ")</f>
        <v xml:space="preserve"> </v>
      </c>
      <c r="Z6960" s="119" t="str">
        <f t="shared" si="445"/>
        <v xml:space="preserve"> </v>
      </c>
      <c r="AA6960" s="120" t="str">
        <f ca="1">+IFERROR(IF(S6960&gt;0," ",Q6960-variables!$C$9)," ")</f>
        <v xml:space="preserve"> </v>
      </c>
    </row>
    <row r="6961" spans="2:27" s="121" customFormat="1" ht="54.95" hidden="1" customHeight="1">
      <c r="B6961" s="66">
        <f t="shared" si="443"/>
        <v>6958</v>
      </c>
      <c r="C6961" s="72"/>
      <c r="D6961" s="73"/>
      <c r="E6961" s="73"/>
      <c r="F6961" s="66"/>
      <c r="G6961" s="116"/>
      <c r="H6961" s="116"/>
      <c r="I6961" s="116"/>
      <c r="J6961" s="117"/>
      <c r="K6961" s="64"/>
      <c r="L6961" s="64"/>
      <c r="M6961" s="64"/>
      <c r="N6961" s="66" t="s">
        <v>6997</v>
      </c>
      <c r="O6961" s="66">
        <f t="shared" si="442"/>
        <v>0</v>
      </c>
      <c r="P6961" s="66"/>
      <c r="Q6961" s="65" t="str">
        <f>+IFERROR(VLOOKUP(Z6961, fechas!$B$1:$C$1036, 2,FALSE), " ")</f>
        <v xml:space="preserve"> </v>
      </c>
      <c r="R6961" s="66"/>
      <c r="S6961" s="90"/>
      <c r="T6961" s="65"/>
      <c r="U6961" s="65"/>
      <c r="V6961" s="64"/>
      <c r="W6961" s="66"/>
      <c r="X6961" s="118">
        <f t="shared" si="444"/>
        <v>1</v>
      </c>
      <c r="Y6961" s="119" t="str">
        <f>+IFERROR(VLOOKUP(G6961,fechas!$A$1:$D$292,2,FALSE), " ")</f>
        <v xml:space="preserve"> </v>
      </c>
      <c r="Z6961" s="119" t="str">
        <f t="shared" si="445"/>
        <v xml:space="preserve"> </v>
      </c>
      <c r="AA6961" s="120" t="str">
        <f ca="1">+IFERROR(IF(S6961&gt;0," ",Q6961-variables!$C$9)," ")</f>
        <v xml:space="preserve"> </v>
      </c>
    </row>
    <row r="6962" spans="2:27" s="121" customFormat="1" ht="54.95" hidden="1" customHeight="1">
      <c r="B6962" s="66">
        <f t="shared" si="443"/>
        <v>6959</v>
      </c>
      <c r="C6962" s="72"/>
      <c r="D6962" s="73"/>
      <c r="E6962" s="73"/>
      <c r="F6962" s="66"/>
      <c r="G6962" s="116"/>
      <c r="H6962" s="116"/>
      <c r="I6962" s="116"/>
      <c r="J6962" s="117"/>
      <c r="K6962" s="64"/>
      <c r="L6962" s="64"/>
      <c r="M6962" s="64"/>
      <c r="N6962" s="66" t="s">
        <v>6997</v>
      </c>
      <c r="O6962" s="66">
        <f t="shared" si="442"/>
        <v>0</v>
      </c>
      <c r="P6962" s="66"/>
      <c r="Q6962" s="65" t="str">
        <f>+IFERROR(VLOOKUP(Z6962, fechas!$B$1:$C$1036, 2,FALSE), " ")</f>
        <v xml:space="preserve"> </v>
      </c>
      <c r="R6962" s="66"/>
      <c r="S6962" s="90"/>
      <c r="T6962" s="65"/>
      <c r="U6962" s="65"/>
      <c r="V6962" s="64"/>
      <c r="W6962" s="66"/>
      <c r="X6962" s="118">
        <f t="shared" si="444"/>
        <v>1</v>
      </c>
      <c r="Y6962" s="119" t="str">
        <f>+IFERROR(VLOOKUP(G6962,fechas!$A$1:$D$292,2,FALSE), " ")</f>
        <v xml:space="preserve"> </v>
      </c>
      <c r="Z6962" s="119" t="str">
        <f t="shared" si="445"/>
        <v xml:space="preserve"> </v>
      </c>
      <c r="AA6962" s="120" t="str">
        <f ca="1">+IFERROR(IF(S6962&gt;0," ",Q6962-variables!$C$9)," ")</f>
        <v xml:space="preserve"> </v>
      </c>
    </row>
    <row r="6963" spans="2:27" s="121" customFormat="1" ht="54.95" hidden="1" customHeight="1">
      <c r="B6963" s="66">
        <f t="shared" si="443"/>
        <v>6960</v>
      </c>
      <c r="C6963" s="72"/>
      <c r="D6963" s="73"/>
      <c r="E6963" s="73"/>
      <c r="F6963" s="66"/>
      <c r="G6963" s="116"/>
      <c r="H6963" s="116"/>
      <c r="I6963" s="116"/>
      <c r="J6963" s="117"/>
      <c r="K6963" s="64"/>
      <c r="L6963" s="64"/>
      <c r="M6963" s="64"/>
      <c r="N6963" s="66" t="s">
        <v>6997</v>
      </c>
      <c r="O6963" s="66">
        <f t="shared" si="442"/>
        <v>0</v>
      </c>
      <c r="P6963" s="66"/>
      <c r="Q6963" s="65" t="str">
        <f>+IFERROR(VLOOKUP(Z6963, fechas!$B$1:$C$1036, 2,FALSE), " ")</f>
        <v xml:space="preserve"> </v>
      </c>
      <c r="R6963" s="66"/>
      <c r="S6963" s="90"/>
      <c r="T6963" s="65"/>
      <c r="U6963" s="65"/>
      <c r="V6963" s="64"/>
      <c r="W6963" s="66"/>
      <c r="X6963" s="118">
        <f t="shared" si="444"/>
        <v>1</v>
      </c>
      <c r="Y6963" s="119" t="str">
        <f>+IFERROR(VLOOKUP(G6963,fechas!$A$1:$D$292,2,FALSE), " ")</f>
        <v xml:space="preserve"> </v>
      </c>
      <c r="Z6963" s="119" t="str">
        <f t="shared" si="445"/>
        <v xml:space="preserve"> </v>
      </c>
      <c r="AA6963" s="120" t="str">
        <f ca="1">+IFERROR(IF(S6963&gt;0," ",Q6963-variables!$C$9)," ")</f>
        <v xml:space="preserve"> </v>
      </c>
    </row>
    <row r="6964" spans="2:27" s="121" customFormat="1" ht="54.95" hidden="1" customHeight="1">
      <c r="B6964" s="66">
        <f t="shared" si="443"/>
        <v>6961</v>
      </c>
      <c r="C6964" s="72"/>
      <c r="D6964" s="73"/>
      <c r="E6964" s="73"/>
      <c r="F6964" s="66"/>
      <c r="G6964" s="116"/>
      <c r="H6964" s="116"/>
      <c r="I6964" s="116"/>
      <c r="J6964" s="117"/>
      <c r="K6964" s="64"/>
      <c r="L6964" s="64"/>
      <c r="M6964" s="64"/>
      <c r="N6964" s="66" t="s">
        <v>6997</v>
      </c>
      <c r="O6964" s="66">
        <f t="shared" si="442"/>
        <v>0</v>
      </c>
      <c r="P6964" s="66"/>
      <c r="Q6964" s="65" t="str">
        <f>+IFERROR(VLOOKUP(Z6964, fechas!$B$1:$C$1036, 2,FALSE), " ")</f>
        <v xml:space="preserve"> </v>
      </c>
      <c r="R6964" s="66"/>
      <c r="S6964" s="90"/>
      <c r="T6964" s="65"/>
      <c r="U6964" s="65"/>
      <c r="V6964" s="64"/>
      <c r="W6964" s="66"/>
      <c r="X6964" s="118">
        <f t="shared" si="444"/>
        <v>1</v>
      </c>
      <c r="Y6964" s="119" t="str">
        <f>+IFERROR(VLOOKUP(G6964,fechas!$A$1:$D$292,2,FALSE), " ")</f>
        <v xml:space="preserve"> </v>
      </c>
      <c r="Z6964" s="119" t="str">
        <f t="shared" si="445"/>
        <v xml:space="preserve"> </v>
      </c>
      <c r="AA6964" s="120" t="str">
        <f ca="1">+IFERROR(IF(S6964&gt;0," ",Q6964-variables!$C$9)," ")</f>
        <v xml:space="preserve"> </v>
      </c>
    </row>
    <row r="6965" spans="2:27" s="121" customFormat="1" ht="54.95" hidden="1" customHeight="1">
      <c r="B6965" s="66">
        <f t="shared" si="443"/>
        <v>6962</v>
      </c>
      <c r="C6965" s="72"/>
      <c r="D6965" s="73"/>
      <c r="E6965" s="73"/>
      <c r="F6965" s="66"/>
      <c r="G6965" s="116"/>
      <c r="H6965" s="116"/>
      <c r="I6965" s="116"/>
      <c r="J6965" s="117"/>
      <c r="K6965" s="64"/>
      <c r="L6965" s="64"/>
      <c r="M6965" s="64"/>
      <c r="N6965" s="66" t="s">
        <v>6997</v>
      </c>
      <c r="O6965" s="66">
        <f t="shared" si="442"/>
        <v>0</v>
      </c>
      <c r="P6965" s="66"/>
      <c r="Q6965" s="65" t="str">
        <f>+IFERROR(VLOOKUP(Z6965, fechas!$B$1:$C$1036, 2,FALSE), " ")</f>
        <v xml:space="preserve"> </v>
      </c>
      <c r="R6965" s="66"/>
      <c r="S6965" s="90"/>
      <c r="T6965" s="65"/>
      <c r="U6965" s="65"/>
      <c r="V6965" s="64"/>
      <c r="W6965" s="66"/>
      <c r="X6965" s="118">
        <f t="shared" si="444"/>
        <v>1</v>
      </c>
      <c r="Y6965" s="119" t="str">
        <f>+IFERROR(VLOOKUP(G6965,fechas!$A$1:$D$292,2,FALSE), " ")</f>
        <v xml:space="preserve"> </v>
      </c>
      <c r="Z6965" s="119" t="str">
        <f t="shared" si="445"/>
        <v xml:space="preserve"> </v>
      </c>
      <c r="AA6965" s="120" t="str">
        <f ca="1">+IFERROR(IF(S6965&gt;0," ",Q6965-variables!$C$9)," ")</f>
        <v xml:space="preserve"> </v>
      </c>
    </row>
    <row r="6966" spans="2:27" s="121" customFormat="1" ht="54.95" hidden="1" customHeight="1">
      <c r="B6966" s="66">
        <f t="shared" si="443"/>
        <v>6963</v>
      </c>
      <c r="C6966" s="72"/>
      <c r="D6966" s="73"/>
      <c r="E6966" s="73"/>
      <c r="F6966" s="66"/>
      <c r="G6966" s="116"/>
      <c r="H6966" s="116"/>
      <c r="I6966" s="116"/>
      <c r="J6966" s="117"/>
      <c r="K6966" s="64"/>
      <c r="L6966" s="64"/>
      <c r="M6966" s="64"/>
      <c r="N6966" s="66" t="s">
        <v>6997</v>
      </c>
      <c r="O6966" s="66">
        <f t="shared" si="442"/>
        <v>0</v>
      </c>
      <c r="P6966" s="66"/>
      <c r="Q6966" s="65" t="str">
        <f>+IFERROR(VLOOKUP(Z6966, fechas!$B$1:$C$1036, 2,FALSE), " ")</f>
        <v xml:space="preserve"> </v>
      </c>
      <c r="R6966" s="66"/>
      <c r="S6966" s="90"/>
      <c r="T6966" s="65"/>
      <c r="U6966" s="65"/>
      <c r="V6966" s="64"/>
      <c r="W6966" s="66"/>
      <c r="X6966" s="118">
        <f t="shared" si="444"/>
        <v>1</v>
      </c>
      <c r="Y6966" s="119" t="str">
        <f>+IFERROR(VLOOKUP(G6966,fechas!$A$1:$D$292,2,FALSE), " ")</f>
        <v xml:space="preserve"> </v>
      </c>
      <c r="Z6966" s="119" t="str">
        <f t="shared" si="445"/>
        <v xml:space="preserve"> </v>
      </c>
      <c r="AA6966" s="120" t="str">
        <f ca="1">+IFERROR(IF(S6966&gt;0," ",Q6966-variables!$C$9)," ")</f>
        <v xml:space="preserve"> </v>
      </c>
    </row>
    <row r="6967" spans="2:27" s="121" customFormat="1" ht="54.95" hidden="1" customHeight="1">
      <c r="B6967" s="66">
        <f t="shared" si="443"/>
        <v>6964</v>
      </c>
      <c r="C6967" s="72"/>
      <c r="D6967" s="73"/>
      <c r="E6967" s="73"/>
      <c r="F6967" s="66"/>
      <c r="G6967" s="116"/>
      <c r="H6967" s="116"/>
      <c r="I6967" s="116"/>
      <c r="J6967" s="117"/>
      <c r="K6967" s="64"/>
      <c r="L6967" s="64"/>
      <c r="M6967" s="64"/>
      <c r="N6967" s="66" t="s">
        <v>6997</v>
      </c>
      <c r="O6967" s="66">
        <f t="shared" si="442"/>
        <v>0</v>
      </c>
      <c r="P6967" s="66"/>
      <c r="Q6967" s="65" t="str">
        <f>+IFERROR(VLOOKUP(Z6967, fechas!$B$1:$C$1036, 2,FALSE), " ")</f>
        <v xml:space="preserve"> </v>
      </c>
      <c r="R6967" s="66"/>
      <c r="S6967" s="90"/>
      <c r="T6967" s="65"/>
      <c r="U6967" s="65"/>
      <c r="V6967" s="64"/>
      <c r="W6967" s="66"/>
      <c r="X6967" s="118">
        <f t="shared" si="444"/>
        <v>1</v>
      </c>
      <c r="Y6967" s="119" t="str">
        <f>+IFERROR(VLOOKUP(G6967,fechas!$A$1:$D$292,2,FALSE), " ")</f>
        <v xml:space="preserve"> </v>
      </c>
      <c r="Z6967" s="119" t="str">
        <f t="shared" si="445"/>
        <v xml:space="preserve"> </v>
      </c>
      <c r="AA6967" s="120" t="str">
        <f ca="1">+IFERROR(IF(S6967&gt;0," ",Q6967-variables!$C$9)," ")</f>
        <v xml:space="preserve"> </v>
      </c>
    </row>
    <row r="6968" spans="2:27" s="121" customFormat="1" ht="54.95" hidden="1" customHeight="1">
      <c r="B6968" s="66">
        <f t="shared" si="443"/>
        <v>6965</v>
      </c>
      <c r="C6968" s="72"/>
      <c r="D6968" s="73"/>
      <c r="E6968" s="73"/>
      <c r="F6968" s="66"/>
      <c r="G6968" s="116"/>
      <c r="H6968" s="116"/>
      <c r="I6968" s="116"/>
      <c r="J6968" s="117"/>
      <c r="K6968" s="64"/>
      <c r="L6968" s="64"/>
      <c r="M6968" s="64"/>
      <c r="N6968" s="66" t="s">
        <v>6997</v>
      </c>
      <c r="O6968" s="66">
        <f t="shared" si="442"/>
        <v>0</v>
      </c>
      <c r="P6968" s="66"/>
      <c r="Q6968" s="65" t="str">
        <f>+IFERROR(VLOOKUP(Z6968, fechas!$B$1:$C$1036, 2,FALSE), " ")</f>
        <v xml:space="preserve"> </v>
      </c>
      <c r="R6968" s="66"/>
      <c r="S6968" s="90"/>
      <c r="T6968" s="65"/>
      <c r="U6968" s="65"/>
      <c r="V6968" s="64"/>
      <c r="W6968" s="66"/>
      <c r="X6968" s="118">
        <f t="shared" si="444"/>
        <v>1</v>
      </c>
      <c r="Y6968" s="119" t="str">
        <f>+IFERROR(VLOOKUP(G6968,fechas!$A$1:$D$292,2,FALSE), " ")</f>
        <v xml:space="preserve"> </v>
      </c>
      <c r="Z6968" s="119" t="str">
        <f t="shared" si="445"/>
        <v xml:space="preserve"> </v>
      </c>
      <c r="AA6968" s="120" t="str">
        <f ca="1">+IFERROR(IF(S6968&gt;0," ",Q6968-variables!$C$9)," ")</f>
        <v xml:space="preserve"> </v>
      </c>
    </row>
    <row r="6969" spans="2:27" s="121" customFormat="1" ht="54.95" hidden="1" customHeight="1">
      <c r="B6969" s="66">
        <f t="shared" si="443"/>
        <v>6966</v>
      </c>
      <c r="C6969" s="72"/>
      <c r="D6969" s="73"/>
      <c r="E6969" s="73"/>
      <c r="F6969" s="66"/>
      <c r="G6969" s="116"/>
      <c r="H6969" s="116"/>
      <c r="I6969" s="116"/>
      <c r="J6969" s="117"/>
      <c r="K6969" s="64"/>
      <c r="L6969" s="64"/>
      <c r="M6969" s="64"/>
      <c r="N6969" s="66" t="s">
        <v>6997</v>
      </c>
      <c r="O6969" s="66">
        <f t="shared" si="442"/>
        <v>0</v>
      </c>
      <c r="P6969" s="66"/>
      <c r="Q6969" s="65" t="str">
        <f>+IFERROR(VLOOKUP(Z6969, fechas!$B$1:$C$1036, 2,FALSE), " ")</f>
        <v xml:space="preserve"> </v>
      </c>
      <c r="R6969" s="66"/>
      <c r="S6969" s="90"/>
      <c r="T6969" s="65"/>
      <c r="U6969" s="65"/>
      <c r="V6969" s="64"/>
      <c r="W6969" s="66"/>
      <c r="X6969" s="118">
        <f t="shared" si="444"/>
        <v>1</v>
      </c>
      <c r="Y6969" s="119" t="str">
        <f>+IFERROR(VLOOKUP(G6969,fechas!$A$1:$D$292,2,FALSE), " ")</f>
        <v xml:space="preserve"> </v>
      </c>
      <c r="Z6969" s="119" t="str">
        <f t="shared" si="445"/>
        <v xml:space="preserve"> </v>
      </c>
      <c r="AA6969" s="120" t="str">
        <f ca="1">+IFERROR(IF(S6969&gt;0," ",Q6969-variables!$C$9)," ")</f>
        <v xml:space="preserve"> </v>
      </c>
    </row>
    <row r="6970" spans="2:27" s="121" customFormat="1" ht="54.95" hidden="1" customHeight="1">
      <c r="B6970" s="66">
        <f t="shared" si="443"/>
        <v>6967</v>
      </c>
      <c r="C6970" s="72"/>
      <c r="D6970" s="73"/>
      <c r="E6970" s="73"/>
      <c r="F6970" s="66"/>
      <c r="G6970" s="116"/>
      <c r="H6970" s="116"/>
      <c r="I6970" s="116"/>
      <c r="J6970" s="117"/>
      <c r="K6970" s="64"/>
      <c r="L6970" s="64"/>
      <c r="M6970" s="64"/>
      <c r="N6970" s="66" t="s">
        <v>6997</v>
      </c>
      <c r="O6970" s="66">
        <f t="shared" si="442"/>
        <v>0</v>
      </c>
      <c r="P6970" s="66"/>
      <c r="Q6970" s="65" t="str">
        <f>+IFERROR(VLOOKUP(Z6970, fechas!$B$1:$C$1036, 2,FALSE), " ")</f>
        <v xml:space="preserve"> </v>
      </c>
      <c r="R6970" s="66"/>
      <c r="S6970" s="90"/>
      <c r="T6970" s="65"/>
      <c r="U6970" s="65"/>
      <c r="V6970" s="64"/>
      <c r="W6970" s="66"/>
      <c r="X6970" s="118">
        <f t="shared" si="444"/>
        <v>1</v>
      </c>
      <c r="Y6970" s="119" t="str">
        <f>+IFERROR(VLOOKUP(G6970,fechas!$A$1:$D$292,2,FALSE), " ")</f>
        <v xml:space="preserve"> </v>
      </c>
      <c r="Z6970" s="119" t="str">
        <f t="shared" si="445"/>
        <v xml:space="preserve"> </v>
      </c>
      <c r="AA6970" s="120" t="str">
        <f ca="1">+IFERROR(IF(S6970&gt;0," ",Q6970-variables!$C$9)," ")</f>
        <v xml:space="preserve"> </v>
      </c>
    </row>
    <row r="6971" spans="2:27" s="121" customFormat="1" ht="54.95" hidden="1" customHeight="1">
      <c r="B6971" s="66">
        <f t="shared" si="443"/>
        <v>6968</v>
      </c>
      <c r="C6971" s="72"/>
      <c r="D6971" s="73"/>
      <c r="E6971" s="73"/>
      <c r="F6971" s="66"/>
      <c r="G6971" s="116"/>
      <c r="H6971" s="116"/>
      <c r="I6971" s="116"/>
      <c r="J6971" s="117"/>
      <c r="K6971" s="64"/>
      <c r="L6971" s="64"/>
      <c r="M6971" s="64"/>
      <c r="N6971" s="66" t="s">
        <v>6997</v>
      </c>
      <c r="O6971" s="66">
        <f t="shared" ref="O6971:O7034" si="446">S6971-G6971</f>
        <v>0</v>
      </c>
      <c r="P6971" s="66"/>
      <c r="Q6971" s="65" t="str">
        <f>+IFERROR(VLOOKUP(Z6971, fechas!$B$1:$C$1036, 2,FALSE), " ")</f>
        <v xml:space="preserve"> </v>
      </c>
      <c r="R6971" s="66"/>
      <c r="S6971" s="90"/>
      <c r="T6971" s="65"/>
      <c r="U6971" s="65"/>
      <c r="V6971" s="64"/>
      <c r="W6971" s="66"/>
      <c r="X6971" s="118">
        <f t="shared" si="444"/>
        <v>1</v>
      </c>
      <c r="Y6971" s="119" t="str">
        <f>+IFERROR(VLOOKUP(G6971,fechas!$A$1:$D$292,2,FALSE), " ")</f>
        <v xml:space="preserve"> </v>
      </c>
      <c r="Z6971" s="119" t="str">
        <f t="shared" si="445"/>
        <v xml:space="preserve"> </v>
      </c>
      <c r="AA6971" s="120" t="str">
        <f ca="1">+IFERROR(IF(S6971&gt;0," ",Q6971-variables!$C$9)," ")</f>
        <v xml:space="preserve"> </v>
      </c>
    </row>
    <row r="6972" spans="2:27" s="121" customFormat="1" ht="54.95" hidden="1" customHeight="1">
      <c r="B6972" s="66">
        <f t="shared" si="443"/>
        <v>6969</v>
      </c>
      <c r="C6972" s="72"/>
      <c r="D6972" s="73"/>
      <c r="E6972" s="73"/>
      <c r="F6972" s="66"/>
      <c r="G6972" s="116"/>
      <c r="H6972" s="116"/>
      <c r="I6972" s="116"/>
      <c r="J6972" s="117"/>
      <c r="K6972" s="64"/>
      <c r="L6972" s="64"/>
      <c r="M6972" s="64"/>
      <c r="N6972" s="66" t="s">
        <v>6997</v>
      </c>
      <c r="O6972" s="66">
        <f t="shared" si="446"/>
        <v>0</v>
      </c>
      <c r="P6972" s="66"/>
      <c r="Q6972" s="65" t="str">
        <f>+IFERROR(VLOOKUP(Z6972, fechas!$B$1:$C$1036, 2,FALSE), " ")</f>
        <v xml:space="preserve"> </v>
      </c>
      <c r="R6972" s="66"/>
      <c r="S6972" s="90"/>
      <c r="T6972" s="65"/>
      <c r="U6972" s="65"/>
      <c r="V6972" s="64"/>
      <c r="W6972" s="66"/>
      <c r="X6972" s="118">
        <f t="shared" si="444"/>
        <v>1</v>
      </c>
      <c r="Y6972" s="119" t="str">
        <f>+IFERROR(VLOOKUP(G6972,fechas!$A$1:$D$292,2,FALSE), " ")</f>
        <v xml:space="preserve"> </v>
      </c>
      <c r="Z6972" s="119" t="str">
        <f t="shared" si="445"/>
        <v xml:space="preserve"> </v>
      </c>
      <c r="AA6972" s="120" t="str">
        <f ca="1">+IFERROR(IF(S6972&gt;0," ",Q6972-variables!$C$9)," ")</f>
        <v xml:space="preserve"> </v>
      </c>
    </row>
    <row r="6973" spans="2:27" s="121" customFormat="1" ht="54.95" hidden="1" customHeight="1">
      <c r="B6973" s="66">
        <f t="shared" si="443"/>
        <v>6970</v>
      </c>
      <c r="C6973" s="72"/>
      <c r="D6973" s="73"/>
      <c r="E6973" s="73"/>
      <c r="F6973" s="66"/>
      <c r="G6973" s="116"/>
      <c r="H6973" s="116"/>
      <c r="I6973" s="116"/>
      <c r="J6973" s="117"/>
      <c r="K6973" s="64"/>
      <c r="L6973" s="64"/>
      <c r="M6973" s="64"/>
      <c r="N6973" s="66" t="s">
        <v>6997</v>
      </c>
      <c r="O6973" s="66">
        <f t="shared" si="446"/>
        <v>0</v>
      </c>
      <c r="P6973" s="66"/>
      <c r="Q6973" s="65" t="str">
        <f>+IFERROR(VLOOKUP(Z6973, fechas!$B$1:$C$1036, 2,FALSE), " ")</f>
        <v xml:space="preserve"> </v>
      </c>
      <c r="R6973" s="66"/>
      <c r="S6973" s="90"/>
      <c r="T6973" s="65"/>
      <c r="U6973" s="65"/>
      <c r="V6973" s="64"/>
      <c r="W6973" s="66"/>
      <c r="X6973" s="118">
        <f t="shared" si="444"/>
        <v>1</v>
      </c>
      <c r="Y6973" s="119" t="str">
        <f>+IFERROR(VLOOKUP(G6973,fechas!$A$1:$D$292,2,FALSE), " ")</f>
        <v xml:space="preserve"> </v>
      </c>
      <c r="Z6973" s="119" t="str">
        <f t="shared" si="445"/>
        <v xml:space="preserve"> </v>
      </c>
      <c r="AA6973" s="120" t="str">
        <f ca="1">+IFERROR(IF(S6973&gt;0," ",Q6973-variables!$C$9)," ")</f>
        <v xml:space="preserve"> </v>
      </c>
    </row>
    <row r="6974" spans="2:27" s="121" customFormat="1" ht="54.95" hidden="1" customHeight="1">
      <c r="B6974" s="66">
        <f t="shared" si="443"/>
        <v>6971</v>
      </c>
      <c r="C6974" s="72"/>
      <c r="D6974" s="73"/>
      <c r="E6974" s="73"/>
      <c r="F6974" s="66"/>
      <c r="G6974" s="116"/>
      <c r="H6974" s="116"/>
      <c r="I6974" s="116"/>
      <c r="J6974" s="117"/>
      <c r="K6974" s="64"/>
      <c r="L6974" s="64"/>
      <c r="M6974" s="64"/>
      <c r="N6974" s="66" t="s">
        <v>6997</v>
      </c>
      <c r="O6974" s="66">
        <f t="shared" si="446"/>
        <v>0</v>
      </c>
      <c r="P6974" s="66"/>
      <c r="Q6974" s="65" t="str">
        <f>+IFERROR(VLOOKUP(Z6974, fechas!$B$1:$C$1036, 2,FALSE), " ")</f>
        <v xml:space="preserve"> </v>
      </c>
      <c r="R6974" s="66"/>
      <c r="S6974" s="90"/>
      <c r="T6974" s="65"/>
      <c r="U6974" s="65"/>
      <c r="V6974" s="64"/>
      <c r="W6974" s="66"/>
      <c r="X6974" s="118">
        <f t="shared" si="444"/>
        <v>1</v>
      </c>
      <c r="Y6974" s="119" t="str">
        <f>+IFERROR(VLOOKUP(G6974,fechas!$A$1:$D$292,2,FALSE), " ")</f>
        <v xml:space="preserve"> </v>
      </c>
      <c r="Z6974" s="119" t="str">
        <f t="shared" si="445"/>
        <v xml:space="preserve"> </v>
      </c>
      <c r="AA6974" s="120" t="str">
        <f ca="1">+IFERROR(IF(S6974&gt;0," ",Q6974-variables!$C$9)," ")</f>
        <v xml:space="preserve"> </v>
      </c>
    </row>
    <row r="6975" spans="2:27" s="121" customFormat="1" ht="54.95" hidden="1" customHeight="1">
      <c r="B6975" s="66">
        <f t="shared" si="443"/>
        <v>6972</v>
      </c>
      <c r="C6975" s="72"/>
      <c r="D6975" s="73"/>
      <c r="E6975" s="73"/>
      <c r="F6975" s="66"/>
      <c r="G6975" s="116"/>
      <c r="H6975" s="116"/>
      <c r="I6975" s="116"/>
      <c r="J6975" s="117"/>
      <c r="K6975" s="64"/>
      <c r="L6975" s="64"/>
      <c r="M6975" s="64"/>
      <c r="N6975" s="66" t="s">
        <v>6997</v>
      </c>
      <c r="O6975" s="66">
        <f t="shared" si="446"/>
        <v>0</v>
      </c>
      <c r="P6975" s="66"/>
      <c r="Q6975" s="65" t="str">
        <f>+IFERROR(VLOOKUP(Z6975, fechas!$B$1:$C$1036, 2,FALSE), " ")</f>
        <v xml:space="preserve"> </v>
      </c>
      <c r="R6975" s="66"/>
      <c r="S6975" s="90"/>
      <c r="T6975" s="65"/>
      <c r="U6975" s="65"/>
      <c r="V6975" s="64"/>
      <c r="W6975" s="66"/>
      <c r="X6975" s="118">
        <f t="shared" si="444"/>
        <v>1</v>
      </c>
      <c r="Y6975" s="119" t="str">
        <f>+IFERROR(VLOOKUP(G6975,fechas!$A$1:$D$292,2,FALSE), " ")</f>
        <v xml:space="preserve"> </v>
      </c>
      <c r="Z6975" s="119" t="str">
        <f t="shared" si="445"/>
        <v xml:space="preserve"> </v>
      </c>
      <c r="AA6975" s="120" t="str">
        <f ca="1">+IFERROR(IF(S6975&gt;0," ",Q6975-variables!$C$9)," ")</f>
        <v xml:space="preserve"> </v>
      </c>
    </row>
    <row r="6976" spans="2:27" s="121" customFormat="1" ht="54.95" hidden="1" customHeight="1">
      <c r="B6976" s="66">
        <f t="shared" si="443"/>
        <v>6973</v>
      </c>
      <c r="C6976" s="72"/>
      <c r="D6976" s="73"/>
      <c r="E6976" s="73"/>
      <c r="F6976" s="66"/>
      <c r="G6976" s="116"/>
      <c r="H6976" s="116"/>
      <c r="I6976" s="116"/>
      <c r="J6976" s="117"/>
      <c r="K6976" s="64"/>
      <c r="L6976" s="64"/>
      <c r="M6976" s="64"/>
      <c r="N6976" s="66" t="s">
        <v>6997</v>
      </c>
      <c r="O6976" s="66">
        <f t="shared" si="446"/>
        <v>0</v>
      </c>
      <c r="P6976" s="66"/>
      <c r="Q6976" s="65" t="str">
        <f>+IFERROR(VLOOKUP(Z6976, fechas!$B$1:$C$1036, 2,FALSE), " ")</f>
        <v xml:space="preserve"> </v>
      </c>
      <c r="R6976" s="66"/>
      <c r="S6976" s="90"/>
      <c r="T6976" s="65"/>
      <c r="U6976" s="65"/>
      <c r="V6976" s="64"/>
      <c r="W6976" s="66"/>
      <c r="X6976" s="118">
        <f t="shared" si="444"/>
        <v>1</v>
      </c>
      <c r="Y6976" s="119" t="str">
        <f>+IFERROR(VLOOKUP(G6976,fechas!$A$1:$D$292,2,FALSE), " ")</f>
        <v xml:space="preserve"> </v>
      </c>
      <c r="Z6976" s="119" t="str">
        <f t="shared" si="445"/>
        <v xml:space="preserve"> </v>
      </c>
      <c r="AA6976" s="120" t="str">
        <f ca="1">+IFERROR(IF(S6976&gt;0," ",Q6976-variables!$C$9)," ")</f>
        <v xml:space="preserve"> </v>
      </c>
    </row>
    <row r="6977" spans="2:27" s="121" customFormat="1" ht="54.95" hidden="1" customHeight="1">
      <c r="B6977" s="66">
        <f t="shared" ref="B6977:B7040" si="447">B6976+1</f>
        <v>6974</v>
      </c>
      <c r="C6977" s="72"/>
      <c r="D6977" s="73"/>
      <c r="E6977" s="73"/>
      <c r="F6977" s="66"/>
      <c r="G6977" s="116"/>
      <c r="H6977" s="116"/>
      <c r="I6977" s="116"/>
      <c r="J6977" s="117"/>
      <c r="K6977" s="64"/>
      <c r="L6977" s="64"/>
      <c r="M6977" s="64"/>
      <c r="N6977" s="66" t="s">
        <v>6997</v>
      </c>
      <c r="O6977" s="66">
        <f t="shared" si="446"/>
        <v>0</v>
      </c>
      <c r="P6977" s="66"/>
      <c r="Q6977" s="65" t="str">
        <f>+IFERROR(VLOOKUP(Z6977, fechas!$B$1:$C$1036, 2,FALSE), " ")</f>
        <v xml:space="preserve"> </v>
      </c>
      <c r="R6977" s="66"/>
      <c r="S6977" s="90"/>
      <c r="T6977" s="65"/>
      <c r="U6977" s="65"/>
      <c r="V6977" s="64"/>
      <c r="W6977" s="66"/>
      <c r="X6977" s="118">
        <f t="shared" si="444"/>
        <v>1</v>
      </c>
      <c r="Y6977" s="119" t="str">
        <f>+IFERROR(VLOOKUP(G6977,fechas!$A$1:$D$292,2,FALSE), " ")</f>
        <v xml:space="preserve"> </v>
      </c>
      <c r="Z6977" s="119" t="str">
        <f t="shared" si="445"/>
        <v xml:space="preserve"> </v>
      </c>
      <c r="AA6977" s="120" t="str">
        <f ca="1">+IFERROR(IF(S6977&gt;0," ",Q6977-variables!$C$9)," ")</f>
        <v xml:space="preserve"> </v>
      </c>
    </row>
    <row r="6978" spans="2:27" s="121" customFormat="1" ht="54.95" hidden="1" customHeight="1">
      <c r="B6978" s="66">
        <f t="shared" si="447"/>
        <v>6975</v>
      </c>
      <c r="C6978" s="72"/>
      <c r="D6978" s="73"/>
      <c r="E6978" s="73"/>
      <c r="F6978" s="66"/>
      <c r="G6978" s="116"/>
      <c r="H6978" s="116"/>
      <c r="I6978" s="116"/>
      <c r="J6978" s="117"/>
      <c r="K6978" s="64"/>
      <c r="L6978" s="64"/>
      <c r="M6978" s="64"/>
      <c r="N6978" s="66" t="s">
        <v>6997</v>
      </c>
      <c r="O6978" s="66">
        <f t="shared" si="446"/>
        <v>0</v>
      </c>
      <c r="P6978" s="66"/>
      <c r="Q6978" s="65" t="str">
        <f>+IFERROR(VLOOKUP(Z6978, fechas!$B$1:$C$1036, 2,FALSE), " ")</f>
        <v xml:space="preserve"> </v>
      </c>
      <c r="R6978" s="66"/>
      <c r="S6978" s="90"/>
      <c r="T6978" s="65"/>
      <c r="U6978" s="65"/>
      <c r="V6978" s="64"/>
      <c r="W6978" s="66"/>
      <c r="X6978" s="118">
        <f t="shared" si="444"/>
        <v>1</v>
      </c>
      <c r="Y6978" s="119" t="str">
        <f>+IFERROR(VLOOKUP(G6978,fechas!$A$1:$D$292,2,FALSE), " ")</f>
        <v xml:space="preserve"> </v>
      </c>
      <c r="Z6978" s="119" t="str">
        <f t="shared" si="445"/>
        <v xml:space="preserve"> </v>
      </c>
      <c r="AA6978" s="120" t="str">
        <f ca="1">+IFERROR(IF(S6978&gt;0," ",Q6978-variables!$C$9)," ")</f>
        <v xml:space="preserve"> </v>
      </c>
    </row>
    <row r="6979" spans="2:27" s="121" customFormat="1" ht="54.95" hidden="1" customHeight="1">
      <c r="B6979" s="66">
        <f t="shared" si="447"/>
        <v>6976</v>
      </c>
      <c r="C6979" s="72"/>
      <c r="D6979" s="73"/>
      <c r="E6979" s="73"/>
      <c r="F6979" s="66"/>
      <c r="G6979" s="116"/>
      <c r="H6979" s="116"/>
      <c r="I6979" s="116"/>
      <c r="J6979" s="117"/>
      <c r="K6979" s="64"/>
      <c r="L6979" s="64"/>
      <c r="M6979" s="64"/>
      <c r="N6979" s="66" t="s">
        <v>6997</v>
      </c>
      <c r="O6979" s="66">
        <f t="shared" si="446"/>
        <v>0</v>
      </c>
      <c r="P6979" s="66"/>
      <c r="Q6979" s="65" t="str">
        <f>+IFERROR(VLOOKUP(Z6979, fechas!$B$1:$C$1036, 2,FALSE), " ")</f>
        <v xml:space="preserve"> </v>
      </c>
      <c r="R6979" s="66"/>
      <c r="S6979" s="90"/>
      <c r="T6979" s="65"/>
      <c r="U6979" s="65"/>
      <c r="V6979" s="64"/>
      <c r="W6979" s="66"/>
      <c r="X6979" s="118">
        <f t="shared" si="444"/>
        <v>1</v>
      </c>
      <c r="Y6979" s="119" t="str">
        <f>+IFERROR(VLOOKUP(G6979,fechas!$A$1:$D$292,2,FALSE), " ")</f>
        <v xml:space="preserve"> </v>
      </c>
      <c r="Z6979" s="119" t="str">
        <f t="shared" si="445"/>
        <v xml:space="preserve"> </v>
      </c>
      <c r="AA6979" s="120" t="str">
        <f ca="1">+IFERROR(IF(S6979&gt;0," ",Q6979-variables!$C$9)," ")</f>
        <v xml:space="preserve"> </v>
      </c>
    </row>
    <row r="6980" spans="2:27" s="121" customFormat="1" ht="54.95" hidden="1" customHeight="1">
      <c r="B6980" s="66">
        <f t="shared" si="447"/>
        <v>6977</v>
      </c>
      <c r="C6980" s="72"/>
      <c r="D6980" s="73"/>
      <c r="E6980" s="73"/>
      <c r="F6980" s="66"/>
      <c r="G6980" s="116"/>
      <c r="H6980" s="116"/>
      <c r="I6980" s="116"/>
      <c r="J6980" s="117"/>
      <c r="K6980" s="64"/>
      <c r="L6980" s="64"/>
      <c r="M6980" s="64"/>
      <c r="N6980" s="66" t="s">
        <v>6997</v>
      </c>
      <c r="O6980" s="66">
        <f t="shared" si="446"/>
        <v>0</v>
      </c>
      <c r="P6980" s="66"/>
      <c r="Q6980" s="65" t="str">
        <f>+IFERROR(VLOOKUP(Z6980, fechas!$B$1:$C$1036, 2,FALSE), " ")</f>
        <v xml:space="preserve"> </v>
      </c>
      <c r="R6980" s="66"/>
      <c r="S6980" s="90"/>
      <c r="T6980" s="65"/>
      <c r="U6980" s="65"/>
      <c r="V6980" s="64"/>
      <c r="W6980" s="66"/>
      <c r="X6980" s="118">
        <f t="shared" ref="X6980:X7043" si="448">IF(N6980="PENDIENTE",1,0)</f>
        <v>1</v>
      </c>
      <c r="Y6980" s="119" t="str">
        <f>+IFERROR(VLOOKUP(G6980,fechas!$A$1:$D$292,2,FALSE), " ")</f>
        <v xml:space="preserve"> </v>
      </c>
      <c r="Z6980" s="119" t="str">
        <f t="shared" ref="Z6980:Z7043" si="449">+IFERROR(Y6980+P6980, " ")</f>
        <v xml:space="preserve"> </v>
      </c>
      <c r="AA6980" s="120" t="str">
        <f ca="1">+IFERROR(IF(S6980&gt;0," ",Q6980-variables!$C$9)," ")</f>
        <v xml:space="preserve"> </v>
      </c>
    </row>
    <row r="6981" spans="2:27" s="121" customFormat="1" ht="54.95" hidden="1" customHeight="1">
      <c r="B6981" s="66">
        <f t="shared" si="447"/>
        <v>6978</v>
      </c>
      <c r="C6981" s="72"/>
      <c r="D6981" s="73"/>
      <c r="E6981" s="73"/>
      <c r="F6981" s="66"/>
      <c r="G6981" s="116"/>
      <c r="H6981" s="116"/>
      <c r="I6981" s="116"/>
      <c r="J6981" s="117"/>
      <c r="K6981" s="64"/>
      <c r="L6981" s="64"/>
      <c r="M6981" s="64"/>
      <c r="N6981" s="66" t="s">
        <v>6997</v>
      </c>
      <c r="O6981" s="66">
        <f t="shared" si="446"/>
        <v>0</v>
      </c>
      <c r="P6981" s="66"/>
      <c r="Q6981" s="65" t="str">
        <f>+IFERROR(VLOOKUP(Z6981, fechas!$B$1:$C$1036, 2,FALSE), " ")</f>
        <v xml:space="preserve"> </v>
      </c>
      <c r="R6981" s="66"/>
      <c r="S6981" s="90"/>
      <c r="T6981" s="65"/>
      <c r="U6981" s="65"/>
      <c r="V6981" s="64"/>
      <c r="W6981" s="66"/>
      <c r="X6981" s="118">
        <f t="shared" si="448"/>
        <v>1</v>
      </c>
      <c r="Y6981" s="119" t="str">
        <f>+IFERROR(VLOOKUP(G6981,fechas!$A$1:$D$292,2,FALSE), " ")</f>
        <v xml:space="preserve"> </v>
      </c>
      <c r="Z6981" s="119" t="str">
        <f t="shared" si="449"/>
        <v xml:space="preserve"> </v>
      </c>
      <c r="AA6981" s="120" t="str">
        <f ca="1">+IFERROR(IF(S6981&gt;0," ",Q6981-variables!$C$9)," ")</f>
        <v xml:space="preserve"> </v>
      </c>
    </row>
    <row r="6982" spans="2:27" s="121" customFormat="1" ht="54.95" hidden="1" customHeight="1">
      <c r="B6982" s="66">
        <f t="shared" si="447"/>
        <v>6979</v>
      </c>
      <c r="C6982" s="72"/>
      <c r="D6982" s="73"/>
      <c r="E6982" s="73"/>
      <c r="F6982" s="66"/>
      <c r="G6982" s="116"/>
      <c r="H6982" s="116"/>
      <c r="I6982" s="116"/>
      <c r="J6982" s="117"/>
      <c r="K6982" s="64"/>
      <c r="L6982" s="64"/>
      <c r="M6982" s="64"/>
      <c r="N6982" s="66" t="s">
        <v>6997</v>
      </c>
      <c r="O6982" s="66">
        <f t="shared" si="446"/>
        <v>0</v>
      </c>
      <c r="P6982" s="66"/>
      <c r="Q6982" s="65" t="str">
        <f>+IFERROR(VLOOKUP(Z6982, fechas!$B$1:$C$1036, 2,FALSE), " ")</f>
        <v xml:space="preserve"> </v>
      </c>
      <c r="R6982" s="66"/>
      <c r="S6982" s="90"/>
      <c r="T6982" s="65"/>
      <c r="U6982" s="65"/>
      <c r="V6982" s="64"/>
      <c r="W6982" s="66"/>
      <c r="X6982" s="118">
        <f t="shared" si="448"/>
        <v>1</v>
      </c>
      <c r="Y6982" s="119" t="str">
        <f>+IFERROR(VLOOKUP(G6982,fechas!$A$1:$D$292,2,FALSE), " ")</f>
        <v xml:space="preserve"> </v>
      </c>
      <c r="Z6982" s="119" t="str">
        <f t="shared" si="449"/>
        <v xml:space="preserve"> </v>
      </c>
      <c r="AA6982" s="120" t="str">
        <f ca="1">+IFERROR(IF(S6982&gt;0," ",Q6982-variables!$C$9)," ")</f>
        <v xml:space="preserve"> </v>
      </c>
    </row>
    <row r="6983" spans="2:27" s="121" customFormat="1" ht="54.95" hidden="1" customHeight="1">
      <c r="B6983" s="66">
        <f t="shared" si="447"/>
        <v>6980</v>
      </c>
      <c r="C6983" s="72"/>
      <c r="D6983" s="73"/>
      <c r="E6983" s="73"/>
      <c r="F6983" s="66"/>
      <c r="G6983" s="116"/>
      <c r="H6983" s="116"/>
      <c r="I6983" s="116"/>
      <c r="J6983" s="117"/>
      <c r="K6983" s="64"/>
      <c r="L6983" s="64"/>
      <c r="M6983" s="64"/>
      <c r="N6983" s="66" t="s">
        <v>6997</v>
      </c>
      <c r="O6983" s="66">
        <f t="shared" si="446"/>
        <v>0</v>
      </c>
      <c r="P6983" s="66"/>
      <c r="Q6983" s="65" t="str">
        <f>+IFERROR(VLOOKUP(Z6983, fechas!$B$1:$C$1036, 2,FALSE), " ")</f>
        <v xml:space="preserve"> </v>
      </c>
      <c r="R6983" s="66"/>
      <c r="S6983" s="90"/>
      <c r="T6983" s="65"/>
      <c r="U6983" s="65"/>
      <c r="V6983" s="64"/>
      <c r="W6983" s="66"/>
      <c r="X6983" s="118">
        <f t="shared" si="448"/>
        <v>1</v>
      </c>
      <c r="Y6983" s="119" t="str">
        <f>+IFERROR(VLOOKUP(G6983,fechas!$A$1:$D$292,2,FALSE), " ")</f>
        <v xml:space="preserve"> </v>
      </c>
      <c r="Z6983" s="119" t="str">
        <f t="shared" si="449"/>
        <v xml:space="preserve"> </v>
      </c>
      <c r="AA6983" s="120" t="str">
        <f ca="1">+IFERROR(IF(S6983&gt;0," ",Q6983-variables!$C$9)," ")</f>
        <v xml:space="preserve"> </v>
      </c>
    </row>
    <row r="6984" spans="2:27" s="121" customFormat="1" ht="54.95" hidden="1" customHeight="1">
      <c r="B6984" s="66">
        <f t="shared" si="447"/>
        <v>6981</v>
      </c>
      <c r="C6984" s="72"/>
      <c r="D6984" s="73"/>
      <c r="E6984" s="73"/>
      <c r="F6984" s="66"/>
      <c r="G6984" s="116"/>
      <c r="H6984" s="116"/>
      <c r="I6984" s="116"/>
      <c r="J6984" s="117"/>
      <c r="K6984" s="64"/>
      <c r="L6984" s="64"/>
      <c r="M6984" s="64"/>
      <c r="N6984" s="66" t="s">
        <v>6997</v>
      </c>
      <c r="O6984" s="66">
        <f t="shared" si="446"/>
        <v>0</v>
      </c>
      <c r="P6984" s="66"/>
      <c r="Q6984" s="65" t="str">
        <f>+IFERROR(VLOOKUP(Z6984, fechas!$B$1:$C$1036, 2,FALSE), " ")</f>
        <v xml:space="preserve"> </v>
      </c>
      <c r="R6984" s="66"/>
      <c r="S6984" s="90"/>
      <c r="T6984" s="65"/>
      <c r="U6984" s="65"/>
      <c r="V6984" s="64"/>
      <c r="W6984" s="66"/>
      <c r="X6984" s="118">
        <f t="shared" si="448"/>
        <v>1</v>
      </c>
      <c r="Y6984" s="119" t="str">
        <f>+IFERROR(VLOOKUP(G6984,fechas!$A$1:$D$292,2,FALSE), " ")</f>
        <v xml:space="preserve"> </v>
      </c>
      <c r="Z6984" s="119" t="str">
        <f t="shared" si="449"/>
        <v xml:space="preserve"> </v>
      </c>
      <c r="AA6984" s="120" t="str">
        <f ca="1">+IFERROR(IF(S6984&gt;0," ",Q6984-variables!$C$9)," ")</f>
        <v xml:space="preserve"> </v>
      </c>
    </row>
    <row r="6985" spans="2:27" s="121" customFormat="1" ht="54.95" hidden="1" customHeight="1">
      <c r="B6985" s="66">
        <f t="shared" si="447"/>
        <v>6982</v>
      </c>
      <c r="C6985" s="72"/>
      <c r="D6985" s="73"/>
      <c r="E6985" s="73"/>
      <c r="F6985" s="66"/>
      <c r="G6985" s="116"/>
      <c r="H6985" s="116"/>
      <c r="I6985" s="116"/>
      <c r="J6985" s="117"/>
      <c r="K6985" s="64"/>
      <c r="L6985" s="64"/>
      <c r="M6985" s="64"/>
      <c r="N6985" s="66" t="s">
        <v>6997</v>
      </c>
      <c r="O6985" s="66">
        <f t="shared" si="446"/>
        <v>0</v>
      </c>
      <c r="P6985" s="66"/>
      <c r="Q6985" s="65" t="str">
        <f>+IFERROR(VLOOKUP(Z6985, fechas!$B$1:$C$1036, 2,FALSE), " ")</f>
        <v xml:space="preserve"> </v>
      </c>
      <c r="R6985" s="66"/>
      <c r="S6985" s="90"/>
      <c r="T6985" s="65"/>
      <c r="U6985" s="65"/>
      <c r="V6985" s="64"/>
      <c r="W6985" s="66"/>
      <c r="X6985" s="118">
        <f t="shared" si="448"/>
        <v>1</v>
      </c>
      <c r="Y6985" s="119" t="str">
        <f>+IFERROR(VLOOKUP(G6985,fechas!$A$1:$D$292,2,FALSE), " ")</f>
        <v xml:space="preserve"> </v>
      </c>
      <c r="Z6985" s="119" t="str">
        <f t="shared" si="449"/>
        <v xml:space="preserve"> </v>
      </c>
      <c r="AA6985" s="120" t="str">
        <f ca="1">+IFERROR(IF(S6985&gt;0," ",Q6985-variables!$C$9)," ")</f>
        <v xml:space="preserve"> </v>
      </c>
    </row>
    <row r="6986" spans="2:27" s="121" customFormat="1" ht="54.95" hidden="1" customHeight="1">
      <c r="B6986" s="66">
        <f t="shared" si="447"/>
        <v>6983</v>
      </c>
      <c r="C6986" s="72"/>
      <c r="D6986" s="73"/>
      <c r="E6986" s="73"/>
      <c r="F6986" s="66"/>
      <c r="G6986" s="116"/>
      <c r="H6986" s="116"/>
      <c r="I6986" s="116"/>
      <c r="J6986" s="117"/>
      <c r="K6986" s="64"/>
      <c r="L6986" s="64"/>
      <c r="M6986" s="64"/>
      <c r="N6986" s="66" t="s">
        <v>6997</v>
      </c>
      <c r="O6986" s="66">
        <f t="shared" si="446"/>
        <v>0</v>
      </c>
      <c r="P6986" s="66"/>
      <c r="Q6986" s="65" t="str">
        <f>+IFERROR(VLOOKUP(Z6986, fechas!$B$1:$C$1036, 2,FALSE), " ")</f>
        <v xml:space="preserve"> </v>
      </c>
      <c r="R6986" s="66"/>
      <c r="S6986" s="90"/>
      <c r="T6986" s="65"/>
      <c r="U6986" s="65"/>
      <c r="V6986" s="64"/>
      <c r="W6986" s="66"/>
      <c r="X6986" s="118">
        <f t="shared" si="448"/>
        <v>1</v>
      </c>
      <c r="Y6986" s="119" t="str">
        <f>+IFERROR(VLOOKUP(G6986,fechas!$A$1:$D$292,2,FALSE), " ")</f>
        <v xml:space="preserve"> </v>
      </c>
      <c r="Z6986" s="119" t="str">
        <f t="shared" si="449"/>
        <v xml:space="preserve"> </v>
      </c>
      <c r="AA6986" s="120" t="str">
        <f ca="1">+IFERROR(IF(S6986&gt;0," ",Q6986-variables!$C$9)," ")</f>
        <v xml:space="preserve"> </v>
      </c>
    </row>
    <row r="6987" spans="2:27" s="121" customFormat="1" ht="54.95" hidden="1" customHeight="1">
      <c r="B6987" s="66">
        <f t="shared" si="447"/>
        <v>6984</v>
      </c>
      <c r="C6987" s="72"/>
      <c r="D6987" s="73"/>
      <c r="E6987" s="73"/>
      <c r="F6987" s="66"/>
      <c r="G6987" s="116"/>
      <c r="H6987" s="116"/>
      <c r="I6987" s="116"/>
      <c r="J6987" s="117"/>
      <c r="K6987" s="64"/>
      <c r="L6987" s="64"/>
      <c r="M6987" s="64"/>
      <c r="N6987" s="66" t="s">
        <v>6997</v>
      </c>
      <c r="O6987" s="66">
        <f t="shared" si="446"/>
        <v>0</v>
      </c>
      <c r="P6987" s="66"/>
      <c r="Q6987" s="65" t="str">
        <f>+IFERROR(VLOOKUP(Z6987, fechas!$B$1:$C$1036, 2,FALSE), " ")</f>
        <v xml:space="preserve"> </v>
      </c>
      <c r="R6987" s="66"/>
      <c r="S6987" s="90"/>
      <c r="T6987" s="65"/>
      <c r="U6987" s="65"/>
      <c r="V6987" s="64"/>
      <c r="W6987" s="66"/>
      <c r="X6987" s="118">
        <f t="shared" si="448"/>
        <v>1</v>
      </c>
      <c r="Y6987" s="119" t="str">
        <f>+IFERROR(VLOOKUP(G6987,fechas!$A$1:$D$292,2,FALSE), " ")</f>
        <v xml:space="preserve"> </v>
      </c>
      <c r="Z6987" s="119" t="str">
        <f t="shared" si="449"/>
        <v xml:space="preserve"> </v>
      </c>
      <c r="AA6987" s="120" t="str">
        <f ca="1">+IFERROR(IF(S6987&gt;0," ",Q6987-variables!$C$9)," ")</f>
        <v xml:space="preserve"> </v>
      </c>
    </row>
    <row r="6988" spans="2:27" s="121" customFormat="1" ht="54.95" hidden="1" customHeight="1">
      <c r="B6988" s="66">
        <f t="shared" si="447"/>
        <v>6985</v>
      </c>
      <c r="C6988" s="72"/>
      <c r="D6988" s="73"/>
      <c r="E6988" s="73"/>
      <c r="F6988" s="66"/>
      <c r="G6988" s="116"/>
      <c r="H6988" s="116"/>
      <c r="I6988" s="116"/>
      <c r="J6988" s="117"/>
      <c r="K6988" s="64"/>
      <c r="L6988" s="64"/>
      <c r="M6988" s="64"/>
      <c r="N6988" s="66" t="s">
        <v>6997</v>
      </c>
      <c r="O6988" s="66">
        <f t="shared" si="446"/>
        <v>0</v>
      </c>
      <c r="P6988" s="66"/>
      <c r="Q6988" s="65" t="str">
        <f>+IFERROR(VLOOKUP(Z6988, fechas!$B$1:$C$1036, 2,FALSE), " ")</f>
        <v xml:space="preserve"> </v>
      </c>
      <c r="R6988" s="66"/>
      <c r="S6988" s="90"/>
      <c r="T6988" s="65"/>
      <c r="U6988" s="65"/>
      <c r="V6988" s="64"/>
      <c r="W6988" s="66"/>
      <c r="X6988" s="118">
        <f t="shared" si="448"/>
        <v>1</v>
      </c>
      <c r="Y6988" s="119" t="str">
        <f>+IFERROR(VLOOKUP(G6988,fechas!$A$1:$D$292,2,FALSE), " ")</f>
        <v xml:space="preserve"> </v>
      </c>
      <c r="Z6988" s="119" t="str">
        <f t="shared" si="449"/>
        <v xml:space="preserve"> </v>
      </c>
      <c r="AA6988" s="120" t="str">
        <f ca="1">+IFERROR(IF(S6988&gt;0," ",Q6988-variables!$C$9)," ")</f>
        <v xml:space="preserve"> </v>
      </c>
    </row>
    <row r="6989" spans="2:27" s="121" customFormat="1" ht="54.95" hidden="1" customHeight="1">
      <c r="B6989" s="66">
        <f t="shared" si="447"/>
        <v>6986</v>
      </c>
      <c r="C6989" s="72"/>
      <c r="D6989" s="73"/>
      <c r="E6989" s="73"/>
      <c r="F6989" s="66"/>
      <c r="G6989" s="116"/>
      <c r="H6989" s="116"/>
      <c r="I6989" s="116"/>
      <c r="J6989" s="117"/>
      <c r="K6989" s="64"/>
      <c r="L6989" s="64"/>
      <c r="M6989" s="64"/>
      <c r="N6989" s="66" t="s">
        <v>6997</v>
      </c>
      <c r="O6989" s="66">
        <f t="shared" si="446"/>
        <v>0</v>
      </c>
      <c r="P6989" s="66"/>
      <c r="Q6989" s="65" t="str">
        <f>+IFERROR(VLOOKUP(Z6989, fechas!$B$1:$C$1036, 2,FALSE), " ")</f>
        <v xml:space="preserve"> </v>
      </c>
      <c r="R6989" s="66"/>
      <c r="S6989" s="90"/>
      <c r="T6989" s="65"/>
      <c r="U6989" s="65"/>
      <c r="V6989" s="64"/>
      <c r="W6989" s="66"/>
      <c r="X6989" s="118">
        <f t="shared" si="448"/>
        <v>1</v>
      </c>
      <c r="Y6989" s="119" t="str">
        <f>+IFERROR(VLOOKUP(G6989,fechas!$A$1:$D$292,2,FALSE), " ")</f>
        <v xml:space="preserve"> </v>
      </c>
      <c r="Z6989" s="119" t="str">
        <f t="shared" si="449"/>
        <v xml:space="preserve"> </v>
      </c>
      <c r="AA6989" s="120" t="str">
        <f ca="1">+IFERROR(IF(S6989&gt;0," ",Q6989-variables!$C$9)," ")</f>
        <v xml:space="preserve"> </v>
      </c>
    </row>
    <row r="6990" spans="2:27" s="121" customFormat="1" ht="54.95" hidden="1" customHeight="1">
      <c r="B6990" s="66">
        <f t="shared" si="447"/>
        <v>6987</v>
      </c>
      <c r="C6990" s="72"/>
      <c r="D6990" s="73"/>
      <c r="E6990" s="73"/>
      <c r="F6990" s="66"/>
      <c r="G6990" s="116"/>
      <c r="H6990" s="116"/>
      <c r="I6990" s="116"/>
      <c r="J6990" s="117"/>
      <c r="K6990" s="64"/>
      <c r="L6990" s="64"/>
      <c r="M6990" s="64"/>
      <c r="N6990" s="66" t="s">
        <v>6997</v>
      </c>
      <c r="O6990" s="66">
        <f t="shared" si="446"/>
        <v>0</v>
      </c>
      <c r="P6990" s="66"/>
      <c r="Q6990" s="65" t="str">
        <f>+IFERROR(VLOOKUP(Z6990, fechas!$B$1:$C$1036, 2,FALSE), " ")</f>
        <v xml:space="preserve"> </v>
      </c>
      <c r="R6990" s="66"/>
      <c r="S6990" s="90"/>
      <c r="T6990" s="65"/>
      <c r="U6990" s="65"/>
      <c r="V6990" s="64"/>
      <c r="W6990" s="66"/>
      <c r="X6990" s="118">
        <f t="shared" si="448"/>
        <v>1</v>
      </c>
      <c r="Y6990" s="119" t="str">
        <f>+IFERROR(VLOOKUP(G6990,fechas!$A$1:$D$292,2,FALSE), " ")</f>
        <v xml:space="preserve"> </v>
      </c>
      <c r="Z6990" s="119" t="str">
        <f t="shared" si="449"/>
        <v xml:space="preserve"> </v>
      </c>
      <c r="AA6990" s="120" t="str">
        <f ca="1">+IFERROR(IF(S6990&gt;0," ",Q6990-variables!$C$9)," ")</f>
        <v xml:space="preserve"> </v>
      </c>
    </row>
    <row r="6991" spans="2:27" s="121" customFormat="1" ht="54.95" hidden="1" customHeight="1">
      <c r="B6991" s="66">
        <f t="shared" si="447"/>
        <v>6988</v>
      </c>
      <c r="C6991" s="72"/>
      <c r="D6991" s="73"/>
      <c r="E6991" s="73"/>
      <c r="F6991" s="66"/>
      <c r="G6991" s="116"/>
      <c r="H6991" s="116"/>
      <c r="I6991" s="116"/>
      <c r="J6991" s="117"/>
      <c r="K6991" s="64"/>
      <c r="L6991" s="64"/>
      <c r="M6991" s="64"/>
      <c r="N6991" s="66" t="s">
        <v>6997</v>
      </c>
      <c r="O6991" s="66">
        <f t="shared" si="446"/>
        <v>0</v>
      </c>
      <c r="P6991" s="66"/>
      <c r="Q6991" s="65" t="str">
        <f>+IFERROR(VLOOKUP(Z6991, fechas!$B$1:$C$1036, 2,FALSE), " ")</f>
        <v xml:space="preserve"> </v>
      </c>
      <c r="R6991" s="66"/>
      <c r="S6991" s="90"/>
      <c r="T6991" s="65"/>
      <c r="U6991" s="65"/>
      <c r="V6991" s="64"/>
      <c r="W6991" s="66"/>
      <c r="X6991" s="118">
        <f t="shared" si="448"/>
        <v>1</v>
      </c>
      <c r="Y6991" s="119" t="str">
        <f>+IFERROR(VLOOKUP(G6991,fechas!$A$1:$D$292,2,FALSE), " ")</f>
        <v xml:space="preserve"> </v>
      </c>
      <c r="Z6991" s="119" t="str">
        <f t="shared" si="449"/>
        <v xml:space="preserve"> </v>
      </c>
      <c r="AA6991" s="120" t="str">
        <f ca="1">+IFERROR(IF(S6991&gt;0," ",Q6991-variables!$C$9)," ")</f>
        <v xml:space="preserve"> </v>
      </c>
    </row>
    <row r="6992" spans="2:27" s="121" customFormat="1" ht="54.95" hidden="1" customHeight="1">
      <c r="B6992" s="66">
        <f t="shared" si="447"/>
        <v>6989</v>
      </c>
      <c r="C6992" s="72"/>
      <c r="D6992" s="73"/>
      <c r="E6992" s="73"/>
      <c r="F6992" s="66"/>
      <c r="G6992" s="116"/>
      <c r="H6992" s="116"/>
      <c r="I6992" s="116"/>
      <c r="J6992" s="117"/>
      <c r="K6992" s="64"/>
      <c r="L6992" s="64"/>
      <c r="M6992" s="64"/>
      <c r="N6992" s="66" t="s">
        <v>6997</v>
      </c>
      <c r="O6992" s="66">
        <f t="shared" si="446"/>
        <v>0</v>
      </c>
      <c r="P6992" s="66"/>
      <c r="Q6992" s="65" t="str">
        <f>+IFERROR(VLOOKUP(Z6992, fechas!$B$1:$C$1036, 2,FALSE), " ")</f>
        <v xml:space="preserve"> </v>
      </c>
      <c r="R6992" s="66"/>
      <c r="S6992" s="90"/>
      <c r="T6992" s="65"/>
      <c r="U6992" s="65"/>
      <c r="V6992" s="64"/>
      <c r="W6992" s="66"/>
      <c r="X6992" s="118">
        <f t="shared" si="448"/>
        <v>1</v>
      </c>
      <c r="Y6992" s="119" t="str">
        <f>+IFERROR(VLOOKUP(G6992,fechas!$A$1:$D$292,2,FALSE), " ")</f>
        <v xml:space="preserve"> </v>
      </c>
      <c r="Z6992" s="119" t="str">
        <f t="shared" si="449"/>
        <v xml:space="preserve"> </v>
      </c>
      <c r="AA6992" s="120" t="str">
        <f ca="1">+IFERROR(IF(S6992&gt;0," ",Q6992-variables!$C$9)," ")</f>
        <v xml:space="preserve"> </v>
      </c>
    </row>
    <row r="6993" spans="2:27" s="121" customFormat="1" ht="54.95" hidden="1" customHeight="1">
      <c r="B6993" s="66">
        <f t="shared" si="447"/>
        <v>6990</v>
      </c>
      <c r="C6993" s="72"/>
      <c r="D6993" s="73"/>
      <c r="E6993" s="73"/>
      <c r="F6993" s="66"/>
      <c r="G6993" s="116"/>
      <c r="H6993" s="116"/>
      <c r="I6993" s="116"/>
      <c r="J6993" s="117"/>
      <c r="K6993" s="64"/>
      <c r="L6993" s="64"/>
      <c r="M6993" s="64"/>
      <c r="N6993" s="66" t="s">
        <v>6997</v>
      </c>
      <c r="O6993" s="66">
        <f t="shared" si="446"/>
        <v>0</v>
      </c>
      <c r="P6993" s="66"/>
      <c r="Q6993" s="65" t="str">
        <f>+IFERROR(VLOOKUP(Z6993, fechas!$B$1:$C$1036, 2,FALSE), " ")</f>
        <v xml:space="preserve"> </v>
      </c>
      <c r="R6993" s="66"/>
      <c r="S6993" s="90"/>
      <c r="T6993" s="65"/>
      <c r="U6993" s="65"/>
      <c r="V6993" s="64"/>
      <c r="W6993" s="66"/>
      <c r="X6993" s="118">
        <f t="shared" si="448"/>
        <v>1</v>
      </c>
      <c r="Y6993" s="119" t="str">
        <f>+IFERROR(VLOOKUP(G6993,fechas!$A$1:$D$292,2,FALSE), " ")</f>
        <v xml:space="preserve"> </v>
      </c>
      <c r="Z6993" s="119" t="str">
        <f t="shared" si="449"/>
        <v xml:space="preserve"> </v>
      </c>
      <c r="AA6993" s="120" t="str">
        <f ca="1">+IFERROR(IF(S6993&gt;0," ",Q6993-variables!$C$9)," ")</f>
        <v xml:space="preserve"> </v>
      </c>
    </row>
    <row r="6994" spans="2:27" s="121" customFormat="1" ht="54.95" hidden="1" customHeight="1">
      <c r="B6994" s="66">
        <f t="shared" si="447"/>
        <v>6991</v>
      </c>
      <c r="C6994" s="72"/>
      <c r="D6994" s="73"/>
      <c r="E6994" s="73"/>
      <c r="F6994" s="66"/>
      <c r="G6994" s="116"/>
      <c r="H6994" s="116"/>
      <c r="I6994" s="116"/>
      <c r="J6994" s="117"/>
      <c r="K6994" s="64"/>
      <c r="L6994" s="64"/>
      <c r="M6994" s="64"/>
      <c r="N6994" s="66" t="s">
        <v>6997</v>
      </c>
      <c r="O6994" s="66">
        <f t="shared" si="446"/>
        <v>0</v>
      </c>
      <c r="P6994" s="66"/>
      <c r="Q6994" s="65" t="str">
        <f>+IFERROR(VLOOKUP(Z6994, fechas!$B$1:$C$1036, 2,FALSE), " ")</f>
        <v xml:space="preserve"> </v>
      </c>
      <c r="R6994" s="66"/>
      <c r="S6994" s="90"/>
      <c r="T6994" s="65"/>
      <c r="U6994" s="65"/>
      <c r="V6994" s="64"/>
      <c r="W6994" s="66"/>
      <c r="X6994" s="118">
        <f t="shared" si="448"/>
        <v>1</v>
      </c>
      <c r="Y6994" s="119" t="str">
        <f>+IFERROR(VLOOKUP(G6994,fechas!$A$1:$D$292,2,FALSE), " ")</f>
        <v xml:space="preserve"> </v>
      </c>
      <c r="Z6994" s="119" t="str">
        <f t="shared" si="449"/>
        <v xml:space="preserve"> </v>
      </c>
      <c r="AA6994" s="120" t="str">
        <f ca="1">+IFERROR(IF(S6994&gt;0," ",Q6994-variables!$C$9)," ")</f>
        <v xml:space="preserve"> </v>
      </c>
    </row>
    <row r="6995" spans="2:27" s="121" customFormat="1" ht="54.95" hidden="1" customHeight="1">
      <c r="B6995" s="66">
        <f t="shared" si="447"/>
        <v>6992</v>
      </c>
      <c r="C6995" s="72"/>
      <c r="D6995" s="73"/>
      <c r="E6995" s="73"/>
      <c r="F6995" s="66"/>
      <c r="G6995" s="116"/>
      <c r="H6995" s="116"/>
      <c r="I6995" s="116"/>
      <c r="J6995" s="117"/>
      <c r="K6995" s="64"/>
      <c r="L6995" s="64"/>
      <c r="M6995" s="64"/>
      <c r="N6995" s="66" t="s">
        <v>6997</v>
      </c>
      <c r="O6995" s="66">
        <f t="shared" si="446"/>
        <v>0</v>
      </c>
      <c r="P6995" s="66"/>
      <c r="Q6995" s="65" t="str">
        <f>+IFERROR(VLOOKUP(Z6995, fechas!$B$1:$C$1036, 2,FALSE), " ")</f>
        <v xml:space="preserve"> </v>
      </c>
      <c r="R6995" s="66"/>
      <c r="S6995" s="90"/>
      <c r="T6995" s="65"/>
      <c r="U6995" s="65"/>
      <c r="V6995" s="64"/>
      <c r="W6995" s="66"/>
      <c r="X6995" s="118">
        <f t="shared" si="448"/>
        <v>1</v>
      </c>
      <c r="Y6995" s="119" t="str">
        <f>+IFERROR(VLOOKUP(G6995,fechas!$A$1:$D$292,2,FALSE), " ")</f>
        <v xml:space="preserve"> </v>
      </c>
      <c r="Z6995" s="119" t="str">
        <f t="shared" si="449"/>
        <v xml:space="preserve"> </v>
      </c>
      <c r="AA6995" s="120" t="str">
        <f ca="1">+IFERROR(IF(S6995&gt;0," ",Q6995-variables!$C$9)," ")</f>
        <v xml:space="preserve"> </v>
      </c>
    </row>
    <row r="6996" spans="2:27" s="121" customFormat="1" ht="54.95" hidden="1" customHeight="1">
      <c r="B6996" s="66">
        <f t="shared" si="447"/>
        <v>6993</v>
      </c>
      <c r="C6996" s="72"/>
      <c r="D6996" s="73"/>
      <c r="E6996" s="73"/>
      <c r="F6996" s="66"/>
      <c r="G6996" s="116"/>
      <c r="H6996" s="116"/>
      <c r="I6996" s="116"/>
      <c r="J6996" s="117"/>
      <c r="K6996" s="64"/>
      <c r="L6996" s="64"/>
      <c r="M6996" s="64"/>
      <c r="N6996" s="66" t="s">
        <v>6997</v>
      </c>
      <c r="O6996" s="66">
        <f t="shared" si="446"/>
        <v>0</v>
      </c>
      <c r="P6996" s="66"/>
      <c r="Q6996" s="65" t="str">
        <f>+IFERROR(VLOOKUP(Z6996, fechas!$B$1:$C$1036, 2,FALSE), " ")</f>
        <v xml:space="preserve"> </v>
      </c>
      <c r="R6996" s="66"/>
      <c r="S6996" s="90"/>
      <c r="T6996" s="65"/>
      <c r="U6996" s="65"/>
      <c r="V6996" s="64"/>
      <c r="W6996" s="66"/>
      <c r="X6996" s="118">
        <f t="shared" si="448"/>
        <v>1</v>
      </c>
      <c r="Y6996" s="119" t="str">
        <f>+IFERROR(VLOOKUP(G6996,fechas!$A$1:$D$292,2,FALSE), " ")</f>
        <v xml:space="preserve"> </v>
      </c>
      <c r="Z6996" s="119" t="str">
        <f t="shared" si="449"/>
        <v xml:space="preserve"> </v>
      </c>
      <c r="AA6996" s="120" t="str">
        <f ca="1">+IFERROR(IF(S6996&gt;0," ",Q6996-variables!$C$9)," ")</f>
        <v xml:space="preserve"> </v>
      </c>
    </row>
    <row r="6997" spans="2:27" s="121" customFormat="1" ht="54.95" hidden="1" customHeight="1">
      <c r="B6997" s="66">
        <f t="shared" si="447"/>
        <v>6994</v>
      </c>
      <c r="C6997" s="72"/>
      <c r="D6997" s="73"/>
      <c r="E6997" s="73"/>
      <c r="F6997" s="66"/>
      <c r="G6997" s="116"/>
      <c r="H6997" s="116"/>
      <c r="I6997" s="116"/>
      <c r="J6997" s="117"/>
      <c r="K6997" s="64"/>
      <c r="L6997" s="64"/>
      <c r="M6997" s="64"/>
      <c r="N6997" s="66" t="s">
        <v>6997</v>
      </c>
      <c r="O6997" s="66">
        <f t="shared" si="446"/>
        <v>0</v>
      </c>
      <c r="P6997" s="66"/>
      <c r="Q6997" s="65" t="str">
        <f>+IFERROR(VLOOKUP(Z6997, fechas!$B$1:$C$1036, 2,FALSE), " ")</f>
        <v xml:space="preserve"> </v>
      </c>
      <c r="R6997" s="66"/>
      <c r="S6997" s="90"/>
      <c r="T6997" s="65"/>
      <c r="U6997" s="65"/>
      <c r="V6997" s="64"/>
      <c r="W6997" s="66"/>
      <c r="X6997" s="118">
        <f t="shared" si="448"/>
        <v>1</v>
      </c>
      <c r="Y6997" s="119" t="str">
        <f>+IFERROR(VLOOKUP(G6997,fechas!$A$1:$D$292,2,FALSE), " ")</f>
        <v xml:space="preserve"> </v>
      </c>
      <c r="Z6997" s="119" t="str">
        <f t="shared" si="449"/>
        <v xml:space="preserve"> </v>
      </c>
      <c r="AA6997" s="120" t="str">
        <f ca="1">+IFERROR(IF(S6997&gt;0," ",Q6997-variables!$C$9)," ")</f>
        <v xml:space="preserve"> </v>
      </c>
    </row>
    <row r="6998" spans="2:27" s="121" customFormat="1" ht="54.95" hidden="1" customHeight="1">
      <c r="B6998" s="66">
        <f t="shared" si="447"/>
        <v>6995</v>
      </c>
      <c r="C6998" s="72"/>
      <c r="D6998" s="73"/>
      <c r="E6998" s="73"/>
      <c r="F6998" s="66"/>
      <c r="G6998" s="116"/>
      <c r="H6998" s="116"/>
      <c r="I6998" s="116"/>
      <c r="J6998" s="117"/>
      <c r="K6998" s="64"/>
      <c r="L6998" s="64"/>
      <c r="M6998" s="64"/>
      <c r="N6998" s="66" t="s">
        <v>6997</v>
      </c>
      <c r="O6998" s="66">
        <f t="shared" si="446"/>
        <v>0</v>
      </c>
      <c r="P6998" s="66"/>
      <c r="Q6998" s="65" t="str">
        <f>+IFERROR(VLOOKUP(Z6998, fechas!$B$1:$C$1036, 2,FALSE), " ")</f>
        <v xml:space="preserve"> </v>
      </c>
      <c r="R6998" s="66"/>
      <c r="S6998" s="90"/>
      <c r="T6998" s="65"/>
      <c r="U6998" s="65"/>
      <c r="V6998" s="64"/>
      <c r="W6998" s="66"/>
      <c r="X6998" s="118">
        <f t="shared" si="448"/>
        <v>1</v>
      </c>
      <c r="Y6998" s="119" t="str">
        <f>+IFERROR(VLOOKUP(G6998,fechas!$A$1:$D$292,2,FALSE), " ")</f>
        <v xml:space="preserve"> </v>
      </c>
      <c r="Z6998" s="119" t="str">
        <f t="shared" si="449"/>
        <v xml:space="preserve"> </v>
      </c>
      <c r="AA6998" s="120" t="str">
        <f ca="1">+IFERROR(IF(S6998&gt;0," ",Q6998-variables!$C$9)," ")</f>
        <v xml:space="preserve"> </v>
      </c>
    </row>
    <row r="6999" spans="2:27" s="121" customFormat="1" ht="54.95" hidden="1" customHeight="1">
      <c r="B6999" s="66">
        <f t="shared" si="447"/>
        <v>6996</v>
      </c>
      <c r="C6999" s="72"/>
      <c r="D6999" s="73"/>
      <c r="E6999" s="73"/>
      <c r="F6999" s="66"/>
      <c r="G6999" s="116"/>
      <c r="H6999" s="116"/>
      <c r="I6999" s="116"/>
      <c r="J6999" s="117"/>
      <c r="K6999" s="64"/>
      <c r="L6999" s="64"/>
      <c r="M6999" s="64"/>
      <c r="N6999" s="66" t="s">
        <v>6997</v>
      </c>
      <c r="O6999" s="66">
        <f t="shared" si="446"/>
        <v>0</v>
      </c>
      <c r="P6999" s="66"/>
      <c r="Q6999" s="65" t="str">
        <f>+IFERROR(VLOOKUP(Z6999, fechas!$B$1:$C$1036, 2,FALSE), " ")</f>
        <v xml:space="preserve"> </v>
      </c>
      <c r="R6999" s="66"/>
      <c r="S6999" s="90"/>
      <c r="T6999" s="65"/>
      <c r="U6999" s="65"/>
      <c r="V6999" s="64"/>
      <c r="W6999" s="66"/>
      <c r="X6999" s="118">
        <f t="shared" si="448"/>
        <v>1</v>
      </c>
      <c r="Y6999" s="119" t="str">
        <f>+IFERROR(VLOOKUP(G6999,fechas!$A$1:$D$292,2,FALSE), " ")</f>
        <v xml:space="preserve"> </v>
      </c>
      <c r="Z6999" s="119" t="str">
        <f t="shared" si="449"/>
        <v xml:space="preserve"> </v>
      </c>
      <c r="AA6999" s="120" t="str">
        <f ca="1">+IFERROR(IF(S6999&gt;0," ",Q6999-variables!$C$9)," ")</f>
        <v xml:space="preserve"> </v>
      </c>
    </row>
    <row r="7000" spans="2:27" s="121" customFormat="1" ht="54.95" hidden="1" customHeight="1">
      <c r="B7000" s="66">
        <f t="shared" si="447"/>
        <v>6997</v>
      </c>
      <c r="C7000" s="72"/>
      <c r="D7000" s="73"/>
      <c r="E7000" s="73"/>
      <c r="F7000" s="66"/>
      <c r="G7000" s="116"/>
      <c r="H7000" s="116"/>
      <c r="I7000" s="116"/>
      <c r="J7000" s="117"/>
      <c r="K7000" s="64"/>
      <c r="L7000" s="64"/>
      <c r="M7000" s="64"/>
      <c r="N7000" s="66" t="s">
        <v>6997</v>
      </c>
      <c r="O7000" s="66">
        <f t="shared" si="446"/>
        <v>0</v>
      </c>
      <c r="P7000" s="66"/>
      <c r="Q7000" s="65" t="str">
        <f>+IFERROR(VLOOKUP(Z7000, fechas!$B$1:$C$1036, 2,FALSE), " ")</f>
        <v xml:space="preserve"> </v>
      </c>
      <c r="R7000" s="66"/>
      <c r="S7000" s="90"/>
      <c r="T7000" s="65"/>
      <c r="U7000" s="65"/>
      <c r="V7000" s="64"/>
      <c r="W7000" s="66"/>
      <c r="X7000" s="118">
        <f t="shared" si="448"/>
        <v>1</v>
      </c>
      <c r="Y7000" s="119" t="str">
        <f>+IFERROR(VLOOKUP(G7000,fechas!$A$1:$D$292,2,FALSE), " ")</f>
        <v xml:space="preserve"> </v>
      </c>
      <c r="Z7000" s="119" t="str">
        <f t="shared" si="449"/>
        <v xml:space="preserve"> </v>
      </c>
      <c r="AA7000" s="120" t="str">
        <f ca="1">+IFERROR(IF(S7000&gt;0," ",Q7000-variables!$C$9)," ")</f>
        <v xml:space="preserve"> </v>
      </c>
    </row>
    <row r="7001" spans="2:27" s="121" customFormat="1" ht="54.95" hidden="1" customHeight="1">
      <c r="B7001" s="66">
        <f t="shared" si="447"/>
        <v>6998</v>
      </c>
      <c r="C7001" s="72"/>
      <c r="D7001" s="73"/>
      <c r="E7001" s="73"/>
      <c r="F7001" s="66"/>
      <c r="G7001" s="116"/>
      <c r="H7001" s="116"/>
      <c r="I7001" s="116"/>
      <c r="J7001" s="117"/>
      <c r="K7001" s="64"/>
      <c r="L7001" s="64"/>
      <c r="M7001" s="64"/>
      <c r="N7001" s="66" t="s">
        <v>6997</v>
      </c>
      <c r="O7001" s="66">
        <f t="shared" si="446"/>
        <v>0</v>
      </c>
      <c r="P7001" s="66"/>
      <c r="Q7001" s="65" t="str">
        <f>+IFERROR(VLOOKUP(Z7001, fechas!$B$1:$C$1036, 2,FALSE), " ")</f>
        <v xml:space="preserve"> </v>
      </c>
      <c r="R7001" s="66"/>
      <c r="S7001" s="90"/>
      <c r="T7001" s="65"/>
      <c r="U7001" s="65"/>
      <c r="V7001" s="64"/>
      <c r="W7001" s="66"/>
      <c r="X7001" s="118">
        <f t="shared" si="448"/>
        <v>1</v>
      </c>
      <c r="Y7001" s="119" t="str">
        <f>+IFERROR(VLOOKUP(G7001,fechas!$A$1:$D$292,2,FALSE), " ")</f>
        <v xml:space="preserve"> </v>
      </c>
      <c r="Z7001" s="119" t="str">
        <f t="shared" si="449"/>
        <v xml:space="preserve"> </v>
      </c>
      <c r="AA7001" s="120" t="str">
        <f ca="1">+IFERROR(IF(S7001&gt;0," ",Q7001-variables!$C$9)," ")</f>
        <v xml:space="preserve"> </v>
      </c>
    </row>
    <row r="7002" spans="2:27" s="121" customFormat="1" ht="54.95" hidden="1" customHeight="1">
      <c r="B7002" s="66">
        <f t="shared" si="447"/>
        <v>6999</v>
      </c>
      <c r="C7002" s="72"/>
      <c r="D7002" s="73"/>
      <c r="E7002" s="73"/>
      <c r="F7002" s="66"/>
      <c r="G7002" s="116"/>
      <c r="H7002" s="116"/>
      <c r="I7002" s="116"/>
      <c r="J7002" s="117"/>
      <c r="K7002" s="64"/>
      <c r="L7002" s="64"/>
      <c r="M7002" s="64"/>
      <c r="N7002" s="66" t="s">
        <v>6997</v>
      </c>
      <c r="O7002" s="66">
        <f t="shared" si="446"/>
        <v>0</v>
      </c>
      <c r="P7002" s="66"/>
      <c r="Q7002" s="65" t="str">
        <f>+IFERROR(VLOOKUP(Z7002, fechas!$B$1:$C$1036, 2,FALSE), " ")</f>
        <v xml:space="preserve"> </v>
      </c>
      <c r="R7002" s="66"/>
      <c r="S7002" s="90"/>
      <c r="T7002" s="65"/>
      <c r="U7002" s="65"/>
      <c r="V7002" s="64"/>
      <c r="W7002" s="66"/>
      <c r="X7002" s="118">
        <f t="shared" si="448"/>
        <v>1</v>
      </c>
      <c r="Y7002" s="119" t="str">
        <f>+IFERROR(VLOOKUP(G7002,fechas!$A$1:$D$292,2,FALSE), " ")</f>
        <v xml:space="preserve"> </v>
      </c>
      <c r="Z7002" s="119" t="str">
        <f t="shared" si="449"/>
        <v xml:space="preserve"> </v>
      </c>
      <c r="AA7002" s="120" t="str">
        <f ca="1">+IFERROR(IF(S7002&gt;0," ",Q7002-variables!$C$9)," ")</f>
        <v xml:space="preserve"> </v>
      </c>
    </row>
    <row r="7003" spans="2:27" s="121" customFormat="1" ht="54.95" hidden="1" customHeight="1">
      <c r="B7003" s="66">
        <f t="shared" si="447"/>
        <v>7000</v>
      </c>
      <c r="C7003" s="72"/>
      <c r="D7003" s="73"/>
      <c r="E7003" s="73"/>
      <c r="F7003" s="66"/>
      <c r="G7003" s="116"/>
      <c r="H7003" s="116"/>
      <c r="I7003" s="116"/>
      <c r="J7003" s="117"/>
      <c r="K7003" s="64"/>
      <c r="L7003" s="64"/>
      <c r="M7003" s="64"/>
      <c r="N7003" s="66" t="s">
        <v>6997</v>
      </c>
      <c r="O7003" s="66">
        <f t="shared" si="446"/>
        <v>0</v>
      </c>
      <c r="P7003" s="66"/>
      <c r="Q7003" s="65" t="str">
        <f>+IFERROR(VLOOKUP(Z7003, fechas!$B$1:$C$1036, 2,FALSE), " ")</f>
        <v xml:space="preserve"> </v>
      </c>
      <c r="R7003" s="66"/>
      <c r="S7003" s="90"/>
      <c r="T7003" s="65"/>
      <c r="U7003" s="65"/>
      <c r="V7003" s="64"/>
      <c r="W7003" s="66"/>
      <c r="X7003" s="118">
        <f t="shared" si="448"/>
        <v>1</v>
      </c>
      <c r="Y7003" s="119" t="str">
        <f>+IFERROR(VLOOKUP(G7003,fechas!$A$1:$D$292,2,FALSE), " ")</f>
        <v xml:space="preserve"> </v>
      </c>
      <c r="Z7003" s="119" t="str">
        <f t="shared" si="449"/>
        <v xml:space="preserve"> </v>
      </c>
      <c r="AA7003" s="120" t="str">
        <f ca="1">+IFERROR(IF(S7003&gt;0," ",Q7003-variables!$C$9)," ")</f>
        <v xml:space="preserve"> </v>
      </c>
    </row>
    <row r="7004" spans="2:27" s="121" customFormat="1" ht="54.95" hidden="1" customHeight="1">
      <c r="B7004" s="66">
        <f t="shared" si="447"/>
        <v>7001</v>
      </c>
      <c r="C7004" s="72"/>
      <c r="D7004" s="73"/>
      <c r="E7004" s="73"/>
      <c r="F7004" s="66"/>
      <c r="G7004" s="116"/>
      <c r="H7004" s="116"/>
      <c r="I7004" s="116"/>
      <c r="J7004" s="117"/>
      <c r="K7004" s="64"/>
      <c r="L7004" s="64"/>
      <c r="M7004" s="64"/>
      <c r="N7004" s="66" t="s">
        <v>6997</v>
      </c>
      <c r="O7004" s="66">
        <f t="shared" si="446"/>
        <v>0</v>
      </c>
      <c r="P7004" s="66"/>
      <c r="Q7004" s="65" t="str">
        <f>+IFERROR(VLOOKUP(Z7004, fechas!$B$1:$C$1036, 2,FALSE), " ")</f>
        <v xml:space="preserve"> </v>
      </c>
      <c r="R7004" s="66"/>
      <c r="S7004" s="90"/>
      <c r="T7004" s="65"/>
      <c r="U7004" s="65"/>
      <c r="V7004" s="64"/>
      <c r="W7004" s="66"/>
      <c r="X7004" s="118">
        <f t="shared" si="448"/>
        <v>1</v>
      </c>
      <c r="Y7004" s="119" t="str">
        <f>+IFERROR(VLOOKUP(G7004,fechas!$A$1:$D$292,2,FALSE), " ")</f>
        <v xml:space="preserve"> </v>
      </c>
      <c r="Z7004" s="119" t="str">
        <f t="shared" si="449"/>
        <v xml:space="preserve"> </v>
      </c>
      <c r="AA7004" s="120" t="str">
        <f ca="1">+IFERROR(IF(S7004&gt;0," ",Q7004-variables!$C$9)," ")</f>
        <v xml:space="preserve"> </v>
      </c>
    </row>
    <row r="7005" spans="2:27" s="121" customFormat="1" ht="54.95" hidden="1" customHeight="1">
      <c r="B7005" s="66">
        <f t="shared" si="447"/>
        <v>7002</v>
      </c>
      <c r="C7005" s="72"/>
      <c r="D7005" s="73"/>
      <c r="E7005" s="73"/>
      <c r="F7005" s="66"/>
      <c r="G7005" s="116"/>
      <c r="H7005" s="116"/>
      <c r="I7005" s="116"/>
      <c r="J7005" s="117"/>
      <c r="K7005" s="64"/>
      <c r="L7005" s="64"/>
      <c r="M7005" s="64"/>
      <c r="N7005" s="66" t="s">
        <v>6997</v>
      </c>
      <c r="O7005" s="66">
        <f t="shared" si="446"/>
        <v>0</v>
      </c>
      <c r="P7005" s="66"/>
      <c r="Q7005" s="65" t="str">
        <f>+IFERROR(VLOOKUP(Z7005, fechas!$B$1:$C$1036, 2,FALSE), " ")</f>
        <v xml:space="preserve"> </v>
      </c>
      <c r="R7005" s="66"/>
      <c r="S7005" s="90"/>
      <c r="T7005" s="65"/>
      <c r="U7005" s="65"/>
      <c r="V7005" s="64"/>
      <c r="W7005" s="66"/>
      <c r="X7005" s="118">
        <f t="shared" si="448"/>
        <v>1</v>
      </c>
      <c r="Y7005" s="119" t="str">
        <f>+IFERROR(VLOOKUP(G7005,fechas!$A$1:$D$292,2,FALSE), " ")</f>
        <v xml:space="preserve"> </v>
      </c>
      <c r="Z7005" s="119" t="str">
        <f t="shared" si="449"/>
        <v xml:space="preserve"> </v>
      </c>
      <c r="AA7005" s="120" t="str">
        <f ca="1">+IFERROR(IF(S7005&gt;0," ",Q7005-variables!$C$9)," ")</f>
        <v xml:space="preserve"> </v>
      </c>
    </row>
    <row r="7006" spans="2:27" s="121" customFormat="1" ht="54.95" hidden="1" customHeight="1">
      <c r="B7006" s="66">
        <f t="shared" si="447"/>
        <v>7003</v>
      </c>
      <c r="C7006" s="72"/>
      <c r="D7006" s="73"/>
      <c r="E7006" s="73"/>
      <c r="F7006" s="66"/>
      <c r="G7006" s="116"/>
      <c r="H7006" s="116"/>
      <c r="I7006" s="116"/>
      <c r="J7006" s="117"/>
      <c r="K7006" s="64"/>
      <c r="L7006" s="64"/>
      <c r="M7006" s="64"/>
      <c r="N7006" s="66" t="s">
        <v>6997</v>
      </c>
      <c r="O7006" s="66">
        <f t="shared" si="446"/>
        <v>0</v>
      </c>
      <c r="P7006" s="66"/>
      <c r="Q7006" s="65" t="str">
        <f>+IFERROR(VLOOKUP(Z7006, fechas!$B$1:$C$1036, 2,FALSE), " ")</f>
        <v xml:space="preserve"> </v>
      </c>
      <c r="R7006" s="66"/>
      <c r="S7006" s="90"/>
      <c r="T7006" s="65"/>
      <c r="U7006" s="65"/>
      <c r="V7006" s="64"/>
      <c r="W7006" s="66"/>
      <c r="X7006" s="118">
        <f t="shared" si="448"/>
        <v>1</v>
      </c>
      <c r="Y7006" s="119" t="str">
        <f>+IFERROR(VLOOKUP(G7006,fechas!$A$1:$D$292,2,FALSE), " ")</f>
        <v xml:space="preserve"> </v>
      </c>
      <c r="Z7006" s="119" t="str">
        <f t="shared" si="449"/>
        <v xml:space="preserve"> </v>
      </c>
      <c r="AA7006" s="120" t="str">
        <f ca="1">+IFERROR(IF(S7006&gt;0," ",Q7006-variables!$C$9)," ")</f>
        <v xml:space="preserve"> </v>
      </c>
    </row>
    <row r="7007" spans="2:27" s="121" customFormat="1" ht="54.95" hidden="1" customHeight="1">
      <c r="B7007" s="66">
        <f t="shared" si="447"/>
        <v>7004</v>
      </c>
      <c r="C7007" s="72"/>
      <c r="D7007" s="73"/>
      <c r="E7007" s="73"/>
      <c r="F7007" s="66"/>
      <c r="G7007" s="116"/>
      <c r="H7007" s="116"/>
      <c r="I7007" s="116"/>
      <c r="J7007" s="117"/>
      <c r="K7007" s="64"/>
      <c r="L7007" s="64"/>
      <c r="M7007" s="64"/>
      <c r="N7007" s="66" t="s">
        <v>6997</v>
      </c>
      <c r="O7007" s="66">
        <f t="shared" si="446"/>
        <v>0</v>
      </c>
      <c r="P7007" s="66"/>
      <c r="Q7007" s="65" t="str">
        <f>+IFERROR(VLOOKUP(Z7007, fechas!$B$1:$C$1036, 2,FALSE), " ")</f>
        <v xml:space="preserve"> </v>
      </c>
      <c r="R7007" s="66"/>
      <c r="S7007" s="90"/>
      <c r="T7007" s="65"/>
      <c r="U7007" s="65"/>
      <c r="V7007" s="64"/>
      <c r="W7007" s="66"/>
      <c r="X7007" s="118">
        <f t="shared" si="448"/>
        <v>1</v>
      </c>
      <c r="Y7007" s="119" t="str">
        <f>+IFERROR(VLOOKUP(G7007,fechas!$A$1:$D$292,2,FALSE), " ")</f>
        <v xml:space="preserve"> </v>
      </c>
      <c r="Z7007" s="119" t="str">
        <f t="shared" si="449"/>
        <v xml:space="preserve"> </v>
      </c>
      <c r="AA7007" s="120" t="str">
        <f ca="1">+IFERROR(IF(S7007&gt;0," ",Q7007-variables!$C$9)," ")</f>
        <v xml:space="preserve"> </v>
      </c>
    </row>
    <row r="7008" spans="2:27" s="121" customFormat="1" ht="54.95" hidden="1" customHeight="1">
      <c r="B7008" s="66">
        <f t="shared" si="447"/>
        <v>7005</v>
      </c>
      <c r="C7008" s="72"/>
      <c r="D7008" s="73"/>
      <c r="E7008" s="73"/>
      <c r="F7008" s="66"/>
      <c r="G7008" s="116"/>
      <c r="H7008" s="116"/>
      <c r="I7008" s="116"/>
      <c r="J7008" s="117"/>
      <c r="K7008" s="64"/>
      <c r="L7008" s="64"/>
      <c r="M7008" s="64"/>
      <c r="N7008" s="66" t="s">
        <v>6997</v>
      </c>
      <c r="O7008" s="66">
        <f t="shared" si="446"/>
        <v>0</v>
      </c>
      <c r="P7008" s="66"/>
      <c r="Q7008" s="65" t="str">
        <f>+IFERROR(VLOOKUP(Z7008, fechas!$B$1:$C$1036, 2,FALSE), " ")</f>
        <v xml:space="preserve"> </v>
      </c>
      <c r="R7008" s="66"/>
      <c r="S7008" s="90"/>
      <c r="T7008" s="65"/>
      <c r="U7008" s="65"/>
      <c r="V7008" s="64"/>
      <c r="W7008" s="66"/>
      <c r="X7008" s="118">
        <f t="shared" si="448"/>
        <v>1</v>
      </c>
      <c r="Y7008" s="119" t="str">
        <f>+IFERROR(VLOOKUP(G7008,fechas!$A$1:$D$292,2,FALSE), " ")</f>
        <v xml:space="preserve"> </v>
      </c>
      <c r="Z7008" s="119" t="str">
        <f t="shared" si="449"/>
        <v xml:space="preserve"> </v>
      </c>
      <c r="AA7008" s="120" t="str">
        <f ca="1">+IFERROR(IF(S7008&gt;0," ",Q7008-variables!$C$9)," ")</f>
        <v xml:space="preserve"> </v>
      </c>
    </row>
    <row r="7009" spans="2:27" s="121" customFormat="1" ht="54.95" hidden="1" customHeight="1">
      <c r="B7009" s="66">
        <f t="shared" si="447"/>
        <v>7006</v>
      </c>
      <c r="C7009" s="72"/>
      <c r="D7009" s="73"/>
      <c r="E7009" s="73"/>
      <c r="F7009" s="66"/>
      <c r="G7009" s="116"/>
      <c r="H7009" s="116"/>
      <c r="I7009" s="116"/>
      <c r="J7009" s="117"/>
      <c r="K7009" s="64"/>
      <c r="L7009" s="64"/>
      <c r="M7009" s="64"/>
      <c r="N7009" s="66" t="s">
        <v>6997</v>
      </c>
      <c r="O7009" s="66">
        <f t="shared" si="446"/>
        <v>0</v>
      </c>
      <c r="P7009" s="66"/>
      <c r="Q7009" s="65" t="str">
        <f>+IFERROR(VLOOKUP(Z7009, fechas!$B$1:$C$1036, 2,FALSE), " ")</f>
        <v xml:space="preserve"> </v>
      </c>
      <c r="R7009" s="66"/>
      <c r="S7009" s="90"/>
      <c r="T7009" s="65"/>
      <c r="U7009" s="65"/>
      <c r="V7009" s="64"/>
      <c r="W7009" s="66"/>
      <c r="X7009" s="118">
        <f t="shared" si="448"/>
        <v>1</v>
      </c>
      <c r="Y7009" s="119" t="str">
        <f>+IFERROR(VLOOKUP(G7009,fechas!$A$1:$D$292,2,FALSE), " ")</f>
        <v xml:space="preserve"> </v>
      </c>
      <c r="Z7009" s="119" t="str">
        <f t="shared" si="449"/>
        <v xml:space="preserve"> </v>
      </c>
      <c r="AA7009" s="120" t="str">
        <f ca="1">+IFERROR(IF(S7009&gt;0," ",Q7009-variables!$C$9)," ")</f>
        <v xml:space="preserve"> </v>
      </c>
    </row>
    <row r="7010" spans="2:27" s="121" customFormat="1" ht="54.95" hidden="1" customHeight="1">
      <c r="B7010" s="66">
        <f t="shared" si="447"/>
        <v>7007</v>
      </c>
      <c r="C7010" s="72"/>
      <c r="D7010" s="73"/>
      <c r="E7010" s="73"/>
      <c r="F7010" s="66"/>
      <c r="G7010" s="116"/>
      <c r="H7010" s="116"/>
      <c r="I7010" s="116"/>
      <c r="J7010" s="117"/>
      <c r="K7010" s="64"/>
      <c r="L7010" s="64"/>
      <c r="M7010" s="64"/>
      <c r="N7010" s="66" t="s">
        <v>6997</v>
      </c>
      <c r="O7010" s="66">
        <f t="shared" si="446"/>
        <v>0</v>
      </c>
      <c r="P7010" s="66"/>
      <c r="Q7010" s="65" t="str">
        <f>+IFERROR(VLOOKUP(Z7010, fechas!$B$1:$C$1036, 2,FALSE), " ")</f>
        <v xml:space="preserve"> </v>
      </c>
      <c r="R7010" s="66"/>
      <c r="S7010" s="90"/>
      <c r="T7010" s="65"/>
      <c r="U7010" s="65"/>
      <c r="V7010" s="64"/>
      <c r="W7010" s="66"/>
      <c r="X7010" s="118">
        <f t="shared" si="448"/>
        <v>1</v>
      </c>
      <c r="Y7010" s="119" t="str">
        <f>+IFERROR(VLOOKUP(G7010,fechas!$A$1:$D$292,2,FALSE), " ")</f>
        <v xml:space="preserve"> </v>
      </c>
      <c r="Z7010" s="119" t="str">
        <f t="shared" si="449"/>
        <v xml:space="preserve"> </v>
      </c>
      <c r="AA7010" s="120" t="str">
        <f ca="1">+IFERROR(IF(S7010&gt;0," ",Q7010-variables!$C$9)," ")</f>
        <v xml:space="preserve"> </v>
      </c>
    </row>
    <row r="7011" spans="2:27" s="121" customFormat="1" ht="54.95" hidden="1" customHeight="1">
      <c r="B7011" s="66">
        <f t="shared" si="447"/>
        <v>7008</v>
      </c>
      <c r="C7011" s="72"/>
      <c r="D7011" s="73"/>
      <c r="E7011" s="73"/>
      <c r="F7011" s="66"/>
      <c r="G7011" s="116"/>
      <c r="H7011" s="116"/>
      <c r="I7011" s="116"/>
      <c r="J7011" s="117"/>
      <c r="K7011" s="64"/>
      <c r="L7011" s="64"/>
      <c r="M7011" s="64"/>
      <c r="N7011" s="66" t="s">
        <v>6997</v>
      </c>
      <c r="O7011" s="66">
        <f t="shared" si="446"/>
        <v>0</v>
      </c>
      <c r="P7011" s="66"/>
      <c r="Q7011" s="65" t="str">
        <f>+IFERROR(VLOOKUP(Z7011, fechas!$B$1:$C$1036, 2,FALSE), " ")</f>
        <v xml:space="preserve"> </v>
      </c>
      <c r="R7011" s="66"/>
      <c r="S7011" s="90"/>
      <c r="T7011" s="65"/>
      <c r="U7011" s="65"/>
      <c r="V7011" s="64"/>
      <c r="W7011" s="66"/>
      <c r="X7011" s="118">
        <f t="shared" si="448"/>
        <v>1</v>
      </c>
      <c r="Y7011" s="119" t="str">
        <f>+IFERROR(VLOOKUP(G7011,fechas!$A$1:$D$292,2,FALSE), " ")</f>
        <v xml:space="preserve"> </v>
      </c>
      <c r="Z7011" s="119" t="str">
        <f t="shared" si="449"/>
        <v xml:space="preserve"> </v>
      </c>
      <c r="AA7011" s="120" t="str">
        <f ca="1">+IFERROR(IF(S7011&gt;0," ",Q7011-variables!$C$9)," ")</f>
        <v xml:space="preserve"> </v>
      </c>
    </row>
    <row r="7012" spans="2:27" s="121" customFormat="1" ht="54.95" hidden="1" customHeight="1">
      <c r="B7012" s="66">
        <f t="shared" si="447"/>
        <v>7009</v>
      </c>
      <c r="C7012" s="72"/>
      <c r="D7012" s="73"/>
      <c r="E7012" s="73"/>
      <c r="F7012" s="66"/>
      <c r="G7012" s="116"/>
      <c r="H7012" s="116"/>
      <c r="I7012" s="116"/>
      <c r="J7012" s="117"/>
      <c r="K7012" s="64"/>
      <c r="L7012" s="64"/>
      <c r="M7012" s="64"/>
      <c r="N7012" s="66" t="s">
        <v>6997</v>
      </c>
      <c r="O7012" s="66">
        <f t="shared" si="446"/>
        <v>0</v>
      </c>
      <c r="P7012" s="66"/>
      <c r="Q7012" s="65" t="str">
        <f>+IFERROR(VLOOKUP(Z7012, fechas!$B$1:$C$1036, 2,FALSE), " ")</f>
        <v xml:space="preserve"> </v>
      </c>
      <c r="R7012" s="66"/>
      <c r="S7012" s="90"/>
      <c r="T7012" s="65"/>
      <c r="U7012" s="65"/>
      <c r="V7012" s="64"/>
      <c r="W7012" s="66"/>
      <c r="X7012" s="118">
        <f t="shared" si="448"/>
        <v>1</v>
      </c>
      <c r="Y7012" s="119" t="str">
        <f>+IFERROR(VLOOKUP(G7012,fechas!$A$1:$D$292,2,FALSE), " ")</f>
        <v xml:space="preserve"> </v>
      </c>
      <c r="Z7012" s="119" t="str">
        <f t="shared" si="449"/>
        <v xml:space="preserve"> </v>
      </c>
      <c r="AA7012" s="120" t="str">
        <f ca="1">+IFERROR(IF(S7012&gt;0," ",Q7012-variables!$C$9)," ")</f>
        <v xml:space="preserve"> </v>
      </c>
    </row>
    <row r="7013" spans="2:27" s="121" customFormat="1" ht="54.95" hidden="1" customHeight="1">
      <c r="B7013" s="66">
        <f t="shared" si="447"/>
        <v>7010</v>
      </c>
      <c r="C7013" s="72"/>
      <c r="D7013" s="73"/>
      <c r="E7013" s="73"/>
      <c r="F7013" s="66"/>
      <c r="G7013" s="116"/>
      <c r="H7013" s="116"/>
      <c r="I7013" s="116"/>
      <c r="J7013" s="117"/>
      <c r="K7013" s="64"/>
      <c r="L7013" s="64"/>
      <c r="M7013" s="64"/>
      <c r="N7013" s="66" t="s">
        <v>6997</v>
      </c>
      <c r="O7013" s="66">
        <f t="shared" si="446"/>
        <v>0</v>
      </c>
      <c r="P7013" s="66"/>
      <c r="Q7013" s="65" t="str">
        <f>+IFERROR(VLOOKUP(Z7013, fechas!$B$1:$C$1036, 2,FALSE), " ")</f>
        <v xml:space="preserve"> </v>
      </c>
      <c r="R7013" s="66"/>
      <c r="S7013" s="90"/>
      <c r="T7013" s="65"/>
      <c r="U7013" s="65"/>
      <c r="V7013" s="64"/>
      <c r="W7013" s="66"/>
      <c r="X7013" s="118">
        <f t="shared" si="448"/>
        <v>1</v>
      </c>
      <c r="Y7013" s="119" t="str">
        <f>+IFERROR(VLOOKUP(G7013,fechas!$A$1:$D$292,2,FALSE), " ")</f>
        <v xml:space="preserve"> </v>
      </c>
      <c r="Z7013" s="119" t="str">
        <f t="shared" si="449"/>
        <v xml:space="preserve"> </v>
      </c>
      <c r="AA7013" s="120" t="str">
        <f ca="1">+IFERROR(IF(S7013&gt;0," ",Q7013-variables!$C$9)," ")</f>
        <v xml:space="preserve"> </v>
      </c>
    </row>
    <row r="7014" spans="2:27" s="121" customFormat="1" ht="54.95" hidden="1" customHeight="1">
      <c r="B7014" s="66">
        <f t="shared" si="447"/>
        <v>7011</v>
      </c>
      <c r="C7014" s="72"/>
      <c r="D7014" s="73"/>
      <c r="E7014" s="73"/>
      <c r="F7014" s="66"/>
      <c r="G7014" s="116"/>
      <c r="H7014" s="116"/>
      <c r="I7014" s="116"/>
      <c r="J7014" s="117"/>
      <c r="K7014" s="64"/>
      <c r="L7014" s="64"/>
      <c r="M7014" s="64"/>
      <c r="N7014" s="66" t="s">
        <v>6997</v>
      </c>
      <c r="O7014" s="66">
        <f t="shared" si="446"/>
        <v>0</v>
      </c>
      <c r="P7014" s="66"/>
      <c r="Q7014" s="65" t="str">
        <f>+IFERROR(VLOOKUP(Z7014, fechas!$B$1:$C$1036, 2,FALSE), " ")</f>
        <v xml:space="preserve"> </v>
      </c>
      <c r="R7014" s="66"/>
      <c r="S7014" s="90"/>
      <c r="T7014" s="65"/>
      <c r="U7014" s="65"/>
      <c r="V7014" s="64"/>
      <c r="W7014" s="66"/>
      <c r="X7014" s="118">
        <f t="shared" si="448"/>
        <v>1</v>
      </c>
      <c r="Y7014" s="119" t="str">
        <f>+IFERROR(VLOOKUP(G7014,fechas!$A$1:$D$292,2,FALSE), " ")</f>
        <v xml:space="preserve"> </v>
      </c>
      <c r="Z7014" s="119" t="str">
        <f t="shared" si="449"/>
        <v xml:space="preserve"> </v>
      </c>
      <c r="AA7014" s="120" t="str">
        <f ca="1">+IFERROR(IF(S7014&gt;0," ",Q7014-variables!$C$9)," ")</f>
        <v xml:space="preserve"> </v>
      </c>
    </row>
    <row r="7015" spans="2:27" s="121" customFormat="1" ht="54.95" hidden="1" customHeight="1">
      <c r="B7015" s="66">
        <f t="shared" si="447"/>
        <v>7012</v>
      </c>
      <c r="C7015" s="72"/>
      <c r="D7015" s="73"/>
      <c r="E7015" s="73"/>
      <c r="F7015" s="66"/>
      <c r="G7015" s="116"/>
      <c r="H7015" s="116"/>
      <c r="I7015" s="116"/>
      <c r="J7015" s="117"/>
      <c r="K7015" s="64"/>
      <c r="L7015" s="64"/>
      <c r="M7015" s="64"/>
      <c r="N7015" s="66" t="s">
        <v>6997</v>
      </c>
      <c r="O7015" s="66">
        <f t="shared" si="446"/>
        <v>0</v>
      </c>
      <c r="P7015" s="66"/>
      <c r="Q7015" s="65" t="str">
        <f>+IFERROR(VLOOKUP(Z7015, fechas!$B$1:$C$1036, 2,FALSE), " ")</f>
        <v xml:space="preserve"> </v>
      </c>
      <c r="R7015" s="66"/>
      <c r="S7015" s="90"/>
      <c r="T7015" s="65"/>
      <c r="U7015" s="65"/>
      <c r="V7015" s="64"/>
      <c r="W7015" s="66"/>
      <c r="X7015" s="118">
        <f t="shared" si="448"/>
        <v>1</v>
      </c>
      <c r="Y7015" s="119" t="str">
        <f>+IFERROR(VLOOKUP(G7015,fechas!$A$1:$D$292,2,FALSE), " ")</f>
        <v xml:space="preserve"> </v>
      </c>
      <c r="Z7015" s="119" t="str">
        <f t="shared" si="449"/>
        <v xml:space="preserve"> </v>
      </c>
      <c r="AA7015" s="120" t="str">
        <f ca="1">+IFERROR(IF(S7015&gt;0," ",Q7015-variables!$C$9)," ")</f>
        <v xml:space="preserve"> </v>
      </c>
    </row>
    <row r="7016" spans="2:27" s="121" customFormat="1" ht="54.95" hidden="1" customHeight="1">
      <c r="B7016" s="66">
        <f t="shared" si="447"/>
        <v>7013</v>
      </c>
      <c r="C7016" s="72"/>
      <c r="D7016" s="73"/>
      <c r="E7016" s="73"/>
      <c r="F7016" s="66"/>
      <c r="G7016" s="116"/>
      <c r="H7016" s="116"/>
      <c r="I7016" s="116"/>
      <c r="J7016" s="117"/>
      <c r="K7016" s="64"/>
      <c r="L7016" s="64"/>
      <c r="M7016" s="64"/>
      <c r="N7016" s="66" t="s">
        <v>6997</v>
      </c>
      <c r="O7016" s="66">
        <f t="shared" si="446"/>
        <v>0</v>
      </c>
      <c r="P7016" s="66"/>
      <c r="Q7016" s="65" t="str">
        <f>+IFERROR(VLOOKUP(Z7016, fechas!$B$1:$C$1036, 2,FALSE), " ")</f>
        <v xml:space="preserve"> </v>
      </c>
      <c r="R7016" s="66"/>
      <c r="S7016" s="90"/>
      <c r="T7016" s="65"/>
      <c r="U7016" s="65"/>
      <c r="V7016" s="64"/>
      <c r="W7016" s="66"/>
      <c r="X7016" s="118">
        <f t="shared" si="448"/>
        <v>1</v>
      </c>
      <c r="Y7016" s="119" t="str">
        <f>+IFERROR(VLOOKUP(G7016,fechas!$A$1:$D$292,2,FALSE), " ")</f>
        <v xml:space="preserve"> </v>
      </c>
      <c r="Z7016" s="119" t="str">
        <f t="shared" si="449"/>
        <v xml:space="preserve"> </v>
      </c>
      <c r="AA7016" s="120" t="str">
        <f ca="1">+IFERROR(IF(S7016&gt;0," ",Q7016-variables!$C$9)," ")</f>
        <v xml:space="preserve"> </v>
      </c>
    </row>
    <row r="7017" spans="2:27" s="121" customFormat="1" ht="54.95" hidden="1" customHeight="1">
      <c r="B7017" s="66">
        <f t="shared" si="447"/>
        <v>7014</v>
      </c>
      <c r="C7017" s="72"/>
      <c r="D7017" s="73"/>
      <c r="E7017" s="73"/>
      <c r="F7017" s="66"/>
      <c r="G7017" s="116"/>
      <c r="H7017" s="116"/>
      <c r="I7017" s="116"/>
      <c r="J7017" s="117"/>
      <c r="K7017" s="64"/>
      <c r="L7017" s="64"/>
      <c r="M7017" s="64"/>
      <c r="N7017" s="66" t="s">
        <v>6997</v>
      </c>
      <c r="O7017" s="66">
        <f t="shared" si="446"/>
        <v>0</v>
      </c>
      <c r="P7017" s="66"/>
      <c r="Q7017" s="65" t="str">
        <f>+IFERROR(VLOOKUP(Z7017, fechas!$B$1:$C$1036, 2,FALSE), " ")</f>
        <v xml:space="preserve"> </v>
      </c>
      <c r="R7017" s="66"/>
      <c r="S7017" s="90"/>
      <c r="T7017" s="65"/>
      <c r="U7017" s="65"/>
      <c r="V7017" s="64"/>
      <c r="W7017" s="66"/>
      <c r="X7017" s="118">
        <f t="shared" si="448"/>
        <v>1</v>
      </c>
      <c r="Y7017" s="119" t="str">
        <f>+IFERROR(VLOOKUP(G7017,fechas!$A$1:$D$292,2,FALSE), " ")</f>
        <v xml:space="preserve"> </v>
      </c>
      <c r="Z7017" s="119" t="str">
        <f t="shared" si="449"/>
        <v xml:space="preserve"> </v>
      </c>
      <c r="AA7017" s="120" t="str">
        <f ca="1">+IFERROR(IF(S7017&gt;0," ",Q7017-variables!$C$9)," ")</f>
        <v xml:space="preserve"> </v>
      </c>
    </row>
    <row r="7018" spans="2:27" s="121" customFormat="1" ht="54.95" hidden="1" customHeight="1">
      <c r="B7018" s="66">
        <f t="shared" si="447"/>
        <v>7015</v>
      </c>
      <c r="C7018" s="72"/>
      <c r="D7018" s="73"/>
      <c r="E7018" s="73"/>
      <c r="F7018" s="66"/>
      <c r="G7018" s="116"/>
      <c r="H7018" s="116"/>
      <c r="I7018" s="116"/>
      <c r="J7018" s="117"/>
      <c r="K7018" s="64"/>
      <c r="L7018" s="64"/>
      <c r="M7018" s="64"/>
      <c r="N7018" s="66" t="s">
        <v>6997</v>
      </c>
      <c r="O7018" s="66">
        <f t="shared" si="446"/>
        <v>0</v>
      </c>
      <c r="P7018" s="66"/>
      <c r="Q7018" s="65" t="str">
        <f>+IFERROR(VLOOKUP(Z7018, fechas!$B$1:$C$1036, 2,FALSE), " ")</f>
        <v xml:space="preserve"> </v>
      </c>
      <c r="R7018" s="66"/>
      <c r="S7018" s="90"/>
      <c r="T7018" s="65"/>
      <c r="U7018" s="65"/>
      <c r="V7018" s="64"/>
      <c r="W7018" s="66"/>
      <c r="X7018" s="118">
        <f t="shared" si="448"/>
        <v>1</v>
      </c>
      <c r="Y7018" s="119" t="str">
        <f>+IFERROR(VLOOKUP(G7018,fechas!$A$1:$D$292,2,FALSE), " ")</f>
        <v xml:space="preserve"> </v>
      </c>
      <c r="Z7018" s="119" t="str">
        <f t="shared" si="449"/>
        <v xml:space="preserve"> </v>
      </c>
      <c r="AA7018" s="120" t="str">
        <f ca="1">+IFERROR(IF(S7018&gt;0," ",Q7018-variables!$C$9)," ")</f>
        <v xml:space="preserve"> </v>
      </c>
    </row>
    <row r="7019" spans="2:27" s="121" customFormat="1" ht="54.95" hidden="1" customHeight="1">
      <c r="B7019" s="66">
        <f t="shared" si="447"/>
        <v>7016</v>
      </c>
      <c r="C7019" s="72"/>
      <c r="D7019" s="73"/>
      <c r="E7019" s="73"/>
      <c r="F7019" s="66"/>
      <c r="G7019" s="116"/>
      <c r="H7019" s="116"/>
      <c r="I7019" s="116"/>
      <c r="J7019" s="117"/>
      <c r="K7019" s="64"/>
      <c r="L7019" s="64"/>
      <c r="M7019" s="64"/>
      <c r="N7019" s="66" t="s">
        <v>6997</v>
      </c>
      <c r="O7019" s="66">
        <f t="shared" si="446"/>
        <v>0</v>
      </c>
      <c r="P7019" s="66"/>
      <c r="Q7019" s="65" t="str">
        <f>+IFERROR(VLOOKUP(Z7019, fechas!$B$1:$C$1036, 2,FALSE), " ")</f>
        <v xml:space="preserve"> </v>
      </c>
      <c r="R7019" s="66"/>
      <c r="S7019" s="90"/>
      <c r="T7019" s="65"/>
      <c r="U7019" s="65"/>
      <c r="V7019" s="64"/>
      <c r="W7019" s="66"/>
      <c r="X7019" s="118">
        <f t="shared" si="448"/>
        <v>1</v>
      </c>
      <c r="Y7019" s="119" t="str">
        <f>+IFERROR(VLOOKUP(G7019,fechas!$A$1:$D$292,2,FALSE), " ")</f>
        <v xml:space="preserve"> </v>
      </c>
      <c r="Z7019" s="119" t="str">
        <f t="shared" si="449"/>
        <v xml:space="preserve"> </v>
      </c>
      <c r="AA7019" s="120" t="str">
        <f ca="1">+IFERROR(IF(S7019&gt;0," ",Q7019-variables!$C$9)," ")</f>
        <v xml:space="preserve"> </v>
      </c>
    </row>
    <row r="7020" spans="2:27" s="121" customFormat="1" ht="54.95" hidden="1" customHeight="1">
      <c r="B7020" s="66">
        <f t="shared" si="447"/>
        <v>7017</v>
      </c>
      <c r="C7020" s="72"/>
      <c r="D7020" s="73"/>
      <c r="E7020" s="73"/>
      <c r="F7020" s="66"/>
      <c r="G7020" s="116"/>
      <c r="H7020" s="116"/>
      <c r="I7020" s="116"/>
      <c r="J7020" s="117"/>
      <c r="K7020" s="64"/>
      <c r="L7020" s="64"/>
      <c r="M7020" s="64"/>
      <c r="N7020" s="66" t="s">
        <v>6997</v>
      </c>
      <c r="O7020" s="66">
        <f t="shared" si="446"/>
        <v>0</v>
      </c>
      <c r="P7020" s="66"/>
      <c r="Q7020" s="65" t="str">
        <f>+IFERROR(VLOOKUP(Z7020, fechas!$B$1:$C$1036, 2,FALSE), " ")</f>
        <v xml:space="preserve"> </v>
      </c>
      <c r="R7020" s="66"/>
      <c r="S7020" s="90"/>
      <c r="T7020" s="65"/>
      <c r="U7020" s="65"/>
      <c r="V7020" s="64"/>
      <c r="W7020" s="66"/>
      <c r="X7020" s="118">
        <f t="shared" si="448"/>
        <v>1</v>
      </c>
      <c r="Y7020" s="119" t="str">
        <f>+IFERROR(VLOOKUP(G7020,fechas!$A$1:$D$292,2,FALSE), " ")</f>
        <v xml:space="preserve"> </v>
      </c>
      <c r="Z7020" s="119" t="str">
        <f t="shared" si="449"/>
        <v xml:space="preserve"> </v>
      </c>
      <c r="AA7020" s="120" t="str">
        <f ca="1">+IFERROR(IF(S7020&gt;0," ",Q7020-variables!$C$9)," ")</f>
        <v xml:space="preserve"> </v>
      </c>
    </row>
    <row r="7021" spans="2:27" s="121" customFormat="1" ht="54.95" hidden="1" customHeight="1">
      <c r="B7021" s="66">
        <f t="shared" si="447"/>
        <v>7018</v>
      </c>
      <c r="C7021" s="72"/>
      <c r="D7021" s="73"/>
      <c r="E7021" s="73"/>
      <c r="F7021" s="66"/>
      <c r="G7021" s="116"/>
      <c r="H7021" s="116"/>
      <c r="I7021" s="116"/>
      <c r="J7021" s="117"/>
      <c r="K7021" s="64"/>
      <c r="L7021" s="64"/>
      <c r="M7021" s="64"/>
      <c r="N7021" s="66" t="s">
        <v>6997</v>
      </c>
      <c r="O7021" s="66">
        <f t="shared" si="446"/>
        <v>0</v>
      </c>
      <c r="P7021" s="66"/>
      <c r="Q7021" s="65" t="str">
        <f>+IFERROR(VLOOKUP(Z7021, fechas!$B$1:$C$1036, 2,FALSE), " ")</f>
        <v xml:space="preserve"> </v>
      </c>
      <c r="R7021" s="66"/>
      <c r="S7021" s="90"/>
      <c r="T7021" s="65"/>
      <c r="U7021" s="65"/>
      <c r="V7021" s="64"/>
      <c r="W7021" s="66"/>
      <c r="X7021" s="118">
        <f t="shared" si="448"/>
        <v>1</v>
      </c>
      <c r="Y7021" s="119" t="str">
        <f>+IFERROR(VLOOKUP(G7021,fechas!$A$1:$D$292,2,FALSE), " ")</f>
        <v xml:space="preserve"> </v>
      </c>
      <c r="Z7021" s="119" t="str">
        <f t="shared" si="449"/>
        <v xml:space="preserve"> </v>
      </c>
      <c r="AA7021" s="120" t="str">
        <f ca="1">+IFERROR(IF(S7021&gt;0," ",Q7021-variables!$C$9)," ")</f>
        <v xml:space="preserve"> </v>
      </c>
    </row>
    <row r="7022" spans="2:27" s="121" customFormat="1" ht="54.95" hidden="1" customHeight="1">
      <c r="B7022" s="66">
        <f t="shared" si="447"/>
        <v>7019</v>
      </c>
      <c r="C7022" s="72"/>
      <c r="D7022" s="73"/>
      <c r="E7022" s="73"/>
      <c r="F7022" s="66"/>
      <c r="G7022" s="116"/>
      <c r="H7022" s="116"/>
      <c r="I7022" s="116"/>
      <c r="J7022" s="117"/>
      <c r="K7022" s="64"/>
      <c r="L7022" s="64"/>
      <c r="M7022" s="64"/>
      <c r="N7022" s="66" t="s">
        <v>6997</v>
      </c>
      <c r="O7022" s="66">
        <f t="shared" si="446"/>
        <v>0</v>
      </c>
      <c r="P7022" s="66"/>
      <c r="Q7022" s="65" t="str">
        <f>+IFERROR(VLOOKUP(Z7022, fechas!$B$1:$C$1036, 2,FALSE), " ")</f>
        <v xml:space="preserve"> </v>
      </c>
      <c r="R7022" s="66"/>
      <c r="S7022" s="90"/>
      <c r="T7022" s="65"/>
      <c r="U7022" s="65"/>
      <c r="V7022" s="64"/>
      <c r="W7022" s="66"/>
      <c r="X7022" s="118">
        <f t="shared" si="448"/>
        <v>1</v>
      </c>
      <c r="Y7022" s="119" t="str">
        <f>+IFERROR(VLOOKUP(G7022,fechas!$A$1:$D$292,2,FALSE), " ")</f>
        <v xml:space="preserve"> </v>
      </c>
      <c r="Z7022" s="119" t="str">
        <f t="shared" si="449"/>
        <v xml:space="preserve"> </v>
      </c>
      <c r="AA7022" s="120" t="str">
        <f ca="1">+IFERROR(IF(S7022&gt;0," ",Q7022-variables!$C$9)," ")</f>
        <v xml:space="preserve"> </v>
      </c>
    </row>
    <row r="7023" spans="2:27" s="121" customFormat="1" ht="54.95" hidden="1" customHeight="1">
      <c r="B7023" s="66">
        <f t="shared" si="447"/>
        <v>7020</v>
      </c>
      <c r="C7023" s="72"/>
      <c r="D7023" s="73"/>
      <c r="E7023" s="73"/>
      <c r="F7023" s="66"/>
      <c r="G7023" s="116"/>
      <c r="H7023" s="116"/>
      <c r="I7023" s="116"/>
      <c r="J7023" s="117"/>
      <c r="K7023" s="64"/>
      <c r="L7023" s="64"/>
      <c r="M7023" s="64"/>
      <c r="N7023" s="66" t="s">
        <v>6997</v>
      </c>
      <c r="O7023" s="66">
        <f t="shared" si="446"/>
        <v>0</v>
      </c>
      <c r="P7023" s="66"/>
      <c r="Q7023" s="65" t="str">
        <f>+IFERROR(VLOOKUP(Z7023, fechas!$B$1:$C$1036, 2,FALSE), " ")</f>
        <v xml:space="preserve"> </v>
      </c>
      <c r="R7023" s="66"/>
      <c r="S7023" s="90"/>
      <c r="T7023" s="65"/>
      <c r="U7023" s="65"/>
      <c r="V7023" s="64"/>
      <c r="W7023" s="66"/>
      <c r="X7023" s="118">
        <f t="shared" si="448"/>
        <v>1</v>
      </c>
      <c r="Y7023" s="119" t="str">
        <f>+IFERROR(VLOOKUP(G7023,fechas!$A$1:$D$292,2,FALSE), " ")</f>
        <v xml:space="preserve"> </v>
      </c>
      <c r="Z7023" s="119" t="str">
        <f t="shared" si="449"/>
        <v xml:space="preserve"> </v>
      </c>
      <c r="AA7023" s="120" t="str">
        <f ca="1">+IFERROR(IF(S7023&gt;0," ",Q7023-variables!$C$9)," ")</f>
        <v xml:space="preserve"> </v>
      </c>
    </row>
    <row r="7024" spans="2:27" s="121" customFormat="1" ht="54.95" hidden="1" customHeight="1">
      <c r="B7024" s="66">
        <f t="shared" si="447"/>
        <v>7021</v>
      </c>
      <c r="C7024" s="72"/>
      <c r="D7024" s="73"/>
      <c r="E7024" s="73"/>
      <c r="F7024" s="66"/>
      <c r="G7024" s="116"/>
      <c r="H7024" s="116"/>
      <c r="I7024" s="116"/>
      <c r="J7024" s="117"/>
      <c r="K7024" s="64"/>
      <c r="L7024" s="64"/>
      <c r="M7024" s="64"/>
      <c r="N7024" s="66" t="s">
        <v>6997</v>
      </c>
      <c r="O7024" s="66">
        <f t="shared" si="446"/>
        <v>0</v>
      </c>
      <c r="P7024" s="66"/>
      <c r="Q7024" s="65" t="str">
        <f>+IFERROR(VLOOKUP(Z7024, fechas!$B$1:$C$1036, 2,FALSE), " ")</f>
        <v xml:space="preserve"> </v>
      </c>
      <c r="R7024" s="66"/>
      <c r="S7024" s="90"/>
      <c r="T7024" s="65"/>
      <c r="U7024" s="65"/>
      <c r="V7024" s="64"/>
      <c r="W7024" s="66"/>
      <c r="X7024" s="118">
        <f t="shared" si="448"/>
        <v>1</v>
      </c>
      <c r="Y7024" s="119" t="str">
        <f>+IFERROR(VLOOKUP(G7024,fechas!$A$1:$D$292,2,FALSE), " ")</f>
        <v xml:space="preserve"> </v>
      </c>
      <c r="Z7024" s="119" t="str">
        <f t="shared" si="449"/>
        <v xml:space="preserve"> </v>
      </c>
      <c r="AA7024" s="120" t="str">
        <f ca="1">+IFERROR(IF(S7024&gt;0," ",Q7024-variables!$C$9)," ")</f>
        <v xml:space="preserve"> </v>
      </c>
    </row>
    <row r="7025" spans="2:27" s="121" customFormat="1" ht="54.95" hidden="1" customHeight="1">
      <c r="B7025" s="66">
        <f t="shared" si="447"/>
        <v>7022</v>
      </c>
      <c r="C7025" s="72"/>
      <c r="D7025" s="73"/>
      <c r="E7025" s="73"/>
      <c r="F7025" s="66"/>
      <c r="G7025" s="116"/>
      <c r="H7025" s="116"/>
      <c r="I7025" s="116"/>
      <c r="J7025" s="117"/>
      <c r="K7025" s="64"/>
      <c r="L7025" s="64"/>
      <c r="M7025" s="64"/>
      <c r="N7025" s="66" t="s">
        <v>6997</v>
      </c>
      <c r="O7025" s="66">
        <f t="shared" si="446"/>
        <v>0</v>
      </c>
      <c r="P7025" s="66"/>
      <c r="Q7025" s="65" t="str">
        <f>+IFERROR(VLOOKUP(Z7025, fechas!$B$1:$C$1036, 2,FALSE), " ")</f>
        <v xml:space="preserve"> </v>
      </c>
      <c r="R7025" s="66"/>
      <c r="S7025" s="90"/>
      <c r="T7025" s="65"/>
      <c r="U7025" s="65"/>
      <c r="V7025" s="64"/>
      <c r="W7025" s="66"/>
      <c r="X7025" s="118">
        <f t="shared" si="448"/>
        <v>1</v>
      </c>
      <c r="Y7025" s="119" t="str">
        <f>+IFERROR(VLOOKUP(G7025,fechas!$A$1:$D$292,2,FALSE), " ")</f>
        <v xml:space="preserve"> </v>
      </c>
      <c r="Z7025" s="119" t="str">
        <f t="shared" si="449"/>
        <v xml:space="preserve"> </v>
      </c>
      <c r="AA7025" s="120" t="str">
        <f ca="1">+IFERROR(IF(S7025&gt;0," ",Q7025-variables!$C$9)," ")</f>
        <v xml:space="preserve"> </v>
      </c>
    </row>
    <row r="7026" spans="2:27" s="121" customFormat="1" ht="54.95" hidden="1" customHeight="1">
      <c r="B7026" s="66">
        <f t="shared" si="447"/>
        <v>7023</v>
      </c>
      <c r="C7026" s="72"/>
      <c r="D7026" s="73"/>
      <c r="E7026" s="73"/>
      <c r="F7026" s="66"/>
      <c r="G7026" s="116"/>
      <c r="H7026" s="116"/>
      <c r="I7026" s="116"/>
      <c r="J7026" s="117"/>
      <c r="K7026" s="64"/>
      <c r="L7026" s="64"/>
      <c r="M7026" s="64"/>
      <c r="N7026" s="66" t="s">
        <v>6997</v>
      </c>
      <c r="O7026" s="66">
        <f t="shared" si="446"/>
        <v>0</v>
      </c>
      <c r="P7026" s="66"/>
      <c r="Q7026" s="65" t="str">
        <f>+IFERROR(VLOOKUP(Z7026, fechas!$B$1:$C$1036, 2,FALSE), " ")</f>
        <v xml:space="preserve"> </v>
      </c>
      <c r="R7026" s="66"/>
      <c r="S7026" s="90"/>
      <c r="T7026" s="65"/>
      <c r="U7026" s="65"/>
      <c r="V7026" s="64"/>
      <c r="W7026" s="66"/>
      <c r="X7026" s="118">
        <f t="shared" si="448"/>
        <v>1</v>
      </c>
      <c r="Y7026" s="119" t="str">
        <f>+IFERROR(VLOOKUP(G7026,fechas!$A$1:$D$292,2,FALSE), " ")</f>
        <v xml:space="preserve"> </v>
      </c>
      <c r="Z7026" s="119" t="str">
        <f t="shared" si="449"/>
        <v xml:space="preserve"> </v>
      </c>
      <c r="AA7026" s="120" t="str">
        <f ca="1">+IFERROR(IF(S7026&gt;0," ",Q7026-variables!$C$9)," ")</f>
        <v xml:space="preserve"> </v>
      </c>
    </row>
    <row r="7027" spans="2:27" s="121" customFormat="1" ht="54.95" hidden="1" customHeight="1">
      <c r="B7027" s="66">
        <f t="shared" si="447"/>
        <v>7024</v>
      </c>
      <c r="C7027" s="72"/>
      <c r="D7027" s="73"/>
      <c r="E7027" s="73"/>
      <c r="F7027" s="66"/>
      <c r="G7027" s="116"/>
      <c r="H7027" s="116"/>
      <c r="I7027" s="116"/>
      <c r="J7027" s="117"/>
      <c r="K7027" s="64"/>
      <c r="L7027" s="64"/>
      <c r="M7027" s="64"/>
      <c r="N7027" s="66" t="s">
        <v>6997</v>
      </c>
      <c r="O7027" s="66">
        <f t="shared" si="446"/>
        <v>0</v>
      </c>
      <c r="P7027" s="66"/>
      <c r="Q7027" s="65" t="str">
        <f>+IFERROR(VLOOKUP(Z7027, fechas!$B$1:$C$1036, 2,FALSE), " ")</f>
        <v xml:space="preserve"> </v>
      </c>
      <c r="R7027" s="66"/>
      <c r="S7027" s="90"/>
      <c r="T7027" s="65"/>
      <c r="U7027" s="65"/>
      <c r="V7027" s="64"/>
      <c r="W7027" s="66"/>
      <c r="X7027" s="118">
        <f t="shared" si="448"/>
        <v>1</v>
      </c>
      <c r="Y7027" s="119" t="str">
        <f>+IFERROR(VLOOKUP(G7027,fechas!$A$1:$D$292,2,FALSE), " ")</f>
        <v xml:space="preserve"> </v>
      </c>
      <c r="Z7027" s="119" t="str">
        <f t="shared" si="449"/>
        <v xml:space="preserve"> </v>
      </c>
      <c r="AA7027" s="120" t="str">
        <f ca="1">+IFERROR(IF(S7027&gt;0," ",Q7027-variables!$C$9)," ")</f>
        <v xml:space="preserve"> </v>
      </c>
    </row>
    <row r="7028" spans="2:27" s="121" customFormat="1" ht="54.95" hidden="1" customHeight="1">
      <c r="B7028" s="66">
        <f t="shared" si="447"/>
        <v>7025</v>
      </c>
      <c r="C7028" s="72"/>
      <c r="D7028" s="73"/>
      <c r="E7028" s="73"/>
      <c r="F7028" s="66"/>
      <c r="G7028" s="116"/>
      <c r="H7028" s="116"/>
      <c r="I7028" s="116"/>
      <c r="J7028" s="117"/>
      <c r="K7028" s="64"/>
      <c r="L7028" s="64"/>
      <c r="M7028" s="64"/>
      <c r="N7028" s="66" t="s">
        <v>6997</v>
      </c>
      <c r="O7028" s="66">
        <f t="shared" si="446"/>
        <v>0</v>
      </c>
      <c r="P7028" s="66"/>
      <c r="Q7028" s="65" t="str">
        <f>+IFERROR(VLOOKUP(Z7028, fechas!$B$1:$C$1036, 2,FALSE), " ")</f>
        <v xml:space="preserve"> </v>
      </c>
      <c r="R7028" s="66"/>
      <c r="S7028" s="90"/>
      <c r="T7028" s="65"/>
      <c r="U7028" s="65"/>
      <c r="V7028" s="64"/>
      <c r="W7028" s="66"/>
      <c r="X7028" s="118">
        <f t="shared" si="448"/>
        <v>1</v>
      </c>
      <c r="Y7028" s="119" t="str">
        <f>+IFERROR(VLOOKUP(G7028,fechas!$A$1:$D$292,2,FALSE), " ")</f>
        <v xml:space="preserve"> </v>
      </c>
      <c r="Z7028" s="119" t="str">
        <f t="shared" si="449"/>
        <v xml:space="preserve"> </v>
      </c>
      <c r="AA7028" s="120" t="str">
        <f ca="1">+IFERROR(IF(S7028&gt;0," ",Q7028-variables!$C$9)," ")</f>
        <v xml:space="preserve"> </v>
      </c>
    </row>
    <row r="7029" spans="2:27" s="121" customFormat="1" ht="54.95" hidden="1" customHeight="1">
      <c r="B7029" s="66">
        <f t="shared" si="447"/>
        <v>7026</v>
      </c>
      <c r="C7029" s="72"/>
      <c r="D7029" s="73"/>
      <c r="E7029" s="73"/>
      <c r="F7029" s="66"/>
      <c r="G7029" s="116"/>
      <c r="H7029" s="116"/>
      <c r="I7029" s="116"/>
      <c r="J7029" s="117"/>
      <c r="K7029" s="64"/>
      <c r="L7029" s="64"/>
      <c r="M7029" s="64"/>
      <c r="N7029" s="66" t="s">
        <v>6997</v>
      </c>
      <c r="O7029" s="66">
        <f t="shared" si="446"/>
        <v>0</v>
      </c>
      <c r="P7029" s="66"/>
      <c r="Q7029" s="65" t="str">
        <f>+IFERROR(VLOOKUP(Z7029, fechas!$B$1:$C$1036, 2,FALSE), " ")</f>
        <v xml:space="preserve"> </v>
      </c>
      <c r="R7029" s="66"/>
      <c r="S7029" s="90"/>
      <c r="T7029" s="65"/>
      <c r="U7029" s="65"/>
      <c r="V7029" s="64"/>
      <c r="W7029" s="66"/>
      <c r="X7029" s="118">
        <f t="shared" si="448"/>
        <v>1</v>
      </c>
      <c r="Y7029" s="119" t="str">
        <f>+IFERROR(VLOOKUP(G7029,fechas!$A$1:$D$292,2,FALSE), " ")</f>
        <v xml:space="preserve"> </v>
      </c>
      <c r="Z7029" s="119" t="str">
        <f t="shared" si="449"/>
        <v xml:space="preserve"> </v>
      </c>
      <c r="AA7029" s="120" t="str">
        <f ca="1">+IFERROR(IF(S7029&gt;0," ",Q7029-variables!$C$9)," ")</f>
        <v xml:space="preserve"> </v>
      </c>
    </row>
    <row r="7030" spans="2:27" s="121" customFormat="1" ht="54.95" hidden="1" customHeight="1">
      <c r="B7030" s="66">
        <f t="shared" si="447"/>
        <v>7027</v>
      </c>
      <c r="C7030" s="72"/>
      <c r="D7030" s="73"/>
      <c r="E7030" s="73"/>
      <c r="F7030" s="66"/>
      <c r="G7030" s="116"/>
      <c r="H7030" s="116"/>
      <c r="I7030" s="116"/>
      <c r="J7030" s="117"/>
      <c r="K7030" s="64"/>
      <c r="L7030" s="64"/>
      <c r="M7030" s="64"/>
      <c r="N7030" s="66" t="s">
        <v>6997</v>
      </c>
      <c r="O7030" s="66">
        <f t="shared" si="446"/>
        <v>0</v>
      </c>
      <c r="P7030" s="66"/>
      <c r="Q7030" s="65" t="str">
        <f>+IFERROR(VLOOKUP(Z7030, fechas!$B$1:$C$1036, 2,FALSE), " ")</f>
        <v xml:space="preserve"> </v>
      </c>
      <c r="R7030" s="66"/>
      <c r="S7030" s="90"/>
      <c r="T7030" s="65"/>
      <c r="U7030" s="65"/>
      <c r="V7030" s="64"/>
      <c r="W7030" s="66"/>
      <c r="X7030" s="118">
        <f t="shared" si="448"/>
        <v>1</v>
      </c>
      <c r="Y7030" s="119" t="str">
        <f>+IFERROR(VLOOKUP(G7030,fechas!$A$1:$D$292,2,FALSE), " ")</f>
        <v xml:space="preserve"> </v>
      </c>
      <c r="Z7030" s="119" t="str">
        <f t="shared" si="449"/>
        <v xml:space="preserve"> </v>
      </c>
      <c r="AA7030" s="120" t="str">
        <f ca="1">+IFERROR(IF(S7030&gt;0," ",Q7030-variables!$C$9)," ")</f>
        <v xml:space="preserve"> </v>
      </c>
    </row>
    <row r="7031" spans="2:27" s="121" customFormat="1" ht="54.95" hidden="1" customHeight="1">
      <c r="B7031" s="66">
        <f t="shared" si="447"/>
        <v>7028</v>
      </c>
      <c r="C7031" s="72"/>
      <c r="D7031" s="73"/>
      <c r="E7031" s="73"/>
      <c r="F7031" s="66"/>
      <c r="G7031" s="116"/>
      <c r="H7031" s="116"/>
      <c r="I7031" s="116"/>
      <c r="J7031" s="117"/>
      <c r="K7031" s="64"/>
      <c r="L7031" s="64"/>
      <c r="M7031" s="64"/>
      <c r="N7031" s="66" t="s">
        <v>6997</v>
      </c>
      <c r="O7031" s="66">
        <f t="shared" si="446"/>
        <v>0</v>
      </c>
      <c r="P7031" s="66"/>
      <c r="Q7031" s="65" t="str">
        <f>+IFERROR(VLOOKUP(Z7031, fechas!$B$1:$C$1036, 2,FALSE), " ")</f>
        <v xml:space="preserve"> </v>
      </c>
      <c r="R7031" s="66"/>
      <c r="S7031" s="90"/>
      <c r="T7031" s="65"/>
      <c r="U7031" s="65"/>
      <c r="V7031" s="64"/>
      <c r="W7031" s="66"/>
      <c r="X7031" s="118">
        <f t="shared" si="448"/>
        <v>1</v>
      </c>
      <c r="Y7031" s="119" t="str">
        <f>+IFERROR(VLOOKUP(G7031,fechas!$A$1:$D$292,2,FALSE), " ")</f>
        <v xml:space="preserve"> </v>
      </c>
      <c r="Z7031" s="119" t="str">
        <f t="shared" si="449"/>
        <v xml:space="preserve"> </v>
      </c>
      <c r="AA7031" s="120" t="str">
        <f ca="1">+IFERROR(IF(S7031&gt;0," ",Q7031-variables!$C$9)," ")</f>
        <v xml:space="preserve"> </v>
      </c>
    </row>
    <row r="7032" spans="2:27" s="121" customFormat="1" ht="54.95" hidden="1" customHeight="1">
      <c r="B7032" s="66">
        <f t="shared" si="447"/>
        <v>7029</v>
      </c>
      <c r="C7032" s="72"/>
      <c r="D7032" s="73"/>
      <c r="E7032" s="73"/>
      <c r="F7032" s="66"/>
      <c r="G7032" s="116"/>
      <c r="H7032" s="116"/>
      <c r="I7032" s="116"/>
      <c r="J7032" s="117"/>
      <c r="K7032" s="64"/>
      <c r="L7032" s="64"/>
      <c r="M7032" s="64"/>
      <c r="N7032" s="66" t="s">
        <v>6997</v>
      </c>
      <c r="O7032" s="66">
        <f t="shared" si="446"/>
        <v>0</v>
      </c>
      <c r="P7032" s="66"/>
      <c r="Q7032" s="65" t="str">
        <f>+IFERROR(VLOOKUP(Z7032, fechas!$B$1:$C$1036, 2,FALSE), " ")</f>
        <v xml:space="preserve"> </v>
      </c>
      <c r="R7032" s="66"/>
      <c r="S7032" s="90"/>
      <c r="T7032" s="65"/>
      <c r="U7032" s="65"/>
      <c r="V7032" s="64"/>
      <c r="W7032" s="66"/>
      <c r="X7032" s="118">
        <f t="shared" si="448"/>
        <v>1</v>
      </c>
      <c r="Y7032" s="119" t="str">
        <f>+IFERROR(VLOOKUP(G7032,fechas!$A$1:$D$292,2,FALSE), " ")</f>
        <v xml:space="preserve"> </v>
      </c>
      <c r="Z7032" s="119" t="str">
        <f t="shared" si="449"/>
        <v xml:space="preserve"> </v>
      </c>
      <c r="AA7032" s="120" t="str">
        <f ca="1">+IFERROR(IF(S7032&gt;0," ",Q7032-variables!$C$9)," ")</f>
        <v xml:space="preserve"> </v>
      </c>
    </row>
    <row r="7033" spans="2:27" s="121" customFormat="1" ht="54.95" hidden="1" customHeight="1">
      <c r="B7033" s="66">
        <f t="shared" si="447"/>
        <v>7030</v>
      </c>
      <c r="C7033" s="72"/>
      <c r="D7033" s="73"/>
      <c r="E7033" s="73"/>
      <c r="F7033" s="66"/>
      <c r="G7033" s="116"/>
      <c r="H7033" s="116"/>
      <c r="I7033" s="116"/>
      <c r="J7033" s="117"/>
      <c r="K7033" s="64"/>
      <c r="L7033" s="64"/>
      <c r="M7033" s="64"/>
      <c r="N7033" s="66" t="s">
        <v>6997</v>
      </c>
      <c r="O7033" s="66">
        <f t="shared" si="446"/>
        <v>0</v>
      </c>
      <c r="P7033" s="66"/>
      <c r="Q7033" s="65" t="str">
        <f>+IFERROR(VLOOKUP(Z7033, fechas!$B$1:$C$1036, 2,FALSE), " ")</f>
        <v xml:space="preserve"> </v>
      </c>
      <c r="R7033" s="66"/>
      <c r="S7033" s="90"/>
      <c r="T7033" s="65"/>
      <c r="U7033" s="65"/>
      <c r="V7033" s="64"/>
      <c r="W7033" s="66"/>
      <c r="X7033" s="118">
        <f t="shared" si="448"/>
        <v>1</v>
      </c>
      <c r="Y7033" s="119" t="str">
        <f>+IFERROR(VLOOKUP(G7033,fechas!$A$1:$D$292,2,FALSE), " ")</f>
        <v xml:space="preserve"> </v>
      </c>
      <c r="Z7033" s="119" t="str">
        <f t="shared" si="449"/>
        <v xml:space="preserve"> </v>
      </c>
      <c r="AA7033" s="120" t="str">
        <f ca="1">+IFERROR(IF(S7033&gt;0," ",Q7033-variables!$C$9)," ")</f>
        <v xml:space="preserve"> </v>
      </c>
    </row>
    <row r="7034" spans="2:27" s="121" customFormat="1" ht="54.95" hidden="1" customHeight="1">
      <c r="B7034" s="66">
        <f t="shared" si="447"/>
        <v>7031</v>
      </c>
      <c r="C7034" s="72"/>
      <c r="D7034" s="73"/>
      <c r="E7034" s="73"/>
      <c r="F7034" s="66"/>
      <c r="G7034" s="116"/>
      <c r="H7034" s="116"/>
      <c r="I7034" s="116"/>
      <c r="J7034" s="117"/>
      <c r="K7034" s="64"/>
      <c r="L7034" s="64"/>
      <c r="M7034" s="64"/>
      <c r="N7034" s="66" t="s">
        <v>6997</v>
      </c>
      <c r="O7034" s="66">
        <f t="shared" si="446"/>
        <v>0</v>
      </c>
      <c r="P7034" s="66"/>
      <c r="Q7034" s="65" t="str">
        <f>+IFERROR(VLOOKUP(Z7034, fechas!$B$1:$C$1036, 2,FALSE), " ")</f>
        <v xml:space="preserve"> </v>
      </c>
      <c r="R7034" s="66"/>
      <c r="S7034" s="90"/>
      <c r="T7034" s="65"/>
      <c r="U7034" s="65"/>
      <c r="V7034" s="64"/>
      <c r="W7034" s="66"/>
      <c r="X7034" s="118">
        <f t="shared" si="448"/>
        <v>1</v>
      </c>
      <c r="Y7034" s="119" t="str">
        <f>+IFERROR(VLOOKUP(G7034,fechas!$A$1:$D$292,2,FALSE), " ")</f>
        <v xml:space="preserve"> </v>
      </c>
      <c r="Z7034" s="119" t="str">
        <f t="shared" si="449"/>
        <v xml:space="preserve"> </v>
      </c>
      <c r="AA7034" s="120" t="str">
        <f ca="1">+IFERROR(IF(S7034&gt;0," ",Q7034-variables!$C$9)," ")</f>
        <v xml:space="preserve"> </v>
      </c>
    </row>
    <row r="7035" spans="2:27" s="121" customFormat="1" ht="54.95" hidden="1" customHeight="1">
      <c r="B7035" s="66">
        <f t="shared" si="447"/>
        <v>7032</v>
      </c>
      <c r="C7035" s="72"/>
      <c r="D7035" s="73"/>
      <c r="E7035" s="73"/>
      <c r="F7035" s="66"/>
      <c r="G7035" s="116"/>
      <c r="H7035" s="116"/>
      <c r="I7035" s="116"/>
      <c r="J7035" s="117"/>
      <c r="K7035" s="64"/>
      <c r="L7035" s="64"/>
      <c r="M7035" s="64"/>
      <c r="N7035" s="66" t="s">
        <v>6997</v>
      </c>
      <c r="O7035" s="66">
        <f t="shared" ref="O7035:O7098" si="450">S7035-G7035</f>
        <v>0</v>
      </c>
      <c r="P7035" s="66"/>
      <c r="Q7035" s="65" t="str">
        <f>+IFERROR(VLOOKUP(Z7035, fechas!$B$1:$C$1036, 2,FALSE), " ")</f>
        <v xml:space="preserve"> </v>
      </c>
      <c r="R7035" s="66"/>
      <c r="S7035" s="90"/>
      <c r="T7035" s="65"/>
      <c r="U7035" s="65"/>
      <c r="V7035" s="64"/>
      <c r="W7035" s="66"/>
      <c r="X7035" s="118">
        <f t="shared" si="448"/>
        <v>1</v>
      </c>
      <c r="Y7035" s="119" t="str">
        <f>+IFERROR(VLOOKUP(G7035,fechas!$A$1:$D$292,2,FALSE), " ")</f>
        <v xml:space="preserve"> </v>
      </c>
      <c r="Z7035" s="119" t="str">
        <f t="shared" si="449"/>
        <v xml:space="preserve"> </v>
      </c>
      <c r="AA7035" s="120" t="str">
        <f ca="1">+IFERROR(IF(S7035&gt;0," ",Q7035-variables!$C$9)," ")</f>
        <v xml:space="preserve"> </v>
      </c>
    </row>
    <row r="7036" spans="2:27" s="121" customFormat="1" ht="54.95" hidden="1" customHeight="1">
      <c r="B7036" s="66">
        <f t="shared" si="447"/>
        <v>7033</v>
      </c>
      <c r="C7036" s="72"/>
      <c r="D7036" s="73"/>
      <c r="E7036" s="73"/>
      <c r="F7036" s="66"/>
      <c r="G7036" s="116"/>
      <c r="H7036" s="116"/>
      <c r="I7036" s="116"/>
      <c r="J7036" s="117"/>
      <c r="K7036" s="64"/>
      <c r="L7036" s="64"/>
      <c r="M7036" s="64"/>
      <c r="N7036" s="66" t="s">
        <v>6997</v>
      </c>
      <c r="O7036" s="66">
        <f t="shared" si="450"/>
        <v>0</v>
      </c>
      <c r="P7036" s="66"/>
      <c r="Q7036" s="65" t="str">
        <f>+IFERROR(VLOOKUP(Z7036, fechas!$B$1:$C$1036, 2,FALSE), " ")</f>
        <v xml:space="preserve"> </v>
      </c>
      <c r="R7036" s="66"/>
      <c r="S7036" s="90"/>
      <c r="T7036" s="65"/>
      <c r="U7036" s="65"/>
      <c r="V7036" s="64"/>
      <c r="W7036" s="66"/>
      <c r="X7036" s="118">
        <f t="shared" si="448"/>
        <v>1</v>
      </c>
      <c r="Y7036" s="119" t="str">
        <f>+IFERROR(VLOOKUP(G7036,fechas!$A$1:$D$292,2,FALSE), " ")</f>
        <v xml:space="preserve"> </v>
      </c>
      <c r="Z7036" s="119" t="str">
        <f t="shared" si="449"/>
        <v xml:space="preserve"> </v>
      </c>
      <c r="AA7036" s="120" t="str">
        <f ca="1">+IFERROR(IF(S7036&gt;0," ",Q7036-variables!$C$9)," ")</f>
        <v xml:space="preserve"> </v>
      </c>
    </row>
    <row r="7037" spans="2:27" s="121" customFormat="1" ht="54.95" hidden="1" customHeight="1">
      <c r="B7037" s="66">
        <f t="shared" si="447"/>
        <v>7034</v>
      </c>
      <c r="C7037" s="72"/>
      <c r="D7037" s="73"/>
      <c r="E7037" s="73"/>
      <c r="F7037" s="66"/>
      <c r="G7037" s="116"/>
      <c r="H7037" s="116"/>
      <c r="I7037" s="116"/>
      <c r="J7037" s="117"/>
      <c r="K7037" s="64"/>
      <c r="L7037" s="64"/>
      <c r="M7037" s="64"/>
      <c r="N7037" s="66" t="s">
        <v>6997</v>
      </c>
      <c r="O7037" s="66">
        <f t="shared" si="450"/>
        <v>0</v>
      </c>
      <c r="P7037" s="66"/>
      <c r="Q7037" s="65" t="str">
        <f>+IFERROR(VLOOKUP(Z7037, fechas!$B$1:$C$1036, 2,FALSE), " ")</f>
        <v xml:space="preserve"> </v>
      </c>
      <c r="R7037" s="66"/>
      <c r="S7037" s="90"/>
      <c r="T7037" s="65"/>
      <c r="U7037" s="65"/>
      <c r="V7037" s="64"/>
      <c r="W7037" s="66"/>
      <c r="X7037" s="118">
        <f t="shared" si="448"/>
        <v>1</v>
      </c>
      <c r="Y7037" s="119" t="str">
        <f>+IFERROR(VLOOKUP(G7037,fechas!$A$1:$D$292,2,FALSE), " ")</f>
        <v xml:space="preserve"> </v>
      </c>
      <c r="Z7037" s="119" t="str">
        <f t="shared" si="449"/>
        <v xml:space="preserve"> </v>
      </c>
      <c r="AA7037" s="120" t="str">
        <f ca="1">+IFERROR(IF(S7037&gt;0," ",Q7037-variables!$C$9)," ")</f>
        <v xml:space="preserve"> </v>
      </c>
    </row>
    <row r="7038" spans="2:27" s="121" customFormat="1" ht="54.95" hidden="1" customHeight="1">
      <c r="B7038" s="66">
        <f t="shared" si="447"/>
        <v>7035</v>
      </c>
      <c r="C7038" s="72"/>
      <c r="D7038" s="73"/>
      <c r="E7038" s="73"/>
      <c r="F7038" s="66"/>
      <c r="G7038" s="116"/>
      <c r="H7038" s="116"/>
      <c r="I7038" s="116"/>
      <c r="J7038" s="117"/>
      <c r="K7038" s="64"/>
      <c r="L7038" s="64"/>
      <c r="M7038" s="64"/>
      <c r="N7038" s="66" t="s">
        <v>6997</v>
      </c>
      <c r="O7038" s="66">
        <f t="shared" si="450"/>
        <v>0</v>
      </c>
      <c r="P7038" s="66"/>
      <c r="Q7038" s="65" t="str">
        <f>+IFERROR(VLOOKUP(Z7038, fechas!$B$1:$C$1036, 2,FALSE), " ")</f>
        <v xml:space="preserve"> </v>
      </c>
      <c r="R7038" s="66"/>
      <c r="S7038" s="90"/>
      <c r="T7038" s="65"/>
      <c r="U7038" s="65"/>
      <c r="V7038" s="64"/>
      <c r="W7038" s="66"/>
      <c r="X7038" s="118">
        <f t="shared" si="448"/>
        <v>1</v>
      </c>
      <c r="Y7038" s="119" t="str">
        <f>+IFERROR(VLOOKUP(G7038,fechas!$A$1:$D$292,2,FALSE), " ")</f>
        <v xml:space="preserve"> </v>
      </c>
      <c r="Z7038" s="119" t="str">
        <f t="shared" si="449"/>
        <v xml:space="preserve"> </v>
      </c>
      <c r="AA7038" s="120" t="str">
        <f ca="1">+IFERROR(IF(S7038&gt;0," ",Q7038-variables!$C$9)," ")</f>
        <v xml:space="preserve"> </v>
      </c>
    </row>
    <row r="7039" spans="2:27" s="121" customFormat="1" ht="54.95" hidden="1" customHeight="1">
      <c r="B7039" s="66">
        <f t="shared" si="447"/>
        <v>7036</v>
      </c>
      <c r="C7039" s="72"/>
      <c r="D7039" s="73"/>
      <c r="E7039" s="73"/>
      <c r="F7039" s="66"/>
      <c r="G7039" s="116"/>
      <c r="H7039" s="116"/>
      <c r="I7039" s="116"/>
      <c r="J7039" s="117"/>
      <c r="K7039" s="64"/>
      <c r="L7039" s="64"/>
      <c r="M7039" s="64"/>
      <c r="N7039" s="66" t="s">
        <v>6997</v>
      </c>
      <c r="O7039" s="66">
        <f t="shared" si="450"/>
        <v>0</v>
      </c>
      <c r="P7039" s="66"/>
      <c r="Q7039" s="65" t="str">
        <f>+IFERROR(VLOOKUP(Z7039, fechas!$B$1:$C$1036, 2,FALSE), " ")</f>
        <v xml:space="preserve"> </v>
      </c>
      <c r="R7039" s="66"/>
      <c r="S7039" s="90"/>
      <c r="T7039" s="65"/>
      <c r="U7039" s="65"/>
      <c r="V7039" s="64"/>
      <c r="W7039" s="66"/>
      <c r="X7039" s="118">
        <f t="shared" si="448"/>
        <v>1</v>
      </c>
      <c r="Y7039" s="119" t="str">
        <f>+IFERROR(VLOOKUP(G7039,fechas!$A$1:$D$292,2,FALSE), " ")</f>
        <v xml:space="preserve"> </v>
      </c>
      <c r="Z7039" s="119" t="str">
        <f t="shared" si="449"/>
        <v xml:space="preserve"> </v>
      </c>
      <c r="AA7039" s="120" t="str">
        <f ca="1">+IFERROR(IF(S7039&gt;0," ",Q7039-variables!$C$9)," ")</f>
        <v xml:space="preserve"> </v>
      </c>
    </row>
    <row r="7040" spans="2:27" s="121" customFormat="1" ht="54.95" hidden="1" customHeight="1">
      <c r="B7040" s="66">
        <f t="shared" si="447"/>
        <v>7037</v>
      </c>
      <c r="C7040" s="72"/>
      <c r="D7040" s="73"/>
      <c r="E7040" s="73"/>
      <c r="F7040" s="66"/>
      <c r="G7040" s="116"/>
      <c r="H7040" s="116"/>
      <c r="I7040" s="116"/>
      <c r="J7040" s="117"/>
      <c r="K7040" s="64"/>
      <c r="L7040" s="64"/>
      <c r="M7040" s="64"/>
      <c r="N7040" s="66" t="s">
        <v>6997</v>
      </c>
      <c r="O7040" s="66">
        <f t="shared" si="450"/>
        <v>0</v>
      </c>
      <c r="P7040" s="66"/>
      <c r="Q7040" s="65" t="str">
        <f>+IFERROR(VLOOKUP(Z7040, fechas!$B$1:$C$1036, 2,FALSE), " ")</f>
        <v xml:space="preserve"> </v>
      </c>
      <c r="R7040" s="66"/>
      <c r="S7040" s="90"/>
      <c r="T7040" s="65"/>
      <c r="U7040" s="65"/>
      <c r="V7040" s="64"/>
      <c r="W7040" s="66"/>
      <c r="X7040" s="118">
        <f t="shared" si="448"/>
        <v>1</v>
      </c>
      <c r="Y7040" s="119" t="str">
        <f>+IFERROR(VLOOKUP(G7040,fechas!$A$1:$D$292,2,FALSE), " ")</f>
        <v xml:space="preserve"> </v>
      </c>
      <c r="Z7040" s="119" t="str">
        <f t="shared" si="449"/>
        <v xml:space="preserve"> </v>
      </c>
      <c r="AA7040" s="120" t="str">
        <f ca="1">+IFERROR(IF(S7040&gt;0," ",Q7040-variables!$C$9)," ")</f>
        <v xml:space="preserve"> </v>
      </c>
    </row>
    <row r="7041" spans="2:27" s="121" customFormat="1" ht="54.95" hidden="1" customHeight="1">
      <c r="B7041" s="66">
        <f t="shared" ref="B7041:B7104" si="451">B7040+1</f>
        <v>7038</v>
      </c>
      <c r="C7041" s="72"/>
      <c r="D7041" s="73"/>
      <c r="E7041" s="73"/>
      <c r="F7041" s="66"/>
      <c r="G7041" s="116"/>
      <c r="H7041" s="116"/>
      <c r="I7041" s="116"/>
      <c r="J7041" s="117"/>
      <c r="K7041" s="64"/>
      <c r="L7041" s="64"/>
      <c r="M7041" s="64"/>
      <c r="N7041" s="66" t="s">
        <v>6997</v>
      </c>
      <c r="O7041" s="66">
        <f t="shared" si="450"/>
        <v>0</v>
      </c>
      <c r="P7041" s="66"/>
      <c r="Q7041" s="65" t="str">
        <f>+IFERROR(VLOOKUP(Z7041, fechas!$B$1:$C$1036, 2,FALSE), " ")</f>
        <v xml:space="preserve"> </v>
      </c>
      <c r="R7041" s="66"/>
      <c r="S7041" s="90"/>
      <c r="T7041" s="65"/>
      <c r="U7041" s="65"/>
      <c r="V7041" s="64"/>
      <c r="W7041" s="66"/>
      <c r="X7041" s="118">
        <f t="shared" si="448"/>
        <v>1</v>
      </c>
      <c r="Y7041" s="119" t="str">
        <f>+IFERROR(VLOOKUP(G7041,fechas!$A$1:$D$292,2,FALSE), " ")</f>
        <v xml:space="preserve"> </v>
      </c>
      <c r="Z7041" s="119" t="str">
        <f t="shared" si="449"/>
        <v xml:space="preserve"> </v>
      </c>
      <c r="AA7041" s="120" t="str">
        <f ca="1">+IFERROR(IF(S7041&gt;0," ",Q7041-variables!$C$9)," ")</f>
        <v xml:space="preserve"> </v>
      </c>
    </row>
    <row r="7042" spans="2:27" s="121" customFormat="1" ht="54.95" hidden="1" customHeight="1">
      <c r="B7042" s="66">
        <f t="shared" si="451"/>
        <v>7039</v>
      </c>
      <c r="C7042" s="72"/>
      <c r="D7042" s="73"/>
      <c r="E7042" s="73"/>
      <c r="F7042" s="66"/>
      <c r="G7042" s="116"/>
      <c r="H7042" s="116"/>
      <c r="I7042" s="116"/>
      <c r="J7042" s="117"/>
      <c r="K7042" s="64"/>
      <c r="L7042" s="64"/>
      <c r="M7042" s="64"/>
      <c r="N7042" s="66" t="s">
        <v>6997</v>
      </c>
      <c r="O7042" s="66">
        <f t="shared" si="450"/>
        <v>0</v>
      </c>
      <c r="P7042" s="66"/>
      <c r="Q7042" s="65" t="str">
        <f>+IFERROR(VLOOKUP(Z7042, fechas!$B$1:$C$1036, 2,FALSE), " ")</f>
        <v xml:space="preserve"> </v>
      </c>
      <c r="R7042" s="66"/>
      <c r="S7042" s="90"/>
      <c r="T7042" s="65"/>
      <c r="U7042" s="65"/>
      <c r="V7042" s="64"/>
      <c r="W7042" s="66"/>
      <c r="X7042" s="118">
        <f t="shared" si="448"/>
        <v>1</v>
      </c>
      <c r="Y7042" s="119" t="str">
        <f>+IFERROR(VLOOKUP(G7042,fechas!$A$1:$D$292,2,FALSE), " ")</f>
        <v xml:space="preserve"> </v>
      </c>
      <c r="Z7042" s="119" t="str">
        <f t="shared" si="449"/>
        <v xml:space="preserve"> </v>
      </c>
      <c r="AA7042" s="120" t="str">
        <f ca="1">+IFERROR(IF(S7042&gt;0," ",Q7042-variables!$C$9)," ")</f>
        <v xml:space="preserve"> </v>
      </c>
    </row>
    <row r="7043" spans="2:27" s="121" customFormat="1" ht="54.95" hidden="1" customHeight="1">
      <c r="B7043" s="66">
        <f t="shared" si="451"/>
        <v>7040</v>
      </c>
      <c r="C7043" s="72"/>
      <c r="D7043" s="73"/>
      <c r="E7043" s="73"/>
      <c r="F7043" s="66"/>
      <c r="G7043" s="116"/>
      <c r="H7043" s="116"/>
      <c r="I7043" s="116"/>
      <c r="J7043" s="117"/>
      <c r="K7043" s="64"/>
      <c r="L7043" s="64"/>
      <c r="M7043" s="64"/>
      <c r="N7043" s="66" t="s">
        <v>6997</v>
      </c>
      <c r="O7043" s="66">
        <f t="shared" si="450"/>
        <v>0</v>
      </c>
      <c r="P7043" s="66"/>
      <c r="Q7043" s="65" t="str">
        <f>+IFERROR(VLOOKUP(Z7043, fechas!$B$1:$C$1036, 2,FALSE), " ")</f>
        <v xml:space="preserve"> </v>
      </c>
      <c r="R7043" s="66"/>
      <c r="S7043" s="90"/>
      <c r="T7043" s="65"/>
      <c r="U7043" s="65"/>
      <c r="V7043" s="64"/>
      <c r="W7043" s="66"/>
      <c r="X7043" s="118">
        <f t="shared" si="448"/>
        <v>1</v>
      </c>
      <c r="Y7043" s="119" t="str">
        <f>+IFERROR(VLOOKUP(G7043,fechas!$A$1:$D$292,2,FALSE), " ")</f>
        <v xml:space="preserve"> </v>
      </c>
      <c r="Z7043" s="119" t="str">
        <f t="shared" si="449"/>
        <v xml:space="preserve"> </v>
      </c>
      <c r="AA7043" s="120" t="str">
        <f ca="1">+IFERROR(IF(S7043&gt;0," ",Q7043-variables!$C$9)," ")</f>
        <v xml:space="preserve"> </v>
      </c>
    </row>
    <row r="7044" spans="2:27" s="121" customFormat="1" ht="54.95" hidden="1" customHeight="1">
      <c r="B7044" s="66">
        <f t="shared" si="451"/>
        <v>7041</v>
      </c>
      <c r="C7044" s="72"/>
      <c r="D7044" s="73"/>
      <c r="E7044" s="73"/>
      <c r="F7044" s="66"/>
      <c r="G7044" s="116"/>
      <c r="H7044" s="116"/>
      <c r="I7044" s="116"/>
      <c r="J7044" s="117"/>
      <c r="K7044" s="64"/>
      <c r="L7044" s="64"/>
      <c r="M7044" s="64"/>
      <c r="N7044" s="66" t="s">
        <v>6997</v>
      </c>
      <c r="O7044" s="66">
        <f t="shared" si="450"/>
        <v>0</v>
      </c>
      <c r="P7044" s="66"/>
      <c r="Q7044" s="65" t="str">
        <f>+IFERROR(VLOOKUP(Z7044, fechas!$B$1:$C$1036, 2,FALSE), " ")</f>
        <v xml:space="preserve"> </v>
      </c>
      <c r="R7044" s="66"/>
      <c r="S7044" s="90"/>
      <c r="T7044" s="65"/>
      <c r="U7044" s="65"/>
      <c r="V7044" s="64"/>
      <c r="W7044" s="66"/>
      <c r="X7044" s="118">
        <f t="shared" ref="X7044:X7107" si="452">IF(N7044="PENDIENTE",1,0)</f>
        <v>1</v>
      </c>
      <c r="Y7044" s="119" t="str">
        <f>+IFERROR(VLOOKUP(G7044,fechas!$A$1:$D$292,2,FALSE), " ")</f>
        <v xml:space="preserve"> </v>
      </c>
      <c r="Z7044" s="119" t="str">
        <f t="shared" ref="Z7044:Z7107" si="453">+IFERROR(Y7044+P7044, " ")</f>
        <v xml:space="preserve"> </v>
      </c>
      <c r="AA7044" s="120" t="str">
        <f ca="1">+IFERROR(IF(S7044&gt;0," ",Q7044-variables!$C$9)," ")</f>
        <v xml:space="preserve"> </v>
      </c>
    </row>
    <row r="7045" spans="2:27" s="121" customFormat="1" ht="54.95" hidden="1" customHeight="1">
      <c r="B7045" s="66">
        <f t="shared" si="451"/>
        <v>7042</v>
      </c>
      <c r="C7045" s="72"/>
      <c r="D7045" s="73"/>
      <c r="E7045" s="73"/>
      <c r="F7045" s="66"/>
      <c r="G7045" s="116"/>
      <c r="H7045" s="116"/>
      <c r="I7045" s="116"/>
      <c r="J7045" s="117"/>
      <c r="K7045" s="64"/>
      <c r="L7045" s="64"/>
      <c r="M7045" s="64"/>
      <c r="N7045" s="66" t="s">
        <v>6997</v>
      </c>
      <c r="O7045" s="66">
        <f t="shared" si="450"/>
        <v>0</v>
      </c>
      <c r="P7045" s="66"/>
      <c r="Q7045" s="65" t="str">
        <f>+IFERROR(VLOOKUP(Z7045, fechas!$B$1:$C$1036, 2,FALSE), " ")</f>
        <v xml:space="preserve"> </v>
      </c>
      <c r="R7045" s="66"/>
      <c r="S7045" s="90"/>
      <c r="T7045" s="65"/>
      <c r="U7045" s="65"/>
      <c r="V7045" s="64"/>
      <c r="W7045" s="66"/>
      <c r="X7045" s="118">
        <f t="shared" si="452"/>
        <v>1</v>
      </c>
      <c r="Y7045" s="119" t="str">
        <f>+IFERROR(VLOOKUP(G7045,fechas!$A$1:$D$292,2,FALSE), " ")</f>
        <v xml:space="preserve"> </v>
      </c>
      <c r="Z7045" s="119" t="str">
        <f t="shared" si="453"/>
        <v xml:space="preserve"> </v>
      </c>
      <c r="AA7045" s="120" t="str">
        <f ca="1">+IFERROR(IF(S7045&gt;0," ",Q7045-variables!$C$9)," ")</f>
        <v xml:space="preserve"> </v>
      </c>
    </row>
    <row r="7046" spans="2:27" s="121" customFormat="1" ht="54.95" hidden="1" customHeight="1">
      <c r="B7046" s="66">
        <f t="shared" si="451"/>
        <v>7043</v>
      </c>
      <c r="C7046" s="72"/>
      <c r="D7046" s="73"/>
      <c r="E7046" s="73"/>
      <c r="F7046" s="66"/>
      <c r="G7046" s="116"/>
      <c r="H7046" s="116"/>
      <c r="I7046" s="116"/>
      <c r="J7046" s="117"/>
      <c r="K7046" s="64"/>
      <c r="L7046" s="64"/>
      <c r="M7046" s="64"/>
      <c r="N7046" s="66" t="s">
        <v>6997</v>
      </c>
      <c r="O7046" s="66">
        <f t="shared" si="450"/>
        <v>0</v>
      </c>
      <c r="P7046" s="66"/>
      <c r="Q7046" s="65" t="str">
        <f>+IFERROR(VLOOKUP(Z7046, fechas!$B$1:$C$1036, 2,FALSE), " ")</f>
        <v xml:space="preserve"> </v>
      </c>
      <c r="R7046" s="66"/>
      <c r="S7046" s="90"/>
      <c r="T7046" s="65"/>
      <c r="U7046" s="65"/>
      <c r="V7046" s="64"/>
      <c r="W7046" s="66"/>
      <c r="X7046" s="118">
        <f t="shared" si="452"/>
        <v>1</v>
      </c>
      <c r="Y7046" s="119" t="str">
        <f>+IFERROR(VLOOKUP(G7046,fechas!$A$1:$D$292,2,FALSE), " ")</f>
        <v xml:space="preserve"> </v>
      </c>
      <c r="Z7046" s="119" t="str">
        <f t="shared" si="453"/>
        <v xml:space="preserve"> </v>
      </c>
      <c r="AA7046" s="120" t="str">
        <f ca="1">+IFERROR(IF(S7046&gt;0," ",Q7046-variables!$C$9)," ")</f>
        <v xml:space="preserve"> </v>
      </c>
    </row>
    <row r="7047" spans="2:27" s="121" customFormat="1" ht="54.95" hidden="1" customHeight="1">
      <c r="B7047" s="66">
        <f t="shared" si="451"/>
        <v>7044</v>
      </c>
      <c r="C7047" s="72"/>
      <c r="D7047" s="73"/>
      <c r="E7047" s="73"/>
      <c r="F7047" s="66"/>
      <c r="G7047" s="116"/>
      <c r="H7047" s="116"/>
      <c r="I7047" s="116"/>
      <c r="J7047" s="117"/>
      <c r="K7047" s="64"/>
      <c r="L7047" s="64"/>
      <c r="M7047" s="64"/>
      <c r="N7047" s="66" t="s">
        <v>6997</v>
      </c>
      <c r="O7047" s="66">
        <f t="shared" si="450"/>
        <v>0</v>
      </c>
      <c r="P7047" s="66"/>
      <c r="Q7047" s="65" t="str">
        <f>+IFERROR(VLOOKUP(Z7047, fechas!$B$1:$C$1036, 2,FALSE), " ")</f>
        <v xml:space="preserve"> </v>
      </c>
      <c r="R7047" s="66"/>
      <c r="S7047" s="90"/>
      <c r="T7047" s="65"/>
      <c r="U7047" s="65"/>
      <c r="V7047" s="64"/>
      <c r="W7047" s="66"/>
      <c r="X7047" s="118">
        <f t="shared" si="452"/>
        <v>1</v>
      </c>
      <c r="Y7047" s="119" t="str">
        <f>+IFERROR(VLOOKUP(G7047,fechas!$A$1:$D$292,2,FALSE), " ")</f>
        <v xml:space="preserve"> </v>
      </c>
      <c r="Z7047" s="119" t="str">
        <f t="shared" si="453"/>
        <v xml:space="preserve"> </v>
      </c>
      <c r="AA7047" s="120" t="str">
        <f ca="1">+IFERROR(IF(S7047&gt;0," ",Q7047-variables!$C$9)," ")</f>
        <v xml:space="preserve"> </v>
      </c>
    </row>
    <row r="7048" spans="2:27" s="121" customFormat="1" ht="54.95" hidden="1" customHeight="1">
      <c r="B7048" s="66">
        <f t="shared" si="451"/>
        <v>7045</v>
      </c>
      <c r="C7048" s="72"/>
      <c r="D7048" s="73"/>
      <c r="E7048" s="73"/>
      <c r="F7048" s="66"/>
      <c r="G7048" s="116"/>
      <c r="H7048" s="116"/>
      <c r="I7048" s="116"/>
      <c r="J7048" s="117"/>
      <c r="K7048" s="64"/>
      <c r="L7048" s="64"/>
      <c r="M7048" s="64"/>
      <c r="N7048" s="66" t="s">
        <v>6997</v>
      </c>
      <c r="O7048" s="66">
        <f t="shared" si="450"/>
        <v>0</v>
      </c>
      <c r="P7048" s="66"/>
      <c r="Q7048" s="65" t="str">
        <f>+IFERROR(VLOOKUP(Z7048, fechas!$B$1:$C$1036, 2,FALSE), " ")</f>
        <v xml:space="preserve"> </v>
      </c>
      <c r="R7048" s="66"/>
      <c r="S7048" s="90"/>
      <c r="T7048" s="65"/>
      <c r="U7048" s="65"/>
      <c r="V7048" s="64"/>
      <c r="W7048" s="66"/>
      <c r="X7048" s="118">
        <f t="shared" si="452"/>
        <v>1</v>
      </c>
      <c r="Y7048" s="119" t="str">
        <f>+IFERROR(VLOOKUP(G7048,fechas!$A$1:$D$292,2,FALSE), " ")</f>
        <v xml:space="preserve"> </v>
      </c>
      <c r="Z7048" s="119" t="str">
        <f t="shared" si="453"/>
        <v xml:space="preserve"> </v>
      </c>
      <c r="AA7048" s="120" t="str">
        <f ca="1">+IFERROR(IF(S7048&gt;0," ",Q7048-variables!$C$9)," ")</f>
        <v xml:space="preserve"> </v>
      </c>
    </row>
    <row r="7049" spans="2:27" s="121" customFormat="1" ht="54.95" hidden="1" customHeight="1">
      <c r="B7049" s="66">
        <f t="shared" si="451"/>
        <v>7046</v>
      </c>
      <c r="C7049" s="72"/>
      <c r="D7049" s="73"/>
      <c r="E7049" s="73"/>
      <c r="F7049" s="66"/>
      <c r="G7049" s="116"/>
      <c r="H7049" s="116"/>
      <c r="I7049" s="116"/>
      <c r="J7049" s="117"/>
      <c r="K7049" s="64"/>
      <c r="L7049" s="64"/>
      <c r="M7049" s="64"/>
      <c r="N7049" s="66" t="s">
        <v>6997</v>
      </c>
      <c r="O7049" s="66">
        <f t="shared" si="450"/>
        <v>0</v>
      </c>
      <c r="P7049" s="66"/>
      <c r="Q7049" s="65" t="str">
        <f>+IFERROR(VLOOKUP(Z7049, fechas!$B$1:$C$1036, 2,FALSE), " ")</f>
        <v xml:space="preserve"> </v>
      </c>
      <c r="R7049" s="66"/>
      <c r="S7049" s="90"/>
      <c r="T7049" s="65"/>
      <c r="U7049" s="65"/>
      <c r="V7049" s="64"/>
      <c r="W7049" s="66"/>
      <c r="X7049" s="118">
        <f t="shared" si="452"/>
        <v>1</v>
      </c>
      <c r="Y7049" s="119" t="str">
        <f>+IFERROR(VLOOKUP(G7049,fechas!$A$1:$D$292,2,FALSE), " ")</f>
        <v xml:space="preserve"> </v>
      </c>
      <c r="Z7049" s="119" t="str">
        <f t="shared" si="453"/>
        <v xml:space="preserve"> </v>
      </c>
      <c r="AA7049" s="120" t="str">
        <f ca="1">+IFERROR(IF(S7049&gt;0," ",Q7049-variables!$C$9)," ")</f>
        <v xml:space="preserve"> </v>
      </c>
    </row>
    <row r="7050" spans="2:27" s="121" customFormat="1" ht="54.95" hidden="1" customHeight="1">
      <c r="B7050" s="66">
        <f t="shared" si="451"/>
        <v>7047</v>
      </c>
      <c r="C7050" s="72"/>
      <c r="D7050" s="73"/>
      <c r="E7050" s="73"/>
      <c r="F7050" s="66"/>
      <c r="G7050" s="116"/>
      <c r="H7050" s="116"/>
      <c r="I7050" s="116"/>
      <c r="J7050" s="117"/>
      <c r="K7050" s="64"/>
      <c r="L7050" s="64"/>
      <c r="M7050" s="64"/>
      <c r="N7050" s="66" t="s">
        <v>6997</v>
      </c>
      <c r="O7050" s="66">
        <f t="shared" si="450"/>
        <v>0</v>
      </c>
      <c r="P7050" s="66"/>
      <c r="Q7050" s="65" t="str">
        <f>+IFERROR(VLOOKUP(Z7050, fechas!$B$1:$C$1036, 2,FALSE), " ")</f>
        <v xml:space="preserve"> </v>
      </c>
      <c r="R7050" s="66"/>
      <c r="S7050" s="90"/>
      <c r="T7050" s="65"/>
      <c r="U7050" s="65"/>
      <c r="V7050" s="64"/>
      <c r="W7050" s="66"/>
      <c r="X7050" s="118">
        <f t="shared" si="452"/>
        <v>1</v>
      </c>
      <c r="Y7050" s="119" t="str">
        <f>+IFERROR(VLOOKUP(G7050,fechas!$A$1:$D$292,2,FALSE), " ")</f>
        <v xml:space="preserve"> </v>
      </c>
      <c r="Z7050" s="119" t="str">
        <f t="shared" si="453"/>
        <v xml:space="preserve"> </v>
      </c>
      <c r="AA7050" s="120" t="str">
        <f ca="1">+IFERROR(IF(S7050&gt;0," ",Q7050-variables!$C$9)," ")</f>
        <v xml:space="preserve"> </v>
      </c>
    </row>
    <row r="7051" spans="2:27" s="121" customFormat="1" ht="54.95" hidden="1" customHeight="1">
      <c r="B7051" s="66">
        <f t="shared" si="451"/>
        <v>7048</v>
      </c>
      <c r="C7051" s="72"/>
      <c r="D7051" s="73"/>
      <c r="E7051" s="73"/>
      <c r="F7051" s="66"/>
      <c r="G7051" s="116"/>
      <c r="H7051" s="116"/>
      <c r="I7051" s="116"/>
      <c r="J7051" s="117"/>
      <c r="K7051" s="64"/>
      <c r="L7051" s="64"/>
      <c r="M7051" s="64"/>
      <c r="N7051" s="66" t="s">
        <v>6997</v>
      </c>
      <c r="O7051" s="66">
        <f t="shared" si="450"/>
        <v>0</v>
      </c>
      <c r="P7051" s="66"/>
      <c r="Q7051" s="65" t="str">
        <f>+IFERROR(VLOOKUP(Z7051, fechas!$B$1:$C$1036, 2,FALSE), " ")</f>
        <v xml:space="preserve"> </v>
      </c>
      <c r="R7051" s="66"/>
      <c r="S7051" s="90"/>
      <c r="T7051" s="65"/>
      <c r="U7051" s="65"/>
      <c r="V7051" s="64"/>
      <c r="W7051" s="66"/>
      <c r="X7051" s="118">
        <f t="shared" si="452"/>
        <v>1</v>
      </c>
      <c r="Y7051" s="119" t="str">
        <f>+IFERROR(VLOOKUP(G7051,fechas!$A$1:$D$292,2,FALSE), " ")</f>
        <v xml:space="preserve"> </v>
      </c>
      <c r="Z7051" s="119" t="str">
        <f t="shared" si="453"/>
        <v xml:space="preserve"> </v>
      </c>
      <c r="AA7051" s="120" t="str">
        <f ca="1">+IFERROR(IF(S7051&gt;0," ",Q7051-variables!$C$9)," ")</f>
        <v xml:space="preserve"> </v>
      </c>
    </row>
    <row r="7052" spans="2:27" s="121" customFormat="1" ht="54.95" hidden="1" customHeight="1">
      <c r="B7052" s="66">
        <f t="shared" si="451"/>
        <v>7049</v>
      </c>
      <c r="C7052" s="72"/>
      <c r="D7052" s="73"/>
      <c r="E7052" s="73"/>
      <c r="F7052" s="66"/>
      <c r="G7052" s="116"/>
      <c r="H7052" s="116"/>
      <c r="I7052" s="116"/>
      <c r="J7052" s="117"/>
      <c r="K7052" s="64"/>
      <c r="L7052" s="64"/>
      <c r="M7052" s="64"/>
      <c r="N7052" s="66" t="s">
        <v>6997</v>
      </c>
      <c r="O7052" s="66">
        <f t="shared" si="450"/>
        <v>0</v>
      </c>
      <c r="P7052" s="66"/>
      <c r="Q7052" s="65" t="str">
        <f>+IFERROR(VLOOKUP(Z7052, fechas!$B$1:$C$1036, 2,FALSE), " ")</f>
        <v xml:space="preserve"> </v>
      </c>
      <c r="R7052" s="66"/>
      <c r="S7052" s="90"/>
      <c r="T7052" s="65"/>
      <c r="U7052" s="65"/>
      <c r="V7052" s="64"/>
      <c r="W7052" s="66"/>
      <c r="X7052" s="118">
        <f t="shared" si="452"/>
        <v>1</v>
      </c>
      <c r="Y7052" s="119" t="str">
        <f>+IFERROR(VLOOKUP(G7052,fechas!$A$1:$D$292,2,FALSE), " ")</f>
        <v xml:space="preserve"> </v>
      </c>
      <c r="Z7052" s="119" t="str">
        <f t="shared" si="453"/>
        <v xml:space="preserve"> </v>
      </c>
      <c r="AA7052" s="120" t="str">
        <f ca="1">+IFERROR(IF(S7052&gt;0," ",Q7052-variables!$C$9)," ")</f>
        <v xml:space="preserve"> </v>
      </c>
    </row>
    <row r="7053" spans="2:27" s="121" customFormat="1" ht="54.95" hidden="1" customHeight="1">
      <c r="B7053" s="66">
        <f t="shared" si="451"/>
        <v>7050</v>
      </c>
      <c r="C7053" s="72"/>
      <c r="D7053" s="73"/>
      <c r="E7053" s="73"/>
      <c r="F7053" s="66"/>
      <c r="G7053" s="116"/>
      <c r="H7053" s="116"/>
      <c r="I7053" s="116"/>
      <c r="J7053" s="117"/>
      <c r="K7053" s="64"/>
      <c r="L7053" s="64"/>
      <c r="M7053" s="64"/>
      <c r="N7053" s="66" t="s">
        <v>6997</v>
      </c>
      <c r="O7053" s="66">
        <f t="shared" si="450"/>
        <v>0</v>
      </c>
      <c r="P7053" s="66"/>
      <c r="Q7053" s="65" t="str">
        <f>+IFERROR(VLOOKUP(Z7053, fechas!$B$1:$C$1036, 2,FALSE), " ")</f>
        <v xml:space="preserve"> </v>
      </c>
      <c r="R7053" s="66"/>
      <c r="S7053" s="90"/>
      <c r="T7053" s="65"/>
      <c r="U7053" s="65"/>
      <c r="V7053" s="64"/>
      <c r="W7053" s="66"/>
      <c r="X7053" s="118">
        <f t="shared" si="452"/>
        <v>1</v>
      </c>
      <c r="Y7053" s="119" t="str">
        <f>+IFERROR(VLOOKUP(G7053,fechas!$A$1:$D$292,2,FALSE), " ")</f>
        <v xml:space="preserve"> </v>
      </c>
      <c r="Z7053" s="119" t="str">
        <f t="shared" si="453"/>
        <v xml:space="preserve"> </v>
      </c>
      <c r="AA7053" s="120" t="str">
        <f ca="1">+IFERROR(IF(S7053&gt;0," ",Q7053-variables!$C$9)," ")</f>
        <v xml:space="preserve"> </v>
      </c>
    </row>
    <row r="7054" spans="2:27" s="121" customFormat="1" ht="54.95" hidden="1" customHeight="1">
      <c r="B7054" s="66">
        <f t="shared" si="451"/>
        <v>7051</v>
      </c>
      <c r="C7054" s="72"/>
      <c r="D7054" s="73"/>
      <c r="E7054" s="73"/>
      <c r="F7054" s="66"/>
      <c r="G7054" s="116"/>
      <c r="H7054" s="116"/>
      <c r="I7054" s="116"/>
      <c r="J7054" s="117"/>
      <c r="K7054" s="64"/>
      <c r="L7054" s="64"/>
      <c r="M7054" s="64"/>
      <c r="N7054" s="66" t="s">
        <v>6997</v>
      </c>
      <c r="O7054" s="66">
        <f t="shared" si="450"/>
        <v>0</v>
      </c>
      <c r="P7054" s="66"/>
      <c r="Q7054" s="65" t="str">
        <f>+IFERROR(VLOOKUP(Z7054, fechas!$B$1:$C$1036, 2,FALSE), " ")</f>
        <v xml:space="preserve"> </v>
      </c>
      <c r="R7054" s="66"/>
      <c r="S7054" s="90"/>
      <c r="T7054" s="65"/>
      <c r="U7054" s="65"/>
      <c r="V7054" s="64"/>
      <c r="W7054" s="66"/>
      <c r="X7054" s="118">
        <f t="shared" si="452"/>
        <v>1</v>
      </c>
      <c r="Y7054" s="119" t="str">
        <f>+IFERROR(VLOOKUP(G7054,fechas!$A$1:$D$292,2,FALSE), " ")</f>
        <v xml:space="preserve"> </v>
      </c>
      <c r="Z7054" s="119" t="str">
        <f t="shared" si="453"/>
        <v xml:space="preserve"> </v>
      </c>
      <c r="AA7054" s="120" t="str">
        <f ca="1">+IFERROR(IF(S7054&gt;0," ",Q7054-variables!$C$9)," ")</f>
        <v xml:space="preserve"> </v>
      </c>
    </row>
    <row r="7055" spans="2:27" s="121" customFormat="1" ht="54.95" hidden="1" customHeight="1">
      <c r="B7055" s="66">
        <f t="shared" si="451"/>
        <v>7052</v>
      </c>
      <c r="C7055" s="72"/>
      <c r="D7055" s="73"/>
      <c r="E7055" s="73"/>
      <c r="F7055" s="66"/>
      <c r="G7055" s="116"/>
      <c r="H7055" s="116"/>
      <c r="I7055" s="116"/>
      <c r="J7055" s="117"/>
      <c r="K7055" s="64"/>
      <c r="L7055" s="64"/>
      <c r="M7055" s="64"/>
      <c r="N7055" s="66" t="s">
        <v>6997</v>
      </c>
      <c r="O7055" s="66">
        <f t="shared" si="450"/>
        <v>0</v>
      </c>
      <c r="P7055" s="66"/>
      <c r="Q7055" s="65" t="str">
        <f>+IFERROR(VLOOKUP(Z7055, fechas!$B$1:$C$1036, 2,FALSE), " ")</f>
        <v xml:space="preserve"> </v>
      </c>
      <c r="R7055" s="66"/>
      <c r="S7055" s="90"/>
      <c r="T7055" s="65"/>
      <c r="U7055" s="65"/>
      <c r="V7055" s="64"/>
      <c r="W7055" s="66"/>
      <c r="X7055" s="118">
        <f t="shared" si="452"/>
        <v>1</v>
      </c>
      <c r="Y7055" s="119" t="str">
        <f>+IFERROR(VLOOKUP(G7055,fechas!$A$1:$D$292,2,FALSE), " ")</f>
        <v xml:space="preserve"> </v>
      </c>
      <c r="Z7055" s="119" t="str">
        <f t="shared" si="453"/>
        <v xml:space="preserve"> </v>
      </c>
      <c r="AA7055" s="120" t="str">
        <f ca="1">+IFERROR(IF(S7055&gt;0," ",Q7055-variables!$C$9)," ")</f>
        <v xml:space="preserve"> </v>
      </c>
    </row>
    <row r="7056" spans="2:27" s="121" customFormat="1" ht="54.95" hidden="1" customHeight="1">
      <c r="B7056" s="66">
        <f t="shared" si="451"/>
        <v>7053</v>
      </c>
      <c r="C7056" s="72"/>
      <c r="D7056" s="73"/>
      <c r="E7056" s="73"/>
      <c r="F7056" s="66"/>
      <c r="G7056" s="116"/>
      <c r="H7056" s="116"/>
      <c r="I7056" s="116"/>
      <c r="J7056" s="117"/>
      <c r="K7056" s="64"/>
      <c r="L7056" s="64"/>
      <c r="M7056" s="64"/>
      <c r="N7056" s="66" t="s">
        <v>6997</v>
      </c>
      <c r="O7056" s="66">
        <f t="shared" si="450"/>
        <v>0</v>
      </c>
      <c r="P7056" s="66"/>
      <c r="Q7056" s="65" t="str">
        <f>+IFERROR(VLOOKUP(Z7056, fechas!$B$1:$C$1036, 2,FALSE), " ")</f>
        <v xml:space="preserve"> </v>
      </c>
      <c r="R7056" s="66"/>
      <c r="S7056" s="90"/>
      <c r="T7056" s="65"/>
      <c r="U7056" s="65"/>
      <c r="V7056" s="64"/>
      <c r="W7056" s="66"/>
      <c r="X7056" s="118">
        <f t="shared" si="452"/>
        <v>1</v>
      </c>
      <c r="Y7056" s="119" t="str">
        <f>+IFERROR(VLOOKUP(G7056,fechas!$A$1:$D$292,2,FALSE), " ")</f>
        <v xml:space="preserve"> </v>
      </c>
      <c r="Z7056" s="119" t="str">
        <f t="shared" si="453"/>
        <v xml:space="preserve"> </v>
      </c>
      <c r="AA7056" s="120" t="str">
        <f ca="1">+IFERROR(IF(S7056&gt;0," ",Q7056-variables!$C$9)," ")</f>
        <v xml:space="preserve"> </v>
      </c>
    </row>
    <row r="7057" spans="2:27" s="121" customFormat="1" ht="54.95" hidden="1" customHeight="1">
      <c r="B7057" s="66">
        <f t="shared" si="451"/>
        <v>7054</v>
      </c>
      <c r="C7057" s="72"/>
      <c r="D7057" s="73"/>
      <c r="E7057" s="73"/>
      <c r="F7057" s="66"/>
      <c r="G7057" s="116"/>
      <c r="H7057" s="116"/>
      <c r="I7057" s="116"/>
      <c r="J7057" s="117"/>
      <c r="K7057" s="64"/>
      <c r="L7057" s="64"/>
      <c r="M7057" s="64"/>
      <c r="N7057" s="66" t="s">
        <v>6997</v>
      </c>
      <c r="O7057" s="66">
        <f t="shared" si="450"/>
        <v>0</v>
      </c>
      <c r="P7057" s="66"/>
      <c r="Q7057" s="65" t="str">
        <f>+IFERROR(VLOOKUP(Z7057, fechas!$B$1:$C$1036, 2,FALSE), " ")</f>
        <v xml:space="preserve"> </v>
      </c>
      <c r="R7057" s="66"/>
      <c r="S7057" s="90"/>
      <c r="T7057" s="65"/>
      <c r="U7057" s="65"/>
      <c r="V7057" s="64"/>
      <c r="W7057" s="66"/>
      <c r="X7057" s="118">
        <f t="shared" si="452"/>
        <v>1</v>
      </c>
      <c r="Y7057" s="119" t="str">
        <f>+IFERROR(VLOOKUP(G7057,fechas!$A$1:$D$292,2,FALSE), " ")</f>
        <v xml:space="preserve"> </v>
      </c>
      <c r="Z7057" s="119" t="str">
        <f t="shared" si="453"/>
        <v xml:space="preserve"> </v>
      </c>
      <c r="AA7057" s="120" t="str">
        <f ca="1">+IFERROR(IF(S7057&gt;0," ",Q7057-variables!$C$9)," ")</f>
        <v xml:space="preserve"> </v>
      </c>
    </row>
    <row r="7058" spans="2:27" s="121" customFormat="1" ht="54.95" hidden="1" customHeight="1">
      <c r="B7058" s="66">
        <f t="shared" si="451"/>
        <v>7055</v>
      </c>
      <c r="C7058" s="72"/>
      <c r="D7058" s="73"/>
      <c r="E7058" s="73"/>
      <c r="F7058" s="66"/>
      <c r="G7058" s="116"/>
      <c r="H7058" s="116"/>
      <c r="I7058" s="116"/>
      <c r="J7058" s="117"/>
      <c r="K7058" s="64"/>
      <c r="L7058" s="64"/>
      <c r="M7058" s="64"/>
      <c r="N7058" s="66" t="s">
        <v>6997</v>
      </c>
      <c r="O7058" s="66">
        <f t="shared" si="450"/>
        <v>0</v>
      </c>
      <c r="P7058" s="66"/>
      <c r="Q7058" s="65" t="str">
        <f>+IFERROR(VLOOKUP(Z7058, fechas!$B$1:$C$1036, 2,FALSE), " ")</f>
        <v xml:space="preserve"> </v>
      </c>
      <c r="R7058" s="66"/>
      <c r="S7058" s="90"/>
      <c r="T7058" s="65"/>
      <c r="U7058" s="65"/>
      <c r="V7058" s="64"/>
      <c r="W7058" s="66"/>
      <c r="X7058" s="118">
        <f t="shared" si="452"/>
        <v>1</v>
      </c>
      <c r="Y7058" s="119" t="str">
        <f>+IFERROR(VLOOKUP(G7058,fechas!$A$1:$D$292,2,FALSE), " ")</f>
        <v xml:space="preserve"> </v>
      </c>
      <c r="Z7058" s="119" t="str">
        <f t="shared" si="453"/>
        <v xml:space="preserve"> </v>
      </c>
      <c r="AA7058" s="120" t="str">
        <f ca="1">+IFERROR(IF(S7058&gt;0," ",Q7058-variables!$C$9)," ")</f>
        <v xml:space="preserve"> </v>
      </c>
    </row>
    <row r="7059" spans="2:27" s="121" customFormat="1" ht="54.95" hidden="1" customHeight="1">
      <c r="B7059" s="66">
        <f t="shared" si="451"/>
        <v>7056</v>
      </c>
      <c r="C7059" s="72"/>
      <c r="D7059" s="73"/>
      <c r="E7059" s="73"/>
      <c r="F7059" s="66"/>
      <c r="G7059" s="116"/>
      <c r="H7059" s="116"/>
      <c r="I7059" s="116"/>
      <c r="J7059" s="117"/>
      <c r="K7059" s="64"/>
      <c r="L7059" s="64"/>
      <c r="M7059" s="64"/>
      <c r="N7059" s="66" t="s">
        <v>6997</v>
      </c>
      <c r="O7059" s="66">
        <f t="shared" si="450"/>
        <v>0</v>
      </c>
      <c r="P7059" s="66"/>
      <c r="Q7059" s="65" t="str">
        <f>+IFERROR(VLOOKUP(Z7059, fechas!$B$1:$C$1036, 2,FALSE), " ")</f>
        <v xml:space="preserve"> </v>
      </c>
      <c r="R7059" s="66"/>
      <c r="S7059" s="90"/>
      <c r="T7059" s="65"/>
      <c r="U7059" s="65"/>
      <c r="V7059" s="64"/>
      <c r="W7059" s="66"/>
      <c r="X7059" s="118">
        <f t="shared" si="452"/>
        <v>1</v>
      </c>
      <c r="Y7059" s="119" t="str">
        <f>+IFERROR(VLOOKUP(G7059,fechas!$A$1:$D$292,2,FALSE), " ")</f>
        <v xml:space="preserve"> </v>
      </c>
      <c r="Z7059" s="119" t="str">
        <f t="shared" si="453"/>
        <v xml:space="preserve"> </v>
      </c>
      <c r="AA7059" s="120" t="str">
        <f ca="1">+IFERROR(IF(S7059&gt;0," ",Q7059-variables!$C$9)," ")</f>
        <v xml:space="preserve"> </v>
      </c>
    </row>
    <row r="7060" spans="2:27" s="121" customFormat="1" ht="54.95" hidden="1" customHeight="1">
      <c r="B7060" s="66">
        <f t="shared" si="451"/>
        <v>7057</v>
      </c>
      <c r="C7060" s="72"/>
      <c r="D7060" s="73"/>
      <c r="E7060" s="73"/>
      <c r="F7060" s="66"/>
      <c r="G7060" s="116"/>
      <c r="H7060" s="116"/>
      <c r="I7060" s="116"/>
      <c r="J7060" s="117"/>
      <c r="K7060" s="64"/>
      <c r="L7060" s="64"/>
      <c r="M7060" s="64"/>
      <c r="N7060" s="66" t="s">
        <v>6997</v>
      </c>
      <c r="O7060" s="66">
        <f t="shared" si="450"/>
        <v>0</v>
      </c>
      <c r="P7060" s="66"/>
      <c r="Q7060" s="65" t="str">
        <f>+IFERROR(VLOOKUP(Z7060, fechas!$B$1:$C$1036, 2,FALSE), " ")</f>
        <v xml:space="preserve"> </v>
      </c>
      <c r="R7060" s="66"/>
      <c r="S7060" s="90"/>
      <c r="T7060" s="65"/>
      <c r="U7060" s="65"/>
      <c r="V7060" s="64"/>
      <c r="W7060" s="66"/>
      <c r="X7060" s="118">
        <f t="shared" si="452"/>
        <v>1</v>
      </c>
      <c r="Y7060" s="119" t="str">
        <f>+IFERROR(VLOOKUP(G7060,fechas!$A$1:$D$292,2,FALSE), " ")</f>
        <v xml:space="preserve"> </v>
      </c>
      <c r="Z7060" s="119" t="str">
        <f t="shared" si="453"/>
        <v xml:space="preserve"> </v>
      </c>
      <c r="AA7060" s="120" t="str">
        <f ca="1">+IFERROR(IF(S7060&gt;0," ",Q7060-variables!$C$9)," ")</f>
        <v xml:space="preserve"> </v>
      </c>
    </row>
    <row r="7061" spans="2:27" s="121" customFormat="1" ht="54.95" hidden="1" customHeight="1">
      <c r="B7061" s="66">
        <f t="shared" si="451"/>
        <v>7058</v>
      </c>
      <c r="C7061" s="72"/>
      <c r="D7061" s="73"/>
      <c r="E7061" s="73"/>
      <c r="F7061" s="66"/>
      <c r="G7061" s="116"/>
      <c r="H7061" s="116"/>
      <c r="I7061" s="116"/>
      <c r="J7061" s="117"/>
      <c r="K7061" s="64"/>
      <c r="L7061" s="64"/>
      <c r="M7061" s="64"/>
      <c r="N7061" s="66" t="s">
        <v>6997</v>
      </c>
      <c r="O7061" s="66">
        <f t="shared" si="450"/>
        <v>0</v>
      </c>
      <c r="P7061" s="66"/>
      <c r="Q7061" s="65" t="str">
        <f>+IFERROR(VLOOKUP(Z7061, fechas!$B$1:$C$1036, 2,FALSE), " ")</f>
        <v xml:space="preserve"> </v>
      </c>
      <c r="R7061" s="66"/>
      <c r="S7061" s="90"/>
      <c r="T7061" s="65"/>
      <c r="U7061" s="65"/>
      <c r="V7061" s="64"/>
      <c r="W7061" s="66"/>
      <c r="X7061" s="118">
        <f t="shared" si="452"/>
        <v>1</v>
      </c>
      <c r="Y7061" s="119" t="str">
        <f>+IFERROR(VLOOKUP(G7061,fechas!$A$1:$D$292,2,FALSE), " ")</f>
        <v xml:space="preserve"> </v>
      </c>
      <c r="Z7061" s="119" t="str">
        <f t="shared" si="453"/>
        <v xml:space="preserve"> </v>
      </c>
      <c r="AA7061" s="120" t="str">
        <f ca="1">+IFERROR(IF(S7061&gt;0," ",Q7061-variables!$C$9)," ")</f>
        <v xml:space="preserve"> </v>
      </c>
    </row>
    <row r="7062" spans="2:27" s="121" customFormat="1" ht="54.95" hidden="1" customHeight="1">
      <c r="B7062" s="66">
        <f t="shared" si="451"/>
        <v>7059</v>
      </c>
      <c r="C7062" s="72"/>
      <c r="D7062" s="73"/>
      <c r="E7062" s="73"/>
      <c r="F7062" s="66"/>
      <c r="G7062" s="116"/>
      <c r="H7062" s="116"/>
      <c r="I7062" s="116"/>
      <c r="J7062" s="117"/>
      <c r="K7062" s="64"/>
      <c r="L7062" s="64"/>
      <c r="M7062" s="64"/>
      <c r="N7062" s="66" t="s">
        <v>6997</v>
      </c>
      <c r="O7062" s="66">
        <f t="shared" si="450"/>
        <v>0</v>
      </c>
      <c r="P7062" s="66"/>
      <c r="Q7062" s="65" t="str">
        <f>+IFERROR(VLOOKUP(Z7062, fechas!$B$1:$C$1036, 2,FALSE), " ")</f>
        <v xml:space="preserve"> </v>
      </c>
      <c r="R7062" s="66"/>
      <c r="S7062" s="90"/>
      <c r="T7062" s="65"/>
      <c r="U7062" s="65"/>
      <c r="V7062" s="64"/>
      <c r="W7062" s="66"/>
      <c r="X7062" s="118">
        <f t="shared" si="452"/>
        <v>1</v>
      </c>
      <c r="Y7062" s="119" t="str">
        <f>+IFERROR(VLOOKUP(G7062,fechas!$A$1:$D$292,2,FALSE), " ")</f>
        <v xml:space="preserve"> </v>
      </c>
      <c r="Z7062" s="119" t="str">
        <f t="shared" si="453"/>
        <v xml:space="preserve"> </v>
      </c>
      <c r="AA7062" s="120" t="str">
        <f ca="1">+IFERROR(IF(S7062&gt;0," ",Q7062-variables!$C$9)," ")</f>
        <v xml:space="preserve"> </v>
      </c>
    </row>
    <row r="7063" spans="2:27" s="121" customFormat="1" ht="54.95" hidden="1" customHeight="1">
      <c r="B7063" s="66">
        <f t="shared" si="451"/>
        <v>7060</v>
      </c>
      <c r="C7063" s="72"/>
      <c r="D7063" s="73"/>
      <c r="E7063" s="73"/>
      <c r="F7063" s="66"/>
      <c r="G7063" s="116"/>
      <c r="H7063" s="116"/>
      <c r="I7063" s="116"/>
      <c r="J7063" s="117"/>
      <c r="K7063" s="64"/>
      <c r="L7063" s="64"/>
      <c r="M7063" s="64"/>
      <c r="N7063" s="66" t="s">
        <v>6997</v>
      </c>
      <c r="O7063" s="66">
        <f t="shared" si="450"/>
        <v>0</v>
      </c>
      <c r="P7063" s="66"/>
      <c r="Q7063" s="65" t="str">
        <f>+IFERROR(VLOOKUP(Z7063, fechas!$B$1:$C$1036, 2,FALSE), " ")</f>
        <v xml:space="preserve"> </v>
      </c>
      <c r="R7063" s="66"/>
      <c r="S7063" s="90"/>
      <c r="T7063" s="65"/>
      <c r="U7063" s="65"/>
      <c r="V7063" s="64"/>
      <c r="W7063" s="66"/>
      <c r="X7063" s="118">
        <f t="shared" si="452"/>
        <v>1</v>
      </c>
      <c r="Y7063" s="119" t="str">
        <f>+IFERROR(VLOOKUP(G7063,fechas!$A$1:$D$292,2,FALSE), " ")</f>
        <v xml:space="preserve"> </v>
      </c>
      <c r="Z7063" s="119" t="str">
        <f t="shared" si="453"/>
        <v xml:space="preserve"> </v>
      </c>
      <c r="AA7063" s="120" t="str">
        <f ca="1">+IFERROR(IF(S7063&gt;0," ",Q7063-variables!$C$9)," ")</f>
        <v xml:space="preserve"> </v>
      </c>
    </row>
    <row r="7064" spans="2:27" s="121" customFormat="1" ht="54.95" hidden="1" customHeight="1">
      <c r="B7064" s="66">
        <f t="shared" si="451"/>
        <v>7061</v>
      </c>
      <c r="C7064" s="72"/>
      <c r="D7064" s="73"/>
      <c r="E7064" s="73"/>
      <c r="F7064" s="66"/>
      <c r="G7064" s="116"/>
      <c r="H7064" s="116"/>
      <c r="I7064" s="116"/>
      <c r="J7064" s="117"/>
      <c r="K7064" s="64"/>
      <c r="L7064" s="64"/>
      <c r="M7064" s="64"/>
      <c r="N7064" s="66" t="s">
        <v>6997</v>
      </c>
      <c r="O7064" s="66">
        <f t="shared" si="450"/>
        <v>0</v>
      </c>
      <c r="P7064" s="66"/>
      <c r="Q7064" s="65" t="str">
        <f>+IFERROR(VLOOKUP(Z7064, fechas!$B$1:$C$1036, 2,FALSE), " ")</f>
        <v xml:space="preserve"> </v>
      </c>
      <c r="R7064" s="66"/>
      <c r="S7064" s="90"/>
      <c r="T7064" s="65"/>
      <c r="U7064" s="65"/>
      <c r="V7064" s="64"/>
      <c r="W7064" s="66"/>
      <c r="X7064" s="118">
        <f t="shared" si="452"/>
        <v>1</v>
      </c>
      <c r="Y7064" s="119" t="str">
        <f>+IFERROR(VLOOKUP(G7064,fechas!$A$1:$D$292,2,FALSE), " ")</f>
        <v xml:space="preserve"> </v>
      </c>
      <c r="Z7064" s="119" t="str">
        <f t="shared" si="453"/>
        <v xml:space="preserve"> </v>
      </c>
      <c r="AA7064" s="120" t="str">
        <f ca="1">+IFERROR(IF(S7064&gt;0," ",Q7064-variables!$C$9)," ")</f>
        <v xml:space="preserve"> </v>
      </c>
    </row>
    <row r="7065" spans="2:27" s="121" customFormat="1" ht="54.95" hidden="1" customHeight="1">
      <c r="B7065" s="66">
        <f t="shared" si="451"/>
        <v>7062</v>
      </c>
      <c r="C7065" s="72"/>
      <c r="D7065" s="73"/>
      <c r="E7065" s="73"/>
      <c r="F7065" s="66"/>
      <c r="G7065" s="116"/>
      <c r="H7065" s="116"/>
      <c r="I7065" s="116"/>
      <c r="J7065" s="117"/>
      <c r="K7065" s="64"/>
      <c r="L7065" s="64"/>
      <c r="M7065" s="64"/>
      <c r="N7065" s="66" t="s">
        <v>6997</v>
      </c>
      <c r="O7065" s="66">
        <f t="shared" si="450"/>
        <v>0</v>
      </c>
      <c r="P7065" s="66"/>
      <c r="Q7065" s="65" t="str">
        <f>+IFERROR(VLOOKUP(Z7065, fechas!$B$1:$C$1036, 2,FALSE), " ")</f>
        <v xml:space="preserve"> </v>
      </c>
      <c r="R7065" s="66"/>
      <c r="S7065" s="90"/>
      <c r="T7065" s="65"/>
      <c r="U7065" s="65"/>
      <c r="V7065" s="64"/>
      <c r="W7065" s="66"/>
      <c r="X7065" s="118">
        <f t="shared" si="452"/>
        <v>1</v>
      </c>
      <c r="Y7065" s="119" t="str">
        <f>+IFERROR(VLOOKUP(G7065,fechas!$A$1:$D$292,2,FALSE), " ")</f>
        <v xml:space="preserve"> </v>
      </c>
      <c r="Z7065" s="119" t="str">
        <f t="shared" si="453"/>
        <v xml:space="preserve"> </v>
      </c>
      <c r="AA7065" s="120" t="str">
        <f ca="1">+IFERROR(IF(S7065&gt;0," ",Q7065-variables!$C$9)," ")</f>
        <v xml:space="preserve"> </v>
      </c>
    </row>
    <row r="7066" spans="2:27" s="121" customFormat="1" ht="54.95" hidden="1" customHeight="1">
      <c r="B7066" s="66">
        <f t="shared" si="451"/>
        <v>7063</v>
      </c>
      <c r="C7066" s="72"/>
      <c r="D7066" s="73"/>
      <c r="E7066" s="73"/>
      <c r="F7066" s="66"/>
      <c r="G7066" s="116"/>
      <c r="H7066" s="116"/>
      <c r="I7066" s="116"/>
      <c r="J7066" s="117"/>
      <c r="K7066" s="64"/>
      <c r="L7066" s="64"/>
      <c r="M7066" s="64"/>
      <c r="N7066" s="66" t="s">
        <v>6997</v>
      </c>
      <c r="O7066" s="66">
        <f t="shared" si="450"/>
        <v>0</v>
      </c>
      <c r="P7066" s="66"/>
      <c r="Q7066" s="65" t="str">
        <f>+IFERROR(VLOOKUP(Z7066, fechas!$B$1:$C$1036, 2,FALSE), " ")</f>
        <v xml:space="preserve"> </v>
      </c>
      <c r="R7066" s="66"/>
      <c r="S7066" s="90"/>
      <c r="T7066" s="65"/>
      <c r="U7066" s="65"/>
      <c r="V7066" s="64"/>
      <c r="W7066" s="66"/>
      <c r="X7066" s="118">
        <f t="shared" si="452"/>
        <v>1</v>
      </c>
      <c r="Y7066" s="119" t="str">
        <f>+IFERROR(VLOOKUP(G7066,fechas!$A$1:$D$292,2,FALSE), " ")</f>
        <v xml:space="preserve"> </v>
      </c>
      <c r="Z7066" s="119" t="str">
        <f t="shared" si="453"/>
        <v xml:space="preserve"> </v>
      </c>
      <c r="AA7066" s="120" t="str">
        <f ca="1">+IFERROR(IF(S7066&gt;0," ",Q7066-variables!$C$9)," ")</f>
        <v xml:space="preserve"> </v>
      </c>
    </row>
    <row r="7067" spans="2:27" s="121" customFormat="1" ht="54.95" hidden="1" customHeight="1">
      <c r="B7067" s="66">
        <f t="shared" si="451"/>
        <v>7064</v>
      </c>
      <c r="C7067" s="72"/>
      <c r="D7067" s="73"/>
      <c r="E7067" s="73"/>
      <c r="F7067" s="66"/>
      <c r="G7067" s="116"/>
      <c r="H7067" s="116"/>
      <c r="I7067" s="116"/>
      <c r="J7067" s="117"/>
      <c r="K7067" s="64"/>
      <c r="L7067" s="64"/>
      <c r="M7067" s="64"/>
      <c r="N7067" s="66" t="s">
        <v>6997</v>
      </c>
      <c r="O7067" s="66">
        <f t="shared" si="450"/>
        <v>0</v>
      </c>
      <c r="P7067" s="66"/>
      <c r="Q7067" s="65" t="str">
        <f>+IFERROR(VLOOKUP(Z7067, fechas!$B$1:$C$1036, 2,FALSE), " ")</f>
        <v xml:space="preserve"> </v>
      </c>
      <c r="R7067" s="66"/>
      <c r="S7067" s="90"/>
      <c r="T7067" s="65"/>
      <c r="U7067" s="65"/>
      <c r="V7067" s="64"/>
      <c r="W7067" s="66"/>
      <c r="X7067" s="118">
        <f t="shared" si="452"/>
        <v>1</v>
      </c>
      <c r="Y7067" s="119" t="str">
        <f>+IFERROR(VLOOKUP(G7067,fechas!$A$1:$D$292,2,FALSE), " ")</f>
        <v xml:space="preserve"> </v>
      </c>
      <c r="Z7067" s="119" t="str">
        <f t="shared" si="453"/>
        <v xml:space="preserve"> </v>
      </c>
      <c r="AA7067" s="120" t="str">
        <f ca="1">+IFERROR(IF(S7067&gt;0," ",Q7067-variables!$C$9)," ")</f>
        <v xml:space="preserve"> </v>
      </c>
    </row>
    <row r="7068" spans="2:27" s="121" customFormat="1" ht="54.95" hidden="1" customHeight="1">
      <c r="B7068" s="66">
        <f t="shared" si="451"/>
        <v>7065</v>
      </c>
      <c r="C7068" s="72"/>
      <c r="D7068" s="73"/>
      <c r="E7068" s="73"/>
      <c r="F7068" s="66"/>
      <c r="G7068" s="116"/>
      <c r="H7068" s="116"/>
      <c r="I7068" s="116"/>
      <c r="J7068" s="117"/>
      <c r="K7068" s="64"/>
      <c r="L7068" s="64"/>
      <c r="M7068" s="64"/>
      <c r="N7068" s="66" t="s">
        <v>6997</v>
      </c>
      <c r="O7068" s="66">
        <f t="shared" si="450"/>
        <v>0</v>
      </c>
      <c r="P7068" s="66"/>
      <c r="Q7068" s="65" t="str">
        <f>+IFERROR(VLOOKUP(Z7068, fechas!$B$1:$C$1036, 2,FALSE), " ")</f>
        <v xml:space="preserve"> </v>
      </c>
      <c r="R7068" s="66"/>
      <c r="S7068" s="90"/>
      <c r="T7068" s="65"/>
      <c r="U7068" s="65"/>
      <c r="V7068" s="64"/>
      <c r="W7068" s="66"/>
      <c r="X7068" s="118">
        <f t="shared" si="452"/>
        <v>1</v>
      </c>
      <c r="Y7068" s="119" t="str">
        <f>+IFERROR(VLOOKUP(G7068,fechas!$A$1:$D$292,2,FALSE), " ")</f>
        <v xml:space="preserve"> </v>
      </c>
      <c r="Z7068" s="119" t="str">
        <f t="shared" si="453"/>
        <v xml:space="preserve"> </v>
      </c>
      <c r="AA7068" s="120" t="str">
        <f ca="1">+IFERROR(IF(S7068&gt;0," ",Q7068-variables!$C$9)," ")</f>
        <v xml:space="preserve"> </v>
      </c>
    </row>
    <row r="7069" spans="2:27" s="121" customFormat="1" ht="54.95" hidden="1" customHeight="1">
      <c r="B7069" s="66">
        <f t="shared" si="451"/>
        <v>7066</v>
      </c>
      <c r="C7069" s="72"/>
      <c r="D7069" s="73"/>
      <c r="E7069" s="73"/>
      <c r="F7069" s="66"/>
      <c r="G7069" s="116"/>
      <c r="H7069" s="116"/>
      <c r="I7069" s="116"/>
      <c r="J7069" s="117"/>
      <c r="K7069" s="64"/>
      <c r="L7069" s="64"/>
      <c r="M7069" s="64"/>
      <c r="N7069" s="66" t="s">
        <v>6997</v>
      </c>
      <c r="O7069" s="66">
        <f t="shared" si="450"/>
        <v>0</v>
      </c>
      <c r="P7069" s="66"/>
      <c r="Q7069" s="65" t="str">
        <f>+IFERROR(VLOOKUP(Z7069, fechas!$B$1:$C$1036, 2,FALSE), " ")</f>
        <v xml:space="preserve"> </v>
      </c>
      <c r="R7069" s="66"/>
      <c r="S7069" s="90"/>
      <c r="T7069" s="65"/>
      <c r="U7069" s="65"/>
      <c r="V7069" s="64"/>
      <c r="W7069" s="66"/>
      <c r="X7069" s="118">
        <f t="shared" si="452"/>
        <v>1</v>
      </c>
      <c r="Y7069" s="119" t="str">
        <f>+IFERROR(VLOOKUP(G7069,fechas!$A$1:$D$292,2,FALSE), " ")</f>
        <v xml:space="preserve"> </v>
      </c>
      <c r="Z7069" s="119" t="str">
        <f t="shared" si="453"/>
        <v xml:space="preserve"> </v>
      </c>
      <c r="AA7069" s="120" t="str">
        <f ca="1">+IFERROR(IF(S7069&gt;0," ",Q7069-variables!$C$9)," ")</f>
        <v xml:space="preserve"> </v>
      </c>
    </row>
    <row r="7070" spans="2:27" s="121" customFormat="1" ht="54.95" hidden="1" customHeight="1">
      <c r="B7070" s="66">
        <f t="shared" si="451"/>
        <v>7067</v>
      </c>
      <c r="C7070" s="72"/>
      <c r="D7070" s="73"/>
      <c r="E7070" s="73"/>
      <c r="F7070" s="66"/>
      <c r="G7070" s="116"/>
      <c r="H7070" s="116"/>
      <c r="I7070" s="116"/>
      <c r="J7070" s="117"/>
      <c r="K7070" s="64"/>
      <c r="L7070" s="64"/>
      <c r="M7070" s="64"/>
      <c r="N7070" s="66" t="s">
        <v>6997</v>
      </c>
      <c r="O7070" s="66">
        <f t="shared" si="450"/>
        <v>0</v>
      </c>
      <c r="P7070" s="66"/>
      <c r="Q7070" s="65" t="str">
        <f>+IFERROR(VLOOKUP(Z7070, fechas!$B$1:$C$1036, 2,FALSE), " ")</f>
        <v xml:space="preserve"> </v>
      </c>
      <c r="R7070" s="66"/>
      <c r="S7070" s="90"/>
      <c r="T7070" s="65"/>
      <c r="U7070" s="65"/>
      <c r="V7070" s="64"/>
      <c r="W7070" s="66"/>
      <c r="X7070" s="118">
        <f t="shared" si="452"/>
        <v>1</v>
      </c>
      <c r="Y7070" s="119" t="str">
        <f>+IFERROR(VLOOKUP(G7070,fechas!$A$1:$D$292,2,FALSE), " ")</f>
        <v xml:space="preserve"> </v>
      </c>
      <c r="Z7070" s="119" t="str">
        <f t="shared" si="453"/>
        <v xml:space="preserve"> </v>
      </c>
      <c r="AA7070" s="120" t="str">
        <f ca="1">+IFERROR(IF(S7070&gt;0," ",Q7070-variables!$C$9)," ")</f>
        <v xml:space="preserve"> </v>
      </c>
    </row>
    <row r="7071" spans="2:27" s="121" customFormat="1" ht="54.95" hidden="1" customHeight="1">
      <c r="B7071" s="66">
        <f t="shared" si="451"/>
        <v>7068</v>
      </c>
      <c r="C7071" s="72"/>
      <c r="D7071" s="73"/>
      <c r="E7071" s="73"/>
      <c r="F7071" s="66"/>
      <c r="G7071" s="116"/>
      <c r="H7071" s="116"/>
      <c r="I7071" s="116"/>
      <c r="J7071" s="117"/>
      <c r="K7071" s="64"/>
      <c r="L7071" s="64"/>
      <c r="M7071" s="64"/>
      <c r="N7071" s="66" t="s">
        <v>6997</v>
      </c>
      <c r="O7071" s="66">
        <f t="shared" si="450"/>
        <v>0</v>
      </c>
      <c r="P7071" s="66"/>
      <c r="Q7071" s="65" t="str">
        <f>+IFERROR(VLOOKUP(Z7071, fechas!$B$1:$C$1036, 2,FALSE), " ")</f>
        <v xml:space="preserve"> </v>
      </c>
      <c r="R7071" s="66"/>
      <c r="S7071" s="90"/>
      <c r="T7071" s="65"/>
      <c r="U7071" s="65"/>
      <c r="V7071" s="64"/>
      <c r="W7071" s="66"/>
      <c r="X7071" s="118">
        <f t="shared" si="452"/>
        <v>1</v>
      </c>
      <c r="Y7071" s="119" t="str">
        <f>+IFERROR(VLOOKUP(G7071,fechas!$A$1:$D$292,2,FALSE), " ")</f>
        <v xml:space="preserve"> </v>
      </c>
      <c r="Z7071" s="119" t="str">
        <f t="shared" si="453"/>
        <v xml:space="preserve"> </v>
      </c>
      <c r="AA7071" s="120" t="str">
        <f ca="1">+IFERROR(IF(S7071&gt;0," ",Q7071-variables!$C$9)," ")</f>
        <v xml:space="preserve"> </v>
      </c>
    </row>
    <row r="7072" spans="2:27" s="121" customFormat="1" ht="54.95" hidden="1" customHeight="1">
      <c r="B7072" s="66">
        <f t="shared" si="451"/>
        <v>7069</v>
      </c>
      <c r="C7072" s="72"/>
      <c r="D7072" s="73"/>
      <c r="E7072" s="73"/>
      <c r="F7072" s="66"/>
      <c r="G7072" s="116"/>
      <c r="H7072" s="116"/>
      <c r="I7072" s="116"/>
      <c r="J7072" s="117"/>
      <c r="K7072" s="64"/>
      <c r="L7072" s="64"/>
      <c r="M7072" s="64"/>
      <c r="N7072" s="66" t="s">
        <v>6997</v>
      </c>
      <c r="O7072" s="66">
        <f t="shared" si="450"/>
        <v>0</v>
      </c>
      <c r="P7072" s="66"/>
      <c r="Q7072" s="65" t="str">
        <f>+IFERROR(VLOOKUP(Z7072, fechas!$B$1:$C$1036, 2,FALSE), " ")</f>
        <v xml:space="preserve"> </v>
      </c>
      <c r="R7072" s="66"/>
      <c r="S7072" s="90"/>
      <c r="T7072" s="65"/>
      <c r="U7072" s="65"/>
      <c r="V7072" s="64"/>
      <c r="W7072" s="66"/>
      <c r="X7072" s="118">
        <f t="shared" si="452"/>
        <v>1</v>
      </c>
      <c r="Y7072" s="119" t="str">
        <f>+IFERROR(VLOOKUP(G7072,fechas!$A$1:$D$292,2,FALSE), " ")</f>
        <v xml:space="preserve"> </v>
      </c>
      <c r="Z7072" s="119" t="str">
        <f t="shared" si="453"/>
        <v xml:space="preserve"> </v>
      </c>
      <c r="AA7072" s="120" t="str">
        <f ca="1">+IFERROR(IF(S7072&gt;0," ",Q7072-variables!$C$9)," ")</f>
        <v xml:space="preserve"> </v>
      </c>
    </row>
    <row r="7073" spans="2:27" s="121" customFormat="1" ht="54.95" hidden="1" customHeight="1">
      <c r="B7073" s="66">
        <f t="shared" si="451"/>
        <v>7070</v>
      </c>
      <c r="C7073" s="72"/>
      <c r="D7073" s="73"/>
      <c r="E7073" s="73"/>
      <c r="F7073" s="66"/>
      <c r="G7073" s="116"/>
      <c r="H7073" s="116"/>
      <c r="I7073" s="116"/>
      <c r="J7073" s="117"/>
      <c r="K7073" s="64"/>
      <c r="L7073" s="64"/>
      <c r="M7073" s="64"/>
      <c r="N7073" s="66" t="s">
        <v>6997</v>
      </c>
      <c r="O7073" s="66">
        <f t="shared" si="450"/>
        <v>0</v>
      </c>
      <c r="P7073" s="66"/>
      <c r="Q7073" s="65" t="str">
        <f>+IFERROR(VLOOKUP(Z7073, fechas!$B$1:$C$1036, 2,FALSE), " ")</f>
        <v xml:space="preserve"> </v>
      </c>
      <c r="R7073" s="66"/>
      <c r="S7073" s="90"/>
      <c r="T7073" s="65"/>
      <c r="U7073" s="65"/>
      <c r="V7073" s="64"/>
      <c r="W7073" s="66"/>
      <c r="X7073" s="118">
        <f t="shared" si="452"/>
        <v>1</v>
      </c>
      <c r="Y7073" s="119" t="str">
        <f>+IFERROR(VLOOKUP(G7073,fechas!$A$1:$D$292,2,FALSE), " ")</f>
        <v xml:space="preserve"> </v>
      </c>
      <c r="Z7073" s="119" t="str">
        <f t="shared" si="453"/>
        <v xml:space="preserve"> </v>
      </c>
      <c r="AA7073" s="120" t="str">
        <f ca="1">+IFERROR(IF(S7073&gt;0," ",Q7073-variables!$C$9)," ")</f>
        <v xml:space="preserve"> </v>
      </c>
    </row>
    <row r="7074" spans="2:27" s="121" customFormat="1" ht="54.95" hidden="1" customHeight="1">
      <c r="B7074" s="66">
        <f t="shared" si="451"/>
        <v>7071</v>
      </c>
      <c r="C7074" s="72"/>
      <c r="D7074" s="73"/>
      <c r="E7074" s="73"/>
      <c r="F7074" s="66"/>
      <c r="G7074" s="116"/>
      <c r="H7074" s="116"/>
      <c r="I7074" s="116"/>
      <c r="J7074" s="117"/>
      <c r="K7074" s="64"/>
      <c r="L7074" s="64"/>
      <c r="M7074" s="64"/>
      <c r="N7074" s="66" t="s">
        <v>6997</v>
      </c>
      <c r="O7074" s="66">
        <f t="shared" si="450"/>
        <v>0</v>
      </c>
      <c r="P7074" s="66"/>
      <c r="Q7074" s="65" t="str">
        <f>+IFERROR(VLOOKUP(Z7074, fechas!$B$1:$C$1036, 2,FALSE), " ")</f>
        <v xml:space="preserve"> </v>
      </c>
      <c r="R7074" s="66"/>
      <c r="S7074" s="90"/>
      <c r="T7074" s="65"/>
      <c r="U7074" s="65"/>
      <c r="V7074" s="64"/>
      <c r="W7074" s="66"/>
      <c r="X7074" s="118">
        <f t="shared" si="452"/>
        <v>1</v>
      </c>
      <c r="Y7074" s="119" t="str">
        <f>+IFERROR(VLOOKUP(G7074,fechas!$A$1:$D$292,2,FALSE), " ")</f>
        <v xml:space="preserve"> </v>
      </c>
      <c r="Z7074" s="119" t="str">
        <f t="shared" si="453"/>
        <v xml:space="preserve"> </v>
      </c>
      <c r="AA7074" s="120" t="str">
        <f ca="1">+IFERROR(IF(S7074&gt;0," ",Q7074-variables!$C$9)," ")</f>
        <v xml:space="preserve"> </v>
      </c>
    </row>
    <row r="7075" spans="2:27" s="121" customFormat="1" ht="54.95" hidden="1" customHeight="1">
      <c r="B7075" s="66">
        <f t="shared" si="451"/>
        <v>7072</v>
      </c>
      <c r="C7075" s="72"/>
      <c r="D7075" s="73"/>
      <c r="E7075" s="73"/>
      <c r="F7075" s="66"/>
      <c r="G7075" s="116"/>
      <c r="H7075" s="116"/>
      <c r="I7075" s="116"/>
      <c r="J7075" s="117"/>
      <c r="K7075" s="64"/>
      <c r="L7075" s="64"/>
      <c r="M7075" s="64"/>
      <c r="N7075" s="66" t="s">
        <v>6997</v>
      </c>
      <c r="O7075" s="66">
        <f t="shared" si="450"/>
        <v>0</v>
      </c>
      <c r="P7075" s="66"/>
      <c r="Q7075" s="65" t="str">
        <f>+IFERROR(VLOOKUP(Z7075, fechas!$B$1:$C$1036, 2,FALSE), " ")</f>
        <v xml:space="preserve"> </v>
      </c>
      <c r="R7075" s="66"/>
      <c r="S7075" s="90"/>
      <c r="T7075" s="65"/>
      <c r="U7075" s="65"/>
      <c r="V7075" s="64"/>
      <c r="W7075" s="66"/>
      <c r="X7075" s="118">
        <f t="shared" si="452"/>
        <v>1</v>
      </c>
      <c r="Y7075" s="119" t="str">
        <f>+IFERROR(VLOOKUP(G7075,fechas!$A$1:$D$292,2,FALSE), " ")</f>
        <v xml:space="preserve"> </v>
      </c>
      <c r="Z7075" s="119" t="str">
        <f t="shared" si="453"/>
        <v xml:space="preserve"> </v>
      </c>
      <c r="AA7075" s="120" t="str">
        <f ca="1">+IFERROR(IF(S7075&gt;0," ",Q7075-variables!$C$9)," ")</f>
        <v xml:space="preserve"> </v>
      </c>
    </row>
    <row r="7076" spans="2:27" s="121" customFormat="1" ht="54.95" hidden="1" customHeight="1">
      <c r="B7076" s="66">
        <f t="shared" si="451"/>
        <v>7073</v>
      </c>
      <c r="C7076" s="72"/>
      <c r="D7076" s="73"/>
      <c r="E7076" s="73"/>
      <c r="F7076" s="66"/>
      <c r="G7076" s="116"/>
      <c r="H7076" s="116"/>
      <c r="I7076" s="116"/>
      <c r="J7076" s="117"/>
      <c r="K7076" s="64"/>
      <c r="L7076" s="64"/>
      <c r="M7076" s="64"/>
      <c r="N7076" s="66" t="s">
        <v>6997</v>
      </c>
      <c r="O7076" s="66">
        <f t="shared" si="450"/>
        <v>0</v>
      </c>
      <c r="P7076" s="66"/>
      <c r="Q7076" s="65" t="str">
        <f>+IFERROR(VLOOKUP(Z7076, fechas!$B$1:$C$1036, 2,FALSE), " ")</f>
        <v xml:space="preserve"> </v>
      </c>
      <c r="R7076" s="66"/>
      <c r="S7076" s="90"/>
      <c r="T7076" s="65"/>
      <c r="U7076" s="65"/>
      <c r="V7076" s="64"/>
      <c r="W7076" s="66"/>
      <c r="X7076" s="118">
        <f t="shared" si="452"/>
        <v>1</v>
      </c>
      <c r="Y7076" s="119" t="str">
        <f>+IFERROR(VLOOKUP(G7076,fechas!$A$1:$D$292,2,FALSE), " ")</f>
        <v xml:space="preserve"> </v>
      </c>
      <c r="Z7076" s="119" t="str">
        <f t="shared" si="453"/>
        <v xml:space="preserve"> </v>
      </c>
      <c r="AA7076" s="120" t="str">
        <f ca="1">+IFERROR(IF(S7076&gt;0," ",Q7076-variables!$C$9)," ")</f>
        <v xml:space="preserve"> </v>
      </c>
    </row>
    <row r="7077" spans="2:27" s="121" customFormat="1" ht="54.95" hidden="1" customHeight="1">
      <c r="B7077" s="66">
        <f t="shared" si="451"/>
        <v>7074</v>
      </c>
      <c r="C7077" s="72"/>
      <c r="D7077" s="73"/>
      <c r="E7077" s="73"/>
      <c r="F7077" s="66"/>
      <c r="G7077" s="116"/>
      <c r="H7077" s="116"/>
      <c r="I7077" s="116"/>
      <c r="J7077" s="117"/>
      <c r="K7077" s="64"/>
      <c r="L7077" s="64"/>
      <c r="M7077" s="64"/>
      <c r="N7077" s="66" t="s">
        <v>6997</v>
      </c>
      <c r="O7077" s="66">
        <f t="shared" si="450"/>
        <v>0</v>
      </c>
      <c r="P7077" s="66"/>
      <c r="Q7077" s="65" t="str">
        <f>+IFERROR(VLOOKUP(Z7077, fechas!$B$1:$C$1036, 2,FALSE), " ")</f>
        <v xml:space="preserve"> </v>
      </c>
      <c r="R7077" s="66"/>
      <c r="S7077" s="90"/>
      <c r="T7077" s="65"/>
      <c r="U7077" s="65"/>
      <c r="V7077" s="64"/>
      <c r="W7077" s="66"/>
      <c r="X7077" s="118">
        <f t="shared" si="452"/>
        <v>1</v>
      </c>
      <c r="Y7077" s="119" t="str">
        <f>+IFERROR(VLOOKUP(G7077,fechas!$A$1:$D$292,2,FALSE), " ")</f>
        <v xml:space="preserve"> </v>
      </c>
      <c r="Z7077" s="119" t="str">
        <f t="shared" si="453"/>
        <v xml:space="preserve"> </v>
      </c>
      <c r="AA7077" s="120" t="str">
        <f ca="1">+IFERROR(IF(S7077&gt;0," ",Q7077-variables!$C$9)," ")</f>
        <v xml:space="preserve"> </v>
      </c>
    </row>
    <row r="7078" spans="2:27" s="121" customFormat="1" ht="54.95" hidden="1" customHeight="1">
      <c r="B7078" s="66">
        <f t="shared" si="451"/>
        <v>7075</v>
      </c>
      <c r="C7078" s="72"/>
      <c r="D7078" s="73"/>
      <c r="E7078" s="73"/>
      <c r="F7078" s="66"/>
      <c r="G7078" s="116"/>
      <c r="H7078" s="116"/>
      <c r="I7078" s="116"/>
      <c r="J7078" s="117"/>
      <c r="K7078" s="64"/>
      <c r="L7078" s="64"/>
      <c r="M7078" s="64"/>
      <c r="N7078" s="66" t="s">
        <v>6997</v>
      </c>
      <c r="O7078" s="66">
        <f t="shared" si="450"/>
        <v>0</v>
      </c>
      <c r="P7078" s="66"/>
      <c r="Q7078" s="65" t="str">
        <f>+IFERROR(VLOOKUP(Z7078, fechas!$B$1:$C$1036, 2,FALSE), " ")</f>
        <v xml:space="preserve"> </v>
      </c>
      <c r="R7078" s="66"/>
      <c r="S7078" s="90"/>
      <c r="T7078" s="65"/>
      <c r="U7078" s="65"/>
      <c r="V7078" s="64"/>
      <c r="W7078" s="66"/>
      <c r="X7078" s="118">
        <f t="shared" si="452"/>
        <v>1</v>
      </c>
      <c r="Y7078" s="119" t="str">
        <f>+IFERROR(VLOOKUP(G7078,fechas!$A$1:$D$292,2,FALSE), " ")</f>
        <v xml:space="preserve"> </v>
      </c>
      <c r="Z7078" s="119" t="str">
        <f t="shared" si="453"/>
        <v xml:space="preserve"> </v>
      </c>
      <c r="AA7078" s="120" t="str">
        <f ca="1">+IFERROR(IF(S7078&gt;0," ",Q7078-variables!$C$9)," ")</f>
        <v xml:space="preserve"> </v>
      </c>
    </row>
    <row r="7079" spans="2:27" s="121" customFormat="1" ht="54.95" hidden="1" customHeight="1">
      <c r="B7079" s="66">
        <f t="shared" si="451"/>
        <v>7076</v>
      </c>
      <c r="C7079" s="72"/>
      <c r="D7079" s="73"/>
      <c r="E7079" s="73"/>
      <c r="F7079" s="66"/>
      <c r="G7079" s="116"/>
      <c r="H7079" s="116"/>
      <c r="I7079" s="116"/>
      <c r="J7079" s="117"/>
      <c r="K7079" s="64"/>
      <c r="L7079" s="64"/>
      <c r="M7079" s="64"/>
      <c r="N7079" s="66" t="s">
        <v>6997</v>
      </c>
      <c r="O7079" s="66">
        <f t="shared" si="450"/>
        <v>0</v>
      </c>
      <c r="P7079" s="66"/>
      <c r="Q7079" s="65" t="str">
        <f>+IFERROR(VLOOKUP(Z7079, fechas!$B$1:$C$1036, 2,FALSE), " ")</f>
        <v xml:space="preserve"> </v>
      </c>
      <c r="R7079" s="66"/>
      <c r="S7079" s="90"/>
      <c r="T7079" s="65"/>
      <c r="U7079" s="65"/>
      <c r="V7079" s="64"/>
      <c r="W7079" s="66"/>
      <c r="X7079" s="118">
        <f t="shared" si="452"/>
        <v>1</v>
      </c>
      <c r="Y7079" s="119" t="str">
        <f>+IFERROR(VLOOKUP(G7079,fechas!$A$1:$D$292,2,FALSE), " ")</f>
        <v xml:space="preserve"> </v>
      </c>
      <c r="Z7079" s="119" t="str">
        <f t="shared" si="453"/>
        <v xml:space="preserve"> </v>
      </c>
      <c r="AA7079" s="120" t="str">
        <f ca="1">+IFERROR(IF(S7079&gt;0," ",Q7079-variables!$C$9)," ")</f>
        <v xml:space="preserve"> </v>
      </c>
    </row>
    <row r="7080" spans="2:27" s="121" customFormat="1" ht="54.95" hidden="1" customHeight="1">
      <c r="B7080" s="66">
        <f t="shared" si="451"/>
        <v>7077</v>
      </c>
      <c r="C7080" s="72"/>
      <c r="D7080" s="73"/>
      <c r="E7080" s="73"/>
      <c r="F7080" s="66"/>
      <c r="G7080" s="116"/>
      <c r="H7080" s="116"/>
      <c r="I7080" s="116"/>
      <c r="J7080" s="117"/>
      <c r="K7080" s="64"/>
      <c r="L7080" s="64"/>
      <c r="M7080" s="64"/>
      <c r="N7080" s="66" t="s">
        <v>6997</v>
      </c>
      <c r="O7080" s="66">
        <f t="shared" si="450"/>
        <v>0</v>
      </c>
      <c r="P7080" s="66"/>
      <c r="Q7080" s="65" t="str">
        <f>+IFERROR(VLOOKUP(Z7080, fechas!$B$1:$C$1036, 2,FALSE), " ")</f>
        <v xml:space="preserve"> </v>
      </c>
      <c r="R7080" s="66"/>
      <c r="S7080" s="90"/>
      <c r="T7080" s="65"/>
      <c r="U7080" s="65"/>
      <c r="V7080" s="64"/>
      <c r="W7080" s="66"/>
      <c r="X7080" s="118">
        <f t="shared" si="452"/>
        <v>1</v>
      </c>
      <c r="Y7080" s="119" t="str">
        <f>+IFERROR(VLOOKUP(G7080,fechas!$A$1:$D$292,2,FALSE), " ")</f>
        <v xml:space="preserve"> </v>
      </c>
      <c r="Z7080" s="119" t="str">
        <f t="shared" si="453"/>
        <v xml:space="preserve"> </v>
      </c>
      <c r="AA7080" s="120" t="str">
        <f ca="1">+IFERROR(IF(S7080&gt;0," ",Q7080-variables!$C$9)," ")</f>
        <v xml:space="preserve"> </v>
      </c>
    </row>
    <row r="7081" spans="2:27" s="121" customFormat="1" ht="54.95" hidden="1" customHeight="1">
      <c r="B7081" s="66">
        <f t="shared" si="451"/>
        <v>7078</v>
      </c>
      <c r="C7081" s="72"/>
      <c r="D7081" s="73"/>
      <c r="E7081" s="73"/>
      <c r="F7081" s="66"/>
      <c r="G7081" s="116"/>
      <c r="H7081" s="116"/>
      <c r="I7081" s="116"/>
      <c r="J7081" s="117"/>
      <c r="K7081" s="64"/>
      <c r="L7081" s="64"/>
      <c r="M7081" s="64"/>
      <c r="N7081" s="66" t="s">
        <v>6997</v>
      </c>
      <c r="O7081" s="66">
        <f t="shared" si="450"/>
        <v>0</v>
      </c>
      <c r="P7081" s="66"/>
      <c r="Q7081" s="65" t="str">
        <f>+IFERROR(VLOOKUP(Z7081, fechas!$B$1:$C$1036, 2,FALSE), " ")</f>
        <v xml:space="preserve"> </v>
      </c>
      <c r="R7081" s="66"/>
      <c r="S7081" s="90"/>
      <c r="T7081" s="65"/>
      <c r="U7081" s="65"/>
      <c r="V7081" s="64"/>
      <c r="W7081" s="66"/>
      <c r="X7081" s="118">
        <f t="shared" si="452"/>
        <v>1</v>
      </c>
      <c r="Y7081" s="119" t="str">
        <f>+IFERROR(VLOOKUP(G7081,fechas!$A$1:$D$292,2,FALSE), " ")</f>
        <v xml:space="preserve"> </v>
      </c>
      <c r="Z7081" s="119" t="str">
        <f t="shared" si="453"/>
        <v xml:space="preserve"> </v>
      </c>
      <c r="AA7081" s="120" t="str">
        <f ca="1">+IFERROR(IF(S7081&gt;0," ",Q7081-variables!$C$9)," ")</f>
        <v xml:space="preserve"> </v>
      </c>
    </row>
    <row r="7082" spans="2:27" s="121" customFormat="1" ht="54.95" hidden="1" customHeight="1">
      <c r="B7082" s="66">
        <f t="shared" si="451"/>
        <v>7079</v>
      </c>
      <c r="C7082" s="72"/>
      <c r="D7082" s="73"/>
      <c r="E7082" s="73"/>
      <c r="F7082" s="66"/>
      <c r="G7082" s="116"/>
      <c r="H7082" s="116"/>
      <c r="I7082" s="116"/>
      <c r="J7082" s="117"/>
      <c r="K7082" s="64"/>
      <c r="L7082" s="64"/>
      <c r="M7082" s="64"/>
      <c r="N7082" s="66" t="s">
        <v>6997</v>
      </c>
      <c r="O7082" s="66">
        <f t="shared" si="450"/>
        <v>0</v>
      </c>
      <c r="P7082" s="66"/>
      <c r="Q7082" s="65" t="str">
        <f>+IFERROR(VLOOKUP(Z7082, fechas!$B$1:$C$1036, 2,FALSE), " ")</f>
        <v xml:space="preserve"> </v>
      </c>
      <c r="R7082" s="66"/>
      <c r="S7082" s="90"/>
      <c r="T7082" s="65"/>
      <c r="U7082" s="65"/>
      <c r="V7082" s="64"/>
      <c r="W7082" s="66"/>
      <c r="X7082" s="118">
        <f t="shared" si="452"/>
        <v>1</v>
      </c>
      <c r="Y7082" s="119" t="str">
        <f>+IFERROR(VLOOKUP(G7082,fechas!$A$1:$D$292,2,FALSE), " ")</f>
        <v xml:space="preserve"> </v>
      </c>
      <c r="Z7082" s="119" t="str">
        <f t="shared" si="453"/>
        <v xml:space="preserve"> </v>
      </c>
      <c r="AA7082" s="120" t="str">
        <f ca="1">+IFERROR(IF(S7082&gt;0," ",Q7082-variables!$C$9)," ")</f>
        <v xml:space="preserve"> </v>
      </c>
    </row>
    <row r="7083" spans="2:27" s="121" customFormat="1" ht="54.95" hidden="1" customHeight="1">
      <c r="B7083" s="66">
        <f t="shared" si="451"/>
        <v>7080</v>
      </c>
      <c r="C7083" s="72"/>
      <c r="D7083" s="73"/>
      <c r="E7083" s="73"/>
      <c r="F7083" s="66"/>
      <c r="G7083" s="116"/>
      <c r="H7083" s="116"/>
      <c r="I7083" s="116"/>
      <c r="J7083" s="117"/>
      <c r="K7083" s="64"/>
      <c r="L7083" s="64"/>
      <c r="M7083" s="64"/>
      <c r="N7083" s="66" t="s">
        <v>6997</v>
      </c>
      <c r="O7083" s="66">
        <f t="shared" si="450"/>
        <v>0</v>
      </c>
      <c r="P7083" s="66"/>
      <c r="Q7083" s="65" t="str">
        <f>+IFERROR(VLOOKUP(Z7083, fechas!$B$1:$C$1036, 2,FALSE), " ")</f>
        <v xml:space="preserve"> </v>
      </c>
      <c r="R7083" s="66"/>
      <c r="S7083" s="90"/>
      <c r="T7083" s="65"/>
      <c r="U7083" s="65"/>
      <c r="V7083" s="64"/>
      <c r="W7083" s="66"/>
      <c r="X7083" s="118">
        <f t="shared" si="452"/>
        <v>1</v>
      </c>
      <c r="Y7083" s="119" t="str">
        <f>+IFERROR(VLOOKUP(G7083,fechas!$A$1:$D$292,2,FALSE), " ")</f>
        <v xml:space="preserve"> </v>
      </c>
      <c r="Z7083" s="119" t="str">
        <f t="shared" si="453"/>
        <v xml:space="preserve"> </v>
      </c>
      <c r="AA7083" s="120" t="str">
        <f ca="1">+IFERROR(IF(S7083&gt;0," ",Q7083-variables!$C$9)," ")</f>
        <v xml:space="preserve"> </v>
      </c>
    </row>
    <row r="7084" spans="2:27" s="121" customFormat="1" ht="54.95" hidden="1" customHeight="1">
      <c r="B7084" s="66">
        <f t="shared" si="451"/>
        <v>7081</v>
      </c>
      <c r="C7084" s="72"/>
      <c r="D7084" s="73"/>
      <c r="E7084" s="73"/>
      <c r="F7084" s="66"/>
      <c r="G7084" s="116"/>
      <c r="H7084" s="116"/>
      <c r="I7084" s="116"/>
      <c r="J7084" s="117"/>
      <c r="K7084" s="64"/>
      <c r="L7084" s="64"/>
      <c r="M7084" s="64"/>
      <c r="N7084" s="66" t="s">
        <v>6997</v>
      </c>
      <c r="O7084" s="66">
        <f t="shared" si="450"/>
        <v>0</v>
      </c>
      <c r="P7084" s="66"/>
      <c r="Q7084" s="65" t="str">
        <f>+IFERROR(VLOOKUP(Z7084, fechas!$B$1:$C$1036, 2,FALSE), " ")</f>
        <v xml:space="preserve"> </v>
      </c>
      <c r="R7084" s="66"/>
      <c r="S7084" s="90"/>
      <c r="T7084" s="65"/>
      <c r="U7084" s="65"/>
      <c r="V7084" s="64"/>
      <c r="W7084" s="66"/>
      <c r="X7084" s="118">
        <f t="shared" si="452"/>
        <v>1</v>
      </c>
      <c r="Y7084" s="119" t="str">
        <f>+IFERROR(VLOOKUP(G7084,fechas!$A$1:$D$292,2,FALSE), " ")</f>
        <v xml:space="preserve"> </v>
      </c>
      <c r="Z7084" s="119" t="str">
        <f t="shared" si="453"/>
        <v xml:space="preserve"> </v>
      </c>
      <c r="AA7084" s="120" t="str">
        <f ca="1">+IFERROR(IF(S7084&gt;0," ",Q7084-variables!$C$9)," ")</f>
        <v xml:space="preserve"> </v>
      </c>
    </row>
    <row r="7085" spans="2:27" s="121" customFormat="1" ht="54.95" hidden="1" customHeight="1">
      <c r="B7085" s="66">
        <f t="shared" si="451"/>
        <v>7082</v>
      </c>
      <c r="C7085" s="72"/>
      <c r="D7085" s="73"/>
      <c r="E7085" s="73"/>
      <c r="F7085" s="66"/>
      <c r="G7085" s="116"/>
      <c r="H7085" s="116"/>
      <c r="I7085" s="116"/>
      <c r="J7085" s="117"/>
      <c r="K7085" s="64"/>
      <c r="L7085" s="64"/>
      <c r="M7085" s="64"/>
      <c r="N7085" s="66" t="s">
        <v>6997</v>
      </c>
      <c r="O7085" s="66">
        <f t="shared" si="450"/>
        <v>0</v>
      </c>
      <c r="P7085" s="66"/>
      <c r="Q7085" s="65" t="str">
        <f>+IFERROR(VLOOKUP(Z7085, fechas!$B$1:$C$1036, 2,FALSE), " ")</f>
        <v xml:space="preserve"> </v>
      </c>
      <c r="R7085" s="66"/>
      <c r="S7085" s="90"/>
      <c r="T7085" s="65"/>
      <c r="U7085" s="65"/>
      <c r="V7085" s="64"/>
      <c r="W7085" s="66"/>
      <c r="X7085" s="118">
        <f t="shared" si="452"/>
        <v>1</v>
      </c>
      <c r="Y7085" s="119" t="str">
        <f>+IFERROR(VLOOKUP(G7085,fechas!$A$1:$D$292,2,FALSE), " ")</f>
        <v xml:space="preserve"> </v>
      </c>
      <c r="Z7085" s="119" t="str">
        <f t="shared" si="453"/>
        <v xml:space="preserve"> </v>
      </c>
      <c r="AA7085" s="120" t="str">
        <f ca="1">+IFERROR(IF(S7085&gt;0," ",Q7085-variables!$C$9)," ")</f>
        <v xml:space="preserve"> </v>
      </c>
    </row>
    <row r="7086" spans="2:27" s="121" customFormat="1" ht="54.95" hidden="1" customHeight="1">
      <c r="B7086" s="66">
        <f t="shared" si="451"/>
        <v>7083</v>
      </c>
      <c r="C7086" s="72"/>
      <c r="D7086" s="73"/>
      <c r="E7086" s="73"/>
      <c r="F7086" s="66"/>
      <c r="G7086" s="116"/>
      <c r="H7086" s="116"/>
      <c r="I7086" s="116"/>
      <c r="J7086" s="117"/>
      <c r="K7086" s="64"/>
      <c r="L7086" s="64"/>
      <c r="M7086" s="64"/>
      <c r="N7086" s="66" t="s">
        <v>6997</v>
      </c>
      <c r="O7086" s="66">
        <f t="shared" si="450"/>
        <v>0</v>
      </c>
      <c r="P7086" s="66"/>
      <c r="Q7086" s="65" t="str">
        <f>+IFERROR(VLOOKUP(Z7086, fechas!$B$1:$C$1036, 2,FALSE), " ")</f>
        <v xml:space="preserve"> </v>
      </c>
      <c r="R7086" s="66"/>
      <c r="S7086" s="90"/>
      <c r="T7086" s="65"/>
      <c r="U7086" s="65"/>
      <c r="V7086" s="64"/>
      <c r="W7086" s="66"/>
      <c r="X7086" s="118">
        <f t="shared" si="452"/>
        <v>1</v>
      </c>
      <c r="Y7086" s="119" t="str">
        <f>+IFERROR(VLOOKUP(G7086,fechas!$A$1:$D$292,2,FALSE), " ")</f>
        <v xml:space="preserve"> </v>
      </c>
      <c r="Z7086" s="119" t="str">
        <f t="shared" si="453"/>
        <v xml:space="preserve"> </v>
      </c>
      <c r="AA7086" s="120" t="str">
        <f ca="1">+IFERROR(IF(S7086&gt;0," ",Q7086-variables!$C$9)," ")</f>
        <v xml:space="preserve"> </v>
      </c>
    </row>
    <row r="7087" spans="2:27" s="121" customFormat="1" ht="54.95" hidden="1" customHeight="1">
      <c r="B7087" s="66">
        <f t="shared" si="451"/>
        <v>7084</v>
      </c>
      <c r="C7087" s="72"/>
      <c r="D7087" s="73"/>
      <c r="E7087" s="73"/>
      <c r="F7087" s="66"/>
      <c r="G7087" s="116"/>
      <c r="H7087" s="116"/>
      <c r="I7087" s="116"/>
      <c r="J7087" s="117"/>
      <c r="K7087" s="64"/>
      <c r="L7087" s="64"/>
      <c r="M7087" s="64"/>
      <c r="N7087" s="66" t="s">
        <v>6997</v>
      </c>
      <c r="O7087" s="66">
        <f t="shared" si="450"/>
        <v>0</v>
      </c>
      <c r="P7087" s="66"/>
      <c r="Q7087" s="65" t="str">
        <f>+IFERROR(VLOOKUP(Z7087, fechas!$B$1:$C$1036, 2,FALSE), " ")</f>
        <v xml:space="preserve"> </v>
      </c>
      <c r="R7087" s="66"/>
      <c r="S7087" s="90"/>
      <c r="T7087" s="65"/>
      <c r="U7087" s="65"/>
      <c r="V7087" s="64"/>
      <c r="W7087" s="66"/>
      <c r="X7087" s="118">
        <f t="shared" si="452"/>
        <v>1</v>
      </c>
      <c r="Y7087" s="119" t="str">
        <f>+IFERROR(VLOOKUP(G7087,fechas!$A$1:$D$292,2,FALSE), " ")</f>
        <v xml:space="preserve"> </v>
      </c>
      <c r="Z7087" s="119" t="str">
        <f t="shared" si="453"/>
        <v xml:space="preserve"> </v>
      </c>
      <c r="AA7087" s="120" t="str">
        <f ca="1">+IFERROR(IF(S7087&gt;0," ",Q7087-variables!$C$9)," ")</f>
        <v xml:space="preserve"> </v>
      </c>
    </row>
    <row r="7088" spans="2:27" s="121" customFormat="1" ht="54.95" hidden="1" customHeight="1">
      <c r="B7088" s="66">
        <f t="shared" si="451"/>
        <v>7085</v>
      </c>
      <c r="C7088" s="72"/>
      <c r="D7088" s="73"/>
      <c r="E7088" s="73"/>
      <c r="F7088" s="66"/>
      <c r="G7088" s="116"/>
      <c r="H7088" s="116"/>
      <c r="I7088" s="116"/>
      <c r="J7088" s="117"/>
      <c r="K7088" s="64"/>
      <c r="L7088" s="64"/>
      <c r="M7088" s="64"/>
      <c r="N7088" s="66" t="s">
        <v>6997</v>
      </c>
      <c r="O7088" s="66">
        <f t="shared" si="450"/>
        <v>0</v>
      </c>
      <c r="P7088" s="66"/>
      <c r="Q7088" s="65" t="str">
        <f>+IFERROR(VLOOKUP(Z7088, fechas!$B$1:$C$1036, 2,FALSE), " ")</f>
        <v xml:space="preserve"> </v>
      </c>
      <c r="R7088" s="66"/>
      <c r="S7088" s="90"/>
      <c r="T7088" s="65"/>
      <c r="U7088" s="65"/>
      <c r="V7088" s="64"/>
      <c r="W7088" s="66"/>
      <c r="X7088" s="118">
        <f t="shared" si="452"/>
        <v>1</v>
      </c>
      <c r="Y7088" s="119" t="str">
        <f>+IFERROR(VLOOKUP(G7088,fechas!$A$1:$D$292,2,FALSE), " ")</f>
        <v xml:space="preserve"> </v>
      </c>
      <c r="Z7088" s="119" t="str">
        <f t="shared" si="453"/>
        <v xml:space="preserve"> </v>
      </c>
      <c r="AA7088" s="120" t="str">
        <f ca="1">+IFERROR(IF(S7088&gt;0," ",Q7088-variables!$C$9)," ")</f>
        <v xml:space="preserve"> </v>
      </c>
    </row>
    <row r="7089" spans="2:27" s="121" customFormat="1" ht="54.95" hidden="1" customHeight="1">
      <c r="B7089" s="66">
        <f t="shared" si="451"/>
        <v>7086</v>
      </c>
      <c r="C7089" s="72"/>
      <c r="D7089" s="73"/>
      <c r="E7089" s="73"/>
      <c r="F7089" s="66"/>
      <c r="G7089" s="116"/>
      <c r="H7089" s="116"/>
      <c r="I7089" s="116"/>
      <c r="J7089" s="117"/>
      <c r="K7089" s="64"/>
      <c r="L7089" s="64"/>
      <c r="M7089" s="64"/>
      <c r="N7089" s="66" t="s">
        <v>6997</v>
      </c>
      <c r="O7089" s="66">
        <f t="shared" si="450"/>
        <v>0</v>
      </c>
      <c r="P7089" s="66"/>
      <c r="Q7089" s="65" t="str">
        <f>+IFERROR(VLOOKUP(Z7089, fechas!$B$1:$C$1036, 2,FALSE), " ")</f>
        <v xml:space="preserve"> </v>
      </c>
      <c r="R7089" s="66"/>
      <c r="S7089" s="90"/>
      <c r="T7089" s="65"/>
      <c r="U7089" s="65"/>
      <c r="V7089" s="64"/>
      <c r="W7089" s="66"/>
      <c r="X7089" s="118">
        <f t="shared" si="452"/>
        <v>1</v>
      </c>
      <c r="Y7089" s="119" t="str">
        <f>+IFERROR(VLOOKUP(G7089,fechas!$A$1:$D$292,2,FALSE), " ")</f>
        <v xml:space="preserve"> </v>
      </c>
      <c r="Z7089" s="119" t="str">
        <f t="shared" si="453"/>
        <v xml:space="preserve"> </v>
      </c>
      <c r="AA7089" s="120" t="str">
        <f ca="1">+IFERROR(IF(S7089&gt;0," ",Q7089-variables!$C$9)," ")</f>
        <v xml:space="preserve"> </v>
      </c>
    </row>
    <row r="7090" spans="2:27" s="121" customFormat="1" ht="54.95" hidden="1" customHeight="1">
      <c r="B7090" s="66">
        <f t="shared" si="451"/>
        <v>7087</v>
      </c>
      <c r="C7090" s="72"/>
      <c r="D7090" s="73"/>
      <c r="E7090" s="73"/>
      <c r="F7090" s="66"/>
      <c r="G7090" s="116"/>
      <c r="H7090" s="116"/>
      <c r="I7090" s="116"/>
      <c r="J7090" s="117"/>
      <c r="K7090" s="64"/>
      <c r="L7090" s="64"/>
      <c r="M7090" s="64"/>
      <c r="N7090" s="66" t="s">
        <v>6997</v>
      </c>
      <c r="O7090" s="66">
        <f t="shared" si="450"/>
        <v>0</v>
      </c>
      <c r="P7090" s="66"/>
      <c r="Q7090" s="65" t="str">
        <f>+IFERROR(VLOOKUP(Z7090, fechas!$B$1:$C$1036, 2,FALSE), " ")</f>
        <v xml:space="preserve"> </v>
      </c>
      <c r="R7090" s="66"/>
      <c r="S7090" s="90"/>
      <c r="T7090" s="65"/>
      <c r="U7090" s="65"/>
      <c r="V7090" s="64"/>
      <c r="W7090" s="66"/>
      <c r="X7090" s="118">
        <f t="shared" si="452"/>
        <v>1</v>
      </c>
      <c r="Y7090" s="119" t="str">
        <f>+IFERROR(VLOOKUP(G7090,fechas!$A$1:$D$292,2,FALSE), " ")</f>
        <v xml:space="preserve"> </v>
      </c>
      <c r="Z7090" s="119" t="str">
        <f t="shared" si="453"/>
        <v xml:space="preserve"> </v>
      </c>
      <c r="AA7090" s="120" t="str">
        <f ca="1">+IFERROR(IF(S7090&gt;0," ",Q7090-variables!$C$9)," ")</f>
        <v xml:space="preserve"> </v>
      </c>
    </row>
    <row r="7091" spans="2:27" s="121" customFormat="1" ht="54.95" hidden="1" customHeight="1">
      <c r="B7091" s="66">
        <f t="shared" si="451"/>
        <v>7088</v>
      </c>
      <c r="C7091" s="72"/>
      <c r="D7091" s="73"/>
      <c r="E7091" s="73"/>
      <c r="F7091" s="66"/>
      <c r="G7091" s="116"/>
      <c r="H7091" s="116"/>
      <c r="I7091" s="116"/>
      <c r="J7091" s="117"/>
      <c r="K7091" s="64"/>
      <c r="L7091" s="64"/>
      <c r="M7091" s="64"/>
      <c r="N7091" s="66" t="s">
        <v>6997</v>
      </c>
      <c r="O7091" s="66">
        <f t="shared" si="450"/>
        <v>0</v>
      </c>
      <c r="P7091" s="66"/>
      <c r="Q7091" s="65" t="str">
        <f>+IFERROR(VLOOKUP(Z7091, fechas!$B$1:$C$1036, 2,FALSE), " ")</f>
        <v xml:space="preserve"> </v>
      </c>
      <c r="R7091" s="66"/>
      <c r="S7091" s="90"/>
      <c r="T7091" s="65"/>
      <c r="U7091" s="65"/>
      <c r="V7091" s="64"/>
      <c r="W7091" s="66"/>
      <c r="X7091" s="118">
        <f t="shared" si="452"/>
        <v>1</v>
      </c>
      <c r="Y7091" s="119" t="str">
        <f>+IFERROR(VLOOKUP(G7091,fechas!$A$1:$D$292,2,FALSE), " ")</f>
        <v xml:space="preserve"> </v>
      </c>
      <c r="Z7091" s="119" t="str">
        <f t="shared" si="453"/>
        <v xml:space="preserve"> </v>
      </c>
      <c r="AA7091" s="120" t="str">
        <f ca="1">+IFERROR(IF(S7091&gt;0," ",Q7091-variables!$C$9)," ")</f>
        <v xml:space="preserve"> </v>
      </c>
    </row>
    <row r="7092" spans="2:27" s="121" customFormat="1" ht="54.95" hidden="1" customHeight="1">
      <c r="B7092" s="66">
        <f t="shared" si="451"/>
        <v>7089</v>
      </c>
      <c r="C7092" s="72"/>
      <c r="D7092" s="73"/>
      <c r="E7092" s="73"/>
      <c r="F7092" s="66"/>
      <c r="G7092" s="116"/>
      <c r="H7092" s="116"/>
      <c r="I7092" s="116"/>
      <c r="J7092" s="117"/>
      <c r="K7092" s="64"/>
      <c r="L7092" s="64"/>
      <c r="M7092" s="64"/>
      <c r="N7092" s="66" t="s">
        <v>6997</v>
      </c>
      <c r="O7092" s="66">
        <f t="shared" si="450"/>
        <v>0</v>
      </c>
      <c r="P7092" s="66"/>
      <c r="Q7092" s="65" t="str">
        <f>+IFERROR(VLOOKUP(Z7092, fechas!$B$1:$C$1036, 2,FALSE), " ")</f>
        <v xml:space="preserve"> </v>
      </c>
      <c r="R7092" s="66"/>
      <c r="S7092" s="90"/>
      <c r="T7092" s="65"/>
      <c r="U7092" s="65"/>
      <c r="V7092" s="64"/>
      <c r="W7092" s="66"/>
      <c r="X7092" s="118">
        <f t="shared" si="452"/>
        <v>1</v>
      </c>
      <c r="Y7092" s="119" t="str">
        <f>+IFERROR(VLOOKUP(G7092,fechas!$A$1:$D$292,2,FALSE), " ")</f>
        <v xml:space="preserve"> </v>
      </c>
      <c r="Z7092" s="119" t="str">
        <f t="shared" si="453"/>
        <v xml:space="preserve"> </v>
      </c>
      <c r="AA7092" s="120" t="str">
        <f ca="1">+IFERROR(IF(S7092&gt;0," ",Q7092-variables!$C$9)," ")</f>
        <v xml:space="preserve"> </v>
      </c>
    </row>
    <row r="7093" spans="2:27" s="121" customFormat="1" ht="54.95" hidden="1" customHeight="1">
      <c r="B7093" s="66">
        <f t="shared" si="451"/>
        <v>7090</v>
      </c>
      <c r="C7093" s="72"/>
      <c r="D7093" s="73"/>
      <c r="E7093" s="73"/>
      <c r="F7093" s="66"/>
      <c r="G7093" s="116"/>
      <c r="H7093" s="116"/>
      <c r="I7093" s="116"/>
      <c r="J7093" s="117"/>
      <c r="K7093" s="64"/>
      <c r="L7093" s="64"/>
      <c r="M7093" s="64"/>
      <c r="N7093" s="66" t="s">
        <v>6997</v>
      </c>
      <c r="O7093" s="66">
        <f t="shared" si="450"/>
        <v>0</v>
      </c>
      <c r="P7093" s="66"/>
      <c r="Q7093" s="65" t="str">
        <f>+IFERROR(VLOOKUP(Z7093, fechas!$B$1:$C$1036, 2,FALSE), " ")</f>
        <v xml:space="preserve"> </v>
      </c>
      <c r="R7093" s="66"/>
      <c r="S7093" s="90"/>
      <c r="T7093" s="65"/>
      <c r="U7093" s="65"/>
      <c r="V7093" s="64"/>
      <c r="W7093" s="66"/>
      <c r="X7093" s="118">
        <f t="shared" si="452"/>
        <v>1</v>
      </c>
      <c r="Y7093" s="119" t="str">
        <f>+IFERROR(VLOOKUP(G7093,fechas!$A$1:$D$292,2,FALSE), " ")</f>
        <v xml:space="preserve"> </v>
      </c>
      <c r="Z7093" s="119" t="str">
        <f t="shared" si="453"/>
        <v xml:space="preserve"> </v>
      </c>
      <c r="AA7093" s="120" t="str">
        <f ca="1">+IFERROR(IF(S7093&gt;0," ",Q7093-variables!$C$9)," ")</f>
        <v xml:space="preserve"> </v>
      </c>
    </row>
    <row r="7094" spans="2:27" s="121" customFormat="1" ht="54.95" hidden="1" customHeight="1">
      <c r="B7094" s="66">
        <f t="shared" si="451"/>
        <v>7091</v>
      </c>
      <c r="C7094" s="72"/>
      <c r="D7094" s="73"/>
      <c r="E7094" s="73"/>
      <c r="F7094" s="66"/>
      <c r="G7094" s="116"/>
      <c r="H7094" s="116"/>
      <c r="I7094" s="116"/>
      <c r="J7094" s="117"/>
      <c r="K7094" s="64"/>
      <c r="L7094" s="64"/>
      <c r="M7094" s="64"/>
      <c r="N7094" s="66" t="s">
        <v>6997</v>
      </c>
      <c r="O7094" s="66">
        <f t="shared" si="450"/>
        <v>0</v>
      </c>
      <c r="P7094" s="66"/>
      <c r="Q7094" s="65" t="str">
        <f>+IFERROR(VLOOKUP(Z7094, fechas!$B$1:$C$1036, 2,FALSE), " ")</f>
        <v xml:space="preserve"> </v>
      </c>
      <c r="R7094" s="66"/>
      <c r="S7094" s="90"/>
      <c r="T7094" s="65"/>
      <c r="U7094" s="65"/>
      <c r="V7094" s="64"/>
      <c r="W7094" s="66"/>
      <c r="X7094" s="118">
        <f t="shared" si="452"/>
        <v>1</v>
      </c>
      <c r="Y7094" s="119" t="str">
        <f>+IFERROR(VLOOKUP(G7094,fechas!$A$1:$D$292,2,FALSE), " ")</f>
        <v xml:space="preserve"> </v>
      </c>
      <c r="Z7094" s="119" t="str">
        <f t="shared" si="453"/>
        <v xml:space="preserve"> </v>
      </c>
      <c r="AA7094" s="120" t="str">
        <f ca="1">+IFERROR(IF(S7094&gt;0," ",Q7094-variables!$C$9)," ")</f>
        <v xml:space="preserve"> </v>
      </c>
    </row>
    <row r="7095" spans="2:27" s="121" customFormat="1" ht="54.95" hidden="1" customHeight="1">
      <c r="B7095" s="66">
        <f t="shared" si="451"/>
        <v>7092</v>
      </c>
      <c r="C7095" s="72"/>
      <c r="D7095" s="73"/>
      <c r="E7095" s="73"/>
      <c r="F7095" s="66"/>
      <c r="G7095" s="116"/>
      <c r="H7095" s="116"/>
      <c r="I7095" s="116"/>
      <c r="J7095" s="117"/>
      <c r="K7095" s="64"/>
      <c r="L7095" s="64"/>
      <c r="M7095" s="64"/>
      <c r="N7095" s="66" t="s">
        <v>6997</v>
      </c>
      <c r="O7095" s="66">
        <f t="shared" si="450"/>
        <v>0</v>
      </c>
      <c r="P7095" s="66"/>
      <c r="Q7095" s="65" t="str">
        <f>+IFERROR(VLOOKUP(Z7095, fechas!$B$1:$C$1036, 2,FALSE), " ")</f>
        <v xml:space="preserve"> </v>
      </c>
      <c r="R7095" s="66"/>
      <c r="S7095" s="90"/>
      <c r="T7095" s="65"/>
      <c r="U7095" s="65"/>
      <c r="V7095" s="64"/>
      <c r="W7095" s="66"/>
      <c r="X7095" s="118">
        <f t="shared" si="452"/>
        <v>1</v>
      </c>
      <c r="Y7095" s="119" t="str">
        <f>+IFERROR(VLOOKUP(G7095,fechas!$A$1:$D$292,2,FALSE), " ")</f>
        <v xml:space="preserve"> </v>
      </c>
      <c r="Z7095" s="119" t="str">
        <f t="shared" si="453"/>
        <v xml:space="preserve"> </v>
      </c>
      <c r="AA7095" s="120" t="str">
        <f ca="1">+IFERROR(IF(S7095&gt;0," ",Q7095-variables!$C$9)," ")</f>
        <v xml:space="preserve"> </v>
      </c>
    </row>
    <row r="7096" spans="2:27" s="121" customFormat="1" ht="54.95" hidden="1" customHeight="1">
      <c r="B7096" s="66">
        <f t="shared" si="451"/>
        <v>7093</v>
      </c>
      <c r="C7096" s="72"/>
      <c r="D7096" s="73"/>
      <c r="E7096" s="73"/>
      <c r="F7096" s="66"/>
      <c r="G7096" s="116"/>
      <c r="H7096" s="116"/>
      <c r="I7096" s="116"/>
      <c r="J7096" s="117"/>
      <c r="K7096" s="64"/>
      <c r="L7096" s="64"/>
      <c r="M7096" s="64"/>
      <c r="N7096" s="66" t="s">
        <v>6997</v>
      </c>
      <c r="O7096" s="66">
        <f t="shared" si="450"/>
        <v>0</v>
      </c>
      <c r="P7096" s="66"/>
      <c r="Q7096" s="65" t="str">
        <f>+IFERROR(VLOOKUP(Z7096, fechas!$B$1:$C$1036, 2,FALSE), " ")</f>
        <v xml:space="preserve"> </v>
      </c>
      <c r="R7096" s="66"/>
      <c r="S7096" s="90"/>
      <c r="T7096" s="65"/>
      <c r="U7096" s="65"/>
      <c r="V7096" s="64"/>
      <c r="W7096" s="66"/>
      <c r="X7096" s="118">
        <f t="shared" si="452"/>
        <v>1</v>
      </c>
      <c r="Y7096" s="119" t="str">
        <f>+IFERROR(VLOOKUP(G7096,fechas!$A$1:$D$292,2,FALSE), " ")</f>
        <v xml:space="preserve"> </v>
      </c>
      <c r="Z7096" s="119" t="str">
        <f t="shared" si="453"/>
        <v xml:space="preserve"> </v>
      </c>
      <c r="AA7096" s="120" t="str">
        <f ca="1">+IFERROR(IF(S7096&gt;0," ",Q7096-variables!$C$9)," ")</f>
        <v xml:space="preserve"> </v>
      </c>
    </row>
    <row r="7097" spans="2:27" s="121" customFormat="1" ht="54.95" hidden="1" customHeight="1">
      <c r="B7097" s="66">
        <f t="shared" si="451"/>
        <v>7094</v>
      </c>
      <c r="C7097" s="72"/>
      <c r="D7097" s="73"/>
      <c r="E7097" s="73"/>
      <c r="F7097" s="66"/>
      <c r="G7097" s="116"/>
      <c r="H7097" s="116"/>
      <c r="I7097" s="116"/>
      <c r="J7097" s="117"/>
      <c r="K7097" s="64"/>
      <c r="L7097" s="64"/>
      <c r="M7097" s="64"/>
      <c r="N7097" s="66" t="s">
        <v>6997</v>
      </c>
      <c r="O7097" s="66">
        <f t="shared" si="450"/>
        <v>0</v>
      </c>
      <c r="P7097" s="66"/>
      <c r="Q7097" s="65" t="str">
        <f>+IFERROR(VLOOKUP(Z7097, fechas!$B$1:$C$1036, 2,FALSE), " ")</f>
        <v xml:space="preserve"> </v>
      </c>
      <c r="R7097" s="66"/>
      <c r="S7097" s="90"/>
      <c r="T7097" s="65"/>
      <c r="U7097" s="65"/>
      <c r="V7097" s="64"/>
      <c r="W7097" s="66"/>
      <c r="X7097" s="118">
        <f t="shared" si="452"/>
        <v>1</v>
      </c>
      <c r="Y7097" s="119" t="str">
        <f>+IFERROR(VLOOKUP(G7097,fechas!$A$1:$D$292,2,FALSE), " ")</f>
        <v xml:space="preserve"> </v>
      </c>
      <c r="Z7097" s="119" t="str">
        <f t="shared" si="453"/>
        <v xml:space="preserve"> </v>
      </c>
      <c r="AA7097" s="120" t="str">
        <f ca="1">+IFERROR(IF(S7097&gt;0," ",Q7097-variables!$C$9)," ")</f>
        <v xml:space="preserve"> </v>
      </c>
    </row>
    <row r="7098" spans="2:27" s="121" customFormat="1" ht="54.95" hidden="1" customHeight="1">
      <c r="B7098" s="66">
        <f t="shared" si="451"/>
        <v>7095</v>
      </c>
      <c r="C7098" s="72"/>
      <c r="D7098" s="73"/>
      <c r="E7098" s="73"/>
      <c r="F7098" s="66"/>
      <c r="G7098" s="116"/>
      <c r="H7098" s="116"/>
      <c r="I7098" s="116"/>
      <c r="J7098" s="117"/>
      <c r="K7098" s="64"/>
      <c r="L7098" s="64"/>
      <c r="M7098" s="64"/>
      <c r="N7098" s="66" t="s">
        <v>6997</v>
      </c>
      <c r="O7098" s="66">
        <f t="shared" si="450"/>
        <v>0</v>
      </c>
      <c r="P7098" s="66"/>
      <c r="Q7098" s="65" t="str">
        <f>+IFERROR(VLOOKUP(Z7098, fechas!$B$1:$C$1036, 2,FALSE), " ")</f>
        <v xml:space="preserve"> </v>
      </c>
      <c r="R7098" s="66"/>
      <c r="S7098" s="90"/>
      <c r="T7098" s="65"/>
      <c r="U7098" s="65"/>
      <c r="V7098" s="64"/>
      <c r="W7098" s="66"/>
      <c r="X7098" s="118">
        <f t="shared" si="452"/>
        <v>1</v>
      </c>
      <c r="Y7098" s="119" t="str">
        <f>+IFERROR(VLOOKUP(G7098,fechas!$A$1:$D$292,2,FALSE), " ")</f>
        <v xml:space="preserve"> </v>
      </c>
      <c r="Z7098" s="119" t="str">
        <f t="shared" si="453"/>
        <v xml:space="preserve"> </v>
      </c>
      <c r="AA7098" s="120" t="str">
        <f ca="1">+IFERROR(IF(S7098&gt;0," ",Q7098-variables!$C$9)," ")</f>
        <v xml:space="preserve"> </v>
      </c>
    </row>
    <row r="7099" spans="2:27" s="121" customFormat="1" ht="54.95" hidden="1" customHeight="1">
      <c r="B7099" s="66">
        <f t="shared" si="451"/>
        <v>7096</v>
      </c>
      <c r="C7099" s="72"/>
      <c r="D7099" s="73"/>
      <c r="E7099" s="73"/>
      <c r="F7099" s="66"/>
      <c r="G7099" s="116"/>
      <c r="H7099" s="116"/>
      <c r="I7099" s="116"/>
      <c r="J7099" s="117"/>
      <c r="K7099" s="64"/>
      <c r="L7099" s="64"/>
      <c r="M7099" s="64"/>
      <c r="N7099" s="66" t="s">
        <v>6997</v>
      </c>
      <c r="O7099" s="66">
        <f t="shared" ref="O7099:O7162" si="454">S7099-G7099</f>
        <v>0</v>
      </c>
      <c r="P7099" s="66"/>
      <c r="Q7099" s="65" t="str">
        <f>+IFERROR(VLOOKUP(Z7099, fechas!$B$1:$C$1036, 2,FALSE), " ")</f>
        <v xml:space="preserve"> </v>
      </c>
      <c r="R7099" s="66"/>
      <c r="S7099" s="90"/>
      <c r="T7099" s="65"/>
      <c r="U7099" s="65"/>
      <c r="V7099" s="64"/>
      <c r="W7099" s="66"/>
      <c r="X7099" s="118">
        <f t="shared" si="452"/>
        <v>1</v>
      </c>
      <c r="Y7099" s="119" t="str">
        <f>+IFERROR(VLOOKUP(G7099,fechas!$A$1:$D$292,2,FALSE), " ")</f>
        <v xml:space="preserve"> </v>
      </c>
      <c r="Z7099" s="119" t="str">
        <f t="shared" si="453"/>
        <v xml:space="preserve"> </v>
      </c>
      <c r="AA7099" s="120" t="str">
        <f ca="1">+IFERROR(IF(S7099&gt;0," ",Q7099-variables!$C$9)," ")</f>
        <v xml:space="preserve"> </v>
      </c>
    </row>
    <row r="7100" spans="2:27" s="121" customFormat="1" ht="54.95" hidden="1" customHeight="1">
      <c r="B7100" s="66">
        <f t="shared" si="451"/>
        <v>7097</v>
      </c>
      <c r="C7100" s="72"/>
      <c r="D7100" s="73"/>
      <c r="E7100" s="73"/>
      <c r="F7100" s="66"/>
      <c r="G7100" s="116"/>
      <c r="H7100" s="116"/>
      <c r="I7100" s="116"/>
      <c r="J7100" s="117"/>
      <c r="K7100" s="64"/>
      <c r="L7100" s="64"/>
      <c r="M7100" s="64"/>
      <c r="N7100" s="66" t="s">
        <v>6997</v>
      </c>
      <c r="O7100" s="66">
        <f t="shared" si="454"/>
        <v>0</v>
      </c>
      <c r="P7100" s="66"/>
      <c r="Q7100" s="65" t="str">
        <f>+IFERROR(VLOOKUP(Z7100, fechas!$B$1:$C$1036, 2,FALSE), " ")</f>
        <v xml:space="preserve"> </v>
      </c>
      <c r="R7100" s="66"/>
      <c r="S7100" s="90"/>
      <c r="T7100" s="65"/>
      <c r="U7100" s="65"/>
      <c r="V7100" s="64"/>
      <c r="W7100" s="66"/>
      <c r="X7100" s="118">
        <f t="shared" si="452"/>
        <v>1</v>
      </c>
      <c r="Y7100" s="119" t="str">
        <f>+IFERROR(VLOOKUP(G7100,fechas!$A$1:$D$292,2,FALSE), " ")</f>
        <v xml:space="preserve"> </v>
      </c>
      <c r="Z7100" s="119" t="str">
        <f t="shared" si="453"/>
        <v xml:space="preserve"> </v>
      </c>
      <c r="AA7100" s="120" t="str">
        <f ca="1">+IFERROR(IF(S7100&gt;0," ",Q7100-variables!$C$9)," ")</f>
        <v xml:space="preserve"> </v>
      </c>
    </row>
    <row r="7101" spans="2:27" s="121" customFormat="1" ht="54.95" hidden="1" customHeight="1">
      <c r="B7101" s="66">
        <f t="shared" si="451"/>
        <v>7098</v>
      </c>
      <c r="C7101" s="72"/>
      <c r="D7101" s="73"/>
      <c r="E7101" s="73"/>
      <c r="F7101" s="66"/>
      <c r="G7101" s="116"/>
      <c r="H7101" s="116"/>
      <c r="I7101" s="116"/>
      <c r="J7101" s="117"/>
      <c r="K7101" s="64"/>
      <c r="L7101" s="64"/>
      <c r="M7101" s="64"/>
      <c r="N7101" s="66" t="s">
        <v>6997</v>
      </c>
      <c r="O7101" s="66">
        <f t="shared" si="454"/>
        <v>0</v>
      </c>
      <c r="P7101" s="66"/>
      <c r="Q7101" s="65" t="str">
        <f>+IFERROR(VLOOKUP(Z7101, fechas!$B$1:$C$1036, 2,FALSE), " ")</f>
        <v xml:space="preserve"> </v>
      </c>
      <c r="R7101" s="66"/>
      <c r="S7101" s="90"/>
      <c r="T7101" s="65"/>
      <c r="U7101" s="65"/>
      <c r="V7101" s="64"/>
      <c r="W7101" s="66"/>
      <c r="X7101" s="118">
        <f t="shared" si="452"/>
        <v>1</v>
      </c>
      <c r="Y7101" s="119" t="str">
        <f>+IFERROR(VLOOKUP(G7101,fechas!$A$1:$D$292,2,FALSE), " ")</f>
        <v xml:space="preserve"> </v>
      </c>
      <c r="Z7101" s="119" t="str">
        <f t="shared" si="453"/>
        <v xml:space="preserve"> </v>
      </c>
      <c r="AA7101" s="120" t="str">
        <f ca="1">+IFERROR(IF(S7101&gt;0," ",Q7101-variables!$C$9)," ")</f>
        <v xml:space="preserve"> </v>
      </c>
    </row>
    <row r="7102" spans="2:27" s="121" customFormat="1" ht="54.95" hidden="1" customHeight="1">
      <c r="B7102" s="66">
        <f t="shared" si="451"/>
        <v>7099</v>
      </c>
      <c r="C7102" s="72"/>
      <c r="D7102" s="73"/>
      <c r="E7102" s="73"/>
      <c r="F7102" s="66"/>
      <c r="G7102" s="116"/>
      <c r="H7102" s="116"/>
      <c r="I7102" s="116"/>
      <c r="J7102" s="117"/>
      <c r="K7102" s="64"/>
      <c r="L7102" s="64"/>
      <c r="M7102" s="64"/>
      <c r="N7102" s="66" t="s">
        <v>6997</v>
      </c>
      <c r="O7102" s="66">
        <f t="shared" si="454"/>
        <v>0</v>
      </c>
      <c r="P7102" s="66"/>
      <c r="Q7102" s="65" t="str">
        <f>+IFERROR(VLOOKUP(Z7102, fechas!$B$1:$C$1036, 2,FALSE), " ")</f>
        <v xml:space="preserve"> </v>
      </c>
      <c r="R7102" s="66"/>
      <c r="S7102" s="90"/>
      <c r="T7102" s="65"/>
      <c r="U7102" s="65"/>
      <c r="V7102" s="64"/>
      <c r="W7102" s="66"/>
      <c r="X7102" s="118">
        <f t="shared" si="452"/>
        <v>1</v>
      </c>
      <c r="Y7102" s="119" t="str">
        <f>+IFERROR(VLOOKUP(G7102,fechas!$A$1:$D$292,2,FALSE), " ")</f>
        <v xml:space="preserve"> </v>
      </c>
      <c r="Z7102" s="119" t="str">
        <f t="shared" si="453"/>
        <v xml:space="preserve"> </v>
      </c>
      <c r="AA7102" s="120" t="str">
        <f ca="1">+IFERROR(IF(S7102&gt;0," ",Q7102-variables!$C$9)," ")</f>
        <v xml:space="preserve"> </v>
      </c>
    </row>
    <row r="7103" spans="2:27" s="121" customFormat="1" ht="54.95" hidden="1" customHeight="1">
      <c r="B7103" s="66">
        <f t="shared" si="451"/>
        <v>7100</v>
      </c>
      <c r="C7103" s="72"/>
      <c r="D7103" s="73"/>
      <c r="E7103" s="73"/>
      <c r="F7103" s="66"/>
      <c r="G7103" s="116"/>
      <c r="H7103" s="116"/>
      <c r="I7103" s="116"/>
      <c r="J7103" s="117"/>
      <c r="K7103" s="64"/>
      <c r="L7103" s="64"/>
      <c r="M7103" s="64"/>
      <c r="N7103" s="66" t="s">
        <v>6997</v>
      </c>
      <c r="O7103" s="66">
        <f t="shared" si="454"/>
        <v>0</v>
      </c>
      <c r="P7103" s="66"/>
      <c r="Q7103" s="65" t="str">
        <f>+IFERROR(VLOOKUP(Z7103, fechas!$B$1:$C$1036, 2,FALSE), " ")</f>
        <v xml:space="preserve"> </v>
      </c>
      <c r="R7103" s="66"/>
      <c r="S7103" s="90"/>
      <c r="T7103" s="65"/>
      <c r="U7103" s="65"/>
      <c r="V7103" s="64"/>
      <c r="W7103" s="66"/>
      <c r="X7103" s="118">
        <f t="shared" si="452"/>
        <v>1</v>
      </c>
      <c r="Y7103" s="119" t="str">
        <f>+IFERROR(VLOOKUP(G7103,fechas!$A$1:$D$292,2,FALSE), " ")</f>
        <v xml:space="preserve"> </v>
      </c>
      <c r="Z7103" s="119" t="str">
        <f t="shared" si="453"/>
        <v xml:space="preserve"> </v>
      </c>
      <c r="AA7103" s="120" t="str">
        <f ca="1">+IFERROR(IF(S7103&gt;0," ",Q7103-variables!$C$9)," ")</f>
        <v xml:space="preserve"> </v>
      </c>
    </row>
    <row r="7104" spans="2:27" s="121" customFormat="1" ht="54.95" hidden="1" customHeight="1">
      <c r="B7104" s="66">
        <f t="shared" si="451"/>
        <v>7101</v>
      </c>
      <c r="C7104" s="72"/>
      <c r="D7104" s="73"/>
      <c r="E7104" s="73"/>
      <c r="F7104" s="66"/>
      <c r="G7104" s="116"/>
      <c r="H7104" s="116"/>
      <c r="I7104" s="116"/>
      <c r="J7104" s="117"/>
      <c r="K7104" s="64"/>
      <c r="L7104" s="64"/>
      <c r="M7104" s="64"/>
      <c r="N7104" s="66" t="s">
        <v>6997</v>
      </c>
      <c r="O7104" s="66">
        <f t="shared" si="454"/>
        <v>0</v>
      </c>
      <c r="P7104" s="66"/>
      <c r="Q7104" s="65" t="str">
        <f>+IFERROR(VLOOKUP(Z7104, fechas!$B$1:$C$1036, 2,FALSE), " ")</f>
        <v xml:space="preserve"> </v>
      </c>
      <c r="R7104" s="66"/>
      <c r="S7104" s="90"/>
      <c r="T7104" s="65"/>
      <c r="U7104" s="65"/>
      <c r="V7104" s="64"/>
      <c r="W7104" s="66"/>
      <c r="X7104" s="118">
        <f t="shared" si="452"/>
        <v>1</v>
      </c>
      <c r="Y7104" s="119" t="str">
        <f>+IFERROR(VLOOKUP(G7104,fechas!$A$1:$D$292,2,FALSE), " ")</f>
        <v xml:space="preserve"> </v>
      </c>
      <c r="Z7104" s="119" t="str">
        <f t="shared" si="453"/>
        <v xml:space="preserve"> </v>
      </c>
      <c r="AA7104" s="120" t="str">
        <f ca="1">+IFERROR(IF(S7104&gt;0," ",Q7104-variables!$C$9)," ")</f>
        <v xml:space="preserve"> </v>
      </c>
    </row>
    <row r="7105" spans="2:27" s="121" customFormat="1" ht="54.95" hidden="1" customHeight="1">
      <c r="B7105" s="66">
        <f t="shared" ref="B7105:B7168" si="455">B7104+1</f>
        <v>7102</v>
      </c>
      <c r="C7105" s="72"/>
      <c r="D7105" s="73"/>
      <c r="E7105" s="73"/>
      <c r="F7105" s="66"/>
      <c r="G7105" s="116"/>
      <c r="H7105" s="116"/>
      <c r="I7105" s="116"/>
      <c r="J7105" s="117"/>
      <c r="K7105" s="64"/>
      <c r="L7105" s="64"/>
      <c r="M7105" s="64"/>
      <c r="N7105" s="66" t="s">
        <v>6997</v>
      </c>
      <c r="O7105" s="66">
        <f t="shared" si="454"/>
        <v>0</v>
      </c>
      <c r="P7105" s="66"/>
      <c r="Q7105" s="65" t="str">
        <f>+IFERROR(VLOOKUP(Z7105, fechas!$B$1:$C$1036, 2,FALSE), " ")</f>
        <v xml:space="preserve"> </v>
      </c>
      <c r="R7105" s="66"/>
      <c r="S7105" s="90"/>
      <c r="T7105" s="65"/>
      <c r="U7105" s="65"/>
      <c r="V7105" s="64"/>
      <c r="W7105" s="66"/>
      <c r="X7105" s="118">
        <f t="shared" si="452"/>
        <v>1</v>
      </c>
      <c r="Y7105" s="119" t="str">
        <f>+IFERROR(VLOOKUP(G7105,fechas!$A$1:$D$292,2,FALSE), " ")</f>
        <v xml:space="preserve"> </v>
      </c>
      <c r="Z7105" s="119" t="str">
        <f t="shared" si="453"/>
        <v xml:space="preserve"> </v>
      </c>
      <c r="AA7105" s="120" t="str">
        <f ca="1">+IFERROR(IF(S7105&gt;0," ",Q7105-variables!$C$9)," ")</f>
        <v xml:space="preserve"> </v>
      </c>
    </row>
    <row r="7106" spans="2:27" s="121" customFormat="1" ht="54.95" hidden="1" customHeight="1">
      <c r="B7106" s="66">
        <f t="shared" si="455"/>
        <v>7103</v>
      </c>
      <c r="C7106" s="72"/>
      <c r="D7106" s="73"/>
      <c r="E7106" s="73"/>
      <c r="F7106" s="66"/>
      <c r="G7106" s="116"/>
      <c r="H7106" s="116"/>
      <c r="I7106" s="116"/>
      <c r="J7106" s="117"/>
      <c r="K7106" s="64"/>
      <c r="L7106" s="64"/>
      <c r="M7106" s="64"/>
      <c r="N7106" s="66" t="s">
        <v>6997</v>
      </c>
      <c r="O7106" s="66">
        <f t="shared" si="454"/>
        <v>0</v>
      </c>
      <c r="P7106" s="66"/>
      <c r="Q7106" s="65" t="str">
        <f>+IFERROR(VLOOKUP(Z7106, fechas!$B$1:$C$1036, 2,FALSE), " ")</f>
        <v xml:space="preserve"> </v>
      </c>
      <c r="R7106" s="66"/>
      <c r="S7106" s="90"/>
      <c r="T7106" s="65"/>
      <c r="U7106" s="65"/>
      <c r="V7106" s="64"/>
      <c r="W7106" s="66"/>
      <c r="X7106" s="118">
        <f t="shared" si="452"/>
        <v>1</v>
      </c>
      <c r="Y7106" s="119" t="str">
        <f>+IFERROR(VLOOKUP(G7106,fechas!$A$1:$D$292,2,FALSE), " ")</f>
        <v xml:space="preserve"> </v>
      </c>
      <c r="Z7106" s="119" t="str">
        <f t="shared" si="453"/>
        <v xml:space="preserve"> </v>
      </c>
      <c r="AA7106" s="120" t="str">
        <f ca="1">+IFERROR(IF(S7106&gt;0," ",Q7106-variables!$C$9)," ")</f>
        <v xml:space="preserve"> </v>
      </c>
    </row>
    <row r="7107" spans="2:27" s="121" customFormat="1" ht="54.95" hidden="1" customHeight="1">
      <c r="B7107" s="66">
        <f t="shared" si="455"/>
        <v>7104</v>
      </c>
      <c r="C7107" s="72"/>
      <c r="D7107" s="73"/>
      <c r="E7107" s="73"/>
      <c r="F7107" s="66"/>
      <c r="G7107" s="116"/>
      <c r="H7107" s="116"/>
      <c r="I7107" s="116"/>
      <c r="J7107" s="117"/>
      <c r="K7107" s="64"/>
      <c r="L7107" s="64"/>
      <c r="M7107" s="64"/>
      <c r="N7107" s="66" t="s">
        <v>6997</v>
      </c>
      <c r="O7107" s="66">
        <f t="shared" si="454"/>
        <v>0</v>
      </c>
      <c r="P7107" s="66"/>
      <c r="Q7107" s="65" t="str">
        <f>+IFERROR(VLOOKUP(Z7107, fechas!$B$1:$C$1036, 2,FALSE), " ")</f>
        <v xml:space="preserve"> </v>
      </c>
      <c r="R7107" s="66"/>
      <c r="S7107" s="90"/>
      <c r="T7107" s="65"/>
      <c r="U7107" s="65"/>
      <c r="V7107" s="64"/>
      <c r="W7107" s="66"/>
      <c r="X7107" s="118">
        <f t="shared" si="452"/>
        <v>1</v>
      </c>
      <c r="Y7107" s="119" t="str">
        <f>+IFERROR(VLOOKUP(G7107,fechas!$A$1:$D$292,2,FALSE), " ")</f>
        <v xml:space="preserve"> </v>
      </c>
      <c r="Z7107" s="119" t="str">
        <f t="shared" si="453"/>
        <v xml:space="preserve"> </v>
      </c>
      <c r="AA7107" s="120" t="str">
        <f ca="1">+IFERROR(IF(S7107&gt;0," ",Q7107-variables!$C$9)," ")</f>
        <v xml:space="preserve"> </v>
      </c>
    </row>
    <row r="7108" spans="2:27" s="121" customFormat="1" ht="54.95" hidden="1" customHeight="1">
      <c r="B7108" s="66">
        <f t="shared" si="455"/>
        <v>7105</v>
      </c>
      <c r="C7108" s="72"/>
      <c r="D7108" s="73"/>
      <c r="E7108" s="73"/>
      <c r="F7108" s="66"/>
      <c r="G7108" s="116"/>
      <c r="H7108" s="116"/>
      <c r="I7108" s="116"/>
      <c r="J7108" s="117"/>
      <c r="K7108" s="64"/>
      <c r="L7108" s="64"/>
      <c r="M7108" s="64"/>
      <c r="N7108" s="66" t="s">
        <v>6997</v>
      </c>
      <c r="O7108" s="66">
        <f t="shared" si="454"/>
        <v>0</v>
      </c>
      <c r="P7108" s="66"/>
      <c r="Q7108" s="65" t="str">
        <f>+IFERROR(VLOOKUP(Z7108, fechas!$B$1:$C$1036, 2,FALSE), " ")</f>
        <v xml:space="preserve"> </v>
      </c>
      <c r="R7108" s="66"/>
      <c r="S7108" s="90"/>
      <c r="T7108" s="65"/>
      <c r="U7108" s="65"/>
      <c r="V7108" s="64"/>
      <c r="W7108" s="66"/>
      <c r="X7108" s="118">
        <f t="shared" ref="X7108:X7171" si="456">IF(N7108="PENDIENTE",1,0)</f>
        <v>1</v>
      </c>
      <c r="Y7108" s="119" t="str">
        <f>+IFERROR(VLOOKUP(G7108,fechas!$A$1:$D$292,2,FALSE), " ")</f>
        <v xml:space="preserve"> </v>
      </c>
      <c r="Z7108" s="119" t="str">
        <f t="shared" ref="Z7108:Z7171" si="457">+IFERROR(Y7108+P7108, " ")</f>
        <v xml:space="preserve"> </v>
      </c>
      <c r="AA7108" s="120" t="str">
        <f ca="1">+IFERROR(IF(S7108&gt;0," ",Q7108-variables!$C$9)," ")</f>
        <v xml:space="preserve"> </v>
      </c>
    </row>
    <row r="7109" spans="2:27" s="121" customFormat="1" ht="54.95" hidden="1" customHeight="1">
      <c r="B7109" s="66">
        <f t="shared" si="455"/>
        <v>7106</v>
      </c>
      <c r="C7109" s="72"/>
      <c r="D7109" s="73"/>
      <c r="E7109" s="73"/>
      <c r="F7109" s="66"/>
      <c r="G7109" s="116"/>
      <c r="H7109" s="116"/>
      <c r="I7109" s="116"/>
      <c r="J7109" s="117"/>
      <c r="K7109" s="64"/>
      <c r="L7109" s="64"/>
      <c r="M7109" s="64"/>
      <c r="N7109" s="66" t="s">
        <v>6997</v>
      </c>
      <c r="O7109" s="66">
        <f t="shared" si="454"/>
        <v>0</v>
      </c>
      <c r="P7109" s="66"/>
      <c r="Q7109" s="65" t="str">
        <f>+IFERROR(VLOOKUP(Z7109, fechas!$B$1:$C$1036, 2,FALSE), " ")</f>
        <v xml:space="preserve"> </v>
      </c>
      <c r="R7109" s="66"/>
      <c r="S7109" s="90"/>
      <c r="T7109" s="65"/>
      <c r="U7109" s="65"/>
      <c r="V7109" s="64"/>
      <c r="W7109" s="66"/>
      <c r="X7109" s="118">
        <f t="shared" si="456"/>
        <v>1</v>
      </c>
      <c r="Y7109" s="119" t="str">
        <f>+IFERROR(VLOOKUP(G7109,fechas!$A$1:$D$292,2,FALSE), " ")</f>
        <v xml:space="preserve"> </v>
      </c>
      <c r="Z7109" s="119" t="str">
        <f t="shared" si="457"/>
        <v xml:space="preserve"> </v>
      </c>
      <c r="AA7109" s="120" t="str">
        <f ca="1">+IFERROR(IF(S7109&gt;0," ",Q7109-variables!$C$9)," ")</f>
        <v xml:space="preserve"> </v>
      </c>
    </row>
    <row r="7110" spans="2:27" s="121" customFormat="1" ht="54.95" hidden="1" customHeight="1">
      <c r="B7110" s="66">
        <f t="shared" si="455"/>
        <v>7107</v>
      </c>
      <c r="C7110" s="72"/>
      <c r="D7110" s="73"/>
      <c r="E7110" s="73"/>
      <c r="F7110" s="66"/>
      <c r="G7110" s="116"/>
      <c r="H7110" s="116"/>
      <c r="I7110" s="116"/>
      <c r="J7110" s="117"/>
      <c r="K7110" s="64"/>
      <c r="L7110" s="64"/>
      <c r="M7110" s="64"/>
      <c r="N7110" s="66" t="s">
        <v>6997</v>
      </c>
      <c r="O7110" s="66">
        <f t="shared" si="454"/>
        <v>0</v>
      </c>
      <c r="P7110" s="66"/>
      <c r="Q7110" s="65" t="str">
        <f>+IFERROR(VLOOKUP(Z7110, fechas!$B$1:$C$1036, 2,FALSE), " ")</f>
        <v xml:space="preserve"> </v>
      </c>
      <c r="R7110" s="66"/>
      <c r="S7110" s="90"/>
      <c r="T7110" s="65"/>
      <c r="U7110" s="65"/>
      <c r="V7110" s="64"/>
      <c r="W7110" s="66"/>
      <c r="X7110" s="118">
        <f t="shared" si="456"/>
        <v>1</v>
      </c>
      <c r="Y7110" s="119" t="str">
        <f>+IFERROR(VLOOKUP(G7110,fechas!$A$1:$D$292,2,FALSE), " ")</f>
        <v xml:space="preserve"> </v>
      </c>
      <c r="Z7110" s="119" t="str">
        <f t="shared" si="457"/>
        <v xml:space="preserve"> </v>
      </c>
      <c r="AA7110" s="120" t="str">
        <f ca="1">+IFERROR(IF(S7110&gt;0," ",Q7110-variables!$C$9)," ")</f>
        <v xml:space="preserve"> </v>
      </c>
    </row>
    <row r="7111" spans="2:27" s="121" customFormat="1" ht="54.95" hidden="1" customHeight="1">
      <c r="B7111" s="66">
        <f t="shared" si="455"/>
        <v>7108</v>
      </c>
      <c r="C7111" s="72"/>
      <c r="D7111" s="73"/>
      <c r="E7111" s="73"/>
      <c r="F7111" s="66"/>
      <c r="G7111" s="116"/>
      <c r="H7111" s="116"/>
      <c r="I7111" s="116"/>
      <c r="J7111" s="117"/>
      <c r="K7111" s="64"/>
      <c r="L7111" s="64"/>
      <c r="M7111" s="64"/>
      <c r="N7111" s="66" t="s">
        <v>6997</v>
      </c>
      <c r="O7111" s="66">
        <f t="shared" si="454"/>
        <v>0</v>
      </c>
      <c r="P7111" s="66"/>
      <c r="Q7111" s="65" t="str">
        <f>+IFERROR(VLOOKUP(Z7111, fechas!$B$1:$C$1036, 2,FALSE), " ")</f>
        <v xml:space="preserve"> </v>
      </c>
      <c r="R7111" s="66"/>
      <c r="S7111" s="90"/>
      <c r="T7111" s="65"/>
      <c r="U7111" s="65"/>
      <c r="V7111" s="64"/>
      <c r="W7111" s="66"/>
      <c r="X7111" s="118">
        <f t="shared" si="456"/>
        <v>1</v>
      </c>
      <c r="Y7111" s="119" t="str">
        <f>+IFERROR(VLOOKUP(G7111,fechas!$A$1:$D$292,2,FALSE), " ")</f>
        <v xml:space="preserve"> </v>
      </c>
      <c r="Z7111" s="119" t="str">
        <f t="shared" si="457"/>
        <v xml:space="preserve"> </v>
      </c>
      <c r="AA7111" s="120" t="str">
        <f ca="1">+IFERROR(IF(S7111&gt;0," ",Q7111-variables!$C$9)," ")</f>
        <v xml:space="preserve"> </v>
      </c>
    </row>
    <row r="7112" spans="2:27" s="121" customFormat="1" ht="54.95" hidden="1" customHeight="1">
      <c r="B7112" s="66">
        <f t="shared" si="455"/>
        <v>7109</v>
      </c>
      <c r="C7112" s="72"/>
      <c r="D7112" s="73"/>
      <c r="E7112" s="73"/>
      <c r="F7112" s="66"/>
      <c r="G7112" s="116"/>
      <c r="H7112" s="116"/>
      <c r="I7112" s="116"/>
      <c r="J7112" s="117"/>
      <c r="K7112" s="64"/>
      <c r="L7112" s="64"/>
      <c r="M7112" s="64"/>
      <c r="N7112" s="66" t="s">
        <v>6997</v>
      </c>
      <c r="O7112" s="66">
        <f t="shared" si="454"/>
        <v>0</v>
      </c>
      <c r="P7112" s="66"/>
      <c r="Q7112" s="65" t="str">
        <f>+IFERROR(VLOOKUP(Z7112, fechas!$B$1:$C$1036, 2,FALSE), " ")</f>
        <v xml:space="preserve"> </v>
      </c>
      <c r="R7112" s="66"/>
      <c r="S7112" s="90"/>
      <c r="T7112" s="65"/>
      <c r="U7112" s="65"/>
      <c r="V7112" s="64"/>
      <c r="W7112" s="66"/>
      <c r="X7112" s="118">
        <f t="shared" si="456"/>
        <v>1</v>
      </c>
      <c r="Y7112" s="119" t="str">
        <f>+IFERROR(VLOOKUP(G7112,fechas!$A$1:$D$292,2,FALSE), " ")</f>
        <v xml:space="preserve"> </v>
      </c>
      <c r="Z7112" s="119" t="str">
        <f t="shared" si="457"/>
        <v xml:space="preserve"> </v>
      </c>
      <c r="AA7112" s="120" t="str">
        <f ca="1">+IFERROR(IF(S7112&gt;0," ",Q7112-variables!$C$9)," ")</f>
        <v xml:space="preserve"> </v>
      </c>
    </row>
    <row r="7113" spans="2:27" s="121" customFormat="1" ht="54.95" hidden="1" customHeight="1">
      <c r="B7113" s="66">
        <f t="shared" si="455"/>
        <v>7110</v>
      </c>
      <c r="C7113" s="72"/>
      <c r="D7113" s="73"/>
      <c r="E7113" s="73"/>
      <c r="F7113" s="66"/>
      <c r="G7113" s="116"/>
      <c r="H7113" s="116"/>
      <c r="I7113" s="116"/>
      <c r="J7113" s="117"/>
      <c r="K7113" s="64"/>
      <c r="L7113" s="64"/>
      <c r="M7113" s="64"/>
      <c r="N7113" s="66" t="s">
        <v>6997</v>
      </c>
      <c r="O7113" s="66">
        <f t="shared" si="454"/>
        <v>0</v>
      </c>
      <c r="P7113" s="66"/>
      <c r="Q7113" s="65" t="str">
        <f>+IFERROR(VLOOKUP(Z7113, fechas!$B$1:$C$1036, 2,FALSE), " ")</f>
        <v xml:space="preserve"> </v>
      </c>
      <c r="R7113" s="66"/>
      <c r="S7113" s="90"/>
      <c r="T7113" s="65"/>
      <c r="U7113" s="65"/>
      <c r="V7113" s="64"/>
      <c r="W7113" s="66"/>
      <c r="X7113" s="118">
        <f t="shared" si="456"/>
        <v>1</v>
      </c>
      <c r="Y7113" s="119" t="str">
        <f>+IFERROR(VLOOKUP(G7113,fechas!$A$1:$D$292,2,FALSE), " ")</f>
        <v xml:space="preserve"> </v>
      </c>
      <c r="Z7113" s="119" t="str">
        <f t="shared" si="457"/>
        <v xml:space="preserve"> </v>
      </c>
      <c r="AA7113" s="120" t="str">
        <f ca="1">+IFERROR(IF(S7113&gt;0," ",Q7113-variables!$C$9)," ")</f>
        <v xml:space="preserve"> </v>
      </c>
    </row>
    <row r="7114" spans="2:27" s="121" customFormat="1" ht="54.95" hidden="1" customHeight="1">
      <c r="B7114" s="66">
        <f t="shared" si="455"/>
        <v>7111</v>
      </c>
      <c r="C7114" s="72"/>
      <c r="D7114" s="73"/>
      <c r="E7114" s="73"/>
      <c r="F7114" s="66"/>
      <c r="G7114" s="116"/>
      <c r="H7114" s="116"/>
      <c r="I7114" s="116"/>
      <c r="J7114" s="117"/>
      <c r="K7114" s="64"/>
      <c r="L7114" s="64"/>
      <c r="M7114" s="64"/>
      <c r="N7114" s="66" t="s">
        <v>6997</v>
      </c>
      <c r="O7114" s="66">
        <f t="shared" si="454"/>
        <v>0</v>
      </c>
      <c r="P7114" s="66"/>
      <c r="Q7114" s="65" t="str">
        <f>+IFERROR(VLOOKUP(Z7114, fechas!$B$1:$C$1036, 2,FALSE), " ")</f>
        <v xml:space="preserve"> </v>
      </c>
      <c r="R7114" s="66"/>
      <c r="S7114" s="90"/>
      <c r="T7114" s="65"/>
      <c r="U7114" s="65"/>
      <c r="V7114" s="64"/>
      <c r="W7114" s="66"/>
      <c r="X7114" s="118">
        <f t="shared" si="456"/>
        <v>1</v>
      </c>
      <c r="Y7114" s="119" t="str">
        <f>+IFERROR(VLOOKUP(G7114,fechas!$A$1:$D$292,2,FALSE), " ")</f>
        <v xml:space="preserve"> </v>
      </c>
      <c r="Z7114" s="119" t="str">
        <f t="shared" si="457"/>
        <v xml:space="preserve"> </v>
      </c>
      <c r="AA7114" s="120" t="str">
        <f ca="1">+IFERROR(IF(S7114&gt;0," ",Q7114-variables!$C$9)," ")</f>
        <v xml:space="preserve"> </v>
      </c>
    </row>
    <row r="7115" spans="2:27" s="121" customFormat="1" ht="54.95" hidden="1" customHeight="1">
      <c r="B7115" s="66">
        <f t="shared" si="455"/>
        <v>7112</v>
      </c>
      <c r="C7115" s="72"/>
      <c r="D7115" s="73"/>
      <c r="E7115" s="73"/>
      <c r="F7115" s="66"/>
      <c r="G7115" s="116"/>
      <c r="H7115" s="116"/>
      <c r="I7115" s="116"/>
      <c r="J7115" s="117"/>
      <c r="K7115" s="64"/>
      <c r="L7115" s="64"/>
      <c r="M7115" s="64"/>
      <c r="N7115" s="66" t="s">
        <v>6997</v>
      </c>
      <c r="O7115" s="66">
        <f t="shared" si="454"/>
        <v>0</v>
      </c>
      <c r="P7115" s="66"/>
      <c r="Q7115" s="65" t="str">
        <f>+IFERROR(VLOOKUP(Z7115, fechas!$B$1:$C$1036, 2,FALSE), " ")</f>
        <v xml:space="preserve"> </v>
      </c>
      <c r="R7115" s="66"/>
      <c r="S7115" s="90"/>
      <c r="T7115" s="65"/>
      <c r="U7115" s="65"/>
      <c r="V7115" s="64"/>
      <c r="W7115" s="66"/>
      <c r="X7115" s="118">
        <f t="shared" si="456"/>
        <v>1</v>
      </c>
      <c r="Y7115" s="119" t="str">
        <f>+IFERROR(VLOOKUP(G7115,fechas!$A$1:$D$292,2,FALSE), " ")</f>
        <v xml:space="preserve"> </v>
      </c>
      <c r="Z7115" s="119" t="str">
        <f t="shared" si="457"/>
        <v xml:space="preserve"> </v>
      </c>
      <c r="AA7115" s="120" t="str">
        <f ca="1">+IFERROR(IF(S7115&gt;0," ",Q7115-variables!$C$9)," ")</f>
        <v xml:space="preserve"> </v>
      </c>
    </row>
    <row r="7116" spans="2:27" s="121" customFormat="1" ht="54.95" hidden="1" customHeight="1">
      <c r="B7116" s="66">
        <f t="shared" si="455"/>
        <v>7113</v>
      </c>
      <c r="C7116" s="72"/>
      <c r="D7116" s="73"/>
      <c r="E7116" s="73"/>
      <c r="F7116" s="66"/>
      <c r="G7116" s="116"/>
      <c r="H7116" s="116"/>
      <c r="I7116" s="116"/>
      <c r="J7116" s="117"/>
      <c r="K7116" s="64"/>
      <c r="L7116" s="64"/>
      <c r="M7116" s="64"/>
      <c r="N7116" s="66" t="s">
        <v>6997</v>
      </c>
      <c r="O7116" s="66">
        <f t="shared" si="454"/>
        <v>0</v>
      </c>
      <c r="P7116" s="66"/>
      <c r="Q7116" s="65" t="str">
        <f>+IFERROR(VLOOKUP(Z7116, fechas!$B$1:$C$1036, 2,FALSE), " ")</f>
        <v xml:space="preserve"> </v>
      </c>
      <c r="R7116" s="66"/>
      <c r="S7116" s="90"/>
      <c r="T7116" s="65"/>
      <c r="U7116" s="65"/>
      <c r="V7116" s="64"/>
      <c r="W7116" s="66"/>
      <c r="X7116" s="118">
        <f t="shared" si="456"/>
        <v>1</v>
      </c>
      <c r="Y7116" s="119" t="str">
        <f>+IFERROR(VLOOKUP(G7116,fechas!$A$1:$D$292,2,FALSE), " ")</f>
        <v xml:space="preserve"> </v>
      </c>
      <c r="Z7116" s="119" t="str">
        <f t="shared" si="457"/>
        <v xml:space="preserve"> </v>
      </c>
      <c r="AA7116" s="120" t="str">
        <f ca="1">+IFERROR(IF(S7116&gt;0," ",Q7116-variables!$C$9)," ")</f>
        <v xml:space="preserve"> </v>
      </c>
    </row>
    <row r="7117" spans="2:27" s="121" customFormat="1" ht="54.95" hidden="1" customHeight="1">
      <c r="B7117" s="66">
        <f t="shared" si="455"/>
        <v>7114</v>
      </c>
      <c r="C7117" s="72"/>
      <c r="D7117" s="73"/>
      <c r="E7117" s="73"/>
      <c r="F7117" s="66"/>
      <c r="G7117" s="116"/>
      <c r="H7117" s="116"/>
      <c r="I7117" s="116"/>
      <c r="J7117" s="117"/>
      <c r="K7117" s="64"/>
      <c r="L7117" s="64"/>
      <c r="M7117" s="64"/>
      <c r="N7117" s="66" t="s">
        <v>6997</v>
      </c>
      <c r="O7117" s="66">
        <f t="shared" si="454"/>
        <v>0</v>
      </c>
      <c r="P7117" s="66"/>
      <c r="Q7117" s="65" t="str">
        <f>+IFERROR(VLOOKUP(Z7117, fechas!$B$1:$C$1036, 2,FALSE), " ")</f>
        <v xml:space="preserve"> </v>
      </c>
      <c r="R7117" s="66"/>
      <c r="S7117" s="90"/>
      <c r="T7117" s="65"/>
      <c r="U7117" s="65"/>
      <c r="V7117" s="64"/>
      <c r="W7117" s="66"/>
      <c r="X7117" s="118">
        <f t="shared" si="456"/>
        <v>1</v>
      </c>
      <c r="Y7117" s="119" t="str">
        <f>+IFERROR(VLOOKUP(G7117,fechas!$A$1:$D$292,2,FALSE), " ")</f>
        <v xml:space="preserve"> </v>
      </c>
      <c r="Z7117" s="119" t="str">
        <f t="shared" si="457"/>
        <v xml:space="preserve"> </v>
      </c>
      <c r="AA7117" s="120" t="str">
        <f ca="1">+IFERROR(IF(S7117&gt;0," ",Q7117-variables!$C$9)," ")</f>
        <v xml:space="preserve"> </v>
      </c>
    </row>
    <row r="7118" spans="2:27" s="121" customFormat="1" ht="54.95" hidden="1" customHeight="1">
      <c r="B7118" s="66">
        <f t="shared" si="455"/>
        <v>7115</v>
      </c>
      <c r="C7118" s="72"/>
      <c r="D7118" s="73"/>
      <c r="E7118" s="73"/>
      <c r="F7118" s="66"/>
      <c r="G7118" s="116"/>
      <c r="H7118" s="116"/>
      <c r="I7118" s="116"/>
      <c r="J7118" s="117"/>
      <c r="K7118" s="64"/>
      <c r="L7118" s="64"/>
      <c r="M7118" s="64"/>
      <c r="N7118" s="66" t="s">
        <v>6997</v>
      </c>
      <c r="O7118" s="66">
        <f t="shared" si="454"/>
        <v>0</v>
      </c>
      <c r="P7118" s="66"/>
      <c r="Q7118" s="65" t="str">
        <f>+IFERROR(VLOOKUP(Z7118, fechas!$B$1:$C$1036, 2,FALSE), " ")</f>
        <v xml:space="preserve"> </v>
      </c>
      <c r="R7118" s="66"/>
      <c r="S7118" s="90"/>
      <c r="T7118" s="65"/>
      <c r="U7118" s="65"/>
      <c r="V7118" s="64"/>
      <c r="W7118" s="66"/>
      <c r="X7118" s="118">
        <f t="shared" si="456"/>
        <v>1</v>
      </c>
      <c r="Y7118" s="119" t="str">
        <f>+IFERROR(VLOOKUP(G7118,fechas!$A$1:$D$292,2,FALSE), " ")</f>
        <v xml:space="preserve"> </v>
      </c>
      <c r="Z7118" s="119" t="str">
        <f t="shared" si="457"/>
        <v xml:space="preserve"> </v>
      </c>
      <c r="AA7118" s="120" t="str">
        <f ca="1">+IFERROR(IF(S7118&gt;0," ",Q7118-variables!$C$9)," ")</f>
        <v xml:space="preserve"> </v>
      </c>
    </row>
    <row r="7119" spans="2:27" s="121" customFormat="1" ht="54.95" hidden="1" customHeight="1">
      <c r="B7119" s="66">
        <f t="shared" si="455"/>
        <v>7116</v>
      </c>
      <c r="C7119" s="72"/>
      <c r="D7119" s="73"/>
      <c r="E7119" s="73"/>
      <c r="F7119" s="66"/>
      <c r="G7119" s="116"/>
      <c r="H7119" s="116"/>
      <c r="I7119" s="116"/>
      <c r="J7119" s="117"/>
      <c r="K7119" s="64"/>
      <c r="L7119" s="64"/>
      <c r="M7119" s="64"/>
      <c r="N7119" s="66" t="s">
        <v>6997</v>
      </c>
      <c r="O7119" s="66">
        <f t="shared" si="454"/>
        <v>0</v>
      </c>
      <c r="P7119" s="66"/>
      <c r="Q7119" s="65" t="str">
        <f>+IFERROR(VLOOKUP(Z7119, fechas!$B$1:$C$1036, 2,FALSE), " ")</f>
        <v xml:space="preserve"> </v>
      </c>
      <c r="R7119" s="66"/>
      <c r="S7119" s="90"/>
      <c r="T7119" s="65"/>
      <c r="U7119" s="65"/>
      <c r="V7119" s="64"/>
      <c r="W7119" s="66"/>
      <c r="X7119" s="118">
        <f t="shared" si="456"/>
        <v>1</v>
      </c>
      <c r="Y7119" s="119" t="str">
        <f>+IFERROR(VLOOKUP(G7119,fechas!$A$1:$D$292,2,FALSE), " ")</f>
        <v xml:space="preserve"> </v>
      </c>
      <c r="Z7119" s="119" t="str">
        <f t="shared" si="457"/>
        <v xml:space="preserve"> </v>
      </c>
      <c r="AA7119" s="120" t="str">
        <f ca="1">+IFERROR(IF(S7119&gt;0," ",Q7119-variables!$C$9)," ")</f>
        <v xml:space="preserve"> </v>
      </c>
    </row>
    <row r="7120" spans="2:27" s="121" customFormat="1" ht="54.95" hidden="1" customHeight="1">
      <c r="B7120" s="66">
        <f t="shared" si="455"/>
        <v>7117</v>
      </c>
      <c r="C7120" s="72"/>
      <c r="D7120" s="73"/>
      <c r="E7120" s="73"/>
      <c r="F7120" s="66"/>
      <c r="G7120" s="116"/>
      <c r="H7120" s="116"/>
      <c r="I7120" s="116"/>
      <c r="J7120" s="117"/>
      <c r="K7120" s="64"/>
      <c r="L7120" s="64"/>
      <c r="M7120" s="64"/>
      <c r="N7120" s="66" t="s">
        <v>6997</v>
      </c>
      <c r="O7120" s="66">
        <f t="shared" si="454"/>
        <v>0</v>
      </c>
      <c r="P7120" s="66"/>
      <c r="Q7120" s="65" t="str">
        <f>+IFERROR(VLOOKUP(Z7120, fechas!$B$1:$C$1036, 2,FALSE), " ")</f>
        <v xml:space="preserve"> </v>
      </c>
      <c r="R7120" s="66"/>
      <c r="S7120" s="90"/>
      <c r="T7120" s="65"/>
      <c r="U7120" s="65"/>
      <c r="V7120" s="64"/>
      <c r="W7120" s="66"/>
      <c r="X7120" s="118">
        <f t="shared" si="456"/>
        <v>1</v>
      </c>
      <c r="Y7120" s="119" t="str">
        <f>+IFERROR(VLOOKUP(G7120,fechas!$A$1:$D$292,2,FALSE), " ")</f>
        <v xml:space="preserve"> </v>
      </c>
      <c r="Z7120" s="119" t="str">
        <f t="shared" si="457"/>
        <v xml:space="preserve"> </v>
      </c>
      <c r="AA7120" s="120" t="str">
        <f ca="1">+IFERROR(IF(S7120&gt;0," ",Q7120-variables!$C$9)," ")</f>
        <v xml:space="preserve"> </v>
      </c>
    </row>
    <row r="7121" spans="2:27" s="121" customFormat="1" ht="54.95" hidden="1" customHeight="1">
      <c r="B7121" s="66">
        <f t="shared" si="455"/>
        <v>7118</v>
      </c>
      <c r="C7121" s="72"/>
      <c r="D7121" s="73"/>
      <c r="E7121" s="73"/>
      <c r="F7121" s="66"/>
      <c r="G7121" s="116"/>
      <c r="H7121" s="116"/>
      <c r="I7121" s="116"/>
      <c r="J7121" s="117"/>
      <c r="K7121" s="64"/>
      <c r="L7121" s="64"/>
      <c r="M7121" s="64"/>
      <c r="N7121" s="66" t="s">
        <v>6997</v>
      </c>
      <c r="O7121" s="66">
        <f t="shared" si="454"/>
        <v>0</v>
      </c>
      <c r="P7121" s="66"/>
      <c r="Q7121" s="65" t="str">
        <f>+IFERROR(VLOOKUP(Z7121, fechas!$B$1:$C$1036, 2,FALSE), " ")</f>
        <v xml:space="preserve"> </v>
      </c>
      <c r="R7121" s="66"/>
      <c r="S7121" s="90"/>
      <c r="T7121" s="65"/>
      <c r="U7121" s="65"/>
      <c r="V7121" s="64"/>
      <c r="W7121" s="66"/>
      <c r="X7121" s="118">
        <f t="shared" si="456"/>
        <v>1</v>
      </c>
      <c r="Y7121" s="119" t="str">
        <f>+IFERROR(VLOOKUP(G7121,fechas!$A$1:$D$292,2,FALSE), " ")</f>
        <v xml:space="preserve"> </v>
      </c>
      <c r="Z7121" s="119" t="str">
        <f t="shared" si="457"/>
        <v xml:space="preserve"> </v>
      </c>
      <c r="AA7121" s="120" t="str">
        <f ca="1">+IFERROR(IF(S7121&gt;0," ",Q7121-variables!$C$9)," ")</f>
        <v xml:space="preserve"> </v>
      </c>
    </row>
    <row r="7122" spans="2:27" s="121" customFormat="1" ht="54.95" hidden="1" customHeight="1">
      <c r="B7122" s="66">
        <f t="shared" si="455"/>
        <v>7119</v>
      </c>
      <c r="C7122" s="72"/>
      <c r="D7122" s="73"/>
      <c r="E7122" s="73"/>
      <c r="F7122" s="66"/>
      <c r="G7122" s="116"/>
      <c r="H7122" s="116"/>
      <c r="I7122" s="116"/>
      <c r="J7122" s="117"/>
      <c r="K7122" s="64"/>
      <c r="L7122" s="64"/>
      <c r="M7122" s="64"/>
      <c r="N7122" s="66" t="s">
        <v>6997</v>
      </c>
      <c r="O7122" s="66">
        <f t="shared" si="454"/>
        <v>0</v>
      </c>
      <c r="P7122" s="66"/>
      <c r="Q7122" s="65" t="str">
        <f>+IFERROR(VLOOKUP(Z7122, fechas!$B$1:$C$1036, 2,FALSE), " ")</f>
        <v xml:space="preserve"> </v>
      </c>
      <c r="R7122" s="66"/>
      <c r="S7122" s="90"/>
      <c r="T7122" s="65"/>
      <c r="U7122" s="65"/>
      <c r="V7122" s="64"/>
      <c r="W7122" s="66"/>
      <c r="X7122" s="118">
        <f t="shared" si="456"/>
        <v>1</v>
      </c>
      <c r="Y7122" s="119" t="str">
        <f>+IFERROR(VLOOKUP(G7122,fechas!$A$1:$D$292,2,FALSE), " ")</f>
        <v xml:space="preserve"> </v>
      </c>
      <c r="Z7122" s="119" t="str">
        <f t="shared" si="457"/>
        <v xml:space="preserve"> </v>
      </c>
      <c r="AA7122" s="120" t="str">
        <f ca="1">+IFERROR(IF(S7122&gt;0," ",Q7122-variables!$C$9)," ")</f>
        <v xml:space="preserve"> </v>
      </c>
    </row>
    <row r="7123" spans="2:27" s="121" customFormat="1" ht="54.95" hidden="1" customHeight="1">
      <c r="B7123" s="66">
        <f t="shared" si="455"/>
        <v>7120</v>
      </c>
      <c r="C7123" s="72"/>
      <c r="D7123" s="73"/>
      <c r="E7123" s="73"/>
      <c r="F7123" s="66"/>
      <c r="G7123" s="116"/>
      <c r="H7123" s="116"/>
      <c r="I7123" s="116"/>
      <c r="J7123" s="117"/>
      <c r="K7123" s="64"/>
      <c r="L7123" s="64"/>
      <c r="M7123" s="64"/>
      <c r="N7123" s="66" t="s">
        <v>6997</v>
      </c>
      <c r="O7123" s="66">
        <f t="shared" si="454"/>
        <v>0</v>
      </c>
      <c r="P7123" s="66"/>
      <c r="Q7123" s="65" t="str">
        <f>+IFERROR(VLOOKUP(Z7123, fechas!$B$1:$C$1036, 2,FALSE), " ")</f>
        <v xml:space="preserve"> </v>
      </c>
      <c r="R7123" s="66"/>
      <c r="S7123" s="90"/>
      <c r="T7123" s="65"/>
      <c r="U7123" s="65"/>
      <c r="V7123" s="64"/>
      <c r="W7123" s="66"/>
      <c r="X7123" s="118">
        <f t="shared" si="456"/>
        <v>1</v>
      </c>
      <c r="Y7123" s="119" t="str">
        <f>+IFERROR(VLOOKUP(G7123,fechas!$A$1:$D$292,2,FALSE), " ")</f>
        <v xml:space="preserve"> </v>
      </c>
      <c r="Z7123" s="119" t="str">
        <f t="shared" si="457"/>
        <v xml:space="preserve"> </v>
      </c>
      <c r="AA7123" s="120" t="str">
        <f ca="1">+IFERROR(IF(S7123&gt;0," ",Q7123-variables!$C$9)," ")</f>
        <v xml:space="preserve"> </v>
      </c>
    </row>
    <row r="7124" spans="2:27" s="121" customFormat="1" ht="54.95" hidden="1" customHeight="1">
      <c r="B7124" s="66">
        <f t="shared" si="455"/>
        <v>7121</v>
      </c>
      <c r="C7124" s="72"/>
      <c r="D7124" s="73"/>
      <c r="E7124" s="73"/>
      <c r="F7124" s="66"/>
      <c r="G7124" s="116"/>
      <c r="H7124" s="116"/>
      <c r="I7124" s="116"/>
      <c r="J7124" s="117"/>
      <c r="K7124" s="64"/>
      <c r="L7124" s="64"/>
      <c r="M7124" s="64"/>
      <c r="N7124" s="66" t="s">
        <v>6997</v>
      </c>
      <c r="O7124" s="66">
        <f t="shared" si="454"/>
        <v>0</v>
      </c>
      <c r="P7124" s="66"/>
      <c r="Q7124" s="65" t="str">
        <f>+IFERROR(VLOOKUP(Z7124, fechas!$B$1:$C$1036, 2,FALSE), " ")</f>
        <v xml:space="preserve"> </v>
      </c>
      <c r="R7124" s="66"/>
      <c r="S7124" s="90"/>
      <c r="T7124" s="65"/>
      <c r="U7124" s="65"/>
      <c r="V7124" s="64"/>
      <c r="W7124" s="66"/>
      <c r="X7124" s="118">
        <f t="shared" si="456"/>
        <v>1</v>
      </c>
      <c r="Y7124" s="119" t="str">
        <f>+IFERROR(VLOOKUP(G7124,fechas!$A$1:$D$292,2,FALSE), " ")</f>
        <v xml:space="preserve"> </v>
      </c>
      <c r="Z7124" s="119" t="str">
        <f t="shared" si="457"/>
        <v xml:space="preserve"> </v>
      </c>
      <c r="AA7124" s="120" t="str">
        <f ca="1">+IFERROR(IF(S7124&gt;0," ",Q7124-variables!$C$9)," ")</f>
        <v xml:space="preserve"> </v>
      </c>
    </row>
    <row r="7125" spans="2:27" s="121" customFormat="1" ht="54.95" hidden="1" customHeight="1">
      <c r="B7125" s="66">
        <f t="shared" si="455"/>
        <v>7122</v>
      </c>
      <c r="C7125" s="72"/>
      <c r="D7125" s="73"/>
      <c r="E7125" s="73"/>
      <c r="F7125" s="66"/>
      <c r="G7125" s="116"/>
      <c r="H7125" s="116"/>
      <c r="I7125" s="116"/>
      <c r="J7125" s="117"/>
      <c r="K7125" s="64"/>
      <c r="L7125" s="64"/>
      <c r="M7125" s="64"/>
      <c r="N7125" s="66" t="s">
        <v>6997</v>
      </c>
      <c r="O7125" s="66">
        <f t="shared" si="454"/>
        <v>0</v>
      </c>
      <c r="P7125" s="66"/>
      <c r="Q7125" s="65" t="str">
        <f>+IFERROR(VLOOKUP(Z7125, fechas!$B$1:$C$1036, 2,FALSE), " ")</f>
        <v xml:space="preserve"> </v>
      </c>
      <c r="R7125" s="66"/>
      <c r="S7125" s="90"/>
      <c r="T7125" s="65"/>
      <c r="U7125" s="65"/>
      <c r="V7125" s="64"/>
      <c r="W7125" s="66"/>
      <c r="X7125" s="118">
        <f t="shared" si="456"/>
        <v>1</v>
      </c>
      <c r="Y7125" s="119" t="str">
        <f>+IFERROR(VLOOKUP(G7125,fechas!$A$1:$D$292,2,FALSE), " ")</f>
        <v xml:space="preserve"> </v>
      </c>
      <c r="Z7125" s="119" t="str">
        <f t="shared" si="457"/>
        <v xml:space="preserve"> </v>
      </c>
      <c r="AA7125" s="120" t="str">
        <f ca="1">+IFERROR(IF(S7125&gt;0," ",Q7125-variables!$C$9)," ")</f>
        <v xml:space="preserve"> </v>
      </c>
    </row>
    <row r="7126" spans="2:27" s="121" customFormat="1" ht="54.95" hidden="1" customHeight="1">
      <c r="B7126" s="66">
        <f t="shared" si="455"/>
        <v>7123</v>
      </c>
      <c r="C7126" s="72"/>
      <c r="D7126" s="73"/>
      <c r="E7126" s="73"/>
      <c r="F7126" s="66"/>
      <c r="G7126" s="116"/>
      <c r="H7126" s="116"/>
      <c r="I7126" s="116"/>
      <c r="J7126" s="117"/>
      <c r="K7126" s="64"/>
      <c r="L7126" s="64"/>
      <c r="M7126" s="64"/>
      <c r="N7126" s="66" t="s">
        <v>6997</v>
      </c>
      <c r="O7126" s="66">
        <f t="shared" si="454"/>
        <v>0</v>
      </c>
      <c r="P7126" s="66"/>
      <c r="Q7126" s="65" t="str">
        <f>+IFERROR(VLOOKUP(Z7126, fechas!$B$1:$C$1036, 2,FALSE), " ")</f>
        <v xml:space="preserve"> </v>
      </c>
      <c r="R7126" s="66"/>
      <c r="S7126" s="90"/>
      <c r="T7126" s="65"/>
      <c r="U7126" s="65"/>
      <c r="V7126" s="64"/>
      <c r="W7126" s="66"/>
      <c r="X7126" s="118">
        <f t="shared" si="456"/>
        <v>1</v>
      </c>
      <c r="Y7126" s="119" t="str">
        <f>+IFERROR(VLOOKUP(G7126,fechas!$A$1:$D$292,2,FALSE), " ")</f>
        <v xml:space="preserve"> </v>
      </c>
      <c r="Z7126" s="119" t="str">
        <f t="shared" si="457"/>
        <v xml:space="preserve"> </v>
      </c>
      <c r="AA7126" s="120" t="str">
        <f ca="1">+IFERROR(IF(S7126&gt;0," ",Q7126-variables!$C$9)," ")</f>
        <v xml:space="preserve"> </v>
      </c>
    </row>
    <row r="7127" spans="2:27" s="121" customFormat="1" ht="54.95" hidden="1" customHeight="1">
      <c r="B7127" s="66">
        <f t="shared" si="455"/>
        <v>7124</v>
      </c>
      <c r="C7127" s="72"/>
      <c r="D7127" s="73"/>
      <c r="E7127" s="73"/>
      <c r="F7127" s="66"/>
      <c r="G7127" s="116"/>
      <c r="H7127" s="116"/>
      <c r="I7127" s="116"/>
      <c r="J7127" s="117"/>
      <c r="K7127" s="64"/>
      <c r="L7127" s="64"/>
      <c r="M7127" s="64"/>
      <c r="N7127" s="66" t="s">
        <v>6997</v>
      </c>
      <c r="O7127" s="66">
        <f t="shared" si="454"/>
        <v>0</v>
      </c>
      <c r="P7127" s="66"/>
      <c r="Q7127" s="65" t="str">
        <f>+IFERROR(VLOOKUP(Z7127, fechas!$B$1:$C$1036, 2,FALSE), " ")</f>
        <v xml:space="preserve"> </v>
      </c>
      <c r="R7127" s="66"/>
      <c r="S7127" s="90"/>
      <c r="T7127" s="65"/>
      <c r="U7127" s="65"/>
      <c r="V7127" s="64"/>
      <c r="W7127" s="66"/>
      <c r="X7127" s="118">
        <f t="shared" si="456"/>
        <v>1</v>
      </c>
      <c r="Y7127" s="119" t="str">
        <f>+IFERROR(VLOOKUP(G7127,fechas!$A$1:$D$292,2,FALSE), " ")</f>
        <v xml:space="preserve"> </v>
      </c>
      <c r="Z7127" s="119" t="str">
        <f t="shared" si="457"/>
        <v xml:space="preserve"> </v>
      </c>
      <c r="AA7127" s="120" t="str">
        <f ca="1">+IFERROR(IF(S7127&gt;0," ",Q7127-variables!$C$9)," ")</f>
        <v xml:space="preserve"> </v>
      </c>
    </row>
    <row r="7128" spans="2:27" s="121" customFormat="1" ht="54.95" hidden="1" customHeight="1">
      <c r="B7128" s="66">
        <f t="shared" si="455"/>
        <v>7125</v>
      </c>
      <c r="C7128" s="72"/>
      <c r="D7128" s="73"/>
      <c r="E7128" s="73"/>
      <c r="F7128" s="66"/>
      <c r="G7128" s="116"/>
      <c r="H7128" s="116"/>
      <c r="I7128" s="116"/>
      <c r="J7128" s="117"/>
      <c r="K7128" s="64"/>
      <c r="L7128" s="64"/>
      <c r="M7128" s="64"/>
      <c r="N7128" s="66" t="s">
        <v>6997</v>
      </c>
      <c r="O7128" s="66">
        <f t="shared" si="454"/>
        <v>0</v>
      </c>
      <c r="P7128" s="66"/>
      <c r="Q7128" s="65" t="str">
        <f>+IFERROR(VLOOKUP(Z7128, fechas!$B$1:$C$1036, 2,FALSE), " ")</f>
        <v xml:space="preserve"> </v>
      </c>
      <c r="R7128" s="66"/>
      <c r="S7128" s="90"/>
      <c r="T7128" s="65"/>
      <c r="U7128" s="65"/>
      <c r="V7128" s="64"/>
      <c r="W7128" s="66"/>
      <c r="X7128" s="118">
        <f t="shared" si="456"/>
        <v>1</v>
      </c>
      <c r="Y7128" s="119" t="str">
        <f>+IFERROR(VLOOKUP(G7128,fechas!$A$1:$D$292,2,FALSE), " ")</f>
        <v xml:space="preserve"> </v>
      </c>
      <c r="Z7128" s="119" t="str">
        <f t="shared" si="457"/>
        <v xml:space="preserve"> </v>
      </c>
      <c r="AA7128" s="120" t="str">
        <f ca="1">+IFERROR(IF(S7128&gt;0," ",Q7128-variables!$C$9)," ")</f>
        <v xml:space="preserve"> </v>
      </c>
    </row>
    <row r="7129" spans="2:27" s="121" customFormat="1" ht="54.95" hidden="1" customHeight="1">
      <c r="B7129" s="66">
        <f t="shared" si="455"/>
        <v>7126</v>
      </c>
      <c r="C7129" s="72"/>
      <c r="D7129" s="73"/>
      <c r="E7129" s="73"/>
      <c r="F7129" s="66"/>
      <c r="G7129" s="116"/>
      <c r="H7129" s="116"/>
      <c r="I7129" s="116"/>
      <c r="J7129" s="117"/>
      <c r="K7129" s="64"/>
      <c r="L7129" s="64"/>
      <c r="M7129" s="64"/>
      <c r="N7129" s="66" t="s">
        <v>6997</v>
      </c>
      <c r="O7129" s="66">
        <f t="shared" si="454"/>
        <v>0</v>
      </c>
      <c r="P7129" s="66"/>
      <c r="Q7129" s="65" t="str">
        <f>+IFERROR(VLOOKUP(Z7129, fechas!$B$1:$C$1036, 2,FALSE), " ")</f>
        <v xml:space="preserve"> </v>
      </c>
      <c r="R7129" s="66"/>
      <c r="S7129" s="90"/>
      <c r="T7129" s="65"/>
      <c r="U7129" s="65"/>
      <c r="V7129" s="64"/>
      <c r="W7129" s="66"/>
      <c r="X7129" s="118">
        <f t="shared" si="456"/>
        <v>1</v>
      </c>
      <c r="Y7129" s="119" t="str">
        <f>+IFERROR(VLOOKUP(G7129,fechas!$A$1:$D$292,2,FALSE), " ")</f>
        <v xml:space="preserve"> </v>
      </c>
      <c r="Z7129" s="119" t="str">
        <f t="shared" si="457"/>
        <v xml:space="preserve"> </v>
      </c>
      <c r="AA7129" s="120" t="str">
        <f ca="1">+IFERROR(IF(S7129&gt;0," ",Q7129-variables!$C$9)," ")</f>
        <v xml:space="preserve"> </v>
      </c>
    </row>
    <row r="7130" spans="2:27" s="121" customFormat="1" ht="54.95" hidden="1" customHeight="1">
      <c r="B7130" s="66">
        <f t="shared" si="455"/>
        <v>7127</v>
      </c>
      <c r="C7130" s="72"/>
      <c r="D7130" s="73"/>
      <c r="E7130" s="73"/>
      <c r="F7130" s="66"/>
      <c r="G7130" s="116"/>
      <c r="H7130" s="116"/>
      <c r="I7130" s="116"/>
      <c r="J7130" s="117"/>
      <c r="K7130" s="64"/>
      <c r="L7130" s="64"/>
      <c r="M7130" s="64"/>
      <c r="N7130" s="66" t="s">
        <v>6997</v>
      </c>
      <c r="O7130" s="66">
        <f t="shared" si="454"/>
        <v>0</v>
      </c>
      <c r="P7130" s="66"/>
      <c r="Q7130" s="65" t="str">
        <f>+IFERROR(VLOOKUP(Z7130, fechas!$B$1:$C$1036, 2,FALSE), " ")</f>
        <v xml:space="preserve"> </v>
      </c>
      <c r="R7130" s="66"/>
      <c r="S7130" s="90"/>
      <c r="T7130" s="65"/>
      <c r="U7130" s="65"/>
      <c r="V7130" s="64"/>
      <c r="W7130" s="66"/>
      <c r="X7130" s="118">
        <f t="shared" si="456"/>
        <v>1</v>
      </c>
      <c r="Y7130" s="119" t="str">
        <f>+IFERROR(VLOOKUP(G7130,fechas!$A$1:$D$292,2,FALSE), " ")</f>
        <v xml:space="preserve"> </v>
      </c>
      <c r="Z7130" s="119" t="str">
        <f t="shared" si="457"/>
        <v xml:space="preserve"> </v>
      </c>
      <c r="AA7130" s="120" t="str">
        <f ca="1">+IFERROR(IF(S7130&gt;0," ",Q7130-variables!$C$9)," ")</f>
        <v xml:space="preserve"> </v>
      </c>
    </row>
    <row r="7131" spans="2:27" s="121" customFormat="1" ht="54.95" hidden="1" customHeight="1">
      <c r="B7131" s="66">
        <f t="shared" si="455"/>
        <v>7128</v>
      </c>
      <c r="C7131" s="72"/>
      <c r="D7131" s="73"/>
      <c r="E7131" s="73"/>
      <c r="F7131" s="66"/>
      <c r="G7131" s="116"/>
      <c r="H7131" s="116"/>
      <c r="I7131" s="116"/>
      <c r="J7131" s="117"/>
      <c r="K7131" s="64"/>
      <c r="L7131" s="64"/>
      <c r="M7131" s="64"/>
      <c r="N7131" s="66" t="s">
        <v>6997</v>
      </c>
      <c r="O7131" s="66">
        <f t="shared" si="454"/>
        <v>0</v>
      </c>
      <c r="P7131" s="66"/>
      <c r="Q7131" s="65" t="str">
        <f>+IFERROR(VLOOKUP(Z7131, fechas!$B$1:$C$1036, 2,FALSE), " ")</f>
        <v xml:space="preserve"> </v>
      </c>
      <c r="R7131" s="66"/>
      <c r="S7131" s="90"/>
      <c r="T7131" s="65"/>
      <c r="U7131" s="65"/>
      <c r="V7131" s="64"/>
      <c r="W7131" s="66"/>
      <c r="X7131" s="118">
        <f t="shared" si="456"/>
        <v>1</v>
      </c>
      <c r="Y7131" s="119" t="str">
        <f>+IFERROR(VLOOKUP(G7131,fechas!$A$1:$D$292,2,FALSE), " ")</f>
        <v xml:space="preserve"> </v>
      </c>
      <c r="Z7131" s="119" t="str">
        <f t="shared" si="457"/>
        <v xml:space="preserve"> </v>
      </c>
      <c r="AA7131" s="120" t="str">
        <f ca="1">+IFERROR(IF(S7131&gt;0," ",Q7131-variables!$C$9)," ")</f>
        <v xml:space="preserve"> </v>
      </c>
    </row>
    <row r="7132" spans="2:27" s="121" customFormat="1" ht="54.95" hidden="1" customHeight="1">
      <c r="B7132" s="66">
        <f t="shared" si="455"/>
        <v>7129</v>
      </c>
      <c r="C7132" s="72"/>
      <c r="D7132" s="73"/>
      <c r="E7132" s="73"/>
      <c r="F7132" s="66"/>
      <c r="G7132" s="116"/>
      <c r="H7132" s="116"/>
      <c r="I7132" s="116"/>
      <c r="J7132" s="117"/>
      <c r="K7132" s="64"/>
      <c r="L7132" s="64"/>
      <c r="M7132" s="64"/>
      <c r="N7132" s="66" t="s">
        <v>6997</v>
      </c>
      <c r="O7132" s="66">
        <f t="shared" si="454"/>
        <v>0</v>
      </c>
      <c r="P7132" s="66"/>
      <c r="Q7132" s="65" t="str">
        <f>+IFERROR(VLOOKUP(Z7132, fechas!$B$1:$C$1036, 2,FALSE), " ")</f>
        <v xml:space="preserve"> </v>
      </c>
      <c r="R7132" s="66"/>
      <c r="S7132" s="90"/>
      <c r="T7132" s="65"/>
      <c r="U7132" s="65"/>
      <c r="V7132" s="64"/>
      <c r="W7132" s="66"/>
      <c r="X7132" s="118">
        <f t="shared" si="456"/>
        <v>1</v>
      </c>
      <c r="Y7132" s="119" t="str">
        <f>+IFERROR(VLOOKUP(G7132,fechas!$A$1:$D$292,2,FALSE), " ")</f>
        <v xml:space="preserve"> </v>
      </c>
      <c r="Z7132" s="119" t="str">
        <f t="shared" si="457"/>
        <v xml:space="preserve"> </v>
      </c>
      <c r="AA7132" s="120" t="str">
        <f ca="1">+IFERROR(IF(S7132&gt;0," ",Q7132-variables!$C$9)," ")</f>
        <v xml:space="preserve"> </v>
      </c>
    </row>
    <row r="7133" spans="2:27" s="121" customFormat="1" ht="54.95" hidden="1" customHeight="1">
      <c r="B7133" s="66">
        <f t="shared" si="455"/>
        <v>7130</v>
      </c>
      <c r="C7133" s="72"/>
      <c r="D7133" s="73"/>
      <c r="E7133" s="73"/>
      <c r="F7133" s="66"/>
      <c r="G7133" s="116"/>
      <c r="H7133" s="116"/>
      <c r="I7133" s="116"/>
      <c r="J7133" s="117"/>
      <c r="K7133" s="64"/>
      <c r="L7133" s="64"/>
      <c r="M7133" s="64"/>
      <c r="N7133" s="66" t="s">
        <v>6997</v>
      </c>
      <c r="O7133" s="66">
        <f t="shared" si="454"/>
        <v>0</v>
      </c>
      <c r="P7133" s="66"/>
      <c r="Q7133" s="65" t="str">
        <f>+IFERROR(VLOOKUP(Z7133, fechas!$B$1:$C$1036, 2,FALSE), " ")</f>
        <v xml:space="preserve"> </v>
      </c>
      <c r="R7133" s="66"/>
      <c r="S7133" s="90"/>
      <c r="T7133" s="65"/>
      <c r="U7133" s="65"/>
      <c r="V7133" s="64"/>
      <c r="W7133" s="66"/>
      <c r="X7133" s="118">
        <f t="shared" si="456"/>
        <v>1</v>
      </c>
      <c r="Y7133" s="119" t="str">
        <f>+IFERROR(VLOOKUP(G7133,fechas!$A$1:$D$292,2,FALSE), " ")</f>
        <v xml:space="preserve"> </v>
      </c>
      <c r="Z7133" s="119" t="str">
        <f t="shared" si="457"/>
        <v xml:space="preserve"> </v>
      </c>
      <c r="AA7133" s="120" t="str">
        <f ca="1">+IFERROR(IF(S7133&gt;0," ",Q7133-variables!$C$9)," ")</f>
        <v xml:space="preserve"> </v>
      </c>
    </row>
    <row r="7134" spans="2:27" s="121" customFormat="1" ht="54.95" hidden="1" customHeight="1">
      <c r="B7134" s="66">
        <f t="shared" si="455"/>
        <v>7131</v>
      </c>
      <c r="C7134" s="72"/>
      <c r="D7134" s="73"/>
      <c r="E7134" s="73"/>
      <c r="F7134" s="66"/>
      <c r="G7134" s="116"/>
      <c r="H7134" s="116"/>
      <c r="I7134" s="116"/>
      <c r="J7134" s="117"/>
      <c r="K7134" s="64"/>
      <c r="L7134" s="64"/>
      <c r="M7134" s="64"/>
      <c r="N7134" s="66" t="s">
        <v>6997</v>
      </c>
      <c r="O7134" s="66">
        <f t="shared" si="454"/>
        <v>0</v>
      </c>
      <c r="P7134" s="66"/>
      <c r="Q7134" s="65" t="str">
        <f>+IFERROR(VLOOKUP(Z7134, fechas!$B$1:$C$1036, 2,FALSE), " ")</f>
        <v xml:space="preserve"> </v>
      </c>
      <c r="R7134" s="66"/>
      <c r="S7134" s="90"/>
      <c r="T7134" s="65"/>
      <c r="U7134" s="65"/>
      <c r="V7134" s="64"/>
      <c r="W7134" s="66"/>
      <c r="X7134" s="118">
        <f t="shared" si="456"/>
        <v>1</v>
      </c>
      <c r="Y7134" s="119" t="str">
        <f>+IFERROR(VLOOKUP(G7134,fechas!$A$1:$D$292,2,FALSE), " ")</f>
        <v xml:space="preserve"> </v>
      </c>
      <c r="Z7134" s="119" t="str">
        <f t="shared" si="457"/>
        <v xml:space="preserve"> </v>
      </c>
      <c r="AA7134" s="120" t="str">
        <f ca="1">+IFERROR(IF(S7134&gt;0," ",Q7134-variables!$C$9)," ")</f>
        <v xml:space="preserve"> </v>
      </c>
    </row>
    <row r="7135" spans="2:27" s="121" customFormat="1" ht="54.95" hidden="1" customHeight="1">
      <c r="B7135" s="66">
        <f t="shared" si="455"/>
        <v>7132</v>
      </c>
      <c r="C7135" s="72"/>
      <c r="D7135" s="73"/>
      <c r="E7135" s="73"/>
      <c r="F7135" s="66"/>
      <c r="G7135" s="116"/>
      <c r="H7135" s="116"/>
      <c r="I7135" s="116"/>
      <c r="J7135" s="117"/>
      <c r="K7135" s="64"/>
      <c r="L7135" s="64"/>
      <c r="M7135" s="64"/>
      <c r="N7135" s="66" t="s">
        <v>6997</v>
      </c>
      <c r="O7135" s="66">
        <f t="shared" si="454"/>
        <v>0</v>
      </c>
      <c r="P7135" s="66"/>
      <c r="Q7135" s="65" t="str">
        <f>+IFERROR(VLOOKUP(Z7135, fechas!$B$1:$C$1036, 2,FALSE), " ")</f>
        <v xml:space="preserve"> </v>
      </c>
      <c r="R7135" s="66"/>
      <c r="S7135" s="90"/>
      <c r="T7135" s="65"/>
      <c r="U7135" s="65"/>
      <c r="V7135" s="64"/>
      <c r="W7135" s="66"/>
      <c r="X7135" s="118">
        <f t="shared" si="456"/>
        <v>1</v>
      </c>
      <c r="Y7135" s="119" t="str">
        <f>+IFERROR(VLOOKUP(G7135,fechas!$A$1:$D$292,2,FALSE), " ")</f>
        <v xml:space="preserve"> </v>
      </c>
      <c r="Z7135" s="119" t="str">
        <f t="shared" si="457"/>
        <v xml:space="preserve"> </v>
      </c>
      <c r="AA7135" s="120" t="str">
        <f ca="1">+IFERROR(IF(S7135&gt;0," ",Q7135-variables!$C$9)," ")</f>
        <v xml:space="preserve"> </v>
      </c>
    </row>
    <row r="7136" spans="2:27" s="121" customFormat="1" ht="54.95" hidden="1" customHeight="1">
      <c r="B7136" s="66">
        <f t="shared" si="455"/>
        <v>7133</v>
      </c>
      <c r="C7136" s="72"/>
      <c r="D7136" s="73"/>
      <c r="E7136" s="73"/>
      <c r="F7136" s="66"/>
      <c r="G7136" s="116"/>
      <c r="H7136" s="116"/>
      <c r="I7136" s="116"/>
      <c r="J7136" s="117"/>
      <c r="K7136" s="64"/>
      <c r="L7136" s="64"/>
      <c r="M7136" s="64"/>
      <c r="N7136" s="66" t="s">
        <v>6997</v>
      </c>
      <c r="O7136" s="66">
        <f t="shared" si="454"/>
        <v>0</v>
      </c>
      <c r="P7136" s="66"/>
      <c r="Q7136" s="65" t="str">
        <f>+IFERROR(VLOOKUP(Z7136, fechas!$B$1:$C$1036, 2,FALSE), " ")</f>
        <v xml:space="preserve"> </v>
      </c>
      <c r="R7136" s="66"/>
      <c r="S7136" s="90"/>
      <c r="T7136" s="65"/>
      <c r="U7136" s="65"/>
      <c r="V7136" s="64"/>
      <c r="W7136" s="66"/>
      <c r="X7136" s="118">
        <f t="shared" si="456"/>
        <v>1</v>
      </c>
      <c r="Y7136" s="119" t="str">
        <f>+IFERROR(VLOOKUP(G7136,fechas!$A$1:$D$292,2,FALSE), " ")</f>
        <v xml:space="preserve"> </v>
      </c>
      <c r="Z7136" s="119" t="str">
        <f t="shared" si="457"/>
        <v xml:space="preserve"> </v>
      </c>
      <c r="AA7136" s="120" t="str">
        <f ca="1">+IFERROR(IF(S7136&gt;0," ",Q7136-variables!$C$9)," ")</f>
        <v xml:space="preserve"> </v>
      </c>
    </row>
    <row r="7137" spans="2:27" s="121" customFormat="1" ht="54.95" hidden="1" customHeight="1">
      <c r="B7137" s="66">
        <f t="shared" si="455"/>
        <v>7134</v>
      </c>
      <c r="C7137" s="72"/>
      <c r="D7137" s="73"/>
      <c r="E7137" s="73"/>
      <c r="F7137" s="66"/>
      <c r="G7137" s="116"/>
      <c r="H7137" s="116"/>
      <c r="I7137" s="116"/>
      <c r="J7137" s="117"/>
      <c r="K7137" s="64"/>
      <c r="L7137" s="64"/>
      <c r="M7137" s="64"/>
      <c r="N7137" s="66" t="s">
        <v>6997</v>
      </c>
      <c r="O7137" s="66">
        <f t="shared" si="454"/>
        <v>0</v>
      </c>
      <c r="P7137" s="66"/>
      <c r="Q7137" s="65" t="str">
        <f>+IFERROR(VLOOKUP(Z7137, fechas!$B$1:$C$1036, 2,FALSE), " ")</f>
        <v xml:space="preserve"> </v>
      </c>
      <c r="R7137" s="66"/>
      <c r="S7137" s="90"/>
      <c r="T7137" s="65"/>
      <c r="U7137" s="65"/>
      <c r="V7137" s="64"/>
      <c r="W7137" s="66"/>
      <c r="X7137" s="118">
        <f t="shared" si="456"/>
        <v>1</v>
      </c>
      <c r="Y7137" s="119" t="str">
        <f>+IFERROR(VLOOKUP(G7137,fechas!$A$1:$D$292,2,FALSE), " ")</f>
        <v xml:space="preserve"> </v>
      </c>
      <c r="Z7137" s="119" t="str">
        <f t="shared" si="457"/>
        <v xml:space="preserve"> </v>
      </c>
      <c r="AA7137" s="120" t="str">
        <f ca="1">+IFERROR(IF(S7137&gt;0," ",Q7137-variables!$C$9)," ")</f>
        <v xml:space="preserve"> </v>
      </c>
    </row>
    <row r="7138" spans="2:27" s="121" customFormat="1" ht="54.95" hidden="1" customHeight="1">
      <c r="B7138" s="66">
        <f t="shared" si="455"/>
        <v>7135</v>
      </c>
      <c r="C7138" s="72"/>
      <c r="D7138" s="73"/>
      <c r="E7138" s="73"/>
      <c r="F7138" s="66"/>
      <c r="G7138" s="116"/>
      <c r="H7138" s="116"/>
      <c r="I7138" s="116"/>
      <c r="J7138" s="117"/>
      <c r="K7138" s="64"/>
      <c r="L7138" s="64"/>
      <c r="M7138" s="64"/>
      <c r="N7138" s="66" t="s">
        <v>6997</v>
      </c>
      <c r="O7138" s="66">
        <f t="shared" si="454"/>
        <v>0</v>
      </c>
      <c r="P7138" s="66"/>
      <c r="Q7138" s="65" t="str">
        <f>+IFERROR(VLOOKUP(Z7138, fechas!$B$1:$C$1036, 2,FALSE), " ")</f>
        <v xml:space="preserve"> </v>
      </c>
      <c r="R7138" s="66"/>
      <c r="S7138" s="90"/>
      <c r="T7138" s="65"/>
      <c r="U7138" s="65"/>
      <c r="V7138" s="64"/>
      <c r="W7138" s="66"/>
      <c r="X7138" s="118">
        <f t="shared" si="456"/>
        <v>1</v>
      </c>
      <c r="Y7138" s="119" t="str">
        <f>+IFERROR(VLOOKUP(G7138,fechas!$A$1:$D$292,2,FALSE), " ")</f>
        <v xml:space="preserve"> </v>
      </c>
      <c r="Z7138" s="119" t="str">
        <f t="shared" si="457"/>
        <v xml:space="preserve"> </v>
      </c>
      <c r="AA7138" s="120" t="str">
        <f ca="1">+IFERROR(IF(S7138&gt;0," ",Q7138-variables!$C$9)," ")</f>
        <v xml:space="preserve"> </v>
      </c>
    </row>
    <row r="7139" spans="2:27" s="121" customFormat="1" ht="54.95" hidden="1" customHeight="1">
      <c r="B7139" s="66">
        <f t="shared" si="455"/>
        <v>7136</v>
      </c>
      <c r="C7139" s="72"/>
      <c r="D7139" s="73"/>
      <c r="E7139" s="73"/>
      <c r="F7139" s="66"/>
      <c r="G7139" s="116"/>
      <c r="H7139" s="116"/>
      <c r="I7139" s="116"/>
      <c r="J7139" s="117"/>
      <c r="K7139" s="64"/>
      <c r="L7139" s="64"/>
      <c r="M7139" s="64"/>
      <c r="N7139" s="66" t="s">
        <v>6997</v>
      </c>
      <c r="O7139" s="66">
        <f t="shared" si="454"/>
        <v>0</v>
      </c>
      <c r="P7139" s="66"/>
      <c r="Q7139" s="65" t="str">
        <f>+IFERROR(VLOOKUP(Z7139, fechas!$B$1:$C$1036, 2,FALSE), " ")</f>
        <v xml:space="preserve"> </v>
      </c>
      <c r="R7139" s="66"/>
      <c r="S7139" s="90"/>
      <c r="T7139" s="65"/>
      <c r="U7139" s="65"/>
      <c r="V7139" s="64"/>
      <c r="W7139" s="66"/>
      <c r="X7139" s="118">
        <f t="shared" si="456"/>
        <v>1</v>
      </c>
      <c r="Y7139" s="119" t="str">
        <f>+IFERROR(VLOOKUP(G7139,fechas!$A$1:$D$292,2,FALSE), " ")</f>
        <v xml:space="preserve"> </v>
      </c>
      <c r="Z7139" s="119" t="str">
        <f t="shared" si="457"/>
        <v xml:space="preserve"> </v>
      </c>
      <c r="AA7139" s="120" t="str">
        <f ca="1">+IFERROR(IF(S7139&gt;0," ",Q7139-variables!$C$9)," ")</f>
        <v xml:space="preserve"> </v>
      </c>
    </row>
    <row r="7140" spans="2:27" s="121" customFormat="1" ht="54.95" hidden="1" customHeight="1">
      <c r="B7140" s="66">
        <f t="shared" si="455"/>
        <v>7137</v>
      </c>
      <c r="C7140" s="72"/>
      <c r="D7140" s="73"/>
      <c r="E7140" s="73"/>
      <c r="F7140" s="66"/>
      <c r="G7140" s="116"/>
      <c r="H7140" s="116"/>
      <c r="I7140" s="116"/>
      <c r="J7140" s="117"/>
      <c r="K7140" s="64"/>
      <c r="L7140" s="64"/>
      <c r="M7140" s="64"/>
      <c r="N7140" s="66" t="s">
        <v>6997</v>
      </c>
      <c r="O7140" s="66">
        <f t="shared" si="454"/>
        <v>0</v>
      </c>
      <c r="P7140" s="66"/>
      <c r="Q7140" s="65" t="str">
        <f>+IFERROR(VLOOKUP(Z7140, fechas!$B$1:$C$1036, 2,FALSE), " ")</f>
        <v xml:space="preserve"> </v>
      </c>
      <c r="R7140" s="66"/>
      <c r="S7140" s="90"/>
      <c r="T7140" s="65"/>
      <c r="U7140" s="65"/>
      <c r="V7140" s="64"/>
      <c r="W7140" s="66"/>
      <c r="X7140" s="118">
        <f t="shared" si="456"/>
        <v>1</v>
      </c>
      <c r="Y7140" s="119" t="str">
        <f>+IFERROR(VLOOKUP(G7140,fechas!$A$1:$D$292,2,FALSE), " ")</f>
        <v xml:space="preserve"> </v>
      </c>
      <c r="Z7140" s="119" t="str">
        <f t="shared" si="457"/>
        <v xml:space="preserve"> </v>
      </c>
      <c r="AA7140" s="120" t="str">
        <f ca="1">+IFERROR(IF(S7140&gt;0," ",Q7140-variables!$C$9)," ")</f>
        <v xml:space="preserve"> </v>
      </c>
    </row>
    <row r="7141" spans="2:27" s="121" customFormat="1" ht="54.95" hidden="1" customHeight="1">
      <c r="B7141" s="66">
        <f t="shared" si="455"/>
        <v>7138</v>
      </c>
      <c r="C7141" s="72"/>
      <c r="D7141" s="73"/>
      <c r="E7141" s="73"/>
      <c r="F7141" s="66"/>
      <c r="G7141" s="116"/>
      <c r="H7141" s="116"/>
      <c r="I7141" s="116"/>
      <c r="J7141" s="117"/>
      <c r="K7141" s="64"/>
      <c r="L7141" s="64"/>
      <c r="M7141" s="64"/>
      <c r="N7141" s="66" t="s">
        <v>6997</v>
      </c>
      <c r="O7141" s="66">
        <f t="shared" si="454"/>
        <v>0</v>
      </c>
      <c r="P7141" s="66"/>
      <c r="Q7141" s="65" t="str">
        <f>+IFERROR(VLOOKUP(Z7141, fechas!$B$1:$C$1036, 2,FALSE), " ")</f>
        <v xml:space="preserve"> </v>
      </c>
      <c r="R7141" s="66"/>
      <c r="S7141" s="90"/>
      <c r="T7141" s="65"/>
      <c r="U7141" s="65"/>
      <c r="V7141" s="64"/>
      <c r="W7141" s="66"/>
      <c r="X7141" s="118">
        <f t="shared" si="456"/>
        <v>1</v>
      </c>
      <c r="Y7141" s="119" t="str">
        <f>+IFERROR(VLOOKUP(G7141,fechas!$A$1:$D$292,2,FALSE), " ")</f>
        <v xml:space="preserve"> </v>
      </c>
      <c r="Z7141" s="119" t="str">
        <f t="shared" si="457"/>
        <v xml:space="preserve"> </v>
      </c>
      <c r="AA7141" s="120" t="str">
        <f ca="1">+IFERROR(IF(S7141&gt;0," ",Q7141-variables!$C$9)," ")</f>
        <v xml:space="preserve"> </v>
      </c>
    </row>
    <row r="7142" spans="2:27" s="121" customFormat="1" ht="54.95" hidden="1" customHeight="1">
      <c r="B7142" s="66">
        <f t="shared" si="455"/>
        <v>7139</v>
      </c>
      <c r="C7142" s="72"/>
      <c r="D7142" s="73"/>
      <c r="E7142" s="73"/>
      <c r="F7142" s="66"/>
      <c r="G7142" s="116"/>
      <c r="H7142" s="116"/>
      <c r="I7142" s="116"/>
      <c r="J7142" s="117"/>
      <c r="K7142" s="64"/>
      <c r="L7142" s="64"/>
      <c r="M7142" s="64"/>
      <c r="N7142" s="66" t="s">
        <v>6997</v>
      </c>
      <c r="O7142" s="66">
        <f t="shared" si="454"/>
        <v>0</v>
      </c>
      <c r="P7142" s="66"/>
      <c r="Q7142" s="65" t="str">
        <f>+IFERROR(VLOOKUP(Z7142, fechas!$B$1:$C$1036, 2,FALSE), " ")</f>
        <v xml:space="preserve"> </v>
      </c>
      <c r="R7142" s="66"/>
      <c r="S7142" s="90"/>
      <c r="T7142" s="65"/>
      <c r="U7142" s="65"/>
      <c r="V7142" s="64"/>
      <c r="W7142" s="66"/>
      <c r="X7142" s="118">
        <f t="shared" si="456"/>
        <v>1</v>
      </c>
      <c r="Y7142" s="119" t="str">
        <f>+IFERROR(VLOOKUP(G7142,fechas!$A$1:$D$292,2,FALSE), " ")</f>
        <v xml:space="preserve"> </v>
      </c>
      <c r="Z7142" s="119" t="str">
        <f t="shared" si="457"/>
        <v xml:space="preserve"> </v>
      </c>
      <c r="AA7142" s="120" t="str">
        <f ca="1">+IFERROR(IF(S7142&gt;0," ",Q7142-variables!$C$9)," ")</f>
        <v xml:space="preserve"> </v>
      </c>
    </row>
    <row r="7143" spans="2:27" s="121" customFormat="1" ht="54.95" hidden="1" customHeight="1">
      <c r="B7143" s="66">
        <f t="shared" si="455"/>
        <v>7140</v>
      </c>
      <c r="C7143" s="72"/>
      <c r="D7143" s="73"/>
      <c r="E7143" s="73"/>
      <c r="F7143" s="66"/>
      <c r="G7143" s="116"/>
      <c r="H7143" s="116"/>
      <c r="I7143" s="116"/>
      <c r="J7143" s="117"/>
      <c r="K7143" s="64"/>
      <c r="L7143" s="64"/>
      <c r="M7143" s="64"/>
      <c r="N7143" s="66" t="s">
        <v>6997</v>
      </c>
      <c r="O7143" s="66">
        <f t="shared" si="454"/>
        <v>0</v>
      </c>
      <c r="P7143" s="66"/>
      <c r="Q7143" s="65" t="str">
        <f>+IFERROR(VLOOKUP(Z7143, fechas!$B$1:$C$1036, 2,FALSE), " ")</f>
        <v xml:space="preserve"> </v>
      </c>
      <c r="R7143" s="66"/>
      <c r="S7143" s="90"/>
      <c r="T7143" s="65"/>
      <c r="U7143" s="65"/>
      <c r="V7143" s="64"/>
      <c r="W7143" s="66"/>
      <c r="X7143" s="118">
        <f t="shared" si="456"/>
        <v>1</v>
      </c>
      <c r="Y7143" s="119" t="str">
        <f>+IFERROR(VLOOKUP(G7143,fechas!$A$1:$D$292,2,FALSE), " ")</f>
        <v xml:space="preserve"> </v>
      </c>
      <c r="Z7143" s="119" t="str">
        <f t="shared" si="457"/>
        <v xml:space="preserve"> </v>
      </c>
      <c r="AA7143" s="120" t="str">
        <f ca="1">+IFERROR(IF(S7143&gt;0," ",Q7143-variables!$C$9)," ")</f>
        <v xml:space="preserve"> </v>
      </c>
    </row>
    <row r="7144" spans="2:27" s="121" customFormat="1" ht="54.95" hidden="1" customHeight="1">
      <c r="B7144" s="66">
        <f t="shared" si="455"/>
        <v>7141</v>
      </c>
      <c r="C7144" s="72"/>
      <c r="D7144" s="73"/>
      <c r="E7144" s="73"/>
      <c r="F7144" s="66"/>
      <c r="G7144" s="116"/>
      <c r="H7144" s="116"/>
      <c r="I7144" s="116"/>
      <c r="J7144" s="117"/>
      <c r="K7144" s="64"/>
      <c r="L7144" s="64"/>
      <c r="M7144" s="64"/>
      <c r="N7144" s="66" t="s">
        <v>6997</v>
      </c>
      <c r="O7144" s="66">
        <f t="shared" si="454"/>
        <v>0</v>
      </c>
      <c r="P7144" s="66"/>
      <c r="Q7144" s="65" t="str">
        <f>+IFERROR(VLOOKUP(Z7144, fechas!$B$1:$C$1036, 2,FALSE), " ")</f>
        <v xml:space="preserve"> </v>
      </c>
      <c r="R7144" s="66"/>
      <c r="S7144" s="90"/>
      <c r="T7144" s="65"/>
      <c r="U7144" s="65"/>
      <c r="V7144" s="64"/>
      <c r="W7144" s="66"/>
      <c r="X7144" s="118">
        <f t="shared" si="456"/>
        <v>1</v>
      </c>
      <c r="Y7144" s="119" t="str">
        <f>+IFERROR(VLOOKUP(G7144,fechas!$A$1:$D$292,2,FALSE), " ")</f>
        <v xml:space="preserve"> </v>
      </c>
      <c r="Z7144" s="119" t="str">
        <f t="shared" si="457"/>
        <v xml:space="preserve"> </v>
      </c>
      <c r="AA7144" s="120" t="str">
        <f ca="1">+IFERROR(IF(S7144&gt;0," ",Q7144-variables!$C$9)," ")</f>
        <v xml:space="preserve"> </v>
      </c>
    </row>
    <row r="7145" spans="2:27" s="121" customFormat="1" ht="54.95" hidden="1" customHeight="1">
      <c r="B7145" s="66">
        <f t="shared" si="455"/>
        <v>7142</v>
      </c>
      <c r="C7145" s="72"/>
      <c r="D7145" s="73"/>
      <c r="E7145" s="73"/>
      <c r="F7145" s="66"/>
      <c r="G7145" s="116"/>
      <c r="H7145" s="116"/>
      <c r="I7145" s="116"/>
      <c r="J7145" s="117"/>
      <c r="K7145" s="64"/>
      <c r="L7145" s="64"/>
      <c r="M7145" s="64"/>
      <c r="N7145" s="66" t="s">
        <v>6997</v>
      </c>
      <c r="O7145" s="66">
        <f t="shared" si="454"/>
        <v>0</v>
      </c>
      <c r="P7145" s="66"/>
      <c r="Q7145" s="65" t="str">
        <f>+IFERROR(VLOOKUP(Z7145, fechas!$B$1:$C$1036, 2,FALSE), " ")</f>
        <v xml:space="preserve"> </v>
      </c>
      <c r="R7145" s="66"/>
      <c r="S7145" s="90"/>
      <c r="T7145" s="65"/>
      <c r="U7145" s="65"/>
      <c r="V7145" s="64"/>
      <c r="W7145" s="66"/>
      <c r="X7145" s="118">
        <f t="shared" si="456"/>
        <v>1</v>
      </c>
      <c r="Y7145" s="119" t="str">
        <f>+IFERROR(VLOOKUP(G7145,fechas!$A$1:$D$292,2,FALSE), " ")</f>
        <v xml:space="preserve"> </v>
      </c>
      <c r="Z7145" s="119" t="str">
        <f t="shared" si="457"/>
        <v xml:space="preserve"> </v>
      </c>
      <c r="AA7145" s="120" t="str">
        <f ca="1">+IFERROR(IF(S7145&gt;0," ",Q7145-variables!$C$9)," ")</f>
        <v xml:space="preserve"> </v>
      </c>
    </row>
    <row r="7146" spans="2:27" s="121" customFormat="1" ht="54.95" hidden="1" customHeight="1">
      <c r="B7146" s="66">
        <f t="shared" si="455"/>
        <v>7143</v>
      </c>
      <c r="C7146" s="72"/>
      <c r="D7146" s="73"/>
      <c r="E7146" s="73"/>
      <c r="F7146" s="66"/>
      <c r="G7146" s="116"/>
      <c r="H7146" s="116"/>
      <c r="I7146" s="116"/>
      <c r="J7146" s="117"/>
      <c r="K7146" s="64"/>
      <c r="L7146" s="64"/>
      <c r="M7146" s="64"/>
      <c r="N7146" s="66" t="s">
        <v>6997</v>
      </c>
      <c r="O7146" s="66">
        <f t="shared" si="454"/>
        <v>0</v>
      </c>
      <c r="P7146" s="66"/>
      <c r="Q7146" s="65" t="str">
        <f>+IFERROR(VLOOKUP(Z7146, fechas!$B$1:$C$1036, 2,FALSE), " ")</f>
        <v xml:space="preserve"> </v>
      </c>
      <c r="R7146" s="66"/>
      <c r="S7146" s="90"/>
      <c r="T7146" s="65"/>
      <c r="U7146" s="65"/>
      <c r="V7146" s="64"/>
      <c r="W7146" s="66"/>
      <c r="X7146" s="118">
        <f t="shared" si="456"/>
        <v>1</v>
      </c>
      <c r="Y7146" s="119" t="str">
        <f>+IFERROR(VLOOKUP(G7146,fechas!$A$1:$D$292,2,FALSE), " ")</f>
        <v xml:space="preserve"> </v>
      </c>
      <c r="Z7146" s="119" t="str">
        <f t="shared" si="457"/>
        <v xml:space="preserve"> </v>
      </c>
      <c r="AA7146" s="120" t="str">
        <f ca="1">+IFERROR(IF(S7146&gt;0," ",Q7146-variables!$C$9)," ")</f>
        <v xml:space="preserve"> </v>
      </c>
    </row>
    <row r="7147" spans="2:27" s="121" customFormat="1" ht="54.95" hidden="1" customHeight="1">
      <c r="B7147" s="66">
        <f t="shared" si="455"/>
        <v>7144</v>
      </c>
      <c r="C7147" s="72"/>
      <c r="D7147" s="73"/>
      <c r="E7147" s="73"/>
      <c r="F7147" s="66"/>
      <c r="G7147" s="116"/>
      <c r="H7147" s="116"/>
      <c r="I7147" s="116"/>
      <c r="J7147" s="117"/>
      <c r="K7147" s="64"/>
      <c r="L7147" s="64"/>
      <c r="M7147" s="64"/>
      <c r="N7147" s="66" t="s">
        <v>6997</v>
      </c>
      <c r="O7147" s="66">
        <f t="shared" si="454"/>
        <v>0</v>
      </c>
      <c r="P7147" s="66"/>
      <c r="Q7147" s="65" t="str">
        <f>+IFERROR(VLOOKUP(Z7147, fechas!$B$1:$C$1036, 2,FALSE), " ")</f>
        <v xml:space="preserve"> </v>
      </c>
      <c r="R7147" s="66"/>
      <c r="S7147" s="90"/>
      <c r="T7147" s="65"/>
      <c r="U7147" s="65"/>
      <c r="V7147" s="64"/>
      <c r="W7147" s="66"/>
      <c r="X7147" s="118">
        <f t="shared" si="456"/>
        <v>1</v>
      </c>
      <c r="Y7147" s="119" t="str">
        <f>+IFERROR(VLOOKUP(G7147,fechas!$A$1:$D$292,2,FALSE), " ")</f>
        <v xml:space="preserve"> </v>
      </c>
      <c r="Z7147" s="119" t="str">
        <f t="shared" si="457"/>
        <v xml:space="preserve"> </v>
      </c>
      <c r="AA7147" s="120" t="str">
        <f ca="1">+IFERROR(IF(S7147&gt;0," ",Q7147-variables!$C$9)," ")</f>
        <v xml:space="preserve"> </v>
      </c>
    </row>
    <row r="7148" spans="2:27" s="121" customFormat="1" ht="54.95" hidden="1" customHeight="1">
      <c r="B7148" s="66">
        <f t="shared" si="455"/>
        <v>7145</v>
      </c>
      <c r="C7148" s="72"/>
      <c r="D7148" s="73"/>
      <c r="E7148" s="73"/>
      <c r="F7148" s="66"/>
      <c r="G7148" s="116"/>
      <c r="H7148" s="116"/>
      <c r="I7148" s="116"/>
      <c r="J7148" s="117"/>
      <c r="K7148" s="64"/>
      <c r="L7148" s="64"/>
      <c r="M7148" s="64"/>
      <c r="N7148" s="66" t="s">
        <v>6997</v>
      </c>
      <c r="O7148" s="66">
        <f t="shared" si="454"/>
        <v>0</v>
      </c>
      <c r="P7148" s="66"/>
      <c r="Q7148" s="65" t="str">
        <f>+IFERROR(VLOOKUP(Z7148, fechas!$B$1:$C$1036, 2,FALSE), " ")</f>
        <v xml:space="preserve"> </v>
      </c>
      <c r="R7148" s="66"/>
      <c r="S7148" s="90"/>
      <c r="T7148" s="65"/>
      <c r="U7148" s="65"/>
      <c r="V7148" s="64"/>
      <c r="W7148" s="66"/>
      <c r="X7148" s="118">
        <f t="shared" si="456"/>
        <v>1</v>
      </c>
      <c r="Y7148" s="119" t="str">
        <f>+IFERROR(VLOOKUP(G7148,fechas!$A$1:$D$292,2,FALSE), " ")</f>
        <v xml:space="preserve"> </v>
      </c>
      <c r="Z7148" s="119" t="str">
        <f t="shared" si="457"/>
        <v xml:space="preserve"> </v>
      </c>
      <c r="AA7148" s="120" t="str">
        <f ca="1">+IFERROR(IF(S7148&gt;0," ",Q7148-variables!$C$9)," ")</f>
        <v xml:space="preserve"> </v>
      </c>
    </row>
    <row r="7149" spans="2:27" s="121" customFormat="1" ht="54.95" hidden="1" customHeight="1">
      <c r="B7149" s="66">
        <f t="shared" si="455"/>
        <v>7146</v>
      </c>
      <c r="C7149" s="72"/>
      <c r="D7149" s="73"/>
      <c r="E7149" s="73"/>
      <c r="F7149" s="66"/>
      <c r="G7149" s="116"/>
      <c r="H7149" s="116"/>
      <c r="I7149" s="116"/>
      <c r="J7149" s="117"/>
      <c r="K7149" s="64"/>
      <c r="L7149" s="64"/>
      <c r="M7149" s="64"/>
      <c r="N7149" s="66" t="s">
        <v>6997</v>
      </c>
      <c r="O7149" s="66">
        <f t="shared" si="454"/>
        <v>0</v>
      </c>
      <c r="P7149" s="66"/>
      <c r="Q7149" s="65" t="str">
        <f>+IFERROR(VLOOKUP(Z7149, fechas!$B$1:$C$1036, 2,FALSE), " ")</f>
        <v xml:space="preserve"> </v>
      </c>
      <c r="R7149" s="66"/>
      <c r="S7149" s="90"/>
      <c r="T7149" s="65"/>
      <c r="U7149" s="65"/>
      <c r="V7149" s="64"/>
      <c r="W7149" s="66"/>
      <c r="X7149" s="118">
        <f t="shared" si="456"/>
        <v>1</v>
      </c>
      <c r="Y7149" s="119" t="str">
        <f>+IFERROR(VLOOKUP(G7149,fechas!$A$1:$D$292,2,FALSE), " ")</f>
        <v xml:space="preserve"> </v>
      </c>
      <c r="Z7149" s="119" t="str">
        <f t="shared" si="457"/>
        <v xml:space="preserve"> </v>
      </c>
      <c r="AA7149" s="120" t="str">
        <f ca="1">+IFERROR(IF(S7149&gt;0," ",Q7149-variables!$C$9)," ")</f>
        <v xml:space="preserve"> </v>
      </c>
    </row>
    <row r="7150" spans="2:27" s="121" customFormat="1" ht="54.95" hidden="1" customHeight="1">
      <c r="B7150" s="66">
        <f t="shared" si="455"/>
        <v>7147</v>
      </c>
      <c r="C7150" s="72"/>
      <c r="D7150" s="73"/>
      <c r="E7150" s="73"/>
      <c r="F7150" s="66"/>
      <c r="G7150" s="116"/>
      <c r="H7150" s="116"/>
      <c r="I7150" s="116"/>
      <c r="J7150" s="117"/>
      <c r="K7150" s="64"/>
      <c r="L7150" s="64"/>
      <c r="M7150" s="64"/>
      <c r="N7150" s="66" t="s">
        <v>6997</v>
      </c>
      <c r="O7150" s="66">
        <f t="shared" si="454"/>
        <v>0</v>
      </c>
      <c r="P7150" s="66"/>
      <c r="Q7150" s="65" t="str">
        <f>+IFERROR(VLOOKUP(Z7150, fechas!$B$1:$C$1036, 2,FALSE), " ")</f>
        <v xml:space="preserve"> </v>
      </c>
      <c r="R7150" s="66"/>
      <c r="S7150" s="90"/>
      <c r="T7150" s="65"/>
      <c r="U7150" s="65"/>
      <c r="V7150" s="64"/>
      <c r="W7150" s="66"/>
      <c r="X7150" s="118">
        <f t="shared" si="456"/>
        <v>1</v>
      </c>
      <c r="Y7150" s="119" t="str">
        <f>+IFERROR(VLOOKUP(G7150,fechas!$A$1:$D$292,2,FALSE), " ")</f>
        <v xml:space="preserve"> </v>
      </c>
      <c r="Z7150" s="119" t="str">
        <f t="shared" si="457"/>
        <v xml:space="preserve"> </v>
      </c>
      <c r="AA7150" s="120" t="str">
        <f ca="1">+IFERROR(IF(S7150&gt;0," ",Q7150-variables!$C$9)," ")</f>
        <v xml:space="preserve"> </v>
      </c>
    </row>
    <row r="7151" spans="2:27" s="121" customFormat="1" ht="54.95" hidden="1" customHeight="1">
      <c r="B7151" s="66">
        <f t="shared" si="455"/>
        <v>7148</v>
      </c>
      <c r="C7151" s="72"/>
      <c r="D7151" s="73"/>
      <c r="E7151" s="73"/>
      <c r="F7151" s="66"/>
      <c r="G7151" s="116"/>
      <c r="H7151" s="116"/>
      <c r="I7151" s="116"/>
      <c r="J7151" s="117"/>
      <c r="K7151" s="64"/>
      <c r="L7151" s="64"/>
      <c r="M7151" s="64"/>
      <c r="N7151" s="66" t="s">
        <v>6997</v>
      </c>
      <c r="O7151" s="66">
        <f t="shared" si="454"/>
        <v>0</v>
      </c>
      <c r="P7151" s="66"/>
      <c r="Q7151" s="65" t="str">
        <f>+IFERROR(VLOOKUP(Z7151, fechas!$B$1:$C$1036, 2,FALSE), " ")</f>
        <v xml:space="preserve"> </v>
      </c>
      <c r="R7151" s="66"/>
      <c r="S7151" s="90"/>
      <c r="T7151" s="65"/>
      <c r="U7151" s="65"/>
      <c r="V7151" s="64"/>
      <c r="W7151" s="66"/>
      <c r="X7151" s="118">
        <f t="shared" si="456"/>
        <v>1</v>
      </c>
      <c r="Y7151" s="119" t="str">
        <f>+IFERROR(VLOOKUP(G7151,fechas!$A$1:$D$292,2,FALSE), " ")</f>
        <v xml:space="preserve"> </v>
      </c>
      <c r="Z7151" s="119" t="str">
        <f t="shared" si="457"/>
        <v xml:space="preserve"> </v>
      </c>
      <c r="AA7151" s="120" t="str">
        <f ca="1">+IFERROR(IF(S7151&gt;0," ",Q7151-variables!$C$9)," ")</f>
        <v xml:space="preserve"> </v>
      </c>
    </row>
    <row r="7152" spans="2:27" s="121" customFormat="1" ht="54.95" hidden="1" customHeight="1">
      <c r="B7152" s="66">
        <f t="shared" si="455"/>
        <v>7149</v>
      </c>
      <c r="C7152" s="72"/>
      <c r="D7152" s="73"/>
      <c r="E7152" s="73"/>
      <c r="F7152" s="66"/>
      <c r="G7152" s="116"/>
      <c r="H7152" s="116"/>
      <c r="I7152" s="116"/>
      <c r="J7152" s="117"/>
      <c r="K7152" s="64"/>
      <c r="L7152" s="64"/>
      <c r="M7152" s="64"/>
      <c r="N7152" s="66" t="s">
        <v>6997</v>
      </c>
      <c r="O7152" s="66">
        <f t="shared" si="454"/>
        <v>0</v>
      </c>
      <c r="P7152" s="66"/>
      <c r="Q7152" s="65" t="str">
        <f>+IFERROR(VLOOKUP(Z7152, fechas!$B$1:$C$1036, 2,FALSE), " ")</f>
        <v xml:space="preserve"> </v>
      </c>
      <c r="R7152" s="66"/>
      <c r="S7152" s="90"/>
      <c r="T7152" s="65"/>
      <c r="U7152" s="65"/>
      <c r="V7152" s="64"/>
      <c r="W7152" s="66"/>
      <c r="X7152" s="118">
        <f t="shared" si="456"/>
        <v>1</v>
      </c>
      <c r="Y7152" s="119" t="str">
        <f>+IFERROR(VLOOKUP(G7152,fechas!$A$1:$D$292,2,FALSE), " ")</f>
        <v xml:space="preserve"> </v>
      </c>
      <c r="Z7152" s="119" t="str">
        <f t="shared" si="457"/>
        <v xml:space="preserve"> </v>
      </c>
      <c r="AA7152" s="120" t="str">
        <f ca="1">+IFERROR(IF(S7152&gt;0," ",Q7152-variables!$C$9)," ")</f>
        <v xml:space="preserve"> </v>
      </c>
    </row>
    <row r="7153" spans="2:27" s="121" customFormat="1" ht="54.95" hidden="1" customHeight="1">
      <c r="B7153" s="66">
        <f t="shared" si="455"/>
        <v>7150</v>
      </c>
      <c r="C7153" s="72"/>
      <c r="D7153" s="73"/>
      <c r="E7153" s="73"/>
      <c r="F7153" s="66"/>
      <c r="G7153" s="116"/>
      <c r="H7153" s="116"/>
      <c r="I7153" s="116"/>
      <c r="J7153" s="117"/>
      <c r="K7153" s="64"/>
      <c r="L7153" s="64"/>
      <c r="M7153" s="64"/>
      <c r="N7153" s="66" t="s">
        <v>6997</v>
      </c>
      <c r="O7153" s="66">
        <f t="shared" si="454"/>
        <v>0</v>
      </c>
      <c r="P7153" s="66"/>
      <c r="Q7153" s="65" t="str">
        <f>+IFERROR(VLOOKUP(Z7153, fechas!$B$1:$C$1036, 2,FALSE), " ")</f>
        <v xml:space="preserve"> </v>
      </c>
      <c r="R7153" s="66"/>
      <c r="S7153" s="90"/>
      <c r="T7153" s="65"/>
      <c r="U7153" s="65"/>
      <c r="V7153" s="64"/>
      <c r="W7153" s="66"/>
      <c r="X7153" s="118">
        <f t="shared" si="456"/>
        <v>1</v>
      </c>
      <c r="Y7153" s="119" t="str">
        <f>+IFERROR(VLOOKUP(G7153,fechas!$A$1:$D$292,2,FALSE), " ")</f>
        <v xml:space="preserve"> </v>
      </c>
      <c r="Z7153" s="119" t="str">
        <f t="shared" si="457"/>
        <v xml:space="preserve"> </v>
      </c>
      <c r="AA7153" s="120" t="str">
        <f ca="1">+IFERROR(IF(S7153&gt;0," ",Q7153-variables!$C$9)," ")</f>
        <v xml:space="preserve"> </v>
      </c>
    </row>
    <row r="7154" spans="2:27" s="121" customFormat="1" ht="54.95" hidden="1" customHeight="1">
      <c r="B7154" s="66">
        <f t="shared" si="455"/>
        <v>7151</v>
      </c>
      <c r="C7154" s="72"/>
      <c r="D7154" s="73"/>
      <c r="E7154" s="73"/>
      <c r="F7154" s="66"/>
      <c r="G7154" s="116"/>
      <c r="H7154" s="116"/>
      <c r="I7154" s="116"/>
      <c r="J7154" s="117"/>
      <c r="K7154" s="64"/>
      <c r="L7154" s="64"/>
      <c r="M7154" s="64"/>
      <c r="N7154" s="66" t="s">
        <v>6997</v>
      </c>
      <c r="O7154" s="66">
        <f t="shared" si="454"/>
        <v>0</v>
      </c>
      <c r="P7154" s="66"/>
      <c r="Q7154" s="65" t="str">
        <f>+IFERROR(VLOOKUP(Z7154, fechas!$B$1:$C$1036, 2,FALSE), " ")</f>
        <v xml:space="preserve"> </v>
      </c>
      <c r="R7154" s="66"/>
      <c r="S7154" s="90"/>
      <c r="T7154" s="65"/>
      <c r="U7154" s="65"/>
      <c r="V7154" s="64"/>
      <c r="W7154" s="66"/>
      <c r="X7154" s="118">
        <f t="shared" si="456"/>
        <v>1</v>
      </c>
      <c r="Y7154" s="119" t="str">
        <f>+IFERROR(VLOOKUP(G7154,fechas!$A$1:$D$292,2,FALSE), " ")</f>
        <v xml:space="preserve"> </v>
      </c>
      <c r="Z7154" s="119" t="str">
        <f t="shared" si="457"/>
        <v xml:space="preserve"> </v>
      </c>
      <c r="AA7154" s="120" t="str">
        <f ca="1">+IFERROR(IF(S7154&gt;0," ",Q7154-variables!$C$9)," ")</f>
        <v xml:space="preserve"> </v>
      </c>
    </row>
    <row r="7155" spans="2:27" s="121" customFormat="1" ht="54.95" hidden="1" customHeight="1">
      <c r="B7155" s="66">
        <f t="shared" si="455"/>
        <v>7152</v>
      </c>
      <c r="C7155" s="72"/>
      <c r="D7155" s="73"/>
      <c r="E7155" s="73"/>
      <c r="F7155" s="66"/>
      <c r="G7155" s="116"/>
      <c r="H7155" s="116"/>
      <c r="I7155" s="116"/>
      <c r="J7155" s="117"/>
      <c r="K7155" s="64"/>
      <c r="L7155" s="64"/>
      <c r="M7155" s="64"/>
      <c r="N7155" s="66" t="s">
        <v>6997</v>
      </c>
      <c r="O7155" s="66">
        <f t="shared" si="454"/>
        <v>0</v>
      </c>
      <c r="P7155" s="66"/>
      <c r="Q7155" s="65" t="str">
        <f>+IFERROR(VLOOKUP(Z7155, fechas!$B$1:$C$1036, 2,FALSE), " ")</f>
        <v xml:space="preserve"> </v>
      </c>
      <c r="R7155" s="66"/>
      <c r="S7155" s="90"/>
      <c r="T7155" s="65"/>
      <c r="U7155" s="65"/>
      <c r="V7155" s="64"/>
      <c r="W7155" s="66"/>
      <c r="X7155" s="118">
        <f t="shared" si="456"/>
        <v>1</v>
      </c>
      <c r="Y7155" s="119" t="str">
        <f>+IFERROR(VLOOKUP(G7155,fechas!$A$1:$D$292,2,FALSE), " ")</f>
        <v xml:space="preserve"> </v>
      </c>
      <c r="Z7155" s="119" t="str">
        <f t="shared" si="457"/>
        <v xml:space="preserve"> </v>
      </c>
      <c r="AA7155" s="120" t="str">
        <f ca="1">+IFERROR(IF(S7155&gt;0," ",Q7155-variables!$C$9)," ")</f>
        <v xml:space="preserve"> </v>
      </c>
    </row>
    <row r="7156" spans="2:27" s="121" customFormat="1" ht="54.95" hidden="1" customHeight="1">
      <c r="B7156" s="66">
        <f t="shared" si="455"/>
        <v>7153</v>
      </c>
      <c r="C7156" s="72"/>
      <c r="D7156" s="73"/>
      <c r="E7156" s="73"/>
      <c r="F7156" s="66"/>
      <c r="G7156" s="116"/>
      <c r="H7156" s="116"/>
      <c r="I7156" s="116"/>
      <c r="J7156" s="117"/>
      <c r="K7156" s="64"/>
      <c r="L7156" s="64"/>
      <c r="M7156" s="64"/>
      <c r="N7156" s="66" t="s">
        <v>6997</v>
      </c>
      <c r="O7156" s="66">
        <f t="shared" si="454"/>
        <v>0</v>
      </c>
      <c r="P7156" s="66"/>
      <c r="Q7156" s="65" t="str">
        <f>+IFERROR(VLOOKUP(Z7156, fechas!$B$1:$C$1036, 2,FALSE), " ")</f>
        <v xml:space="preserve"> </v>
      </c>
      <c r="R7156" s="66"/>
      <c r="S7156" s="90"/>
      <c r="T7156" s="65"/>
      <c r="U7156" s="65"/>
      <c r="V7156" s="64"/>
      <c r="W7156" s="66"/>
      <c r="X7156" s="118">
        <f t="shared" si="456"/>
        <v>1</v>
      </c>
      <c r="Y7156" s="119" t="str">
        <f>+IFERROR(VLOOKUP(G7156,fechas!$A$1:$D$292,2,FALSE), " ")</f>
        <v xml:space="preserve"> </v>
      </c>
      <c r="Z7156" s="119" t="str">
        <f t="shared" si="457"/>
        <v xml:space="preserve"> </v>
      </c>
      <c r="AA7156" s="120" t="str">
        <f ca="1">+IFERROR(IF(S7156&gt;0," ",Q7156-variables!$C$9)," ")</f>
        <v xml:space="preserve"> </v>
      </c>
    </row>
    <row r="7157" spans="2:27" s="121" customFormat="1" ht="54.95" hidden="1" customHeight="1">
      <c r="B7157" s="66">
        <f t="shared" si="455"/>
        <v>7154</v>
      </c>
      <c r="C7157" s="72"/>
      <c r="D7157" s="73"/>
      <c r="E7157" s="73"/>
      <c r="F7157" s="66"/>
      <c r="G7157" s="116"/>
      <c r="H7157" s="116"/>
      <c r="I7157" s="116"/>
      <c r="J7157" s="117"/>
      <c r="K7157" s="64"/>
      <c r="L7157" s="64"/>
      <c r="M7157" s="64"/>
      <c r="N7157" s="66" t="s">
        <v>6997</v>
      </c>
      <c r="O7157" s="66">
        <f t="shared" si="454"/>
        <v>0</v>
      </c>
      <c r="P7157" s="66"/>
      <c r="Q7157" s="65" t="str">
        <f>+IFERROR(VLOOKUP(Z7157, fechas!$B$1:$C$1036, 2,FALSE), " ")</f>
        <v xml:space="preserve"> </v>
      </c>
      <c r="R7157" s="66"/>
      <c r="S7157" s="90"/>
      <c r="T7157" s="65"/>
      <c r="U7157" s="65"/>
      <c r="V7157" s="64"/>
      <c r="W7157" s="66"/>
      <c r="X7157" s="118">
        <f t="shared" si="456"/>
        <v>1</v>
      </c>
      <c r="Y7157" s="119" t="str">
        <f>+IFERROR(VLOOKUP(G7157,fechas!$A$1:$D$292,2,FALSE), " ")</f>
        <v xml:space="preserve"> </v>
      </c>
      <c r="Z7157" s="119" t="str">
        <f t="shared" si="457"/>
        <v xml:space="preserve"> </v>
      </c>
      <c r="AA7157" s="120" t="str">
        <f ca="1">+IFERROR(IF(S7157&gt;0," ",Q7157-variables!$C$9)," ")</f>
        <v xml:space="preserve"> </v>
      </c>
    </row>
    <row r="7158" spans="2:27" s="121" customFormat="1" ht="54.95" hidden="1" customHeight="1">
      <c r="B7158" s="66">
        <f t="shared" si="455"/>
        <v>7155</v>
      </c>
      <c r="C7158" s="72"/>
      <c r="D7158" s="73"/>
      <c r="E7158" s="73"/>
      <c r="F7158" s="66"/>
      <c r="G7158" s="116"/>
      <c r="H7158" s="116"/>
      <c r="I7158" s="116"/>
      <c r="J7158" s="117"/>
      <c r="K7158" s="64"/>
      <c r="L7158" s="64"/>
      <c r="M7158" s="64"/>
      <c r="N7158" s="66" t="s">
        <v>6997</v>
      </c>
      <c r="O7158" s="66">
        <f t="shared" si="454"/>
        <v>0</v>
      </c>
      <c r="P7158" s="66"/>
      <c r="Q7158" s="65" t="str">
        <f>+IFERROR(VLOOKUP(Z7158, fechas!$B$1:$C$1036, 2,FALSE), " ")</f>
        <v xml:space="preserve"> </v>
      </c>
      <c r="R7158" s="66"/>
      <c r="S7158" s="90"/>
      <c r="T7158" s="65"/>
      <c r="U7158" s="65"/>
      <c r="V7158" s="64"/>
      <c r="W7158" s="66"/>
      <c r="X7158" s="118">
        <f t="shared" si="456"/>
        <v>1</v>
      </c>
      <c r="Y7158" s="119" t="str">
        <f>+IFERROR(VLOOKUP(G7158,fechas!$A$1:$D$292,2,FALSE), " ")</f>
        <v xml:space="preserve"> </v>
      </c>
      <c r="Z7158" s="119" t="str">
        <f t="shared" si="457"/>
        <v xml:space="preserve"> </v>
      </c>
      <c r="AA7158" s="120" t="str">
        <f ca="1">+IFERROR(IF(S7158&gt;0," ",Q7158-variables!$C$9)," ")</f>
        <v xml:space="preserve"> </v>
      </c>
    </row>
    <row r="7159" spans="2:27" s="121" customFormat="1" ht="54.95" hidden="1" customHeight="1">
      <c r="B7159" s="66">
        <f t="shared" si="455"/>
        <v>7156</v>
      </c>
      <c r="C7159" s="72"/>
      <c r="D7159" s="73"/>
      <c r="E7159" s="73"/>
      <c r="F7159" s="66"/>
      <c r="G7159" s="116"/>
      <c r="H7159" s="116"/>
      <c r="I7159" s="116"/>
      <c r="J7159" s="117"/>
      <c r="K7159" s="64"/>
      <c r="L7159" s="64"/>
      <c r="M7159" s="64"/>
      <c r="N7159" s="66" t="s">
        <v>6997</v>
      </c>
      <c r="O7159" s="66">
        <f t="shared" si="454"/>
        <v>0</v>
      </c>
      <c r="P7159" s="66"/>
      <c r="Q7159" s="65" t="str">
        <f>+IFERROR(VLOOKUP(Z7159, fechas!$B$1:$C$1036, 2,FALSE), " ")</f>
        <v xml:space="preserve"> </v>
      </c>
      <c r="R7159" s="66"/>
      <c r="S7159" s="90"/>
      <c r="T7159" s="65"/>
      <c r="U7159" s="65"/>
      <c r="V7159" s="64"/>
      <c r="W7159" s="66"/>
      <c r="X7159" s="118">
        <f t="shared" si="456"/>
        <v>1</v>
      </c>
      <c r="Y7159" s="119" t="str">
        <f>+IFERROR(VLOOKUP(G7159,fechas!$A$1:$D$292,2,FALSE), " ")</f>
        <v xml:space="preserve"> </v>
      </c>
      <c r="Z7159" s="119" t="str">
        <f t="shared" si="457"/>
        <v xml:space="preserve"> </v>
      </c>
      <c r="AA7159" s="120" t="str">
        <f ca="1">+IFERROR(IF(S7159&gt;0," ",Q7159-variables!$C$9)," ")</f>
        <v xml:space="preserve"> </v>
      </c>
    </row>
    <row r="7160" spans="2:27" s="121" customFormat="1" ht="54.95" hidden="1" customHeight="1">
      <c r="B7160" s="66">
        <f t="shared" si="455"/>
        <v>7157</v>
      </c>
      <c r="C7160" s="72"/>
      <c r="D7160" s="73"/>
      <c r="E7160" s="73"/>
      <c r="F7160" s="66"/>
      <c r="G7160" s="116"/>
      <c r="H7160" s="116"/>
      <c r="I7160" s="116"/>
      <c r="J7160" s="117"/>
      <c r="K7160" s="64"/>
      <c r="L7160" s="64"/>
      <c r="M7160" s="64"/>
      <c r="N7160" s="66" t="s">
        <v>6997</v>
      </c>
      <c r="O7160" s="66">
        <f t="shared" si="454"/>
        <v>0</v>
      </c>
      <c r="P7160" s="66"/>
      <c r="Q7160" s="65" t="str">
        <f>+IFERROR(VLOOKUP(Z7160, fechas!$B$1:$C$1036, 2,FALSE), " ")</f>
        <v xml:space="preserve"> </v>
      </c>
      <c r="R7160" s="66"/>
      <c r="S7160" s="90"/>
      <c r="T7160" s="65"/>
      <c r="U7160" s="65"/>
      <c r="V7160" s="64"/>
      <c r="W7160" s="66"/>
      <c r="X7160" s="118">
        <f t="shared" si="456"/>
        <v>1</v>
      </c>
      <c r="Y7160" s="119" t="str">
        <f>+IFERROR(VLOOKUP(G7160,fechas!$A$1:$D$292,2,FALSE), " ")</f>
        <v xml:space="preserve"> </v>
      </c>
      <c r="Z7160" s="119" t="str">
        <f t="shared" si="457"/>
        <v xml:space="preserve"> </v>
      </c>
      <c r="AA7160" s="120" t="str">
        <f ca="1">+IFERROR(IF(S7160&gt;0," ",Q7160-variables!$C$9)," ")</f>
        <v xml:space="preserve"> </v>
      </c>
    </row>
    <row r="7161" spans="2:27" s="121" customFormat="1" ht="54.95" hidden="1" customHeight="1">
      <c r="B7161" s="66">
        <f t="shared" si="455"/>
        <v>7158</v>
      </c>
      <c r="C7161" s="72"/>
      <c r="D7161" s="73"/>
      <c r="E7161" s="73"/>
      <c r="F7161" s="66"/>
      <c r="G7161" s="116"/>
      <c r="H7161" s="116"/>
      <c r="I7161" s="116"/>
      <c r="J7161" s="117"/>
      <c r="K7161" s="64"/>
      <c r="L7161" s="64"/>
      <c r="M7161" s="64"/>
      <c r="N7161" s="66" t="s">
        <v>6997</v>
      </c>
      <c r="O7161" s="66">
        <f t="shared" si="454"/>
        <v>0</v>
      </c>
      <c r="P7161" s="66"/>
      <c r="Q7161" s="65" t="str">
        <f>+IFERROR(VLOOKUP(Z7161, fechas!$B$1:$C$1036, 2,FALSE), " ")</f>
        <v xml:space="preserve"> </v>
      </c>
      <c r="R7161" s="66"/>
      <c r="S7161" s="90"/>
      <c r="T7161" s="65"/>
      <c r="U7161" s="65"/>
      <c r="V7161" s="64"/>
      <c r="W7161" s="66"/>
      <c r="X7161" s="118">
        <f t="shared" si="456"/>
        <v>1</v>
      </c>
      <c r="Y7161" s="119" t="str">
        <f>+IFERROR(VLOOKUP(G7161,fechas!$A$1:$D$292,2,FALSE), " ")</f>
        <v xml:space="preserve"> </v>
      </c>
      <c r="Z7161" s="119" t="str">
        <f t="shared" si="457"/>
        <v xml:space="preserve"> </v>
      </c>
      <c r="AA7161" s="120" t="str">
        <f ca="1">+IFERROR(IF(S7161&gt;0," ",Q7161-variables!$C$9)," ")</f>
        <v xml:space="preserve"> </v>
      </c>
    </row>
    <row r="7162" spans="2:27" s="121" customFormat="1" ht="54.95" hidden="1" customHeight="1">
      <c r="B7162" s="66">
        <f t="shared" si="455"/>
        <v>7159</v>
      </c>
      <c r="C7162" s="72"/>
      <c r="D7162" s="73"/>
      <c r="E7162" s="73"/>
      <c r="F7162" s="66"/>
      <c r="G7162" s="116"/>
      <c r="H7162" s="116"/>
      <c r="I7162" s="116"/>
      <c r="J7162" s="117"/>
      <c r="K7162" s="64"/>
      <c r="L7162" s="64"/>
      <c r="M7162" s="64"/>
      <c r="N7162" s="66" t="s">
        <v>6997</v>
      </c>
      <c r="O7162" s="66">
        <f t="shared" si="454"/>
        <v>0</v>
      </c>
      <c r="P7162" s="66"/>
      <c r="Q7162" s="65" t="str">
        <f>+IFERROR(VLOOKUP(Z7162, fechas!$B$1:$C$1036, 2,FALSE), " ")</f>
        <v xml:space="preserve"> </v>
      </c>
      <c r="R7162" s="66"/>
      <c r="S7162" s="90"/>
      <c r="T7162" s="65"/>
      <c r="U7162" s="65"/>
      <c r="V7162" s="64"/>
      <c r="W7162" s="66"/>
      <c r="X7162" s="118">
        <f t="shared" si="456"/>
        <v>1</v>
      </c>
      <c r="Y7162" s="119" t="str">
        <f>+IFERROR(VLOOKUP(G7162,fechas!$A$1:$D$292,2,FALSE), " ")</f>
        <v xml:space="preserve"> </v>
      </c>
      <c r="Z7162" s="119" t="str">
        <f t="shared" si="457"/>
        <v xml:space="preserve"> </v>
      </c>
      <c r="AA7162" s="120" t="str">
        <f ca="1">+IFERROR(IF(S7162&gt;0," ",Q7162-variables!$C$9)," ")</f>
        <v xml:space="preserve"> </v>
      </c>
    </row>
    <row r="7163" spans="2:27" s="121" customFormat="1" ht="54.95" hidden="1" customHeight="1">
      <c r="B7163" s="66">
        <f t="shared" si="455"/>
        <v>7160</v>
      </c>
      <c r="C7163" s="72"/>
      <c r="D7163" s="73"/>
      <c r="E7163" s="73"/>
      <c r="F7163" s="66"/>
      <c r="G7163" s="116"/>
      <c r="H7163" s="116"/>
      <c r="I7163" s="116"/>
      <c r="J7163" s="117"/>
      <c r="K7163" s="64"/>
      <c r="L7163" s="64"/>
      <c r="M7163" s="64"/>
      <c r="N7163" s="66" t="s">
        <v>6997</v>
      </c>
      <c r="O7163" s="66">
        <f t="shared" ref="O7163:O7226" si="458">S7163-G7163</f>
        <v>0</v>
      </c>
      <c r="P7163" s="66"/>
      <c r="Q7163" s="65" t="str">
        <f>+IFERROR(VLOOKUP(Z7163, fechas!$B$1:$C$1036, 2,FALSE), " ")</f>
        <v xml:space="preserve"> </v>
      </c>
      <c r="R7163" s="66"/>
      <c r="S7163" s="90"/>
      <c r="T7163" s="65"/>
      <c r="U7163" s="65"/>
      <c r="V7163" s="64"/>
      <c r="W7163" s="66"/>
      <c r="X7163" s="118">
        <f t="shared" si="456"/>
        <v>1</v>
      </c>
      <c r="Y7163" s="119" t="str">
        <f>+IFERROR(VLOOKUP(G7163,fechas!$A$1:$D$292,2,FALSE), " ")</f>
        <v xml:space="preserve"> </v>
      </c>
      <c r="Z7163" s="119" t="str">
        <f t="shared" si="457"/>
        <v xml:space="preserve"> </v>
      </c>
      <c r="AA7163" s="120" t="str">
        <f ca="1">+IFERROR(IF(S7163&gt;0," ",Q7163-variables!$C$9)," ")</f>
        <v xml:space="preserve"> </v>
      </c>
    </row>
    <row r="7164" spans="2:27" s="121" customFormat="1" ht="54.95" hidden="1" customHeight="1">
      <c r="B7164" s="66">
        <f t="shared" si="455"/>
        <v>7161</v>
      </c>
      <c r="C7164" s="72"/>
      <c r="D7164" s="73"/>
      <c r="E7164" s="73"/>
      <c r="F7164" s="66"/>
      <c r="G7164" s="116"/>
      <c r="H7164" s="116"/>
      <c r="I7164" s="116"/>
      <c r="J7164" s="117"/>
      <c r="K7164" s="64"/>
      <c r="L7164" s="64"/>
      <c r="M7164" s="64"/>
      <c r="N7164" s="66" t="s">
        <v>6997</v>
      </c>
      <c r="O7164" s="66">
        <f t="shared" si="458"/>
        <v>0</v>
      </c>
      <c r="P7164" s="66"/>
      <c r="Q7164" s="65" t="str">
        <f>+IFERROR(VLOOKUP(Z7164, fechas!$B$1:$C$1036, 2,FALSE), " ")</f>
        <v xml:space="preserve"> </v>
      </c>
      <c r="R7164" s="66"/>
      <c r="S7164" s="90"/>
      <c r="T7164" s="65"/>
      <c r="U7164" s="65"/>
      <c r="V7164" s="64"/>
      <c r="W7164" s="66"/>
      <c r="X7164" s="118">
        <f t="shared" si="456"/>
        <v>1</v>
      </c>
      <c r="Y7164" s="119" t="str">
        <f>+IFERROR(VLOOKUP(G7164,fechas!$A$1:$D$292,2,FALSE), " ")</f>
        <v xml:space="preserve"> </v>
      </c>
      <c r="Z7164" s="119" t="str">
        <f t="shared" si="457"/>
        <v xml:space="preserve"> </v>
      </c>
      <c r="AA7164" s="120" t="str">
        <f ca="1">+IFERROR(IF(S7164&gt;0," ",Q7164-variables!$C$9)," ")</f>
        <v xml:space="preserve"> </v>
      </c>
    </row>
    <row r="7165" spans="2:27" s="121" customFormat="1" ht="54.95" hidden="1" customHeight="1">
      <c r="B7165" s="66">
        <f t="shared" si="455"/>
        <v>7162</v>
      </c>
      <c r="C7165" s="72"/>
      <c r="D7165" s="73"/>
      <c r="E7165" s="73"/>
      <c r="F7165" s="66"/>
      <c r="G7165" s="116"/>
      <c r="H7165" s="116"/>
      <c r="I7165" s="116"/>
      <c r="J7165" s="117"/>
      <c r="K7165" s="64"/>
      <c r="L7165" s="64"/>
      <c r="M7165" s="64"/>
      <c r="N7165" s="66" t="s">
        <v>6997</v>
      </c>
      <c r="O7165" s="66">
        <f t="shared" si="458"/>
        <v>0</v>
      </c>
      <c r="P7165" s="66"/>
      <c r="Q7165" s="65" t="str">
        <f>+IFERROR(VLOOKUP(Z7165, fechas!$B$1:$C$1036, 2,FALSE), " ")</f>
        <v xml:space="preserve"> </v>
      </c>
      <c r="R7165" s="66"/>
      <c r="S7165" s="90"/>
      <c r="T7165" s="65"/>
      <c r="U7165" s="65"/>
      <c r="V7165" s="64"/>
      <c r="W7165" s="66"/>
      <c r="X7165" s="118">
        <f t="shared" si="456"/>
        <v>1</v>
      </c>
      <c r="Y7165" s="119" t="str">
        <f>+IFERROR(VLOOKUP(G7165,fechas!$A$1:$D$292,2,FALSE), " ")</f>
        <v xml:space="preserve"> </v>
      </c>
      <c r="Z7165" s="119" t="str">
        <f t="shared" si="457"/>
        <v xml:space="preserve"> </v>
      </c>
      <c r="AA7165" s="120" t="str">
        <f ca="1">+IFERROR(IF(S7165&gt;0," ",Q7165-variables!$C$9)," ")</f>
        <v xml:space="preserve"> </v>
      </c>
    </row>
    <row r="7166" spans="2:27" s="121" customFormat="1" ht="54.95" hidden="1" customHeight="1">
      <c r="B7166" s="66">
        <f t="shared" si="455"/>
        <v>7163</v>
      </c>
      <c r="C7166" s="72"/>
      <c r="D7166" s="73"/>
      <c r="E7166" s="73"/>
      <c r="F7166" s="66"/>
      <c r="G7166" s="116"/>
      <c r="H7166" s="116"/>
      <c r="I7166" s="116"/>
      <c r="J7166" s="117"/>
      <c r="K7166" s="64"/>
      <c r="L7166" s="64"/>
      <c r="M7166" s="64"/>
      <c r="N7166" s="66" t="s">
        <v>6997</v>
      </c>
      <c r="O7166" s="66">
        <f t="shared" si="458"/>
        <v>0</v>
      </c>
      <c r="P7166" s="66"/>
      <c r="Q7166" s="65" t="str">
        <f>+IFERROR(VLOOKUP(Z7166, fechas!$B$1:$C$1036, 2,FALSE), " ")</f>
        <v xml:space="preserve"> </v>
      </c>
      <c r="R7166" s="66"/>
      <c r="S7166" s="90"/>
      <c r="T7166" s="65"/>
      <c r="U7166" s="65"/>
      <c r="V7166" s="64"/>
      <c r="W7166" s="66"/>
      <c r="X7166" s="118">
        <f t="shared" si="456"/>
        <v>1</v>
      </c>
      <c r="Y7166" s="119" t="str">
        <f>+IFERROR(VLOOKUP(G7166,fechas!$A$1:$D$292,2,FALSE), " ")</f>
        <v xml:space="preserve"> </v>
      </c>
      <c r="Z7166" s="119" t="str">
        <f t="shared" si="457"/>
        <v xml:space="preserve"> </v>
      </c>
      <c r="AA7166" s="120" t="str">
        <f ca="1">+IFERROR(IF(S7166&gt;0," ",Q7166-variables!$C$9)," ")</f>
        <v xml:space="preserve"> </v>
      </c>
    </row>
    <row r="7167" spans="2:27" s="121" customFormat="1" ht="54.95" hidden="1" customHeight="1">
      <c r="B7167" s="66">
        <f t="shared" si="455"/>
        <v>7164</v>
      </c>
      <c r="C7167" s="72"/>
      <c r="D7167" s="73"/>
      <c r="E7167" s="73"/>
      <c r="F7167" s="66"/>
      <c r="G7167" s="116"/>
      <c r="H7167" s="116"/>
      <c r="I7167" s="116"/>
      <c r="J7167" s="117"/>
      <c r="K7167" s="64"/>
      <c r="L7167" s="64"/>
      <c r="M7167" s="64"/>
      <c r="N7167" s="66" t="s">
        <v>6997</v>
      </c>
      <c r="O7167" s="66">
        <f t="shared" si="458"/>
        <v>0</v>
      </c>
      <c r="P7167" s="66"/>
      <c r="Q7167" s="65" t="str">
        <f>+IFERROR(VLOOKUP(Z7167, fechas!$B$1:$C$1036, 2,FALSE), " ")</f>
        <v xml:space="preserve"> </v>
      </c>
      <c r="R7167" s="66"/>
      <c r="S7167" s="90"/>
      <c r="T7167" s="65"/>
      <c r="U7167" s="65"/>
      <c r="V7167" s="64"/>
      <c r="W7167" s="66"/>
      <c r="X7167" s="118">
        <f t="shared" si="456"/>
        <v>1</v>
      </c>
      <c r="Y7167" s="119" t="str">
        <f>+IFERROR(VLOOKUP(G7167,fechas!$A$1:$D$292,2,FALSE), " ")</f>
        <v xml:space="preserve"> </v>
      </c>
      <c r="Z7167" s="119" t="str">
        <f t="shared" si="457"/>
        <v xml:space="preserve"> </v>
      </c>
      <c r="AA7167" s="120" t="str">
        <f ca="1">+IFERROR(IF(S7167&gt;0," ",Q7167-variables!$C$9)," ")</f>
        <v xml:space="preserve"> </v>
      </c>
    </row>
    <row r="7168" spans="2:27" s="121" customFormat="1" ht="54.95" hidden="1" customHeight="1">
      <c r="B7168" s="66">
        <f t="shared" si="455"/>
        <v>7165</v>
      </c>
      <c r="C7168" s="72"/>
      <c r="D7168" s="73"/>
      <c r="E7168" s="73"/>
      <c r="F7168" s="66"/>
      <c r="G7168" s="116"/>
      <c r="H7168" s="116"/>
      <c r="I7168" s="116"/>
      <c r="J7168" s="117"/>
      <c r="K7168" s="64"/>
      <c r="L7168" s="64"/>
      <c r="M7168" s="64"/>
      <c r="N7168" s="66" t="s">
        <v>6997</v>
      </c>
      <c r="O7168" s="66">
        <f t="shared" si="458"/>
        <v>0</v>
      </c>
      <c r="P7168" s="66"/>
      <c r="Q7168" s="65" t="str">
        <f>+IFERROR(VLOOKUP(Z7168, fechas!$B$1:$C$1036, 2,FALSE), " ")</f>
        <v xml:space="preserve"> </v>
      </c>
      <c r="R7168" s="66"/>
      <c r="S7168" s="90"/>
      <c r="T7168" s="65"/>
      <c r="U7168" s="65"/>
      <c r="V7168" s="64"/>
      <c r="W7168" s="66"/>
      <c r="X7168" s="118">
        <f t="shared" si="456"/>
        <v>1</v>
      </c>
      <c r="Y7168" s="119" t="str">
        <f>+IFERROR(VLOOKUP(G7168,fechas!$A$1:$D$292,2,FALSE), " ")</f>
        <v xml:space="preserve"> </v>
      </c>
      <c r="Z7168" s="119" t="str">
        <f t="shared" si="457"/>
        <v xml:space="preserve"> </v>
      </c>
      <c r="AA7168" s="120" t="str">
        <f ca="1">+IFERROR(IF(S7168&gt;0," ",Q7168-variables!$C$9)," ")</f>
        <v xml:space="preserve"> </v>
      </c>
    </row>
    <row r="7169" spans="2:27" s="121" customFormat="1" ht="54.95" hidden="1" customHeight="1">
      <c r="B7169" s="66">
        <f t="shared" ref="B7169:B7232" si="459">B7168+1</f>
        <v>7166</v>
      </c>
      <c r="C7169" s="72"/>
      <c r="D7169" s="73"/>
      <c r="E7169" s="73"/>
      <c r="F7169" s="66"/>
      <c r="G7169" s="116"/>
      <c r="H7169" s="116"/>
      <c r="I7169" s="116"/>
      <c r="J7169" s="117"/>
      <c r="K7169" s="64"/>
      <c r="L7169" s="64"/>
      <c r="M7169" s="64"/>
      <c r="N7169" s="66" t="s">
        <v>6997</v>
      </c>
      <c r="O7169" s="66">
        <f t="shared" si="458"/>
        <v>0</v>
      </c>
      <c r="P7169" s="66"/>
      <c r="Q7169" s="65" t="str">
        <f>+IFERROR(VLOOKUP(Z7169, fechas!$B$1:$C$1036, 2,FALSE), " ")</f>
        <v xml:space="preserve"> </v>
      </c>
      <c r="R7169" s="66"/>
      <c r="S7169" s="90"/>
      <c r="T7169" s="65"/>
      <c r="U7169" s="65"/>
      <c r="V7169" s="64"/>
      <c r="W7169" s="66"/>
      <c r="X7169" s="118">
        <f t="shared" si="456"/>
        <v>1</v>
      </c>
      <c r="Y7169" s="119" t="str">
        <f>+IFERROR(VLOOKUP(G7169,fechas!$A$1:$D$292,2,FALSE), " ")</f>
        <v xml:space="preserve"> </v>
      </c>
      <c r="Z7169" s="119" t="str">
        <f t="shared" si="457"/>
        <v xml:space="preserve"> </v>
      </c>
      <c r="AA7169" s="120" t="str">
        <f ca="1">+IFERROR(IF(S7169&gt;0," ",Q7169-variables!$C$9)," ")</f>
        <v xml:space="preserve"> </v>
      </c>
    </row>
    <row r="7170" spans="2:27" s="121" customFormat="1" ht="54.95" hidden="1" customHeight="1">
      <c r="B7170" s="66">
        <f t="shared" si="459"/>
        <v>7167</v>
      </c>
      <c r="C7170" s="72"/>
      <c r="D7170" s="73"/>
      <c r="E7170" s="73"/>
      <c r="F7170" s="66"/>
      <c r="G7170" s="116"/>
      <c r="H7170" s="116"/>
      <c r="I7170" s="116"/>
      <c r="J7170" s="117"/>
      <c r="K7170" s="64"/>
      <c r="L7170" s="64"/>
      <c r="M7170" s="64"/>
      <c r="N7170" s="66" t="s">
        <v>6997</v>
      </c>
      <c r="O7170" s="66">
        <f t="shared" si="458"/>
        <v>0</v>
      </c>
      <c r="P7170" s="66"/>
      <c r="Q7170" s="65" t="str">
        <f>+IFERROR(VLOOKUP(Z7170, fechas!$B$1:$C$1036, 2,FALSE), " ")</f>
        <v xml:space="preserve"> </v>
      </c>
      <c r="R7170" s="66"/>
      <c r="S7170" s="90"/>
      <c r="T7170" s="65"/>
      <c r="U7170" s="65"/>
      <c r="V7170" s="64"/>
      <c r="W7170" s="66"/>
      <c r="X7170" s="118">
        <f t="shared" si="456"/>
        <v>1</v>
      </c>
      <c r="Y7170" s="119" t="str">
        <f>+IFERROR(VLOOKUP(G7170,fechas!$A$1:$D$292,2,FALSE), " ")</f>
        <v xml:space="preserve"> </v>
      </c>
      <c r="Z7170" s="119" t="str">
        <f t="shared" si="457"/>
        <v xml:space="preserve"> </v>
      </c>
      <c r="AA7170" s="120" t="str">
        <f ca="1">+IFERROR(IF(S7170&gt;0," ",Q7170-variables!$C$9)," ")</f>
        <v xml:space="preserve"> </v>
      </c>
    </row>
    <row r="7171" spans="2:27" s="121" customFormat="1" ht="54.95" hidden="1" customHeight="1">
      <c r="B7171" s="66">
        <f t="shared" si="459"/>
        <v>7168</v>
      </c>
      <c r="C7171" s="72"/>
      <c r="D7171" s="73"/>
      <c r="E7171" s="73"/>
      <c r="F7171" s="66"/>
      <c r="G7171" s="116"/>
      <c r="H7171" s="116"/>
      <c r="I7171" s="116"/>
      <c r="J7171" s="117"/>
      <c r="K7171" s="64"/>
      <c r="L7171" s="64"/>
      <c r="M7171" s="64"/>
      <c r="N7171" s="66" t="s">
        <v>6997</v>
      </c>
      <c r="O7171" s="66">
        <f t="shared" si="458"/>
        <v>0</v>
      </c>
      <c r="P7171" s="66"/>
      <c r="Q7171" s="65" t="str">
        <f>+IFERROR(VLOOKUP(Z7171, fechas!$B$1:$C$1036, 2,FALSE), " ")</f>
        <v xml:space="preserve"> </v>
      </c>
      <c r="R7171" s="66"/>
      <c r="S7171" s="90"/>
      <c r="T7171" s="65"/>
      <c r="U7171" s="65"/>
      <c r="V7171" s="64"/>
      <c r="W7171" s="66"/>
      <c r="X7171" s="118">
        <f t="shared" si="456"/>
        <v>1</v>
      </c>
      <c r="Y7171" s="119" t="str">
        <f>+IFERROR(VLOOKUP(G7171,fechas!$A$1:$D$292,2,FALSE), " ")</f>
        <v xml:space="preserve"> </v>
      </c>
      <c r="Z7171" s="119" t="str">
        <f t="shared" si="457"/>
        <v xml:space="preserve"> </v>
      </c>
      <c r="AA7171" s="120" t="str">
        <f ca="1">+IFERROR(IF(S7171&gt;0," ",Q7171-variables!$C$9)," ")</f>
        <v xml:space="preserve"> </v>
      </c>
    </row>
    <row r="7172" spans="2:27" s="121" customFormat="1" ht="54.95" hidden="1" customHeight="1">
      <c r="B7172" s="66">
        <f t="shared" si="459"/>
        <v>7169</v>
      </c>
      <c r="C7172" s="72"/>
      <c r="D7172" s="73"/>
      <c r="E7172" s="73"/>
      <c r="F7172" s="66"/>
      <c r="G7172" s="116"/>
      <c r="H7172" s="116"/>
      <c r="I7172" s="116"/>
      <c r="J7172" s="117"/>
      <c r="K7172" s="64"/>
      <c r="L7172" s="64"/>
      <c r="M7172" s="64"/>
      <c r="N7172" s="66" t="s">
        <v>6997</v>
      </c>
      <c r="O7172" s="66">
        <f t="shared" si="458"/>
        <v>0</v>
      </c>
      <c r="P7172" s="66"/>
      <c r="Q7172" s="65" t="str">
        <f>+IFERROR(VLOOKUP(Z7172, fechas!$B$1:$C$1036, 2,FALSE), " ")</f>
        <v xml:space="preserve"> </v>
      </c>
      <c r="R7172" s="66"/>
      <c r="S7172" s="90"/>
      <c r="T7172" s="65"/>
      <c r="U7172" s="65"/>
      <c r="V7172" s="64"/>
      <c r="W7172" s="66"/>
      <c r="X7172" s="118">
        <f t="shared" ref="X7172:X7235" si="460">IF(N7172="PENDIENTE",1,0)</f>
        <v>1</v>
      </c>
      <c r="Y7172" s="119" t="str">
        <f>+IFERROR(VLOOKUP(G7172,fechas!$A$1:$D$292,2,FALSE), " ")</f>
        <v xml:space="preserve"> </v>
      </c>
      <c r="Z7172" s="119" t="str">
        <f t="shared" ref="Z7172:Z7235" si="461">+IFERROR(Y7172+P7172, " ")</f>
        <v xml:space="preserve"> </v>
      </c>
      <c r="AA7172" s="120" t="str">
        <f ca="1">+IFERROR(IF(S7172&gt;0," ",Q7172-variables!$C$9)," ")</f>
        <v xml:space="preserve"> </v>
      </c>
    </row>
    <row r="7173" spans="2:27" s="121" customFormat="1" ht="54.95" hidden="1" customHeight="1">
      <c r="B7173" s="66">
        <f t="shared" si="459"/>
        <v>7170</v>
      </c>
      <c r="C7173" s="72"/>
      <c r="D7173" s="73"/>
      <c r="E7173" s="73"/>
      <c r="F7173" s="66"/>
      <c r="G7173" s="116"/>
      <c r="H7173" s="116"/>
      <c r="I7173" s="116"/>
      <c r="J7173" s="117"/>
      <c r="K7173" s="64"/>
      <c r="L7173" s="64"/>
      <c r="M7173" s="64"/>
      <c r="N7173" s="66" t="s">
        <v>6997</v>
      </c>
      <c r="O7173" s="66">
        <f t="shared" si="458"/>
        <v>0</v>
      </c>
      <c r="P7173" s="66"/>
      <c r="Q7173" s="65" t="str">
        <f>+IFERROR(VLOOKUP(Z7173, fechas!$B$1:$C$1036, 2,FALSE), " ")</f>
        <v xml:space="preserve"> </v>
      </c>
      <c r="R7173" s="66"/>
      <c r="S7173" s="90"/>
      <c r="T7173" s="65"/>
      <c r="U7173" s="65"/>
      <c r="V7173" s="64"/>
      <c r="W7173" s="66"/>
      <c r="X7173" s="118">
        <f t="shared" si="460"/>
        <v>1</v>
      </c>
      <c r="Y7173" s="119" t="str">
        <f>+IFERROR(VLOOKUP(G7173,fechas!$A$1:$D$292,2,FALSE), " ")</f>
        <v xml:space="preserve"> </v>
      </c>
      <c r="Z7173" s="119" t="str">
        <f t="shared" si="461"/>
        <v xml:space="preserve"> </v>
      </c>
      <c r="AA7173" s="120" t="str">
        <f ca="1">+IFERROR(IF(S7173&gt;0," ",Q7173-variables!$C$9)," ")</f>
        <v xml:space="preserve"> </v>
      </c>
    </row>
    <row r="7174" spans="2:27" s="121" customFormat="1" ht="54.95" hidden="1" customHeight="1">
      <c r="B7174" s="66">
        <f t="shared" si="459"/>
        <v>7171</v>
      </c>
      <c r="C7174" s="72"/>
      <c r="D7174" s="73"/>
      <c r="E7174" s="73"/>
      <c r="F7174" s="66"/>
      <c r="G7174" s="116"/>
      <c r="H7174" s="116"/>
      <c r="I7174" s="116"/>
      <c r="J7174" s="117"/>
      <c r="K7174" s="64"/>
      <c r="L7174" s="64"/>
      <c r="M7174" s="64"/>
      <c r="N7174" s="66" t="s">
        <v>6997</v>
      </c>
      <c r="O7174" s="66">
        <f t="shared" si="458"/>
        <v>0</v>
      </c>
      <c r="P7174" s="66"/>
      <c r="Q7174" s="65" t="str">
        <f>+IFERROR(VLOOKUP(Z7174, fechas!$B$1:$C$1036, 2,FALSE), " ")</f>
        <v xml:space="preserve"> </v>
      </c>
      <c r="R7174" s="66"/>
      <c r="S7174" s="90"/>
      <c r="T7174" s="65"/>
      <c r="U7174" s="65"/>
      <c r="V7174" s="64"/>
      <c r="W7174" s="66"/>
      <c r="X7174" s="118">
        <f t="shared" si="460"/>
        <v>1</v>
      </c>
      <c r="Y7174" s="119" t="str">
        <f>+IFERROR(VLOOKUP(G7174,fechas!$A$1:$D$292,2,FALSE), " ")</f>
        <v xml:space="preserve"> </v>
      </c>
      <c r="Z7174" s="119" t="str">
        <f t="shared" si="461"/>
        <v xml:space="preserve"> </v>
      </c>
      <c r="AA7174" s="120" t="str">
        <f ca="1">+IFERROR(IF(S7174&gt;0," ",Q7174-variables!$C$9)," ")</f>
        <v xml:space="preserve"> </v>
      </c>
    </row>
    <row r="7175" spans="2:27" s="121" customFormat="1" ht="54.95" hidden="1" customHeight="1">
      <c r="B7175" s="66">
        <f t="shared" si="459"/>
        <v>7172</v>
      </c>
      <c r="C7175" s="72"/>
      <c r="D7175" s="73"/>
      <c r="E7175" s="73"/>
      <c r="F7175" s="66"/>
      <c r="G7175" s="116"/>
      <c r="H7175" s="116"/>
      <c r="I7175" s="116"/>
      <c r="J7175" s="117"/>
      <c r="K7175" s="64"/>
      <c r="L7175" s="64"/>
      <c r="M7175" s="64"/>
      <c r="N7175" s="66" t="s">
        <v>6997</v>
      </c>
      <c r="O7175" s="66">
        <f t="shared" si="458"/>
        <v>0</v>
      </c>
      <c r="P7175" s="66"/>
      <c r="Q7175" s="65" t="str">
        <f>+IFERROR(VLOOKUP(Z7175, fechas!$B$1:$C$1036, 2,FALSE), " ")</f>
        <v xml:space="preserve"> </v>
      </c>
      <c r="R7175" s="66"/>
      <c r="S7175" s="90"/>
      <c r="T7175" s="65"/>
      <c r="U7175" s="65"/>
      <c r="V7175" s="64"/>
      <c r="W7175" s="66"/>
      <c r="X7175" s="118">
        <f t="shared" si="460"/>
        <v>1</v>
      </c>
      <c r="Y7175" s="119" t="str">
        <f>+IFERROR(VLOOKUP(G7175,fechas!$A$1:$D$292,2,FALSE), " ")</f>
        <v xml:space="preserve"> </v>
      </c>
      <c r="Z7175" s="119" t="str">
        <f t="shared" si="461"/>
        <v xml:space="preserve"> </v>
      </c>
      <c r="AA7175" s="120" t="str">
        <f ca="1">+IFERROR(IF(S7175&gt;0," ",Q7175-variables!$C$9)," ")</f>
        <v xml:space="preserve"> </v>
      </c>
    </row>
    <row r="7176" spans="2:27" s="121" customFormat="1" ht="54.95" hidden="1" customHeight="1">
      <c r="B7176" s="66">
        <f t="shared" si="459"/>
        <v>7173</v>
      </c>
      <c r="C7176" s="72"/>
      <c r="D7176" s="73"/>
      <c r="E7176" s="73"/>
      <c r="F7176" s="66"/>
      <c r="G7176" s="116"/>
      <c r="H7176" s="116"/>
      <c r="I7176" s="116"/>
      <c r="J7176" s="117"/>
      <c r="K7176" s="64"/>
      <c r="L7176" s="64"/>
      <c r="M7176" s="64"/>
      <c r="N7176" s="66" t="s">
        <v>6997</v>
      </c>
      <c r="O7176" s="66">
        <f t="shared" si="458"/>
        <v>0</v>
      </c>
      <c r="P7176" s="66"/>
      <c r="Q7176" s="65" t="str">
        <f>+IFERROR(VLOOKUP(Z7176, fechas!$B$1:$C$1036, 2,FALSE), " ")</f>
        <v xml:space="preserve"> </v>
      </c>
      <c r="R7176" s="66"/>
      <c r="S7176" s="90"/>
      <c r="T7176" s="65"/>
      <c r="U7176" s="65"/>
      <c r="V7176" s="64"/>
      <c r="W7176" s="66"/>
      <c r="X7176" s="118">
        <f t="shared" si="460"/>
        <v>1</v>
      </c>
      <c r="Y7176" s="119" t="str">
        <f>+IFERROR(VLOOKUP(G7176,fechas!$A$1:$D$292,2,FALSE), " ")</f>
        <v xml:space="preserve"> </v>
      </c>
      <c r="Z7176" s="119" t="str">
        <f t="shared" si="461"/>
        <v xml:space="preserve"> </v>
      </c>
      <c r="AA7176" s="120" t="str">
        <f ca="1">+IFERROR(IF(S7176&gt;0," ",Q7176-variables!$C$9)," ")</f>
        <v xml:space="preserve"> </v>
      </c>
    </row>
    <row r="7177" spans="2:27" s="121" customFormat="1" ht="54.95" hidden="1" customHeight="1">
      <c r="B7177" s="66">
        <f t="shared" si="459"/>
        <v>7174</v>
      </c>
      <c r="C7177" s="72"/>
      <c r="D7177" s="73"/>
      <c r="E7177" s="73"/>
      <c r="F7177" s="66"/>
      <c r="G7177" s="116"/>
      <c r="H7177" s="116"/>
      <c r="I7177" s="116"/>
      <c r="J7177" s="117"/>
      <c r="K7177" s="64"/>
      <c r="L7177" s="64"/>
      <c r="M7177" s="64"/>
      <c r="N7177" s="66" t="s">
        <v>6997</v>
      </c>
      <c r="O7177" s="66">
        <f t="shared" si="458"/>
        <v>0</v>
      </c>
      <c r="P7177" s="66"/>
      <c r="Q7177" s="65" t="str">
        <f>+IFERROR(VLOOKUP(Z7177, fechas!$B$1:$C$1036, 2,FALSE), " ")</f>
        <v xml:space="preserve"> </v>
      </c>
      <c r="R7177" s="66"/>
      <c r="S7177" s="90"/>
      <c r="T7177" s="65"/>
      <c r="U7177" s="65"/>
      <c r="V7177" s="64"/>
      <c r="W7177" s="66"/>
      <c r="X7177" s="118">
        <f t="shared" si="460"/>
        <v>1</v>
      </c>
      <c r="Y7177" s="119" t="str">
        <f>+IFERROR(VLOOKUP(G7177,fechas!$A$1:$D$292,2,FALSE), " ")</f>
        <v xml:space="preserve"> </v>
      </c>
      <c r="Z7177" s="119" t="str">
        <f t="shared" si="461"/>
        <v xml:space="preserve"> </v>
      </c>
      <c r="AA7177" s="120" t="str">
        <f ca="1">+IFERROR(IF(S7177&gt;0," ",Q7177-variables!$C$9)," ")</f>
        <v xml:space="preserve"> </v>
      </c>
    </row>
    <row r="7178" spans="2:27" s="121" customFormat="1" ht="54.95" hidden="1" customHeight="1">
      <c r="B7178" s="66">
        <f t="shared" si="459"/>
        <v>7175</v>
      </c>
      <c r="C7178" s="72"/>
      <c r="D7178" s="73"/>
      <c r="E7178" s="73"/>
      <c r="F7178" s="66"/>
      <c r="G7178" s="116"/>
      <c r="H7178" s="116"/>
      <c r="I7178" s="116"/>
      <c r="J7178" s="117"/>
      <c r="K7178" s="64"/>
      <c r="L7178" s="64"/>
      <c r="M7178" s="64"/>
      <c r="N7178" s="66" t="s">
        <v>6997</v>
      </c>
      <c r="O7178" s="66">
        <f t="shared" si="458"/>
        <v>0</v>
      </c>
      <c r="P7178" s="66"/>
      <c r="Q7178" s="65" t="str">
        <f>+IFERROR(VLOOKUP(Z7178, fechas!$B$1:$C$1036, 2,FALSE), " ")</f>
        <v xml:space="preserve"> </v>
      </c>
      <c r="R7178" s="66"/>
      <c r="S7178" s="90"/>
      <c r="T7178" s="65"/>
      <c r="U7178" s="65"/>
      <c r="V7178" s="64"/>
      <c r="W7178" s="66"/>
      <c r="X7178" s="118">
        <f t="shared" si="460"/>
        <v>1</v>
      </c>
      <c r="Y7178" s="119" t="str">
        <f>+IFERROR(VLOOKUP(G7178,fechas!$A$1:$D$292,2,FALSE), " ")</f>
        <v xml:space="preserve"> </v>
      </c>
      <c r="Z7178" s="119" t="str">
        <f t="shared" si="461"/>
        <v xml:space="preserve"> </v>
      </c>
      <c r="AA7178" s="120" t="str">
        <f ca="1">+IFERROR(IF(S7178&gt;0," ",Q7178-variables!$C$9)," ")</f>
        <v xml:space="preserve"> </v>
      </c>
    </row>
    <row r="7179" spans="2:27" s="121" customFormat="1" ht="54.95" hidden="1" customHeight="1">
      <c r="B7179" s="66">
        <f t="shared" si="459"/>
        <v>7176</v>
      </c>
      <c r="C7179" s="72"/>
      <c r="D7179" s="73"/>
      <c r="E7179" s="73"/>
      <c r="F7179" s="66"/>
      <c r="G7179" s="116"/>
      <c r="H7179" s="116"/>
      <c r="I7179" s="116"/>
      <c r="J7179" s="117"/>
      <c r="K7179" s="64"/>
      <c r="L7179" s="64"/>
      <c r="M7179" s="64"/>
      <c r="N7179" s="66" t="s">
        <v>6997</v>
      </c>
      <c r="O7179" s="66">
        <f t="shared" si="458"/>
        <v>0</v>
      </c>
      <c r="P7179" s="66"/>
      <c r="Q7179" s="65" t="str">
        <f>+IFERROR(VLOOKUP(Z7179, fechas!$B$1:$C$1036, 2,FALSE), " ")</f>
        <v xml:space="preserve"> </v>
      </c>
      <c r="R7179" s="66"/>
      <c r="S7179" s="90"/>
      <c r="T7179" s="65"/>
      <c r="U7179" s="65"/>
      <c r="V7179" s="64"/>
      <c r="W7179" s="66"/>
      <c r="X7179" s="118">
        <f t="shared" si="460"/>
        <v>1</v>
      </c>
      <c r="Y7179" s="119" t="str">
        <f>+IFERROR(VLOOKUP(G7179,fechas!$A$1:$D$292,2,FALSE), " ")</f>
        <v xml:space="preserve"> </v>
      </c>
      <c r="Z7179" s="119" t="str">
        <f t="shared" si="461"/>
        <v xml:space="preserve"> </v>
      </c>
      <c r="AA7179" s="120" t="str">
        <f ca="1">+IFERROR(IF(S7179&gt;0," ",Q7179-variables!$C$9)," ")</f>
        <v xml:space="preserve"> </v>
      </c>
    </row>
    <row r="7180" spans="2:27" s="121" customFormat="1" ht="54.95" hidden="1" customHeight="1">
      <c r="B7180" s="66">
        <f t="shared" si="459"/>
        <v>7177</v>
      </c>
      <c r="C7180" s="72"/>
      <c r="D7180" s="73"/>
      <c r="E7180" s="73"/>
      <c r="F7180" s="66"/>
      <c r="G7180" s="116"/>
      <c r="H7180" s="116"/>
      <c r="I7180" s="116"/>
      <c r="J7180" s="117"/>
      <c r="K7180" s="64"/>
      <c r="L7180" s="64"/>
      <c r="M7180" s="64"/>
      <c r="N7180" s="66" t="s">
        <v>6997</v>
      </c>
      <c r="O7180" s="66">
        <f t="shared" si="458"/>
        <v>0</v>
      </c>
      <c r="P7180" s="66"/>
      <c r="Q7180" s="65" t="str">
        <f>+IFERROR(VLOOKUP(Z7180, fechas!$B$1:$C$1036, 2,FALSE), " ")</f>
        <v xml:space="preserve"> </v>
      </c>
      <c r="R7180" s="66"/>
      <c r="S7180" s="90"/>
      <c r="T7180" s="65"/>
      <c r="U7180" s="65"/>
      <c r="V7180" s="64"/>
      <c r="W7180" s="66"/>
      <c r="X7180" s="118">
        <f t="shared" si="460"/>
        <v>1</v>
      </c>
      <c r="Y7180" s="119" t="str">
        <f>+IFERROR(VLOOKUP(G7180,fechas!$A$1:$D$292,2,FALSE), " ")</f>
        <v xml:space="preserve"> </v>
      </c>
      <c r="Z7180" s="119" t="str">
        <f t="shared" si="461"/>
        <v xml:space="preserve"> </v>
      </c>
      <c r="AA7180" s="120" t="str">
        <f ca="1">+IFERROR(IF(S7180&gt;0," ",Q7180-variables!$C$9)," ")</f>
        <v xml:space="preserve"> </v>
      </c>
    </row>
    <row r="7181" spans="2:27" s="121" customFormat="1" ht="54.95" hidden="1" customHeight="1">
      <c r="B7181" s="66">
        <f t="shared" si="459"/>
        <v>7178</v>
      </c>
      <c r="C7181" s="72"/>
      <c r="D7181" s="73"/>
      <c r="E7181" s="73"/>
      <c r="F7181" s="66"/>
      <c r="G7181" s="116"/>
      <c r="H7181" s="116"/>
      <c r="I7181" s="116"/>
      <c r="J7181" s="117"/>
      <c r="K7181" s="64"/>
      <c r="L7181" s="64"/>
      <c r="M7181" s="64"/>
      <c r="N7181" s="66" t="s">
        <v>6997</v>
      </c>
      <c r="O7181" s="66">
        <f t="shared" si="458"/>
        <v>0</v>
      </c>
      <c r="P7181" s="66"/>
      <c r="Q7181" s="65" t="str">
        <f>+IFERROR(VLOOKUP(Z7181, fechas!$B$1:$C$1036, 2,FALSE), " ")</f>
        <v xml:space="preserve"> </v>
      </c>
      <c r="R7181" s="66"/>
      <c r="S7181" s="90"/>
      <c r="T7181" s="65"/>
      <c r="U7181" s="65"/>
      <c r="V7181" s="64"/>
      <c r="W7181" s="66"/>
      <c r="X7181" s="118">
        <f t="shared" si="460"/>
        <v>1</v>
      </c>
      <c r="Y7181" s="119" t="str">
        <f>+IFERROR(VLOOKUP(G7181,fechas!$A$1:$D$292,2,FALSE), " ")</f>
        <v xml:space="preserve"> </v>
      </c>
      <c r="Z7181" s="119" t="str">
        <f t="shared" si="461"/>
        <v xml:space="preserve"> </v>
      </c>
      <c r="AA7181" s="120" t="str">
        <f ca="1">+IFERROR(IF(S7181&gt;0," ",Q7181-variables!$C$9)," ")</f>
        <v xml:space="preserve"> </v>
      </c>
    </row>
    <row r="7182" spans="2:27" s="121" customFormat="1" ht="54.95" hidden="1" customHeight="1">
      <c r="B7182" s="66">
        <f t="shared" si="459"/>
        <v>7179</v>
      </c>
      <c r="C7182" s="72"/>
      <c r="D7182" s="73"/>
      <c r="E7182" s="73"/>
      <c r="F7182" s="66"/>
      <c r="G7182" s="116"/>
      <c r="H7182" s="116"/>
      <c r="I7182" s="116"/>
      <c r="J7182" s="117"/>
      <c r="K7182" s="64"/>
      <c r="L7182" s="64"/>
      <c r="M7182" s="64"/>
      <c r="N7182" s="66" t="s">
        <v>6997</v>
      </c>
      <c r="O7182" s="66">
        <f t="shared" si="458"/>
        <v>0</v>
      </c>
      <c r="P7182" s="66"/>
      <c r="Q7182" s="65" t="str">
        <f>+IFERROR(VLOOKUP(Z7182, fechas!$B$1:$C$1036, 2,FALSE), " ")</f>
        <v xml:space="preserve"> </v>
      </c>
      <c r="R7182" s="66"/>
      <c r="S7182" s="90"/>
      <c r="T7182" s="65"/>
      <c r="U7182" s="65"/>
      <c r="V7182" s="64"/>
      <c r="W7182" s="66"/>
      <c r="X7182" s="118">
        <f t="shared" si="460"/>
        <v>1</v>
      </c>
      <c r="Y7182" s="119" t="str">
        <f>+IFERROR(VLOOKUP(G7182,fechas!$A$1:$D$292,2,FALSE), " ")</f>
        <v xml:space="preserve"> </v>
      </c>
      <c r="Z7182" s="119" t="str">
        <f t="shared" si="461"/>
        <v xml:space="preserve"> </v>
      </c>
      <c r="AA7182" s="120" t="str">
        <f ca="1">+IFERROR(IF(S7182&gt;0," ",Q7182-variables!$C$9)," ")</f>
        <v xml:space="preserve"> </v>
      </c>
    </row>
    <row r="7183" spans="2:27" s="121" customFormat="1" ht="54.95" hidden="1" customHeight="1">
      <c r="B7183" s="66">
        <f t="shared" si="459"/>
        <v>7180</v>
      </c>
      <c r="C7183" s="72"/>
      <c r="D7183" s="73"/>
      <c r="E7183" s="73"/>
      <c r="F7183" s="66"/>
      <c r="G7183" s="116"/>
      <c r="H7183" s="116"/>
      <c r="I7183" s="116"/>
      <c r="J7183" s="117"/>
      <c r="K7183" s="64"/>
      <c r="L7183" s="64"/>
      <c r="M7183" s="64"/>
      <c r="N7183" s="66" t="s">
        <v>6997</v>
      </c>
      <c r="O7183" s="66">
        <f t="shared" si="458"/>
        <v>0</v>
      </c>
      <c r="P7183" s="66"/>
      <c r="Q7183" s="65" t="str">
        <f>+IFERROR(VLOOKUP(Z7183, fechas!$B$1:$C$1036, 2,FALSE), " ")</f>
        <v xml:space="preserve"> </v>
      </c>
      <c r="R7183" s="66"/>
      <c r="S7183" s="90"/>
      <c r="T7183" s="65"/>
      <c r="U7183" s="65"/>
      <c r="V7183" s="64"/>
      <c r="W7183" s="66"/>
      <c r="X7183" s="118">
        <f t="shared" si="460"/>
        <v>1</v>
      </c>
      <c r="Y7183" s="119" t="str">
        <f>+IFERROR(VLOOKUP(G7183,fechas!$A$1:$D$292,2,FALSE), " ")</f>
        <v xml:space="preserve"> </v>
      </c>
      <c r="Z7183" s="119" t="str">
        <f t="shared" si="461"/>
        <v xml:space="preserve"> </v>
      </c>
      <c r="AA7183" s="120" t="str">
        <f ca="1">+IFERROR(IF(S7183&gt;0," ",Q7183-variables!$C$9)," ")</f>
        <v xml:space="preserve"> </v>
      </c>
    </row>
    <row r="7184" spans="2:27" s="121" customFormat="1" ht="54.95" hidden="1" customHeight="1">
      <c r="B7184" s="66">
        <f t="shared" si="459"/>
        <v>7181</v>
      </c>
      <c r="C7184" s="72"/>
      <c r="D7184" s="73"/>
      <c r="E7184" s="73"/>
      <c r="F7184" s="66"/>
      <c r="G7184" s="116"/>
      <c r="H7184" s="116"/>
      <c r="I7184" s="116"/>
      <c r="J7184" s="117"/>
      <c r="K7184" s="64"/>
      <c r="L7184" s="64"/>
      <c r="M7184" s="64"/>
      <c r="N7184" s="66" t="s">
        <v>6997</v>
      </c>
      <c r="O7184" s="66">
        <f t="shared" si="458"/>
        <v>0</v>
      </c>
      <c r="P7184" s="66"/>
      <c r="Q7184" s="65" t="str">
        <f>+IFERROR(VLOOKUP(Z7184, fechas!$B$1:$C$1036, 2,FALSE), " ")</f>
        <v xml:space="preserve"> </v>
      </c>
      <c r="R7184" s="66"/>
      <c r="S7184" s="90"/>
      <c r="T7184" s="65"/>
      <c r="U7184" s="65"/>
      <c r="V7184" s="64"/>
      <c r="W7184" s="66"/>
      <c r="X7184" s="118">
        <f t="shared" si="460"/>
        <v>1</v>
      </c>
      <c r="Y7184" s="119" t="str">
        <f>+IFERROR(VLOOKUP(G7184,fechas!$A$1:$D$292,2,FALSE), " ")</f>
        <v xml:space="preserve"> </v>
      </c>
      <c r="Z7184" s="119" t="str">
        <f t="shared" si="461"/>
        <v xml:space="preserve"> </v>
      </c>
      <c r="AA7184" s="120" t="str">
        <f ca="1">+IFERROR(IF(S7184&gt;0," ",Q7184-variables!$C$9)," ")</f>
        <v xml:space="preserve"> </v>
      </c>
    </row>
    <row r="7185" spans="2:27" s="121" customFormat="1" ht="54.95" hidden="1" customHeight="1">
      <c r="B7185" s="66">
        <f t="shared" si="459"/>
        <v>7182</v>
      </c>
      <c r="C7185" s="72"/>
      <c r="D7185" s="73"/>
      <c r="E7185" s="73"/>
      <c r="F7185" s="66"/>
      <c r="G7185" s="116"/>
      <c r="H7185" s="116"/>
      <c r="I7185" s="116"/>
      <c r="J7185" s="117"/>
      <c r="K7185" s="64"/>
      <c r="L7185" s="64"/>
      <c r="M7185" s="64"/>
      <c r="N7185" s="66" t="s">
        <v>6997</v>
      </c>
      <c r="O7185" s="66">
        <f t="shared" si="458"/>
        <v>0</v>
      </c>
      <c r="P7185" s="66"/>
      <c r="Q7185" s="65" t="str">
        <f>+IFERROR(VLOOKUP(Z7185, fechas!$B$1:$C$1036, 2,FALSE), " ")</f>
        <v xml:space="preserve"> </v>
      </c>
      <c r="R7185" s="66"/>
      <c r="S7185" s="90"/>
      <c r="T7185" s="65"/>
      <c r="U7185" s="65"/>
      <c r="V7185" s="64"/>
      <c r="W7185" s="66"/>
      <c r="X7185" s="118">
        <f t="shared" si="460"/>
        <v>1</v>
      </c>
      <c r="Y7185" s="119" t="str">
        <f>+IFERROR(VLOOKUP(G7185,fechas!$A$1:$D$292,2,FALSE), " ")</f>
        <v xml:space="preserve"> </v>
      </c>
      <c r="Z7185" s="119" t="str">
        <f t="shared" si="461"/>
        <v xml:space="preserve"> </v>
      </c>
      <c r="AA7185" s="120" t="str">
        <f ca="1">+IFERROR(IF(S7185&gt;0," ",Q7185-variables!$C$9)," ")</f>
        <v xml:space="preserve"> </v>
      </c>
    </row>
    <row r="7186" spans="2:27" s="121" customFormat="1" ht="54.95" hidden="1" customHeight="1">
      <c r="B7186" s="66">
        <f t="shared" si="459"/>
        <v>7183</v>
      </c>
      <c r="C7186" s="72"/>
      <c r="D7186" s="73"/>
      <c r="E7186" s="73"/>
      <c r="F7186" s="66"/>
      <c r="G7186" s="116"/>
      <c r="H7186" s="116"/>
      <c r="I7186" s="116"/>
      <c r="J7186" s="117"/>
      <c r="K7186" s="64"/>
      <c r="L7186" s="64"/>
      <c r="M7186" s="64"/>
      <c r="N7186" s="66" t="s">
        <v>6997</v>
      </c>
      <c r="O7186" s="66">
        <f t="shared" si="458"/>
        <v>0</v>
      </c>
      <c r="P7186" s="66"/>
      <c r="Q7186" s="65" t="str">
        <f>+IFERROR(VLOOKUP(Z7186, fechas!$B$1:$C$1036, 2,FALSE), " ")</f>
        <v xml:space="preserve"> </v>
      </c>
      <c r="R7186" s="66"/>
      <c r="S7186" s="90"/>
      <c r="T7186" s="65"/>
      <c r="U7186" s="65"/>
      <c r="V7186" s="64"/>
      <c r="W7186" s="66"/>
      <c r="X7186" s="118">
        <f t="shared" si="460"/>
        <v>1</v>
      </c>
      <c r="Y7186" s="119" t="str">
        <f>+IFERROR(VLOOKUP(G7186,fechas!$A$1:$D$292,2,FALSE), " ")</f>
        <v xml:space="preserve"> </v>
      </c>
      <c r="Z7186" s="119" t="str">
        <f t="shared" si="461"/>
        <v xml:space="preserve"> </v>
      </c>
      <c r="AA7186" s="120" t="str">
        <f ca="1">+IFERROR(IF(S7186&gt;0," ",Q7186-variables!$C$9)," ")</f>
        <v xml:space="preserve"> </v>
      </c>
    </row>
    <row r="7187" spans="2:27" s="121" customFormat="1" ht="54.95" hidden="1" customHeight="1">
      <c r="B7187" s="66">
        <f t="shared" si="459"/>
        <v>7184</v>
      </c>
      <c r="C7187" s="72"/>
      <c r="D7187" s="73"/>
      <c r="E7187" s="73"/>
      <c r="F7187" s="66"/>
      <c r="G7187" s="116"/>
      <c r="H7187" s="116"/>
      <c r="I7187" s="116"/>
      <c r="J7187" s="117"/>
      <c r="K7187" s="64"/>
      <c r="L7187" s="64"/>
      <c r="M7187" s="64"/>
      <c r="N7187" s="66" t="s">
        <v>6997</v>
      </c>
      <c r="O7187" s="66">
        <f t="shared" si="458"/>
        <v>0</v>
      </c>
      <c r="P7187" s="66"/>
      <c r="Q7187" s="65" t="str">
        <f>+IFERROR(VLOOKUP(Z7187, fechas!$B$1:$C$1036, 2,FALSE), " ")</f>
        <v xml:space="preserve"> </v>
      </c>
      <c r="R7187" s="66"/>
      <c r="S7187" s="90"/>
      <c r="T7187" s="65"/>
      <c r="U7187" s="65"/>
      <c r="V7187" s="64"/>
      <c r="W7187" s="66"/>
      <c r="X7187" s="118">
        <f t="shared" si="460"/>
        <v>1</v>
      </c>
      <c r="Y7187" s="119" t="str">
        <f>+IFERROR(VLOOKUP(G7187,fechas!$A$1:$D$292,2,FALSE), " ")</f>
        <v xml:space="preserve"> </v>
      </c>
      <c r="Z7187" s="119" t="str">
        <f t="shared" si="461"/>
        <v xml:space="preserve"> </v>
      </c>
      <c r="AA7187" s="120" t="str">
        <f ca="1">+IFERROR(IF(S7187&gt;0," ",Q7187-variables!$C$9)," ")</f>
        <v xml:space="preserve"> </v>
      </c>
    </row>
    <row r="7188" spans="2:27" s="121" customFormat="1" ht="54.95" hidden="1" customHeight="1">
      <c r="B7188" s="66">
        <f t="shared" si="459"/>
        <v>7185</v>
      </c>
      <c r="C7188" s="72"/>
      <c r="D7188" s="73"/>
      <c r="E7188" s="73"/>
      <c r="F7188" s="66"/>
      <c r="G7188" s="116"/>
      <c r="H7188" s="116"/>
      <c r="I7188" s="116"/>
      <c r="J7188" s="117"/>
      <c r="K7188" s="64"/>
      <c r="L7188" s="64"/>
      <c r="M7188" s="64"/>
      <c r="N7188" s="66" t="s">
        <v>6997</v>
      </c>
      <c r="O7188" s="66">
        <f t="shared" si="458"/>
        <v>0</v>
      </c>
      <c r="P7188" s="66"/>
      <c r="Q7188" s="65" t="str">
        <f>+IFERROR(VLOOKUP(Z7188, fechas!$B$1:$C$1036, 2,FALSE), " ")</f>
        <v xml:space="preserve"> </v>
      </c>
      <c r="R7188" s="66"/>
      <c r="S7188" s="90"/>
      <c r="T7188" s="65"/>
      <c r="U7188" s="65"/>
      <c r="V7188" s="64"/>
      <c r="W7188" s="66"/>
      <c r="X7188" s="118">
        <f t="shared" si="460"/>
        <v>1</v>
      </c>
      <c r="Y7188" s="119" t="str">
        <f>+IFERROR(VLOOKUP(G7188,fechas!$A$1:$D$292,2,FALSE), " ")</f>
        <v xml:space="preserve"> </v>
      </c>
      <c r="Z7188" s="119" t="str">
        <f t="shared" si="461"/>
        <v xml:space="preserve"> </v>
      </c>
      <c r="AA7188" s="120" t="str">
        <f ca="1">+IFERROR(IF(S7188&gt;0," ",Q7188-variables!$C$9)," ")</f>
        <v xml:space="preserve"> </v>
      </c>
    </row>
    <row r="7189" spans="2:27" s="121" customFormat="1" ht="54.95" hidden="1" customHeight="1">
      <c r="B7189" s="66">
        <f t="shared" si="459"/>
        <v>7186</v>
      </c>
      <c r="C7189" s="72"/>
      <c r="D7189" s="73"/>
      <c r="E7189" s="73"/>
      <c r="F7189" s="66"/>
      <c r="G7189" s="116"/>
      <c r="H7189" s="116"/>
      <c r="I7189" s="116"/>
      <c r="J7189" s="117"/>
      <c r="K7189" s="64"/>
      <c r="L7189" s="64"/>
      <c r="M7189" s="64"/>
      <c r="N7189" s="66" t="s">
        <v>6997</v>
      </c>
      <c r="O7189" s="66">
        <f t="shared" si="458"/>
        <v>0</v>
      </c>
      <c r="P7189" s="66"/>
      <c r="Q7189" s="65" t="str">
        <f>+IFERROR(VLOOKUP(Z7189, fechas!$B$1:$C$1036, 2,FALSE), " ")</f>
        <v xml:space="preserve"> </v>
      </c>
      <c r="R7189" s="66"/>
      <c r="S7189" s="90"/>
      <c r="T7189" s="65"/>
      <c r="U7189" s="65"/>
      <c r="V7189" s="64"/>
      <c r="W7189" s="66"/>
      <c r="X7189" s="118">
        <f t="shared" si="460"/>
        <v>1</v>
      </c>
      <c r="Y7189" s="119" t="str">
        <f>+IFERROR(VLOOKUP(G7189,fechas!$A$1:$D$292,2,FALSE), " ")</f>
        <v xml:space="preserve"> </v>
      </c>
      <c r="Z7189" s="119" t="str">
        <f t="shared" si="461"/>
        <v xml:space="preserve"> </v>
      </c>
      <c r="AA7189" s="120" t="str">
        <f ca="1">+IFERROR(IF(S7189&gt;0," ",Q7189-variables!$C$9)," ")</f>
        <v xml:space="preserve"> </v>
      </c>
    </row>
    <row r="7190" spans="2:27" s="121" customFormat="1" ht="54.95" hidden="1" customHeight="1">
      <c r="B7190" s="66">
        <f t="shared" si="459"/>
        <v>7187</v>
      </c>
      <c r="C7190" s="72"/>
      <c r="D7190" s="73"/>
      <c r="E7190" s="73"/>
      <c r="F7190" s="66"/>
      <c r="G7190" s="116"/>
      <c r="H7190" s="116"/>
      <c r="I7190" s="116"/>
      <c r="J7190" s="117"/>
      <c r="K7190" s="64"/>
      <c r="L7190" s="64"/>
      <c r="M7190" s="64"/>
      <c r="N7190" s="66" t="s">
        <v>6997</v>
      </c>
      <c r="O7190" s="66">
        <f t="shared" si="458"/>
        <v>0</v>
      </c>
      <c r="P7190" s="66"/>
      <c r="Q7190" s="65" t="str">
        <f>+IFERROR(VLOOKUP(Z7190, fechas!$B$1:$C$1036, 2,FALSE), " ")</f>
        <v xml:space="preserve"> </v>
      </c>
      <c r="R7190" s="66"/>
      <c r="S7190" s="90"/>
      <c r="T7190" s="65"/>
      <c r="U7190" s="65"/>
      <c r="V7190" s="64"/>
      <c r="W7190" s="66"/>
      <c r="X7190" s="118">
        <f t="shared" si="460"/>
        <v>1</v>
      </c>
      <c r="Y7190" s="119" t="str">
        <f>+IFERROR(VLOOKUP(G7190,fechas!$A$1:$D$292,2,FALSE), " ")</f>
        <v xml:space="preserve"> </v>
      </c>
      <c r="Z7190" s="119" t="str">
        <f t="shared" si="461"/>
        <v xml:space="preserve"> </v>
      </c>
      <c r="AA7190" s="120" t="str">
        <f ca="1">+IFERROR(IF(S7190&gt;0," ",Q7190-variables!$C$9)," ")</f>
        <v xml:space="preserve"> </v>
      </c>
    </row>
    <row r="7191" spans="2:27" s="121" customFormat="1" ht="54.95" hidden="1" customHeight="1">
      <c r="B7191" s="66">
        <f t="shared" si="459"/>
        <v>7188</v>
      </c>
      <c r="C7191" s="72"/>
      <c r="D7191" s="73"/>
      <c r="E7191" s="73"/>
      <c r="F7191" s="66"/>
      <c r="G7191" s="116"/>
      <c r="H7191" s="116"/>
      <c r="I7191" s="116"/>
      <c r="J7191" s="117"/>
      <c r="K7191" s="64"/>
      <c r="L7191" s="64"/>
      <c r="M7191" s="64"/>
      <c r="N7191" s="66" t="s">
        <v>6997</v>
      </c>
      <c r="O7191" s="66">
        <f t="shared" si="458"/>
        <v>0</v>
      </c>
      <c r="P7191" s="66"/>
      <c r="Q7191" s="65" t="str">
        <f>+IFERROR(VLOOKUP(Z7191, fechas!$B$1:$C$1036, 2,FALSE), " ")</f>
        <v xml:space="preserve"> </v>
      </c>
      <c r="R7191" s="66"/>
      <c r="S7191" s="90"/>
      <c r="T7191" s="65"/>
      <c r="U7191" s="65"/>
      <c r="V7191" s="64"/>
      <c r="W7191" s="66"/>
      <c r="X7191" s="118">
        <f t="shared" si="460"/>
        <v>1</v>
      </c>
      <c r="Y7191" s="119" t="str">
        <f>+IFERROR(VLOOKUP(G7191,fechas!$A$1:$D$292,2,FALSE), " ")</f>
        <v xml:space="preserve"> </v>
      </c>
      <c r="Z7191" s="119" t="str">
        <f t="shared" si="461"/>
        <v xml:space="preserve"> </v>
      </c>
      <c r="AA7191" s="120" t="str">
        <f ca="1">+IFERROR(IF(S7191&gt;0," ",Q7191-variables!$C$9)," ")</f>
        <v xml:space="preserve"> </v>
      </c>
    </row>
    <row r="7192" spans="2:27" s="121" customFormat="1" ht="54.95" hidden="1" customHeight="1">
      <c r="B7192" s="66">
        <f t="shared" si="459"/>
        <v>7189</v>
      </c>
      <c r="C7192" s="72"/>
      <c r="D7192" s="73"/>
      <c r="E7192" s="73"/>
      <c r="F7192" s="66"/>
      <c r="G7192" s="116"/>
      <c r="H7192" s="116"/>
      <c r="I7192" s="116"/>
      <c r="J7192" s="117"/>
      <c r="K7192" s="64"/>
      <c r="L7192" s="64"/>
      <c r="M7192" s="64"/>
      <c r="N7192" s="66" t="s">
        <v>6997</v>
      </c>
      <c r="O7192" s="66">
        <f t="shared" si="458"/>
        <v>0</v>
      </c>
      <c r="P7192" s="66"/>
      <c r="Q7192" s="65" t="str">
        <f>+IFERROR(VLOOKUP(Z7192, fechas!$B$1:$C$1036, 2,FALSE), " ")</f>
        <v xml:space="preserve"> </v>
      </c>
      <c r="R7192" s="66"/>
      <c r="S7192" s="90"/>
      <c r="T7192" s="65"/>
      <c r="U7192" s="65"/>
      <c r="V7192" s="64"/>
      <c r="W7192" s="66"/>
      <c r="X7192" s="118">
        <f t="shared" si="460"/>
        <v>1</v>
      </c>
      <c r="Y7192" s="119" t="str">
        <f>+IFERROR(VLOOKUP(G7192,fechas!$A$1:$D$292,2,FALSE), " ")</f>
        <v xml:space="preserve"> </v>
      </c>
      <c r="Z7192" s="119" t="str">
        <f t="shared" si="461"/>
        <v xml:space="preserve"> </v>
      </c>
      <c r="AA7192" s="120" t="str">
        <f ca="1">+IFERROR(IF(S7192&gt;0," ",Q7192-variables!$C$9)," ")</f>
        <v xml:space="preserve"> </v>
      </c>
    </row>
    <row r="7193" spans="2:27" s="121" customFormat="1" ht="54.95" hidden="1" customHeight="1">
      <c r="B7193" s="66">
        <f t="shared" si="459"/>
        <v>7190</v>
      </c>
      <c r="C7193" s="72"/>
      <c r="D7193" s="73"/>
      <c r="E7193" s="73"/>
      <c r="F7193" s="66"/>
      <c r="G7193" s="116"/>
      <c r="H7193" s="116"/>
      <c r="I7193" s="116"/>
      <c r="J7193" s="117"/>
      <c r="K7193" s="64"/>
      <c r="L7193" s="64"/>
      <c r="M7193" s="64"/>
      <c r="N7193" s="66" t="s">
        <v>6997</v>
      </c>
      <c r="O7193" s="66">
        <f t="shared" si="458"/>
        <v>0</v>
      </c>
      <c r="P7193" s="66"/>
      <c r="Q7193" s="65" t="str">
        <f>+IFERROR(VLOOKUP(Z7193, fechas!$B$1:$C$1036, 2,FALSE), " ")</f>
        <v xml:space="preserve"> </v>
      </c>
      <c r="R7193" s="66"/>
      <c r="S7193" s="90"/>
      <c r="T7193" s="65"/>
      <c r="U7193" s="65"/>
      <c r="V7193" s="64"/>
      <c r="W7193" s="66"/>
      <c r="X7193" s="118">
        <f t="shared" si="460"/>
        <v>1</v>
      </c>
      <c r="Y7193" s="119" t="str">
        <f>+IFERROR(VLOOKUP(G7193,fechas!$A$1:$D$292,2,FALSE), " ")</f>
        <v xml:space="preserve"> </v>
      </c>
      <c r="Z7193" s="119" t="str">
        <f t="shared" si="461"/>
        <v xml:space="preserve"> </v>
      </c>
      <c r="AA7193" s="120" t="str">
        <f ca="1">+IFERROR(IF(S7193&gt;0," ",Q7193-variables!$C$9)," ")</f>
        <v xml:space="preserve"> </v>
      </c>
    </row>
    <row r="7194" spans="2:27" s="121" customFormat="1" ht="54.95" hidden="1" customHeight="1">
      <c r="B7194" s="66">
        <f t="shared" si="459"/>
        <v>7191</v>
      </c>
      <c r="C7194" s="72"/>
      <c r="D7194" s="73"/>
      <c r="E7194" s="73"/>
      <c r="F7194" s="66"/>
      <c r="G7194" s="116"/>
      <c r="H7194" s="116"/>
      <c r="I7194" s="116"/>
      <c r="J7194" s="117"/>
      <c r="K7194" s="64"/>
      <c r="L7194" s="64"/>
      <c r="M7194" s="64"/>
      <c r="N7194" s="66" t="s">
        <v>6997</v>
      </c>
      <c r="O7194" s="66">
        <f t="shared" si="458"/>
        <v>0</v>
      </c>
      <c r="P7194" s="66"/>
      <c r="Q7194" s="65" t="str">
        <f>+IFERROR(VLOOKUP(Z7194, fechas!$B$1:$C$1036, 2,FALSE), " ")</f>
        <v xml:space="preserve"> </v>
      </c>
      <c r="R7194" s="66"/>
      <c r="S7194" s="90"/>
      <c r="T7194" s="65"/>
      <c r="U7194" s="65"/>
      <c r="V7194" s="64"/>
      <c r="W7194" s="66"/>
      <c r="X7194" s="118">
        <f t="shared" si="460"/>
        <v>1</v>
      </c>
      <c r="Y7194" s="119" t="str">
        <f>+IFERROR(VLOOKUP(G7194,fechas!$A$1:$D$292,2,FALSE), " ")</f>
        <v xml:space="preserve"> </v>
      </c>
      <c r="Z7194" s="119" t="str">
        <f t="shared" si="461"/>
        <v xml:space="preserve"> </v>
      </c>
      <c r="AA7194" s="120" t="str">
        <f ca="1">+IFERROR(IF(S7194&gt;0," ",Q7194-variables!$C$9)," ")</f>
        <v xml:space="preserve"> </v>
      </c>
    </row>
    <row r="7195" spans="2:27" s="121" customFormat="1" ht="54.95" hidden="1" customHeight="1">
      <c r="B7195" s="66">
        <f t="shared" si="459"/>
        <v>7192</v>
      </c>
      <c r="C7195" s="72"/>
      <c r="D7195" s="73"/>
      <c r="E7195" s="73"/>
      <c r="F7195" s="66"/>
      <c r="G7195" s="116"/>
      <c r="H7195" s="116"/>
      <c r="I7195" s="116"/>
      <c r="J7195" s="117"/>
      <c r="K7195" s="64"/>
      <c r="L7195" s="64"/>
      <c r="M7195" s="64"/>
      <c r="N7195" s="66" t="s">
        <v>6997</v>
      </c>
      <c r="O7195" s="66">
        <f t="shared" si="458"/>
        <v>0</v>
      </c>
      <c r="P7195" s="66"/>
      <c r="Q7195" s="65" t="str">
        <f>+IFERROR(VLOOKUP(Z7195, fechas!$B$1:$C$1036, 2,FALSE), " ")</f>
        <v xml:space="preserve"> </v>
      </c>
      <c r="R7195" s="66"/>
      <c r="S7195" s="90"/>
      <c r="T7195" s="65"/>
      <c r="U7195" s="65"/>
      <c r="V7195" s="64"/>
      <c r="W7195" s="66"/>
      <c r="X7195" s="118">
        <f t="shared" si="460"/>
        <v>1</v>
      </c>
      <c r="Y7195" s="119" t="str">
        <f>+IFERROR(VLOOKUP(G7195,fechas!$A$1:$D$292,2,FALSE), " ")</f>
        <v xml:space="preserve"> </v>
      </c>
      <c r="Z7195" s="119" t="str">
        <f t="shared" si="461"/>
        <v xml:space="preserve"> </v>
      </c>
      <c r="AA7195" s="120" t="str">
        <f ca="1">+IFERROR(IF(S7195&gt;0," ",Q7195-variables!$C$9)," ")</f>
        <v xml:space="preserve"> </v>
      </c>
    </row>
    <row r="7196" spans="2:27" s="121" customFormat="1" ht="54.95" hidden="1" customHeight="1">
      <c r="B7196" s="66">
        <f t="shared" si="459"/>
        <v>7193</v>
      </c>
      <c r="C7196" s="72"/>
      <c r="D7196" s="73"/>
      <c r="E7196" s="73"/>
      <c r="F7196" s="66"/>
      <c r="G7196" s="116"/>
      <c r="H7196" s="116"/>
      <c r="I7196" s="116"/>
      <c r="J7196" s="117"/>
      <c r="K7196" s="64"/>
      <c r="L7196" s="64"/>
      <c r="M7196" s="64"/>
      <c r="N7196" s="66" t="s">
        <v>6997</v>
      </c>
      <c r="O7196" s="66">
        <f t="shared" si="458"/>
        <v>0</v>
      </c>
      <c r="P7196" s="66"/>
      <c r="Q7196" s="65" t="str">
        <f>+IFERROR(VLOOKUP(Z7196, fechas!$B$1:$C$1036, 2,FALSE), " ")</f>
        <v xml:space="preserve"> </v>
      </c>
      <c r="R7196" s="66"/>
      <c r="S7196" s="90"/>
      <c r="T7196" s="65"/>
      <c r="U7196" s="65"/>
      <c r="V7196" s="64"/>
      <c r="W7196" s="66"/>
      <c r="X7196" s="118">
        <f t="shared" si="460"/>
        <v>1</v>
      </c>
      <c r="Y7196" s="119" t="str">
        <f>+IFERROR(VLOOKUP(G7196,fechas!$A$1:$D$292,2,FALSE), " ")</f>
        <v xml:space="preserve"> </v>
      </c>
      <c r="Z7196" s="119" t="str">
        <f t="shared" si="461"/>
        <v xml:space="preserve"> </v>
      </c>
      <c r="AA7196" s="120" t="str">
        <f ca="1">+IFERROR(IF(S7196&gt;0," ",Q7196-variables!$C$9)," ")</f>
        <v xml:space="preserve"> </v>
      </c>
    </row>
    <row r="7197" spans="2:27" s="121" customFormat="1" ht="54.95" hidden="1" customHeight="1">
      <c r="B7197" s="66">
        <f t="shared" si="459"/>
        <v>7194</v>
      </c>
      <c r="C7197" s="72"/>
      <c r="D7197" s="73"/>
      <c r="E7197" s="73"/>
      <c r="F7197" s="66"/>
      <c r="G7197" s="116"/>
      <c r="H7197" s="116"/>
      <c r="I7197" s="116"/>
      <c r="J7197" s="117"/>
      <c r="K7197" s="64"/>
      <c r="L7197" s="64"/>
      <c r="M7197" s="64"/>
      <c r="N7197" s="66" t="s">
        <v>6997</v>
      </c>
      <c r="O7197" s="66">
        <f t="shared" si="458"/>
        <v>0</v>
      </c>
      <c r="P7197" s="66"/>
      <c r="Q7197" s="65" t="str">
        <f>+IFERROR(VLOOKUP(Z7197, fechas!$B$1:$C$1036, 2,FALSE), " ")</f>
        <v xml:space="preserve"> </v>
      </c>
      <c r="R7197" s="66"/>
      <c r="S7197" s="90"/>
      <c r="T7197" s="65"/>
      <c r="U7197" s="65"/>
      <c r="V7197" s="64"/>
      <c r="W7197" s="66"/>
      <c r="X7197" s="118">
        <f t="shared" si="460"/>
        <v>1</v>
      </c>
      <c r="Y7197" s="119" t="str">
        <f>+IFERROR(VLOOKUP(G7197,fechas!$A$1:$D$292,2,FALSE), " ")</f>
        <v xml:space="preserve"> </v>
      </c>
      <c r="Z7197" s="119" t="str">
        <f t="shared" si="461"/>
        <v xml:space="preserve"> </v>
      </c>
      <c r="AA7197" s="120" t="str">
        <f ca="1">+IFERROR(IF(S7197&gt;0," ",Q7197-variables!$C$9)," ")</f>
        <v xml:space="preserve"> </v>
      </c>
    </row>
    <row r="7198" spans="2:27" s="121" customFormat="1" ht="54.95" hidden="1" customHeight="1">
      <c r="B7198" s="66">
        <f t="shared" si="459"/>
        <v>7195</v>
      </c>
      <c r="C7198" s="72"/>
      <c r="D7198" s="73"/>
      <c r="E7198" s="73"/>
      <c r="F7198" s="66"/>
      <c r="G7198" s="116"/>
      <c r="H7198" s="116"/>
      <c r="I7198" s="116"/>
      <c r="J7198" s="117"/>
      <c r="K7198" s="64"/>
      <c r="L7198" s="64"/>
      <c r="M7198" s="64"/>
      <c r="N7198" s="66" t="s">
        <v>6997</v>
      </c>
      <c r="O7198" s="66">
        <f t="shared" si="458"/>
        <v>0</v>
      </c>
      <c r="P7198" s="66"/>
      <c r="Q7198" s="65" t="str">
        <f>+IFERROR(VLOOKUP(Z7198, fechas!$B$1:$C$1036, 2,FALSE), " ")</f>
        <v xml:space="preserve"> </v>
      </c>
      <c r="R7198" s="66"/>
      <c r="S7198" s="90"/>
      <c r="T7198" s="65"/>
      <c r="U7198" s="65"/>
      <c r="V7198" s="64"/>
      <c r="W7198" s="66"/>
      <c r="X7198" s="118">
        <f t="shared" si="460"/>
        <v>1</v>
      </c>
      <c r="Y7198" s="119" t="str">
        <f>+IFERROR(VLOOKUP(G7198,fechas!$A$1:$D$292,2,FALSE), " ")</f>
        <v xml:space="preserve"> </v>
      </c>
      <c r="Z7198" s="119" t="str">
        <f t="shared" si="461"/>
        <v xml:space="preserve"> </v>
      </c>
      <c r="AA7198" s="120" t="str">
        <f ca="1">+IFERROR(IF(S7198&gt;0," ",Q7198-variables!$C$9)," ")</f>
        <v xml:space="preserve"> </v>
      </c>
    </row>
    <row r="7199" spans="2:27" s="121" customFormat="1" ht="54.95" hidden="1" customHeight="1">
      <c r="B7199" s="66">
        <f t="shared" si="459"/>
        <v>7196</v>
      </c>
      <c r="C7199" s="72"/>
      <c r="D7199" s="73"/>
      <c r="E7199" s="73"/>
      <c r="F7199" s="66"/>
      <c r="G7199" s="116"/>
      <c r="H7199" s="116"/>
      <c r="I7199" s="116"/>
      <c r="J7199" s="117"/>
      <c r="K7199" s="64"/>
      <c r="L7199" s="64"/>
      <c r="M7199" s="64"/>
      <c r="N7199" s="66" t="s">
        <v>6997</v>
      </c>
      <c r="O7199" s="66">
        <f t="shared" si="458"/>
        <v>0</v>
      </c>
      <c r="P7199" s="66"/>
      <c r="Q7199" s="65" t="str">
        <f>+IFERROR(VLOOKUP(Z7199, fechas!$B$1:$C$1036, 2,FALSE), " ")</f>
        <v xml:space="preserve"> </v>
      </c>
      <c r="R7199" s="66"/>
      <c r="S7199" s="90"/>
      <c r="T7199" s="65"/>
      <c r="U7199" s="65"/>
      <c r="V7199" s="64"/>
      <c r="W7199" s="66"/>
      <c r="X7199" s="118">
        <f t="shared" si="460"/>
        <v>1</v>
      </c>
      <c r="Y7199" s="119" t="str">
        <f>+IFERROR(VLOOKUP(G7199,fechas!$A$1:$D$292,2,FALSE), " ")</f>
        <v xml:space="preserve"> </v>
      </c>
      <c r="Z7199" s="119" t="str">
        <f t="shared" si="461"/>
        <v xml:space="preserve"> </v>
      </c>
      <c r="AA7199" s="120" t="str">
        <f ca="1">+IFERROR(IF(S7199&gt;0," ",Q7199-variables!$C$9)," ")</f>
        <v xml:space="preserve"> </v>
      </c>
    </row>
    <row r="7200" spans="2:27" s="121" customFormat="1" ht="54.95" hidden="1" customHeight="1">
      <c r="B7200" s="66">
        <f t="shared" si="459"/>
        <v>7197</v>
      </c>
      <c r="C7200" s="72"/>
      <c r="D7200" s="73"/>
      <c r="E7200" s="73"/>
      <c r="F7200" s="66"/>
      <c r="G7200" s="116"/>
      <c r="H7200" s="116"/>
      <c r="I7200" s="116"/>
      <c r="J7200" s="117"/>
      <c r="K7200" s="64"/>
      <c r="L7200" s="64"/>
      <c r="M7200" s="64"/>
      <c r="N7200" s="66" t="s">
        <v>6997</v>
      </c>
      <c r="O7200" s="66">
        <f t="shared" si="458"/>
        <v>0</v>
      </c>
      <c r="P7200" s="66"/>
      <c r="Q7200" s="65" t="str">
        <f>+IFERROR(VLOOKUP(Z7200, fechas!$B$1:$C$1036, 2,FALSE), " ")</f>
        <v xml:space="preserve"> </v>
      </c>
      <c r="R7200" s="66"/>
      <c r="S7200" s="90"/>
      <c r="T7200" s="65"/>
      <c r="U7200" s="65"/>
      <c r="V7200" s="64"/>
      <c r="W7200" s="66"/>
      <c r="X7200" s="118">
        <f t="shared" si="460"/>
        <v>1</v>
      </c>
      <c r="Y7200" s="119" t="str">
        <f>+IFERROR(VLOOKUP(G7200,fechas!$A$1:$D$292,2,FALSE), " ")</f>
        <v xml:space="preserve"> </v>
      </c>
      <c r="Z7200" s="119" t="str">
        <f t="shared" si="461"/>
        <v xml:space="preserve"> </v>
      </c>
      <c r="AA7200" s="120" t="str">
        <f ca="1">+IFERROR(IF(S7200&gt;0," ",Q7200-variables!$C$9)," ")</f>
        <v xml:space="preserve"> </v>
      </c>
    </row>
    <row r="7201" spans="2:27" s="121" customFormat="1" ht="54.95" hidden="1" customHeight="1">
      <c r="B7201" s="66">
        <f t="shared" si="459"/>
        <v>7198</v>
      </c>
      <c r="C7201" s="72"/>
      <c r="D7201" s="73"/>
      <c r="E7201" s="73"/>
      <c r="F7201" s="66"/>
      <c r="G7201" s="116"/>
      <c r="H7201" s="116"/>
      <c r="I7201" s="116"/>
      <c r="J7201" s="117"/>
      <c r="K7201" s="64"/>
      <c r="L7201" s="64"/>
      <c r="M7201" s="64"/>
      <c r="N7201" s="66" t="s">
        <v>6997</v>
      </c>
      <c r="O7201" s="66">
        <f t="shared" si="458"/>
        <v>0</v>
      </c>
      <c r="P7201" s="66"/>
      <c r="Q7201" s="65" t="str">
        <f>+IFERROR(VLOOKUP(Z7201, fechas!$B$1:$C$1036, 2,FALSE), " ")</f>
        <v xml:space="preserve"> </v>
      </c>
      <c r="R7201" s="66"/>
      <c r="S7201" s="90"/>
      <c r="T7201" s="65"/>
      <c r="U7201" s="65"/>
      <c r="V7201" s="64"/>
      <c r="W7201" s="66"/>
      <c r="X7201" s="118">
        <f t="shared" si="460"/>
        <v>1</v>
      </c>
      <c r="Y7201" s="119" t="str">
        <f>+IFERROR(VLOOKUP(G7201,fechas!$A$1:$D$292,2,FALSE), " ")</f>
        <v xml:space="preserve"> </v>
      </c>
      <c r="Z7201" s="119" t="str">
        <f t="shared" si="461"/>
        <v xml:space="preserve"> </v>
      </c>
      <c r="AA7201" s="120" t="str">
        <f ca="1">+IFERROR(IF(S7201&gt;0," ",Q7201-variables!$C$9)," ")</f>
        <v xml:space="preserve"> </v>
      </c>
    </row>
    <row r="7202" spans="2:27" s="121" customFormat="1" ht="54.95" hidden="1" customHeight="1">
      <c r="B7202" s="66">
        <f t="shared" si="459"/>
        <v>7199</v>
      </c>
      <c r="C7202" s="72"/>
      <c r="D7202" s="73"/>
      <c r="E7202" s="73"/>
      <c r="F7202" s="66"/>
      <c r="G7202" s="116"/>
      <c r="H7202" s="116"/>
      <c r="I7202" s="116"/>
      <c r="J7202" s="117"/>
      <c r="K7202" s="64"/>
      <c r="L7202" s="64"/>
      <c r="M7202" s="64"/>
      <c r="N7202" s="66" t="s">
        <v>6997</v>
      </c>
      <c r="O7202" s="66">
        <f t="shared" si="458"/>
        <v>0</v>
      </c>
      <c r="P7202" s="66"/>
      <c r="Q7202" s="65" t="str">
        <f>+IFERROR(VLOOKUP(Z7202, fechas!$B$1:$C$1036, 2,FALSE), " ")</f>
        <v xml:space="preserve"> </v>
      </c>
      <c r="R7202" s="66"/>
      <c r="S7202" s="90"/>
      <c r="T7202" s="65"/>
      <c r="U7202" s="65"/>
      <c r="V7202" s="64"/>
      <c r="W7202" s="66"/>
      <c r="X7202" s="118">
        <f t="shared" si="460"/>
        <v>1</v>
      </c>
      <c r="Y7202" s="119" t="str">
        <f>+IFERROR(VLOOKUP(G7202,fechas!$A$1:$D$292,2,FALSE), " ")</f>
        <v xml:space="preserve"> </v>
      </c>
      <c r="Z7202" s="119" t="str">
        <f t="shared" si="461"/>
        <v xml:space="preserve"> </v>
      </c>
      <c r="AA7202" s="120" t="str">
        <f ca="1">+IFERROR(IF(S7202&gt;0," ",Q7202-variables!$C$9)," ")</f>
        <v xml:space="preserve"> </v>
      </c>
    </row>
    <row r="7203" spans="2:27" s="121" customFormat="1" ht="54.95" hidden="1" customHeight="1">
      <c r="B7203" s="66">
        <f t="shared" si="459"/>
        <v>7200</v>
      </c>
      <c r="C7203" s="72"/>
      <c r="D7203" s="73"/>
      <c r="E7203" s="73"/>
      <c r="F7203" s="66"/>
      <c r="G7203" s="116"/>
      <c r="H7203" s="116"/>
      <c r="I7203" s="116"/>
      <c r="J7203" s="117"/>
      <c r="K7203" s="64"/>
      <c r="L7203" s="64"/>
      <c r="M7203" s="64"/>
      <c r="N7203" s="66" t="s">
        <v>6997</v>
      </c>
      <c r="O7203" s="66">
        <f t="shared" si="458"/>
        <v>0</v>
      </c>
      <c r="P7203" s="66"/>
      <c r="Q7203" s="65" t="str">
        <f>+IFERROR(VLOOKUP(Z7203, fechas!$B$1:$C$1036, 2,FALSE), " ")</f>
        <v xml:space="preserve"> </v>
      </c>
      <c r="R7203" s="66"/>
      <c r="S7203" s="90"/>
      <c r="T7203" s="65"/>
      <c r="U7203" s="65"/>
      <c r="V7203" s="64"/>
      <c r="W7203" s="66"/>
      <c r="X7203" s="118">
        <f t="shared" si="460"/>
        <v>1</v>
      </c>
      <c r="Y7203" s="119" t="str">
        <f>+IFERROR(VLOOKUP(G7203,fechas!$A$1:$D$292,2,FALSE), " ")</f>
        <v xml:space="preserve"> </v>
      </c>
      <c r="Z7203" s="119" t="str">
        <f t="shared" si="461"/>
        <v xml:space="preserve"> </v>
      </c>
      <c r="AA7203" s="120" t="str">
        <f ca="1">+IFERROR(IF(S7203&gt;0," ",Q7203-variables!$C$9)," ")</f>
        <v xml:space="preserve"> </v>
      </c>
    </row>
    <row r="7204" spans="2:27" s="121" customFormat="1" ht="54.95" hidden="1" customHeight="1">
      <c r="B7204" s="66">
        <f t="shared" si="459"/>
        <v>7201</v>
      </c>
      <c r="C7204" s="72"/>
      <c r="D7204" s="73"/>
      <c r="E7204" s="73"/>
      <c r="F7204" s="66"/>
      <c r="G7204" s="116"/>
      <c r="H7204" s="116"/>
      <c r="I7204" s="116"/>
      <c r="J7204" s="117"/>
      <c r="K7204" s="64"/>
      <c r="L7204" s="64"/>
      <c r="M7204" s="64"/>
      <c r="N7204" s="66" t="s">
        <v>6997</v>
      </c>
      <c r="O7204" s="66">
        <f t="shared" si="458"/>
        <v>0</v>
      </c>
      <c r="P7204" s="66"/>
      <c r="Q7204" s="65" t="str">
        <f>+IFERROR(VLOOKUP(Z7204, fechas!$B$1:$C$1036, 2,FALSE), " ")</f>
        <v xml:space="preserve"> </v>
      </c>
      <c r="R7204" s="66"/>
      <c r="S7204" s="90"/>
      <c r="T7204" s="65"/>
      <c r="U7204" s="65"/>
      <c r="V7204" s="64"/>
      <c r="W7204" s="66"/>
      <c r="X7204" s="118">
        <f t="shared" si="460"/>
        <v>1</v>
      </c>
      <c r="Y7204" s="119" t="str">
        <f>+IFERROR(VLOOKUP(G7204,fechas!$A$1:$D$292,2,FALSE), " ")</f>
        <v xml:space="preserve"> </v>
      </c>
      <c r="Z7204" s="119" t="str">
        <f t="shared" si="461"/>
        <v xml:space="preserve"> </v>
      </c>
      <c r="AA7204" s="120" t="str">
        <f ca="1">+IFERROR(IF(S7204&gt;0," ",Q7204-variables!$C$9)," ")</f>
        <v xml:space="preserve"> </v>
      </c>
    </row>
    <row r="7205" spans="2:27" s="121" customFormat="1" ht="54.95" hidden="1" customHeight="1">
      <c r="B7205" s="66">
        <f t="shared" si="459"/>
        <v>7202</v>
      </c>
      <c r="C7205" s="72"/>
      <c r="D7205" s="73"/>
      <c r="E7205" s="73"/>
      <c r="F7205" s="66"/>
      <c r="G7205" s="116"/>
      <c r="H7205" s="116"/>
      <c r="I7205" s="116"/>
      <c r="J7205" s="117"/>
      <c r="K7205" s="64"/>
      <c r="L7205" s="64"/>
      <c r="M7205" s="64"/>
      <c r="N7205" s="66" t="s">
        <v>6997</v>
      </c>
      <c r="O7205" s="66">
        <f t="shared" si="458"/>
        <v>0</v>
      </c>
      <c r="P7205" s="66"/>
      <c r="Q7205" s="65" t="str">
        <f>+IFERROR(VLOOKUP(Z7205, fechas!$B$1:$C$1036, 2,FALSE), " ")</f>
        <v xml:space="preserve"> </v>
      </c>
      <c r="R7205" s="66"/>
      <c r="S7205" s="90"/>
      <c r="T7205" s="65"/>
      <c r="U7205" s="65"/>
      <c r="V7205" s="64"/>
      <c r="W7205" s="66"/>
      <c r="X7205" s="118">
        <f t="shared" si="460"/>
        <v>1</v>
      </c>
      <c r="Y7205" s="119" t="str">
        <f>+IFERROR(VLOOKUP(G7205,fechas!$A$1:$D$292,2,FALSE), " ")</f>
        <v xml:space="preserve"> </v>
      </c>
      <c r="Z7205" s="119" t="str">
        <f t="shared" si="461"/>
        <v xml:space="preserve"> </v>
      </c>
      <c r="AA7205" s="120" t="str">
        <f ca="1">+IFERROR(IF(S7205&gt;0," ",Q7205-variables!$C$9)," ")</f>
        <v xml:space="preserve"> </v>
      </c>
    </row>
    <row r="7206" spans="2:27" s="121" customFormat="1" ht="54.95" hidden="1" customHeight="1">
      <c r="B7206" s="66">
        <f t="shared" si="459"/>
        <v>7203</v>
      </c>
      <c r="C7206" s="72"/>
      <c r="D7206" s="73"/>
      <c r="E7206" s="73"/>
      <c r="F7206" s="66"/>
      <c r="G7206" s="116"/>
      <c r="H7206" s="116"/>
      <c r="I7206" s="116"/>
      <c r="J7206" s="117"/>
      <c r="K7206" s="64"/>
      <c r="L7206" s="64"/>
      <c r="M7206" s="64"/>
      <c r="N7206" s="66" t="s">
        <v>6997</v>
      </c>
      <c r="O7206" s="66">
        <f t="shared" si="458"/>
        <v>0</v>
      </c>
      <c r="P7206" s="66"/>
      <c r="Q7206" s="65" t="str">
        <f>+IFERROR(VLOOKUP(Z7206, fechas!$B$1:$C$1036, 2,FALSE), " ")</f>
        <v xml:space="preserve"> </v>
      </c>
      <c r="R7206" s="66"/>
      <c r="S7206" s="90"/>
      <c r="T7206" s="65"/>
      <c r="U7206" s="65"/>
      <c r="V7206" s="64"/>
      <c r="W7206" s="66"/>
      <c r="X7206" s="118">
        <f t="shared" si="460"/>
        <v>1</v>
      </c>
      <c r="Y7206" s="119" t="str">
        <f>+IFERROR(VLOOKUP(G7206,fechas!$A$1:$D$292,2,FALSE), " ")</f>
        <v xml:space="preserve"> </v>
      </c>
      <c r="Z7206" s="119" t="str">
        <f t="shared" si="461"/>
        <v xml:space="preserve"> </v>
      </c>
      <c r="AA7206" s="120" t="str">
        <f ca="1">+IFERROR(IF(S7206&gt;0," ",Q7206-variables!$C$9)," ")</f>
        <v xml:space="preserve"> </v>
      </c>
    </row>
    <row r="7207" spans="2:27" s="121" customFormat="1" ht="54.95" hidden="1" customHeight="1">
      <c r="B7207" s="66">
        <f t="shared" si="459"/>
        <v>7204</v>
      </c>
      <c r="C7207" s="72"/>
      <c r="D7207" s="73"/>
      <c r="E7207" s="73"/>
      <c r="F7207" s="66"/>
      <c r="G7207" s="116"/>
      <c r="H7207" s="116"/>
      <c r="I7207" s="116"/>
      <c r="J7207" s="117"/>
      <c r="K7207" s="64"/>
      <c r="L7207" s="64"/>
      <c r="M7207" s="64"/>
      <c r="N7207" s="66" t="s">
        <v>6997</v>
      </c>
      <c r="O7207" s="66">
        <f t="shared" si="458"/>
        <v>0</v>
      </c>
      <c r="P7207" s="66"/>
      <c r="Q7207" s="65" t="str">
        <f>+IFERROR(VLOOKUP(Z7207, fechas!$B$1:$C$1036, 2,FALSE), " ")</f>
        <v xml:space="preserve"> </v>
      </c>
      <c r="R7207" s="66"/>
      <c r="S7207" s="90"/>
      <c r="T7207" s="65"/>
      <c r="U7207" s="65"/>
      <c r="V7207" s="64"/>
      <c r="W7207" s="66"/>
      <c r="X7207" s="118">
        <f t="shared" si="460"/>
        <v>1</v>
      </c>
      <c r="Y7207" s="119" t="str">
        <f>+IFERROR(VLOOKUP(G7207,fechas!$A$1:$D$292,2,FALSE), " ")</f>
        <v xml:space="preserve"> </v>
      </c>
      <c r="Z7207" s="119" t="str">
        <f t="shared" si="461"/>
        <v xml:space="preserve"> </v>
      </c>
      <c r="AA7207" s="120" t="str">
        <f ca="1">+IFERROR(IF(S7207&gt;0," ",Q7207-variables!$C$9)," ")</f>
        <v xml:space="preserve"> </v>
      </c>
    </row>
    <row r="7208" spans="2:27" s="121" customFormat="1" ht="54.95" hidden="1" customHeight="1">
      <c r="B7208" s="66">
        <f t="shared" si="459"/>
        <v>7205</v>
      </c>
      <c r="C7208" s="72"/>
      <c r="D7208" s="73"/>
      <c r="E7208" s="73"/>
      <c r="F7208" s="66"/>
      <c r="G7208" s="116"/>
      <c r="H7208" s="116"/>
      <c r="I7208" s="116"/>
      <c r="J7208" s="117"/>
      <c r="K7208" s="64"/>
      <c r="L7208" s="64"/>
      <c r="M7208" s="64"/>
      <c r="N7208" s="66" t="s">
        <v>6997</v>
      </c>
      <c r="O7208" s="66">
        <f t="shared" si="458"/>
        <v>0</v>
      </c>
      <c r="P7208" s="66"/>
      <c r="Q7208" s="65" t="str">
        <f>+IFERROR(VLOOKUP(Z7208, fechas!$B$1:$C$1036, 2,FALSE), " ")</f>
        <v xml:space="preserve"> </v>
      </c>
      <c r="R7208" s="66"/>
      <c r="S7208" s="90"/>
      <c r="T7208" s="65"/>
      <c r="U7208" s="65"/>
      <c r="V7208" s="64"/>
      <c r="W7208" s="66"/>
      <c r="X7208" s="118">
        <f t="shared" si="460"/>
        <v>1</v>
      </c>
      <c r="Y7208" s="119" t="str">
        <f>+IFERROR(VLOOKUP(G7208,fechas!$A$1:$D$292,2,FALSE), " ")</f>
        <v xml:space="preserve"> </v>
      </c>
      <c r="Z7208" s="119" t="str">
        <f t="shared" si="461"/>
        <v xml:space="preserve"> </v>
      </c>
      <c r="AA7208" s="120" t="str">
        <f ca="1">+IFERROR(IF(S7208&gt;0," ",Q7208-variables!$C$9)," ")</f>
        <v xml:space="preserve"> </v>
      </c>
    </row>
    <row r="7209" spans="2:27" s="121" customFormat="1" ht="54.95" hidden="1" customHeight="1">
      <c r="B7209" s="66">
        <f t="shared" si="459"/>
        <v>7206</v>
      </c>
      <c r="C7209" s="72"/>
      <c r="D7209" s="73"/>
      <c r="E7209" s="73"/>
      <c r="F7209" s="66"/>
      <c r="G7209" s="116"/>
      <c r="H7209" s="116"/>
      <c r="I7209" s="116"/>
      <c r="J7209" s="117"/>
      <c r="K7209" s="64"/>
      <c r="L7209" s="64"/>
      <c r="M7209" s="64"/>
      <c r="N7209" s="66" t="s">
        <v>6997</v>
      </c>
      <c r="O7209" s="66">
        <f t="shared" si="458"/>
        <v>0</v>
      </c>
      <c r="P7209" s="66"/>
      <c r="Q7209" s="65" t="str">
        <f>+IFERROR(VLOOKUP(Z7209, fechas!$B$1:$C$1036, 2,FALSE), " ")</f>
        <v xml:space="preserve"> </v>
      </c>
      <c r="R7209" s="66"/>
      <c r="S7209" s="90"/>
      <c r="T7209" s="65"/>
      <c r="U7209" s="65"/>
      <c r="V7209" s="64"/>
      <c r="W7209" s="66"/>
      <c r="X7209" s="118">
        <f t="shared" si="460"/>
        <v>1</v>
      </c>
      <c r="Y7209" s="119" t="str">
        <f>+IFERROR(VLOOKUP(G7209,fechas!$A$1:$D$292,2,FALSE), " ")</f>
        <v xml:space="preserve"> </v>
      </c>
      <c r="Z7209" s="119" t="str">
        <f t="shared" si="461"/>
        <v xml:space="preserve"> </v>
      </c>
      <c r="AA7209" s="120" t="str">
        <f ca="1">+IFERROR(IF(S7209&gt;0," ",Q7209-variables!$C$9)," ")</f>
        <v xml:space="preserve"> </v>
      </c>
    </row>
    <row r="7210" spans="2:27" s="121" customFormat="1" ht="54.95" hidden="1" customHeight="1">
      <c r="B7210" s="66">
        <f t="shared" si="459"/>
        <v>7207</v>
      </c>
      <c r="C7210" s="72"/>
      <c r="D7210" s="73"/>
      <c r="E7210" s="73"/>
      <c r="F7210" s="66"/>
      <c r="G7210" s="116"/>
      <c r="H7210" s="116"/>
      <c r="I7210" s="116"/>
      <c r="J7210" s="117"/>
      <c r="K7210" s="64"/>
      <c r="L7210" s="64"/>
      <c r="M7210" s="64"/>
      <c r="N7210" s="66" t="s">
        <v>6997</v>
      </c>
      <c r="O7210" s="66">
        <f t="shared" si="458"/>
        <v>0</v>
      </c>
      <c r="P7210" s="66"/>
      <c r="Q7210" s="65" t="str">
        <f>+IFERROR(VLOOKUP(Z7210, fechas!$B$1:$C$1036, 2,FALSE), " ")</f>
        <v xml:space="preserve"> </v>
      </c>
      <c r="R7210" s="66"/>
      <c r="S7210" s="90"/>
      <c r="T7210" s="65"/>
      <c r="U7210" s="65"/>
      <c r="V7210" s="64"/>
      <c r="W7210" s="66"/>
      <c r="X7210" s="118">
        <f t="shared" si="460"/>
        <v>1</v>
      </c>
      <c r="Y7210" s="119" t="str">
        <f>+IFERROR(VLOOKUP(G7210,fechas!$A$1:$D$292,2,FALSE), " ")</f>
        <v xml:space="preserve"> </v>
      </c>
      <c r="Z7210" s="119" t="str">
        <f t="shared" si="461"/>
        <v xml:space="preserve"> </v>
      </c>
      <c r="AA7210" s="120" t="str">
        <f ca="1">+IFERROR(IF(S7210&gt;0," ",Q7210-variables!$C$9)," ")</f>
        <v xml:space="preserve"> </v>
      </c>
    </row>
    <row r="7211" spans="2:27" s="121" customFormat="1" ht="54.95" hidden="1" customHeight="1">
      <c r="B7211" s="66">
        <f t="shared" si="459"/>
        <v>7208</v>
      </c>
      <c r="C7211" s="72"/>
      <c r="D7211" s="73"/>
      <c r="E7211" s="73"/>
      <c r="F7211" s="66"/>
      <c r="G7211" s="116"/>
      <c r="H7211" s="116"/>
      <c r="I7211" s="116"/>
      <c r="J7211" s="117"/>
      <c r="K7211" s="64"/>
      <c r="L7211" s="64"/>
      <c r="M7211" s="64"/>
      <c r="N7211" s="66" t="s">
        <v>6997</v>
      </c>
      <c r="O7211" s="66">
        <f t="shared" si="458"/>
        <v>0</v>
      </c>
      <c r="P7211" s="66"/>
      <c r="Q7211" s="65" t="str">
        <f>+IFERROR(VLOOKUP(Z7211, fechas!$B$1:$C$1036, 2,FALSE), " ")</f>
        <v xml:space="preserve"> </v>
      </c>
      <c r="R7211" s="66"/>
      <c r="S7211" s="90"/>
      <c r="T7211" s="65"/>
      <c r="U7211" s="65"/>
      <c r="V7211" s="64"/>
      <c r="W7211" s="66"/>
      <c r="X7211" s="118">
        <f t="shared" si="460"/>
        <v>1</v>
      </c>
      <c r="Y7211" s="119" t="str">
        <f>+IFERROR(VLOOKUP(G7211,fechas!$A$1:$D$292,2,FALSE), " ")</f>
        <v xml:space="preserve"> </v>
      </c>
      <c r="Z7211" s="119" t="str">
        <f t="shared" si="461"/>
        <v xml:space="preserve"> </v>
      </c>
      <c r="AA7211" s="120" t="str">
        <f ca="1">+IFERROR(IF(S7211&gt;0," ",Q7211-variables!$C$9)," ")</f>
        <v xml:space="preserve"> </v>
      </c>
    </row>
    <row r="7212" spans="2:27" s="121" customFormat="1" ht="54.95" hidden="1" customHeight="1">
      <c r="B7212" s="66">
        <f t="shared" si="459"/>
        <v>7209</v>
      </c>
      <c r="C7212" s="72"/>
      <c r="D7212" s="73"/>
      <c r="E7212" s="73"/>
      <c r="F7212" s="66"/>
      <c r="G7212" s="116"/>
      <c r="H7212" s="116"/>
      <c r="I7212" s="116"/>
      <c r="J7212" s="117"/>
      <c r="K7212" s="64"/>
      <c r="L7212" s="64"/>
      <c r="M7212" s="64"/>
      <c r="N7212" s="66" t="s">
        <v>6997</v>
      </c>
      <c r="O7212" s="66">
        <f t="shared" si="458"/>
        <v>0</v>
      </c>
      <c r="P7212" s="66"/>
      <c r="Q7212" s="65" t="str">
        <f>+IFERROR(VLOOKUP(Z7212, fechas!$B$1:$C$1036, 2,FALSE), " ")</f>
        <v xml:space="preserve"> </v>
      </c>
      <c r="R7212" s="66"/>
      <c r="S7212" s="90"/>
      <c r="T7212" s="65"/>
      <c r="U7212" s="65"/>
      <c r="V7212" s="64"/>
      <c r="W7212" s="66"/>
      <c r="X7212" s="118">
        <f t="shared" si="460"/>
        <v>1</v>
      </c>
      <c r="Y7212" s="119" t="str">
        <f>+IFERROR(VLOOKUP(G7212,fechas!$A$1:$D$292,2,FALSE), " ")</f>
        <v xml:space="preserve"> </v>
      </c>
      <c r="Z7212" s="119" t="str">
        <f t="shared" si="461"/>
        <v xml:space="preserve"> </v>
      </c>
      <c r="AA7212" s="120" t="str">
        <f ca="1">+IFERROR(IF(S7212&gt;0," ",Q7212-variables!$C$9)," ")</f>
        <v xml:space="preserve"> </v>
      </c>
    </row>
    <row r="7213" spans="2:27" s="121" customFormat="1" ht="54.95" hidden="1" customHeight="1">
      <c r="B7213" s="66">
        <f t="shared" si="459"/>
        <v>7210</v>
      </c>
      <c r="C7213" s="72"/>
      <c r="D7213" s="73"/>
      <c r="E7213" s="73"/>
      <c r="F7213" s="66"/>
      <c r="G7213" s="116"/>
      <c r="H7213" s="116"/>
      <c r="I7213" s="116"/>
      <c r="J7213" s="117"/>
      <c r="K7213" s="64"/>
      <c r="L7213" s="64"/>
      <c r="M7213" s="64"/>
      <c r="N7213" s="66" t="s">
        <v>6997</v>
      </c>
      <c r="O7213" s="66">
        <f t="shared" si="458"/>
        <v>0</v>
      </c>
      <c r="P7213" s="66"/>
      <c r="Q7213" s="65" t="str">
        <f>+IFERROR(VLOOKUP(Z7213, fechas!$B$1:$C$1036, 2,FALSE), " ")</f>
        <v xml:space="preserve"> </v>
      </c>
      <c r="R7213" s="66"/>
      <c r="S7213" s="90"/>
      <c r="T7213" s="65"/>
      <c r="U7213" s="65"/>
      <c r="V7213" s="64"/>
      <c r="W7213" s="66"/>
      <c r="X7213" s="118">
        <f t="shared" si="460"/>
        <v>1</v>
      </c>
      <c r="Y7213" s="119" t="str">
        <f>+IFERROR(VLOOKUP(G7213,fechas!$A$1:$D$292,2,FALSE), " ")</f>
        <v xml:space="preserve"> </v>
      </c>
      <c r="Z7213" s="119" t="str">
        <f t="shared" si="461"/>
        <v xml:space="preserve"> </v>
      </c>
      <c r="AA7213" s="120" t="str">
        <f ca="1">+IFERROR(IF(S7213&gt;0," ",Q7213-variables!$C$9)," ")</f>
        <v xml:space="preserve"> </v>
      </c>
    </row>
    <row r="7214" spans="2:27" s="121" customFormat="1" ht="54.95" hidden="1" customHeight="1">
      <c r="B7214" s="66">
        <f t="shared" si="459"/>
        <v>7211</v>
      </c>
      <c r="C7214" s="72"/>
      <c r="D7214" s="73"/>
      <c r="E7214" s="73"/>
      <c r="F7214" s="66"/>
      <c r="G7214" s="116"/>
      <c r="H7214" s="116"/>
      <c r="I7214" s="116"/>
      <c r="J7214" s="117"/>
      <c r="K7214" s="64"/>
      <c r="L7214" s="64"/>
      <c r="M7214" s="64"/>
      <c r="N7214" s="66" t="s">
        <v>6997</v>
      </c>
      <c r="O7214" s="66">
        <f t="shared" si="458"/>
        <v>0</v>
      </c>
      <c r="P7214" s="66"/>
      <c r="Q7214" s="65" t="str">
        <f>+IFERROR(VLOOKUP(Z7214, fechas!$B$1:$C$1036, 2,FALSE), " ")</f>
        <v xml:space="preserve"> </v>
      </c>
      <c r="R7214" s="66"/>
      <c r="S7214" s="90"/>
      <c r="T7214" s="65"/>
      <c r="U7214" s="65"/>
      <c r="V7214" s="64"/>
      <c r="W7214" s="66"/>
      <c r="X7214" s="118">
        <f t="shared" si="460"/>
        <v>1</v>
      </c>
      <c r="Y7214" s="119" t="str">
        <f>+IFERROR(VLOOKUP(G7214,fechas!$A$1:$D$292,2,FALSE), " ")</f>
        <v xml:space="preserve"> </v>
      </c>
      <c r="Z7214" s="119" t="str">
        <f t="shared" si="461"/>
        <v xml:space="preserve"> </v>
      </c>
      <c r="AA7214" s="120" t="str">
        <f ca="1">+IFERROR(IF(S7214&gt;0," ",Q7214-variables!$C$9)," ")</f>
        <v xml:space="preserve"> </v>
      </c>
    </row>
    <row r="7215" spans="2:27" s="121" customFormat="1" ht="54.95" hidden="1" customHeight="1">
      <c r="B7215" s="66">
        <f t="shared" si="459"/>
        <v>7212</v>
      </c>
      <c r="C7215" s="72"/>
      <c r="D7215" s="73"/>
      <c r="E7215" s="73"/>
      <c r="F7215" s="66"/>
      <c r="G7215" s="116"/>
      <c r="H7215" s="116"/>
      <c r="I7215" s="116"/>
      <c r="J7215" s="117"/>
      <c r="K7215" s="64"/>
      <c r="L7215" s="64"/>
      <c r="M7215" s="64"/>
      <c r="N7215" s="66" t="s">
        <v>6997</v>
      </c>
      <c r="O7215" s="66">
        <f t="shared" si="458"/>
        <v>0</v>
      </c>
      <c r="P7215" s="66"/>
      <c r="Q7215" s="65" t="str">
        <f>+IFERROR(VLOOKUP(Z7215, fechas!$B$1:$C$1036, 2,FALSE), " ")</f>
        <v xml:space="preserve"> </v>
      </c>
      <c r="R7215" s="66"/>
      <c r="S7215" s="90"/>
      <c r="T7215" s="65"/>
      <c r="U7215" s="65"/>
      <c r="V7215" s="64"/>
      <c r="W7215" s="66"/>
      <c r="X7215" s="118">
        <f t="shared" si="460"/>
        <v>1</v>
      </c>
      <c r="Y7215" s="119" t="str">
        <f>+IFERROR(VLOOKUP(G7215,fechas!$A$1:$D$292,2,FALSE), " ")</f>
        <v xml:space="preserve"> </v>
      </c>
      <c r="Z7215" s="119" t="str">
        <f t="shared" si="461"/>
        <v xml:space="preserve"> </v>
      </c>
      <c r="AA7215" s="120" t="str">
        <f ca="1">+IFERROR(IF(S7215&gt;0," ",Q7215-variables!$C$9)," ")</f>
        <v xml:space="preserve"> </v>
      </c>
    </row>
    <row r="7216" spans="2:27" s="121" customFormat="1" ht="54.95" hidden="1" customHeight="1">
      <c r="B7216" s="66">
        <f t="shared" si="459"/>
        <v>7213</v>
      </c>
      <c r="C7216" s="72"/>
      <c r="D7216" s="73"/>
      <c r="E7216" s="73"/>
      <c r="F7216" s="66"/>
      <c r="G7216" s="116"/>
      <c r="H7216" s="116"/>
      <c r="I7216" s="116"/>
      <c r="J7216" s="117"/>
      <c r="K7216" s="64"/>
      <c r="L7216" s="64"/>
      <c r="M7216" s="64"/>
      <c r="N7216" s="66" t="s">
        <v>6997</v>
      </c>
      <c r="O7216" s="66">
        <f t="shared" si="458"/>
        <v>0</v>
      </c>
      <c r="P7216" s="66"/>
      <c r="Q7216" s="65" t="str">
        <f>+IFERROR(VLOOKUP(Z7216, fechas!$B$1:$C$1036, 2,FALSE), " ")</f>
        <v xml:space="preserve"> </v>
      </c>
      <c r="R7216" s="66"/>
      <c r="S7216" s="90"/>
      <c r="T7216" s="65"/>
      <c r="U7216" s="65"/>
      <c r="V7216" s="64"/>
      <c r="W7216" s="66"/>
      <c r="X7216" s="118">
        <f t="shared" si="460"/>
        <v>1</v>
      </c>
      <c r="Y7216" s="119" t="str">
        <f>+IFERROR(VLOOKUP(G7216,fechas!$A$1:$D$292,2,FALSE), " ")</f>
        <v xml:space="preserve"> </v>
      </c>
      <c r="Z7216" s="119" t="str">
        <f t="shared" si="461"/>
        <v xml:space="preserve"> </v>
      </c>
      <c r="AA7216" s="120" t="str">
        <f ca="1">+IFERROR(IF(S7216&gt;0," ",Q7216-variables!$C$9)," ")</f>
        <v xml:space="preserve"> </v>
      </c>
    </row>
    <row r="7217" spans="2:27" s="121" customFormat="1" ht="54.95" hidden="1" customHeight="1">
      <c r="B7217" s="66">
        <f t="shared" si="459"/>
        <v>7214</v>
      </c>
      <c r="C7217" s="72"/>
      <c r="D7217" s="73"/>
      <c r="E7217" s="73"/>
      <c r="F7217" s="66"/>
      <c r="G7217" s="116"/>
      <c r="H7217" s="116"/>
      <c r="I7217" s="116"/>
      <c r="J7217" s="117"/>
      <c r="K7217" s="64"/>
      <c r="L7217" s="64"/>
      <c r="M7217" s="64"/>
      <c r="N7217" s="66" t="s">
        <v>6997</v>
      </c>
      <c r="O7217" s="66">
        <f t="shared" si="458"/>
        <v>0</v>
      </c>
      <c r="P7217" s="66"/>
      <c r="Q7217" s="65" t="str">
        <f>+IFERROR(VLOOKUP(Z7217, fechas!$B$1:$C$1036, 2,FALSE), " ")</f>
        <v xml:space="preserve"> </v>
      </c>
      <c r="R7217" s="66"/>
      <c r="S7217" s="90"/>
      <c r="T7217" s="65"/>
      <c r="U7217" s="65"/>
      <c r="V7217" s="64"/>
      <c r="W7217" s="66"/>
      <c r="X7217" s="118">
        <f t="shared" si="460"/>
        <v>1</v>
      </c>
      <c r="Y7217" s="119" t="str">
        <f>+IFERROR(VLOOKUP(G7217,fechas!$A$1:$D$292,2,FALSE), " ")</f>
        <v xml:space="preserve"> </v>
      </c>
      <c r="Z7217" s="119" t="str">
        <f t="shared" si="461"/>
        <v xml:space="preserve"> </v>
      </c>
      <c r="AA7217" s="120" t="str">
        <f ca="1">+IFERROR(IF(S7217&gt;0," ",Q7217-variables!$C$9)," ")</f>
        <v xml:space="preserve"> </v>
      </c>
    </row>
    <row r="7218" spans="2:27" s="121" customFormat="1" ht="54.95" hidden="1" customHeight="1">
      <c r="B7218" s="66">
        <f t="shared" si="459"/>
        <v>7215</v>
      </c>
      <c r="C7218" s="72"/>
      <c r="D7218" s="73"/>
      <c r="E7218" s="73"/>
      <c r="F7218" s="66"/>
      <c r="G7218" s="116"/>
      <c r="H7218" s="116"/>
      <c r="I7218" s="116"/>
      <c r="J7218" s="117"/>
      <c r="K7218" s="64"/>
      <c r="L7218" s="64"/>
      <c r="M7218" s="64"/>
      <c r="N7218" s="66" t="s">
        <v>6997</v>
      </c>
      <c r="O7218" s="66">
        <f t="shared" si="458"/>
        <v>0</v>
      </c>
      <c r="P7218" s="66"/>
      <c r="Q7218" s="65" t="str">
        <f>+IFERROR(VLOOKUP(Z7218, fechas!$B$1:$C$1036, 2,FALSE), " ")</f>
        <v xml:space="preserve"> </v>
      </c>
      <c r="R7218" s="66"/>
      <c r="S7218" s="90"/>
      <c r="T7218" s="65"/>
      <c r="U7218" s="65"/>
      <c r="V7218" s="64"/>
      <c r="W7218" s="66"/>
      <c r="X7218" s="118">
        <f t="shared" si="460"/>
        <v>1</v>
      </c>
      <c r="Y7218" s="119" t="str">
        <f>+IFERROR(VLOOKUP(G7218,fechas!$A$1:$D$292,2,FALSE), " ")</f>
        <v xml:space="preserve"> </v>
      </c>
      <c r="Z7218" s="119" t="str">
        <f t="shared" si="461"/>
        <v xml:space="preserve"> </v>
      </c>
      <c r="AA7218" s="120" t="str">
        <f ca="1">+IFERROR(IF(S7218&gt;0," ",Q7218-variables!$C$9)," ")</f>
        <v xml:space="preserve"> </v>
      </c>
    </row>
    <row r="7219" spans="2:27" s="121" customFormat="1" ht="54.95" hidden="1" customHeight="1">
      <c r="B7219" s="66">
        <f t="shared" si="459"/>
        <v>7216</v>
      </c>
      <c r="C7219" s="72"/>
      <c r="D7219" s="73"/>
      <c r="E7219" s="73"/>
      <c r="F7219" s="66"/>
      <c r="G7219" s="116"/>
      <c r="H7219" s="116"/>
      <c r="I7219" s="116"/>
      <c r="J7219" s="117"/>
      <c r="K7219" s="64"/>
      <c r="L7219" s="64"/>
      <c r="M7219" s="64"/>
      <c r="N7219" s="66" t="s">
        <v>6997</v>
      </c>
      <c r="O7219" s="66">
        <f t="shared" si="458"/>
        <v>0</v>
      </c>
      <c r="P7219" s="66"/>
      <c r="Q7219" s="65" t="str">
        <f>+IFERROR(VLOOKUP(Z7219, fechas!$B$1:$C$1036, 2,FALSE), " ")</f>
        <v xml:space="preserve"> </v>
      </c>
      <c r="R7219" s="66"/>
      <c r="S7219" s="90"/>
      <c r="T7219" s="65"/>
      <c r="U7219" s="65"/>
      <c r="V7219" s="64"/>
      <c r="W7219" s="66"/>
      <c r="X7219" s="118">
        <f t="shared" si="460"/>
        <v>1</v>
      </c>
      <c r="Y7219" s="119" t="str">
        <f>+IFERROR(VLOOKUP(G7219,fechas!$A$1:$D$292,2,FALSE), " ")</f>
        <v xml:space="preserve"> </v>
      </c>
      <c r="Z7219" s="119" t="str">
        <f t="shared" si="461"/>
        <v xml:space="preserve"> </v>
      </c>
      <c r="AA7219" s="120" t="str">
        <f ca="1">+IFERROR(IF(S7219&gt;0," ",Q7219-variables!$C$9)," ")</f>
        <v xml:space="preserve"> </v>
      </c>
    </row>
    <row r="7220" spans="2:27" s="121" customFormat="1" ht="54.95" hidden="1" customHeight="1">
      <c r="B7220" s="66">
        <f t="shared" si="459"/>
        <v>7217</v>
      </c>
      <c r="C7220" s="72"/>
      <c r="D7220" s="73"/>
      <c r="E7220" s="73"/>
      <c r="F7220" s="66"/>
      <c r="G7220" s="116"/>
      <c r="H7220" s="116"/>
      <c r="I7220" s="116"/>
      <c r="J7220" s="117"/>
      <c r="K7220" s="64"/>
      <c r="L7220" s="64"/>
      <c r="M7220" s="64"/>
      <c r="N7220" s="66" t="s">
        <v>6997</v>
      </c>
      <c r="O7220" s="66">
        <f t="shared" si="458"/>
        <v>0</v>
      </c>
      <c r="P7220" s="66"/>
      <c r="Q7220" s="65" t="str">
        <f>+IFERROR(VLOOKUP(Z7220, fechas!$B$1:$C$1036, 2,FALSE), " ")</f>
        <v xml:space="preserve"> </v>
      </c>
      <c r="R7220" s="66"/>
      <c r="S7220" s="90"/>
      <c r="T7220" s="65"/>
      <c r="U7220" s="65"/>
      <c r="V7220" s="64"/>
      <c r="W7220" s="66"/>
      <c r="X7220" s="118">
        <f t="shared" si="460"/>
        <v>1</v>
      </c>
      <c r="Y7220" s="119" t="str">
        <f>+IFERROR(VLOOKUP(G7220,fechas!$A$1:$D$292,2,FALSE), " ")</f>
        <v xml:space="preserve"> </v>
      </c>
      <c r="Z7220" s="119" t="str">
        <f t="shared" si="461"/>
        <v xml:space="preserve"> </v>
      </c>
      <c r="AA7220" s="120" t="str">
        <f ca="1">+IFERROR(IF(S7220&gt;0," ",Q7220-variables!$C$9)," ")</f>
        <v xml:space="preserve"> </v>
      </c>
    </row>
    <row r="7221" spans="2:27" s="121" customFormat="1" ht="54.95" hidden="1" customHeight="1">
      <c r="B7221" s="66">
        <f t="shared" si="459"/>
        <v>7218</v>
      </c>
      <c r="C7221" s="72"/>
      <c r="D7221" s="73"/>
      <c r="E7221" s="73"/>
      <c r="F7221" s="66"/>
      <c r="G7221" s="116"/>
      <c r="H7221" s="116"/>
      <c r="I7221" s="116"/>
      <c r="J7221" s="117"/>
      <c r="K7221" s="64"/>
      <c r="L7221" s="64"/>
      <c r="M7221" s="64"/>
      <c r="N7221" s="66" t="s">
        <v>6997</v>
      </c>
      <c r="O7221" s="66">
        <f t="shared" si="458"/>
        <v>0</v>
      </c>
      <c r="P7221" s="66"/>
      <c r="Q7221" s="65" t="str">
        <f>+IFERROR(VLOOKUP(Z7221, fechas!$B$1:$C$1036, 2,FALSE), " ")</f>
        <v xml:space="preserve"> </v>
      </c>
      <c r="R7221" s="66"/>
      <c r="S7221" s="90"/>
      <c r="T7221" s="65"/>
      <c r="U7221" s="65"/>
      <c r="V7221" s="64"/>
      <c r="W7221" s="66"/>
      <c r="X7221" s="118">
        <f t="shared" si="460"/>
        <v>1</v>
      </c>
      <c r="Y7221" s="119" t="str">
        <f>+IFERROR(VLOOKUP(G7221,fechas!$A$1:$D$292,2,FALSE), " ")</f>
        <v xml:space="preserve"> </v>
      </c>
      <c r="Z7221" s="119" t="str">
        <f t="shared" si="461"/>
        <v xml:space="preserve"> </v>
      </c>
      <c r="AA7221" s="120" t="str">
        <f ca="1">+IFERROR(IF(S7221&gt;0," ",Q7221-variables!$C$9)," ")</f>
        <v xml:space="preserve"> </v>
      </c>
    </row>
    <row r="7222" spans="2:27" s="121" customFormat="1" ht="54.95" hidden="1" customHeight="1">
      <c r="B7222" s="66">
        <f t="shared" si="459"/>
        <v>7219</v>
      </c>
      <c r="C7222" s="72"/>
      <c r="D7222" s="73"/>
      <c r="E7222" s="73"/>
      <c r="F7222" s="66"/>
      <c r="G7222" s="116"/>
      <c r="H7222" s="116"/>
      <c r="I7222" s="116"/>
      <c r="J7222" s="117"/>
      <c r="K7222" s="64"/>
      <c r="L7222" s="64"/>
      <c r="M7222" s="64"/>
      <c r="N7222" s="66" t="s">
        <v>6997</v>
      </c>
      <c r="O7222" s="66">
        <f t="shared" si="458"/>
        <v>0</v>
      </c>
      <c r="P7222" s="66"/>
      <c r="Q7222" s="65" t="str">
        <f>+IFERROR(VLOOKUP(Z7222, fechas!$B$1:$C$1036, 2,FALSE), " ")</f>
        <v xml:space="preserve"> </v>
      </c>
      <c r="R7222" s="66"/>
      <c r="S7222" s="90"/>
      <c r="T7222" s="65"/>
      <c r="U7222" s="65"/>
      <c r="V7222" s="64"/>
      <c r="W7222" s="66"/>
      <c r="X7222" s="118">
        <f t="shared" si="460"/>
        <v>1</v>
      </c>
      <c r="Y7222" s="119" t="str">
        <f>+IFERROR(VLOOKUP(G7222,fechas!$A$1:$D$292,2,FALSE), " ")</f>
        <v xml:space="preserve"> </v>
      </c>
      <c r="Z7222" s="119" t="str">
        <f t="shared" si="461"/>
        <v xml:space="preserve"> </v>
      </c>
      <c r="AA7222" s="120" t="str">
        <f ca="1">+IFERROR(IF(S7222&gt;0," ",Q7222-variables!$C$9)," ")</f>
        <v xml:space="preserve"> </v>
      </c>
    </row>
    <row r="7223" spans="2:27" s="121" customFormat="1" ht="54.95" hidden="1" customHeight="1">
      <c r="B7223" s="66">
        <f t="shared" si="459"/>
        <v>7220</v>
      </c>
      <c r="C7223" s="72"/>
      <c r="D7223" s="73"/>
      <c r="E7223" s="73"/>
      <c r="F7223" s="66"/>
      <c r="G7223" s="116"/>
      <c r="H7223" s="116"/>
      <c r="I7223" s="116"/>
      <c r="J7223" s="117"/>
      <c r="K7223" s="64"/>
      <c r="L7223" s="64"/>
      <c r="M7223" s="64"/>
      <c r="N7223" s="66" t="s">
        <v>6997</v>
      </c>
      <c r="O7223" s="66">
        <f t="shared" si="458"/>
        <v>0</v>
      </c>
      <c r="P7223" s="66"/>
      <c r="Q7223" s="65" t="str">
        <f>+IFERROR(VLOOKUP(Z7223, fechas!$B$1:$C$1036, 2,FALSE), " ")</f>
        <v xml:space="preserve"> </v>
      </c>
      <c r="R7223" s="66"/>
      <c r="S7223" s="90"/>
      <c r="T7223" s="65"/>
      <c r="U7223" s="65"/>
      <c r="V7223" s="64"/>
      <c r="W7223" s="66"/>
      <c r="X7223" s="118">
        <f t="shared" si="460"/>
        <v>1</v>
      </c>
      <c r="Y7223" s="119" t="str">
        <f>+IFERROR(VLOOKUP(G7223,fechas!$A$1:$D$292,2,FALSE), " ")</f>
        <v xml:space="preserve"> </v>
      </c>
      <c r="Z7223" s="119" t="str">
        <f t="shared" si="461"/>
        <v xml:space="preserve"> </v>
      </c>
      <c r="AA7223" s="120" t="str">
        <f ca="1">+IFERROR(IF(S7223&gt;0," ",Q7223-variables!$C$9)," ")</f>
        <v xml:space="preserve"> </v>
      </c>
    </row>
    <row r="7224" spans="2:27" s="121" customFormat="1" ht="54.95" hidden="1" customHeight="1">
      <c r="B7224" s="66">
        <f t="shared" si="459"/>
        <v>7221</v>
      </c>
      <c r="C7224" s="72"/>
      <c r="D7224" s="73"/>
      <c r="E7224" s="73"/>
      <c r="F7224" s="66"/>
      <c r="G7224" s="116"/>
      <c r="H7224" s="116"/>
      <c r="I7224" s="116"/>
      <c r="J7224" s="117"/>
      <c r="K7224" s="64"/>
      <c r="L7224" s="64"/>
      <c r="M7224" s="64"/>
      <c r="N7224" s="66" t="s">
        <v>6997</v>
      </c>
      <c r="O7224" s="66">
        <f t="shared" si="458"/>
        <v>0</v>
      </c>
      <c r="P7224" s="66"/>
      <c r="Q7224" s="65" t="str">
        <f>+IFERROR(VLOOKUP(Z7224, fechas!$B$1:$C$1036, 2,FALSE), " ")</f>
        <v xml:space="preserve"> </v>
      </c>
      <c r="R7224" s="66"/>
      <c r="S7224" s="90"/>
      <c r="T7224" s="65"/>
      <c r="U7224" s="65"/>
      <c r="V7224" s="64"/>
      <c r="W7224" s="66"/>
      <c r="X7224" s="118">
        <f t="shared" si="460"/>
        <v>1</v>
      </c>
      <c r="Y7224" s="119" t="str">
        <f>+IFERROR(VLOOKUP(G7224,fechas!$A$1:$D$292,2,FALSE), " ")</f>
        <v xml:space="preserve"> </v>
      </c>
      <c r="Z7224" s="119" t="str">
        <f t="shared" si="461"/>
        <v xml:space="preserve"> </v>
      </c>
      <c r="AA7224" s="120" t="str">
        <f ca="1">+IFERROR(IF(S7224&gt;0," ",Q7224-variables!$C$9)," ")</f>
        <v xml:space="preserve"> </v>
      </c>
    </row>
    <row r="7225" spans="2:27" s="121" customFormat="1" ht="54.95" hidden="1" customHeight="1">
      <c r="B7225" s="66">
        <f t="shared" si="459"/>
        <v>7222</v>
      </c>
      <c r="C7225" s="72"/>
      <c r="D7225" s="73"/>
      <c r="E7225" s="73"/>
      <c r="F7225" s="66"/>
      <c r="G7225" s="116"/>
      <c r="H7225" s="116"/>
      <c r="I7225" s="116"/>
      <c r="J7225" s="117"/>
      <c r="K7225" s="64"/>
      <c r="L7225" s="64"/>
      <c r="M7225" s="64"/>
      <c r="N7225" s="66" t="s">
        <v>6997</v>
      </c>
      <c r="O7225" s="66">
        <f t="shared" si="458"/>
        <v>0</v>
      </c>
      <c r="P7225" s="66"/>
      <c r="Q7225" s="65" t="str">
        <f>+IFERROR(VLOOKUP(Z7225, fechas!$B$1:$C$1036, 2,FALSE), " ")</f>
        <v xml:space="preserve"> </v>
      </c>
      <c r="R7225" s="66"/>
      <c r="S7225" s="90"/>
      <c r="T7225" s="65"/>
      <c r="U7225" s="65"/>
      <c r="V7225" s="64"/>
      <c r="W7225" s="66"/>
      <c r="X7225" s="118">
        <f t="shared" si="460"/>
        <v>1</v>
      </c>
      <c r="Y7225" s="119" t="str">
        <f>+IFERROR(VLOOKUP(G7225,fechas!$A$1:$D$292,2,FALSE), " ")</f>
        <v xml:space="preserve"> </v>
      </c>
      <c r="Z7225" s="119" t="str">
        <f t="shared" si="461"/>
        <v xml:space="preserve"> </v>
      </c>
      <c r="AA7225" s="120" t="str">
        <f ca="1">+IFERROR(IF(S7225&gt;0," ",Q7225-variables!$C$9)," ")</f>
        <v xml:space="preserve"> </v>
      </c>
    </row>
    <row r="7226" spans="2:27" s="121" customFormat="1" ht="54.95" hidden="1" customHeight="1">
      <c r="B7226" s="66">
        <f t="shared" si="459"/>
        <v>7223</v>
      </c>
      <c r="C7226" s="72"/>
      <c r="D7226" s="73"/>
      <c r="E7226" s="73"/>
      <c r="F7226" s="66"/>
      <c r="G7226" s="116"/>
      <c r="H7226" s="116"/>
      <c r="I7226" s="116"/>
      <c r="J7226" s="117"/>
      <c r="K7226" s="64"/>
      <c r="L7226" s="64"/>
      <c r="M7226" s="64"/>
      <c r="N7226" s="66" t="s">
        <v>6997</v>
      </c>
      <c r="O7226" s="66">
        <f t="shared" si="458"/>
        <v>0</v>
      </c>
      <c r="P7226" s="66"/>
      <c r="Q7226" s="65" t="str">
        <f>+IFERROR(VLOOKUP(Z7226, fechas!$B$1:$C$1036, 2,FALSE), " ")</f>
        <v xml:space="preserve"> </v>
      </c>
      <c r="R7226" s="66"/>
      <c r="S7226" s="90"/>
      <c r="T7226" s="65"/>
      <c r="U7226" s="65"/>
      <c r="V7226" s="64"/>
      <c r="W7226" s="66"/>
      <c r="X7226" s="118">
        <f t="shared" si="460"/>
        <v>1</v>
      </c>
      <c r="Y7226" s="119" t="str">
        <f>+IFERROR(VLOOKUP(G7226,fechas!$A$1:$D$292,2,FALSE), " ")</f>
        <v xml:space="preserve"> </v>
      </c>
      <c r="Z7226" s="119" t="str">
        <f t="shared" si="461"/>
        <v xml:space="preserve"> </v>
      </c>
      <c r="AA7226" s="120" t="str">
        <f ca="1">+IFERROR(IF(S7226&gt;0," ",Q7226-variables!$C$9)," ")</f>
        <v xml:space="preserve"> </v>
      </c>
    </row>
    <row r="7227" spans="2:27" s="121" customFormat="1" ht="54.95" hidden="1" customHeight="1">
      <c r="B7227" s="66">
        <f t="shared" si="459"/>
        <v>7224</v>
      </c>
      <c r="C7227" s="72"/>
      <c r="D7227" s="73"/>
      <c r="E7227" s="73"/>
      <c r="F7227" s="66"/>
      <c r="G7227" s="116"/>
      <c r="H7227" s="116"/>
      <c r="I7227" s="116"/>
      <c r="J7227" s="117"/>
      <c r="K7227" s="64"/>
      <c r="L7227" s="64"/>
      <c r="M7227" s="64"/>
      <c r="N7227" s="66" t="s">
        <v>6997</v>
      </c>
      <c r="O7227" s="66">
        <f t="shared" ref="O7227:O7290" si="462">S7227-G7227</f>
        <v>0</v>
      </c>
      <c r="P7227" s="66"/>
      <c r="Q7227" s="65" t="str">
        <f>+IFERROR(VLOOKUP(Z7227, fechas!$B$1:$C$1036, 2,FALSE), " ")</f>
        <v xml:space="preserve"> </v>
      </c>
      <c r="R7227" s="66"/>
      <c r="S7227" s="90"/>
      <c r="T7227" s="65"/>
      <c r="U7227" s="65"/>
      <c r="V7227" s="64"/>
      <c r="W7227" s="66"/>
      <c r="X7227" s="118">
        <f t="shared" si="460"/>
        <v>1</v>
      </c>
      <c r="Y7227" s="119" t="str">
        <f>+IFERROR(VLOOKUP(G7227,fechas!$A$1:$D$292,2,FALSE), " ")</f>
        <v xml:space="preserve"> </v>
      </c>
      <c r="Z7227" s="119" t="str">
        <f t="shared" si="461"/>
        <v xml:space="preserve"> </v>
      </c>
      <c r="AA7227" s="120" t="str">
        <f ca="1">+IFERROR(IF(S7227&gt;0," ",Q7227-variables!$C$9)," ")</f>
        <v xml:space="preserve"> </v>
      </c>
    </row>
    <row r="7228" spans="2:27" s="121" customFormat="1" ht="54.95" hidden="1" customHeight="1">
      <c r="B7228" s="66">
        <f t="shared" si="459"/>
        <v>7225</v>
      </c>
      <c r="C7228" s="72"/>
      <c r="D7228" s="73"/>
      <c r="E7228" s="73"/>
      <c r="F7228" s="66"/>
      <c r="G7228" s="116"/>
      <c r="H7228" s="116"/>
      <c r="I7228" s="116"/>
      <c r="J7228" s="117"/>
      <c r="K7228" s="64"/>
      <c r="L7228" s="64"/>
      <c r="M7228" s="64"/>
      <c r="N7228" s="66" t="s">
        <v>6997</v>
      </c>
      <c r="O7228" s="66">
        <f t="shared" si="462"/>
        <v>0</v>
      </c>
      <c r="P7228" s="66"/>
      <c r="Q7228" s="65" t="str">
        <f>+IFERROR(VLOOKUP(Z7228, fechas!$B$1:$C$1036, 2,FALSE), " ")</f>
        <v xml:space="preserve"> </v>
      </c>
      <c r="R7228" s="66"/>
      <c r="S7228" s="90"/>
      <c r="T7228" s="65"/>
      <c r="U7228" s="65"/>
      <c r="V7228" s="64"/>
      <c r="W7228" s="66"/>
      <c r="X7228" s="118">
        <f t="shared" si="460"/>
        <v>1</v>
      </c>
      <c r="Y7228" s="119" t="str">
        <f>+IFERROR(VLOOKUP(G7228,fechas!$A$1:$D$292,2,FALSE), " ")</f>
        <v xml:space="preserve"> </v>
      </c>
      <c r="Z7228" s="119" t="str">
        <f t="shared" si="461"/>
        <v xml:space="preserve"> </v>
      </c>
      <c r="AA7228" s="120" t="str">
        <f ca="1">+IFERROR(IF(S7228&gt;0," ",Q7228-variables!$C$9)," ")</f>
        <v xml:space="preserve"> </v>
      </c>
    </row>
    <row r="7229" spans="2:27" s="121" customFormat="1" ht="54.95" hidden="1" customHeight="1">
      <c r="B7229" s="66">
        <f t="shared" si="459"/>
        <v>7226</v>
      </c>
      <c r="C7229" s="72"/>
      <c r="D7229" s="73"/>
      <c r="E7229" s="73"/>
      <c r="F7229" s="66"/>
      <c r="G7229" s="116"/>
      <c r="H7229" s="116"/>
      <c r="I7229" s="116"/>
      <c r="J7229" s="117"/>
      <c r="K7229" s="64"/>
      <c r="L7229" s="64"/>
      <c r="M7229" s="64"/>
      <c r="N7229" s="66" t="s">
        <v>6997</v>
      </c>
      <c r="O7229" s="66">
        <f t="shared" si="462"/>
        <v>0</v>
      </c>
      <c r="P7229" s="66"/>
      <c r="Q7229" s="65" t="str">
        <f>+IFERROR(VLOOKUP(Z7229, fechas!$B$1:$C$1036, 2,FALSE), " ")</f>
        <v xml:space="preserve"> </v>
      </c>
      <c r="R7229" s="66"/>
      <c r="S7229" s="90"/>
      <c r="T7229" s="65"/>
      <c r="U7229" s="65"/>
      <c r="V7229" s="64"/>
      <c r="W7229" s="66"/>
      <c r="X7229" s="118">
        <f t="shared" si="460"/>
        <v>1</v>
      </c>
      <c r="Y7229" s="119" t="str">
        <f>+IFERROR(VLOOKUP(G7229,fechas!$A$1:$D$292,2,FALSE), " ")</f>
        <v xml:space="preserve"> </v>
      </c>
      <c r="Z7229" s="119" t="str">
        <f t="shared" si="461"/>
        <v xml:space="preserve"> </v>
      </c>
      <c r="AA7229" s="120" t="str">
        <f ca="1">+IFERROR(IF(S7229&gt;0," ",Q7229-variables!$C$9)," ")</f>
        <v xml:space="preserve"> </v>
      </c>
    </row>
    <row r="7230" spans="2:27" s="121" customFormat="1" ht="54.95" hidden="1" customHeight="1">
      <c r="B7230" s="66">
        <f t="shared" si="459"/>
        <v>7227</v>
      </c>
      <c r="C7230" s="72"/>
      <c r="D7230" s="73"/>
      <c r="E7230" s="73"/>
      <c r="F7230" s="66"/>
      <c r="G7230" s="116"/>
      <c r="H7230" s="116"/>
      <c r="I7230" s="116"/>
      <c r="J7230" s="117"/>
      <c r="K7230" s="64"/>
      <c r="L7230" s="64"/>
      <c r="M7230" s="64"/>
      <c r="N7230" s="66" t="s">
        <v>6997</v>
      </c>
      <c r="O7230" s="66">
        <f t="shared" si="462"/>
        <v>0</v>
      </c>
      <c r="P7230" s="66"/>
      <c r="Q7230" s="65" t="str">
        <f>+IFERROR(VLOOKUP(Z7230, fechas!$B$1:$C$1036, 2,FALSE), " ")</f>
        <v xml:space="preserve"> </v>
      </c>
      <c r="R7230" s="66"/>
      <c r="S7230" s="90"/>
      <c r="T7230" s="65"/>
      <c r="U7230" s="65"/>
      <c r="V7230" s="64"/>
      <c r="W7230" s="66"/>
      <c r="X7230" s="118">
        <f t="shared" si="460"/>
        <v>1</v>
      </c>
      <c r="Y7230" s="119" t="str">
        <f>+IFERROR(VLOOKUP(G7230,fechas!$A$1:$D$292,2,FALSE), " ")</f>
        <v xml:space="preserve"> </v>
      </c>
      <c r="Z7230" s="119" t="str">
        <f t="shared" si="461"/>
        <v xml:space="preserve"> </v>
      </c>
      <c r="AA7230" s="120" t="str">
        <f ca="1">+IFERROR(IF(S7230&gt;0," ",Q7230-variables!$C$9)," ")</f>
        <v xml:space="preserve"> </v>
      </c>
    </row>
    <row r="7231" spans="2:27" s="121" customFormat="1" ht="54.95" hidden="1" customHeight="1">
      <c r="B7231" s="66">
        <f t="shared" si="459"/>
        <v>7228</v>
      </c>
      <c r="C7231" s="72"/>
      <c r="D7231" s="73"/>
      <c r="E7231" s="73"/>
      <c r="F7231" s="66"/>
      <c r="G7231" s="116"/>
      <c r="H7231" s="116"/>
      <c r="I7231" s="116"/>
      <c r="J7231" s="117"/>
      <c r="K7231" s="64"/>
      <c r="L7231" s="64"/>
      <c r="M7231" s="64"/>
      <c r="N7231" s="66" t="s">
        <v>6997</v>
      </c>
      <c r="O7231" s="66">
        <f t="shared" si="462"/>
        <v>0</v>
      </c>
      <c r="P7231" s="66"/>
      <c r="Q7231" s="65" t="str">
        <f>+IFERROR(VLOOKUP(Z7231, fechas!$B$1:$C$1036, 2,FALSE), " ")</f>
        <v xml:space="preserve"> </v>
      </c>
      <c r="R7231" s="66"/>
      <c r="S7231" s="90"/>
      <c r="T7231" s="65"/>
      <c r="U7231" s="65"/>
      <c r="V7231" s="64"/>
      <c r="W7231" s="66"/>
      <c r="X7231" s="118">
        <f t="shared" si="460"/>
        <v>1</v>
      </c>
      <c r="Y7231" s="119" t="str">
        <f>+IFERROR(VLOOKUP(G7231,fechas!$A$1:$D$292,2,FALSE), " ")</f>
        <v xml:space="preserve"> </v>
      </c>
      <c r="Z7231" s="119" t="str">
        <f t="shared" si="461"/>
        <v xml:space="preserve"> </v>
      </c>
      <c r="AA7231" s="120" t="str">
        <f ca="1">+IFERROR(IF(S7231&gt;0," ",Q7231-variables!$C$9)," ")</f>
        <v xml:space="preserve"> </v>
      </c>
    </row>
    <row r="7232" spans="2:27" s="121" customFormat="1" ht="54.95" hidden="1" customHeight="1">
      <c r="B7232" s="66">
        <f t="shared" si="459"/>
        <v>7229</v>
      </c>
      <c r="C7232" s="72"/>
      <c r="D7232" s="73"/>
      <c r="E7232" s="73"/>
      <c r="F7232" s="66"/>
      <c r="G7232" s="116"/>
      <c r="H7232" s="116"/>
      <c r="I7232" s="116"/>
      <c r="J7232" s="117"/>
      <c r="K7232" s="64"/>
      <c r="L7232" s="64"/>
      <c r="M7232" s="64"/>
      <c r="N7232" s="66" t="s">
        <v>6997</v>
      </c>
      <c r="O7232" s="66">
        <f t="shared" si="462"/>
        <v>0</v>
      </c>
      <c r="P7232" s="66"/>
      <c r="Q7232" s="65" t="str">
        <f>+IFERROR(VLOOKUP(Z7232, fechas!$B$1:$C$1036, 2,FALSE), " ")</f>
        <v xml:space="preserve"> </v>
      </c>
      <c r="R7232" s="66"/>
      <c r="S7232" s="90"/>
      <c r="T7232" s="65"/>
      <c r="U7232" s="65"/>
      <c r="V7232" s="64"/>
      <c r="W7232" s="66"/>
      <c r="X7232" s="118">
        <f t="shared" si="460"/>
        <v>1</v>
      </c>
      <c r="Y7232" s="119" t="str">
        <f>+IFERROR(VLOOKUP(G7232,fechas!$A$1:$D$292,2,FALSE), " ")</f>
        <v xml:space="preserve"> </v>
      </c>
      <c r="Z7232" s="119" t="str">
        <f t="shared" si="461"/>
        <v xml:space="preserve"> </v>
      </c>
      <c r="AA7232" s="120" t="str">
        <f ca="1">+IFERROR(IF(S7232&gt;0," ",Q7232-variables!$C$9)," ")</f>
        <v xml:space="preserve"> </v>
      </c>
    </row>
    <row r="7233" spans="2:27" s="121" customFormat="1" ht="54.95" hidden="1" customHeight="1">
      <c r="B7233" s="66">
        <f t="shared" ref="B7233:B7296" si="463">B7232+1</f>
        <v>7230</v>
      </c>
      <c r="C7233" s="72"/>
      <c r="D7233" s="73"/>
      <c r="E7233" s="73"/>
      <c r="F7233" s="66"/>
      <c r="G7233" s="116"/>
      <c r="H7233" s="116"/>
      <c r="I7233" s="116"/>
      <c r="J7233" s="117"/>
      <c r="K7233" s="64"/>
      <c r="L7233" s="64"/>
      <c r="M7233" s="64"/>
      <c r="N7233" s="66" t="s">
        <v>6997</v>
      </c>
      <c r="O7233" s="66">
        <f t="shared" si="462"/>
        <v>0</v>
      </c>
      <c r="P7233" s="66"/>
      <c r="Q7233" s="65" t="str">
        <f>+IFERROR(VLOOKUP(Z7233, fechas!$B$1:$C$1036, 2,FALSE), " ")</f>
        <v xml:space="preserve"> </v>
      </c>
      <c r="R7233" s="66"/>
      <c r="S7233" s="90"/>
      <c r="T7233" s="65"/>
      <c r="U7233" s="65"/>
      <c r="V7233" s="64"/>
      <c r="W7233" s="66"/>
      <c r="X7233" s="118">
        <f t="shared" si="460"/>
        <v>1</v>
      </c>
      <c r="Y7233" s="119" t="str">
        <f>+IFERROR(VLOOKUP(G7233,fechas!$A$1:$D$292,2,FALSE), " ")</f>
        <v xml:space="preserve"> </v>
      </c>
      <c r="Z7233" s="119" t="str">
        <f t="shared" si="461"/>
        <v xml:space="preserve"> </v>
      </c>
      <c r="AA7233" s="120" t="str">
        <f ca="1">+IFERROR(IF(S7233&gt;0," ",Q7233-variables!$C$9)," ")</f>
        <v xml:space="preserve"> </v>
      </c>
    </row>
    <row r="7234" spans="2:27" s="121" customFormat="1" ht="54.95" hidden="1" customHeight="1">
      <c r="B7234" s="66">
        <f t="shared" si="463"/>
        <v>7231</v>
      </c>
      <c r="C7234" s="72"/>
      <c r="D7234" s="73"/>
      <c r="E7234" s="73"/>
      <c r="F7234" s="66"/>
      <c r="G7234" s="116"/>
      <c r="H7234" s="116"/>
      <c r="I7234" s="116"/>
      <c r="J7234" s="117"/>
      <c r="K7234" s="64"/>
      <c r="L7234" s="64"/>
      <c r="M7234" s="64"/>
      <c r="N7234" s="66" t="s">
        <v>6997</v>
      </c>
      <c r="O7234" s="66">
        <f t="shared" si="462"/>
        <v>0</v>
      </c>
      <c r="P7234" s="66"/>
      <c r="Q7234" s="65" t="str">
        <f>+IFERROR(VLOOKUP(Z7234, fechas!$B$1:$C$1036, 2,FALSE), " ")</f>
        <v xml:space="preserve"> </v>
      </c>
      <c r="R7234" s="66"/>
      <c r="S7234" s="90"/>
      <c r="T7234" s="65"/>
      <c r="U7234" s="65"/>
      <c r="V7234" s="64"/>
      <c r="W7234" s="66"/>
      <c r="X7234" s="118">
        <f t="shared" si="460"/>
        <v>1</v>
      </c>
      <c r="Y7234" s="119" t="str">
        <f>+IFERROR(VLOOKUP(G7234,fechas!$A$1:$D$292,2,FALSE), " ")</f>
        <v xml:space="preserve"> </v>
      </c>
      <c r="Z7234" s="119" t="str">
        <f t="shared" si="461"/>
        <v xml:space="preserve"> </v>
      </c>
      <c r="AA7234" s="120" t="str">
        <f ca="1">+IFERROR(IF(S7234&gt;0," ",Q7234-variables!$C$9)," ")</f>
        <v xml:space="preserve"> </v>
      </c>
    </row>
    <row r="7235" spans="2:27" s="121" customFormat="1" ht="54.95" hidden="1" customHeight="1">
      <c r="B7235" s="66">
        <f t="shared" si="463"/>
        <v>7232</v>
      </c>
      <c r="C7235" s="72"/>
      <c r="D7235" s="73"/>
      <c r="E7235" s="73"/>
      <c r="F7235" s="66"/>
      <c r="G7235" s="116"/>
      <c r="H7235" s="116"/>
      <c r="I7235" s="116"/>
      <c r="J7235" s="117"/>
      <c r="K7235" s="64"/>
      <c r="L7235" s="64"/>
      <c r="M7235" s="64"/>
      <c r="N7235" s="66" t="s">
        <v>6997</v>
      </c>
      <c r="O7235" s="66">
        <f t="shared" si="462"/>
        <v>0</v>
      </c>
      <c r="P7235" s="66"/>
      <c r="Q7235" s="65" t="str">
        <f>+IFERROR(VLOOKUP(Z7235, fechas!$B$1:$C$1036, 2,FALSE), " ")</f>
        <v xml:space="preserve"> </v>
      </c>
      <c r="R7235" s="66"/>
      <c r="S7235" s="90"/>
      <c r="T7235" s="65"/>
      <c r="U7235" s="65"/>
      <c r="V7235" s="64"/>
      <c r="W7235" s="66"/>
      <c r="X7235" s="118">
        <f t="shared" si="460"/>
        <v>1</v>
      </c>
      <c r="Y7235" s="119" t="str">
        <f>+IFERROR(VLOOKUP(G7235,fechas!$A$1:$D$292,2,FALSE), " ")</f>
        <v xml:space="preserve"> </v>
      </c>
      <c r="Z7235" s="119" t="str">
        <f t="shared" si="461"/>
        <v xml:space="preserve"> </v>
      </c>
      <c r="AA7235" s="120" t="str">
        <f ca="1">+IFERROR(IF(S7235&gt;0," ",Q7235-variables!$C$9)," ")</f>
        <v xml:space="preserve"> </v>
      </c>
    </row>
    <row r="7236" spans="2:27" s="121" customFormat="1" ht="54.95" hidden="1" customHeight="1">
      <c r="B7236" s="66">
        <f t="shared" si="463"/>
        <v>7233</v>
      </c>
      <c r="C7236" s="72"/>
      <c r="D7236" s="73"/>
      <c r="E7236" s="73"/>
      <c r="F7236" s="66"/>
      <c r="G7236" s="116"/>
      <c r="H7236" s="116"/>
      <c r="I7236" s="116"/>
      <c r="J7236" s="117"/>
      <c r="K7236" s="64"/>
      <c r="L7236" s="64"/>
      <c r="M7236" s="64"/>
      <c r="N7236" s="66" t="s">
        <v>6997</v>
      </c>
      <c r="O7236" s="66">
        <f t="shared" si="462"/>
        <v>0</v>
      </c>
      <c r="P7236" s="66"/>
      <c r="Q7236" s="65" t="str">
        <f>+IFERROR(VLOOKUP(Z7236, fechas!$B$1:$C$1036, 2,FALSE), " ")</f>
        <v xml:space="preserve"> </v>
      </c>
      <c r="R7236" s="66"/>
      <c r="S7236" s="90"/>
      <c r="T7236" s="65"/>
      <c r="U7236" s="65"/>
      <c r="V7236" s="64"/>
      <c r="W7236" s="66"/>
      <c r="X7236" s="118">
        <f t="shared" ref="X7236:X7299" si="464">IF(N7236="PENDIENTE",1,0)</f>
        <v>1</v>
      </c>
      <c r="Y7236" s="119" t="str">
        <f>+IFERROR(VLOOKUP(G7236,fechas!$A$1:$D$292,2,FALSE), " ")</f>
        <v xml:space="preserve"> </v>
      </c>
      <c r="Z7236" s="119" t="str">
        <f t="shared" ref="Z7236:Z7299" si="465">+IFERROR(Y7236+P7236, " ")</f>
        <v xml:space="preserve"> </v>
      </c>
      <c r="AA7236" s="120" t="str">
        <f ca="1">+IFERROR(IF(S7236&gt;0," ",Q7236-variables!$C$9)," ")</f>
        <v xml:space="preserve"> </v>
      </c>
    </row>
    <row r="7237" spans="2:27" s="121" customFormat="1" ht="54.95" hidden="1" customHeight="1">
      <c r="B7237" s="66">
        <f t="shared" si="463"/>
        <v>7234</v>
      </c>
      <c r="C7237" s="72"/>
      <c r="D7237" s="73"/>
      <c r="E7237" s="73"/>
      <c r="F7237" s="66"/>
      <c r="G7237" s="116"/>
      <c r="H7237" s="116"/>
      <c r="I7237" s="116"/>
      <c r="J7237" s="117"/>
      <c r="K7237" s="64"/>
      <c r="L7237" s="64"/>
      <c r="M7237" s="64"/>
      <c r="N7237" s="66" t="s">
        <v>6997</v>
      </c>
      <c r="O7237" s="66">
        <f t="shared" si="462"/>
        <v>0</v>
      </c>
      <c r="P7237" s="66"/>
      <c r="Q7237" s="65" t="str">
        <f>+IFERROR(VLOOKUP(Z7237, fechas!$B$1:$C$1036, 2,FALSE), " ")</f>
        <v xml:space="preserve"> </v>
      </c>
      <c r="R7237" s="66"/>
      <c r="S7237" s="90"/>
      <c r="T7237" s="65"/>
      <c r="U7237" s="65"/>
      <c r="V7237" s="64"/>
      <c r="W7237" s="66"/>
      <c r="X7237" s="118">
        <f t="shared" si="464"/>
        <v>1</v>
      </c>
      <c r="Y7237" s="119" t="str">
        <f>+IFERROR(VLOOKUP(G7237,fechas!$A$1:$D$292,2,FALSE), " ")</f>
        <v xml:space="preserve"> </v>
      </c>
      <c r="Z7237" s="119" t="str">
        <f t="shared" si="465"/>
        <v xml:space="preserve"> </v>
      </c>
      <c r="AA7237" s="120" t="str">
        <f ca="1">+IFERROR(IF(S7237&gt;0," ",Q7237-variables!$C$9)," ")</f>
        <v xml:space="preserve"> </v>
      </c>
    </row>
    <row r="7238" spans="2:27" s="121" customFormat="1" ht="54.95" hidden="1" customHeight="1">
      <c r="B7238" s="66">
        <f t="shared" si="463"/>
        <v>7235</v>
      </c>
      <c r="C7238" s="72"/>
      <c r="D7238" s="73"/>
      <c r="E7238" s="73"/>
      <c r="F7238" s="66"/>
      <c r="G7238" s="116"/>
      <c r="H7238" s="116"/>
      <c r="I7238" s="116"/>
      <c r="J7238" s="117"/>
      <c r="K7238" s="64"/>
      <c r="L7238" s="64"/>
      <c r="M7238" s="64"/>
      <c r="N7238" s="66" t="s">
        <v>6997</v>
      </c>
      <c r="O7238" s="66">
        <f t="shared" si="462"/>
        <v>0</v>
      </c>
      <c r="P7238" s="66"/>
      <c r="Q7238" s="65" t="str">
        <f>+IFERROR(VLOOKUP(Z7238, fechas!$B$1:$C$1036, 2,FALSE), " ")</f>
        <v xml:space="preserve"> </v>
      </c>
      <c r="R7238" s="66"/>
      <c r="S7238" s="90"/>
      <c r="T7238" s="65"/>
      <c r="U7238" s="65"/>
      <c r="V7238" s="64"/>
      <c r="W7238" s="66"/>
      <c r="X7238" s="118">
        <f t="shared" si="464"/>
        <v>1</v>
      </c>
      <c r="Y7238" s="119" t="str">
        <f>+IFERROR(VLOOKUP(G7238,fechas!$A$1:$D$292,2,FALSE), " ")</f>
        <v xml:space="preserve"> </v>
      </c>
      <c r="Z7238" s="119" t="str">
        <f t="shared" si="465"/>
        <v xml:space="preserve"> </v>
      </c>
      <c r="AA7238" s="120" t="str">
        <f ca="1">+IFERROR(IF(S7238&gt;0," ",Q7238-variables!$C$9)," ")</f>
        <v xml:space="preserve"> </v>
      </c>
    </row>
    <row r="7239" spans="2:27" s="121" customFormat="1" ht="54.95" hidden="1" customHeight="1">
      <c r="B7239" s="66">
        <f t="shared" si="463"/>
        <v>7236</v>
      </c>
      <c r="C7239" s="72"/>
      <c r="D7239" s="73"/>
      <c r="E7239" s="73"/>
      <c r="F7239" s="66"/>
      <c r="G7239" s="116"/>
      <c r="H7239" s="116"/>
      <c r="I7239" s="116"/>
      <c r="J7239" s="117"/>
      <c r="K7239" s="64"/>
      <c r="L7239" s="64"/>
      <c r="M7239" s="64"/>
      <c r="N7239" s="66" t="s">
        <v>6997</v>
      </c>
      <c r="O7239" s="66">
        <f t="shared" si="462"/>
        <v>0</v>
      </c>
      <c r="P7239" s="66"/>
      <c r="Q7239" s="65" t="str">
        <f>+IFERROR(VLOOKUP(Z7239, fechas!$B$1:$C$1036, 2,FALSE), " ")</f>
        <v xml:space="preserve"> </v>
      </c>
      <c r="R7239" s="66"/>
      <c r="S7239" s="90"/>
      <c r="T7239" s="65"/>
      <c r="U7239" s="65"/>
      <c r="V7239" s="64"/>
      <c r="W7239" s="66"/>
      <c r="X7239" s="118">
        <f t="shared" si="464"/>
        <v>1</v>
      </c>
      <c r="Y7239" s="119" t="str">
        <f>+IFERROR(VLOOKUP(G7239,fechas!$A$1:$D$292,2,FALSE), " ")</f>
        <v xml:space="preserve"> </v>
      </c>
      <c r="Z7239" s="119" t="str">
        <f t="shared" si="465"/>
        <v xml:space="preserve"> </v>
      </c>
      <c r="AA7239" s="120" t="str">
        <f ca="1">+IFERROR(IF(S7239&gt;0," ",Q7239-variables!$C$9)," ")</f>
        <v xml:space="preserve"> </v>
      </c>
    </row>
    <row r="7240" spans="2:27" s="121" customFormat="1" ht="54.95" hidden="1" customHeight="1">
      <c r="B7240" s="66">
        <f t="shared" si="463"/>
        <v>7237</v>
      </c>
      <c r="C7240" s="72"/>
      <c r="D7240" s="73"/>
      <c r="E7240" s="73"/>
      <c r="F7240" s="66"/>
      <c r="G7240" s="116"/>
      <c r="H7240" s="116"/>
      <c r="I7240" s="116"/>
      <c r="J7240" s="117"/>
      <c r="K7240" s="64"/>
      <c r="L7240" s="64"/>
      <c r="M7240" s="64"/>
      <c r="N7240" s="66" t="s">
        <v>6997</v>
      </c>
      <c r="O7240" s="66">
        <f t="shared" si="462"/>
        <v>0</v>
      </c>
      <c r="P7240" s="66"/>
      <c r="Q7240" s="65" t="str">
        <f>+IFERROR(VLOOKUP(Z7240, fechas!$B$1:$C$1036, 2,FALSE), " ")</f>
        <v xml:space="preserve"> </v>
      </c>
      <c r="R7240" s="66"/>
      <c r="S7240" s="90"/>
      <c r="T7240" s="65"/>
      <c r="U7240" s="65"/>
      <c r="V7240" s="64"/>
      <c r="W7240" s="66"/>
      <c r="X7240" s="118">
        <f t="shared" si="464"/>
        <v>1</v>
      </c>
      <c r="Y7240" s="119" t="str">
        <f>+IFERROR(VLOOKUP(G7240,fechas!$A$1:$D$292,2,FALSE), " ")</f>
        <v xml:space="preserve"> </v>
      </c>
      <c r="Z7240" s="119" t="str">
        <f t="shared" si="465"/>
        <v xml:space="preserve"> </v>
      </c>
      <c r="AA7240" s="120" t="str">
        <f ca="1">+IFERROR(IF(S7240&gt;0," ",Q7240-variables!$C$9)," ")</f>
        <v xml:space="preserve"> </v>
      </c>
    </row>
    <row r="7241" spans="2:27" s="121" customFormat="1" ht="54.95" hidden="1" customHeight="1">
      <c r="B7241" s="66">
        <f t="shared" si="463"/>
        <v>7238</v>
      </c>
      <c r="C7241" s="72"/>
      <c r="D7241" s="73"/>
      <c r="E7241" s="73"/>
      <c r="F7241" s="66"/>
      <c r="G7241" s="116"/>
      <c r="H7241" s="116"/>
      <c r="I7241" s="116"/>
      <c r="J7241" s="117"/>
      <c r="K7241" s="64"/>
      <c r="L7241" s="64"/>
      <c r="M7241" s="64"/>
      <c r="N7241" s="66" t="s">
        <v>6997</v>
      </c>
      <c r="O7241" s="66">
        <f t="shared" si="462"/>
        <v>0</v>
      </c>
      <c r="P7241" s="66"/>
      <c r="Q7241" s="65" t="str">
        <f>+IFERROR(VLOOKUP(Z7241, fechas!$B$1:$C$1036, 2,FALSE), " ")</f>
        <v xml:space="preserve"> </v>
      </c>
      <c r="R7241" s="66"/>
      <c r="S7241" s="90"/>
      <c r="T7241" s="65"/>
      <c r="U7241" s="65"/>
      <c r="V7241" s="64"/>
      <c r="W7241" s="66"/>
      <c r="X7241" s="118">
        <f t="shared" si="464"/>
        <v>1</v>
      </c>
      <c r="Y7241" s="119" t="str">
        <f>+IFERROR(VLOOKUP(G7241,fechas!$A$1:$D$292,2,FALSE), " ")</f>
        <v xml:space="preserve"> </v>
      </c>
      <c r="Z7241" s="119" t="str">
        <f t="shared" si="465"/>
        <v xml:space="preserve"> </v>
      </c>
      <c r="AA7241" s="120" t="str">
        <f ca="1">+IFERROR(IF(S7241&gt;0," ",Q7241-variables!$C$9)," ")</f>
        <v xml:space="preserve"> </v>
      </c>
    </row>
    <row r="7242" spans="2:27" s="121" customFormat="1" ht="54.95" hidden="1" customHeight="1">
      <c r="B7242" s="66">
        <f t="shared" si="463"/>
        <v>7239</v>
      </c>
      <c r="C7242" s="72"/>
      <c r="D7242" s="73"/>
      <c r="E7242" s="73"/>
      <c r="F7242" s="66"/>
      <c r="G7242" s="116"/>
      <c r="H7242" s="116"/>
      <c r="I7242" s="116"/>
      <c r="J7242" s="117"/>
      <c r="K7242" s="64"/>
      <c r="L7242" s="64"/>
      <c r="M7242" s="64"/>
      <c r="N7242" s="66" t="s">
        <v>6997</v>
      </c>
      <c r="O7242" s="66">
        <f t="shared" si="462"/>
        <v>0</v>
      </c>
      <c r="P7242" s="66"/>
      <c r="Q7242" s="65" t="str">
        <f>+IFERROR(VLOOKUP(Z7242, fechas!$B$1:$C$1036, 2,FALSE), " ")</f>
        <v xml:space="preserve"> </v>
      </c>
      <c r="R7242" s="66"/>
      <c r="S7242" s="90"/>
      <c r="T7242" s="65"/>
      <c r="U7242" s="65"/>
      <c r="V7242" s="64"/>
      <c r="W7242" s="66"/>
      <c r="X7242" s="118">
        <f t="shared" si="464"/>
        <v>1</v>
      </c>
      <c r="Y7242" s="119" t="str">
        <f>+IFERROR(VLOOKUP(G7242,fechas!$A$1:$D$292,2,FALSE), " ")</f>
        <v xml:space="preserve"> </v>
      </c>
      <c r="Z7242" s="119" t="str">
        <f t="shared" si="465"/>
        <v xml:space="preserve"> </v>
      </c>
      <c r="AA7242" s="120" t="str">
        <f ca="1">+IFERROR(IF(S7242&gt;0," ",Q7242-variables!$C$9)," ")</f>
        <v xml:space="preserve"> </v>
      </c>
    </row>
    <row r="7243" spans="2:27" s="121" customFormat="1" ht="54.95" hidden="1" customHeight="1">
      <c r="B7243" s="66">
        <f t="shared" si="463"/>
        <v>7240</v>
      </c>
      <c r="C7243" s="72"/>
      <c r="D7243" s="73"/>
      <c r="E7243" s="73"/>
      <c r="F7243" s="66"/>
      <c r="G7243" s="116"/>
      <c r="H7243" s="116"/>
      <c r="I7243" s="116"/>
      <c r="J7243" s="117"/>
      <c r="K7243" s="64"/>
      <c r="L7243" s="64"/>
      <c r="M7243" s="64"/>
      <c r="N7243" s="66" t="s">
        <v>6997</v>
      </c>
      <c r="O7243" s="66">
        <f t="shared" si="462"/>
        <v>0</v>
      </c>
      <c r="P7243" s="66"/>
      <c r="Q7243" s="65" t="str">
        <f>+IFERROR(VLOOKUP(Z7243, fechas!$B$1:$C$1036, 2,FALSE), " ")</f>
        <v xml:space="preserve"> </v>
      </c>
      <c r="R7243" s="66"/>
      <c r="S7243" s="90"/>
      <c r="T7243" s="65"/>
      <c r="U7243" s="65"/>
      <c r="V7243" s="64"/>
      <c r="W7243" s="66"/>
      <c r="X7243" s="118">
        <f t="shared" si="464"/>
        <v>1</v>
      </c>
      <c r="Y7243" s="119" t="str">
        <f>+IFERROR(VLOOKUP(G7243,fechas!$A$1:$D$292,2,FALSE), " ")</f>
        <v xml:space="preserve"> </v>
      </c>
      <c r="Z7243" s="119" t="str">
        <f t="shared" si="465"/>
        <v xml:space="preserve"> </v>
      </c>
      <c r="AA7243" s="120" t="str">
        <f ca="1">+IFERROR(IF(S7243&gt;0," ",Q7243-variables!$C$9)," ")</f>
        <v xml:space="preserve"> </v>
      </c>
    </row>
    <row r="7244" spans="2:27" s="121" customFormat="1" ht="54.95" hidden="1" customHeight="1">
      <c r="B7244" s="66">
        <f t="shared" si="463"/>
        <v>7241</v>
      </c>
      <c r="C7244" s="72"/>
      <c r="D7244" s="73"/>
      <c r="E7244" s="73"/>
      <c r="F7244" s="66"/>
      <c r="G7244" s="116"/>
      <c r="H7244" s="116"/>
      <c r="I7244" s="116"/>
      <c r="J7244" s="117"/>
      <c r="K7244" s="64"/>
      <c r="L7244" s="64"/>
      <c r="M7244" s="64"/>
      <c r="N7244" s="66" t="s">
        <v>6997</v>
      </c>
      <c r="O7244" s="66">
        <f t="shared" si="462"/>
        <v>0</v>
      </c>
      <c r="P7244" s="66"/>
      <c r="Q7244" s="65" t="str">
        <f>+IFERROR(VLOOKUP(Z7244, fechas!$B$1:$C$1036, 2,FALSE), " ")</f>
        <v xml:space="preserve"> </v>
      </c>
      <c r="R7244" s="66"/>
      <c r="S7244" s="90"/>
      <c r="T7244" s="65"/>
      <c r="U7244" s="65"/>
      <c r="V7244" s="64"/>
      <c r="W7244" s="66"/>
      <c r="X7244" s="118">
        <f t="shared" si="464"/>
        <v>1</v>
      </c>
      <c r="Y7244" s="119" t="str">
        <f>+IFERROR(VLOOKUP(G7244,fechas!$A$1:$D$292,2,FALSE), " ")</f>
        <v xml:space="preserve"> </v>
      </c>
      <c r="Z7244" s="119" t="str">
        <f t="shared" si="465"/>
        <v xml:space="preserve"> </v>
      </c>
      <c r="AA7244" s="120" t="str">
        <f ca="1">+IFERROR(IF(S7244&gt;0," ",Q7244-variables!$C$9)," ")</f>
        <v xml:space="preserve"> </v>
      </c>
    </row>
    <row r="7245" spans="2:27" s="121" customFormat="1" ht="54.95" hidden="1" customHeight="1">
      <c r="B7245" s="66">
        <f t="shared" si="463"/>
        <v>7242</v>
      </c>
      <c r="C7245" s="72"/>
      <c r="D7245" s="73"/>
      <c r="E7245" s="73"/>
      <c r="F7245" s="66"/>
      <c r="G7245" s="116"/>
      <c r="H7245" s="116"/>
      <c r="I7245" s="116"/>
      <c r="J7245" s="117"/>
      <c r="K7245" s="64"/>
      <c r="L7245" s="64"/>
      <c r="M7245" s="64"/>
      <c r="N7245" s="66" t="s">
        <v>6997</v>
      </c>
      <c r="O7245" s="66">
        <f t="shared" si="462"/>
        <v>0</v>
      </c>
      <c r="P7245" s="66"/>
      <c r="Q7245" s="65" t="str">
        <f>+IFERROR(VLOOKUP(Z7245, fechas!$B$1:$C$1036, 2,FALSE), " ")</f>
        <v xml:space="preserve"> </v>
      </c>
      <c r="R7245" s="66"/>
      <c r="S7245" s="90"/>
      <c r="T7245" s="65"/>
      <c r="U7245" s="65"/>
      <c r="V7245" s="64"/>
      <c r="W7245" s="66"/>
      <c r="X7245" s="118">
        <f t="shared" si="464"/>
        <v>1</v>
      </c>
      <c r="Y7245" s="119" t="str">
        <f>+IFERROR(VLOOKUP(G7245,fechas!$A$1:$D$292,2,FALSE), " ")</f>
        <v xml:space="preserve"> </v>
      </c>
      <c r="Z7245" s="119" t="str">
        <f t="shared" si="465"/>
        <v xml:space="preserve"> </v>
      </c>
      <c r="AA7245" s="120" t="str">
        <f ca="1">+IFERROR(IF(S7245&gt;0," ",Q7245-variables!$C$9)," ")</f>
        <v xml:space="preserve"> </v>
      </c>
    </row>
    <row r="7246" spans="2:27" s="121" customFormat="1" ht="54.95" hidden="1" customHeight="1">
      <c r="B7246" s="66">
        <f t="shared" si="463"/>
        <v>7243</v>
      </c>
      <c r="C7246" s="72"/>
      <c r="D7246" s="73"/>
      <c r="E7246" s="73"/>
      <c r="F7246" s="66"/>
      <c r="G7246" s="116"/>
      <c r="H7246" s="116"/>
      <c r="I7246" s="116"/>
      <c r="J7246" s="117"/>
      <c r="K7246" s="64"/>
      <c r="L7246" s="64"/>
      <c r="M7246" s="64"/>
      <c r="N7246" s="66" t="s">
        <v>6997</v>
      </c>
      <c r="O7246" s="66">
        <f t="shared" si="462"/>
        <v>0</v>
      </c>
      <c r="P7246" s="66"/>
      <c r="Q7246" s="65" t="str">
        <f>+IFERROR(VLOOKUP(Z7246, fechas!$B$1:$C$1036, 2,FALSE), " ")</f>
        <v xml:space="preserve"> </v>
      </c>
      <c r="R7246" s="66"/>
      <c r="S7246" s="90"/>
      <c r="T7246" s="65"/>
      <c r="U7246" s="65"/>
      <c r="V7246" s="64"/>
      <c r="W7246" s="66"/>
      <c r="X7246" s="118">
        <f t="shared" si="464"/>
        <v>1</v>
      </c>
      <c r="Y7246" s="119" t="str">
        <f>+IFERROR(VLOOKUP(G7246,fechas!$A$1:$D$292,2,FALSE), " ")</f>
        <v xml:space="preserve"> </v>
      </c>
      <c r="Z7246" s="119" t="str">
        <f t="shared" si="465"/>
        <v xml:space="preserve"> </v>
      </c>
      <c r="AA7246" s="120" t="str">
        <f ca="1">+IFERROR(IF(S7246&gt;0," ",Q7246-variables!$C$9)," ")</f>
        <v xml:space="preserve"> </v>
      </c>
    </row>
    <row r="7247" spans="2:27" s="121" customFormat="1" ht="54.95" hidden="1" customHeight="1">
      <c r="B7247" s="66">
        <f t="shared" si="463"/>
        <v>7244</v>
      </c>
      <c r="C7247" s="72"/>
      <c r="D7247" s="73"/>
      <c r="E7247" s="73"/>
      <c r="F7247" s="66"/>
      <c r="G7247" s="116"/>
      <c r="H7247" s="116"/>
      <c r="I7247" s="116"/>
      <c r="J7247" s="117"/>
      <c r="K7247" s="64"/>
      <c r="L7247" s="64"/>
      <c r="M7247" s="64"/>
      <c r="N7247" s="66" t="s">
        <v>6997</v>
      </c>
      <c r="O7247" s="66">
        <f t="shared" si="462"/>
        <v>0</v>
      </c>
      <c r="P7247" s="66"/>
      <c r="Q7247" s="65" t="str">
        <f>+IFERROR(VLOOKUP(Z7247, fechas!$B$1:$C$1036, 2,FALSE), " ")</f>
        <v xml:space="preserve"> </v>
      </c>
      <c r="R7247" s="66"/>
      <c r="S7247" s="90"/>
      <c r="T7247" s="65"/>
      <c r="U7247" s="65"/>
      <c r="V7247" s="64"/>
      <c r="W7247" s="66"/>
      <c r="X7247" s="118">
        <f t="shared" si="464"/>
        <v>1</v>
      </c>
      <c r="Y7247" s="119" t="str">
        <f>+IFERROR(VLOOKUP(G7247,fechas!$A$1:$D$292,2,FALSE), " ")</f>
        <v xml:space="preserve"> </v>
      </c>
      <c r="Z7247" s="119" t="str">
        <f t="shared" si="465"/>
        <v xml:space="preserve"> </v>
      </c>
      <c r="AA7247" s="120" t="str">
        <f ca="1">+IFERROR(IF(S7247&gt;0," ",Q7247-variables!$C$9)," ")</f>
        <v xml:space="preserve"> </v>
      </c>
    </row>
    <row r="7248" spans="2:27" s="121" customFormat="1" ht="54.95" hidden="1" customHeight="1">
      <c r="B7248" s="66">
        <f t="shared" si="463"/>
        <v>7245</v>
      </c>
      <c r="C7248" s="72"/>
      <c r="D7248" s="73"/>
      <c r="E7248" s="73"/>
      <c r="F7248" s="66"/>
      <c r="G7248" s="116"/>
      <c r="H7248" s="116"/>
      <c r="I7248" s="116"/>
      <c r="J7248" s="117"/>
      <c r="K7248" s="64"/>
      <c r="L7248" s="64"/>
      <c r="M7248" s="64"/>
      <c r="N7248" s="66" t="s">
        <v>6997</v>
      </c>
      <c r="O7248" s="66">
        <f t="shared" si="462"/>
        <v>0</v>
      </c>
      <c r="P7248" s="66"/>
      <c r="Q7248" s="65" t="str">
        <f>+IFERROR(VLOOKUP(Z7248, fechas!$B$1:$C$1036, 2,FALSE), " ")</f>
        <v xml:space="preserve"> </v>
      </c>
      <c r="R7248" s="66"/>
      <c r="S7248" s="90"/>
      <c r="T7248" s="65"/>
      <c r="U7248" s="65"/>
      <c r="V7248" s="64"/>
      <c r="W7248" s="66"/>
      <c r="X7248" s="118">
        <f t="shared" si="464"/>
        <v>1</v>
      </c>
      <c r="Y7248" s="119" t="str">
        <f>+IFERROR(VLOOKUP(G7248,fechas!$A$1:$D$292,2,FALSE), " ")</f>
        <v xml:space="preserve"> </v>
      </c>
      <c r="Z7248" s="119" t="str">
        <f t="shared" si="465"/>
        <v xml:space="preserve"> </v>
      </c>
      <c r="AA7248" s="120" t="str">
        <f ca="1">+IFERROR(IF(S7248&gt;0," ",Q7248-variables!$C$9)," ")</f>
        <v xml:space="preserve"> </v>
      </c>
    </row>
    <row r="7249" spans="2:27" s="121" customFormat="1" ht="54.95" hidden="1" customHeight="1">
      <c r="B7249" s="66">
        <f t="shared" si="463"/>
        <v>7246</v>
      </c>
      <c r="C7249" s="72"/>
      <c r="D7249" s="73"/>
      <c r="E7249" s="73"/>
      <c r="F7249" s="66"/>
      <c r="G7249" s="116"/>
      <c r="H7249" s="116"/>
      <c r="I7249" s="116"/>
      <c r="J7249" s="117"/>
      <c r="K7249" s="64"/>
      <c r="L7249" s="64"/>
      <c r="M7249" s="64"/>
      <c r="N7249" s="66" t="s">
        <v>6997</v>
      </c>
      <c r="O7249" s="66">
        <f t="shared" si="462"/>
        <v>0</v>
      </c>
      <c r="P7249" s="66"/>
      <c r="Q7249" s="65" t="str">
        <f>+IFERROR(VLOOKUP(Z7249, fechas!$B$1:$C$1036, 2,FALSE), " ")</f>
        <v xml:space="preserve"> </v>
      </c>
      <c r="R7249" s="66"/>
      <c r="S7249" s="90"/>
      <c r="T7249" s="65"/>
      <c r="U7249" s="65"/>
      <c r="V7249" s="64"/>
      <c r="W7249" s="66"/>
      <c r="X7249" s="118">
        <f t="shared" si="464"/>
        <v>1</v>
      </c>
      <c r="Y7249" s="119" t="str">
        <f>+IFERROR(VLOOKUP(G7249,fechas!$A$1:$D$292,2,FALSE), " ")</f>
        <v xml:space="preserve"> </v>
      </c>
      <c r="Z7249" s="119" t="str">
        <f t="shared" si="465"/>
        <v xml:space="preserve"> </v>
      </c>
      <c r="AA7249" s="120" t="str">
        <f ca="1">+IFERROR(IF(S7249&gt;0," ",Q7249-variables!$C$9)," ")</f>
        <v xml:space="preserve"> </v>
      </c>
    </row>
    <row r="7250" spans="2:27" s="121" customFormat="1" ht="54.95" hidden="1" customHeight="1">
      <c r="B7250" s="66">
        <f t="shared" si="463"/>
        <v>7247</v>
      </c>
      <c r="C7250" s="72"/>
      <c r="D7250" s="73"/>
      <c r="E7250" s="73"/>
      <c r="F7250" s="66"/>
      <c r="G7250" s="116"/>
      <c r="H7250" s="116"/>
      <c r="I7250" s="116"/>
      <c r="J7250" s="117"/>
      <c r="K7250" s="64"/>
      <c r="L7250" s="64"/>
      <c r="M7250" s="64"/>
      <c r="N7250" s="66" t="s">
        <v>6997</v>
      </c>
      <c r="O7250" s="66">
        <f t="shared" si="462"/>
        <v>0</v>
      </c>
      <c r="P7250" s="66"/>
      <c r="Q7250" s="65" t="str">
        <f>+IFERROR(VLOOKUP(Z7250, fechas!$B$1:$C$1036, 2,FALSE), " ")</f>
        <v xml:space="preserve"> </v>
      </c>
      <c r="R7250" s="66"/>
      <c r="S7250" s="90"/>
      <c r="T7250" s="65"/>
      <c r="U7250" s="65"/>
      <c r="V7250" s="64"/>
      <c r="W7250" s="66"/>
      <c r="X7250" s="118">
        <f t="shared" si="464"/>
        <v>1</v>
      </c>
      <c r="Y7250" s="119" t="str">
        <f>+IFERROR(VLOOKUP(G7250,fechas!$A$1:$D$292,2,FALSE), " ")</f>
        <v xml:space="preserve"> </v>
      </c>
      <c r="Z7250" s="119" t="str">
        <f t="shared" si="465"/>
        <v xml:space="preserve"> </v>
      </c>
      <c r="AA7250" s="120" t="str">
        <f ca="1">+IFERROR(IF(S7250&gt;0," ",Q7250-variables!$C$9)," ")</f>
        <v xml:space="preserve"> </v>
      </c>
    </row>
    <row r="7251" spans="2:27" s="121" customFormat="1" ht="54.95" hidden="1" customHeight="1">
      <c r="B7251" s="66">
        <f t="shared" si="463"/>
        <v>7248</v>
      </c>
      <c r="C7251" s="72"/>
      <c r="D7251" s="73"/>
      <c r="E7251" s="73"/>
      <c r="F7251" s="66"/>
      <c r="G7251" s="116"/>
      <c r="H7251" s="116"/>
      <c r="I7251" s="116"/>
      <c r="J7251" s="117"/>
      <c r="K7251" s="64"/>
      <c r="L7251" s="64"/>
      <c r="M7251" s="64"/>
      <c r="N7251" s="66" t="s">
        <v>6997</v>
      </c>
      <c r="O7251" s="66">
        <f t="shared" si="462"/>
        <v>0</v>
      </c>
      <c r="P7251" s="66"/>
      <c r="Q7251" s="65" t="str">
        <f>+IFERROR(VLOOKUP(Z7251, fechas!$B$1:$C$1036, 2,FALSE), " ")</f>
        <v xml:space="preserve"> </v>
      </c>
      <c r="R7251" s="66"/>
      <c r="S7251" s="90"/>
      <c r="T7251" s="65"/>
      <c r="U7251" s="65"/>
      <c r="V7251" s="64"/>
      <c r="W7251" s="66"/>
      <c r="X7251" s="118">
        <f t="shared" si="464"/>
        <v>1</v>
      </c>
      <c r="Y7251" s="119" t="str">
        <f>+IFERROR(VLOOKUP(G7251,fechas!$A$1:$D$292,2,FALSE), " ")</f>
        <v xml:space="preserve"> </v>
      </c>
      <c r="Z7251" s="119" t="str">
        <f t="shared" si="465"/>
        <v xml:space="preserve"> </v>
      </c>
      <c r="AA7251" s="120" t="str">
        <f ca="1">+IFERROR(IF(S7251&gt;0," ",Q7251-variables!$C$9)," ")</f>
        <v xml:space="preserve"> </v>
      </c>
    </row>
    <row r="7252" spans="2:27" s="121" customFormat="1" ht="54.95" hidden="1" customHeight="1">
      <c r="B7252" s="66">
        <f t="shared" si="463"/>
        <v>7249</v>
      </c>
      <c r="C7252" s="72"/>
      <c r="D7252" s="73"/>
      <c r="E7252" s="73"/>
      <c r="F7252" s="66"/>
      <c r="G7252" s="116"/>
      <c r="H7252" s="116"/>
      <c r="I7252" s="116"/>
      <c r="J7252" s="117"/>
      <c r="K7252" s="64"/>
      <c r="L7252" s="64"/>
      <c r="M7252" s="64"/>
      <c r="N7252" s="66" t="s">
        <v>6997</v>
      </c>
      <c r="O7252" s="66">
        <f t="shared" si="462"/>
        <v>0</v>
      </c>
      <c r="P7252" s="66"/>
      <c r="Q7252" s="65" t="str">
        <f>+IFERROR(VLOOKUP(Z7252, fechas!$B$1:$C$1036, 2,FALSE), " ")</f>
        <v xml:space="preserve"> </v>
      </c>
      <c r="R7252" s="66"/>
      <c r="S7252" s="90"/>
      <c r="T7252" s="65"/>
      <c r="U7252" s="65"/>
      <c r="V7252" s="64"/>
      <c r="W7252" s="66"/>
      <c r="X7252" s="118">
        <f t="shared" si="464"/>
        <v>1</v>
      </c>
      <c r="Y7252" s="119" t="str">
        <f>+IFERROR(VLOOKUP(G7252,fechas!$A$1:$D$292,2,FALSE), " ")</f>
        <v xml:space="preserve"> </v>
      </c>
      <c r="Z7252" s="119" t="str">
        <f t="shared" si="465"/>
        <v xml:space="preserve"> </v>
      </c>
      <c r="AA7252" s="120" t="str">
        <f ca="1">+IFERROR(IF(S7252&gt;0," ",Q7252-variables!$C$9)," ")</f>
        <v xml:space="preserve"> </v>
      </c>
    </row>
    <row r="7253" spans="2:27" s="121" customFormat="1" ht="54.95" hidden="1" customHeight="1">
      <c r="B7253" s="66">
        <f t="shared" si="463"/>
        <v>7250</v>
      </c>
      <c r="C7253" s="72"/>
      <c r="D7253" s="73"/>
      <c r="E7253" s="73"/>
      <c r="F7253" s="66"/>
      <c r="G7253" s="116"/>
      <c r="H7253" s="116"/>
      <c r="I7253" s="116"/>
      <c r="J7253" s="117"/>
      <c r="K7253" s="64"/>
      <c r="L7253" s="64"/>
      <c r="M7253" s="64"/>
      <c r="N7253" s="66" t="s">
        <v>6997</v>
      </c>
      <c r="O7253" s="66">
        <f t="shared" si="462"/>
        <v>0</v>
      </c>
      <c r="P7253" s="66"/>
      <c r="Q7253" s="65" t="str">
        <f>+IFERROR(VLOOKUP(Z7253, fechas!$B$1:$C$1036, 2,FALSE), " ")</f>
        <v xml:space="preserve"> </v>
      </c>
      <c r="R7253" s="66"/>
      <c r="S7253" s="90"/>
      <c r="T7253" s="65"/>
      <c r="U7253" s="65"/>
      <c r="V7253" s="64"/>
      <c r="W7253" s="66"/>
      <c r="X7253" s="118">
        <f t="shared" si="464"/>
        <v>1</v>
      </c>
      <c r="Y7253" s="119" t="str">
        <f>+IFERROR(VLOOKUP(G7253,fechas!$A$1:$D$292,2,FALSE), " ")</f>
        <v xml:space="preserve"> </v>
      </c>
      <c r="Z7253" s="119" t="str">
        <f t="shared" si="465"/>
        <v xml:space="preserve"> </v>
      </c>
      <c r="AA7253" s="120" t="str">
        <f ca="1">+IFERROR(IF(S7253&gt;0," ",Q7253-variables!$C$9)," ")</f>
        <v xml:space="preserve"> </v>
      </c>
    </row>
    <row r="7254" spans="2:27" s="121" customFormat="1" ht="54.95" hidden="1" customHeight="1">
      <c r="B7254" s="66">
        <f t="shared" si="463"/>
        <v>7251</v>
      </c>
      <c r="C7254" s="72"/>
      <c r="D7254" s="73"/>
      <c r="E7254" s="73"/>
      <c r="F7254" s="66"/>
      <c r="G7254" s="116"/>
      <c r="H7254" s="116"/>
      <c r="I7254" s="116"/>
      <c r="J7254" s="117"/>
      <c r="K7254" s="64"/>
      <c r="L7254" s="64"/>
      <c r="M7254" s="64"/>
      <c r="N7254" s="66" t="s">
        <v>6997</v>
      </c>
      <c r="O7254" s="66">
        <f t="shared" si="462"/>
        <v>0</v>
      </c>
      <c r="P7254" s="66"/>
      <c r="Q7254" s="65" t="str">
        <f>+IFERROR(VLOOKUP(Z7254, fechas!$B$1:$C$1036, 2,FALSE), " ")</f>
        <v xml:space="preserve"> </v>
      </c>
      <c r="R7254" s="66"/>
      <c r="S7254" s="90"/>
      <c r="T7254" s="65"/>
      <c r="U7254" s="65"/>
      <c r="V7254" s="64"/>
      <c r="W7254" s="66"/>
      <c r="X7254" s="118">
        <f t="shared" si="464"/>
        <v>1</v>
      </c>
      <c r="Y7254" s="119" t="str">
        <f>+IFERROR(VLOOKUP(G7254,fechas!$A$1:$D$292,2,FALSE), " ")</f>
        <v xml:space="preserve"> </v>
      </c>
      <c r="Z7254" s="119" t="str">
        <f t="shared" si="465"/>
        <v xml:space="preserve"> </v>
      </c>
      <c r="AA7254" s="120" t="str">
        <f ca="1">+IFERROR(IF(S7254&gt;0," ",Q7254-variables!$C$9)," ")</f>
        <v xml:space="preserve"> </v>
      </c>
    </row>
    <row r="7255" spans="2:27" s="121" customFormat="1" ht="54.95" hidden="1" customHeight="1">
      <c r="B7255" s="66">
        <f t="shared" si="463"/>
        <v>7252</v>
      </c>
      <c r="C7255" s="72"/>
      <c r="D7255" s="73"/>
      <c r="E7255" s="73"/>
      <c r="F7255" s="66"/>
      <c r="G7255" s="116"/>
      <c r="H7255" s="116"/>
      <c r="I7255" s="116"/>
      <c r="J7255" s="117"/>
      <c r="K7255" s="64"/>
      <c r="L7255" s="64"/>
      <c r="M7255" s="64"/>
      <c r="N7255" s="66" t="s">
        <v>6997</v>
      </c>
      <c r="O7255" s="66">
        <f t="shared" si="462"/>
        <v>0</v>
      </c>
      <c r="P7255" s="66"/>
      <c r="Q7255" s="65" t="str">
        <f>+IFERROR(VLOOKUP(Z7255, fechas!$B$1:$C$1036, 2,FALSE), " ")</f>
        <v xml:space="preserve"> </v>
      </c>
      <c r="R7255" s="66"/>
      <c r="S7255" s="90"/>
      <c r="T7255" s="65"/>
      <c r="U7255" s="65"/>
      <c r="V7255" s="64"/>
      <c r="W7255" s="66"/>
      <c r="X7255" s="118">
        <f t="shared" si="464"/>
        <v>1</v>
      </c>
      <c r="Y7255" s="119" t="str">
        <f>+IFERROR(VLOOKUP(G7255,fechas!$A$1:$D$292,2,FALSE), " ")</f>
        <v xml:space="preserve"> </v>
      </c>
      <c r="Z7255" s="119" t="str">
        <f t="shared" si="465"/>
        <v xml:space="preserve"> </v>
      </c>
      <c r="AA7255" s="120" t="str">
        <f ca="1">+IFERROR(IF(S7255&gt;0," ",Q7255-variables!$C$9)," ")</f>
        <v xml:space="preserve"> </v>
      </c>
    </row>
    <row r="7256" spans="2:27" s="121" customFormat="1" ht="54.95" hidden="1" customHeight="1">
      <c r="B7256" s="66">
        <f t="shared" si="463"/>
        <v>7253</v>
      </c>
      <c r="C7256" s="72"/>
      <c r="D7256" s="73"/>
      <c r="E7256" s="73"/>
      <c r="F7256" s="66"/>
      <c r="G7256" s="116"/>
      <c r="H7256" s="116"/>
      <c r="I7256" s="116"/>
      <c r="J7256" s="117"/>
      <c r="K7256" s="64"/>
      <c r="L7256" s="64"/>
      <c r="M7256" s="64"/>
      <c r="N7256" s="66" t="s">
        <v>6997</v>
      </c>
      <c r="O7256" s="66">
        <f t="shared" si="462"/>
        <v>0</v>
      </c>
      <c r="P7256" s="66"/>
      <c r="Q7256" s="65" t="str">
        <f>+IFERROR(VLOOKUP(Z7256, fechas!$B$1:$C$1036, 2,FALSE), " ")</f>
        <v xml:space="preserve"> </v>
      </c>
      <c r="R7256" s="66"/>
      <c r="S7256" s="90"/>
      <c r="T7256" s="65"/>
      <c r="U7256" s="65"/>
      <c r="V7256" s="64"/>
      <c r="W7256" s="66"/>
      <c r="X7256" s="118">
        <f t="shared" si="464"/>
        <v>1</v>
      </c>
      <c r="Y7256" s="119" t="str">
        <f>+IFERROR(VLOOKUP(G7256,fechas!$A$1:$D$292,2,FALSE), " ")</f>
        <v xml:space="preserve"> </v>
      </c>
      <c r="Z7256" s="119" t="str">
        <f t="shared" si="465"/>
        <v xml:space="preserve"> </v>
      </c>
      <c r="AA7256" s="120" t="str">
        <f ca="1">+IFERROR(IF(S7256&gt;0," ",Q7256-variables!$C$9)," ")</f>
        <v xml:space="preserve"> </v>
      </c>
    </row>
    <row r="7257" spans="2:27" s="121" customFormat="1" ht="54.95" hidden="1" customHeight="1">
      <c r="B7257" s="66">
        <f t="shared" si="463"/>
        <v>7254</v>
      </c>
      <c r="C7257" s="72"/>
      <c r="D7257" s="73"/>
      <c r="E7257" s="73"/>
      <c r="F7257" s="66"/>
      <c r="G7257" s="116"/>
      <c r="H7257" s="116"/>
      <c r="I7257" s="116"/>
      <c r="J7257" s="117"/>
      <c r="K7257" s="64"/>
      <c r="L7257" s="64"/>
      <c r="M7257" s="64"/>
      <c r="N7257" s="66" t="s">
        <v>6997</v>
      </c>
      <c r="O7257" s="66">
        <f t="shared" si="462"/>
        <v>0</v>
      </c>
      <c r="P7257" s="66"/>
      <c r="Q7257" s="65" t="str">
        <f>+IFERROR(VLOOKUP(Z7257, fechas!$B$1:$C$1036, 2,FALSE), " ")</f>
        <v xml:space="preserve"> </v>
      </c>
      <c r="R7257" s="66"/>
      <c r="S7257" s="90"/>
      <c r="T7257" s="65"/>
      <c r="U7257" s="65"/>
      <c r="V7257" s="64"/>
      <c r="W7257" s="66"/>
      <c r="X7257" s="118">
        <f t="shared" si="464"/>
        <v>1</v>
      </c>
      <c r="Y7257" s="119" t="str">
        <f>+IFERROR(VLOOKUP(G7257,fechas!$A$1:$D$292,2,FALSE), " ")</f>
        <v xml:space="preserve"> </v>
      </c>
      <c r="Z7257" s="119" t="str">
        <f t="shared" si="465"/>
        <v xml:space="preserve"> </v>
      </c>
      <c r="AA7257" s="120" t="str">
        <f ca="1">+IFERROR(IF(S7257&gt;0," ",Q7257-variables!$C$9)," ")</f>
        <v xml:space="preserve"> </v>
      </c>
    </row>
    <row r="7258" spans="2:27" s="121" customFormat="1" ht="54.95" hidden="1" customHeight="1">
      <c r="B7258" s="66">
        <f t="shared" si="463"/>
        <v>7255</v>
      </c>
      <c r="C7258" s="72"/>
      <c r="D7258" s="73"/>
      <c r="E7258" s="73"/>
      <c r="F7258" s="66"/>
      <c r="G7258" s="116"/>
      <c r="H7258" s="116"/>
      <c r="I7258" s="116"/>
      <c r="J7258" s="117"/>
      <c r="K7258" s="64"/>
      <c r="L7258" s="64"/>
      <c r="M7258" s="64"/>
      <c r="N7258" s="66" t="s">
        <v>6997</v>
      </c>
      <c r="O7258" s="66">
        <f t="shared" si="462"/>
        <v>0</v>
      </c>
      <c r="P7258" s="66"/>
      <c r="Q7258" s="65" t="str">
        <f>+IFERROR(VLOOKUP(Z7258, fechas!$B$1:$C$1036, 2,FALSE), " ")</f>
        <v xml:space="preserve"> </v>
      </c>
      <c r="R7258" s="66"/>
      <c r="S7258" s="90"/>
      <c r="T7258" s="65"/>
      <c r="U7258" s="65"/>
      <c r="V7258" s="64"/>
      <c r="W7258" s="66"/>
      <c r="X7258" s="118">
        <f t="shared" si="464"/>
        <v>1</v>
      </c>
      <c r="Y7258" s="119" t="str">
        <f>+IFERROR(VLOOKUP(G7258,fechas!$A$1:$D$292,2,FALSE), " ")</f>
        <v xml:space="preserve"> </v>
      </c>
      <c r="Z7258" s="119" t="str">
        <f t="shared" si="465"/>
        <v xml:space="preserve"> </v>
      </c>
      <c r="AA7258" s="120" t="str">
        <f ca="1">+IFERROR(IF(S7258&gt;0," ",Q7258-variables!$C$9)," ")</f>
        <v xml:space="preserve"> </v>
      </c>
    </row>
    <row r="7259" spans="2:27" s="121" customFormat="1" ht="54.95" hidden="1" customHeight="1">
      <c r="B7259" s="66">
        <f t="shared" si="463"/>
        <v>7256</v>
      </c>
      <c r="C7259" s="72"/>
      <c r="D7259" s="73"/>
      <c r="E7259" s="73"/>
      <c r="F7259" s="66"/>
      <c r="G7259" s="116"/>
      <c r="H7259" s="116"/>
      <c r="I7259" s="116"/>
      <c r="J7259" s="117"/>
      <c r="K7259" s="64"/>
      <c r="L7259" s="64"/>
      <c r="M7259" s="64"/>
      <c r="N7259" s="66" t="s">
        <v>6997</v>
      </c>
      <c r="O7259" s="66">
        <f t="shared" si="462"/>
        <v>0</v>
      </c>
      <c r="P7259" s="66"/>
      <c r="Q7259" s="65" t="str">
        <f>+IFERROR(VLOOKUP(Z7259, fechas!$B$1:$C$1036, 2,FALSE), " ")</f>
        <v xml:space="preserve"> </v>
      </c>
      <c r="R7259" s="66"/>
      <c r="S7259" s="90"/>
      <c r="T7259" s="65"/>
      <c r="U7259" s="65"/>
      <c r="V7259" s="64"/>
      <c r="W7259" s="66"/>
      <c r="X7259" s="118">
        <f t="shared" si="464"/>
        <v>1</v>
      </c>
      <c r="Y7259" s="119" t="str">
        <f>+IFERROR(VLOOKUP(G7259,fechas!$A$1:$D$292,2,FALSE), " ")</f>
        <v xml:space="preserve"> </v>
      </c>
      <c r="Z7259" s="119" t="str">
        <f t="shared" si="465"/>
        <v xml:space="preserve"> </v>
      </c>
      <c r="AA7259" s="120" t="str">
        <f ca="1">+IFERROR(IF(S7259&gt;0," ",Q7259-variables!$C$9)," ")</f>
        <v xml:space="preserve"> </v>
      </c>
    </row>
    <row r="7260" spans="2:27" s="121" customFormat="1" ht="54.95" hidden="1" customHeight="1">
      <c r="B7260" s="66">
        <f t="shared" si="463"/>
        <v>7257</v>
      </c>
      <c r="C7260" s="72"/>
      <c r="D7260" s="73"/>
      <c r="E7260" s="73"/>
      <c r="F7260" s="66"/>
      <c r="G7260" s="116"/>
      <c r="H7260" s="116"/>
      <c r="I7260" s="116"/>
      <c r="J7260" s="117"/>
      <c r="K7260" s="64"/>
      <c r="L7260" s="64"/>
      <c r="M7260" s="64"/>
      <c r="N7260" s="66" t="s">
        <v>6997</v>
      </c>
      <c r="O7260" s="66">
        <f t="shared" si="462"/>
        <v>0</v>
      </c>
      <c r="P7260" s="66"/>
      <c r="Q7260" s="65" t="str">
        <f>+IFERROR(VLOOKUP(Z7260, fechas!$B$1:$C$1036, 2,FALSE), " ")</f>
        <v xml:space="preserve"> </v>
      </c>
      <c r="R7260" s="66"/>
      <c r="S7260" s="90"/>
      <c r="T7260" s="65"/>
      <c r="U7260" s="65"/>
      <c r="V7260" s="64"/>
      <c r="W7260" s="66"/>
      <c r="X7260" s="118">
        <f t="shared" si="464"/>
        <v>1</v>
      </c>
      <c r="Y7260" s="119" t="str">
        <f>+IFERROR(VLOOKUP(G7260,fechas!$A$1:$D$292,2,FALSE), " ")</f>
        <v xml:space="preserve"> </v>
      </c>
      <c r="Z7260" s="119" t="str">
        <f t="shared" si="465"/>
        <v xml:space="preserve"> </v>
      </c>
      <c r="AA7260" s="120" t="str">
        <f ca="1">+IFERROR(IF(S7260&gt;0," ",Q7260-variables!$C$9)," ")</f>
        <v xml:space="preserve"> </v>
      </c>
    </row>
    <row r="7261" spans="2:27" s="121" customFormat="1" ht="54.95" hidden="1" customHeight="1">
      <c r="B7261" s="66">
        <f t="shared" si="463"/>
        <v>7258</v>
      </c>
      <c r="C7261" s="72"/>
      <c r="D7261" s="73"/>
      <c r="E7261" s="73"/>
      <c r="F7261" s="66"/>
      <c r="G7261" s="116"/>
      <c r="H7261" s="116"/>
      <c r="I7261" s="116"/>
      <c r="J7261" s="117"/>
      <c r="K7261" s="64"/>
      <c r="L7261" s="64"/>
      <c r="M7261" s="64"/>
      <c r="N7261" s="66" t="s">
        <v>6997</v>
      </c>
      <c r="O7261" s="66">
        <f t="shared" si="462"/>
        <v>0</v>
      </c>
      <c r="P7261" s="66"/>
      <c r="Q7261" s="65" t="str">
        <f>+IFERROR(VLOOKUP(Z7261, fechas!$B$1:$C$1036, 2,FALSE), " ")</f>
        <v xml:space="preserve"> </v>
      </c>
      <c r="R7261" s="66"/>
      <c r="S7261" s="90"/>
      <c r="T7261" s="65"/>
      <c r="U7261" s="65"/>
      <c r="V7261" s="64"/>
      <c r="W7261" s="66"/>
      <c r="X7261" s="118">
        <f t="shared" si="464"/>
        <v>1</v>
      </c>
      <c r="Y7261" s="119" t="str">
        <f>+IFERROR(VLOOKUP(G7261,fechas!$A$1:$D$292,2,FALSE), " ")</f>
        <v xml:space="preserve"> </v>
      </c>
      <c r="Z7261" s="119" t="str">
        <f t="shared" si="465"/>
        <v xml:space="preserve"> </v>
      </c>
      <c r="AA7261" s="120" t="str">
        <f ca="1">+IFERROR(IF(S7261&gt;0," ",Q7261-variables!$C$9)," ")</f>
        <v xml:space="preserve"> </v>
      </c>
    </row>
    <row r="7262" spans="2:27" s="121" customFormat="1" ht="54.95" hidden="1" customHeight="1">
      <c r="B7262" s="66">
        <f t="shared" si="463"/>
        <v>7259</v>
      </c>
      <c r="C7262" s="72"/>
      <c r="D7262" s="73"/>
      <c r="E7262" s="73"/>
      <c r="F7262" s="66"/>
      <c r="G7262" s="116"/>
      <c r="H7262" s="116"/>
      <c r="I7262" s="116"/>
      <c r="J7262" s="117"/>
      <c r="K7262" s="64"/>
      <c r="L7262" s="64"/>
      <c r="M7262" s="64"/>
      <c r="N7262" s="66" t="s">
        <v>6997</v>
      </c>
      <c r="O7262" s="66">
        <f t="shared" si="462"/>
        <v>0</v>
      </c>
      <c r="P7262" s="66"/>
      <c r="Q7262" s="65" t="str">
        <f>+IFERROR(VLOOKUP(Z7262, fechas!$B$1:$C$1036, 2,FALSE), " ")</f>
        <v xml:space="preserve"> </v>
      </c>
      <c r="R7262" s="66"/>
      <c r="S7262" s="90"/>
      <c r="T7262" s="65"/>
      <c r="U7262" s="65"/>
      <c r="V7262" s="64"/>
      <c r="W7262" s="66"/>
      <c r="X7262" s="118">
        <f t="shared" si="464"/>
        <v>1</v>
      </c>
      <c r="Y7262" s="119" t="str">
        <f>+IFERROR(VLOOKUP(G7262,fechas!$A$1:$D$292,2,FALSE), " ")</f>
        <v xml:space="preserve"> </v>
      </c>
      <c r="Z7262" s="119" t="str">
        <f t="shared" si="465"/>
        <v xml:space="preserve"> </v>
      </c>
      <c r="AA7262" s="120" t="str">
        <f ca="1">+IFERROR(IF(S7262&gt;0," ",Q7262-variables!$C$9)," ")</f>
        <v xml:space="preserve"> </v>
      </c>
    </row>
    <row r="7263" spans="2:27" s="121" customFormat="1" ht="54.95" hidden="1" customHeight="1">
      <c r="B7263" s="66">
        <f t="shared" si="463"/>
        <v>7260</v>
      </c>
      <c r="C7263" s="72"/>
      <c r="D7263" s="73"/>
      <c r="E7263" s="73"/>
      <c r="F7263" s="66"/>
      <c r="G7263" s="116"/>
      <c r="H7263" s="116"/>
      <c r="I7263" s="116"/>
      <c r="J7263" s="117"/>
      <c r="K7263" s="64"/>
      <c r="L7263" s="64"/>
      <c r="M7263" s="64"/>
      <c r="N7263" s="66" t="s">
        <v>6997</v>
      </c>
      <c r="O7263" s="66">
        <f t="shared" si="462"/>
        <v>0</v>
      </c>
      <c r="P7263" s="66"/>
      <c r="Q7263" s="65" t="str">
        <f>+IFERROR(VLOOKUP(Z7263, fechas!$B$1:$C$1036, 2,FALSE), " ")</f>
        <v xml:space="preserve"> </v>
      </c>
      <c r="R7263" s="66"/>
      <c r="S7263" s="90"/>
      <c r="T7263" s="65"/>
      <c r="U7263" s="65"/>
      <c r="V7263" s="64"/>
      <c r="W7263" s="66"/>
      <c r="X7263" s="118">
        <f t="shared" si="464"/>
        <v>1</v>
      </c>
      <c r="Y7263" s="119" t="str">
        <f>+IFERROR(VLOOKUP(G7263,fechas!$A$1:$D$292,2,FALSE), " ")</f>
        <v xml:space="preserve"> </v>
      </c>
      <c r="Z7263" s="119" t="str">
        <f t="shared" si="465"/>
        <v xml:space="preserve"> </v>
      </c>
      <c r="AA7263" s="120" t="str">
        <f ca="1">+IFERROR(IF(S7263&gt;0," ",Q7263-variables!$C$9)," ")</f>
        <v xml:space="preserve"> </v>
      </c>
    </row>
    <row r="7264" spans="2:27" s="121" customFormat="1" ht="54.95" hidden="1" customHeight="1">
      <c r="B7264" s="66">
        <f t="shared" si="463"/>
        <v>7261</v>
      </c>
      <c r="C7264" s="72"/>
      <c r="D7264" s="73"/>
      <c r="E7264" s="73"/>
      <c r="F7264" s="66"/>
      <c r="G7264" s="116"/>
      <c r="H7264" s="116"/>
      <c r="I7264" s="116"/>
      <c r="J7264" s="117"/>
      <c r="K7264" s="64"/>
      <c r="L7264" s="64"/>
      <c r="M7264" s="64"/>
      <c r="N7264" s="66" t="s">
        <v>6997</v>
      </c>
      <c r="O7264" s="66">
        <f t="shared" si="462"/>
        <v>0</v>
      </c>
      <c r="P7264" s="66"/>
      <c r="Q7264" s="65" t="str">
        <f>+IFERROR(VLOOKUP(Z7264, fechas!$B$1:$C$1036, 2,FALSE), " ")</f>
        <v xml:space="preserve"> </v>
      </c>
      <c r="R7264" s="66"/>
      <c r="S7264" s="90"/>
      <c r="T7264" s="65"/>
      <c r="U7264" s="65"/>
      <c r="V7264" s="64"/>
      <c r="W7264" s="66"/>
      <c r="X7264" s="118">
        <f t="shared" si="464"/>
        <v>1</v>
      </c>
      <c r="Y7264" s="119" t="str">
        <f>+IFERROR(VLOOKUP(G7264,fechas!$A$1:$D$292,2,FALSE), " ")</f>
        <v xml:space="preserve"> </v>
      </c>
      <c r="Z7264" s="119" t="str">
        <f t="shared" si="465"/>
        <v xml:space="preserve"> </v>
      </c>
      <c r="AA7264" s="120" t="str">
        <f ca="1">+IFERROR(IF(S7264&gt;0," ",Q7264-variables!$C$9)," ")</f>
        <v xml:space="preserve"> </v>
      </c>
    </row>
    <row r="7265" spans="2:27" s="121" customFormat="1" ht="54.95" hidden="1" customHeight="1">
      <c r="B7265" s="66">
        <f t="shared" si="463"/>
        <v>7262</v>
      </c>
      <c r="C7265" s="72"/>
      <c r="D7265" s="73"/>
      <c r="E7265" s="73"/>
      <c r="F7265" s="66"/>
      <c r="G7265" s="116"/>
      <c r="H7265" s="116"/>
      <c r="I7265" s="116"/>
      <c r="J7265" s="117"/>
      <c r="K7265" s="64"/>
      <c r="L7265" s="64"/>
      <c r="M7265" s="64"/>
      <c r="N7265" s="66" t="s">
        <v>6997</v>
      </c>
      <c r="O7265" s="66">
        <f t="shared" si="462"/>
        <v>0</v>
      </c>
      <c r="P7265" s="66"/>
      <c r="Q7265" s="65" t="str">
        <f>+IFERROR(VLOOKUP(Z7265, fechas!$B$1:$C$1036, 2,FALSE), " ")</f>
        <v xml:space="preserve"> </v>
      </c>
      <c r="R7265" s="66"/>
      <c r="S7265" s="90"/>
      <c r="T7265" s="65"/>
      <c r="U7265" s="65"/>
      <c r="V7265" s="64"/>
      <c r="W7265" s="66"/>
      <c r="X7265" s="118">
        <f t="shared" si="464"/>
        <v>1</v>
      </c>
      <c r="Y7265" s="119" t="str">
        <f>+IFERROR(VLOOKUP(G7265,fechas!$A$1:$D$292,2,FALSE), " ")</f>
        <v xml:space="preserve"> </v>
      </c>
      <c r="Z7265" s="119" t="str">
        <f t="shared" si="465"/>
        <v xml:space="preserve"> </v>
      </c>
      <c r="AA7265" s="120" t="str">
        <f ca="1">+IFERROR(IF(S7265&gt;0," ",Q7265-variables!$C$9)," ")</f>
        <v xml:space="preserve"> </v>
      </c>
    </row>
    <row r="7266" spans="2:27" s="121" customFormat="1" ht="54.95" hidden="1" customHeight="1">
      <c r="B7266" s="66">
        <f t="shared" si="463"/>
        <v>7263</v>
      </c>
      <c r="C7266" s="72"/>
      <c r="D7266" s="73"/>
      <c r="E7266" s="73"/>
      <c r="F7266" s="66"/>
      <c r="G7266" s="116"/>
      <c r="H7266" s="116"/>
      <c r="I7266" s="116"/>
      <c r="J7266" s="117"/>
      <c r="K7266" s="64"/>
      <c r="L7266" s="64"/>
      <c r="M7266" s="64"/>
      <c r="N7266" s="66" t="s">
        <v>6997</v>
      </c>
      <c r="O7266" s="66">
        <f t="shared" si="462"/>
        <v>0</v>
      </c>
      <c r="P7266" s="66"/>
      <c r="Q7266" s="65" t="str">
        <f>+IFERROR(VLOOKUP(Z7266, fechas!$B$1:$C$1036, 2,FALSE), " ")</f>
        <v xml:space="preserve"> </v>
      </c>
      <c r="R7266" s="66"/>
      <c r="S7266" s="90"/>
      <c r="T7266" s="65"/>
      <c r="U7266" s="65"/>
      <c r="V7266" s="64"/>
      <c r="W7266" s="66"/>
      <c r="X7266" s="118">
        <f t="shared" si="464"/>
        <v>1</v>
      </c>
      <c r="Y7266" s="119" t="str">
        <f>+IFERROR(VLOOKUP(G7266,fechas!$A$1:$D$292,2,FALSE), " ")</f>
        <v xml:space="preserve"> </v>
      </c>
      <c r="Z7266" s="119" t="str">
        <f t="shared" si="465"/>
        <v xml:space="preserve"> </v>
      </c>
      <c r="AA7266" s="120" t="str">
        <f ca="1">+IFERROR(IF(S7266&gt;0," ",Q7266-variables!$C$9)," ")</f>
        <v xml:space="preserve"> </v>
      </c>
    </row>
    <row r="7267" spans="2:27" s="121" customFormat="1" ht="54.95" hidden="1" customHeight="1">
      <c r="B7267" s="66">
        <f t="shared" si="463"/>
        <v>7264</v>
      </c>
      <c r="C7267" s="72"/>
      <c r="D7267" s="73"/>
      <c r="E7267" s="73"/>
      <c r="F7267" s="66"/>
      <c r="G7267" s="116"/>
      <c r="H7267" s="116"/>
      <c r="I7267" s="116"/>
      <c r="J7267" s="117"/>
      <c r="K7267" s="64"/>
      <c r="L7267" s="64"/>
      <c r="M7267" s="64"/>
      <c r="N7267" s="66" t="s">
        <v>6997</v>
      </c>
      <c r="O7267" s="66">
        <f t="shared" si="462"/>
        <v>0</v>
      </c>
      <c r="P7267" s="66"/>
      <c r="Q7267" s="65" t="str">
        <f>+IFERROR(VLOOKUP(Z7267, fechas!$B$1:$C$1036, 2,FALSE), " ")</f>
        <v xml:space="preserve"> </v>
      </c>
      <c r="R7267" s="66"/>
      <c r="S7267" s="90"/>
      <c r="T7267" s="65"/>
      <c r="U7267" s="65"/>
      <c r="V7267" s="64"/>
      <c r="W7267" s="66"/>
      <c r="X7267" s="118">
        <f t="shared" si="464"/>
        <v>1</v>
      </c>
      <c r="Y7267" s="119" t="str">
        <f>+IFERROR(VLOOKUP(G7267,fechas!$A$1:$D$292,2,FALSE), " ")</f>
        <v xml:space="preserve"> </v>
      </c>
      <c r="Z7267" s="119" t="str">
        <f t="shared" si="465"/>
        <v xml:space="preserve"> </v>
      </c>
      <c r="AA7267" s="120" t="str">
        <f ca="1">+IFERROR(IF(S7267&gt;0," ",Q7267-variables!$C$9)," ")</f>
        <v xml:space="preserve"> </v>
      </c>
    </row>
    <row r="7268" spans="2:27" s="121" customFormat="1" ht="54.95" hidden="1" customHeight="1">
      <c r="B7268" s="66">
        <f t="shared" si="463"/>
        <v>7265</v>
      </c>
      <c r="C7268" s="72"/>
      <c r="D7268" s="73"/>
      <c r="E7268" s="73"/>
      <c r="F7268" s="66"/>
      <c r="G7268" s="116"/>
      <c r="H7268" s="116"/>
      <c r="I7268" s="116"/>
      <c r="J7268" s="117"/>
      <c r="K7268" s="64"/>
      <c r="L7268" s="64"/>
      <c r="M7268" s="64"/>
      <c r="N7268" s="66" t="s">
        <v>6997</v>
      </c>
      <c r="O7268" s="66">
        <f t="shared" si="462"/>
        <v>0</v>
      </c>
      <c r="P7268" s="66"/>
      <c r="Q7268" s="65" t="str">
        <f>+IFERROR(VLOOKUP(Z7268, fechas!$B$1:$C$1036, 2,FALSE), " ")</f>
        <v xml:space="preserve"> </v>
      </c>
      <c r="R7268" s="66"/>
      <c r="S7268" s="90"/>
      <c r="T7268" s="65"/>
      <c r="U7268" s="65"/>
      <c r="V7268" s="64"/>
      <c r="W7268" s="66"/>
      <c r="X7268" s="118">
        <f t="shared" si="464"/>
        <v>1</v>
      </c>
      <c r="Y7268" s="119" t="str">
        <f>+IFERROR(VLOOKUP(G7268,fechas!$A$1:$D$292,2,FALSE), " ")</f>
        <v xml:space="preserve"> </v>
      </c>
      <c r="Z7268" s="119" t="str">
        <f t="shared" si="465"/>
        <v xml:space="preserve"> </v>
      </c>
      <c r="AA7268" s="120" t="str">
        <f ca="1">+IFERROR(IF(S7268&gt;0," ",Q7268-variables!$C$9)," ")</f>
        <v xml:space="preserve"> </v>
      </c>
    </row>
    <row r="7269" spans="2:27" s="121" customFormat="1" ht="54.95" hidden="1" customHeight="1">
      <c r="B7269" s="66">
        <f t="shared" si="463"/>
        <v>7266</v>
      </c>
      <c r="C7269" s="72"/>
      <c r="D7269" s="73"/>
      <c r="E7269" s="73"/>
      <c r="F7269" s="66"/>
      <c r="G7269" s="116"/>
      <c r="H7269" s="116"/>
      <c r="I7269" s="116"/>
      <c r="J7269" s="117"/>
      <c r="K7269" s="64"/>
      <c r="L7269" s="64"/>
      <c r="M7269" s="64"/>
      <c r="N7269" s="66" t="s">
        <v>6997</v>
      </c>
      <c r="O7269" s="66">
        <f t="shared" si="462"/>
        <v>0</v>
      </c>
      <c r="P7269" s="66"/>
      <c r="Q7269" s="65" t="str">
        <f>+IFERROR(VLOOKUP(Z7269, fechas!$B$1:$C$1036, 2,FALSE), " ")</f>
        <v xml:space="preserve"> </v>
      </c>
      <c r="R7269" s="66"/>
      <c r="S7269" s="90"/>
      <c r="T7269" s="65"/>
      <c r="U7269" s="65"/>
      <c r="V7269" s="64"/>
      <c r="W7269" s="66"/>
      <c r="X7269" s="118">
        <f t="shared" si="464"/>
        <v>1</v>
      </c>
      <c r="Y7269" s="119" t="str">
        <f>+IFERROR(VLOOKUP(G7269,fechas!$A$1:$D$292,2,FALSE), " ")</f>
        <v xml:space="preserve"> </v>
      </c>
      <c r="Z7269" s="119" t="str">
        <f t="shared" si="465"/>
        <v xml:space="preserve"> </v>
      </c>
      <c r="AA7269" s="120" t="str">
        <f ca="1">+IFERROR(IF(S7269&gt;0," ",Q7269-variables!$C$9)," ")</f>
        <v xml:space="preserve"> </v>
      </c>
    </row>
    <row r="7270" spans="2:27" s="121" customFormat="1" ht="54.95" hidden="1" customHeight="1">
      <c r="B7270" s="66">
        <f t="shared" si="463"/>
        <v>7267</v>
      </c>
      <c r="C7270" s="72"/>
      <c r="D7270" s="73"/>
      <c r="E7270" s="73"/>
      <c r="F7270" s="66"/>
      <c r="G7270" s="116"/>
      <c r="H7270" s="116"/>
      <c r="I7270" s="116"/>
      <c r="J7270" s="117"/>
      <c r="K7270" s="64"/>
      <c r="L7270" s="64"/>
      <c r="M7270" s="64"/>
      <c r="N7270" s="66" t="s">
        <v>6997</v>
      </c>
      <c r="O7270" s="66">
        <f t="shared" si="462"/>
        <v>0</v>
      </c>
      <c r="P7270" s="66"/>
      <c r="Q7270" s="65" t="str">
        <f>+IFERROR(VLOOKUP(Z7270, fechas!$B$1:$C$1036, 2,FALSE), " ")</f>
        <v xml:space="preserve"> </v>
      </c>
      <c r="R7270" s="66"/>
      <c r="S7270" s="90"/>
      <c r="T7270" s="65"/>
      <c r="U7270" s="65"/>
      <c r="V7270" s="64"/>
      <c r="W7270" s="66"/>
      <c r="X7270" s="118">
        <f t="shared" si="464"/>
        <v>1</v>
      </c>
      <c r="Y7270" s="119" t="str">
        <f>+IFERROR(VLOOKUP(G7270,fechas!$A$1:$D$292,2,FALSE), " ")</f>
        <v xml:space="preserve"> </v>
      </c>
      <c r="Z7270" s="119" t="str">
        <f t="shared" si="465"/>
        <v xml:space="preserve"> </v>
      </c>
      <c r="AA7270" s="120" t="str">
        <f ca="1">+IFERROR(IF(S7270&gt;0," ",Q7270-variables!$C$9)," ")</f>
        <v xml:space="preserve"> </v>
      </c>
    </row>
    <row r="7271" spans="2:27" s="121" customFormat="1" ht="54.95" hidden="1" customHeight="1">
      <c r="B7271" s="66">
        <f t="shared" si="463"/>
        <v>7268</v>
      </c>
      <c r="C7271" s="72"/>
      <c r="D7271" s="73"/>
      <c r="E7271" s="73"/>
      <c r="F7271" s="66"/>
      <c r="G7271" s="116"/>
      <c r="H7271" s="116"/>
      <c r="I7271" s="116"/>
      <c r="J7271" s="117"/>
      <c r="K7271" s="64"/>
      <c r="L7271" s="64"/>
      <c r="M7271" s="64"/>
      <c r="N7271" s="66" t="s">
        <v>6997</v>
      </c>
      <c r="O7271" s="66">
        <f t="shared" si="462"/>
        <v>0</v>
      </c>
      <c r="P7271" s="66"/>
      <c r="Q7271" s="65" t="str">
        <f>+IFERROR(VLOOKUP(Z7271, fechas!$B$1:$C$1036, 2,FALSE), " ")</f>
        <v xml:space="preserve"> </v>
      </c>
      <c r="R7271" s="66"/>
      <c r="S7271" s="90"/>
      <c r="T7271" s="65"/>
      <c r="U7271" s="65"/>
      <c r="V7271" s="64"/>
      <c r="W7271" s="66"/>
      <c r="X7271" s="118">
        <f t="shared" si="464"/>
        <v>1</v>
      </c>
      <c r="Y7271" s="119" t="str">
        <f>+IFERROR(VLOOKUP(G7271,fechas!$A$1:$D$292,2,FALSE), " ")</f>
        <v xml:space="preserve"> </v>
      </c>
      <c r="Z7271" s="119" t="str">
        <f t="shared" si="465"/>
        <v xml:space="preserve"> </v>
      </c>
      <c r="AA7271" s="120" t="str">
        <f ca="1">+IFERROR(IF(S7271&gt;0," ",Q7271-variables!$C$9)," ")</f>
        <v xml:space="preserve"> </v>
      </c>
    </row>
    <row r="7272" spans="2:27" s="121" customFormat="1" ht="54.95" hidden="1" customHeight="1">
      <c r="B7272" s="66">
        <f t="shared" si="463"/>
        <v>7269</v>
      </c>
      <c r="C7272" s="72"/>
      <c r="D7272" s="73"/>
      <c r="E7272" s="73"/>
      <c r="F7272" s="66"/>
      <c r="G7272" s="116"/>
      <c r="H7272" s="116"/>
      <c r="I7272" s="116"/>
      <c r="J7272" s="117"/>
      <c r="K7272" s="64"/>
      <c r="L7272" s="64"/>
      <c r="M7272" s="64"/>
      <c r="N7272" s="66" t="s">
        <v>6997</v>
      </c>
      <c r="O7272" s="66">
        <f t="shared" si="462"/>
        <v>0</v>
      </c>
      <c r="P7272" s="66"/>
      <c r="Q7272" s="65" t="str">
        <f>+IFERROR(VLOOKUP(Z7272, fechas!$B$1:$C$1036, 2,FALSE), " ")</f>
        <v xml:space="preserve"> </v>
      </c>
      <c r="R7272" s="66"/>
      <c r="S7272" s="90"/>
      <c r="T7272" s="65"/>
      <c r="U7272" s="65"/>
      <c r="V7272" s="64"/>
      <c r="W7272" s="66"/>
      <c r="X7272" s="118">
        <f t="shared" si="464"/>
        <v>1</v>
      </c>
      <c r="Y7272" s="119" t="str">
        <f>+IFERROR(VLOOKUP(G7272,fechas!$A$1:$D$292,2,FALSE), " ")</f>
        <v xml:space="preserve"> </v>
      </c>
      <c r="Z7272" s="119" t="str">
        <f t="shared" si="465"/>
        <v xml:space="preserve"> </v>
      </c>
      <c r="AA7272" s="120" t="str">
        <f ca="1">+IFERROR(IF(S7272&gt;0," ",Q7272-variables!$C$9)," ")</f>
        <v xml:space="preserve"> </v>
      </c>
    </row>
    <row r="7273" spans="2:27" s="121" customFormat="1" ht="54.95" hidden="1" customHeight="1">
      <c r="B7273" s="66">
        <f t="shared" si="463"/>
        <v>7270</v>
      </c>
      <c r="C7273" s="72"/>
      <c r="D7273" s="73"/>
      <c r="E7273" s="73"/>
      <c r="F7273" s="66"/>
      <c r="G7273" s="116"/>
      <c r="H7273" s="116"/>
      <c r="I7273" s="116"/>
      <c r="J7273" s="117"/>
      <c r="K7273" s="64"/>
      <c r="L7273" s="64"/>
      <c r="M7273" s="64"/>
      <c r="N7273" s="66" t="s">
        <v>6997</v>
      </c>
      <c r="O7273" s="66">
        <f t="shared" si="462"/>
        <v>0</v>
      </c>
      <c r="P7273" s="66"/>
      <c r="Q7273" s="65" t="str">
        <f>+IFERROR(VLOOKUP(Z7273, fechas!$B$1:$C$1036, 2,FALSE), " ")</f>
        <v xml:space="preserve"> </v>
      </c>
      <c r="R7273" s="66"/>
      <c r="S7273" s="90"/>
      <c r="T7273" s="65"/>
      <c r="U7273" s="65"/>
      <c r="V7273" s="64"/>
      <c r="W7273" s="66"/>
      <c r="X7273" s="118">
        <f t="shared" si="464"/>
        <v>1</v>
      </c>
      <c r="Y7273" s="119" t="str">
        <f>+IFERROR(VLOOKUP(G7273,fechas!$A$1:$D$292,2,FALSE), " ")</f>
        <v xml:space="preserve"> </v>
      </c>
      <c r="Z7273" s="119" t="str">
        <f t="shared" si="465"/>
        <v xml:space="preserve"> </v>
      </c>
      <c r="AA7273" s="120" t="str">
        <f ca="1">+IFERROR(IF(S7273&gt;0," ",Q7273-variables!$C$9)," ")</f>
        <v xml:space="preserve"> </v>
      </c>
    </row>
    <row r="7274" spans="2:27" s="121" customFormat="1" ht="54.95" hidden="1" customHeight="1">
      <c r="B7274" s="66">
        <f t="shared" si="463"/>
        <v>7271</v>
      </c>
      <c r="C7274" s="72"/>
      <c r="D7274" s="73"/>
      <c r="E7274" s="73"/>
      <c r="F7274" s="66"/>
      <c r="G7274" s="116"/>
      <c r="H7274" s="116"/>
      <c r="I7274" s="116"/>
      <c r="J7274" s="117"/>
      <c r="K7274" s="64"/>
      <c r="L7274" s="64"/>
      <c r="M7274" s="64"/>
      <c r="N7274" s="66" t="s">
        <v>6997</v>
      </c>
      <c r="O7274" s="66">
        <f t="shared" si="462"/>
        <v>0</v>
      </c>
      <c r="P7274" s="66"/>
      <c r="Q7274" s="65" t="str">
        <f>+IFERROR(VLOOKUP(Z7274, fechas!$B$1:$C$1036, 2,FALSE), " ")</f>
        <v xml:space="preserve"> </v>
      </c>
      <c r="R7274" s="66"/>
      <c r="S7274" s="90"/>
      <c r="T7274" s="65"/>
      <c r="U7274" s="65"/>
      <c r="V7274" s="64"/>
      <c r="W7274" s="66"/>
      <c r="X7274" s="118">
        <f t="shared" si="464"/>
        <v>1</v>
      </c>
      <c r="Y7274" s="119" t="str">
        <f>+IFERROR(VLOOKUP(G7274,fechas!$A$1:$D$292,2,FALSE), " ")</f>
        <v xml:space="preserve"> </v>
      </c>
      <c r="Z7274" s="119" t="str">
        <f t="shared" si="465"/>
        <v xml:space="preserve"> </v>
      </c>
      <c r="AA7274" s="120" t="str">
        <f ca="1">+IFERROR(IF(S7274&gt;0," ",Q7274-variables!$C$9)," ")</f>
        <v xml:space="preserve"> </v>
      </c>
    </row>
    <row r="7275" spans="2:27" s="121" customFormat="1" ht="54.95" hidden="1" customHeight="1">
      <c r="B7275" s="66">
        <f t="shared" si="463"/>
        <v>7272</v>
      </c>
      <c r="C7275" s="72"/>
      <c r="D7275" s="73"/>
      <c r="E7275" s="73"/>
      <c r="F7275" s="66"/>
      <c r="G7275" s="116"/>
      <c r="H7275" s="116"/>
      <c r="I7275" s="116"/>
      <c r="J7275" s="117"/>
      <c r="K7275" s="64"/>
      <c r="L7275" s="64"/>
      <c r="M7275" s="64"/>
      <c r="N7275" s="66" t="s">
        <v>6997</v>
      </c>
      <c r="O7275" s="66">
        <f t="shared" si="462"/>
        <v>0</v>
      </c>
      <c r="P7275" s="66"/>
      <c r="Q7275" s="65" t="str">
        <f>+IFERROR(VLOOKUP(Z7275, fechas!$B$1:$C$1036, 2,FALSE), " ")</f>
        <v xml:space="preserve"> </v>
      </c>
      <c r="R7275" s="66"/>
      <c r="S7275" s="90"/>
      <c r="T7275" s="65"/>
      <c r="U7275" s="65"/>
      <c r="V7275" s="64"/>
      <c r="W7275" s="66"/>
      <c r="X7275" s="118">
        <f t="shared" si="464"/>
        <v>1</v>
      </c>
      <c r="Y7275" s="119" t="str">
        <f>+IFERROR(VLOOKUP(G7275,fechas!$A$1:$D$292,2,FALSE), " ")</f>
        <v xml:space="preserve"> </v>
      </c>
      <c r="Z7275" s="119" t="str">
        <f t="shared" si="465"/>
        <v xml:space="preserve"> </v>
      </c>
      <c r="AA7275" s="120" t="str">
        <f ca="1">+IFERROR(IF(S7275&gt;0," ",Q7275-variables!$C$9)," ")</f>
        <v xml:space="preserve"> </v>
      </c>
    </row>
    <row r="7276" spans="2:27" s="121" customFormat="1" ht="54.95" hidden="1" customHeight="1">
      <c r="B7276" s="66">
        <f t="shared" si="463"/>
        <v>7273</v>
      </c>
      <c r="C7276" s="72"/>
      <c r="D7276" s="73"/>
      <c r="E7276" s="73"/>
      <c r="F7276" s="66"/>
      <c r="G7276" s="116"/>
      <c r="H7276" s="116"/>
      <c r="I7276" s="116"/>
      <c r="J7276" s="117"/>
      <c r="K7276" s="64"/>
      <c r="L7276" s="64"/>
      <c r="M7276" s="64"/>
      <c r="N7276" s="66" t="s">
        <v>6997</v>
      </c>
      <c r="O7276" s="66">
        <f t="shared" si="462"/>
        <v>0</v>
      </c>
      <c r="P7276" s="66"/>
      <c r="Q7276" s="65" t="str">
        <f>+IFERROR(VLOOKUP(Z7276, fechas!$B$1:$C$1036, 2,FALSE), " ")</f>
        <v xml:space="preserve"> </v>
      </c>
      <c r="R7276" s="66"/>
      <c r="S7276" s="90"/>
      <c r="T7276" s="65"/>
      <c r="U7276" s="65"/>
      <c r="V7276" s="64"/>
      <c r="W7276" s="66"/>
      <c r="X7276" s="118">
        <f t="shared" si="464"/>
        <v>1</v>
      </c>
      <c r="Y7276" s="119" t="str">
        <f>+IFERROR(VLOOKUP(G7276,fechas!$A$1:$D$292,2,FALSE), " ")</f>
        <v xml:space="preserve"> </v>
      </c>
      <c r="Z7276" s="119" t="str">
        <f t="shared" si="465"/>
        <v xml:space="preserve"> </v>
      </c>
      <c r="AA7276" s="120" t="str">
        <f ca="1">+IFERROR(IF(S7276&gt;0," ",Q7276-variables!$C$9)," ")</f>
        <v xml:space="preserve"> </v>
      </c>
    </row>
    <row r="7277" spans="2:27" s="121" customFormat="1" ht="54.95" hidden="1" customHeight="1">
      <c r="B7277" s="66">
        <f t="shared" si="463"/>
        <v>7274</v>
      </c>
      <c r="C7277" s="72"/>
      <c r="D7277" s="73"/>
      <c r="E7277" s="73"/>
      <c r="F7277" s="66"/>
      <c r="G7277" s="116"/>
      <c r="H7277" s="116"/>
      <c r="I7277" s="116"/>
      <c r="J7277" s="117"/>
      <c r="K7277" s="64"/>
      <c r="L7277" s="64"/>
      <c r="M7277" s="64"/>
      <c r="N7277" s="66" t="s">
        <v>6997</v>
      </c>
      <c r="O7277" s="66">
        <f t="shared" si="462"/>
        <v>0</v>
      </c>
      <c r="P7277" s="66"/>
      <c r="Q7277" s="65" t="str">
        <f>+IFERROR(VLOOKUP(Z7277, fechas!$B$1:$C$1036, 2,FALSE), " ")</f>
        <v xml:space="preserve"> </v>
      </c>
      <c r="R7277" s="66"/>
      <c r="S7277" s="90"/>
      <c r="T7277" s="65"/>
      <c r="U7277" s="65"/>
      <c r="V7277" s="64"/>
      <c r="W7277" s="66"/>
      <c r="X7277" s="118">
        <f t="shared" si="464"/>
        <v>1</v>
      </c>
      <c r="Y7277" s="119" t="str">
        <f>+IFERROR(VLOOKUP(G7277,fechas!$A$1:$D$292,2,FALSE), " ")</f>
        <v xml:space="preserve"> </v>
      </c>
      <c r="Z7277" s="119" t="str">
        <f t="shared" si="465"/>
        <v xml:space="preserve"> </v>
      </c>
      <c r="AA7277" s="120" t="str">
        <f ca="1">+IFERROR(IF(S7277&gt;0," ",Q7277-variables!$C$9)," ")</f>
        <v xml:space="preserve"> </v>
      </c>
    </row>
    <row r="7278" spans="2:27" s="121" customFormat="1" ht="54.95" hidden="1" customHeight="1">
      <c r="B7278" s="66">
        <f t="shared" si="463"/>
        <v>7275</v>
      </c>
      <c r="C7278" s="72"/>
      <c r="D7278" s="73"/>
      <c r="E7278" s="73"/>
      <c r="F7278" s="66"/>
      <c r="G7278" s="116"/>
      <c r="H7278" s="116"/>
      <c r="I7278" s="116"/>
      <c r="J7278" s="117"/>
      <c r="K7278" s="64"/>
      <c r="L7278" s="64"/>
      <c r="M7278" s="64"/>
      <c r="N7278" s="66" t="s">
        <v>6997</v>
      </c>
      <c r="O7278" s="66">
        <f t="shared" si="462"/>
        <v>0</v>
      </c>
      <c r="P7278" s="66"/>
      <c r="Q7278" s="65" t="str">
        <f>+IFERROR(VLOOKUP(Z7278, fechas!$B$1:$C$1036, 2,FALSE), " ")</f>
        <v xml:space="preserve"> </v>
      </c>
      <c r="R7278" s="66"/>
      <c r="S7278" s="90"/>
      <c r="T7278" s="65"/>
      <c r="U7278" s="65"/>
      <c r="V7278" s="64"/>
      <c r="W7278" s="66"/>
      <c r="X7278" s="118">
        <f t="shared" si="464"/>
        <v>1</v>
      </c>
      <c r="Y7278" s="119" t="str">
        <f>+IFERROR(VLOOKUP(G7278,fechas!$A$1:$D$292,2,FALSE), " ")</f>
        <v xml:space="preserve"> </v>
      </c>
      <c r="Z7278" s="119" t="str">
        <f t="shared" si="465"/>
        <v xml:space="preserve"> </v>
      </c>
      <c r="AA7278" s="120" t="str">
        <f ca="1">+IFERROR(IF(S7278&gt;0," ",Q7278-variables!$C$9)," ")</f>
        <v xml:space="preserve"> </v>
      </c>
    </row>
    <row r="7279" spans="2:27" s="121" customFormat="1" ht="54.95" hidden="1" customHeight="1">
      <c r="B7279" s="66">
        <f t="shared" si="463"/>
        <v>7276</v>
      </c>
      <c r="C7279" s="72"/>
      <c r="D7279" s="73"/>
      <c r="E7279" s="73"/>
      <c r="F7279" s="66"/>
      <c r="G7279" s="116"/>
      <c r="H7279" s="116"/>
      <c r="I7279" s="116"/>
      <c r="J7279" s="117"/>
      <c r="K7279" s="64"/>
      <c r="L7279" s="64"/>
      <c r="M7279" s="64"/>
      <c r="N7279" s="66" t="s">
        <v>6997</v>
      </c>
      <c r="O7279" s="66">
        <f t="shared" si="462"/>
        <v>0</v>
      </c>
      <c r="P7279" s="66"/>
      <c r="Q7279" s="65" t="str">
        <f>+IFERROR(VLOOKUP(Z7279, fechas!$B$1:$C$1036, 2,FALSE), " ")</f>
        <v xml:space="preserve"> </v>
      </c>
      <c r="R7279" s="66"/>
      <c r="S7279" s="90"/>
      <c r="T7279" s="65"/>
      <c r="U7279" s="65"/>
      <c r="V7279" s="64"/>
      <c r="W7279" s="66"/>
      <c r="X7279" s="118">
        <f t="shared" si="464"/>
        <v>1</v>
      </c>
      <c r="Y7279" s="119" t="str">
        <f>+IFERROR(VLOOKUP(G7279,fechas!$A$1:$D$292,2,FALSE), " ")</f>
        <v xml:space="preserve"> </v>
      </c>
      <c r="Z7279" s="119" t="str">
        <f t="shared" si="465"/>
        <v xml:space="preserve"> </v>
      </c>
      <c r="AA7279" s="120" t="str">
        <f ca="1">+IFERROR(IF(S7279&gt;0," ",Q7279-variables!$C$9)," ")</f>
        <v xml:space="preserve"> </v>
      </c>
    </row>
    <row r="7280" spans="2:27" s="121" customFormat="1" ht="54.95" hidden="1" customHeight="1">
      <c r="B7280" s="66">
        <f t="shared" si="463"/>
        <v>7277</v>
      </c>
      <c r="C7280" s="72"/>
      <c r="D7280" s="73"/>
      <c r="E7280" s="73"/>
      <c r="F7280" s="66"/>
      <c r="G7280" s="116"/>
      <c r="H7280" s="116"/>
      <c r="I7280" s="116"/>
      <c r="J7280" s="117"/>
      <c r="K7280" s="64"/>
      <c r="L7280" s="64"/>
      <c r="M7280" s="64"/>
      <c r="N7280" s="66" t="s">
        <v>6997</v>
      </c>
      <c r="O7280" s="66">
        <f t="shared" si="462"/>
        <v>0</v>
      </c>
      <c r="P7280" s="66"/>
      <c r="Q7280" s="65" t="str">
        <f>+IFERROR(VLOOKUP(Z7280, fechas!$B$1:$C$1036, 2,FALSE), " ")</f>
        <v xml:space="preserve"> </v>
      </c>
      <c r="R7280" s="66"/>
      <c r="S7280" s="90"/>
      <c r="T7280" s="65"/>
      <c r="U7280" s="65"/>
      <c r="V7280" s="64"/>
      <c r="W7280" s="66"/>
      <c r="X7280" s="118">
        <f t="shared" si="464"/>
        <v>1</v>
      </c>
      <c r="Y7280" s="119" t="str">
        <f>+IFERROR(VLOOKUP(G7280,fechas!$A$1:$D$292,2,FALSE), " ")</f>
        <v xml:space="preserve"> </v>
      </c>
      <c r="Z7280" s="119" t="str">
        <f t="shared" si="465"/>
        <v xml:space="preserve"> </v>
      </c>
      <c r="AA7280" s="120" t="str">
        <f ca="1">+IFERROR(IF(S7280&gt;0," ",Q7280-variables!$C$9)," ")</f>
        <v xml:space="preserve"> </v>
      </c>
    </row>
    <row r="7281" spans="2:27" s="121" customFormat="1" ht="54.95" hidden="1" customHeight="1">
      <c r="B7281" s="66">
        <f t="shared" si="463"/>
        <v>7278</v>
      </c>
      <c r="C7281" s="72"/>
      <c r="D7281" s="73"/>
      <c r="E7281" s="73"/>
      <c r="F7281" s="66"/>
      <c r="G7281" s="116"/>
      <c r="H7281" s="116"/>
      <c r="I7281" s="116"/>
      <c r="J7281" s="117"/>
      <c r="K7281" s="64"/>
      <c r="L7281" s="64"/>
      <c r="M7281" s="64"/>
      <c r="N7281" s="66" t="s">
        <v>6997</v>
      </c>
      <c r="O7281" s="66">
        <f t="shared" si="462"/>
        <v>0</v>
      </c>
      <c r="P7281" s="66"/>
      <c r="Q7281" s="65" t="str">
        <f>+IFERROR(VLOOKUP(Z7281, fechas!$B$1:$C$1036, 2,FALSE), " ")</f>
        <v xml:space="preserve"> </v>
      </c>
      <c r="R7281" s="66"/>
      <c r="S7281" s="90"/>
      <c r="T7281" s="65"/>
      <c r="U7281" s="65"/>
      <c r="V7281" s="64"/>
      <c r="W7281" s="66"/>
      <c r="X7281" s="118">
        <f t="shared" si="464"/>
        <v>1</v>
      </c>
      <c r="Y7281" s="119" t="str">
        <f>+IFERROR(VLOOKUP(G7281,fechas!$A$1:$D$292,2,FALSE), " ")</f>
        <v xml:space="preserve"> </v>
      </c>
      <c r="Z7281" s="119" t="str">
        <f t="shared" si="465"/>
        <v xml:space="preserve"> </v>
      </c>
      <c r="AA7281" s="120" t="str">
        <f ca="1">+IFERROR(IF(S7281&gt;0," ",Q7281-variables!$C$9)," ")</f>
        <v xml:space="preserve"> </v>
      </c>
    </row>
    <row r="7282" spans="2:27" s="121" customFormat="1" ht="54.95" hidden="1" customHeight="1">
      <c r="B7282" s="66">
        <f t="shared" si="463"/>
        <v>7279</v>
      </c>
      <c r="C7282" s="72"/>
      <c r="D7282" s="73"/>
      <c r="E7282" s="73"/>
      <c r="F7282" s="66"/>
      <c r="G7282" s="116"/>
      <c r="H7282" s="116"/>
      <c r="I7282" s="116"/>
      <c r="J7282" s="117"/>
      <c r="K7282" s="64"/>
      <c r="L7282" s="64"/>
      <c r="M7282" s="64"/>
      <c r="N7282" s="66" t="s">
        <v>6997</v>
      </c>
      <c r="O7282" s="66">
        <f t="shared" si="462"/>
        <v>0</v>
      </c>
      <c r="P7282" s="66"/>
      <c r="Q7282" s="65" t="str">
        <f>+IFERROR(VLOOKUP(Z7282, fechas!$B$1:$C$1036, 2,FALSE), " ")</f>
        <v xml:space="preserve"> </v>
      </c>
      <c r="R7282" s="66"/>
      <c r="S7282" s="90"/>
      <c r="T7282" s="65"/>
      <c r="U7282" s="65"/>
      <c r="V7282" s="64"/>
      <c r="W7282" s="66"/>
      <c r="X7282" s="118">
        <f t="shared" si="464"/>
        <v>1</v>
      </c>
      <c r="Y7282" s="119" t="str">
        <f>+IFERROR(VLOOKUP(G7282,fechas!$A$1:$D$292,2,FALSE), " ")</f>
        <v xml:space="preserve"> </v>
      </c>
      <c r="Z7282" s="119" t="str">
        <f t="shared" si="465"/>
        <v xml:space="preserve"> </v>
      </c>
      <c r="AA7282" s="120" t="str">
        <f ca="1">+IFERROR(IF(S7282&gt;0," ",Q7282-variables!$C$9)," ")</f>
        <v xml:space="preserve"> </v>
      </c>
    </row>
    <row r="7283" spans="2:27" s="121" customFormat="1" ht="54.95" hidden="1" customHeight="1">
      <c r="B7283" s="66">
        <f t="shared" si="463"/>
        <v>7280</v>
      </c>
      <c r="C7283" s="72"/>
      <c r="D7283" s="73"/>
      <c r="E7283" s="73"/>
      <c r="F7283" s="66"/>
      <c r="G7283" s="116"/>
      <c r="H7283" s="116"/>
      <c r="I7283" s="116"/>
      <c r="J7283" s="117"/>
      <c r="K7283" s="64"/>
      <c r="L7283" s="64"/>
      <c r="M7283" s="64"/>
      <c r="N7283" s="66" t="s">
        <v>6997</v>
      </c>
      <c r="O7283" s="66">
        <f t="shared" si="462"/>
        <v>0</v>
      </c>
      <c r="P7283" s="66"/>
      <c r="Q7283" s="65" t="str">
        <f>+IFERROR(VLOOKUP(Z7283, fechas!$B$1:$C$1036, 2,FALSE), " ")</f>
        <v xml:space="preserve"> </v>
      </c>
      <c r="R7283" s="66"/>
      <c r="S7283" s="90"/>
      <c r="T7283" s="65"/>
      <c r="U7283" s="65"/>
      <c r="V7283" s="64"/>
      <c r="W7283" s="66"/>
      <c r="X7283" s="118">
        <f t="shared" si="464"/>
        <v>1</v>
      </c>
      <c r="Y7283" s="119" t="str">
        <f>+IFERROR(VLOOKUP(G7283,fechas!$A$1:$D$292,2,FALSE), " ")</f>
        <v xml:space="preserve"> </v>
      </c>
      <c r="Z7283" s="119" t="str">
        <f t="shared" si="465"/>
        <v xml:space="preserve"> </v>
      </c>
      <c r="AA7283" s="120" t="str">
        <f ca="1">+IFERROR(IF(S7283&gt;0," ",Q7283-variables!$C$9)," ")</f>
        <v xml:space="preserve"> </v>
      </c>
    </row>
    <row r="7284" spans="2:27" s="121" customFormat="1" ht="54.95" hidden="1" customHeight="1">
      <c r="B7284" s="66">
        <f t="shared" si="463"/>
        <v>7281</v>
      </c>
      <c r="C7284" s="72"/>
      <c r="D7284" s="73"/>
      <c r="E7284" s="73"/>
      <c r="F7284" s="66"/>
      <c r="G7284" s="116"/>
      <c r="H7284" s="116"/>
      <c r="I7284" s="116"/>
      <c r="J7284" s="117"/>
      <c r="K7284" s="64"/>
      <c r="L7284" s="64"/>
      <c r="M7284" s="64"/>
      <c r="N7284" s="66" t="s">
        <v>6997</v>
      </c>
      <c r="O7284" s="66">
        <f t="shared" si="462"/>
        <v>0</v>
      </c>
      <c r="P7284" s="66"/>
      <c r="Q7284" s="65" t="str">
        <f>+IFERROR(VLOOKUP(Z7284, fechas!$B$1:$C$1036, 2,FALSE), " ")</f>
        <v xml:space="preserve"> </v>
      </c>
      <c r="R7284" s="66"/>
      <c r="S7284" s="90"/>
      <c r="T7284" s="65"/>
      <c r="U7284" s="65"/>
      <c r="V7284" s="64"/>
      <c r="W7284" s="66"/>
      <c r="X7284" s="118">
        <f t="shared" si="464"/>
        <v>1</v>
      </c>
      <c r="Y7284" s="119" t="str">
        <f>+IFERROR(VLOOKUP(G7284,fechas!$A$1:$D$292,2,FALSE), " ")</f>
        <v xml:space="preserve"> </v>
      </c>
      <c r="Z7284" s="119" t="str">
        <f t="shared" si="465"/>
        <v xml:space="preserve"> </v>
      </c>
      <c r="AA7284" s="120" t="str">
        <f ca="1">+IFERROR(IF(S7284&gt;0," ",Q7284-variables!$C$9)," ")</f>
        <v xml:space="preserve"> </v>
      </c>
    </row>
    <row r="7285" spans="2:27" s="121" customFormat="1" ht="54.95" hidden="1" customHeight="1">
      <c r="B7285" s="66">
        <f t="shared" si="463"/>
        <v>7282</v>
      </c>
      <c r="C7285" s="72"/>
      <c r="D7285" s="73"/>
      <c r="E7285" s="73"/>
      <c r="F7285" s="66"/>
      <c r="G7285" s="116"/>
      <c r="H7285" s="116"/>
      <c r="I7285" s="116"/>
      <c r="J7285" s="117"/>
      <c r="K7285" s="64"/>
      <c r="L7285" s="64"/>
      <c r="M7285" s="64"/>
      <c r="N7285" s="66" t="s">
        <v>6997</v>
      </c>
      <c r="O7285" s="66">
        <f t="shared" si="462"/>
        <v>0</v>
      </c>
      <c r="P7285" s="66"/>
      <c r="Q7285" s="65" t="str">
        <f>+IFERROR(VLOOKUP(Z7285, fechas!$B$1:$C$1036, 2,FALSE), " ")</f>
        <v xml:space="preserve"> </v>
      </c>
      <c r="R7285" s="66"/>
      <c r="S7285" s="90"/>
      <c r="T7285" s="65"/>
      <c r="U7285" s="65"/>
      <c r="V7285" s="64"/>
      <c r="W7285" s="66"/>
      <c r="X7285" s="118">
        <f t="shared" si="464"/>
        <v>1</v>
      </c>
      <c r="Y7285" s="119" t="str">
        <f>+IFERROR(VLOOKUP(G7285,fechas!$A$1:$D$292,2,FALSE), " ")</f>
        <v xml:space="preserve"> </v>
      </c>
      <c r="Z7285" s="119" t="str">
        <f t="shared" si="465"/>
        <v xml:space="preserve"> </v>
      </c>
      <c r="AA7285" s="120" t="str">
        <f ca="1">+IFERROR(IF(S7285&gt;0," ",Q7285-variables!$C$9)," ")</f>
        <v xml:space="preserve"> </v>
      </c>
    </row>
    <row r="7286" spans="2:27" s="121" customFormat="1" ht="54.95" hidden="1" customHeight="1">
      <c r="B7286" s="66">
        <f t="shared" si="463"/>
        <v>7283</v>
      </c>
      <c r="C7286" s="72"/>
      <c r="D7286" s="73"/>
      <c r="E7286" s="73"/>
      <c r="F7286" s="66"/>
      <c r="G7286" s="116"/>
      <c r="H7286" s="116"/>
      <c r="I7286" s="116"/>
      <c r="J7286" s="117"/>
      <c r="K7286" s="64"/>
      <c r="L7286" s="64"/>
      <c r="M7286" s="64"/>
      <c r="N7286" s="66" t="s">
        <v>6997</v>
      </c>
      <c r="O7286" s="66">
        <f t="shared" si="462"/>
        <v>0</v>
      </c>
      <c r="P7286" s="66"/>
      <c r="Q7286" s="65" t="str">
        <f>+IFERROR(VLOOKUP(Z7286, fechas!$B$1:$C$1036, 2,FALSE), " ")</f>
        <v xml:space="preserve"> </v>
      </c>
      <c r="R7286" s="66"/>
      <c r="S7286" s="90"/>
      <c r="T7286" s="65"/>
      <c r="U7286" s="65"/>
      <c r="V7286" s="64"/>
      <c r="W7286" s="66"/>
      <c r="X7286" s="118">
        <f t="shared" si="464"/>
        <v>1</v>
      </c>
      <c r="Y7286" s="119" t="str">
        <f>+IFERROR(VLOOKUP(G7286,fechas!$A$1:$D$292,2,FALSE), " ")</f>
        <v xml:space="preserve"> </v>
      </c>
      <c r="Z7286" s="119" t="str">
        <f t="shared" si="465"/>
        <v xml:space="preserve"> </v>
      </c>
      <c r="AA7286" s="120" t="str">
        <f ca="1">+IFERROR(IF(S7286&gt;0," ",Q7286-variables!$C$9)," ")</f>
        <v xml:space="preserve"> </v>
      </c>
    </row>
    <row r="7287" spans="2:27" s="121" customFormat="1" ht="54.95" hidden="1" customHeight="1">
      <c r="B7287" s="66">
        <f t="shared" si="463"/>
        <v>7284</v>
      </c>
      <c r="C7287" s="72"/>
      <c r="D7287" s="73"/>
      <c r="E7287" s="73"/>
      <c r="F7287" s="66"/>
      <c r="G7287" s="116"/>
      <c r="H7287" s="116"/>
      <c r="I7287" s="116"/>
      <c r="J7287" s="117"/>
      <c r="K7287" s="64"/>
      <c r="L7287" s="64"/>
      <c r="M7287" s="64"/>
      <c r="N7287" s="66" t="s">
        <v>6997</v>
      </c>
      <c r="O7287" s="66">
        <f t="shared" si="462"/>
        <v>0</v>
      </c>
      <c r="P7287" s="66"/>
      <c r="Q7287" s="65" t="str">
        <f>+IFERROR(VLOOKUP(Z7287, fechas!$B$1:$C$1036, 2,FALSE), " ")</f>
        <v xml:space="preserve"> </v>
      </c>
      <c r="R7287" s="66"/>
      <c r="S7287" s="90"/>
      <c r="T7287" s="65"/>
      <c r="U7287" s="65"/>
      <c r="V7287" s="64"/>
      <c r="W7287" s="66"/>
      <c r="X7287" s="118">
        <f t="shared" si="464"/>
        <v>1</v>
      </c>
      <c r="Y7287" s="119" t="str">
        <f>+IFERROR(VLOOKUP(G7287,fechas!$A$1:$D$292,2,FALSE), " ")</f>
        <v xml:space="preserve"> </v>
      </c>
      <c r="Z7287" s="119" t="str">
        <f t="shared" si="465"/>
        <v xml:space="preserve"> </v>
      </c>
      <c r="AA7287" s="120" t="str">
        <f ca="1">+IFERROR(IF(S7287&gt;0," ",Q7287-variables!$C$9)," ")</f>
        <v xml:space="preserve"> </v>
      </c>
    </row>
    <row r="7288" spans="2:27" s="121" customFormat="1" ht="54.95" hidden="1" customHeight="1">
      <c r="B7288" s="66">
        <f t="shared" si="463"/>
        <v>7285</v>
      </c>
      <c r="C7288" s="72"/>
      <c r="D7288" s="73"/>
      <c r="E7288" s="73"/>
      <c r="F7288" s="66"/>
      <c r="G7288" s="116"/>
      <c r="H7288" s="116"/>
      <c r="I7288" s="116"/>
      <c r="J7288" s="117"/>
      <c r="K7288" s="64"/>
      <c r="L7288" s="64"/>
      <c r="M7288" s="64"/>
      <c r="N7288" s="66" t="s">
        <v>6997</v>
      </c>
      <c r="O7288" s="66">
        <f t="shared" si="462"/>
        <v>0</v>
      </c>
      <c r="P7288" s="66"/>
      <c r="Q7288" s="65" t="str">
        <f>+IFERROR(VLOOKUP(Z7288, fechas!$B$1:$C$1036, 2,FALSE), " ")</f>
        <v xml:space="preserve"> </v>
      </c>
      <c r="R7288" s="66"/>
      <c r="S7288" s="90"/>
      <c r="T7288" s="65"/>
      <c r="U7288" s="65"/>
      <c r="V7288" s="64"/>
      <c r="W7288" s="66"/>
      <c r="X7288" s="118">
        <f t="shared" si="464"/>
        <v>1</v>
      </c>
      <c r="Y7288" s="119" t="str">
        <f>+IFERROR(VLOOKUP(G7288,fechas!$A$1:$D$292,2,FALSE), " ")</f>
        <v xml:space="preserve"> </v>
      </c>
      <c r="Z7288" s="119" t="str">
        <f t="shared" si="465"/>
        <v xml:space="preserve"> </v>
      </c>
      <c r="AA7288" s="120" t="str">
        <f ca="1">+IFERROR(IF(S7288&gt;0," ",Q7288-variables!$C$9)," ")</f>
        <v xml:space="preserve"> </v>
      </c>
    </row>
    <row r="7289" spans="2:27" s="121" customFormat="1" ht="54.95" hidden="1" customHeight="1">
      <c r="B7289" s="66">
        <f t="shared" si="463"/>
        <v>7286</v>
      </c>
      <c r="C7289" s="72"/>
      <c r="D7289" s="73"/>
      <c r="E7289" s="73"/>
      <c r="F7289" s="66"/>
      <c r="G7289" s="116"/>
      <c r="H7289" s="116"/>
      <c r="I7289" s="116"/>
      <c r="J7289" s="117"/>
      <c r="K7289" s="64"/>
      <c r="L7289" s="64"/>
      <c r="M7289" s="64"/>
      <c r="N7289" s="66" t="s">
        <v>6997</v>
      </c>
      <c r="O7289" s="66">
        <f t="shared" si="462"/>
        <v>0</v>
      </c>
      <c r="P7289" s="66"/>
      <c r="Q7289" s="65" t="str">
        <f>+IFERROR(VLOOKUP(Z7289, fechas!$B$1:$C$1036, 2,FALSE), " ")</f>
        <v xml:space="preserve"> </v>
      </c>
      <c r="R7289" s="66"/>
      <c r="S7289" s="90"/>
      <c r="T7289" s="65"/>
      <c r="U7289" s="65"/>
      <c r="V7289" s="64"/>
      <c r="W7289" s="66"/>
      <c r="X7289" s="118">
        <f t="shared" si="464"/>
        <v>1</v>
      </c>
      <c r="Y7289" s="119" t="str">
        <f>+IFERROR(VLOOKUP(G7289,fechas!$A$1:$D$292,2,FALSE), " ")</f>
        <v xml:space="preserve"> </v>
      </c>
      <c r="Z7289" s="119" t="str">
        <f t="shared" si="465"/>
        <v xml:space="preserve"> </v>
      </c>
      <c r="AA7289" s="120" t="str">
        <f ca="1">+IFERROR(IF(S7289&gt;0," ",Q7289-variables!$C$9)," ")</f>
        <v xml:space="preserve"> </v>
      </c>
    </row>
    <row r="7290" spans="2:27" s="121" customFormat="1" ht="54.95" hidden="1" customHeight="1">
      <c r="B7290" s="66">
        <f t="shared" si="463"/>
        <v>7287</v>
      </c>
      <c r="C7290" s="72"/>
      <c r="D7290" s="73"/>
      <c r="E7290" s="73"/>
      <c r="F7290" s="66"/>
      <c r="G7290" s="116"/>
      <c r="H7290" s="116"/>
      <c r="I7290" s="116"/>
      <c r="J7290" s="117"/>
      <c r="K7290" s="64"/>
      <c r="L7290" s="64"/>
      <c r="M7290" s="64"/>
      <c r="N7290" s="66" t="s">
        <v>6997</v>
      </c>
      <c r="O7290" s="66">
        <f t="shared" si="462"/>
        <v>0</v>
      </c>
      <c r="P7290" s="66"/>
      <c r="Q7290" s="65" t="str">
        <f>+IFERROR(VLOOKUP(Z7290, fechas!$B$1:$C$1036, 2,FALSE), " ")</f>
        <v xml:space="preserve"> </v>
      </c>
      <c r="R7290" s="66"/>
      <c r="S7290" s="90"/>
      <c r="T7290" s="65"/>
      <c r="U7290" s="65"/>
      <c r="V7290" s="64"/>
      <c r="W7290" s="66"/>
      <c r="X7290" s="118">
        <f t="shared" si="464"/>
        <v>1</v>
      </c>
      <c r="Y7290" s="119" t="str">
        <f>+IFERROR(VLOOKUP(G7290,fechas!$A$1:$D$292,2,FALSE), " ")</f>
        <v xml:space="preserve"> </v>
      </c>
      <c r="Z7290" s="119" t="str">
        <f t="shared" si="465"/>
        <v xml:space="preserve"> </v>
      </c>
      <c r="AA7290" s="120" t="str">
        <f ca="1">+IFERROR(IF(S7290&gt;0," ",Q7290-variables!$C$9)," ")</f>
        <v xml:space="preserve"> </v>
      </c>
    </row>
    <row r="7291" spans="2:27" s="121" customFormat="1" ht="54.95" hidden="1" customHeight="1">
      <c r="B7291" s="66">
        <f t="shared" si="463"/>
        <v>7288</v>
      </c>
      <c r="C7291" s="72"/>
      <c r="D7291" s="73"/>
      <c r="E7291" s="73"/>
      <c r="F7291" s="66"/>
      <c r="G7291" s="116"/>
      <c r="H7291" s="116"/>
      <c r="I7291" s="116"/>
      <c r="J7291" s="117"/>
      <c r="K7291" s="64"/>
      <c r="L7291" s="64"/>
      <c r="M7291" s="64"/>
      <c r="N7291" s="66" t="s">
        <v>6997</v>
      </c>
      <c r="O7291" s="66">
        <f t="shared" ref="O7291:O7354" si="466">S7291-G7291</f>
        <v>0</v>
      </c>
      <c r="P7291" s="66"/>
      <c r="Q7291" s="65" t="str">
        <f>+IFERROR(VLOOKUP(Z7291, fechas!$B$1:$C$1036, 2,FALSE), " ")</f>
        <v xml:space="preserve"> </v>
      </c>
      <c r="R7291" s="66"/>
      <c r="S7291" s="90"/>
      <c r="T7291" s="65"/>
      <c r="U7291" s="65"/>
      <c r="V7291" s="64"/>
      <c r="W7291" s="66"/>
      <c r="X7291" s="118">
        <f t="shared" si="464"/>
        <v>1</v>
      </c>
      <c r="Y7291" s="119" t="str">
        <f>+IFERROR(VLOOKUP(G7291,fechas!$A$1:$D$292,2,FALSE), " ")</f>
        <v xml:space="preserve"> </v>
      </c>
      <c r="Z7291" s="119" t="str">
        <f t="shared" si="465"/>
        <v xml:space="preserve"> </v>
      </c>
      <c r="AA7291" s="120" t="str">
        <f ca="1">+IFERROR(IF(S7291&gt;0," ",Q7291-variables!$C$9)," ")</f>
        <v xml:space="preserve"> </v>
      </c>
    </row>
    <row r="7292" spans="2:27" s="121" customFormat="1" ht="54.95" hidden="1" customHeight="1">
      <c r="B7292" s="66">
        <f t="shared" si="463"/>
        <v>7289</v>
      </c>
      <c r="C7292" s="72"/>
      <c r="D7292" s="73"/>
      <c r="E7292" s="73"/>
      <c r="F7292" s="66"/>
      <c r="G7292" s="116"/>
      <c r="H7292" s="116"/>
      <c r="I7292" s="116"/>
      <c r="J7292" s="117"/>
      <c r="K7292" s="64"/>
      <c r="L7292" s="64"/>
      <c r="M7292" s="64"/>
      <c r="N7292" s="66" t="s">
        <v>6997</v>
      </c>
      <c r="O7292" s="66">
        <f t="shared" si="466"/>
        <v>0</v>
      </c>
      <c r="P7292" s="66"/>
      <c r="Q7292" s="65" t="str">
        <f>+IFERROR(VLOOKUP(Z7292, fechas!$B$1:$C$1036, 2,FALSE), " ")</f>
        <v xml:space="preserve"> </v>
      </c>
      <c r="R7292" s="66"/>
      <c r="S7292" s="90"/>
      <c r="T7292" s="65"/>
      <c r="U7292" s="65"/>
      <c r="V7292" s="64"/>
      <c r="W7292" s="66"/>
      <c r="X7292" s="118">
        <f t="shared" si="464"/>
        <v>1</v>
      </c>
      <c r="Y7292" s="119" t="str">
        <f>+IFERROR(VLOOKUP(G7292,fechas!$A$1:$D$292,2,FALSE), " ")</f>
        <v xml:space="preserve"> </v>
      </c>
      <c r="Z7292" s="119" t="str">
        <f t="shared" si="465"/>
        <v xml:space="preserve"> </v>
      </c>
      <c r="AA7292" s="120" t="str">
        <f ca="1">+IFERROR(IF(S7292&gt;0," ",Q7292-variables!$C$9)," ")</f>
        <v xml:space="preserve"> </v>
      </c>
    </row>
    <row r="7293" spans="2:27" s="121" customFormat="1" ht="54.95" hidden="1" customHeight="1">
      <c r="B7293" s="66">
        <f t="shared" si="463"/>
        <v>7290</v>
      </c>
      <c r="C7293" s="72"/>
      <c r="D7293" s="73"/>
      <c r="E7293" s="73"/>
      <c r="F7293" s="66"/>
      <c r="G7293" s="116"/>
      <c r="H7293" s="116"/>
      <c r="I7293" s="116"/>
      <c r="J7293" s="117"/>
      <c r="K7293" s="64"/>
      <c r="L7293" s="64"/>
      <c r="M7293" s="64"/>
      <c r="N7293" s="66" t="s">
        <v>6997</v>
      </c>
      <c r="O7293" s="66">
        <f t="shared" si="466"/>
        <v>0</v>
      </c>
      <c r="P7293" s="66"/>
      <c r="Q7293" s="65" t="str">
        <f>+IFERROR(VLOOKUP(Z7293, fechas!$B$1:$C$1036, 2,FALSE), " ")</f>
        <v xml:space="preserve"> </v>
      </c>
      <c r="R7293" s="66"/>
      <c r="S7293" s="90"/>
      <c r="T7293" s="65"/>
      <c r="U7293" s="65"/>
      <c r="V7293" s="64"/>
      <c r="W7293" s="66"/>
      <c r="X7293" s="118">
        <f t="shared" si="464"/>
        <v>1</v>
      </c>
      <c r="Y7293" s="119" t="str">
        <f>+IFERROR(VLOOKUP(G7293,fechas!$A$1:$D$292,2,FALSE), " ")</f>
        <v xml:space="preserve"> </v>
      </c>
      <c r="Z7293" s="119" t="str">
        <f t="shared" si="465"/>
        <v xml:space="preserve"> </v>
      </c>
      <c r="AA7293" s="120" t="str">
        <f ca="1">+IFERROR(IF(S7293&gt;0," ",Q7293-variables!$C$9)," ")</f>
        <v xml:space="preserve"> </v>
      </c>
    </row>
    <row r="7294" spans="2:27" s="121" customFormat="1" ht="54.95" hidden="1" customHeight="1">
      <c r="B7294" s="66">
        <f t="shared" si="463"/>
        <v>7291</v>
      </c>
      <c r="C7294" s="72"/>
      <c r="D7294" s="73"/>
      <c r="E7294" s="73"/>
      <c r="F7294" s="66"/>
      <c r="G7294" s="116"/>
      <c r="H7294" s="116"/>
      <c r="I7294" s="116"/>
      <c r="J7294" s="117"/>
      <c r="K7294" s="64"/>
      <c r="L7294" s="64"/>
      <c r="M7294" s="64"/>
      <c r="N7294" s="66" t="s">
        <v>6997</v>
      </c>
      <c r="O7294" s="66">
        <f t="shared" si="466"/>
        <v>0</v>
      </c>
      <c r="P7294" s="66"/>
      <c r="Q7294" s="65" t="str">
        <f>+IFERROR(VLOOKUP(Z7294, fechas!$B$1:$C$1036, 2,FALSE), " ")</f>
        <v xml:space="preserve"> </v>
      </c>
      <c r="R7294" s="66"/>
      <c r="S7294" s="90"/>
      <c r="T7294" s="65"/>
      <c r="U7294" s="65"/>
      <c r="V7294" s="64"/>
      <c r="W7294" s="66"/>
      <c r="X7294" s="118">
        <f t="shared" si="464"/>
        <v>1</v>
      </c>
      <c r="Y7294" s="119" t="str">
        <f>+IFERROR(VLOOKUP(G7294,fechas!$A$1:$D$292,2,FALSE), " ")</f>
        <v xml:space="preserve"> </v>
      </c>
      <c r="Z7294" s="119" t="str">
        <f t="shared" si="465"/>
        <v xml:space="preserve"> </v>
      </c>
      <c r="AA7294" s="120" t="str">
        <f ca="1">+IFERROR(IF(S7294&gt;0," ",Q7294-variables!$C$9)," ")</f>
        <v xml:space="preserve"> </v>
      </c>
    </row>
    <row r="7295" spans="2:27" s="121" customFormat="1" ht="54.95" hidden="1" customHeight="1">
      <c r="B7295" s="66">
        <f t="shared" si="463"/>
        <v>7292</v>
      </c>
      <c r="C7295" s="72"/>
      <c r="D7295" s="73"/>
      <c r="E7295" s="73"/>
      <c r="F7295" s="66"/>
      <c r="G7295" s="116"/>
      <c r="H7295" s="116"/>
      <c r="I7295" s="116"/>
      <c r="J7295" s="117"/>
      <c r="K7295" s="64"/>
      <c r="L7295" s="64"/>
      <c r="M7295" s="64"/>
      <c r="N7295" s="66" t="s">
        <v>6997</v>
      </c>
      <c r="O7295" s="66">
        <f t="shared" si="466"/>
        <v>0</v>
      </c>
      <c r="P7295" s="66"/>
      <c r="Q7295" s="65" t="str">
        <f>+IFERROR(VLOOKUP(Z7295, fechas!$B$1:$C$1036, 2,FALSE), " ")</f>
        <v xml:space="preserve"> </v>
      </c>
      <c r="R7295" s="66"/>
      <c r="S7295" s="90"/>
      <c r="T7295" s="65"/>
      <c r="U7295" s="65"/>
      <c r="V7295" s="64"/>
      <c r="W7295" s="66"/>
      <c r="X7295" s="118">
        <f t="shared" si="464"/>
        <v>1</v>
      </c>
      <c r="Y7295" s="119" t="str">
        <f>+IFERROR(VLOOKUP(G7295,fechas!$A$1:$D$292,2,FALSE), " ")</f>
        <v xml:space="preserve"> </v>
      </c>
      <c r="Z7295" s="119" t="str">
        <f t="shared" si="465"/>
        <v xml:space="preserve"> </v>
      </c>
      <c r="AA7295" s="120" t="str">
        <f ca="1">+IFERROR(IF(S7295&gt;0," ",Q7295-variables!$C$9)," ")</f>
        <v xml:space="preserve"> </v>
      </c>
    </row>
    <row r="7296" spans="2:27" s="121" customFormat="1" ht="54.95" hidden="1" customHeight="1">
      <c r="B7296" s="66">
        <f t="shared" si="463"/>
        <v>7293</v>
      </c>
      <c r="C7296" s="72"/>
      <c r="D7296" s="73"/>
      <c r="E7296" s="73"/>
      <c r="F7296" s="66"/>
      <c r="G7296" s="116"/>
      <c r="H7296" s="116"/>
      <c r="I7296" s="116"/>
      <c r="J7296" s="117"/>
      <c r="K7296" s="64"/>
      <c r="L7296" s="64"/>
      <c r="M7296" s="64"/>
      <c r="N7296" s="66" t="s">
        <v>6997</v>
      </c>
      <c r="O7296" s="66">
        <f t="shared" si="466"/>
        <v>0</v>
      </c>
      <c r="P7296" s="66"/>
      <c r="Q7296" s="65" t="str">
        <f>+IFERROR(VLOOKUP(Z7296, fechas!$B$1:$C$1036, 2,FALSE), " ")</f>
        <v xml:space="preserve"> </v>
      </c>
      <c r="R7296" s="66"/>
      <c r="S7296" s="90"/>
      <c r="T7296" s="65"/>
      <c r="U7296" s="65"/>
      <c r="V7296" s="64"/>
      <c r="W7296" s="66"/>
      <c r="X7296" s="118">
        <f t="shared" si="464"/>
        <v>1</v>
      </c>
      <c r="Y7296" s="119" t="str">
        <f>+IFERROR(VLOOKUP(G7296,fechas!$A$1:$D$292,2,FALSE), " ")</f>
        <v xml:space="preserve"> </v>
      </c>
      <c r="Z7296" s="119" t="str">
        <f t="shared" si="465"/>
        <v xml:space="preserve"> </v>
      </c>
      <c r="AA7296" s="120" t="str">
        <f ca="1">+IFERROR(IF(S7296&gt;0," ",Q7296-variables!$C$9)," ")</f>
        <v xml:space="preserve"> </v>
      </c>
    </row>
    <row r="7297" spans="2:27" s="121" customFormat="1" ht="54.95" hidden="1" customHeight="1">
      <c r="B7297" s="66">
        <f t="shared" ref="B7297:B7360" si="467">B7296+1</f>
        <v>7294</v>
      </c>
      <c r="C7297" s="72"/>
      <c r="D7297" s="73"/>
      <c r="E7297" s="73"/>
      <c r="F7297" s="66"/>
      <c r="G7297" s="116"/>
      <c r="H7297" s="116"/>
      <c r="I7297" s="116"/>
      <c r="J7297" s="117"/>
      <c r="K7297" s="64"/>
      <c r="L7297" s="64"/>
      <c r="M7297" s="64"/>
      <c r="N7297" s="66" t="s">
        <v>6997</v>
      </c>
      <c r="O7297" s="66">
        <f t="shared" si="466"/>
        <v>0</v>
      </c>
      <c r="P7297" s="66"/>
      <c r="Q7297" s="65" t="str">
        <f>+IFERROR(VLOOKUP(Z7297, fechas!$B$1:$C$1036, 2,FALSE), " ")</f>
        <v xml:space="preserve"> </v>
      </c>
      <c r="R7297" s="66"/>
      <c r="S7297" s="90"/>
      <c r="T7297" s="65"/>
      <c r="U7297" s="65"/>
      <c r="V7297" s="64"/>
      <c r="W7297" s="66"/>
      <c r="X7297" s="118">
        <f t="shared" si="464"/>
        <v>1</v>
      </c>
      <c r="Y7297" s="119" t="str">
        <f>+IFERROR(VLOOKUP(G7297,fechas!$A$1:$D$292,2,FALSE), " ")</f>
        <v xml:space="preserve"> </v>
      </c>
      <c r="Z7297" s="119" t="str">
        <f t="shared" si="465"/>
        <v xml:space="preserve"> </v>
      </c>
      <c r="AA7297" s="120" t="str">
        <f ca="1">+IFERROR(IF(S7297&gt;0," ",Q7297-variables!$C$9)," ")</f>
        <v xml:space="preserve"> </v>
      </c>
    </row>
    <row r="7298" spans="2:27" s="121" customFormat="1" ht="54.95" hidden="1" customHeight="1">
      <c r="B7298" s="66">
        <f t="shared" si="467"/>
        <v>7295</v>
      </c>
      <c r="C7298" s="72"/>
      <c r="D7298" s="73"/>
      <c r="E7298" s="73"/>
      <c r="F7298" s="66"/>
      <c r="G7298" s="116"/>
      <c r="H7298" s="116"/>
      <c r="I7298" s="116"/>
      <c r="J7298" s="117"/>
      <c r="K7298" s="64"/>
      <c r="L7298" s="64"/>
      <c r="M7298" s="64"/>
      <c r="N7298" s="66" t="s">
        <v>6997</v>
      </c>
      <c r="O7298" s="66">
        <f t="shared" si="466"/>
        <v>0</v>
      </c>
      <c r="P7298" s="66"/>
      <c r="Q7298" s="65" t="str">
        <f>+IFERROR(VLOOKUP(Z7298, fechas!$B$1:$C$1036, 2,FALSE), " ")</f>
        <v xml:space="preserve"> </v>
      </c>
      <c r="R7298" s="66"/>
      <c r="S7298" s="90"/>
      <c r="T7298" s="65"/>
      <c r="U7298" s="65"/>
      <c r="V7298" s="64"/>
      <c r="W7298" s="66"/>
      <c r="X7298" s="118">
        <f t="shared" si="464"/>
        <v>1</v>
      </c>
      <c r="Y7298" s="119" t="str">
        <f>+IFERROR(VLOOKUP(G7298,fechas!$A$1:$D$292,2,FALSE), " ")</f>
        <v xml:space="preserve"> </v>
      </c>
      <c r="Z7298" s="119" t="str">
        <f t="shared" si="465"/>
        <v xml:space="preserve"> </v>
      </c>
      <c r="AA7298" s="120" t="str">
        <f ca="1">+IFERROR(IF(S7298&gt;0," ",Q7298-variables!$C$9)," ")</f>
        <v xml:space="preserve"> </v>
      </c>
    </row>
    <row r="7299" spans="2:27" s="121" customFormat="1" ht="54.95" hidden="1" customHeight="1">
      <c r="B7299" s="66">
        <f t="shared" si="467"/>
        <v>7296</v>
      </c>
      <c r="C7299" s="72"/>
      <c r="D7299" s="73"/>
      <c r="E7299" s="73"/>
      <c r="F7299" s="66"/>
      <c r="G7299" s="116"/>
      <c r="H7299" s="116"/>
      <c r="I7299" s="116"/>
      <c r="J7299" s="117"/>
      <c r="K7299" s="64"/>
      <c r="L7299" s="64"/>
      <c r="M7299" s="64"/>
      <c r="N7299" s="66" t="s">
        <v>6997</v>
      </c>
      <c r="O7299" s="66">
        <f t="shared" si="466"/>
        <v>0</v>
      </c>
      <c r="P7299" s="66"/>
      <c r="Q7299" s="65" t="str">
        <f>+IFERROR(VLOOKUP(Z7299, fechas!$B$1:$C$1036, 2,FALSE), " ")</f>
        <v xml:space="preserve"> </v>
      </c>
      <c r="R7299" s="66"/>
      <c r="S7299" s="90"/>
      <c r="T7299" s="65"/>
      <c r="U7299" s="65"/>
      <c r="V7299" s="64"/>
      <c r="W7299" s="66"/>
      <c r="X7299" s="118">
        <f t="shared" si="464"/>
        <v>1</v>
      </c>
      <c r="Y7299" s="119" t="str">
        <f>+IFERROR(VLOOKUP(G7299,fechas!$A$1:$D$292,2,FALSE), " ")</f>
        <v xml:space="preserve"> </v>
      </c>
      <c r="Z7299" s="119" t="str">
        <f t="shared" si="465"/>
        <v xml:space="preserve"> </v>
      </c>
      <c r="AA7299" s="120" t="str">
        <f ca="1">+IFERROR(IF(S7299&gt;0," ",Q7299-variables!$C$9)," ")</f>
        <v xml:space="preserve"> </v>
      </c>
    </row>
    <row r="7300" spans="2:27" s="121" customFormat="1" ht="54.95" hidden="1" customHeight="1">
      <c r="B7300" s="66">
        <f t="shared" si="467"/>
        <v>7297</v>
      </c>
      <c r="C7300" s="72"/>
      <c r="D7300" s="73"/>
      <c r="E7300" s="73"/>
      <c r="F7300" s="66"/>
      <c r="G7300" s="116"/>
      <c r="H7300" s="116"/>
      <c r="I7300" s="116"/>
      <c r="J7300" s="117"/>
      <c r="K7300" s="64"/>
      <c r="L7300" s="64"/>
      <c r="M7300" s="64"/>
      <c r="N7300" s="66" t="s">
        <v>6997</v>
      </c>
      <c r="O7300" s="66">
        <f t="shared" si="466"/>
        <v>0</v>
      </c>
      <c r="P7300" s="66"/>
      <c r="Q7300" s="65" t="str">
        <f>+IFERROR(VLOOKUP(Z7300, fechas!$B$1:$C$1036, 2,FALSE), " ")</f>
        <v xml:space="preserve"> </v>
      </c>
      <c r="R7300" s="66"/>
      <c r="S7300" s="90"/>
      <c r="T7300" s="65"/>
      <c r="U7300" s="65"/>
      <c r="V7300" s="64"/>
      <c r="W7300" s="66"/>
      <c r="X7300" s="118">
        <f t="shared" ref="X7300:X7363" si="468">IF(N7300="PENDIENTE",1,0)</f>
        <v>1</v>
      </c>
      <c r="Y7300" s="119" t="str">
        <f>+IFERROR(VLOOKUP(G7300,fechas!$A$1:$D$292,2,FALSE), " ")</f>
        <v xml:space="preserve"> </v>
      </c>
      <c r="Z7300" s="119" t="str">
        <f t="shared" ref="Z7300:Z7363" si="469">+IFERROR(Y7300+P7300, " ")</f>
        <v xml:space="preserve"> </v>
      </c>
      <c r="AA7300" s="120" t="str">
        <f ca="1">+IFERROR(IF(S7300&gt;0," ",Q7300-variables!$C$9)," ")</f>
        <v xml:space="preserve"> </v>
      </c>
    </row>
    <row r="7301" spans="2:27" s="121" customFormat="1" ht="54.95" hidden="1" customHeight="1">
      <c r="B7301" s="66">
        <f t="shared" si="467"/>
        <v>7298</v>
      </c>
      <c r="C7301" s="72"/>
      <c r="D7301" s="73"/>
      <c r="E7301" s="73"/>
      <c r="F7301" s="66"/>
      <c r="G7301" s="116"/>
      <c r="H7301" s="116"/>
      <c r="I7301" s="116"/>
      <c r="J7301" s="117"/>
      <c r="K7301" s="64"/>
      <c r="L7301" s="64"/>
      <c r="M7301" s="64"/>
      <c r="N7301" s="66" t="s">
        <v>6997</v>
      </c>
      <c r="O7301" s="66">
        <f t="shared" si="466"/>
        <v>0</v>
      </c>
      <c r="P7301" s="66"/>
      <c r="Q7301" s="65" t="str">
        <f>+IFERROR(VLOOKUP(Z7301, fechas!$B$1:$C$1036, 2,FALSE), " ")</f>
        <v xml:space="preserve"> </v>
      </c>
      <c r="R7301" s="66"/>
      <c r="S7301" s="90"/>
      <c r="T7301" s="65"/>
      <c r="U7301" s="65"/>
      <c r="V7301" s="64"/>
      <c r="W7301" s="66"/>
      <c r="X7301" s="118">
        <f t="shared" si="468"/>
        <v>1</v>
      </c>
      <c r="Y7301" s="119" t="str">
        <f>+IFERROR(VLOOKUP(G7301,fechas!$A$1:$D$292,2,FALSE), " ")</f>
        <v xml:space="preserve"> </v>
      </c>
      <c r="Z7301" s="119" t="str">
        <f t="shared" si="469"/>
        <v xml:space="preserve"> </v>
      </c>
      <c r="AA7301" s="120" t="str">
        <f ca="1">+IFERROR(IF(S7301&gt;0," ",Q7301-variables!$C$9)," ")</f>
        <v xml:space="preserve"> </v>
      </c>
    </row>
    <row r="7302" spans="2:27" s="121" customFormat="1" ht="54.95" hidden="1" customHeight="1">
      <c r="B7302" s="66">
        <f t="shared" si="467"/>
        <v>7299</v>
      </c>
      <c r="C7302" s="72"/>
      <c r="D7302" s="73"/>
      <c r="E7302" s="73"/>
      <c r="F7302" s="66"/>
      <c r="G7302" s="116"/>
      <c r="H7302" s="116"/>
      <c r="I7302" s="116"/>
      <c r="J7302" s="117"/>
      <c r="K7302" s="64"/>
      <c r="L7302" s="64"/>
      <c r="M7302" s="64"/>
      <c r="N7302" s="66" t="s">
        <v>6997</v>
      </c>
      <c r="O7302" s="66">
        <f t="shared" si="466"/>
        <v>0</v>
      </c>
      <c r="P7302" s="66"/>
      <c r="Q7302" s="65" t="str">
        <f>+IFERROR(VLOOKUP(Z7302, fechas!$B$1:$C$1036, 2,FALSE), " ")</f>
        <v xml:space="preserve"> </v>
      </c>
      <c r="R7302" s="66"/>
      <c r="S7302" s="90"/>
      <c r="T7302" s="65"/>
      <c r="U7302" s="65"/>
      <c r="V7302" s="64"/>
      <c r="W7302" s="66"/>
      <c r="X7302" s="118">
        <f t="shared" si="468"/>
        <v>1</v>
      </c>
      <c r="Y7302" s="119" t="str">
        <f>+IFERROR(VLOOKUP(G7302,fechas!$A$1:$D$292,2,FALSE), " ")</f>
        <v xml:space="preserve"> </v>
      </c>
      <c r="Z7302" s="119" t="str">
        <f t="shared" si="469"/>
        <v xml:space="preserve"> </v>
      </c>
      <c r="AA7302" s="120" t="str">
        <f ca="1">+IFERROR(IF(S7302&gt;0," ",Q7302-variables!$C$9)," ")</f>
        <v xml:space="preserve"> </v>
      </c>
    </row>
    <row r="7303" spans="2:27" s="121" customFormat="1" ht="54.95" hidden="1" customHeight="1">
      <c r="B7303" s="66">
        <f t="shared" si="467"/>
        <v>7300</v>
      </c>
      <c r="C7303" s="72"/>
      <c r="D7303" s="73"/>
      <c r="E7303" s="73"/>
      <c r="F7303" s="66"/>
      <c r="G7303" s="116"/>
      <c r="H7303" s="116"/>
      <c r="I7303" s="116"/>
      <c r="J7303" s="117"/>
      <c r="K7303" s="64"/>
      <c r="L7303" s="64"/>
      <c r="M7303" s="64"/>
      <c r="N7303" s="66" t="s">
        <v>6997</v>
      </c>
      <c r="O7303" s="66">
        <f t="shared" si="466"/>
        <v>0</v>
      </c>
      <c r="P7303" s="66"/>
      <c r="Q7303" s="65" t="str">
        <f>+IFERROR(VLOOKUP(Z7303, fechas!$B$1:$C$1036, 2,FALSE), " ")</f>
        <v xml:space="preserve"> </v>
      </c>
      <c r="R7303" s="66"/>
      <c r="S7303" s="90"/>
      <c r="T7303" s="65"/>
      <c r="U7303" s="65"/>
      <c r="V7303" s="64"/>
      <c r="W7303" s="66"/>
      <c r="X7303" s="118">
        <f t="shared" si="468"/>
        <v>1</v>
      </c>
      <c r="Y7303" s="119" t="str">
        <f>+IFERROR(VLOOKUP(G7303,fechas!$A$1:$D$292,2,FALSE), " ")</f>
        <v xml:space="preserve"> </v>
      </c>
      <c r="Z7303" s="119" t="str">
        <f t="shared" si="469"/>
        <v xml:space="preserve"> </v>
      </c>
      <c r="AA7303" s="120" t="str">
        <f ca="1">+IFERROR(IF(S7303&gt;0," ",Q7303-variables!$C$9)," ")</f>
        <v xml:space="preserve"> </v>
      </c>
    </row>
    <row r="7304" spans="2:27" s="121" customFormat="1" ht="54.95" hidden="1" customHeight="1">
      <c r="B7304" s="66">
        <f t="shared" si="467"/>
        <v>7301</v>
      </c>
      <c r="C7304" s="72"/>
      <c r="D7304" s="73"/>
      <c r="E7304" s="73"/>
      <c r="F7304" s="66"/>
      <c r="G7304" s="116"/>
      <c r="H7304" s="116"/>
      <c r="I7304" s="116"/>
      <c r="J7304" s="117"/>
      <c r="K7304" s="64"/>
      <c r="L7304" s="64"/>
      <c r="M7304" s="64"/>
      <c r="N7304" s="66" t="s">
        <v>6997</v>
      </c>
      <c r="O7304" s="66">
        <f t="shared" si="466"/>
        <v>0</v>
      </c>
      <c r="P7304" s="66"/>
      <c r="Q7304" s="65" t="str">
        <f>+IFERROR(VLOOKUP(Z7304, fechas!$B$1:$C$1036, 2,FALSE), " ")</f>
        <v xml:space="preserve"> </v>
      </c>
      <c r="R7304" s="66"/>
      <c r="S7304" s="90"/>
      <c r="T7304" s="65"/>
      <c r="U7304" s="65"/>
      <c r="V7304" s="64"/>
      <c r="W7304" s="66"/>
      <c r="X7304" s="118">
        <f t="shared" si="468"/>
        <v>1</v>
      </c>
      <c r="Y7304" s="119" t="str">
        <f>+IFERROR(VLOOKUP(G7304,fechas!$A$1:$D$292,2,FALSE), " ")</f>
        <v xml:space="preserve"> </v>
      </c>
      <c r="Z7304" s="119" t="str">
        <f t="shared" si="469"/>
        <v xml:space="preserve"> </v>
      </c>
      <c r="AA7304" s="120" t="str">
        <f ca="1">+IFERROR(IF(S7304&gt;0," ",Q7304-variables!$C$9)," ")</f>
        <v xml:space="preserve"> </v>
      </c>
    </row>
    <row r="7305" spans="2:27" s="121" customFormat="1" ht="54.95" hidden="1" customHeight="1">
      <c r="B7305" s="66">
        <f t="shared" si="467"/>
        <v>7302</v>
      </c>
      <c r="C7305" s="72"/>
      <c r="D7305" s="73"/>
      <c r="E7305" s="73"/>
      <c r="F7305" s="66"/>
      <c r="G7305" s="116"/>
      <c r="H7305" s="116"/>
      <c r="I7305" s="116"/>
      <c r="J7305" s="117"/>
      <c r="K7305" s="64"/>
      <c r="L7305" s="64"/>
      <c r="M7305" s="64"/>
      <c r="N7305" s="66" t="s">
        <v>6997</v>
      </c>
      <c r="O7305" s="66">
        <f t="shared" si="466"/>
        <v>0</v>
      </c>
      <c r="P7305" s="66"/>
      <c r="Q7305" s="65" t="str">
        <f>+IFERROR(VLOOKUP(Z7305, fechas!$B$1:$C$1036, 2,FALSE), " ")</f>
        <v xml:space="preserve"> </v>
      </c>
      <c r="R7305" s="66"/>
      <c r="S7305" s="90"/>
      <c r="T7305" s="65"/>
      <c r="U7305" s="65"/>
      <c r="V7305" s="64"/>
      <c r="W7305" s="66"/>
      <c r="X7305" s="118">
        <f t="shared" si="468"/>
        <v>1</v>
      </c>
      <c r="Y7305" s="119" t="str">
        <f>+IFERROR(VLOOKUP(G7305,fechas!$A$1:$D$292,2,FALSE), " ")</f>
        <v xml:space="preserve"> </v>
      </c>
      <c r="Z7305" s="119" t="str">
        <f t="shared" si="469"/>
        <v xml:space="preserve"> </v>
      </c>
      <c r="AA7305" s="120" t="str">
        <f ca="1">+IFERROR(IF(S7305&gt;0," ",Q7305-variables!$C$9)," ")</f>
        <v xml:space="preserve"> </v>
      </c>
    </row>
    <row r="7306" spans="2:27" s="121" customFormat="1" ht="54.95" hidden="1" customHeight="1">
      <c r="B7306" s="66">
        <f t="shared" si="467"/>
        <v>7303</v>
      </c>
      <c r="C7306" s="72"/>
      <c r="D7306" s="73"/>
      <c r="E7306" s="73"/>
      <c r="F7306" s="66"/>
      <c r="G7306" s="116"/>
      <c r="H7306" s="116"/>
      <c r="I7306" s="116"/>
      <c r="J7306" s="117"/>
      <c r="K7306" s="64"/>
      <c r="L7306" s="64"/>
      <c r="M7306" s="64"/>
      <c r="N7306" s="66" t="s">
        <v>6997</v>
      </c>
      <c r="O7306" s="66">
        <f t="shared" si="466"/>
        <v>0</v>
      </c>
      <c r="P7306" s="66"/>
      <c r="Q7306" s="65" t="str">
        <f>+IFERROR(VLOOKUP(Z7306, fechas!$B$1:$C$1036, 2,FALSE), " ")</f>
        <v xml:space="preserve"> </v>
      </c>
      <c r="R7306" s="66"/>
      <c r="S7306" s="90"/>
      <c r="T7306" s="65"/>
      <c r="U7306" s="65"/>
      <c r="V7306" s="64"/>
      <c r="W7306" s="66"/>
      <c r="X7306" s="118">
        <f t="shared" si="468"/>
        <v>1</v>
      </c>
      <c r="Y7306" s="119" t="str">
        <f>+IFERROR(VLOOKUP(G7306,fechas!$A$1:$D$292,2,FALSE), " ")</f>
        <v xml:space="preserve"> </v>
      </c>
      <c r="Z7306" s="119" t="str">
        <f t="shared" si="469"/>
        <v xml:space="preserve"> </v>
      </c>
      <c r="AA7306" s="120" t="str">
        <f ca="1">+IFERROR(IF(S7306&gt;0," ",Q7306-variables!$C$9)," ")</f>
        <v xml:space="preserve"> </v>
      </c>
    </row>
    <row r="7307" spans="2:27" s="121" customFormat="1" ht="54.95" hidden="1" customHeight="1">
      <c r="B7307" s="66">
        <f t="shared" si="467"/>
        <v>7304</v>
      </c>
      <c r="C7307" s="72"/>
      <c r="D7307" s="73"/>
      <c r="E7307" s="73"/>
      <c r="F7307" s="66"/>
      <c r="G7307" s="116"/>
      <c r="H7307" s="116"/>
      <c r="I7307" s="116"/>
      <c r="J7307" s="117"/>
      <c r="K7307" s="64"/>
      <c r="L7307" s="64"/>
      <c r="M7307" s="64"/>
      <c r="N7307" s="66" t="s">
        <v>6997</v>
      </c>
      <c r="O7307" s="66">
        <f t="shared" si="466"/>
        <v>0</v>
      </c>
      <c r="P7307" s="66"/>
      <c r="Q7307" s="65" t="str">
        <f>+IFERROR(VLOOKUP(Z7307, fechas!$B$1:$C$1036, 2,FALSE), " ")</f>
        <v xml:space="preserve"> </v>
      </c>
      <c r="R7307" s="66"/>
      <c r="S7307" s="90"/>
      <c r="T7307" s="65"/>
      <c r="U7307" s="65"/>
      <c r="V7307" s="64"/>
      <c r="W7307" s="66"/>
      <c r="X7307" s="118">
        <f t="shared" si="468"/>
        <v>1</v>
      </c>
      <c r="Y7307" s="119" t="str">
        <f>+IFERROR(VLOOKUP(G7307,fechas!$A$1:$D$292,2,FALSE), " ")</f>
        <v xml:space="preserve"> </v>
      </c>
      <c r="Z7307" s="119" t="str">
        <f t="shared" si="469"/>
        <v xml:space="preserve"> </v>
      </c>
      <c r="AA7307" s="120" t="str">
        <f ca="1">+IFERROR(IF(S7307&gt;0," ",Q7307-variables!$C$9)," ")</f>
        <v xml:space="preserve"> </v>
      </c>
    </row>
    <row r="7308" spans="2:27" s="121" customFormat="1" ht="54.95" hidden="1" customHeight="1">
      <c r="B7308" s="66">
        <f t="shared" si="467"/>
        <v>7305</v>
      </c>
      <c r="C7308" s="72"/>
      <c r="D7308" s="73"/>
      <c r="E7308" s="73"/>
      <c r="F7308" s="66"/>
      <c r="G7308" s="116"/>
      <c r="H7308" s="116"/>
      <c r="I7308" s="116"/>
      <c r="J7308" s="117"/>
      <c r="K7308" s="64"/>
      <c r="L7308" s="64"/>
      <c r="M7308" s="64"/>
      <c r="N7308" s="66" t="s">
        <v>6997</v>
      </c>
      <c r="O7308" s="66">
        <f t="shared" si="466"/>
        <v>0</v>
      </c>
      <c r="P7308" s="66"/>
      <c r="Q7308" s="65" t="str">
        <f>+IFERROR(VLOOKUP(Z7308, fechas!$B$1:$C$1036, 2,FALSE), " ")</f>
        <v xml:space="preserve"> </v>
      </c>
      <c r="R7308" s="66"/>
      <c r="S7308" s="90"/>
      <c r="T7308" s="65"/>
      <c r="U7308" s="65"/>
      <c r="V7308" s="64"/>
      <c r="W7308" s="66"/>
      <c r="X7308" s="118">
        <f t="shared" si="468"/>
        <v>1</v>
      </c>
      <c r="Y7308" s="119" t="str">
        <f>+IFERROR(VLOOKUP(G7308,fechas!$A$1:$D$292,2,FALSE), " ")</f>
        <v xml:space="preserve"> </v>
      </c>
      <c r="Z7308" s="119" t="str">
        <f t="shared" si="469"/>
        <v xml:space="preserve"> </v>
      </c>
      <c r="AA7308" s="120" t="str">
        <f ca="1">+IFERROR(IF(S7308&gt;0," ",Q7308-variables!$C$9)," ")</f>
        <v xml:space="preserve"> </v>
      </c>
    </row>
    <row r="7309" spans="2:27" s="121" customFormat="1" ht="54.95" hidden="1" customHeight="1">
      <c r="B7309" s="66">
        <f t="shared" si="467"/>
        <v>7306</v>
      </c>
      <c r="C7309" s="72"/>
      <c r="D7309" s="73"/>
      <c r="E7309" s="73"/>
      <c r="F7309" s="66"/>
      <c r="G7309" s="116"/>
      <c r="H7309" s="116"/>
      <c r="I7309" s="116"/>
      <c r="J7309" s="117"/>
      <c r="K7309" s="64"/>
      <c r="L7309" s="64"/>
      <c r="M7309" s="64"/>
      <c r="N7309" s="66" t="s">
        <v>6997</v>
      </c>
      <c r="O7309" s="66">
        <f t="shared" si="466"/>
        <v>0</v>
      </c>
      <c r="P7309" s="66"/>
      <c r="Q7309" s="65" t="str">
        <f>+IFERROR(VLOOKUP(Z7309, fechas!$B$1:$C$1036, 2,FALSE), " ")</f>
        <v xml:space="preserve"> </v>
      </c>
      <c r="R7309" s="66"/>
      <c r="S7309" s="90"/>
      <c r="T7309" s="65"/>
      <c r="U7309" s="65"/>
      <c r="V7309" s="64"/>
      <c r="W7309" s="66"/>
      <c r="X7309" s="118">
        <f t="shared" si="468"/>
        <v>1</v>
      </c>
      <c r="Y7309" s="119" t="str">
        <f>+IFERROR(VLOOKUP(G7309,fechas!$A$1:$D$292,2,FALSE), " ")</f>
        <v xml:space="preserve"> </v>
      </c>
      <c r="Z7309" s="119" t="str">
        <f t="shared" si="469"/>
        <v xml:space="preserve"> </v>
      </c>
      <c r="AA7309" s="120" t="str">
        <f ca="1">+IFERROR(IF(S7309&gt;0," ",Q7309-variables!$C$9)," ")</f>
        <v xml:space="preserve"> </v>
      </c>
    </row>
    <row r="7310" spans="2:27" s="121" customFormat="1" ht="54.95" hidden="1" customHeight="1">
      <c r="B7310" s="66">
        <f t="shared" si="467"/>
        <v>7307</v>
      </c>
      <c r="C7310" s="72"/>
      <c r="D7310" s="73"/>
      <c r="E7310" s="73"/>
      <c r="F7310" s="66"/>
      <c r="G7310" s="116"/>
      <c r="H7310" s="116"/>
      <c r="I7310" s="116"/>
      <c r="J7310" s="117"/>
      <c r="K7310" s="64"/>
      <c r="L7310" s="64"/>
      <c r="M7310" s="64"/>
      <c r="N7310" s="66" t="s">
        <v>6997</v>
      </c>
      <c r="O7310" s="66">
        <f t="shared" si="466"/>
        <v>0</v>
      </c>
      <c r="P7310" s="66"/>
      <c r="Q7310" s="65" t="str">
        <f>+IFERROR(VLOOKUP(Z7310, fechas!$B$1:$C$1036, 2,FALSE), " ")</f>
        <v xml:space="preserve"> </v>
      </c>
      <c r="R7310" s="66"/>
      <c r="S7310" s="90"/>
      <c r="T7310" s="65"/>
      <c r="U7310" s="65"/>
      <c r="V7310" s="64"/>
      <c r="W7310" s="66"/>
      <c r="X7310" s="118">
        <f t="shared" si="468"/>
        <v>1</v>
      </c>
      <c r="Y7310" s="119" t="str">
        <f>+IFERROR(VLOOKUP(G7310,fechas!$A$1:$D$292,2,FALSE), " ")</f>
        <v xml:space="preserve"> </v>
      </c>
      <c r="Z7310" s="119" t="str">
        <f t="shared" si="469"/>
        <v xml:space="preserve"> </v>
      </c>
      <c r="AA7310" s="120" t="str">
        <f ca="1">+IFERROR(IF(S7310&gt;0," ",Q7310-variables!$C$9)," ")</f>
        <v xml:space="preserve"> </v>
      </c>
    </row>
    <row r="7311" spans="2:27" s="121" customFormat="1" ht="54.95" hidden="1" customHeight="1">
      <c r="B7311" s="66">
        <f t="shared" si="467"/>
        <v>7308</v>
      </c>
      <c r="C7311" s="72"/>
      <c r="D7311" s="73"/>
      <c r="E7311" s="73"/>
      <c r="F7311" s="66"/>
      <c r="G7311" s="116"/>
      <c r="H7311" s="116"/>
      <c r="I7311" s="116"/>
      <c r="J7311" s="117"/>
      <c r="K7311" s="64"/>
      <c r="L7311" s="64"/>
      <c r="M7311" s="64"/>
      <c r="N7311" s="66" t="s">
        <v>6997</v>
      </c>
      <c r="O7311" s="66">
        <f t="shared" si="466"/>
        <v>0</v>
      </c>
      <c r="P7311" s="66"/>
      <c r="Q7311" s="65" t="str">
        <f>+IFERROR(VLOOKUP(Z7311, fechas!$B$1:$C$1036, 2,FALSE), " ")</f>
        <v xml:space="preserve"> </v>
      </c>
      <c r="R7311" s="66"/>
      <c r="S7311" s="90"/>
      <c r="T7311" s="65"/>
      <c r="U7311" s="65"/>
      <c r="V7311" s="64"/>
      <c r="W7311" s="66"/>
      <c r="X7311" s="118">
        <f t="shared" si="468"/>
        <v>1</v>
      </c>
      <c r="Y7311" s="119" t="str">
        <f>+IFERROR(VLOOKUP(G7311,fechas!$A$1:$D$292,2,FALSE), " ")</f>
        <v xml:space="preserve"> </v>
      </c>
      <c r="Z7311" s="119" t="str">
        <f t="shared" si="469"/>
        <v xml:space="preserve"> </v>
      </c>
      <c r="AA7311" s="120" t="str">
        <f ca="1">+IFERROR(IF(S7311&gt;0," ",Q7311-variables!$C$9)," ")</f>
        <v xml:space="preserve"> </v>
      </c>
    </row>
    <row r="7312" spans="2:27" s="121" customFormat="1" ht="54.95" hidden="1" customHeight="1">
      <c r="B7312" s="66">
        <f t="shared" si="467"/>
        <v>7309</v>
      </c>
      <c r="C7312" s="72"/>
      <c r="D7312" s="73"/>
      <c r="E7312" s="73"/>
      <c r="F7312" s="66"/>
      <c r="G7312" s="116"/>
      <c r="H7312" s="116"/>
      <c r="I7312" s="116"/>
      <c r="J7312" s="117"/>
      <c r="K7312" s="64"/>
      <c r="L7312" s="64"/>
      <c r="M7312" s="64"/>
      <c r="N7312" s="66" t="s">
        <v>6997</v>
      </c>
      <c r="O7312" s="66">
        <f t="shared" si="466"/>
        <v>0</v>
      </c>
      <c r="P7312" s="66"/>
      <c r="Q7312" s="65" t="str">
        <f>+IFERROR(VLOOKUP(Z7312, fechas!$B$1:$C$1036, 2,FALSE), " ")</f>
        <v xml:space="preserve"> </v>
      </c>
      <c r="R7312" s="66"/>
      <c r="S7312" s="90"/>
      <c r="T7312" s="65"/>
      <c r="U7312" s="65"/>
      <c r="V7312" s="64"/>
      <c r="W7312" s="66"/>
      <c r="X7312" s="118">
        <f t="shared" si="468"/>
        <v>1</v>
      </c>
      <c r="Y7312" s="119" t="str">
        <f>+IFERROR(VLOOKUP(G7312,fechas!$A$1:$D$292,2,FALSE), " ")</f>
        <v xml:space="preserve"> </v>
      </c>
      <c r="Z7312" s="119" t="str">
        <f t="shared" si="469"/>
        <v xml:space="preserve"> </v>
      </c>
      <c r="AA7312" s="120" t="str">
        <f ca="1">+IFERROR(IF(S7312&gt;0," ",Q7312-variables!$C$9)," ")</f>
        <v xml:space="preserve"> </v>
      </c>
    </row>
    <row r="7313" spans="2:27" s="121" customFormat="1" ht="54.95" hidden="1" customHeight="1">
      <c r="B7313" s="66">
        <f t="shared" si="467"/>
        <v>7310</v>
      </c>
      <c r="C7313" s="72"/>
      <c r="D7313" s="73"/>
      <c r="E7313" s="73"/>
      <c r="F7313" s="66"/>
      <c r="G7313" s="116"/>
      <c r="H7313" s="116"/>
      <c r="I7313" s="116"/>
      <c r="J7313" s="117"/>
      <c r="K7313" s="64"/>
      <c r="L7313" s="64"/>
      <c r="M7313" s="64"/>
      <c r="N7313" s="66" t="s">
        <v>6997</v>
      </c>
      <c r="O7313" s="66">
        <f t="shared" si="466"/>
        <v>0</v>
      </c>
      <c r="P7313" s="66"/>
      <c r="Q7313" s="65" t="str">
        <f>+IFERROR(VLOOKUP(Z7313, fechas!$B$1:$C$1036, 2,FALSE), " ")</f>
        <v xml:space="preserve"> </v>
      </c>
      <c r="R7313" s="66"/>
      <c r="S7313" s="90"/>
      <c r="T7313" s="65"/>
      <c r="U7313" s="65"/>
      <c r="V7313" s="64"/>
      <c r="W7313" s="66"/>
      <c r="X7313" s="118">
        <f t="shared" si="468"/>
        <v>1</v>
      </c>
      <c r="Y7313" s="119" t="str">
        <f>+IFERROR(VLOOKUP(G7313,fechas!$A$1:$D$292,2,FALSE), " ")</f>
        <v xml:space="preserve"> </v>
      </c>
      <c r="Z7313" s="119" t="str">
        <f t="shared" si="469"/>
        <v xml:space="preserve"> </v>
      </c>
      <c r="AA7313" s="120" t="str">
        <f ca="1">+IFERROR(IF(S7313&gt;0," ",Q7313-variables!$C$9)," ")</f>
        <v xml:space="preserve"> </v>
      </c>
    </row>
    <row r="7314" spans="2:27" s="121" customFormat="1" ht="54.95" hidden="1" customHeight="1">
      <c r="B7314" s="66">
        <f t="shared" si="467"/>
        <v>7311</v>
      </c>
      <c r="C7314" s="72"/>
      <c r="D7314" s="73"/>
      <c r="E7314" s="73"/>
      <c r="F7314" s="66"/>
      <c r="G7314" s="116"/>
      <c r="H7314" s="116"/>
      <c r="I7314" s="116"/>
      <c r="J7314" s="117"/>
      <c r="K7314" s="64"/>
      <c r="L7314" s="64"/>
      <c r="M7314" s="64"/>
      <c r="N7314" s="66" t="s">
        <v>6997</v>
      </c>
      <c r="O7314" s="66">
        <f t="shared" si="466"/>
        <v>0</v>
      </c>
      <c r="P7314" s="66"/>
      <c r="Q7314" s="65" t="str">
        <f>+IFERROR(VLOOKUP(Z7314, fechas!$B$1:$C$1036, 2,FALSE), " ")</f>
        <v xml:space="preserve"> </v>
      </c>
      <c r="R7314" s="66"/>
      <c r="S7314" s="90"/>
      <c r="T7314" s="65"/>
      <c r="U7314" s="65"/>
      <c r="V7314" s="64"/>
      <c r="W7314" s="66"/>
      <c r="X7314" s="118">
        <f t="shared" si="468"/>
        <v>1</v>
      </c>
      <c r="Y7314" s="119" t="str">
        <f>+IFERROR(VLOOKUP(G7314,fechas!$A$1:$D$292,2,FALSE), " ")</f>
        <v xml:space="preserve"> </v>
      </c>
      <c r="Z7314" s="119" t="str">
        <f t="shared" si="469"/>
        <v xml:space="preserve"> </v>
      </c>
      <c r="AA7314" s="120" t="str">
        <f ca="1">+IFERROR(IF(S7314&gt;0," ",Q7314-variables!$C$9)," ")</f>
        <v xml:space="preserve"> </v>
      </c>
    </row>
    <row r="7315" spans="2:27" s="121" customFormat="1" ht="54.95" hidden="1" customHeight="1">
      <c r="B7315" s="66">
        <f t="shared" si="467"/>
        <v>7312</v>
      </c>
      <c r="C7315" s="72"/>
      <c r="D7315" s="73"/>
      <c r="E7315" s="73"/>
      <c r="F7315" s="66"/>
      <c r="G7315" s="116"/>
      <c r="H7315" s="116"/>
      <c r="I7315" s="116"/>
      <c r="J7315" s="117"/>
      <c r="K7315" s="64"/>
      <c r="L7315" s="64"/>
      <c r="M7315" s="64"/>
      <c r="N7315" s="66" t="s">
        <v>6997</v>
      </c>
      <c r="O7315" s="66">
        <f t="shared" si="466"/>
        <v>0</v>
      </c>
      <c r="P7315" s="66"/>
      <c r="Q7315" s="65" t="str">
        <f>+IFERROR(VLOOKUP(Z7315, fechas!$B$1:$C$1036, 2,FALSE), " ")</f>
        <v xml:space="preserve"> </v>
      </c>
      <c r="R7315" s="66"/>
      <c r="S7315" s="90"/>
      <c r="T7315" s="65"/>
      <c r="U7315" s="65"/>
      <c r="V7315" s="64"/>
      <c r="W7315" s="66"/>
      <c r="X7315" s="118">
        <f t="shared" si="468"/>
        <v>1</v>
      </c>
      <c r="Y7315" s="119" t="str">
        <f>+IFERROR(VLOOKUP(G7315,fechas!$A$1:$D$292,2,FALSE), " ")</f>
        <v xml:space="preserve"> </v>
      </c>
      <c r="Z7315" s="119" t="str">
        <f t="shared" si="469"/>
        <v xml:space="preserve"> </v>
      </c>
      <c r="AA7315" s="120" t="str">
        <f ca="1">+IFERROR(IF(S7315&gt;0," ",Q7315-variables!$C$9)," ")</f>
        <v xml:space="preserve"> </v>
      </c>
    </row>
    <row r="7316" spans="2:27" s="121" customFormat="1" ht="54.95" hidden="1" customHeight="1">
      <c r="B7316" s="66">
        <f t="shared" si="467"/>
        <v>7313</v>
      </c>
      <c r="C7316" s="72"/>
      <c r="D7316" s="73"/>
      <c r="E7316" s="73"/>
      <c r="F7316" s="66"/>
      <c r="G7316" s="116"/>
      <c r="H7316" s="116"/>
      <c r="I7316" s="116"/>
      <c r="J7316" s="117"/>
      <c r="K7316" s="64"/>
      <c r="L7316" s="64"/>
      <c r="M7316" s="64"/>
      <c r="N7316" s="66" t="s">
        <v>6997</v>
      </c>
      <c r="O7316" s="66">
        <f t="shared" si="466"/>
        <v>0</v>
      </c>
      <c r="P7316" s="66"/>
      <c r="Q7316" s="65" t="str">
        <f>+IFERROR(VLOOKUP(Z7316, fechas!$B$1:$C$1036, 2,FALSE), " ")</f>
        <v xml:space="preserve"> </v>
      </c>
      <c r="R7316" s="66"/>
      <c r="S7316" s="90"/>
      <c r="T7316" s="65"/>
      <c r="U7316" s="65"/>
      <c r="V7316" s="64"/>
      <c r="W7316" s="66"/>
      <c r="X7316" s="118">
        <f t="shared" si="468"/>
        <v>1</v>
      </c>
      <c r="Y7316" s="119" t="str">
        <f>+IFERROR(VLOOKUP(G7316,fechas!$A$1:$D$292,2,FALSE), " ")</f>
        <v xml:space="preserve"> </v>
      </c>
      <c r="Z7316" s="119" t="str">
        <f t="shared" si="469"/>
        <v xml:space="preserve"> </v>
      </c>
      <c r="AA7316" s="120" t="str">
        <f ca="1">+IFERROR(IF(S7316&gt;0," ",Q7316-variables!$C$9)," ")</f>
        <v xml:space="preserve"> </v>
      </c>
    </row>
    <row r="7317" spans="2:27" s="121" customFormat="1" ht="54.95" hidden="1" customHeight="1">
      <c r="B7317" s="66">
        <f t="shared" si="467"/>
        <v>7314</v>
      </c>
      <c r="C7317" s="72"/>
      <c r="D7317" s="73"/>
      <c r="E7317" s="73"/>
      <c r="F7317" s="66"/>
      <c r="G7317" s="116"/>
      <c r="H7317" s="116"/>
      <c r="I7317" s="116"/>
      <c r="J7317" s="117"/>
      <c r="K7317" s="64"/>
      <c r="L7317" s="64"/>
      <c r="M7317" s="64"/>
      <c r="N7317" s="66" t="s">
        <v>6997</v>
      </c>
      <c r="O7317" s="66">
        <f t="shared" si="466"/>
        <v>0</v>
      </c>
      <c r="P7317" s="66"/>
      <c r="Q7317" s="65" t="str">
        <f>+IFERROR(VLOOKUP(Z7317, fechas!$B$1:$C$1036, 2,FALSE), " ")</f>
        <v xml:space="preserve"> </v>
      </c>
      <c r="R7317" s="66"/>
      <c r="S7317" s="90"/>
      <c r="T7317" s="65"/>
      <c r="U7317" s="65"/>
      <c r="V7317" s="64"/>
      <c r="W7317" s="66"/>
      <c r="X7317" s="118">
        <f t="shared" si="468"/>
        <v>1</v>
      </c>
      <c r="Y7317" s="119" t="str">
        <f>+IFERROR(VLOOKUP(G7317,fechas!$A$1:$D$292,2,FALSE), " ")</f>
        <v xml:space="preserve"> </v>
      </c>
      <c r="Z7317" s="119" t="str">
        <f t="shared" si="469"/>
        <v xml:space="preserve"> </v>
      </c>
      <c r="AA7317" s="120" t="str">
        <f ca="1">+IFERROR(IF(S7317&gt;0," ",Q7317-variables!$C$9)," ")</f>
        <v xml:space="preserve"> </v>
      </c>
    </row>
    <row r="7318" spans="2:27" s="121" customFormat="1" ht="54.95" hidden="1" customHeight="1">
      <c r="B7318" s="66">
        <f t="shared" si="467"/>
        <v>7315</v>
      </c>
      <c r="C7318" s="72"/>
      <c r="D7318" s="73"/>
      <c r="E7318" s="73"/>
      <c r="F7318" s="66"/>
      <c r="G7318" s="116"/>
      <c r="H7318" s="116"/>
      <c r="I7318" s="116"/>
      <c r="J7318" s="117"/>
      <c r="K7318" s="64"/>
      <c r="L7318" s="64"/>
      <c r="M7318" s="64"/>
      <c r="N7318" s="66" t="s">
        <v>6997</v>
      </c>
      <c r="O7318" s="66">
        <f t="shared" si="466"/>
        <v>0</v>
      </c>
      <c r="P7318" s="66"/>
      <c r="Q7318" s="65" t="str">
        <f>+IFERROR(VLOOKUP(Z7318, fechas!$B$1:$C$1036, 2,FALSE), " ")</f>
        <v xml:space="preserve"> </v>
      </c>
      <c r="R7318" s="66"/>
      <c r="S7318" s="90"/>
      <c r="T7318" s="65"/>
      <c r="U7318" s="65"/>
      <c r="V7318" s="64"/>
      <c r="W7318" s="66"/>
      <c r="X7318" s="118">
        <f t="shared" si="468"/>
        <v>1</v>
      </c>
      <c r="Y7318" s="119" t="str">
        <f>+IFERROR(VLOOKUP(G7318,fechas!$A$1:$D$292,2,FALSE), " ")</f>
        <v xml:space="preserve"> </v>
      </c>
      <c r="Z7318" s="119" t="str">
        <f t="shared" si="469"/>
        <v xml:space="preserve"> </v>
      </c>
      <c r="AA7318" s="120" t="str">
        <f ca="1">+IFERROR(IF(S7318&gt;0," ",Q7318-variables!$C$9)," ")</f>
        <v xml:space="preserve"> </v>
      </c>
    </row>
    <row r="7319" spans="2:27" s="121" customFormat="1" ht="54.95" hidden="1" customHeight="1">
      <c r="B7319" s="66">
        <f t="shared" si="467"/>
        <v>7316</v>
      </c>
      <c r="C7319" s="72"/>
      <c r="D7319" s="73"/>
      <c r="E7319" s="73"/>
      <c r="F7319" s="66"/>
      <c r="G7319" s="116"/>
      <c r="H7319" s="116"/>
      <c r="I7319" s="116"/>
      <c r="J7319" s="117"/>
      <c r="K7319" s="64"/>
      <c r="L7319" s="64"/>
      <c r="M7319" s="64"/>
      <c r="N7319" s="66" t="s">
        <v>6997</v>
      </c>
      <c r="O7319" s="66">
        <f t="shared" si="466"/>
        <v>0</v>
      </c>
      <c r="P7319" s="66"/>
      <c r="Q7319" s="65" t="str">
        <f>+IFERROR(VLOOKUP(Z7319, fechas!$B$1:$C$1036, 2,FALSE), " ")</f>
        <v xml:space="preserve"> </v>
      </c>
      <c r="R7319" s="66"/>
      <c r="S7319" s="90"/>
      <c r="T7319" s="65"/>
      <c r="U7319" s="65"/>
      <c r="V7319" s="64"/>
      <c r="W7319" s="66"/>
      <c r="X7319" s="118">
        <f t="shared" si="468"/>
        <v>1</v>
      </c>
      <c r="Y7319" s="119" t="str">
        <f>+IFERROR(VLOOKUP(G7319,fechas!$A$1:$D$292,2,FALSE), " ")</f>
        <v xml:space="preserve"> </v>
      </c>
      <c r="Z7319" s="119" t="str">
        <f t="shared" si="469"/>
        <v xml:space="preserve"> </v>
      </c>
      <c r="AA7319" s="120" t="str">
        <f ca="1">+IFERROR(IF(S7319&gt;0," ",Q7319-variables!$C$9)," ")</f>
        <v xml:space="preserve"> </v>
      </c>
    </row>
    <row r="7320" spans="2:27" s="121" customFormat="1" ht="54.95" hidden="1" customHeight="1">
      <c r="B7320" s="66">
        <f t="shared" si="467"/>
        <v>7317</v>
      </c>
      <c r="C7320" s="72"/>
      <c r="D7320" s="73"/>
      <c r="E7320" s="73"/>
      <c r="F7320" s="66"/>
      <c r="G7320" s="116"/>
      <c r="H7320" s="116"/>
      <c r="I7320" s="116"/>
      <c r="J7320" s="117"/>
      <c r="K7320" s="64"/>
      <c r="L7320" s="64"/>
      <c r="M7320" s="64"/>
      <c r="N7320" s="66" t="s">
        <v>6997</v>
      </c>
      <c r="O7320" s="66">
        <f t="shared" si="466"/>
        <v>0</v>
      </c>
      <c r="P7320" s="66"/>
      <c r="Q7320" s="65" t="str">
        <f>+IFERROR(VLOOKUP(Z7320, fechas!$B$1:$C$1036, 2,FALSE), " ")</f>
        <v xml:space="preserve"> </v>
      </c>
      <c r="R7320" s="66"/>
      <c r="S7320" s="90"/>
      <c r="T7320" s="65"/>
      <c r="U7320" s="65"/>
      <c r="V7320" s="64"/>
      <c r="W7320" s="66"/>
      <c r="X7320" s="118">
        <f t="shared" si="468"/>
        <v>1</v>
      </c>
      <c r="Y7320" s="119" t="str">
        <f>+IFERROR(VLOOKUP(G7320,fechas!$A$1:$D$292,2,FALSE), " ")</f>
        <v xml:space="preserve"> </v>
      </c>
      <c r="Z7320" s="119" t="str">
        <f t="shared" si="469"/>
        <v xml:space="preserve"> </v>
      </c>
      <c r="AA7320" s="120" t="str">
        <f ca="1">+IFERROR(IF(S7320&gt;0," ",Q7320-variables!$C$9)," ")</f>
        <v xml:space="preserve"> </v>
      </c>
    </row>
    <row r="7321" spans="2:27" s="121" customFormat="1" ht="54.95" hidden="1" customHeight="1">
      <c r="B7321" s="66">
        <f t="shared" si="467"/>
        <v>7318</v>
      </c>
      <c r="C7321" s="72"/>
      <c r="D7321" s="73"/>
      <c r="E7321" s="73"/>
      <c r="F7321" s="66"/>
      <c r="G7321" s="116"/>
      <c r="H7321" s="116"/>
      <c r="I7321" s="116"/>
      <c r="J7321" s="117"/>
      <c r="K7321" s="64"/>
      <c r="L7321" s="64"/>
      <c r="M7321" s="64"/>
      <c r="N7321" s="66" t="s">
        <v>6997</v>
      </c>
      <c r="O7321" s="66">
        <f t="shared" si="466"/>
        <v>0</v>
      </c>
      <c r="P7321" s="66"/>
      <c r="Q7321" s="65" t="str">
        <f>+IFERROR(VLOOKUP(Z7321, fechas!$B$1:$C$1036, 2,FALSE), " ")</f>
        <v xml:space="preserve"> </v>
      </c>
      <c r="R7321" s="66"/>
      <c r="S7321" s="90"/>
      <c r="T7321" s="65"/>
      <c r="U7321" s="65"/>
      <c r="V7321" s="64"/>
      <c r="W7321" s="66"/>
      <c r="X7321" s="118">
        <f t="shared" si="468"/>
        <v>1</v>
      </c>
      <c r="Y7321" s="119" t="str">
        <f>+IFERROR(VLOOKUP(G7321,fechas!$A$1:$D$292,2,FALSE), " ")</f>
        <v xml:space="preserve"> </v>
      </c>
      <c r="Z7321" s="119" t="str">
        <f t="shared" si="469"/>
        <v xml:space="preserve"> </v>
      </c>
      <c r="AA7321" s="120" t="str">
        <f ca="1">+IFERROR(IF(S7321&gt;0," ",Q7321-variables!$C$9)," ")</f>
        <v xml:space="preserve"> </v>
      </c>
    </row>
    <row r="7322" spans="2:27" s="121" customFormat="1" ht="54.95" hidden="1" customHeight="1">
      <c r="B7322" s="66">
        <f t="shared" si="467"/>
        <v>7319</v>
      </c>
      <c r="C7322" s="72"/>
      <c r="D7322" s="73"/>
      <c r="E7322" s="73"/>
      <c r="F7322" s="66"/>
      <c r="G7322" s="116"/>
      <c r="H7322" s="116"/>
      <c r="I7322" s="116"/>
      <c r="J7322" s="117"/>
      <c r="K7322" s="64"/>
      <c r="L7322" s="64"/>
      <c r="M7322" s="64"/>
      <c r="N7322" s="66" t="s">
        <v>6997</v>
      </c>
      <c r="O7322" s="66">
        <f t="shared" si="466"/>
        <v>0</v>
      </c>
      <c r="P7322" s="66"/>
      <c r="Q7322" s="65" t="str">
        <f>+IFERROR(VLOOKUP(Z7322, fechas!$B$1:$C$1036, 2,FALSE), " ")</f>
        <v xml:space="preserve"> </v>
      </c>
      <c r="R7322" s="66"/>
      <c r="S7322" s="90"/>
      <c r="T7322" s="65"/>
      <c r="U7322" s="65"/>
      <c r="V7322" s="64"/>
      <c r="W7322" s="66"/>
      <c r="X7322" s="118">
        <f t="shared" si="468"/>
        <v>1</v>
      </c>
      <c r="Y7322" s="119" t="str">
        <f>+IFERROR(VLOOKUP(G7322,fechas!$A$1:$D$292,2,FALSE), " ")</f>
        <v xml:space="preserve"> </v>
      </c>
      <c r="Z7322" s="119" t="str">
        <f t="shared" si="469"/>
        <v xml:space="preserve"> </v>
      </c>
      <c r="AA7322" s="120" t="str">
        <f ca="1">+IFERROR(IF(S7322&gt;0," ",Q7322-variables!$C$9)," ")</f>
        <v xml:space="preserve"> </v>
      </c>
    </row>
    <row r="7323" spans="2:27" s="121" customFormat="1" ht="54.95" hidden="1" customHeight="1">
      <c r="B7323" s="66">
        <f t="shared" si="467"/>
        <v>7320</v>
      </c>
      <c r="C7323" s="72"/>
      <c r="D7323" s="73"/>
      <c r="E7323" s="73"/>
      <c r="F7323" s="66"/>
      <c r="G7323" s="116"/>
      <c r="H7323" s="116"/>
      <c r="I7323" s="116"/>
      <c r="J7323" s="117"/>
      <c r="K7323" s="64"/>
      <c r="L7323" s="64"/>
      <c r="M7323" s="64"/>
      <c r="N7323" s="66" t="s">
        <v>6997</v>
      </c>
      <c r="O7323" s="66">
        <f t="shared" si="466"/>
        <v>0</v>
      </c>
      <c r="P7323" s="66"/>
      <c r="Q7323" s="65" t="str">
        <f>+IFERROR(VLOOKUP(Z7323, fechas!$B$1:$C$1036, 2,FALSE), " ")</f>
        <v xml:space="preserve"> </v>
      </c>
      <c r="R7323" s="66"/>
      <c r="S7323" s="90"/>
      <c r="T7323" s="65"/>
      <c r="U7323" s="65"/>
      <c r="V7323" s="64"/>
      <c r="W7323" s="66"/>
      <c r="X7323" s="118">
        <f t="shared" si="468"/>
        <v>1</v>
      </c>
      <c r="Y7323" s="119" t="str">
        <f>+IFERROR(VLOOKUP(G7323,fechas!$A$1:$D$292,2,FALSE), " ")</f>
        <v xml:space="preserve"> </v>
      </c>
      <c r="Z7323" s="119" t="str">
        <f t="shared" si="469"/>
        <v xml:space="preserve"> </v>
      </c>
      <c r="AA7323" s="120" t="str">
        <f ca="1">+IFERROR(IF(S7323&gt;0," ",Q7323-variables!$C$9)," ")</f>
        <v xml:space="preserve"> </v>
      </c>
    </row>
    <row r="7324" spans="2:27" s="121" customFormat="1" ht="54.95" hidden="1" customHeight="1">
      <c r="B7324" s="66">
        <f t="shared" si="467"/>
        <v>7321</v>
      </c>
      <c r="C7324" s="72"/>
      <c r="D7324" s="73"/>
      <c r="E7324" s="73"/>
      <c r="F7324" s="66"/>
      <c r="G7324" s="116"/>
      <c r="H7324" s="116"/>
      <c r="I7324" s="116"/>
      <c r="J7324" s="117"/>
      <c r="K7324" s="64"/>
      <c r="L7324" s="64"/>
      <c r="M7324" s="64"/>
      <c r="N7324" s="66" t="s">
        <v>6997</v>
      </c>
      <c r="O7324" s="66">
        <f t="shared" si="466"/>
        <v>0</v>
      </c>
      <c r="P7324" s="66"/>
      <c r="Q7324" s="65" t="str">
        <f>+IFERROR(VLOOKUP(Z7324, fechas!$B$1:$C$1036, 2,FALSE), " ")</f>
        <v xml:space="preserve"> </v>
      </c>
      <c r="R7324" s="66"/>
      <c r="S7324" s="90"/>
      <c r="T7324" s="65"/>
      <c r="U7324" s="65"/>
      <c r="V7324" s="64"/>
      <c r="W7324" s="66"/>
      <c r="X7324" s="118">
        <f t="shared" si="468"/>
        <v>1</v>
      </c>
      <c r="Y7324" s="119" t="str">
        <f>+IFERROR(VLOOKUP(G7324,fechas!$A$1:$D$292,2,FALSE), " ")</f>
        <v xml:space="preserve"> </v>
      </c>
      <c r="Z7324" s="119" t="str">
        <f t="shared" si="469"/>
        <v xml:space="preserve"> </v>
      </c>
      <c r="AA7324" s="120" t="str">
        <f ca="1">+IFERROR(IF(S7324&gt;0," ",Q7324-variables!$C$9)," ")</f>
        <v xml:space="preserve"> </v>
      </c>
    </row>
    <row r="7325" spans="2:27" s="121" customFormat="1" ht="54.95" hidden="1" customHeight="1">
      <c r="B7325" s="66">
        <f t="shared" si="467"/>
        <v>7322</v>
      </c>
      <c r="C7325" s="72"/>
      <c r="D7325" s="73"/>
      <c r="E7325" s="73"/>
      <c r="F7325" s="66"/>
      <c r="G7325" s="116"/>
      <c r="H7325" s="116"/>
      <c r="I7325" s="116"/>
      <c r="J7325" s="117"/>
      <c r="K7325" s="64"/>
      <c r="L7325" s="64"/>
      <c r="M7325" s="64"/>
      <c r="N7325" s="66" t="s">
        <v>6997</v>
      </c>
      <c r="O7325" s="66">
        <f t="shared" si="466"/>
        <v>0</v>
      </c>
      <c r="P7325" s="66"/>
      <c r="Q7325" s="65" t="str">
        <f>+IFERROR(VLOOKUP(Z7325, fechas!$B$1:$C$1036, 2,FALSE), " ")</f>
        <v xml:space="preserve"> </v>
      </c>
      <c r="R7325" s="66"/>
      <c r="S7325" s="90"/>
      <c r="T7325" s="65"/>
      <c r="U7325" s="65"/>
      <c r="V7325" s="64"/>
      <c r="W7325" s="66"/>
      <c r="X7325" s="118">
        <f t="shared" si="468"/>
        <v>1</v>
      </c>
      <c r="Y7325" s="119" t="str">
        <f>+IFERROR(VLOOKUP(G7325,fechas!$A$1:$D$292,2,FALSE), " ")</f>
        <v xml:space="preserve"> </v>
      </c>
      <c r="Z7325" s="119" t="str">
        <f t="shared" si="469"/>
        <v xml:space="preserve"> </v>
      </c>
      <c r="AA7325" s="120" t="str">
        <f ca="1">+IFERROR(IF(S7325&gt;0," ",Q7325-variables!$C$9)," ")</f>
        <v xml:space="preserve"> </v>
      </c>
    </row>
    <row r="7326" spans="2:27" s="121" customFormat="1" ht="54.95" hidden="1" customHeight="1">
      <c r="B7326" s="66">
        <f t="shared" si="467"/>
        <v>7323</v>
      </c>
      <c r="C7326" s="72"/>
      <c r="D7326" s="73"/>
      <c r="E7326" s="73"/>
      <c r="F7326" s="66"/>
      <c r="G7326" s="116"/>
      <c r="H7326" s="116"/>
      <c r="I7326" s="116"/>
      <c r="J7326" s="117"/>
      <c r="K7326" s="64"/>
      <c r="L7326" s="64"/>
      <c r="M7326" s="64"/>
      <c r="N7326" s="66" t="s">
        <v>6997</v>
      </c>
      <c r="O7326" s="66">
        <f t="shared" si="466"/>
        <v>0</v>
      </c>
      <c r="P7326" s="66"/>
      <c r="Q7326" s="65" t="str">
        <f>+IFERROR(VLOOKUP(Z7326, fechas!$B$1:$C$1036, 2,FALSE), " ")</f>
        <v xml:space="preserve"> </v>
      </c>
      <c r="R7326" s="66"/>
      <c r="S7326" s="90"/>
      <c r="T7326" s="65"/>
      <c r="U7326" s="65"/>
      <c r="V7326" s="64"/>
      <c r="W7326" s="66"/>
      <c r="X7326" s="118">
        <f t="shared" si="468"/>
        <v>1</v>
      </c>
      <c r="Y7326" s="119" t="str">
        <f>+IFERROR(VLOOKUP(G7326,fechas!$A$1:$D$292,2,FALSE), " ")</f>
        <v xml:space="preserve"> </v>
      </c>
      <c r="Z7326" s="119" t="str">
        <f t="shared" si="469"/>
        <v xml:space="preserve"> </v>
      </c>
      <c r="AA7326" s="120" t="str">
        <f ca="1">+IFERROR(IF(S7326&gt;0," ",Q7326-variables!$C$9)," ")</f>
        <v xml:space="preserve"> </v>
      </c>
    </row>
    <row r="7327" spans="2:27" s="121" customFormat="1" ht="54.95" hidden="1" customHeight="1">
      <c r="B7327" s="66">
        <f t="shared" si="467"/>
        <v>7324</v>
      </c>
      <c r="C7327" s="72"/>
      <c r="D7327" s="73"/>
      <c r="E7327" s="73"/>
      <c r="F7327" s="66"/>
      <c r="G7327" s="116"/>
      <c r="H7327" s="116"/>
      <c r="I7327" s="116"/>
      <c r="J7327" s="117"/>
      <c r="K7327" s="64"/>
      <c r="L7327" s="64"/>
      <c r="M7327" s="64"/>
      <c r="N7327" s="66" t="s">
        <v>6997</v>
      </c>
      <c r="O7327" s="66">
        <f t="shared" si="466"/>
        <v>0</v>
      </c>
      <c r="P7327" s="66"/>
      <c r="Q7327" s="65" t="str">
        <f>+IFERROR(VLOOKUP(Z7327, fechas!$B$1:$C$1036, 2,FALSE), " ")</f>
        <v xml:space="preserve"> </v>
      </c>
      <c r="R7327" s="66"/>
      <c r="S7327" s="90"/>
      <c r="T7327" s="65"/>
      <c r="U7327" s="65"/>
      <c r="V7327" s="64"/>
      <c r="W7327" s="66"/>
      <c r="X7327" s="118">
        <f t="shared" si="468"/>
        <v>1</v>
      </c>
      <c r="Y7327" s="119" t="str">
        <f>+IFERROR(VLOOKUP(G7327,fechas!$A$1:$D$292,2,FALSE), " ")</f>
        <v xml:space="preserve"> </v>
      </c>
      <c r="Z7327" s="119" t="str">
        <f t="shared" si="469"/>
        <v xml:space="preserve"> </v>
      </c>
      <c r="AA7327" s="120" t="str">
        <f ca="1">+IFERROR(IF(S7327&gt;0," ",Q7327-variables!$C$9)," ")</f>
        <v xml:space="preserve"> </v>
      </c>
    </row>
    <row r="7328" spans="2:27" s="121" customFormat="1" ht="54.95" hidden="1" customHeight="1">
      <c r="B7328" s="66">
        <f t="shared" si="467"/>
        <v>7325</v>
      </c>
      <c r="C7328" s="72"/>
      <c r="D7328" s="73"/>
      <c r="E7328" s="73"/>
      <c r="F7328" s="66"/>
      <c r="G7328" s="116"/>
      <c r="H7328" s="116"/>
      <c r="I7328" s="116"/>
      <c r="J7328" s="117"/>
      <c r="K7328" s="64"/>
      <c r="L7328" s="64"/>
      <c r="M7328" s="64"/>
      <c r="N7328" s="66" t="s">
        <v>6997</v>
      </c>
      <c r="O7328" s="66">
        <f t="shared" si="466"/>
        <v>0</v>
      </c>
      <c r="P7328" s="66"/>
      <c r="Q7328" s="65" t="str">
        <f>+IFERROR(VLOOKUP(Z7328, fechas!$B$1:$C$1036, 2,FALSE), " ")</f>
        <v xml:space="preserve"> </v>
      </c>
      <c r="R7328" s="66"/>
      <c r="S7328" s="90"/>
      <c r="T7328" s="65"/>
      <c r="U7328" s="65"/>
      <c r="V7328" s="64"/>
      <c r="W7328" s="66"/>
      <c r="X7328" s="118">
        <f t="shared" si="468"/>
        <v>1</v>
      </c>
      <c r="Y7328" s="119" t="str">
        <f>+IFERROR(VLOOKUP(G7328,fechas!$A$1:$D$292,2,FALSE), " ")</f>
        <v xml:space="preserve"> </v>
      </c>
      <c r="Z7328" s="119" t="str">
        <f t="shared" si="469"/>
        <v xml:space="preserve"> </v>
      </c>
      <c r="AA7328" s="120" t="str">
        <f ca="1">+IFERROR(IF(S7328&gt;0," ",Q7328-variables!$C$9)," ")</f>
        <v xml:space="preserve"> </v>
      </c>
    </row>
    <row r="7329" spans="2:27" s="121" customFormat="1" ht="54.95" hidden="1" customHeight="1">
      <c r="B7329" s="66">
        <f t="shared" si="467"/>
        <v>7326</v>
      </c>
      <c r="C7329" s="72"/>
      <c r="D7329" s="73"/>
      <c r="E7329" s="73"/>
      <c r="F7329" s="66"/>
      <c r="G7329" s="116"/>
      <c r="H7329" s="116"/>
      <c r="I7329" s="116"/>
      <c r="J7329" s="117"/>
      <c r="K7329" s="64"/>
      <c r="L7329" s="64"/>
      <c r="M7329" s="64"/>
      <c r="N7329" s="66" t="s">
        <v>6997</v>
      </c>
      <c r="O7329" s="66">
        <f t="shared" si="466"/>
        <v>0</v>
      </c>
      <c r="P7329" s="66"/>
      <c r="Q7329" s="65" t="str">
        <f>+IFERROR(VLOOKUP(Z7329, fechas!$B$1:$C$1036, 2,FALSE), " ")</f>
        <v xml:space="preserve"> </v>
      </c>
      <c r="R7329" s="66"/>
      <c r="S7329" s="90"/>
      <c r="T7329" s="65"/>
      <c r="U7329" s="65"/>
      <c r="V7329" s="64"/>
      <c r="W7329" s="66"/>
      <c r="X7329" s="118">
        <f t="shared" si="468"/>
        <v>1</v>
      </c>
      <c r="Y7329" s="119" t="str">
        <f>+IFERROR(VLOOKUP(G7329,fechas!$A$1:$D$292,2,FALSE), " ")</f>
        <v xml:space="preserve"> </v>
      </c>
      <c r="Z7329" s="119" t="str">
        <f t="shared" si="469"/>
        <v xml:space="preserve"> </v>
      </c>
      <c r="AA7329" s="120" t="str">
        <f ca="1">+IFERROR(IF(S7329&gt;0," ",Q7329-variables!$C$9)," ")</f>
        <v xml:space="preserve"> </v>
      </c>
    </row>
    <row r="7330" spans="2:27" s="121" customFormat="1" ht="54.95" hidden="1" customHeight="1">
      <c r="B7330" s="66">
        <f t="shared" si="467"/>
        <v>7327</v>
      </c>
      <c r="C7330" s="72"/>
      <c r="D7330" s="73"/>
      <c r="E7330" s="73"/>
      <c r="F7330" s="66"/>
      <c r="G7330" s="116"/>
      <c r="H7330" s="116"/>
      <c r="I7330" s="116"/>
      <c r="J7330" s="117"/>
      <c r="K7330" s="64"/>
      <c r="L7330" s="64"/>
      <c r="M7330" s="64"/>
      <c r="N7330" s="66" t="s">
        <v>6997</v>
      </c>
      <c r="O7330" s="66">
        <f t="shared" si="466"/>
        <v>0</v>
      </c>
      <c r="P7330" s="66"/>
      <c r="Q7330" s="65" t="str">
        <f>+IFERROR(VLOOKUP(Z7330, fechas!$B$1:$C$1036, 2,FALSE), " ")</f>
        <v xml:space="preserve"> </v>
      </c>
      <c r="R7330" s="66"/>
      <c r="S7330" s="90"/>
      <c r="T7330" s="65"/>
      <c r="U7330" s="65"/>
      <c r="V7330" s="64"/>
      <c r="W7330" s="66"/>
      <c r="X7330" s="118">
        <f t="shared" si="468"/>
        <v>1</v>
      </c>
      <c r="Y7330" s="119" t="str">
        <f>+IFERROR(VLOOKUP(G7330,fechas!$A$1:$D$292,2,FALSE), " ")</f>
        <v xml:space="preserve"> </v>
      </c>
      <c r="Z7330" s="119" t="str">
        <f t="shared" si="469"/>
        <v xml:space="preserve"> </v>
      </c>
      <c r="AA7330" s="120" t="str">
        <f ca="1">+IFERROR(IF(S7330&gt;0," ",Q7330-variables!$C$9)," ")</f>
        <v xml:space="preserve"> </v>
      </c>
    </row>
    <row r="7331" spans="2:27" s="121" customFormat="1" ht="54.95" hidden="1" customHeight="1">
      <c r="B7331" s="66">
        <f t="shared" si="467"/>
        <v>7328</v>
      </c>
      <c r="C7331" s="72"/>
      <c r="D7331" s="73"/>
      <c r="E7331" s="73"/>
      <c r="F7331" s="66"/>
      <c r="G7331" s="116"/>
      <c r="H7331" s="116"/>
      <c r="I7331" s="116"/>
      <c r="J7331" s="117"/>
      <c r="K7331" s="64"/>
      <c r="L7331" s="64"/>
      <c r="M7331" s="64"/>
      <c r="N7331" s="66" t="s">
        <v>6997</v>
      </c>
      <c r="O7331" s="66">
        <f t="shared" si="466"/>
        <v>0</v>
      </c>
      <c r="P7331" s="66"/>
      <c r="Q7331" s="65" t="str">
        <f>+IFERROR(VLOOKUP(Z7331, fechas!$B$1:$C$1036, 2,FALSE), " ")</f>
        <v xml:space="preserve"> </v>
      </c>
      <c r="R7331" s="66"/>
      <c r="S7331" s="90"/>
      <c r="T7331" s="65"/>
      <c r="U7331" s="65"/>
      <c r="V7331" s="64"/>
      <c r="W7331" s="66"/>
      <c r="X7331" s="118">
        <f t="shared" si="468"/>
        <v>1</v>
      </c>
      <c r="Y7331" s="119" t="str">
        <f>+IFERROR(VLOOKUP(G7331,fechas!$A$1:$D$292,2,FALSE), " ")</f>
        <v xml:space="preserve"> </v>
      </c>
      <c r="Z7331" s="119" t="str">
        <f t="shared" si="469"/>
        <v xml:space="preserve"> </v>
      </c>
      <c r="AA7331" s="120" t="str">
        <f ca="1">+IFERROR(IF(S7331&gt;0," ",Q7331-variables!$C$9)," ")</f>
        <v xml:space="preserve"> </v>
      </c>
    </row>
    <row r="7332" spans="2:27" s="121" customFormat="1" ht="54.95" hidden="1" customHeight="1">
      <c r="B7332" s="66">
        <f t="shared" si="467"/>
        <v>7329</v>
      </c>
      <c r="C7332" s="72"/>
      <c r="D7332" s="73"/>
      <c r="E7332" s="73"/>
      <c r="F7332" s="66"/>
      <c r="G7332" s="116"/>
      <c r="H7332" s="116"/>
      <c r="I7332" s="116"/>
      <c r="J7332" s="117"/>
      <c r="K7332" s="64"/>
      <c r="L7332" s="64"/>
      <c r="M7332" s="64"/>
      <c r="N7332" s="66" t="s">
        <v>6997</v>
      </c>
      <c r="O7332" s="66">
        <f t="shared" si="466"/>
        <v>0</v>
      </c>
      <c r="P7332" s="66"/>
      <c r="Q7332" s="65" t="str">
        <f>+IFERROR(VLOOKUP(Z7332, fechas!$B$1:$C$1036, 2,FALSE), " ")</f>
        <v xml:space="preserve"> </v>
      </c>
      <c r="R7332" s="66"/>
      <c r="S7332" s="90"/>
      <c r="T7332" s="65"/>
      <c r="U7332" s="65"/>
      <c r="V7332" s="64"/>
      <c r="W7332" s="66"/>
      <c r="X7332" s="118">
        <f t="shared" si="468"/>
        <v>1</v>
      </c>
      <c r="Y7332" s="119" t="str">
        <f>+IFERROR(VLOOKUP(G7332,fechas!$A$1:$D$292,2,FALSE), " ")</f>
        <v xml:space="preserve"> </v>
      </c>
      <c r="Z7332" s="119" t="str">
        <f t="shared" si="469"/>
        <v xml:space="preserve"> </v>
      </c>
      <c r="AA7332" s="120" t="str">
        <f ca="1">+IFERROR(IF(S7332&gt;0," ",Q7332-variables!$C$9)," ")</f>
        <v xml:space="preserve"> </v>
      </c>
    </row>
    <row r="7333" spans="2:27" s="121" customFormat="1" ht="54.95" hidden="1" customHeight="1">
      <c r="B7333" s="66">
        <f t="shared" si="467"/>
        <v>7330</v>
      </c>
      <c r="C7333" s="72"/>
      <c r="D7333" s="73"/>
      <c r="E7333" s="73"/>
      <c r="F7333" s="66"/>
      <c r="G7333" s="116"/>
      <c r="H7333" s="116"/>
      <c r="I7333" s="116"/>
      <c r="J7333" s="117"/>
      <c r="K7333" s="64"/>
      <c r="L7333" s="64"/>
      <c r="M7333" s="64"/>
      <c r="N7333" s="66" t="s">
        <v>6997</v>
      </c>
      <c r="O7333" s="66">
        <f t="shared" si="466"/>
        <v>0</v>
      </c>
      <c r="P7333" s="66"/>
      <c r="Q7333" s="65" t="str">
        <f>+IFERROR(VLOOKUP(Z7333, fechas!$B$1:$C$1036, 2,FALSE), " ")</f>
        <v xml:space="preserve"> </v>
      </c>
      <c r="R7333" s="66"/>
      <c r="S7333" s="90"/>
      <c r="T7333" s="65"/>
      <c r="U7333" s="65"/>
      <c r="V7333" s="64"/>
      <c r="W7333" s="66"/>
      <c r="X7333" s="118">
        <f t="shared" si="468"/>
        <v>1</v>
      </c>
      <c r="Y7333" s="119" t="str">
        <f>+IFERROR(VLOOKUP(G7333,fechas!$A$1:$D$292,2,FALSE), " ")</f>
        <v xml:space="preserve"> </v>
      </c>
      <c r="Z7333" s="119" t="str">
        <f t="shared" si="469"/>
        <v xml:space="preserve"> </v>
      </c>
      <c r="AA7333" s="120" t="str">
        <f ca="1">+IFERROR(IF(S7333&gt;0," ",Q7333-variables!$C$9)," ")</f>
        <v xml:space="preserve"> </v>
      </c>
    </row>
    <row r="7334" spans="2:27" s="121" customFormat="1" ht="54.95" hidden="1" customHeight="1">
      <c r="B7334" s="66">
        <f t="shared" si="467"/>
        <v>7331</v>
      </c>
      <c r="C7334" s="72"/>
      <c r="D7334" s="73"/>
      <c r="E7334" s="73"/>
      <c r="F7334" s="66"/>
      <c r="G7334" s="116"/>
      <c r="H7334" s="116"/>
      <c r="I7334" s="116"/>
      <c r="J7334" s="117"/>
      <c r="K7334" s="64"/>
      <c r="L7334" s="64"/>
      <c r="M7334" s="64"/>
      <c r="N7334" s="66" t="s">
        <v>6997</v>
      </c>
      <c r="O7334" s="66">
        <f t="shared" si="466"/>
        <v>0</v>
      </c>
      <c r="P7334" s="66"/>
      <c r="Q7334" s="65" t="str">
        <f>+IFERROR(VLOOKUP(Z7334, fechas!$B$1:$C$1036, 2,FALSE), " ")</f>
        <v xml:space="preserve"> </v>
      </c>
      <c r="R7334" s="66"/>
      <c r="S7334" s="90"/>
      <c r="T7334" s="65"/>
      <c r="U7334" s="65"/>
      <c r="V7334" s="64"/>
      <c r="W7334" s="66"/>
      <c r="X7334" s="118">
        <f t="shared" si="468"/>
        <v>1</v>
      </c>
      <c r="Y7334" s="119" t="str">
        <f>+IFERROR(VLOOKUP(G7334,fechas!$A$1:$D$292,2,FALSE), " ")</f>
        <v xml:space="preserve"> </v>
      </c>
      <c r="Z7334" s="119" t="str">
        <f t="shared" si="469"/>
        <v xml:space="preserve"> </v>
      </c>
      <c r="AA7334" s="120" t="str">
        <f ca="1">+IFERROR(IF(S7334&gt;0," ",Q7334-variables!$C$9)," ")</f>
        <v xml:space="preserve"> </v>
      </c>
    </row>
    <row r="7335" spans="2:27" s="121" customFormat="1" ht="54.95" hidden="1" customHeight="1">
      <c r="B7335" s="66">
        <f t="shared" si="467"/>
        <v>7332</v>
      </c>
      <c r="C7335" s="72"/>
      <c r="D7335" s="73"/>
      <c r="E7335" s="73"/>
      <c r="F7335" s="66"/>
      <c r="G7335" s="116"/>
      <c r="H7335" s="116"/>
      <c r="I7335" s="116"/>
      <c r="J7335" s="117"/>
      <c r="K7335" s="64"/>
      <c r="L7335" s="64"/>
      <c r="M7335" s="64"/>
      <c r="N7335" s="66" t="s">
        <v>6997</v>
      </c>
      <c r="O7335" s="66">
        <f t="shared" si="466"/>
        <v>0</v>
      </c>
      <c r="P7335" s="66"/>
      <c r="Q7335" s="65" t="str">
        <f>+IFERROR(VLOOKUP(Z7335, fechas!$B$1:$C$1036, 2,FALSE), " ")</f>
        <v xml:space="preserve"> </v>
      </c>
      <c r="R7335" s="66"/>
      <c r="S7335" s="90"/>
      <c r="T7335" s="65"/>
      <c r="U7335" s="65"/>
      <c r="V7335" s="64"/>
      <c r="W7335" s="66"/>
      <c r="X7335" s="118">
        <f t="shared" si="468"/>
        <v>1</v>
      </c>
      <c r="Y7335" s="119" t="str">
        <f>+IFERROR(VLOOKUP(G7335,fechas!$A$1:$D$292,2,FALSE), " ")</f>
        <v xml:space="preserve"> </v>
      </c>
      <c r="Z7335" s="119" t="str">
        <f t="shared" si="469"/>
        <v xml:space="preserve"> </v>
      </c>
      <c r="AA7335" s="120" t="str">
        <f ca="1">+IFERROR(IF(S7335&gt;0," ",Q7335-variables!$C$9)," ")</f>
        <v xml:space="preserve"> </v>
      </c>
    </row>
    <row r="7336" spans="2:27" s="121" customFormat="1" ht="54.95" hidden="1" customHeight="1">
      <c r="B7336" s="66">
        <f t="shared" si="467"/>
        <v>7333</v>
      </c>
      <c r="C7336" s="72"/>
      <c r="D7336" s="73"/>
      <c r="E7336" s="73"/>
      <c r="F7336" s="66"/>
      <c r="G7336" s="116"/>
      <c r="H7336" s="116"/>
      <c r="I7336" s="116"/>
      <c r="J7336" s="117"/>
      <c r="K7336" s="64"/>
      <c r="L7336" s="64"/>
      <c r="M7336" s="64"/>
      <c r="N7336" s="66" t="s">
        <v>6997</v>
      </c>
      <c r="O7336" s="66">
        <f t="shared" si="466"/>
        <v>0</v>
      </c>
      <c r="P7336" s="66"/>
      <c r="Q7336" s="65" t="str">
        <f>+IFERROR(VLOOKUP(Z7336, fechas!$B$1:$C$1036, 2,FALSE), " ")</f>
        <v xml:space="preserve"> </v>
      </c>
      <c r="R7336" s="66"/>
      <c r="S7336" s="90"/>
      <c r="T7336" s="65"/>
      <c r="U7336" s="65"/>
      <c r="V7336" s="64"/>
      <c r="W7336" s="66"/>
      <c r="X7336" s="118">
        <f t="shared" si="468"/>
        <v>1</v>
      </c>
      <c r="Y7336" s="119" t="str">
        <f>+IFERROR(VLOOKUP(G7336,fechas!$A$1:$D$292,2,FALSE), " ")</f>
        <v xml:space="preserve"> </v>
      </c>
      <c r="Z7336" s="119" t="str">
        <f t="shared" si="469"/>
        <v xml:space="preserve"> </v>
      </c>
      <c r="AA7336" s="120" t="str">
        <f ca="1">+IFERROR(IF(S7336&gt;0," ",Q7336-variables!$C$9)," ")</f>
        <v xml:space="preserve"> </v>
      </c>
    </row>
    <row r="7337" spans="2:27" s="121" customFormat="1" ht="54.95" hidden="1" customHeight="1">
      <c r="B7337" s="66">
        <f t="shared" si="467"/>
        <v>7334</v>
      </c>
      <c r="C7337" s="72"/>
      <c r="D7337" s="73"/>
      <c r="E7337" s="73"/>
      <c r="F7337" s="66"/>
      <c r="G7337" s="116"/>
      <c r="H7337" s="116"/>
      <c r="I7337" s="116"/>
      <c r="J7337" s="117"/>
      <c r="K7337" s="64"/>
      <c r="L7337" s="64"/>
      <c r="M7337" s="64"/>
      <c r="N7337" s="66" t="s">
        <v>6997</v>
      </c>
      <c r="O7337" s="66">
        <f t="shared" si="466"/>
        <v>0</v>
      </c>
      <c r="P7337" s="66"/>
      <c r="Q7337" s="65" t="str">
        <f>+IFERROR(VLOOKUP(Z7337, fechas!$B$1:$C$1036, 2,FALSE), " ")</f>
        <v xml:space="preserve"> </v>
      </c>
      <c r="R7337" s="66"/>
      <c r="S7337" s="90"/>
      <c r="T7337" s="65"/>
      <c r="U7337" s="65"/>
      <c r="V7337" s="64"/>
      <c r="W7337" s="66"/>
      <c r="X7337" s="118">
        <f t="shared" si="468"/>
        <v>1</v>
      </c>
      <c r="Y7337" s="119" t="str">
        <f>+IFERROR(VLOOKUP(G7337,fechas!$A$1:$D$292,2,FALSE), " ")</f>
        <v xml:space="preserve"> </v>
      </c>
      <c r="Z7337" s="119" t="str">
        <f t="shared" si="469"/>
        <v xml:space="preserve"> </v>
      </c>
      <c r="AA7337" s="120" t="str">
        <f ca="1">+IFERROR(IF(S7337&gt;0," ",Q7337-variables!$C$9)," ")</f>
        <v xml:space="preserve"> </v>
      </c>
    </row>
    <row r="7338" spans="2:27" s="121" customFormat="1" ht="54.95" hidden="1" customHeight="1">
      <c r="B7338" s="66">
        <f t="shared" si="467"/>
        <v>7335</v>
      </c>
      <c r="C7338" s="72"/>
      <c r="D7338" s="73"/>
      <c r="E7338" s="73"/>
      <c r="F7338" s="66"/>
      <c r="G7338" s="116"/>
      <c r="H7338" s="116"/>
      <c r="I7338" s="116"/>
      <c r="J7338" s="117"/>
      <c r="K7338" s="64"/>
      <c r="L7338" s="64"/>
      <c r="M7338" s="64"/>
      <c r="N7338" s="66" t="s">
        <v>6997</v>
      </c>
      <c r="O7338" s="66">
        <f t="shared" si="466"/>
        <v>0</v>
      </c>
      <c r="P7338" s="66"/>
      <c r="Q7338" s="65" t="str">
        <f>+IFERROR(VLOOKUP(Z7338, fechas!$B$1:$C$1036, 2,FALSE), " ")</f>
        <v xml:space="preserve"> </v>
      </c>
      <c r="R7338" s="66"/>
      <c r="S7338" s="90"/>
      <c r="T7338" s="65"/>
      <c r="U7338" s="65"/>
      <c r="V7338" s="64"/>
      <c r="W7338" s="66"/>
      <c r="X7338" s="118">
        <f t="shared" si="468"/>
        <v>1</v>
      </c>
      <c r="Y7338" s="119" t="str">
        <f>+IFERROR(VLOOKUP(G7338,fechas!$A$1:$D$292,2,FALSE), " ")</f>
        <v xml:space="preserve"> </v>
      </c>
      <c r="Z7338" s="119" t="str">
        <f t="shared" si="469"/>
        <v xml:space="preserve"> </v>
      </c>
      <c r="AA7338" s="120" t="str">
        <f ca="1">+IFERROR(IF(S7338&gt;0," ",Q7338-variables!$C$9)," ")</f>
        <v xml:space="preserve"> </v>
      </c>
    </row>
    <row r="7339" spans="2:27" s="121" customFormat="1" ht="54.95" hidden="1" customHeight="1">
      <c r="B7339" s="66">
        <f t="shared" si="467"/>
        <v>7336</v>
      </c>
      <c r="C7339" s="72"/>
      <c r="D7339" s="73"/>
      <c r="E7339" s="73"/>
      <c r="F7339" s="66"/>
      <c r="G7339" s="116"/>
      <c r="H7339" s="116"/>
      <c r="I7339" s="116"/>
      <c r="J7339" s="117"/>
      <c r="K7339" s="64"/>
      <c r="L7339" s="64"/>
      <c r="M7339" s="64"/>
      <c r="N7339" s="66" t="s">
        <v>6997</v>
      </c>
      <c r="O7339" s="66">
        <f t="shared" si="466"/>
        <v>0</v>
      </c>
      <c r="P7339" s="66"/>
      <c r="Q7339" s="65" t="str">
        <f>+IFERROR(VLOOKUP(Z7339, fechas!$B$1:$C$1036, 2,FALSE), " ")</f>
        <v xml:space="preserve"> </v>
      </c>
      <c r="R7339" s="66"/>
      <c r="S7339" s="90"/>
      <c r="T7339" s="65"/>
      <c r="U7339" s="65"/>
      <c r="V7339" s="64"/>
      <c r="W7339" s="66"/>
      <c r="X7339" s="118">
        <f t="shared" si="468"/>
        <v>1</v>
      </c>
      <c r="Y7339" s="119" t="str">
        <f>+IFERROR(VLOOKUP(G7339,fechas!$A$1:$D$292,2,FALSE), " ")</f>
        <v xml:space="preserve"> </v>
      </c>
      <c r="Z7339" s="119" t="str">
        <f t="shared" si="469"/>
        <v xml:space="preserve"> </v>
      </c>
      <c r="AA7339" s="120" t="str">
        <f ca="1">+IFERROR(IF(S7339&gt;0," ",Q7339-variables!$C$9)," ")</f>
        <v xml:space="preserve"> </v>
      </c>
    </row>
    <row r="7340" spans="2:27" s="121" customFormat="1" ht="54.95" hidden="1" customHeight="1">
      <c r="B7340" s="66">
        <f t="shared" si="467"/>
        <v>7337</v>
      </c>
      <c r="C7340" s="72"/>
      <c r="D7340" s="73"/>
      <c r="E7340" s="73"/>
      <c r="F7340" s="66"/>
      <c r="G7340" s="116"/>
      <c r="H7340" s="116"/>
      <c r="I7340" s="116"/>
      <c r="J7340" s="117"/>
      <c r="K7340" s="64"/>
      <c r="L7340" s="64"/>
      <c r="M7340" s="64"/>
      <c r="N7340" s="66" t="s">
        <v>6997</v>
      </c>
      <c r="O7340" s="66">
        <f t="shared" si="466"/>
        <v>0</v>
      </c>
      <c r="P7340" s="66"/>
      <c r="Q7340" s="65" t="str">
        <f>+IFERROR(VLOOKUP(Z7340, fechas!$B$1:$C$1036, 2,FALSE), " ")</f>
        <v xml:space="preserve"> </v>
      </c>
      <c r="R7340" s="66"/>
      <c r="S7340" s="90"/>
      <c r="T7340" s="65"/>
      <c r="U7340" s="65"/>
      <c r="V7340" s="64"/>
      <c r="W7340" s="66"/>
      <c r="X7340" s="118">
        <f t="shared" si="468"/>
        <v>1</v>
      </c>
      <c r="Y7340" s="119" t="str">
        <f>+IFERROR(VLOOKUP(G7340,fechas!$A$1:$D$292,2,FALSE), " ")</f>
        <v xml:space="preserve"> </v>
      </c>
      <c r="Z7340" s="119" t="str">
        <f t="shared" si="469"/>
        <v xml:space="preserve"> </v>
      </c>
      <c r="AA7340" s="120" t="str">
        <f ca="1">+IFERROR(IF(S7340&gt;0," ",Q7340-variables!$C$9)," ")</f>
        <v xml:space="preserve"> </v>
      </c>
    </row>
    <row r="7341" spans="2:27" s="121" customFormat="1" ht="54.95" hidden="1" customHeight="1">
      <c r="B7341" s="66">
        <f t="shared" si="467"/>
        <v>7338</v>
      </c>
      <c r="C7341" s="72"/>
      <c r="D7341" s="73"/>
      <c r="E7341" s="73"/>
      <c r="F7341" s="66"/>
      <c r="G7341" s="116"/>
      <c r="H7341" s="116"/>
      <c r="I7341" s="116"/>
      <c r="J7341" s="117"/>
      <c r="K7341" s="64"/>
      <c r="L7341" s="64"/>
      <c r="M7341" s="64"/>
      <c r="N7341" s="66" t="s">
        <v>6997</v>
      </c>
      <c r="O7341" s="66">
        <f t="shared" si="466"/>
        <v>0</v>
      </c>
      <c r="P7341" s="66"/>
      <c r="Q7341" s="65" t="str">
        <f>+IFERROR(VLOOKUP(Z7341, fechas!$B$1:$C$1036, 2,FALSE), " ")</f>
        <v xml:space="preserve"> </v>
      </c>
      <c r="R7341" s="66"/>
      <c r="S7341" s="90"/>
      <c r="T7341" s="65"/>
      <c r="U7341" s="65"/>
      <c r="V7341" s="64"/>
      <c r="W7341" s="66"/>
      <c r="X7341" s="118">
        <f t="shared" si="468"/>
        <v>1</v>
      </c>
      <c r="Y7341" s="119" t="str">
        <f>+IFERROR(VLOOKUP(G7341,fechas!$A$1:$D$292,2,FALSE), " ")</f>
        <v xml:space="preserve"> </v>
      </c>
      <c r="Z7341" s="119" t="str">
        <f t="shared" si="469"/>
        <v xml:space="preserve"> </v>
      </c>
      <c r="AA7341" s="120" t="str">
        <f ca="1">+IFERROR(IF(S7341&gt;0," ",Q7341-variables!$C$9)," ")</f>
        <v xml:space="preserve"> </v>
      </c>
    </row>
    <row r="7342" spans="2:27" s="121" customFormat="1" ht="54.95" hidden="1" customHeight="1">
      <c r="B7342" s="66">
        <f t="shared" si="467"/>
        <v>7339</v>
      </c>
      <c r="C7342" s="72"/>
      <c r="D7342" s="73"/>
      <c r="E7342" s="73"/>
      <c r="F7342" s="66"/>
      <c r="G7342" s="116"/>
      <c r="H7342" s="116"/>
      <c r="I7342" s="116"/>
      <c r="J7342" s="117"/>
      <c r="K7342" s="64"/>
      <c r="L7342" s="64"/>
      <c r="M7342" s="64"/>
      <c r="N7342" s="66" t="s">
        <v>6997</v>
      </c>
      <c r="O7342" s="66">
        <f t="shared" si="466"/>
        <v>0</v>
      </c>
      <c r="P7342" s="66"/>
      <c r="Q7342" s="65" t="str">
        <f>+IFERROR(VLOOKUP(Z7342, fechas!$B$1:$C$1036, 2,FALSE), " ")</f>
        <v xml:space="preserve"> </v>
      </c>
      <c r="R7342" s="66"/>
      <c r="S7342" s="90"/>
      <c r="T7342" s="65"/>
      <c r="U7342" s="65"/>
      <c r="V7342" s="64"/>
      <c r="W7342" s="66"/>
      <c r="X7342" s="118">
        <f t="shared" si="468"/>
        <v>1</v>
      </c>
      <c r="Y7342" s="119" t="str">
        <f>+IFERROR(VLOOKUP(G7342,fechas!$A$1:$D$292,2,FALSE), " ")</f>
        <v xml:space="preserve"> </v>
      </c>
      <c r="Z7342" s="119" t="str">
        <f t="shared" si="469"/>
        <v xml:space="preserve"> </v>
      </c>
      <c r="AA7342" s="120" t="str">
        <f ca="1">+IFERROR(IF(S7342&gt;0," ",Q7342-variables!$C$9)," ")</f>
        <v xml:space="preserve"> </v>
      </c>
    </row>
    <row r="7343" spans="2:27" s="121" customFormat="1" ht="54.95" hidden="1" customHeight="1">
      <c r="B7343" s="66">
        <f t="shared" si="467"/>
        <v>7340</v>
      </c>
      <c r="C7343" s="72"/>
      <c r="D7343" s="73"/>
      <c r="E7343" s="73"/>
      <c r="F7343" s="66"/>
      <c r="G7343" s="116"/>
      <c r="H7343" s="116"/>
      <c r="I7343" s="116"/>
      <c r="J7343" s="117"/>
      <c r="K7343" s="64"/>
      <c r="L7343" s="64"/>
      <c r="M7343" s="64"/>
      <c r="N7343" s="66" t="s">
        <v>6997</v>
      </c>
      <c r="O7343" s="66">
        <f t="shared" si="466"/>
        <v>0</v>
      </c>
      <c r="P7343" s="66"/>
      <c r="Q7343" s="65" t="str">
        <f>+IFERROR(VLOOKUP(Z7343, fechas!$B$1:$C$1036, 2,FALSE), " ")</f>
        <v xml:space="preserve"> </v>
      </c>
      <c r="R7343" s="66"/>
      <c r="S7343" s="90"/>
      <c r="T7343" s="65"/>
      <c r="U7343" s="65"/>
      <c r="V7343" s="64"/>
      <c r="W7343" s="66"/>
      <c r="X7343" s="118">
        <f t="shared" si="468"/>
        <v>1</v>
      </c>
      <c r="Y7343" s="119" t="str">
        <f>+IFERROR(VLOOKUP(G7343,fechas!$A$1:$D$292,2,FALSE), " ")</f>
        <v xml:space="preserve"> </v>
      </c>
      <c r="Z7343" s="119" t="str">
        <f t="shared" si="469"/>
        <v xml:space="preserve"> </v>
      </c>
      <c r="AA7343" s="120" t="str">
        <f ca="1">+IFERROR(IF(S7343&gt;0," ",Q7343-variables!$C$9)," ")</f>
        <v xml:space="preserve"> </v>
      </c>
    </row>
    <row r="7344" spans="2:27" s="121" customFormat="1" ht="54.95" hidden="1" customHeight="1">
      <c r="B7344" s="66">
        <f t="shared" si="467"/>
        <v>7341</v>
      </c>
      <c r="C7344" s="72"/>
      <c r="D7344" s="73"/>
      <c r="E7344" s="73"/>
      <c r="F7344" s="66"/>
      <c r="G7344" s="116"/>
      <c r="H7344" s="116"/>
      <c r="I7344" s="116"/>
      <c r="J7344" s="117"/>
      <c r="K7344" s="64"/>
      <c r="L7344" s="64"/>
      <c r="M7344" s="64"/>
      <c r="N7344" s="66" t="s">
        <v>6997</v>
      </c>
      <c r="O7344" s="66">
        <f t="shared" si="466"/>
        <v>0</v>
      </c>
      <c r="P7344" s="66"/>
      <c r="Q7344" s="65" t="str">
        <f>+IFERROR(VLOOKUP(Z7344, fechas!$B$1:$C$1036, 2,FALSE), " ")</f>
        <v xml:space="preserve"> </v>
      </c>
      <c r="R7344" s="66"/>
      <c r="S7344" s="90"/>
      <c r="T7344" s="65"/>
      <c r="U7344" s="65"/>
      <c r="V7344" s="64"/>
      <c r="W7344" s="66"/>
      <c r="X7344" s="118">
        <f t="shared" si="468"/>
        <v>1</v>
      </c>
      <c r="Y7344" s="119" t="str">
        <f>+IFERROR(VLOOKUP(G7344,fechas!$A$1:$D$292,2,FALSE), " ")</f>
        <v xml:space="preserve"> </v>
      </c>
      <c r="Z7344" s="119" t="str">
        <f t="shared" si="469"/>
        <v xml:space="preserve"> </v>
      </c>
      <c r="AA7344" s="120" t="str">
        <f ca="1">+IFERROR(IF(S7344&gt;0," ",Q7344-variables!$C$9)," ")</f>
        <v xml:space="preserve"> </v>
      </c>
    </row>
    <row r="7345" spans="2:27" s="121" customFormat="1" ht="54.95" hidden="1" customHeight="1">
      <c r="B7345" s="66">
        <f t="shared" si="467"/>
        <v>7342</v>
      </c>
      <c r="C7345" s="72"/>
      <c r="D7345" s="73"/>
      <c r="E7345" s="73"/>
      <c r="F7345" s="66"/>
      <c r="G7345" s="116"/>
      <c r="H7345" s="116"/>
      <c r="I7345" s="116"/>
      <c r="J7345" s="117"/>
      <c r="K7345" s="64"/>
      <c r="L7345" s="64"/>
      <c r="M7345" s="64"/>
      <c r="N7345" s="66" t="s">
        <v>6997</v>
      </c>
      <c r="O7345" s="66">
        <f t="shared" si="466"/>
        <v>0</v>
      </c>
      <c r="P7345" s="66"/>
      <c r="Q7345" s="65" t="str">
        <f>+IFERROR(VLOOKUP(Z7345, fechas!$B$1:$C$1036, 2,FALSE), " ")</f>
        <v xml:space="preserve"> </v>
      </c>
      <c r="R7345" s="66"/>
      <c r="S7345" s="90"/>
      <c r="T7345" s="65"/>
      <c r="U7345" s="65"/>
      <c r="V7345" s="64"/>
      <c r="W7345" s="66"/>
      <c r="X7345" s="118">
        <f t="shared" si="468"/>
        <v>1</v>
      </c>
      <c r="Y7345" s="119" t="str">
        <f>+IFERROR(VLOOKUP(G7345,fechas!$A$1:$D$292,2,FALSE), " ")</f>
        <v xml:space="preserve"> </v>
      </c>
      <c r="Z7345" s="119" t="str">
        <f t="shared" si="469"/>
        <v xml:space="preserve"> </v>
      </c>
      <c r="AA7345" s="120" t="str">
        <f ca="1">+IFERROR(IF(S7345&gt;0," ",Q7345-variables!$C$9)," ")</f>
        <v xml:space="preserve"> </v>
      </c>
    </row>
    <row r="7346" spans="2:27" s="121" customFormat="1" ht="54.95" hidden="1" customHeight="1">
      <c r="B7346" s="66">
        <f t="shared" si="467"/>
        <v>7343</v>
      </c>
      <c r="C7346" s="72"/>
      <c r="D7346" s="73"/>
      <c r="E7346" s="73"/>
      <c r="F7346" s="66"/>
      <c r="G7346" s="116"/>
      <c r="H7346" s="116"/>
      <c r="I7346" s="116"/>
      <c r="J7346" s="117"/>
      <c r="K7346" s="64"/>
      <c r="L7346" s="64"/>
      <c r="M7346" s="64"/>
      <c r="N7346" s="66" t="s">
        <v>6997</v>
      </c>
      <c r="O7346" s="66">
        <f t="shared" si="466"/>
        <v>0</v>
      </c>
      <c r="P7346" s="66"/>
      <c r="Q7346" s="65" t="str">
        <f>+IFERROR(VLOOKUP(Z7346, fechas!$B$1:$C$1036, 2,FALSE), " ")</f>
        <v xml:space="preserve"> </v>
      </c>
      <c r="R7346" s="66"/>
      <c r="S7346" s="90"/>
      <c r="T7346" s="65"/>
      <c r="U7346" s="65"/>
      <c r="V7346" s="64"/>
      <c r="W7346" s="66"/>
      <c r="X7346" s="118">
        <f t="shared" si="468"/>
        <v>1</v>
      </c>
      <c r="Y7346" s="119" t="str">
        <f>+IFERROR(VLOOKUP(G7346,fechas!$A$1:$D$292,2,FALSE), " ")</f>
        <v xml:space="preserve"> </v>
      </c>
      <c r="Z7346" s="119" t="str">
        <f t="shared" si="469"/>
        <v xml:space="preserve"> </v>
      </c>
      <c r="AA7346" s="120" t="str">
        <f ca="1">+IFERROR(IF(S7346&gt;0," ",Q7346-variables!$C$9)," ")</f>
        <v xml:space="preserve"> </v>
      </c>
    </row>
    <row r="7347" spans="2:27" s="121" customFormat="1" ht="54.95" hidden="1" customHeight="1">
      <c r="B7347" s="66">
        <f t="shared" si="467"/>
        <v>7344</v>
      </c>
      <c r="C7347" s="72"/>
      <c r="D7347" s="73"/>
      <c r="E7347" s="73"/>
      <c r="F7347" s="66"/>
      <c r="G7347" s="116"/>
      <c r="H7347" s="116"/>
      <c r="I7347" s="116"/>
      <c r="J7347" s="117"/>
      <c r="K7347" s="64"/>
      <c r="L7347" s="64"/>
      <c r="M7347" s="64"/>
      <c r="N7347" s="66" t="s">
        <v>6997</v>
      </c>
      <c r="O7347" s="66">
        <f t="shared" si="466"/>
        <v>0</v>
      </c>
      <c r="P7347" s="66"/>
      <c r="Q7347" s="65" t="str">
        <f>+IFERROR(VLOOKUP(Z7347, fechas!$B$1:$C$1036, 2,FALSE), " ")</f>
        <v xml:space="preserve"> </v>
      </c>
      <c r="R7347" s="66"/>
      <c r="S7347" s="90"/>
      <c r="T7347" s="65"/>
      <c r="U7347" s="65"/>
      <c r="V7347" s="64"/>
      <c r="W7347" s="66"/>
      <c r="X7347" s="118">
        <f t="shared" si="468"/>
        <v>1</v>
      </c>
      <c r="Y7347" s="119" t="str">
        <f>+IFERROR(VLOOKUP(G7347,fechas!$A$1:$D$292,2,FALSE), " ")</f>
        <v xml:space="preserve"> </v>
      </c>
      <c r="Z7347" s="119" t="str">
        <f t="shared" si="469"/>
        <v xml:space="preserve"> </v>
      </c>
      <c r="AA7347" s="120" t="str">
        <f ca="1">+IFERROR(IF(S7347&gt;0," ",Q7347-variables!$C$9)," ")</f>
        <v xml:space="preserve"> </v>
      </c>
    </row>
    <row r="7348" spans="2:27" s="121" customFormat="1" ht="54.95" hidden="1" customHeight="1">
      <c r="B7348" s="66">
        <f t="shared" si="467"/>
        <v>7345</v>
      </c>
      <c r="C7348" s="72"/>
      <c r="D7348" s="73"/>
      <c r="E7348" s="73"/>
      <c r="F7348" s="66"/>
      <c r="G7348" s="116"/>
      <c r="H7348" s="116"/>
      <c r="I7348" s="116"/>
      <c r="J7348" s="117"/>
      <c r="K7348" s="64"/>
      <c r="L7348" s="64"/>
      <c r="M7348" s="64"/>
      <c r="N7348" s="66" t="s">
        <v>6997</v>
      </c>
      <c r="O7348" s="66">
        <f t="shared" si="466"/>
        <v>0</v>
      </c>
      <c r="P7348" s="66"/>
      <c r="Q7348" s="65" t="str">
        <f>+IFERROR(VLOOKUP(Z7348, fechas!$B$1:$C$1036, 2,FALSE), " ")</f>
        <v xml:space="preserve"> </v>
      </c>
      <c r="R7348" s="66"/>
      <c r="S7348" s="90"/>
      <c r="T7348" s="65"/>
      <c r="U7348" s="65"/>
      <c r="V7348" s="64"/>
      <c r="W7348" s="66"/>
      <c r="X7348" s="118">
        <f t="shared" si="468"/>
        <v>1</v>
      </c>
      <c r="Y7348" s="119" t="str">
        <f>+IFERROR(VLOOKUP(G7348,fechas!$A$1:$D$292,2,FALSE), " ")</f>
        <v xml:space="preserve"> </v>
      </c>
      <c r="Z7348" s="119" t="str">
        <f t="shared" si="469"/>
        <v xml:space="preserve"> </v>
      </c>
      <c r="AA7348" s="120" t="str">
        <f ca="1">+IFERROR(IF(S7348&gt;0," ",Q7348-variables!$C$9)," ")</f>
        <v xml:space="preserve"> </v>
      </c>
    </row>
    <row r="7349" spans="2:27" s="121" customFormat="1" ht="54.95" hidden="1" customHeight="1">
      <c r="B7349" s="66">
        <f t="shared" si="467"/>
        <v>7346</v>
      </c>
      <c r="C7349" s="72"/>
      <c r="D7349" s="73"/>
      <c r="E7349" s="73"/>
      <c r="F7349" s="66"/>
      <c r="G7349" s="116"/>
      <c r="H7349" s="116"/>
      <c r="I7349" s="116"/>
      <c r="J7349" s="117"/>
      <c r="K7349" s="64"/>
      <c r="L7349" s="64"/>
      <c r="M7349" s="64"/>
      <c r="N7349" s="66" t="s">
        <v>6997</v>
      </c>
      <c r="O7349" s="66">
        <f t="shared" si="466"/>
        <v>0</v>
      </c>
      <c r="P7349" s="66"/>
      <c r="Q7349" s="65" t="str">
        <f>+IFERROR(VLOOKUP(Z7349, fechas!$B$1:$C$1036, 2,FALSE), " ")</f>
        <v xml:space="preserve"> </v>
      </c>
      <c r="R7349" s="66"/>
      <c r="S7349" s="90"/>
      <c r="T7349" s="65"/>
      <c r="U7349" s="65"/>
      <c r="V7349" s="64"/>
      <c r="W7349" s="66"/>
      <c r="X7349" s="118">
        <f t="shared" si="468"/>
        <v>1</v>
      </c>
      <c r="Y7349" s="119" t="str">
        <f>+IFERROR(VLOOKUP(G7349,fechas!$A$1:$D$292,2,FALSE), " ")</f>
        <v xml:space="preserve"> </v>
      </c>
      <c r="Z7349" s="119" t="str">
        <f t="shared" si="469"/>
        <v xml:space="preserve"> </v>
      </c>
      <c r="AA7349" s="120" t="str">
        <f ca="1">+IFERROR(IF(S7349&gt;0," ",Q7349-variables!$C$9)," ")</f>
        <v xml:space="preserve"> </v>
      </c>
    </row>
    <row r="7350" spans="2:27" s="121" customFormat="1" ht="54.95" hidden="1" customHeight="1">
      <c r="B7350" s="66">
        <f t="shared" si="467"/>
        <v>7347</v>
      </c>
      <c r="C7350" s="72"/>
      <c r="D7350" s="73"/>
      <c r="E7350" s="73"/>
      <c r="F7350" s="66"/>
      <c r="G7350" s="116"/>
      <c r="H7350" s="116"/>
      <c r="I7350" s="116"/>
      <c r="J7350" s="117"/>
      <c r="K7350" s="64"/>
      <c r="L7350" s="64"/>
      <c r="M7350" s="64"/>
      <c r="N7350" s="66" t="s">
        <v>6997</v>
      </c>
      <c r="O7350" s="66">
        <f t="shared" si="466"/>
        <v>0</v>
      </c>
      <c r="P7350" s="66"/>
      <c r="Q7350" s="65" t="str">
        <f>+IFERROR(VLOOKUP(Z7350, fechas!$B$1:$C$1036, 2,FALSE), " ")</f>
        <v xml:space="preserve"> </v>
      </c>
      <c r="R7350" s="66"/>
      <c r="S7350" s="90"/>
      <c r="T7350" s="65"/>
      <c r="U7350" s="65"/>
      <c r="V7350" s="64"/>
      <c r="W7350" s="66"/>
      <c r="X7350" s="118">
        <f t="shared" si="468"/>
        <v>1</v>
      </c>
      <c r="Y7350" s="119" t="str">
        <f>+IFERROR(VLOOKUP(G7350,fechas!$A$1:$D$292,2,FALSE), " ")</f>
        <v xml:space="preserve"> </v>
      </c>
      <c r="Z7350" s="119" t="str">
        <f t="shared" si="469"/>
        <v xml:space="preserve"> </v>
      </c>
      <c r="AA7350" s="120" t="str">
        <f ca="1">+IFERROR(IF(S7350&gt;0," ",Q7350-variables!$C$9)," ")</f>
        <v xml:space="preserve"> </v>
      </c>
    </row>
    <row r="7351" spans="2:27" s="121" customFormat="1" ht="54.95" hidden="1" customHeight="1">
      <c r="B7351" s="66">
        <f t="shared" si="467"/>
        <v>7348</v>
      </c>
      <c r="C7351" s="72"/>
      <c r="D7351" s="73"/>
      <c r="E7351" s="73"/>
      <c r="F7351" s="66"/>
      <c r="G7351" s="116"/>
      <c r="H7351" s="116"/>
      <c r="I7351" s="116"/>
      <c r="J7351" s="117"/>
      <c r="K7351" s="64"/>
      <c r="L7351" s="64"/>
      <c r="M7351" s="64"/>
      <c r="N7351" s="66" t="s">
        <v>6997</v>
      </c>
      <c r="O7351" s="66">
        <f t="shared" si="466"/>
        <v>0</v>
      </c>
      <c r="P7351" s="66"/>
      <c r="Q7351" s="65" t="str">
        <f>+IFERROR(VLOOKUP(Z7351, fechas!$B$1:$C$1036, 2,FALSE), " ")</f>
        <v xml:space="preserve"> </v>
      </c>
      <c r="R7351" s="66"/>
      <c r="S7351" s="90"/>
      <c r="T7351" s="65"/>
      <c r="U7351" s="65"/>
      <c r="V7351" s="64"/>
      <c r="W7351" s="66"/>
      <c r="X7351" s="118">
        <f t="shared" si="468"/>
        <v>1</v>
      </c>
      <c r="Y7351" s="119" t="str">
        <f>+IFERROR(VLOOKUP(G7351,fechas!$A$1:$D$292,2,FALSE), " ")</f>
        <v xml:space="preserve"> </v>
      </c>
      <c r="Z7351" s="119" t="str">
        <f t="shared" si="469"/>
        <v xml:space="preserve"> </v>
      </c>
      <c r="AA7351" s="120" t="str">
        <f ca="1">+IFERROR(IF(S7351&gt;0," ",Q7351-variables!$C$9)," ")</f>
        <v xml:space="preserve"> </v>
      </c>
    </row>
    <row r="7352" spans="2:27" s="121" customFormat="1" ht="54.95" hidden="1" customHeight="1">
      <c r="B7352" s="66">
        <f t="shared" si="467"/>
        <v>7349</v>
      </c>
      <c r="C7352" s="72"/>
      <c r="D7352" s="73"/>
      <c r="E7352" s="73"/>
      <c r="F7352" s="66"/>
      <c r="G7352" s="116"/>
      <c r="H7352" s="116"/>
      <c r="I7352" s="116"/>
      <c r="J7352" s="117"/>
      <c r="K7352" s="64"/>
      <c r="L7352" s="64"/>
      <c r="M7352" s="64"/>
      <c r="N7352" s="66" t="s">
        <v>6997</v>
      </c>
      <c r="O7352" s="66">
        <f t="shared" si="466"/>
        <v>0</v>
      </c>
      <c r="P7352" s="66"/>
      <c r="Q7352" s="65" t="str">
        <f>+IFERROR(VLOOKUP(Z7352, fechas!$B$1:$C$1036, 2,FALSE), " ")</f>
        <v xml:space="preserve"> </v>
      </c>
      <c r="R7352" s="66"/>
      <c r="S7352" s="90"/>
      <c r="T7352" s="65"/>
      <c r="U7352" s="65"/>
      <c r="V7352" s="64"/>
      <c r="W7352" s="66"/>
      <c r="X7352" s="118">
        <f t="shared" si="468"/>
        <v>1</v>
      </c>
      <c r="Y7352" s="119" t="str">
        <f>+IFERROR(VLOOKUP(G7352,fechas!$A$1:$D$292,2,FALSE), " ")</f>
        <v xml:space="preserve"> </v>
      </c>
      <c r="Z7352" s="119" t="str">
        <f t="shared" si="469"/>
        <v xml:space="preserve"> </v>
      </c>
      <c r="AA7352" s="120" t="str">
        <f ca="1">+IFERROR(IF(S7352&gt;0," ",Q7352-variables!$C$9)," ")</f>
        <v xml:space="preserve"> </v>
      </c>
    </row>
    <row r="7353" spans="2:27" s="121" customFormat="1" ht="54.95" hidden="1" customHeight="1">
      <c r="B7353" s="66">
        <f t="shared" si="467"/>
        <v>7350</v>
      </c>
      <c r="C7353" s="72"/>
      <c r="D7353" s="73"/>
      <c r="E7353" s="73"/>
      <c r="F7353" s="66"/>
      <c r="G7353" s="116"/>
      <c r="H7353" s="116"/>
      <c r="I7353" s="116"/>
      <c r="J7353" s="117"/>
      <c r="K7353" s="64"/>
      <c r="L7353" s="64"/>
      <c r="M7353" s="64"/>
      <c r="N7353" s="66" t="s">
        <v>6997</v>
      </c>
      <c r="O7353" s="66">
        <f t="shared" si="466"/>
        <v>0</v>
      </c>
      <c r="P7353" s="66"/>
      <c r="Q7353" s="65" t="str">
        <f>+IFERROR(VLOOKUP(Z7353, fechas!$B$1:$C$1036, 2,FALSE), " ")</f>
        <v xml:space="preserve"> </v>
      </c>
      <c r="R7353" s="66"/>
      <c r="S7353" s="90"/>
      <c r="T7353" s="65"/>
      <c r="U7353" s="65"/>
      <c r="V7353" s="64"/>
      <c r="W7353" s="66"/>
      <c r="X7353" s="118">
        <f t="shared" si="468"/>
        <v>1</v>
      </c>
      <c r="Y7353" s="119" t="str">
        <f>+IFERROR(VLOOKUP(G7353,fechas!$A$1:$D$292,2,FALSE), " ")</f>
        <v xml:space="preserve"> </v>
      </c>
      <c r="Z7353" s="119" t="str">
        <f t="shared" si="469"/>
        <v xml:space="preserve"> </v>
      </c>
      <c r="AA7353" s="120" t="str">
        <f ca="1">+IFERROR(IF(S7353&gt;0," ",Q7353-variables!$C$9)," ")</f>
        <v xml:space="preserve"> </v>
      </c>
    </row>
    <row r="7354" spans="2:27" s="121" customFormat="1" ht="54.95" hidden="1" customHeight="1">
      <c r="B7354" s="66">
        <f t="shared" si="467"/>
        <v>7351</v>
      </c>
      <c r="C7354" s="72"/>
      <c r="D7354" s="73"/>
      <c r="E7354" s="73"/>
      <c r="F7354" s="66"/>
      <c r="G7354" s="116"/>
      <c r="H7354" s="116"/>
      <c r="I7354" s="116"/>
      <c r="J7354" s="117"/>
      <c r="K7354" s="64"/>
      <c r="L7354" s="64"/>
      <c r="M7354" s="64"/>
      <c r="N7354" s="66" t="s">
        <v>6997</v>
      </c>
      <c r="O7354" s="66">
        <f t="shared" si="466"/>
        <v>0</v>
      </c>
      <c r="P7354" s="66"/>
      <c r="Q7354" s="65" t="str">
        <f>+IFERROR(VLOOKUP(Z7354, fechas!$B$1:$C$1036, 2,FALSE), " ")</f>
        <v xml:space="preserve"> </v>
      </c>
      <c r="R7354" s="66"/>
      <c r="S7354" s="90"/>
      <c r="T7354" s="65"/>
      <c r="U7354" s="65"/>
      <c r="V7354" s="64"/>
      <c r="W7354" s="66"/>
      <c r="X7354" s="118">
        <f t="shared" si="468"/>
        <v>1</v>
      </c>
      <c r="Y7354" s="119" t="str">
        <f>+IFERROR(VLOOKUP(G7354,fechas!$A$1:$D$292,2,FALSE), " ")</f>
        <v xml:space="preserve"> </v>
      </c>
      <c r="Z7354" s="119" t="str">
        <f t="shared" si="469"/>
        <v xml:space="preserve"> </v>
      </c>
      <c r="AA7354" s="120" t="str">
        <f ca="1">+IFERROR(IF(S7354&gt;0," ",Q7354-variables!$C$9)," ")</f>
        <v xml:space="preserve"> </v>
      </c>
    </row>
    <row r="7355" spans="2:27" s="121" customFormat="1" ht="54.95" hidden="1" customHeight="1">
      <c r="B7355" s="66">
        <f t="shared" si="467"/>
        <v>7352</v>
      </c>
      <c r="C7355" s="72"/>
      <c r="D7355" s="73"/>
      <c r="E7355" s="73"/>
      <c r="F7355" s="66"/>
      <c r="G7355" s="116"/>
      <c r="H7355" s="116"/>
      <c r="I7355" s="116"/>
      <c r="J7355" s="117"/>
      <c r="K7355" s="64"/>
      <c r="L7355" s="64"/>
      <c r="M7355" s="64"/>
      <c r="N7355" s="66" t="s">
        <v>6997</v>
      </c>
      <c r="O7355" s="66">
        <f t="shared" ref="O7355:O7418" si="470">S7355-G7355</f>
        <v>0</v>
      </c>
      <c r="P7355" s="66"/>
      <c r="Q7355" s="65" t="str">
        <f>+IFERROR(VLOOKUP(Z7355, fechas!$B$1:$C$1036, 2,FALSE), " ")</f>
        <v xml:space="preserve"> </v>
      </c>
      <c r="R7355" s="66"/>
      <c r="S7355" s="90"/>
      <c r="T7355" s="65"/>
      <c r="U7355" s="65"/>
      <c r="V7355" s="64"/>
      <c r="W7355" s="66"/>
      <c r="X7355" s="118">
        <f t="shared" si="468"/>
        <v>1</v>
      </c>
      <c r="Y7355" s="119" t="str">
        <f>+IFERROR(VLOOKUP(G7355,fechas!$A$1:$D$292,2,FALSE), " ")</f>
        <v xml:space="preserve"> </v>
      </c>
      <c r="Z7355" s="119" t="str">
        <f t="shared" si="469"/>
        <v xml:space="preserve"> </v>
      </c>
      <c r="AA7355" s="120" t="str">
        <f ca="1">+IFERROR(IF(S7355&gt;0," ",Q7355-variables!$C$9)," ")</f>
        <v xml:space="preserve"> </v>
      </c>
    </row>
    <row r="7356" spans="2:27" s="121" customFormat="1" ht="54.95" hidden="1" customHeight="1">
      <c r="B7356" s="66">
        <f t="shared" si="467"/>
        <v>7353</v>
      </c>
      <c r="C7356" s="72"/>
      <c r="D7356" s="73"/>
      <c r="E7356" s="73"/>
      <c r="F7356" s="66"/>
      <c r="G7356" s="116"/>
      <c r="H7356" s="116"/>
      <c r="I7356" s="116"/>
      <c r="J7356" s="117"/>
      <c r="K7356" s="64"/>
      <c r="L7356" s="64"/>
      <c r="M7356" s="64"/>
      <c r="N7356" s="66" t="s">
        <v>6997</v>
      </c>
      <c r="O7356" s="66">
        <f t="shared" si="470"/>
        <v>0</v>
      </c>
      <c r="P7356" s="66"/>
      <c r="Q7356" s="65" t="str">
        <f>+IFERROR(VLOOKUP(Z7356, fechas!$B$1:$C$1036, 2,FALSE), " ")</f>
        <v xml:space="preserve"> </v>
      </c>
      <c r="R7356" s="66"/>
      <c r="S7356" s="90"/>
      <c r="T7356" s="65"/>
      <c r="U7356" s="65"/>
      <c r="V7356" s="64"/>
      <c r="W7356" s="66"/>
      <c r="X7356" s="118">
        <f t="shared" si="468"/>
        <v>1</v>
      </c>
      <c r="Y7356" s="119" t="str">
        <f>+IFERROR(VLOOKUP(G7356,fechas!$A$1:$D$292,2,FALSE), " ")</f>
        <v xml:space="preserve"> </v>
      </c>
      <c r="Z7356" s="119" t="str">
        <f t="shared" si="469"/>
        <v xml:space="preserve"> </v>
      </c>
      <c r="AA7356" s="120" t="str">
        <f ca="1">+IFERROR(IF(S7356&gt;0," ",Q7356-variables!$C$9)," ")</f>
        <v xml:space="preserve"> </v>
      </c>
    </row>
    <row r="7357" spans="2:27" s="121" customFormat="1" ht="54.95" hidden="1" customHeight="1">
      <c r="B7357" s="66">
        <f t="shared" si="467"/>
        <v>7354</v>
      </c>
      <c r="C7357" s="72"/>
      <c r="D7357" s="73"/>
      <c r="E7357" s="73"/>
      <c r="F7357" s="66"/>
      <c r="G7357" s="116"/>
      <c r="H7357" s="116"/>
      <c r="I7357" s="116"/>
      <c r="J7357" s="117"/>
      <c r="K7357" s="64"/>
      <c r="L7357" s="64"/>
      <c r="M7357" s="64"/>
      <c r="N7357" s="66" t="s">
        <v>6997</v>
      </c>
      <c r="O7357" s="66">
        <f t="shared" si="470"/>
        <v>0</v>
      </c>
      <c r="P7357" s="66"/>
      <c r="Q7357" s="65" t="str">
        <f>+IFERROR(VLOOKUP(Z7357, fechas!$B$1:$C$1036, 2,FALSE), " ")</f>
        <v xml:space="preserve"> </v>
      </c>
      <c r="R7357" s="66"/>
      <c r="S7357" s="90"/>
      <c r="T7357" s="65"/>
      <c r="U7357" s="65"/>
      <c r="V7357" s="64"/>
      <c r="W7357" s="66"/>
      <c r="X7357" s="118">
        <f t="shared" si="468"/>
        <v>1</v>
      </c>
      <c r="Y7357" s="119" t="str">
        <f>+IFERROR(VLOOKUP(G7357,fechas!$A$1:$D$292,2,FALSE), " ")</f>
        <v xml:space="preserve"> </v>
      </c>
      <c r="Z7357" s="119" t="str">
        <f t="shared" si="469"/>
        <v xml:space="preserve"> </v>
      </c>
      <c r="AA7357" s="120" t="str">
        <f ca="1">+IFERROR(IF(S7357&gt;0," ",Q7357-variables!$C$9)," ")</f>
        <v xml:space="preserve"> </v>
      </c>
    </row>
    <row r="7358" spans="2:27" s="121" customFormat="1" ht="54.95" hidden="1" customHeight="1">
      <c r="B7358" s="66">
        <f t="shared" si="467"/>
        <v>7355</v>
      </c>
      <c r="C7358" s="72"/>
      <c r="D7358" s="73"/>
      <c r="E7358" s="73"/>
      <c r="F7358" s="66"/>
      <c r="G7358" s="116"/>
      <c r="H7358" s="116"/>
      <c r="I7358" s="116"/>
      <c r="J7358" s="117"/>
      <c r="K7358" s="64"/>
      <c r="L7358" s="64"/>
      <c r="M7358" s="64"/>
      <c r="N7358" s="66" t="s">
        <v>6997</v>
      </c>
      <c r="O7358" s="66">
        <f t="shared" si="470"/>
        <v>0</v>
      </c>
      <c r="P7358" s="66"/>
      <c r="Q7358" s="65" t="str">
        <f>+IFERROR(VLOOKUP(Z7358, fechas!$B$1:$C$1036, 2,FALSE), " ")</f>
        <v xml:space="preserve"> </v>
      </c>
      <c r="R7358" s="66"/>
      <c r="S7358" s="90"/>
      <c r="T7358" s="65"/>
      <c r="U7358" s="65"/>
      <c r="V7358" s="64"/>
      <c r="W7358" s="66"/>
      <c r="X7358" s="118">
        <f t="shared" si="468"/>
        <v>1</v>
      </c>
      <c r="Y7358" s="119" t="str">
        <f>+IFERROR(VLOOKUP(G7358,fechas!$A$1:$D$292,2,FALSE), " ")</f>
        <v xml:space="preserve"> </v>
      </c>
      <c r="Z7358" s="119" t="str">
        <f t="shared" si="469"/>
        <v xml:space="preserve"> </v>
      </c>
      <c r="AA7358" s="120" t="str">
        <f ca="1">+IFERROR(IF(S7358&gt;0," ",Q7358-variables!$C$9)," ")</f>
        <v xml:space="preserve"> </v>
      </c>
    </row>
    <row r="7359" spans="2:27" s="121" customFormat="1" ht="54.95" hidden="1" customHeight="1">
      <c r="B7359" s="66">
        <f t="shared" si="467"/>
        <v>7356</v>
      </c>
      <c r="C7359" s="72"/>
      <c r="D7359" s="73"/>
      <c r="E7359" s="73"/>
      <c r="F7359" s="66"/>
      <c r="G7359" s="116"/>
      <c r="H7359" s="116"/>
      <c r="I7359" s="116"/>
      <c r="J7359" s="117"/>
      <c r="K7359" s="64"/>
      <c r="L7359" s="64"/>
      <c r="M7359" s="64"/>
      <c r="N7359" s="66" t="s">
        <v>6997</v>
      </c>
      <c r="O7359" s="66">
        <f t="shared" si="470"/>
        <v>0</v>
      </c>
      <c r="P7359" s="66"/>
      <c r="Q7359" s="65" t="str">
        <f>+IFERROR(VLOOKUP(Z7359, fechas!$B$1:$C$1036, 2,FALSE), " ")</f>
        <v xml:space="preserve"> </v>
      </c>
      <c r="R7359" s="66"/>
      <c r="S7359" s="90"/>
      <c r="T7359" s="65"/>
      <c r="U7359" s="65"/>
      <c r="V7359" s="64"/>
      <c r="W7359" s="66"/>
      <c r="X7359" s="118">
        <f t="shared" si="468"/>
        <v>1</v>
      </c>
      <c r="Y7359" s="119" t="str">
        <f>+IFERROR(VLOOKUP(G7359,fechas!$A$1:$D$292,2,FALSE), " ")</f>
        <v xml:space="preserve"> </v>
      </c>
      <c r="Z7359" s="119" t="str">
        <f t="shared" si="469"/>
        <v xml:space="preserve"> </v>
      </c>
      <c r="AA7359" s="120" t="str">
        <f ca="1">+IFERROR(IF(S7359&gt;0," ",Q7359-variables!$C$9)," ")</f>
        <v xml:space="preserve"> </v>
      </c>
    </row>
    <row r="7360" spans="2:27" s="121" customFormat="1" ht="54.95" hidden="1" customHeight="1">
      <c r="B7360" s="66">
        <f t="shared" si="467"/>
        <v>7357</v>
      </c>
      <c r="C7360" s="72"/>
      <c r="D7360" s="73"/>
      <c r="E7360" s="73"/>
      <c r="F7360" s="66"/>
      <c r="G7360" s="116"/>
      <c r="H7360" s="116"/>
      <c r="I7360" s="116"/>
      <c r="J7360" s="117"/>
      <c r="K7360" s="64"/>
      <c r="L7360" s="64"/>
      <c r="M7360" s="64"/>
      <c r="N7360" s="66" t="s">
        <v>6997</v>
      </c>
      <c r="O7360" s="66">
        <f t="shared" si="470"/>
        <v>0</v>
      </c>
      <c r="P7360" s="66"/>
      <c r="Q7360" s="65" t="str">
        <f>+IFERROR(VLOOKUP(Z7360, fechas!$B$1:$C$1036, 2,FALSE), " ")</f>
        <v xml:space="preserve"> </v>
      </c>
      <c r="R7360" s="66"/>
      <c r="S7360" s="90"/>
      <c r="T7360" s="65"/>
      <c r="U7360" s="65"/>
      <c r="V7360" s="64"/>
      <c r="W7360" s="66"/>
      <c r="X7360" s="118">
        <f t="shared" si="468"/>
        <v>1</v>
      </c>
      <c r="Y7360" s="119" t="str">
        <f>+IFERROR(VLOOKUP(G7360,fechas!$A$1:$D$292,2,FALSE), " ")</f>
        <v xml:space="preserve"> </v>
      </c>
      <c r="Z7360" s="119" t="str">
        <f t="shared" si="469"/>
        <v xml:space="preserve"> </v>
      </c>
      <c r="AA7360" s="120" t="str">
        <f ca="1">+IFERROR(IF(S7360&gt;0," ",Q7360-variables!$C$9)," ")</f>
        <v xml:space="preserve"> </v>
      </c>
    </row>
    <row r="7361" spans="2:27" s="121" customFormat="1" ht="54.95" hidden="1" customHeight="1">
      <c r="B7361" s="66">
        <f t="shared" ref="B7361:B7424" si="471">B7360+1</f>
        <v>7358</v>
      </c>
      <c r="C7361" s="72"/>
      <c r="D7361" s="73"/>
      <c r="E7361" s="73"/>
      <c r="F7361" s="66"/>
      <c r="G7361" s="116"/>
      <c r="H7361" s="116"/>
      <c r="I7361" s="116"/>
      <c r="J7361" s="117"/>
      <c r="K7361" s="64"/>
      <c r="L7361" s="64"/>
      <c r="M7361" s="64"/>
      <c r="N7361" s="66" t="s">
        <v>6997</v>
      </c>
      <c r="O7361" s="66">
        <f t="shared" si="470"/>
        <v>0</v>
      </c>
      <c r="P7361" s="66"/>
      <c r="Q7361" s="65" t="str">
        <f>+IFERROR(VLOOKUP(Z7361, fechas!$B$1:$C$1036, 2,FALSE), " ")</f>
        <v xml:space="preserve"> </v>
      </c>
      <c r="R7361" s="66"/>
      <c r="S7361" s="90"/>
      <c r="T7361" s="65"/>
      <c r="U7361" s="65"/>
      <c r="V7361" s="64"/>
      <c r="W7361" s="66"/>
      <c r="X7361" s="118">
        <f t="shared" si="468"/>
        <v>1</v>
      </c>
      <c r="Y7361" s="119" t="str">
        <f>+IFERROR(VLOOKUP(G7361,fechas!$A$1:$D$292,2,FALSE), " ")</f>
        <v xml:space="preserve"> </v>
      </c>
      <c r="Z7361" s="119" t="str">
        <f t="shared" si="469"/>
        <v xml:space="preserve"> </v>
      </c>
      <c r="AA7361" s="120" t="str">
        <f ca="1">+IFERROR(IF(S7361&gt;0," ",Q7361-variables!$C$9)," ")</f>
        <v xml:space="preserve"> </v>
      </c>
    </row>
    <row r="7362" spans="2:27" s="121" customFormat="1" ht="54.95" hidden="1" customHeight="1">
      <c r="B7362" s="66">
        <f t="shared" si="471"/>
        <v>7359</v>
      </c>
      <c r="C7362" s="72"/>
      <c r="D7362" s="73"/>
      <c r="E7362" s="73"/>
      <c r="F7362" s="66"/>
      <c r="G7362" s="116"/>
      <c r="H7362" s="116"/>
      <c r="I7362" s="116"/>
      <c r="J7362" s="117"/>
      <c r="K7362" s="64"/>
      <c r="L7362" s="64"/>
      <c r="M7362" s="64"/>
      <c r="N7362" s="66" t="s">
        <v>6997</v>
      </c>
      <c r="O7362" s="66">
        <f t="shared" si="470"/>
        <v>0</v>
      </c>
      <c r="P7362" s="66"/>
      <c r="Q7362" s="65" t="str">
        <f>+IFERROR(VLOOKUP(Z7362, fechas!$B$1:$C$1036, 2,FALSE), " ")</f>
        <v xml:space="preserve"> </v>
      </c>
      <c r="R7362" s="66"/>
      <c r="S7362" s="90"/>
      <c r="T7362" s="65"/>
      <c r="U7362" s="65"/>
      <c r="V7362" s="64"/>
      <c r="W7362" s="66"/>
      <c r="X7362" s="118">
        <f t="shared" si="468"/>
        <v>1</v>
      </c>
      <c r="Y7362" s="119" t="str">
        <f>+IFERROR(VLOOKUP(G7362,fechas!$A$1:$D$292,2,FALSE), " ")</f>
        <v xml:space="preserve"> </v>
      </c>
      <c r="Z7362" s="119" t="str">
        <f t="shared" si="469"/>
        <v xml:space="preserve"> </v>
      </c>
      <c r="AA7362" s="120" t="str">
        <f ca="1">+IFERROR(IF(S7362&gt;0," ",Q7362-variables!$C$9)," ")</f>
        <v xml:space="preserve"> </v>
      </c>
    </row>
    <row r="7363" spans="2:27" s="121" customFormat="1" ht="54.95" hidden="1" customHeight="1">
      <c r="B7363" s="66">
        <f t="shared" si="471"/>
        <v>7360</v>
      </c>
      <c r="C7363" s="72"/>
      <c r="D7363" s="73"/>
      <c r="E7363" s="73"/>
      <c r="F7363" s="66"/>
      <c r="G7363" s="116"/>
      <c r="H7363" s="116"/>
      <c r="I7363" s="116"/>
      <c r="J7363" s="117"/>
      <c r="K7363" s="64"/>
      <c r="L7363" s="64"/>
      <c r="M7363" s="64"/>
      <c r="N7363" s="66" t="s">
        <v>6997</v>
      </c>
      <c r="O7363" s="66">
        <f t="shared" si="470"/>
        <v>0</v>
      </c>
      <c r="P7363" s="66"/>
      <c r="Q7363" s="65" t="str">
        <f>+IFERROR(VLOOKUP(Z7363, fechas!$B$1:$C$1036, 2,FALSE), " ")</f>
        <v xml:space="preserve"> </v>
      </c>
      <c r="R7363" s="66"/>
      <c r="S7363" s="90"/>
      <c r="T7363" s="65"/>
      <c r="U7363" s="65"/>
      <c r="V7363" s="64"/>
      <c r="W7363" s="66"/>
      <c r="X7363" s="118">
        <f t="shared" si="468"/>
        <v>1</v>
      </c>
      <c r="Y7363" s="119" t="str">
        <f>+IFERROR(VLOOKUP(G7363,fechas!$A$1:$D$292,2,FALSE), " ")</f>
        <v xml:space="preserve"> </v>
      </c>
      <c r="Z7363" s="119" t="str">
        <f t="shared" si="469"/>
        <v xml:space="preserve"> </v>
      </c>
      <c r="AA7363" s="120" t="str">
        <f ca="1">+IFERROR(IF(S7363&gt;0," ",Q7363-variables!$C$9)," ")</f>
        <v xml:space="preserve"> </v>
      </c>
    </row>
    <row r="7364" spans="2:27" s="121" customFormat="1" ht="54.95" hidden="1" customHeight="1">
      <c r="B7364" s="66">
        <f t="shared" si="471"/>
        <v>7361</v>
      </c>
      <c r="C7364" s="72"/>
      <c r="D7364" s="73"/>
      <c r="E7364" s="73"/>
      <c r="F7364" s="66"/>
      <c r="G7364" s="116"/>
      <c r="H7364" s="116"/>
      <c r="I7364" s="116"/>
      <c r="J7364" s="117"/>
      <c r="K7364" s="64"/>
      <c r="L7364" s="64"/>
      <c r="M7364" s="64"/>
      <c r="N7364" s="66" t="s">
        <v>6997</v>
      </c>
      <c r="O7364" s="66">
        <f t="shared" si="470"/>
        <v>0</v>
      </c>
      <c r="P7364" s="66"/>
      <c r="Q7364" s="65" t="str">
        <f>+IFERROR(VLOOKUP(Z7364, fechas!$B$1:$C$1036, 2,FALSE), " ")</f>
        <v xml:space="preserve"> </v>
      </c>
      <c r="R7364" s="66"/>
      <c r="S7364" s="90"/>
      <c r="T7364" s="65"/>
      <c r="U7364" s="65"/>
      <c r="V7364" s="64"/>
      <c r="W7364" s="66"/>
      <c r="X7364" s="118">
        <f t="shared" ref="X7364:X7427" si="472">IF(N7364="PENDIENTE",1,0)</f>
        <v>1</v>
      </c>
      <c r="Y7364" s="119" t="str">
        <f>+IFERROR(VLOOKUP(G7364,fechas!$A$1:$D$292,2,FALSE), " ")</f>
        <v xml:space="preserve"> </v>
      </c>
      <c r="Z7364" s="119" t="str">
        <f t="shared" ref="Z7364:Z7427" si="473">+IFERROR(Y7364+P7364, " ")</f>
        <v xml:space="preserve"> </v>
      </c>
      <c r="AA7364" s="120" t="str">
        <f ca="1">+IFERROR(IF(S7364&gt;0," ",Q7364-variables!$C$9)," ")</f>
        <v xml:space="preserve"> </v>
      </c>
    </row>
    <row r="7365" spans="2:27" s="121" customFormat="1" ht="54.95" hidden="1" customHeight="1">
      <c r="B7365" s="66">
        <f t="shared" si="471"/>
        <v>7362</v>
      </c>
      <c r="C7365" s="72"/>
      <c r="D7365" s="73"/>
      <c r="E7365" s="73"/>
      <c r="F7365" s="66"/>
      <c r="G7365" s="116"/>
      <c r="H7365" s="116"/>
      <c r="I7365" s="116"/>
      <c r="J7365" s="117"/>
      <c r="K7365" s="64"/>
      <c r="L7365" s="64"/>
      <c r="M7365" s="64"/>
      <c r="N7365" s="66" t="s">
        <v>6997</v>
      </c>
      <c r="O7365" s="66">
        <f t="shared" si="470"/>
        <v>0</v>
      </c>
      <c r="P7365" s="66"/>
      <c r="Q7365" s="65" t="str">
        <f>+IFERROR(VLOOKUP(Z7365, fechas!$B$1:$C$1036, 2,FALSE), " ")</f>
        <v xml:space="preserve"> </v>
      </c>
      <c r="R7365" s="66"/>
      <c r="S7365" s="90"/>
      <c r="T7365" s="65"/>
      <c r="U7365" s="65"/>
      <c r="V7365" s="64"/>
      <c r="W7365" s="66"/>
      <c r="X7365" s="118">
        <f t="shared" si="472"/>
        <v>1</v>
      </c>
      <c r="Y7365" s="119" t="str">
        <f>+IFERROR(VLOOKUP(G7365,fechas!$A$1:$D$292,2,FALSE), " ")</f>
        <v xml:space="preserve"> </v>
      </c>
      <c r="Z7365" s="119" t="str">
        <f t="shared" si="473"/>
        <v xml:space="preserve"> </v>
      </c>
      <c r="AA7365" s="120" t="str">
        <f ca="1">+IFERROR(IF(S7365&gt;0," ",Q7365-variables!$C$9)," ")</f>
        <v xml:space="preserve"> </v>
      </c>
    </row>
    <row r="7366" spans="2:27" s="121" customFormat="1" ht="54.95" hidden="1" customHeight="1">
      <c r="B7366" s="66">
        <f t="shared" si="471"/>
        <v>7363</v>
      </c>
      <c r="C7366" s="72"/>
      <c r="D7366" s="73"/>
      <c r="E7366" s="73"/>
      <c r="F7366" s="66"/>
      <c r="G7366" s="116"/>
      <c r="H7366" s="116"/>
      <c r="I7366" s="116"/>
      <c r="J7366" s="117"/>
      <c r="K7366" s="64"/>
      <c r="L7366" s="64"/>
      <c r="M7366" s="64"/>
      <c r="N7366" s="66" t="s">
        <v>6997</v>
      </c>
      <c r="O7366" s="66">
        <f t="shared" si="470"/>
        <v>0</v>
      </c>
      <c r="P7366" s="66"/>
      <c r="Q7366" s="65" t="str">
        <f>+IFERROR(VLOOKUP(Z7366, fechas!$B$1:$C$1036, 2,FALSE), " ")</f>
        <v xml:space="preserve"> </v>
      </c>
      <c r="R7366" s="66"/>
      <c r="S7366" s="90"/>
      <c r="T7366" s="65"/>
      <c r="U7366" s="65"/>
      <c r="V7366" s="64"/>
      <c r="W7366" s="66"/>
      <c r="X7366" s="118">
        <f t="shared" si="472"/>
        <v>1</v>
      </c>
      <c r="Y7366" s="119" t="str">
        <f>+IFERROR(VLOOKUP(G7366,fechas!$A$1:$D$292,2,FALSE), " ")</f>
        <v xml:space="preserve"> </v>
      </c>
      <c r="Z7366" s="119" t="str">
        <f t="shared" si="473"/>
        <v xml:space="preserve"> </v>
      </c>
      <c r="AA7366" s="120" t="str">
        <f ca="1">+IFERROR(IF(S7366&gt;0," ",Q7366-variables!$C$9)," ")</f>
        <v xml:space="preserve"> </v>
      </c>
    </row>
    <row r="7367" spans="2:27" s="121" customFormat="1" ht="54.95" hidden="1" customHeight="1">
      <c r="B7367" s="66">
        <f t="shared" si="471"/>
        <v>7364</v>
      </c>
      <c r="C7367" s="72"/>
      <c r="D7367" s="73"/>
      <c r="E7367" s="73"/>
      <c r="F7367" s="66"/>
      <c r="G7367" s="116"/>
      <c r="H7367" s="116"/>
      <c r="I7367" s="116"/>
      <c r="J7367" s="117"/>
      <c r="K7367" s="64"/>
      <c r="L7367" s="64"/>
      <c r="M7367" s="64"/>
      <c r="N7367" s="66" t="s">
        <v>6997</v>
      </c>
      <c r="O7367" s="66">
        <f t="shared" si="470"/>
        <v>0</v>
      </c>
      <c r="P7367" s="66"/>
      <c r="Q7367" s="65" t="str">
        <f>+IFERROR(VLOOKUP(Z7367, fechas!$B$1:$C$1036, 2,FALSE), " ")</f>
        <v xml:space="preserve"> </v>
      </c>
      <c r="R7367" s="66"/>
      <c r="S7367" s="90"/>
      <c r="T7367" s="65"/>
      <c r="U7367" s="65"/>
      <c r="V7367" s="64"/>
      <c r="W7367" s="66"/>
      <c r="X7367" s="118">
        <f t="shared" si="472"/>
        <v>1</v>
      </c>
      <c r="Y7367" s="119" t="str">
        <f>+IFERROR(VLOOKUP(G7367,fechas!$A$1:$D$292,2,FALSE), " ")</f>
        <v xml:space="preserve"> </v>
      </c>
      <c r="Z7367" s="119" t="str">
        <f t="shared" si="473"/>
        <v xml:space="preserve"> </v>
      </c>
      <c r="AA7367" s="120" t="str">
        <f ca="1">+IFERROR(IF(S7367&gt;0," ",Q7367-variables!$C$9)," ")</f>
        <v xml:space="preserve"> </v>
      </c>
    </row>
    <row r="7368" spans="2:27" s="121" customFormat="1" ht="54.95" hidden="1" customHeight="1">
      <c r="B7368" s="66">
        <f t="shared" si="471"/>
        <v>7365</v>
      </c>
      <c r="C7368" s="72"/>
      <c r="D7368" s="73"/>
      <c r="E7368" s="73"/>
      <c r="F7368" s="66"/>
      <c r="G7368" s="116"/>
      <c r="H7368" s="116"/>
      <c r="I7368" s="116"/>
      <c r="J7368" s="117"/>
      <c r="K7368" s="64"/>
      <c r="L7368" s="64"/>
      <c r="M7368" s="64"/>
      <c r="N7368" s="66" t="s">
        <v>6997</v>
      </c>
      <c r="O7368" s="66">
        <f t="shared" si="470"/>
        <v>0</v>
      </c>
      <c r="P7368" s="66"/>
      <c r="Q7368" s="65" t="str">
        <f>+IFERROR(VLOOKUP(Z7368, fechas!$B$1:$C$1036, 2,FALSE), " ")</f>
        <v xml:space="preserve"> </v>
      </c>
      <c r="R7368" s="66"/>
      <c r="S7368" s="90"/>
      <c r="T7368" s="65"/>
      <c r="U7368" s="65"/>
      <c r="V7368" s="64"/>
      <c r="W7368" s="66"/>
      <c r="X7368" s="118">
        <f t="shared" si="472"/>
        <v>1</v>
      </c>
      <c r="Y7368" s="119" t="str">
        <f>+IFERROR(VLOOKUP(G7368,fechas!$A$1:$D$292,2,FALSE), " ")</f>
        <v xml:space="preserve"> </v>
      </c>
      <c r="Z7368" s="119" t="str">
        <f t="shared" si="473"/>
        <v xml:space="preserve"> </v>
      </c>
      <c r="AA7368" s="120" t="str">
        <f ca="1">+IFERROR(IF(S7368&gt;0," ",Q7368-variables!$C$9)," ")</f>
        <v xml:space="preserve"> </v>
      </c>
    </row>
    <row r="7369" spans="2:27" s="121" customFormat="1" ht="54.95" hidden="1" customHeight="1">
      <c r="B7369" s="66">
        <f t="shared" si="471"/>
        <v>7366</v>
      </c>
      <c r="C7369" s="72"/>
      <c r="D7369" s="73"/>
      <c r="E7369" s="73"/>
      <c r="F7369" s="66"/>
      <c r="G7369" s="116"/>
      <c r="H7369" s="116"/>
      <c r="I7369" s="116"/>
      <c r="J7369" s="117"/>
      <c r="K7369" s="64"/>
      <c r="L7369" s="64"/>
      <c r="M7369" s="64"/>
      <c r="N7369" s="66" t="s">
        <v>6997</v>
      </c>
      <c r="O7369" s="66">
        <f t="shared" si="470"/>
        <v>0</v>
      </c>
      <c r="P7369" s="66"/>
      <c r="Q7369" s="65" t="str">
        <f>+IFERROR(VLOOKUP(Z7369, fechas!$B$1:$C$1036, 2,FALSE), " ")</f>
        <v xml:space="preserve"> </v>
      </c>
      <c r="R7369" s="66"/>
      <c r="S7369" s="90"/>
      <c r="T7369" s="65"/>
      <c r="U7369" s="65"/>
      <c r="V7369" s="64"/>
      <c r="W7369" s="66"/>
      <c r="X7369" s="118">
        <f t="shared" si="472"/>
        <v>1</v>
      </c>
      <c r="Y7369" s="119" t="str">
        <f>+IFERROR(VLOOKUP(G7369,fechas!$A$1:$D$292,2,FALSE), " ")</f>
        <v xml:space="preserve"> </v>
      </c>
      <c r="Z7369" s="119" t="str">
        <f t="shared" si="473"/>
        <v xml:space="preserve"> </v>
      </c>
      <c r="AA7369" s="120" t="str">
        <f ca="1">+IFERROR(IF(S7369&gt;0," ",Q7369-variables!$C$9)," ")</f>
        <v xml:space="preserve"> </v>
      </c>
    </row>
    <row r="7370" spans="2:27" s="121" customFormat="1" ht="54.95" hidden="1" customHeight="1">
      <c r="B7370" s="66">
        <f t="shared" si="471"/>
        <v>7367</v>
      </c>
      <c r="C7370" s="72"/>
      <c r="D7370" s="73"/>
      <c r="E7370" s="73"/>
      <c r="F7370" s="66"/>
      <c r="G7370" s="116"/>
      <c r="H7370" s="116"/>
      <c r="I7370" s="116"/>
      <c r="J7370" s="117"/>
      <c r="K7370" s="64"/>
      <c r="L7370" s="64"/>
      <c r="M7370" s="64"/>
      <c r="N7370" s="66" t="s">
        <v>6997</v>
      </c>
      <c r="O7370" s="66">
        <f t="shared" si="470"/>
        <v>0</v>
      </c>
      <c r="P7370" s="66"/>
      <c r="Q7370" s="65" t="str">
        <f>+IFERROR(VLOOKUP(Z7370, fechas!$B$1:$C$1036, 2,FALSE), " ")</f>
        <v xml:space="preserve"> </v>
      </c>
      <c r="R7370" s="66"/>
      <c r="S7370" s="90"/>
      <c r="T7370" s="65"/>
      <c r="U7370" s="65"/>
      <c r="V7370" s="64"/>
      <c r="W7370" s="66"/>
      <c r="X7370" s="118">
        <f t="shared" si="472"/>
        <v>1</v>
      </c>
      <c r="Y7370" s="119" t="str">
        <f>+IFERROR(VLOOKUP(G7370,fechas!$A$1:$D$292,2,FALSE), " ")</f>
        <v xml:space="preserve"> </v>
      </c>
      <c r="Z7370" s="119" t="str">
        <f t="shared" si="473"/>
        <v xml:space="preserve"> </v>
      </c>
      <c r="AA7370" s="120" t="str">
        <f ca="1">+IFERROR(IF(S7370&gt;0," ",Q7370-variables!$C$9)," ")</f>
        <v xml:space="preserve"> </v>
      </c>
    </row>
    <row r="7371" spans="2:27" s="121" customFormat="1" ht="54.95" hidden="1" customHeight="1">
      <c r="B7371" s="66">
        <f t="shared" si="471"/>
        <v>7368</v>
      </c>
      <c r="C7371" s="72"/>
      <c r="D7371" s="73"/>
      <c r="E7371" s="73"/>
      <c r="F7371" s="66"/>
      <c r="G7371" s="116"/>
      <c r="H7371" s="116"/>
      <c r="I7371" s="116"/>
      <c r="J7371" s="117"/>
      <c r="K7371" s="64"/>
      <c r="L7371" s="64"/>
      <c r="M7371" s="64"/>
      <c r="N7371" s="66" t="s">
        <v>6997</v>
      </c>
      <c r="O7371" s="66">
        <f t="shared" si="470"/>
        <v>0</v>
      </c>
      <c r="P7371" s="66"/>
      <c r="Q7371" s="65" t="str">
        <f>+IFERROR(VLOOKUP(Z7371, fechas!$B$1:$C$1036, 2,FALSE), " ")</f>
        <v xml:space="preserve"> </v>
      </c>
      <c r="R7371" s="66"/>
      <c r="S7371" s="90"/>
      <c r="T7371" s="65"/>
      <c r="U7371" s="65"/>
      <c r="V7371" s="64"/>
      <c r="W7371" s="66"/>
      <c r="X7371" s="118">
        <f t="shared" si="472"/>
        <v>1</v>
      </c>
      <c r="Y7371" s="119" t="str">
        <f>+IFERROR(VLOOKUP(G7371,fechas!$A$1:$D$292,2,FALSE), " ")</f>
        <v xml:space="preserve"> </v>
      </c>
      <c r="Z7371" s="119" t="str">
        <f t="shared" si="473"/>
        <v xml:space="preserve"> </v>
      </c>
      <c r="AA7371" s="120" t="str">
        <f ca="1">+IFERROR(IF(S7371&gt;0," ",Q7371-variables!$C$9)," ")</f>
        <v xml:space="preserve"> </v>
      </c>
    </row>
    <row r="7372" spans="2:27" s="121" customFormat="1" ht="54.95" hidden="1" customHeight="1">
      <c r="B7372" s="66">
        <f t="shared" si="471"/>
        <v>7369</v>
      </c>
      <c r="C7372" s="72"/>
      <c r="D7372" s="73"/>
      <c r="E7372" s="73"/>
      <c r="F7372" s="66"/>
      <c r="G7372" s="116"/>
      <c r="H7372" s="116"/>
      <c r="I7372" s="116"/>
      <c r="J7372" s="117"/>
      <c r="K7372" s="64"/>
      <c r="L7372" s="64"/>
      <c r="M7372" s="64"/>
      <c r="N7372" s="66" t="s">
        <v>6997</v>
      </c>
      <c r="O7372" s="66">
        <f t="shared" si="470"/>
        <v>0</v>
      </c>
      <c r="P7372" s="66"/>
      <c r="Q7372" s="65" t="str">
        <f>+IFERROR(VLOOKUP(Z7372, fechas!$B$1:$C$1036, 2,FALSE), " ")</f>
        <v xml:space="preserve"> </v>
      </c>
      <c r="R7372" s="66"/>
      <c r="S7372" s="90"/>
      <c r="T7372" s="65"/>
      <c r="U7372" s="65"/>
      <c r="V7372" s="64"/>
      <c r="W7372" s="66"/>
      <c r="X7372" s="118">
        <f t="shared" si="472"/>
        <v>1</v>
      </c>
      <c r="Y7372" s="119" t="str">
        <f>+IFERROR(VLOOKUP(G7372,fechas!$A$1:$D$292,2,FALSE), " ")</f>
        <v xml:space="preserve"> </v>
      </c>
      <c r="Z7372" s="119" t="str">
        <f t="shared" si="473"/>
        <v xml:space="preserve"> </v>
      </c>
      <c r="AA7372" s="120" t="str">
        <f ca="1">+IFERROR(IF(S7372&gt;0," ",Q7372-variables!$C$9)," ")</f>
        <v xml:space="preserve"> </v>
      </c>
    </row>
    <row r="7373" spans="2:27" s="121" customFormat="1" ht="54.95" hidden="1" customHeight="1">
      <c r="B7373" s="66">
        <f t="shared" si="471"/>
        <v>7370</v>
      </c>
      <c r="C7373" s="72"/>
      <c r="D7373" s="73"/>
      <c r="E7373" s="73"/>
      <c r="F7373" s="66"/>
      <c r="G7373" s="116"/>
      <c r="H7373" s="116"/>
      <c r="I7373" s="116"/>
      <c r="J7373" s="117"/>
      <c r="K7373" s="64"/>
      <c r="L7373" s="64"/>
      <c r="M7373" s="64"/>
      <c r="N7373" s="66" t="s">
        <v>6997</v>
      </c>
      <c r="O7373" s="66">
        <f t="shared" si="470"/>
        <v>0</v>
      </c>
      <c r="P7373" s="66"/>
      <c r="Q7373" s="65" t="str">
        <f>+IFERROR(VLOOKUP(Z7373, fechas!$B$1:$C$1036, 2,FALSE), " ")</f>
        <v xml:space="preserve"> </v>
      </c>
      <c r="R7373" s="66"/>
      <c r="S7373" s="90"/>
      <c r="T7373" s="65"/>
      <c r="U7373" s="65"/>
      <c r="V7373" s="64"/>
      <c r="W7373" s="66"/>
      <c r="X7373" s="118">
        <f t="shared" si="472"/>
        <v>1</v>
      </c>
      <c r="Y7373" s="119" t="str">
        <f>+IFERROR(VLOOKUP(G7373,fechas!$A$1:$D$292,2,FALSE), " ")</f>
        <v xml:space="preserve"> </v>
      </c>
      <c r="Z7373" s="119" t="str">
        <f t="shared" si="473"/>
        <v xml:space="preserve"> </v>
      </c>
      <c r="AA7373" s="120" t="str">
        <f ca="1">+IFERROR(IF(S7373&gt;0," ",Q7373-variables!$C$9)," ")</f>
        <v xml:space="preserve"> </v>
      </c>
    </row>
    <row r="7374" spans="2:27" s="121" customFormat="1" ht="54.95" hidden="1" customHeight="1">
      <c r="B7374" s="66">
        <f t="shared" si="471"/>
        <v>7371</v>
      </c>
      <c r="C7374" s="72"/>
      <c r="D7374" s="73"/>
      <c r="E7374" s="73"/>
      <c r="F7374" s="66"/>
      <c r="G7374" s="116"/>
      <c r="H7374" s="116"/>
      <c r="I7374" s="116"/>
      <c r="J7374" s="117"/>
      <c r="K7374" s="64"/>
      <c r="L7374" s="64"/>
      <c r="M7374" s="64"/>
      <c r="N7374" s="66" t="s">
        <v>6997</v>
      </c>
      <c r="O7374" s="66">
        <f t="shared" si="470"/>
        <v>0</v>
      </c>
      <c r="P7374" s="66"/>
      <c r="Q7374" s="65" t="str">
        <f>+IFERROR(VLOOKUP(Z7374, fechas!$B$1:$C$1036, 2,FALSE), " ")</f>
        <v xml:space="preserve"> </v>
      </c>
      <c r="R7374" s="66"/>
      <c r="S7374" s="90"/>
      <c r="T7374" s="65"/>
      <c r="U7374" s="65"/>
      <c r="V7374" s="64"/>
      <c r="W7374" s="66"/>
      <c r="X7374" s="118">
        <f t="shared" si="472"/>
        <v>1</v>
      </c>
      <c r="Y7374" s="119" t="str">
        <f>+IFERROR(VLOOKUP(G7374,fechas!$A$1:$D$292,2,FALSE), " ")</f>
        <v xml:space="preserve"> </v>
      </c>
      <c r="Z7374" s="119" t="str">
        <f t="shared" si="473"/>
        <v xml:space="preserve"> </v>
      </c>
      <c r="AA7374" s="120" t="str">
        <f ca="1">+IFERROR(IF(S7374&gt;0," ",Q7374-variables!$C$9)," ")</f>
        <v xml:space="preserve"> </v>
      </c>
    </row>
    <row r="7375" spans="2:27" s="121" customFormat="1" ht="54.95" hidden="1" customHeight="1">
      <c r="B7375" s="66">
        <f t="shared" si="471"/>
        <v>7372</v>
      </c>
      <c r="C7375" s="72"/>
      <c r="D7375" s="73"/>
      <c r="E7375" s="73"/>
      <c r="F7375" s="66"/>
      <c r="G7375" s="116"/>
      <c r="H7375" s="116"/>
      <c r="I7375" s="116"/>
      <c r="J7375" s="117"/>
      <c r="K7375" s="64"/>
      <c r="L7375" s="64"/>
      <c r="M7375" s="64"/>
      <c r="N7375" s="66" t="s">
        <v>6997</v>
      </c>
      <c r="O7375" s="66">
        <f t="shared" si="470"/>
        <v>0</v>
      </c>
      <c r="P7375" s="66"/>
      <c r="Q7375" s="65" t="str">
        <f>+IFERROR(VLOOKUP(Z7375, fechas!$B$1:$C$1036, 2,FALSE), " ")</f>
        <v xml:space="preserve"> </v>
      </c>
      <c r="R7375" s="66"/>
      <c r="S7375" s="90"/>
      <c r="T7375" s="65"/>
      <c r="U7375" s="65"/>
      <c r="V7375" s="64"/>
      <c r="W7375" s="66"/>
      <c r="X7375" s="118">
        <f t="shared" si="472"/>
        <v>1</v>
      </c>
      <c r="Y7375" s="119" t="str">
        <f>+IFERROR(VLOOKUP(G7375,fechas!$A$1:$D$292,2,FALSE), " ")</f>
        <v xml:space="preserve"> </v>
      </c>
      <c r="Z7375" s="119" t="str">
        <f t="shared" si="473"/>
        <v xml:space="preserve"> </v>
      </c>
      <c r="AA7375" s="120" t="str">
        <f ca="1">+IFERROR(IF(S7375&gt;0," ",Q7375-variables!$C$9)," ")</f>
        <v xml:space="preserve"> </v>
      </c>
    </row>
    <row r="7376" spans="2:27" s="121" customFormat="1" ht="54.95" hidden="1" customHeight="1">
      <c r="B7376" s="66">
        <f t="shared" si="471"/>
        <v>7373</v>
      </c>
      <c r="C7376" s="72"/>
      <c r="D7376" s="73"/>
      <c r="E7376" s="73"/>
      <c r="F7376" s="66"/>
      <c r="G7376" s="116"/>
      <c r="H7376" s="116"/>
      <c r="I7376" s="116"/>
      <c r="J7376" s="117"/>
      <c r="K7376" s="64"/>
      <c r="L7376" s="64"/>
      <c r="M7376" s="64"/>
      <c r="N7376" s="66" t="s">
        <v>6997</v>
      </c>
      <c r="O7376" s="66">
        <f t="shared" si="470"/>
        <v>0</v>
      </c>
      <c r="P7376" s="66"/>
      <c r="Q7376" s="65" t="str">
        <f>+IFERROR(VLOOKUP(Z7376, fechas!$B$1:$C$1036, 2,FALSE), " ")</f>
        <v xml:space="preserve"> </v>
      </c>
      <c r="R7376" s="66"/>
      <c r="S7376" s="90"/>
      <c r="T7376" s="65"/>
      <c r="U7376" s="65"/>
      <c r="V7376" s="64"/>
      <c r="W7376" s="66"/>
      <c r="X7376" s="118">
        <f t="shared" si="472"/>
        <v>1</v>
      </c>
      <c r="Y7376" s="119" t="str">
        <f>+IFERROR(VLOOKUP(G7376,fechas!$A$1:$D$292,2,FALSE), " ")</f>
        <v xml:space="preserve"> </v>
      </c>
      <c r="Z7376" s="119" t="str">
        <f t="shared" si="473"/>
        <v xml:space="preserve"> </v>
      </c>
      <c r="AA7376" s="120" t="str">
        <f ca="1">+IFERROR(IF(S7376&gt;0," ",Q7376-variables!$C$9)," ")</f>
        <v xml:space="preserve"> </v>
      </c>
    </row>
    <row r="7377" spans="2:27" s="121" customFormat="1" ht="54.95" hidden="1" customHeight="1">
      <c r="B7377" s="66">
        <f t="shared" si="471"/>
        <v>7374</v>
      </c>
      <c r="C7377" s="72"/>
      <c r="D7377" s="73"/>
      <c r="E7377" s="73"/>
      <c r="F7377" s="66"/>
      <c r="G7377" s="116"/>
      <c r="H7377" s="116"/>
      <c r="I7377" s="116"/>
      <c r="J7377" s="117"/>
      <c r="K7377" s="64"/>
      <c r="L7377" s="64"/>
      <c r="M7377" s="64"/>
      <c r="N7377" s="66" t="s">
        <v>6997</v>
      </c>
      <c r="O7377" s="66">
        <f t="shared" si="470"/>
        <v>0</v>
      </c>
      <c r="P7377" s="66"/>
      <c r="Q7377" s="65" t="str">
        <f>+IFERROR(VLOOKUP(Z7377, fechas!$B$1:$C$1036, 2,FALSE), " ")</f>
        <v xml:space="preserve"> </v>
      </c>
      <c r="R7377" s="66"/>
      <c r="S7377" s="90"/>
      <c r="T7377" s="65"/>
      <c r="U7377" s="65"/>
      <c r="V7377" s="64"/>
      <c r="W7377" s="66"/>
      <c r="X7377" s="118">
        <f t="shared" si="472"/>
        <v>1</v>
      </c>
      <c r="Y7377" s="119" t="str">
        <f>+IFERROR(VLOOKUP(G7377,fechas!$A$1:$D$292,2,FALSE), " ")</f>
        <v xml:space="preserve"> </v>
      </c>
      <c r="Z7377" s="119" t="str">
        <f t="shared" si="473"/>
        <v xml:space="preserve"> </v>
      </c>
      <c r="AA7377" s="120" t="str">
        <f ca="1">+IFERROR(IF(S7377&gt;0," ",Q7377-variables!$C$9)," ")</f>
        <v xml:space="preserve"> </v>
      </c>
    </row>
    <row r="7378" spans="2:27" s="121" customFormat="1" ht="54.95" hidden="1" customHeight="1">
      <c r="B7378" s="66">
        <f t="shared" si="471"/>
        <v>7375</v>
      </c>
      <c r="C7378" s="72"/>
      <c r="D7378" s="73"/>
      <c r="E7378" s="73"/>
      <c r="F7378" s="66"/>
      <c r="G7378" s="116"/>
      <c r="H7378" s="116"/>
      <c r="I7378" s="116"/>
      <c r="J7378" s="117"/>
      <c r="K7378" s="64"/>
      <c r="L7378" s="64"/>
      <c r="M7378" s="64"/>
      <c r="N7378" s="66" t="s">
        <v>6997</v>
      </c>
      <c r="O7378" s="66">
        <f t="shared" si="470"/>
        <v>0</v>
      </c>
      <c r="P7378" s="66"/>
      <c r="Q7378" s="65" t="str">
        <f>+IFERROR(VLOOKUP(Z7378, fechas!$B$1:$C$1036, 2,FALSE), " ")</f>
        <v xml:space="preserve"> </v>
      </c>
      <c r="R7378" s="66"/>
      <c r="S7378" s="90"/>
      <c r="T7378" s="65"/>
      <c r="U7378" s="65"/>
      <c r="V7378" s="64"/>
      <c r="W7378" s="66"/>
      <c r="X7378" s="118">
        <f t="shared" si="472"/>
        <v>1</v>
      </c>
      <c r="Y7378" s="119" t="str">
        <f>+IFERROR(VLOOKUP(G7378,fechas!$A$1:$D$292,2,FALSE), " ")</f>
        <v xml:space="preserve"> </v>
      </c>
      <c r="Z7378" s="119" t="str">
        <f t="shared" si="473"/>
        <v xml:space="preserve"> </v>
      </c>
      <c r="AA7378" s="120" t="str">
        <f ca="1">+IFERROR(IF(S7378&gt;0," ",Q7378-variables!$C$9)," ")</f>
        <v xml:space="preserve"> </v>
      </c>
    </row>
    <row r="7379" spans="2:27" s="121" customFormat="1" ht="54.95" hidden="1" customHeight="1">
      <c r="B7379" s="66">
        <f t="shared" si="471"/>
        <v>7376</v>
      </c>
      <c r="C7379" s="72"/>
      <c r="D7379" s="73"/>
      <c r="E7379" s="73"/>
      <c r="F7379" s="66"/>
      <c r="G7379" s="116"/>
      <c r="H7379" s="116"/>
      <c r="I7379" s="116"/>
      <c r="J7379" s="117"/>
      <c r="K7379" s="64"/>
      <c r="L7379" s="64"/>
      <c r="M7379" s="64"/>
      <c r="N7379" s="66" t="s">
        <v>6997</v>
      </c>
      <c r="O7379" s="66">
        <f t="shared" si="470"/>
        <v>0</v>
      </c>
      <c r="P7379" s="66"/>
      <c r="Q7379" s="65" t="str">
        <f>+IFERROR(VLOOKUP(Z7379, fechas!$B$1:$C$1036, 2,FALSE), " ")</f>
        <v xml:space="preserve"> </v>
      </c>
      <c r="R7379" s="66"/>
      <c r="S7379" s="90"/>
      <c r="T7379" s="65"/>
      <c r="U7379" s="65"/>
      <c r="V7379" s="64"/>
      <c r="W7379" s="66"/>
      <c r="X7379" s="118">
        <f t="shared" si="472"/>
        <v>1</v>
      </c>
      <c r="Y7379" s="119" t="str">
        <f>+IFERROR(VLOOKUP(G7379,fechas!$A$1:$D$292,2,FALSE), " ")</f>
        <v xml:space="preserve"> </v>
      </c>
      <c r="Z7379" s="119" t="str">
        <f t="shared" si="473"/>
        <v xml:space="preserve"> </v>
      </c>
      <c r="AA7379" s="120" t="str">
        <f ca="1">+IFERROR(IF(S7379&gt;0," ",Q7379-variables!$C$9)," ")</f>
        <v xml:space="preserve"> </v>
      </c>
    </row>
    <row r="7380" spans="2:27" s="121" customFormat="1" ht="54.95" hidden="1" customHeight="1">
      <c r="B7380" s="66">
        <f t="shared" si="471"/>
        <v>7377</v>
      </c>
      <c r="C7380" s="72"/>
      <c r="D7380" s="73"/>
      <c r="E7380" s="73"/>
      <c r="F7380" s="66"/>
      <c r="G7380" s="116"/>
      <c r="H7380" s="116"/>
      <c r="I7380" s="116"/>
      <c r="J7380" s="117"/>
      <c r="K7380" s="64"/>
      <c r="L7380" s="64"/>
      <c r="M7380" s="64"/>
      <c r="N7380" s="66" t="s">
        <v>6997</v>
      </c>
      <c r="O7380" s="66">
        <f t="shared" si="470"/>
        <v>0</v>
      </c>
      <c r="P7380" s="66"/>
      <c r="Q7380" s="65" t="str">
        <f>+IFERROR(VLOOKUP(Z7380, fechas!$B$1:$C$1036, 2,FALSE), " ")</f>
        <v xml:space="preserve"> </v>
      </c>
      <c r="R7380" s="66"/>
      <c r="S7380" s="90"/>
      <c r="T7380" s="65"/>
      <c r="U7380" s="65"/>
      <c r="V7380" s="64"/>
      <c r="W7380" s="66"/>
      <c r="X7380" s="118">
        <f t="shared" si="472"/>
        <v>1</v>
      </c>
      <c r="Y7380" s="119" t="str">
        <f>+IFERROR(VLOOKUP(G7380,fechas!$A$1:$D$292,2,FALSE), " ")</f>
        <v xml:space="preserve"> </v>
      </c>
      <c r="Z7380" s="119" t="str">
        <f t="shared" si="473"/>
        <v xml:space="preserve"> </v>
      </c>
      <c r="AA7380" s="120" t="str">
        <f ca="1">+IFERROR(IF(S7380&gt;0," ",Q7380-variables!$C$9)," ")</f>
        <v xml:space="preserve"> </v>
      </c>
    </row>
    <row r="7381" spans="2:27" s="121" customFormat="1" ht="54.95" hidden="1" customHeight="1">
      <c r="B7381" s="66">
        <f t="shared" si="471"/>
        <v>7378</v>
      </c>
      <c r="C7381" s="72"/>
      <c r="D7381" s="73"/>
      <c r="E7381" s="73"/>
      <c r="F7381" s="66"/>
      <c r="G7381" s="116"/>
      <c r="H7381" s="116"/>
      <c r="I7381" s="116"/>
      <c r="J7381" s="117"/>
      <c r="K7381" s="64"/>
      <c r="L7381" s="64"/>
      <c r="M7381" s="64"/>
      <c r="N7381" s="66" t="s">
        <v>6997</v>
      </c>
      <c r="O7381" s="66">
        <f t="shared" si="470"/>
        <v>0</v>
      </c>
      <c r="P7381" s="66"/>
      <c r="Q7381" s="65" t="str">
        <f>+IFERROR(VLOOKUP(Z7381, fechas!$B$1:$C$1036, 2,FALSE), " ")</f>
        <v xml:space="preserve"> </v>
      </c>
      <c r="R7381" s="66"/>
      <c r="S7381" s="90"/>
      <c r="T7381" s="65"/>
      <c r="U7381" s="65"/>
      <c r="V7381" s="64"/>
      <c r="W7381" s="66"/>
      <c r="X7381" s="118">
        <f t="shared" si="472"/>
        <v>1</v>
      </c>
      <c r="Y7381" s="119" t="str">
        <f>+IFERROR(VLOOKUP(G7381,fechas!$A$1:$D$292,2,FALSE), " ")</f>
        <v xml:space="preserve"> </v>
      </c>
      <c r="Z7381" s="119" t="str">
        <f t="shared" si="473"/>
        <v xml:space="preserve"> </v>
      </c>
      <c r="AA7381" s="120" t="str">
        <f ca="1">+IFERROR(IF(S7381&gt;0," ",Q7381-variables!$C$9)," ")</f>
        <v xml:space="preserve"> </v>
      </c>
    </row>
    <row r="7382" spans="2:27" s="121" customFormat="1" ht="54.95" hidden="1" customHeight="1">
      <c r="B7382" s="66">
        <f t="shared" si="471"/>
        <v>7379</v>
      </c>
      <c r="C7382" s="72"/>
      <c r="D7382" s="73"/>
      <c r="E7382" s="73"/>
      <c r="F7382" s="66"/>
      <c r="G7382" s="116"/>
      <c r="H7382" s="116"/>
      <c r="I7382" s="116"/>
      <c r="J7382" s="117"/>
      <c r="K7382" s="64"/>
      <c r="L7382" s="64"/>
      <c r="M7382" s="64"/>
      <c r="N7382" s="66" t="s">
        <v>6997</v>
      </c>
      <c r="O7382" s="66">
        <f t="shared" si="470"/>
        <v>0</v>
      </c>
      <c r="P7382" s="66"/>
      <c r="Q7382" s="65" t="str">
        <f>+IFERROR(VLOOKUP(Z7382, fechas!$B$1:$C$1036, 2,FALSE), " ")</f>
        <v xml:space="preserve"> </v>
      </c>
      <c r="R7382" s="66"/>
      <c r="S7382" s="90"/>
      <c r="T7382" s="65"/>
      <c r="U7382" s="65"/>
      <c r="V7382" s="64"/>
      <c r="W7382" s="66"/>
      <c r="X7382" s="118">
        <f t="shared" si="472"/>
        <v>1</v>
      </c>
      <c r="Y7382" s="119" t="str">
        <f>+IFERROR(VLOOKUP(G7382,fechas!$A$1:$D$292,2,FALSE), " ")</f>
        <v xml:space="preserve"> </v>
      </c>
      <c r="Z7382" s="119" t="str">
        <f t="shared" si="473"/>
        <v xml:space="preserve"> </v>
      </c>
      <c r="AA7382" s="120" t="str">
        <f ca="1">+IFERROR(IF(S7382&gt;0," ",Q7382-variables!$C$9)," ")</f>
        <v xml:space="preserve"> </v>
      </c>
    </row>
    <row r="7383" spans="2:27" s="121" customFormat="1" ht="54.95" hidden="1" customHeight="1">
      <c r="B7383" s="66">
        <f t="shared" si="471"/>
        <v>7380</v>
      </c>
      <c r="C7383" s="72"/>
      <c r="D7383" s="73"/>
      <c r="E7383" s="73"/>
      <c r="F7383" s="66"/>
      <c r="G7383" s="116"/>
      <c r="H7383" s="116"/>
      <c r="I7383" s="116"/>
      <c r="J7383" s="117"/>
      <c r="K7383" s="64"/>
      <c r="L7383" s="64"/>
      <c r="M7383" s="64"/>
      <c r="N7383" s="66" t="s">
        <v>6997</v>
      </c>
      <c r="O7383" s="66">
        <f t="shared" si="470"/>
        <v>0</v>
      </c>
      <c r="P7383" s="66"/>
      <c r="Q7383" s="65" t="str">
        <f>+IFERROR(VLOOKUP(Z7383, fechas!$B$1:$C$1036, 2,FALSE), " ")</f>
        <v xml:space="preserve"> </v>
      </c>
      <c r="R7383" s="66"/>
      <c r="S7383" s="90"/>
      <c r="T7383" s="65"/>
      <c r="U7383" s="65"/>
      <c r="V7383" s="64"/>
      <c r="W7383" s="66"/>
      <c r="X7383" s="118">
        <f t="shared" si="472"/>
        <v>1</v>
      </c>
      <c r="Y7383" s="119" t="str">
        <f>+IFERROR(VLOOKUP(G7383,fechas!$A$1:$D$292,2,FALSE), " ")</f>
        <v xml:space="preserve"> </v>
      </c>
      <c r="Z7383" s="119" t="str">
        <f t="shared" si="473"/>
        <v xml:space="preserve"> </v>
      </c>
      <c r="AA7383" s="120" t="str">
        <f ca="1">+IFERROR(IF(S7383&gt;0," ",Q7383-variables!$C$9)," ")</f>
        <v xml:space="preserve"> </v>
      </c>
    </row>
    <row r="7384" spans="2:27" s="121" customFormat="1" ht="54.95" hidden="1" customHeight="1">
      <c r="B7384" s="66">
        <f t="shared" si="471"/>
        <v>7381</v>
      </c>
      <c r="C7384" s="72"/>
      <c r="D7384" s="73"/>
      <c r="E7384" s="73"/>
      <c r="F7384" s="66"/>
      <c r="G7384" s="116"/>
      <c r="H7384" s="116"/>
      <c r="I7384" s="116"/>
      <c r="J7384" s="117"/>
      <c r="K7384" s="64"/>
      <c r="L7384" s="64"/>
      <c r="M7384" s="64"/>
      <c r="N7384" s="66" t="s">
        <v>6997</v>
      </c>
      <c r="O7384" s="66">
        <f t="shared" si="470"/>
        <v>0</v>
      </c>
      <c r="P7384" s="66"/>
      <c r="Q7384" s="65" t="str">
        <f>+IFERROR(VLOOKUP(Z7384, fechas!$B$1:$C$1036, 2,FALSE), " ")</f>
        <v xml:space="preserve"> </v>
      </c>
      <c r="R7384" s="66"/>
      <c r="S7384" s="90"/>
      <c r="T7384" s="65"/>
      <c r="U7384" s="65"/>
      <c r="V7384" s="64"/>
      <c r="W7384" s="66"/>
      <c r="X7384" s="118">
        <f t="shared" si="472"/>
        <v>1</v>
      </c>
      <c r="Y7384" s="119" t="str">
        <f>+IFERROR(VLOOKUP(G7384,fechas!$A$1:$D$292,2,FALSE), " ")</f>
        <v xml:space="preserve"> </v>
      </c>
      <c r="Z7384" s="119" t="str">
        <f t="shared" si="473"/>
        <v xml:space="preserve"> </v>
      </c>
      <c r="AA7384" s="120" t="str">
        <f ca="1">+IFERROR(IF(S7384&gt;0," ",Q7384-variables!$C$9)," ")</f>
        <v xml:space="preserve"> </v>
      </c>
    </row>
    <row r="7385" spans="2:27" s="121" customFormat="1" ht="54.95" hidden="1" customHeight="1">
      <c r="B7385" s="66">
        <f t="shared" si="471"/>
        <v>7382</v>
      </c>
      <c r="C7385" s="72"/>
      <c r="D7385" s="73"/>
      <c r="E7385" s="73"/>
      <c r="F7385" s="66"/>
      <c r="G7385" s="116"/>
      <c r="H7385" s="116"/>
      <c r="I7385" s="116"/>
      <c r="J7385" s="117"/>
      <c r="K7385" s="64"/>
      <c r="L7385" s="64"/>
      <c r="M7385" s="64"/>
      <c r="N7385" s="66" t="s">
        <v>6997</v>
      </c>
      <c r="O7385" s="66">
        <f t="shared" si="470"/>
        <v>0</v>
      </c>
      <c r="P7385" s="66"/>
      <c r="Q7385" s="65" t="str">
        <f>+IFERROR(VLOOKUP(Z7385, fechas!$B$1:$C$1036, 2,FALSE), " ")</f>
        <v xml:space="preserve"> </v>
      </c>
      <c r="R7385" s="66"/>
      <c r="S7385" s="90"/>
      <c r="T7385" s="65"/>
      <c r="U7385" s="65"/>
      <c r="V7385" s="64"/>
      <c r="W7385" s="66"/>
      <c r="X7385" s="118">
        <f t="shared" si="472"/>
        <v>1</v>
      </c>
      <c r="Y7385" s="119" t="str">
        <f>+IFERROR(VLOOKUP(G7385,fechas!$A$1:$D$292,2,FALSE), " ")</f>
        <v xml:space="preserve"> </v>
      </c>
      <c r="Z7385" s="119" t="str">
        <f t="shared" si="473"/>
        <v xml:space="preserve"> </v>
      </c>
      <c r="AA7385" s="120" t="str">
        <f ca="1">+IFERROR(IF(S7385&gt;0," ",Q7385-variables!$C$9)," ")</f>
        <v xml:space="preserve"> </v>
      </c>
    </row>
    <row r="7386" spans="2:27" s="121" customFormat="1" ht="54.95" hidden="1" customHeight="1">
      <c r="B7386" s="66">
        <f t="shared" si="471"/>
        <v>7383</v>
      </c>
      <c r="C7386" s="72"/>
      <c r="D7386" s="73"/>
      <c r="E7386" s="73"/>
      <c r="F7386" s="66"/>
      <c r="G7386" s="116"/>
      <c r="H7386" s="116"/>
      <c r="I7386" s="116"/>
      <c r="J7386" s="117"/>
      <c r="K7386" s="64"/>
      <c r="L7386" s="64"/>
      <c r="M7386" s="64"/>
      <c r="N7386" s="66" t="s">
        <v>6997</v>
      </c>
      <c r="O7386" s="66">
        <f t="shared" si="470"/>
        <v>0</v>
      </c>
      <c r="P7386" s="66"/>
      <c r="Q7386" s="65" t="str">
        <f>+IFERROR(VLOOKUP(Z7386, fechas!$B$1:$C$1036, 2,FALSE), " ")</f>
        <v xml:space="preserve"> </v>
      </c>
      <c r="R7386" s="66"/>
      <c r="S7386" s="90"/>
      <c r="T7386" s="65"/>
      <c r="U7386" s="65"/>
      <c r="V7386" s="64"/>
      <c r="W7386" s="66"/>
      <c r="X7386" s="118">
        <f t="shared" si="472"/>
        <v>1</v>
      </c>
      <c r="Y7386" s="119" t="str">
        <f>+IFERROR(VLOOKUP(G7386,fechas!$A$1:$D$292,2,FALSE), " ")</f>
        <v xml:space="preserve"> </v>
      </c>
      <c r="Z7386" s="119" t="str">
        <f t="shared" si="473"/>
        <v xml:space="preserve"> </v>
      </c>
      <c r="AA7386" s="120" t="str">
        <f ca="1">+IFERROR(IF(S7386&gt;0," ",Q7386-variables!$C$9)," ")</f>
        <v xml:space="preserve"> </v>
      </c>
    </row>
    <row r="7387" spans="2:27" s="121" customFormat="1" ht="54.95" hidden="1" customHeight="1">
      <c r="B7387" s="66">
        <f t="shared" si="471"/>
        <v>7384</v>
      </c>
      <c r="C7387" s="72"/>
      <c r="D7387" s="73"/>
      <c r="E7387" s="73"/>
      <c r="F7387" s="66"/>
      <c r="G7387" s="116"/>
      <c r="H7387" s="116"/>
      <c r="I7387" s="116"/>
      <c r="J7387" s="117"/>
      <c r="K7387" s="64"/>
      <c r="L7387" s="64"/>
      <c r="M7387" s="64"/>
      <c r="N7387" s="66" t="s">
        <v>6997</v>
      </c>
      <c r="O7387" s="66">
        <f t="shared" si="470"/>
        <v>0</v>
      </c>
      <c r="P7387" s="66"/>
      <c r="Q7387" s="65" t="str">
        <f>+IFERROR(VLOOKUP(Z7387, fechas!$B$1:$C$1036, 2,FALSE), " ")</f>
        <v xml:space="preserve"> </v>
      </c>
      <c r="R7387" s="66"/>
      <c r="S7387" s="90"/>
      <c r="T7387" s="65"/>
      <c r="U7387" s="65"/>
      <c r="V7387" s="64"/>
      <c r="W7387" s="66"/>
      <c r="X7387" s="118">
        <f t="shared" si="472"/>
        <v>1</v>
      </c>
      <c r="Y7387" s="119" t="str">
        <f>+IFERROR(VLOOKUP(G7387,fechas!$A$1:$D$292,2,FALSE), " ")</f>
        <v xml:space="preserve"> </v>
      </c>
      <c r="Z7387" s="119" t="str">
        <f t="shared" si="473"/>
        <v xml:space="preserve"> </v>
      </c>
      <c r="AA7387" s="120" t="str">
        <f ca="1">+IFERROR(IF(S7387&gt;0," ",Q7387-variables!$C$9)," ")</f>
        <v xml:space="preserve"> </v>
      </c>
    </row>
    <row r="7388" spans="2:27" s="121" customFormat="1" ht="54.95" hidden="1" customHeight="1">
      <c r="B7388" s="66">
        <f t="shared" si="471"/>
        <v>7385</v>
      </c>
      <c r="C7388" s="72"/>
      <c r="D7388" s="73"/>
      <c r="E7388" s="73"/>
      <c r="F7388" s="66"/>
      <c r="G7388" s="116"/>
      <c r="H7388" s="116"/>
      <c r="I7388" s="116"/>
      <c r="J7388" s="117"/>
      <c r="K7388" s="64"/>
      <c r="L7388" s="64"/>
      <c r="M7388" s="64"/>
      <c r="N7388" s="66" t="s">
        <v>6997</v>
      </c>
      <c r="O7388" s="66">
        <f t="shared" si="470"/>
        <v>0</v>
      </c>
      <c r="P7388" s="66"/>
      <c r="Q7388" s="65" t="str">
        <f>+IFERROR(VLOOKUP(Z7388, fechas!$B$1:$C$1036, 2,FALSE), " ")</f>
        <v xml:space="preserve"> </v>
      </c>
      <c r="R7388" s="66"/>
      <c r="S7388" s="90"/>
      <c r="T7388" s="65"/>
      <c r="U7388" s="65"/>
      <c r="V7388" s="64"/>
      <c r="W7388" s="66"/>
      <c r="X7388" s="118">
        <f t="shared" si="472"/>
        <v>1</v>
      </c>
      <c r="Y7388" s="119" t="str">
        <f>+IFERROR(VLOOKUP(G7388,fechas!$A$1:$D$292,2,FALSE), " ")</f>
        <v xml:space="preserve"> </v>
      </c>
      <c r="Z7388" s="119" t="str">
        <f t="shared" si="473"/>
        <v xml:space="preserve"> </v>
      </c>
      <c r="AA7388" s="120" t="str">
        <f ca="1">+IFERROR(IF(S7388&gt;0," ",Q7388-variables!$C$9)," ")</f>
        <v xml:space="preserve"> </v>
      </c>
    </row>
    <row r="7389" spans="2:27" s="121" customFormat="1" ht="54.95" hidden="1" customHeight="1">
      <c r="B7389" s="66">
        <f t="shared" si="471"/>
        <v>7386</v>
      </c>
      <c r="C7389" s="72"/>
      <c r="D7389" s="73"/>
      <c r="E7389" s="73"/>
      <c r="F7389" s="66"/>
      <c r="G7389" s="116"/>
      <c r="H7389" s="116"/>
      <c r="I7389" s="116"/>
      <c r="J7389" s="117"/>
      <c r="K7389" s="64"/>
      <c r="L7389" s="64"/>
      <c r="M7389" s="64"/>
      <c r="N7389" s="66" t="s">
        <v>6997</v>
      </c>
      <c r="O7389" s="66">
        <f t="shared" si="470"/>
        <v>0</v>
      </c>
      <c r="P7389" s="66"/>
      <c r="Q7389" s="65" t="str">
        <f>+IFERROR(VLOOKUP(Z7389, fechas!$B$1:$C$1036, 2,FALSE), " ")</f>
        <v xml:space="preserve"> </v>
      </c>
      <c r="R7389" s="66"/>
      <c r="S7389" s="90"/>
      <c r="T7389" s="65"/>
      <c r="U7389" s="65"/>
      <c r="V7389" s="64"/>
      <c r="W7389" s="66"/>
      <c r="X7389" s="118">
        <f t="shared" si="472"/>
        <v>1</v>
      </c>
      <c r="Y7389" s="119" t="str">
        <f>+IFERROR(VLOOKUP(G7389,fechas!$A$1:$D$292,2,FALSE), " ")</f>
        <v xml:space="preserve"> </v>
      </c>
      <c r="Z7389" s="119" t="str">
        <f t="shared" si="473"/>
        <v xml:space="preserve"> </v>
      </c>
      <c r="AA7389" s="120" t="str">
        <f ca="1">+IFERROR(IF(S7389&gt;0," ",Q7389-variables!$C$9)," ")</f>
        <v xml:space="preserve"> </v>
      </c>
    </row>
    <row r="7390" spans="2:27" s="121" customFormat="1" ht="54.95" hidden="1" customHeight="1">
      <c r="B7390" s="66">
        <f t="shared" si="471"/>
        <v>7387</v>
      </c>
      <c r="C7390" s="72"/>
      <c r="D7390" s="73"/>
      <c r="E7390" s="73"/>
      <c r="F7390" s="66"/>
      <c r="G7390" s="116"/>
      <c r="H7390" s="116"/>
      <c r="I7390" s="116"/>
      <c r="J7390" s="117"/>
      <c r="K7390" s="64"/>
      <c r="L7390" s="64"/>
      <c r="M7390" s="64"/>
      <c r="N7390" s="66" t="s">
        <v>6997</v>
      </c>
      <c r="O7390" s="66">
        <f t="shared" si="470"/>
        <v>0</v>
      </c>
      <c r="P7390" s="66"/>
      <c r="Q7390" s="65" t="str">
        <f>+IFERROR(VLOOKUP(Z7390, fechas!$B$1:$C$1036, 2,FALSE), " ")</f>
        <v xml:space="preserve"> </v>
      </c>
      <c r="R7390" s="66"/>
      <c r="S7390" s="90"/>
      <c r="T7390" s="65"/>
      <c r="U7390" s="65"/>
      <c r="V7390" s="64"/>
      <c r="W7390" s="66"/>
      <c r="X7390" s="118">
        <f t="shared" si="472"/>
        <v>1</v>
      </c>
      <c r="Y7390" s="119" t="str">
        <f>+IFERROR(VLOOKUP(G7390,fechas!$A$1:$D$292,2,FALSE), " ")</f>
        <v xml:space="preserve"> </v>
      </c>
      <c r="Z7390" s="119" t="str">
        <f t="shared" si="473"/>
        <v xml:space="preserve"> </v>
      </c>
      <c r="AA7390" s="120" t="str">
        <f ca="1">+IFERROR(IF(S7390&gt;0," ",Q7390-variables!$C$9)," ")</f>
        <v xml:space="preserve"> </v>
      </c>
    </row>
    <row r="7391" spans="2:27" s="121" customFormat="1" ht="54.95" hidden="1" customHeight="1">
      <c r="B7391" s="66">
        <f t="shared" si="471"/>
        <v>7388</v>
      </c>
      <c r="C7391" s="72"/>
      <c r="D7391" s="73"/>
      <c r="E7391" s="73"/>
      <c r="F7391" s="66"/>
      <c r="G7391" s="116"/>
      <c r="H7391" s="116"/>
      <c r="I7391" s="116"/>
      <c r="J7391" s="117"/>
      <c r="K7391" s="64"/>
      <c r="L7391" s="64"/>
      <c r="M7391" s="64"/>
      <c r="N7391" s="66" t="s">
        <v>6997</v>
      </c>
      <c r="O7391" s="66">
        <f t="shared" si="470"/>
        <v>0</v>
      </c>
      <c r="P7391" s="66"/>
      <c r="Q7391" s="65" t="str">
        <f>+IFERROR(VLOOKUP(Z7391, fechas!$B$1:$C$1036, 2,FALSE), " ")</f>
        <v xml:space="preserve"> </v>
      </c>
      <c r="R7391" s="66"/>
      <c r="S7391" s="90"/>
      <c r="T7391" s="65"/>
      <c r="U7391" s="65"/>
      <c r="V7391" s="64"/>
      <c r="W7391" s="66"/>
      <c r="X7391" s="118">
        <f t="shared" si="472"/>
        <v>1</v>
      </c>
      <c r="Y7391" s="119" t="str">
        <f>+IFERROR(VLOOKUP(G7391,fechas!$A$1:$D$292,2,FALSE), " ")</f>
        <v xml:space="preserve"> </v>
      </c>
      <c r="Z7391" s="119" t="str">
        <f t="shared" si="473"/>
        <v xml:space="preserve"> </v>
      </c>
      <c r="AA7391" s="120" t="str">
        <f ca="1">+IFERROR(IF(S7391&gt;0," ",Q7391-variables!$C$9)," ")</f>
        <v xml:space="preserve"> </v>
      </c>
    </row>
    <row r="7392" spans="2:27" s="121" customFormat="1" ht="54.95" hidden="1" customHeight="1">
      <c r="B7392" s="66">
        <f t="shared" si="471"/>
        <v>7389</v>
      </c>
      <c r="C7392" s="72"/>
      <c r="D7392" s="73"/>
      <c r="E7392" s="73"/>
      <c r="F7392" s="66"/>
      <c r="G7392" s="116"/>
      <c r="H7392" s="116"/>
      <c r="I7392" s="116"/>
      <c r="J7392" s="117"/>
      <c r="K7392" s="64"/>
      <c r="L7392" s="64"/>
      <c r="M7392" s="64"/>
      <c r="N7392" s="66" t="s">
        <v>6997</v>
      </c>
      <c r="O7392" s="66">
        <f t="shared" si="470"/>
        <v>0</v>
      </c>
      <c r="P7392" s="66"/>
      <c r="Q7392" s="65" t="str">
        <f>+IFERROR(VLOOKUP(Z7392, fechas!$B$1:$C$1036, 2,FALSE), " ")</f>
        <v xml:space="preserve"> </v>
      </c>
      <c r="R7392" s="66"/>
      <c r="S7392" s="90"/>
      <c r="T7392" s="65"/>
      <c r="U7392" s="65"/>
      <c r="V7392" s="64"/>
      <c r="W7392" s="66"/>
      <c r="X7392" s="118">
        <f t="shared" si="472"/>
        <v>1</v>
      </c>
      <c r="Y7392" s="119" t="str">
        <f>+IFERROR(VLOOKUP(G7392,fechas!$A$1:$D$292,2,FALSE), " ")</f>
        <v xml:space="preserve"> </v>
      </c>
      <c r="Z7392" s="119" t="str">
        <f t="shared" si="473"/>
        <v xml:space="preserve"> </v>
      </c>
      <c r="AA7392" s="120" t="str">
        <f ca="1">+IFERROR(IF(S7392&gt;0," ",Q7392-variables!$C$9)," ")</f>
        <v xml:space="preserve"> </v>
      </c>
    </row>
    <row r="7393" spans="2:27" s="121" customFormat="1" ht="54.95" hidden="1" customHeight="1">
      <c r="B7393" s="66">
        <f t="shared" si="471"/>
        <v>7390</v>
      </c>
      <c r="C7393" s="72"/>
      <c r="D7393" s="73"/>
      <c r="E7393" s="73"/>
      <c r="F7393" s="66"/>
      <c r="G7393" s="116"/>
      <c r="H7393" s="116"/>
      <c r="I7393" s="116"/>
      <c r="J7393" s="117"/>
      <c r="K7393" s="64"/>
      <c r="L7393" s="64"/>
      <c r="M7393" s="64"/>
      <c r="N7393" s="66" t="s">
        <v>6997</v>
      </c>
      <c r="O7393" s="66">
        <f t="shared" si="470"/>
        <v>0</v>
      </c>
      <c r="P7393" s="66"/>
      <c r="Q7393" s="65" t="str">
        <f>+IFERROR(VLOOKUP(Z7393, fechas!$B$1:$C$1036, 2,FALSE), " ")</f>
        <v xml:space="preserve"> </v>
      </c>
      <c r="R7393" s="66"/>
      <c r="S7393" s="90"/>
      <c r="T7393" s="65"/>
      <c r="U7393" s="65"/>
      <c r="V7393" s="64"/>
      <c r="W7393" s="66"/>
      <c r="X7393" s="118">
        <f t="shared" si="472"/>
        <v>1</v>
      </c>
      <c r="Y7393" s="119" t="str">
        <f>+IFERROR(VLOOKUP(G7393,fechas!$A$1:$D$292,2,FALSE), " ")</f>
        <v xml:space="preserve"> </v>
      </c>
      <c r="Z7393" s="119" t="str">
        <f t="shared" si="473"/>
        <v xml:space="preserve"> </v>
      </c>
      <c r="AA7393" s="120" t="str">
        <f ca="1">+IFERROR(IF(S7393&gt;0," ",Q7393-variables!$C$9)," ")</f>
        <v xml:space="preserve"> </v>
      </c>
    </row>
    <row r="7394" spans="2:27" s="121" customFormat="1" ht="54.95" hidden="1" customHeight="1">
      <c r="B7394" s="66">
        <f t="shared" si="471"/>
        <v>7391</v>
      </c>
      <c r="C7394" s="72"/>
      <c r="D7394" s="73"/>
      <c r="E7394" s="73"/>
      <c r="F7394" s="66"/>
      <c r="G7394" s="116"/>
      <c r="H7394" s="116"/>
      <c r="I7394" s="116"/>
      <c r="J7394" s="117"/>
      <c r="K7394" s="64"/>
      <c r="L7394" s="64"/>
      <c r="M7394" s="64"/>
      <c r="N7394" s="66" t="s">
        <v>6997</v>
      </c>
      <c r="O7394" s="66">
        <f t="shared" si="470"/>
        <v>0</v>
      </c>
      <c r="P7394" s="66"/>
      <c r="Q7394" s="65" t="str">
        <f>+IFERROR(VLOOKUP(Z7394, fechas!$B$1:$C$1036, 2,FALSE), " ")</f>
        <v xml:space="preserve"> </v>
      </c>
      <c r="R7394" s="66"/>
      <c r="S7394" s="90"/>
      <c r="T7394" s="65"/>
      <c r="U7394" s="65"/>
      <c r="V7394" s="64"/>
      <c r="W7394" s="66"/>
      <c r="X7394" s="118">
        <f t="shared" si="472"/>
        <v>1</v>
      </c>
      <c r="Y7394" s="119" t="str">
        <f>+IFERROR(VLOOKUP(G7394,fechas!$A$1:$D$292,2,FALSE), " ")</f>
        <v xml:space="preserve"> </v>
      </c>
      <c r="Z7394" s="119" t="str">
        <f t="shared" si="473"/>
        <v xml:space="preserve"> </v>
      </c>
      <c r="AA7394" s="120" t="str">
        <f ca="1">+IFERROR(IF(S7394&gt;0," ",Q7394-variables!$C$9)," ")</f>
        <v xml:space="preserve"> </v>
      </c>
    </row>
    <row r="7395" spans="2:27" s="121" customFormat="1" ht="54.95" hidden="1" customHeight="1">
      <c r="B7395" s="66">
        <f t="shared" si="471"/>
        <v>7392</v>
      </c>
      <c r="C7395" s="72"/>
      <c r="D7395" s="73"/>
      <c r="E7395" s="73"/>
      <c r="F7395" s="66"/>
      <c r="G7395" s="116"/>
      <c r="H7395" s="116"/>
      <c r="I7395" s="116"/>
      <c r="J7395" s="117"/>
      <c r="K7395" s="64"/>
      <c r="L7395" s="64"/>
      <c r="M7395" s="64"/>
      <c r="N7395" s="66" t="s">
        <v>6997</v>
      </c>
      <c r="O7395" s="66">
        <f t="shared" si="470"/>
        <v>0</v>
      </c>
      <c r="P7395" s="66"/>
      <c r="Q7395" s="65" t="str">
        <f>+IFERROR(VLOOKUP(Z7395, fechas!$B$1:$C$1036, 2,FALSE), " ")</f>
        <v xml:space="preserve"> </v>
      </c>
      <c r="R7395" s="66"/>
      <c r="S7395" s="90"/>
      <c r="T7395" s="65"/>
      <c r="U7395" s="65"/>
      <c r="V7395" s="64"/>
      <c r="W7395" s="66"/>
      <c r="X7395" s="118">
        <f t="shared" si="472"/>
        <v>1</v>
      </c>
      <c r="Y7395" s="119" t="str">
        <f>+IFERROR(VLOOKUP(G7395,fechas!$A$1:$D$292,2,FALSE), " ")</f>
        <v xml:space="preserve"> </v>
      </c>
      <c r="Z7395" s="119" t="str">
        <f t="shared" si="473"/>
        <v xml:space="preserve"> </v>
      </c>
      <c r="AA7395" s="120" t="str">
        <f ca="1">+IFERROR(IF(S7395&gt;0," ",Q7395-variables!$C$9)," ")</f>
        <v xml:space="preserve"> </v>
      </c>
    </row>
    <row r="7396" spans="2:27" s="121" customFormat="1" ht="54.95" hidden="1" customHeight="1">
      <c r="B7396" s="66">
        <f t="shared" si="471"/>
        <v>7393</v>
      </c>
      <c r="C7396" s="72"/>
      <c r="D7396" s="73"/>
      <c r="E7396" s="73"/>
      <c r="F7396" s="66"/>
      <c r="G7396" s="116"/>
      <c r="H7396" s="116"/>
      <c r="I7396" s="116"/>
      <c r="J7396" s="117"/>
      <c r="K7396" s="64"/>
      <c r="L7396" s="64"/>
      <c r="M7396" s="64"/>
      <c r="N7396" s="66" t="s">
        <v>6997</v>
      </c>
      <c r="O7396" s="66">
        <f t="shared" si="470"/>
        <v>0</v>
      </c>
      <c r="P7396" s="66"/>
      <c r="Q7396" s="65" t="str">
        <f>+IFERROR(VLOOKUP(Z7396, fechas!$B$1:$C$1036, 2,FALSE), " ")</f>
        <v xml:space="preserve"> </v>
      </c>
      <c r="R7396" s="66"/>
      <c r="S7396" s="90"/>
      <c r="T7396" s="65"/>
      <c r="U7396" s="65"/>
      <c r="V7396" s="64"/>
      <c r="W7396" s="66"/>
      <c r="X7396" s="118">
        <f t="shared" si="472"/>
        <v>1</v>
      </c>
      <c r="Y7396" s="119" t="str">
        <f>+IFERROR(VLOOKUP(G7396,fechas!$A$1:$D$292,2,FALSE), " ")</f>
        <v xml:space="preserve"> </v>
      </c>
      <c r="Z7396" s="119" t="str">
        <f t="shared" si="473"/>
        <v xml:space="preserve"> </v>
      </c>
      <c r="AA7396" s="120" t="str">
        <f ca="1">+IFERROR(IF(S7396&gt;0," ",Q7396-variables!$C$9)," ")</f>
        <v xml:space="preserve"> </v>
      </c>
    </row>
    <row r="7397" spans="2:27" s="121" customFormat="1" ht="54.95" hidden="1" customHeight="1">
      <c r="B7397" s="66">
        <f t="shared" si="471"/>
        <v>7394</v>
      </c>
      <c r="C7397" s="72"/>
      <c r="D7397" s="73"/>
      <c r="E7397" s="73"/>
      <c r="F7397" s="66"/>
      <c r="G7397" s="116"/>
      <c r="H7397" s="116"/>
      <c r="I7397" s="116"/>
      <c r="J7397" s="117"/>
      <c r="K7397" s="64"/>
      <c r="L7397" s="64"/>
      <c r="M7397" s="64"/>
      <c r="N7397" s="66" t="s">
        <v>6997</v>
      </c>
      <c r="O7397" s="66">
        <f t="shared" si="470"/>
        <v>0</v>
      </c>
      <c r="P7397" s="66"/>
      <c r="Q7397" s="65" t="str">
        <f>+IFERROR(VLOOKUP(Z7397, fechas!$B$1:$C$1036, 2,FALSE), " ")</f>
        <v xml:space="preserve"> </v>
      </c>
      <c r="R7397" s="66"/>
      <c r="S7397" s="90"/>
      <c r="T7397" s="65"/>
      <c r="U7397" s="65"/>
      <c r="V7397" s="64"/>
      <c r="W7397" s="66"/>
      <c r="X7397" s="118">
        <f t="shared" si="472"/>
        <v>1</v>
      </c>
      <c r="Y7397" s="119" t="str">
        <f>+IFERROR(VLOOKUP(G7397,fechas!$A$1:$D$292,2,FALSE), " ")</f>
        <v xml:space="preserve"> </v>
      </c>
      <c r="Z7397" s="119" t="str">
        <f t="shared" si="473"/>
        <v xml:space="preserve"> </v>
      </c>
      <c r="AA7397" s="120" t="str">
        <f ca="1">+IFERROR(IF(S7397&gt;0," ",Q7397-variables!$C$9)," ")</f>
        <v xml:space="preserve"> </v>
      </c>
    </row>
    <row r="7398" spans="2:27" s="121" customFormat="1" ht="54.95" hidden="1" customHeight="1">
      <c r="B7398" s="66">
        <f t="shared" si="471"/>
        <v>7395</v>
      </c>
      <c r="C7398" s="72"/>
      <c r="D7398" s="73"/>
      <c r="E7398" s="73"/>
      <c r="F7398" s="66"/>
      <c r="G7398" s="116"/>
      <c r="H7398" s="116"/>
      <c r="I7398" s="116"/>
      <c r="J7398" s="117"/>
      <c r="K7398" s="64"/>
      <c r="L7398" s="64"/>
      <c r="M7398" s="64"/>
      <c r="N7398" s="66" t="s">
        <v>6997</v>
      </c>
      <c r="O7398" s="66">
        <f t="shared" si="470"/>
        <v>0</v>
      </c>
      <c r="P7398" s="66"/>
      <c r="Q7398" s="65" t="str">
        <f>+IFERROR(VLOOKUP(Z7398, fechas!$B$1:$C$1036, 2,FALSE), " ")</f>
        <v xml:space="preserve"> </v>
      </c>
      <c r="R7398" s="66"/>
      <c r="S7398" s="90"/>
      <c r="T7398" s="65"/>
      <c r="U7398" s="65"/>
      <c r="V7398" s="64"/>
      <c r="W7398" s="66"/>
      <c r="X7398" s="118">
        <f t="shared" si="472"/>
        <v>1</v>
      </c>
      <c r="Y7398" s="119" t="str">
        <f>+IFERROR(VLOOKUP(G7398,fechas!$A$1:$D$292,2,FALSE), " ")</f>
        <v xml:space="preserve"> </v>
      </c>
      <c r="Z7398" s="119" t="str">
        <f t="shared" si="473"/>
        <v xml:space="preserve"> </v>
      </c>
      <c r="AA7398" s="120" t="str">
        <f ca="1">+IFERROR(IF(S7398&gt;0," ",Q7398-variables!$C$9)," ")</f>
        <v xml:space="preserve"> </v>
      </c>
    </row>
    <row r="7399" spans="2:27" s="121" customFormat="1" ht="54.95" hidden="1" customHeight="1">
      <c r="B7399" s="66">
        <f t="shared" si="471"/>
        <v>7396</v>
      </c>
      <c r="C7399" s="72"/>
      <c r="D7399" s="73"/>
      <c r="E7399" s="73"/>
      <c r="F7399" s="66"/>
      <c r="G7399" s="116"/>
      <c r="H7399" s="116"/>
      <c r="I7399" s="116"/>
      <c r="J7399" s="117"/>
      <c r="K7399" s="64"/>
      <c r="L7399" s="64"/>
      <c r="M7399" s="64"/>
      <c r="N7399" s="66" t="s">
        <v>6997</v>
      </c>
      <c r="O7399" s="66">
        <f t="shared" si="470"/>
        <v>0</v>
      </c>
      <c r="P7399" s="66"/>
      <c r="Q7399" s="65" t="str">
        <f>+IFERROR(VLOOKUP(Z7399, fechas!$B$1:$C$1036, 2,FALSE), " ")</f>
        <v xml:space="preserve"> </v>
      </c>
      <c r="R7399" s="66"/>
      <c r="S7399" s="90"/>
      <c r="T7399" s="65"/>
      <c r="U7399" s="65"/>
      <c r="V7399" s="64"/>
      <c r="W7399" s="66"/>
      <c r="X7399" s="118">
        <f t="shared" si="472"/>
        <v>1</v>
      </c>
      <c r="Y7399" s="119" t="str">
        <f>+IFERROR(VLOOKUP(G7399,fechas!$A$1:$D$292,2,FALSE), " ")</f>
        <v xml:space="preserve"> </v>
      </c>
      <c r="Z7399" s="119" t="str">
        <f t="shared" si="473"/>
        <v xml:space="preserve"> </v>
      </c>
      <c r="AA7399" s="120" t="str">
        <f ca="1">+IFERROR(IF(S7399&gt;0," ",Q7399-variables!$C$9)," ")</f>
        <v xml:space="preserve"> </v>
      </c>
    </row>
    <row r="7400" spans="2:27" s="121" customFormat="1" ht="54.95" hidden="1" customHeight="1">
      <c r="B7400" s="66">
        <f t="shared" si="471"/>
        <v>7397</v>
      </c>
      <c r="C7400" s="72"/>
      <c r="D7400" s="73"/>
      <c r="E7400" s="73"/>
      <c r="F7400" s="66"/>
      <c r="G7400" s="116"/>
      <c r="H7400" s="116"/>
      <c r="I7400" s="116"/>
      <c r="J7400" s="117"/>
      <c r="K7400" s="64"/>
      <c r="L7400" s="64"/>
      <c r="M7400" s="64"/>
      <c r="N7400" s="66" t="s">
        <v>6997</v>
      </c>
      <c r="O7400" s="66">
        <f t="shared" si="470"/>
        <v>0</v>
      </c>
      <c r="P7400" s="66"/>
      <c r="Q7400" s="65" t="str">
        <f>+IFERROR(VLOOKUP(Z7400, fechas!$B$1:$C$1036, 2,FALSE), " ")</f>
        <v xml:space="preserve"> </v>
      </c>
      <c r="R7400" s="66"/>
      <c r="S7400" s="90"/>
      <c r="T7400" s="65"/>
      <c r="U7400" s="65"/>
      <c r="V7400" s="64"/>
      <c r="W7400" s="66"/>
      <c r="X7400" s="118">
        <f t="shared" si="472"/>
        <v>1</v>
      </c>
      <c r="Y7400" s="119" t="str">
        <f>+IFERROR(VLOOKUP(G7400,fechas!$A$1:$D$292,2,FALSE), " ")</f>
        <v xml:space="preserve"> </v>
      </c>
      <c r="Z7400" s="119" t="str">
        <f t="shared" si="473"/>
        <v xml:space="preserve"> </v>
      </c>
      <c r="AA7400" s="120" t="str">
        <f ca="1">+IFERROR(IF(S7400&gt;0," ",Q7400-variables!$C$9)," ")</f>
        <v xml:space="preserve"> </v>
      </c>
    </row>
    <row r="7401" spans="2:27" s="121" customFormat="1" ht="54.95" hidden="1" customHeight="1">
      <c r="B7401" s="66">
        <f t="shared" si="471"/>
        <v>7398</v>
      </c>
      <c r="C7401" s="72"/>
      <c r="D7401" s="73"/>
      <c r="E7401" s="73"/>
      <c r="F7401" s="66"/>
      <c r="G7401" s="116"/>
      <c r="H7401" s="116"/>
      <c r="I7401" s="116"/>
      <c r="J7401" s="117"/>
      <c r="K7401" s="64"/>
      <c r="L7401" s="64"/>
      <c r="M7401" s="64"/>
      <c r="N7401" s="66" t="s">
        <v>6997</v>
      </c>
      <c r="O7401" s="66">
        <f t="shared" si="470"/>
        <v>0</v>
      </c>
      <c r="P7401" s="66"/>
      <c r="Q7401" s="65" t="str">
        <f>+IFERROR(VLOOKUP(Z7401, fechas!$B$1:$C$1036, 2,FALSE), " ")</f>
        <v xml:space="preserve"> </v>
      </c>
      <c r="R7401" s="66"/>
      <c r="S7401" s="90"/>
      <c r="T7401" s="65"/>
      <c r="U7401" s="65"/>
      <c r="V7401" s="64"/>
      <c r="W7401" s="66"/>
      <c r="X7401" s="118">
        <f t="shared" si="472"/>
        <v>1</v>
      </c>
      <c r="Y7401" s="119" t="str">
        <f>+IFERROR(VLOOKUP(G7401,fechas!$A$1:$D$292,2,FALSE), " ")</f>
        <v xml:space="preserve"> </v>
      </c>
      <c r="Z7401" s="119" t="str">
        <f t="shared" si="473"/>
        <v xml:space="preserve"> </v>
      </c>
      <c r="AA7401" s="120" t="str">
        <f ca="1">+IFERROR(IF(S7401&gt;0," ",Q7401-variables!$C$9)," ")</f>
        <v xml:space="preserve"> </v>
      </c>
    </row>
    <row r="7402" spans="2:27" s="121" customFormat="1" ht="54.95" hidden="1" customHeight="1">
      <c r="B7402" s="66">
        <f t="shared" si="471"/>
        <v>7399</v>
      </c>
      <c r="C7402" s="72"/>
      <c r="D7402" s="73"/>
      <c r="E7402" s="73"/>
      <c r="F7402" s="66"/>
      <c r="G7402" s="116"/>
      <c r="H7402" s="116"/>
      <c r="I7402" s="116"/>
      <c r="J7402" s="117"/>
      <c r="K7402" s="64"/>
      <c r="L7402" s="64"/>
      <c r="M7402" s="64"/>
      <c r="N7402" s="66" t="s">
        <v>6997</v>
      </c>
      <c r="O7402" s="66">
        <f t="shared" si="470"/>
        <v>0</v>
      </c>
      <c r="P7402" s="66"/>
      <c r="Q7402" s="65" t="str">
        <f>+IFERROR(VLOOKUP(Z7402, fechas!$B$1:$C$1036, 2,FALSE), " ")</f>
        <v xml:space="preserve"> </v>
      </c>
      <c r="R7402" s="66"/>
      <c r="S7402" s="90"/>
      <c r="T7402" s="65"/>
      <c r="U7402" s="65"/>
      <c r="V7402" s="64"/>
      <c r="W7402" s="66"/>
      <c r="X7402" s="118">
        <f t="shared" si="472"/>
        <v>1</v>
      </c>
      <c r="Y7402" s="119" t="str">
        <f>+IFERROR(VLOOKUP(G7402,fechas!$A$1:$D$292,2,FALSE), " ")</f>
        <v xml:space="preserve"> </v>
      </c>
      <c r="Z7402" s="119" t="str">
        <f t="shared" si="473"/>
        <v xml:space="preserve"> </v>
      </c>
      <c r="AA7402" s="120" t="str">
        <f ca="1">+IFERROR(IF(S7402&gt;0," ",Q7402-variables!$C$9)," ")</f>
        <v xml:space="preserve"> </v>
      </c>
    </row>
    <row r="7403" spans="2:27" s="121" customFormat="1" ht="54.95" hidden="1" customHeight="1">
      <c r="B7403" s="66">
        <f t="shared" si="471"/>
        <v>7400</v>
      </c>
      <c r="C7403" s="72"/>
      <c r="D7403" s="73"/>
      <c r="E7403" s="73"/>
      <c r="F7403" s="66"/>
      <c r="G7403" s="116"/>
      <c r="H7403" s="116"/>
      <c r="I7403" s="116"/>
      <c r="J7403" s="117"/>
      <c r="K7403" s="64"/>
      <c r="L7403" s="64"/>
      <c r="M7403" s="64"/>
      <c r="N7403" s="66" t="s">
        <v>6997</v>
      </c>
      <c r="O7403" s="66">
        <f t="shared" si="470"/>
        <v>0</v>
      </c>
      <c r="P7403" s="66"/>
      <c r="Q7403" s="65" t="str">
        <f>+IFERROR(VLOOKUP(Z7403, fechas!$B$1:$C$1036, 2,FALSE), " ")</f>
        <v xml:space="preserve"> </v>
      </c>
      <c r="R7403" s="66"/>
      <c r="S7403" s="90"/>
      <c r="T7403" s="65"/>
      <c r="U7403" s="65"/>
      <c r="V7403" s="64"/>
      <c r="W7403" s="66"/>
      <c r="X7403" s="118">
        <f t="shared" si="472"/>
        <v>1</v>
      </c>
      <c r="Y7403" s="119" t="str">
        <f>+IFERROR(VLOOKUP(G7403,fechas!$A$1:$D$292,2,FALSE), " ")</f>
        <v xml:space="preserve"> </v>
      </c>
      <c r="Z7403" s="119" t="str">
        <f t="shared" si="473"/>
        <v xml:space="preserve"> </v>
      </c>
      <c r="AA7403" s="120" t="str">
        <f ca="1">+IFERROR(IF(S7403&gt;0," ",Q7403-variables!$C$9)," ")</f>
        <v xml:space="preserve"> </v>
      </c>
    </row>
    <row r="7404" spans="2:27" s="121" customFormat="1" ht="54.95" hidden="1" customHeight="1">
      <c r="B7404" s="66">
        <f t="shared" si="471"/>
        <v>7401</v>
      </c>
      <c r="C7404" s="72"/>
      <c r="D7404" s="73"/>
      <c r="E7404" s="73"/>
      <c r="F7404" s="66"/>
      <c r="G7404" s="116"/>
      <c r="H7404" s="116"/>
      <c r="I7404" s="116"/>
      <c r="J7404" s="117"/>
      <c r="K7404" s="64"/>
      <c r="L7404" s="64"/>
      <c r="M7404" s="64"/>
      <c r="N7404" s="66" t="s">
        <v>6997</v>
      </c>
      <c r="O7404" s="66">
        <f t="shared" si="470"/>
        <v>0</v>
      </c>
      <c r="P7404" s="66"/>
      <c r="Q7404" s="65" t="str">
        <f>+IFERROR(VLOOKUP(Z7404, fechas!$B$1:$C$1036, 2,FALSE), " ")</f>
        <v xml:space="preserve"> </v>
      </c>
      <c r="R7404" s="66"/>
      <c r="S7404" s="90"/>
      <c r="T7404" s="65"/>
      <c r="U7404" s="65"/>
      <c r="V7404" s="64"/>
      <c r="W7404" s="66"/>
      <c r="X7404" s="118">
        <f t="shared" si="472"/>
        <v>1</v>
      </c>
      <c r="Y7404" s="119" t="str">
        <f>+IFERROR(VLOOKUP(G7404,fechas!$A$1:$D$292,2,FALSE), " ")</f>
        <v xml:space="preserve"> </v>
      </c>
      <c r="Z7404" s="119" t="str">
        <f t="shared" si="473"/>
        <v xml:space="preserve"> </v>
      </c>
      <c r="AA7404" s="120" t="str">
        <f ca="1">+IFERROR(IF(S7404&gt;0," ",Q7404-variables!$C$9)," ")</f>
        <v xml:space="preserve"> </v>
      </c>
    </row>
    <row r="7405" spans="2:27" s="121" customFormat="1" ht="54.95" hidden="1" customHeight="1">
      <c r="B7405" s="66">
        <f t="shared" si="471"/>
        <v>7402</v>
      </c>
      <c r="C7405" s="72"/>
      <c r="D7405" s="73"/>
      <c r="E7405" s="73"/>
      <c r="F7405" s="66"/>
      <c r="G7405" s="116"/>
      <c r="H7405" s="116"/>
      <c r="I7405" s="116"/>
      <c r="J7405" s="117"/>
      <c r="K7405" s="64"/>
      <c r="L7405" s="64"/>
      <c r="M7405" s="64"/>
      <c r="N7405" s="66" t="s">
        <v>6997</v>
      </c>
      <c r="O7405" s="66">
        <f t="shared" si="470"/>
        <v>0</v>
      </c>
      <c r="P7405" s="66"/>
      <c r="Q7405" s="65" t="str">
        <f>+IFERROR(VLOOKUP(Z7405, fechas!$B$1:$C$1036, 2,FALSE), " ")</f>
        <v xml:space="preserve"> </v>
      </c>
      <c r="R7405" s="66"/>
      <c r="S7405" s="90"/>
      <c r="T7405" s="65"/>
      <c r="U7405" s="65"/>
      <c r="V7405" s="64"/>
      <c r="W7405" s="66"/>
      <c r="X7405" s="118">
        <f t="shared" si="472"/>
        <v>1</v>
      </c>
      <c r="Y7405" s="119" t="str">
        <f>+IFERROR(VLOOKUP(G7405,fechas!$A$1:$D$292,2,FALSE), " ")</f>
        <v xml:space="preserve"> </v>
      </c>
      <c r="Z7405" s="119" t="str">
        <f t="shared" si="473"/>
        <v xml:space="preserve"> </v>
      </c>
      <c r="AA7405" s="120" t="str">
        <f ca="1">+IFERROR(IF(S7405&gt;0," ",Q7405-variables!$C$9)," ")</f>
        <v xml:space="preserve"> </v>
      </c>
    </row>
    <row r="7406" spans="2:27" s="121" customFormat="1" ht="54.95" hidden="1" customHeight="1">
      <c r="B7406" s="66">
        <f t="shared" si="471"/>
        <v>7403</v>
      </c>
      <c r="C7406" s="72"/>
      <c r="D7406" s="73"/>
      <c r="E7406" s="73"/>
      <c r="F7406" s="66"/>
      <c r="G7406" s="116"/>
      <c r="H7406" s="116"/>
      <c r="I7406" s="116"/>
      <c r="J7406" s="117"/>
      <c r="K7406" s="64"/>
      <c r="L7406" s="64"/>
      <c r="M7406" s="64"/>
      <c r="N7406" s="66" t="s">
        <v>6997</v>
      </c>
      <c r="O7406" s="66">
        <f t="shared" si="470"/>
        <v>0</v>
      </c>
      <c r="P7406" s="66"/>
      <c r="Q7406" s="65" t="str">
        <f>+IFERROR(VLOOKUP(Z7406, fechas!$B$1:$C$1036, 2,FALSE), " ")</f>
        <v xml:space="preserve"> </v>
      </c>
      <c r="R7406" s="66"/>
      <c r="S7406" s="90"/>
      <c r="T7406" s="65"/>
      <c r="U7406" s="65"/>
      <c r="V7406" s="64"/>
      <c r="W7406" s="66"/>
      <c r="X7406" s="118">
        <f t="shared" si="472"/>
        <v>1</v>
      </c>
      <c r="Y7406" s="119" t="str">
        <f>+IFERROR(VLOOKUP(G7406,fechas!$A$1:$D$292,2,FALSE), " ")</f>
        <v xml:space="preserve"> </v>
      </c>
      <c r="Z7406" s="119" t="str">
        <f t="shared" si="473"/>
        <v xml:space="preserve"> </v>
      </c>
      <c r="AA7406" s="120" t="str">
        <f ca="1">+IFERROR(IF(S7406&gt;0," ",Q7406-variables!$C$9)," ")</f>
        <v xml:space="preserve"> </v>
      </c>
    </row>
    <row r="7407" spans="2:27" s="121" customFormat="1" ht="54.95" hidden="1" customHeight="1">
      <c r="B7407" s="66">
        <f t="shared" si="471"/>
        <v>7404</v>
      </c>
      <c r="C7407" s="72"/>
      <c r="D7407" s="73"/>
      <c r="E7407" s="73"/>
      <c r="F7407" s="66"/>
      <c r="G7407" s="116"/>
      <c r="H7407" s="116"/>
      <c r="I7407" s="116"/>
      <c r="J7407" s="117"/>
      <c r="K7407" s="64"/>
      <c r="L7407" s="64"/>
      <c r="M7407" s="64"/>
      <c r="N7407" s="66" t="s">
        <v>6997</v>
      </c>
      <c r="O7407" s="66">
        <f t="shared" si="470"/>
        <v>0</v>
      </c>
      <c r="P7407" s="66"/>
      <c r="Q7407" s="65" t="str">
        <f>+IFERROR(VLOOKUP(Z7407, fechas!$B$1:$C$1036, 2,FALSE), " ")</f>
        <v xml:space="preserve"> </v>
      </c>
      <c r="R7407" s="66"/>
      <c r="S7407" s="90"/>
      <c r="T7407" s="65"/>
      <c r="U7407" s="65"/>
      <c r="V7407" s="64"/>
      <c r="W7407" s="66"/>
      <c r="X7407" s="118">
        <f t="shared" si="472"/>
        <v>1</v>
      </c>
      <c r="Y7407" s="119" t="str">
        <f>+IFERROR(VLOOKUP(G7407,fechas!$A$1:$D$292,2,FALSE), " ")</f>
        <v xml:space="preserve"> </v>
      </c>
      <c r="Z7407" s="119" t="str">
        <f t="shared" si="473"/>
        <v xml:space="preserve"> </v>
      </c>
      <c r="AA7407" s="120" t="str">
        <f ca="1">+IFERROR(IF(S7407&gt;0," ",Q7407-variables!$C$9)," ")</f>
        <v xml:space="preserve"> </v>
      </c>
    </row>
    <row r="7408" spans="2:27" s="121" customFormat="1" ht="54.95" hidden="1" customHeight="1">
      <c r="B7408" s="66">
        <f t="shared" si="471"/>
        <v>7405</v>
      </c>
      <c r="C7408" s="72"/>
      <c r="D7408" s="73"/>
      <c r="E7408" s="73"/>
      <c r="F7408" s="66"/>
      <c r="G7408" s="116"/>
      <c r="H7408" s="116"/>
      <c r="I7408" s="116"/>
      <c r="J7408" s="117"/>
      <c r="K7408" s="64"/>
      <c r="L7408" s="64"/>
      <c r="M7408" s="64"/>
      <c r="N7408" s="66" t="s">
        <v>6997</v>
      </c>
      <c r="O7408" s="66">
        <f t="shared" si="470"/>
        <v>0</v>
      </c>
      <c r="P7408" s="66"/>
      <c r="Q7408" s="65" t="str">
        <f>+IFERROR(VLOOKUP(Z7408, fechas!$B$1:$C$1036, 2,FALSE), " ")</f>
        <v xml:space="preserve"> </v>
      </c>
      <c r="R7408" s="66"/>
      <c r="S7408" s="90"/>
      <c r="T7408" s="65"/>
      <c r="U7408" s="65"/>
      <c r="V7408" s="64"/>
      <c r="W7408" s="66"/>
      <c r="X7408" s="118">
        <f t="shared" si="472"/>
        <v>1</v>
      </c>
      <c r="Y7408" s="119" t="str">
        <f>+IFERROR(VLOOKUP(G7408,fechas!$A$1:$D$292,2,FALSE), " ")</f>
        <v xml:space="preserve"> </v>
      </c>
      <c r="Z7408" s="119" t="str">
        <f t="shared" si="473"/>
        <v xml:space="preserve"> </v>
      </c>
      <c r="AA7408" s="120" t="str">
        <f ca="1">+IFERROR(IF(S7408&gt;0," ",Q7408-variables!$C$9)," ")</f>
        <v xml:space="preserve"> </v>
      </c>
    </row>
    <row r="7409" spans="2:27" s="121" customFormat="1" ht="54.95" hidden="1" customHeight="1">
      <c r="B7409" s="66">
        <f t="shared" si="471"/>
        <v>7406</v>
      </c>
      <c r="C7409" s="72"/>
      <c r="D7409" s="73"/>
      <c r="E7409" s="73"/>
      <c r="F7409" s="66"/>
      <c r="G7409" s="116"/>
      <c r="H7409" s="116"/>
      <c r="I7409" s="116"/>
      <c r="J7409" s="117"/>
      <c r="K7409" s="64"/>
      <c r="L7409" s="64"/>
      <c r="M7409" s="64"/>
      <c r="N7409" s="66" t="s">
        <v>6997</v>
      </c>
      <c r="O7409" s="66">
        <f t="shared" si="470"/>
        <v>0</v>
      </c>
      <c r="P7409" s="66"/>
      <c r="Q7409" s="65" t="str">
        <f>+IFERROR(VLOOKUP(Z7409, fechas!$B$1:$C$1036, 2,FALSE), " ")</f>
        <v xml:space="preserve"> </v>
      </c>
      <c r="R7409" s="66"/>
      <c r="S7409" s="90"/>
      <c r="T7409" s="65"/>
      <c r="U7409" s="65"/>
      <c r="V7409" s="64"/>
      <c r="W7409" s="66"/>
      <c r="X7409" s="118">
        <f t="shared" si="472"/>
        <v>1</v>
      </c>
      <c r="Y7409" s="119" t="str">
        <f>+IFERROR(VLOOKUP(G7409,fechas!$A$1:$D$292,2,FALSE), " ")</f>
        <v xml:space="preserve"> </v>
      </c>
      <c r="Z7409" s="119" t="str">
        <f t="shared" si="473"/>
        <v xml:space="preserve"> </v>
      </c>
      <c r="AA7409" s="120" t="str">
        <f ca="1">+IFERROR(IF(S7409&gt;0," ",Q7409-variables!$C$9)," ")</f>
        <v xml:space="preserve"> </v>
      </c>
    </row>
    <row r="7410" spans="2:27" s="121" customFormat="1" ht="54.95" hidden="1" customHeight="1">
      <c r="B7410" s="66">
        <f t="shared" si="471"/>
        <v>7407</v>
      </c>
      <c r="C7410" s="72"/>
      <c r="D7410" s="73"/>
      <c r="E7410" s="73"/>
      <c r="F7410" s="66"/>
      <c r="G7410" s="116"/>
      <c r="H7410" s="116"/>
      <c r="I7410" s="116"/>
      <c r="J7410" s="117"/>
      <c r="K7410" s="64"/>
      <c r="L7410" s="64"/>
      <c r="M7410" s="64"/>
      <c r="N7410" s="66" t="s">
        <v>6997</v>
      </c>
      <c r="O7410" s="66">
        <f t="shared" si="470"/>
        <v>0</v>
      </c>
      <c r="P7410" s="66"/>
      <c r="Q7410" s="65" t="str">
        <f>+IFERROR(VLOOKUP(Z7410, fechas!$B$1:$C$1036, 2,FALSE), " ")</f>
        <v xml:space="preserve"> </v>
      </c>
      <c r="R7410" s="66"/>
      <c r="S7410" s="90"/>
      <c r="T7410" s="65"/>
      <c r="U7410" s="65"/>
      <c r="V7410" s="64"/>
      <c r="W7410" s="66"/>
      <c r="X7410" s="118">
        <f t="shared" si="472"/>
        <v>1</v>
      </c>
      <c r="Y7410" s="119" t="str">
        <f>+IFERROR(VLOOKUP(G7410,fechas!$A$1:$D$292,2,FALSE), " ")</f>
        <v xml:space="preserve"> </v>
      </c>
      <c r="Z7410" s="119" t="str">
        <f t="shared" si="473"/>
        <v xml:space="preserve"> </v>
      </c>
      <c r="AA7410" s="120" t="str">
        <f ca="1">+IFERROR(IF(S7410&gt;0," ",Q7410-variables!$C$9)," ")</f>
        <v xml:space="preserve"> </v>
      </c>
    </row>
    <row r="7411" spans="2:27" s="121" customFormat="1" ht="54.95" hidden="1" customHeight="1">
      <c r="B7411" s="66">
        <f t="shared" si="471"/>
        <v>7408</v>
      </c>
      <c r="C7411" s="72"/>
      <c r="D7411" s="73"/>
      <c r="E7411" s="73"/>
      <c r="F7411" s="66"/>
      <c r="G7411" s="116"/>
      <c r="H7411" s="116"/>
      <c r="I7411" s="116"/>
      <c r="J7411" s="117"/>
      <c r="K7411" s="64"/>
      <c r="L7411" s="64"/>
      <c r="M7411" s="64"/>
      <c r="N7411" s="66" t="s">
        <v>6997</v>
      </c>
      <c r="O7411" s="66">
        <f t="shared" si="470"/>
        <v>0</v>
      </c>
      <c r="P7411" s="66"/>
      <c r="Q7411" s="65" t="str">
        <f>+IFERROR(VLOOKUP(Z7411, fechas!$B$1:$C$1036, 2,FALSE), " ")</f>
        <v xml:space="preserve"> </v>
      </c>
      <c r="R7411" s="66"/>
      <c r="S7411" s="90"/>
      <c r="T7411" s="65"/>
      <c r="U7411" s="65"/>
      <c r="V7411" s="64"/>
      <c r="W7411" s="66"/>
      <c r="X7411" s="118">
        <f t="shared" si="472"/>
        <v>1</v>
      </c>
      <c r="Y7411" s="119" t="str">
        <f>+IFERROR(VLOOKUP(G7411,fechas!$A$1:$D$292,2,FALSE), " ")</f>
        <v xml:space="preserve"> </v>
      </c>
      <c r="Z7411" s="119" t="str">
        <f t="shared" si="473"/>
        <v xml:space="preserve"> </v>
      </c>
      <c r="AA7411" s="120" t="str">
        <f ca="1">+IFERROR(IF(S7411&gt;0," ",Q7411-variables!$C$9)," ")</f>
        <v xml:space="preserve"> </v>
      </c>
    </row>
    <row r="7412" spans="2:27" s="121" customFormat="1" ht="54.95" hidden="1" customHeight="1">
      <c r="B7412" s="66">
        <f t="shared" si="471"/>
        <v>7409</v>
      </c>
      <c r="C7412" s="72"/>
      <c r="D7412" s="73"/>
      <c r="E7412" s="73"/>
      <c r="F7412" s="66"/>
      <c r="G7412" s="116"/>
      <c r="H7412" s="116"/>
      <c r="I7412" s="116"/>
      <c r="J7412" s="117"/>
      <c r="K7412" s="64"/>
      <c r="L7412" s="64"/>
      <c r="M7412" s="64"/>
      <c r="N7412" s="66" t="s">
        <v>6997</v>
      </c>
      <c r="O7412" s="66">
        <f t="shared" si="470"/>
        <v>0</v>
      </c>
      <c r="P7412" s="66"/>
      <c r="Q7412" s="65" t="str">
        <f>+IFERROR(VLOOKUP(Z7412, fechas!$B$1:$C$1036, 2,FALSE), " ")</f>
        <v xml:space="preserve"> </v>
      </c>
      <c r="R7412" s="66"/>
      <c r="S7412" s="90"/>
      <c r="T7412" s="65"/>
      <c r="U7412" s="65"/>
      <c r="V7412" s="64"/>
      <c r="W7412" s="66"/>
      <c r="X7412" s="118">
        <f t="shared" si="472"/>
        <v>1</v>
      </c>
      <c r="Y7412" s="119" t="str">
        <f>+IFERROR(VLOOKUP(G7412,fechas!$A$1:$D$292,2,FALSE), " ")</f>
        <v xml:space="preserve"> </v>
      </c>
      <c r="Z7412" s="119" t="str">
        <f t="shared" si="473"/>
        <v xml:space="preserve"> </v>
      </c>
      <c r="AA7412" s="120" t="str">
        <f ca="1">+IFERROR(IF(S7412&gt;0," ",Q7412-variables!$C$9)," ")</f>
        <v xml:space="preserve"> </v>
      </c>
    </row>
    <row r="7413" spans="2:27" s="121" customFormat="1" ht="54.95" hidden="1" customHeight="1">
      <c r="B7413" s="66">
        <f t="shared" si="471"/>
        <v>7410</v>
      </c>
      <c r="C7413" s="72"/>
      <c r="D7413" s="73"/>
      <c r="E7413" s="73"/>
      <c r="F7413" s="66"/>
      <c r="G7413" s="116"/>
      <c r="H7413" s="116"/>
      <c r="I7413" s="116"/>
      <c r="J7413" s="117"/>
      <c r="K7413" s="64"/>
      <c r="L7413" s="64"/>
      <c r="M7413" s="64"/>
      <c r="N7413" s="66" t="s">
        <v>6997</v>
      </c>
      <c r="O7413" s="66">
        <f t="shared" si="470"/>
        <v>0</v>
      </c>
      <c r="P7413" s="66"/>
      <c r="Q7413" s="65" t="str">
        <f>+IFERROR(VLOOKUP(Z7413, fechas!$B$1:$C$1036, 2,FALSE), " ")</f>
        <v xml:space="preserve"> </v>
      </c>
      <c r="R7413" s="66"/>
      <c r="S7413" s="90"/>
      <c r="T7413" s="65"/>
      <c r="U7413" s="65"/>
      <c r="V7413" s="64"/>
      <c r="W7413" s="66"/>
      <c r="X7413" s="118">
        <f t="shared" si="472"/>
        <v>1</v>
      </c>
      <c r="Y7413" s="119" t="str">
        <f>+IFERROR(VLOOKUP(G7413,fechas!$A$1:$D$292,2,FALSE), " ")</f>
        <v xml:space="preserve"> </v>
      </c>
      <c r="Z7413" s="119" t="str">
        <f t="shared" si="473"/>
        <v xml:space="preserve"> </v>
      </c>
      <c r="AA7413" s="120" t="str">
        <f ca="1">+IFERROR(IF(S7413&gt;0," ",Q7413-variables!$C$9)," ")</f>
        <v xml:space="preserve"> </v>
      </c>
    </row>
    <row r="7414" spans="2:27" s="121" customFormat="1" ht="54.95" hidden="1" customHeight="1">
      <c r="B7414" s="66">
        <f t="shared" si="471"/>
        <v>7411</v>
      </c>
      <c r="C7414" s="72"/>
      <c r="D7414" s="73"/>
      <c r="E7414" s="73"/>
      <c r="F7414" s="66"/>
      <c r="G7414" s="116"/>
      <c r="H7414" s="116"/>
      <c r="I7414" s="116"/>
      <c r="J7414" s="117"/>
      <c r="K7414" s="64"/>
      <c r="L7414" s="64"/>
      <c r="M7414" s="64"/>
      <c r="N7414" s="66" t="s">
        <v>6997</v>
      </c>
      <c r="O7414" s="66">
        <f t="shared" si="470"/>
        <v>0</v>
      </c>
      <c r="P7414" s="66"/>
      <c r="Q7414" s="65" t="str">
        <f>+IFERROR(VLOOKUP(Z7414, fechas!$B$1:$C$1036, 2,FALSE), " ")</f>
        <v xml:space="preserve"> </v>
      </c>
      <c r="R7414" s="66"/>
      <c r="S7414" s="90"/>
      <c r="T7414" s="65"/>
      <c r="U7414" s="65"/>
      <c r="V7414" s="64"/>
      <c r="W7414" s="66"/>
      <c r="X7414" s="118">
        <f t="shared" si="472"/>
        <v>1</v>
      </c>
      <c r="Y7414" s="119" t="str">
        <f>+IFERROR(VLOOKUP(G7414,fechas!$A$1:$D$292,2,FALSE), " ")</f>
        <v xml:space="preserve"> </v>
      </c>
      <c r="Z7414" s="119" t="str">
        <f t="shared" si="473"/>
        <v xml:space="preserve"> </v>
      </c>
      <c r="AA7414" s="120" t="str">
        <f ca="1">+IFERROR(IF(S7414&gt;0," ",Q7414-variables!$C$9)," ")</f>
        <v xml:space="preserve"> </v>
      </c>
    </row>
    <row r="7415" spans="2:27" s="121" customFormat="1" ht="54.95" hidden="1" customHeight="1">
      <c r="B7415" s="66">
        <f t="shared" si="471"/>
        <v>7412</v>
      </c>
      <c r="C7415" s="72"/>
      <c r="D7415" s="73"/>
      <c r="E7415" s="73"/>
      <c r="F7415" s="66"/>
      <c r="G7415" s="116"/>
      <c r="H7415" s="116"/>
      <c r="I7415" s="116"/>
      <c r="J7415" s="117"/>
      <c r="K7415" s="64"/>
      <c r="L7415" s="64"/>
      <c r="M7415" s="64"/>
      <c r="N7415" s="66" t="s">
        <v>6997</v>
      </c>
      <c r="O7415" s="66">
        <f t="shared" si="470"/>
        <v>0</v>
      </c>
      <c r="P7415" s="66"/>
      <c r="Q7415" s="65" t="str">
        <f>+IFERROR(VLOOKUP(Z7415, fechas!$B$1:$C$1036, 2,FALSE), " ")</f>
        <v xml:space="preserve"> </v>
      </c>
      <c r="R7415" s="66"/>
      <c r="S7415" s="90"/>
      <c r="T7415" s="65"/>
      <c r="U7415" s="65"/>
      <c r="V7415" s="64"/>
      <c r="W7415" s="66"/>
      <c r="X7415" s="118">
        <f t="shared" si="472"/>
        <v>1</v>
      </c>
      <c r="Y7415" s="119" t="str">
        <f>+IFERROR(VLOOKUP(G7415,fechas!$A$1:$D$292,2,FALSE), " ")</f>
        <v xml:space="preserve"> </v>
      </c>
      <c r="Z7415" s="119" t="str">
        <f t="shared" si="473"/>
        <v xml:space="preserve"> </v>
      </c>
      <c r="AA7415" s="120" t="str">
        <f ca="1">+IFERROR(IF(S7415&gt;0," ",Q7415-variables!$C$9)," ")</f>
        <v xml:space="preserve"> </v>
      </c>
    </row>
    <row r="7416" spans="2:27" s="121" customFormat="1" ht="54.95" hidden="1" customHeight="1">
      <c r="B7416" s="66">
        <f t="shared" si="471"/>
        <v>7413</v>
      </c>
      <c r="C7416" s="72"/>
      <c r="D7416" s="73"/>
      <c r="E7416" s="73"/>
      <c r="F7416" s="66"/>
      <c r="G7416" s="116"/>
      <c r="H7416" s="116"/>
      <c r="I7416" s="116"/>
      <c r="J7416" s="117"/>
      <c r="K7416" s="64"/>
      <c r="L7416" s="64"/>
      <c r="M7416" s="64"/>
      <c r="N7416" s="66" t="s">
        <v>6997</v>
      </c>
      <c r="O7416" s="66">
        <f t="shared" si="470"/>
        <v>0</v>
      </c>
      <c r="P7416" s="66"/>
      <c r="Q7416" s="65" t="str">
        <f>+IFERROR(VLOOKUP(Z7416, fechas!$B$1:$C$1036, 2,FALSE), " ")</f>
        <v xml:space="preserve"> </v>
      </c>
      <c r="R7416" s="66"/>
      <c r="S7416" s="90"/>
      <c r="T7416" s="65"/>
      <c r="U7416" s="65"/>
      <c r="V7416" s="64"/>
      <c r="W7416" s="66"/>
      <c r="X7416" s="118">
        <f t="shared" si="472"/>
        <v>1</v>
      </c>
      <c r="Y7416" s="119" t="str">
        <f>+IFERROR(VLOOKUP(G7416,fechas!$A$1:$D$292,2,FALSE), " ")</f>
        <v xml:space="preserve"> </v>
      </c>
      <c r="Z7416" s="119" t="str">
        <f t="shared" si="473"/>
        <v xml:space="preserve"> </v>
      </c>
      <c r="AA7416" s="120" t="str">
        <f ca="1">+IFERROR(IF(S7416&gt;0," ",Q7416-variables!$C$9)," ")</f>
        <v xml:space="preserve"> </v>
      </c>
    </row>
    <row r="7417" spans="2:27" s="121" customFormat="1" ht="54.95" hidden="1" customHeight="1">
      <c r="B7417" s="66">
        <f t="shared" si="471"/>
        <v>7414</v>
      </c>
      <c r="C7417" s="72"/>
      <c r="D7417" s="73"/>
      <c r="E7417" s="73"/>
      <c r="F7417" s="66"/>
      <c r="G7417" s="116"/>
      <c r="H7417" s="116"/>
      <c r="I7417" s="116"/>
      <c r="J7417" s="117"/>
      <c r="K7417" s="64"/>
      <c r="L7417" s="64"/>
      <c r="M7417" s="64"/>
      <c r="N7417" s="66" t="s">
        <v>6997</v>
      </c>
      <c r="O7417" s="66">
        <f t="shared" si="470"/>
        <v>0</v>
      </c>
      <c r="P7417" s="66"/>
      <c r="Q7417" s="65" t="str">
        <f>+IFERROR(VLOOKUP(Z7417, fechas!$B$1:$C$1036, 2,FALSE), " ")</f>
        <v xml:space="preserve"> </v>
      </c>
      <c r="R7417" s="66"/>
      <c r="S7417" s="90"/>
      <c r="T7417" s="65"/>
      <c r="U7417" s="65"/>
      <c r="V7417" s="64"/>
      <c r="W7417" s="66"/>
      <c r="X7417" s="118">
        <f t="shared" si="472"/>
        <v>1</v>
      </c>
      <c r="Y7417" s="119" t="str">
        <f>+IFERROR(VLOOKUP(G7417,fechas!$A$1:$D$292,2,FALSE), " ")</f>
        <v xml:space="preserve"> </v>
      </c>
      <c r="Z7417" s="119" t="str">
        <f t="shared" si="473"/>
        <v xml:space="preserve"> </v>
      </c>
      <c r="AA7417" s="120" t="str">
        <f ca="1">+IFERROR(IF(S7417&gt;0," ",Q7417-variables!$C$9)," ")</f>
        <v xml:space="preserve"> </v>
      </c>
    </row>
    <row r="7418" spans="2:27" s="121" customFormat="1" ht="54.95" hidden="1" customHeight="1">
      <c r="B7418" s="66">
        <f t="shared" si="471"/>
        <v>7415</v>
      </c>
      <c r="C7418" s="72"/>
      <c r="D7418" s="73"/>
      <c r="E7418" s="73"/>
      <c r="F7418" s="66"/>
      <c r="G7418" s="116"/>
      <c r="H7418" s="116"/>
      <c r="I7418" s="116"/>
      <c r="J7418" s="117"/>
      <c r="K7418" s="64"/>
      <c r="L7418" s="64"/>
      <c r="M7418" s="64"/>
      <c r="N7418" s="66" t="s">
        <v>6997</v>
      </c>
      <c r="O7418" s="66">
        <f t="shared" si="470"/>
        <v>0</v>
      </c>
      <c r="P7418" s="66"/>
      <c r="Q7418" s="65" t="str">
        <f>+IFERROR(VLOOKUP(Z7418, fechas!$B$1:$C$1036, 2,FALSE), " ")</f>
        <v xml:space="preserve"> </v>
      </c>
      <c r="R7418" s="66"/>
      <c r="S7418" s="90"/>
      <c r="T7418" s="65"/>
      <c r="U7418" s="65"/>
      <c r="V7418" s="64"/>
      <c r="W7418" s="66"/>
      <c r="X7418" s="118">
        <f t="shared" si="472"/>
        <v>1</v>
      </c>
      <c r="Y7418" s="119" t="str">
        <f>+IFERROR(VLOOKUP(G7418,fechas!$A$1:$D$292,2,FALSE), " ")</f>
        <v xml:space="preserve"> </v>
      </c>
      <c r="Z7418" s="119" t="str">
        <f t="shared" si="473"/>
        <v xml:space="preserve"> </v>
      </c>
      <c r="AA7418" s="120" t="str">
        <f ca="1">+IFERROR(IF(S7418&gt;0," ",Q7418-variables!$C$9)," ")</f>
        <v xml:space="preserve"> </v>
      </c>
    </row>
    <row r="7419" spans="2:27" s="121" customFormat="1" ht="54.95" hidden="1" customHeight="1">
      <c r="B7419" s="66">
        <f t="shared" si="471"/>
        <v>7416</v>
      </c>
      <c r="C7419" s="72"/>
      <c r="D7419" s="73"/>
      <c r="E7419" s="73"/>
      <c r="F7419" s="66"/>
      <c r="G7419" s="116"/>
      <c r="H7419" s="116"/>
      <c r="I7419" s="116"/>
      <c r="J7419" s="117"/>
      <c r="K7419" s="64"/>
      <c r="L7419" s="64"/>
      <c r="M7419" s="64"/>
      <c r="N7419" s="66" t="s">
        <v>6997</v>
      </c>
      <c r="O7419" s="66">
        <f t="shared" ref="O7419:O7482" si="474">S7419-G7419</f>
        <v>0</v>
      </c>
      <c r="P7419" s="66"/>
      <c r="Q7419" s="65" t="str">
        <f>+IFERROR(VLOOKUP(Z7419, fechas!$B$1:$C$1036, 2,FALSE), " ")</f>
        <v xml:space="preserve"> </v>
      </c>
      <c r="R7419" s="66"/>
      <c r="S7419" s="90"/>
      <c r="T7419" s="65"/>
      <c r="U7419" s="65"/>
      <c r="V7419" s="64"/>
      <c r="W7419" s="66"/>
      <c r="X7419" s="118">
        <f t="shared" si="472"/>
        <v>1</v>
      </c>
      <c r="Y7419" s="119" t="str">
        <f>+IFERROR(VLOOKUP(G7419,fechas!$A$1:$D$292,2,FALSE), " ")</f>
        <v xml:space="preserve"> </v>
      </c>
      <c r="Z7419" s="119" t="str">
        <f t="shared" si="473"/>
        <v xml:space="preserve"> </v>
      </c>
      <c r="AA7419" s="120" t="str">
        <f ca="1">+IFERROR(IF(S7419&gt;0," ",Q7419-variables!$C$9)," ")</f>
        <v xml:space="preserve"> </v>
      </c>
    </row>
    <row r="7420" spans="2:27" s="121" customFormat="1" ht="54.95" hidden="1" customHeight="1">
      <c r="B7420" s="66">
        <f t="shared" si="471"/>
        <v>7417</v>
      </c>
      <c r="C7420" s="72"/>
      <c r="D7420" s="73"/>
      <c r="E7420" s="73"/>
      <c r="F7420" s="66"/>
      <c r="G7420" s="116"/>
      <c r="H7420" s="116"/>
      <c r="I7420" s="116"/>
      <c r="J7420" s="117"/>
      <c r="K7420" s="64"/>
      <c r="L7420" s="64"/>
      <c r="M7420" s="64"/>
      <c r="N7420" s="66" t="s">
        <v>6997</v>
      </c>
      <c r="O7420" s="66">
        <f t="shared" si="474"/>
        <v>0</v>
      </c>
      <c r="P7420" s="66"/>
      <c r="Q7420" s="65" t="str">
        <f>+IFERROR(VLOOKUP(Z7420, fechas!$B$1:$C$1036, 2,FALSE), " ")</f>
        <v xml:space="preserve"> </v>
      </c>
      <c r="R7420" s="66"/>
      <c r="S7420" s="90"/>
      <c r="T7420" s="65"/>
      <c r="U7420" s="65"/>
      <c r="V7420" s="64"/>
      <c r="W7420" s="66"/>
      <c r="X7420" s="118">
        <f t="shared" si="472"/>
        <v>1</v>
      </c>
      <c r="Y7420" s="119" t="str">
        <f>+IFERROR(VLOOKUP(G7420,fechas!$A$1:$D$292,2,FALSE), " ")</f>
        <v xml:space="preserve"> </v>
      </c>
      <c r="Z7420" s="119" t="str">
        <f t="shared" si="473"/>
        <v xml:space="preserve"> </v>
      </c>
      <c r="AA7420" s="120" t="str">
        <f ca="1">+IFERROR(IF(S7420&gt;0," ",Q7420-variables!$C$9)," ")</f>
        <v xml:space="preserve"> </v>
      </c>
    </row>
    <row r="7421" spans="2:27" s="121" customFormat="1" ht="54.95" hidden="1" customHeight="1">
      <c r="B7421" s="66">
        <f t="shared" si="471"/>
        <v>7418</v>
      </c>
      <c r="C7421" s="72"/>
      <c r="D7421" s="73"/>
      <c r="E7421" s="73"/>
      <c r="F7421" s="66"/>
      <c r="G7421" s="116"/>
      <c r="H7421" s="116"/>
      <c r="I7421" s="116"/>
      <c r="J7421" s="117"/>
      <c r="K7421" s="64"/>
      <c r="L7421" s="64"/>
      <c r="M7421" s="64"/>
      <c r="N7421" s="66" t="s">
        <v>6997</v>
      </c>
      <c r="O7421" s="66">
        <f t="shared" si="474"/>
        <v>0</v>
      </c>
      <c r="P7421" s="66"/>
      <c r="Q7421" s="65" t="str">
        <f>+IFERROR(VLOOKUP(Z7421, fechas!$B$1:$C$1036, 2,FALSE), " ")</f>
        <v xml:space="preserve"> </v>
      </c>
      <c r="R7421" s="66"/>
      <c r="S7421" s="90"/>
      <c r="T7421" s="65"/>
      <c r="U7421" s="65"/>
      <c r="V7421" s="64"/>
      <c r="W7421" s="66"/>
      <c r="X7421" s="118">
        <f t="shared" si="472"/>
        <v>1</v>
      </c>
      <c r="Y7421" s="119" t="str">
        <f>+IFERROR(VLOOKUP(G7421,fechas!$A$1:$D$292,2,FALSE), " ")</f>
        <v xml:space="preserve"> </v>
      </c>
      <c r="Z7421" s="119" t="str">
        <f t="shared" si="473"/>
        <v xml:space="preserve"> </v>
      </c>
      <c r="AA7421" s="120" t="str">
        <f ca="1">+IFERROR(IF(S7421&gt;0," ",Q7421-variables!$C$9)," ")</f>
        <v xml:space="preserve"> </v>
      </c>
    </row>
    <row r="7422" spans="2:27" s="121" customFormat="1" ht="54.95" hidden="1" customHeight="1">
      <c r="B7422" s="66">
        <f t="shared" si="471"/>
        <v>7419</v>
      </c>
      <c r="C7422" s="72"/>
      <c r="D7422" s="73"/>
      <c r="E7422" s="73"/>
      <c r="F7422" s="66"/>
      <c r="G7422" s="116"/>
      <c r="H7422" s="116"/>
      <c r="I7422" s="116"/>
      <c r="J7422" s="117"/>
      <c r="K7422" s="64"/>
      <c r="L7422" s="64"/>
      <c r="M7422" s="64"/>
      <c r="N7422" s="66" t="s">
        <v>6997</v>
      </c>
      <c r="O7422" s="66">
        <f t="shared" si="474"/>
        <v>0</v>
      </c>
      <c r="P7422" s="66"/>
      <c r="Q7422" s="65" t="str">
        <f>+IFERROR(VLOOKUP(Z7422, fechas!$B$1:$C$1036, 2,FALSE), " ")</f>
        <v xml:space="preserve"> </v>
      </c>
      <c r="R7422" s="66"/>
      <c r="S7422" s="90"/>
      <c r="T7422" s="65"/>
      <c r="U7422" s="65"/>
      <c r="V7422" s="64"/>
      <c r="W7422" s="66"/>
      <c r="X7422" s="118">
        <f t="shared" si="472"/>
        <v>1</v>
      </c>
      <c r="Y7422" s="119" t="str">
        <f>+IFERROR(VLOOKUP(G7422,fechas!$A$1:$D$292,2,FALSE), " ")</f>
        <v xml:space="preserve"> </v>
      </c>
      <c r="Z7422" s="119" t="str">
        <f t="shared" si="473"/>
        <v xml:space="preserve"> </v>
      </c>
      <c r="AA7422" s="120" t="str">
        <f ca="1">+IFERROR(IF(S7422&gt;0," ",Q7422-variables!$C$9)," ")</f>
        <v xml:space="preserve"> </v>
      </c>
    </row>
    <row r="7423" spans="2:27" s="121" customFormat="1" ht="54.95" hidden="1" customHeight="1">
      <c r="B7423" s="66">
        <f t="shared" si="471"/>
        <v>7420</v>
      </c>
      <c r="C7423" s="72"/>
      <c r="D7423" s="73"/>
      <c r="E7423" s="73"/>
      <c r="F7423" s="66"/>
      <c r="G7423" s="116"/>
      <c r="H7423" s="116"/>
      <c r="I7423" s="116"/>
      <c r="J7423" s="117"/>
      <c r="K7423" s="64"/>
      <c r="L7423" s="64"/>
      <c r="M7423" s="64"/>
      <c r="N7423" s="66" t="s">
        <v>6997</v>
      </c>
      <c r="O7423" s="66">
        <f t="shared" si="474"/>
        <v>0</v>
      </c>
      <c r="P7423" s="66"/>
      <c r="Q7423" s="65" t="str">
        <f>+IFERROR(VLOOKUP(Z7423, fechas!$B$1:$C$1036, 2,FALSE), " ")</f>
        <v xml:space="preserve"> </v>
      </c>
      <c r="R7423" s="66"/>
      <c r="S7423" s="90"/>
      <c r="T7423" s="65"/>
      <c r="U7423" s="65"/>
      <c r="V7423" s="64"/>
      <c r="W7423" s="66"/>
      <c r="X7423" s="118">
        <f t="shared" si="472"/>
        <v>1</v>
      </c>
      <c r="Y7423" s="119" t="str">
        <f>+IFERROR(VLOOKUP(G7423,fechas!$A$1:$D$292,2,FALSE), " ")</f>
        <v xml:space="preserve"> </v>
      </c>
      <c r="Z7423" s="119" t="str">
        <f t="shared" si="473"/>
        <v xml:space="preserve"> </v>
      </c>
      <c r="AA7423" s="120" t="str">
        <f ca="1">+IFERROR(IF(S7423&gt;0," ",Q7423-variables!$C$9)," ")</f>
        <v xml:space="preserve"> </v>
      </c>
    </row>
    <row r="7424" spans="2:27" s="121" customFormat="1" ht="54.95" hidden="1" customHeight="1">
      <c r="B7424" s="66">
        <f t="shared" si="471"/>
        <v>7421</v>
      </c>
      <c r="C7424" s="72"/>
      <c r="D7424" s="73"/>
      <c r="E7424" s="73"/>
      <c r="F7424" s="66"/>
      <c r="G7424" s="116"/>
      <c r="H7424" s="116"/>
      <c r="I7424" s="116"/>
      <c r="J7424" s="117"/>
      <c r="K7424" s="64"/>
      <c r="L7424" s="64"/>
      <c r="M7424" s="64"/>
      <c r="N7424" s="66" t="s">
        <v>6997</v>
      </c>
      <c r="O7424" s="66">
        <f t="shared" si="474"/>
        <v>0</v>
      </c>
      <c r="P7424" s="66"/>
      <c r="Q7424" s="65" t="str">
        <f>+IFERROR(VLOOKUP(Z7424, fechas!$B$1:$C$1036, 2,FALSE), " ")</f>
        <v xml:space="preserve"> </v>
      </c>
      <c r="R7424" s="66"/>
      <c r="S7424" s="90"/>
      <c r="T7424" s="65"/>
      <c r="U7424" s="65"/>
      <c r="V7424" s="64"/>
      <c r="W7424" s="66"/>
      <c r="X7424" s="118">
        <f t="shared" si="472"/>
        <v>1</v>
      </c>
      <c r="Y7424" s="119" t="str">
        <f>+IFERROR(VLOOKUP(G7424,fechas!$A$1:$D$292,2,FALSE), " ")</f>
        <v xml:space="preserve"> </v>
      </c>
      <c r="Z7424" s="119" t="str">
        <f t="shared" si="473"/>
        <v xml:space="preserve"> </v>
      </c>
      <c r="AA7424" s="120" t="str">
        <f ca="1">+IFERROR(IF(S7424&gt;0," ",Q7424-variables!$C$9)," ")</f>
        <v xml:space="preserve"> </v>
      </c>
    </row>
    <row r="7425" spans="2:27" s="121" customFormat="1" ht="54.95" hidden="1" customHeight="1">
      <c r="B7425" s="66">
        <f t="shared" ref="B7425:B7488" si="475">B7424+1</f>
        <v>7422</v>
      </c>
      <c r="C7425" s="72"/>
      <c r="D7425" s="73"/>
      <c r="E7425" s="73"/>
      <c r="F7425" s="66"/>
      <c r="G7425" s="116"/>
      <c r="H7425" s="116"/>
      <c r="I7425" s="116"/>
      <c r="J7425" s="117"/>
      <c r="K7425" s="64"/>
      <c r="L7425" s="64"/>
      <c r="M7425" s="64"/>
      <c r="N7425" s="66" t="s">
        <v>6997</v>
      </c>
      <c r="O7425" s="66">
        <f t="shared" si="474"/>
        <v>0</v>
      </c>
      <c r="P7425" s="66"/>
      <c r="Q7425" s="65" t="str">
        <f>+IFERROR(VLOOKUP(Z7425, fechas!$B$1:$C$1036, 2,FALSE), " ")</f>
        <v xml:space="preserve"> </v>
      </c>
      <c r="R7425" s="66"/>
      <c r="S7425" s="90"/>
      <c r="T7425" s="65"/>
      <c r="U7425" s="65"/>
      <c r="V7425" s="64"/>
      <c r="W7425" s="66"/>
      <c r="X7425" s="118">
        <f t="shared" si="472"/>
        <v>1</v>
      </c>
      <c r="Y7425" s="119" t="str">
        <f>+IFERROR(VLOOKUP(G7425,fechas!$A$1:$D$292,2,FALSE), " ")</f>
        <v xml:space="preserve"> </v>
      </c>
      <c r="Z7425" s="119" t="str">
        <f t="shared" si="473"/>
        <v xml:space="preserve"> </v>
      </c>
      <c r="AA7425" s="120" t="str">
        <f ca="1">+IFERROR(IF(S7425&gt;0," ",Q7425-variables!$C$9)," ")</f>
        <v xml:space="preserve"> </v>
      </c>
    </row>
    <row r="7426" spans="2:27" s="121" customFormat="1" ht="54.95" hidden="1" customHeight="1">
      <c r="B7426" s="66">
        <f t="shared" si="475"/>
        <v>7423</v>
      </c>
      <c r="C7426" s="72"/>
      <c r="D7426" s="73"/>
      <c r="E7426" s="73"/>
      <c r="F7426" s="66"/>
      <c r="G7426" s="116"/>
      <c r="H7426" s="116"/>
      <c r="I7426" s="116"/>
      <c r="J7426" s="117"/>
      <c r="K7426" s="64"/>
      <c r="L7426" s="64"/>
      <c r="M7426" s="64"/>
      <c r="N7426" s="66" t="s">
        <v>6997</v>
      </c>
      <c r="O7426" s="66">
        <f t="shared" si="474"/>
        <v>0</v>
      </c>
      <c r="P7426" s="66"/>
      <c r="Q7426" s="65" t="str">
        <f>+IFERROR(VLOOKUP(Z7426, fechas!$B$1:$C$1036, 2,FALSE), " ")</f>
        <v xml:space="preserve"> </v>
      </c>
      <c r="R7426" s="66"/>
      <c r="S7426" s="90"/>
      <c r="T7426" s="65"/>
      <c r="U7426" s="65"/>
      <c r="V7426" s="64"/>
      <c r="W7426" s="66"/>
      <c r="X7426" s="118">
        <f t="shared" si="472"/>
        <v>1</v>
      </c>
      <c r="Y7426" s="119" t="str">
        <f>+IFERROR(VLOOKUP(G7426,fechas!$A$1:$D$292,2,FALSE), " ")</f>
        <v xml:space="preserve"> </v>
      </c>
      <c r="Z7426" s="119" t="str">
        <f t="shared" si="473"/>
        <v xml:space="preserve"> </v>
      </c>
      <c r="AA7426" s="120" t="str">
        <f ca="1">+IFERROR(IF(S7426&gt;0," ",Q7426-variables!$C$9)," ")</f>
        <v xml:space="preserve"> </v>
      </c>
    </row>
    <row r="7427" spans="2:27" s="121" customFormat="1" ht="54.95" hidden="1" customHeight="1">
      <c r="B7427" s="66">
        <f t="shared" si="475"/>
        <v>7424</v>
      </c>
      <c r="C7427" s="72"/>
      <c r="D7427" s="73"/>
      <c r="E7427" s="73"/>
      <c r="F7427" s="66"/>
      <c r="G7427" s="116"/>
      <c r="H7427" s="116"/>
      <c r="I7427" s="116"/>
      <c r="J7427" s="117"/>
      <c r="K7427" s="64"/>
      <c r="L7427" s="64"/>
      <c r="M7427" s="64"/>
      <c r="N7427" s="66" t="s">
        <v>6997</v>
      </c>
      <c r="O7427" s="66">
        <f t="shared" si="474"/>
        <v>0</v>
      </c>
      <c r="P7427" s="66"/>
      <c r="Q7427" s="65" t="str">
        <f>+IFERROR(VLOOKUP(Z7427, fechas!$B$1:$C$1036, 2,FALSE), " ")</f>
        <v xml:space="preserve"> </v>
      </c>
      <c r="R7427" s="66"/>
      <c r="S7427" s="90"/>
      <c r="T7427" s="65"/>
      <c r="U7427" s="65"/>
      <c r="V7427" s="64"/>
      <c r="W7427" s="66"/>
      <c r="X7427" s="118">
        <f t="shared" si="472"/>
        <v>1</v>
      </c>
      <c r="Y7427" s="119" t="str">
        <f>+IFERROR(VLOOKUP(G7427,fechas!$A$1:$D$292,2,FALSE), " ")</f>
        <v xml:space="preserve"> </v>
      </c>
      <c r="Z7427" s="119" t="str">
        <f t="shared" si="473"/>
        <v xml:space="preserve"> </v>
      </c>
      <c r="AA7427" s="120" t="str">
        <f ca="1">+IFERROR(IF(S7427&gt;0," ",Q7427-variables!$C$9)," ")</f>
        <v xml:space="preserve"> </v>
      </c>
    </row>
    <row r="7428" spans="2:27" s="121" customFormat="1" ht="54.95" hidden="1" customHeight="1">
      <c r="B7428" s="66">
        <f t="shared" si="475"/>
        <v>7425</v>
      </c>
      <c r="C7428" s="72"/>
      <c r="D7428" s="73"/>
      <c r="E7428" s="73"/>
      <c r="F7428" s="66"/>
      <c r="G7428" s="116"/>
      <c r="H7428" s="116"/>
      <c r="I7428" s="116"/>
      <c r="J7428" s="117"/>
      <c r="K7428" s="64"/>
      <c r="L7428" s="64"/>
      <c r="M7428" s="64"/>
      <c r="N7428" s="66" t="s">
        <v>6997</v>
      </c>
      <c r="O7428" s="66">
        <f t="shared" si="474"/>
        <v>0</v>
      </c>
      <c r="P7428" s="66"/>
      <c r="Q7428" s="65" t="str">
        <f>+IFERROR(VLOOKUP(Z7428, fechas!$B$1:$C$1036, 2,FALSE), " ")</f>
        <v xml:space="preserve"> </v>
      </c>
      <c r="R7428" s="66"/>
      <c r="S7428" s="90"/>
      <c r="T7428" s="65"/>
      <c r="U7428" s="65"/>
      <c r="V7428" s="64"/>
      <c r="W7428" s="66"/>
      <c r="X7428" s="118">
        <f t="shared" ref="X7428:X7491" si="476">IF(N7428="PENDIENTE",1,0)</f>
        <v>1</v>
      </c>
      <c r="Y7428" s="119" t="str">
        <f>+IFERROR(VLOOKUP(G7428,fechas!$A$1:$D$292,2,FALSE), " ")</f>
        <v xml:space="preserve"> </v>
      </c>
      <c r="Z7428" s="119" t="str">
        <f t="shared" ref="Z7428:Z7491" si="477">+IFERROR(Y7428+P7428, " ")</f>
        <v xml:space="preserve"> </v>
      </c>
      <c r="AA7428" s="120" t="str">
        <f ca="1">+IFERROR(IF(S7428&gt;0," ",Q7428-variables!$C$9)," ")</f>
        <v xml:space="preserve"> </v>
      </c>
    </row>
    <row r="7429" spans="2:27" s="121" customFormat="1" ht="54.95" hidden="1" customHeight="1">
      <c r="B7429" s="66">
        <f t="shared" si="475"/>
        <v>7426</v>
      </c>
      <c r="C7429" s="72"/>
      <c r="D7429" s="73"/>
      <c r="E7429" s="73"/>
      <c r="F7429" s="66"/>
      <c r="G7429" s="116"/>
      <c r="H7429" s="116"/>
      <c r="I7429" s="116"/>
      <c r="J7429" s="117"/>
      <c r="K7429" s="64"/>
      <c r="L7429" s="64"/>
      <c r="M7429" s="64"/>
      <c r="N7429" s="66" t="s">
        <v>6997</v>
      </c>
      <c r="O7429" s="66">
        <f t="shared" si="474"/>
        <v>0</v>
      </c>
      <c r="P7429" s="66"/>
      <c r="Q7429" s="65" t="str">
        <f>+IFERROR(VLOOKUP(Z7429, fechas!$B$1:$C$1036, 2,FALSE), " ")</f>
        <v xml:space="preserve"> </v>
      </c>
      <c r="R7429" s="66"/>
      <c r="S7429" s="90"/>
      <c r="T7429" s="65"/>
      <c r="U7429" s="65"/>
      <c r="V7429" s="64"/>
      <c r="W7429" s="66"/>
      <c r="X7429" s="118">
        <f t="shared" si="476"/>
        <v>1</v>
      </c>
      <c r="Y7429" s="119" t="str">
        <f>+IFERROR(VLOOKUP(G7429,fechas!$A$1:$D$292,2,FALSE), " ")</f>
        <v xml:space="preserve"> </v>
      </c>
      <c r="Z7429" s="119" t="str">
        <f t="shared" si="477"/>
        <v xml:space="preserve"> </v>
      </c>
      <c r="AA7429" s="120" t="str">
        <f ca="1">+IFERROR(IF(S7429&gt;0," ",Q7429-variables!$C$9)," ")</f>
        <v xml:space="preserve"> </v>
      </c>
    </row>
    <row r="7430" spans="2:27" s="121" customFormat="1" ht="54.95" hidden="1" customHeight="1">
      <c r="B7430" s="66">
        <f t="shared" si="475"/>
        <v>7427</v>
      </c>
      <c r="C7430" s="72"/>
      <c r="D7430" s="73"/>
      <c r="E7430" s="73"/>
      <c r="F7430" s="66"/>
      <c r="G7430" s="116"/>
      <c r="H7430" s="116"/>
      <c r="I7430" s="116"/>
      <c r="J7430" s="117"/>
      <c r="K7430" s="64"/>
      <c r="L7430" s="64"/>
      <c r="M7430" s="64"/>
      <c r="N7430" s="66" t="s">
        <v>6997</v>
      </c>
      <c r="O7430" s="66">
        <f t="shared" si="474"/>
        <v>0</v>
      </c>
      <c r="P7430" s="66"/>
      <c r="Q7430" s="65" t="str">
        <f>+IFERROR(VLOOKUP(Z7430, fechas!$B$1:$C$1036, 2,FALSE), " ")</f>
        <v xml:space="preserve"> </v>
      </c>
      <c r="R7430" s="66"/>
      <c r="S7430" s="90"/>
      <c r="T7430" s="65"/>
      <c r="U7430" s="65"/>
      <c r="V7430" s="64"/>
      <c r="W7430" s="66"/>
      <c r="X7430" s="118">
        <f t="shared" si="476"/>
        <v>1</v>
      </c>
      <c r="Y7430" s="119" t="str">
        <f>+IFERROR(VLOOKUP(G7430,fechas!$A$1:$D$292,2,FALSE), " ")</f>
        <v xml:space="preserve"> </v>
      </c>
      <c r="Z7430" s="119" t="str">
        <f t="shared" si="477"/>
        <v xml:space="preserve"> </v>
      </c>
      <c r="AA7430" s="120" t="str">
        <f ca="1">+IFERROR(IF(S7430&gt;0," ",Q7430-variables!$C$9)," ")</f>
        <v xml:space="preserve"> </v>
      </c>
    </row>
    <row r="7431" spans="2:27" s="121" customFormat="1" ht="54.95" hidden="1" customHeight="1">
      <c r="B7431" s="66">
        <f t="shared" si="475"/>
        <v>7428</v>
      </c>
      <c r="C7431" s="72"/>
      <c r="D7431" s="73"/>
      <c r="E7431" s="73"/>
      <c r="F7431" s="66"/>
      <c r="G7431" s="116"/>
      <c r="H7431" s="116"/>
      <c r="I7431" s="116"/>
      <c r="J7431" s="117"/>
      <c r="K7431" s="64"/>
      <c r="L7431" s="64"/>
      <c r="M7431" s="64"/>
      <c r="N7431" s="66" t="s">
        <v>6997</v>
      </c>
      <c r="O7431" s="66">
        <f t="shared" si="474"/>
        <v>0</v>
      </c>
      <c r="P7431" s="66"/>
      <c r="Q7431" s="65" t="str">
        <f>+IFERROR(VLOOKUP(Z7431, fechas!$B$1:$C$1036, 2,FALSE), " ")</f>
        <v xml:space="preserve"> </v>
      </c>
      <c r="R7431" s="66"/>
      <c r="S7431" s="90"/>
      <c r="T7431" s="65"/>
      <c r="U7431" s="65"/>
      <c r="V7431" s="64"/>
      <c r="W7431" s="66"/>
      <c r="X7431" s="118">
        <f t="shared" si="476"/>
        <v>1</v>
      </c>
      <c r="Y7431" s="119" t="str">
        <f>+IFERROR(VLOOKUP(G7431,fechas!$A$1:$D$292,2,FALSE), " ")</f>
        <v xml:space="preserve"> </v>
      </c>
      <c r="Z7431" s="119" t="str">
        <f t="shared" si="477"/>
        <v xml:space="preserve"> </v>
      </c>
      <c r="AA7431" s="120" t="str">
        <f ca="1">+IFERROR(IF(S7431&gt;0," ",Q7431-variables!$C$9)," ")</f>
        <v xml:space="preserve"> </v>
      </c>
    </row>
    <row r="7432" spans="2:27" s="121" customFormat="1" ht="54.95" hidden="1" customHeight="1">
      <c r="B7432" s="66">
        <f t="shared" si="475"/>
        <v>7429</v>
      </c>
      <c r="C7432" s="72"/>
      <c r="D7432" s="73"/>
      <c r="E7432" s="73"/>
      <c r="F7432" s="66"/>
      <c r="G7432" s="116"/>
      <c r="H7432" s="116"/>
      <c r="I7432" s="116"/>
      <c r="J7432" s="117"/>
      <c r="K7432" s="64"/>
      <c r="L7432" s="64"/>
      <c r="M7432" s="64"/>
      <c r="N7432" s="66" t="s">
        <v>6997</v>
      </c>
      <c r="O7432" s="66">
        <f t="shared" si="474"/>
        <v>0</v>
      </c>
      <c r="P7432" s="66"/>
      <c r="Q7432" s="65" t="str">
        <f>+IFERROR(VLOOKUP(Z7432, fechas!$B$1:$C$1036, 2,FALSE), " ")</f>
        <v xml:space="preserve"> </v>
      </c>
      <c r="R7432" s="66"/>
      <c r="S7432" s="90"/>
      <c r="T7432" s="65"/>
      <c r="U7432" s="65"/>
      <c r="V7432" s="64"/>
      <c r="W7432" s="66"/>
      <c r="X7432" s="118">
        <f t="shared" si="476"/>
        <v>1</v>
      </c>
      <c r="Y7432" s="119" t="str">
        <f>+IFERROR(VLOOKUP(G7432,fechas!$A$1:$D$292,2,FALSE), " ")</f>
        <v xml:space="preserve"> </v>
      </c>
      <c r="Z7432" s="119" t="str">
        <f t="shared" si="477"/>
        <v xml:space="preserve"> </v>
      </c>
      <c r="AA7432" s="120" t="str">
        <f ca="1">+IFERROR(IF(S7432&gt;0," ",Q7432-variables!$C$9)," ")</f>
        <v xml:space="preserve"> </v>
      </c>
    </row>
    <row r="7433" spans="2:27" s="121" customFormat="1" ht="54.95" hidden="1" customHeight="1">
      <c r="B7433" s="66">
        <f t="shared" si="475"/>
        <v>7430</v>
      </c>
      <c r="C7433" s="72"/>
      <c r="D7433" s="73"/>
      <c r="E7433" s="73"/>
      <c r="F7433" s="66"/>
      <c r="G7433" s="116"/>
      <c r="H7433" s="116"/>
      <c r="I7433" s="116"/>
      <c r="J7433" s="117"/>
      <c r="K7433" s="64"/>
      <c r="L7433" s="64"/>
      <c r="M7433" s="64"/>
      <c r="N7433" s="66" t="s">
        <v>6997</v>
      </c>
      <c r="O7433" s="66">
        <f t="shared" si="474"/>
        <v>0</v>
      </c>
      <c r="P7433" s="66"/>
      <c r="Q7433" s="65" t="str">
        <f>+IFERROR(VLOOKUP(Z7433, fechas!$B$1:$C$1036, 2,FALSE), " ")</f>
        <v xml:space="preserve"> </v>
      </c>
      <c r="R7433" s="66"/>
      <c r="S7433" s="90"/>
      <c r="T7433" s="65"/>
      <c r="U7433" s="65"/>
      <c r="V7433" s="64"/>
      <c r="W7433" s="66"/>
      <c r="X7433" s="118">
        <f t="shared" si="476"/>
        <v>1</v>
      </c>
      <c r="Y7433" s="119" t="str">
        <f>+IFERROR(VLOOKUP(G7433,fechas!$A$1:$D$292,2,FALSE), " ")</f>
        <v xml:space="preserve"> </v>
      </c>
      <c r="Z7433" s="119" t="str">
        <f t="shared" si="477"/>
        <v xml:space="preserve"> </v>
      </c>
      <c r="AA7433" s="120" t="str">
        <f ca="1">+IFERROR(IF(S7433&gt;0," ",Q7433-variables!$C$9)," ")</f>
        <v xml:space="preserve"> </v>
      </c>
    </row>
    <row r="7434" spans="2:27" s="121" customFormat="1" ht="54.95" hidden="1" customHeight="1">
      <c r="B7434" s="66">
        <f t="shared" si="475"/>
        <v>7431</v>
      </c>
      <c r="C7434" s="72"/>
      <c r="D7434" s="73"/>
      <c r="E7434" s="73"/>
      <c r="F7434" s="66"/>
      <c r="G7434" s="116"/>
      <c r="H7434" s="116"/>
      <c r="I7434" s="116"/>
      <c r="J7434" s="117"/>
      <c r="K7434" s="64"/>
      <c r="L7434" s="64"/>
      <c r="M7434" s="64"/>
      <c r="N7434" s="66" t="s">
        <v>6997</v>
      </c>
      <c r="O7434" s="66">
        <f t="shared" si="474"/>
        <v>0</v>
      </c>
      <c r="P7434" s="66"/>
      <c r="Q7434" s="65" t="str">
        <f>+IFERROR(VLOOKUP(Z7434, fechas!$B$1:$C$1036, 2,FALSE), " ")</f>
        <v xml:space="preserve"> </v>
      </c>
      <c r="R7434" s="66"/>
      <c r="S7434" s="90"/>
      <c r="T7434" s="65"/>
      <c r="U7434" s="65"/>
      <c r="V7434" s="64"/>
      <c r="W7434" s="66"/>
      <c r="X7434" s="118">
        <f t="shared" si="476"/>
        <v>1</v>
      </c>
      <c r="Y7434" s="119" t="str">
        <f>+IFERROR(VLOOKUP(G7434,fechas!$A$1:$D$292,2,FALSE), " ")</f>
        <v xml:space="preserve"> </v>
      </c>
      <c r="Z7434" s="119" t="str">
        <f t="shared" si="477"/>
        <v xml:space="preserve"> </v>
      </c>
      <c r="AA7434" s="120" t="str">
        <f ca="1">+IFERROR(IF(S7434&gt;0," ",Q7434-variables!$C$9)," ")</f>
        <v xml:space="preserve"> </v>
      </c>
    </row>
    <row r="7435" spans="2:27" s="121" customFormat="1" ht="54.95" hidden="1" customHeight="1">
      <c r="B7435" s="66">
        <f t="shared" si="475"/>
        <v>7432</v>
      </c>
      <c r="C7435" s="72"/>
      <c r="D7435" s="73"/>
      <c r="E7435" s="73"/>
      <c r="F7435" s="66"/>
      <c r="G7435" s="116"/>
      <c r="H7435" s="116"/>
      <c r="I7435" s="116"/>
      <c r="J7435" s="117"/>
      <c r="K7435" s="64"/>
      <c r="L7435" s="64"/>
      <c r="M7435" s="64"/>
      <c r="N7435" s="66" t="s">
        <v>6997</v>
      </c>
      <c r="O7435" s="66">
        <f t="shared" si="474"/>
        <v>0</v>
      </c>
      <c r="P7435" s="66"/>
      <c r="Q7435" s="65" t="str">
        <f>+IFERROR(VLOOKUP(Z7435, fechas!$B$1:$C$1036, 2,FALSE), " ")</f>
        <v xml:space="preserve"> </v>
      </c>
      <c r="R7435" s="66"/>
      <c r="S7435" s="90"/>
      <c r="T7435" s="65"/>
      <c r="U7435" s="65"/>
      <c r="V7435" s="64"/>
      <c r="W7435" s="66"/>
      <c r="X7435" s="118">
        <f t="shared" si="476"/>
        <v>1</v>
      </c>
      <c r="Y7435" s="119" t="str">
        <f>+IFERROR(VLOOKUP(G7435,fechas!$A$1:$D$292,2,FALSE), " ")</f>
        <v xml:space="preserve"> </v>
      </c>
      <c r="Z7435" s="119" t="str">
        <f t="shared" si="477"/>
        <v xml:space="preserve"> </v>
      </c>
      <c r="AA7435" s="120" t="str">
        <f ca="1">+IFERROR(IF(S7435&gt;0," ",Q7435-variables!$C$9)," ")</f>
        <v xml:space="preserve"> </v>
      </c>
    </row>
    <row r="7436" spans="2:27" s="121" customFormat="1" ht="54.95" hidden="1" customHeight="1">
      <c r="B7436" s="66">
        <f t="shared" si="475"/>
        <v>7433</v>
      </c>
      <c r="C7436" s="72"/>
      <c r="D7436" s="73"/>
      <c r="E7436" s="73"/>
      <c r="F7436" s="66"/>
      <c r="G7436" s="116"/>
      <c r="H7436" s="116"/>
      <c r="I7436" s="116"/>
      <c r="J7436" s="117"/>
      <c r="K7436" s="64"/>
      <c r="L7436" s="64"/>
      <c r="M7436" s="64"/>
      <c r="N7436" s="66" t="s">
        <v>6997</v>
      </c>
      <c r="O7436" s="66">
        <f t="shared" si="474"/>
        <v>0</v>
      </c>
      <c r="P7436" s="66"/>
      <c r="Q7436" s="65" t="str">
        <f>+IFERROR(VLOOKUP(Z7436, fechas!$B$1:$C$1036, 2,FALSE), " ")</f>
        <v xml:space="preserve"> </v>
      </c>
      <c r="R7436" s="66"/>
      <c r="S7436" s="90"/>
      <c r="T7436" s="65"/>
      <c r="U7436" s="65"/>
      <c r="V7436" s="64"/>
      <c r="W7436" s="66"/>
      <c r="X7436" s="118">
        <f t="shared" si="476"/>
        <v>1</v>
      </c>
      <c r="Y7436" s="119" t="str">
        <f>+IFERROR(VLOOKUP(G7436,fechas!$A$1:$D$292,2,FALSE), " ")</f>
        <v xml:space="preserve"> </v>
      </c>
      <c r="Z7436" s="119" t="str">
        <f t="shared" si="477"/>
        <v xml:space="preserve"> </v>
      </c>
      <c r="AA7436" s="120" t="str">
        <f ca="1">+IFERROR(IF(S7436&gt;0," ",Q7436-variables!$C$9)," ")</f>
        <v xml:space="preserve"> </v>
      </c>
    </row>
    <row r="7437" spans="2:27" s="121" customFormat="1" ht="54.95" hidden="1" customHeight="1">
      <c r="B7437" s="66">
        <f t="shared" si="475"/>
        <v>7434</v>
      </c>
      <c r="C7437" s="72"/>
      <c r="D7437" s="73"/>
      <c r="E7437" s="73"/>
      <c r="F7437" s="66"/>
      <c r="G7437" s="116"/>
      <c r="H7437" s="116"/>
      <c r="I7437" s="116"/>
      <c r="J7437" s="117"/>
      <c r="K7437" s="64"/>
      <c r="L7437" s="64"/>
      <c r="M7437" s="64"/>
      <c r="N7437" s="66" t="s">
        <v>6997</v>
      </c>
      <c r="O7437" s="66">
        <f t="shared" si="474"/>
        <v>0</v>
      </c>
      <c r="P7437" s="66"/>
      <c r="Q7437" s="65" t="str">
        <f>+IFERROR(VLOOKUP(Z7437, fechas!$B$1:$C$1036, 2,FALSE), " ")</f>
        <v xml:space="preserve"> </v>
      </c>
      <c r="R7437" s="66"/>
      <c r="S7437" s="90"/>
      <c r="T7437" s="65"/>
      <c r="U7437" s="65"/>
      <c r="V7437" s="64"/>
      <c r="W7437" s="66"/>
      <c r="X7437" s="118">
        <f t="shared" si="476"/>
        <v>1</v>
      </c>
      <c r="Y7437" s="119" t="str">
        <f>+IFERROR(VLOOKUP(G7437,fechas!$A$1:$D$292,2,FALSE), " ")</f>
        <v xml:space="preserve"> </v>
      </c>
      <c r="Z7437" s="119" t="str">
        <f t="shared" si="477"/>
        <v xml:space="preserve"> </v>
      </c>
      <c r="AA7437" s="120" t="str">
        <f ca="1">+IFERROR(IF(S7437&gt;0," ",Q7437-variables!$C$9)," ")</f>
        <v xml:space="preserve"> </v>
      </c>
    </row>
    <row r="7438" spans="2:27" s="121" customFormat="1" ht="54.95" hidden="1" customHeight="1">
      <c r="B7438" s="66">
        <f t="shared" si="475"/>
        <v>7435</v>
      </c>
      <c r="C7438" s="72"/>
      <c r="D7438" s="73"/>
      <c r="E7438" s="73"/>
      <c r="F7438" s="66"/>
      <c r="G7438" s="116"/>
      <c r="H7438" s="116"/>
      <c r="I7438" s="116"/>
      <c r="J7438" s="117"/>
      <c r="K7438" s="64"/>
      <c r="L7438" s="64"/>
      <c r="M7438" s="64"/>
      <c r="N7438" s="66" t="s">
        <v>6997</v>
      </c>
      <c r="O7438" s="66">
        <f t="shared" si="474"/>
        <v>0</v>
      </c>
      <c r="P7438" s="66"/>
      <c r="Q7438" s="65" t="str">
        <f>+IFERROR(VLOOKUP(Z7438, fechas!$B$1:$C$1036, 2,FALSE), " ")</f>
        <v xml:space="preserve"> </v>
      </c>
      <c r="R7438" s="66"/>
      <c r="S7438" s="90"/>
      <c r="T7438" s="65"/>
      <c r="U7438" s="65"/>
      <c r="V7438" s="64"/>
      <c r="W7438" s="66"/>
      <c r="X7438" s="118">
        <f t="shared" si="476"/>
        <v>1</v>
      </c>
      <c r="Y7438" s="119" t="str">
        <f>+IFERROR(VLOOKUP(G7438,fechas!$A$1:$D$292,2,FALSE), " ")</f>
        <v xml:space="preserve"> </v>
      </c>
      <c r="Z7438" s="119" t="str">
        <f t="shared" si="477"/>
        <v xml:space="preserve"> </v>
      </c>
      <c r="AA7438" s="120" t="str">
        <f ca="1">+IFERROR(IF(S7438&gt;0," ",Q7438-variables!$C$9)," ")</f>
        <v xml:space="preserve"> </v>
      </c>
    </row>
    <row r="7439" spans="2:27" s="121" customFormat="1" ht="54.95" hidden="1" customHeight="1">
      <c r="B7439" s="66">
        <f t="shared" si="475"/>
        <v>7436</v>
      </c>
      <c r="C7439" s="72"/>
      <c r="D7439" s="73"/>
      <c r="E7439" s="73"/>
      <c r="F7439" s="66"/>
      <c r="G7439" s="116"/>
      <c r="H7439" s="116"/>
      <c r="I7439" s="116"/>
      <c r="J7439" s="117"/>
      <c r="K7439" s="64"/>
      <c r="L7439" s="64"/>
      <c r="M7439" s="64"/>
      <c r="N7439" s="66" t="s">
        <v>6997</v>
      </c>
      <c r="O7439" s="66">
        <f t="shared" si="474"/>
        <v>0</v>
      </c>
      <c r="P7439" s="66"/>
      <c r="Q7439" s="65" t="str">
        <f>+IFERROR(VLOOKUP(Z7439, fechas!$B$1:$C$1036, 2,FALSE), " ")</f>
        <v xml:space="preserve"> </v>
      </c>
      <c r="R7439" s="66"/>
      <c r="S7439" s="90"/>
      <c r="T7439" s="65"/>
      <c r="U7439" s="65"/>
      <c r="V7439" s="64"/>
      <c r="W7439" s="66"/>
      <c r="X7439" s="118">
        <f t="shared" si="476"/>
        <v>1</v>
      </c>
      <c r="Y7439" s="119" t="str">
        <f>+IFERROR(VLOOKUP(G7439,fechas!$A$1:$D$292,2,FALSE), " ")</f>
        <v xml:space="preserve"> </v>
      </c>
      <c r="Z7439" s="119" t="str">
        <f t="shared" si="477"/>
        <v xml:space="preserve"> </v>
      </c>
      <c r="AA7439" s="120" t="str">
        <f ca="1">+IFERROR(IF(S7439&gt;0," ",Q7439-variables!$C$9)," ")</f>
        <v xml:space="preserve"> </v>
      </c>
    </row>
    <row r="7440" spans="2:27" s="121" customFormat="1" ht="54.95" hidden="1" customHeight="1">
      <c r="B7440" s="66">
        <f t="shared" si="475"/>
        <v>7437</v>
      </c>
      <c r="C7440" s="72"/>
      <c r="D7440" s="73"/>
      <c r="E7440" s="73"/>
      <c r="F7440" s="66"/>
      <c r="G7440" s="116"/>
      <c r="H7440" s="116"/>
      <c r="I7440" s="116"/>
      <c r="J7440" s="117"/>
      <c r="K7440" s="64"/>
      <c r="L7440" s="64"/>
      <c r="M7440" s="64"/>
      <c r="N7440" s="66" t="s">
        <v>6997</v>
      </c>
      <c r="O7440" s="66">
        <f t="shared" si="474"/>
        <v>0</v>
      </c>
      <c r="P7440" s="66"/>
      <c r="Q7440" s="65" t="str">
        <f>+IFERROR(VLOOKUP(Z7440, fechas!$B$1:$C$1036, 2,FALSE), " ")</f>
        <v xml:space="preserve"> </v>
      </c>
      <c r="R7440" s="66"/>
      <c r="S7440" s="90"/>
      <c r="T7440" s="65"/>
      <c r="U7440" s="65"/>
      <c r="V7440" s="64"/>
      <c r="W7440" s="66"/>
      <c r="X7440" s="118">
        <f t="shared" si="476"/>
        <v>1</v>
      </c>
      <c r="Y7440" s="119" t="str">
        <f>+IFERROR(VLOOKUP(G7440,fechas!$A$1:$D$292,2,FALSE), " ")</f>
        <v xml:space="preserve"> </v>
      </c>
      <c r="Z7440" s="119" t="str">
        <f t="shared" si="477"/>
        <v xml:space="preserve"> </v>
      </c>
      <c r="AA7440" s="120" t="str">
        <f ca="1">+IFERROR(IF(S7440&gt;0," ",Q7440-variables!$C$9)," ")</f>
        <v xml:space="preserve"> </v>
      </c>
    </row>
    <row r="7441" spans="2:27" s="121" customFormat="1" ht="54.95" hidden="1" customHeight="1">
      <c r="B7441" s="66">
        <f t="shared" si="475"/>
        <v>7438</v>
      </c>
      <c r="C7441" s="72"/>
      <c r="D7441" s="73"/>
      <c r="E7441" s="73"/>
      <c r="F7441" s="66"/>
      <c r="G7441" s="116"/>
      <c r="H7441" s="116"/>
      <c r="I7441" s="116"/>
      <c r="J7441" s="117"/>
      <c r="K7441" s="64"/>
      <c r="L7441" s="64"/>
      <c r="M7441" s="64"/>
      <c r="N7441" s="66" t="s">
        <v>6997</v>
      </c>
      <c r="O7441" s="66">
        <f t="shared" si="474"/>
        <v>0</v>
      </c>
      <c r="P7441" s="66"/>
      <c r="Q7441" s="65" t="str">
        <f>+IFERROR(VLOOKUP(Z7441, fechas!$B$1:$C$1036, 2,FALSE), " ")</f>
        <v xml:space="preserve"> </v>
      </c>
      <c r="R7441" s="66"/>
      <c r="S7441" s="90"/>
      <c r="T7441" s="65"/>
      <c r="U7441" s="65"/>
      <c r="V7441" s="64"/>
      <c r="W7441" s="66"/>
      <c r="X7441" s="118">
        <f t="shared" si="476"/>
        <v>1</v>
      </c>
      <c r="Y7441" s="119" t="str">
        <f>+IFERROR(VLOOKUP(G7441,fechas!$A$1:$D$292,2,FALSE), " ")</f>
        <v xml:space="preserve"> </v>
      </c>
      <c r="Z7441" s="119" t="str">
        <f t="shared" si="477"/>
        <v xml:space="preserve"> </v>
      </c>
      <c r="AA7441" s="120" t="str">
        <f ca="1">+IFERROR(IF(S7441&gt;0," ",Q7441-variables!$C$9)," ")</f>
        <v xml:space="preserve"> </v>
      </c>
    </row>
    <row r="7442" spans="2:27" s="121" customFormat="1" ht="54.95" hidden="1" customHeight="1">
      <c r="B7442" s="66">
        <f t="shared" si="475"/>
        <v>7439</v>
      </c>
      <c r="C7442" s="72"/>
      <c r="D7442" s="73"/>
      <c r="E7442" s="73"/>
      <c r="F7442" s="66"/>
      <c r="G7442" s="116"/>
      <c r="H7442" s="116"/>
      <c r="I7442" s="116"/>
      <c r="J7442" s="117"/>
      <c r="K7442" s="64"/>
      <c r="L7442" s="64"/>
      <c r="M7442" s="64"/>
      <c r="N7442" s="66" t="s">
        <v>6997</v>
      </c>
      <c r="O7442" s="66">
        <f t="shared" si="474"/>
        <v>0</v>
      </c>
      <c r="P7442" s="66"/>
      <c r="Q7442" s="65" t="str">
        <f>+IFERROR(VLOOKUP(Z7442, fechas!$B$1:$C$1036, 2,FALSE), " ")</f>
        <v xml:space="preserve"> </v>
      </c>
      <c r="R7442" s="66"/>
      <c r="S7442" s="90"/>
      <c r="T7442" s="65"/>
      <c r="U7442" s="65"/>
      <c r="V7442" s="64"/>
      <c r="W7442" s="66"/>
      <c r="X7442" s="118">
        <f t="shared" si="476"/>
        <v>1</v>
      </c>
      <c r="Y7442" s="119" t="str">
        <f>+IFERROR(VLOOKUP(G7442,fechas!$A$1:$D$292,2,FALSE), " ")</f>
        <v xml:space="preserve"> </v>
      </c>
      <c r="Z7442" s="119" t="str">
        <f t="shared" si="477"/>
        <v xml:space="preserve"> </v>
      </c>
      <c r="AA7442" s="120" t="str">
        <f ca="1">+IFERROR(IF(S7442&gt;0," ",Q7442-variables!$C$9)," ")</f>
        <v xml:space="preserve"> </v>
      </c>
    </row>
    <row r="7443" spans="2:27" s="121" customFormat="1" ht="54.95" hidden="1" customHeight="1">
      <c r="B7443" s="66">
        <f t="shared" si="475"/>
        <v>7440</v>
      </c>
      <c r="C7443" s="72"/>
      <c r="D7443" s="73"/>
      <c r="E7443" s="73"/>
      <c r="F7443" s="66"/>
      <c r="G7443" s="116"/>
      <c r="H7443" s="116"/>
      <c r="I7443" s="116"/>
      <c r="J7443" s="117"/>
      <c r="K7443" s="64"/>
      <c r="L7443" s="64"/>
      <c r="M7443" s="64"/>
      <c r="N7443" s="66" t="s">
        <v>6997</v>
      </c>
      <c r="O7443" s="66">
        <f t="shared" si="474"/>
        <v>0</v>
      </c>
      <c r="P7443" s="66"/>
      <c r="Q7443" s="65" t="str">
        <f>+IFERROR(VLOOKUP(Z7443, fechas!$B$1:$C$1036, 2,FALSE), " ")</f>
        <v xml:space="preserve"> </v>
      </c>
      <c r="R7443" s="66"/>
      <c r="S7443" s="90"/>
      <c r="T7443" s="65"/>
      <c r="U7443" s="65"/>
      <c r="V7443" s="64"/>
      <c r="W7443" s="66"/>
      <c r="X7443" s="118">
        <f t="shared" si="476"/>
        <v>1</v>
      </c>
      <c r="Y7443" s="119" t="str">
        <f>+IFERROR(VLOOKUP(G7443,fechas!$A$1:$D$292,2,FALSE), " ")</f>
        <v xml:space="preserve"> </v>
      </c>
      <c r="Z7443" s="119" t="str">
        <f t="shared" si="477"/>
        <v xml:space="preserve"> </v>
      </c>
      <c r="AA7443" s="120" t="str">
        <f ca="1">+IFERROR(IF(S7443&gt;0," ",Q7443-variables!$C$9)," ")</f>
        <v xml:space="preserve"> </v>
      </c>
    </row>
    <row r="7444" spans="2:27" s="121" customFormat="1" ht="54.95" hidden="1" customHeight="1">
      <c r="B7444" s="66">
        <f t="shared" si="475"/>
        <v>7441</v>
      </c>
      <c r="C7444" s="72"/>
      <c r="D7444" s="73"/>
      <c r="E7444" s="73"/>
      <c r="F7444" s="66"/>
      <c r="G7444" s="116"/>
      <c r="H7444" s="116"/>
      <c r="I7444" s="116"/>
      <c r="J7444" s="117"/>
      <c r="K7444" s="64"/>
      <c r="L7444" s="64"/>
      <c r="M7444" s="64"/>
      <c r="N7444" s="66" t="s">
        <v>6997</v>
      </c>
      <c r="O7444" s="66">
        <f t="shared" si="474"/>
        <v>0</v>
      </c>
      <c r="P7444" s="66"/>
      <c r="Q7444" s="65" t="str">
        <f>+IFERROR(VLOOKUP(Z7444, fechas!$B$1:$C$1036, 2,FALSE), " ")</f>
        <v xml:space="preserve"> </v>
      </c>
      <c r="R7444" s="66"/>
      <c r="S7444" s="90"/>
      <c r="T7444" s="65"/>
      <c r="U7444" s="65"/>
      <c r="V7444" s="64"/>
      <c r="W7444" s="66"/>
      <c r="X7444" s="118">
        <f t="shared" si="476"/>
        <v>1</v>
      </c>
      <c r="Y7444" s="119" t="str">
        <f>+IFERROR(VLOOKUP(G7444,fechas!$A$1:$D$292,2,FALSE), " ")</f>
        <v xml:space="preserve"> </v>
      </c>
      <c r="Z7444" s="119" t="str">
        <f t="shared" si="477"/>
        <v xml:space="preserve"> </v>
      </c>
      <c r="AA7444" s="120" t="str">
        <f ca="1">+IFERROR(IF(S7444&gt;0," ",Q7444-variables!$C$9)," ")</f>
        <v xml:space="preserve"> </v>
      </c>
    </row>
    <row r="7445" spans="2:27" s="121" customFormat="1" ht="54.95" hidden="1" customHeight="1">
      <c r="B7445" s="66">
        <f t="shared" si="475"/>
        <v>7442</v>
      </c>
      <c r="C7445" s="72"/>
      <c r="D7445" s="73"/>
      <c r="E7445" s="73"/>
      <c r="F7445" s="66"/>
      <c r="G7445" s="116"/>
      <c r="H7445" s="116"/>
      <c r="I7445" s="116"/>
      <c r="J7445" s="117"/>
      <c r="K7445" s="64"/>
      <c r="L7445" s="64"/>
      <c r="M7445" s="64"/>
      <c r="N7445" s="66" t="s">
        <v>6997</v>
      </c>
      <c r="O7445" s="66">
        <f t="shared" si="474"/>
        <v>0</v>
      </c>
      <c r="P7445" s="66"/>
      <c r="Q7445" s="65" t="str">
        <f>+IFERROR(VLOOKUP(Z7445, fechas!$B$1:$C$1036, 2,FALSE), " ")</f>
        <v xml:space="preserve"> </v>
      </c>
      <c r="R7445" s="66"/>
      <c r="S7445" s="90"/>
      <c r="T7445" s="65"/>
      <c r="U7445" s="65"/>
      <c r="V7445" s="64"/>
      <c r="W7445" s="66"/>
      <c r="X7445" s="118">
        <f t="shared" si="476"/>
        <v>1</v>
      </c>
      <c r="Y7445" s="119" t="str">
        <f>+IFERROR(VLOOKUP(G7445,fechas!$A$1:$D$292,2,FALSE), " ")</f>
        <v xml:space="preserve"> </v>
      </c>
      <c r="Z7445" s="119" t="str">
        <f t="shared" si="477"/>
        <v xml:space="preserve"> </v>
      </c>
      <c r="AA7445" s="120" t="str">
        <f ca="1">+IFERROR(IF(S7445&gt;0," ",Q7445-variables!$C$9)," ")</f>
        <v xml:space="preserve"> </v>
      </c>
    </row>
    <row r="7446" spans="2:27" s="121" customFormat="1" ht="54.95" hidden="1" customHeight="1">
      <c r="B7446" s="66">
        <f t="shared" si="475"/>
        <v>7443</v>
      </c>
      <c r="C7446" s="72"/>
      <c r="D7446" s="73"/>
      <c r="E7446" s="73"/>
      <c r="F7446" s="66"/>
      <c r="G7446" s="116"/>
      <c r="H7446" s="116"/>
      <c r="I7446" s="116"/>
      <c r="J7446" s="117"/>
      <c r="K7446" s="64"/>
      <c r="L7446" s="64"/>
      <c r="M7446" s="64"/>
      <c r="N7446" s="66" t="s">
        <v>6997</v>
      </c>
      <c r="O7446" s="66">
        <f t="shared" si="474"/>
        <v>0</v>
      </c>
      <c r="P7446" s="66"/>
      <c r="Q7446" s="65" t="str">
        <f>+IFERROR(VLOOKUP(Z7446, fechas!$B$1:$C$1036, 2,FALSE), " ")</f>
        <v xml:space="preserve"> </v>
      </c>
      <c r="R7446" s="66"/>
      <c r="S7446" s="90"/>
      <c r="T7446" s="65"/>
      <c r="U7446" s="65"/>
      <c r="V7446" s="64"/>
      <c r="W7446" s="66"/>
      <c r="X7446" s="118">
        <f t="shared" si="476"/>
        <v>1</v>
      </c>
      <c r="Y7446" s="119" t="str">
        <f>+IFERROR(VLOOKUP(G7446,fechas!$A$1:$D$292,2,FALSE), " ")</f>
        <v xml:space="preserve"> </v>
      </c>
      <c r="Z7446" s="119" t="str">
        <f t="shared" si="477"/>
        <v xml:space="preserve"> </v>
      </c>
      <c r="AA7446" s="120" t="str">
        <f ca="1">+IFERROR(IF(S7446&gt;0," ",Q7446-variables!$C$9)," ")</f>
        <v xml:space="preserve"> </v>
      </c>
    </row>
    <row r="7447" spans="2:27" s="121" customFormat="1" ht="54.95" hidden="1" customHeight="1">
      <c r="B7447" s="66">
        <f t="shared" si="475"/>
        <v>7444</v>
      </c>
      <c r="C7447" s="72"/>
      <c r="D7447" s="73"/>
      <c r="E7447" s="73"/>
      <c r="F7447" s="66"/>
      <c r="G7447" s="116"/>
      <c r="H7447" s="116"/>
      <c r="I7447" s="116"/>
      <c r="J7447" s="117"/>
      <c r="K7447" s="64"/>
      <c r="L7447" s="64"/>
      <c r="M7447" s="64"/>
      <c r="N7447" s="66" t="s">
        <v>6997</v>
      </c>
      <c r="O7447" s="66">
        <f t="shared" si="474"/>
        <v>0</v>
      </c>
      <c r="P7447" s="66"/>
      <c r="Q7447" s="65" t="str">
        <f>+IFERROR(VLOOKUP(Z7447, fechas!$B$1:$C$1036, 2,FALSE), " ")</f>
        <v xml:space="preserve"> </v>
      </c>
      <c r="R7447" s="66"/>
      <c r="S7447" s="90"/>
      <c r="T7447" s="65"/>
      <c r="U7447" s="65"/>
      <c r="V7447" s="64"/>
      <c r="W7447" s="66"/>
      <c r="X7447" s="118">
        <f t="shared" si="476"/>
        <v>1</v>
      </c>
      <c r="Y7447" s="119" t="str">
        <f>+IFERROR(VLOOKUP(G7447,fechas!$A$1:$D$292,2,FALSE), " ")</f>
        <v xml:space="preserve"> </v>
      </c>
      <c r="Z7447" s="119" t="str">
        <f t="shared" si="477"/>
        <v xml:space="preserve"> </v>
      </c>
      <c r="AA7447" s="120" t="str">
        <f ca="1">+IFERROR(IF(S7447&gt;0," ",Q7447-variables!$C$9)," ")</f>
        <v xml:space="preserve"> </v>
      </c>
    </row>
    <row r="7448" spans="2:27" s="121" customFormat="1" ht="54.95" hidden="1" customHeight="1">
      <c r="B7448" s="66">
        <f t="shared" si="475"/>
        <v>7445</v>
      </c>
      <c r="C7448" s="72"/>
      <c r="D7448" s="73"/>
      <c r="E7448" s="73"/>
      <c r="F7448" s="66"/>
      <c r="G7448" s="116"/>
      <c r="H7448" s="116"/>
      <c r="I7448" s="116"/>
      <c r="J7448" s="117"/>
      <c r="K7448" s="64"/>
      <c r="L7448" s="64"/>
      <c r="M7448" s="64"/>
      <c r="N7448" s="66" t="s">
        <v>6997</v>
      </c>
      <c r="O7448" s="66">
        <f t="shared" si="474"/>
        <v>0</v>
      </c>
      <c r="P7448" s="66"/>
      <c r="Q7448" s="65" t="str">
        <f>+IFERROR(VLOOKUP(Z7448, fechas!$B$1:$C$1036, 2,FALSE), " ")</f>
        <v xml:space="preserve"> </v>
      </c>
      <c r="R7448" s="66"/>
      <c r="S7448" s="90"/>
      <c r="T7448" s="65"/>
      <c r="U7448" s="65"/>
      <c r="V7448" s="64"/>
      <c r="W7448" s="66"/>
      <c r="X7448" s="118">
        <f t="shared" si="476"/>
        <v>1</v>
      </c>
      <c r="Y7448" s="119" t="str">
        <f>+IFERROR(VLOOKUP(G7448,fechas!$A$1:$D$292,2,FALSE), " ")</f>
        <v xml:space="preserve"> </v>
      </c>
      <c r="Z7448" s="119" t="str">
        <f t="shared" si="477"/>
        <v xml:space="preserve"> </v>
      </c>
      <c r="AA7448" s="120" t="str">
        <f ca="1">+IFERROR(IF(S7448&gt;0," ",Q7448-variables!$C$9)," ")</f>
        <v xml:space="preserve"> </v>
      </c>
    </row>
    <row r="7449" spans="2:27" s="121" customFormat="1" ht="54.95" hidden="1" customHeight="1">
      <c r="B7449" s="66">
        <f t="shared" si="475"/>
        <v>7446</v>
      </c>
      <c r="C7449" s="72"/>
      <c r="D7449" s="73"/>
      <c r="E7449" s="73"/>
      <c r="F7449" s="66"/>
      <c r="G7449" s="116"/>
      <c r="H7449" s="116"/>
      <c r="I7449" s="116"/>
      <c r="J7449" s="117"/>
      <c r="K7449" s="64"/>
      <c r="L7449" s="64"/>
      <c r="M7449" s="64"/>
      <c r="N7449" s="66" t="s">
        <v>6997</v>
      </c>
      <c r="O7449" s="66">
        <f t="shared" si="474"/>
        <v>0</v>
      </c>
      <c r="P7449" s="66"/>
      <c r="Q7449" s="65" t="str">
        <f>+IFERROR(VLOOKUP(Z7449, fechas!$B$1:$C$1036, 2,FALSE), " ")</f>
        <v xml:space="preserve"> </v>
      </c>
      <c r="R7449" s="66"/>
      <c r="S7449" s="90"/>
      <c r="T7449" s="65"/>
      <c r="U7449" s="65"/>
      <c r="V7449" s="64"/>
      <c r="W7449" s="66"/>
      <c r="X7449" s="118">
        <f t="shared" si="476"/>
        <v>1</v>
      </c>
      <c r="Y7449" s="119" t="str">
        <f>+IFERROR(VLOOKUP(G7449,fechas!$A$1:$D$292,2,FALSE), " ")</f>
        <v xml:space="preserve"> </v>
      </c>
      <c r="Z7449" s="119" t="str">
        <f t="shared" si="477"/>
        <v xml:space="preserve"> </v>
      </c>
      <c r="AA7449" s="120" t="str">
        <f ca="1">+IFERROR(IF(S7449&gt;0," ",Q7449-variables!$C$9)," ")</f>
        <v xml:space="preserve"> </v>
      </c>
    </row>
    <row r="7450" spans="2:27" s="121" customFormat="1" ht="54.95" hidden="1" customHeight="1">
      <c r="B7450" s="66">
        <f t="shared" si="475"/>
        <v>7447</v>
      </c>
      <c r="C7450" s="72"/>
      <c r="D7450" s="73"/>
      <c r="E7450" s="73"/>
      <c r="F7450" s="66"/>
      <c r="G7450" s="116"/>
      <c r="H7450" s="116"/>
      <c r="I7450" s="116"/>
      <c r="J7450" s="117"/>
      <c r="K7450" s="64"/>
      <c r="L7450" s="64"/>
      <c r="M7450" s="64"/>
      <c r="N7450" s="66" t="s">
        <v>6997</v>
      </c>
      <c r="O7450" s="66">
        <f t="shared" si="474"/>
        <v>0</v>
      </c>
      <c r="P7450" s="66"/>
      <c r="Q7450" s="65" t="str">
        <f>+IFERROR(VLOOKUP(Z7450, fechas!$B$1:$C$1036, 2,FALSE), " ")</f>
        <v xml:space="preserve"> </v>
      </c>
      <c r="R7450" s="66"/>
      <c r="S7450" s="90"/>
      <c r="T7450" s="65"/>
      <c r="U7450" s="65"/>
      <c r="V7450" s="64"/>
      <c r="W7450" s="66"/>
      <c r="X7450" s="118">
        <f t="shared" si="476"/>
        <v>1</v>
      </c>
      <c r="Y7450" s="119" t="str">
        <f>+IFERROR(VLOOKUP(G7450,fechas!$A$1:$D$292,2,FALSE), " ")</f>
        <v xml:space="preserve"> </v>
      </c>
      <c r="Z7450" s="119" t="str">
        <f t="shared" si="477"/>
        <v xml:space="preserve"> </v>
      </c>
      <c r="AA7450" s="120" t="str">
        <f ca="1">+IFERROR(IF(S7450&gt;0," ",Q7450-variables!$C$9)," ")</f>
        <v xml:space="preserve"> </v>
      </c>
    </row>
    <row r="7451" spans="2:27" s="121" customFormat="1" ht="54.95" hidden="1" customHeight="1">
      <c r="B7451" s="66">
        <f t="shared" si="475"/>
        <v>7448</v>
      </c>
      <c r="C7451" s="72"/>
      <c r="D7451" s="73"/>
      <c r="E7451" s="73"/>
      <c r="F7451" s="66"/>
      <c r="G7451" s="116"/>
      <c r="H7451" s="116"/>
      <c r="I7451" s="116"/>
      <c r="J7451" s="117"/>
      <c r="K7451" s="64"/>
      <c r="L7451" s="64"/>
      <c r="M7451" s="64"/>
      <c r="N7451" s="66" t="s">
        <v>6997</v>
      </c>
      <c r="O7451" s="66">
        <f t="shared" si="474"/>
        <v>0</v>
      </c>
      <c r="P7451" s="66"/>
      <c r="Q7451" s="65" t="str">
        <f>+IFERROR(VLOOKUP(Z7451, fechas!$B$1:$C$1036, 2,FALSE), " ")</f>
        <v xml:space="preserve"> </v>
      </c>
      <c r="R7451" s="66"/>
      <c r="S7451" s="90"/>
      <c r="T7451" s="65"/>
      <c r="U7451" s="65"/>
      <c r="V7451" s="64"/>
      <c r="W7451" s="66"/>
      <c r="X7451" s="118">
        <f t="shared" si="476"/>
        <v>1</v>
      </c>
      <c r="Y7451" s="119" t="str">
        <f>+IFERROR(VLOOKUP(G7451,fechas!$A$1:$D$292,2,FALSE), " ")</f>
        <v xml:space="preserve"> </v>
      </c>
      <c r="Z7451" s="119" t="str">
        <f t="shared" si="477"/>
        <v xml:space="preserve"> </v>
      </c>
      <c r="AA7451" s="120" t="str">
        <f ca="1">+IFERROR(IF(S7451&gt;0," ",Q7451-variables!$C$9)," ")</f>
        <v xml:space="preserve"> </v>
      </c>
    </row>
    <row r="7452" spans="2:27" s="121" customFormat="1" ht="54.95" hidden="1" customHeight="1">
      <c r="B7452" s="66">
        <f t="shared" si="475"/>
        <v>7449</v>
      </c>
      <c r="C7452" s="72"/>
      <c r="D7452" s="73"/>
      <c r="E7452" s="73"/>
      <c r="F7452" s="66"/>
      <c r="G7452" s="116"/>
      <c r="H7452" s="116"/>
      <c r="I7452" s="116"/>
      <c r="J7452" s="117"/>
      <c r="K7452" s="64"/>
      <c r="L7452" s="64"/>
      <c r="M7452" s="64"/>
      <c r="N7452" s="66" t="s">
        <v>6997</v>
      </c>
      <c r="O7452" s="66">
        <f t="shared" si="474"/>
        <v>0</v>
      </c>
      <c r="P7452" s="66"/>
      <c r="Q7452" s="65" t="str">
        <f>+IFERROR(VLOOKUP(Z7452, fechas!$B$1:$C$1036, 2,FALSE), " ")</f>
        <v xml:space="preserve"> </v>
      </c>
      <c r="R7452" s="66"/>
      <c r="S7452" s="90"/>
      <c r="T7452" s="65"/>
      <c r="U7452" s="65"/>
      <c r="V7452" s="64"/>
      <c r="W7452" s="66"/>
      <c r="X7452" s="118">
        <f t="shared" si="476"/>
        <v>1</v>
      </c>
      <c r="Y7452" s="119" t="str">
        <f>+IFERROR(VLOOKUP(G7452,fechas!$A$1:$D$292,2,FALSE), " ")</f>
        <v xml:space="preserve"> </v>
      </c>
      <c r="Z7452" s="119" t="str">
        <f t="shared" si="477"/>
        <v xml:space="preserve"> </v>
      </c>
      <c r="AA7452" s="120" t="str">
        <f ca="1">+IFERROR(IF(S7452&gt;0," ",Q7452-variables!$C$9)," ")</f>
        <v xml:space="preserve"> </v>
      </c>
    </row>
    <row r="7453" spans="2:27" s="121" customFormat="1" ht="54.95" hidden="1" customHeight="1">
      <c r="B7453" s="66">
        <f t="shared" si="475"/>
        <v>7450</v>
      </c>
      <c r="C7453" s="72"/>
      <c r="D7453" s="73"/>
      <c r="E7453" s="73"/>
      <c r="F7453" s="66"/>
      <c r="G7453" s="116"/>
      <c r="H7453" s="116"/>
      <c r="I7453" s="116"/>
      <c r="J7453" s="117"/>
      <c r="K7453" s="64"/>
      <c r="L7453" s="64"/>
      <c r="M7453" s="64"/>
      <c r="N7453" s="66" t="s">
        <v>6997</v>
      </c>
      <c r="O7453" s="66">
        <f t="shared" si="474"/>
        <v>0</v>
      </c>
      <c r="P7453" s="66"/>
      <c r="Q7453" s="65" t="str">
        <f>+IFERROR(VLOOKUP(Z7453, fechas!$B$1:$C$1036, 2,FALSE), " ")</f>
        <v xml:space="preserve"> </v>
      </c>
      <c r="R7453" s="66"/>
      <c r="S7453" s="90"/>
      <c r="T7453" s="65"/>
      <c r="U7453" s="65"/>
      <c r="V7453" s="64"/>
      <c r="W7453" s="66"/>
      <c r="X7453" s="118">
        <f t="shared" si="476"/>
        <v>1</v>
      </c>
      <c r="Y7453" s="119" t="str">
        <f>+IFERROR(VLOOKUP(G7453,fechas!$A$1:$D$292,2,FALSE), " ")</f>
        <v xml:space="preserve"> </v>
      </c>
      <c r="Z7453" s="119" t="str">
        <f t="shared" si="477"/>
        <v xml:space="preserve"> </v>
      </c>
      <c r="AA7453" s="120" t="str">
        <f ca="1">+IFERROR(IF(S7453&gt;0," ",Q7453-variables!$C$9)," ")</f>
        <v xml:space="preserve"> </v>
      </c>
    </row>
    <row r="7454" spans="2:27" s="121" customFormat="1" ht="54.95" hidden="1" customHeight="1">
      <c r="B7454" s="66">
        <f t="shared" si="475"/>
        <v>7451</v>
      </c>
      <c r="C7454" s="72"/>
      <c r="D7454" s="73"/>
      <c r="E7454" s="73"/>
      <c r="F7454" s="66"/>
      <c r="G7454" s="116"/>
      <c r="H7454" s="116"/>
      <c r="I7454" s="116"/>
      <c r="J7454" s="117"/>
      <c r="K7454" s="64"/>
      <c r="L7454" s="64"/>
      <c r="M7454" s="64"/>
      <c r="N7454" s="66" t="s">
        <v>6997</v>
      </c>
      <c r="O7454" s="66">
        <f t="shared" si="474"/>
        <v>0</v>
      </c>
      <c r="P7454" s="66"/>
      <c r="Q7454" s="65" t="str">
        <f>+IFERROR(VLOOKUP(Z7454, fechas!$B$1:$C$1036, 2,FALSE), " ")</f>
        <v xml:space="preserve"> </v>
      </c>
      <c r="R7454" s="66"/>
      <c r="S7454" s="90"/>
      <c r="T7454" s="65"/>
      <c r="U7454" s="65"/>
      <c r="V7454" s="64"/>
      <c r="W7454" s="66"/>
      <c r="X7454" s="118">
        <f t="shared" si="476"/>
        <v>1</v>
      </c>
      <c r="Y7454" s="119" t="str">
        <f>+IFERROR(VLOOKUP(G7454,fechas!$A$1:$D$292,2,FALSE), " ")</f>
        <v xml:space="preserve"> </v>
      </c>
      <c r="Z7454" s="119" t="str">
        <f t="shared" si="477"/>
        <v xml:space="preserve"> </v>
      </c>
      <c r="AA7454" s="120" t="str">
        <f ca="1">+IFERROR(IF(S7454&gt;0," ",Q7454-variables!$C$9)," ")</f>
        <v xml:space="preserve"> </v>
      </c>
    </row>
    <row r="7455" spans="2:27" s="121" customFormat="1" ht="54.95" hidden="1" customHeight="1">
      <c r="B7455" s="66">
        <f t="shared" si="475"/>
        <v>7452</v>
      </c>
      <c r="C7455" s="72"/>
      <c r="D7455" s="73"/>
      <c r="E7455" s="73"/>
      <c r="F7455" s="66"/>
      <c r="G7455" s="116"/>
      <c r="H7455" s="116"/>
      <c r="I7455" s="116"/>
      <c r="J7455" s="117"/>
      <c r="K7455" s="64"/>
      <c r="L7455" s="64"/>
      <c r="M7455" s="64"/>
      <c r="N7455" s="66" t="s">
        <v>6997</v>
      </c>
      <c r="O7455" s="66">
        <f t="shared" si="474"/>
        <v>0</v>
      </c>
      <c r="P7455" s="66"/>
      <c r="Q7455" s="65" t="str">
        <f>+IFERROR(VLOOKUP(Z7455, fechas!$B$1:$C$1036, 2,FALSE), " ")</f>
        <v xml:space="preserve"> </v>
      </c>
      <c r="R7455" s="66"/>
      <c r="S7455" s="90"/>
      <c r="T7455" s="65"/>
      <c r="U7455" s="65"/>
      <c r="V7455" s="64"/>
      <c r="W7455" s="66"/>
      <c r="X7455" s="118">
        <f t="shared" si="476"/>
        <v>1</v>
      </c>
      <c r="Y7455" s="119" t="str">
        <f>+IFERROR(VLOOKUP(G7455,fechas!$A$1:$D$292,2,FALSE), " ")</f>
        <v xml:space="preserve"> </v>
      </c>
      <c r="Z7455" s="119" t="str">
        <f t="shared" si="477"/>
        <v xml:space="preserve"> </v>
      </c>
      <c r="AA7455" s="120" t="str">
        <f ca="1">+IFERROR(IF(S7455&gt;0," ",Q7455-variables!$C$9)," ")</f>
        <v xml:space="preserve"> </v>
      </c>
    </row>
    <row r="7456" spans="2:27" s="121" customFormat="1" ht="54.95" hidden="1" customHeight="1">
      <c r="B7456" s="66">
        <f t="shared" si="475"/>
        <v>7453</v>
      </c>
      <c r="C7456" s="72"/>
      <c r="D7456" s="73"/>
      <c r="E7456" s="73"/>
      <c r="F7456" s="66"/>
      <c r="G7456" s="116"/>
      <c r="H7456" s="116"/>
      <c r="I7456" s="116"/>
      <c r="J7456" s="117"/>
      <c r="K7456" s="64"/>
      <c r="L7456" s="64"/>
      <c r="M7456" s="64"/>
      <c r="N7456" s="66" t="s">
        <v>6997</v>
      </c>
      <c r="O7456" s="66">
        <f t="shared" si="474"/>
        <v>0</v>
      </c>
      <c r="P7456" s="66"/>
      <c r="Q7456" s="65" t="str">
        <f>+IFERROR(VLOOKUP(Z7456, fechas!$B$1:$C$1036, 2,FALSE), " ")</f>
        <v xml:space="preserve"> </v>
      </c>
      <c r="R7456" s="66"/>
      <c r="S7456" s="90"/>
      <c r="T7456" s="65"/>
      <c r="U7456" s="65"/>
      <c r="V7456" s="64"/>
      <c r="W7456" s="66"/>
      <c r="X7456" s="118">
        <f t="shared" si="476"/>
        <v>1</v>
      </c>
      <c r="Y7456" s="119" t="str">
        <f>+IFERROR(VLOOKUP(G7456,fechas!$A$1:$D$292,2,FALSE), " ")</f>
        <v xml:space="preserve"> </v>
      </c>
      <c r="Z7456" s="119" t="str">
        <f t="shared" si="477"/>
        <v xml:space="preserve"> </v>
      </c>
      <c r="AA7456" s="120" t="str">
        <f ca="1">+IFERROR(IF(S7456&gt;0," ",Q7456-variables!$C$9)," ")</f>
        <v xml:space="preserve"> </v>
      </c>
    </row>
    <row r="7457" spans="2:27" s="121" customFormat="1" ht="54.95" hidden="1" customHeight="1">
      <c r="B7457" s="66">
        <f t="shared" si="475"/>
        <v>7454</v>
      </c>
      <c r="C7457" s="72"/>
      <c r="D7457" s="73"/>
      <c r="E7457" s="73"/>
      <c r="F7457" s="66"/>
      <c r="G7457" s="116"/>
      <c r="H7457" s="116"/>
      <c r="I7457" s="116"/>
      <c r="J7457" s="117"/>
      <c r="K7457" s="64"/>
      <c r="L7457" s="64"/>
      <c r="M7457" s="64"/>
      <c r="N7457" s="66" t="s">
        <v>6997</v>
      </c>
      <c r="O7457" s="66">
        <f t="shared" si="474"/>
        <v>0</v>
      </c>
      <c r="P7457" s="66"/>
      <c r="Q7457" s="65" t="str">
        <f>+IFERROR(VLOOKUP(Z7457, fechas!$B$1:$C$1036, 2,FALSE), " ")</f>
        <v xml:space="preserve"> </v>
      </c>
      <c r="R7457" s="66"/>
      <c r="S7457" s="90"/>
      <c r="T7457" s="65"/>
      <c r="U7457" s="65"/>
      <c r="V7457" s="64"/>
      <c r="W7457" s="66"/>
      <c r="X7457" s="118">
        <f t="shared" si="476"/>
        <v>1</v>
      </c>
      <c r="Y7457" s="119" t="str">
        <f>+IFERROR(VLOOKUP(G7457,fechas!$A$1:$D$292,2,FALSE), " ")</f>
        <v xml:space="preserve"> </v>
      </c>
      <c r="Z7457" s="119" t="str">
        <f t="shared" si="477"/>
        <v xml:space="preserve"> </v>
      </c>
      <c r="AA7457" s="120" t="str">
        <f ca="1">+IFERROR(IF(S7457&gt;0," ",Q7457-variables!$C$9)," ")</f>
        <v xml:space="preserve"> </v>
      </c>
    </row>
    <row r="7458" spans="2:27" s="121" customFormat="1" ht="54.95" hidden="1" customHeight="1">
      <c r="B7458" s="66">
        <f t="shared" si="475"/>
        <v>7455</v>
      </c>
      <c r="C7458" s="72"/>
      <c r="D7458" s="73"/>
      <c r="E7458" s="73"/>
      <c r="F7458" s="66"/>
      <c r="G7458" s="116"/>
      <c r="H7458" s="116"/>
      <c r="I7458" s="116"/>
      <c r="J7458" s="117"/>
      <c r="K7458" s="64"/>
      <c r="L7458" s="64"/>
      <c r="M7458" s="64"/>
      <c r="N7458" s="66" t="s">
        <v>6997</v>
      </c>
      <c r="O7458" s="66">
        <f t="shared" si="474"/>
        <v>0</v>
      </c>
      <c r="P7458" s="66"/>
      <c r="Q7458" s="65" t="str">
        <f>+IFERROR(VLOOKUP(Z7458, fechas!$B$1:$C$1036, 2,FALSE), " ")</f>
        <v xml:space="preserve"> </v>
      </c>
      <c r="R7458" s="66"/>
      <c r="S7458" s="90"/>
      <c r="T7458" s="65"/>
      <c r="U7458" s="65"/>
      <c r="V7458" s="64"/>
      <c r="W7458" s="66"/>
      <c r="X7458" s="118">
        <f t="shared" si="476"/>
        <v>1</v>
      </c>
      <c r="Y7458" s="119" t="str">
        <f>+IFERROR(VLOOKUP(G7458,fechas!$A$1:$D$292,2,FALSE), " ")</f>
        <v xml:space="preserve"> </v>
      </c>
      <c r="Z7458" s="119" t="str">
        <f t="shared" si="477"/>
        <v xml:space="preserve"> </v>
      </c>
      <c r="AA7458" s="120" t="str">
        <f ca="1">+IFERROR(IF(S7458&gt;0," ",Q7458-variables!$C$9)," ")</f>
        <v xml:space="preserve"> </v>
      </c>
    </row>
    <row r="7459" spans="2:27" s="121" customFormat="1" ht="54.95" hidden="1" customHeight="1">
      <c r="B7459" s="66">
        <f t="shared" si="475"/>
        <v>7456</v>
      </c>
      <c r="C7459" s="72"/>
      <c r="D7459" s="73"/>
      <c r="E7459" s="73"/>
      <c r="F7459" s="66"/>
      <c r="G7459" s="116"/>
      <c r="H7459" s="116"/>
      <c r="I7459" s="116"/>
      <c r="J7459" s="117"/>
      <c r="K7459" s="64"/>
      <c r="L7459" s="64"/>
      <c r="M7459" s="64"/>
      <c r="N7459" s="66" t="s">
        <v>6997</v>
      </c>
      <c r="O7459" s="66">
        <f t="shared" si="474"/>
        <v>0</v>
      </c>
      <c r="P7459" s="66"/>
      <c r="Q7459" s="65" t="str">
        <f>+IFERROR(VLOOKUP(Z7459, fechas!$B$1:$C$1036, 2,FALSE), " ")</f>
        <v xml:space="preserve"> </v>
      </c>
      <c r="R7459" s="66"/>
      <c r="S7459" s="90"/>
      <c r="T7459" s="65"/>
      <c r="U7459" s="65"/>
      <c r="V7459" s="64"/>
      <c r="W7459" s="66"/>
      <c r="X7459" s="118">
        <f t="shared" si="476"/>
        <v>1</v>
      </c>
      <c r="Y7459" s="119" t="str">
        <f>+IFERROR(VLOOKUP(G7459,fechas!$A$1:$D$292,2,FALSE), " ")</f>
        <v xml:space="preserve"> </v>
      </c>
      <c r="Z7459" s="119" t="str">
        <f t="shared" si="477"/>
        <v xml:space="preserve"> </v>
      </c>
      <c r="AA7459" s="120" t="str">
        <f ca="1">+IFERROR(IF(S7459&gt;0," ",Q7459-variables!$C$9)," ")</f>
        <v xml:space="preserve"> </v>
      </c>
    </row>
    <row r="7460" spans="2:27" s="121" customFormat="1" ht="54.95" hidden="1" customHeight="1">
      <c r="B7460" s="66">
        <f t="shared" si="475"/>
        <v>7457</v>
      </c>
      <c r="C7460" s="72"/>
      <c r="D7460" s="73"/>
      <c r="E7460" s="73"/>
      <c r="F7460" s="66"/>
      <c r="G7460" s="116"/>
      <c r="H7460" s="116"/>
      <c r="I7460" s="116"/>
      <c r="J7460" s="117"/>
      <c r="K7460" s="64"/>
      <c r="L7460" s="64"/>
      <c r="M7460" s="64"/>
      <c r="N7460" s="66" t="s">
        <v>6997</v>
      </c>
      <c r="O7460" s="66">
        <f t="shared" si="474"/>
        <v>0</v>
      </c>
      <c r="P7460" s="66"/>
      <c r="Q7460" s="65" t="str">
        <f>+IFERROR(VLOOKUP(Z7460, fechas!$B$1:$C$1036, 2,FALSE), " ")</f>
        <v xml:space="preserve"> </v>
      </c>
      <c r="R7460" s="66"/>
      <c r="S7460" s="90"/>
      <c r="T7460" s="65"/>
      <c r="U7460" s="65"/>
      <c r="V7460" s="64"/>
      <c r="W7460" s="66"/>
      <c r="X7460" s="118">
        <f t="shared" si="476"/>
        <v>1</v>
      </c>
      <c r="Y7460" s="119" t="str">
        <f>+IFERROR(VLOOKUP(G7460,fechas!$A$1:$D$292,2,FALSE), " ")</f>
        <v xml:space="preserve"> </v>
      </c>
      <c r="Z7460" s="119" t="str">
        <f t="shared" si="477"/>
        <v xml:space="preserve"> </v>
      </c>
      <c r="AA7460" s="120" t="str">
        <f ca="1">+IFERROR(IF(S7460&gt;0," ",Q7460-variables!$C$9)," ")</f>
        <v xml:space="preserve"> </v>
      </c>
    </row>
    <row r="7461" spans="2:27" s="121" customFormat="1" ht="54.95" hidden="1" customHeight="1">
      <c r="B7461" s="66">
        <f t="shared" si="475"/>
        <v>7458</v>
      </c>
      <c r="C7461" s="72"/>
      <c r="D7461" s="73"/>
      <c r="E7461" s="73"/>
      <c r="F7461" s="66"/>
      <c r="G7461" s="116"/>
      <c r="H7461" s="116"/>
      <c r="I7461" s="116"/>
      <c r="J7461" s="117"/>
      <c r="K7461" s="64"/>
      <c r="L7461" s="64"/>
      <c r="M7461" s="64"/>
      <c r="N7461" s="66" t="s">
        <v>6997</v>
      </c>
      <c r="O7461" s="66">
        <f t="shared" si="474"/>
        <v>0</v>
      </c>
      <c r="P7461" s="66"/>
      <c r="Q7461" s="65" t="str">
        <f>+IFERROR(VLOOKUP(Z7461, fechas!$B$1:$C$1036, 2,FALSE), " ")</f>
        <v xml:space="preserve"> </v>
      </c>
      <c r="R7461" s="66"/>
      <c r="S7461" s="90"/>
      <c r="T7461" s="65"/>
      <c r="U7461" s="65"/>
      <c r="V7461" s="64"/>
      <c r="W7461" s="66"/>
      <c r="X7461" s="118">
        <f t="shared" si="476"/>
        <v>1</v>
      </c>
      <c r="Y7461" s="119" t="str">
        <f>+IFERROR(VLOOKUP(G7461,fechas!$A$1:$D$292,2,FALSE), " ")</f>
        <v xml:space="preserve"> </v>
      </c>
      <c r="Z7461" s="119" t="str">
        <f t="shared" si="477"/>
        <v xml:space="preserve"> </v>
      </c>
      <c r="AA7461" s="120" t="str">
        <f ca="1">+IFERROR(IF(S7461&gt;0," ",Q7461-variables!$C$9)," ")</f>
        <v xml:space="preserve"> </v>
      </c>
    </row>
    <row r="7462" spans="2:27" s="121" customFormat="1" ht="54.95" hidden="1" customHeight="1">
      <c r="B7462" s="66">
        <f t="shared" si="475"/>
        <v>7459</v>
      </c>
      <c r="C7462" s="72"/>
      <c r="D7462" s="73"/>
      <c r="E7462" s="73"/>
      <c r="F7462" s="66"/>
      <c r="G7462" s="116"/>
      <c r="H7462" s="116"/>
      <c r="I7462" s="116"/>
      <c r="J7462" s="117"/>
      <c r="K7462" s="64"/>
      <c r="L7462" s="64"/>
      <c r="M7462" s="64"/>
      <c r="N7462" s="66" t="s">
        <v>6997</v>
      </c>
      <c r="O7462" s="66">
        <f t="shared" si="474"/>
        <v>0</v>
      </c>
      <c r="P7462" s="66"/>
      <c r="Q7462" s="65" t="str">
        <f>+IFERROR(VLOOKUP(Z7462, fechas!$B$1:$C$1036, 2,FALSE), " ")</f>
        <v xml:space="preserve"> </v>
      </c>
      <c r="R7462" s="66"/>
      <c r="S7462" s="90"/>
      <c r="T7462" s="65"/>
      <c r="U7462" s="65"/>
      <c r="V7462" s="64"/>
      <c r="W7462" s="66"/>
      <c r="X7462" s="118">
        <f t="shared" si="476"/>
        <v>1</v>
      </c>
      <c r="Y7462" s="119" t="str">
        <f>+IFERROR(VLOOKUP(G7462,fechas!$A$1:$D$292,2,FALSE), " ")</f>
        <v xml:space="preserve"> </v>
      </c>
      <c r="Z7462" s="119" t="str">
        <f t="shared" si="477"/>
        <v xml:space="preserve"> </v>
      </c>
      <c r="AA7462" s="120" t="str">
        <f ca="1">+IFERROR(IF(S7462&gt;0," ",Q7462-variables!$C$9)," ")</f>
        <v xml:space="preserve"> </v>
      </c>
    </row>
    <row r="7463" spans="2:27" s="121" customFormat="1" ht="54.95" hidden="1" customHeight="1">
      <c r="B7463" s="66">
        <f t="shared" si="475"/>
        <v>7460</v>
      </c>
      <c r="C7463" s="72"/>
      <c r="D7463" s="73"/>
      <c r="E7463" s="73"/>
      <c r="F7463" s="66"/>
      <c r="G7463" s="116"/>
      <c r="H7463" s="116"/>
      <c r="I7463" s="116"/>
      <c r="J7463" s="117"/>
      <c r="K7463" s="64"/>
      <c r="L7463" s="64"/>
      <c r="M7463" s="64"/>
      <c r="N7463" s="66" t="s">
        <v>6997</v>
      </c>
      <c r="O7463" s="66">
        <f t="shared" si="474"/>
        <v>0</v>
      </c>
      <c r="P7463" s="66"/>
      <c r="Q7463" s="65" t="str">
        <f>+IFERROR(VLOOKUP(Z7463, fechas!$B$1:$C$1036, 2,FALSE), " ")</f>
        <v xml:space="preserve"> </v>
      </c>
      <c r="R7463" s="66"/>
      <c r="S7463" s="90"/>
      <c r="T7463" s="65"/>
      <c r="U7463" s="65"/>
      <c r="V7463" s="64"/>
      <c r="W7463" s="66"/>
      <c r="X7463" s="118">
        <f t="shared" si="476"/>
        <v>1</v>
      </c>
      <c r="Y7463" s="119" t="str">
        <f>+IFERROR(VLOOKUP(G7463,fechas!$A$1:$D$292,2,FALSE), " ")</f>
        <v xml:space="preserve"> </v>
      </c>
      <c r="Z7463" s="119" t="str">
        <f t="shared" si="477"/>
        <v xml:space="preserve"> </v>
      </c>
      <c r="AA7463" s="120" t="str">
        <f ca="1">+IFERROR(IF(S7463&gt;0," ",Q7463-variables!$C$9)," ")</f>
        <v xml:space="preserve"> </v>
      </c>
    </row>
    <row r="7464" spans="2:27" s="121" customFormat="1" ht="54.95" hidden="1" customHeight="1">
      <c r="B7464" s="66">
        <f t="shared" si="475"/>
        <v>7461</v>
      </c>
      <c r="C7464" s="72"/>
      <c r="D7464" s="73"/>
      <c r="E7464" s="73"/>
      <c r="F7464" s="66"/>
      <c r="G7464" s="116"/>
      <c r="H7464" s="116"/>
      <c r="I7464" s="116"/>
      <c r="J7464" s="117"/>
      <c r="K7464" s="64"/>
      <c r="L7464" s="64"/>
      <c r="M7464" s="64"/>
      <c r="N7464" s="66" t="s">
        <v>6997</v>
      </c>
      <c r="O7464" s="66">
        <f t="shared" si="474"/>
        <v>0</v>
      </c>
      <c r="P7464" s="66"/>
      <c r="Q7464" s="65" t="str">
        <f>+IFERROR(VLOOKUP(Z7464, fechas!$B$1:$C$1036, 2,FALSE), " ")</f>
        <v xml:space="preserve"> </v>
      </c>
      <c r="R7464" s="66"/>
      <c r="S7464" s="90"/>
      <c r="T7464" s="65"/>
      <c r="U7464" s="65"/>
      <c r="V7464" s="64"/>
      <c r="W7464" s="66"/>
      <c r="X7464" s="118">
        <f t="shared" si="476"/>
        <v>1</v>
      </c>
      <c r="Y7464" s="119" t="str">
        <f>+IFERROR(VLOOKUP(G7464,fechas!$A$1:$D$292,2,FALSE), " ")</f>
        <v xml:space="preserve"> </v>
      </c>
      <c r="Z7464" s="119" t="str">
        <f t="shared" si="477"/>
        <v xml:space="preserve"> </v>
      </c>
      <c r="AA7464" s="120" t="str">
        <f ca="1">+IFERROR(IF(S7464&gt;0," ",Q7464-variables!$C$9)," ")</f>
        <v xml:space="preserve"> </v>
      </c>
    </row>
    <row r="7465" spans="2:27" s="121" customFormat="1" ht="54.95" hidden="1" customHeight="1">
      <c r="B7465" s="66">
        <f t="shared" si="475"/>
        <v>7462</v>
      </c>
      <c r="C7465" s="72"/>
      <c r="D7465" s="73"/>
      <c r="E7465" s="73"/>
      <c r="F7465" s="66"/>
      <c r="G7465" s="116"/>
      <c r="H7465" s="116"/>
      <c r="I7465" s="116"/>
      <c r="J7465" s="117"/>
      <c r="K7465" s="64"/>
      <c r="L7465" s="64"/>
      <c r="M7465" s="64"/>
      <c r="N7465" s="66" t="s">
        <v>6997</v>
      </c>
      <c r="O7465" s="66">
        <f t="shared" si="474"/>
        <v>0</v>
      </c>
      <c r="P7465" s="66"/>
      <c r="Q7465" s="65" t="str">
        <f>+IFERROR(VLOOKUP(Z7465, fechas!$B$1:$C$1036, 2,FALSE), " ")</f>
        <v xml:space="preserve"> </v>
      </c>
      <c r="R7465" s="66"/>
      <c r="S7465" s="90"/>
      <c r="T7465" s="65"/>
      <c r="U7465" s="65"/>
      <c r="V7465" s="64"/>
      <c r="W7465" s="66"/>
      <c r="X7465" s="118">
        <f t="shared" si="476"/>
        <v>1</v>
      </c>
      <c r="Y7465" s="119" t="str">
        <f>+IFERROR(VLOOKUP(G7465,fechas!$A$1:$D$292,2,FALSE), " ")</f>
        <v xml:space="preserve"> </v>
      </c>
      <c r="Z7465" s="119" t="str">
        <f t="shared" si="477"/>
        <v xml:space="preserve"> </v>
      </c>
      <c r="AA7465" s="120" t="str">
        <f ca="1">+IFERROR(IF(S7465&gt;0," ",Q7465-variables!$C$9)," ")</f>
        <v xml:space="preserve"> </v>
      </c>
    </row>
    <row r="7466" spans="2:27" s="121" customFormat="1" ht="54.95" hidden="1" customHeight="1">
      <c r="B7466" s="66">
        <f t="shared" si="475"/>
        <v>7463</v>
      </c>
      <c r="C7466" s="72"/>
      <c r="D7466" s="73"/>
      <c r="E7466" s="73"/>
      <c r="F7466" s="66"/>
      <c r="G7466" s="116"/>
      <c r="H7466" s="116"/>
      <c r="I7466" s="116"/>
      <c r="J7466" s="117"/>
      <c r="K7466" s="64"/>
      <c r="L7466" s="64"/>
      <c r="M7466" s="64"/>
      <c r="N7466" s="66" t="s">
        <v>6997</v>
      </c>
      <c r="O7466" s="66">
        <f t="shared" si="474"/>
        <v>0</v>
      </c>
      <c r="P7466" s="66"/>
      <c r="Q7466" s="65" t="str">
        <f>+IFERROR(VLOOKUP(Z7466, fechas!$B$1:$C$1036, 2,FALSE), " ")</f>
        <v xml:space="preserve"> </v>
      </c>
      <c r="R7466" s="66"/>
      <c r="S7466" s="90"/>
      <c r="T7466" s="65"/>
      <c r="U7466" s="65"/>
      <c r="V7466" s="64"/>
      <c r="W7466" s="66"/>
      <c r="X7466" s="118">
        <f t="shared" si="476"/>
        <v>1</v>
      </c>
      <c r="Y7466" s="119" t="str">
        <f>+IFERROR(VLOOKUP(G7466,fechas!$A$1:$D$292,2,FALSE), " ")</f>
        <v xml:space="preserve"> </v>
      </c>
      <c r="Z7466" s="119" t="str">
        <f t="shared" si="477"/>
        <v xml:space="preserve"> </v>
      </c>
      <c r="AA7466" s="120" t="str">
        <f ca="1">+IFERROR(IF(S7466&gt;0," ",Q7466-variables!$C$9)," ")</f>
        <v xml:space="preserve"> </v>
      </c>
    </row>
    <row r="7467" spans="2:27" s="121" customFormat="1" ht="54.95" hidden="1" customHeight="1">
      <c r="B7467" s="66">
        <f t="shared" si="475"/>
        <v>7464</v>
      </c>
      <c r="C7467" s="72"/>
      <c r="D7467" s="73"/>
      <c r="E7467" s="73"/>
      <c r="F7467" s="66"/>
      <c r="G7467" s="116"/>
      <c r="H7467" s="116"/>
      <c r="I7467" s="116"/>
      <c r="J7467" s="117"/>
      <c r="K7467" s="64"/>
      <c r="L7467" s="64"/>
      <c r="M7467" s="64"/>
      <c r="N7467" s="66" t="s">
        <v>6997</v>
      </c>
      <c r="O7467" s="66">
        <f t="shared" si="474"/>
        <v>0</v>
      </c>
      <c r="P7467" s="66"/>
      <c r="Q7467" s="65" t="str">
        <f>+IFERROR(VLOOKUP(Z7467, fechas!$B$1:$C$1036, 2,FALSE), " ")</f>
        <v xml:space="preserve"> </v>
      </c>
      <c r="R7467" s="66"/>
      <c r="S7467" s="90"/>
      <c r="T7467" s="65"/>
      <c r="U7467" s="65"/>
      <c r="V7467" s="64"/>
      <c r="W7467" s="66"/>
      <c r="X7467" s="118">
        <f t="shared" si="476"/>
        <v>1</v>
      </c>
      <c r="Y7467" s="119" t="str">
        <f>+IFERROR(VLOOKUP(G7467,fechas!$A$1:$D$292,2,FALSE), " ")</f>
        <v xml:space="preserve"> </v>
      </c>
      <c r="Z7467" s="119" t="str">
        <f t="shared" si="477"/>
        <v xml:space="preserve"> </v>
      </c>
      <c r="AA7467" s="120" t="str">
        <f ca="1">+IFERROR(IF(S7467&gt;0," ",Q7467-variables!$C$9)," ")</f>
        <v xml:space="preserve"> </v>
      </c>
    </row>
    <row r="7468" spans="2:27" s="121" customFormat="1" ht="54.95" hidden="1" customHeight="1">
      <c r="B7468" s="66">
        <f t="shared" si="475"/>
        <v>7465</v>
      </c>
      <c r="C7468" s="72"/>
      <c r="D7468" s="73"/>
      <c r="E7468" s="73"/>
      <c r="F7468" s="66"/>
      <c r="G7468" s="116"/>
      <c r="H7468" s="116"/>
      <c r="I7468" s="116"/>
      <c r="J7468" s="117"/>
      <c r="K7468" s="64"/>
      <c r="L7468" s="64"/>
      <c r="M7468" s="64"/>
      <c r="N7468" s="66" t="s">
        <v>6997</v>
      </c>
      <c r="O7468" s="66">
        <f t="shared" si="474"/>
        <v>0</v>
      </c>
      <c r="P7468" s="66"/>
      <c r="Q7468" s="65" t="str">
        <f>+IFERROR(VLOOKUP(Z7468, fechas!$B$1:$C$1036, 2,FALSE), " ")</f>
        <v xml:space="preserve"> </v>
      </c>
      <c r="R7468" s="66"/>
      <c r="S7468" s="90"/>
      <c r="T7468" s="65"/>
      <c r="U7468" s="65"/>
      <c r="V7468" s="64"/>
      <c r="W7468" s="66"/>
      <c r="X7468" s="118">
        <f t="shared" si="476"/>
        <v>1</v>
      </c>
      <c r="Y7468" s="119" t="str">
        <f>+IFERROR(VLOOKUP(G7468,fechas!$A$1:$D$292,2,FALSE), " ")</f>
        <v xml:space="preserve"> </v>
      </c>
      <c r="Z7468" s="119" t="str">
        <f t="shared" si="477"/>
        <v xml:space="preserve"> </v>
      </c>
      <c r="AA7468" s="120" t="str">
        <f ca="1">+IFERROR(IF(S7468&gt;0," ",Q7468-variables!$C$9)," ")</f>
        <v xml:space="preserve"> </v>
      </c>
    </row>
    <row r="7469" spans="2:27" s="121" customFormat="1" ht="54.95" hidden="1" customHeight="1">
      <c r="B7469" s="66">
        <f t="shared" si="475"/>
        <v>7466</v>
      </c>
      <c r="C7469" s="72"/>
      <c r="D7469" s="73"/>
      <c r="E7469" s="73"/>
      <c r="F7469" s="66"/>
      <c r="G7469" s="116"/>
      <c r="H7469" s="116"/>
      <c r="I7469" s="116"/>
      <c r="J7469" s="117"/>
      <c r="K7469" s="64"/>
      <c r="L7469" s="64"/>
      <c r="M7469" s="64"/>
      <c r="N7469" s="66" t="s">
        <v>6997</v>
      </c>
      <c r="O7469" s="66">
        <f t="shared" si="474"/>
        <v>0</v>
      </c>
      <c r="P7469" s="66"/>
      <c r="Q7469" s="65" t="str">
        <f>+IFERROR(VLOOKUP(Z7469, fechas!$B$1:$C$1036, 2,FALSE), " ")</f>
        <v xml:space="preserve"> </v>
      </c>
      <c r="R7469" s="66"/>
      <c r="S7469" s="90"/>
      <c r="T7469" s="65"/>
      <c r="U7469" s="65"/>
      <c r="V7469" s="64"/>
      <c r="W7469" s="66"/>
      <c r="X7469" s="118">
        <f t="shared" si="476"/>
        <v>1</v>
      </c>
      <c r="Y7469" s="119" t="str">
        <f>+IFERROR(VLOOKUP(G7469,fechas!$A$1:$D$292,2,FALSE), " ")</f>
        <v xml:space="preserve"> </v>
      </c>
      <c r="Z7469" s="119" t="str">
        <f t="shared" si="477"/>
        <v xml:space="preserve"> </v>
      </c>
      <c r="AA7469" s="120" t="str">
        <f ca="1">+IFERROR(IF(S7469&gt;0," ",Q7469-variables!$C$9)," ")</f>
        <v xml:space="preserve"> </v>
      </c>
    </row>
    <row r="7470" spans="2:27" s="121" customFormat="1" ht="54.95" hidden="1" customHeight="1">
      <c r="B7470" s="66">
        <f t="shared" si="475"/>
        <v>7467</v>
      </c>
      <c r="C7470" s="72"/>
      <c r="D7470" s="73"/>
      <c r="E7470" s="73"/>
      <c r="F7470" s="66"/>
      <c r="G7470" s="116"/>
      <c r="H7470" s="116"/>
      <c r="I7470" s="116"/>
      <c r="J7470" s="117"/>
      <c r="K7470" s="64"/>
      <c r="L7470" s="64"/>
      <c r="M7470" s="64"/>
      <c r="N7470" s="66" t="s">
        <v>6997</v>
      </c>
      <c r="O7470" s="66">
        <f t="shared" si="474"/>
        <v>0</v>
      </c>
      <c r="P7470" s="66"/>
      <c r="Q7470" s="65" t="str">
        <f>+IFERROR(VLOOKUP(Z7470, fechas!$B$1:$C$1036, 2,FALSE), " ")</f>
        <v xml:space="preserve"> </v>
      </c>
      <c r="R7470" s="66"/>
      <c r="S7470" s="90"/>
      <c r="T7470" s="65"/>
      <c r="U7470" s="65"/>
      <c r="V7470" s="64"/>
      <c r="W7470" s="66"/>
      <c r="X7470" s="118">
        <f t="shared" si="476"/>
        <v>1</v>
      </c>
      <c r="Y7470" s="119" t="str">
        <f>+IFERROR(VLOOKUP(G7470,fechas!$A$1:$D$292,2,FALSE), " ")</f>
        <v xml:space="preserve"> </v>
      </c>
      <c r="Z7470" s="119" t="str">
        <f t="shared" si="477"/>
        <v xml:space="preserve"> </v>
      </c>
      <c r="AA7470" s="120" t="str">
        <f ca="1">+IFERROR(IF(S7470&gt;0," ",Q7470-variables!$C$9)," ")</f>
        <v xml:space="preserve"> </v>
      </c>
    </row>
    <row r="7471" spans="2:27" s="121" customFormat="1" ht="54.95" hidden="1" customHeight="1">
      <c r="B7471" s="66">
        <f t="shared" si="475"/>
        <v>7468</v>
      </c>
      <c r="C7471" s="72"/>
      <c r="D7471" s="73"/>
      <c r="E7471" s="73"/>
      <c r="F7471" s="66"/>
      <c r="G7471" s="116"/>
      <c r="H7471" s="116"/>
      <c r="I7471" s="116"/>
      <c r="J7471" s="117"/>
      <c r="K7471" s="64"/>
      <c r="L7471" s="64"/>
      <c r="M7471" s="64"/>
      <c r="N7471" s="66" t="s">
        <v>6997</v>
      </c>
      <c r="O7471" s="66">
        <f t="shared" si="474"/>
        <v>0</v>
      </c>
      <c r="P7471" s="66"/>
      <c r="Q7471" s="65" t="str">
        <f>+IFERROR(VLOOKUP(Z7471, fechas!$B$1:$C$1036, 2,FALSE), " ")</f>
        <v xml:space="preserve"> </v>
      </c>
      <c r="R7471" s="66"/>
      <c r="S7471" s="90"/>
      <c r="T7471" s="65"/>
      <c r="U7471" s="65"/>
      <c r="V7471" s="64"/>
      <c r="W7471" s="66"/>
      <c r="X7471" s="118">
        <f t="shared" si="476"/>
        <v>1</v>
      </c>
      <c r="Y7471" s="119" t="str">
        <f>+IFERROR(VLOOKUP(G7471,fechas!$A$1:$D$292,2,FALSE), " ")</f>
        <v xml:space="preserve"> </v>
      </c>
      <c r="Z7471" s="119" t="str">
        <f t="shared" si="477"/>
        <v xml:space="preserve"> </v>
      </c>
      <c r="AA7471" s="120" t="str">
        <f ca="1">+IFERROR(IF(S7471&gt;0," ",Q7471-variables!$C$9)," ")</f>
        <v xml:space="preserve"> </v>
      </c>
    </row>
    <row r="7472" spans="2:27" s="121" customFormat="1" ht="54.95" hidden="1" customHeight="1">
      <c r="B7472" s="66">
        <f t="shared" si="475"/>
        <v>7469</v>
      </c>
      <c r="C7472" s="72"/>
      <c r="D7472" s="73"/>
      <c r="E7472" s="73"/>
      <c r="F7472" s="66"/>
      <c r="G7472" s="116"/>
      <c r="H7472" s="116"/>
      <c r="I7472" s="116"/>
      <c r="J7472" s="117"/>
      <c r="K7472" s="64"/>
      <c r="L7472" s="64"/>
      <c r="M7472" s="64"/>
      <c r="N7472" s="66" t="s">
        <v>6997</v>
      </c>
      <c r="O7472" s="66">
        <f t="shared" si="474"/>
        <v>0</v>
      </c>
      <c r="P7472" s="66"/>
      <c r="Q7472" s="65" t="str">
        <f>+IFERROR(VLOOKUP(Z7472, fechas!$B$1:$C$1036, 2,FALSE), " ")</f>
        <v xml:space="preserve"> </v>
      </c>
      <c r="R7472" s="66"/>
      <c r="S7472" s="90"/>
      <c r="T7472" s="65"/>
      <c r="U7472" s="65"/>
      <c r="V7472" s="64"/>
      <c r="W7472" s="66"/>
      <c r="X7472" s="118">
        <f t="shared" si="476"/>
        <v>1</v>
      </c>
      <c r="Y7472" s="119" t="str">
        <f>+IFERROR(VLOOKUP(G7472,fechas!$A$1:$D$292,2,FALSE), " ")</f>
        <v xml:space="preserve"> </v>
      </c>
      <c r="Z7472" s="119" t="str">
        <f t="shared" si="477"/>
        <v xml:space="preserve"> </v>
      </c>
      <c r="AA7472" s="120" t="str">
        <f ca="1">+IFERROR(IF(S7472&gt;0," ",Q7472-variables!$C$9)," ")</f>
        <v xml:space="preserve"> </v>
      </c>
    </row>
    <row r="7473" spans="2:27" s="121" customFormat="1" ht="54.95" hidden="1" customHeight="1">
      <c r="B7473" s="66">
        <f t="shared" si="475"/>
        <v>7470</v>
      </c>
      <c r="C7473" s="72"/>
      <c r="D7473" s="73"/>
      <c r="E7473" s="73"/>
      <c r="F7473" s="66"/>
      <c r="G7473" s="116"/>
      <c r="H7473" s="116"/>
      <c r="I7473" s="116"/>
      <c r="J7473" s="117"/>
      <c r="K7473" s="64"/>
      <c r="L7473" s="64"/>
      <c r="M7473" s="64"/>
      <c r="N7473" s="66" t="s">
        <v>6997</v>
      </c>
      <c r="O7473" s="66">
        <f t="shared" si="474"/>
        <v>0</v>
      </c>
      <c r="P7473" s="66"/>
      <c r="Q7473" s="65" t="str">
        <f>+IFERROR(VLOOKUP(Z7473, fechas!$B$1:$C$1036, 2,FALSE), " ")</f>
        <v xml:space="preserve"> </v>
      </c>
      <c r="R7473" s="66"/>
      <c r="S7473" s="90"/>
      <c r="T7473" s="65"/>
      <c r="U7473" s="65"/>
      <c r="V7473" s="64"/>
      <c r="W7473" s="66"/>
      <c r="X7473" s="118">
        <f t="shared" si="476"/>
        <v>1</v>
      </c>
      <c r="Y7473" s="119" t="str">
        <f>+IFERROR(VLOOKUP(G7473,fechas!$A$1:$D$292,2,FALSE), " ")</f>
        <v xml:space="preserve"> </v>
      </c>
      <c r="Z7473" s="119" t="str">
        <f t="shared" si="477"/>
        <v xml:space="preserve"> </v>
      </c>
      <c r="AA7473" s="120" t="str">
        <f ca="1">+IFERROR(IF(S7473&gt;0," ",Q7473-variables!$C$9)," ")</f>
        <v xml:space="preserve"> </v>
      </c>
    </row>
    <row r="7474" spans="2:27" s="121" customFormat="1" ht="54.95" hidden="1" customHeight="1">
      <c r="B7474" s="66">
        <f t="shared" si="475"/>
        <v>7471</v>
      </c>
      <c r="C7474" s="72"/>
      <c r="D7474" s="73"/>
      <c r="E7474" s="73"/>
      <c r="F7474" s="66"/>
      <c r="G7474" s="116"/>
      <c r="H7474" s="116"/>
      <c r="I7474" s="116"/>
      <c r="J7474" s="117"/>
      <c r="K7474" s="64"/>
      <c r="L7474" s="64"/>
      <c r="M7474" s="64"/>
      <c r="N7474" s="66" t="s">
        <v>6997</v>
      </c>
      <c r="O7474" s="66">
        <f t="shared" si="474"/>
        <v>0</v>
      </c>
      <c r="P7474" s="66"/>
      <c r="Q7474" s="65" t="str">
        <f>+IFERROR(VLOOKUP(Z7474, fechas!$B$1:$C$1036, 2,FALSE), " ")</f>
        <v xml:space="preserve"> </v>
      </c>
      <c r="R7474" s="66"/>
      <c r="S7474" s="90"/>
      <c r="T7474" s="65"/>
      <c r="U7474" s="65"/>
      <c r="V7474" s="64"/>
      <c r="W7474" s="66"/>
      <c r="X7474" s="118">
        <f t="shared" si="476"/>
        <v>1</v>
      </c>
      <c r="Y7474" s="119" t="str">
        <f>+IFERROR(VLOOKUP(G7474,fechas!$A$1:$D$292,2,FALSE), " ")</f>
        <v xml:space="preserve"> </v>
      </c>
      <c r="Z7474" s="119" t="str">
        <f t="shared" si="477"/>
        <v xml:space="preserve"> </v>
      </c>
      <c r="AA7474" s="120" t="str">
        <f ca="1">+IFERROR(IF(S7474&gt;0," ",Q7474-variables!$C$9)," ")</f>
        <v xml:space="preserve"> </v>
      </c>
    </row>
    <row r="7475" spans="2:27" s="121" customFormat="1" ht="54.95" hidden="1" customHeight="1">
      <c r="B7475" s="66">
        <f t="shared" si="475"/>
        <v>7472</v>
      </c>
      <c r="C7475" s="72"/>
      <c r="D7475" s="73"/>
      <c r="E7475" s="73"/>
      <c r="F7475" s="66"/>
      <c r="G7475" s="116"/>
      <c r="H7475" s="116"/>
      <c r="I7475" s="116"/>
      <c r="J7475" s="117"/>
      <c r="K7475" s="64"/>
      <c r="L7475" s="64"/>
      <c r="M7475" s="64"/>
      <c r="N7475" s="66" t="s">
        <v>6997</v>
      </c>
      <c r="O7475" s="66">
        <f t="shared" si="474"/>
        <v>0</v>
      </c>
      <c r="P7475" s="66"/>
      <c r="Q7475" s="65" t="str">
        <f>+IFERROR(VLOOKUP(Z7475, fechas!$B$1:$C$1036, 2,FALSE), " ")</f>
        <v xml:space="preserve"> </v>
      </c>
      <c r="R7475" s="66"/>
      <c r="S7475" s="90"/>
      <c r="T7475" s="65"/>
      <c r="U7475" s="65"/>
      <c r="V7475" s="64"/>
      <c r="W7475" s="66"/>
      <c r="X7475" s="118">
        <f t="shared" si="476"/>
        <v>1</v>
      </c>
      <c r="Y7475" s="119" t="str">
        <f>+IFERROR(VLOOKUP(G7475,fechas!$A$1:$D$292,2,FALSE), " ")</f>
        <v xml:space="preserve"> </v>
      </c>
      <c r="Z7475" s="119" t="str">
        <f t="shared" si="477"/>
        <v xml:space="preserve"> </v>
      </c>
      <c r="AA7475" s="120" t="str">
        <f ca="1">+IFERROR(IF(S7475&gt;0," ",Q7475-variables!$C$9)," ")</f>
        <v xml:space="preserve"> </v>
      </c>
    </row>
    <row r="7476" spans="2:27" s="121" customFormat="1" ht="54.95" hidden="1" customHeight="1">
      <c r="B7476" s="66">
        <f t="shared" si="475"/>
        <v>7473</v>
      </c>
      <c r="C7476" s="72"/>
      <c r="D7476" s="73"/>
      <c r="E7476" s="73"/>
      <c r="F7476" s="66"/>
      <c r="G7476" s="116"/>
      <c r="H7476" s="116"/>
      <c r="I7476" s="116"/>
      <c r="J7476" s="117"/>
      <c r="K7476" s="64"/>
      <c r="L7476" s="64"/>
      <c r="M7476" s="64"/>
      <c r="N7476" s="66" t="s">
        <v>6997</v>
      </c>
      <c r="O7476" s="66">
        <f t="shared" si="474"/>
        <v>0</v>
      </c>
      <c r="P7476" s="66"/>
      <c r="Q7476" s="65" t="str">
        <f>+IFERROR(VLOOKUP(Z7476, fechas!$B$1:$C$1036, 2,FALSE), " ")</f>
        <v xml:space="preserve"> </v>
      </c>
      <c r="R7476" s="66"/>
      <c r="S7476" s="90"/>
      <c r="T7476" s="65"/>
      <c r="U7476" s="65"/>
      <c r="V7476" s="64"/>
      <c r="W7476" s="66"/>
      <c r="X7476" s="118">
        <f t="shared" si="476"/>
        <v>1</v>
      </c>
      <c r="Y7476" s="119" t="str">
        <f>+IFERROR(VLOOKUP(G7476,fechas!$A$1:$D$292,2,FALSE), " ")</f>
        <v xml:space="preserve"> </v>
      </c>
      <c r="Z7476" s="119" t="str">
        <f t="shared" si="477"/>
        <v xml:space="preserve"> </v>
      </c>
      <c r="AA7476" s="120" t="str">
        <f ca="1">+IFERROR(IF(S7476&gt;0," ",Q7476-variables!$C$9)," ")</f>
        <v xml:space="preserve"> </v>
      </c>
    </row>
    <row r="7477" spans="2:27" s="121" customFormat="1" ht="54.95" hidden="1" customHeight="1">
      <c r="B7477" s="66">
        <f t="shared" si="475"/>
        <v>7474</v>
      </c>
      <c r="C7477" s="72"/>
      <c r="D7477" s="73"/>
      <c r="E7477" s="73"/>
      <c r="F7477" s="66"/>
      <c r="G7477" s="116"/>
      <c r="H7477" s="116"/>
      <c r="I7477" s="116"/>
      <c r="J7477" s="117"/>
      <c r="K7477" s="64"/>
      <c r="L7477" s="64"/>
      <c r="M7477" s="64"/>
      <c r="N7477" s="66" t="s">
        <v>6997</v>
      </c>
      <c r="O7477" s="66">
        <f t="shared" si="474"/>
        <v>0</v>
      </c>
      <c r="P7477" s="66"/>
      <c r="Q7477" s="65" t="str">
        <f>+IFERROR(VLOOKUP(Z7477, fechas!$B$1:$C$1036, 2,FALSE), " ")</f>
        <v xml:space="preserve"> </v>
      </c>
      <c r="R7477" s="66"/>
      <c r="S7477" s="90"/>
      <c r="T7477" s="65"/>
      <c r="U7477" s="65"/>
      <c r="V7477" s="64"/>
      <c r="W7477" s="66"/>
      <c r="X7477" s="118">
        <f t="shared" si="476"/>
        <v>1</v>
      </c>
      <c r="Y7477" s="119" t="str">
        <f>+IFERROR(VLOOKUP(G7477,fechas!$A$1:$D$292,2,FALSE), " ")</f>
        <v xml:space="preserve"> </v>
      </c>
      <c r="Z7477" s="119" t="str">
        <f t="shared" si="477"/>
        <v xml:space="preserve"> </v>
      </c>
      <c r="AA7477" s="120" t="str">
        <f ca="1">+IFERROR(IF(S7477&gt;0," ",Q7477-variables!$C$9)," ")</f>
        <v xml:space="preserve"> </v>
      </c>
    </row>
    <row r="7478" spans="2:27" s="121" customFormat="1" ht="54.95" hidden="1" customHeight="1">
      <c r="B7478" s="66">
        <f t="shared" si="475"/>
        <v>7475</v>
      </c>
      <c r="C7478" s="72"/>
      <c r="D7478" s="73"/>
      <c r="E7478" s="73"/>
      <c r="F7478" s="66"/>
      <c r="G7478" s="116"/>
      <c r="H7478" s="116"/>
      <c r="I7478" s="116"/>
      <c r="J7478" s="117"/>
      <c r="K7478" s="64"/>
      <c r="L7478" s="64"/>
      <c r="M7478" s="64"/>
      <c r="N7478" s="66" t="s">
        <v>6997</v>
      </c>
      <c r="O7478" s="66">
        <f t="shared" si="474"/>
        <v>0</v>
      </c>
      <c r="P7478" s="66"/>
      <c r="Q7478" s="65" t="str">
        <f>+IFERROR(VLOOKUP(Z7478, fechas!$B$1:$C$1036, 2,FALSE), " ")</f>
        <v xml:space="preserve"> </v>
      </c>
      <c r="R7478" s="66"/>
      <c r="S7478" s="90"/>
      <c r="T7478" s="65"/>
      <c r="U7478" s="65"/>
      <c r="V7478" s="64"/>
      <c r="W7478" s="66"/>
      <c r="X7478" s="118">
        <f t="shared" si="476"/>
        <v>1</v>
      </c>
      <c r="Y7478" s="119" t="str">
        <f>+IFERROR(VLOOKUP(G7478,fechas!$A$1:$D$292,2,FALSE), " ")</f>
        <v xml:space="preserve"> </v>
      </c>
      <c r="Z7478" s="119" t="str">
        <f t="shared" si="477"/>
        <v xml:space="preserve"> </v>
      </c>
      <c r="AA7478" s="120" t="str">
        <f ca="1">+IFERROR(IF(S7478&gt;0," ",Q7478-variables!$C$9)," ")</f>
        <v xml:space="preserve"> </v>
      </c>
    </row>
    <row r="7479" spans="2:27" s="121" customFormat="1" ht="54.95" hidden="1" customHeight="1">
      <c r="B7479" s="66">
        <f t="shared" si="475"/>
        <v>7476</v>
      </c>
      <c r="C7479" s="72"/>
      <c r="D7479" s="73"/>
      <c r="E7479" s="73"/>
      <c r="F7479" s="66"/>
      <c r="G7479" s="116"/>
      <c r="H7479" s="116"/>
      <c r="I7479" s="116"/>
      <c r="J7479" s="117"/>
      <c r="K7479" s="64"/>
      <c r="L7479" s="64"/>
      <c r="M7479" s="64"/>
      <c r="N7479" s="66" t="s">
        <v>6997</v>
      </c>
      <c r="O7479" s="66">
        <f t="shared" si="474"/>
        <v>0</v>
      </c>
      <c r="P7479" s="66"/>
      <c r="Q7479" s="65" t="str">
        <f>+IFERROR(VLOOKUP(Z7479, fechas!$B$1:$C$1036, 2,FALSE), " ")</f>
        <v xml:space="preserve"> </v>
      </c>
      <c r="R7479" s="66"/>
      <c r="S7479" s="90"/>
      <c r="T7479" s="65"/>
      <c r="U7479" s="65"/>
      <c r="V7479" s="64"/>
      <c r="W7479" s="66"/>
      <c r="X7479" s="118">
        <f t="shared" si="476"/>
        <v>1</v>
      </c>
      <c r="Y7479" s="119" t="str">
        <f>+IFERROR(VLOOKUP(G7479,fechas!$A$1:$D$292,2,FALSE), " ")</f>
        <v xml:space="preserve"> </v>
      </c>
      <c r="Z7479" s="119" t="str">
        <f t="shared" si="477"/>
        <v xml:space="preserve"> </v>
      </c>
      <c r="AA7479" s="120" t="str">
        <f ca="1">+IFERROR(IF(S7479&gt;0," ",Q7479-variables!$C$9)," ")</f>
        <v xml:space="preserve"> </v>
      </c>
    </row>
    <row r="7480" spans="2:27" s="121" customFormat="1" ht="54.95" hidden="1" customHeight="1">
      <c r="B7480" s="66">
        <f t="shared" si="475"/>
        <v>7477</v>
      </c>
      <c r="C7480" s="72"/>
      <c r="D7480" s="73"/>
      <c r="E7480" s="73"/>
      <c r="F7480" s="66"/>
      <c r="G7480" s="116"/>
      <c r="H7480" s="116"/>
      <c r="I7480" s="116"/>
      <c r="J7480" s="117"/>
      <c r="K7480" s="64"/>
      <c r="L7480" s="64"/>
      <c r="M7480" s="64"/>
      <c r="N7480" s="66" t="s">
        <v>6997</v>
      </c>
      <c r="O7480" s="66">
        <f t="shared" si="474"/>
        <v>0</v>
      </c>
      <c r="P7480" s="66"/>
      <c r="Q7480" s="65" t="str">
        <f>+IFERROR(VLOOKUP(Z7480, fechas!$B$1:$C$1036, 2,FALSE), " ")</f>
        <v xml:space="preserve"> </v>
      </c>
      <c r="R7480" s="66"/>
      <c r="S7480" s="90"/>
      <c r="T7480" s="65"/>
      <c r="U7480" s="65"/>
      <c r="V7480" s="64"/>
      <c r="W7480" s="66"/>
      <c r="X7480" s="118">
        <f t="shared" si="476"/>
        <v>1</v>
      </c>
      <c r="Y7480" s="119" t="str">
        <f>+IFERROR(VLOOKUP(G7480,fechas!$A$1:$D$292,2,FALSE), " ")</f>
        <v xml:space="preserve"> </v>
      </c>
      <c r="Z7480" s="119" t="str">
        <f t="shared" si="477"/>
        <v xml:space="preserve"> </v>
      </c>
      <c r="AA7480" s="120" t="str">
        <f ca="1">+IFERROR(IF(S7480&gt;0," ",Q7480-variables!$C$9)," ")</f>
        <v xml:space="preserve"> </v>
      </c>
    </row>
    <row r="7481" spans="2:27" s="121" customFormat="1" ht="54.95" hidden="1" customHeight="1">
      <c r="B7481" s="66">
        <f t="shared" si="475"/>
        <v>7478</v>
      </c>
      <c r="C7481" s="72"/>
      <c r="D7481" s="73"/>
      <c r="E7481" s="73"/>
      <c r="F7481" s="66"/>
      <c r="G7481" s="116"/>
      <c r="H7481" s="116"/>
      <c r="I7481" s="116"/>
      <c r="J7481" s="117"/>
      <c r="K7481" s="64"/>
      <c r="L7481" s="64"/>
      <c r="M7481" s="64"/>
      <c r="N7481" s="66" t="s">
        <v>6997</v>
      </c>
      <c r="O7481" s="66">
        <f t="shared" si="474"/>
        <v>0</v>
      </c>
      <c r="P7481" s="66"/>
      <c r="Q7481" s="65" t="str">
        <f>+IFERROR(VLOOKUP(Z7481, fechas!$B$1:$C$1036, 2,FALSE), " ")</f>
        <v xml:space="preserve"> </v>
      </c>
      <c r="R7481" s="66"/>
      <c r="S7481" s="90"/>
      <c r="T7481" s="65"/>
      <c r="U7481" s="65"/>
      <c r="V7481" s="64"/>
      <c r="W7481" s="66"/>
      <c r="X7481" s="118">
        <f t="shared" si="476"/>
        <v>1</v>
      </c>
      <c r="Y7481" s="119" t="str">
        <f>+IFERROR(VLOOKUP(G7481,fechas!$A$1:$D$292,2,FALSE), " ")</f>
        <v xml:space="preserve"> </v>
      </c>
      <c r="Z7481" s="119" t="str">
        <f t="shared" si="477"/>
        <v xml:space="preserve"> </v>
      </c>
      <c r="AA7481" s="120" t="str">
        <f ca="1">+IFERROR(IF(S7481&gt;0," ",Q7481-variables!$C$9)," ")</f>
        <v xml:space="preserve"> </v>
      </c>
    </row>
    <row r="7482" spans="2:27" s="121" customFormat="1" ht="54.95" hidden="1" customHeight="1">
      <c r="B7482" s="66">
        <f t="shared" si="475"/>
        <v>7479</v>
      </c>
      <c r="C7482" s="72"/>
      <c r="D7482" s="73"/>
      <c r="E7482" s="73"/>
      <c r="F7482" s="66"/>
      <c r="G7482" s="116"/>
      <c r="H7482" s="116"/>
      <c r="I7482" s="116"/>
      <c r="J7482" s="117"/>
      <c r="K7482" s="64"/>
      <c r="L7482" s="64"/>
      <c r="M7482" s="64"/>
      <c r="N7482" s="66" t="s">
        <v>6997</v>
      </c>
      <c r="O7482" s="66">
        <f t="shared" si="474"/>
        <v>0</v>
      </c>
      <c r="P7482" s="66"/>
      <c r="Q7482" s="65" t="str">
        <f>+IFERROR(VLOOKUP(Z7482, fechas!$B$1:$C$1036, 2,FALSE), " ")</f>
        <v xml:space="preserve"> </v>
      </c>
      <c r="R7482" s="66"/>
      <c r="S7482" s="90"/>
      <c r="T7482" s="65"/>
      <c r="U7482" s="65"/>
      <c r="V7482" s="64"/>
      <c r="W7482" s="66"/>
      <c r="X7482" s="118">
        <f t="shared" si="476"/>
        <v>1</v>
      </c>
      <c r="Y7482" s="119" t="str">
        <f>+IFERROR(VLOOKUP(G7482,fechas!$A$1:$D$292,2,FALSE), " ")</f>
        <v xml:space="preserve"> </v>
      </c>
      <c r="Z7482" s="119" t="str">
        <f t="shared" si="477"/>
        <v xml:space="preserve"> </v>
      </c>
      <c r="AA7482" s="120" t="str">
        <f ca="1">+IFERROR(IF(S7482&gt;0," ",Q7482-variables!$C$9)," ")</f>
        <v xml:space="preserve"> </v>
      </c>
    </row>
    <row r="7483" spans="2:27" s="121" customFormat="1" ht="54.95" hidden="1" customHeight="1">
      <c r="B7483" s="66">
        <f t="shared" si="475"/>
        <v>7480</v>
      </c>
      <c r="C7483" s="72"/>
      <c r="D7483" s="73"/>
      <c r="E7483" s="73"/>
      <c r="F7483" s="66"/>
      <c r="G7483" s="116"/>
      <c r="H7483" s="116"/>
      <c r="I7483" s="116"/>
      <c r="J7483" s="117"/>
      <c r="K7483" s="64"/>
      <c r="L7483" s="64"/>
      <c r="M7483" s="64"/>
      <c r="N7483" s="66" t="s">
        <v>6997</v>
      </c>
      <c r="O7483" s="66">
        <f t="shared" ref="O7483:O7546" si="478">S7483-G7483</f>
        <v>0</v>
      </c>
      <c r="P7483" s="66"/>
      <c r="Q7483" s="65" t="str">
        <f>+IFERROR(VLOOKUP(Z7483, fechas!$B$1:$C$1036, 2,FALSE), " ")</f>
        <v xml:space="preserve"> </v>
      </c>
      <c r="R7483" s="66"/>
      <c r="S7483" s="90"/>
      <c r="T7483" s="65"/>
      <c r="U7483" s="65"/>
      <c r="V7483" s="64"/>
      <c r="W7483" s="66"/>
      <c r="X7483" s="118">
        <f t="shared" si="476"/>
        <v>1</v>
      </c>
      <c r="Y7483" s="119" t="str">
        <f>+IFERROR(VLOOKUP(G7483,fechas!$A$1:$D$292,2,FALSE), " ")</f>
        <v xml:space="preserve"> </v>
      </c>
      <c r="Z7483" s="119" t="str">
        <f t="shared" si="477"/>
        <v xml:space="preserve"> </v>
      </c>
      <c r="AA7483" s="120" t="str">
        <f ca="1">+IFERROR(IF(S7483&gt;0," ",Q7483-variables!$C$9)," ")</f>
        <v xml:space="preserve"> </v>
      </c>
    </row>
    <row r="7484" spans="2:27" s="121" customFormat="1" ht="54.95" hidden="1" customHeight="1">
      <c r="B7484" s="66">
        <f t="shared" si="475"/>
        <v>7481</v>
      </c>
      <c r="C7484" s="72"/>
      <c r="D7484" s="73"/>
      <c r="E7484" s="73"/>
      <c r="F7484" s="66"/>
      <c r="G7484" s="116"/>
      <c r="H7484" s="116"/>
      <c r="I7484" s="116"/>
      <c r="J7484" s="117"/>
      <c r="K7484" s="64"/>
      <c r="L7484" s="64"/>
      <c r="M7484" s="64"/>
      <c r="N7484" s="66" t="s">
        <v>6997</v>
      </c>
      <c r="O7484" s="66">
        <f t="shared" si="478"/>
        <v>0</v>
      </c>
      <c r="P7484" s="66"/>
      <c r="Q7484" s="65" t="str">
        <f>+IFERROR(VLOOKUP(Z7484, fechas!$B$1:$C$1036, 2,FALSE), " ")</f>
        <v xml:space="preserve"> </v>
      </c>
      <c r="R7484" s="66"/>
      <c r="S7484" s="90"/>
      <c r="T7484" s="65"/>
      <c r="U7484" s="65"/>
      <c r="V7484" s="64"/>
      <c r="W7484" s="66"/>
      <c r="X7484" s="118">
        <f t="shared" si="476"/>
        <v>1</v>
      </c>
      <c r="Y7484" s="119" t="str">
        <f>+IFERROR(VLOOKUP(G7484,fechas!$A$1:$D$292,2,FALSE), " ")</f>
        <v xml:space="preserve"> </v>
      </c>
      <c r="Z7484" s="119" t="str">
        <f t="shared" si="477"/>
        <v xml:space="preserve"> </v>
      </c>
      <c r="AA7484" s="120" t="str">
        <f ca="1">+IFERROR(IF(S7484&gt;0," ",Q7484-variables!$C$9)," ")</f>
        <v xml:space="preserve"> </v>
      </c>
    </row>
    <row r="7485" spans="2:27" s="121" customFormat="1" ht="54.95" hidden="1" customHeight="1">
      <c r="B7485" s="66">
        <f t="shared" si="475"/>
        <v>7482</v>
      </c>
      <c r="C7485" s="72"/>
      <c r="D7485" s="73"/>
      <c r="E7485" s="73"/>
      <c r="F7485" s="66"/>
      <c r="G7485" s="116"/>
      <c r="H7485" s="116"/>
      <c r="I7485" s="116"/>
      <c r="J7485" s="117"/>
      <c r="K7485" s="64"/>
      <c r="L7485" s="64"/>
      <c r="M7485" s="64"/>
      <c r="N7485" s="66" t="s">
        <v>6997</v>
      </c>
      <c r="O7485" s="66">
        <f t="shared" si="478"/>
        <v>0</v>
      </c>
      <c r="P7485" s="66"/>
      <c r="Q7485" s="65" t="str">
        <f>+IFERROR(VLOOKUP(Z7485, fechas!$B$1:$C$1036, 2,FALSE), " ")</f>
        <v xml:space="preserve"> </v>
      </c>
      <c r="R7485" s="66"/>
      <c r="S7485" s="90"/>
      <c r="T7485" s="65"/>
      <c r="U7485" s="65"/>
      <c r="V7485" s="64"/>
      <c r="W7485" s="66"/>
      <c r="X7485" s="118">
        <f t="shared" si="476"/>
        <v>1</v>
      </c>
      <c r="Y7485" s="119" t="str">
        <f>+IFERROR(VLOOKUP(G7485,fechas!$A$1:$D$292,2,FALSE), " ")</f>
        <v xml:space="preserve"> </v>
      </c>
      <c r="Z7485" s="119" t="str">
        <f t="shared" si="477"/>
        <v xml:space="preserve"> </v>
      </c>
      <c r="AA7485" s="120" t="str">
        <f ca="1">+IFERROR(IF(S7485&gt;0," ",Q7485-variables!$C$9)," ")</f>
        <v xml:space="preserve"> </v>
      </c>
    </row>
    <row r="7486" spans="2:27" s="121" customFormat="1" ht="54.95" hidden="1" customHeight="1">
      <c r="B7486" s="66">
        <f t="shared" si="475"/>
        <v>7483</v>
      </c>
      <c r="C7486" s="72"/>
      <c r="D7486" s="73"/>
      <c r="E7486" s="73"/>
      <c r="F7486" s="66"/>
      <c r="G7486" s="116"/>
      <c r="H7486" s="116"/>
      <c r="I7486" s="116"/>
      <c r="J7486" s="117"/>
      <c r="K7486" s="64"/>
      <c r="L7486" s="64"/>
      <c r="M7486" s="64"/>
      <c r="N7486" s="66" t="s">
        <v>6997</v>
      </c>
      <c r="O7486" s="66">
        <f t="shared" si="478"/>
        <v>0</v>
      </c>
      <c r="P7486" s="66"/>
      <c r="Q7486" s="65" t="str">
        <f>+IFERROR(VLOOKUP(Z7486, fechas!$B$1:$C$1036, 2,FALSE), " ")</f>
        <v xml:space="preserve"> </v>
      </c>
      <c r="R7486" s="66"/>
      <c r="S7486" s="90"/>
      <c r="T7486" s="65"/>
      <c r="U7486" s="65"/>
      <c r="V7486" s="64"/>
      <c r="W7486" s="66"/>
      <c r="X7486" s="118">
        <f t="shared" si="476"/>
        <v>1</v>
      </c>
      <c r="Y7486" s="119" t="str">
        <f>+IFERROR(VLOOKUP(G7486,fechas!$A$1:$D$292,2,FALSE), " ")</f>
        <v xml:space="preserve"> </v>
      </c>
      <c r="Z7486" s="119" t="str">
        <f t="shared" si="477"/>
        <v xml:space="preserve"> </v>
      </c>
      <c r="AA7486" s="120" t="str">
        <f ca="1">+IFERROR(IF(S7486&gt;0," ",Q7486-variables!$C$9)," ")</f>
        <v xml:space="preserve"> </v>
      </c>
    </row>
    <row r="7487" spans="2:27" s="121" customFormat="1" ht="54.95" hidden="1" customHeight="1">
      <c r="B7487" s="66">
        <f t="shared" si="475"/>
        <v>7484</v>
      </c>
      <c r="C7487" s="72"/>
      <c r="D7487" s="73"/>
      <c r="E7487" s="73"/>
      <c r="F7487" s="66"/>
      <c r="G7487" s="116"/>
      <c r="H7487" s="116"/>
      <c r="I7487" s="116"/>
      <c r="J7487" s="117"/>
      <c r="K7487" s="64"/>
      <c r="L7487" s="64"/>
      <c r="M7487" s="64"/>
      <c r="N7487" s="66" t="s">
        <v>6997</v>
      </c>
      <c r="O7487" s="66">
        <f t="shared" si="478"/>
        <v>0</v>
      </c>
      <c r="P7487" s="66"/>
      <c r="Q7487" s="65" t="str">
        <f>+IFERROR(VLOOKUP(Z7487, fechas!$B$1:$C$1036, 2,FALSE), " ")</f>
        <v xml:space="preserve"> </v>
      </c>
      <c r="R7487" s="66"/>
      <c r="S7487" s="90"/>
      <c r="T7487" s="65"/>
      <c r="U7487" s="65"/>
      <c r="V7487" s="64"/>
      <c r="W7487" s="66"/>
      <c r="X7487" s="118">
        <f t="shared" si="476"/>
        <v>1</v>
      </c>
      <c r="Y7487" s="119" t="str">
        <f>+IFERROR(VLOOKUP(G7487,fechas!$A$1:$D$292,2,FALSE), " ")</f>
        <v xml:space="preserve"> </v>
      </c>
      <c r="Z7487" s="119" t="str">
        <f t="shared" si="477"/>
        <v xml:space="preserve"> </v>
      </c>
      <c r="AA7487" s="120" t="str">
        <f ca="1">+IFERROR(IF(S7487&gt;0," ",Q7487-variables!$C$9)," ")</f>
        <v xml:space="preserve"> </v>
      </c>
    </row>
    <row r="7488" spans="2:27" s="121" customFormat="1" ht="54.95" hidden="1" customHeight="1">
      <c r="B7488" s="66">
        <f t="shared" si="475"/>
        <v>7485</v>
      </c>
      <c r="C7488" s="72"/>
      <c r="D7488" s="73"/>
      <c r="E7488" s="73"/>
      <c r="F7488" s="66"/>
      <c r="G7488" s="116"/>
      <c r="H7488" s="116"/>
      <c r="I7488" s="116"/>
      <c r="J7488" s="117"/>
      <c r="K7488" s="64"/>
      <c r="L7488" s="64"/>
      <c r="M7488" s="64"/>
      <c r="N7488" s="66" t="s">
        <v>6997</v>
      </c>
      <c r="O7488" s="66">
        <f t="shared" si="478"/>
        <v>0</v>
      </c>
      <c r="P7488" s="66"/>
      <c r="Q7488" s="65" t="str">
        <f>+IFERROR(VLOOKUP(Z7488, fechas!$B$1:$C$1036, 2,FALSE), " ")</f>
        <v xml:space="preserve"> </v>
      </c>
      <c r="R7488" s="66"/>
      <c r="S7488" s="90"/>
      <c r="T7488" s="65"/>
      <c r="U7488" s="65"/>
      <c r="V7488" s="64"/>
      <c r="W7488" s="66"/>
      <c r="X7488" s="118">
        <f t="shared" si="476"/>
        <v>1</v>
      </c>
      <c r="Y7488" s="119" t="str">
        <f>+IFERROR(VLOOKUP(G7488,fechas!$A$1:$D$292,2,FALSE), " ")</f>
        <v xml:space="preserve"> </v>
      </c>
      <c r="Z7488" s="119" t="str">
        <f t="shared" si="477"/>
        <v xml:space="preserve"> </v>
      </c>
      <c r="AA7488" s="120" t="str">
        <f ca="1">+IFERROR(IF(S7488&gt;0," ",Q7488-variables!$C$9)," ")</f>
        <v xml:space="preserve"> </v>
      </c>
    </row>
    <row r="7489" spans="2:27" s="121" customFormat="1" ht="54.95" hidden="1" customHeight="1">
      <c r="B7489" s="66">
        <f t="shared" ref="B7489:B7552" si="479">B7488+1</f>
        <v>7486</v>
      </c>
      <c r="C7489" s="72"/>
      <c r="D7489" s="73"/>
      <c r="E7489" s="73"/>
      <c r="F7489" s="66"/>
      <c r="G7489" s="116"/>
      <c r="H7489" s="116"/>
      <c r="I7489" s="116"/>
      <c r="J7489" s="117"/>
      <c r="K7489" s="64"/>
      <c r="L7489" s="64"/>
      <c r="M7489" s="64"/>
      <c r="N7489" s="66" t="s">
        <v>6997</v>
      </c>
      <c r="O7489" s="66">
        <f t="shared" si="478"/>
        <v>0</v>
      </c>
      <c r="P7489" s="66"/>
      <c r="Q7489" s="65" t="str">
        <f>+IFERROR(VLOOKUP(Z7489, fechas!$B$1:$C$1036, 2,FALSE), " ")</f>
        <v xml:space="preserve"> </v>
      </c>
      <c r="R7489" s="66"/>
      <c r="S7489" s="90"/>
      <c r="T7489" s="65"/>
      <c r="U7489" s="65"/>
      <c r="V7489" s="64"/>
      <c r="W7489" s="66"/>
      <c r="X7489" s="118">
        <f t="shared" si="476"/>
        <v>1</v>
      </c>
      <c r="Y7489" s="119" t="str">
        <f>+IFERROR(VLOOKUP(G7489,fechas!$A$1:$D$292,2,FALSE), " ")</f>
        <v xml:space="preserve"> </v>
      </c>
      <c r="Z7489" s="119" t="str">
        <f t="shared" si="477"/>
        <v xml:space="preserve"> </v>
      </c>
      <c r="AA7489" s="120" t="str">
        <f ca="1">+IFERROR(IF(S7489&gt;0," ",Q7489-variables!$C$9)," ")</f>
        <v xml:space="preserve"> </v>
      </c>
    </row>
    <row r="7490" spans="2:27" s="121" customFormat="1" ht="54.95" hidden="1" customHeight="1">
      <c r="B7490" s="66">
        <f t="shared" si="479"/>
        <v>7487</v>
      </c>
      <c r="C7490" s="72"/>
      <c r="D7490" s="73"/>
      <c r="E7490" s="73"/>
      <c r="F7490" s="66"/>
      <c r="G7490" s="116"/>
      <c r="H7490" s="116"/>
      <c r="I7490" s="116"/>
      <c r="J7490" s="117"/>
      <c r="K7490" s="64"/>
      <c r="L7490" s="64"/>
      <c r="M7490" s="64"/>
      <c r="N7490" s="66" t="s">
        <v>6997</v>
      </c>
      <c r="O7490" s="66">
        <f t="shared" si="478"/>
        <v>0</v>
      </c>
      <c r="P7490" s="66"/>
      <c r="Q7490" s="65" t="str">
        <f>+IFERROR(VLOOKUP(Z7490, fechas!$B$1:$C$1036, 2,FALSE), " ")</f>
        <v xml:space="preserve"> </v>
      </c>
      <c r="R7490" s="66"/>
      <c r="S7490" s="90"/>
      <c r="T7490" s="65"/>
      <c r="U7490" s="65"/>
      <c r="V7490" s="64"/>
      <c r="W7490" s="66"/>
      <c r="X7490" s="118">
        <f t="shared" si="476"/>
        <v>1</v>
      </c>
      <c r="Y7490" s="119" t="str">
        <f>+IFERROR(VLOOKUP(G7490,fechas!$A$1:$D$292,2,FALSE), " ")</f>
        <v xml:space="preserve"> </v>
      </c>
      <c r="Z7490" s="119" t="str">
        <f t="shared" si="477"/>
        <v xml:space="preserve"> </v>
      </c>
      <c r="AA7490" s="120" t="str">
        <f ca="1">+IFERROR(IF(S7490&gt;0," ",Q7490-variables!$C$9)," ")</f>
        <v xml:space="preserve"> </v>
      </c>
    </row>
    <row r="7491" spans="2:27" s="121" customFormat="1" ht="54.95" hidden="1" customHeight="1">
      <c r="B7491" s="66">
        <f t="shared" si="479"/>
        <v>7488</v>
      </c>
      <c r="C7491" s="72"/>
      <c r="D7491" s="73"/>
      <c r="E7491" s="73"/>
      <c r="F7491" s="66"/>
      <c r="G7491" s="116"/>
      <c r="H7491" s="116"/>
      <c r="I7491" s="116"/>
      <c r="J7491" s="117"/>
      <c r="K7491" s="64"/>
      <c r="L7491" s="64"/>
      <c r="M7491" s="64"/>
      <c r="N7491" s="66" t="s">
        <v>6997</v>
      </c>
      <c r="O7491" s="66">
        <f t="shared" si="478"/>
        <v>0</v>
      </c>
      <c r="P7491" s="66"/>
      <c r="Q7491" s="65" t="str">
        <f>+IFERROR(VLOOKUP(Z7491, fechas!$B$1:$C$1036, 2,FALSE), " ")</f>
        <v xml:space="preserve"> </v>
      </c>
      <c r="R7491" s="66"/>
      <c r="S7491" s="90"/>
      <c r="T7491" s="65"/>
      <c r="U7491" s="65"/>
      <c r="V7491" s="64"/>
      <c r="W7491" s="66"/>
      <c r="X7491" s="118">
        <f t="shared" si="476"/>
        <v>1</v>
      </c>
      <c r="Y7491" s="119" t="str">
        <f>+IFERROR(VLOOKUP(G7491,fechas!$A$1:$D$292,2,FALSE), " ")</f>
        <v xml:space="preserve"> </v>
      </c>
      <c r="Z7491" s="119" t="str">
        <f t="shared" si="477"/>
        <v xml:space="preserve"> </v>
      </c>
      <c r="AA7491" s="120" t="str">
        <f ca="1">+IFERROR(IF(S7491&gt;0," ",Q7491-variables!$C$9)," ")</f>
        <v xml:space="preserve"> </v>
      </c>
    </row>
    <row r="7492" spans="2:27" s="121" customFormat="1" ht="54.95" hidden="1" customHeight="1">
      <c r="B7492" s="66">
        <f t="shared" si="479"/>
        <v>7489</v>
      </c>
      <c r="C7492" s="72"/>
      <c r="D7492" s="73"/>
      <c r="E7492" s="73"/>
      <c r="F7492" s="66"/>
      <c r="G7492" s="116"/>
      <c r="H7492" s="116"/>
      <c r="I7492" s="116"/>
      <c r="J7492" s="117"/>
      <c r="K7492" s="64"/>
      <c r="L7492" s="64"/>
      <c r="M7492" s="64"/>
      <c r="N7492" s="66" t="s">
        <v>6997</v>
      </c>
      <c r="O7492" s="66">
        <f t="shared" si="478"/>
        <v>0</v>
      </c>
      <c r="P7492" s="66"/>
      <c r="Q7492" s="65" t="str">
        <f>+IFERROR(VLOOKUP(Z7492, fechas!$B$1:$C$1036, 2,FALSE), " ")</f>
        <v xml:space="preserve"> </v>
      </c>
      <c r="R7492" s="66"/>
      <c r="S7492" s="90"/>
      <c r="T7492" s="65"/>
      <c r="U7492" s="65"/>
      <c r="V7492" s="64"/>
      <c r="W7492" s="66"/>
      <c r="X7492" s="118">
        <f t="shared" ref="X7492:X7555" si="480">IF(N7492="PENDIENTE",1,0)</f>
        <v>1</v>
      </c>
      <c r="Y7492" s="119" t="str">
        <f>+IFERROR(VLOOKUP(G7492,fechas!$A$1:$D$292,2,FALSE), " ")</f>
        <v xml:space="preserve"> </v>
      </c>
      <c r="Z7492" s="119" t="str">
        <f t="shared" ref="Z7492:Z7555" si="481">+IFERROR(Y7492+P7492, " ")</f>
        <v xml:space="preserve"> </v>
      </c>
      <c r="AA7492" s="120" t="str">
        <f ca="1">+IFERROR(IF(S7492&gt;0," ",Q7492-variables!$C$9)," ")</f>
        <v xml:space="preserve"> </v>
      </c>
    </row>
    <row r="7493" spans="2:27" s="121" customFormat="1" ht="54.95" hidden="1" customHeight="1">
      <c r="B7493" s="66">
        <f t="shared" si="479"/>
        <v>7490</v>
      </c>
      <c r="C7493" s="72"/>
      <c r="D7493" s="73"/>
      <c r="E7493" s="73"/>
      <c r="F7493" s="66"/>
      <c r="G7493" s="116"/>
      <c r="H7493" s="116"/>
      <c r="I7493" s="116"/>
      <c r="J7493" s="117"/>
      <c r="K7493" s="64"/>
      <c r="L7493" s="64"/>
      <c r="M7493" s="64"/>
      <c r="N7493" s="66" t="s">
        <v>6997</v>
      </c>
      <c r="O7493" s="66">
        <f t="shared" si="478"/>
        <v>0</v>
      </c>
      <c r="P7493" s="66"/>
      <c r="Q7493" s="65" t="str">
        <f>+IFERROR(VLOOKUP(Z7493, fechas!$B$1:$C$1036, 2,FALSE), " ")</f>
        <v xml:space="preserve"> </v>
      </c>
      <c r="R7493" s="66"/>
      <c r="S7493" s="90"/>
      <c r="T7493" s="65"/>
      <c r="U7493" s="65"/>
      <c r="V7493" s="64"/>
      <c r="W7493" s="66"/>
      <c r="X7493" s="118">
        <f t="shared" si="480"/>
        <v>1</v>
      </c>
      <c r="Y7493" s="119" t="str">
        <f>+IFERROR(VLOOKUP(G7493,fechas!$A$1:$D$292,2,FALSE), " ")</f>
        <v xml:space="preserve"> </v>
      </c>
      <c r="Z7493" s="119" t="str">
        <f t="shared" si="481"/>
        <v xml:space="preserve"> </v>
      </c>
      <c r="AA7493" s="120" t="str">
        <f ca="1">+IFERROR(IF(S7493&gt;0," ",Q7493-variables!$C$9)," ")</f>
        <v xml:space="preserve"> </v>
      </c>
    </row>
    <row r="7494" spans="2:27" s="121" customFormat="1" ht="54.95" hidden="1" customHeight="1">
      <c r="B7494" s="66">
        <f t="shared" si="479"/>
        <v>7491</v>
      </c>
      <c r="C7494" s="72"/>
      <c r="D7494" s="73"/>
      <c r="E7494" s="73"/>
      <c r="F7494" s="66"/>
      <c r="G7494" s="116"/>
      <c r="H7494" s="116"/>
      <c r="I7494" s="116"/>
      <c r="J7494" s="117"/>
      <c r="K7494" s="64"/>
      <c r="L7494" s="64"/>
      <c r="M7494" s="64"/>
      <c r="N7494" s="66" t="s">
        <v>6997</v>
      </c>
      <c r="O7494" s="66">
        <f t="shared" si="478"/>
        <v>0</v>
      </c>
      <c r="P7494" s="66"/>
      <c r="Q7494" s="65" t="str">
        <f>+IFERROR(VLOOKUP(Z7494, fechas!$B$1:$C$1036, 2,FALSE), " ")</f>
        <v xml:space="preserve"> </v>
      </c>
      <c r="R7494" s="66"/>
      <c r="S7494" s="90"/>
      <c r="T7494" s="65"/>
      <c r="U7494" s="65"/>
      <c r="V7494" s="64"/>
      <c r="W7494" s="66"/>
      <c r="X7494" s="118">
        <f t="shared" si="480"/>
        <v>1</v>
      </c>
      <c r="Y7494" s="119" t="str">
        <f>+IFERROR(VLOOKUP(G7494,fechas!$A$1:$D$292,2,FALSE), " ")</f>
        <v xml:space="preserve"> </v>
      </c>
      <c r="Z7494" s="119" t="str">
        <f t="shared" si="481"/>
        <v xml:space="preserve"> </v>
      </c>
      <c r="AA7494" s="120" t="str">
        <f ca="1">+IFERROR(IF(S7494&gt;0," ",Q7494-variables!$C$9)," ")</f>
        <v xml:space="preserve"> </v>
      </c>
    </row>
    <row r="7495" spans="2:27" s="121" customFormat="1" ht="54.95" hidden="1" customHeight="1">
      <c r="B7495" s="66">
        <f t="shared" si="479"/>
        <v>7492</v>
      </c>
      <c r="C7495" s="72"/>
      <c r="D7495" s="73"/>
      <c r="E7495" s="73"/>
      <c r="F7495" s="66"/>
      <c r="G7495" s="116"/>
      <c r="H7495" s="116"/>
      <c r="I7495" s="116"/>
      <c r="J7495" s="117"/>
      <c r="K7495" s="64"/>
      <c r="L7495" s="64"/>
      <c r="M7495" s="64"/>
      <c r="N7495" s="66" t="s">
        <v>6997</v>
      </c>
      <c r="O7495" s="66">
        <f t="shared" si="478"/>
        <v>0</v>
      </c>
      <c r="P7495" s="66"/>
      <c r="Q7495" s="65" t="str">
        <f>+IFERROR(VLOOKUP(Z7495, fechas!$B$1:$C$1036, 2,FALSE), " ")</f>
        <v xml:space="preserve"> </v>
      </c>
      <c r="R7495" s="66"/>
      <c r="S7495" s="90"/>
      <c r="T7495" s="65"/>
      <c r="U7495" s="65"/>
      <c r="V7495" s="64"/>
      <c r="W7495" s="66"/>
      <c r="X7495" s="118">
        <f t="shared" si="480"/>
        <v>1</v>
      </c>
      <c r="Y7495" s="119" t="str">
        <f>+IFERROR(VLOOKUP(G7495,fechas!$A$1:$D$292,2,FALSE), " ")</f>
        <v xml:space="preserve"> </v>
      </c>
      <c r="Z7495" s="119" t="str">
        <f t="shared" si="481"/>
        <v xml:space="preserve"> </v>
      </c>
      <c r="AA7495" s="120" t="str">
        <f ca="1">+IFERROR(IF(S7495&gt;0," ",Q7495-variables!$C$9)," ")</f>
        <v xml:space="preserve"> </v>
      </c>
    </row>
    <row r="7496" spans="2:27" s="121" customFormat="1" ht="54.95" hidden="1" customHeight="1">
      <c r="B7496" s="66">
        <f t="shared" si="479"/>
        <v>7493</v>
      </c>
      <c r="C7496" s="72"/>
      <c r="D7496" s="73"/>
      <c r="E7496" s="73"/>
      <c r="F7496" s="66"/>
      <c r="G7496" s="116"/>
      <c r="H7496" s="116"/>
      <c r="I7496" s="116"/>
      <c r="J7496" s="117"/>
      <c r="K7496" s="64"/>
      <c r="L7496" s="64"/>
      <c r="M7496" s="64"/>
      <c r="N7496" s="66" t="s">
        <v>6997</v>
      </c>
      <c r="O7496" s="66">
        <f t="shared" si="478"/>
        <v>0</v>
      </c>
      <c r="P7496" s="66"/>
      <c r="Q7496" s="65" t="str">
        <f>+IFERROR(VLOOKUP(Z7496, fechas!$B$1:$C$1036, 2,FALSE), " ")</f>
        <v xml:space="preserve"> </v>
      </c>
      <c r="R7496" s="66"/>
      <c r="S7496" s="90"/>
      <c r="T7496" s="65"/>
      <c r="U7496" s="65"/>
      <c r="V7496" s="64"/>
      <c r="W7496" s="66"/>
      <c r="X7496" s="118">
        <f t="shared" si="480"/>
        <v>1</v>
      </c>
      <c r="Y7496" s="119" t="str">
        <f>+IFERROR(VLOOKUP(G7496,fechas!$A$1:$D$292,2,FALSE), " ")</f>
        <v xml:space="preserve"> </v>
      </c>
      <c r="Z7496" s="119" t="str">
        <f t="shared" si="481"/>
        <v xml:space="preserve"> </v>
      </c>
      <c r="AA7496" s="120" t="str">
        <f ca="1">+IFERROR(IF(S7496&gt;0," ",Q7496-variables!$C$9)," ")</f>
        <v xml:space="preserve"> </v>
      </c>
    </row>
    <row r="7497" spans="2:27" s="121" customFormat="1" ht="54.95" hidden="1" customHeight="1">
      <c r="B7497" s="66">
        <f t="shared" si="479"/>
        <v>7494</v>
      </c>
      <c r="C7497" s="72"/>
      <c r="D7497" s="73"/>
      <c r="E7497" s="73"/>
      <c r="F7497" s="66"/>
      <c r="G7497" s="116"/>
      <c r="H7497" s="116"/>
      <c r="I7497" s="116"/>
      <c r="J7497" s="117"/>
      <c r="K7497" s="64"/>
      <c r="L7497" s="64"/>
      <c r="M7497" s="64"/>
      <c r="N7497" s="66" t="s">
        <v>6997</v>
      </c>
      <c r="O7497" s="66">
        <f t="shared" si="478"/>
        <v>0</v>
      </c>
      <c r="P7497" s="66"/>
      <c r="Q7497" s="65" t="str">
        <f>+IFERROR(VLOOKUP(Z7497, fechas!$B$1:$C$1036, 2,FALSE), " ")</f>
        <v xml:space="preserve"> </v>
      </c>
      <c r="R7497" s="66"/>
      <c r="S7497" s="90"/>
      <c r="T7497" s="65"/>
      <c r="U7497" s="65"/>
      <c r="V7497" s="64"/>
      <c r="W7497" s="66"/>
      <c r="X7497" s="118">
        <f t="shared" si="480"/>
        <v>1</v>
      </c>
      <c r="Y7497" s="119" t="str">
        <f>+IFERROR(VLOOKUP(G7497,fechas!$A$1:$D$292,2,FALSE), " ")</f>
        <v xml:space="preserve"> </v>
      </c>
      <c r="Z7497" s="119" t="str">
        <f t="shared" si="481"/>
        <v xml:space="preserve"> </v>
      </c>
      <c r="AA7497" s="120" t="str">
        <f ca="1">+IFERROR(IF(S7497&gt;0," ",Q7497-variables!$C$9)," ")</f>
        <v xml:space="preserve"> </v>
      </c>
    </row>
    <row r="7498" spans="2:27" s="121" customFormat="1" ht="54.95" hidden="1" customHeight="1">
      <c r="B7498" s="66">
        <f t="shared" si="479"/>
        <v>7495</v>
      </c>
      <c r="C7498" s="72"/>
      <c r="D7498" s="73"/>
      <c r="E7498" s="73"/>
      <c r="F7498" s="66"/>
      <c r="G7498" s="116"/>
      <c r="H7498" s="116"/>
      <c r="I7498" s="116"/>
      <c r="J7498" s="117"/>
      <c r="K7498" s="64"/>
      <c r="L7498" s="64"/>
      <c r="M7498" s="64"/>
      <c r="N7498" s="66" t="s">
        <v>6997</v>
      </c>
      <c r="O7498" s="66">
        <f t="shared" si="478"/>
        <v>0</v>
      </c>
      <c r="P7498" s="66"/>
      <c r="Q7498" s="65" t="str">
        <f>+IFERROR(VLOOKUP(Z7498, fechas!$B$1:$C$1036, 2,FALSE), " ")</f>
        <v xml:space="preserve"> </v>
      </c>
      <c r="R7498" s="66"/>
      <c r="S7498" s="90"/>
      <c r="T7498" s="65"/>
      <c r="U7498" s="65"/>
      <c r="V7498" s="64"/>
      <c r="W7498" s="66"/>
      <c r="X7498" s="118">
        <f t="shared" si="480"/>
        <v>1</v>
      </c>
      <c r="Y7498" s="119" t="str">
        <f>+IFERROR(VLOOKUP(G7498,fechas!$A$1:$D$292,2,FALSE), " ")</f>
        <v xml:space="preserve"> </v>
      </c>
      <c r="Z7498" s="119" t="str">
        <f t="shared" si="481"/>
        <v xml:space="preserve"> </v>
      </c>
      <c r="AA7498" s="120" t="str">
        <f ca="1">+IFERROR(IF(S7498&gt;0," ",Q7498-variables!$C$9)," ")</f>
        <v xml:space="preserve"> </v>
      </c>
    </row>
    <row r="7499" spans="2:27" s="121" customFormat="1" ht="54.95" hidden="1" customHeight="1">
      <c r="B7499" s="66">
        <f t="shared" si="479"/>
        <v>7496</v>
      </c>
      <c r="C7499" s="72"/>
      <c r="D7499" s="73"/>
      <c r="E7499" s="73"/>
      <c r="F7499" s="66"/>
      <c r="G7499" s="116"/>
      <c r="H7499" s="116"/>
      <c r="I7499" s="116"/>
      <c r="J7499" s="117"/>
      <c r="K7499" s="64"/>
      <c r="L7499" s="64"/>
      <c r="M7499" s="64"/>
      <c r="N7499" s="66" t="s">
        <v>6997</v>
      </c>
      <c r="O7499" s="66">
        <f t="shared" si="478"/>
        <v>0</v>
      </c>
      <c r="P7499" s="66"/>
      <c r="Q7499" s="65" t="str">
        <f>+IFERROR(VLOOKUP(Z7499, fechas!$B$1:$C$1036, 2,FALSE), " ")</f>
        <v xml:space="preserve"> </v>
      </c>
      <c r="R7499" s="66"/>
      <c r="S7499" s="90"/>
      <c r="T7499" s="65"/>
      <c r="U7499" s="65"/>
      <c r="V7499" s="64"/>
      <c r="W7499" s="66"/>
      <c r="X7499" s="118">
        <f t="shared" si="480"/>
        <v>1</v>
      </c>
      <c r="Y7499" s="119" t="str">
        <f>+IFERROR(VLOOKUP(G7499,fechas!$A$1:$D$292,2,FALSE), " ")</f>
        <v xml:space="preserve"> </v>
      </c>
      <c r="Z7499" s="119" t="str">
        <f t="shared" si="481"/>
        <v xml:space="preserve"> </v>
      </c>
      <c r="AA7499" s="120" t="str">
        <f ca="1">+IFERROR(IF(S7499&gt;0," ",Q7499-variables!$C$9)," ")</f>
        <v xml:space="preserve"> </v>
      </c>
    </row>
    <row r="7500" spans="2:27" s="121" customFormat="1" ht="54.95" hidden="1" customHeight="1">
      <c r="B7500" s="66">
        <f t="shared" si="479"/>
        <v>7497</v>
      </c>
      <c r="C7500" s="72"/>
      <c r="D7500" s="73"/>
      <c r="E7500" s="73"/>
      <c r="F7500" s="66"/>
      <c r="G7500" s="116"/>
      <c r="H7500" s="116"/>
      <c r="I7500" s="116"/>
      <c r="J7500" s="117"/>
      <c r="K7500" s="64"/>
      <c r="L7500" s="64"/>
      <c r="M7500" s="64"/>
      <c r="N7500" s="66" t="s">
        <v>6997</v>
      </c>
      <c r="O7500" s="66">
        <f t="shared" si="478"/>
        <v>0</v>
      </c>
      <c r="P7500" s="66"/>
      <c r="Q7500" s="65" t="str">
        <f>+IFERROR(VLOOKUP(Z7500, fechas!$B$1:$C$1036, 2,FALSE), " ")</f>
        <v xml:space="preserve"> </v>
      </c>
      <c r="R7500" s="66"/>
      <c r="S7500" s="90"/>
      <c r="T7500" s="65"/>
      <c r="U7500" s="65"/>
      <c r="V7500" s="64"/>
      <c r="W7500" s="66"/>
      <c r="X7500" s="118">
        <f t="shared" si="480"/>
        <v>1</v>
      </c>
      <c r="Y7500" s="119" t="str">
        <f>+IFERROR(VLOOKUP(G7500,fechas!$A$1:$D$292,2,FALSE), " ")</f>
        <v xml:space="preserve"> </v>
      </c>
      <c r="Z7500" s="119" t="str">
        <f t="shared" si="481"/>
        <v xml:space="preserve"> </v>
      </c>
      <c r="AA7500" s="120" t="str">
        <f ca="1">+IFERROR(IF(S7500&gt;0," ",Q7500-variables!$C$9)," ")</f>
        <v xml:space="preserve"> </v>
      </c>
    </row>
    <row r="7501" spans="2:27" s="121" customFormat="1" ht="54.95" hidden="1" customHeight="1">
      <c r="B7501" s="66">
        <f t="shared" si="479"/>
        <v>7498</v>
      </c>
      <c r="C7501" s="72"/>
      <c r="D7501" s="73"/>
      <c r="E7501" s="73"/>
      <c r="F7501" s="66"/>
      <c r="G7501" s="116"/>
      <c r="H7501" s="116"/>
      <c r="I7501" s="116"/>
      <c r="J7501" s="117"/>
      <c r="K7501" s="64"/>
      <c r="L7501" s="64"/>
      <c r="M7501" s="64"/>
      <c r="N7501" s="66" t="s">
        <v>6997</v>
      </c>
      <c r="O7501" s="66">
        <f t="shared" si="478"/>
        <v>0</v>
      </c>
      <c r="P7501" s="66"/>
      <c r="Q7501" s="65" t="str">
        <f>+IFERROR(VLOOKUP(Z7501, fechas!$B$1:$C$1036, 2,FALSE), " ")</f>
        <v xml:space="preserve"> </v>
      </c>
      <c r="R7501" s="66"/>
      <c r="S7501" s="90"/>
      <c r="T7501" s="65"/>
      <c r="U7501" s="65"/>
      <c r="V7501" s="64"/>
      <c r="W7501" s="66"/>
      <c r="X7501" s="118">
        <f t="shared" si="480"/>
        <v>1</v>
      </c>
      <c r="Y7501" s="119" t="str">
        <f>+IFERROR(VLOOKUP(G7501,fechas!$A$1:$D$292,2,FALSE), " ")</f>
        <v xml:space="preserve"> </v>
      </c>
      <c r="Z7501" s="119" t="str">
        <f t="shared" si="481"/>
        <v xml:space="preserve"> </v>
      </c>
      <c r="AA7501" s="120" t="str">
        <f ca="1">+IFERROR(IF(S7501&gt;0," ",Q7501-variables!$C$9)," ")</f>
        <v xml:space="preserve"> </v>
      </c>
    </row>
    <row r="7502" spans="2:27" s="121" customFormat="1" ht="54.95" hidden="1" customHeight="1">
      <c r="B7502" s="66">
        <f t="shared" si="479"/>
        <v>7499</v>
      </c>
      <c r="C7502" s="72"/>
      <c r="D7502" s="73"/>
      <c r="E7502" s="73"/>
      <c r="F7502" s="66"/>
      <c r="G7502" s="116"/>
      <c r="H7502" s="116"/>
      <c r="I7502" s="116"/>
      <c r="J7502" s="117"/>
      <c r="K7502" s="64"/>
      <c r="L7502" s="64"/>
      <c r="M7502" s="64"/>
      <c r="N7502" s="66" t="s">
        <v>6997</v>
      </c>
      <c r="O7502" s="66">
        <f t="shared" si="478"/>
        <v>0</v>
      </c>
      <c r="P7502" s="66"/>
      <c r="Q7502" s="65" t="str">
        <f>+IFERROR(VLOOKUP(Z7502, fechas!$B$1:$C$1036, 2,FALSE), " ")</f>
        <v xml:space="preserve"> </v>
      </c>
      <c r="R7502" s="66"/>
      <c r="S7502" s="90"/>
      <c r="T7502" s="65"/>
      <c r="U7502" s="65"/>
      <c r="V7502" s="64"/>
      <c r="W7502" s="66"/>
      <c r="X7502" s="118">
        <f t="shared" si="480"/>
        <v>1</v>
      </c>
      <c r="Y7502" s="119" t="str">
        <f>+IFERROR(VLOOKUP(G7502,fechas!$A$1:$D$292,2,FALSE), " ")</f>
        <v xml:space="preserve"> </v>
      </c>
      <c r="Z7502" s="119" t="str">
        <f t="shared" si="481"/>
        <v xml:space="preserve"> </v>
      </c>
      <c r="AA7502" s="120" t="str">
        <f ca="1">+IFERROR(IF(S7502&gt;0," ",Q7502-variables!$C$9)," ")</f>
        <v xml:space="preserve"> </v>
      </c>
    </row>
    <row r="7503" spans="2:27" s="121" customFormat="1" ht="54.95" hidden="1" customHeight="1">
      <c r="B7503" s="66">
        <f t="shared" si="479"/>
        <v>7500</v>
      </c>
      <c r="C7503" s="72"/>
      <c r="D7503" s="73"/>
      <c r="E7503" s="73"/>
      <c r="F7503" s="66"/>
      <c r="G7503" s="116"/>
      <c r="H7503" s="116"/>
      <c r="I7503" s="116"/>
      <c r="J7503" s="117"/>
      <c r="K7503" s="64"/>
      <c r="L7503" s="64"/>
      <c r="M7503" s="64"/>
      <c r="N7503" s="66" t="s">
        <v>6997</v>
      </c>
      <c r="O7503" s="66">
        <f t="shared" si="478"/>
        <v>0</v>
      </c>
      <c r="P7503" s="66"/>
      <c r="Q7503" s="65" t="str">
        <f>+IFERROR(VLOOKUP(Z7503, fechas!$B$1:$C$1036, 2,FALSE), " ")</f>
        <v xml:space="preserve"> </v>
      </c>
      <c r="R7503" s="66"/>
      <c r="S7503" s="90"/>
      <c r="T7503" s="65"/>
      <c r="U7503" s="65"/>
      <c r="V7503" s="64"/>
      <c r="W7503" s="66"/>
      <c r="X7503" s="118">
        <f t="shared" si="480"/>
        <v>1</v>
      </c>
      <c r="Y7503" s="119" t="str">
        <f>+IFERROR(VLOOKUP(G7503,fechas!$A$1:$D$292,2,FALSE), " ")</f>
        <v xml:space="preserve"> </v>
      </c>
      <c r="Z7503" s="119" t="str">
        <f t="shared" si="481"/>
        <v xml:space="preserve"> </v>
      </c>
      <c r="AA7503" s="120" t="str">
        <f ca="1">+IFERROR(IF(S7503&gt;0," ",Q7503-variables!$C$9)," ")</f>
        <v xml:space="preserve"> </v>
      </c>
    </row>
    <row r="7504" spans="2:27" s="121" customFormat="1" ht="54.95" hidden="1" customHeight="1">
      <c r="B7504" s="66">
        <f t="shared" si="479"/>
        <v>7501</v>
      </c>
      <c r="C7504" s="72"/>
      <c r="D7504" s="73"/>
      <c r="E7504" s="73"/>
      <c r="F7504" s="66"/>
      <c r="G7504" s="116"/>
      <c r="H7504" s="116"/>
      <c r="I7504" s="116"/>
      <c r="J7504" s="117"/>
      <c r="K7504" s="64"/>
      <c r="L7504" s="64"/>
      <c r="M7504" s="64"/>
      <c r="N7504" s="66" t="s">
        <v>6997</v>
      </c>
      <c r="O7504" s="66">
        <f t="shared" si="478"/>
        <v>0</v>
      </c>
      <c r="P7504" s="66"/>
      <c r="Q7504" s="65" t="str">
        <f>+IFERROR(VLOOKUP(Z7504, fechas!$B$1:$C$1036, 2,FALSE), " ")</f>
        <v xml:space="preserve"> </v>
      </c>
      <c r="R7504" s="66"/>
      <c r="S7504" s="90"/>
      <c r="T7504" s="65"/>
      <c r="U7504" s="65"/>
      <c r="V7504" s="64"/>
      <c r="W7504" s="66"/>
      <c r="X7504" s="118">
        <f t="shared" si="480"/>
        <v>1</v>
      </c>
      <c r="Y7504" s="119" t="str">
        <f>+IFERROR(VLOOKUP(G7504,fechas!$A$1:$D$292,2,FALSE), " ")</f>
        <v xml:space="preserve"> </v>
      </c>
      <c r="Z7504" s="119" t="str">
        <f t="shared" si="481"/>
        <v xml:space="preserve"> </v>
      </c>
      <c r="AA7504" s="120" t="str">
        <f ca="1">+IFERROR(IF(S7504&gt;0," ",Q7504-variables!$C$9)," ")</f>
        <v xml:space="preserve"> </v>
      </c>
    </row>
    <row r="7505" spans="2:27" s="121" customFormat="1" ht="54.95" hidden="1" customHeight="1">
      <c r="B7505" s="66">
        <f t="shared" si="479"/>
        <v>7502</v>
      </c>
      <c r="C7505" s="72"/>
      <c r="D7505" s="73"/>
      <c r="E7505" s="73"/>
      <c r="F7505" s="66"/>
      <c r="G7505" s="116"/>
      <c r="H7505" s="116"/>
      <c r="I7505" s="116"/>
      <c r="J7505" s="117"/>
      <c r="K7505" s="64"/>
      <c r="L7505" s="64"/>
      <c r="M7505" s="64"/>
      <c r="N7505" s="66" t="s">
        <v>6997</v>
      </c>
      <c r="O7505" s="66">
        <f t="shared" si="478"/>
        <v>0</v>
      </c>
      <c r="P7505" s="66"/>
      <c r="Q7505" s="65" t="str">
        <f>+IFERROR(VLOOKUP(Z7505, fechas!$B$1:$C$1036, 2,FALSE), " ")</f>
        <v xml:space="preserve"> </v>
      </c>
      <c r="R7505" s="66"/>
      <c r="S7505" s="90"/>
      <c r="T7505" s="65"/>
      <c r="U7505" s="65"/>
      <c r="V7505" s="64"/>
      <c r="W7505" s="66"/>
      <c r="X7505" s="118">
        <f t="shared" si="480"/>
        <v>1</v>
      </c>
      <c r="Y7505" s="119" t="str">
        <f>+IFERROR(VLOOKUP(G7505,fechas!$A$1:$D$292,2,FALSE), " ")</f>
        <v xml:space="preserve"> </v>
      </c>
      <c r="Z7505" s="119" t="str">
        <f t="shared" si="481"/>
        <v xml:space="preserve"> </v>
      </c>
      <c r="AA7505" s="120" t="str">
        <f ca="1">+IFERROR(IF(S7505&gt;0," ",Q7505-variables!$C$9)," ")</f>
        <v xml:space="preserve"> </v>
      </c>
    </row>
    <row r="7506" spans="2:27" s="121" customFormat="1" ht="54.95" hidden="1" customHeight="1">
      <c r="B7506" s="66">
        <f t="shared" si="479"/>
        <v>7503</v>
      </c>
      <c r="C7506" s="72"/>
      <c r="D7506" s="73"/>
      <c r="E7506" s="73"/>
      <c r="F7506" s="66"/>
      <c r="G7506" s="116"/>
      <c r="H7506" s="116"/>
      <c r="I7506" s="116"/>
      <c r="J7506" s="117"/>
      <c r="K7506" s="64"/>
      <c r="L7506" s="64"/>
      <c r="M7506" s="64"/>
      <c r="N7506" s="66" t="s">
        <v>6997</v>
      </c>
      <c r="O7506" s="66">
        <f t="shared" si="478"/>
        <v>0</v>
      </c>
      <c r="P7506" s="66"/>
      <c r="Q7506" s="65" t="str">
        <f>+IFERROR(VLOOKUP(Z7506, fechas!$B$1:$C$1036, 2,FALSE), " ")</f>
        <v xml:space="preserve"> </v>
      </c>
      <c r="R7506" s="66"/>
      <c r="S7506" s="90"/>
      <c r="T7506" s="65"/>
      <c r="U7506" s="65"/>
      <c r="V7506" s="64"/>
      <c r="W7506" s="66"/>
      <c r="X7506" s="118">
        <f t="shared" si="480"/>
        <v>1</v>
      </c>
      <c r="Y7506" s="119" t="str">
        <f>+IFERROR(VLOOKUP(G7506,fechas!$A$1:$D$292,2,FALSE), " ")</f>
        <v xml:space="preserve"> </v>
      </c>
      <c r="Z7506" s="119" t="str">
        <f t="shared" si="481"/>
        <v xml:space="preserve"> </v>
      </c>
      <c r="AA7506" s="120" t="str">
        <f ca="1">+IFERROR(IF(S7506&gt;0," ",Q7506-variables!$C$9)," ")</f>
        <v xml:space="preserve"> </v>
      </c>
    </row>
    <row r="7507" spans="2:27" s="121" customFormat="1" ht="54.95" hidden="1" customHeight="1">
      <c r="B7507" s="66">
        <f t="shared" si="479"/>
        <v>7504</v>
      </c>
      <c r="C7507" s="72"/>
      <c r="D7507" s="73"/>
      <c r="E7507" s="73"/>
      <c r="F7507" s="66"/>
      <c r="G7507" s="116"/>
      <c r="H7507" s="116"/>
      <c r="I7507" s="116"/>
      <c r="J7507" s="117"/>
      <c r="K7507" s="64"/>
      <c r="L7507" s="64"/>
      <c r="M7507" s="64"/>
      <c r="N7507" s="66" t="s">
        <v>6997</v>
      </c>
      <c r="O7507" s="66">
        <f t="shared" si="478"/>
        <v>0</v>
      </c>
      <c r="P7507" s="66"/>
      <c r="Q7507" s="65" t="str">
        <f>+IFERROR(VLOOKUP(Z7507, fechas!$B$1:$C$1036, 2,FALSE), " ")</f>
        <v xml:space="preserve"> </v>
      </c>
      <c r="R7507" s="66"/>
      <c r="S7507" s="90"/>
      <c r="T7507" s="65"/>
      <c r="U7507" s="65"/>
      <c r="V7507" s="64"/>
      <c r="W7507" s="66"/>
      <c r="X7507" s="118">
        <f t="shared" si="480"/>
        <v>1</v>
      </c>
      <c r="Y7507" s="119" t="str">
        <f>+IFERROR(VLOOKUP(G7507,fechas!$A$1:$D$292,2,FALSE), " ")</f>
        <v xml:space="preserve"> </v>
      </c>
      <c r="Z7507" s="119" t="str">
        <f t="shared" si="481"/>
        <v xml:space="preserve"> </v>
      </c>
      <c r="AA7507" s="120" t="str">
        <f ca="1">+IFERROR(IF(S7507&gt;0," ",Q7507-variables!$C$9)," ")</f>
        <v xml:space="preserve"> </v>
      </c>
    </row>
    <row r="7508" spans="2:27" s="121" customFormat="1" ht="54.95" hidden="1" customHeight="1">
      <c r="B7508" s="66">
        <f t="shared" si="479"/>
        <v>7505</v>
      </c>
      <c r="C7508" s="72"/>
      <c r="D7508" s="73"/>
      <c r="E7508" s="73"/>
      <c r="F7508" s="66"/>
      <c r="G7508" s="116"/>
      <c r="H7508" s="116"/>
      <c r="I7508" s="116"/>
      <c r="J7508" s="117"/>
      <c r="K7508" s="64"/>
      <c r="L7508" s="64"/>
      <c r="M7508" s="64"/>
      <c r="N7508" s="66" t="s">
        <v>6997</v>
      </c>
      <c r="O7508" s="66">
        <f t="shared" si="478"/>
        <v>0</v>
      </c>
      <c r="P7508" s="66"/>
      <c r="Q7508" s="65" t="str">
        <f>+IFERROR(VLOOKUP(Z7508, fechas!$B$1:$C$1036, 2,FALSE), " ")</f>
        <v xml:space="preserve"> </v>
      </c>
      <c r="R7508" s="66"/>
      <c r="S7508" s="90"/>
      <c r="T7508" s="65"/>
      <c r="U7508" s="65"/>
      <c r="V7508" s="64"/>
      <c r="W7508" s="66"/>
      <c r="X7508" s="118">
        <f t="shared" si="480"/>
        <v>1</v>
      </c>
      <c r="Y7508" s="119" t="str">
        <f>+IFERROR(VLOOKUP(G7508,fechas!$A$1:$D$292,2,FALSE), " ")</f>
        <v xml:space="preserve"> </v>
      </c>
      <c r="Z7508" s="119" t="str">
        <f t="shared" si="481"/>
        <v xml:space="preserve"> </v>
      </c>
      <c r="AA7508" s="120" t="str">
        <f ca="1">+IFERROR(IF(S7508&gt;0," ",Q7508-variables!$C$9)," ")</f>
        <v xml:space="preserve"> </v>
      </c>
    </row>
    <row r="7509" spans="2:27" s="121" customFormat="1" ht="54.95" hidden="1" customHeight="1">
      <c r="B7509" s="66">
        <f t="shared" si="479"/>
        <v>7506</v>
      </c>
      <c r="C7509" s="72"/>
      <c r="D7509" s="73"/>
      <c r="E7509" s="73"/>
      <c r="F7509" s="66"/>
      <c r="G7509" s="116"/>
      <c r="H7509" s="116"/>
      <c r="I7509" s="116"/>
      <c r="J7509" s="117"/>
      <c r="K7509" s="64"/>
      <c r="L7509" s="64"/>
      <c r="M7509" s="64"/>
      <c r="N7509" s="66" t="s">
        <v>6997</v>
      </c>
      <c r="O7509" s="66">
        <f t="shared" si="478"/>
        <v>0</v>
      </c>
      <c r="P7509" s="66"/>
      <c r="Q7509" s="65" t="str">
        <f>+IFERROR(VLOOKUP(Z7509, fechas!$B$1:$C$1036, 2,FALSE), " ")</f>
        <v xml:space="preserve"> </v>
      </c>
      <c r="R7509" s="66"/>
      <c r="S7509" s="90"/>
      <c r="T7509" s="65"/>
      <c r="U7509" s="65"/>
      <c r="V7509" s="64"/>
      <c r="W7509" s="66"/>
      <c r="X7509" s="118">
        <f t="shared" si="480"/>
        <v>1</v>
      </c>
      <c r="Y7509" s="119" t="str">
        <f>+IFERROR(VLOOKUP(G7509,fechas!$A$1:$D$292,2,FALSE), " ")</f>
        <v xml:space="preserve"> </v>
      </c>
      <c r="Z7509" s="119" t="str">
        <f t="shared" si="481"/>
        <v xml:space="preserve"> </v>
      </c>
      <c r="AA7509" s="120" t="str">
        <f ca="1">+IFERROR(IF(S7509&gt;0," ",Q7509-variables!$C$9)," ")</f>
        <v xml:space="preserve"> </v>
      </c>
    </row>
    <row r="7510" spans="2:27" s="121" customFormat="1" ht="54.95" hidden="1" customHeight="1">
      <c r="B7510" s="66">
        <f t="shared" si="479"/>
        <v>7507</v>
      </c>
      <c r="C7510" s="72"/>
      <c r="D7510" s="73"/>
      <c r="E7510" s="73"/>
      <c r="F7510" s="66"/>
      <c r="G7510" s="116"/>
      <c r="H7510" s="116"/>
      <c r="I7510" s="116"/>
      <c r="J7510" s="117"/>
      <c r="K7510" s="64"/>
      <c r="L7510" s="64"/>
      <c r="M7510" s="64"/>
      <c r="N7510" s="66" t="s">
        <v>6997</v>
      </c>
      <c r="O7510" s="66">
        <f t="shared" si="478"/>
        <v>0</v>
      </c>
      <c r="P7510" s="66"/>
      <c r="Q7510" s="65" t="str">
        <f>+IFERROR(VLOOKUP(Z7510, fechas!$B$1:$C$1036, 2,FALSE), " ")</f>
        <v xml:space="preserve"> </v>
      </c>
      <c r="R7510" s="66"/>
      <c r="S7510" s="90"/>
      <c r="T7510" s="65"/>
      <c r="U7510" s="65"/>
      <c r="V7510" s="64"/>
      <c r="W7510" s="66"/>
      <c r="X7510" s="118">
        <f t="shared" si="480"/>
        <v>1</v>
      </c>
      <c r="Y7510" s="119" t="str">
        <f>+IFERROR(VLOOKUP(G7510,fechas!$A$1:$D$292,2,FALSE), " ")</f>
        <v xml:space="preserve"> </v>
      </c>
      <c r="Z7510" s="119" t="str">
        <f t="shared" si="481"/>
        <v xml:space="preserve"> </v>
      </c>
      <c r="AA7510" s="120" t="str">
        <f ca="1">+IFERROR(IF(S7510&gt;0," ",Q7510-variables!$C$9)," ")</f>
        <v xml:space="preserve"> </v>
      </c>
    </row>
    <row r="7511" spans="2:27" s="121" customFormat="1" ht="54.95" hidden="1" customHeight="1">
      <c r="B7511" s="66">
        <f t="shared" si="479"/>
        <v>7508</v>
      </c>
      <c r="C7511" s="72"/>
      <c r="D7511" s="73"/>
      <c r="E7511" s="73"/>
      <c r="F7511" s="66"/>
      <c r="G7511" s="116"/>
      <c r="H7511" s="116"/>
      <c r="I7511" s="116"/>
      <c r="J7511" s="117"/>
      <c r="K7511" s="64"/>
      <c r="L7511" s="64"/>
      <c r="M7511" s="64"/>
      <c r="N7511" s="66" t="s">
        <v>6997</v>
      </c>
      <c r="O7511" s="66">
        <f t="shared" si="478"/>
        <v>0</v>
      </c>
      <c r="P7511" s="66"/>
      <c r="Q7511" s="65" t="str">
        <f>+IFERROR(VLOOKUP(Z7511, fechas!$B$1:$C$1036, 2,FALSE), " ")</f>
        <v xml:space="preserve"> </v>
      </c>
      <c r="R7511" s="66"/>
      <c r="S7511" s="90"/>
      <c r="T7511" s="65"/>
      <c r="U7511" s="65"/>
      <c r="V7511" s="64"/>
      <c r="W7511" s="66"/>
      <c r="X7511" s="118">
        <f t="shared" si="480"/>
        <v>1</v>
      </c>
      <c r="Y7511" s="119" t="str">
        <f>+IFERROR(VLOOKUP(G7511,fechas!$A$1:$D$292,2,FALSE), " ")</f>
        <v xml:space="preserve"> </v>
      </c>
      <c r="Z7511" s="119" t="str">
        <f t="shared" si="481"/>
        <v xml:space="preserve"> </v>
      </c>
      <c r="AA7511" s="120" t="str">
        <f ca="1">+IFERROR(IF(S7511&gt;0," ",Q7511-variables!$C$9)," ")</f>
        <v xml:space="preserve"> </v>
      </c>
    </row>
    <row r="7512" spans="2:27" s="121" customFormat="1" ht="54.95" hidden="1" customHeight="1">
      <c r="B7512" s="66">
        <f t="shared" si="479"/>
        <v>7509</v>
      </c>
      <c r="C7512" s="72"/>
      <c r="D7512" s="73"/>
      <c r="E7512" s="73"/>
      <c r="F7512" s="66"/>
      <c r="G7512" s="116"/>
      <c r="H7512" s="116"/>
      <c r="I7512" s="116"/>
      <c r="J7512" s="117"/>
      <c r="K7512" s="64"/>
      <c r="L7512" s="64"/>
      <c r="M7512" s="64"/>
      <c r="N7512" s="66" t="s">
        <v>6997</v>
      </c>
      <c r="O7512" s="66">
        <f t="shared" si="478"/>
        <v>0</v>
      </c>
      <c r="P7512" s="66"/>
      <c r="Q7512" s="65" t="str">
        <f>+IFERROR(VLOOKUP(Z7512, fechas!$B$1:$C$1036, 2,FALSE), " ")</f>
        <v xml:space="preserve"> </v>
      </c>
      <c r="R7512" s="66"/>
      <c r="S7512" s="90"/>
      <c r="T7512" s="65"/>
      <c r="U7512" s="65"/>
      <c r="V7512" s="64"/>
      <c r="W7512" s="66"/>
      <c r="X7512" s="118">
        <f t="shared" si="480"/>
        <v>1</v>
      </c>
      <c r="Y7512" s="119" t="str">
        <f>+IFERROR(VLOOKUP(G7512,fechas!$A$1:$D$292,2,FALSE), " ")</f>
        <v xml:space="preserve"> </v>
      </c>
      <c r="Z7512" s="119" t="str">
        <f t="shared" si="481"/>
        <v xml:space="preserve"> </v>
      </c>
      <c r="AA7512" s="120" t="str">
        <f ca="1">+IFERROR(IF(S7512&gt;0," ",Q7512-variables!$C$9)," ")</f>
        <v xml:space="preserve"> </v>
      </c>
    </row>
    <row r="7513" spans="2:27" s="121" customFormat="1" ht="54.95" hidden="1" customHeight="1">
      <c r="B7513" s="66">
        <f t="shared" si="479"/>
        <v>7510</v>
      </c>
      <c r="C7513" s="72"/>
      <c r="D7513" s="73"/>
      <c r="E7513" s="73"/>
      <c r="F7513" s="66"/>
      <c r="G7513" s="116"/>
      <c r="H7513" s="116"/>
      <c r="I7513" s="116"/>
      <c r="J7513" s="117"/>
      <c r="K7513" s="64"/>
      <c r="L7513" s="64"/>
      <c r="M7513" s="64"/>
      <c r="N7513" s="66" t="s">
        <v>6997</v>
      </c>
      <c r="O7513" s="66">
        <f t="shared" si="478"/>
        <v>0</v>
      </c>
      <c r="P7513" s="66"/>
      <c r="Q7513" s="65" t="str">
        <f>+IFERROR(VLOOKUP(Z7513, fechas!$B$1:$C$1036, 2,FALSE), " ")</f>
        <v xml:space="preserve"> </v>
      </c>
      <c r="R7513" s="66"/>
      <c r="S7513" s="90"/>
      <c r="T7513" s="65"/>
      <c r="U7513" s="65"/>
      <c r="V7513" s="64"/>
      <c r="W7513" s="66"/>
      <c r="X7513" s="118">
        <f t="shared" si="480"/>
        <v>1</v>
      </c>
      <c r="Y7513" s="119" t="str">
        <f>+IFERROR(VLOOKUP(G7513,fechas!$A$1:$D$292,2,FALSE), " ")</f>
        <v xml:space="preserve"> </v>
      </c>
      <c r="Z7513" s="119" t="str">
        <f t="shared" si="481"/>
        <v xml:space="preserve"> </v>
      </c>
      <c r="AA7513" s="120" t="str">
        <f ca="1">+IFERROR(IF(S7513&gt;0," ",Q7513-variables!$C$9)," ")</f>
        <v xml:space="preserve"> </v>
      </c>
    </row>
    <row r="7514" spans="2:27" s="121" customFormat="1" ht="54.95" hidden="1" customHeight="1">
      <c r="B7514" s="66">
        <f t="shared" si="479"/>
        <v>7511</v>
      </c>
      <c r="C7514" s="72"/>
      <c r="D7514" s="73"/>
      <c r="E7514" s="73"/>
      <c r="F7514" s="66"/>
      <c r="G7514" s="116"/>
      <c r="H7514" s="116"/>
      <c r="I7514" s="116"/>
      <c r="J7514" s="117"/>
      <c r="K7514" s="64"/>
      <c r="L7514" s="64"/>
      <c r="M7514" s="64"/>
      <c r="N7514" s="66" t="s">
        <v>6997</v>
      </c>
      <c r="O7514" s="66">
        <f t="shared" si="478"/>
        <v>0</v>
      </c>
      <c r="P7514" s="66"/>
      <c r="Q7514" s="65" t="str">
        <f>+IFERROR(VLOOKUP(Z7514, fechas!$B$1:$C$1036, 2,FALSE), " ")</f>
        <v xml:space="preserve"> </v>
      </c>
      <c r="R7514" s="66"/>
      <c r="S7514" s="90"/>
      <c r="T7514" s="65"/>
      <c r="U7514" s="65"/>
      <c r="V7514" s="64"/>
      <c r="W7514" s="66"/>
      <c r="X7514" s="118">
        <f t="shared" si="480"/>
        <v>1</v>
      </c>
      <c r="Y7514" s="119" t="str">
        <f>+IFERROR(VLOOKUP(G7514,fechas!$A$1:$D$292,2,FALSE), " ")</f>
        <v xml:space="preserve"> </v>
      </c>
      <c r="Z7514" s="119" t="str">
        <f t="shared" si="481"/>
        <v xml:space="preserve"> </v>
      </c>
      <c r="AA7514" s="120" t="str">
        <f ca="1">+IFERROR(IF(S7514&gt;0," ",Q7514-variables!$C$9)," ")</f>
        <v xml:space="preserve"> </v>
      </c>
    </row>
    <row r="7515" spans="2:27" s="121" customFormat="1" ht="54.95" hidden="1" customHeight="1">
      <c r="B7515" s="66">
        <f t="shared" si="479"/>
        <v>7512</v>
      </c>
      <c r="C7515" s="72"/>
      <c r="D7515" s="73"/>
      <c r="E7515" s="73"/>
      <c r="F7515" s="66"/>
      <c r="G7515" s="116"/>
      <c r="H7515" s="116"/>
      <c r="I7515" s="116"/>
      <c r="J7515" s="117"/>
      <c r="K7515" s="64"/>
      <c r="L7515" s="64"/>
      <c r="M7515" s="64"/>
      <c r="N7515" s="66" t="s">
        <v>6997</v>
      </c>
      <c r="O7515" s="66">
        <f t="shared" si="478"/>
        <v>0</v>
      </c>
      <c r="P7515" s="66"/>
      <c r="Q7515" s="65" t="str">
        <f>+IFERROR(VLOOKUP(Z7515, fechas!$B$1:$C$1036, 2,FALSE), " ")</f>
        <v xml:space="preserve"> </v>
      </c>
      <c r="R7515" s="66"/>
      <c r="S7515" s="90"/>
      <c r="T7515" s="65"/>
      <c r="U7515" s="65"/>
      <c r="V7515" s="64"/>
      <c r="W7515" s="66"/>
      <c r="X7515" s="118">
        <f t="shared" si="480"/>
        <v>1</v>
      </c>
      <c r="Y7515" s="119" t="str">
        <f>+IFERROR(VLOOKUP(G7515,fechas!$A$1:$D$292,2,FALSE), " ")</f>
        <v xml:space="preserve"> </v>
      </c>
      <c r="Z7515" s="119" t="str">
        <f t="shared" si="481"/>
        <v xml:space="preserve"> </v>
      </c>
      <c r="AA7515" s="120" t="str">
        <f ca="1">+IFERROR(IF(S7515&gt;0," ",Q7515-variables!$C$9)," ")</f>
        <v xml:space="preserve"> </v>
      </c>
    </row>
    <row r="7516" spans="2:27" s="121" customFormat="1" ht="54.95" hidden="1" customHeight="1">
      <c r="B7516" s="66">
        <f t="shared" si="479"/>
        <v>7513</v>
      </c>
      <c r="C7516" s="72"/>
      <c r="D7516" s="73"/>
      <c r="E7516" s="73"/>
      <c r="F7516" s="66"/>
      <c r="G7516" s="116"/>
      <c r="H7516" s="116"/>
      <c r="I7516" s="116"/>
      <c r="J7516" s="117"/>
      <c r="K7516" s="64"/>
      <c r="L7516" s="64"/>
      <c r="M7516" s="64"/>
      <c r="N7516" s="66" t="s">
        <v>6997</v>
      </c>
      <c r="O7516" s="66">
        <f t="shared" si="478"/>
        <v>0</v>
      </c>
      <c r="P7516" s="66"/>
      <c r="Q7516" s="65" t="str">
        <f>+IFERROR(VLOOKUP(Z7516, fechas!$B$1:$C$1036, 2,FALSE), " ")</f>
        <v xml:space="preserve"> </v>
      </c>
      <c r="R7516" s="66"/>
      <c r="S7516" s="90"/>
      <c r="T7516" s="65"/>
      <c r="U7516" s="65"/>
      <c r="V7516" s="64"/>
      <c r="W7516" s="66"/>
      <c r="X7516" s="118">
        <f t="shared" si="480"/>
        <v>1</v>
      </c>
      <c r="Y7516" s="119" t="str">
        <f>+IFERROR(VLOOKUP(G7516,fechas!$A$1:$D$292,2,FALSE), " ")</f>
        <v xml:space="preserve"> </v>
      </c>
      <c r="Z7516" s="119" t="str">
        <f t="shared" si="481"/>
        <v xml:space="preserve"> </v>
      </c>
      <c r="AA7516" s="120" t="str">
        <f ca="1">+IFERROR(IF(S7516&gt;0," ",Q7516-variables!$C$9)," ")</f>
        <v xml:space="preserve"> </v>
      </c>
    </row>
    <row r="7517" spans="2:27" s="121" customFormat="1" ht="54.95" hidden="1" customHeight="1">
      <c r="B7517" s="66">
        <f t="shared" si="479"/>
        <v>7514</v>
      </c>
      <c r="C7517" s="72"/>
      <c r="D7517" s="73"/>
      <c r="E7517" s="73"/>
      <c r="F7517" s="66"/>
      <c r="G7517" s="116"/>
      <c r="H7517" s="116"/>
      <c r="I7517" s="116"/>
      <c r="J7517" s="117"/>
      <c r="K7517" s="64"/>
      <c r="L7517" s="64"/>
      <c r="M7517" s="64"/>
      <c r="N7517" s="66" t="s">
        <v>6997</v>
      </c>
      <c r="O7517" s="66">
        <f t="shared" si="478"/>
        <v>0</v>
      </c>
      <c r="P7517" s="66"/>
      <c r="Q7517" s="65" t="str">
        <f>+IFERROR(VLOOKUP(Z7517, fechas!$B$1:$C$1036, 2,FALSE), " ")</f>
        <v xml:space="preserve"> </v>
      </c>
      <c r="R7517" s="66"/>
      <c r="S7517" s="90"/>
      <c r="T7517" s="65"/>
      <c r="U7517" s="65"/>
      <c r="V7517" s="64"/>
      <c r="W7517" s="66"/>
      <c r="X7517" s="118">
        <f t="shared" si="480"/>
        <v>1</v>
      </c>
      <c r="Y7517" s="119" t="str">
        <f>+IFERROR(VLOOKUP(G7517,fechas!$A$1:$D$292,2,FALSE), " ")</f>
        <v xml:space="preserve"> </v>
      </c>
      <c r="Z7517" s="119" t="str">
        <f t="shared" si="481"/>
        <v xml:space="preserve"> </v>
      </c>
      <c r="AA7517" s="120" t="str">
        <f ca="1">+IFERROR(IF(S7517&gt;0," ",Q7517-variables!$C$9)," ")</f>
        <v xml:space="preserve"> </v>
      </c>
    </row>
    <row r="7518" spans="2:27" s="121" customFormat="1" ht="54.95" hidden="1" customHeight="1">
      <c r="B7518" s="66">
        <f t="shared" si="479"/>
        <v>7515</v>
      </c>
      <c r="C7518" s="72"/>
      <c r="D7518" s="73"/>
      <c r="E7518" s="73"/>
      <c r="F7518" s="66"/>
      <c r="G7518" s="116"/>
      <c r="H7518" s="116"/>
      <c r="I7518" s="116"/>
      <c r="J7518" s="117"/>
      <c r="K7518" s="64"/>
      <c r="L7518" s="64"/>
      <c r="M7518" s="64"/>
      <c r="N7518" s="66" t="s">
        <v>6997</v>
      </c>
      <c r="O7518" s="66">
        <f t="shared" si="478"/>
        <v>0</v>
      </c>
      <c r="P7518" s="66"/>
      <c r="Q7518" s="65" t="str">
        <f>+IFERROR(VLOOKUP(Z7518, fechas!$B$1:$C$1036, 2,FALSE), " ")</f>
        <v xml:space="preserve"> </v>
      </c>
      <c r="R7518" s="66"/>
      <c r="S7518" s="90"/>
      <c r="T7518" s="65"/>
      <c r="U7518" s="65"/>
      <c r="V7518" s="64"/>
      <c r="W7518" s="66"/>
      <c r="X7518" s="118">
        <f t="shared" si="480"/>
        <v>1</v>
      </c>
      <c r="Y7518" s="119" t="str">
        <f>+IFERROR(VLOOKUP(G7518,fechas!$A$1:$D$292,2,FALSE), " ")</f>
        <v xml:space="preserve"> </v>
      </c>
      <c r="Z7518" s="119" t="str">
        <f t="shared" si="481"/>
        <v xml:space="preserve"> </v>
      </c>
      <c r="AA7518" s="120" t="str">
        <f ca="1">+IFERROR(IF(S7518&gt;0," ",Q7518-variables!$C$9)," ")</f>
        <v xml:space="preserve"> </v>
      </c>
    </row>
    <row r="7519" spans="2:27" s="121" customFormat="1" ht="54.95" hidden="1" customHeight="1">
      <c r="B7519" s="66">
        <f t="shared" si="479"/>
        <v>7516</v>
      </c>
      <c r="C7519" s="72"/>
      <c r="D7519" s="73"/>
      <c r="E7519" s="73"/>
      <c r="F7519" s="66"/>
      <c r="G7519" s="116"/>
      <c r="H7519" s="116"/>
      <c r="I7519" s="116"/>
      <c r="J7519" s="117"/>
      <c r="K7519" s="64"/>
      <c r="L7519" s="64"/>
      <c r="M7519" s="64"/>
      <c r="N7519" s="66" t="s">
        <v>6997</v>
      </c>
      <c r="O7519" s="66">
        <f t="shared" si="478"/>
        <v>0</v>
      </c>
      <c r="P7519" s="66"/>
      <c r="Q7519" s="65" t="str">
        <f>+IFERROR(VLOOKUP(Z7519, fechas!$B$1:$C$1036, 2,FALSE), " ")</f>
        <v xml:space="preserve"> </v>
      </c>
      <c r="R7519" s="66"/>
      <c r="S7519" s="90"/>
      <c r="T7519" s="65"/>
      <c r="U7519" s="65"/>
      <c r="V7519" s="64"/>
      <c r="W7519" s="66"/>
      <c r="X7519" s="118">
        <f t="shared" si="480"/>
        <v>1</v>
      </c>
      <c r="Y7519" s="119" t="str">
        <f>+IFERROR(VLOOKUP(G7519,fechas!$A$1:$D$292,2,FALSE), " ")</f>
        <v xml:space="preserve"> </v>
      </c>
      <c r="Z7519" s="119" t="str">
        <f t="shared" si="481"/>
        <v xml:space="preserve"> </v>
      </c>
      <c r="AA7519" s="120" t="str">
        <f ca="1">+IFERROR(IF(S7519&gt;0," ",Q7519-variables!$C$9)," ")</f>
        <v xml:space="preserve"> </v>
      </c>
    </row>
    <row r="7520" spans="2:27" s="121" customFormat="1" ht="54.95" hidden="1" customHeight="1">
      <c r="B7520" s="66">
        <f t="shared" si="479"/>
        <v>7517</v>
      </c>
      <c r="C7520" s="72"/>
      <c r="D7520" s="73"/>
      <c r="E7520" s="73"/>
      <c r="F7520" s="66"/>
      <c r="G7520" s="116"/>
      <c r="H7520" s="116"/>
      <c r="I7520" s="116"/>
      <c r="J7520" s="117"/>
      <c r="K7520" s="64"/>
      <c r="L7520" s="64"/>
      <c r="M7520" s="64"/>
      <c r="N7520" s="66" t="s">
        <v>6997</v>
      </c>
      <c r="O7520" s="66">
        <f t="shared" si="478"/>
        <v>0</v>
      </c>
      <c r="P7520" s="66"/>
      <c r="Q7520" s="65" t="str">
        <f>+IFERROR(VLOOKUP(Z7520, fechas!$B$1:$C$1036, 2,FALSE), " ")</f>
        <v xml:space="preserve"> </v>
      </c>
      <c r="R7520" s="66"/>
      <c r="S7520" s="90"/>
      <c r="T7520" s="65"/>
      <c r="U7520" s="65"/>
      <c r="V7520" s="64"/>
      <c r="W7520" s="66"/>
      <c r="X7520" s="118">
        <f t="shared" si="480"/>
        <v>1</v>
      </c>
      <c r="Y7520" s="119" t="str">
        <f>+IFERROR(VLOOKUP(G7520,fechas!$A$1:$D$292,2,FALSE), " ")</f>
        <v xml:space="preserve"> </v>
      </c>
      <c r="Z7520" s="119" t="str">
        <f t="shared" si="481"/>
        <v xml:space="preserve"> </v>
      </c>
      <c r="AA7520" s="120" t="str">
        <f ca="1">+IFERROR(IF(S7520&gt;0," ",Q7520-variables!$C$9)," ")</f>
        <v xml:space="preserve"> </v>
      </c>
    </row>
    <row r="7521" spans="2:27" s="121" customFormat="1" ht="54.95" hidden="1" customHeight="1">
      <c r="B7521" s="66">
        <f t="shared" si="479"/>
        <v>7518</v>
      </c>
      <c r="C7521" s="72"/>
      <c r="D7521" s="73"/>
      <c r="E7521" s="73"/>
      <c r="F7521" s="66"/>
      <c r="G7521" s="116"/>
      <c r="H7521" s="116"/>
      <c r="I7521" s="116"/>
      <c r="J7521" s="117"/>
      <c r="K7521" s="64"/>
      <c r="L7521" s="64"/>
      <c r="M7521" s="64"/>
      <c r="N7521" s="66" t="s">
        <v>6997</v>
      </c>
      <c r="O7521" s="66">
        <f t="shared" si="478"/>
        <v>0</v>
      </c>
      <c r="P7521" s="66"/>
      <c r="Q7521" s="65" t="str">
        <f>+IFERROR(VLOOKUP(Z7521, fechas!$B$1:$C$1036, 2,FALSE), " ")</f>
        <v xml:space="preserve"> </v>
      </c>
      <c r="R7521" s="66"/>
      <c r="S7521" s="90"/>
      <c r="T7521" s="65"/>
      <c r="U7521" s="65"/>
      <c r="V7521" s="64"/>
      <c r="W7521" s="66"/>
      <c r="X7521" s="118">
        <f t="shared" si="480"/>
        <v>1</v>
      </c>
      <c r="Y7521" s="119" t="str">
        <f>+IFERROR(VLOOKUP(G7521,fechas!$A$1:$D$292,2,FALSE), " ")</f>
        <v xml:space="preserve"> </v>
      </c>
      <c r="Z7521" s="119" t="str">
        <f t="shared" si="481"/>
        <v xml:space="preserve"> </v>
      </c>
      <c r="AA7521" s="120" t="str">
        <f ca="1">+IFERROR(IF(S7521&gt;0," ",Q7521-variables!$C$9)," ")</f>
        <v xml:space="preserve"> </v>
      </c>
    </row>
    <row r="7522" spans="2:27" s="121" customFormat="1" ht="54.95" hidden="1" customHeight="1">
      <c r="B7522" s="66">
        <f t="shared" si="479"/>
        <v>7519</v>
      </c>
      <c r="C7522" s="72"/>
      <c r="D7522" s="73"/>
      <c r="E7522" s="73"/>
      <c r="F7522" s="66"/>
      <c r="G7522" s="116"/>
      <c r="H7522" s="116"/>
      <c r="I7522" s="116"/>
      <c r="J7522" s="117"/>
      <c r="K7522" s="64"/>
      <c r="L7522" s="64"/>
      <c r="M7522" s="64"/>
      <c r="N7522" s="66" t="s">
        <v>6997</v>
      </c>
      <c r="O7522" s="66">
        <f t="shared" si="478"/>
        <v>0</v>
      </c>
      <c r="P7522" s="66"/>
      <c r="Q7522" s="65" t="str">
        <f>+IFERROR(VLOOKUP(Z7522, fechas!$B$1:$C$1036, 2,FALSE), " ")</f>
        <v xml:space="preserve"> </v>
      </c>
      <c r="R7522" s="66"/>
      <c r="S7522" s="90"/>
      <c r="T7522" s="65"/>
      <c r="U7522" s="65"/>
      <c r="V7522" s="64"/>
      <c r="W7522" s="66"/>
      <c r="X7522" s="118">
        <f t="shared" si="480"/>
        <v>1</v>
      </c>
      <c r="Y7522" s="119" t="str">
        <f>+IFERROR(VLOOKUP(G7522,fechas!$A$1:$D$292,2,FALSE), " ")</f>
        <v xml:space="preserve"> </v>
      </c>
      <c r="Z7522" s="119" t="str">
        <f t="shared" si="481"/>
        <v xml:space="preserve"> </v>
      </c>
      <c r="AA7522" s="120" t="str">
        <f ca="1">+IFERROR(IF(S7522&gt;0," ",Q7522-variables!$C$9)," ")</f>
        <v xml:space="preserve"> </v>
      </c>
    </row>
    <row r="7523" spans="2:27" s="121" customFormat="1" ht="54.95" hidden="1" customHeight="1">
      <c r="B7523" s="66">
        <f t="shared" si="479"/>
        <v>7520</v>
      </c>
      <c r="C7523" s="72"/>
      <c r="D7523" s="73"/>
      <c r="E7523" s="73"/>
      <c r="F7523" s="66"/>
      <c r="G7523" s="116"/>
      <c r="H7523" s="116"/>
      <c r="I7523" s="116"/>
      <c r="J7523" s="117"/>
      <c r="K7523" s="64"/>
      <c r="L7523" s="64"/>
      <c r="M7523" s="64"/>
      <c r="N7523" s="66" t="s">
        <v>6997</v>
      </c>
      <c r="O7523" s="66">
        <f t="shared" si="478"/>
        <v>0</v>
      </c>
      <c r="P7523" s="66"/>
      <c r="Q7523" s="65" t="str">
        <f>+IFERROR(VLOOKUP(Z7523, fechas!$B$1:$C$1036, 2,FALSE), " ")</f>
        <v xml:space="preserve"> </v>
      </c>
      <c r="R7523" s="66"/>
      <c r="S7523" s="90"/>
      <c r="T7523" s="65"/>
      <c r="U7523" s="65"/>
      <c r="V7523" s="64"/>
      <c r="W7523" s="66"/>
      <c r="X7523" s="118">
        <f t="shared" si="480"/>
        <v>1</v>
      </c>
      <c r="Y7523" s="119" t="str">
        <f>+IFERROR(VLOOKUP(G7523,fechas!$A$1:$D$292,2,FALSE), " ")</f>
        <v xml:space="preserve"> </v>
      </c>
      <c r="Z7523" s="119" t="str">
        <f t="shared" si="481"/>
        <v xml:space="preserve"> </v>
      </c>
      <c r="AA7523" s="120" t="str">
        <f ca="1">+IFERROR(IF(S7523&gt;0," ",Q7523-variables!$C$9)," ")</f>
        <v xml:space="preserve"> </v>
      </c>
    </row>
    <row r="7524" spans="2:27" s="121" customFormat="1" ht="54.95" hidden="1" customHeight="1">
      <c r="B7524" s="66">
        <f t="shared" si="479"/>
        <v>7521</v>
      </c>
      <c r="C7524" s="72"/>
      <c r="D7524" s="73"/>
      <c r="E7524" s="73"/>
      <c r="F7524" s="66"/>
      <c r="G7524" s="116"/>
      <c r="H7524" s="116"/>
      <c r="I7524" s="116"/>
      <c r="J7524" s="117"/>
      <c r="K7524" s="64"/>
      <c r="L7524" s="64"/>
      <c r="M7524" s="64"/>
      <c r="N7524" s="66" t="s">
        <v>6997</v>
      </c>
      <c r="O7524" s="66">
        <f t="shared" si="478"/>
        <v>0</v>
      </c>
      <c r="P7524" s="66"/>
      <c r="Q7524" s="65" t="str">
        <f>+IFERROR(VLOOKUP(Z7524, fechas!$B$1:$C$1036, 2,FALSE), " ")</f>
        <v xml:space="preserve"> </v>
      </c>
      <c r="R7524" s="66"/>
      <c r="S7524" s="90"/>
      <c r="T7524" s="65"/>
      <c r="U7524" s="65"/>
      <c r="V7524" s="64"/>
      <c r="W7524" s="66"/>
      <c r="X7524" s="118">
        <f t="shared" si="480"/>
        <v>1</v>
      </c>
      <c r="Y7524" s="119" t="str">
        <f>+IFERROR(VLOOKUP(G7524,fechas!$A$1:$D$292,2,FALSE), " ")</f>
        <v xml:space="preserve"> </v>
      </c>
      <c r="Z7524" s="119" t="str">
        <f t="shared" si="481"/>
        <v xml:space="preserve"> </v>
      </c>
      <c r="AA7524" s="120" t="str">
        <f ca="1">+IFERROR(IF(S7524&gt;0," ",Q7524-variables!$C$9)," ")</f>
        <v xml:space="preserve"> </v>
      </c>
    </row>
    <row r="7525" spans="2:27" s="121" customFormat="1" ht="54.95" hidden="1" customHeight="1">
      <c r="B7525" s="66">
        <f t="shared" si="479"/>
        <v>7522</v>
      </c>
      <c r="C7525" s="72"/>
      <c r="D7525" s="73"/>
      <c r="E7525" s="73"/>
      <c r="F7525" s="66"/>
      <c r="G7525" s="116"/>
      <c r="H7525" s="116"/>
      <c r="I7525" s="116"/>
      <c r="J7525" s="117"/>
      <c r="K7525" s="64"/>
      <c r="L7525" s="64"/>
      <c r="M7525" s="64"/>
      <c r="N7525" s="66" t="s">
        <v>6997</v>
      </c>
      <c r="O7525" s="66">
        <f t="shared" si="478"/>
        <v>0</v>
      </c>
      <c r="P7525" s="66"/>
      <c r="Q7525" s="65" t="str">
        <f>+IFERROR(VLOOKUP(Z7525, fechas!$B$1:$C$1036, 2,FALSE), " ")</f>
        <v xml:space="preserve"> </v>
      </c>
      <c r="R7525" s="66"/>
      <c r="S7525" s="90"/>
      <c r="T7525" s="65"/>
      <c r="U7525" s="65"/>
      <c r="V7525" s="64"/>
      <c r="W7525" s="66"/>
      <c r="X7525" s="118">
        <f t="shared" si="480"/>
        <v>1</v>
      </c>
      <c r="Y7525" s="119" t="str">
        <f>+IFERROR(VLOOKUP(G7525,fechas!$A$1:$D$292,2,FALSE), " ")</f>
        <v xml:space="preserve"> </v>
      </c>
      <c r="Z7525" s="119" t="str">
        <f t="shared" si="481"/>
        <v xml:space="preserve"> </v>
      </c>
      <c r="AA7525" s="120" t="str">
        <f ca="1">+IFERROR(IF(S7525&gt;0," ",Q7525-variables!$C$9)," ")</f>
        <v xml:space="preserve"> </v>
      </c>
    </row>
    <row r="7526" spans="2:27" s="121" customFormat="1" ht="54.95" hidden="1" customHeight="1">
      <c r="B7526" s="66">
        <f t="shared" si="479"/>
        <v>7523</v>
      </c>
      <c r="C7526" s="72"/>
      <c r="D7526" s="73"/>
      <c r="E7526" s="73"/>
      <c r="F7526" s="66"/>
      <c r="G7526" s="116"/>
      <c r="H7526" s="116"/>
      <c r="I7526" s="116"/>
      <c r="J7526" s="117"/>
      <c r="K7526" s="64"/>
      <c r="L7526" s="64"/>
      <c r="M7526" s="64"/>
      <c r="N7526" s="66" t="s">
        <v>6997</v>
      </c>
      <c r="O7526" s="66">
        <f t="shared" si="478"/>
        <v>0</v>
      </c>
      <c r="P7526" s="66"/>
      <c r="Q7526" s="65" t="str">
        <f>+IFERROR(VLOOKUP(Z7526, fechas!$B$1:$C$1036, 2,FALSE), " ")</f>
        <v xml:space="preserve"> </v>
      </c>
      <c r="R7526" s="66"/>
      <c r="S7526" s="90"/>
      <c r="T7526" s="65"/>
      <c r="U7526" s="65"/>
      <c r="V7526" s="64"/>
      <c r="W7526" s="66"/>
      <c r="X7526" s="118">
        <f t="shared" si="480"/>
        <v>1</v>
      </c>
      <c r="Y7526" s="119" t="str">
        <f>+IFERROR(VLOOKUP(G7526,fechas!$A$1:$D$292,2,FALSE), " ")</f>
        <v xml:space="preserve"> </v>
      </c>
      <c r="Z7526" s="119" t="str">
        <f t="shared" si="481"/>
        <v xml:space="preserve"> </v>
      </c>
      <c r="AA7526" s="120" t="str">
        <f ca="1">+IFERROR(IF(S7526&gt;0," ",Q7526-variables!$C$9)," ")</f>
        <v xml:space="preserve"> </v>
      </c>
    </row>
    <row r="7527" spans="2:27" s="121" customFormat="1" ht="54.95" hidden="1" customHeight="1">
      <c r="B7527" s="66">
        <f t="shared" si="479"/>
        <v>7524</v>
      </c>
      <c r="C7527" s="72"/>
      <c r="D7527" s="73"/>
      <c r="E7527" s="73"/>
      <c r="F7527" s="66"/>
      <c r="G7527" s="116"/>
      <c r="H7527" s="116"/>
      <c r="I7527" s="116"/>
      <c r="J7527" s="117"/>
      <c r="K7527" s="64"/>
      <c r="L7527" s="64"/>
      <c r="M7527" s="64"/>
      <c r="N7527" s="66" t="s">
        <v>6997</v>
      </c>
      <c r="O7527" s="66">
        <f t="shared" si="478"/>
        <v>0</v>
      </c>
      <c r="P7527" s="66"/>
      <c r="Q7527" s="65" t="str">
        <f>+IFERROR(VLOOKUP(Z7527, fechas!$B$1:$C$1036, 2,FALSE), " ")</f>
        <v xml:space="preserve"> </v>
      </c>
      <c r="R7527" s="66"/>
      <c r="S7527" s="90"/>
      <c r="T7527" s="65"/>
      <c r="U7527" s="65"/>
      <c r="V7527" s="64"/>
      <c r="W7527" s="66"/>
      <c r="X7527" s="118">
        <f t="shared" si="480"/>
        <v>1</v>
      </c>
      <c r="Y7527" s="119" t="str">
        <f>+IFERROR(VLOOKUP(G7527,fechas!$A$1:$D$292,2,FALSE), " ")</f>
        <v xml:space="preserve"> </v>
      </c>
      <c r="Z7527" s="119" t="str">
        <f t="shared" si="481"/>
        <v xml:space="preserve"> </v>
      </c>
      <c r="AA7527" s="120" t="str">
        <f ca="1">+IFERROR(IF(S7527&gt;0," ",Q7527-variables!$C$9)," ")</f>
        <v xml:space="preserve"> </v>
      </c>
    </row>
    <row r="7528" spans="2:27" s="121" customFormat="1" ht="54.95" hidden="1" customHeight="1">
      <c r="B7528" s="66">
        <f t="shared" si="479"/>
        <v>7525</v>
      </c>
      <c r="C7528" s="72"/>
      <c r="D7528" s="73"/>
      <c r="E7528" s="73"/>
      <c r="F7528" s="66"/>
      <c r="G7528" s="116"/>
      <c r="H7528" s="116"/>
      <c r="I7528" s="116"/>
      <c r="J7528" s="117"/>
      <c r="K7528" s="64"/>
      <c r="L7528" s="64"/>
      <c r="M7528" s="64"/>
      <c r="N7528" s="66" t="s">
        <v>6997</v>
      </c>
      <c r="O7528" s="66">
        <f t="shared" si="478"/>
        <v>0</v>
      </c>
      <c r="P7528" s="66"/>
      <c r="Q7528" s="65" t="str">
        <f>+IFERROR(VLOOKUP(Z7528, fechas!$B$1:$C$1036, 2,FALSE), " ")</f>
        <v xml:space="preserve"> </v>
      </c>
      <c r="R7528" s="66"/>
      <c r="S7528" s="90"/>
      <c r="T7528" s="65"/>
      <c r="U7528" s="65"/>
      <c r="V7528" s="64"/>
      <c r="W7528" s="66"/>
      <c r="X7528" s="118">
        <f t="shared" si="480"/>
        <v>1</v>
      </c>
      <c r="Y7528" s="119" t="str">
        <f>+IFERROR(VLOOKUP(G7528,fechas!$A$1:$D$292,2,FALSE), " ")</f>
        <v xml:space="preserve"> </v>
      </c>
      <c r="Z7528" s="119" t="str">
        <f t="shared" si="481"/>
        <v xml:space="preserve"> </v>
      </c>
      <c r="AA7528" s="120" t="str">
        <f ca="1">+IFERROR(IF(S7528&gt;0," ",Q7528-variables!$C$9)," ")</f>
        <v xml:space="preserve"> </v>
      </c>
    </row>
    <row r="7529" spans="2:27" s="121" customFormat="1" ht="54.95" hidden="1" customHeight="1">
      <c r="B7529" s="66">
        <f t="shared" si="479"/>
        <v>7526</v>
      </c>
      <c r="C7529" s="72"/>
      <c r="D7529" s="73"/>
      <c r="E7529" s="73"/>
      <c r="F7529" s="66"/>
      <c r="G7529" s="116"/>
      <c r="H7529" s="116"/>
      <c r="I7529" s="116"/>
      <c r="J7529" s="117"/>
      <c r="K7529" s="64"/>
      <c r="L7529" s="64"/>
      <c r="M7529" s="64"/>
      <c r="N7529" s="66" t="s">
        <v>6997</v>
      </c>
      <c r="O7529" s="66">
        <f t="shared" si="478"/>
        <v>0</v>
      </c>
      <c r="P7529" s="66"/>
      <c r="Q7529" s="65" t="str">
        <f>+IFERROR(VLOOKUP(Z7529, fechas!$B$1:$C$1036, 2,FALSE), " ")</f>
        <v xml:space="preserve"> </v>
      </c>
      <c r="R7529" s="66"/>
      <c r="S7529" s="90"/>
      <c r="T7529" s="65"/>
      <c r="U7529" s="65"/>
      <c r="V7529" s="64"/>
      <c r="W7529" s="66"/>
      <c r="X7529" s="118">
        <f t="shared" si="480"/>
        <v>1</v>
      </c>
      <c r="Y7529" s="119" t="str">
        <f>+IFERROR(VLOOKUP(G7529,fechas!$A$1:$D$292,2,FALSE), " ")</f>
        <v xml:space="preserve"> </v>
      </c>
      <c r="Z7529" s="119" t="str">
        <f t="shared" si="481"/>
        <v xml:space="preserve"> </v>
      </c>
      <c r="AA7529" s="120" t="str">
        <f ca="1">+IFERROR(IF(S7529&gt;0," ",Q7529-variables!$C$9)," ")</f>
        <v xml:space="preserve"> </v>
      </c>
    </row>
    <row r="7530" spans="2:27" s="121" customFormat="1" ht="54.95" hidden="1" customHeight="1">
      <c r="B7530" s="66">
        <f t="shared" si="479"/>
        <v>7527</v>
      </c>
      <c r="C7530" s="72"/>
      <c r="D7530" s="73"/>
      <c r="E7530" s="73"/>
      <c r="F7530" s="66"/>
      <c r="G7530" s="116"/>
      <c r="H7530" s="116"/>
      <c r="I7530" s="116"/>
      <c r="J7530" s="117"/>
      <c r="K7530" s="64"/>
      <c r="L7530" s="64"/>
      <c r="M7530" s="64"/>
      <c r="N7530" s="66" t="s">
        <v>6997</v>
      </c>
      <c r="O7530" s="66">
        <f t="shared" si="478"/>
        <v>0</v>
      </c>
      <c r="P7530" s="66"/>
      <c r="Q7530" s="65" t="str">
        <f>+IFERROR(VLOOKUP(Z7530, fechas!$B$1:$C$1036, 2,FALSE), " ")</f>
        <v xml:space="preserve"> </v>
      </c>
      <c r="R7530" s="66"/>
      <c r="S7530" s="90"/>
      <c r="T7530" s="65"/>
      <c r="U7530" s="65"/>
      <c r="V7530" s="64"/>
      <c r="W7530" s="66"/>
      <c r="X7530" s="118">
        <f t="shared" si="480"/>
        <v>1</v>
      </c>
      <c r="Y7530" s="119" t="str">
        <f>+IFERROR(VLOOKUP(G7530,fechas!$A$1:$D$292,2,FALSE), " ")</f>
        <v xml:space="preserve"> </v>
      </c>
      <c r="Z7530" s="119" t="str">
        <f t="shared" si="481"/>
        <v xml:space="preserve"> </v>
      </c>
      <c r="AA7530" s="120" t="str">
        <f ca="1">+IFERROR(IF(S7530&gt;0," ",Q7530-variables!$C$9)," ")</f>
        <v xml:space="preserve"> </v>
      </c>
    </row>
    <row r="7531" spans="2:27" s="121" customFormat="1" ht="54.95" hidden="1" customHeight="1">
      <c r="B7531" s="66">
        <f t="shared" si="479"/>
        <v>7528</v>
      </c>
      <c r="C7531" s="72"/>
      <c r="D7531" s="73"/>
      <c r="E7531" s="73"/>
      <c r="F7531" s="66"/>
      <c r="G7531" s="116"/>
      <c r="H7531" s="116"/>
      <c r="I7531" s="116"/>
      <c r="J7531" s="117"/>
      <c r="K7531" s="64"/>
      <c r="L7531" s="64"/>
      <c r="M7531" s="64"/>
      <c r="N7531" s="66" t="s">
        <v>6997</v>
      </c>
      <c r="O7531" s="66">
        <f t="shared" si="478"/>
        <v>0</v>
      </c>
      <c r="P7531" s="66"/>
      <c r="Q7531" s="65" t="str">
        <f>+IFERROR(VLOOKUP(Z7531, fechas!$B$1:$C$1036, 2,FALSE), " ")</f>
        <v xml:space="preserve"> </v>
      </c>
      <c r="R7531" s="66"/>
      <c r="S7531" s="90"/>
      <c r="T7531" s="65"/>
      <c r="U7531" s="65"/>
      <c r="V7531" s="64"/>
      <c r="W7531" s="66"/>
      <c r="X7531" s="118">
        <f t="shared" si="480"/>
        <v>1</v>
      </c>
      <c r="Y7531" s="119" t="str">
        <f>+IFERROR(VLOOKUP(G7531,fechas!$A$1:$D$292,2,FALSE), " ")</f>
        <v xml:space="preserve"> </v>
      </c>
      <c r="Z7531" s="119" t="str">
        <f t="shared" si="481"/>
        <v xml:space="preserve"> </v>
      </c>
      <c r="AA7531" s="120" t="str">
        <f ca="1">+IFERROR(IF(S7531&gt;0," ",Q7531-variables!$C$9)," ")</f>
        <v xml:space="preserve"> </v>
      </c>
    </row>
    <row r="7532" spans="2:27" s="121" customFormat="1" ht="54.95" hidden="1" customHeight="1">
      <c r="B7532" s="66">
        <f t="shared" si="479"/>
        <v>7529</v>
      </c>
      <c r="C7532" s="72"/>
      <c r="D7532" s="73"/>
      <c r="E7532" s="73"/>
      <c r="F7532" s="66"/>
      <c r="G7532" s="116"/>
      <c r="H7532" s="116"/>
      <c r="I7532" s="116"/>
      <c r="J7532" s="117"/>
      <c r="K7532" s="64"/>
      <c r="L7532" s="64"/>
      <c r="M7532" s="64"/>
      <c r="N7532" s="66" t="s">
        <v>6997</v>
      </c>
      <c r="O7532" s="66">
        <f t="shared" si="478"/>
        <v>0</v>
      </c>
      <c r="P7532" s="66"/>
      <c r="Q7532" s="65" t="str">
        <f>+IFERROR(VLOOKUP(Z7532, fechas!$B$1:$C$1036, 2,FALSE), " ")</f>
        <v xml:space="preserve"> </v>
      </c>
      <c r="R7532" s="66"/>
      <c r="S7532" s="90"/>
      <c r="T7532" s="65"/>
      <c r="U7532" s="65"/>
      <c r="V7532" s="64"/>
      <c r="W7532" s="66"/>
      <c r="X7532" s="118">
        <f t="shared" si="480"/>
        <v>1</v>
      </c>
      <c r="Y7532" s="119" t="str">
        <f>+IFERROR(VLOOKUP(G7532,fechas!$A$1:$D$292,2,FALSE), " ")</f>
        <v xml:space="preserve"> </v>
      </c>
      <c r="Z7532" s="119" t="str">
        <f t="shared" si="481"/>
        <v xml:space="preserve"> </v>
      </c>
      <c r="AA7532" s="120" t="str">
        <f ca="1">+IFERROR(IF(S7532&gt;0," ",Q7532-variables!$C$9)," ")</f>
        <v xml:space="preserve"> </v>
      </c>
    </row>
    <row r="7533" spans="2:27" s="121" customFormat="1" ht="54.95" hidden="1" customHeight="1">
      <c r="B7533" s="66">
        <f t="shared" si="479"/>
        <v>7530</v>
      </c>
      <c r="C7533" s="72"/>
      <c r="D7533" s="73"/>
      <c r="E7533" s="73"/>
      <c r="F7533" s="66"/>
      <c r="G7533" s="116"/>
      <c r="H7533" s="116"/>
      <c r="I7533" s="116"/>
      <c r="J7533" s="117"/>
      <c r="K7533" s="64"/>
      <c r="L7533" s="64"/>
      <c r="M7533" s="64"/>
      <c r="N7533" s="66" t="s">
        <v>6997</v>
      </c>
      <c r="O7533" s="66">
        <f t="shared" si="478"/>
        <v>0</v>
      </c>
      <c r="P7533" s="66"/>
      <c r="Q7533" s="65" t="str">
        <f>+IFERROR(VLOOKUP(Z7533, fechas!$B$1:$C$1036, 2,FALSE), " ")</f>
        <v xml:space="preserve"> </v>
      </c>
      <c r="R7533" s="66"/>
      <c r="S7533" s="90"/>
      <c r="T7533" s="65"/>
      <c r="U7533" s="65"/>
      <c r="V7533" s="64"/>
      <c r="W7533" s="66"/>
      <c r="X7533" s="118">
        <f t="shared" si="480"/>
        <v>1</v>
      </c>
      <c r="Y7533" s="119" t="str">
        <f>+IFERROR(VLOOKUP(G7533,fechas!$A$1:$D$292,2,FALSE), " ")</f>
        <v xml:space="preserve"> </v>
      </c>
      <c r="Z7533" s="119" t="str">
        <f t="shared" si="481"/>
        <v xml:space="preserve"> </v>
      </c>
      <c r="AA7533" s="120" t="str">
        <f ca="1">+IFERROR(IF(S7533&gt;0," ",Q7533-variables!$C$9)," ")</f>
        <v xml:space="preserve"> </v>
      </c>
    </row>
    <row r="7534" spans="2:27" s="121" customFormat="1" ht="54.95" hidden="1" customHeight="1">
      <c r="B7534" s="66">
        <f t="shared" si="479"/>
        <v>7531</v>
      </c>
      <c r="C7534" s="72"/>
      <c r="D7534" s="73"/>
      <c r="E7534" s="73"/>
      <c r="F7534" s="66"/>
      <c r="G7534" s="116"/>
      <c r="H7534" s="116"/>
      <c r="I7534" s="116"/>
      <c r="J7534" s="117"/>
      <c r="K7534" s="64"/>
      <c r="L7534" s="64"/>
      <c r="M7534" s="64"/>
      <c r="N7534" s="66" t="s">
        <v>6997</v>
      </c>
      <c r="O7534" s="66">
        <f t="shared" si="478"/>
        <v>0</v>
      </c>
      <c r="P7534" s="66"/>
      <c r="Q7534" s="65" t="str">
        <f>+IFERROR(VLOOKUP(Z7534, fechas!$B$1:$C$1036, 2,FALSE), " ")</f>
        <v xml:space="preserve"> </v>
      </c>
      <c r="R7534" s="66"/>
      <c r="S7534" s="90"/>
      <c r="T7534" s="65"/>
      <c r="U7534" s="65"/>
      <c r="V7534" s="64"/>
      <c r="W7534" s="66"/>
      <c r="X7534" s="118">
        <f t="shared" si="480"/>
        <v>1</v>
      </c>
      <c r="Y7534" s="119" t="str">
        <f>+IFERROR(VLOOKUP(G7534,fechas!$A$1:$D$292,2,FALSE), " ")</f>
        <v xml:space="preserve"> </v>
      </c>
      <c r="Z7534" s="119" t="str">
        <f t="shared" si="481"/>
        <v xml:space="preserve"> </v>
      </c>
      <c r="AA7534" s="120" t="str">
        <f ca="1">+IFERROR(IF(S7534&gt;0," ",Q7534-variables!$C$9)," ")</f>
        <v xml:space="preserve"> </v>
      </c>
    </row>
    <row r="7535" spans="2:27" s="121" customFormat="1" ht="54.95" hidden="1" customHeight="1">
      <c r="B7535" s="66">
        <f t="shared" si="479"/>
        <v>7532</v>
      </c>
      <c r="C7535" s="72"/>
      <c r="D7535" s="73"/>
      <c r="E7535" s="73"/>
      <c r="F7535" s="66"/>
      <c r="G7535" s="116"/>
      <c r="H7535" s="116"/>
      <c r="I7535" s="116"/>
      <c r="J7535" s="117"/>
      <c r="K7535" s="64"/>
      <c r="L7535" s="64"/>
      <c r="M7535" s="64"/>
      <c r="N7535" s="66" t="s">
        <v>6997</v>
      </c>
      <c r="O7535" s="66">
        <f t="shared" si="478"/>
        <v>0</v>
      </c>
      <c r="P7535" s="66"/>
      <c r="Q7535" s="65" t="str">
        <f>+IFERROR(VLOOKUP(Z7535, fechas!$B$1:$C$1036, 2,FALSE), " ")</f>
        <v xml:space="preserve"> </v>
      </c>
      <c r="R7535" s="66"/>
      <c r="S7535" s="90"/>
      <c r="T7535" s="65"/>
      <c r="U7535" s="65"/>
      <c r="V7535" s="64"/>
      <c r="W7535" s="66"/>
      <c r="X7535" s="118">
        <f t="shared" si="480"/>
        <v>1</v>
      </c>
      <c r="Y7535" s="119" t="str">
        <f>+IFERROR(VLOOKUP(G7535,fechas!$A$1:$D$292,2,FALSE), " ")</f>
        <v xml:space="preserve"> </v>
      </c>
      <c r="Z7535" s="119" t="str">
        <f t="shared" si="481"/>
        <v xml:space="preserve"> </v>
      </c>
      <c r="AA7535" s="120" t="str">
        <f ca="1">+IFERROR(IF(S7535&gt;0," ",Q7535-variables!$C$9)," ")</f>
        <v xml:space="preserve"> </v>
      </c>
    </row>
    <row r="7536" spans="2:27" s="121" customFormat="1" ht="54.95" hidden="1" customHeight="1">
      <c r="B7536" s="66">
        <f t="shared" si="479"/>
        <v>7533</v>
      </c>
      <c r="C7536" s="72"/>
      <c r="D7536" s="73"/>
      <c r="E7536" s="73"/>
      <c r="F7536" s="66"/>
      <c r="G7536" s="116"/>
      <c r="H7536" s="116"/>
      <c r="I7536" s="116"/>
      <c r="J7536" s="117"/>
      <c r="K7536" s="64"/>
      <c r="L7536" s="64"/>
      <c r="M7536" s="64"/>
      <c r="N7536" s="66" t="s">
        <v>6997</v>
      </c>
      <c r="O7536" s="66">
        <f t="shared" si="478"/>
        <v>0</v>
      </c>
      <c r="P7536" s="66"/>
      <c r="Q7536" s="65" t="str">
        <f>+IFERROR(VLOOKUP(Z7536, fechas!$B$1:$C$1036, 2,FALSE), " ")</f>
        <v xml:space="preserve"> </v>
      </c>
      <c r="R7536" s="66"/>
      <c r="S7536" s="90"/>
      <c r="T7536" s="65"/>
      <c r="U7536" s="65"/>
      <c r="V7536" s="64"/>
      <c r="W7536" s="66"/>
      <c r="X7536" s="118">
        <f t="shared" si="480"/>
        <v>1</v>
      </c>
      <c r="Y7536" s="119" t="str">
        <f>+IFERROR(VLOOKUP(G7536,fechas!$A$1:$D$292,2,FALSE), " ")</f>
        <v xml:space="preserve"> </v>
      </c>
      <c r="Z7536" s="119" t="str">
        <f t="shared" si="481"/>
        <v xml:space="preserve"> </v>
      </c>
      <c r="AA7536" s="120" t="str">
        <f ca="1">+IFERROR(IF(S7536&gt;0," ",Q7536-variables!$C$9)," ")</f>
        <v xml:space="preserve"> </v>
      </c>
    </row>
    <row r="7537" spans="2:27" s="121" customFormat="1" ht="54.95" hidden="1" customHeight="1">
      <c r="B7537" s="66">
        <f t="shared" si="479"/>
        <v>7534</v>
      </c>
      <c r="C7537" s="72"/>
      <c r="D7537" s="73"/>
      <c r="E7537" s="73"/>
      <c r="F7537" s="66"/>
      <c r="G7537" s="116"/>
      <c r="H7537" s="116"/>
      <c r="I7537" s="116"/>
      <c r="J7537" s="117"/>
      <c r="K7537" s="64"/>
      <c r="L7537" s="64"/>
      <c r="M7537" s="64"/>
      <c r="N7537" s="66" t="s">
        <v>6997</v>
      </c>
      <c r="O7537" s="66">
        <f t="shared" si="478"/>
        <v>0</v>
      </c>
      <c r="P7537" s="66"/>
      <c r="Q7537" s="65" t="str">
        <f>+IFERROR(VLOOKUP(Z7537, fechas!$B$1:$C$1036, 2,FALSE), " ")</f>
        <v xml:space="preserve"> </v>
      </c>
      <c r="R7537" s="66"/>
      <c r="S7537" s="90"/>
      <c r="T7537" s="65"/>
      <c r="U7537" s="65"/>
      <c r="V7537" s="64"/>
      <c r="W7537" s="66"/>
      <c r="X7537" s="118">
        <f t="shared" si="480"/>
        <v>1</v>
      </c>
      <c r="Y7537" s="119" t="str">
        <f>+IFERROR(VLOOKUP(G7537,fechas!$A$1:$D$292,2,FALSE), " ")</f>
        <v xml:space="preserve"> </v>
      </c>
      <c r="Z7537" s="119" t="str">
        <f t="shared" si="481"/>
        <v xml:space="preserve"> </v>
      </c>
      <c r="AA7537" s="120" t="str">
        <f ca="1">+IFERROR(IF(S7537&gt;0," ",Q7537-variables!$C$9)," ")</f>
        <v xml:space="preserve"> </v>
      </c>
    </row>
    <row r="7538" spans="2:27" s="121" customFormat="1" ht="54.95" hidden="1" customHeight="1">
      <c r="B7538" s="66">
        <f t="shared" si="479"/>
        <v>7535</v>
      </c>
      <c r="C7538" s="72"/>
      <c r="D7538" s="73"/>
      <c r="E7538" s="73"/>
      <c r="F7538" s="66"/>
      <c r="G7538" s="116"/>
      <c r="H7538" s="116"/>
      <c r="I7538" s="116"/>
      <c r="J7538" s="117"/>
      <c r="K7538" s="64"/>
      <c r="L7538" s="64"/>
      <c r="M7538" s="64"/>
      <c r="N7538" s="66" t="s">
        <v>6997</v>
      </c>
      <c r="O7538" s="66">
        <f t="shared" si="478"/>
        <v>0</v>
      </c>
      <c r="P7538" s="66"/>
      <c r="Q7538" s="65" t="str">
        <f>+IFERROR(VLOOKUP(Z7538, fechas!$B$1:$C$1036, 2,FALSE), " ")</f>
        <v xml:space="preserve"> </v>
      </c>
      <c r="R7538" s="66"/>
      <c r="S7538" s="90"/>
      <c r="T7538" s="65"/>
      <c r="U7538" s="65"/>
      <c r="V7538" s="64"/>
      <c r="W7538" s="66"/>
      <c r="X7538" s="118">
        <f t="shared" si="480"/>
        <v>1</v>
      </c>
      <c r="Y7538" s="119" t="str">
        <f>+IFERROR(VLOOKUP(G7538,fechas!$A$1:$D$292,2,FALSE), " ")</f>
        <v xml:space="preserve"> </v>
      </c>
      <c r="Z7538" s="119" t="str">
        <f t="shared" si="481"/>
        <v xml:space="preserve"> </v>
      </c>
      <c r="AA7538" s="120" t="str">
        <f ca="1">+IFERROR(IF(S7538&gt;0," ",Q7538-variables!$C$9)," ")</f>
        <v xml:space="preserve"> </v>
      </c>
    </row>
    <row r="7539" spans="2:27" s="121" customFormat="1" ht="54.95" hidden="1" customHeight="1">
      <c r="B7539" s="66">
        <f t="shared" si="479"/>
        <v>7536</v>
      </c>
      <c r="C7539" s="72"/>
      <c r="D7539" s="73"/>
      <c r="E7539" s="73"/>
      <c r="F7539" s="66"/>
      <c r="G7539" s="116"/>
      <c r="H7539" s="116"/>
      <c r="I7539" s="116"/>
      <c r="J7539" s="117"/>
      <c r="K7539" s="64"/>
      <c r="L7539" s="64"/>
      <c r="M7539" s="64"/>
      <c r="N7539" s="66" t="s">
        <v>6997</v>
      </c>
      <c r="O7539" s="66">
        <f t="shared" si="478"/>
        <v>0</v>
      </c>
      <c r="P7539" s="66"/>
      <c r="Q7539" s="65" t="str">
        <f>+IFERROR(VLOOKUP(Z7539, fechas!$B$1:$C$1036, 2,FALSE), " ")</f>
        <v xml:space="preserve"> </v>
      </c>
      <c r="R7539" s="66"/>
      <c r="S7539" s="90"/>
      <c r="T7539" s="65"/>
      <c r="U7539" s="65"/>
      <c r="V7539" s="64"/>
      <c r="W7539" s="66"/>
      <c r="X7539" s="118">
        <f t="shared" si="480"/>
        <v>1</v>
      </c>
      <c r="Y7539" s="119" t="str">
        <f>+IFERROR(VLOOKUP(G7539,fechas!$A$1:$D$292,2,FALSE), " ")</f>
        <v xml:space="preserve"> </v>
      </c>
      <c r="Z7539" s="119" t="str">
        <f t="shared" si="481"/>
        <v xml:space="preserve"> </v>
      </c>
      <c r="AA7539" s="120" t="str">
        <f ca="1">+IFERROR(IF(S7539&gt;0," ",Q7539-variables!$C$9)," ")</f>
        <v xml:space="preserve"> </v>
      </c>
    </row>
    <row r="7540" spans="2:27" s="121" customFormat="1" ht="54.95" hidden="1" customHeight="1">
      <c r="B7540" s="66">
        <f t="shared" si="479"/>
        <v>7537</v>
      </c>
      <c r="C7540" s="72"/>
      <c r="D7540" s="73"/>
      <c r="E7540" s="73"/>
      <c r="F7540" s="66"/>
      <c r="G7540" s="116"/>
      <c r="H7540" s="116"/>
      <c r="I7540" s="116"/>
      <c r="J7540" s="117"/>
      <c r="K7540" s="64"/>
      <c r="L7540" s="64"/>
      <c r="M7540" s="64"/>
      <c r="N7540" s="66" t="s">
        <v>6997</v>
      </c>
      <c r="O7540" s="66">
        <f t="shared" si="478"/>
        <v>0</v>
      </c>
      <c r="P7540" s="66"/>
      <c r="Q7540" s="65" t="str">
        <f>+IFERROR(VLOOKUP(Z7540, fechas!$B$1:$C$1036, 2,FALSE), " ")</f>
        <v xml:space="preserve"> </v>
      </c>
      <c r="R7540" s="66"/>
      <c r="S7540" s="90"/>
      <c r="T7540" s="65"/>
      <c r="U7540" s="65"/>
      <c r="V7540" s="64"/>
      <c r="W7540" s="66"/>
      <c r="X7540" s="118">
        <f t="shared" si="480"/>
        <v>1</v>
      </c>
      <c r="Y7540" s="119" t="str">
        <f>+IFERROR(VLOOKUP(G7540,fechas!$A$1:$D$292,2,FALSE), " ")</f>
        <v xml:space="preserve"> </v>
      </c>
      <c r="Z7540" s="119" t="str">
        <f t="shared" si="481"/>
        <v xml:space="preserve"> </v>
      </c>
      <c r="AA7540" s="120" t="str">
        <f ca="1">+IFERROR(IF(S7540&gt;0," ",Q7540-variables!$C$9)," ")</f>
        <v xml:space="preserve"> </v>
      </c>
    </row>
    <row r="7541" spans="2:27" s="121" customFormat="1" ht="54.95" hidden="1" customHeight="1">
      <c r="B7541" s="66">
        <f t="shared" si="479"/>
        <v>7538</v>
      </c>
      <c r="C7541" s="72"/>
      <c r="D7541" s="73"/>
      <c r="E7541" s="73"/>
      <c r="F7541" s="66"/>
      <c r="G7541" s="116"/>
      <c r="H7541" s="116"/>
      <c r="I7541" s="116"/>
      <c r="J7541" s="117"/>
      <c r="K7541" s="64"/>
      <c r="L7541" s="64"/>
      <c r="M7541" s="64"/>
      <c r="N7541" s="66" t="s">
        <v>6997</v>
      </c>
      <c r="O7541" s="66">
        <f t="shared" si="478"/>
        <v>0</v>
      </c>
      <c r="P7541" s="66"/>
      <c r="Q7541" s="65" t="str">
        <f>+IFERROR(VLOOKUP(Z7541, fechas!$B$1:$C$1036, 2,FALSE), " ")</f>
        <v xml:space="preserve"> </v>
      </c>
      <c r="R7541" s="66"/>
      <c r="S7541" s="90"/>
      <c r="T7541" s="65"/>
      <c r="U7541" s="65"/>
      <c r="V7541" s="64"/>
      <c r="W7541" s="66"/>
      <c r="X7541" s="118">
        <f t="shared" si="480"/>
        <v>1</v>
      </c>
      <c r="Y7541" s="119" t="str">
        <f>+IFERROR(VLOOKUP(G7541,fechas!$A$1:$D$292,2,FALSE), " ")</f>
        <v xml:space="preserve"> </v>
      </c>
      <c r="Z7541" s="119" t="str">
        <f t="shared" si="481"/>
        <v xml:space="preserve"> </v>
      </c>
      <c r="AA7541" s="120" t="str">
        <f ca="1">+IFERROR(IF(S7541&gt;0," ",Q7541-variables!$C$9)," ")</f>
        <v xml:space="preserve"> </v>
      </c>
    </row>
    <row r="7542" spans="2:27" s="121" customFormat="1" ht="54.95" hidden="1" customHeight="1">
      <c r="B7542" s="66">
        <f t="shared" si="479"/>
        <v>7539</v>
      </c>
      <c r="C7542" s="72"/>
      <c r="D7542" s="73"/>
      <c r="E7542" s="73"/>
      <c r="F7542" s="66"/>
      <c r="G7542" s="116"/>
      <c r="H7542" s="116"/>
      <c r="I7542" s="116"/>
      <c r="J7542" s="117"/>
      <c r="K7542" s="64"/>
      <c r="L7542" s="64"/>
      <c r="M7542" s="64"/>
      <c r="N7542" s="66" t="s">
        <v>6997</v>
      </c>
      <c r="O7542" s="66">
        <f t="shared" si="478"/>
        <v>0</v>
      </c>
      <c r="P7542" s="66"/>
      <c r="Q7542" s="65" t="str">
        <f>+IFERROR(VLOOKUP(Z7542, fechas!$B$1:$C$1036, 2,FALSE), " ")</f>
        <v xml:space="preserve"> </v>
      </c>
      <c r="R7542" s="66"/>
      <c r="S7542" s="90"/>
      <c r="T7542" s="65"/>
      <c r="U7542" s="65"/>
      <c r="V7542" s="64"/>
      <c r="W7542" s="66"/>
      <c r="X7542" s="118">
        <f t="shared" si="480"/>
        <v>1</v>
      </c>
      <c r="Y7542" s="119" t="str">
        <f>+IFERROR(VLOOKUP(G7542,fechas!$A$1:$D$292,2,FALSE), " ")</f>
        <v xml:space="preserve"> </v>
      </c>
      <c r="Z7542" s="119" t="str">
        <f t="shared" si="481"/>
        <v xml:space="preserve"> </v>
      </c>
      <c r="AA7542" s="120" t="str">
        <f ca="1">+IFERROR(IF(S7542&gt;0," ",Q7542-variables!$C$9)," ")</f>
        <v xml:space="preserve"> </v>
      </c>
    </row>
    <row r="7543" spans="2:27" s="121" customFormat="1" ht="54.95" hidden="1" customHeight="1">
      <c r="B7543" s="66">
        <f t="shared" si="479"/>
        <v>7540</v>
      </c>
      <c r="C7543" s="72"/>
      <c r="D7543" s="73"/>
      <c r="E7543" s="73"/>
      <c r="F7543" s="66"/>
      <c r="G7543" s="116"/>
      <c r="H7543" s="116"/>
      <c r="I7543" s="116"/>
      <c r="J7543" s="117"/>
      <c r="K7543" s="64"/>
      <c r="L7543" s="64"/>
      <c r="M7543" s="64"/>
      <c r="N7543" s="66" t="s">
        <v>6997</v>
      </c>
      <c r="O7543" s="66">
        <f t="shared" si="478"/>
        <v>0</v>
      </c>
      <c r="P7543" s="66"/>
      <c r="Q7543" s="65" t="str">
        <f>+IFERROR(VLOOKUP(Z7543, fechas!$B$1:$C$1036, 2,FALSE), " ")</f>
        <v xml:space="preserve"> </v>
      </c>
      <c r="R7543" s="66"/>
      <c r="S7543" s="90"/>
      <c r="T7543" s="65"/>
      <c r="U7543" s="65"/>
      <c r="V7543" s="64"/>
      <c r="W7543" s="66"/>
      <c r="X7543" s="118">
        <f t="shared" si="480"/>
        <v>1</v>
      </c>
      <c r="Y7543" s="119" t="str">
        <f>+IFERROR(VLOOKUP(G7543,fechas!$A$1:$D$292,2,FALSE), " ")</f>
        <v xml:space="preserve"> </v>
      </c>
      <c r="Z7543" s="119" t="str">
        <f t="shared" si="481"/>
        <v xml:space="preserve"> </v>
      </c>
      <c r="AA7543" s="120" t="str">
        <f ca="1">+IFERROR(IF(S7543&gt;0," ",Q7543-variables!$C$9)," ")</f>
        <v xml:space="preserve"> </v>
      </c>
    </row>
    <row r="7544" spans="2:27" s="121" customFormat="1" ht="54.95" hidden="1" customHeight="1">
      <c r="B7544" s="66">
        <f t="shared" si="479"/>
        <v>7541</v>
      </c>
      <c r="C7544" s="72"/>
      <c r="D7544" s="73"/>
      <c r="E7544" s="73"/>
      <c r="F7544" s="66"/>
      <c r="G7544" s="116"/>
      <c r="H7544" s="116"/>
      <c r="I7544" s="116"/>
      <c r="J7544" s="117"/>
      <c r="K7544" s="64"/>
      <c r="L7544" s="64"/>
      <c r="M7544" s="64"/>
      <c r="N7544" s="66" t="s">
        <v>6997</v>
      </c>
      <c r="O7544" s="66">
        <f t="shared" si="478"/>
        <v>0</v>
      </c>
      <c r="P7544" s="66"/>
      <c r="Q7544" s="65" t="str">
        <f>+IFERROR(VLOOKUP(Z7544, fechas!$B$1:$C$1036, 2,FALSE), " ")</f>
        <v xml:space="preserve"> </v>
      </c>
      <c r="R7544" s="66"/>
      <c r="S7544" s="90"/>
      <c r="T7544" s="65"/>
      <c r="U7544" s="65"/>
      <c r="V7544" s="64"/>
      <c r="W7544" s="66"/>
      <c r="X7544" s="118">
        <f t="shared" si="480"/>
        <v>1</v>
      </c>
      <c r="Y7544" s="119" t="str">
        <f>+IFERROR(VLOOKUP(G7544,fechas!$A$1:$D$292,2,FALSE), " ")</f>
        <v xml:space="preserve"> </v>
      </c>
      <c r="Z7544" s="119" t="str">
        <f t="shared" si="481"/>
        <v xml:space="preserve"> </v>
      </c>
      <c r="AA7544" s="120" t="str">
        <f ca="1">+IFERROR(IF(S7544&gt;0," ",Q7544-variables!$C$9)," ")</f>
        <v xml:space="preserve"> </v>
      </c>
    </row>
    <row r="7545" spans="2:27" s="121" customFormat="1" ht="54.95" hidden="1" customHeight="1">
      <c r="B7545" s="66">
        <f t="shared" si="479"/>
        <v>7542</v>
      </c>
      <c r="C7545" s="72"/>
      <c r="D7545" s="73"/>
      <c r="E7545" s="73"/>
      <c r="F7545" s="66"/>
      <c r="G7545" s="116"/>
      <c r="H7545" s="116"/>
      <c r="I7545" s="116"/>
      <c r="J7545" s="117"/>
      <c r="K7545" s="64"/>
      <c r="L7545" s="64"/>
      <c r="M7545" s="64"/>
      <c r="N7545" s="66" t="s">
        <v>6997</v>
      </c>
      <c r="O7545" s="66">
        <f t="shared" si="478"/>
        <v>0</v>
      </c>
      <c r="P7545" s="66"/>
      <c r="Q7545" s="65" t="str">
        <f>+IFERROR(VLOOKUP(Z7545, fechas!$B$1:$C$1036, 2,FALSE), " ")</f>
        <v xml:space="preserve"> </v>
      </c>
      <c r="R7545" s="66"/>
      <c r="S7545" s="90"/>
      <c r="T7545" s="65"/>
      <c r="U7545" s="65"/>
      <c r="V7545" s="64"/>
      <c r="W7545" s="66"/>
      <c r="X7545" s="118">
        <f t="shared" si="480"/>
        <v>1</v>
      </c>
      <c r="Y7545" s="119" t="str">
        <f>+IFERROR(VLOOKUP(G7545,fechas!$A$1:$D$292,2,FALSE), " ")</f>
        <v xml:space="preserve"> </v>
      </c>
      <c r="Z7545" s="119" t="str">
        <f t="shared" si="481"/>
        <v xml:space="preserve"> </v>
      </c>
      <c r="AA7545" s="120" t="str">
        <f ca="1">+IFERROR(IF(S7545&gt;0," ",Q7545-variables!$C$9)," ")</f>
        <v xml:space="preserve"> </v>
      </c>
    </row>
    <row r="7546" spans="2:27" s="121" customFormat="1" ht="54.95" hidden="1" customHeight="1">
      <c r="B7546" s="66">
        <f t="shared" si="479"/>
        <v>7543</v>
      </c>
      <c r="C7546" s="72"/>
      <c r="D7546" s="73"/>
      <c r="E7546" s="73"/>
      <c r="F7546" s="66"/>
      <c r="G7546" s="116"/>
      <c r="H7546" s="116"/>
      <c r="I7546" s="116"/>
      <c r="J7546" s="117"/>
      <c r="K7546" s="64"/>
      <c r="L7546" s="64"/>
      <c r="M7546" s="64"/>
      <c r="N7546" s="66" t="s">
        <v>6997</v>
      </c>
      <c r="O7546" s="66">
        <f t="shared" si="478"/>
        <v>0</v>
      </c>
      <c r="P7546" s="66"/>
      <c r="Q7546" s="65" t="str">
        <f>+IFERROR(VLOOKUP(Z7546, fechas!$B$1:$C$1036, 2,FALSE), " ")</f>
        <v xml:space="preserve"> </v>
      </c>
      <c r="R7546" s="66"/>
      <c r="S7546" s="90"/>
      <c r="T7546" s="65"/>
      <c r="U7546" s="65"/>
      <c r="V7546" s="64"/>
      <c r="W7546" s="66"/>
      <c r="X7546" s="118">
        <f t="shared" si="480"/>
        <v>1</v>
      </c>
      <c r="Y7546" s="119" t="str">
        <f>+IFERROR(VLOOKUP(G7546,fechas!$A$1:$D$292,2,FALSE), " ")</f>
        <v xml:space="preserve"> </v>
      </c>
      <c r="Z7546" s="119" t="str">
        <f t="shared" si="481"/>
        <v xml:space="preserve"> </v>
      </c>
      <c r="AA7546" s="120" t="str">
        <f ca="1">+IFERROR(IF(S7546&gt;0," ",Q7546-variables!$C$9)," ")</f>
        <v xml:space="preserve"> </v>
      </c>
    </row>
    <row r="7547" spans="2:27" s="121" customFormat="1" ht="54.95" hidden="1" customHeight="1">
      <c r="B7547" s="66">
        <f t="shared" si="479"/>
        <v>7544</v>
      </c>
      <c r="C7547" s="72"/>
      <c r="D7547" s="73"/>
      <c r="E7547" s="73"/>
      <c r="F7547" s="66"/>
      <c r="G7547" s="116"/>
      <c r="H7547" s="116"/>
      <c r="I7547" s="116"/>
      <c r="J7547" s="117"/>
      <c r="K7547" s="64"/>
      <c r="L7547" s="64"/>
      <c r="M7547" s="64"/>
      <c r="N7547" s="66" t="s">
        <v>6997</v>
      </c>
      <c r="O7547" s="66">
        <f t="shared" ref="O7547:O7610" si="482">S7547-G7547</f>
        <v>0</v>
      </c>
      <c r="P7547" s="66"/>
      <c r="Q7547" s="65" t="str">
        <f>+IFERROR(VLOOKUP(Z7547, fechas!$B$1:$C$1036, 2,FALSE), " ")</f>
        <v xml:space="preserve"> </v>
      </c>
      <c r="R7547" s="66"/>
      <c r="S7547" s="90"/>
      <c r="T7547" s="65"/>
      <c r="U7547" s="65"/>
      <c r="V7547" s="64"/>
      <c r="W7547" s="66"/>
      <c r="X7547" s="118">
        <f t="shared" si="480"/>
        <v>1</v>
      </c>
      <c r="Y7547" s="119" t="str">
        <f>+IFERROR(VLOOKUP(G7547,fechas!$A$1:$D$292,2,FALSE), " ")</f>
        <v xml:space="preserve"> </v>
      </c>
      <c r="Z7547" s="119" t="str">
        <f t="shared" si="481"/>
        <v xml:space="preserve"> </v>
      </c>
      <c r="AA7547" s="120" t="str">
        <f ca="1">+IFERROR(IF(S7547&gt;0," ",Q7547-variables!$C$9)," ")</f>
        <v xml:space="preserve"> </v>
      </c>
    </row>
    <row r="7548" spans="2:27" s="121" customFormat="1" ht="54.95" hidden="1" customHeight="1">
      <c r="B7548" s="66">
        <f t="shared" si="479"/>
        <v>7545</v>
      </c>
      <c r="C7548" s="72"/>
      <c r="D7548" s="73"/>
      <c r="E7548" s="73"/>
      <c r="F7548" s="66"/>
      <c r="G7548" s="116"/>
      <c r="H7548" s="116"/>
      <c r="I7548" s="116"/>
      <c r="J7548" s="117"/>
      <c r="K7548" s="64"/>
      <c r="L7548" s="64"/>
      <c r="M7548" s="64"/>
      <c r="N7548" s="66" t="s">
        <v>6997</v>
      </c>
      <c r="O7548" s="66">
        <f t="shared" si="482"/>
        <v>0</v>
      </c>
      <c r="P7548" s="66"/>
      <c r="Q7548" s="65" t="str">
        <f>+IFERROR(VLOOKUP(Z7548, fechas!$B$1:$C$1036, 2,FALSE), " ")</f>
        <v xml:space="preserve"> </v>
      </c>
      <c r="R7548" s="66"/>
      <c r="S7548" s="90"/>
      <c r="T7548" s="65"/>
      <c r="U7548" s="65"/>
      <c r="V7548" s="64"/>
      <c r="W7548" s="66"/>
      <c r="X7548" s="118">
        <f t="shared" si="480"/>
        <v>1</v>
      </c>
      <c r="Y7548" s="119" t="str">
        <f>+IFERROR(VLOOKUP(G7548,fechas!$A$1:$D$292,2,FALSE), " ")</f>
        <v xml:space="preserve"> </v>
      </c>
      <c r="Z7548" s="119" t="str">
        <f t="shared" si="481"/>
        <v xml:space="preserve"> </v>
      </c>
      <c r="AA7548" s="120" t="str">
        <f ca="1">+IFERROR(IF(S7548&gt;0," ",Q7548-variables!$C$9)," ")</f>
        <v xml:space="preserve"> </v>
      </c>
    </row>
    <row r="7549" spans="2:27" s="121" customFormat="1" ht="54.95" hidden="1" customHeight="1">
      <c r="B7549" s="66">
        <f t="shared" si="479"/>
        <v>7546</v>
      </c>
      <c r="C7549" s="72"/>
      <c r="D7549" s="73"/>
      <c r="E7549" s="73"/>
      <c r="F7549" s="66"/>
      <c r="G7549" s="116"/>
      <c r="H7549" s="116"/>
      <c r="I7549" s="116"/>
      <c r="J7549" s="117"/>
      <c r="K7549" s="64"/>
      <c r="L7549" s="64"/>
      <c r="M7549" s="64"/>
      <c r="N7549" s="66" t="s">
        <v>6997</v>
      </c>
      <c r="O7549" s="66">
        <f t="shared" si="482"/>
        <v>0</v>
      </c>
      <c r="P7549" s="66"/>
      <c r="Q7549" s="65" t="str">
        <f>+IFERROR(VLOOKUP(Z7549, fechas!$B$1:$C$1036, 2,FALSE), " ")</f>
        <v xml:space="preserve"> </v>
      </c>
      <c r="R7549" s="66"/>
      <c r="S7549" s="90"/>
      <c r="T7549" s="65"/>
      <c r="U7549" s="65"/>
      <c r="V7549" s="64"/>
      <c r="W7549" s="66"/>
      <c r="X7549" s="118">
        <f t="shared" si="480"/>
        <v>1</v>
      </c>
      <c r="Y7549" s="119" t="str">
        <f>+IFERROR(VLOOKUP(G7549,fechas!$A$1:$D$292,2,FALSE), " ")</f>
        <v xml:space="preserve"> </v>
      </c>
      <c r="Z7549" s="119" t="str">
        <f t="shared" si="481"/>
        <v xml:space="preserve"> </v>
      </c>
      <c r="AA7549" s="120" t="str">
        <f ca="1">+IFERROR(IF(S7549&gt;0," ",Q7549-variables!$C$9)," ")</f>
        <v xml:space="preserve"> </v>
      </c>
    </row>
    <row r="7550" spans="2:27" s="121" customFormat="1" ht="54.95" hidden="1" customHeight="1">
      <c r="B7550" s="66">
        <f t="shared" si="479"/>
        <v>7547</v>
      </c>
      <c r="C7550" s="72"/>
      <c r="D7550" s="73"/>
      <c r="E7550" s="73"/>
      <c r="F7550" s="66"/>
      <c r="G7550" s="116"/>
      <c r="H7550" s="116"/>
      <c r="I7550" s="116"/>
      <c r="J7550" s="117"/>
      <c r="K7550" s="64"/>
      <c r="L7550" s="64"/>
      <c r="M7550" s="64"/>
      <c r="N7550" s="66" t="s">
        <v>6997</v>
      </c>
      <c r="O7550" s="66">
        <f t="shared" si="482"/>
        <v>0</v>
      </c>
      <c r="P7550" s="66"/>
      <c r="Q7550" s="65" t="str">
        <f>+IFERROR(VLOOKUP(Z7550, fechas!$B$1:$C$1036, 2,FALSE), " ")</f>
        <v xml:space="preserve"> </v>
      </c>
      <c r="R7550" s="66"/>
      <c r="S7550" s="90"/>
      <c r="T7550" s="65"/>
      <c r="U7550" s="65"/>
      <c r="V7550" s="64"/>
      <c r="W7550" s="66"/>
      <c r="X7550" s="118">
        <f t="shared" si="480"/>
        <v>1</v>
      </c>
      <c r="Y7550" s="119" t="str">
        <f>+IFERROR(VLOOKUP(G7550,fechas!$A$1:$D$292,2,FALSE), " ")</f>
        <v xml:space="preserve"> </v>
      </c>
      <c r="Z7550" s="119" t="str">
        <f t="shared" si="481"/>
        <v xml:space="preserve"> </v>
      </c>
      <c r="AA7550" s="120" t="str">
        <f ca="1">+IFERROR(IF(S7550&gt;0," ",Q7550-variables!$C$9)," ")</f>
        <v xml:space="preserve"> </v>
      </c>
    </row>
    <row r="7551" spans="2:27" s="121" customFormat="1" ht="54.95" hidden="1" customHeight="1">
      <c r="B7551" s="66">
        <f t="shared" si="479"/>
        <v>7548</v>
      </c>
      <c r="C7551" s="72"/>
      <c r="D7551" s="73"/>
      <c r="E7551" s="73"/>
      <c r="F7551" s="66"/>
      <c r="G7551" s="116"/>
      <c r="H7551" s="116"/>
      <c r="I7551" s="116"/>
      <c r="J7551" s="117"/>
      <c r="K7551" s="64"/>
      <c r="L7551" s="64"/>
      <c r="M7551" s="64"/>
      <c r="N7551" s="66" t="s">
        <v>6997</v>
      </c>
      <c r="O7551" s="66">
        <f t="shared" si="482"/>
        <v>0</v>
      </c>
      <c r="P7551" s="66"/>
      <c r="Q7551" s="65" t="str">
        <f>+IFERROR(VLOOKUP(Z7551, fechas!$B$1:$C$1036, 2,FALSE), " ")</f>
        <v xml:space="preserve"> </v>
      </c>
      <c r="R7551" s="66"/>
      <c r="S7551" s="90"/>
      <c r="T7551" s="65"/>
      <c r="U7551" s="65"/>
      <c r="V7551" s="64"/>
      <c r="W7551" s="66"/>
      <c r="X7551" s="118">
        <f t="shared" si="480"/>
        <v>1</v>
      </c>
      <c r="Y7551" s="119" t="str">
        <f>+IFERROR(VLOOKUP(G7551,fechas!$A$1:$D$292,2,FALSE), " ")</f>
        <v xml:space="preserve"> </v>
      </c>
      <c r="Z7551" s="119" t="str">
        <f t="shared" si="481"/>
        <v xml:space="preserve"> </v>
      </c>
      <c r="AA7551" s="120" t="str">
        <f ca="1">+IFERROR(IF(S7551&gt;0," ",Q7551-variables!$C$9)," ")</f>
        <v xml:space="preserve"> </v>
      </c>
    </row>
    <row r="7552" spans="2:27" s="121" customFormat="1" ht="54.95" hidden="1" customHeight="1">
      <c r="B7552" s="66">
        <f t="shared" si="479"/>
        <v>7549</v>
      </c>
      <c r="C7552" s="72"/>
      <c r="D7552" s="73"/>
      <c r="E7552" s="73"/>
      <c r="F7552" s="66"/>
      <c r="G7552" s="116"/>
      <c r="H7552" s="116"/>
      <c r="I7552" s="116"/>
      <c r="J7552" s="117"/>
      <c r="K7552" s="64"/>
      <c r="L7552" s="64"/>
      <c r="M7552" s="64"/>
      <c r="N7552" s="66" t="s">
        <v>6997</v>
      </c>
      <c r="O7552" s="66">
        <f t="shared" si="482"/>
        <v>0</v>
      </c>
      <c r="P7552" s="66"/>
      <c r="Q7552" s="65" t="str">
        <f>+IFERROR(VLOOKUP(Z7552, fechas!$B$1:$C$1036, 2,FALSE), " ")</f>
        <v xml:space="preserve"> </v>
      </c>
      <c r="R7552" s="66"/>
      <c r="S7552" s="90"/>
      <c r="T7552" s="65"/>
      <c r="U7552" s="65"/>
      <c r="V7552" s="64"/>
      <c r="W7552" s="66"/>
      <c r="X7552" s="118">
        <f t="shared" si="480"/>
        <v>1</v>
      </c>
      <c r="Y7552" s="119" t="str">
        <f>+IFERROR(VLOOKUP(G7552,fechas!$A$1:$D$292,2,FALSE), " ")</f>
        <v xml:space="preserve"> </v>
      </c>
      <c r="Z7552" s="119" t="str">
        <f t="shared" si="481"/>
        <v xml:space="preserve"> </v>
      </c>
      <c r="AA7552" s="120" t="str">
        <f ca="1">+IFERROR(IF(S7552&gt;0," ",Q7552-variables!$C$9)," ")</f>
        <v xml:space="preserve"> </v>
      </c>
    </row>
    <row r="7553" spans="2:27" s="121" customFormat="1" ht="54.95" hidden="1" customHeight="1">
      <c r="B7553" s="66">
        <f t="shared" ref="B7553:B7616" si="483">B7552+1</f>
        <v>7550</v>
      </c>
      <c r="C7553" s="72"/>
      <c r="D7553" s="73"/>
      <c r="E7553" s="73"/>
      <c r="F7553" s="66"/>
      <c r="G7553" s="116"/>
      <c r="H7553" s="116"/>
      <c r="I7553" s="116"/>
      <c r="J7553" s="117"/>
      <c r="K7553" s="64"/>
      <c r="L7553" s="64"/>
      <c r="M7553" s="64"/>
      <c r="N7553" s="66" t="s">
        <v>6997</v>
      </c>
      <c r="O7553" s="66">
        <f t="shared" si="482"/>
        <v>0</v>
      </c>
      <c r="P7553" s="66"/>
      <c r="Q7553" s="65" t="str">
        <f>+IFERROR(VLOOKUP(Z7553, fechas!$B$1:$C$1036, 2,FALSE), " ")</f>
        <v xml:space="preserve"> </v>
      </c>
      <c r="R7553" s="66"/>
      <c r="S7553" s="90"/>
      <c r="T7553" s="65"/>
      <c r="U7553" s="65"/>
      <c r="V7553" s="64"/>
      <c r="W7553" s="66"/>
      <c r="X7553" s="118">
        <f t="shared" si="480"/>
        <v>1</v>
      </c>
      <c r="Y7553" s="119" t="str">
        <f>+IFERROR(VLOOKUP(G7553,fechas!$A$1:$D$292,2,FALSE), " ")</f>
        <v xml:space="preserve"> </v>
      </c>
      <c r="Z7553" s="119" t="str">
        <f t="shared" si="481"/>
        <v xml:space="preserve"> </v>
      </c>
      <c r="AA7553" s="120" t="str">
        <f ca="1">+IFERROR(IF(S7553&gt;0," ",Q7553-variables!$C$9)," ")</f>
        <v xml:space="preserve"> </v>
      </c>
    </row>
    <row r="7554" spans="2:27" s="121" customFormat="1" ht="54.95" hidden="1" customHeight="1">
      <c r="B7554" s="66">
        <f t="shared" si="483"/>
        <v>7551</v>
      </c>
      <c r="C7554" s="72"/>
      <c r="D7554" s="73"/>
      <c r="E7554" s="73"/>
      <c r="F7554" s="66"/>
      <c r="G7554" s="116"/>
      <c r="H7554" s="116"/>
      <c r="I7554" s="116"/>
      <c r="J7554" s="117"/>
      <c r="K7554" s="64"/>
      <c r="L7554" s="64"/>
      <c r="M7554" s="64"/>
      <c r="N7554" s="66" t="s">
        <v>6997</v>
      </c>
      <c r="O7554" s="66">
        <f t="shared" si="482"/>
        <v>0</v>
      </c>
      <c r="P7554" s="66"/>
      <c r="Q7554" s="65" t="str">
        <f>+IFERROR(VLOOKUP(Z7554, fechas!$B$1:$C$1036, 2,FALSE), " ")</f>
        <v xml:space="preserve"> </v>
      </c>
      <c r="R7554" s="66"/>
      <c r="S7554" s="90"/>
      <c r="T7554" s="65"/>
      <c r="U7554" s="65"/>
      <c r="V7554" s="64"/>
      <c r="W7554" s="66"/>
      <c r="X7554" s="118">
        <f t="shared" si="480"/>
        <v>1</v>
      </c>
      <c r="Y7554" s="119" t="str">
        <f>+IFERROR(VLOOKUP(G7554,fechas!$A$1:$D$292,2,FALSE), " ")</f>
        <v xml:space="preserve"> </v>
      </c>
      <c r="Z7554" s="119" t="str">
        <f t="shared" si="481"/>
        <v xml:space="preserve"> </v>
      </c>
      <c r="AA7554" s="120" t="str">
        <f ca="1">+IFERROR(IF(S7554&gt;0," ",Q7554-variables!$C$9)," ")</f>
        <v xml:space="preserve"> </v>
      </c>
    </row>
    <row r="7555" spans="2:27" s="121" customFormat="1" ht="54.95" hidden="1" customHeight="1">
      <c r="B7555" s="66">
        <f t="shared" si="483"/>
        <v>7552</v>
      </c>
      <c r="C7555" s="72"/>
      <c r="D7555" s="73"/>
      <c r="E7555" s="73"/>
      <c r="F7555" s="66"/>
      <c r="G7555" s="116"/>
      <c r="H7555" s="116"/>
      <c r="I7555" s="116"/>
      <c r="J7555" s="117"/>
      <c r="K7555" s="64"/>
      <c r="L7555" s="64"/>
      <c r="M7555" s="64"/>
      <c r="N7555" s="66" t="s">
        <v>6997</v>
      </c>
      <c r="O7555" s="66">
        <f t="shared" si="482"/>
        <v>0</v>
      </c>
      <c r="P7555" s="66"/>
      <c r="Q7555" s="65" t="str">
        <f>+IFERROR(VLOOKUP(Z7555, fechas!$B$1:$C$1036, 2,FALSE), " ")</f>
        <v xml:space="preserve"> </v>
      </c>
      <c r="R7555" s="66"/>
      <c r="S7555" s="90"/>
      <c r="T7555" s="65"/>
      <c r="U7555" s="65"/>
      <c r="V7555" s="64"/>
      <c r="W7555" s="66"/>
      <c r="X7555" s="118">
        <f t="shared" si="480"/>
        <v>1</v>
      </c>
      <c r="Y7555" s="119" t="str">
        <f>+IFERROR(VLOOKUP(G7555,fechas!$A$1:$D$292,2,FALSE), " ")</f>
        <v xml:space="preserve"> </v>
      </c>
      <c r="Z7555" s="119" t="str">
        <f t="shared" si="481"/>
        <v xml:space="preserve"> </v>
      </c>
      <c r="AA7555" s="120" t="str">
        <f ca="1">+IFERROR(IF(S7555&gt;0," ",Q7555-variables!$C$9)," ")</f>
        <v xml:space="preserve"> </v>
      </c>
    </row>
    <row r="7556" spans="2:27" s="121" customFormat="1" ht="54.95" hidden="1" customHeight="1">
      <c r="B7556" s="66">
        <f t="shared" si="483"/>
        <v>7553</v>
      </c>
      <c r="C7556" s="72"/>
      <c r="D7556" s="73"/>
      <c r="E7556" s="73"/>
      <c r="F7556" s="66"/>
      <c r="G7556" s="116"/>
      <c r="H7556" s="116"/>
      <c r="I7556" s="116"/>
      <c r="J7556" s="117"/>
      <c r="K7556" s="64"/>
      <c r="L7556" s="64"/>
      <c r="M7556" s="64"/>
      <c r="N7556" s="66" t="s">
        <v>6997</v>
      </c>
      <c r="O7556" s="66">
        <f t="shared" si="482"/>
        <v>0</v>
      </c>
      <c r="P7556" s="66"/>
      <c r="Q7556" s="65" t="str">
        <f>+IFERROR(VLOOKUP(Z7556, fechas!$B$1:$C$1036, 2,FALSE), " ")</f>
        <v xml:space="preserve"> </v>
      </c>
      <c r="R7556" s="66"/>
      <c r="S7556" s="90"/>
      <c r="T7556" s="65"/>
      <c r="U7556" s="65"/>
      <c r="V7556" s="64"/>
      <c r="W7556" s="66"/>
      <c r="X7556" s="118">
        <f t="shared" ref="X7556:X7619" si="484">IF(N7556="PENDIENTE",1,0)</f>
        <v>1</v>
      </c>
      <c r="Y7556" s="119" t="str">
        <f>+IFERROR(VLOOKUP(G7556,fechas!$A$1:$D$292,2,FALSE), " ")</f>
        <v xml:space="preserve"> </v>
      </c>
      <c r="Z7556" s="119" t="str">
        <f t="shared" ref="Z7556:Z7619" si="485">+IFERROR(Y7556+P7556, " ")</f>
        <v xml:space="preserve"> </v>
      </c>
      <c r="AA7556" s="120" t="str">
        <f ca="1">+IFERROR(IF(S7556&gt;0," ",Q7556-variables!$C$9)," ")</f>
        <v xml:space="preserve"> </v>
      </c>
    </row>
    <row r="7557" spans="2:27" s="121" customFormat="1" ht="54.95" hidden="1" customHeight="1">
      <c r="B7557" s="66">
        <f t="shared" si="483"/>
        <v>7554</v>
      </c>
      <c r="C7557" s="72"/>
      <c r="D7557" s="73"/>
      <c r="E7557" s="73"/>
      <c r="F7557" s="66"/>
      <c r="G7557" s="116"/>
      <c r="H7557" s="116"/>
      <c r="I7557" s="116"/>
      <c r="J7557" s="117"/>
      <c r="K7557" s="64"/>
      <c r="L7557" s="64"/>
      <c r="M7557" s="64"/>
      <c r="N7557" s="66" t="s">
        <v>6997</v>
      </c>
      <c r="O7557" s="66">
        <f t="shared" si="482"/>
        <v>0</v>
      </c>
      <c r="P7557" s="66"/>
      <c r="Q7557" s="65" t="str">
        <f>+IFERROR(VLOOKUP(Z7557, fechas!$B$1:$C$1036, 2,FALSE), " ")</f>
        <v xml:space="preserve"> </v>
      </c>
      <c r="R7557" s="66"/>
      <c r="S7557" s="90"/>
      <c r="T7557" s="65"/>
      <c r="U7557" s="65"/>
      <c r="V7557" s="64"/>
      <c r="W7557" s="66"/>
      <c r="X7557" s="118">
        <f t="shared" si="484"/>
        <v>1</v>
      </c>
      <c r="Y7557" s="119" t="str">
        <f>+IFERROR(VLOOKUP(G7557,fechas!$A$1:$D$292,2,FALSE), " ")</f>
        <v xml:space="preserve"> </v>
      </c>
      <c r="Z7557" s="119" t="str">
        <f t="shared" si="485"/>
        <v xml:space="preserve"> </v>
      </c>
      <c r="AA7557" s="120" t="str">
        <f ca="1">+IFERROR(IF(S7557&gt;0," ",Q7557-variables!$C$9)," ")</f>
        <v xml:space="preserve"> </v>
      </c>
    </row>
    <row r="7558" spans="2:27" s="121" customFormat="1" ht="54.95" hidden="1" customHeight="1">
      <c r="B7558" s="66">
        <f t="shared" si="483"/>
        <v>7555</v>
      </c>
      <c r="C7558" s="72"/>
      <c r="D7558" s="73"/>
      <c r="E7558" s="73"/>
      <c r="F7558" s="66"/>
      <c r="G7558" s="116"/>
      <c r="H7558" s="116"/>
      <c r="I7558" s="116"/>
      <c r="J7558" s="117"/>
      <c r="K7558" s="64"/>
      <c r="L7558" s="64"/>
      <c r="M7558" s="64"/>
      <c r="N7558" s="66" t="s">
        <v>6997</v>
      </c>
      <c r="O7558" s="66">
        <f t="shared" si="482"/>
        <v>0</v>
      </c>
      <c r="P7558" s="66"/>
      <c r="Q7558" s="65" t="str">
        <f>+IFERROR(VLOOKUP(Z7558, fechas!$B$1:$C$1036, 2,FALSE), " ")</f>
        <v xml:space="preserve"> </v>
      </c>
      <c r="R7558" s="66"/>
      <c r="S7558" s="90"/>
      <c r="T7558" s="65"/>
      <c r="U7558" s="65"/>
      <c r="V7558" s="64"/>
      <c r="W7558" s="66"/>
      <c r="X7558" s="118">
        <f t="shared" si="484"/>
        <v>1</v>
      </c>
      <c r="Y7558" s="119" t="str">
        <f>+IFERROR(VLOOKUP(G7558,fechas!$A$1:$D$292,2,FALSE), " ")</f>
        <v xml:space="preserve"> </v>
      </c>
      <c r="Z7558" s="119" t="str">
        <f t="shared" si="485"/>
        <v xml:space="preserve"> </v>
      </c>
      <c r="AA7558" s="120" t="str">
        <f ca="1">+IFERROR(IF(S7558&gt;0," ",Q7558-variables!$C$9)," ")</f>
        <v xml:space="preserve"> </v>
      </c>
    </row>
    <row r="7559" spans="2:27" s="121" customFormat="1" ht="54.95" hidden="1" customHeight="1">
      <c r="B7559" s="66">
        <f t="shared" si="483"/>
        <v>7556</v>
      </c>
      <c r="C7559" s="72"/>
      <c r="D7559" s="73"/>
      <c r="E7559" s="73"/>
      <c r="F7559" s="66"/>
      <c r="G7559" s="116"/>
      <c r="H7559" s="116"/>
      <c r="I7559" s="116"/>
      <c r="J7559" s="117"/>
      <c r="K7559" s="64"/>
      <c r="L7559" s="64"/>
      <c r="M7559" s="64"/>
      <c r="N7559" s="66" t="s">
        <v>6997</v>
      </c>
      <c r="O7559" s="66">
        <f t="shared" si="482"/>
        <v>0</v>
      </c>
      <c r="P7559" s="66"/>
      <c r="Q7559" s="65" t="str">
        <f>+IFERROR(VLOOKUP(Z7559, fechas!$B$1:$C$1036, 2,FALSE), " ")</f>
        <v xml:space="preserve"> </v>
      </c>
      <c r="R7559" s="66"/>
      <c r="S7559" s="90"/>
      <c r="T7559" s="65"/>
      <c r="U7559" s="65"/>
      <c r="V7559" s="64"/>
      <c r="W7559" s="66"/>
      <c r="X7559" s="118">
        <f t="shared" si="484"/>
        <v>1</v>
      </c>
      <c r="Y7559" s="119" t="str">
        <f>+IFERROR(VLOOKUP(G7559,fechas!$A$1:$D$292,2,FALSE), " ")</f>
        <v xml:space="preserve"> </v>
      </c>
      <c r="Z7559" s="119" t="str">
        <f t="shared" si="485"/>
        <v xml:space="preserve"> </v>
      </c>
      <c r="AA7559" s="120" t="str">
        <f ca="1">+IFERROR(IF(S7559&gt;0," ",Q7559-variables!$C$9)," ")</f>
        <v xml:space="preserve"> </v>
      </c>
    </row>
    <row r="7560" spans="2:27" s="121" customFormat="1" ht="54.95" hidden="1" customHeight="1">
      <c r="B7560" s="66">
        <f t="shared" si="483"/>
        <v>7557</v>
      </c>
      <c r="C7560" s="72"/>
      <c r="D7560" s="73"/>
      <c r="E7560" s="73"/>
      <c r="F7560" s="66"/>
      <c r="G7560" s="116"/>
      <c r="H7560" s="116"/>
      <c r="I7560" s="116"/>
      <c r="J7560" s="117"/>
      <c r="K7560" s="64"/>
      <c r="L7560" s="64"/>
      <c r="M7560" s="64"/>
      <c r="N7560" s="66" t="s">
        <v>6997</v>
      </c>
      <c r="O7560" s="66">
        <f t="shared" si="482"/>
        <v>0</v>
      </c>
      <c r="P7560" s="66"/>
      <c r="Q7560" s="65" t="str">
        <f>+IFERROR(VLOOKUP(Z7560, fechas!$B$1:$C$1036, 2,FALSE), " ")</f>
        <v xml:space="preserve"> </v>
      </c>
      <c r="R7560" s="66"/>
      <c r="S7560" s="90"/>
      <c r="T7560" s="65"/>
      <c r="U7560" s="65"/>
      <c r="V7560" s="64"/>
      <c r="W7560" s="66"/>
      <c r="X7560" s="118">
        <f t="shared" si="484"/>
        <v>1</v>
      </c>
      <c r="Y7560" s="119" t="str">
        <f>+IFERROR(VLOOKUP(G7560,fechas!$A$1:$D$292,2,FALSE), " ")</f>
        <v xml:space="preserve"> </v>
      </c>
      <c r="Z7560" s="119" t="str">
        <f t="shared" si="485"/>
        <v xml:space="preserve"> </v>
      </c>
      <c r="AA7560" s="120" t="str">
        <f ca="1">+IFERROR(IF(S7560&gt;0," ",Q7560-variables!$C$9)," ")</f>
        <v xml:space="preserve"> </v>
      </c>
    </row>
    <row r="7561" spans="2:27" s="121" customFormat="1" ht="54.95" hidden="1" customHeight="1">
      <c r="B7561" s="66">
        <f t="shared" si="483"/>
        <v>7558</v>
      </c>
      <c r="C7561" s="72"/>
      <c r="D7561" s="73"/>
      <c r="E7561" s="73"/>
      <c r="F7561" s="66"/>
      <c r="G7561" s="116"/>
      <c r="H7561" s="116"/>
      <c r="I7561" s="116"/>
      <c r="J7561" s="117"/>
      <c r="K7561" s="64"/>
      <c r="L7561" s="64"/>
      <c r="M7561" s="64"/>
      <c r="N7561" s="66" t="s">
        <v>6997</v>
      </c>
      <c r="O7561" s="66">
        <f t="shared" si="482"/>
        <v>0</v>
      </c>
      <c r="P7561" s="66"/>
      <c r="Q7561" s="65" t="str">
        <f>+IFERROR(VLOOKUP(Z7561, fechas!$B$1:$C$1036, 2,FALSE), " ")</f>
        <v xml:space="preserve"> </v>
      </c>
      <c r="R7561" s="66"/>
      <c r="S7561" s="90"/>
      <c r="T7561" s="65"/>
      <c r="U7561" s="65"/>
      <c r="V7561" s="64"/>
      <c r="W7561" s="66"/>
      <c r="X7561" s="118">
        <f t="shared" si="484"/>
        <v>1</v>
      </c>
      <c r="Y7561" s="119" t="str">
        <f>+IFERROR(VLOOKUP(G7561,fechas!$A$1:$D$292,2,FALSE), " ")</f>
        <v xml:space="preserve"> </v>
      </c>
      <c r="Z7561" s="119" t="str">
        <f t="shared" si="485"/>
        <v xml:space="preserve"> </v>
      </c>
      <c r="AA7561" s="120" t="str">
        <f ca="1">+IFERROR(IF(S7561&gt;0," ",Q7561-variables!$C$9)," ")</f>
        <v xml:space="preserve"> </v>
      </c>
    </row>
    <row r="7562" spans="2:27" s="121" customFormat="1" ht="54.95" hidden="1" customHeight="1">
      <c r="B7562" s="66">
        <f t="shared" si="483"/>
        <v>7559</v>
      </c>
      <c r="C7562" s="72"/>
      <c r="D7562" s="73"/>
      <c r="E7562" s="73"/>
      <c r="F7562" s="66"/>
      <c r="G7562" s="116"/>
      <c r="H7562" s="116"/>
      <c r="I7562" s="116"/>
      <c r="J7562" s="117"/>
      <c r="K7562" s="64"/>
      <c r="L7562" s="64"/>
      <c r="M7562" s="64"/>
      <c r="N7562" s="66" t="s">
        <v>6997</v>
      </c>
      <c r="O7562" s="66">
        <f t="shared" si="482"/>
        <v>0</v>
      </c>
      <c r="P7562" s="66"/>
      <c r="Q7562" s="65" t="str">
        <f>+IFERROR(VLOOKUP(Z7562, fechas!$B$1:$C$1036, 2,FALSE), " ")</f>
        <v xml:space="preserve"> </v>
      </c>
      <c r="R7562" s="66"/>
      <c r="S7562" s="90"/>
      <c r="T7562" s="65"/>
      <c r="U7562" s="65"/>
      <c r="V7562" s="64"/>
      <c r="W7562" s="66"/>
      <c r="X7562" s="118">
        <f t="shared" si="484"/>
        <v>1</v>
      </c>
      <c r="Y7562" s="119" t="str">
        <f>+IFERROR(VLOOKUP(G7562,fechas!$A$1:$D$292,2,FALSE), " ")</f>
        <v xml:space="preserve"> </v>
      </c>
      <c r="Z7562" s="119" t="str">
        <f t="shared" si="485"/>
        <v xml:space="preserve"> </v>
      </c>
      <c r="AA7562" s="120" t="str">
        <f ca="1">+IFERROR(IF(S7562&gt;0," ",Q7562-variables!$C$9)," ")</f>
        <v xml:space="preserve"> </v>
      </c>
    </row>
    <row r="7563" spans="2:27" s="121" customFormat="1" ht="54.95" hidden="1" customHeight="1">
      <c r="B7563" s="66">
        <f t="shared" si="483"/>
        <v>7560</v>
      </c>
      <c r="C7563" s="72"/>
      <c r="D7563" s="73"/>
      <c r="E7563" s="73"/>
      <c r="F7563" s="66"/>
      <c r="G7563" s="116"/>
      <c r="H7563" s="116"/>
      <c r="I7563" s="116"/>
      <c r="J7563" s="117"/>
      <c r="K7563" s="64"/>
      <c r="L7563" s="64"/>
      <c r="M7563" s="64"/>
      <c r="N7563" s="66" t="s">
        <v>6997</v>
      </c>
      <c r="O7563" s="66">
        <f t="shared" si="482"/>
        <v>0</v>
      </c>
      <c r="P7563" s="66"/>
      <c r="Q7563" s="65" t="str">
        <f>+IFERROR(VLOOKUP(Z7563, fechas!$B$1:$C$1036, 2,FALSE), " ")</f>
        <v xml:space="preserve"> </v>
      </c>
      <c r="R7563" s="66"/>
      <c r="S7563" s="90"/>
      <c r="T7563" s="65"/>
      <c r="U7563" s="65"/>
      <c r="V7563" s="64"/>
      <c r="W7563" s="66"/>
      <c r="X7563" s="118">
        <f t="shared" si="484"/>
        <v>1</v>
      </c>
      <c r="Y7563" s="119" t="str">
        <f>+IFERROR(VLOOKUP(G7563,fechas!$A$1:$D$292,2,FALSE), " ")</f>
        <v xml:space="preserve"> </v>
      </c>
      <c r="Z7563" s="119" t="str">
        <f t="shared" si="485"/>
        <v xml:space="preserve"> </v>
      </c>
      <c r="AA7563" s="120" t="str">
        <f ca="1">+IFERROR(IF(S7563&gt;0," ",Q7563-variables!$C$9)," ")</f>
        <v xml:space="preserve"> </v>
      </c>
    </row>
    <row r="7564" spans="2:27" s="121" customFormat="1" ht="54.95" hidden="1" customHeight="1">
      <c r="B7564" s="66">
        <f t="shared" si="483"/>
        <v>7561</v>
      </c>
      <c r="C7564" s="72"/>
      <c r="D7564" s="73"/>
      <c r="E7564" s="73"/>
      <c r="F7564" s="66"/>
      <c r="G7564" s="116"/>
      <c r="H7564" s="116"/>
      <c r="I7564" s="116"/>
      <c r="J7564" s="117"/>
      <c r="K7564" s="64"/>
      <c r="L7564" s="64"/>
      <c r="M7564" s="64"/>
      <c r="N7564" s="66" t="s">
        <v>6997</v>
      </c>
      <c r="O7564" s="66">
        <f t="shared" si="482"/>
        <v>0</v>
      </c>
      <c r="P7564" s="66"/>
      <c r="Q7564" s="65" t="str">
        <f>+IFERROR(VLOOKUP(Z7564, fechas!$B$1:$C$1036, 2,FALSE), " ")</f>
        <v xml:space="preserve"> </v>
      </c>
      <c r="R7564" s="66"/>
      <c r="S7564" s="90"/>
      <c r="T7564" s="65"/>
      <c r="U7564" s="65"/>
      <c r="V7564" s="64"/>
      <c r="W7564" s="66"/>
      <c r="X7564" s="118">
        <f t="shared" si="484"/>
        <v>1</v>
      </c>
      <c r="Y7564" s="119" t="str">
        <f>+IFERROR(VLOOKUP(G7564,fechas!$A$1:$D$292,2,FALSE), " ")</f>
        <v xml:space="preserve"> </v>
      </c>
      <c r="Z7564" s="119" t="str">
        <f t="shared" si="485"/>
        <v xml:space="preserve"> </v>
      </c>
      <c r="AA7564" s="120" t="str">
        <f ca="1">+IFERROR(IF(S7564&gt;0," ",Q7564-variables!$C$9)," ")</f>
        <v xml:space="preserve"> </v>
      </c>
    </row>
    <row r="7565" spans="2:27" s="121" customFormat="1" ht="54.95" hidden="1" customHeight="1">
      <c r="B7565" s="66">
        <f t="shared" si="483"/>
        <v>7562</v>
      </c>
      <c r="C7565" s="72"/>
      <c r="D7565" s="73"/>
      <c r="E7565" s="73"/>
      <c r="F7565" s="66"/>
      <c r="G7565" s="116"/>
      <c r="H7565" s="116"/>
      <c r="I7565" s="116"/>
      <c r="J7565" s="117"/>
      <c r="K7565" s="64"/>
      <c r="L7565" s="64"/>
      <c r="M7565" s="64"/>
      <c r="N7565" s="66" t="s">
        <v>6997</v>
      </c>
      <c r="O7565" s="66">
        <f t="shared" si="482"/>
        <v>0</v>
      </c>
      <c r="P7565" s="66"/>
      <c r="Q7565" s="65" t="str">
        <f>+IFERROR(VLOOKUP(Z7565, fechas!$B$1:$C$1036, 2,FALSE), " ")</f>
        <v xml:space="preserve"> </v>
      </c>
      <c r="R7565" s="66"/>
      <c r="S7565" s="90"/>
      <c r="T7565" s="65"/>
      <c r="U7565" s="65"/>
      <c r="V7565" s="64"/>
      <c r="W7565" s="66"/>
      <c r="X7565" s="118">
        <f t="shared" si="484"/>
        <v>1</v>
      </c>
      <c r="Y7565" s="119" t="str">
        <f>+IFERROR(VLOOKUP(G7565,fechas!$A$1:$D$292,2,FALSE), " ")</f>
        <v xml:space="preserve"> </v>
      </c>
      <c r="Z7565" s="119" t="str">
        <f t="shared" si="485"/>
        <v xml:space="preserve"> </v>
      </c>
      <c r="AA7565" s="120" t="str">
        <f ca="1">+IFERROR(IF(S7565&gt;0," ",Q7565-variables!$C$9)," ")</f>
        <v xml:space="preserve"> </v>
      </c>
    </row>
    <row r="7566" spans="2:27" s="121" customFormat="1" ht="54.95" hidden="1" customHeight="1">
      <c r="B7566" s="66">
        <f t="shared" si="483"/>
        <v>7563</v>
      </c>
      <c r="C7566" s="72"/>
      <c r="D7566" s="73"/>
      <c r="E7566" s="73"/>
      <c r="F7566" s="66"/>
      <c r="G7566" s="116"/>
      <c r="H7566" s="116"/>
      <c r="I7566" s="116"/>
      <c r="J7566" s="117"/>
      <c r="K7566" s="64"/>
      <c r="L7566" s="64"/>
      <c r="M7566" s="64"/>
      <c r="N7566" s="66" t="s">
        <v>6997</v>
      </c>
      <c r="O7566" s="66">
        <f t="shared" si="482"/>
        <v>0</v>
      </c>
      <c r="P7566" s="66"/>
      <c r="Q7566" s="65" t="str">
        <f>+IFERROR(VLOOKUP(Z7566, fechas!$B$1:$C$1036, 2,FALSE), " ")</f>
        <v xml:space="preserve"> </v>
      </c>
      <c r="R7566" s="66"/>
      <c r="S7566" s="90"/>
      <c r="T7566" s="65"/>
      <c r="U7566" s="65"/>
      <c r="V7566" s="64"/>
      <c r="W7566" s="66"/>
      <c r="X7566" s="118">
        <f t="shared" si="484"/>
        <v>1</v>
      </c>
      <c r="Y7566" s="119" t="str">
        <f>+IFERROR(VLOOKUP(G7566,fechas!$A$1:$D$292,2,FALSE), " ")</f>
        <v xml:space="preserve"> </v>
      </c>
      <c r="Z7566" s="119" t="str">
        <f t="shared" si="485"/>
        <v xml:space="preserve"> </v>
      </c>
      <c r="AA7566" s="120" t="str">
        <f ca="1">+IFERROR(IF(S7566&gt;0," ",Q7566-variables!$C$9)," ")</f>
        <v xml:space="preserve"> </v>
      </c>
    </row>
    <row r="7567" spans="2:27" s="121" customFormat="1" ht="54.95" hidden="1" customHeight="1">
      <c r="B7567" s="66">
        <f t="shared" si="483"/>
        <v>7564</v>
      </c>
      <c r="C7567" s="72"/>
      <c r="D7567" s="73"/>
      <c r="E7567" s="73"/>
      <c r="F7567" s="66"/>
      <c r="G7567" s="116"/>
      <c r="H7567" s="116"/>
      <c r="I7567" s="116"/>
      <c r="J7567" s="117"/>
      <c r="K7567" s="64"/>
      <c r="L7567" s="64"/>
      <c r="M7567" s="64"/>
      <c r="N7567" s="66" t="s">
        <v>6997</v>
      </c>
      <c r="O7567" s="66">
        <f t="shared" si="482"/>
        <v>0</v>
      </c>
      <c r="P7567" s="66"/>
      <c r="Q7567" s="65" t="str">
        <f>+IFERROR(VLOOKUP(Z7567, fechas!$B$1:$C$1036, 2,FALSE), " ")</f>
        <v xml:space="preserve"> </v>
      </c>
      <c r="R7567" s="66"/>
      <c r="S7567" s="90"/>
      <c r="T7567" s="65"/>
      <c r="U7567" s="65"/>
      <c r="V7567" s="64"/>
      <c r="W7567" s="66"/>
      <c r="X7567" s="118">
        <f t="shared" si="484"/>
        <v>1</v>
      </c>
      <c r="Y7567" s="119" t="str">
        <f>+IFERROR(VLOOKUP(G7567,fechas!$A$1:$D$292,2,FALSE), " ")</f>
        <v xml:space="preserve"> </v>
      </c>
      <c r="Z7567" s="119" t="str">
        <f t="shared" si="485"/>
        <v xml:space="preserve"> </v>
      </c>
      <c r="AA7567" s="120" t="str">
        <f ca="1">+IFERROR(IF(S7567&gt;0," ",Q7567-variables!$C$9)," ")</f>
        <v xml:space="preserve"> </v>
      </c>
    </row>
    <row r="7568" spans="2:27" s="121" customFormat="1" ht="54.95" hidden="1" customHeight="1">
      <c r="B7568" s="66">
        <f t="shared" si="483"/>
        <v>7565</v>
      </c>
      <c r="C7568" s="72"/>
      <c r="D7568" s="73"/>
      <c r="E7568" s="73"/>
      <c r="F7568" s="66"/>
      <c r="G7568" s="116"/>
      <c r="H7568" s="116"/>
      <c r="I7568" s="116"/>
      <c r="J7568" s="117"/>
      <c r="K7568" s="64"/>
      <c r="L7568" s="64"/>
      <c r="M7568" s="64"/>
      <c r="N7568" s="66" t="s">
        <v>6997</v>
      </c>
      <c r="O7568" s="66">
        <f t="shared" si="482"/>
        <v>0</v>
      </c>
      <c r="P7568" s="66"/>
      <c r="Q7568" s="65" t="str">
        <f>+IFERROR(VLOOKUP(Z7568, fechas!$B$1:$C$1036, 2,FALSE), " ")</f>
        <v xml:space="preserve"> </v>
      </c>
      <c r="R7568" s="66"/>
      <c r="S7568" s="90"/>
      <c r="T7568" s="65"/>
      <c r="U7568" s="65"/>
      <c r="V7568" s="64"/>
      <c r="W7568" s="66"/>
      <c r="X7568" s="118">
        <f t="shared" si="484"/>
        <v>1</v>
      </c>
      <c r="Y7568" s="119" t="str">
        <f>+IFERROR(VLOOKUP(G7568,fechas!$A$1:$D$292,2,FALSE), " ")</f>
        <v xml:space="preserve"> </v>
      </c>
      <c r="Z7568" s="119" t="str">
        <f t="shared" si="485"/>
        <v xml:space="preserve"> </v>
      </c>
      <c r="AA7568" s="120" t="str">
        <f ca="1">+IFERROR(IF(S7568&gt;0," ",Q7568-variables!$C$9)," ")</f>
        <v xml:space="preserve"> </v>
      </c>
    </row>
    <row r="7569" spans="2:27" s="121" customFormat="1" ht="54.95" hidden="1" customHeight="1">
      <c r="B7569" s="66">
        <f t="shared" si="483"/>
        <v>7566</v>
      </c>
      <c r="C7569" s="72"/>
      <c r="D7569" s="73"/>
      <c r="E7569" s="73"/>
      <c r="F7569" s="66"/>
      <c r="G7569" s="116"/>
      <c r="H7569" s="116"/>
      <c r="I7569" s="116"/>
      <c r="J7569" s="117"/>
      <c r="K7569" s="64"/>
      <c r="L7569" s="64"/>
      <c r="M7569" s="64"/>
      <c r="N7569" s="66" t="s">
        <v>6997</v>
      </c>
      <c r="O7569" s="66">
        <f t="shared" si="482"/>
        <v>0</v>
      </c>
      <c r="P7569" s="66"/>
      <c r="Q7569" s="65" t="str">
        <f>+IFERROR(VLOOKUP(Z7569, fechas!$B$1:$C$1036, 2,FALSE), " ")</f>
        <v xml:space="preserve"> </v>
      </c>
      <c r="R7569" s="66"/>
      <c r="S7569" s="90"/>
      <c r="T7569" s="65"/>
      <c r="U7569" s="65"/>
      <c r="V7569" s="64"/>
      <c r="W7569" s="66"/>
      <c r="X7569" s="118">
        <f t="shared" si="484"/>
        <v>1</v>
      </c>
      <c r="Y7569" s="119" t="str">
        <f>+IFERROR(VLOOKUP(G7569,fechas!$A$1:$D$292,2,FALSE), " ")</f>
        <v xml:space="preserve"> </v>
      </c>
      <c r="Z7569" s="119" t="str">
        <f t="shared" si="485"/>
        <v xml:space="preserve"> </v>
      </c>
      <c r="AA7569" s="120" t="str">
        <f ca="1">+IFERROR(IF(S7569&gt;0," ",Q7569-variables!$C$9)," ")</f>
        <v xml:space="preserve"> </v>
      </c>
    </row>
    <row r="7570" spans="2:27" s="121" customFormat="1" ht="54.95" hidden="1" customHeight="1">
      <c r="B7570" s="66">
        <f t="shared" si="483"/>
        <v>7567</v>
      </c>
      <c r="C7570" s="72"/>
      <c r="D7570" s="73"/>
      <c r="E7570" s="73"/>
      <c r="F7570" s="66"/>
      <c r="G7570" s="116"/>
      <c r="H7570" s="116"/>
      <c r="I7570" s="116"/>
      <c r="J7570" s="117"/>
      <c r="K7570" s="64"/>
      <c r="L7570" s="64"/>
      <c r="M7570" s="64"/>
      <c r="N7570" s="66" t="s">
        <v>6997</v>
      </c>
      <c r="O7570" s="66">
        <f t="shared" si="482"/>
        <v>0</v>
      </c>
      <c r="P7570" s="66"/>
      <c r="Q7570" s="65" t="str">
        <f>+IFERROR(VLOOKUP(Z7570, fechas!$B$1:$C$1036, 2,FALSE), " ")</f>
        <v xml:space="preserve"> </v>
      </c>
      <c r="R7570" s="66"/>
      <c r="S7570" s="90"/>
      <c r="T7570" s="65"/>
      <c r="U7570" s="65"/>
      <c r="V7570" s="64"/>
      <c r="W7570" s="66"/>
      <c r="X7570" s="118">
        <f t="shared" si="484"/>
        <v>1</v>
      </c>
      <c r="Y7570" s="119" t="str">
        <f>+IFERROR(VLOOKUP(G7570,fechas!$A$1:$D$292,2,FALSE), " ")</f>
        <v xml:space="preserve"> </v>
      </c>
      <c r="Z7570" s="119" t="str">
        <f t="shared" si="485"/>
        <v xml:space="preserve"> </v>
      </c>
      <c r="AA7570" s="120" t="str">
        <f ca="1">+IFERROR(IF(S7570&gt;0," ",Q7570-variables!$C$9)," ")</f>
        <v xml:space="preserve"> </v>
      </c>
    </row>
    <row r="7571" spans="2:27" s="121" customFormat="1" ht="54.95" hidden="1" customHeight="1">
      <c r="B7571" s="66">
        <f t="shared" si="483"/>
        <v>7568</v>
      </c>
      <c r="C7571" s="72"/>
      <c r="D7571" s="73"/>
      <c r="E7571" s="73"/>
      <c r="F7571" s="66"/>
      <c r="G7571" s="116"/>
      <c r="H7571" s="116"/>
      <c r="I7571" s="116"/>
      <c r="J7571" s="117"/>
      <c r="K7571" s="64"/>
      <c r="L7571" s="64"/>
      <c r="M7571" s="64"/>
      <c r="N7571" s="66" t="s">
        <v>6997</v>
      </c>
      <c r="O7571" s="66">
        <f t="shared" si="482"/>
        <v>0</v>
      </c>
      <c r="P7571" s="66"/>
      <c r="Q7571" s="65" t="str">
        <f>+IFERROR(VLOOKUP(Z7571, fechas!$B$1:$C$1036, 2,FALSE), " ")</f>
        <v xml:space="preserve"> </v>
      </c>
      <c r="R7571" s="66"/>
      <c r="S7571" s="90"/>
      <c r="T7571" s="65"/>
      <c r="U7571" s="65"/>
      <c r="V7571" s="64"/>
      <c r="W7571" s="66"/>
      <c r="X7571" s="118">
        <f t="shared" si="484"/>
        <v>1</v>
      </c>
      <c r="Y7571" s="119" t="str">
        <f>+IFERROR(VLOOKUP(G7571,fechas!$A$1:$D$292,2,FALSE), " ")</f>
        <v xml:space="preserve"> </v>
      </c>
      <c r="Z7571" s="119" t="str">
        <f t="shared" si="485"/>
        <v xml:space="preserve"> </v>
      </c>
      <c r="AA7571" s="120" t="str">
        <f ca="1">+IFERROR(IF(S7571&gt;0," ",Q7571-variables!$C$9)," ")</f>
        <v xml:space="preserve"> </v>
      </c>
    </row>
    <row r="7572" spans="2:27" s="121" customFormat="1" ht="54.95" hidden="1" customHeight="1">
      <c r="B7572" s="66">
        <f t="shared" si="483"/>
        <v>7569</v>
      </c>
      <c r="C7572" s="72"/>
      <c r="D7572" s="73"/>
      <c r="E7572" s="73"/>
      <c r="F7572" s="66"/>
      <c r="G7572" s="116"/>
      <c r="H7572" s="116"/>
      <c r="I7572" s="116"/>
      <c r="J7572" s="117"/>
      <c r="K7572" s="64"/>
      <c r="L7572" s="64"/>
      <c r="M7572" s="64"/>
      <c r="N7572" s="66" t="s">
        <v>6997</v>
      </c>
      <c r="O7572" s="66">
        <f t="shared" si="482"/>
        <v>0</v>
      </c>
      <c r="P7572" s="66"/>
      <c r="Q7572" s="65" t="str">
        <f>+IFERROR(VLOOKUP(Z7572, fechas!$B$1:$C$1036, 2,FALSE), " ")</f>
        <v xml:space="preserve"> </v>
      </c>
      <c r="R7572" s="66"/>
      <c r="S7572" s="90"/>
      <c r="T7572" s="65"/>
      <c r="U7572" s="65"/>
      <c r="V7572" s="64"/>
      <c r="W7572" s="66"/>
      <c r="X7572" s="118">
        <f t="shared" si="484"/>
        <v>1</v>
      </c>
      <c r="Y7572" s="119" t="str">
        <f>+IFERROR(VLOOKUP(G7572,fechas!$A$1:$D$292,2,FALSE), " ")</f>
        <v xml:space="preserve"> </v>
      </c>
      <c r="Z7572" s="119" t="str">
        <f t="shared" si="485"/>
        <v xml:space="preserve"> </v>
      </c>
      <c r="AA7572" s="120" t="str">
        <f ca="1">+IFERROR(IF(S7572&gt;0," ",Q7572-variables!$C$9)," ")</f>
        <v xml:space="preserve"> </v>
      </c>
    </row>
    <row r="7573" spans="2:27" s="121" customFormat="1" ht="54.95" hidden="1" customHeight="1">
      <c r="B7573" s="66">
        <f t="shared" si="483"/>
        <v>7570</v>
      </c>
      <c r="C7573" s="72"/>
      <c r="D7573" s="73"/>
      <c r="E7573" s="73"/>
      <c r="F7573" s="66"/>
      <c r="G7573" s="116"/>
      <c r="H7573" s="116"/>
      <c r="I7573" s="116"/>
      <c r="J7573" s="117"/>
      <c r="K7573" s="64"/>
      <c r="L7573" s="64"/>
      <c r="M7573" s="64"/>
      <c r="N7573" s="66" t="s">
        <v>6997</v>
      </c>
      <c r="O7573" s="66">
        <f t="shared" si="482"/>
        <v>0</v>
      </c>
      <c r="P7573" s="66"/>
      <c r="Q7573" s="65" t="str">
        <f>+IFERROR(VLOOKUP(Z7573, fechas!$B$1:$C$1036, 2,FALSE), " ")</f>
        <v xml:space="preserve"> </v>
      </c>
      <c r="R7573" s="66"/>
      <c r="S7573" s="90"/>
      <c r="T7573" s="65"/>
      <c r="U7573" s="65"/>
      <c r="V7573" s="64"/>
      <c r="W7573" s="66"/>
      <c r="X7573" s="118">
        <f t="shared" si="484"/>
        <v>1</v>
      </c>
      <c r="Y7573" s="119" t="str">
        <f>+IFERROR(VLOOKUP(G7573,fechas!$A$1:$D$292,2,FALSE), " ")</f>
        <v xml:space="preserve"> </v>
      </c>
      <c r="Z7573" s="119" t="str">
        <f t="shared" si="485"/>
        <v xml:space="preserve"> </v>
      </c>
      <c r="AA7573" s="120" t="str">
        <f ca="1">+IFERROR(IF(S7573&gt;0," ",Q7573-variables!$C$9)," ")</f>
        <v xml:space="preserve"> </v>
      </c>
    </row>
    <row r="7574" spans="2:27" s="121" customFormat="1" ht="54.95" hidden="1" customHeight="1">
      <c r="B7574" s="66">
        <f t="shared" si="483"/>
        <v>7571</v>
      </c>
      <c r="C7574" s="72"/>
      <c r="D7574" s="73"/>
      <c r="E7574" s="73"/>
      <c r="F7574" s="66"/>
      <c r="G7574" s="116"/>
      <c r="H7574" s="116"/>
      <c r="I7574" s="116"/>
      <c r="J7574" s="117"/>
      <c r="K7574" s="64"/>
      <c r="L7574" s="64"/>
      <c r="M7574" s="64"/>
      <c r="N7574" s="66" t="s">
        <v>6997</v>
      </c>
      <c r="O7574" s="66">
        <f t="shared" si="482"/>
        <v>0</v>
      </c>
      <c r="P7574" s="66"/>
      <c r="Q7574" s="65" t="str">
        <f>+IFERROR(VLOOKUP(Z7574, fechas!$B$1:$C$1036, 2,FALSE), " ")</f>
        <v xml:space="preserve"> </v>
      </c>
      <c r="R7574" s="66"/>
      <c r="S7574" s="90"/>
      <c r="T7574" s="65"/>
      <c r="U7574" s="65"/>
      <c r="V7574" s="64"/>
      <c r="W7574" s="66"/>
      <c r="X7574" s="118">
        <f t="shared" si="484"/>
        <v>1</v>
      </c>
      <c r="Y7574" s="119" t="str">
        <f>+IFERROR(VLOOKUP(G7574,fechas!$A$1:$D$292,2,FALSE), " ")</f>
        <v xml:space="preserve"> </v>
      </c>
      <c r="Z7574" s="119" t="str">
        <f t="shared" si="485"/>
        <v xml:space="preserve"> </v>
      </c>
      <c r="AA7574" s="120" t="str">
        <f ca="1">+IFERROR(IF(S7574&gt;0," ",Q7574-variables!$C$9)," ")</f>
        <v xml:space="preserve"> </v>
      </c>
    </row>
    <row r="7575" spans="2:27" s="121" customFormat="1" ht="54.95" hidden="1" customHeight="1">
      <c r="B7575" s="66">
        <f t="shared" si="483"/>
        <v>7572</v>
      </c>
      <c r="C7575" s="72"/>
      <c r="D7575" s="73"/>
      <c r="E7575" s="73"/>
      <c r="F7575" s="66"/>
      <c r="G7575" s="116"/>
      <c r="H7575" s="116"/>
      <c r="I7575" s="116"/>
      <c r="J7575" s="117"/>
      <c r="K7575" s="64"/>
      <c r="L7575" s="64"/>
      <c r="M7575" s="64"/>
      <c r="N7575" s="66" t="s">
        <v>6997</v>
      </c>
      <c r="O7575" s="66">
        <f t="shared" si="482"/>
        <v>0</v>
      </c>
      <c r="P7575" s="66"/>
      <c r="Q7575" s="65" t="str">
        <f>+IFERROR(VLOOKUP(Z7575, fechas!$B$1:$C$1036, 2,FALSE), " ")</f>
        <v xml:space="preserve"> </v>
      </c>
      <c r="R7575" s="66"/>
      <c r="S7575" s="90"/>
      <c r="T7575" s="65"/>
      <c r="U7575" s="65"/>
      <c r="V7575" s="64"/>
      <c r="W7575" s="66"/>
      <c r="X7575" s="118">
        <f t="shared" si="484"/>
        <v>1</v>
      </c>
      <c r="Y7575" s="119" t="str">
        <f>+IFERROR(VLOOKUP(G7575,fechas!$A$1:$D$292,2,FALSE), " ")</f>
        <v xml:space="preserve"> </v>
      </c>
      <c r="Z7575" s="119" t="str">
        <f t="shared" si="485"/>
        <v xml:space="preserve"> </v>
      </c>
      <c r="AA7575" s="120" t="str">
        <f ca="1">+IFERROR(IF(S7575&gt;0," ",Q7575-variables!$C$9)," ")</f>
        <v xml:space="preserve"> </v>
      </c>
    </row>
    <row r="7576" spans="2:27" s="121" customFormat="1" ht="54.95" hidden="1" customHeight="1">
      <c r="B7576" s="66">
        <f t="shared" si="483"/>
        <v>7573</v>
      </c>
      <c r="C7576" s="72"/>
      <c r="D7576" s="73"/>
      <c r="E7576" s="73"/>
      <c r="F7576" s="66"/>
      <c r="G7576" s="116"/>
      <c r="H7576" s="116"/>
      <c r="I7576" s="116"/>
      <c r="J7576" s="117"/>
      <c r="K7576" s="64"/>
      <c r="L7576" s="64"/>
      <c r="M7576" s="64"/>
      <c r="N7576" s="66" t="s">
        <v>6997</v>
      </c>
      <c r="O7576" s="66">
        <f t="shared" si="482"/>
        <v>0</v>
      </c>
      <c r="P7576" s="66"/>
      <c r="Q7576" s="65" t="str">
        <f>+IFERROR(VLOOKUP(Z7576, fechas!$B$1:$C$1036, 2,FALSE), " ")</f>
        <v xml:space="preserve"> </v>
      </c>
      <c r="R7576" s="66"/>
      <c r="S7576" s="90"/>
      <c r="T7576" s="65"/>
      <c r="U7576" s="65"/>
      <c r="V7576" s="64"/>
      <c r="W7576" s="66"/>
      <c r="X7576" s="118">
        <f t="shared" si="484"/>
        <v>1</v>
      </c>
      <c r="Y7576" s="119" t="str">
        <f>+IFERROR(VLOOKUP(G7576,fechas!$A$1:$D$292,2,FALSE), " ")</f>
        <v xml:space="preserve"> </v>
      </c>
      <c r="Z7576" s="119" t="str">
        <f t="shared" si="485"/>
        <v xml:space="preserve"> </v>
      </c>
      <c r="AA7576" s="120" t="str">
        <f ca="1">+IFERROR(IF(S7576&gt;0," ",Q7576-variables!$C$9)," ")</f>
        <v xml:space="preserve"> </v>
      </c>
    </row>
    <row r="7577" spans="2:27" s="121" customFormat="1" ht="54.95" hidden="1" customHeight="1">
      <c r="B7577" s="66">
        <f t="shared" si="483"/>
        <v>7574</v>
      </c>
      <c r="C7577" s="72"/>
      <c r="D7577" s="73"/>
      <c r="E7577" s="73"/>
      <c r="F7577" s="66"/>
      <c r="G7577" s="116"/>
      <c r="H7577" s="116"/>
      <c r="I7577" s="116"/>
      <c r="J7577" s="117"/>
      <c r="K7577" s="64"/>
      <c r="L7577" s="64"/>
      <c r="M7577" s="64"/>
      <c r="N7577" s="66" t="s">
        <v>6997</v>
      </c>
      <c r="O7577" s="66">
        <f t="shared" si="482"/>
        <v>0</v>
      </c>
      <c r="P7577" s="66"/>
      <c r="Q7577" s="65" t="str">
        <f>+IFERROR(VLOOKUP(Z7577, fechas!$B$1:$C$1036, 2,FALSE), " ")</f>
        <v xml:space="preserve"> </v>
      </c>
      <c r="R7577" s="66"/>
      <c r="S7577" s="90"/>
      <c r="T7577" s="65"/>
      <c r="U7577" s="65"/>
      <c r="V7577" s="64"/>
      <c r="W7577" s="66"/>
      <c r="X7577" s="118">
        <f t="shared" si="484"/>
        <v>1</v>
      </c>
      <c r="Y7577" s="119" t="str">
        <f>+IFERROR(VLOOKUP(G7577,fechas!$A$1:$D$292,2,FALSE), " ")</f>
        <v xml:space="preserve"> </v>
      </c>
      <c r="Z7577" s="119" t="str">
        <f t="shared" si="485"/>
        <v xml:space="preserve"> </v>
      </c>
      <c r="AA7577" s="120" t="str">
        <f ca="1">+IFERROR(IF(S7577&gt;0," ",Q7577-variables!$C$9)," ")</f>
        <v xml:space="preserve"> </v>
      </c>
    </row>
    <row r="7578" spans="2:27" s="121" customFormat="1" ht="54.95" hidden="1" customHeight="1">
      <c r="B7578" s="66">
        <f t="shared" si="483"/>
        <v>7575</v>
      </c>
      <c r="C7578" s="72"/>
      <c r="D7578" s="73"/>
      <c r="E7578" s="73"/>
      <c r="F7578" s="66"/>
      <c r="G7578" s="116"/>
      <c r="H7578" s="116"/>
      <c r="I7578" s="116"/>
      <c r="J7578" s="117"/>
      <c r="K7578" s="64"/>
      <c r="L7578" s="64"/>
      <c r="M7578" s="64"/>
      <c r="N7578" s="66" t="s">
        <v>6997</v>
      </c>
      <c r="O7578" s="66">
        <f t="shared" si="482"/>
        <v>0</v>
      </c>
      <c r="P7578" s="66"/>
      <c r="Q7578" s="65" t="str">
        <f>+IFERROR(VLOOKUP(Z7578, fechas!$B$1:$C$1036, 2,FALSE), " ")</f>
        <v xml:space="preserve"> </v>
      </c>
      <c r="R7578" s="66"/>
      <c r="S7578" s="90"/>
      <c r="T7578" s="65"/>
      <c r="U7578" s="65"/>
      <c r="V7578" s="64"/>
      <c r="W7578" s="66"/>
      <c r="X7578" s="118">
        <f t="shared" si="484"/>
        <v>1</v>
      </c>
      <c r="Y7578" s="119" t="str">
        <f>+IFERROR(VLOOKUP(G7578,fechas!$A$1:$D$292,2,FALSE), " ")</f>
        <v xml:space="preserve"> </v>
      </c>
      <c r="Z7578" s="119" t="str">
        <f t="shared" si="485"/>
        <v xml:space="preserve"> </v>
      </c>
      <c r="AA7578" s="120" t="str">
        <f ca="1">+IFERROR(IF(S7578&gt;0," ",Q7578-variables!$C$9)," ")</f>
        <v xml:space="preserve"> </v>
      </c>
    </row>
    <row r="7579" spans="2:27" s="121" customFormat="1" ht="54.95" hidden="1" customHeight="1">
      <c r="B7579" s="66">
        <f t="shared" si="483"/>
        <v>7576</v>
      </c>
      <c r="C7579" s="72"/>
      <c r="D7579" s="73"/>
      <c r="E7579" s="73"/>
      <c r="F7579" s="66"/>
      <c r="G7579" s="116"/>
      <c r="H7579" s="116"/>
      <c r="I7579" s="116"/>
      <c r="J7579" s="117"/>
      <c r="K7579" s="64"/>
      <c r="L7579" s="64"/>
      <c r="M7579" s="64"/>
      <c r="N7579" s="66" t="s">
        <v>6997</v>
      </c>
      <c r="O7579" s="66">
        <f t="shared" si="482"/>
        <v>0</v>
      </c>
      <c r="P7579" s="66"/>
      <c r="Q7579" s="65" t="str">
        <f>+IFERROR(VLOOKUP(Z7579, fechas!$B$1:$C$1036, 2,FALSE), " ")</f>
        <v xml:space="preserve"> </v>
      </c>
      <c r="R7579" s="66"/>
      <c r="S7579" s="90"/>
      <c r="T7579" s="65"/>
      <c r="U7579" s="65"/>
      <c r="V7579" s="64"/>
      <c r="W7579" s="66"/>
      <c r="X7579" s="118">
        <f t="shared" si="484"/>
        <v>1</v>
      </c>
      <c r="Y7579" s="119" t="str">
        <f>+IFERROR(VLOOKUP(G7579,fechas!$A$1:$D$292,2,FALSE), " ")</f>
        <v xml:space="preserve"> </v>
      </c>
      <c r="Z7579" s="119" t="str">
        <f t="shared" si="485"/>
        <v xml:space="preserve"> </v>
      </c>
      <c r="AA7579" s="120" t="str">
        <f ca="1">+IFERROR(IF(S7579&gt;0," ",Q7579-variables!$C$9)," ")</f>
        <v xml:space="preserve"> </v>
      </c>
    </row>
    <row r="7580" spans="2:27" s="121" customFormat="1" ht="54.95" hidden="1" customHeight="1">
      <c r="B7580" s="66">
        <f t="shared" si="483"/>
        <v>7577</v>
      </c>
      <c r="C7580" s="72"/>
      <c r="D7580" s="73"/>
      <c r="E7580" s="73"/>
      <c r="F7580" s="66"/>
      <c r="G7580" s="116"/>
      <c r="H7580" s="116"/>
      <c r="I7580" s="116"/>
      <c r="J7580" s="117"/>
      <c r="K7580" s="64"/>
      <c r="L7580" s="64"/>
      <c r="M7580" s="64"/>
      <c r="N7580" s="66" t="s">
        <v>6997</v>
      </c>
      <c r="O7580" s="66">
        <f t="shared" si="482"/>
        <v>0</v>
      </c>
      <c r="P7580" s="66"/>
      <c r="Q7580" s="65" t="str">
        <f>+IFERROR(VLOOKUP(Z7580, fechas!$B$1:$C$1036, 2,FALSE), " ")</f>
        <v xml:space="preserve"> </v>
      </c>
      <c r="R7580" s="66"/>
      <c r="S7580" s="90"/>
      <c r="T7580" s="65"/>
      <c r="U7580" s="65"/>
      <c r="V7580" s="64"/>
      <c r="W7580" s="66"/>
      <c r="X7580" s="118">
        <f t="shared" si="484"/>
        <v>1</v>
      </c>
      <c r="Y7580" s="119" t="str">
        <f>+IFERROR(VLOOKUP(G7580,fechas!$A$1:$D$292,2,FALSE), " ")</f>
        <v xml:space="preserve"> </v>
      </c>
      <c r="Z7580" s="119" t="str">
        <f t="shared" si="485"/>
        <v xml:space="preserve"> </v>
      </c>
      <c r="AA7580" s="120" t="str">
        <f ca="1">+IFERROR(IF(S7580&gt;0," ",Q7580-variables!$C$9)," ")</f>
        <v xml:space="preserve"> </v>
      </c>
    </row>
    <row r="7581" spans="2:27" s="121" customFormat="1" ht="54.95" hidden="1" customHeight="1">
      <c r="B7581" s="66">
        <f t="shared" si="483"/>
        <v>7578</v>
      </c>
      <c r="C7581" s="72"/>
      <c r="D7581" s="73"/>
      <c r="E7581" s="73"/>
      <c r="F7581" s="66"/>
      <c r="G7581" s="116"/>
      <c r="H7581" s="116"/>
      <c r="I7581" s="116"/>
      <c r="J7581" s="117"/>
      <c r="K7581" s="64"/>
      <c r="L7581" s="64"/>
      <c r="M7581" s="64"/>
      <c r="N7581" s="66" t="s">
        <v>6997</v>
      </c>
      <c r="O7581" s="66">
        <f t="shared" si="482"/>
        <v>0</v>
      </c>
      <c r="P7581" s="66"/>
      <c r="Q7581" s="65" t="str">
        <f>+IFERROR(VLOOKUP(Z7581, fechas!$B$1:$C$1036, 2,FALSE), " ")</f>
        <v xml:space="preserve"> </v>
      </c>
      <c r="R7581" s="66"/>
      <c r="S7581" s="90"/>
      <c r="T7581" s="65"/>
      <c r="U7581" s="65"/>
      <c r="V7581" s="64"/>
      <c r="W7581" s="66"/>
      <c r="X7581" s="118">
        <f t="shared" si="484"/>
        <v>1</v>
      </c>
      <c r="Y7581" s="119" t="str">
        <f>+IFERROR(VLOOKUP(G7581,fechas!$A$1:$D$292,2,FALSE), " ")</f>
        <v xml:space="preserve"> </v>
      </c>
      <c r="Z7581" s="119" t="str">
        <f t="shared" si="485"/>
        <v xml:space="preserve"> </v>
      </c>
      <c r="AA7581" s="120" t="str">
        <f ca="1">+IFERROR(IF(S7581&gt;0," ",Q7581-variables!$C$9)," ")</f>
        <v xml:space="preserve"> </v>
      </c>
    </row>
    <row r="7582" spans="2:27" s="121" customFormat="1" ht="54.95" hidden="1" customHeight="1">
      <c r="B7582" s="66">
        <f t="shared" si="483"/>
        <v>7579</v>
      </c>
      <c r="C7582" s="72"/>
      <c r="D7582" s="73"/>
      <c r="E7582" s="73"/>
      <c r="F7582" s="66"/>
      <c r="G7582" s="116"/>
      <c r="H7582" s="116"/>
      <c r="I7582" s="116"/>
      <c r="J7582" s="117"/>
      <c r="K7582" s="64"/>
      <c r="L7582" s="64"/>
      <c r="M7582" s="64"/>
      <c r="N7582" s="66" t="s">
        <v>6997</v>
      </c>
      <c r="O7582" s="66">
        <f t="shared" si="482"/>
        <v>0</v>
      </c>
      <c r="P7582" s="66"/>
      <c r="Q7582" s="65" t="str">
        <f>+IFERROR(VLOOKUP(Z7582, fechas!$B$1:$C$1036, 2,FALSE), " ")</f>
        <v xml:space="preserve"> </v>
      </c>
      <c r="R7582" s="66"/>
      <c r="S7582" s="90"/>
      <c r="T7582" s="65"/>
      <c r="U7582" s="65"/>
      <c r="V7582" s="64"/>
      <c r="W7582" s="66"/>
      <c r="X7582" s="118">
        <f t="shared" si="484"/>
        <v>1</v>
      </c>
      <c r="Y7582" s="119" t="str">
        <f>+IFERROR(VLOOKUP(G7582,fechas!$A$1:$D$292,2,FALSE), " ")</f>
        <v xml:space="preserve"> </v>
      </c>
      <c r="Z7582" s="119" t="str">
        <f t="shared" si="485"/>
        <v xml:space="preserve"> </v>
      </c>
      <c r="AA7582" s="120" t="str">
        <f ca="1">+IFERROR(IF(S7582&gt;0," ",Q7582-variables!$C$9)," ")</f>
        <v xml:space="preserve"> </v>
      </c>
    </row>
    <row r="7583" spans="2:27" s="121" customFormat="1" ht="54.95" hidden="1" customHeight="1">
      <c r="B7583" s="66">
        <f t="shared" si="483"/>
        <v>7580</v>
      </c>
      <c r="C7583" s="72"/>
      <c r="D7583" s="73"/>
      <c r="E7583" s="73"/>
      <c r="F7583" s="66"/>
      <c r="G7583" s="116"/>
      <c r="H7583" s="116"/>
      <c r="I7583" s="116"/>
      <c r="J7583" s="117"/>
      <c r="K7583" s="64"/>
      <c r="L7583" s="64"/>
      <c r="M7583" s="64"/>
      <c r="N7583" s="66" t="s">
        <v>6997</v>
      </c>
      <c r="O7583" s="66">
        <f t="shared" si="482"/>
        <v>0</v>
      </c>
      <c r="P7583" s="66"/>
      <c r="Q7583" s="65" t="str">
        <f>+IFERROR(VLOOKUP(Z7583, fechas!$B$1:$C$1036, 2,FALSE), " ")</f>
        <v xml:space="preserve"> </v>
      </c>
      <c r="R7583" s="66"/>
      <c r="S7583" s="90"/>
      <c r="T7583" s="65"/>
      <c r="U7583" s="65"/>
      <c r="V7583" s="64"/>
      <c r="W7583" s="66"/>
      <c r="X7583" s="118">
        <f t="shared" si="484"/>
        <v>1</v>
      </c>
      <c r="Y7583" s="119" t="str">
        <f>+IFERROR(VLOOKUP(G7583,fechas!$A$1:$D$292,2,FALSE), " ")</f>
        <v xml:space="preserve"> </v>
      </c>
      <c r="Z7583" s="119" t="str">
        <f t="shared" si="485"/>
        <v xml:space="preserve"> </v>
      </c>
      <c r="AA7583" s="120" t="str">
        <f ca="1">+IFERROR(IF(S7583&gt;0," ",Q7583-variables!$C$9)," ")</f>
        <v xml:space="preserve"> </v>
      </c>
    </row>
    <row r="7584" spans="2:27" s="121" customFormat="1" ht="54.95" hidden="1" customHeight="1">
      <c r="B7584" s="66">
        <f t="shared" si="483"/>
        <v>7581</v>
      </c>
      <c r="C7584" s="72"/>
      <c r="D7584" s="73"/>
      <c r="E7584" s="73"/>
      <c r="F7584" s="66"/>
      <c r="G7584" s="116"/>
      <c r="H7584" s="116"/>
      <c r="I7584" s="116"/>
      <c r="J7584" s="117"/>
      <c r="K7584" s="64"/>
      <c r="L7584" s="64"/>
      <c r="M7584" s="64"/>
      <c r="N7584" s="66" t="s">
        <v>6997</v>
      </c>
      <c r="O7584" s="66">
        <f t="shared" si="482"/>
        <v>0</v>
      </c>
      <c r="P7584" s="66"/>
      <c r="Q7584" s="65" t="str">
        <f>+IFERROR(VLOOKUP(Z7584, fechas!$B$1:$C$1036, 2,FALSE), " ")</f>
        <v xml:space="preserve"> </v>
      </c>
      <c r="R7584" s="66"/>
      <c r="S7584" s="90"/>
      <c r="T7584" s="65"/>
      <c r="U7584" s="65"/>
      <c r="V7584" s="64"/>
      <c r="W7584" s="66"/>
      <c r="X7584" s="118">
        <f t="shared" si="484"/>
        <v>1</v>
      </c>
      <c r="Y7584" s="119" t="str">
        <f>+IFERROR(VLOOKUP(G7584,fechas!$A$1:$D$292,2,FALSE), " ")</f>
        <v xml:space="preserve"> </v>
      </c>
      <c r="Z7584" s="119" t="str">
        <f t="shared" si="485"/>
        <v xml:space="preserve"> </v>
      </c>
      <c r="AA7584" s="120" t="str">
        <f ca="1">+IFERROR(IF(S7584&gt;0," ",Q7584-variables!$C$9)," ")</f>
        <v xml:space="preserve"> </v>
      </c>
    </row>
    <row r="7585" spans="2:27" s="121" customFormat="1" ht="54.95" hidden="1" customHeight="1">
      <c r="B7585" s="66">
        <f t="shared" si="483"/>
        <v>7582</v>
      </c>
      <c r="C7585" s="72"/>
      <c r="D7585" s="73"/>
      <c r="E7585" s="73"/>
      <c r="F7585" s="66"/>
      <c r="G7585" s="116"/>
      <c r="H7585" s="116"/>
      <c r="I7585" s="116"/>
      <c r="J7585" s="117"/>
      <c r="K7585" s="64"/>
      <c r="L7585" s="64"/>
      <c r="M7585" s="64"/>
      <c r="N7585" s="66" t="s">
        <v>6997</v>
      </c>
      <c r="O7585" s="66">
        <f t="shared" si="482"/>
        <v>0</v>
      </c>
      <c r="P7585" s="66"/>
      <c r="Q7585" s="65" t="str">
        <f>+IFERROR(VLOOKUP(Z7585, fechas!$B$1:$C$1036, 2,FALSE), " ")</f>
        <v xml:space="preserve"> </v>
      </c>
      <c r="R7585" s="66"/>
      <c r="S7585" s="90"/>
      <c r="T7585" s="65"/>
      <c r="U7585" s="65"/>
      <c r="V7585" s="64"/>
      <c r="W7585" s="66"/>
      <c r="X7585" s="118">
        <f t="shared" si="484"/>
        <v>1</v>
      </c>
      <c r="Y7585" s="119" t="str">
        <f>+IFERROR(VLOOKUP(G7585,fechas!$A$1:$D$292,2,FALSE), " ")</f>
        <v xml:space="preserve"> </v>
      </c>
      <c r="Z7585" s="119" t="str">
        <f t="shared" si="485"/>
        <v xml:space="preserve"> </v>
      </c>
      <c r="AA7585" s="120" t="str">
        <f ca="1">+IFERROR(IF(S7585&gt;0," ",Q7585-variables!$C$9)," ")</f>
        <v xml:space="preserve"> </v>
      </c>
    </row>
    <row r="7586" spans="2:27" s="121" customFormat="1" ht="54.95" hidden="1" customHeight="1">
      <c r="B7586" s="66">
        <f t="shared" si="483"/>
        <v>7583</v>
      </c>
      <c r="C7586" s="72"/>
      <c r="D7586" s="73"/>
      <c r="E7586" s="73"/>
      <c r="F7586" s="66"/>
      <c r="G7586" s="116"/>
      <c r="H7586" s="116"/>
      <c r="I7586" s="116"/>
      <c r="J7586" s="117"/>
      <c r="K7586" s="64"/>
      <c r="L7586" s="64"/>
      <c r="M7586" s="64"/>
      <c r="N7586" s="66" t="s">
        <v>6997</v>
      </c>
      <c r="O7586" s="66">
        <f t="shared" si="482"/>
        <v>0</v>
      </c>
      <c r="P7586" s="66"/>
      <c r="Q7586" s="65" t="str">
        <f>+IFERROR(VLOOKUP(Z7586, fechas!$B$1:$C$1036, 2,FALSE), " ")</f>
        <v xml:space="preserve"> </v>
      </c>
      <c r="R7586" s="66"/>
      <c r="S7586" s="90"/>
      <c r="T7586" s="65"/>
      <c r="U7586" s="65"/>
      <c r="V7586" s="64"/>
      <c r="W7586" s="66"/>
      <c r="X7586" s="118">
        <f t="shared" si="484"/>
        <v>1</v>
      </c>
      <c r="Y7586" s="119" t="str">
        <f>+IFERROR(VLOOKUP(G7586,fechas!$A$1:$D$292,2,FALSE), " ")</f>
        <v xml:space="preserve"> </v>
      </c>
      <c r="Z7586" s="119" t="str">
        <f t="shared" si="485"/>
        <v xml:space="preserve"> </v>
      </c>
      <c r="AA7586" s="120" t="str">
        <f ca="1">+IFERROR(IF(S7586&gt;0," ",Q7586-variables!$C$9)," ")</f>
        <v xml:space="preserve"> </v>
      </c>
    </row>
    <row r="7587" spans="2:27" s="121" customFormat="1" ht="54.95" hidden="1" customHeight="1">
      <c r="B7587" s="66">
        <f t="shared" si="483"/>
        <v>7584</v>
      </c>
      <c r="C7587" s="72"/>
      <c r="D7587" s="73"/>
      <c r="E7587" s="73"/>
      <c r="F7587" s="66"/>
      <c r="G7587" s="116"/>
      <c r="H7587" s="116"/>
      <c r="I7587" s="116"/>
      <c r="J7587" s="117"/>
      <c r="K7587" s="64"/>
      <c r="L7587" s="64"/>
      <c r="M7587" s="64"/>
      <c r="N7587" s="66" t="s">
        <v>6997</v>
      </c>
      <c r="O7587" s="66">
        <f t="shared" si="482"/>
        <v>0</v>
      </c>
      <c r="P7587" s="66"/>
      <c r="Q7587" s="65" t="str">
        <f>+IFERROR(VLOOKUP(Z7587, fechas!$B$1:$C$1036, 2,FALSE), " ")</f>
        <v xml:space="preserve"> </v>
      </c>
      <c r="R7587" s="66"/>
      <c r="S7587" s="90"/>
      <c r="T7587" s="65"/>
      <c r="U7587" s="65"/>
      <c r="V7587" s="64"/>
      <c r="W7587" s="66"/>
      <c r="X7587" s="118">
        <f t="shared" si="484"/>
        <v>1</v>
      </c>
      <c r="Y7587" s="119" t="str">
        <f>+IFERROR(VLOOKUP(G7587,fechas!$A$1:$D$292,2,FALSE), " ")</f>
        <v xml:space="preserve"> </v>
      </c>
      <c r="Z7587" s="119" t="str">
        <f t="shared" si="485"/>
        <v xml:space="preserve"> </v>
      </c>
      <c r="AA7587" s="120" t="str">
        <f ca="1">+IFERROR(IF(S7587&gt;0," ",Q7587-variables!$C$9)," ")</f>
        <v xml:space="preserve"> </v>
      </c>
    </row>
    <row r="7588" spans="2:27" s="121" customFormat="1" ht="54.95" hidden="1" customHeight="1">
      <c r="B7588" s="66">
        <f t="shared" si="483"/>
        <v>7585</v>
      </c>
      <c r="C7588" s="72"/>
      <c r="D7588" s="73"/>
      <c r="E7588" s="73"/>
      <c r="F7588" s="66"/>
      <c r="G7588" s="116"/>
      <c r="H7588" s="116"/>
      <c r="I7588" s="116"/>
      <c r="J7588" s="117"/>
      <c r="K7588" s="64"/>
      <c r="L7588" s="64"/>
      <c r="M7588" s="64"/>
      <c r="N7588" s="66" t="s">
        <v>6997</v>
      </c>
      <c r="O7588" s="66">
        <f t="shared" si="482"/>
        <v>0</v>
      </c>
      <c r="P7588" s="66"/>
      <c r="Q7588" s="65" t="str">
        <f>+IFERROR(VLOOKUP(Z7588, fechas!$B$1:$C$1036, 2,FALSE), " ")</f>
        <v xml:space="preserve"> </v>
      </c>
      <c r="R7588" s="66"/>
      <c r="S7588" s="90"/>
      <c r="T7588" s="65"/>
      <c r="U7588" s="65"/>
      <c r="V7588" s="64"/>
      <c r="W7588" s="66"/>
      <c r="X7588" s="118">
        <f t="shared" si="484"/>
        <v>1</v>
      </c>
      <c r="Y7588" s="119" t="str">
        <f>+IFERROR(VLOOKUP(G7588,fechas!$A$1:$D$292,2,FALSE), " ")</f>
        <v xml:space="preserve"> </v>
      </c>
      <c r="Z7588" s="119" t="str">
        <f t="shared" si="485"/>
        <v xml:space="preserve"> </v>
      </c>
      <c r="AA7588" s="120" t="str">
        <f ca="1">+IFERROR(IF(S7588&gt;0," ",Q7588-variables!$C$9)," ")</f>
        <v xml:space="preserve"> </v>
      </c>
    </row>
    <row r="7589" spans="2:27" s="121" customFormat="1" ht="54.95" hidden="1" customHeight="1">
      <c r="B7589" s="66">
        <f t="shared" si="483"/>
        <v>7586</v>
      </c>
      <c r="C7589" s="72"/>
      <c r="D7589" s="73"/>
      <c r="E7589" s="73"/>
      <c r="F7589" s="66"/>
      <c r="G7589" s="116"/>
      <c r="H7589" s="116"/>
      <c r="I7589" s="116"/>
      <c r="J7589" s="117"/>
      <c r="K7589" s="64"/>
      <c r="L7589" s="64"/>
      <c r="M7589" s="64"/>
      <c r="N7589" s="66" t="s">
        <v>6997</v>
      </c>
      <c r="O7589" s="66">
        <f t="shared" si="482"/>
        <v>0</v>
      </c>
      <c r="P7589" s="66"/>
      <c r="Q7589" s="65" t="str">
        <f>+IFERROR(VLOOKUP(Z7589, fechas!$B$1:$C$1036, 2,FALSE), " ")</f>
        <v xml:space="preserve"> </v>
      </c>
      <c r="R7589" s="66"/>
      <c r="S7589" s="90"/>
      <c r="T7589" s="65"/>
      <c r="U7589" s="65"/>
      <c r="V7589" s="64"/>
      <c r="W7589" s="66"/>
      <c r="X7589" s="118">
        <f t="shared" si="484"/>
        <v>1</v>
      </c>
      <c r="Y7589" s="119" t="str">
        <f>+IFERROR(VLOOKUP(G7589,fechas!$A$1:$D$292,2,FALSE), " ")</f>
        <v xml:space="preserve"> </v>
      </c>
      <c r="Z7589" s="119" t="str">
        <f t="shared" si="485"/>
        <v xml:space="preserve"> </v>
      </c>
      <c r="AA7589" s="120" t="str">
        <f ca="1">+IFERROR(IF(S7589&gt;0," ",Q7589-variables!$C$9)," ")</f>
        <v xml:space="preserve"> </v>
      </c>
    </row>
    <row r="7590" spans="2:27" s="121" customFormat="1" ht="54.95" hidden="1" customHeight="1">
      <c r="B7590" s="66">
        <f t="shared" si="483"/>
        <v>7587</v>
      </c>
      <c r="C7590" s="72"/>
      <c r="D7590" s="73"/>
      <c r="E7590" s="73"/>
      <c r="F7590" s="66"/>
      <c r="G7590" s="116"/>
      <c r="H7590" s="116"/>
      <c r="I7590" s="116"/>
      <c r="J7590" s="117"/>
      <c r="K7590" s="64"/>
      <c r="L7590" s="64"/>
      <c r="M7590" s="64"/>
      <c r="N7590" s="66" t="s">
        <v>6997</v>
      </c>
      <c r="O7590" s="66">
        <f t="shared" si="482"/>
        <v>0</v>
      </c>
      <c r="P7590" s="66"/>
      <c r="Q7590" s="65" t="str">
        <f>+IFERROR(VLOOKUP(Z7590, fechas!$B$1:$C$1036, 2,FALSE), " ")</f>
        <v xml:space="preserve"> </v>
      </c>
      <c r="R7590" s="66"/>
      <c r="S7590" s="90"/>
      <c r="T7590" s="65"/>
      <c r="U7590" s="65"/>
      <c r="V7590" s="64"/>
      <c r="W7590" s="66"/>
      <c r="X7590" s="118">
        <f t="shared" si="484"/>
        <v>1</v>
      </c>
      <c r="Y7590" s="119" t="str">
        <f>+IFERROR(VLOOKUP(G7590,fechas!$A$1:$D$292,2,FALSE), " ")</f>
        <v xml:space="preserve"> </v>
      </c>
      <c r="Z7590" s="119" t="str">
        <f t="shared" si="485"/>
        <v xml:space="preserve"> </v>
      </c>
      <c r="AA7590" s="120" t="str">
        <f ca="1">+IFERROR(IF(S7590&gt;0," ",Q7590-variables!$C$9)," ")</f>
        <v xml:space="preserve"> </v>
      </c>
    </row>
    <row r="7591" spans="2:27" s="121" customFormat="1" ht="54.95" hidden="1" customHeight="1">
      <c r="B7591" s="66">
        <f t="shared" si="483"/>
        <v>7588</v>
      </c>
      <c r="C7591" s="72"/>
      <c r="D7591" s="73"/>
      <c r="E7591" s="73"/>
      <c r="F7591" s="66"/>
      <c r="G7591" s="116"/>
      <c r="H7591" s="116"/>
      <c r="I7591" s="116"/>
      <c r="J7591" s="117"/>
      <c r="K7591" s="64"/>
      <c r="L7591" s="64"/>
      <c r="M7591" s="64"/>
      <c r="N7591" s="66" t="s">
        <v>6997</v>
      </c>
      <c r="O7591" s="66">
        <f t="shared" si="482"/>
        <v>0</v>
      </c>
      <c r="P7591" s="66"/>
      <c r="Q7591" s="65" t="str">
        <f>+IFERROR(VLOOKUP(Z7591, fechas!$B$1:$C$1036, 2,FALSE), " ")</f>
        <v xml:space="preserve"> </v>
      </c>
      <c r="R7591" s="66"/>
      <c r="S7591" s="90"/>
      <c r="T7591" s="65"/>
      <c r="U7591" s="65"/>
      <c r="V7591" s="64"/>
      <c r="W7591" s="66"/>
      <c r="X7591" s="118">
        <f t="shared" si="484"/>
        <v>1</v>
      </c>
      <c r="Y7591" s="119" t="str">
        <f>+IFERROR(VLOOKUP(G7591,fechas!$A$1:$D$292,2,FALSE), " ")</f>
        <v xml:space="preserve"> </v>
      </c>
      <c r="Z7591" s="119" t="str">
        <f t="shared" si="485"/>
        <v xml:space="preserve"> </v>
      </c>
      <c r="AA7591" s="120" t="str">
        <f ca="1">+IFERROR(IF(S7591&gt;0," ",Q7591-variables!$C$9)," ")</f>
        <v xml:space="preserve"> </v>
      </c>
    </row>
    <row r="7592" spans="2:27" s="121" customFormat="1" ht="54.95" hidden="1" customHeight="1">
      <c r="B7592" s="66">
        <f t="shared" si="483"/>
        <v>7589</v>
      </c>
      <c r="C7592" s="72"/>
      <c r="D7592" s="73"/>
      <c r="E7592" s="73"/>
      <c r="F7592" s="66"/>
      <c r="G7592" s="116"/>
      <c r="H7592" s="116"/>
      <c r="I7592" s="116"/>
      <c r="J7592" s="117"/>
      <c r="K7592" s="64"/>
      <c r="L7592" s="64"/>
      <c r="M7592" s="64"/>
      <c r="N7592" s="66" t="s">
        <v>6997</v>
      </c>
      <c r="O7592" s="66">
        <f t="shared" si="482"/>
        <v>0</v>
      </c>
      <c r="P7592" s="66"/>
      <c r="Q7592" s="65" t="str">
        <f>+IFERROR(VLOOKUP(Z7592, fechas!$B$1:$C$1036, 2,FALSE), " ")</f>
        <v xml:space="preserve"> </v>
      </c>
      <c r="R7592" s="66"/>
      <c r="S7592" s="90"/>
      <c r="T7592" s="65"/>
      <c r="U7592" s="65"/>
      <c r="V7592" s="64"/>
      <c r="W7592" s="66"/>
      <c r="X7592" s="118">
        <f t="shared" si="484"/>
        <v>1</v>
      </c>
      <c r="Y7592" s="119" t="str">
        <f>+IFERROR(VLOOKUP(G7592,fechas!$A$1:$D$292,2,FALSE), " ")</f>
        <v xml:space="preserve"> </v>
      </c>
      <c r="Z7592" s="119" t="str">
        <f t="shared" si="485"/>
        <v xml:space="preserve"> </v>
      </c>
      <c r="AA7592" s="120" t="str">
        <f ca="1">+IFERROR(IF(S7592&gt;0," ",Q7592-variables!$C$9)," ")</f>
        <v xml:space="preserve"> </v>
      </c>
    </row>
    <row r="7593" spans="2:27" s="121" customFormat="1" ht="54.95" hidden="1" customHeight="1">
      <c r="B7593" s="66">
        <f t="shared" si="483"/>
        <v>7590</v>
      </c>
      <c r="C7593" s="72"/>
      <c r="D7593" s="73"/>
      <c r="E7593" s="73"/>
      <c r="F7593" s="66"/>
      <c r="G7593" s="116"/>
      <c r="H7593" s="116"/>
      <c r="I7593" s="116"/>
      <c r="J7593" s="117"/>
      <c r="K7593" s="64"/>
      <c r="L7593" s="64"/>
      <c r="M7593" s="64"/>
      <c r="N7593" s="66" t="s">
        <v>6997</v>
      </c>
      <c r="O7593" s="66">
        <f t="shared" si="482"/>
        <v>0</v>
      </c>
      <c r="P7593" s="66"/>
      <c r="Q7593" s="65" t="str">
        <f>+IFERROR(VLOOKUP(Z7593, fechas!$B$1:$C$1036, 2,FALSE), " ")</f>
        <v xml:space="preserve"> </v>
      </c>
      <c r="R7593" s="66"/>
      <c r="S7593" s="90"/>
      <c r="T7593" s="65"/>
      <c r="U7593" s="65"/>
      <c r="V7593" s="64"/>
      <c r="W7593" s="66"/>
      <c r="X7593" s="118">
        <f t="shared" si="484"/>
        <v>1</v>
      </c>
      <c r="Y7593" s="119" t="str">
        <f>+IFERROR(VLOOKUP(G7593,fechas!$A$1:$D$292,2,FALSE), " ")</f>
        <v xml:space="preserve"> </v>
      </c>
      <c r="Z7593" s="119" t="str">
        <f t="shared" si="485"/>
        <v xml:space="preserve"> </v>
      </c>
      <c r="AA7593" s="120" t="str">
        <f ca="1">+IFERROR(IF(S7593&gt;0," ",Q7593-variables!$C$9)," ")</f>
        <v xml:space="preserve"> </v>
      </c>
    </row>
    <row r="7594" spans="2:27" s="121" customFormat="1" ht="54.95" hidden="1" customHeight="1">
      <c r="B7594" s="66">
        <f t="shared" si="483"/>
        <v>7591</v>
      </c>
      <c r="C7594" s="72"/>
      <c r="D7594" s="73"/>
      <c r="E7594" s="73"/>
      <c r="F7594" s="66"/>
      <c r="G7594" s="116"/>
      <c r="H7594" s="116"/>
      <c r="I7594" s="116"/>
      <c r="J7594" s="117"/>
      <c r="K7594" s="64"/>
      <c r="L7594" s="64"/>
      <c r="M7594" s="64"/>
      <c r="N7594" s="66" t="s">
        <v>6997</v>
      </c>
      <c r="O7594" s="66">
        <f t="shared" si="482"/>
        <v>0</v>
      </c>
      <c r="P7594" s="66"/>
      <c r="Q7594" s="65" t="str">
        <f>+IFERROR(VLOOKUP(Z7594, fechas!$B$1:$C$1036, 2,FALSE), " ")</f>
        <v xml:space="preserve"> </v>
      </c>
      <c r="R7594" s="66"/>
      <c r="S7594" s="90"/>
      <c r="T7594" s="65"/>
      <c r="U7594" s="65"/>
      <c r="V7594" s="64"/>
      <c r="W7594" s="66"/>
      <c r="X7594" s="118">
        <f t="shared" si="484"/>
        <v>1</v>
      </c>
      <c r="Y7594" s="119" t="str">
        <f>+IFERROR(VLOOKUP(G7594,fechas!$A$1:$D$292,2,FALSE), " ")</f>
        <v xml:space="preserve"> </v>
      </c>
      <c r="Z7594" s="119" t="str">
        <f t="shared" si="485"/>
        <v xml:space="preserve"> </v>
      </c>
      <c r="AA7594" s="120" t="str">
        <f ca="1">+IFERROR(IF(S7594&gt;0," ",Q7594-variables!$C$9)," ")</f>
        <v xml:space="preserve"> </v>
      </c>
    </row>
    <row r="7595" spans="2:27" s="121" customFormat="1" ht="54.95" hidden="1" customHeight="1">
      <c r="B7595" s="66">
        <f t="shared" si="483"/>
        <v>7592</v>
      </c>
      <c r="C7595" s="72"/>
      <c r="D7595" s="73"/>
      <c r="E7595" s="73"/>
      <c r="F7595" s="66"/>
      <c r="G7595" s="116"/>
      <c r="H7595" s="116"/>
      <c r="I7595" s="116"/>
      <c r="J7595" s="117"/>
      <c r="K7595" s="64"/>
      <c r="L7595" s="64"/>
      <c r="M7595" s="64"/>
      <c r="N7595" s="66" t="s">
        <v>6997</v>
      </c>
      <c r="O7595" s="66">
        <f t="shared" si="482"/>
        <v>0</v>
      </c>
      <c r="P7595" s="66"/>
      <c r="Q7595" s="65" t="str">
        <f>+IFERROR(VLOOKUP(Z7595, fechas!$B$1:$C$1036, 2,FALSE), " ")</f>
        <v xml:space="preserve"> </v>
      </c>
      <c r="R7595" s="66"/>
      <c r="S7595" s="90"/>
      <c r="T7595" s="65"/>
      <c r="U7595" s="65"/>
      <c r="V7595" s="64"/>
      <c r="W7595" s="66"/>
      <c r="X7595" s="118">
        <f t="shared" si="484"/>
        <v>1</v>
      </c>
      <c r="Y7595" s="119" t="str">
        <f>+IFERROR(VLOOKUP(G7595,fechas!$A$1:$D$292,2,FALSE), " ")</f>
        <v xml:space="preserve"> </v>
      </c>
      <c r="Z7595" s="119" t="str">
        <f t="shared" si="485"/>
        <v xml:space="preserve"> </v>
      </c>
      <c r="AA7595" s="120" t="str">
        <f ca="1">+IFERROR(IF(S7595&gt;0," ",Q7595-variables!$C$9)," ")</f>
        <v xml:space="preserve"> </v>
      </c>
    </row>
    <row r="7596" spans="2:27" s="121" customFormat="1" ht="54.95" hidden="1" customHeight="1">
      <c r="B7596" s="66">
        <f t="shared" si="483"/>
        <v>7593</v>
      </c>
      <c r="C7596" s="72"/>
      <c r="D7596" s="73"/>
      <c r="E7596" s="73"/>
      <c r="F7596" s="66"/>
      <c r="G7596" s="116"/>
      <c r="H7596" s="116"/>
      <c r="I7596" s="116"/>
      <c r="J7596" s="117"/>
      <c r="K7596" s="64"/>
      <c r="L7596" s="64"/>
      <c r="M7596" s="64"/>
      <c r="N7596" s="66" t="s">
        <v>6997</v>
      </c>
      <c r="O7596" s="66">
        <f t="shared" si="482"/>
        <v>0</v>
      </c>
      <c r="P7596" s="66"/>
      <c r="Q7596" s="65" t="str">
        <f>+IFERROR(VLOOKUP(Z7596, fechas!$B$1:$C$1036, 2,FALSE), " ")</f>
        <v xml:space="preserve"> </v>
      </c>
      <c r="R7596" s="66"/>
      <c r="S7596" s="90"/>
      <c r="T7596" s="65"/>
      <c r="U7596" s="65"/>
      <c r="V7596" s="64"/>
      <c r="W7596" s="66"/>
      <c r="X7596" s="118">
        <f t="shared" si="484"/>
        <v>1</v>
      </c>
      <c r="Y7596" s="119" t="str">
        <f>+IFERROR(VLOOKUP(G7596,fechas!$A$1:$D$292,2,FALSE), " ")</f>
        <v xml:space="preserve"> </v>
      </c>
      <c r="Z7596" s="119" t="str">
        <f t="shared" si="485"/>
        <v xml:space="preserve"> </v>
      </c>
      <c r="AA7596" s="120" t="str">
        <f ca="1">+IFERROR(IF(S7596&gt;0," ",Q7596-variables!$C$9)," ")</f>
        <v xml:space="preserve"> </v>
      </c>
    </row>
    <row r="7597" spans="2:27" s="121" customFormat="1" ht="54.95" hidden="1" customHeight="1">
      <c r="B7597" s="66">
        <f t="shared" si="483"/>
        <v>7594</v>
      </c>
      <c r="C7597" s="72"/>
      <c r="D7597" s="73"/>
      <c r="E7597" s="73"/>
      <c r="F7597" s="66"/>
      <c r="G7597" s="116"/>
      <c r="H7597" s="116"/>
      <c r="I7597" s="116"/>
      <c r="J7597" s="117"/>
      <c r="K7597" s="64"/>
      <c r="L7597" s="64"/>
      <c r="M7597" s="64"/>
      <c r="N7597" s="66" t="s">
        <v>6997</v>
      </c>
      <c r="O7597" s="66">
        <f t="shared" si="482"/>
        <v>0</v>
      </c>
      <c r="P7597" s="66"/>
      <c r="Q7597" s="65" t="str">
        <f>+IFERROR(VLOOKUP(Z7597, fechas!$B$1:$C$1036, 2,FALSE), " ")</f>
        <v xml:space="preserve"> </v>
      </c>
      <c r="R7597" s="66"/>
      <c r="S7597" s="90"/>
      <c r="T7597" s="65"/>
      <c r="U7597" s="65"/>
      <c r="V7597" s="64"/>
      <c r="W7597" s="66"/>
      <c r="X7597" s="118">
        <f t="shared" si="484"/>
        <v>1</v>
      </c>
      <c r="Y7597" s="119" t="str">
        <f>+IFERROR(VLOOKUP(G7597,fechas!$A$1:$D$292,2,FALSE), " ")</f>
        <v xml:space="preserve"> </v>
      </c>
      <c r="Z7597" s="119" t="str">
        <f t="shared" si="485"/>
        <v xml:space="preserve"> </v>
      </c>
      <c r="AA7597" s="120" t="str">
        <f ca="1">+IFERROR(IF(S7597&gt;0," ",Q7597-variables!$C$9)," ")</f>
        <v xml:space="preserve"> </v>
      </c>
    </row>
    <row r="7598" spans="2:27" s="121" customFormat="1" ht="54.95" hidden="1" customHeight="1">
      <c r="B7598" s="66">
        <f t="shared" si="483"/>
        <v>7595</v>
      </c>
      <c r="C7598" s="72"/>
      <c r="D7598" s="73"/>
      <c r="E7598" s="73"/>
      <c r="F7598" s="66"/>
      <c r="G7598" s="116"/>
      <c r="H7598" s="116"/>
      <c r="I7598" s="116"/>
      <c r="J7598" s="117"/>
      <c r="K7598" s="64"/>
      <c r="L7598" s="64"/>
      <c r="M7598" s="64"/>
      <c r="N7598" s="66" t="s">
        <v>6997</v>
      </c>
      <c r="O7598" s="66">
        <f t="shared" si="482"/>
        <v>0</v>
      </c>
      <c r="P7598" s="66"/>
      <c r="Q7598" s="65" t="str">
        <f>+IFERROR(VLOOKUP(Z7598, fechas!$B$1:$C$1036, 2,FALSE), " ")</f>
        <v xml:space="preserve"> </v>
      </c>
      <c r="R7598" s="66"/>
      <c r="S7598" s="90"/>
      <c r="T7598" s="65"/>
      <c r="U7598" s="65"/>
      <c r="V7598" s="64"/>
      <c r="W7598" s="66"/>
      <c r="X7598" s="118">
        <f t="shared" si="484"/>
        <v>1</v>
      </c>
      <c r="Y7598" s="119" t="str">
        <f>+IFERROR(VLOOKUP(G7598,fechas!$A$1:$D$292,2,FALSE), " ")</f>
        <v xml:space="preserve"> </v>
      </c>
      <c r="Z7598" s="119" t="str">
        <f t="shared" si="485"/>
        <v xml:space="preserve"> </v>
      </c>
      <c r="AA7598" s="120" t="str">
        <f ca="1">+IFERROR(IF(S7598&gt;0," ",Q7598-variables!$C$9)," ")</f>
        <v xml:space="preserve"> </v>
      </c>
    </row>
    <row r="7599" spans="2:27" s="121" customFormat="1" ht="54.95" hidden="1" customHeight="1">
      <c r="B7599" s="66">
        <f t="shared" si="483"/>
        <v>7596</v>
      </c>
      <c r="C7599" s="72"/>
      <c r="D7599" s="73"/>
      <c r="E7599" s="73"/>
      <c r="F7599" s="66"/>
      <c r="G7599" s="116"/>
      <c r="H7599" s="116"/>
      <c r="I7599" s="116"/>
      <c r="J7599" s="117"/>
      <c r="K7599" s="64"/>
      <c r="L7599" s="64"/>
      <c r="M7599" s="64"/>
      <c r="N7599" s="66" t="s">
        <v>6997</v>
      </c>
      <c r="O7599" s="66">
        <f t="shared" si="482"/>
        <v>0</v>
      </c>
      <c r="P7599" s="66"/>
      <c r="Q7599" s="65" t="str">
        <f>+IFERROR(VLOOKUP(Z7599, fechas!$B$1:$C$1036, 2,FALSE), " ")</f>
        <v xml:space="preserve"> </v>
      </c>
      <c r="R7599" s="66"/>
      <c r="S7599" s="90"/>
      <c r="T7599" s="65"/>
      <c r="U7599" s="65"/>
      <c r="V7599" s="64"/>
      <c r="W7599" s="66"/>
      <c r="X7599" s="118">
        <f t="shared" si="484"/>
        <v>1</v>
      </c>
      <c r="Y7599" s="119" t="str">
        <f>+IFERROR(VLOOKUP(G7599,fechas!$A$1:$D$292,2,FALSE), " ")</f>
        <v xml:space="preserve"> </v>
      </c>
      <c r="Z7599" s="119" t="str">
        <f t="shared" si="485"/>
        <v xml:space="preserve"> </v>
      </c>
      <c r="AA7599" s="120" t="str">
        <f ca="1">+IFERROR(IF(S7599&gt;0," ",Q7599-variables!$C$9)," ")</f>
        <v xml:space="preserve"> </v>
      </c>
    </row>
    <row r="7600" spans="2:27" s="121" customFormat="1" ht="54.95" hidden="1" customHeight="1">
      <c r="B7600" s="66">
        <f t="shared" si="483"/>
        <v>7597</v>
      </c>
      <c r="C7600" s="72"/>
      <c r="D7600" s="73"/>
      <c r="E7600" s="73"/>
      <c r="F7600" s="66"/>
      <c r="G7600" s="116"/>
      <c r="H7600" s="116"/>
      <c r="I7600" s="116"/>
      <c r="J7600" s="117"/>
      <c r="K7600" s="64"/>
      <c r="L7600" s="64"/>
      <c r="M7600" s="64"/>
      <c r="N7600" s="66" t="s">
        <v>6997</v>
      </c>
      <c r="O7600" s="66">
        <f t="shared" si="482"/>
        <v>0</v>
      </c>
      <c r="P7600" s="66"/>
      <c r="Q7600" s="65" t="str">
        <f>+IFERROR(VLOOKUP(Z7600, fechas!$B$1:$C$1036, 2,FALSE), " ")</f>
        <v xml:space="preserve"> </v>
      </c>
      <c r="R7600" s="66"/>
      <c r="S7600" s="90"/>
      <c r="T7600" s="65"/>
      <c r="U7600" s="65"/>
      <c r="V7600" s="64"/>
      <c r="W7600" s="66"/>
      <c r="X7600" s="118">
        <f t="shared" si="484"/>
        <v>1</v>
      </c>
      <c r="Y7600" s="119" t="str">
        <f>+IFERROR(VLOOKUP(G7600,fechas!$A$1:$D$292,2,FALSE), " ")</f>
        <v xml:space="preserve"> </v>
      </c>
      <c r="Z7600" s="119" t="str">
        <f t="shared" si="485"/>
        <v xml:space="preserve"> </v>
      </c>
      <c r="AA7600" s="120" t="str">
        <f ca="1">+IFERROR(IF(S7600&gt;0," ",Q7600-variables!$C$9)," ")</f>
        <v xml:space="preserve"> </v>
      </c>
    </row>
    <row r="7601" spans="2:27" s="121" customFormat="1" ht="54.95" hidden="1" customHeight="1">
      <c r="B7601" s="66">
        <f t="shared" si="483"/>
        <v>7598</v>
      </c>
      <c r="C7601" s="72"/>
      <c r="D7601" s="73"/>
      <c r="E7601" s="73"/>
      <c r="F7601" s="66"/>
      <c r="G7601" s="116"/>
      <c r="H7601" s="116"/>
      <c r="I7601" s="116"/>
      <c r="J7601" s="117"/>
      <c r="K7601" s="64"/>
      <c r="L7601" s="64"/>
      <c r="M7601" s="64"/>
      <c r="N7601" s="66" t="s">
        <v>6997</v>
      </c>
      <c r="O7601" s="66">
        <f t="shared" si="482"/>
        <v>0</v>
      </c>
      <c r="P7601" s="66"/>
      <c r="Q7601" s="65" t="str">
        <f>+IFERROR(VLOOKUP(Z7601, fechas!$B$1:$C$1036, 2,FALSE), " ")</f>
        <v xml:space="preserve"> </v>
      </c>
      <c r="R7601" s="66"/>
      <c r="S7601" s="90"/>
      <c r="T7601" s="65"/>
      <c r="U7601" s="65"/>
      <c r="V7601" s="64"/>
      <c r="W7601" s="66"/>
      <c r="X7601" s="118">
        <f t="shared" si="484"/>
        <v>1</v>
      </c>
      <c r="Y7601" s="119" t="str">
        <f>+IFERROR(VLOOKUP(G7601,fechas!$A$1:$D$292,2,FALSE), " ")</f>
        <v xml:space="preserve"> </v>
      </c>
      <c r="Z7601" s="119" t="str">
        <f t="shared" si="485"/>
        <v xml:space="preserve"> </v>
      </c>
      <c r="AA7601" s="120" t="str">
        <f ca="1">+IFERROR(IF(S7601&gt;0," ",Q7601-variables!$C$9)," ")</f>
        <v xml:space="preserve"> </v>
      </c>
    </row>
    <row r="7602" spans="2:27" s="121" customFormat="1" ht="54.95" hidden="1" customHeight="1">
      <c r="B7602" s="66">
        <f t="shared" si="483"/>
        <v>7599</v>
      </c>
      <c r="C7602" s="72"/>
      <c r="D7602" s="73"/>
      <c r="E7602" s="73"/>
      <c r="F7602" s="66"/>
      <c r="G7602" s="116"/>
      <c r="H7602" s="116"/>
      <c r="I7602" s="116"/>
      <c r="J7602" s="117"/>
      <c r="K7602" s="64"/>
      <c r="L7602" s="64"/>
      <c r="M7602" s="64"/>
      <c r="N7602" s="66" t="s">
        <v>6997</v>
      </c>
      <c r="O7602" s="66">
        <f t="shared" si="482"/>
        <v>0</v>
      </c>
      <c r="P7602" s="66"/>
      <c r="Q7602" s="65" t="str">
        <f>+IFERROR(VLOOKUP(Z7602, fechas!$B$1:$C$1036, 2,FALSE), " ")</f>
        <v xml:space="preserve"> </v>
      </c>
      <c r="R7602" s="66"/>
      <c r="S7602" s="90"/>
      <c r="T7602" s="65"/>
      <c r="U7602" s="65"/>
      <c r="V7602" s="64"/>
      <c r="W7602" s="66"/>
      <c r="X7602" s="118">
        <f t="shared" si="484"/>
        <v>1</v>
      </c>
      <c r="Y7602" s="119" t="str">
        <f>+IFERROR(VLOOKUP(G7602,fechas!$A$1:$D$292,2,FALSE), " ")</f>
        <v xml:space="preserve"> </v>
      </c>
      <c r="Z7602" s="119" t="str">
        <f t="shared" si="485"/>
        <v xml:space="preserve"> </v>
      </c>
      <c r="AA7602" s="120" t="str">
        <f ca="1">+IFERROR(IF(S7602&gt;0," ",Q7602-variables!$C$9)," ")</f>
        <v xml:space="preserve"> </v>
      </c>
    </row>
    <row r="7603" spans="2:27" s="121" customFormat="1" ht="54.95" hidden="1" customHeight="1">
      <c r="B7603" s="66">
        <f t="shared" si="483"/>
        <v>7600</v>
      </c>
      <c r="C7603" s="72"/>
      <c r="D7603" s="73"/>
      <c r="E7603" s="73"/>
      <c r="F7603" s="66"/>
      <c r="G7603" s="116"/>
      <c r="H7603" s="116"/>
      <c r="I7603" s="116"/>
      <c r="J7603" s="117"/>
      <c r="K7603" s="64"/>
      <c r="L7603" s="64"/>
      <c r="M7603" s="64"/>
      <c r="N7603" s="66" t="s">
        <v>6997</v>
      </c>
      <c r="O7603" s="66">
        <f t="shared" si="482"/>
        <v>0</v>
      </c>
      <c r="P7603" s="66"/>
      <c r="Q7603" s="65" t="str">
        <f>+IFERROR(VLOOKUP(Z7603, fechas!$B$1:$C$1036, 2,FALSE), " ")</f>
        <v xml:space="preserve"> </v>
      </c>
      <c r="R7603" s="66"/>
      <c r="S7603" s="90"/>
      <c r="T7603" s="65"/>
      <c r="U7603" s="65"/>
      <c r="V7603" s="64"/>
      <c r="W7603" s="66"/>
      <c r="X7603" s="118">
        <f t="shared" si="484"/>
        <v>1</v>
      </c>
      <c r="Y7603" s="119" t="str">
        <f>+IFERROR(VLOOKUP(G7603,fechas!$A$1:$D$292,2,FALSE), " ")</f>
        <v xml:space="preserve"> </v>
      </c>
      <c r="Z7603" s="119" t="str">
        <f t="shared" si="485"/>
        <v xml:space="preserve"> </v>
      </c>
      <c r="AA7603" s="120" t="str">
        <f ca="1">+IFERROR(IF(S7603&gt;0," ",Q7603-variables!$C$9)," ")</f>
        <v xml:space="preserve"> </v>
      </c>
    </row>
    <row r="7604" spans="2:27" s="121" customFormat="1" ht="54.95" hidden="1" customHeight="1">
      <c r="B7604" s="66">
        <f t="shared" si="483"/>
        <v>7601</v>
      </c>
      <c r="C7604" s="72"/>
      <c r="D7604" s="73"/>
      <c r="E7604" s="73"/>
      <c r="F7604" s="66"/>
      <c r="G7604" s="116"/>
      <c r="H7604" s="116"/>
      <c r="I7604" s="116"/>
      <c r="J7604" s="117"/>
      <c r="K7604" s="64"/>
      <c r="L7604" s="64"/>
      <c r="M7604" s="64"/>
      <c r="N7604" s="66" t="s">
        <v>6997</v>
      </c>
      <c r="O7604" s="66">
        <f t="shared" si="482"/>
        <v>0</v>
      </c>
      <c r="P7604" s="66"/>
      <c r="Q7604" s="65" t="str">
        <f>+IFERROR(VLOOKUP(Z7604, fechas!$B$1:$C$1036, 2,FALSE), " ")</f>
        <v xml:space="preserve"> </v>
      </c>
      <c r="R7604" s="66"/>
      <c r="S7604" s="90"/>
      <c r="T7604" s="65"/>
      <c r="U7604" s="65"/>
      <c r="V7604" s="64"/>
      <c r="W7604" s="66"/>
      <c r="X7604" s="118">
        <f t="shared" si="484"/>
        <v>1</v>
      </c>
      <c r="Y7604" s="119" t="str">
        <f>+IFERROR(VLOOKUP(G7604,fechas!$A$1:$D$292,2,FALSE), " ")</f>
        <v xml:space="preserve"> </v>
      </c>
      <c r="Z7604" s="119" t="str">
        <f t="shared" si="485"/>
        <v xml:space="preserve"> </v>
      </c>
      <c r="AA7604" s="120" t="str">
        <f ca="1">+IFERROR(IF(S7604&gt;0," ",Q7604-variables!$C$9)," ")</f>
        <v xml:space="preserve"> </v>
      </c>
    </row>
    <row r="7605" spans="2:27" s="121" customFormat="1" ht="54.95" hidden="1" customHeight="1">
      <c r="B7605" s="66">
        <f t="shared" si="483"/>
        <v>7602</v>
      </c>
      <c r="C7605" s="72"/>
      <c r="D7605" s="73"/>
      <c r="E7605" s="73"/>
      <c r="F7605" s="66"/>
      <c r="G7605" s="116"/>
      <c r="H7605" s="116"/>
      <c r="I7605" s="116"/>
      <c r="J7605" s="117"/>
      <c r="K7605" s="64"/>
      <c r="L7605" s="64"/>
      <c r="M7605" s="64"/>
      <c r="N7605" s="66" t="s">
        <v>6997</v>
      </c>
      <c r="O7605" s="66">
        <f t="shared" si="482"/>
        <v>0</v>
      </c>
      <c r="P7605" s="66"/>
      <c r="Q7605" s="65" t="str">
        <f>+IFERROR(VLOOKUP(Z7605, fechas!$B$1:$C$1036, 2,FALSE), " ")</f>
        <v xml:space="preserve"> </v>
      </c>
      <c r="R7605" s="66"/>
      <c r="S7605" s="90"/>
      <c r="T7605" s="65"/>
      <c r="U7605" s="65"/>
      <c r="V7605" s="64"/>
      <c r="W7605" s="66"/>
      <c r="X7605" s="118">
        <f t="shared" si="484"/>
        <v>1</v>
      </c>
      <c r="Y7605" s="119" t="str">
        <f>+IFERROR(VLOOKUP(G7605,fechas!$A$1:$D$292,2,FALSE), " ")</f>
        <v xml:space="preserve"> </v>
      </c>
      <c r="Z7605" s="119" t="str">
        <f t="shared" si="485"/>
        <v xml:space="preserve"> </v>
      </c>
      <c r="AA7605" s="120" t="str">
        <f ca="1">+IFERROR(IF(S7605&gt;0," ",Q7605-variables!$C$9)," ")</f>
        <v xml:space="preserve"> </v>
      </c>
    </row>
    <row r="7606" spans="2:27" s="121" customFormat="1" ht="54.95" hidden="1" customHeight="1">
      <c r="B7606" s="66">
        <f t="shared" si="483"/>
        <v>7603</v>
      </c>
      <c r="C7606" s="72"/>
      <c r="D7606" s="73"/>
      <c r="E7606" s="73"/>
      <c r="F7606" s="66"/>
      <c r="G7606" s="116"/>
      <c r="H7606" s="116"/>
      <c r="I7606" s="116"/>
      <c r="J7606" s="117"/>
      <c r="K7606" s="64"/>
      <c r="L7606" s="64"/>
      <c r="M7606" s="64"/>
      <c r="N7606" s="66" t="s">
        <v>6997</v>
      </c>
      <c r="O7606" s="66">
        <f t="shared" si="482"/>
        <v>0</v>
      </c>
      <c r="P7606" s="66"/>
      <c r="Q7606" s="65" t="str">
        <f>+IFERROR(VLOOKUP(Z7606, fechas!$B$1:$C$1036, 2,FALSE), " ")</f>
        <v xml:space="preserve"> </v>
      </c>
      <c r="R7606" s="66"/>
      <c r="S7606" s="90"/>
      <c r="T7606" s="65"/>
      <c r="U7606" s="65"/>
      <c r="V7606" s="64"/>
      <c r="W7606" s="66"/>
      <c r="X7606" s="118">
        <f t="shared" si="484"/>
        <v>1</v>
      </c>
      <c r="Y7606" s="119" t="str">
        <f>+IFERROR(VLOOKUP(G7606,fechas!$A$1:$D$292,2,FALSE), " ")</f>
        <v xml:space="preserve"> </v>
      </c>
      <c r="Z7606" s="119" t="str">
        <f t="shared" si="485"/>
        <v xml:space="preserve"> </v>
      </c>
      <c r="AA7606" s="120" t="str">
        <f ca="1">+IFERROR(IF(S7606&gt;0," ",Q7606-variables!$C$9)," ")</f>
        <v xml:space="preserve"> </v>
      </c>
    </row>
    <row r="7607" spans="2:27" s="121" customFormat="1" ht="54.95" hidden="1" customHeight="1">
      <c r="B7607" s="66">
        <f t="shared" si="483"/>
        <v>7604</v>
      </c>
      <c r="C7607" s="72"/>
      <c r="D7607" s="73"/>
      <c r="E7607" s="73"/>
      <c r="F7607" s="66"/>
      <c r="G7607" s="116"/>
      <c r="H7607" s="116"/>
      <c r="I7607" s="116"/>
      <c r="J7607" s="117"/>
      <c r="K7607" s="64"/>
      <c r="L7607" s="64"/>
      <c r="M7607" s="64"/>
      <c r="N7607" s="66" t="s">
        <v>6997</v>
      </c>
      <c r="O7607" s="66">
        <f t="shared" si="482"/>
        <v>0</v>
      </c>
      <c r="P7607" s="66"/>
      <c r="Q7607" s="65" t="str">
        <f>+IFERROR(VLOOKUP(Z7607, fechas!$B$1:$C$1036, 2,FALSE), " ")</f>
        <v xml:space="preserve"> </v>
      </c>
      <c r="R7607" s="66"/>
      <c r="S7607" s="90"/>
      <c r="T7607" s="65"/>
      <c r="U7607" s="65"/>
      <c r="V7607" s="64"/>
      <c r="W7607" s="66"/>
      <c r="X7607" s="118">
        <f t="shared" si="484"/>
        <v>1</v>
      </c>
      <c r="Y7607" s="119" t="str">
        <f>+IFERROR(VLOOKUP(G7607,fechas!$A$1:$D$292,2,FALSE), " ")</f>
        <v xml:space="preserve"> </v>
      </c>
      <c r="Z7607" s="119" t="str">
        <f t="shared" si="485"/>
        <v xml:space="preserve"> </v>
      </c>
      <c r="AA7607" s="120" t="str">
        <f ca="1">+IFERROR(IF(S7607&gt;0," ",Q7607-variables!$C$9)," ")</f>
        <v xml:space="preserve"> </v>
      </c>
    </row>
    <row r="7608" spans="2:27" s="121" customFormat="1" ht="54.95" hidden="1" customHeight="1">
      <c r="B7608" s="66">
        <f t="shared" si="483"/>
        <v>7605</v>
      </c>
      <c r="C7608" s="72"/>
      <c r="D7608" s="73"/>
      <c r="E7608" s="73"/>
      <c r="F7608" s="66"/>
      <c r="G7608" s="116"/>
      <c r="H7608" s="116"/>
      <c r="I7608" s="116"/>
      <c r="J7608" s="117"/>
      <c r="K7608" s="64"/>
      <c r="L7608" s="64"/>
      <c r="M7608" s="64"/>
      <c r="N7608" s="66" t="s">
        <v>6997</v>
      </c>
      <c r="O7608" s="66">
        <f t="shared" si="482"/>
        <v>0</v>
      </c>
      <c r="P7608" s="66"/>
      <c r="Q7608" s="65" t="str">
        <f>+IFERROR(VLOOKUP(Z7608, fechas!$B$1:$C$1036, 2,FALSE), " ")</f>
        <v xml:space="preserve"> </v>
      </c>
      <c r="R7608" s="66"/>
      <c r="S7608" s="90"/>
      <c r="T7608" s="65"/>
      <c r="U7608" s="65"/>
      <c r="V7608" s="64"/>
      <c r="W7608" s="66"/>
      <c r="X7608" s="118">
        <f t="shared" si="484"/>
        <v>1</v>
      </c>
      <c r="Y7608" s="119" t="str">
        <f>+IFERROR(VLOOKUP(G7608,fechas!$A$1:$D$292,2,FALSE), " ")</f>
        <v xml:space="preserve"> </v>
      </c>
      <c r="Z7608" s="119" t="str">
        <f t="shared" si="485"/>
        <v xml:space="preserve"> </v>
      </c>
      <c r="AA7608" s="120" t="str">
        <f ca="1">+IFERROR(IF(S7608&gt;0," ",Q7608-variables!$C$9)," ")</f>
        <v xml:space="preserve"> </v>
      </c>
    </row>
    <row r="7609" spans="2:27" s="121" customFormat="1" ht="54.95" hidden="1" customHeight="1">
      <c r="B7609" s="66">
        <f t="shared" si="483"/>
        <v>7606</v>
      </c>
      <c r="C7609" s="72"/>
      <c r="D7609" s="73"/>
      <c r="E7609" s="73"/>
      <c r="F7609" s="66"/>
      <c r="G7609" s="116"/>
      <c r="H7609" s="116"/>
      <c r="I7609" s="116"/>
      <c r="J7609" s="117"/>
      <c r="K7609" s="64"/>
      <c r="L7609" s="64"/>
      <c r="M7609" s="64"/>
      <c r="N7609" s="66" t="s">
        <v>6997</v>
      </c>
      <c r="O7609" s="66">
        <f t="shared" si="482"/>
        <v>0</v>
      </c>
      <c r="P7609" s="66"/>
      <c r="Q7609" s="65" t="str">
        <f>+IFERROR(VLOOKUP(Z7609, fechas!$B$1:$C$1036, 2,FALSE), " ")</f>
        <v xml:space="preserve"> </v>
      </c>
      <c r="R7609" s="66"/>
      <c r="S7609" s="90"/>
      <c r="T7609" s="65"/>
      <c r="U7609" s="65"/>
      <c r="V7609" s="64"/>
      <c r="W7609" s="66"/>
      <c r="X7609" s="118">
        <f t="shared" si="484"/>
        <v>1</v>
      </c>
      <c r="Y7609" s="119" t="str">
        <f>+IFERROR(VLOOKUP(G7609,fechas!$A$1:$D$292,2,FALSE), " ")</f>
        <v xml:space="preserve"> </v>
      </c>
      <c r="Z7609" s="119" t="str">
        <f t="shared" si="485"/>
        <v xml:space="preserve"> </v>
      </c>
      <c r="AA7609" s="120" t="str">
        <f ca="1">+IFERROR(IF(S7609&gt;0," ",Q7609-variables!$C$9)," ")</f>
        <v xml:space="preserve"> </v>
      </c>
    </row>
    <row r="7610" spans="2:27" s="121" customFormat="1" ht="54.95" hidden="1" customHeight="1">
      <c r="B7610" s="66">
        <f t="shared" si="483"/>
        <v>7607</v>
      </c>
      <c r="C7610" s="72"/>
      <c r="D7610" s="73"/>
      <c r="E7610" s="73"/>
      <c r="F7610" s="66"/>
      <c r="G7610" s="116"/>
      <c r="H7610" s="116"/>
      <c r="I7610" s="116"/>
      <c r="J7610" s="117"/>
      <c r="K7610" s="64"/>
      <c r="L7610" s="64"/>
      <c r="M7610" s="64"/>
      <c r="N7610" s="66" t="s">
        <v>6997</v>
      </c>
      <c r="O7610" s="66">
        <f t="shared" si="482"/>
        <v>0</v>
      </c>
      <c r="P7610" s="66"/>
      <c r="Q7610" s="65" t="str">
        <f>+IFERROR(VLOOKUP(Z7610, fechas!$B$1:$C$1036, 2,FALSE), " ")</f>
        <v xml:space="preserve"> </v>
      </c>
      <c r="R7610" s="66"/>
      <c r="S7610" s="90"/>
      <c r="T7610" s="65"/>
      <c r="U7610" s="65"/>
      <c r="V7610" s="64"/>
      <c r="W7610" s="66"/>
      <c r="X7610" s="118">
        <f t="shared" si="484"/>
        <v>1</v>
      </c>
      <c r="Y7610" s="119" t="str">
        <f>+IFERROR(VLOOKUP(G7610,fechas!$A$1:$D$292,2,FALSE), " ")</f>
        <v xml:space="preserve"> </v>
      </c>
      <c r="Z7610" s="119" t="str">
        <f t="shared" si="485"/>
        <v xml:space="preserve"> </v>
      </c>
      <c r="AA7610" s="120" t="str">
        <f ca="1">+IFERROR(IF(S7610&gt;0," ",Q7610-variables!$C$9)," ")</f>
        <v xml:space="preserve"> </v>
      </c>
    </row>
    <row r="7611" spans="2:27" s="121" customFormat="1" ht="54.95" hidden="1" customHeight="1">
      <c r="B7611" s="66">
        <f t="shared" si="483"/>
        <v>7608</v>
      </c>
      <c r="C7611" s="72"/>
      <c r="D7611" s="73"/>
      <c r="E7611" s="73"/>
      <c r="F7611" s="66"/>
      <c r="G7611" s="116"/>
      <c r="H7611" s="116"/>
      <c r="I7611" s="116"/>
      <c r="J7611" s="117"/>
      <c r="K7611" s="64"/>
      <c r="L7611" s="64"/>
      <c r="M7611" s="64"/>
      <c r="N7611" s="66" t="s">
        <v>6997</v>
      </c>
      <c r="O7611" s="66">
        <f t="shared" ref="O7611:O7674" si="486">S7611-G7611</f>
        <v>0</v>
      </c>
      <c r="P7611" s="66"/>
      <c r="Q7611" s="65" t="str">
        <f>+IFERROR(VLOOKUP(Z7611, fechas!$B$1:$C$1036, 2,FALSE), " ")</f>
        <v xml:space="preserve"> </v>
      </c>
      <c r="R7611" s="66"/>
      <c r="S7611" s="90"/>
      <c r="T7611" s="65"/>
      <c r="U7611" s="65"/>
      <c r="V7611" s="64"/>
      <c r="W7611" s="66"/>
      <c r="X7611" s="118">
        <f t="shared" si="484"/>
        <v>1</v>
      </c>
      <c r="Y7611" s="119" t="str">
        <f>+IFERROR(VLOOKUP(G7611,fechas!$A$1:$D$292,2,FALSE), " ")</f>
        <v xml:space="preserve"> </v>
      </c>
      <c r="Z7611" s="119" t="str">
        <f t="shared" si="485"/>
        <v xml:space="preserve"> </v>
      </c>
      <c r="AA7611" s="120" t="str">
        <f ca="1">+IFERROR(IF(S7611&gt;0," ",Q7611-variables!$C$9)," ")</f>
        <v xml:space="preserve"> </v>
      </c>
    </row>
    <row r="7612" spans="2:27" s="121" customFormat="1" ht="54.95" hidden="1" customHeight="1">
      <c r="B7612" s="66">
        <f t="shared" si="483"/>
        <v>7609</v>
      </c>
      <c r="C7612" s="72"/>
      <c r="D7612" s="73"/>
      <c r="E7612" s="73"/>
      <c r="F7612" s="66"/>
      <c r="G7612" s="116"/>
      <c r="H7612" s="116"/>
      <c r="I7612" s="116"/>
      <c r="J7612" s="117"/>
      <c r="K7612" s="64"/>
      <c r="L7612" s="64"/>
      <c r="M7612" s="64"/>
      <c r="N7612" s="66" t="s">
        <v>6997</v>
      </c>
      <c r="O7612" s="66">
        <f t="shared" si="486"/>
        <v>0</v>
      </c>
      <c r="P7612" s="66"/>
      <c r="Q7612" s="65" t="str">
        <f>+IFERROR(VLOOKUP(Z7612, fechas!$B$1:$C$1036, 2,FALSE), " ")</f>
        <v xml:space="preserve"> </v>
      </c>
      <c r="R7612" s="66"/>
      <c r="S7612" s="90"/>
      <c r="T7612" s="65"/>
      <c r="U7612" s="65"/>
      <c r="V7612" s="64"/>
      <c r="W7612" s="66"/>
      <c r="X7612" s="118">
        <f t="shared" si="484"/>
        <v>1</v>
      </c>
      <c r="Y7612" s="119" t="str">
        <f>+IFERROR(VLOOKUP(G7612,fechas!$A$1:$D$292,2,FALSE), " ")</f>
        <v xml:space="preserve"> </v>
      </c>
      <c r="Z7612" s="119" t="str">
        <f t="shared" si="485"/>
        <v xml:space="preserve"> </v>
      </c>
      <c r="AA7612" s="120" t="str">
        <f ca="1">+IFERROR(IF(S7612&gt;0," ",Q7612-variables!$C$9)," ")</f>
        <v xml:space="preserve"> </v>
      </c>
    </row>
    <row r="7613" spans="2:27" s="121" customFormat="1" ht="54.95" hidden="1" customHeight="1">
      <c r="B7613" s="66">
        <f t="shared" si="483"/>
        <v>7610</v>
      </c>
      <c r="C7613" s="72"/>
      <c r="D7613" s="73"/>
      <c r="E7613" s="73"/>
      <c r="F7613" s="66"/>
      <c r="G7613" s="116"/>
      <c r="H7613" s="116"/>
      <c r="I7613" s="116"/>
      <c r="J7613" s="117"/>
      <c r="K7613" s="64"/>
      <c r="L7613" s="64"/>
      <c r="M7613" s="64"/>
      <c r="N7613" s="66" t="s">
        <v>6997</v>
      </c>
      <c r="O7613" s="66">
        <f t="shared" si="486"/>
        <v>0</v>
      </c>
      <c r="P7613" s="66"/>
      <c r="Q7613" s="65" t="str">
        <f>+IFERROR(VLOOKUP(Z7613, fechas!$B$1:$C$1036, 2,FALSE), " ")</f>
        <v xml:space="preserve"> </v>
      </c>
      <c r="R7613" s="66"/>
      <c r="S7613" s="90"/>
      <c r="T7613" s="65"/>
      <c r="U7613" s="65"/>
      <c r="V7613" s="64"/>
      <c r="W7613" s="66"/>
      <c r="X7613" s="118">
        <f t="shared" si="484"/>
        <v>1</v>
      </c>
      <c r="Y7613" s="119" t="str">
        <f>+IFERROR(VLOOKUP(G7613,fechas!$A$1:$D$292,2,FALSE), " ")</f>
        <v xml:space="preserve"> </v>
      </c>
      <c r="Z7613" s="119" t="str">
        <f t="shared" si="485"/>
        <v xml:space="preserve"> </v>
      </c>
      <c r="AA7613" s="120" t="str">
        <f ca="1">+IFERROR(IF(S7613&gt;0," ",Q7613-variables!$C$9)," ")</f>
        <v xml:space="preserve"> </v>
      </c>
    </row>
    <row r="7614" spans="2:27" s="121" customFormat="1" ht="54.95" hidden="1" customHeight="1">
      <c r="B7614" s="66">
        <f t="shared" si="483"/>
        <v>7611</v>
      </c>
      <c r="C7614" s="72"/>
      <c r="D7614" s="73"/>
      <c r="E7614" s="73"/>
      <c r="F7614" s="66"/>
      <c r="G7614" s="116"/>
      <c r="H7614" s="116"/>
      <c r="I7614" s="116"/>
      <c r="J7614" s="117"/>
      <c r="K7614" s="64"/>
      <c r="L7614" s="64"/>
      <c r="M7614" s="64"/>
      <c r="N7614" s="66" t="s">
        <v>6997</v>
      </c>
      <c r="O7614" s="66">
        <f t="shared" si="486"/>
        <v>0</v>
      </c>
      <c r="P7614" s="66"/>
      <c r="Q7614" s="65" t="str">
        <f>+IFERROR(VLOOKUP(Z7614, fechas!$B$1:$C$1036, 2,FALSE), " ")</f>
        <v xml:space="preserve"> </v>
      </c>
      <c r="R7614" s="66"/>
      <c r="S7614" s="90"/>
      <c r="T7614" s="65"/>
      <c r="U7614" s="65"/>
      <c r="V7614" s="64"/>
      <c r="W7614" s="66"/>
      <c r="X7614" s="118">
        <f t="shared" si="484"/>
        <v>1</v>
      </c>
      <c r="Y7614" s="119" t="str">
        <f>+IFERROR(VLOOKUP(G7614,fechas!$A$1:$D$292,2,FALSE), " ")</f>
        <v xml:space="preserve"> </v>
      </c>
      <c r="Z7614" s="119" t="str">
        <f t="shared" si="485"/>
        <v xml:space="preserve"> </v>
      </c>
      <c r="AA7614" s="120" t="str">
        <f ca="1">+IFERROR(IF(S7614&gt;0," ",Q7614-variables!$C$9)," ")</f>
        <v xml:space="preserve"> </v>
      </c>
    </row>
    <row r="7615" spans="2:27" s="121" customFormat="1" ht="54.95" hidden="1" customHeight="1">
      <c r="B7615" s="66">
        <f t="shared" si="483"/>
        <v>7612</v>
      </c>
      <c r="C7615" s="72"/>
      <c r="D7615" s="73"/>
      <c r="E7615" s="73"/>
      <c r="F7615" s="66"/>
      <c r="G7615" s="116"/>
      <c r="H7615" s="116"/>
      <c r="I7615" s="116"/>
      <c r="J7615" s="117"/>
      <c r="K7615" s="64"/>
      <c r="L7615" s="64"/>
      <c r="M7615" s="64"/>
      <c r="N7615" s="66" t="s">
        <v>6997</v>
      </c>
      <c r="O7615" s="66">
        <f t="shared" si="486"/>
        <v>0</v>
      </c>
      <c r="P7615" s="66"/>
      <c r="Q7615" s="65" t="str">
        <f>+IFERROR(VLOOKUP(Z7615, fechas!$B$1:$C$1036, 2,FALSE), " ")</f>
        <v xml:space="preserve"> </v>
      </c>
      <c r="R7615" s="66"/>
      <c r="S7615" s="90"/>
      <c r="T7615" s="65"/>
      <c r="U7615" s="65"/>
      <c r="V7615" s="64"/>
      <c r="W7615" s="66"/>
      <c r="X7615" s="118">
        <f t="shared" si="484"/>
        <v>1</v>
      </c>
      <c r="Y7615" s="119" t="str">
        <f>+IFERROR(VLOOKUP(G7615,fechas!$A$1:$D$292,2,FALSE), " ")</f>
        <v xml:space="preserve"> </v>
      </c>
      <c r="Z7615" s="119" t="str">
        <f t="shared" si="485"/>
        <v xml:space="preserve"> </v>
      </c>
      <c r="AA7615" s="120" t="str">
        <f ca="1">+IFERROR(IF(S7615&gt;0," ",Q7615-variables!$C$9)," ")</f>
        <v xml:space="preserve"> </v>
      </c>
    </row>
    <row r="7616" spans="2:27" s="121" customFormat="1" ht="54.95" hidden="1" customHeight="1">
      <c r="B7616" s="66">
        <f t="shared" si="483"/>
        <v>7613</v>
      </c>
      <c r="C7616" s="72"/>
      <c r="D7616" s="73"/>
      <c r="E7616" s="73"/>
      <c r="F7616" s="66"/>
      <c r="G7616" s="116"/>
      <c r="H7616" s="116"/>
      <c r="I7616" s="116"/>
      <c r="J7616" s="117"/>
      <c r="K7616" s="64"/>
      <c r="L7616" s="64"/>
      <c r="M7616" s="64"/>
      <c r="N7616" s="66" t="s">
        <v>6997</v>
      </c>
      <c r="O7616" s="66">
        <f t="shared" si="486"/>
        <v>0</v>
      </c>
      <c r="P7616" s="66"/>
      <c r="Q7616" s="65" t="str">
        <f>+IFERROR(VLOOKUP(Z7616, fechas!$B$1:$C$1036, 2,FALSE), " ")</f>
        <v xml:space="preserve"> </v>
      </c>
      <c r="R7616" s="66"/>
      <c r="S7616" s="90"/>
      <c r="T7616" s="65"/>
      <c r="U7616" s="65"/>
      <c r="V7616" s="64"/>
      <c r="W7616" s="66"/>
      <c r="X7616" s="118">
        <f t="shared" si="484"/>
        <v>1</v>
      </c>
      <c r="Y7616" s="119" t="str">
        <f>+IFERROR(VLOOKUP(G7616,fechas!$A$1:$D$292,2,FALSE), " ")</f>
        <v xml:space="preserve"> </v>
      </c>
      <c r="Z7616" s="119" t="str">
        <f t="shared" si="485"/>
        <v xml:space="preserve"> </v>
      </c>
      <c r="AA7616" s="120" t="str">
        <f ca="1">+IFERROR(IF(S7616&gt;0," ",Q7616-variables!$C$9)," ")</f>
        <v xml:space="preserve"> </v>
      </c>
    </row>
    <row r="7617" spans="2:27" s="121" customFormat="1" ht="54.95" hidden="1" customHeight="1">
      <c r="B7617" s="66">
        <f t="shared" ref="B7617:B7680" si="487">B7616+1</f>
        <v>7614</v>
      </c>
      <c r="C7617" s="72"/>
      <c r="D7617" s="73"/>
      <c r="E7617" s="73"/>
      <c r="F7617" s="66"/>
      <c r="G7617" s="116"/>
      <c r="H7617" s="116"/>
      <c r="I7617" s="116"/>
      <c r="J7617" s="117"/>
      <c r="K7617" s="64"/>
      <c r="L7617" s="64"/>
      <c r="M7617" s="64"/>
      <c r="N7617" s="66" t="s">
        <v>6997</v>
      </c>
      <c r="O7617" s="66">
        <f t="shared" si="486"/>
        <v>0</v>
      </c>
      <c r="P7617" s="66"/>
      <c r="Q7617" s="65" t="str">
        <f>+IFERROR(VLOOKUP(Z7617, fechas!$B$1:$C$1036, 2,FALSE), " ")</f>
        <v xml:space="preserve"> </v>
      </c>
      <c r="R7617" s="66"/>
      <c r="S7617" s="90"/>
      <c r="T7617" s="65"/>
      <c r="U7617" s="65"/>
      <c r="V7617" s="64"/>
      <c r="W7617" s="66"/>
      <c r="X7617" s="118">
        <f t="shared" si="484"/>
        <v>1</v>
      </c>
      <c r="Y7617" s="119" t="str">
        <f>+IFERROR(VLOOKUP(G7617,fechas!$A$1:$D$292,2,FALSE), " ")</f>
        <v xml:space="preserve"> </v>
      </c>
      <c r="Z7617" s="119" t="str">
        <f t="shared" si="485"/>
        <v xml:space="preserve"> </v>
      </c>
      <c r="AA7617" s="120" t="str">
        <f ca="1">+IFERROR(IF(S7617&gt;0," ",Q7617-variables!$C$9)," ")</f>
        <v xml:space="preserve"> </v>
      </c>
    </row>
    <row r="7618" spans="2:27" s="121" customFormat="1" ht="54.95" hidden="1" customHeight="1">
      <c r="B7618" s="66">
        <f t="shared" si="487"/>
        <v>7615</v>
      </c>
      <c r="C7618" s="72"/>
      <c r="D7618" s="73"/>
      <c r="E7618" s="73"/>
      <c r="F7618" s="66"/>
      <c r="G7618" s="116"/>
      <c r="H7618" s="116"/>
      <c r="I7618" s="116"/>
      <c r="J7618" s="117"/>
      <c r="K7618" s="64"/>
      <c r="L7618" s="64"/>
      <c r="M7618" s="64"/>
      <c r="N7618" s="66" t="s">
        <v>6997</v>
      </c>
      <c r="O7618" s="66">
        <f t="shared" si="486"/>
        <v>0</v>
      </c>
      <c r="P7618" s="66"/>
      <c r="Q7618" s="65" t="str">
        <f>+IFERROR(VLOOKUP(Z7618, fechas!$B$1:$C$1036, 2,FALSE), " ")</f>
        <v xml:space="preserve"> </v>
      </c>
      <c r="R7618" s="66"/>
      <c r="S7618" s="90"/>
      <c r="T7618" s="65"/>
      <c r="U7618" s="65"/>
      <c r="V7618" s="64"/>
      <c r="W7618" s="66"/>
      <c r="X7618" s="118">
        <f t="shared" si="484"/>
        <v>1</v>
      </c>
      <c r="Y7618" s="119" t="str">
        <f>+IFERROR(VLOOKUP(G7618,fechas!$A$1:$D$292,2,FALSE), " ")</f>
        <v xml:space="preserve"> </v>
      </c>
      <c r="Z7618" s="119" t="str">
        <f t="shared" si="485"/>
        <v xml:space="preserve"> </v>
      </c>
      <c r="AA7618" s="120" t="str">
        <f ca="1">+IFERROR(IF(S7618&gt;0," ",Q7618-variables!$C$9)," ")</f>
        <v xml:space="preserve"> </v>
      </c>
    </row>
    <row r="7619" spans="2:27" s="121" customFormat="1" ht="54.95" hidden="1" customHeight="1">
      <c r="B7619" s="66">
        <f t="shared" si="487"/>
        <v>7616</v>
      </c>
      <c r="C7619" s="72"/>
      <c r="D7619" s="73"/>
      <c r="E7619" s="73"/>
      <c r="F7619" s="66"/>
      <c r="G7619" s="116"/>
      <c r="H7619" s="116"/>
      <c r="I7619" s="116"/>
      <c r="J7619" s="117"/>
      <c r="K7619" s="64"/>
      <c r="L7619" s="64"/>
      <c r="M7619" s="64"/>
      <c r="N7619" s="66" t="s">
        <v>6997</v>
      </c>
      <c r="O7619" s="66">
        <f t="shared" si="486"/>
        <v>0</v>
      </c>
      <c r="P7619" s="66"/>
      <c r="Q7619" s="65" t="str">
        <f>+IFERROR(VLOOKUP(Z7619, fechas!$B$1:$C$1036, 2,FALSE), " ")</f>
        <v xml:space="preserve"> </v>
      </c>
      <c r="R7619" s="66"/>
      <c r="S7619" s="90"/>
      <c r="T7619" s="65"/>
      <c r="U7619" s="65"/>
      <c r="V7619" s="64"/>
      <c r="W7619" s="66"/>
      <c r="X7619" s="118">
        <f t="shared" si="484"/>
        <v>1</v>
      </c>
      <c r="Y7619" s="119" t="str">
        <f>+IFERROR(VLOOKUP(G7619,fechas!$A$1:$D$292,2,FALSE), " ")</f>
        <v xml:space="preserve"> </v>
      </c>
      <c r="Z7619" s="119" t="str">
        <f t="shared" si="485"/>
        <v xml:space="preserve"> </v>
      </c>
      <c r="AA7619" s="120" t="str">
        <f ca="1">+IFERROR(IF(S7619&gt;0," ",Q7619-variables!$C$9)," ")</f>
        <v xml:space="preserve"> </v>
      </c>
    </row>
    <row r="7620" spans="2:27" s="121" customFormat="1" ht="54.95" hidden="1" customHeight="1">
      <c r="B7620" s="66">
        <f t="shared" si="487"/>
        <v>7617</v>
      </c>
      <c r="C7620" s="72"/>
      <c r="D7620" s="73"/>
      <c r="E7620" s="73"/>
      <c r="F7620" s="66"/>
      <c r="G7620" s="116"/>
      <c r="H7620" s="116"/>
      <c r="I7620" s="116"/>
      <c r="J7620" s="117"/>
      <c r="K7620" s="64"/>
      <c r="L7620" s="64"/>
      <c r="M7620" s="64"/>
      <c r="N7620" s="66" t="s">
        <v>6997</v>
      </c>
      <c r="O7620" s="66">
        <f t="shared" si="486"/>
        <v>0</v>
      </c>
      <c r="P7620" s="66"/>
      <c r="Q7620" s="65" t="str">
        <f>+IFERROR(VLOOKUP(Z7620, fechas!$B$1:$C$1036, 2,FALSE), " ")</f>
        <v xml:space="preserve"> </v>
      </c>
      <c r="R7620" s="66"/>
      <c r="S7620" s="90"/>
      <c r="T7620" s="65"/>
      <c r="U7620" s="65"/>
      <c r="V7620" s="64"/>
      <c r="W7620" s="66"/>
      <c r="X7620" s="118">
        <f t="shared" ref="X7620:X7683" si="488">IF(N7620="PENDIENTE",1,0)</f>
        <v>1</v>
      </c>
      <c r="Y7620" s="119" t="str">
        <f>+IFERROR(VLOOKUP(G7620,fechas!$A$1:$D$292,2,FALSE), " ")</f>
        <v xml:space="preserve"> </v>
      </c>
      <c r="Z7620" s="119" t="str">
        <f t="shared" ref="Z7620:Z7683" si="489">+IFERROR(Y7620+P7620, " ")</f>
        <v xml:space="preserve"> </v>
      </c>
      <c r="AA7620" s="120" t="str">
        <f ca="1">+IFERROR(IF(S7620&gt;0," ",Q7620-variables!$C$9)," ")</f>
        <v xml:space="preserve"> </v>
      </c>
    </row>
    <row r="7621" spans="2:27" s="121" customFormat="1" ht="54.95" hidden="1" customHeight="1">
      <c r="B7621" s="66">
        <f t="shared" si="487"/>
        <v>7618</v>
      </c>
      <c r="C7621" s="72"/>
      <c r="D7621" s="73"/>
      <c r="E7621" s="73"/>
      <c r="F7621" s="66"/>
      <c r="G7621" s="116"/>
      <c r="H7621" s="116"/>
      <c r="I7621" s="116"/>
      <c r="J7621" s="117"/>
      <c r="K7621" s="64"/>
      <c r="L7621" s="64"/>
      <c r="M7621" s="64"/>
      <c r="N7621" s="66" t="s">
        <v>6997</v>
      </c>
      <c r="O7621" s="66">
        <f t="shared" si="486"/>
        <v>0</v>
      </c>
      <c r="P7621" s="66"/>
      <c r="Q7621" s="65" t="str">
        <f>+IFERROR(VLOOKUP(Z7621, fechas!$B$1:$C$1036, 2,FALSE), " ")</f>
        <v xml:space="preserve"> </v>
      </c>
      <c r="R7621" s="66"/>
      <c r="S7621" s="90"/>
      <c r="T7621" s="65"/>
      <c r="U7621" s="65"/>
      <c r="V7621" s="64"/>
      <c r="W7621" s="66"/>
      <c r="X7621" s="118">
        <f t="shared" si="488"/>
        <v>1</v>
      </c>
      <c r="Y7621" s="119" t="str">
        <f>+IFERROR(VLOOKUP(G7621,fechas!$A$1:$D$292,2,FALSE), " ")</f>
        <v xml:space="preserve"> </v>
      </c>
      <c r="Z7621" s="119" t="str">
        <f t="shared" si="489"/>
        <v xml:space="preserve"> </v>
      </c>
      <c r="AA7621" s="120" t="str">
        <f ca="1">+IFERROR(IF(S7621&gt;0," ",Q7621-variables!$C$9)," ")</f>
        <v xml:space="preserve"> </v>
      </c>
    </row>
    <row r="7622" spans="2:27" s="121" customFormat="1" ht="54.95" hidden="1" customHeight="1">
      <c r="B7622" s="66">
        <f t="shared" si="487"/>
        <v>7619</v>
      </c>
      <c r="C7622" s="72"/>
      <c r="D7622" s="73"/>
      <c r="E7622" s="73"/>
      <c r="F7622" s="66"/>
      <c r="G7622" s="116"/>
      <c r="H7622" s="116"/>
      <c r="I7622" s="116"/>
      <c r="J7622" s="117"/>
      <c r="K7622" s="64"/>
      <c r="L7622" s="64"/>
      <c r="M7622" s="64"/>
      <c r="N7622" s="66" t="s">
        <v>6997</v>
      </c>
      <c r="O7622" s="66">
        <f t="shared" si="486"/>
        <v>0</v>
      </c>
      <c r="P7622" s="66"/>
      <c r="Q7622" s="65" t="str">
        <f>+IFERROR(VLOOKUP(Z7622, fechas!$B$1:$C$1036, 2,FALSE), " ")</f>
        <v xml:space="preserve"> </v>
      </c>
      <c r="R7622" s="66"/>
      <c r="S7622" s="90"/>
      <c r="T7622" s="65"/>
      <c r="U7622" s="65"/>
      <c r="V7622" s="64"/>
      <c r="W7622" s="66"/>
      <c r="X7622" s="118">
        <f t="shared" si="488"/>
        <v>1</v>
      </c>
      <c r="Y7622" s="119" t="str">
        <f>+IFERROR(VLOOKUP(G7622,fechas!$A$1:$D$292,2,FALSE), " ")</f>
        <v xml:space="preserve"> </v>
      </c>
      <c r="Z7622" s="119" t="str">
        <f t="shared" si="489"/>
        <v xml:space="preserve"> </v>
      </c>
      <c r="AA7622" s="120" t="str">
        <f ca="1">+IFERROR(IF(S7622&gt;0," ",Q7622-variables!$C$9)," ")</f>
        <v xml:space="preserve"> </v>
      </c>
    </row>
    <row r="7623" spans="2:27" s="121" customFormat="1" ht="54.95" hidden="1" customHeight="1">
      <c r="B7623" s="66">
        <f t="shared" si="487"/>
        <v>7620</v>
      </c>
      <c r="C7623" s="72"/>
      <c r="D7623" s="73"/>
      <c r="E7623" s="73"/>
      <c r="F7623" s="66"/>
      <c r="G7623" s="116"/>
      <c r="H7623" s="116"/>
      <c r="I7623" s="116"/>
      <c r="J7623" s="117"/>
      <c r="K7623" s="64"/>
      <c r="L7623" s="64"/>
      <c r="M7623" s="64"/>
      <c r="N7623" s="66" t="s">
        <v>6997</v>
      </c>
      <c r="O7623" s="66">
        <f t="shared" si="486"/>
        <v>0</v>
      </c>
      <c r="P7623" s="66"/>
      <c r="Q7623" s="65" t="str">
        <f>+IFERROR(VLOOKUP(Z7623, fechas!$B$1:$C$1036, 2,FALSE), " ")</f>
        <v xml:space="preserve"> </v>
      </c>
      <c r="R7623" s="66"/>
      <c r="S7623" s="90"/>
      <c r="T7623" s="65"/>
      <c r="U7623" s="65"/>
      <c r="V7623" s="64"/>
      <c r="W7623" s="66"/>
      <c r="X7623" s="118">
        <f t="shared" si="488"/>
        <v>1</v>
      </c>
      <c r="Y7623" s="119" t="str">
        <f>+IFERROR(VLOOKUP(G7623,fechas!$A$1:$D$292,2,FALSE), " ")</f>
        <v xml:space="preserve"> </v>
      </c>
      <c r="Z7623" s="119" t="str">
        <f t="shared" si="489"/>
        <v xml:space="preserve"> </v>
      </c>
      <c r="AA7623" s="120" t="str">
        <f ca="1">+IFERROR(IF(S7623&gt;0," ",Q7623-variables!$C$9)," ")</f>
        <v xml:space="preserve"> </v>
      </c>
    </row>
    <row r="7624" spans="2:27" s="121" customFormat="1" ht="54.95" hidden="1" customHeight="1">
      <c r="B7624" s="66">
        <f t="shared" si="487"/>
        <v>7621</v>
      </c>
      <c r="C7624" s="72"/>
      <c r="D7624" s="73"/>
      <c r="E7624" s="73"/>
      <c r="F7624" s="66"/>
      <c r="G7624" s="116"/>
      <c r="H7624" s="116"/>
      <c r="I7624" s="116"/>
      <c r="J7624" s="117"/>
      <c r="K7624" s="64"/>
      <c r="L7624" s="64"/>
      <c r="M7624" s="64"/>
      <c r="N7624" s="66" t="s">
        <v>6997</v>
      </c>
      <c r="O7624" s="66">
        <f t="shared" si="486"/>
        <v>0</v>
      </c>
      <c r="P7624" s="66"/>
      <c r="Q7624" s="65" t="str">
        <f>+IFERROR(VLOOKUP(Z7624, fechas!$B$1:$C$1036, 2,FALSE), " ")</f>
        <v xml:space="preserve"> </v>
      </c>
      <c r="R7624" s="66"/>
      <c r="S7624" s="90"/>
      <c r="T7624" s="65"/>
      <c r="U7624" s="65"/>
      <c r="V7624" s="64"/>
      <c r="W7624" s="66"/>
      <c r="X7624" s="118">
        <f t="shared" si="488"/>
        <v>1</v>
      </c>
      <c r="Y7624" s="119" t="str">
        <f>+IFERROR(VLOOKUP(G7624,fechas!$A$1:$D$292,2,FALSE), " ")</f>
        <v xml:space="preserve"> </v>
      </c>
      <c r="Z7624" s="119" t="str">
        <f t="shared" si="489"/>
        <v xml:space="preserve"> </v>
      </c>
      <c r="AA7624" s="120" t="str">
        <f ca="1">+IFERROR(IF(S7624&gt;0," ",Q7624-variables!$C$9)," ")</f>
        <v xml:space="preserve"> </v>
      </c>
    </row>
    <row r="7625" spans="2:27" s="121" customFormat="1" ht="54.95" hidden="1" customHeight="1">
      <c r="B7625" s="66">
        <f t="shared" si="487"/>
        <v>7622</v>
      </c>
      <c r="C7625" s="72"/>
      <c r="D7625" s="73"/>
      <c r="E7625" s="73"/>
      <c r="F7625" s="66"/>
      <c r="G7625" s="116"/>
      <c r="H7625" s="116"/>
      <c r="I7625" s="116"/>
      <c r="J7625" s="117"/>
      <c r="K7625" s="64"/>
      <c r="L7625" s="64"/>
      <c r="M7625" s="64"/>
      <c r="N7625" s="66" t="s">
        <v>6997</v>
      </c>
      <c r="O7625" s="66">
        <f t="shared" si="486"/>
        <v>0</v>
      </c>
      <c r="P7625" s="66"/>
      <c r="Q7625" s="65" t="str">
        <f>+IFERROR(VLOOKUP(Z7625, fechas!$B$1:$C$1036, 2,FALSE), " ")</f>
        <v xml:space="preserve"> </v>
      </c>
      <c r="R7625" s="66"/>
      <c r="S7625" s="90"/>
      <c r="T7625" s="65"/>
      <c r="U7625" s="65"/>
      <c r="V7625" s="64"/>
      <c r="W7625" s="66"/>
      <c r="X7625" s="118">
        <f t="shared" si="488"/>
        <v>1</v>
      </c>
      <c r="Y7625" s="119" t="str">
        <f>+IFERROR(VLOOKUP(G7625,fechas!$A$1:$D$292,2,FALSE), " ")</f>
        <v xml:space="preserve"> </v>
      </c>
      <c r="Z7625" s="119" t="str">
        <f t="shared" si="489"/>
        <v xml:space="preserve"> </v>
      </c>
      <c r="AA7625" s="120" t="str">
        <f ca="1">+IFERROR(IF(S7625&gt;0," ",Q7625-variables!$C$9)," ")</f>
        <v xml:space="preserve"> </v>
      </c>
    </row>
    <row r="7626" spans="2:27" s="121" customFormat="1" ht="54.95" hidden="1" customHeight="1">
      <c r="B7626" s="66">
        <f t="shared" si="487"/>
        <v>7623</v>
      </c>
      <c r="C7626" s="72"/>
      <c r="D7626" s="73"/>
      <c r="E7626" s="73"/>
      <c r="F7626" s="66"/>
      <c r="G7626" s="116"/>
      <c r="H7626" s="116"/>
      <c r="I7626" s="116"/>
      <c r="J7626" s="117"/>
      <c r="K7626" s="64"/>
      <c r="L7626" s="64"/>
      <c r="M7626" s="64"/>
      <c r="N7626" s="66" t="s">
        <v>6997</v>
      </c>
      <c r="O7626" s="66">
        <f t="shared" si="486"/>
        <v>0</v>
      </c>
      <c r="P7626" s="66"/>
      <c r="Q7626" s="65" t="str">
        <f>+IFERROR(VLOOKUP(Z7626, fechas!$B$1:$C$1036, 2,FALSE), " ")</f>
        <v xml:space="preserve"> </v>
      </c>
      <c r="R7626" s="66"/>
      <c r="S7626" s="90"/>
      <c r="T7626" s="65"/>
      <c r="U7626" s="65"/>
      <c r="V7626" s="64"/>
      <c r="W7626" s="66"/>
      <c r="X7626" s="118">
        <f t="shared" si="488"/>
        <v>1</v>
      </c>
      <c r="Y7626" s="119" t="str">
        <f>+IFERROR(VLOOKUP(G7626,fechas!$A$1:$D$292,2,FALSE), " ")</f>
        <v xml:space="preserve"> </v>
      </c>
      <c r="Z7626" s="119" t="str">
        <f t="shared" si="489"/>
        <v xml:space="preserve"> </v>
      </c>
      <c r="AA7626" s="120" t="str">
        <f ca="1">+IFERROR(IF(S7626&gt;0," ",Q7626-variables!$C$9)," ")</f>
        <v xml:space="preserve"> </v>
      </c>
    </row>
    <row r="7627" spans="2:27" s="121" customFormat="1" ht="54.95" hidden="1" customHeight="1">
      <c r="B7627" s="66">
        <f t="shared" si="487"/>
        <v>7624</v>
      </c>
      <c r="C7627" s="72"/>
      <c r="D7627" s="73"/>
      <c r="E7627" s="73"/>
      <c r="F7627" s="66"/>
      <c r="G7627" s="116"/>
      <c r="H7627" s="116"/>
      <c r="I7627" s="116"/>
      <c r="J7627" s="117"/>
      <c r="K7627" s="64"/>
      <c r="L7627" s="64"/>
      <c r="M7627" s="64"/>
      <c r="N7627" s="66" t="s">
        <v>6997</v>
      </c>
      <c r="O7627" s="66">
        <f t="shared" si="486"/>
        <v>0</v>
      </c>
      <c r="P7627" s="66"/>
      <c r="Q7627" s="65" t="str">
        <f>+IFERROR(VLOOKUP(Z7627, fechas!$B$1:$C$1036, 2,FALSE), " ")</f>
        <v xml:space="preserve"> </v>
      </c>
      <c r="R7627" s="66"/>
      <c r="S7627" s="90"/>
      <c r="T7627" s="65"/>
      <c r="U7627" s="65"/>
      <c r="V7627" s="64"/>
      <c r="W7627" s="66"/>
      <c r="X7627" s="118">
        <f t="shared" si="488"/>
        <v>1</v>
      </c>
      <c r="Y7627" s="119" t="str">
        <f>+IFERROR(VLOOKUP(G7627,fechas!$A$1:$D$292,2,FALSE), " ")</f>
        <v xml:space="preserve"> </v>
      </c>
      <c r="Z7627" s="119" t="str">
        <f t="shared" si="489"/>
        <v xml:space="preserve"> </v>
      </c>
      <c r="AA7627" s="120" t="str">
        <f ca="1">+IFERROR(IF(S7627&gt;0," ",Q7627-variables!$C$9)," ")</f>
        <v xml:space="preserve"> </v>
      </c>
    </row>
    <row r="7628" spans="2:27" s="121" customFormat="1" ht="54.95" hidden="1" customHeight="1">
      <c r="B7628" s="66">
        <f t="shared" si="487"/>
        <v>7625</v>
      </c>
      <c r="C7628" s="72"/>
      <c r="D7628" s="73"/>
      <c r="E7628" s="73"/>
      <c r="F7628" s="66"/>
      <c r="G7628" s="116"/>
      <c r="H7628" s="116"/>
      <c r="I7628" s="116"/>
      <c r="J7628" s="117"/>
      <c r="K7628" s="64"/>
      <c r="L7628" s="64"/>
      <c r="M7628" s="64"/>
      <c r="N7628" s="66" t="s">
        <v>6997</v>
      </c>
      <c r="O7628" s="66">
        <f t="shared" si="486"/>
        <v>0</v>
      </c>
      <c r="P7628" s="66"/>
      <c r="Q7628" s="65" t="str">
        <f>+IFERROR(VLOOKUP(Z7628, fechas!$B$1:$C$1036, 2,FALSE), " ")</f>
        <v xml:space="preserve"> </v>
      </c>
      <c r="R7628" s="66"/>
      <c r="S7628" s="90"/>
      <c r="T7628" s="65"/>
      <c r="U7628" s="65"/>
      <c r="V7628" s="64"/>
      <c r="W7628" s="66"/>
      <c r="X7628" s="118">
        <f t="shared" si="488"/>
        <v>1</v>
      </c>
      <c r="Y7628" s="119" t="str">
        <f>+IFERROR(VLOOKUP(G7628,fechas!$A$1:$D$292,2,FALSE), " ")</f>
        <v xml:space="preserve"> </v>
      </c>
      <c r="Z7628" s="119" t="str">
        <f t="shared" si="489"/>
        <v xml:space="preserve"> </v>
      </c>
      <c r="AA7628" s="120" t="str">
        <f ca="1">+IFERROR(IF(S7628&gt;0," ",Q7628-variables!$C$9)," ")</f>
        <v xml:space="preserve"> </v>
      </c>
    </row>
    <row r="7629" spans="2:27" s="121" customFormat="1" ht="54.95" hidden="1" customHeight="1">
      <c r="B7629" s="66">
        <f t="shared" si="487"/>
        <v>7626</v>
      </c>
      <c r="C7629" s="72"/>
      <c r="D7629" s="73"/>
      <c r="E7629" s="73"/>
      <c r="F7629" s="66"/>
      <c r="G7629" s="116"/>
      <c r="H7629" s="116"/>
      <c r="I7629" s="116"/>
      <c r="J7629" s="117"/>
      <c r="K7629" s="64"/>
      <c r="L7629" s="64"/>
      <c r="M7629" s="64"/>
      <c r="N7629" s="66" t="s">
        <v>6997</v>
      </c>
      <c r="O7629" s="66">
        <f t="shared" si="486"/>
        <v>0</v>
      </c>
      <c r="P7629" s="66"/>
      <c r="Q7629" s="65" t="str">
        <f>+IFERROR(VLOOKUP(Z7629, fechas!$B$1:$C$1036, 2,FALSE), " ")</f>
        <v xml:space="preserve"> </v>
      </c>
      <c r="R7629" s="66"/>
      <c r="S7629" s="90"/>
      <c r="T7629" s="65"/>
      <c r="U7629" s="65"/>
      <c r="V7629" s="64"/>
      <c r="W7629" s="66"/>
      <c r="X7629" s="118">
        <f t="shared" si="488"/>
        <v>1</v>
      </c>
      <c r="Y7629" s="119" t="str">
        <f>+IFERROR(VLOOKUP(G7629,fechas!$A$1:$D$292,2,FALSE), " ")</f>
        <v xml:space="preserve"> </v>
      </c>
      <c r="Z7629" s="119" t="str">
        <f t="shared" si="489"/>
        <v xml:space="preserve"> </v>
      </c>
      <c r="AA7629" s="120" t="str">
        <f ca="1">+IFERROR(IF(S7629&gt;0," ",Q7629-variables!$C$9)," ")</f>
        <v xml:space="preserve"> </v>
      </c>
    </row>
    <row r="7630" spans="2:27" s="121" customFormat="1" ht="54.95" hidden="1" customHeight="1">
      <c r="B7630" s="66">
        <f t="shared" si="487"/>
        <v>7627</v>
      </c>
      <c r="C7630" s="72"/>
      <c r="D7630" s="73"/>
      <c r="E7630" s="73"/>
      <c r="F7630" s="66"/>
      <c r="G7630" s="116"/>
      <c r="H7630" s="116"/>
      <c r="I7630" s="116"/>
      <c r="J7630" s="117"/>
      <c r="K7630" s="64"/>
      <c r="L7630" s="64"/>
      <c r="M7630" s="64"/>
      <c r="N7630" s="66" t="s">
        <v>6997</v>
      </c>
      <c r="O7630" s="66">
        <f t="shared" si="486"/>
        <v>0</v>
      </c>
      <c r="P7630" s="66"/>
      <c r="Q7630" s="65" t="str">
        <f>+IFERROR(VLOOKUP(Z7630, fechas!$B$1:$C$1036, 2,FALSE), " ")</f>
        <v xml:space="preserve"> </v>
      </c>
      <c r="R7630" s="66"/>
      <c r="S7630" s="90"/>
      <c r="T7630" s="65"/>
      <c r="U7630" s="65"/>
      <c r="V7630" s="64"/>
      <c r="W7630" s="66"/>
      <c r="X7630" s="118">
        <f t="shared" si="488"/>
        <v>1</v>
      </c>
      <c r="Y7630" s="119" t="str">
        <f>+IFERROR(VLOOKUP(G7630,fechas!$A$1:$D$292,2,FALSE), " ")</f>
        <v xml:space="preserve"> </v>
      </c>
      <c r="Z7630" s="119" t="str">
        <f t="shared" si="489"/>
        <v xml:space="preserve"> </v>
      </c>
      <c r="AA7630" s="120" t="str">
        <f ca="1">+IFERROR(IF(S7630&gt;0," ",Q7630-variables!$C$9)," ")</f>
        <v xml:space="preserve"> </v>
      </c>
    </row>
    <row r="7631" spans="2:27" s="121" customFormat="1" ht="54.95" hidden="1" customHeight="1">
      <c r="B7631" s="66">
        <f t="shared" si="487"/>
        <v>7628</v>
      </c>
      <c r="C7631" s="72"/>
      <c r="D7631" s="73"/>
      <c r="E7631" s="73"/>
      <c r="F7631" s="66"/>
      <c r="G7631" s="116"/>
      <c r="H7631" s="116"/>
      <c r="I7631" s="116"/>
      <c r="J7631" s="117"/>
      <c r="K7631" s="64"/>
      <c r="L7631" s="64"/>
      <c r="M7631" s="64"/>
      <c r="N7631" s="66" t="s">
        <v>6997</v>
      </c>
      <c r="O7631" s="66">
        <f t="shared" si="486"/>
        <v>0</v>
      </c>
      <c r="P7631" s="66"/>
      <c r="Q7631" s="65" t="str">
        <f>+IFERROR(VLOOKUP(Z7631, fechas!$B$1:$C$1036, 2,FALSE), " ")</f>
        <v xml:space="preserve"> </v>
      </c>
      <c r="R7631" s="66"/>
      <c r="S7631" s="90"/>
      <c r="T7631" s="65"/>
      <c r="U7631" s="65"/>
      <c r="V7631" s="64"/>
      <c r="W7631" s="66"/>
      <c r="X7631" s="118">
        <f t="shared" si="488"/>
        <v>1</v>
      </c>
      <c r="Y7631" s="119" t="str">
        <f>+IFERROR(VLOOKUP(G7631,fechas!$A$1:$D$292,2,FALSE), " ")</f>
        <v xml:space="preserve"> </v>
      </c>
      <c r="Z7631" s="119" t="str">
        <f t="shared" si="489"/>
        <v xml:space="preserve"> </v>
      </c>
      <c r="AA7631" s="120" t="str">
        <f ca="1">+IFERROR(IF(S7631&gt;0," ",Q7631-variables!$C$9)," ")</f>
        <v xml:space="preserve"> </v>
      </c>
    </row>
    <row r="7632" spans="2:27" s="121" customFormat="1" ht="54.95" hidden="1" customHeight="1">
      <c r="B7632" s="66">
        <f t="shared" si="487"/>
        <v>7629</v>
      </c>
      <c r="C7632" s="72"/>
      <c r="D7632" s="73"/>
      <c r="E7632" s="73"/>
      <c r="F7632" s="66"/>
      <c r="G7632" s="116"/>
      <c r="H7632" s="116"/>
      <c r="I7632" s="116"/>
      <c r="J7632" s="117"/>
      <c r="K7632" s="64"/>
      <c r="L7632" s="64"/>
      <c r="M7632" s="64"/>
      <c r="N7632" s="66" t="s">
        <v>6997</v>
      </c>
      <c r="O7632" s="66">
        <f t="shared" si="486"/>
        <v>0</v>
      </c>
      <c r="P7632" s="66"/>
      <c r="Q7632" s="65" t="str">
        <f>+IFERROR(VLOOKUP(Z7632, fechas!$B$1:$C$1036, 2,FALSE), " ")</f>
        <v xml:space="preserve"> </v>
      </c>
      <c r="R7632" s="66"/>
      <c r="S7632" s="90"/>
      <c r="T7632" s="65"/>
      <c r="U7632" s="65"/>
      <c r="V7632" s="64"/>
      <c r="W7632" s="66"/>
      <c r="X7632" s="118">
        <f t="shared" si="488"/>
        <v>1</v>
      </c>
      <c r="Y7632" s="119" t="str">
        <f>+IFERROR(VLOOKUP(G7632,fechas!$A$1:$D$292,2,FALSE), " ")</f>
        <v xml:space="preserve"> </v>
      </c>
      <c r="Z7632" s="119" t="str">
        <f t="shared" si="489"/>
        <v xml:space="preserve"> </v>
      </c>
      <c r="AA7632" s="120" t="str">
        <f ca="1">+IFERROR(IF(S7632&gt;0," ",Q7632-variables!$C$9)," ")</f>
        <v xml:space="preserve"> </v>
      </c>
    </row>
    <row r="7633" spans="2:27" s="121" customFormat="1" ht="54.95" hidden="1" customHeight="1">
      <c r="B7633" s="66">
        <f t="shared" si="487"/>
        <v>7630</v>
      </c>
      <c r="C7633" s="72"/>
      <c r="D7633" s="73"/>
      <c r="E7633" s="73"/>
      <c r="F7633" s="66"/>
      <c r="G7633" s="116"/>
      <c r="H7633" s="116"/>
      <c r="I7633" s="116"/>
      <c r="J7633" s="117"/>
      <c r="K7633" s="64"/>
      <c r="L7633" s="64"/>
      <c r="M7633" s="64"/>
      <c r="N7633" s="66" t="s">
        <v>6997</v>
      </c>
      <c r="O7633" s="66">
        <f t="shared" si="486"/>
        <v>0</v>
      </c>
      <c r="P7633" s="66"/>
      <c r="Q7633" s="65" t="str">
        <f>+IFERROR(VLOOKUP(Z7633, fechas!$B$1:$C$1036, 2,FALSE), " ")</f>
        <v xml:space="preserve"> </v>
      </c>
      <c r="R7633" s="66"/>
      <c r="S7633" s="90"/>
      <c r="T7633" s="65"/>
      <c r="U7633" s="65"/>
      <c r="V7633" s="64"/>
      <c r="W7633" s="66"/>
      <c r="X7633" s="118">
        <f t="shared" si="488"/>
        <v>1</v>
      </c>
      <c r="Y7633" s="119" t="str">
        <f>+IFERROR(VLOOKUP(G7633,fechas!$A$1:$D$292,2,FALSE), " ")</f>
        <v xml:space="preserve"> </v>
      </c>
      <c r="Z7633" s="119" t="str">
        <f t="shared" si="489"/>
        <v xml:space="preserve"> </v>
      </c>
      <c r="AA7633" s="120" t="str">
        <f ca="1">+IFERROR(IF(S7633&gt;0," ",Q7633-variables!$C$9)," ")</f>
        <v xml:space="preserve"> </v>
      </c>
    </row>
    <row r="7634" spans="2:27" s="121" customFormat="1" ht="54.95" hidden="1" customHeight="1">
      <c r="B7634" s="66">
        <f t="shared" si="487"/>
        <v>7631</v>
      </c>
      <c r="C7634" s="72"/>
      <c r="D7634" s="73"/>
      <c r="E7634" s="73"/>
      <c r="F7634" s="66"/>
      <c r="G7634" s="116"/>
      <c r="H7634" s="116"/>
      <c r="I7634" s="116"/>
      <c r="J7634" s="117"/>
      <c r="K7634" s="64"/>
      <c r="L7634" s="64"/>
      <c r="M7634" s="64"/>
      <c r="N7634" s="66" t="s">
        <v>6997</v>
      </c>
      <c r="O7634" s="66">
        <f t="shared" si="486"/>
        <v>0</v>
      </c>
      <c r="P7634" s="66"/>
      <c r="Q7634" s="65" t="str">
        <f>+IFERROR(VLOOKUP(Z7634, fechas!$B$1:$C$1036, 2,FALSE), " ")</f>
        <v xml:space="preserve"> </v>
      </c>
      <c r="R7634" s="66"/>
      <c r="S7634" s="90"/>
      <c r="T7634" s="65"/>
      <c r="U7634" s="65"/>
      <c r="V7634" s="64"/>
      <c r="W7634" s="66"/>
      <c r="X7634" s="118">
        <f t="shared" si="488"/>
        <v>1</v>
      </c>
      <c r="Y7634" s="119" t="str">
        <f>+IFERROR(VLOOKUP(G7634,fechas!$A$1:$D$292,2,FALSE), " ")</f>
        <v xml:space="preserve"> </v>
      </c>
      <c r="Z7634" s="119" t="str">
        <f t="shared" si="489"/>
        <v xml:space="preserve"> </v>
      </c>
      <c r="AA7634" s="120" t="str">
        <f ca="1">+IFERROR(IF(S7634&gt;0," ",Q7634-variables!$C$9)," ")</f>
        <v xml:space="preserve"> </v>
      </c>
    </row>
    <row r="7635" spans="2:27" s="121" customFormat="1" ht="54.95" hidden="1" customHeight="1">
      <c r="B7635" s="66">
        <f t="shared" si="487"/>
        <v>7632</v>
      </c>
      <c r="C7635" s="72"/>
      <c r="D7635" s="73"/>
      <c r="E7635" s="73"/>
      <c r="F7635" s="66"/>
      <c r="G7635" s="116"/>
      <c r="H7635" s="116"/>
      <c r="I7635" s="116"/>
      <c r="J7635" s="117"/>
      <c r="K7635" s="64"/>
      <c r="L7635" s="64"/>
      <c r="M7635" s="64"/>
      <c r="N7635" s="66" t="s">
        <v>6997</v>
      </c>
      <c r="O7635" s="66">
        <f t="shared" si="486"/>
        <v>0</v>
      </c>
      <c r="P7635" s="66"/>
      <c r="Q7635" s="65" t="str">
        <f>+IFERROR(VLOOKUP(Z7635, fechas!$B$1:$C$1036, 2,FALSE), " ")</f>
        <v xml:space="preserve"> </v>
      </c>
      <c r="R7635" s="66"/>
      <c r="S7635" s="90"/>
      <c r="T7635" s="65"/>
      <c r="U7635" s="65"/>
      <c r="V7635" s="64"/>
      <c r="W7635" s="66"/>
      <c r="X7635" s="118">
        <f t="shared" si="488"/>
        <v>1</v>
      </c>
      <c r="Y7635" s="119" t="str">
        <f>+IFERROR(VLOOKUP(G7635,fechas!$A$1:$D$292,2,FALSE), " ")</f>
        <v xml:space="preserve"> </v>
      </c>
      <c r="Z7635" s="119" t="str">
        <f t="shared" si="489"/>
        <v xml:space="preserve"> </v>
      </c>
      <c r="AA7635" s="120" t="str">
        <f ca="1">+IFERROR(IF(S7635&gt;0," ",Q7635-variables!$C$9)," ")</f>
        <v xml:space="preserve"> </v>
      </c>
    </row>
    <row r="7636" spans="2:27" s="121" customFormat="1" ht="54.95" hidden="1" customHeight="1">
      <c r="B7636" s="66">
        <f t="shared" si="487"/>
        <v>7633</v>
      </c>
      <c r="C7636" s="72"/>
      <c r="D7636" s="73"/>
      <c r="E7636" s="73"/>
      <c r="F7636" s="66"/>
      <c r="G7636" s="116"/>
      <c r="H7636" s="116"/>
      <c r="I7636" s="116"/>
      <c r="J7636" s="117"/>
      <c r="K7636" s="64"/>
      <c r="L7636" s="64"/>
      <c r="M7636" s="64"/>
      <c r="N7636" s="66" t="s">
        <v>6997</v>
      </c>
      <c r="O7636" s="66">
        <f t="shared" si="486"/>
        <v>0</v>
      </c>
      <c r="P7636" s="66"/>
      <c r="Q7636" s="65" t="str">
        <f>+IFERROR(VLOOKUP(Z7636, fechas!$B$1:$C$1036, 2,FALSE), " ")</f>
        <v xml:space="preserve"> </v>
      </c>
      <c r="R7636" s="66"/>
      <c r="S7636" s="90"/>
      <c r="T7636" s="65"/>
      <c r="U7636" s="65"/>
      <c r="V7636" s="64"/>
      <c r="W7636" s="66"/>
      <c r="X7636" s="118">
        <f t="shared" si="488"/>
        <v>1</v>
      </c>
      <c r="Y7636" s="119" t="str">
        <f>+IFERROR(VLOOKUP(G7636,fechas!$A$1:$D$292,2,FALSE), " ")</f>
        <v xml:space="preserve"> </v>
      </c>
      <c r="Z7636" s="119" t="str">
        <f t="shared" si="489"/>
        <v xml:space="preserve"> </v>
      </c>
      <c r="AA7636" s="120" t="str">
        <f ca="1">+IFERROR(IF(S7636&gt;0," ",Q7636-variables!$C$9)," ")</f>
        <v xml:space="preserve"> </v>
      </c>
    </row>
    <row r="7637" spans="2:27" s="121" customFormat="1" ht="54.95" hidden="1" customHeight="1">
      <c r="B7637" s="66">
        <f t="shared" si="487"/>
        <v>7634</v>
      </c>
      <c r="C7637" s="72"/>
      <c r="D7637" s="73"/>
      <c r="E7637" s="73"/>
      <c r="F7637" s="66"/>
      <c r="G7637" s="116"/>
      <c r="H7637" s="116"/>
      <c r="I7637" s="116"/>
      <c r="J7637" s="117"/>
      <c r="K7637" s="64"/>
      <c r="L7637" s="64"/>
      <c r="M7637" s="64"/>
      <c r="N7637" s="66" t="s">
        <v>6997</v>
      </c>
      <c r="O7637" s="66">
        <f t="shared" si="486"/>
        <v>0</v>
      </c>
      <c r="P7637" s="66"/>
      <c r="Q7637" s="65" t="str">
        <f>+IFERROR(VLOOKUP(Z7637, fechas!$B$1:$C$1036, 2,FALSE), " ")</f>
        <v xml:space="preserve"> </v>
      </c>
      <c r="R7637" s="66"/>
      <c r="S7637" s="90"/>
      <c r="T7637" s="65"/>
      <c r="U7637" s="65"/>
      <c r="V7637" s="64"/>
      <c r="W7637" s="66"/>
      <c r="X7637" s="118">
        <f t="shared" si="488"/>
        <v>1</v>
      </c>
      <c r="Y7637" s="119" t="str">
        <f>+IFERROR(VLOOKUP(G7637,fechas!$A$1:$D$292,2,FALSE), " ")</f>
        <v xml:space="preserve"> </v>
      </c>
      <c r="Z7637" s="119" t="str">
        <f t="shared" si="489"/>
        <v xml:space="preserve"> </v>
      </c>
      <c r="AA7637" s="120" t="str">
        <f ca="1">+IFERROR(IF(S7637&gt;0," ",Q7637-variables!$C$9)," ")</f>
        <v xml:space="preserve"> </v>
      </c>
    </row>
    <row r="7638" spans="2:27" s="121" customFormat="1" ht="54.95" hidden="1" customHeight="1">
      <c r="B7638" s="66">
        <f t="shared" si="487"/>
        <v>7635</v>
      </c>
      <c r="C7638" s="72"/>
      <c r="D7638" s="73"/>
      <c r="E7638" s="73"/>
      <c r="F7638" s="66"/>
      <c r="G7638" s="116"/>
      <c r="H7638" s="116"/>
      <c r="I7638" s="116"/>
      <c r="J7638" s="117"/>
      <c r="K7638" s="64"/>
      <c r="L7638" s="64"/>
      <c r="M7638" s="64"/>
      <c r="N7638" s="66" t="s">
        <v>6997</v>
      </c>
      <c r="O7638" s="66">
        <f t="shared" si="486"/>
        <v>0</v>
      </c>
      <c r="P7638" s="66"/>
      <c r="Q7638" s="65" t="str">
        <f>+IFERROR(VLOOKUP(Z7638, fechas!$B$1:$C$1036, 2,FALSE), " ")</f>
        <v xml:space="preserve"> </v>
      </c>
      <c r="R7638" s="66"/>
      <c r="S7638" s="90"/>
      <c r="T7638" s="65"/>
      <c r="U7638" s="65"/>
      <c r="V7638" s="64"/>
      <c r="W7638" s="66"/>
      <c r="X7638" s="118">
        <f t="shared" si="488"/>
        <v>1</v>
      </c>
      <c r="Y7638" s="119" t="str">
        <f>+IFERROR(VLOOKUP(G7638,fechas!$A$1:$D$292,2,FALSE), " ")</f>
        <v xml:space="preserve"> </v>
      </c>
      <c r="Z7638" s="119" t="str">
        <f t="shared" si="489"/>
        <v xml:space="preserve"> </v>
      </c>
      <c r="AA7638" s="120" t="str">
        <f ca="1">+IFERROR(IF(S7638&gt;0," ",Q7638-variables!$C$9)," ")</f>
        <v xml:space="preserve"> </v>
      </c>
    </row>
    <row r="7639" spans="2:27" s="121" customFormat="1" ht="54.95" hidden="1" customHeight="1">
      <c r="B7639" s="66">
        <f t="shared" si="487"/>
        <v>7636</v>
      </c>
      <c r="C7639" s="72"/>
      <c r="D7639" s="73"/>
      <c r="E7639" s="73"/>
      <c r="F7639" s="66"/>
      <c r="G7639" s="116"/>
      <c r="H7639" s="116"/>
      <c r="I7639" s="116"/>
      <c r="J7639" s="117"/>
      <c r="K7639" s="64"/>
      <c r="L7639" s="64"/>
      <c r="M7639" s="64"/>
      <c r="N7639" s="66" t="s">
        <v>6997</v>
      </c>
      <c r="O7639" s="66">
        <f t="shared" si="486"/>
        <v>0</v>
      </c>
      <c r="P7639" s="66"/>
      <c r="Q7639" s="65" t="str">
        <f>+IFERROR(VLOOKUP(Z7639, fechas!$B$1:$C$1036, 2,FALSE), " ")</f>
        <v xml:space="preserve"> </v>
      </c>
      <c r="R7639" s="66"/>
      <c r="S7639" s="90"/>
      <c r="T7639" s="65"/>
      <c r="U7639" s="65"/>
      <c r="V7639" s="64"/>
      <c r="W7639" s="66"/>
      <c r="X7639" s="118">
        <f t="shared" si="488"/>
        <v>1</v>
      </c>
      <c r="Y7639" s="119" t="str">
        <f>+IFERROR(VLOOKUP(G7639,fechas!$A$1:$D$292,2,FALSE), " ")</f>
        <v xml:space="preserve"> </v>
      </c>
      <c r="Z7639" s="119" t="str">
        <f t="shared" si="489"/>
        <v xml:space="preserve"> </v>
      </c>
      <c r="AA7639" s="120" t="str">
        <f ca="1">+IFERROR(IF(S7639&gt;0," ",Q7639-variables!$C$9)," ")</f>
        <v xml:space="preserve"> </v>
      </c>
    </row>
    <row r="7640" spans="2:27" s="121" customFormat="1" ht="54.95" hidden="1" customHeight="1">
      <c r="B7640" s="66">
        <f t="shared" si="487"/>
        <v>7637</v>
      </c>
      <c r="C7640" s="72"/>
      <c r="D7640" s="73"/>
      <c r="E7640" s="73"/>
      <c r="F7640" s="66"/>
      <c r="G7640" s="116"/>
      <c r="H7640" s="116"/>
      <c r="I7640" s="116"/>
      <c r="J7640" s="117"/>
      <c r="K7640" s="64"/>
      <c r="L7640" s="64"/>
      <c r="M7640" s="64"/>
      <c r="N7640" s="66" t="s">
        <v>6997</v>
      </c>
      <c r="O7640" s="66">
        <f t="shared" si="486"/>
        <v>0</v>
      </c>
      <c r="P7640" s="66"/>
      <c r="Q7640" s="65" t="str">
        <f>+IFERROR(VLOOKUP(Z7640, fechas!$B$1:$C$1036, 2,FALSE), " ")</f>
        <v xml:space="preserve"> </v>
      </c>
      <c r="R7640" s="66"/>
      <c r="S7640" s="90"/>
      <c r="T7640" s="65"/>
      <c r="U7640" s="65"/>
      <c r="V7640" s="64"/>
      <c r="W7640" s="66"/>
      <c r="X7640" s="118">
        <f t="shared" si="488"/>
        <v>1</v>
      </c>
      <c r="Y7640" s="119" t="str">
        <f>+IFERROR(VLOOKUP(G7640,fechas!$A$1:$D$292,2,FALSE), " ")</f>
        <v xml:space="preserve"> </v>
      </c>
      <c r="Z7640" s="119" t="str">
        <f t="shared" si="489"/>
        <v xml:space="preserve"> </v>
      </c>
      <c r="AA7640" s="120" t="str">
        <f ca="1">+IFERROR(IF(S7640&gt;0," ",Q7640-variables!$C$9)," ")</f>
        <v xml:space="preserve"> </v>
      </c>
    </row>
    <row r="7641" spans="2:27" s="121" customFormat="1" ht="54.95" hidden="1" customHeight="1">
      <c r="B7641" s="66">
        <f t="shared" si="487"/>
        <v>7638</v>
      </c>
      <c r="C7641" s="72"/>
      <c r="D7641" s="73"/>
      <c r="E7641" s="73"/>
      <c r="F7641" s="66"/>
      <c r="G7641" s="116"/>
      <c r="H7641" s="116"/>
      <c r="I7641" s="116"/>
      <c r="J7641" s="117"/>
      <c r="K7641" s="64"/>
      <c r="L7641" s="64"/>
      <c r="M7641" s="64"/>
      <c r="N7641" s="66" t="s">
        <v>6997</v>
      </c>
      <c r="O7641" s="66">
        <f t="shared" si="486"/>
        <v>0</v>
      </c>
      <c r="P7641" s="66"/>
      <c r="Q7641" s="65" t="str">
        <f>+IFERROR(VLOOKUP(Z7641, fechas!$B$1:$C$1036, 2,FALSE), " ")</f>
        <v xml:space="preserve"> </v>
      </c>
      <c r="R7641" s="66"/>
      <c r="S7641" s="90"/>
      <c r="T7641" s="65"/>
      <c r="U7641" s="65"/>
      <c r="V7641" s="64"/>
      <c r="W7641" s="66"/>
      <c r="X7641" s="118">
        <f t="shared" si="488"/>
        <v>1</v>
      </c>
      <c r="Y7641" s="119" t="str">
        <f>+IFERROR(VLOOKUP(G7641,fechas!$A$1:$D$292,2,FALSE), " ")</f>
        <v xml:space="preserve"> </v>
      </c>
      <c r="Z7641" s="119" t="str">
        <f t="shared" si="489"/>
        <v xml:space="preserve"> </v>
      </c>
      <c r="AA7641" s="120" t="str">
        <f ca="1">+IFERROR(IF(S7641&gt;0," ",Q7641-variables!$C$9)," ")</f>
        <v xml:space="preserve"> </v>
      </c>
    </row>
    <row r="7642" spans="2:27" s="121" customFormat="1" ht="54.95" hidden="1" customHeight="1">
      <c r="B7642" s="66">
        <f t="shared" si="487"/>
        <v>7639</v>
      </c>
      <c r="C7642" s="72"/>
      <c r="D7642" s="73"/>
      <c r="E7642" s="73"/>
      <c r="F7642" s="66"/>
      <c r="G7642" s="116"/>
      <c r="H7642" s="116"/>
      <c r="I7642" s="116"/>
      <c r="J7642" s="117"/>
      <c r="K7642" s="64"/>
      <c r="L7642" s="64"/>
      <c r="M7642" s="64"/>
      <c r="N7642" s="66" t="s">
        <v>6997</v>
      </c>
      <c r="O7642" s="66">
        <f t="shared" si="486"/>
        <v>0</v>
      </c>
      <c r="P7642" s="66"/>
      <c r="Q7642" s="65" t="str">
        <f>+IFERROR(VLOOKUP(Z7642, fechas!$B$1:$C$1036, 2,FALSE), " ")</f>
        <v xml:space="preserve"> </v>
      </c>
      <c r="R7642" s="66"/>
      <c r="S7642" s="90"/>
      <c r="T7642" s="65"/>
      <c r="U7642" s="65"/>
      <c r="V7642" s="64"/>
      <c r="W7642" s="66"/>
      <c r="X7642" s="118">
        <f t="shared" si="488"/>
        <v>1</v>
      </c>
      <c r="Y7642" s="119" t="str">
        <f>+IFERROR(VLOOKUP(G7642,fechas!$A$1:$D$292,2,FALSE), " ")</f>
        <v xml:space="preserve"> </v>
      </c>
      <c r="Z7642" s="119" t="str">
        <f t="shared" si="489"/>
        <v xml:space="preserve"> </v>
      </c>
      <c r="AA7642" s="120" t="str">
        <f ca="1">+IFERROR(IF(S7642&gt;0," ",Q7642-variables!$C$9)," ")</f>
        <v xml:space="preserve"> </v>
      </c>
    </row>
    <row r="7643" spans="2:27" s="121" customFormat="1" ht="54.95" hidden="1" customHeight="1">
      <c r="B7643" s="66">
        <f t="shared" si="487"/>
        <v>7640</v>
      </c>
      <c r="C7643" s="72"/>
      <c r="D7643" s="73"/>
      <c r="E7643" s="73"/>
      <c r="F7643" s="66"/>
      <c r="G7643" s="116"/>
      <c r="H7643" s="116"/>
      <c r="I7643" s="116"/>
      <c r="J7643" s="117"/>
      <c r="K7643" s="64"/>
      <c r="L7643" s="64"/>
      <c r="M7643" s="64"/>
      <c r="N7643" s="66" t="s">
        <v>6997</v>
      </c>
      <c r="O7643" s="66">
        <f t="shared" si="486"/>
        <v>0</v>
      </c>
      <c r="P7643" s="66"/>
      <c r="Q7643" s="65" t="str">
        <f>+IFERROR(VLOOKUP(Z7643, fechas!$B$1:$C$1036, 2,FALSE), " ")</f>
        <v xml:space="preserve"> </v>
      </c>
      <c r="R7643" s="66"/>
      <c r="S7643" s="90"/>
      <c r="T7643" s="65"/>
      <c r="U7643" s="65"/>
      <c r="V7643" s="64"/>
      <c r="W7643" s="66"/>
      <c r="X7643" s="118">
        <f t="shared" si="488"/>
        <v>1</v>
      </c>
      <c r="Y7643" s="119" t="str">
        <f>+IFERROR(VLOOKUP(G7643,fechas!$A$1:$D$292,2,FALSE), " ")</f>
        <v xml:space="preserve"> </v>
      </c>
      <c r="Z7643" s="119" t="str">
        <f t="shared" si="489"/>
        <v xml:space="preserve"> </v>
      </c>
      <c r="AA7643" s="120" t="str">
        <f ca="1">+IFERROR(IF(S7643&gt;0," ",Q7643-variables!$C$9)," ")</f>
        <v xml:space="preserve"> </v>
      </c>
    </row>
    <row r="7644" spans="2:27" s="121" customFormat="1" ht="54.95" hidden="1" customHeight="1">
      <c r="B7644" s="66">
        <f t="shared" si="487"/>
        <v>7641</v>
      </c>
      <c r="C7644" s="72"/>
      <c r="D7644" s="73"/>
      <c r="E7644" s="73"/>
      <c r="F7644" s="66"/>
      <c r="G7644" s="116"/>
      <c r="H7644" s="116"/>
      <c r="I7644" s="116"/>
      <c r="J7644" s="117"/>
      <c r="K7644" s="64"/>
      <c r="L7644" s="64"/>
      <c r="M7644" s="64"/>
      <c r="N7644" s="66" t="s">
        <v>6997</v>
      </c>
      <c r="O7644" s="66">
        <f t="shared" si="486"/>
        <v>0</v>
      </c>
      <c r="P7644" s="66"/>
      <c r="Q7644" s="65" t="str">
        <f>+IFERROR(VLOOKUP(Z7644, fechas!$B$1:$C$1036, 2,FALSE), " ")</f>
        <v xml:space="preserve"> </v>
      </c>
      <c r="R7644" s="66"/>
      <c r="S7644" s="90"/>
      <c r="T7644" s="65"/>
      <c r="U7644" s="65"/>
      <c r="V7644" s="64"/>
      <c r="W7644" s="66"/>
      <c r="X7644" s="118">
        <f t="shared" si="488"/>
        <v>1</v>
      </c>
      <c r="Y7644" s="119" t="str">
        <f>+IFERROR(VLOOKUP(G7644,fechas!$A$1:$D$292,2,FALSE), " ")</f>
        <v xml:space="preserve"> </v>
      </c>
      <c r="Z7644" s="119" t="str">
        <f t="shared" si="489"/>
        <v xml:space="preserve"> </v>
      </c>
      <c r="AA7644" s="120" t="str">
        <f ca="1">+IFERROR(IF(S7644&gt;0," ",Q7644-variables!$C$9)," ")</f>
        <v xml:space="preserve"> </v>
      </c>
    </row>
    <row r="7645" spans="2:27" s="121" customFormat="1" ht="54.95" hidden="1" customHeight="1">
      <c r="B7645" s="66">
        <f t="shared" si="487"/>
        <v>7642</v>
      </c>
      <c r="C7645" s="72"/>
      <c r="D7645" s="73"/>
      <c r="E7645" s="73"/>
      <c r="F7645" s="66"/>
      <c r="G7645" s="116"/>
      <c r="H7645" s="116"/>
      <c r="I7645" s="116"/>
      <c r="J7645" s="117"/>
      <c r="K7645" s="64"/>
      <c r="L7645" s="64"/>
      <c r="M7645" s="64"/>
      <c r="N7645" s="66" t="s">
        <v>6997</v>
      </c>
      <c r="O7645" s="66">
        <f t="shared" si="486"/>
        <v>0</v>
      </c>
      <c r="P7645" s="66"/>
      <c r="Q7645" s="65" t="str">
        <f>+IFERROR(VLOOKUP(Z7645, fechas!$B$1:$C$1036, 2,FALSE), " ")</f>
        <v xml:space="preserve"> </v>
      </c>
      <c r="R7645" s="66"/>
      <c r="S7645" s="90"/>
      <c r="T7645" s="65"/>
      <c r="U7645" s="65"/>
      <c r="V7645" s="64"/>
      <c r="W7645" s="66"/>
      <c r="X7645" s="118">
        <f t="shared" si="488"/>
        <v>1</v>
      </c>
      <c r="Y7645" s="119" t="str">
        <f>+IFERROR(VLOOKUP(G7645,fechas!$A$1:$D$292,2,FALSE), " ")</f>
        <v xml:space="preserve"> </v>
      </c>
      <c r="Z7645" s="119" t="str">
        <f t="shared" si="489"/>
        <v xml:space="preserve"> </v>
      </c>
      <c r="AA7645" s="120" t="str">
        <f ca="1">+IFERROR(IF(S7645&gt;0," ",Q7645-variables!$C$9)," ")</f>
        <v xml:space="preserve"> </v>
      </c>
    </row>
    <row r="7646" spans="2:27" s="121" customFormat="1" ht="54.95" hidden="1" customHeight="1">
      <c r="B7646" s="66">
        <f t="shared" si="487"/>
        <v>7643</v>
      </c>
      <c r="C7646" s="72"/>
      <c r="D7646" s="73"/>
      <c r="E7646" s="73"/>
      <c r="F7646" s="66"/>
      <c r="G7646" s="116"/>
      <c r="H7646" s="116"/>
      <c r="I7646" s="116"/>
      <c r="J7646" s="117"/>
      <c r="K7646" s="64"/>
      <c r="L7646" s="64"/>
      <c r="M7646" s="64"/>
      <c r="N7646" s="66" t="s">
        <v>6997</v>
      </c>
      <c r="O7646" s="66">
        <f t="shared" si="486"/>
        <v>0</v>
      </c>
      <c r="P7646" s="66"/>
      <c r="Q7646" s="65" t="str">
        <f>+IFERROR(VLOOKUP(Z7646, fechas!$B$1:$C$1036, 2,FALSE), " ")</f>
        <v xml:space="preserve"> </v>
      </c>
      <c r="R7646" s="66"/>
      <c r="S7646" s="90"/>
      <c r="T7646" s="65"/>
      <c r="U7646" s="65"/>
      <c r="V7646" s="64"/>
      <c r="W7646" s="66"/>
      <c r="X7646" s="118">
        <f t="shared" si="488"/>
        <v>1</v>
      </c>
      <c r="Y7646" s="119" t="str">
        <f>+IFERROR(VLOOKUP(G7646,fechas!$A$1:$D$292,2,FALSE), " ")</f>
        <v xml:space="preserve"> </v>
      </c>
      <c r="Z7646" s="119" t="str">
        <f t="shared" si="489"/>
        <v xml:space="preserve"> </v>
      </c>
      <c r="AA7646" s="120" t="str">
        <f ca="1">+IFERROR(IF(S7646&gt;0," ",Q7646-variables!$C$9)," ")</f>
        <v xml:space="preserve"> </v>
      </c>
    </row>
    <row r="7647" spans="2:27" s="121" customFormat="1" ht="54.95" hidden="1" customHeight="1">
      <c r="B7647" s="66">
        <f t="shared" si="487"/>
        <v>7644</v>
      </c>
      <c r="C7647" s="72"/>
      <c r="D7647" s="73"/>
      <c r="E7647" s="73"/>
      <c r="F7647" s="66"/>
      <c r="G7647" s="116"/>
      <c r="H7647" s="116"/>
      <c r="I7647" s="116"/>
      <c r="J7647" s="117"/>
      <c r="K7647" s="64"/>
      <c r="L7647" s="64"/>
      <c r="M7647" s="64"/>
      <c r="N7647" s="66" t="s">
        <v>6997</v>
      </c>
      <c r="O7647" s="66">
        <f t="shared" si="486"/>
        <v>0</v>
      </c>
      <c r="P7647" s="66"/>
      <c r="Q7647" s="65" t="str">
        <f>+IFERROR(VLOOKUP(Z7647, fechas!$B$1:$C$1036, 2,FALSE), " ")</f>
        <v xml:space="preserve"> </v>
      </c>
      <c r="R7647" s="66"/>
      <c r="S7647" s="90"/>
      <c r="T7647" s="65"/>
      <c r="U7647" s="65"/>
      <c r="V7647" s="64"/>
      <c r="W7647" s="66"/>
      <c r="X7647" s="118">
        <f t="shared" si="488"/>
        <v>1</v>
      </c>
      <c r="Y7647" s="119" t="str">
        <f>+IFERROR(VLOOKUP(G7647,fechas!$A$1:$D$292,2,FALSE), " ")</f>
        <v xml:space="preserve"> </v>
      </c>
      <c r="Z7647" s="119" t="str">
        <f t="shared" si="489"/>
        <v xml:space="preserve"> </v>
      </c>
      <c r="AA7647" s="120" t="str">
        <f ca="1">+IFERROR(IF(S7647&gt;0," ",Q7647-variables!$C$9)," ")</f>
        <v xml:space="preserve"> </v>
      </c>
    </row>
    <row r="7648" spans="2:27" s="121" customFormat="1" ht="54.95" hidden="1" customHeight="1">
      <c r="B7648" s="66">
        <f t="shared" si="487"/>
        <v>7645</v>
      </c>
      <c r="C7648" s="72"/>
      <c r="D7648" s="73"/>
      <c r="E7648" s="73"/>
      <c r="F7648" s="66"/>
      <c r="G7648" s="116"/>
      <c r="H7648" s="116"/>
      <c r="I7648" s="116"/>
      <c r="J7648" s="117"/>
      <c r="K7648" s="64"/>
      <c r="L7648" s="64"/>
      <c r="M7648" s="64"/>
      <c r="N7648" s="66" t="s">
        <v>6997</v>
      </c>
      <c r="O7648" s="66">
        <f t="shared" si="486"/>
        <v>0</v>
      </c>
      <c r="P7648" s="66"/>
      <c r="Q7648" s="65" t="str">
        <f>+IFERROR(VLOOKUP(Z7648, fechas!$B$1:$C$1036, 2,FALSE), " ")</f>
        <v xml:space="preserve"> </v>
      </c>
      <c r="R7648" s="66"/>
      <c r="S7648" s="90"/>
      <c r="T7648" s="65"/>
      <c r="U7648" s="65"/>
      <c r="V7648" s="64"/>
      <c r="W7648" s="66"/>
      <c r="X7648" s="118">
        <f t="shared" si="488"/>
        <v>1</v>
      </c>
      <c r="Y7648" s="119" t="str">
        <f>+IFERROR(VLOOKUP(G7648,fechas!$A$1:$D$292,2,FALSE), " ")</f>
        <v xml:space="preserve"> </v>
      </c>
      <c r="Z7648" s="119" t="str">
        <f t="shared" si="489"/>
        <v xml:space="preserve"> </v>
      </c>
      <c r="AA7648" s="120" t="str">
        <f ca="1">+IFERROR(IF(S7648&gt;0," ",Q7648-variables!$C$9)," ")</f>
        <v xml:space="preserve"> </v>
      </c>
    </row>
    <row r="7649" spans="2:27" s="121" customFormat="1" ht="54.95" hidden="1" customHeight="1">
      <c r="B7649" s="66">
        <f t="shared" si="487"/>
        <v>7646</v>
      </c>
      <c r="C7649" s="72"/>
      <c r="D7649" s="73"/>
      <c r="E7649" s="73"/>
      <c r="F7649" s="66"/>
      <c r="G7649" s="116"/>
      <c r="H7649" s="116"/>
      <c r="I7649" s="116"/>
      <c r="J7649" s="117"/>
      <c r="K7649" s="64"/>
      <c r="L7649" s="64"/>
      <c r="M7649" s="64"/>
      <c r="N7649" s="66" t="s">
        <v>6997</v>
      </c>
      <c r="O7649" s="66">
        <f t="shared" si="486"/>
        <v>0</v>
      </c>
      <c r="P7649" s="66"/>
      <c r="Q7649" s="65" t="str">
        <f>+IFERROR(VLOOKUP(Z7649, fechas!$B$1:$C$1036, 2,FALSE), " ")</f>
        <v xml:space="preserve"> </v>
      </c>
      <c r="R7649" s="66"/>
      <c r="S7649" s="90"/>
      <c r="T7649" s="65"/>
      <c r="U7649" s="65"/>
      <c r="V7649" s="64"/>
      <c r="W7649" s="66"/>
      <c r="X7649" s="118">
        <f t="shared" si="488"/>
        <v>1</v>
      </c>
      <c r="Y7649" s="119" t="str">
        <f>+IFERROR(VLOOKUP(G7649,fechas!$A$1:$D$292,2,FALSE), " ")</f>
        <v xml:space="preserve"> </v>
      </c>
      <c r="Z7649" s="119" t="str">
        <f t="shared" si="489"/>
        <v xml:space="preserve"> </v>
      </c>
      <c r="AA7649" s="120" t="str">
        <f ca="1">+IFERROR(IF(S7649&gt;0," ",Q7649-variables!$C$9)," ")</f>
        <v xml:space="preserve"> </v>
      </c>
    </row>
    <row r="7650" spans="2:27" s="121" customFormat="1" ht="54.95" hidden="1" customHeight="1">
      <c r="B7650" s="66">
        <f t="shared" si="487"/>
        <v>7647</v>
      </c>
      <c r="C7650" s="72"/>
      <c r="D7650" s="73"/>
      <c r="E7650" s="73"/>
      <c r="F7650" s="66"/>
      <c r="G7650" s="116"/>
      <c r="H7650" s="116"/>
      <c r="I7650" s="116"/>
      <c r="J7650" s="117"/>
      <c r="K7650" s="64"/>
      <c r="L7650" s="64"/>
      <c r="M7650" s="64"/>
      <c r="N7650" s="66" t="s">
        <v>6997</v>
      </c>
      <c r="O7650" s="66">
        <f t="shared" si="486"/>
        <v>0</v>
      </c>
      <c r="P7650" s="66"/>
      <c r="Q7650" s="65" t="str">
        <f>+IFERROR(VLOOKUP(Z7650, fechas!$B$1:$C$1036, 2,FALSE), " ")</f>
        <v xml:space="preserve"> </v>
      </c>
      <c r="R7650" s="66"/>
      <c r="S7650" s="90"/>
      <c r="T7650" s="65"/>
      <c r="U7650" s="65"/>
      <c r="V7650" s="64"/>
      <c r="W7650" s="66"/>
      <c r="X7650" s="118">
        <f t="shared" si="488"/>
        <v>1</v>
      </c>
      <c r="Y7650" s="119" t="str">
        <f>+IFERROR(VLOOKUP(G7650,fechas!$A$1:$D$292,2,FALSE), " ")</f>
        <v xml:space="preserve"> </v>
      </c>
      <c r="Z7650" s="119" t="str">
        <f t="shared" si="489"/>
        <v xml:space="preserve"> </v>
      </c>
      <c r="AA7650" s="120" t="str">
        <f ca="1">+IFERROR(IF(S7650&gt;0," ",Q7650-variables!$C$9)," ")</f>
        <v xml:space="preserve"> </v>
      </c>
    </row>
    <row r="7651" spans="2:27" s="121" customFormat="1" ht="54.95" hidden="1" customHeight="1">
      <c r="B7651" s="66">
        <f t="shared" si="487"/>
        <v>7648</v>
      </c>
      <c r="C7651" s="72"/>
      <c r="D7651" s="73"/>
      <c r="E7651" s="73"/>
      <c r="F7651" s="66"/>
      <c r="G7651" s="116"/>
      <c r="H7651" s="116"/>
      <c r="I7651" s="116"/>
      <c r="J7651" s="117"/>
      <c r="K7651" s="64"/>
      <c r="L7651" s="64"/>
      <c r="M7651" s="64"/>
      <c r="N7651" s="66" t="s">
        <v>6997</v>
      </c>
      <c r="O7651" s="66">
        <f t="shared" si="486"/>
        <v>0</v>
      </c>
      <c r="P7651" s="66"/>
      <c r="Q7651" s="65" t="str">
        <f>+IFERROR(VLOOKUP(Z7651, fechas!$B$1:$C$1036, 2,FALSE), " ")</f>
        <v xml:space="preserve"> </v>
      </c>
      <c r="R7651" s="66"/>
      <c r="S7651" s="90"/>
      <c r="T7651" s="65"/>
      <c r="U7651" s="65"/>
      <c r="V7651" s="64"/>
      <c r="W7651" s="66"/>
      <c r="X7651" s="118">
        <f t="shared" si="488"/>
        <v>1</v>
      </c>
      <c r="Y7651" s="119" t="str">
        <f>+IFERROR(VLOOKUP(G7651,fechas!$A$1:$D$292,2,FALSE), " ")</f>
        <v xml:space="preserve"> </v>
      </c>
      <c r="Z7651" s="119" t="str">
        <f t="shared" si="489"/>
        <v xml:space="preserve"> </v>
      </c>
      <c r="AA7651" s="120" t="str">
        <f ca="1">+IFERROR(IF(S7651&gt;0," ",Q7651-variables!$C$9)," ")</f>
        <v xml:space="preserve"> </v>
      </c>
    </row>
    <row r="7652" spans="2:27" s="121" customFormat="1" ht="54.95" hidden="1" customHeight="1">
      <c r="B7652" s="66">
        <f t="shared" si="487"/>
        <v>7649</v>
      </c>
      <c r="C7652" s="72"/>
      <c r="D7652" s="73"/>
      <c r="E7652" s="73"/>
      <c r="F7652" s="66"/>
      <c r="G7652" s="116"/>
      <c r="H7652" s="116"/>
      <c r="I7652" s="116"/>
      <c r="J7652" s="117"/>
      <c r="K7652" s="64"/>
      <c r="L7652" s="64"/>
      <c r="M7652" s="64"/>
      <c r="N7652" s="66" t="s">
        <v>6997</v>
      </c>
      <c r="O7652" s="66">
        <f t="shared" si="486"/>
        <v>0</v>
      </c>
      <c r="P7652" s="66"/>
      <c r="Q7652" s="65" t="str">
        <f>+IFERROR(VLOOKUP(Z7652, fechas!$B$1:$C$1036, 2,FALSE), " ")</f>
        <v xml:space="preserve"> </v>
      </c>
      <c r="R7652" s="66"/>
      <c r="S7652" s="90"/>
      <c r="T7652" s="65"/>
      <c r="U7652" s="65"/>
      <c r="V7652" s="64"/>
      <c r="W7652" s="66"/>
      <c r="X7652" s="118">
        <f t="shared" si="488"/>
        <v>1</v>
      </c>
      <c r="Y7652" s="119" t="str">
        <f>+IFERROR(VLOOKUP(G7652,fechas!$A$1:$D$292,2,FALSE), " ")</f>
        <v xml:space="preserve"> </v>
      </c>
      <c r="Z7652" s="119" t="str">
        <f t="shared" si="489"/>
        <v xml:space="preserve"> </v>
      </c>
      <c r="AA7652" s="120" t="str">
        <f ca="1">+IFERROR(IF(S7652&gt;0," ",Q7652-variables!$C$9)," ")</f>
        <v xml:space="preserve"> </v>
      </c>
    </row>
    <row r="7653" spans="2:27" s="121" customFormat="1" ht="54.95" hidden="1" customHeight="1">
      <c r="B7653" s="66">
        <f t="shared" si="487"/>
        <v>7650</v>
      </c>
      <c r="C7653" s="72"/>
      <c r="D7653" s="73"/>
      <c r="E7653" s="73"/>
      <c r="F7653" s="66"/>
      <c r="G7653" s="116"/>
      <c r="H7653" s="116"/>
      <c r="I7653" s="116"/>
      <c r="J7653" s="117"/>
      <c r="K7653" s="64"/>
      <c r="L7653" s="64"/>
      <c r="M7653" s="64"/>
      <c r="N7653" s="66" t="s">
        <v>6997</v>
      </c>
      <c r="O7653" s="66">
        <f t="shared" si="486"/>
        <v>0</v>
      </c>
      <c r="P7653" s="66"/>
      <c r="Q7653" s="65" t="str">
        <f>+IFERROR(VLOOKUP(Z7653, fechas!$B$1:$C$1036, 2,FALSE), " ")</f>
        <v xml:space="preserve"> </v>
      </c>
      <c r="R7653" s="66"/>
      <c r="S7653" s="90"/>
      <c r="T7653" s="65"/>
      <c r="U7653" s="65"/>
      <c r="V7653" s="64"/>
      <c r="W7653" s="66"/>
      <c r="X7653" s="118">
        <f t="shared" si="488"/>
        <v>1</v>
      </c>
      <c r="Y7653" s="119" t="str">
        <f>+IFERROR(VLOOKUP(G7653,fechas!$A$1:$D$292,2,FALSE), " ")</f>
        <v xml:space="preserve"> </v>
      </c>
      <c r="Z7653" s="119" t="str">
        <f t="shared" si="489"/>
        <v xml:space="preserve"> </v>
      </c>
      <c r="AA7653" s="120" t="str">
        <f ca="1">+IFERROR(IF(S7653&gt;0," ",Q7653-variables!$C$9)," ")</f>
        <v xml:space="preserve"> </v>
      </c>
    </row>
    <row r="7654" spans="2:27" s="121" customFormat="1" ht="54.95" hidden="1" customHeight="1">
      <c r="B7654" s="66">
        <f t="shared" si="487"/>
        <v>7651</v>
      </c>
      <c r="C7654" s="72"/>
      <c r="D7654" s="73"/>
      <c r="E7654" s="73"/>
      <c r="F7654" s="66"/>
      <c r="G7654" s="116"/>
      <c r="H7654" s="116"/>
      <c r="I7654" s="116"/>
      <c r="J7654" s="117"/>
      <c r="K7654" s="64"/>
      <c r="L7654" s="64"/>
      <c r="M7654" s="64"/>
      <c r="N7654" s="66" t="s">
        <v>6997</v>
      </c>
      <c r="O7654" s="66">
        <f t="shared" si="486"/>
        <v>0</v>
      </c>
      <c r="P7654" s="66"/>
      <c r="Q7654" s="65" t="str">
        <f>+IFERROR(VLOOKUP(Z7654, fechas!$B$1:$C$1036, 2,FALSE), " ")</f>
        <v xml:space="preserve"> </v>
      </c>
      <c r="R7654" s="66"/>
      <c r="S7654" s="90"/>
      <c r="T7654" s="65"/>
      <c r="U7654" s="65"/>
      <c r="V7654" s="64"/>
      <c r="W7654" s="66"/>
      <c r="X7654" s="118">
        <f t="shared" si="488"/>
        <v>1</v>
      </c>
      <c r="Y7654" s="119" t="str">
        <f>+IFERROR(VLOOKUP(G7654,fechas!$A$1:$D$292,2,FALSE), " ")</f>
        <v xml:space="preserve"> </v>
      </c>
      <c r="Z7654" s="119" t="str">
        <f t="shared" si="489"/>
        <v xml:space="preserve"> </v>
      </c>
      <c r="AA7654" s="120" t="str">
        <f ca="1">+IFERROR(IF(S7654&gt;0," ",Q7654-variables!$C$9)," ")</f>
        <v xml:space="preserve"> </v>
      </c>
    </row>
    <row r="7655" spans="2:27" s="121" customFormat="1" ht="54.95" hidden="1" customHeight="1">
      <c r="B7655" s="66">
        <f t="shared" si="487"/>
        <v>7652</v>
      </c>
      <c r="C7655" s="72"/>
      <c r="D7655" s="73"/>
      <c r="E7655" s="73"/>
      <c r="F7655" s="66"/>
      <c r="G7655" s="116"/>
      <c r="H7655" s="116"/>
      <c r="I7655" s="116"/>
      <c r="J7655" s="117"/>
      <c r="K7655" s="64"/>
      <c r="L7655" s="64"/>
      <c r="M7655" s="64"/>
      <c r="N7655" s="66" t="s">
        <v>6997</v>
      </c>
      <c r="O7655" s="66">
        <f t="shared" si="486"/>
        <v>0</v>
      </c>
      <c r="P7655" s="66"/>
      <c r="Q7655" s="65" t="str">
        <f>+IFERROR(VLOOKUP(Z7655, fechas!$B$1:$C$1036, 2,FALSE), " ")</f>
        <v xml:space="preserve"> </v>
      </c>
      <c r="R7655" s="66"/>
      <c r="S7655" s="90"/>
      <c r="T7655" s="65"/>
      <c r="U7655" s="65"/>
      <c r="V7655" s="64"/>
      <c r="W7655" s="66"/>
      <c r="X7655" s="118">
        <f t="shared" si="488"/>
        <v>1</v>
      </c>
      <c r="Y7655" s="119" t="str">
        <f>+IFERROR(VLOOKUP(G7655,fechas!$A$1:$D$292,2,FALSE), " ")</f>
        <v xml:space="preserve"> </v>
      </c>
      <c r="Z7655" s="119" t="str">
        <f t="shared" si="489"/>
        <v xml:space="preserve"> </v>
      </c>
      <c r="AA7655" s="120" t="str">
        <f ca="1">+IFERROR(IF(S7655&gt;0," ",Q7655-variables!$C$9)," ")</f>
        <v xml:space="preserve"> </v>
      </c>
    </row>
    <row r="7656" spans="2:27" s="121" customFormat="1" ht="54.95" hidden="1" customHeight="1">
      <c r="B7656" s="66">
        <f t="shared" si="487"/>
        <v>7653</v>
      </c>
      <c r="C7656" s="72"/>
      <c r="D7656" s="73"/>
      <c r="E7656" s="73"/>
      <c r="F7656" s="66"/>
      <c r="G7656" s="116"/>
      <c r="H7656" s="116"/>
      <c r="I7656" s="116"/>
      <c r="J7656" s="117"/>
      <c r="K7656" s="64"/>
      <c r="L7656" s="64"/>
      <c r="M7656" s="64"/>
      <c r="N7656" s="66" t="s">
        <v>6997</v>
      </c>
      <c r="O7656" s="66">
        <f t="shared" si="486"/>
        <v>0</v>
      </c>
      <c r="P7656" s="66"/>
      <c r="Q7656" s="65" t="str">
        <f>+IFERROR(VLOOKUP(Z7656, fechas!$B$1:$C$1036, 2,FALSE), " ")</f>
        <v xml:space="preserve"> </v>
      </c>
      <c r="R7656" s="66"/>
      <c r="S7656" s="90"/>
      <c r="T7656" s="65"/>
      <c r="U7656" s="65"/>
      <c r="V7656" s="64"/>
      <c r="W7656" s="66"/>
      <c r="X7656" s="118">
        <f t="shared" si="488"/>
        <v>1</v>
      </c>
      <c r="Y7656" s="119" t="str">
        <f>+IFERROR(VLOOKUP(G7656,fechas!$A$1:$D$292,2,FALSE), " ")</f>
        <v xml:space="preserve"> </v>
      </c>
      <c r="Z7656" s="119" t="str">
        <f t="shared" si="489"/>
        <v xml:space="preserve"> </v>
      </c>
      <c r="AA7656" s="120" t="str">
        <f ca="1">+IFERROR(IF(S7656&gt;0," ",Q7656-variables!$C$9)," ")</f>
        <v xml:space="preserve"> </v>
      </c>
    </row>
    <row r="7657" spans="2:27" s="121" customFormat="1" ht="54.95" hidden="1" customHeight="1">
      <c r="B7657" s="66">
        <f t="shared" si="487"/>
        <v>7654</v>
      </c>
      <c r="C7657" s="72"/>
      <c r="D7657" s="73"/>
      <c r="E7657" s="73"/>
      <c r="F7657" s="66"/>
      <c r="G7657" s="116"/>
      <c r="H7657" s="116"/>
      <c r="I7657" s="116"/>
      <c r="J7657" s="117"/>
      <c r="K7657" s="64"/>
      <c r="L7657" s="64"/>
      <c r="M7657" s="64"/>
      <c r="N7657" s="66" t="s">
        <v>6997</v>
      </c>
      <c r="O7657" s="66">
        <f t="shared" si="486"/>
        <v>0</v>
      </c>
      <c r="P7657" s="66"/>
      <c r="Q7657" s="65" t="str">
        <f>+IFERROR(VLOOKUP(Z7657, fechas!$B$1:$C$1036, 2,FALSE), " ")</f>
        <v xml:space="preserve"> </v>
      </c>
      <c r="R7657" s="66"/>
      <c r="S7657" s="90"/>
      <c r="T7657" s="65"/>
      <c r="U7657" s="65"/>
      <c r="V7657" s="64"/>
      <c r="W7657" s="66"/>
      <c r="X7657" s="118">
        <f t="shared" si="488"/>
        <v>1</v>
      </c>
      <c r="Y7657" s="119" t="str">
        <f>+IFERROR(VLOOKUP(G7657,fechas!$A$1:$D$292,2,FALSE), " ")</f>
        <v xml:space="preserve"> </v>
      </c>
      <c r="Z7657" s="119" t="str">
        <f t="shared" si="489"/>
        <v xml:space="preserve"> </v>
      </c>
      <c r="AA7657" s="120" t="str">
        <f ca="1">+IFERROR(IF(S7657&gt;0," ",Q7657-variables!$C$9)," ")</f>
        <v xml:space="preserve"> </v>
      </c>
    </row>
    <row r="7658" spans="2:27" s="121" customFormat="1" ht="54.95" hidden="1" customHeight="1">
      <c r="B7658" s="66">
        <f t="shared" si="487"/>
        <v>7655</v>
      </c>
      <c r="C7658" s="72"/>
      <c r="D7658" s="73"/>
      <c r="E7658" s="73"/>
      <c r="F7658" s="66"/>
      <c r="G7658" s="116"/>
      <c r="H7658" s="116"/>
      <c r="I7658" s="116"/>
      <c r="J7658" s="117"/>
      <c r="K7658" s="64"/>
      <c r="L7658" s="64"/>
      <c r="M7658" s="64"/>
      <c r="N7658" s="66" t="s">
        <v>6997</v>
      </c>
      <c r="O7658" s="66">
        <f t="shared" si="486"/>
        <v>0</v>
      </c>
      <c r="P7658" s="66"/>
      <c r="Q7658" s="65" t="str">
        <f>+IFERROR(VLOOKUP(Z7658, fechas!$B$1:$C$1036, 2,FALSE), " ")</f>
        <v xml:space="preserve"> </v>
      </c>
      <c r="R7658" s="66"/>
      <c r="S7658" s="90"/>
      <c r="T7658" s="65"/>
      <c r="U7658" s="65"/>
      <c r="V7658" s="64"/>
      <c r="W7658" s="66"/>
      <c r="X7658" s="118">
        <f t="shared" si="488"/>
        <v>1</v>
      </c>
      <c r="Y7658" s="119" t="str">
        <f>+IFERROR(VLOOKUP(G7658,fechas!$A$1:$D$292,2,FALSE), " ")</f>
        <v xml:space="preserve"> </v>
      </c>
      <c r="Z7658" s="119" t="str">
        <f t="shared" si="489"/>
        <v xml:space="preserve"> </v>
      </c>
      <c r="AA7658" s="120" t="str">
        <f ca="1">+IFERROR(IF(S7658&gt;0," ",Q7658-variables!$C$9)," ")</f>
        <v xml:space="preserve"> </v>
      </c>
    </row>
    <row r="7659" spans="2:27" s="121" customFormat="1" ht="54.95" hidden="1" customHeight="1">
      <c r="B7659" s="66">
        <f t="shared" si="487"/>
        <v>7656</v>
      </c>
      <c r="C7659" s="72"/>
      <c r="D7659" s="73"/>
      <c r="E7659" s="73"/>
      <c r="F7659" s="66"/>
      <c r="G7659" s="116"/>
      <c r="H7659" s="116"/>
      <c r="I7659" s="116"/>
      <c r="J7659" s="117"/>
      <c r="K7659" s="64"/>
      <c r="L7659" s="64"/>
      <c r="M7659" s="64"/>
      <c r="N7659" s="66" t="s">
        <v>6997</v>
      </c>
      <c r="O7659" s="66">
        <f t="shared" si="486"/>
        <v>0</v>
      </c>
      <c r="P7659" s="66"/>
      <c r="Q7659" s="65" t="str">
        <f>+IFERROR(VLOOKUP(Z7659, fechas!$B$1:$C$1036, 2,FALSE), " ")</f>
        <v xml:space="preserve"> </v>
      </c>
      <c r="R7659" s="66"/>
      <c r="S7659" s="90"/>
      <c r="T7659" s="65"/>
      <c r="U7659" s="65"/>
      <c r="V7659" s="64"/>
      <c r="W7659" s="66"/>
      <c r="X7659" s="118">
        <f t="shared" si="488"/>
        <v>1</v>
      </c>
      <c r="Y7659" s="119" t="str">
        <f>+IFERROR(VLOOKUP(G7659,fechas!$A$1:$D$292,2,FALSE), " ")</f>
        <v xml:space="preserve"> </v>
      </c>
      <c r="Z7659" s="119" t="str">
        <f t="shared" si="489"/>
        <v xml:space="preserve"> </v>
      </c>
      <c r="AA7659" s="120" t="str">
        <f ca="1">+IFERROR(IF(S7659&gt;0," ",Q7659-variables!$C$9)," ")</f>
        <v xml:space="preserve"> </v>
      </c>
    </row>
    <row r="7660" spans="2:27" s="121" customFormat="1" ht="54.95" hidden="1" customHeight="1">
      <c r="B7660" s="66">
        <f t="shared" si="487"/>
        <v>7657</v>
      </c>
      <c r="C7660" s="72"/>
      <c r="D7660" s="73"/>
      <c r="E7660" s="73"/>
      <c r="F7660" s="66"/>
      <c r="G7660" s="116"/>
      <c r="H7660" s="116"/>
      <c r="I7660" s="116"/>
      <c r="J7660" s="117"/>
      <c r="K7660" s="64"/>
      <c r="L7660" s="64"/>
      <c r="M7660" s="64"/>
      <c r="N7660" s="66" t="s">
        <v>6997</v>
      </c>
      <c r="O7660" s="66">
        <f t="shared" si="486"/>
        <v>0</v>
      </c>
      <c r="P7660" s="66"/>
      <c r="Q7660" s="65" t="str">
        <f>+IFERROR(VLOOKUP(Z7660, fechas!$B$1:$C$1036, 2,FALSE), " ")</f>
        <v xml:space="preserve"> </v>
      </c>
      <c r="R7660" s="66"/>
      <c r="S7660" s="90"/>
      <c r="T7660" s="65"/>
      <c r="U7660" s="65"/>
      <c r="V7660" s="64"/>
      <c r="W7660" s="66"/>
      <c r="X7660" s="118">
        <f t="shared" si="488"/>
        <v>1</v>
      </c>
      <c r="Y7660" s="119" t="str">
        <f>+IFERROR(VLOOKUP(G7660,fechas!$A$1:$D$292,2,FALSE), " ")</f>
        <v xml:space="preserve"> </v>
      </c>
      <c r="Z7660" s="119" t="str">
        <f t="shared" si="489"/>
        <v xml:space="preserve"> </v>
      </c>
      <c r="AA7660" s="120" t="str">
        <f ca="1">+IFERROR(IF(S7660&gt;0," ",Q7660-variables!$C$9)," ")</f>
        <v xml:space="preserve"> </v>
      </c>
    </row>
    <row r="7661" spans="2:27" s="121" customFormat="1" ht="54.95" hidden="1" customHeight="1">
      <c r="B7661" s="66">
        <f t="shared" si="487"/>
        <v>7658</v>
      </c>
      <c r="C7661" s="72"/>
      <c r="D7661" s="73"/>
      <c r="E7661" s="73"/>
      <c r="F7661" s="66"/>
      <c r="G7661" s="116"/>
      <c r="H7661" s="116"/>
      <c r="I7661" s="116"/>
      <c r="J7661" s="117"/>
      <c r="K7661" s="64"/>
      <c r="L7661" s="64"/>
      <c r="M7661" s="64"/>
      <c r="N7661" s="66" t="s">
        <v>6997</v>
      </c>
      <c r="O7661" s="66">
        <f t="shared" si="486"/>
        <v>0</v>
      </c>
      <c r="P7661" s="66"/>
      <c r="Q7661" s="65" t="str">
        <f>+IFERROR(VLOOKUP(Z7661, fechas!$B$1:$C$1036, 2,FALSE), " ")</f>
        <v xml:space="preserve"> </v>
      </c>
      <c r="R7661" s="66"/>
      <c r="S7661" s="90"/>
      <c r="T7661" s="65"/>
      <c r="U7661" s="65"/>
      <c r="V7661" s="64"/>
      <c r="W7661" s="66"/>
      <c r="X7661" s="118">
        <f t="shared" si="488"/>
        <v>1</v>
      </c>
      <c r="Y7661" s="119" t="str">
        <f>+IFERROR(VLOOKUP(G7661,fechas!$A$1:$D$292,2,FALSE), " ")</f>
        <v xml:space="preserve"> </v>
      </c>
      <c r="Z7661" s="119" t="str">
        <f t="shared" si="489"/>
        <v xml:space="preserve"> </v>
      </c>
      <c r="AA7661" s="120" t="str">
        <f ca="1">+IFERROR(IF(S7661&gt;0," ",Q7661-variables!$C$9)," ")</f>
        <v xml:space="preserve"> </v>
      </c>
    </row>
    <row r="7662" spans="2:27" s="121" customFormat="1" ht="54.95" hidden="1" customHeight="1">
      <c r="B7662" s="66">
        <f t="shared" si="487"/>
        <v>7659</v>
      </c>
      <c r="C7662" s="72"/>
      <c r="D7662" s="73"/>
      <c r="E7662" s="73"/>
      <c r="F7662" s="66"/>
      <c r="G7662" s="116"/>
      <c r="H7662" s="116"/>
      <c r="I7662" s="116"/>
      <c r="J7662" s="117"/>
      <c r="K7662" s="64"/>
      <c r="L7662" s="64"/>
      <c r="M7662" s="64"/>
      <c r="N7662" s="66" t="s">
        <v>6997</v>
      </c>
      <c r="O7662" s="66">
        <f t="shared" si="486"/>
        <v>0</v>
      </c>
      <c r="P7662" s="66"/>
      <c r="Q7662" s="65" t="str">
        <f>+IFERROR(VLOOKUP(Z7662, fechas!$B$1:$C$1036, 2,FALSE), " ")</f>
        <v xml:space="preserve"> </v>
      </c>
      <c r="R7662" s="66"/>
      <c r="S7662" s="90"/>
      <c r="T7662" s="65"/>
      <c r="U7662" s="65"/>
      <c r="V7662" s="64"/>
      <c r="W7662" s="66"/>
      <c r="X7662" s="118">
        <f t="shared" si="488"/>
        <v>1</v>
      </c>
      <c r="Y7662" s="119" t="str">
        <f>+IFERROR(VLOOKUP(G7662,fechas!$A$1:$D$292,2,FALSE), " ")</f>
        <v xml:space="preserve"> </v>
      </c>
      <c r="Z7662" s="119" t="str">
        <f t="shared" si="489"/>
        <v xml:space="preserve"> </v>
      </c>
      <c r="AA7662" s="120" t="str">
        <f ca="1">+IFERROR(IF(S7662&gt;0," ",Q7662-variables!$C$9)," ")</f>
        <v xml:space="preserve"> </v>
      </c>
    </row>
    <row r="7663" spans="2:27" s="121" customFormat="1" ht="54.95" hidden="1" customHeight="1">
      <c r="B7663" s="66">
        <f t="shared" si="487"/>
        <v>7660</v>
      </c>
      <c r="C7663" s="72"/>
      <c r="D7663" s="73"/>
      <c r="E7663" s="73"/>
      <c r="F7663" s="66"/>
      <c r="G7663" s="116"/>
      <c r="H7663" s="116"/>
      <c r="I7663" s="116"/>
      <c r="J7663" s="117"/>
      <c r="K7663" s="64"/>
      <c r="L7663" s="64"/>
      <c r="M7663" s="64"/>
      <c r="N7663" s="66" t="s">
        <v>6997</v>
      </c>
      <c r="O7663" s="66">
        <f t="shared" si="486"/>
        <v>0</v>
      </c>
      <c r="P7663" s="66"/>
      <c r="Q7663" s="65" t="str">
        <f>+IFERROR(VLOOKUP(Z7663, fechas!$B$1:$C$1036, 2,FALSE), " ")</f>
        <v xml:space="preserve"> </v>
      </c>
      <c r="R7663" s="66"/>
      <c r="S7663" s="90"/>
      <c r="T7663" s="65"/>
      <c r="U7663" s="65"/>
      <c r="V7663" s="64"/>
      <c r="W7663" s="66"/>
      <c r="X7663" s="118">
        <f t="shared" si="488"/>
        <v>1</v>
      </c>
      <c r="Y7663" s="119" t="str">
        <f>+IFERROR(VLOOKUP(G7663,fechas!$A$1:$D$292,2,FALSE), " ")</f>
        <v xml:space="preserve"> </v>
      </c>
      <c r="Z7663" s="119" t="str">
        <f t="shared" si="489"/>
        <v xml:space="preserve"> </v>
      </c>
      <c r="AA7663" s="120" t="str">
        <f ca="1">+IFERROR(IF(S7663&gt;0," ",Q7663-variables!$C$9)," ")</f>
        <v xml:space="preserve"> </v>
      </c>
    </row>
    <row r="7664" spans="2:27" s="121" customFormat="1" ht="54.95" hidden="1" customHeight="1">
      <c r="B7664" s="66">
        <f t="shared" si="487"/>
        <v>7661</v>
      </c>
      <c r="C7664" s="72"/>
      <c r="D7664" s="73"/>
      <c r="E7664" s="73"/>
      <c r="F7664" s="66"/>
      <c r="G7664" s="116"/>
      <c r="H7664" s="116"/>
      <c r="I7664" s="116"/>
      <c r="J7664" s="117"/>
      <c r="K7664" s="64"/>
      <c r="L7664" s="64"/>
      <c r="M7664" s="64"/>
      <c r="N7664" s="66" t="s">
        <v>6997</v>
      </c>
      <c r="O7664" s="66">
        <f t="shared" si="486"/>
        <v>0</v>
      </c>
      <c r="P7664" s="66"/>
      <c r="Q7664" s="65" t="str">
        <f>+IFERROR(VLOOKUP(Z7664, fechas!$B$1:$C$1036, 2,FALSE), " ")</f>
        <v xml:space="preserve"> </v>
      </c>
      <c r="R7664" s="66"/>
      <c r="S7664" s="90"/>
      <c r="T7664" s="65"/>
      <c r="U7664" s="65"/>
      <c r="V7664" s="64"/>
      <c r="W7664" s="66"/>
      <c r="X7664" s="118">
        <f t="shared" si="488"/>
        <v>1</v>
      </c>
      <c r="Y7664" s="119" t="str">
        <f>+IFERROR(VLOOKUP(G7664,fechas!$A$1:$D$292,2,FALSE), " ")</f>
        <v xml:space="preserve"> </v>
      </c>
      <c r="Z7664" s="119" t="str">
        <f t="shared" si="489"/>
        <v xml:space="preserve"> </v>
      </c>
      <c r="AA7664" s="120" t="str">
        <f ca="1">+IFERROR(IF(S7664&gt;0," ",Q7664-variables!$C$9)," ")</f>
        <v xml:space="preserve"> </v>
      </c>
    </row>
    <row r="7665" spans="2:27" s="121" customFormat="1" ht="54.95" hidden="1" customHeight="1">
      <c r="B7665" s="66">
        <f t="shared" si="487"/>
        <v>7662</v>
      </c>
      <c r="C7665" s="72"/>
      <c r="D7665" s="73"/>
      <c r="E7665" s="73"/>
      <c r="F7665" s="66"/>
      <c r="G7665" s="116"/>
      <c r="H7665" s="116"/>
      <c r="I7665" s="116"/>
      <c r="J7665" s="117"/>
      <c r="K7665" s="64"/>
      <c r="L7665" s="64"/>
      <c r="M7665" s="64"/>
      <c r="N7665" s="66" t="s">
        <v>6997</v>
      </c>
      <c r="O7665" s="66">
        <f t="shared" si="486"/>
        <v>0</v>
      </c>
      <c r="P7665" s="66"/>
      <c r="Q7665" s="65" t="str">
        <f>+IFERROR(VLOOKUP(Z7665, fechas!$B$1:$C$1036, 2,FALSE), " ")</f>
        <v xml:space="preserve"> </v>
      </c>
      <c r="R7665" s="66"/>
      <c r="S7665" s="90"/>
      <c r="T7665" s="65"/>
      <c r="U7665" s="65"/>
      <c r="V7665" s="64"/>
      <c r="W7665" s="66"/>
      <c r="X7665" s="118">
        <f t="shared" si="488"/>
        <v>1</v>
      </c>
      <c r="Y7665" s="119" t="str">
        <f>+IFERROR(VLOOKUP(G7665,fechas!$A$1:$D$292,2,FALSE), " ")</f>
        <v xml:space="preserve"> </v>
      </c>
      <c r="Z7665" s="119" t="str">
        <f t="shared" si="489"/>
        <v xml:space="preserve"> </v>
      </c>
      <c r="AA7665" s="120" t="str">
        <f ca="1">+IFERROR(IF(S7665&gt;0," ",Q7665-variables!$C$9)," ")</f>
        <v xml:space="preserve"> </v>
      </c>
    </row>
    <row r="7666" spans="2:27" s="121" customFormat="1" ht="54.95" hidden="1" customHeight="1">
      <c r="B7666" s="66">
        <f t="shared" si="487"/>
        <v>7663</v>
      </c>
      <c r="C7666" s="72"/>
      <c r="D7666" s="73"/>
      <c r="E7666" s="73"/>
      <c r="F7666" s="66"/>
      <c r="G7666" s="116"/>
      <c r="H7666" s="116"/>
      <c r="I7666" s="116"/>
      <c r="J7666" s="117"/>
      <c r="K7666" s="64"/>
      <c r="L7666" s="64"/>
      <c r="M7666" s="64"/>
      <c r="N7666" s="66" t="s">
        <v>6997</v>
      </c>
      <c r="O7666" s="66">
        <f t="shared" si="486"/>
        <v>0</v>
      </c>
      <c r="P7666" s="66"/>
      <c r="Q7666" s="65" t="str">
        <f>+IFERROR(VLOOKUP(Z7666, fechas!$B$1:$C$1036, 2,FALSE), " ")</f>
        <v xml:space="preserve"> </v>
      </c>
      <c r="R7666" s="66"/>
      <c r="S7666" s="90"/>
      <c r="T7666" s="65"/>
      <c r="U7666" s="65"/>
      <c r="V7666" s="64"/>
      <c r="W7666" s="66"/>
      <c r="X7666" s="118">
        <f t="shared" si="488"/>
        <v>1</v>
      </c>
      <c r="Y7666" s="119" t="str">
        <f>+IFERROR(VLOOKUP(G7666,fechas!$A$1:$D$292,2,FALSE), " ")</f>
        <v xml:space="preserve"> </v>
      </c>
      <c r="Z7666" s="119" t="str">
        <f t="shared" si="489"/>
        <v xml:space="preserve"> </v>
      </c>
      <c r="AA7666" s="120" t="str">
        <f ca="1">+IFERROR(IF(S7666&gt;0," ",Q7666-variables!$C$9)," ")</f>
        <v xml:space="preserve"> </v>
      </c>
    </row>
    <row r="7667" spans="2:27" s="121" customFormat="1" ht="54.95" hidden="1" customHeight="1">
      <c r="B7667" s="66">
        <f t="shared" si="487"/>
        <v>7664</v>
      </c>
      <c r="C7667" s="72"/>
      <c r="D7667" s="73"/>
      <c r="E7667" s="73"/>
      <c r="F7667" s="66"/>
      <c r="G7667" s="116"/>
      <c r="H7667" s="116"/>
      <c r="I7667" s="116"/>
      <c r="J7667" s="117"/>
      <c r="K7667" s="64"/>
      <c r="L7667" s="64"/>
      <c r="M7667" s="64"/>
      <c r="N7667" s="66" t="s">
        <v>6997</v>
      </c>
      <c r="O7667" s="66">
        <f t="shared" si="486"/>
        <v>0</v>
      </c>
      <c r="P7667" s="66"/>
      <c r="Q7667" s="65" t="str">
        <f>+IFERROR(VLOOKUP(Z7667, fechas!$B$1:$C$1036, 2,FALSE), " ")</f>
        <v xml:space="preserve"> </v>
      </c>
      <c r="R7667" s="66"/>
      <c r="S7667" s="90"/>
      <c r="T7667" s="65"/>
      <c r="U7667" s="65"/>
      <c r="V7667" s="64"/>
      <c r="W7667" s="66"/>
      <c r="X7667" s="118">
        <f t="shared" si="488"/>
        <v>1</v>
      </c>
      <c r="Y7667" s="119" t="str">
        <f>+IFERROR(VLOOKUP(G7667,fechas!$A$1:$D$292,2,FALSE), " ")</f>
        <v xml:space="preserve"> </v>
      </c>
      <c r="Z7667" s="119" t="str">
        <f t="shared" si="489"/>
        <v xml:space="preserve"> </v>
      </c>
      <c r="AA7667" s="120" t="str">
        <f ca="1">+IFERROR(IF(S7667&gt;0," ",Q7667-variables!$C$9)," ")</f>
        <v xml:space="preserve"> </v>
      </c>
    </row>
    <row r="7668" spans="2:27" s="121" customFormat="1" ht="54.95" hidden="1" customHeight="1">
      <c r="B7668" s="66">
        <f t="shared" si="487"/>
        <v>7665</v>
      </c>
      <c r="C7668" s="72"/>
      <c r="D7668" s="73"/>
      <c r="E7668" s="73"/>
      <c r="F7668" s="66"/>
      <c r="G7668" s="116"/>
      <c r="H7668" s="116"/>
      <c r="I7668" s="116"/>
      <c r="J7668" s="117"/>
      <c r="K7668" s="64"/>
      <c r="L7668" s="64"/>
      <c r="M7668" s="64"/>
      <c r="N7668" s="66" t="s">
        <v>6997</v>
      </c>
      <c r="O7668" s="66">
        <f t="shared" si="486"/>
        <v>0</v>
      </c>
      <c r="P7668" s="66"/>
      <c r="Q7668" s="65" t="str">
        <f>+IFERROR(VLOOKUP(Z7668, fechas!$B$1:$C$1036, 2,FALSE), " ")</f>
        <v xml:space="preserve"> </v>
      </c>
      <c r="R7668" s="66"/>
      <c r="S7668" s="90"/>
      <c r="T7668" s="65"/>
      <c r="U7668" s="65"/>
      <c r="V7668" s="64"/>
      <c r="W7668" s="66"/>
      <c r="X7668" s="118">
        <f t="shared" si="488"/>
        <v>1</v>
      </c>
      <c r="Y7668" s="119" t="str">
        <f>+IFERROR(VLOOKUP(G7668,fechas!$A$1:$D$292,2,FALSE), " ")</f>
        <v xml:space="preserve"> </v>
      </c>
      <c r="Z7668" s="119" t="str">
        <f t="shared" si="489"/>
        <v xml:space="preserve"> </v>
      </c>
      <c r="AA7668" s="120" t="str">
        <f ca="1">+IFERROR(IF(S7668&gt;0," ",Q7668-variables!$C$9)," ")</f>
        <v xml:space="preserve"> </v>
      </c>
    </row>
    <row r="7669" spans="2:27" s="121" customFormat="1" ht="54.95" hidden="1" customHeight="1">
      <c r="B7669" s="66">
        <f t="shared" si="487"/>
        <v>7666</v>
      </c>
      <c r="C7669" s="72"/>
      <c r="D7669" s="73"/>
      <c r="E7669" s="73"/>
      <c r="F7669" s="66"/>
      <c r="G7669" s="116"/>
      <c r="H7669" s="116"/>
      <c r="I7669" s="116"/>
      <c r="J7669" s="117"/>
      <c r="K7669" s="64"/>
      <c r="L7669" s="64"/>
      <c r="M7669" s="64"/>
      <c r="N7669" s="66" t="s">
        <v>6997</v>
      </c>
      <c r="O7669" s="66">
        <f t="shared" si="486"/>
        <v>0</v>
      </c>
      <c r="P7669" s="66"/>
      <c r="Q7669" s="65" t="str">
        <f>+IFERROR(VLOOKUP(Z7669, fechas!$B$1:$C$1036, 2,FALSE), " ")</f>
        <v xml:space="preserve"> </v>
      </c>
      <c r="R7669" s="66"/>
      <c r="S7669" s="90"/>
      <c r="T7669" s="65"/>
      <c r="U7669" s="65"/>
      <c r="V7669" s="64"/>
      <c r="W7669" s="66"/>
      <c r="X7669" s="118">
        <f t="shared" si="488"/>
        <v>1</v>
      </c>
      <c r="Y7669" s="119" t="str">
        <f>+IFERROR(VLOOKUP(G7669,fechas!$A$1:$D$292,2,FALSE), " ")</f>
        <v xml:space="preserve"> </v>
      </c>
      <c r="Z7669" s="119" t="str">
        <f t="shared" si="489"/>
        <v xml:space="preserve"> </v>
      </c>
      <c r="AA7669" s="120" t="str">
        <f ca="1">+IFERROR(IF(S7669&gt;0," ",Q7669-variables!$C$9)," ")</f>
        <v xml:space="preserve"> </v>
      </c>
    </row>
    <row r="7670" spans="2:27" s="121" customFormat="1" ht="54.95" hidden="1" customHeight="1">
      <c r="B7670" s="66">
        <f t="shared" si="487"/>
        <v>7667</v>
      </c>
      <c r="C7670" s="72"/>
      <c r="D7670" s="73"/>
      <c r="E7670" s="73"/>
      <c r="F7670" s="66"/>
      <c r="G7670" s="116"/>
      <c r="H7670" s="116"/>
      <c r="I7670" s="116"/>
      <c r="J7670" s="117"/>
      <c r="K7670" s="64"/>
      <c r="L7670" s="64"/>
      <c r="M7670" s="64"/>
      <c r="N7670" s="66" t="s">
        <v>6997</v>
      </c>
      <c r="O7670" s="66">
        <f t="shared" si="486"/>
        <v>0</v>
      </c>
      <c r="P7670" s="66"/>
      <c r="Q7670" s="65" t="str">
        <f>+IFERROR(VLOOKUP(Z7670, fechas!$B$1:$C$1036, 2,FALSE), " ")</f>
        <v xml:space="preserve"> </v>
      </c>
      <c r="R7670" s="66"/>
      <c r="S7670" s="90"/>
      <c r="T7670" s="65"/>
      <c r="U7670" s="65"/>
      <c r="V7670" s="64"/>
      <c r="W7670" s="66"/>
      <c r="X7670" s="118">
        <f t="shared" si="488"/>
        <v>1</v>
      </c>
      <c r="Y7670" s="119" t="str">
        <f>+IFERROR(VLOOKUP(G7670,fechas!$A$1:$D$292,2,FALSE), " ")</f>
        <v xml:space="preserve"> </v>
      </c>
      <c r="Z7670" s="119" t="str">
        <f t="shared" si="489"/>
        <v xml:space="preserve"> </v>
      </c>
      <c r="AA7670" s="120" t="str">
        <f ca="1">+IFERROR(IF(S7670&gt;0," ",Q7670-variables!$C$9)," ")</f>
        <v xml:space="preserve"> </v>
      </c>
    </row>
    <row r="7671" spans="2:27" s="121" customFormat="1" ht="54.95" hidden="1" customHeight="1">
      <c r="B7671" s="66">
        <f t="shared" si="487"/>
        <v>7668</v>
      </c>
      <c r="C7671" s="72"/>
      <c r="D7671" s="73"/>
      <c r="E7671" s="73"/>
      <c r="F7671" s="66"/>
      <c r="G7671" s="116"/>
      <c r="H7671" s="116"/>
      <c r="I7671" s="116"/>
      <c r="J7671" s="117"/>
      <c r="K7671" s="64"/>
      <c r="L7671" s="64"/>
      <c r="M7671" s="64"/>
      <c r="N7671" s="66" t="s">
        <v>6997</v>
      </c>
      <c r="O7671" s="66">
        <f t="shared" si="486"/>
        <v>0</v>
      </c>
      <c r="P7671" s="66"/>
      <c r="Q7671" s="65" t="str">
        <f>+IFERROR(VLOOKUP(Z7671, fechas!$B$1:$C$1036, 2,FALSE), " ")</f>
        <v xml:space="preserve"> </v>
      </c>
      <c r="R7671" s="66"/>
      <c r="S7671" s="90"/>
      <c r="T7671" s="65"/>
      <c r="U7671" s="65"/>
      <c r="V7671" s="64"/>
      <c r="W7671" s="66"/>
      <c r="X7671" s="118">
        <f t="shared" si="488"/>
        <v>1</v>
      </c>
      <c r="Y7671" s="119" t="str">
        <f>+IFERROR(VLOOKUP(G7671,fechas!$A$1:$D$292,2,FALSE), " ")</f>
        <v xml:space="preserve"> </v>
      </c>
      <c r="Z7671" s="119" t="str">
        <f t="shared" si="489"/>
        <v xml:space="preserve"> </v>
      </c>
      <c r="AA7671" s="120" t="str">
        <f ca="1">+IFERROR(IF(S7671&gt;0," ",Q7671-variables!$C$9)," ")</f>
        <v xml:space="preserve"> </v>
      </c>
    </row>
    <row r="7672" spans="2:27" s="121" customFormat="1" ht="54.95" hidden="1" customHeight="1">
      <c r="B7672" s="66">
        <f t="shared" si="487"/>
        <v>7669</v>
      </c>
      <c r="C7672" s="72"/>
      <c r="D7672" s="73"/>
      <c r="E7672" s="73"/>
      <c r="F7672" s="66"/>
      <c r="G7672" s="116"/>
      <c r="H7672" s="116"/>
      <c r="I7672" s="116"/>
      <c r="J7672" s="117"/>
      <c r="K7672" s="64"/>
      <c r="L7672" s="64"/>
      <c r="M7672" s="64"/>
      <c r="N7672" s="66" t="s">
        <v>6997</v>
      </c>
      <c r="O7672" s="66">
        <f t="shared" si="486"/>
        <v>0</v>
      </c>
      <c r="P7672" s="66"/>
      <c r="Q7672" s="65" t="str">
        <f>+IFERROR(VLOOKUP(Z7672, fechas!$B$1:$C$1036, 2,FALSE), " ")</f>
        <v xml:space="preserve"> </v>
      </c>
      <c r="R7672" s="66"/>
      <c r="S7672" s="90"/>
      <c r="T7672" s="65"/>
      <c r="U7672" s="65"/>
      <c r="V7672" s="64"/>
      <c r="W7672" s="66"/>
      <c r="X7672" s="118">
        <f t="shared" si="488"/>
        <v>1</v>
      </c>
      <c r="Y7672" s="119" t="str">
        <f>+IFERROR(VLOOKUP(G7672,fechas!$A$1:$D$292,2,FALSE), " ")</f>
        <v xml:space="preserve"> </v>
      </c>
      <c r="Z7672" s="119" t="str">
        <f t="shared" si="489"/>
        <v xml:space="preserve"> </v>
      </c>
      <c r="AA7672" s="120" t="str">
        <f ca="1">+IFERROR(IF(S7672&gt;0," ",Q7672-variables!$C$9)," ")</f>
        <v xml:space="preserve"> </v>
      </c>
    </row>
    <row r="7673" spans="2:27" s="121" customFormat="1" ht="54.95" hidden="1" customHeight="1">
      <c r="B7673" s="66">
        <f t="shared" si="487"/>
        <v>7670</v>
      </c>
      <c r="C7673" s="72"/>
      <c r="D7673" s="73"/>
      <c r="E7673" s="73"/>
      <c r="F7673" s="66"/>
      <c r="G7673" s="116"/>
      <c r="H7673" s="116"/>
      <c r="I7673" s="116"/>
      <c r="J7673" s="117"/>
      <c r="K7673" s="64"/>
      <c r="L7673" s="64"/>
      <c r="M7673" s="64"/>
      <c r="N7673" s="66" t="s">
        <v>6997</v>
      </c>
      <c r="O7673" s="66">
        <f t="shared" si="486"/>
        <v>0</v>
      </c>
      <c r="P7673" s="66"/>
      <c r="Q7673" s="65" t="str">
        <f>+IFERROR(VLOOKUP(Z7673, fechas!$B$1:$C$1036, 2,FALSE), " ")</f>
        <v xml:space="preserve"> </v>
      </c>
      <c r="R7673" s="66"/>
      <c r="S7673" s="90"/>
      <c r="T7673" s="65"/>
      <c r="U7673" s="65"/>
      <c r="V7673" s="64"/>
      <c r="W7673" s="66"/>
      <c r="X7673" s="118">
        <f t="shared" si="488"/>
        <v>1</v>
      </c>
      <c r="Y7673" s="119" t="str">
        <f>+IFERROR(VLOOKUP(G7673,fechas!$A$1:$D$292,2,FALSE), " ")</f>
        <v xml:space="preserve"> </v>
      </c>
      <c r="Z7673" s="119" t="str">
        <f t="shared" si="489"/>
        <v xml:space="preserve"> </v>
      </c>
      <c r="AA7673" s="120" t="str">
        <f ca="1">+IFERROR(IF(S7673&gt;0," ",Q7673-variables!$C$9)," ")</f>
        <v xml:space="preserve"> </v>
      </c>
    </row>
    <row r="7674" spans="2:27" s="121" customFormat="1" ht="54.95" hidden="1" customHeight="1">
      <c r="B7674" s="66">
        <f t="shared" si="487"/>
        <v>7671</v>
      </c>
      <c r="C7674" s="72"/>
      <c r="D7674" s="73"/>
      <c r="E7674" s="73"/>
      <c r="F7674" s="66"/>
      <c r="G7674" s="116"/>
      <c r="H7674" s="116"/>
      <c r="I7674" s="116"/>
      <c r="J7674" s="117"/>
      <c r="K7674" s="64"/>
      <c r="L7674" s="64"/>
      <c r="M7674" s="64"/>
      <c r="N7674" s="66" t="s">
        <v>6997</v>
      </c>
      <c r="O7674" s="66">
        <f t="shared" si="486"/>
        <v>0</v>
      </c>
      <c r="P7674" s="66"/>
      <c r="Q7674" s="65" t="str">
        <f>+IFERROR(VLOOKUP(Z7674, fechas!$B$1:$C$1036, 2,FALSE), " ")</f>
        <v xml:space="preserve"> </v>
      </c>
      <c r="R7674" s="66"/>
      <c r="S7674" s="90"/>
      <c r="T7674" s="65"/>
      <c r="U7674" s="65"/>
      <c r="V7674" s="64"/>
      <c r="W7674" s="66"/>
      <c r="X7674" s="118">
        <f t="shared" si="488"/>
        <v>1</v>
      </c>
      <c r="Y7674" s="119" t="str">
        <f>+IFERROR(VLOOKUP(G7674,fechas!$A$1:$D$292,2,FALSE), " ")</f>
        <v xml:space="preserve"> </v>
      </c>
      <c r="Z7674" s="119" t="str">
        <f t="shared" si="489"/>
        <v xml:space="preserve"> </v>
      </c>
      <c r="AA7674" s="120" t="str">
        <f ca="1">+IFERROR(IF(S7674&gt;0," ",Q7674-variables!$C$9)," ")</f>
        <v xml:space="preserve"> </v>
      </c>
    </row>
    <row r="7675" spans="2:27" s="121" customFormat="1" ht="54.95" hidden="1" customHeight="1">
      <c r="B7675" s="66">
        <f t="shared" si="487"/>
        <v>7672</v>
      </c>
      <c r="C7675" s="72"/>
      <c r="D7675" s="73"/>
      <c r="E7675" s="73"/>
      <c r="F7675" s="66"/>
      <c r="G7675" s="116"/>
      <c r="H7675" s="116"/>
      <c r="I7675" s="116"/>
      <c r="J7675" s="117"/>
      <c r="K7675" s="64"/>
      <c r="L7675" s="64"/>
      <c r="M7675" s="64"/>
      <c r="N7675" s="66" t="s">
        <v>6997</v>
      </c>
      <c r="O7675" s="66">
        <f t="shared" ref="O7675:O7738" si="490">S7675-G7675</f>
        <v>0</v>
      </c>
      <c r="P7675" s="66"/>
      <c r="Q7675" s="65" t="str">
        <f>+IFERROR(VLOOKUP(Z7675, fechas!$B$1:$C$1036, 2,FALSE), " ")</f>
        <v xml:space="preserve"> </v>
      </c>
      <c r="R7675" s="66"/>
      <c r="S7675" s="90"/>
      <c r="T7675" s="65"/>
      <c r="U7675" s="65"/>
      <c r="V7675" s="64"/>
      <c r="W7675" s="66"/>
      <c r="X7675" s="118">
        <f t="shared" si="488"/>
        <v>1</v>
      </c>
      <c r="Y7675" s="119" t="str">
        <f>+IFERROR(VLOOKUP(G7675,fechas!$A$1:$D$292,2,FALSE), " ")</f>
        <v xml:space="preserve"> </v>
      </c>
      <c r="Z7675" s="119" t="str">
        <f t="shared" si="489"/>
        <v xml:space="preserve"> </v>
      </c>
      <c r="AA7675" s="120" t="str">
        <f ca="1">+IFERROR(IF(S7675&gt;0," ",Q7675-variables!$C$9)," ")</f>
        <v xml:space="preserve"> </v>
      </c>
    </row>
    <row r="7676" spans="2:27" s="121" customFormat="1" ht="54.95" hidden="1" customHeight="1">
      <c r="B7676" s="66">
        <f t="shared" si="487"/>
        <v>7673</v>
      </c>
      <c r="C7676" s="72"/>
      <c r="D7676" s="73"/>
      <c r="E7676" s="73"/>
      <c r="F7676" s="66"/>
      <c r="G7676" s="116"/>
      <c r="H7676" s="116"/>
      <c r="I7676" s="116"/>
      <c r="J7676" s="117"/>
      <c r="K7676" s="64"/>
      <c r="L7676" s="64"/>
      <c r="M7676" s="64"/>
      <c r="N7676" s="66" t="s">
        <v>6997</v>
      </c>
      <c r="O7676" s="66">
        <f t="shared" si="490"/>
        <v>0</v>
      </c>
      <c r="P7676" s="66"/>
      <c r="Q7676" s="65" t="str">
        <f>+IFERROR(VLOOKUP(Z7676, fechas!$B$1:$C$1036, 2,FALSE), " ")</f>
        <v xml:space="preserve"> </v>
      </c>
      <c r="R7676" s="66"/>
      <c r="S7676" s="90"/>
      <c r="T7676" s="65"/>
      <c r="U7676" s="65"/>
      <c r="V7676" s="64"/>
      <c r="W7676" s="66"/>
      <c r="X7676" s="118">
        <f t="shared" si="488"/>
        <v>1</v>
      </c>
      <c r="Y7676" s="119" t="str">
        <f>+IFERROR(VLOOKUP(G7676,fechas!$A$1:$D$292,2,FALSE), " ")</f>
        <v xml:space="preserve"> </v>
      </c>
      <c r="Z7676" s="119" t="str">
        <f t="shared" si="489"/>
        <v xml:space="preserve"> </v>
      </c>
      <c r="AA7676" s="120" t="str">
        <f ca="1">+IFERROR(IF(S7676&gt;0," ",Q7676-variables!$C$9)," ")</f>
        <v xml:space="preserve"> </v>
      </c>
    </row>
    <row r="7677" spans="2:27" s="121" customFormat="1" ht="54.95" hidden="1" customHeight="1">
      <c r="B7677" s="66">
        <f t="shared" si="487"/>
        <v>7674</v>
      </c>
      <c r="C7677" s="72"/>
      <c r="D7677" s="73"/>
      <c r="E7677" s="73"/>
      <c r="F7677" s="66"/>
      <c r="G7677" s="116"/>
      <c r="H7677" s="116"/>
      <c r="I7677" s="116"/>
      <c r="J7677" s="117"/>
      <c r="K7677" s="64"/>
      <c r="L7677" s="64"/>
      <c r="M7677" s="64"/>
      <c r="N7677" s="66" t="s">
        <v>6997</v>
      </c>
      <c r="O7677" s="66">
        <f t="shared" si="490"/>
        <v>0</v>
      </c>
      <c r="P7677" s="66"/>
      <c r="Q7677" s="65" t="str">
        <f>+IFERROR(VLOOKUP(Z7677, fechas!$B$1:$C$1036, 2,FALSE), " ")</f>
        <v xml:space="preserve"> </v>
      </c>
      <c r="R7677" s="66"/>
      <c r="S7677" s="90"/>
      <c r="T7677" s="65"/>
      <c r="U7677" s="65"/>
      <c r="V7677" s="64"/>
      <c r="W7677" s="66"/>
      <c r="X7677" s="118">
        <f t="shared" si="488"/>
        <v>1</v>
      </c>
      <c r="Y7677" s="119" t="str">
        <f>+IFERROR(VLOOKUP(G7677,fechas!$A$1:$D$292,2,FALSE), " ")</f>
        <v xml:space="preserve"> </v>
      </c>
      <c r="Z7677" s="119" t="str">
        <f t="shared" si="489"/>
        <v xml:space="preserve"> </v>
      </c>
      <c r="AA7677" s="120" t="str">
        <f ca="1">+IFERROR(IF(S7677&gt;0," ",Q7677-variables!$C$9)," ")</f>
        <v xml:space="preserve"> </v>
      </c>
    </row>
    <row r="7678" spans="2:27" s="121" customFormat="1" ht="54.95" hidden="1" customHeight="1">
      <c r="B7678" s="66">
        <f t="shared" si="487"/>
        <v>7675</v>
      </c>
      <c r="C7678" s="72"/>
      <c r="D7678" s="73"/>
      <c r="E7678" s="73"/>
      <c r="F7678" s="66"/>
      <c r="G7678" s="116"/>
      <c r="H7678" s="116"/>
      <c r="I7678" s="116"/>
      <c r="J7678" s="117"/>
      <c r="K7678" s="64"/>
      <c r="L7678" s="64"/>
      <c r="M7678" s="64"/>
      <c r="N7678" s="66" t="s">
        <v>6997</v>
      </c>
      <c r="O7678" s="66">
        <f t="shared" si="490"/>
        <v>0</v>
      </c>
      <c r="P7678" s="66"/>
      <c r="Q7678" s="65" t="str">
        <f>+IFERROR(VLOOKUP(Z7678, fechas!$B$1:$C$1036, 2,FALSE), " ")</f>
        <v xml:space="preserve"> </v>
      </c>
      <c r="R7678" s="66"/>
      <c r="S7678" s="90"/>
      <c r="T7678" s="65"/>
      <c r="U7678" s="65"/>
      <c r="V7678" s="64"/>
      <c r="W7678" s="66"/>
      <c r="X7678" s="118">
        <f t="shared" si="488"/>
        <v>1</v>
      </c>
      <c r="Y7678" s="119" t="str">
        <f>+IFERROR(VLOOKUP(G7678,fechas!$A$1:$D$292,2,FALSE), " ")</f>
        <v xml:space="preserve"> </v>
      </c>
      <c r="Z7678" s="119" t="str">
        <f t="shared" si="489"/>
        <v xml:space="preserve"> </v>
      </c>
      <c r="AA7678" s="120" t="str">
        <f ca="1">+IFERROR(IF(S7678&gt;0," ",Q7678-variables!$C$9)," ")</f>
        <v xml:space="preserve"> </v>
      </c>
    </row>
    <row r="7679" spans="2:27" s="121" customFormat="1" ht="54.95" hidden="1" customHeight="1">
      <c r="B7679" s="66">
        <f t="shared" si="487"/>
        <v>7676</v>
      </c>
      <c r="C7679" s="72"/>
      <c r="D7679" s="73"/>
      <c r="E7679" s="73"/>
      <c r="F7679" s="66"/>
      <c r="G7679" s="116"/>
      <c r="H7679" s="116"/>
      <c r="I7679" s="116"/>
      <c r="J7679" s="117"/>
      <c r="K7679" s="64"/>
      <c r="L7679" s="64"/>
      <c r="M7679" s="64"/>
      <c r="N7679" s="66" t="s">
        <v>6997</v>
      </c>
      <c r="O7679" s="66">
        <f t="shared" si="490"/>
        <v>0</v>
      </c>
      <c r="P7679" s="66"/>
      <c r="Q7679" s="65" t="str">
        <f>+IFERROR(VLOOKUP(Z7679, fechas!$B$1:$C$1036, 2,FALSE), " ")</f>
        <v xml:space="preserve"> </v>
      </c>
      <c r="R7679" s="66"/>
      <c r="S7679" s="90"/>
      <c r="T7679" s="65"/>
      <c r="U7679" s="65"/>
      <c r="V7679" s="64"/>
      <c r="W7679" s="66"/>
      <c r="X7679" s="118">
        <f t="shared" si="488"/>
        <v>1</v>
      </c>
      <c r="Y7679" s="119" t="str">
        <f>+IFERROR(VLOOKUP(G7679,fechas!$A$1:$D$292,2,FALSE), " ")</f>
        <v xml:space="preserve"> </v>
      </c>
      <c r="Z7679" s="119" t="str">
        <f t="shared" si="489"/>
        <v xml:space="preserve"> </v>
      </c>
      <c r="AA7679" s="120" t="str">
        <f ca="1">+IFERROR(IF(S7679&gt;0," ",Q7679-variables!$C$9)," ")</f>
        <v xml:space="preserve"> </v>
      </c>
    </row>
    <row r="7680" spans="2:27" s="121" customFormat="1" ht="54.95" hidden="1" customHeight="1">
      <c r="B7680" s="66">
        <f t="shared" si="487"/>
        <v>7677</v>
      </c>
      <c r="C7680" s="72"/>
      <c r="D7680" s="73"/>
      <c r="E7680" s="73"/>
      <c r="F7680" s="66"/>
      <c r="G7680" s="116"/>
      <c r="H7680" s="116"/>
      <c r="I7680" s="116"/>
      <c r="J7680" s="117"/>
      <c r="K7680" s="64"/>
      <c r="L7680" s="64"/>
      <c r="M7680" s="64"/>
      <c r="N7680" s="66" t="s">
        <v>6997</v>
      </c>
      <c r="O7680" s="66">
        <f t="shared" si="490"/>
        <v>0</v>
      </c>
      <c r="P7680" s="66"/>
      <c r="Q7680" s="65" t="str">
        <f>+IFERROR(VLOOKUP(Z7680, fechas!$B$1:$C$1036, 2,FALSE), " ")</f>
        <v xml:space="preserve"> </v>
      </c>
      <c r="R7680" s="66"/>
      <c r="S7680" s="90"/>
      <c r="T7680" s="65"/>
      <c r="U7680" s="65"/>
      <c r="V7680" s="64"/>
      <c r="W7680" s="66"/>
      <c r="X7680" s="118">
        <f t="shared" si="488"/>
        <v>1</v>
      </c>
      <c r="Y7680" s="119" t="str">
        <f>+IFERROR(VLOOKUP(G7680,fechas!$A$1:$D$292,2,FALSE), " ")</f>
        <v xml:space="preserve"> </v>
      </c>
      <c r="Z7680" s="119" t="str">
        <f t="shared" si="489"/>
        <v xml:space="preserve"> </v>
      </c>
      <c r="AA7680" s="120" t="str">
        <f ca="1">+IFERROR(IF(S7680&gt;0," ",Q7680-variables!$C$9)," ")</f>
        <v xml:space="preserve"> </v>
      </c>
    </row>
    <row r="7681" spans="2:27" s="121" customFormat="1" ht="54.95" hidden="1" customHeight="1">
      <c r="B7681" s="66">
        <f t="shared" ref="B7681:B7744" si="491">B7680+1</f>
        <v>7678</v>
      </c>
      <c r="C7681" s="72"/>
      <c r="D7681" s="73"/>
      <c r="E7681" s="73"/>
      <c r="F7681" s="66"/>
      <c r="G7681" s="116"/>
      <c r="H7681" s="116"/>
      <c r="I7681" s="116"/>
      <c r="J7681" s="117"/>
      <c r="K7681" s="64"/>
      <c r="L7681" s="64"/>
      <c r="M7681" s="64"/>
      <c r="N7681" s="66" t="s">
        <v>6997</v>
      </c>
      <c r="O7681" s="66">
        <f t="shared" si="490"/>
        <v>0</v>
      </c>
      <c r="P7681" s="66"/>
      <c r="Q7681" s="65" t="str">
        <f>+IFERROR(VLOOKUP(Z7681, fechas!$B$1:$C$1036, 2,FALSE), " ")</f>
        <v xml:space="preserve"> </v>
      </c>
      <c r="R7681" s="66"/>
      <c r="S7681" s="90"/>
      <c r="T7681" s="65"/>
      <c r="U7681" s="65"/>
      <c r="V7681" s="64"/>
      <c r="W7681" s="66"/>
      <c r="X7681" s="118">
        <f t="shared" si="488"/>
        <v>1</v>
      </c>
      <c r="Y7681" s="119" t="str">
        <f>+IFERROR(VLOOKUP(G7681,fechas!$A$1:$D$292,2,FALSE), " ")</f>
        <v xml:space="preserve"> </v>
      </c>
      <c r="Z7681" s="119" t="str">
        <f t="shared" si="489"/>
        <v xml:space="preserve"> </v>
      </c>
      <c r="AA7681" s="120" t="str">
        <f ca="1">+IFERROR(IF(S7681&gt;0," ",Q7681-variables!$C$9)," ")</f>
        <v xml:space="preserve"> </v>
      </c>
    </row>
    <row r="7682" spans="2:27" s="121" customFormat="1" ht="54.95" hidden="1" customHeight="1">
      <c r="B7682" s="66">
        <f t="shared" si="491"/>
        <v>7679</v>
      </c>
      <c r="C7682" s="72"/>
      <c r="D7682" s="73"/>
      <c r="E7682" s="73"/>
      <c r="F7682" s="66"/>
      <c r="G7682" s="116"/>
      <c r="H7682" s="116"/>
      <c r="I7682" s="116"/>
      <c r="J7682" s="117"/>
      <c r="K7682" s="64"/>
      <c r="L7682" s="64"/>
      <c r="M7682" s="64"/>
      <c r="N7682" s="66" t="s">
        <v>6997</v>
      </c>
      <c r="O7682" s="66">
        <f t="shared" si="490"/>
        <v>0</v>
      </c>
      <c r="P7682" s="66"/>
      <c r="Q7682" s="65" t="str">
        <f>+IFERROR(VLOOKUP(Z7682, fechas!$B$1:$C$1036, 2,FALSE), " ")</f>
        <v xml:space="preserve"> </v>
      </c>
      <c r="R7682" s="66"/>
      <c r="S7682" s="90"/>
      <c r="T7682" s="65"/>
      <c r="U7682" s="65"/>
      <c r="V7682" s="64"/>
      <c r="W7682" s="66"/>
      <c r="X7682" s="118">
        <f t="shared" si="488"/>
        <v>1</v>
      </c>
      <c r="Y7682" s="119" t="str">
        <f>+IFERROR(VLOOKUP(G7682,fechas!$A$1:$D$292,2,FALSE), " ")</f>
        <v xml:space="preserve"> </v>
      </c>
      <c r="Z7682" s="119" t="str">
        <f t="shared" si="489"/>
        <v xml:space="preserve"> </v>
      </c>
      <c r="AA7682" s="120" t="str">
        <f ca="1">+IFERROR(IF(S7682&gt;0," ",Q7682-variables!$C$9)," ")</f>
        <v xml:space="preserve"> </v>
      </c>
    </row>
    <row r="7683" spans="2:27" s="121" customFormat="1" ht="54.95" hidden="1" customHeight="1">
      <c r="B7683" s="66">
        <f t="shared" si="491"/>
        <v>7680</v>
      </c>
      <c r="C7683" s="72"/>
      <c r="D7683" s="73"/>
      <c r="E7683" s="73"/>
      <c r="F7683" s="66"/>
      <c r="G7683" s="116"/>
      <c r="H7683" s="116"/>
      <c r="I7683" s="116"/>
      <c r="J7683" s="117"/>
      <c r="K7683" s="64"/>
      <c r="L7683" s="64"/>
      <c r="M7683" s="64"/>
      <c r="N7683" s="66" t="s">
        <v>6997</v>
      </c>
      <c r="O7683" s="66">
        <f t="shared" si="490"/>
        <v>0</v>
      </c>
      <c r="P7683" s="66"/>
      <c r="Q7683" s="65" t="str">
        <f>+IFERROR(VLOOKUP(Z7683, fechas!$B$1:$C$1036, 2,FALSE), " ")</f>
        <v xml:space="preserve"> </v>
      </c>
      <c r="R7683" s="66"/>
      <c r="S7683" s="90"/>
      <c r="T7683" s="65"/>
      <c r="U7683" s="65"/>
      <c r="V7683" s="64"/>
      <c r="W7683" s="66"/>
      <c r="X7683" s="118">
        <f t="shared" si="488"/>
        <v>1</v>
      </c>
      <c r="Y7683" s="119" t="str">
        <f>+IFERROR(VLOOKUP(G7683,fechas!$A$1:$D$292,2,FALSE), " ")</f>
        <v xml:space="preserve"> </v>
      </c>
      <c r="Z7683" s="119" t="str">
        <f t="shared" si="489"/>
        <v xml:space="preserve"> </v>
      </c>
      <c r="AA7683" s="120" t="str">
        <f ca="1">+IFERROR(IF(S7683&gt;0," ",Q7683-variables!$C$9)," ")</f>
        <v xml:space="preserve"> </v>
      </c>
    </row>
    <row r="7684" spans="2:27" s="121" customFormat="1" ht="54.95" hidden="1" customHeight="1">
      <c r="B7684" s="66">
        <f t="shared" si="491"/>
        <v>7681</v>
      </c>
      <c r="C7684" s="72"/>
      <c r="D7684" s="73"/>
      <c r="E7684" s="73"/>
      <c r="F7684" s="66"/>
      <c r="G7684" s="116"/>
      <c r="H7684" s="116"/>
      <c r="I7684" s="116"/>
      <c r="J7684" s="117"/>
      <c r="K7684" s="64"/>
      <c r="L7684" s="64"/>
      <c r="M7684" s="64"/>
      <c r="N7684" s="66" t="s">
        <v>6997</v>
      </c>
      <c r="O7684" s="66">
        <f t="shared" si="490"/>
        <v>0</v>
      </c>
      <c r="P7684" s="66"/>
      <c r="Q7684" s="65" t="str">
        <f>+IFERROR(VLOOKUP(Z7684, fechas!$B$1:$C$1036, 2,FALSE), " ")</f>
        <v xml:space="preserve"> </v>
      </c>
      <c r="R7684" s="66"/>
      <c r="S7684" s="90"/>
      <c r="T7684" s="65"/>
      <c r="U7684" s="65"/>
      <c r="V7684" s="64"/>
      <c r="W7684" s="66"/>
      <c r="X7684" s="118">
        <f t="shared" ref="X7684:X7747" si="492">IF(N7684="PENDIENTE",1,0)</f>
        <v>1</v>
      </c>
      <c r="Y7684" s="119" t="str">
        <f>+IFERROR(VLOOKUP(G7684,fechas!$A$1:$D$292,2,FALSE), " ")</f>
        <v xml:space="preserve"> </v>
      </c>
      <c r="Z7684" s="119" t="str">
        <f t="shared" ref="Z7684:Z7747" si="493">+IFERROR(Y7684+P7684, " ")</f>
        <v xml:space="preserve"> </v>
      </c>
      <c r="AA7684" s="120" t="str">
        <f ca="1">+IFERROR(IF(S7684&gt;0," ",Q7684-variables!$C$9)," ")</f>
        <v xml:space="preserve"> </v>
      </c>
    </row>
    <row r="7685" spans="2:27" s="121" customFormat="1" ht="54.95" hidden="1" customHeight="1">
      <c r="B7685" s="66">
        <f t="shared" si="491"/>
        <v>7682</v>
      </c>
      <c r="C7685" s="72"/>
      <c r="D7685" s="73"/>
      <c r="E7685" s="73"/>
      <c r="F7685" s="66"/>
      <c r="G7685" s="116"/>
      <c r="H7685" s="116"/>
      <c r="I7685" s="116"/>
      <c r="J7685" s="117"/>
      <c r="K7685" s="64"/>
      <c r="L7685" s="64"/>
      <c r="M7685" s="64"/>
      <c r="N7685" s="66" t="s">
        <v>6997</v>
      </c>
      <c r="O7685" s="66">
        <f t="shared" si="490"/>
        <v>0</v>
      </c>
      <c r="P7685" s="66"/>
      <c r="Q7685" s="65" t="str">
        <f>+IFERROR(VLOOKUP(Z7685, fechas!$B$1:$C$1036, 2,FALSE), " ")</f>
        <v xml:space="preserve"> </v>
      </c>
      <c r="R7685" s="66"/>
      <c r="S7685" s="90"/>
      <c r="T7685" s="65"/>
      <c r="U7685" s="65"/>
      <c r="V7685" s="64"/>
      <c r="W7685" s="66"/>
      <c r="X7685" s="118">
        <f t="shared" si="492"/>
        <v>1</v>
      </c>
      <c r="Y7685" s="119" t="str">
        <f>+IFERROR(VLOOKUP(G7685,fechas!$A$1:$D$292,2,FALSE), " ")</f>
        <v xml:space="preserve"> </v>
      </c>
      <c r="Z7685" s="119" t="str">
        <f t="shared" si="493"/>
        <v xml:space="preserve"> </v>
      </c>
      <c r="AA7685" s="120" t="str">
        <f ca="1">+IFERROR(IF(S7685&gt;0," ",Q7685-variables!$C$9)," ")</f>
        <v xml:space="preserve"> </v>
      </c>
    </row>
    <row r="7686" spans="2:27" s="121" customFormat="1" ht="54.95" hidden="1" customHeight="1">
      <c r="B7686" s="66">
        <f t="shared" si="491"/>
        <v>7683</v>
      </c>
      <c r="C7686" s="72"/>
      <c r="D7686" s="73"/>
      <c r="E7686" s="73"/>
      <c r="F7686" s="66"/>
      <c r="G7686" s="116"/>
      <c r="H7686" s="116"/>
      <c r="I7686" s="116"/>
      <c r="J7686" s="117"/>
      <c r="K7686" s="64"/>
      <c r="L7686" s="64"/>
      <c r="M7686" s="64"/>
      <c r="N7686" s="66" t="s">
        <v>6997</v>
      </c>
      <c r="O7686" s="66">
        <f t="shared" si="490"/>
        <v>0</v>
      </c>
      <c r="P7686" s="66"/>
      <c r="Q7686" s="65" t="str">
        <f>+IFERROR(VLOOKUP(Z7686, fechas!$B$1:$C$1036, 2,FALSE), " ")</f>
        <v xml:space="preserve"> </v>
      </c>
      <c r="R7686" s="66"/>
      <c r="S7686" s="90"/>
      <c r="T7686" s="65"/>
      <c r="U7686" s="65"/>
      <c r="V7686" s="64"/>
      <c r="W7686" s="66"/>
      <c r="X7686" s="118">
        <f t="shared" si="492"/>
        <v>1</v>
      </c>
      <c r="Y7686" s="119" t="str">
        <f>+IFERROR(VLOOKUP(G7686,fechas!$A$1:$D$292,2,FALSE), " ")</f>
        <v xml:space="preserve"> </v>
      </c>
      <c r="Z7686" s="119" t="str">
        <f t="shared" si="493"/>
        <v xml:space="preserve"> </v>
      </c>
      <c r="AA7686" s="120" t="str">
        <f ca="1">+IFERROR(IF(S7686&gt;0," ",Q7686-variables!$C$9)," ")</f>
        <v xml:space="preserve"> </v>
      </c>
    </row>
    <row r="7687" spans="2:27" s="121" customFormat="1" ht="54.95" hidden="1" customHeight="1">
      <c r="B7687" s="66">
        <f t="shared" si="491"/>
        <v>7684</v>
      </c>
      <c r="C7687" s="72"/>
      <c r="D7687" s="73"/>
      <c r="E7687" s="73"/>
      <c r="F7687" s="66"/>
      <c r="G7687" s="116"/>
      <c r="H7687" s="116"/>
      <c r="I7687" s="116"/>
      <c r="J7687" s="117"/>
      <c r="K7687" s="64"/>
      <c r="L7687" s="64"/>
      <c r="M7687" s="64"/>
      <c r="N7687" s="66" t="s">
        <v>6997</v>
      </c>
      <c r="O7687" s="66">
        <f t="shared" si="490"/>
        <v>0</v>
      </c>
      <c r="P7687" s="66"/>
      <c r="Q7687" s="65" t="str">
        <f>+IFERROR(VLOOKUP(Z7687, fechas!$B$1:$C$1036, 2,FALSE), " ")</f>
        <v xml:space="preserve"> </v>
      </c>
      <c r="R7687" s="66"/>
      <c r="S7687" s="90"/>
      <c r="T7687" s="65"/>
      <c r="U7687" s="65"/>
      <c r="V7687" s="64"/>
      <c r="W7687" s="66"/>
      <c r="X7687" s="118">
        <f t="shared" si="492"/>
        <v>1</v>
      </c>
      <c r="Y7687" s="119" t="str">
        <f>+IFERROR(VLOOKUP(G7687,fechas!$A$1:$D$292,2,FALSE), " ")</f>
        <v xml:space="preserve"> </v>
      </c>
      <c r="Z7687" s="119" t="str">
        <f t="shared" si="493"/>
        <v xml:space="preserve"> </v>
      </c>
      <c r="AA7687" s="120" t="str">
        <f ca="1">+IFERROR(IF(S7687&gt;0," ",Q7687-variables!$C$9)," ")</f>
        <v xml:space="preserve"> </v>
      </c>
    </row>
    <row r="7688" spans="2:27" s="121" customFormat="1" ht="54.95" hidden="1" customHeight="1">
      <c r="B7688" s="66">
        <f t="shared" si="491"/>
        <v>7685</v>
      </c>
      <c r="C7688" s="72"/>
      <c r="D7688" s="73"/>
      <c r="E7688" s="73"/>
      <c r="F7688" s="66"/>
      <c r="G7688" s="116"/>
      <c r="H7688" s="116"/>
      <c r="I7688" s="116"/>
      <c r="J7688" s="117"/>
      <c r="K7688" s="64"/>
      <c r="L7688" s="64"/>
      <c r="M7688" s="64"/>
      <c r="N7688" s="66" t="s">
        <v>6997</v>
      </c>
      <c r="O7688" s="66">
        <f t="shared" si="490"/>
        <v>0</v>
      </c>
      <c r="P7688" s="66"/>
      <c r="Q7688" s="65" t="str">
        <f>+IFERROR(VLOOKUP(Z7688, fechas!$B$1:$C$1036, 2,FALSE), " ")</f>
        <v xml:space="preserve"> </v>
      </c>
      <c r="R7688" s="66"/>
      <c r="S7688" s="90"/>
      <c r="T7688" s="65"/>
      <c r="U7688" s="65"/>
      <c r="V7688" s="64"/>
      <c r="W7688" s="66"/>
      <c r="X7688" s="118">
        <f t="shared" si="492"/>
        <v>1</v>
      </c>
      <c r="Y7688" s="119" t="str">
        <f>+IFERROR(VLOOKUP(G7688,fechas!$A$1:$D$292,2,FALSE), " ")</f>
        <v xml:space="preserve"> </v>
      </c>
      <c r="Z7688" s="119" t="str">
        <f t="shared" si="493"/>
        <v xml:space="preserve"> </v>
      </c>
      <c r="AA7688" s="120" t="str">
        <f ca="1">+IFERROR(IF(S7688&gt;0," ",Q7688-variables!$C$9)," ")</f>
        <v xml:space="preserve"> </v>
      </c>
    </row>
    <row r="7689" spans="2:27" s="121" customFormat="1" ht="54.95" hidden="1" customHeight="1">
      <c r="B7689" s="66">
        <f t="shared" si="491"/>
        <v>7686</v>
      </c>
      <c r="C7689" s="72"/>
      <c r="D7689" s="73"/>
      <c r="E7689" s="73"/>
      <c r="F7689" s="66"/>
      <c r="G7689" s="116"/>
      <c r="H7689" s="116"/>
      <c r="I7689" s="116"/>
      <c r="J7689" s="117"/>
      <c r="K7689" s="64"/>
      <c r="L7689" s="64"/>
      <c r="M7689" s="64"/>
      <c r="N7689" s="66" t="s">
        <v>6997</v>
      </c>
      <c r="O7689" s="66">
        <f t="shared" si="490"/>
        <v>0</v>
      </c>
      <c r="P7689" s="66"/>
      <c r="Q7689" s="65" t="str">
        <f>+IFERROR(VLOOKUP(Z7689, fechas!$B$1:$C$1036, 2,FALSE), " ")</f>
        <v xml:space="preserve"> </v>
      </c>
      <c r="R7689" s="66"/>
      <c r="S7689" s="90"/>
      <c r="T7689" s="65"/>
      <c r="U7689" s="65"/>
      <c r="V7689" s="64"/>
      <c r="W7689" s="66"/>
      <c r="X7689" s="118">
        <f t="shared" si="492"/>
        <v>1</v>
      </c>
      <c r="Y7689" s="119" t="str">
        <f>+IFERROR(VLOOKUP(G7689,fechas!$A$1:$D$292,2,FALSE), " ")</f>
        <v xml:space="preserve"> </v>
      </c>
      <c r="Z7689" s="119" t="str">
        <f t="shared" si="493"/>
        <v xml:space="preserve"> </v>
      </c>
      <c r="AA7689" s="120" t="str">
        <f ca="1">+IFERROR(IF(S7689&gt;0," ",Q7689-variables!$C$9)," ")</f>
        <v xml:space="preserve"> </v>
      </c>
    </row>
    <row r="7690" spans="2:27" s="121" customFormat="1" ht="54.95" hidden="1" customHeight="1">
      <c r="B7690" s="66">
        <f t="shared" si="491"/>
        <v>7687</v>
      </c>
      <c r="C7690" s="72"/>
      <c r="D7690" s="73"/>
      <c r="E7690" s="73"/>
      <c r="F7690" s="66"/>
      <c r="G7690" s="116"/>
      <c r="H7690" s="116"/>
      <c r="I7690" s="116"/>
      <c r="J7690" s="117"/>
      <c r="K7690" s="64"/>
      <c r="L7690" s="64"/>
      <c r="M7690" s="64"/>
      <c r="N7690" s="66" t="s">
        <v>6997</v>
      </c>
      <c r="O7690" s="66">
        <f t="shared" si="490"/>
        <v>0</v>
      </c>
      <c r="P7690" s="66"/>
      <c r="Q7690" s="65" t="str">
        <f>+IFERROR(VLOOKUP(Z7690, fechas!$B$1:$C$1036, 2,FALSE), " ")</f>
        <v xml:space="preserve"> </v>
      </c>
      <c r="R7690" s="66"/>
      <c r="S7690" s="90"/>
      <c r="T7690" s="65"/>
      <c r="U7690" s="65"/>
      <c r="V7690" s="64"/>
      <c r="W7690" s="66"/>
      <c r="X7690" s="118">
        <f t="shared" si="492"/>
        <v>1</v>
      </c>
      <c r="Y7690" s="119" t="str">
        <f>+IFERROR(VLOOKUP(G7690,fechas!$A$1:$D$292,2,FALSE), " ")</f>
        <v xml:space="preserve"> </v>
      </c>
      <c r="Z7690" s="119" t="str">
        <f t="shared" si="493"/>
        <v xml:space="preserve"> </v>
      </c>
      <c r="AA7690" s="120" t="str">
        <f ca="1">+IFERROR(IF(S7690&gt;0," ",Q7690-variables!$C$9)," ")</f>
        <v xml:space="preserve"> </v>
      </c>
    </row>
    <row r="7691" spans="2:27" s="121" customFormat="1" ht="54.95" hidden="1" customHeight="1">
      <c r="B7691" s="66">
        <f t="shared" si="491"/>
        <v>7688</v>
      </c>
      <c r="C7691" s="72"/>
      <c r="D7691" s="73"/>
      <c r="E7691" s="73"/>
      <c r="F7691" s="66"/>
      <c r="G7691" s="116"/>
      <c r="H7691" s="116"/>
      <c r="I7691" s="116"/>
      <c r="J7691" s="117"/>
      <c r="K7691" s="64"/>
      <c r="L7691" s="64"/>
      <c r="M7691" s="64"/>
      <c r="N7691" s="66" t="s">
        <v>6997</v>
      </c>
      <c r="O7691" s="66">
        <f t="shared" si="490"/>
        <v>0</v>
      </c>
      <c r="P7691" s="66"/>
      <c r="Q7691" s="65" t="str">
        <f>+IFERROR(VLOOKUP(Z7691, fechas!$B$1:$C$1036, 2,FALSE), " ")</f>
        <v xml:space="preserve"> </v>
      </c>
      <c r="R7691" s="66"/>
      <c r="S7691" s="90"/>
      <c r="T7691" s="65"/>
      <c r="U7691" s="65"/>
      <c r="V7691" s="64"/>
      <c r="W7691" s="66"/>
      <c r="X7691" s="118">
        <f t="shared" si="492"/>
        <v>1</v>
      </c>
      <c r="Y7691" s="119" t="str">
        <f>+IFERROR(VLOOKUP(G7691,fechas!$A$1:$D$292,2,FALSE), " ")</f>
        <v xml:space="preserve"> </v>
      </c>
      <c r="Z7691" s="119" t="str">
        <f t="shared" si="493"/>
        <v xml:space="preserve"> </v>
      </c>
      <c r="AA7691" s="120" t="str">
        <f ca="1">+IFERROR(IF(S7691&gt;0," ",Q7691-variables!$C$9)," ")</f>
        <v xml:space="preserve"> </v>
      </c>
    </row>
    <row r="7692" spans="2:27" s="121" customFormat="1" ht="54.95" hidden="1" customHeight="1">
      <c r="B7692" s="66">
        <f t="shared" si="491"/>
        <v>7689</v>
      </c>
      <c r="C7692" s="72"/>
      <c r="D7692" s="73"/>
      <c r="E7692" s="73"/>
      <c r="F7692" s="66"/>
      <c r="G7692" s="116"/>
      <c r="H7692" s="116"/>
      <c r="I7692" s="116"/>
      <c r="J7692" s="117"/>
      <c r="K7692" s="64"/>
      <c r="L7692" s="64"/>
      <c r="M7692" s="64"/>
      <c r="N7692" s="66" t="s">
        <v>6997</v>
      </c>
      <c r="O7692" s="66">
        <f t="shared" si="490"/>
        <v>0</v>
      </c>
      <c r="P7692" s="66"/>
      <c r="Q7692" s="65" t="str">
        <f>+IFERROR(VLOOKUP(Z7692, fechas!$B$1:$C$1036, 2,FALSE), " ")</f>
        <v xml:space="preserve"> </v>
      </c>
      <c r="R7692" s="66"/>
      <c r="S7692" s="90"/>
      <c r="T7692" s="65"/>
      <c r="U7692" s="65"/>
      <c r="V7692" s="64"/>
      <c r="W7692" s="66"/>
      <c r="X7692" s="118">
        <f t="shared" si="492"/>
        <v>1</v>
      </c>
      <c r="Y7692" s="119" t="str">
        <f>+IFERROR(VLOOKUP(G7692,fechas!$A$1:$D$292,2,FALSE), " ")</f>
        <v xml:space="preserve"> </v>
      </c>
      <c r="Z7692" s="119" t="str">
        <f t="shared" si="493"/>
        <v xml:space="preserve"> </v>
      </c>
      <c r="AA7692" s="120" t="str">
        <f ca="1">+IFERROR(IF(S7692&gt;0," ",Q7692-variables!$C$9)," ")</f>
        <v xml:space="preserve"> </v>
      </c>
    </row>
    <row r="7693" spans="2:27" s="121" customFormat="1" ht="54.95" hidden="1" customHeight="1">
      <c r="B7693" s="66">
        <f t="shared" si="491"/>
        <v>7690</v>
      </c>
      <c r="C7693" s="72"/>
      <c r="D7693" s="73"/>
      <c r="E7693" s="73"/>
      <c r="F7693" s="66"/>
      <c r="G7693" s="116"/>
      <c r="H7693" s="116"/>
      <c r="I7693" s="116"/>
      <c r="J7693" s="117"/>
      <c r="K7693" s="64"/>
      <c r="L7693" s="64"/>
      <c r="M7693" s="64"/>
      <c r="N7693" s="66" t="s">
        <v>6997</v>
      </c>
      <c r="O7693" s="66">
        <f t="shared" si="490"/>
        <v>0</v>
      </c>
      <c r="P7693" s="66"/>
      <c r="Q7693" s="65" t="str">
        <f>+IFERROR(VLOOKUP(Z7693, fechas!$B$1:$C$1036, 2,FALSE), " ")</f>
        <v xml:space="preserve"> </v>
      </c>
      <c r="R7693" s="66"/>
      <c r="S7693" s="90"/>
      <c r="T7693" s="65"/>
      <c r="U7693" s="65"/>
      <c r="V7693" s="64"/>
      <c r="W7693" s="66"/>
      <c r="X7693" s="118">
        <f t="shared" si="492"/>
        <v>1</v>
      </c>
      <c r="Y7693" s="119" t="str">
        <f>+IFERROR(VLOOKUP(G7693,fechas!$A$1:$D$292,2,FALSE), " ")</f>
        <v xml:space="preserve"> </v>
      </c>
      <c r="Z7693" s="119" t="str">
        <f t="shared" si="493"/>
        <v xml:space="preserve"> </v>
      </c>
      <c r="AA7693" s="120" t="str">
        <f ca="1">+IFERROR(IF(S7693&gt;0," ",Q7693-variables!$C$9)," ")</f>
        <v xml:space="preserve"> </v>
      </c>
    </row>
    <row r="7694" spans="2:27" s="121" customFormat="1" ht="54.95" hidden="1" customHeight="1">
      <c r="B7694" s="66">
        <f t="shared" si="491"/>
        <v>7691</v>
      </c>
      <c r="C7694" s="72"/>
      <c r="D7694" s="73"/>
      <c r="E7694" s="73"/>
      <c r="F7694" s="66"/>
      <c r="G7694" s="116"/>
      <c r="H7694" s="116"/>
      <c r="I7694" s="116"/>
      <c r="J7694" s="117"/>
      <c r="K7694" s="64"/>
      <c r="L7694" s="64"/>
      <c r="M7694" s="64"/>
      <c r="N7694" s="66" t="s">
        <v>6997</v>
      </c>
      <c r="O7694" s="66">
        <f t="shared" si="490"/>
        <v>0</v>
      </c>
      <c r="P7694" s="66"/>
      <c r="Q7694" s="65" t="str">
        <f>+IFERROR(VLOOKUP(Z7694, fechas!$B$1:$C$1036, 2,FALSE), " ")</f>
        <v xml:space="preserve"> </v>
      </c>
      <c r="R7694" s="66"/>
      <c r="S7694" s="90"/>
      <c r="T7694" s="65"/>
      <c r="U7694" s="65"/>
      <c r="V7694" s="64"/>
      <c r="W7694" s="66"/>
      <c r="X7694" s="118">
        <f t="shared" si="492"/>
        <v>1</v>
      </c>
      <c r="Y7694" s="119" t="str">
        <f>+IFERROR(VLOOKUP(G7694,fechas!$A$1:$D$292,2,FALSE), " ")</f>
        <v xml:space="preserve"> </v>
      </c>
      <c r="Z7694" s="119" t="str">
        <f t="shared" si="493"/>
        <v xml:space="preserve"> </v>
      </c>
      <c r="AA7694" s="120" t="str">
        <f ca="1">+IFERROR(IF(S7694&gt;0," ",Q7694-variables!$C$9)," ")</f>
        <v xml:space="preserve"> </v>
      </c>
    </row>
    <row r="7695" spans="2:27" s="121" customFormat="1" ht="54.95" hidden="1" customHeight="1">
      <c r="B7695" s="66">
        <f t="shared" si="491"/>
        <v>7692</v>
      </c>
      <c r="C7695" s="72"/>
      <c r="D7695" s="73"/>
      <c r="E7695" s="73"/>
      <c r="F7695" s="66"/>
      <c r="G7695" s="116"/>
      <c r="H7695" s="116"/>
      <c r="I7695" s="116"/>
      <c r="J7695" s="117"/>
      <c r="K7695" s="64"/>
      <c r="L7695" s="64"/>
      <c r="M7695" s="64"/>
      <c r="N7695" s="66" t="s">
        <v>6997</v>
      </c>
      <c r="O7695" s="66">
        <f t="shared" si="490"/>
        <v>0</v>
      </c>
      <c r="P7695" s="66"/>
      <c r="Q7695" s="65" t="str">
        <f>+IFERROR(VLOOKUP(Z7695, fechas!$B$1:$C$1036, 2,FALSE), " ")</f>
        <v xml:space="preserve"> </v>
      </c>
      <c r="R7695" s="66"/>
      <c r="S7695" s="90"/>
      <c r="T7695" s="65"/>
      <c r="U7695" s="65"/>
      <c r="V7695" s="64"/>
      <c r="W7695" s="66"/>
      <c r="X7695" s="118">
        <f t="shared" si="492"/>
        <v>1</v>
      </c>
      <c r="Y7695" s="119" t="str">
        <f>+IFERROR(VLOOKUP(G7695,fechas!$A$1:$D$292,2,FALSE), " ")</f>
        <v xml:space="preserve"> </v>
      </c>
      <c r="Z7695" s="119" t="str">
        <f t="shared" si="493"/>
        <v xml:space="preserve"> </v>
      </c>
      <c r="AA7695" s="120" t="str">
        <f ca="1">+IFERROR(IF(S7695&gt;0," ",Q7695-variables!$C$9)," ")</f>
        <v xml:space="preserve"> </v>
      </c>
    </row>
    <row r="7696" spans="2:27" s="121" customFormat="1" ht="54.95" hidden="1" customHeight="1">
      <c r="B7696" s="66">
        <f t="shared" si="491"/>
        <v>7693</v>
      </c>
      <c r="C7696" s="72"/>
      <c r="D7696" s="73"/>
      <c r="E7696" s="73"/>
      <c r="F7696" s="66"/>
      <c r="G7696" s="116"/>
      <c r="H7696" s="116"/>
      <c r="I7696" s="116"/>
      <c r="J7696" s="117"/>
      <c r="K7696" s="64"/>
      <c r="L7696" s="64"/>
      <c r="M7696" s="64"/>
      <c r="N7696" s="66" t="s">
        <v>6997</v>
      </c>
      <c r="O7696" s="66">
        <f t="shared" si="490"/>
        <v>0</v>
      </c>
      <c r="P7696" s="66"/>
      <c r="Q7696" s="65" t="str">
        <f>+IFERROR(VLOOKUP(Z7696, fechas!$B$1:$C$1036, 2,FALSE), " ")</f>
        <v xml:space="preserve"> </v>
      </c>
      <c r="R7696" s="66"/>
      <c r="S7696" s="90"/>
      <c r="T7696" s="65"/>
      <c r="U7696" s="65"/>
      <c r="V7696" s="64"/>
      <c r="W7696" s="66"/>
      <c r="X7696" s="118">
        <f t="shared" si="492"/>
        <v>1</v>
      </c>
      <c r="Y7696" s="119" t="str">
        <f>+IFERROR(VLOOKUP(G7696,fechas!$A$1:$D$292,2,FALSE), " ")</f>
        <v xml:space="preserve"> </v>
      </c>
      <c r="Z7696" s="119" t="str">
        <f t="shared" si="493"/>
        <v xml:space="preserve"> </v>
      </c>
      <c r="AA7696" s="120" t="str">
        <f ca="1">+IFERROR(IF(S7696&gt;0," ",Q7696-variables!$C$9)," ")</f>
        <v xml:space="preserve"> </v>
      </c>
    </row>
    <row r="7697" spans="2:27" s="121" customFormat="1" ht="54.95" hidden="1" customHeight="1">
      <c r="B7697" s="66">
        <f t="shared" si="491"/>
        <v>7694</v>
      </c>
      <c r="C7697" s="72"/>
      <c r="D7697" s="73"/>
      <c r="E7697" s="73"/>
      <c r="F7697" s="66"/>
      <c r="G7697" s="116"/>
      <c r="H7697" s="116"/>
      <c r="I7697" s="116"/>
      <c r="J7697" s="117"/>
      <c r="K7697" s="64"/>
      <c r="L7697" s="64"/>
      <c r="M7697" s="64"/>
      <c r="N7697" s="66" t="s">
        <v>6997</v>
      </c>
      <c r="O7697" s="66">
        <f t="shared" si="490"/>
        <v>0</v>
      </c>
      <c r="P7697" s="66"/>
      <c r="Q7697" s="65" t="str">
        <f>+IFERROR(VLOOKUP(Z7697, fechas!$B$1:$C$1036, 2,FALSE), " ")</f>
        <v xml:space="preserve"> </v>
      </c>
      <c r="R7697" s="66"/>
      <c r="S7697" s="90"/>
      <c r="T7697" s="65"/>
      <c r="U7697" s="65"/>
      <c r="V7697" s="64"/>
      <c r="W7697" s="66"/>
      <c r="X7697" s="118">
        <f t="shared" si="492"/>
        <v>1</v>
      </c>
      <c r="Y7697" s="119" t="str">
        <f>+IFERROR(VLOOKUP(G7697,fechas!$A$1:$D$292,2,FALSE), " ")</f>
        <v xml:space="preserve"> </v>
      </c>
      <c r="Z7697" s="119" t="str">
        <f t="shared" si="493"/>
        <v xml:space="preserve"> </v>
      </c>
      <c r="AA7697" s="120" t="str">
        <f ca="1">+IFERROR(IF(S7697&gt;0," ",Q7697-variables!$C$9)," ")</f>
        <v xml:space="preserve"> </v>
      </c>
    </row>
    <row r="7698" spans="2:27" s="121" customFormat="1" ht="54.95" hidden="1" customHeight="1">
      <c r="B7698" s="66">
        <f t="shared" si="491"/>
        <v>7695</v>
      </c>
      <c r="C7698" s="72"/>
      <c r="D7698" s="73"/>
      <c r="E7698" s="73"/>
      <c r="F7698" s="66"/>
      <c r="G7698" s="116"/>
      <c r="H7698" s="116"/>
      <c r="I7698" s="116"/>
      <c r="J7698" s="117"/>
      <c r="K7698" s="64"/>
      <c r="L7698" s="64"/>
      <c r="M7698" s="64"/>
      <c r="N7698" s="66" t="s">
        <v>6997</v>
      </c>
      <c r="O7698" s="66">
        <f t="shared" si="490"/>
        <v>0</v>
      </c>
      <c r="P7698" s="66"/>
      <c r="Q7698" s="65" t="str">
        <f>+IFERROR(VLOOKUP(Z7698, fechas!$B$1:$C$1036, 2,FALSE), " ")</f>
        <v xml:space="preserve"> </v>
      </c>
      <c r="R7698" s="66"/>
      <c r="S7698" s="90"/>
      <c r="T7698" s="65"/>
      <c r="U7698" s="65"/>
      <c r="V7698" s="64"/>
      <c r="W7698" s="66"/>
      <c r="X7698" s="118">
        <f t="shared" si="492"/>
        <v>1</v>
      </c>
      <c r="Y7698" s="119" t="str">
        <f>+IFERROR(VLOOKUP(G7698,fechas!$A$1:$D$292,2,FALSE), " ")</f>
        <v xml:space="preserve"> </v>
      </c>
      <c r="Z7698" s="119" t="str">
        <f t="shared" si="493"/>
        <v xml:space="preserve"> </v>
      </c>
      <c r="AA7698" s="120" t="str">
        <f ca="1">+IFERROR(IF(S7698&gt;0," ",Q7698-variables!$C$9)," ")</f>
        <v xml:space="preserve"> </v>
      </c>
    </row>
    <row r="7699" spans="2:27" s="121" customFormat="1" ht="54.95" hidden="1" customHeight="1">
      <c r="B7699" s="66">
        <f t="shared" si="491"/>
        <v>7696</v>
      </c>
      <c r="C7699" s="72"/>
      <c r="D7699" s="73"/>
      <c r="E7699" s="73"/>
      <c r="F7699" s="66"/>
      <c r="G7699" s="116"/>
      <c r="H7699" s="116"/>
      <c r="I7699" s="116"/>
      <c r="J7699" s="117"/>
      <c r="K7699" s="64"/>
      <c r="L7699" s="64"/>
      <c r="M7699" s="64"/>
      <c r="N7699" s="66" t="s">
        <v>6997</v>
      </c>
      <c r="O7699" s="66">
        <f t="shared" si="490"/>
        <v>0</v>
      </c>
      <c r="P7699" s="66"/>
      <c r="Q7699" s="65" t="str">
        <f>+IFERROR(VLOOKUP(Z7699, fechas!$B$1:$C$1036, 2,FALSE), " ")</f>
        <v xml:space="preserve"> </v>
      </c>
      <c r="R7699" s="66"/>
      <c r="S7699" s="90"/>
      <c r="T7699" s="65"/>
      <c r="U7699" s="65"/>
      <c r="V7699" s="64"/>
      <c r="W7699" s="66"/>
      <c r="X7699" s="118">
        <f t="shared" si="492"/>
        <v>1</v>
      </c>
      <c r="Y7699" s="119" t="str">
        <f>+IFERROR(VLOOKUP(G7699,fechas!$A$1:$D$292,2,FALSE), " ")</f>
        <v xml:space="preserve"> </v>
      </c>
      <c r="Z7699" s="119" t="str">
        <f t="shared" si="493"/>
        <v xml:space="preserve"> </v>
      </c>
      <c r="AA7699" s="120" t="str">
        <f ca="1">+IFERROR(IF(S7699&gt;0," ",Q7699-variables!$C$9)," ")</f>
        <v xml:space="preserve"> </v>
      </c>
    </row>
    <row r="7700" spans="2:27" s="121" customFormat="1" ht="54.95" hidden="1" customHeight="1">
      <c r="B7700" s="66">
        <f t="shared" si="491"/>
        <v>7697</v>
      </c>
      <c r="C7700" s="72"/>
      <c r="D7700" s="73"/>
      <c r="E7700" s="73"/>
      <c r="F7700" s="66"/>
      <c r="G7700" s="116"/>
      <c r="H7700" s="116"/>
      <c r="I7700" s="116"/>
      <c r="J7700" s="117"/>
      <c r="K7700" s="64"/>
      <c r="L7700" s="64"/>
      <c r="M7700" s="64"/>
      <c r="N7700" s="66" t="s">
        <v>6997</v>
      </c>
      <c r="O7700" s="66">
        <f t="shared" si="490"/>
        <v>0</v>
      </c>
      <c r="P7700" s="66"/>
      <c r="Q7700" s="65" t="str">
        <f>+IFERROR(VLOOKUP(Z7700, fechas!$B$1:$C$1036, 2,FALSE), " ")</f>
        <v xml:space="preserve"> </v>
      </c>
      <c r="R7700" s="66"/>
      <c r="S7700" s="90"/>
      <c r="T7700" s="65"/>
      <c r="U7700" s="65"/>
      <c r="V7700" s="64"/>
      <c r="W7700" s="66"/>
      <c r="X7700" s="118">
        <f t="shared" si="492"/>
        <v>1</v>
      </c>
      <c r="Y7700" s="119" t="str">
        <f>+IFERROR(VLOOKUP(G7700,fechas!$A$1:$D$292,2,FALSE), " ")</f>
        <v xml:space="preserve"> </v>
      </c>
      <c r="Z7700" s="119" t="str">
        <f t="shared" si="493"/>
        <v xml:space="preserve"> </v>
      </c>
      <c r="AA7700" s="120" t="str">
        <f ca="1">+IFERROR(IF(S7700&gt;0," ",Q7700-variables!$C$9)," ")</f>
        <v xml:space="preserve"> </v>
      </c>
    </row>
    <row r="7701" spans="2:27" s="121" customFormat="1" ht="54.95" hidden="1" customHeight="1">
      <c r="B7701" s="66">
        <f t="shared" si="491"/>
        <v>7698</v>
      </c>
      <c r="C7701" s="72"/>
      <c r="D7701" s="73"/>
      <c r="E7701" s="73"/>
      <c r="F7701" s="66"/>
      <c r="G7701" s="116"/>
      <c r="H7701" s="116"/>
      <c r="I7701" s="116"/>
      <c r="J7701" s="117"/>
      <c r="K7701" s="64"/>
      <c r="L7701" s="64"/>
      <c r="M7701" s="64"/>
      <c r="N7701" s="66" t="s">
        <v>6997</v>
      </c>
      <c r="O7701" s="66">
        <f t="shared" si="490"/>
        <v>0</v>
      </c>
      <c r="P7701" s="66"/>
      <c r="Q7701" s="65" t="str">
        <f>+IFERROR(VLOOKUP(Z7701, fechas!$B$1:$C$1036, 2,FALSE), " ")</f>
        <v xml:space="preserve"> </v>
      </c>
      <c r="R7701" s="66"/>
      <c r="S7701" s="90"/>
      <c r="T7701" s="65"/>
      <c r="U7701" s="65"/>
      <c r="V7701" s="64"/>
      <c r="W7701" s="66"/>
      <c r="X7701" s="118">
        <f t="shared" si="492"/>
        <v>1</v>
      </c>
      <c r="Y7701" s="119" t="str">
        <f>+IFERROR(VLOOKUP(G7701,fechas!$A$1:$D$292,2,FALSE), " ")</f>
        <v xml:space="preserve"> </v>
      </c>
      <c r="Z7701" s="119" t="str">
        <f t="shared" si="493"/>
        <v xml:space="preserve"> </v>
      </c>
      <c r="AA7701" s="120" t="str">
        <f ca="1">+IFERROR(IF(S7701&gt;0," ",Q7701-variables!$C$9)," ")</f>
        <v xml:space="preserve"> </v>
      </c>
    </row>
    <row r="7702" spans="2:27" s="121" customFormat="1" ht="54.95" hidden="1" customHeight="1">
      <c r="B7702" s="66">
        <f t="shared" si="491"/>
        <v>7699</v>
      </c>
      <c r="C7702" s="72"/>
      <c r="D7702" s="73"/>
      <c r="E7702" s="73"/>
      <c r="F7702" s="66"/>
      <c r="G7702" s="116"/>
      <c r="H7702" s="116"/>
      <c r="I7702" s="116"/>
      <c r="J7702" s="117"/>
      <c r="K7702" s="64"/>
      <c r="L7702" s="64"/>
      <c r="M7702" s="64"/>
      <c r="N7702" s="66" t="s">
        <v>6997</v>
      </c>
      <c r="O7702" s="66">
        <f t="shared" si="490"/>
        <v>0</v>
      </c>
      <c r="P7702" s="66"/>
      <c r="Q7702" s="65" t="str">
        <f>+IFERROR(VLOOKUP(Z7702, fechas!$B$1:$C$1036, 2,FALSE), " ")</f>
        <v xml:space="preserve"> </v>
      </c>
      <c r="R7702" s="66"/>
      <c r="S7702" s="90"/>
      <c r="T7702" s="65"/>
      <c r="U7702" s="65"/>
      <c r="V7702" s="64"/>
      <c r="W7702" s="66"/>
      <c r="X7702" s="118">
        <f t="shared" si="492"/>
        <v>1</v>
      </c>
      <c r="Y7702" s="119" t="str">
        <f>+IFERROR(VLOOKUP(G7702,fechas!$A$1:$D$292,2,FALSE), " ")</f>
        <v xml:space="preserve"> </v>
      </c>
      <c r="Z7702" s="119" t="str">
        <f t="shared" si="493"/>
        <v xml:space="preserve"> </v>
      </c>
      <c r="AA7702" s="120" t="str">
        <f ca="1">+IFERROR(IF(S7702&gt;0," ",Q7702-variables!$C$9)," ")</f>
        <v xml:space="preserve"> </v>
      </c>
    </row>
    <row r="7703" spans="2:27" s="121" customFormat="1" ht="54.95" hidden="1" customHeight="1">
      <c r="B7703" s="66">
        <f t="shared" si="491"/>
        <v>7700</v>
      </c>
      <c r="C7703" s="72"/>
      <c r="D7703" s="73"/>
      <c r="E7703" s="73"/>
      <c r="F7703" s="66"/>
      <c r="G7703" s="116"/>
      <c r="H7703" s="116"/>
      <c r="I7703" s="116"/>
      <c r="J7703" s="117"/>
      <c r="K7703" s="64"/>
      <c r="L7703" s="64"/>
      <c r="M7703" s="64"/>
      <c r="N7703" s="66" t="s">
        <v>6997</v>
      </c>
      <c r="O7703" s="66">
        <f t="shared" si="490"/>
        <v>0</v>
      </c>
      <c r="P7703" s="66"/>
      <c r="Q7703" s="65" t="str">
        <f>+IFERROR(VLOOKUP(Z7703, fechas!$B$1:$C$1036, 2,FALSE), " ")</f>
        <v xml:space="preserve"> </v>
      </c>
      <c r="R7703" s="66"/>
      <c r="S7703" s="90"/>
      <c r="T7703" s="65"/>
      <c r="U7703" s="65"/>
      <c r="V7703" s="64"/>
      <c r="W7703" s="66"/>
      <c r="X7703" s="118">
        <f t="shared" si="492"/>
        <v>1</v>
      </c>
      <c r="Y7703" s="119" t="str">
        <f>+IFERROR(VLOOKUP(G7703,fechas!$A$1:$D$292,2,FALSE), " ")</f>
        <v xml:space="preserve"> </v>
      </c>
      <c r="Z7703" s="119" t="str">
        <f t="shared" si="493"/>
        <v xml:space="preserve"> </v>
      </c>
      <c r="AA7703" s="120" t="str">
        <f ca="1">+IFERROR(IF(S7703&gt;0," ",Q7703-variables!$C$9)," ")</f>
        <v xml:space="preserve"> </v>
      </c>
    </row>
    <row r="7704" spans="2:27" s="121" customFormat="1" ht="54.95" hidden="1" customHeight="1">
      <c r="B7704" s="66">
        <f t="shared" si="491"/>
        <v>7701</v>
      </c>
      <c r="C7704" s="72"/>
      <c r="D7704" s="73"/>
      <c r="E7704" s="73"/>
      <c r="F7704" s="66"/>
      <c r="G7704" s="116"/>
      <c r="H7704" s="116"/>
      <c r="I7704" s="116"/>
      <c r="J7704" s="117"/>
      <c r="K7704" s="64"/>
      <c r="L7704" s="64"/>
      <c r="M7704" s="64"/>
      <c r="N7704" s="66" t="s">
        <v>6997</v>
      </c>
      <c r="O7704" s="66">
        <f t="shared" si="490"/>
        <v>0</v>
      </c>
      <c r="P7704" s="66"/>
      <c r="Q7704" s="65" t="str">
        <f>+IFERROR(VLOOKUP(Z7704, fechas!$B$1:$C$1036, 2,FALSE), " ")</f>
        <v xml:space="preserve"> </v>
      </c>
      <c r="R7704" s="66"/>
      <c r="S7704" s="90"/>
      <c r="T7704" s="65"/>
      <c r="U7704" s="65"/>
      <c r="V7704" s="64"/>
      <c r="W7704" s="66"/>
      <c r="X7704" s="118">
        <f t="shared" si="492"/>
        <v>1</v>
      </c>
      <c r="Y7704" s="119" t="str">
        <f>+IFERROR(VLOOKUP(G7704,fechas!$A$1:$D$292,2,FALSE), " ")</f>
        <v xml:space="preserve"> </v>
      </c>
      <c r="Z7704" s="119" t="str">
        <f t="shared" si="493"/>
        <v xml:space="preserve"> </v>
      </c>
      <c r="AA7704" s="120" t="str">
        <f ca="1">+IFERROR(IF(S7704&gt;0," ",Q7704-variables!$C$9)," ")</f>
        <v xml:space="preserve"> </v>
      </c>
    </row>
    <row r="7705" spans="2:27" s="121" customFormat="1" ht="54.95" hidden="1" customHeight="1">
      <c r="B7705" s="66">
        <f t="shared" si="491"/>
        <v>7702</v>
      </c>
      <c r="C7705" s="72"/>
      <c r="D7705" s="73"/>
      <c r="E7705" s="73"/>
      <c r="F7705" s="66"/>
      <c r="G7705" s="116"/>
      <c r="H7705" s="116"/>
      <c r="I7705" s="116"/>
      <c r="J7705" s="117"/>
      <c r="K7705" s="64"/>
      <c r="L7705" s="64"/>
      <c r="M7705" s="64"/>
      <c r="N7705" s="66" t="s">
        <v>6997</v>
      </c>
      <c r="O7705" s="66">
        <f t="shared" si="490"/>
        <v>0</v>
      </c>
      <c r="P7705" s="66"/>
      <c r="Q7705" s="65" t="str">
        <f>+IFERROR(VLOOKUP(Z7705, fechas!$B$1:$C$1036, 2,FALSE), " ")</f>
        <v xml:space="preserve"> </v>
      </c>
      <c r="R7705" s="66"/>
      <c r="S7705" s="90"/>
      <c r="T7705" s="65"/>
      <c r="U7705" s="65"/>
      <c r="V7705" s="64"/>
      <c r="W7705" s="66"/>
      <c r="X7705" s="118">
        <f t="shared" si="492"/>
        <v>1</v>
      </c>
      <c r="Y7705" s="119" t="str">
        <f>+IFERROR(VLOOKUP(G7705,fechas!$A$1:$D$292,2,FALSE), " ")</f>
        <v xml:space="preserve"> </v>
      </c>
      <c r="Z7705" s="119" t="str">
        <f t="shared" si="493"/>
        <v xml:space="preserve"> </v>
      </c>
      <c r="AA7705" s="120" t="str">
        <f ca="1">+IFERROR(IF(S7705&gt;0," ",Q7705-variables!$C$9)," ")</f>
        <v xml:space="preserve"> </v>
      </c>
    </row>
    <row r="7706" spans="2:27" s="121" customFormat="1" ht="54.95" hidden="1" customHeight="1">
      <c r="B7706" s="66">
        <f t="shared" si="491"/>
        <v>7703</v>
      </c>
      <c r="C7706" s="72"/>
      <c r="D7706" s="73"/>
      <c r="E7706" s="73"/>
      <c r="F7706" s="66"/>
      <c r="G7706" s="116"/>
      <c r="H7706" s="116"/>
      <c r="I7706" s="116"/>
      <c r="J7706" s="117"/>
      <c r="K7706" s="64"/>
      <c r="L7706" s="64"/>
      <c r="M7706" s="64"/>
      <c r="N7706" s="66" t="s">
        <v>6997</v>
      </c>
      <c r="O7706" s="66">
        <f t="shared" si="490"/>
        <v>0</v>
      </c>
      <c r="P7706" s="66"/>
      <c r="Q7706" s="65" t="str">
        <f>+IFERROR(VLOOKUP(Z7706, fechas!$B$1:$C$1036, 2,FALSE), " ")</f>
        <v xml:space="preserve"> </v>
      </c>
      <c r="R7706" s="66"/>
      <c r="S7706" s="90"/>
      <c r="T7706" s="65"/>
      <c r="U7706" s="65"/>
      <c r="V7706" s="64"/>
      <c r="W7706" s="66"/>
      <c r="X7706" s="118">
        <f t="shared" si="492"/>
        <v>1</v>
      </c>
      <c r="Y7706" s="119" t="str">
        <f>+IFERROR(VLOOKUP(G7706,fechas!$A$1:$D$292,2,FALSE), " ")</f>
        <v xml:space="preserve"> </v>
      </c>
      <c r="Z7706" s="119" t="str">
        <f t="shared" si="493"/>
        <v xml:space="preserve"> </v>
      </c>
      <c r="AA7706" s="120" t="str">
        <f ca="1">+IFERROR(IF(S7706&gt;0," ",Q7706-variables!$C$9)," ")</f>
        <v xml:space="preserve"> </v>
      </c>
    </row>
    <row r="7707" spans="2:27" s="121" customFormat="1" ht="54.95" hidden="1" customHeight="1">
      <c r="B7707" s="66">
        <f t="shared" si="491"/>
        <v>7704</v>
      </c>
      <c r="C7707" s="72"/>
      <c r="D7707" s="73"/>
      <c r="E7707" s="73"/>
      <c r="F7707" s="66"/>
      <c r="G7707" s="116"/>
      <c r="H7707" s="116"/>
      <c r="I7707" s="116"/>
      <c r="J7707" s="117"/>
      <c r="K7707" s="64"/>
      <c r="L7707" s="64"/>
      <c r="M7707" s="64"/>
      <c r="N7707" s="66" t="s">
        <v>6997</v>
      </c>
      <c r="O7707" s="66">
        <f t="shared" si="490"/>
        <v>0</v>
      </c>
      <c r="P7707" s="66"/>
      <c r="Q7707" s="65" t="str">
        <f>+IFERROR(VLOOKUP(Z7707, fechas!$B$1:$C$1036, 2,FALSE), " ")</f>
        <v xml:space="preserve"> </v>
      </c>
      <c r="R7707" s="66"/>
      <c r="S7707" s="90"/>
      <c r="T7707" s="65"/>
      <c r="U7707" s="65"/>
      <c r="V7707" s="64"/>
      <c r="W7707" s="66"/>
      <c r="X7707" s="118">
        <f t="shared" si="492"/>
        <v>1</v>
      </c>
      <c r="Y7707" s="119" t="str">
        <f>+IFERROR(VLOOKUP(G7707,fechas!$A$1:$D$292,2,FALSE), " ")</f>
        <v xml:space="preserve"> </v>
      </c>
      <c r="Z7707" s="119" t="str">
        <f t="shared" si="493"/>
        <v xml:space="preserve"> </v>
      </c>
      <c r="AA7707" s="120" t="str">
        <f ca="1">+IFERROR(IF(S7707&gt;0," ",Q7707-variables!$C$9)," ")</f>
        <v xml:space="preserve"> </v>
      </c>
    </row>
    <row r="7708" spans="2:27" s="121" customFormat="1" ht="54.95" hidden="1" customHeight="1">
      <c r="B7708" s="66">
        <f t="shared" si="491"/>
        <v>7705</v>
      </c>
      <c r="C7708" s="72"/>
      <c r="D7708" s="73"/>
      <c r="E7708" s="73"/>
      <c r="F7708" s="66"/>
      <c r="G7708" s="116"/>
      <c r="H7708" s="116"/>
      <c r="I7708" s="116"/>
      <c r="J7708" s="117"/>
      <c r="K7708" s="64"/>
      <c r="L7708" s="64"/>
      <c r="M7708" s="64"/>
      <c r="N7708" s="66" t="s">
        <v>6997</v>
      </c>
      <c r="O7708" s="66">
        <f t="shared" si="490"/>
        <v>0</v>
      </c>
      <c r="P7708" s="66"/>
      <c r="Q7708" s="65" t="str">
        <f>+IFERROR(VLOOKUP(Z7708, fechas!$B$1:$C$1036, 2,FALSE), " ")</f>
        <v xml:space="preserve"> </v>
      </c>
      <c r="R7708" s="66"/>
      <c r="S7708" s="90"/>
      <c r="T7708" s="65"/>
      <c r="U7708" s="65"/>
      <c r="V7708" s="64"/>
      <c r="W7708" s="66"/>
      <c r="X7708" s="118">
        <f t="shared" si="492"/>
        <v>1</v>
      </c>
      <c r="Y7708" s="119" t="str">
        <f>+IFERROR(VLOOKUP(G7708,fechas!$A$1:$D$292,2,FALSE), " ")</f>
        <v xml:space="preserve"> </v>
      </c>
      <c r="Z7708" s="119" t="str">
        <f t="shared" si="493"/>
        <v xml:space="preserve"> </v>
      </c>
      <c r="AA7708" s="120" t="str">
        <f ca="1">+IFERROR(IF(S7708&gt;0," ",Q7708-variables!$C$9)," ")</f>
        <v xml:space="preserve"> </v>
      </c>
    </row>
    <row r="7709" spans="2:27" s="121" customFormat="1" ht="54.95" hidden="1" customHeight="1">
      <c r="B7709" s="66">
        <f t="shared" si="491"/>
        <v>7706</v>
      </c>
      <c r="C7709" s="72"/>
      <c r="D7709" s="73"/>
      <c r="E7709" s="73"/>
      <c r="F7709" s="66"/>
      <c r="G7709" s="116"/>
      <c r="H7709" s="116"/>
      <c r="I7709" s="116"/>
      <c r="J7709" s="117"/>
      <c r="K7709" s="64"/>
      <c r="L7709" s="64"/>
      <c r="M7709" s="64"/>
      <c r="N7709" s="66" t="s">
        <v>6997</v>
      </c>
      <c r="O7709" s="66">
        <f t="shared" si="490"/>
        <v>0</v>
      </c>
      <c r="P7709" s="66"/>
      <c r="Q7709" s="65" t="str">
        <f>+IFERROR(VLOOKUP(Z7709, fechas!$B$1:$C$1036, 2,FALSE), " ")</f>
        <v xml:space="preserve"> </v>
      </c>
      <c r="R7709" s="66"/>
      <c r="S7709" s="90"/>
      <c r="T7709" s="65"/>
      <c r="U7709" s="65"/>
      <c r="V7709" s="64"/>
      <c r="W7709" s="66"/>
      <c r="X7709" s="118">
        <f t="shared" si="492"/>
        <v>1</v>
      </c>
      <c r="Y7709" s="119" t="str">
        <f>+IFERROR(VLOOKUP(G7709,fechas!$A$1:$D$292,2,FALSE), " ")</f>
        <v xml:space="preserve"> </v>
      </c>
      <c r="Z7709" s="119" t="str">
        <f t="shared" si="493"/>
        <v xml:space="preserve"> </v>
      </c>
      <c r="AA7709" s="120" t="str">
        <f ca="1">+IFERROR(IF(S7709&gt;0," ",Q7709-variables!$C$9)," ")</f>
        <v xml:space="preserve"> </v>
      </c>
    </row>
    <row r="7710" spans="2:27" s="121" customFormat="1" ht="54.95" hidden="1" customHeight="1">
      <c r="B7710" s="66">
        <f t="shared" si="491"/>
        <v>7707</v>
      </c>
      <c r="C7710" s="72"/>
      <c r="D7710" s="73"/>
      <c r="E7710" s="73"/>
      <c r="F7710" s="66"/>
      <c r="G7710" s="116"/>
      <c r="H7710" s="116"/>
      <c r="I7710" s="116"/>
      <c r="J7710" s="117"/>
      <c r="K7710" s="64"/>
      <c r="L7710" s="64"/>
      <c r="M7710" s="64"/>
      <c r="N7710" s="66" t="s">
        <v>6997</v>
      </c>
      <c r="O7710" s="66">
        <f t="shared" si="490"/>
        <v>0</v>
      </c>
      <c r="P7710" s="66"/>
      <c r="Q7710" s="65" t="str">
        <f>+IFERROR(VLOOKUP(Z7710, fechas!$B$1:$C$1036, 2,FALSE), " ")</f>
        <v xml:space="preserve"> </v>
      </c>
      <c r="R7710" s="66"/>
      <c r="S7710" s="90"/>
      <c r="T7710" s="65"/>
      <c r="U7710" s="65"/>
      <c r="V7710" s="64"/>
      <c r="W7710" s="66"/>
      <c r="X7710" s="118">
        <f t="shared" si="492"/>
        <v>1</v>
      </c>
      <c r="Y7710" s="119" t="str">
        <f>+IFERROR(VLOOKUP(G7710,fechas!$A$1:$D$292,2,FALSE), " ")</f>
        <v xml:space="preserve"> </v>
      </c>
      <c r="Z7710" s="119" t="str">
        <f t="shared" si="493"/>
        <v xml:space="preserve"> </v>
      </c>
      <c r="AA7710" s="120" t="str">
        <f ca="1">+IFERROR(IF(S7710&gt;0," ",Q7710-variables!$C$9)," ")</f>
        <v xml:space="preserve"> </v>
      </c>
    </row>
    <row r="7711" spans="2:27" s="121" customFormat="1" ht="54.95" hidden="1" customHeight="1">
      <c r="B7711" s="66">
        <f t="shared" si="491"/>
        <v>7708</v>
      </c>
      <c r="C7711" s="72"/>
      <c r="D7711" s="73"/>
      <c r="E7711" s="73"/>
      <c r="F7711" s="66"/>
      <c r="G7711" s="116"/>
      <c r="H7711" s="116"/>
      <c r="I7711" s="116"/>
      <c r="J7711" s="117"/>
      <c r="K7711" s="64"/>
      <c r="L7711" s="64"/>
      <c r="M7711" s="64"/>
      <c r="N7711" s="66" t="s">
        <v>6997</v>
      </c>
      <c r="O7711" s="66">
        <f t="shared" si="490"/>
        <v>0</v>
      </c>
      <c r="P7711" s="66"/>
      <c r="Q7711" s="65" t="str">
        <f>+IFERROR(VLOOKUP(Z7711, fechas!$B$1:$C$1036, 2,FALSE), " ")</f>
        <v xml:space="preserve"> </v>
      </c>
      <c r="R7711" s="66"/>
      <c r="S7711" s="90"/>
      <c r="T7711" s="65"/>
      <c r="U7711" s="65"/>
      <c r="V7711" s="64"/>
      <c r="W7711" s="66"/>
      <c r="X7711" s="118">
        <f t="shared" si="492"/>
        <v>1</v>
      </c>
      <c r="Y7711" s="119" t="str">
        <f>+IFERROR(VLOOKUP(G7711,fechas!$A$1:$D$292,2,FALSE), " ")</f>
        <v xml:space="preserve"> </v>
      </c>
      <c r="Z7711" s="119" t="str">
        <f t="shared" si="493"/>
        <v xml:space="preserve"> </v>
      </c>
      <c r="AA7711" s="120" t="str">
        <f ca="1">+IFERROR(IF(S7711&gt;0," ",Q7711-variables!$C$9)," ")</f>
        <v xml:space="preserve"> </v>
      </c>
    </row>
    <row r="7712" spans="2:27" s="121" customFormat="1" ht="54.95" hidden="1" customHeight="1">
      <c r="B7712" s="66">
        <f t="shared" si="491"/>
        <v>7709</v>
      </c>
      <c r="C7712" s="72"/>
      <c r="D7712" s="73"/>
      <c r="E7712" s="73"/>
      <c r="F7712" s="66"/>
      <c r="G7712" s="116"/>
      <c r="H7712" s="116"/>
      <c r="I7712" s="116"/>
      <c r="J7712" s="117"/>
      <c r="K7712" s="64"/>
      <c r="L7712" s="64"/>
      <c r="M7712" s="64"/>
      <c r="N7712" s="66" t="s">
        <v>6997</v>
      </c>
      <c r="O7712" s="66">
        <f t="shared" si="490"/>
        <v>0</v>
      </c>
      <c r="P7712" s="66"/>
      <c r="Q7712" s="65" t="str">
        <f>+IFERROR(VLOOKUP(Z7712, fechas!$B$1:$C$1036, 2,FALSE), " ")</f>
        <v xml:space="preserve"> </v>
      </c>
      <c r="R7712" s="66"/>
      <c r="S7712" s="90"/>
      <c r="T7712" s="65"/>
      <c r="U7712" s="65"/>
      <c r="V7712" s="64"/>
      <c r="W7712" s="66"/>
      <c r="X7712" s="118">
        <f t="shared" si="492"/>
        <v>1</v>
      </c>
      <c r="Y7712" s="119" t="str">
        <f>+IFERROR(VLOOKUP(G7712,fechas!$A$1:$D$292,2,FALSE), " ")</f>
        <v xml:space="preserve"> </v>
      </c>
      <c r="Z7712" s="119" t="str">
        <f t="shared" si="493"/>
        <v xml:space="preserve"> </v>
      </c>
      <c r="AA7712" s="120" t="str">
        <f ca="1">+IFERROR(IF(S7712&gt;0," ",Q7712-variables!$C$9)," ")</f>
        <v xml:space="preserve"> </v>
      </c>
    </row>
    <row r="7713" spans="2:27" s="121" customFormat="1" ht="54.95" hidden="1" customHeight="1">
      <c r="B7713" s="66">
        <f t="shared" si="491"/>
        <v>7710</v>
      </c>
      <c r="C7713" s="72"/>
      <c r="D7713" s="73"/>
      <c r="E7713" s="73"/>
      <c r="F7713" s="66"/>
      <c r="G7713" s="116"/>
      <c r="H7713" s="116"/>
      <c r="I7713" s="116"/>
      <c r="J7713" s="117"/>
      <c r="K7713" s="64"/>
      <c r="L7713" s="64"/>
      <c r="M7713" s="64"/>
      <c r="N7713" s="66" t="s">
        <v>6997</v>
      </c>
      <c r="O7713" s="66">
        <f t="shared" si="490"/>
        <v>0</v>
      </c>
      <c r="P7713" s="66"/>
      <c r="Q7713" s="65" t="str">
        <f>+IFERROR(VLOOKUP(Z7713, fechas!$B$1:$C$1036, 2,FALSE), " ")</f>
        <v xml:space="preserve"> </v>
      </c>
      <c r="R7713" s="66"/>
      <c r="S7713" s="90"/>
      <c r="T7713" s="65"/>
      <c r="U7713" s="65"/>
      <c r="V7713" s="64"/>
      <c r="W7713" s="66"/>
      <c r="X7713" s="118">
        <f t="shared" si="492"/>
        <v>1</v>
      </c>
      <c r="Y7713" s="119" t="str">
        <f>+IFERROR(VLOOKUP(G7713,fechas!$A$1:$D$292,2,FALSE), " ")</f>
        <v xml:space="preserve"> </v>
      </c>
      <c r="Z7713" s="119" t="str">
        <f t="shared" si="493"/>
        <v xml:space="preserve"> </v>
      </c>
      <c r="AA7713" s="120" t="str">
        <f ca="1">+IFERROR(IF(S7713&gt;0," ",Q7713-variables!$C$9)," ")</f>
        <v xml:space="preserve"> </v>
      </c>
    </row>
    <row r="7714" spans="2:27" s="121" customFormat="1" ht="54.95" hidden="1" customHeight="1">
      <c r="B7714" s="66">
        <f t="shared" si="491"/>
        <v>7711</v>
      </c>
      <c r="C7714" s="72"/>
      <c r="D7714" s="73"/>
      <c r="E7714" s="73"/>
      <c r="F7714" s="66"/>
      <c r="G7714" s="116"/>
      <c r="H7714" s="116"/>
      <c r="I7714" s="116"/>
      <c r="J7714" s="117"/>
      <c r="K7714" s="64"/>
      <c r="L7714" s="64"/>
      <c r="M7714" s="64"/>
      <c r="N7714" s="66" t="s">
        <v>6997</v>
      </c>
      <c r="O7714" s="66">
        <f t="shared" si="490"/>
        <v>0</v>
      </c>
      <c r="P7714" s="66"/>
      <c r="Q7714" s="65" t="str">
        <f>+IFERROR(VLOOKUP(Z7714, fechas!$B$1:$C$1036, 2,FALSE), " ")</f>
        <v xml:space="preserve"> </v>
      </c>
      <c r="R7714" s="66"/>
      <c r="S7714" s="90"/>
      <c r="T7714" s="65"/>
      <c r="U7714" s="65"/>
      <c r="V7714" s="64"/>
      <c r="W7714" s="66"/>
      <c r="X7714" s="118">
        <f t="shared" si="492"/>
        <v>1</v>
      </c>
      <c r="Y7714" s="119" t="str">
        <f>+IFERROR(VLOOKUP(G7714,fechas!$A$1:$D$292,2,FALSE), " ")</f>
        <v xml:space="preserve"> </v>
      </c>
      <c r="Z7714" s="119" t="str">
        <f t="shared" si="493"/>
        <v xml:space="preserve"> </v>
      </c>
      <c r="AA7714" s="120" t="str">
        <f ca="1">+IFERROR(IF(S7714&gt;0," ",Q7714-variables!$C$9)," ")</f>
        <v xml:space="preserve"> </v>
      </c>
    </row>
    <row r="7715" spans="2:27" s="121" customFormat="1" ht="54.95" hidden="1" customHeight="1">
      <c r="B7715" s="66">
        <f t="shared" si="491"/>
        <v>7712</v>
      </c>
      <c r="C7715" s="72"/>
      <c r="D7715" s="73"/>
      <c r="E7715" s="73"/>
      <c r="F7715" s="66"/>
      <c r="G7715" s="116"/>
      <c r="H7715" s="116"/>
      <c r="I7715" s="116"/>
      <c r="J7715" s="117"/>
      <c r="K7715" s="64"/>
      <c r="L7715" s="64"/>
      <c r="M7715" s="64"/>
      <c r="N7715" s="66" t="s">
        <v>6997</v>
      </c>
      <c r="O7715" s="66">
        <f t="shared" si="490"/>
        <v>0</v>
      </c>
      <c r="P7715" s="66"/>
      <c r="Q7715" s="65" t="str">
        <f>+IFERROR(VLOOKUP(Z7715, fechas!$B$1:$C$1036, 2,FALSE), " ")</f>
        <v xml:space="preserve"> </v>
      </c>
      <c r="R7715" s="66"/>
      <c r="S7715" s="90"/>
      <c r="T7715" s="65"/>
      <c r="U7715" s="65"/>
      <c r="V7715" s="64"/>
      <c r="W7715" s="66"/>
      <c r="X7715" s="118">
        <f t="shared" si="492"/>
        <v>1</v>
      </c>
      <c r="Y7715" s="119" t="str">
        <f>+IFERROR(VLOOKUP(G7715,fechas!$A$1:$D$292,2,FALSE), " ")</f>
        <v xml:space="preserve"> </v>
      </c>
      <c r="Z7715" s="119" t="str">
        <f t="shared" si="493"/>
        <v xml:space="preserve"> </v>
      </c>
      <c r="AA7715" s="120" t="str">
        <f ca="1">+IFERROR(IF(S7715&gt;0," ",Q7715-variables!$C$9)," ")</f>
        <v xml:space="preserve"> </v>
      </c>
    </row>
    <row r="7716" spans="2:27" s="121" customFormat="1" ht="54.95" hidden="1" customHeight="1">
      <c r="B7716" s="66">
        <f t="shared" si="491"/>
        <v>7713</v>
      </c>
      <c r="C7716" s="72"/>
      <c r="D7716" s="73"/>
      <c r="E7716" s="73"/>
      <c r="F7716" s="66"/>
      <c r="G7716" s="116"/>
      <c r="H7716" s="116"/>
      <c r="I7716" s="116"/>
      <c r="J7716" s="117"/>
      <c r="K7716" s="64"/>
      <c r="L7716" s="64"/>
      <c r="M7716" s="64"/>
      <c r="N7716" s="66" t="s">
        <v>6997</v>
      </c>
      <c r="O7716" s="66">
        <f t="shared" si="490"/>
        <v>0</v>
      </c>
      <c r="P7716" s="66"/>
      <c r="Q7716" s="65" t="str">
        <f>+IFERROR(VLOOKUP(Z7716, fechas!$B$1:$C$1036, 2,FALSE), " ")</f>
        <v xml:space="preserve"> </v>
      </c>
      <c r="R7716" s="66"/>
      <c r="S7716" s="90"/>
      <c r="T7716" s="65"/>
      <c r="U7716" s="65"/>
      <c r="V7716" s="64"/>
      <c r="W7716" s="66"/>
      <c r="X7716" s="118">
        <f t="shared" si="492"/>
        <v>1</v>
      </c>
      <c r="Y7716" s="119" t="str">
        <f>+IFERROR(VLOOKUP(G7716,fechas!$A$1:$D$292,2,FALSE), " ")</f>
        <v xml:space="preserve"> </v>
      </c>
      <c r="Z7716" s="119" t="str">
        <f t="shared" si="493"/>
        <v xml:space="preserve"> </v>
      </c>
      <c r="AA7716" s="120" t="str">
        <f ca="1">+IFERROR(IF(S7716&gt;0," ",Q7716-variables!$C$9)," ")</f>
        <v xml:space="preserve"> </v>
      </c>
    </row>
    <row r="7717" spans="2:27" s="121" customFormat="1" ht="54.95" hidden="1" customHeight="1">
      <c r="B7717" s="66">
        <f t="shared" si="491"/>
        <v>7714</v>
      </c>
      <c r="C7717" s="72"/>
      <c r="D7717" s="73"/>
      <c r="E7717" s="73"/>
      <c r="F7717" s="66"/>
      <c r="G7717" s="116"/>
      <c r="H7717" s="116"/>
      <c r="I7717" s="116"/>
      <c r="J7717" s="117"/>
      <c r="K7717" s="64"/>
      <c r="L7717" s="64"/>
      <c r="M7717" s="64"/>
      <c r="N7717" s="66" t="s">
        <v>6997</v>
      </c>
      <c r="O7717" s="66">
        <f t="shared" si="490"/>
        <v>0</v>
      </c>
      <c r="P7717" s="66"/>
      <c r="Q7717" s="65" t="str">
        <f>+IFERROR(VLOOKUP(Z7717, fechas!$B$1:$C$1036, 2,FALSE), " ")</f>
        <v xml:space="preserve"> </v>
      </c>
      <c r="R7717" s="66"/>
      <c r="S7717" s="90"/>
      <c r="T7717" s="65"/>
      <c r="U7717" s="65"/>
      <c r="V7717" s="64"/>
      <c r="W7717" s="66"/>
      <c r="X7717" s="118">
        <f t="shared" si="492"/>
        <v>1</v>
      </c>
      <c r="Y7717" s="119" t="str">
        <f>+IFERROR(VLOOKUP(G7717,fechas!$A$1:$D$292,2,FALSE), " ")</f>
        <v xml:space="preserve"> </v>
      </c>
      <c r="Z7717" s="119" t="str">
        <f t="shared" si="493"/>
        <v xml:space="preserve"> </v>
      </c>
      <c r="AA7717" s="120" t="str">
        <f ca="1">+IFERROR(IF(S7717&gt;0," ",Q7717-variables!$C$9)," ")</f>
        <v xml:space="preserve"> </v>
      </c>
    </row>
    <row r="7718" spans="2:27" s="121" customFormat="1" ht="54.95" hidden="1" customHeight="1">
      <c r="B7718" s="66">
        <f t="shared" si="491"/>
        <v>7715</v>
      </c>
      <c r="C7718" s="72"/>
      <c r="D7718" s="73"/>
      <c r="E7718" s="73"/>
      <c r="F7718" s="66"/>
      <c r="G7718" s="116"/>
      <c r="H7718" s="116"/>
      <c r="I7718" s="116"/>
      <c r="J7718" s="117"/>
      <c r="K7718" s="64"/>
      <c r="L7718" s="64"/>
      <c r="M7718" s="64"/>
      <c r="N7718" s="66" t="s">
        <v>6997</v>
      </c>
      <c r="O7718" s="66">
        <f t="shared" si="490"/>
        <v>0</v>
      </c>
      <c r="P7718" s="66"/>
      <c r="Q7718" s="65" t="str">
        <f>+IFERROR(VLOOKUP(Z7718, fechas!$B$1:$C$1036, 2,FALSE), " ")</f>
        <v xml:space="preserve"> </v>
      </c>
      <c r="R7718" s="66"/>
      <c r="S7718" s="90"/>
      <c r="T7718" s="65"/>
      <c r="U7718" s="65"/>
      <c r="V7718" s="64"/>
      <c r="W7718" s="66"/>
      <c r="X7718" s="118">
        <f t="shared" si="492"/>
        <v>1</v>
      </c>
      <c r="Y7718" s="119" t="str">
        <f>+IFERROR(VLOOKUP(G7718,fechas!$A$1:$D$292,2,FALSE), " ")</f>
        <v xml:space="preserve"> </v>
      </c>
      <c r="Z7718" s="119" t="str">
        <f t="shared" si="493"/>
        <v xml:space="preserve"> </v>
      </c>
      <c r="AA7718" s="120" t="str">
        <f ca="1">+IFERROR(IF(S7718&gt;0," ",Q7718-variables!$C$9)," ")</f>
        <v xml:space="preserve"> </v>
      </c>
    </row>
    <row r="7719" spans="2:27" s="121" customFormat="1" ht="54.95" hidden="1" customHeight="1">
      <c r="B7719" s="66">
        <f t="shared" si="491"/>
        <v>7716</v>
      </c>
      <c r="C7719" s="72"/>
      <c r="D7719" s="73"/>
      <c r="E7719" s="73"/>
      <c r="F7719" s="66"/>
      <c r="G7719" s="116"/>
      <c r="H7719" s="116"/>
      <c r="I7719" s="116"/>
      <c r="J7719" s="117"/>
      <c r="K7719" s="64"/>
      <c r="L7719" s="64"/>
      <c r="M7719" s="64"/>
      <c r="N7719" s="66" t="s">
        <v>6997</v>
      </c>
      <c r="O7719" s="66">
        <f t="shared" si="490"/>
        <v>0</v>
      </c>
      <c r="P7719" s="66"/>
      <c r="Q7719" s="65" t="str">
        <f>+IFERROR(VLOOKUP(Z7719, fechas!$B$1:$C$1036, 2,FALSE), " ")</f>
        <v xml:space="preserve"> </v>
      </c>
      <c r="R7719" s="66"/>
      <c r="S7719" s="90"/>
      <c r="T7719" s="65"/>
      <c r="U7719" s="65"/>
      <c r="V7719" s="64"/>
      <c r="W7719" s="66"/>
      <c r="X7719" s="118">
        <f t="shared" si="492"/>
        <v>1</v>
      </c>
      <c r="Y7719" s="119" t="str">
        <f>+IFERROR(VLOOKUP(G7719,fechas!$A$1:$D$292,2,FALSE), " ")</f>
        <v xml:space="preserve"> </v>
      </c>
      <c r="Z7719" s="119" t="str">
        <f t="shared" si="493"/>
        <v xml:space="preserve"> </v>
      </c>
      <c r="AA7719" s="120" t="str">
        <f ca="1">+IFERROR(IF(S7719&gt;0," ",Q7719-variables!$C$9)," ")</f>
        <v xml:space="preserve"> </v>
      </c>
    </row>
    <row r="7720" spans="2:27" s="121" customFormat="1" ht="54.95" hidden="1" customHeight="1">
      <c r="B7720" s="66">
        <f t="shared" si="491"/>
        <v>7717</v>
      </c>
      <c r="C7720" s="72"/>
      <c r="D7720" s="73"/>
      <c r="E7720" s="73"/>
      <c r="F7720" s="66"/>
      <c r="G7720" s="116"/>
      <c r="H7720" s="116"/>
      <c r="I7720" s="116"/>
      <c r="J7720" s="117"/>
      <c r="K7720" s="64"/>
      <c r="L7720" s="64"/>
      <c r="M7720" s="64"/>
      <c r="N7720" s="66" t="s">
        <v>6997</v>
      </c>
      <c r="O7720" s="66">
        <f t="shared" si="490"/>
        <v>0</v>
      </c>
      <c r="P7720" s="66"/>
      <c r="Q7720" s="65" t="str">
        <f>+IFERROR(VLOOKUP(Z7720, fechas!$B$1:$C$1036, 2,FALSE), " ")</f>
        <v xml:space="preserve"> </v>
      </c>
      <c r="R7720" s="66"/>
      <c r="S7720" s="90"/>
      <c r="T7720" s="65"/>
      <c r="U7720" s="65"/>
      <c r="V7720" s="64"/>
      <c r="W7720" s="66"/>
      <c r="X7720" s="118">
        <f t="shared" si="492"/>
        <v>1</v>
      </c>
      <c r="Y7720" s="119" t="str">
        <f>+IFERROR(VLOOKUP(G7720,fechas!$A$1:$D$292,2,FALSE), " ")</f>
        <v xml:space="preserve"> </v>
      </c>
      <c r="Z7720" s="119" t="str">
        <f t="shared" si="493"/>
        <v xml:space="preserve"> </v>
      </c>
      <c r="AA7720" s="120" t="str">
        <f ca="1">+IFERROR(IF(S7720&gt;0," ",Q7720-variables!$C$9)," ")</f>
        <v xml:space="preserve"> </v>
      </c>
    </row>
    <row r="7721" spans="2:27" s="121" customFormat="1" ht="54.95" hidden="1" customHeight="1">
      <c r="B7721" s="66">
        <f t="shared" si="491"/>
        <v>7718</v>
      </c>
      <c r="C7721" s="72"/>
      <c r="D7721" s="73"/>
      <c r="E7721" s="73"/>
      <c r="F7721" s="66"/>
      <c r="G7721" s="116"/>
      <c r="H7721" s="116"/>
      <c r="I7721" s="116"/>
      <c r="J7721" s="117"/>
      <c r="K7721" s="64"/>
      <c r="L7721" s="64"/>
      <c r="M7721" s="64"/>
      <c r="N7721" s="66" t="s">
        <v>6997</v>
      </c>
      <c r="O7721" s="66">
        <f t="shared" si="490"/>
        <v>0</v>
      </c>
      <c r="P7721" s="66"/>
      <c r="Q7721" s="65" t="str">
        <f>+IFERROR(VLOOKUP(Z7721, fechas!$B$1:$C$1036, 2,FALSE), " ")</f>
        <v xml:space="preserve"> </v>
      </c>
      <c r="R7721" s="66"/>
      <c r="S7721" s="90"/>
      <c r="T7721" s="65"/>
      <c r="U7721" s="65"/>
      <c r="V7721" s="64"/>
      <c r="W7721" s="66"/>
      <c r="X7721" s="118">
        <f t="shared" si="492"/>
        <v>1</v>
      </c>
      <c r="Y7721" s="119" t="str">
        <f>+IFERROR(VLOOKUP(G7721,fechas!$A$1:$D$292,2,FALSE), " ")</f>
        <v xml:space="preserve"> </v>
      </c>
      <c r="Z7721" s="119" t="str">
        <f t="shared" si="493"/>
        <v xml:space="preserve"> </v>
      </c>
      <c r="AA7721" s="120" t="str">
        <f ca="1">+IFERROR(IF(S7721&gt;0," ",Q7721-variables!$C$9)," ")</f>
        <v xml:space="preserve"> </v>
      </c>
    </row>
    <row r="7722" spans="2:27" s="121" customFormat="1" ht="54.95" hidden="1" customHeight="1">
      <c r="B7722" s="66">
        <f t="shared" si="491"/>
        <v>7719</v>
      </c>
      <c r="C7722" s="72"/>
      <c r="D7722" s="73"/>
      <c r="E7722" s="73"/>
      <c r="F7722" s="66"/>
      <c r="G7722" s="116"/>
      <c r="H7722" s="116"/>
      <c r="I7722" s="116"/>
      <c r="J7722" s="117"/>
      <c r="K7722" s="64"/>
      <c r="L7722" s="64"/>
      <c r="M7722" s="64"/>
      <c r="N7722" s="66" t="s">
        <v>6997</v>
      </c>
      <c r="O7722" s="66">
        <f t="shared" si="490"/>
        <v>0</v>
      </c>
      <c r="P7722" s="66"/>
      <c r="Q7722" s="65" t="str">
        <f>+IFERROR(VLOOKUP(Z7722, fechas!$B$1:$C$1036, 2,FALSE), " ")</f>
        <v xml:space="preserve"> </v>
      </c>
      <c r="R7722" s="66"/>
      <c r="S7722" s="90"/>
      <c r="T7722" s="65"/>
      <c r="U7722" s="65"/>
      <c r="V7722" s="64"/>
      <c r="W7722" s="66"/>
      <c r="X7722" s="118">
        <f t="shared" si="492"/>
        <v>1</v>
      </c>
      <c r="Y7722" s="119" t="str">
        <f>+IFERROR(VLOOKUP(G7722,fechas!$A$1:$D$292,2,FALSE), " ")</f>
        <v xml:space="preserve"> </v>
      </c>
      <c r="Z7722" s="119" t="str">
        <f t="shared" si="493"/>
        <v xml:space="preserve"> </v>
      </c>
      <c r="AA7722" s="120" t="str">
        <f ca="1">+IFERROR(IF(S7722&gt;0," ",Q7722-variables!$C$9)," ")</f>
        <v xml:space="preserve"> </v>
      </c>
    </row>
    <row r="7723" spans="2:27" s="121" customFormat="1" ht="54.95" hidden="1" customHeight="1">
      <c r="B7723" s="66">
        <f t="shared" si="491"/>
        <v>7720</v>
      </c>
      <c r="C7723" s="72"/>
      <c r="D7723" s="73"/>
      <c r="E7723" s="73"/>
      <c r="F7723" s="66"/>
      <c r="G7723" s="116"/>
      <c r="H7723" s="116"/>
      <c r="I7723" s="116"/>
      <c r="J7723" s="117"/>
      <c r="K7723" s="64"/>
      <c r="L7723" s="64"/>
      <c r="M7723" s="64"/>
      <c r="N7723" s="66" t="s">
        <v>6997</v>
      </c>
      <c r="O7723" s="66">
        <f t="shared" si="490"/>
        <v>0</v>
      </c>
      <c r="P7723" s="66"/>
      <c r="Q7723" s="65" t="str">
        <f>+IFERROR(VLOOKUP(Z7723, fechas!$B$1:$C$1036, 2,FALSE), " ")</f>
        <v xml:space="preserve"> </v>
      </c>
      <c r="R7723" s="66"/>
      <c r="S7723" s="90"/>
      <c r="T7723" s="65"/>
      <c r="U7723" s="65"/>
      <c r="V7723" s="64"/>
      <c r="W7723" s="66"/>
      <c r="X7723" s="118">
        <f t="shared" si="492"/>
        <v>1</v>
      </c>
      <c r="Y7723" s="119" t="str">
        <f>+IFERROR(VLOOKUP(G7723,fechas!$A$1:$D$292,2,FALSE), " ")</f>
        <v xml:space="preserve"> </v>
      </c>
      <c r="Z7723" s="119" t="str">
        <f t="shared" si="493"/>
        <v xml:space="preserve"> </v>
      </c>
      <c r="AA7723" s="120" t="str">
        <f ca="1">+IFERROR(IF(S7723&gt;0," ",Q7723-variables!$C$9)," ")</f>
        <v xml:space="preserve"> </v>
      </c>
    </row>
    <row r="7724" spans="2:27" s="121" customFormat="1" ht="54.95" hidden="1" customHeight="1">
      <c r="B7724" s="66">
        <f t="shared" si="491"/>
        <v>7721</v>
      </c>
      <c r="C7724" s="72"/>
      <c r="D7724" s="73"/>
      <c r="E7724" s="73"/>
      <c r="F7724" s="66"/>
      <c r="G7724" s="116"/>
      <c r="H7724" s="116"/>
      <c r="I7724" s="116"/>
      <c r="J7724" s="117"/>
      <c r="K7724" s="64"/>
      <c r="L7724" s="64"/>
      <c r="M7724" s="64"/>
      <c r="N7724" s="66" t="s">
        <v>6997</v>
      </c>
      <c r="O7724" s="66">
        <f t="shared" si="490"/>
        <v>0</v>
      </c>
      <c r="P7724" s="66"/>
      <c r="Q7724" s="65" t="str">
        <f>+IFERROR(VLOOKUP(Z7724, fechas!$B$1:$C$1036, 2,FALSE), " ")</f>
        <v xml:space="preserve"> </v>
      </c>
      <c r="R7724" s="66"/>
      <c r="S7724" s="90"/>
      <c r="T7724" s="65"/>
      <c r="U7724" s="65"/>
      <c r="V7724" s="64"/>
      <c r="W7724" s="66"/>
      <c r="X7724" s="118">
        <f t="shared" si="492"/>
        <v>1</v>
      </c>
      <c r="Y7724" s="119" t="str">
        <f>+IFERROR(VLOOKUP(G7724,fechas!$A$1:$D$292,2,FALSE), " ")</f>
        <v xml:space="preserve"> </v>
      </c>
      <c r="Z7724" s="119" t="str">
        <f t="shared" si="493"/>
        <v xml:space="preserve"> </v>
      </c>
      <c r="AA7724" s="120" t="str">
        <f ca="1">+IFERROR(IF(S7724&gt;0," ",Q7724-variables!$C$9)," ")</f>
        <v xml:space="preserve"> </v>
      </c>
    </row>
    <row r="7725" spans="2:27" s="121" customFormat="1" ht="54.95" hidden="1" customHeight="1">
      <c r="B7725" s="66">
        <f t="shared" si="491"/>
        <v>7722</v>
      </c>
      <c r="C7725" s="72"/>
      <c r="D7725" s="73"/>
      <c r="E7725" s="73"/>
      <c r="F7725" s="66"/>
      <c r="G7725" s="116"/>
      <c r="H7725" s="116"/>
      <c r="I7725" s="116"/>
      <c r="J7725" s="117"/>
      <c r="K7725" s="64"/>
      <c r="L7725" s="64"/>
      <c r="M7725" s="64"/>
      <c r="N7725" s="66" t="s">
        <v>6997</v>
      </c>
      <c r="O7725" s="66">
        <f t="shared" si="490"/>
        <v>0</v>
      </c>
      <c r="P7725" s="66"/>
      <c r="Q7725" s="65" t="str">
        <f>+IFERROR(VLOOKUP(Z7725, fechas!$B$1:$C$1036, 2,FALSE), " ")</f>
        <v xml:space="preserve"> </v>
      </c>
      <c r="R7725" s="66"/>
      <c r="S7725" s="90"/>
      <c r="T7725" s="65"/>
      <c r="U7725" s="65"/>
      <c r="V7725" s="64"/>
      <c r="W7725" s="66"/>
      <c r="X7725" s="118">
        <f t="shared" si="492"/>
        <v>1</v>
      </c>
      <c r="Y7725" s="119" t="str">
        <f>+IFERROR(VLOOKUP(G7725,fechas!$A$1:$D$292,2,FALSE), " ")</f>
        <v xml:space="preserve"> </v>
      </c>
      <c r="Z7725" s="119" t="str">
        <f t="shared" si="493"/>
        <v xml:space="preserve"> </v>
      </c>
      <c r="AA7725" s="120" t="str">
        <f ca="1">+IFERROR(IF(S7725&gt;0," ",Q7725-variables!$C$9)," ")</f>
        <v xml:space="preserve"> </v>
      </c>
    </row>
    <row r="7726" spans="2:27" s="121" customFormat="1" ht="54.95" hidden="1" customHeight="1">
      <c r="B7726" s="66">
        <f t="shared" si="491"/>
        <v>7723</v>
      </c>
      <c r="C7726" s="72"/>
      <c r="D7726" s="73"/>
      <c r="E7726" s="73"/>
      <c r="F7726" s="66"/>
      <c r="G7726" s="116"/>
      <c r="H7726" s="116"/>
      <c r="I7726" s="116"/>
      <c r="J7726" s="117"/>
      <c r="K7726" s="64"/>
      <c r="L7726" s="64"/>
      <c r="M7726" s="64"/>
      <c r="N7726" s="66" t="s">
        <v>6997</v>
      </c>
      <c r="O7726" s="66">
        <f t="shared" si="490"/>
        <v>0</v>
      </c>
      <c r="P7726" s="66"/>
      <c r="Q7726" s="65" t="str">
        <f>+IFERROR(VLOOKUP(Z7726, fechas!$B$1:$C$1036, 2,FALSE), " ")</f>
        <v xml:space="preserve"> </v>
      </c>
      <c r="R7726" s="66"/>
      <c r="S7726" s="90"/>
      <c r="T7726" s="65"/>
      <c r="U7726" s="65"/>
      <c r="V7726" s="64"/>
      <c r="W7726" s="66"/>
      <c r="X7726" s="118">
        <f t="shared" si="492"/>
        <v>1</v>
      </c>
      <c r="Y7726" s="119" t="str">
        <f>+IFERROR(VLOOKUP(G7726,fechas!$A$1:$D$292,2,FALSE), " ")</f>
        <v xml:space="preserve"> </v>
      </c>
      <c r="Z7726" s="119" t="str">
        <f t="shared" si="493"/>
        <v xml:space="preserve"> </v>
      </c>
      <c r="AA7726" s="120" t="str">
        <f ca="1">+IFERROR(IF(S7726&gt;0," ",Q7726-variables!$C$9)," ")</f>
        <v xml:space="preserve"> </v>
      </c>
    </row>
    <row r="7727" spans="2:27" s="121" customFormat="1" ht="54.95" hidden="1" customHeight="1">
      <c r="B7727" s="66">
        <f t="shared" si="491"/>
        <v>7724</v>
      </c>
      <c r="C7727" s="72"/>
      <c r="D7727" s="73"/>
      <c r="E7727" s="73"/>
      <c r="F7727" s="66"/>
      <c r="G7727" s="116"/>
      <c r="H7727" s="116"/>
      <c r="I7727" s="116"/>
      <c r="J7727" s="117"/>
      <c r="K7727" s="64"/>
      <c r="L7727" s="64"/>
      <c r="M7727" s="64"/>
      <c r="N7727" s="66" t="s">
        <v>6997</v>
      </c>
      <c r="O7727" s="66">
        <f t="shared" si="490"/>
        <v>0</v>
      </c>
      <c r="P7727" s="66"/>
      <c r="Q7727" s="65" t="str">
        <f>+IFERROR(VLOOKUP(Z7727, fechas!$B$1:$C$1036, 2,FALSE), " ")</f>
        <v xml:space="preserve"> </v>
      </c>
      <c r="R7727" s="66"/>
      <c r="S7727" s="90"/>
      <c r="T7727" s="65"/>
      <c r="U7727" s="65"/>
      <c r="V7727" s="64"/>
      <c r="W7727" s="66"/>
      <c r="X7727" s="118">
        <f t="shared" si="492"/>
        <v>1</v>
      </c>
      <c r="Y7727" s="119" t="str">
        <f>+IFERROR(VLOOKUP(G7727,fechas!$A$1:$D$292,2,FALSE), " ")</f>
        <v xml:space="preserve"> </v>
      </c>
      <c r="Z7727" s="119" t="str">
        <f t="shared" si="493"/>
        <v xml:space="preserve"> </v>
      </c>
      <c r="AA7727" s="120" t="str">
        <f ca="1">+IFERROR(IF(S7727&gt;0," ",Q7727-variables!$C$9)," ")</f>
        <v xml:space="preserve"> </v>
      </c>
    </row>
    <row r="7728" spans="2:27" s="121" customFormat="1" ht="54.95" hidden="1" customHeight="1">
      <c r="B7728" s="66">
        <f t="shared" si="491"/>
        <v>7725</v>
      </c>
      <c r="C7728" s="72"/>
      <c r="D7728" s="73"/>
      <c r="E7728" s="73"/>
      <c r="F7728" s="66"/>
      <c r="G7728" s="116"/>
      <c r="H7728" s="116"/>
      <c r="I7728" s="116"/>
      <c r="J7728" s="117"/>
      <c r="K7728" s="64"/>
      <c r="L7728" s="64"/>
      <c r="M7728" s="64"/>
      <c r="N7728" s="66" t="s">
        <v>6997</v>
      </c>
      <c r="O7728" s="66">
        <f t="shared" si="490"/>
        <v>0</v>
      </c>
      <c r="P7728" s="66"/>
      <c r="Q7728" s="65" t="str">
        <f>+IFERROR(VLOOKUP(Z7728, fechas!$B$1:$C$1036, 2,FALSE), " ")</f>
        <v xml:space="preserve"> </v>
      </c>
      <c r="R7728" s="66"/>
      <c r="S7728" s="90"/>
      <c r="T7728" s="65"/>
      <c r="U7728" s="65"/>
      <c r="V7728" s="64"/>
      <c r="W7728" s="66"/>
      <c r="X7728" s="118">
        <f t="shared" si="492"/>
        <v>1</v>
      </c>
      <c r="Y7728" s="119" t="str">
        <f>+IFERROR(VLOOKUP(G7728,fechas!$A$1:$D$292,2,FALSE), " ")</f>
        <v xml:space="preserve"> </v>
      </c>
      <c r="Z7728" s="119" t="str">
        <f t="shared" si="493"/>
        <v xml:space="preserve"> </v>
      </c>
      <c r="AA7728" s="120" t="str">
        <f ca="1">+IFERROR(IF(S7728&gt;0," ",Q7728-variables!$C$9)," ")</f>
        <v xml:space="preserve"> </v>
      </c>
    </row>
    <row r="7729" spans="2:27" s="121" customFormat="1" ht="54.95" hidden="1" customHeight="1">
      <c r="B7729" s="66">
        <f t="shared" si="491"/>
        <v>7726</v>
      </c>
      <c r="C7729" s="72"/>
      <c r="D7729" s="73"/>
      <c r="E7729" s="73"/>
      <c r="F7729" s="66"/>
      <c r="G7729" s="116"/>
      <c r="H7729" s="116"/>
      <c r="I7729" s="116"/>
      <c r="J7729" s="117"/>
      <c r="K7729" s="64"/>
      <c r="L7729" s="64"/>
      <c r="M7729" s="64"/>
      <c r="N7729" s="66" t="s">
        <v>6997</v>
      </c>
      <c r="O7729" s="66">
        <f t="shared" si="490"/>
        <v>0</v>
      </c>
      <c r="P7729" s="66"/>
      <c r="Q7729" s="65" t="str">
        <f>+IFERROR(VLOOKUP(Z7729, fechas!$B$1:$C$1036, 2,FALSE), " ")</f>
        <v xml:space="preserve"> </v>
      </c>
      <c r="R7729" s="66"/>
      <c r="S7729" s="90"/>
      <c r="T7729" s="65"/>
      <c r="U7729" s="65"/>
      <c r="V7729" s="64"/>
      <c r="W7729" s="66"/>
      <c r="X7729" s="118">
        <f t="shared" si="492"/>
        <v>1</v>
      </c>
      <c r="Y7729" s="119" t="str">
        <f>+IFERROR(VLOOKUP(G7729,fechas!$A$1:$D$292,2,FALSE), " ")</f>
        <v xml:space="preserve"> </v>
      </c>
      <c r="Z7729" s="119" t="str">
        <f t="shared" si="493"/>
        <v xml:space="preserve"> </v>
      </c>
      <c r="AA7729" s="120" t="str">
        <f ca="1">+IFERROR(IF(S7729&gt;0," ",Q7729-variables!$C$9)," ")</f>
        <v xml:space="preserve"> </v>
      </c>
    </row>
    <row r="7730" spans="2:27" s="121" customFormat="1" ht="54.95" hidden="1" customHeight="1">
      <c r="B7730" s="66">
        <f t="shared" si="491"/>
        <v>7727</v>
      </c>
      <c r="C7730" s="72"/>
      <c r="D7730" s="73"/>
      <c r="E7730" s="73"/>
      <c r="F7730" s="66"/>
      <c r="G7730" s="116"/>
      <c r="H7730" s="116"/>
      <c r="I7730" s="116"/>
      <c r="J7730" s="117"/>
      <c r="K7730" s="64"/>
      <c r="L7730" s="64"/>
      <c r="M7730" s="64"/>
      <c r="N7730" s="66" t="s">
        <v>6997</v>
      </c>
      <c r="O7730" s="66">
        <f t="shared" si="490"/>
        <v>0</v>
      </c>
      <c r="P7730" s="66"/>
      <c r="Q7730" s="65" t="str">
        <f>+IFERROR(VLOOKUP(Z7730, fechas!$B$1:$C$1036, 2,FALSE), " ")</f>
        <v xml:space="preserve"> </v>
      </c>
      <c r="R7730" s="66"/>
      <c r="S7730" s="90"/>
      <c r="T7730" s="65"/>
      <c r="U7730" s="65"/>
      <c r="V7730" s="64"/>
      <c r="W7730" s="66"/>
      <c r="X7730" s="118">
        <f t="shared" si="492"/>
        <v>1</v>
      </c>
      <c r="Y7730" s="119" t="str">
        <f>+IFERROR(VLOOKUP(G7730,fechas!$A$1:$D$292,2,FALSE), " ")</f>
        <v xml:space="preserve"> </v>
      </c>
      <c r="Z7730" s="119" t="str">
        <f t="shared" si="493"/>
        <v xml:space="preserve"> </v>
      </c>
      <c r="AA7730" s="120" t="str">
        <f ca="1">+IFERROR(IF(S7730&gt;0," ",Q7730-variables!$C$9)," ")</f>
        <v xml:space="preserve"> </v>
      </c>
    </row>
    <row r="7731" spans="2:27" s="121" customFormat="1" ht="54.95" hidden="1" customHeight="1">
      <c r="B7731" s="66">
        <f t="shared" si="491"/>
        <v>7728</v>
      </c>
      <c r="C7731" s="72"/>
      <c r="D7731" s="73"/>
      <c r="E7731" s="73"/>
      <c r="F7731" s="66"/>
      <c r="G7731" s="116"/>
      <c r="H7731" s="116"/>
      <c r="I7731" s="116"/>
      <c r="J7731" s="117"/>
      <c r="K7731" s="64"/>
      <c r="L7731" s="64"/>
      <c r="M7731" s="64"/>
      <c r="N7731" s="66" t="s">
        <v>6997</v>
      </c>
      <c r="O7731" s="66">
        <f t="shared" si="490"/>
        <v>0</v>
      </c>
      <c r="P7731" s="66"/>
      <c r="Q7731" s="65" t="str">
        <f>+IFERROR(VLOOKUP(Z7731, fechas!$B$1:$C$1036, 2,FALSE), " ")</f>
        <v xml:space="preserve"> </v>
      </c>
      <c r="R7731" s="66"/>
      <c r="S7731" s="90"/>
      <c r="T7731" s="65"/>
      <c r="U7731" s="65"/>
      <c r="V7731" s="64"/>
      <c r="W7731" s="66"/>
      <c r="X7731" s="118">
        <f t="shared" si="492"/>
        <v>1</v>
      </c>
      <c r="Y7731" s="119" t="str">
        <f>+IFERROR(VLOOKUP(G7731,fechas!$A$1:$D$292,2,FALSE), " ")</f>
        <v xml:space="preserve"> </v>
      </c>
      <c r="Z7731" s="119" t="str">
        <f t="shared" si="493"/>
        <v xml:space="preserve"> </v>
      </c>
      <c r="AA7731" s="120" t="str">
        <f ca="1">+IFERROR(IF(S7731&gt;0," ",Q7731-variables!$C$9)," ")</f>
        <v xml:space="preserve"> </v>
      </c>
    </row>
    <row r="7732" spans="2:27" s="121" customFormat="1" ht="54.95" hidden="1" customHeight="1">
      <c r="B7732" s="66">
        <f t="shared" si="491"/>
        <v>7729</v>
      </c>
      <c r="C7732" s="72"/>
      <c r="D7732" s="73"/>
      <c r="E7732" s="73"/>
      <c r="F7732" s="66"/>
      <c r="G7732" s="116"/>
      <c r="H7732" s="116"/>
      <c r="I7732" s="116"/>
      <c r="J7732" s="117"/>
      <c r="K7732" s="64"/>
      <c r="L7732" s="64"/>
      <c r="M7732" s="64"/>
      <c r="N7732" s="66" t="s">
        <v>6997</v>
      </c>
      <c r="O7732" s="66">
        <f t="shared" si="490"/>
        <v>0</v>
      </c>
      <c r="P7732" s="66"/>
      <c r="Q7732" s="65" t="str">
        <f>+IFERROR(VLOOKUP(Z7732, fechas!$B$1:$C$1036, 2,FALSE), " ")</f>
        <v xml:space="preserve"> </v>
      </c>
      <c r="R7732" s="66"/>
      <c r="S7732" s="90"/>
      <c r="T7732" s="65"/>
      <c r="U7732" s="65"/>
      <c r="V7732" s="64"/>
      <c r="W7732" s="66"/>
      <c r="X7732" s="118">
        <f t="shared" si="492"/>
        <v>1</v>
      </c>
      <c r="Y7732" s="119" t="str">
        <f>+IFERROR(VLOOKUP(G7732,fechas!$A$1:$D$292,2,FALSE), " ")</f>
        <v xml:space="preserve"> </v>
      </c>
      <c r="Z7732" s="119" t="str">
        <f t="shared" si="493"/>
        <v xml:space="preserve"> </v>
      </c>
      <c r="AA7732" s="120" t="str">
        <f ca="1">+IFERROR(IF(S7732&gt;0," ",Q7732-variables!$C$9)," ")</f>
        <v xml:space="preserve"> </v>
      </c>
    </row>
    <row r="7733" spans="2:27" s="121" customFormat="1" ht="54.95" hidden="1" customHeight="1">
      <c r="B7733" s="66">
        <f t="shared" si="491"/>
        <v>7730</v>
      </c>
      <c r="C7733" s="72"/>
      <c r="D7733" s="73"/>
      <c r="E7733" s="73"/>
      <c r="F7733" s="66"/>
      <c r="G7733" s="116"/>
      <c r="H7733" s="116"/>
      <c r="I7733" s="116"/>
      <c r="J7733" s="117"/>
      <c r="K7733" s="64"/>
      <c r="L7733" s="64"/>
      <c r="M7733" s="64"/>
      <c r="N7733" s="66" t="s">
        <v>6997</v>
      </c>
      <c r="O7733" s="66">
        <f t="shared" si="490"/>
        <v>0</v>
      </c>
      <c r="P7733" s="66"/>
      <c r="Q7733" s="65" t="str">
        <f>+IFERROR(VLOOKUP(Z7733, fechas!$B$1:$C$1036, 2,FALSE), " ")</f>
        <v xml:space="preserve"> </v>
      </c>
      <c r="R7733" s="66"/>
      <c r="S7733" s="90"/>
      <c r="T7733" s="65"/>
      <c r="U7733" s="65"/>
      <c r="V7733" s="64"/>
      <c r="W7733" s="66"/>
      <c r="X7733" s="118">
        <f t="shared" si="492"/>
        <v>1</v>
      </c>
      <c r="Y7733" s="119" t="str">
        <f>+IFERROR(VLOOKUP(G7733,fechas!$A$1:$D$292,2,FALSE), " ")</f>
        <v xml:space="preserve"> </v>
      </c>
      <c r="Z7733" s="119" t="str">
        <f t="shared" si="493"/>
        <v xml:space="preserve"> </v>
      </c>
      <c r="AA7733" s="120" t="str">
        <f ca="1">+IFERROR(IF(S7733&gt;0," ",Q7733-variables!$C$9)," ")</f>
        <v xml:space="preserve"> </v>
      </c>
    </row>
    <row r="7734" spans="2:27" s="121" customFormat="1" ht="54.95" hidden="1" customHeight="1">
      <c r="B7734" s="66">
        <f t="shared" si="491"/>
        <v>7731</v>
      </c>
      <c r="C7734" s="72"/>
      <c r="D7734" s="73"/>
      <c r="E7734" s="73"/>
      <c r="F7734" s="66"/>
      <c r="G7734" s="116"/>
      <c r="H7734" s="116"/>
      <c r="I7734" s="116"/>
      <c r="J7734" s="117"/>
      <c r="K7734" s="64"/>
      <c r="L7734" s="64"/>
      <c r="M7734" s="64"/>
      <c r="N7734" s="66" t="s">
        <v>6997</v>
      </c>
      <c r="O7734" s="66">
        <f t="shared" si="490"/>
        <v>0</v>
      </c>
      <c r="P7734" s="66"/>
      <c r="Q7734" s="65" t="str">
        <f>+IFERROR(VLOOKUP(Z7734, fechas!$B$1:$C$1036, 2,FALSE), " ")</f>
        <v xml:space="preserve"> </v>
      </c>
      <c r="R7734" s="66"/>
      <c r="S7734" s="90"/>
      <c r="T7734" s="65"/>
      <c r="U7734" s="65"/>
      <c r="V7734" s="64"/>
      <c r="W7734" s="66"/>
      <c r="X7734" s="118">
        <f t="shared" si="492"/>
        <v>1</v>
      </c>
      <c r="Y7734" s="119" t="str">
        <f>+IFERROR(VLOOKUP(G7734,fechas!$A$1:$D$292,2,FALSE), " ")</f>
        <v xml:space="preserve"> </v>
      </c>
      <c r="Z7734" s="119" t="str">
        <f t="shared" si="493"/>
        <v xml:space="preserve"> </v>
      </c>
      <c r="AA7734" s="120" t="str">
        <f ca="1">+IFERROR(IF(S7734&gt;0," ",Q7734-variables!$C$9)," ")</f>
        <v xml:space="preserve"> </v>
      </c>
    </row>
    <row r="7735" spans="2:27" s="121" customFormat="1" ht="54.95" hidden="1" customHeight="1">
      <c r="B7735" s="66">
        <f t="shared" si="491"/>
        <v>7732</v>
      </c>
      <c r="C7735" s="72"/>
      <c r="D7735" s="73"/>
      <c r="E7735" s="73"/>
      <c r="F7735" s="66"/>
      <c r="G7735" s="116"/>
      <c r="H7735" s="116"/>
      <c r="I7735" s="116"/>
      <c r="J7735" s="117"/>
      <c r="K7735" s="64"/>
      <c r="L7735" s="64"/>
      <c r="M7735" s="64"/>
      <c r="N7735" s="66" t="s">
        <v>6997</v>
      </c>
      <c r="O7735" s="66">
        <f t="shared" si="490"/>
        <v>0</v>
      </c>
      <c r="P7735" s="66"/>
      <c r="Q7735" s="65" t="str">
        <f>+IFERROR(VLOOKUP(Z7735, fechas!$B$1:$C$1036, 2,FALSE), " ")</f>
        <v xml:space="preserve"> </v>
      </c>
      <c r="R7735" s="66"/>
      <c r="S7735" s="90"/>
      <c r="T7735" s="65"/>
      <c r="U7735" s="65"/>
      <c r="V7735" s="64"/>
      <c r="W7735" s="66"/>
      <c r="X7735" s="118">
        <f t="shared" si="492"/>
        <v>1</v>
      </c>
      <c r="Y7735" s="119" t="str">
        <f>+IFERROR(VLOOKUP(G7735,fechas!$A$1:$D$292,2,FALSE), " ")</f>
        <v xml:space="preserve"> </v>
      </c>
      <c r="Z7735" s="119" t="str">
        <f t="shared" si="493"/>
        <v xml:space="preserve"> </v>
      </c>
      <c r="AA7735" s="120" t="str">
        <f ca="1">+IFERROR(IF(S7735&gt;0," ",Q7735-variables!$C$9)," ")</f>
        <v xml:space="preserve"> </v>
      </c>
    </row>
    <row r="7736" spans="2:27" s="121" customFormat="1" ht="54.95" hidden="1" customHeight="1">
      <c r="B7736" s="66">
        <f t="shared" si="491"/>
        <v>7733</v>
      </c>
      <c r="C7736" s="72"/>
      <c r="D7736" s="73"/>
      <c r="E7736" s="73"/>
      <c r="F7736" s="66"/>
      <c r="G7736" s="116"/>
      <c r="H7736" s="116"/>
      <c r="I7736" s="116"/>
      <c r="J7736" s="117"/>
      <c r="K7736" s="64"/>
      <c r="L7736" s="64"/>
      <c r="M7736" s="64"/>
      <c r="N7736" s="66" t="s">
        <v>6997</v>
      </c>
      <c r="O7736" s="66">
        <f t="shared" si="490"/>
        <v>0</v>
      </c>
      <c r="P7736" s="66"/>
      <c r="Q7736" s="65" t="str">
        <f>+IFERROR(VLOOKUP(Z7736, fechas!$B$1:$C$1036, 2,FALSE), " ")</f>
        <v xml:space="preserve"> </v>
      </c>
      <c r="R7736" s="66"/>
      <c r="S7736" s="90"/>
      <c r="T7736" s="65"/>
      <c r="U7736" s="65"/>
      <c r="V7736" s="64"/>
      <c r="W7736" s="66"/>
      <c r="X7736" s="118">
        <f t="shared" si="492"/>
        <v>1</v>
      </c>
      <c r="Y7736" s="119" t="str">
        <f>+IFERROR(VLOOKUP(G7736,fechas!$A$1:$D$292,2,FALSE), " ")</f>
        <v xml:space="preserve"> </v>
      </c>
      <c r="Z7736" s="119" t="str">
        <f t="shared" si="493"/>
        <v xml:space="preserve"> </v>
      </c>
      <c r="AA7736" s="120" t="str">
        <f ca="1">+IFERROR(IF(S7736&gt;0," ",Q7736-variables!$C$9)," ")</f>
        <v xml:space="preserve"> </v>
      </c>
    </row>
    <row r="7737" spans="2:27" s="121" customFormat="1" ht="54.95" hidden="1" customHeight="1">
      <c r="B7737" s="66">
        <f t="shared" si="491"/>
        <v>7734</v>
      </c>
      <c r="C7737" s="72"/>
      <c r="D7737" s="73"/>
      <c r="E7737" s="73"/>
      <c r="F7737" s="66"/>
      <c r="G7737" s="116"/>
      <c r="H7737" s="116"/>
      <c r="I7737" s="116"/>
      <c r="J7737" s="117"/>
      <c r="K7737" s="64"/>
      <c r="L7737" s="64"/>
      <c r="M7737" s="64"/>
      <c r="N7737" s="66" t="s">
        <v>6997</v>
      </c>
      <c r="O7737" s="66">
        <f t="shared" si="490"/>
        <v>0</v>
      </c>
      <c r="P7737" s="66"/>
      <c r="Q7737" s="65" t="str">
        <f>+IFERROR(VLOOKUP(Z7737, fechas!$B$1:$C$1036, 2,FALSE), " ")</f>
        <v xml:space="preserve"> </v>
      </c>
      <c r="R7737" s="66"/>
      <c r="S7737" s="90"/>
      <c r="T7737" s="65"/>
      <c r="U7737" s="65"/>
      <c r="V7737" s="64"/>
      <c r="W7737" s="66"/>
      <c r="X7737" s="118">
        <f t="shared" si="492"/>
        <v>1</v>
      </c>
      <c r="Y7737" s="119" t="str">
        <f>+IFERROR(VLOOKUP(G7737,fechas!$A$1:$D$292,2,FALSE), " ")</f>
        <v xml:space="preserve"> </v>
      </c>
      <c r="Z7737" s="119" t="str">
        <f t="shared" si="493"/>
        <v xml:space="preserve"> </v>
      </c>
      <c r="AA7737" s="120" t="str">
        <f ca="1">+IFERROR(IF(S7737&gt;0," ",Q7737-variables!$C$9)," ")</f>
        <v xml:space="preserve"> </v>
      </c>
    </row>
    <row r="7738" spans="2:27" s="121" customFormat="1" ht="54.95" hidden="1" customHeight="1">
      <c r="B7738" s="66">
        <f t="shared" si="491"/>
        <v>7735</v>
      </c>
      <c r="C7738" s="72"/>
      <c r="D7738" s="73"/>
      <c r="E7738" s="73"/>
      <c r="F7738" s="66"/>
      <c r="G7738" s="116"/>
      <c r="H7738" s="116"/>
      <c r="I7738" s="116"/>
      <c r="J7738" s="117"/>
      <c r="K7738" s="64"/>
      <c r="L7738" s="64"/>
      <c r="M7738" s="64"/>
      <c r="N7738" s="66" t="s">
        <v>6997</v>
      </c>
      <c r="O7738" s="66">
        <f t="shared" si="490"/>
        <v>0</v>
      </c>
      <c r="P7738" s="66"/>
      <c r="Q7738" s="65" t="str">
        <f>+IFERROR(VLOOKUP(Z7738, fechas!$B$1:$C$1036, 2,FALSE), " ")</f>
        <v xml:space="preserve"> </v>
      </c>
      <c r="R7738" s="66"/>
      <c r="S7738" s="90"/>
      <c r="T7738" s="65"/>
      <c r="U7738" s="65"/>
      <c r="V7738" s="64"/>
      <c r="W7738" s="66"/>
      <c r="X7738" s="118">
        <f t="shared" si="492"/>
        <v>1</v>
      </c>
      <c r="Y7738" s="119" t="str">
        <f>+IFERROR(VLOOKUP(G7738,fechas!$A$1:$D$292,2,FALSE), " ")</f>
        <v xml:space="preserve"> </v>
      </c>
      <c r="Z7738" s="119" t="str">
        <f t="shared" si="493"/>
        <v xml:space="preserve"> </v>
      </c>
      <c r="AA7738" s="120" t="str">
        <f ca="1">+IFERROR(IF(S7738&gt;0," ",Q7738-variables!$C$9)," ")</f>
        <v xml:space="preserve"> </v>
      </c>
    </row>
    <row r="7739" spans="2:27" s="121" customFormat="1" ht="54.95" hidden="1" customHeight="1">
      <c r="B7739" s="66">
        <f t="shared" si="491"/>
        <v>7736</v>
      </c>
      <c r="C7739" s="72"/>
      <c r="D7739" s="73"/>
      <c r="E7739" s="73"/>
      <c r="F7739" s="66"/>
      <c r="G7739" s="116"/>
      <c r="H7739" s="116"/>
      <c r="I7739" s="116"/>
      <c r="J7739" s="117"/>
      <c r="K7739" s="64"/>
      <c r="L7739" s="64"/>
      <c r="M7739" s="64"/>
      <c r="N7739" s="66" t="s">
        <v>6997</v>
      </c>
      <c r="O7739" s="66">
        <f t="shared" ref="O7739:O7802" si="494">S7739-G7739</f>
        <v>0</v>
      </c>
      <c r="P7739" s="66"/>
      <c r="Q7739" s="65" t="str">
        <f>+IFERROR(VLOOKUP(Z7739, fechas!$B$1:$C$1036, 2,FALSE), " ")</f>
        <v xml:space="preserve"> </v>
      </c>
      <c r="R7739" s="66"/>
      <c r="S7739" s="90"/>
      <c r="T7739" s="65"/>
      <c r="U7739" s="65"/>
      <c r="V7739" s="64"/>
      <c r="W7739" s="66"/>
      <c r="X7739" s="118">
        <f t="shared" si="492"/>
        <v>1</v>
      </c>
      <c r="Y7739" s="119" t="str">
        <f>+IFERROR(VLOOKUP(G7739,fechas!$A$1:$D$292,2,FALSE), " ")</f>
        <v xml:space="preserve"> </v>
      </c>
      <c r="Z7739" s="119" t="str">
        <f t="shared" si="493"/>
        <v xml:space="preserve"> </v>
      </c>
      <c r="AA7739" s="120" t="str">
        <f ca="1">+IFERROR(IF(S7739&gt;0," ",Q7739-variables!$C$9)," ")</f>
        <v xml:space="preserve"> </v>
      </c>
    </row>
    <row r="7740" spans="2:27" s="121" customFormat="1" ht="54.95" hidden="1" customHeight="1">
      <c r="B7740" s="66">
        <f t="shared" si="491"/>
        <v>7737</v>
      </c>
      <c r="C7740" s="72"/>
      <c r="D7740" s="73"/>
      <c r="E7740" s="73"/>
      <c r="F7740" s="66"/>
      <c r="G7740" s="116"/>
      <c r="H7740" s="116"/>
      <c r="I7740" s="116"/>
      <c r="J7740" s="117"/>
      <c r="K7740" s="64"/>
      <c r="L7740" s="64"/>
      <c r="M7740" s="64"/>
      <c r="N7740" s="66" t="s">
        <v>6997</v>
      </c>
      <c r="O7740" s="66">
        <f t="shared" si="494"/>
        <v>0</v>
      </c>
      <c r="P7740" s="66"/>
      <c r="Q7740" s="65" t="str">
        <f>+IFERROR(VLOOKUP(Z7740, fechas!$B$1:$C$1036, 2,FALSE), " ")</f>
        <v xml:space="preserve"> </v>
      </c>
      <c r="R7740" s="66"/>
      <c r="S7740" s="90"/>
      <c r="T7740" s="65"/>
      <c r="U7740" s="65"/>
      <c r="V7740" s="64"/>
      <c r="W7740" s="66"/>
      <c r="X7740" s="118">
        <f t="shared" si="492"/>
        <v>1</v>
      </c>
      <c r="Y7740" s="119" t="str">
        <f>+IFERROR(VLOOKUP(G7740,fechas!$A$1:$D$292,2,FALSE), " ")</f>
        <v xml:space="preserve"> </v>
      </c>
      <c r="Z7740" s="119" t="str">
        <f t="shared" si="493"/>
        <v xml:space="preserve"> </v>
      </c>
      <c r="AA7740" s="120" t="str">
        <f ca="1">+IFERROR(IF(S7740&gt;0," ",Q7740-variables!$C$9)," ")</f>
        <v xml:space="preserve"> </v>
      </c>
    </row>
    <row r="7741" spans="2:27" s="121" customFormat="1" ht="54.95" hidden="1" customHeight="1">
      <c r="B7741" s="66">
        <f t="shared" si="491"/>
        <v>7738</v>
      </c>
      <c r="C7741" s="72"/>
      <c r="D7741" s="73"/>
      <c r="E7741" s="73"/>
      <c r="F7741" s="66"/>
      <c r="G7741" s="116"/>
      <c r="H7741" s="116"/>
      <c r="I7741" s="116"/>
      <c r="J7741" s="117"/>
      <c r="K7741" s="64"/>
      <c r="L7741" s="64"/>
      <c r="M7741" s="64"/>
      <c r="N7741" s="66" t="s">
        <v>6997</v>
      </c>
      <c r="O7741" s="66">
        <f t="shared" si="494"/>
        <v>0</v>
      </c>
      <c r="P7741" s="66"/>
      <c r="Q7741" s="65" t="str">
        <f>+IFERROR(VLOOKUP(Z7741, fechas!$B$1:$C$1036, 2,FALSE), " ")</f>
        <v xml:space="preserve"> </v>
      </c>
      <c r="R7741" s="66"/>
      <c r="S7741" s="90"/>
      <c r="T7741" s="65"/>
      <c r="U7741" s="65"/>
      <c r="V7741" s="64"/>
      <c r="W7741" s="66"/>
      <c r="X7741" s="118">
        <f t="shared" si="492"/>
        <v>1</v>
      </c>
      <c r="Y7741" s="119" t="str">
        <f>+IFERROR(VLOOKUP(G7741,fechas!$A$1:$D$292,2,FALSE), " ")</f>
        <v xml:space="preserve"> </v>
      </c>
      <c r="Z7741" s="119" t="str">
        <f t="shared" si="493"/>
        <v xml:space="preserve"> </v>
      </c>
      <c r="AA7741" s="120" t="str">
        <f ca="1">+IFERROR(IF(S7741&gt;0," ",Q7741-variables!$C$9)," ")</f>
        <v xml:space="preserve"> </v>
      </c>
    </row>
    <row r="7742" spans="2:27" s="121" customFormat="1" ht="54.95" hidden="1" customHeight="1">
      <c r="B7742" s="66">
        <f t="shared" si="491"/>
        <v>7739</v>
      </c>
      <c r="C7742" s="72"/>
      <c r="D7742" s="73"/>
      <c r="E7742" s="73"/>
      <c r="F7742" s="66"/>
      <c r="G7742" s="116"/>
      <c r="H7742" s="116"/>
      <c r="I7742" s="116"/>
      <c r="J7742" s="117"/>
      <c r="K7742" s="64"/>
      <c r="L7742" s="64"/>
      <c r="M7742" s="64"/>
      <c r="N7742" s="66" t="s">
        <v>6997</v>
      </c>
      <c r="O7742" s="66">
        <f t="shared" si="494"/>
        <v>0</v>
      </c>
      <c r="P7742" s="66"/>
      <c r="Q7742" s="65" t="str">
        <f>+IFERROR(VLOOKUP(Z7742, fechas!$B$1:$C$1036, 2,FALSE), " ")</f>
        <v xml:space="preserve"> </v>
      </c>
      <c r="R7742" s="66"/>
      <c r="S7742" s="90"/>
      <c r="T7742" s="65"/>
      <c r="U7742" s="65"/>
      <c r="V7742" s="64"/>
      <c r="W7742" s="66"/>
      <c r="X7742" s="118">
        <f t="shared" si="492"/>
        <v>1</v>
      </c>
      <c r="Y7742" s="119" t="str">
        <f>+IFERROR(VLOOKUP(G7742,fechas!$A$1:$D$292,2,FALSE), " ")</f>
        <v xml:space="preserve"> </v>
      </c>
      <c r="Z7742" s="119" t="str">
        <f t="shared" si="493"/>
        <v xml:space="preserve"> </v>
      </c>
      <c r="AA7742" s="120" t="str">
        <f ca="1">+IFERROR(IF(S7742&gt;0," ",Q7742-variables!$C$9)," ")</f>
        <v xml:space="preserve"> </v>
      </c>
    </row>
    <row r="7743" spans="2:27" s="121" customFormat="1" ht="54.95" hidden="1" customHeight="1">
      <c r="B7743" s="66">
        <f t="shared" si="491"/>
        <v>7740</v>
      </c>
      <c r="C7743" s="72"/>
      <c r="D7743" s="73"/>
      <c r="E7743" s="73"/>
      <c r="F7743" s="66"/>
      <c r="G7743" s="116"/>
      <c r="H7743" s="116"/>
      <c r="I7743" s="116"/>
      <c r="J7743" s="117"/>
      <c r="K7743" s="64"/>
      <c r="L7743" s="64"/>
      <c r="M7743" s="64"/>
      <c r="N7743" s="66" t="s">
        <v>6997</v>
      </c>
      <c r="O7743" s="66">
        <f t="shared" si="494"/>
        <v>0</v>
      </c>
      <c r="P7743" s="66"/>
      <c r="Q7743" s="65" t="str">
        <f>+IFERROR(VLOOKUP(Z7743, fechas!$B$1:$C$1036, 2,FALSE), " ")</f>
        <v xml:space="preserve"> </v>
      </c>
      <c r="R7743" s="66"/>
      <c r="S7743" s="90"/>
      <c r="T7743" s="65"/>
      <c r="U7743" s="65"/>
      <c r="V7743" s="64"/>
      <c r="W7743" s="66"/>
      <c r="X7743" s="118">
        <f t="shared" si="492"/>
        <v>1</v>
      </c>
      <c r="Y7743" s="119" t="str">
        <f>+IFERROR(VLOOKUP(G7743,fechas!$A$1:$D$292,2,FALSE), " ")</f>
        <v xml:space="preserve"> </v>
      </c>
      <c r="Z7743" s="119" t="str">
        <f t="shared" si="493"/>
        <v xml:space="preserve"> </v>
      </c>
      <c r="AA7743" s="120" t="str">
        <f ca="1">+IFERROR(IF(S7743&gt;0," ",Q7743-variables!$C$9)," ")</f>
        <v xml:space="preserve"> </v>
      </c>
    </row>
    <row r="7744" spans="2:27" s="121" customFormat="1" ht="54.95" hidden="1" customHeight="1">
      <c r="B7744" s="66">
        <f t="shared" si="491"/>
        <v>7741</v>
      </c>
      <c r="C7744" s="72"/>
      <c r="D7744" s="73"/>
      <c r="E7744" s="73"/>
      <c r="F7744" s="66"/>
      <c r="G7744" s="116"/>
      <c r="H7744" s="116"/>
      <c r="I7744" s="116"/>
      <c r="J7744" s="117"/>
      <c r="K7744" s="64"/>
      <c r="L7744" s="64"/>
      <c r="M7744" s="64"/>
      <c r="N7744" s="66" t="s">
        <v>6997</v>
      </c>
      <c r="O7744" s="66">
        <f t="shared" si="494"/>
        <v>0</v>
      </c>
      <c r="P7744" s="66"/>
      <c r="Q7744" s="65" t="str">
        <f>+IFERROR(VLOOKUP(Z7744, fechas!$B$1:$C$1036, 2,FALSE), " ")</f>
        <v xml:space="preserve"> </v>
      </c>
      <c r="R7744" s="66"/>
      <c r="S7744" s="90"/>
      <c r="T7744" s="65"/>
      <c r="U7744" s="65"/>
      <c r="V7744" s="64"/>
      <c r="W7744" s="66"/>
      <c r="X7744" s="118">
        <f t="shared" si="492"/>
        <v>1</v>
      </c>
      <c r="Y7744" s="119" t="str">
        <f>+IFERROR(VLOOKUP(G7744,fechas!$A$1:$D$292,2,FALSE), " ")</f>
        <v xml:space="preserve"> </v>
      </c>
      <c r="Z7744" s="119" t="str">
        <f t="shared" si="493"/>
        <v xml:space="preserve"> </v>
      </c>
      <c r="AA7744" s="120" t="str">
        <f ca="1">+IFERROR(IF(S7744&gt;0," ",Q7744-variables!$C$9)," ")</f>
        <v xml:space="preserve"> </v>
      </c>
    </row>
    <row r="7745" spans="2:27" s="121" customFormat="1" ht="54.95" hidden="1" customHeight="1">
      <c r="B7745" s="66">
        <f t="shared" ref="B7745:B7808" si="495">B7744+1</f>
        <v>7742</v>
      </c>
      <c r="C7745" s="72"/>
      <c r="D7745" s="73"/>
      <c r="E7745" s="73"/>
      <c r="F7745" s="66"/>
      <c r="G7745" s="116"/>
      <c r="H7745" s="116"/>
      <c r="I7745" s="116"/>
      <c r="J7745" s="117"/>
      <c r="K7745" s="64"/>
      <c r="L7745" s="64"/>
      <c r="M7745" s="64"/>
      <c r="N7745" s="66" t="s">
        <v>6997</v>
      </c>
      <c r="O7745" s="66">
        <f t="shared" si="494"/>
        <v>0</v>
      </c>
      <c r="P7745" s="66"/>
      <c r="Q7745" s="65" t="str">
        <f>+IFERROR(VLOOKUP(Z7745, fechas!$B$1:$C$1036, 2,FALSE), " ")</f>
        <v xml:space="preserve"> </v>
      </c>
      <c r="R7745" s="66"/>
      <c r="S7745" s="90"/>
      <c r="T7745" s="65"/>
      <c r="U7745" s="65"/>
      <c r="V7745" s="64"/>
      <c r="W7745" s="66"/>
      <c r="X7745" s="118">
        <f t="shared" si="492"/>
        <v>1</v>
      </c>
      <c r="Y7745" s="119" t="str">
        <f>+IFERROR(VLOOKUP(G7745,fechas!$A$1:$D$292,2,FALSE), " ")</f>
        <v xml:space="preserve"> </v>
      </c>
      <c r="Z7745" s="119" t="str">
        <f t="shared" si="493"/>
        <v xml:space="preserve"> </v>
      </c>
      <c r="AA7745" s="120" t="str">
        <f ca="1">+IFERROR(IF(S7745&gt;0," ",Q7745-variables!$C$9)," ")</f>
        <v xml:space="preserve"> </v>
      </c>
    </row>
    <row r="7746" spans="2:27" s="121" customFormat="1" ht="54.95" hidden="1" customHeight="1">
      <c r="B7746" s="66">
        <f t="shared" si="495"/>
        <v>7743</v>
      </c>
      <c r="C7746" s="72"/>
      <c r="D7746" s="73"/>
      <c r="E7746" s="73"/>
      <c r="F7746" s="66"/>
      <c r="G7746" s="116"/>
      <c r="H7746" s="116"/>
      <c r="I7746" s="116"/>
      <c r="J7746" s="117"/>
      <c r="K7746" s="64"/>
      <c r="L7746" s="64"/>
      <c r="M7746" s="64"/>
      <c r="N7746" s="66" t="s">
        <v>6997</v>
      </c>
      <c r="O7746" s="66">
        <f t="shared" si="494"/>
        <v>0</v>
      </c>
      <c r="P7746" s="66"/>
      <c r="Q7746" s="65" t="str">
        <f>+IFERROR(VLOOKUP(Z7746, fechas!$B$1:$C$1036, 2,FALSE), " ")</f>
        <v xml:space="preserve"> </v>
      </c>
      <c r="R7746" s="66"/>
      <c r="S7746" s="90"/>
      <c r="T7746" s="65"/>
      <c r="U7746" s="65"/>
      <c r="V7746" s="64"/>
      <c r="W7746" s="66"/>
      <c r="X7746" s="118">
        <f t="shared" si="492"/>
        <v>1</v>
      </c>
      <c r="Y7746" s="119" t="str">
        <f>+IFERROR(VLOOKUP(G7746,fechas!$A$1:$D$292,2,FALSE), " ")</f>
        <v xml:space="preserve"> </v>
      </c>
      <c r="Z7746" s="119" t="str">
        <f t="shared" si="493"/>
        <v xml:space="preserve"> </v>
      </c>
      <c r="AA7746" s="120" t="str">
        <f ca="1">+IFERROR(IF(S7746&gt;0," ",Q7746-variables!$C$9)," ")</f>
        <v xml:space="preserve"> </v>
      </c>
    </row>
    <row r="7747" spans="2:27" s="121" customFormat="1" ht="54.95" hidden="1" customHeight="1">
      <c r="B7747" s="66">
        <f t="shared" si="495"/>
        <v>7744</v>
      </c>
      <c r="C7747" s="72"/>
      <c r="D7747" s="73"/>
      <c r="E7747" s="73"/>
      <c r="F7747" s="66"/>
      <c r="G7747" s="116"/>
      <c r="H7747" s="116"/>
      <c r="I7747" s="116"/>
      <c r="J7747" s="117"/>
      <c r="K7747" s="64"/>
      <c r="L7747" s="64"/>
      <c r="M7747" s="64"/>
      <c r="N7747" s="66" t="s">
        <v>6997</v>
      </c>
      <c r="O7747" s="66">
        <f t="shared" si="494"/>
        <v>0</v>
      </c>
      <c r="P7747" s="66"/>
      <c r="Q7747" s="65" t="str">
        <f>+IFERROR(VLOOKUP(Z7747, fechas!$B$1:$C$1036, 2,FALSE), " ")</f>
        <v xml:space="preserve"> </v>
      </c>
      <c r="R7747" s="66"/>
      <c r="S7747" s="90"/>
      <c r="T7747" s="65"/>
      <c r="U7747" s="65"/>
      <c r="V7747" s="64"/>
      <c r="W7747" s="66"/>
      <c r="X7747" s="118">
        <f t="shared" si="492"/>
        <v>1</v>
      </c>
      <c r="Y7747" s="119" t="str">
        <f>+IFERROR(VLOOKUP(G7747,fechas!$A$1:$D$292,2,FALSE), " ")</f>
        <v xml:space="preserve"> </v>
      </c>
      <c r="Z7747" s="119" t="str">
        <f t="shared" si="493"/>
        <v xml:space="preserve"> </v>
      </c>
      <c r="AA7747" s="120" t="str">
        <f ca="1">+IFERROR(IF(S7747&gt;0," ",Q7747-variables!$C$9)," ")</f>
        <v xml:space="preserve"> </v>
      </c>
    </row>
    <row r="7748" spans="2:27" s="121" customFormat="1" ht="54.95" hidden="1" customHeight="1">
      <c r="B7748" s="66">
        <f t="shared" si="495"/>
        <v>7745</v>
      </c>
      <c r="C7748" s="72"/>
      <c r="D7748" s="73"/>
      <c r="E7748" s="73"/>
      <c r="F7748" s="66"/>
      <c r="G7748" s="116"/>
      <c r="H7748" s="116"/>
      <c r="I7748" s="116"/>
      <c r="J7748" s="117"/>
      <c r="K7748" s="64"/>
      <c r="L7748" s="64"/>
      <c r="M7748" s="64"/>
      <c r="N7748" s="66" t="s">
        <v>6997</v>
      </c>
      <c r="O7748" s="66">
        <f t="shared" si="494"/>
        <v>0</v>
      </c>
      <c r="P7748" s="66"/>
      <c r="Q7748" s="65" t="str">
        <f>+IFERROR(VLOOKUP(Z7748, fechas!$B$1:$C$1036, 2,FALSE), " ")</f>
        <v xml:space="preserve"> </v>
      </c>
      <c r="R7748" s="66"/>
      <c r="S7748" s="90"/>
      <c r="T7748" s="65"/>
      <c r="U7748" s="65"/>
      <c r="V7748" s="64"/>
      <c r="W7748" s="66"/>
      <c r="X7748" s="118">
        <f t="shared" ref="X7748:X7811" si="496">IF(N7748="PENDIENTE",1,0)</f>
        <v>1</v>
      </c>
      <c r="Y7748" s="119" t="str">
        <f>+IFERROR(VLOOKUP(G7748,fechas!$A$1:$D$292,2,FALSE), " ")</f>
        <v xml:space="preserve"> </v>
      </c>
      <c r="Z7748" s="119" t="str">
        <f t="shared" ref="Z7748:Z7811" si="497">+IFERROR(Y7748+P7748, " ")</f>
        <v xml:space="preserve"> </v>
      </c>
      <c r="AA7748" s="120" t="str">
        <f ca="1">+IFERROR(IF(S7748&gt;0," ",Q7748-variables!$C$9)," ")</f>
        <v xml:space="preserve"> </v>
      </c>
    </row>
    <row r="7749" spans="2:27" s="121" customFormat="1" ht="54.95" hidden="1" customHeight="1">
      <c r="B7749" s="66">
        <f t="shared" si="495"/>
        <v>7746</v>
      </c>
      <c r="C7749" s="72"/>
      <c r="D7749" s="73"/>
      <c r="E7749" s="73"/>
      <c r="F7749" s="66"/>
      <c r="G7749" s="116"/>
      <c r="H7749" s="116"/>
      <c r="I7749" s="116"/>
      <c r="J7749" s="117"/>
      <c r="K7749" s="64"/>
      <c r="L7749" s="64"/>
      <c r="M7749" s="64"/>
      <c r="N7749" s="66" t="s">
        <v>6997</v>
      </c>
      <c r="O7749" s="66">
        <f t="shared" si="494"/>
        <v>0</v>
      </c>
      <c r="P7749" s="66"/>
      <c r="Q7749" s="65" t="str">
        <f>+IFERROR(VLOOKUP(Z7749, fechas!$B$1:$C$1036, 2,FALSE), " ")</f>
        <v xml:space="preserve"> </v>
      </c>
      <c r="R7749" s="66"/>
      <c r="S7749" s="90"/>
      <c r="T7749" s="65"/>
      <c r="U7749" s="65"/>
      <c r="V7749" s="64"/>
      <c r="W7749" s="66"/>
      <c r="X7749" s="118">
        <f t="shared" si="496"/>
        <v>1</v>
      </c>
      <c r="Y7749" s="119" t="str">
        <f>+IFERROR(VLOOKUP(G7749,fechas!$A$1:$D$292,2,FALSE), " ")</f>
        <v xml:space="preserve"> </v>
      </c>
      <c r="Z7749" s="119" t="str">
        <f t="shared" si="497"/>
        <v xml:space="preserve"> </v>
      </c>
      <c r="AA7749" s="120" t="str">
        <f ca="1">+IFERROR(IF(S7749&gt;0," ",Q7749-variables!$C$9)," ")</f>
        <v xml:space="preserve"> </v>
      </c>
    </row>
    <row r="7750" spans="2:27" s="121" customFormat="1" ht="54.95" hidden="1" customHeight="1">
      <c r="B7750" s="66">
        <f t="shared" si="495"/>
        <v>7747</v>
      </c>
      <c r="C7750" s="72"/>
      <c r="D7750" s="73"/>
      <c r="E7750" s="73"/>
      <c r="F7750" s="66"/>
      <c r="G7750" s="116"/>
      <c r="H7750" s="116"/>
      <c r="I7750" s="116"/>
      <c r="J7750" s="117"/>
      <c r="K7750" s="64"/>
      <c r="L7750" s="64"/>
      <c r="M7750" s="64"/>
      <c r="N7750" s="66" t="s">
        <v>6997</v>
      </c>
      <c r="O7750" s="66">
        <f t="shared" si="494"/>
        <v>0</v>
      </c>
      <c r="P7750" s="66"/>
      <c r="Q7750" s="65" t="str">
        <f>+IFERROR(VLOOKUP(Z7750, fechas!$B$1:$C$1036, 2,FALSE), " ")</f>
        <v xml:space="preserve"> </v>
      </c>
      <c r="R7750" s="66"/>
      <c r="S7750" s="90"/>
      <c r="T7750" s="65"/>
      <c r="U7750" s="65"/>
      <c r="V7750" s="64"/>
      <c r="W7750" s="66"/>
      <c r="X7750" s="118">
        <f t="shared" si="496"/>
        <v>1</v>
      </c>
      <c r="Y7750" s="119" t="str">
        <f>+IFERROR(VLOOKUP(G7750,fechas!$A$1:$D$292,2,FALSE), " ")</f>
        <v xml:space="preserve"> </v>
      </c>
      <c r="Z7750" s="119" t="str">
        <f t="shared" si="497"/>
        <v xml:space="preserve"> </v>
      </c>
      <c r="AA7750" s="120" t="str">
        <f ca="1">+IFERROR(IF(S7750&gt;0," ",Q7750-variables!$C$9)," ")</f>
        <v xml:space="preserve"> </v>
      </c>
    </row>
    <row r="7751" spans="2:27" s="121" customFormat="1" ht="54.95" hidden="1" customHeight="1">
      <c r="B7751" s="66">
        <f t="shared" si="495"/>
        <v>7748</v>
      </c>
      <c r="C7751" s="72"/>
      <c r="D7751" s="73"/>
      <c r="E7751" s="73"/>
      <c r="F7751" s="66"/>
      <c r="G7751" s="116"/>
      <c r="H7751" s="116"/>
      <c r="I7751" s="116"/>
      <c r="J7751" s="117"/>
      <c r="K7751" s="64"/>
      <c r="L7751" s="64"/>
      <c r="M7751" s="64"/>
      <c r="N7751" s="66" t="s">
        <v>6997</v>
      </c>
      <c r="O7751" s="66">
        <f t="shared" si="494"/>
        <v>0</v>
      </c>
      <c r="P7751" s="66"/>
      <c r="Q7751" s="65" t="str">
        <f>+IFERROR(VLOOKUP(Z7751, fechas!$B$1:$C$1036, 2,FALSE), " ")</f>
        <v xml:space="preserve"> </v>
      </c>
      <c r="R7751" s="66"/>
      <c r="S7751" s="90"/>
      <c r="T7751" s="65"/>
      <c r="U7751" s="65"/>
      <c r="V7751" s="64"/>
      <c r="W7751" s="66"/>
      <c r="X7751" s="118">
        <f t="shared" si="496"/>
        <v>1</v>
      </c>
      <c r="Y7751" s="119" t="str">
        <f>+IFERROR(VLOOKUP(G7751,fechas!$A$1:$D$292,2,FALSE), " ")</f>
        <v xml:space="preserve"> </v>
      </c>
      <c r="Z7751" s="119" t="str">
        <f t="shared" si="497"/>
        <v xml:space="preserve"> </v>
      </c>
      <c r="AA7751" s="120" t="str">
        <f ca="1">+IFERROR(IF(S7751&gt;0," ",Q7751-variables!$C$9)," ")</f>
        <v xml:space="preserve"> </v>
      </c>
    </row>
    <row r="7752" spans="2:27" s="121" customFormat="1" ht="54.95" hidden="1" customHeight="1">
      <c r="B7752" s="66">
        <f t="shared" si="495"/>
        <v>7749</v>
      </c>
      <c r="C7752" s="72"/>
      <c r="D7752" s="73"/>
      <c r="E7752" s="73"/>
      <c r="F7752" s="66"/>
      <c r="G7752" s="116"/>
      <c r="H7752" s="116"/>
      <c r="I7752" s="116"/>
      <c r="J7752" s="117"/>
      <c r="K7752" s="64"/>
      <c r="L7752" s="64"/>
      <c r="M7752" s="64"/>
      <c r="N7752" s="66" t="s">
        <v>6997</v>
      </c>
      <c r="O7752" s="66">
        <f t="shared" si="494"/>
        <v>0</v>
      </c>
      <c r="P7752" s="66"/>
      <c r="Q7752" s="65" t="str">
        <f>+IFERROR(VLOOKUP(Z7752, fechas!$B$1:$C$1036, 2,FALSE), " ")</f>
        <v xml:space="preserve"> </v>
      </c>
      <c r="R7752" s="66"/>
      <c r="S7752" s="90"/>
      <c r="T7752" s="65"/>
      <c r="U7752" s="65"/>
      <c r="V7752" s="64"/>
      <c r="W7752" s="66"/>
      <c r="X7752" s="118">
        <f t="shared" si="496"/>
        <v>1</v>
      </c>
      <c r="Y7752" s="119" t="str">
        <f>+IFERROR(VLOOKUP(G7752,fechas!$A$1:$D$292,2,FALSE), " ")</f>
        <v xml:space="preserve"> </v>
      </c>
      <c r="Z7752" s="119" t="str">
        <f t="shared" si="497"/>
        <v xml:space="preserve"> </v>
      </c>
      <c r="AA7752" s="120" t="str">
        <f ca="1">+IFERROR(IF(S7752&gt;0," ",Q7752-variables!$C$9)," ")</f>
        <v xml:space="preserve"> </v>
      </c>
    </row>
    <row r="7753" spans="2:27" s="121" customFormat="1" ht="54.95" hidden="1" customHeight="1">
      <c r="B7753" s="66">
        <f t="shared" si="495"/>
        <v>7750</v>
      </c>
      <c r="C7753" s="72"/>
      <c r="D7753" s="73"/>
      <c r="E7753" s="73"/>
      <c r="F7753" s="66"/>
      <c r="G7753" s="116"/>
      <c r="H7753" s="116"/>
      <c r="I7753" s="116"/>
      <c r="J7753" s="117"/>
      <c r="K7753" s="64"/>
      <c r="L7753" s="64"/>
      <c r="M7753" s="64"/>
      <c r="N7753" s="66" t="s">
        <v>6997</v>
      </c>
      <c r="O7753" s="66">
        <f t="shared" si="494"/>
        <v>0</v>
      </c>
      <c r="P7753" s="66"/>
      <c r="Q7753" s="65" t="str">
        <f>+IFERROR(VLOOKUP(Z7753, fechas!$B$1:$C$1036, 2,FALSE), " ")</f>
        <v xml:space="preserve"> </v>
      </c>
      <c r="R7753" s="66"/>
      <c r="S7753" s="90"/>
      <c r="T7753" s="65"/>
      <c r="U7753" s="65"/>
      <c r="V7753" s="64"/>
      <c r="W7753" s="66"/>
      <c r="X7753" s="118">
        <f t="shared" si="496"/>
        <v>1</v>
      </c>
      <c r="Y7753" s="119" t="str">
        <f>+IFERROR(VLOOKUP(G7753,fechas!$A$1:$D$292,2,FALSE), " ")</f>
        <v xml:space="preserve"> </v>
      </c>
      <c r="Z7753" s="119" t="str">
        <f t="shared" si="497"/>
        <v xml:space="preserve"> </v>
      </c>
      <c r="AA7753" s="120" t="str">
        <f ca="1">+IFERROR(IF(S7753&gt;0," ",Q7753-variables!$C$9)," ")</f>
        <v xml:space="preserve"> </v>
      </c>
    </row>
    <row r="7754" spans="2:27" s="121" customFormat="1" ht="54.95" hidden="1" customHeight="1">
      <c r="B7754" s="66">
        <f t="shared" si="495"/>
        <v>7751</v>
      </c>
      <c r="C7754" s="72"/>
      <c r="D7754" s="73"/>
      <c r="E7754" s="73"/>
      <c r="F7754" s="66"/>
      <c r="G7754" s="116"/>
      <c r="H7754" s="116"/>
      <c r="I7754" s="116"/>
      <c r="J7754" s="117"/>
      <c r="K7754" s="64"/>
      <c r="L7754" s="64"/>
      <c r="M7754" s="64"/>
      <c r="N7754" s="66" t="s">
        <v>6997</v>
      </c>
      <c r="O7754" s="66">
        <f t="shared" si="494"/>
        <v>0</v>
      </c>
      <c r="P7754" s="66"/>
      <c r="Q7754" s="65" t="str">
        <f>+IFERROR(VLOOKUP(Z7754, fechas!$B$1:$C$1036, 2,FALSE), " ")</f>
        <v xml:space="preserve"> </v>
      </c>
      <c r="R7754" s="66"/>
      <c r="S7754" s="90"/>
      <c r="T7754" s="65"/>
      <c r="U7754" s="65"/>
      <c r="V7754" s="64"/>
      <c r="W7754" s="66"/>
      <c r="X7754" s="118">
        <f t="shared" si="496"/>
        <v>1</v>
      </c>
      <c r="Y7754" s="119" t="str">
        <f>+IFERROR(VLOOKUP(G7754,fechas!$A$1:$D$292,2,FALSE), " ")</f>
        <v xml:space="preserve"> </v>
      </c>
      <c r="Z7754" s="119" t="str">
        <f t="shared" si="497"/>
        <v xml:space="preserve"> </v>
      </c>
      <c r="AA7754" s="120" t="str">
        <f ca="1">+IFERROR(IF(S7754&gt;0," ",Q7754-variables!$C$9)," ")</f>
        <v xml:space="preserve"> </v>
      </c>
    </row>
    <row r="7755" spans="2:27" s="121" customFormat="1" ht="54.95" hidden="1" customHeight="1">
      <c r="B7755" s="66">
        <f t="shared" si="495"/>
        <v>7752</v>
      </c>
      <c r="C7755" s="72"/>
      <c r="D7755" s="73"/>
      <c r="E7755" s="73"/>
      <c r="F7755" s="66"/>
      <c r="G7755" s="116"/>
      <c r="H7755" s="116"/>
      <c r="I7755" s="116"/>
      <c r="J7755" s="117"/>
      <c r="K7755" s="64"/>
      <c r="L7755" s="64"/>
      <c r="M7755" s="64"/>
      <c r="N7755" s="66" t="s">
        <v>6997</v>
      </c>
      <c r="O7755" s="66">
        <f t="shared" si="494"/>
        <v>0</v>
      </c>
      <c r="P7755" s="66"/>
      <c r="Q7755" s="65" t="str">
        <f>+IFERROR(VLOOKUP(Z7755, fechas!$B$1:$C$1036, 2,FALSE), " ")</f>
        <v xml:space="preserve"> </v>
      </c>
      <c r="R7755" s="66"/>
      <c r="S7755" s="90"/>
      <c r="T7755" s="65"/>
      <c r="U7755" s="65"/>
      <c r="V7755" s="64"/>
      <c r="W7755" s="66"/>
      <c r="X7755" s="118">
        <f t="shared" si="496"/>
        <v>1</v>
      </c>
      <c r="Y7755" s="119" t="str">
        <f>+IFERROR(VLOOKUP(G7755,fechas!$A$1:$D$292,2,FALSE), " ")</f>
        <v xml:space="preserve"> </v>
      </c>
      <c r="Z7755" s="119" t="str">
        <f t="shared" si="497"/>
        <v xml:space="preserve"> </v>
      </c>
      <c r="AA7755" s="120" t="str">
        <f ca="1">+IFERROR(IF(S7755&gt;0," ",Q7755-variables!$C$9)," ")</f>
        <v xml:space="preserve"> </v>
      </c>
    </row>
    <row r="7756" spans="2:27" s="121" customFormat="1" ht="54.95" hidden="1" customHeight="1">
      <c r="B7756" s="66">
        <f t="shared" si="495"/>
        <v>7753</v>
      </c>
      <c r="C7756" s="72"/>
      <c r="D7756" s="73"/>
      <c r="E7756" s="73"/>
      <c r="F7756" s="66"/>
      <c r="G7756" s="116"/>
      <c r="H7756" s="116"/>
      <c r="I7756" s="116"/>
      <c r="J7756" s="117"/>
      <c r="K7756" s="64"/>
      <c r="L7756" s="64"/>
      <c r="M7756" s="64"/>
      <c r="N7756" s="66" t="s">
        <v>6997</v>
      </c>
      <c r="O7756" s="66">
        <f t="shared" si="494"/>
        <v>0</v>
      </c>
      <c r="P7756" s="66"/>
      <c r="Q7756" s="65" t="str">
        <f>+IFERROR(VLOOKUP(Z7756, fechas!$B$1:$C$1036, 2,FALSE), " ")</f>
        <v xml:space="preserve"> </v>
      </c>
      <c r="R7756" s="66"/>
      <c r="S7756" s="90"/>
      <c r="T7756" s="65"/>
      <c r="U7756" s="65"/>
      <c r="V7756" s="64"/>
      <c r="W7756" s="66"/>
      <c r="X7756" s="118">
        <f t="shared" si="496"/>
        <v>1</v>
      </c>
      <c r="Y7756" s="119" t="str">
        <f>+IFERROR(VLOOKUP(G7756,fechas!$A$1:$D$292,2,FALSE), " ")</f>
        <v xml:space="preserve"> </v>
      </c>
      <c r="Z7756" s="119" t="str">
        <f t="shared" si="497"/>
        <v xml:space="preserve"> </v>
      </c>
      <c r="AA7756" s="120" t="str">
        <f ca="1">+IFERROR(IF(S7756&gt;0," ",Q7756-variables!$C$9)," ")</f>
        <v xml:space="preserve"> </v>
      </c>
    </row>
    <row r="7757" spans="2:27" s="121" customFormat="1" ht="54.95" hidden="1" customHeight="1">
      <c r="B7757" s="66">
        <f t="shared" si="495"/>
        <v>7754</v>
      </c>
      <c r="C7757" s="72"/>
      <c r="D7757" s="73"/>
      <c r="E7757" s="73"/>
      <c r="F7757" s="66"/>
      <c r="G7757" s="116"/>
      <c r="H7757" s="116"/>
      <c r="I7757" s="116"/>
      <c r="J7757" s="117"/>
      <c r="K7757" s="64"/>
      <c r="L7757" s="64"/>
      <c r="M7757" s="64"/>
      <c r="N7757" s="66" t="s">
        <v>6997</v>
      </c>
      <c r="O7757" s="66">
        <f t="shared" si="494"/>
        <v>0</v>
      </c>
      <c r="P7757" s="66"/>
      <c r="Q7757" s="65" t="str">
        <f>+IFERROR(VLOOKUP(Z7757, fechas!$B$1:$C$1036, 2,FALSE), " ")</f>
        <v xml:space="preserve"> </v>
      </c>
      <c r="R7757" s="66"/>
      <c r="S7757" s="90"/>
      <c r="T7757" s="65"/>
      <c r="U7757" s="65"/>
      <c r="V7757" s="64"/>
      <c r="W7757" s="66"/>
      <c r="X7757" s="118">
        <f t="shared" si="496"/>
        <v>1</v>
      </c>
      <c r="Y7757" s="119" t="str">
        <f>+IFERROR(VLOOKUP(G7757,fechas!$A$1:$D$292,2,FALSE), " ")</f>
        <v xml:space="preserve"> </v>
      </c>
      <c r="Z7757" s="119" t="str">
        <f t="shared" si="497"/>
        <v xml:space="preserve"> </v>
      </c>
      <c r="AA7757" s="120" t="str">
        <f ca="1">+IFERROR(IF(S7757&gt;0," ",Q7757-variables!$C$9)," ")</f>
        <v xml:space="preserve"> </v>
      </c>
    </row>
    <row r="7758" spans="2:27" s="121" customFormat="1" ht="54.95" hidden="1" customHeight="1">
      <c r="B7758" s="66">
        <f t="shared" si="495"/>
        <v>7755</v>
      </c>
      <c r="C7758" s="72"/>
      <c r="D7758" s="73"/>
      <c r="E7758" s="73"/>
      <c r="F7758" s="66"/>
      <c r="G7758" s="116"/>
      <c r="H7758" s="116"/>
      <c r="I7758" s="116"/>
      <c r="J7758" s="117"/>
      <c r="K7758" s="64"/>
      <c r="L7758" s="64"/>
      <c r="M7758" s="64"/>
      <c r="N7758" s="66" t="s">
        <v>6997</v>
      </c>
      <c r="O7758" s="66">
        <f t="shared" si="494"/>
        <v>0</v>
      </c>
      <c r="P7758" s="66"/>
      <c r="Q7758" s="65" t="str">
        <f>+IFERROR(VLOOKUP(Z7758, fechas!$B$1:$C$1036, 2,FALSE), " ")</f>
        <v xml:space="preserve"> </v>
      </c>
      <c r="R7758" s="66"/>
      <c r="S7758" s="90"/>
      <c r="T7758" s="65"/>
      <c r="U7758" s="65"/>
      <c r="V7758" s="64"/>
      <c r="W7758" s="66"/>
      <c r="X7758" s="118">
        <f t="shared" si="496"/>
        <v>1</v>
      </c>
      <c r="Y7758" s="119" t="str">
        <f>+IFERROR(VLOOKUP(G7758,fechas!$A$1:$D$292,2,FALSE), " ")</f>
        <v xml:space="preserve"> </v>
      </c>
      <c r="Z7758" s="119" t="str">
        <f t="shared" si="497"/>
        <v xml:space="preserve"> </v>
      </c>
      <c r="AA7758" s="120" t="str">
        <f ca="1">+IFERROR(IF(S7758&gt;0," ",Q7758-variables!$C$9)," ")</f>
        <v xml:space="preserve"> </v>
      </c>
    </row>
    <row r="7759" spans="2:27" s="121" customFormat="1" ht="54.95" hidden="1" customHeight="1">
      <c r="B7759" s="66">
        <f t="shared" si="495"/>
        <v>7756</v>
      </c>
      <c r="C7759" s="72"/>
      <c r="D7759" s="73"/>
      <c r="E7759" s="73"/>
      <c r="F7759" s="66"/>
      <c r="G7759" s="116"/>
      <c r="H7759" s="116"/>
      <c r="I7759" s="116"/>
      <c r="J7759" s="117"/>
      <c r="K7759" s="64"/>
      <c r="L7759" s="64"/>
      <c r="M7759" s="64"/>
      <c r="N7759" s="66" t="s">
        <v>6997</v>
      </c>
      <c r="O7759" s="66">
        <f t="shared" si="494"/>
        <v>0</v>
      </c>
      <c r="P7759" s="66"/>
      <c r="Q7759" s="65" t="str">
        <f>+IFERROR(VLOOKUP(Z7759, fechas!$B$1:$C$1036, 2,FALSE), " ")</f>
        <v xml:space="preserve"> </v>
      </c>
      <c r="R7759" s="66"/>
      <c r="S7759" s="90"/>
      <c r="T7759" s="65"/>
      <c r="U7759" s="65"/>
      <c r="V7759" s="64"/>
      <c r="W7759" s="66"/>
      <c r="X7759" s="118">
        <f t="shared" si="496"/>
        <v>1</v>
      </c>
      <c r="Y7759" s="119" t="str">
        <f>+IFERROR(VLOOKUP(G7759,fechas!$A$1:$D$292,2,FALSE), " ")</f>
        <v xml:space="preserve"> </v>
      </c>
      <c r="Z7759" s="119" t="str">
        <f t="shared" si="497"/>
        <v xml:space="preserve"> </v>
      </c>
      <c r="AA7759" s="120" t="str">
        <f ca="1">+IFERROR(IF(S7759&gt;0," ",Q7759-variables!$C$9)," ")</f>
        <v xml:space="preserve"> </v>
      </c>
    </row>
    <row r="7760" spans="2:27" s="121" customFormat="1" ht="54.95" hidden="1" customHeight="1">
      <c r="B7760" s="66">
        <f t="shared" si="495"/>
        <v>7757</v>
      </c>
      <c r="C7760" s="72"/>
      <c r="D7760" s="73"/>
      <c r="E7760" s="73"/>
      <c r="F7760" s="66"/>
      <c r="G7760" s="116"/>
      <c r="H7760" s="116"/>
      <c r="I7760" s="116"/>
      <c r="J7760" s="117"/>
      <c r="K7760" s="64"/>
      <c r="L7760" s="64"/>
      <c r="M7760" s="64"/>
      <c r="N7760" s="66" t="s">
        <v>6997</v>
      </c>
      <c r="O7760" s="66">
        <f t="shared" si="494"/>
        <v>0</v>
      </c>
      <c r="P7760" s="66"/>
      <c r="Q7760" s="65" t="str">
        <f>+IFERROR(VLOOKUP(Z7760, fechas!$B$1:$C$1036, 2,FALSE), " ")</f>
        <v xml:space="preserve"> </v>
      </c>
      <c r="R7760" s="66"/>
      <c r="S7760" s="90"/>
      <c r="T7760" s="65"/>
      <c r="U7760" s="65"/>
      <c r="V7760" s="64"/>
      <c r="W7760" s="66"/>
      <c r="X7760" s="118">
        <f t="shared" si="496"/>
        <v>1</v>
      </c>
      <c r="Y7760" s="119" t="str">
        <f>+IFERROR(VLOOKUP(G7760,fechas!$A$1:$D$292,2,FALSE), " ")</f>
        <v xml:space="preserve"> </v>
      </c>
      <c r="Z7760" s="119" t="str">
        <f t="shared" si="497"/>
        <v xml:space="preserve"> </v>
      </c>
      <c r="AA7760" s="120" t="str">
        <f ca="1">+IFERROR(IF(S7760&gt;0," ",Q7760-variables!$C$9)," ")</f>
        <v xml:space="preserve"> </v>
      </c>
    </row>
    <row r="7761" spans="2:27" s="121" customFormat="1" ht="54.95" hidden="1" customHeight="1">
      <c r="B7761" s="66">
        <f t="shared" si="495"/>
        <v>7758</v>
      </c>
      <c r="C7761" s="72"/>
      <c r="D7761" s="73"/>
      <c r="E7761" s="73"/>
      <c r="F7761" s="66"/>
      <c r="G7761" s="116"/>
      <c r="H7761" s="116"/>
      <c r="I7761" s="116"/>
      <c r="J7761" s="117"/>
      <c r="K7761" s="64"/>
      <c r="L7761" s="64"/>
      <c r="M7761" s="64"/>
      <c r="N7761" s="66" t="s">
        <v>6997</v>
      </c>
      <c r="O7761" s="66">
        <f t="shared" si="494"/>
        <v>0</v>
      </c>
      <c r="P7761" s="66"/>
      <c r="Q7761" s="65" t="str">
        <f>+IFERROR(VLOOKUP(Z7761, fechas!$B$1:$C$1036, 2,FALSE), " ")</f>
        <v xml:space="preserve"> </v>
      </c>
      <c r="R7761" s="66"/>
      <c r="S7761" s="90"/>
      <c r="T7761" s="65"/>
      <c r="U7761" s="65"/>
      <c r="V7761" s="64"/>
      <c r="W7761" s="66"/>
      <c r="X7761" s="118">
        <f t="shared" si="496"/>
        <v>1</v>
      </c>
      <c r="Y7761" s="119" t="str">
        <f>+IFERROR(VLOOKUP(G7761,fechas!$A$1:$D$292,2,FALSE), " ")</f>
        <v xml:space="preserve"> </v>
      </c>
      <c r="Z7761" s="119" t="str">
        <f t="shared" si="497"/>
        <v xml:space="preserve"> </v>
      </c>
      <c r="AA7761" s="120" t="str">
        <f ca="1">+IFERROR(IF(S7761&gt;0," ",Q7761-variables!$C$9)," ")</f>
        <v xml:space="preserve"> </v>
      </c>
    </row>
    <row r="7762" spans="2:27" s="121" customFormat="1" ht="54.95" hidden="1" customHeight="1">
      <c r="B7762" s="66">
        <f t="shared" si="495"/>
        <v>7759</v>
      </c>
      <c r="C7762" s="72"/>
      <c r="D7762" s="73"/>
      <c r="E7762" s="73"/>
      <c r="F7762" s="66"/>
      <c r="G7762" s="116"/>
      <c r="H7762" s="116"/>
      <c r="I7762" s="116"/>
      <c r="J7762" s="117"/>
      <c r="K7762" s="64"/>
      <c r="L7762" s="64"/>
      <c r="M7762" s="64"/>
      <c r="N7762" s="66" t="s">
        <v>6997</v>
      </c>
      <c r="O7762" s="66">
        <f t="shared" si="494"/>
        <v>0</v>
      </c>
      <c r="P7762" s="66"/>
      <c r="Q7762" s="65" t="str">
        <f>+IFERROR(VLOOKUP(Z7762, fechas!$B$1:$C$1036, 2,FALSE), " ")</f>
        <v xml:space="preserve"> </v>
      </c>
      <c r="R7762" s="66"/>
      <c r="S7762" s="90"/>
      <c r="T7762" s="65"/>
      <c r="U7762" s="65"/>
      <c r="V7762" s="64"/>
      <c r="W7762" s="66"/>
      <c r="X7762" s="118">
        <f t="shared" si="496"/>
        <v>1</v>
      </c>
      <c r="Y7762" s="119" t="str">
        <f>+IFERROR(VLOOKUP(G7762,fechas!$A$1:$D$292,2,FALSE), " ")</f>
        <v xml:space="preserve"> </v>
      </c>
      <c r="Z7762" s="119" t="str">
        <f t="shared" si="497"/>
        <v xml:space="preserve"> </v>
      </c>
      <c r="AA7762" s="120" t="str">
        <f ca="1">+IFERROR(IF(S7762&gt;0," ",Q7762-variables!$C$9)," ")</f>
        <v xml:space="preserve"> </v>
      </c>
    </row>
    <row r="7763" spans="2:27" s="121" customFormat="1" ht="54.95" hidden="1" customHeight="1">
      <c r="B7763" s="66">
        <f t="shared" si="495"/>
        <v>7760</v>
      </c>
      <c r="C7763" s="72"/>
      <c r="D7763" s="73"/>
      <c r="E7763" s="73"/>
      <c r="F7763" s="66"/>
      <c r="G7763" s="116"/>
      <c r="H7763" s="116"/>
      <c r="I7763" s="116"/>
      <c r="J7763" s="117"/>
      <c r="K7763" s="64"/>
      <c r="L7763" s="64"/>
      <c r="M7763" s="64"/>
      <c r="N7763" s="66" t="s">
        <v>6997</v>
      </c>
      <c r="O7763" s="66">
        <f t="shared" si="494"/>
        <v>0</v>
      </c>
      <c r="P7763" s="66"/>
      <c r="Q7763" s="65" t="str">
        <f>+IFERROR(VLOOKUP(Z7763, fechas!$B$1:$C$1036, 2,FALSE), " ")</f>
        <v xml:space="preserve"> </v>
      </c>
      <c r="R7763" s="66"/>
      <c r="S7763" s="90"/>
      <c r="T7763" s="65"/>
      <c r="U7763" s="65"/>
      <c r="V7763" s="64"/>
      <c r="W7763" s="66"/>
      <c r="X7763" s="118">
        <f t="shared" si="496"/>
        <v>1</v>
      </c>
      <c r="Y7763" s="119" t="str">
        <f>+IFERROR(VLOOKUP(G7763,fechas!$A$1:$D$292,2,FALSE), " ")</f>
        <v xml:space="preserve"> </v>
      </c>
      <c r="Z7763" s="119" t="str">
        <f t="shared" si="497"/>
        <v xml:space="preserve"> </v>
      </c>
      <c r="AA7763" s="120" t="str">
        <f ca="1">+IFERROR(IF(S7763&gt;0," ",Q7763-variables!$C$9)," ")</f>
        <v xml:space="preserve"> </v>
      </c>
    </row>
    <row r="7764" spans="2:27" s="121" customFormat="1" ht="54.95" hidden="1" customHeight="1">
      <c r="B7764" s="66">
        <f t="shared" si="495"/>
        <v>7761</v>
      </c>
      <c r="C7764" s="72"/>
      <c r="D7764" s="73"/>
      <c r="E7764" s="73"/>
      <c r="F7764" s="66"/>
      <c r="G7764" s="116"/>
      <c r="H7764" s="116"/>
      <c r="I7764" s="116"/>
      <c r="J7764" s="117"/>
      <c r="K7764" s="64"/>
      <c r="L7764" s="64"/>
      <c r="M7764" s="64"/>
      <c r="N7764" s="66" t="s">
        <v>6997</v>
      </c>
      <c r="O7764" s="66">
        <f t="shared" si="494"/>
        <v>0</v>
      </c>
      <c r="P7764" s="66"/>
      <c r="Q7764" s="65" t="str">
        <f>+IFERROR(VLOOKUP(Z7764, fechas!$B$1:$C$1036, 2,FALSE), " ")</f>
        <v xml:space="preserve"> </v>
      </c>
      <c r="R7764" s="66"/>
      <c r="S7764" s="90"/>
      <c r="T7764" s="65"/>
      <c r="U7764" s="65"/>
      <c r="V7764" s="64"/>
      <c r="W7764" s="66"/>
      <c r="X7764" s="118">
        <f t="shared" si="496"/>
        <v>1</v>
      </c>
      <c r="Y7764" s="119" t="str">
        <f>+IFERROR(VLOOKUP(G7764,fechas!$A$1:$D$292,2,FALSE), " ")</f>
        <v xml:space="preserve"> </v>
      </c>
      <c r="Z7764" s="119" t="str">
        <f t="shared" si="497"/>
        <v xml:space="preserve"> </v>
      </c>
      <c r="AA7764" s="120" t="str">
        <f ca="1">+IFERROR(IF(S7764&gt;0," ",Q7764-variables!$C$9)," ")</f>
        <v xml:space="preserve"> </v>
      </c>
    </row>
    <row r="7765" spans="2:27" s="121" customFormat="1" ht="54.95" hidden="1" customHeight="1">
      <c r="B7765" s="66">
        <f t="shared" si="495"/>
        <v>7762</v>
      </c>
      <c r="C7765" s="72"/>
      <c r="D7765" s="73"/>
      <c r="E7765" s="73"/>
      <c r="F7765" s="66"/>
      <c r="G7765" s="116"/>
      <c r="H7765" s="116"/>
      <c r="I7765" s="116"/>
      <c r="J7765" s="117"/>
      <c r="K7765" s="64"/>
      <c r="L7765" s="64"/>
      <c r="M7765" s="64"/>
      <c r="N7765" s="66" t="s">
        <v>6997</v>
      </c>
      <c r="O7765" s="66">
        <f t="shared" si="494"/>
        <v>0</v>
      </c>
      <c r="P7765" s="66"/>
      <c r="Q7765" s="65" t="str">
        <f>+IFERROR(VLOOKUP(Z7765, fechas!$B$1:$C$1036, 2,FALSE), " ")</f>
        <v xml:space="preserve"> </v>
      </c>
      <c r="R7765" s="66"/>
      <c r="S7765" s="90"/>
      <c r="T7765" s="65"/>
      <c r="U7765" s="65"/>
      <c r="V7765" s="64"/>
      <c r="W7765" s="66"/>
      <c r="X7765" s="118">
        <f t="shared" si="496"/>
        <v>1</v>
      </c>
      <c r="Y7765" s="119" t="str">
        <f>+IFERROR(VLOOKUP(G7765,fechas!$A$1:$D$292,2,FALSE), " ")</f>
        <v xml:space="preserve"> </v>
      </c>
      <c r="Z7765" s="119" t="str">
        <f t="shared" si="497"/>
        <v xml:space="preserve"> </v>
      </c>
      <c r="AA7765" s="120" t="str">
        <f ca="1">+IFERROR(IF(S7765&gt;0," ",Q7765-variables!$C$9)," ")</f>
        <v xml:space="preserve"> </v>
      </c>
    </row>
    <row r="7766" spans="2:27" s="121" customFormat="1" ht="54.95" hidden="1" customHeight="1">
      <c r="B7766" s="66">
        <f t="shared" si="495"/>
        <v>7763</v>
      </c>
      <c r="C7766" s="72"/>
      <c r="D7766" s="73"/>
      <c r="E7766" s="73"/>
      <c r="F7766" s="66"/>
      <c r="G7766" s="116"/>
      <c r="H7766" s="116"/>
      <c r="I7766" s="116"/>
      <c r="J7766" s="117"/>
      <c r="K7766" s="64"/>
      <c r="L7766" s="64"/>
      <c r="M7766" s="64"/>
      <c r="N7766" s="66" t="s">
        <v>6997</v>
      </c>
      <c r="O7766" s="66">
        <f t="shared" si="494"/>
        <v>0</v>
      </c>
      <c r="P7766" s="66"/>
      <c r="Q7766" s="65" t="str">
        <f>+IFERROR(VLOOKUP(Z7766, fechas!$B$1:$C$1036, 2,FALSE), " ")</f>
        <v xml:space="preserve"> </v>
      </c>
      <c r="R7766" s="66"/>
      <c r="S7766" s="90"/>
      <c r="T7766" s="65"/>
      <c r="U7766" s="65"/>
      <c r="V7766" s="64"/>
      <c r="W7766" s="66"/>
      <c r="X7766" s="118">
        <f t="shared" si="496"/>
        <v>1</v>
      </c>
      <c r="Y7766" s="119" t="str">
        <f>+IFERROR(VLOOKUP(G7766,fechas!$A$1:$D$292,2,FALSE), " ")</f>
        <v xml:space="preserve"> </v>
      </c>
      <c r="Z7766" s="119" t="str">
        <f t="shared" si="497"/>
        <v xml:space="preserve"> </v>
      </c>
      <c r="AA7766" s="120" t="str">
        <f ca="1">+IFERROR(IF(S7766&gt;0," ",Q7766-variables!$C$9)," ")</f>
        <v xml:space="preserve"> </v>
      </c>
    </row>
    <row r="7767" spans="2:27" s="121" customFormat="1" ht="54.95" hidden="1" customHeight="1">
      <c r="B7767" s="66">
        <f t="shared" si="495"/>
        <v>7764</v>
      </c>
      <c r="C7767" s="72"/>
      <c r="D7767" s="73"/>
      <c r="E7767" s="73"/>
      <c r="F7767" s="66"/>
      <c r="G7767" s="116"/>
      <c r="H7767" s="116"/>
      <c r="I7767" s="116"/>
      <c r="J7767" s="117"/>
      <c r="K7767" s="64"/>
      <c r="L7767" s="64"/>
      <c r="M7767" s="64"/>
      <c r="N7767" s="66" t="s">
        <v>6997</v>
      </c>
      <c r="O7767" s="66">
        <f t="shared" si="494"/>
        <v>0</v>
      </c>
      <c r="P7767" s="66"/>
      <c r="Q7767" s="65" t="str">
        <f>+IFERROR(VLOOKUP(Z7767, fechas!$B$1:$C$1036, 2,FALSE), " ")</f>
        <v xml:space="preserve"> </v>
      </c>
      <c r="R7767" s="66"/>
      <c r="S7767" s="90"/>
      <c r="T7767" s="65"/>
      <c r="U7767" s="65"/>
      <c r="V7767" s="64"/>
      <c r="W7767" s="66"/>
      <c r="X7767" s="118">
        <f t="shared" si="496"/>
        <v>1</v>
      </c>
      <c r="Y7767" s="119" t="str">
        <f>+IFERROR(VLOOKUP(G7767,fechas!$A$1:$D$292,2,FALSE), " ")</f>
        <v xml:space="preserve"> </v>
      </c>
      <c r="Z7767" s="119" t="str">
        <f t="shared" si="497"/>
        <v xml:space="preserve"> </v>
      </c>
      <c r="AA7767" s="120" t="str">
        <f ca="1">+IFERROR(IF(S7767&gt;0," ",Q7767-variables!$C$9)," ")</f>
        <v xml:space="preserve"> </v>
      </c>
    </row>
    <row r="7768" spans="2:27" s="121" customFormat="1" ht="54.95" hidden="1" customHeight="1">
      <c r="B7768" s="66">
        <f t="shared" si="495"/>
        <v>7765</v>
      </c>
      <c r="C7768" s="72"/>
      <c r="D7768" s="73"/>
      <c r="E7768" s="73"/>
      <c r="F7768" s="66"/>
      <c r="G7768" s="116"/>
      <c r="H7768" s="116"/>
      <c r="I7768" s="116"/>
      <c r="J7768" s="117"/>
      <c r="K7768" s="64"/>
      <c r="L7768" s="64"/>
      <c r="M7768" s="64"/>
      <c r="N7768" s="66" t="s">
        <v>6997</v>
      </c>
      <c r="O7768" s="66">
        <f t="shared" si="494"/>
        <v>0</v>
      </c>
      <c r="P7768" s="66"/>
      <c r="Q7768" s="65" t="str">
        <f>+IFERROR(VLOOKUP(Z7768, fechas!$B$1:$C$1036, 2,FALSE), " ")</f>
        <v xml:space="preserve"> </v>
      </c>
      <c r="R7768" s="66"/>
      <c r="S7768" s="90"/>
      <c r="T7768" s="65"/>
      <c r="U7768" s="65"/>
      <c r="V7768" s="64"/>
      <c r="W7768" s="66"/>
      <c r="X7768" s="118">
        <f t="shared" si="496"/>
        <v>1</v>
      </c>
      <c r="Y7768" s="119" t="str">
        <f>+IFERROR(VLOOKUP(G7768,fechas!$A$1:$D$292,2,FALSE), " ")</f>
        <v xml:space="preserve"> </v>
      </c>
      <c r="Z7768" s="119" t="str">
        <f t="shared" si="497"/>
        <v xml:space="preserve"> </v>
      </c>
      <c r="AA7768" s="120" t="str">
        <f ca="1">+IFERROR(IF(S7768&gt;0," ",Q7768-variables!$C$9)," ")</f>
        <v xml:space="preserve"> </v>
      </c>
    </row>
    <row r="7769" spans="2:27" s="121" customFormat="1" ht="54.95" hidden="1" customHeight="1">
      <c r="B7769" s="66">
        <f t="shared" si="495"/>
        <v>7766</v>
      </c>
      <c r="C7769" s="72"/>
      <c r="D7769" s="73"/>
      <c r="E7769" s="73"/>
      <c r="F7769" s="66"/>
      <c r="G7769" s="116"/>
      <c r="H7769" s="116"/>
      <c r="I7769" s="116"/>
      <c r="J7769" s="117"/>
      <c r="K7769" s="64"/>
      <c r="L7769" s="64"/>
      <c r="M7769" s="64"/>
      <c r="N7769" s="66" t="s">
        <v>6997</v>
      </c>
      <c r="O7769" s="66">
        <f t="shared" si="494"/>
        <v>0</v>
      </c>
      <c r="P7769" s="66"/>
      <c r="Q7769" s="65" t="str">
        <f>+IFERROR(VLOOKUP(Z7769, fechas!$B$1:$C$1036, 2,FALSE), " ")</f>
        <v xml:space="preserve"> </v>
      </c>
      <c r="R7769" s="66"/>
      <c r="S7769" s="90"/>
      <c r="T7769" s="65"/>
      <c r="U7769" s="65"/>
      <c r="V7769" s="64"/>
      <c r="W7769" s="66"/>
      <c r="X7769" s="118">
        <f t="shared" si="496"/>
        <v>1</v>
      </c>
      <c r="Y7769" s="119" t="str">
        <f>+IFERROR(VLOOKUP(G7769,fechas!$A$1:$D$292,2,FALSE), " ")</f>
        <v xml:space="preserve"> </v>
      </c>
      <c r="Z7769" s="119" t="str">
        <f t="shared" si="497"/>
        <v xml:space="preserve"> </v>
      </c>
      <c r="AA7769" s="120" t="str">
        <f ca="1">+IFERROR(IF(S7769&gt;0," ",Q7769-variables!$C$9)," ")</f>
        <v xml:space="preserve"> </v>
      </c>
    </row>
    <row r="7770" spans="2:27" s="121" customFormat="1" ht="54.95" hidden="1" customHeight="1">
      <c r="B7770" s="66">
        <f t="shared" si="495"/>
        <v>7767</v>
      </c>
      <c r="C7770" s="72"/>
      <c r="D7770" s="73"/>
      <c r="E7770" s="73"/>
      <c r="F7770" s="66"/>
      <c r="G7770" s="116"/>
      <c r="H7770" s="116"/>
      <c r="I7770" s="116"/>
      <c r="J7770" s="117"/>
      <c r="K7770" s="64"/>
      <c r="L7770" s="64"/>
      <c r="M7770" s="64"/>
      <c r="N7770" s="66" t="s">
        <v>6997</v>
      </c>
      <c r="O7770" s="66">
        <f t="shared" si="494"/>
        <v>0</v>
      </c>
      <c r="P7770" s="66"/>
      <c r="Q7770" s="65" t="str">
        <f>+IFERROR(VLOOKUP(Z7770, fechas!$B$1:$C$1036, 2,FALSE), " ")</f>
        <v xml:space="preserve"> </v>
      </c>
      <c r="R7770" s="66"/>
      <c r="S7770" s="90"/>
      <c r="T7770" s="65"/>
      <c r="U7770" s="65"/>
      <c r="V7770" s="64"/>
      <c r="W7770" s="66"/>
      <c r="X7770" s="118">
        <f t="shared" si="496"/>
        <v>1</v>
      </c>
      <c r="Y7770" s="119" t="str">
        <f>+IFERROR(VLOOKUP(G7770,fechas!$A$1:$D$292,2,FALSE), " ")</f>
        <v xml:space="preserve"> </v>
      </c>
      <c r="Z7770" s="119" t="str">
        <f t="shared" si="497"/>
        <v xml:space="preserve"> </v>
      </c>
      <c r="AA7770" s="120" t="str">
        <f ca="1">+IFERROR(IF(S7770&gt;0," ",Q7770-variables!$C$9)," ")</f>
        <v xml:space="preserve"> </v>
      </c>
    </row>
    <row r="7771" spans="2:27" s="121" customFormat="1" ht="54.95" hidden="1" customHeight="1">
      <c r="B7771" s="66">
        <f t="shared" si="495"/>
        <v>7768</v>
      </c>
      <c r="C7771" s="72"/>
      <c r="D7771" s="73"/>
      <c r="E7771" s="73"/>
      <c r="F7771" s="66"/>
      <c r="G7771" s="116"/>
      <c r="H7771" s="116"/>
      <c r="I7771" s="116"/>
      <c r="J7771" s="117"/>
      <c r="K7771" s="64"/>
      <c r="L7771" s="64"/>
      <c r="M7771" s="64"/>
      <c r="N7771" s="66" t="s">
        <v>6997</v>
      </c>
      <c r="O7771" s="66">
        <f t="shared" si="494"/>
        <v>0</v>
      </c>
      <c r="P7771" s="66"/>
      <c r="Q7771" s="65" t="str">
        <f>+IFERROR(VLOOKUP(Z7771, fechas!$B$1:$C$1036, 2,FALSE), " ")</f>
        <v xml:space="preserve"> </v>
      </c>
      <c r="R7771" s="66"/>
      <c r="S7771" s="90"/>
      <c r="T7771" s="65"/>
      <c r="U7771" s="65"/>
      <c r="V7771" s="64"/>
      <c r="W7771" s="66"/>
      <c r="X7771" s="118">
        <f t="shared" si="496"/>
        <v>1</v>
      </c>
      <c r="Y7771" s="119" t="str">
        <f>+IFERROR(VLOOKUP(G7771,fechas!$A$1:$D$292,2,FALSE), " ")</f>
        <v xml:space="preserve"> </v>
      </c>
      <c r="Z7771" s="119" t="str">
        <f t="shared" si="497"/>
        <v xml:space="preserve"> </v>
      </c>
      <c r="AA7771" s="120" t="str">
        <f ca="1">+IFERROR(IF(S7771&gt;0," ",Q7771-variables!$C$9)," ")</f>
        <v xml:space="preserve"> </v>
      </c>
    </row>
    <row r="7772" spans="2:27" s="121" customFormat="1" ht="54.95" hidden="1" customHeight="1">
      <c r="B7772" s="66">
        <f t="shared" si="495"/>
        <v>7769</v>
      </c>
      <c r="C7772" s="72"/>
      <c r="D7772" s="73"/>
      <c r="E7772" s="73"/>
      <c r="F7772" s="66"/>
      <c r="G7772" s="116"/>
      <c r="H7772" s="116"/>
      <c r="I7772" s="116"/>
      <c r="J7772" s="117"/>
      <c r="K7772" s="64"/>
      <c r="L7772" s="64"/>
      <c r="M7772" s="64"/>
      <c r="N7772" s="66" t="s">
        <v>6997</v>
      </c>
      <c r="O7772" s="66">
        <f t="shared" si="494"/>
        <v>0</v>
      </c>
      <c r="P7772" s="66"/>
      <c r="Q7772" s="65" t="str">
        <f>+IFERROR(VLOOKUP(Z7772, fechas!$B$1:$C$1036, 2,FALSE), " ")</f>
        <v xml:space="preserve"> </v>
      </c>
      <c r="R7772" s="66"/>
      <c r="S7772" s="90"/>
      <c r="T7772" s="65"/>
      <c r="U7772" s="65"/>
      <c r="V7772" s="64"/>
      <c r="W7772" s="66"/>
      <c r="X7772" s="118">
        <f t="shared" si="496"/>
        <v>1</v>
      </c>
      <c r="Y7772" s="119" t="str">
        <f>+IFERROR(VLOOKUP(G7772,fechas!$A$1:$D$292,2,FALSE), " ")</f>
        <v xml:space="preserve"> </v>
      </c>
      <c r="Z7772" s="119" t="str">
        <f t="shared" si="497"/>
        <v xml:space="preserve"> </v>
      </c>
      <c r="AA7772" s="120" t="str">
        <f ca="1">+IFERROR(IF(S7772&gt;0," ",Q7772-variables!$C$9)," ")</f>
        <v xml:space="preserve"> </v>
      </c>
    </row>
    <row r="7773" spans="2:27" s="121" customFormat="1" ht="54.95" hidden="1" customHeight="1">
      <c r="B7773" s="66">
        <f t="shared" si="495"/>
        <v>7770</v>
      </c>
      <c r="C7773" s="72"/>
      <c r="D7773" s="73"/>
      <c r="E7773" s="73"/>
      <c r="F7773" s="66"/>
      <c r="G7773" s="116"/>
      <c r="H7773" s="116"/>
      <c r="I7773" s="116"/>
      <c r="J7773" s="117"/>
      <c r="K7773" s="64"/>
      <c r="L7773" s="64"/>
      <c r="M7773" s="64"/>
      <c r="N7773" s="66" t="s">
        <v>6997</v>
      </c>
      <c r="O7773" s="66">
        <f t="shared" si="494"/>
        <v>0</v>
      </c>
      <c r="P7773" s="66"/>
      <c r="Q7773" s="65" t="str">
        <f>+IFERROR(VLOOKUP(Z7773, fechas!$B$1:$C$1036, 2,FALSE), " ")</f>
        <v xml:space="preserve"> </v>
      </c>
      <c r="R7773" s="66"/>
      <c r="S7773" s="90"/>
      <c r="T7773" s="65"/>
      <c r="U7773" s="65"/>
      <c r="V7773" s="64"/>
      <c r="W7773" s="66"/>
      <c r="X7773" s="118">
        <f t="shared" si="496"/>
        <v>1</v>
      </c>
      <c r="Y7773" s="119" t="str">
        <f>+IFERROR(VLOOKUP(G7773,fechas!$A$1:$D$292,2,FALSE), " ")</f>
        <v xml:space="preserve"> </v>
      </c>
      <c r="Z7773" s="119" t="str">
        <f t="shared" si="497"/>
        <v xml:space="preserve"> </v>
      </c>
      <c r="AA7773" s="120" t="str">
        <f ca="1">+IFERROR(IF(S7773&gt;0," ",Q7773-variables!$C$9)," ")</f>
        <v xml:space="preserve"> </v>
      </c>
    </row>
    <row r="7774" spans="2:27" s="121" customFormat="1" ht="54.95" hidden="1" customHeight="1">
      <c r="B7774" s="66">
        <f t="shared" si="495"/>
        <v>7771</v>
      </c>
      <c r="C7774" s="72"/>
      <c r="D7774" s="73"/>
      <c r="E7774" s="73"/>
      <c r="F7774" s="66"/>
      <c r="G7774" s="116"/>
      <c r="H7774" s="116"/>
      <c r="I7774" s="116"/>
      <c r="J7774" s="117"/>
      <c r="K7774" s="64"/>
      <c r="L7774" s="64"/>
      <c r="M7774" s="64"/>
      <c r="N7774" s="66" t="s">
        <v>6997</v>
      </c>
      <c r="O7774" s="66">
        <f t="shared" si="494"/>
        <v>0</v>
      </c>
      <c r="P7774" s="66"/>
      <c r="Q7774" s="65" t="str">
        <f>+IFERROR(VLOOKUP(Z7774, fechas!$B$1:$C$1036, 2,FALSE), " ")</f>
        <v xml:space="preserve"> </v>
      </c>
      <c r="R7774" s="66"/>
      <c r="S7774" s="90"/>
      <c r="T7774" s="65"/>
      <c r="U7774" s="65"/>
      <c r="V7774" s="64"/>
      <c r="W7774" s="66"/>
      <c r="X7774" s="118">
        <f t="shared" si="496"/>
        <v>1</v>
      </c>
      <c r="Y7774" s="119" t="str">
        <f>+IFERROR(VLOOKUP(G7774,fechas!$A$1:$D$292,2,FALSE), " ")</f>
        <v xml:space="preserve"> </v>
      </c>
      <c r="Z7774" s="119" t="str">
        <f t="shared" si="497"/>
        <v xml:space="preserve"> </v>
      </c>
      <c r="AA7774" s="120" t="str">
        <f ca="1">+IFERROR(IF(S7774&gt;0," ",Q7774-variables!$C$9)," ")</f>
        <v xml:space="preserve"> </v>
      </c>
    </row>
    <row r="7775" spans="2:27" s="121" customFormat="1" ht="54.95" hidden="1" customHeight="1">
      <c r="B7775" s="66">
        <f t="shared" si="495"/>
        <v>7772</v>
      </c>
      <c r="C7775" s="72"/>
      <c r="D7775" s="73"/>
      <c r="E7775" s="73"/>
      <c r="F7775" s="66"/>
      <c r="G7775" s="116"/>
      <c r="H7775" s="116"/>
      <c r="I7775" s="116"/>
      <c r="J7775" s="117"/>
      <c r="K7775" s="64"/>
      <c r="L7775" s="64"/>
      <c r="M7775" s="64"/>
      <c r="N7775" s="66" t="s">
        <v>6997</v>
      </c>
      <c r="O7775" s="66">
        <f t="shared" si="494"/>
        <v>0</v>
      </c>
      <c r="P7775" s="66"/>
      <c r="Q7775" s="65" t="str">
        <f>+IFERROR(VLOOKUP(Z7775, fechas!$B$1:$C$1036, 2,FALSE), " ")</f>
        <v xml:space="preserve"> </v>
      </c>
      <c r="R7775" s="66"/>
      <c r="S7775" s="90"/>
      <c r="T7775" s="65"/>
      <c r="U7775" s="65"/>
      <c r="V7775" s="64"/>
      <c r="W7775" s="66"/>
      <c r="X7775" s="118">
        <f t="shared" si="496"/>
        <v>1</v>
      </c>
      <c r="Y7775" s="119" t="str">
        <f>+IFERROR(VLOOKUP(G7775,fechas!$A$1:$D$292,2,FALSE), " ")</f>
        <v xml:space="preserve"> </v>
      </c>
      <c r="Z7775" s="119" t="str">
        <f t="shared" si="497"/>
        <v xml:space="preserve"> </v>
      </c>
      <c r="AA7775" s="120" t="str">
        <f ca="1">+IFERROR(IF(S7775&gt;0," ",Q7775-variables!$C$9)," ")</f>
        <v xml:space="preserve"> </v>
      </c>
    </row>
    <row r="7776" spans="2:27" s="121" customFormat="1" ht="54.95" hidden="1" customHeight="1">
      <c r="B7776" s="66">
        <f t="shared" si="495"/>
        <v>7773</v>
      </c>
      <c r="C7776" s="72"/>
      <c r="D7776" s="73"/>
      <c r="E7776" s="73"/>
      <c r="F7776" s="66"/>
      <c r="G7776" s="116"/>
      <c r="H7776" s="116"/>
      <c r="I7776" s="116"/>
      <c r="J7776" s="117"/>
      <c r="K7776" s="64"/>
      <c r="L7776" s="64"/>
      <c r="M7776" s="64"/>
      <c r="N7776" s="66" t="s">
        <v>6997</v>
      </c>
      <c r="O7776" s="66">
        <f t="shared" si="494"/>
        <v>0</v>
      </c>
      <c r="P7776" s="66"/>
      <c r="Q7776" s="65" t="str">
        <f>+IFERROR(VLOOKUP(Z7776, fechas!$B$1:$C$1036, 2,FALSE), " ")</f>
        <v xml:space="preserve"> </v>
      </c>
      <c r="R7776" s="66"/>
      <c r="S7776" s="90"/>
      <c r="T7776" s="65"/>
      <c r="U7776" s="65"/>
      <c r="V7776" s="64"/>
      <c r="W7776" s="66"/>
      <c r="X7776" s="118">
        <f t="shared" si="496"/>
        <v>1</v>
      </c>
      <c r="Y7776" s="119" t="str">
        <f>+IFERROR(VLOOKUP(G7776,fechas!$A$1:$D$292,2,FALSE), " ")</f>
        <v xml:space="preserve"> </v>
      </c>
      <c r="Z7776" s="119" t="str">
        <f t="shared" si="497"/>
        <v xml:space="preserve"> </v>
      </c>
      <c r="AA7776" s="120" t="str">
        <f ca="1">+IFERROR(IF(S7776&gt;0," ",Q7776-variables!$C$9)," ")</f>
        <v xml:space="preserve"> </v>
      </c>
    </row>
    <row r="7777" spans="2:27" s="121" customFormat="1" ht="54.95" hidden="1" customHeight="1">
      <c r="B7777" s="66">
        <f t="shared" si="495"/>
        <v>7774</v>
      </c>
      <c r="C7777" s="72"/>
      <c r="D7777" s="73"/>
      <c r="E7777" s="73"/>
      <c r="F7777" s="66"/>
      <c r="G7777" s="116"/>
      <c r="H7777" s="116"/>
      <c r="I7777" s="116"/>
      <c r="J7777" s="117"/>
      <c r="K7777" s="64"/>
      <c r="L7777" s="64"/>
      <c r="M7777" s="64"/>
      <c r="N7777" s="66" t="s">
        <v>6997</v>
      </c>
      <c r="O7777" s="66">
        <f t="shared" si="494"/>
        <v>0</v>
      </c>
      <c r="P7777" s="66"/>
      <c r="Q7777" s="65" t="str">
        <f>+IFERROR(VLOOKUP(Z7777, fechas!$B$1:$C$1036, 2,FALSE), " ")</f>
        <v xml:space="preserve"> </v>
      </c>
      <c r="R7777" s="66"/>
      <c r="S7777" s="90"/>
      <c r="T7777" s="65"/>
      <c r="U7777" s="65"/>
      <c r="V7777" s="64"/>
      <c r="W7777" s="66"/>
      <c r="X7777" s="118">
        <f t="shared" si="496"/>
        <v>1</v>
      </c>
      <c r="Y7777" s="119" t="str">
        <f>+IFERROR(VLOOKUP(G7777,fechas!$A$1:$D$292,2,FALSE), " ")</f>
        <v xml:space="preserve"> </v>
      </c>
      <c r="Z7777" s="119" t="str">
        <f t="shared" si="497"/>
        <v xml:space="preserve"> </v>
      </c>
      <c r="AA7777" s="120" t="str">
        <f ca="1">+IFERROR(IF(S7777&gt;0," ",Q7777-variables!$C$9)," ")</f>
        <v xml:space="preserve"> </v>
      </c>
    </row>
    <row r="7778" spans="2:27" s="121" customFormat="1" ht="54.95" hidden="1" customHeight="1">
      <c r="B7778" s="66">
        <f t="shared" si="495"/>
        <v>7775</v>
      </c>
      <c r="C7778" s="72"/>
      <c r="D7778" s="73"/>
      <c r="E7778" s="73"/>
      <c r="F7778" s="66"/>
      <c r="G7778" s="116"/>
      <c r="H7778" s="116"/>
      <c r="I7778" s="116"/>
      <c r="J7778" s="117"/>
      <c r="K7778" s="64"/>
      <c r="L7778" s="64"/>
      <c r="M7778" s="64"/>
      <c r="N7778" s="66" t="s">
        <v>6997</v>
      </c>
      <c r="O7778" s="66">
        <f t="shared" si="494"/>
        <v>0</v>
      </c>
      <c r="P7778" s="66"/>
      <c r="Q7778" s="65" t="str">
        <f>+IFERROR(VLOOKUP(Z7778, fechas!$B$1:$C$1036, 2,FALSE), " ")</f>
        <v xml:space="preserve"> </v>
      </c>
      <c r="R7778" s="66"/>
      <c r="S7778" s="90"/>
      <c r="T7778" s="65"/>
      <c r="U7778" s="65"/>
      <c r="V7778" s="64"/>
      <c r="W7778" s="66"/>
      <c r="X7778" s="118">
        <f t="shared" si="496"/>
        <v>1</v>
      </c>
      <c r="Y7778" s="119" t="str">
        <f>+IFERROR(VLOOKUP(G7778,fechas!$A$1:$D$292,2,FALSE), " ")</f>
        <v xml:space="preserve"> </v>
      </c>
      <c r="Z7778" s="119" t="str">
        <f t="shared" si="497"/>
        <v xml:space="preserve"> </v>
      </c>
      <c r="AA7778" s="120" t="str">
        <f ca="1">+IFERROR(IF(S7778&gt;0," ",Q7778-variables!$C$9)," ")</f>
        <v xml:space="preserve"> </v>
      </c>
    </row>
    <row r="7779" spans="2:27" s="121" customFormat="1" ht="54.95" hidden="1" customHeight="1">
      <c r="B7779" s="66">
        <f t="shared" si="495"/>
        <v>7776</v>
      </c>
      <c r="C7779" s="72"/>
      <c r="D7779" s="73"/>
      <c r="E7779" s="73"/>
      <c r="F7779" s="66"/>
      <c r="G7779" s="116"/>
      <c r="H7779" s="116"/>
      <c r="I7779" s="116"/>
      <c r="J7779" s="117"/>
      <c r="K7779" s="64"/>
      <c r="L7779" s="64"/>
      <c r="M7779" s="64"/>
      <c r="N7779" s="66" t="s">
        <v>6997</v>
      </c>
      <c r="O7779" s="66">
        <f t="shared" si="494"/>
        <v>0</v>
      </c>
      <c r="P7779" s="66"/>
      <c r="Q7779" s="65" t="str">
        <f>+IFERROR(VLOOKUP(Z7779, fechas!$B$1:$C$1036, 2,FALSE), " ")</f>
        <v xml:space="preserve"> </v>
      </c>
      <c r="R7779" s="66"/>
      <c r="S7779" s="90"/>
      <c r="T7779" s="65"/>
      <c r="U7779" s="65"/>
      <c r="V7779" s="64"/>
      <c r="W7779" s="66"/>
      <c r="X7779" s="118">
        <f t="shared" si="496"/>
        <v>1</v>
      </c>
      <c r="Y7779" s="119" t="str">
        <f>+IFERROR(VLOOKUP(G7779,fechas!$A$1:$D$292,2,FALSE), " ")</f>
        <v xml:space="preserve"> </v>
      </c>
      <c r="Z7779" s="119" t="str">
        <f t="shared" si="497"/>
        <v xml:space="preserve"> </v>
      </c>
      <c r="AA7779" s="120" t="str">
        <f ca="1">+IFERROR(IF(S7779&gt;0," ",Q7779-variables!$C$9)," ")</f>
        <v xml:space="preserve"> </v>
      </c>
    </row>
    <row r="7780" spans="2:27" s="121" customFormat="1" ht="54.95" hidden="1" customHeight="1">
      <c r="B7780" s="66">
        <f t="shared" si="495"/>
        <v>7777</v>
      </c>
      <c r="C7780" s="72"/>
      <c r="D7780" s="73"/>
      <c r="E7780" s="73"/>
      <c r="F7780" s="66"/>
      <c r="G7780" s="116"/>
      <c r="H7780" s="116"/>
      <c r="I7780" s="116"/>
      <c r="J7780" s="117"/>
      <c r="K7780" s="64"/>
      <c r="L7780" s="64"/>
      <c r="M7780" s="64"/>
      <c r="N7780" s="66" t="s">
        <v>6997</v>
      </c>
      <c r="O7780" s="66">
        <f t="shared" si="494"/>
        <v>0</v>
      </c>
      <c r="P7780" s="66"/>
      <c r="Q7780" s="65" t="str">
        <f>+IFERROR(VLOOKUP(Z7780, fechas!$B$1:$C$1036, 2,FALSE), " ")</f>
        <v xml:space="preserve"> </v>
      </c>
      <c r="R7780" s="66"/>
      <c r="S7780" s="90"/>
      <c r="T7780" s="65"/>
      <c r="U7780" s="65"/>
      <c r="V7780" s="64"/>
      <c r="W7780" s="66"/>
      <c r="X7780" s="118">
        <f t="shared" si="496"/>
        <v>1</v>
      </c>
      <c r="Y7780" s="119" t="str">
        <f>+IFERROR(VLOOKUP(G7780,fechas!$A$1:$D$292,2,FALSE), " ")</f>
        <v xml:space="preserve"> </v>
      </c>
      <c r="Z7780" s="119" t="str">
        <f t="shared" si="497"/>
        <v xml:space="preserve"> </v>
      </c>
      <c r="AA7780" s="120" t="str">
        <f ca="1">+IFERROR(IF(S7780&gt;0," ",Q7780-variables!$C$9)," ")</f>
        <v xml:space="preserve"> </v>
      </c>
    </row>
    <row r="7781" spans="2:27" s="121" customFormat="1" ht="54.95" hidden="1" customHeight="1">
      <c r="B7781" s="66">
        <f t="shared" si="495"/>
        <v>7778</v>
      </c>
      <c r="C7781" s="72"/>
      <c r="D7781" s="73"/>
      <c r="E7781" s="73"/>
      <c r="F7781" s="66"/>
      <c r="G7781" s="116"/>
      <c r="H7781" s="116"/>
      <c r="I7781" s="116"/>
      <c r="J7781" s="117"/>
      <c r="K7781" s="64"/>
      <c r="L7781" s="64"/>
      <c r="M7781" s="64"/>
      <c r="N7781" s="66" t="s">
        <v>6997</v>
      </c>
      <c r="O7781" s="66">
        <f t="shared" si="494"/>
        <v>0</v>
      </c>
      <c r="P7781" s="66"/>
      <c r="Q7781" s="65" t="str">
        <f>+IFERROR(VLOOKUP(Z7781, fechas!$B$1:$C$1036, 2,FALSE), " ")</f>
        <v xml:space="preserve"> </v>
      </c>
      <c r="R7781" s="66"/>
      <c r="S7781" s="90"/>
      <c r="T7781" s="65"/>
      <c r="U7781" s="65"/>
      <c r="V7781" s="64"/>
      <c r="W7781" s="66"/>
      <c r="X7781" s="118">
        <f t="shared" si="496"/>
        <v>1</v>
      </c>
      <c r="Y7781" s="119" t="str">
        <f>+IFERROR(VLOOKUP(G7781,fechas!$A$1:$D$292,2,FALSE), " ")</f>
        <v xml:space="preserve"> </v>
      </c>
      <c r="Z7781" s="119" t="str">
        <f t="shared" si="497"/>
        <v xml:space="preserve"> </v>
      </c>
      <c r="AA7781" s="120" t="str">
        <f ca="1">+IFERROR(IF(S7781&gt;0," ",Q7781-variables!$C$9)," ")</f>
        <v xml:space="preserve"> </v>
      </c>
    </row>
    <row r="7782" spans="2:27" s="121" customFormat="1" ht="54.95" hidden="1" customHeight="1">
      <c r="B7782" s="66">
        <f t="shared" si="495"/>
        <v>7779</v>
      </c>
      <c r="C7782" s="72"/>
      <c r="D7782" s="73"/>
      <c r="E7782" s="73"/>
      <c r="F7782" s="66"/>
      <c r="G7782" s="116"/>
      <c r="H7782" s="116"/>
      <c r="I7782" s="116"/>
      <c r="J7782" s="117"/>
      <c r="K7782" s="64"/>
      <c r="L7782" s="64"/>
      <c r="M7782" s="64"/>
      <c r="N7782" s="66" t="s">
        <v>6997</v>
      </c>
      <c r="O7782" s="66">
        <f t="shared" si="494"/>
        <v>0</v>
      </c>
      <c r="P7782" s="66"/>
      <c r="Q7782" s="65" t="str">
        <f>+IFERROR(VLOOKUP(Z7782, fechas!$B$1:$C$1036, 2,FALSE), " ")</f>
        <v xml:space="preserve"> </v>
      </c>
      <c r="R7782" s="66"/>
      <c r="S7782" s="90"/>
      <c r="T7782" s="65"/>
      <c r="U7782" s="65"/>
      <c r="V7782" s="64"/>
      <c r="W7782" s="66"/>
      <c r="X7782" s="118">
        <f t="shared" si="496"/>
        <v>1</v>
      </c>
      <c r="Y7782" s="119" t="str">
        <f>+IFERROR(VLOOKUP(G7782,fechas!$A$1:$D$292,2,FALSE), " ")</f>
        <v xml:space="preserve"> </v>
      </c>
      <c r="Z7782" s="119" t="str">
        <f t="shared" si="497"/>
        <v xml:space="preserve"> </v>
      </c>
      <c r="AA7782" s="120" t="str">
        <f ca="1">+IFERROR(IF(S7782&gt;0," ",Q7782-variables!$C$9)," ")</f>
        <v xml:space="preserve"> </v>
      </c>
    </row>
    <row r="7783" spans="2:27" s="121" customFormat="1" ht="54.95" hidden="1" customHeight="1">
      <c r="B7783" s="66">
        <f t="shared" si="495"/>
        <v>7780</v>
      </c>
      <c r="C7783" s="72"/>
      <c r="D7783" s="73"/>
      <c r="E7783" s="73"/>
      <c r="F7783" s="66"/>
      <c r="G7783" s="116"/>
      <c r="H7783" s="116"/>
      <c r="I7783" s="116"/>
      <c r="J7783" s="117"/>
      <c r="K7783" s="64"/>
      <c r="L7783" s="64"/>
      <c r="M7783" s="64"/>
      <c r="N7783" s="66" t="s">
        <v>6997</v>
      </c>
      <c r="O7783" s="66">
        <f t="shared" si="494"/>
        <v>0</v>
      </c>
      <c r="P7783" s="66"/>
      <c r="Q7783" s="65" t="str">
        <f>+IFERROR(VLOOKUP(Z7783, fechas!$B$1:$C$1036, 2,FALSE), " ")</f>
        <v xml:space="preserve"> </v>
      </c>
      <c r="R7783" s="66"/>
      <c r="S7783" s="90"/>
      <c r="T7783" s="65"/>
      <c r="U7783" s="65"/>
      <c r="V7783" s="64"/>
      <c r="W7783" s="66"/>
      <c r="X7783" s="118">
        <f t="shared" si="496"/>
        <v>1</v>
      </c>
      <c r="Y7783" s="119" t="str">
        <f>+IFERROR(VLOOKUP(G7783,fechas!$A$1:$D$292,2,FALSE), " ")</f>
        <v xml:space="preserve"> </v>
      </c>
      <c r="Z7783" s="119" t="str">
        <f t="shared" si="497"/>
        <v xml:space="preserve"> </v>
      </c>
      <c r="AA7783" s="120" t="str">
        <f ca="1">+IFERROR(IF(S7783&gt;0," ",Q7783-variables!$C$9)," ")</f>
        <v xml:space="preserve"> </v>
      </c>
    </row>
    <row r="7784" spans="2:27" s="121" customFormat="1" ht="54.95" hidden="1" customHeight="1">
      <c r="B7784" s="66">
        <f t="shared" si="495"/>
        <v>7781</v>
      </c>
      <c r="C7784" s="72"/>
      <c r="D7784" s="73"/>
      <c r="E7784" s="73"/>
      <c r="F7784" s="66"/>
      <c r="G7784" s="116"/>
      <c r="H7784" s="116"/>
      <c r="I7784" s="116"/>
      <c r="J7784" s="117"/>
      <c r="K7784" s="64"/>
      <c r="L7784" s="64"/>
      <c r="M7784" s="64"/>
      <c r="N7784" s="66" t="s">
        <v>6997</v>
      </c>
      <c r="O7784" s="66">
        <f t="shared" si="494"/>
        <v>0</v>
      </c>
      <c r="P7784" s="66"/>
      <c r="Q7784" s="65" t="str">
        <f>+IFERROR(VLOOKUP(Z7784, fechas!$B$1:$C$1036, 2,FALSE), " ")</f>
        <v xml:space="preserve"> </v>
      </c>
      <c r="R7784" s="66"/>
      <c r="S7784" s="90"/>
      <c r="T7784" s="65"/>
      <c r="U7784" s="65"/>
      <c r="V7784" s="64"/>
      <c r="W7784" s="66"/>
      <c r="X7784" s="118">
        <f t="shared" si="496"/>
        <v>1</v>
      </c>
      <c r="Y7784" s="119" t="str">
        <f>+IFERROR(VLOOKUP(G7784,fechas!$A$1:$D$292,2,FALSE), " ")</f>
        <v xml:space="preserve"> </v>
      </c>
      <c r="Z7784" s="119" t="str">
        <f t="shared" si="497"/>
        <v xml:space="preserve"> </v>
      </c>
      <c r="AA7784" s="120" t="str">
        <f ca="1">+IFERROR(IF(S7784&gt;0," ",Q7784-variables!$C$9)," ")</f>
        <v xml:space="preserve"> </v>
      </c>
    </row>
    <row r="7785" spans="2:27" s="121" customFormat="1" ht="54.95" hidden="1" customHeight="1">
      <c r="B7785" s="66">
        <f t="shared" si="495"/>
        <v>7782</v>
      </c>
      <c r="C7785" s="72"/>
      <c r="D7785" s="73"/>
      <c r="E7785" s="73"/>
      <c r="F7785" s="66"/>
      <c r="G7785" s="116"/>
      <c r="H7785" s="116"/>
      <c r="I7785" s="116"/>
      <c r="J7785" s="117"/>
      <c r="K7785" s="64"/>
      <c r="L7785" s="64"/>
      <c r="M7785" s="64"/>
      <c r="N7785" s="66" t="s">
        <v>6997</v>
      </c>
      <c r="O7785" s="66">
        <f t="shared" si="494"/>
        <v>0</v>
      </c>
      <c r="P7785" s="66"/>
      <c r="Q7785" s="65" t="str">
        <f>+IFERROR(VLOOKUP(Z7785, fechas!$B$1:$C$1036, 2,FALSE), " ")</f>
        <v xml:space="preserve"> </v>
      </c>
      <c r="R7785" s="66"/>
      <c r="S7785" s="90"/>
      <c r="T7785" s="65"/>
      <c r="U7785" s="65"/>
      <c r="V7785" s="64"/>
      <c r="W7785" s="66"/>
      <c r="X7785" s="118">
        <f t="shared" si="496"/>
        <v>1</v>
      </c>
      <c r="Y7785" s="119" t="str">
        <f>+IFERROR(VLOOKUP(G7785,fechas!$A$1:$D$292,2,FALSE), " ")</f>
        <v xml:space="preserve"> </v>
      </c>
      <c r="Z7785" s="119" t="str">
        <f t="shared" si="497"/>
        <v xml:space="preserve"> </v>
      </c>
      <c r="AA7785" s="120" t="str">
        <f ca="1">+IFERROR(IF(S7785&gt;0," ",Q7785-variables!$C$9)," ")</f>
        <v xml:space="preserve"> </v>
      </c>
    </row>
    <row r="7786" spans="2:27" s="121" customFormat="1" ht="54.95" hidden="1" customHeight="1">
      <c r="B7786" s="66">
        <f t="shared" si="495"/>
        <v>7783</v>
      </c>
      <c r="C7786" s="72"/>
      <c r="D7786" s="73"/>
      <c r="E7786" s="73"/>
      <c r="F7786" s="66"/>
      <c r="G7786" s="116"/>
      <c r="H7786" s="116"/>
      <c r="I7786" s="116"/>
      <c r="J7786" s="117"/>
      <c r="K7786" s="64"/>
      <c r="L7786" s="64"/>
      <c r="M7786" s="64"/>
      <c r="N7786" s="66" t="s">
        <v>6997</v>
      </c>
      <c r="O7786" s="66">
        <f t="shared" si="494"/>
        <v>0</v>
      </c>
      <c r="P7786" s="66"/>
      <c r="Q7786" s="65" t="str">
        <f>+IFERROR(VLOOKUP(Z7786, fechas!$B$1:$C$1036, 2,FALSE), " ")</f>
        <v xml:space="preserve"> </v>
      </c>
      <c r="R7786" s="66"/>
      <c r="S7786" s="90"/>
      <c r="T7786" s="65"/>
      <c r="U7786" s="65"/>
      <c r="V7786" s="64"/>
      <c r="W7786" s="66"/>
      <c r="X7786" s="118">
        <f t="shared" si="496"/>
        <v>1</v>
      </c>
      <c r="Y7786" s="119" t="str">
        <f>+IFERROR(VLOOKUP(G7786,fechas!$A$1:$D$292,2,FALSE), " ")</f>
        <v xml:space="preserve"> </v>
      </c>
      <c r="Z7786" s="119" t="str">
        <f t="shared" si="497"/>
        <v xml:space="preserve"> </v>
      </c>
      <c r="AA7786" s="120" t="str">
        <f ca="1">+IFERROR(IF(S7786&gt;0," ",Q7786-variables!$C$9)," ")</f>
        <v xml:space="preserve"> </v>
      </c>
    </row>
    <row r="7787" spans="2:27" s="121" customFormat="1" ht="54.95" hidden="1" customHeight="1">
      <c r="B7787" s="66">
        <f t="shared" si="495"/>
        <v>7784</v>
      </c>
      <c r="C7787" s="72"/>
      <c r="D7787" s="73"/>
      <c r="E7787" s="73"/>
      <c r="F7787" s="66"/>
      <c r="G7787" s="116"/>
      <c r="H7787" s="116"/>
      <c r="I7787" s="116"/>
      <c r="J7787" s="117"/>
      <c r="K7787" s="64"/>
      <c r="L7787" s="64"/>
      <c r="M7787" s="64"/>
      <c r="N7787" s="66" t="s">
        <v>6997</v>
      </c>
      <c r="O7787" s="66">
        <f t="shared" si="494"/>
        <v>0</v>
      </c>
      <c r="P7787" s="66"/>
      <c r="Q7787" s="65" t="str">
        <f>+IFERROR(VLOOKUP(Z7787, fechas!$B$1:$C$1036, 2,FALSE), " ")</f>
        <v xml:space="preserve"> </v>
      </c>
      <c r="R7787" s="66"/>
      <c r="S7787" s="90"/>
      <c r="T7787" s="65"/>
      <c r="U7787" s="65"/>
      <c r="V7787" s="64"/>
      <c r="W7787" s="66"/>
      <c r="X7787" s="118">
        <f t="shared" si="496"/>
        <v>1</v>
      </c>
      <c r="Y7787" s="119" t="str">
        <f>+IFERROR(VLOOKUP(G7787,fechas!$A$1:$D$292,2,FALSE), " ")</f>
        <v xml:space="preserve"> </v>
      </c>
      <c r="Z7787" s="119" t="str">
        <f t="shared" si="497"/>
        <v xml:space="preserve"> </v>
      </c>
      <c r="AA7787" s="120" t="str">
        <f ca="1">+IFERROR(IF(S7787&gt;0," ",Q7787-variables!$C$9)," ")</f>
        <v xml:space="preserve"> </v>
      </c>
    </row>
    <row r="7788" spans="2:27" s="121" customFormat="1" ht="54.95" hidden="1" customHeight="1">
      <c r="B7788" s="66">
        <f t="shared" si="495"/>
        <v>7785</v>
      </c>
      <c r="C7788" s="72"/>
      <c r="D7788" s="73"/>
      <c r="E7788" s="73"/>
      <c r="F7788" s="66"/>
      <c r="G7788" s="116"/>
      <c r="H7788" s="116"/>
      <c r="I7788" s="116"/>
      <c r="J7788" s="117"/>
      <c r="K7788" s="64"/>
      <c r="L7788" s="64"/>
      <c r="M7788" s="64"/>
      <c r="N7788" s="66" t="s">
        <v>6997</v>
      </c>
      <c r="O7788" s="66">
        <f t="shared" si="494"/>
        <v>0</v>
      </c>
      <c r="P7788" s="66"/>
      <c r="Q7788" s="65" t="str">
        <f>+IFERROR(VLOOKUP(Z7788, fechas!$B$1:$C$1036, 2,FALSE), " ")</f>
        <v xml:space="preserve"> </v>
      </c>
      <c r="R7788" s="66"/>
      <c r="S7788" s="90"/>
      <c r="T7788" s="65"/>
      <c r="U7788" s="65"/>
      <c r="V7788" s="64"/>
      <c r="W7788" s="66"/>
      <c r="X7788" s="118">
        <f t="shared" si="496"/>
        <v>1</v>
      </c>
      <c r="Y7788" s="119" t="str">
        <f>+IFERROR(VLOOKUP(G7788,fechas!$A$1:$D$292,2,FALSE), " ")</f>
        <v xml:space="preserve"> </v>
      </c>
      <c r="Z7788" s="119" t="str">
        <f t="shared" si="497"/>
        <v xml:space="preserve"> </v>
      </c>
      <c r="AA7788" s="120" t="str">
        <f ca="1">+IFERROR(IF(S7788&gt;0," ",Q7788-variables!$C$9)," ")</f>
        <v xml:space="preserve"> </v>
      </c>
    </row>
    <row r="7789" spans="2:27" s="121" customFormat="1" ht="54.95" hidden="1" customHeight="1">
      <c r="B7789" s="66">
        <f t="shared" si="495"/>
        <v>7786</v>
      </c>
      <c r="C7789" s="72"/>
      <c r="D7789" s="73"/>
      <c r="E7789" s="73"/>
      <c r="F7789" s="66"/>
      <c r="G7789" s="116"/>
      <c r="H7789" s="116"/>
      <c r="I7789" s="116"/>
      <c r="J7789" s="117"/>
      <c r="K7789" s="64"/>
      <c r="L7789" s="64"/>
      <c r="M7789" s="64"/>
      <c r="N7789" s="66" t="s">
        <v>6997</v>
      </c>
      <c r="O7789" s="66">
        <f t="shared" si="494"/>
        <v>0</v>
      </c>
      <c r="P7789" s="66"/>
      <c r="Q7789" s="65" t="str">
        <f>+IFERROR(VLOOKUP(Z7789, fechas!$B$1:$C$1036, 2,FALSE), " ")</f>
        <v xml:space="preserve"> </v>
      </c>
      <c r="R7789" s="66"/>
      <c r="S7789" s="90"/>
      <c r="T7789" s="65"/>
      <c r="U7789" s="65"/>
      <c r="V7789" s="64"/>
      <c r="W7789" s="66"/>
      <c r="X7789" s="118">
        <f t="shared" si="496"/>
        <v>1</v>
      </c>
      <c r="Y7789" s="119" t="str">
        <f>+IFERROR(VLOOKUP(G7789,fechas!$A$1:$D$292,2,FALSE), " ")</f>
        <v xml:space="preserve"> </v>
      </c>
      <c r="Z7789" s="119" t="str">
        <f t="shared" si="497"/>
        <v xml:space="preserve"> </v>
      </c>
      <c r="AA7789" s="120" t="str">
        <f ca="1">+IFERROR(IF(S7789&gt;0," ",Q7789-variables!$C$9)," ")</f>
        <v xml:space="preserve"> </v>
      </c>
    </row>
    <row r="7790" spans="2:27" s="121" customFormat="1" ht="54.95" hidden="1" customHeight="1">
      <c r="B7790" s="66">
        <f t="shared" si="495"/>
        <v>7787</v>
      </c>
      <c r="C7790" s="72"/>
      <c r="D7790" s="73"/>
      <c r="E7790" s="73"/>
      <c r="F7790" s="66"/>
      <c r="G7790" s="116"/>
      <c r="H7790" s="116"/>
      <c r="I7790" s="116"/>
      <c r="J7790" s="117"/>
      <c r="K7790" s="64"/>
      <c r="L7790" s="64"/>
      <c r="M7790" s="64"/>
      <c r="N7790" s="66" t="s">
        <v>6997</v>
      </c>
      <c r="O7790" s="66">
        <f t="shared" si="494"/>
        <v>0</v>
      </c>
      <c r="P7790" s="66"/>
      <c r="Q7790" s="65" t="str">
        <f>+IFERROR(VLOOKUP(Z7790, fechas!$B$1:$C$1036, 2,FALSE), " ")</f>
        <v xml:space="preserve"> </v>
      </c>
      <c r="R7790" s="66"/>
      <c r="S7790" s="90"/>
      <c r="T7790" s="65"/>
      <c r="U7790" s="65"/>
      <c r="V7790" s="64"/>
      <c r="W7790" s="66"/>
      <c r="X7790" s="118">
        <f t="shared" si="496"/>
        <v>1</v>
      </c>
      <c r="Y7790" s="119" t="str">
        <f>+IFERROR(VLOOKUP(G7790,fechas!$A$1:$D$292,2,FALSE), " ")</f>
        <v xml:space="preserve"> </v>
      </c>
      <c r="Z7790" s="119" t="str">
        <f t="shared" si="497"/>
        <v xml:space="preserve"> </v>
      </c>
      <c r="AA7790" s="120" t="str">
        <f ca="1">+IFERROR(IF(S7790&gt;0," ",Q7790-variables!$C$9)," ")</f>
        <v xml:space="preserve"> </v>
      </c>
    </row>
    <row r="7791" spans="2:27" s="121" customFormat="1" ht="54.95" hidden="1" customHeight="1">
      <c r="B7791" s="66">
        <f t="shared" si="495"/>
        <v>7788</v>
      </c>
      <c r="C7791" s="72"/>
      <c r="D7791" s="73"/>
      <c r="E7791" s="73"/>
      <c r="F7791" s="66"/>
      <c r="G7791" s="116"/>
      <c r="H7791" s="116"/>
      <c r="I7791" s="116"/>
      <c r="J7791" s="117"/>
      <c r="K7791" s="64"/>
      <c r="L7791" s="64"/>
      <c r="M7791" s="64"/>
      <c r="N7791" s="66" t="s">
        <v>6997</v>
      </c>
      <c r="O7791" s="66">
        <f t="shared" si="494"/>
        <v>0</v>
      </c>
      <c r="P7791" s="66"/>
      <c r="Q7791" s="65" t="str">
        <f>+IFERROR(VLOOKUP(Z7791, fechas!$B$1:$C$1036, 2,FALSE), " ")</f>
        <v xml:space="preserve"> </v>
      </c>
      <c r="R7791" s="66"/>
      <c r="S7791" s="90"/>
      <c r="T7791" s="65"/>
      <c r="U7791" s="65"/>
      <c r="V7791" s="64"/>
      <c r="W7791" s="66"/>
      <c r="X7791" s="118">
        <f t="shared" si="496"/>
        <v>1</v>
      </c>
      <c r="Y7791" s="119" t="str">
        <f>+IFERROR(VLOOKUP(G7791,fechas!$A$1:$D$292,2,FALSE), " ")</f>
        <v xml:space="preserve"> </v>
      </c>
      <c r="Z7791" s="119" t="str">
        <f t="shared" si="497"/>
        <v xml:space="preserve"> </v>
      </c>
      <c r="AA7791" s="120" t="str">
        <f ca="1">+IFERROR(IF(S7791&gt;0," ",Q7791-variables!$C$9)," ")</f>
        <v xml:space="preserve"> </v>
      </c>
    </row>
    <row r="7792" spans="2:27" s="121" customFormat="1" ht="54.95" hidden="1" customHeight="1">
      <c r="B7792" s="66">
        <f t="shared" si="495"/>
        <v>7789</v>
      </c>
      <c r="C7792" s="72"/>
      <c r="D7792" s="73"/>
      <c r="E7792" s="73"/>
      <c r="F7792" s="66"/>
      <c r="G7792" s="116"/>
      <c r="H7792" s="116"/>
      <c r="I7792" s="116"/>
      <c r="J7792" s="117"/>
      <c r="K7792" s="64"/>
      <c r="L7792" s="64"/>
      <c r="M7792" s="64"/>
      <c r="N7792" s="66" t="s">
        <v>6997</v>
      </c>
      <c r="O7792" s="66">
        <f t="shared" si="494"/>
        <v>0</v>
      </c>
      <c r="P7792" s="66"/>
      <c r="Q7792" s="65" t="str">
        <f>+IFERROR(VLOOKUP(Z7792, fechas!$B$1:$C$1036, 2,FALSE), " ")</f>
        <v xml:space="preserve"> </v>
      </c>
      <c r="R7792" s="66"/>
      <c r="S7792" s="90"/>
      <c r="T7792" s="65"/>
      <c r="U7792" s="65"/>
      <c r="V7792" s="64"/>
      <c r="W7792" s="66"/>
      <c r="X7792" s="118">
        <f t="shared" si="496"/>
        <v>1</v>
      </c>
      <c r="Y7792" s="119" t="str">
        <f>+IFERROR(VLOOKUP(G7792,fechas!$A$1:$D$292,2,FALSE), " ")</f>
        <v xml:space="preserve"> </v>
      </c>
      <c r="Z7792" s="119" t="str">
        <f t="shared" si="497"/>
        <v xml:space="preserve"> </v>
      </c>
      <c r="AA7792" s="120" t="str">
        <f ca="1">+IFERROR(IF(S7792&gt;0," ",Q7792-variables!$C$9)," ")</f>
        <v xml:space="preserve"> </v>
      </c>
    </row>
    <row r="7793" spans="2:27" s="121" customFormat="1" ht="54.95" hidden="1" customHeight="1">
      <c r="B7793" s="66">
        <f t="shared" si="495"/>
        <v>7790</v>
      </c>
      <c r="C7793" s="72"/>
      <c r="D7793" s="73"/>
      <c r="E7793" s="73"/>
      <c r="F7793" s="66"/>
      <c r="G7793" s="116"/>
      <c r="H7793" s="116"/>
      <c r="I7793" s="116"/>
      <c r="J7793" s="117"/>
      <c r="K7793" s="64"/>
      <c r="L7793" s="64"/>
      <c r="M7793" s="64"/>
      <c r="N7793" s="66" t="s">
        <v>6997</v>
      </c>
      <c r="O7793" s="66">
        <f t="shared" si="494"/>
        <v>0</v>
      </c>
      <c r="P7793" s="66"/>
      <c r="Q7793" s="65" t="str">
        <f>+IFERROR(VLOOKUP(Z7793, fechas!$B$1:$C$1036, 2,FALSE), " ")</f>
        <v xml:space="preserve"> </v>
      </c>
      <c r="R7793" s="66"/>
      <c r="S7793" s="90"/>
      <c r="T7793" s="65"/>
      <c r="U7793" s="65"/>
      <c r="V7793" s="64"/>
      <c r="W7793" s="66"/>
      <c r="X7793" s="118">
        <f t="shared" si="496"/>
        <v>1</v>
      </c>
      <c r="Y7793" s="119" t="str">
        <f>+IFERROR(VLOOKUP(G7793,fechas!$A$1:$D$292,2,FALSE), " ")</f>
        <v xml:space="preserve"> </v>
      </c>
      <c r="Z7793" s="119" t="str">
        <f t="shared" si="497"/>
        <v xml:space="preserve"> </v>
      </c>
      <c r="AA7793" s="120" t="str">
        <f ca="1">+IFERROR(IF(S7793&gt;0," ",Q7793-variables!$C$9)," ")</f>
        <v xml:space="preserve"> </v>
      </c>
    </row>
    <row r="7794" spans="2:27" s="121" customFormat="1" ht="54.95" hidden="1" customHeight="1">
      <c r="B7794" s="66">
        <f t="shared" si="495"/>
        <v>7791</v>
      </c>
      <c r="C7794" s="72"/>
      <c r="D7794" s="73"/>
      <c r="E7794" s="73"/>
      <c r="F7794" s="66"/>
      <c r="G7794" s="116"/>
      <c r="H7794" s="116"/>
      <c r="I7794" s="116"/>
      <c r="J7794" s="117"/>
      <c r="K7794" s="64"/>
      <c r="L7794" s="64"/>
      <c r="M7794" s="64"/>
      <c r="N7794" s="66" t="s">
        <v>6997</v>
      </c>
      <c r="O7794" s="66">
        <f t="shared" si="494"/>
        <v>0</v>
      </c>
      <c r="P7794" s="66"/>
      <c r="Q7794" s="65" t="str">
        <f>+IFERROR(VLOOKUP(Z7794, fechas!$B$1:$C$1036, 2,FALSE), " ")</f>
        <v xml:space="preserve"> </v>
      </c>
      <c r="R7794" s="66"/>
      <c r="S7794" s="90"/>
      <c r="T7794" s="65"/>
      <c r="U7794" s="65"/>
      <c r="V7794" s="64"/>
      <c r="W7794" s="66"/>
      <c r="X7794" s="118">
        <f t="shared" si="496"/>
        <v>1</v>
      </c>
      <c r="Y7794" s="119" t="str">
        <f>+IFERROR(VLOOKUP(G7794,fechas!$A$1:$D$292,2,FALSE), " ")</f>
        <v xml:space="preserve"> </v>
      </c>
      <c r="Z7794" s="119" t="str">
        <f t="shared" si="497"/>
        <v xml:space="preserve"> </v>
      </c>
      <c r="AA7794" s="120" t="str">
        <f ca="1">+IFERROR(IF(S7794&gt;0," ",Q7794-variables!$C$9)," ")</f>
        <v xml:space="preserve"> </v>
      </c>
    </row>
    <row r="7795" spans="2:27" s="121" customFormat="1" ht="54.95" hidden="1" customHeight="1">
      <c r="B7795" s="66">
        <f t="shared" si="495"/>
        <v>7792</v>
      </c>
      <c r="C7795" s="72"/>
      <c r="D7795" s="73"/>
      <c r="E7795" s="73"/>
      <c r="F7795" s="66"/>
      <c r="G7795" s="116"/>
      <c r="H7795" s="116"/>
      <c r="I7795" s="116"/>
      <c r="J7795" s="117"/>
      <c r="K7795" s="64"/>
      <c r="L7795" s="64"/>
      <c r="M7795" s="64"/>
      <c r="N7795" s="66" t="s">
        <v>6997</v>
      </c>
      <c r="O7795" s="66">
        <f t="shared" si="494"/>
        <v>0</v>
      </c>
      <c r="P7795" s="66"/>
      <c r="Q7795" s="65" t="str">
        <f>+IFERROR(VLOOKUP(Z7795, fechas!$B$1:$C$1036, 2,FALSE), " ")</f>
        <v xml:space="preserve"> </v>
      </c>
      <c r="R7795" s="66"/>
      <c r="S7795" s="90"/>
      <c r="T7795" s="65"/>
      <c r="U7795" s="65"/>
      <c r="V7795" s="64"/>
      <c r="W7795" s="66"/>
      <c r="X7795" s="118">
        <f t="shared" si="496"/>
        <v>1</v>
      </c>
      <c r="Y7795" s="119" t="str">
        <f>+IFERROR(VLOOKUP(G7795,fechas!$A$1:$D$292,2,FALSE), " ")</f>
        <v xml:space="preserve"> </v>
      </c>
      <c r="Z7795" s="119" t="str">
        <f t="shared" si="497"/>
        <v xml:space="preserve"> </v>
      </c>
      <c r="AA7795" s="120" t="str">
        <f ca="1">+IFERROR(IF(S7795&gt;0," ",Q7795-variables!$C$9)," ")</f>
        <v xml:space="preserve"> </v>
      </c>
    </row>
    <row r="7796" spans="2:27" s="121" customFormat="1" ht="54.95" hidden="1" customHeight="1">
      <c r="B7796" s="66">
        <f t="shared" si="495"/>
        <v>7793</v>
      </c>
      <c r="C7796" s="72"/>
      <c r="D7796" s="73"/>
      <c r="E7796" s="73"/>
      <c r="F7796" s="66"/>
      <c r="G7796" s="116"/>
      <c r="H7796" s="116"/>
      <c r="I7796" s="116"/>
      <c r="J7796" s="117"/>
      <c r="K7796" s="64"/>
      <c r="L7796" s="64"/>
      <c r="M7796" s="64"/>
      <c r="N7796" s="66" t="s">
        <v>6997</v>
      </c>
      <c r="O7796" s="66">
        <f t="shared" si="494"/>
        <v>0</v>
      </c>
      <c r="P7796" s="66"/>
      <c r="Q7796" s="65" t="str">
        <f>+IFERROR(VLOOKUP(Z7796, fechas!$B$1:$C$1036, 2,FALSE), " ")</f>
        <v xml:space="preserve"> </v>
      </c>
      <c r="R7796" s="66"/>
      <c r="S7796" s="90"/>
      <c r="T7796" s="65"/>
      <c r="U7796" s="65"/>
      <c r="V7796" s="64"/>
      <c r="W7796" s="66"/>
      <c r="X7796" s="118">
        <f t="shared" si="496"/>
        <v>1</v>
      </c>
      <c r="Y7796" s="119" t="str">
        <f>+IFERROR(VLOOKUP(G7796,fechas!$A$1:$D$292,2,FALSE), " ")</f>
        <v xml:space="preserve"> </v>
      </c>
      <c r="Z7796" s="119" t="str">
        <f t="shared" si="497"/>
        <v xml:space="preserve"> </v>
      </c>
      <c r="AA7796" s="120" t="str">
        <f ca="1">+IFERROR(IF(S7796&gt;0," ",Q7796-variables!$C$9)," ")</f>
        <v xml:space="preserve"> </v>
      </c>
    </row>
    <row r="7797" spans="2:27" s="121" customFormat="1" ht="54.95" hidden="1" customHeight="1">
      <c r="B7797" s="66">
        <f t="shared" si="495"/>
        <v>7794</v>
      </c>
      <c r="C7797" s="72"/>
      <c r="D7797" s="73"/>
      <c r="E7797" s="73"/>
      <c r="F7797" s="66"/>
      <c r="G7797" s="116"/>
      <c r="H7797" s="116"/>
      <c r="I7797" s="116"/>
      <c r="J7797" s="117"/>
      <c r="K7797" s="64"/>
      <c r="L7797" s="64"/>
      <c r="M7797" s="64"/>
      <c r="N7797" s="66" t="s">
        <v>6997</v>
      </c>
      <c r="O7797" s="66">
        <f t="shared" si="494"/>
        <v>0</v>
      </c>
      <c r="P7797" s="66"/>
      <c r="Q7797" s="65" t="str">
        <f>+IFERROR(VLOOKUP(Z7797, fechas!$B$1:$C$1036, 2,FALSE), " ")</f>
        <v xml:space="preserve"> </v>
      </c>
      <c r="R7797" s="66"/>
      <c r="S7797" s="90"/>
      <c r="T7797" s="65"/>
      <c r="U7797" s="65"/>
      <c r="V7797" s="64"/>
      <c r="W7797" s="66"/>
      <c r="X7797" s="118">
        <f t="shared" si="496"/>
        <v>1</v>
      </c>
      <c r="Y7797" s="119" t="str">
        <f>+IFERROR(VLOOKUP(G7797,fechas!$A$1:$D$292,2,FALSE), " ")</f>
        <v xml:space="preserve"> </v>
      </c>
      <c r="Z7797" s="119" t="str">
        <f t="shared" si="497"/>
        <v xml:space="preserve"> </v>
      </c>
      <c r="AA7797" s="120" t="str">
        <f ca="1">+IFERROR(IF(S7797&gt;0," ",Q7797-variables!$C$9)," ")</f>
        <v xml:space="preserve"> </v>
      </c>
    </row>
    <row r="7798" spans="2:27" s="121" customFormat="1" ht="54.95" hidden="1" customHeight="1">
      <c r="B7798" s="66">
        <f t="shared" si="495"/>
        <v>7795</v>
      </c>
      <c r="C7798" s="72"/>
      <c r="D7798" s="73"/>
      <c r="E7798" s="73"/>
      <c r="F7798" s="66"/>
      <c r="G7798" s="116"/>
      <c r="H7798" s="116"/>
      <c r="I7798" s="116"/>
      <c r="J7798" s="117"/>
      <c r="K7798" s="64"/>
      <c r="L7798" s="64"/>
      <c r="M7798" s="64"/>
      <c r="N7798" s="66" t="s">
        <v>6997</v>
      </c>
      <c r="O7798" s="66">
        <f t="shared" si="494"/>
        <v>0</v>
      </c>
      <c r="P7798" s="66"/>
      <c r="Q7798" s="65" t="str">
        <f>+IFERROR(VLOOKUP(Z7798, fechas!$B$1:$C$1036, 2,FALSE), " ")</f>
        <v xml:space="preserve"> </v>
      </c>
      <c r="R7798" s="66"/>
      <c r="S7798" s="90"/>
      <c r="T7798" s="65"/>
      <c r="U7798" s="65"/>
      <c r="V7798" s="64"/>
      <c r="W7798" s="66"/>
      <c r="X7798" s="118">
        <f t="shared" si="496"/>
        <v>1</v>
      </c>
      <c r="Y7798" s="119" t="str">
        <f>+IFERROR(VLOOKUP(G7798,fechas!$A$1:$D$292,2,FALSE), " ")</f>
        <v xml:space="preserve"> </v>
      </c>
      <c r="Z7798" s="119" t="str">
        <f t="shared" si="497"/>
        <v xml:space="preserve"> </v>
      </c>
      <c r="AA7798" s="120" t="str">
        <f ca="1">+IFERROR(IF(S7798&gt;0," ",Q7798-variables!$C$9)," ")</f>
        <v xml:space="preserve"> </v>
      </c>
    </row>
    <row r="7799" spans="2:27" s="121" customFormat="1" ht="54.95" hidden="1" customHeight="1">
      <c r="B7799" s="66">
        <f t="shared" si="495"/>
        <v>7796</v>
      </c>
      <c r="C7799" s="72"/>
      <c r="D7799" s="73"/>
      <c r="E7799" s="73"/>
      <c r="F7799" s="66"/>
      <c r="G7799" s="116"/>
      <c r="H7799" s="116"/>
      <c r="I7799" s="116"/>
      <c r="J7799" s="117"/>
      <c r="K7799" s="64"/>
      <c r="L7799" s="64"/>
      <c r="M7799" s="64"/>
      <c r="N7799" s="66" t="s">
        <v>6997</v>
      </c>
      <c r="O7799" s="66">
        <f t="shared" si="494"/>
        <v>0</v>
      </c>
      <c r="P7799" s="66"/>
      <c r="Q7799" s="65" t="str">
        <f>+IFERROR(VLOOKUP(Z7799, fechas!$B$1:$C$1036, 2,FALSE), " ")</f>
        <v xml:space="preserve"> </v>
      </c>
      <c r="R7799" s="66"/>
      <c r="S7799" s="90"/>
      <c r="T7799" s="65"/>
      <c r="U7799" s="65"/>
      <c r="V7799" s="64"/>
      <c r="W7799" s="66"/>
      <c r="X7799" s="118">
        <f t="shared" si="496"/>
        <v>1</v>
      </c>
      <c r="Y7799" s="119" t="str">
        <f>+IFERROR(VLOOKUP(G7799,fechas!$A$1:$D$292,2,FALSE), " ")</f>
        <v xml:space="preserve"> </v>
      </c>
      <c r="Z7799" s="119" t="str">
        <f t="shared" si="497"/>
        <v xml:space="preserve"> </v>
      </c>
      <c r="AA7799" s="120" t="str">
        <f ca="1">+IFERROR(IF(S7799&gt;0," ",Q7799-variables!$C$9)," ")</f>
        <v xml:space="preserve"> </v>
      </c>
    </row>
    <row r="7800" spans="2:27" s="121" customFormat="1" ht="54.95" hidden="1" customHeight="1">
      <c r="B7800" s="66">
        <f t="shared" si="495"/>
        <v>7797</v>
      </c>
      <c r="C7800" s="72"/>
      <c r="D7800" s="73"/>
      <c r="E7800" s="73"/>
      <c r="F7800" s="66"/>
      <c r="G7800" s="116"/>
      <c r="H7800" s="116"/>
      <c r="I7800" s="116"/>
      <c r="J7800" s="117"/>
      <c r="K7800" s="64"/>
      <c r="L7800" s="64"/>
      <c r="M7800" s="64"/>
      <c r="N7800" s="66" t="s">
        <v>6997</v>
      </c>
      <c r="O7800" s="66">
        <f t="shared" si="494"/>
        <v>0</v>
      </c>
      <c r="P7800" s="66"/>
      <c r="Q7800" s="65" t="str">
        <f>+IFERROR(VLOOKUP(Z7800, fechas!$B$1:$C$1036, 2,FALSE), " ")</f>
        <v xml:space="preserve"> </v>
      </c>
      <c r="R7800" s="66"/>
      <c r="S7800" s="90"/>
      <c r="T7800" s="65"/>
      <c r="U7800" s="65"/>
      <c r="V7800" s="64"/>
      <c r="W7800" s="66"/>
      <c r="X7800" s="118">
        <f t="shared" si="496"/>
        <v>1</v>
      </c>
      <c r="Y7800" s="119" t="str">
        <f>+IFERROR(VLOOKUP(G7800,fechas!$A$1:$D$292,2,FALSE), " ")</f>
        <v xml:space="preserve"> </v>
      </c>
      <c r="Z7800" s="119" t="str">
        <f t="shared" si="497"/>
        <v xml:space="preserve"> </v>
      </c>
      <c r="AA7800" s="120" t="str">
        <f ca="1">+IFERROR(IF(S7800&gt;0," ",Q7800-variables!$C$9)," ")</f>
        <v xml:space="preserve"> </v>
      </c>
    </row>
    <row r="7801" spans="2:27" s="121" customFormat="1" ht="54.95" hidden="1" customHeight="1">
      <c r="B7801" s="66">
        <f t="shared" si="495"/>
        <v>7798</v>
      </c>
      <c r="C7801" s="72"/>
      <c r="D7801" s="73"/>
      <c r="E7801" s="73"/>
      <c r="F7801" s="66"/>
      <c r="G7801" s="116"/>
      <c r="H7801" s="116"/>
      <c r="I7801" s="116"/>
      <c r="J7801" s="117"/>
      <c r="K7801" s="64"/>
      <c r="L7801" s="64"/>
      <c r="M7801" s="64"/>
      <c r="N7801" s="66" t="s">
        <v>6997</v>
      </c>
      <c r="O7801" s="66">
        <f t="shared" si="494"/>
        <v>0</v>
      </c>
      <c r="P7801" s="66"/>
      <c r="Q7801" s="65" t="str">
        <f>+IFERROR(VLOOKUP(Z7801, fechas!$B$1:$C$1036, 2,FALSE), " ")</f>
        <v xml:space="preserve"> </v>
      </c>
      <c r="R7801" s="66"/>
      <c r="S7801" s="90"/>
      <c r="T7801" s="65"/>
      <c r="U7801" s="65"/>
      <c r="V7801" s="64"/>
      <c r="W7801" s="66"/>
      <c r="X7801" s="118">
        <f t="shared" si="496"/>
        <v>1</v>
      </c>
      <c r="Y7801" s="119" t="str">
        <f>+IFERROR(VLOOKUP(G7801,fechas!$A$1:$D$292,2,FALSE), " ")</f>
        <v xml:space="preserve"> </v>
      </c>
      <c r="Z7801" s="119" t="str">
        <f t="shared" si="497"/>
        <v xml:space="preserve"> </v>
      </c>
      <c r="AA7801" s="120" t="str">
        <f ca="1">+IFERROR(IF(S7801&gt;0," ",Q7801-variables!$C$9)," ")</f>
        <v xml:space="preserve"> </v>
      </c>
    </row>
    <row r="7802" spans="2:27" s="121" customFormat="1" ht="54.95" hidden="1" customHeight="1">
      <c r="B7802" s="66">
        <f t="shared" si="495"/>
        <v>7799</v>
      </c>
      <c r="C7802" s="72"/>
      <c r="D7802" s="73"/>
      <c r="E7802" s="73"/>
      <c r="F7802" s="66"/>
      <c r="G7802" s="116"/>
      <c r="H7802" s="116"/>
      <c r="I7802" s="116"/>
      <c r="J7802" s="117"/>
      <c r="K7802" s="64"/>
      <c r="L7802" s="64"/>
      <c r="M7802" s="64"/>
      <c r="N7802" s="66" t="s">
        <v>6997</v>
      </c>
      <c r="O7802" s="66">
        <f t="shared" si="494"/>
        <v>0</v>
      </c>
      <c r="P7802" s="66"/>
      <c r="Q7802" s="65" t="str">
        <f>+IFERROR(VLOOKUP(Z7802, fechas!$B$1:$C$1036, 2,FALSE), " ")</f>
        <v xml:space="preserve"> </v>
      </c>
      <c r="R7802" s="66"/>
      <c r="S7802" s="90"/>
      <c r="T7802" s="65"/>
      <c r="U7802" s="65"/>
      <c r="V7802" s="64"/>
      <c r="W7802" s="66"/>
      <c r="X7802" s="118">
        <f t="shared" si="496"/>
        <v>1</v>
      </c>
      <c r="Y7802" s="119" t="str">
        <f>+IFERROR(VLOOKUP(G7802,fechas!$A$1:$D$292,2,FALSE), " ")</f>
        <v xml:space="preserve"> </v>
      </c>
      <c r="Z7802" s="119" t="str">
        <f t="shared" si="497"/>
        <v xml:space="preserve"> </v>
      </c>
      <c r="AA7802" s="120" t="str">
        <f ca="1">+IFERROR(IF(S7802&gt;0," ",Q7802-variables!$C$9)," ")</f>
        <v xml:space="preserve"> </v>
      </c>
    </row>
    <row r="7803" spans="2:27" s="121" customFormat="1" ht="54.95" hidden="1" customHeight="1">
      <c r="B7803" s="66">
        <f t="shared" si="495"/>
        <v>7800</v>
      </c>
      <c r="C7803" s="72"/>
      <c r="D7803" s="73"/>
      <c r="E7803" s="73"/>
      <c r="F7803" s="66"/>
      <c r="G7803" s="116"/>
      <c r="H7803" s="116"/>
      <c r="I7803" s="116"/>
      <c r="J7803" s="117"/>
      <c r="K7803" s="64"/>
      <c r="L7803" s="64"/>
      <c r="M7803" s="64"/>
      <c r="N7803" s="66" t="s">
        <v>6997</v>
      </c>
      <c r="O7803" s="66">
        <f t="shared" ref="O7803:O7866" si="498">S7803-G7803</f>
        <v>0</v>
      </c>
      <c r="P7803" s="66"/>
      <c r="Q7803" s="65" t="str">
        <f>+IFERROR(VLOOKUP(Z7803, fechas!$B$1:$C$1036, 2,FALSE), " ")</f>
        <v xml:space="preserve"> </v>
      </c>
      <c r="R7803" s="66"/>
      <c r="S7803" s="90"/>
      <c r="T7803" s="65"/>
      <c r="U7803" s="65"/>
      <c r="V7803" s="64"/>
      <c r="W7803" s="66"/>
      <c r="X7803" s="118">
        <f t="shared" si="496"/>
        <v>1</v>
      </c>
      <c r="Y7803" s="119" t="str">
        <f>+IFERROR(VLOOKUP(G7803,fechas!$A$1:$D$292,2,FALSE), " ")</f>
        <v xml:space="preserve"> </v>
      </c>
      <c r="Z7803" s="119" t="str">
        <f t="shared" si="497"/>
        <v xml:space="preserve"> </v>
      </c>
      <c r="AA7803" s="120" t="str">
        <f ca="1">+IFERROR(IF(S7803&gt;0," ",Q7803-variables!$C$9)," ")</f>
        <v xml:space="preserve"> </v>
      </c>
    </row>
    <row r="7804" spans="2:27" s="121" customFormat="1" ht="54.95" hidden="1" customHeight="1">
      <c r="B7804" s="66">
        <f t="shared" si="495"/>
        <v>7801</v>
      </c>
      <c r="C7804" s="72"/>
      <c r="D7804" s="73"/>
      <c r="E7804" s="73"/>
      <c r="F7804" s="66"/>
      <c r="G7804" s="116"/>
      <c r="H7804" s="116"/>
      <c r="I7804" s="116"/>
      <c r="J7804" s="117"/>
      <c r="K7804" s="64"/>
      <c r="L7804" s="64"/>
      <c r="M7804" s="64"/>
      <c r="N7804" s="66" t="s">
        <v>6997</v>
      </c>
      <c r="O7804" s="66">
        <f t="shared" si="498"/>
        <v>0</v>
      </c>
      <c r="P7804" s="66"/>
      <c r="Q7804" s="65" t="str">
        <f>+IFERROR(VLOOKUP(Z7804, fechas!$B$1:$C$1036, 2,FALSE), " ")</f>
        <v xml:space="preserve"> </v>
      </c>
      <c r="R7804" s="66"/>
      <c r="S7804" s="90"/>
      <c r="T7804" s="65"/>
      <c r="U7804" s="65"/>
      <c r="V7804" s="64"/>
      <c r="W7804" s="66"/>
      <c r="X7804" s="118">
        <f t="shared" si="496"/>
        <v>1</v>
      </c>
      <c r="Y7804" s="119" t="str">
        <f>+IFERROR(VLOOKUP(G7804,fechas!$A$1:$D$292,2,FALSE), " ")</f>
        <v xml:space="preserve"> </v>
      </c>
      <c r="Z7804" s="119" t="str">
        <f t="shared" si="497"/>
        <v xml:space="preserve"> </v>
      </c>
      <c r="AA7804" s="120" t="str">
        <f ca="1">+IFERROR(IF(S7804&gt;0," ",Q7804-variables!$C$9)," ")</f>
        <v xml:space="preserve"> </v>
      </c>
    </row>
    <row r="7805" spans="2:27" s="121" customFormat="1" ht="54.95" hidden="1" customHeight="1">
      <c r="B7805" s="66">
        <f t="shared" si="495"/>
        <v>7802</v>
      </c>
      <c r="C7805" s="72"/>
      <c r="D7805" s="73"/>
      <c r="E7805" s="73"/>
      <c r="F7805" s="66"/>
      <c r="G7805" s="116"/>
      <c r="H7805" s="116"/>
      <c r="I7805" s="116"/>
      <c r="J7805" s="117"/>
      <c r="K7805" s="64"/>
      <c r="L7805" s="64"/>
      <c r="M7805" s="64"/>
      <c r="N7805" s="66" t="s">
        <v>6997</v>
      </c>
      <c r="O7805" s="66">
        <f t="shared" si="498"/>
        <v>0</v>
      </c>
      <c r="P7805" s="66"/>
      <c r="Q7805" s="65" t="str">
        <f>+IFERROR(VLOOKUP(Z7805, fechas!$B$1:$C$1036, 2,FALSE), " ")</f>
        <v xml:space="preserve"> </v>
      </c>
      <c r="R7805" s="66"/>
      <c r="S7805" s="90"/>
      <c r="T7805" s="65"/>
      <c r="U7805" s="65"/>
      <c r="V7805" s="64"/>
      <c r="W7805" s="66"/>
      <c r="X7805" s="118">
        <f t="shared" si="496"/>
        <v>1</v>
      </c>
      <c r="Y7805" s="119" t="str">
        <f>+IFERROR(VLOOKUP(G7805,fechas!$A$1:$D$292,2,FALSE), " ")</f>
        <v xml:space="preserve"> </v>
      </c>
      <c r="Z7805" s="119" t="str">
        <f t="shared" si="497"/>
        <v xml:space="preserve"> </v>
      </c>
      <c r="AA7805" s="120" t="str">
        <f ca="1">+IFERROR(IF(S7805&gt;0," ",Q7805-variables!$C$9)," ")</f>
        <v xml:space="preserve"> </v>
      </c>
    </row>
    <row r="7806" spans="2:27" s="121" customFormat="1" ht="54.95" hidden="1" customHeight="1">
      <c r="B7806" s="66">
        <f t="shared" si="495"/>
        <v>7803</v>
      </c>
      <c r="C7806" s="72"/>
      <c r="D7806" s="73"/>
      <c r="E7806" s="73"/>
      <c r="F7806" s="66"/>
      <c r="G7806" s="116"/>
      <c r="H7806" s="116"/>
      <c r="I7806" s="116"/>
      <c r="J7806" s="117"/>
      <c r="K7806" s="64"/>
      <c r="L7806" s="64"/>
      <c r="M7806" s="64"/>
      <c r="N7806" s="66" t="s">
        <v>6997</v>
      </c>
      <c r="O7806" s="66">
        <f t="shared" si="498"/>
        <v>0</v>
      </c>
      <c r="P7806" s="66"/>
      <c r="Q7806" s="65" t="str">
        <f>+IFERROR(VLOOKUP(Z7806, fechas!$B$1:$C$1036, 2,FALSE), " ")</f>
        <v xml:space="preserve"> </v>
      </c>
      <c r="R7806" s="66"/>
      <c r="S7806" s="90"/>
      <c r="T7806" s="65"/>
      <c r="U7806" s="65"/>
      <c r="V7806" s="64"/>
      <c r="W7806" s="66"/>
      <c r="X7806" s="118">
        <f t="shared" si="496"/>
        <v>1</v>
      </c>
      <c r="Y7806" s="119" t="str">
        <f>+IFERROR(VLOOKUP(G7806,fechas!$A$1:$D$292,2,FALSE), " ")</f>
        <v xml:space="preserve"> </v>
      </c>
      <c r="Z7806" s="119" t="str">
        <f t="shared" si="497"/>
        <v xml:space="preserve"> </v>
      </c>
      <c r="AA7806" s="120" t="str">
        <f ca="1">+IFERROR(IF(S7806&gt;0," ",Q7806-variables!$C$9)," ")</f>
        <v xml:space="preserve"> </v>
      </c>
    </row>
    <row r="7807" spans="2:27" s="121" customFormat="1" ht="54.95" hidden="1" customHeight="1">
      <c r="B7807" s="66">
        <f t="shared" si="495"/>
        <v>7804</v>
      </c>
      <c r="C7807" s="72"/>
      <c r="D7807" s="73"/>
      <c r="E7807" s="73"/>
      <c r="F7807" s="66"/>
      <c r="G7807" s="116"/>
      <c r="H7807" s="116"/>
      <c r="I7807" s="116"/>
      <c r="J7807" s="117"/>
      <c r="K7807" s="64"/>
      <c r="L7807" s="64"/>
      <c r="M7807" s="64"/>
      <c r="N7807" s="66" t="s">
        <v>6997</v>
      </c>
      <c r="O7807" s="66">
        <f t="shared" si="498"/>
        <v>0</v>
      </c>
      <c r="P7807" s="66"/>
      <c r="Q7807" s="65" t="str">
        <f>+IFERROR(VLOOKUP(Z7807, fechas!$B$1:$C$1036, 2,FALSE), " ")</f>
        <v xml:space="preserve"> </v>
      </c>
      <c r="R7807" s="66"/>
      <c r="S7807" s="90"/>
      <c r="T7807" s="65"/>
      <c r="U7807" s="65"/>
      <c r="V7807" s="64"/>
      <c r="W7807" s="66"/>
      <c r="X7807" s="118">
        <f t="shared" si="496"/>
        <v>1</v>
      </c>
      <c r="Y7807" s="119" t="str">
        <f>+IFERROR(VLOOKUP(G7807,fechas!$A$1:$D$292,2,FALSE), " ")</f>
        <v xml:space="preserve"> </v>
      </c>
      <c r="Z7807" s="119" t="str">
        <f t="shared" si="497"/>
        <v xml:space="preserve"> </v>
      </c>
      <c r="AA7807" s="120" t="str">
        <f ca="1">+IFERROR(IF(S7807&gt;0," ",Q7807-variables!$C$9)," ")</f>
        <v xml:space="preserve"> </v>
      </c>
    </row>
    <row r="7808" spans="2:27" s="121" customFormat="1" ht="54.95" hidden="1" customHeight="1">
      <c r="B7808" s="66">
        <f t="shared" si="495"/>
        <v>7805</v>
      </c>
      <c r="C7808" s="72"/>
      <c r="D7808" s="73"/>
      <c r="E7808" s="73"/>
      <c r="F7808" s="66"/>
      <c r="G7808" s="116"/>
      <c r="H7808" s="116"/>
      <c r="I7808" s="116"/>
      <c r="J7808" s="117"/>
      <c r="K7808" s="64"/>
      <c r="L7808" s="64"/>
      <c r="M7808" s="64"/>
      <c r="N7808" s="66" t="s">
        <v>6997</v>
      </c>
      <c r="O7808" s="66">
        <f t="shared" si="498"/>
        <v>0</v>
      </c>
      <c r="P7808" s="66"/>
      <c r="Q7808" s="65" t="str">
        <f>+IFERROR(VLOOKUP(Z7808, fechas!$B$1:$C$1036, 2,FALSE), " ")</f>
        <v xml:space="preserve"> </v>
      </c>
      <c r="R7808" s="66"/>
      <c r="S7808" s="90"/>
      <c r="T7808" s="65"/>
      <c r="U7808" s="65"/>
      <c r="V7808" s="64"/>
      <c r="W7808" s="66"/>
      <c r="X7808" s="118">
        <f t="shared" si="496"/>
        <v>1</v>
      </c>
      <c r="Y7808" s="119" t="str">
        <f>+IFERROR(VLOOKUP(G7808,fechas!$A$1:$D$292,2,FALSE), " ")</f>
        <v xml:space="preserve"> </v>
      </c>
      <c r="Z7808" s="119" t="str">
        <f t="shared" si="497"/>
        <v xml:space="preserve"> </v>
      </c>
      <c r="AA7808" s="120" t="str">
        <f ca="1">+IFERROR(IF(S7808&gt;0," ",Q7808-variables!$C$9)," ")</f>
        <v xml:space="preserve"> </v>
      </c>
    </row>
    <row r="7809" spans="2:27" s="121" customFormat="1" ht="54.95" hidden="1" customHeight="1">
      <c r="B7809" s="66">
        <f t="shared" ref="B7809:B7866" si="499">B7808+1</f>
        <v>7806</v>
      </c>
      <c r="C7809" s="72"/>
      <c r="D7809" s="73"/>
      <c r="E7809" s="73"/>
      <c r="F7809" s="66"/>
      <c r="G7809" s="116"/>
      <c r="H7809" s="116"/>
      <c r="I7809" s="116"/>
      <c r="J7809" s="117"/>
      <c r="K7809" s="64"/>
      <c r="L7809" s="64"/>
      <c r="M7809" s="64"/>
      <c r="N7809" s="66" t="s">
        <v>6997</v>
      </c>
      <c r="O7809" s="66">
        <f t="shared" si="498"/>
        <v>0</v>
      </c>
      <c r="P7809" s="66"/>
      <c r="Q7809" s="65" t="str">
        <f>+IFERROR(VLOOKUP(Z7809, fechas!$B$1:$C$1036, 2,FALSE), " ")</f>
        <v xml:space="preserve"> </v>
      </c>
      <c r="R7809" s="66"/>
      <c r="S7809" s="90"/>
      <c r="T7809" s="65"/>
      <c r="U7809" s="65"/>
      <c r="V7809" s="64"/>
      <c r="W7809" s="66"/>
      <c r="X7809" s="118">
        <f t="shared" si="496"/>
        <v>1</v>
      </c>
      <c r="Y7809" s="119" t="str">
        <f>+IFERROR(VLOOKUP(G7809,fechas!$A$1:$D$292,2,FALSE), " ")</f>
        <v xml:space="preserve"> </v>
      </c>
      <c r="Z7809" s="119" t="str">
        <f t="shared" si="497"/>
        <v xml:space="preserve"> </v>
      </c>
      <c r="AA7809" s="120" t="str">
        <f ca="1">+IFERROR(IF(S7809&gt;0," ",Q7809-variables!$C$9)," ")</f>
        <v xml:space="preserve"> </v>
      </c>
    </row>
    <row r="7810" spans="2:27" s="121" customFormat="1" ht="54.95" hidden="1" customHeight="1">
      <c r="B7810" s="66">
        <f t="shared" si="499"/>
        <v>7807</v>
      </c>
      <c r="C7810" s="72"/>
      <c r="D7810" s="73"/>
      <c r="E7810" s="73"/>
      <c r="F7810" s="66"/>
      <c r="G7810" s="116"/>
      <c r="H7810" s="116"/>
      <c r="I7810" s="116"/>
      <c r="J7810" s="117"/>
      <c r="K7810" s="64"/>
      <c r="L7810" s="64"/>
      <c r="M7810" s="64"/>
      <c r="N7810" s="66" t="s">
        <v>6997</v>
      </c>
      <c r="O7810" s="66">
        <f t="shared" si="498"/>
        <v>0</v>
      </c>
      <c r="P7810" s="66"/>
      <c r="Q7810" s="65" t="str">
        <f>+IFERROR(VLOOKUP(Z7810, fechas!$B$1:$C$1036, 2,FALSE), " ")</f>
        <v xml:space="preserve"> </v>
      </c>
      <c r="R7810" s="66"/>
      <c r="S7810" s="90"/>
      <c r="T7810" s="65"/>
      <c r="U7810" s="65"/>
      <c r="V7810" s="64"/>
      <c r="W7810" s="66"/>
      <c r="X7810" s="118">
        <f t="shared" si="496"/>
        <v>1</v>
      </c>
      <c r="Y7810" s="119" t="str">
        <f>+IFERROR(VLOOKUP(G7810,fechas!$A$1:$D$292,2,FALSE), " ")</f>
        <v xml:space="preserve"> </v>
      </c>
      <c r="Z7810" s="119" t="str">
        <f t="shared" si="497"/>
        <v xml:space="preserve"> </v>
      </c>
      <c r="AA7810" s="120" t="str">
        <f ca="1">+IFERROR(IF(S7810&gt;0," ",Q7810-variables!$C$9)," ")</f>
        <v xml:space="preserve"> </v>
      </c>
    </row>
    <row r="7811" spans="2:27" s="121" customFormat="1" ht="54.95" hidden="1" customHeight="1">
      <c r="B7811" s="66">
        <f t="shared" si="499"/>
        <v>7808</v>
      </c>
      <c r="C7811" s="72"/>
      <c r="D7811" s="73"/>
      <c r="E7811" s="73"/>
      <c r="F7811" s="66"/>
      <c r="G7811" s="116"/>
      <c r="H7811" s="116"/>
      <c r="I7811" s="116"/>
      <c r="J7811" s="117"/>
      <c r="K7811" s="64"/>
      <c r="L7811" s="64"/>
      <c r="M7811" s="64"/>
      <c r="N7811" s="66" t="s">
        <v>6997</v>
      </c>
      <c r="O7811" s="66">
        <f t="shared" si="498"/>
        <v>0</v>
      </c>
      <c r="P7811" s="66"/>
      <c r="Q7811" s="65" t="str">
        <f>+IFERROR(VLOOKUP(Z7811, fechas!$B$1:$C$1036, 2,FALSE), " ")</f>
        <v xml:space="preserve"> </v>
      </c>
      <c r="R7811" s="66"/>
      <c r="S7811" s="90"/>
      <c r="T7811" s="65"/>
      <c r="U7811" s="65"/>
      <c r="V7811" s="64"/>
      <c r="W7811" s="66"/>
      <c r="X7811" s="118">
        <f t="shared" si="496"/>
        <v>1</v>
      </c>
      <c r="Y7811" s="119" t="str">
        <f>+IFERROR(VLOOKUP(G7811,fechas!$A$1:$D$292,2,FALSE), " ")</f>
        <v xml:space="preserve"> </v>
      </c>
      <c r="Z7811" s="119" t="str">
        <f t="shared" si="497"/>
        <v xml:space="preserve"> </v>
      </c>
      <c r="AA7811" s="120" t="str">
        <f ca="1">+IFERROR(IF(S7811&gt;0," ",Q7811-variables!$C$9)," ")</f>
        <v xml:space="preserve"> </v>
      </c>
    </row>
    <row r="7812" spans="2:27" s="121" customFormat="1" ht="54.95" hidden="1" customHeight="1">
      <c r="B7812" s="66">
        <f t="shared" si="499"/>
        <v>7809</v>
      </c>
      <c r="C7812" s="72"/>
      <c r="D7812" s="73"/>
      <c r="E7812" s="73"/>
      <c r="F7812" s="66"/>
      <c r="G7812" s="116"/>
      <c r="H7812" s="116"/>
      <c r="I7812" s="116"/>
      <c r="J7812" s="117"/>
      <c r="K7812" s="64"/>
      <c r="L7812" s="64"/>
      <c r="M7812" s="64"/>
      <c r="N7812" s="66" t="s">
        <v>6997</v>
      </c>
      <c r="O7812" s="66">
        <f t="shared" si="498"/>
        <v>0</v>
      </c>
      <c r="P7812" s="66"/>
      <c r="Q7812" s="65" t="str">
        <f>+IFERROR(VLOOKUP(Z7812, fechas!$B$1:$C$1036, 2,FALSE), " ")</f>
        <v xml:space="preserve"> </v>
      </c>
      <c r="R7812" s="66"/>
      <c r="S7812" s="90"/>
      <c r="T7812" s="65"/>
      <c r="U7812" s="65"/>
      <c r="V7812" s="64"/>
      <c r="W7812" s="66"/>
      <c r="X7812" s="118">
        <f t="shared" ref="X7812:X7866" si="500">IF(N7812="PENDIENTE",1,0)</f>
        <v>1</v>
      </c>
      <c r="Y7812" s="119" t="str">
        <f>+IFERROR(VLOOKUP(G7812,fechas!$A$1:$D$292,2,FALSE), " ")</f>
        <v xml:space="preserve"> </v>
      </c>
      <c r="Z7812" s="119" t="str">
        <f t="shared" ref="Z7812:Z7866" si="501">+IFERROR(Y7812+P7812, " ")</f>
        <v xml:space="preserve"> </v>
      </c>
      <c r="AA7812" s="120" t="str">
        <f ca="1">+IFERROR(IF(S7812&gt;0," ",Q7812-variables!$C$9)," ")</f>
        <v xml:space="preserve"> </v>
      </c>
    </row>
    <row r="7813" spans="2:27" s="121" customFormat="1" ht="54.95" hidden="1" customHeight="1">
      <c r="B7813" s="66">
        <f t="shared" si="499"/>
        <v>7810</v>
      </c>
      <c r="C7813" s="72"/>
      <c r="D7813" s="73"/>
      <c r="E7813" s="73"/>
      <c r="F7813" s="66"/>
      <c r="G7813" s="116"/>
      <c r="H7813" s="116"/>
      <c r="I7813" s="116"/>
      <c r="J7813" s="117"/>
      <c r="K7813" s="64"/>
      <c r="L7813" s="64"/>
      <c r="M7813" s="64"/>
      <c r="N7813" s="66" t="s">
        <v>6997</v>
      </c>
      <c r="O7813" s="66">
        <f t="shared" si="498"/>
        <v>0</v>
      </c>
      <c r="P7813" s="66"/>
      <c r="Q7813" s="65" t="str">
        <f>+IFERROR(VLOOKUP(Z7813, fechas!$B$1:$C$1036, 2,FALSE), " ")</f>
        <v xml:space="preserve"> </v>
      </c>
      <c r="R7813" s="66"/>
      <c r="S7813" s="90"/>
      <c r="T7813" s="65"/>
      <c r="U7813" s="65"/>
      <c r="V7813" s="64"/>
      <c r="W7813" s="66"/>
      <c r="X7813" s="118">
        <f t="shared" si="500"/>
        <v>1</v>
      </c>
      <c r="Y7813" s="119" t="str">
        <f>+IFERROR(VLOOKUP(G7813,fechas!$A$1:$D$292,2,FALSE), " ")</f>
        <v xml:space="preserve"> </v>
      </c>
      <c r="Z7813" s="119" t="str">
        <f t="shared" si="501"/>
        <v xml:space="preserve"> </v>
      </c>
      <c r="AA7813" s="120" t="str">
        <f ca="1">+IFERROR(IF(S7813&gt;0," ",Q7813-variables!$C$9)," ")</f>
        <v xml:space="preserve"> </v>
      </c>
    </row>
    <row r="7814" spans="2:27" s="121" customFormat="1" ht="54.95" hidden="1" customHeight="1">
      <c r="B7814" s="66">
        <f t="shared" si="499"/>
        <v>7811</v>
      </c>
      <c r="C7814" s="72"/>
      <c r="D7814" s="73"/>
      <c r="E7814" s="73"/>
      <c r="F7814" s="66"/>
      <c r="G7814" s="116"/>
      <c r="H7814" s="116"/>
      <c r="I7814" s="116"/>
      <c r="J7814" s="117"/>
      <c r="K7814" s="64"/>
      <c r="L7814" s="64"/>
      <c r="M7814" s="64"/>
      <c r="N7814" s="66" t="s">
        <v>6997</v>
      </c>
      <c r="O7814" s="66">
        <f t="shared" si="498"/>
        <v>0</v>
      </c>
      <c r="P7814" s="66"/>
      <c r="Q7814" s="65" t="str">
        <f>+IFERROR(VLOOKUP(Z7814, fechas!$B$1:$C$1036, 2,FALSE), " ")</f>
        <v xml:space="preserve"> </v>
      </c>
      <c r="R7814" s="66"/>
      <c r="S7814" s="90"/>
      <c r="T7814" s="65"/>
      <c r="U7814" s="65"/>
      <c r="V7814" s="64"/>
      <c r="W7814" s="66"/>
      <c r="X7814" s="118">
        <f t="shared" si="500"/>
        <v>1</v>
      </c>
      <c r="Y7814" s="119" t="str">
        <f>+IFERROR(VLOOKUP(G7814,fechas!$A$1:$D$292,2,FALSE), " ")</f>
        <v xml:space="preserve"> </v>
      </c>
      <c r="Z7814" s="119" t="str">
        <f t="shared" si="501"/>
        <v xml:space="preserve"> </v>
      </c>
      <c r="AA7814" s="120" t="str">
        <f ca="1">+IFERROR(IF(S7814&gt;0," ",Q7814-variables!$C$9)," ")</f>
        <v xml:space="preserve"> </v>
      </c>
    </row>
    <row r="7815" spans="2:27" s="121" customFormat="1" ht="54.95" hidden="1" customHeight="1">
      <c r="B7815" s="66">
        <f t="shared" si="499"/>
        <v>7812</v>
      </c>
      <c r="C7815" s="72"/>
      <c r="D7815" s="73"/>
      <c r="E7815" s="73"/>
      <c r="F7815" s="66"/>
      <c r="G7815" s="116"/>
      <c r="H7815" s="116"/>
      <c r="I7815" s="116"/>
      <c r="J7815" s="117"/>
      <c r="K7815" s="64"/>
      <c r="L7815" s="64"/>
      <c r="M7815" s="64"/>
      <c r="N7815" s="66" t="s">
        <v>6997</v>
      </c>
      <c r="O7815" s="66">
        <f t="shared" si="498"/>
        <v>0</v>
      </c>
      <c r="P7815" s="66"/>
      <c r="Q7815" s="65" t="str">
        <f>+IFERROR(VLOOKUP(Z7815, fechas!$B$1:$C$1036, 2,FALSE), " ")</f>
        <v xml:space="preserve"> </v>
      </c>
      <c r="R7815" s="66"/>
      <c r="S7815" s="90"/>
      <c r="T7815" s="65"/>
      <c r="U7815" s="65"/>
      <c r="V7815" s="64"/>
      <c r="W7815" s="66"/>
      <c r="X7815" s="118">
        <f t="shared" si="500"/>
        <v>1</v>
      </c>
      <c r="Y7815" s="119" t="str">
        <f>+IFERROR(VLOOKUP(G7815,fechas!$A$1:$D$292,2,FALSE), " ")</f>
        <v xml:space="preserve"> </v>
      </c>
      <c r="Z7815" s="119" t="str">
        <f t="shared" si="501"/>
        <v xml:space="preserve"> </v>
      </c>
      <c r="AA7815" s="120" t="str">
        <f ca="1">+IFERROR(IF(S7815&gt;0," ",Q7815-variables!$C$9)," ")</f>
        <v xml:space="preserve"> </v>
      </c>
    </row>
    <row r="7816" spans="2:27" s="121" customFormat="1" ht="54.95" hidden="1" customHeight="1">
      <c r="B7816" s="66">
        <f t="shared" si="499"/>
        <v>7813</v>
      </c>
      <c r="C7816" s="72"/>
      <c r="D7816" s="73"/>
      <c r="E7816" s="73"/>
      <c r="F7816" s="66"/>
      <c r="G7816" s="116"/>
      <c r="H7816" s="116"/>
      <c r="I7816" s="116"/>
      <c r="J7816" s="117"/>
      <c r="K7816" s="64"/>
      <c r="L7816" s="64"/>
      <c r="M7816" s="64"/>
      <c r="N7816" s="66" t="s">
        <v>6997</v>
      </c>
      <c r="O7816" s="66">
        <f t="shared" si="498"/>
        <v>0</v>
      </c>
      <c r="P7816" s="66"/>
      <c r="Q7816" s="65" t="str">
        <f>+IFERROR(VLOOKUP(Z7816, fechas!$B$1:$C$1036, 2,FALSE), " ")</f>
        <v xml:space="preserve"> </v>
      </c>
      <c r="R7816" s="66"/>
      <c r="S7816" s="90"/>
      <c r="T7816" s="65"/>
      <c r="U7816" s="65"/>
      <c r="V7816" s="64"/>
      <c r="W7816" s="66"/>
      <c r="X7816" s="118">
        <f t="shared" si="500"/>
        <v>1</v>
      </c>
      <c r="Y7816" s="119" t="str">
        <f>+IFERROR(VLOOKUP(G7816,fechas!$A$1:$D$292,2,FALSE), " ")</f>
        <v xml:space="preserve"> </v>
      </c>
      <c r="Z7816" s="119" t="str">
        <f t="shared" si="501"/>
        <v xml:space="preserve"> </v>
      </c>
      <c r="AA7816" s="120" t="str">
        <f ca="1">+IFERROR(IF(S7816&gt;0," ",Q7816-variables!$C$9)," ")</f>
        <v xml:space="preserve"> </v>
      </c>
    </row>
    <row r="7817" spans="2:27" s="121" customFormat="1" ht="54.95" hidden="1" customHeight="1">
      <c r="B7817" s="66">
        <f t="shared" si="499"/>
        <v>7814</v>
      </c>
      <c r="C7817" s="72"/>
      <c r="D7817" s="73"/>
      <c r="E7817" s="73"/>
      <c r="F7817" s="66"/>
      <c r="G7817" s="116"/>
      <c r="H7817" s="116"/>
      <c r="I7817" s="116"/>
      <c r="J7817" s="117"/>
      <c r="K7817" s="64"/>
      <c r="L7817" s="64"/>
      <c r="M7817" s="64"/>
      <c r="N7817" s="66" t="s">
        <v>6997</v>
      </c>
      <c r="O7817" s="66">
        <f t="shared" si="498"/>
        <v>0</v>
      </c>
      <c r="P7817" s="66"/>
      <c r="Q7817" s="65" t="str">
        <f>+IFERROR(VLOOKUP(Z7817, fechas!$B$1:$C$1036, 2,FALSE), " ")</f>
        <v xml:space="preserve"> </v>
      </c>
      <c r="R7817" s="66"/>
      <c r="S7817" s="90"/>
      <c r="T7817" s="65"/>
      <c r="U7817" s="65"/>
      <c r="V7817" s="64"/>
      <c r="W7817" s="66"/>
      <c r="X7817" s="118">
        <f t="shared" si="500"/>
        <v>1</v>
      </c>
      <c r="Y7817" s="119" t="str">
        <f>+IFERROR(VLOOKUP(G7817,fechas!$A$1:$D$292,2,FALSE), " ")</f>
        <v xml:space="preserve"> </v>
      </c>
      <c r="Z7817" s="119" t="str">
        <f t="shared" si="501"/>
        <v xml:space="preserve"> </v>
      </c>
      <c r="AA7817" s="120" t="str">
        <f ca="1">+IFERROR(IF(S7817&gt;0," ",Q7817-variables!$C$9)," ")</f>
        <v xml:space="preserve"> </v>
      </c>
    </row>
    <row r="7818" spans="2:27" s="121" customFormat="1" ht="54.95" hidden="1" customHeight="1">
      <c r="B7818" s="66">
        <f t="shared" si="499"/>
        <v>7815</v>
      </c>
      <c r="C7818" s="72"/>
      <c r="D7818" s="73"/>
      <c r="E7818" s="73"/>
      <c r="F7818" s="66"/>
      <c r="G7818" s="116"/>
      <c r="H7818" s="116"/>
      <c r="I7818" s="116"/>
      <c r="J7818" s="117"/>
      <c r="K7818" s="64"/>
      <c r="L7818" s="64"/>
      <c r="M7818" s="64"/>
      <c r="N7818" s="66" t="s">
        <v>6997</v>
      </c>
      <c r="O7818" s="66">
        <f t="shared" si="498"/>
        <v>0</v>
      </c>
      <c r="P7818" s="66"/>
      <c r="Q7818" s="65" t="str">
        <f>+IFERROR(VLOOKUP(Z7818, fechas!$B$1:$C$1036, 2,FALSE), " ")</f>
        <v xml:space="preserve"> </v>
      </c>
      <c r="R7818" s="66"/>
      <c r="S7818" s="90"/>
      <c r="T7818" s="65"/>
      <c r="U7818" s="65"/>
      <c r="V7818" s="64"/>
      <c r="W7818" s="66"/>
      <c r="X7818" s="118">
        <f t="shared" si="500"/>
        <v>1</v>
      </c>
      <c r="Y7818" s="119" t="str">
        <f>+IFERROR(VLOOKUP(G7818,fechas!$A$1:$D$292,2,FALSE), " ")</f>
        <v xml:space="preserve"> </v>
      </c>
      <c r="Z7818" s="119" t="str">
        <f t="shared" si="501"/>
        <v xml:space="preserve"> </v>
      </c>
      <c r="AA7818" s="120" t="str">
        <f ca="1">+IFERROR(IF(S7818&gt;0," ",Q7818-variables!$C$9)," ")</f>
        <v xml:space="preserve"> </v>
      </c>
    </row>
    <row r="7819" spans="2:27" s="121" customFormat="1" ht="54.95" hidden="1" customHeight="1">
      <c r="B7819" s="66">
        <f t="shared" si="499"/>
        <v>7816</v>
      </c>
      <c r="C7819" s="72"/>
      <c r="D7819" s="73"/>
      <c r="E7819" s="73"/>
      <c r="F7819" s="66"/>
      <c r="G7819" s="116"/>
      <c r="H7819" s="116"/>
      <c r="I7819" s="116"/>
      <c r="J7819" s="117"/>
      <c r="K7819" s="64"/>
      <c r="L7819" s="64"/>
      <c r="M7819" s="64"/>
      <c r="N7819" s="66" t="s">
        <v>6997</v>
      </c>
      <c r="O7819" s="66">
        <f t="shared" si="498"/>
        <v>0</v>
      </c>
      <c r="P7819" s="66"/>
      <c r="Q7819" s="65" t="str">
        <f>+IFERROR(VLOOKUP(Z7819, fechas!$B$1:$C$1036, 2,FALSE), " ")</f>
        <v xml:space="preserve"> </v>
      </c>
      <c r="R7819" s="66"/>
      <c r="S7819" s="90"/>
      <c r="T7819" s="65"/>
      <c r="U7819" s="65"/>
      <c r="V7819" s="64"/>
      <c r="W7819" s="66"/>
      <c r="X7819" s="118">
        <f t="shared" si="500"/>
        <v>1</v>
      </c>
      <c r="Y7819" s="119" t="str">
        <f>+IFERROR(VLOOKUP(G7819,fechas!$A$1:$D$292,2,FALSE), " ")</f>
        <v xml:space="preserve"> </v>
      </c>
      <c r="Z7819" s="119" t="str">
        <f t="shared" si="501"/>
        <v xml:space="preserve"> </v>
      </c>
      <c r="AA7819" s="120" t="str">
        <f ca="1">+IFERROR(IF(S7819&gt;0," ",Q7819-variables!$C$9)," ")</f>
        <v xml:space="preserve"> </v>
      </c>
    </row>
    <row r="7820" spans="2:27" s="121" customFormat="1" ht="54.95" hidden="1" customHeight="1">
      <c r="B7820" s="66">
        <f t="shared" si="499"/>
        <v>7817</v>
      </c>
      <c r="C7820" s="72"/>
      <c r="D7820" s="73"/>
      <c r="E7820" s="73"/>
      <c r="F7820" s="66"/>
      <c r="G7820" s="116"/>
      <c r="H7820" s="116"/>
      <c r="I7820" s="116"/>
      <c r="J7820" s="117"/>
      <c r="K7820" s="64"/>
      <c r="L7820" s="64"/>
      <c r="M7820" s="64"/>
      <c r="N7820" s="66" t="s">
        <v>6997</v>
      </c>
      <c r="O7820" s="66">
        <f t="shared" si="498"/>
        <v>0</v>
      </c>
      <c r="P7820" s="66"/>
      <c r="Q7820" s="65" t="str">
        <f>+IFERROR(VLOOKUP(Z7820, fechas!$B$1:$C$1036, 2,FALSE), " ")</f>
        <v xml:space="preserve"> </v>
      </c>
      <c r="R7820" s="66"/>
      <c r="S7820" s="90"/>
      <c r="T7820" s="65"/>
      <c r="U7820" s="65"/>
      <c r="V7820" s="64"/>
      <c r="W7820" s="66"/>
      <c r="X7820" s="118">
        <f t="shared" si="500"/>
        <v>1</v>
      </c>
      <c r="Y7820" s="119" t="str">
        <f>+IFERROR(VLOOKUP(G7820,fechas!$A$1:$D$292,2,FALSE), " ")</f>
        <v xml:space="preserve"> </v>
      </c>
      <c r="Z7820" s="119" t="str">
        <f t="shared" si="501"/>
        <v xml:space="preserve"> </v>
      </c>
      <c r="AA7820" s="120" t="str">
        <f ca="1">+IFERROR(IF(S7820&gt;0," ",Q7820-variables!$C$9)," ")</f>
        <v xml:space="preserve"> </v>
      </c>
    </row>
    <row r="7821" spans="2:27" s="121" customFormat="1" ht="54.95" hidden="1" customHeight="1">
      <c r="B7821" s="66">
        <f t="shared" si="499"/>
        <v>7818</v>
      </c>
      <c r="C7821" s="72"/>
      <c r="D7821" s="73"/>
      <c r="E7821" s="73"/>
      <c r="F7821" s="66"/>
      <c r="G7821" s="116"/>
      <c r="H7821" s="116"/>
      <c r="I7821" s="116"/>
      <c r="J7821" s="117"/>
      <c r="K7821" s="64"/>
      <c r="L7821" s="64"/>
      <c r="M7821" s="64"/>
      <c r="N7821" s="66" t="s">
        <v>6997</v>
      </c>
      <c r="O7821" s="66">
        <f t="shared" si="498"/>
        <v>0</v>
      </c>
      <c r="P7821" s="66"/>
      <c r="Q7821" s="65" t="str">
        <f>+IFERROR(VLOOKUP(Z7821, fechas!$B$1:$C$1036, 2,FALSE), " ")</f>
        <v xml:space="preserve"> </v>
      </c>
      <c r="R7821" s="66"/>
      <c r="S7821" s="90"/>
      <c r="T7821" s="65"/>
      <c r="U7821" s="65"/>
      <c r="V7821" s="64"/>
      <c r="W7821" s="66"/>
      <c r="X7821" s="118">
        <f t="shared" si="500"/>
        <v>1</v>
      </c>
      <c r="Y7821" s="119" t="str">
        <f>+IFERROR(VLOOKUP(G7821,fechas!$A$1:$D$292,2,FALSE), " ")</f>
        <v xml:space="preserve"> </v>
      </c>
      <c r="Z7821" s="119" t="str">
        <f t="shared" si="501"/>
        <v xml:space="preserve"> </v>
      </c>
      <c r="AA7821" s="120" t="str">
        <f ca="1">+IFERROR(IF(S7821&gt;0," ",Q7821-variables!$C$9)," ")</f>
        <v xml:space="preserve"> </v>
      </c>
    </row>
    <row r="7822" spans="2:27" s="121" customFormat="1" ht="54.95" hidden="1" customHeight="1">
      <c r="B7822" s="66">
        <f t="shared" si="499"/>
        <v>7819</v>
      </c>
      <c r="C7822" s="72"/>
      <c r="D7822" s="73"/>
      <c r="E7822" s="73"/>
      <c r="F7822" s="66"/>
      <c r="G7822" s="116"/>
      <c r="H7822" s="116"/>
      <c r="I7822" s="116"/>
      <c r="J7822" s="117"/>
      <c r="K7822" s="64"/>
      <c r="L7822" s="64"/>
      <c r="M7822" s="64"/>
      <c r="N7822" s="66" t="s">
        <v>6997</v>
      </c>
      <c r="O7822" s="66">
        <f t="shared" si="498"/>
        <v>0</v>
      </c>
      <c r="P7822" s="66"/>
      <c r="Q7822" s="65" t="str">
        <f>+IFERROR(VLOOKUP(Z7822, fechas!$B$1:$C$1036, 2,FALSE), " ")</f>
        <v xml:space="preserve"> </v>
      </c>
      <c r="R7822" s="66"/>
      <c r="S7822" s="90"/>
      <c r="T7822" s="65"/>
      <c r="U7822" s="65"/>
      <c r="V7822" s="64"/>
      <c r="W7822" s="66"/>
      <c r="X7822" s="118">
        <f t="shared" si="500"/>
        <v>1</v>
      </c>
      <c r="Y7822" s="119" t="str">
        <f>+IFERROR(VLOOKUP(G7822,fechas!$A$1:$D$292,2,FALSE), " ")</f>
        <v xml:space="preserve"> </v>
      </c>
      <c r="Z7822" s="119" t="str">
        <f t="shared" si="501"/>
        <v xml:space="preserve"> </v>
      </c>
      <c r="AA7822" s="120" t="str">
        <f ca="1">+IFERROR(IF(S7822&gt;0," ",Q7822-variables!$C$9)," ")</f>
        <v xml:space="preserve"> </v>
      </c>
    </row>
    <row r="7823" spans="2:27" s="121" customFormat="1" ht="54.95" hidden="1" customHeight="1">
      <c r="B7823" s="66">
        <f t="shared" si="499"/>
        <v>7820</v>
      </c>
      <c r="C7823" s="72"/>
      <c r="D7823" s="73"/>
      <c r="E7823" s="73"/>
      <c r="F7823" s="66"/>
      <c r="G7823" s="116"/>
      <c r="H7823" s="116"/>
      <c r="I7823" s="116"/>
      <c r="J7823" s="117"/>
      <c r="K7823" s="64"/>
      <c r="L7823" s="64"/>
      <c r="M7823" s="64"/>
      <c r="N7823" s="66" t="s">
        <v>6997</v>
      </c>
      <c r="O7823" s="66">
        <f t="shared" si="498"/>
        <v>0</v>
      </c>
      <c r="P7823" s="66"/>
      <c r="Q7823" s="65" t="str">
        <f>+IFERROR(VLOOKUP(Z7823, fechas!$B$1:$C$1036, 2,FALSE), " ")</f>
        <v xml:space="preserve"> </v>
      </c>
      <c r="R7823" s="66"/>
      <c r="S7823" s="90"/>
      <c r="T7823" s="65"/>
      <c r="U7823" s="65"/>
      <c r="V7823" s="64"/>
      <c r="W7823" s="66"/>
      <c r="X7823" s="118">
        <f t="shared" si="500"/>
        <v>1</v>
      </c>
      <c r="Y7823" s="119" t="str">
        <f>+IFERROR(VLOOKUP(G7823,fechas!$A$1:$D$292,2,FALSE), " ")</f>
        <v xml:space="preserve"> </v>
      </c>
      <c r="Z7823" s="119" t="str">
        <f t="shared" si="501"/>
        <v xml:space="preserve"> </v>
      </c>
      <c r="AA7823" s="120" t="str">
        <f ca="1">+IFERROR(IF(S7823&gt;0," ",Q7823-variables!$C$9)," ")</f>
        <v xml:space="preserve"> </v>
      </c>
    </row>
    <row r="7824" spans="2:27" s="121" customFormat="1" ht="54.95" hidden="1" customHeight="1">
      <c r="B7824" s="66">
        <f t="shared" si="499"/>
        <v>7821</v>
      </c>
      <c r="C7824" s="72"/>
      <c r="D7824" s="73"/>
      <c r="E7824" s="73"/>
      <c r="F7824" s="66"/>
      <c r="G7824" s="116"/>
      <c r="H7824" s="116"/>
      <c r="I7824" s="116"/>
      <c r="J7824" s="117"/>
      <c r="K7824" s="64"/>
      <c r="L7824" s="64"/>
      <c r="M7824" s="64"/>
      <c r="N7824" s="66" t="s">
        <v>6997</v>
      </c>
      <c r="O7824" s="66">
        <f t="shared" si="498"/>
        <v>0</v>
      </c>
      <c r="P7824" s="66"/>
      <c r="Q7824" s="65" t="str">
        <f>+IFERROR(VLOOKUP(Z7824, fechas!$B$1:$C$1036, 2,FALSE), " ")</f>
        <v xml:space="preserve"> </v>
      </c>
      <c r="R7824" s="66"/>
      <c r="S7824" s="90"/>
      <c r="T7824" s="65"/>
      <c r="U7824" s="65"/>
      <c r="V7824" s="64"/>
      <c r="W7824" s="66"/>
      <c r="X7824" s="118">
        <f t="shared" si="500"/>
        <v>1</v>
      </c>
      <c r="Y7824" s="119" t="str">
        <f>+IFERROR(VLOOKUP(G7824,fechas!$A$1:$D$292,2,FALSE), " ")</f>
        <v xml:space="preserve"> </v>
      </c>
      <c r="Z7824" s="119" t="str">
        <f t="shared" si="501"/>
        <v xml:space="preserve"> </v>
      </c>
      <c r="AA7824" s="120" t="str">
        <f ca="1">+IFERROR(IF(S7824&gt;0," ",Q7824-variables!$C$9)," ")</f>
        <v xml:space="preserve"> </v>
      </c>
    </row>
    <row r="7825" spans="2:27" s="121" customFormat="1" ht="54.95" hidden="1" customHeight="1">
      <c r="B7825" s="66">
        <f t="shared" si="499"/>
        <v>7822</v>
      </c>
      <c r="C7825" s="72"/>
      <c r="D7825" s="73"/>
      <c r="E7825" s="73"/>
      <c r="F7825" s="66"/>
      <c r="G7825" s="116"/>
      <c r="H7825" s="116"/>
      <c r="I7825" s="116"/>
      <c r="J7825" s="117"/>
      <c r="K7825" s="64"/>
      <c r="L7825" s="64"/>
      <c r="M7825" s="64"/>
      <c r="N7825" s="66" t="s">
        <v>6997</v>
      </c>
      <c r="O7825" s="66">
        <f t="shared" si="498"/>
        <v>0</v>
      </c>
      <c r="P7825" s="66"/>
      <c r="Q7825" s="65" t="str">
        <f>+IFERROR(VLOOKUP(Z7825, fechas!$B$1:$C$1036, 2,FALSE), " ")</f>
        <v xml:space="preserve"> </v>
      </c>
      <c r="R7825" s="66"/>
      <c r="S7825" s="90"/>
      <c r="T7825" s="65"/>
      <c r="U7825" s="65"/>
      <c r="V7825" s="64"/>
      <c r="W7825" s="66"/>
      <c r="X7825" s="118">
        <f t="shared" si="500"/>
        <v>1</v>
      </c>
      <c r="Y7825" s="119" t="str">
        <f>+IFERROR(VLOOKUP(G7825,fechas!$A$1:$D$292,2,FALSE), " ")</f>
        <v xml:space="preserve"> </v>
      </c>
      <c r="Z7825" s="119" t="str">
        <f t="shared" si="501"/>
        <v xml:space="preserve"> </v>
      </c>
      <c r="AA7825" s="120" t="str">
        <f ca="1">+IFERROR(IF(S7825&gt;0," ",Q7825-variables!$C$9)," ")</f>
        <v xml:space="preserve"> </v>
      </c>
    </row>
    <row r="7826" spans="2:27" s="121" customFormat="1" ht="54.95" hidden="1" customHeight="1">
      <c r="B7826" s="66">
        <f t="shared" si="499"/>
        <v>7823</v>
      </c>
      <c r="C7826" s="72"/>
      <c r="D7826" s="73"/>
      <c r="E7826" s="73"/>
      <c r="F7826" s="66"/>
      <c r="G7826" s="116"/>
      <c r="H7826" s="116"/>
      <c r="I7826" s="116"/>
      <c r="J7826" s="117"/>
      <c r="K7826" s="64"/>
      <c r="L7826" s="64"/>
      <c r="M7826" s="64"/>
      <c r="N7826" s="66" t="s">
        <v>6997</v>
      </c>
      <c r="O7826" s="66">
        <f t="shared" si="498"/>
        <v>0</v>
      </c>
      <c r="P7826" s="66"/>
      <c r="Q7826" s="65" t="str">
        <f>+IFERROR(VLOOKUP(Z7826, fechas!$B$1:$C$1036, 2,FALSE), " ")</f>
        <v xml:space="preserve"> </v>
      </c>
      <c r="R7826" s="66"/>
      <c r="S7826" s="90"/>
      <c r="T7826" s="65"/>
      <c r="U7826" s="65"/>
      <c r="V7826" s="64"/>
      <c r="W7826" s="66"/>
      <c r="X7826" s="118">
        <f t="shared" si="500"/>
        <v>1</v>
      </c>
      <c r="Y7826" s="119" t="str">
        <f>+IFERROR(VLOOKUP(G7826,fechas!$A$1:$D$292,2,FALSE), " ")</f>
        <v xml:space="preserve"> </v>
      </c>
      <c r="Z7826" s="119" t="str">
        <f t="shared" si="501"/>
        <v xml:space="preserve"> </v>
      </c>
      <c r="AA7826" s="120" t="str">
        <f ca="1">+IFERROR(IF(S7826&gt;0," ",Q7826-variables!$C$9)," ")</f>
        <v xml:space="preserve"> </v>
      </c>
    </row>
    <row r="7827" spans="2:27" s="121" customFormat="1" ht="54.95" hidden="1" customHeight="1">
      <c r="B7827" s="66">
        <f t="shared" si="499"/>
        <v>7824</v>
      </c>
      <c r="C7827" s="72"/>
      <c r="D7827" s="73"/>
      <c r="E7827" s="73"/>
      <c r="F7827" s="66"/>
      <c r="G7827" s="116"/>
      <c r="H7827" s="116"/>
      <c r="I7827" s="116"/>
      <c r="J7827" s="117"/>
      <c r="K7827" s="64"/>
      <c r="L7827" s="64"/>
      <c r="M7827" s="64"/>
      <c r="N7827" s="66" t="s">
        <v>6997</v>
      </c>
      <c r="O7827" s="66">
        <f t="shared" si="498"/>
        <v>0</v>
      </c>
      <c r="P7827" s="66"/>
      <c r="Q7827" s="65" t="str">
        <f>+IFERROR(VLOOKUP(Z7827, fechas!$B$1:$C$1036, 2,FALSE), " ")</f>
        <v xml:space="preserve"> </v>
      </c>
      <c r="R7827" s="66"/>
      <c r="S7827" s="90"/>
      <c r="T7827" s="65"/>
      <c r="U7827" s="65"/>
      <c r="V7827" s="64"/>
      <c r="W7827" s="66"/>
      <c r="X7827" s="118">
        <f t="shared" si="500"/>
        <v>1</v>
      </c>
      <c r="Y7827" s="119" t="str">
        <f>+IFERROR(VLOOKUP(G7827,fechas!$A$1:$D$292,2,FALSE), " ")</f>
        <v xml:space="preserve"> </v>
      </c>
      <c r="Z7827" s="119" t="str">
        <f t="shared" si="501"/>
        <v xml:space="preserve"> </v>
      </c>
      <c r="AA7827" s="120" t="str">
        <f ca="1">+IFERROR(IF(S7827&gt;0," ",Q7827-variables!$C$9)," ")</f>
        <v xml:space="preserve"> </v>
      </c>
    </row>
    <row r="7828" spans="2:27" s="121" customFormat="1" ht="54.95" hidden="1" customHeight="1">
      <c r="B7828" s="66">
        <f t="shared" si="499"/>
        <v>7825</v>
      </c>
      <c r="C7828" s="72"/>
      <c r="D7828" s="73"/>
      <c r="E7828" s="73"/>
      <c r="F7828" s="66"/>
      <c r="G7828" s="116"/>
      <c r="H7828" s="116"/>
      <c r="I7828" s="116"/>
      <c r="J7828" s="117"/>
      <c r="K7828" s="64"/>
      <c r="L7828" s="64"/>
      <c r="M7828" s="64"/>
      <c r="N7828" s="66" t="s">
        <v>6997</v>
      </c>
      <c r="O7828" s="66">
        <f t="shared" si="498"/>
        <v>0</v>
      </c>
      <c r="P7828" s="66"/>
      <c r="Q7828" s="65" t="str">
        <f>+IFERROR(VLOOKUP(Z7828, fechas!$B$1:$C$1036, 2,FALSE), " ")</f>
        <v xml:space="preserve"> </v>
      </c>
      <c r="R7828" s="66"/>
      <c r="S7828" s="90"/>
      <c r="T7828" s="65"/>
      <c r="U7828" s="65"/>
      <c r="V7828" s="64"/>
      <c r="W7828" s="66"/>
      <c r="X7828" s="118">
        <f t="shared" si="500"/>
        <v>1</v>
      </c>
      <c r="Y7828" s="119" t="str">
        <f>+IFERROR(VLOOKUP(G7828,fechas!$A$1:$D$292,2,FALSE), " ")</f>
        <v xml:space="preserve"> </v>
      </c>
      <c r="Z7828" s="119" t="str">
        <f t="shared" si="501"/>
        <v xml:space="preserve"> </v>
      </c>
      <c r="AA7828" s="120" t="str">
        <f ca="1">+IFERROR(IF(S7828&gt;0," ",Q7828-variables!$C$9)," ")</f>
        <v xml:space="preserve"> </v>
      </c>
    </row>
    <row r="7829" spans="2:27" s="121" customFormat="1" ht="54.95" hidden="1" customHeight="1">
      <c r="B7829" s="66">
        <f t="shared" si="499"/>
        <v>7826</v>
      </c>
      <c r="C7829" s="72"/>
      <c r="D7829" s="73"/>
      <c r="E7829" s="73"/>
      <c r="F7829" s="66"/>
      <c r="G7829" s="116"/>
      <c r="H7829" s="116"/>
      <c r="I7829" s="116"/>
      <c r="J7829" s="117"/>
      <c r="K7829" s="64"/>
      <c r="L7829" s="64"/>
      <c r="M7829" s="64"/>
      <c r="N7829" s="66" t="s">
        <v>6997</v>
      </c>
      <c r="O7829" s="66">
        <f t="shared" si="498"/>
        <v>0</v>
      </c>
      <c r="P7829" s="66"/>
      <c r="Q7829" s="65" t="str">
        <f>+IFERROR(VLOOKUP(Z7829, fechas!$B$1:$C$1036, 2,FALSE), " ")</f>
        <v xml:space="preserve"> </v>
      </c>
      <c r="R7829" s="66"/>
      <c r="S7829" s="90"/>
      <c r="T7829" s="65"/>
      <c r="U7829" s="65"/>
      <c r="V7829" s="64"/>
      <c r="W7829" s="66"/>
      <c r="X7829" s="118">
        <f t="shared" si="500"/>
        <v>1</v>
      </c>
      <c r="Y7829" s="119" t="str">
        <f>+IFERROR(VLOOKUP(G7829,fechas!$A$1:$D$292,2,FALSE), " ")</f>
        <v xml:space="preserve"> </v>
      </c>
      <c r="Z7829" s="119" t="str">
        <f t="shared" si="501"/>
        <v xml:space="preserve"> </v>
      </c>
      <c r="AA7829" s="120" t="str">
        <f ca="1">+IFERROR(IF(S7829&gt;0," ",Q7829-variables!$C$9)," ")</f>
        <v xml:space="preserve"> </v>
      </c>
    </row>
    <row r="7830" spans="2:27" s="121" customFormat="1" ht="54.95" hidden="1" customHeight="1">
      <c r="B7830" s="66">
        <f t="shared" si="499"/>
        <v>7827</v>
      </c>
      <c r="C7830" s="72"/>
      <c r="D7830" s="73"/>
      <c r="E7830" s="73"/>
      <c r="F7830" s="66"/>
      <c r="G7830" s="116"/>
      <c r="H7830" s="116"/>
      <c r="I7830" s="116"/>
      <c r="J7830" s="117"/>
      <c r="K7830" s="64"/>
      <c r="L7830" s="64"/>
      <c r="M7830" s="64"/>
      <c r="N7830" s="66" t="s">
        <v>6997</v>
      </c>
      <c r="O7830" s="66">
        <f t="shared" si="498"/>
        <v>0</v>
      </c>
      <c r="P7830" s="66"/>
      <c r="Q7830" s="65" t="str">
        <f>+IFERROR(VLOOKUP(Z7830, fechas!$B$1:$C$1036, 2,FALSE), " ")</f>
        <v xml:space="preserve"> </v>
      </c>
      <c r="R7830" s="66"/>
      <c r="S7830" s="90"/>
      <c r="T7830" s="65"/>
      <c r="U7830" s="65"/>
      <c r="V7830" s="64"/>
      <c r="W7830" s="66"/>
      <c r="X7830" s="118">
        <f t="shared" si="500"/>
        <v>1</v>
      </c>
      <c r="Y7830" s="119" t="str">
        <f>+IFERROR(VLOOKUP(G7830,fechas!$A$1:$D$292,2,FALSE), " ")</f>
        <v xml:space="preserve"> </v>
      </c>
      <c r="Z7830" s="119" t="str">
        <f t="shared" si="501"/>
        <v xml:space="preserve"> </v>
      </c>
      <c r="AA7830" s="120" t="str">
        <f ca="1">+IFERROR(IF(S7830&gt;0," ",Q7830-variables!$C$9)," ")</f>
        <v xml:space="preserve"> </v>
      </c>
    </row>
    <row r="7831" spans="2:27" s="121" customFormat="1" ht="54.95" hidden="1" customHeight="1">
      <c r="B7831" s="66">
        <f t="shared" si="499"/>
        <v>7828</v>
      </c>
      <c r="C7831" s="72"/>
      <c r="D7831" s="73"/>
      <c r="E7831" s="73"/>
      <c r="F7831" s="66"/>
      <c r="G7831" s="116"/>
      <c r="H7831" s="116"/>
      <c r="I7831" s="116"/>
      <c r="J7831" s="117"/>
      <c r="K7831" s="64"/>
      <c r="L7831" s="64"/>
      <c r="M7831" s="64"/>
      <c r="N7831" s="66" t="s">
        <v>6997</v>
      </c>
      <c r="O7831" s="66">
        <f t="shared" si="498"/>
        <v>0</v>
      </c>
      <c r="P7831" s="66"/>
      <c r="Q7831" s="65" t="str">
        <f>+IFERROR(VLOOKUP(Z7831, fechas!$B$1:$C$1036, 2,FALSE), " ")</f>
        <v xml:space="preserve"> </v>
      </c>
      <c r="R7831" s="66"/>
      <c r="S7831" s="90"/>
      <c r="T7831" s="65"/>
      <c r="U7831" s="65"/>
      <c r="V7831" s="64"/>
      <c r="W7831" s="66"/>
      <c r="X7831" s="118">
        <f t="shared" si="500"/>
        <v>1</v>
      </c>
      <c r="Y7831" s="119" t="str">
        <f>+IFERROR(VLOOKUP(G7831,fechas!$A$1:$D$292,2,FALSE), " ")</f>
        <v xml:space="preserve"> </v>
      </c>
      <c r="Z7831" s="119" t="str">
        <f t="shared" si="501"/>
        <v xml:space="preserve"> </v>
      </c>
      <c r="AA7831" s="120" t="str">
        <f ca="1">+IFERROR(IF(S7831&gt;0," ",Q7831-variables!$C$9)," ")</f>
        <v xml:space="preserve"> </v>
      </c>
    </row>
    <row r="7832" spans="2:27" s="121" customFormat="1" ht="54.95" hidden="1" customHeight="1">
      <c r="B7832" s="66">
        <f t="shared" si="499"/>
        <v>7829</v>
      </c>
      <c r="C7832" s="72"/>
      <c r="D7832" s="73"/>
      <c r="E7832" s="73"/>
      <c r="F7832" s="66"/>
      <c r="G7832" s="116"/>
      <c r="H7832" s="116"/>
      <c r="I7832" s="116"/>
      <c r="J7832" s="117"/>
      <c r="K7832" s="64"/>
      <c r="L7832" s="64"/>
      <c r="M7832" s="64"/>
      <c r="N7832" s="66" t="s">
        <v>6997</v>
      </c>
      <c r="O7832" s="66">
        <f t="shared" si="498"/>
        <v>0</v>
      </c>
      <c r="P7832" s="66"/>
      <c r="Q7832" s="65" t="str">
        <f>+IFERROR(VLOOKUP(Z7832, fechas!$B$1:$C$1036, 2,FALSE), " ")</f>
        <v xml:space="preserve"> </v>
      </c>
      <c r="R7832" s="66"/>
      <c r="S7832" s="90"/>
      <c r="T7832" s="65"/>
      <c r="U7832" s="65"/>
      <c r="V7832" s="64"/>
      <c r="W7832" s="66"/>
      <c r="X7832" s="118">
        <f t="shared" si="500"/>
        <v>1</v>
      </c>
      <c r="Y7832" s="119" t="str">
        <f>+IFERROR(VLOOKUP(G7832,fechas!$A$1:$D$292,2,FALSE), " ")</f>
        <v xml:space="preserve"> </v>
      </c>
      <c r="Z7832" s="119" t="str">
        <f t="shared" si="501"/>
        <v xml:space="preserve"> </v>
      </c>
      <c r="AA7832" s="120" t="str">
        <f ca="1">+IFERROR(IF(S7832&gt;0," ",Q7832-variables!$C$9)," ")</f>
        <v xml:space="preserve"> </v>
      </c>
    </row>
    <row r="7833" spans="2:27" s="121" customFormat="1" ht="54.95" hidden="1" customHeight="1">
      <c r="B7833" s="66">
        <f t="shared" si="499"/>
        <v>7830</v>
      </c>
      <c r="C7833" s="72"/>
      <c r="D7833" s="73"/>
      <c r="E7833" s="73"/>
      <c r="F7833" s="66"/>
      <c r="G7833" s="116"/>
      <c r="H7833" s="116"/>
      <c r="I7833" s="116"/>
      <c r="J7833" s="117"/>
      <c r="K7833" s="64"/>
      <c r="L7833" s="64"/>
      <c r="M7833" s="64"/>
      <c r="N7833" s="66" t="s">
        <v>6997</v>
      </c>
      <c r="O7833" s="66">
        <f t="shared" si="498"/>
        <v>0</v>
      </c>
      <c r="P7833" s="66"/>
      <c r="Q7833" s="65" t="str">
        <f>+IFERROR(VLOOKUP(Z7833, fechas!$B$1:$C$1036, 2,FALSE), " ")</f>
        <v xml:space="preserve"> </v>
      </c>
      <c r="R7833" s="66"/>
      <c r="S7833" s="90"/>
      <c r="T7833" s="65"/>
      <c r="U7833" s="65"/>
      <c r="V7833" s="64"/>
      <c r="W7833" s="66"/>
      <c r="X7833" s="118">
        <f t="shared" si="500"/>
        <v>1</v>
      </c>
      <c r="Y7833" s="119" t="str">
        <f>+IFERROR(VLOOKUP(G7833,fechas!$A$1:$D$292,2,FALSE), " ")</f>
        <v xml:space="preserve"> </v>
      </c>
      <c r="Z7833" s="119" t="str">
        <f t="shared" si="501"/>
        <v xml:space="preserve"> </v>
      </c>
      <c r="AA7833" s="120" t="str">
        <f ca="1">+IFERROR(IF(S7833&gt;0," ",Q7833-variables!$C$9)," ")</f>
        <v xml:space="preserve"> </v>
      </c>
    </row>
    <row r="7834" spans="2:27" s="121" customFormat="1" ht="54.95" hidden="1" customHeight="1">
      <c r="B7834" s="66">
        <f t="shared" si="499"/>
        <v>7831</v>
      </c>
      <c r="C7834" s="72"/>
      <c r="D7834" s="73"/>
      <c r="E7834" s="73"/>
      <c r="F7834" s="66"/>
      <c r="G7834" s="116"/>
      <c r="H7834" s="116"/>
      <c r="I7834" s="116"/>
      <c r="J7834" s="117"/>
      <c r="K7834" s="64"/>
      <c r="L7834" s="64"/>
      <c r="M7834" s="64"/>
      <c r="N7834" s="66" t="s">
        <v>6997</v>
      </c>
      <c r="O7834" s="66">
        <f t="shared" si="498"/>
        <v>0</v>
      </c>
      <c r="P7834" s="66"/>
      <c r="Q7834" s="65" t="str">
        <f>+IFERROR(VLOOKUP(Z7834, fechas!$B$1:$C$1036, 2,FALSE), " ")</f>
        <v xml:space="preserve"> </v>
      </c>
      <c r="R7834" s="66"/>
      <c r="S7834" s="90"/>
      <c r="T7834" s="65"/>
      <c r="U7834" s="65"/>
      <c r="V7834" s="64"/>
      <c r="W7834" s="66"/>
      <c r="X7834" s="118">
        <f t="shared" si="500"/>
        <v>1</v>
      </c>
      <c r="Y7834" s="119" t="str">
        <f>+IFERROR(VLOOKUP(G7834,fechas!$A$1:$D$292,2,FALSE), " ")</f>
        <v xml:space="preserve"> </v>
      </c>
      <c r="Z7834" s="119" t="str">
        <f t="shared" si="501"/>
        <v xml:space="preserve"> </v>
      </c>
      <c r="AA7834" s="120" t="str">
        <f ca="1">+IFERROR(IF(S7834&gt;0," ",Q7834-variables!$C$9)," ")</f>
        <v xml:space="preserve"> </v>
      </c>
    </row>
    <row r="7835" spans="2:27" s="121" customFormat="1" ht="54.95" hidden="1" customHeight="1">
      <c r="B7835" s="66">
        <f t="shared" si="499"/>
        <v>7832</v>
      </c>
      <c r="C7835" s="72"/>
      <c r="D7835" s="73"/>
      <c r="E7835" s="73"/>
      <c r="F7835" s="66"/>
      <c r="G7835" s="116"/>
      <c r="H7835" s="116"/>
      <c r="I7835" s="116"/>
      <c r="J7835" s="117"/>
      <c r="K7835" s="64"/>
      <c r="L7835" s="64"/>
      <c r="M7835" s="64"/>
      <c r="N7835" s="66" t="s">
        <v>6997</v>
      </c>
      <c r="O7835" s="66">
        <f t="shared" si="498"/>
        <v>0</v>
      </c>
      <c r="P7835" s="66"/>
      <c r="Q7835" s="65" t="str">
        <f>+IFERROR(VLOOKUP(Z7835, fechas!$B$1:$C$1036, 2,FALSE), " ")</f>
        <v xml:space="preserve"> </v>
      </c>
      <c r="R7835" s="66"/>
      <c r="S7835" s="90"/>
      <c r="T7835" s="65"/>
      <c r="U7835" s="65"/>
      <c r="V7835" s="64"/>
      <c r="W7835" s="66"/>
      <c r="X7835" s="118">
        <f t="shared" si="500"/>
        <v>1</v>
      </c>
      <c r="Y7835" s="119" t="str">
        <f>+IFERROR(VLOOKUP(G7835,fechas!$A$1:$D$292,2,FALSE), " ")</f>
        <v xml:space="preserve"> </v>
      </c>
      <c r="Z7835" s="119" t="str">
        <f t="shared" si="501"/>
        <v xml:space="preserve"> </v>
      </c>
      <c r="AA7835" s="120" t="str">
        <f ca="1">+IFERROR(IF(S7835&gt;0," ",Q7835-variables!$C$9)," ")</f>
        <v xml:space="preserve"> </v>
      </c>
    </row>
    <row r="7836" spans="2:27" s="121" customFormat="1" ht="54.95" hidden="1" customHeight="1">
      <c r="B7836" s="66">
        <f t="shared" si="499"/>
        <v>7833</v>
      </c>
      <c r="C7836" s="72"/>
      <c r="D7836" s="73"/>
      <c r="E7836" s="73"/>
      <c r="F7836" s="66"/>
      <c r="G7836" s="116"/>
      <c r="H7836" s="116"/>
      <c r="I7836" s="116"/>
      <c r="J7836" s="117"/>
      <c r="K7836" s="64"/>
      <c r="L7836" s="64"/>
      <c r="M7836" s="64"/>
      <c r="N7836" s="66" t="s">
        <v>6997</v>
      </c>
      <c r="O7836" s="66">
        <f t="shared" si="498"/>
        <v>0</v>
      </c>
      <c r="P7836" s="66"/>
      <c r="Q7836" s="65" t="str">
        <f>+IFERROR(VLOOKUP(Z7836, fechas!$B$1:$C$1036, 2,FALSE), " ")</f>
        <v xml:space="preserve"> </v>
      </c>
      <c r="R7836" s="66"/>
      <c r="S7836" s="90"/>
      <c r="T7836" s="65"/>
      <c r="U7836" s="65"/>
      <c r="V7836" s="64"/>
      <c r="W7836" s="66"/>
      <c r="X7836" s="118">
        <f t="shared" si="500"/>
        <v>1</v>
      </c>
      <c r="Y7836" s="119" t="str">
        <f>+IFERROR(VLOOKUP(G7836,fechas!$A$1:$D$292,2,FALSE), " ")</f>
        <v xml:space="preserve"> </v>
      </c>
      <c r="Z7836" s="119" t="str">
        <f t="shared" si="501"/>
        <v xml:space="preserve"> </v>
      </c>
      <c r="AA7836" s="120" t="str">
        <f ca="1">+IFERROR(IF(S7836&gt;0," ",Q7836-variables!$C$9)," ")</f>
        <v xml:space="preserve"> </v>
      </c>
    </row>
    <row r="7837" spans="2:27" s="121" customFormat="1" ht="54.95" hidden="1" customHeight="1">
      <c r="B7837" s="66">
        <f t="shared" si="499"/>
        <v>7834</v>
      </c>
      <c r="C7837" s="72"/>
      <c r="D7837" s="73"/>
      <c r="E7837" s="73"/>
      <c r="F7837" s="66"/>
      <c r="G7837" s="116"/>
      <c r="H7837" s="116"/>
      <c r="I7837" s="116"/>
      <c r="J7837" s="117"/>
      <c r="K7837" s="64"/>
      <c r="L7837" s="64"/>
      <c r="M7837" s="64"/>
      <c r="N7837" s="66" t="s">
        <v>6997</v>
      </c>
      <c r="O7837" s="66">
        <f t="shared" si="498"/>
        <v>0</v>
      </c>
      <c r="P7837" s="66"/>
      <c r="Q7837" s="65" t="str">
        <f>+IFERROR(VLOOKUP(Z7837, fechas!$B$1:$C$1036, 2,FALSE), " ")</f>
        <v xml:space="preserve"> </v>
      </c>
      <c r="R7837" s="66"/>
      <c r="S7837" s="90"/>
      <c r="T7837" s="65"/>
      <c r="U7837" s="65"/>
      <c r="V7837" s="64"/>
      <c r="W7837" s="66"/>
      <c r="X7837" s="118">
        <f t="shared" si="500"/>
        <v>1</v>
      </c>
      <c r="Y7837" s="119" t="str">
        <f>+IFERROR(VLOOKUP(G7837,fechas!$A$1:$D$292,2,FALSE), " ")</f>
        <v xml:space="preserve"> </v>
      </c>
      <c r="Z7837" s="119" t="str">
        <f t="shared" si="501"/>
        <v xml:space="preserve"> </v>
      </c>
      <c r="AA7837" s="120" t="str">
        <f ca="1">+IFERROR(IF(S7837&gt;0," ",Q7837-variables!$C$9)," ")</f>
        <v xml:space="preserve"> </v>
      </c>
    </row>
    <row r="7838" spans="2:27" s="121" customFormat="1" ht="54.95" hidden="1" customHeight="1">
      <c r="B7838" s="66">
        <f t="shared" si="499"/>
        <v>7835</v>
      </c>
      <c r="C7838" s="72"/>
      <c r="D7838" s="73"/>
      <c r="E7838" s="73"/>
      <c r="F7838" s="66"/>
      <c r="G7838" s="116"/>
      <c r="H7838" s="116"/>
      <c r="I7838" s="116"/>
      <c r="J7838" s="117"/>
      <c r="K7838" s="64"/>
      <c r="L7838" s="64"/>
      <c r="M7838" s="64"/>
      <c r="N7838" s="66" t="s">
        <v>6997</v>
      </c>
      <c r="O7838" s="66">
        <f t="shared" si="498"/>
        <v>0</v>
      </c>
      <c r="P7838" s="66"/>
      <c r="Q7838" s="65" t="str">
        <f>+IFERROR(VLOOKUP(Z7838, fechas!$B$1:$C$1036, 2,FALSE), " ")</f>
        <v xml:space="preserve"> </v>
      </c>
      <c r="R7838" s="66"/>
      <c r="S7838" s="90"/>
      <c r="T7838" s="65"/>
      <c r="U7838" s="65"/>
      <c r="V7838" s="64"/>
      <c r="W7838" s="66"/>
      <c r="X7838" s="118">
        <f t="shared" si="500"/>
        <v>1</v>
      </c>
      <c r="Y7838" s="119" t="str">
        <f>+IFERROR(VLOOKUP(G7838,fechas!$A$1:$D$292,2,FALSE), " ")</f>
        <v xml:space="preserve"> </v>
      </c>
      <c r="Z7838" s="119" t="str">
        <f t="shared" si="501"/>
        <v xml:space="preserve"> </v>
      </c>
      <c r="AA7838" s="120" t="str">
        <f ca="1">+IFERROR(IF(S7838&gt;0," ",Q7838-variables!$C$9)," ")</f>
        <v xml:space="preserve"> </v>
      </c>
    </row>
    <row r="7839" spans="2:27" s="121" customFormat="1" ht="54.95" hidden="1" customHeight="1">
      <c r="B7839" s="66">
        <f t="shared" si="499"/>
        <v>7836</v>
      </c>
      <c r="C7839" s="72"/>
      <c r="D7839" s="73"/>
      <c r="E7839" s="73"/>
      <c r="F7839" s="66"/>
      <c r="G7839" s="116"/>
      <c r="H7839" s="116"/>
      <c r="I7839" s="116"/>
      <c r="J7839" s="117"/>
      <c r="K7839" s="64"/>
      <c r="L7839" s="64"/>
      <c r="M7839" s="64"/>
      <c r="N7839" s="66" t="s">
        <v>6997</v>
      </c>
      <c r="O7839" s="66">
        <f t="shared" si="498"/>
        <v>0</v>
      </c>
      <c r="P7839" s="66"/>
      <c r="Q7839" s="65" t="str">
        <f>+IFERROR(VLOOKUP(Z7839, fechas!$B$1:$C$1036, 2,FALSE), " ")</f>
        <v xml:space="preserve"> </v>
      </c>
      <c r="R7839" s="66"/>
      <c r="S7839" s="90"/>
      <c r="T7839" s="65"/>
      <c r="U7839" s="65"/>
      <c r="V7839" s="64"/>
      <c r="W7839" s="66"/>
      <c r="X7839" s="118">
        <f t="shared" si="500"/>
        <v>1</v>
      </c>
      <c r="Y7839" s="119" t="str">
        <f>+IFERROR(VLOOKUP(G7839,fechas!$A$1:$D$292,2,FALSE), " ")</f>
        <v xml:space="preserve"> </v>
      </c>
      <c r="Z7839" s="119" t="str">
        <f t="shared" si="501"/>
        <v xml:space="preserve"> </v>
      </c>
      <c r="AA7839" s="120" t="str">
        <f ca="1">+IFERROR(IF(S7839&gt;0," ",Q7839-variables!$C$9)," ")</f>
        <v xml:space="preserve"> </v>
      </c>
    </row>
    <row r="7840" spans="2:27" s="121" customFormat="1" ht="54.95" hidden="1" customHeight="1">
      <c r="B7840" s="66">
        <f t="shared" si="499"/>
        <v>7837</v>
      </c>
      <c r="C7840" s="72"/>
      <c r="D7840" s="73"/>
      <c r="E7840" s="73"/>
      <c r="F7840" s="66"/>
      <c r="G7840" s="116"/>
      <c r="H7840" s="116"/>
      <c r="I7840" s="116"/>
      <c r="J7840" s="117"/>
      <c r="K7840" s="64"/>
      <c r="L7840" s="64"/>
      <c r="M7840" s="64"/>
      <c r="N7840" s="66" t="s">
        <v>6997</v>
      </c>
      <c r="O7840" s="66">
        <f t="shared" si="498"/>
        <v>0</v>
      </c>
      <c r="P7840" s="66"/>
      <c r="Q7840" s="65" t="str">
        <f>+IFERROR(VLOOKUP(Z7840, fechas!$B$1:$C$1036, 2,FALSE), " ")</f>
        <v xml:space="preserve"> </v>
      </c>
      <c r="R7840" s="66"/>
      <c r="S7840" s="90"/>
      <c r="T7840" s="65"/>
      <c r="U7840" s="65"/>
      <c r="V7840" s="64"/>
      <c r="W7840" s="66"/>
      <c r="X7840" s="118">
        <f t="shared" si="500"/>
        <v>1</v>
      </c>
      <c r="Y7840" s="119" t="str">
        <f>+IFERROR(VLOOKUP(G7840,fechas!$A$1:$D$292,2,FALSE), " ")</f>
        <v xml:space="preserve"> </v>
      </c>
      <c r="Z7840" s="119" t="str">
        <f t="shared" si="501"/>
        <v xml:space="preserve"> </v>
      </c>
      <c r="AA7840" s="120" t="str">
        <f ca="1">+IFERROR(IF(S7840&gt;0," ",Q7840-variables!$C$9)," ")</f>
        <v xml:space="preserve"> </v>
      </c>
    </row>
    <row r="7841" spans="2:27" s="121" customFormat="1" ht="54.95" hidden="1" customHeight="1">
      <c r="B7841" s="66">
        <f t="shared" si="499"/>
        <v>7838</v>
      </c>
      <c r="C7841" s="72"/>
      <c r="D7841" s="73"/>
      <c r="E7841" s="73"/>
      <c r="F7841" s="66"/>
      <c r="G7841" s="116"/>
      <c r="H7841" s="116"/>
      <c r="I7841" s="116"/>
      <c r="J7841" s="117"/>
      <c r="K7841" s="64"/>
      <c r="L7841" s="64"/>
      <c r="M7841" s="64"/>
      <c r="N7841" s="66" t="s">
        <v>6997</v>
      </c>
      <c r="O7841" s="66">
        <f t="shared" si="498"/>
        <v>0</v>
      </c>
      <c r="P7841" s="66"/>
      <c r="Q7841" s="65" t="str">
        <f>+IFERROR(VLOOKUP(Z7841, fechas!$B$1:$C$1036, 2,FALSE), " ")</f>
        <v xml:space="preserve"> </v>
      </c>
      <c r="R7841" s="66"/>
      <c r="S7841" s="90"/>
      <c r="T7841" s="65"/>
      <c r="U7841" s="65"/>
      <c r="V7841" s="64"/>
      <c r="W7841" s="66"/>
      <c r="X7841" s="118">
        <f t="shared" si="500"/>
        <v>1</v>
      </c>
      <c r="Y7841" s="119" t="str">
        <f>+IFERROR(VLOOKUP(G7841,fechas!$A$1:$D$292,2,FALSE), " ")</f>
        <v xml:space="preserve"> </v>
      </c>
      <c r="Z7841" s="119" t="str">
        <f t="shared" si="501"/>
        <v xml:space="preserve"> </v>
      </c>
      <c r="AA7841" s="120" t="str">
        <f ca="1">+IFERROR(IF(S7841&gt;0," ",Q7841-variables!$C$9)," ")</f>
        <v xml:space="preserve"> </v>
      </c>
    </row>
    <row r="7842" spans="2:27" s="121" customFormat="1" ht="54.95" hidden="1" customHeight="1">
      <c r="B7842" s="66">
        <f t="shared" si="499"/>
        <v>7839</v>
      </c>
      <c r="C7842" s="72"/>
      <c r="D7842" s="73"/>
      <c r="E7842" s="73"/>
      <c r="F7842" s="66"/>
      <c r="G7842" s="116"/>
      <c r="H7842" s="116"/>
      <c r="I7842" s="116"/>
      <c r="J7842" s="117"/>
      <c r="K7842" s="64"/>
      <c r="L7842" s="64"/>
      <c r="M7842" s="64"/>
      <c r="N7842" s="66" t="s">
        <v>6997</v>
      </c>
      <c r="O7842" s="66">
        <f t="shared" si="498"/>
        <v>0</v>
      </c>
      <c r="P7842" s="66"/>
      <c r="Q7842" s="65" t="str">
        <f>+IFERROR(VLOOKUP(Z7842, fechas!$B$1:$C$1036, 2,FALSE), " ")</f>
        <v xml:space="preserve"> </v>
      </c>
      <c r="R7842" s="66"/>
      <c r="S7842" s="90"/>
      <c r="T7842" s="65"/>
      <c r="U7842" s="65"/>
      <c r="V7842" s="64"/>
      <c r="W7842" s="66"/>
      <c r="X7842" s="118">
        <f t="shared" si="500"/>
        <v>1</v>
      </c>
      <c r="Y7842" s="119" t="str">
        <f>+IFERROR(VLOOKUP(G7842,fechas!$A$1:$D$292,2,FALSE), " ")</f>
        <v xml:space="preserve"> </v>
      </c>
      <c r="Z7842" s="119" t="str">
        <f t="shared" si="501"/>
        <v xml:space="preserve"> </v>
      </c>
      <c r="AA7842" s="120" t="str">
        <f ca="1">+IFERROR(IF(S7842&gt;0," ",Q7842-variables!$C$9)," ")</f>
        <v xml:space="preserve"> </v>
      </c>
    </row>
    <row r="7843" spans="2:27" s="121" customFormat="1" ht="54.95" hidden="1" customHeight="1">
      <c r="B7843" s="66">
        <f t="shared" si="499"/>
        <v>7840</v>
      </c>
      <c r="C7843" s="72"/>
      <c r="D7843" s="73"/>
      <c r="E7843" s="73"/>
      <c r="F7843" s="66"/>
      <c r="G7843" s="116"/>
      <c r="H7843" s="116"/>
      <c r="I7843" s="116"/>
      <c r="J7843" s="117"/>
      <c r="K7843" s="64"/>
      <c r="L7843" s="64"/>
      <c r="M7843" s="64"/>
      <c r="N7843" s="66" t="s">
        <v>6997</v>
      </c>
      <c r="O7843" s="66">
        <f t="shared" si="498"/>
        <v>0</v>
      </c>
      <c r="P7843" s="66"/>
      <c r="Q7843" s="65" t="str">
        <f>+IFERROR(VLOOKUP(Z7843, fechas!$B$1:$C$1036, 2,FALSE), " ")</f>
        <v xml:space="preserve"> </v>
      </c>
      <c r="R7843" s="66"/>
      <c r="S7843" s="90"/>
      <c r="T7843" s="65"/>
      <c r="U7843" s="65"/>
      <c r="V7843" s="64"/>
      <c r="W7843" s="66"/>
      <c r="X7843" s="118">
        <f t="shared" si="500"/>
        <v>1</v>
      </c>
      <c r="Y7843" s="119" t="str">
        <f>+IFERROR(VLOOKUP(G7843,fechas!$A$1:$D$292,2,FALSE), " ")</f>
        <v xml:space="preserve"> </v>
      </c>
      <c r="Z7843" s="119" t="str">
        <f t="shared" si="501"/>
        <v xml:space="preserve"> </v>
      </c>
      <c r="AA7843" s="120" t="str">
        <f ca="1">+IFERROR(IF(S7843&gt;0," ",Q7843-variables!$C$9)," ")</f>
        <v xml:space="preserve"> </v>
      </c>
    </row>
    <row r="7844" spans="2:27" s="121" customFormat="1" ht="54.95" hidden="1" customHeight="1">
      <c r="B7844" s="66">
        <f t="shared" si="499"/>
        <v>7841</v>
      </c>
      <c r="C7844" s="72"/>
      <c r="D7844" s="73"/>
      <c r="E7844" s="73"/>
      <c r="F7844" s="66"/>
      <c r="G7844" s="116"/>
      <c r="H7844" s="116"/>
      <c r="I7844" s="116"/>
      <c r="J7844" s="117"/>
      <c r="K7844" s="64"/>
      <c r="L7844" s="64"/>
      <c r="M7844" s="64"/>
      <c r="N7844" s="66" t="s">
        <v>6997</v>
      </c>
      <c r="O7844" s="66">
        <f t="shared" si="498"/>
        <v>0</v>
      </c>
      <c r="P7844" s="66"/>
      <c r="Q7844" s="65" t="str">
        <f>+IFERROR(VLOOKUP(Z7844, fechas!$B$1:$C$1036, 2,FALSE), " ")</f>
        <v xml:space="preserve"> </v>
      </c>
      <c r="R7844" s="66"/>
      <c r="S7844" s="90"/>
      <c r="T7844" s="65"/>
      <c r="U7844" s="65"/>
      <c r="V7844" s="64"/>
      <c r="W7844" s="66"/>
      <c r="X7844" s="118">
        <f t="shared" si="500"/>
        <v>1</v>
      </c>
      <c r="Y7844" s="119" t="str">
        <f>+IFERROR(VLOOKUP(G7844,fechas!$A$1:$D$292,2,FALSE), " ")</f>
        <v xml:space="preserve"> </v>
      </c>
      <c r="Z7844" s="119" t="str">
        <f t="shared" si="501"/>
        <v xml:space="preserve"> </v>
      </c>
      <c r="AA7844" s="120" t="str">
        <f ca="1">+IFERROR(IF(S7844&gt;0," ",Q7844-variables!$C$9)," ")</f>
        <v xml:space="preserve"> </v>
      </c>
    </row>
    <row r="7845" spans="2:27" s="121" customFormat="1" ht="54.95" hidden="1" customHeight="1">
      <c r="B7845" s="66">
        <f t="shared" si="499"/>
        <v>7842</v>
      </c>
      <c r="C7845" s="72"/>
      <c r="D7845" s="73"/>
      <c r="E7845" s="73"/>
      <c r="F7845" s="66"/>
      <c r="G7845" s="116"/>
      <c r="H7845" s="116"/>
      <c r="I7845" s="116"/>
      <c r="J7845" s="117"/>
      <c r="K7845" s="64"/>
      <c r="L7845" s="64"/>
      <c r="M7845" s="64"/>
      <c r="N7845" s="66" t="s">
        <v>6997</v>
      </c>
      <c r="O7845" s="66">
        <f t="shared" si="498"/>
        <v>0</v>
      </c>
      <c r="P7845" s="66"/>
      <c r="Q7845" s="65" t="str">
        <f>+IFERROR(VLOOKUP(Z7845, fechas!$B$1:$C$1036, 2,FALSE), " ")</f>
        <v xml:space="preserve"> </v>
      </c>
      <c r="R7845" s="66"/>
      <c r="S7845" s="90"/>
      <c r="T7845" s="65"/>
      <c r="U7845" s="65"/>
      <c r="V7845" s="64"/>
      <c r="W7845" s="66"/>
      <c r="X7845" s="118">
        <f t="shared" si="500"/>
        <v>1</v>
      </c>
      <c r="Y7845" s="119" t="str">
        <f>+IFERROR(VLOOKUP(G7845,fechas!$A$1:$D$292,2,FALSE), " ")</f>
        <v xml:space="preserve"> </v>
      </c>
      <c r="Z7845" s="119" t="str">
        <f t="shared" si="501"/>
        <v xml:space="preserve"> </v>
      </c>
      <c r="AA7845" s="120" t="str">
        <f ca="1">+IFERROR(IF(S7845&gt;0," ",Q7845-variables!$C$9)," ")</f>
        <v xml:space="preserve"> </v>
      </c>
    </row>
    <row r="7846" spans="2:27" s="121" customFormat="1" ht="54.95" hidden="1" customHeight="1">
      <c r="B7846" s="66">
        <f t="shared" si="499"/>
        <v>7843</v>
      </c>
      <c r="C7846" s="72"/>
      <c r="D7846" s="73"/>
      <c r="E7846" s="73"/>
      <c r="F7846" s="66"/>
      <c r="G7846" s="116"/>
      <c r="H7846" s="116"/>
      <c r="I7846" s="116"/>
      <c r="J7846" s="117"/>
      <c r="K7846" s="64"/>
      <c r="L7846" s="64"/>
      <c r="M7846" s="64"/>
      <c r="N7846" s="66" t="s">
        <v>6997</v>
      </c>
      <c r="O7846" s="66">
        <f t="shared" si="498"/>
        <v>0</v>
      </c>
      <c r="P7846" s="66"/>
      <c r="Q7846" s="65" t="str">
        <f>+IFERROR(VLOOKUP(Z7846, fechas!$B$1:$C$1036, 2,FALSE), " ")</f>
        <v xml:space="preserve"> </v>
      </c>
      <c r="R7846" s="66"/>
      <c r="S7846" s="90"/>
      <c r="T7846" s="65"/>
      <c r="U7846" s="65"/>
      <c r="V7846" s="64"/>
      <c r="W7846" s="66"/>
      <c r="X7846" s="118">
        <f t="shared" si="500"/>
        <v>1</v>
      </c>
      <c r="Y7846" s="119" t="str">
        <f>+IFERROR(VLOOKUP(G7846,fechas!$A$1:$D$292,2,FALSE), " ")</f>
        <v xml:space="preserve"> </v>
      </c>
      <c r="Z7846" s="119" t="str">
        <f t="shared" si="501"/>
        <v xml:space="preserve"> </v>
      </c>
      <c r="AA7846" s="120" t="str">
        <f ca="1">+IFERROR(IF(S7846&gt;0," ",Q7846-variables!$C$9)," ")</f>
        <v xml:space="preserve"> </v>
      </c>
    </row>
    <row r="7847" spans="2:27" s="121" customFormat="1" ht="54.95" hidden="1" customHeight="1">
      <c r="B7847" s="66">
        <f t="shared" si="499"/>
        <v>7844</v>
      </c>
      <c r="C7847" s="72"/>
      <c r="D7847" s="73"/>
      <c r="E7847" s="73"/>
      <c r="F7847" s="66"/>
      <c r="G7847" s="116"/>
      <c r="H7847" s="116"/>
      <c r="I7847" s="116"/>
      <c r="J7847" s="117"/>
      <c r="K7847" s="64"/>
      <c r="L7847" s="64"/>
      <c r="M7847" s="64"/>
      <c r="N7847" s="66" t="s">
        <v>6997</v>
      </c>
      <c r="O7847" s="66">
        <f t="shared" si="498"/>
        <v>0</v>
      </c>
      <c r="P7847" s="66"/>
      <c r="Q7847" s="65" t="str">
        <f>+IFERROR(VLOOKUP(Z7847, fechas!$B$1:$C$1036, 2,FALSE), " ")</f>
        <v xml:space="preserve"> </v>
      </c>
      <c r="R7847" s="66"/>
      <c r="S7847" s="90"/>
      <c r="T7847" s="65"/>
      <c r="U7847" s="65"/>
      <c r="V7847" s="64"/>
      <c r="W7847" s="66"/>
      <c r="X7847" s="118">
        <f t="shared" si="500"/>
        <v>1</v>
      </c>
      <c r="Y7847" s="119" t="str">
        <f>+IFERROR(VLOOKUP(G7847,fechas!$A$1:$D$292,2,FALSE), " ")</f>
        <v xml:space="preserve"> </v>
      </c>
      <c r="Z7847" s="119" t="str">
        <f t="shared" si="501"/>
        <v xml:space="preserve"> </v>
      </c>
      <c r="AA7847" s="120" t="str">
        <f ca="1">+IFERROR(IF(S7847&gt;0," ",Q7847-variables!$C$9)," ")</f>
        <v xml:space="preserve"> </v>
      </c>
    </row>
    <row r="7848" spans="2:27" s="121" customFormat="1" ht="54.95" hidden="1" customHeight="1">
      <c r="B7848" s="66">
        <f t="shared" si="499"/>
        <v>7845</v>
      </c>
      <c r="C7848" s="72"/>
      <c r="D7848" s="73"/>
      <c r="E7848" s="73"/>
      <c r="F7848" s="66"/>
      <c r="G7848" s="116"/>
      <c r="H7848" s="116"/>
      <c r="I7848" s="116"/>
      <c r="J7848" s="117"/>
      <c r="K7848" s="64"/>
      <c r="L7848" s="64"/>
      <c r="M7848" s="64"/>
      <c r="N7848" s="66" t="s">
        <v>6997</v>
      </c>
      <c r="O7848" s="66">
        <f t="shared" si="498"/>
        <v>0</v>
      </c>
      <c r="P7848" s="66"/>
      <c r="Q7848" s="65" t="str">
        <f>+IFERROR(VLOOKUP(Z7848, fechas!$B$1:$C$1036, 2,FALSE), " ")</f>
        <v xml:space="preserve"> </v>
      </c>
      <c r="R7848" s="66"/>
      <c r="S7848" s="90"/>
      <c r="T7848" s="65"/>
      <c r="U7848" s="65"/>
      <c r="V7848" s="64"/>
      <c r="W7848" s="66"/>
      <c r="X7848" s="118">
        <f t="shared" si="500"/>
        <v>1</v>
      </c>
      <c r="Y7848" s="119" t="str">
        <f>+IFERROR(VLOOKUP(G7848,fechas!$A$1:$D$292,2,FALSE), " ")</f>
        <v xml:space="preserve"> </v>
      </c>
      <c r="Z7848" s="119" t="str">
        <f t="shared" si="501"/>
        <v xml:space="preserve"> </v>
      </c>
      <c r="AA7848" s="120" t="str">
        <f ca="1">+IFERROR(IF(S7848&gt;0," ",Q7848-variables!$C$9)," ")</f>
        <v xml:space="preserve"> </v>
      </c>
    </row>
    <row r="7849" spans="2:27" s="121" customFormat="1" ht="54.95" hidden="1" customHeight="1">
      <c r="B7849" s="66">
        <f t="shared" si="499"/>
        <v>7846</v>
      </c>
      <c r="C7849" s="72"/>
      <c r="D7849" s="73"/>
      <c r="E7849" s="73"/>
      <c r="F7849" s="66"/>
      <c r="G7849" s="116"/>
      <c r="H7849" s="116"/>
      <c r="I7849" s="116"/>
      <c r="J7849" s="117"/>
      <c r="K7849" s="64"/>
      <c r="L7849" s="64"/>
      <c r="M7849" s="64"/>
      <c r="N7849" s="66" t="s">
        <v>6997</v>
      </c>
      <c r="O7849" s="66">
        <f t="shared" si="498"/>
        <v>0</v>
      </c>
      <c r="P7849" s="66"/>
      <c r="Q7849" s="65" t="str">
        <f>+IFERROR(VLOOKUP(Z7849, fechas!$B$1:$C$1036, 2,FALSE), " ")</f>
        <v xml:space="preserve"> </v>
      </c>
      <c r="R7849" s="66"/>
      <c r="S7849" s="90"/>
      <c r="T7849" s="65"/>
      <c r="U7849" s="65"/>
      <c r="V7849" s="64"/>
      <c r="W7849" s="66"/>
      <c r="X7849" s="118">
        <f t="shared" si="500"/>
        <v>1</v>
      </c>
      <c r="Y7849" s="119" t="str">
        <f>+IFERROR(VLOOKUP(G7849,fechas!$A$1:$D$292,2,FALSE), " ")</f>
        <v xml:space="preserve"> </v>
      </c>
      <c r="Z7849" s="119" t="str">
        <f t="shared" si="501"/>
        <v xml:space="preserve"> </v>
      </c>
      <c r="AA7849" s="120" t="str">
        <f ca="1">+IFERROR(IF(S7849&gt;0," ",Q7849-variables!$C$9)," ")</f>
        <v xml:space="preserve"> </v>
      </c>
    </row>
    <row r="7850" spans="2:27" s="121" customFormat="1" ht="54.95" hidden="1" customHeight="1">
      <c r="B7850" s="66">
        <f t="shared" si="499"/>
        <v>7847</v>
      </c>
      <c r="C7850" s="72"/>
      <c r="D7850" s="73"/>
      <c r="E7850" s="73"/>
      <c r="F7850" s="66"/>
      <c r="G7850" s="116"/>
      <c r="H7850" s="116"/>
      <c r="I7850" s="116"/>
      <c r="J7850" s="117"/>
      <c r="K7850" s="64"/>
      <c r="L7850" s="64"/>
      <c r="M7850" s="64"/>
      <c r="N7850" s="66" t="s">
        <v>6997</v>
      </c>
      <c r="O7850" s="66">
        <f t="shared" si="498"/>
        <v>0</v>
      </c>
      <c r="P7850" s="66"/>
      <c r="Q7850" s="65" t="str">
        <f>+IFERROR(VLOOKUP(Z7850, fechas!$B$1:$C$1036, 2,FALSE), " ")</f>
        <v xml:space="preserve"> </v>
      </c>
      <c r="R7850" s="66"/>
      <c r="S7850" s="90"/>
      <c r="T7850" s="65"/>
      <c r="U7850" s="65"/>
      <c r="V7850" s="64"/>
      <c r="W7850" s="66"/>
      <c r="X7850" s="118">
        <f t="shared" si="500"/>
        <v>1</v>
      </c>
      <c r="Y7850" s="119" t="str">
        <f>+IFERROR(VLOOKUP(G7850,fechas!$A$1:$D$292,2,FALSE), " ")</f>
        <v xml:space="preserve"> </v>
      </c>
      <c r="Z7850" s="119" t="str">
        <f t="shared" si="501"/>
        <v xml:space="preserve"> </v>
      </c>
      <c r="AA7850" s="120" t="str">
        <f ca="1">+IFERROR(IF(S7850&gt;0," ",Q7850-variables!$C$9)," ")</f>
        <v xml:space="preserve"> </v>
      </c>
    </row>
    <row r="7851" spans="2:27" s="121" customFormat="1" ht="54.95" hidden="1" customHeight="1">
      <c r="B7851" s="66">
        <f t="shared" si="499"/>
        <v>7848</v>
      </c>
      <c r="C7851" s="72"/>
      <c r="D7851" s="73"/>
      <c r="E7851" s="73"/>
      <c r="F7851" s="66"/>
      <c r="G7851" s="116"/>
      <c r="H7851" s="116"/>
      <c r="I7851" s="116"/>
      <c r="J7851" s="117"/>
      <c r="K7851" s="64"/>
      <c r="L7851" s="64"/>
      <c r="M7851" s="64"/>
      <c r="N7851" s="66" t="s">
        <v>6997</v>
      </c>
      <c r="O7851" s="66">
        <f t="shared" si="498"/>
        <v>0</v>
      </c>
      <c r="P7851" s="66"/>
      <c r="Q7851" s="65" t="str">
        <f>+IFERROR(VLOOKUP(Z7851, fechas!$B$1:$C$1036, 2,FALSE), " ")</f>
        <v xml:space="preserve"> </v>
      </c>
      <c r="R7851" s="66"/>
      <c r="S7851" s="90"/>
      <c r="T7851" s="65"/>
      <c r="U7851" s="65"/>
      <c r="V7851" s="64"/>
      <c r="W7851" s="66"/>
      <c r="X7851" s="118">
        <f t="shared" si="500"/>
        <v>1</v>
      </c>
      <c r="Y7851" s="119" t="str">
        <f>+IFERROR(VLOOKUP(G7851,fechas!$A$1:$D$292,2,FALSE), " ")</f>
        <v xml:space="preserve"> </v>
      </c>
      <c r="Z7851" s="119" t="str">
        <f t="shared" si="501"/>
        <v xml:space="preserve"> </v>
      </c>
      <c r="AA7851" s="120" t="str">
        <f ca="1">+IFERROR(IF(S7851&gt;0," ",Q7851-variables!$C$9)," ")</f>
        <v xml:space="preserve"> </v>
      </c>
    </row>
    <row r="7852" spans="2:27" s="121" customFormat="1" ht="54.95" hidden="1" customHeight="1">
      <c r="B7852" s="66">
        <f t="shared" si="499"/>
        <v>7849</v>
      </c>
      <c r="C7852" s="72"/>
      <c r="D7852" s="73"/>
      <c r="E7852" s="73"/>
      <c r="F7852" s="66"/>
      <c r="G7852" s="116"/>
      <c r="H7852" s="116"/>
      <c r="I7852" s="116"/>
      <c r="J7852" s="117"/>
      <c r="K7852" s="64"/>
      <c r="L7852" s="64"/>
      <c r="M7852" s="64"/>
      <c r="N7852" s="66" t="s">
        <v>6997</v>
      </c>
      <c r="O7852" s="66">
        <f t="shared" si="498"/>
        <v>0</v>
      </c>
      <c r="P7852" s="66"/>
      <c r="Q7852" s="65" t="str">
        <f>+IFERROR(VLOOKUP(Z7852, fechas!$B$1:$C$1036, 2,FALSE), " ")</f>
        <v xml:space="preserve"> </v>
      </c>
      <c r="R7852" s="66"/>
      <c r="S7852" s="90"/>
      <c r="T7852" s="65"/>
      <c r="U7852" s="65"/>
      <c r="V7852" s="64"/>
      <c r="W7852" s="66"/>
      <c r="X7852" s="118">
        <f t="shared" si="500"/>
        <v>1</v>
      </c>
      <c r="Y7852" s="119" t="str">
        <f>+IFERROR(VLOOKUP(G7852,fechas!$A$1:$D$292,2,FALSE), " ")</f>
        <v xml:space="preserve"> </v>
      </c>
      <c r="Z7852" s="119" t="str">
        <f t="shared" si="501"/>
        <v xml:space="preserve"> </v>
      </c>
      <c r="AA7852" s="120" t="str">
        <f ca="1">+IFERROR(IF(S7852&gt;0," ",Q7852-variables!$C$9)," ")</f>
        <v xml:space="preserve"> </v>
      </c>
    </row>
    <row r="7853" spans="2:27" s="121" customFormat="1" ht="54.95" hidden="1" customHeight="1">
      <c r="B7853" s="66">
        <f t="shared" si="499"/>
        <v>7850</v>
      </c>
      <c r="C7853" s="72"/>
      <c r="D7853" s="73"/>
      <c r="E7853" s="73"/>
      <c r="F7853" s="66"/>
      <c r="G7853" s="116"/>
      <c r="H7853" s="116"/>
      <c r="I7853" s="116"/>
      <c r="J7853" s="117"/>
      <c r="K7853" s="64"/>
      <c r="L7853" s="64"/>
      <c r="M7853" s="64"/>
      <c r="N7853" s="66" t="s">
        <v>6997</v>
      </c>
      <c r="O7853" s="66">
        <f t="shared" si="498"/>
        <v>0</v>
      </c>
      <c r="P7853" s="66"/>
      <c r="Q7853" s="65" t="str">
        <f>+IFERROR(VLOOKUP(Z7853, fechas!$B$1:$C$1036, 2,FALSE), " ")</f>
        <v xml:space="preserve"> </v>
      </c>
      <c r="R7853" s="66"/>
      <c r="S7853" s="90"/>
      <c r="T7853" s="65"/>
      <c r="U7853" s="65"/>
      <c r="V7853" s="64"/>
      <c r="W7853" s="66"/>
      <c r="X7853" s="118">
        <f t="shared" si="500"/>
        <v>1</v>
      </c>
      <c r="Y7853" s="119" t="str">
        <f>+IFERROR(VLOOKUP(G7853,fechas!$A$1:$D$292,2,FALSE), " ")</f>
        <v xml:space="preserve"> </v>
      </c>
      <c r="Z7853" s="119" t="str">
        <f t="shared" si="501"/>
        <v xml:space="preserve"> </v>
      </c>
      <c r="AA7853" s="120" t="str">
        <f ca="1">+IFERROR(IF(S7853&gt;0," ",Q7853-variables!$C$9)," ")</f>
        <v xml:space="preserve"> </v>
      </c>
    </row>
    <row r="7854" spans="2:27" s="121" customFormat="1" ht="54.95" hidden="1" customHeight="1">
      <c r="B7854" s="66">
        <f t="shared" si="499"/>
        <v>7851</v>
      </c>
      <c r="C7854" s="72"/>
      <c r="D7854" s="73"/>
      <c r="E7854" s="73"/>
      <c r="F7854" s="66"/>
      <c r="G7854" s="116"/>
      <c r="H7854" s="116"/>
      <c r="I7854" s="116"/>
      <c r="J7854" s="117"/>
      <c r="K7854" s="64"/>
      <c r="L7854" s="64"/>
      <c r="M7854" s="64"/>
      <c r="N7854" s="66" t="s">
        <v>6997</v>
      </c>
      <c r="O7854" s="66">
        <f t="shared" si="498"/>
        <v>0</v>
      </c>
      <c r="P7854" s="66"/>
      <c r="Q7854" s="65" t="str">
        <f>+IFERROR(VLOOKUP(Z7854, fechas!$B$1:$C$1036, 2,FALSE), " ")</f>
        <v xml:space="preserve"> </v>
      </c>
      <c r="R7854" s="66"/>
      <c r="S7854" s="90"/>
      <c r="T7854" s="65"/>
      <c r="U7854" s="65"/>
      <c r="V7854" s="64"/>
      <c r="W7854" s="66"/>
      <c r="X7854" s="118">
        <f t="shared" si="500"/>
        <v>1</v>
      </c>
      <c r="Y7854" s="119" t="str">
        <f>+IFERROR(VLOOKUP(G7854,fechas!$A$1:$D$292,2,FALSE), " ")</f>
        <v xml:space="preserve"> </v>
      </c>
      <c r="Z7854" s="119" t="str">
        <f t="shared" si="501"/>
        <v xml:space="preserve"> </v>
      </c>
      <c r="AA7854" s="120" t="str">
        <f ca="1">+IFERROR(IF(S7854&gt;0," ",Q7854-variables!$C$9)," ")</f>
        <v xml:space="preserve"> </v>
      </c>
    </row>
    <row r="7855" spans="2:27" s="121" customFormat="1" ht="54.95" hidden="1" customHeight="1">
      <c r="B7855" s="66">
        <f t="shared" si="499"/>
        <v>7852</v>
      </c>
      <c r="C7855" s="72"/>
      <c r="D7855" s="73"/>
      <c r="E7855" s="73"/>
      <c r="F7855" s="66"/>
      <c r="G7855" s="116"/>
      <c r="H7855" s="116"/>
      <c r="I7855" s="116"/>
      <c r="J7855" s="117"/>
      <c r="K7855" s="64"/>
      <c r="L7855" s="64"/>
      <c r="M7855" s="64"/>
      <c r="N7855" s="66" t="s">
        <v>6997</v>
      </c>
      <c r="O7855" s="66">
        <f t="shared" si="498"/>
        <v>0</v>
      </c>
      <c r="P7855" s="66"/>
      <c r="Q7855" s="65" t="str">
        <f>+IFERROR(VLOOKUP(Z7855, fechas!$B$1:$C$1036, 2,FALSE), " ")</f>
        <v xml:space="preserve"> </v>
      </c>
      <c r="R7855" s="66"/>
      <c r="S7855" s="90"/>
      <c r="T7855" s="65"/>
      <c r="U7855" s="65"/>
      <c r="V7855" s="64"/>
      <c r="W7855" s="66"/>
      <c r="X7855" s="118">
        <f t="shared" si="500"/>
        <v>1</v>
      </c>
      <c r="Y7855" s="119" t="str">
        <f>+IFERROR(VLOOKUP(G7855,fechas!$A$1:$D$292,2,FALSE), " ")</f>
        <v xml:space="preserve"> </v>
      </c>
      <c r="Z7855" s="119" t="str">
        <f t="shared" si="501"/>
        <v xml:space="preserve"> </v>
      </c>
      <c r="AA7855" s="120" t="str">
        <f ca="1">+IFERROR(IF(S7855&gt;0," ",Q7855-variables!$C$9)," ")</f>
        <v xml:space="preserve"> </v>
      </c>
    </row>
    <row r="7856" spans="2:27" s="121" customFormat="1" ht="54.95" hidden="1" customHeight="1">
      <c r="B7856" s="66">
        <f t="shared" si="499"/>
        <v>7853</v>
      </c>
      <c r="C7856" s="72"/>
      <c r="D7856" s="73"/>
      <c r="E7856" s="73"/>
      <c r="F7856" s="66"/>
      <c r="G7856" s="116"/>
      <c r="H7856" s="116"/>
      <c r="I7856" s="116"/>
      <c r="J7856" s="117"/>
      <c r="K7856" s="64"/>
      <c r="L7856" s="64"/>
      <c r="M7856" s="64"/>
      <c r="N7856" s="66" t="s">
        <v>6997</v>
      </c>
      <c r="O7856" s="66">
        <f t="shared" si="498"/>
        <v>0</v>
      </c>
      <c r="P7856" s="66"/>
      <c r="Q7856" s="65" t="str">
        <f>+IFERROR(VLOOKUP(Z7856, fechas!$B$1:$C$1036, 2,FALSE), " ")</f>
        <v xml:space="preserve"> </v>
      </c>
      <c r="R7856" s="66"/>
      <c r="S7856" s="90"/>
      <c r="T7856" s="65"/>
      <c r="U7856" s="65"/>
      <c r="V7856" s="64"/>
      <c r="W7856" s="66"/>
      <c r="X7856" s="118">
        <f t="shared" si="500"/>
        <v>1</v>
      </c>
      <c r="Y7856" s="119" t="str">
        <f>+IFERROR(VLOOKUP(G7856,fechas!$A$1:$D$292,2,FALSE), " ")</f>
        <v xml:space="preserve"> </v>
      </c>
      <c r="Z7856" s="119" t="str">
        <f t="shared" si="501"/>
        <v xml:space="preserve"> </v>
      </c>
      <c r="AA7856" s="120" t="str">
        <f ca="1">+IFERROR(IF(S7856&gt;0," ",Q7856-variables!$C$9)," ")</f>
        <v xml:space="preserve"> </v>
      </c>
    </row>
    <row r="7857" spans="2:27" s="121" customFormat="1" ht="54.95" hidden="1" customHeight="1">
      <c r="B7857" s="66">
        <f t="shared" si="499"/>
        <v>7854</v>
      </c>
      <c r="C7857" s="72"/>
      <c r="D7857" s="73"/>
      <c r="E7857" s="73"/>
      <c r="F7857" s="66"/>
      <c r="G7857" s="116"/>
      <c r="H7857" s="116"/>
      <c r="I7857" s="116"/>
      <c r="J7857" s="117"/>
      <c r="K7857" s="64"/>
      <c r="L7857" s="64"/>
      <c r="M7857" s="64"/>
      <c r="N7857" s="66" t="s">
        <v>6997</v>
      </c>
      <c r="O7857" s="66">
        <f t="shared" si="498"/>
        <v>0</v>
      </c>
      <c r="P7857" s="66"/>
      <c r="Q7857" s="65" t="str">
        <f>+IFERROR(VLOOKUP(Z7857, fechas!$B$1:$C$1036, 2,FALSE), " ")</f>
        <v xml:space="preserve"> </v>
      </c>
      <c r="R7857" s="66"/>
      <c r="S7857" s="90"/>
      <c r="T7857" s="65"/>
      <c r="U7857" s="65"/>
      <c r="V7857" s="64"/>
      <c r="W7857" s="66"/>
      <c r="X7857" s="118">
        <f t="shared" si="500"/>
        <v>1</v>
      </c>
      <c r="Y7857" s="119" t="str">
        <f>+IFERROR(VLOOKUP(G7857,fechas!$A$1:$D$292,2,FALSE), " ")</f>
        <v xml:space="preserve"> </v>
      </c>
      <c r="Z7857" s="119" t="str">
        <f t="shared" si="501"/>
        <v xml:space="preserve"> </v>
      </c>
      <c r="AA7857" s="120" t="str">
        <f ca="1">+IFERROR(IF(S7857&gt;0," ",Q7857-variables!$C$9)," ")</f>
        <v xml:space="preserve"> </v>
      </c>
    </row>
    <row r="7858" spans="2:27" s="121" customFormat="1" ht="54.95" hidden="1" customHeight="1">
      <c r="B7858" s="66">
        <f t="shared" si="499"/>
        <v>7855</v>
      </c>
      <c r="C7858" s="72"/>
      <c r="D7858" s="73"/>
      <c r="E7858" s="73"/>
      <c r="F7858" s="66"/>
      <c r="G7858" s="116"/>
      <c r="H7858" s="116"/>
      <c r="I7858" s="116"/>
      <c r="J7858" s="117"/>
      <c r="K7858" s="64"/>
      <c r="L7858" s="64"/>
      <c r="M7858" s="64"/>
      <c r="N7858" s="66" t="s">
        <v>6997</v>
      </c>
      <c r="O7858" s="66">
        <f t="shared" si="498"/>
        <v>0</v>
      </c>
      <c r="P7858" s="66"/>
      <c r="Q7858" s="65" t="str">
        <f>+IFERROR(VLOOKUP(Z7858, fechas!$B$1:$C$1036, 2,FALSE), " ")</f>
        <v xml:space="preserve"> </v>
      </c>
      <c r="R7858" s="66"/>
      <c r="S7858" s="90"/>
      <c r="T7858" s="65"/>
      <c r="U7858" s="65"/>
      <c r="V7858" s="64"/>
      <c r="W7858" s="66"/>
      <c r="X7858" s="118">
        <f t="shared" si="500"/>
        <v>1</v>
      </c>
      <c r="Y7858" s="119" t="str">
        <f>+IFERROR(VLOOKUP(G7858,fechas!$A$1:$D$292,2,FALSE), " ")</f>
        <v xml:space="preserve"> </v>
      </c>
      <c r="Z7858" s="119" t="str">
        <f t="shared" si="501"/>
        <v xml:space="preserve"> </v>
      </c>
      <c r="AA7858" s="120" t="str">
        <f ca="1">+IFERROR(IF(S7858&gt;0," ",Q7858-variables!$C$9)," ")</f>
        <v xml:space="preserve"> </v>
      </c>
    </row>
    <row r="7859" spans="2:27" s="121" customFormat="1" ht="54.95" hidden="1" customHeight="1">
      <c r="B7859" s="66">
        <f t="shared" si="499"/>
        <v>7856</v>
      </c>
      <c r="C7859" s="72"/>
      <c r="D7859" s="73"/>
      <c r="E7859" s="73"/>
      <c r="F7859" s="66"/>
      <c r="G7859" s="116"/>
      <c r="H7859" s="116"/>
      <c r="I7859" s="116"/>
      <c r="J7859" s="117"/>
      <c r="K7859" s="64"/>
      <c r="L7859" s="64"/>
      <c r="M7859" s="64"/>
      <c r="N7859" s="66" t="s">
        <v>6997</v>
      </c>
      <c r="O7859" s="66">
        <f t="shared" si="498"/>
        <v>0</v>
      </c>
      <c r="P7859" s="66"/>
      <c r="Q7859" s="65" t="str">
        <f>+IFERROR(VLOOKUP(Z7859, fechas!$B$1:$C$1036, 2,FALSE), " ")</f>
        <v xml:space="preserve"> </v>
      </c>
      <c r="R7859" s="66"/>
      <c r="S7859" s="90"/>
      <c r="T7859" s="65"/>
      <c r="U7859" s="65"/>
      <c r="V7859" s="64"/>
      <c r="W7859" s="66"/>
      <c r="X7859" s="118">
        <f t="shared" si="500"/>
        <v>1</v>
      </c>
      <c r="Y7859" s="119" t="str">
        <f>+IFERROR(VLOOKUP(G7859,fechas!$A$1:$D$292,2,FALSE), " ")</f>
        <v xml:space="preserve"> </v>
      </c>
      <c r="Z7859" s="119" t="str">
        <f t="shared" si="501"/>
        <v xml:space="preserve"> </v>
      </c>
      <c r="AA7859" s="120" t="str">
        <f ca="1">+IFERROR(IF(S7859&gt;0," ",Q7859-variables!$C$9)," ")</f>
        <v xml:space="preserve"> </v>
      </c>
    </row>
    <row r="7860" spans="2:27" s="121" customFormat="1" ht="54.95" hidden="1" customHeight="1">
      <c r="B7860" s="66">
        <f t="shared" si="499"/>
        <v>7857</v>
      </c>
      <c r="C7860" s="72"/>
      <c r="D7860" s="73"/>
      <c r="E7860" s="73"/>
      <c r="F7860" s="66"/>
      <c r="G7860" s="116"/>
      <c r="H7860" s="116"/>
      <c r="I7860" s="116"/>
      <c r="J7860" s="117"/>
      <c r="K7860" s="64"/>
      <c r="L7860" s="64"/>
      <c r="M7860" s="64"/>
      <c r="N7860" s="66" t="s">
        <v>6997</v>
      </c>
      <c r="O7860" s="66">
        <f t="shared" si="498"/>
        <v>0</v>
      </c>
      <c r="P7860" s="66"/>
      <c r="Q7860" s="65" t="str">
        <f>+IFERROR(VLOOKUP(Z7860, fechas!$B$1:$C$1036, 2,FALSE), " ")</f>
        <v xml:space="preserve"> </v>
      </c>
      <c r="R7860" s="66"/>
      <c r="S7860" s="90"/>
      <c r="T7860" s="65"/>
      <c r="U7860" s="65"/>
      <c r="V7860" s="64"/>
      <c r="W7860" s="66"/>
      <c r="X7860" s="118">
        <f t="shared" si="500"/>
        <v>1</v>
      </c>
      <c r="Y7860" s="119" t="str">
        <f>+IFERROR(VLOOKUP(G7860,fechas!$A$1:$D$292,2,FALSE), " ")</f>
        <v xml:space="preserve"> </v>
      </c>
      <c r="Z7860" s="119" t="str">
        <f t="shared" si="501"/>
        <v xml:space="preserve"> </v>
      </c>
      <c r="AA7860" s="120" t="str">
        <f ca="1">+IFERROR(IF(S7860&gt;0," ",Q7860-variables!$C$9)," ")</f>
        <v xml:space="preserve"> </v>
      </c>
    </row>
    <row r="7861" spans="2:27" s="121" customFormat="1" ht="54.95" hidden="1" customHeight="1">
      <c r="B7861" s="66">
        <f t="shared" si="499"/>
        <v>7858</v>
      </c>
      <c r="C7861" s="72"/>
      <c r="D7861" s="73"/>
      <c r="E7861" s="73"/>
      <c r="F7861" s="66"/>
      <c r="G7861" s="116"/>
      <c r="H7861" s="116"/>
      <c r="I7861" s="116"/>
      <c r="J7861" s="117"/>
      <c r="K7861" s="64"/>
      <c r="L7861" s="64"/>
      <c r="M7861" s="64"/>
      <c r="N7861" s="66" t="s">
        <v>6997</v>
      </c>
      <c r="O7861" s="66">
        <f t="shared" si="498"/>
        <v>0</v>
      </c>
      <c r="P7861" s="66"/>
      <c r="Q7861" s="65" t="str">
        <f>+IFERROR(VLOOKUP(Z7861, fechas!$B$1:$C$1036, 2,FALSE), " ")</f>
        <v xml:space="preserve"> </v>
      </c>
      <c r="R7861" s="66"/>
      <c r="S7861" s="90"/>
      <c r="T7861" s="65"/>
      <c r="U7861" s="65"/>
      <c r="V7861" s="64"/>
      <c r="W7861" s="66"/>
      <c r="X7861" s="118">
        <f t="shared" si="500"/>
        <v>1</v>
      </c>
      <c r="Y7861" s="119" t="str">
        <f>+IFERROR(VLOOKUP(G7861,fechas!$A$1:$D$292,2,FALSE), " ")</f>
        <v xml:space="preserve"> </v>
      </c>
      <c r="Z7861" s="119" t="str">
        <f t="shared" si="501"/>
        <v xml:space="preserve"> </v>
      </c>
      <c r="AA7861" s="120" t="str">
        <f ca="1">+IFERROR(IF(S7861&gt;0," ",Q7861-variables!$C$9)," ")</f>
        <v xml:space="preserve"> </v>
      </c>
    </row>
    <row r="7862" spans="2:27" s="121" customFormat="1" ht="54.95" hidden="1" customHeight="1">
      <c r="B7862" s="66">
        <f t="shared" si="499"/>
        <v>7859</v>
      </c>
      <c r="C7862" s="72"/>
      <c r="D7862" s="73"/>
      <c r="E7862" s="73"/>
      <c r="F7862" s="66"/>
      <c r="G7862" s="116"/>
      <c r="H7862" s="116"/>
      <c r="I7862" s="116"/>
      <c r="J7862" s="117"/>
      <c r="K7862" s="64"/>
      <c r="L7862" s="64"/>
      <c r="M7862" s="64"/>
      <c r="N7862" s="66" t="s">
        <v>6997</v>
      </c>
      <c r="O7862" s="66">
        <f t="shared" si="498"/>
        <v>0</v>
      </c>
      <c r="P7862" s="66"/>
      <c r="Q7862" s="65" t="str">
        <f>+IFERROR(VLOOKUP(Z7862, fechas!$B$1:$C$1036, 2,FALSE), " ")</f>
        <v xml:space="preserve"> </v>
      </c>
      <c r="R7862" s="66"/>
      <c r="S7862" s="90"/>
      <c r="T7862" s="65"/>
      <c r="U7862" s="65"/>
      <c r="V7862" s="64"/>
      <c r="W7862" s="66"/>
      <c r="X7862" s="118">
        <f t="shared" si="500"/>
        <v>1</v>
      </c>
      <c r="Y7862" s="119" t="str">
        <f>+IFERROR(VLOOKUP(G7862,fechas!$A$1:$D$292,2,FALSE), " ")</f>
        <v xml:space="preserve"> </v>
      </c>
      <c r="Z7862" s="119" t="str">
        <f t="shared" si="501"/>
        <v xml:space="preserve"> </v>
      </c>
      <c r="AA7862" s="120" t="str">
        <f ca="1">+IFERROR(IF(S7862&gt;0," ",Q7862-variables!$C$9)," ")</f>
        <v xml:space="preserve"> </v>
      </c>
    </row>
    <row r="7863" spans="2:27" s="121" customFormat="1" ht="54.95" hidden="1" customHeight="1">
      <c r="B7863" s="66">
        <f t="shared" si="499"/>
        <v>7860</v>
      </c>
      <c r="C7863" s="72"/>
      <c r="D7863" s="73"/>
      <c r="E7863" s="73"/>
      <c r="F7863" s="66"/>
      <c r="G7863" s="116"/>
      <c r="H7863" s="116"/>
      <c r="I7863" s="116"/>
      <c r="J7863" s="117"/>
      <c r="K7863" s="64"/>
      <c r="L7863" s="64"/>
      <c r="M7863" s="64"/>
      <c r="N7863" s="66" t="s">
        <v>6997</v>
      </c>
      <c r="O7863" s="66">
        <f t="shared" si="498"/>
        <v>0</v>
      </c>
      <c r="P7863" s="66"/>
      <c r="Q7863" s="65" t="str">
        <f>+IFERROR(VLOOKUP(Z7863, fechas!$B$1:$C$1036, 2,FALSE), " ")</f>
        <v xml:space="preserve"> </v>
      </c>
      <c r="R7863" s="66"/>
      <c r="S7863" s="90"/>
      <c r="T7863" s="65"/>
      <c r="U7863" s="65"/>
      <c r="V7863" s="64"/>
      <c r="W7863" s="66"/>
      <c r="X7863" s="118">
        <f t="shared" si="500"/>
        <v>1</v>
      </c>
      <c r="Y7863" s="119" t="str">
        <f>+IFERROR(VLOOKUP(G7863,fechas!$A$1:$D$292,2,FALSE), " ")</f>
        <v xml:space="preserve"> </v>
      </c>
      <c r="Z7863" s="119" t="str">
        <f t="shared" si="501"/>
        <v xml:space="preserve"> </v>
      </c>
      <c r="AA7863" s="120" t="str">
        <f ca="1">+IFERROR(IF(S7863&gt;0," ",Q7863-variables!$C$9)," ")</f>
        <v xml:space="preserve"> </v>
      </c>
    </row>
    <row r="7864" spans="2:27" s="121" customFormat="1" ht="54.95" hidden="1" customHeight="1">
      <c r="B7864" s="66">
        <f t="shared" si="499"/>
        <v>7861</v>
      </c>
      <c r="C7864" s="72"/>
      <c r="D7864" s="73"/>
      <c r="E7864" s="73"/>
      <c r="F7864" s="66"/>
      <c r="G7864" s="116"/>
      <c r="H7864" s="116"/>
      <c r="I7864" s="116"/>
      <c r="J7864" s="117"/>
      <c r="K7864" s="64"/>
      <c r="L7864" s="64"/>
      <c r="M7864" s="64"/>
      <c r="N7864" s="66" t="s">
        <v>6997</v>
      </c>
      <c r="O7864" s="66">
        <f t="shared" si="498"/>
        <v>0</v>
      </c>
      <c r="P7864" s="66"/>
      <c r="Q7864" s="65" t="str">
        <f>+IFERROR(VLOOKUP(Z7864, fechas!$B$1:$C$1036, 2,FALSE), " ")</f>
        <v xml:space="preserve"> </v>
      </c>
      <c r="R7864" s="66"/>
      <c r="S7864" s="90"/>
      <c r="T7864" s="65"/>
      <c r="U7864" s="65"/>
      <c r="V7864" s="64"/>
      <c r="W7864" s="66"/>
      <c r="X7864" s="118">
        <f t="shared" si="500"/>
        <v>1</v>
      </c>
      <c r="Y7864" s="119" t="str">
        <f>+IFERROR(VLOOKUP(G7864,fechas!$A$1:$D$292,2,FALSE), " ")</f>
        <v xml:space="preserve"> </v>
      </c>
      <c r="Z7864" s="119" t="str">
        <f t="shared" si="501"/>
        <v xml:space="preserve"> </v>
      </c>
      <c r="AA7864" s="120" t="str">
        <f ca="1">+IFERROR(IF(S7864&gt;0," ",Q7864-variables!$C$9)," ")</f>
        <v xml:space="preserve"> </v>
      </c>
    </row>
    <row r="7865" spans="2:27" s="121" customFormat="1" ht="54.95" hidden="1" customHeight="1">
      <c r="B7865" s="66">
        <f t="shared" si="499"/>
        <v>7862</v>
      </c>
      <c r="C7865" s="72"/>
      <c r="D7865" s="73"/>
      <c r="E7865" s="73"/>
      <c r="F7865" s="66"/>
      <c r="G7865" s="116"/>
      <c r="H7865" s="116"/>
      <c r="I7865" s="116"/>
      <c r="J7865" s="117"/>
      <c r="K7865" s="64"/>
      <c r="L7865" s="64"/>
      <c r="M7865" s="64"/>
      <c r="N7865" s="66" t="s">
        <v>6997</v>
      </c>
      <c r="O7865" s="66">
        <f t="shared" si="498"/>
        <v>0</v>
      </c>
      <c r="P7865" s="66"/>
      <c r="Q7865" s="65" t="str">
        <f>+IFERROR(VLOOKUP(Z7865, fechas!$B$1:$C$1036, 2,FALSE), " ")</f>
        <v xml:space="preserve"> </v>
      </c>
      <c r="R7865" s="66"/>
      <c r="S7865" s="90"/>
      <c r="T7865" s="65"/>
      <c r="U7865" s="65"/>
      <c r="V7865" s="64"/>
      <c r="W7865" s="66"/>
      <c r="X7865" s="118">
        <f t="shared" si="500"/>
        <v>1</v>
      </c>
      <c r="Y7865" s="119" t="str">
        <f>+IFERROR(VLOOKUP(G7865,fechas!$A$1:$D$292,2,FALSE), " ")</f>
        <v xml:space="preserve"> </v>
      </c>
      <c r="Z7865" s="119" t="str">
        <f t="shared" si="501"/>
        <v xml:space="preserve"> </v>
      </c>
      <c r="AA7865" s="120" t="str">
        <f ca="1">+IFERROR(IF(S7865&gt;0," ",Q7865-variables!$C$9)," ")</f>
        <v xml:space="preserve"> </v>
      </c>
    </row>
    <row r="7866" spans="2:27" s="121" customFormat="1" ht="54.95" hidden="1" customHeight="1">
      <c r="B7866" s="66">
        <f t="shared" si="499"/>
        <v>7863</v>
      </c>
      <c r="C7866" s="72"/>
      <c r="D7866" s="73"/>
      <c r="E7866" s="73"/>
      <c r="F7866" s="66"/>
      <c r="G7866" s="116"/>
      <c r="H7866" s="116"/>
      <c r="I7866" s="116"/>
      <c r="J7866" s="117"/>
      <c r="K7866" s="64"/>
      <c r="L7866" s="64"/>
      <c r="M7866" s="64"/>
      <c r="N7866" s="66" t="s">
        <v>6997</v>
      </c>
      <c r="O7866" s="66">
        <f t="shared" si="498"/>
        <v>0</v>
      </c>
      <c r="P7866" s="66"/>
      <c r="Q7866" s="65" t="str">
        <f>+IFERROR(VLOOKUP(Z7866, fechas!$B$1:$C$1036, 2,FALSE), " ")</f>
        <v xml:space="preserve"> </v>
      </c>
      <c r="R7866" s="66"/>
      <c r="S7866" s="90"/>
      <c r="T7866" s="65"/>
      <c r="U7866" s="65"/>
      <c r="V7866" s="64"/>
      <c r="W7866" s="66"/>
      <c r="X7866" s="118">
        <f t="shared" si="500"/>
        <v>1</v>
      </c>
      <c r="Y7866" s="119" t="str">
        <f>+IFERROR(VLOOKUP(G7866,fechas!$A$1:$D$292,2,FALSE), " ")</f>
        <v xml:space="preserve"> </v>
      </c>
      <c r="Z7866" s="119" t="str">
        <f t="shared" si="501"/>
        <v xml:space="preserve"> </v>
      </c>
      <c r="AA7866" s="120" t="str">
        <f ca="1">+IFERROR(IF(S7866&gt;0," ",Q7866-variables!$C$9)," ")</f>
        <v xml:space="preserve"> </v>
      </c>
    </row>
    <row r="7867" spans="2:27" ht="10.5">
      <c r="G7867" s="116"/>
      <c r="H7867" s="116"/>
      <c r="I7867" s="116"/>
    </row>
    <row r="7868" spans="2:27" ht="10.5">
      <c r="H7868" s="116"/>
      <c r="I7868" s="116"/>
    </row>
    <row r="7869" spans="2:27" ht="10.5">
      <c r="G7869" s="116"/>
      <c r="H7869" s="116"/>
      <c r="I7869" s="116"/>
      <c r="V7869" s="66"/>
    </row>
    <row r="7870" spans="2:27" ht="10.5">
      <c r="G7870" s="116"/>
      <c r="H7870" s="116"/>
      <c r="I7870" s="116"/>
    </row>
    <row r="7871" spans="2:27" ht="10.5">
      <c r="G7871" s="116"/>
      <c r="H7871" s="116"/>
      <c r="I7871" s="116"/>
    </row>
    <row r="7872" spans="2:27" ht="10.5">
      <c r="G7872" s="116"/>
      <c r="H7872" s="116"/>
      <c r="I7872" s="116"/>
      <c r="N7872" s="99" t="s">
        <v>12168</v>
      </c>
    </row>
    <row r="7873" spans="7:11" ht="10.5">
      <c r="G7873" s="116"/>
      <c r="H7873" s="116"/>
      <c r="I7873" s="116"/>
    </row>
    <row r="7874" spans="7:11" ht="10.5">
      <c r="G7874" s="116"/>
      <c r="H7874" s="116"/>
      <c r="I7874" s="116"/>
    </row>
    <row r="7875" spans="7:11" ht="13.5">
      <c r="G7875" s="116"/>
      <c r="H7875" s="116"/>
      <c r="I7875" s="116"/>
      <c r="K7875" s="166"/>
    </row>
    <row r="7876" spans="7:11" ht="10.5"/>
    <row r="7877" spans="7:11" ht="10.5">
      <c r="I7877" s="116"/>
    </row>
    <row r="7878" spans="7:11" ht="10.5"/>
  </sheetData>
  <autoFilter ref="A3:AC7866" xr:uid="{00000000-0001-0000-0500-000000000000}">
    <filterColumn colId="10">
      <filters>
        <filter val="Juan Manuel Infante Guzmán"/>
      </filters>
    </filterColumn>
  </autoFilter>
  <dataConsolidate/>
  <mergeCells count="1">
    <mergeCell ref="B1:W1"/>
  </mergeCells>
  <phoneticPr fontId="7" type="noConversion"/>
  <conditionalFormatting sqref="R3443 C45:C1048576">
    <cfRule type="duplicateValues" dxfId="3417" priority="3490"/>
  </conditionalFormatting>
  <conditionalFormatting sqref="C231">
    <cfRule type="duplicateValues" dxfId="3416" priority="3818"/>
    <cfRule type="duplicateValues" dxfId="3415" priority="3819"/>
    <cfRule type="duplicateValues" dxfId="3414" priority="3820"/>
    <cfRule type="duplicateValues" dxfId="3413" priority="3821"/>
  </conditionalFormatting>
  <conditionalFormatting sqref="C565:C575">
    <cfRule type="duplicateValues" dxfId="3412" priority="3825"/>
  </conditionalFormatting>
  <conditionalFormatting sqref="C729:C732">
    <cfRule type="expression" dxfId="3411" priority="26120">
      <formula>AND($N729="PENDIENTE",COUNTA($C729:N729)&gt;0)</formula>
    </cfRule>
    <cfRule type="duplicateValues" dxfId="3410" priority="26121"/>
  </conditionalFormatting>
  <conditionalFormatting sqref="C761">
    <cfRule type="expression" dxfId="3409" priority="26122" stopIfTrue="1">
      <formula>AND($N782="ARCHIVADO",COUNTA($C782:N782)&gt;0)</formula>
    </cfRule>
    <cfRule type="expression" dxfId="3408" priority="26123" stopIfTrue="1">
      <formula>AND($N782="FINALIZADO",COUNTA($C782:N782)&gt;0)</formula>
    </cfRule>
    <cfRule type="expression" dxfId="3407" priority="26124">
      <formula>AND($N782="PENDIENTE",COUNTA($C782:N782)&gt;0)</formula>
    </cfRule>
  </conditionalFormatting>
  <conditionalFormatting sqref="C762">
    <cfRule type="expression" dxfId="3406" priority="26125" stopIfTrue="1">
      <formula>AND($N785="ARCHIVADO",COUNTA($C785:N785)&gt;0)</formula>
    </cfRule>
    <cfRule type="expression" dxfId="3405" priority="26126" stopIfTrue="1">
      <formula>AND($N785="FINALIZADO",COUNTA($C785:N785)&gt;0)</formula>
    </cfRule>
    <cfRule type="expression" dxfId="3404" priority="26127">
      <formula>AND($N785="PENDIENTE",COUNTA($C785:N785)&gt;0)</formula>
    </cfRule>
  </conditionalFormatting>
  <conditionalFormatting sqref="C763">
    <cfRule type="expression" dxfId="3403" priority="26128" stopIfTrue="1">
      <formula>AND($N787="ARCHIVADO",COUNTA($C787:N787)&gt;0)</formula>
    </cfRule>
    <cfRule type="expression" dxfId="3402" priority="26129" stopIfTrue="1">
      <formula>AND($N787="FINALIZADO",COUNTA($C787:N787)&gt;0)</formula>
    </cfRule>
    <cfRule type="expression" dxfId="3401" priority="26130">
      <formula>AND($N787="PENDIENTE",COUNTA($C787:N787)&gt;0)</formula>
    </cfRule>
  </conditionalFormatting>
  <conditionalFormatting sqref="C764">
    <cfRule type="expression" dxfId="3400" priority="26131" stopIfTrue="1">
      <formula>AND($N789="ARCHIVADO",COUNTA($C789:N789)&gt;0)</formula>
    </cfRule>
    <cfRule type="expression" dxfId="3399" priority="26132" stopIfTrue="1">
      <formula>AND($N789="FINALIZADO",COUNTA($C789:N789)&gt;0)</formula>
    </cfRule>
    <cfRule type="expression" dxfId="3398" priority="26133">
      <formula>AND($N789="PENDIENTE",COUNTA($C789:N789)&gt;0)</formula>
    </cfRule>
  </conditionalFormatting>
  <conditionalFormatting sqref="C784 E1172:E1197 C231:F237 C239:F563">
    <cfRule type="expression" dxfId="3397" priority="26134">
      <formula>AND($N231="PENDIENTE",COUNTA($C231:N231)&gt;0)</formula>
    </cfRule>
    <cfRule type="expression" dxfId="3396" priority="26136" stopIfTrue="1">
      <formula>AND($N231="ARCHIVADO",COUNTA($C231:N231)&gt;0)</formula>
    </cfRule>
  </conditionalFormatting>
  <conditionalFormatting sqref="C1077:C1081">
    <cfRule type="duplicateValues" dxfId="3395" priority="26139"/>
    <cfRule type="expression" dxfId="3394" priority="26140" stopIfTrue="1">
      <formula>AND($N1077="ARCHIVADO",COUNTA($C1077:N1077)&gt;0)</formula>
    </cfRule>
    <cfRule type="expression" dxfId="3393" priority="26141" stopIfTrue="1">
      <formula>AND($N1077="FINALIZADO",COUNTA($C1077:N1077)&gt;0)</formula>
    </cfRule>
    <cfRule type="expression" dxfId="3392" priority="26142">
      <formula>AND($N1077="PENDIENTE",COUNTA($C1077:N1077)&gt;0)</formula>
    </cfRule>
  </conditionalFormatting>
  <conditionalFormatting sqref="C1082:C1087">
    <cfRule type="duplicateValues" dxfId="3391" priority="3492"/>
    <cfRule type="duplicateValues" dxfId="3390" priority="3493"/>
    <cfRule type="duplicateValues" dxfId="3389" priority="3494"/>
    <cfRule type="duplicateValues" dxfId="3388" priority="3495"/>
    <cfRule type="expression" dxfId="3387" priority="3496" stopIfTrue="1">
      <formula>AND($N1082="ARCHIVADO",COUNTA($C1082:N1082)&gt;0)</formula>
    </cfRule>
    <cfRule type="expression" dxfId="3386" priority="3497" stopIfTrue="1">
      <formula>AND($N1082="FINALIZADO",COUNTA($C1082:N1082)&gt;0)</formula>
    </cfRule>
    <cfRule type="expression" dxfId="3385" priority="3498">
      <formula>AND($N1082="PENDIENTE",COUNTA($C1082:N1082)&gt;0)</formula>
    </cfRule>
  </conditionalFormatting>
  <conditionalFormatting sqref="C1082:C1090">
    <cfRule type="duplicateValues" dxfId="3384" priority="3491"/>
  </conditionalFormatting>
  <conditionalFormatting sqref="C1088:C1090">
    <cfRule type="duplicateValues" dxfId="3383" priority="3499"/>
    <cfRule type="expression" dxfId="3382" priority="3500" stopIfTrue="1">
      <formula>AND($N1088="ARCHIVADO",COUNTA($C1088:N1088)&gt;0)</formula>
    </cfRule>
    <cfRule type="expression" dxfId="3381" priority="3501" stopIfTrue="1">
      <formula>AND($N1088="FINALIZADO",COUNTA($C1088:N1088)&gt;0)</formula>
    </cfRule>
    <cfRule type="expression" dxfId="3380" priority="3502">
      <formula>AND($N1088="PENDIENTE",COUNTA($C1088:N1088)&gt;0)</formula>
    </cfRule>
    <cfRule type="duplicateValues" dxfId="3379" priority="3503"/>
    <cfRule type="duplicateValues" dxfId="3378" priority="3504"/>
    <cfRule type="duplicateValues" dxfId="3377" priority="3505"/>
  </conditionalFormatting>
  <conditionalFormatting sqref="C1094 C1103 C1107 C1111 C1115 C1120:C1197 C2563:F3086 C3331:F3433 C3434:E3439 F3434:F3442 C3442:E3442 C3443:F7866">
    <cfRule type="expression" dxfId="3376" priority="26181" stopIfTrue="1">
      <formula>AND($N1094="FINALIZADO",COUNTA($C1094:N1094)&gt;0)</formula>
    </cfRule>
  </conditionalFormatting>
  <conditionalFormatting sqref="C1094 C1099:F1116 C1120:C1197 C789:E1075 E2213:F2213 C1095:E1096 F789:F1098 I1200 F1574:F1796 F1889:F2212 C88:E222 F142:F222 C223:F230 C238:F238 F2214:F7866">
    <cfRule type="expression" dxfId="3375" priority="26180" stopIfTrue="1">
      <formula>AND($N88="ARCHIVADO",COUNTA($C88:N88)&gt;0)</formula>
    </cfRule>
  </conditionalFormatting>
  <conditionalFormatting sqref="C1100:C1101 C1104:C1105 C1108:C1109 C1112:C1113 C1116:C1118 C1091:E1093 C1095:C1098">
    <cfRule type="expression" dxfId="3374" priority="26145" stopIfTrue="1">
      <formula>AND($N1091="FINALIZADO",COUNTA($C1091:N1091)&gt;0)</formula>
    </cfRule>
  </conditionalFormatting>
  <conditionalFormatting sqref="C1119 C45:C74 C76:C86 C88:C230 C232:C426 C438:C1081 C1093 C1099 C1102 C1106 C1110 C1114">
    <cfRule type="duplicateValues" dxfId="3373" priority="22146"/>
    <cfRule type="duplicateValues" dxfId="3372" priority="22147"/>
    <cfRule type="duplicateValues" dxfId="3371" priority="22148"/>
  </conditionalFormatting>
  <conditionalFormatting sqref="C1120:C1197 C1094 C1103 C1107 C1111 C1115">
    <cfRule type="duplicateValues" dxfId="3370" priority="26179"/>
    <cfRule type="duplicateValues" dxfId="3369" priority="26183"/>
    <cfRule type="duplicateValues" dxfId="3368" priority="26184"/>
    <cfRule type="duplicateValues" dxfId="3367" priority="26185"/>
  </conditionalFormatting>
  <conditionalFormatting sqref="C1192:C1234">
    <cfRule type="duplicateValues" dxfId="3366" priority="26186"/>
    <cfRule type="duplicateValues" dxfId="3365" priority="26187"/>
    <cfRule type="duplicateValues" dxfId="3364" priority="26188"/>
    <cfRule type="duplicateValues" dxfId="3363" priority="26189"/>
    <cfRule type="expression" dxfId="3362" priority="26190" stopIfTrue="1">
      <formula>AND($N1192="ARCHIVADO",COUNTA($C1192:N1192)&gt;0)</formula>
    </cfRule>
    <cfRule type="expression" dxfId="3361" priority="26191" stopIfTrue="1">
      <formula>AND($N1192="FINALIZADO",COUNTA($C1192:N1192)&gt;0)</formula>
    </cfRule>
    <cfRule type="expression" dxfId="3360" priority="26192">
      <formula>AND($N1192="PENDIENTE",COUNTA($C1192:N1192)&gt;0)</formula>
    </cfRule>
  </conditionalFormatting>
  <conditionalFormatting sqref="C1236:C1242">
    <cfRule type="duplicateValues" dxfId="3359" priority="26193"/>
    <cfRule type="duplicateValues" dxfId="3358" priority="26194"/>
    <cfRule type="duplicateValues" dxfId="3357" priority="26195"/>
    <cfRule type="duplicateValues" dxfId="3356" priority="26196"/>
    <cfRule type="expression" dxfId="3355" priority="26197" stopIfTrue="1">
      <formula>AND($N1236="ARCHIVADO",COUNTA($C1236:N1236)&gt;0)</formula>
    </cfRule>
    <cfRule type="expression" dxfId="3354" priority="26198" stopIfTrue="1">
      <formula>AND($N1236="FINALIZADO",COUNTA($C1236:N1236)&gt;0)</formula>
    </cfRule>
    <cfRule type="expression" dxfId="3353" priority="26199">
      <formula>AND($N1236="PENDIENTE",COUNTA($C1236:N1236)&gt;0)</formula>
    </cfRule>
  </conditionalFormatting>
  <conditionalFormatting sqref="C1247:C1251">
    <cfRule type="duplicateValues" dxfId="3352" priority="26200"/>
    <cfRule type="expression" dxfId="3351" priority="26201" stopIfTrue="1">
      <formula>AND($N1247="ARCHIVADO",COUNTA($C1247:N1247)&gt;0)</formula>
    </cfRule>
    <cfRule type="expression" dxfId="3350" priority="26202" stopIfTrue="1">
      <formula>AND($N1247="FINALIZADO",COUNTA($C1247:N1247)&gt;0)</formula>
    </cfRule>
    <cfRule type="expression" dxfId="3349" priority="26203">
      <formula>AND($N1247="PENDIENTE",COUNTA($C1247:N1247)&gt;0)</formula>
    </cfRule>
    <cfRule type="duplicateValues" dxfId="3348" priority="26204"/>
    <cfRule type="duplicateValues" dxfId="3347" priority="26205"/>
    <cfRule type="duplicateValues" dxfId="3346" priority="26206"/>
  </conditionalFormatting>
  <conditionalFormatting sqref="C1254:C1266">
    <cfRule type="duplicateValues" dxfId="3345" priority="26207"/>
    <cfRule type="expression" dxfId="3344" priority="26208" stopIfTrue="1">
      <formula>AND($N1254="ARCHIVADO",COUNTA($C1254:N1254)&gt;0)</formula>
    </cfRule>
    <cfRule type="expression" dxfId="3343" priority="26209" stopIfTrue="1">
      <formula>AND($N1254="FINALIZADO",COUNTA($C1254:N1254)&gt;0)</formula>
    </cfRule>
    <cfRule type="expression" dxfId="3342" priority="26210">
      <formula>AND($N1254="PENDIENTE",COUNTA($C1254:N1254)&gt;0)</formula>
    </cfRule>
    <cfRule type="duplicateValues" dxfId="3341" priority="26211"/>
    <cfRule type="duplicateValues" dxfId="3340" priority="26212"/>
    <cfRule type="duplicateValues" dxfId="3339" priority="26213"/>
  </conditionalFormatting>
  <conditionalFormatting sqref="C1368 E1368 C1342:E1360 C1362:E1367 C1361:D1361">
    <cfRule type="duplicateValues" dxfId="3338" priority="26338"/>
    <cfRule type="duplicateValues" dxfId="3337" priority="26342"/>
    <cfRule type="duplicateValues" dxfId="3336" priority="26343"/>
    <cfRule type="duplicateValues" dxfId="3335" priority="26344"/>
  </conditionalFormatting>
  <conditionalFormatting sqref="C1369">
    <cfRule type="duplicateValues" dxfId="3334" priority="26214"/>
    <cfRule type="expression" dxfId="3333" priority="26215" stopIfTrue="1">
      <formula>AND($N1369="ARCHIVADO",COUNTA($C1369:N1369)&gt;0)</formula>
    </cfRule>
    <cfRule type="expression" dxfId="3332" priority="26216" stopIfTrue="1">
      <formula>AND($N1369="FINALIZADO",COUNTA($C1369:N1369)&gt;0)</formula>
    </cfRule>
    <cfRule type="expression" dxfId="3331" priority="26217">
      <formula>AND($N1369="PENDIENTE",COUNTA($C1369:N1369)&gt;0)</formula>
    </cfRule>
    <cfRule type="duplicateValues" dxfId="3330" priority="26218"/>
    <cfRule type="duplicateValues" dxfId="3329" priority="26219"/>
    <cfRule type="duplicateValues" dxfId="3328" priority="26220"/>
  </conditionalFormatting>
  <conditionalFormatting sqref="C1419">
    <cfRule type="duplicateValues" dxfId="3327" priority="7339"/>
    <cfRule type="duplicateValues" dxfId="3326" priority="7340"/>
    <cfRule type="duplicateValues" dxfId="3325" priority="7341"/>
  </conditionalFormatting>
  <conditionalFormatting sqref="C1440:C1449">
    <cfRule type="duplicateValues" dxfId="3324" priority="7261"/>
    <cfRule type="duplicateValues" dxfId="3323" priority="7262"/>
    <cfRule type="duplicateValues" dxfId="3322" priority="7263"/>
  </conditionalFormatting>
  <conditionalFormatting sqref="C1477">
    <cfRule type="duplicateValues" dxfId="3321" priority="5267"/>
    <cfRule type="duplicateValues" dxfId="3320" priority="5271"/>
    <cfRule type="duplicateValues" dxfId="3319" priority="5272"/>
    <cfRule type="duplicateValues" dxfId="3318" priority="5273"/>
  </conditionalFormatting>
  <conditionalFormatting sqref="C1495">
    <cfRule type="duplicateValues" dxfId="3317" priority="4534"/>
    <cfRule type="duplicateValues" dxfId="3316" priority="4535"/>
    <cfRule type="duplicateValues" dxfId="3315" priority="4536"/>
  </conditionalFormatting>
  <conditionalFormatting sqref="C1858">
    <cfRule type="duplicateValues" dxfId="3314" priority="26221"/>
    <cfRule type="duplicateValues" dxfId="3313" priority="26222"/>
    <cfRule type="duplicateValues" dxfId="3312" priority="26223"/>
    <cfRule type="expression" dxfId="3311" priority="26224" stopIfTrue="1">
      <formula>AND($N1858="ARCHIVADO",COUNTA($C1858:N1858)&gt;0)</formula>
    </cfRule>
    <cfRule type="expression" dxfId="3310" priority="26225" stopIfTrue="1">
      <formula>AND($N1858="FINALIZADO",COUNTA($C1858:N1858)&gt;0)</formula>
    </cfRule>
  </conditionalFormatting>
  <conditionalFormatting sqref="C1859 C1860:E1899">
    <cfRule type="duplicateValues" dxfId="3309" priority="27699"/>
    <cfRule type="duplicateValues" dxfId="3308" priority="27700"/>
    <cfRule type="duplicateValues" dxfId="3307" priority="27701"/>
    <cfRule type="expression" dxfId="3306" priority="27702" stopIfTrue="1">
      <formula>AND($N1859="ARCHIVADO",COUNTA($C1859:N1859)&gt;0)</formula>
    </cfRule>
    <cfRule type="expression" dxfId="3305" priority="27703" stopIfTrue="1">
      <formula>AND($N1859="FINALIZADO",COUNTA($C1859:N1859)&gt;0)</formula>
    </cfRule>
    <cfRule type="expression" dxfId="3304" priority="27704">
      <formula>AND($N1859="PENDIENTE",COUNTA($C1859:N1859)&gt;0)</formula>
    </cfRule>
  </conditionalFormatting>
  <conditionalFormatting sqref="C3440:C3441">
    <cfRule type="expression" dxfId="3303" priority="26227">
      <formula>AND($N3441="PENDIENTE",COUNTA($C3441:N3441)&gt;0)</formula>
    </cfRule>
    <cfRule type="expression" dxfId="3302" priority="26228" stopIfTrue="1">
      <formula>AND($N3441="FINALIZADO",COUNTA($C3441:N3441)&gt;0)</formula>
    </cfRule>
  </conditionalFormatting>
  <conditionalFormatting sqref="C7869:C1048576 C45:C1081 R3443 C1091:C7867">
    <cfRule type="duplicateValues" dxfId="3301" priority="3551"/>
  </conditionalFormatting>
  <conditionalFormatting sqref="C1235:D1235">
    <cfRule type="duplicateValues" dxfId="3300" priority="27358"/>
    <cfRule type="duplicateValues" dxfId="3299" priority="27359"/>
    <cfRule type="duplicateValues" dxfId="3298" priority="27360"/>
    <cfRule type="duplicateValues" dxfId="3297" priority="27361"/>
    <cfRule type="expression" dxfId="3296" priority="27362" stopIfTrue="1">
      <formula>AND($N1235="ARCHIVADO",COUNTA($C1235:N1235)&gt;0)</formula>
    </cfRule>
    <cfRule type="expression" dxfId="3295" priority="27363" stopIfTrue="1">
      <formula>AND($N1235="FINALIZADO",COUNTA($C1235:N1235)&gt;0)</formula>
    </cfRule>
    <cfRule type="expression" dxfId="3294" priority="27364">
      <formula>AND($N1235="PENDIENTE",COUNTA($C1235:N1235)&gt;0)</formula>
    </cfRule>
  </conditionalFormatting>
  <conditionalFormatting sqref="C1245:D1245">
    <cfRule type="duplicateValues" dxfId="3293" priority="27379"/>
    <cfRule type="duplicateValues" dxfId="3292" priority="27380"/>
    <cfRule type="duplicateValues" dxfId="3291" priority="27381"/>
    <cfRule type="duplicateValues" dxfId="3290" priority="27382"/>
    <cfRule type="expression" dxfId="3289" priority="27383" stopIfTrue="1">
      <formula>AND($N1245="ARCHIVADO",COUNTA($C1245:N1245)&gt;0)</formula>
    </cfRule>
    <cfRule type="expression" dxfId="3288" priority="27384" stopIfTrue="1">
      <formula>AND($N1245="FINALIZADO",COUNTA($C1245:N1245)&gt;0)</formula>
    </cfRule>
    <cfRule type="expression" dxfId="3287" priority="27385">
      <formula>AND($N1245="PENDIENTE",COUNTA($C1245:N1245)&gt;0)</formula>
    </cfRule>
  </conditionalFormatting>
  <conditionalFormatting sqref="C1269:D1269">
    <cfRule type="duplicateValues" dxfId="3286" priority="27407"/>
    <cfRule type="expression" dxfId="3285" priority="27408" stopIfTrue="1">
      <formula>AND($N1269="ARCHIVADO",COUNTA($C1269:N1269)&gt;0)</formula>
    </cfRule>
    <cfRule type="expression" dxfId="3284" priority="27409" stopIfTrue="1">
      <formula>AND($N1269="FINALIZADO",COUNTA($C1269:N1269)&gt;0)</formula>
    </cfRule>
    <cfRule type="expression" dxfId="3283" priority="27410">
      <formula>AND($N1269="PENDIENTE",COUNTA($C1269:N1269)&gt;0)</formula>
    </cfRule>
    <cfRule type="duplicateValues" dxfId="3282" priority="27411"/>
    <cfRule type="duplicateValues" dxfId="3281" priority="27412"/>
    <cfRule type="duplicateValues" dxfId="3280" priority="27413"/>
  </conditionalFormatting>
  <conditionalFormatting sqref="C1415:D1415 C1416:E1418">
    <cfRule type="expression" dxfId="3279" priority="27470" stopIfTrue="1">
      <formula>AND($N1415="FINALIZADO",COUNTA($C1415:N1415)&gt;0)</formula>
    </cfRule>
    <cfRule type="expression" dxfId="3278" priority="27471">
      <formula>AND($N1415="PENDIENTE",COUNTA($C1415:N1415)&gt;0)</formula>
    </cfRule>
  </conditionalFormatting>
  <conditionalFormatting sqref="C1439:D1439">
    <cfRule type="duplicateValues" dxfId="3277" priority="26418"/>
    <cfRule type="duplicateValues" dxfId="3276" priority="26419"/>
    <cfRule type="duplicateValues" dxfId="3275" priority="26420"/>
  </conditionalFormatting>
  <conditionalFormatting sqref="C1806:D1806">
    <cfRule type="duplicateValues" dxfId="3274" priority="27311"/>
    <cfRule type="duplicateValues" dxfId="3273" priority="27312"/>
    <cfRule type="duplicateValues" dxfId="3272" priority="27313"/>
    <cfRule type="expression" dxfId="3271" priority="27314" stopIfTrue="1">
      <formula>AND($N1806="ARCHIVADO",COUNTA($C1806:N1806)&gt;0)</formula>
    </cfRule>
    <cfRule type="expression" dxfId="3270" priority="27315" stopIfTrue="1">
      <formula>AND($N1806="FINALIZADO",COUNTA($C1806:N1806)&gt;0)</formula>
    </cfRule>
    <cfRule type="expression" dxfId="3269" priority="27316">
      <formula>AND($N1806="PENDIENTE",COUNTA($C1806:N1806)&gt;0)</formula>
    </cfRule>
  </conditionalFormatting>
  <conditionalFormatting sqref="C1807:D1807">
    <cfRule type="duplicateValues" dxfId="3268" priority="27317"/>
    <cfRule type="duplicateValues" dxfId="3267" priority="27318"/>
    <cfRule type="duplicateValues" dxfId="3266" priority="27319"/>
    <cfRule type="expression" dxfId="3265" priority="27320" stopIfTrue="1">
      <formula>AND($N1807="ARCHIVADO",COUNTA($C1807:N1807)&gt;0)</formula>
    </cfRule>
    <cfRule type="expression" dxfId="3264" priority="27321" stopIfTrue="1">
      <formula>AND($N1807="FINALIZADO",COUNTA($C1807:N1807)&gt;0)</formula>
    </cfRule>
    <cfRule type="expression" dxfId="3263" priority="27322">
      <formula>AND($N1807="PENDIENTE",COUNTA($C1807:N1807)&gt;0)</formula>
    </cfRule>
  </conditionalFormatting>
  <conditionalFormatting sqref="C1808:D1819">
    <cfRule type="duplicateValues" dxfId="3262" priority="27323"/>
    <cfRule type="duplicateValues" dxfId="3261" priority="27324"/>
    <cfRule type="duplicateValues" dxfId="3260" priority="27325"/>
    <cfRule type="expression" dxfId="3259" priority="27326" stopIfTrue="1">
      <formula>AND($N1808="ARCHIVADO",COUNTA($C1808:N1808)&gt;0)</formula>
    </cfRule>
    <cfRule type="expression" dxfId="3258" priority="27327" stopIfTrue="1">
      <formula>AND($N1808="FINALIZADO",COUNTA($C1808:N1808)&gt;0)</formula>
    </cfRule>
    <cfRule type="expression" dxfId="3257" priority="27328">
      <formula>AND($N1808="PENDIENTE",COUNTA($C1808:N1808)&gt;0)</formula>
    </cfRule>
  </conditionalFormatting>
  <conditionalFormatting sqref="C1820:D1829">
    <cfRule type="duplicateValues" dxfId="3256" priority="27329"/>
    <cfRule type="duplicateValues" dxfId="3255" priority="27330"/>
    <cfRule type="duplicateValues" dxfId="3254" priority="27331"/>
    <cfRule type="expression" dxfId="3253" priority="27332" stopIfTrue="1">
      <formula>AND($N1820="ARCHIVADO",COUNTA($C1820:N1820)&gt;0)</formula>
    </cfRule>
    <cfRule type="expression" dxfId="3252" priority="27333" stopIfTrue="1">
      <formula>AND($N1820="FINALIZADO",COUNTA($C1820:N1820)&gt;0)</formula>
    </cfRule>
    <cfRule type="expression" dxfId="3251" priority="27334">
      <formula>AND($N1820="PENDIENTE",COUNTA($C1820:N1820)&gt;0)</formula>
    </cfRule>
  </conditionalFormatting>
  <conditionalFormatting sqref="C1920:D1921">
    <cfRule type="duplicateValues" dxfId="3250" priority="27717"/>
    <cfRule type="duplicateValues" dxfId="3249" priority="27718"/>
    <cfRule type="duplicateValues" dxfId="3248" priority="27719"/>
    <cfRule type="expression" dxfId="3247" priority="27720" stopIfTrue="1">
      <formula>AND($N1920="ARCHIVADO",COUNTA($C1920:N1920)&gt;0)</formula>
    </cfRule>
    <cfRule type="expression" dxfId="3246" priority="27721" stopIfTrue="1">
      <formula>AND($N1920="FINALIZADO",COUNTA($C1920:N1920)&gt;0)</formula>
    </cfRule>
    <cfRule type="expression" dxfId="3245" priority="27722">
      <formula>AND($N1920="PENDIENTE",COUNTA($C1920:N1920)&gt;0)</formula>
    </cfRule>
  </conditionalFormatting>
  <conditionalFormatting sqref="C1922:D1925 C1926:E1926 C1927:D1927 C1928:E1928 C1929:D1932 C1933:E1936">
    <cfRule type="expression" dxfId="3244" priority="27726" stopIfTrue="1">
      <formula>AND($N1922="ARCHIVADO",COUNTA($C1922:N1922)&gt;0)</formula>
    </cfRule>
    <cfRule type="expression" dxfId="3243" priority="27727" stopIfTrue="1">
      <formula>AND($N1922="FINALIZADO",COUNTA($C1922:N1922)&gt;0)</formula>
    </cfRule>
    <cfRule type="expression" dxfId="3242" priority="27728">
      <formula>AND($N1922="PENDIENTE",COUNTA($C1922:N1922)&gt;0)</formula>
    </cfRule>
  </conditionalFormatting>
  <conditionalFormatting sqref="C1988:D1988">
    <cfRule type="duplicateValues" dxfId="3241" priority="27335"/>
    <cfRule type="duplicateValues" dxfId="3240" priority="27336"/>
    <cfRule type="duplicateValues" dxfId="3239" priority="27337"/>
    <cfRule type="expression" dxfId="3238" priority="27338" stopIfTrue="1">
      <formula>AND($N1988="ARCHIVADO",COUNTA($C1988:N1988)&gt;0)</formula>
    </cfRule>
    <cfRule type="expression" dxfId="3237" priority="27339" stopIfTrue="1">
      <formula>AND($N1988="FINALIZADO",COUNTA($C1988:N1988)&gt;0)</formula>
    </cfRule>
    <cfRule type="expression" dxfId="3236" priority="27340">
      <formula>AND($N1988="PENDIENTE",COUNTA($C1988:N1988)&gt;0)</formula>
    </cfRule>
  </conditionalFormatting>
  <conditionalFormatting sqref="C75:E75">
    <cfRule type="duplicateValues" dxfId="3235" priority="26294"/>
    <cfRule type="duplicateValues" dxfId="3234" priority="26295"/>
    <cfRule type="duplicateValues" dxfId="3233" priority="26296"/>
    <cfRule type="duplicateValues" dxfId="3232" priority="26297"/>
  </conditionalFormatting>
  <conditionalFormatting sqref="C87:E87">
    <cfRule type="duplicateValues" dxfId="3231" priority="26298"/>
    <cfRule type="duplicateValues" dxfId="3230" priority="26299"/>
    <cfRule type="duplicateValues" dxfId="3229" priority="26300"/>
    <cfRule type="duplicateValues" dxfId="3228" priority="26301"/>
  </conditionalFormatting>
  <conditionalFormatting sqref="C430:E432">
    <cfRule type="duplicateValues" dxfId="3227" priority="26302"/>
    <cfRule type="duplicateValues" dxfId="3226" priority="26303"/>
    <cfRule type="duplicateValues" dxfId="3225" priority="26304"/>
    <cfRule type="duplicateValues" dxfId="3224" priority="26305"/>
  </conditionalFormatting>
  <conditionalFormatting sqref="C435:E437">
    <cfRule type="duplicateValues" dxfId="3223" priority="26306"/>
    <cfRule type="duplicateValues" dxfId="3222" priority="26307"/>
    <cfRule type="duplicateValues" dxfId="3221" priority="26308"/>
    <cfRule type="duplicateValues" dxfId="3220" priority="26309"/>
  </conditionalFormatting>
  <conditionalFormatting sqref="C564:E564">
    <cfRule type="duplicateValues" dxfId="3219" priority="27344"/>
  </conditionalFormatting>
  <conditionalFormatting sqref="C564:E576 J427:K429">
    <cfRule type="expression" dxfId="3218" priority="26681" stopIfTrue="1">
      <formula>AND($N427="FINALIZADO",COUNTA($C427:N427)&gt;0)</formula>
    </cfRule>
  </conditionalFormatting>
  <conditionalFormatting sqref="C1091:E1098 C1120:C1197 F564:F1098 C765:E1075 I1200 C2563:F3086 C3434:E3439 C3331:F3433 F3434:F3442 C3442:E3442 C3443:F7866">
    <cfRule type="expression" dxfId="3217" priority="26182">
      <formula>AND($N564="PENDIENTE",COUNTA($C564:N564)&gt;0)</formula>
    </cfRule>
  </conditionalFormatting>
  <conditionalFormatting sqref="C1100:E1101 C1091:E1092 C1095:E1098 C1104:E1105 C1108:E1109 C1112:E1113 C1116:E1118">
    <cfRule type="duplicateValues" dxfId="3216" priority="26310"/>
    <cfRule type="duplicateValues" dxfId="3215" priority="26311"/>
    <cfRule type="duplicateValues" dxfId="3214" priority="26312"/>
  </conditionalFormatting>
  <conditionalFormatting sqref="C1100:E1101 E1088:E1090 C1091:E1092 C1095:E1098 C1104:E1105 C1108:E1109 C1112:E1113 C1116:E1118">
    <cfRule type="duplicateValues" dxfId="3213" priority="26316"/>
  </conditionalFormatting>
  <conditionalFormatting sqref="C1119:E1119 C1076:D1076 D1120:E1132 E1369 C45:E74 C76:E86 C88:E230 C438:E563 C576 D231:E231 C419:E426 C418 E418 C577:E1075 E1075:E1087 C1093:E1093 C1102:E1102 C1106:E1106 C1110:E1110 C1114:E1114 D1094:E1094 D1103:E1103 D1107:E1107 D1111:E1111 D1115:E1115 C1099:E1099 E1132:E1197 C232:E417">
    <cfRule type="duplicateValues" dxfId="3212" priority="26319"/>
  </conditionalFormatting>
  <conditionalFormatting sqref="C1198:E1198">
    <cfRule type="duplicateValues" dxfId="3211" priority="27351"/>
    <cfRule type="duplicateValues" dxfId="3210" priority="27352"/>
    <cfRule type="duplicateValues" dxfId="3209" priority="27353"/>
    <cfRule type="duplicateValues" dxfId="3208" priority="27354"/>
    <cfRule type="expression" dxfId="3207" priority="27355" stopIfTrue="1">
      <formula>AND($N1198="ARCHIVADO",COUNTA($C1198:N1198)&gt;0)</formula>
    </cfRule>
    <cfRule type="expression" dxfId="3206" priority="27356" stopIfTrue="1">
      <formula>AND($N1198="FINALIZADO",COUNTA($C1198:N1198)&gt;0)</formula>
    </cfRule>
    <cfRule type="expression" dxfId="3205" priority="27357">
      <formula>AND($N1198="PENDIENTE",COUNTA($C1198:N1198)&gt;0)</formula>
    </cfRule>
  </conditionalFormatting>
  <conditionalFormatting sqref="C1243:E1243">
    <cfRule type="duplicateValues" dxfId="3204" priority="27365"/>
    <cfRule type="duplicateValues" dxfId="3203" priority="27366"/>
    <cfRule type="duplicateValues" dxfId="3202" priority="27367"/>
    <cfRule type="duplicateValues" dxfId="3201" priority="27368"/>
    <cfRule type="expression" dxfId="3200" priority="27369" stopIfTrue="1">
      <formula>AND($N1243="ARCHIVADO",COUNTA($C1243:N1243)&gt;0)</formula>
    </cfRule>
    <cfRule type="expression" dxfId="3199" priority="27370" stopIfTrue="1">
      <formula>AND($N1243="FINALIZADO",COUNTA($C1243:N1243)&gt;0)</formula>
    </cfRule>
    <cfRule type="expression" dxfId="3198" priority="27371">
      <formula>AND($N1243="PENDIENTE",COUNTA($C1243:N1243)&gt;0)</formula>
    </cfRule>
  </conditionalFormatting>
  <conditionalFormatting sqref="C1244:E1244">
    <cfRule type="duplicateValues" dxfId="3197" priority="27372"/>
    <cfRule type="duplicateValues" dxfId="3196" priority="27373"/>
    <cfRule type="duplicateValues" dxfId="3195" priority="27374"/>
    <cfRule type="duplicateValues" dxfId="3194" priority="27375"/>
    <cfRule type="expression" dxfId="3193" priority="27376" stopIfTrue="1">
      <formula>AND($N1244="ARCHIVADO",COUNTA($C1244:N1244)&gt;0)</formula>
    </cfRule>
    <cfRule type="expression" dxfId="3192" priority="27377" stopIfTrue="1">
      <formula>AND($N1244="FINALIZADO",COUNTA($C1244:N1244)&gt;0)</formula>
    </cfRule>
    <cfRule type="expression" dxfId="3191" priority="27378">
      <formula>AND($N1244="PENDIENTE",COUNTA($C1244:N1244)&gt;0)</formula>
    </cfRule>
  </conditionalFormatting>
  <conditionalFormatting sqref="C1246:E1246">
    <cfRule type="duplicateValues" dxfId="3190" priority="27386"/>
    <cfRule type="duplicateValues" dxfId="3189" priority="27387"/>
    <cfRule type="duplicateValues" dxfId="3188" priority="27388"/>
    <cfRule type="duplicateValues" dxfId="3187" priority="27389"/>
    <cfRule type="expression" dxfId="3186" priority="27390" stopIfTrue="1">
      <formula>AND($N1246="ARCHIVADO",COUNTA($C1246:N1246)&gt;0)</formula>
    </cfRule>
    <cfRule type="expression" dxfId="3185" priority="27391" stopIfTrue="1">
      <formula>AND($N1246="FINALIZADO",COUNTA($C1246:N1246)&gt;0)</formula>
    </cfRule>
    <cfRule type="expression" dxfId="3184" priority="27392">
      <formula>AND($N1246="PENDIENTE",COUNTA($C1246:N1246)&gt;0)</formula>
    </cfRule>
  </conditionalFormatting>
  <conditionalFormatting sqref="C1252:E1253">
    <cfRule type="duplicateValues" dxfId="3183" priority="27393"/>
    <cfRule type="expression" dxfId="3182" priority="27394" stopIfTrue="1">
      <formula>AND($N1252="ARCHIVADO",COUNTA($C1252:N1252)&gt;0)</formula>
    </cfRule>
    <cfRule type="expression" dxfId="3181" priority="27395" stopIfTrue="1">
      <formula>AND($N1252="FINALIZADO",COUNTA($C1252:N1252)&gt;0)</formula>
    </cfRule>
    <cfRule type="expression" dxfId="3180" priority="27396">
      <formula>AND($N1252="PENDIENTE",COUNTA($C1252:N1252)&gt;0)</formula>
    </cfRule>
    <cfRule type="duplicateValues" dxfId="3179" priority="27397"/>
    <cfRule type="duplicateValues" dxfId="3178" priority="27398"/>
    <cfRule type="duplicateValues" dxfId="3177" priority="27399"/>
  </conditionalFormatting>
  <conditionalFormatting sqref="C1267:E1268">
    <cfRule type="duplicateValues" dxfId="3176" priority="27400"/>
    <cfRule type="expression" dxfId="3175" priority="27401" stopIfTrue="1">
      <formula>AND($N1267="ARCHIVADO",COUNTA($C1267:N1267)&gt;0)</formula>
    </cfRule>
    <cfRule type="expression" dxfId="3174" priority="27402" stopIfTrue="1">
      <formula>AND($N1267="FINALIZADO",COUNTA($C1267:N1267)&gt;0)</formula>
    </cfRule>
    <cfRule type="expression" dxfId="3173" priority="27403">
      <formula>AND($N1267="PENDIENTE",COUNTA($C1267:N1267)&gt;0)</formula>
    </cfRule>
    <cfRule type="duplicateValues" dxfId="3172" priority="27404"/>
    <cfRule type="duplicateValues" dxfId="3171" priority="27405"/>
    <cfRule type="duplicateValues" dxfId="3170" priority="27406"/>
  </conditionalFormatting>
  <conditionalFormatting sqref="C1270:E1290">
    <cfRule type="duplicateValues" dxfId="3169" priority="27414"/>
    <cfRule type="expression" dxfId="3168" priority="27415" stopIfTrue="1">
      <formula>AND($N1270="ARCHIVADO",COUNTA($C1270:N1270)&gt;0)</formula>
    </cfRule>
    <cfRule type="expression" dxfId="3167" priority="27416" stopIfTrue="1">
      <formula>AND($N1270="FINALIZADO",COUNTA($C1270:N1270)&gt;0)</formula>
    </cfRule>
    <cfRule type="expression" dxfId="3166" priority="27417">
      <formula>AND($N1270="PENDIENTE",COUNTA($C1270:N1270)&gt;0)</formula>
    </cfRule>
    <cfRule type="duplicateValues" dxfId="3165" priority="27418"/>
    <cfRule type="duplicateValues" dxfId="3164" priority="27419"/>
    <cfRule type="duplicateValues" dxfId="3163" priority="27420"/>
  </conditionalFormatting>
  <conditionalFormatting sqref="C1291:E1291">
    <cfRule type="duplicateValues" dxfId="3162" priority="27421"/>
    <cfRule type="expression" dxfId="3161" priority="27422" stopIfTrue="1">
      <formula>AND($N1291="ARCHIVADO",COUNTA($C1291:N1291)&gt;0)</formula>
    </cfRule>
    <cfRule type="expression" dxfId="3160" priority="27423" stopIfTrue="1">
      <formula>AND($N1291="FINALIZADO",COUNTA($C1291:N1291)&gt;0)</formula>
    </cfRule>
    <cfRule type="expression" dxfId="3159" priority="27424">
      <formula>AND($N1291="PENDIENTE",COUNTA($C1291:N1291)&gt;0)</formula>
    </cfRule>
    <cfRule type="duplicateValues" dxfId="3158" priority="27425"/>
    <cfRule type="duplicateValues" dxfId="3157" priority="27426"/>
    <cfRule type="duplicateValues" dxfId="3156" priority="27427"/>
  </conditionalFormatting>
  <conditionalFormatting sqref="C1292:E1298">
    <cfRule type="duplicateValues" dxfId="3155" priority="27428"/>
    <cfRule type="expression" dxfId="3154" priority="27429" stopIfTrue="1">
      <formula>AND($N1292="ARCHIVADO",COUNTA($C1292:N1292)&gt;0)</formula>
    </cfRule>
    <cfRule type="expression" dxfId="3153" priority="27430" stopIfTrue="1">
      <formula>AND($N1292="FINALIZADO",COUNTA($C1292:N1292)&gt;0)</formula>
    </cfRule>
    <cfRule type="expression" dxfId="3152" priority="27431">
      <formula>AND($N1292="PENDIENTE",COUNTA($C1292:N1292)&gt;0)</formula>
    </cfRule>
    <cfRule type="duplicateValues" dxfId="3151" priority="27432"/>
    <cfRule type="duplicateValues" dxfId="3150" priority="27433"/>
    <cfRule type="duplicateValues" dxfId="3149" priority="27434"/>
  </conditionalFormatting>
  <conditionalFormatting sqref="C1299:E1339">
    <cfRule type="duplicateValues" dxfId="3148" priority="27435"/>
    <cfRule type="duplicateValues" dxfId="3147" priority="27436"/>
    <cfRule type="duplicateValues" dxfId="3146" priority="27437"/>
    <cfRule type="duplicateValues" dxfId="3145" priority="27438"/>
    <cfRule type="expression" dxfId="3144" priority="27439" stopIfTrue="1">
      <formula>AND($N1299="ARCHIVADO",COUNTA($C1299:N1299)&gt;0)</formula>
    </cfRule>
    <cfRule type="expression" dxfId="3143" priority="27440" stopIfTrue="1">
      <formula>AND($N1299="FINALIZADO",COUNTA($C1299:N1299)&gt;0)</formula>
    </cfRule>
    <cfRule type="expression" dxfId="3142" priority="27441">
      <formula>AND($N1299="PENDIENTE",COUNTA($C1299:N1299)&gt;0)</formula>
    </cfRule>
  </conditionalFormatting>
  <conditionalFormatting sqref="C1340:E1340">
    <cfRule type="duplicateValues" dxfId="3141" priority="27442"/>
    <cfRule type="expression" dxfId="3140" priority="27443" stopIfTrue="1">
      <formula>AND($N1340="ARCHIVADO",COUNTA($C1340:N1340)&gt;0)</formula>
    </cfRule>
    <cfRule type="expression" dxfId="3139" priority="27444" stopIfTrue="1">
      <formula>AND($N1340="FINALIZADO",COUNTA($C1340:N1340)&gt;0)</formula>
    </cfRule>
    <cfRule type="expression" dxfId="3138" priority="27445">
      <formula>AND($N1340="PENDIENTE",COUNTA($C1340:N1340)&gt;0)</formula>
    </cfRule>
    <cfRule type="duplicateValues" dxfId="3137" priority="27446"/>
    <cfRule type="duplicateValues" dxfId="3136" priority="27447"/>
    <cfRule type="duplicateValues" dxfId="3135" priority="27448"/>
  </conditionalFormatting>
  <conditionalFormatting sqref="C1341:E1341">
    <cfRule type="duplicateValues" dxfId="3134" priority="27449"/>
    <cfRule type="expression" dxfId="3133" priority="27450" stopIfTrue="1">
      <formula>AND($N1341="ARCHIVADO",COUNTA($C1341:N1341)&gt;0)</formula>
    </cfRule>
    <cfRule type="expression" dxfId="3132" priority="27451" stopIfTrue="1">
      <formula>AND($N1341="FINALIZADO",COUNTA($C1341:N1341)&gt;0)</formula>
    </cfRule>
    <cfRule type="expression" dxfId="3131" priority="27452">
      <formula>AND($N1341="PENDIENTE",COUNTA($C1341:N1341)&gt;0)</formula>
    </cfRule>
    <cfRule type="duplicateValues" dxfId="3130" priority="27453"/>
    <cfRule type="duplicateValues" dxfId="3129" priority="27454"/>
    <cfRule type="duplicateValues" dxfId="3128" priority="27455"/>
  </conditionalFormatting>
  <conditionalFormatting sqref="C1342:E1360 C1361:D1361 C1362:E1367 C1368 E1368">
    <cfRule type="expression" dxfId="3127" priority="26339" stopIfTrue="1">
      <formula>AND($N1342="ARCHIVADO",COUNTA($C1342:N1342)&gt;0)</formula>
    </cfRule>
    <cfRule type="expression" dxfId="3126" priority="26340" stopIfTrue="1">
      <formula>AND($N1342="FINALIZADO",COUNTA($C1342:N1342)&gt;0)</formula>
    </cfRule>
    <cfRule type="expression" dxfId="3125" priority="26341">
      <formula>AND($N1342="PENDIENTE",COUNTA($C1342:N1342)&gt;0)</formula>
    </cfRule>
  </conditionalFormatting>
  <conditionalFormatting sqref="C1370:E1373 C1374:D1374 C1375:E1378 C1379:D1379 C1380:E1398 C1399 C1400:E1402">
    <cfRule type="expression" dxfId="3124" priority="27457" stopIfTrue="1">
      <formula>AND($N1370="ARCHIVADO",COUNTA($C1370:N1370)&gt;0)</formula>
    </cfRule>
    <cfRule type="expression" dxfId="3123" priority="27458" stopIfTrue="1">
      <formula>AND($N1370="FINALIZADO",COUNTA($C1370:N1370)&gt;0)</formula>
    </cfRule>
    <cfRule type="expression" dxfId="3122" priority="27459">
      <formula>AND($N1370="PENDIENTE",COUNTA($C1370:N1370)&gt;0)</formula>
    </cfRule>
  </conditionalFormatting>
  <conditionalFormatting sqref="C1370:E1373 C1374:D1374 C1375:E1378 C1379:D1379 C1380:E1398 C1400:E1402 C1399">
    <cfRule type="duplicateValues" dxfId="3121" priority="27456"/>
    <cfRule type="duplicateValues" dxfId="3120" priority="27460"/>
    <cfRule type="duplicateValues" dxfId="3119" priority="27461"/>
    <cfRule type="duplicateValues" dxfId="3118" priority="27462"/>
  </conditionalFormatting>
  <conditionalFormatting sqref="C1403:E1407 C1408:D1408 C1409:E1410 C1411:D1411 C1412:E1412 C1413:D1413 C1414">
    <cfRule type="expression" dxfId="3117" priority="27464" stopIfTrue="1">
      <formula>AND($N1403="FINALIZADO",COUNTA($C1403:N1403)&gt;0)</formula>
    </cfRule>
    <cfRule type="expression" dxfId="3116" priority="27465">
      <formula>AND($N1403="PENDIENTE",COUNTA($C1403:N1403)&gt;0)</formula>
    </cfRule>
  </conditionalFormatting>
  <conditionalFormatting sqref="C1403:E1407 C1409:E1410 C1408:D1408 C1412:E1412 C1411:D1411 C1414 C1413:D1413">
    <cfRule type="duplicateValues" dxfId="3115" priority="27463"/>
    <cfRule type="duplicateValues" dxfId="3114" priority="27466"/>
    <cfRule type="duplicateValues" dxfId="3113" priority="27467"/>
    <cfRule type="duplicateValues" dxfId="3112" priority="27468"/>
  </conditionalFormatting>
  <conditionalFormatting sqref="C1416:E1417 C1415:D1415">
    <cfRule type="duplicateValues" dxfId="3111" priority="27469"/>
    <cfRule type="duplicateValues" dxfId="3110" priority="27472"/>
    <cfRule type="duplicateValues" dxfId="3109" priority="27473"/>
    <cfRule type="duplicateValues" dxfId="3108" priority="27474"/>
  </conditionalFormatting>
  <conditionalFormatting sqref="C1418:E1418">
    <cfRule type="duplicateValues" dxfId="3107" priority="27477"/>
    <cfRule type="duplicateValues" dxfId="3106" priority="27478"/>
    <cfRule type="duplicateValues" dxfId="3105" priority="27479"/>
  </conditionalFormatting>
  <conditionalFormatting sqref="C1420:E1438">
    <cfRule type="duplicateValues" dxfId="3104" priority="26399"/>
    <cfRule type="duplicateValues" dxfId="3103" priority="26400"/>
    <cfRule type="duplicateValues" dxfId="3102" priority="26401"/>
  </conditionalFormatting>
  <conditionalFormatting sqref="C1450:E1460 C1462:E1467 C1461">
    <cfRule type="duplicateValues" dxfId="3101" priority="26421"/>
    <cfRule type="duplicateValues" dxfId="3100" priority="26422"/>
    <cfRule type="duplicateValues" dxfId="3099" priority="26423"/>
  </conditionalFormatting>
  <conditionalFormatting sqref="C1469:E1476 C1479:E1493 D1477:F1477 C1468 C1478:F1478">
    <cfRule type="duplicateValues" dxfId="3098" priority="13771"/>
    <cfRule type="duplicateValues" dxfId="3097" priority="13772"/>
    <cfRule type="duplicateValues" dxfId="3096" priority="13773"/>
  </conditionalFormatting>
  <conditionalFormatting sqref="C1494:E1494">
    <cfRule type="duplicateValues" dxfId="3095" priority="26436"/>
    <cfRule type="duplicateValues" dxfId="3094" priority="26437"/>
    <cfRule type="duplicateValues" dxfId="3093" priority="26438"/>
  </conditionalFormatting>
  <conditionalFormatting sqref="C1495:E1498">
    <cfRule type="duplicateValues" dxfId="3092" priority="26439"/>
    <cfRule type="duplicateValues" dxfId="3091" priority="26440"/>
    <cfRule type="duplicateValues" dxfId="3090" priority="26441"/>
  </conditionalFormatting>
  <conditionalFormatting sqref="C1499:E1499">
    <cfRule type="duplicateValues" dxfId="3089" priority="26442"/>
    <cfRule type="duplicateValues" dxfId="3088" priority="26443"/>
    <cfRule type="duplicateValues" dxfId="3087" priority="26444"/>
  </conditionalFormatting>
  <conditionalFormatting sqref="C1500:E1501">
    <cfRule type="duplicateValues" dxfId="3086" priority="26445"/>
    <cfRule type="duplicateValues" dxfId="3085" priority="26446"/>
    <cfRule type="duplicateValues" dxfId="3084" priority="26447"/>
  </conditionalFormatting>
  <conditionalFormatting sqref="C1502:E1502">
    <cfRule type="duplicateValues" dxfId="3083" priority="26448"/>
    <cfRule type="duplicateValues" dxfId="3082" priority="26449"/>
    <cfRule type="duplicateValues" dxfId="3081" priority="26450"/>
  </conditionalFormatting>
  <conditionalFormatting sqref="C1503:E1533">
    <cfRule type="duplicateValues" dxfId="3080" priority="27480"/>
    <cfRule type="duplicateValues" dxfId="3079" priority="27481"/>
    <cfRule type="duplicateValues" dxfId="3078" priority="27482"/>
    <cfRule type="expression" dxfId="3077" priority="27483" stopIfTrue="1">
      <formula>AND($N1503="ARCHIVADO",COUNTA($C1503:N1503)&gt;0)</formula>
    </cfRule>
    <cfRule type="expression" dxfId="3076" priority="27484" stopIfTrue="1">
      <formula>AND($N1503="FINALIZADO",COUNTA($C1503:N1503)&gt;0)</formula>
    </cfRule>
    <cfRule type="expression" dxfId="3075" priority="27485">
      <formula>AND($N1503="PENDIENTE",COUNTA($C1503:N1503)&gt;0)</formula>
    </cfRule>
  </conditionalFormatting>
  <conditionalFormatting sqref="C1534:E1534">
    <cfRule type="duplicateValues" dxfId="3074" priority="27486"/>
    <cfRule type="duplicateValues" dxfId="3073" priority="27487"/>
    <cfRule type="duplicateValues" dxfId="3072" priority="27488"/>
    <cfRule type="expression" dxfId="3071" priority="27489" stopIfTrue="1">
      <formula>AND($N1534="ARCHIVADO",COUNTA($C1534:N1534)&gt;0)</formula>
    </cfRule>
    <cfRule type="expression" dxfId="3070" priority="27490" stopIfTrue="1">
      <formula>AND($N1534="FINALIZADO",COUNTA($C1534:N1534)&gt;0)</formula>
    </cfRule>
    <cfRule type="expression" dxfId="3069" priority="27491">
      <formula>AND($N1534="PENDIENTE",COUNTA($C1534:N1534)&gt;0)</formula>
    </cfRule>
  </conditionalFormatting>
  <conditionalFormatting sqref="C1535:E1535">
    <cfRule type="duplicateValues" dxfId="3068" priority="27492"/>
    <cfRule type="duplicateValues" dxfId="3067" priority="27493"/>
    <cfRule type="duplicateValues" dxfId="3066" priority="27494"/>
    <cfRule type="expression" dxfId="3065" priority="27495" stopIfTrue="1">
      <formula>AND($N1535="ARCHIVADO",COUNTA($C1535:N1535)&gt;0)</formula>
    </cfRule>
    <cfRule type="expression" dxfId="3064" priority="27496" stopIfTrue="1">
      <formula>AND($N1535="FINALIZADO",COUNTA($C1535:N1535)&gt;0)</formula>
    </cfRule>
    <cfRule type="expression" dxfId="3063" priority="27497">
      <formula>AND($N1535="PENDIENTE",COUNTA($C1535:N1535)&gt;0)</formula>
    </cfRule>
  </conditionalFormatting>
  <conditionalFormatting sqref="C1536:E1547">
    <cfRule type="duplicateValues" dxfId="3062" priority="27498"/>
    <cfRule type="duplicateValues" dxfId="3061" priority="27499"/>
    <cfRule type="duplicateValues" dxfId="3060" priority="27500"/>
    <cfRule type="expression" dxfId="3059" priority="27501" stopIfTrue="1">
      <formula>AND($N1536="ARCHIVADO",COUNTA($C1536:N1536)&gt;0)</formula>
    </cfRule>
    <cfRule type="expression" dxfId="3058" priority="27502" stopIfTrue="1">
      <formula>AND($N1536="FINALIZADO",COUNTA($C1536:N1536)&gt;0)</formula>
    </cfRule>
    <cfRule type="expression" dxfId="3057" priority="27503">
      <formula>AND($N1536="PENDIENTE",COUNTA($C1536:N1536)&gt;0)</formula>
    </cfRule>
  </conditionalFormatting>
  <conditionalFormatting sqref="C1548:E1548">
    <cfRule type="duplicateValues" dxfId="3056" priority="27504"/>
    <cfRule type="duplicateValues" dxfId="3055" priority="27505"/>
    <cfRule type="duplicateValues" dxfId="3054" priority="27506"/>
    <cfRule type="expression" dxfId="3053" priority="27507" stopIfTrue="1">
      <formula>AND($N1548="ARCHIVADO",COUNTA($C1548:N1548)&gt;0)</formula>
    </cfRule>
    <cfRule type="expression" dxfId="3052" priority="27508" stopIfTrue="1">
      <formula>AND($N1548="FINALIZADO",COUNTA($C1548:N1548)&gt;0)</formula>
    </cfRule>
    <cfRule type="expression" dxfId="3051" priority="27509">
      <formula>AND($N1548="PENDIENTE",COUNTA($C1548:N1548)&gt;0)</formula>
    </cfRule>
  </conditionalFormatting>
  <conditionalFormatting sqref="C1549:E1551 C1552 C1553:E1572">
    <cfRule type="duplicateValues" dxfId="3050" priority="27510"/>
    <cfRule type="duplicateValues" dxfId="3049" priority="27511"/>
    <cfRule type="duplicateValues" dxfId="3048" priority="27512"/>
    <cfRule type="expression" dxfId="3047" priority="27513" stopIfTrue="1">
      <formula>AND($N1549="ARCHIVADO",COUNTA($C1549:N1549)&gt;0)</formula>
    </cfRule>
    <cfRule type="expression" dxfId="3046" priority="27514" stopIfTrue="1">
      <formula>AND($N1549="FINALIZADO",COUNTA($C1549:N1549)&gt;0)</formula>
    </cfRule>
    <cfRule type="expression" dxfId="3045" priority="27515">
      <formula>AND($N1549="PENDIENTE",COUNTA($C1549:N1549)&gt;0)</formula>
    </cfRule>
  </conditionalFormatting>
  <conditionalFormatting sqref="C1573:E1574">
    <cfRule type="duplicateValues" dxfId="3044" priority="27799"/>
    <cfRule type="duplicateValues" dxfId="3043" priority="27800"/>
    <cfRule type="duplicateValues" dxfId="3042" priority="27801"/>
    <cfRule type="expression" dxfId="3041" priority="27802" stopIfTrue="1">
      <formula>AND($N1573="ARCHIVADO",COUNTA($C1573:N1573)&gt;0)</formula>
    </cfRule>
    <cfRule type="expression" dxfId="3040" priority="27803" stopIfTrue="1">
      <formula>AND($N1573="FINALIZADO",COUNTA($C1573:N1573)&gt;0)</formula>
    </cfRule>
    <cfRule type="expression" dxfId="3039" priority="27804">
      <formula>AND($N1573="PENDIENTE",COUNTA($C1573:N1573)&gt;0)</formula>
    </cfRule>
  </conditionalFormatting>
  <conditionalFormatting sqref="C1575:E1582 C1583:D1585 C1586:E1587">
    <cfRule type="expression" dxfId="3038" priority="26593" stopIfTrue="1">
      <formula>AND($N1575="ARCHIVADO",COUNTA($C1575:N1575)&gt;0)</formula>
    </cfRule>
    <cfRule type="expression" dxfId="3037" priority="26594" stopIfTrue="1">
      <formula>AND($N1575="FINALIZADO",COUNTA($C1575:N1575)&gt;0)</formula>
    </cfRule>
    <cfRule type="expression" dxfId="3036" priority="26595">
      <formula>AND($N1575="PENDIENTE",COUNTA($C1575:N1575)&gt;0)</formula>
    </cfRule>
  </conditionalFormatting>
  <conditionalFormatting sqref="C1575:E1582 C1586:E1587 C1583:D1585">
    <cfRule type="duplicateValues" dxfId="3035" priority="26451"/>
    <cfRule type="duplicateValues" dxfId="3034" priority="26452"/>
    <cfRule type="duplicateValues" dxfId="3033" priority="26453"/>
  </conditionalFormatting>
  <conditionalFormatting sqref="C1588:E1589">
    <cfRule type="duplicateValues" dxfId="3032" priority="27531"/>
    <cfRule type="duplicateValues" dxfId="3031" priority="27532"/>
    <cfRule type="duplicateValues" dxfId="3030" priority="27533"/>
    <cfRule type="expression" dxfId="3029" priority="27534" stopIfTrue="1">
      <formula>AND($N1588="ARCHIVADO",COUNTA($C1588:N1588)&gt;0)</formula>
    </cfRule>
    <cfRule type="expression" dxfId="3028" priority="27535" stopIfTrue="1">
      <formula>AND($N1588="FINALIZADO",COUNTA($C1588:N1588)&gt;0)</formula>
    </cfRule>
    <cfRule type="expression" dxfId="3027" priority="27536">
      <formula>AND($N1588="PENDIENTE",COUNTA($C1588:N1588)&gt;0)</formula>
    </cfRule>
  </conditionalFormatting>
  <conditionalFormatting sqref="C1590:E1590">
    <cfRule type="duplicateValues" dxfId="3026" priority="27537"/>
    <cfRule type="duplicateValues" dxfId="3025" priority="27538"/>
    <cfRule type="duplicateValues" dxfId="3024" priority="27539"/>
    <cfRule type="expression" dxfId="3023" priority="27540" stopIfTrue="1">
      <formula>AND($N1590="ARCHIVADO",COUNTA($C1590:N1590)&gt;0)</formula>
    </cfRule>
    <cfRule type="expression" dxfId="3022" priority="27541" stopIfTrue="1">
      <formula>AND($N1590="FINALIZADO",COUNTA($C1590:N1590)&gt;0)</formula>
    </cfRule>
    <cfRule type="expression" dxfId="3021" priority="27542">
      <formula>AND($N1590="PENDIENTE",COUNTA($C1590:N1590)&gt;0)</formula>
    </cfRule>
  </conditionalFormatting>
  <conditionalFormatting sqref="C1591:E1597">
    <cfRule type="duplicateValues" dxfId="3020" priority="27543"/>
    <cfRule type="duplicateValues" dxfId="3019" priority="27544"/>
    <cfRule type="duplicateValues" dxfId="3018" priority="27545"/>
    <cfRule type="expression" dxfId="3017" priority="27546" stopIfTrue="1">
      <formula>AND($N1591="ARCHIVADO",COUNTA($C1591:N1591)&gt;0)</formula>
    </cfRule>
    <cfRule type="expression" dxfId="3016" priority="27547" stopIfTrue="1">
      <formula>AND($N1591="FINALIZADO",COUNTA($C1591:N1591)&gt;0)</formula>
    </cfRule>
    <cfRule type="expression" dxfId="3015" priority="27548">
      <formula>AND($N1591="PENDIENTE",COUNTA($C1591:N1591)&gt;0)</formula>
    </cfRule>
  </conditionalFormatting>
  <conditionalFormatting sqref="C1598:E1614">
    <cfRule type="duplicateValues" dxfId="3014" priority="27549"/>
    <cfRule type="duplicateValues" dxfId="3013" priority="27550"/>
    <cfRule type="duplicateValues" dxfId="3012" priority="27551"/>
    <cfRule type="expression" dxfId="3011" priority="27552" stopIfTrue="1">
      <formula>AND($N1598="ARCHIVADO",COUNTA($C1598:N1598)&gt;0)</formula>
    </cfRule>
    <cfRule type="expression" dxfId="3010" priority="27553" stopIfTrue="1">
      <formula>AND($N1598="FINALIZADO",COUNTA($C1598:N1598)&gt;0)</formula>
    </cfRule>
    <cfRule type="expression" dxfId="3009" priority="27554">
      <formula>AND($N1598="PENDIENTE",COUNTA($C1598:N1598)&gt;0)</formula>
    </cfRule>
  </conditionalFormatting>
  <conditionalFormatting sqref="C1615:E1615">
    <cfRule type="duplicateValues" dxfId="3008" priority="27555"/>
    <cfRule type="duplicateValues" dxfId="3007" priority="27556"/>
    <cfRule type="duplicateValues" dxfId="3006" priority="27557"/>
    <cfRule type="expression" dxfId="3005" priority="27558" stopIfTrue="1">
      <formula>AND($N1615="ARCHIVADO",COUNTA($C1615:N1615)&gt;0)</formula>
    </cfRule>
    <cfRule type="expression" dxfId="3004" priority="27559" stopIfTrue="1">
      <formula>AND($N1615="FINALIZADO",COUNTA($C1615:N1615)&gt;0)</formula>
    </cfRule>
    <cfRule type="expression" dxfId="3003" priority="27560">
      <formula>AND($N1615="PENDIENTE",COUNTA($C1615:N1615)&gt;0)</formula>
    </cfRule>
  </conditionalFormatting>
  <conditionalFormatting sqref="C1616:E1617">
    <cfRule type="duplicateValues" dxfId="3002" priority="27561"/>
    <cfRule type="duplicateValues" dxfId="3001" priority="27562"/>
    <cfRule type="duplicateValues" dxfId="3000" priority="27563"/>
    <cfRule type="expression" dxfId="2999" priority="27564" stopIfTrue="1">
      <formula>AND($N1616="ARCHIVADO",COUNTA($C1616:N1616)&gt;0)</formula>
    </cfRule>
    <cfRule type="expression" dxfId="2998" priority="27565" stopIfTrue="1">
      <formula>AND($N1616="FINALIZADO",COUNTA($C1616:N1616)&gt;0)</formula>
    </cfRule>
    <cfRule type="expression" dxfId="2997" priority="27566">
      <formula>AND($N1616="PENDIENTE",COUNTA($C1616:N1616)&gt;0)</formula>
    </cfRule>
  </conditionalFormatting>
  <conditionalFormatting sqref="C1618:E1619">
    <cfRule type="duplicateValues" dxfId="2996" priority="27567"/>
    <cfRule type="duplicateValues" dxfId="2995" priority="27568"/>
    <cfRule type="duplicateValues" dxfId="2994" priority="27569"/>
    <cfRule type="expression" dxfId="2993" priority="27570" stopIfTrue="1">
      <formula>AND($N1618="ARCHIVADO",COUNTA($C1618:N1618)&gt;0)</formula>
    </cfRule>
    <cfRule type="expression" dxfId="2992" priority="27571" stopIfTrue="1">
      <formula>AND($N1618="FINALIZADO",COUNTA($C1618:N1618)&gt;0)</formula>
    </cfRule>
    <cfRule type="expression" dxfId="2991" priority="27572">
      <formula>AND($N1618="PENDIENTE",COUNTA($C1618:N1618)&gt;0)</formula>
    </cfRule>
  </conditionalFormatting>
  <conditionalFormatting sqref="C1620:E1632">
    <cfRule type="duplicateValues" dxfId="2990" priority="27573"/>
    <cfRule type="duplicateValues" dxfId="2989" priority="27574"/>
    <cfRule type="duplicateValues" dxfId="2988" priority="27575"/>
    <cfRule type="expression" dxfId="2987" priority="27576" stopIfTrue="1">
      <formula>AND($N1620="ARCHIVADO",COUNTA($C1620:N1620)&gt;0)</formula>
    </cfRule>
    <cfRule type="expression" dxfId="2986" priority="27577" stopIfTrue="1">
      <formula>AND($N1620="FINALIZADO",COUNTA($C1620:N1620)&gt;0)</formula>
    </cfRule>
    <cfRule type="expression" dxfId="2985" priority="27578">
      <formula>AND($N1620="PENDIENTE",COUNTA($C1620:N1620)&gt;0)</formula>
    </cfRule>
  </conditionalFormatting>
  <conditionalFormatting sqref="C1633:E1658">
    <cfRule type="duplicateValues" dxfId="2984" priority="27579"/>
    <cfRule type="duplicateValues" dxfId="2983" priority="27580"/>
    <cfRule type="duplicateValues" dxfId="2982" priority="27581"/>
    <cfRule type="expression" dxfId="2981" priority="27582" stopIfTrue="1">
      <formula>AND($N1633="ARCHIVADO",COUNTA($C1633:N1633)&gt;0)</formula>
    </cfRule>
    <cfRule type="expression" dxfId="2980" priority="27583" stopIfTrue="1">
      <formula>AND($N1633="FINALIZADO",COUNTA($C1633:N1633)&gt;0)</formula>
    </cfRule>
    <cfRule type="expression" dxfId="2979" priority="27584">
      <formula>AND($N1633="PENDIENTE",COUNTA($C1633:N1633)&gt;0)</formula>
    </cfRule>
  </conditionalFormatting>
  <conditionalFormatting sqref="C1659:E1667">
    <cfRule type="duplicateValues" dxfId="2978" priority="27585"/>
    <cfRule type="duplicateValues" dxfId="2977" priority="27586"/>
    <cfRule type="duplicateValues" dxfId="2976" priority="27587"/>
    <cfRule type="expression" dxfId="2975" priority="27588" stopIfTrue="1">
      <formula>AND($N1659="ARCHIVADO",COUNTA($C1659:N1659)&gt;0)</formula>
    </cfRule>
    <cfRule type="expression" dxfId="2974" priority="27589" stopIfTrue="1">
      <formula>AND($N1659="FINALIZADO",COUNTA($C1659:N1659)&gt;0)</formula>
    </cfRule>
    <cfRule type="expression" dxfId="2973" priority="27590">
      <formula>AND($N1659="PENDIENTE",COUNTA($C1659:N1659)&gt;0)</formula>
    </cfRule>
  </conditionalFormatting>
  <conditionalFormatting sqref="C1668:E1668">
    <cfRule type="duplicateValues" dxfId="2972" priority="27591"/>
    <cfRule type="duplicateValues" dxfId="2971" priority="27592"/>
    <cfRule type="duplicateValues" dxfId="2970" priority="27593"/>
    <cfRule type="expression" dxfId="2969" priority="27594" stopIfTrue="1">
      <formula>AND($N1668="ARCHIVADO",COUNTA($C1668:N1668)&gt;0)</formula>
    </cfRule>
    <cfRule type="expression" dxfId="2968" priority="27595" stopIfTrue="1">
      <formula>AND($N1668="FINALIZADO",COUNTA($C1668:N1668)&gt;0)</formula>
    </cfRule>
    <cfRule type="expression" dxfId="2967" priority="27596">
      <formula>AND($N1668="PENDIENTE",COUNTA($C1668:N1668)&gt;0)</formula>
    </cfRule>
  </conditionalFormatting>
  <conditionalFormatting sqref="C1669:E1670">
    <cfRule type="duplicateValues" dxfId="2966" priority="27597"/>
    <cfRule type="duplicateValues" dxfId="2965" priority="27598"/>
    <cfRule type="duplicateValues" dxfId="2964" priority="27599"/>
    <cfRule type="expression" dxfId="2963" priority="27600" stopIfTrue="1">
      <formula>AND($N1669="ARCHIVADO",COUNTA($C1669:N1669)&gt;0)</formula>
    </cfRule>
    <cfRule type="expression" dxfId="2962" priority="27601" stopIfTrue="1">
      <formula>AND($N1669="FINALIZADO",COUNTA($C1669:N1669)&gt;0)</formula>
    </cfRule>
    <cfRule type="expression" dxfId="2961" priority="27602">
      <formula>AND($N1669="PENDIENTE",COUNTA($C1669:N1669)&gt;0)</formula>
    </cfRule>
  </conditionalFormatting>
  <conditionalFormatting sqref="C1671:E1678">
    <cfRule type="duplicateValues" dxfId="2960" priority="27603"/>
    <cfRule type="duplicateValues" dxfId="2959" priority="27604"/>
    <cfRule type="duplicateValues" dxfId="2958" priority="27605"/>
    <cfRule type="expression" dxfId="2957" priority="27606" stopIfTrue="1">
      <formula>AND($N1671="ARCHIVADO",COUNTA($C1671:N1671)&gt;0)</formula>
    </cfRule>
    <cfRule type="expression" dxfId="2956" priority="27607" stopIfTrue="1">
      <formula>AND($N1671="FINALIZADO",COUNTA($C1671:N1671)&gt;0)</formula>
    </cfRule>
    <cfRule type="expression" dxfId="2955" priority="27608">
      <formula>AND($N1671="PENDIENTE",COUNTA($C1671:N1671)&gt;0)</formula>
    </cfRule>
  </conditionalFormatting>
  <conditionalFormatting sqref="C1679:E1679">
    <cfRule type="duplicateValues" dxfId="2954" priority="27609"/>
    <cfRule type="duplicateValues" dxfId="2953" priority="27610"/>
    <cfRule type="duplicateValues" dxfId="2952" priority="27611"/>
    <cfRule type="expression" dxfId="2951" priority="27612" stopIfTrue="1">
      <formula>AND($N1679="ARCHIVADO",COUNTA($C1679:N1679)&gt;0)</formula>
    </cfRule>
    <cfRule type="expression" dxfId="2950" priority="27613" stopIfTrue="1">
      <formula>AND($N1679="FINALIZADO",COUNTA($C1679:N1679)&gt;0)</formula>
    </cfRule>
    <cfRule type="expression" dxfId="2949" priority="27614">
      <formula>AND($N1679="PENDIENTE",COUNTA($C1679:N1679)&gt;0)</formula>
    </cfRule>
  </conditionalFormatting>
  <conditionalFormatting sqref="C1680:E1702">
    <cfRule type="duplicateValues" dxfId="2948" priority="27615"/>
    <cfRule type="duplicateValues" dxfId="2947" priority="27616"/>
    <cfRule type="duplicateValues" dxfId="2946" priority="27617"/>
    <cfRule type="expression" dxfId="2945" priority="27618" stopIfTrue="1">
      <formula>AND($N1680="ARCHIVADO",COUNTA($C1680:N1680)&gt;0)</formula>
    </cfRule>
    <cfRule type="expression" dxfId="2944" priority="27619" stopIfTrue="1">
      <formula>AND($N1680="FINALIZADO",COUNTA($C1680:N1680)&gt;0)</formula>
    </cfRule>
    <cfRule type="expression" dxfId="2943" priority="27620">
      <formula>AND($N1680="PENDIENTE",COUNTA($C1680:N1680)&gt;0)</formula>
    </cfRule>
  </conditionalFormatting>
  <conditionalFormatting sqref="C1703:E1703">
    <cfRule type="duplicateValues" dxfId="2942" priority="27811"/>
    <cfRule type="duplicateValues" dxfId="2941" priority="27812"/>
    <cfRule type="duplicateValues" dxfId="2940" priority="27813"/>
    <cfRule type="expression" dxfId="2939" priority="27814" stopIfTrue="1">
      <formula>AND($N1703="ARCHIVADO",COUNTA($C1703:N1703)&gt;0)</formula>
    </cfRule>
    <cfRule type="expression" dxfId="2938" priority="27815" stopIfTrue="1">
      <formula>AND($N1703="FINALIZADO",COUNTA($C1703:N1703)&gt;0)</formula>
    </cfRule>
    <cfRule type="expression" dxfId="2937" priority="27816">
      <formula>AND($N1703="PENDIENTE",COUNTA($C1703:N1703)&gt;0)</formula>
    </cfRule>
  </conditionalFormatting>
  <conditionalFormatting sqref="C1704:E1705">
    <cfRule type="duplicateValues" dxfId="2936" priority="27621"/>
    <cfRule type="duplicateValues" dxfId="2935" priority="27622"/>
    <cfRule type="duplicateValues" dxfId="2934" priority="27623"/>
    <cfRule type="expression" dxfId="2933" priority="27624" stopIfTrue="1">
      <formula>AND($N1704="ARCHIVADO",COUNTA($C1704:N1704)&gt;0)</formula>
    </cfRule>
    <cfRule type="expression" dxfId="2932" priority="27625" stopIfTrue="1">
      <formula>AND($N1704="FINALIZADO",COUNTA($C1704:N1704)&gt;0)</formula>
    </cfRule>
    <cfRule type="expression" dxfId="2931" priority="27626">
      <formula>AND($N1704="PENDIENTE",COUNTA($C1704:N1704)&gt;0)</formula>
    </cfRule>
  </conditionalFormatting>
  <conditionalFormatting sqref="C1706:E1710">
    <cfRule type="duplicateValues" dxfId="2930" priority="27627"/>
    <cfRule type="duplicateValues" dxfId="2929" priority="27628"/>
    <cfRule type="duplicateValues" dxfId="2928" priority="27629"/>
    <cfRule type="expression" dxfId="2927" priority="27630" stopIfTrue="1">
      <formula>AND($N1706="ARCHIVADO",COUNTA($C1706:N1706)&gt;0)</formula>
    </cfRule>
    <cfRule type="expression" dxfId="2926" priority="27631" stopIfTrue="1">
      <formula>AND($N1706="FINALIZADO",COUNTA($C1706:N1706)&gt;0)</formula>
    </cfRule>
    <cfRule type="expression" dxfId="2925" priority="27632">
      <formula>AND($N1706="PENDIENTE",COUNTA($C1706:N1706)&gt;0)</formula>
    </cfRule>
  </conditionalFormatting>
  <conditionalFormatting sqref="C1711:E1716">
    <cfRule type="duplicateValues" dxfId="2924" priority="27633"/>
    <cfRule type="duplicateValues" dxfId="2923" priority="27634"/>
    <cfRule type="duplicateValues" dxfId="2922" priority="27635"/>
    <cfRule type="expression" dxfId="2921" priority="27636" stopIfTrue="1">
      <formula>AND($N1711="ARCHIVADO",COUNTA($C1711:N1711)&gt;0)</formula>
    </cfRule>
    <cfRule type="expression" dxfId="2920" priority="27637" stopIfTrue="1">
      <formula>AND($N1711="FINALIZADO",COUNTA($C1711:N1711)&gt;0)</formula>
    </cfRule>
    <cfRule type="expression" dxfId="2919" priority="27638">
      <formula>AND($N1711="PENDIENTE",COUNTA($C1711:N1711)&gt;0)</formula>
    </cfRule>
  </conditionalFormatting>
  <conditionalFormatting sqref="C1717:E1722">
    <cfRule type="duplicateValues" dxfId="2918" priority="27639"/>
    <cfRule type="duplicateValues" dxfId="2917" priority="27640"/>
    <cfRule type="duplicateValues" dxfId="2916" priority="27641"/>
    <cfRule type="expression" dxfId="2915" priority="27642" stopIfTrue="1">
      <formula>AND($N1717="ARCHIVADO",COUNTA($C1717:N1717)&gt;0)</formula>
    </cfRule>
    <cfRule type="expression" dxfId="2914" priority="27643" stopIfTrue="1">
      <formula>AND($N1717="FINALIZADO",COUNTA($C1717:N1717)&gt;0)</formula>
    </cfRule>
    <cfRule type="expression" dxfId="2913" priority="27644">
      <formula>AND($N1717="PENDIENTE",COUNTA($C1717:N1717)&gt;0)</formula>
    </cfRule>
  </conditionalFormatting>
  <conditionalFormatting sqref="C1723:E1743">
    <cfRule type="duplicateValues" dxfId="2912" priority="27645"/>
    <cfRule type="duplicateValues" dxfId="2911" priority="27646"/>
    <cfRule type="duplicateValues" dxfId="2910" priority="27647"/>
    <cfRule type="expression" dxfId="2909" priority="27648" stopIfTrue="1">
      <formula>AND($N1723="ARCHIVADO",COUNTA($C1723:N1723)&gt;0)</formula>
    </cfRule>
    <cfRule type="expression" dxfId="2908" priority="27649" stopIfTrue="1">
      <formula>AND($N1723="FINALIZADO",COUNTA($C1723:N1723)&gt;0)</formula>
    </cfRule>
    <cfRule type="expression" dxfId="2907" priority="27650">
      <formula>AND($N1723="PENDIENTE",COUNTA($C1723:N1723)&gt;0)</formula>
    </cfRule>
  </conditionalFormatting>
  <conditionalFormatting sqref="C1744:E1760 C1916:E1916">
    <cfRule type="duplicateValues" dxfId="2906" priority="28545"/>
    <cfRule type="duplicateValues" dxfId="2905" priority="28546"/>
    <cfRule type="duplicateValues" dxfId="2904" priority="28547"/>
    <cfRule type="expression" dxfId="2903" priority="28548" stopIfTrue="1">
      <formula>AND($N1744="ARCHIVADO",COUNTA($C1744:N1744)&gt;0)</formula>
    </cfRule>
    <cfRule type="expression" dxfId="2902" priority="28549" stopIfTrue="1">
      <formula>AND($N1744="FINALIZADO",COUNTA($C1744:N1744)&gt;0)</formula>
    </cfRule>
    <cfRule type="expression" dxfId="2901" priority="28550">
      <formula>AND($N1744="PENDIENTE",COUNTA($C1744:N1744)&gt;0)</formula>
    </cfRule>
  </conditionalFormatting>
  <conditionalFormatting sqref="C1761:E1767">
    <cfRule type="duplicateValues" dxfId="2900" priority="27657"/>
    <cfRule type="duplicateValues" dxfId="2899" priority="27658"/>
    <cfRule type="duplicateValues" dxfId="2898" priority="27659"/>
    <cfRule type="expression" dxfId="2897" priority="27660" stopIfTrue="1">
      <formula>AND($N1761="ARCHIVADO",COUNTA($C1761:N1761)&gt;0)</formula>
    </cfRule>
    <cfRule type="expression" dxfId="2896" priority="27661" stopIfTrue="1">
      <formula>AND($N1761="FINALIZADO",COUNTA($C1761:N1761)&gt;0)</formula>
    </cfRule>
    <cfRule type="expression" dxfId="2895" priority="27662">
      <formula>AND($N1761="PENDIENTE",COUNTA($C1761:N1761)&gt;0)</formula>
    </cfRule>
  </conditionalFormatting>
  <conditionalFormatting sqref="C1768:E1781">
    <cfRule type="duplicateValues" dxfId="2894" priority="27663"/>
    <cfRule type="duplicateValues" dxfId="2893" priority="27664"/>
    <cfRule type="duplicateValues" dxfId="2892" priority="27665"/>
    <cfRule type="expression" dxfId="2891" priority="27666" stopIfTrue="1">
      <formula>AND($N1768="ARCHIVADO",COUNTA($C1768:N1768)&gt;0)</formula>
    </cfRule>
    <cfRule type="expression" dxfId="2890" priority="27667" stopIfTrue="1">
      <formula>AND($N1768="FINALIZADO",COUNTA($C1768:N1768)&gt;0)</formula>
    </cfRule>
    <cfRule type="expression" dxfId="2889" priority="27668">
      <formula>AND($N1768="PENDIENTE",COUNTA($C1768:N1768)&gt;0)</formula>
    </cfRule>
  </conditionalFormatting>
  <conditionalFormatting sqref="C1782:E1797 F1797 C1477:F1477">
    <cfRule type="expression" dxfId="2888" priority="27517" stopIfTrue="1">
      <formula>AND($N1477="FINALIZADO",COUNTA($C1477:N1477)&gt;0)</formula>
    </cfRule>
  </conditionalFormatting>
  <conditionalFormatting sqref="C1782:E1797 F1797">
    <cfRule type="expression" dxfId="2887" priority="27516" stopIfTrue="1">
      <formula>AND($N1782="ARCHIVADO",COUNTA($C1782:N1782)&gt;0)</formula>
    </cfRule>
  </conditionalFormatting>
  <conditionalFormatting sqref="C1798:E1805">
    <cfRule type="duplicateValues" dxfId="2886" priority="27675"/>
    <cfRule type="duplicateValues" dxfId="2885" priority="27676"/>
    <cfRule type="duplicateValues" dxfId="2884" priority="27677"/>
    <cfRule type="expression" dxfId="2883" priority="27678" stopIfTrue="1">
      <formula>AND($N1798="ARCHIVADO",COUNTA($C1798:N1798)&gt;0)</formula>
    </cfRule>
    <cfRule type="expression" dxfId="2882" priority="27679" stopIfTrue="1">
      <formula>AND($N1798="FINALIZADO",COUNTA($C1798:N1798)&gt;0)</formula>
    </cfRule>
    <cfRule type="expression" dxfId="2881" priority="27680">
      <formula>AND($N1798="PENDIENTE",COUNTA($C1798:N1798)&gt;0)</formula>
    </cfRule>
  </conditionalFormatting>
  <conditionalFormatting sqref="C1830:E1850">
    <cfRule type="duplicateValues" dxfId="2880" priority="27681"/>
    <cfRule type="duplicateValues" dxfId="2879" priority="27682"/>
    <cfRule type="duplicateValues" dxfId="2878" priority="27683"/>
    <cfRule type="expression" dxfId="2877" priority="27684" stopIfTrue="1">
      <formula>AND($N1830="ARCHIVADO",COUNTA($C1830:N1830)&gt;0)</formula>
    </cfRule>
    <cfRule type="expression" dxfId="2876" priority="27685" stopIfTrue="1">
      <formula>AND($N1830="FINALIZADO",COUNTA($C1830:N1830)&gt;0)</formula>
    </cfRule>
    <cfRule type="expression" dxfId="2875" priority="27686">
      <formula>AND($N1830="PENDIENTE",COUNTA($C1830:N1830)&gt;0)</formula>
    </cfRule>
  </conditionalFormatting>
  <conditionalFormatting sqref="C1851:E1855">
    <cfRule type="duplicateValues" dxfId="2874" priority="27823"/>
    <cfRule type="duplicateValues" dxfId="2873" priority="27824"/>
    <cfRule type="duplicateValues" dxfId="2872" priority="27825"/>
    <cfRule type="expression" dxfId="2871" priority="27826" stopIfTrue="1">
      <formula>AND($N1851="ARCHIVADO",COUNTA($C1851:N1851)&gt;0)</formula>
    </cfRule>
    <cfRule type="expression" dxfId="2870" priority="27827" stopIfTrue="1">
      <formula>AND($N1851="FINALIZADO",COUNTA($C1851:N1851)&gt;0)</formula>
    </cfRule>
    <cfRule type="expression" dxfId="2869" priority="27828">
      <formula>AND($N1851="PENDIENTE",COUNTA($C1851:N1851)&gt;0)</formula>
    </cfRule>
  </conditionalFormatting>
  <conditionalFormatting sqref="C1856:E1856">
    <cfRule type="duplicateValues" dxfId="2868" priority="27687"/>
    <cfRule type="duplicateValues" dxfId="2867" priority="27688"/>
    <cfRule type="duplicateValues" dxfId="2866" priority="27689"/>
    <cfRule type="expression" dxfId="2865" priority="27690" stopIfTrue="1">
      <formula>AND($N1856="ARCHIVADO",COUNTA($C1856:N1856)&gt;0)</formula>
    </cfRule>
    <cfRule type="expression" dxfId="2864" priority="27691" stopIfTrue="1">
      <formula>AND($N1856="FINALIZADO",COUNTA($C1856:N1856)&gt;0)</formula>
    </cfRule>
    <cfRule type="expression" dxfId="2863" priority="27692">
      <formula>AND($N1856="PENDIENTE",COUNTA($C1856:N1856)&gt;0)</formula>
    </cfRule>
  </conditionalFormatting>
  <conditionalFormatting sqref="C1857:E1857">
    <cfRule type="duplicateValues" dxfId="2862" priority="27693"/>
    <cfRule type="duplicateValues" dxfId="2861" priority="27694"/>
    <cfRule type="duplicateValues" dxfId="2860" priority="27695"/>
    <cfRule type="expression" dxfId="2859" priority="27696" stopIfTrue="1">
      <formula>AND($N1857="ARCHIVADO",COUNTA($C1857:N1857)&gt;0)</formula>
    </cfRule>
    <cfRule type="expression" dxfId="2858" priority="27697" stopIfTrue="1">
      <formula>AND($N1857="FINALIZADO",COUNTA($C1857:N1857)&gt;0)</formula>
    </cfRule>
    <cfRule type="expression" dxfId="2857" priority="27698">
      <formula>AND($N1857="PENDIENTE",COUNTA($C1857:N1857)&gt;0)</formula>
    </cfRule>
  </conditionalFormatting>
  <conditionalFormatting sqref="C1900:E1902">
    <cfRule type="duplicateValues" dxfId="2856" priority="27705"/>
    <cfRule type="duplicateValues" dxfId="2855" priority="27706"/>
    <cfRule type="duplicateValues" dxfId="2854" priority="27707"/>
    <cfRule type="expression" dxfId="2853" priority="27708" stopIfTrue="1">
      <formula>AND($N1900="ARCHIVADO",COUNTA($C1900:N1900)&gt;0)</formula>
    </cfRule>
    <cfRule type="expression" dxfId="2852" priority="27709" stopIfTrue="1">
      <formula>AND($N1900="FINALIZADO",COUNTA($C1900:N1900)&gt;0)</formula>
    </cfRule>
    <cfRule type="expression" dxfId="2851" priority="27710">
      <formula>AND($N1900="PENDIENTE",COUNTA($C1900:N1900)&gt;0)</formula>
    </cfRule>
  </conditionalFormatting>
  <conditionalFormatting sqref="C1903:E1915 C1917:E1919">
    <cfRule type="duplicateValues" dxfId="2850" priority="27711"/>
    <cfRule type="duplicateValues" dxfId="2849" priority="27712"/>
    <cfRule type="duplicateValues" dxfId="2848" priority="27713"/>
    <cfRule type="expression" dxfId="2847" priority="27714" stopIfTrue="1">
      <formula>AND($N1903="ARCHIVADO",COUNTA($C1903:N1903)&gt;0)</formula>
    </cfRule>
    <cfRule type="expression" dxfId="2846" priority="27715" stopIfTrue="1">
      <formula>AND($N1903="FINALIZADO",COUNTA($C1903:N1903)&gt;0)</formula>
    </cfRule>
    <cfRule type="expression" dxfId="2845" priority="27716">
      <formula>AND($N1903="PENDIENTE",COUNTA($C1903:N1903)&gt;0)</formula>
    </cfRule>
  </conditionalFormatting>
  <conditionalFormatting sqref="C1926:E1926 C1922:D1925 C1928:E1928 C1927:D1927 C1933:E1936 C1929:D1932">
    <cfRule type="duplicateValues" dxfId="2844" priority="27723"/>
    <cfRule type="duplicateValues" dxfId="2843" priority="27724"/>
    <cfRule type="duplicateValues" dxfId="2842" priority="27725"/>
  </conditionalFormatting>
  <conditionalFormatting sqref="C1937:E1937">
    <cfRule type="duplicateValues" dxfId="2841" priority="27729"/>
    <cfRule type="duplicateValues" dxfId="2840" priority="27730"/>
    <cfRule type="duplicateValues" dxfId="2839" priority="27731"/>
    <cfRule type="expression" dxfId="2838" priority="27732" stopIfTrue="1">
      <formula>AND($N1937="ARCHIVADO",COUNTA($C1937:N1937)&gt;0)</formula>
    </cfRule>
    <cfRule type="expression" dxfId="2837" priority="27733" stopIfTrue="1">
      <formula>AND($N1937="FINALIZADO",COUNTA($C1937:N1937)&gt;0)</formula>
    </cfRule>
    <cfRule type="expression" dxfId="2836" priority="27734">
      <formula>AND($N1937="PENDIENTE",COUNTA($C1937:N1937)&gt;0)</formula>
    </cfRule>
  </conditionalFormatting>
  <conditionalFormatting sqref="C1938:E1966">
    <cfRule type="duplicateValues" dxfId="2835" priority="27735"/>
    <cfRule type="duplicateValues" dxfId="2834" priority="27736"/>
    <cfRule type="duplicateValues" dxfId="2833" priority="27737"/>
    <cfRule type="expression" dxfId="2832" priority="27738" stopIfTrue="1">
      <formula>AND($N1938="ARCHIVADO",COUNTA($C1938:N1938)&gt;0)</formula>
    </cfRule>
    <cfRule type="expression" dxfId="2831" priority="27739" stopIfTrue="1">
      <formula>AND($N1938="FINALIZADO",COUNTA($C1938:N1938)&gt;0)</formula>
    </cfRule>
    <cfRule type="expression" dxfId="2830" priority="27740">
      <formula>AND($N1938="PENDIENTE",COUNTA($C1938:N1938)&gt;0)</formula>
    </cfRule>
  </conditionalFormatting>
  <conditionalFormatting sqref="C1967:E1967">
    <cfRule type="duplicateValues" dxfId="2829" priority="27741"/>
    <cfRule type="duplicateValues" dxfId="2828" priority="27742"/>
    <cfRule type="duplicateValues" dxfId="2827" priority="27743"/>
    <cfRule type="expression" dxfId="2826" priority="27744" stopIfTrue="1">
      <formula>AND($N1967="ARCHIVADO",COUNTA($C1967:N1967)&gt;0)</formula>
    </cfRule>
    <cfRule type="expression" dxfId="2825" priority="27745" stopIfTrue="1">
      <formula>AND($N1967="FINALIZADO",COUNTA($C1967:N1967)&gt;0)</formula>
    </cfRule>
    <cfRule type="expression" dxfId="2824" priority="27746">
      <formula>AND($N1967="PENDIENTE",COUNTA($C1967:N1967)&gt;0)</formula>
    </cfRule>
  </conditionalFormatting>
  <conditionalFormatting sqref="C1968:E1984">
    <cfRule type="duplicateValues" dxfId="2823" priority="27747"/>
    <cfRule type="duplicateValues" dxfId="2822" priority="27748"/>
    <cfRule type="duplicateValues" dxfId="2821" priority="27749"/>
    <cfRule type="expression" dxfId="2820" priority="27750" stopIfTrue="1">
      <formula>AND($N1968="ARCHIVADO",COUNTA($C1968:N1968)&gt;0)</formula>
    </cfRule>
    <cfRule type="expression" dxfId="2819" priority="27751" stopIfTrue="1">
      <formula>AND($N1968="FINALIZADO",COUNTA($C1968:N1968)&gt;0)</formula>
    </cfRule>
    <cfRule type="expression" dxfId="2818" priority="27752">
      <formula>AND($N1968="PENDIENTE",COUNTA($C1968:N1968)&gt;0)</formula>
    </cfRule>
  </conditionalFormatting>
  <conditionalFormatting sqref="C1985:E1986">
    <cfRule type="duplicateValues" dxfId="2817" priority="27753"/>
    <cfRule type="duplicateValues" dxfId="2816" priority="27754"/>
    <cfRule type="duplicateValues" dxfId="2815" priority="27755"/>
    <cfRule type="expression" dxfId="2814" priority="27756" stopIfTrue="1">
      <formula>AND($N1985="ARCHIVADO",COUNTA($C1985:N1985)&gt;0)</formula>
    </cfRule>
    <cfRule type="expression" dxfId="2813" priority="27757" stopIfTrue="1">
      <formula>AND($N1985="FINALIZADO",COUNTA($C1985:N1985)&gt;0)</formula>
    </cfRule>
    <cfRule type="expression" dxfId="2812" priority="27758">
      <formula>AND($N1985="PENDIENTE",COUNTA($C1985:N1985)&gt;0)</formula>
    </cfRule>
  </conditionalFormatting>
  <conditionalFormatting sqref="C1987:E1987">
    <cfRule type="duplicateValues" dxfId="2811" priority="27759"/>
    <cfRule type="duplicateValues" dxfId="2810" priority="27760"/>
    <cfRule type="duplicateValues" dxfId="2809" priority="27761"/>
    <cfRule type="expression" dxfId="2808" priority="27762" stopIfTrue="1">
      <formula>AND($N1987="ARCHIVADO",COUNTA($C1987:N1987)&gt;0)</formula>
    </cfRule>
    <cfRule type="expression" dxfId="2807" priority="27763" stopIfTrue="1">
      <formula>AND($N1987="FINALIZADO",COUNTA($C1987:N1987)&gt;0)</formula>
    </cfRule>
    <cfRule type="expression" dxfId="2806" priority="27764">
      <formula>AND($N1987="PENDIENTE",COUNTA($C1987:N1987)&gt;0)</formula>
    </cfRule>
  </conditionalFormatting>
  <conditionalFormatting sqref="C1989:E1989">
    <cfRule type="duplicateValues" dxfId="2805" priority="27765"/>
    <cfRule type="duplicateValues" dxfId="2804" priority="27766"/>
    <cfRule type="duplicateValues" dxfId="2803" priority="27767"/>
    <cfRule type="expression" dxfId="2802" priority="27768" stopIfTrue="1">
      <formula>AND($N1989="ARCHIVADO",COUNTA($C1989:N1989)&gt;0)</formula>
    </cfRule>
    <cfRule type="expression" dxfId="2801" priority="27769" stopIfTrue="1">
      <formula>AND($N1989="FINALIZADO",COUNTA($C1989:N1989)&gt;0)</formula>
    </cfRule>
    <cfRule type="expression" dxfId="2800" priority="27770">
      <formula>AND($N1989="PENDIENTE",COUNTA($C1989:N1989)&gt;0)</formula>
    </cfRule>
  </conditionalFormatting>
  <conditionalFormatting sqref="C1990:E1997 C2013:E2013">
    <cfRule type="duplicateValues" dxfId="2799" priority="28489"/>
    <cfRule type="duplicateValues" dxfId="2798" priority="28490"/>
    <cfRule type="duplicateValues" dxfId="2797" priority="28491"/>
    <cfRule type="expression" dxfId="2796" priority="28492" stopIfTrue="1">
      <formula>AND($N1990="ARCHIVADO",COUNTA($C1990:N1990)&gt;0)</formula>
    </cfRule>
    <cfRule type="expression" dxfId="2795" priority="28493" stopIfTrue="1">
      <formula>AND($N1990="FINALIZADO",COUNTA($C1990:N1990)&gt;0)</formula>
    </cfRule>
    <cfRule type="expression" dxfId="2794" priority="28494">
      <formula>AND($N1990="PENDIENTE",COUNTA($C1990:N1990)&gt;0)</formula>
    </cfRule>
  </conditionalFormatting>
  <conditionalFormatting sqref="C1998:E2009">
    <cfRule type="duplicateValues" dxfId="2793" priority="27777"/>
    <cfRule type="duplicateValues" dxfId="2792" priority="27778"/>
    <cfRule type="duplicateValues" dxfId="2791" priority="27779"/>
    <cfRule type="expression" dxfId="2790" priority="27780" stopIfTrue="1">
      <formula>AND($N1998="ARCHIVADO",COUNTA($C1998:N1998)&gt;0)</formula>
    </cfRule>
    <cfRule type="expression" dxfId="2789" priority="27781" stopIfTrue="1">
      <formula>AND($N1998="FINALIZADO",COUNTA($C1998:N1998)&gt;0)</formula>
    </cfRule>
    <cfRule type="expression" dxfId="2788" priority="27782">
      <formula>AND($N1998="PENDIENTE",COUNTA($C1998:N1998)&gt;0)</formula>
    </cfRule>
  </conditionalFormatting>
  <conditionalFormatting sqref="C2010:E2012 C2014:E2031">
    <cfRule type="duplicateValues" dxfId="2787" priority="27783"/>
    <cfRule type="duplicateValues" dxfId="2786" priority="27784"/>
    <cfRule type="duplicateValues" dxfId="2785" priority="27785"/>
    <cfRule type="expression" dxfId="2784" priority="27786" stopIfTrue="1">
      <formula>AND($N2010="ARCHIVADO",COUNTA($C2010:N2010)&gt;0)</formula>
    </cfRule>
    <cfRule type="expression" dxfId="2783" priority="27787" stopIfTrue="1">
      <formula>AND($N2010="FINALIZADO",COUNTA($C2010:N2010)&gt;0)</formula>
    </cfRule>
    <cfRule type="expression" dxfId="2782" priority="27788">
      <formula>AND($N2010="PENDIENTE",COUNTA($C2010:N2010)&gt;0)</formula>
    </cfRule>
  </conditionalFormatting>
  <conditionalFormatting sqref="C2032:E2035">
    <cfRule type="duplicateValues" dxfId="2781" priority="27789"/>
    <cfRule type="duplicateValues" dxfId="2780" priority="27790"/>
    <cfRule type="duplicateValues" dxfId="2779" priority="27791"/>
    <cfRule type="expression" dxfId="2778" priority="27792" stopIfTrue="1">
      <formula>AND($N2032="ARCHIVADO",COUNTA($C2032:N2032)&gt;0)</formula>
    </cfRule>
    <cfRule type="expression" dxfId="2777" priority="27793" stopIfTrue="1">
      <formula>AND($N2032="FINALIZADO",COUNTA($C2032:N2032)&gt;0)</formula>
    </cfRule>
    <cfRule type="expression" dxfId="2776" priority="27794">
      <formula>AND($N2032="PENDIENTE",COUNTA($C2032:N2032)&gt;0)</formula>
    </cfRule>
  </conditionalFormatting>
  <conditionalFormatting sqref="C2213:E2251 C2252:D2252 C1212:C2130 F1575:F1796 F1889:F2115 C2253:E2562 F2213:F2562 C45:E222 F142:F222 C223:F230 C238:F238 C3087:F3330">
    <cfRule type="expression" dxfId="2775" priority="26226">
      <formula>AND($N45="PENDIENTE",COUNTA($C45:N45)&gt;0)</formula>
    </cfRule>
  </conditionalFormatting>
  <conditionalFormatting sqref="C223:F563 C784 E1150:F1195 E1196:E1197 C45:E222 C789:E1075 C1212:C2130 F789:F1098 C2213:E2251 C2252:D2252 C2253:E2562 C3087:F3330 F1884:F2115 F142:F222 D1094:E1098 D1100:E1101 F1100:F1149 E1132:E1149 F1196:F1369 I1200 F1575:F1796 F2213:F2562">
    <cfRule type="expression" dxfId="2774" priority="26135" stopIfTrue="1">
      <formula>AND($N45="FINALIZADO",COUNTA($C45:N45)&gt;0)</formula>
    </cfRule>
  </conditionalFormatting>
  <conditionalFormatting sqref="C433:F434">
    <cfRule type="duplicateValues" dxfId="2773" priority="26460"/>
    <cfRule type="duplicateValues" dxfId="2772" priority="26461"/>
    <cfRule type="duplicateValues" dxfId="2771" priority="26462"/>
    <cfRule type="duplicateValues" dxfId="2770" priority="26463"/>
  </conditionalFormatting>
  <conditionalFormatting sqref="C788:F788">
    <cfRule type="expression" dxfId="2769" priority="27795" stopIfTrue="1">
      <formula>AND($N788="FINALIZADO",COUNTA($C788:N788)&gt;0)</formula>
    </cfRule>
    <cfRule type="expression" dxfId="2768" priority="27796" stopIfTrue="1">
      <formula>AND($N788="ARCHIVADO",COUNTA($C788:N788)&gt;0)</formula>
    </cfRule>
  </conditionalFormatting>
  <conditionalFormatting sqref="C1099:F1099 C1102:E1102 D1103:E1105 C1106:E1106 D1107:E1109 C1110:E1110 D1111:E1113 C1114:E1114 D1115:E1118 C765:E787 C715:C732 C577:E599 C600:C686 C687:E710 C711:D714 C733:E760 C1076:D1076 C1119:E1119 C1469:E1476 C1479:E1502 D1133:D1197 C1419:E1460 C1462:E1467 C2036:E2064 C2065:D2065 C2066:E2115 C2118:F2118 C2121:E2157 C2158:F2212 D1461:E1461 D1468:E1468 F45:F140 F564:F787 D598:E686 E711:E730 D715:D730 D731:E732 D761:E764 E1075:E1090 D1120:E1132 E1369 F1557 F1559 F1561:F1572 F1798:F1821 E1820:E1821 E1822:F1822 E1823:E1829 F1823:F1852 F2121:F2125 F2128 F2136:F2157 J2871:J2872 D3440:E3441">
    <cfRule type="expression" dxfId="2767" priority="26147" stopIfTrue="1">
      <formula>AND($N45="FINALIZADO",COUNTA($C45:N45)&gt;0)</formula>
    </cfRule>
  </conditionalFormatting>
  <conditionalFormatting sqref="C1477:F1477 C1782:E1797 F1797">
    <cfRule type="expression" dxfId="2766" priority="27518">
      <formula>AND($N1477="PENDIENTE",COUNTA($C1477:N1477)&gt;0)</formula>
    </cfRule>
  </conditionalFormatting>
  <conditionalFormatting sqref="D418">
    <cfRule type="duplicateValues" dxfId="2765" priority="3802"/>
    <cfRule type="duplicateValues" dxfId="2764" priority="3803"/>
    <cfRule type="duplicateValues" dxfId="2763" priority="3804"/>
    <cfRule type="duplicateValues" dxfId="2762" priority="3805"/>
  </conditionalFormatting>
  <conditionalFormatting sqref="D1076:D1087 D1119:E1132 E1369 D45:E74 D76:E86 D438:E563 D419:E426 E418 D577:E1075 E1075:E1087 D1093:E1094 D1102:E1103 D1106:E1107 D1110:E1111 D1114:E1115 D1099:E1099 E1132:E1197 D88:E417">
    <cfRule type="duplicateValues" dxfId="2761" priority="26480"/>
  </conditionalFormatting>
  <conditionalFormatting sqref="D1077:D1087">
    <cfRule type="duplicateValues" dxfId="2760" priority="26493"/>
    <cfRule type="expression" dxfId="2759" priority="26494" stopIfTrue="1">
      <formula>AND($N1077="ARCHIVADO",COUNTA($C1077:O1077)&gt;0)</formula>
    </cfRule>
    <cfRule type="expression" dxfId="2758" priority="26495" stopIfTrue="1">
      <formula>AND($N1077="FINALIZADO",COUNTA($C1077:O1077)&gt;0)</formula>
    </cfRule>
    <cfRule type="expression" dxfId="2757" priority="26496">
      <formula>AND($N1077="PENDIENTE",COUNTA($C1077:O1077)&gt;0)</formula>
    </cfRule>
  </conditionalFormatting>
  <conditionalFormatting sqref="D1088:D1092 D1095:D1098 D1100:D1101 D1104:D1105 D1108:D1109 D1112:D1113 D1116:D1118">
    <cfRule type="duplicateValues" dxfId="2756" priority="28454"/>
    <cfRule type="expression" dxfId="2755" priority="28455" stopIfTrue="1">
      <formula>AND($N1088="ARCHIVADO",COUNTA($C1088:O1088)&gt;0)</formula>
    </cfRule>
    <cfRule type="expression" dxfId="2754" priority="28456" stopIfTrue="1">
      <formula>AND($N1088="FINALIZADO",COUNTA($C1088:O1088)&gt;0)</formula>
    </cfRule>
    <cfRule type="expression" dxfId="2753" priority="28457">
      <formula>AND($N1088="PENDIENTE",COUNTA($C1088:O1088)&gt;0)</formula>
    </cfRule>
  </conditionalFormatting>
  <conditionalFormatting sqref="D1133:D1197">
    <cfRule type="duplicateValues" dxfId="2752" priority="12529"/>
  </conditionalFormatting>
  <conditionalFormatting sqref="D1204:D1214">
    <cfRule type="duplicateValues" dxfId="2751" priority="26501"/>
    <cfRule type="duplicateValues" dxfId="2750" priority="26502"/>
    <cfRule type="duplicateValues" dxfId="2749" priority="26503"/>
    <cfRule type="duplicateValues" dxfId="2748" priority="26504"/>
    <cfRule type="expression" dxfId="2747" priority="26505" stopIfTrue="1">
      <formula>AND($N1204="ARCHIVADO",COUNTA($C1204:O1204)&gt;0)</formula>
    </cfRule>
    <cfRule type="expression" dxfId="2746" priority="26506" stopIfTrue="1">
      <formula>AND($N1204="FINALIZADO",COUNTA($C1204:O1204)&gt;0)</formula>
    </cfRule>
    <cfRule type="expression" dxfId="2745" priority="26507">
      <formula>AND($N1204="PENDIENTE",COUNTA($C1204:O1204)&gt;0)</formula>
    </cfRule>
  </conditionalFormatting>
  <conditionalFormatting sqref="D1220:D1232">
    <cfRule type="duplicateValues" dxfId="2744" priority="26508"/>
    <cfRule type="duplicateValues" dxfId="2743" priority="26509"/>
    <cfRule type="duplicateValues" dxfId="2742" priority="26510"/>
    <cfRule type="duplicateValues" dxfId="2741" priority="26511"/>
    <cfRule type="expression" dxfId="2740" priority="26512" stopIfTrue="1">
      <formula>AND($N1220="ARCHIVADO",COUNTA($C1220:O1220)&gt;0)</formula>
    </cfRule>
    <cfRule type="expression" dxfId="2739" priority="26513" stopIfTrue="1">
      <formula>AND($N1220="FINALIZADO",COUNTA($C1220:O1220)&gt;0)</formula>
    </cfRule>
    <cfRule type="expression" dxfId="2738" priority="26514">
      <formula>AND($N1220="PENDIENTE",COUNTA($C1220:O1220)&gt;0)</formula>
    </cfRule>
  </conditionalFormatting>
  <conditionalFormatting sqref="D1236:D1238">
    <cfRule type="duplicateValues" dxfId="2737" priority="27860"/>
    <cfRule type="duplicateValues" dxfId="2736" priority="27861"/>
    <cfRule type="duplicateValues" dxfId="2735" priority="27862"/>
    <cfRule type="duplicateValues" dxfId="2734" priority="27863"/>
    <cfRule type="expression" dxfId="2733" priority="27864" stopIfTrue="1">
      <formula>AND($N1236="ARCHIVADO",COUNTA($C1236:O1236)&gt;0)</formula>
    </cfRule>
    <cfRule type="expression" dxfId="2732" priority="27865" stopIfTrue="1">
      <formula>AND($N1236="FINALIZADO",COUNTA($C1236:O1236)&gt;0)</formula>
    </cfRule>
    <cfRule type="expression" dxfId="2731" priority="27866">
      <formula>AND($N1236="PENDIENTE",COUNTA($C1236:O1236)&gt;0)</formula>
    </cfRule>
  </conditionalFormatting>
  <conditionalFormatting sqref="D1239">
    <cfRule type="duplicateValues" dxfId="2730" priority="27867"/>
    <cfRule type="duplicateValues" dxfId="2729" priority="27868"/>
    <cfRule type="duplicateValues" dxfId="2728" priority="27869"/>
    <cfRule type="duplicateValues" dxfId="2727" priority="27870"/>
    <cfRule type="expression" dxfId="2726" priority="27871" stopIfTrue="1">
      <formula>AND($N1239="ARCHIVADO",COUNTA($C1239:O1239)&gt;0)</formula>
    </cfRule>
    <cfRule type="expression" dxfId="2725" priority="27872" stopIfTrue="1">
      <formula>AND($N1239="FINALIZADO",COUNTA($C1239:O1239)&gt;0)</formula>
    </cfRule>
    <cfRule type="expression" dxfId="2724" priority="27873">
      <formula>AND($N1239="PENDIENTE",COUNTA($C1239:O1239)&gt;0)</formula>
    </cfRule>
  </conditionalFormatting>
  <conditionalFormatting sqref="D1247 D1248:E1251">
    <cfRule type="expression" dxfId="2723" priority="27882" stopIfTrue="1">
      <formula>AND($N1247="ARCHIVADO",COUNTA($C1247:O1247)&gt;0)</formula>
    </cfRule>
    <cfRule type="expression" dxfId="2722" priority="27883" stopIfTrue="1">
      <formula>AND($N1247="FINALIZADO",COUNTA($C1247:O1247)&gt;0)</formula>
    </cfRule>
    <cfRule type="expression" dxfId="2721" priority="27884">
      <formula>AND($N1247="PENDIENTE",COUNTA($C1247:O1247)&gt;0)</formula>
    </cfRule>
  </conditionalFormatting>
  <conditionalFormatting sqref="D1368:D1369">
    <cfRule type="duplicateValues" dxfId="2720" priority="26515"/>
    <cfRule type="expression" dxfId="2719" priority="26516" stopIfTrue="1">
      <formula>AND($N1368="ARCHIVADO",COUNTA($C1368:O1368)&gt;0)</formula>
    </cfRule>
    <cfRule type="expression" dxfId="2718" priority="26517" stopIfTrue="1">
      <formula>AND($N1368="FINALIZADO",COUNTA($C1368:O1368)&gt;0)</formula>
    </cfRule>
    <cfRule type="expression" dxfId="2717" priority="26518">
      <formula>AND($N1368="PENDIENTE",COUNTA($C1368:O1368)&gt;0)</formula>
    </cfRule>
    <cfRule type="duplicateValues" dxfId="2716" priority="26519"/>
    <cfRule type="duplicateValues" dxfId="2715" priority="26520"/>
    <cfRule type="duplicateValues" dxfId="2714" priority="26521"/>
  </conditionalFormatting>
  <conditionalFormatting sqref="D1419">
    <cfRule type="duplicateValues" dxfId="2713" priority="7291"/>
    <cfRule type="duplicateValues" dxfId="2712" priority="7292"/>
    <cfRule type="duplicateValues" dxfId="2711" priority="7293"/>
  </conditionalFormatting>
  <conditionalFormatting sqref="D1824">
    <cfRule type="duplicateValues" dxfId="2710" priority="2786"/>
    <cfRule type="duplicateValues" dxfId="2709" priority="2787"/>
    <cfRule type="expression" dxfId="2708" priority="2788" stopIfTrue="1">
      <formula>AND($N1824="FINALIZADO",COUNTA($C1824:O1824)&gt;0)</formula>
    </cfRule>
    <cfRule type="expression" dxfId="2707" priority="2789">
      <formula>AND($N1824="PENDIENTE",COUNTA($C1824:O1824)&gt;0)</formula>
    </cfRule>
    <cfRule type="duplicateValues" dxfId="2706" priority="2790"/>
    <cfRule type="duplicateValues" dxfId="2705" priority="2791"/>
    <cfRule type="duplicateValues" dxfId="2704" priority="2792"/>
    <cfRule type="duplicateValues" dxfId="2703" priority="2793"/>
  </conditionalFormatting>
  <conditionalFormatting sqref="D564:E576">
    <cfRule type="duplicateValues" dxfId="2702" priority="26526"/>
    <cfRule type="duplicateValues" dxfId="2701" priority="26527"/>
    <cfRule type="duplicateValues" dxfId="2700" priority="26528"/>
  </conditionalFormatting>
  <conditionalFormatting sqref="D565:E576">
    <cfRule type="duplicateValues" dxfId="2699" priority="26529"/>
  </conditionalFormatting>
  <conditionalFormatting sqref="D948:E948">
    <cfRule type="duplicateValues" dxfId="2698" priority="26530"/>
    <cfRule type="duplicateValues" dxfId="2697" priority="26531"/>
    <cfRule type="duplicateValues" dxfId="2696" priority="26532"/>
  </conditionalFormatting>
  <conditionalFormatting sqref="D1100:E1101 D1088:E1092 D1095:E1098 D1104:E1105 D1108:E1109 D1112:E1113 D1116:E1118">
    <cfRule type="duplicateValues" dxfId="2695" priority="26533"/>
  </conditionalFormatting>
  <conditionalFormatting sqref="D1199:E1203">
    <cfRule type="duplicateValues" dxfId="2694" priority="27839"/>
    <cfRule type="duplicateValues" dxfId="2693" priority="27840"/>
    <cfRule type="duplicateValues" dxfId="2692" priority="27841"/>
    <cfRule type="duplicateValues" dxfId="2691" priority="27842"/>
    <cfRule type="expression" dxfId="2690" priority="27843" stopIfTrue="1">
      <formula>AND($N1199="ARCHIVADO",COUNTA($C1199:O1199)&gt;0)</formula>
    </cfRule>
    <cfRule type="expression" dxfId="2689" priority="27844" stopIfTrue="1">
      <formula>AND($N1199="FINALIZADO",COUNTA($C1199:O1199)&gt;0)</formula>
    </cfRule>
    <cfRule type="expression" dxfId="2688" priority="27845">
      <formula>AND($N1199="PENDIENTE",COUNTA($C1199:O1199)&gt;0)</formula>
    </cfRule>
  </conditionalFormatting>
  <conditionalFormatting sqref="D1215:E1219">
    <cfRule type="duplicateValues" dxfId="2687" priority="27846"/>
    <cfRule type="duplicateValues" dxfId="2686" priority="27847"/>
    <cfRule type="duplicateValues" dxfId="2685" priority="27848"/>
    <cfRule type="duplicateValues" dxfId="2684" priority="27849"/>
    <cfRule type="expression" dxfId="2683" priority="27850" stopIfTrue="1">
      <formula>AND($N1215="ARCHIVADO",COUNTA($C1215:O1215)&gt;0)</formula>
    </cfRule>
    <cfRule type="expression" dxfId="2682" priority="27851" stopIfTrue="1">
      <formula>AND($N1215="FINALIZADO",COUNTA($C1215:O1215)&gt;0)</formula>
    </cfRule>
    <cfRule type="expression" dxfId="2681" priority="27852">
      <formula>AND($N1215="PENDIENTE",COUNTA($C1215:O1215)&gt;0)</formula>
    </cfRule>
  </conditionalFormatting>
  <conditionalFormatting sqref="D1233:E1234">
    <cfRule type="duplicateValues" dxfId="2680" priority="27853"/>
    <cfRule type="duplicateValues" dxfId="2679" priority="27854"/>
    <cfRule type="duplicateValues" dxfId="2678" priority="27855"/>
    <cfRule type="duplicateValues" dxfId="2677" priority="27856"/>
    <cfRule type="expression" dxfId="2676" priority="27857" stopIfTrue="1">
      <formula>AND($N1233="ARCHIVADO",COUNTA($C1233:O1233)&gt;0)</formula>
    </cfRule>
    <cfRule type="expression" dxfId="2675" priority="27858" stopIfTrue="1">
      <formula>AND($N1233="FINALIZADO",COUNTA($C1233:O1233)&gt;0)</formula>
    </cfRule>
    <cfRule type="expression" dxfId="2674" priority="27859">
      <formula>AND($N1233="PENDIENTE",COUNTA($C1233:O1233)&gt;0)</formula>
    </cfRule>
  </conditionalFormatting>
  <conditionalFormatting sqref="D1240:E1242">
    <cfRule type="duplicateValues" dxfId="2673" priority="27874"/>
    <cfRule type="duplicateValues" dxfId="2672" priority="27875"/>
    <cfRule type="duplicateValues" dxfId="2671" priority="27876"/>
    <cfRule type="duplicateValues" dxfId="2670" priority="27877"/>
    <cfRule type="expression" dxfId="2669" priority="27878" stopIfTrue="1">
      <formula>AND($N1240="ARCHIVADO",COUNTA($C1240:O1240)&gt;0)</formula>
    </cfRule>
    <cfRule type="expression" dxfId="2668" priority="27879" stopIfTrue="1">
      <formula>AND($N1240="FINALIZADO",COUNTA($C1240:O1240)&gt;0)</formula>
    </cfRule>
    <cfRule type="expression" dxfId="2667" priority="27880">
      <formula>AND($N1240="PENDIENTE",COUNTA($C1240:O1240)&gt;0)</formula>
    </cfRule>
  </conditionalFormatting>
  <conditionalFormatting sqref="D1248:E1251 D1247">
    <cfRule type="duplicateValues" dxfId="2666" priority="27881"/>
    <cfRule type="duplicateValues" dxfId="2665" priority="27885"/>
    <cfRule type="duplicateValues" dxfId="2664" priority="27886"/>
    <cfRule type="duplicateValues" dxfId="2663" priority="27887"/>
  </conditionalFormatting>
  <conditionalFormatting sqref="D1254:E1266">
    <cfRule type="duplicateValues" dxfId="2662" priority="27888"/>
    <cfRule type="expression" dxfId="2661" priority="27889" stopIfTrue="1">
      <formula>AND($N1254="ARCHIVADO",COUNTA($C1254:O1254)&gt;0)</formula>
    </cfRule>
    <cfRule type="expression" dxfId="2660" priority="27890" stopIfTrue="1">
      <formula>AND($N1254="FINALIZADO",COUNTA($C1254:O1254)&gt;0)</formula>
    </cfRule>
    <cfRule type="expression" dxfId="2659" priority="27891">
      <formula>AND($N1254="PENDIENTE",COUNTA($C1254:O1254)&gt;0)</formula>
    </cfRule>
    <cfRule type="duplicateValues" dxfId="2658" priority="27892"/>
    <cfRule type="duplicateValues" dxfId="2657" priority="27893"/>
    <cfRule type="duplicateValues" dxfId="2656" priority="27894"/>
  </conditionalFormatting>
  <conditionalFormatting sqref="D1399:E1399">
    <cfRule type="duplicateValues" dxfId="2655" priority="3313"/>
    <cfRule type="expression" dxfId="2654" priority="3314" stopIfTrue="1">
      <formula>AND($N1399="ARCHIVADO",COUNTA($C1399:O1399)&gt;0)</formula>
    </cfRule>
    <cfRule type="expression" dxfId="2653" priority="3315" stopIfTrue="1">
      <formula>AND($N1399="FINALIZADO",COUNTA($C1399:O1399)&gt;0)</formula>
    </cfRule>
    <cfRule type="expression" dxfId="2652" priority="3316">
      <formula>AND($N1399="PENDIENTE",COUNTA($C1399:O1399)&gt;0)</formula>
    </cfRule>
    <cfRule type="duplicateValues" dxfId="2651" priority="3317"/>
    <cfRule type="duplicateValues" dxfId="2650" priority="3318"/>
    <cfRule type="duplicateValues" dxfId="2649" priority="3319"/>
  </conditionalFormatting>
  <conditionalFormatting sqref="D1414:E1414">
    <cfRule type="duplicateValues" dxfId="2648" priority="3222"/>
    <cfRule type="expression" dxfId="2647" priority="3223" stopIfTrue="1">
      <formula>AND($N1414="ARCHIVADO",COUNTA($C1414:O1414)&gt;0)</formula>
    </cfRule>
    <cfRule type="expression" dxfId="2646" priority="3224" stopIfTrue="1">
      <formula>AND($N1414="FINALIZADO",COUNTA($C1414:O1414)&gt;0)</formula>
    </cfRule>
    <cfRule type="expression" dxfId="2645" priority="3225">
      <formula>AND($N1414="PENDIENTE",COUNTA($C1414:O1414)&gt;0)</formula>
    </cfRule>
    <cfRule type="duplicateValues" dxfId="2644" priority="3226"/>
    <cfRule type="duplicateValues" dxfId="2643" priority="3227"/>
    <cfRule type="duplicateValues" dxfId="2642" priority="3228"/>
  </conditionalFormatting>
  <conditionalFormatting sqref="D1440:E1446 D1448:E1449 D1447">
    <cfRule type="duplicateValues" dxfId="2641" priority="26535"/>
    <cfRule type="duplicateValues" dxfId="2640" priority="26536"/>
    <cfRule type="duplicateValues" dxfId="2639" priority="26537"/>
  </conditionalFormatting>
  <conditionalFormatting sqref="D1461:E1461">
    <cfRule type="duplicateValues" dxfId="2638" priority="3137"/>
    <cfRule type="duplicateValues" dxfId="2637" priority="3138"/>
    <cfRule type="duplicateValues" dxfId="2636" priority="3139"/>
  </conditionalFormatting>
  <conditionalFormatting sqref="D1468:E1468">
    <cfRule type="duplicateValues" dxfId="2635" priority="3110"/>
    <cfRule type="duplicateValues" dxfId="2634" priority="3111"/>
    <cfRule type="duplicateValues" dxfId="2633" priority="3112"/>
  </conditionalFormatting>
  <conditionalFormatting sqref="D1552:E1552">
    <cfRule type="expression" dxfId="2632" priority="2949" stopIfTrue="1">
      <formula>AND($N1552="FINALIZADO",COUNTA($C1552:O1552)&gt;0)</formula>
    </cfRule>
    <cfRule type="expression" dxfId="2631" priority="2950">
      <formula>AND($N1552="PENDIENTE",COUNTA($C1552:O1552)&gt;0)</formula>
    </cfRule>
    <cfRule type="expression" dxfId="2630" priority="2951" stopIfTrue="1">
      <formula>AND($N1552="ARCHIVADO",COUNTA($C1552:O1552)&gt;0)</formula>
    </cfRule>
    <cfRule type="duplicateValues" dxfId="2629" priority="2952"/>
    <cfRule type="duplicateValues" dxfId="2628" priority="2953"/>
    <cfRule type="duplicateValues" dxfId="2627" priority="2954"/>
  </conditionalFormatting>
  <conditionalFormatting sqref="D1858:E1858">
    <cfRule type="duplicateValues" dxfId="2626" priority="27895"/>
    <cfRule type="duplicateValues" dxfId="2625" priority="27896"/>
    <cfRule type="duplicateValues" dxfId="2624" priority="27897"/>
    <cfRule type="expression" dxfId="2623" priority="27898" stopIfTrue="1">
      <formula>AND($N1858="ARCHIVADO",COUNTA($C1858:O1858)&gt;0)</formula>
    </cfRule>
    <cfRule type="expression" dxfId="2622" priority="27899" stopIfTrue="1">
      <formula>AND($N1858="FINALIZADO",COUNTA($C1858:O1858)&gt;0)</formula>
    </cfRule>
    <cfRule type="expression" dxfId="2621" priority="27900">
      <formula>AND($N1858="PENDIENTE",COUNTA($C1858:O1858)&gt;0)</formula>
    </cfRule>
  </conditionalFormatting>
  <conditionalFormatting sqref="D1859:E1859">
    <cfRule type="duplicateValues" dxfId="2620" priority="2750"/>
    <cfRule type="duplicateValues" dxfId="2619" priority="2751"/>
    <cfRule type="duplicateValues" dxfId="2618" priority="2752"/>
    <cfRule type="expression" dxfId="2617" priority="2753" stopIfTrue="1">
      <formula>AND($N1859="ARCHIVADO",COUNTA($C1859:O1859)&gt;0)</formula>
    </cfRule>
    <cfRule type="expression" dxfId="2616" priority="2754" stopIfTrue="1">
      <formula>AND($N1859="FINALIZADO",COUNTA($C1859:O1859)&gt;0)</formula>
    </cfRule>
    <cfRule type="expression" dxfId="2615" priority="2755">
      <formula>AND($N1859="PENDIENTE",COUNTA($C1859:O1859)&gt;0)</formula>
    </cfRule>
  </conditionalFormatting>
  <conditionalFormatting sqref="D1478:F1478">
    <cfRule type="expression" dxfId="2614" priority="3090" stopIfTrue="1">
      <formula>AND($N1478="ARCHIVADO",COUNTA($C1478:O1478)&gt;0)</formula>
    </cfRule>
    <cfRule type="expression" dxfId="2613" priority="3091" stopIfTrue="1">
      <formula>AND($N1478="FINALIZADO",COUNTA($C1478:O1478)&gt;0)</formula>
    </cfRule>
    <cfRule type="expression" dxfId="2612" priority="3092">
      <formula>AND($N1478="PENDIENTE",COUNTA($C1478:O1478)&gt;0)</formula>
    </cfRule>
  </conditionalFormatting>
  <conditionalFormatting sqref="E146 E159 E168 E177 E183 E818 E832 C844:C845">
    <cfRule type="expression" dxfId="2611" priority="26138" stopIfTrue="1">
      <formula>AND($N146="FINALIZADO",COUNTA($C146:N146)&gt;0)</formula>
    </cfRule>
  </conditionalFormatting>
  <conditionalFormatting sqref="E818 E832 C844:C845 C1099:F1116 E146 E159 E168 E177 E183">
    <cfRule type="expression" dxfId="2610" priority="26137">
      <formula>AND($N146="PENDIENTE",COUNTA($C146:N146)&gt;0)</formula>
    </cfRule>
  </conditionalFormatting>
  <conditionalFormatting sqref="E1075:E1090 C2118:F2118 F2121:F2125 F2128 F2136:F2157 C2158:F2212 F45:F140 C577:E599 D598:E686 C600:C686 C687:E710 C711:D714 E711:E730 D715:D730 C715:C732 D731:E732 C733:E760 D761:E764 C1076:D1076 C1117:E1119 D1120:E1132 E1132:E1149 D1133:D1197 E1369 C1419:E1476 C1479:E1502 F1557 F1559 F1561:F1572 F1798:F1821 E1820:E1821 E1822:F1822 E1823:E1829 F1823:F1852 C2036:E2064 C2065:D2065 C2066:E2115 C2121:E2157 D3440:E3441 F1117:F1149 E1150:F1160 E1161:E1171 F1161:F1369 J2871:J2872">
    <cfRule type="expression" dxfId="2609" priority="26229">
      <formula>AND($N45="PENDIENTE",COUNTA($C45:N45)&gt;0)</formula>
    </cfRule>
  </conditionalFormatting>
  <conditionalFormatting sqref="E1204:E1206">
    <cfRule type="duplicateValues" dxfId="2608" priority="26557"/>
    <cfRule type="duplicateValues" dxfId="2607" priority="26558"/>
    <cfRule type="duplicateValues" dxfId="2606" priority="26559"/>
    <cfRule type="duplicateValues" dxfId="2605" priority="26560"/>
    <cfRule type="expression" dxfId="2604" priority="26561" stopIfTrue="1">
      <formula>AND($N1204="ARCHIVADO",COUNTA($C1204:P1204)&gt;0)</formula>
    </cfRule>
    <cfRule type="expression" dxfId="2603" priority="26562" stopIfTrue="1">
      <formula>AND($N1204="FINALIZADO",COUNTA($C1204:P1204)&gt;0)</formula>
    </cfRule>
    <cfRule type="expression" dxfId="2602" priority="26563">
      <formula>AND($N1204="PENDIENTE",COUNTA($C1204:P1204)&gt;0)</formula>
    </cfRule>
  </conditionalFormatting>
  <conditionalFormatting sqref="E1207:E1214">
    <cfRule type="duplicateValues" dxfId="2601" priority="26564"/>
    <cfRule type="duplicateValues" dxfId="2600" priority="26565"/>
    <cfRule type="duplicateValues" dxfId="2599" priority="26566"/>
    <cfRule type="duplicateValues" dxfId="2598" priority="26567"/>
    <cfRule type="expression" dxfId="2597" priority="26568" stopIfTrue="1">
      <formula>AND($N1207="ARCHIVADO",COUNTA($C1207:P1207)&gt;0)</formula>
    </cfRule>
    <cfRule type="expression" dxfId="2596" priority="26569" stopIfTrue="1">
      <formula>AND($N1207="FINALIZADO",COUNTA($C1207:P1207)&gt;0)</formula>
    </cfRule>
    <cfRule type="expression" dxfId="2595" priority="26570">
      <formula>AND($N1207="PENDIENTE",COUNTA($C1207:P1207)&gt;0)</formula>
    </cfRule>
  </conditionalFormatting>
  <conditionalFormatting sqref="E1220:E1232">
    <cfRule type="duplicateValues" dxfId="2594" priority="26571"/>
    <cfRule type="duplicateValues" dxfId="2593" priority="26572"/>
    <cfRule type="duplicateValues" dxfId="2592" priority="26573"/>
    <cfRule type="duplicateValues" dxfId="2591" priority="26574"/>
    <cfRule type="expression" dxfId="2590" priority="26575" stopIfTrue="1">
      <formula>AND($N1220="ARCHIVADO",COUNTA($C1220:P1220)&gt;0)</formula>
    </cfRule>
    <cfRule type="expression" dxfId="2589" priority="26576" stopIfTrue="1">
      <formula>AND($N1220="FINALIZADO",COUNTA($C1220:P1220)&gt;0)</formula>
    </cfRule>
    <cfRule type="expression" dxfId="2588" priority="26577">
      <formula>AND($N1220="PENDIENTE",COUNTA($C1220:P1220)&gt;0)</formula>
    </cfRule>
  </conditionalFormatting>
  <conditionalFormatting sqref="E1235:E1239">
    <cfRule type="duplicateValues" dxfId="2587" priority="3422"/>
    <cfRule type="duplicateValues" dxfId="2586" priority="3423"/>
    <cfRule type="duplicateValues" dxfId="2585" priority="3424"/>
    <cfRule type="duplicateValues" dxfId="2584" priority="3425"/>
    <cfRule type="expression" dxfId="2583" priority="3426" stopIfTrue="1">
      <formula>AND($N1235="ARCHIVADO",COUNTA($C1235:P1235)&gt;0)</formula>
    </cfRule>
    <cfRule type="expression" dxfId="2582" priority="3427" stopIfTrue="1">
      <formula>AND($N1235="FINALIZADO",COUNTA($C1235:P1235)&gt;0)</formula>
    </cfRule>
    <cfRule type="expression" dxfId="2581" priority="3428">
      <formula>AND($N1235="PENDIENTE",COUNTA($C1235:P1235)&gt;0)</formula>
    </cfRule>
  </conditionalFormatting>
  <conditionalFormatting sqref="E1245">
    <cfRule type="duplicateValues" dxfId="2580" priority="3379"/>
    <cfRule type="duplicateValues" dxfId="2579" priority="3380"/>
    <cfRule type="duplicateValues" dxfId="2578" priority="3381"/>
    <cfRule type="duplicateValues" dxfId="2577" priority="3382"/>
    <cfRule type="expression" dxfId="2576" priority="3383" stopIfTrue="1">
      <formula>AND($N1245="ARCHIVADO",COUNTA($C1245:P1245)&gt;0)</formula>
    </cfRule>
    <cfRule type="expression" dxfId="2575" priority="3384" stopIfTrue="1">
      <formula>AND($N1245="FINALIZADO",COUNTA($C1245:P1245)&gt;0)</formula>
    </cfRule>
    <cfRule type="expression" dxfId="2574" priority="3385">
      <formula>AND($N1245="PENDIENTE",COUNTA($C1245:P1245)&gt;0)</formula>
    </cfRule>
  </conditionalFormatting>
  <conditionalFormatting sqref="E1247">
    <cfRule type="duplicateValues" dxfId="2573" priority="3372"/>
    <cfRule type="duplicateValues" dxfId="2572" priority="3373"/>
    <cfRule type="duplicateValues" dxfId="2571" priority="3374"/>
    <cfRule type="duplicateValues" dxfId="2570" priority="3375"/>
    <cfRule type="expression" dxfId="2569" priority="3376" stopIfTrue="1">
      <formula>AND($N1247="ARCHIVADO",COUNTA($C1247:P1247)&gt;0)</formula>
    </cfRule>
    <cfRule type="expression" dxfId="2568" priority="3377" stopIfTrue="1">
      <formula>AND($N1247="FINALIZADO",COUNTA($C1247:P1247)&gt;0)</formula>
    </cfRule>
    <cfRule type="expression" dxfId="2567" priority="3378">
      <formula>AND($N1247="PENDIENTE",COUNTA($C1247:P1247)&gt;0)</formula>
    </cfRule>
  </conditionalFormatting>
  <conditionalFormatting sqref="E1269">
    <cfRule type="duplicateValues" dxfId="2566" priority="3362"/>
    <cfRule type="expression" dxfId="2565" priority="3363" stopIfTrue="1">
      <formula>AND($N1269="ARCHIVADO",COUNTA($C1269:P1269)&gt;0)</formula>
    </cfRule>
    <cfRule type="expression" dxfId="2564" priority="3364" stopIfTrue="1">
      <formula>AND($N1269="FINALIZADO",COUNTA($C1269:P1269)&gt;0)</formula>
    </cfRule>
    <cfRule type="expression" dxfId="2563" priority="3365">
      <formula>AND($N1269="PENDIENTE",COUNTA($C1269:P1269)&gt;0)</formula>
    </cfRule>
    <cfRule type="duplicateValues" dxfId="2562" priority="3366"/>
    <cfRule type="duplicateValues" dxfId="2561" priority="3367"/>
    <cfRule type="duplicateValues" dxfId="2560" priority="3368"/>
  </conditionalFormatting>
  <conditionalFormatting sqref="E1361">
    <cfRule type="duplicateValues" dxfId="2559" priority="3334"/>
    <cfRule type="duplicateValues" dxfId="2558" priority="3335"/>
    <cfRule type="duplicateValues" dxfId="2557" priority="3336"/>
    <cfRule type="duplicateValues" dxfId="2556" priority="3337"/>
    <cfRule type="expression" dxfId="2555" priority="3338" stopIfTrue="1">
      <formula>AND($N1361="ARCHIVADO",COUNTA($C1361:P1361)&gt;0)</formula>
    </cfRule>
    <cfRule type="expression" dxfId="2554" priority="3339" stopIfTrue="1">
      <formula>AND($N1361="FINALIZADO",COUNTA($C1361:P1361)&gt;0)</formula>
    </cfRule>
    <cfRule type="expression" dxfId="2553" priority="3340">
      <formula>AND($N1361="PENDIENTE",COUNTA($C1361:P1361)&gt;0)</formula>
    </cfRule>
  </conditionalFormatting>
  <conditionalFormatting sqref="E1374">
    <cfRule type="duplicateValues" dxfId="2552" priority="3327"/>
    <cfRule type="expression" dxfId="2551" priority="3328" stopIfTrue="1">
      <formula>AND($N1374="ARCHIVADO",COUNTA($C1374:P1374)&gt;0)</formula>
    </cfRule>
    <cfRule type="expression" dxfId="2550" priority="3329" stopIfTrue="1">
      <formula>AND($N1374="FINALIZADO",COUNTA($C1374:P1374)&gt;0)</formula>
    </cfRule>
    <cfRule type="expression" dxfId="2549" priority="3330">
      <formula>AND($N1374="PENDIENTE",COUNTA($C1374:P1374)&gt;0)</formula>
    </cfRule>
    <cfRule type="duplicateValues" dxfId="2548" priority="3331"/>
    <cfRule type="duplicateValues" dxfId="2547" priority="3332"/>
    <cfRule type="duplicateValues" dxfId="2546" priority="3333"/>
  </conditionalFormatting>
  <conditionalFormatting sqref="E1379">
    <cfRule type="duplicateValues" dxfId="2545" priority="3320"/>
    <cfRule type="expression" dxfId="2544" priority="3321" stopIfTrue="1">
      <formula>AND($N1379="ARCHIVADO",COUNTA($C1379:P1379)&gt;0)</formula>
    </cfRule>
    <cfRule type="expression" dxfId="2543" priority="3322" stopIfTrue="1">
      <formula>AND($N1379="FINALIZADO",COUNTA($C1379:P1379)&gt;0)</formula>
    </cfRule>
    <cfRule type="expression" dxfId="2542" priority="3323">
      <formula>AND($N1379="PENDIENTE",COUNTA($C1379:P1379)&gt;0)</formula>
    </cfRule>
    <cfRule type="duplicateValues" dxfId="2541" priority="3324"/>
    <cfRule type="duplicateValues" dxfId="2540" priority="3325"/>
    <cfRule type="duplicateValues" dxfId="2539" priority="3326"/>
  </conditionalFormatting>
  <conditionalFormatting sqref="E1408">
    <cfRule type="duplicateValues" dxfId="2538" priority="3243"/>
    <cfRule type="expression" dxfId="2537" priority="3244" stopIfTrue="1">
      <formula>AND($N1408="ARCHIVADO",COUNTA($C1408:P1408)&gt;0)</formula>
    </cfRule>
    <cfRule type="expression" dxfId="2536" priority="3245" stopIfTrue="1">
      <formula>AND($N1408="FINALIZADO",COUNTA($C1408:P1408)&gt;0)</formula>
    </cfRule>
    <cfRule type="expression" dxfId="2535" priority="3246">
      <formula>AND($N1408="PENDIENTE",COUNTA($C1408:P1408)&gt;0)</formula>
    </cfRule>
    <cfRule type="duplicateValues" dxfId="2534" priority="3247"/>
    <cfRule type="duplicateValues" dxfId="2533" priority="3248"/>
    <cfRule type="duplicateValues" dxfId="2532" priority="3249"/>
  </conditionalFormatting>
  <conditionalFormatting sqref="E1411">
    <cfRule type="duplicateValues" dxfId="2531" priority="3236"/>
    <cfRule type="expression" dxfId="2530" priority="3237" stopIfTrue="1">
      <formula>AND($N1411="ARCHIVADO",COUNTA($C1411:P1411)&gt;0)</formula>
    </cfRule>
    <cfRule type="expression" dxfId="2529" priority="3238" stopIfTrue="1">
      <formula>AND($N1411="FINALIZADO",COUNTA($C1411:P1411)&gt;0)</formula>
    </cfRule>
    <cfRule type="expression" dxfId="2528" priority="3239">
      <formula>AND($N1411="PENDIENTE",COUNTA($C1411:P1411)&gt;0)</formula>
    </cfRule>
    <cfRule type="duplicateValues" dxfId="2527" priority="3240"/>
    <cfRule type="duplicateValues" dxfId="2526" priority="3241"/>
    <cfRule type="duplicateValues" dxfId="2525" priority="3242"/>
  </conditionalFormatting>
  <conditionalFormatting sqref="E1413">
    <cfRule type="duplicateValues" dxfId="2524" priority="3229"/>
    <cfRule type="expression" dxfId="2523" priority="3230" stopIfTrue="1">
      <formula>AND($N1413="ARCHIVADO",COUNTA($C1413:P1413)&gt;0)</formula>
    </cfRule>
    <cfRule type="expression" dxfId="2522" priority="3231" stopIfTrue="1">
      <formula>AND($N1413="FINALIZADO",COUNTA($C1413:P1413)&gt;0)</formula>
    </cfRule>
    <cfRule type="expression" dxfId="2521" priority="3232">
      <formula>AND($N1413="PENDIENTE",COUNTA($C1413:P1413)&gt;0)</formula>
    </cfRule>
    <cfRule type="duplicateValues" dxfId="2520" priority="3233"/>
    <cfRule type="duplicateValues" dxfId="2519" priority="3234"/>
    <cfRule type="duplicateValues" dxfId="2518" priority="3235"/>
  </conditionalFormatting>
  <conditionalFormatting sqref="E1415">
    <cfRule type="duplicateValues" dxfId="2517" priority="3215"/>
    <cfRule type="expression" dxfId="2516" priority="3216" stopIfTrue="1">
      <formula>AND($N1415="ARCHIVADO",COUNTA($C1415:P1415)&gt;0)</formula>
    </cfRule>
    <cfRule type="expression" dxfId="2515" priority="3217" stopIfTrue="1">
      <formula>AND($N1415="FINALIZADO",COUNTA($C1415:P1415)&gt;0)</formula>
    </cfRule>
    <cfRule type="expression" dxfId="2514" priority="3218">
      <formula>AND($N1415="PENDIENTE",COUNTA($C1415:P1415)&gt;0)</formula>
    </cfRule>
    <cfRule type="duplicateValues" dxfId="2513" priority="3219"/>
    <cfRule type="duplicateValues" dxfId="2512" priority="3220"/>
    <cfRule type="duplicateValues" dxfId="2511" priority="3221"/>
  </conditionalFormatting>
  <conditionalFormatting sqref="E1439">
    <cfRule type="duplicateValues" dxfId="2510" priority="3158"/>
    <cfRule type="duplicateValues" dxfId="2509" priority="3159"/>
    <cfRule type="duplicateValues" dxfId="2508" priority="3160"/>
  </conditionalFormatting>
  <conditionalFormatting sqref="E1447">
    <cfRule type="duplicateValues" dxfId="2507" priority="3140"/>
    <cfRule type="duplicateValues" dxfId="2506" priority="3141"/>
    <cfRule type="duplicateValues" dxfId="2505" priority="3142"/>
  </conditionalFormatting>
  <conditionalFormatting sqref="E1583">
    <cfRule type="duplicateValues" dxfId="2504" priority="2947"/>
    <cfRule type="duplicateValues" dxfId="2503" priority="2948"/>
  </conditionalFormatting>
  <conditionalFormatting sqref="E1583:E1585 J2918:J2939 J2974">
    <cfRule type="expression" dxfId="2502" priority="2939" stopIfTrue="1">
      <formula>AND($N1583="FINALIZADO",COUNTA($C1583:P1583)&gt;0)</formula>
    </cfRule>
    <cfRule type="expression" dxfId="2501" priority="2940">
      <formula>AND($N1583="PENDIENTE",COUNTA($C1583:P1583)&gt;0)</formula>
    </cfRule>
    <cfRule type="expression" dxfId="2500" priority="2941" stopIfTrue="1">
      <formula>AND($N1583="ARCHIVADO",COUNTA($C1583:P1583)&gt;0)</formula>
    </cfRule>
  </conditionalFormatting>
  <conditionalFormatting sqref="E1584:E1585">
    <cfRule type="duplicateValues" dxfId="2499" priority="2942"/>
    <cfRule type="duplicateValues" dxfId="2498" priority="2943"/>
  </conditionalFormatting>
  <conditionalFormatting sqref="E1806:E1819">
    <cfRule type="duplicateValues" dxfId="2497" priority="26596"/>
    <cfRule type="duplicateValues" dxfId="2496" priority="26597"/>
    <cfRule type="duplicateValues" dxfId="2495" priority="26598"/>
    <cfRule type="expression" dxfId="2494" priority="26599" stopIfTrue="1">
      <formula>AND($N1806="ARCHIVADO",COUNTA($C1806:P1806)&gt;0)</formula>
    </cfRule>
    <cfRule type="expression" dxfId="2493" priority="26600" stopIfTrue="1">
      <formula>AND($N1806="FINALIZADO",COUNTA($C1806:P1806)&gt;0)</formula>
    </cfRule>
    <cfRule type="expression" dxfId="2492" priority="26601">
      <formula>AND($N1806="PENDIENTE",COUNTA($C1806:P1806)&gt;0)</formula>
    </cfRule>
  </conditionalFormatting>
  <conditionalFormatting sqref="E1820:E1829 E1419 C2036:E2064 C1212:C2130 D2095:E2095 C2096:E2251 C2066:E2094 C2065:D2065 C2252:D2252 J3339 R3443 C2253:E7866">
    <cfRule type="duplicateValues" dxfId="2491" priority="28600"/>
    <cfRule type="duplicateValues" dxfId="2490" priority="28601"/>
    <cfRule type="duplicateValues" dxfId="2489" priority="28602"/>
    <cfRule type="duplicateValues" dxfId="2488" priority="28603"/>
  </conditionalFormatting>
  <conditionalFormatting sqref="E1920:E1925">
    <cfRule type="duplicateValues" dxfId="2487" priority="2703"/>
    <cfRule type="duplicateValues" dxfId="2486" priority="2704"/>
    <cfRule type="duplicateValues" dxfId="2485" priority="2705"/>
    <cfRule type="expression" dxfId="2484" priority="2706" stopIfTrue="1">
      <formula>AND($N1920="ARCHIVADO",COUNTA($C1920:P1920)&gt;0)</formula>
    </cfRule>
    <cfRule type="expression" dxfId="2483" priority="2707" stopIfTrue="1">
      <formula>AND($N1920="FINALIZADO",COUNTA($C1920:P1920)&gt;0)</formula>
    </cfRule>
    <cfRule type="expression" dxfId="2482" priority="2708">
      <formula>AND($N1920="PENDIENTE",COUNTA($C1920:P1920)&gt;0)</formula>
    </cfRule>
  </conditionalFormatting>
  <conditionalFormatting sqref="E1927">
    <cfRule type="duplicateValues" dxfId="2481" priority="2697"/>
    <cfRule type="duplicateValues" dxfId="2480" priority="2698"/>
    <cfRule type="duplicateValues" dxfId="2479" priority="2699"/>
    <cfRule type="expression" dxfId="2478" priority="2700" stopIfTrue="1">
      <formula>AND($N1927="ARCHIVADO",COUNTA($C1927:P1927)&gt;0)</formula>
    </cfRule>
    <cfRule type="expression" dxfId="2477" priority="2701" stopIfTrue="1">
      <formula>AND($N1927="FINALIZADO",COUNTA($C1927:P1927)&gt;0)</formula>
    </cfRule>
    <cfRule type="expression" dxfId="2476" priority="2702">
      <formula>AND($N1927="PENDIENTE",COUNTA($C1927:P1927)&gt;0)</formula>
    </cfRule>
  </conditionalFormatting>
  <conditionalFormatting sqref="E1929:E1932">
    <cfRule type="duplicateValues" dxfId="2475" priority="2691"/>
    <cfRule type="duplicateValues" dxfId="2474" priority="2692"/>
    <cfRule type="duplicateValues" dxfId="2473" priority="2693"/>
    <cfRule type="expression" dxfId="2472" priority="2694" stopIfTrue="1">
      <formula>AND($N1929="ARCHIVADO",COUNTA($C1929:P1929)&gt;0)</formula>
    </cfRule>
    <cfRule type="expression" dxfId="2471" priority="2695" stopIfTrue="1">
      <formula>AND($N1929="FINALIZADO",COUNTA($C1929:P1929)&gt;0)</formula>
    </cfRule>
    <cfRule type="expression" dxfId="2470" priority="2696">
      <formula>AND($N1929="PENDIENTE",COUNTA($C1929:P1929)&gt;0)</formula>
    </cfRule>
  </conditionalFormatting>
  <conditionalFormatting sqref="E1988">
    <cfRule type="duplicateValues" dxfId="2469" priority="26602"/>
    <cfRule type="duplicateValues" dxfId="2468" priority="26603"/>
    <cfRule type="duplicateValues" dxfId="2467" priority="26604"/>
    <cfRule type="expression" dxfId="2466" priority="26605" stopIfTrue="1">
      <formula>AND($N1988="ARCHIVADO",COUNTA($C1988:P1988)&gt;0)</formula>
    </cfRule>
    <cfRule type="expression" dxfId="2465" priority="26606" stopIfTrue="1">
      <formula>AND($N1988="FINALIZADO",COUNTA($C1988:P1988)&gt;0)</formula>
    </cfRule>
    <cfRule type="expression" dxfId="2464" priority="26607">
      <formula>AND($N1988="PENDIENTE",COUNTA($C1988:P1988)&gt;0)</formula>
    </cfRule>
  </conditionalFormatting>
  <conditionalFormatting sqref="E2065">
    <cfRule type="duplicateValues" dxfId="2463" priority="2479"/>
    <cfRule type="duplicateValues" dxfId="2462" priority="2480"/>
    <cfRule type="duplicateValues" dxfId="2461" priority="2481"/>
    <cfRule type="duplicateValues" dxfId="2460" priority="2482"/>
    <cfRule type="expression" dxfId="2459" priority="2483" stopIfTrue="1">
      <formula>AND($N2065="ARCHIVADO",COUNTA($C2065:P2065)&gt;0)</formula>
    </cfRule>
    <cfRule type="expression" dxfId="2458" priority="2484" stopIfTrue="1">
      <formula>AND($N2065="FINALIZADO",COUNTA($C2065:P2065)&gt;0)</formula>
    </cfRule>
    <cfRule type="expression" dxfId="2457" priority="2485">
      <formula>AND($N2065="PENDIENTE",COUNTA($C2065:P2065)&gt;0)</formula>
    </cfRule>
  </conditionalFormatting>
  <conditionalFormatting sqref="E2252">
    <cfRule type="duplicateValues" dxfId="2456" priority="2472"/>
    <cfRule type="duplicateValues" dxfId="2455" priority="2473"/>
    <cfRule type="duplicateValues" dxfId="2454" priority="2474"/>
    <cfRule type="duplicateValues" dxfId="2453" priority="2475"/>
    <cfRule type="expression" dxfId="2452" priority="2476" stopIfTrue="1">
      <formula>AND($N2252="ARCHIVADO",COUNTA($C2252:P2252)&gt;0)</formula>
    </cfRule>
    <cfRule type="expression" dxfId="2451" priority="2477" stopIfTrue="1">
      <formula>AND($N2252="FINALIZADO",COUNTA($C2252:P2252)&gt;0)</formula>
    </cfRule>
    <cfRule type="expression" dxfId="2450" priority="2478">
      <formula>AND($N2252="PENDIENTE",COUNTA($C2252:P2252)&gt;0)</formula>
    </cfRule>
  </conditionalFormatting>
  <conditionalFormatting sqref="F45:F140 C577:E599 D598:E686 C600:C686 C687:E687 D688:E708 C688:C710 D709:D710 E709:E730 C711:D714 D714:D732 C715:C732 D731:E731 E732 C733:E760 D761:E764 E1075:E1090 C1076:D1076 C1117:E1119 F1117:F1149 D1120:E1132 E1132:E1149 D1133:D1197 E1150:F1160 E1161:E1171 F1161:F1438 E1369 C1419:D1419 C1420:E1438 C1439:F1477 C1479:E1502 F1514:F1572 F1798:F1852 J2871:J2872 C45:E74 C76:E86 C1415:D1415 C1416:E1418 C1478 F564:F787 C765:E787 C1091:E1093 D1094:E1094 C1097:E1098">
    <cfRule type="expression" dxfId="2449" priority="26260" stopIfTrue="1">
      <formula>AND($N45="ARCHIVADO",COUNTA($C45:N45)&gt;0)</formula>
    </cfRule>
  </conditionalFormatting>
  <conditionalFormatting sqref="F141 J430:J1199 M755 K1200 J1201:J1416 J1421:J1439 J1446:J1463 J1470:J1496 J1507:J2212 J45:J426 J2214:J2870 J3107:J3108 J3110:J3338 J3340:J3442 J3444:J7866">
    <cfRule type="expression" dxfId="2448" priority="26742">
      <formula>AND($N45="PENDIENTE",COUNTA($C45:O45)&gt;0)</formula>
    </cfRule>
  </conditionalFormatting>
  <conditionalFormatting sqref="F141 J430:J1199 M755 K1200 J1201:J1496 J1498:J1504 J1506:J2212 J45:J426 J2214:J2870 J3107:J3108 J3110:J3338 J3340:J3442 J3444:J7866">
    <cfRule type="expression" dxfId="2447" priority="26756" stopIfTrue="1">
      <formula>AND($N45="FINALIZADO",COUNTA($C45:O45)&gt;0)</formula>
    </cfRule>
  </conditionalFormatting>
  <conditionalFormatting sqref="F948">
    <cfRule type="duplicateValues" dxfId="2446" priority="8361"/>
  </conditionalFormatting>
  <conditionalFormatting sqref="F1370:F1473 F1475:F1476 F1514:F1556 F1558 F1560 C2116:F2117 C2119:F2120 F1574 F2126:F2127 F2129:F2135">
    <cfRule type="expression" dxfId="2445" priority="26613" stopIfTrue="1">
      <formula>AND($N1370="FINALIZADO",COUNTA($C1370:N1370)&gt;0)</formula>
    </cfRule>
  </conditionalFormatting>
  <conditionalFormatting sqref="F1370:F1473 F1475:F1476 F1514:F1556 F1558 F1560 F1574 C2116:F2117 C2119:F2120 F2126:F2127 F2129:F2135">
    <cfRule type="expression" dxfId="2444" priority="26614">
      <formula>AND($N1370="PENDIENTE",COUNTA($C1370:N1370)&gt;0)</formula>
    </cfRule>
  </conditionalFormatting>
  <conditionalFormatting sqref="F1474">
    <cfRule type="expression" dxfId="2443" priority="3093" stopIfTrue="1">
      <formula>AND($N1474="FINALIZADO",COUNTA($C1474:Q1474)&gt;0)</formula>
    </cfRule>
    <cfRule type="expression" dxfId="2442" priority="3094">
      <formula>AND($N1474="PENDIENTE",COUNTA($C1474:Q1474)&gt;0)</formula>
    </cfRule>
  </conditionalFormatting>
  <conditionalFormatting sqref="F1479:F1513">
    <cfRule type="expression" dxfId="2441" priority="3030" stopIfTrue="1">
      <formula>AND($N1479="ARCHIVADO",COUNTA($C1479:Q1479)&gt;0)</formula>
    </cfRule>
    <cfRule type="expression" dxfId="2440" priority="3031" stopIfTrue="1">
      <formula>AND($N1479="FINALIZADO",COUNTA($C1479:Q1479)&gt;0)</formula>
    </cfRule>
    <cfRule type="expression" dxfId="2439" priority="3032">
      <formula>AND($N1479="PENDIENTE",COUNTA($C1479:Q1479)&gt;0)</formula>
    </cfRule>
  </conditionalFormatting>
  <conditionalFormatting sqref="F1544">
    <cfRule type="duplicateValues" dxfId="2438" priority="7047"/>
    <cfRule type="duplicateValues" dxfId="2437" priority="7048"/>
    <cfRule type="duplicateValues" dxfId="2436" priority="7049"/>
  </conditionalFormatting>
  <conditionalFormatting sqref="F1573">
    <cfRule type="duplicateValues" dxfId="2435" priority="27805"/>
    <cfRule type="duplicateValues" dxfId="2434" priority="27806"/>
    <cfRule type="duplicateValues" dxfId="2433" priority="27807"/>
    <cfRule type="expression" dxfId="2432" priority="27808" stopIfTrue="1">
      <formula>AND($N1573="ARCHIVADO",COUNTA($C1573:Q1573)&gt;0)</formula>
    </cfRule>
    <cfRule type="expression" dxfId="2431" priority="27809" stopIfTrue="1">
      <formula>AND($N1573="FINALIZADO",COUNTA($C1573:Q1573)&gt;0)</formula>
    </cfRule>
    <cfRule type="expression" dxfId="2430" priority="27810">
      <formula>AND($N1573="PENDIENTE",COUNTA($C1573:Q1573)&gt;0)</formula>
    </cfRule>
  </conditionalFormatting>
  <conditionalFormatting sqref="F1797 C1782:E1797">
    <cfRule type="duplicateValues" dxfId="2429" priority="26471"/>
    <cfRule type="duplicateValues" dxfId="2428" priority="26472"/>
    <cfRule type="duplicateValues" dxfId="2427" priority="26473"/>
  </conditionalFormatting>
  <conditionalFormatting sqref="F1853">
    <cfRule type="duplicateValues" dxfId="2426" priority="27829"/>
    <cfRule type="duplicateValues" dxfId="2425" priority="27830"/>
    <cfRule type="duplicateValues" dxfId="2424" priority="27831"/>
    <cfRule type="expression" dxfId="2423" priority="27832" stopIfTrue="1">
      <formula>AND($N1853="ARCHIVADO",COUNTA($C1853:Q1853)&gt;0)</formula>
    </cfRule>
    <cfRule type="expression" dxfId="2422" priority="27833" stopIfTrue="1">
      <formula>AND($N1853="FINALIZADO",COUNTA($C1853:Q1853)&gt;0)</formula>
    </cfRule>
    <cfRule type="expression" dxfId="2421" priority="27834">
      <formula>AND($N1853="PENDIENTE",COUNTA($C1853:Q1853)&gt;0)</formula>
    </cfRule>
  </conditionalFormatting>
  <conditionalFormatting sqref="F1854:F1880">
    <cfRule type="expression" dxfId="2420" priority="2756" stopIfTrue="1">
      <formula>AND($N1854="FINALIZADO",COUNTA($C1854:Q1854)&gt;0)</formula>
    </cfRule>
    <cfRule type="expression" dxfId="2419" priority="2757">
      <formula>AND($N1854="PENDIENTE",COUNTA($C1854:Q1854)&gt;0)</formula>
    </cfRule>
    <cfRule type="expression" dxfId="2418" priority="2758" stopIfTrue="1">
      <formula>AND($N1854="ARCHIVADO",COUNTA($C1854:Q1854)&gt;0)</formula>
    </cfRule>
  </conditionalFormatting>
  <conditionalFormatting sqref="F1881:F1883">
    <cfRule type="duplicateValues" dxfId="2417" priority="26639"/>
    <cfRule type="duplicateValues" dxfId="2416" priority="26640"/>
    <cfRule type="duplicateValues" dxfId="2415" priority="26641"/>
    <cfRule type="expression" dxfId="2414" priority="26642" stopIfTrue="1">
      <formula>AND($N1881="ARCHIVADO",COUNTA($C1881:Q1881)&gt;0)</formula>
    </cfRule>
    <cfRule type="expression" dxfId="2413" priority="26643" stopIfTrue="1">
      <formula>AND($N1881="FINALIZADO",COUNTA($C1881:Q1881)&gt;0)</formula>
    </cfRule>
    <cfRule type="expression" dxfId="2412" priority="26644">
      <formula>AND($N1881="PENDIENTE",COUNTA($C1881:Q1881)&gt;0)</formula>
    </cfRule>
  </conditionalFormatting>
  <conditionalFormatting sqref="F1884:F1888">
    <cfRule type="expression" dxfId="2411" priority="2716">
      <formula>AND($N1884="PENDIENTE",COUNTA($C1884:Q1884)&gt;0)</formula>
    </cfRule>
    <cfRule type="expression" dxfId="2410" priority="2717" stopIfTrue="1">
      <formula>AND($N1884="ARCHIVADO",COUNTA($C1884:Q1884)&gt;0)</formula>
    </cfRule>
  </conditionalFormatting>
  <conditionalFormatting sqref="F1889:F1890">
    <cfRule type="duplicateValues" dxfId="2409" priority="26645"/>
    <cfRule type="duplicateValues" dxfId="2408" priority="26646"/>
    <cfRule type="duplicateValues" dxfId="2407" priority="26647"/>
    <cfRule type="expression" dxfId="2406" priority="26648" stopIfTrue="1">
      <formula>AND($N1889="ARCHIVADO",COUNTA($C1889:Q1889)&gt;0)</formula>
    </cfRule>
    <cfRule type="expression" dxfId="2405" priority="26649" stopIfTrue="1">
      <formula>AND($N1889="FINALIZADO",COUNTA($C1889:Q1889)&gt;0)</formula>
    </cfRule>
    <cfRule type="expression" dxfId="2404" priority="26650">
      <formula>AND($N1889="PENDIENTE",COUNTA($C1889:Q1889)&gt;0)</formula>
    </cfRule>
  </conditionalFormatting>
  <conditionalFormatting sqref="F1891">
    <cfRule type="duplicateValues" dxfId="2403" priority="26657"/>
    <cfRule type="duplicateValues" dxfId="2402" priority="26658"/>
    <cfRule type="duplicateValues" dxfId="2401" priority="26659"/>
    <cfRule type="expression" dxfId="2400" priority="26660" stopIfTrue="1">
      <formula>AND($N1891="ARCHIVADO",COUNTA($C1891:Q1891)&gt;0)</formula>
    </cfRule>
    <cfRule type="expression" dxfId="2399" priority="26661" stopIfTrue="1">
      <formula>AND($N1891="FINALIZADO",COUNTA($C1891:Q1891)&gt;0)</formula>
    </cfRule>
    <cfRule type="expression" dxfId="2398" priority="26662">
      <formula>AND($N1891="PENDIENTE",COUNTA($C1891:Q1891)&gt;0)</formula>
    </cfRule>
  </conditionalFormatting>
  <conditionalFormatting sqref="F1892 G238:I238 G2906:I2917 G2905 I2905 G2383:I2904 G2918:G2939 G2974 G2940:I2973 I45 G46:I55 G57:I80 I56 G133:I157 I132 G160:I234 H158:I159 G82:I131 G81:H81 G2975:I3442 G3443 G3444:I7867">
    <cfRule type="expression" dxfId="2397" priority="26664">
      <formula>AND($N45="PENDIENTE",COUNTA($C45:P45)&gt;0)</formula>
    </cfRule>
    <cfRule type="expression" dxfId="2396" priority="26665" stopIfTrue="1">
      <formula>AND($N45="FINALIZADO",COUNTA($C45:P45)&gt;0)</formula>
    </cfRule>
  </conditionalFormatting>
  <conditionalFormatting sqref="F1892 K2917:K2926 I45 G46:I55 I56 G57:I80 G81:H81 G82:I131 I132 G133:I157 H158:I159 G160:I1199 G1200:H1200 J1200 G1201:I1496 G1497:J1497 G2383:I2904 G2905 I2905 G2906:I2917 G2918:G2939 K2929:K2939 G2940:I2973 G2974 K2974 G2975:I3442 G3443 G3444:I7867">
    <cfRule type="expression" dxfId="2395" priority="26663" stopIfTrue="1">
      <formula>AND($N45="ARCHIVADO",COUNTA($C45:P45)&gt;0)</formula>
    </cfRule>
  </conditionalFormatting>
  <conditionalFormatting sqref="G1200:H1200 J1200 G1201:I1496 G1497:J1497 K1666:K1667 G235:I237 K2871:K2872 K2917:K2926 K2974 K2929:K2939 G239:I1199">
    <cfRule type="expression" dxfId="2394" priority="26706" stopIfTrue="1">
      <formula>AND($N235="FINALIZADO",COUNTA($C235:Q235)&gt;0)</formula>
    </cfRule>
  </conditionalFormatting>
  <conditionalFormatting sqref="G1498:I1504 G1505:H1505 G2013 I2013 G2014:I2212 H7868:I7868 G7869:I7875 G1506:I2012 G2214:I2381 G2382 I2382">
    <cfRule type="expression" dxfId="2393" priority="2980">
      <formula>AND($N1498="PENDIENTE",COUNTA($C1498:Q1498)&gt;0)</formula>
    </cfRule>
    <cfRule type="expression" dxfId="2392" priority="2981" stopIfTrue="1">
      <formula>AND($N1498="FINALIZADO",COUNTA($C1498:Q1498)&gt;0)</formula>
    </cfRule>
  </conditionalFormatting>
  <conditionalFormatting sqref="G1498:I1504 G1505:H1505 G1506:I2012 G2013 I2013 G2014:I2212 G2214:I2381 G2382 I2382 H7868:I7868 G7869:I7875">
    <cfRule type="expression" dxfId="2391" priority="2979" stopIfTrue="1">
      <formula>AND($N1498="ARCHIVADO",COUNTA($C1498:Q1498)&gt;0)</formula>
    </cfRule>
  </conditionalFormatting>
  <conditionalFormatting sqref="H2905 H2918:I2939 H2974:I2974">
    <cfRule type="expression" dxfId="2390" priority="28680">
      <formula>AND($N2905="PENDIENTE",COUNTA($C2905:T2905)&gt;0)</formula>
    </cfRule>
    <cfRule type="expression" dxfId="2389" priority="28681" stopIfTrue="1">
      <formula>AND($N2905="FINALIZADO",COUNTA($C2905:T2905)&gt;0)</formula>
    </cfRule>
    <cfRule type="expression" dxfId="2388" priority="28683" stopIfTrue="1">
      <formula>AND($N2905="ARCHIVADO",COUNTA($C2905:T2905)&gt;0)</formula>
    </cfRule>
  </conditionalFormatting>
  <conditionalFormatting sqref="I1505 H2013 G2213:I2213 H2382">
    <cfRule type="expression" dxfId="2387" priority="28461" stopIfTrue="1">
      <formula>AND($N1505="ARCHIVADO",COUNTA($C1505:P1505)&gt;0)</formula>
    </cfRule>
    <cfRule type="expression" dxfId="2386" priority="28462">
      <formula>AND($N1505="PENDIENTE",COUNTA($C1505:P1505)&gt;0)</formula>
    </cfRule>
    <cfRule type="expression" dxfId="2385" priority="28463" stopIfTrue="1">
      <formula>AND($N1505="FINALIZADO",COUNTA($C1505:P1505)&gt;0)</formula>
    </cfRule>
  </conditionalFormatting>
  <conditionalFormatting sqref="I7877">
    <cfRule type="expression" dxfId="2384" priority="28532" stopIfTrue="1">
      <formula>AND($N7868="ARCHIVADO",COUNTA($C7868:Q7868)&gt;0)</formula>
    </cfRule>
    <cfRule type="expression" dxfId="2383" priority="28533">
      <formula>AND($N7868="PENDIENTE",COUNTA($C7868:Q7868)&gt;0)</formula>
    </cfRule>
    <cfRule type="expression" dxfId="2382" priority="28534" stopIfTrue="1">
      <formula>AND($N7868="FINALIZADO",COUNTA($C7868:Q7868)&gt;0)</formula>
    </cfRule>
  </conditionalFormatting>
  <conditionalFormatting sqref="J1417:J1420 J1440:J1445 J1464:J1469 J1495:J1496 J1498:J1504 J1506">
    <cfRule type="expression" dxfId="2381" priority="26770" stopIfTrue="1">
      <formula>AND($N1417="ARCHIVADO",COUNTA($C1417:S1417)&gt;0)</formula>
    </cfRule>
    <cfRule type="expression" dxfId="2380" priority="26771">
      <formula>AND($N1417="PENDIENTE",COUNTA($C1417:S1417)&gt;0)</formula>
    </cfRule>
  </conditionalFormatting>
  <conditionalFormatting sqref="J1505 K1869:L1890 K1949:K1951 K1974:L2010 K2013:L2026 K2027 K2028:L2028 K2031:L2212 K2214:L2268 L2271 L2273:L2276 K2277:L2298 K2300:L2381 K2383:L2583 K2584:K2585 K2586:L2624 K2631:L2631 L2648 L2650 L2659 L2661 L2663 L2667 L2669:L2670 L2673 L2871:L2873 K191:L426 J1892:K1892 J1893:L1895 K1896:L1940 K1941 K1942:L1948 K1970:L1972 L2012 L2030 J2213 L2213 K2382 K2726:L2732 K2733 K2734:L2745 K2746 K2747:L2771 K2772 K2797 K2798:L2809 K2836 K3516:L3611 K3612 K3613:L3630 K3631 K3632:L7866 K1500:L1504 L1505 K1506:L1525 K1526:K1527 K1736:L1815 K2029:K2030 L2678 K1952:L1955 K1956 K1957:L1965 K1966 K1967:L1968 K1969 K1973 K2011:K2012 K601 L1474 L1476:L1477 K2848:K2849 K2855 K2861:K2862 K2810:K2811 K2856:L2860 K2863:L2870 K2854:L2854 K2850:L2852 K2853 K2812:L2835 K2915:L2916 L2914 K3031:L3033 K3060:L3061 K3055:L3056 K2907:L2913 K2906 K2980:L2994 K2979 K2995 K3030 L2917 K3063 K3067:L3067 K3069:L3070 K2996:L3017 K2837:L2847 K2773:L2796 K2903:L2905 K2940:L2942 K2943 K3028:L3028 K3052:L3052 L3051 K3083:L3087 L3075 K3091:L3091 L3090 K3096:L3096 L3095 K3094 L3092:L3093 K2975:L2978 K3018 K3042:L3042 K3076:L3077 K3089:L3089 L3088 K3045:L3050 K3262:L3294 K3305 N3083:N3152 K3306:L3315 N3154:N3291 K3297:L3299 K3301:L3304 K3300 K3317:L3318 K3316 K3319:K3320 K3019:L3026 K2944:L2973 K3295:K3296 L3295 K3443 N3294:N3388 K3321:L3396 K3407 N3444:N7866 K3444:L3445 N3439:N3442 K3398:L3406 K3397 N3390:N3437 K3408:L3442 K3448:L3495 K3446:K3447 K3497:L3514 K3496">
    <cfRule type="expression" dxfId="2379" priority="27047" stopIfTrue="1">
      <formula>AND($N191="ARCHIVADO",COUNTA($C191:R191)&gt;0)</formula>
    </cfRule>
  </conditionalFormatting>
  <conditionalFormatting sqref="J1506:J2212 J3107:J3338 J45:J426 F141 J430:J1199 M755 K1200 J1201:J1496 J1498:J1504 J2214:J2870 J3340:J3442 J3444:J7866">
    <cfRule type="expression" dxfId="2378" priority="26734" stopIfTrue="1">
      <formula>AND($N45="ARCHIVADO",COUNTA($C45:O45)&gt;0)</formula>
    </cfRule>
  </conditionalFormatting>
  <conditionalFormatting sqref="J1896">
    <cfRule type="expression" dxfId="2377" priority="2712">
      <formula>AND($N1896="PENDIENTE",COUNTA($C1896:R1896)&gt;0)</formula>
    </cfRule>
    <cfRule type="expression" dxfId="2376" priority="2713" stopIfTrue="1">
      <formula>AND($N1896="FINALIZADO",COUNTA($C1896:R1896)&gt;0)</formula>
    </cfRule>
    <cfRule type="expression" dxfId="2375" priority="2714" stopIfTrue="1">
      <formula>AND($N1896="ARCHIVADO",COUNTA($C1896:R1896)&gt;0)</formula>
    </cfRule>
  </conditionalFormatting>
  <conditionalFormatting sqref="J2873:J2917 J2940:J2973 J2975:J3106">
    <cfRule type="expression" dxfId="2374" priority="26781" stopIfTrue="1">
      <formula>AND($N2873="FINALIZADO",COUNTA($C2873:S2873)&gt;0)</formula>
    </cfRule>
    <cfRule type="expression" dxfId="2373" priority="26782">
      <formula>AND($N2873="PENDIENTE",COUNTA($C2873:S2873)&gt;0)</formula>
    </cfRule>
    <cfRule type="expression" dxfId="2372" priority="26783" stopIfTrue="1">
      <formula>AND($N2873="ARCHIVADO",COUNTA($C2873:S2873)&gt;0)</formula>
    </cfRule>
  </conditionalFormatting>
  <conditionalFormatting sqref="J3109">
    <cfRule type="expression" dxfId="2371" priority="640" stopIfTrue="1">
      <formula>AND($N3109="FINALIZADO",COUNTA($C3109:S3109)&gt;0)</formula>
    </cfRule>
    <cfRule type="expression" dxfId="2370" priority="641">
      <formula>AND($N3109="PENDIENTE",COUNTA($C3109:S3109)&gt;0)</formula>
    </cfRule>
  </conditionalFormatting>
  <conditionalFormatting sqref="J3339">
    <cfRule type="expression" dxfId="2369" priority="28740">
      <formula>AND($N3339="PENDIENTE",COUNTA($C3339:O3339)&gt;0)</formula>
    </cfRule>
    <cfRule type="expression" dxfId="2368" priority="28744" stopIfTrue="1">
      <formula>AND($N3339="FINALIZADO",COUNTA($C3339:O3339)&gt;0)</formula>
    </cfRule>
  </conditionalFormatting>
  <conditionalFormatting sqref="J427:K429 C564:E576">
    <cfRule type="expression" dxfId="2367" priority="26682">
      <formula>AND($N427="PENDIENTE",COUNTA($C427:N427)&gt;0)</formula>
    </cfRule>
    <cfRule type="expression" dxfId="2366" priority="26683" stopIfTrue="1">
      <formula>AND($N427="ARCHIVADO",COUNTA($C427:N427)&gt;0)</formula>
    </cfRule>
  </conditionalFormatting>
  <conditionalFormatting sqref="J427:K429 C427:F429">
    <cfRule type="duplicateValues" dxfId="2365" priority="3951"/>
    <cfRule type="duplicateValues" dxfId="2364" priority="3952"/>
    <cfRule type="duplicateValues" dxfId="2363" priority="3953"/>
    <cfRule type="duplicateValues" dxfId="2362" priority="3954"/>
  </conditionalFormatting>
  <conditionalFormatting sqref="J1892:K1892 J1893:L1895 L2065 K2113:L2166 L2165:L2168 K2169:L2212 K2726:L2852 K2853 K2854:L2870 K2903:L2913 L2914 K2915:L2916 L2917 K2940:L2942 K2943 K2944:L2955 K2956 K2957:L2966 K3028:L3028 K3030:L3033 K3042:L3042 K3045:L3045 K3046 K3047:L3050 L3051 K3052:L3052 K3055:L3056 K3060:L3061 K3063:L3063 K3067:L3067 K3069:L3070 L3075 K3076:L3077 K3083:L3087 N3083:N3152 L3088 K3089:L3089 L3090 K3091:L3091 L3092:L3095 K3094 K3096:L3096 N3154:N3291 K3261:L3271 K3272 K3273:L3294 K3297:L3299 K3300 K3301:L3304 K3305 K3306:L3315 K3316 K3317:L3318 K3319:K3320 K3321:L3343 K2214:L2268 L2269 K2525:L2583 K1917:L1940 L2723:L2728 K2873:L2901 K3344 K45:L186 K187 L187:L190 K189:K190 K191:L426 L427:L429 K430:L563 K564 K565:L600 K602:L615 K616 K617:L640 K642:L667 K668:K669 K670:L684 K685 K686:L686 K687 K688:L698 K700:L732 K733 L733:L734 K735:L911 K912:M912 K913:K920 L913:L946 K921:M921 K922:K946 K947:M947 K948:L1156 K1157:M1157 K1158:L1176 K1177:M1177 K1178:L1194 M1181 K1195 L1195:L1196 K1196:L1199 L1200 K1201:L1212 K1213:M1213 K1214:L1241 K1242:M1242 K1245:L1261 K1263:L1266 K1267 K1268:L1269 K1270:M1270 K1271:L1290 K1291:M1291 K1292:L1321 K1322:M1322 K1323:L1355 K1356:M1356 K1357:L1473 K1474:K1477 K1475:L1475 K1478:L1494 L1495:L1497 K1495:K1499 K1498:L1498 L1499 L1666:L1668 K1905:L1915 K1941 K1942:L1947 K1950:K1951 L1951 L1971 L2004 K2004:K2005 L2009 L2016 L2021:L2023 L2048 K2109:K2113 K2110:L2110 K2167:K2168 J2213 L2213 K2270:L2271 L2271:L2274 K2272:K2273 K2274:L2274 L2276 L2374 L2376:L2381 K2378:K2446 L2519:L2520 K2519:K2521 K2521:L2523 K2523:K2524 L2524 K2721:K2725 L2871:L2872 L3259 L3344:L3345 K3515 K3516:L3611 K3612 K3613:L3630 K3631 K3632:L7866 K2975:L3026 K2968:L2973 K2967 K3295:K3296 K3443 N3294:N3388 K3345:L3396 K3407 N3444:N7866 K3444:L3445 N3439:N3442 K3398:L3406 K3397 N3390:N3437 K3408:L3442 K3448:L3495 K3446:K3447 K3497:L3514 K3496">
    <cfRule type="expression" dxfId="2361" priority="26798">
      <formula>AND($N45="PENDIENTE",COUNTA($C45:R45)&gt;0)</formula>
    </cfRule>
  </conditionalFormatting>
  <conditionalFormatting sqref="K601 K1243 L1474 L1476:L1477 K1526:K1527">
    <cfRule type="expression" dxfId="2360" priority="27049">
      <formula>AND($N601="PENDIENTE",COUNTA($C601:S601)&gt;0)</formula>
    </cfRule>
  </conditionalFormatting>
  <conditionalFormatting sqref="K1464 K2971:K2973">
    <cfRule type="expression" dxfId="2359" priority="27069" stopIfTrue="1">
      <formula>AND($N1464="ARCHIVADO",COUNTA($C1464:S1464)&gt;0)</formula>
    </cfRule>
    <cfRule type="expression" dxfId="2358" priority="27070" stopIfTrue="1">
      <formula>AND($N1464="FINALIZADO",COUNTA($C1464:S1464)&gt;0)</formula>
    </cfRule>
  </conditionalFormatting>
  <conditionalFormatting sqref="K1505">
    <cfRule type="expression" dxfId="2357" priority="28483">
      <formula>AND($N1505="PENDIENTE",COUNTA($C1505:R1505)&gt;0)</formula>
    </cfRule>
    <cfRule type="expression" dxfId="2356" priority="28484" stopIfTrue="1">
      <formula>AND($N1505="FINALIZADO",COUNTA($C1505:R1505)&gt;0)</formula>
    </cfRule>
  </conditionalFormatting>
  <conditionalFormatting sqref="K1666:K1667 G1200:H1200 J1200 G1201:I1496 G1497:J1497 G235:I237 K2871:K2872 K2917:K2926 K2974 K2929:K2939 G239:I1199">
    <cfRule type="expression" dxfId="2355" priority="26705">
      <formula>AND($N235="PENDIENTE",COUNTA($C235:Q235)&gt;0)</formula>
    </cfRule>
  </conditionalFormatting>
  <conditionalFormatting sqref="K1666:K1667 K2871:K2872">
    <cfRule type="expression" dxfId="2354" priority="26700" stopIfTrue="1">
      <formula>AND($N1666="ARCHIVADO",COUNTA($C1666:U1666)&gt;0)</formula>
    </cfRule>
  </conditionalFormatting>
  <conditionalFormatting sqref="K1691:K1692 L1949">
    <cfRule type="expression" dxfId="2353" priority="2893">
      <formula>AND($N1691="PENDIENTE",COUNTA($C1691:S1691)&gt;0)</formula>
    </cfRule>
  </conditionalFormatting>
  <conditionalFormatting sqref="K1816 K1817:L1818 K1819 K1820:L1837 K1838:K1839 K1840:L1846 K1847 K1848:L1848 K1849 K1868 K1869:L1873 K1874 K1875:L1877 K1878 K1879:L1889 K2944:L2958 L3046 N3083:N3152 N3154:N3291 K2850:L2852 K2907:L2910 K2912:L2913 K2960:L2966 K2980:L2994 K2940:L2940 K2975:L2978 K2996:L3002 K3004:L3017 K3262:L3294 K2853 K2854:L2854 L2917 K2942:L2942 K2943 K3046:K3047 L3367:L3370 K3019:L3026 K2968:L2973 K2967 K3295 K3443 N3294:N3388 K3371:L3396 K3408:L3415 K3407 N3444:N7866 K3444:L3445 K3417:L3419 K3416 K3421:L3421 K3420 K3423:L3424 K3422 K3491:L3491 K3490 K3493:L3495 K3492 N3439:N3442 K3398:L3406 K3397 K3426:L3442 K3425 N3390:N3437 K3448:L3489 K3446:K3447 K3497:L3514 K3496">
    <cfRule type="expression" dxfId="2352" priority="2681" stopIfTrue="1">
      <formula>AND($N1816="FINALIZADO",COUNTA($C1816:S1816)&gt;0)</formula>
    </cfRule>
  </conditionalFormatting>
  <conditionalFormatting sqref="K1816 K1817:L1818 K1819 K1820:L1837 K1838:K1839 K1840:L1846 K1847 K1848:L1848 K1849 K1868 K1869:L1873 K1874 K1875:L1877 K1878 K1879:L1889">
    <cfRule type="expression" dxfId="2351" priority="2680">
      <formula>AND($N1816="PENDIENTE",COUNTA($C1816:S1816)&gt;0)</formula>
    </cfRule>
  </conditionalFormatting>
  <conditionalFormatting sqref="K1890:K1891">
    <cfRule type="expression" dxfId="2350" priority="2711">
      <formula>AND($N1890="PENDIENTE",COUNTA($C1890:S1890)&gt;0)</formula>
    </cfRule>
  </conditionalFormatting>
  <conditionalFormatting sqref="K1891">
    <cfRule type="expression" dxfId="2349" priority="2709" stopIfTrue="1">
      <formula>AND($N1891="ARCHIVADO",COUNTA($C1891:S1891)&gt;0)</formula>
    </cfRule>
  </conditionalFormatting>
  <conditionalFormatting sqref="K2231">
    <cfRule type="expression" dxfId="2348" priority="2435" stopIfTrue="1">
      <formula>AND($N2231="FINALIZADO",COUNTA($C2231:S2231)&gt;0)</formula>
    </cfRule>
  </conditionalFormatting>
  <conditionalFormatting sqref="K2879">
    <cfRule type="expression" dxfId="2347" priority="1451" stopIfTrue="1">
      <formula>AND($N2879="ARCHIVADO",COUNTA($C2879:S2879)&gt;0)</formula>
    </cfRule>
    <cfRule type="expression" dxfId="2346" priority="1452" stopIfTrue="1">
      <formula>AND($N2879="FINALIZADO",COUNTA($C2879:S2879)&gt;0)</formula>
    </cfRule>
  </conditionalFormatting>
  <conditionalFormatting sqref="K2889">
    <cfRule type="expression" dxfId="2345" priority="1449" stopIfTrue="1">
      <formula>AND($N2889="ARCHIVADO",COUNTA($C2889:S2889)&gt;0)</formula>
    </cfRule>
    <cfRule type="expression" dxfId="2344" priority="1450" stopIfTrue="1">
      <formula>AND($N2889="FINALIZADO",COUNTA($C2889:S2889)&gt;0)</formula>
    </cfRule>
  </conditionalFormatting>
  <conditionalFormatting sqref="K2891">
    <cfRule type="expression" dxfId="2343" priority="620" stopIfTrue="1">
      <formula>AND($N2891="ARCHIVADO",COUNTA($C2891:S2891)&gt;0)</formula>
    </cfRule>
    <cfRule type="expression" dxfId="2342" priority="621" stopIfTrue="1">
      <formula>AND($N2891="FINALIZADO",COUNTA($C2891:S2891)&gt;0)</formula>
    </cfRule>
    <cfRule type="expression" dxfId="2341" priority="1447" stopIfTrue="1">
      <formula>AND($N2891="ARCHIVADO",COUNTA($C2891:S2891)&gt;0)</formula>
    </cfRule>
    <cfRule type="expression" dxfId="2340" priority="1448" stopIfTrue="1">
      <formula>AND($N2891="FINALIZADO",COUNTA($C2891:S2891)&gt;0)</formula>
    </cfRule>
  </conditionalFormatting>
  <conditionalFormatting sqref="K2898">
    <cfRule type="expression" dxfId="2339" priority="1315" stopIfTrue="1">
      <formula>AND($N2898="ARCHIVADO",COUNTA($C2898:S2898)&gt;0)</formula>
    </cfRule>
    <cfRule type="expression" dxfId="2338" priority="1316" stopIfTrue="1">
      <formula>AND($N2898="FINALIZADO",COUNTA($C2898:S2898)&gt;0)</formula>
    </cfRule>
  </conditionalFormatting>
  <conditionalFormatting sqref="K2900:K2901">
    <cfRule type="expression" dxfId="2337" priority="1436" stopIfTrue="1">
      <formula>AND($N2900="ARCHIVADO",COUNTA($C2900:S2900)&gt;0)</formula>
    </cfRule>
    <cfRule type="expression" dxfId="2336" priority="1437" stopIfTrue="1">
      <formula>AND($N2900="FINALIZADO",COUNTA($C2900:S2900)&gt;0)</formula>
    </cfRule>
  </conditionalFormatting>
  <conditionalFormatting sqref="K2902">
    <cfRule type="expression" dxfId="2335" priority="1399" stopIfTrue="1">
      <formula>AND($N2902="ARCHIVADO",COUNTA($C2902:S2902)&gt;0)</formula>
    </cfRule>
    <cfRule type="expression" dxfId="2334" priority="1400" stopIfTrue="1">
      <formula>AND($N2902="FINALIZADO",COUNTA($C2902:S2902)&gt;0)</formula>
    </cfRule>
  </conditionalFormatting>
  <conditionalFormatting sqref="K2910">
    <cfRule type="expression" dxfId="2333" priority="1428" stopIfTrue="1">
      <formula>AND($N2910="ARCHIVADO",COUNTA($C2910:S2910)&gt;0)</formula>
    </cfRule>
  </conditionalFormatting>
  <conditionalFormatting sqref="K2910:K2911">
    <cfRule type="expression" dxfId="2332" priority="1429" stopIfTrue="1">
      <formula>AND($N2910="FINALIZADO",COUNTA($C2910:S2910)&gt;0)</formula>
    </cfRule>
  </conditionalFormatting>
  <conditionalFormatting sqref="K2912">
    <cfRule type="expression" dxfId="2331" priority="1389" stopIfTrue="1">
      <formula>AND($N2912="ARCHIVADO",COUNTA($C2912:S2912)&gt;0)</formula>
    </cfRule>
    <cfRule type="expression" dxfId="2330" priority="1390" stopIfTrue="1">
      <formula>AND($N2912="FINALIZADO",COUNTA($C2912:S2912)&gt;0)</formula>
    </cfRule>
  </conditionalFormatting>
  <conditionalFormatting sqref="K2914">
    <cfRule type="expression" dxfId="2329" priority="1270" stopIfTrue="1">
      <formula>AND($N2914="ARCHIVADO",COUNTA($C2914:S2914)&gt;0)</formula>
    </cfRule>
    <cfRule type="expression" dxfId="2328" priority="1273">
      <formula>AND($N2914="PENDIENTE",COUNTA($C2914:S2914)&gt;0)</formula>
    </cfRule>
    <cfRule type="expression" dxfId="2327" priority="1274" stopIfTrue="1">
      <formula>AND($N2914="ARCHIVADO",COUNTA($C2914:S2914)&gt;0)</formula>
    </cfRule>
  </conditionalFormatting>
  <conditionalFormatting sqref="K2917">
    <cfRule type="expression" dxfId="2326" priority="968" stopIfTrue="1">
      <formula>AND($N2917="ARCHIVADO",COUNTA($C2917:U2917)&gt;0)</formula>
    </cfRule>
    <cfRule type="expression" dxfId="2325" priority="969" stopIfTrue="1">
      <formula>AND($N2917="FINALIZADO",COUNTA($C2917:U2917)&gt;0)</formula>
    </cfRule>
  </conditionalFormatting>
  <conditionalFormatting sqref="K2921:K2922 K2929:K2933 K2935:K2936">
    <cfRule type="expression" dxfId="2324" priority="28735" stopIfTrue="1">
      <formula>AND($N2921="ARCHIVADO",COUNTA($C2921:U2921)&gt;0)</formula>
    </cfRule>
    <cfRule type="expression" dxfId="2323" priority="28736" stopIfTrue="1">
      <formula>AND($N2921="FINALIZADO",COUNTA($C2921:U2921)&gt;0)</formula>
    </cfRule>
  </conditionalFormatting>
  <conditionalFormatting sqref="K2927">
    <cfRule type="expression" dxfId="2322" priority="615" stopIfTrue="1">
      <formula>AND($N2927="ARCHIVADO",COUNTA($C2927:S2927)&gt;0)</formula>
    </cfRule>
    <cfRule type="expression" dxfId="2321" priority="616" stopIfTrue="1">
      <formula>AND($N2927="FINALIZADO",COUNTA($C2927:S2927)&gt;0)</formula>
    </cfRule>
    <cfRule type="expression" dxfId="2320" priority="617">
      <formula>AND($N2927="PENDIENTE",COUNTA($C2927:S2927)&gt;0)</formula>
    </cfRule>
    <cfRule type="expression" dxfId="2319" priority="618" stopIfTrue="1">
      <formula>AND($N2927="FINALIZADO",COUNTA($C2927:S2927)&gt;0)</formula>
    </cfRule>
    <cfRule type="expression" dxfId="2318" priority="619" stopIfTrue="1">
      <formula>AND($N2927="ARCHIVADO",COUNTA($C2927:S2927)&gt;0)</formula>
    </cfRule>
  </conditionalFormatting>
  <conditionalFormatting sqref="K2928">
    <cfRule type="expression" dxfId="2317" priority="610" stopIfTrue="1">
      <formula>AND($N2928="ARCHIVADO",COUNTA($C2928:S2928)&gt;0)</formula>
    </cfRule>
    <cfRule type="expression" dxfId="2316" priority="611" stopIfTrue="1">
      <formula>AND($N2928="FINALIZADO",COUNTA($C2928:S2928)&gt;0)</formula>
    </cfRule>
    <cfRule type="expression" dxfId="2315" priority="612">
      <formula>AND($N2928="PENDIENTE",COUNTA($C2928:S2928)&gt;0)</formula>
    </cfRule>
    <cfRule type="expression" dxfId="2314" priority="613" stopIfTrue="1">
      <formula>AND($N2928="FINALIZADO",COUNTA($C2928:S2928)&gt;0)</formula>
    </cfRule>
    <cfRule type="expression" dxfId="2313" priority="614" stopIfTrue="1">
      <formula>AND($N2928="ARCHIVADO",COUNTA($C2928:S2928)&gt;0)</formula>
    </cfRule>
  </conditionalFormatting>
  <conditionalFormatting sqref="K2940">
    <cfRule type="expression" dxfId="2312" priority="1372" stopIfTrue="1">
      <formula>AND($N2940="ARCHIVADO",COUNTA($C2940:S2940)&gt;0)</formula>
    </cfRule>
  </conditionalFormatting>
  <conditionalFormatting sqref="K2940:K2941">
    <cfRule type="expression" dxfId="2311" priority="1373" stopIfTrue="1">
      <formula>AND($N2940="FINALIZADO",COUNTA($C2940:S2940)&gt;0)</formula>
    </cfRule>
  </conditionalFormatting>
  <conditionalFormatting sqref="K2945">
    <cfRule type="expression" dxfId="2310" priority="606" stopIfTrue="1">
      <formula>AND($N2945="ARCHIVADO",COUNTA($C2945:S2945)&gt;0)</formula>
    </cfRule>
    <cfRule type="expression" dxfId="2309" priority="607" stopIfTrue="1">
      <formula>AND($N2945="FINALIZADO",COUNTA($C2945:S2945)&gt;0)</formula>
    </cfRule>
    <cfRule type="expression" dxfId="2308" priority="609" stopIfTrue="1">
      <formula>AND($N2945="ARCHIVADO",COUNTA($C2945:S2945)&gt;0)</formula>
    </cfRule>
  </conditionalFormatting>
  <conditionalFormatting sqref="K2946">
    <cfRule type="expression" dxfId="2307" priority="1300" stopIfTrue="1">
      <formula>AND($N2946="ARCHIVADO",COUNTA($C2946:S2946)&gt;0)</formula>
    </cfRule>
    <cfRule type="expression" dxfId="2306" priority="1301" stopIfTrue="1">
      <formula>AND($N2946="FINALIZADO",COUNTA($C2946:S2946)&gt;0)</formula>
    </cfRule>
  </conditionalFormatting>
  <conditionalFormatting sqref="K2950">
    <cfRule type="expression" dxfId="2305" priority="1424" stopIfTrue="1">
      <formula>AND($N2950="ARCHIVADO",COUNTA($C2950:S2950)&gt;0)</formula>
    </cfRule>
    <cfRule type="expression" dxfId="2304" priority="1425" stopIfTrue="1">
      <formula>AND($N2950="FINALIZADO",COUNTA($C2950:S2950)&gt;0)</formula>
    </cfRule>
  </conditionalFormatting>
  <conditionalFormatting sqref="K2953">
    <cfRule type="expression" dxfId="2303" priority="1422" stopIfTrue="1">
      <formula>AND($N2953="ARCHIVADO",COUNTA($C2953:S2953)&gt;0)</formula>
    </cfRule>
    <cfRule type="expression" dxfId="2302" priority="1423" stopIfTrue="1">
      <formula>AND($N2953="FINALIZADO",COUNTA($C2953:S2953)&gt;0)</formula>
    </cfRule>
  </conditionalFormatting>
  <conditionalFormatting sqref="K2958">
    <cfRule type="expression" dxfId="2301" priority="1387" stopIfTrue="1">
      <formula>AND($N2958="ARCHIVADO",COUNTA($C2958:S2958)&gt;0)</formula>
    </cfRule>
  </conditionalFormatting>
  <conditionalFormatting sqref="K2958:K2959">
    <cfRule type="expression" dxfId="2300" priority="1388" stopIfTrue="1">
      <formula>AND($N2958="FINALIZADO",COUNTA($C2958:S2958)&gt;0)</formula>
    </cfRule>
  </conditionalFormatting>
  <conditionalFormatting sqref="K2962">
    <cfRule type="expression" dxfId="2299" priority="1384" stopIfTrue="1">
      <formula>AND($N2962="ARCHIVADO",COUNTA($C2962:S2962)&gt;0)</formula>
    </cfRule>
    <cfRule type="expression" dxfId="2298" priority="1385" stopIfTrue="1">
      <formula>AND($N2962="FINALIZADO",COUNTA($C2962:S2962)&gt;0)</formula>
    </cfRule>
  </conditionalFormatting>
  <conditionalFormatting sqref="K2964">
    <cfRule type="expression" dxfId="2297" priority="1382" stopIfTrue="1">
      <formula>AND($N2964="ARCHIVADO",COUNTA($C2964:S2964)&gt;0)</formula>
    </cfRule>
    <cfRule type="expression" dxfId="2296" priority="1383" stopIfTrue="1">
      <formula>AND($N2964="FINALIZADO",COUNTA($C2964:S2964)&gt;0)</formula>
    </cfRule>
  </conditionalFormatting>
  <conditionalFormatting sqref="K2966">
    <cfRule type="expression" dxfId="2295" priority="1380" stopIfTrue="1">
      <formula>AND($N2966="ARCHIVADO",COUNTA($C2966:S2966)&gt;0)</formula>
    </cfRule>
    <cfRule type="expression" dxfId="2294" priority="1381" stopIfTrue="1">
      <formula>AND($N2966="FINALIZADO",COUNTA($C2966:S2966)&gt;0)</formula>
    </cfRule>
  </conditionalFormatting>
  <conditionalFormatting sqref="K2969">
    <cfRule type="expression" dxfId="2293" priority="1370" stopIfTrue="1">
      <formula>AND($N2969="ARCHIVADO",COUNTA($C2969:S2969)&gt;0)</formula>
    </cfRule>
    <cfRule type="expression" dxfId="2292" priority="1371" stopIfTrue="1">
      <formula>AND($N2969="FINALIZADO",COUNTA($C2969:S2969)&gt;0)</formula>
    </cfRule>
  </conditionalFormatting>
  <conditionalFormatting sqref="K2976">
    <cfRule type="expression" dxfId="2291" priority="1304" stopIfTrue="1">
      <formula>AND($N2976="ARCHIVADO",COUNTA($C2976:S2976)&gt;0)</formula>
    </cfRule>
    <cfRule type="expression" dxfId="2290" priority="1305" stopIfTrue="1">
      <formula>AND($N2976="FINALIZADO",COUNTA($C2976:S2976)&gt;0)</formula>
    </cfRule>
  </conditionalFormatting>
  <conditionalFormatting sqref="K2981:K2982">
    <cfRule type="expression" dxfId="2289" priority="1376" stopIfTrue="1">
      <formula>AND($N2981="ARCHIVADO",COUNTA($C2981:S2981)&gt;0)</formula>
    </cfRule>
    <cfRule type="expression" dxfId="2288" priority="1377" stopIfTrue="1">
      <formula>AND($N2981="FINALIZADO",COUNTA($C2981:S2981)&gt;0)</formula>
    </cfRule>
  </conditionalFormatting>
  <conditionalFormatting sqref="K2985">
    <cfRule type="expression" dxfId="2287" priority="1374" stopIfTrue="1">
      <formula>AND($N2985="ARCHIVADO",COUNTA($C2985:S2985)&gt;0)</formula>
    </cfRule>
    <cfRule type="expression" dxfId="2286" priority="1375" stopIfTrue="1">
      <formula>AND($N2985="FINALIZADO",COUNTA($C2985:S2985)&gt;0)</formula>
    </cfRule>
  </conditionalFormatting>
  <conditionalFormatting sqref="K2990">
    <cfRule type="expression" dxfId="2285" priority="1332" stopIfTrue="1">
      <formula>AND($N2990="ARCHIVADO",COUNTA($C2990:S2990)&gt;0)</formula>
    </cfRule>
    <cfRule type="expression" dxfId="2284" priority="1333" stopIfTrue="1">
      <formula>AND($N2990="FINALIZADO",COUNTA($C2990:S2990)&gt;0)</formula>
    </cfRule>
  </conditionalFormatting>
  <conditionalFormatting sqref="K2994">
    <cfRule type="expression" dxfId="2283" priority="1342" stopIfTrue="1">
      <formula>AND($N2994="ARCHIVADO",COUNTA($C2994:S2994)&gt;0)</formula>
    </cfRule>
  </conditionalFormatting>
  <conditionalFormatting sqref="K2994:K2995">
    <cfRule type="expression" dxfId="2282" priority="1343" stopIfTrue="1">
      <formula>AND($N2994="FINALIZADO",COUNTA($C2994:S2994)&gt;0)</formula>
    </cfRule>
  </conditionalFormatting>
  <conditionalFormatting sqref="K2996:K2997">
    <cfRule type="expression" dxfId="2281" priority="1302" stopIfTrue="1">
      <formula>AND($N2996="ARCHIVADO",COUNTA($C2996:S2996)&gt;0)</formula>
    </cfRule>
    <cfRule type="expression" dxfId="2280" priority="1303" stopIfTrue="1">
      <formula>AND($N2996="FINALIZADO",COUNTA($C2996:S2996)&gt;0)</formula>
    </cfRule>
  </conditionalFormatting>
  <conditionalFormatting sqref="K2998">
    <cfRule type="expression" dxfId="2279" priority="1283" stopIfTrue="1">
      <formula>AND($N2998="ARCHIVADO",COUNTA($C2998:S2998)&gt;0)</formula>
    </cfRule>
    <cfRule type="expression" dxfId="2278" priority="1284" stopIfTrue="1">
      <formula>AND($N2998="FINALIZADO",COUNTA($C2998:S2998)&gt;0)</formula>
    </cfRule>
  </conditionalFormatting>
  <conditionalFormatting sqref="K3000">
    <cfRule type="expression" dxfId="2277" priority="1281" stopIfTrue="1">
      <formula>AND($N3000="ARCHIVADO",COUNTA($C3000:S3000)&gt;0)</formula>
    </cfRule>
    <cfRule type="expression" dxfId="2276" priority="1282" stopIfTrue="1">
      <formula>AND($N3000="FINALIZADO",COUNTA($C3000:S3000)&gt;0)</formula>
    </cfRule>
  </conditionalFormatting>
  <conditionalFormatting sqref="K3001">
    <cfRule type="expression" dxfId="2275" priority="1279" stopIfTrue="1">
      <formula>AND($N3001="ARCHIVADO",COUNTA($C3001:S3001)&gt;0)</formula>
    </cfRule>
    <cfRule type="expression" dxfId="2274" priority="1280" stopIfTrue="1">
      <formula>AND($N3001="FINALIZADO",COUNTA($C3001:S3001)&gt;0)</formula>
    </cfRule>
  </conditionalFormatting>
  <conditionalFormatting sqref="K3002">
    <cfRule type="expression" dxfId="2273" priority="602" stopIfTrue="1">
      <formula>AND($N3002="ARCHIVADO",COUNTA($C3002:S3002)&gt;0)</formula>
    </cfRule>
    <cfRule type="expression" dxfId="2272" priority="603" stopIfTrue="1">
      <formula>AND($N3002="FINALIZADO",COUNTA($C3002:S3002)&gt;0)</formula>
    </cfRule>
    <cfRule type="expression" dxfId="2271" priority="605" stopIfTrue="1">
      <formula>AND($N3002="ARCHIVADO",COUNTA($C3002:S3002)&gt;0)</formula>
    </cfRule>
  </conditionalFormatting>
  <conditionalFormatting sqref="K3006">
    <cfRule type="expression" dxfId="2270" priority="1277" stopIfTrue="1">
      <formula>AND($N3006="ARCHIVADO",COUNTA($C3006:S3006)&gt;0)</formula>
    </cfRule>
    <cfRule type="expression" dxfId="2269" priority="1278" stopIfTrue="1">
      <formula>AND($N3006="FINALIZADO",COUNTA($C3006:S3006)&gt;0)</formula>
    </cfRule>
  </conditionalFormatting>
  <conditionalFormatting sqref="K3007">
    <cfRule type="expression" dxfId="2268" priority="1275" stopIfTrue="1">
      <formula>AND($N3007="ARCHIVADO",COUNTA($C3007:S3007)&gt;0)</formula>
    </cfRule>
    <cfRule type="expression" dxfId="2267" priority="1276" stopIfTrue="1">
      <formula>AND($N3007="FINALIZADO",COUNTA($C3007:S3007)&gt;0)</formula>
    </cfRule>
  </conditionalFormatting>
  <conditionalFormatting sqref="K3009">
    <cfRule type="expression" dxfId="2266" priority="1298" stopIfTrue="1">
      <formula>AND($N3009="ARCHIVADO",COUNTA($C3009:S3009)&gt;0)</formula>
    </cfRule>
    <cfRule type="expression" dxfId="2265" priority="1299" stopIfTrue="1">
      <formula>AND($N3009="FINALIZADO",COUNTA($C3009:S3009)&gt;0)</formula>
    </cfRule>
  </conditionalFormatting>
  <conditionalFormatting sqref="K3012">
    <cfRule type="expression" dxfId="2264" priority="1293" stopIfTrue="1">
      <formula>AND($N3012="ARCHIVADO",COUNTA($C3012:S3012)&gt;0)</formula>
    </cfRule>
    <cfRule type="expression" dxfId="2263" priority="1294" stopIfTrue="1">
      <formula>AND($N3012="FINALIZADO",COUNTA($C3012:S3012)&gt;0)</formula>
    </cfRule>
  </conditionalFormatting>
  <conditionalFormatting sqref="K3015">
    <cfRule type="expression" dxfId="2262" priority="1291" stopIfTrue="1">
      <formula>AND($N3015="ARCHIVADO",COUNTA($C3015:S3015)&gt;0)</formula>
    </cfRule>
    <cfRule type="expression" dxfId="2261" priority="1292" stopIfTrue="1">
      <formula>AND($N3015="FINALIZADO",COUNTA($C3015:S3015)&gt;0)</formula>
    </cfRule>
  </conditionalFormatting>
  <conditionalFormatting sqref="K3018:K3019">
    <cfRule type="expression" dxfId="2260" priority="1290" stopIfTrue="1">
      <formula>AND($N3018="FINALIZADO",COUNTA($C3018:S3018)&gt;0)</formula>
    </cfRule>
  </conditionalFormatting>
  <conditionalFormatting sqref="K3019">
    <cfRule type="expression" dxfId="2259" priority="1289" stopIfTrue="1">
      <formula>AND($N3019="ARCHIVADO",COUNTA($C3019:S3019)&gt;0)</formula>
    </cfRule>
  </conditionalFormatting>
  <conditionalFormatting sqref="K3020">
    <cfRule type="expression" dxfId="2258" priority="1287" stopIfTrue="1">
      <formula>AND($N3020="ARCHIVADO",COUNTA($C3020:S3020)&gt;0)</formula>
    </cfRule>
    <cfRule type="expression" dxfId="2257" priority="1288" stopIfTrue="1">
      <formula>AND($N3020="FINALIZADO",COUNTA($C3020:S3020)&gt;0)</formula>
    </cfRule>
  </conditionalFormatting>
  <conditionalFormatting sqref="K3022">
    <cfRule type="expression" dxfId="2256" priority="1285" stopIfTrue="1">
      <formula>AND($N3022="ARCHIVADO",COUNTA($C3022:S3022)&gt;0)</formula>
    </cfRule>
    <cfRule type="expression" dxfId="2255" priority="1286" stopIfTrue="1">
      <formula>AND($N3022="FINALIZADO",COUNTA($C3022:S3022)&gt;0)</formula>
    </cfRule>
  </conditionalFormatting>
  <conditionalFormatting sqref="K3027">
    <cfRule type="expression" dxfId="2254" priority="1253" stopIfTrue="1">
      <formula>AND($N3027="ARCHIVADO",COUNTA($C3027:S3027)&gt;0)</formula>
    </cfRule>
    <cfRule type="expression" dxfId="2253" priority="1254" stopIfTrue="1">
      <formula>AND($N3027="FINALIZADO",COUNTA($C3027:S3027)&gt;0)</formula>
    </cfRule>
  </conditionalFormatting>
  <conditionalFormatting sqref="K3029">
    <cfRule type="expression" dxfId="2252" priority="1236" stopIfTrue="1">
      <formula>AND($N3029="ARCHIVADO",COUNTA($C3029:S3029)&gt;0)</formula>
    </cfRule>
  </conditionalFormatting>
  <conditionalFormatting sqref="K3029:K3030">
    <cfRule type="expression" dxfId="2251" priority="1237" stopIfTrue="1">
      <formula>AND($N3029="FINALIZADO",COUNTA($C3029:S3029)&gt;0)</formula>
    </cfRule>
  </conditionalFormatting>
  <conditionalFormatting sqref="K3034:K3037">
    <cfRule type="expression" dxfId="2250" priority="1219" stopIfTrue="1">
      <formula>AND($N3034="ARCHIVADO",COUNTA($C3034:S3034)&gt;0)</formula>
    </cfRule>
    <cfRule type="expression" dxfId="2249" priority="1220" stopIfTrue="1">
      <formula>AND($N3034="FINALIZADO",COUNTA($C3034:S3034)&gt;0)</formula>
    </cfRule>
  </conditionalFormatting>
  <conditionalFormatting sqref="K3038">
    <cfRule type="expression" dxfId="2248" priority="1202" stopIfTrue="1">
      <formula>AND($N3038="ARCHIVADO",COUNTA($C3038:S3038)&gt;0)</formula>
    </cfRule>
    <cfRule type="expression" dxfId="2247" priority="1203" stopIfTrue="1">
      <formula>AND($N3038="FINALIZADO",COUNTA($C3038:S3038)&gt;0)</formula>
    </cfRule>
  </conditionalFormatting>
  <conditionalFormatting sqref="K3039:K3040">
    <cfRule type="expression" dxfId="2246" priority="1185" stopIfTrue="1">
      <formula>AND($N3039="ARCHIVADO",COUNTA($C3039:S3039)&gt;0)</formula>
    </cfRule>
    <cfRule type="expression" dxfId="2245" priority="1186" stopIfTrue="1">
      <formula>AND($N3039="FINALIZADO",COUNTA($C3039:S3039)&gt;0)</formula>
    </cfRule>
  </conditionalFormatting>
  <conditionalFormatting sqref="K3041">
    <cfRule type="expression" dxfId="2244" priority="1159" stopIfTrue="1">
      <formula>AND($N3041="ARCHIVADO",COUNTA($C3041:S3041)&gt;0)</formula>
    </cfRule>
    <cfRule type="expression" dxfId="2243" priority="1160" stopIfTrue="1">
      <formula>AND($N3041="FINALIZADO",COUNTA($C3041:S3041)&gt;0)</formula>
    </cfRule>
  </conditionalFormatting>
  <conditionalFormatting sqref="K3043">
    <cfRule type="expression" dxfId="2242" priority="1151" stopIfTrue="1">
      <formula>AND($N3043="ARCHIVADO",COUNTA($C3043:S3043)&gt;0)</formula>
    </cfRule>
    <cfRule type="expression" dxfId="2241" priority="1152" stopIfTrue="1">
      <formula>AND($N3043="FINALIZADO",COUNTA($C3043:S3043)&gt;0)</formula>
    </cfRule>
  </conditionalFormatting>
  <conditionalFormatting sqref="K3044">
    <cfRule type="expression" dxfId="2240" priority="1125" stopIfTrue="1">
      <formula>AND($N3044="ARCHIVADO",COUNTA($C3044:S3044)&gt;0)</formula>
    </cfRule>
    <cfRule type="expression" dxfId="2239" priority="1126" stopIfTrue="1">
      <formula>AND($N3044="FINALIZADO",COUNTA($C3044:S3044)&gt;0)</formula>
    </cfRule>
  </conditionalFormatting>
  <conditionalFormatting sqref="K3051">
    <cfRule type="expression" dxfId="2238" priority="681" stopIfTrue="1">
      <formula>AND($N3051="ARCHIVADO",COUNTA($C3051:S3051)&gt;0)</formula>
    </cfRule>
    <cfRule type="expression" dxfId="2237" priority="684">
      <formula>AND($N3051="PENDIENTE",COUNTA($C3051:S3051)&gt;0)</formula>
    </cfRule>
    <cfRule type="expression" dxfId="2236" priority="685" stopIfTrue="1">
      <formula>AND($N3051="ARCHIVADO",COUNTA($C3051:S3051)&gt;0)</formula>
    </cfRule>
  </conditionalFormatting>
  <conditionalFormatting sqref="K3053:K3054">
    <cfRule type="expression" dxfId="2235" priority="1055" stopIfTrue="1">
      <formula>AND($N3053="ARCHIVADO",COUNTA($C3053:S3053)&gt;0)</formula>
    </cfRule>
    <cfRule type="expression" dxfId="2234" priority="1056" stopIfTrue="1">
      <formula>AND($N3053="FINALIZADO",COUNTA($C3053:S3053)&gt;0)</formula>
    </cfRule>
  </conditionalFormatting>
  <conditionalFormatting sqref="K3057:K3059">
    <cfRule type="expression" dxfId="2233" priority="1117" stopIfTrue="1">
      <formula>AND($N3057="ARCHIVADO",COUNTA($C3057:S3057)&gt;0)</formula>
    </cfRule>
    <cfRule type="expression" dxfId="2232" priority="1118" stopIfTrue="1">
      <formula>AND($N3057="FINALIZADO",COUNTA($C3057:S3057)&gt;0)</formula>
    </cfRule>
  </conditionalFormatting>
  <conditionalFormatting sqref="K3062">
    <cfRule type="expression" dxfId="2231" priority="915" stopIfTrue="1">
      <formula>AND($N3062="ARCHIVADO",COUNTA($C3062:S3062)&gt;0)</formula>
    </cfRule>
  </conditionalFormatting>
  <conditionalFormatting sqref="K3062:K3063">
    <cfRule type="expression" dxfId="2230" priority="916" stopIfTrue="1">
      <formula>AND($N3062="FINALIZADO",COUNTA($C3062:S3062)&gt;0)</formula>
    </cfRule>
  </conditionalFormatting>
  <conditionalFormatting sqref="K3064:K3066">
    <cfRule type="expression" dxfId="2229" priority="898" stopIfTrue="1">
      <formula>AND($N3064="ARCHIVADO",COUNTA($C3064:S3064)&gt;0)</formula>
    </cfRule>
    <cfRule type="expression" dxfId="2228" priority="899" stopIfTrue="1">
      <formula>AND($N3064="FINALIZADO",COUNTA($C3064:S3064)&gt;0)</formula>
    </cfRule>
  </conditionalFormatting>
  <conditionalFormatting sqref="K3068">
    <cfRule type="expression" dxfId="2227" priority="863" stopIfTrue="1">
      <formula>AND($N3068="ARCHIVADO",COUNTA($C3068:S3068)&gt;0)</formula>
    </cfRule>
    <cfRule type="expression" dxfId="2226" priority="864" stopIfTrue="1">
      <formula>AND($N3068="FINALIZADO",COUNTA($C3068:S3068)&gt;0)</formula>
    </cfRule>
  </conditionalFormatting>
  <conditionalFormatting sqref="K3071:K3073">
    <cfRule type="expression" dxfId="2225" priority="846" stopIfTrue="1">
      <formula>AND($N3071="ARCHIVADO",COUNTA($C3071:S3071)&gt;0)</formula>
    </cfRule>
    <cfRule type="expression" dxfId="2224" priority="847" stopIfTrue="1">
      <formula>AND($N3071="FINALIZADO",COUNTA($C3071:S3071)&gt;0)</formula>
    </cfRule>
  </conditionalFormatting>
  <conditionalFormatting sqref="K3074">
    <cfRule type="expression" dxfId="2223" priority="800" stopIfTrue="1">
      <formula>AND($N3074="ARCHIVADO",COUNTA($C3074:S3074)&gt;0)</formula>
    </cfRule>
    <cfRule type="expression" dxfId="2222" priority="801" stopIfTrue="1">
      <formula>AND($N3074="FINALIZADO",COUNTA($C3074:S3074)&gt;0)</formula>
    </cfRule>
  </conditionalFormatting>
  <conditionalFormatting sqref="K3075">
    <cfRule type="expression" dxfId="2221" priority="673" stopIfTrue="1">
      <formula>AND($N3075="FINALIZADO",COUNTA($C3075:S3075)&gt;0)</formula>
    </cfRule>
    <cfRule type="expression" dxfId="2220" priority="674">
      <formula>AND($N3075="PENDIENTE",COUNTA($C3075:S3075)&gt;0)</formula>
    </cfRule>
    <cfRule type="expression" dxfId="2219" priority="675" stopIfTrue="1">
      <formula>AND($N3075="ARCHIVADO",COUNTA($C3075:S3075)&gt;0)</formula>
    </cfRule>
    <cfRule type="expression" dxfId="2218" priority="676" stopIfTrue="1">
      <formula>AND($N3075="ARCHIVADO",COUNTA($C3075:S3075)&gt;0)</formula>
    </cfRule>
  </conditionalFormatting>
  <conditionalFormatting sqref="K3077">
    <cfRule type="expression" dxfId="2217" priority="598" stopIfTrue="1">
      <formula>AND($N3077="ARCHIVADO",COUNTA($C3077:S3077)&gt;0)</formula>
    </cfRule>
    <cfRule type="expression" dxfId="2216" priority="599" stopIfTrue="1">
      <formula>AND($N3077="FINALIZADO",COUNTA($C3077:S3077)&gt;0)</formula>
    </cfRule>
    <cfRule type="expression" dxfId="2215" priority="601" stopIfTrue="1">
      <formula>AND($N3077="ARCHIVADO",COUNTA($C3077:S3077)&gt;0)</formula>
    </cfRule>
  </conditionalFormatting>
  <conditionalFormatting sqref="K3078:K3082">
    <cfRule type="expression" dxfId="2214" priority="774" stopIfTrue="1">
      <formula>AND($N3078="ARCHIVADO",COUNTA($C3078:S3078)&gt;0)</formula>
    </cfRule>
    <cfRule type="expression" dxfId="2213" priority="775" stopIfTrue="1">
      <formula>AND($N3078="FINALIZADO",COUNTA($C3078:S3078)&gt;0)</formula>
    </cfRule>
  </conditionalFormatting>
  <conditionalFormatting sqref="K3088">
    <cfRule type="expression" dxfId="2212" priority="494" stopIfTrue="1">
      <formula>AND($N3088="FINALIZADO",COUNTA($C3088:S3088)&gt;0)</formula>
    </cfRule>
    <cfRule type="expression" dxfId="2211" priority="495">
      <formula>AND($N3088="PENDIENTE",COUNTA($C3088:S3088)&gt;0)</formula>
    </cfRule>
    <cfRule type="expression" dxfId="2210" priority="496" stopIfTrue="1">
      <formula>AND($N3088="ARCHIVADO",COUNTA($C3088:S3088)&gt;0)</formula>
    </cfRule>
    <cfRule type="expression" dxfId="2209" priority="497" stopIfTrue="1">
      <formula>AND($N3088="ARCHIVADO",COUNTA($C3088:S3088)&gt;0)</formula>
    </cfRule>
  </conditionalFormatting>
  <conditionalFormatting sqref="K3090">
    <cfRule type="expression" dxfId="2208" priority="668" stopIfTrue="1">
      <formula>AND($N3090="FINALIZADO",COUNTA($C3090:S3090)&gt;0)</formula>
    </cfRule>
    <cfRule type="expression" dxfId="2207" priority="669">
      <formula>AND($N3090="PENDIENTE",COUNTA($C3090:S3090)&gt;0)</formula>
    </cfRule>
    <cfRule type="expression" dxfId="2206" priority="670" stopIfTrue="1">
      <formula>AND($N3090="ARCHIVADO",COUNTA($C3090:S3090)&gt;0)</formula>
    </cfRule>
    <cfRule type="expression" dxfId="2205" priority="671" stopIfTrue="1">
      <formula>AND($N3090="ARCHIVADO",COUNTA($C3090:S3090)&gt;0)</formula>
    </cfRule>
  </conditionalFormatting>
  <conditionalFormatting sqref="K3092:K3093">
    <cfRule type="expression" dxfId="2204" priority="658" stopIfTrue="1">
      <formula>AND($N3092="FINALIZADO",COUNTA($C3092:S3092)&gt;0)</formula>
    </cfRule>
    <cfRule type="expression" dxfId="2203" priority="659">
      <formula>AND($N3092="PENDIENTE",COUNTA($C3092:S3092)&gt;0)</formula>
    </cfRule>
    <cfRule type="expression" dxfId="2202" priority="660" stopIfTrue="1">
      <formula>AND($N3092="ARCHIVADO",COUNTA($C3092:S3092)&gt;0)</formula>
    </cfRule>
    <cfRule type="expression" dxfId="2201" priority="661" stopIfTrue="1">
      <formula>AND($N3092="ARCHIVADO",COUNTA($C3092:S3092)&gt;0)</formula>
    </cfRule>
  </conditionalFormatting>
  <conditionalFormatting sqref="K3094:K3095">
    <cfRule type="expression" dxfId="2200" priority="667" stopIfTrue="1">
      <formula>AND($N3094="FINALIZADO",COUNTA($C3094:S3094)&gt;0)</formula>
    </cfRule>
  </conditionalFormatting>
  <conditionalFormatting sqref="K3095">
    <cfRule type="expression" dxfId="2199" priority="664">
      <formula>AND($N3095="PENDIENTE",COUNTA($C3095:S3095)&gt;0)</formula>
    </cfRule>
    <cfRule type="expression" dxfId="2198" priority="665" stopIfTrue="1">
      <formula>AND($N3095="ARCHIVADO",COUNTA($C3095:S3095)&gt;0)</formula>
    </cfRule>
    <cfRule type="expression" dxfId="2197" priority="666" stopIfTrue="1">
      <formula>AND($N3095="ARCHIVADO",COUNTA($C3095:S3095)&gt;0)</formula>
    </cfRule>
  </conditionalFormatting>
  <conditionalFormatting sqref="K3097">
    <cfRule type="expression" dxfId="2196" priority="653" stopIfTrue="1">
      <formula>AND($N3097="FINALIZADO",COUNTA($C3097:S3097)&gt;0)</formula>
    </cfRule>
    <cfRule type="expression" dxfId="2195" priority="655" stopIfTrue="1">
      <formula>AND($N3097="ARCHIVADO",COUNTA($C3097:S3097)&gt;0)</formula>
    </cfRule>
    <cfRule type="expression" dxfId="2194" priority="656" stopIfTrue="1">
      <formula>AND($N3097="ARCHIVADO",COUNTA($C3097:S3097)&gt;0)</formula>
    </cfRule>
  </conditionalFormatting>
  <conditionalFormatting sqref="K3100:K3101">
    <cfRule type="expression" dxfId="2193" priority="648" stopIfTrue="1">
      <formula>AND($N3100="FINALIZADO",COUNTA($C3100:S3100)&gt;0)</formula>
    </cfRule>
    <cfRule type="expression" dxfId="2192" priority="650" stopIfTrue="1">
      <formula>AND($N3100="ARCHIVADO",COUNTA($C3100:S3100)&gt;0)</formula>
    </cfRule>
    <cfRule type="expression" dxfId="2191" priority="651" stopIfTrue="1">
      <formula>AND($N3100="ARCHIVADO",COUNTA($C3100:S3100)&gt;0)</formula>
    </cfRule>
  </conditionalFormatting>
  <conditionalFormatting sqref="K3103">
    <cfRule type="expression" dxfId="2190" priority="630" stopIfTrue="1">
      <formula>AND($N3103="FINALIZADO",COUNTA($C3103:S3103)&gt;0)</formula>
    </cfRule>
    <cfRule type="expression" dxfId="2189" priority="632" stopIfTrue="1">
      <formula>AND($N3103="ARCHIVADO",COUNTA($C3103:S3103)&gt;0)</formula>
    </cfRule>
    <cfRule type="expression" dxfId="2188" priority="633" stopIfTrue="1">
      <formula>AND($N3103="ARCHIVADO",COUNTA($C3103:S3103)&gt;0)</formula>
    </cfRule>
  </conditionalFormatting>
  <conditionalFormatting sqref="K3103:K3105">
    <cfRule type="expression" dxfId="2187" priority="634" stopIfTrue="1">
      <formula>AND($N3103="FINALIZADO",COUNTA($C3103:S3103)&gt;0)</formula>
    </cfRule>
  </conditionalFormatting>
  <conditionalFormatting sqref="K3104:K3105">
    <cfRule type="expression" dxfId="2186" priority="645" stopIfTrue="1">
      <formula>AND($N3104="ARCHIVADO",COUNTA($C3104:S3104)&gt;0)</formula>
    </cfRule>
    <cfRule type="expression" dxfId="2185" priority="646" stopIfTrue="1">
      <formula>AND($N3104="ARCHIVADO",COUNTA($C3104:S3104)&gt;0)</formula>
    </cfRule>
    <cfRule type="expression" dxfId="2184" priority="647" stopIfTrue="1">
      <formula>AND($N3104="FINALIZADO",COUNTA($C3104:S3104)&gt;0)</formula>
    </cfRule>
  </conditionalFormatting>
  <conditionalFormatting sqref="K3109">
    <cfRule type="expression" dxfId="2183" priority="635" stopIfTrue="1">
      <formula>AND($N3109="FINALIZADO",COUNTA($C3109:S3109)&gt;0)</formula>
    </cfRule>
    <cfRule type="expression" dxfId="2182" priority="637" stopIfTrue="1">
      <formula>AND($N3109="ARCHIVADO",COUNTA($C3109:S3109)&gt;0)</formula>
    </cfRule>
    <cfRule type="expression" dxfId="2181" priority="638" stopIfTrue="1">
      <formula>AND($N3109="ARCHIVADO",COUNTA($C3109:S3109)&gt;0)</formula>
    </cfRule>
  </conditionalFormatting>
  <conditionalFormatting sqref="K3123">
    <cfRule type="expression" dxfId="2180" priority="532" stopIfTrue="1">
      <formula>AND($N3123="FINALIZADO",COUNTA($C3123:S3123)&gt;0)</formula>
    </cfRule>
    <cfRule type="expression" dxfId="2179" priority="534" stopIfTrue="1">
      <formula>AND($N3123="ARCHIVADO",COUNTA($C3123:S3123)&gt;0)</formula>
    </cfRule>
    <cfRule type="expression" dxfId="2178" priority="535" stopIfTrue="1">
      <formula>AND($N3123="ARCHIVADO",COUNTA($C3123:S3123)&gt;0)</formula>
    </cfRule>
  </conditionalFormatting>
  <conditionalFormatting sqref="K3125:K3126">
    <cfRule type="expression" dxfId="2177" priority="593" stopIfTrue="1">
      <formula>AND($N3125="FINALIZADO",COUNTA($C3125:S3125)&gt;0)</formula>
    </cfRule>
    <cfRule type="expression" dxfId="2176" priority="595" stopIfTrue="1">
      <formula>AND($N3125="ARCHIVADO",COUNTA($C3125:S3125)&gt;0)</formula>
    </cfRule>
    <cfRule type="expression" dxfId="2175" priority="596" stopIfTrue="1">
      <formula>AND($N3125="ARCHIVADO",COUNTA($C3125:S3125)&gt;0)</formula>
    </cfRule>
  </conditionalFormatting>
  <conditionalFormatting sqref="K3129:K3130">
    <cfRule type="expression" dxfId="2174" priority="580" stopIfTrue="1">
      <formula>AND($N3129="FINALIZADO",COUNTA($C3129:S3129)&gt;0)</formula>
    </cfRule>
    <cfRule type="expression" dxfId="2173" priority="581" stopIfTrue="1">
      <formula>AND($N3129="ARCHIVADO",COUNTA($C3129:S3129)&gt;0)</formula>
    </cfRule>
    <cfRule type="expression" dxfId="2172" priority="582" stopIfTrue="1">
      <formula>AND($N3129="ARCHIVADO",COUNTA($C3129:S3129)&gt;0)</formula>
    </cfRule>
    <cfRule type="expression" dxfId="2171" priority="583" stopIfTrue="1">
      <formula>AND($N3129="FINALIZADO",COUNTA($C3129:S3129)&gt;0)</formula>
    </cfRule>
  </conditionalFormatting>
  <conditionalFormatting sqref="K3134:K3135">
    <cfRule type="expression" dxfId="2170" priority="555" stopIfTrue="1">
      <formula>AND($N3134="FINALIZADO",COUNTA($C3134:S3134)&gt;0)</formula>
    </cfRule>
    <cfRule type="expression" dxfId="2169" priority="556" stopIfTrue="1">
      <formula>AND($N3134="ARCHIVADO",COUNTA($C3134:S3134)&gt;0)</formula>
    </cfRule>
    <cfRule type="expression" dxfId="2168" priority="557" stopIfTrue="1">
      <formula>AND($N3134="ARCHIVADO",COUNTA($C3134:S3134)&gt;0)</formula>
    </cfRule>
    <cfRule type="expression" dxfId="2167" priority="558" stopIfTrue="1">
      <formula>AND($N3134="FINALIZADO",COUNTA($C3134:S3134)&gt;0)</formula>
    </cfRule>
  </conditionalFormatting>
  <conditionalFormatting sqref="K3138:K3140">
    <cfRule type="expression" dxfId="2166" priority="567" stopIfTrue="1">
      <formula>AND($N3138="FINALIZADO",COUNTA($C3138:S3138)&gt;0)</formula>
    </cfRule>
    <cfRule type="expression" dxfId="2165" priority="568" stopIfTrue="1">
      <formula>AND($N3138="ARCHIVADO",COUNTA($C3138:S3138)&gt;0)</formula>
    </cfRule>
    <cfRule type="expression" dxfId="2164" priority="569" stopIfTrue="1">
      <formula>AND($N3138="ARCHIVADO",COUNTA($C3138:S3138)&gt;0)</formula>
    </cfRule>
    <cfRule type="expression" dxfId="2163" priority="570" stopIfTrue="1">
      <formula>AND($N3138="FINALIZADO",COUNTA($C3138:S3138)&gt;0)</formula>
    </cfRule>
  </conditionalFormatting>
  <conditionalFormatting sqref="K3145">
    <cfRule type="expression" dxfId="2162" priority="563" stopIfTrue="1">
      <formula>AND($N3145="FINALIZADO",COUNTA($C3145:S3145)&gt;0)</formula>
    </cfRule>
    <cfRule type="expression" dxfId="2161" priority="564" stopIfTrue="1">
      <formula>AND($N3145="ARCHIVADO",COUNTA($C3145:S3145)&gt;0)</formula>
    </cfRule>
    <cfRule type="expression" dxfId="2160" priority="565" stopIfTrue="1">
      <formula>AND($N3145="ARCHIVADO",COUNTA($C3145:S3145)&gt;0)</formula>
    </cfRule>
    <cfRule type="expression" dxfId="2159" priority="566" stopIfTrue="1">
      <formula>AND($N3145="FINALIZADO",COUNTA($C3145:S3145)&gt;0)</formula>
    </cfRule>
  </conditionalFormatting>
  <conditionalFormatting sqref="K3148:K3149">
    <cfRule type="expression" dxfId="2158" priority="559" stopIfTrue="1">
      <formula>AND($N3148="FINALIZADO",COUNTA($C3148:S3148)&gt;0)</formula>
    </cfRule>
    <cfRule type="expression" dxfId="2157" priority="560" stopIfTrue="1">
      <formula>AND($N3148="ARCHIVADO",COUNTA($C3148:S3148)&gt;0)</formula>
    </cfRule>
    <cfRule type="expression" dxfId="2156" priority="561" stopIfTrue="1">
      <formula>AND($N3148="ARCHIVADO",COUNTA($C3148:S3148)&gt;0)</formula>
    </cfRule>
    <cfRule type="expression" dxfId="2155" priority="562" stopIfTrue="1">
      <formula>AND($N3148="FINALIZADO",COUNTA($C3148:S3148)&gt;0)</formula>
    </cfRule>
  </conditionalFormatting>
  <conditionalFormatting sqref="K3153">
    <cfRule type="expression" dxfId="2154" priority="520" stopIfTrue="1">
      <formula>AND($N3153="FINALIZADO",COUNTA($C3153:S3153)&gt;0)</formula>
    </cfRule>
    <cfRule type="expression" dxfId="2153" priority="521" stopIfTrue="1">
      <formula>AND($N3153="ARCHIVADO",COUNTA($C3153:S3153)&gt;0)</formula>
    </cfRule>
    <cfRule type="expression" dxfId="2152" priority="522" stopIfTrue="1">
      <formula>AND($N3153="ARCHIVADO",COUNTA($C3153:S3153)&gt;0)</formula>
    </cfRule>
    <cfRule type="expression" dxfId="2151" priority="523" stopIfTrue="1">
      <formula>AND($N3153="FINALIZADO",COUNTA($C3153:S3153)&gt;0)</formula>
    </cfRule>
  </conditionalFormatting>
  <conditionalFormatting sqref="K3159:K3160">
    <cfRule type="expression" dxfId="2150" priority="537" stopIfTrue="1">
      <formula>AND($N3159="FINALIZADO",COUNTA($C3159:S3159)&gt;0)</formula>
    </cfRule>
    <cfRule type="expression" dxfId="2149" priority="538" stopIfTrue="1">
      <formula>AND($N3159="ARCHIVADO",COUNTA($C3159:S3159)&gt;0)</formula>
    </cfRule>
    <cfRule type="expression" dxfId="2148" priority="539" stopIfTrue="1">
      <formula>AND($N3159="ARCHIVADO",COUNTA($C3159:S3159)&gt;0)</formula>
    </cfRule>
    <cfRule type="expression" dxfId="2147" priority="540" stopIfTrue="1">
      <formula>AND($N3159="FINALIZADO",COUNTA($C3159:S3159)&gt;0)</formula>
    </cfRule>
  </conditionalFormatting>
  <conditionalFormatting sqref="K3164">
    <cfRule type="expression" dxfId="2146" priority="528" stopIfTrue="1">
      <formula>AND($N3164="FINALIZADO",COUNTA($C3164:S3164)&gt;0)</formula>
    </cfRule>
    <cfRule type="expression" dxfId="2145" priority="529" stopIfTrue="1">
      <formula>AND($N3164="ARCHIVADO",COUNTA($C3164:S3164)&gt;0)</formula>
    </cfRule>
    <cfRule type="expression" dxfId="2144" priority="530" stopIfTrue="1">
      <formula>AND($N3164="ARCHIVADO",COUNTA($C3164:S3164)&gt;0)</formula>
    </cfRule>
    <cfRule type="expression" dxfId="2143" priority="531" stopIfTrue="1">
      <formula>AND($N3164="FINALIZADO",COUNTA($C3164:S3164)&gt;0)</formula>
    </cfRule>
  </conditionalFormatting>
  <conditionalFormatting sqref="K3170">
    <cfRule type="expression" dxfId="2142" priority="545" stopIfTrue="1">
      <formula>AND($N3170="FINALIZADO",COUNTA($C3170:S3170)&gt;0)</formula>
    </cfRule>
    <cfRule type="expression" dxfId="2141" priority="546" stopIfTrue="1">
      <formula>AND($N3170="ARCHIVADO",COUNTA($C3170:S3170)&gt;0)</formula>
    </cfRule>
    <cfRule type="expression" dxfId="2140" priority="547" stopIfTrue="1">
      <formula>AND($N3170="ARCHIVADO",COUNTA($C3170:S3170)&gt;0)</formula>
    </cfRule>
    <cfRule type="expression" dxfId="2139" priority="548" stopIfTrue="1">
      <formula>AND($N3170="FINALIZADO",COUNTA($C3170:S3170)&gt;0)</formula>
    </cfRule>
  </conditionalFormatting>
  <conditionalFormatting sqref="K3172">
    <cfRule type="expression" dxfId="2138" priority="541" stopIfTrue="1">
      <formula>AND($N3172="FINALIZADO",COUNTA($C3172:S3172)&gt;0)</formula>
    </cfRule>
    <cfRule type="expression" dxfId="2137" priority="542" stopIfTrue="1">
      <formula>AND($N3172="ARCHIVADO",COUNTA($C3172:S3172)&gt;0)</formula>
    </cfRule>
    <cfRule type="expression" dxfId="2136" priority="543" stopIfTrue="1">
      <formula>AND($N3172="ARCHIVADO",COUNTA($C3172:S3172)&gt;0)</formula>
    </cfRule>
    <cfRule type="expression" dxfId="2135" priority="544" stopIfTrue="1">
      <formula>AND($N3172="FINALIZADO",COUNTA($C3172:S3172)&gt;0)</formula>
    </cfRule>
  </conditionalFormatting>
  <conditionalFormatting sqref="K3178">
    <cfRule type="expression" dxfId="2134" priority="510" stopIfTrue="1">
      <formula>AND($N3178="FINALIZADO",COUNTA($C3178:S3178)&gt;0)</formula>
    </cfRule>
    <cfRule type="expression" dxfId="2133" priority="511" stopIfTrue="1">
      <formula>AND($N3178="ARCHIVADO",COUNTA($C3178:S3178)&gt;0)</formula>
    </cfRule>
    <cfRule type="expression" dxfId="2132" priority="512" stopIfTrue="1">
      <formula>AND($N3178="ARCHIVADO",COUNTA($C3178:S3178)&gt;0)</formula>
    </cfRule>
    <cfRule type="expression" dxfId="2131" priority="513" stopIfTrue="1">
      <formula>AND($N3178="FINALIZADO",COUNTA($C3178:S3178)&gt;0)</formula>
    </cfRule>
  </conditionalFormatting>
  <conditionalFormatting sqref="K3182:K3183">
    <cfRule type="expression" dxfId="2130" priority="524" stopIfTrue="1">
      <formula>AND($N3182="FINALIZADO",COUNTA($C3182:S3182)&gt;0)</formula>
    </cfRule>
    <cfRule type="expression" dxfId="2129" priority="525" stopIfTrue="1">
      <formula>AND($N3182="ARCHIVADO",COUNTA($C3182:S3182)&gt;0)</formula>
    </cfRule>
    <cfRule type="expression" dxfId="2128" priority="526" stopIfTrue="1">
      <formula>AND($N3182="ARCHIVADO",COUNTA($C3182:S3182)&gt;0)</formula>
    </cfRule>
    <cfRule type="expression" dxfId="2127" priority="527" stopIfTrue="1">
      <formula>AND($N3182="FINALIZADO",COUNTA($C3182:S3182)&gt;0)</formula>
    </cfRule>
  </conditionalFormatting>
  <conditionalFormatting sqref="K3188:K3189">
    <cfRule type="expression" dxfId="2126" priority="367" stopIfTrue="1">
      <formula>AND($N3188="FINALIZADO",COUNTA($C3188:S3188)&gt;0)</formula>
    </cfRule>
  </conditionalFormatting>
  <conditionalFormatting sqref="K3189">
    <cfRule type="expression" dxfId="2125" priority="364" stopIfTrue="1">
      <formula>AND($N3189="FINALIZADO",COUNTA($C3189:S3189)&gt;0)</formula>
    </cfRule>
    <cfRule type="expression" dxfId="2124" priority="365" stopIfTrue="1">
      <formula>AND($N3189="ARCHIVADO",COUNTA($C3189:S3189)&gt;0)</formula>
    </cfRule>
    <cfRule type="expression" dxfId="2123" priority="366" stopIfTrue="1">
      <formula>AND($N3189="ARCHIVADO",COUNTA($C3189:S3189)&gt;0)</formula>
    </cfRule>
  </conditionalFormatting>
  <conditionalFormatting sqref="K3191:K3192">
    <cfRule type="expression" dxfId="2122" priority="509" stopIfTrue="1">
      <formula>AND($N3191="FINALIZADO",COUNTA($C3191:S3191)&gt;0)</formula>
    </cfRule>
  </conditionalFormatting>
  <conditionalFormatting sqref="K3192">
    <cfRule type="expression" dxfId="2121" priority="506" stopIfTrue="1">
      <formula>AND($N3192="FINALIZADO",COUNTA($C3192:S3192)&gt;0)</formula>
    </cfRule>
    <cfRule type="expression" dxfId="2120" priority="507" stopIfTrue="1">
      <formula>AND($N3192="ARCHIVADO",COUNTA($C3192:S3192)&gt;0)</formula>
    </cfRule>
    <cfRule type="expression" dxfId="2119" priority="508" stopIfTrue="1">
      <formula>AND($N3192="ARCHIVADO",COUNTA($C3192:S3192)&gt;0)</formula>
    </cfRule>
  </conditionalFormatting>
  <conditionalFormatting sqref="K3194">
    <cfRule type="expression" dxfId="2118" priority="502" stopIfTrue="1">
      <formula>AND($N3194="FINALIZADO",COUNTA($C3194:S3194)&gt;0)</formula>
    </cfRule>
    <cfRule type="expression" dxfId="2117" priority="503" stopIfTrue="1">
      <formula>AND($N3194="ARCHIVADO",COUNTA($C3194:S3194)&gt;0)</formula>
    </cfRule>
    <cfRule type="expression" dxfId="2116" priority="504" stopIfTrue="1">
      <formula>AND($N3194="ARCHIVADO",COUNTA($C3194:S3194)&gt;0)</formula>
    </cfRule>
    <cfRule type="expression" dxfId="2115" priority="505" stopIfTrue="1">
      <formula>AND($N3194="FINALIZADO",COUNTA($C3194:S3194)&gt;0)</formula>
    </cfRule>
  </conditionalFormatting>
  <conditionalFormatting sqref="K3344">
    <cfRule type="expression" dxfId="2114" priority="168" stopIfTrue="1">
      <formula>AND($N3344="FINALIZADO",COUNTA($C3344:S3344)&gt;0)</formula>
    </cfRule>
  </conditionalFormatting>
  <conditionalFormatting sqref="K45:L186 K187 L187:L190 K189:K190 L427:L429 K430:L563 K564 K565:L600 K602:L615 K616 K617:L640 K642:L667 K668:K669 K670:L684 K685 K686:L686 K687 K688:L698 K700:L733 L734 K735:L911 K912:M912 K913:K920 L913:L946 K921:M921 K922:K946 K947:M947 K948:L1156 K1157:M1157 K1158:L1176 K1177:M1177 K1178:L1194 M1181 K1195 L1195:L1196 K1196:L1199 L1200 K1201:L1212 K1213:M1213 K1214:L1241 K1242:M1242 K1245:L1261 K1263:L1266 K1267 K1268:L1269 K1270:M1270 K1271:L1290 K1291:M1291 K1292:L1321 K1322:M1322 K1323:L1355 K1356:M1356 K1357:L1473 K1474:K1477 K1475:L1475 K1478:L1494 L1495:L1497 K1495:K1499 K1498:L1498 L1499 L1666:L1668 K1950:K1951 L1951 L2004 K2004:K2005 L2022:L2023 K2023:L2026 K2045:L2051 K2110:L2110 K2113:L2130 K2131 K2132:L2133 K2134 K2135:L2166 L2165:L2168 K2167:K2168 K2169:L2187 K2188 K2189:L2201 K2202:K2203 L2206 L2211 L2231 L2241 L2252 L2256 K2270:L2271 L2271:L2274 K2272:K2273 K2274:L2274 K2370:L2374 K2376:L2377 L2376:L2380 L2519:L2520 K2519:K2521 K2521:L2523 K2523:K2524 L2524 K2525:L2533 K2534:K2536 K2537:L2537 K2538 K2539:L2540 K2541 K2542:L2572 K2573 K2574:L2583 K2721:K2725 L2871:L2872 K2873 K2874:L2877 K2878 K2879:L2880 K2882:L2882 K2884:L2884 K2886:L2891 K2891:K2892 K2893:L2901 K3261 L3344:L3345 K3345:L3359 K3360:K3361 K3362:L3366 K3367:K3370 K3515 K1890 K2022 K2027 K2028:L2028 K2044 K2052 K2053:L2053 K2054:K2057 K2073 K2074:L2075 K2076 K2077:L2077 K2078 K2079:L2085 K2086:K2088 K2089:L2108 K2309 K2310:L2312 K2313 K2314:L2325 K2326 K2327:L2330 K2331 K2332:L2363 K2364 K2365:L2368 K2369 K2447:L2455 K2456 K2457:L2467 K2468:K2470 K2471:L2479 K2480 K2500 K2501:L2518 L2587 L2594:L2595 L2599:L2600 L2602:L2603 L2615 L2617 L2620 K2631:L2631 L2648 L2650 L2659 L2661 L2663 L2667 L2669:L2670 L2673 L2111:L2112 L2398:L2423 L2425 L2387:L2389 L3103:L3105 K3106:L3108 L3129:L3130 K3131:L3133 L3134:L3135 K3136:L3137 L3138:L3140 K3141:L3144 L3145 K3146:L3147 L3148:L3149 K3150:L3160 K3161 K3162:L3166 K3167 K3168:L3169 L3170 K3171:L3171 L3172 K3173:L3177 L3178 K3179:L3181 L3182:L3183 K3184:L3187 L3189:L3190 K3190:L3190 L3192 K3193:L3193 L3194 K3115 K3207 K3237 J1505 K3195:L3206 K3208:L3236 K3238:L3244 K3246:L3260 K3245">
    <cfRule type="expression" dxfId="2113" priority="26924" stopIfTrue="1">
      <formula>AND($N45="FINALIZADO",COUNTA($C45:R45)&gt;0)</formula>
    </cfRule>
  </conditionalFormatting>
  <conditionalFormatting sqref="K191:L426 K601 L1474 L1476:L1477 K1526:K1527 J1892:K1892 J1893:L1895 K1896:L1915 K1917:L1940 K1941 K1942:L1948 K1949 K1952:L1955 K1956 K1957:L1965 K1966 K1967:L1968 K1969 K1970:L1972 K1973 K1974:L1984 K1985 K1986:L2003 K2005:L2010 K2011:K2012 L2012 K2013:L2021 L2030 L2044 L2048 L2062:L2063 L2065 L2076 L2087:L2088 K2109:K2113 L2131 L2134 L2188 L2202:L2203 K2204:L2212 J2213 L2213 K2214:L2268 L2276 L2297 L2303 L2309 L2313 L2326 L2331 L2364 L2369 K2378:K2446 L2381 L2383:L2386 L2397 L2424 L2426:L2428 L2456 L2468:L2470 L2480 L2500 L2534:L2536 L2538 L2541 L2573 K2586:L2590 K2591 K2592:L2594 K2595 K2596:L2602 K2603 K2604:L2614 K2615 K2616:L2616 K2617 K2618:L2630 K2632:L2677 L2721:L2728 K2726:L2809 K2810:K2811 K2812:L2847 K2848:K2849 K2855 K2856:L2870 L2873 K3516:L3611 K3612 K3613:L3630 K3631 K3632:L7866 K1243">
    <cfRule type="expression" dxfId="2112" priority="27048" stopIfTrue="1">
      <formula>AND($N191="FINALIZADO",COUNTA($C191:R191)&gt;0)</formula>
    </cfRule>
  </conditionalFormatting>
  <conditionalFormatting sqref="K641:L641 L824:L826 L846 L851 L1078 L1186 L1221 L1256 L1264 K1756:L1768 K1769 K1770:L1776 K1777 K1778:L1815 L1819 L1847 L1874 L1878 L1906 K1916:L1916 L2042 L2275 L2347 L1838">
    <cfRule type="expression" dxfId="2111" priority="27903" stopIfTrue="1">
      <formula>AND($N641="FINALIZADO",COUNTA($C641:S641)&gt;0)</formula>
    </cfRule>
  </conditionalFormatting>
  <conditionalFormatting sqref="K641:L641 L824:L826 L846 L851 L1078 L1186 L1221 L1256 L1264 L1906 K1756:L1768 K1769 K1770:L1776 K1777 K1778:L1815 L1874 L1878 K1916:L1916 L2042 L2275 L2347 L1819 L1847">
    <cfRule type="expression" dxfId="2110" priority="27902">
      <formula>AND($N641="PENDIENTE",COUNTA($C641:S641)&gt;0)</formula>
    </cfRule>
  </conditionalFormatting>
  <conditionalFormatting sqref="K1243:L1243">
    <cfRule type="expression" dxfId="2109" priority="2883" stopIfTrue="1">
      <formula>AND($N1243="ARCHIVADO",COUNTA($C1243:S1243)&gt;0)</formula>
    </cfRule>
  </conditionalFormatting>
  <conditionalFormatting sqref="K1372:L1473 K1525:K1529 K2625 L2625:L2628 K2626:L2627 K2628 K2629:L2630 K2632:L2677 K2678 K2679:L2699 K2700:K2702 L2700:L2703 K2703:L2720 L2723:L2725 L2733 L2772 L2797 L2836 K45:L186 K187 L187:L190 K189:K190 L427:L429 K430:L563 K564 K565:L600 K602:L698 K700:L733 L734:L911 K735:K911 K912:M912 K913:K920 L913:L946 K921:M921 K922:K946 K947:M947 K948:L1156 K1157:M1157 K1158:L1176 K1177:M1177 K1178:L1180 K1181:M1181 K1182:L1194 K1195 L1195:L1196 K1196:L1199 L1200 K1201:L1212 K1213:M1213 K1214:L1241 K1242:M1242 K1245:L1261 K1263:L1266 K1267 K1268:L1269 K1270:M1270 K1271:L1290 K1291:M1291 K1292:L1321 K1322:M1322 K1323:L1355 K1356:M1356 K1357:L1369 L1369:L1371 K1370:K1371 K1474:K1477 K1475:L1475 K1478:L1494 L1495:L1497 K1495:K1499 K1498:L1498 L1499 L1665:L1668 L1951 K2270:L2274 K2275:K2276 K2721:K2725 K2873 K2882:L2882 L3097:L3098 K3098 K3099:L3099 K3515 L1526:L1529 K1530:L1538 K1539 K1540:L1591 K1592 K1593:L1604 K1605 K1606:L1664 K1665 K1668 K1669:L1691 K1691:K1692 K1693:L1715 K1716 K1717:L1734 K1735 L1891:L1892 L1949 K2299 K2874:L2877 L2861:L2862 K2884:L2884 K2879:L2880 K2878 K3102:L3102 K3106:L3108 L3109 K3110:L3114 K2886:L2901 K3127:L3128 L3125:L3126 L3103:L3105 K3141:L3144 K3146:L3147 L3145 L3100:L3101 K3136:L3137 L3134:L3135 L3148:L3149 K3171:L3171 L3170 K3173:L3177 L3172 L3138:L3140 K3124:L3124 L3123 L3129:L3130 K3184:L3187 L3182:L3183 K3179:L3181 L3178 K3193:L3193 L3192 L3194 K3190:L3190 K3191 L3189:L3190 K3116:L3122 K3115 K3131:L3133 K3150:L3160 K3261 K3162:L3166 K3161 K3168:L3169 K3167 K3188 K3207 K3237 K3195:L3206 K3208:L3236 K3238:L3244 K3246:L3260 K3245">
    <cfRule type="expression" dxfId="2108" priority="27077" stopIfTrue="1">
      <formula>AND($N45="ARCHIVADO",COUNTA($C45:S45)&gt;0)</formula>
    </cfRule>
  </conditionalFormatting>
  <conditionalFormatting sqref="K1500:L1504 L1505 K1668 K1506:L1538 K1539 K1540:L1591 K1592 K1593:L1604 K1605 K1606:L1665 L1769 L1777">
    <cfRule type="expression" dxfId="2107" priority="2899" stopIfTrue="1">
      <formula>AND($N1500="FINALIZADO",COUNTA($C1500:S1500)&gt;0)</formula>
    </cfRule>
  </conditionalFormatting>
  <conditionalFormatting sqref="K1500:L1504 L1505 K1668">
    <cfRule type="expression" dxfId="2106" priority="2898">
      <formula>AND($N1500="PENDIENTE",COUNTA($C1500:S1500)&gt;0)</formula>
    </cfRule>
  </conditionalFormatting>
  <conditionalFormatting sqref="K1669:L1691 K1691:K1692 L1949 K1693:L1715 K1716 K1717:L1734 K1735 K1736:L1755 L1892 K2029:K2030 K2031:L2043 K2058:L2061 K2062:K2063 K2064:L2072 L2125 L2165 L2190 K2275:K2276 K2277:L2296 K2297 K2298:L2301 K2302:K2303 K2304:L2308 K2375:L2375 K2481:L2499 K2678:L2720 L2429:L2446 L1985 L2391:L2396 L2967 L3295">
    <cfRule type="expression" dxfId="2105" priority="2894" stopIfTrue="1">
      <formula>AND($N1669="FINALIZADO",COUNTA($C1669:S1669)&gt;0)</formula>
    </cfRule>
  </conditionalFormatting>
  <conditionalFormatting sqref="K1816:L1850 K1851 K1852:L1860 K1861 K1862:L1868 L1692 L1716 L1735">
    <cfRule type="expression" dxfId="2104" priority="2833" stopIfTrue="1">
      <formula>AND($N1692="ARCHIVADO",COUNTA($C1692:S1692)&gt;0)</formula>
    </cfRule>
  </conditionalFormatting>
  <conditionalFormatting sqref="K1850:L1867">
    <cfRule type="expression" dxfId="2103" priority="1716">
      <formula>AND($N1850="PENDIENTE",COUNTA($C1850:S1850)&gt;0)</formula>
    </cfRule>
    <cfRule type="expression" dxfId="2102" priority="1717" stopIfTrue="1">
      <formula>AND($N1850="FINALIZADO",COUNTA($C1850:S1850)&gt;0)</formula>
    </cfRule>
  </conditionalFormatting>
  <conditionalFormatting sqref="K1891:L1891">
    <cfRule type="expression" dxfId="2101" priority="2710" stopIfTrue="1">
      <formula>AND($N1891="FINALIZADO",COUNTA($C1891:S1891)&gt;0)</formula>
    </cfRule>
  </conditionalFormatting>
  <conditionalFormatting sqref="K1896:L1898 K1899 K1900:L1903 K1904 L1948 K1948:K1949 J1505">
    <cfRule type="expression" dxfId="2100" priority="28473">
      <formula>AND($N1505="PENDIENTE",COUNTA($C1505:R1505)&gt;0)</formula>
    </cfRule>
  </conditionalFormatting>
  <conditionalFormatting sqref="K1952:L1965 L2243">
    <cfRule type="expression" dxfId="2099" priority="2580">
      <formula>AND($N1952="PENDIENTE",COUNTA($C1952:S1952)&gt;0)</formula>
    </cfRule>
  </conditionalFormatting>
  <conditionalFormatting sqref="K1966:L1968">
    <cfRule type="expression" dxfId="2098" priority="2577">
      <formula>AND($N1966="PENDIENTE",COUNTA($C1966:S1966)&gt;0)</formula>
    </cfRule>
  </conditionalFormatting>
  <conditionalFormatting sqref="K1969:L1972">
    <cfRule type="expression" dxfId="2097" priority="2574">
      <formula>AND($N1969="PENDIENTE",COUNTA($C1969:S1969)&gt;0)</formula>
    </cfRule>
  </conditionalFormatting>
  <conditionalFormatting sqref="K1973:L2003">
    <cfRule type="expression" dxfId="2096" priority="2051">
      <formula>AND($N1973="PENDIENTE",COUNTA($C1973:S1973)&gt;0)</formula>
    </cfRule>
  </conditionalFormatting>
  <conditionalFormatting sqref="K2005:L2020 K2021:K2022">
    <cfRule type="expression" dxfId="2095" priority="2571">
      <formula>AND($N2005="PENDIENTE",COUNTA($C2005:S2005)&gt;0)</formula>
    </cfRule>
  </conditionalFormatting>
  <conditionalFormatting sqref="K2023:L2028">
    <cfRule type="expression" dxfId="2094" priority="2568">
      <formula>AND($N2023="PENDIENTE",COUNTA($C2023:S2023)&gt;0)</formula>
    </cfRule>
  </conditionalFormatting>
  <conditionalFormatting sqref="K2029:L2108 K2277:L2377 K2447:L2518 K2586:L2720 L2125 L2165 L2190 K2275:K2276 L2956 L3046 L2967 L3295">
    <cfRule type="expression" dxfId="2093" priority="2565">
      <formula>AND($N2029="PENDIENTE",COUNTA($C2029:S2029)&gt;0)</formula>
    </cfRule>
  </conditionalFormatting>
  <conditionalFormatting sqref="K2584:L2585">
    <cfRule type="expression" dxfId="2092" priority="1929">
      <formula>AND($N2584="PENDIENTE",COUNTA($C2584:S2584)&gt;0)</formula>
    </cfRule>
    <cfRule type="expression" dxfId="2091" priority="1930" stopIfTrue="1">
      <formula>AND($N2584="FINALIZADO",COUNTA($C2584:S2584)&gt;0)</formula>
    </cfRule>
  </conditionalFormatting>
  <conditionalFormatting sqref="K2881:L2881">
    <cfRule type="expression" dxfId="2090" priority="1434" stopIfTrue="1">
      <formula>AND($N2881="ARCHIVADO",COUNTA($C2881:S2881)&gt;0)</formula>
    </cfRule>
    <cfRule type="expression" dxfId="2089" priority="1435" stopIfTrue="1">
      <formula>AND($N2881="FINALIZADO",COUNTA($C2881:S2881)&gt;0)</formula>
    </cfRule>
  </conditionalFormatting>
  <conditionalFormatting sqref="K2883:L2883">
    <cfRule type="expression" dxfId="2088" priority="1368" stopIfTrue="1">
      <formula>AND($N2883="ARCHIVADO",COUNTA($C2883:S2883)&gt;0)</formula>
    </cfRule>
    <cfRule type="expression" dxfId="2087" priority="1369" stopIfTrue="1">
      <formula>AND($N2883="FINALIZADO",COUNTA($C2883:S2883)&gt;0)</formula>
    </cfRule>
  </conditionalFormatting>
  <conditionalFormatting sqref="K2885:L2885">
    <cfRule type="expression" dxfId="2086" priority="1505" stopIfTrue="1">
      <formula>AND($N2885="ARCHIVADO",COUNTA($C2885:S2885)&gt;0)</formula>
    </cfRule>
    <cfRule type="expression" dxfId="2085" priority="1506" stopIfTrue="1">
      <formula>AND($N2885="FINALIZADO",COUNTA($C2885:S2885)&gt;0)</formula>
    </cfRule>
  </conditionalFormatting>
  <conditionalFormatting sqref="K2902:L2902">
    <cfRule type="expression" dxfId="2084" priority="1407">
      <formula>AND($N2902="PENDIENTE",COUNTA($C2902:S2902)&gt;0)</formula>
    </cfRule>
    <cfRule type="expression" dxfId="2083" priority="1409" stopIfTrue="1">
      <formula>AND($N2902="ARCHIVADO",COUNTA($C2902:S2902)&gt;0)</formula>
    </cfRule>
  </conditionalFormatting>
  <conditionalFormatting sqref="K2902:L2905">
    <cfRule type="expression" dxfId="2082" priority="1408" stopIfTrue="1">
      <formula>AND($N2902="FINALIZADO",COUNTA($C2902:S2902)&gt;0)</formula>
    </cfRule>
  </conditionalFormatting>
  <conditionalFormatting sqref="K2906:L2906">
    <cfRule type="expression" dxfId="2081" priority="312" stopIfTrue="1">
      <formula>AND($N2906="FINALIZADO",COUNTA($C2906:S2906)&gt;0)</formula>
    </cfRule>
  </conditionalFormatting>
  <conditionalFormatting sqref="K2914:L2916">
    <cfRule type="expression" dxfId="2080" priority="1271" stopIfTrue="1">
      <formula>AND($N2914="FINALIZADO",COUNTA($C2914:S2914)&gt;0)</formula>
    </cfRule>
  </conditionalFormatting>
  <conditionalFormatting sqref="K2979:L2979">
    <cfRule type="expression" dxfId="2079" priority="286" stopIfTrue="1">
      <formula>AND($N2979="FINALIZADO",COUNTA($C2979:S2979)&gt;0)</formula>
    </cfRule>
  </conditionalFormatting>
  <conditionalFormatting sqref="K3003:L3003">
    <cfRule type="expression" dxfId="2078" priority="725" stopIfTrue="1">
      <formula>AND($N3003="FINALIZADO",COUNTA($C3003:S3003)&gt;0)</formula>
    </cfRule>
  </conditionalFormatting>
  <conditionalFormatting sqref="K3027:L3027">
    <cfRule type="expression" dxfId="2077" priority="1262">
      <formula>AND($N3027="PENDIENTE",COUNTA($C3027:S3027)&gt;0)</formula>
    </cfRule>
    <cfRule type="expression" dxfId="2076" priority="1263" stopIfTrue="1">
      <formula>AND($N3027="ARCHIVADO",COUNTA($C3027:S3027)&gt;0)</formula>
    </cfRule>
  </conditionalFormatting>
  <conditionalFormatting sqref="K3027:L3028">
    <cfRule type="expression" dxfId="2075" priority="1261" stopIfTrue="1">
      <formula>AND($N3027="FINALIZADO",COUNTA($C3027:S3027)&gt;0)</formula>
    </cfRule>
  </conditionalFormatting>
  <conditionalFormatting sqref="K3029:L3029">
    <cfRule type="expression" dxfId="2074" priority="1244" stopIfTrue="1">
      <formula>AND($N3029="FINALIZADO",COUNTA($C3029:S3029)&gt;0)</formula>
    </cfRule>
    <cfRule type="expression" dxfId="2073" priority="1245">
      <formula>AND($N3029="PENDIENTE",COUNTA($C3029:S3029)&gt;0)</formula>
    </cfRule>
    <cfRule type="expression" dxfId="2072" priority="1246" stopIfTrue="1">
      <formula>AND($N3029="ARCHIVADO",COUNTA($C3029:S3029)&gt;0)</formula>
    </cfRule>
  </conditionalFormatting>
  <conditionalFormatting sqref="K3031:L3034">
    <cfRule type="expression" dxfId="2071" priority="1034" stopIfTrue="1">
      <formula>AND($N3031="FINALIZADO",COUNTA($C3031:S3031)&gt;0)</formula>
    </cfRule>
  </conditionalFormatting>
  <conditionalFormatting sqref="K3034:L3034">
    <cfRule type="expression" dxfId="2070" priority="1035">
      <formula>AND($N3034="PENDIENTE",COUNTA($C3034:S3034)&gt;0)</formula>
    </cfRule>
    <cfRule type="expression" dxfId="2069" priority="1036" stopIfTrue="1">
      <formula>AND($N3034="ARCHIVADO",COUNTA($C3034:S3034)&gt;0)</formula>
    </cfRule>
  </conditionalFormatting>
  <conditionalFormatting sqref="K3035:L3035">
    <cfRule type="expression" dxfId="2068" priority="1227" stopIfTrue="1">
      <formula>AND($N3035="FINALIZADO",COUNTA($C3035:S3035)&gt;0)</formula>
    </cfRule>
    <cfRule type="expression" dxfId="2067" priority="1228">
      <formula>AND($N3035="PENDIENTE",COUNTA($C3035:S3035)&gt;0)</formula>
    </cfRule>
    <cfRule type="expression" dxfId="2066" priority="1229" stopIfTrue="1">
      <formula>AND($N3035="ARCHIVADO",COUNTA($C3035:S3035)&gt;0)</formula>
    </cfRule>
  </conditionalFormatting>
  <conditionalFormatting sqref="K3036:L3036">
    <cfRule type="expression" dxfId="2065" priority="1217">
      <formula>AND($N3036="PENDIENTE",COUNTA($C3036:S3036)&gt;0)</formula>
    </cfRule>
    <cfRule type="expression" dxfId="2064" priority="1218" stopIfTrue="1">
      <formula>AND($N3036="ARCHIVADO",COUNTA($C3036:S3036)&gt;0)</formula>
    </cfRule>
  </conditionalFormatting>
  <conditionalFormatting sqref="K3036:L3039">
    <cfRule type="expression" dxfId="2063" priority="929" stopIfTrue="1">
      <formula>AND($N3036="FINALIZADO",COUNTA($C3036:S3036)&gt;0)</formula>
    </cfRule>
  </conditionalFormatting>
  <conditionalFormatting sqref="K3037:L3037">
    <cfRule type="expression" dxfId="2062" priority="930">
      <formula>AND($N3037="PENDIENTE",COUNTA($C3037:S3037)&gt;0)</formula>
    </cfRule>
    <cfRule type="expression" dxfId="2061" priority="931" stopIfTrue="1">
      <formula>AND($N3037="ARCHIVADO",COUNTA($C3037:S3037)&gt;0)</formula>
    </cfRule>
  </conditionalFormatting>
  <conditionalFormatting sqref="K3038:L3038">
    <cfRule type="expression" dxfId="2060" priority="1200">
      <formula>AND($N3038="PENDIENTE",COUNTA($C3038:S3038)&gt;0)</formula>
    </cfRule>
    <cfRule type="expression" dxfId="2059" priority="1201" stopIfTrue="1">
      <formula>AND($N3038="ARCHIVADO",COUNTA($C3038:S3038)&gt;0)</formula>
    </cfRule>
  </conditionalFormatting>
  <conditionalFormatting sqref="K3039:L3039">
    <cfRule type="expression" dxfId="2058" priority="1088">
      <formula>AND($N3039="PENDIENTE",COUNTA($C3039:S3039)&gt;0)</formula>
    </cfRule>
    <cfRule type="expression" dxfId="2057" priority="1089" stopIfTrue="1">
      <formula>AND($N3039="ARCHIVADO",COUNTA($C3039:S3039)&gt;0)</formula>
    </cfRule>
  </conditionalFormatting>
  <conditionalFormatting sqref="K3040:L3040">
    <cfRule type="expression" dxfId="2056" priority="1183">
      <formula>AND($N3040="PENDIENTE",COUNTA($C3040:S3040)&gt;0)</formula>
    </cfRule>
    <cfRule type="expression" dxfId="2055" priority="1184" stopIfTrue="1">
      <formula>AND($N3040="ARCHIVADO",COUNTA($C3040:S3040)&gt;0)</formula>
    </cfRule>
  </conditionalFormatting>
  <conditionalFormatting sqref="K3040:L3042">
    <cfRule type="expression" dxfId="2054" priority="1167" stopIfTrue="1">
      <formula>AND($N3040="FINALIZADO",COUNTA($C3040:S3040)&gt;0)</formula>
    </cfRule>
  </conditionalFormatting>
  <conditionalFormatting sqref="K3041:L3041">
    <cfRule type="expression" dxfId="2053" priority="1168">
      <formula>AND($N3041="PENDIENTE",COUNTA($C3041:S3041)&gt;0)</formula>
    </cfRule>
    <cfRule type="expression" dxfId="2052" priority="1169" stopIfTrue="1">
      <formula>AND($N3041="ARCHIVADO",COUNTA($C3041:S3041)&gt;0)</formula>
    </cfRule>
  </conditionalFormatting>
  <conditionalFormatting sqref="K3043:L3043">
    <cfRule type="expression" dxfId="2051" priority="1149">
      <formula>AND($N3043="PENDIENTE",COUNTA($C3043:S3043)&gt;0)</formula>
    </cfRule>
    <cfRule type="expression" dxfId="2050" priority="1150" stopIfTrue="1">
      <formula>AND($N3043="ARCHIVADO",COUNTA($C3043:S3043)&gt;0)</formula>
    </cfRule>
  </conditionalFormatting>
  <conditionalFormatting sqref="K3043:L3045">
    <cfRule type="expression" dxfId="2049" priority="1133" stopIfTrue="1">
      <formula>AND($N3043="FINALIZADO",COUNTA($C3043:S3043)&gt;0)</formula>
    </cfRule>
  </conditionalFormatting>
  <conditionalFormatting sqref="K3044:L3044">
    <cfRule type="expression" dxfId="2048" priority="1134">
      <formula>AND($N3044="PENDIENTE",COUNTA($C3044:S3044)&gt;0)</formula>
    </cfRule>
    <cfRule type="expression" dxfId="2047" priority="1135" stopIfTrue="1">
      <formula>AND($N3044="ARCHIVADO",COUNTA($C3044:S3044)&gt;0)</formula>
    </cfRule>
  </conditionalFormatting>
  <conditionalFormatting sqref="K3048:L3053">
    <cfRule type="expression" dxfId="2046" priority="682" stopIfTrue="1">
      <formula>AND($N3048="FINALIZADO",COUNTA($C3048:S3048)&gt;0)</formula>
    </cfRule>
  </conditionalFormatting>
  <conditionalFormatting sqref="K3053:L3053">
    <cfRule type="expression" dxfId="2045" priority="1050">
      <formula>AND($N3053="PENDIENTE",COUNTA($C3053:S3053)&gt;0)</formula>
    </cfRule>
    <cfRule type="expression" dxfId="2044" priority="1051" stopIfTrue="1">
      <formula>AND($N3053="ARCHIVADO",COUNTA($C3053:S3053)&gt;0)</formula>
    </cfRule>
  </conditionalFormatting>
  <conditionalFormatting sqref="K3054:L3054">
    <cfRule type="expression" dxfId="2043" priority="1064">
      <formula>AND($N3054="PENDIENTE",COUNTA($C3054:S3054)&gt;0)</formula>
    </cfRule>
    <cfRule type="expression" dxfId="2042" priority="1065" stopIfTrue="1">
      <formula>AND($N3054="ARCHIVADO",COUNTA($C3054:S3054)&gt;0)</formula>
    </cfRule>
  </conditionalFormatting>
  <conditionalFormatting sqref="K3054:L3061">
    <cfRule type="expression" dxfId="2041" priority="1063" stopIfTrue="1">
      <formula>AND($N3054="FINALIZADO",COUNTA($C3054:S3054)&gt;0)</formula>
    </cfRule>
  </conditionalFormatting>
  <conditionalFormatting sqref="K3057:L3057">
    <cfRule type="expression" dxfId="2040" priority="1115">
      <formula>AND($N3057="PENDIENTE",COUNTA($C3057:S3057)&gt;0)</formula>
    </cfRule>
    <cfRule type="expression" dxfId="2039" priority="1116" stopIfTrue="1">
      <formula>AND($N3057="ARCHIVADO",COUNTA($C3057:S3057)&gt;0)</formula>
    </cfRule>
  </conditionalFormatting>
  <conditionalFormatting sqref="K3058:L3058">
    <cfRule type="expression" dxfId="2038" priority="1106">
      <formula>AND($N3058="PENDIENTE",COUNTA($C3058:S3058)&gt;0)</formula>
    </cfRule>
    <cfRule type="expression" dxfId="2037" priority="1107" stopIfTrue="1">
      <formula>AND($N3058="ARCHIVADO",COUNTA($C3058:S3058)&gt;0)</formula>
    </cfRule>
  </conditionalFormatting>
  <conditionalFormatting sqref="K3059:L3059">
    <cfRule type="expression" dxfId="2036" priority="1097">
      <formula>AND($N3059="PENDIENTE",COUNTA($C3059:S3059)&gt;0)</formula>
    </cfRule>
    <cfRule type="expression" dxfId="2035" priority="1098" stopIfTrue="1">
      <formula>AND($N3059="ARCHIVADO",COUNTA($C3059:S3059)&gt;0)</formula>
    </cfRule>
  </conditionalFormatting>
  <conditionalFormatting sqref="K3062:L3062">
    <cfRule type="expression" dxfId="2034" priority="912" stopIfTrue="1">
      <formula>AND($N3062="FINALIZADO",COUNTA($C3062:S3062)&gt;0)</formula>
    </cfRule>
    <cfRule type="expression" dxfId="2033" priority="913">
      <formula>AND($N3062="PENDIENTE",COUNTA($C3062:S3062)&gt;0)</formula>
    </cfRule>
    <cfRule type="expression" dxfId="2032" priority="914" stopIfTrue="1">
      <formula>AND($N3062="ARCHIVADO",COUNTA($C3062:S3062)&gt;0)</formula>
    </cfRule>
  </conditionalFormatting>
  <conditionalFormatting sqref="K3064:L3064">
    <cfRule type="expression" dxfId="2031" priority="896">
      <formula>AND($N3064="PENDIENTE",COUNTA($C3064:S3064)&gt;0)</formula>
    </cfRule>
    <cfRule type="expression" dxfId="2030" priority="897" stopIfTrue="1">
      <formula>AND($N3064="ARCHIVADO",COUNTA($C3064:S3064)&gt;0)</formula>
    </cfRule>
  </conditionalFormatting>
  <conditionalFormatting sqref="K3064:L3087">
    <cfRule type="expression" dxfId="2029" priority="677" stopIfTrue="1">
      <formula>AND($N3064="FINALIZADO",COUNTA($C3064:S3064)&gt;0)</formula>
    </cfRule>
  </conditionalFormatting>
  <conditionalFormatting sqref="K3065:L3065">
    <cfRule type="expression" dxfId="2028" priority="887">
      <formula>AND($N3065="PENDIENTE",COUNTA($C3065:S3065)&gt;0)</formula>
    </cfRule>
    <cfRule type="expression" dxfId="2027" priority="888" stopIfTrue="1">
      <formula>AND($N3065="ARCHIVADO",COUNTA($C3065:S3065)&gt;0)</formula>
    </cfRule>
  </conditionalFormatting>
  <conditionalFormatting sqref="K3066:L3066">
    <cfRule type="expression" dxfId="2026" priority="878">
      <formula>AND($N3066="PENDIENTE",COUNTA($C3066:S3066)&gt;0)</formula>
    </cfRule>
    <cfRule type="expression" dxfId="2025" priority="879" stopIfTrue="1">
      <formula>AND($N3066="ARCHIVADO",COUNTA($C3066:S3066)&gt;0)</formula>
    </cfRule>
  </conditionalFormatting>
  <conditionalFormatting sqref="K3068:L3068">
    <cfRule type="expression" dxfId="2024" priority="861">
      <formula>AND($N3068="PENDIENTE",COUNTA($C3068:S3068)&gt;0)</formula>
    </cfRule>
    <cfRule type="expression" dxfId="2023" priority="862" stopIfTrue="1">
      <formula>AND($N3068="ARCHIVADO",COUNTA($C3068:S3068)&gt;0)</formula>
    </cfRule>
  </conditionalFormatting>
  <conditionalFormatting sqref="K3071:L3071">
    <cfRule type="expression" dxfId="2022" priority="844">
      <formula>AND($N3071="PENDIENTE",COUNTA($C3071:S3071)&gt;0)</formula>
    </cfRule>
    <cfRule type="expression" dxfId="2021" priority="845" stopIfTrue="1">
      <formula>AND($N3071="ARCHIVADO",COUNTA($C3071:S3071)&gt;0)</formula>
    </cfRule>
  </conditionalFormatting>
  <conditionalFormatting sqref="K3072:L3072">
    <cfRule type="expression" dxfId="2020" priority="815">
      <formula>AND($N3072="PENDIENTE",COUNTA($C3072:S3072)&gt;0)</formula>
    </cfRule>
    <cfRule type="expression" dxfId="2019" priority="816" stopIfTrue="1">
      <formula>AND($N3072="ARCHIVADO",COUNTA($C3072:S3072)&gt;0)</formula>
    </cfRule>
  </conditionalFormatting>
  <conditionalFormatting sqref="K3073:L3073">
    <cfRule type="expression" dxfId="2018" priority="789">
      <formula>AND($N3073="PENDIENTE",COUNTA($C3073:S3073)&gt;0)</formula>
    </cfRule>
    <cfRule type="expression" dxfId="2017" priority="790" stopIfTrue="1">
      <formula>AND($N3073="ARCHIVADO",COUNTA($C3073:S3073)&gt;0)</formula>
    </cfRule>
  </conditionalFormatting>
  <conditionalFormatting sqref="K3074:L3074">
    <cfRule type="expression" dxfId="2016" priority="798">
      <formula>AND($N3074="PENDIENTE",COUNTA($C3074:S3074)&gt;0)</formula>
    </cfRule>
    <cfRule type="expression" dxfId="2015" priority="799" stopIfTrue="1">
      <formula>AND($N3074="ARCHIVADO",COUNTA($C3074:S3074)&gt;0)</formula>
    </cfRule>
  </conditionalFormatting>
  <conditionalFormatting sqref="K3078:L3078">
    <cfRule type="expression" dxfId="2014" priority="772">
      <formula>AND($N3078="PENDIENTE",COUNTA($C3078:S3078)&gt;0)</formula>
    </cfRule>
    <cfRule type="expression" dxfId="2013" priority="773" stopIfTrue="1">
      <formula>AND($N3078="ARCHIVADO",COUNTA($C3078:S3078)&gt;0)</formula>
    </cfRule>
  </conditionalFormatting>
  <conditionalFormatting sqref="K3079:L3079">
    <cfRule type="expression" dxfId="2012" priority="763">
      <formula>AND($N3079="PENDIENTE",COUNTA($C3079:S3079)&gt;0)</formula>
    </cfRule>
    <cfRule type="expression" dxfId="2011" priority="764" stopIfTrue="1">
      <formula>AND($N3079="ARCHIVADO",COUNTA($C3079:S3079)&gt;0)</formula>
    </cfRule>
  </conditionalFormatting>
  <conditionalFormatting sqref="K3080:L3080">
    <cfRule type="expression" dxfId="2010" priority="754">
      <formula>AND($N3080="PENDIENTE",COUNTA($C3080:S3080)&gt;0)</formula>
    </cfRule>
    <cfRule type="expression" dxfId="2009" priority="755" stopIfTrue="1">
      <formula>AND($N3080="ARCHIVADO",COUNTA($C3080:S3080)&gt;0)</formula>
    </cfRule>
  </conditionalFormatting>
  <conditionalFormatting sqref="K3081:L3081">
    <cfRule type="expression" dxfId="2008" priority="745">
      <formula>AND($N3081="PENDIENTE",COUNTA($C3081:S3081)&gt;0)</formula>
    </cfRule>
    <cfRule type="expression" dxfId="2007" priority="746" stopIfTrue="1">
      <formula>AND($N3081="ARCHIVADO",COUNTA($C3081:S3081)&gt;0)</formula>
    </cfRule>
  </conditionalFormatting>
  <conditionalFormatting sqref="K3082:L3082">
    <cfRule type="expression" dxfId="2006" priority="736">
      <formula>AND($N3082="PENDIENTE",COUNTA($C3082:S3082)&gt;0)</formula>
    </cfRule>
    <cfRule type="expression" dxfId="2005" priority="737" stopIfTrue="1">
      <formula>AND($N3082="ARCHIVADO",COUNTA($C3082:S3082)&gt;0)</formula>
    </cfRule>
  </conditionalFormatting>
  <conditionalFormatting sqref="K3088:L3088">
    <cfRule type="expression" dxfId="2004" priority="498" stopIfTrue="1">
      <formula>AND($N3088="FINALIZADO",COUNTA($C3088:S3088)&gt;0)</formula>
    </cfRule>
  </conditionalFormatting>
  <conditionalFormatting sqref="K3089:L3091">
    <cfRule type="expression" dxfId="2003" priority="672" stopIfTrue="1">
      <formula>AND($N3089="FINALIZADO",COUNTA($C3089:S3089)&gt;0)</formula>
    </cfRule>
  </conditionalFormatting>
  <conditionalFormatting sqref="K3092:L3093">
    <cfRule type="expression" dxfId="2002" priority="662" stopIfTrue="1">
      <formula>AND($N3092="FINALIZADO",COUNTA($C3092:S3092)&gt;0)</formula>
    </cfRule>
  </conditionalFormatting>
  <conditionalFormatting sqref="K3095:L3099">
    <cfRule type="expression" dxfId="2001" priority="657" stopIfTrue="1">
      <formula>AND($N3095="FINALIZADO",COUNTA($C3095:S3095)&gt;0)</formula>
    </cfRule>
  </conditionalFormatting>
  <conditionalFormatting sqref="K3097:L3099">
    <cfRule type="expression" dxfId="2000" priority="654">
      <formula>AND($N3097="PENDIENTE",COUNTA($C3097:S3097)&gt;0)</formula>
    </cfRule>
  </conditionalFormatting>
  <conditionalFormatting sqref="K3100:L3102">
    <cfRule type="expression" dxfId="1999" priority="649">
      <formula>AND($N3100="PENDIENTE",COUNTA($C3100:S3100)&gt;0)</formula>
    </cfRule>
    <cfRule type="expression" dxfId="1998" priority="652" stopIfTrue="1">
      <formula>AND($N3100="FINALIZADO",COUNTA($C3100:S3100)&gt;0)</formula>
    </cfRule>
  </conditionalFormatting>
  <conditionalFormatting sqref="K3103:L3103">
    <cfRule type="expression" dxfId="1997" priority="631">
      <formula>AND($N3103="PENDIENTE",COUNTA($C3103:S3103)&gt;0)</formula>
    </cfRule>
  </conditionalFormatting>
  <conditionalFormatting sqref="K3104:L3108">
    <cfRule type="expression" dxfId="1996" priority="644">
      <formula>AND($N3104="PENDIENTE",COUNTA($C3104:S3104)&gt;0)</formula>
    </cfRule>
  </conditionalFormatting>
  <conditionalFormatting sqref="K3109:L3114">
    <cfRule type="expression" dxfId="1995" priority="636">
      <formula>AND($N3109="PENDIENTE",COUNTA($C3109:S3109)&gt;0)</formula>
    </cfRule>
    <cfRule type="expression" dxfId="1994" priority="639" stopIfTrue="1">
      <formula>AND($N3109="FINALIZADO",COUNTA($C3109:S3109)&gt;0)</formula>
    </cfRule>
  </conditionalFormatting>
  <conditionalFormatting sqref="K3115:L3115">
    <cfRule type="expression" dxfId="1993" priority="357">
      <formula>AND($N3115="PENDIENTE",COUNTA($C3115:S3115)&gt;0)</formula>
    </cfRule>
  </conditionalFormatting>
  <conditionalFormatting sqref="K3116:L3123">
    <cfRule type="expression" dxfId="1992" priority="533">
      <formula>AND($N3116="PENDIENTE",COUNTA($C3116:S3116)&gt;0)</formula>
    </cfRule>
    <cfRule type="expression" dxfId="1991" priority="536" stopIfTrue="1">
      <formula>AND($N3116="FINALIZADO",COUNTA($C3116:S3116)&gt;0)</formula>
    </cfRule>
  </conditionalFormatting>
  <conditionalFormatting sqref="K3124:L3128">
    <cfRule type="expression" dxfId="1990" priority="597" stopIfTrue="1">
      <formula>AND($N3124="FINALIZADO",COUNTA($C3124:S3124)&gt;0)</formula>
    </cfRule>
  </conditionalFormatting>
  <conditionalFormatting sqref="K3124:L3131 K3133:L3160 K3169:L3187 K3163:L3166 K3192:L3196 K3189:L3190 K3161:K3162 K3167:K3168">
    <cfRule type="expression" dxfId="1989" priority="594">
      <formula>AND($N3124="PENDIENTE",COUNTA($C3124:S3124)&gt;0)</formula>
    </cfRule>
  </conditionalFormatting>
  <conditionalFormatting sqref="K3132:L3132">
    <cfRule type="expression" dxfId="1988" priority="248">
      <formula>AND($N3132="PENDIENTE",COUNTA($C3132:S3132)&gt;0)</formula>
    </cfRule>
  </conditionalFormatting>
  <conditionalFormatting sqref="K3191:L3191">
    <cfRule type="expression" dxfId="1987" priority="359">
      <formula>AND($N3191="PENDIENTE",COUNTA($C3191:S3191)&gt;0)</formula>
    </cfRule>
  </conditionalFormatting>
  <conditionalFormatting sqref="K3197:L3203">
    <cfRule type="expression" dxfId="1986" priority="227">
      <formula>AND($N3197="PENDIENTE",COUNTA($C3197:S3197)&gt;0)</formula>
    </cfRule>
  </conditionalFormatting>
  <conditionalFormatting sqref="K3204:L3206">
    <cfRule type="expression" dxfId="1985" priority="220">
      <formula>AND($N3204="PENDIENTE",COUNTA($C3204:S3204)&gt;0)</formula>
    </cfRule>
  </conditionalFormatting>
  <conditionalFormatting sqref="K3207:L3236">
    <cfRule type="expression" dxfId="1984" priority="161">
      <formula>AND($N3207="PENDIENTE",COUNTA($C3207:S3207)&gt;0)</formula>
    </cfRule>
  </conditionalFormatting>
  <conditionalFormatting sqref="K3237:L3244 K3246:L3260 K3245">
    <cfRule type="expression" dxfId="1983" priority="155">
      <formula>AND($N3237="PENDIENTE",COUNTA($C3237:S3237)&gt;0)</formula>
    </cfRule>
  </conditionalFormatting>
  <conditionalFormatting sqref="K3296:L3343">
    <cfRule type="expression" dxfId="1982" priority="89" stopIfTrue="1">
      <formula>AND($N3296="FINALIZADO",COUNTA($C3296:S3296)&gt;0)</formula>
    </cfRule>
  </conditionalFormatting>
  <conditionalFormatting sqref="L564">
    <cfRule type="expression" dxfId="1981" priority="1893" stopIfTrue="1">
      <formula>AND($N564="ARCHIVADO",COUNTA($C564:S564)&gt;0)</formula>
    </cfRule>
    <cfRule type="expression" dxfId="1980" priority="1894" stopIfTrue="1">
      <formula>AND($N564="FINALIZADO",COUNTA($C564:S564)&gt;0)</formula>
    </cfRule>
    <cfRule type="expression" dxfId="1979" priority="1895">
      <formula>AND($N564="PENDIENTE",COUNTA($C564:S564)&gt;0)</formula>
    </cfRule>
  </conditionalFormatting>
  <conditionalFormatting sqref="L601 K734 K1244 K1262">
    <cfRule type="expression" dxfId="1978" priority="27060" stopIfTrue="1">
      <formula>AND($N601="ARCHIVADO",COUNTA($C601:U601)&gt;0)</formula>
    </cfRule>
    <cfRule type="expression" dxfId="1977" priority="27061" stopIfTrue="1">
      <formula>AND($N601="FINALIZADO",COUNTA($C601:U601)&gt;0)</formula>
    </cfRule>
    <cfRule type="expression" dxfId="1976" priority="27062">
      <formula>AND($N601="PENDIENTE",COUNTA($C601:U601)&gt;0)</formula>
    </cfRule>
  </conditionalFormatting>
  <conditionalFormatting sqref="L616 L648 L668:L669 L685 L687">
    <cfRule type="expression" dxfId="1975" priority="27169">
      <formula>AND($N616="PENDIENTE",COUNTA($C616:T616)&gt;0)</formula>
    </cfRule>
    <cfRule type="expression" dxfId="1974" priority="27170" stopIfTrue="1">
      <formula>AND($N616="FINALIZADO",COUNTA($C616:T616)&gt;0)</formula>
    </cfRule>
  </conditionalFormatting>
  <conditionalFormatting sqref="L1243">
    <cfRule type="expression" dxfId="1973" priority="2881">
      <formula>AND($N1243="PENDIENTE",COUNTA($C1243:T1243)&gt;0)</formula>
    </cfRule>
    <cfRule type="expression" dxfId="1972" priority="2882" stopIfTrue="1">
      <formula>AND($N1243="FINALIZADO",COUNTA($C1243:T1243)&gt;0)</formula>
    </cfRule>
  </conditionalFormatting>
  <conditionalFormatting sqref="L1502 K1506:L1665 K1669:L1691 L1769 L1777">
    <cfRule type="expression" dxfId="1971" priority="2838">
      <formula>AND($N1502="PENDIENTE",COUNTA($C1502:S1502)&gt;0)</formula>
    </cfRule>
  </conditionalFormatting>
  <conditionalFormatting sqref="L1537">
    <cfRule type="expression" dxfId="1970" priority="1732">
      <formula>AND($N1537="PENDIENTE",COUNTA($C1537:T1537)&gt;0)</formula>
    </cfRule>
    <cfRule type="expression" dxfId="1969" priority="1733" stopIfTrue="1">
      <formula>AND($N1537="FINALIZADO",COUNTA($C1537:T1537)&gt;0)</formula>
    </cfRule>
  </conditionalFormatting>
  <conditionalFormatting sqref="L1539 L1592 L1605 L1502">
    <cfRule type="expression" dxfId="1968" priority="2837" stopIfTrue="1">
      <formula>AND($N1502="FINALIZADO",COUNTA($C1502:T1502)&gt;0)</formula>
    </cfRule>
  </conditionalFormatting>
  <conditionalFormatting sqref="L1539 L1592 L1605">
    <cfRule type="expression" dxfId="1967" priority="2836" stopIfTrue="1">
      <formula>AND($N1539="ARCHIVADO",COUNTA($C1539:T1539)&gt;0)</formula>
    </cfRule>
  </conditionalFormatting>
  <conditionalFormatting sqref="L1566">
    <cfRule type="expression" dxfId="1966" priority="1730">
      <formula>AND($N1566="PENDIENTE",COUNTA($C1566:T1566)&gt;0)</formula>
    </cfRule>
    <cfRule type="expression" dxfId="1965" priority="1731" stopIfTrue="1">
      <formula>AND($N1566="FINALIZADO",COUNTA($C1566:T1566)&gt;0)</formula>
    </cfRule>
  </conditionalFormatting>
  <conditionalFormatting sqref="L1630">
    <cfRule type="expression" dxfId="1964" priority="1728">
      <formula>AND($N1630="PENDIENTE",COUNTA($C1630:T1630)&gt;0)</formula>
    </cfRule>
    <cfRule type="expression" dxfId="1963" priority="1729" stopIfTrue="1">
      <formula>AND($N1630="FINALIZADO",COUNTA($C1630:T1630)&gt;0)</formula>
    </cfRule>
  </conditionalFormatting>
  <conditionalFormatting sqref="L1679">
    <cfRule type="expression" dxfId="1962" priority="1726">
      <formula>AND($N1679="PENDIENTE",COUNTA($C1679:T1679)&gt;0)</formula>
    </cfRule>
    <cfRule type="expression" dxfId="1961" priority="1727" stopIfTrue="1">
      <formula>AND($N1679="FINALIZADO",COUNTA($C1679:T1679)&gt;0)</formula>
    </cfRule>
  </conditionalFormatting>
  <conditionalFormatting sqref="L1692 K1693:L1755 L1816 L1838:L1839 L1849 L1868">
    <cfRule type="expression" dxfId="1960" priority="2835">
      <formula>AND($N1692="PENDIENTE",COUNTA($C1692:S1692)&gt;0)</formula>
    </cfRule>
  </conditionalFormatting>
  <conditionalFormatting sqref="L1692 L1716 L1735 L1816 L1839 L1849 L1868">
    <cfRule type="expression" dxfId="1959" priority="2834" stopIfTrue="1">
      <formula>AND($N1692="FINALIZADO",COUNTA($C1692:T1692)&gt;0)</formula>
    </cfRule>
  </conditionalFormatting>
  <conditionalFormatting sqref="L1761">
    <cfRule type="expression" dxfId="1958" priority="1724">
      <formula>AND($N1761="PENDIENTE",COUNTA($C1761:T1761)&gt;0)</formula>
    </cfRule>
    <cfRule type="expression" dxfId="1957" priority="1725" stopIfTrue="1">
      <formula>AND($N1761="FINALIZADO",COUNTA($C1761:T1761)&gt;0)</formula>
    </cfRule>
  </conditionalFormatting>
  <conditionalFormatting sqref="L1801">
    <cfRule type="expression" dxfId="1956" priority="1722">
      <formula>AND($N1801="PENDIENTE",COUNTA($C1801:T1801)&gt;0)</formula>
    </cfRule>
    <cfRule type="expression" dxfId="1955" priority="1723" stopIfTrue="1">
      <formula>AND($N1801="FINALIZADO",COUNTA($C1801:T1801)&gt;0)</formula>
    </cfRule>
  </conditionalFormatting>
  <conditionalFormatting sqref="L1851">
    <cfRule type="expression" dxfId="1954" priority="1721" stopIfTrue="1">
      <formula>AND($N1851="ARCHIVADO",COUNTA($C1851:T1851)&gt;0)</formula>
    </cfRule>
  </conditionalFormatting>
  <conditionalFormatting sqref="L1861">
    <cfRule type="expression" dxfId="1953" priority="1718" stopIfTrue="1">
      <formula>AND($N1861="ARCHIVADO",COUNTA($C1861:T1861)&gt;0)</formula>
    </cfRule>
  </conditionalFormatting>
  <conditionalFormatting sqref="L1890">
    <cfRule type="expression" dxfId="1952" priority="2679" stopIfTrue="1">
      <formula>AND($N1890="FINALIZADO",COUNTA($C1890:T1890)&gt;0)</formula>
    </cfRule>
  </conditionalFormatting>
  <conditionalFormatting sqref="L1890:L1892 L1899 L1904">
    <cfRule type="expression" dxfId="1951" priority="2678">
      <formula>AND($N1890="PENDIENTE",COUNTA($C1890:T1890)&gt;0)</formula>
    </cfRule>
  </conditionalFormatting>
  <conditionalFormatting sqref="L1933">
    <cfRule type="expression" dxfId="1950" priority="1714">
      <formula>AND($N1933="PENDIENTE",COUNTA($C1933:T1933)&gt;0)</formula>
    </cfRule>
    <cfRule type="expression" dxfId="1949" priority="1715" stopIfTrue="1">
      <formula>AND($N1933="FINALIZADO",COUNTA($C1933:T1933)&gt;0)</formula>
    </cfRule>
  </conditionalFormatting>
  <conditionalFormatting sqref="L1941 K2213">
    <cfRule type="expression" dxfId="1948" priority="28514">
      <formula>AND($N1941="PENDIENTE",COUNTA($C1941:R1941)&gt;0)</formula>
    </cfRule>
    <cfRule type="expression" dxfId="1947" priority="28518" stopIfTrue="1">
      <formula>AND($N1941="FINALIZADO",COUNTA($C1941:R1941)&gt;0)</formula>
    </cfRule>
  </conditionalFormatting>
  <conditionalFormatting sqref="L1956">
    <cfRule type="expression" dxfId="1946" priority="2578" stopIfTrue="1">
      <formula>AND($N1956="ARCHIVADO",COUNTA($C1956:T1956)&gt;0)</formula>
    </cfRule>
    <cfRule type="expression" dxfId="1945" priority="2579" stopIfTrue="1">
      <formula>AND($N1956="FINALIZADO",COUNTA($C1956:T1956)&gt;0)</formula>
    </cfRule>
  </conditionalFormatting>
  <conditionalFormatting sqref="L1966">
    <cfRule type="expression" dxfId="1944" priority="2575" stopIfTrue="1">
      <formula>AND($N1966="ARCHIVADO",COUNTA($C1966:T1966)&gt;0)</formula>
    </cfRule>
    <cfRule type="expression" dxfId="1943" priority="2576" stopIfTrue="1">
      <formula>AND($N1966="FINALIZADO",COUNTA($C1966:T1966)&gt;0)</formula>
    </cfRule>
  </conditionalFormatting>
  <conditionalFormatting sqref="L1969">
    <cfRule type="expression" dxfId="1942" priority="2572" stopIfTrue="1">
      <formula>AND($N1969="ARCHIVADO",COUNTA($C1969:T1969)&gt;0)</formula>
    </cfRule>
    <cfRule type="expression" dxfId="1941" priority="2573" stopIfTrue="1">
      <formula>AND($N1969="FINALIZADO",COUNTA($C1969:T1969)&gt;0)</formula>
    </cfRule>
  </conditionalFormatting>
  <conditionalFormatting sqref="L1973">
    <cfRule type="expression" dxfId="1940" priority="2052" stopIfTrue="1">
      <formula>AND($N1973="FINALIZADO",COUNTA($C1973:T1973)&gt;0)</formula>
    </cfRule>
    <cfRule type="expression" dxfId="1939" priority="2053" stopIfTrue="1">
      <formula>AND($N1973="ARCHIVADO",COUNTA($C1973:T1973)&gt;0)</formula>
    </cfRule>
  </conditionalFormatting>
  <conditionalFormatting sqref="L1988">
    <cfRule type="expression" dxfId="1938" priority="1712">
      <formula>AND($N1988="PENDIENTE",COUNTA($C1988:T1988)&gt;0)</formula>
    </cfRule>
    <cfRule type="expression" dxfId="1937" priority="1713" stopIfTrue="1">
      <formula>AND($N1988="FINALIZADO",COUNTA($C1988:T1988)&gt;0)</formula>
    </cfRule>
  </conditionalFormatting>
  <conditionalFormatting sqref="L2001">
    <cfRule type="expression" dxfId="1936" priority="1710">
      <formula>AND($N2001="PENDIENTE",COUNTA($C2001:T2001)&gt;0)</formula>
    </cfRule>
    <cfRule type="expression" dxfId="1935" priority="1711" stopIfTrue="1">
      <formula>AND($N2001="FINALIZADO",COUNTA($C2001:T2001)&gt;0)</formula>
    </cfRule>
  </conditionalFormatting>
  <conditionalFormatting sqref="L2011">
    <cfRule type="expression" dxfId="1934" priority="2569" stopIfTrue="1">
      <formula>AND($N2011="ARCHIVADO",COUNTA($C2011:T2011)&gt;0)</formula>
    </cfRule>
    <cfRule type="expression" dxfId="1933" priority="2570" stopIfTrue="1">
      <formula>AND($N2011="FINALIZADO",COUNTA($C2011:T2011)&gt;0)</formula>
    </cfRule>
  </conditionalFormatting>
  <conditionalFormatting sqref="L2027">
    <cfRule type="expression" dxfId="1932" priority="2566" stopIfTrue="1">
      <formula>AND($N2027="ARCHIVADO",COUNTA($C2027:T2027)&gt;0)</formula>
    </cfRule>
    <cfRule type="expression" dxfId="1931" priority="2567" stopIfTrue="1">
      <formula>AND($N2027="FINALIZADO",COUNTA($C2027:T2027)&gt;0)</formula>
    </cfRule>
  </conditionalFormatting>
  <conditionalFormatting sqref="L2029">
    <cfRule type="expression" dxfId="1930" priority="2563" stopIfTrue="1">
      <formula>AND($N2029="ARCHIVADO",COUNTA($C2029:T2029)&gt;0)</formula>
    </cfRule>
    <cfRule type="expression" dxfId="1929" priority="2564" stopIfTrue="1">
      <formula>AND($N2029="FINALIZADO",COUNTA($C2029:T2029)&gt;0)</formula>
    </cfRule>
  </conditionalFormatting>
  <conditionalFormatting sqref="L2052 L2054:L2057 L2073 L2078 L2086">
    <cfRule type="expression" dxfId="1928" priority="2562" stopIfTrue="1">
      <formula>AND($N2052="FINALIZADO",COUNTA($C2052:T2052)&gt;0)</formula>
    </cfRule>
  </conditionalFormatting>
  <conditionalFormatting sqref="L2109">
    <cfRule type="expression" dxfId="1927" priority="2446">
      <formula>AND($N2109="PENDIENTE",COUNTA($C2109:T2109)&gt;0)</formula>
    </cfRule>
    <cfRule type="expression" dxfId="1926" priority="2447" stopIfTrue="1">
      <formula>AND($N2109="FINALIZADO",COUNTA($C2109:T2109)&gt;0)</formula>
    </cfRule>
  </conditionalFormatting>
  <conditionalFormatting sqref="L2111:L2112">
    <cfRule type="expression" dxfId="1925" priority="2445">
      <formula>AND($N2111="PENDIENTE",COUNTA($C2111:T2111)&gt;0)</formula>
    </cfRule>
  </conditionalFormatting>
  <conditionalFormatting sqref="L2256">
    <cfRule type="expression" dxfId="1924" priority="2348" stopIfTrue="1">
      <formula>AND($N2256="FINALIZADO",COUNTA($C2256:T2256)&gt;0)</formula>
    </cfRule>
  </conditionalFormatting>
  <conditionalFormatting sqref="L2269">
    <cfRule type="expression" dxfId="1923" priority="2227" stopIfTrue="1">
      <formula>AND($N2269="ARCHIVADO",COUNTA($C2269:T2269)&gt;0)</formula>
    </cfRule>
    <cfRule type="expression" dxfId="1922" priority="2228" stopIfTrue="1">
      <formula>AND($N2269="FINALIZADO",COUNTA($C2269:T2269)&gt;0)</formula>
    </cfRule>
  </conditionalFormatting>
  <conditionalFormatting sqref="L2299">
    <cfRule type="expression" dxfId="1921" priority="2421" stopIfTrue="1">
      <formula>AND($N2299="ARCHIVADO",COUNTA($C2299:T2299)&gt;0)</formula>
    </cfRule>
  </conditionalFormatting>
  <conditionalFormatting sqref="L2302">
    <cfRule type="expression" dxfId="1920" priority="1703" stopIfTrue="1">
      <formula>AND($N2302="FINALIZADO",COUNTA($C2302:T2302)&gt;0)</formula>
    </cfRule>
  </conditionalFormatting>
  <conditionalFormatting sqref="L2305">
    <cfRule type="expression" dxfId="1919" priority="2282" stopIfTrue="1">
      <formula>AND($N2305="FINALIZADO",COUNTA($C2305:T2305)&gt;0)</formula>
    </cfRule>
    <cfRule type="expression" dxfId="1918" priority="2283">
      <formula>AND($N2305="PENDIENTE",COUNTA($C2305:T2305)&gt;0)</formula>
    </cfRule>
    <cfRule type="expression" dxfId="1917" priority="2284" stopIfTrue="1">
      <formula>AND($N2305="FINALIZADO",COUNTA($C2305:T2305)&gt;0)</formula>
    </cfRule>
  </conditionalFormatting>
  <conditionalFormatting sqref="L2317">
    <cfRule type="expression" dxfId="1916" priority="2242" stopIfTrue="1">
      <formula>AND($N2317="FINALIZADO",COUNTA($C2317:T2317)&gt;0)</formula>
    </cfRule>
    <cfRule type="expression" dxfId="1915" priority="2243">
      <formula>AND($N2317="PENDIENTE",COUNTA($C2317:T2317)&gt;0)</formula>
    </cfRule>
    <cfRule type="expression" dxfId="1914" priority="2244" stopIfTrue="1">
      <formula>AND($N2317="FINALIZADO",COUNTA($C2317:T2317)&gt;0)</formula>
    </cfRule>
  </conditionalFormatting>
  <conditionalFormatting sqref="L2337">
    <cfRule type="expression" dxfId="1913" priority="2219" stopIfTrue="1">
      <formula>AND($N2337="FINALIZADO",COUNTA($C2337:T2337)&gt;0)</formula>
    </cfRule>
    <cfRule type="expression" dxfId="1912" priority="2220">
      <formula>AND($N2337="PENDIENTE",COUNTA($C2337:T2337)&gt;0)</formula>
    </cfRule>
    <cfRule type="expression" dxfId="1911" priority="2221" stopIfTrue="1">
      <formula>AND($N2337="FINALIZADO",COUNTA($C2337:T2337)&gt;0)</formula>
    </cfRule>
  </conditionalFormatting>
  <conditionalFormatting sqref="L2339">
    <cfRule type="expression" dxfId="1910" priority="2232" stopIfTrue="1">
      <formula>AND($N2339="FINALIZADO",COUNTA($C2339:T2339)&gt;0)</formula>
    </cfRule>
    <cfRule type="expression" dxfId="1909" priority="2233">
      <formula>AND($N2339="PENDIENTE",COUNTA($C2339:T2339)&gt;0)</formula>
    </cfRule>
    <cfRule type="expression" dxfId="1908" priority="2234" stopIfTrue="1">
      <formula>AND($N2339="FINALIZADO",COUNTA($C2339:T2339)&gt;0)</formula>
    </cfRule>
  </conditionalFormatting>
  <conditionalFormatting sqref="L2361">
    <cfRule type="expression" dxfId="1907" priority="2189">
      <formula>AND($N2361="PENDIENTE",COUNTA($C2361:T2361)&gt;0)</formula>
    </cfRule>
    <cfRule type="expression" dxfId="1906" priority="2190" stopIfTrue="1">
      <formula>AND($N2361="FINALIZADO",COUNTA($C2361:T2361)&gt;0)</formula>
    </cfRule>
  </conditionalFormatting>
  <conditionalFormatting sqref="L2361:L2362">
    <cfRule type="expression" dxfId="1905" priority="2186" stopIfTrue="1">
      <formula>AND($N2361="FINALIZADO",COUNTA($C2361:T2361)&gt;0)</formula>
    </cfRule>
  </conditionalFormatting>
  <conditionalFormatting sqref="L2362">
    <cfRule type="expression" dxfId="1904" priority="2185">
      <formula>AND($N2362="PENDIENTE",COUNTA($C2362:T2362)&gt;0)</formula>
    </cfRule>
  </conditionalFormatting>
  <conditionalFormatting sqref="L2362:L2363">
    <cfRule type="expression" dxfId="1903" priority="2182" stopIfTrue="1">
      <formula>AND($N2362="FINALIZADO",COUNTA($C2362:T2362)&gt;0)</formula>
    </cfRule>
  </conditionalFormatting>
  <conditionalFormatting sqref="L2363">
    <cfRule type="expression" dxfId="1902" priority="2180" stopIfTrue="1">
      <formula>AND($N2363="FINALIZADO",COUNTA($C2363:T2363)&gt;0)</formula>
    </cfRule>
    <cfRule type="expression" dxfId="1901" priority="2181">
      <formula>AND($N2363="PENDIENTE",COUNTA($C2363:T2363)&gt;0)</formula>
    </cfRule>
  </conditionalFormatting>
  <conditionalFormatting sqref="L2382">
    <cfRule type="expression" dxfId="1900" priority="28621" stopIfTrue="1">
      <formula>AND($N2382="ARCHIVADO",COUNTA($C2382:R2382)&gt;0)</formula>
    </cfRule>
    <cfRule type="expression" dxfId="1899" priority="28628">
      <formula>AND($N2382="PENDIENTE",COUNTA($C2382:R2382)&gt;0)</formula>
    </cfRule>
    <cfRule type="expression" dxfId="1898" priority="28632" stopIfTrue="1">
      <formula>AND($N2382="FINALIZADO",COUNTA($C2382:R2382)&gt;0)</formula>
    </cfRule>
  </conditionalFormatting>
  <conditionalFormatting sqref="L2383:L2407">
    <cfRule type="expression" dxfId="1897" priority="2050">
      <formula>AND($N2383="PENDIENTE",COUNTA($C2383:T2383)&gt;0)</formula>
    </cfRule>
  </conditionalFormatting>
  <conditionalFormatting sqref="L2390">
    <cfRule type="expression" dxfId="1896" priority="1619" stopIfTrue="1">
      <formula>AND($N2390="FINALIZADO",COUNTA($C2390:T2390)&gt;0)</formula>
    </cfRule>
  </conditionalFormatting>
  <conditionalFormatting sqref="L2408:L2446">
    <cfRule type="expression" dxfId="1895" priority="2179">
      <formula>AND($N2408="PENDIENTE",COUNTA($C2408:T2408)&gt;0)</formula>
    </cfRule>
  </conditionalFormatting>
  <conditionalFormatting sqref="L2435">
    <cfRule type="expression" dxfId="1894" priority="2177" stopIfTrue="1">
      <formula>AND($N2435="FINALIZADO",COUNTA($C2435:T2435)&gt;0)</formula>
    </cfRule>
  </conditionalFormatting>
  <conditionalFormatting sqref="L2435:L2436">
    <cfRule type="expression" dxfId="1893" priority="2172" stopIfTrue="1">
      <formula>AND($N2435="FINALIZADO",COUNTA($C2435:T2435)&gt;0)</formula>
    </cfRule>
    <cfRule type="expression" dxfId="1892" priority="2174">
      <formula>AND($N2435="PENDIENTE",COUNTA($C2435:T2435)&gt;0)</formula>
    </cfRule>
  </conditionalFormatting>
  <conditionalFormatting sqref="L2436">
    <cfRule type="expression" dxfId="1891" priority="2170" stopIfTrue="1">
      <formula>AND($N2436="FINALIZADO",COUNTA($C2436:T2436)&gt;0)</formula>
    </cfRule>
    <cfRule type="expression" dxfId="1890" priority="2171">
      <formula>AND($N2436="PENDIENTE",COUNTA($C2436:T2436)&gt;0)</formula>
    </cfRule>
  </conditionalFormatting>
  <conditionalFormatting sqref="L2501">
    <cfRule type="expression" dxfId="1889" priority="2054" stopIfTrue="1">
      <formula>AND($N2501="FINALIZADO",COUNTA($C2501:T2501)&gt;0)</formula>
    </cfRule>
    <cfRule type="expression" dxfId="1888" priority="2055">
      <formula>AND($N2501="PENDIENTE",COUNTA($C2501:T2501)&gt;0)</formula>
    </cfRule>
    <cfRule type="expression" dxfId="1887" priority="2056" stopIfTrue="1">
      <formula>AND($N2501="FINALIZADO",COUNTA($C2501:T2501)&gt;0)</formula>
    </cfRule>
    <cfRule type="expression" dxfId="1886" priority="2058">
      <formula>AND($N2501="PENDIENTE",COUNTA($C2501:T2501)&gt;0)</formula>
    </cfRule>
  </conditionalFormatting>
  <conditionalFormatting sqref="L2543">
    <cfRule type="expression" dxfId="1885" priority="2003" stopIfTrue="1">
      <formula>AND($N2543="FINALIZADO",COUNTA($C2543:T2543)&gt;0)</formula>
    </cfRule>
    <cfRule type="expression" dxfId="1884" priority="2004">
      <formula>AND($N2543="PENDIENTE",COUNTA($C2543:T2543)&gt;0)</formula>
    </cfRule>
    <cfRule type="expression" dxfId="1883" priority="2005" stopIfTrue="1">
      <formula>AND($N2543="FINALIZADO",COUNTA($C2543:T2543)&gt;0)</formula>
    </cfRule>
    <cfRule type="expression" dxfId="1882" priority="2007">
      <formula>AND($N2543="PENDIENTE",COUNTA($C2543:T2543)&gt;0)</formula>
    </cfRule>
  </conditionalFormatting>
  <conditionalFormatting sqref="L2584:L2585">
    <cfRule type="expression" dxfId="1881" priority="1931" stopIfTrue="1">
      <formula>AND($N2584="ARCHIVADO",COUNTA($C2584:T2584)&gt;0)</formula>
    </cfRule>
  </conditionalFormatting>
  <conditionalFormatting sqref="L2591">
    <cfRule type="expression" dxfId="1880" priority="1559" stopIfTrue="1">
      <formula>AND($N2591="FINALIZADO",COUNTA($C2591:T2591)&gt;0)</formula>
    </cfRule>
  </conditionalFormatting>
  <conditionalFormatting sqref="L2604">
    <cfRule type="expression" dxfId="1879" priority="1944" stopIfTrue="1">
      <formula>AND($N2604="FINALIZADO",COUNTA($C2604:T2604)&gt;0)</formula>
    </cfRule>
    <cfRule type="expression" dxfId="1878" priority="1945">
      <formula>AND($N2604="PENDIENTE",COUNTA($C2604:T2604)&gt;0)</formula>
    </cfRule>
    <cfRule type="expression" dxfId="1877" priority="1946" stopIfTrue="1">
      <formula>AND($N2604="FINALIZADO",COUNTA($C2604:T2604)&gt;0)</formula>
    </cfRule>
    <cfRule type="expression" dxfId="1876" priority="1948">
      <formula>AND($N2604="PENDIENTE",COUNTA($C2604:T2604)&gt;0)</formula>
    </cfRule>
  </conditionalFormatting>
  <conditionalFormatting sqref="L2640">
    <cfRule type="expression" dxfId="1875" priority="1940" stopIfTrue="1">
      <formula>AND($N2640="FINALIZADO",COUNTA($C2640:T2640)&gt;0)</formula>
    </cfRule>
    <cfRule type="expression" dxfId="1874" priority="1942">
      <formula>AND($N2640="PENDIENTE",COUNTA($C2640:T2640)&gt;0)</formula>
    </cfRule>
    <cfRule type="expression" dxfId="1873" priority="1943" stopIfTrue="1">
      <formula>AND($N2640="ARCHIVADO",COUNTA($C2640:T2640)&gt;0)</formula>
    </cfRule>
  </conditionalFormatting>
  <conditionalFormatting sqref="L2640:L2641">
    <cfRule type="expression" dxfId="1872" priority="1934" stopIfTrue="1">
      <formula>AND($N2640="FINALIZADO",COUNTA($C2640:T2640)&gt;0)</formula>
    </cfRule>
    <cfRule type="expression" dxfId="1871" priority="1936">
      <formula>AND($N2640="PENDIENTE",COUNTA($C2640:T2640)&gt;0)</formula>
    </cfRule>
  </conditionalFormatting>
  <conditionalFormatting sqref="L2641">
    <cfRule type="expression" dxfId="1870" priority="1932" stopIfTrue="1">
      <formula>AND($N2641="FINALIZADO",COUNTA($C2641:T2641)&gt;0)</formula>
    </cfRule>
    <cfRule type="expression" dxfId="1869" priority="1933">
      <formula>AND($N2641="PENDIENTE",COUNTA($C2641:T2641)&gt;0)</formula>
    </cfRule>
    <cfRule type="expression" dxfId="1868" priority="1937" stopIfTrue="1">
      <formula>AND($N2641="ARCHIVADO",COUNTA($C2641:T2641)&gt;0)</formula>
    </cfRule>
  </conditionalFormatting>
  <conditionalFormatting sqref="L2668">
    <cfRule type="expression" dxfId="1867" priority="1734" stopIfTrue="1">
      <formula>AND($N2668="FINALIZADO",COUNTA($C2668:T2668)&gt;0)</formula>
    </cfRule>
    <cfRule type="expression" dxfId="1866" priority="1735">
      <formula>AND($N2668="PENDIENTE",COUNTA($C2668:T2668)&gt;0)</formula>
    </cfRule>
    <cfRule type="expression" dxfId="1865" priority="1736" stopIfTrue="1">
      <formula>AND($N2668="FINALIZADO",COUNTA($C2668:T2668)&gt;0)</formula>
    </cfRule>
    <cfRule type="expression" dxfId="1864" priority="1738">
      <formula>AND($N2668="PENDIENTE",COUNTA($C2668:T2668)&gt;0)</formula>
    </cfRule>
    <cfRule type="expression" dxfId="1863" priority="1739" stopIfTrue="1">
      <formula>AND($N2668="ARCHIVADO",COUNTA($C2668:T2668)&gt;0)</formula>
    </cfRule>
  </conditionalFormatting>
  <conditionalFormatting sqref="L2704">
    <cfRule type="expression" dxfId="1862" priority="1529" stopIfTrue="1">
      <formula>AND($N2704="ARCHIVADO",COUNTA($C2704:T2704)&gt;0)</formula>
    </cfRule>
  </conditionalFormatting>
  <conditionalFormatting sqref="L2721:L2722">
    <cfRule type="expression" dxfId="1861" priority="27182">
      <formula>AND($N2721="PENDIENTE",COUNTA($C2721:T2721)&gt;0)</formula>
    </cfRule>
    <cfRule type="expression" dxfId="1860" priority="27183" stopIfTrue="1">
      <formula>AND($N2721="ARCHIVADO",COUNTA($C2721:T2721)&gt;0)</formula>
    </cfRule>
  </conditionalFormatting>
  <conditionalFormatting sqref="L2727">
    <cfRule type="expression" dxfId="1859" priority="1644" stopIfTrue="1">
      <formula>AND($N2727="FINALIZADO",COUNTA($C2727:T2727)&gt;0)</formula>
    </cfRule>
    <cfRule type="expression" dxfId="1858" priority="1645">
      <formula>AND($N2727="PENDIENTE",COUNTA($C2727:T2727)&gt;0)</formula>
    </cfRule>
    <cfRule type="expression" dxfId="1857" priority="1646" stopIfTrue="1">
      <formula>AND($N2727="FINALIZADO",COUNTA($C2727:T2727)&gt;0)</formula>
    </cfRule>
    <cfRule type="expression" dxfId="1856" priority="1648">
      <formula>AND($N2727="PENDIENTE",COUNTA($C2727:T2727)&gt;0)</formula>
    </cfRule>
    <cfRule type="expression" dxfId="1855" priority="1649" stopIfTrue="1">
      <formula>AND($N2727="ARCHIVADO",COUNTA($C2727:T2727)&gt;0)</formula>
    </cfRule>
  </conditionalFormatting>
  <conditionalFormatting sqref="L2746">
    <cfRule type="expression" dxfId="1854" priority="1681" stopIfTrue="1">
      <formula>AND($N2746="ARCHIVADO",COUNTA($C2746:T2746)&gt;0)</formula>
    </cfRule>
  </conditionalFormatting>
  <conditionalFormatting sqref="L2759">
    <cfRule type="expression" dxfId="1853" priority="1606" stopIfTrue="1">
      <formula>AND($N2759="FINALIZADO",COUNTA($C2759:T2759)&gt;0)</formula>
    </cfRule>
    <cfRule type="expression" dxfId="1852" priority="1607">
      <formula>AND($N2759="PENDIENTE",COUNTA($C2759:T2759)&gt;0)</formula>
    </cfRule>
    <cfRule type="expression" dxfId="1851" priority="1608" stopIfTrue="1">
      <formula>AND($N2759="FINALIZADO",COUNTA($C2759:T2759)&gt;0)</formula>
    </cfRule>
    <cfRule type="expression" dxfId="1850" priority="1610">
      <formula>AND($N2759="PENDIENTE",COUNTA($C2759:T2759)&gt;0)</formula>
    </cfRule>
    <cfRule type="expression" dxfId="1849" priority="1611" stopIfTrue="1">
      <formula>AND($N2759="ARCHIVADO",COUNTA($C2759:T2759)&gt;0)</formula>
    </cfRule>
  </conditionalFormatting>
  <conditionalFormatting sqref="L2783">
    <cfRule type="expression" dxfId="1848" priority="1593" stopIfTrue="1">
      <formula>AND($N2783="FINALIZADO",COUNTA($C2783:T2783)&gt;0)</formula>
    </cfRule>
    <cfRule type="expression" dxfId="1847" priority="1594">
      <formula>AND($N2783="PENDIENTE",COUNTA($C2783:T2783)&gt;0)</formula>
    </cfRule>
    <cfRule type="expression" dxfId="1846" priority="1595" stopIfTrue="1">
      <formula>AND($N2783="FINALIZADO",COUNTA($C2783:T2783)&gt;0)</formula>
    </cfRule>
    <cfRule type="expression" dxfId="1845" priority="1597">
      <formula>AND($N2783="PENDIENTE",COUNTA($C2783:T2783)&gt;0)</formula>
    </cfRule>
    <cfRule type="expression" dxfId="1844" priority="1598" stopIfTrue="1">
      <formula>AND($N2783="ARCHIVADO",COUNTA($C2783:T2783)&gt;0)</formula>
    </cfRule>
  </conditionalFormatting>
  <conditionalFormatting sqref="L2784">
    <cfRule type="expression" dxfId="1843" priority="1527" stopIfTrue="1">
      <formula>AND($N2784="ARCHIVADO",COUNTA($C2784:T2784)&gt;0)</formula>
    </cfRule>
  </conditionalFormatting>
  <conditionalFormatting sqref="L2785">
    <cfRule type="expression" dxfId="1842" priority="1586" stopIfTrue="1">
      <formula>AND($N2785="FINALIZADO",COUNTA($C2785:T2785)&gt;0)</formula>
    </cfRule>
    <cfRule type="expression" dxfId="1841" priority="1587">
      <formula>AND($N2785="PENDIENTE",COUNTA($C2785:T2785)&gt;0)</formula>
    </cfRule>
    <cfRule type="expression" dxfId="1840" priority="1588" stopIfTrue="1">
      <formula>AND($N2785="FINALIZADO",COUNTA($C2785:T2785)&gt;0)</formula>
    </cfRule>
    <cfRule type="expression" dxfId="1839" priority="1590">
      <formula>AND($N2785="PENDIENTE",COUNTA($C2785:T2785)&gt;0)</formula>
    </cfRule>
    <cfRule type="expression" dxfId="1838" priority="1591" stopIfTrue="1">
      <formula>AND($N2785="ARCHIVADO",COUNTA($C2785:T2785)&gt;0)</formula>
    </cfRule>
  </conditionalFormatting>
  <conditionalFormatting sqref="L2806">
    <cfRule type="expression" dxfId="1837" priority="1581" stopIfTrue="1">
      <formula>AND($N2806="FINALIZADO",COUNTA($C2806:T2806)&gt;0)</formula>
    </cfRule>
    <cfRule type="expression" dxfId="1836" priority="1583">
      <formula>AND($N2806="PENDIENTE",COUNTA($C2806:T2806)&gt;0)</formula>
    </cfRule>
    <cfRule type="expression" dxfId="1835" priority="1584" stopIfTrue="1">
      <formula>AND($N2806="ARCHIVADO",COUNTA($C2806:T2806)&gt;0)</formula>
    </cfRule>
  </conditionalFormatting>
  <conditionalFormatting sqref="L2806:L2807">
    <cfRule type="expression" dxfId="1834" priority="1574" stopIfTrue="1">
      <formula>AND($N2806="FINALIZADO",COUNTA($C2806:T2806)&gt;0)</formula>
    </cfRule>
    <cfRule type="expression" dxfId="1833" priority="1576">
      <formula>AND($N2806="PENDIENTE",COUNTA($C2806:T2806)&gt;0)</formula>
    </cfRule>
  </conditionalFormatting>
  <conditionalFormatting sqref="L2807">
    <cfRule type="expression" dxfId="1832" priority="1572" stopIfTrue="1">
      <formula>AND($N2807="FINALIZADO",COUNTA($C2807:T2807)&gt;0)</formula>
    </cfRule>
    <cfRule type="expression" dxfId="1831" priority="1573">
      <formula>AND($N2807="PENDIENTE",COUNTA($C2807:T2807)&gt;0)</formula>
    </cfRule>
    <cfRule type="expression" dxfId="1830" priority="1577" stopIfTrue="1">
      <formula>AND($N2807="ARCHIVADO",COUNTA($C2807:T2807)&gt;0)</formula>
    </cfRule>
  </conditionalFormatting>
  <conditionalFormatting sqref="L2810:L2811">
    <cfRule type="expression" dxfId="1829" priority="1397" stopIfTrue="1">
      <formula>AND($N2810="FINALIZADO",COUNTA($C2810:T2810)&gt;0)</formula>
    </cfRule>
    <cfRule type="expression" dxfId="1828" priority="1398" stopIfTrue="1">
      <formula>AND($N2810="ARCHIVADO",COUNTA($C2810:T2810)&gt;0)</formula>
    </cfRule>
  </conditionalFormatting>
  <conditionalFormatting sqref="L2813">
    <cfRule type="expression" dxfId="1827" priority="1548" stopIfTrue="1">
      <formula>AND($N2813="FINALIZADO",COUNTA($C2813:T2813)&gt;0)</formula>
    </cfRule>
    <cfRule type="expression" dxfId="1826" priority="1550">
      <formula>AND($N2813="PENDIENTE",COUNTA($C2813:T2813)&gt;0)</formula>
    </cfRule>
    <cfRule type="expression" dxfId="1825" priority="1551" stopIfTrue="1">
      <formula>AND($N2813="ARCHIVADO",COUNTA($C2813:T2813)&gt;0)</formula>
    </cfRule>
  </conditionalFormatting>
  <conditionalFormatting sqref="L2813:L2814">
    <cfRule type="expression" dxfId="1824" priority="1541" stopIfTrue="1">
      <formula>AND($N2813="FINALIZADO",COUNTA($C2813:T2813)&gt;0)</formula>
    </cfRule>
    <cfRule type="expression" dxfId="1823" priority="1543">
      <formula>AND($N2813="PENDIENTE",COUNTA($C2813:T2813)&gt;0)</formula>
    </cfRule>
  </conditionalFormatting>
  <conditionalFormatting sqref="L2814">
    <cfRule type="expression" dxfId="1822" priority="1539" stopIfTrue="1">
      <formula>AND($N2814="FINALIZADO",COUNTA($C2814:T2814)&gt;0)</formula>
    </cfRule>
    <cfRule type="expression" dxfId="1821" priority="1540">
      <formula>AND($N2814="PENDIENTE",COUNTA($C2814:T2814)&gt;0)</formula>
    </cfRule>
    <cfRule type="expression" dxfId="1820" priority="1544" stopIfTrue="1">
      <formula>AND($N2814="ARCHIVADO",COUNTA($C2814:T2814)&gt;0)</formula>
    </cfRule>
  </conditionalFormatting>
  <conditionalFormatting sqref="L2816">
    <cfRule type="expression" dxfId="1819" priority="1525" stopIfTrue="1">
      <formula>AND($N2816="ARCHIVADO",COUNTA($C2816:T2816)&gt;0)</formula>
    </cfRule>
  </conditionalFormatting>
  <conditionalFormatting sqref="L2848">
    <cfRule type="expression" dxfId="1818" priority="1396" stopIfTrue="1">
      <formula>AND($N2848="ARCHIVADO",COUNTA($C2848:T2848)&gt;0)</formula>
    </cfRule>
  </conditionalFormatting>
  <conditionalFormatting sqref="L2848:L2850">
    <cfRule type="expression" dxfId="1817" priority="1393" stopIfTrue="1">
      <formula>AND($N2848="FINALIZADO",COUNTA($C2848:T2848)&gt;0)</formula>
    </cfRule>
  </conditionalFormatting>
  <conditionalFormatting sqref="L2849">
    <cfRule type="expression" dxfId="1816" priority="1394" stopIfTrue="1">
      <formula>AND($N2849="ARCHIVADO",COUNTA($C2849:T2849)&gt;0)</formula>
    </cfRule>
  </conditionalFormatting>
  <conditionalFormatting sqref="L2850">
    <cfRule type="expression" dxfId="1815" priority="1472">
      <formula>AND($N2850="PENDIENTE",COUNTA($C2850:T2850)&gt;0)</formula>
    </cfRule>
    <cfRule type="expression" dxfId="1814" priority="1473" stopIfTrue="1">
      <formula>AND($N2850="FINALIZADO",COUNTA($C2850:T2850)&gt;0)</formula>
    </cfRule>
    <cfRule type="expression" dxfId="1813" priority="1475">
      <formula>AND($N2850="PENDIENTE",COUNTA($C2850:T2850)&gt;0)</formula>
    </cfRule>
    <cfRule type="expression" dxfId="1812" priority="1476" stopIfTrue="1">
      <formula>AND($N2850="ARCHIVADO",COUNTA($C2850:T2850)&gt;0)</formula>
    </cfRule>
  </conditionalFormatting>
  <conditionalFormatting sqref="L2853 L2918 L2921:L2923 L2925:L2937 L2939 L2943 L2974">
    <cfRule type="expression" dxfId="1811" priority="28692">
      <formula>AND($N2853="PENDIENTE",COUNTA($C2853:S2853)&gt;0)</formula>
    </cfRule>
    <cfRule type="expression" dxfId="1810" priority="28695" stopIfTrue="1">
      <formula>AND($N2853="FINALIZADO",COUNTA($C2853:S2853)&gt;0)</formula>
    </cfRule>
  </conditionalFormatting>
  <conditionalFormatting sqref="L2855">
    <cfRule type="expression" dxfId="1809" priority="1391" stopIfTrue="1">
      <formula>AND($N2855="FINALIZADO",COUNTA($C2855:T2855)&gt;0)</formula>
    </cfRule>
    <cfRule type="expression" dxfId="1808" priority="1392" stopIfTrue="1">
      <formula>AND($N2855="ARCHIVADO",COUNTA($C2855:T2855)&gt;0)</formula>
    </cfRule>
  </conditionalFormatting>
  <conditionalFormatting sqref="L2859">
    <cfRule type="expression" dxfId="1807" priority="1328" stopIfTrue="1">
      <formula>AND($N2859="ARCHIVADO",COUNTA($C2859:T2859)&gt;0)</formula>
    </cfRule>
  </conditionalFormatting>
  <conditionalFormatting sqref="L2860">
    <cfRule type="expression" dxfId="1806" priority="1327" stopIfTrue="1">
      <formula>AND($N2860="ARCHIVADO",COUNTA($C2860:T2860)&gt;0)</formula>
    </cfRule>
  </conditionalFormatting>
  <conditionalFormatting sqref="L2864">
    <cfRule type="expression" dxfId="1805" priority="1464" stopIfTrue="1">
      <formula>AND($N2864="FINALIZADO",COUNTA($C2864:T2864)&gt;0)</formula>
    </cfRule>
    <cfRule type="expression" dxfId="1804" priority="1465">
      <formula>AND($N2864="PENDIENTE",COUNTA($C2864:T2864)&gt;0)</formula>
    </cfRule>
    <cfRule type="expression" dxfId="1803" priority="1466" stopIfTrue="1">
      <formula>AND($N2864="FINALIZADO",COUNTA($C2864:T2864)&gt;0)</formula>
    </cfRule>
    <cfRule type="expression" dxfId="1802" priority="1468">
      <formula>AND($N2864="PENDIENTE",COUNTA($C2864:T2864)&gt;0)</formula>
    </cfRule>
    <cfRule type="expression" dxfId="1801" priority="1469" stopIfTrue="1">
      <formula>AND($N2864="ARCHIVADO",COUNTA($C2864:T2864)&gt;0)</formula>
    </cfRule>
  </conditionalFormatting>
  <conditionalFormatting sqref="L2867">
    <cfRule type="expression" dxfId="1800" priority="1326" stopIfTrue="1">
      <formula>AND($N2867="ARCHIVADO",COUNTA($C2867:T2867)&gt;0)</formula>
    </cfRule>
  </conditionalFormatting>
  <conditionalFormatting sqref="L2878 L2924 L2911 L2941 L2959">
    <cfRule type="expression" dxfId="1799" priority="1077" stopIfTrue="1">
      <formula>AND($N2878="FINALIZADO",COUNTA($C2878:T2878)&gt;0)</formula>
    </cfRule>
  </conditionalFormatting>
  <conditionalFormatting sqref="L2879">
    <cfRule type="expression" dxfId="1798" priority="834" stopIfTrue="1">
      <formula>AND($N2879="ARCHIVADO",COUNTA($C2879:T2879)&gt;0)</formula>
    </cfRule>
    <cfRule type="expression" dxfId="1797" priority="835" stopIfTrue="1">
      <formula>AND($N2879="ARCHIVADO",COUNTA($C2879:T2879)&gt;0)</formula>
    </cfRule>
    <cfRule type="expression" dxfId="1796" priority="836" stopIfTrue="1">
      <formula>AND($N2879="FINALIZADO",COUNTA($C2879:T2879)&gt;0)</formula>
    </cfRule>
  </conditionalFormatting>
  <conditionalFormatting sqref="L2887">
    <cfRule type="expression" dxfId="1795" priority="1455" stopIfTrue="1">
      <formula>AND($N2887="FINALIZADO",COUNTA($C2887:T2887)&gt;0)</formula>
    </cfRule>
    <cfRule type="expression" dxfId="1794" priority="1456">
      <formula>AND($N2887="PENDIENTE",COUNTA($C2887:T2887)&gt;0)</formula>
    </cfRule>
    <cfRule type="expression" dxfId="1793" priority="1457" stopIfTrue="1">
      <formula>AND($N2887="FINALIZADO",COUNTA($C2887:T2887)&gt;0)</formula>
    </cfRule>
    <cfRule type="expression" dxfId="1792" priority="1459">
      <formula>AND($N2887="PENDIENTE",COUNTA($C2887:T2887)&gt;0)</formula>
    </cfRule>
    <cfRule type="expression" dxfId="1791" priority="1460" stopIfTrue="1">
      <formula>AND($N2887="ARCHIVADO",COUNTA($C2887:T2887)&gt;0)</formula>
    </cfRule>
    <cfRule type="expression" dxfId="1790" priority="1463" stopIfTrue="1">
      <formula>AND($N2887="FINALIZADO",COUNTA($C2887:T2887)&gt;0)</formula>
    </cfRule>
  </conditionalFormatting>
  <conditionalFormatting sqref="L2892">
    <cfRule type="expression" dxfId="1789" priority="1386" stopIfTrue="1">
      <formula>AND($N2892="FINALIZADO",COUNTA($C2892:T2892)&gt;0)</formula>
    </cfRule>
  </conditionalFormatting>
  <conditionalFormatting sqref="L2894">
    <cfRule type="expression" dxfId="1788" priority="1323" stopIfTrue="1">
      <formula>AND($N2894="ARCHIVADO",COUNTA($C2894:T2894)&gt;0)</formula>
    </cfRule>
    <cfRule type="expression" dxfId="1787" priority="1324" stopIfTrue="1">
      <formula>AND($N2894="ARCHIVADO",COUNTA($C2894:T2894)&gt;0)</formula>
    </cfRule>
    <cfRule type="expression" dxfId="1786" priority="1325" stopIfTrue="1">
      <formula>AND($N2894="FINALIZADO",COUNTA($C2894:T2894)&gt;0)</formula>
    </cfRule>
  </conditionalFormatting>
  <conditionalFormatting sqref="L2906">
    <cfRule type="expression" dxfId="1785" priority="307" stopIfTrue="1">
      <formula>AND($N2906="FINALIZADO",COUNTA($C2906:T2906)&gt;0)</formula>
    </cfRule>
    <cfRule type="expression" dxfId="1784" priority="308">
      <formula>AND($N2906="PENDIENTE",COUNTA($C2906:T2906)&gt;0)</formula>
    </cfRule>
    <cfRule type="expression" dxfId="1783" priority="309" stopIfTrue="1">
      <formula>AND($N2906="FINALIZADO",COUNTA($C2906:T2906)&gt;0)</formula>
    </cfRule>
    <cfRule type="expression" dxfId="1782" priority="310">
      <formula>AND($N2906="PENDIENTE",COUNTA($C2906:T2906)&gt;0)</formula>
    </cfRule>
    <cfRule type="expression" dxfId="1781" priority="311" stopIfTrue="1">
      <formula>AND($N2906="ARCHIVADO",COUNTA($C2906:T2906)&gt;0)</formula>
    </cfRule>
    <cfRule type="expression" dxfId="1780" priority="314" stopIfTrue="1">
      <formula>AND($N2906="ARCHIVADO",COUNTA($C2906:T2906)&gt;0)</formula>
    </cfRule>
  </conditionalFormatting>
  <conditionalFormatting sqref="L2919">
    <cfRule type="expression" dxfId="1779" priority="298" stopIfTrue="1">
      <formula>AND($N2919="FINALIZADO",COUNTA($C2919:T2919)&gt;0)</formula>
    </cfRule>
    <cfRule type="expression" dxfId="1778" priority="299">
      <formula>AND($N2919="PENDIENTE",COUNTA($C2919:T2919)&gt;0)</formula>
    </cfRule>
    <cfRule type="expression" dxfId="1777" priority="300" stopIfTrue="1">
      <formula>AND($N2919="FINALIZADO",COUNTA($C2919:T2919)&gt;0)</formula>
    </cfRule>
    <cfRule type="expression" dxfId="1776" priority="301">
      <formula>AND($N2919="PENDIENTE",COUNTA($C2919:T2919)&gt;0)</formula>
    </cfRule>
    <cfRule type="expression" dxfId="1775" priority="302" stopIfTrue="1">
      <formula>AND($N2919="ARCHIVADO",COUNTA($C2919:T2919)&gt;0)</formula>
    </cfRule>
    <cfRule type="expression" dxfId="1774" priority="303" stopIfTrue="1">
      <formula>AND($N2919="FINALIZADO",COUNTA($C2919:T2919)&gt;0)</formula>
    </cfRule>
    <cfRule type="expression" dxfId="1773" priority="306" stopIfTrue="1">
      <formula>AND($N2919="ARCHIVADO",COUNTA($C2919:T2919)&gt;0)</formula>
    </cfRule>
  </conditionalFormatting>
  <conditionalFormatting sqref="L2919:L2920">
    <cfRule type="expression" dxfId="1772" priority="304">
      <formula>AND($N2919="PENDIENTE",COUNTA($C2919:T2919)&gt;0)</formula>
    </cfRule>
    <cfRule type="expression" dxfId="1771" priority="305" stopIfTrue="1">
      <formula>AND($N2919="FINALIZADO",COUNTA($C2919:T2919)&gt;0)</formula>
    </cfRule>
  </conditionalFormatting>
  <conditionalFormatting sqref="L2920">
    <cfRule type="expression" dxfId="1770" priority="589" stopIfTrue="1">
      <formula>AND($N2920="ARCHIVADO",COUNTA($C2920:T2920)&gt;0)</formula>
    </cfRule>
  </conditionalFormatting>
  <conditionalFormatting sqref="L2924 L2878">
    <cfRule type="expression" dxfId="1769" priority="1076" stopIfTrue="1">
      <formula>AND($N2878="ARCHIVADO",COUNTA($C2878:T2878)&gt;0)</formula>
    </cfRule>
  </conditionalFormatting>
  <conditionalFormatting sqref="L2924">
    <cfRule type="expression" dxfId="1768" priority="1072">
      <formula>AND($N2924="PENDIENTE",COUNTA($C2924:T2924)&gt;0)</formula>
    </cfRule>
  </conditionalFormatting>
  <conditionalFormatting sqref="L2938">
    <cfRule type="expression" dxfId="1767" priority="289" stopIfTrue="1">
      <formula>AND($N2938="FINALIZADO",COUNTA($C2938:T2938)&gt;0)</formula>
    </cfRule>
    <cfRule type="expression" dxfId="1766" priority="290">
      <formula>AND($N2938="PENDIENTE",COUNTA($C2938:T2938)&gt;0)</formula>
    </cfRule>
    <cfRule type="expression" dxfId="1765" priority="291" stopIfTrue="1">
      <formula>AND($N2938="FINALIZADO",COUNTA($C2938:T2938)&gt;0)</formula>
    </cfRule>
    <cfRule type="expression" dxfId="1764" priority="292">
      <formula>AND($N2938="PENDIENTE",COUNTA($C2938:T2938)&gt;0)</formula>
    </cfRule>
    <cfRule type="expression" dxfId="1763" priority="293" stopIfTrue="1">
      <formula>AND($N2938="ARCHIVADO",COUNTA($C2938:T2938)&gt;0)</formula>
    </cfRule>
    <cfRule type="expression" dxfId="1762" priority="294" stopIfTrue="1">
      <formula>AND($N2938="FINALIZADO",COUNTA($C2938:T2938)&gt;0)</formula>
    </cfRule>
    <cfRule type="expression" dxfId="1761" priority="295">
      <formula>AND($N2938="PENDIENTE",COUNTA($C2938:T2938)&gt;0)</formula>
    </cfRule>
    <cfRule type="expression" dxfId="1760" priority="296" stopIfTrue="1">
      <formula>AND($N2938="FINALIZADO",COUNTA($C2938:T2938)&gt;0)</formula>
    </cfRule>
    <cfRule type="expression" dxfId="1759" priority="297" stopIfTrue="1">
      <formula>AND($N2938="ARCHIVADO",COUNTA($C2938:T2938)&gt;0)</formula>
    </cfRule>
  </conditionalFormatting>
  <conditionalFormatting sqref="L2954">
    <cfRule type="expression" dxfId="1758" priority="701" stopIfTrue="1">
      <formula>AND($N2954="ARCHIVADO",COUNTA($C2954:T2954)&gt;0)</formula>
    </cfRule>
    <cfRule type="expression" dxfId="1757" priority="702" stopIfTrue="1">
      <formula>AND($N2954="ARCHIVADO",COUNTA($C2954:T2954)&gt;0)</formula>
    </cfRule>
    <cfRule type="expression" dxfId="1756" priority="703" stopIfTrue="1">
      <formula>AND($N2954="FINALIZADO",COUNTA($C2954:T2954)&gt;0)</formula>
    </cfRule>
    <cfRule type="expression" dxfId="1755" priority="705" stopIfTrue="1">
      <formula>AND($N2954="ARCHIVADO",COUNTA($C2954:T2954)&gt;0)</formula>
    </cfRule>
  </conditionalFormatting>
  <conditionalFormatting sqref="L2979">
    <cfRule type="expression" dxfId="1754" priority="281" stopIfTrue="1">
      <formula>AND($N2979="FINALIZADO",COUNTA($C2979:T2979)&gt;0)</formula>
    </cfRule>
    <cfRule type="expression" dxfId="1753" priority="282">
      <formula>AND($N2979="PENDIENTE",COUNTA($C2979:T2979)&gt;0)</formula>
    </cfRule>
    <cfRule type="expression" dxfId="1752" priority="283" stopIfTrue="1">
      <formula>AND($N2979="FINALIZADO",COUNTA($C2979:T2979)&gt;0)</formula>
    </cfRule>
    <cfRule type="expression" dxfId="1751" priority="284">
      <formula>AND($N2979="PENDIENTE",COUNTA($C2979:T2979)&gt;0)</formula>
    </cfRule>
    <cfRule type="expression" dxfId="1750" priority="285" stopIfTrue="1">
      <formula>AND($N2979="ARCHIVADO",COUNTA($C2979:T2979)&gt;0)</formula>
    </cfRule>
    <cfRule type="expression" dxfId="1749" priority="288" stopIfTrue="1">
      <formula>AND($N2979="ARCHIVADO",COUNTA($C2979:T2979)&gt;0)</formula>
    </cfRule>
  </conditionalFormatting>
  <conditionalFormatting sqref="L2987">
    <cfRule type="expression" dxfId="1748" priority="1320" stopIfTrue="1">
      <formula>AND($N2987="ARCHIVADO",COUNTA($C2987:T2987)&gt;0)</formula>
    </cfRule>
    <cfRule type="expression" dxfId="1747" priority="1321" stopIfTrue="1">
      <formula>AND($N2987="ARCHIVADO",COUNTA($C2987:T2987)&gt;0)</formula>
    </cfRule>
    <cfRule type="expression" dxfId="1746" priority="1322" stopIfTrue="1">
      <formula>AND($N2987="FINALIZADO",COUNTA($C2987:T2987)&gt;0)</formula>
    </cfRule>
  </conditionalFormatting>
  <conditionalFormatting sqref="L2988">
    <cfRule type="expression" dxfId="1745" priority="1317" stopIfTrue="1">
      <formula>AND($N2988="ARCHIVADO",COUNTA($C2988:T2988)&gt;0)</formula>
    </cfRule>
    <cfRule type="expression" dxfId="1744" priority="1318" stopIfTrue="1">
      <formula>AND($N2988="ARCHIVADO",COUNTA($C2988:T2988)&gt;0)</formula>
    </cfRule>
    <cfRule type="expression" dxfId="1743" priority="1319" stopIfTrue="1">
      <formula>AND($N2988="FINALIZADO",COUNTA($C2988:T2988)&gt;0)</formula>
    </cfRule>
  </conditionalFormatting>
  <conditionalFormatting sqref="L2995">
    <cfRule type="expression" dxfId="1742" priority="273" stopIfTrue="1">
      <formula>AND($N2995="FINALIZADO",COUNTA($C2995:T2995)&gt;0)</formula>
    </cfRule>
    <cfRule type="expression" dxfId="1741" priority="274">
      <formula>AND($N2995="PENDIENTE",COUNTA($C2995:T2995)&gt;0)</formula>
    </cfRule>
    <cfRule type="expression" dxfId="1740" priority="275" stopIfTrue="1">
      <formula>AND($N2995="FINALIZADO",COUNTA($C2995:T2995)&gt;0)</formula>
    </cfRule>
    <cfRule type="expression" dxfId="1739" priority="276">
      <formula>AND($N2995="PENDIENTE",COUNTA($C2995:T2995)&gt;0)</formula>
    </cfRule>
    <cfRule type="expression" dxfId="1738" priority="277" stopIfTrue="1">
      <formula>AND($N2995="ARCHIVADO",COUNTA($C2995:T2995)&gt;0)</formula>
    </cfRule>
    <cfRule type="expression" dxfId="1737" priority="278" stopIfTrue="1">
      <formula>AND($N2995="FINALIZADO",COUNTA($C2995:T2995)&gt;0)</formula>
    </cfRule>
    <cfRule type="expression" dxfId="1736" priority="280" stopIfTrue="1">
      <formula>AND($N2995="ARCHIVADO",COUNTA($C2995:T2995)&gt;0)</formula>
    </cfRule>
  </conditionalFormatting>
  <conditionalFormatting sqref="L3018">
    <cfRule type="expression" dxfId="1735" priority="622" stopIfTrue="1">
      <formula>AND($N3018="FINALIZADO",COUNTA($C3018:T3018)&gt;0)</formula>
    </cfRule>
    <cfRule type="expression" dxfId="1734" priority="623" stopIfTrue="1">
      <formula>AND($N3018="ARCHIVADO",COUNTA($C3018:T3018)&gt;0)</formula>
    </cfRule>
  </conditionalFormatting>
  <conditionalFormatting sqref="L3028">
    <cfRule type="expression" dxfId="1733" priority="706" stopIfTrue="1">
      <formula>AND($N3028="ARCHIVADO",COUNTA($C3028:T3028)&gt;0)</formula>
    </cfRule>
    <cfRule type="expression" dxfId="1732" priority="707" stopIfTrue="1">
      <formula>AND($N3028="ARCHIVADO",COUNTA($C3028:T3028)&gt;0)</formula>
    </cfRule>
    <cfRule type="expression" dxfId="1731" priority="708" stopIfTrue="1">
      <formula>AND($N3028="FINALIZADO",COUNTA($C3028:T3028)&gt;0)</formula>
    </cfRule>
  </conditionalFormatting>
  <conditionalFormatting sqref="L3030">
    <cfRule type="expression" dxfId="1730" priority="265" stopIfTrue="1">
      <formula>AND($N3030="FINALIZADO",COUNTA($C3030:T3030)&gt;0)</formula>
    </cfRule>
    <cfRule type="expression" dxfId="1729" priority="266">
      <formula>AND($N3030="PENDIENTE",COUNTA($C3030:T3030)&gt;0)</formula>
    </cfRule>
    <cfRule type="expression" dxfId="1728" priority="267" stopIfTrue="1">
      <formula>AND($N3030="FINALIZADO",COUNTA($C3030:T3030)&gt;0)</formula>
    </cfRule>
    <cfRule type="expression" dxfId="1727" priority="268">
      <formula>AND($N3030="PENDIENTE",COUNTA($C3030:T3030)&gt;0)</formula>
    </cfRule>
    <cfRule type="expression" dxfId="1726" priority="269" stopIfTrue="1">
      <formula>AND($N3030="ARCHIVADO",COUNTA($C3030:T3030)&gt;0)</formula>
    </cfRule>
    <cfRule type="expression" dxfId="1725" priority="270" stopIfTrue="1">
      <formula>AND($N3030="FINALIZADO",COUNTA($C3030:T3030)&gt;0)</formula>
    </cfRule>
    <cfRule type="expression" dxfId="1724" priority="272" stopIfTrue="1">
      <formula>AND($N3030="ARCHIVADO",COUNTA($C3030:T3030)&gt;0)</formula>
    </cfRule>
  </conditionalFormatting>
  <conditionalFormatting sqref="L3047">
    <cfRule type="expression" dxfId="1723" priority="724" stopIfTrue="1">
      <formula>AND($N3047="FINALIZADO",COUNTA($C3047:T3047)&gt;0)</formula>
    </cfRule>
  </conditionalFormatting>
  <conditionalFormatting sqref="L3063">
    <cfRule type="expression" dxfId="1722" priority="257" stopIfTrue="1">
      <formula>AND($N3063="FINALIZADO",COUNTA($C3063:T3063)&gt;0)</formula>
    </cfRule>
    <cfRule type="expression" dxfId="1721" priority="258">
      <formula>AND($N3063="PENDIENTE",COUNTA($C3063:T3063)&gt;0)</formula>
    </cfRule>
    <cfRule type="expression" dxfId="1720" priority="259" stopIfTrue="1">
      <formula>AND($N3063="FINALIZADO",COUNTA($C3063:T3063)&gt;0)</formula>
    </cfRule>
    <cfRule type="expression" dxfId="1719" priority="260">
      <formula>AND($N3063="PENDIENTE",COUNTA($C3063:T3063)&gt;0)</formula>
    </cfRule>
    <cfRule type="expression" dxfId="1718" priority="261" stopIfTrue="1">
      <formula>AND($N3063="ARCHIVADO",COUNTA($C3063:T3063)&gt;0)</formula>
    </cfRule>
    <cfRule type="expression" dxfId="1717" priority="262" stopIfTrue="1">
      <formula>AND($N3063="FINALIZADO",COUNTA($C3063:T3063)&gt;0)</formula>
    </cfRule>
    <cfRule type="expression" dxfId="1716" priority="264" stopIfTrue="1">
      <formula>AND($N3063="ARCHIVADO",COUNTA($C3063:T3063)&gt;0)</formula>
    </cfRule>
  </conditionalFormatting>
  <conditionalFormatting sqref="L3094">
    <cfRule type="expression" dxfId="1715" priority="249" stopIfTrue="1">
      <formula>AND($N3094="FINALIZADO",COUNTA($C3094:T3094)&gt;0)</formula>
    </cfRule>
    <cfRule type="expression" dxfId="1714" priority="250">
      <formula>AND($N3094="PENDIENTE",COUNTA($C3094:T3094)&gt;0)</formula>
    </cfRule>
    <cfRule type="expression" dxfId="1713" priority="251" stopIfTrue="1">
      <formula>AND($N3094="FINALIZADO",COUNTA($C3094:T3094)&gt;0)</formula>
    </cfRule>
    <cfRule type="expression" dxfId="1712" priority="252">
      <formula>AND($N3094="PENDIENTE",COUNTA($C3094:T3094)&gt;0)</formula>
    </cfRule>
    <cfRule type="expression" dxfId="1711" priority="253" stopIfTrue="1">
      <formula>AND($N3094="ARCHIVADO",COUNTA($C3094:T3094)&gt;0)</formula>
    </cfRule>
    <cfRule type="expression" dxfId="1710" priority="254" stopIfTrue="1">
      <formula>AND($N3094="FINALIZADO",COUNTA($C3094:T3094)&gt;0)</formula>
    </cfRule>
    <cfRule type="expression" dxfId="1709" priority="256" stopIfTrue="1">
      <formula>AND($N3094="ARCHIVADO",COUNTA($C3094:T3094)&gt;0)</formula>
    </cfRule>
  </conditionalFormatting>
  <conditionalFormatting sqref="L3115">
    <cfRule type="expression" dxfId="1708" priority="355" stopIfTrue="1">
      <formula>AND($N3115="FINALIZADO",COUNTA($C3115:T3115)&gt;0)</formula>
    </cfRule>
    <cfRule type="expression" dxfId="1707" priority="356" stopIfTrue="1">
      <formula>AND($N3115="ARCHIVADO",COUNTA($C3115:T3115)&gt;0)</formula>
    </cfRule>
  </conditionalFormatting>
  <conditionalFormatting sqref="L3132">
    <cfRule type="expression" dxfId="1706" priority="242" stopIfTrue="1">
      <formula>AND($N3132="FINALIZADO",COUNTA($C3132:T3132)&gt;0)</formula>
    </cfRule>
    <cfRule type="expression" dxfId="1705" priority="243">
      <formula>AND($N3132="PENDIENTE",COUNTA($C3132:T3132)&gt;0)</formula>
    </cfRule>
    <cfRule type="expression" dxfId="1704" priority="244" stopIfTrue="1">
      <formula>AND($N3132="FINALIZADO",COUNTA($C3132:T3132)&gt;0)</formula>
    </cfRule>
    <cfRule type="expression" dxfId="1703" priority="245">
      <formula>AND($N3132="PENDIENTE",COUNTA($C3132:T3132)&gt;0)</formula>
    </cfRule>
    <cfRule type="expression" dxfId="1702" priority="246" stopIfTrue="1">
      <formula>AND($N3132="ARCHIVADO",COUNTA($C3132:T3132)&gt;0)</formula>
    </cfRule>
    <cfRule type="expression" dxfId="1701" priority="247" stopIfTrue="1">
      <formula>AND($N3132="FINALIZADO",COUNTA($C3132:T3132)&gt;0)</formula>
    </cfRule>
  </conditionalFormatting>
  <conditionalFormatting sqref="L3161 L3167 K3188:L3188">
    <cfRule type="expression" dxfId="1700" priority="164">
      <formula>AND($N3161="PENDIENTE",COUNTA($C3161:S3161)&gt;0)</formula>
    </cfRule>
  </conditionalFormatting>
  <conditionalFormatting sqref="L3161:L3162 L3167:L3168 L3188">
    <cfRule type="expression" dxfId="1699" priority="162" stopIfTrue="1">
      <formula>AND($N3161="FINALIZADO",COUNTA($C3161:T3161)&gt;0)</formula>
    </cfRule>
  </conditionalFormatting>
  <conditionalFormatting sqref="L3162">
    <cfRule type="expression" dxfId="1698" priority="236">
      <formula>AND($N3162="PENDIENTE",COUNTA($C3162:T3162)&gt;0)</formula>
    </cfRule>
    <cfRule type="expression" dxfId="1697" priority="237" stopIfTrue="1">
      <formula>AND($N3162="FINALIZADO",COUNTA($C3162:T3162)&gt;0)</formula>
    </cfRule>
    <cfRule type="expression" dxfId="1696" priority="238">
      <formula>AND($N3162="PENDIENTE",COUNTA($C3162:T3162)&gt;0)</formula>
    </cfRule>
    <cfRule type="expression" dxfId="1695" priority="239" stopIfTrue="1">
      <formula>AND($N3162="ARCHIVADO",COUNTA($C3162:T3162)&gt;0)</formula>
    </cfRule>
    <cfRule type="expression" dxfId="1694" priority="240" stopIfTrue="1">
      <formula>AND($N3162="FINALIZADO",COUNTA($C3162:T3162)&gt;0)</formula>
    </cfRule>
    <cfRule type="expression" dxfId="1693" priority="241">
      <formula>AND($N3162="PENDIENTE",COUNTA($C3162:T3162)&gt;0)</formula>
    </cfRule>
  </conditionalFormatting>
  <conditionalFormatting sqref="L3168">
    <cfRule type="expression" dxfId="1692" priority="229">
      <formula>AND($N3168="PENDIENTE",COUNTA($C3168:T3168)&gt;0)</formula>
    </cfRule>
    <cfRule type="expression" dxfId="1691" priority="230" stopIfTrue="1">
      <formula>AND($N3168="FINALIZADO",COUNTA($C3168:T3168)&gt;0)</formula>
    </cfRule>
    <cfRule type="expression" dxfId="1690" priority="231">
      <formula>AND($N3168="PENDIENTE",COUNTA($C3168:T3168)&gt;0)</formula>
    </cfRule>
    <cfRule type="expression" dxfId="1689" priority="232" stopIfTrue="1">
      <formula>AND($N3168="ARCHIVADO",COUNTA($C3168:T3168)&gt;0)</formula>
    </cfRule>
    <cfRule type="expression" dxfId="1688" priority="233" stopIfTrue="1">
      <formula>AND($N3168="FINALIZADO",COUNTA($C3168:T3168)&gt;0)</formula>
    </cfRule>
    <cfRule type="expression" dxfId="1687" priority="234">
      <formula>AND($N3168="PENDIENTE",COUNTA($C3168:T3168)&gt;0)</formula>
    </cfRule>
  </conditionalFormatting>
  <conditionalFormatting sqref="L3188 L3167 L3161">
    <cfRule type="expression" dxfId="1686" priority="163" stopIfTrue="1">
      <formula>AND($N3161="ARCHIVADO",COUNTA($C3161:T3161)&gt;0)</formula>
    </cfRule>
  </conditionalFormatting>
  <conditionalFormatting sqref="L3191">
    <cfRule type="expression" dxfId="1685" priority="358" stopIfTrue="1">
      <formula>AND($N3191="FINALIZADO",COUNTA($C3191:T3191)&gt;0)</formula>
    </cfRule>
    <cfRule type="expression" dxfId="1684" priority="360" stopIfTrue="1">
      <formula>AND($N3191="ARCHIVADO",COUNTA($C3191:T3191)&gt;0)</formula>
    </cfRule>
  </conditionalFormatting>
  <conditionalFormatting sqref="L3197">
    <cfRule type="expression" dxfId="1683" priority="221" stopIfTrue="1">
      <formula>AND($N3197="FINALIZADO",COUNTA($C3197:T3197)&gt;0)</formula>
    </cfRule>
    <cfRule type="expression" dxfId="1682" priority="222">
      <formula>AND($N3197="PENDIENTE",COUNTA($C3197:T3197)&gt;0)</formula>
    </cfRule>
    <cfRule type="expression" dxfId="1681" priority="223" stopIfTrue="1">
      <formula>AND($N3197="FINALIZADO",COUNTA($C3197:T3197)&gt;0)</formula>
    </cfRule>
    <cfRule type="expression" dxfId="1680" priority="224">
      <formula>AND($N3197="PENDIENTE",COUNTA($C3197:T3197)&gt;0)</formula>
    </cfRule>
    <cfRule type="expression" dxfId="1679" priority="225" stopIfTrue="1">
      <formula>AND($N3197="ARCHIVADO",COUNTA($C3197:T3197)&gt;0)</formula>
    </cfRule>
    <cfRule type="expression" dxfId="1678" priority="226" stopIfTrue="1">
      <formula>AND($N3197="FINALIZADO",COUNTA($C3197:T3197)&gt;0)</formula>
    </cfRule>
  </conditionalFormatting>
  <conditionalFormatting sqref="L3204">
    <cfRule type="expression" dxfId="1677" priority="214" stopIfTrue="1">
      <formula>AND($N3204="FINALIZADO",COUNTA($C3204:T3204)&gt;0)</formula>
    </cfRule>
    <cfRule type="expression" dxfId="1676" priority="215">
      <formula>AND($N3204="PENDIENTE",COUNTA($C3204:T3204)&gt;0)</formula>
    </cfRule>
    <cfRule type="expression" dxfId="1675" priority="216" stopIfTrue="1">
      <formula>AND($N3204="FINALIZADO",COUNTA($C3204:T3204)&gt;0)</formula>
    </cfRule>
    <cfRule type="expression" dxfId="1674" priority="217">
      <formula>AND($N3204="PENDIENTE",COUNTA($C3204:T3204)&gt;0)</formula>
    </cfRule>
    <cfRule type="expression" dxfId="1673" priority="218" stopIfTrue="1">
      <formula>AND($N3204="ARCHIVADO",COUNTA($C3204:T3204)&gt;0)</formula>
    </cfRule>
    <cfRule type="expression" dxfId="1672" priority="219" stopIfTrue="1">
      <formula>AND($N3204="FINALIZADO",COUNTA($C3204:T3204)&gt;0)</formula>
    </cfRule>
  </conditionalFormatting>
  <conditionalFormatting sqref="L3207">
    <cfRule type="expression" dxfId="1671" priority="159" stopIfTrue="1">
      <formula>AND($N3207="FINALIZADO",COUNTA($C3207:T3207)&gt;0)</formula>
    </cfRule>
    <cfRule type="expression" dxfId="1670" priority="160" stopIfTrue="1">
      <formula>AND($N3207="ARCHIVADO",COUNTA($C3207:T3207)&gt;0)</formula>
    </cfRule>
  </conditionalFormatting>
  <conditionalFormatting sqref="L3237">
    <cfRule type="expression" dxfId="1669" priority="153" stopIfTrue="1">
      <formula>AND($N3237="FINALIZADO",COUNTA($C3237:T3237)&gt;0)</formula>
    </cfRule>
    <cfRule type="expression" dxfId="1668" priority="154" stopIfTrue="1">
      <formula>AND($N3237="ARCHIVADO",COUNTA($C3237:T3237)&gt;0)</formula>
    </cfRule>
  </conditionalFormatting>
  <conditionalFormatting sqref="L3261">
    <cfRule type="expression" dxfId="1667" priority="194" stopIfTrue="1">
      <formula>AND($N3261="FINALIZADO",COUNTA($C3261:T3261)&gt;0)</formula>
    </cfRule>
    <cfRule type="expression" dxfId="1666" priority="195" stopIfTrue="1">
      <formula>AND($N3261="ARCHIVADO",COUNTA($C3261:T3261)&gt;0)</formula>
    </cfRule>
  </conditionalFormatting>
  <conditionalFormatting sqref="L3272">
    <cfRule type="expression" dxfId="1665" priority="187">
      <formula>AND($N3272="PENDIENTE",COUNTA($C3272:T3272)&gt;0)</formula>
    </cfRule>
  </conditionalFormatting>
  <conditionalFormatting sqref="L3296 L3300">
    <cfRule type="expression" dxfId="1664" priority="123">
      <formula>AND($N3296="PENDIENTE",COUNTA($C3296:T3296)&gt;0)</formula>
    </cfRule>
  </conditionalFormatting>
  <conditionalFormatting sqref="L3300 L3296">
    <cfRule type="expression" dxfId="1663" priority="122" stopIfTrue="1">
      <formula>AND($N3296="ARCHIVADO",COUNTA($C3296:T3296)&gt;0)</formula>
    </cfRule>
  </conditionalFormatting>
  <conditionalFormatting sqref="L3305">
    <cfRule type="expression" dxfId="1662" priority="151" stopIfTrue="1">
      <formula>AND($N3305="ARCHIVADO",COUNTA($C3305:T3305)&gt;0)</formula>
    </cfRule>
    <cfRule type="expression" dxfId="1661" priority="152">
      <formula>AND($N3305="PENDIENTE",COUNTA($C3305:T3305)&gt;0)</formula>
    </cfRule>
  </conditionalFormatting>
  <conditionalFormatting sqref="L3316">
    <cfRule type="expression" dxfId="1660" priority="119" stopIfTrue="1">
      <formula>AND($N3316="ARCHIVADO",COUNTA($C3316:T3316)&gt;0)</formula>
    </cfRule>
    <cfRule type="expression" dxfId="1659" priority="120">
      <formula>AND($N3316="PENDIENTE",COUNTA($C3316:T3316)&gt;0)</formula>
    </cfRule>
  </conditionalFormatting>
  <conditionalFormatting sqref="L3319">
    <cfRule type="expression" dxfId="1658" priority="92">
      <formula>AND($N3319="PENDIENTE",COUNTA($C3319:T3319)&gt;0)</formula>
    </cfRule>
    <cfRule type="expression" dxfId="1657" priority="93" stopIfTrue="1">
      <formula>AND($N3319="FINALIZADO",COUNTA($C3319:T3319)&gt;0)</formula>
    </cfRule>
    <cfRule type="expression" dxfId="1656" priority="94">
      <formula>AND($N3319="PENDIENTE",COUNTA($C3319:T3319)&gt;0)</formula>
    </cfRule>
    <cfRule type="expression" dxfId="1655" priority="95" stopIfTrue="1">
      <formula>AND($N3319="ARCHIVADO",COUNTA($C3319:T3319)&gt;0)</formula>
    </cfRule>
    <cfRule type="expression" dxfId="1654" priority="96" stopIfTrue="1">
      <formula>AND($N3319="FINALIZADO",COUNTA($C3319:T3319)&gt;0)</formula>
    </cfRule>
    <cfRule type="expression" dxfId="1653" priority="97">
      <formula>AND($N3319="PENDIENTE",COUNTA($C3319:T3319)&gt;0)</formula>
    </cfRule>
    <cfRule type="expression" dxfId="1652" priority="98" stopIfTrue="1">
      <formula>AND($N3319="FINALIZADO",COUNTA($C3319:T3319)&gt;0)</formula>
    </cfRule>
    <cfRule type="expression" dxfId="1651" priority="99" stopIfTrue="1">
      <formula>AND($N3319="ARCHIVADO",COUNTA($C3319:T3319)&gt;0)</formula>
    </cfRule>
  </conditionalFormatting>
  <conditionalFormatting sqref="L3320">
    <cfRule type="expression" dxfId="1650" priority="82" stopIfTrue="1">
      <formula>AND($N3320="FINALIZADO",COUNTA($C3320:T3320)&gt;0)</formula>
    </cfRule>
    <cfRule type="expression" dxfId="1649" priority="83">
      <formula>AND($N3320="PENDIENTE",COUNTA($C3320:T3320)&gt;0)</formula>
    </cfRule>
    <cfRule type="expression" dxfId="1648" priority="84" stopIfTrue="1">
      <formula>AND($N3320="FINALIZADO",COUNTA($C3320:T3320)&gt;0)</formula>
    </cfRule>
    <cfRule type="expression" dxfId="1647" priority="85">
      <formula>AND($N3320="PENDIENTE",COUNTA($C3320:T3320)&gt;0)</formula>
    </cfRule>
    <cfRule type="expression" dxfId="1646" priority="86" stopIfTrue="1">
      <formula>AND($N3320="ARCHIVADO",COUNTA($C3320:T3320)&gt;0)</formula>
    </cfRule>
    <cfRule type="expression" dxfId="1645" priority="87" stopIfTrue="1">
      <formula>AND($N3320="FINALIZADO",COUNTA($C3320:T3320)&gt;0)</formula>
    </cfRule>
    <cfRule type="expression" dxfId="1644" priority="88">
      <formula>AND($N3320="PENDIENTE",COUNTA($C3320:T3320)&gt;0)</formula>
    </cfRule>
    <cfRule type="expression" dxfId="1643" priority="90" stopIfTrue="1">
      <formula>AND($N3320="ARCHIVADO",COUNTA($C3320:T3320)&gt;0)</formula>
    </cfRule>
  </conditionalFormatting>
  <conditionalFormatting sqref="L3360:L3361">
    <cfRule type="expression" dxfId="1642" priority="133" stopIfTrue="1">
      <formula>AND($N3360="FINALIZADO",COUNTA($C3360:T3360)&gt;0)</formula>
    </cfRule>
  </conditionalFormatting>
  <conditionalFormatting sqref="L3612">
    <cfRule type="expression" dxfId="1641" priority="28581">
      <formula>AND($N3631="PENDIENTE",COUNTA($C3631:T3631)&gt;0)</formula>
    </cfRule>
    <cfRule type="expression" dxfId="1640" priority="28584" stopIfTrue="1">
      <formula>AND($N3631="FINALIZADO",COUNTA($C3631:T3631)&gt;0)</formula>
    </cfRule>
    <cfRule type="expression" dxfId="1639" priority="28587" stopIfTrue="1">
      <formula>AND($N3631="ARCHIVADO",COUNTA($C3631:T3631)&gt;0)</formula>
    </cfRule>
  </conditionalFormatting>
  <conditionalFormatting sqref="M45:M600 K188 M602:M698 K699:L699 M700:M754 M756:M911 M913:M946 M948:M1156 M1158:M1176 M1178:M1180 M1182:M1212 M1214:M1241 M1243 L1244 M1246:M1261 L1262 M1263:M1266 M1268:M1269 M1271:M1290 M1292:M1321 M1323:M1355 M1357:M1806 M1808:M1837 M1839:M1877 M1879:M1940 M1942:M1949 L1950 M1951:M2112 M2114:M2134 M2136:M2219 M2224:M2274 K2269 M2276:M2346 M2348:M2381 M2383:M2604 M2606:M2624 M2626:M2727 M2729:M2731 M2733:M2852 M2854:M2901 M2903:M2917 M2940:M2942 M2975:M3026 M3028 M3030:M3033 M3042 M3045:M3052 M3055:M3056 M3060:M3061 M3063 M3067 M3069:M3070 M3075:M3077 L3515 M3516:M7866 M2944:M2973 M3083:M3442 M3444:M3514">
    <cfRule type="expression" dxfId="1638" priority="27190" stopIfTrue="1">
      <formula>AND($N45="FINALIZADO",COUNTA($C45:R45)&gt;0)</formula>
    </cfRule>
    <cfRule type="expression" dxfId="1637" priority="27263">
      <formula>AND($N45="PENDIENTE",COUNTA($C45:R45)&gt;0)</formula>
    </cfRule>
  </conditionalFormatting>
  <conditionalFormatting sqref="M601">
    <cfRule type="expression" dxfId="1636" priority="26715" stopIfTrue="1">
      <formula>AND($N601="ARCHIVADO",COUNTA($C601:V601)&gt;0)</formula>
    </cfRule>
    <cfRule type="expression" dxfId="1635" priority="26716" stopIfTrue="1">
      <formula>AND($N601="FINALIZADO",COUNTA($C601:V601)&gt;0)</formula>
    </cfRule>
    <cfRule type="expression" dxfId="1634" priority="26717">
      <formula>AND($N601="PENDIENTE",COUNTA($C601:V601)&gt;0)</formula>
    </cfRule>
  </conditionalFormatting>
  <conditionalFormatting sqref="M699 M1244:M1245 M1262">
    <cfRule type="expression" dxfId="1633" priority="27251" stopIfTrue="1">
      <formula>AND($N699="ARCHIVADO",COUNTA($C699:S699)&gt;0)</formula>
    </cfRule>
    <cfRule type="expression" dxfId="1632" priority="27252" stopIfTrue="1">
      <formula>AND($N699="FINALIZADO",COUNTA($C699:S699)&gt;0)</formula>
    </cfRule>
    <cfRule type="expression" dxfId="1631" priority="27253">
      <formula>AND($N699="PENDIENTE",COUNTA($C699:S699)&gt;0)</formula>
    </cfRule>
  </conditionalFormatting>
  <conditionalFormatting sqref="M913:M946 M45:M600 K188 M602:M698 K699:L699 M700:M754 M756:M911 M948:M1156 M1158:M1176 M1178:M1180 M1182:M1212 M1214:M1241 M1243 L1244 M1246:M1261 L1262 M1263:M1266 M1268:M1269 M1271:M1290 M1292:M1321 M1323:M1355 M1357:M1806 K1505 M1808:M1837 M1839:M1877 M1879:M1940 L1941 M1942:M1949 L1950 M1951:M2112 M2114:M2134 M2136:M2219 K2213 M2224:M2274 K2269 M2276:M2346 M2348:M2381 M2383:M2604 M2606:M2624 M2626:M2727 M2729:M2731 M2733:M2852 L2853 M2854:M2901 M2903:M2917 L2918 L2921:L2923 L2925:L2937 L2939 M2940:M2942 L2943 L2974 M2975:M3026 M3028 M3030:M3033 M3042 M3045:M3052 M3055:M3056 M3060:M3061 M3063 M3067 M3069:M3070 M3075:M3077 L3515 M3516:M7866 M2944:M2973 M3083:M3442 M3444:M3514">
    <cfRule type="expression" dxfId="1630" priority="27189" stopIfTrue="1">
      <formula>AND($N45="ARCHIVADO",COUNTA($C45:R45)&gt;0)</formula>
    </cfRule>
  </conditionalFormatting>
  <conditionalFormatting sqref="M1807 M1838 M1878 M2113 M2135 M2220:M2223 M2275 M2347">
    <cfRule type="expression" dxfId="1629" priority="1896">
      <formula>AND($N1807="PENDIENTE",COUNTA($C1807:U1807)&gt;0)</formula>
    </cfRule>
    <cfRule type="expression" dxfId="1628" priority="1897" stopIfTrue="1">
      <formula>AND($N1807="FINALIZADO",COUNTA($C1807:U1807)&gt;0)</formula>
    </cfRule>
    <cfRule type="expression" dxfId="1627" priority="1898" stopIfTrue="1">
      <formula>AND($N1807="ARCHIVADO",COUNTA($C1807:U1807)&gt;0)</formula>
    </cfRule>
  </conditionalFormatting>
  <conditionalFormatting sqref="M1941">
    <cfRule type="expression" dxfId="1626" priority="28521" stopIfTrue="1">
      <formula>AND($N1941="FINALIZADO",COUNTA($C1941:S1941)&gt;0)</formula>
    </cfRule>
    <cfRule type="expression" dxfId="1625" priority="28522">
      <formula>AND($N1941="PENDIENTE",COUNTA($C1941:S1941)&gt;0)</formula>
    </cfRule>
    <cfRule type="expression" dxfId="1624" priority="28524" stopIfTrue="1">
      <formula>AND($N1941="ARCHIVADO",COUNTA($C1941:S1941)&gt;0)</formula>
    </cfRule>
  </conditionalFormatting>
  <conditionalFormatting sqref="M1950 M3515">
    <cfRule type="expression" dxfId="1623" priority="27296" stopIfTrue="1">
      <formula>AND($N1950="FINALIZADO",COUNTA($C1950:S1950)&gt;0)</formula>
    </cfRule>
    <cfRule type="expression" dxfId="1622" priority="27297">
      <formula>AND($N1950="PENDIENTE",COUNTA($C1950:S1950)&gt;0)</formula>
    </cfRule>
    <cfRule type="expression" dxfId="1621" priority="27298" stopIfTrue="1">
      <formula>AND($N1950="ARCHIVADO",COUNTA($C1950:S1950)&gt;0)</formula>
    </cfRule>
  </conditionalFormatting>
  <conditionalFormatting sqref="M2382">
    <cfRule type="expression" dxfId="1620" priority="28635" stopIfTrue="1">
      <formula>AND($N2382="FINALIZADO",COUNTA($C2382:R2382)&gt;0)</formula>
    </cfRule>
    <cfRule type="expression" dxfId="1619" priority="28636">
      <formula>AND($N2382="PENDIENTE",COUNTA($C2382:R2382)&gt;0)</formula>
    </cfRule>
    <cfRule type="expression" dxfId="1618" priority="28638" stopIfTrue="1">
      <formula>AND($N2382="ARCHIVADO",COUNTA($C2382:R2382)&gt;0)</formula>
    </cfRule>
  </conditionalFormatting>
  <conditionalFormatting sqref="M2605">
    <cfRule type="expression" dxfId="1617" priority="1444">
      <formula>AND($N2605="PENDIENTE",COUNTA($C2605:U2605)&gt;0)</formula>
    </cfRule>
    <cfRule type="expression" dxfId="1616" priority="1445" stopIfTrue="1">
      <formula>AND($N2605="FINALIZADO",COUNTA($C2605:U2605)&gt;0)</formula>
    </cfRule>
    <cfRule type="expression" dxfId="1615" priority="1446" stopIfTrue="1">
      <formula>AND($N2605="ARCHIVADO",COUNTA($C2605:U2605)&gt;0)</formula>
    </cfRule>
  </conditionalFormatting>
  <conditionalFormatting sqref="M2625">
    <cfRule type="expression" dxfId="1614" priority="27305" stopIfTrue="1">
      <formula>AND($N2625="FINALIZADO",COUNTA($C2625:R2625)&gt;0)</formula>
    </cfRule>
    <cfRule type="expression" dxfId="1613" priority="27306">
      <formula>AND($N2625="PENDIENTE",COUNTA($C2625:R2625)&gt;0)</formula>
    </cfRule>
    <cfRule type="expression" dxfId="1612" priority="27307" stopIfTrue="1">
      <formula>AND($N2625="ARCHIVADO",COUNTA($C2625:R2625)&gt;0)</formula>
    </cfRule>
  </conditionalFormatting>
  <conditionalFormatting sqref="M2728">
    <cfRule type="expression" dxfId="1611" priority="1697" stopIfTrue="1">
      <formula>AND($N2724="FINALIZADO",COUNTA($C2724:T2724)&gt;0)</formula>
    </cfRule>
    <cfRule type="expression" dxfId="1610" priority="1698">
      <formula>AND($N2724="PENDIENTE",COUNTA($C2724:T2724)&gt;0)</formula>
    </cfRule>
    <cfRule type="expression" dxfId="1609" priority="1699" stopIfTrue="1">
      <formula>AND($N2724="ARCHIVADO",COUNTA($C2724:T2724)&gt;0)</formula>
    </cfRule>
  </conditionalFormatting>
  <conditionalFormatting sqref="M2732">
    <cfRule type="expression" dxfId="1608" priority="28674" stopIfTrue="1">
      <formula>AND($N2728="FINALIZADO",COUNTA($C2728:T2728)&gt;0)</formula>
    </cfRule>
    <cfRule type="expression" dxfId="1607" priority="28675">
      <formula>AND($N2728="PENDIENTE",COUNTA($C2728:T2728)&gt;0)</formula>
    </cfRule>
    <cfRule type="expression" dxfId="1606" priority="28677" stopIfTrue="1">
      <formula>AND($N2728="ARCHIVADO",COUNTA($C2728:T2728)&gt;0)</formula>
    </cfRule>
  </conditionalFormatting>
  <conditionalFormatting sqref="M2853 M2918 M2921:M2923 M2925:M2937 M2939 M2943 M2974">
    <cfRule type="expression" dxfId="1605" priority="28701" stopIfTrue="1">
      <formula>AND($N2853="FINALIZADO",COUNTA($C2853:S2853)&gt;0)</formula>
    </cfRule>
    <cfRule type="expression" dxfId="1604" priority="28702">
      <formula>AND($N2853="PENDIENTE",COUNTA($C2853:S2853)&gt;0)</formula>
    </cfRule>
    <cfRule type="expression" dxfId="1603" priority="28704" stopIfTrue="1">
      <formula>AND($N2853="ARCHIVADO",COUNTA($C2853:S2853)&gt;0)</formula>
    </cfRule>
  </conditionalFormatting>
  <conditionalFormatting sqref="M2902">
    <cfRule type="expression" dxfId="1602" priority="1410" stopIfTrue="1">
      <formula>AND($N2902="ARCHIVADO",COUNTA($C2902:T2902)&gt;0)</formula>
    </cfRule>
    <cfRule type="expression" dxfId="1601" priority="1411" stopIfTrue="1">
      <formula>AND($N2902="FINALIZADO",COUNTA($C2902:T2902)&gt;0)</formula>
    </cfRule>
    <cfRule type="expression" dxfId="1600" priority="1412">
      <formula>AND($N2902="PENDIENTE",COUNTA($C2902:T2902)&gt;0)</formula>
    </cfRule>
  </conditionalFormatting>
  <conditionalFormatting sqref="M2919">
    <cfRule type="expression" dxfId="1599" priority="1007" stopIfTrue="1">
      <formula>AND($N2919="ARCHIVADO",COUNTA($C2919:T2919)&gt;0)</formula>
    </cfRule>
    <cfRule type="expression" dxfId="1598" priority="1008" stopIfTrue="1">
      <formula>AND($N2919="FINALIZADO",COUNTA($C2919:T2919)&gt;0)</formula>
    </cfRule>
    <cfRule type="expression" dxfId="1597" priority="1009">
      <formula>AND($N2919="PENDIENTE",COUNTA($C2919:T2919)&gt;0)</formula>
    </cfRule>
  </conditionalFormatting>
  <conditionalFormatting sqref="M2920">
    <cfRule type="expression" dxfId="1596" priority="590" stopIfTrue="1">
      <formula>AND($N2920="ARCHIVADO",COUNTA($C2920:T2920)&gt;0)</formula>
    </cfRule>
    <cfRule type="expression" dxfId="1595" priority="591" stopIfTrue="1">
      <formula>AND($N2920="FINALIZADO",COUNTA($C2920:T2920)&gt;0)</formula>
    </cfRule>
    <cfRule type="expression" dxfId="1594" priority="592">
      <formula>AND($N2920="PENDIENTE",COUNTA($C2920:T2920)&gt;0)</formula>
    </cfRule>
  </conditionalFormatting>
  <conditionalFormatting sqref="M2924">
    <cfRule type="expression" dxfId="1593" priority="1073" stopIfTrue="1">
      <formula>AND($N2924="ARCHIVADO",COUNTA($C2924:T2924)&gt;0)</formula>
    </cfRule>
    <cfRule type="expression" dxfId="1592" priority="1074" stopIfTrue="1">
      <formula>AND($N2924="FINALIZADO",COUNTA($C2924:T2924)&gt;0)</formula>
    </cfRule>
    <cfRule type="expression" dxfId="1591" priority="1075">
      <formula>AND($N2924="PENDIENTE",COUNTA($C2924:T2924)&gt;0)</formula>
    </cfRule>
  </conditionalFormatting>
  <conditionalFormatting sqref="M2938">
    <cfRule type="expression" dxfId="1590" priority="1004" stopIfTrue="1">
      <formula>AND($N2938="ARCHIVADO",COUNTA($C2938:T2938)&gt;0)</formula>
    </cfRule>
    <cfRule type="expression" dxfId="1589" priority="1005" stopIfTrue="1">
      <formula>AND($N2938="FINALIZADO",COUNTA($C2938:T2938)&gt;0)</formula>
    </cfRule>
    <cfRule type="expression" dxfId="1588" priority="1006">
      <formula>AND($N2938="PENDIENTE",COUNTA($C2938:T2938)&gt;0)</formula>
    </cfRule>
  </conditionalFormatting>
  <conditionalFormatting sqref="M3027">
    <cfRule type="expression" dxfId="1587" priority="1264" stopIfTrue="1">
      <formula>AND($N3027="ARCHIVADO",COUNTA($C3027:T3027)&gt;0)</formula>
    </cfRule>
    <cfRule type="expression" dxfId="1586" priority="1265" stopIfTrue="1">
      <formula>AND($N3027="FINALIZADO",COUNTA($C3027:T3027)&gt;0)</formula>
    </cfRule>
    <cfRule type="expression" dxfId="1585" priority="1266">
      <formula>AND($N3027="PENDIENTE",COUNTA($C3027:T3027)&gt;0)</formula>
    </cfRule>
  </conditionalFormatting>
  <conditionalFormatting sqref="M3029">
    <cfRule type="expression" dxfId="1584" priority="1247" stopIfTrue="1">
      <formula>AND($N3029="ARCHIVADO",COUNTA($C3029:T3029)&gt;0)</formula>
    </cfRule>
    <cfRule type="expression" dxfId="1583" priority="1248" stopIfTrue="1">
      <formula>AND($N3029="FINALIZADO",COUNTA($C3029:T3029)&gt;0)</formula>
    </cfRule>
    <cfRule type="expression" dxfId="1582" priority="1249">
      <formula>AND($N3029="PENDIENTE",COUNTA($C3029:T3029)&gt;0)</formula>
    </cfRule>
  </conditionalFormatting>
  <conditionalFormatting sqref="M3034:M3037">
    <cfRule type="expression" dxfId="1581" priority="1230" stopIfTrue="1">
      <formula>AND($N3034="ARCHIVADO",COUNTA($C3034:T3034)&gt;0)</formula>
    </cfRule>
    <cfRule type="expression" dxfId="1580" priority="1231" stopIfTrue="1">
      <formula>AND($N3034="FINALIZADO",COUNTA($C3034:T3034)&gt;0)</formula>
    </cfRule>
    <cfRule type="expression" dxfId="1579" priority="1232">
      <formula>AND($N3034="PENDIENTE",COUNTA($C3034:T3034)&gt;0)</formula>
    </cfRule>
  </conditionalFormatting>
  <conditionalFormatting sqref="M3038">
    <cfRule type="expression" dxfId="1578" priority="1204" stopIfTrue="1">
      <formula>AND($N3038="ARCHIVADO",COUNTA($C3038:T3038)&gt;0)</formula>
    </cfRule>
    <cfRule type="expression" dxfId="1577" priority="1205" stopIfTrue="1">
      <formula>AND($N3038="FINALIZADO",COUNTA($C3038:T3038)&gt;0)</formula>
    </cfRule>
    <cfRule type="expression" dxfId="1576" priority="1206">
      <formula>AND($N3038="PENDIENTE",COUNTA($C3038:T3038)&gt;0)</formula>
    </cfRule>
  </conditionalFormatting>
  <conditionalFormatting sqref="M3039:M3040">
    <cfRule type="expression" dxfId="1575" priority="1187" stopIfTrue="1">
      <formula>AND($N3039="ARCHIVADO",COUNTA($C3039:T3039)&gt;0)</formula>
    </cfRule>
    <cfRule type="expression" dxfId="1574" priority="1188" stopIfTrue="1">
      <formula>AND($N3039="FINALIZADO",COUNTA($C3039:T3039)&gt;0)</formula>
    </cfRule>
    <cfRule type="expression" dxfId="1573" priority="1189">
      <formula>AND($N3039="PENDIENTE",COUNTA($C3039:T3039)&gt;0)</formula>
    </cfRule>
  </conditionalFormatting>
  <conditionalFormatting sqref="M3041">
    <cfRule type="expression" dxfId="1572" priority="1170" stopIfTrue="1">
      <formula>AND($N3041="ARCHIVADO",COUNTA($C3041:T3041)&gt;0)</formula>
    </cfRule>
    <cfRule type="expression" dxfId="1571" priority="1171" stopIfTrue="1">
      <formula>AND($N3041="FINALIZADO",COUNTA($C3041:T3041)&gt;0)</formula>
    </cfRule>
    <cfRule type="expression" dxfId="1570" priority="1172">
      <formula>AND($N3041="PENDIENTE",COUNTA($C3041:T3041)&gt;0)</formula>
    </cfRule>
  </conditionalFormatting>
  <conditionalFormatting sqref="M3043">
    <cfRule type="expression" dxfId="1569" priority="1153" stopIfTrue="1">
      <formula>AND($N3043="ARCHIVADO",COUNTA($C3043:T3043)&gt;0)</formula>
    </cfRule>
    <cfRule type="expression" dxfId="1568" priority="1154" stopIfTrue="1">
      <formula>AND($N3043="FINALIZADO",COUNTA($C3043:T3043)&gt;0)</formula>
    </cfRule>
    <cfRule type="expression" dxfId="1567" priority="1155">
      <formula>AND($N3043="PENDIENTE",COUNTA($C3043:T3043)&gt;0)</formula>
    </cfRule>
  </conditionalFormatting>
  <conditionalFormatting sqref="M3044">
    <cfRule type="expression" dxfId="1566" priority="1136" stopIfTrue="1">
      <formula>AND($N3044="ARCHIVADO",COUNTA($C3044:T3044)&gt;0)</formula>
    </cfRule>
    <cfRule type="expression" dxfId="1565" priority="1137" stopIfTrue="1">
      <formula>AND($N3044="FINALIZADO",COUNTA($C3044:T3044)&gt;0)</formula>
    </cfRule>
    <cfRule type="expression" dxfId="1564" priority="1138">
      <formula>AND($N3044="PENDIENTE",COUNTA($C3044:T3044)&gt;0)</formula>
    </cfRule>
  </conditionalFormatting>
  <conditionalFormatting sqref="M3053:M3054">
    <cfRule type="expression" dxfId="1563" priority="1066" stopIfTrue="1">
      <formula>AND($N3053="ARCHIVADO",COUNTA($C3053:T3053)&gt;0)</formula>
    </cfRule>
    <cfRule type="expression" dxfId="1562" priority="1067" stopIfTrue="1">
      <formula>AND($N3053="FINALIZADO",COUNTA($C3053:T3053)&gt;0)</formula>
    </cfRule>
    <cfRule type="expression" dxfId="1561" priority="1068">
      <formula>AND($N3053="PENDIENTE",COUNTA($C3053:T3053)&gt;0)</formula>
    </cfRule>
  </conditionalFormatting>
  <conditionalFormatting sqref="M3057:M3059">
    <cfRule type="expression" dxfId="1560" priority="1119" stopIfTrue="1">
      <formula>AND($N3057="ARCHIVADO",COUNTA($C3057:T3057)&gt;0)</formula>
    </cfRule>
    <cfRule type="expression" dxfId="1559" priority="1120" stopIfTrue="1">
      <formula>AND($N3057="FINALIZADO",COUNTA($C3057:T3057)&gt;0)</formula>
    </cfRule>
    <cfRule type="expression" dxfId="1558" priority="1121">
      <formula>AND($N3057="PENDIENTE",COUNTA($C3057:T3057)&gt;0)</formula>
    </cfRule>
  </conditionalFormatting>
  <conditionalFormatting sqref="M3062">
    <cfRule type="expression" dxfId="1557" priority="917" stopIfTrue="1">
      <formula>AND($N3062="ARCHIVADO",COUNTA($C3062:T3062)&gt;0)</formula>
    </cfRule>
    <cfRule type="expression" dxfId="1556" priority="918" stopIfTrue="1">
      <formula>AND($N3062="FINALIZADO",COUNTA($C3062:T3062)&gt;0)</formula>
    </cfRule>
    <cfRule type="expression" dxfId="1555" priority="919">
      <formula>AND($N3062="PENDIENTE",COUNTA($C3062:T3062)&gt;0)</formula>
    </cfRule>
  </conditionalFormatting>
  <conditionalFormatting sqref="M3064:M3066">
    <cfRule type="expression" dxfId="1554" priority="900" stopIfTrue="1">
      <formula>AND($N3064="ARCHIVADO",COUNTA($C3064:T3064)&gt;0)</formula>
    </cfRule>
    <cfRule type="expression" dxfId="1553" priority="901" stopIfTrue="1">
      <formula>AND($N3064="FINALIZADO",COUNTA($C3064:T3064)&gt;0)</formula>
    </cfRule>
    <cfRule type="expression" dxfId="1552" priority="902">
      <formula>AND($N3064="PENDIENTE",COUNTA($C3064:T3064)&gt;0)</formula>
    </cfRule>
  </conditionalFormatting>
  <conditionalFormatting sqref="M3068">
    <cfRule type="expression" dxfId="1551" priority="865" stopIfTrue="1">
      <formula>AND($N3068="ARCHIVADO",COUNTA($C3068:T3068)&gt;0)</formula>
    </cfRule>
    <cfRule type="expression" dxfId="1550" priority="866" stopIfTrue="1">
      <formula>AND($N3068="FINALIZADO",COUNTA($C3068:T3068)&gt;0)</formula>
    </cfRule>
    <cfRule type="expression" dxfId="1549" priority="867">
      <formula>AND($N3068="PENDIENTE",COUNTA($C3068:T3068)&gt;0)</formula>
    </cfRule>
  </conditionalFormatting>
  <conditionalFormatting sqref="M3071:M3073">
    <cfRule type="expression" dxfId="1548" priority="848" stopIfTrue="1">
      <formula>AND($N3071="ARCHIVADO",COUNTA($C3071:T3071)&gt;0)</formula>
    </cfRule>
    <cfRule type="expression" dxfId="1547" priority="849" stopIfTrue="1">
      <formula>AND($N3071="FINALIZADO",COUNTA($C3071:T3071)&gt;0)</formula>
    </cfRule>
    <cfRule type="expression" dxfId="1546" priority="850">
      <formula>AND($N3071="PENDIENTE",COUNTA($C3071:T3071)&gt;0)</formula>
    </cfRule>
  </conditionalFormatting>
  <conditionalFormatting sqref="M3074">
    <cfRule type="expression" dxfId="1545" priority="802" stopIfTrue="1">
      <formula>AND($N3074="ARCHIVADO",COUNTA($C3074:T3074)&gt;0)</formula>
    </cfRule>
    <cfRule type="expression" dxfId="1544" priority="803" stopIfTrue="1">
      <formula>AND($N3074="FINALIZADO",COUNTA($C3074:T3074)&gt;0)</formula>
    </cfRule>
    <cfRule type="expression" dxfId="1543" priority="804">
      <formula>AND($N3074="PENDIENTE",COUNTA($C3074:T3074)&gt;0)</formula>
    </cfRule>
  </conditionalFormatting>
  <conditionalFormatting sqref="M3078:M3082">
    <cfRule type="expression" dxfId="1542" priority="776" stopIfTrue="1">
      <formula>AND($N3078="ARCHIVADO",COUNTA($C3078:T3078)&gt;0)</formula>
    </cfRule>
    <cfRule type="expression" dxfId="1541" priority="777" stopIfTrue="1">
      <formula>AND($N3078="FINALIZADO",COUNTA($C3078:T3078)&gt;0)</formula>
    </cfRule>
    <cfRule type="expression" dxfId="1540" priority="778">
      <formula>AND($N3078="PENDIENTE",COUNTA($C3078:T3078)&gt;0)</formula>
    </cfRule>
  </conditionalFormatting>
  <conditionalFormatting sqref="N45:N1266 N1268:N2901 N2903:N3026 N3028 N3030:N3033 N3042 N3045:N3052 N3055:N3056 N3060:N3061 N3063 N3067 N3069:N3070 N3075:N3077">
    <cfRule type="expression" dxfId="1539" priority="27308" stopIfTrue="1">
      <formula>AND($N45="FINALIZADO",COUNTA($C45:V45)&gt;0)</formula>
    </cfRule>
    <cfRule type="expression" dxfId="1538" priority="27309" stopIfTrue="1">
      <formula>AND($N45="ARCHIVADO",COUNTA($C45:V45)&gt;0)</formula>
    </cfRule>
    <cfRule type="expression" dxfId="1537" priority="27310">
      <formula>AND($N45="PENDIENTE",COUNTA($C45:V45)&gt;0)</formula>
    </cfRule>
  </conditionalFormatting>
  <conditionalFormatting sqref="N2269 N2940:R2943 T2918 N2903:V2904 S2851:V2854 T2855:V2855 V2937 N2912:V2916 N2911:S2911 V2911 V2924 N2995:Q2995 V2917:V2918 R2917 T2923:V2923 V2921:V2922 T2920 V2906 R2907 N2909:V2910 Q2945 N2944:P2945 N3028:R3028 N3031:R3033 N3042:R3042 N3055:R3056 N3060:R3061 N3063:Q3063 N3067:R3067 N3069:R3070 N3075:R3077 P3083:P3085 N2949:Q2949 N2905:Q2907 S2905:U2905 S2940:V2941 Q2944:V2944 R2943:V2943 N3030:Q3030 T2939 N2917:Q2919 N2950:R2973 W2975:X1048576 W1917:AA2973 Y2975:AA7866 S2938 N2996:R3010 N3045:R3052 O2920:Q2920 T2925:V2936 N2921:Q2939 N3011:Q3011 N2975:R2994 N2974 P2974:AA2974 N3012:R3026 N2908:R2908 T2907:V2908 T2942:V2942 N2946:V2948 T2945:V2945 Q3267:Q3268 Q3269:R3274 Q3275 Q3083:R3248 N3083:O3152 Q3276:R3318 N3154:O3291 O3153 Q3250:R3266 Q3249 Q3321:R3325 Q3319:Q3320 Q3364 O3292:O3293 Q3326 Q3327:R3363 N3406:R3413 N3294:O3388 Q3414:R3414 N3414:O3414 N3390:O3405 O3389 N3439:R7866 O3438:R3438 N3415:R3437 Q3365:R3405">
    <cfRule type="cellIs" dxfId="1536" priority="2224" operator="equal">
      <formula>"REVISIÓN"</formula>
    </cfRule>
    <cfRule type="cellIs" dxfId="1535" priority="2225" operator="equal">
      <formula>"PENDIENTE"</formula>
    </cfRule>
    <cfRule type="cellIs" dxfId="1534" priority="2226" operator="equal">
      <formula>"FINALIZADO"</formula>
    </cfRule>
  </conditionalFormatting>
  <conditionalFormatting sqref="N2902">
    <cfRule type="expression" dxfId="1533" priority="1413" stopIfTrue="1">
      <formula>AND($N2902="FINALIZADO",COUNTA($C2902:V2902)&gt;0)</formula>
    </cfRule>
    <cfRule type="expression" dxfId="1532" priority="1414" stopIfTrue="1">
      <formula>AND($N2902="ARCHIVADO",COUNTA($C2902:V2902)&gt;0)</formula>
    </cfRule>
    <cfRule type="expression" dxfId="1531" priority="1415">
      <formula>AND($N2902="PENDIENTE",COUNTA($C2902:V2902)&gt;0)</formula>
    </cfRule>
  </conditionalFormatting>
  <conditionalFormatting sqref="N2920">
    <cfRule type="cellIs" dxfId="1530" priority="584" operator="equal">
      <formula>"REVISIÓN"</formula>
    </cfRule>
    <cfRule type="cellIs" dxfId="1529" priority="585" operator="equal">
      <formula>"PENDIENTE"</formula>
    </cfRule>
    <cfRule type="cellIs" dxfId="1528" priority="586" operator="equal">
      <formula>"FINALIZADO"</formula>
    </cfRule>
  </conditionalFormatting>
  <conditionalFormatting sqref="N3027">
    <cfRule type="expression" dxfId="1527" priority="1267" stopIfTrue="1">
      <formula>AND($N3027="FINALIZADO",COUNTA($C3027:V3027)&gt;0)</formula>
    </cfRule>
    <cfRule type="expression" dxfId="1526" priority="1268" stopIfTrue="1">
      <formula>AND($N3027="ARCHIVADO",COUNTA($C3027:V3027)&gt;0)</formula>
    </cfRule>
    <cfRule type="expression" dxfId="1525" priority="1269">
      <formula>AND($N3027="PENDIENTE",COUNTA($C3027:V3027)&gt;0)</formula>
    </cfRule>
  </conditionalFormatting>
  <conditionalFormatting sqref="N3029">
    <cfRule type="expression" dxfId="1524" priority="1250" stopIfTrue="1">
      <formula>AND($N3029="FINALIZADO",COUNTA($C3029:V3029)&gt;0)</formula>
    </cfRule>
    <cfRule type="expression" dxfId="1523" priority="1251" stopIfTrue="1">
      <formula>AND($N3029="ARCHIVADO",COUNTA($C3029:V3029)&gt;0)</formula>
    </cfRule>
    <cfRule type="expression" dxfId="1522" priority="1252">
      <formula>AND($N3029="PENDIENTE",COUNTA($C3029:V3029)&gt;0)</formula>
    </cfRule>
  </conditionalFormatting>
  <conditionalFormatting sqref="N3034:N3037">
    <cfRule type="expression" dxfId="1521" priority="1233" stopIfTrue="1">
      <formula>AND($N3034="FINALIZADO",COUNTA($C3034:V3034)&gt;0)</formula>
    </cfRule>
    <cfRule type="expression" dxfId="1520" priority="1234" stopIfTrue="1">
      <formula>AND($N3034="ARCHIVADO",COUNTA($C3034:V3034)&gt;0)</formula>
    </cfRule>
    <cfRule type="expression" dxfId="1519" priority="1235">
      <formula>AND($N3034="PENDIENTE",COUNTA($C3034:V3034)&gt;0)</formula>
    </cfRule>
  </conditionalFormatting>
  <conditionalFormatting sqref="N3038">
    <cfRule type="expression" dxfId="1518" priority="1207" stopIfTrue="1">
      <formula>AND($N3038="FINALIZADO",COUNTA($C3038:V3038)&gt;0)</formula>
    </cfRule>
    <cfRule type="expression" dxfId="1517" priority="1208" stopIfTrue="1">
      <formula>AND($N3038="ARCHIVADO",COUNTA($C3038:V3038)&gt;0)</formula>
    </cfRule>
    <cfRule type="expression" dxfId="1516" priority="1209">
      <formula>AND($N3038="PENDIENTE",COUNTA($C3038:V3038)&gt;0)</formula>
    </cfRule>
  </conditionalFormatting>
  <conditionalFormatting sqref="N3039:N3040">
    <cfRule type="expression" dxfId="1515" priority="1190" stopIfTrue="1">
      <formula>AND($N3039="FINALIZADO",COUNTA($C3039:V3039)&gt;0)</formula>
    </cfRule>
    <cfRule type="expression" dxfId="1514" priority="1191" stopIfTrue="1">
      <formula>AND($N3039="ARCHIVADO",COUNTA($C3039:V3039)&gt;0)</formula>
    </cfRule>
    <cfRule type="expression" dxfId="1513" priority="1192">
      <formula>AND($N3039="PENDIENTE",COUNTA($C3039:V3039)&gt;0)</formula>
    </cfRule>
  </conditionalFormatting>
  <conditionalFormatting sqref="N3041">
    <cfRule type="expression" dxfId="1512" priority="1173" stopIfTrue="1">
      <formula>AND($N3041="FINALIZADO",COUNTA($C3041:V3041)&gt;0)</formula>
    </cfRule>
    <cfRule type="expression" dxfId="1511" priority="1174" stopIfTrue="1">
      <formula>AND($N3041="ARCHIVADO",COUNTA($C3041:V3041)&gt;0)</formula>
    </cfRule>
    <cfRule type="expression" dxfId="1510" priority="1175">
      <formula>AND($N3041="PENDIENTE",COUNTA($C3041:V3041)&gt;0)</formula>
    </cfRule>
  </conditionalFormatting>
  <conditionalFormatting sqref="N3043">
    <cfRule type="expression" dxfId="1509" priority="1156" stopIfTrue="1">
      <formula>AND($N3043="FINALIZADO",COUNTA($C3043:V3043)&gt;0)</formula>
    </cfRule>
    <cfRule type="expression" dxfId="1508" priority="1157" stopIfTrue="1">
      <formula>AND($N3043="ARCHIVADO",COUNTA($C3043:V3043)&gt;0)</formula>
    </cfRule>
    <cfRule type="expression" dxfId="1507" priority="1158">
      <formula>AND($N3043="PENDIENTE",COUNTA($C3043:V3043)&gt;0)</formula>
    </cfRule>
  </conditionalFormatting>
  <conditionalFormatting sqref="N3044">
    <cfRule type="expression" dxfId="1506" priority="1139" stopIfTrue="1">
      <formula>AND($N3044="FINALIZADO",COUNTA($C3044:V3044)&gt;0)</formula>
    </cfRule>
    <cfRule type="expression" dxfId="1505" priority="1140" stopIfTrue="1">
      <formula>AND($N3044="ARCHIVADO",COUNTA($C3044:V3044)&gt;0)</formula>
    </cfRule>
    <cfRule type="expression" dxfId="1504" priority="1141">
      <formula>AND($N3044="PENDIENTE",COUNTA($C3044:V3044)&gt;0)</formula>
    </cfRule>
  </conditionalFormatting>
  <conditionalFormatting sqref="N3053:N3054">
    <cfRule type="expression" dxfId="1503" priority="1069" stopIfTrue="1">
      <formula>AND($N3053="FINALIZADO",COUNTA($C3053:V3053)&gt;0)</formula>
    </cfRule>
    <cfRule type="expression" dxfId="1502" priority="1070" stopIfTrue="1">
      <formula>AND($N3053="ARCHIVADO",COUNTA($C3053:V3053)&gt;0)</formula>
    </cfRule>
    <cfRule type="expression" dxfId="1501" priority="1071">
      <formula>AND($N3053="PENDIENTE",COUNTA($C3053:V3053)&gt;0)</formula>
    </cfRule>
  </conditionalFormatting>
  <conditionalFormatting sqref="N3057:N3059">
    <cfRule type="expression" dxfId="1500" priority="1122" stopIfTrue="1">
      <formula>AND($N3057="FINALIZADO",COUNTA($C3057:V3057)&gt;0)</formula>
    </cfRule>
    <cfRule type="expression" dxfId="1499" priority="1123" stopIfTrue="1">
      <formula>AND($N3057="ARCHIVADO",COUNTA($C3057:V3057)&gt;0)</formula>
    </cfRule>
    <cfRule type="expression" dxfId="1498" priority="1124">
      <formula>AND($N3057="PENDIENTE",COUNTA($C3057:V3057)&gt;0)</formula>
    </cfRule>
  </conditionalFormatting>
  <conditionalFormatting sqref="N3062">
    <cfRule type="expression" dxfId="1497" priority="920" stopIfTrue="1">
      <formula>AND($N3062="FINALIZADO",COUNTA($C3062:V3062)&gt;0)</formula>
    </cfRule>
    <cfRule type="expression" dxfId="1496" priority="921" stopIfTrue="1">
      <formula>AND($N3062="ARCHIVADO",COUNTA($C3062:V3062)&gt;0)</formula>
    </cfRule>
    <cfRule type="expression" dxfId="1495" priority="922">
      <formula>AND($N3062="PENDIENTE",COUNTA($C3062:V3062)&gt;0)</formula>
    </cfRule>
  </conditionalFormatting>
  <conditionalFormatting sqref="N3064:N3066">
    <cfRule type="expression" dxfId="1494" priority="903" stopIfTrue="1">
      <formula>AND($N3064="FINALIZADO",COUNTA($C3064:V3064)&gt;0)</formula>
    </cfRule>
    <cfRule type="expression" dxfId="1493" priority="904" stopIfTrue="1">
      <formula>AND($N3064="ARCHIVADO",COUNTA($C3064:V3064)&gt;0)</formula>
    </cfRule>
    <cfRule type="expression" dxfId="1492" priority="905">
      <formula>AND($N3064="PENDIENTE",COUNTA($C3064:V3064)&gt;0)</formula>
    </cfRule>
  </conditionalFormatting>
  <conditionalFormatting sqref="N3068">
    <cfRule type="expression" dxfId="1491" priority="868" stopIfTrue="1">
      <formula>AND($N3068="FINALIZADO",COUNTA($C3068:V3068)&gt;0)</formula>
    </cfRule>
    <cfRule type="expression" dxfId="1490" priority="869" stopIfTrue="1">
      <formula>AND($N3068="ARCHIVADO",COUNTA($C3068:V3068)&gt;0)</formula>
    </cfRule>
    <cfRule type="expression" dxfId="1489" priority="870">
      <formula>AND($N3068="PENDIENTE",COUNTA($C3068:V3068)&gt;0)</formula>
    </cfRule>
  </conditionalFormatting>
  <conditionalFormatting sqref="N3071:N3073">
    <cfRule type="expression" dxfId="1488" priority="851" stopIfTrue="1">
      <formula>AND($N3071="FINALIZADO",COUNTA($C3071:V3071)&gt;0)</formula>
    </cfRule>
    <cfRule type="expression" dxfId="1487" priority="852" stopIfTrue="1">
      <formula>AND($N3071="ARCHIVADO",COUNTA($C3071:V3071)&gt;0)</formula>
    </cfRule>
    <cfRule type="expression" dxfId="1486" priority="853">
      <formula>AND($N3071="PENDIENTE",COUNTA($C3071:V3071)&gt;0)</formula>
    </cfRule>
  </conditionalFormatting>
  <conditionalFormatting sqref="N3074">
    <cfRule type="expression" dxfId="1485" priority="805" stopIfTrue="1">
      <formula>AND($N3074="FINALIZADO",COUNTA($C3074:V3074)&gt;0)</formula>
    </cfRule>
    <cfRule type="expression" dxfId="1484" priority="806" stopIfTrue="1">
      <formula>AND($N3074="ARCHIVADO",COUNTA($C3074:V3074)&gt;0)</formula>
    </cfRule>
    <cfRule type="expression" dxfId="1483" priority="807">
      <formula>AND($N3074="PENDIENTE",COUNTA($C3074:V3074)&gt;0)</formula>
    </cfRule>
  </conditionalFormatting>
  <conditionalFormatting sqref="N3078:N3082">
    <cfRule type="expression" dxfId="1482" priority="779" stopIfTrue="1">
      <formula>AND($N3078="FINALIZADO",COUNTA($C3078:V3078)&gt;0)</formula>
    </cfRule>
    <cfRule type="expression" dxfId="1481" priority="780" stopIfTrue="1">
      <formula>AND($N3078="ARCHIVADO",COUNTA($C3078:V3078)&gt;0)</formula>
    </cfRule>
    <cfRule type="expression" dxfId="1480" priority="781">
      <formula>AND($N3078="PENDIENTE",COUNTA($C3078:V3078)&gt;0)</formula>
    </cfRule>
  </conditionalFormatting>
  <conditionalFormatting sqref="N3153">
    <cfRule type="cellIs" dxfId="1479" priority="124" operator="equal">
      <formula>"REVISIÓN"</formula>
    </cfRule>
    <cfRule type="cellIs" dxfId="1478" priority="125" operator="equal">
      <formula>"PENDIENTE"</formula>
    </cfRule>
    <cfRule type="cellIs" dxfId="1477" priority="126" operator="equal">
      <formula>"FINALIZADO"</formula>
    </cfRule>
    <cfRule type="expression" dxfId="1476" priority="127" stopIfTrue="1">
      <formula>AND($N3153="FINALIZADO",COUNTA($C3153:V3153)&gt;0)</formula>
    </cfRule>
    <cfRule type="expression" dxfId="1475" priority="128" stopIfTrue="1">
      <formula>AND($N3153="ARCHIVADO",COUNTA($C3153:V3153)&gt;0)</formula>
    </cfRule>
    <cfRule type="expression" dxfId="1474" priority="129">
      <formula>AND($N3153="PENDIENTE",COUNTA($C3153:V3153)&gt;0)</formula>
    </cfRule>
  </conditionalFormatting>
  <conditionalFormatting sqref="N3292">
    <cfRule type="cellIs" dxfId="1473" priority="76" operator="equal">
      <formula>"REVISIÓN"</formula>
    </cfRule>
    <cfRule type="cellIs" dxfId="1472" priority="77" operator="equal">
      <formula>"PENDIENTE"</formula>
    </cfRule>
    <cfRule type="cellIs" dxfId="1471" priority="78" operator="equal">
      <formula>"FINALIZADO"</formula>
    </cfRule>
    <cfRule type="expression" dxfId="1470" priority="79" stopIfTrue="1">
      <formula>AND($N3292="FINALIZADO",COUNTA($C3292:V3292)&gt;0)</formula>
    </cfRule>
    <cfRule type="expression" dxfId="1469" priority="80" stopIfTrue="1">
      <formula>AND($N3292="ARCHIVADO",COUNTA($C3292:V3292)&gt;0)</formula>
    </cfRule>
    <cfRule type="expression" dxfId="1468" priority="81">
      <formula>AND($N3292="PENDIENTE",COUNTA($C3292:V3292)&gt;0)</formula>
    </cfRule>
  </conditionalFormatting>
  <conditionalFormatting sqref="N3293">
    <cfRule type="cellIs" dxfId="1467" priority="70" operator="equal">
      <formula>"REVISIÓN"</formula>
    </cfRule>
    <cfRule type="cellIs" dxfId="1466" priority="71" operator="equal">
      <formula>"PENDIENTE"</formula>
    </cfRule>
    <cfRule type="cellIs" dxfId="1465" priority="72" operator="equal">
      <formula>"FINALIZADO"</formula>
    </cfRule>
    <cfRule type="expression" dxfId="1464" priority="73" stopIfTrue="1">
      <formula>AND($N3293="FINALIZADO",COUNTA($C3293:V3293)&gt;0)</formula>
    </cfRule>
    <cfRule type="expression" dxfId="1463" priority="74" stopIfTrue="1">
      <formula>AND($N3293="ARCHIVADO",COUNTA($C3293:V3293)&gt;0)</formula>
    </cfRule>
    <cfRule type="expression" dxfId="1462" priority="75">
      <formula>AND($N3293="PENDIENTE",COUNTA($C3293:V3293)&gt;0)</formula>
    </cfRule>
  </conditionalFormatting>
  <conditionalFormatting sqref="N2016:Q2016 S2016:V2016 N2065:Q2065 S2065:V2065 N2124:Q2124 S2124:V2124 N2125:V2125 N2129:V2138 N2126:Q2127 N1995:V1996 S2126:V2127 N2128:U2128 N2001:V2015 N2000:U2000 N1998:V1999 N1997:O1997 Q1997:V1997">
    <cfRule type="cellIs" dxfId="1461" priority="2466" operator="equal">
      <formula>"REVISIÓN"</formula>
    </cfRule>
    <cfRule type="cellIs" dxfId="1460" priority="2467" operator="equal">
      <formula>"PENDIENTE"</formula>
    </cfRule>
    <cfRule type="cellIs" dxfId="1459" priority="2468" operator="equal">
      <formula>"FINALIZADO"</formula>
    </cfRule>
  </conditionalFormatting>
  <conditionalFormatting sqref="N2139:Q2140 N2151:Q2151 S2151:V2151 N2206:Q2206 S2206:V2206 N2227:S2227 V2227 N2252:Q2252 U2252:V2252 N2253:V2255 N2257:V2265 N2256:R2256 T2256:V2256 S2252">
    <cfRule type="cellIs" dxfId="1458" priority="2457" operator="equal">
      <formula>"REVISIÓN"</formula>
    </cfRule>
    <cfRule type="cellIs" dxfId="1457" priority="2458" operator="equal">
      <formula>"PENDIENTE"</formula>
    </cfRule>
    <cfRule type="cellIs" dxfId="1456" priority="2459" operator="equal">
      <formula>"FINALIZADO"</formula>
    </cfRule>
  </conditionalFormatting>
  <conditionalFormatting sqref="N2323:R2323 T2323:V2323 N2324:V2325 N2314:V2322 N2313:R2313 T2313 N2306:V2312 N2305:Q2305 T2305:V2305 N2327:V2328 N2326:R2326 T2326:V2326 V2313 T2299:V2299 N2300:V2304">
    <cfRule type="cellIs" dxfId="1455" priority="2355" operator="equal">
      <formula>"REVISIÓN"</formula>
    </cfRule>
    <cfRule type="cellIs" dxfId="1454" priority="2356" operator="equal">
      <formula>"PENDIENTE"</formula>
    </cfRule>
    <cfRule type="cellIs" dxfId="1453" priority="2357" operator="equal">
      <formula>"FINALIZADO"</formula>
    </cfRule>
  </conditionalFormatting>
  <conditionalFormatting sqref="N2902:R2902">
    <cfRule type="cellIs" dxfId="1452" priority="1404" operator="equal">
      <formula>"REVISIÓN"</formula>
    </cfRule>
    <cfRule type="cellIs" dxfId="1451" priority="1405" operator="equal">
      <formula>"PENDIENTE"</formula>
    </cfRule>
    <cfRule type="cellIs" dxfId="1450" priority="1406" operator="equal">
      <formula>"FINALIZADO"</formula>
    </cfRule>
  </conditionalFormatting>
  <conditionalFormatting sqref="N3027:R3027">
    <cfRule type="cellIs" dxfId="1449" priority="1255" operator="equal">
      <formula>"REVISIÓN"</formula>
    </cfRule>
    <cfRule type="cellIs" dxfId="1448" priority="1256" operator="equal">
      <formula>"PENDIENTE"</formula>
    </cfRule>
    <cfRule type="cellIs" dxfId="1447" priority="1257" operator="equal">
      <formula>"FINALIZADO"</formula>
    </cfRule>
  </conditionalFormatting>
  <conditionalFormatting sqref="N3029:R3029">
    <cfRule type="cellIs" dxfId="1446" priority="1238" operator="equal">
      <formula>"REVISIÓN"</formula>
    </cfRule>
    <cfRule type="cellIs" dxfId="1445" priority="1239" operator="equal">
      <formula>"PENDIENTE"</formula>
    </cfRule>
    <cfRule type="cellIs" dxfId="1444" priority="1240" operator="equal">
      <formula>"FINALIZADO"</formula>
    </cfRule>
  </conditionalFormatting>
  <conditionalFormatting sqref="N3034:R3034">
    <cfRule type="cellIs" dxfId="1443" priority="1028" operator="equal">
      <formula>"REVISIÓN"</formula>
    </cfRule>
    <cfRule type="cellIs" dxfId="1442" priority="1029" operator="equal">
      <formula>"PENDIENTE"</formula>
    </cfRule>
    <cfRule type="cellIs" dxfId="1441" priority="1030" operator="equal">
      <formula>"FINALIZADO"</formula>
    </cfRule>
  </conditionalFormatting>
  <conditionalFormatting sqref="N3035:R3035">
    <cfRule type="cellIs" dxfId="1440" priority="1221" operator="equal">
      <formula>"REVISIÓN"</formula>
    </cfRule>
    <cfRule type="cellIs" dxfId="1439" priority="1222" operator="equal">
      <formula>"PENDIENTE"</formula>
    </cfRule>
    <cfRule type="cellIs" dxfId="1438" priority="1223" operator="equal">
      <formula>"FINALIZADO"</formula>
    </cfRule>
  </conditionalFormatting>
  <conditionalFormatting sqref="N3036:R3036">
    <cfRule type="cellIs" dxfId="1437" priority="1210" operator="equal">
      <formula>"REVISIÓN"</formula>
    </cfRule>
    <cfRule type="cellIs" dxfId="1436" priority="1211" operator="equal">
      <formula>"PENDIENTE"</formula>
    </cfRule>
    <cfRule type="cellIs" dxfId="1435" priority="1212" operator="equal">
      <formula>"FINALIZADO"</formula>
    </cfRule>
  </conditionalFormatting>
  <conditionalFormatting sqref="N3037:R3037">
    <cfRule type="cellIs" dxfId="1434" priority="923" operator="equal">
      <formula>"REVISIÓN"</formula>
    </cfRule>
    <cfRule type="cellIs" dxfId="1433" priority="924" operator="equal">
      <formula>"PENDIENTE"</formula>
    </cfRule>
    <cfRule type="cellIs" dxfId="1432" priority="925" operator="equal">
      <formula>"FINALIZADO"</formula>
    </cfRule>
  </conditionalFormatting>
  <conditionalFormatting sqref="N3038:R3038">
    <cfRule type="cellIs" dxfId="1431" priority="1193" operator="equal">
      <formula>"REVISIÓN"</formula>
    </cfRule>
    <cfRule type="cellIs" dxfId="1430" priority="1194" operator="equal">
      <formula>"PENDIENTE"</formula>
    </cfRule>
    <cfRule type="cellIs" dxfId="1429" priority="1195" operator="equal">
      <formula>"FINALIZADO"</formula>
    </cfRule>
  </conditionalFormatting>
  <conditionalFormatting sqref="N3039:R3039">
    <cfRule type="cellIs" dxfId="1428" priority="1081" operator="equal">
      <formula>"REVISIÓN"</formula>
    </cfRule>
    <cfRule type="cellIs" dxfId="1427" priority="1082" operator="equal">
      <formula>"PENDIENTE"</formula>
    </cfRule>
    <cfRule type="cellIs" dxfId="1426" priority="1083" operator="equal">
      <formula>"FINALIZADO"</formula>
    </cfRule>
  </conditionalFormatting>
  <conditionalFormatting sqref="N3040:R3040">
    <cfRule type="cellIs" dxfId="1425" priority="1176" operator="equal">
      <formula>"REVISIÓN"</formula>
    </cfRule>
    <cfRule type="cellIs" dxfId="1424" priority="1177" operator="equal">
      <formula>"PENDIENTE"</formula>
    </cfRule>
    <cfRule type="cellIs" dxfId="1423" priority="1178" operator="equal">
      <formula>"FINALIZADO"</formula>
    </cfRule>
  </conditionalFormatting>
  <conditionalFormatting sqref="N3041:R3041">
    <cfRule type="cellIs" dxfId="1422" priority="1161" operator="equal">
      <formula>"REVISIÓN"</formula>
    </cfRule>
    <cfRule type="cellIs" dxfId="1421" priority="1162" operator="equal">
      <formula>"PENDIENTE"</formula>
    </cfRule>
    <cfRule type="cellIs" dxfId="1420" priority="1163" operator="equal">
      <formula>"FINALIZADO"</formula>
    </cfRule>
  </conditionalFormatting>
  <conditionalFormatting sqref="N3043:R3043">
    <cfRule type="cellIs" dxfId="1419" priority="1142" operator="equal">
      <formula>"REVISIÓN"</formula>
    </cfRule>
    <cfRule type="cellIs" dxfId="1418" priority="1143" operator="equal">
      <formula>"PENDIENTE"</formula>
    </cfRule>
    <cfRule type="cellIs" dxfId="1417" priority="1144" operator="equal">
      <formula>"FINALIZADO"</formula>
    </cfRule>
  </conditionalFormatting>
  <conditionalFormatting sqref="N3044:R3044">
    <cfRule type="cellIs" dxfId="1416" priority="1127" operator="equal">
      <formula>"REVISIÓN"</formula>
    </cfRule>
    <cfRule type="cellIs" dxfId="1415" priority="1128" operator="equal">
      <formula>"PENDIENTE"</formula>
    </cfRule>
    <cfRule type="cellIs" dxfId="1414" priority="1129" operator="equal">
      <formula>"FINALIZADO"</formula>
    </cfRule>
  </conditionalFormatting>
  <conditionalFormatting sqref="N3053:R3053">
    <cfRule type="cellIs" dxfId="1413" priority="1043" operator="equal">
      <formula>"REVISIÓN"</formula>
    </cfRule>
    <cfRule type="cellIs" dxfId="1412" priority="1044" operator="equal">
      <formula>"PENDIENTE"</formula>
    </cfRule>
    <cfRule type="cellIs" dxfId="1411" priority="1045" operator="equal">
      <formula>"FINALIZADO"</formula>
    </cfRule>
  </conditionalFormatting>
  <conditionalFormatting sqref="N3054:R3054">
    <cfRule type="cellIs" dxfId="1410" priority="1057" operator="equal">
      <formula>"REVISIÓN"</formula>
    </cfRule>
    <cfRule type="cellIs" dxfId="1409" priority="1058" operator="equal">
      <formula>"PENDIENTE"</formula>
    </cfRule>
    <cfRule type="cellIs" dxfId="1408" priority="1059" operator="equal">
      <formula>"FINALIZADO"</formula>
    </cfRule>
  </conditionalFormatting>
  <conditionalFormatting sqref="N3057:R3057">
    <cfRule type="cellIs" dxfId="1407" priority="1108" operator="equal">
      <formula>"REVISIÓN"</formula>
    </cfRule>
    <cfRule type="cellIs" dxfId="1406" priority="1109" operator="equal">
      <formula>"PENDIENTE"</formula>
    </cfRule>
    <cfRule type="cellIs" dxfId="1405" priority="1110" operator="equal">
      <formula>"FINALIZADO"</formula>
    </cfRule>
  </conditionalFormatting>
  <conditionalFormatting sqref="N3058:R3058">
    <cfRule type="cellIs" dxfId="1404" priority="1099" operator="equal">
      <formula>"REVISIÓN"</formula>
    </cfRule>
    <cfRule type="cellIs" dxfId="1403" priority="1100" operator="equal">
      <formula>"PENDIENTE"</formula>
    </cfRule>
    <cfRule type="cellIs" dxfId="1402" priority="1101" operator="equal">
      <formula>"FINALIZADO"</formula>
    </cfRule>
  </conditionalFormatting>
  <conditionalFormatting sqref="N3059:R3059">
    <cfRule type="cellIs" dxfId="1401" priority="1090" operator="equal">
      <formula>"REVISIÓN"</formula>
    </cfRule>
    <cfRule type="cellIs" dxfId="1400" priority="1091" operator="equal">
      <formula>"PENDIENTE"</formula>
    </cfRule>
    <cfRule type="cellIs" dxfId="1399" priority="1092" operator="equal">
      <formula>"FINALIZADO"</formula>
    </cfRule>
  </conditionalFormatting>
  <conditionalFormatting sqref="N3062:R3062">
    <cfRule type="cellIs" dxfId="1398" priority="906" operator="equal">
      <formula>"REVISIÓN"</formula>
    </cfRule>
    <cfRule type="cellIs" dxfId="1397" priority="907" operator="equal">
      <formula>"PENDIENTE"</formula>
    </cfRule>
    <cfRule type="cellIs" dxfId="1396" priority="908" operator="equal">
      <formula>"FINALIZADO"</formula>
    </cfRule>
  </conditionalFormatting>
  <conditionalFormatting sqref="N3064:R3064">
    <cfRule type="cellIs" dxfId="1395" priority="889" operator="equal">
      <formula>"REVISIÓN"</formula>
    </cfRule>
    <cfRule type="cellIs" dxfId="1394" priority="890" operator="equal">
      <formula>"PENDIENTE"</formula>
    </cfRule>
    <cfRule type="cellIs" dxfId="1393" priority="891" operator="equal">
      <formula>"FINALIZADO"</formula>
    </cfRule>
  </conditionalFormatting>
  <conditionalFormatting sqref="N3065:R3065">
    <cfRule type="cellIs" dxfId="1392" priority="880" operator="equal">
      <formula>"REVISIÓN"</formula>
    </cfRule>
    <cfRule type="cellIs" dxfId="1391" priority="881" operator="equal">
      <formula>"PENDIENTE"</formula>
    </cfRule>
    <cfRule type="cellIs" dxfId="1390" priority="882" operator="equal">
      <formula>"FINALIZADO"</formula>
    </cfRule>
  </conditionalFormatting>
  <conditionalFormatting sqref="N3066:R3066">
    <cfRule type="cellIs" dxfId="1389" priority="871" operator="equal">
      <formula>"REVISIÓN"</formula>
    </cfRule>
    <cfRule type="cellIs" dxfId="1388" priority="872" operator="equal">
      <formula>"PENDIENTE"</formula>
    </cfRule>
    <cfRule type="cellIs" dxfId="1387" priority="873" operator="equal">
      <formula>"FINALIZADO"</formula>
    </cfRule>
  </conditionalFormatting>
  <conditionalFormatting sqref="N3068:R3068">
    <cfRule type="cellIs" dxfId="1386" priority="854" operator="equal">
      <formula>"REVISIÓN"</formula>
    </cfRule>
    <cfRule type="cellIs" dxfId="1385" priority="855" operator="equal">
      <formula>"PENDIENTE"</formula>
    </cfRule>
    <cfRule type="cellIs" dxfId="1384" priority="856" operator="equal">
      <formula>"FINALIZADO"</formula>
    </cfRule>
  </conditionalFormatting>
  <conditionalFormatting sqref="N3071:R3071">
    <cfRule type="cellIs" dxfId="1383" priority="837" operator="equal">
      <formula>"REVISIÓN"</formula>
    </cfRule>
    <cfRule type="cellIs" dxfId="1382" priority="838" operator="equal">
      <formula>"PENDIENTE"</formula>
    </cfRule>
    <cfRule type="cellIs" dxfId="1381" priority="839" operator="equal">
      <formula>"FINALIZADO"</formula>
    </cfRule>
  </conditionalFormatting>
  <conditionalFormatting sqref="N3072:R3072">
    <cfRule type="cellIs" dxfId="1380" priority="808" operator="equal">
      <formula>"REVISIÓN"</formula>
    </cfRule>
    <cfRule type="cellIs" dxfId="1379" priority="809" operator="equal">
      <formula>"PENDIENTE"</formula>
    </cfRule>
    <cfRule type="cellIs" dxfId="1378" priority="810" operator="equal">
      <formula>"FINALIZADO"</formula>
    </cfRule>
  </conditionalFormatting>
  <conditionalFormatting sqref="N3073:R3073">
    <cfRule type="cellIs" dxfId="1377" priority="782" operator="equal">
      <formula>"REVISIÓN"</formula>
    </cfRule>
    <cfRule type="cellIs" dxfId="1376" priority="783" operator="equal">
      <formula>"PENDIENTE"</formula>
    </cfRule>
    <cfRule type="cellIs" dxfId="1375" priority="784" operator="equal">
      <formula>"FINALIZADO"</formula>
    </cfRule>
  </conditionalFormatting>
  <conditionalFormatting sqref="N3074:R3074 P3086:P3405">
    <cfRule type="cellIs" dxfId="1374" priority="791" operator="equal">
      <formula>"REVISIÓN"</formula>
    </cfRule>
    <cfRule type="cellIs" dxfId="1373" priority="792" operator="equal">
      <formula>"PENDIENTE"</formula>
    </cfRule>
    <cfRule type="cellIs" dxfId="1372" priority="793" operator="equal">
      <formula>"FINALIZADO"</formula>
    </cfRule>
  </conditionalFormatting>
  <conditionalFormatting sqref="N3078:R3078">
    <cfRule type="cellIs" dxfId="1371" priority="765" operator="equal">
      <formula>"REVISIÓN"</formula>
    </cfRule>
    <cfRule type="cellIs" dxfId="1370" priority="766" operator="equal">
      <formula>"PENDIENTE"</formula>
    </cfRule>
    <cfRule type="cellIs" dxfId="1369" priority="767" operator="equal">
      <formula>"FINALIZADO"</formula>
    </cfRule>
  </conditionalFormatting>
  <conditionalFormatting sqref="N3079:R3079">
    <cfRule type="cellIs" dxfId="1368" priority="756" operator="equal">
      <formula>"REVISIÓN"</formula>
    </cfRule>
    <cfRule type="cellIs" dxfId="1367" priority="757" operator="equal">
      <formula>"PENDIENTE"</formula>
    </cfRule>
    <cfRule type="cellIs" dxfId="1366" priority="758" operator="equal">
      <formula>"FINALIZADO"</formula>
    </cfRule>
  </conditionalFormatting>
  <conditionalFormatting sqref="N3080:R3080">
    <cfRule type="cellIs" dxfId="1365" priority="747" operator="equal">
      <formula>"REVISIÓN"</formula>
    </cfRule>
    <cfRule type="cellIs" dxfId="1364" priority="748" operator="equal">
      <formula>"PENDIENTE"</formula>
    </cfRule>
    <cfRule type="cellIs" dxfId="1363" priority="749" operator="equal">
      <formula>"FINALIZADO"</formula>
    </cfRule>
  </conditionalFormatting>
  <conditionalFormatting sqref="N3081:R3081">
    <cfRule type="cellIs" dxfId="1362" priority="514" operator="equal">
      <formula>"REVISIÓN"</formula>
    </cfRule>
    <cfRule type="cellIs" dxfId="1361" priority="515" operator="equal">
      <formula>"PENDIENTE"</formula>
    </cfRule>
    <cfRule type="cellIs" dxfId="1360" priority="516" operator="equal">
      <formula>"FINALIZADO"</formula>
    </cfRule>
  </conditionalFormatting>
  <conditionalFormatting sqref="N3082:R3082">
    <cfRule type="cellIs" dxfId="1359" priority="729" operator="equal">
      <formula>"REVISIÓN"</formula>
    </cfRule>
    <cfRule type="cellIs" dxfId="1358" priority="730" operator="equal">
      <formula>"PENDIENTE"</formula>
    </cfRule>
    <cfRule type="cellIs" dxfId="1357" priority="731" operator="equal">
      <formula>"FINALIZADO"</formula>
    </cfRule>
  </conditionalFormatting>
  <conditionalFormatting sqref="N2299:S2299">
    <cfRule type="cellIs" dxfId="1356" priority="2229" operator="equal">
      <formula>"REVISIÓN"</formula>
    </cfRule>
    <cfRule type="cellIs" dxfId="1355" priority="2230" operator="equal">
      <formula>"PENDIENTE"</formula>
    </cfRule>
    <cfRule type="cellIs" dxfId="1354" priority="2231" operator="equal">
      <formula>"FINALIZADO"</formula>
    </cfRule>
  </conditionalFormatting>
  <conditionalFormatting sqref="N2017:V2051 N2053:V2053 N2052:U2052 N2058:V2064 N2054:U2057">
    <cfRule type="cellIs" dxfId="1353" priority="2345" operator="equal">
      <formula>"REVISIÓN"</formula>
    </cfRule>
    <cfRule type="cellIs" dxfId="1352" priority="2346" operator="equal">
      <formula>"PENDIENTE"</formula>
    </cfRule>
    <cfRule type="cellIs" dxfId="1351" priority="2347" operator="equal">
      <formula>"FINALIZADO"</formula>
    </cfRule>
  </conditionalFormatting>
  <conditionalFormatting sqref="N2066:V2072 N2074:V2077 N2073:U2073 N2079:V2082 N2078:U2078 N2088:V2097 N2101:V2104 N2084:V2084 N2083:U2083 N2085:U2087 N2098:U2100 N2106:V2109 N2105:U2105 N2111:V2123 N2110:U2110">
    <cfRule type="cellIs" dxfId="1350" priority="2342" operator="equal">
      <formula>"REVISIÓN"</formula>
    </cfRule>
    <cfRule type="cellIs" dxfId="1349" priority="2343" operator="equal">
      <formula>"PENDIENTE"</formula>
    </cfRule>
    <cfRule type="cellIs" dxfId="1348" priority="2344" operator="equal">
      <formula>"FINALIZADO"</formula>
    </cfRule>
  </conditionalFormatting>
  <conditionalFormatting sqref="N2141:V2143 N2145:V2150 N2144:U2144">
    <cfRule type="cellIs" dxfId="1347" priority="2352" operator="equal">
      <formula>"REVISIÓN"</formula>
    </cfRule>
    <cfRule type="cellIs" dxfId="1346" priority="2353" operator="equal">
      <formula>"PENDIENTE"</formula>
    </cfRule>
    <cfRule type="cellIs" dxfId="1345" priority="2354" operator="equal">
      <formula>"FINALIZADO"</formula>
    </cfRule>
  </conditionalFormatting>
  <conditionalFormatting sqref="N2152:V2152 N2154:V2172 N2153:U2153 N2201:V2205 N2200:U2200 N2173:T2173 V2173 N2195:V2199 N2194:U2194 N2174:V2193">
    <cfRule type="cellIs" dxfId="1344" priority="2349" operator="equal">
      <formula>"REVISIÓN"</formula>
    </cfRule>
    <cfRule type="cellIs" dxfId="1343" priority="2350" operator="equal">
      <formula>"PENDIENTE"</formula>
    </cfRule>
    <cfRule type="cellIs" dxfId="1342" priority="2351" operator="equal">
      <formula>"FINALIZADO"</formula>
    </cfRule>
  </conditionalFormatting>
  <conditionalFormatting sqref="N2207:V2213 N2215:V2226 N2214:U2214">
    <cfRule type="cellIs" dxfId="1341" priority="2436" operator="equal">
      <formula>"REVISIÓN"</formula>
    </cfRule>
    <cfRule type="cellIs" dxfId="1340" priority="2437" operator="equal">
      <formula>"PENDIENTE"</formula>
    </cfRule>
    <cfRule type="cellIs" dxfId="1339" priority="2438" operator="equal">
      <formula>"FINALIZADO"</formula>
    </cfRule>
  </conditionalFormatting>
  <conditionalFormatting sqref="N2228:V2228 N2230:V2237 N2229:U2229 N2239:V2240 N2238:U2238 N2248:V2251 N2247:U2247 O2382 O2384 N2242:V2246 N2241:Q2241 S2241:V2241">
    <cfRule type="cellIs" dxfId="1338" priority="2451" operator="equal">
      <formula>"REVISIÓN"</formula>
    </cfRule>
    <cfRule type="cellIs" dxfId="1337" priority="2452" operator="equal">
      <formula>"PENDIENTE"</formula>
    </cfRule>
    <cfRule type="cellIs" dxfId="1336" priority="2453" operator="equal">
      <formula>"FINALIZADO"</formula>
    </cfRule>
  </conditionalFormatting>
  <conditionalFormatting sqref="Q2701">
    <cfRule type="cellIs" dxfId="1335" priority="1660" operator="equal">
      <formula>"REVISIÓN"</formula>
    </cfRule>
    <cfRule type="cellIs" dxfId="1334" priority="1661" operator="equal">
      <formula>"PENDIENTE"</formula>
    </cfRule>
    <cfRule type="cellIs" dxfId="1333" priority="1662" operator="equal">
      <formula>"FINALIZADO"</formula>
    </cfRule>
  </conditionalFormatting>
  <conditionalFormatting sqref="R162:R206 R195:V195 S1454:V1456 R1505:V1505 S1506:V1509 V1510 N1895:V1895 R1900:R1906 N1979:R1994 R2013:S2013 N2266:R2268 S2271 U2271:V2271 N2273:Q2274 N2283:Q2283 N2284:R2292 N2275:R2282 N2329:R2336 S1916:AA1916 R1908:R1917 N2339:Q2339 N2270:R2272 O2269:R2269 N2338:R2338 N2337:Q2337 N2364:R2378 N2435:Q2436 N2340:R2360 N2294:R2298 N2293:Q2293 N2361:Q2363 N2437:R2447 N2379:Q2379 N2386:R2405 N2417:R2430 N2416:Q2416 N2434:R2434 N2431:Q2433 N2448:Q2449 N2385:Q2385 N2501:Q2503 N2568:Q2568 N2504:R2538 N2540:R2541 N2539:Q2539 N2590:Q2590 N2542:Q2543 S1757:U1758 N2604:Q2604 N2589:R2589 N2587:Q2588 N2567:R2567 N2544:R2564 N2406:Q2406 N2569:R2586 N2591:R2603 N2565:Q2566 R2565 S2624:V2639 S2640 U2640:V2640 S1458:V1464 S1457:U1457 S1466:V1470 S1465:U1465 S1472:V1481 S1471:U1471 S1483:V1483 S1482:U1482 S1485:V1487 S1484:U1484 S1489:V1504 S1488:U1488 N2380:V2381 V2382 N2383:V2383 N2382 P2382:S2382 N2384 P2384:Q2384 N2640:Q2641 R2667 R2669:R2670 N2667:Q2670 N2642:R2666 N2701:P2701 N2727:Q2728 N2831:Q2831 W45:X222 W223:AA1915 Y4:AA222 R207:V213 N2759:Q2759 N2813:Q2814 N45:Q1266 N1268:Q1894 P1997 N2407:R2415 N2450:R2500 N2671:R2700 N2702:R2726 N2729:R2734 N2783:Q2784 N2785:R2787 N2806:Q2807 N2815:R2830 N2605:R2639 X3:X44 N2873:Q2873 N2841:Q2841 N2808:R2812 N2865:R2872 N2864:Q2864 N2886:Q2887 N2888:R2901 N2842:R2848 N2849:Q2850 R2849 R2928 R2945 N2832:R2840 N2760:R2782 N2748:R2758 N2747:Q2747 N2874:R2885 N2851:R2863 N2789:R2805 N2788:Q2788 O2974 R215:V218 R214:T214 V214 R220:V222 R219:T219 V219 R224:V417 R223:T223 V223 N1896:Q1978 N2736:R2746 N2735:Q2735">
    <cfRule type="cellIs" dxfId="1332" priority="9074" operator="equal">
      <formula>"REVISIÓN"</formula>
    </cfRule>
    <cfRule type="cellIs" dxfId="1331" priority="9075" operator="equal">
      <formula>"PENDIENTE"</formula>
    </cfRule>
    <cfRule type="cellIs" dxfId="1330" priority="9076" operator="equal">
      <formula>"FINALIZADO"</formula>
    </cfRule>
  </conditionalFormatting>
  <conditionalFormatting sqref="R418:R484 R419:U419 R542:R549">
    <cfRule type="cellIs" dxfId="1329" priority="4078" operator="equal">
      <formula>"REVISIÓN"</formula>
    </cfRule>
    <cfRule type="cellIs" dxfId="1328" priority="4079" operator="equal">
      <formula>"PENDIENTE"</formula>
    </cfRule>
    <cfRule type="cellIs" dxfId="1327" priority="4080" operator="equal">
      <formula>"FINALIZADO"</formula>
    </cfRule>
  </conditionalFormatting>
  <conditionalFormatting sqref="R1212:R1220">
    <cfRule type="cellIs" dxfId="1326" priority="3386" operator="equal">
      <formula>"REVISIÓN"</formula>
    </cfRule>
    <cfRule type="cellIs" dxfId="1325" priority="3387" operator="equal">
      <formula>"PENDIENTE"</formula>
    </cfRule>
    <cfRule type="cellIs" dxfId="1324" priority="3388" operator="equal">
      <formula>"FINALIZADO"</formula>
    </cfRule>
  </conditionalFormatting>
  <conditionalFormatting sqref="R1222 R1224:R1263 R1265:R1266 R1324:R1340 R1454:R1508">
    <cfRule type="cellIs" dxfId="1323" priority="3356" operator="equal">
      <formula>"REVISIÓN"</formula>
    </cfRule>
    <cfRule type="cellIs" dxfId="1322" priority="3357" operator="equal">
      <formula>"PENDIENTE"</formula>
    </cfRule>
    <cfRule type="cellIs" dxfId="1321" priority="3358" operator="equal">
      <formula>"FINALIZADO"</formula>
    </cfRule>
  </conditionalFormatting>
  <conditionalFormatting sqref="R1285">
    <cfRule type="cellIs" dxfId="1320" priority="184" operator="equal">
      <formula>"REVISIÓN"</formula>
    </cfRule>
    <cfRule type="cellIs" dxfId="1319" priority="185" operator="equal">
      <formula>"PENDIENTE"</formula>
    </cfRule>
    <cfRule type="cellIs" dxfId="1318" priority="186" operator="equal">
      <formula>"FINALIZADO"</formula>
    </cfRule>
  </conditionalFormatting>
  <conditionalFormatting sqref="R1342 R1344:R1349">
    <cfRule type="cellIs" dxfId="1317" priority="3042" operator="equal">
      <formula>"REVISIÓN"</formula>
    </cfRule>
    <cfRule type="cellIs" dxfId="1316" priority="3043" operator="equal">
      <formula>"PENDIENTE"</formula>
    </cfRule>
    <cfRule type="cellIs" dxfId="1315" priority="3044" operator="equal">
      <formula>"FINALIZADO"</formula>
    </cfRule>
  </conditionalFormatting>
  <conditionalFormatting sqref="R1446">
    <cfRule type="cellIs" dxfId="1314" priority="1623" operator="equal">
      <formula>"REVISIÓN"</formula>
    </cfRule>
    <cfRule type="cellIs" dxfId="1313" priority="1624" operator="equal">
      <formula>"PENDIENTE"</formula>
    </cfRule>
    <cfRule type="cellIs" dxfId="1312" priority="1625" operator="equal">
      <formula>"FINALIZADO"</formula>
    </cfRule>
  </conditionalFormatting>
  <conditionalFormatting sqref="R1561 R1562:V1562 R1565:V1570 R1572:V1572 R1571:U1571 R1563:U1564">
    <cfRule type="cellIs" dxfId="1311" priority="2875" operator="equal">
      <formula>"REVISIÓN"</formula>
    </cfRule>
    <cfRule type="cellIs" dxfId="1310" priority="2876" operator="equal">
      <formula>"PENDIENTE"</formula>
    </cfRule>
    <cfRule type="cellIs" dxfId="1309" priority="2877" operator="equal">
      <formula>"FINALIZADO"</formula>
    </cfRule>
  </conditionalFormatting>
  <conditionalFormatting sqref="R1573:R1616">
    <cfRule type="cellIs" dxfId="1308" priority="2903" operator="equal">
      <formula>"REVISIÓN"</formula>
    </cfRule>
    <cfRule type="cellIs" dxfId="1307" priority="2904" operator="equal">
      <formula>"PENDIENTE"</formula>
    </cfRule>
    <cfRule type="cellIs" dxfId="1306" priority="2905" operator="equal">
      <formula>"FINALIZADO"</formula>
    </cfRule>
  </conditionalFormatting>
  <conditionalFormatting sqref="R1623:R1626">
    <cfRule type="cellIs" dxfId="1305" priority="2747" operator="equal">
      <formula>"REVISIÓN"</formula>
    </cfRule>
    <cfRule type="cellIs" dxfId="1304" priority="2748" operator="equal">
      <formula>"PENDIENTE"</formula>
    </cfRule>
    <cfRule type="cellIs" dxfId="1303" priority="2749" operator="equal">
      <formula>"FINALIZADO"</formula>
    </cfRule>
  </conditionalFormatting>
  <conditionalFormatting sqref="R1628:R1634">
    <cfRule type="cellIs" dxfId="1302" priority="2665" operator="equal">
      <formula>"REVISIÓN"</formula>
    </cfRule>
    <cfRule type="cellIs" dxfId="1301" priority="2666" operator="equal">
      <formula>"PENDIENTE"</formula>
    </cfRule>
    <cfRule type="cellIs" dxfId="1300" priority="2667" operator="equal">
      <formula>"FINALIZADO"</formula>
    </cfRule>
  </conditionalFormatting>
  <conditionalFormatting sqref="R1757:R1758">
    <cfRule type="cellIs" dxfId="1299" priority="2656" operator="equal">
      <formula>"REVISIÓN"</formula>
    </cfRule>
    <cfRule type="cellIs" dxfId="1298" priority="2657" operator="equal">
      <formula>"PENDIENTE"</formula>
    </cfRule>
    <cfRule type="cellIs" dxfId="1297" priority="2658" operator="equal">
      <formula>"FINALIZADO"</formula>
    </cfRule>
  </conditionalFormatting>
  <conditionalFormatting sqref="R1807:R1808 R1810:R1822">
    <cfRule type="cellIs" dxfId="1296" priority="2653" operator="equal">
      <formula>"REVISIÓN"</formula>
    </cfRule>
    <cfRule type="cellIs" dxfId="1295" priority="2654" operator="equal">
      <formula>"PENDIENTE"</formula>
    </cfRule>
    <cfRule type="cellIs" dxfId="1294" priority="2655" operator="equal">
      <formula>"FINALIZADO"</formula>
    </cfRule>
  </conditionalFormatting>
  <conditionalFormatting sqref="R1809">
    <cfRule type="cellIs" dxfId="1293" priority="2267" operator="equal">
      <formula>"REVISIÓN"</formula>
    </cfRule>
    <cfRule type="cellIs" dxfId="1292" priority="2268" operator="equal">
      <formula>"PENDIENTE"</formula>
    </cfRule>
    <cfRule type="cellIs" dxfId="1291" priority="2269" operator="equal">
      <formula>"FINALIZADO"</formula>
    </cfRule>
  </conditionalFormatting>
  <conditionalFormatting sqref="R1942:R1953 R1955:R1978">
    <cfRule type="cellIs" dxfId="1290" priority="2541" operator="equal">
      <formula>"REVISIÓN"</formula>
    </cfRule>
    <cfRule type="cellIs" dxfId="1289" priority="2542" operator="equal">
      <formula>"PENDIENTE"</formula>
    </cfRule>
    <cfRule type="cellIs" dxfId="1288" priority="2543" operator="equal">
      <formula>"FINALIZADO"</formula>
    </cfRule>
  </conditionalFormatting>
  <conditionalFormatting sqref="R1954">
    <cfRule type="cellIs" dxfId="1287" priority="178" operator="equal">
      <formula>"REVISIÓN"</formula>
    </cfRule>
    <cfRule type="cellIs" dxfId="1286" priority="179" operator="equal">
      <formula>"PENDIENTE"</formula>
    </cfRule>
    <cfRule type="cellIs" dxfId="1285" priority="180" operator="equal">
      <formula>"FINALIZADO"</formula>
    </cfRule>
  </conditionalFormatting>
  <conditionalFormatting sqref="R2016">
    <cfRule type="cellIs" dxfId="1284" priority="2327" operator="equal">
      <formula>"REVISIÓN"</formula>
    </cfRule>
    <cfRule type="cellIs" dxfId="1283" priority="2328" operator="equal">
      <formula>"PENDIENTE"</formula>
    </cfRule>
    <cfRule type="cellIs" dxfId="1282" priority="2329" operator="equal">
      <formula>"FINALIZADO"</formula>
    </cfRule>
  </conditionalFormatting>
  <conditionalFormatting sqref="R2065">
    <cfRule type="cellIs" dxfId="1281" priority="2246" operator="equal">
      <formula>"REVISIÓN"</formula>
    </cfRule>
    <cfRule type="cellIs" dxfId="1280" priority="2247" operator="equal">
      <formula>"PENDIENTE"</formula>
    </cfRule>
    <cfRule type="cellIs" dxfId="1279" priority="2248" operator="equal">
      <formula>"FINALIZADO"</formula>
    </cfRule>
  </conditionalFormatting>
  <conditionalFormatting sqref="R2124">
    <cfRule type="cellIs" dxfId="1278" priority="2255" operator="equal">
      <formula>"REVISIÓN"</formula>
    </cfRule>
    <cfRule type="cellIs" dxfId="1277" priority="2256" operator="equal">
      <formula>"PENDIENTE"</formula>
    </cfRule>
    <cfRule type="cellIs" dxfId="1276" priority="2257" operator="equal">
      <formula>"FINALIZADO"</formula>
    </cfRule>
  </conditionalFormatting>
  <conditionalFormatting sqref="R2126:R2127 R2588">
    <cfRule type="cellIs" dxfId="1275" priority="2252" operator="equal">
      <formula>"REVISIÓN"</formula>
    </cfRule>
    <cfRule type="cellIs" dxfId="1274" priority="2253" operator="equal">
      <formula>"PENDIENTE"</formula>
    </cfRule>
    <cfRule type="cellIs" dxfId="1273" priority="2254" operator="equal">
      <formula>"FINALIZADO"</formula>
    </cfRule>
  </conditionalFormatting>
  <conditionalFormatting sqref="R2151">
    <cfRule type="cellIs" dxfId="1272" priority="2321" operator="equal">
      <formula>"REVISIÓN"</formula>
    </cfRule>
    <cfRule type="cellIs" dxfId="1271" priority="2322" operator="equal">
      <formula>"PENDIENTE"</formula>
    </cfRule>
    <cfRule type="cellIs" dxfId="1270" priority="2323" operator="equal">
      <formula>"FINALIZADO"</formula>
    </cfRule>
  </conditionalFormatting>
  <conditionalFormatting sqref="R2206">
    <cfRule type="cellIs" dxfId="1269" priority="2336" operator="equal">
      <formula>"REVISIÓN"</formula>
    </cfRule>
    <cfRule type="cellIs" dxfId="1268" priority="2337" operator="equal">
      <formula>"PENDIENTE"</formula>
    </cfRule>
    <cfRule type="cellIs" dxfId="1267" priority="2338" operator="equal">
      <formula>"FINALIZADO"</formula>
    </cfRule>
  </conditionalFormatting>
  <conditionalFormatting sqref="R2241">
    <cfRule type="cellIs" dxfId="1266" priority="1620" operator="equal">
      <formula>"REVISIÓN"</formula>
    </cfRule>
    <cfRule type="cellIs" dxfId="1265" priority="1621" operator="equal">
      <formula>"PENDIENTE"</formula>
    </cfRule>
    <cfRule type="cellIs" dxfId="1264" priority="1622" operator="equal">
      <formula>"FINALIZADO"</formula>
    </cfRule>
  </conditionalFormatting>
  <conditionalFormatting sqref="R2252">
    <cfRule type="cellIs" dxfId="1263" priority="2270" operator="equal">
      <formula>"REVISIÓN"</formula>
    </cfRule>
    <cfRule type="cellIs" dxfId="1262" priority="2271" operator="equal">
      <formula>"PENDIENTE"</formula>
    </cfRule>
    <cfRule type="cellIs" dxfId="1261" priority="2272" operator="equal">
      <formula>"FINALIZADO"</formula>
    </cfRule>
  </conditionalFormatting>
  <conditionalFormatting sqref="R2273:R2274">
    <cfRule type="cellIs" dxfId="1260" priority="2333" operator="equal">
      <formula>"REVISIÓN"</formula>
    </cfRule>
    <cfRule type="cellIs" dxfId="1259" priority="2334" operator="equal">
      <formula>"PENDIENTE"</formula>
    </cfRule>
    <cfRule type="cellIs" dxfId="1258" priority="2335" operator="equal">
      <formula>"FINALIZADO"</formula>
    </cfRule>
  </conditionalFormatting>
  <conditionalFormatting sqref="R2283">
    <cfRule type="cellIs" dxfId="1257" priority="2330" operator="equal">
      <formula>"REVISIÓN"</formula>
    </cfRule>
    <cfRule type="cellIs" dxfId="1256" priority="2331" operator="equal">
      <formula>"PENDIENTE"</formula>
    </cfRule>
    <cfRule type="cellIs" dxfId="1255" priority="2332" operator="equal">
      <formula>"FINALIZADO"</formula>
    </cfRule>
  </conditionalFormatting>
  <conditionalFormatting sqref="R2293">
    <cfRule type="cellIs" dxfId="1254" priority="2143" operator="equal">
      <formula>"REVISIÓN"</formula>
    </cfRule>
    <cfRule type="cellIs" dxfId="1253" priority="2144" operator="equal">
      <formula>"PENDIENTE"</formula>
    </cfRule>
    <cfRule type="cellIs" dxfId="1252" priority="2145" operator="equal">
      <formula>"FINALIZADO"</formula>
    </cfRule>
  </conditionalFormatting>
  <conditionalFormatting sqref="R2305">
    <cfRule type="cellIs" dxfId="1251" priority="2288" operator="equal">
      <formula>"REVISIÓN"</formula>
    </cfRule>
    <cfRule type="cellIs" dxfId="1250" priority="2289" operator="equal">
      <formula>"PENDIENTE"</formula>
    </cfRule>
    <cfRule type="cellIs" dxfId="1249" priority="2290" operator="equal">
      <formula>"FINALIZADO"</formula>
    </cfRule>
  </conditionalFormatting>
  <conditionalFormatting sqref="R2337">
    <cfRule type="cellIs" dxfId="1248" priority="2210" operator="equal">
      <formula>"REVISIÓN"</formula>
    </cfRule>
    <cfRule type="cellIs" dxfId="1247" priority="2211" operator="equal">
      <formula>"PENDIENTE"</formula>
    </cfRule>
    <cfRule type="cellIs" dxfId="1246" priority="2212" operator="equal">
      <formula>"FINALIZADO"</formula>
    </cfRule>
  </conditionalFormatting>
  <conditionalFormatting sqref="R2339">
    <cfRule type="cellIs" dxfId="1245" priority="2239" operator="equal">
      <formula>"REVISIÓN"</formula>
    </cfRule>
    <cfRule type="cellIs" dxfId="1244" priority="2240" operator="equal">
      <formula>"PENDIENTE"</formula>
    </cfRule>
    <cfRule type="cellIs" dxfId="1243" priority="2241" operator="equal">
      <formula>"FINALIZADO"</formula>
    </cfRule>
  </conditionalFormatting>
  <conditionalFormatting sqref="R2361:R2363">
    <cfRule type="cellIs" dxfId="1242" priority="2167" operator="equal">
      <formula>"REVISIÓN"</formula>
    </cfRule>
    <cfRule type="cellIs" dxfId="1241" priority="2168" operator="equal">
      <formula>"PENDIENTE"</formula>
    </cfRule>
    <cfRule type="cellIs" dxfId="1240" priority="2169" operator="equal">
      <formula>"FINALIZADO"</formula>
    </cfRule>
  </conditionalFormatting>
  <conditionalFormatting sqref="R2406">
    <cfRule type="cellIs" dxfId="1239" priority="1899" operator="equal">
      <formula>"REVISIÓN"</formula>
    </cfRule>
    <cfRule type="cellIs" dxfId="1238" priority="1900" operator="equal">
      <formula>"PENDIENTE"</formula>
    </cfRule>
    <cfRule type="cellIs" dxfId="1237" priority="1901" operator="equal">
      <formula>"FINALIZADO"</formula>
    </cfRule>
  </conditionalFormatting>
  <conditionalFormatting sqref="R2435:R2436">
    <cfRule type="cellIs" dxfId="1236" priority="2158" operator="equal">
      <formula>"REVISIÓN"</formula>
    </cfRule>
    <cfRule type="cellIs" dxfId="1235" priority="2159" operator="equal">
      <formula>"PENDIENTE"</formula>
    </cfRule>
    <cfRule type="cellIs" dxfId="1234" priority="2160" operator="equal">
      <formula>"FINALIZADO"</formula>
    </cfRule>
  </conditionalFormatting>
  <conditionalFormatting sqref="R2501:R2503">
    <cfRule type="cellIs" dxfId="1233" priority="2059" operator="equal">
      <formula>"REVISIÓN"</formula>
    </cfRule>
    <cfRule type="cellIs" dxfId="1232" priority="2060" operator="equal">
      <formula>"PENDIENTE"</formula>
    </cfRule>
    <cfRule type="cellIs" dxfId="1231" priority="2061" operator="equal">
      <formula>"FINALIZADO"</formula>
    </cfRule>
  </conditionalFormatting>
  <conditionalFormatting sqref="R2539">
    <cfRule type="cellIs" dxfId="1230" priority="2023" operator="equal">
      <formula>"REVISIÓN"</formula>
    </cfRule>
    <cfRule type="cellIs" dxfId="1229" priority="2024" operator="equal">
      <formula>"PENDIENTE"</formula>
    </cfRule>
    <cfRule type="cellIs" dxfId="1228" priority="2025" operator="equal">
      <formula>"FINALIZADO"</formula>
    </cfRule>
  </conditionalFormatting>
  <conditionalFormatting sqref="R2543">
    <cfRule type="cellIs" dxfId="1227" priority="2011" operator="equal">
      <formula>"REVISIÓN"</formula>
    </cfRule>
    <cfRule type="cellIs" dxfId="1226" priority="2012" operator="equal">
      <formula>"PENDIENTE"</formula>
    </cfRule>
    <cfRule type="cellIs" dxfId="1225" priority="2013" operator="equal">
      <formula>"FINALIZADO"</formula>
    </cfRule>
  </conditionalFormatting>
  <conditionalFormatting sqref="R2566">
    <cfRule type="cellIs" dxfId="1224" priority="1905" operator="equal">
      <formula>"REVISIÓN"</formula>
    </cfRule>
    <cfRule type="cellIs" dxfId="1223" priority="1906" operator="equal">
      <formula>"PENDIENTE"</formula>
    </cfRule>
    <cfRule type="cellIs" dxfId="1222" priority="1907" operator="equal">
      <formula>"FINALIZADO"</formula>
    </cfRule>
  </conditionalFormatting>
  <conditionalFormatting sqref="R2568">
    <cfRule type="cellIs" dxfId="1221" priority="2029" operator="equal">
      <formula>"REVISIÓN"</formula>
    </cfRule>
    <cfRule type="cellIs" dxfId="1220" priority="2030" operator="equal">
      <formula>"PENDIENTE"</formula>
    </cfRule>
    <cfRule type="cellIs" dxfId="1219" priority="2031" operator="equal">
      <formula>"FINALIZADO"</formula>
    </cfRule>
  </conditionalFormatting>
  <conditionalFormatting sqref="R2587">
    <cfRule type="cellIs" dxfId="1218" priority="1908" operator="equal">
      <formula>"REVISIÓN"</formula>
    </cfRule>
    <cfRule type="cellIs" dxfId="1217" priority="1909" operator="equal">
      <formula>"PENDIENTE"</formula>
    </cfRule>
    <cfRule type="cellIs" dxfId="1216" priority="1910" operator="equal">
      <formula>"FINALIZADO"</formula>
    </cfRule>
  </conditionalFormatting>
  <conditionalFormatting sqref="R2604">
    <cfRule type="cellIs" dxfId="1215" priority="1952" operator="equal">
      <formula>"REVISIÓN"</formula>
    </cfRule>
    <cfRule type="cellIs" dxfId="1214" priority="1953" operator="equal">
      <formula>"PENDIENTE"</formula>
    </cfRule>
    <cfRule type="cellIs" dxfId="1213" priority="1954" operator="equal">
      <formula>"FINALIZADO"</formula>
    </cfRule>
  </conditionalFormatting>
  <conditionalFormatting sqref="R2640">
    <cfRule type="cellIs" dxfId="1212" priority="1743" operator="equal">
      <formula>"REVISIÓN"</formula>
    </cfRule>
    <cfRule type="cellIs" dxfId="1211" priority="1744" operator="equal">
      <formula>"PENDIENTE"</formula>
    </cfRule>
    <cfRule type="cellIs" dxfId="1210" priority="1745" operator="equal">
      <formula>"FINALIZADO"</formula>
    </cfRule>
  </conditionalFormatting>
  <conditionalFormatting sqref="R2641">
    <cfRule type="cellIs" dxfId="1209" priority="1857" operator="equal">
      <formula>"REVISIÓN"</formula>
    </cfRule>
    <cfRule type="cellIs" dxfId="1208" priority="1858" operator="equal">
      <formula>"PENDIENTE"</formula>
    </cfRule>
    <cfRule type="cellIs" dxfId="1207" priority="1859" operator="equal">
      <formula>"FINALIZADO"</formula>
    </cfRule>
  </conditionalFormatting>
  <conditionalFormatting sqref="R2668">
    <cfRule type="cellIs" dxfId="1206" priority="1740" operator="equal">
      <formula>"REVISIÓN"</formula>
    </cfRule>
    <cfRule type="cellIs" dxfId="1205" priority="1741" operator="equal">
      <formula>"PENDIENTE"</formula>
    </cfRule>
    <cfRule type="cellIs" dxfId="1204" priority="1742" operator="equal">
      <formula>"FINALIZADO"</formula>
    </cfRule>
  </conditionalFormatting>
  <conditionalFormatting sqref="R2701">
    <cfRule type="cellIs" dxfId="1203" priority="1669" operator="equal">
      <formula>"REVISIÓN"</formula>
    </cfRule>
    <cfRule type="cellIs" dxfId="1202" priority="1670" operator="equal">
      <formula>"PENDIENTE"</formula>
    </cfRule>
    <cfRule type="cellIs" dxfId="1201" priority="1671" operator="equal">
      <formula>"FINALIZADO"</formula>
    </cfRule>
  </conditionalFormatting>
  <conditionalFormatting sqref="R2727">
    <cfRule type="cellIs" dxfId="1200" priority="1651" operator="equal">
      <formula>"REVISIÓN"</formula>
    </cfRule>
    <cfRule type="cellIs" dxfId="1199" priority="1652" operator="equal">
      <formula>"PENDIENTE"</formula>
    </cfRule>
    <cfRule type="cellIs" dxfId="1198" priority="1653" operator="equal">
      <formula>"FINALIZADO"</formula>
    </cfRule>
  </conditionalFormatting>
  <conditionalFormatting sqref="R2728">
    <cfRule type="cellIs" dxfId="1197" priority="1629" operator="equal">
      <formula>"REVISIÓN"</formula>
    </cfRule>
    <cfRule type="cellIs" dxfId="1196" priority="1630" operator="equal">
      <formula>"PENDIENTE"</formula>
    </cfRule>
    <cfRule type="cellIs" dxfId="1195" priority="1631" operator="equal">
      <formula>"FINALIZADO"</formula>
    </cfRule>
  </conditionalFormatting>
  <conditionalFormatting sqref="R2735">
    <cfRule type="cellIs" dxfId="1194" priority="172" operator="equal">
      <formula>"REVISIÓN"</formula>
    </cfRule>
    <cfRule type="cellIs" dxfId="1193" priority="173" operator="equal">
      <formula>"PENDIENTE"</formula>
    </cfRule>
    <cfRule type="cellIs" dxfId="1192" priority="174" operator="equal">
      <formula>"FINALIZADO"</formula>
    </cfRule>
  </conditionalFormatting>
  <conditionalFormatting sqref="R2759">
    <cfRule type="cellIs" dxfId="1191" priority="1616" operator="equal">
      <formula>"REVISIÓN"</formula>
    </cfRule>
    <cfRule type="cellIs" dxfId="1190" priority="1617" operator="equal">
      <formula>"PENDIENTE"</formula>
    </cfRule>
    <cfRule type="cellIs" dxfId="1189" priority="1618" operator="equal">
      <formula>"FINALIZADO"</formula>
    </cfRule>
  </conditionalFormatting>
  <conditionalFormatting sqref="R2783:R2784">
    <cfRule type="cellIs" dxfId="1188" priority="1519" operator="equal">
      <formula>"REVISIÓN"</formula>
    </cfRule>
    <cfRule type="cellIs" dxfId="1187" priority="1520" operator="equal">
      <formula>"PENDIENTE"</formula>
    </cfRule>
    <cfRule type="cellIs" dxfId="1186" priority="1521" operator="equal">
      <formula>"FINALIZADO"</formula>
    </cfRule>
  </conditionalFormatting>
  <conditionalFormatting sqref="R2806:R2807">
    <cfRule type="cellIs" dxfId="1185" priority="1493" operator="equal">
      <formula>"REVISIÓN"</formula>
    </cfRule>
    <cfRule type="cellIs" dxfId="1184" priority="1494" operator="equal">
      <formula>"PENDIENTE"</formula>
    </cfRule>
    <cfRule type="cellIs" dxfId="1183" priority="1495" operator="equal">
      <formula>"FINALIZADO"</formula>
    </cfRule>
  </conditionalFormatting>
  <conditionalFormatting sqref="R2813">
    <cfRule type="cellIs" dxfId="1182" priority="1556" operator="equal">
      <formula>"REVISIÓN"</formula>
    </cfRule>
    <cfRule type="cellIs" dxfId="1181" priority="1557" operator="equal">
      <formula>"PENDIENTE"</formula>
    </cfRule>
    <cfRule type="cellIs" dxfId="1180" priority="1558" operator="equal">
      <formula>"FINALIZADO"</formula>
    </cfRule>
  </conditionalFormatting>
  <conditionalFormatting sqref="R2814">
    <cfRule type="cellIs" dxfId="1179" priority="1553" operator="equal">
      <formula>"REVISIÓN"</formula>
    </cfRule>
    <cfRule type="cellIs" dxfId="1178" priority="1554" operator="equal">
      <formula>"PENDIENTE"</formula>
    </cfRule>
    <cfRule type="cellIs" dxfId="1177" priority="1555" operator="equal">
      <formula>"FINALIZADO"</formula>
    </cfRule>
  </conditionalFormatting>
  <conditionalFormatting sqref="R2831">
    <cfRule type="cellIs" dxfId="1176" priority="1641" operator="equal">
      <formula>"REVISIÓN"</formula>
    </cfRule>
    <cfRule type="cellIs" dxfId="1175" priority="1642" operator="equal">
      <formula>"PENDIENTE"</formula>
    </cfRule>
    <cfRule type="cellIs" dxfId="1174" priority="1643" operator="equal">
      <formula>"FINALIZADO"</formula>
    </cfRule>
  </conditionalFormatting>
  <conditionalFormatting sqref="R2841">
    <cfRule type="cellIs" dxfId="1173" priority="1359" operator="equal">
      <formula>"REVISIÓN"</formula>
    </cfRule>
    <cfRule type="cellIs" dxfId="1172" priority="1360" operator="equal">
      <formula>"PENDIENTE"</formula>
    </cfRule>
    <cfRule type="cellIs" dxfId="1171" priority="1361" operator="equal">
      <formula>"FINALIZADO"</formula>
    </cfRule>
  </conditionalFormatting>
  <conditionalFormatting sqref="R2850">
    <cfRule type="cellIs" dxfId="1170" priority="1502" operator="equal">
      <formula>"REVISIÓN"</formula>
    </cfRule>
    <cfRule type="cellIs" dxfId="1169" priority="1503" operator="equal">
      <formula>"PENDIENTE"</formula>
    </cfRule>
    <cfRule type="cellIs" dxfId="1168" priority="1504" operator="equal">
      <formula>"FINALIZADO"</formula>
    </cfRule>
  </conditionalFormatting>
  <conditionalFormatting sqref="R2864">
    <cfRule type="cellIs" dxfId="1167" priority="1356" operator="equal">
      <formula>"REVISIÓN"</formula>
    </cfRule>
    <cfRule type="cellIs" dxfId="1166" priority="1357" operator="equal">
      <formula>"PENDIENTE"</formula>
    </cfRule>
    <cfRule type="cellIs" dxfId="1165" priority="1358" operator="equal">
      <formula>"FINALIZADO"</formula>
    </cfRule>
  </conditionalFormatting>
  <conditionalFormatting sqref="R2873">
    <cfRule type="cellIs" dxfId="1164" priority="1365" operator="equal">
      <formula>"REVISIÓN"</formula>
    </cfRule>
    <cfRule type="cellIs" dxfId="1163" priority="1366" operator="equal">
      <formula>"PENDIENTE"</formula>
    </cfRule>
    <cfRule type="cellIs" dxfId="1162" priority="1367" operator="equal">
      <formula>"FINALIZADO"</formula>
    </cfRule>
  </conditionalFormatting>
  <conditionalFormatting sqref="R2886">
    <cfRule type="cellIs" dxfId="1161" priority="1362" operator="equal">
      <formula>"REVISIÓN"</formula>
    </cfRule>
    <cfRule type="cellIs" dxfId="1160" priority="1363" operator="equal">
      <formula>"PENDIENTE"</formula>
    </cfRule>
    <cfRule type="cellIs" dxfId="1159" priority="1364" operator="equal">
      <formula>"FINALIZADO"</formula>
    </cfRule>
  </conditionalFormatting>
  <conditionalFormatting sqref="R2887">
    <cfRule type="cellIs" dxfId="1158" priority="1353" operator="equal">
      <formula>"REVISIÓN"</formula>
    </cfRule>
    <cfRule type="cellIs" dxfId="1157" priority="1354" operator="equal">
      <formula>"PENDIENTE"</formula>
    </cfRule>
    <cfRule type="cellIs" dxfId="1156" priority="1355" operator="equal">
      <formula>"FINALIZADO"</formula>
    </cfRule>
  </conditionalFormatting>
  <conditionalFormatting sqref="R2905">
    <cfRule type="cellIs" dxfId="1155" priority="709" operator="equal">
      <formula>"REVISIÓN"</formula>
    </cfRule>
    <cfRule type="cellIs" dxfId="1154" priority="710" operator="equal">
      <formula>"PENDIENTE"</formula>
    </cfRule>
    <cfRule type="cellIs" dxfId="1153" priority="711" operator="equal">
      <formula>"FINALIZADO"</formula>
    </cfRule>
  </conditionalFormatting>
  <conditionalFormatting sqref="R2906">
    <cfRule type="cellIs" dxfId="1152" priority="1022" operator="equal">
      <formula>"REVISIÓN"</formula>
    </cfRule>
    <cfRule type="cellIs" dxfId="1151" priority="1023" operator="equal">
      <formula>"PENDIENTE"</formula>
    </cfRule>
    <cfRule type="cellIs" dxfId="1150" priority="1024" operator="equal">
      <formula>"FINALIZADO"</formula>
    </cfRule>
  </conditionalFormatting>
  <conditionalFormatting sqref="R2918">
    <cfRule type="cellIs" dxfId="1149" priority="985" operator="equal">
      <formula>"REVISIÓN"</formula>
    </cfRule>
    <cfRule type="cellIs" dxfId="1148" priority="986" operator="equal">
      <formula>"PENDIENTE"</formula>
    </cfRule>
    <cfRule type="cellIs" dxfId="1147" priority="987" operator="equal">
      <formula>"FINALIZADO"</formula>
    </cfRule>
  </conditionalFormatting>
  <conditionalFormatting sqref="R2921">
    <cfRule type="cellIs" dxfId="1146" priority="962" operator="equal">
      <formula>"REVISIÓN"</formula>
    </cfRule>
    <cfRule type="cellIs" dxfId="1145" priority="963" operator="equal">
      <formula>"PENDIENTE"</formula>
    </cfRule>
    <cfRule type="cellIs" dxfId="1144" priority="964" operator="equal">
      <formula>"FINALIZADO"</formula>
    </cfRule>
  </conditionalFormatting>
  <conditionalFormatting sqref="R2922">
    <cfRule type="cellIs" dxfId="1143" priority="956" operator="equal">
      <formula>"REVISIÓN"</formula>
    </cfRule>
    <cfRule type="cellIs" dxfId="1142" priority="957" operator="equal">
      <formula>"PENDIENTE"</formula>
    </cfRule>
    <cfRule type="cellIs" dxfId="1141" priority="958" operator="equal">
      <formula>"FINALIZADO"</formula>
    </cfRule>
  </conditionalFormatting>
  <conditionalFormatting sqref="R2929:R2937">
    <cfRule type="cellIs" dxfId="1140" priority="973" operator="equal">
      <formula>"REVISIÓN"</formula>
    </cfRule>
    <cfRule type="cellIs" dxfId="1139" priority="974" operator="equal">
      <formula>"PENDIENTE"</formula>
    </cfRule>
    <cfRule type="cellIs" dxfId="1138" priority="975" operator="equal">
      <formula>"FINALIZADO"</formula>
    </cfRule>
  </conditionalFormatting>
  <conditionalFormatting sqref="R2938">
    <cfRule type="cellIs" dxfId="1137" priority="721" operator="equal">
      <formula>"REVISIÓN"</formula>
    </cfRule>
    <cfRule type="cellIs" dxfId="1136" priority="722" operator="equal">
      <formula>"PENDIENTE"</formula>
    </cfRule>
    <cfRule type="cellIs" dxfId="1135" priority="723" operator="equal">
      <formula>"FINALIZADO"</formula>
    </cfRule>
  </conditionalFormatting>
  <conditionalFormatting sqref="R2939">
    <cfRule type="cellIs" dxfId="1134" priority="982" operator="equal">
      <formula>"REVISIÓN"</formula>
    </cfRule>
    <cfRule type="cellIs" dxfId="1133" priority="983" operator="equal">
      <formula>"PENDIENTE"</formula>
    </cfRule>
    <cfRule type="cellIs" dxfId="1132" priority="984" operator="equal">
      <formula>"FINALIZADO"</formula>
    </cfRule>
  </conditionalFormatting>
  <conditionalFormatting sqref="R2949">
    <cfRule type="cellIs" dxfId="1131" priority="726" operator="equal">
      <formula>"REVISIÓN"</formula>
    </cfRule>
    <cfRule type="cellIs" dxfId="1130" priority="727" operator="equal">
      <formula>"PENDIENTE"</formula>
    </cfRule>
    <cfRule type="cellIs" dxfId="1129" priority="728" operator="equal">
      <formula>"FINALIZADO"</formula>
    </cfRule>
  </conditionalFormatting>
  <conditionalFormatting sqref="R2974">
    <cfRule type="cellIs" dxfId="1128" priority="678" operator="equal">
      <formula>"REVISIÓN"</formula>
    </cfRule>
    <cfRule type="cellIs" dxfId="1127" priority="679" operator="equal">
      <formula>"PENDIENTE"</formula>
    </cfRule>
    <cfRule type="cellIs" dxfId="1126" priority="680" operator="equal">
      <formula>"FINALIZADO"</formula>
    </cfRule>
  </conditionalFormatting>
  <conditionalFormatting sqref="R2995">
    <cfRule type="cellIs" dxfId="1125" priority="1010" operator="equal">
      <formula>"REVISIÓN"</formula>
    </cfRule>
    <cfRule type="cellIs" dxfId="1124" priority="1011" operator="equal">
      <formula>"PENDIENTE"</formula>
    </cfRule>
    <cfRule type="cellIs" dxfId="1123" priority="1012" operator="equal">
      <formula>"FINALIZADO"</formula>
    </cfRule>
  </conditionalFormatting>
  <conditionalFormatting sqref="R3011">
    <cfRule type="cellIs" dxfId="1122" priority="571" operator="equal">
      <formula>"REVISIÓN"</formula>
    </cfRule>
    <cfRule type="cellIs" dxfId="1121" priority="572" operator="equal">
      <formula>"PENDIENTE"</formula>
    </cfRule>
    <cfRule type="cellIs" dxfId="1120" priority="573" operator="equal">
      <formula>"FINALIZADO"</formula>
    </cfRule>
  </conditionalFormatting>
  <conditionalFormatting sqref="R3030">
    <cfRule type="cellIs" dxfId="1119" priority="686" operator="equal">
      <formula>"REVISIÓN"</formula>
    </cfRule>
    <cfRule type="cellIs" dxfId="1118" priority="687" operator="equal">
      <formula>"PENDIENTE"</formula>
    </cfRule>
    <cfRule type="cellIs" dxfId="1117" priority="688" operator="equal">
      <formula>"FINALIZADO"</formula>
    </cfRule>
  </conditionalFormatting>
  <conditionalFormatting sqref="R3063">
    <cfRule type="cellIs" dxfId="1116" priority="499" operator="equal">
      <formula>"REVISIÓN"</formula>
    </cfRule>
    <cfRule type="cellIs" dxfId="1115" priority="500" operator="equal">
      <formula>"PENDIENTE"</formula>
    </cfRule>
    <cfRule type="cellIs" dxfId="1114" priority="501" operator="equal">
      <formula>"FINALIZADO"</formula>
    </cfRule>
  </conditionalFormatting>
  <conditionalFormatting sqref="R3249">
    <cfRule type="cellIs" dxfId="1113" priority="115" operator="equal">
      <formula>"REVISIÓN"</formula>
    </cfRule>
    <cfRule type="cellIs" dxfId="1112" priority="116" operator="equal">
      <formula>"PENDIENTE"</formula>
    </cfRule>
    <cfRule type="cellIs" dxfId="1111" priority="117" operator="equal">
      <formula>"FINALIZADO"</formula>
    </cfRule>
  </conditionalFormatting>
  <conditionalFormatting sqref="R3267">
    <cfRule type="cellIs" dxfId="1110" priority="191" operator="equal">
      <formula>"REVISIÓN"</formula>
    </cfRule>
    <cfRule type="cellIs" dxfId="1109" priority="192" operator="equal">
      <formula>"PENDIENTE"</formula>
    </cfRule>
    <cfRule type="cellIs" dxfId="1108" priority="193" operator="equal">
      <formula>"FINALIZADO"</formula>
    </cfRule>
  </conditionalFormatting>
  <conditionalFormatting sqref="R3268">
    <cfRule type="cellIs" dxfId="1107" priority="43" operator="equal">
      <formula>"REVISIÓN"</formula>
    </cfRule>
    <cfRule type="cellIs" dxfId="1106" priority="44" operator="equal">
      <formula>"PENDIENTE"</formula>
    </cfRule>
    <cfRule type="cellIs" dxfId="1105" priority="45" operator="equal">
      <formula>"FINALIZADO"</formula>
    </cfRule>
  </conditionalFormatting>
  <conditionalFormatting sqref="R3275">
    <cfRule type="cellIs" dxfId="1104" priority="156" operator="equal">
      <formula>"REVISIÓN"</formula>
    </cfRule>
    <cfRule type="cellIs" dxfId="1103" priority="157" operator="equal">
      <formula>"PENDIENTE"</formula>
    </cfRule>
    <cfRule type="cellIs" dxfId="1102" priority="158" operator="equal">
      <formula>"FINALIZADO"</formula>
    </cfRule>
  </conditionalFormatting>
  <conditionalFormatting sqref="R3319:R3320">
    <cfRule type="cellIs" dxfId="1101" priority="106" operator="equal">
      <formula>"REVISIÓN"</formula>
    </cfRule>
    <cfRule type="cellIs" dxfId="1100" priority="107" operator="equal">
      <formula>"PENDIENTE"</formula>
    </cfRule>
    <cfRule type="cellIs" dxfId="1099" priority="108" operator="equal">
      <formula>"FINALIZADO"</formula>
    </cfRule>
  </conditionalFormatting>
  <conditionalFormatting sqref="R3326">
    <cfRule type="cellIs" dxfId="1098" priority="46" operator="equal">
      <formula>"REVISIÓN"</formula>
    </cfRule>
    <cfRule type="cellIs" dxfId="1097" priority="47" operator="equal">
      <formula>"PENDIENTE"</formula>
    </cfRule>
    <cfRule type="cellIs" dxfId="1096" priority="48" operator="equal">
      <formula>"FINALIZADO"</formula>
    </cfRule>
  </conditionalFormatting>
  <conditionalFormatting sqref="R2924:S2924 R2919:R2920 R2926:S2927 R2925 R2923">
    <cfRule type="cellIs" dxfId="1095" priority="976" operator="equal">
      <formula>"REVISIÓN"</formula>
    </cfRule>
    <cfRule type="cellIs" dxfId="1094" priority="977" operator="equal">
      <formula>"PENDIENTE"</formula>
    </cfRule>
    <cfRule type="cellIs" dxfId="1093" priority="978" operator="equal">
      <formula>"FINALIZADO"</formula>
    </cfRule>
  </conditionalFormatting>
  <conditionalFormatting sqref="R340:U340">
    <cfRule type="cellIs" dxfId="1092" priority="4472" operator="equal">
      <formula>"REVISIÓN"</formula>
    </cfRule>
    <cfRule type="cellIs" dxfId="1091" priority="4473" operator="equal">
      <formula>"PENDIENTE"</formula>
    </cfRule>
    <cfRule type="cellIs" dxfId="1090" priority="4474" operator="equal">
      <formula>"FINALIZADO"</formula>
    </cfRule>
  </conditionalFormatting>
  <conditionalFormatting sqref="R1617:U1617">
    <cfRule type="cellIs" dxfId="1089" priority="2872" operator="equal">
      <formula>"REVISIÓN"</formula>
    </cfRule>
    <cfRule type="cellIs" dxfId="1088" priority="2873" operator="equal">
      <formula>"PENDIENTE"</formula>
    </cfRule>
    <cfRule type="cellIs" dxfId="1087" priority="2874" operator="equal">
      <formula>"FINALIZADO"</formula>
    </cfRule>
  </conditionalFormatting>
  <conditionalFormatting sqref="R2139:U2139">
    <cfRule type="cellIs" dxfId="1086" priority="2324" operator="equal">
      <formula>"REVISIÓN"</formula>
    </cfRule>
    <cfRule type="cellIs" dxfId="1085" priority="2325" operator="equal">
      <formula>"PENDIENTE"</formula>
    </cfRule>
    <cfRule type="cellIs" dxfId="1084" priority="2326" operator="equal">
      <formula>"FINALIZADO"</formula>
    </cfRule>
  </conditionalFormatting>
  <conditionalFormatting sqref="R45:V45 V163 V165 R47:V53 R46 T46:V46 R55:V55 R54 T54:V54 R56:R58 T56:V58 R59:V63 R65:V161 R64:T64 V64">
    <cfRule type="cellIs" dxfId="1083" priority="3909" operator="equal">
      <formula>"REVISIÓN"</formula>
    </cfRule>
    <cfRule type="cellIs" dxfId="1082" priority="3910" operator="equal">
      <formula>"PENDIENTE"</formula>
    </cfRule>
    <cfRule type="cellIs" dxfId="1081" priority="3911" operator="equal">
      <formula>"FINALIZADO"</formula>
    </cfRule>
  </conditionalFormatting>
  <conditionalFormatting sqref="R485:V518 R520:V531 R519 T519:V519 R533:V534 R532 T532:V532 R536:V541 R535 T535:V535">
    <cfRule type="cellIs" dxfId="1080" priority="3601" operator="equal">
      <formula>"REVISIÓN"</formula>
    </cfRule>
    <cfRule type="cellIs" dxfId="1079" priority="3602" operator="equal">
      <formula>"PENDIENTE"</formula>
    </cfRule>
    <cfRule type="cellIs" dxfId="1078" priority="3603" operator="equal">
      <formula>"FINALIZADO"</formula>
    </cfRule>
  </conditionalFormatting>
  <conditionalFormatting sqref="R847:V850 S851:V851">
    <cfRule type="cellIs" dxfId="1077" priority="3460" operator="equal">
      <formula>"REVISIÓN"</formula>
    </cfRule>
    <cfRule type="cellIs" dxfId="1076" priority="3461" operator="equal">
      <formula>"PENDIENTE"</formula>
    </cfRule>
    <cfRule type="cellIs" dxfId="1075" priority="3462" operator="equal">
      <formula>"FINALIZADO"</formula>
    </cfRule>
  </conditionalFormatting>
  <conditionalFormatting sqref="R852:V857 R863:V907 R912:V926 R947:V974 R982:V997 R1021:V1024 R1020:U1020 R1026:V1041 R1025:U1025 R1043:V1069 R1042:U1042 R862:U862 R911:U911 R945:U946 R981:U981 R1077:V1105 R1076:U1076 R1108:V1108 R1106:U1107 R1109:U1110 R859:V861 R858:T858 V858 R928:V930 R927:T927 V927 R1071:V1075 R1070:T1070 V1070 R1143:V1160 R1142:T1142 V1142 R909:V910 R908:U908 R932:V944 R931:U931 R976:V980 R975:U975 R999:V1019 R998:U998 R1162:V1188 R1161:U1161 R1189:U1189 R1190:V1211 V1248 V1265 V1270 V1287 V1291 R1111:V1141">
    <cfRule type="cellIs" dxfId="1074" priority="3045" operator="equal">
      <formula>"REVISIÓN"</formula>
    </cfRule>
    <cfRule type="cellIs" dxfId="1073" priority="3046" operator="equal">
      <formula>"PENDIENTE"</formula>
    </cfRule>
    <cfRule type="cellIs" dxfId="1072" priority="3047" operator="equal">
      <formula>"FINALIZADO"</formula>
    </cfRule>
  </conditionalFormatting>
  <conditionalFormatting sqref="R1223:V1223">
    <cfRule type="cellIs" dxfId="1071" priority="3161" operator="equal">
      <formula>"REVISIÓN"</formula>
    </cfRule>
    <cfRule type="cellIs" dxfId="1070" priority="3162" operator="equal">
      <formula>"PENDIENTE"</formula>
    </cfRule>
    <cfRule type="cellIs" dxfId="1069" priority="3163" operator="equal">
      <formula>"FINALIZADO"</formula>
    </cfRule>
  </conditionalFormatting>
  <conditionalFormatting sqref="R1268:V1269 R1271:V1284 R1270:U1270 R1288:V1290 R1287:U1287 R1292:V1315 R1291:U1291 R1317:V1323 R1316:U1316 R1286:V1286 V1285">
    <cfRule type="cellIs" dxfId="1068" priority="2976" operator="equal">
      <formula>"REVISIÓN"</formula>
    </cfRule>
    <cfRule type="cellIs" dxfId="1067" priority="2977" operator="equal">
      <formula>"PENDIENTE"</formula>
    </cfRule>
    <cfRule type="cellIs" dxfId="1066" priority="2978" operator="equal">
      <formula>"FINALIZADO"</formula>
    </cfRule>
  </conditionalFormatting>
  <conditionalFormatting sqref="R1351:V1378 S1379:V1379 R1380:V1396 S1397:V1397">
    <cfRule type="cellIs" dxfId="1065" priority="2955" operator="equal">
      <formula>"REVISIÓN"</formula>
    </cfRule>
    <cfRule type="cellIs" dxfId="1064" priority="2956" operator="equal">
      <formula>"PENDIENTE"</formula>
    </cfRule>
    <cfRule type="cellIs" dxfId="1063" priority="2957" operator="equal">
      <formula>"FINALIZADO"</formula>
    </cfRule>
  </conditionalFormatting>
  <conditionalFormatting sqref="R1398:V1445 R1447:V1453 S1446:V1446">
    <cfRule type="cellIs" dxfId="1062" priority="2930" operator="equal">
      <formula>"REVISIÓN"</formula>
    </cfRule>
    <cfRule type="cellIs" dxfId="1061" priority="2931" operator="equal">
      <formula>"PENDIENTE"</formula>
    </cfRule>
    <cfRule type="cellIs" dxfId="1060" priority="2932" operator="equal">
      <formula>"FINALIZADO"</formula>
    </cfRule>
  </conditionalFormatting>
  <conditionalFormatting sqref="R1511:V1534 R1536:V1555 R1535:U1535 R1557:V1557 R1556:U1556 R1559:V1559 R1558:U1558">
    <cfRule type="cellIs" dxfId="1059" priority="2839" operator="equal">
      <formula>"REVISIÓN"</formula>
    </cfRule>
    <cfRule type="cellIs" dxfId="1058" priority="2840" operator="equal">
      <formula>"PENDIENTE"</formula>
    </cfRule>
    <cfRule type="cellIs" dxfId="1057" priority="2841" operator="equal">
      <formula>"FINALIZADO"</formula>
    </cfRule>
  </conditionalFormatting>
  <conditionalFormatting sqref="R1618:V1622">
    <cfRule type="cellIs" dxfId="1056" priority="2804" operator="equal">
      <formula>"REVISIÓN"</formula>
    </cfRule>
    <cfRule type="cellIs" dxfId="1055" priority="2805" operator="equal">
      <formula>"PENDIENTE"</formula>
    </cfRule>
    <cfRule type="cellIs" dxfId="1054" priority="2806" operator="equal">
      <formula>"FINALIZADO"</formula>
    </cfRule>
  </conditionalFormatting>
  <conditionalFormatting sqref="R1635:V1648 R1660:V1670 R1659:U1659 R1676:V1682 R1675:U1675 R1718:V1719 R1717:U1717 R1744:V1753 R1743:U1743 R1756:V1756 R1652:V1654 R1651:T1651 V1651 R1650:V1650 R1649:U1649 R1656:V1658 R1655:U1655 R1673:V1674 R1671:U1672 R1684:V1685 R1683:U1683 R1687:V1692 R1686:U1686 R1694:V1707 R1693:U1693 R1709:V1716 R1708:U1708 R1721:V1738 R1720:U1720 R1741:V1742 R1739:U1740 R1754:U1755">
    <cfRule type="cellIs" dxfId="1053" priority="2638" operator="equal">
      <formula>"REVISIÓN"</formula>
    </cfRule>
    <cfRule type="cellIs" dxfId="1052" priority="2639" operator="equal">
      <formula>"PENDIENTE"</formula>
    </cfRule>
    <cfRule type="cellIs" dxfId="1051" priority="2640" operator="equal">
      <formula>"FINALIZADO"</formula>
    </cfRule>
  </conditionalFormatting>
  <conditionalFormatting sqref="R1759:V1764 R1769:V1772 R1767:U1768 R1786:V1786 R1778:U1785 R1796:V1797 R1794:U1795 R1799:V1806 R1798:U1798 R1766:V1766 R1765:U1765 R1775:V1777 R1773:U1774 R1788:V1793 R1787:U1787">
    <cfRule type="cellIs" dxfId="1050" priority="2495" operator="equal">
      <formula>"REVISIÓN"</formula>
    </cfRule>
    <cfRule type="cellIs" dxfId="1049" priority="2496" operator="equal">
      <formula>"PENDIENTE"</formula>
    </cfRule>
    <cfRule type="cellIs" dxfId="1048" priority="2497" operator="equal">
      <formula>"FINALIZADO"</formula>
    </cfRule>
  </conditionalFormatting>
  <conditionalFormatting sqref="R1823:V1852 R1854:V1859 R1853:U1853 R1861:V1862 R1860:U1860 R1872:U1873 R1883:V1894 R1881:U1882 R1864:V1868 R1863:T1863 V1863 R1870:V1871 R1869:T1869 V1869 R1874:V1880">
    <cfRule type="cellIs" dxfId="1047" priority="2581" operator="equal">
      <formula>"REVISIÓN"</formula>
    </cfRule>
    <cfRule type="cellIs" dxfId="1046" priority="2582" operator="equal">
      <formula>"PENDIENTE"</formula>
    </cfRule>
    <cfRule type="cellIs" dxfId="1045" priority="2583" operator="equal">
      <formula>"FINALIZADO"</formula>
    </cfRule>
  </conditionalFormatting>
  <conditionalFormatting sqref="R1918:V1926 R1928:V1928 R1927:U1927 R1933:V1940 R1929:U1932 R1941:U1941">
    <cfRule type="cellIs" dxfId="1044" priority="2590" operator="equal">
      <formula>"REVISIÓN"</formula>
    </cfRule>
    <cfRule type="cellIs" dxfId="1043" priority="2591" operator="equal">
      <formula>"PENDIENTE"</formula>
    </cfRule>
    <cfRule type="cellIs" dxfId="1042" priority="2592" operator="equal">
      <formula>"FINALIZADO"</formula>
    </cfRule>
  </conditionalFormatting>
  <conditionalFormatting sqref="R2140:V2140">
    <cfRule type="cellIs" dxfId="1041" priority="2442" operator="equal">
      <formula>"REVISIÓN"</formula>
    </cfRule>
    <cfRule type="cellIs" dxfId="1040" priority="2443" operator="equal">
      <formula>"PENDIENTE"</formula>
    </cfRule>
    <cfRule type="cellIs" dxfId="1039" priority="2444" operator="equal">
      <formula>"FINALIZADO"</formula>
    </cfRule>
  </conditionalFormatting>
  <conditionalFormatting sqref="S320">
    <cfRule type="cellIs" dxfId="1038" priority="4051" operator="equal">
      <formula>"REVISIÓN"</formula>
    </cfRule>
    <cfRule type="cellIs" dxfId="1037" priority="4052" operator="equal">
      <formula>"PENDIENTE"</formula>
    </cfRule>
    <cfRule type="cellIs" dxfId="1036" priority="4053" operator="equal">
      <formula>"FINALIZADO"</formula>
    </cfRule>
  </conditionalFormatting>
  <conditionalFormatting sqref="S345">
    <cfRule type="cellIs" dxfId="1035" priority="4054" operator="equal">
      <formula>"REVISIÓN"</formula>
    </cfRule>
    <cfRule type="cellIs" dxfId="1034" priority="4055" operator="equal">
      <formula>"PENDIENTE"</formula>
    </cfRule>
    <cfRule type="cellIs" dxfId="1033" priority="4056" operator="equal">
      <formula>"FINALIZADO"</formula>
    </cfRule>
  </conditionalFormatting>
  <conditionalFormatting sqref="S438:S440">
    <cfRule type="cellIs" dxfId="1032" priority="3897" operator="equal">
      <formula>"REVISIÓN"</formula>
    </cfRule>
    <cfRule type="cellIs" dxfId="1031" priority="3898" operator="equal">
      <formula>"PENDIENTE"</formula>
    </cfRule>
    <cfRule type="cellIs" dxfId="1030" priority="3899" operator="equal">
      <formula>"FINALIZADO"</formula>
    </cfRule>
  </conditionalFormatting>
  <conditionalFormatting sqref="S481:S482 S484">
    <cfRule type="cellIs" dxfId="1029" priority="3840" operator="equal">
      <formula>"REVISIÓN"</formula>
    </cfRule>
    <cfRule type="cellIs" dxfId="1028" priority="3841" operator="equal">
      <formula>"PENDIENTE"</formula>
    </cfRule>
    <cfRule type="cellIs" dxfId="1027" priority="3842" operator="equal">
      <formula>"FINALIZADO"</formula>
    </cfRule>
  </conditionalFormatting>
  <conditionalFormatting sqref="S483">
    <cfRule type="cellIs" dxfId="1026" priority="422" operator="equal">
      <formula>"REVISIÓN"</formula>
    </cfRule>
    <cfRule type="cellIs" dxfId="1025" priority="423" operator="equal">
      <formula>"PENDIENTE"</formula>
    </cfRule>
    <cfRule type="cellIs" dxfId="1024" priority="424" operator="equal">
      <formula>"FINALIZADO"</formula>
    </cfRule>
  </conditionalFormatting>
  <conditionalFormatting sqref="S519">
    <cfRule type="cellIs" dxfId="1023" priority="419" operator="equal">
      <formula>"REVISIÓN"</formula>
    </cfRule>
    <cfRule type="cellIs" dxfId="1022" priority="420" operator="equal">
      <formula>"PENDIENTE"</formula>
    </cfRule>
    <cfRule type="cellIs" dxfId="1021" priority="421" operator="equal">
      <formula>"FINALIZADO"</formula>
    </cfRule>
  </conditionalFormatting>
  <conditionalFormatting sqref="S532">
    <cfRule type="cellIs" dxfId="1020" priority="416" operator="equal">
      <formula>"REVISIÓN"</formula>
    </cfRule>
    <cfRule type="cellIs" dxfId="1019" priority="417" operator="equal">
      <formula>"PENDIENTE"</formula>
    </cfRule>
    <cfRule type="cellIs" dxfId="1018" priority="418" operator="equal">
      <formula>"FINALIZADO"</formula>
    </cfRule>
  </conditionalFormatting>
  <conditionalFormatting sqref="S535">
    <cfRule type="cellIs" dxfId="1017" priority="413" operator="equal">
      <formula>"REVISIÓN"</formula>
    </cfRule>
    <cfRule type="cellIs" dxfId="1016" priority="414" operator="equal">
      <formula>"PENDIENTE"</formula>
    </cfRule>
    <cfRule type="cellIs" dxfId="1015" priority="415" operator="equal">
      <formula>"FINALIZADO"</formula>
    </cfRule>
  </conditionalFormatting>
  <conditionalFormatting sqref="S553">
    <cfRule type="cellIs" dxfId="1014" priority="410" operator="equal">
      <formula>"REVISIÓN"</formula>
    </cfRule>
    <cfRule type="cellIs" dxfId="1013" priority="411" operator="equal">
      <formula>"PENDIENTE"</formula>
    </cfRule>
    <cfRule type="cellIs" dxfId="1012" priority="412" operator="equal">
      <formula>"FINALIZADO"</formula>
    </cfRule>
  </conditionalFormatting>
  <conditionalFormatting sqref="S559">
    <cfRule type="cellIs" dxfId="1011" priority="407" operator="equal">
      <formula>"REVISIÓN"</formula>
    </cfRule>
    <cfRule type="cellIs" dxfId="1010" priority="408" operator="equal">
      <formula>"PENDIENTE"</formula>
    </cfRule>
    <cfRule type="cellIs" dxfId="1009" priority="409" operator="equal">
      <formula>"FINALIZADO"</formula>
    </cfRule>
  </conditionalFormatting>
  <conditionalFormatting sqref="S566">
    <cfRule type="cellIs" dxfId="1008" priority="404" operator="equal">
      <formula>"REVISIÓN"</formula>
    </cfRule>
    <cfRule type="cellIs" dxfId="1007" priority="405" operator="equal">
      <formula>"PENDIENTE"</formula>
    </cfRule>
    <cfRule type="cellIs" dxfId="1006" priority="406" operator="equal">
      <formula>"FINALIZADO"</formula>
    </cfRule>
  </conditionalFormatting>
  <conditionalFormatting sqref="S570">
    <cfRule type="cellIs" dxfId="1005" priority="401" operator="equal">
      <formula>"REVISIÓN"</formula>
    </cfRule>
    <cfRule type="cellIs" dxfId="1004" priority="402" operator="equal">
      <formula>"PENDIENTE"</formula>
    </cfRule>
    <cfRule type="cellIs" dxfId="1003" priority="403" operator="equal">
      <formula>"FINALIZADO"</formula>
    </cfRule>
  </conditionalFormatting>
  <conditionalFormatting sqref="S573">
    <cfRule type="cellIs" dxfId="1002" priority="398" operator="equal">
      <formula>"REVISIÓN"</formula>
    </cfRule>
    <cfRule type="cellIs" dxfId="1001" priority="399" operator="equal">
      <formula>"PENDIENTE"</formula>
    </cfRule>
    <cfRule type="cellIs" dxfId="1000" priority="400" operator="equal">
      <formula>"FINALIZADO"</formula>
    </cfRule>
  </conditionalFormatting>
  <conditionalFormatting sqref="S574">
    <cfRule type="cellIs" dxfId="999" priority="395" operator="equal">
      <formula>"REVISIÓN"</formula>
    </cfRule>
    <cfRule type="cellIs" dxfId="998" priority="396" operator="equal">
      <formula>"PENDIENTE"</formula>
    </cfRule>
    <cfRule type="cellIs" dxfId="997" priority="397" operator="equal">
      <formula>"FINALIZADO"</formula>
    </cfRule>
  </conditionalFormatting>
  <conditionalFormatting sqref="S590">
    <cfRule type="cellIs" dxfId="996" priority="392" operator="equal">
      <formula>"REVISIÓN"</formula>
    </cfRule>
    <cfRule type="cellIs" dxfId="995" priority="393" operator="equal">
      <formula>"PENDIENTE"</formula>
    </cfRule>
    <cfRule type="cellIs" dxfId="994" priority="394" operator="equal">
      <formula>"FINALIZADO"</formula>
    </cfRule>
  </conditionalFormatting>
  <conditionalFormatting sqref="S591">
    <cfRule type="cellIs" dxfId="993" priority="389" operator="equal">
      <formula>"REVISIÓN"</formula>
    </cfRule>
    <cfRule type="cellIs" dxfId="992" priority="390" operator="equal">
      <formula>"PENDIENTE"</formula>
    </cfRule>
    <cfRule type="cellIs" dxfId="991" priority="391" operator="equal">
      <formula>"FINALIZADO"</formula>
    </cfRule>
  </conditionalFormatting>
  <conditionalFormatting sqref="S609">
    <cfRule type="cellIs" dxfId="990" priority="386" operator="equal">
      <formula>"REVISIÓN"</formula>
    </cfRule>
    <cfRule type="cellIs" dxfId="989" priority="387" operator="equal">
      <formula>"PENDIENTE"</formula>
    </cfRule>
    <cfRule type="cellIs" dxfId="988" priority="388" operator="equal">
      <formula>"FINALIZADO"</formula>
    </cfRule>
  </conditionalFormatting>
  <conditionalFormatting sqref="S614">
    <cfRule type="cellIs" dxfId="987" priority="383" operator="equal">
      <formula>"REVISIÓN"</formula>
    </cfRule>
    <cfRule type="cellIs" dxfId="986" priority="384" operator="equal">
      <formula>"PENDIENTE"</formula>
    </cfRule>
    <cfRule type="cellIs" dxfId="985" priority="385" operator="equal">
      <formula>"FINALIZADO"</formula>
    </cfRule>
  </conditionalFormatting>
  <conditionalFormatting sqref="S615">
    <cfRule type="cellIs" dxfId="984" priority="380" operator="equal">
      <formula>"REVISIÓN"</formula>
    </cfRule>
    <cfRule type="cellIs" dxfId="983" priority="381" operator="equal">
      <formula>"PENDIENTE"</formula>
    </cfRule>
    <cfRule type="cellIs" dxfId="982" priority="382" operator="equal">
      <formula>"FINALIZADO"</formula>
    </cfRule>
  </conditionalFormatting>
  <conditionalFormatting sqref="S627">
    <cfRule type="cellIs" dxfId="981" priority="377" operator="equal">
      <formula>"REVISIÓN"</formula>
    </cfRule>
    <cfRule type="cellIs" dxfId="980" priority="378" operator="equal">
      <formula>"PENDIENTE"</formula>
    </cfRule>
    <cfRule type="cellIs" dxfId="979" priority="379" operator="equal">
      <formula>"FINALIZADO"</formula>
    </cfRule>
  </conditionalFormatting>
  <conditionalFormatting sqref="S1340">
    <cfRule type="cellIs" dxfId="978" priority="3286" operator="equal">
      <formula>"REVISIÓN"</formula>
    </cfRule>
    <cfRule type="cellIs" dxfId="977" priority="3287" operator="equal">
      <formula>"PENDIENTE"</formula>
    </cfRule>
    <cfRule type="cellIs" dxfId="976" priority="3288" operator="equal">
      <formula>"FINALIZADO"</formula>
    </cfRule>
  </conditionalFormatting>
  <conditionalFormatting sqref="S2256">
    <cfRule type="cellIs" dxfId="975" priority="2318" operator="equal">
      <formula>"REVISIÓN"</formula>
    </cfRule>
    <cfRule type="cellIs" dxfId="974" priority="2319" operator="equal">
      <formula>"PENDIENTE"</formula>
    </cfRule>
    <cfRule type="cellIs" dxfId="973" priority="2320" operator="equal">
      <formula>"FINALIZADO"</formula>
    </cfRule>
  </conditionalFormatting>
  <conditionalFormatting sqref="S2267:S2268">
    <cfRule type="cellIs" dxfId="972" priority="2303" operator="equal">
      <formula>"REVISIÓN"</formula>
    </cfRule>
    <cfRule type="cellIs" dxfId="971" priority="2304" operator="equal">
      <formula>"PENDIENTE"</formula>
    </cfRule>
    <cfRule type="cellIs" dxfId="970" priority="2305" operator="equal">
      <formula>"FINALIZADO"</formula>
    </cfRule>
  </conditionalFormatting>
  <conditionalFormatting sqref="S2305">
    <cfRule type="cellIs" dxfId="969" priority="2285" operator="equal">
      <formula>"REVISIÓN"</formula>
    </cfRule>
    <cfRule type="cellIs" dxfId="968" priority="2286" operator="equal">
      <formula>"PENDIENTE"</formula>
    </cfRule>
    <cfRule type="cellIs" dxfId="967" priority="2287" operator="equal">
      <formula>"FINALIZADO"</formula>
    </cfRule>
  </conditionalFormatting>
  <conditionalFormatting sqref="S2313">
    <cfRule type="cellIs" dxfId="966" priority="2300" operator="equal">
      <formula>"REVISIÓN"</formula>
    </cfRule>
    <cfRule type="cellIs" dxfId="965" priority="2301" operator="equal">
      <formula>"PENDIENTE"</formula>
    </cfRule>
    <cfRule type="cellIs" dxfId="964" priority="2302" operator="equal">
      <formula>"FINALIZADO"</formula>
    </cfRule>
  </conditionalFormatting>
  <conditionalFormatting sqref="S2323">
    <cfRule type="cellIs" dxfId="963" priority="2315" operator="equal">
      <formula>"REVISIÓN"</formula>
    </cfRule>
    <cfRule type="cellIs" dxfId="962" priority="2316" operator="equal">
      <formula>"PENDIENTE"</formula>
    </cfRule>
    <cfRule type="cellIs" dxfId="961" priority="2317" operator="equal">
      <formula>"FINALIZADO"</formula>
    </cfRule>
  </conditionalFormatting>
  <conditionalFormatting sqref="S2326">
    <cfRule type="cellIs" dxfId="960" priority="2279" operator="equal">
      <formula>"REVISIÓN"</formula>
    </cfRule>
    <cfRule type="cellIs" dxfId="959" priority="2280" operator="equal">
      <formula>"PENDIENTE"</formula>
    </cfRule>
    <cfRule type="cellIs" dxfId="958" priority="2281" operator="equal">
      <formula>"FINALIZADO"</formula>
    </cfRule>
  </conditionalFormatting>
  <conditionalFormatting sqref="S2331">
    <cfRule type="cellIs" dxfId="957" priority="2297" operator="equal">
      <formula>"REVISIÓN"</formula>
    </cfRule>
    <cfRule type="cellIs" dxfId="956" priority="2298" operator="equal">
      <formula>"PENDIENTE"</formula>
    </cfRule>
    <cfRule type="cellIs" dxfId="955" priority="2299" operator="equal">
      <formula>"FINALIZADO"</formula>
    </cfRule>
  </conditionalFormatting>
  <conditionalFormatting sqref="S2332">
    <cfRule type="cellIs" dxfId="954" priority="2080" operator="equal">
      <formula>"REVISIÓN"</formula>
    </cfRule>
    <cfRule type="cellIs" dxfId="953" priority="2081" operator="equal">
      <formula>"PENDIENTE"</formula>
    </cfRule>
    <cfRule type="cellIs" dxfId="952" priority="2082" operator="equal">
      <formula>"FINALIZADO"</formula>
    </cfRule>
  </conditionalFormatting>
  <conditionalFormatting sqref="S2338">
    <cfRule type="cellIs" dxfId="951" priority="2312" operator="equal">
      <formula>"REVISIÓN"</formula>
    </cfRule>
    <cfRule type="cellIs" dxfId="950" priority="2313" operator="equal">
      <formula>"PENDIENTE"</formula>
    </cfRule>
    <cfRule type="cellIs" dxfId="949" priority="2314" operator="equal">
      <formula>"FINALIZADO"</formula>
    </cfRule>
  </conditionalFormatting>
  <conditionalFormatting sqref="S2349">
    <cfRule type="cellIs" dxfId="948" priority="2077" operator="equal">
      <formula>"REVISIÓN"</formula>
    </cfRule>
    <cfRule type="cellIs" dxfId="947" priority="2078" operator="equal">
      <formula>"PENDIENTE"</formula>
    </cfRule>
    <cfRule type="cellIs" dxfId="946" priority="2079" operator="equal">
      <formula>"FINALIZADO"</formula>
    </cfRule>
  </conditionalFormatting>
  <conditionalFormatting sqref="S2364">
    <cfRule type="cellIs" dxfId="945" priority="2125" operator="equal">
      <formula>"REVISIÓN"</formula>
    </cfRule>
    <cfRule type="cellIs" dxfId="944" priority="2126" operator="equal">
      <formula>"PENDIENTE"</formula>
    </cfRule>
    <cfRule type="cellIs" dxfId="943" priority="2127" operator="equal">
      <formula>"FINALIZADO"</formula>
    </cfRule>
  </conditionalFormatting>
  <conditionalFormatting sqref="S2369">
    <cfRule type="cellIs" dxfId="942" priority="2201" operator="equal">
      <formula>"REVISIÓN"</formula>
    </cfRule>
    <cfRule type="cellIs" dxfId="941" priority="2202" operator="equal">
      <formula>"PENDIENTE"</formula>
    </cfRule>
    <cfRule type="cellIs" dxfId="940" priority="2203" operator="equal">
      <formula>"FINALIZADO"</formula>
    </cfRule>
  </conditionalFormatting>
  <conditionalFormatting sqref="S2386">
    <cfRule type="cellIs" dxfId="939" priority="2198" operator="equal">
      <formula>"REVISIÓN"</formula>
    </cfRule>
    <cfRule type="cellIs" dxfId="938" priority="2199" operator="equal">
      <formula>"PENDIENTE"</formula>
    </cfRule>
    <cfRule type="cellIs" dxfId="937" priority="2200" operator="equal">
      <formula>"FINALIZADO"</formula>
    </cfRule>
  </conditionalFormatting>
  <conditionalFormatting sqref="S2397">
    <cfRule type="cellIs" dxfId="936" priority="2110" operator="equal">
      <formula>"REVISIÓN"</formula>
    </cfRule>
    <cfRule type="cellIs" dxfId="935" priority="2111" operator="equal">
      <formula>"PENDIENTE"</formula>
    </cfRule>
    <cfRule type="cellIs" dxfId="934" priority="2112" operator="equal">
      <formula>"FINALIZADO"</formula>
    </cfRule>
  </conditionalFormatting>
  <conditionalFormatting sqref="S2421">
    <cfRule type="cellIs" dxfId="933" priority="2098" operator="equal">
      <formula>"REVISIÓN"</formula>
    </cfRule>
    <cfRule type="cellIs" dxfId="932" priority="2099" operator="equal">
      <formula>"PENDIENTE"</formula>
    </cfRule>
    <cfRule type="cellIs" dxfId="931" priority="2100" operator="equal">
      <formula>"FINALIZADO"</formula>
    </cfRule>
  </conditionalFormatting>
  <conditionalFormatting sqref="S2424">
    <cfRule type="cellIs" dxfId="930" priority="2107" operator="equal">
      <formula>"REVISIÓN"</formula>
    </cfRule>
    <cfRule type="cellIs" dxfId="929" priority="2108" operator="equal">
      <formula>"PENDIENTE"</formula>
    </cfRule>
    <cfRule type="cellIs" dxfId="928" priority="2109" operator="equal">
      <formula>"FINALIZADO"</formula>
    </cfRule>
  </conditionalFormatting>
  <conditionalFormatting sqref="S2426:S2427">
    <cfRule type="cellIs" dxfId="927" priority="2119" operator="equal">
      <formula>"REVISIÓN"</formula>
    </cfRule>
    <cfRule type="cellIs" dxfId="926" priority="2120" operator="equal">
      <formula>"PENDIENTE"</formula>
    </cfRule>
    <cfRule type="cellIs" dxfId="925" priority="2121" operator="equal">
      <formula>"FINALIZADO"</formula>
    </cfRule>
  </conditionalFormatting>
  <conditionalFormatting sqref="S2428">
    <cfRule type="cellIs" dxfId="924" priority="2116" operator="equal">
      <formula>"REVISIÓN"</formula>
    </cfRule>
    <cfRule type="cellIs" dxfId="923" priority="2117" operator="equal">
      <formula>"PENDIENTE"</formula>
    </cfRule>
    <cfRule type="cellIs" dxfId="922" priority="2118" operator="equal">
      <formula>"FINALIZADO"</formula>
    </cfRule>
  </conditionalFormatting>
  <conditionalFormatting sqref="S2456">
    <cfRule type="cellIs" dxfId="921" priority="2131" operator="equal">
      <formula>"REVISIÓN"</formula>
    </cfRule>
    <cfRule type="cellIs" dxfId="920" priority="2132" operator="equal">
      <formula>"PENDIENTE"</formula>
    </cfRule>
    <cfRule type="cellIs" dxfId="919" priority="2133" operator="equal">
      <formula>"FINALIZADO"</formula>
    </cfRule>
  </conditionalFormatting>
  <conditionalFormatting sqref="S2469">
    <cfRule type="cellIs" dxfId="918" priority="2074" operator="equal">
      <formula>"REVISIÓN"</formula>
    </cfRule>
    <cfRule type="cellIs" dxfId="917" priority="2075" operator="equal">
      <formula>"PENDIENTE"</formula>
    </cfRule>
    <cfRule type="cellIs" dxfId="916" priority="2076" operator="equal">
      <formula>"FINALIZADO"</formula>
    </cfRule>
  </conditionalFormatting>
  <conditionalFormatting sqref="S2470">
    <cfRule type="cellIs" dxfId="915" priority="2062" operator="equal">
      <formula>"REVISIÓN"</formula>
    </cfRule>
    <cfRule type="cellIs" dxfId="914" priority="2063" operator="equal">
      <formula>"PENDIENTE"</formula>
    </cfRule>
    <cfRule type="cellIs" dxfId="913" priority="2064" operator="equal">
      <formula>"FINALIZADO"</formula>
    </cfRule>
  </conditionalFormatting>
  <conditionalFormatting sqref="S2480">
    <cfRule type="cellIs" dxfId="912" priority="2038" operator="equal">
      <formula>"REVISIÓN"</formula>
    </cfRule>
    <cfRule type="cellIs" dxfId="911" priority="2039" operator="equal">
      <formula>"PENDIENTE"</formula>
    </cfRule>
    <cfRule type="cellIs" dxfId="910" priority="2040" operator="equal">
      <formula>"FINALIZADO"</formula>
    </cfRule>
  </conditionalFormatting>
  <conditionalFormatting sqref="S2500">
    <cfRule type="cellIs" dxfId="909" priority="2068" operator="equal">
      <formula>"REVISIÓN"</formula>
    </cfRule>
    <cfRule type="cellIs" dxfId="908" priority="2069" operator="equal">
      <formula>"PENDIENTE"</formula>
    </cfRule>
    <cfRule type="cellIs" dxfId="907" priority="2070" operator="equal">
      <formula>"FINALIZADO"</formula>
    </cfRule>
  </conditionalFormatting>
  <conditionalFormatting sqref="S2534">
    <cfRule type="cellIs" dxfId="906" priority="1967" operator="equal">
      <formula>"REVISIÓN"</formula>
    </cfRule>
    <cfRule type="cellIs" dxfId="905" priority="1968" operator="equal">
      <formula>"PENDIENTE"</formula>
    </cfRule>
    <cfRule type="cellIs" dxfId="904" priority="1969" operator="equal">
      <formula>"FINALIZADO"</formula>
    </cfRule>
  </conditionalFormatting>
  <conditionalFormatting sqref="S2535">
    <cfRule type="cellIs" dxfId="903" priority="1964" operator="equal">
      <formula>"REVISIÓN"</formula>
    </cfRule>
    <cfRule type="cellIs" dxfId="902" priority="1965" operator="equal">
      <formula>"PENDIENTE"</formula>
    </cfRule>
    <cfRule type="cellIs" dxfId="901" priority="1966" operator="equal">
      <formula>"FINALIZADO"</formula>
    </cfRule>
  </conditionalFormatting>
  <conditionalFormatting sqref="S2536">
    <cfRule type="cellIs" dxfId="900" priority="1961" operator="equal">
      <formula>"REVISIÓN"</formula>
    </cfRule>
    <cfRule type="cellIs" dxfId="899" priority="1962" operator="equal">
      <formula>"PENDIENTE"</formula>
    </cfRule>
    <cfRule type="cellIs" dxfId="898" priority="1963" operator="equal">
      <formula>"FINALIZADO"</formula>
    </cfRule>
  </conditionalFormatting>
  <conditionalFormatting sqref="S2538">
    <cfRule type="cellIs" dxfId="897" priority="1973" operator="equal">
      <formula>"REVISIÓN"</formula>
    </cfRule>
    <cfRule type="cellIs" dxfId="896" priority="1974" operator="equal">
      <formula>"PENDIENTE"</formula>
    </cfRule>
    <cfRule type="cellIs" dxfId="895" priority="1975" operator="equal">
      <formula>"FINALIZADO"</formula>
    </cfRule>
  </conditionalFormatting>
  <conditionalFormatting sqref="S2541">
    <cfRule type="cellIs" dxfId="894" priority="1970" operator="equal">
      <formula>"REVISIÓN"</formula>
    </cfRule>
    <cfRule type="cellIs" dxfId="893" priority="1971" operator="equal">
      <formula>"PENDIENTE"</formula>
    </cfRule>
    <cfRule type="cellIs" dxfId="892" priority="1972" operator="equal">
      <formula>"FINALIZADO"</formula>
    </cfRule>
  </conditionalFormatting>
  <conditionalFormatting sqref="S2568">
    <cfRule type="cellIs" dxfId="891" priority="2035" operator="equal">
      <formula>"REVISIÓN"</formula>
    </cfRule>
    <cfRule type="cellIs" dxfId="890" priority="2036" operator="equal">
      <formula>"PENDIENTE"</formula>
    </cfRule>
    <cfRule type="cellIs" dxfId="889" priority="2037" operator="equal">
      <formula>"FINALIZADO"</formula>
    </cfRule>
  </conditionalFormatting>
  <conditionalFormatting sqref="S2573">
    <cfRule type="cellIs" dxfId="888" priority="1955" operator="equal">
      <formula>"REVISIÓN"</formula>
    </cfRule>
    <cfRule type="cellIs" dxfId="887" priority="1956" operator="equal">
      <formula>"PENDIENTE"</formula>
    </cfRule>
    <cfRule type="cellIs" dxfId="886" priority="1957" operator="equal">
      <formula>"FINALIZADO"</formula>
    </cfRule>
  </conditionalFormatting>
  <conditionalFormatting sqref="S2623">
    <cfRule type="cellIs" dxfId="885" priority="1958" operator="equal">
      <formula>"REVISIÓN"</formula>
    </cfRule>
    <cfRule type="cellIs" dxfId="884" priority="1959" operator="equal">
      <formula>"PENDIENTE"</formula>
    </cfRule>
    <cfRule type="cellIs" dxfId="883" priority="1960" operator="equal">
      <formula>"FINALIZADO"</formula>
    </cfRule>
  </conditionalFormatting>
  <conditionalFormatting sqref="S2688">
    <cfRule type="cellIs" dxfId="882" priority="1675" operator="equal">
      <formula>"REVISIÓN"</formula>
    </cfRule>
    <cfRule type="cellIs" dxfId="881" priority="1676" operator="equal">
      <formula>"PENDIENTE"</formula>
    </cfRule>
    <cfRule type="cellIs" dxfId="880" priority="1677" operator="equal">
      <formula>"FINALIZADO"</formula>
    </cfRule>
  </conditionalFormatting>
  <conditionalFormatting sqref="S2691">
    <cfRule type="cellIs" dxfId="879" priority="1672" operator="equal">
      <formula>"REVISIÓN"</formula>
    </cfRule>
    <cfRule type="cellIs" dxfId="878" priority="1673" operator="equal">
      <formula>"PENDIENTE"</formula>
    </cfRule>
    <cfRule type="cellIs" dxfId="877" priority="1674" operator="equal">
      <formula>"FINALIZADO"</formula>
    </cfRule>
  </conditionalFormatting>
  <conditionalFormatting sqref="S2701 V2701">
    <cfRule type="cellIs" dxfId="876" priority="1666" operator="equal">
      <formula>"REVISIÓN"</formula>
    </cfRule>
    <cfRule type="cellIs" dxfId="875" priority="1667" operator="equal">
      <formula>"PENDIENTE"</formula>
    </cfRule>
    <cfRule type="cellIs" dxfId="874" priority="1668" operator="equal">
      <formula>"FINALIZADO"</formula>
    </cfRule>
  </conditionalFormatting>
  <conditionalFormatting sqref="S2806">
    <cfRule type="cellIs" dxfId="873" priority="1499" operator="equal">
      <formula>"REVISIÓN"</formula>
    </cfRule>
    <cfRule type="cellIs" dxfId="872" priority="1500" operator="equal">
      <formula>"PENDIENTE"</formula>
    </cfRule>
    <cfRule type="cellIs" dxfId="871" priority="1501" operator="equal">
      <formula>"FINALIZADO"</formula>
    </cfRule>
  </conditionalFormatting>
  <conditionalFormatting sqref="S2807">
    <cfRule type="cellIs" dxfId="870" priority="1496" operator="equal">
      <formula>"REVISIÓN"</formula>
    </cfRule>
    <cfRule type="cellIs" dxfId="869" priority="1497" operator="equal">
      <formula>"PENDIENTE"</formula>
    </cfRule>
    <cfRule type="cellIs" dxfId="868" priority="1498" operator="equal">
      <formula>"FINALIZADO"</formula>
    </cfRule>
  </conditionalFormatting>
  <conditionalFormatting sqref="S2906">
    <cfRule type="cellIs" dxfId="867" priority="482" operator="equal">
      <formula>"REVISIÓN"</formula>
    </cfRule>
    <cfRule type="cellIs" dxfId="866" priority="483" operator="equal">
      <formula>"PENDIENTE"</formula>
    </cfRule>
    <cfRule type="cellIs" dxfId="865" priority="484" operator="equal">
      <formula>"FINALIZADO"</formula>
    </cfRule>
  </conditionalFormatting>
  <conditionalFormatting sqref="S2907">
    <cfRule type="cellIs" dxfId="864" priority="479" operator="equal">
      <formula>"REVISIÓN"</formula>
    </cfRule>
    <cfRule type="cellIs" dxfId="863" priority="480" operator="equal">
      <formula>"PENDIENTE"</formula>
    </cfRule>
    <cfRule type="cellIs" dxfId="862" priority="481" operator="equal">
      <formula>"FINALIZADO"</formula>
    </cfRule>
  </conditionalFormatting>
  <conditionalFormatting sqref="S2908">
    <cfRule type="cellIs" dxfId="861" priority="476" operator="equal">
      <formula>"REVISIÓN"</formula>
    </cfRule>
    <cfRule type="cellIs" dxfId="860" priority="477" operator="equal">
      <formula>"PENDIENTE"</formula>
    </cfRule>
    <cfRule type="cellIs" dxfId="859" priority="478" operator="equal">
      <formula>"FINALIZADO"</formula>
    </cfRule>
  </conditionalFormatting>
  <conditionalFormatting sqref="S2917">
    <cfRule type="cellIs" dxfId="858" priority="473" operator="equal">
      <formula>"REVISIÓN"</formula>
    </cfRule>
    <cfRule type="cellIs" dxfId="857" priority="474" operator="equal">
      <formula>"PENDIENTE"</formula>
    </cfRule>
    <cfRule type="cellIs" dxfId="856" priority="475" operator="equal">
      <formula>"FINALIZADO"</formula>
    </cfRule>
  </conditionalFormatting>
  <conditionalFormatting sqref="S2918">
    <cfRule type="cellIs" dxfId="855" priority="491" operator="equal">
      <formula>"REVISIÓN"</formula>
    </cfRule>
    <cfRule type="cellIs" dxfId="854" priority="492" operator="equal">
      <formula>"PENDIENTE"</formula>
    </cfRule>
    <cfRule type="cellIs" dxfId="853" priority="493" operator="equal">
      <formula>"FINALIZADO"</formula>
    </cfRule>
  </conditionalFormatting>
  <conditionalFormatting sqref="S2919">
    <cfRule type="cellIs" dxfId="852" priority="718" operator="equal">
      <formula>"REVISIÓN"</formula>
    </cfRule>
    <cfRule type="cellIs" dxfId="851" priority="719" operator="equal">
      <formula>"PENDIENTE"</formula>
    </cfRule>
    <cfRule type="cellIs" dxfId="850" priority="720" operator="equal">
      <formula>"FINALIZADO"</formula>
    </cfRule>
  </conditionalFormatting>
  <conditionalFormatting sqref="S2920">
    <cfRule type="cellIs" dxfId="849" priority="488" operator="equal">
      <formula>"REVISIÓN"</formula>
    </cfRule>
    <cfRule type="cellIs" dxfId="848" priority="489" operator="equal">
      <formula>"PENDIENTE"</formula>
    </cfRule>
    <cfRule type="cellIs" dxfId="847" priority="490" operator="equal">
      <formula>"FINALIZADO"</formula>
    </cfRule>
  </conditionalFormatting>
  <conditionalFormatting sqref="S2921">
    <cfRule type="cellIs" dxfId="846" priority="698" operator="equal">
      <formula>"REVISIÓN"</formula>
    </cfRule>
    <cfRule type="cellIs" dxfId="845" priority="699" operator="equal">
      <formula>"PENDIENTE"</formula>
    </cfRule>
    <cfRule type="cellIs" dxfId="844" priority="700" operator="equal">
      <formula>"FINALIZADO"</formula>
    </cfRule>
  </conditionalFormatting>
  <conditionalFormatting sqref="S2923">
    <cfRule type="cellIs" dxfId="843" priority="467" operator="equal">
      <formula>"REVISIÓN"</formula>
    </cfRule>
    <cfRule type="cellIs" dxfId="842" priority="468" operator="equal">
      <formula>"PENDIENTE"</formula>
    </cfRule>
    <cfRule type="cellIs" dxfId="841" priority="469" operator="equal">
      <formula>"FINALIZADO"</formula>
    </cfRule>
  </conditionalFormatting>
  <conditionalFormatting sqref="S2925">
    <cfRule type="cellIs" dxfId="840" priority="549" operator="equal">
      <formula>"REVISIÓN"</formula>
    </cfRule>
    <cfRule type="cellIs" dxfId="839" priority="550" operator="equal">
      <formula>"PENDIENTE"</formula>
    </cfRule>
    <cfRule type="cellIs" dxfId="838" priority="551" operator="equal">
      <formula>"FINALIZADO"</formula>
    </cfRule>
  </conditionalFormatting>
  <conditionalFormatting sqref="S2929:S2933">
    <cfRule type="cellIs" dxfId="837" priority="695" operator="equal">
      <formula>"REVISIÓN"</formula>
    </cfRule>
    <cfRule type="cellIs" dxfId="836" priority="696" operator="equal">
      <formula>"PENDIENTE"</formula>
    </cfRule>
    <cfRule type="cellIs" dxfId="835" priority="697" operator="equal">
      <formula>"FINALIZADO"</formula>
    </cfRule>
  </conditionalFormatting>
  <conditionalFormatting sqref="S2934 S2937">
    <cfRule type="cellIs" dxfId="834" priority="970" operator="equal">
      <formula>"REVISIÓN"</formula>
    </cfRule>
    <cfRule type="cellIs" dxfId="833" priority="971" operator="equal">
      <formula>"PENDIENTE"</formula>
    </cfRule>
    <cfRule type="cellIs" dxfId="832" priority="972" operator="equal">
      <formula>"FINALIZADO"</formula>
    </cfRule>
  </conditionalFormatting>
  <conditionalFormatting sqref="S2935:S2936">
    <cfRule type="cellIs" dxfId="831" priority="692" operator="equal">
      <formula>"REVISIÓN"</formula>
    </cfRule>
    <cfRule type="cellIs" dxfId="830" priority="693" operator="equal">
      <formula>"PENDIENTE"</formula>
    </cfRule>
    <cfRule type="cellIs" dxfId="829" priority="694" operator="equal">
      <formula>"FINALIZADO"</formula>
    </cfRule>
  </conditionalFormatting>
  <conditionalFormatting sqref="S2939">
    <cfRule type="cellIs" dxfId="828" priority="485" operator="equal">
      <formula>"REVISIÓN"</formula>
    </cfRule>
    <cfRule type="cellIs" dxfId="827" priority="486" operator="equal">
      <formula>"PENDIENTE"</formula>
    </cfRule>
    <cfRule type="cellIs" dxfId="826" priority="487" operator="equal">
      <formula>"FINALIZADO"</formula>
    </cfRule>
  </conditionalFormatting>
  <conditionalFormatting sqref="S2942">
    <cfRule type="cellIs" dxfId="825" priority="464" operator="equal">
      <formula>"REVISIÓN"</formula>
    </cfRule>
    <cfRule type="cellIs" dxfId="824" priority="465" operator="equal">
      <formula>"PENDIENTE"</formula>
    </cfRule>
    <cfRule type="cellIs" dxfId="823" priority="466" operator="equal">
      <formula>"FINALIZADO"</formula>
    </cfRule>
  </conditionalFormatting>
  <conditionalFormatting sqref="S2945">
    <cfRule type="cellIs" dxfId="822" priority="461" operator="equal">
      <formula>"REVISIÓN"</formula>
    </cfRule>
    <cfRule type="cellIs" dxfId="821" priority="462" operator="equal">
      <formula>"PENDIENTE"</formula>
    </cfRule>
    <cfRule type="cellIs" dxfId="820" priority="463" operator="equal">
      <formula>"FINALIZADO"</formula>
    </cfRule>
  </conditionalFormatting>
  <conditionalFormatting sqref="S3034">
    <cfRule type="cellIs" dxfId="819" priority="458" operator="equal">
      <formula>"REVISIÓN"</formula>
    </cfRule>
    <cfRule type="cellIs" dxfId="818" priority="459" operator="equal">
      <formula>"PENDIENTE"</formula>
    </cfRule>
    <cfRule type="cellIs" dxfId="817" priority="460" operator="equal">
      <formula>"FINALIZADO"</formula>
    </cfRule>
  </conditionalFormatting>
  <conditionalFormatting sqref="S3037">
    <cfRule type="cellIs" dxfId="816" priority="455" operator="equal">
      <formula>"REVISIÓN"</formula>
    </cfRule>
    <cfRule type="cellIs" dxfId="815" priority="456" operator="equal">
      <formula>"PENDIENTE"</formula>
    </cfRule>
    <cfRule type="cellIs" dxfId="814" priority="457" operator="equal">
      <formula>"FINALIZADO"</formula>
    </cfRule>
  </conditionalFormatting>
  <conditionalFormatting sqref="S3053">
    <cfRule type="cellIs" dxfId="813" priority="452" operator="equal">
      <formula>"REVISIÓN"</formula>
    </cfRule>
    <cfRule type="cellIs" dxfId="812" priority="453" operator="equal">
      <formula>"PENDIENTE"</formula>
    </cfRule>
    <cfRule type="cellIs" dxfId="811" priority="454" operator="equal">
      <formula>"FINALIZADO"</formula>
    </cfRule>
  </conditionalFormatting>
  <conditionalFormatting sqref="S3062">
    <cfRule type="cellIs" dxfId="810" priority="449" operator="equal">
      <formula>"REVISIÓN"</formula>
    </cfRule>
    <cfRule type="cellIs" dxfId="809" priority="450" operator="equal">
      <formula>"PENDIENTE"</formula>
    </cfRule>
    <cfRule type="cellIs" dxfId="808" priority="451" operator="equal">
      <formula>"FINALIZADO"</formula>
    </cfRule>
  </conditionalFormatting>
  <conditionalFormatting sqref="S3064">
    <cfRule type="cellIs" dxfId="807" priority="446" operator="equal">
      <formula>"REVISIÓN"</formula>
    </cfRule>
    <cfRule type="cellIs" dxfId="806" priority="447" operator="equal">
      <formula>"PENDIENTE"</formula>
    </cfRule>
    <cfRule type="cellIs" dxfId="805" priority="448" operator="equal">
      <formula>"FINALIZADO"</formula>
    </cfRule>
  </conditionalFormatting>
  <conditionalFormatting sqref="S3065">
    <cfRule type="cellIs" dxfId="804" priority="443" operator="equal">
      <formula>"REVISIÓN"</formula>
    </cfRule>
    <cfRule type="cellIs" dxfId="803" priority="444" operator="equal">
      <formula>"PENDIENTE"</formula>
    </cfRule>
    <cfRule type="cellIs" dxfId="802" priority="445" operator="equal">
      <formula>"FINALIZADO"</formula>
    </cfRule>
  </conditionalFormatting>
  <conditionalFormatting sqref="S3066">
    <cfRule type="cellIs" dxfId="801" priority="440" operator="equal">
      <formula>"REVISIÓN"</formula>
    </cfRule>
    <cfRule type="cellIs" dxfId="800" priority="441" operator="equal">
      <formula>"PENDIENTE"</formula>
    </cfRule>
    <cfRule type="cellIs" dxfId="799" priority="442" operator="equal">
      <formula>"FINALIZADO"</formula>
    </cfRule>
  </conditionalFormatting>
  <conditionalFormatting sqref="S3068">
    <cfRule type="cellIs" dxfId="798" priority="437" operator="equal">
      <formula>"REVISIÓN"</formula>
    </cfRule>
    <cfRule type="cellIs" dxfId="797" priority="438" operator="equal">
      <formula>"PENDIENTE"</formula>
    </cfRule>
    <cfRule type="cellIs" dxfId="796" priority="439" operator="equal">
      <formula>"FINALIZADO"</formula>
    </cfRule>
  </conditionalFormatting>
  <conditionalFormatting sqref="S3071">
    <cfRule type="cellIs" dxfId="795" priority="434" operator="equal">
      <formula>"REVISIÓN"</formula>
    </cfRule>
    <cfRule type="cellIs" dxfId="794" priority="435" operator="equal">
      <formula>"PENDIENTE"</formula>
    </cfRule>
    <cfRule type="cellIs" dxfId="793" priority="436" operator="equal">
      <formula>"FINALIZADO"</formula>
    </cfRule>
  </conditionalFormatting>
  <conditionalFormatting sqref="S3081">
    <cfRule type="cellIs" dxfId="792" priority="517" operator="equal">
      <formula>"REVISIÓN"</formula>
    </cfRule>
    <cfRule type="cellIs" dxfId="791" priority="518" operator="equal">
      <formula>"PENDIENTE"</formula>
    </cfRule>
    <cfRule type="cellIs" dxfId="790" priority="519" operator="equal">
      <formula>"FINALIZADO"</formula>
    </cfRule>
  </conditionalFormatting>
  <conditionalFormatting sqref="S3142">
    <cfRule type="cellIs" dxfId="789" priority="374" operator="equal">
      <formula>"REVISIÓN"</formula>
    </cfRule>
    <cfRule type="cellIs" dxfId="788" priority="375" operator="equal">
      <formula>"PENDIENTE"</formula>
    </cfRule>
    <cfRule type="cellIs" dxfId="787" priority="376" operator="equal">
      <formula>"FINALIZADO"</formula>
    </cfRule>
  </conditionalFormatting>
  <conditionalFormatting sqref="S1285:U1285">
    <cfRule type="cellIs" dxfId="786" priority="181" operator="equal">
      <formula>"REVISIÓN"</formula>
    </cfRule>
    <cfRule type="cellIs" dxfId="785" priority="182" operator="equal">
      <formula>"PENDIENTE"</formula>
    </cfRule>
    <cfRule type="cellIs" dxfId="784" priority="183" operator="equal">
      <formula>"FINALIZADO"</formula>
    </cfRule>
  </conditionalFormatting>
  <conditionalFormatting sqref="S1616:U1616">
    <cfRule type="cellIs" dxfId="783" priority="2869" operator="equal">
      <formula>"REVISIÓN"</formula>
    </cfRule>
    <cfRule type="cellIs" dxfId="782" priority="2870" operator="equal">
      <formula>"PENDIENTE"</formula>
    </cfRule>
    <cfRule type="cellIs" dxfId="781" priority="2871" operator="equal">
      <formula>"FINALIZADO"</formula>
    </cfRule>
  </conditionalFormatting>
  <conditionalFormatting sqref="S1954:U1954">
    <cfRule type="cellIs" dxfId="780" priority="175" operator="equal">
      <formula>"REVISIÓN"</formula>
    </cfRule>
    <cfRule type="cellIs" dxfId="779" priority="176" operator="equal">
      <formula>"PENDIENTE"</formula>
    </cfRule>
    <cfRule type="cellIs" dxfId="778" priority="177" operator="equal">
      <formula>"FINALIZADO"</formula>
    </cfRule>
  </conditionalFormatting>
  <conditionalFormatting sqref="S2735:U2735">
    <cfRule type="cellIs" dxfId="777" priority="169" operator="equal">
      <formula>"REVISIÓN"</formula>
    </cfRule>
    <cfRule type="cellIs" dxfId="776" priority="170" operator="equal">
      <formula>"PENDIENTE"</formula>
    </cfRule>
    <cfRule type="cellIs" dxfId="775" priority="171" operator="equal">
      <formula>"FINALIZADO"</formula>
    </cfRule>
  </conditionalFormatting>
  <conditionalFormatting sqref="S2922:U2922">
    <cfRule type="cellIs" dxfId="774" priority="953" operator="equal">
      <formula>"REVISIÓN"</formula>
    </cfRule>
    <cfRule type="cellIs" dxfId="773" priority="954" operator="equal">
      <formula>"PENDIENTE"</formula>
    </cfRule>
    <cfRule type="cellIs" dxfId="772" priority="955" operator="equal">
      <formula>"FINALIZADO"</formula>
    </cfRule>
  </conditionalFormatting>
  <conditionalFormatting sqref="S3027:U3027">
    <cfRule type="cellIs" dxfId="771" priority="1258" operator="equal">
      <formula>"REVISIÓN"</formula>
    </cfRule>
    <cfRule type="cellIs" dxfId="770" priority="1259" operator="equal">
      <formula>"PENDIENTE"</formula>
    </cfRule>
    <cfRule type="cellIs" dxfId="769" priority="1260" operator="equal">
      <formula>"FINALIZADO"</formula>
    </cfRule>
  </conditionalFormatting>
  <conditionalFormatting sqref="S3029:U3029">
    <cfRule type="cellIs" dxfId="768" priority="1241" operator="equal">
      <formula>"REVISIÓN"</formula>
    </cfRule>
    <cfRule type="cellIs" dxfId="767" priority="1242" operator="equal">
      <formula>"PENDIENTE"</formula>
    </cfRule>
    <cfRule type="cellIs" dxfId="766" priority="1243" operator="equal">
      <formula>"FINALIZADO"</formula>
    </cfRule>
  </conditionalFormatting>
  <conditionalFormatting sqref="S3035:U3035">
    <cfRule type="cellIs" dxfId="765" priority="1224" operator="equal">
      <formula>"REVISIÓN"</formula>
    </cfRule>
    <cfRule type="cellIs" dxfId="764" priority="1225" operator="equal">
      <formula>"PENDIENTE"</formula>
    </cfRule>
    <cfRule type="cellIs" dxfId="763" priority="1226" operator="equal">
      <formula>"FINALIZADO"</formula>
    </cfRule>
  </conditionalFormatting>
  <conditionalFormatting sqref="S3036:U3036">
    <cfRule type="cellIs" dxfId="762" priority="1213" operator="equal">
      <formula>"REVISIÓN"</formula>
    </cfRule>
    <cfRule type="cellIs" dxfId="761" priority="1214" operator="equal">
      <formula>"PENDIENTE"</formula>
    </cfRule>
    <cfRule type="cellIs" dxfId="760" priority="1215" operator="equal">
      <formula>"FINALIZADO"</formula>
    </cfRule>
  </conditionalFormatting>
  <conditionalFormatting sqref="S3038:U3038">
    <cfRule type="cellIs" dxfId="759" priority="1196" operator="equal">
      <formula>"REVISIÓN"</formula>
    </cfRule>
    <cfRule type="cellIs" dxfId="758" priority="1197" operator="equal">
      <formula>"PENDIENTE"</formula>
    </cfRule>
    <cfRule type="cellIs" dxfId="757" priority="1198" operator="equal">
      <formula>"FINALIZADO"</formula>
    </cfRule>
  </conditionalFormatting>
  <conditionalFormatting sqref="S3039:U3039">
    <cfRule type="cellIs" dxfId="756" priority="1084" operator="equal">
      <formula>"REVISIÓN"</formula>
    </cfRule>
    <cfRule type="cellIs" dxfId="755" priority="1085" operator="equal">
      <formula>"PENDIENTE"</formula>
    </cfRule>
    <cfRule type="cellIs" dxfId="754" priority="1086" operator="equal">
      <formula>"FINALIZADO"</formula>
    </cfRule>
  </conditionalFormatting>
  <conditionalFormatting sqref="S3040:U3040">
    <cfRule type="cellIs" dxfId="753" priority="1179" operator="equal">
      <formula>"REVISIÓN"</formula>
    </cfRule>
    <cfRule type="cellIs" dxfId="752" priority="1180" operator="equal">
      <formula>"PENDIENTE"</formula>
    </cfRule>
    <cfRule type="cellIs" dxfId="751" priority="1181" operator="equal">
      <formula>"FINALIZADO"</formula>
    </cfRule>
  </conditionalFormatting>
  <conditionalFormatting sqref="S3041:U3041">
    <cfRule type="cellIs" dxfId="750" priority="1164" operator="equal">
      <formula>"REVISIÓN"</formula>
    </cfRule>
    <cfRule type="cellIs" dxfId="749" priority="1165" operator="equal">
      <formula>"PENDIENTE"</formula>
    </cfRule>
    <cfRule type="cellIs" dxfId="748" priority="1166" operator="equal">
      <formula>"FINALIZADO"</formula>
    </cfRule>
  </conditionalFormatting>
  <conditionalFormatting sqref="S3043:U3043">
    <cfRule type="cellIs" dxfId="747" priority="1145" operator="equal">
      <formula>"REVISIÓN"</formula>
    </cfRule>
    <cfRule type="cellIs" dxfId="746" priority="1146" operator="equal">
      <formula>"PENDIENTE"</formula>
    </cfRule>
    <cfRule type="cellIs" dxfId="745" priority="1147" operator="equal">
      <formula>"FINALIZADO"</formula>
    </cfRule>
  </conditionalFormatting>
  <conditionalFormatting sqref="S3044:U3044">
    <cfRule type="cellIs" dxfId="744" priority="1130" operator="equal">
      <formula>"REVISIÓN"</formula>
    </cfRule>
    <cfRule type="cellIs" dxfId="743" priority="1131" operator="equal">
      <formula>"PENDIENTE"</formula>
    </cfRule>
    <cfRule type="cellIs" dxfId="742" priority="1132" operator="equal">
      <formula>"FINALIZADO"</formula>
    </cfRule>
  </conditionalFormatting>
  <conditionalFormatting sqref="S3054:U3054">
    <cfRule type="cellIs" dxfId="741" priority="1060" operator="equal">
      <formula>"REVISIÓN"</formula>
    </cfRule>
    <cfRule type="cellIs" dxfId="740" priority="1061" operator="equal">
      <formula>"PENDIENTE"</formula>
    </cfRule>
    <cfRule type="cellIs" dxfId="739" priority="1062" operator="equal">
      <formula>"FINALIZADO"</formula>
    </cfRule>
  </conditionalFormatting>
  <conditionalFormatting sqref="S3057:U3057">
    <cfRule type="cellIs" dxfId="738" priority="1111" operator="equal">
      <formula>"REVISIÓN"</formula>
    </cfRule>
    <cfRule type="cellIs" dxfId="737" priority="1112" operator="equal">
      <formula>"PENDIENTE"</formula>
    </cfRule>
    <cfRule type="cellIs" dxfId="736" priority="1113" operator="equal">
      <formula>"FINALIZADO"</formula>
    </cfRule>
  </conditionalFormatting>
  <conditionalFormatting sqref="S3058:U3058">
    <cfRule type="cellIs" dxfId="735" priority="1102" operator="equal">
      <formula>"REVISIÓN"</formula>
    </cfRule>
    <cfRule type="cellIs" dxfId="734" priority="1103" operator="equal">
      <formula>"PENDIENTE"</formula>
    </cfRule>
    <cfRule type="cellIs" dxfId="733" priority="1104" operator="equal">
      <formula>"FINALIZADO"</formula>
    </cfRule>
  </conditionalFormatting>
  <conditionalFormatting sqref="S3059:U3059">
    <cfRule type="cellIs" dxfId="732" priority="1093" operator="equal">
      <formula>"REVISIÓN"</formula>
    </cfRule>
    <cfRule type="cellIs" dxfId="731" priority="1094" operator="equal">
      <formula>"PENDIENTE"</formula>
    </cfRule>
    <cfRule type="cellIs" dxfId="730" priority="1095" operator="equal">
      <formula>"FINALIZADO"</formula>
    </cfRule>
  </conditionalFormatting>
  <conditionalFormatting sqref="S3072:U3072">
    <cfRule type="cellIs" dxfId="729" priority="811" operator="equal">
      <formula>"REVISIÓN"</formula>
    </cfRule>
    <cfRule type="cellIs" dxfId="728" priority="812" operator="equal">
      <formula>"PENDIENTE"</formula>
    </cfRule>
    <cfRule type="cellIs" dxfId="727" priority="813" operator="equal">
      <formula>"FINALIZADO"</formula>
    </cfRule>
  </conditionalFormatting>
  <conditionalFormatting sqref="S3073:U3073">
    <cfRule type="cellIs" dxfId="726" priority="785" operator="equal">
      <formula>"REVISIÓN"</formula>
    </cfRule>
    <cfRule type="cellIs" dxfId="725" priority="786" operator="equal">
      <formula>"PENDIENTE"</formula>
    </cfRule>
    <cfRule type="cellIs" dxfId="724" priority="787" operator="equal">
      <formula>"FINALIZADO"</formula>
    </cfRule>
  </conditionalFormatting>
  <conditionalFormatting sqref="S3074:U3074">
    <cfRule type="cellIs" dxfId="723" priority="794" operator="equal">
      <formula>"REVISIÓN"</formula>
    </cfRule>
    <cfRule type="cellIs" dxfId="722" priority="795" operator="equal">
      <formula>"PENDIENTE"</formula>
    </cfRule>
    <cfRule type="cellIs" dxfId="721" priority="796" operator="equal">
      <formula>"FINALIZADO"</formula>
    </cfRule>
  </conditionalFormatting>
  <conditionalFormatting sqref="S3078:U3078">
    <cfRule type="cellIs" dxfId="720" priority="768" operator="equal">
      <formula>"REVISIÓN"</formula>
    </cfRule>
    <cfRule type="cellIs" dxfId="719" priority="769" operator="equal">
      <formula>"PENDIENTE"</formula>
    </cfRule>
    <cfRule type="cellIs" dxfId="718" priority="770" operator="equal">
      <formula>"FINALIZADO"</formula>
    </cfRule>
  </conditionalFormatting>
  <conditionalFormatting sqref="S3079:U3079">
    <cfRule type="cellIs" dxfId="717" priority="759" operator="equal">
      <formula>"REVISIÓN"</formula>
    </cfRule>
    <cfRule type="cellIs" dxfId="716" priority="760" operator="equal">
      <formula>"PENDIENTE"</formula>
    </cfRule>
    <cfRule type="cellIs" dxfId="715" priority="761" operator="equal">
      <formula>"FINALIZADO"</formula>
    </cfRule>
  </conditionalFormatting>
  <conditionalFormatting sqref="S3080:U3080">
    <cfRule type="cellIs" dxfId="714" priority="750" operator="equal">
      <formula>"REVISIÓN"</formula>
    </cfRule>
    <cfRule type="cellIs" dxfId="713" priority="751" operator="equal">
      <formula>"PENDIENTE"</formula>
    </cfRule>
    <cfRule type="cellIs" dxfId="712" priority="752" operator="equal">
      <formula>"FINALIZADO"</formula>
    </cfRule>
  </conditionalFormatting>
  <conditionalFormatting sqref="S3082:U3082">
    <cfRule type="cellIs" dxfId="711" priority="732" operator="equal">
      <formula>"REVISIÓN"</formula>
    </cfRule>
    <cfRule type="cellIs" dxfId="710" priority="733" operator="equal">
      <formula>"PENDIENTE"</formula>
    </cfRule>
    <cfRule type="cellIs" dxfId="709" priority="734" operator="equal">
      <formula>"FINALIZADO"</formula>
    </cfRule>
  </conditionalFormatting>
  <conditionalFormatting sqref="S162:V162 S164:V164 S163:U163 S166:V194 S165:U165">
    <cfRule type="cellIs" dxfId="708" priority="3637" operator="equal">
      <formula>"REVISIÓN"</formula>
    </cfRule>
    <cfRule type="cellIs" dxfId="707" priority="3638" operator="equal">
      <formula>"PENDIENTE"</formula>
    </cfRule>
    <cfRule type="cellIs" dxfId="706" priority="3639" operator="equal">
      <formula>"FINALIZADO"</formula>
    </cfRule>
  </conditionalFormatting>
  <conditionalFormatting sqref="S196:V199 S201:V206 S200:T200 V200">
    <cfRule type="cellIs" dxfId="705" priority="4018" operator="equal">
      <formula>"REVISIÓN"</formula>
    </cfRule>
    <cfRule type="cellIs" dxfId="704" priority="4019" operator="equal">
      <formula>"PENDIENTE"</formula>
    </cfRule>
    <cfRule type="cellIs" dxfId="703" priority="4020" operator="equal">
      <formula>"FINALIZADO"</formula>
    </cfRule>
  </conditionalFormatting>
  <conditionalFormatting sqref="S418:V438">
    <cfRule type="cellIs" dxfId="702" priority="3879" operator="equal">
      <formula>"REVISIÓN"</formula>
    </cfRule>
    <cfRule type="cellIs" dxfId="701" priority="3880" operator="equal">
      <formula>"PENDIENTE"</formula>
    </cfRule>
    <cfRule type="cellIs" dxfId="700" priority="3881" operator="equal">
      <formula>"FINALIZADO"</formula>
    </cfRule>
  </conditionalFormatting>
  <conditionalFormatting sqref="S441:V448 S450:V480 S449:T449 V449">
    <cfRule type="cellIs" dxfId="699" priority="3689" operator="equal">
      <formula>"REVISIÓN"</formula>
    </cfRule>
    <cfRule type="cellIs" dxfId="698" priority="3690" operator="equal">
      <formula>"PENDIENTE"</formula>
    </cfRule>
    <cfRule type="cellIs" dxfId="697" priority="3691" operator="equal">
      <formula>"FINALIZADO"</formula>
    </cfRule>
  </conditionalFormatting>
  <conditionalFormatting sqref="S484:V484">
    <cfRule type="cellIs" dxfId="696" priority="3809" operator="equal">
      <formula>"REVISIÓN"</formula>
    </cfRule>
    <cfRule type="cellIs" dxfId="695" priority="3810" operator="equal">
      <formula>"PENDIENTE"</formula>
    </cfRule>
    <cfRule type="cellIs" dxfId="694" priority="3811" operator="equal">
      <formula>"FINALIZADO"</formula>
    </cfRule>
  </conditionalFormatting>
  <conditionalFormatting sqref="S542:V542 S542:S543">
    <cfRule type="cellIs" dxfId="693" priority="3849" operator="equal">
      <formula>"REVISIÓN"</formula>
    </cfRule>
    <cfRule type="cellIs" dxfId="692" priority="3850" operator="equal">
      <formula>"PENDIENTE"</formula>
    </cfRule>
    <cfRule type="cellIs" dxfId="691" priority="3851" operator="equal">
      <formula>"FINALIZADO"</formula>
    </cfRule>
  </conditionalFormatting>
  <conditionalFormatting sqref="S544:V549">
    <cfRule type="cellIs" dxfId="690" priority="3787" operator="equal">
      <formula>"REVISIÓN"</formula>
    </cfRule>
    <cfRule type="cellIs" dxfId="689" priority="3788" operator="equal">
      <formula>"PENDIENTE"</formula>
    </cfRule>
    <cfRule type="cellIs" dxfId="688" priority="3789" operator="equal">
      <formula>"FINALIZADO"</formula>
    </cfRule>
  </conditionalFormatting>
  <conditionalFormatting sqref="S846:V846 R550:V552 R648:V650 R652:V652 R673:V674 R740:V761 R763:V778 R780:V845 R645:U646 R651:U651 R672:U672 R739:U739 R762:U762 R779:U779 R603:V608 R602:U602 R622:V626 R621:U621 R691:V696 R690:U690 R698:V738 R697:U697 R554:V554 R553 T553:V553 R560:V565 R559 T559:V559 R567:V569 R566 T566:V566 R571:V572 R570 T570:V570 R575:V575 R573:R574 T573:V574 R592:V601 R590:R591 T590:V591 R610:V613 R609 T609:V609 R616:V620 R614:R615 T614:V615 R628:V634 R627 T627:V627 R556:V558 R555:T555 V555 R577:V589 R576:T576 V576 R636:V639 R635:T635 V635 R641:V644 R640:T640 V640 R647:T647 V647 R654:V655 R653:T653 V653 R657:V668 R656:T656 V656 R670:V671 R669:T669 V669 R676:V677 R675:T675 V675 R679:V689 R678:T678 V678">
    <cfRule type="cellIs" dxfId="687" priority="3506" operator="equal">
      <formula>"REVISIÓN"</formula>
    </cfRule>
    <cfRule type="cellIs" dxfId="686" priority="3507" operator="equal">
      <formula>"PENDIENTE"</formula>
    </cfRule>
    <cfRule type="cellIs" dxfId="685" priority="3508" operator="equal">
      <formula>"FINALIZADO"</formula>
    </cfRule>
  </conditionalFormatting>
  <conditionalFormatting sqref="S1212:V1222 V1267 T1340:V1341 R1341:S1341">
    <cfRule type="cellIs" dxfId="684" priority="3350" operator="equal">
      <formula>"REVISIÓN"</formula>
    </cfRule>
    <cfRule type="cellIs" dxfId="683" priority="3351" operator="equal">
      <formula>"PENDIENTE"</formula>
    </cfRule>
    <cfRule type="cellIs" dxfId="682" priority="3352" operator="equal">
      <formula>"FINALIZADO"</formula>
    </cfRule>
  </conditionalFormatting>
  <conditionalFormatting sqref="S1224:V1247 S1249:V1264 S1248:U1248 S1266:V1266 S1265:U1265">
    <cfRule type="cellIs" dxfId="681" priority="3051" operator="equal">
      <formula>"REVISIÓN"</formula>
    </cfRule>
    <cfRule type="cellIs" dxfId="680" priority="3052" operator="equal">
      <formula>"PENDIENTE"</formula>
    </cfRule>
    <cfRule type="cellIs" dxfId="679" priority="3053" operator="equal">
      <formula>"FINALIZADO"</formula>
    </cfRule>
  </conditionalFormatting>
  <conditionalFormatting sqref="S1324:V1339">
    <cfRule type="cellIs" dxfId="678" priority="3006" operator="equal">
      <formula>"REVISIÓN"</formula>
    </cfRule>
    <cfRule type="cellIs" dxfId="677" priority="3007" operator="equal">
      <formula>"PENDIENTE"</formula>
    </cfRule>
    <cfRule type="cellIs" dxfId="676" priority="3008" operator="equal">
      <formula>"FINALIZADO"</formula>
    </cfRule>
  </conditionalFormatting>
  <conditionalFormatting sqref="S1342:V1342 S1344:V1350 R1343:V1343">
    <cfRule type="cellIs" dxfId="675" priority="3301" operator="equal">
      <formula>"REVISIÓN"</formula>
    </cfRule>
    <cfRule type="cellIs" dxfId="674" priority="3302" operator="equal">
      <formula>"PENDIENTE"</formula>
    </cfRule>
    <cfRule type="cellIs" dxfId="673" priority="3303" operator="equal">
      <formula>"FINALIZADO"</formula>
    </cfRule>
  </conditionalFormatting>
  <conditionalFormatting sqref="S1560:V1561">
    <cfRule type="cellIs" dxfId="672" priority="2807" operator="equal">
      <formula>"REVISIÓN"</formula>
    </cfRule>
    <cfRule type="cellIs" dxfId="671" priority="2808" operator="equal">
      <formula>"PENDIENTE"</formula>
    </cfRule>
    <cfRule type="cellIs" dxfId="670" priority="2809" operator="equal">
      <formula>"FINALIZADO"</formula>
    </cfRule>
  </conditionalFormatting>
  <conditionalFormatting sqref="S1573:V1587 S1604:V1614 S1603:U1603 S1589:V1602 S1588:U1588 S1615:U1615">
    <cfRule type="cellIs" dxfId="669" priority="2816" operator="equal">
      <formula>"REVISIÓN"</formula>
    </cfRule>
    <cfRule type="cellIs" dxfId="668" priority="2817" operator="equal">
      <formula>"PENDIENTE"</formula>
    </cfRule>
    <cfRule type="cellIs" dxfId="667" priority="2818" operator="equal">
      <formula>"FINALIZADO"</formula>
    </cfRule>
  </conditionalFormatting>
  <conditionalFormatting sqref="S1623:V1628 S1630:V1634 S1629:U1629">
    <cfRule type="cellIs" dxfId="666" priority="2668" operator="equal">
      <formula>"REVISIÓN"</formula>
    </cfRule>
    <cfRule type="cellIs" dxfId="665" priority="2669" operator="equal">
      <formula>"PENDIENTE"</formula>
    </cfRule>
    <cfRule type="cellIs" dxfId="664" priority="2670" operator="equal">
      <formula>"FINALIZADO"</formula>
    </cfRule>
  </conditionalFormatting>
  <conditionalFormatting sqref="S1807:V1810 R1896:V1899 S1900:V1904 S1813:V1816 S1811:U1812 S1818:V1822 S1817:U1817 S1906:V1907 S1905:U1905 S1909:V1917 S1908:U1908">
    <cfRule type="cellIs" dxfId="663" priority="2650" operator="equal">
      <formula>"REVISIÓN"</formula>
    </cfRule>
    <cfRule type="cellIs" dxfId="662" priority="2651" operator="equal">
      <formula>"PENDIENTE"</formula>
    </cfRule>
    <cfRule type="cellIs" dxfId="661" priority="2652" operator="equal">
      <formula>"FINALIZADO"</formula>
    </cfRule>
  </conditionalFormatting>
  <conditionalFormatting sqref="S1944:V1953 S1958:V1980 S1957:U1957 S1983:V1994 S1981:U1982 S1942:U1943 S1955:V1956 V1954">
    <cfRule type="cellIs" dxfId="660" priority="2526" operator="equal">
      <formula>"REVISIÓN"</formula>
    </cfRule>
    <cfRule type="cellIs" dxfId="659" priority="2527" operator="equal">
      <formula>"PENDIENTE"</formula>
    </cfRule>
    <cfRule type="cellIs" dxfId="658" priority="2528" operator="equal">
      <formula>"FINALIZADO"</formula>
    </cfRule>
  </conditionalFormatting>
  <conditionalFormatting sqref="S2266:V2266 S2269:V2270 T2267:T2268 V2267:V2268">
    <cfRule type="cellIs" dxfId="657" priority="2397" operator="equal">
      <formula>"REVISIÓN"</formula>
    </cfRule>
    <cfRule type="cellIs" dxfId="656" priority="2398" operator="equal">
      <formula>"PENDIENTE"</formula>
    </cfRule>
    <cfRule type="cellIs" dxfId="655" priority="2399" operator="equal">
      <formula>"FINALIZADO"</formula>
    </cfRule>
  </conditionalFormatting>
  <conditionalFormatting sqref="S2272:V2292 S2294:V2298 S2293 U2293:V2293">
    <cfRule type="cellIs" dxfId="654" priority="2400" operator="equal">
      <formula>"REVISIÓN"</formula>
    </cfRule>
    <cfRule type="cellIs" dxfId="653" priority="2401" operator="equal">
      <formula>"PENDIENTE"</formula>
    </cfRule>
    <cfRule type="cellIs" dxfId="652" priority="2402" operator="equal">
      <formula>"FINALIZADO"</formula>
    </cfRule>
  </conditionalFormatting>
  <conditionalFormatting sqref="S2329:V2330 S2347:U2347 S2340:V2346 T2338:V2338 S2339 U2339:V2339 S2333:V2336 S2337 U2337:V2337 S2365:V2366 T2364 V2364 S2371:V2375 V2369 V2386 S2387:V2388 S2361:S2363 S2435:S2436 V2435:V2436 U2361:V2363 T2456:V2456 V2426:V2428 T2397 V2397 T2426:T2428 S2425:V2425 T2424 V2424 R2379:V2379 S2417:V2418 R2416:V2416 S2434:V2434 S2450:V2455 R2431:V2433 R2448:V2449 V2469:V2470 S2471:V2474 S2422:V2422 V2421 S2437:V2444 S2390:V2396 S2389:U2389 S2414:V2415 V2499:V2500 S2499:U2499 R2384:V2385 S2348:V2348 T2331:V2332 S2350:V2359 T2349:V2349 S2398:V2398 S2501:S2503 U2501:V2503 T2469:T2470 S2481:V2489 S2413:U2413 S2457:V2459 S2504:V2508 V2534:V2536 T2538 V2538 T2541 S2537:V2537 S2569:V2572 S2539:V2540 T2573 V2573 R2590:V2590 S2462:V2468 T2500:U2500 T2480:V2480 S2543 S2604 U2604:V2604 S2360:U2360 S2368:V2368 S2367:U2367 S2370:U2370 S2377:V2378 S2376:U2376 S2400:V2400 S2399:U2399 S2402:V2402 S2401:U2401 S2404:V2412 S2403:U2403 S2419:U2420 S2423:U2423 S2429:U2430 S2446:V2446 S2445:U2445 S2447:U2447 S2490:U2490 S2512:U2517 S2520:V2524 S2519:U2519 S2526:V2533 S2525:U2525 T2534:T2536 T2623:V2623 S2641 U2641:V2641 R2542:T2542 S2574:V2577 S2578:U2578 S2518:V2518 S2671 V2671 S2682 V2682 S2544:V2557 S2579:V2589 S2591:V2594 V2541:V2543 S2559:V2566 S2558:T2558 V2558 S2567:T2567 V2567:V2568 S2595:T2595 V2595 S2596:V2603 S2609:V2611 S2608:T2608 V2608 S2683:V2687 S2699:V2699 S2698 V2698 S2702:S2703 V2702:V2703 S2668 U2668:V2668 S2710 V2710 S2460:U2461 S2476:V2479 S2475:U2475 S2510:V2511 S2509:U2509 S2613:V2613 S2612:U2612 S2615:V2617 S2614:U2614 S2619:V2622 S2618:U2618 S2689:V2689 S2692:V2697 U2568 S2727 U2727:V2727 S2711:V2712 S2717:V2723 V2713:V2716 V2724 S2713:S2716 S2724 S2675:V2676 S2674:U2674 S2678:V2679 S2677:U2677 S2681:V2681 S2680:U2680 S2690:U2690 S2665:U2665 S2728:V2732 S2733:T2733 V2733 S2725:V2725 S2726:U2726 S2759 U2759:V2759 S2831 V2831 T2688:V2688 T2691:V2691 S2642:V2664 S2666:V2667 S2669:V2670 S2672:V2673 S2760:V2770 S2772:T2772 V2772 S2785 U2785:V2785 S2783 U2783:V2783 V2806:V2807 S2813:S2814 U2771:V2771 S2784:V2784 S2815:V2830 S2771:S2772 S2704:V2709 V2813:V2814 S2850 S2605:V2607 S2841:S2842 U2841:V2842 U2856:V2856 S2887 U2887:V2887 S2808:V2812 V2849:V2850 U2919:V2920 S2786:V2787 S2949 U2949:V2949 S2864:T2864 V2864 S2857:V2857 U2938:V2939 S2843:V2848 S2849:U2849 S2855:S2856 S2928 S2832:V2840 V3027 S3032:V3033 V3029 V3043:V3044 V3057:V3059 S3055:V3056 S2999 V2999 V3053:V3054 V3034:V3041 S3000:V3003 S3004:U3004 S2996:V2998 V2995 S3063:V3063 V3062 S3067:V3067 V3064:V3066 V3068 S3075:V3077 V3071:V3074 V3078:V3082 S2773:V2782 S2979:S2980 V2979 S3028:V3028 S2748:V2758 S2865:V2886 S3047:U3048 S2700 U2700:V2700 S2789:V2805 R2788:V2788 T2980:V2980 S3045:V3047 S2491:V2498 S3042:V3042 S3060:V3061 S3069:V3070 S2859:V2863 S2858 V2858 S3015:V3026 S3014 V3014 R2747:V2747 S2734:V2734 S2888:V2901 S2981:V2994 S2995 S3005:V3013 S3030:S3032 V3142 S3049:V3052 S3171 V3171 S3191:V3192 V3190 S3190 V3193 S3193 V3156 S3156 S3199:V3203 S3198 V3198 S3232 V3232 S3094 V3094 S3169:V3170 S3168 V3168 S3204 V3204 S3133:V3141 S3132 V3132 U3030:V3031 S3095:V3131 S3143:V3155 S3157:V3167 S3267 V3267 S2736:V2746 V2735 S3317 V3317 S3194:V3197 S3083:V3093 S3268:V3271 S3318:V3318 S3172:V3178 S3248:S3250 V3248:V3250 S3272 S3319:S3321 U3319:V3321 U3341:V3341 U3367:V3370 S3326 V3326 S3251:V3266 S3341 S3367:S3370 S3180:V3189 S3179 U3179:V3179 R3364:V3364 S3365:V3366 S3342:V3363 S3327:V3340 S3322:V3325 U3272:V3272 U3249:U3250 S2950:V2978 S3205:V3231 S3233:V3247 S3273:V3316 S3371:V6084">
    <cfRule type="cellIs" dxfId="651" priority="2394" operator="equal">
      <formula>"REVISIÓN"</formula>
    </cfRule>
    <cfRule type="cellIs" dxfId="650" priority="2395" operator="equal">
      <formula>"PENDIENTE"</formula>
    </cfRule>
    <cfRule type="cellIs" dxfId="649" priority="2396" operator="equal">
      <formula>"FINALIZADO"</formula>
    </cfRule>
  </conditionalFormatting>
  <conditionalFormatting sqref="S2902:V2902">
    <cfRule type="cellIs" dxfId="648" priority="1401" operator="equal">
      <formula>"REVISIÓN"</formula>
    </cfRule>
    <cfRule type="cellIs" dxfId="647" priority="1402" operator="equal">
      <formula>"PENDIENTE"</formula>
    </cfRule>
    <cfRule type="cellIs" dxfId="646" priority="1403" operator="equal">
      <formula>"FINALIZADO"</formula>
    </cfRule>
  </conditionalFormatting>
  <conditionalFormatting sqref="T1917">
    <cfRule type="cellIs" dxfId="645" priority="2249" operator="equal">
      <formula>"REVISIÓN"</formula>
    </cfRule>
    <cfRule type="cellIs" dxfId="644" priority="2250" operator="equal">
      <formula>"PENDIENTE"</formula>
    </cfRule>
    <cfRule type="cellIs" dxfId="643" priority="2251" operator="equal">
      <formula>"FINALIZADO"</formula>
    </cfRule>
  </conditionalFormatting>
  <conditionalFormatting sqref="T2252">
    <cfRule type="cellIs" dxfId="642" priority="2294" operator="equal">
      <formula>"REVISIÓN"</formula>
    </cfRule>
    <cfRule type="cellIs" dxfId="641" priority="2295" operator="equal">
      <formula>"PENDIENTE"</formula>
    </cfRule>
    <cfRule type="cellIs" dxfId="640" priority="2296" operator="equal">
      <formula>"FINALIZADO"</formula>
    </cfRule>
  </conditionalFormatting>
  <conditionalFormatting sqref="T2271">
    <cfRule type="cellIs" dxfId="639" priority="2291" operator="equal">
      <formula>"REVISIÓN"</formula>
    </cfRule>
    <cfRule type="cellIs" dxfId="638" priority="2292" operator="equal">
      <formula>"PENDIENTE"</formula>
    </cfRule>
    <cfRule type="cellIs" dxfId="637" priority="2293" operator="equal">
      <formula>"FINALIZADO"</formula>
    </cfRule>
  </conditionalFormatting>
  <conditionalFormatting sqref="T2293">
    <cfRule type="cellIs" dxfId="636" priority="2140" operator="equal">
      <formula>"REVISIÓN"</formula>
    </cfRule>
    <cfRule type="cellIs" dxfId="635" priority="2141" operator="equal">
      <formula>"PENDIENTE"</formula>
    </cfRule>
    <cfRule type="cellIs" dxfId="634" priority="2142" operator="equal">
      <formula>"FINALIZADO"</formula>
    </cfRule>
  </conditionalFormatting>
  <conditionalFormatting sqref="T2337">
    <cfRule type="cellIs" dxfId="633" priority="2207" operator="equal">
      <formula>"REVISIÓN"</formula>
    </cfRule>
    <cfRule type="cellIs" dxfId="632" priority="2208" operator="equal">
      <formula>"PENDIENTE"</formula>
    </cfRule>
    <cfRule type="cellIs" dxfId="631" priority="2209" operator="equal">
      <formula>"FINALIZADO"</formula>
    </cfRule>
  </conditionalFormatting>
  <conditionalFormatting sqref="T2339">
    <cfRule type="cellIs" dxfId="630" priority="2236" operator="equal">
      <formula>"REVISIÓN"</formula>
    </cfRule>
    <cfRule type="cellIs" dxfId="629" priority="2237" operator="equal">
      <formula>"PENDIENTE"</formula>
    </cfRule>
    <cfRule type="cellIs" dxfId="628" priority="2238" operator="equal">
      <formula>"FINALIZADO"</formula>
    </cfRule>
  </conditionalFormatting>
  <conditionalFormatting sqref="T2361">
    <cfRule type="cellIs" dxfId="627" priority="2164" operator="equal">
      <formula>"REVISIÓN"</formula>
    </cfRule>
    <cfRule type="cellIs" dxfId="626" priority="2165" operator="equal">
      <formula>"PENDIENTE"</formula>
    </cfRule>
    <cfRule type="cellIs" dxfId="625" priority="2166" operator="equal">
      <formula>"FINALIZADO"</formula>
    </cfRule>
  </conditionalFormatting>
  <conditionalFormatting sqref="T2362:T2363">
    <cfRule type="cellIs" dxfId="624" priority="2161" operator="equal">
      <formula>"REVISIÓN"</formula>
    </cfRule>
    <cfRule type="cellIs" dxfId="623" priority="2162" operator="equal">
      <formula>"PENDIENTE"</formula>
    </cfRule>
    <cfRule type="cellIs" dxfId="622" priority="2163" operator="equal">
      <formula>"FINALIZADO"</formula>
    </cfRule>
  </conditionalFormatting>
  <conditionalFormatting sqref="T2382">
    <cfRule type="cellIs" dxfId="621" priority="1707" operator="equal">
      <formula>"REVISIÓN"</formula>
    </cfRule>
    <cfRule type="cellIs" dxfId="620" priority="1708" operator="equal">
      <formula>"PENDIENTE"</formula>
    </cfRule>
    <cfRule type="cellIs" dxfId="619" priority="1709" operator="equal">
      <formula>"FINALIZADO"</formula>
    </cfRule>
  </conditionalFormatting>
  <conditionalFormatting sqref="T2421">
    <cfRule type="cellIs" dxfId="618" priority="2095" operator="equal">
      <formula>"REVISIÓN"</formula>
    </cfRule>
    <cfRule type="cellIs" dxfId="617" priority="2096" operator="equal">
      <formula>"PENDIENTE"</formula>
    </cfRule>
    <cfRule type="cellIs" dxfId="616" priority="2097" operator="equal">
      <formula>"FINALIZADO"</formula>
    </cfRule>
  </conditionalFormatting>
  <conditionalFormatting sqref="T2435">
    <cfRule type="cellIs" dxfId="615" priority="2155" operator="equal">
      <formula>"REVISIÓN"</formula>
    </cfRule>
    <cfRule type="cellIs" dxfId="614" priority="2156" operator="equal">
      <formula>"PENDIENTE"</formula>
    </cfRule>
    <cfRule type="cellIs" dxfId="613" priority="2157" operator="equal">
      <formula>"FINALIZADO"</formula>
    </cfRule>
  </conditionalFormatting>
  <conditionalFormatting sqref="T2436">
    <cfRule type="cellIs" dxfId="612" priority="2149" operator="equal">
      <formula>"REVISIÓN"</formula>
    </cfRule>
    <cfRule type="cellIs" dxfId="611" priority="2150" operator="equal">
      <formula>"PENDIENTE"</formula>
    </cfRule>
    <cfRule type="cellIs" dxfId="610" priority="2151" operator="equal">
      <formula>"FINALIZADO"</formula>
    </cfRule>
  </conditionalFormatting>
  <conditionalFormatting sqref="T2501:T2503">
    <cfRule type="cellIs" dxfId="609" priority="2101" operator="equal">
      <formula>"REVISIÓN"</formula>
    </cfRule>
    <cfRule type="cellIs" dxfId="608" priority="2102" operator="equal">
      <formula>"PENDIENTE"</formula>
    </cfRule>
    <cfRule type="cellIs" dxfId="607" priority="2103" operator="equal">
      <formula>"FINALIZADO"</formula>
    </cfRule>
  </conditionalFormatting>
  <conditionalFormatting sqref="T2543">
    <cfRule type="cellIs" dxfId="606" priority="2008" operator="equal">
      <formula>"REVISIÓN"</formula>
    </cfRule>
    <cfRule type="cellIs" dxfId="605" priority="2009" operator="equal">
      <formula>"PENDIENTE"</formula>
    </cfRule>
    <cfRule type="cellIs" dxfId="604" priority="2010" operator="equal">
      <formula>"FINALIZADO"</formula>
    </cfRule>
  </conditionalFormatting>
  <conditionalFormatting sqref="T2568">
    <cfRule type="cellIs" dxfId="603" priority="2026" operator="equal">
      <formula>"REVISIÓN"</formula>
    </cfRule>
    <cfRule type="cellIs" dxfId="602" priority="2027" operator="equal">
      <formula>"PENDIENTE"</formula>
    </cfRule>
    <cfRule type="cellIs" dxfId="601" priority="2028" operator="equal">
      <formula>"FINALIZADO"</formula>
    </cfRule>
  </conditionalFormatting>
  <conditionalFormatting sqref="T2604">
    <cfRule type="cellIs" dxfId="600" priority="2000" operator="equal">
      <formula>"REVISIÓN"</formula>
    </cfRule>
    <cfRule type="cellIs" dxfId="599" priority="2001" operator="equal">
      <formula>"PENDIENTE"</formula>
    </cfRule>
    <cfRule type="cellIs" dxfId="598" priority="2002" operator="equal">
      <formula>"FINALIZADO"</formula>
    </cfRule>
  </conditionalFormatting>
  <conditionalFormatting sqref="T2640">
    <cfRule type="cellIs" dxfId="597" priority="1854" operator="equal">
      <formula>"REVISIÓN"</formula>
    </cfRule>
    <cfRule type="cellIs" dxfId="596" priority="1855" operator="equal">
      <formula>"PENDIENTE"</formula>
    </cfRule>
    <cfRule type="cellIs" dxfId="595" priority="1856" operator="equal">
      <formula>"FINALIZADO"</formula>
    </cfRule>
  </conditionalFormatting>
  <conditionalFormatting sqref="T2641">
    <cfRule type="cellIs" dxfId="594" priority="1949" operator="equal">
      <formula>"REVISIÓN"</formula>
    </cfRule>
    <cfRule type="cellIs" dxfId="593" priority="1950" operator="equal">
      <formula>"PENDIENTE"</formula>
    </cfRule>
    <cfRule type="cellIs" dxfId="592" priority="1951" operator="equal">
      <formula>"FINALIZADO"</formula>
    </cfRule>
  </conditionalFormatting>
  <conditionalFormatting sqref="T2668">
    <cfRule type="cellIs" dxfId="591" priority="1851" operator="equal">
      <formula>"REVISIÓN"</formula>
    </cfRule>
    <cfRule type="cellIs" dxfId="590" priority="1852" operator="equal">
      <formula>"PENDIENTE"</formula>
    </cfRule>
    <cfRule type="cellIs" dxfId="589" priority="1853" operator="equal">
      <formula>"FINALIZADO"</formula>
    </cfRule>
  </conditionalFormatting>
  <conditionalFormatting sqref="T2700">
    <cfRule type="cellIs" dxfId="588" priority="689" operator="equal">
      <formula>"REVISIÓN"</formula>
    </cfRule>
    <cfRule type="cellIs" dxfId="587" priority="690" operator="equal">
      <formula>"PENDIENTE"</formula>
    </cfRule>
    <cfRule type="cellIs" dxfId="586" priority="691" operator="equal">
      <formula>"FINALIZADO"</formula>
    </cfRule>
  </conditionalFormatting>
  <conditionalFormatting sqref="T2727">
    <cfRule type="cellIs" dxfId="585" priority="1694" operator="equal">
      <formula>"REVISIÓN"</formula>
    </cfRule>
    <cfRule type="cellIs" dxfId="584" priority="1695" operator="equal">
      <formula>"PENDIENTE"</formula>
    </cfRule>
    <cfRule type="cellIs" dxfId="583" priority="1696" operator="equal">
      <formula>"FINALIZADO"</formula>
    </cfRule>
  </conditionalFormatting>
  <conditionalFormatting sqref="T2759">
    <cfRule type="cellIs" dxfId="582" priority="1654" operator="equal">
      <formula>"REVISIÓN"</formula>
    </cfRule>
    <cfRule type="cellIs" dxfId="581" priority="1655" operator="equal">
      <formula>"PENDIENTE"</formula>
    </cfRule>
    <cfRule type="cellIs" dxfId="580" priority="1656" operator="equal">
      <formula>"FINALIZADO"</formula>
    </cfRule>
  </conditionalFormatting>
  <conditionalFormatting sqref="T2771">
    <cfRule type="cellIs" dxfId="579" priority="1530" operator="equal">
      <formula>"REVISIÓN"</formula>
    </cfRule>
    <cfRule type="cellIs" dxfId="578" priority="1531" operator="equal">
      <formula>"PENDIENTE"</formula>
    </cfRule>
    <cfRule type="cellIs" dxfId="577" priority="1532" operator="equal">
      <formula>"FINALIZADO"</formula>
    </cfRule>
  </conditionalFormatting>
  <conditionalFormatting sqref="T2783">
    <cfRule type="cellIs" dxfId="576" priority="1603" operator="equal">
      <formula>"REVISIÓN"</formula>
    </cfRule>
    <cfRule type="cellIs" dxfId="575" priority="1604" operator="equal">
      <formula>"PENDIENTE"</formula>
    </cfRule>
    <cfRule type="cellIs" dxfId="574" priority="1605" operator="equal">
      <formula>"FINALIZADO"</formula>
    </cfRule>
  </conditionalFormatting>
  <conditionalFormatting sqref="T2785">
    <cfRule type="cellIs" dxfId="573" priority="1613" operator="equal">
      <formula>"REVISIÓN"</formula>
    </cfRule>
    <cfRule type="cellIs" dxfId="572" priority="1614" operator="equal">
      <formula>"PENDIENTE"</formula>
    </cfRule>
    <cfRule type="cellIs" dxfId="571" priority="1615" operator="equal">
      <formula>"FINALIZADO"</formula>
    </cfRule>
  </conditionalFormatting>
  <conditionalFormatting sqref="T2806:T2807">
    <cfRule type="cellIs" dxfId="570" priority="1513" operator="equal">
      <formula>"REVISIÓN"</formula>
    </cfRule>
    <cfRule type="cellIs" dxfId="569" priority="1514" operator="equal">
      <formula>"PENDIENTE"</formula>
    </cfRule>
    <cfRule type="cellIs" dxfId="568" priority="1515" operator="equal">
      <formula>"FINALIZADO"</formula>
    </cfRule>
  </conditionalFormatting>
  <conditionalFormatting sqref="T2813:T2814">
    <cfRule type="cellIs" dxfId="567" priority="1536" operator="equal">
      <formula>"REVISIÓN"</formula>
    </cfRule>
    <cfRule type="cellIs" dxfId="566" priority="1537" operator="equal">
      <formula>"PENDIENTE"</formula>
    </cfRule>
    <cfRule type="cellIs" dxfId="565" priority="1538" operator="equal">
      <formula>"FINALIZADO"</formula>
    </cfRule>
  </conditionalFormatting>
  <conditionalFormatting sqref="T2831">
    <cfRule type="cellIs" dxfId="564" priority="1635" operator="equal">
      <formula>"REVISIÓN"</formula>
    </cfRule>
    <cfRule type="cellIs" dxfId="563" priority="1636" operator="equal">
      <formula>"PENDIENTE"</formula>
    </cfRule>
    <cfRule type="cellIs" dxfId="562" priority="1637" operator="equal">
      <formula>"FINALIZADO"</formula>
    </cfRule>
  </conditionalFormatting>
  <conditionalFormatting sqref="T2841:T2842">
    <cfRule type="cellIs" dxfId="561" priority="1441" operator="equal">
      <formula>"REVISIÓN"</formula>
    </cfRule>
    <cfRule type="cellIs" dxfId="560" priority="1442" operator="equal">
      <formula>"PENDIENTE"</formula>
    </cfRule>
    <cfRule type="cellIs" dxfId="559" priority="1443" operator="equal">
      <formula>"FINALIZADO"</formula>
    </cfRule>
  </conditionalFormatting>
  <conditionalFormatting sqref="T2850">
    <cfRule type="cellIs" dxfId="558" priority="1481" operator="equal">
      <formula>"REVISIÓN"</formula>
    </cfRule>
    <cfRule type="cellIs" dxfId="557" priority="1482" operator="equal">
      <formula>"PENDIENTE"</formula>
    </cfRule>
    <cfRule type="cellIs" dxfId="556" priority="1483" operator="equal">
      <formula>"FINALIZADO"</formula>
    </cfRule>
  </conditionalFormatting>
  <conditionalFormatting sqref="T2856">
    <cfRule type="cellIs" dxfId="555" priority="1438" operator="equal">
      <formula>"REVISIÓN"</formula>
    </cfRule>
    <cfRule type="cellIs" dxfId="554" priority="1439" operator="equal">
      <formula>"PENDIENTE"</formula>
    </cfRule>
    <cfRule type="cellIs" dxfId="553" priority="1440" operator="equal">
      <formula>"FINALIZADO"</formula>
    </cfRule>
  </conditionalFormatting>
  <conditionalFormatting sqref="T2887">
    <cfRule type="cellIs" dxfId="552" priority="1416" operator="equal">
      <formula>"REVISIÓN"</formula>
    </cfRule>
    <cfRule type="cellIs" dxfId="551" priority="1417" operator="equal">
      <formula>"PENDIENTE"</formula>
    </cfRule>
    <cfRule type="cellIs" dxfId="550" priority="1418" operator="equal">
      <formula>"FINALIZADO"</formula>
    </cfRule>
  </conditionalFormatting>
  <conditionalFormatting sqref="T2906">
    <cfRule type="cellIs" dxfId="549" priority="941" operator="equal">
      <formula>"REVISIÓN"</formula>
    </cfRule>
    <cfRule type="cellIs" dxfId="548" priority="942" operator="equal">
      <formula>"PENDIENTE"</formula>
    </cfRule>
    <cfRule type="cellIs" dxfId="547" priority="943" operator="equal">
      <formula>"FINALIZADO"</formula>
    </cfRule>
  </conditionalFormatting>
  <conditionalFormatting sqref="T2919">
    <cfRule type="cellIs" dxfId="546" priority="944" operator="equal">
      <formula>"REVISIÓN"</formula>
    </cfRule>
    <cfRule type="cellIs" dxfId="545" priority="945" operator="equal">
      <formula>"PENDIENTE"</formula>
    </cfRule>
    <cfRule type="cellIs" dxfId="544" priority="946" operator="equal">
      <formula>"FINALIZADO"</formula>
    </cfRule>
  </conditionalFormatting>
  <conditionalFormatting sqref="T2938">
    <cfRule type="cellIs" dxfId="543" priority="1019" operator="equal">
      <formula>"REVISIÓN"</formula>
    </cfRule>
    <cfRule type="cellIs" dxfId="542" priority="1020" operator="equal">
      <formula>"PENDIENTE"</formula>
    </cfRule>
    <cfRule type="cellIs" dxfId="541" priority="1021" operator="equal">
      <formula>"FINALIZADO"</formula>
    </cfRule>
  </conditionalFormatting>
  <conditionalFormatting sqref="T2949">
    <cfRule type="cellIs" dxfId="540" priority="1336" operator="equal">
      <formula>"REVISIÓN"</formula>
    </cfRule>
    <cfRule type="cellIs" dxfId="539" priority="1337" operator="equal">
      <formula>"PENDIENTE"</formula>
    </cfRule>
    <cfRule type="cellIs" dxfId="538" priority="1338" operator="equal">
      <formula>"FINALIZADO"</formula>
    </cfRule>
  </conditionalFormatting>
  <conditionalFormatting sqref="T2979">
    <cfRule type="cellIs" dxfId="537" priority="712" operator="equal">
      <formula>"REVISIÓN"</formula>
    </cfRule>
    <cfRule type="cellIs" dxfId="536" priority="713" operator="equal">
      <formula>"PENDIENTE"</formula>
    </cfRule>
    <cfRule type="cellIs" dxfId="535" priority="714" operator="equal">
      <formula>"FINALIZADO"</formula>
    </cfRule>
  </conditionalFormatting>
  <conditionalFormatting sqref="T2995">
    <cfRule type="cellIs" dxfId="534" priority="935" operator="equal">
      <formula>"REVISIÓN"</formula>
    </cfRule>
    <cfRule type="cellIs" dxfId="533" priority="936" operator="equal">
      <formula>"PENDIENTE"</formula>
    </cfRule>
    <cfRule type="cellIs" dxfId="532" priority="937" operator="equal">
      <formula>"FINALIZADO"</formula>
    </cfRule>
  </conditionalFormatting>
  <conditionalFormatting sqref="T3030:T3031">
    <cfRule type="cellIs" dxfId="531" priority="1013" operator="equal">
      <formula>"REVISIÓN"</formula>
    </cfRule>
    <cfRule type="cellIs" dxfId="530" priority="1014" operator="equal">
      <formula>"PENDIENTE"</formula>
    </cfRule>
    <cfRule type="cellIs" dxfId="529" priority="1015" operator="equal">
      <formula>"FINALIZADO"</formula>
    </cfRule>
  </conditionalFormatting>
  <conditionalFormatting sqref="T3094">
    <cfRule type="cellIs" dxfId="528" priority="333" operator="equal">
      <formula>"REVISIÓN"</formula>
    </cfRule>
    <cfRule type="cellIs" dxfId="527" priority="334" operator="equal">
      <formula>"PENDIENTE"</formula>
    </cfRule>
    <cfRule type="cellIs" dxfId="526" priority="335" operator="equal">
      <formula>"FINALIZADO"</formula>
    </cfRule>
  </conditionalFormatting>
  <conditionalFormatting sqref="T3132">
    <cfRule type="cellIs" dxfId="525" priority="199" operator="equal">
      <formula>"REVISIÓN"</formula>
    </cfRule>
    <cfRule type="cellIs" dxfId="524" priority="200" operator="equal">
      <formula>"PENDIENTE"</formula>
    </cfRule>
    <cfRule type="cellIs" dxfId="523" priority="201" operator="equal">
      <formula>"FINALIZADO"</formula>
    </cfRule>
  </conditionalFormatting>
  <conditionalFormatting sqref="T3142">
    <cfRule type="cellIs" dxfId="522" priority="371" operator="equal">
      <formula>"REVISIÓN"</formula>
    </cfRule>
    <cfRule type="cellIs" dxfId="521" priority="372" operator="equal">
      <formula>"PENDIENTE"</formula>
    </cfRule>
    <cfRule type="cellIs" dxfId="520" priority="373" operator="equal">
      <formula>"FINALIZADO"</formula>
    </cfRule>
  </conditionalFormatting>
  <conditionalFormatting sqref="T3168">
    <cfRule type="cellIs" dxfId="519" priority="211" operator="equal">
      <formula>"REVISIÓN"</formula>
    </cfRule>
    <cfRule type="cellIs" dxfId="518" priority="212" operator="equal">
      <formula>"PENDIENTE"</formula>
    </cfRule>
    <cfRule type="cellIs" dxfId="517" priority="213" operator="equal">
      <formula>"FINALIZADO"</formula>
    </cfRule>
  </conditionalFormatting>
  <conditionalFormatting sqref="T3204">
    <cfRule type="cellIs" dxfId="516" priority="205" operator="equal">
      <formula>"REVISIÓN"</formula>
    </cfRule>
    <cfRule type="cellIs" dxfId="515" priority="206" operator="equal">
      <formula>"PENDIENTE"</formula>
    </cfRule>
    <cfRule type="cellIs" dxfId="514" priority="207" operator="equal">
      <formula>"FINALIZADO"</formula>
    </cfRule>
  </conditionalFormatting>
  <conditionalFormatting sqref="T3249">
    <cfRule type="cellIs" dxfId="513" priority="130" operator="equal">
      <formula>"REVISIÓN"</formula>
    </cfRule>
    <cfRule type="cellIs" dxfId="512" priority="131" operator="equal">
      <formula>"PENDIENTE"</formula>
    </cfRule>
    <cfRule type="cellIs" dxfId="511" priority="132" operator="equal">
      <formula>"FINALIZADO"</formula>
    </cfRule>
  </conditionalFormatting>
  <conditionalFormatting sqref="T3250">
    <cfRule type="cellIs" dxfId="510" priority="112" operator="equal">
      <formula>"REVISIÓN"</formula>
    </cfRule>
    <cfRule type="cellIs" dxfId="509" priority="113" operator="equal">
      <formula>"PENDIENTE"</formula>
    </cfRule>
    <cfRule type="cellIs" dxfId="508" priority="114" operator="equal">
      <formula>"FINALIZADO"</formula>
    </cfRule>
  </conditionalFormatting>
  <conditionalFormatting sqref="T3272">
    <cfRule type="cellIs" dxfId="507" priority="109" operator="equal">
      <formula>"REVISIÓN"</formula>
    </cfRule>
    <cfRule type="cellIs" dxfId="506" priority="110" operator="equal">
      <formula>"PENDIENTE"</formula>
    </cfRule>
    <cfRule type="cellIs" dxfId="505" priority="111" operator="equal">
      <formula>"FINALIZADO"</formula>
    </cfRule>
  </conditionalFormatting>
  <conditionalFormatting sqref="T3319">
    <cfRule type="cellIs" dxfId="504" priority="100" operator="equal">
      <formula>"REVISIÓN"</formula>
    </cfRule>
    <cfRule type="cellIs" dxfId="503" priority="101" operator="equal">
      <formula>"PENDIENTE"</formula>
    </cfRule>
    <cfRule type="cellIs" dxfId="502" priority="102" operator="equal">
      <formula>"FINALIZADO"</formula>
    </cfRule>
  </conditionalFormatting>
  <conditionalFormatting sqref="T3320:T3321">
    <cfRule type="cellIs" dxfId="501" priority="103" operator="equal">
      <formula>"REVISIÓN"</formula>
    </cfRule>
    <cfRule type="cellIs" dxfId="500" priority="104" operator="equal">
      <formula>"PENDIENTE"</formula>
    </cfRule>
    <cfRule type="cellIs" dxfId="499" priority="105" operator="equal">
      <formula>"FINALIZADO"</formula>
    </cfRule>
  </conditionalFormatting>
  <conditionalFormatting sqref="T3326">
    <cfRule type="cellIs" dxfId="498" priority="49" operator="equal">
      <formula>"REVISIÓN"</formula>
    </cfRule>
    <cfRule type="cellIs" dxfId="497" priority="50" operator="equal">
      <formula>"PENDIENTE"</formula>
    </cfRule>
    <cfRule type="cellIs" dxfId="496" priority="51" operator="equal">
      <formula>"FINALIZADO"</formula>
    </cfRule>
  </conditionalFormatting>
  <conditionalFormatting sqref="T3341">
    <cfRule type="cellIs" dxfId="495" priority="67" operator="equal">
      <formula>"REVISIÓN"</formula>
    </cfRule>
    <cfRule type="cellIs" dxfId="494" priority="68" operator="equal">
      <formula>"PENDIENTE"</formula>
    </cfRule>
    <cfRule type="cellIs" dxfId="493" priority="69" operator="equal">
      <formula>"FINALIZADO"</formula>
    </cfRule>
  </conditionalFormatting>
  <conditionalFormatting sqref="T3367">
    <cfRule type="cellIs" dxfId="492" priority="64" operator="equal">
      <formula>"REVISIÓN"</formula>
    </cfRule>
    <cfRule type="cellIs" dxfId="491" priority="65" operator="equal">
      <formula>"PENDIENTE"</formula>
    </cfRule>
    <cfRule type="cellIs" dxfId="490" priority="66" operator="equal">
      <formula>"FINALIZADO"</formula>
    </cfRule>
  </conditionalFormatting>
  <conditionalFormatting sqref="T3368">
    <cfRule type="cellIs" dxfId="489" priority="61" operator="equal">
      <formula>"REVISIÓN"</formula>
    </cfRule>
    <cfRule type="cellIs" dxfId="488" priority="62" operator="equal">
      <formula>"PENDIENTE"</formula>
    </cfRule>
    <cfRule type="cellIs" dxfId="487" priority="63" operator="equal">
      <formula>"FINALIZADO"</formula>
    </cfRule>
  </conditionalFormatting>
  <conditionalFormatting sqref="T3369">
    <cfRule type="cellIs" dxfId="486" priority="58" operator="equal">
      <formula>"REVISIÓN"</formula>
    </cfRule>
    <cfRule type="cellIs" dxfId="485" priority="59" operator="equal">
      <formula>"PENDIENTE"</formula>
    </cfRule>
    <cfRule type="cellIs" dxfId="484" priority="60" operator="equal">
      <formula>"FINALIZADO"</formula>
    </cfRule>
  </conditionalFormatting>
  <conditionalFormatting sqref="T3370">
    <cfRule type="cellIs" dxfId="483" priority="55" operator="equal">
      <formula>"REVISIÓN"</formula>
    </cfRule>
    <cfRule type="cellIs" dxfId="482" priority="56" operator="equal">
      <formula>"PENDIENTE"</formula>
    </cfRule>
    <cfRule type="cellIs" dxfId="481" priority="57" operator="equal">
      <formula>"FINALIZADO"</formula>
    </cfRule>
  </conditionalFormatting>
  <conditionalFormatting sqref="T2227:U2227">
    <cfRule type="cellIs" dxfId="480" priority="2273" operator="equal">
      <formula>"REVISIÓN"</formula>
    </cfRule>
    <cfRule type="cellIs" dxfId="479" priority="2274" operator="equal">
      <formula>"PENDIENTE"</formula>
    </cfRule>
    <cfRule type="cellIs" dxfId="478" priority="2275" operator="equal">
      <formula>"FINALIZADO"</formula>
    </cfRule>
  </conditionalFormatting>
  <conditionalFormatting sqref="T2369:U2369">
    <cfRule type="cellIs" dxfId="477" priority="2195" operator="equal">
      <formula>"REVISIÓN"</formula>
    </cfRule>
    <cfRule type="cellIs" dxfId="476" priority="2196" operator="equal">
      <formula>"PENDIENTE"</formula>
    </cfRule>
    <cfRule type="cellIs" dxfId="475" priority="2197" operator="equal">
      <formula>"FINALIZADO"</formula>
    </cfRule>
  </conditionalFormatting>
  <conditionalFormatting sqref="T2386:U2386">
    <cfRule type="cellIs" dxfId="474" priority="2192" operator="equal">
      <formula>"REVISIÓN"</formula>
    </cfRule>
    <cfRule type="cellIs" dxfId="473" priority="2193" operator="equal">
      <formula>"PENDIENTE"</formula>
    </cfRule>
    <cfRule type="cellIs" dxfId="472" priority="2194" operator="equal">
      <formula>"FINALIZADO"</formula>
    </cfRule>
  </conditionalFormatting>
  <conditionalFormatting sqref="T2671:U2671">
    <cfRule type="cellIs" dxfId="471" priority="1890" operator="equal">
      <formula>"REVISIÓN"</formula>
    </cfRule>
    <cfRule type="cellIs" dxfId="470" priority="1891" operator="equal">
      <formula>"PENDIENTE"</formula>
    </cfRule>
    <cfRule type="cellIs" dxfId="469" priority="1892" operator="equal">
      <formula>"FINALIZADO"</formula>
    </cfRule>
  </conditionalFormatting>
  <conditionalFormatting sqref="T2682:U2682 T2698:U2698 T2702:U2703 T2710:U2710 T2713:U2716 T2724:U2724">
    <cfRule type="cellIs" dxfId="468" priority="1887" operator="equal">
      <formula>"REVISIÓN"</formula>
    </cfRule>
    <cfRule type="cellIs" dxfId="467" priority="1888" operator="equal">
      <formula>"PENDIENTE"</formula>
    </cfRule>
    <cfRule type="cellIs" dxfId="466" priority="1889" operator="equal">
      <formula>"FINALIZADO"</formula>
    </cfRule>
  </conditionalFormatting>
  <conditionalFormatting sqref="T2701:U2701">
    <cfRule type="cellIs" dxfId="465" priority="1663" operator="equal">
      <formula>"REVISIÓN"</formula>
    </cfRule>
    <cfRule type="cellIs" dxfId="464" priority="1664" operator="equal">
      <formula>"PENDIENTE"</formula>
    </cfRule>
    <cfRule type="cellIs" dxfId="463" priority="1665" operator="equal">
      <formula>"FINALIZADO"</formula>
    </cfRule>
  </conditionalFormatting>
  <conditionalFormatting sqref="T2858:U2858">
    <cfRule type="cellIs" dxfId="462" priority="577" operator="equal">
      <formula>"REVISIÓN"</formula>
    </cfRule>
    <cfRule type="cellIs" dxfId="461" priority="578" operator="equal">
      <formula>"PENDIENTE"</formula>
    </cfRule>
    <cfRule type="cellIs" dxfId="460" priority="579" operator="equal">
      <formula>"FINALIZADO"</formula>
    </cfRule>
  </conditionalFormatting>
  <conditionalFormatting sqref="T2917:U2917">
    <cfRule type="cellIs" dxfId="459" priority="965" operator="equal">
      <formula>"REVISIÓN"</formula>
    </cfRule>
    <cfRule type="cellIs" dxfId="458" priority="966" operator="equal">
      <formula>"PENDIENTE"</formula>
    </cfRule>
    <cfRule type="cellIs" dxfId="457" priority="967" operator="equal">
      <formula>"FINALIZADO"</formula>
    </cfRule>
  </conditionalFormatting>
  <conditionalFormatting sqref="T2921:U2921">
    <cfRule type="cellIs" dxfId="456" priority="959" operator="equal">
      <formula>"REVISIÓN"</formula>
    </cfRule>
    <cfRule type="cellIs" dxfId="455" priority="960" operator="equal">
      <formula>"PENDIENTE"</formula>
    </cfRule>
    <cfRule type="cellIs" dxfId="454" priority="961" operator="equal">
      <formula>"FINALIZADO"</formula>
    </cfRule>
  </conditionalFormatting>
  <conditionalFormatting sqref="T2924:U2924 T2911:U2911">
    <cfRule type="cellIs" dxfId="453" priority="1078" operator="equal">
      <formula>"REVISIÓN"</formula>
    </cfRule>
    <cfRule type="cellIs" dxfId="452" priority="1079" operator="equal">
      <formula>"PENDIENTE"</formula>
    </cfRule>
    <cfRule type="cellIs" dxfId="451" priority="1080" operator="equal">
      <formula>"FINALIZADO"</formula>
    </cfRule>
  </conditionalFormatting>
  <conditionalFormatting sqref="T2937:U2937">
    <cfRule type="cellIs" dxfId="450" priority="1306" operator="equal">
      <formula>"REVISIÓN"</formula>
    </cfRule>
    <cfRule type="cellIs" dxfId="449" priority="1307" operator="equal">
      <formula>"PENDIENTE"</formula>
    </cfRule>
    <cfRule type="cellIs" dxfId="448" priority="1308" operator="equal">
      <formula>"FINALIZADO"</formula>
    </cfRule>
  </conditionalFormatting>
  <conditionalFormatting sqref="T2999:U2999">
    <cfRule type="cellIs" dxfId="447" priority="1052" operator="equal">
      <formula>"REVISIÓN"</formula>
    </cfRule>
    <cfRule type="cellIs" dxfId="446" priority="1053" operator="equal">
      <formula>"PENDIENTE"</formula>
    </cfRule>
    <cfRule type="cellIs" dxfId="445" priority="1054" operator="equal">
      <formula>"FINALIZADO"</formula>
    </cfRule>
  </conditionalFormatting>
  <conditionalFormatting sqref="T3014:U3014">
    <cfRule type="cellIs" dxfId="444" priority="574" operator="equal">
      <formula>"REVISIÓN"</formula>
    </cfRule>
    <cfRule type="cellIs" dxfId="443" priority="575" operator="equal">
      <formula>"PENDIENTE"</formula>
    </cfRule>
    <cfRule type="cellIs" dxfId="442" priority="576" operator="equal">
      <formula>"FINALIZADO"</formula>
    </cfRule>
  </conditionalFormatting>
  <conditionalFormatting sqref="T3034:U3034">
    <cfRule type="cellIs" dxfId="441" priority="1031" operator="equal">
      <formula>"REVISIÓN"</formula>
    </cfRule>
    <cfRule type="cellIs" dxfId="440" priority="1032" operator="equal">
      <formula>"PENDIENTE"</formula>
    </cfRule>
    <cfRule type="cellIs" dxfId="439" priority="1033" operator="equal">
      <formula>"FINALIZADO"</formula>
    </cfRule>
  </conditionalFormatting>
  <conditionalFormatting sqref="T3037:U3037">
    <cfRule type="cellIs" dxfId="438" priority="926" operator="equal">
      <formula>"REVISIÓN"</formula>
    </cfRule>
    <cfRule type="cellIs" dxfId="437" priority="927" operator="equal">
      <formula>"PENDIENTE"</formula>
    </cfRule>
    <cfRule type="cellIs" dxfId="436" priority="928" operator="equal">
      <formula>"FINALIZADO"</formula>
    </cfRule>
  </conditionalFormatting>
  <conditionalFormatting sqref="T3053:U3053">
    <cfRule type="cellIs" dxfId="435" priority="1046" operator="equal">
      <formula>"REVISIÓN"</formula>
    </cfRule>
    <cfRule type="cellIs" dxfId="434" priority="1047" operator="equal">
      <formula>"PENDIENTE"</formula>
    </cfRule>
    <cfRule type="cellIs" dxfId="433" priority="1048" operator="equal">
      <formula>"FINALIZADO"</formula>
    </cfRule>
  </conditionalFormatting>
  <conditionalFormatting sqref="T3062:U3062">
    <cfRule type="cellIs" dxfId="432" priority="909" operator="equal">
      <formula>"REVISIÓN"</formula>
    </cfRule>
    <cfRule type="cellIs" dxfId="431" priority="910" operator="equal">
      <formula>"PENDIENTE"</formula>
    </cfRule>
    <cfRule type="cellIs" dxfId="430" priority="911" operator="equal">
      <formula>"FINALIZADO"</formula>
    </cfRule>
  </conditionalFormatting>
  <conditionalFormatting sqref="T3064:U3064">
    <cfRule type="cellIs" dxfId="429" priority="892" operator="equal">
      <formula>"REVISIÓN"</formula>
    </cfRule>
    <cfRule type="cellIs" dxfId="428" priority="893" operator="equal">
      <formula>"PENDIENTE"</formula>
    </cfRule>
    <cfRule type="cellIs" dxfId="427" priority="894" operator="equal">
      <formula>"FINALIZADO"</formula>
    </cfRule>
  </conditionalFormatting>
  <conditionalFormatting sqref="T3065:U3065">
    <cfRule type="cellIs" dxfId="426" priority="883" operator="equal">
      <formula>"REVISIÓN"</formula>
    </cfRule>
    <cfRule type="cellIs" dxfId="425" priority="884" operator="equal">
      <formula>"PENDIENTE"</formula>
    </cfRule>
    <cfRule type="cellIs" dxfId="424" priority="885" operator="equal">
      <formula>"FINALIZADO"</formula>
    </cfRule>
  </conditionalFormatting>
  <conditionalFormatting sqref="T3066:U3066">
    <cfRule type="cellIs" dxfId="423" priority="874" operator="equal">
      <formula>"REVISIÓN"</formula>
    </cfRule>
    <cfRule type="cellIs" dxfId="422" priority="875" operator="equal">
      <formula>"PENDIENTE"</formula>
    </cfRule>
    <cfRule type="cellIs" dxfId="421" priority="876" operator="equal">
      <formula>"FINALIZADO"</formula>
    </cfRule>
  </conditionalFormatting>
  <conditionalFormatting sqref="T3068:U3068">
    <cfRule type="cellIs" dxfId="420" priority="857" operator="equal">
      <formula>"REVISIÓN"</formula>
    </cfRule>
    <cfRule type="cellIs" dxfId="419" priority="858" operator="equal">
      <formula>"PENDIENTE"</formula>
    </cfRule>
    <cfRule type="cellIs" dxfId="418" priority="859" operator="equal">
      <formula>"FINALIZADO"</formula>
    </cfRule>
  </conditionalFormatting>
  <conditionalFormatting sqref="T3071:U3071">
    <cfRule type="cellIs" dxfId="417" priority="840" operator="equal">
      <formula>"REVISIÓN"</formula>
    </cfRule>
    <cfRule type="cellIs" dxfId="416" priority="841" operator="equal">
      <formula>"PENDIENTE"</formula>
    </cfRule>
    <cfRule type="cellIs" dxfId="415" priority="842" operator="equal">
      <formula>"FINALIZADO"</formula>
    </cfRule>
  </conditionalFormatting>
  <conditionalFormatting sqref="T3081:U3081">
    <cfRule type="cellIs" dxfId="414" priority="741" operator="equal">
      <formula>"REVISIÓN"</formula>
    </cfRule>
    <cfRule type="cellIs" dxfId="413" priority="742" operator="equal">
      <formula>"PENDIENTE"</formula>
    </cfRule>
    <cfRule type="cellIs" dxfId="412" priority="743" operator="equal">
      <formula>"FINALIZADO"</formula>
    </cfRule>
  </conditionalFormatting>
  <conditionalFormatting sqref="T3156:U3156">
    <cfRule type="cellIs" dxfId="411" priority="343" operator="equal">
      <formula>"REVISIÓN"</formula>
    </cfRule>
    <cfRule type="cellIs" dxfId="410" priority="344" operator="equal">
      <formula>"PENDIENTE"</formula>
    </cfRule>
    <cfRule type="cellIs" dxfId="409" priority="345" operator="equal">
      <formula>"FINALIZADO"</formula>
    </cfRule>
  </conditionalFormatting>
  <conditionalFormatting sqref="T3171:U3171">
    <cfRule type="cellIs" dxfId="408" priority="352" operator="equal">
      <formula>"REVISIÓN"</formula>
    </cfRule>
    <cfRule type="cellIs" dxfId="407" priority="353" operator="equal">
      <formula>"PENDIENTE"</formula>
    </cfRule>
    <cfRule type="cellIs" dxfId="406" priority="354" operator="equal">
      <formula>"FINALIZADO"</formula>
    </cfRule>
  </conditionalFormatting>
  <conditionalFormatting sqref="T3232:U3232 T3198:U3198 T3193:U3193 T3190:U3190">
    <cfRule type="cellIs" dxfId="405" priority="339" operator="equal">
      <formula>"REVISIÓN"</formula>
    </cfRule>
    <cfRule type="cellIs" dxfId="404" priority="340" operator="equal">
      <formula>"PENDIENTE"</formula>
    </cfRule>
    <cfRule type="cellIs" dxfId="403" priority="341" operator="equal">
      <formula>"FINALIZADO"</formula>
    </cfRule>
  </conditionalFormatting>
  <conditionalFormatting sqref="T3248:U3248">
    <cfRule type="cellIs" dxfId="402" priority="336" operator="equal">
      <formula>"REVISIÓN"</formula>
    </cfRule>
    <cfRule type="cellIs" dxfId="401" priority="337" operator="equal">
      <formula>"PENDIENTE"</formula>
    </cfRule>
    <cfRule type="cellIs" dxfId="400" priority="338" operator="equal">
      <formula>"FINALIZADO"</formula>
    </cfRule>
  </conditionalFormatting>
  <conditionalFormatting sqref="T3267:U3267">
    <cfRule type="cellIs" dxfId="399" priority="188" operator="equal">
      <formula>"REVISIÓN"</formula>
    </cfRule>
    <cfRule type="cellIs" dxfId="398" priority="189" operator="equal">
      <formula>"PENDIENTE"</formula>
    </cfRule>
    <cfRule type="cellIs" dxfId="397" priority="190" operator="equal">
      <formula>"FINALIZADO"</formula>
    </cfRule>
  </conditionalFormatting>
  <conditionalFormatting sqref="T3317:U3317">
    <cfRule type="cellIs" dxfId="396" priority="165" operator="equal">
      <formula>"REVISIÓN"</formula>
    </cfRule>
    <cfRule type="cellIs" dxfId="395" priority="166" operator="equal">
      <formula>"PENDIENTE"</formula>
    </cfRule>
    <cfRule type="cellIs" dxfId="394" priority="167" operator="equal">
      <formula>"FINALIZADO"</formula>
    </cfRule>
  </conditionalFormatting>
  <conditionalFormatting sqref="T439:V440">
    <cfRule type="cellIs" dxfId="393" priority="3876" operator="equal">
      <formula>"REVISIÓN"</formula>
    </cfRule>
    <cfRule type="cellIs" dxfId="392" priority="3877" operator="equal">
      <formula>"PENDIENTE"</formula>
    </cfRule>
    <cfRule type="cellIs" dxfId="391" priority="3878" operator="equal">
      <formula>"FINALIZADO"</formula>
    </cfRule>
  </conditionalFormatting>
  <conditionalFormatting sqref="T481:V483">
    <cfRule type="cellIs" dxfId="390" priority="3793" operator="equal">
      <formula>"REVISIÓN"</formula>
    </cfRule>
    <cfRule type="cellIs" dxfId="389" priority="3794" operator="equal">
      <formula>"PENDIENTE"</formula>
    </cfRule>
    <cfRule type="cellIs" dxfId="388" priority="3795" operator="equal">
      <formula>"FINALIZADO"</formula>
    </cfRule>
  </conditionalFormatting>
  <conditionalFormatting sqref="T543:V543">
    <cfRule type="cellIs" dxfId="387" priority="3843" operator="equal">
      <formula>"REVISIÓN"</formula>
    </cfRule>
    <cfRule type="cellIs" dxfId="386" priority="3844" operator="equal">
      <formula>"PENDIENTE"</formula>
    </cfRule>
    <cfRule type="cellIs" dxfId="385" priority="3845" operator="equal">
      <formula>"FINALIZADO"</formula>
    </cfRule>
  </conditionalFormatting>
  <conditionalFormatting sqref="U858 U927 U1070 U1142 U1651 U1863 U1869 U2173">
    <cfRule type="cellIs" dxfId="384" priority="3634" operator="equal">
      <formula>"REVISIÓN"</formula>
    </cfRule>
    <cfRule type="cellIs" dxfId="383" priority="3635" operator="equal">
      <formula>"PENDIENTE"</formula>
    </cfRule>
    <cfRule type="cellIs" dxfId="382" priority="3636" operator="equal">
      <formula>"FINALIZADO"</formula>
    </cfRule>
  </conditionalFormatting>
  <conditionalFormatting sqref="U2267">
    <cfRule type="cellIs" dxfId="381" priority="2264" operator="equal">
      <formula>"REVISIÓN"</formula>
    </cfRule>
    <cfRule type="cellIs" dxfId="380" priority="2265" operator="equal">
      <formula>"PENDIENTE"</formula>
    </cfRule>
    <cfRule type="cellIs" dxfId="379" priority="2266" operator="equal">
      <formula>"FINALIZADO"</formula>
    </cfRule>
  </conditionalFormatting>
  <conditionalFormatting sqref="U2268">
    <cfRule type="cellIs" dxfId="378" priority="2261" operator="equal">
      <formula>"REVISIÓN"</formula>
    </cfRule>
    <cfRule type="cellIs" dxfId="377" priority="2262" operator="equal">
      <formula>"PENDIENTE"</formula>
    </cfRule>
    <cfRule type="cellIs" dxfId="376" priority="2263" operator="equal">
      <formula>"FINALIZADO"</formula>
    </cfRule>
  </conditionalFormatting>
  <conditionalFormatting sqref="U2313">
    <cfRule type="cellIs" dxfId="375" priority="2258" operator="equal">
      <formula>"REVISIÓN"</formula>
    </cfRule>
    <cfRule type="cellIs" dxfId="374" priority="2259" operator="equal">
      <formula>"PENDIENTE"</formula>
    </cfRule>
    <cfRule type="cellIs" dxfId="373" priority="2260" operator="equal">
      <formula>"FINALIZADO"</formula>
    </cfRule>
  </conditionalFormatting>
  <conditionalFormatting sqref="U2364">
    <cfRule type="cellIs" dxfId="372" priority="2204" operator="equal">
      <formula>"REVISIÓN"</formula>
    </cfRule>
    <cfRule type="cellIs" dxfId="371" priority="2205" operator="equal">
      <formula>"PENDIENTE"</formula>
    </cfRule>
    <cfRule type="cellIs" dxfId="370" priority="2206" operator="equal">
      <formula>"FINALIZADO"</formula>
    </cfRule>
  </conditionalFormatting>
  <conditionalFormatting sqref="U2382">
    <cfRule type="cellIs" dxfId="369" priority="1704" operator="equal">
      <formula>"REVISIÓN"</formula>
    </cfRule>
    <cfRule type="cellIs" dxfId="368" priority="1705" operator="equal">
      <formula>"PENDIENTE"</formula>
    </cfRule>
    <cfRule type="cellIs" dxfId="367" priority="1706" operator="equal">
      <formula>"FINALIZADO"</formula>
    </cfRule>
  </conditionalFormatting>
  <conditionalFormatting sqref="U2397">
    <cfRule type="cellIs" dxfId="366" priority="2122" operator="equal">
      <formula>"REVISIÓN"</formula>
    </cfRule>
    <cfRule type="cellIs" dxfId="365" priority="2123" operator="equal">
      <formula>"PENDIENTE"</formula>
    </cfRule>
    <cfRule type="cellIs" dxfId="364" priority="2124" operator="equal">
      <formula>"FINALIZADO"</formula>
    </cfRule>
  </conditionalFormatting>
  <conditionalFormatting sqref="U2421">
    <cfRule type="cellIs" dxfId="363" priority="2092" operator="equal">
      <formula>"REVISIÓN"</formula>
    </cfRule>
    <cfRule type="cellIs" dxfId="362" priority="2093" operator="equal">
      <formula>"PENDIENTE"</formula>
    </cfRule>
    <cfRule type="cellIs" dxfId="361" priority="2094" operator="equal">
      <formula>"FINALIZADO"</formula>
    </cfRule>
  </conditionalFormatting>
  <conditionalFormatting sqref="U2424">
    <cfRule type="cellIs" dxfId="360" priority="2113" operator="equal">
      <formula>"REVISIÓN"</formula>
    </cfRule>
    <cfRule type="cellIs" dxfId="359" priority="2114" operator="equal">
      <formula>"PENDIENTE"</formula>
    </cfRule>
    <cfRule type="cellIs" dxfId="358" priority="2115" operator="equal">
      <formula>"FINALIZADO"</formula>
    </cfRule>
  </conditionalFormatting>
  <conditionalFormatting sqref="U2426:U2427">
    <cfRule type="cellIs" dxfId="357" priority="2137" operator="equal">
      <formula>"REVISIÓN"</formula>
    </cfRule>
    <cfRule type="cellIs" dxfId="356" priority="2138" operator="equal">
      <formula>"PENDIENTE"</formula>
    </cfRule>
    <cfRule type="cellIs" dxfId="355" priority="2139" operator="equal">
      <formula>"FINALIZADO"</formula>
    </cfRule>
  </conditionalFormatting>
  <conditionalFormatting sqref="U2428">
    <cfRule type="cellIs" dxfId="354" priority="2134" operator="equal">
      <formula>"REVISIÓN"</formula>
    </cfRule>
    <cfRule type="cellIs" dxfId="353" priority="2135" operator="equal">
      <formula>"PENDIENTE"</formula>
    </cfRule>
    <cfRule type="cellIs" dxfId="352" priority="2136" operator="equal">
      <formula>"FINALIZADO"</formula>
    </cfRule>
  </conditionalFormatting>
  <conditionalFormatting sqref="U2435">
    <cfRule type="cellIs" dxfId="351" priority="2152" operator="equal">
      <formula>"REVISIÓN"</formula>
    </cfRule>
    <cfRule type="cellIs" dxfId="350" priority="2153" operator="equal">
      <formula>"PENDIENTE"</formula>
    </cfRule>
    <cfRule type="cellIs" dxfId="349" priority="2154" operator="equal">
      <formula>"FINALIZADO"</formula>
    </cfRule>
  </conditionalFormatting>
  <conditionalFormatting sqref="U2436">
    <cfRule type="cellIs" dxfId="348" priority="2146" operator="equal">
      <formula>"REVISIÓN"</formula>
    </cfRule>
    <cfRule type="cellIs" dxfId="347" priority="2147" operator="equal">
      <formula>"PENDIENTE"</formula>
    </cfRule>
    <cfRule type="cellIs" dxfId="346" priority="2148" operator="equal">
      <formula>"FINALIZADO"</formula>
    </cfRule>
  </conditionalFormatting>
  <conditionalFormatting sqref="U2469">
    <cfRule type="cellIs" dxfId="345" priority="2128" operator="equal">
      <formula>"REVISIÓN"</formula>
    </cfRule>
    <cfRule type="cellIs" dxfId="344" priority="2129" operator="equal">
      <formula>"PENDIENTE"</formula>
    </cfRule>
    <cfRule type="cellIs" dxfId="343" priority="2130" operator="equal">
      <formula>"FINALIZADO"</formula>
    </cfRule>
  </conditionalFormatting>
  <conditionalFormatting sqref="U2470">
    <cfRule type="cellIs" dxfId="342" priority="2014" operator="equal">
      <formula>"REVISIÓN"</formula>
    </cfRule>
    <cfRule type="cellIs" dxfId="341" priority="2015" operator="equal">
      <formula>"PENDIENTE"</formula>
    </cfRule>
    <cfRule type="cellIs" dxfId="340" priority="2016" operator="equal">
      <formula>"FINALIZADO"</formula>
    </cfRule>
  </conditionalFormatting>
  <conditionalFormatting sqref="U2534:U2536">
    <cfRule type="cellIs" dxfId="339" priority="2047" operator="equal">
      <formula>"REVISIÓN"</formula>
    </cfRule>
    <cfRule type="cellIs" dxfId="338" priority="2048" operator="equal">
      <formula>"PENDIENTE"</formula>
    </cfRule>
    <cfRule type="cellIs" dxfId="337" priority="2049" operator="equal">
      <formula>"FINALIZADO"</formula>
    </cfRule>
  </conditionalFormatting>
  <conditionalFormatting sqref="U2538">
    <cfRule type="cellIs" dxfId="336" priority="1884" operator="equal">
      <formula>"REVISIÓN"</formula>
    </cfRule>
    <cfRule type="cellIs" dxfId="335" priority="1885" operator="equal">
      <formula>"PENDIENTE"</formula>
    </cfRule>
    <cfRule type="cellIs" dxfId="334" priority="1886" operator="equal">
      <formula>"FINALIZADO"</formula>
    </cfRule>
  </conditionalFormatting>
  <conditionalFormatting sqref="U2541">
    <cfRule type="cellIs" dxfId="333" priority="1881" operator="equal">
      <formula>"REVISIÓN"</formula>
    </cfRule>
    <cfRule type="cellIs" dxfId="332" priority="1882" operator="equal">
      <formula>"PENDIENTE"</formula>
    </cfRule>
    <cfRule type="cellIs" dxfId="331" priority="1883" operator="equal">
      <formula>"FINALIZADO"</formula>
    </cfRule>
  </conditionalFormatting>
  <conditionalFormatting sqref="U2542">
    <cfRule type="cellIs" dxfId="330" priority="1878" operator="equal">
      <formula>"REVISIÓN"</formula>
    </cfRule>
    <cfRule type="cellIs" dxfId="329" priority="1879" operator="equal">
      <formula>"PENDIENTE"</formula>
    </cfRule>
    <cfRule type="cellIs" dxfId="328" priority="1880" operator="equal">
      <formula>"FINALIZADO"</formula>
    </cfRule>
  </conditionalFormatting>
  <conditionalFormatting sqref="U2543">
    <cfRule type="cellIs" dxfId="327" priority="1875" operator="equal">
      <formula>"REVISIÓN"</formula>
    </cfRule>
    <cfRule type="cellIs" dxfId="326" priority="1876" operator="equal">
      <formula>"PENDIENTE"</formula>
    </cfRule>
    <cfRule type="cellIs" dxfId="325" priority="1877" operator="equal">
      <formula>"FINALIZADO"</formula>
    </cfRule>
  </conditionalFormatting>
  <conditionalFormatting sqref="U2558">
    <cfRule type="cellIs" dxfId="324" priority="1872" operator="equal">
      <formula>"REVISIÓN"</formula>
    </cfRule>
    <cfRule type="cellIs" dxfId="323" priority="1873" operator="equal">
      <formula>"PENDIENTE"</formula>
    </cfRule>
    <cfRule type="cellIs" dxfId="322" priority="1874" operator="equal">
      <formula>"FINALIZADO"</formula>
    </cfRule>
  </conditionalFormatting>
  <conditionalFormatting sqref="U2567">
    <cfRule type="cellIs" dxfId="321" priority="1869" operator="equal">
      <formula>"REVISIÓN"</formula>
    </cfRule>
    <cfRule type="cellIs" dxfId="320" priority="1870" operator="equal">
      <formula>"PENDIENTE"</formula>
    </cfRule>
    <cfRule type="cellIs" dxfId="319" priority="1871" operator="equal">
      <formula>"FINALIZADO"</formula>
    </cfRule>
  </conditionalFormatting>
  <conditionalFormatting sqref="U2573">
    <cfRule type="cellIs" dxfId="318" priority="2017" operator="equal">
      <formula>"REVISIÓN"</formula>
    </cfRule>
    <cfRule type="cellIs" dxfId="317" priority="2018" operator="equal">
      <formula>"PENDIENTE"</formula>
    </cfRule>
    <cfRule type="cellIs" dxfId="316" priority="2019" operator="equal">
      <formula>"FINALIZADO"</formula>
    </cfRule>
  </conditionalFormatting>
  <conditionalFormatting sqref="U2595">
    <cfRule type="cellIs" dxfId="315" priority="1863" operator="equal">
      <formula>"REVISIÓN"</formula>
    </cfRule>
    <cfRule type="cellIs" dxfId="314" priority="1864" operator="equal">
      <formula>"PENDIENTE"</formula>
    </cfRule>
    <cfRule type="cellIs" dxfId="313" priority="1865" operator="equal">
      <formula>"FINALIZADO"</formula>
    </cfRule>
  </conditionalFormatting>
  <conditionalFormatting sqref="U2608">
    <cfRule type="cellIs" dxfId="312" priority="1860" operator="equal">
      <formula>"REVISIÓN"</formula>
    </cfRule>
    <cfRule type="cellIs" dxfId="311" priority="1861" operator="equal">
      <formula>"PENDIENTE"</formula>
    </cfRule>
    <cfRule type="cellIs" dxfId="310" priority="1862" operator="equal">
      <formula>"FINALIZADO"</formula>
    </cfRule>
  </conditionalFormatting>
  <conditionalFormatting sqref="U2733">
    <cfRule type="cellIs" dxfId="309" priority="1678" operator="equal">
      <formula>"REVISIÓN"</formula>
    </cfRule>
    <cfRule type="cellIs" dxfId="308" priority="1679" operator="equal">
      <formula>"PENDIENTE"</formula>
    </cfRule>
    <cfRule type="cellIs" dxfId="307" priority="1680" operator="equal">
      <formula>"FINALIZADO"</formula>
    </cfRule>
  </conditionalFormatting>
  <conditionalFormatting sqref="U2772">
    <cfRule type="cellIs" dxfId="306" priority="1626" operator="equal">
      <formula>"REVISIÓN"</formula>
    </cfRule>
    <cfRule type="cellIs" dxfId="305" priority="1627" operator="equal">
      <formula>"PENDIENTE"</formula>
    </cfRule>
    <cfRule type="cellIs" dxfId="304" priority="1628" operator="equal">
      <formula>"FINALIZADO"</formula>
    </cfRule>
  </conditionalFormatting>
  <conditionalFormatting sqref="U2806">
    <cfRule type="cellIs" dxfId="303" priority="1510" operator="equal">
      <formula>"REVISIÓN"</formula>
    </cfRule>
    <cfRule type="cellIs" dxfId="302" priority="1511" operator="equal">
      <formula>"PENDIENTE"</formula>
    </cfRule>
    <cfRule type="cellIs" dxfId="301" priority="1512" operator="equal">
      <formula>"FINALIZADO"</formula>
    </cfRule>
  </conditionalFormatting>
  <conditionalFormatting sqref="U2807">
    <cfRule type="cellIs" dxfId="300" priority="1507" operator="equal">
      <formula>"REVISIÓN"</formula>
    </cfRule>
    <cfRule type="cellIs" dxfId="299" priority="1508" operator="equal">
      <formula>"PENDIENTE"</formula>
    </cfRule>
    <cfRule type="cellIs" dxfId="298" priority="1509" operator="equal">
      <formula>"FINALIZADO"</formula>
    </cfRule>
  </conditionalFormatting>
  <conditionalFormatting sqref="U2813">
    <cfRule type="cellIs" dxfId="297" priority="1490" operator="equal">
      <formula>"REVISIÓN"</formula>
    </cfRule>
    <cfRule type="cellIs" dxfId="296" priority="1491" operator="equal">
      <formula>"PENDIENTE"</formula>
    </cfRule>
    <cfRule type="cellIs" dxfId="295" priority="1492" operator="equal">
      <formula>"FINALIZADO"</formula>
    </cfRule>
  </conditionalFormatting>
  <conditionalFormatting sqref="U2814">
    <cfRule type="cellIs" dxfId="294" priority="1487" operator="equal">
      <formula>"REVISIÓN"</formula>
    </cfRule>
    <cfRule type="cellIs" dxfId="293" priority="1488" operator="equal">
      <formula>"PENDIENTE"</formula>
    </cfRule>
    <cfRule type="cellIs" dxfId="292" priority="1489" operator="equal">
      <formula>"FINALIZADO"</formula>
    </cfRule>
  </conditionalFormatting>
  <conditionalFormatting sqref="U2831">
    <cfRule type="cellIs" dxfId="291" priority="1632" operator="equal">
      <formula>"REVISIÓN"</formula>
    </cfRule>
    <cfRule type="cellIs" dxfId="290" priority="1633" operator="equal">
      <formula>"PENDIENTE"</formula>
    </cfRule>
    <cfRule type="cellIs" dxfId="289" priority="1634" operator="equal">
      <formula>"FINALIZADO"</formula>
    </cfRule>
  </conditionalFormatting>
  <conditionalFormatting sqref="U2850">
    <cfRule type="cellIs" dxfId="288" priority="1484" operator="equal">
      <formula>"REVISIÓN"</formula>
    </cfRule>
    <cfRule type="cellIs" dxfId="287" priority="1485" operator="equal">
      <formula>"PENDIENTE"</formula>
    </cfRule>
    <cfRule type="cellIs" dxfId="286" priority="1486" operator="equal">
      <formula>"FINALIZADO"</formula>
    </cfRule>
  </conditionalFormatting>
  <conditionalFormatting sqref="U2864">
    <cfRule type="cellIs" dxfId="285" priority="1329" operator="equal">
      <formula>"REVISIÓN"</formula>
    </cfRule>
    <cfRule type="cellIs" dxfId="284" priority="1330" operator="equal">
      <formula>"PENDIENTE"</formula>
    </cfRule>
    <cfRule type="cellIs" dxfId="283" priority="1331" operator="equal">
      <formula>"FINALIZADO"</formula>
    </cfRule>
  </conditionalFormatting>
  <conditionalFormatting sqref="U2906">
    <cfRule type="cellIs" dxfId="282" priority="938" operator="equal">
      <formula>"REVISIÓN"</formula>
    </cfRule>
    <cfRule type="cellIs" dxfId="281" priority="939" operator="equal">
      <formula>"PENDIENTE"</formula>
    </cfRule>
    <cfRule type="cellIs" dxfId="280" priority="940" operator="equal">
      <formula>"FINALIZADO"</formula>
    </cfRule>
  </conditionalFormatting>
  <conditionalFormatting sqref="U2918">
    <cfRule type="cellIs" dxfId="279" priority="1295" operator="equal">
      <formula>"REVISIÓN"</formula>
    </cfRule>
    <cfRule type="cellIs" dxfId="278" priority="1296" operator="equal">
      <formula>"PENDIENTE"</formula>
    </cfRule>
    <cfRule type="cellIs" dxfId="277" priority="1297" operator="equal">
      <formula>"FINALIZADO"</formula>
    </cfRule>
  </conditionalFormatting>
  <conditionalFormatting sqref="U2979">
    <cfRule type="cellIs" dxfId="276" priority="715" operator="equal">
      <formula>"REVISIÓN"</formula>
    </cfRule>
    <cfRule type="cellIs" dxfId="275" priority="716" operator="equal">
      <formula>"PENDIENTE"</formula>
    </cfRule>
    <cfRule type="cellIs" dxfId="274" priority="717" operator="equal">
      <formula>"FINALIZADO"</formula>
    </cfRule>
  </conditionalFormatting>
  <conditionalFormatting sqref="U2995">
    <cfRule type="cellIs" dxfId="273" priority="932" operator="equal">
      <formula>"REVISIÓN"</formula>
    </cfRule>
    <cfRule type="cellIs" dxfId="272" priority="933" operator="equal">
      <formula>"PENDIENTE"</formula>
    </cfRule>
    <cfRule type="cellIs" dxfId="271" priority="934" operator="equal">
      <formula>"FINALIZADO"</formula>
    </cfRule>
  </conditionalFormatting>
  <conditionalFormatting sqref="U3094">
    <cfRule type="cellIs" dxfId="270" priority="330" operator="equal">
      <formula>"REVISIÓN"</formula>
    </cfRule>
    <cfRule type="cellIs" dxfId="269" priority="331" operator="equal">
      <formula>"PENDIENTE"</formula>
    </cfRule>
    <cfRule type="cellIs" dxfId="268" priority="332" operator="equal">
      <formula>"FINALIZADO"</formula>
    </cfRule>
  </conditionalFormatting>
  <conditionalFormatting sqref="U3132">
    <cfRule type="cellIs" dxfId="267" priority="196" operator="equal">
      <formula>"REVISIÓN"</formula>
    </cfRule>
    <cfRule type="cellIs" dxfId="266" priority="197" operator="equal">
      <formula>"PENDIENTE"</formula>
    </cfRule>
    <cfRule type="cellIs" dxfId="265" priority="198" operator="equal">
      <formula>"FINALIZADO"</formula>
    </cfRule>
  </conditionalFormatting>
  <conditionalFormatting sqref="U3142">
    <cfRule type="cellIs" dxfId="264" priority="368" operator="equal">
      <formula>"REVISIÓN"</formula>
    </cfRule>
    <cfRule type="cellIs" dxfId="263" priority="369" operator="equal">
      <formula>"PENDIENTE"</formula>
    </cfRule>
    <cfRule type="cellIs" dxfId="262" priority="370" operator="equal">
      <formula>"FINALIZADO"</formula>
    </cfRule>
  </conditionalFormatting>
  <conditionalFormatting sqref="U3168">
    <cfRule type="cellIs" dxfId="261" priority="208" operator="equal">
      <formula>"REVISIÓN"</formula>
    </cfRule>
    <cfRule type="cellIs" dxfId="260" priority="209" operator="equal">
      <formula>"PENDIENTE"</formula>
    </cfRule>
    <cfRule type="cellIs" dxfId="259" priority="210" operator="equal">
      <formula>"FINALIZADO"</formula>
    </cfRule>
  </conditionalFormatting>
  <conditionalFormatting sqref="U3204">
    <cfRule type="cellIs" dxfId="258" priority="202" operator="equal">
      <formula>"REVISIÓN"</formula>
    </cfRule>
    <cfRule type="cellIs" dxfId="257" priority="203" operator="equal">
      <formula>"PENDIENTE"</formula>
    </cfRule>
    <cfRule type="cellIs" dxfId="256" priority="204" operator="equal">
      <formula>"FINALIZADO"</formula>
    </cfRule>
  </conditionalFormatting>
  <conditionalFormatting sqref="U3326">
    <cfRule type="cellIs" dxfId="255" priority="52" operator="equal">
      <formula>"REVISIÓN"</formula>
    </cfRule>
    <cfRule type="cellIs" dxfId="254" priority="53" operator="equal">
      <formula>"PENDIENTE"</formula>
    </cfRule>
    <cfRule type="cellIs" dxfId="253" priority="54" operator="equal">
      <formula>"FINALIZADO"</formula>
    </cfRule>
  </conditionalFormatting>
  <conditionalFormatting sqref="V602">
    <cfRule type="cellIs" dxfId="252" priority="1848" operator="equal">
      <formula>"REVISIÓN"</formula>
    </cfRule>
    <cfRule type="cellIs" dxfId="251" priority="1849" operator="equal">
      <formula>"PENDIENTE"</formula>
    </cfRule>
    <cfRule type="cellIs" dxfId="250" priority="1850" operator="equal">
      <formula>"FINALIZADO"</formula>
    </cfRule>
  </conditionalFormatting>
  <conditionalFormatting sqref="V621">
    <cfRule type="cellIs" dxfId="249" priority="1845" operator="equal">
      <formula>"REVISIÓN"</formula>
    </cfRule>
    <cfRule type="cellIs" dxfId="248" priority="1846" operator="equal">
      <formula>"PENDIENTE"</formula>
    </cfRule>
    <cfRule type="cellIs" dxfId="247" priority="1847" operator="equal">
      <formula>"FINALIZADO"</formula>
    </cfRule>
  </conditionalFormatting>
  <conditionalFormatting sqref="V645:V646 V651 V672">
    <cfRule type="cellIs" dxfId="246" priority="1926" operator="equal">
      <formula>"REVISIÓN"</formula>
    </cfRule>
    <cfRule type="cellIs" dxfId="245" priority="1927" operator="equal">
      <formula>"PENDIENTE"</formula>
    </cfRule>
    <cfRule type="cellIs" dxfId="244" priority="1928" operator="equal">
      <formula>"FINALIZADO"</formula>
    </cfRule>
  </conditionalFormatting>
  <conditionalFormatting sqref="V690">
    <cfRule type="cellIs" dxfId="243" priority="1842" operator="equal">
      <formula>"REVISIÓN"</formula>
    </cfRule>
    <cfRule type="cellIs" dxfId="242" priority="1843" operator="equal">
      <formula>"PENDIENTE"</formula>
    </cfRule>
    <cfRule type="cellIs" dxfId="241" priority="1844" operator="equal">
      <formula>"FINALIZADO"</formula>
    </cfRule>
  </conditionalFormatting>
  <conditionalFormatting sqref="V697">
    <cfRule type="cellIs" dxfId="240" priority="1839" operator="equal">
      <formula>"REVISIÓN"</formula>
    </cfRule>
    <cfRule type="cellIs" dxfId="239" priority="1840" operator="equal">
      <formula>"PENDIENTE"</formula>
    </cfRule>
    <cfRule type="cellIs" dxfId="238" priority="1841" operator="equal">
      <formula>"FINALIZADO"</formula>
    </cfRule>
  </conditionalFormatting>
  <conditionalFormatting sqref="V739 V762 V779 V862">
    <cfRule type="cellIs" dxfId="237" priority="1923" operator="equal">
      <formula>"REVISIÓN"</formula>
    </cfRule>
    <cfRule type="cellIs" dxfId="236" priority="1924" operator="equal">
      <formula>"PENDIENTE"</formula>
    </cfRule>
    <cfRule type="cellIs" dxfId="235" priority="1925" operator="equal">
      <formula>"FINALIZADO"</formula>
    </cfRule>
  </conditionalFormatting>
  <conditionalFormatting sqref="V908">
    <cfRule type="cellIs" dxfId="234" priority="1836" operator="equal">
      <formula>"REVISIÓN"</formula>
    </cfRule>
    <cfRule type="cellIs" dxfId="233" priority="1837" operator="equal">
      <formula>"PENDIENTE"</formula>
    </cfRule>
    <cfRule type="cellIs" dxfId="232" priority="1838" operator="equal">
      <formula>"FINALIZADO"</formula>
    </cfRule>
  </conditionalFormatting>
  <conditionalFormatting sqref="V911">
    <cfRule type="cellIs" dxfId="231" priority="1920" operator="equal">
      <formula>"REVISIÓN"</formula>
    </cfRule>
    <cfRule type="cellIs" dxfId="230" priority="1921" operator="equal">
      <formula>"PENDIENTE"</formula>
    </cfRule>
    <cfRule type="cellIs" dxfId="229" priority="1922" operator="equal">
      <formula>"FINALIZADO"</formula>
    </cfRule>
  </conditionalFormatting>
  <conditionalFormatting sqref="V931">
    <cfRule type="cellIs" dxfId="228" priority="1833" operator="equal">
      <formula>"REVISIÓN"</formula>
    </cfRule>
    <cfRule type="cellIs" dxfId="227" priority="1834" operator="equal">
      <formula>"PENDIENTE"</formula>
    </cfRule>
    <cfRule type="cellIs" dxfId="226" priority="1835" operator="equal">
      <formula>"FINALIZADO"</formula>
    </cfRule>
  </conditionalFormatting>
  <conditionalFormatting sqref="V945:V946">
    <cfRule type="cellIs" dxfId="225" priority="1917" operator="equal">
      <formula>"REVISIÓN"</formula>
    </cfRule>
    <cfRule type="cellIs" dxfId="224" priority="1918" operator="equal">
      <formula>"PENDIENTE"</formula>
    </cfRule>
    <cfRule type="cellIs" dxfId="223" priority="1919" operator="equal">
      <formula>"FINALIZADO"</formula>
    </cfRule>
  </conditionalFormatting>
  <conditionalFormatting sqref="V975">
    <cfRule type="cellIs" dxfId="222" priority="1830" operator="equal">
      <formula>"REVISIÓN"</formula>
    </cfRule>
    <cfRule type="cellIs" dxfId="221" priority="1831" operator="equal">
      <formula>"PENDIENTE"</formula>
    </cfRule>
    <cfRule type="cellIs" dxfId="220" priority="1832" operator="equal">
      <formula>"FINALIZADO"</formula>
    </cfRule>
  </conditionalFormatting>
  <conditionalFormatting sqref="V981">
    <cfRule type="cellIs" dxfId="219" priority="1914" operator="equal">
      <formula>"REVISIÓN"</formula>
    </cfRule>
    <cfRule type="cellIs" dxfId="218" priority="1915" operator="equal">
      <formula>"PENDIENTE"</formula>
    </cfRule>
    <cfRule type="cellIs" dxfId="217" priority="1916" operator="equal">
      <formula>"FINALIZADO"</formula>
    </cfRule>
  </conditionalFormatting>
  <conditionalFormatting sqref="V998">
    <cfRule type="cellIs" dxfId="216" priority="1827" operator="equal">
      <formula>"REVISIÓN"</formula>
    </cfRule>
    <cfRule type="cellIs" dxfId="215" priority="1828" operator="equal">
      <formula>"PENDIENTE"</formula>
    </cfRule>
    <cfRule type="cellIs" dxfId="214" priority="1829" operator="equal">
      <formula>"FINALIZADO"</formula>
    </cfRule>
  </conditionalFormatting>
  <conditionalFormatting sqref="V1020 V1025 V1042 V1076 V1106:V1107 V1109:V1110">
    <cfRule type="cellIs" dxfId="213" priority="1911" operator="equal">
      <formula>"REVISIÓN"</formula>
    </cfRule>
    <cfRule type="cellIs" dxfId="212" priority="1912" operator="equal">
      <formula>"PENDIENTE"</formula>
    </cfRule>
    <cfRule type="cellIs" dxfId="211" priority="1913" operator="equal">
      <formula>"FINALIZADO"</formula>
    </cfRule>
  </conditionalFormatting>
  <conditionalFormatting sqref="V1161">
    <cfRule type="cellIs" dxfId="210" priority="1824" operator="equal">
      <formula>"REVISIÓN"</formula>
    </cfRule>
    <cfRule type="cellIs" dxfId="209" priority="1825" operator="equal">
      <formula>"PENDIENTE"</formula>
    </cfRule>
    <cfRule type="cellIs" dxfId="208" priority="1826" operator="equal">
      <formula>"FINALIZADO"</formula>
    </cfRule>
  </conditionalFormatting>
  <conditionalFormatting sqref="V1189">
    <cfRule type="cellIs" dxfId="207" priority="1821" operator="equal">
      <formula>"REVISIÓN"</formula>
    </cfRule>
    <cfRule type="cellIs" dxfId="206" priority="1822" operator="equal">
      <formula>"PENDIENTE"</formula>
    </cfRule>
    <cfRule type="cellIs" dxfId="205" priority="1823" operator="equal">
      <formula>"FINALIZADO"</formula>
    </cfRule>
  </conditionalFormatting>
  <conditionalFormatting sqref="V1316">
    <cfRule type="cellIs" dxfId="204" priority="1818" operator="equal">
      <formula>"REVISIÓN"</formula>
    </cfRule>
    <cfRule type="cellIs" dxfId="203" priority="1819" operator="equal">
      <formula>"PENDIENTE"</formula>
    </cfRule>
    <cfRule type="cellIs" dxfId="202" priority="1820" operator="equal">
      <formula>"FINALIZADO"</formula>
    </cfRule>
  </conditionalFormatting>
  <conditionalFormatting sqref="V1457">
    <cfRule type="cellIs" dxfId="201" priority="1815" operator="equal">
      <formula>"REVISIÓN"</formula>
    </cfRule>
    <cfRule type="cellIs" dxfId="200" priority="1816" operator="equal">
      <formula>"PENDIENTE"</formula>
    </cfRule>
    <cfRule type="cellIs" dxfId="199" priority="1817" operator="equal">
      <formula>"FINALIZADO"</formula>
    </cfRule>
  </conditionalFormatting>
  <conditionalFormatting sqref="V1465 V1471 V1482 V1484">
    <cfRule type="cellIs" dxfId="198" priority="1812" operator="equal">
      <formula>"REVISIÓN"</formula>
    </cfRule>
    <cfRule type="cellIs" dxfId="197" priority="1813" operator="equal">
      <formula>"PENDIENTE"</formula>
    </cfRule>
    <cfRule type="cellIs" dxfId="196" priority="1814" operator="equal">
      <formula>"FINALIZADO"</formula>
    </cfRule>
  </conditionalFormatting>
  <conditionalFormatting sqref="V1488">
    <cfRule type="cellIs" dxfId="195" priority="1809" operator="equal">
      <formula>"REVISIÓN"</formula>
    </cfRule>
    <cfRule type="cellIs" dxfId="194" priority="1810" operator="equal">
      <formula>"PENDIENTE"</formula>
    </cfRule>
    <cfRule type="cellIs" dxfId="193" priority="1811" operator="equal">
      <formula>"FINALIZADO"</formula>
    </cfRule>
  </conditionalFormatting>
  <conditionalFormatting sqref="V1535">
    <cfRule type="cellIs" dxfId="192" priority="1806" operator="equal">
      <formula>"REVISIÓN"</formula>
    </cfRule>
    <cfRule type="cellIs" dxfId="191" priority="1807" operator="equal">
      <formula>"PENDIENTE"</formula>
    </cfRule>
    <cfRule type="cellIs" dxfId="190" priority="1808" operator="equal">
      <formula>"FINALIZADO"</formula>
    </cfRule>
  </conditionalFormatting>
  <conditionalFormatting sqref="V1556 V1558 V1564 V1588">
    <cfRule type="cellIs" dxfId="189" priority="1803" operator="equal">
      <formula>"REVISIÓN"</formula>
    </cfRule>
    <cfRule type="cellIs" dxfId="188" priority="1804" operator="equal">
      <formula>"PENDIENTE"</formula>
    </cfRule>
    <cfRule type="cellIs" dxfId="187" priority="1805" operator="equal">
      <formula>"FINALIZADO"</formula>
    </cfRule>
  </conditionalFormatting>
  <conditionalFormatting sqref="V1563">
    <cfRule type="cellIs" dxfId="186" priority="1997" operator="equal">
      <formula>"REVISIÓN"</formula>
    </cfRule>
    <cfRule type="cellIs" dxfId="185" priority="1998" operator="equal">
      <formula>"PENDIENTE"</formula>
    </cfRule>
    <cfRule type="cellIs" dxfId="184" priority="1999" operator="equal">
      <formula>"FINALIZADO"</formula>
    </cfRule>
  </conditionalFormatting>
  <conditionalFormatting sqref="V1571">
    <cfRule type="cellIs" dxfId="183" priority="1994" operator="equal">
      <formula>"REVISIÓN"</formula>
    </cfRule>
    <cfRule type="cellIs" dxfId="182" priority="1995" operator="equal">
      <formula>"PENDIENTE"</formula>
    </cfRule>
    <cfRule type="cellIs" dxfId="181" priority="1996" operator="equal">
      <formula>"FINALIZADO"</formula>
    </cfRule>
  </conditionalFormatting>
  <conditionalFormatting sqref="V1603">
    <cfRule type="cellIs" dxfId="180" priority="1991" operator="equal">
      <formula>"REVISIÓN"</formula>
    </cfRule>
    <cfRule type="cellIs" dxfId="179" priority="1992" operator="equal">
      <formula>"PENDIENTE"</formula>
    </cfRule>
    <cfRule type="cellIs" dxfId="178" priority="1993" operator="equal">
      <formula>"FINALIZADO"</formula>
    </cfRule>
  </conditionalFormatting>
  <conditionalFormatting sqref="V1615">
    <cfRule type="cellIs" dxfId="177" priority="1800" operator="equal">
      <formula>"REVISIÓN"</formula>
    </cfRule>
    <cfRule type="cellIs" dxfId="176" priority="1801" operator="equal">
      <formula>"PENDIENTE"</formula>
    </cfRule>
    <cfRule type="cellIs" dxfId="175" priority="1802" operator="equal">
      <formula>"FINALIZADO"</formula>
    </cfRule>
  </conditionalFormatting>
  <conditionalFormatting sqref="V1616:V1617">
    <cfRule type="cellIs" dxfId="174" priority="2895" operator="equal">
      <formula>"REVISIÓN"</formula>
    </cfRule>
    <cfRule type="cellIs" dxfId="173" priority="2896" operator="equal">
      <formula>"PENDIENTE"</formula>
    </cfRule>
    <cfRule type="cellIs" dxfId="172" priority="2897" operator="equal">
      <formula>"FINALIZADO"</formula>
    </cfRule>
  </conditionalFormatting>
  <conditionalFormatting sqref="V1649">
    <cfRule type="cellIs" dxfId="171" priority="1797" operator="equal">
      <formula>"REVISIÓN"</formula>
    </cfRule>
    <cfRule type="cellIs" dxfId="170" priority="1798" operator="equal">
      <formula>"PENDIENTE"</formula>
    </cfRule>
    <cfRule type="cellIs" dxfId="169" priority="1799" operator="equal">
      <formula>"FINALIZADO"</formula>
    </cfRule>
  </conditionalFormatting>
  <conditionalFormatting sqref="V1655">
    <cfRule type="cellIs" dxfId="168" priority="1794" operator="equal">
      <formula>"REVISIÓN"</formula>
    </cfRule>
    <cfRule type="cellIs" dxfId="167" priority="1795" operator="equal">
      <formula>"PENDIENTE"</formula>
    </cfRule>
    <cfRule type="cellIs" dxfId="166" priority="1796" operator="equal">
      <formula>"FINALIZADO"</formula>
    </cfRule>
  </conditionalFormatting>
  <conditionalFormatting sqref="V1671:V1672 V1683 V1686 V1693 V1708 V1720 V1739:V1740">
    <cfRule type="cellIs" dxfId="165" priority="1791" operator="equal">
      <formula>"REVISIÓN"</formula>
    </cfRule>
    <cfRule type="cellIs" dxfId="164" priority="1792" operator="equal">
      <formula>"PENDIENTE"</formula>
    </cfRule>
    <cfRule type="cellIs" dxfId="163" priority="1793" operator="equal">
      <formula>"FINALIZADO"</formula>
    </cfRule>
  </conditionalFormatting>
  <conditionalFormatting sqref="V1757 V1743 V1717 V1675 V1659 V1629 V1754:V1755">
    <cfRule type="cellIs" dxfId="162" priority="1988" operator="equal">
      <formula>"REVISIÓN"</formula>
    </cfRule>
    <cfRule type="cellIs" dxfId="161" priority="1989" operator="equal">
      <formula>"PENDIENTE"</formula>
    </cfRule>
    <cfRule type="cellIs" dxfId="160" priority="1990" operator="equal">
      <formula>"FINALIZADO"</formula>
    </cfRule>
  </conditionalFormatting>
  <conditionalFormatting sqref="V1765">
    <cfRule type="cellIs" dxfId="159" priority="1788" operator="equal">
      <formula>"REVISIÓN"</formula>
    </cfRule>
    <cfRule type="cellIs" dxfId="158" priority="1789" operator="equal">
      <formula>"PENDIENTE"</formula>
    </cfRule>
    <cfRule type="cellIs" dxfId="157" priority="1790" operator="equal">
      <formula>"FINALIZADO"</formula>
    </cfRule>
  </conditionalFormatting>
  <conditionalFormatting sqref="V1773:V1774 V1787">
    <cfRule type="cellIs" dxfId="156" priority="1785" operator="equal">
      <formula>"REVISIÓN"</formula>
    </cfRule>
    <cfRule type="cellIs" dxfId="155" priority="1786" operator="equal">
      <formula>"PENDIENTE"</formula>
    </cfRule>
    <cfRule type="cellIs" dxfId="154" priority="1787" operator="equal">
      <formula>"FINALIZADO"</formula>
    </cfRule>
  </conditionalFormatting>
  <conditionalFormatting sqref="V1908 V1927 V1929:V1932 V1941:V1943">
    <cfRule type="cellIs" dxfId="153" priority="1782" operator="equal">
      <formula>"REVISIÓN"</formula>
    </cfRule>
    <cfRule type="cellIs" dxfId="152" priority="1783" operator="equal">
      <formula>"PENDIENTE"</formula>
    </cfRule>
    <cfRule type="cellIs" dxfId="151" priority="1784" operator="equal">
      <formula>"FINALIZADO"</formula>
    </cfRule>
  </conditionalFormatting>
  <conditionalFormatting sqref="V2000">
    <cfRule type="cellIs" dxfId="150" priority="1779" operator="equal">
      <formula>"REVISIÓN"</formula>
    </cfRule>
    <cfRule type="cellIs" dxfId="149" priority="1780" operator="equal">
      <formula>"PENDIENTE"</formula>
    </cfRule>
    <cfRule type="cellIs" dxfId="148" priority="1781" operator="equal">
      <formula>"FINALIZADO"</formula>
    </cfRule>
  </conditionalFormatting>
  <conditionalFormatting sqref="V2083 V2085 V2098 V2105 V2110">
    <cfRule type="cellIs" dxfId="147" priority="1776" operator="equal">
      <formula>"REVISIÓN"</formula>
    </cfRule>
    <cfRule type="cellIs" dxfId="146" priority="1777" operator="equal">
      <formula>"PENDIENTE"</formula>
    </cfRule>
    <cfRule type="cellIs" dxfId="145" priority="1778" operator="equal">
      <formula>"FINALIZADO"</formula>
    </cfRule>
  </conditionalFormatting>
  <conditionalFormatting sqref="V2139">
    <cfRule type="cellIs" dxfId="144" priority="2489" operator="equal">
      <formula>"REVISIÓN"</formula>
    </cfRule>
    <cfRule type="cellIs" dxfId="143" priority="2490" operator="equal">
      <formula>"PENDIENTE"</formula>
    </cfRule>
    <cfRule type="cellIs" dxfId="142" priority="2491" operator="equal">
      <formula>"FINALIZADO"</formula>
    </cfRule>
  </conditionalFormatting>
  <conditionalFormatting sqref="V2153 V2144 V2128 V2099:V2100 V2086:V2087 V2078 V2073 V2054:V2057 V2052 V1981:V1982 V1957 V1905 V1881:V1882 V1872:V1873 V1860 V1853 V1817 V1811:V1812 V1798 V1794:V1795 V1778:V1785 V1767:V1768 V1758">
    <cfRule type="cellIs" dxfId="141" priority="1985" operator="equal">
      <formula>"REVISIÓN"</formula>
    </cfRule>
    <cfRule type="cellIs" dxfId="140" priority="1986" operator="equal">
      <formula>"PENDIENTE"</formula>
    </cfRule>
    <cfRule type="cellIs" dxfId="139" priority="1987" operator="equal">
      <formula>"FINALIZADO"</formula>
    </cfRule>
  </conditionalFormatting>
  <conditionalFormatting sqref="V2194 V2214 V2229 V2238">
    <cfRule type="cellIs" dxfId="138" priority="1773" operator="equal">
      <formula>"REVISIÓN"</formula>
    </cfRule>
    <cfRule type="cellIs" dxfId="137" priority="1774" operator="equal">
      <formula>"PENDIENTE"</formula>
    </cfRule>
    <cfRule type="cellIs" dxfId="136" priority="1775" operator="equal">
      <formula>"FINALIZADO"</formula>
    </cfRule>
  </conditionalFormatting>
  <conditionalFormatting sqref="V2200">
    <cfRule type="cellIs" dxfId="135" priority="1976" operator="equal">
      <formula>"REVISIÓN"</formula>
    </cfRule>
    <cfRule type="cellIs" dxfId="134" priority="1977" operator="equal">
      <formula>"PENDIENTE"</formula>
    </cfRule>
    <cfRule type="cellIs" dxfId="133" priority="1978" operator="equal">
      <formula>"FINALIZADO"</formula>
    </cfRule>
  </conditionalFormatting>
  <conditionalFormatting sqref="V2247">
    <cfRule type="cellIs" dxfId="132" priority="1770" operator="equal">
      <formula>"REVISIÓN"</formula>
    </cfRule>
    <cfRule type="cellIs" dxfId="131" priority="1771" operator="equal">
      <formula>"PENDIENTE"</formula>
    </cfRule>
    <cfRule type="cellIs" dxfId="130" priority="1772" operator="equal">
      <formula>"FINALIZADO"</formula>
    </cfRule>
  </conditionalFormatting>
  <conditionalFormatting sqref="V2347">
    <cfRule type="cellIs" dxfId="129" priority="2339" operator="equal">
      <formula>"REVISIÓN"</formula>
    </cfRule>
    <cfRule type="cellIs" dxfId="128" priority="2340" operator="equal">
      <formula>"PENDIENTE"</formula>
    </cfRule>
    <cfRule type="cellIs" dxfId="127" priority="2341" operator="equal">
      <formula>"FINALIZADO"</formula>
    </cfRule>
  </conditionalFormatting>
  <conditionalFormatting sqref="V2389">
    <cfRule type="cellIs" dxfId="126" priority="2089" operator="equal">
      <formula>"REVISIÓN"</formula>
    </cfRule>
    <cfRule type="cellIs" dxfId="125" priority="2090" operator="equal">
      <formula>"PENDIENTE"</formula>
    </cfRule>
    <cfRule type="cellIs" dxfId="124" priority="2091" operator="equal">
      <formula>"FINALIZADO"</formula>
    </cfRule>
  </conditionalFormatting>
  <conditionalFormatting sqref="V2401 V2399 V2376 V2370 V2367 V2360">
    <cfRule type="cellIs" dxfId="123" priority="1982" operator="equal">
      <formula>"REVISIÓN"</formula>
    </cfRule>
    <cfRule type="cellIs" dxfId="122" priority="1983" operator="equal">
      <formula>"PENDIENTE"</formula>
    </cfRule>
    <cfRule type="cellIs" dxfId="121" priority="1984" operator="equal">
      <formula>"FINALIZADO"</formula>
    </cfRule>
  </conditionalFormatting>
  <conditionalFormatting sqref="V2413">
    <cfRule type="cellIs" dxfId="120" priority="2086" operator="equal">
      <formula>"REVISIÓN"</formula>
    </cfRule>
    <cfRule type="cellIs" dxfId="119" priority="2087" operator="equal">
      <formula>"PENDIENTE"</formula>
    </cfRule>
    <cfRule type="cellIs" dxfId="118" priority="2088" operator="equal">
      <formula>"FINALIZADO"</formula>
    </cfRule>
  </conditionalFormatting>
  <conditionalFormatting sqref="V2460">
    <cfRule type="cellIs" dxfId="117" priority="1767" operator="equal">
      <formula>"REVISIÓN"</formula>
    </cfRule>
    <cfRule type="cellIs" dxfId="116" priority="1768" operator="equal">
      <formula>"PENDIENTE"</formula>
    </cfRule>
    <cfRule type="cellIs" dxfId="115" priority="1769" operator="equal">
      <formula>"FINALIZADO"</formula>
    </cfRule>
  </conditionalFormatting>
  <conditionalFormatting sqref="V2461">
    <cfRule type="cellIs" dxfId="114" priority="2083" operator="equal">
      <formula>"REVISIÓN"</formula>
    </cfRule>
    <cfRule type="cellIs" dxfId="113" priority="2084" operator="equal">
      <formula>"PENDIENTE"</formula>
    </cfRule>
    <cfRule type="cellIs" dxfId="112" priority="2085" operator="equal">
      <formula>"FINALIZADO"</formula>
    </cfRule>
  </conditionalFormatting>
  <conditionalFormatting sqref="V2475">
    <cfRule type="cellIs" dxfId="111" priority="1764" operator="equal">
      <formula>"REVISIÓN"</formula>
    </cfRule>
    <cfRule type="cellIs" dxfId="110" priority="1765" operator="equal">
      <formula>"PENDIENTE"</formula>
    </cfRule>
    <cfRule type="cellIs" dxfId="109" priority="1766" operator="equal">
      <formula>"FINALIZADO"</formula>
    </cfRule>
  </conditionalFormatting>
  <conditionalFormatting sqref="V2509">
    <cfRule type="cellIs" dxfId="108" priority="1761" operator="equal">
      <formula>"REVISIÓN"</formula>
    </cfRule>
    <cfRule type="cellIs" dxfId="107" priority="1762" operator="equal">
      <formula>"PENDIENTE"</formula>
    </cfRule>
    <cfRule type="cellIs" dxfId="106" priority="1763" operator="equal">
      <formula>"FINALIZADO"</formula>
    </cfRule>
  </conditionalFormatting>
  <conditionalFormatting sqref="V2525 V2519 V2512:V2517 V2490 V2447 V2445 V2429:V2430 V2423 V2419:V2420 V2403">
    <cfRule type="cellIs" dxfId="105" priority="1979" operator="equal">
      <formula>"REVISIÓN"</formula>
    </cfRule>
    <cfRule type="cellIs" dxfId="104" priority="1980" operator="equal">
      <formula>"PENDIENTE"</formula>
    </cfRule>
    <cfRule type="cellIs" dxfId="103" priority="1981" operator="equal">
      <formula>"FINALIZADO"</formula>
    </cfRule>
  </conditionalFormatting>
  <conditionalFormatting sqref="V2578">
    <cfRule type="cellIs" dxfId="102" priority="1902" operator="equal">
      <formula>"REVISIÓN"</formula>
    </cfRule>
    <cfRule type="cellIs" dxfId="101" priority="1903" operator="equal">
      <formula>"PENDIENTE"</formula>
    </cfRule>
    <cfRule type="cellIs" dxfId="100" priority="1904" operator="equal">
      <formula>"FINALIZADO"</formula>
    </cfRule>
  </conditionalFormatting>
  <conditionalFormatting sqref="V2612">
    <cfRule type="cellIs" dxfId="99" priority="1758" operator="equal">
      <formula>"REVISIÓN"</formula>
    </cfRule>
    <cfRule type="cellIs" dxfId="98" priority="1759" operator="equal">
      <formula>"PENDIENTE"</formula>
    </cfRule>
    <cfRule type="cellIs" dxfId="97" priority="1760" operator="equal">
      <formula>"FINALIZADO"</formula>
    </cfRule>
  </conditionalFormatting>
  <conditionalFormatting sqref="V2614">
    <cfRule type="cellIs" dxfId="96" priority="1755" operator="equal">
      <formula>"REVISIÓN"</formula>
    </cfRule>
    <cfRule type="cellIs" dxfId="95" priority="1756" operator="equal">
      <formula>"PENDIENTE"</formula>
    </cfRule>
    <cfRule type="cellIs" dxfId="94" priority="1757" operator="equal">
      <formula>"FINALIZADO"</formula>
    </cfRule>
  </conditionalFormatting>
  <conditionalFormatting sqref="V2618 V2665">
    <cfRule type="cellIs" dxfId="93" priority="1752" operator="equal">
      <formula>"REVISIÓN"</formula>
    </cfRule>
    <cfRule type="cellIs" dxfId="92" priority="1753" operator="equal">
      <formula>"PENDIENTE"</formula>
    </cfRule>
    <cfRule type="cellIs" dxfId="91" priority="1754" operator="equal">
      <formula>"FINALIZADO"</formula>
    </cfRule>
  </conditionalFormatting>
  <conditionalFormatting sqref="V2674">
    <cfRule type="cellIs" dxfId="90" priority="1691" operator="equal">
      <formula>"REVISIÓN"</formula>
    </cfRule>
    <cfRule type="cellIs" dxfId="89" priority="1692" operator="equal">
      <formula>"PENDIENTE"</formula>
    </cfRule>
    <cfRule type="cellIs" dxfId="88" priority="1693" operator="equal">
      <formula>"FINALIZADO"</formula>
    </cfRule>
  </conditionalFormatting>
  <conditionalFormatting sqref="V2677">
    <cfRule type="cellIs" dxfId="87" priority="1688" operator="equal">
      <formula>"REVISIÓN"</formula>
    </cfRule>
    <cfRule type="cellIs" dxfId="86" priority="1689" operator="equal">
      <formula>"PENDIENTE"</formula>
    </cfRule>
    <cfRule type="cellIs" dxfId="85" priority="1690" operator="equal">
      <formula>"FINALIZADO"</formula>
    </cfRule>
  </conditionalFormatting>
  <conditionalFormatting sqref="V2680">
    <cfRule type="cellIs" dxfId="84" priority="1685" operator="equal">
      <formula>"REVISIÓN"</formula>
    </cfRule>
    <cfRule type="cellIs" dxfId="83" priority="1686" operator="equal">
      <formula>"PENDIENTE"</formula>
    </cfRule>
    <cfRule type="cellIs" dxfId="82" priority="1687" operator="equal">
      <formula>"FINALIZADO"</formula>
    </cfRule>
  </conditionalFormatting>
  <conditionalFormatting sqref="V2690">
    <cfRule type="cellIs" dxfId="81" priority="1682" operator="equal">
      <formula>"REVISIÓN"</formula>
    </cfRule>
    <cfRule type="cellIs" dxfId="80" priority="1683" operator="equal">
      <formula>"PENDIENTE"</formula>
    </cfRule>
    <cfRule type="cellIs" dxfId="79" priority="1684" operator="equal">
      <formula>"FINALIZADO"</formula>
    </cfRule>
  </conditionalFormatting>
  <conditionalFormatting sqref="V2726">
    <cfRule type="cellIs" dxfId="78" priority="1657" operator="equal">
      <formula>"REVISIÓN"</formula>
    </cfRule>
    <cfRule type="cellIs" dxfId="77" priority="1658" operator="equal">
      <formula>"PENDIENTE"</formula>
    </cfRule>
    <cfRule type="cellIs" dxfId="76" priority="1659" operator="equal">
      <formula>"FINALIZADO"</formula>
    </cfRule>
  </conditionalFormatting>
  <conditionalFormatting sqref="V2905">
    <cfRule type="cellIs" dxfId="75" priority="979" operator="equal">
      <formula>"REVISIÓN"</formula>
    </cfRule>
    <cfRule type="cellIs" dxfId="74" priority="980" operator="equal">
      <formula>"PENDIENTE"</formula>
    </cfRule>
    <cfRule type="cellIs" dxfId="73" priority="981" operator="equal">
      <formula>"FINALIZADO"</formula>
    </cfRule>
  </conditionalFormatting>
  <conditionalFormatting sqref="V3004">
    <cfRule type="cellIs" dxfId="72" priority="950" operator="equal">
      <formula>"REVISIÓN"</formula>
    </cfRule>
    <cfRule type="cellIs" dxfId="71" priority="951" operator="equal">
      <formula>"PENDIENTE"</formula>
    </cfRule>
    <cfRule type="cellIs" dxfId="70" priority="952" operator="equal">
      <formula>"FINALIZADO"</formula>
    </cfRule>
  </conditionalFormatting>
  <conditionalFormatting sqref="V3048">
    <cfRule type="cellIs" dxfId="69" priority="947" operator="equal">
      <formula>"REVISIÓN"</formula>
    </cfRule>
    <cfRule type="cellIs" dxfId="68" priority="948" operator="equal">
      <formula>"PENDIENTE"</formula>
    </cfRule>
    <cfRule type="cellIs" dxfId="67" priority="949" operator="equal">
      <formula>"FINALIZADO"</formula>
    </cfRule>
  </conditionalFormatting>
  <conditionalFormatting sqref="V7869">
    <cfRule type="cellIs" dxfId="66" priority="3567" operator="equal">
      <formula>"REVISIÓN"</formula>
    </cfRule>
    <cfRule type="cellIs" dxfId="65" priority="3568" operator="equal">
      <formula>"PENDIENTE"</formula>
    </cfRule>
    <cfRule type="cellIs" dxfId="64" priority="3569" operator="equal">
      <formula>"FINALIZADO"</formula>
    </cfRule>
  </conditionalFormatting>
  <conditionalFormatting sqref="T3179">
    <cfRule type="cellIs" dxfId="63" priority="40" operator="equal">
      <formula>"REVISIÓN"</formula>
    </cfRule>
    <cfRule type="cellIs" dxfId="62" priority="41" operator="equal">
      <formula>"PENDIENTE"</formula>
    </cfRule>
    <cfRule type="cellIs" dxfId="61" priority="42" operator="equal">
      <formula>"FINALIZADO"</formula>
    </cfRule>
  </conditionalFormatting>
  <conditionalFormatting sqref="L3225 L3205">
    <cfRule type="expression" dxfId="60" priority="39">
      <formula>AND($N3205="PENDIENTE",COUNTA($C3205:T3205)&gt;0)</formula>
    </cfRule>
  </conditionalFormatting>
  <conditionalFormatting sqref="L3245">
    <cfRule type="expression" dxfId="59" priority="38" stopIfTrue="1">
      <formula>AND($N3245="ARCHIVADO",COUNTA($C3245:T3245)&gt;0)</formula>
    </cfRule>
  </conditionalFormatting>
  <conditionalFormatting sqref="L3245">
    <cfRule type="expression" dxfId="58" priority="37">
      <formula>AND($N3245="PENDIENTE",COUNTA($C3245:T3245)&gt;0)</formula>
    </cfRule>
  </conditionalFormatting>
  <conditionalFormatting sqref="L3245">
    <cfRule type="expression" dxfId="57" priority="36" stopIfTrue="1">
      <formula>AND($N3245="FINALIZADO",COUNTA($C3245:T3245)&gt;0)</formula>
    </cfRule>
  </conditionalFormatting>
  <conditionalFormatting sqref="R3443">
    <cfRule type="expression" dxfId="56" priority="28758">
      <formula>AND($N3443="PENDIENTE",COUNTA($C3443:N3443)&gt;0)</formula>
    </cfRule>
  </conditionalFormatting>
  <conditionalFormatting sqref="R3443">
    <cfRule type="expression" dxfId="55" priority="28761" stopIfTrue="1">
      <formula>AND($N3443="FINALIZADO",COUNTA($C3443:N3443)&gt;0)</formula>
    </cfRule>
  </conditionalFormatting>
  <conditionalFormatting sqref="J3443">
    <cfRule type="expression" dxfId="54" priority="28812">
      <formula>AND($N3443="PENDIENTE",COUNTA($D3443:S3443)&gt;0)</formula>
    </cfRule>
  </conditionalFormatting>
  <conditionalFormatting sqref="J3443">
    <cfRule type="expression" dxfId="53" priority="28814" stopIfTrue="1">
      <formula>AND($N3443="FINALIZADO",COUNTA($D3443:S3443)&gt;0)</formula>
    </cfRule>
  </conditionalFormatting>
  <conditionalFormatting sqref="H3443:I3443">
    <cfRule type="expression" dxfId="52" priority="28817">
      <formula>AND($N3443="PENDIENTE",COUNTA($D3443:R3443)&gt;0)</formula>
    </cfRule>
    <cfRule type="expression" dxfId="51" priority="28818" stopIfTrue="1">
      <formula>AND($N3443="FINALIZADO",COUNTA($D3443:R3443)&gt;0)</formula>
    </cfRule>
  </conditionalFormatting>
  <conditionalFormatting sqref="H3443:I3443">
    <cfRule type="expression" dxfId="50" priority="28824" stopIfTrue="1">
      <formula>AND($N3443="ARCHIVADO",COUNTA($D3443:R3443)&gt;0)</formula>
    </cfRule>
  </conditionalFormatting>
  <conditionalFormatting sqref="N3443 L3443">
    <cfRule type="expression" dxfId="49" priority="28828" stopIfTrue="1">
      <formula>AND($N3443="ARCHIVADO",COUNTA($D3443:T3443)&gt;0)</formula>
    </cfRule>
  </conditionalFormatting>
  <conditionalFormatting sqref="J3443">
    <cfRule type="expression" dxfId="48" priority="28832" stopIfTrue="1">
      <formula>AND($N3443="ARCHIVADO",COUNTA($D3443:S3443)&gt;0)</formula>
    </cfRule>
  </conditionalFormatting>
  <conditionalFormatting sqref="N3443 L3443">
    <cfRule type="expression" dxfId="47" priority="28834">
      <formula>AND($N3443="PENDIENTE",COUNTA($D3443:T3443)&gt;0)</formula>
    </cfRule>
  </conditionalFormatting>
  <conditionalFormatting sqref="N3443 L3443">
    <cfRule type="expression" dxfId="46" priority="28838" stopIfTrue="1">
      <formula>AND($N3443="FINALIZADO",COUNTA($D3443:T3443)&gt;0)</formula>
    </cfRule>
  </conditionalFormatting>
  <conditionalFormatting sqref="M3443">
    <cfRule type="expression" dxfId="45" priority="28843" stopIfTrue="1">
      <formula>AND($N3443="FINALIZADO",COUNTA($D3443:T3443)&gt;0)</formula>
    </cfRule>
    <cfRule type="expression" dxfId="44" priority="28844">
      <formula>AND($N3443="PENDIENTE",COUNTA($D3443:T3443)&gt;0)</formula>
    </cfRule>
  </conditionalFormatting>
  <conditionalFormatting sqref="M3443">
    <cfRule type="expression" dxfId="43" priority="28846" stopIfTrue="1">
      <formula>AND($N3443="ARCHIVADO",COUNTA($D3443:T3443)&gt;0)</formula>
    </cfRule>
  </conditionalFormatting>
  <conditionalFormatting sqref="P3414">
    <cfRule type="cellIs" dxfId="42" priority="33" operator="equal">
      <formula>"REVISIÓN"</formula>
    </cfRule>
    <cfRule type="cellIs" dxfId="41" priority="34" operator="equal">
      <formula>"PENDIENTE"</formula>
    </cfRule>
    <cfRule type="cellIs" dxfId="40" priority="35" operator="equal">
      <formula>"FINALIZADO"</formula>
    </cfRule>
  </conditionalFormatting>
  <conditionalFormatting sqref="L3407">
    <cfRule type="expression" dxfId="39" priority="30" stopIfTrue="1">
      <formula>AND($N3407="FINALIZADO",COUNTA($C3407:T3407)&gt;0)</formula>
    </cfRule>
  </conditionalFormatting>
  <conditionalFormatting sqref="L3407">
    <cfRule type="expression" dxfId="38" priority="31" stopIfTrue="1">
      <formula>AND($N3407="ARCHIVADO",COUNTA($C3407:T3407)&gt;0)</formula>
    </cfRule>
    <cfRule type="expression" dxfId="37" priority="32">
      <formula>AND($N3407="PENDIENTE",COUNTA($C3407:T3407)&gt;0)</formula>
    </cfRule>
  </conditionalFormatting>
  <conditionalFormatting sqref="L3492 L3490 L3422 L3420 L3416">
    <cfRule type="expression" dxfId="36" priority="29" stopIfTrue="1">
      <formula>AND($N3416="FINALIZADO",COUNTA($C3416:T3416)&gt;0)</formula>
    </cfRule>
  </conditionalFormatting>
  <conditionalFormatting sqref="N3389">
    <cfRule type="cellIs" dxfId="35" priority="23" operator="equal">
      <formula>"REVISIÓN"</formula>
    </cfRule>
    <cfRule type="cellIs" dxfId="34" priority="24" operator="equal">
      <formula>"PENDIENTE"</formula>
    </cfRule>
    <cfRule type="cellIs" dxfId="33" priority="25" operator="equal">
      <formula>"FINALIZADO"</formula>
    </cfRule>
    <cfRule type="expression" dxfId="32" priority="26" stopIfTrue="1">
      <formula>AND($N3389="FINALIZADO",COUNTA($C3389:V3389)&gt;0)</formula>
    </cfRule>
    <cfRule type="expression" dxfId="31" priority="27" stopIfTrue="1">
      <formula>AND($N3389="ARCHIVADO",COUNTA($C3389:V3389)&gt;0)</formula>
    </cfRule>
    <cfRule type="expression" dxfId="30" priority="28">
      <formula>AND($N3389="PENDIENTE",COUNTA($C3389:V3389)&gt;0)</formula>
    </cfRule>
  </conditionalFormatting>
  <conditionalFormatting sqref="N3438">
    <cfRule type="cellIs" dxfId="29" priority="17" operator="equal">
      <formula>"REVISIÓN"</formula>
    </cfRule>
    <cfRule type="cellIs" dxfId="28" priority="18" operator="equal">
      <formula>"PENDIENTE"</formula>
    </cfRule>
    <cfRule type="cellIs" dxfId="27" priority="19" operator="equal">
      <formula>"FINALIZADO"</formula>
    </cfRule>
    <cfRule type="expression" dxfId="26" priority="20" stopIfTrue="1">
      <formula>AND($N3438="FINALIZADO",COUNTA($C3438:V3438)&gt;0)</formula>
    </cfRule>
    <cfRule type="expression" dxfId="25" priority="21" stopIfTrue="1">
      <formula>AND($N3438="ARCHIVADO",COUNTA($C3438:V3438)&gt;0)</formula>
    </cfRule>
    <cfRule type="expression" dxfId="24" priority="22">
      <formula>AND($N3438="PENDIENTE",COUNTA($C3438:V3438)&gt;0)</formula>
    </cfRule>
  </conditionalFormatting>
  <conditionalFormatting sqref="L3397">
    <cfRule type="expression" dxfId="23" priority="15" stopIfTrue="1">
      <formula>AND($N3397="FINALIZADO",COUNTA($C3397:T3397)&gt;0)</formula>
    </cfRule>
  </conditionalFormatting>
  <conditionalFormatting sqref="L3397">
    <cfRule type="expression" dxfId="22" priority="8" stopIfTrue="1">
      <formula>AND($N3397="FINALIZADO",COUNTA($C3397:T3397)&gt;0)</formula>
    </cfRule>
    <cfRule type="expression" dxfId="21" priority="9">
      <formula>AND($N3397="PENDIENTE",COUNTA($C3397:T3397)&gt;0)</formula>
    </cfRule>
    <cfRule type="expression" dxfId="20" priority="10" stopIfTrue="1">
      <formula>AND($N3397="FINALIZADO",COUNTA($C3397:T3397)&gt;0)</formula>
    </cfRule>
    <cfRule type="expression" dxfId="19" priority="11">
      <formula>AND($N3397="PENDIENTE",COUNTA($C3397:T3397)&gt;0)</formula>
    </cfRule>
    <cfRule type="expression" dxfId="18" priority="12" stopIfTrue="1">
      <formula>AND($N3397="ARCHIVADO",COUNTA($C3397:T3397)&gt;0)</formula>
    </cfRule>
    <cfRule type="expression" dxfId="17" priority="13" stopIfTrue="1">
      <formula>AND($N3397="FINALIZADO",COUNTA($C3397:T3397)&gt;0)</formula>
    </cfRule>
    <cfRule type="expression" dxfId="16" priority="14">
      <formula>AND($N3397="PENDIENTE",COUNTA($C3397:T3397)&gt;0)</formula>
    </cfRule>
    <cfRule type="expression" dxfId="15" priority="16" stopIfTrue="1">
      <formula>AND($N3397="ARCHIVADO",COUNTA($C3397:T3397)&gt;0)</formula>
    </cfRule>
  </conditionalFormatting>
  <conditionalFormatting sqref="L3425">
    <cfRule type="expression" dxfId="14" priority="7" stopIfTrue="1">
      <formula>AND($N3425="FINALIZADO",COUNTA($C3425:T3425)&gt;0)</formula>
    </cfRule>
  </conditionalFormatting>
  <conditionalFormatting sqref="L3446:L3447">
    <cfRule type="expression" dxfId="13" priority="4" stopIfTrue="1">
      <formula>AND($N3446="FINALIZADO",COUNTA($C3446:T3446)&gt;0)</formula>
    </cfRule>
  </conditionalFormatting>
  <conditionalFormatting sqref="L3446:L3447">
    <cfRule type="expression" dxfId="12" priority="5" stopIfTrue="1">
      <formula>AND($N3446="ARCHIVADO",COUNTA($C3446:T3446)&gt;0)</formula>
    </cfRule>
    <cfRule type="expression" dxfId="11" priority="6">
      <formula>AND($N3446="PENDIENTE",COUNTA($C3446:T3446)&gt;0)</formula>
    </cfRule>
  </conditionalFormatting>
  <conditionalFormatting sqref="L3496">
    <cfRule type="expression" dxfId="10" priority="1" stopIfTrue="1">
      <formula>AND($N3496="FINALIZADO",COUNTA($C3496:T3496)&gt;0)</formula>
    </cfRule>
  </conditionalFormatting>
  <conditionalFormatting sqref="L3496">
    <cfRule type="expression" dxfId="9" priority="2" stopIfTrue="1">
      <formula>AND($N3496="ARCHIVADO",COUNTA($C3496:T3496)&gt;0)</formula>
    </cfRule>
    <cfRule type="expression" dxfId="8" priority="3">
      <formula>AND($N3496="PENDIENTE",COUNTA($C3496:T3496)&gt;0)</formula>
    </cfRule>
  </conditionalFormatting>
  <dataValidations count="1">
    <dataValidation type="list" allowBlank="1" showInputMessage="1" showErrorMessage="1" sqref="F75 F87" xr:uid="{ABE2BA4A-21EE-4149-A39E-25C726066DC8}">
      <formula1>$AH$755:$AH$759</formula1>
    </dataValidation>
  </dataValidations>
  <hyperlinks>
    <hyperlink ref="R129" r:id="rId1" xr:uid="{802D6E6D-B010-485A-A3AC-7356076A2D37}"/>
    <hyperlink ref="R133" r:id="rId2" xr:uid="{71AAE385-8F85-46EF-A37F-CF184042A944}"/>
    <hyperlink ref="R114" r:id="rId3" xr:uid="{2FF91FFC-B823-4E31-BF12-36B94F8EBFD5}"/>
    <hyperlink ref="R105" r:id="rId4" xr:uid="{85057883-B596-4727-AE74-C7088E111583}"/>
    <hyperlink ref="T133" r:id="rId5" xr:uid="{0B66DC48-17A2-4B3B-8978-ACB7BAB0A260}"/>
    <hyperlink ref="R120" r:id="rId6" xr:uid="{8466063B-1F92-4FB3-9FEB-EB05AB15B3CE}"/>
    <hyperlink ref="R194" r:id="rId7" xr:uid="{0444EECF-7DF0-4D1D-BBF0-AFAB08EBF6FB}"/>
    <hyperlink ref="R195" r:id="rId8" xr:uid="{09CD7BAB-8A6A-4D8E-A8F6-701ED8E1087B}"/>
    <hyperlink ref="R237" r:id="rId9" xr:uid="{40713E3C-E5CB-44FA-B1BA-9BA0D314C974}"/>
    <hyperlink ref="C432" r:id="rId10" location="2" xr:uid="{FDFE42DF-0B53-4D16-9DAD-3D517B4BE926}"/>
    <hyperlink ref="C433" r:id="rId11" xr:uid="{98B94887-55F3-41B5-BBC1-90B8CCCA371D}"/>
    <hyperlink ref="C434" r:id="rId12" xr:uid="{9690BC7C-7DD3-4E5C-928F-A68EFC151708}"/>
    <hyperlink ref="C435" r:id="rId13" xr:uid="{7FB1F13D-DA4B-41C4-B6EF-9705F9259ADE}"/>
    <hyperlink ref="C436" r:id="rId14" xr:uid="{9BDDCC64-7A4A-48AD-BE0A-5F37008829E1}"/>
    <hyperlink ref="C437" r:id="rId15" xr:uid="{B69ACFD1-FCFE-4A83-BC85-E294ED603682}"/>
    <hyperlink ref="C438" r:id="rId16" xr:uid="{A96C7A9E-DE3C-4AF1-8F79-40A428DCE93B}"/>
    <hyperlink ref="C439" r:id="rId17" xr:uid="{7139179B-04C7-47E9-895D-F44F4D449A5C}"/>
    <hyperlink ref="C440" r:id="rId18" xr:uid="{9E93C8BC-E8BC-4402-82E0-274CA19BABEF}"/>
    <hyperlink ref="R480" r:id="rId19" xr:uid="{39EE5DEA-F6E5-4603-9CD1-D17F12DA3523}"/>
    <hyperlink ref="R484" r:id="rId20" xr:uid="{353F2958-DA2D-4048-843D-961C2ED905DE}"/>
    <hyperlink ref="T484" r:id="rId21" xr:uid="{27B2CD00-D1F2-4331-8E33-0B62B95C4D87}"/>
    <hyperlink ref="R524" r:id="rId22" xr:uid="{1C1101EE-A470-4F7F-BA25-0B2B05D55E27}"/>
    <hyperlink ref="T524" r:id="rId23" xr:uid="{A10477B5-0B71-426E-AC96-872F13DB5A9B}"/>
    <hyperlink ref="R548" r:id="rId24" xr:uid="{1E029C26-5C70-4B9F-9F38-480B4209B49C}"/>
    <hyperlink ref="R510" r:id="rId25" xr:uid="{499D5294-58F3-4995-A5AB-30D46A965A37}"/>
    <hyperlink ref="C565" r:id="rId26" xr:uid="{1DB25DB0-D4B1-470B-A01E-E9212D088F02}"/>
    <hyperlink ref="C566" r:id="rId27" xr:uid="{B3B1B124-2A7C-4F0F-9864-0F8CF3F1BA3F}"/>
    <hyperlink ref="C567" r:id="rId28" xr:uid="{7286A4E6-386A-422B-A663-5625A04A1A93}"/>
    <hyperlink ref="C568" r:id="rId29" xr:uid="{9EF461BB-BD0D-4503-A631-8B1B89E5E5AB}"/>
    <hyperlink ref="C569" r:id="rId30" xr:uid="{6625C2B5-3CE7-405C-B3A2-F2600214A753}"/>
    <hyperlink ref="C570" r:id="rId31" xr:uid="{7182F8D9-399E-4264-87B0-B3E3A574E004}"/>
    <hyperlink ref="C571" r:id="rId32" xr:uid="{10780662-6D3B-4592-B4D8-F94E7F460B3E}"/>
    <hyperlink ref="C572" r:id="rId33" xr:uid="{BFD03256-93D7-4762-9715-B64A76F570B2}"/>
    <hyperlink ref="C573" r:id="rId34" xr:uid="{C3351B67-CE92-4E47-A18A-ED6C4592ADE8}"/>
    <hyperlink ref="C574" r:id="rId35" xr:uid="{AC6B50B2-9800-43AA-99ED-9CBDAE1E736C}"/>
    <hyperlink ref="C575" r:id="rId36" xr:uid="{6C1D7D51-A456-4BC6-8E81-AEEA1D3EE770}"/>
    <hyperlink ref="C576" r:id="rId37" xr:uid="{378ABCAE-28B4-400A-B435-FDE9059B78CC}"/>
    <hyperlink ref="E614" r:id="rId38" xr:uid="{A8CD223D-05C7-4C27-BBC5-4FF9E67E0BE6}"/>
    <hyperlink ref="D421" r:id="rId39" xr:uid="{86CDC131-05FD-49C0-82BC-87030FF28383}"/>
    <hyperlink ref="T548" r:id="rId40" xr:uid="{00C8C1B4-E551-46E1-B9F8-902CD657A075}"/>
    <hyperlink ref="R628" r:id="rId41" xr:uid="{EFF73570-42C9-4F51-A623-58EB3794054A}"/>
    <hyperlink ref="R520" r:id="rId42" xr:uid="{765F217D-7D51-4259-98F0-3E48B297363C}"/>
    <hyperlink ref="R559" r:id="rId43" xr:uid="{A55EEE3B-4F42-4618-A19B-C1ED16126C12}"/>
    <hyperlink ref="E682" r:id="rId44" xr:uid="{E1E44998-E689-43A5-A6FC-7C66EF2C8279}"/>
    <hyperlink ref="R657" r:id="rId45" xr:uid="{6AD306F2-C8B9-4608-91BB-85B5057AE5FF}"/>
    <hyperlink ref="T657" r:id="rId46" xr:uid="{00703417-8F4B-436E-87EE-87FB8C18D377}"/>
    <hyperlink ref="R678" r:id="rId47" xr:uid="{6857B40B-5E0B-4948-86FB-84B5A8237315}"/>
    <hyperlink ref="T678" r:id="rId48" xr:uid="{DA27C14E-0358-4A8A-B959-D4BCA0294B7C}"/>
    <hyperlink ref="R647" r:id="rId49" xr:uid="{2669AA26-90D4-409E-BC14-FED45480261B}"/>
    <hyperlink ref="T647" r:id="rId50" xr:uid="{3FB554D0-5BF9-49BF-B20D-FC44AFE74B82}"/>
    <hyperlink ref="R635" r:id="rId51" xr:uid="{B556F293-930C-4C1B-A47D-9C7986B41973}"/>
    <hyperlink ref="T635" r:id="rId52" xr:uid="{54E17B46-A117-4500-99B1-11ADE2B75978}"/>
    <hyperlink ref="R507" r:id="rId53" xr:uid="{1FC9DE2F-5D8F-4687-9AA6-124E60F4BBA2}"/>
    <hyperlink ref="T507" r:id="rId54" xr:uid="{BF122FC5-3783-4CDF-9232-3EA06B674FB9}"/>
    <hyperlink ref="R568" r:id="rId55" xr:uid="{AC72F04C-DF03-4605-9BD6-94BADD1D5E08}"/>
    <hyperlink ref="R569" r:id="rId56" xr:uid="{61E70623-EC5B-4C91-8E63-4E7CF893B334}"/>
    <hyperlink ref="T568" r:id="rId57" display="javascript:void(0)" xr:uid="{4B560FD3-22C0-4420-8B17-D8AB908AF730}"/>
    <hyperlink ref="T569" r:id="rId58" display="javascript:void(0)" xr:uid="{171F621C-39D0-4C3A-A807-EDB3BD24A601}"/>
    <hyperlink ref="R938" r:id="rId59" xr:uid="{36696ECA-B46C-4331-A8FB-B033581FFDEE}"/>
    <hyperlink ref="R850" r:id="rId60" xr:uid="{FFD2F7F0-38A7-494A-BAEA-D1A96D07C43D}"/>
    <hyperlink ref="R824" r:id="rId61" location="2" xr:uid="{47386403-672D-4DF0-92CF-DCA418DE13F6}"/>
    <hyperlink ref="R825" r:id="rId62" location="2" xr:uid="{D4208825-E570-40C7-98A5-E42D17488D9F}"/>
    <hyperlink ref="R826" r:id="rId63" location="2" xr:uid="{9C94D4C2-AE41-4938-96C3-8587337B3A46}"/>
    <hyperlink ref="R846" r:id="rId64" xr:uid="{A905853B-B2E2-4DD7-9B52-27DFED2CE4DB}"/>
    <hyperlink ref="R1075" r:id="rId65" xr:uid="{8D66E5AF-136F-4570-9CD9-F45BBBB92379}"/>
    <hyperlink ref="R903" r:id="rId66" xr:uid="{1E6A2017-9D5B-4F04-A604-554974AD5D76}"/>
    <hyperlink ref="R1101" r:id="rId67" xr:uid="{CF96DE31-AC32-4A47-AC21-B2A8378A30B0}"/>
    <hyperlink ref="R851" r:id="rId68" xr:uid="{6C3CB6A9-5AE0-4C8B-8473-1C530B19B2F0}"/>
    <hyperlink ref="T850" r:id="rId69" xr:uid="{F3DEB80C-9EFB-46DF-95CF-F1B2909CCD18}"/>
    <hyperlink ref="T938" r:id="rId70" xr:uid="{BB5E7A8B-7733-44CE-96C1-A188A8073B34}"/>
    <hyperlink ref="R1099" r:id="rId71" xr:uid="{E9940D75-7EFB-4CEA-9F59-F30BBB12AD03}"/>
    <hyperlink ref="R1076" r:id="rId72" xr:uid="{09A30D63-6441-4622-A5F0-41201E2C70B1}"/>
    <hyperlink ref="R1197" r:id="rId73" xr:uid="{DB1B1C15-4B39-4085-ACD8-494D0774432C}"/>
    <hyperlink ref="R1221" r:id="rId74" xr:uid="{91AEA6F7-18B5-4DD9-9923-D0889A5E1B8B}"/>
    <hyperlink ref="T1197" r:id="rId75" xr:uid="{C033B5B0-C530-44CE-BF8D-FC82508E54FA}"/>
    <hyperlink ref="T1303" r:id="rId76" display=". 2-2025-017766 " xr:uid="{2A539492-9B33-48C4-A6F6-E773EE65B01C}"/>
    <hyperlink ref="R1198" r:id="rId77" location="2" xr:uid="{5A0056C5-BBB9-4EE0-8071-647B5B3BEA94}"/>
    <hyperlink ref="R1313" r:id="rId78" xr:uid="{58FB9108-D1F1-4478-8B67-E6BB2EB4ACCA}"/>
    <hyperlink ref="E1351" r:id="rId79" xr:uid="{CA4991DD-5FA3-43AB-BFB1-F3288BA14B0A}"/>
    <hyperlink ref="R1264" r:id="rId80" xr:uid="{7394EC8B-AFAF-41C8-BA49-98A2FE22AF82}"/>
    <hyperlink ref="R1412" r:id="rId81" xr:uid="{735BE349-A29A-4779-85F9-02227D6CE3C8}"/>
    <hyperlink ref="T1412" r:id="rId82" xr:uid="{A0C09417-B71A-4735-947A-F18DFBEC6D3E}"/>
    <hyperlink ref="R1495" r:id="rId83" xr:uid="{E9CEA8EF-524D-4A6A-AF5C-FEB9CAEFEFCF}"/>
    <hyperlink ref="R1350" r:id="rId84" xr:uid="{7FB91A78-26B5-4B60-B430-D32A1B74862F}"/>
    <hyperlink ref="R1379" r:id="rId85" xr:uid="{933F83C9-02A9-4243-B4E4-7A9DEF7191C2}"/>
    <hyperlink ref="R1397" r:id="rId86" xr:uid="{BE98D1E9-F00A-4EE2-B879-24F88D32028D}"/>
    <hyperlink ref="T1573" r:id="rId87" xr:uid="{73257227-626F-4598-B3C1-D56F12DF37CD}"/>
    <hyperlink ref="R1678" r:id="rId88" xr:uid="{BC17DDE5-3360-40CC-BD25-8477843DB599}"/>
    <hyperlink ref="R1703" r:id="rId89" xr:uid="{CE7B080A-D52E-4E2E-B44C-5E0F100D8071}"/>
    <hyperlink ref="T1678" r:id="rId90" xr:uid="{36AEC36E-746C-487A-9A82-10EA7285CBBA}"/>
    <hyperlink ref="T1703" r:id="rId91" xr:uid="{52FC67E4-7A51-4DEB-A18F-5EEDC66D8289}"/>
    <hyperlink ref="R1627" r:id="rId92" xr:uid="{B37C5F78-C557-43D4-8E73-377AB2FA743A}"/>
    <hyperlink ref="R1509" r:id="rId93" xr:uid="{D068EAAA-879B-4573-AC06-F3690BB2902C}"/>
    <hyperlink ref="R1796" r:id="rId94" xr:uid="{251DBFC2-0FEF-44C5-9DB1-6F5E4D8A4673}"/>
    <hyperlink ref="R1882" r:id="rId95" xr:uid="{CDB20AA1-C1A3-4FD5-8531-AD58DE359252}"/>
    <hyperlink ref="E1980" r:id="rId96" xr:uid="{8CD6CC47-E5E1-4D4A-BB72-DBD7E154E3F2}"/>
    <hyperlink ref="R1957" r:id="rId97" xr:uid="{B426E9F3-E6A5-4A94-A0BD-EE332E4F6D1F}"/>
    <hyperlink ref="R1905" r:id="rId98" xr:uid="{C96585D8-8C0A-4F91-AFE8-DE4447F04519}"/>
    <hyperlink ref="T2027" r:id="rId99" xr:uid="{14CBADED-7F54-4712-8B3B-4F06BD12D9A5}"/>
    <hyperlink ref="T1917" r:id="rId100" xr:uid="{13D5BCAC-AD56-4E89-915A-FACFB46A0B29}"/>
    <hyperlink ref="R1907" r:id="rId101" xr:uid="{8E839562-5336-4313-ADA5-8E34DEA0FBCB}"/>
    <hyperlink ref="T2114" r:id="rId102" xr:uid="{AB07707B-FEF8-46CB-B2D4-3FB63E2E10D8}"/>
    <hyperlink ref="T2106" r:id="rId103" xr:uid="{24AE29D1-E5D3-447E-8343-92824B25EC7E}"/>
    <hyperlink ref="T2101" r:id="rId104" xr:uid="{086ED7F0-3631-45E1-98FF-EC8C92A3B644}"/>
    <hyperlink ref="R2109" r:id="rId105" xr:uid="{B1659408-39BF-45C3-9811-5E258EEC4C4E}"/>
    <hyperlink ref="T2111" r:id="rId106" xr:uid="{E31ED434-66AB-4B74-894C-4FBEA7E0F37D}"/>
    <hyperlink ref="T2137" r:id="rId107" xr:uid="{3CDC6A11-9259-4225-8657-BB4FEB686543}"/>
    <hyperlink ref="R2140" r:id="rId108" xr:uid="{EC24598E-143D-4776-862F-1B91D8510078}"/>
    <hyperlink ref="R2211" r:id="rId109" xr:uid="{C54C4AEF-0B9E-45D4-AA10-CDA2FC682456}"/>
    <hyperlink ref="R2127" r:id="rId110" xr:uid="{728232B3-5D77-43A2-A81C-8538D6CAC993}"/>
    <hyperlink ref="R2512" r:id="rId111" xr:uid="{2E33E24C-8435-4476-B9C7-F312475C3870}"/>
    <hyperlink ref="T2503" r:id="rId112" xr:uid="{C555EEC6-0F97-4BA4-B27C-A0E213CED0AD}"/>
    <hyperlink ref="R2501" r:id="rId113" xr:uid="{07F636C4-9BB1-4B35-B727-87B7960C66E8}"/>
    <hyperlink ref="R2502" r:id="rId114" xr:uid="{C82897B2-D43D-4F3C-9E68-62872FACDA29}"/>
    <hyperlink ref="R2503" r:id="rId115" xr:uid="{05C5D868-806C-4FF3-82F9-944C4D866094}"/>
    <hyperlink ref="R2539" r:id="rId116" xr:uid="{5635E9D6-E91B-4F6A-8515-E3E47A95707B}"/>
    <hyperlink ref="T2543" r:id="rId117" xr:uid="{C518BC23-9107-4A5F-A39A-B04E4724619C}"/>
    <hyperlink ref="R2543" r:id="rId118" xr:uid="{5B79E4C6-2440-4ED4-B2A8-1308D7645F6B}"/>
    <hyperlink ref="T2604" r:id="rId119" display="2-2025-041953" xr:uid="{E4DA559F-948F-4683-9E39-A39F9193D9BB}"/>
    <hyperlink ref="T2596" r:id="rId120" xr:uid="{0108EE78-8228-493B-A7DE-529B50A1C6CD}"/>
    <hyperlink ref="T2597" r:id="rId121" xr:uid="{21C27818-201B-4A4E-B689-C90A4B2998BD}"/>
    <hyperlink ref="R2542" r:id="rId122" xr:uid="{B2326E16-1300-4D58-84A2-A5F00FBB3E1C}"/>
    <hyperlink ref="R2604" r:id="rId123" xr:uid="{A0605953-D7D6-47C3-897B-C889E9467573}"/>
    <hyperlink ref="T2641" r:id="rId124" xr:uid="{79CCFEE7-E9ED-4C1D-A587-8690DCC0E143}"/>
    <hyperlink ref="R2588" r:id="rId125" xr:uid="{819F6108-052D-4845-A322-06FD95463FD3}"/>
    <hyperlink ref="T2640" r:id="rId126" xr:uid="{73CEE143-6173-41EA-9D8C-57A412B86DEA}"/>
    <hyperlink ref="R2641" r:id="rId127" xr:uid="{B5085F28-8DA4-46B8-827A-C86D0DBF072D}"/>
    <hyperlink ref="T2668" r:id="rId128" xr:uid="{7C7B36CD-0D75-4FB1-8FEE-EED8A54AB165}"/>
    <hyperlink ref="R2668" r:id="rId129" xr:uid="{6FDDEDF8-4B81-4D7C-8B9E-DFDB16686412}"/>
    <hyperlink ref="R2640" r:id="rId130" xr:uid="{15258709-7F8D-44B9-A6D2-FE8AD74FB100}"/>
    <hyperlink ref="T2727" r:id="rId131" xr:uid="{236835E7-80D3-4E01-A8A4-AB446B380CED}"/>
    <hyperlink ref="T2759" r:id="rId132" xr:uid="{4D72DD33-0037-407E-B138-DC107CDE8959}"/>
    <hyperlink ref="R2727" r:id="rId133" xr:uid="{A64CBA5D-83BA-44AD-8B1D-3712CF4162DF}"/>
    <hyperlink ref="T2785" r:id="rId134" xr:uid="{C2A99CD3-88E9-45AB-B661-C6286262DF80}"/>
    <hyperlink ref="R2759" r:id="rId135" xr:uid="{51298FBE-CB79-49CC-843E-7903ACB3D5D3}"/>
    <hyperlink ref="T2783" r:id="rId136" xr:uid="{635BE321-7358-4A77-BECA-817845D08087}"/>
    <hyperlink ref="R2813" r:id="rId137" xr:uid="{2412FC1E-8C67-4FE2-A8A1-C8564FB0D613}"/>
    <hyperlink ref="R2814" r:id="rId138" xr:uid="{DC961DEC-C7D8-472A-B189-314ABDDD14F7}"/>
    <hyperlink ref="R2784" r:id="rId139" xr:uid="{B8E477A6-8F25-4643-AD30-C134A40D1A2C}"/>
    <hyperlink ref="R2783" r:id="rId140" xr:uid="{9386458F-6F62-4D69-BD53-61B81EB4DCB0}"/>
    <hyperlink ref="R2850" r:id="rId141" xr:uid="{15EC9532-D8BD-4F43-B948-A67348445FE9}"/>
    <hyperlink ref="R2806" r:id="rId142" xr:uid="{C0F6BD92-0082-4207-93EA-F61DC5750F95}"/>
    <hyperlink ref="R2807" r:id="rId143" xr:uid="{E084C12D-DB59-4066-81C4-26CF120CAD1F}"/>
    <hyperlink ref="T2842" r:id="rId144" xr:uid="{2F6E4C8C-A7B0-4707-8974-9735E4B7BABD}"/>
    <hyperlink ref="R7" r:id="rId145" xr:uid="{6D2FCB08-B586-4E7B-B250-EB3EA830B33D}"/>
    <hyperlink ref="T7" r:id="rId146" xr:uid="{52F2EA52-4D3A-4374-B0C1-B4622D7BD3A9}"/>
    <hyperlink ref="R8" r:id="rId147" xr:uid="{785BC307-7A4E-4F5C-A9FE-D6138F8AD3F7}"/>
    <hyperlink ref="T8" r:id="rId148" xr:uid="{EEEA45B0-309B-47EE-862D-3CDF50E65FB5}"/>
    <hyperlink ref="E9" r:id="rId149" xr:uid="{C1EA473C-099E-42DC-A6AE-B60CAB57291A}"/>
    <hyperlink ref="T2887" r:id="rId150" display="2-2025-048941" xr:uid="{DBFC95E1-A9A2-4E2C-8610-1AF13CDEF288}"/>
    <hyperlink ref="R2886" r:id="rId151" xr:uid="{4AAA820E-AB26-4E5F-B9DB-2CC84C94B9B2}"/>
    <hyperlink ref="R2841" r:id="rId152" xr:uid="{331D5990-8A5C-4D43-AD1A-60EBFC4ACDDA}"/>
    <hyperlink ref="R2864" r:id="rId153" xr:uid="{771295A7-330A-453B-A398-BE7B070FD11B}"/>
    <hyperlink ref="R2887" r:id="rId154" xr:uid="{DC748781-1E61-447D-8B70-F7B29E8EFA2A}"/>
    <hyperlink ref="T2949" r:id="rId155" xr:uid="{32F51542-7B0D-4255-AB96-D0395E6D896E}"/>
    <hyperlink ref="T2938" r:id="rId156" xr:uid="{AF0EE85C-BFB7-4A0E-957E-39FDB6FCF6C0}"/>
    <hyperlink ref="R2906" r:id="rId157" xr:uid="{72F0EA88-7CD4-4874-A80C-EBE08EC33340}"/>
    <hyperlink ref="R2995" r:id="rId158" xr:uid="{19548A0A-B7E6-4B9D-9392-AC7BB897488E}"/>
    <hyperlink ref="R2918" r:id="rId159" xr:uid="{82B7E132-12B4-47AB-A392-8BB1EA1E9090}"/>
    <hyperlink ref="R2939" r:id="rId160" xr:uid="{D3059896-534F-40A0-9AB7-6F36293083EF}"/>
    <hyperlink ref="T2919" r:id="rId161" location="2" xr:uid="{7792D857-D5B1-4C7F-B96C-B6F237359056}"/>
    <hyperlink ref="R2949" r:id="rId162" xr:uid="{7CE29E49-9482-47B6-A464-5368A47935FB}"/>
    <hyperlink ref="R2974" r:id="rId163" xr:uid="{F44ACEEB-8513-4F51-83E8-88946D902D86}"/>
    <hyperlink ref="R3030" r:id="rId164" xr:uid="{6A11908C-56EA-4C26-BD1E-82245A5459CE}"/>
    <hyperlink ref="E3212" r:id="rId165" xr:uid="{32796468-2173-4826-8347-980471236EB8}"/>
    <hyperlink ref="R3128" r:id="rId166" xr:uid="{E50DD27C-7D20-4186-8A92-0C1604A1EE86}"/>
    <hyperlink ref="R3156" r:id="rId167" xr:uid="{8A8AB33F-DE7B-4749-AA1F-86D1FFA509E8}"/>
    <hyperlink ref="R3267" r:id="rId168" xr:uid="{A1AFAFF3-5098-478B-A03E-9FA73F3EFA9C}"/>
    <hyperlink ref="R3249" r:id="rId169" xr:uid="{59CF084A-2961-403F-945F-E81D69B09B43}"/>
    <hyperlink ref="R3319" r:id="rId170" xr:uid="{8DA2688C-83CE-475D-8425-65EF8784BD29}"/>
    <hyperlink ref="R3320" r:id="rId171" xr:uid="{32F86464-FCF1-4211-A2C4-3E1E686341EB}"/>
    <hyperlink ref="T3320" r:id="rId172" xr:uid="{C1BBE8B1-EC53-4E0D-B843-68C994CB7D6F}"/>
    <hyperlink ref="T3319" r:id="rId173" xr:uid="{AA0F687A-C84A-44DF-82C1-8232BD395142}"/>
  </hyperlinks>
  <pageMargins left="0.7" right="0.7" top="0.75" bottom="0.75" header="0.3" footer="0.3"/>
  <pageSetup paperSize="8" fitToWidth="0" fitToHeight="0" orientation="landscape" r:id="rId174"/>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500-000001000000}">
          <x14:formula1>
            <xm:f>variables!$E$14:$E$18</xm:f>
          </x14:formula1>
          <xm:sqref>F45:F74 F76:F86 F88:F1048576</xm:sqref>
        </x14:dataValidation>
        <x14:dataValidation type="list" allowBlank="1" showInputMessage="1" showErrorMessage="1" xr:uid="{AB723CDE-A19C-42E6-BED4-02B84848649A}">
          <x14:formula1>
            <xm:f>variables!$B$14:$B$19</xm:f>
          </x14:formula1>
          <xm:sqref>N45:N1266 N1268:N7866</xm:sqref>
        </x14:dataValidation>
        <x14:dataValidation type="list" allowBlank="1" showInputMessage="1" showErrorMessage="1" xr:uid="{6CD42FB6-FEF9-476F-AA49-25159C9EC566}">
          <x14:formula1>
            <xm:f>variables!$C$14:$C$27</xm:f>
          </x14:formula1>
          <xm:sqref>J45:J1496 J1498:J1048576</xm:sqref>
        </x14:dataValidation>
        <x14:dataValidation type="list" allowBlank="1" showInputMessage="1" showErrorMessage="1" xr:uid="{8FB9FA1F-3DC1-44CC-B598-9E7910D05F90}">
          <x14:formula1>
            <xm:f>'Lista Desplegable'!$B$2:$B$50</xm:f>
          </x14:formula1>
          <xm:sqref>K7876:K1048576 K45:K1521 K1523:K7874</xm:sqref>
        </x14:dataValidation>
        <x14:dataValidation type="list" allowBlank="1" showInputMessage="1" showErrorMessage="1" xr:uid="{9E22B25C-DE1D-4F30-9E5A-9D58BD178EE6}">
          <x14:formula1>
            <xm:f>'Lista Desplegable'!$B$2:$B$49</xm:f>
          </x14:formula1>
          <xm:sqref>L1268:M1521 L223:L914 L1129:M1266 M223:M1128 L916:L1128 L3632:M1048576 L45:M222 M3497:M3631 L1523:M3496 L3497:L3630</xm:sqref>
        </x14:dataValidation>
        <x14:dataValidation type="list" allowBlank="1" showInputMessage="1" showErrorMessage="1" xr:uid="{B41A5323-0184-40EB-A0BB-13805C0F2B97}">
          <x14:formula1>
            <xm:f>'Lista Desplegable'!$B$2:$B$68</xm:f>
          </x14:formula1>
          <xm:sqref>K1522:M1522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023AB-09AD-41FD-BCF7-D3FAFFFFF2FA}">
  <dimension ref="A1:AC159"/>
  <sheetViews>
    <sheetView topLeftCell="C17" zoomScale="99" zoomScaleNormal="50" workbookViewId="0">
      <selection activeCell="S93" sqref="S93:T93"/>
    </sheetView>
  </sheetViews>
  <sheetFormatPr defaultColWidth="11.42578125" defaultRowHeight="15"/>
  <cols>
    <col min="1" max="2" width="2.7109375" style="4" customWidth="1"/>
    <col min="3" max="3" width="12.7109375" style="3" customWidth="1"/>
    <col min="4" max="4" width="8.7109375" style="3" customWidth="1"/>
    <col min="5" max="6" width="14.7109375" style="3" customWidth="1"/>
    <col min="7" max="8" width="2.7109375" style="3" customWidth="1"/>
    <col min="9" max="9" width="2.7109375" style="4" customWidth="1"/>
    <col min="10" max="10" width="12.7109375" style="4" customWidth="1"/>
    <col min="11" max="11" width="8.7109375" style="4" customWidth="1"/>
    <col min="12" max="13" width="14.7109375" style="4" customWidth="1"/>
    <col min="14" max="16" width="2.7109375" style="4" customWidth="1"/>
    <col min="17" max="17" width="12.7109375" style="4" customWidth="1"/>
    <col min="18" max="18" width="8.7109375" style="4" customWidth="1"/>
    <col min="19" max="20" width="14.7109375" style="4" customWidth="1"/>
    <col min="21" max="23" width="2.7109375" style="4" customWidth="1"/>
    <col min="24" max="24" width="12.7109375" style="4" customWidth="1"/>
    <col min="25" max="25" width="8.7109375" style="4" customWidth="1"/>
    <col min="26" max="27" width="14.7109375" style="4" customWidth="1"/>
    <col min="28" max="29" width="2.7109375" style="4" customWidth="1"/>
    <col min="30" max="50" width="12.7109375" style="4" customWidth="1"/>
    <col min="51" max="16384" width="11.42578125" style="4"/>
  </cols>
  <sheetData>
    <row r="1" spans="1:29" ht="8.1" customHeight="1">
      <c r="C1" s="4"/>
      <c r="D1" s="4"/>
      <c r="E1" s="4"/>
      <c r="F1" s="4"/>
      <c r="G1" s="4"/>
    </row>
    <row r="2" spans="1:29" ht="24.95" customHeight="1">
      <c r="B2" s="2"/>
      <c r="C2" s="253" t="s">
        <v>12169</v>
      </c>
      <c r="D2" s="253"/>
      <c r="E2" s="253"/>
      <c r="F2" s="253"/>
      <c r="G2" s="5"/>
      <c r="H2" s="5"/>
      <c r="I2" s="5"/>
      <c r="J2" s="253" t="s">
        <v>12170</v>
      </c>
      <c r="K2" s="253"/>
      <c r="L2" s="253"/>
      <c r="M2" s="253"/>
      <c r="N2" s="253"/>
      <c r="O2" s="253"/>
      <c r="P2" s="253"/>
      <c r="Q2" s="253"/>
      <c r="R2" s="253"/>
      <c r="S2" s="253"/>
      <c r="T2" s="253"/>
      <c r="U2" s="37"/>
      <c r="V2" s="40"/>
      <c r="W2" s="2"/>
      <c r="X2" s="252" t="str">
        <f>C11</f>
        <v>Kevin Enrique Amezquita</v>
      </c>
      <c r="Y2" s="252"/>
      <c r="Z2" s="252"/>
      <c r="AA2" s="50" t="str">
        <f>_xlfn.CONCAT(D13," ",$C$13,"S")</f>
        <v>0 PENDIENTES</v>
      </c>
      <c r="AB2" s="36"/>
      <c r="AC2" s="37"/>
    </row>
    <row r="3" spans="1:29" ht="24.95" customHeight="1">
      <c r="B3" s="2"/>
      <c r="C3" s="5" t="s">
        <v>12171</v>
      </c>
      <c r="D3" s="13">
        <f>D12+K12+R12+D22+K22+R22+D32+K32+R32+D42+K42+R42+D52+K52+R52+D62+K62+R62+D72+K72+R72+D82+K82+R82+D93+K93+R93+D103+K103+R103+D113+K113+R113+D123+K123+D133+K133+R123+R133+D143+K143+R143+D153+K153+R153</f>
        <v>3498</v>
      </c>
      <c r="E3" s="249">
        <f>D3/$D$3</f>
        <v>1</v>
      </c>
      <c r="F3" s="249"/>
      <c r="G3" s="2"/>
      <c r="I3" s="6"/>
      <c r="J3" s="47" t="s">
        <v>12172</v>
      </c>
      <c r="K3" s="3">
        <f>COUNTIF('Enero - Dic 2025'!J:J,'BALANCE 2025'!J3)</f>
        <v>135</v>
      </c>
      <c r="L3" s="250">
        <f>K3/$D$3</f>
        <v>3.8593481989708404E-2</v>
      </c>
      <c r="M3" s="250"/>
      <c r="N3" s="2"/>
      <c r="P3" s="35"/>
      <c r="Q3" s="48" t="s">
        <v>12173</v>
      </c>
      <c r="R3" s="6">
        <f>COUNTIF('Enero - Dic 2025'!J:J,'BALANCE 2025'!Q3)</f>
        <v>326</v>
      </c>
      <c r="S3" s="251">
        <f>R3/$D$3</f>
        <v>9.3196112064036593E-2</v>
      </c>
      <c r="T3" s="251"/>
      <c r="U3" s="37"/>
      <c r="V3" s="40"/>
      <c r="W3" s="3"/>
      <c r="X3" s="252" t="str">
        <f>J11</f>
        <v>Paula Andrea Sanabria Góngora</v>
      </c>
      <c r="Y3" s="252"/>
      <c r="Z3" s="252"/>
      <c r="AA3" s="50" t="str">
        <f>_xlfn.CONCAT(K13," ",$C$13,"S")</f>
        <v>0 PENDIENTES</v>
      </c>
      <c r="AB3" s="37"/>
      <c r="AC3" s="40"/>
    </row>
    <row r="4" spans="1:29" ht="24.95" customHeight="1">
      <c r="B4" s="2"/>
      <c r="C4" s="5" t="s">
        <v>34</v>
      </c>
      <c r="D4" s="13">
        <f>D14+K14+R14+D24+K24+R24+D34+K34+R34+D44+K44+R44+D54+K54+R54+D64+K64+R64+D74+K74+R74+D84+K84+R84+D95+K95+R95+D105+K105+R105+D115+K115+R115+D125+K125+D135+K135+R125+R135+D145+K145+R145+D155+K155+R155</f>
        <v>3122</v>
      </c>
      <c r="E4" s="249">
        <f>D4/$D$3</f>
        <v>0.8925100057175529</v>
      </c>
      <c r="F4" s="249"/>
      <c r="G4" s="2"/>
      <c r="I4" s="6"/>
      <c r="J4" s="47" t="s">
        <v>12174</v>
      </c>
      <c r="K4" s="3">
        <f>COUNTIF('Enero - Dic 2025'!J:J,'BALANCE 2025'!J4)</f>
        <v>282</v>
      </c>
      <c r="L4" s="250">
        <f>K4/$D$3</f>
        <v>8.0617495711835338E-2</v>
      </c>
      <c r="M4" s="250"/>
      <c r="N4" s="2"/>
      <c r="P4" s="35"/>
      <c r="Q4" s="48" t="s">
        <v>12175</v>
      </c>
      <c r="R4" s="6">
        <f>COUNTIF('Enero - Dic 2025'!J:J,'BALANCE 2025'!Q4)</f>
        <v>305</v>
      </c>
      <c r="S4" s="251">
        <f t="shared" ref="S4:S8" si="0">R4/$D$3</f>
        <v>8.7192681532304167E-2</v>
      </c>
      <c r="T4" s="251"/>
      <c r="U4" s="37"/>
      <c r="V4" s="40"/>
      <c r="W4" s="3"/>
      <c r="X4" s="252" t="str">
        <f>Q11</f>
        <v>Gilberto Luis Castillo Andrade</v>
      </c>
      <c r="Y4" s="252"/>
      <c r="Z4" s="252"/>
      <c r="AA4" s="50" t="str">
        <f>_xlfn.CONCAT(R13," ",$C$13,"S")</f>
        <v>0 PENDIENTES</v>
      </c>
      <c r="AB4" s="37"/>
      <c r="AC4" s="40"/>
    </row>
    <row r="5" spans="1:29" ht="24.95" customHeight="1">
      <c r="B5" s="2"/>
      <c r="C5" s="5" t="s">
        <v>6997</v>
      </c>
      <c r="D5" s="211">
        <f>D13+K13+R13+D23+K23+R23+D33+K33+R33+D43+K43+R43+D53+K53+R53+D63+K63+R63+D73+K73+R73+D83+K83+R83+D94+K94+D114+D104+K114+D124+K124+D134+R94+K104+R104+R114+R124+K134+R134+D144+K144+R144+D154+K154+R154</f>
        <v>29</v>
      </c>
      <c r="E5" s="249">
        <f t="shared" ref="E5:E8" si="1">D5/$D$3</f>
        <v>8.2904516866781023E-3</v>
      </c>
      <c r="F5" s="249"/>
      <c r="G5" s="2"/>
      <c r="I5" s="6"/>
      <c r="J5" s="47" t="s">
        <v>12176</v>
      </c>
      <c r="K5" s="3">
        <f>COUNTIF('Enero - Dic 2025'!J:J,'BALANCE 2025'!J5)</f>
        <v>332</v>
      </c>
      <c r="L5" s="250">
        <f t="shared" ref="L5:L8" si="2">K5/$D$3</f>
        <v>9.4911377930245858E-2</v>
      </c>
      <c r="M5" s="250"/>
      <c r="N5" s="2"/>
      <c r="P5" s="35"/>
      <c r="Q5" s="48" t="s">
        <v>12177</v>
      </c>
      <c r="R5" s="6">
        <f>COUNTIF('Enero - Dic 2025'!J:J,'BALANCE 2025'!Q5)</f>
        <v>362</v>
      </c>
      <c r="S5" s="251">
        <f>R5/$D$3</f>
        <v>0.10348770726129217</v>
      </c>
      <c r="T5" s="251"/>
      <c r="U5" s="37"/>
      <c r="V5" s="40"/>
      <c r="W5" s="3"/>
      <c r="X5" s="252" t="str">
        <f>C31</f>
        <v>Dayanna Soley Méndez Devia</v>
      </c>
      <c r="Y5" s="252"/>
      <c r="Z5" s="252"/>
      <c r="AA5" s="50" t="str">
        <f>_xlfn.CONCAT(D33," ",$C$13,"S")</f>
        <v>2 PENDIENTES</v>
      </c>
      <c r="AB5" s="37"/>
      <c r="AC5" s="40"/>
    </row>
    <row r="6" spans="1:29" ht="24.95" customHeight="1">
      <c r="B6" s="2"/>
      <c r="C6" s="5" t="s">
        <v>108</v>
      </c>
      <c r="D6" s="13">
        <f>D15+K15+R15+D25+K25+R25+D35+K35+R35+D45+K45+R45+D55+K55+R55+D65+K65+R65+D75+K75+R75+D85+K85+R85+D96+K96+R96+D106+K106+R106+D116+K116+R116+D126+K126+R126+D136+K136+R136+D146+K146+R146+D156+K156+R156</f>
        <v>347</v>
      </c>
      <c r="E6" s="249">
        <f>D6/$D$3</f>
        <v>9.9199542595769005E-2</v>
      </c>
      <c r="F6" s="249"/>
      <c r="G6" s="2"/>
      <c r="I6" s="6"/>
      <c r="J6" s="47" t="s">
        <v>12178</v>
      </c>
      <c r="K6" s="3">
        <f>COUNTIF('Enero - Dic 2025'!J:J,'BALANCE 2025'!J6)</f>
        <v>366</v>
      </c>
      <c r="L6" s="250">
        <f t="shared" si="2"/>
        <v>0.10463121783876501</v>
      </c>
      <c r="M6" s="250"/>
      <c r="N6" s="2"/>
      <c r="P6" s="35"/>
      <c r="Q6" s="48" t="s">
        <v>12179</v>
      </c>
      <c r="R6" s="6">
        <f>COUNTIF('Enero - Dic 2025'!J:J,'BALANCE 2025'!Q6)</f>
        <v>370</v>
      </c>
      <c r="S6" s="251">
        <f t="shared" si="0"/>
        <v>0.10577472841623785</v>
      </c>
      <c r="T6" s="251"/>
      <c r="U6" s="37"/>
      <c r="V6" s="40"/>
      <c r="W6" s="3"/>
      <c r="X6" s="252" t="s">
        <v>12180</v>
      </c>
      <c r="Y6" s="252"/>
      <c r="Z6" s="252"/>
      <c r="AA6" s="50" t="str">
        <f>_xlfn.CONCAT(D23," ",$C$13,"S")</f>
        <v>1 PENDIENTES</v>
      </c>
      <c r="AB6" s="37"/>
      <c r="AC6" s="40"/>
    </row>
    <row r="7" spans="1:29" ht="24.95" customHeight="1">
      <c r="B7" s="2"/>
      <c r="C7" s="33" t="s">
        <v>24</v>
      </c>
      <c r="D7" s="34">
        <f>D16+K16+R16+D26+K26+R26+D36+K36+R36+D46+K46+R46+D56+K56+R56+D66+K66+R66+D76+K76+R76+D86+K86+R86</f>
        <v>0</v>
      </c>
      <c r="E7" s="254">
        <f t="shared" si="1"/>
        <v>0</v>
      </c>
      <c r="F7" s="254"/>
      <c r="G7" s="39"/>
      <c r="H7" s="41"/>
      <c r="I7" s="6"/>
      <c r="J7" s="47" t="s">
        <v>12181</v>
      </c>
      <c r="K7" s="3">
        <f>COUNTIF('Enero - Dic 2025'!J:J,'BALANCE 2025'!J7)</f>
        <v>358</v>
      </c>
      <c r="L7" s="250">
        <f t="shared" si="2"/>
        <v>0.10234419668381932</v>
      </c>
      <c r="M7" s="250"/>
      <c r="N7" s="2"/>
      <c r="P7" s="35"/>
      <c r="Q7" s="48" t="s">
        <v>12182</v>
      </c>
      <c r="R7" s="6">
        <f>COUNTIF('Enero - Dic 2025'!J:J,'BALANCE 2025'!Q7)</f>
        <v>292</v>
      </c>
      <c r="S7" s="251">
        <f t="shared" si="0"/>
        <v>8.3476272155517436E-2</v>
      </c>
      <c r="T7" s="251"/>
      <c r="U7" s="37"/>
      <c r="V7" s="40"/>
      <c r="W7" s="3"/>
      <c r="X7" s="252" t="str">
        <f>J21</f>
        <v>Sebastián Ordoñez Muñoz</v>
      </c>
      <c r="Y7" s="252"/>
      <c r="Z7" s="252"/>
      <c r="AA7" s="50" t="str">
        <f>_xlfn.CONCAT(K23," ",$C$13,"S")</f>
        <v>0 PENDIENTES</v>
      </c>
      <c r="AB7" s="37"/>
      <c r="AC7" s="40"/>
    </row>
    <row r="8" spans="1:29" ht="24.95" customHeight="1">
      <c r="B8" s="2"/>
      <c r="C8" s="33" t="s">
        <v>12183</v>
      </c>
      <c r="D8" s="34">
        <f>D17+K17+R17+D37+D27+K27+R27+D37+K37+R37+D47+K47+R47+D57+K57+R57+D67+K67+R67+D77+K77+R77+D87+K87+R87</f>
        <v>0</v>
      </c>
      <c r="E8" s="254">
        <f t="shared" si="1"/>
        <v>0</v>
      </c>
      <c r="F8" s="254"/>
      <c r="G8" s="39"/>
      <c r="H8" s="41"/>
      <c r="I8" s="6"/>
      <c r="J8" s="47" t="s">
        <v>12184</v>
      </c>
      <c r="K8" s="3">
        <f>COUNTIF('Enero - Dic 2025'!J:J,'BALANCE 2025'!J8)</f>
        <v>251</v>
      </c>
      <c r="L8" s="250">
        <f t="shared" si="2"/>
        <v>7.1755288736420814E-2</v>
      </c>
      <c r="M8" s="250"/>
      <c r="N8" s="2"/>
      <c r="P8" s="35"/>
      <c r="Q8" s="48" t="s">
        <v>12185</v>
      </c>
      <c r="R8" s="6">
        <f>COUNTIF('Enero - Dic 2025'!J:J,'BALANCE 2025'!Q8)</f>
        <v>116</v>
      </c>
      <c r="S8" s="251">
        <f t="shared" si="0"/>
        <v>3.3161806746712409E-2</v>
      </c>
      <c r="T8" s="251"/>
      <c r="U8" s="37"/>
      <c r="V8" s="40"/>
      <c r="W8" s="3"/>
      <c r="X8" s="252" t="str">
        <f>Q21</f>
        <v>María Fernanda Romero Maldonado</v>
      </c>
      <c r="Y8" s="252"/>
      <c r="Z8" s="252"/>
      <c r="AA8" s="50" t="str">
        <f>_xlfn.CONCAT(R23," ",$C$13,"S")</f>
        <v>3 PENDIENTES</v>
      </c>
      <c r="AB8" s="37"/>
      <c r="AC8" s="40"/>
    </row>
    <row r="9" spans="1:29" ht="24.95" customHeight="1">
      <c r="B9" s="2"/>
      <c r="C9" s="33"/>
      <c r="D9" s="34"/>
      <c r="E9" s="46"/>
      <c r="F9" s="46"/>
      <c r="G9" s="39"/>
      <c r="H9" s="41"/>
      <c r="I9" s="6"/>
      <c r="J9" s="47"/>
      <c r="K9" s="3"/>
      <c r="L9" s="44"/>
      <c r="M9" s="44"/>
      <c r="N9" s="2"/>
      <c r="P9" s="35"/>
      <c r="Q9" s="36"/>
      <c r="R9" s="38"/>
      <c r="S9" s="45"/>
      <c r="T9" s="45"/>
      <c r="U9" s="37"/>
      <c r="V9" s="40"/>
      <c r="W9" s="3"/>
      <c r="X9" s="252" t="str">
        <f>C71</f>
        <v>Cristian Hernando Bejarano Caicedo </v>
      </c>
      <c r="Y9" s="252"/>
      <c r="Z9" s="252"/>
      <c r="AA9" s="50" t="str">
        <f>_xlfn.CONCAT(K33," ",$C$13,"S")</f>
        <v>1 PENDIENTES</v>
      </c>
      <c r="AB9" s="37"/>
      <c r="AC9" s="40"/>
    </row>
    <row r="10" spans="1:29" ht="9.9499999999999993" customHeight="1">
      <c r="B10" s="17"/>
      <c r="C10" s="18"/>
      <c r="D10" s="18"/>
      <c r="E10" s="18"/>
      <c r="F10" s="18"/>
      <c r="G10" s="19"/>
      <c r="I10" s="17"/>
      <c r="J10" s="20"/>
      <c r="K10" s="20"/>
      <c r="L10" s="20"/>
      <c r="M10" s="20"/>
      <c r="N10" s="21"/>
      <c r="P10" s="17"/>
      <c r="Q10" s="20"/>
      <c r="R10" s="20"/>
      <c r="S10" s="20"/>
      <c r="T10" s="20"/>
      <c r="U10" s="21"/>
    </row>
    <row r="11" spans="1:29" s="5" customFormat="1" ht="24.95" customHeight="1">
      <c r="A11" s="4"/>
      <c r="B11" s="30"/>
      <c r="C11" s="247" t="s">
        <v>6801</v>
      </c>
      <c r="D11" s="247"/>
      <c r="E11" s="247"/>
      <c r="F11" s="247"/>
      <c r="G11" s="22"/>
      <c r="H11" s="23"/>
      <c r="I11" s="30"/>
      <c r="J11" s="247" t="s">
        <v>6335</v>
      </c>
      <c r="K11" s="247"/>
      <c r="L11" s="247"/>
      <c r="M11" s="247"/>
      <c r="N11" s="31"/>
      <c r="P11" s="30"/>
      <c r="Q11" s="247" t="s">
        <v>989</v>
      </c>
      <c r="R11" s="247"/>
      <c r="S11" s="247"/>
      <c r="T11" s="247"/>
      <c r="U11" s="31"/>
    </row>
    <row r="12" spans="1:29" s="2" customFormat="1" ht="24.95" customHeight="1">
      <c r="A12" s="4"/>
      <c r="B12" s="9"/>
      <c r="C12" s="10" t="s">
        <v>12171</v>
      </c>
      <c r="D12" s="11">
        <f>COUNTIF('Enero - Dic 2025'!K:K,'BALANCE 2025'!C11)</f>
        <v>68</v>
      </c>
      <c r="E12" s="255">
        <f>D12/$D$12</f>
        <v>1</v>
      </c>
      <c r="F12" s="255"/>
      <c r="G12" s="12"/>
      <c r="H12" s="13"/>
      <c r="I12" s="7"/>
      <c r="J12" s="10" t="s">
        <v>12171</v>
      </c>
      <c r="K12" s="11">
        <f>COUNTIF('Enero - Dic 2025'!K:K,'BALANCE 2025'!J11)</f>
        <v>25</v>
      </c>
      <c r="L12" s="255">
        <f t="shared" ref="L12:L17" si="3">K12/$K$12</f>
        <v>1</v>
      </c>
      <c r="M12" s="255"/>
      <c r="N12" s="14"/>
      <c r="P12" s="7"/>
      <c r="Q12" s="10" t="s">
        <v>12171</v>
      </c>
      <c r="R12" s="11">
        <f>COUNTIF('Enero - Dic 2025'!K:K,'BALANCE 2025'!Q11)</f>
        <v>95</v>
      </c>
      <c r="S12" s="255">
        <f t="shared" ref="S12:S17" si="4">R12/$R$12</f>
        <v>1</v>
      </c>
      <c r="T12" s="255"/>
      <c r="U12" s="14"/>
    </row>
    <row r="13" spans="1:29" s="2" customFormat="1" ht="24.95" customHeight="1">
      <c r="A13" s="4"/>
      <c r="B13" s="9"/>
      <c r="C13" s="15" t="s">
        <v>6997</v>
      </c>
      <c r="D13" s="16">
        <f>COUNTIFS('Enero - Dic 2025'!K:K,C11,'Enero - Dic 2025'!N:N,$C$13)</f>
        <v>0</v>
      </c>
      <c r="E13" s="255">
        <f>D13/$D$12</f>
        <v>0</v>
      </c>
      <c r="F13" s="255"/>
      <c r="G13" s="12"/>
      <c r="H13" s="13"/>
      <c r="I13" s="7"/>
      <c r="J13" s="10" t="s">
        <v>6997</v>
      </c>
      <c r="K13" s="11">
        <f>COUNTIFS('Enero - Dic 2025'!K:K,J11,'Enero - Dic 2025'!N:N,$C$13)</f>
        <v>0</v>
      </c>
      <c r="L13" s="256">
        <f>K13/$K$12</f>
        <v>0</v>
      </c>
      <c r="M13" s="256"/>
      <c r="N13" s="14"/>
      <c r="P13" s="7"/>
      <c r="Q13" s="10" t="s">
        <v>6997</v>
      </c>
      <c r="R13" s="11">
        <f>COUNTIFS('Enero - Dic 2025'!K:K,Q11,'Enero - Dic 2025'!N:N,$C$13)</f>
        <v>0</v>
      </c>
      <c r="S13" s="255">
        <f>R13/$R$12</f>
        <v>0</v>
      </c>
      <c r="T13" s="255"/>
      <c r="U13" s="14"/>
    </row>
    <row r="14" spans="1:29" s="2" customFormat="1" ht="24.95" customHeight="1">
      <c r="A14" s="4"/>
      <c r="B14" s="9"/>
      <c r="C14" s="15" t="s">
        <v>34</v>
      </c>
      <c r="D14" s="16">
        <f>COUNTIFS('Enero - Dic 2025'!K:K,C11,'Enero - Dic 2025'!N:N,$C$14)</f>
        <v>67</v>
      </c>
      <c r="E14" s="255">
        <f t="shared" ref="E14:E17" si="5">D14/$D$12</f>
        <v>0.98529411764705888</v>
      </c>
      <c r="F14" s="255"/>
      <c r="G14" s="12"/>
      <c r="H14" s="13"/>
      <c r="I14" s="7"/>
      <c r="J14" s="10" t="s">
        <v>34</v>
      </c>
      <c r="K14" s="11">
        <f>COUNTIFS('Enero - Dic 2025'!K:K,J11,'Enero - Dic 2025'!N:N,$C$14)</f>
        <v>25</v>
      </c>
      <c r="L14" s="256">
        <f t="shared" si="3"/>
        <v>1</v>
      </c>
      <c r="M14" s="256"/>
      <c r="N14" s="14"/>
      <c r="P14" s="7"/>
      <c r="Q14" s="10" t="s">
        <v>34</v>
      </c>
      <c r="R14" s="11">
        <f>COUNTIFS('Enero - Dic 2025'!K:K,Q11,'Enero - Dic 2025'!N:N,$C$14)</f>
        <v>88</v>
      </c>
      <c r="S14" s="255">
        <f t="shared" si="4"/>
        <v>0.9263157894736842</v>
      </c>
      <c r="T14" s="255"/>
      <c r="U14" s="14"/>
    </row>
    <row r="15" spans="1:29" s="2" customFormat="1" ht="24.95" customHeight="1">
      <c r="A15" s="4"/>
      <c r="B15" s="9"/>
      <c r="C15" s="10" t="s">
        <v>108</v>
      </c>
      <c r="D15" s="11">
        <f>COUNTIFS('Enero - Dic 2025'!K:K,C11,'Enero - Dic 2025'!N:N,$C$15)</f>
        <v>1</v>
      </c>
      <c r="E15" s="255">
        <f>D15/$D$12</f>
        <v>1.4705882352941176E-2</v>
      </c>
      <c r="F15" s="255"/>
      <c r="G15" s="12"/>
      <c r="H15" s="13"/>
      <c r="I15" s="7"/>
      <c r="J15" s="10" t="s">
        <v>108</v>
      </c>
      <c r="K15" s="11">
        <f>COUNTIFS('Enero - Dic 2025'!K:K,J11,'Enero - Dic 2025'!N:N,$C$15)</f>
        <v>0</v>
      </c>
      <c r="L15" s="256">
        <f t="shared" si="3"/>
        <v>0</v>
      </c>
      <c r="M15" s="256"/>
      <c r="N15" s="14"/>
      <c r="P15" s="7"/>
      <c r="Q15" s="10" t="s">
        <v>108</v>
      </c>
      <c r="R15" s="11">
        <f>COUNTIFS('Enero - Dic 2025'!K:K,Q11,'Enero - Dic 2025'!N:N,$C$15)</f>
        <v>7</v>
      </c>
      <c r="S15" s="255">
        <f t="shared" si="4"/>
        <v>7.3684210526315783E-2</v>
      </c>
      <c r="T15" s="255"/>
      <c r="U15" s="14"/>
    </row>
    <row r="16" spans="1:29" s="2" customFormat="1" ht="24.95" customHeight="1">
      <c r="A16" s="4"/>
      <c r="B16" s="9"/>
      <c r="C16" s="42" t="s">
        <v>24</v>
      </c>
      <c r="D16" s="43"/>
      <c r="E16" s="257">
        <f t="shared" si="5"/>
        <v>0</v>
      </c>
      <c r="F16" s="257"/>
      <c r="G16" s="12"/>
      <c r="H16" s="13"/>
      <c r="I16" s="7"/>
      <c r="J16" s="42" t="s">
        <v>24</v>
      </c>
      <c r="K16" s="43"/>
      <c r="L16" s="245">
        <f t="shared" si="3"/>
        <v>0</v>
      </c>
      <c r="M16" s="245"/>
      <c r="N16" s="14"/>
      <c r="P16" s="7"/>
      <c r="Q16" s="42" t="s">
        <v>24</v>
      </c>
      <c r="R16" s="43"/>
      <c r="S16" s="257">
        <f t="shared" si="4"/>
        <v>0</v>
      </c>
      <c r="T16" s="257"/>
      <c r="U16" s="14"/>
    </row>
    <row r="17" spans="1:21" s="2" customFormat="1" ht="24.95" customHeight="1">
      <c r="A17" s="4"/>
      <c r="B17" s="9"/>
      <c r="C17" s="42" t="s">
        <v>12183</v>
      </c>
      <c r="D17" s="43"/>
      <c r="E17" s="257">
        <f t="shared" si="5"/>
        <v>0</v>
      </c>
      <c r="F17" s="257"/>
      <c r="G17" s="12"/>
      <c r="H17" s="13"/>
      <c r="I17" s="7"/>
      <c r="J17" s="42" t="s">
        <v>12183</v>
      </c>
      <c r="K17" s="43"/>
      <c r="L17" s="245">
        <f t="shared" si="3"/>
        <v>0</v>
      </c>
      <c r="M17" s="245"/>
      <c r="N17" s="14"/>
      <c r="P17" s="7"/>
      <c r="Q17" s="42" t="s">
        <v>12183</v>
      </c>
      <c r="R17" s="43"/>
      <c r="S17" s="257">
        <f t="shared" si="4"/>
        <v>0</v>
      </c>
      <c r="T17" s="257"/>
      <c r="U17" s="14"/>
    </row>
    <row r="18" spans="1:21" s="2" customFormat="1" ht="9.9499999999999993" customHeight="1">
      <c r="A18" s="4"/>
      <c r="B18" s="24"/>
      <c r="C18" s="25"/>
      <c r="D18" s="26"/>
      <c r="E18" s="26"/>
      <c r="F18" s="26"/>
      <c r="G18" s="27"/>
      <c r="H18" s="13"/>
      <c r="I18" s="8"/>
      <c r="J18" s="28"/>
      <c r="K18" s="28"/>
      <c r="L18" s="28"/>
      <c r="M18" s="28"/>
      <c r="N18" s="29"/>
      <c r="P18" s="8"/>
      <c r="Q18" s="28"/>
      <c r="R18" s="28"/>
      <c r="S18" s="28"/>
      <c r="T18" s="28"/>
      <c r="U18" s="29"/>
    </row>
    <row r="19" spans="1:21" s="2" customFormat="1" ht="9.9499999999999993" customHeight="1">
      <c r="A19" s="4"/>
      <c r="C19" s="3"/>
      <c r="D19" s="13"/>
      <c r="E19" s="13"/>
      <c r="F19" s="13"/>
      <c r="G19" s="13"/>
      <c r="H19" s="13"/>
      <c r="I19" s="6"/>
    </row>
    <row r="20" spans="1:21" s="2" customFormat="1" ht="9.9499999999999993" customHeight="1">
      <c r="A20" s="4"/>
      <c r="B20" s="17"/>
      <c r="C20" s="18"/>
      <c r="D20" s="18"/>
      <c r="E20" s="18"/>
      <c r="F20" s="18"/>
      <c r="G20" s="19"/>
      <c r="H20" s="13"/>
      <c r="I20" s="17"/>
      <c r="J20" s="20"/>
      <c r="K20" s="20"/>
      <c r="L20" s="20"/>
      <c r="M20" s="20"/>
      <c r="N20" s="21"/>
      <c r="P20" s="17"/>
      <c r="Q20" s="20"/>
      <c r="R20" s="20"/>
      <c r="S20" s="20"/>
      <c r="T20" s="20"/>
      <c r="U20" s="21"/>
    </row>
    <row r="21" spans="1:21" s="5" customFormat="1" ht="24.95" customHeight="1">
      <c r="A21" s="4"/>
      <c r="B21" s="30"/>
      <c r="C21" s="247" t="s">
        <v>202</v>
      </c>
      <c r="D21" s="247"/>
      <c r="E21" s="247"/>
      <c r="F21" s="247"/>
      <c r="G21" s="22"/>
      <c r="H21" s="32"/>
      <c r="I21" s="30"/>
      <c r="J21" s="247" t="s">
        <v>183</v>
      </c>
      <c r="K21" s="247"/>
      <c r="L21" s="247"/>
      <c r="M21" s="247"/>
      <c r="N21" s="31"/>
      <c r="P21" s="30"/>
      <c r="Q21" s="247" t="s">
        <v>276</v>
      </c>
      <c r="R21" s="247"/>
      <c r="S21" s="247"/>
      <c r="T21" s="247"/>
      <c r="U21" s="31"/>
    </row>
    <row r="22" spans="1:21" s="2" customFormat="1" ht="24.95" customHeight="1">
      <c r="A22" s="4"/>
      <c r="B22" s="9"/>
      <c r="C22" s="10" t="s">
        <v>12171</v>
      </c>
      <c r="D22" s="11">
        <f>COUNTIF('Enero - Dic 2025'!K:K,'BALANCE 2025'!C21)</f>
        <v>88</v>
      </c>
      <c r="E22" s="255">
        <f t="shared" ref="E22:E27" si="6">D22/$D$22</f>
        <v>1</v>
      </c>
      <c r="F22" s="255"/>
      <c r="G22" s="12"/>
      <c r="H22" s="13"/>
      <c r="I22" s="7"/>
      <c r="J22" s="10" t="s">
        <v>12171</v>
      </c>
      <c r="K22" s="11">
        <f>COUNTIF('Enero - Dic 2025'!K:K,'BALANCE 2025'!J21)</f>
        <v>169</v>
      </c>
      <c r="L22" s="255">
        <f t="shared" ref="L22:L27" si="7">K22/$K$22</f>
        <v>1</v>
      </c>
      <c r="M22" s="255"/>
      <c r="N22" s="14"/>
      <c r="P22" s="7"/>
      <c r="Q22" s="10" t="s">
        <v>12171</v>
      </c>
      <c r="R22" s="11">
        <f>COUNTIF('Enero - Dic 2025'!K:K,'BALANCE 2025'!Q21)</f>
        <v>61</v>
      </c>
      <c r="S22" s="255">
        <f t="shared" ref="S22:S27" si="8">R22/$R$22</f>
        <v>1</v>
      </c>
      <c r="T22" s="255"/>
      <c r="U22" s="14"/>
    </row>
    <row r="23" spans="1:21" s="2" customFormat="1" ht="24.95" customHeight="1">
      <c r="A23" s="4"/>
      <c r="B23" s="9"/>
      <c r="C23" s="15" t="s">
        <v>6997</v>
      </c>
      <c r="D23" s="11">
        <f>COUNTIFS('Enero - Dic 2025'!K:K,C21,'Enero - Dic 2025'!N:N,$C$13)</f>
        <v>1</v>
      </c>
      <c r="E23" s="256">
        <f>D23/$D$22</f>
        <v>1.1363636363636364E-2</v>
      </c>
      <c r="F23" s="256"/>
      <c r="G23" s="12"/>
      <c r="H23" s="13"/>
      <c r="I23" s="7"/>
      <c r="J23" s="10" t="s">
        <v>6997</v>
      </c>
      <c r="K23" s="11">
        <f>COUNTIFS('Enero - Dic 2025'!K:K,J21,'Enero - Dic 2025'!N:N,$C$13)</f>
        <v>0</v>
      </c>
      <c r="L23" s="256">
        <f>K23/$K$22</f>
        <v>0</v>
      </c>
      <c r="M23" s="256"/>
      <c r="N23" s="14"/>
      <c r="P23" s="7"/>
      <c r="Q23" s="10" t="s">
        <v>6997</v>
      </c>
      <c r="R23" s="11">
        <f>COUNTIFS('Enero - Dic 2025'!K:K,Q21,'Enero - Dic 2025'!N:N,$C$13)</f>
        <v>3</v>
      </c>
      <c r="S23" s="246">
        <f t="shared" si="8"/>
        <v>4.9180327868852458E-2</v>
      </c>
      <c r="T23" s="246"/>
      <c r="U23" s="14"/>
    </row>
    <row r="24" spans="1:21" s="2" customFormat="1" ht="24.95" customHeight="1">
      <c r="A24" s="4"/>
      <c r="B24" s="9"/>
      <c r="C24" s="15" t="s">
        <v>34</v>
      </c>
      <c r="D24" s="11">
        <f>COUNTIFS('Enero - Dic 2025'!K:K,C21,'Enero - Dic 2025'!N:N,$C$14)</f>
        <v>80</v>
      </c>
      <c r="E24" s="256">
        <f t="shared" si="6"/>
        <v>0.90909090909090906</v>
      </c>
      <c r="F24" s="256"/>
      <c r="G24" s="12"/>
      <c r="H24" s="13"/>
      <c r="I24" s="7"/>
      <c r="J24" s="10" t="s">
        <v>34</v>
      </c>
      <c r="K24" s="11">
        <f>COUNTIFS('Enero - Dic 2025'!K:K,J21,'Enero - Dic 2025'!N:N,$C$14)</f>
        <v>86</v>
      </c>
      <c r="L24" s="256">
        <f t="shared" si="7"/>
        <v>0.50887573964497046</v>
      </c>
      <c r="M24" s="256"/>
      <c r="N24" s="14"/>
      <c r="P24" s="7"/>
      <c r="Q24" s="10" t="s">
        <v>34</v>
      </c>
      <c r="R24" s="11">
        <f>COUNTIFS('Enero - Dic 2025'!K:K,Q21,'Enero - Dic 2025'!N:N,$C$14)</f>
        <v>54</v>
      </c>
      <c r="S24" s="256">
        <f t="shared" si="8"/>
        <v>0.88524590163934425</v>
      </c>
      <c r="T24" s="256"/>
      <c r="U24" s="14"/>
    </row>
    <row r="25" spans="1:21" s="2" customFormat="1" ht="24.95" customHeight="1">
      <c r="A25" s="4"/>
      <c r="B25" s="9"/>
      <c r="C25" s="10" t="s">
        <v>108</v>
      </c>
      <c r="D25" s="11">
        <f>COUNTIFS('Enero - Dic 2025'!K:K,C21,'Enero - Dic 2025'!N:N,$C$15)</f>
        <v>7</v>
      </c>
      <c r="E25" s="256">
        <f t="shared" si="6"/>
        <v>7.9545454545454544E-2</v>
      </c>
      <c r="F25" s="256"/>
      <c r="G25" s="12"/>
      <c r="H25" s="13"/>
      <c r="I25" s="7"/>
      <c r="J25" s="10" t="s">
        <v>108</v>
      </c>
      <c r="K25" s="11">
        <f>COUNTIFS('Enero - Dic 2025'!K:K,J21,'Enero - Dic 2025'!N:N,$C$15)</f>
        <v>83</v>
      </c>
      <c r="L25" s="256">
        <f t="shared" si="7"/>
        <v>0.4911242603550296</v>
      </c>
      <c r="M25" s="256"/>
      <c r="N25" s="14"/>
      <c r="P25" s="7"/>
      <c r="Q25" s="10" t="s">
        <v>108</v>
      </c>
      <c r="R25" s="11">
        <f>COUNTIFS('Enero - Dic 2025'!K:K,Q21,'Enero - Dic 2025'!N:N,$C$15)</f>
        <v>4</v>
      </c>
      <c r="S25" s="256">
        <f t="shared" si="8"/>
        <v>6.5573770491803282E-2</v>
      </c>
      <c r="T25" s="256"/>
      <c r="U25" s="14"/>
    </row>
    <row r="26" spans="1:21" s="2" customFormat="1" ht="24.95" customHeight="1">
      <c r="A26" s="4"/>
      <c r="B26" s="9"/>
      <c r="C26" s="42" t="s">
        <v>24</v>
      </c>
      <c r="D26" s="43"/>
      <c r="E26" s="245">
        <f t="shared" si="6"/>
        <v>0</v>
      </c>
      <c r="F26" s="245"/>
      <c r="G26" s="12"/>
      <c r="H26" s="13"/>
      <c r="I26" s="7"/>
      <c r="J26" s="42" t="s">
        <v>24</v>
      </c>
      <c r="K26" s="43"/>
      <c r="L26" s="245">
        <f t="shared" si="7"/>
        <v>0</v>
      </c>
      <c r="M26" s="245"/>
      <c r="N26" s="14"/>
      <c r="P26" s="7"/>
      <c r="Q26" s="42" t="s">
        <v>24</v>
      </c>
      <c r="R26" s="43"/>
      <c r="S26" s="245">
        <f t="shared" si="8"/>
        <v>0</v>
      </c>
      <c r="T26" s="245"/>
      <c r="U26" s="14"/>
    </row>
    <row r="27" spans="1:21" s="2" customFormat="1" ht="24.95" customHeight="1">
      <c r="A27" s="4"/>
      <c r="B27" s="9"/>
      <c r="C27" s="42" t="s">
        <v>12183</v>
      </c>
      <c r="D27" s="43"/>
      <c r="E27" s="245">
        <f t="shared" si="6"/>
        <v>0</v>
      </c>
      <c r="F27" s="245"/>
      <c r="G27" s="12"/>
      <c r="H27" s="13"/>
      <c r="I27" s="7"/>
      <c r="J27" s="42" t="s">
        <v>12183</v>
      </c>
      <c r="K27" s="43"/>
      <c r="L27" s="245">
        <f t="shared" si="7"/>
        <v>0</v>
      </c>
      <c r="M27" s="245"/>
      <c r="N27" s="14"/>
      <c r="P27" s="7"/>
      <c r="Q27" s="42" t="s">
        <v>12183</v>
      </c>
      <c r="R27" s="43"/>
      <c r="S27" s="245">
        <f t="shared" si="8"/>
        <v>0</v>
      </c>
      <c r="T27" s="245"/>
      <c r="U27" s="14"/>
    </row>
    <row r="28" spans="1:21" s="2" customFormat="1" ht="9.9499999999999993" customHeight="1">
      <c r="A28" s="1"/>
      <c r="B28" s="24"/>
      <c r="C28" s="25"/>
      <c r="D28" s="26"/>
      <c r="E28" s="26"/>
      <c r="F28" s="26"/>
      <c r="G28" s="27"/>
      <c r="H28" s="13"/>
      <c r="I28" s="8"/>
      <c r="J28" s="28"/>
      <c r="K28" s="28"/>
      <c r="L28" s="28"/>
      <c r="M28" s="28"/>
      <c r="N28" s="29"/>
      <c r="P28" s="8"/>
      <c r="Q28" s="28"/>
      <c r="R28" s="28"/>
      <c r="S28" s="28"/>
      <c r="T28" s="28"/>
      <c r="U28" s="29"/>
    </row>
    <row r="29" spans="1:21" s="2" customFormat="1" ht="9.9499999999999993" customHeight="1">
      <c r="A29" s="4"/>
      <c r="C29" s="3"/>
      <c r="D29" s="13"/>
      <c r="E29" s="13"/>
      <c r="F29" s="13"/>
      <c r="G29" s="13"/>
      <c r="H29" s="13"/>
      <c r="I29" s="6"/>
    </row>
    <row r="30" spans="1:21" s="2" customFormat="1" ht="9.9499999999999993" customHeight="1">
      <c r="A30" s="4"/>
      <c r="B30" s="17"/>
      <c r="C30" s="18"/>
      <c r="D30" s="18"/>
      <c r="E30" s="18"/>
      <c r="F30" s="18"/>
      <c r="G30" s="19"/>
      <c r="H30" s="13"/>
      <c r="I30" s="17"/>
      <c r="J30" s="20"/>
      <c r="K30" s="20"/>
      <c r="L30" s="20"/>
      <c r="M30" s="20"/>
      <c r="N30" s="21"/>
      <c r="P30" s="17"/>
      <c r="Q30" s="20"/>
      <c r="R30" s="20"/>
      <c r="S30" s="20"/>
      <c r="T30" s="20"/>
      <c r="U30" s="21"/>
    </row>
    <row r="31" spans="1:21" s="5" customFormat="1" ht="24.95" customHeight="1">
      <c r="A31" s="4"/>
      <c r="B31" s="30"/>
      <c r="C31" s="247" t="s">
        <v>197</v>
      </c>
      <c r="D31" s="247"/>
      <c r="E31" s="247"/>
      <c r="F31" s="247"/>
      <c r="G31" s="22"/>
      <c r="H31" s="32"/>
      <c r="I31" s="30"/>
      <c r="J31" s="247" t="s">
        <v>46</v>
      </c>
      <c r="K31" s="247"/>
      <c r="L31" s="247"/>
      <c r="M31" s="247"/>
      <c r="N31" s="31"/>
      <c r="P31" s="30"/>
      <c r="Q31" s="247" t="s">
        <v>1727</v>
      </c>
      <c r="R31" s="247"/>
      <c r="S31" s="247"/>
      <c r="T31" s="247"/>
      <c r="U31" s="31"/>
    </row>
    <row r="32" spans="1:21" s="2" customFormat="1" ht="24.95" customHeight="1">
      <c r="A32" s="4"/>
      <c r="B32" s="9"/>
      <c r="C32" s="10" t="s">
        <v>12171</v>
      </c>
      <c r="D32" s="11">
        <f>COUNTIF('Enero - Dic 2025'!K:K,'BALANCE 2025'!C31)</f>
        <v>62</v>
      </c>
      <c r="E32" s="255">
        <f t="shared" ref="E32:E37" si="9">D32/$D$32</f>
        <v>1</v>
      </c>
      <c r="F32" s="255"/>
      <c r="G32" s="12"/>
      <c r="H32" s="13"/>
      <c r="I32" s="7"/>
      <c r="J32" s="10" t="s">
        <v>12171</v>
      </c>
      <c r="K32" s="11">
        <f>COUNTIF('Enero - Dic 2025'!K:K,'BALANCE 2025'!J31)</f>
        <v>64</v>
      </c>
      <c r="L32" s="255">
        <f t="shared" ref="L32:L37" si="10">K32/$K$32</f>
        <v>1</v>
      </c>
      <c r="M32" s="255"/>
      <c r="N32" s="14"/>
      <c r="P32" s="7"/>
      <c r="Q32" s="10" t="s">
        <v>12171</v>
      </c>
      <c r="R32" s="11">
        <f>COUNTIF('Enero - Dic 2025'!K:K,'BALANCE 2025'!Q31)</f>
        <v>135</v>
      </c>
      <c r="S32" s="255">
        <f>R32/$R$32</f>
        <v>1</v>
      </c>
      <c r="T32" s="255"/>
      <c r="U32" s="14"/>
    </row>
    <row r="33" spans="1:21" s="2" customFormat="1" ht="24.95" customHeight="1">
      <c r="A33" s="4"/>
      <c r="B33" s="9"/>
      <c r="C33" s="15" t="s">
        <v>6997</v>
      </c>
      <c r="D33" s="11">
        <f>COUNTIFS('Enero - Dic 2025'!K:K,C31,'Enero - Dic 2025'!N:N,$C$13)</f>
        <v>2</v>
      </c>
      <c r="E33" s="256">
        <f t="shared" si="9"/>
        <v>3.2258064516129031E-2</v>
      </c>
      <c r="F33" s="256"/>
      <c r="G33" s="12"/>
      <c r="H33" s="13"/>
      <c r="I33" s="7"/>
      <c r="J33" s="10" t="s">
        <v>6997</v>
      </c>
      <c r="K33" s="11">
        <f>COUNTIFS('Enero - Dic 2025'!K:K,J31,'Enero - Dic 2025'!N:N,$C$13)</f>
        <v>1</v>
      </c>
      <c r="L33" s="256">
        <f t="shared" si="10"/>
        <v>1.5625E-2</v>
      </c>
      <c r="M33" s="256"/>
      <c r="N33" s="14"/>
      <c r="P33" s="7"/>
      <c r="Q33" s="10" t="s">
        <v>6997</v>
      </c>
      <c r="R33" s="11">
        <f>COUNTIFS('Enero - Dic 2025'!K:K,Q31,'Enero - Dic 2025'!N:N,$C$13)</f>
        <v>0</v>
      </c>
      <c r="S33" s="246">
        <f>R33/$R$32</f>
        <v>0</v>
      </c>
      <c r="T33" s="246"/>
      <c r="U33" s="14"/>
    </row>
    <row r="34" spans="1:21" s="2" customFormat="1" ht="24.95" customHeight="1">
      <c r="A34" s="4"/>
      <c r="B34" s="9"/>
      <c r="C34" s="15" t="s">
        <v>34</v>
      </c>
      <c r="D34" s="11">
        <f>COUNTIFS('Enero - Dic 2025'!K:K,C31,'Enero - Dic 2025'!N:N,$C$14)</f>
        <v>56</v>
      </c>
      <c r="E34" s="256">
        <f t="shared" si="9"/>
        <v>0.90322580645161288</v>
      </c>
      <c r="F34" s="256"/>
      <c r="G34" s="12"/>
      <c r="H34" s="13"/>
      <c r="I34" s="7"/>
      <c r="J34" s="10" t="s">
        <v>34</v>
      </c>
      <c r="K34" s="11">
        <f>COUNTIFS('Enero - Dic 2025'!K:K,J31,'Enero - Dic 2025'!N:N,$C$14)</f>
        <v>61</v>
      </c>
      <c r="L34" s="256">
        <f t="shared" si="10"/>
        <v>0.953125</v>
      </c>
      <c r="M34" s="256"/>
      <c r="N34" s="14"/>
      <c r="P34" s="7"/>
      <c r="Q34" s="10" t="s">
        <v>34</v>
      </c>
      <c r="R34" s="11">
        <f>COUNTIFS('Enero - Dic 2025'!K:K,Q31,'Enero - Dic 2025'!N:N,$C$14)</f>
        <v>122</v>
      </c>
      <c r="S34" s="256">
        <f>R34/$R$32</f>
        <v>0.90370370370370368</v>
      </c>
      <c r="T34" s="256"/>
      <c r="U34" s="14"/>
    </row>
    <row r="35" spans="1:21" s="2" customFormat="1" ht="24.95" customHeight="1">
      <c r="A35" s="4"/>
      <c r="B35" s="9"/>
      <c r="C35" s="10" t="s">
        <v>108</v>
      </c>
      <c r="D35" s="11">
        <f>COUNTIFS('Enero - Dic 2025'!K:K,C31,'Enero - Dic 2025'!N:N,$C$15)</f>
        <v>4</v>
      </c>
      <c r="E35" s="256">
        <f t="shared" si="9"/>
        <v>6.4516129032258063E-2</v>
      </c>
      <c r="F35" s="256"/>
      <c r="G35" s="12"/>
      <c r="H35" s="13"/>
      <c r="I35" s="7"/>
      <c r="J35" s="10" t="s">
        <v>108</v>
      </c>
      <c r="K35" s="11">
        <f>COUNTIFS('Enero - Dic 2025'!K:K,J31,'Enero - Dic 2025'!N:N,$C$15)</f>
        <v>2</v>
      </c>
      <c r="L35" s="256">
        <f t="shared" si="10"/>
        <v>3.125E-2</v>
      </c>
      <c r="M35" s="256"/>
      <c r="N35" s="14"/>
      <c r="P35" s="7"/>
      <c r="Q35" s="10" t="s">
        <v>108</v>
      </c>
      <c r="R35" s="11">
        <f>COUNTIFS('Enero - Dic 2025'!K:K,Q31,'Enero - Dic 2025'!N:N,$C$15)</f>
        <v>13</v>
      </c>
      <c r="S35" s="256">
        <f>R35/$R$32</f>
        <v>9.6296296296296297E-2</v>
      </c>
      <c r="T35" s="256"/>
      <c r="U35" s="14"/>
    </row>
    <row r="36" spans="1:21" s="2" customFormat="1" ht="24.95" hidden="1" customHeight="1">
      <c r="A36" s="4"/>
      <c r="B36" s="9"/>
      <c r="C36" s="42" t="s">
        <v>24</v>
      </c>
      <c r="D36" s="43"/>
      <c r="E36" s="245">
        <f t="shared" si="9"/>
        <v>0</v>
      </c>
      <c r="F36" s="245"/>
      <c r="G36" s="12"/>
      <c r="H36" s="13"/>
      <c r="I36" s="7"/>
      <c r="J36" s="42" t="s">
        <v>24</v>
      </c>
      <c r="K36" s="43"/>
      <c r="L36" s="245">
        <f t="shared" si="10"/>
        <v>0</v>
      </c>
      <c r="M36" s="245"/>
      <c r="N36" s="14"/>
      <c r="P36" s="7"/>
      <c r="Q36" s="42"/>
      <c r="R36" s="43"/>
      <c r="S36" s="245"/>
      <c r="T36" s="245"/>
      <c r="U36" s="14"/>
    </row>
    <row r="37" spans="1:21" s="2" customFormat="1" ht="24.95" hidden="1" customHeight="1">
      <c r="A37" s="4"/>
      <c r="B37" s="9"/>
      <c r="C37" s="42" t="s">
        <v>12183</v>
      </c>
      <c r="D37" s="43"/>
      <c r="E37" s="245">
        <f t="shared" si="9"/>
        <v>0</v>
      </c>
      <c r="F37" s="245"/>
      <c r="G37" s="12"/>
      <c r="H37" s="13"/>
      <c r="I37" s="7"/>
      <c r="J37" s="42" t="s">
        <v>12183</v>
      </c>
      <c r="K37" s="43"/>
      <c r="L37" s="245">
        <f t="shared" si="10"/>
        <v>0</v>
      </c>
      <c r="M37" s="245"/>
      <c r="N37" s="14"/>
      <c r="P37" s="7"/>
      <c r="Q37" s="42"/>
      <c r="R37" s="43"/>
      <c r="S37" s="245"/>
      <c r="T37" s="245"/>
      <c r="U37" s="14"/>
    </row>
    <row r="38" spans="1:21" s="2" customFormat="1" ht="9.9499999999999993" customHeight="1">
      <c r="A38" s="1"/>
      <c r="B38" s="24"/>
      <c r="C38" s="25"/>
      <c r="D38" s="26"/>
      <c r="E38" s="26"/>
      <c r="F38" s="26"/>
      <c r="G38" s="27"/>
      <c r="H38" s="13"/>
      <c r="I38" s="8"/>
      <c r="J38" s="28"/>
      <c r="K38" s="28"/>
      <c r="L38" s="28"/>
      <c r="M38" s="28"/>
      <c r="N38" s="29"/>
      <c r="P38" s="8"/>
      <c r="Q38" s="28"/>
      <c r="R38" s="28"/>
      <c r="S38" s="28"/>
      <c r="T38" s="28"/>
      <c r="U38" s="29"/>
    </row>
    <row r="39" spans="1:21" s="2" customFormat="1">
      <c r="A39" s="4"/>
      <c r="C39" s="3"/>
      <c r="D39" s="13"/>
      <c r="E39" s="13"/>
      <c r="F39" s="13"/>
      <c r="G39" s="13"/>
      <c r="H39" s="13"/>
      <c r="I39" s="6"/>
    </row>
    <row r="40" spans="1:21" s="2" customFormat="1">
      <c r="A40" s="4"/>
      <c r="B40" s="17"/>
      <c r="C40" s="18"/>
      <c r="D40" s="18"/>
      <c r="E40" s="18"/>
      <c r="F40" s="18"/>
      <c r="G40" s="19"/>
      <c r="H40" s="13"/>
      <c r="I40" s="17"/>
      <c r="J40" s="20"/>
      <c r="K40" s="20"/>
      <c r="L40" s="20"/>
      <c r="M40" s="20"/>
      <c r="N40" s="21"/>
      <c r="P40" s="17"/>
      <c r="Q40" s="20"/>
      <c r="R40" s="20"/>
      <c r="S40" s="20"/>
      <c r="T40" s="20"/>
      <c r="U40" s="21"/>
    </row>
    <row r="41" spans="1:21" s="5" customFormat="1" ht="21">
      <c r="A41" s="4"/>
      <c r="B41" s="30"/>
      <c r="C41" s="247" t="s">
        <v>2670</v>
      </c>
      <c r="D41" s="247"/>
      <c r="E41" s="247"/>
      <c r="F41" s="247"/>
      <c r="G41" s="22"/>
      <c r="H41" s="32"/>
      <c r="I41" s="30"/>
      <c r="J41" s="247" t="s">
        <v>1963</v>
      </c>
      <c r="K41" s="247"/>
      <c r="L41" s="247"/>
      <c r="M41" s="247"/>
      <c r="N41" s="31"/>
      <c r="P41" s="30"/>
      <c r="Q41" s="247" t="s">
        <v>79</v>
      </c>
      <c r="R41" s="247"/>
      <c r="S41" s="247"/>
      <c r="T41" s="247"/>
      <c r="U41" s="31"/>
    </row>
    <row r="42" spans="1:21" s="2" customFormat="1">
      <c r="A42" s="4"/>
      <c r="B42" s="9"/>
      <c r="C42" s="10" t="s">
        <v>12171</v>
      </c>
      <c r="D42" s="11">
        <f>COUNTIF('Enero - Dic 2025'!K:K,'BALANCE 2025'!C41)</f>
        <v>35</v>
      </c>
      <c r="E42" s="248">
        <f>D42/$D$42</f>
        <v>1</v>
      </c>
      <c r="F42" s="248"/>
      <c r="G42" s="12"/>
      <c r="H42" s="13"/>
      <c r="I42" s="7"/>
      <c r="J42" s="10" t="s">
        <v>12171</v>
      </c>
      <c r="K42" s="11">
        <f>COUNTIF('Enero - Dic 2025'!K:K,'BALANCE 2025'!J41)</f>
        <v>30</v>
      </c>
      <c r="L42" s="248">
        <f>K42/$K$42</f>
        <v>1</v>
      </c>
      <c r="M42" s="248"/>
      <c r="N42" s="14"/>
      <c r="P42" s="7"/>
      <c r="Q42" s="10" t="s">
        <v>12171</v>
      </c>
      <c r="R42" s="11">
        <f>COUNTIF('Enero - Dic 2025'!K:K,'BALANCE 2025'!Q41)</f>
        <v>114</v>
      </c>
      <c r="S42" s="248">
        <f>R42/$R$42</f>
        <v>1</v>
      </c>
      <c r="T42" s="248"/>
      <c r="U42" s="14"/>
    </row>
    <row r="43" spans="1:21" s="2" customFormat="1">
      <c r="A43" s="4"/>
      <c r="B43" s="9"/>
      <c r="C43" s="15" t="s">
        <v>6997</v>
      </c>
      <c r="D43" s="11">
        <f>COUNTIFS('Enero - Dic 2025'!K:K,C41,'Enero - Dic 2025'!N:N,$C$13)</f>
        <v>0</v>
      </c>
      <c r="E43" s="246">
        <f>D43/$D$42</f>
        <v>0</v>
      </c>
      <c r="F43" s="246"/>
      <c r="G43" s="12"/>
      <c r="H43" s="13"/>
      <c r="I43" s="7"/>
      <c r="J43" s="10" t="s">
        <v>6997</v>
      </c>
      <c r="K43" s="11">
        <f>COUNTIFS('Enero - Dic 2025'!K:K,J41,'Enero - Dic 2025'!N:N,$C$13)</f>
        <v>0</v>
      </c>
      <c r="L43" s="246">
        <f>K43/$K$42</f>
        <v>0</v>
      </c>
      <c r="M43" s="246"/>
      <c r="N43" s="14"/>
      <c r="P43" s="7"/>
      <c r="Q43" s="10" t="s">
        <v>6997</v>
      </c>
      <c r="R43" s="11">
        <f>COUNTIFS('Enero - Dic 2025'!K:K,Q41,'Enero - Dic 2025'!N:N,$C$13)</f>
        <v>0</v>
      </c>
      <c r="S43" s="246">
        <f>R43/$R$42</f>
        <v>0</v>
      </c>
      <c r="T43" s="246"/>
      <c r="U43" s="14"/>
    </row>
    <row r="44" spans="1:21" s="2" customFormat="1">
      <c r="A44" s="4"/>
      <c r="B44" s="9"/>
      <c r="C44" s="15" t="s">
        <v>34</v>
      </c>
      <c r="D44" s="11">
        <f>COUNTIFS('Enero - Dic 2025'!K:K,C41,'Enero - Dic 2025'!N:N,$C$14)</f>
        <v>29</v>
      </c>
      <c r="E44" s="246">
        <f>D44/$D$42</f>
        <v>0.82857142857142863</v>
      </c>
      <c r="F44" s="246"/>
      <c r="G44" s="12"/>
      <c r="H44" s="13"/>
      <c r="I44" s="7"/>
      <c r="J44" s="10" t="s">
        <v>34</v>
      </c>
      <c r="K44" s="11">
        <f>COUNTIFS('Enero - Dic 2025'!K:K,J41,'Enero - Dic 2025'!N:N,$C$14)</f>
        <v>23</v>
      </c>
      <c r="L44" s="246">
        <f>K44/$K$42</f>
        <v>0.76666666666666672</v>
      </c>
      <c r="M44" s="246"/>
      <c r="N44" s="14"/>
      <c r="P44" s="7"/>
      <c r="Q44" s="10" t="s">
        <v>34</v>
      </c>
      <c r="R44" s="11">
        <f>COUNTIFS('Enero - Dic 2025'!K:K,Q41,'Enero - Dic 2025'!N:N,$C$14)</f>
        <v>85</v>
      </c>
      <c r="S44" s="246">
        <f>R44/$R$42</f>
        <v>0.74561403508771928</v>
      </c>
      <c r="T44" s="246"/>
      <c r="U44" s="14"/>
    </row>
    <row r="45" spans="1:21" s="2" customFormat="1">
      <c r="A45" s="4"/>
      <c r="B45" s="9"/>
      <c r="C45" s="10" t="s">
        <v>108</v>
      </c>
      <c r="D45" s="11">
        <f>COUNTIFS('Enero - Dic 2025'!K:K,C41,'Enero - Dic 2025'!N:N,$C$15)</f>
        <v>6</v>
      </c>
      <c r="E45" s="246">
        <f>D45/$D$42</f>
        <v>0.17142857142857143</v>
      </c>
      <c r="F45" s="246"/>
      <c r="G45" s="12"/>
      <c r="H45" s="13"/>
      <c r="I45" s="7"/>
      <c r="J45" s="10" t="s">
        <v>108</v>
      </c>
      <c r="K45" s="11">
        <f>COUNTIFS('Enero - Dic 2025'!K:K,J41,'Enero - Dic 2025'!N:N,$C$15)</f>
        <v>7</v>
      </c>
      <c r="L45" s="246">
        <f>K45/$K$42</f>
        <v>0.23333333333333334</v>
      </c>
      <c r="M45" s="246"/>
      <c r="N45" s="14"/>
      <c r="P45" s="7"/>
      <c r="Q45" s="10" t="s">
        <v>108</v>
      </c>
      <c r="R45" s="11">
        <f>COUNTIFS('Enero - Dic 2025'!K:K,Q41,'Enero - Dic 2025'!N:N,$C$15)</f>
        <v>29</v>
      </c>
      <c r="S45" s="246">
        <f>R45/$R$42</f>
        <v>0.25438596491228072</v>
      </c>
      <c r="T45" s="246"/>
      <c r="U45" s="14"/>
    </row>
    <row r="46" spans="1:21" s="2" customFormat="1" hidden="1">
      <c r="A46" s="4"/>
      <c r="B46" s="9"/>
      <c r="C46" s="42" t="s">
        <v>24</v>
      </c>
      <c r="D46" s="43"/>
      <c r="E46" s="245">
        <f>D46/$D$32</f>
        <v>0</v>
      </c>
      <c r="F46" s="245"/>
      <c r="G46" s="12"/>
      <c r="H46" s="13"/>
      <c r="I46" s="7"/>
      <c r="J46" s="42" t="s">
        <v>24</v>
      </c>
      <c r="K46" s="43"/>
      <c r="L46" s="245">
        <f>K46/$K$32</f>
        <v>0</v>
      </c>
      <c r="M46" s="245"/>
      <c r="N46" s="14"/>
      <c r="P46" s="7"/>
      <c r="Q46" s="42"/>
      <c r="R46" s="43"/>
      <c r="S46" s="245"/>
      <c r="T46" s="245"/>
      <c r="U46" s="14"/>
    </row>
    <row r="47" spans="1:21" s="2" customFormat="1" hidden="1">
      <c r="A47" s="4"/>
      <c r="B47" s="9"/>
      <c r="C47" s="42" t="s">
        <v>12183</v>
      </c>
      <c r="D47" s="43"/>
      <c r="E47" s="245">
        <f>D47/$D$32</f>
        <v>0</v>
      </c>
      <c r="F47" s="245"/>
      <c r="G47" s="12"/>
      <c r="H47" s="13"/>
      <c r="I47" s="7"/>
      <c r="J47" s="42" t="s">
        <v>12183</v>
      </c>
      <c r="K47" s="43"/>
      <c r="L47" s="245">
        <f>K47/$K$32</f>
        <v>0</v>
      </c>
      <c r="M47" s="245"/>
      <c r="N47" s="14"/>
      <c r="P47" s="7"/>
      <c r="Q47" s="42"/>
      <c r="R47" s="43"/>
      <c r="S47" s="245"/>
      <c r="T47" s="245"/>
      <c r="U47" s="14"/>
    </row>
    <row r="48" spans="1:21" s="2" customFormat="1">
      <c r="A48" s="1"/>
      <c r="B48" s="24"/>
      <c r="C48" s="25"/>
      <c r="D48" s="26"/>
      <c r="E48" s="26"/>
      <c r="F48" s="26"/>
      <c r="G48" s="27"/>
      <c r="H48" s="13"/>
      <c r="I48" s="8"/>
      <c r="J48" s="28"/>
      <c r="K48" s="28"/>
      <c r="L48" s="28"/>
      <c r="M48" s="28"/>
      <c r="N48" s="29"/>
      <c r="P48" s="8"/>
      <c r="Q48" s="28"/>
      <c r="R48" s="28"/>
      <c r="S48" s="28"/>
      <c r="T48" s="28"/>
      <c r="U48" s="29"/>
    </row>
    <row r="49" spans="1:21" s="2" customFormat="1">
      <c r="A49" s="4"/>
      <c r="C49" s="3"/>
      <c r="D49" s="13"/>
      <c r="E49" s="13"/>
      <c r="F49" s="13"/>
      <c r="G49" s="13"/>
      <c r="H49" s="13"/>
      <c r="I49" s="6"/>
    </row>
    <row r="50" spans="1:21" s="2" customFormat="1">
      <c r="A50" s="4"/>
      <c r="B50" s="17"/>
      <c r="C50" s="18"/>
      <c r="D50" s="18"/>
      <c r="E50" s="18"/>
      <c r="F50" s="18"/>
      <c r="G50" s="19"/>
      <c r="H50" s="13"/>
      <c r="I50" s="17"/>
      <c r="J50" s="20"/>
      <c r="K50" s="20"/>
      <c r="L50" s="20"/>
      <c r="M50" s="20"/>
      <c r="N50" s="21"/>
      <c r="P50" s="17"/>
      <c r="Q50" s="20"/>
      <c r="R50" s="20"/>
      <c r="S50" s="20"/>
      <c r="T50" s="20"/>
      <c r="U50" s="21"/>
    </row>
    <row r="51" spans="1:21" s="5" customFormat="1" ht="21">
      <c r="A51" s="4"/>
      <c r="B51" s="30"/>
      <c r="C51" s="247" t="s">
        <v>6187</v>
      </c>
      <c r="D51" s="247"/>
      <c r="E51" s="247"/>
      <c r="F51" s="247"/>
      <c r="G51" s="22"/>
      <c r="H51" s="32"/>
      <c r="I51" s="30"/>
      <c r="J51" s="247" t="s">
        <v>1311</v>
      </c>
      <c r="K51" s="247"/>
      <c r="L51" s="247"/>
      <c r="M51" s="247"/>
      <c r="N51" s="31"/>
      <c r="P51" s="30"/>
      <c r="Q51" s="247" t="s">
        <v>1885</v>
      </c>
      <c r="R51" s="247"/>
      <c r="S51" s="247"/>
      <c r="T51" s="247"/>
      <c r="U51" s="31"/>
    </row>
    <row r="52" spans="1:21" s="2" customFormat="1">
      <c r="A52" s="4"/>
      <c r="B52" s="9"/>
      <c r="C52" s="10" t="s">
        <v>12171</v>
      </c>
      <c r="D52" s="11">
        <f>COUNTIF('Enero - Dic 2025'!K:K,'BALANCE 2025'!C51)</f>
        <v>43</v>
      </c>
      <c r="E52" s="248">
        <f>D52/$D$52</f>
        <v>1</v>
      </c>
      <c r="F52" s="248"/>
      <c r="G52" s="12"/>
      <c r="H52" s="13"/>
      <c r="I52" s="7"/>
      <c r="J52" s="10" t="s">
        <v>12171</v>
      </c>
      <c r="K52" s="11">
        <f>COUNTIF('Enero - Dic 2025'!K:K,'BALANCE 2025'!J51)</f>
        <v>92</v>
      </c>
      <c r="L52" s="248">
        <f>K52/$K$52</f>
        <v>1</v>
      </c>
      <c r="M52" s="248"/>
      <c r="N52" s="14"/>
      <c r="P52" s="7"/>
      <c r="Q52" s="10" t="s">
        <v>12171</v>
      </c>
      <c r="R52" s="11">
        <f>COUNTIF('Enero - Dic 2025'!K:K,'BALANCE 2025'!Q51)</f>
        <v>89</v>
      </c>
      <c r="S52" s="248">
        <f>R52/$R$52</f>
        <v>1</v>
      </c>
      <c r="T52" s="248"/>
      <c r="U52" s="14"/>
    </row>
    <row r="53" spans="1:21" s="2" customFormat="1">
      <c r="A53" s="4"/>
      <c r="B53" s="9"/>
      <c r="C53" s="15" t="s">
        <v>6997</v>
      </c>
      <c r="D53" s="11">
        <f>COUNTIFS('Enero - Dic 2025'!K:K,C51,'Enero - Dic 2025'!N:N,$C$13)</f>
        <v>1</v>
      </c>
      <c r="E53" s="246">
        <f>D53/$D$52</f>
        <v>2.3255813953488372E-2</v>
      </c>
      <c r="F53" s="246"/>
      <c r="G53" s="12"/>
      <c r="H53" s="13"/>
      <c r="I53" s="7"/>
      <c r="J53" s="10" t="s">
        <v>6997</v>
      </c>
      <c r="K53" s="11">
        <f>COUNTIFS('Enero - Dic 2025'!K:K,J51,'Enero - Dic 2025'!N:N,$C$13)</f>
        <v>0</v>
      </c>
      <c r="L53" s="246">
        <f>K53/$K$52</f>
        <v>0</v>
      </c>
      <c r="M53" s="246"/>
      <c r="N53" s="14"/>
      <c r="P53" s="7"/>
      <c r="Q53" s="10" t="s">
        <v>6997</v>
      </c>
      <c r="R53" s="11">
        <f>COUNTIFS('Enero - Dic 2025'!K:K,Q51,'Enero - Dic 2025'!N:N,$C$13)</f>
        <v>0</v>
      </c>
      <c r="S53" s="246">
        <f>R53/$R$52</f>
        <v>0</v>
      </c>
      <c r="T53" s="246"/>
      <c r="U53" s="14"/>
    </row>
    <row r="54" spans="1:21" s="2" customFormat="1">
      <c r="A54" s="4"/>
      <c r="B54" s="9"/>
      <c r="C54" s="15" t="s">
        <v>34</v>
      </c>
      <c r="D54" s="11">
        <f>COUNTIFS('Enero - Dic 2025'!K:K,C51,'Enero - Dic 2025'!N:N,$C$14)</f>
        <v>38</v>
      </c>
      <c r="E54" s="246">
        <f>D54/$D$52</f>
        <v>0.88372093023255816</v>
      </c>
      <c r="F54" s="246"/>
      <c r="G54" s="12"/>
      <c r="H54" s="13"/>
      <c r="I54" s="7"/>
      <c r="J54" s="10" t="s">
        <v>34</v>
      </c>
      <c r="K54" s="11">
        <f>COUNTIFS('Enero - Dic 2025'!K:K,J51,'Enero - Dic 2025'!N:N,$C$14)</f>
        <v>87</v>
      </c>
      <c r="L54" s="246">
        <f>K54/$K$52</f>
        <v>0.94565217391304346</v>
      </c>
      <c r="M54" s="246"/>
      <c r="N54" s="14"/>
      <c r="P54" s="7"/>
      <c r="Q54" s="10" t="s">
        <v>34</v>
      </c>
      <c r="R54" s="11">
        <f>COUNTIFS('Enero - Dic 2025'!K:K,Q51,'Enero - Dic 2025'!N:N,$C$14)</f>
        <v>35</v>
      </c>
      <c r="S54" s="246">
        <f>R54/$R$52</f>
        <v>0.39325842696629215</v>
      </c>
      <c r="T54" s="246"/>
      <c r="U54" s="14"/>
    </row>
    <row r="55" spans="1:21" s="2" customFormat="1">
      <c r="A55" s="4"/>
      <c r="B55" s="9"/>
      <c r="C55" s="10" t="s">
        <v>108</v>
      </c>
      <c r="D55" s="11">
        <f>COUNTIFS('Enero - Dic 2025'!K:K,C51,'Enero - Dic 2025'!N:N,$C$15)</f>
        <v>4</v>
      </c>
      <c r="E55" s="246">
        <f>D55/$D$52</f>
        <v>9.3023255813953487E-2</v>
      </c>
      <c r="F55" s="246"/>
      <c r="G55" s="12"/>
      <c r="H55" s="13"/>
      <c r="I55" s="7"/>
      <c r="J55" s="10" t="s">
        <v>108</v>
      </c>
      <c r="K55" s="11">
        <f>COUNTIFS('Enero - Dic 2025'!K:K,J51,'Enero - Dic 2025'!N:N,$C$15)</f>
        <v>5</v>
      </c>
      <c r="L55" s="246">
        <f>K55/$K$52</f>
        <v>5.434782608695652E-2</v>
      </c>
      <c r="M55" s="246"/>
      <c r="N55" s="14"/>
      <c r="P55" s="7"/>
      <c r="Q55" s="10" t="s">
        <v>108</v>
      </c>
      <c r="R55" s="11">
        <f>COUNTIFS('Enero - Dic 2025'!K:K,Q51,'Enero - Dic 2025'!N:N,$C$15)</f>
        <v>54</v>
      </c>
      <c r="S55" s="246">
        <f>R55/$R$52</f>
        <v>0.6067415730337079</v>
      </c>
      <c r="T55" s="246"/>
      <c r="U55" s="14"/>
    </row>
    <row r="56" spans="1:21" s="2" customFormat="1">
      <c r="A56" s="4"/>
      <c r="B56" s="9"/>
      <c r="C56" s="42" t="s">
        <v>24</v>
      </c>
      <c r="D56" s="43"/>
      <c r="E56" s="245">
        <f>D56/$D$32</f>
        <v>0</v>
      </c>
      <c r="F56" s="245"/>
      <c r="G56" s="12"/>
      <c r="H56" s="13"/>
      <c r="I56" s="7"/>
      <c r="J56" s="42" t="s">
        <v>24</v>
      </c>
      <c r="K56" s="43"/>
      <c r="L56" s="245">
        <f>K56/$K$32</f>
        <v>0</v>
      </c>
      <c r="M56" s="245"/>
      <c r="N56" s="14"/>
      <c r="P56" s="7"/>
      <c r="Q56" s="42"/>
      <c r="R56" s="43"/>
      <c r="S56" s="245"/>
      <c r="T56" s="245"/>
      <c r="U56" s="14"/>
    </row>
    <row r="57" spans="1:21" s="2" customFormat="1">
      <c r="A57" s="4"/>
      <c r="B57" s="9"/>
      <c r="C57" s="42" t="s">
        <v>12183</v>
      </c>
      <c r="D57" s="43"/>
      <c r="E57" s="245">
        <f>D57/$D$32</f>
        <v>0</v>
      </c>
      <c r="F57" s="245"/>
      <c r="G57" s="12"/>
      <c r="H57" s="13"/>
      <c r="I57" s="7"/>
      <c r="J57" s="42" t="s">
        <v>12183</v>
      </c>
      <c r="K57" s="43"/>
      <c r="L57" s="245">
        <f>K57/$K$32</f>
        <v>0</v>
      </c>
      <c r="M57" s="245"/>
      <c r="N57" s="14"/>
      <c r="P57" s="7"/>
      <c r="Q57" s="42"/>
      <c r="R57" s="43"/>
      <c r="S57" s="245"/>
      <c r="T57" s="245"/>
      <c r="U57" s="14"/>
    </row>
    <row r="58" spans="1:21" s="2" customFormat="1">
      <c r="A58" s="1"/>
      <c r="B58" s="24"/>
      <c r="C58" s="25"/>
      <c r="D58" s="26"/>
      <c r="E58" s="26"/>
      <c r="F58" s="26"/>
      <c r="G58" s="27"/>
      <c r="H58" s="13"/>
      <c r="I58" s="8"/>
      <c r="J58" s="28"/>
      <c r="K58" s="28"/>
      <c r="L58" s="28"/>
      <c r="M58" s="28"/>
      <c r="N58" s="29"/>
      <c r="P58" s="8"/>
      <c r="Q58" s="28"/>
      <c r="R58" s="28"/>
      <c r="S58" s="28"/>
      <c r="T58" s="28"/>
      <c r="U58" s="29"/>
    </row>
    <row r="60" spans="1:21" s="2" customFormat="1">
      <c r="A60" s="4"/>
      <c r="B60" s="17"/>
      <c r="C60" s="18"/>
      <c r="D60" s="18"/>
      <c r="E60" s="18"/>
      <c r="F60" s="18"/>
      <c r="G60" s="19"/>
      <c r="H60" s="13"/>
      <c r="I60" s="17"/>
      <c r="J60" s="20"/>
      <c r="K60" s="20"/>
      <c r="L60" s="20"/>
      <c r="M60" s="20"/>
      <c r="N60" s="21"/>
      <c r="P60" s="17"/>
      <c r="Q60" s="20"/>
      <c r="R60" s="20"/>
      <c r="S60" s="20"/>
      <c r="T60" s="20"/>
      <c r="U60" s="21"/>
    </row>
    <row r="61" spans="1:21" s="5" customFormat="1" ht="21">
      <c r="A61" s="4"/>
      <c r="B61" s="30"/>
      <c r="C61" s="247" t="s">
        <v>1977</v>
      </c>
      <c r="D61" s="247"/>
      <c r="E61" s="247"/>
      <c r="F61" s="247"/>
      <c r="G61" s="22"/>
      <c r="H61" s="32"/>
      <c r="I61" s="30"/>
      <c r="J61" s="247" t="s">
        <v>48</v>
      </c>
      <c r="K61" s="247"/>
      <c r="L61" s="247"/>
      <c r="M61" s="247"/>
      <c r="N61" s="31"/>
      <c r="P61" s="30"/>
      <c r="Q61" s="247" t="s">
        <v>1896</v>
      </c>
      <c r="R61" s="247"/>
      <c r="S61" s="247"/>
      <c r="T61" s="247"/>
      <c r="U61" s="31"/>
    </row>
    <row r="62" spans="1:21" s="2" customFormat="1">
      <c r="A62" s="4"/>
      <c r="B62" s="9"/>
      <c r="C62" s="10" t="s">
        <v>12171</v>
      </c>
      <c r="D62" s="11">
        <f>COUNTIF('Enero - Dic 2025'!K:K,'BALANCE 2025'!C61)</f>
        <v>56</v>
      </c>
      <c r="E62" s="248">
        <f>D62/$D$62</f>
        <v>1</v>
      </c>
      <c r="F62" s="248"/>
      <c r="G62" s="12"/>
      <c r="H62" s="13"/>
      <c r="I62" s="7"/>
      <c r="J62" s="10" t="s">
        <v>12171</v>
      </c>
      <c r="K62" s="11">
        <f>COUNTIF('Enero - Dic 2025'!K:K,'BALANCE 2025'!J61)</f>
        <v>16</v>
      </c>
      <c r="L62" s="248">
        <f>K62/$K$62</f>
        <v>1</v>
      </c>
      <c r="M62" s="248"/>
      <c r="N62" s="14"/>
      <c r="P62" s="7"/>
      <c r="Q62" s="10" t="s">
        <v>12171</v>
      </c>
      <c r="R62" s="11">
        <f>COUNTIF('Enero - Dic 2025'!K:K,'BALANCE 2025'!Q61)</f>
        <v>194</v>
      </c>
      <c r="S62" s="248">
        <f>R62/$R$62</f>
        <v>1</v>
      </c>
      <c r="T62" s="248"/>
      <c r="U62" s="14"/>
    </row>
    <row r="63" spans="1:21" s="2" customFormat="1">
      <c r="A63" s="4"/>
      <c r="B63" s="9"/>
      <c r="C63" s="15" t="s">
        <v>6997</v>
      </c>
      <c r="D63" s="11">
        <f>COUNTIFS('Enero - Dic 2025'!K:K,C61,'Enero - Dic 2025'!N:N,$C$13)</f>
        <v>0</v>
      </c>
      <c r="E63" s="246">
        <f>D63/$D$62</f>
        <v>0</v>
      </c>
      <c r="F63" s="246"/>
      <c r="G63" s="12"/>
      <c r="H63" s="13"/>
      <c r="I63" s="7"/>
      <c r="J63" s="10" t="s">
        <v>6997</v>
      </c>
      <c r="K63" s="11">
        <f>COUNTIFS('Enero - Dic 2025'!K:K,J61,'Enero - Dic 2025'!N:N,$C$13)</f>
        <v>0</v>
      </c>
      <c r="L63" s="246">
        <f>K63/$K$62</f>
        <v>0</v>
      </c>
      <c r="M63" s="246"/>
      <c r="N63" s="14"/>
      <c r="P63" s="7"/>
      <c r="Q63" s="10" t="s">
        <v>6997</v>
      </c>
      <c r="R63" s="11">
        <f>COUNTIFS('Enero - Dic 2025'!K:K,Q61,'Enero - Dic 2025'!N:N,$C$13)</f>
        <v>0</v>
      </c>
      <c r="S63" s="246">
        <f>R63/$R$62</f>
        <v>0</v>
      </c>
      <c r="T63" s="246"/>
      <c r="U63" s="14"/>
    </row>
    <row r="64" spans="1:21" s="2" customFormat="1">
      <c r="A64" s="4"/>
      <c r="B64" s="9"/>
      <c r="C64" s="15" t="s">
        <v>34</v>
      </c>
      <c r="D64" s="11">
        <f>COUNTIFS('Enero - Dic 2025'!K:K,C61,'Enero - Dic 2025'!N:N,$C$14)</f>
        <v>41</v>
      </c>
      <c r="E64" s="246">
        <f>D64/$D$62</f>
        <v>0.7321428571428571</v>
      </c>
      <c r="F64" s="246"/>
      <c r="G64" s="12"/>
      <c r="H64" s="13"/>
      <c r="I64" s="7"/>
      <c r="J64" s="10" t="s">
        <v>34</v>
      </c>
      <c r="K64" s="11">
        <f>COUNTIFS('Enero - Dic 2025'!K:K,J61,'Enero - Dic 2025'!N:N,$C$14)</f>
        <v>3</v>
      </c>
      <c r="L64" s="246">
        <f>K64/$K$62</f>
        <v>0.1875</v>
      </c>
      <c r="M64" s="246"/>
      <c r="N64" s="14"/>
      <c r="P64" s="7"/>
      <c r="Q64" s="10" t="s">
        <v>34</v>
      </c>
      <c r="R64" s="11">
        <f>COUNTIFS('Enero - Dic 2025'!K:K,Q61,'Enero - Dic 2025'!N:N,$C$14)</f>
        <v>182</v>
      </c>
      <c r="S64" s="246">
        <f>R64/$R$62</f>
        <v>0.93814432989690721</v>
      </c>
      <c r="T64" s="246"/>
      <c r="U64" s="14"/>
    </row>
    <row r="65" spans="1:21" s="2" customFormat="1">
      <c r="A65" s="4"/>
      <c r="B65" s="9"/>
      <c r="C65" s="10" t="s">
        <v>108</v>
      </c>
      <c r="D65" s="11">
        <f>COUNTIFS('Enero - Dic 2025'!K:K,C61,'Enero - Dic 2025'!N:N,$C$15)</f>
        <v>15</v>
      </c>
      <c r="E65" s="246">
        <f>D65/$D$62</f>
        <v>0.26785714285714285</v>
      </c>
      <c r="F65" s="246"/>
      <c r="G65" s="12"/>
      <c r="H65" s="13"/>
      <c r="I65" s="7"/>
      <c r="J65" s="10" t="s">
        <v>108</v>
      </c>
      <c r="K65" s="11">
        <f>COUNTIFS('Enero - Dic 2025'!K:K,J61,'Enero - Dic 2025'!N:N,$C$15)</f>
        <v>13</v>
      </c>
      <c r="L65" s="246">
        <f>K65/$K$62</f>
        <v>0.8125</v>
      </c>
      <c r="M65" s="246"/>
      <c r="N65" s="14"/>
      <c r="P65" s="7"/>
      <c r="Q65" s="10" t="s">
        <v>108</v>
      </c>
      <c r="R65" s="11">
        <f>COUNTIFS('Enero - Dic 2025'!K:K,Q61,'Enero - Dic 2025'!N:N,$C$15)</f>
        <v>12</v>
      </c>
      <c r="S65" s="246">
        <f>R65/$R$62</f>
        <v>6.1855670103092786E-2</v>
      </c>
      <c r="T65" s="246"/>
      <c r="U65" s="14"/>
    </row>
    <row r="66" spans="1:21" s="2" customFormat="1">
      <c r="A66" s="4"/>
      <c r="B66" s="9"/>
      <c r="C66" s="42" t="s">
        <v>24</v>
      </c>
      <c r="D66" s="43"/>
      <c r="E66" s="245">
        <f>D66/$D$32</f>
        <v>0</v>
      </c>
      <c r="F66" s="245"/>
      <c r="G66" s="12"/>
      <c r="H66" s="13"/>
      <c r="I66" s="7"/>
      <c r="J66" s="42" t="s">
        <v>24</v>
      </c>
      <c r="K66" s="43"/>
      <c r="L66" s="245">
        <f>K66/$K$32</f>
        <v>0</v>
      </c>
      <c r="M66" s="245"/>
      <c r="N66" s="14"/>
      <c r="P66" s="7"/>
      <c r="Q66" s="42"/>
      <c r="R66" s="43"/>
      <c r="S66" s="245"/>
      <c r="T66" s="245"/>
      <c r="U66" s="14"/>
    </row>
    <row r="67" spans="1:21" s="2" customFormat="1">
      <c r="A67" s="4"/>
      <c r="B67" s="9"/>
      <c r="C67" s="42" t="s">
        <v>12183</v>
      </c>
      <c r="D67" s="43"/>
      <c r="E67" s="245">
        <f>D67/$D$32</f>
        <v>0</v>
      </c>
      <c r="F67" s="245"/>
      <c r="G67" s="12"/>
      <c r="H67" s="13"/>
      <c r="I67" s="7"/>
      <c r="J67" s="42" t="s">
        <v>12183</v>
      </c>
      <c r="K67" s="43"/>
      <c r="L67" s="245">
        <f>K67/$K$32</f>
        <v>0</v>
      </c>
      <c r="M67" s="245"/>
      <c r="N67" s="14"/>
      <c r="P67" s="7"/>
      <c r="Q67" s="42"/>
      <c r="R67" s="43"/>
      <c r="S67" s="245"/>
      <c r="T67" s="245"/>
      <c r="U67" s="14"/>
    </row>
    <row r="68" spans="1:21" s="2" customFormat="1">
      <c r="A68" s="1"/>
      <c r="B68" s="24"/>
      <c r="C68" s="25"/>
      <c r="D68" s="26"/>
      <c r="E68" s="26"/>
      <c r="F68" s="26"/>
      <c r="G68" s="27"/>
      <c r="H68" s="13"/>
      <c r="I68" s="8"/>
      <c r="J68" s="28"/>
      <c r="K68" s="28"/>
      <c r="L68" s="28"/>
      <c r="M68" s="28"/>
      <c r="N68" s="29"/>
      <c r="P68" s="8"/>
      <c r="Q68" s="28"/>
      <c r="R68" s="28"/>
      <c r="S68" s="28"/>
      <c r="T68" s="28"/>
      <c r="U68" s="29"/>
    </row>
    <row r="70" spans="1:21" s="2" customFormat="1">
      <c r="A70" s="4"/>
      <c r="B70" s="17"/>
      <c r="C70" s="18"/>
      <c r="D70" s="18"/>
      <c r="E70" s="18"/>
      <c r="F70" s="18"/>
      <c r="G70" s="19"/>
      <c r="H70" s="13"/>
      <c r="I70" s="17"/>
      <c r="J70" s="20"/>
      <c r="K70" s="20"/>
      <c r="L70" s="20"/>
      <c r="M70" s="20"/>
      <c r="N70" s="21"/>
      <c r="P70" s="17"/>
      <c r="Q70" s="20"/>
      <c r="R70" s="20"/>
      <c r="S70" s="20"/>
      <c r="T70" s="20"/>
      <c r="U70" s="21"/>
    </row>
    <row r="71" spans="1:21" s="5" customFormat="1" ht="21">
      <c r="A71" s="4"/>
      <c r="B71" s="30"/>
      <c r="C71" s="247" t="s">
        <v>1087</v>
      </c>
      <c r="D71" s="247"/>
      <c r="E71" s="247"/>
      <c r="F71" s="247"/>
      <c r="G71" s="22"/>
      <c r="H71" s="32"/>
      <c r="I71" s="30"/>
      <c r="J71" s="247" t="s">
        <v>1160</v>
      </c>
      <c r="K71" s="247"/>
      <c r="L71" s="247"/>
      <c r="M71" s="247"/>
      <c r="N71" s="31"/>
      <c r="P71" s="30"/>
      <c r="Q71" s="247" t="s">
        <v>2118</v>
      </c>
      <c r="R71" s="247"/>
      <c r="S71" s="247"/>
      <c r="T71" s="247"/>
      <c r="U71" s="31"/>
    </row>
    <row r="72" spans="1:21" s="2" customFormat="1">
      <c r="A72" s="4"/>
      <c r="B72" s="9"/>
      <c r="C72" s="10" t="s">
        <v>12171</v>
      </c>
      <c r="D72" s="11">
        <f>COUNTIF('Enero - Dic 2025'!K:K,'BALANCE 2025'!C71)</f>
        <v>331</v>
      </c>
      <c r="E72" s="248">
        <f>D72/$D$62</f>
        <v>5.9107142857142856</v>
      </c>
      <c r="F72" s="248"/>
      <c r="G72" s="12"/>
      <c r="H72" s="13"/>
      <c r="I72" s="7"/>
      <c r="J72" s="10" t="s">
        <v>12171</v>
      </c>
      <c r="K72" s="11">
        <f>COUNTIF('Enero - Dic 2025'!K:K,'BALANCE 2025'!J71)</f>
        <v>11</v>
      </c>
      <c r="L72" s="248">
        <f>K72/$K$72</f>
        <v>1</v>
      </c>
      <c r="M72" s="248"/>
      <c r="N72" s="14"/>
      <c r="P72" s="7"/>
      <c r="Q72" s="10" t="s">
        <v>12171</v>
      </c>
      <c r="R72" s="11">
        <f>COUNTIF('Enero - Dic 2025'!K:K,'BALANCE 2025'!Q71)</f>
        <v>20</v>
      </c>
      <c r="S72" s="248">
        <f>R72/$R$72</f>
        <v>1</v>
      </c>
      <c r="T72" s="248"/>
      <c r="U72" s="14"/>
    </row>
    <row r="73" spans="1:21" s="2" customFormat="1">
      <c r="A73" s="4"/>
      <c r="B73" s="9"/>
      <c r="C73" s="15" t="s">
        <v>6997</v>
      </c>
      <c r="D73" s="11">
        <f>COUNTIFS('Enero - Dic 2025'!K:K,C71,'Enero - Dic 2025'!N:N,$C$13)</f>
        <v>0</v>
      </c>
      <c r="E73" s="246">
        <f>D73/$D$62</f>
        <v>0</v>
      </c>
      <c r="F73" s="246"/>
      <c r="G73" s="12"/>
      <c r="H73" s="13"/>
      <c r="I73" s="7"/>
      <c r="J73" s="10" t="s">
        <v>6997</v>
      </c>
      <c r="K73" s="11">
        <f>COUNTIFS('Enero - Dic 2025'!K:K,J71,'Enero - Dic 2025'!N:N,$C$13)</f>
        <v>0</v>
      </c>
      <c r="L73" s="246">
        <f>K73/$K$72</f>
        <v>0</v>
      </c>
      <c r="M73" s="246"/>
      <c r="N73" s="14"/>
      <c r="P73" s="7"/>
      <c r="Q73" s="10" t="s">
        <v>6997</v>
      </c>
      <c r="R73" s="11">
        <f>COUNTIFS('Enero - Dic 2025'!K:K,Q71,'Enero - Dic 2025'!N:N,$C$13)</f>
        <v>0</v>
      </c>
      <c r="S73" s="246">
        <f>R73/$R$72</f>
        <v>0</v>
      </c>
      <c r="T73" s="246"/>
      <c r="U73" s="14"/>
    </row>
    <row r="74" spans="1:21" s="2" customFormat="1">
      <c r="A74" s="4"/>
      <c r="B74" s="9"/>
      <c r="C74" s="15" t="s">
        <v>34</v>
      </c>
      <c r="D74" s="11">
        <f>COUNTIFS('Enero - Dic 2025'!K:K,C71,'Enero - Dic 2025'!N:N,$C$14)</f>
        <v>317</v>
      </c>
      <c r="E74" s="246">
        <f>D74/$D$62</f>
        <v>5.6607142857142856</v>
      </c>
      <c r="F74" s="246"/>
      <c r="G74" s="12"/>
      <c r="H74" s="13"/>
      <c r="I74" s="7"/>
      <c r="J74" s="10" t="s">
        <v>34</v>
      </c>
      <c r="K74" s="11">
        <f>COUNTIFS('Enero - Dic 2025'!K:K,J71,'Enero - Dic 2025'!N:N,$C$14)</f>
        <v>8</v>
      </c>
      <c r="L74" s="246">
        <f>K74/$K$72</f>
        <v>0.72727272727272729</v>
      </c>
      <c r="M74" s="246"/>
      <c r="N74" s="14"/>
      <c r="P74" s="7"/>
      <c r="Q74" s="10" t="s">
        <v>34</v>
      </c>
      <c r="R74" s="11">
        <f>COUNTIFS('Enero - Dic 2025'!K:K,Q71,'Enero - Dic 2025'!N:N,$C$14)</f>
        <v>19</v>
      </c>
      <c r="S74" s="246">
        <f>R74/$R$72</f>
        <v>0.95</v>
      </c>
      <c r="T74" s="246"/>
      <c r="U74" s="14"/>
    </row>
    <row r="75" spans="1:21" s="2" customFormat="1">
      <c r="A75" s="4"/>
      <c r="B75" s="9"/>
      <c r="C75" s="10" t="s">
        <v>108</v>
      </c>
      <c r="D75" s="11">
        <f>COUNTIFS('Enero - Dic 2025'!K:K,C71,'Enero - Dic 2025'!N:N,$C$15)</f>
        <v>14</v>
      </c>
      <c r="E75" s="246">
        <f>D75/$D$62</f>
        <v>0.25</v>
      </c>
      <c r="F75" s="246"/>
      <c r="G75" s="12"/>
      <c r="H75" s="13"/>
      <c r="I75" s="7"/>
      <c r="J75" s="10" t="s">
        <v>108</v>
      </c>
      <c r="K75" s="11">
        <f>COUNTIFS('Enero - Dic 2025'!K:K,J71,'Enero - Dic 2025'!N:N,$C$15)</f>
        <v>3</v>
      </c>
      <c r="L75" s="246">
        <f>K75/$K$72</f>
        <v>0.27272727272727271</v>
      </c>
      <c r="M75" s="246"/>
      <c r="N75" s="14"/>
      <c r="P75" s="7"/>
      <c r="Q75" s="10" t="s">
        <v>108</v>
      </c>
      <c r="R75" s="11">
        <f>COUNTIFS('Enero - Dic 2025'!K:K,Q71,'Enero - Dic 2025'!N:N,$C$15)</f>
        <v>1</v>
      </c>
      <c r="S75" s="246">
        <f>R75/$R$72</f>
        <v>0.05</v>
      </c>
      <c r="T75" s="246"/>
      <c r="U75" s="14"/>
    </row>
    <row r="76" spans="1:21" s="2" customFormat="1">
      <c r="A76" s="4"/>
      <c r="B76" s="9"/>
      <c r="C76" s="42" t="s">
        <v>24</v>
      </c>
      <c r="D76" s="43"/>
      <c r="E76" s="245">
        <f>D76/$D$32</f>
        <v>0</v>
      </c>
      <c r="F76" s="245"/>
      <c r="G76" s="12"/>
      <c r="H76" s="13"/>
      <c r="I76" s="7"/>
      <c r="J76" s="42" t="s">
        <v>24</v>
      </c>
      <c r="K76" s="43"/>
      <c r="L76" s="245">
        <f>K76/$K$32</f>
        <v>0</v>
      </c>
      <c r="M76" s="245"/>
      <c r="N76" s="14"/>
      <c r="P76" s="7"/>
      <c r="Q76" s="42"/>
      <c r="R76" s="43"/>
      <c r="S76" s="245"/>
      <c r="T76" s="245"/>
      <c r="U76" s="14"/>
    </row>
    <row r="77" spans="1:21" s="2" customFormat="1">
      <c r="A77" s="4"/>
      <c r="B77" s="9"/>
      <c r="C77" s="42" t="s">
        <v>12183</v>
      </c>
      <c r="D77" s="43"/>
      <c r="E77" s="245">
        <f>D77/$D$32</f>
        <v>0</v>
      </c>
      <c r="F77" s="245"/>
      <c r="G77" s="12"/>
      <c r="H77" s="13"/>
      <c r="I77" s="7"/>
      <c r="J77" s="42" t="s">
        <v>12183</v>
      </c>
      <c r="K77" s="43"/>
      <c r="L77" s="245">
        <f>K77/$K$32</f>
        <v>0</v>
      </c>
      <c r="M77" s="245"/>
      <c r="N77" s="14"/>
      <c r="P77" s="7"/>
      <c r="Q77" s="42"/>
      <c r="R77" s="43"/>
      <c r="S77" s="245"/>
      <c r="T77" s="245"/>
      <c r="U77" s="14"/>
    </row>
    <row r="78" spans="1:21" s="2" customFormat="1">
      <c r="A78" s="1"/>
      <c r="B78" s="24"/>
      <c r="C78" s="25"/>
      <c r="D78" s="26"/>
      <c r="E78" s="26"/>
      <c r="F78" s="26"/>
      <c r="G78" s="27"/>
      <c r="H78" s="13"/>
      <c r="I78" s="8"/>
      <c r="J78" s="28"/>
      <c r="K78" s="28"/>
      <c r="L78" s="28"/>
      <c r="M78" s="28"/>
      <c r="N78" s="29"/>
      <c r="P78" s="8"/>
      <c r="Q78" s="28"/>
      <c r="R78" s="28"/>
      <c r="S78" s="28"/>
      <c r="T78" s="28"/>
      <c r="U78" s="29"/>
    </row>
    <row r="80" spans="1:21">
      <c r="B80" s="17"/>
      <c r="C80" s="18"/>
      <c r="D80" s="18"/>
      <c r="E80" s="18"/>
      <c r="F80" s="18"/>
      <c r="G80" s="19"/>
      <c r="H80" s="13"/>
      <c r="I80" s="17"/>
      <c r="J80" s="20"/>
      <c r="K80" s="20"/>
      <c r="L80" s="20"/>
      <c r="M80" s="20"/>
      <c r="N80" s="21"/>
      <c r="O80" s="2"/>
      <c r="P80" s="17"/>
      <c r="Q80" s="20"/>
      <c r="R80" s="20"/>
      <c r="S80" s="20"/>
      <c r="T80" s="20"/>
      <c r="U80" s="21"/>
    </row>
    <row r="81" spans="1:22" ht="21">
      <c r="B81" s="30"/>
      <c r="C81" s="247" t="s">
        <v>47</v>
      </c>
      <c r="D81" s="247"/>
      <c r="E81" s="247"/>
      <c r="F81" s="247"/>
      <c r="G81" s="22"/>
      <c r="H81" s="32"/>
      <c r="I81" s="30"/>
      <c r="J81" s="247" t="s">
        <v>2713</v>
      </c>
      <c r="K81" s="247"/>
      <c r="L81" s="247"/>
      <c r="M81" s="247"/>
      <c r="N81" s="31"/>
      <c r="O81" s="5"/>
      <c r="P81" s="30"/>
      <c r="Q81" s="247" t="s">
        <v>1954</v>
      </c>
      <c r="R81" s="247"/>
      <c r="S81" s="247"/>
      <c r="T81" s="247"/>
      <c r="U81" s="31"/>
    </row>
    <row r="82" spans="1:22">
      <c r="B82" s="9"/>
      <c r="C82" s="10" t="s">
        <v>12171</v>
      </c>
      <c r="D82" s="11">
        <f>COUNTIF('Enero - Dic 2025'!K:K,'BALANCE 2025'!C81)</f>
        <v>5</v>
      </c>
      <c r="E82" s="248">
        <f>D82/$D$82</f>
        <v>1</v>
      </c>
      <c r="F82" s="248"/>
      <c r="G82" s="12"/>
      <c r="H82" s="13"/>
      <c r="I82" s="7"/>
      <c r="J82" s="10" t="s">
        <v>12171</v>
      </c>
      <c r="K82" s="11">
        <f>COUNTIF('Enero - Dic 2025'!K:K,'BALANCE 2025'!J81)</f>
        <v>23</v>
      </c>
      <c r="L82" s="248">
        <f>K82/$K$82</f>
        <v>1</v>
      </c>
      <c r="M82" s="248"/>
      <c r="N82" s="14"/>
      <c r="O82" s="2"/>
      <c r="P82" s="7"/>
      <c r="Q82" s="10" t="s">
        <v>12171</v>
      </c>
      <c r="R82" s="11">
        <f>COUNTIF('Enero - Dic 2025'!K:K,'BALANCE 2025'!Q81)</f>
        <v>48</v>
      </c>
      <c r="S82" s="248">
        <f>R82/$R$82</f>
        <v>1</v>
      </c>
      <c r="T82" s="248"/>
      <c r="U82" s="14"/>
    </row>
    <row r="83" spans="1:22">
      <c r="B83" s="9"/>
      <c r="C83" s="15" t="s">
        <v>6997</v>
      </c>
      <c r="D83" s="11">
        <f>COUNTIFS('Enero - Dic 2025'!K:K,C81,'Enero - Dic 2025'!N:N,$C$13)</f>
        <v>0</v>
      </c>
      <c r="E83" s="246">
        <f t="shared" ref="E83:E87" si="11">D83/$D$82</f>
        <v>0</v>
      </c>
      <c r="F83" s="246"/>
      <c r="G83" s="12"/>
      <c r="H83" s="13"/>
      <c r="I83" s="7"/>
      <c r="J83" s="10" t="s">
        <v>6997</v>
      </c>
      <c r="K83" s="11">
        <f>COUNTIFS('Enero - Dic 2025'!K:K,J81,'Enero - Dic 2025'!N:N,$C$13)</f>
        <v>4</v>
      </c>
      <c r="L83" s="246">
        <f>K83/$K$82</f>
        <v>0.17391304347826086</v>
      </c>
      <c r="M83" s="246"/>
      <c r="N83" s="14"/>
      <c r="O83" s="2"/>
      <c r="P83" s="7"/>
      <c r="Q83" s="10" t="s">
        <v>6997</v>
      </c>
      <c r="R83" s="11">
        <f>COUNTIFS('Enero - Dic 2025'!K:K,Q81,'Enero - Dic 2025'!N:N,$C$13)</f>
        <v>0</v>
      </c>
      <c r="S83" s="246">
        <f>R83/$R$82</f>
        <v>0</v>
      </c>
      <c r="T83" s="246"/>
      <c r="U83" s="14"/>
    </row>
    <row r="84" spans="1:22">
      <c r="B84" s="9"/>
      <c r="C84" s="15" t="s">
        <v>34</v>
      </c>
      <c r="D84" s="11">
        <f>COUNTIFS('Enero - Dic 2025'!K:K,C81,'Enero - Dic 2025'!N:N,$C$14)</f>
        <v>0</v>
      </c>
      <c r="E84" s="246">
        <f t="shared" si="11"/>
        <v>0</v>
      </c>
      <c r="F84" s="246"/>
      <c r="G84" s="12"/>
      <c r="H84" s="13"/>
      <c r="I84" s="7"/>
      <c r="J84" s="10" t="s">
        <v>34</v>
      </c>
      <c r="K84" s="11">
        <f>COUNTIFS('Enero - Dic 2025'!K:K,J81,'Enero - Dic 2025'!N:N,$C$14)</f>
        <v>15</v>
      </c>
      <c r="L84" s="246">
        <f>K84/$K$82</f>
        <v>0.65217391304347827</v>
      </c>
      <c r="M84" s="246"/>
      <c r="N84" s="14"/>
      <c r="O84" s="2"/>
      <c r="P84" s="7"/>
      <c r="Q84" s="10" t="s">
        <v>34</v>
      </c>
      <c r="R84" s="11">
        <f>COUNTIFS('Enero - Dic 2025'!K:K,Q81,'Enero - Dic 2025'!N:N,$C$14)</f>
        <v>40</v>
      </c>
      <c r="S84" s="246">
        <f>R84/$R$82</f>
        <v>0.83333333333333337</v>
      </c>
      <c r="T84" s="246"/>
      <c r="U84" s="14"/>
    </row>
    <row r="85" spans="1:22">
      <c r="B85" s="9"/>
      <c r="C85" s="10" t="s">
        <v>108</v>
      </c>
      <c r="D85" s="11">
        <f>COUNTIFS('Enero - Dic 2025'!K:K,C81,'Enero - Dic 2025'!N:N,$C$15)</f>
        <v>5</v>
      </c>
      <c r="E85" s="246">
        <f t="shared" si="11"/>
        <v>1</v>
      </c>
      <c r="F85" s="246"/>
      <c r="G85" s="12"/>
      <c r="H85" s="13"/>
      <c r="I85" s="7"/>
      <c r="J85" s="10" t="s">
        <v>108</v>
      </c>
      <c r="K85" s="11">
        <f>COUNTIFS('Enero - Dic 2025'!K:K,J81,'Enero - Dic 2025'!N:N,$C$15)</f>
        <v>4</v>
      </c>
      <c r="L85" s="246">
        <f>K85/$K$82</f>
        <v>0.17391304347826086</v>
      </c>
      <c r="M85" s="246"/>
      <c r="N85" s="14"/>
      <c r="O85" s="2"/>
      <c r="P85" s="7"/>
      <c r="Q85" s="10" t="s">
        <v>108</v>
      </c>
      <c r="R85" s="11">
        <f>COUNTIFS('Enero - Dic 2025'!K:K,Q81,'Enero - Dic 2025'!N:N,$C$15)</f>
        <v>8</v>
      </c>
      <c r="S85" s="246">
        <f>R85/$R$82</f>
        <v>0.16666666666666666</v>
      </c>
      <c r="T85" s="246"/>
      <c r="U85" s="14"/>
    </row>
    <row r="86" spans="1:22">
      <c r="B86" s="9"/>
      <c r="C86" s="42" t="s">
        <v>24</v>
      </c>
      <c r="D86" s="43">
        <v>0</v>
      </c>
      <c r="E86" s="245">
        <f t="shared" si="11"/>
        <v>0</v>
      </c>
      <c r="F86" s="245"/>
      <c r="G86" s="12"/>
      <c r="H86" s="13"/>
      <c r="I86" s="7"/>
      <c r="J86" s="42" t="s">
        <v>24</v>
      </c>
      <c r="K86" s="43">
        <v>0</v>
      </c>
      <c r="L86" s="245">
        <f>K86/$K$32</f>
        <v>0</v>
      </c>
      <c r="M86" s="245"/>
      <c r="N86" s="14"/>
      <c r="O86" s="2"/>
      <c r="P86" s="7"/>
      <c r="Q86" s="42" t="s">
        <v>24</v>
      </c>
      <c r="R86" s="43">
        <v>0</v>
      </c>
      <c r="S86" s="246">
        <f t="shared" ref="S86:S87" si="12">R86/$R$82</f>
        <v>0</v>
      </c>
      <c r="T86" s="246"/>
      <c r="U86" s="14"/>
    </row>
    <row r="87" spans="1:22">
      <c r="B87" s="9"/>
      <c r="C87" s="42" t="s">
        <v>12183</v>
      </c>
      <c r="D87" s="43">
        <v>0</v>
      </c>
      <c r="E87" s="245">
        <f t="shared" si="11"/>
        <v>0</v>
      </c>
      <c r="F87" s="245"/>
      <c r="G87" s="12"/>
      <c r="H87" s="13"/>
      <c r="I87" s="7"/>
      <c r="J87" s="42" t="s">
        <v>12183</v>
      </c>
      <c r="K87" s="43">
        <v>0</v>
      </c>
      <c r="L87" s="245">
        <f>K87/$K$32</f>
        <v>0</v>
      </c>
      <c r="M87" s="245"/>
      <c r="N87" s="14"/>
      <c r="O87" s="2"/>
      <c r="P87" s="7"/>
      <c r="Q87" s="42" t="s">
        <v>12183</v>
      </c>
      <c r="R87" s="43">
        <v>0</v>
      </c>
      <c r="S87" s="246">
        <f t="shared" si="12"/>
        <v>0</v>
      </c>
      <c r="T87" s="246"/>
      <c r="U87" s="14"/>
    </row>
    <row r="88" spans="1:22">
      <c r="A88" s="1"/>
      <c r="B88" s="24"/>
      <c r="C88" s="25"/>
      <c r="D88" s="26"/>
      <c r="E88" s="26"/>
      <c r="F88" s="26"/>
      <c r="G88" s="27"/>
      <c r="H88" s="13"/>
      <c r="I88" s="8"/>
      <c r="J88" s="28"/>
      <c r="K88" s="28"/>
      <c r="L88" s="28"/>
      <c r="M88" s="28"/>
      <c r="N88" s="29"/>
      <c r="O88" s="2"/>
      <c r="P88" s="8"/>
      <c r="Q88" s="28"/>
      <c r="R88" s="28"/>
      <c r="S88" s="28"/>
      <c r="T88" s="28"/>
      <c r="U88" s="29"/>
    </row>
    <row r="91" spans="1:22">
      <c r="B91" s="17"/>
      <c r="C91" s="18"/>
      <c r="D91" s="18"/>
      <c r="E91" s="18"/>
      <c r="F91" s="18"/>
      <c r="G91" s="19"/>
      <c r="I91" s="17"/>
      <c r="J91" s="20"/>
      <c r="K91" s="20"/>
      <c r="L91" s="20"/>
      <c r="M91" s="20"/>
      <c r="N91" s="21"/>
      <c r="P91" s="17"/>
      <c r="Q91" s="20"/>
      <c r="R91" s="20"/>
      <c r="S91" s="20"/>
      <c r="T91" s="20"/>
      <c r="U91" s="21"/>
      <c r="V91" s="19"/>
    </row>
    <row r="92" spans="1:22" ht="21">
      <c r="B92" s="30"/>
      <c r="C92" s="247" t="s">
        <v>2749</v>
      </c>
      <c r="D92" s="247"/>
      <c r="E92" s="247"/>
      <c r="F92" s="247"/>
      <c r="G92" s="22"/>
      <c r="I92" s="30"/>
      <c r="J92" s="247" t="s">
        <v>63</v>
      </c>
      <c r="K92" s="247"/>
      <c r="L92" s="247"/>
      <c r="M92" s="247"/>
      <c r="N92" s="31"/>
      <c r="P92" s="30"/>
      <c r="Q92" s="247" t="s">
        <v>7935</v>
      </c>
      <c r="R92" s="247"/>
      <c r="S92" s="247"/>
      <c r="T92" s="247"/>
      <c r="U92" s="31"/>
      <c r="V92" s="22"/>
    </row>
    <row r="93" spans="1:22" ht="15" customHeight="1">
      <c r="B93" s="9"/>
      <c r="C93" s="10" t="s">
        <v>12171</v>
      </c>
      <c r="D93" s="11">
        <f>COUNTIF('Enero - Dic 2025'!K:K,'BALANCE 2025'!C92)</f>
        <v>46</v>
      </c>
      <c r="E93" s="248">
        <f>D93/$D$72</f>
        <v>0.13897280966767372</v>
      </c>
      <c r="F93" s="248"/>
      <c r="G93" s="12"/>
      <c r="I93" s="7"/>
      <c r="J93" s="10" t="s">
        <v>12171</v>
      </c>
      <c r="K93" s="11">
        <f>COUNTIF('Enero - Dic 2025'!K:K,'BALANCE 2025'!J92)</f>
        <v>31</v>
      </c>
      <c r="L93" s="248">
        <f>K93/$K$93</f>
        <v>1</v>
      </c>
      <c r="M93" s="248"/>
      <c r="N93" s="14"/>
      <c r="P93" s="7"/>
      <c r="Q93" s="10" t="s">
        <v>12171</v>
      </c>
      <c r="R93" s="11">
        <f>COUNTIF('Enero - Dic 2025'!K:K,'BALANCE 2025'!Q92)</f>
        <v>71</v>
      </c>
      <c r="S93" s="248">
        <f>R93/$R$62</f>
        <v>0.36597938144329895</v>
      </c>
      <c r="T93" s="248"/>
      <c r="U93" s="14"/>
      <c r="V93" s="12"/>
    </row>
    <row r="94" spans="1:22" ht="15" customHeight="1">
      <c r="B94" s="9"/>
      <c r="C94" s="15" t="s">
        <v>6997</v>
      </c>
      <c r="D94" s="11">
        <f>COUNTIFS('Enero - Dic 2025'!K:K,C92,'Enero - Dic 2025'!N:N,$C$13)</f>
        <v>1</v>
      </c>
      <c r="E94" s="246">
        <f>D94/$D$72</f>
        <v>3.0211480362537764E-3</v>
      </c>
      <c r="F94" s="246"/>
      <c r="G94" s="12"/>
      <c r="I94" s="7"/>
      <c r="J94" s="10" t="s">
        <v>6997</v>
      </c>
      <c r="K94" s="11">
        <f>COUNTIFS('Enero - Dic 2025'!K:K,J92,'Enero - Dic 2025'!N:N,$C$13)</f>
        <v>0</v>
      </c>
      <c r="L94" s="246">
        <f>K94/$K$93</f>
        <v>0</v>
      </c>
      <c r="M94" s="246"/>
      <c r="N94" s="14"/>
      <c r="P94" s="7"/>
      <c r="Q94" s="10" t="s">
        <v>6997</v>
      </c>
      <c r="R94" s="11">
        <f>COUNTIFS('Enero - Dic 2025'!K:K,Q92,'Enero - Dic 2025'!N:N,$C$13)</f>
        <v>0</v>
      </c>
      <c r="S94" s="246">
        <f>R94/$R$62</f>
        <v>0</v>
      </c>
      <c r="T94" s="246"/>
      <c r="U94" s="14"/>
      <c r="V94" s="12"/>
    </row>
    <row r="95" spans="1:22" ht="15" customHeight="1">
      <c r="B95" s="9"/>
      <c r="C95" s="15" t="s">
        <v>34</v>
      </c>
      <c r="D95" s="11">
        <f>COUNTIFS('Enero - Dic 2025'!K:K,C92,'Enero - Dic 2025'!N:N,$C$14)</f>
        <v>38</v>
      </c>
      <c r="E95" s="246">
        <f>D95/$D$72</f>
        <v>0.11480362537764351</v>
      </c>
      <c r="F95" s="246"/>
      <c r="G95" s="12"/>
      <c r="I95" s="7"/>
      <c r="J95" s="10" t="s">
        <v>34</v>
      </c>
      <c r="K95" s="11">
        <f>COUNTIFS('Enero - Dic 2025'!K:K,J92,'Enero - Dic 2025'!N:N,$C$14)</f>
        <v>26</v>
      </c>
      <c r="L95" s="246">
        <f>K95/$K$93</f>
        <v>0.83870967741935487</v>
      </c>
      <c r="M95" s="246"/>
      <c r="N95" s="14"/>
      <c r="P95" s="7"/>
      <c r="Q95" s="10" t="s">
        <v>34</v>
      </c>
      <c r="R95" s="11">
        <f>COUNTIFS('Enero - Dic 2025'!K:K,Q92,'Enero - Dic 2025'!N:N,$C$14)</f>
        <v>68</v>
      </c>
      <c r="S95" s="246">
        <f>R95/$R$62</f>
        <v>0.35051546391752575</v>
      </c>
      <c r="T95" s="246"/>
      <c r="U95" s="14"/>
      <c r="V95" s="12"/>
    </row>
    <row r="96" spans="1:22" ht="15" customHeight="1">
      <c r="B96" s="9"/>
      <c r="C96" s="10" t="s">
        <v>108</v>
      </c>
      <c r="D96" s="11">
        <f>COUNTIFS('Enero - Dic 2025'!K:K,C92,'Enero - Dic 2025'!N:N,$C$15)</f>
        <v>7</v>
      </c>
      <c r="E96" s="246">
        <f>D96/$D$72</f>
        <v>2.1148036253776436E-2</v>
      </c>
      <c r="F96" s="246"/>
      <c r="G96" s="12"/>
      <c r="I96" s="7"/>
      <c r="J96" s="10" t="s">
        <v>108</v>
      </c>
      <c r="K96" s="11">
        <f>COUNTIFS('Enero - Dic 2025'!K:K,J92,'Enero - Dic 2025'!N:N,$C$15)</f>
        <v>5</v>
      </c>
      <c r="L96" s="246">
        <f t="shared" ref="L96:L98" si="13">K96/$K$93</f>
        <v>0.16129032258064516</v>
      </c>
      <c r="M96" s="246"/>
      <c r="N96" s="14"/>
      <c r="P96" s="7"/>
      <c r="Q96" s="10" t="s">
        <v>108</v>
      </c>
      <c r="R96" s="11">
        <f>COUNTIFS('Enero - Dic 2025'!K:K,Q92,'Enero - Dic 2025'!N:N,$C$15)</f>
        <v>3</v>
      </c>
      <c r="S96" s="246">
        <f>R96/$R$62</f>
        <v>1.5463917525773196E-2</v>
      </c>
      <c r="T96" s="246"/>
      <c r="U96" s="14"/>
      <c r="V96" s="12"/>
    </row>
    <row r="97" spans="2:22" ht="15" customHeight="1">
      <c r="B97" s="9"/>
      <c r="C97" s="42" t="s">
        <v>24</v>
      </c>
      <c r="D97" s="43"/>
      <c r="E97" s="245">
        <f>D97/$D$32</f>
        <v>0</v>
      </c>
      <c r="F97" s="245"/>
      <c r="G97" s="12"/>
      <c r="I97" s="7"/>
      <c r="J97" s="42" t="s">
        <v>24</v>
      </c>
      <c r="K97" s="43">
        <v>0</v>
      </c>
      <c r="L97" s="246">
        <f t="shared" si="13"/>
        <v>0</v>
      </c>
      <c r="M97" s="246"/>
      <c r="N97" s="14"/>
      <c r="P97" s="7"/>
      <c r="Q97" s="42"/>
      <c r="R97" s="43"/>
      <c r="S97" s="245"/>
      <c r="T97" s="245"/>
      <c r="U97" s="14"/>
      <c r="V97" s="12"/>
    </row>
    <row r="98" spans="2:22" ht="15" customHeight="1">
      <c r="B98" s="9"/>
      <c r="C98" s="42" t="s">
        <v>12183</v>
      </c>
      <c r="D98" s="43"/>
      <c r="E98" s="245">
        <f>D98/$D$32</f>
        <v>0</v>
      </c>
      <c r="F98" s="245"/>
      <c r="G98" s="12"/>
      <c r="I98" s="7"/>
      <c r="J98" s="42" t="s">
        <v>12183</v>
      </c>
      <c r="K98" s="43">
        <v>0</v>
      </c>
      <c r="L98" s="246">
        <f t="shared" si="13"/>
        <v>0</v>
      </c>
      <c r="M98" s="246"/>
      <c r="N98" s="14"/>
      <c r="P98" s="7"/>
      <c r="Q98" s="42"/>
      <c r="R98" s="43"/>
      <c r="S98" s="245"/>
      <c r="T98" s="245"/>
      <c r="U98" s="14"/>
      <c r="V98" s="12"/>
    </row>
    <row r="99" spans="2:22">
      <c r="B99" s="24"/>
      <c r="C99" s="25"/>
      <c r="D99" s="26"/>
      <c r="E99" s="26"/>
      <c r="F99" s="26"/>
      <c r="G99" s="27"/>
      <c r="I99" s="8"/>
      <c r="J99" s="28"/>
      <c r="K99" s="28"/>
      <c r="L99" s="28"/>
      <c r="M99" s="28"/>
      <c r="N99" s="29"/>
      <c r="P99" s="8"/>
      <c r="Q99" s="28"/>
      <c r="R99" s="28"/>
      <c r="S99" s="28"/>
      <c r="T99" s="28"/>
      <c r="U99" s="29"/>
      <c r="V99" s="27"/>
    </row>
    <row r="101" spans="2:22">
      <c r="B101" s="17"/>
      <c r="C101" s="18"/>
      <c r="D101" s="18"/>
      <c r="E101" s="18"/>
      <c r="F101" s="18"/>
      <c r="G101" s="19"/>
      <c r="I101" s="17"/>
      <c r="J101" s="20"/>
      <c r="K101" s="20"/>
      <c r="L101" s="20"/>
      <c r="M101" s="20"/>
      <c r="N101" s="21"/>
      <c r="P101" s="17"/>
      <c r="Q101" s="20"/>
      <c r="R101" s="20"/>
      <c r="S101" s="20"/>
      <c r="T101" s="20"/>
      <c r="U101" s="21"/>
      <c r="V101" s="21"/>
    </row>
    <row r="102" spans="2:22" ht="21">
      <c r="B102" s="30"/>
      <c r="C102" s="247" t="s">
        <v>80</v>
      </c>
      <c r="D102" s="247"/>
      <c r="E102" s="247"/>
      <c r="F102" s="247"/>
      <c r="G102" s="22"/>
      <c r="I102" s="30"/>
      <c r="J102" s="247" t="s">
        <v>315</v>
      </c>
      <c r="K102" s="247"/>
      <c r="L102" s="247"/>
      <c r="M102" s="247"/>
      <c r="N102" s="31"/>
      <c r="P102" s="30"/>
      <c r="Q102" s="247" t="s">
        <v>7637</v>
      </c>
      <c r="R102" s="247"/>
      <c r="S102" s="247"/>
      <c r="T102" s="247"/>
      <c r="U102" s="31"/>
      <c r="V102" s="31"/>
    </row>
    <row r="103" spans="2:22" ht="15" customHeight="1">
      <c r="B103" s="9"/>
      <c r="C103" s="10" t="s">
        <v>12171</v>
      </c>
      <c r="D103" s="11">
        <f>COUNTIF('Enero - Dic 2025'!K:K,'BALANCE 2025'!C102)</f>
        <v>6</v>
      </c>
      <c r="E103" s="248">
        <f>D103/$D$62</f>
        <v>0.10714285714285714</v>
      </c>
      <c r="F103" s="248"/>
      <c r="G103" s="12"/>
      <c r="I103" s="7"/>
      <c r="J103" s="10" t="s">
        <v>12171</v>
      </c>
      <c r="K103" s="11">
        <f>COUNTIF('Enero - Dic 2025'!K:K,'BALANCE 2025'!J102)</f>
        <v>42</v>
      </c>
      <c r="L103" s="248">
        <f>K103/$K$93</f>
        <v>1.3548387096774193</v>
      </c>
      <c r="M103" s="248"/>
      <c r="N103" s="14"/>
      <c r="P103" s="7"/>
      <c r="Q103" s="10" t="s">
        <v>12171</v>
      </c>
      <c r="R103" s="11">
        <f>COUNTIF('Enero - Dic 2025'!K:K,'BALANCE 2025'!Q102)</f>
        <v>40</v>
      </c>
      <c r="S103" s="248">
        <f>R103/$R$72</f>
        <v>2</v>
      </c>
      <c r="T103" s="248"/>
      <c r="U103" s="14"/>
      <c r="V103" s="14"/>
    </row>
    <row r="104" spans="2:22" ht="15" customHeight="1">
      <c r="B104" s="9"/>
      <c r="C104" s="15" t="s">
        <v>6997</v>
      </c>
      <c r="D104" s="11">
        <f>COUNTIFS('Enero - Dic 2025'!K:K,C102,'Enero - Dic 2025'!N:N,$C$13)</f>
        <v>0</v>
      </c>
      <c r="E104" s="246">
        <f>D104/$D$62</f>
        <v>0</v>
      </c>
      <c r="F104" s="246"/>
      <c r="G104" s="12"/>
      <c r="I104" s="7"/>
      <c r="J104" s="10" t="s">
        <v>6997</v>
      </c>
      <c r="K104" s="11">
        <f>COUNTIFS('Enero - Dic 2025'!K:K,J102,'Enero - Dic 2025'!N:N,$C$13)</f>
        <v>0</v>
      </c>
      <c r="L104" s="246">
        <f>K104/$K$93</f>
        <v>0</v>
      </c>
      <c r="M104" s="246"/>
      <c r="N104" s="14"/>
      <c r="P104" s="7"/>
      <c r="Q104" s="10" t="s">
        <v>6997</v>
      </c>
      <c r="R104" s="11">
        <f>COUNTIFS('Enero - Dic 2025'!K:K,Q102,'Enero - Dic 2025'!N:N,$C$13)</f>
        <v>2</v>
      </c>
      <c r="S104" s="246">
        <f>R104/$R$72</f>
        <v>0.1</v>
      </c>
      <c r="T104" s="246"/>
      <c r="U104" s="14"/>
      <c r="V104" s="14"/>
    </row>
    <row r="105" spans="2:22" ht="15" customHeight="1">
      <c r="B105" s="9"/>
      <c r="C105" s="15" t="s">
        <v>34</v>
      </c>
      <c r="D105" s="11">
        <f>COUNTIFS('Enero - Dic 2025'!K:K,C102,'Enero - Dic 2025'!N:N,$C$14)</f>
        <v>0</v>
      </c>
      <c r="E105" s="246">
        <f>D105/$D$62</f>
        <v>0</v>
      </c>
      <c r="F105" s="246"/>
      <c r="G105" s="12"/>
      <c r="I105" s="7"/>
      <c r="J105" s="10" t="s">
        <v>34</v>
      </c>
      <c r="K105" s="11">
        <f>COUNTIFS('Enero - Dic 2025'!K:K,J102,'Enero - Dic 2025'!N:N,$C$14)</f>
        <v>40</v>
      </c>
      <c r="L105" s="246">
        <f>K105/$K$93</f>
        <v>1.2903225806451613</v>
      </c>
      <c r="M105" s="246"/>
      <c r="N105" s="14"/>
      <c r="P105" s="7"/>
      <c r="Q105" s="10" t="s">
        <v>34</v>
      </c>
      <c r="R105" s="11">
        <f>COUNTIFS('Enero - Dic 2025'!K:K,Q102,'Enero - Dic 2025'!N:N,$C$14)</f>
        <v>36</v>
      </c>
      <c r="S105" s="246">
        <f>R105/$R$72</f>
        <v>1.8</v>
      </c>
      <c r="T105" s="246"/>
      <c r="U105" s="14"/>
      <c r="V105" s="14"/>
    </row>
    <row r="106" spans="2:22" ht="15" customHeight="1">
      <c r="B106" s="9"/>
      <c r="C106" s="10" t="s">
        <v>108</v>
      </c>
      <c r="D106" s="11">
        <f>COUNTIFS('Enero - Dic 2025'!K:K,C102,'Enero - Dic 2025'!N:N,$C$15)</f>
        <v>6</v>
      </c>
      <c r="E106" s="246">
        <f>D106/$D$62</f>
        <v>0.10714285714285714</v>
      </c>
      <c r="F106" s="246"/>
      <c r="G106" s="12"/>
      <c r="I106" s="7"/>
      <c r="J106" s="10" t="s">
        <v>108</v>
      </c>
      <c r="K106" s="11">
        <f>COUNTIFS('Enero - Dic 2025'!K:K,J102,'Enero - Dic 2025'!N:N,$C$15)</f>
        <v>2</v>
      </c>
      <c r="L106" s="246">
        <f t="shared" ref="L106:L108" si="14">K106/$K$93</f>
        <v>6.4516129032258063E-2</v>
      </c>
      <c r="M106" s="246"/>
      <c r="N106" s="14"/>
      <c r="P106" s="7"/>
      <c r="Q106" s="10" t="s">
        <v>108</v>
      </c>
      <c r="R106" s="11">
        <f>COUNTIFS('Enero - Dic 2025'!K:K,Q102,'Enero - Dic 2025'!N:N,$C$15)</f>
        <v>2</v>
      </c>
      <c r="S106" s="246">
        <f>R106/$R$72</f>
        <v>0.1</v>
      </c>
      <c r="T106" s="246"/>
      <c r="U106" s="14"/>
      <c r="V106" s="14"/>
    </row>
    <row r="107" spans="2:22" ht="15" customHeight="1">
      <c r="B107" s="9"/>
      <c r="C107" s="42" t="s">
        <v>24</v>
      </c>
      <c r="D107" s="43"/>
      <c r="E107" s="245">
        <f>D107/$D$32</f>
        <v>0</v>
      </c>
      <c r="F107" s="245"/>
      <c r="G107" s="12"/>
      <c r="I107" s="7"/>
      <c r="J107" s="42" t="s">
        <v>24</v>
      </c>
      <c r="K107" s="43">
        <v>0</v>
      </c>
      <c r="L107" s="246">
        <f t="shared" si="14"/>
        <v>0</v>
      </c>
      <c r="M107" s="246"/>
      <c r="N107" s="14"/>
      <c r="P107" s="7"/>
      <c r="Q107" s="42"/>
      <c r="R107" s="43"/>
      <c r="S107" s="245"/>
      <c r="T107" s="245"/>
      <c r="U107" s="14"/>
      <c r="V107" s="14"/>
    </row>
    <row r="108" spans="2:22" ht="15" customHeight="1">
      <c r="B108" s="9"/>
      <c r="C108" s="42" t="s">
        <v>12183</v>
      </c>
      <c r="D108" s="43"/>
      <c r="E108" s="245">
        <f>D108/$D$32</f>
        <v>0</v>
      </c>
      <c r="F108" s="245"/>
      <c r="G108" s="12"/>
      <c r="I108" s="7"/>
      <c r="J108" s="42" t="s">
        <v>12183</v>
      </c>
      <c r="K108" s="43">
        <v>0</v>
      </c>
      <c r="L108" s="246">
        <f t="shared" si="14"/>
        <v>0</v>
      </c>
      <c r="M108" s="246"/>
      <c r="N108" s="14"/>
      <c r="P108" s="7"/>
      <c r="Q108" s="42"/>
      <c r="R108" s="43"/>
      <c r="S108" s="245"/>
      <c r="T108" s="245"/>
      <c r="U108" s="14"/>
      <c r="V108" s="14"/>
    </row>
    <row r="109" spans="2:22">
      <c r="B109" s="24"/>
      <c r="C109" s="25"/>
      <c r="D109" s="26"/>
      <c r="E109" s="26"/>
      <c r="F109" s="26"/>
      <c r="G109" s="27"/>
      <c r="I109" s="8"/>
      <c r="J109" s="28"/>
      <c r="K109" s="28"/>
      <c r="L109" s="28"/>
      <c r="M109" s="28"/>
      <c r="N109" s="29"/>
      <c r="P109" s="8"/>
      <c r="Q109" s="28"/>
      <c r="R109" s="28"/>
      <c r="S109" s="28"/>
      <c r="T109" s="28"/>
      <c r="U109" s="29"/>
      <c r="V109" s="29"/>
    </row>
    <row r="111" spans="2:22">
      <c r="B111" s="17"/>
      <c r="C111" s="18"/>
      <c r="D111" s="18"/>
      <c r="E111" s="18"/>
      <c r="F111" s="18"/>
      <c r="G111" s="19"/>
      <c r="I111" s="17"/>
      <c r="J111" s="20"/>
      <c r="K111" s="20"/>
      <c r="L111" s="20"/>
      <c r="M111" s="20"/>
      <c r="N111" s="21"/>
      <c r="P111" s="17"/>
      <c r="Q111" s="20"/>
      <c r="R111" s="20"/>
      <c r="S111" s="20"/>
      <c r="T111" s="20"/>
      <c r="U111" s="21"/>
    </row>
    <row r="112" spans="2:22" ht="21">
      <c r="B112" s="30"/>
      <c r="C112" s="247" t="s">
        <v>1864</v>
      </c>
      <c r="D112" s="247"/>
      <c r="E112" s="247"/>
      <c r="F112" s="247"/>
      <c r="G112" s="22"/>
      <c r="I112" s="30"/>
      <c r="J112" s="247" t="s">
        <v>1608</v>
      </c>
      <c r="K112" s="247"/>
      <c r="L112" s="247"/>
      <c r="M112" s="247"/>
      <c r="N112" s="31"/>
      <c r="P112" s="30"/>
      <c r="Q112" s="247" t="s">
        <v>854</v>
      </c>
      <c r="R112" s="247"/>
      <c r="S112" s="247"/>
      <c r="T112" s="247"/>
      <c r="U112" s="31"/>
    </row>
    <row r="113" spans="2:22" ht="15" customHeight="1">
      <c r="B113" s="9"/>
      <c r="C113" s="10" t="s">
        <v>12171</v>
      </c>
      <c r="D113" s="11">
        <f>COUNTIF('Enero - Dic 2025'!K:K,'BALANCE 2025'!C112)</f>
        <v>13</v>
      </c>
      <c r="E113" s="248">
        <f>D113/$D$72</f>
        <v>3.9274924471299093E-2</v>
      </c>
      <c r="F113" s="248"/>
      <c r="G113" s="12"/>
      <c r="I113" s="7"/>
      <c r="J113" s="10" t="s">
        <v>12171</v>
      </c>
      <c r="K113" s="11">
        <f>COUNTIF('Enero - Dic 2025'!K:K,'BALANCE 2025'!J112)</f>
        <v>20</v>
      </c>
      <c r="L113" s="248">
        <f>K113/$K$93</f>
        <v>0.64516129032258063</v>
      </c>
      <c r="M113" s="248"/>
      <c r="N113" s="14"/>
      <c r="P113" s="7"/>
      <c r="Q113" s="10" t="s">
        <v>12171</v>
      </c>
      <c r="R113" s="11">
        <f>COUNTIF('Enero - Dic 2025'!K:K,'BALANCE 2025'!Q112)</f>
        <v>8</v>
      </c>
      <c r="S113" s="248">
        <f t="shared" ref="S113:S118" si="15">R113/$R$82</f>
        <v>0.16666666666666666</v>
      </c>
      <c r="T113" s="248"/>
      <c r="U113" s="14"/>
    </row>
    <row r="114" spans="2:22" ht="15" customHeight="1">
      <c r="B114" s="9"/>
      <c r="C114" s="15" t="s">
        <v>6997</v>
      </c>
      <c r="D114" s="11">
        <f>COUNTIFS('Enero - Dic 2025'!K:K,C112,'Enero - Dic 2025'!N:N,$C$13)</f>
        <v>0</v>
      </c>
      <c r="E114" s="246">
        <f>D114/$D$72</f>
        <v>0</v>
      </c>
      <c r="F114" s="246"/>
      <c r="G114" s="12"/>
      <c r="I114" s="7"/>
      <c r="J114" s="10" t="s">
        <v>6997</v>
      </c>
      <c r="K114" s="11">
        <f>COUNTIFS('Enero - Dic 2025'!K:K,J112,'Enero - Dic 2025'!N:N,$C$13)</f>
        <v>0</v>
      </c>
      <c r="L114" s="246">
        <f>K114/$K$93</f>
        <v>0</v>
      </c>
      <c r="M114" s="246"/>
      <c r="N114" s="14"/>
      <c r="P114" s="7"/>
      <c r="Q114" s="10" t="s">
        <v>6997</v>
      </c>
      <c r="R114" s="11">
        <f>COUNTIFS('Enero - Dic 2025'!K:K,Q112,'Enero - Dic 2025'!N:N,$C$13)</f>
        <v>0</v>
      </c>
      <c r="S114" s="246">
        <f t="shared" si="15"/>
        <v>0</v>
      </c>
      <c r="T114" s="246"/>
      <c r="U114" s="14"/>
    </row>
    <row r="115" spans="2:22" ht="15" customHeight="1">
      <c r="B115" s="9"/>
      <c r="C115" s="15" t="s">
        <v>34</v>
      </c>
      <c r="D115" s="11">
        <f>COUNTIFS('Enero - Dic 2025'!K:K,C112,'Enero - Dic 2025'!N:N,$C$14)</f>
        <v>13</v>
      </c>
      <c r="E115" s="246">
        <f>D115/$D$72</f>
        <v>3.9274924471299093E-2</v>
      </c>
      <c r="F115" s="246"/>
      <c r="G115" s="12"/>
      <c r="I115" s="7"/>
      <c r="J115" s="10" t="s">
        <v>34</v>
      </c>
      <c r="K115" s="11">
        <f>COUNTIFS('Enero - Dic 2025'!K:K,J112,'Enero - Dic 2025'!N:N,$C$14)</f>
        <v>19</v>
      </c>
      <c r="L115" s="246">
        <f>K115/$K$93</f>
        <v>0.61290322580645162</v>
      </c>
      <c r="M115" s="246"/>
      <c r="N115" s="14"/>
      <c r="P115" s="7"/>
      <c r="Q115" s="10" t="s">
        <v>34</v>
      </c>
      <c r="R115" s="11">
        <f>COUNTIFS('Enero - Dic 2025'!K:K,Q112,'Enero - Dic 2025'!N:N,$C$14)</f>
        <v>3</v>
      </c>
      <c r="S115" s="246">
        <f t="shared" si="15"/>
        <v>6.25E-2</v>
      </c>
      <c r="T115" s="246"/>
      <c r="U115" s="14"/>
    </row>
    <row r="116" spans="2:22" ht="15" customHeight="1">
      <c r="B116" s="9"/>
      <c r="C116" s="10" t="s">
        <v>108</v>
      </c>
      <c r="D116" s="11">
        <f>COUNTIFS('Enero - Dic 2025'!K:K,C112,'Enero - Dic 2025'!N:N,$C$15)</f>
        <v>0</v>
      </c>
      <c r="E116" s="246">
        <f>D116/$D$72</f>
        <v>0</v>
      </c>
      <c r="F116" s="246"/>
      <c r="G116" s="12"/>
      <c r="I116" s="7"/>
      <c r="J116" s="10" t="s">
        <v>108</v>
      </c>
      <c r="K116" s="11">
        <f>COUNTIFS('Enero - Dic 2025'!K:K,J112,'Enero - Dic 2025'!N:N,$C$15)</f>
        <v>1</v>
      </c>
      <c r="L116" s="246">
        <f t="shared" ref="L116:L118" si="16">K116/$K$93</f>
        <v>3.2258064516129031E-2</v>
      </c>
      <c r="M116" s="246"/>
      <c r="N116" s="14"/>
      <c r="P116" s="7"/>
      <c r="Q116" s="10" t="s">
        <v>108</v>
      </c>
      <c r="R116" s="11">
        <f>COUNTIFS('Enero - Dic 2025'!K:K,Q112,'Enero - Dic 2025'!N:N,$C$15)</f>
        <v>5</v>
      </c>
      <c r="S116" s="246">
        <f t="shared" si="15"/>
        <v>0.10416666666666667</v>
      </c>
      <c r="T116" s="246"/>
      <c r="U116" s="14"/>
    </row>
    <row r="117" spans="2:22" ht="15" customHeight="1">
      <c r="B117" s="9"/>
      <c r="C117" s="42" t="s">
        <v>24</v>
      </c>
      <c r="D117" s="43"/>
      <c r="E117" s="245">
        <f>D117/$D$32</f>
        <v>0</v>
      </c>
      <c r="F117" s="245"/>
      <c r="G117" s="12"/>
      <c r="I117" s="7"/>
      <c r="J117" s="42" t="s">
        <v>24</v>
      </c>
      <c r="K117" s="43">
        <v>0</v>
      </c>
      <c r="L117" s="246">
        <f t="shared" si="16"/>
        <v>0</v>
      </c>
      <c r="M117" s="246"/>
      <c r="N117" s="14"/>
      <c r="P117" s="7"/>
      <c r="Q117" s="42" t="s">
        <v>24</v>
      </c>
      <c r="R117" s="43">
        <v>0</v>
      </c>
      <c r="S117" s="246">
        <f t="shared" si="15"/>
        <v>0</v>
      </c>
      <c r="T117" s="246"/>
      <c r="U117" s="14"/>
    </row>
    <row r="118" spans="2:22" ht="15" customHeight="1">
      <c r="B118" s="9"/>
      <c r="C118" s="42" t="s">
        <v>12183</v>
      </c>
      <c r="D118" s="43"/>
      <c r="E118" s="245">
        <f>D118/$D$32</f>
        <v>0</v>
      </c>
      <c r="F118" s="245"/>
      <c r="G118" s="12"/>
      <c r="I118" s="7"/>
      <c r="J118" s="42" t="s">
        <v>12183</v>
      </c>
      <c r="K118" s="43">
        <v>0</v>
      </c>
      <c r="L118" s="246">
        <f t="shared" si="16"/>
        <v>0</v>
      </c>
      <c r="M118" s="246"/>
      <c r="N118" s="14"/>
      <c r="P118" s="7"/>
      <c r="Q118" s="42" t="s">
        <v>12183</v>
      </c>
      <c r="R118" s="43">
        <v>0</v>
      </c>
      <c r="S118" s="246">
        <f t="shared" si="15"/>
        <v>0</v>
      </c>
      <c r="T118" s="246"/>
      <c r="U118" s="14"/>
    </row>
    <row r="119" spans="2:22">
      <c r="B119" s="24"/>
      <c r="C119" s="25"/>
      <c r="D119" s="26"/>
      <c r="E119" s="26"/>
      <c r="F119" s="26"/>
      <c r="G119" s="27"/>
      <c r="I119" s="8"/>
      <c r="J119" s="28"/>
      <c r="K119" s="28"/>
      <c r="L119" s="28"/>
      <c r="M119" s="28"/>
      <c r="N119" s="29"/>
      <c r="P119" s="8"/>
      <c r="Q119" s="28"/>
      <c r="R119" s="28"/>
      <c r="S119" s="28"/>
      <c r="T119" s="28"/>
      <c r="U119" s="29"/>
    </row>
    <row r="121" spans="2:22">
      <c r="B121" s="17"/>
      <c r="C121" s="18"/>
      <c r="D121" s="18"/>
      <c r="E121" s="18"/>
      <c r="F121" s="18"/>
      <c r="G121" s="19"/>
      <c r="I121" s="17"/>
      <c r="J121" s="20"/>
      <c r="K121" s="20"/>
      <c r="L121" s="20"/>
      <c r="M121" s="20"/>
      <c r="N121" s="21"/>
      <c r="P121" s="17"/>
      <c r="Q121" s="20"/>
      <c r="R121" s="20"/>
      <c r="S121" s="20"/>
      <c r="T121" s="20"/>
      <c r="U121" s="21"/>
      <c r="V121" s="21"/>
    </row>
    <row r="122" spans="2:22" ht="21" customHeight="1">
      <c r="B122" s="30"/>
      <c r="C122" s="247" t="s">
        <v>7810</v>
      </c>
      <c r="D122" s="247"/>
      <c r="E122" s="247"/>
      <c r="F122" s="247"/>
      <c r="G122" s="22"/>
      <c r="I122" s="30"/>
      <c r="J122" s="247" t="s">
        <v>8795</v>
      </c>
      <c r="K122" s="247"/>
      <c r="L122" s="247"/>
      <c r="M122" s="247"/>
      <c r="N122" s="31"/>
      <c r="P122" s="30"/>
      <c r="Q122" s="247" t="s">
        <v>9975</v>
      </c>
      <c r="R122" s="247"/>
      <c r="S122" s="247"/>
      <c r="T122" s="247"/>
      <c r="U122" s="31"/>
      <c r="V122" s="31"/>
    </row>
    <row r="123" spans="2:22" ht="15" customHeight="1">
      <c r="B123" s="9"/>
      <c r="C123" s="10" t="s">
        <v>12171</v>
      </c>
      <c r="D123" s="11">
        <f>COUNTIF('Enero - Dic 2025'!K:K,'BALANCE 2025'!C122)</f>
        <v>38</v>
      </c>
      <c r="E123" s="248">
        <f>D123/$D$62</f>
        <v>0.6785714285714286</v>
      </c>
      <c r="F123" s="248"/>
      <c r="G123" s="12"/>
      <c r="I123" s="7"/>
      <c r="J123" s="10" t="s">
        <v>12171</v>
      </c>
      <c r="K123" s="11">
        <f>COUNTIF('Enero - Dic 2025'!K:K,'BALANCE 2025'!J122)</f>
        <v>30</v>
      </c>
      <c r="L123" s="248">
        <f t="shared" ref="L123:L128" si="17">K123/$K$93</f>
        <v>0.967741935483871</v>
      </c>
      <c r="M123" s="248"/>
      <c r="N123" s="14"/>
      <c r="P123" s="7"/>
      <c r="Q123" s="10" t="s">
        <v>12171</v>
      </c>
      <c r="R123" s="11">
        <f>COUNTIF('Enero - Dic 2025'!K:K,'BALANCE 2025'!Q122)</f>
        <v>26</v>
      </c>
      <c r="S123" s="248">
        <f>R123/$R$72</f>
        <v>1.3</v>
      </c>
      <c r="T123" s="248"/>
      <c r="U123" s="14"/>
      <c r="V123" s="14"/>
    </row>
    <row r="124" spans="2:22" ht="15" customHeight="1">
      <c r="B124" s="9"/>
      <c r="C124" s="15" t="s">
        <v>6997</v>
      </c>
      <c r="D124" s="11">
        <f>COUNTIFS('Enero - Dic 2025'!K:K,C122,'Enero - Dic 2025'!N:N,$C$13)</f>
        <v>0</v>
      </c>
      <c r="E124" s="246">
        <f>D124/$D$62</f>
        <v>0</v>
      </c>
      <c r="F124" s="246"/>
      <c r="G124" s="12"/>
      <c r="I124" s="7"/>
      <c r="J124" s="10" t="s">
        <v>6997</v>
      </c>
      <c r="K124" s="11">
        <f>COUNTIFS('Enero - Dic 2025'!K:K,J122,'Enero - Dic 2025'!N:N,$C$13)</f>
        <v>1</v>
      </c>
      <c r="L124" s="246">
        <f t="shared" si="17"/>
        <v>3.2258064516129031E-2</v>
      </c>
      <c r="M124" s="246"/>
      <c r="N124" s="14"/>
      <c r="P124" s="7"/>
      <c r="Q124" s="10" t="s">
        <v>6997</v>
      </c>
      <c r="R124" s="11">
        <f>COUNTIFS('Enero - Dic 2025'!K:K,Q122,'Enero - Dic 2025'!N:N,$C$13)</f>
        <v>1</v>
      </c>
      <c r="S124" s="246">
        <f>R124/$R$72</f>
        <v>0.05</v>
      </c>
      <c r="T124" s="246"/>
      <c r="U124" s="14"/>
      <c r="V124" s="14"/>
    </row>
    <row r="125" spans="2:22" ht="15" customHeight="1">
      <c r="B125" s="9"/>
      <c r="C125" s="15" t="s">
        <v>34</v>
      </c>
      <c r="D125" s="11">
        <f>COUNTIFS('Enero - Dic 2025'!K:K,C122,'Enero - Dic 2025'!N:N,$C$14)</f>
        <v>34</v>
      </c>
      <c r="E125" s="246">
        <f>D125/$D$62</f>
        <v>0.6071428571428571</v>
      </c>
      <c r="F125" s="246"/>
      <c r="G125" s="12"/>
      <c r="I125" s="7"/>
      <c r="J125" s="10" t="s">
        <v>34</v>
      </c>
      <c r="K125" s="11">
        <f>COUNTIFS('Enero - Dic 2025'!K:K,J122,'Enero - Dic 2025'!N:N,$C$14)</f>
        <v>27</v>
      </c>
      <c r="L125" s="246">
        <f t="shared" si="17"/>
        <v>0.87096774193548387</v>
      </c>
      <c r="M125" s="246"/>
      <c r="N125" s="14"/>
      <c r="P125" s="7"/>
      <c r="Q125" s="10" t="s">
        <v>34</v>
      </c>
      <c r="R125" s="11">
        <f>COUNTIFS('Enero - Dic 2025'!K:K,Q122,'Enero - Dic 2025'!N:N,$C$14)</f>
        <v>25</v>
      </c>
      <c r="S125" s="246">
        <f>R125/$R$72</f>
        <v>1.25</v>
      </c>
      <c r="T125" s="246"/>
      <c r="U125" s="14"/>
      <c r="V125" s="14"/>
    </row>
    <row r="126" spans="2:22" ht="15" customHeight="1">
      <c r="B126" s="9"/>
      <c r="C126" s="10" t="s">
        <v>108</v>
      </c>
      <c r="D126" s="11">
        <f>COUNTIFS('Enero - Dic 2025'!K:K,C122,'Enero - Dic 2025'!N:N,$C$15)</f>
        <v>4</v>
      </c>
      <c r="E126" s="246">
        <f>D126/$D$62</f>
        <v>7.1428571428571425E-2</v>
      </c>
      <c r="F126" s="246"/>
      <c r="G126" s="12"/>
      <c r="I126" s="7"/>
      <c r="J126" s="10" t="s">
        <v>108</v>
      </c>
      <c r="K126" s="11">
        <f>COUNTIFS('Enero - Dic 2025'!K:K,J122,'Enero - Dic 2025'!N:N,$C$15)</f>
        <v>2</v>
      </c>
      <c r="L126" s="246">
        <f t="shared" si="17"/>
        <v>6.4516129032258063E-2</v>
      </c>
      <c r="M126" s="246"/>
      <c r="N126" s="14"/>
      <c r="P126" s="7"/>
      <c r="Q126" s="10" t="s">
        <v>108</v>
      </c>
      <c r="R126" s="11">
        <f>COUNTIFS('Enero - Dic 2025'!K:K,Q122,'Enero - Dic 2025'!N:N,$C$15)</f>
        <v>0</v>
      </c>
      <c r="S126" s="246">
        <f>R126/$R$72</f>
        <v>0</v>
      </c>
      <c r="T126" s="246"/>
      <c r="U126" s="14"/>
      <c r="V126" s="14"/>
    </row>
    <row r="127" spans="2:22" ht="15" customHeight="1">
      <c r="B127" s="9"/>
      <c r="C127" s="42" t="s">
        <v>24</v>
      </c>
      <c r="D127" s="43"/>
      <c r="E127" s="245">
        <f>D127/$D$32</f>
        <v>0</v>
      </c>
      <c r="F127" s="245"/>
      <c r="G127" s="12"/>
      <c r="I127" s="7"/>
      <c r="J127" s="42" t="s">
        <v>24</v>
      </c>
      <c r="K127" s="43">
        <v>0</v>
      </c>
      <c r="L127" s="246">
        <f t="shared" si="17"/>
        <v>0</v>
      </c>
      <c r="M127" s="246"/>
      <c r="N127" s="14"/>
      <c r="P127" s="7"/>
      <c r="Q127" s="42"/>
      <c r="R127" s="43"/>
      <c r="S127" s="245"/>
      <c r="T127" s="245"/>
      <c r="U127" s="14"/>
      <c r="V127" s="14"/>
    </row>
    <row r="128" spans="2:22" ht="15" customHeight="1">
      <c r="B128" s="9"/>
      <c r="C128" s="42" t="s">
        <v>12183</v>
      </c>
      <c r="D128" s="43"/>
      <c r="E128" s="245">
        <f>D128/$D$32</f>
        <v>0</v>
      </c>
      <c r="F128" s="245"/>
      <c r="G128" s="12"/>
      <c r="I128" s="7"/>
      <c r="J128" s="42" t="s">
        <v>12183</v>
      </c>
      <c r="K128" s="43">
        <v>0</v>
      </c>
      <c r="L128" s="246">
        <f t="shared" si="17"/>
        <v>0</v>
      </c>
      <c r="M128" s="246"/>
      <c r="N128" s="14"/>
      <c r="P128" s="7"/>
      <c r="Q128" s="42"/>
      <c r="R128" s="43"/>
      <c r="S128" s="245"/>
      <c r="T128" s="245"/>
      <c r="U128" s="14"/>
      <c r="V128" s="14"/>
    </row>
    <row r="129" spans="2:22">
      <c r="B129" s="24"/>
      <c r="C129" s="25"/>
      <c r="D129" s="26"/>
      <c r="E129" s="26"/>
      <c r="F129" s="26"/>
      <c r="G129" s="27"/>
      <c r="I129" s="8"/>
      <c r="J129" s="28"/>
      <c r="K129" s="28"/>
      <c r="L129" s="28"/>
      <c r="M129" s="28"/>
      <c r="N129" s="29"/>
      <c r="P129" s="8"/>
      <c r="Q129" s="28"/>
      <c r="R129" s="28"/>
      <c r="S129" s="28"/>
      <c r="T129" s="28"/>
      <c r="U129" s="29"/>
      <c r="V129" s="29"/>
    </row>
    <row r="131" spans="2:22">
      <c r="B131" s="17"/>
      <c r="C131" s="18"/>
      <c r="D131" s="18"/>
      <c r="E131" s="18"/>
      <c r="F131" s="18"/>
      <c r="G131" s="19"/>
      <c r="I131" s="17"/>
      <c r="J131" s="20"/>
      <c r="K131" s="20"/>
      <c r="L131" s="20"/>
      <c r="M131" s="20"/>
      <c r="N131" s="21"/>
      <c r="P131" s="17"/>
      <c r="Q131" s="20"/>
      <c r="R131" s="20"/>
      <c r="S131" s="20"/>
      <c r="T131" s="20"/>
      <c r="U131" s="21"/>
    </row>
    <row r="132" spans="2:22" ht="21" customHeight="1">
      <c r="B132" s="30"/>
      <c r="C132" s="247" t="s">
        <v>8960</v>
      </c>
      <c r="D132" s="247"/>
      <c r="E132" s="247"/>
      <c r="F132" s="247"/>
      <c r="G132" s="22"/>
      <c r="I132" s="30"/>
      <c r="J132" s="247" t="s">
        <v>33</v>
      </c>
      <c r="K132" s="247"/>
      <c r="L132" s="247"/>
      <c r="M132" s="247"/>
      <c r="N132" s="31"/>
      <c r="P132" s="30"/>
      <c r="Q132" s="247" t="s">
        <v>10482</v>
      </c>
      <c r="R132" s="247"/>
      <c r="S132" s="247"/>
      <c r="T132" s="247"/>
      <c r="U132" s="31"/>
    </row>
    <row r="133" spans="2:22" ht="15" customHeight="1">
      <c r="B133" s="9"/>
      <c r="C133" s="10" t="s">
        <v>12171</v>
      </c>
      <c r="D133" s="11">
        <f>COUNTIF('Enero - Dic 2025'!K:K,'BALANCE 2025'!C132)</f>
        <v>6</v>
      </c>
      <c r="E133" s="248">
        <f>D133/$D$72</f>
        <v>1.812688821752266E-2</v>
      </c>
      <c r="F133" s="248"/>
      <c r="G133" s="12"/>
      <c r="I133" s="7"/>
      <c r="J133" s="10" t="s">
        <v>12171</v>
      </c>
      <c r="K133" s="11">
        <f>COUNTIF('Enero - Dic 2025'!K:K,'BALANCE 2025'!J132)</f>
        <v>1192</v>
      </c>
      <c r="L133" s="248">
        <f t="shared" ref="L133:L138" si="18">K133/$K$93</f>
        <v>38.451612903225808</v>
      </c>
      <c r="M133" s="248"/>
      <c r="N133" s="14"/>
      <c r="P133" s="7"/>
      <c r="Q133" s="10" t="s">
        <v>12171</v>
      </c>
      <c r="R133" s="11">
        <f>COUNTIF('Enero - Dic 2025'!K:K,'BALANCE 2025'!Q132)</f>
        <v>11</v>
      </c>
      <c r="S133" s="248">
        <f t="shared" ref="S133:S138" si="19">R133/$R$82</f>
        <v>0.22916666666666666</v>
      </c>
      <c r="T133" s="248"/>
      <c r="U133" s="14"/>
    </row>
    <row r="134" spans="2:22" ht="15" customHeight="1">
      <c r="B134" s="9"/>
      <c r="C134" s="15" t="s">
        <v>6997</v>
      </c>
      <c r="D134" s="11">
        <f>COUNTIFS('Enero - Dic 2025'!K:K,C132,'Enero - Dic 2025'!N:N,$C$13)</f>
        <v>0</v>
      </c>
      <c r="E134" s="246">
        <f>D134/$D$72</f>
        <v>0</v>
      </c>
      <c r="F134" s="246"/>
      <c r="G134" s="12"/>
      <c r="I134" s="7"/>
      <c r="J134" s="10" t="s">
        <v>6997</v>
      </c>
      <c r="K134" s="11">
        <f>COUNTIFS('Enero - Dic 2025'!K:K,J132,'Enero - Dic 2025'!N:N,$C$13)</f>
        <v>0</v>
      </c>
      <c r="L134" s="246">
        <f t="shared" si="18"/>
        <v>0</v>
      </c>
      <c r="M134" s="246"/>
      <c r="N134" s="14"/>
      <c r="P134" s="7"/>
      <c r="Q134" s="10" t="s">
        <v>6997</v>
      </c>
      <c r="R134" s="11">
        <f>COUNTIFS('Enero - Dic 2025'!K:K,Q132,'Enero - Dic 2025'!N:N,$C$13)</f>
        <v>5</v>
      </c>
      <c r="S134" s="246">
        <f t="shared" si="19"/>
        <v>0.10416666666666667</v>
      </c>
      <c r="T134" s="246"/>
      <c r="U134" s="14"/>
    </row>
    <row r="135" spans="2:22" ht="15" customHeight="1">
      <c r="B135" s="9"/>
      <c r="C135" s="15" t="s">
        <v>34</v>
      </c>
      <c r="D135" s="11">
        <f>COUNTIFS('Enero - Dic 2025'!K:K,C132,'Enero - Dic 2025'!N:N,$C$14)</f>
        <v>6</v>
      </c>
      <c r="E135" s="246">
        <f>D135/$D$72</f>
        <v>1.812688821752266E-2</v>
      </c>
      <c r="F135" s="246"/>
      <c r="G135" s="12"/>
      <c r="I135" s="7"/>
      <c r="J135" s="10" t="s">
        <v>34</v>
      </c>
      <c r="K135" s="11">
        <f>COUNTIFS('Enero - Dic 2025'!K:K,J132,'Enero - Dic 2025'!N:N,$C$14)</f>
        <v>1192</v>
      </c>
      <c r="L135" s="246">
        <f t="shared" si="18"/>
        <v>38.451612903225808</v>
      </c>
      <c r="M135" s="246"/>
      <c r="N135" s="14"/>
      <c r="P135" s="7"/>
      <c r="Q135" s="10" t="s">
        <v>34</v>
      </c>
      <c r="R135" s="11">
        <f>COUNTIFS('Enero - Dic 2025'!K:K,Q132,'Enero - Dic 2025'!N:N,$C$14)</f>
        <v>6</v>
      </c>
      <c r="S135" s="246">
        <f t="shared" si="19"/>
        <v>0.125</v>
      </c>
      <c r="T135" s="246"/>
      <c r="U135" s="14"/>
    </row>
    <row r="136" spans="2:22" ht="15" customHeight="1">
      <c r="B136" s="9"/>
      <c r="C136" s="10" t="s">
        <v>108</v>
      </c>
      <c r="D136" s="11">
        <f>COUNTIFS('Enero - Dic 2025'!K:K,C132,'Enero - Dic 2025'!N:N,$C$15)</f>
        <v>0</v>
      </c>
      <c r="E136" s="246">
        <f>D136/$D$72</f>
        <v>0</v>
      </c>
      <c r="F136" s="246"/>
      <c r="G136" s="12"/>
      <c r="I136" s="7"/>
      <c r="J136" s="10" t="s">
        <v>108</v>
      </c>
      <c r="K136" s="11">
        <f>COUNTIFS('Enero - Dic 2025'!K:K,J132,'Enero - Dic 2025'!N:N,$C$15)</f>
        <v>0</v>
      </c>
      <c r="L136" s="246">
        <f t="shared" si="18"/>
        <v>0</v>
      </c>
      <c r="M136" s="246"/>
      <c r="N136" s="14"/>
      <c r="P136" s="7"/>
      <c r="Q136" s="10" t="s">
        <v>108</v>
      </c>
      <c r="R136" s="11">
        <f>COUNTIFS('Enero - Dic 2025'!K:K,Q132,'Enero - Dic 2025'!N:N,$C$15)</f>
        <v>0</v>
      </c>
      <c r="S136" s="246">
        <f t="shared" si="19"/>
        <v>0</v>
      </c>
      <c r="T136" s="246"/>
      <c r="U136" s="14"/>
    </row>
    <row r="137" spans="2:22" ht="15" customHeight="1">
      <c r="B137" s="9"/>
      <c r="C137" s="42" t="s">
        <v>24</v>
      </c>
      <c r="D137" s="43"/>
      <c r="E137" s="245">
        <f>D137/$D$32</f>
        <v>0</v>
      </c>
      <c r="F137" s="245"/>
      <c r="G137" s="12"/>
      <c r="I137" s="7"/>
      <c r="J137" s="42" t="s">
        <v>24</v>
      </c>
      <c r="K137" s="43">
        <v>0</v>
      </c>
      <c r="L137" s="246">
        <f t="shared" si="18"/>
        <v>0</v>
      </c>
      <c r="M137" s="246"/>
      <c r="N137" s="14"/>
      <c r="P137" s="7"/>
      <c r="Q137" s="42" t="s">
        <v>24</v>
      </c>
      <c r="R137" s="43">
        <v>0</v>
      </c>
      <c r="S137" s="246">
        <f t="shared" si="19"/>
        <v>0</v>
      </c>
      <c r="T137" s="246"/>
      <c r="U137" s="14"/>
    </row>
    <row r="138" spans="2:22" ht="15" customHeight="1">
      <c r="B138" s="9"/>
      <c r="C138" s="42" t="s">
        <v>12183</v>
      </c>
      <c r="D138" s="43"/>
      <c r="E138" s="245">
        <f>D138/$D$32</f>
        <v>0</v>
      </c>
      <c r="F138" s="245"/>
      <c r="G138" s="12"/>
      <c r="I138" s="7"/>
      <c r="J138" s="42" t="s">
        <v>12183</v>
      </c>
      <c r="K138" s="43">
        <v>0</v>
      </c>
      <c r="L138" s="246">
        <f t="shared" si="18"/>
        <v>0</v>
      </c>
      <c r="M138" s="246"/>
      <c r="N138" s="14"/>
      <c r="P138" s="7"/>
      <c r="Q138" s="42" t="s">
        <v>12183</v>
      </c>
      <c r="R138" s="43">
        <v>0</v>
      </c>
      <c r="S138" s="246">
        <f t="shared" si="19"/>
        <v>0</v>
      </c>
      <c r="T138" s="246"/>
      <c r="U138" s="14"/>
    </row>
    <row r="139" spans="2:22">
      <c r="B139" s="24"/>
      <c r="C139" s="25"/>
      <c r="D139" s="26"/>
      <c r="E139" s="26"/>
      <c r="F139" s="26"/>
      <c r="G139" s="27"/>
      <c r="I139" s="8"/>
      <c r="J139" s="28"/>
      <c r="K139" s="28"/>
      <c r="L139" s="28"/>
      <c r="M139" s="28"/>
      <c r="N139" s="29"/>
      <c r="P139" s="8"/>
      <c r="Q139" s="28"/>
      <c r="R139" s="28"/>
      <c r="S139" s="28"/>
      <c r="T139" s="28"/>
      <c r="U139" s="29"/>
    </row>
    <row r="141" spans="2:22">
      <c r="B141" s="17"/>
      <c r="C141" s="18"/>
      <c r="D141" s="18"/>
      <c r="E141" s="18"/>
      <c r="F141" s="18"/>
      <c r="G141" s="19"/>
      <c r="I141" s="17"/>
      <c r="J141" s="20"/>
      <c r="K141" s="20"/>
      <c r="L141" s="20"/>
      <c r="M141" s="20"/>
      <c r="N141" s="21"/>
      <c r="P141" s="17"/>
      <c r="Q141" s="20"/>
      <c r="R141" s="20"/>
      <c r="S141" s="20"/>
      <c r="T141" s="20"/>
      <c r="U141" s="21"/>
    </row>
    <row r="142" spans="2:22" ht="21">
      <c r="B142" s="30"/>
      <c r="C142" s="247" t="s">
        <v>10107</v>
      </c>
      <c r="D142" s="247"/>
      <c r="E142" s="247"/>
      <c r="F142" s="247"/>
      <c r="G142" s="22"/>
      <c r="I142" s="30"/>
      <c r="J142" s="247" t="s">
        <v>10374</v>
      </c>
      <c r="K142" s="247"/>
      <c r="L142" s="247"/>
      <c r="M142" s="247"/>
      <c r="N142" s="31"/>
      <c r="P142" s="30"/>
      <c r="Q142" s="247" t="s">
        <v>11717</v>
      </c>
      <c r="R142" s="247"/>
      <c r="S142" s="247"/>
      <c r="T142" s="247"/>
      <c r="U142" s="31"/>
    </row>
    <row r="143" spans="2:22">
      <c r="B143" s="9"/>
      <c r="C143" s="10" t="s">
        <v>12171</v>
      </c>
      <c r="D143" s="11">
        <f>COUNTIF('Enero - Dic 2025'!K:K,'BALANCE 2025'!C142)</f>
        <v>17</v>
      </c>
      <c r="E143" s="248">
        <f>D143/$D$72</f>
        <v>5.1359516616314202E-2</v>
      </c>
      <c r="F143" s="248"/>
      <c r="G143" s="12"/>
      <c r="I143" s="7"/>
      <c r="J143" s="10" t="s">
        <v>12171</v>
      </c>
      <c r="K143" s="11">
        <f>COUNTIF('Enero - Dic 2025'!K:K,'BALANCE 2025'!J142)</f>
        <v>19</v>
      </c>
      <c r="L143" s="248">
        <f t="shared" ref="L143:L148" si="20">K143/$K$93</f>
        <v>0.61290322580645162</v>
      </c>
      <c r="M143" s="248"/>
      <c r="N143" s="14"/>
      <c r="P143" s="7"/>
      <c r="Q143" s="10" t="s">
        <v>12171</v>
      </c>
      <c r="R143" s="11">
        <f>COUNTIF('Enero - Dic 2025'!K:K,'BALANCE 2025'!Q142)</f>
        <v>8</v>
      </c>
      <c r="S143" s="248">
        <f t="shared" ref="S143:S148" si="21">R143/$R$82</f>
        <v>0.16666666666666666</v>
      </c>
      <c r="T143" s="248"/>
      <c r="U143" s="14"/>
    </row>
    <row r="144" spans="2:22">
      <c r="B144" s="9"/>
      <c r="C144" s="15" t="s">
        <v>6997</v>
      </c>
      <c r="D144" s="11">
        <f>COUNTIFS('Enero - Dic 2025'!K:K,C142,'Enero - Dic 2025'!N:N,$C$13)</f>
        <v>2</v>
      </c>
      <c r="E144" s="246">
        <f>D144/$D$72</f>
        <v>6.0422960725075529E-3</v>
      </c>
      <c r="F144" s="246"/>
      <c r="G144" s="12"/>
      <c r="I144" s="7"/>
      <c r="J144" s="10" t="s">
        <v>6997</v>
      </c>
      <c r="K144" s="11">
        <f>COUNTIFS('Enero - Dic 2025'!K:K,J142,'Enero - Dic 2025'!N:N,$C$13)</f>
        <v>0</v>
      </c>
      <c r="L144" s="246">
        <f t="shared" si="20"/>
        <v>0</v>
      </c>
      <c r="M144" s="246"/>
      <c r="N144" s="14"/>
      <c r="P144" s="7"/>
      <c r="Q144" s="10" t="s">
        <v>6997</v>
      </c>
      <c r="R144" s="11">
        <f>COUNTIFS('Enero - Dic 2025'!K:K,Q142,'Enero - Dic 2025'!N:N,$C$13)</f>
        <v>5</v>
      </c>
      <c r="S144" s="246">
        <f t="shared" si="21"/>
        <v>0.10416666666666667</v>
      </c>
      <c r="T144" s="246"/>
      <c r="U144" s="14"/>
    </row>
    <row r="145" spans="2:21">
      <c r="B145" s="9"/>
      <c r="C145" s="15" t="s">
        <v>34</v>
      </c>
      <c r="D145" s="11">
        <f>COUNTIFS('Enero - Dic 2025'!K:K,C142,'Enero - Dic 2025'!N:N,$C$14)</f>
        <v>14</v>
      </c>
      <c r="E145" s="246">
        <f>D145/$D$72</f>
        <v>4.2296072507552872E-2</v>
      </c>
      <c r="F145" s="246"/>
      <c r="G145" s="12"/>
      <c r="I145" s="7"/>
      <c r="J145" s="10" t="s">
        <v>34</v>
      </c>
      <c r="K145" s="11">
        <f>COUNTIFS('Enero - Dic 2025'!K:K,J142,'Enero - Dic 2025'!N:N,$C$14)</f>
        <v>11</v>
      </c>
      <c r="L145" s="246">
        <f t="shared" si="20"/>
        <v>0.35483870967741937</v>
      </c>
      <c r="M145" s="246"/>
      <c r="N145" s="14"/>
      <c r="P145" s="7"/>
      <c r="Q145" s="10" t="s">
        <v>34</v>
      </c>
      <c r="R145" s="11">
        <f>COUNTIFS('Enero - Dic 2025'!K:K,Q142,'Enero - Dic 2025'!N:N,$C$14)</f>
        <v>3</v>
      </c>
      <c r="S145" s="246">
        <f t="shared" si="21"/>
        <v>6.25E-2</v>
      </c>
      <c r="T145" s="246"/>
      <c r="U145" s="14"/>
    </row>
    <row r="146" spans="2:21">
      <c r="B146" s="9"/>
      <c r="C146" s="10" t="s">
        <v>108</v>
      </c>
      <c r="D146" s="11">
        <f>COUNTIFS('Enero - Dic 2025'!K:K,C142,'Enero - Dic 2025'!N:N,$C$15)</f>
        <v>1</v>
      </c>
      <c r="E146" s="246">
        <f>D146/$D$72</f>
        <v>3.0211480362537764E-3</v>
      </c>
      <c r="F146" s="246"/>
      <c r="G146" s="12"/>
      <c r="I146" s="7"/>
      <c r="J146" s="10" t="s">
        <v>108</v>
      </c>
      <c r="K146" s="11">
        <f>COUNTIFS('Enero - Dic 2025'!K:K,J142,'Enero - Dic 2025'!N:N,$C$15)</f>
        <v>8</v>
      </c>
      <c r="L146" s="246">
        <f t="shared" si="20"/>
        <v>0.25806451612903225</v>
      </c>
      <c r="M146" s="246"/>
      <c r="N146" s="14"/>
      <c r="P146" s="7"/>
      <c r="Q146" s="10" t="s">
        <v>108</v>
      </c>
      <c r="R146" s="11">
        <f>COUNTIFS('Enero - Dic 2025'!K:K,Q142,'Enero - Dic 2025'!N:N,$C$15)</f>
        <v>0</v>
      </c>
      <c r="S146" s="246">
        <f t="shared" si="21"/>
        <v>0</v>
      </c>
      <c r="T146" s="246"/>
      <c r="U146" s="14"/>
    </row>
    <row r="147" spans="2:21">
      <c r="B147" s="9"/>
      <c r="C147" s="42" t="s">
        <v>24</v>
      </c>
      <c r="D147" s="43"/>
      <c r="E147" s="245">
        <f>D147/$D$32</f>
        <v>0</v>
      </c>
      <c r="F147" s="245"/>
      <c r="G147" s="12"/>
      <c r="I147" s="7"/>
      <c r="J147" s="42" t="s">
        <v>24</v>
      </c>
      <c r="K147" s="43">
        <v>0</v>
      </c>
      <c r="L147" s="246">
        <f t="shared" si="20"/>
        <v>0</v>
      </c>
      <c r="M147" s="246"/>
      <c r="N147" s="14"/>
      <c r="P147" s="7"/>
      <c r="Q147" s="42" t="s">
        <v>24</v>
      </c>
      <c r="R147" s="43">
        <v>0</v>
      </c>
      <c r="S147" s="246">
        <f t="shared" si="21"/>
        <v>0</v>
      </c>
      <c r="T147" s="246"/>
      <c r="U147" s="14"/>
    </row>
    <row r="148" spans="2:21">
      <c r="B148" s="9"/>
      <c r="C148" s="42" t="s">
        <v>12183</v>
      </c>
      <c r="D148" s="43"/>
      <c r="E148" s="245">
        <f>D148/$D$32</f>
        <v>0</v>
      </c>
      <c r="F148" s="245"/>
      <c r="G148" s="12"/>
      <c r="I148" s="7"/>
      <c r="J148" s="42" t="s">
        <v>12183</v>
      </c>
      <c r="K148" s="43">
        <v>0</v>
      </c>
      <c r="L148" s="246">
        <f t="shared" si="20"/>
        <v>0</v>
      </c>
      <c r="M148" s="246"/>
      <c r="N148" s="14"/>
      <c r="P148" s="7"/>
      <c r="Q148" s="42" t="s">
        <v>12183</v>
      </c>
      <c r="R148" s="43">
        <v>0</v>
      </c>
      <c r="S148" s="246">
        <f t="shared" si="21"/>
        <v>0</v>
      </c>
      <c r="T148" s="246"/>
      <c r="U148" s="14"/>
    </row>
    <row r="149" spans="2:21">
      <c r="B149" s="24"/>
      <c r="C149" s="25"/>
      <c r="D149" s="26"/>
      <c r="E149" s="26"/>
      <c r="F149" s="26"/>
      <c r="G149" s="27"/>
      <c r="I149" s="8"/>
      <c r="J149" s="28"/>
      <c r="K149" s="28"/>
      <c r="L149" s="28"/>
      <c r="M149" s="28"/>
      <c r="N149" s="29"/>
      <c r="P149" s="8"/>
      <c r="Q149" s="28"/>
      <c r="R149" s="28"/>
      <c r="S149" s="28"/>
      <c r="T149" s="28"/>
      <c r="U149" s="29"/>
    </row>
    <row r="151" spans="2:21">
      <c r="B151" s="17"/>
      <c r="C151" s="18"/>
      <c r="D151" s="18"/>
      <c r="E151" s="18"/>
      <c r="F151" s="18"/>
      <c r="G151" s="19"/>
      <c r="I151" s="17"/>
      <c r="J151" s="20"/>
      <c r="K151" s="20"/>
      <c r="L151" s="20"/>
      <c r="M151" s="20"/>
      <c r="N151" s="21"/>
      <c r="P151" s="17"/>
      <c r="Q151" s="20"/>
      <c r="R151" s="20"/>
      <c r="S151" s="20"/>
      <c r="T151" s="20"/>
      <c r="U151" s="21"/>
    </row>
    <row r="152" spans="2:21" ht="21">
      <c r="B152" s="30"/>
      <c r="C152" s="247"/>
      <c r="D152" s="247"/>
      <c r="E152" s="247"/>
      <c r="F152" s="247"/>
      <c r="G152" s="22"/>
      <c r="I152" s="30"/>
      <c r="J152" s="247"/>
      <c r="K152" s="247"/>
      <c r="L152" s="247"/>
      <c r="M152" s="247"/>
      <c r="N152" s="31"/>
      <c r="P152" s="30"/>
      <c r="Q152" s="247"/>
      <c r="R152" s="247"/>
      <c r="S152" s="247"/>
      <c r="T152" s="247"/>
      <c r="U152" s="31"/>
    </row>
    <row r="153" spans="2:21">
      <c r="B153" s="9"/>
      <c r="C153" s="10" t="s">
        <v>12171</v>
      </c>
      <c r="D153" s="11">
        <f>COUNTIF('Enero - Dic 2025'!K:K,'BALANCE 2025'!C152)</f>
        <v>0</v>
      </c>
      <c r="E153" s="248">
        <f>D153/$D$72</f>
        <v>0</v>
      </c>
      <c r="F153" s="248"/>
      <c r="G153" s="12"/>
      <c r="I153" s="7"/>
      <c r="J153" s="10" t="s">
        <v>12171</v>
      </c>
      <c r="K153" s="11">
        <f>COUNTIF('Enero - Dic 2025'!K:K,'BALANCE 2025'!J152)</f>
        <v>0</v>
      </c>
      <c r="L153" s="248">
        <f t="shared" ref="L153:L158" si="22">K153/$K$93</f>
        <v>0</v>
      </c>
      <c r="M153" s="248"/>
      <c r="N153" s="14"/>
      <c r="P153" s="7"/>
      <c r="Q153" s="10" t="s">
        <v>12171</v>
      </c>
      <c r="R153" s="11">
        <f>COUNTIF('Enero - Dic 2025'!K:K,'BALANCE 2025'!Q152)</f>
        <v>0</v>
      </c>
      <c r="S153" s="248">
        <f t="shared" ref="S153:S158" si="23">R153/$R$82</f>
        <v>0</v>
      </c>
      <c r="T153" s="248"/>
      <c r="U153" s="14"/>
    </row>
    <row r="154" spans="2:21">
      <c r="B154" s="9"/>
      <c r="C154" s="15" t="s">
        <v>6997</v>
      </c>
      <c r="D154" s="11">
        <f>COUNTIFS('Enero - Dic 2025'!K:K,C152,'Enero - Dic 2025'!N:N,$C$13)</f>
        <v>0</v>
      </c>
      <c r="E154" s="246">
        <f>D154/$D$72</f>
        <v>0</v>
      </c>
      <c r="F154" s="246"/>
      <c r="G154" s="12"/>
      <c r="I154" s="7"/>
      <c r="J154" s="10" t="s">
        <v>6997</v>
      </c>
      <c r="K154" s="11">
        <f>COUNTIFS('Enero - Dic 2025'!K:K,J152,'Enero - Dic 2025'!N:N,$C$13)</f>
        <v>0</v>
      </c>
      <c r="L154" s="246">
        <f t="shared" si="22"/>
        <v>0</v>
      </c>
      <c r="M154" s="246"/>
      <c r="N154" s="14"/>
      <c r="P154" s="7"/>
      <c r="Q154" s="10" t="s">
        <v>6997</v>
      </c>
      <c r="R154" s="11">
        <f>COUNTIFS('Enero - Dic 2025'!K:K,Q152,'Enero - Dic 2025'!N:N,$C$13)</f>
        <v>0</v>
      </c>
      <c r="S154" s="246">
        <f t="shared" si="23"/>
        <v>0</v>
      </c>
      <c r="T154" s="246"/>
      <c r="U154" s="14"/>
    </row>
    <row r="155" spans="2:21">
      <c r="B155" s="9"/>
      <c r="C155" s="15" t="s">
        <v>34</v>
      </c>
      <c r="D155" s="11">
        <f>COUNTIFS('Enero - Dic 2025'!K:K,C152,'Enero - Dic 2025'!N:N,$C$14)</f>
        <v>0</v>
      </c>
      <c r="E155" s="246">
        <f>D155/$D$72</f>
        <v>0</v>
      </c>
      <c r="F155" s="246"/>
      <c r="G155" s="12"/>
      <c r="I155" s="7"/>
      <c r="J155" s="10" t="s">
        <v>34</v>
      </c>
      <c r="K155" s="11">
        <f>COUNTIFS('Enero - Dic 2025'!K:K,J152,'Enero - Dic 2025'!N:N,$C$14)</f>
        <v>0</v>
      </c>
      <c r="L155" s="246">
        <f t="shared" si="22"/>
        <v>0</v>
      </c>
      <c r="M155" s="246"/>
      <c r="N155" s="14"/>
      <c r="P155" s="7"/>
      <c r="Q155" s="10" t="s">
        <v>34</v>
      </c>
      <c r="R155" s="11">
        <f>COUNTIFS('Enero - Dic 2025'!K:K,Q152,'Enero - Dic 2025'!N:N,$C$14)</f>
        <v>0</v>
      </c>
      <c r="S155" s="246">
        <f t="shared" si="23"/>
        <v>0</v>
      </c>
      <c r="T155" s="246"/>
      <c r="U155" s="14"/>
    </row>
    <row r="156" spans="2:21">
      <c r="B156" s="9"/>
      <c r="C156" s="10" t="s">
        <v>108</v>
      </c>
      <c r="D156" s="11">
        <f>COUNTIFS('Enero - Dic 2025'!K:K,C152,'Enero - Dic 2025'!N:N,$C$15)</f>
        <v>0</v>
      </c>
      <c r="E156" s="246">
        <f>D156/$D$72</f>
        <v>0</v>
      </c>
      <c r="F156" s="246"/>
      <c r="G156" s="12"/>
      <c r="I156" s="7"/>
      <c r="J156" s="10" t="s">
        <v>108</v>
      </c>
      <c r="K156" s="11">
        <f>COUNTIFS('Enero - Dic 2025'!K:K,J152,'Enero - Dic 2025'!N:N,$C$15)</f>
        <v>0</v>
      </c>
      <c r="L156" s="246">
        <f t="shared" si="22"/>
        <v>0</v>
      </c>
      <c r="M156" s="246"/>
      <c r="N156" s="14"/>
      <c r="P156" s="7"/>
      <c r="Q156" s="10" t="s">
        <v>108</v>
      </c>
      <c r="R156" s="11">
        <f>COUNTIFS('Enero - Dic 2025'!K:K,Q152,'Enero - Dic 2025'!N:N,$C$15)</f>
        <v>0</v>
      </c>
      <c r="S156" s="246">
        <f t="shared" si="23"/>
        <v>0</v>
      </c>
      <c r="T156" s="246"/>
      <c r="U156" s="14"/>
    </row>
    <row r="157" spans="2:21">
      <c r="B157" s="9"/>
      <c r="C157" s="42" t="s">
        <v>24</v>
      </c>
      <c r="D157" s="43"/>
      <c r="E157" s="245">
        <f>D157/$D$32</f>
        <v>0</v>
      </c>
      <c r="F157" s="245"/>
      <c r="G157" s="12"/>
      <c r="I157" s="7"/>
      <c r="J157" s="42" t="s">
        <v>24</v>
      </c>
      <c r="K157" s="43">
        <v>0</v>
      </c>
      <c r="L157" s="246">
        <f t="shared" si="22"/>
        <v>0</v>
      </c>
      <c r="M157" s="246"/>
      <c r="N157" s="14"/>
      <c r="P157" s="7"/>
      <c r="Q157" s="42" t="s">
        <v>24</v>
      </c>
      <c r="R157" s="43">
        <v>0</v>
      </c>
      <c r="S157" s="246">
        <f t="shared" si="23"/>
        <v>0</v>
      </c>
      <c r="T157" s="246"/>
      <c r="U157" s="14"/>
    </row>
    <row r="158" spans="2:21">
      <c r="B158" s="9"/>
      <c r="C158" s="42" t="s">
        <v>12183</v>
      </c>
      <c r="D158" s="43"/>
      <c r="E158" s="245">
        <f>D158/$D$32</f>
        <v>0</v>
      </c>
      <c r="F158" s="245"/>
      <c r="G158" s="12"/>
      <c r="I158" s="7"/>
      <c r="J158" s="42" t="s">
        <v>12183</v>
      </c>
      <c r="K158" s="43">
        <v>0</v>
      </c>
      <c r="L158" s="246">
        <f t="shared" si="22"/>
        <v>0</v>
      </c>
      <c r="M158" s="246"/>
      <c r="N158" s="14"/>
      <c r="P158" s="7"/>
      <c r="Q158" s="42" t="s">
        <v>12183</v>
      </c>
      <c r="R158" s="43">
        <v>0</v>
      </c>
      <c r="S158" s="246">
        <f t="shared" si="23"/>
        <v>0</v>
      </c>
      <c r="T158" s="246"/>
      <c r="U158" s="14"/>
    </row>
    <row r="159" spans="2:21">
      <c r="B159" s="24"/>
      <c r="C159" s="25"/>
      <c r="D159" s="26"/>
      <c r="E159" s="26"/>
      <c r="F159" s="26"/>
      <c r="G159" s="27"/>
      <c r="I159" s="8"/>
      <c r="J159" s="28"/>
      <c r="K159" s="28"/>
      <c r="L159" s="28"/>
      <c r="M159" s="28"/>
      <c r="N159" s="29"/>
      <c r="P159" s="8"/>
      <c r="Q159" s="28"/>
      <c r="R159" s="28"/>
      <c r="S159" s="28"/>
      <c r="T159" s="28"/>
      <c r="U159" s="29"/>
    </row>
  </sheetData>
  <sheetProtection formatCells="0" formatColumns="0" formatRows="0" insertColumns="0" insertRows="0" insertHyperlinks="0" deleteColumns="0" deleteRows="0" sort="0" autoFilter="0" pivotTables="0"/>
  <mergeCells count="343">
    <mergeCell ref="E116:F116"/>
    <mergeCell ref="E117:F117"/>
    <mergeCell ref="E118:F118"/>
    <mergeCell ref="J112:M112"/>
    <mergeCell ref="L113:M113"/>
    <mergeCell ref="L114:M114"/>
    <mergeCell ref="L115:M115"/>
    <mergeCell ref="L116:M116"/>
    <mergeCell ref="L117:M117"/>
    <mergeCell ref="L118:M118"/>
    <mergeCell ref="C112:F112"/>
    <mergeCell ref="E113:F113"/>
    <mergeCell ref="E114:F114"/>
    <mergeCell ref="E115:F115"/>
    <mergeCell ref="Q61:T61"/>
    <mergeCell ref="E104:F104"/>
    <mergeCell ref="E105:F105"/>
    <mergeCell ref="E106:F106"/>
    <mergeCell ref="E107:F107"/>
    <mergeCell ref="E108:F108"/>
    <mergeCell ref="J102:M102"/>
    <mergeCell ref="L103:M103"/>
    <mergeCell ref="L104:M104"/>
    <mergeCell ref="L105:M105"/>
    <mergeCell ref="L106:M106"/>
    <mergeCell ref="L107:M107"/>
    <mergeCell ref="L108:M108"/>
    <mergeCell ref="C102:F102"/>
    <mergeCell ref="E103:F103"/>
    <mergeCell ref="E65:F65"/>
    <mergeCell ref="L65:M65"/>
    <mergeCell ref="E66:F66"/>
    <mergeCell ref="L66:M66"/>
    <mergeCell ref="S66:T66"/>
    <mergeCell ref="E67:F67"/>
    <mergeCell ref="L67:M67"/>
    <mergeCell ref="S67:T67"/>
    <mergeCell ref="C71:F71"/>
    <mergeCell ref="E54:F54"/>
    <mergeCell ref="L54:M54"/>
    <mergeCell ref="S54:T54"/>
    <mergeCell ref="E55:F55"/>
    <mergeCell ref="L55:M55"/>
    <mergeCell ref="S55:T55"/>
    <mergeCell ref="S65:T65"/>
    <mergeCell ref="E62:F62"/>
    <mergeCell ref="L62:M62"/>
    <mergeCell ref="S62:T62"/>
    <mergeCell ref="E63:F63"/>
    <mergeCell ref="L63:M63"/>
    <mergeCell ref="S63:T63"/>
    <mergeCell ref="E64:F64"/>
    <mergeCell ref="L64:M64"/>
    <mergeCell ref="S64:T64"/>
    <mergeCell ref="E56:F56"/>
    <mergeCell ref="L56:M56"/>
    <mergeCell ref="S56:T56"/>
    <mergeCell ref="E57:F57"/>
    <mergeCell ref="L57:M57"/>
    <mergeCell ref="S57:T57"/>
    <mergeCell ref="C61:F61"/>
    <mergeCell ref="J61:M61"/>
    <mergeCell ref="E52:F52"/>
    <mergeCell ref="L52:M52"/>
    <mergeCell ref="S52:T52"/>
    <mergeCell ref="E53:F53"/>
    <mergeCell ref="L53:M53"/>
    <mergeCell ref="S53:T53"/>
    <mergeCell ref="E47:F47"/>
    <mergeCell ref="L47:M47"/>
    <mergeCell ref="S47:T47"/>
    <mergeCell ref="C51:F51"/>
    <mergeCell ref="J51:M51"/>
    <mergeCell ref="Q51:T51"/>
    <mergeCell ref="E45:F45"/>
    <mergeCell ref="L45:M45"/>
    <mergeCell ref="S45:T45"/>
    <mergeCell ref="E46:F46"/>
    <mergeCell ref="L46:M46"/>
    <mergeCell ref="S46:T46"/>
    <mergeCell ref="E43:F43"/>
    <mergeCell ref="L43:M43"/>
    <mergeCell ref="S43:T43"/>
    <mergeCell ref="E44:F44"/>
    <mergeCell ref="L44:M44"/>
    <mergeCell ref="S44:T44"/>
    <mergeCell ref="C41:F41"/>
    <mergeCell ref="J41:M41"/>
    <mergeCell ref="Q41:T41"/>
    <mergeCell ref="E42:F42"/>
    <mergeCell ref="L42:M42"/>
    <mergeCell ref="S42:T42"/>
    <mergeCell ref="E36:F36"/>
    <mergeCell ref="L36:M36"/>
    <mergeCell ref="S36:T36"/>
    <mergeCell ref="E37:F37"/>
    <mergeCell ref="L37:M37"/>
    <mergeCell ref="S37:T37"/>
    <mergeCell ref="E34:F34"/>
    <mergeCell ref="L34:M34"/>
    <mergeCell ref="S34:T34"/>
    <mergeCell ref="E35:F35"/>
    <mergeCell ref="L35:M35"/>
    <mergeCell ref="S35:T35"/>
    <mergeCell ref="E32:F32"/>
    <mergeCell ref="L32:M32"/>
    <mergeCell ref="S32:T32"/>
    <mergeCell ref="E33:F33"/>
    <mergeCell ref="L33:M33"/>
    <mergeCell ref="S33:T33"/>
    <mergeCell ref="E27:F27"/>
    <mergeCell ref="L27:M27"/>
    <mergeCell ref="S27:T27"/>
    <mergeCell ref="C31:F31"/>
    <mergeCell ref="J31:M31"/>
    <mergeCell ref="Q31:T31"/>
    <mergeCell ref="E25:F25"/>
    <mergeCell ref="L25:M25"/>
    <mergeCell ref="S25:T25"/>
    <mergeCell ref="E26:F26"/>
    <mergeCell ref="L26:M26"/>
    <mergeCell ref="S26:T26"/>
    <mergeCell ref="E23:F23"/>
    <mergeCell ref="L23:M23"/>
    <mergeCell ref="S23:T23"/>
    <mergeCell ref="E24:F24"/>
    <mergeCell ref="L24:M24"/>
    <mergeCell ref="S24:T24"/>
    <mergeCell ref="C21:F21"/>
    <mergeCell ref="J21:M21"/>
    <mergeCell ref="Q21:T21"/>
    <mergeCell ref="E22:F22"/>
    <mergeCell ref="L22:M22"/>
    <mergeCell ref="S22:T22"/>
    <mergeCell ref="E16:F16"/>
    <mergeCell ref="L16:M16"/>
    <mergeCell ref="S16:T16"/>
    <mergeCell ref="E17:F17"/>
    <mergeCell ref="L17:M17"/>
    <mergeCell ref="S17:T17"/>
    <mergeCell ref="E14:F14"/>
    <mergeCell ref="L14:M14"/>
    <mergeCell ref="S14:T14"/>
    <mergeCell ref="E15:F15"/>
    <mergeCell ref="L15:M15"/>
    <mergeCell ref="S15:T15"/>
    <mergeCell ref="E12:F12"/>
    <mergeCell ref="L12:M12"/>
    <mergeCell ref="S12:T12"/>
    <mergeCell ref="E13:F13"/>
    <mergeCell ref="L13:M13"/>
    <mergeCell ref="S13:T13"/>
    <mergeCell ref="E8:F8"/>
    <mergeCell ref="L8:M8"/>
    <mergeCell ref="S8:T8"/>
    <mergeCell ref="X8:Z8"/>
    <mergeCell ref="X9:Z9"/>
    <mergeCell ref="C11:F11"/>
    <mergeCell ref="J11:M11"/>
    <mergeCell ref="Q11:T11"/>
    <mergeCell ref="E6:F6"/>
    <mergeCell ref="L6:M6"/>
    <mergeCell ref="S6:T6"/>
    <mergeCell ref="X6:Z6"/>
    <mergeCell ref="E7:F7"/>
    <mergeCell ref="L7:M7"/>
    <mergeCell ref="S7:T7"/>
    <mergeCell ref="X7:Z7"/>
    <mergeCell ref="E4:F4"/>
    <mergeCell ref="L4:M4"/>
    <mergeCell ref="S4:T4"/>
    <mergeCell ref="X4:Z4"/>
    <mergeCell ref="E5:F5"/>
    <mergeCell ref="L5:M5"/>
    <mergeCell ref="S5:T5"/>
    <mergeCell ref="X5:Z5"/>
    <mergeCell ref="C2:F2"/>
    <mergeCell ref="J2:T2"/>
    <mergeCell ref="X2:Z2"/>
    <mergeCell ref="E3:F3"/>
    <mergeCell ref="L3:M3"/>
    <mergeCell ref="S3:T3"/>
    <mergeCell ref="X3:Z3"/>
    <mergeCell ref="J71:M71"/>
    <mergeCell ref="Q71:T71"/>
    <mergeCell ref="E72:F72"/>
    <mergeCell ref="L72:M72"/>
    <mergeCell ref="S72:T72"/>
    <mergeCell ref="E76:F76"/>
    <mergeCell ref="L76:M76"/>
    <mergeCell ref="S76:T76"/>
    <mergeCell ref="E77:F77"/>
    <mergeCell ref="L77:M77"/>
    <mergeCell ref="S77:T77"/>
    <mergeCell ref="E73:F73"/>
    <mergeCell ref="L73:M73"/>
    <mergeCell ref="S73:T73"/>
    <mergeCell ref="E74:F74"/>
    <mergeCell ref="L74:M74"/>
    <mergeCell ref="S74:T74"/>
    <mergeCell ref="E75:F75"/>
    <mergeCell ref="L75:M75"/>
    <mergeCell ref="S75:T75"/>
    <mergeCell ref="C81:F81"/>
    <mergeCell ref="J81:M81"/>
    <mergeCell ref="Q81:T81"/>
    <mergeCell ref="E82:F82"/>
    <mergeCell ref="L82:M82"/>
    <mergeCell ref="S82:T82"/>
    <mergeCell ref="E83:F83"/>
    <mergeCell ref="L83:M83"/>
    <mergeCell ref="S83:T83"/>
    <mergeCell ref="E87:F87"/>
    <mergeCell ref="L87:M87"/>
    <mergeCell ref="S87:T87"/>
    <mergeCell ref="E84:F84"/>
    <mergeCell ref="L84:M84"/>
    <mergeCell ref="S84:T84"/>
    <mergeCell ref="E85:F85"/>
    <mergeCell ref="L85:M85"/>
    <mergeCell ref="S85:T85"/>
    <mergeCell ref="E86:F86"/>
    <mergeCell ref="L86:M86"/>
    <mergeCell ref="S86:T86"/>
    <mergeCell ref="C92:F92"/>
    <mergeCell ref="E93:F93"/>
    <mergeCell ref="E94:F94"/>
    <mergeCell ref="E95:F95"/>
    <mergeCell ref="E96:F96"/>
    <mergeCell ref="E97:F97"/>
    <mergeCell ref="E98:F98"/>
    <mergeCell ref="J92:M92"/>
    <mergeCell ref="L93:M93"/>
    <mergeCell ref="L94:M94"/>
    <mergeCell ref="L95:M95"/>
    <mergeCell ref="L96:M96"/>
    <mergeCell ref="L97:M97"/>
    <mergeCell ref="L98:M98"/>
    <mergeCell ref="C122:F122"/>
    <mergeCell ref="J122:M122"/>
    <mergeCell ref="E123:F123"/>
    <mergeCell ref="L123:M123"/>
    <mergeCell ref="E124:F124"/>
    <mergeCell ref="L124:M124"/>
    <mergeCell ref="E125:F125"/>
    <mergeCell ref="L125:M125"/>
    <mergeCell ref="E126:F126"/>
    <mergeCell ref="L126:M126"/>
    <mergeCell ref="E127:F127"/>
    <mergeCell ref="L127:M127"/>
    <mergeCell ref="E128:F128"/>
    <mergeCell ref="L128:M128"/>
    <mergeCell ref="C132:F132"/>
    <mergeCell ref="J132:M132"/>
    <mergeCell ref="E133:F133"/>
    <mergeCell ref="L133:M133"/>
    <mergeCell ref="E134:F134"/>
    <mergeCell ref="L134:M134"/>
    <mergeCell ref="E135:F135"/>
    <mergeCell ref="L135:M135"/>
    <mergeCell ref="E136:F136"/>
    <mergeCell ref="L136:M136"/>
    <mergeCell ref="E137:F137"/>
    <mergeCell ref="L137:M137"/>
    <mergeCell ref="E138:F138"/>
    <mergeCell ref="L138:M138"/>
    <mergeCell ref="Q92:T92"/>
    <mergeCell ref="S93:T93"/>
    <mergeCell ref="S94:T94"/>
    <mergeCell ref="S95:T95"/>
    <mergeCell ref="S96:T96"/>
    <mergeCell ref="S97:T97"/>
    <mergeCell ref="S98:T98"/>
    <mergeCell ref="Q102:T102"/>
    <mergeCell ref="S103:T103"/>
    <mergeCell ref="S104:T104"/>
    <mergeCell ref="S105:T105"/>
    <mergeCell ref="S106:T106"/>
    <mergeCell ref="S107:T107"/>
    <mergeCell ref="S108:T108"/>
    <mergeCell ref="Q112:T112"/>
    <mergeCell ref="S113:T113"/>
    <mergeCell ref="S114:T114"/>
    <mergeCell ref="S115:T115"/>
    <mergeCell ref="S116:T116"/>
    <mergeCell ref="S117:T117"/>
    <mergeCell ref="S118:T118"/>
    <mergeCell ref="Q122:T122"/>
    <mergeCell ref="S123:T123"/>
    <mergeCell ref="S124:T124"/>
    <mergeCell ref="S125:T125"/>
    <mergeCell ref="S138:T138"/>
    <mergeCell ref="S126:T126"/>
    <mergeCell ref="S127:T127"/>
    <mergeCell ref="S128:T128"/>
    <mergeCell ref="Q132:T132"/>
    <mergeCell ref="S133:T133"/>
    <mergeCell ref="S134:T134"/>
    <mergeCell ref="S135:T135"/>
    <mergeCell ref="S136:T136"/>
    <mergeCell ref="S137:T137"/>
    <mergeCell ref="C142:F142"/>
    <mergeCell ref="J142:M142"/>
    <mergeCell ref="Q142:T142"/>
    <mergeCell ref="E143:F143"/>
    <mergeCell ref="L143:M143"/>
    <mergeCell ref="S143:T143"/>
    <mergeCell ref="E144:F144"/>
    <mergeCell ref="L144:M144"/>
    <mergeCell ref="S144:T144"/>
    <mergeCell ref="E145:F145"/>
    <mergeCell ref="L145:M145"/>
    <mergeCell ref="S145:T145"/>
    <mergeCell ref="E146:F146"/>
    <mergeCell ref="L146:M146"/>
    <mergeCell ref="S146:T146"/>
    <mergeCell ref="E147:F147"/>
    <mergeCell ref="L147:M147"/>
    <mergeCell ref="S147:T147"/>
    <mergeCell ref="E148:F148"/>
    <mergeCell ref="L148:M148"/>
    <mergeCell ref="S148:T148"/>
    <mergeCell ref="C152:F152"/>
    <mergeCell ref="J152:M152"/>
    <mergeCell ref="Q152:T152"/>
    <mergeCell ref="E153:F153"/>
    <mergeCell ref="L153:M153"/>
    <mergeCell ref="S153:T153"/>
    <mergeCell ref="E157:F157"/>
    <mergeCell ref="L157:M157"/>
    <mergeCell ref="S157:T157"/>
    <mergeCell ref="E158:F158"/>
    <mergeCell ref="L158:M158"/>
    <mergeCell ref="S158:T158"/>
    <mergeCell ref="E154:F154"/>
    <mergeCell ref="L154:M154"/>
    <mergeCell ref="S154:T154"/>
    <mergeCell ref="E155:F155"/>
    <mergeCell ref="L155:M155"/>
    <mergeCell ref="S155:T155"/>
    <mergeCell ref="E156:F156"/>
    <mergeCell ref="L156:M156"/>
    <mergeCell ref="S156:T156"/>
  </mergeCells>
  <phoneticPr fontId="7" type="noConversion"/>
  <conditionalFormatting sqref="D13:D17">
    <cfRule type="iconSet" priority="107">
      <iconSet iconSet="3Symbols" showValue="0">
        <cfvo type="percent" val="0"/>
        <cfvo type="percent" val="$C$13"/>
        <cfvo type="percent" val="$C$14"/>
      </iconSet>
    </cfRule>
  </conditionalFormatting>
  <conditionalFormatting sqref="E3:F8">
    <cfRule type="dataBar" priority="101">
      <dataBar>
        <cfvo type="min"/>
        <cfvo type="max"/>
        <color rgb="FF008AEF"/>
      </dataBar>
      <extLst>
        <ext xmlns:x14="http://schemas.microsoft.com/office/spreadsheetml/2009/9/main" uri="{B025F937-C7B1-47D3-B67F-A62EFF666E3E}">
          <x14:id>{74BFCA79-3932-41A0-8FD4-D04EF93722C2}</x14:id>
        </ext>
      </extLst>
    </cfRule>
  </conditionalFormatting>
  <conditionalFormatting sqref="E3:F9 S12:T17 L12:M17 E12:F17 E22:F27 L22:M27 S22:T27 L3:M9 S3:T9 E32:F37 L32:M37 S32:T37">
    <cfRule type="dataBar" priority="108">
      <dataBar>
        <cfvo type="min"/>
        <cfvo type="max"/>
        <color rgb="FF63C384"/>
      </dataBar>
      <extLst>
        <ext xmlns:x14="http://schemas.microsoft.com/office/spreadsheetml/2009/9/main" uri="{B025F937-C7B1-47D3-B67F-A62EFF666E3E}">
          <x14:id>{79509987-3626-449A-B36D-1B3D2C198A57}</x14:id>
        </ext>
      </extLst>
    </cfRule>
  </conditionalFormatting>
  <conditionalFormatting sqref="E3:F9">
    <cfRule type="dataBar" priority="109">
      <dataBar>
        <cfvo type="min"/>
        <cfvo type="max"/>
        <color rgb="FF008AEF"/>
      </dataBar>
      <extLst>
        <ext xmlns:x14="http://schemas.microsoft.com/office/spreadsheetml/2009/9/main" uri="{B025F937-C7B1-47D3-B67F-A62EFF666E3E}">
          <x14:id>{0A7C0ED8-D9B7-4827-BB4B-7CF4A93509E2}</x14:id>
        </ext>
      </extLst>
    </cfRule>
  </conditionalFormatting>
  <conditionalFormatting sqref="E12:F15">
    <cfRule type="dataBar" priority="103">
      <dataBar>
        <cfvo type="min"/>
        <cfvo type="max"/>
        <color rgb="FF008AEF"/>
      </dataBar>
      <extLst>
        <ext xmlns:x14="http://schemas.microsoft.com/office/spreadsheetml/2009/9/main" uri="{B025F937-C7B1-47D3-B67F-A62EFF666E3E}">
          <x14:id>{990EB670-0ED4-422A-8F32-1BAFB8E2ED62}</x14:id>
        </ext>
      </extLst>
    </cfRule>
    <cfRule type="dataBar" priority="104">
      <dataBar>
        <cfvo type="min"/>
        <cfvo type="max"/>
        <color rgb="FFDEC8EE"/>
      </dataBar>
      <extLst>
        <ext xmlns:x14="http://schemas.microsoft.com/office/spreadsheetml/2009/9/main" uri="{B025F937-C7B1-47D3-B67F-A62EFF666E3E}">
          <x14:id>{76AD0DCA-D19B-4519-95F5-2F8F6CCF70B0}</x14:id>
        </ext>
      </extLst>
    </cfRule>
    <cfRule type="dataBar" priority="105">
      <dataBar>
        <cfvo type="min"/>
        <cfvo type="max"/>
        <color rgb="FFFF555A"/>
      </dataBar>
      <extLst>
        <ext xmlns:x14="http://schemas.microsoft.com/office/spreadsheetml/2009/9/main" uri="{B025F937-C7B1-47D3-B67F-A62EFF666E3E}">
          <x14:id>{BA08AC07-ABBC-40AC-AC45-80E7A5B6AF7B}</x14:id>
        </ext>
      </extLst>
    </cfRule>
  </conditionalFormatting>
  <conditionalFormatting sqref="E22:F25">
    <cfRule type="dataBar" priority="98">
      <dataBar>
        <cfvo type="min"/>
        <cfvo type="max"/>
        <color rgb="FF008AEF"/>
      </dataBar>
      <extLst>
        <ext xmlns:x14="http://schemas.microsoft.com/office/spreadsheetml/2009/9/main" uri="{B025F937-C7B1-47D3-B67F-A62EFF666E3E}">
          <x14:id>{EED68CAE-7175-4614-B0C2-4C5F2AB582B6}</x14:id>
        </ext>
      </extLst>
    </cfRule>
  </conditionalFormatting>
  <conditionalFormatting sqref="E32:F35">
    <cfRule type="dataBar" priority="93">
      <dataBar>
        <cfvo type="min"/>
        <cfvo type="max"/>
        <color rgb="FF008AEF"/>
      </dataBar>
      <extLst>
        <ext xmlns:x14="http://schemas.microsoft.com/office/spreadsheetml/2009/9/main" uri="{B025F937-C7B1-47D3-B67F-A62EFF666E3E}">
          <x14:id>{A20D0BDE-3AC6-473D-86F5-3092BCD14A2F}</x14:id>
        </ext>
      </extLst>
    </cfRule>
  </conditionalFormatting>
  <conditionalFormatting sqref="E42:F45">
    <cfRule type="dataBar" priority="89">
      <dataBar>
        <cfvo type="min"/>
        <cfvo type="max"/>
        <color rgb="FF008AEF"/>
      </dataBar>
      <extLst>
        <ext xmlns:x14="http://schemas.microsoft.com/office/spreadsheetml/2009/9/main" uri="{B025F937-C7B1-47D3-B67F-A62EFF666E3E}">
          <x14:id>{0B29203B-C148-4821-A18C-8CF031D344E2}</x14:id>
        </ext>
      </extLst>
    </cfRule>
  </conditionalFormatting>
  <conditionalFormatting sqref="E42:F47 L42:M47 S42:T47">
    <cfRule type="dataBar" priority="91">
      <dataBar>
        <cfvo type="min"/>
        <cfvo type="max"/>
        <color rgb="FF63C384"/>
      </dataBar>
      <extLst>
        <ext xmlns:x14="http://schemas.microsoft.com/office/spreadsheetml/2009/9/main" uri="{B025F937-C7B1-47D3-B67F-A62EFF666E3E}">
          <x14:id>{04C42F16-35DC-4FFD-A590-A2D4FA6E5DE3}</x14:id>
        </ext>
      </extLst>
    </cfRule>
  </conditionalFormatting>
  <conditionalFormatting sqref="E52:F55">
    <cfRule type="dataBar" priority="85">
      <dataBar>
        <cfvo type="min"/>
        <cfvo type="max"/>
        <color rgb="FF008AEF"/>
      </dataBar>
      <extLst>
        <ext xmlns:x14="http://schemas.microsoft.com/office/spreadsheetml/2009/9/main" uri="{B025F937-C7B1-47D3-B67F-A62EFF666E3E}">
          <x14:id>{E39A3BCA-BBA7-49E5-A03F-DE10B560434D}</x14:id>
        </ext>
      </extLst>
    </cfRule>
  </conditionalFormatting>
  <conditionalFormatting sqref="E52:F57 L52:M57 S52:T57">
    <cfRule type="dataBar" priority="87">
      <dataBar>
        <cfvo type="min"/>
        <cfvo type="max"/>
        <color rgb="FF63C384"/>
      </dataBar>
      <extLst>
        <ext xmlns:x14="http://schemas.microsoft.com/office/spreadsheetml/2009/9/main" uri="{B025F937-C7B1-47D3-B67F-A62EFF666E3E}">
          <x14:id>{CA000B12-0016-43F5-9611-37CDD190E2AA}</x14:id>
        </ext>
      </extLst>
    </cfRule>
  </conditionalFormatting>
  <conditionalFormatting sqref="E62:F65">
    <cfRule type="dataBar" priority="81">
      <dataBar>
        <cfvo type="min"/>
        <cfvo type="max"/>
        <color rgb="FF008AEF"/>
      </dataBar>
      <extLst>
        <ext xmlns:x14="http://schemas.microsoft.com/office/spreadsheetml/2009/9/main" uri="{B025F937-C7B1-47D3-B67F-A62EFF666E3E}">
          <x14:id>{4E8765F5-3E3E-4BEE-A854-BD21E1D78E2E}</x14:id>
        </ext>
      </extLst>
    </cfRule>
  </conditionalFormatting>
  <conditionalFormatting sqref="E62:F67 L62:M67 S62:T67">
    <cfRule type="dataBar" priority="83">
      <dataBar>
        <cfvo type="min"/>
        <cfvo type="max"/>
        <color rgb="FF63C384"/>
      </dataBar>
      <extLst>
        <ext xmlns:x14="http://schemas.microsoft.com/office/spreadsheetml/2009/9/main" uri="{B025F937-C7B1-47D3-B67F-A62EFF666E3E}">
          <x14:id>{BC75C5DE-C7E6-4D2D-AFC1-9A88E7F12840}</x14:id>
        </ext>
      </extLst>
    </cfRule>
  </conditionalFormatting>
  <conditionalFormatting sqref="L72:M77 S72:T77">
    <cfRule type="dataBar" priority="79">
      <dataBar>
        <cfvo type="min"/>
        <cfvo type="max"/>
        <color rgb="FF63C384"/>
      </dataBar>
      <extLst>
        <ext xmlns:x14="http://schemas.microsoft.com/office/spreadsheetml/2009/9/main" uri="{B025F937-C7B1-47D3-B67F-A62EFF666E3E}">
          <x14:id>{C59B14DD-64B5-45AD-87A9-209E5D6DEFB1}</x14:id>
        </ext>
      </extLst>
    </cfRule>
  </conditionalFormatting>
  <conditionalFormatting sqref="E82:F85">
    <cfRule type="dataBar" priority="73">
      <dataBar>
        <cfvo type="min"/>
        <cfvo type="max"/>
        <color rgb="FF008AEF"/>
      </dataBar>
      <extLst>
        <ext xmlns:x14="http://schemas.microsoft.com/office/spreadsheetml/2009/9/main" uri="{B025F937-C7B1-47D3-B67F-A62EFF666E3E}">
          <x14:id>{653A0F3F-DD8B-460B-881D-D4898B7D7A71}</x14:id>
        </ext>
      </extLst>
    </cfRule>
  </conditionalFormatting>
  <conditionalFormatting sqref="E82:F87 L82:M87 S82:T87">
    <cfRule type="dataBar" priority="75">
      <dataBar>
        <cfvo type="min"/>
        <cfvo type="max"/>
        <color rgb="FF63C384"/>
      </dataBar>
      <extLst>
        <ext xmlns:x14="http://schemas.microsoft.com/office/spreadsheetml/2009/9/main" uri="{B025F937-C7B1-47D3-B67F-A62EFF666E3E}">
          <x14:id>{5A343270-985F-437D-B83A-63A9F0544E6A}</x14:id>
        </ext>
      </extLst>
    </cfRule>
  </conditionalFormatting>
  <conditionalFormatting sqref="E93:F96">
    <cfRule type="dataBar" priority="35">
      <dataBar>
        <cfvo type="min"/>
        <cfvo type="max"/>
        <color rgb="FF008AEF"/>
      </dataBar>
      <extLst>
        <ext xmlns:x14="http://schemas.microsoft.com/office/spreadsheetml/2009/9/main" uri="{B025F937-C7B1-47D3-B67F-A62EFF666E3E}">
          <x14:id>{8096166E-858E-4F0D-925C-3EF5957D235E}</x14:id>
        </ext>
      </extLst>
    </cfRule>
  </conditionalFormatting>
  <conditionalFormatting sqref="E93:F98">
    <cfRule type="dataBar" priority="36">
      <dataBar>
        <cfvo type="min"/>
        <cfvo type="max"/>
        <color rgb="FF63C384"/>
      </dataBar>
      <extLst>
        <ext xmlns:x14="http://schemas.microsoft.com/office/spreadsheetml/2009/9/main" uri="{B025F937-C7B1-47D3-B67F-A62EFF666E3E}">
          <x14:id>{99B3174A-5F16-456A-ABFF-3C51E327BBE4}</x14:id>
        </ext>
      </extLst>
    </cfRule>
  </conditionalFormatting>
  <conditionalFormatting sqref="E103:F106">
    <cfRule type="dataBar" priority="39">
      <dataBar>
        <cfvo type="min"/>
        <cfvo type="max"/>
        <color rgb="FF008AEF"/>
      </dataBar>
      <extLst>
        <ext xmlns:x14="http://schemas.microsoft.com/office/spreadsheetml/2009/9/main" uri="{B025F937-C7B1-47D3-B67F-A62EFF666E3E}">
          <x14:id>{BF5D849F-62D2-4DEF-84EE-3C744D74C79F}</x14:id>
        </ext>
      </extLst>
    </cfRule>
  </conditionalFormatting>
  <conditionalFormatting sqref="E103:F108">
    <cfRule type="dataBar" priority="40">
      <dataBar>
        <cfvo type="min"/>
        <cfvo type="max"/>
        <color rgb="FF63C384"/>
      </dataBar>
      <extLst>
        <ext xmlns:x14="http://schemas.microsoft.com/office/spreadsheetml/2009/9/main" uri="{B025F937-C7B1-47D3-B67F-A62EFF666E3E}">
          <x14:id>{E9CD5D0E-CF42-4387-9487-D92A77B875CE}</x14:id>
        </ext>
      </extLst>
    </cfRule>
  </conditionalFormatting>
  <conditionalFormatting sqref="E113:F116">
    <cfRule type="dataBar" priority="37">
      <dataBar>
        <cfvo type="min"/>
        <cfvo type="max"/>
        <color rgb="FF008AEF"/>
      </dataBar>
      <extLst>
        <ext xmlns:x14="http://schemas.microsoft.com/office/spreadsheetml/2009/9/main" uri="{B025F937-C7B1-47D3-B67F-A62EFF666E3E}">
          <x14:id>{968A9B0F-97F9-4C5F-BE0B-AE88AFA35E58}</x14:id>
        </ext>
      </extLst>
    </cfRule>
  </conditionalFormatting>
  <conditionalFormatting sqref="E113:F118">
    <cfRule type="dataBar" priority="38">
      <dataBar>
        <cfvo type="min"/>
        <cfvo type="max"/>
        <color rgb="FF63C384"/>
      </dataBar>
      <extLst>
        <ext xmlns:x14="http://schemas.microsoft.com/office/spreadsheetml/2009/9/main" uri="{B025F937-C7B1-47D3-B67F-A62EFF666E3E}">
          <x14:id>{47B95A01-FC97-4D89-B2C2-9253697A47F2}</x14:id>
        </ext>
      </extLst>
    </cfRule>
  </conditionalFormatting>
  <conditionalFormatting sqref="L3:M8">
    <cfRule type="dataBar" priority="95">
      <dataBar>
        <cfvo type="min"/>
        <cfvo type="max"/>
        <color rgb="FF008AEF"/>
      </dataBar>
      <extLst>
        <ext xmlns:x14="http://schemas.microsoft.com/office/spreadsheetml/2009/9/main" uri="{B025F937-C7B1-47D3-B67F-A62EFF666E3E}">
          <x14:id>{8B3189B4-946C-402A-A730-4F86D7BE410D}</x14:id>
        </ext>
      </extLst>
    </cfRule>
    <cfRule type="dataBar" priority="102">
      <dataBar>
        <cfvo type="min"/>
        <cfvo type="max"/>
        <color rgb="FF008AEF"/>
      </dataBar>
      <extLst>
        <ext xmlns:x14="http://schemas.microsoft.com/office/spreadsheetml/2009/9/main" uri="{B025F937-C7B1-47D3-B67F-A62EFF666E3E}">
          <x14:id>{D832BB83-20C3-4B31-88F5-11F99884876F}</x14:id>
        </ext>
      </extLst>
    </cfRule>
  </conditionalFormatting>
  <conditionalFormatting sqref="L3:M9">
    <cfRule type="dataBar" priority="110">
      <dataBar>
        <cfvo type="min"/>
        <cfvo type="max"/>
        <color rgb="FFFFB628"/>
      </dataBar>
      <extLst>
        <ext xmlns:x14="http://schemas.microsoft.com/office/spreadsheetml/2009/9/main" uri="{B025F937-C7B1-47D3-B67F-A62EFF666E3E}">
          <x14:id>{30885C47-51C5-4395-ACD7-F60EAE22689E}</x14:id>
        </ext>
      </extLst>
    </cfRule>
  </conditionalFormatting>
  <conditionalFormatting sqref="L12:M15">
    <cfRule type="dataBar" priority="100">
      <dataBar>
        <cfvo type="min"/>
        <cfvo type="max"/>
        <color rgb="FF008AEF"/>
      </dataBar>
      <extLst>
        <ext xmlns:x14="http://schemas.microsoft.com/office/spreadsheetml/2009/9/main" uri="{B025F937-C7B1-47D3-B67F-A62EFF666E3E}">
          <x14:id>{34FD7C62-6F8D-48F8-86F8-AAF1002FE7A4}</x14:id>
        </ext>
      </extLst>
    </cfRule>
  </conditionalFormatting>
  <conditionalFormatting sqref="L22:M25">
    <cfRule type="dataBar" priority="99">
      <dataBar>
        <cfvo type="min"/>
        <cfvo type="max"/>
        <color rgb="FF008AEF"/>
      </dataBar>
      <extLst>
        <ext xmlns:x14="http://schemas.microsoft.com/office/spreadsheetml/2009/9/main" uri="{B025F937-C7B1-47D3-B67F-A62EFF666E3E}">
          <x14:id>{29E77AEA-F4BC-4280-8F9F-B0129B06846C}</x14:id>
        </ext>
      </extLst>
    </cfRule>
  </conditionalFormatting>
  <conditionalFormatting sqref="L32:M35">
    <cfRule type="dataBar" priority="94">
      <dataBar>
        <cfvo type="min"/>
        <cfvo type="max"/>
        <color rgb="FF008AEF"/>
      </dataBar>
      <extLst>
        <ext xmlns:x14="http://schemas.microsoft.com/office/spreadsheetml/2009/9/main" uri="{B025F937-C7B1-47D3-B67F-A62EFF666E3E}">
          <x14:id>{1A03860B-47F2-4AA1-A5A7-938D0E8DB3F5}</x14:id>
        </ext>
      </extLst>
    </cfRule>
  </conditionalFormatting>
  <conditionalFormatting sqref="L42:M45">
    <cfRule type="dataBar" priority="90">
      <dataBar>
        <cfvo type="min"/>
        <cfvo type="max"/>
        <color rgb="FF008AEF"/>
      </dataBar>
      <extLst>
        <ext xmlns:x14="http://schemas.microsoft.com/office/spreadsheetml/2009/9/main" uri="{B025F937-C7B1-47D3-B67F-A62EFF666E3E}">
          <x14:id>{FA38A472-48BE-4913-BA89-DD60C75165A5}</x14:id>
        </ext>
      </extLst>
    </cfRule>
  </conditionalFormatting>
  <conditionalFormatting sqref="L52:M55">
    <cfRule type="dataBar" priority="86">
      <dataBar>
        <cfvo type="min"/>
        <cfvo type="max"/>
        <color rgb="FF008AEF"/>
      </dataBar>
      <extLst>
        <ext xmlns:x14="http://schemas.microsoft.com/office/spreadsheetml/2009/9/main" uri="{B025F937-C7B1-47D3-B67F-A62EFF666E3E}">
          <x14:id>{B2924BD2-9410-4415-8112-F42A369D4EF3}</x14:id>
        </ext>
      </extLst>
    </cfRule>
  </conditionalFormatting>
  <conditionalFormatting sqref="L62:M65">
    <cfRule type="dataBar" priority="82">
      <dataBar>
        <cfvo type="min"/>
        <cfvo type="max"/>
        <color rgb="FF008AEF"/>
      </dataBar>
      <extLst>
        <ext xmlns:x14="http://schemas.microsoft.com/office/spreadsheetml/2009/9/main" uri="{B025F937-C7B1-47D3-B67F-A62EFF666E3E}">
          <x14:id>{EDFB0CFD-6DC3-491B-B519-CF6C55890922}</x14:id>
        </ext>
      </extLst>
    </cfRule>
  </conditionalFormatting>
  <conditionalFormatting sqref="L72:M75">
    <cfRule type="dataBar" priority="78">
      <dataBar>
        <cfvo type="min"/>
        <cfvo type="max"/>
        <color rgb="FF008AEF"/>
      </dataBar>
      <extLst>
        <ext xmlns:x14="http://schemas.microsoft.com/office/spreadsheetml/2009/9/main" uri="{B025F937-C7B1-47D3-B67F-A62EFF666E3E}">
          <x14:id>{25A1B601-CCC2-4B53-9C7C-21262F77BFED}</x14:id>
        </ext>
      </extLst>
    </cfRule>
  </conditionalFormatting>
  <conditionalFormatting sqref="L82:M85">
    <cfRule type="dataBar" priority="74">
      <dataBar>
        <cfvo type="min"/>
        <cfvo type="max"/>
        <color rgb="FF008AEF"/>
      </dataBar>
      <extLst>
        <ext xmlns:x14="http://schemas.microsoft.com/office/spreadsheetml/2009/9/main" uri="{B025F937-C7B1-47D3-B67F-A62EFF666E3E}">
          <x14:id>{C2F604EF-B81C-46C0-9DE8-64B477E36455}</x14:id>
        </ext>
      </extLst>
    </cfRule>
  </conditionalFormatting>
  <conditionalFormatting sqref="L93:M98">
    <cfRule type="dataBar" priority="68">
      <dataBar>
        <cfvo type="min"/>
        <cfvo type="max"/>
        <color rgb="FF008AEF"/>
      </dataBar>
      <extLst>
        <ext xmlns:x14="http://schemas.microsoft.com/office/spreadsheetml/2009/9/main" uri="{B025F937-C7B1-47D3-B67F-A62EFF666E3E}">
          <x14:id>{8678AA99-5F40-410C-B780-4B26179AB90D}</x14:id>
        </ext>
      </extLst>
    </cfRule>
    <cfRule type="dataBar" priority="69">
      <dataBar>
        <cfvo type="min"/>
        <cfvo type="max"/>
        <color rgb="FF63C384"/>
      </dataBar>
      <extLst>
        <ext xmlns:x14="http://schemas.microsoft.com/office/spreadsheetml/2009/9/main" uri="{B025F937-C7B1-47D3-B67F-A62EFF666E3E}">
          <x14:id>{28C6DB09-FB91-47D8-B510-408DAE17BE44}</x14:id>
        </ext>
      </extLst>
    </cfRule>
  </conditionalFormatting>
  <conditionalFormatting sqref="L103:M108">
    <cfRule type="dataBar" priority="53">
      <dataBar>
        <cfvo type="min"/>
        <cfvo type="max"/>
        <color rgb="FF008AEF"/>
      </dataBar>
      <extLst>
        <ext xmlns:x14="http://schemas.microsoft.com/office/spreadsheetml/2009/9/main" uri="{B025F937-C7B1-47D3-B67F-A62EFF666E3E}">
          <x14:id>{6086BB69-6867-425C-A7BA-9E32CA755B54}</x14:id>
        </ext>
      </extLst>
    </cfRule>
    <cfRule type="dataBar" priority="54">
      <dataBar>
        <cfvo type="min"/>
        <cfvo type="max"/>
        <color rgb="FF63C384"/>
      </dataBar>
      <extLst>
        <ext xmlns:x14="http://schemas.microsoft.com/office/spreadsheetml/2009/9/main" uri="{B025F937-C7B1-47D3-B67F-A62EFF666E3E}">
          <x14:id>{C4DB72FC-B0DC-4A57-99FA-22DACBE6F8A7}</x14:id>
        </ext>
      </extLst>
    </cfRule>
  </conditionalFormatting>
  <conditionalFormatting sqref="L113:M118">
    <cfRule type="dataBar" priority="47">
      <dataBar>
        <cfvo type="min"/>
        <cfvo type="max"/>
        <color rgb="FF008AEF"/>
      </dataBar>
      <extLst>
        <ext xmlns:x14="http://schemas.microsoft.com/office/spreadsheetml/2009/9/main" uri="{B025F937-C7B1-47D3-B67F-A62EFF666E3E}">
          <x14:id>{2057BB1A-8284-48C0-9865-258FBDE76A89}</x14:id>
        </ext>
      </extLst>
    </cfRule>
    <cfRule type="dataBar" priority="48">
      <dataBar>
        <cfvo type="min"/>
        <cfvo type="max"/>
        <color rgb="FF63C384"/>
      </dataBar>
      <extLst>
        <ext xmlns:x14="http://schemas.microsoft.com/office/spreadsheetml/2009/9/main" uri="{B025F937-C7B1-47D3-B67F-A62EFF666E3E}">
          <x14:id>{CD231534-9D85-4F73-8636-10E0F1FDC95E}</x14:id>
        </ext>
      </extLst>
    </cfRule>
  </conditionalFormatting>
  <conditionalFormatting sqref="S3:T8">
    <cfRule type="dataBar" priority="106">
      <dataBar>
        <cfvo type="min"/>
        <cfvo type="max"/>
        <color rgb="FFFF555A"/>
      </dataBar>
      <extLst>
        <ext xmlns:x14="http://schemas.microsoft.com/office/spreadsheetml/2009/9/main" uri="{B025F937-C7B1-47D3-B67F-A62EFF666E3E}">
          <x14:id>{F4E8119E-2C04-4912-A07C-7A02E0134822}</x14:id>
        </ext>
      </extLst>
    </cfRule>
  </conditionalFormatting>
  <conditionalFormatting sqref="S12:T15">
    <cfRule type="dataBar" priority="97">
      <dataBar>
        <cfvo type="min"/>
        <cfvo type="max"/>
        <color rgb="FF008AEF"/>
      </dataBar>
      <extLst>
        <ext xmlns:x14="http://schemas.microsoft.com/office/spreadsheetml/2009/9/main" uri="{B025F937-C7B1-47D3-B67F-A62EFF666E3E}">
          <x14:id>{B2E8DB1E-C8D7-44F6-AD08-1E322B69A8FF}</x14:id>
        </ext>
      </extLst>
    </cfRule>
  </conditionalFormatting>
  <conditionalFormatting sqref="S22:T25">
    <cfRule type="dataBar" priority="96">
      <dataBar>
        <cfvo type="min"/>
        <cfvo type="max"/>
        <color rgb="FF008AEF"/>
      </dataBar>
      <extLst>
        <ext xmlns:x14="http://schemas.microsoft.com/office/spreadsheetml/2009/9/main" uri="{B025F937-C7B1-47D3-B67F-A62EFF666E3E}">
          <x14:id>{4817B0B8-0F55-4784-B7C0-308AAAC4042D}</x14:id>
        </ext>
      </extLst>
    </cfRule>
  </conditionalFormatting>
  <conditionalFormatting sqref="S32:T35">
    <cfRule type="dataBar" priority="92">
      <dataBar>
        <cfvo type="min"/>
        <cfvo type="max"/>
        <color rgb="FF008AEF"/>
      </dataBar>
      <extLst>
        <ext xmlns:x14="http://schemas.microsoft.com/office/spreadsheetml/2009/9/main" uri="{B025F937-C7B1-47D3-B67F-A62EFF666E3E}">
          <x14:id>{6A752E5C-3397-47BF-AA90-A22165FD5974}</x14:id>
        </ext>
      </extLst>
    </cfRule>
  </conditionalFormatting>
  <conditionalFormatting sqref="S42:T45">
    <cfRule type="dataBar" priority="88">
      <dataBar>
        <cfvo type="min"/>
        <cfvo type="max"/>
        <color rgb="FF008AEF"/>
      </dataBar>
      <extLst>
        <ext xmlns:x14="http://schemas.microsoft.com/office/spreadsheetml/2009/9/main" uri="{B025F937-C7B1-47D3-B67F-A62EFF666E3E}">
          <x14:id>{1A607E8E-B11D-42FF-B65F-AFFE3201DD00}</x14:id>
        </ext>
      </extLst>
    </cfRule>
  </conditionalFormatting>
  <conditionalFormatting sqref="S52:T55">
    <cfRule type="dataBar" priority="84">
      <dataBar>
        <cfvo type="min"/>
        <cfvo type="max"/>
        <color rgb="FF008AEF"/>
      </dataBar>
      <extLst>
        <ext xmlns:x14="http://schemas.microsoft.com/office/spreadsheetml/2009/9/main" uri="{B025F937-C7B1-47D3-B67F-A62EFF666E3E}">
          <x14:id>{04E40AAB-1DF1-4F2C-BB22-86C70A79B8DF}</x14:id>
        </ext>
      </extLst>
    </cfRule>
  </conditionalFormatting>
  <conditionalFormatting sqref="S62:T65">
    <cfRule type="dataBar" priority="80">
      <dataBar>
        <cfvo type="min"/>
        <cfvo type="max"/>
        <color rgb="FF008AEF"/>
      </dataBar>
      <extLst>
        <ext xmlns:x14="http://schemas.microsoft.com/office/spreadsheetml/2009/9/main" uri="{B025F937-C7B1-47D3-B67F-A62EFF666E3E}">
          <x14:id>{5EE4EA2E-D6AF-4206-AC17-A72B96DBED02}</x14:id>
        </ext>
      </extLst>
    </cfRule>
  </conditionalFormatting>
  <conditionalFormatting sqref="S72:T75">
    <cfRule type="dataBar" priority="76">
      <dataBar>
        <cfvo type="min"/>
        <cfvo type="max"/>
        <color rgb="FF008AEF"/>
      </dataBar>
      <extLst>
        <ext xmlns:x14="http://schemas.microsoft.com/office/spreadsheetml/2009/9/main" uri="{B025F937-C7B1-47D3-B67F-A62EFF666E3E}">
          <x14:id>{5A91C3E7-F648-4BD6-8F9A-FBFAB69BD34A}</x14:id>
        </ext>
      </extLst>
    </cfRule>
  </conditionalFormatting>
  <conditionalFormatting sqref="S82:T87">
    <cfRule type="dataBar" priority="72">
      <dataBar>
        <cfvo type="min"/>
        <cfvo type="max"/>
        <color rgb="FF008AEF"/>
      </dataBar>
      <extLst>
        <ext xmlns:x14="http://schemas.microsoft.com/office/spreadsheetml/2009/9/main" uri="{B025F937-C7B1-47D3-B67F-A62EFF666E3E}">
          <x14:id>{6AD25429-64E8-46BE-BE60-5DD6DC9E0446}</x14:id>
        </ext>
      </extLst>
    </cfRule>
  </conditionalFormatting>
  <conditionalFormatting sqref="E72:F75">
    <cfRule type="dataBar" priority="31">
      <dataBar>
        <cfvo type="min"/>
        <cfvo type="max"/>
        <color rgb="FF008AEF"/>
      </dataBar>
      <extLst>
        <ext xmlns:x14="http://schemas.microsoft.com/office/spreadsheetml/2009/9/main" uri="{B025F937-C7B1-47D3-B67F-A62EFF666E3E}">
          <x14:id>{EC9B19BB-8485-4690-9C7B-AEE2B8D63D94}</x14:id>
        </ext>
      </extLst>
    </cfRule>
  </conditionalFormatting>
  <conditionalFormatting sqref="E72:F77">
    <cfRule type="dataBar" priority="32">
      <dataBar>
        <cfvo type="min"/>
        <cfvo type="max"/>
        <color rgb="FF63C384"/>
      </dataBar>
      <extLst>
        <ext xmlns:x14="http://schemas.microsoft.com/office/spreadsheetml/2009/9/main" uri="{B025F937-C7B1-47D3-B67F-A62EFF666E3E}">
          <x14:id>{47C2B680-92DD-48D8-BADA-4ECE6ABD45F8}</x14:id>
        </ext>
      </extLst>
    </cfRule>
  </conditionalFormatting>
  <conditionalFormatting sqref="E123:F126">
    <cfRule type="dataBar" priority="25">
      <dataBar>
        <cfvo type="min"/>
        <cfvo type="max"/>
        <color rgb="FF008AEF"/>
      </dataBar>
      <extLst>
        <ext xmlns:x14="http://schemas.microsoft.com/office/spreadsheetml/2009/9/main" uri="{B025F937-C7B1-47D3-B67F-A62EFF666E3E}">
          <x14:id>{F65F388D-295E-4B86-B5C4-B06BEC66B646}</x14:id>
        </ext>
      </extLst>
    </cfRule>
  </conditionalFormatting>
  <conditionalFormatting sqref="E123:F128">
    <cfRule type="dataBar" priority="26">
      <dataBar>
        <cfvo type="min"/>
        <cfvo type="max"/>
        <color rgb="FF63C384"/>
      </dataBar>
      <extLst>
        <ext xmlns:x14="http://schemas.microsoft.com/office/spreadsheetml/2009/9/main" uri="{B025F937-C7B1-47D3-B67F-A62EFF666E3E}">
          <x14:id>{BACCF236-C2CE-4F34-8E9C-B449B0453803}</x14:id>
        </ext>
      </extLst>
    </cfRule>
  </conditionalFormatting>
  <conditionalFormatting sqref="E133:F136">
    <cfRule type="dataBar" priority="23">
      <dataBar>
        <cfvo type="min"/>
        <cfvo type="max"/>
        <color rgb="FF008AEF"/>
      </dataBar>
      <extLst>
        <ext xmlns:x14="http://schemas.microsoft.com/office/spreadsheetml/2009/9/main" uri="{B025F937-C7B1-47D3-B67F-A62EFF666E3E}">
          <x14:id>{A3C06DAF-53A1-416B-B531-DCDC691976F1}</x14:id>
        </ext>
      </extLst>
    </cfRule>
  </conditionalFormatting>
  <conditionalFormatting sqref="E133:F138">
    <cfRule type="dataBar" priority="24">
      <dataBar>
        <cfvo type="min"/>
        <cfvo type="max"/>
        <color rgb="FF63C384"/>
      </dataBar>
      <extLst>
        <ext xmlns:x14="http://schemas.microsoft.com/office/spreadsheetml/2009/9/main" uri="{B025F937-C7B1-47D3-B67F-A62EFF666E3E}">
          <x14:id>{B9CAF7BA-CABD-49C9-A1AD-EC4571C7BAC3}</x14:id>
        </ext>
      </extLst>
    </cfRule>
  </conditionalFormatting>
  <conditionalFormatting sqref="L123:M128">
    <cfRule type="dataBar" priority="29">
      <dataBar>
        <cfvo type="min"/>
        <cfvo type="max"/>
        <color rgb="FF008AEF"/>
      </dataBar>
      <extLst>
        <ext xmlns:x14="http://schemas.microsoft.com/office/spreadsheetml/2009/9/main" uri="{B025F937-C7B1-47D3-B67F-A62EFF666E3E}">
          <x14:id>{91865593-8164-4F5F-B277-49B4EB9BFE0A}</x14:id>
        </ext>
      </extLst>
    </cfRule>
    <cfRule type="dataBar" priority="30">
      <dataBar>
        <cfvo type="min"/>
        <cfvo type="max"/>
        <color rgb="FF63C384"/>
      </dataBar>
      <extLst>
        <ext xmlns:x14="http://schemas.microsoft.com/office/spreadsheetml/2009/9/main" uri="{B025F937-C7B1-47D3-B67F-A62EFF666E3E}">
          <x14:id>{63F8B1D8-E68C-4540-B0F4-7136D7C0EA7B}</x14:id>
        </ext>
      </extLst>
    </cfRule>
  </conditionalFormatting>
  <conditionalFormatting sqref="L133:M138">
    <cfRule type="dataBar" priority="27">
      <dataBar>
        <cfvo type="min"/>
        <cfvo type="max"/>
        <color rgb="FF008AEF"/>
      </dataBar>
      <extLst>
        <ext xmlns:x14="http://schemas.microsoft.com/office/spreadsheetml/2009/9/main" uri="{B025F937-C7B1-47D3-B67F-A62EFF666E3E}">
          <x14:id>{E6BE0D40-BCA9-45B6-8EE7-4A36EAFAF41D}</x14:id>
        </ext>
      </extLst>
    </cfRule>
    <cfRule type="dataBar" priority="28">
      <dataBar>
        <cfvo type="min"/>
        <cfvo type="max"/>
        <color rgb="FF63C384"/>
      </dataBar>
      <extLst>
        <ext xmlns:x14="http://schemas.microsoft.com/office/spreadsheetml/2009/9/main" uri="{B025F937-C7B1-47D3-B67F-A62EFF666E3E}">
          <x14:id>{5C737095-E4E1-4E08-A5BF-FDCCD53D7304}</x14:id>
        </ext>
      </extLst>
    </cfRule>
  </conditionalFormatting>
  <conditionalFormatting sqref="S93:T98">
    <cfRule type="dataBar" priority="22">
      <dataBar>
        <cfvo type="min"/>
        <cfvo type="max"/>
        <color rgb="FF63C384"/>
      </dataBar>
      <extLst>
        <ext xmlns:x14="http://schemas.microsoft.com/office/spreadsheetml/2009/9/main" uri="{B025F937-C7B1-47D3-B67F-A62EFF666E3E}">
          <x14:id>{D79FAFC1-338F-4D5F-AF3C-29D277858EA6}</x14:id>
        </ext>
      </extLst>
    </cfRule>
  </conditionalFormatting>
  <conditionalFormatting sqref="S103:T108">
    <cfRule type="dataBar" priority="20">
      <dataBar>
        <cfvo type="min"/>
        <cfvo type="max"/>
        <color rgb="FF63C384"/>
      </dataBar>
      <extLst>
        <ext xmlns:x14="http://schemas.microsoft.com/office/spreadsheetml/2009/9/main" uri="{B025F937-C7B1-47D3-B67F-A62EFF666E3E}">
          <x14:id>{93840560-ACDC-4FFC-8B34-9F1705F586CC}</x14:id>
        </ext>
      </extLst>
    </cfRule>
  </conditionalFormatting>
  <conditionalFormatting sqref="S113:T118">
    <cfRule type="dataBar" priority="18">
      <dataBar>
        <cfvo type="min"/>
        <cfvo type="max"/>
        <color rgb="FF63C384"/>
      </dataBar>
      <extLst>
        <ext xmlns:x14="http://schemas.microsoft.com/office/spreadsheetml/2009/9/main" uri="{B025F937-C7B1-47D3-B67F-A62EFF666E3E}">
          <x14:id>{8FD196AB-6954-4081-B157-B5AE034A348A}</x14:id>
        </ext>
      </extLst>
    </cfRule>
  </conditionalFormatting>
  <conditionalFormatting sqref="S93:T96">
    <cfRule type="dataBar" priority="21">
      <dataBar>
        <cfvo type="min"/>
        <cfvo type="max"/>
        <color rgb="FF008AEF"/>
      </dataBar>
      <extLst>
        <ext xmlns:x14="http://schemas.microsoft.com/office/spreadsheetml/2009/9/main" uri="{B025F937-C7B1-47D3-B67F-A62EFF666E3E}">
          <x14:id>{1AD554A3-8001-44D8-8802-477735137C05}</x14:id>
        </ext>
      </extLst>
    </cfRule>
  </conditionalFormatting>
  <conditionalFormatting sqref="S103:T106">
    <cfRule type="dataBar" priority="19">
      <dataBar>
        <cfvo type="min"/>
        <cfvo type="max"/>
        <color rgb="FF008AEF"/>
      </dataBar>
      <extLst>
        <ext xmlns:x14="http://schemas.microsoft.com/office/spreadsheetml/2009/9/main" uri="{B025F937-C7B1-47D3-B67F-A62EFF666E3E}">
          <x14:id>{417927A6-C0B3-4537-9DE6-266E1CB01D01}</x14:id>
        </ext>
      </extLst>
    </cfRule>
  </conditionalFormatting>
  <conditionalFormatting sqref="S113:T118">
    <cfRule type="dataBar" priority="17">
      <dataBar>
        <cfvo type="min"/>
        <cfvo type="max"/>
        <color rgb="FF008AEF"/>
      </dataBar>
      <extLst>
        <ext xmlns:x14="http://schemas.microsoft.com/office/spreadsheetml/2009/9/main" uri="{B025F937-C7B1-47D3-B67F-A62EFF666E3E}">
          <x14:id>{6B1481B7-C5C6-46FC-BFAC-FB36B2716489}</x14:id>
        </ext>
      </extLst>
    </cfRule>
  </conditionalFormatting>
  <conditionalFormatting sqref="S123:T128">
    <cfRule type="dataBar" priority="16">
      <dataBar>
        <cfvo type="min"/>
        <cfvo type="max"/>
        <color rgb="FF63C384"/>
      </dataBar>
      <extLst>
        <ext xmlns:x14="http://schemas.microsoft.com/office/spreadsheetml/2009/9/main" uri="{B025F937-C7B1-47D3-B67F-A62EFF666E3E}">
          <x14:id>{DCAB11B6-3312-4C65-9621-0AB50D71DB51}</x14:id>
        </ext>
      </extLst>
    </cfRule>
  </conditionalFormatting>
  <conditionalFormatting sqref="S133:T138">
    <cfRule type="dataBar" priority="14">
      <dataBar>
        <cfvo type="min"/>
        <cfvo type="max"/>
        <color rgb="FF63C384"/>
      </dataBar>
      <extLst>
        <ext xmlns:x14="http://schemas.microsoft.com/office/spreadsheetml/2009/9/main" uri="{B025F937-C7B1-47D3-B67F-A62EFF666E3E}">
          <x14:id>{D1BBD7B2-E3D4-4A15-B737-B307A9528998}</x14:id>
        </ext>
      </extLst>
    </cfRule>
  </conditionalFormatting>
  <conditionalFormatting sqref="S123:T126">
    <cfRule type="dataBar" priority="15">
      <dataBar>
        <cfvo type="min"/>
        <cfvo type="max"/>
        <color rgb="FF008AEF"/>
      </dataBar>
      <extLst>
        <ext xmlns:x14="http://schemas.microsoft.com/office/spreadsheetml/2009/9/main" uri="{B025F937-C7B1-47D3-B67F-A62EFF666E3E}">
          <x14:id>{15C453D1-D6A0-4DBB-8855-D88C0FC06415}</x14:id>
        </ext>
      </extLst>
    </cfRule>
  </conditionalFormatting>
  <conditionalFormatting sqref="S133:T138">
    <cfRule type="dataBar" priority="13">
      <dataBar>
        <cfvo type="min"/>
        <cfvo type="max"/>
        <color rgb="FF008AEF"/>
      </dataBar>
      <extLst>
        <ext xmlns:x14="http://schemas.microsoft.com/office/spreadsheetml/2009/9/main" uri="{B025F937-C7B1-47D3-B67F-A62EFF666E3E}">
          <x14:id>{655C44ED-A232-43EB-B535-B9B5A391EBD2}</x14:id>
        </ext>
      </extLst>
    </cfRule>
  </conditionalFormatting>
  <conditionalFormatting sqref="E143:F146">
    <cfRule type="dataBar" priority="9">
      <dataBar>
        <cfvo type="min"/>
        <cfvo type="max"/>
        <color rgb="FF008AEF"/>
      </dataBar>
      <extLst>
        <ext xmlns:x14="http://schemas.microsoft.com/office/spreadsheetml/2009/9/main" uri="{B025F937-C7B1-47D3-B67F-A62EFF666E3E}">
          <x14:id>{B450D2FE-476C-440E-A885-3C3765CF8BAB}</x14:id>
        </ext>
      </extLst>
    </cfRule>
  </conditionalFormatting>
  <conditionalFormatting sqref="E143:F148">
    <cfRule type="dataBar" priority="10">
      <dataBar>
        <cfvo type="min"/>
        <cfvo type="max"/>
        <color rgb="FF63C384"/>
      </dataBar>
      <extLst>
        <ext xmlns:x14="http://schemas.microsoft.com/office/spreadsheetml/2009/9/main" uri="{B025F937-C7B1-47D3-B67F-A62EFF666E3E}">
          <x14:id>{1649331C-F17E-4741-9CFB-CE873BE3C940}</x14:id>
        </ext>
      </extLst>
    </cfRule>
  </conditionalFormatting>
  <conditionalFormatting sqref="L143:M148">
    <cfRule type="dataBar" priority="11">
      <dataBar>
        <cfvo type="min"/>
        <cfvo type="max"/>
        <color rgb="FF008AEF"/>
      </dataBar>
      <extLst>
        <ext xmlns:x14="http://schemas.microsoft.com/office/spreadsheetml/2009/9/main" uri="{B025F937-C7B1-47D3-B67F-A62EFF666E3E}">
          <x14:id>{5125EBBD-1CF6-47A9-B7E0-F30979F17B3C}</x14:id>
        </ext>
      </extLst>
    </cfRule>
    <cfRule type="dataBar" priority="12">
      <dataBar>
        <cfvo type="min"/>
        <cfvo type="max"/>
        <color rgb="FF63C384"/>
      </dataBar>
      <extLst>
        <ext xmlns:x14="http://schemas.microsoft.com/office/spreadsheetml/2009/9/main" uri="{B025F937-C7B1-47D3-B67F-A62EFF666E3E}">
          <x14:id>{A131D282-B8ED-43D3-A57E-253222800891}</x14:id>
        </ext>
      </extLst>
    </cfRule>
  </conditionalFormatting>
  <conditionalFormatting sqref="S143:T148">
    <cfRule type="dataBar" priority="8">
      <dataBar>
        <cfvo type="min"/>
        <cfvo type="max"/>
        <color rgb="FF63C384"/>
      </dataBar>
      <extLst>
        <ext xmlns:x14="http://schemas.microsoft.com/office/spreadsheetml/2009/9/main" uri="{B025F937-C7B1-47D3-B67F-A62EFF666E3E}">
          <x14:id>{A68D73FE-A2E1-4F4B-8374-7320FC48A762}</x14:id>
        </ext>
      </extLst>
    </cfRule>
  </conditionalFormatting>
  <conditionalFormatting sqref="S143:T148">
    <cfRule type="dataBar" priority="7">
      <dataBar>
        <cfvo type="min"/>
        <cfvo type="max"/>
        <color rgb="FF008AEF"/>
      </dataBar>
      <extLst>
        <ext xmlns:x14="http://schemas.microsoft.com/office/spreadsheetml/2009/9/main" uri="{B025F937-C7B1-47D3-B67F-A62EFF666E3E}">
          <x14:id>{6EE08327-B0FF-4A9A-A0EF-F73D61DACBCE}</x14:id>
        </ext>
      </extLst>
    </cfRule>
  </conditionalFormatting>
  <conditionalFormatting sqref="E153:F156">
    <cfRule type="dataBar" priority="3">
      <dataBar>
        <cfvo type="min"/>
        <cfvo type="max"/>
        <color rgb="FF008AEF"/>
      </dataBar>
      <extLst>
        <ext xmlns:x14="http://schemas.microsoft.com/office/spreadsheetml/2009/9/main" uri="{B025F937-C7B1-47D3-B67F-A62EFF666E3E}">
          <x14:id>{90F1CD99-A92A-4B87-B4EB-C1E8DB1E3F08}</x14:id>
        </ext>
      </extLst>
    </cfRule>
  </conditionalFormatting>
  <conditionalFormatting sqref="E153:F158">
    <cfRule type="dataBar" priority="4">
      <dataBar>
        <cfvo type="min"/>
        <cfvo type="max"/>
        <color rgb="FF63C384"/>
      </dataBar>
      <extLst>
        <ext xmlns:x14="http://schemas.microsoft.com/office/spreadsheetml/2009/9/main" uri="{B025F937-C7B1-47D3-B67F-A62EFF666E3E}">
          <x14:id>{5E778C71-1726-4E0B-917E-D9E23EB9A0BB}</x14:id>
        </ext>
      </extLst>
    </cfRule>
  </conditionalFormatting>
  <conditionalFormatting sqref="L153:M158">
    <cfRule type="dataBar" priority="5">
      <dataBar>
        <cfvo type="min"/>
        <cfvo type="max"/>
        <color rgb="FF008AEF"/>
      </dataBar>
      <extLst>
        <ext xmlns:x14="http://schemas.microsoft.com/office/spreadsheetml/2009/9/main" uri="{B025F937-C7B1-47D3-B67F-A62EFF666E3E}">
          <x14:id>{255C3AC6-B1D8-4F93-94A8-03797ABC08F5}</x14:id>
        </ext>
      </extLst>
    </cfRule>
    <cfRule type="dataBar" priority="6">
      <dataBar>
        <cfvo type="min"/>
        <cfvo type="max"/>
        <color rgb="FF63C384"/>
      </dataBar>
      <extLst>
        <ext xmlns:x14="http://schemas.microsoft.com/office/spreadsheetml/2009/9/main" uri="{B025F937-C7B1-47D3-B67F-A62EFF666E3E}">
          <x14:id>{51EAB1E9-895D-4A0F-B57F-F77506554AEF}</x14:id>
        </ext>
      </extLst>
    </cfRule>
  </conditionalFormatting>
  <conditionalFormatting sqref="S153:T158">
    <cfRule type="dataBar" priority="2">
      <dataBar>
        <cfvo type="min"/>
        <cfvo type="max"/>
        <color rgb="FF63C384"/>
      </dataBar>
      <extLst>
        <ext xmlns:x14="http://schemas.microsoft.com/office/spreadsheetml/2009/9/main" uri="{B025F937-C7B1-47D3-B67F-A62EFF666E3E}">
          <x14:id>{F7F1AFF0-5BF7-4F38-AE89-A52B574EB6DA}</x14:id>
        </ext>
      </extLst>
    </cfRule>
  </conditionalFormatting>
  <conditionalFormatting sqref="S153:T158">
    <cfRule type="dataBar" priority="1">
      <dataBar>
        <cfvo type="min"/>
        <cfvo type="max"/>
        <color rgb="FF008AEF"/>
      </dataBar>
      <extLst>
        <ext xmlns:x14="http://schemas.microsoft.com/office/spreadsheetml/2009/9/main" uri="{B025F937-C7B1-47D3-B67F-A62EFF666E3E}">
          <x14:id>{E07CA529-AF50-49EB-9943-72DEBEC03706}</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74BFCA79-3932-41A0-8FD4-D04EF93722C2}">
            <x14:dataBar minLength="0" maxLength="100" border="1" negativeBarBorderColorSameAsPositive="0">
              <x14:cfvo type="autoMin"/>
              <x14:cfvo type="autoMax"/>
              <x14:borderColor rgb="FF008AEF"/>
              <x14:negativeFillColor rgb="FFFF0000"/>
              <x14:negativeBorderColor rgb="FFFF0000"/>
              <x14:axisColor rgb="FF000000"/>
            </x14:dataBar>
          </x14:cfRule>
          <xm:sqref>E3:F8</xm:sqref>
        </x14:conditionalFormatting>
        <x14:conditionalFormatting xmlns:xm="http://schemas.microsoft.com/office/excel/2006/main">
          <x14:cfRule type="dataBar" id="{79509987-3626-449A-B36D-1B3D2C198A57}">
            <x14:dataBar minLength="0" maxLength="100" border="1" negativeBarBorderColorSameAsPositive="0">
              <x14:cfvo type="autoMin"/>
              <x14:cfvo type="autoMax"/>
              <x14:borderColor theme="0"/>
              <x14:negativeFillColor rgb="FFFF0000"/>
              <x14:negativeBorderColor rgb="FFFF0000"/>
              <x14:axisColor rgb="FF000000"/>
            </x14:dataBar>
          </x14:cfRule>
          <xm:sqref>E3:F9 S12:T17 L12:M17 E12:F17 E22:F27 L22:M27 S22:T27 L3:M9 S3:T9 E32:F37 L32:M37 S32:T37</xm:sqref>
        </x14:conditionalFormatting>
        <x14:conditionalFormatting xmlns:xm="http://schemas.microsoft.com/office/excel/2006/main">
          <x14:cfRule type="dataBar" id="{0A7C0ED8-D9B7-4827-BB4B-7CF4A93509E2}">
            <x14:dataBar minLength="0" maxLength="100" border="1" negativeBarBorderColorSameAsPositive="0">
              <x14:cfvo type="autoMin"/>
              <x14:cfvo type="autoMax"/>
              <x14:borderColor rgb="FF008AEF"/>
              <x14:negativeFillColor rgb="FFFF0000"/>
              <x14:negativeBorderColor rgb="FFFF0000"/>
              <x14:axisColor rgb="FF000000"/>
            </x14:dataBar>
          </x14:cfRule>
          <xm:sqref>E3:F9</xm:sqref>
        </x14:conditionalFormatting>
        <x14:conditionalFormatting xmlns:xm="http://schemas.microsoft.com/office/excel/2006/main">
          <x14:cfRule type="dataBar" id="{990EB670-0ED4-422A-8F32-1BAFB8E2ED62}">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76AD0DCA-D19B-4519-95F5-2F8F6CCF70B0}">
            <x14:dataBar minLength="0" maxLength="100" gradient="0">
              <x14:cfvo type="autoMin"/>
              <x14:cfvo type="autoMax"/>
              <x14:negativeFillColor rgb="FFFF0000"/>
              <x14:axisColor rgb="FF000000"/>
            </x14:dataBar>
          </x14:cfRule>
          <x14:cfRule type="dataBar" id="{BA08AC07-ABBC-40AC-AC45-80E7A5B6AF7B}">
            <x14:dataBar minLength="0" maxLength="100" border="1" negativeBarBorderColorSameAsPositive="0">
              <x14:cfvo type="autoMin"/>
              <x14:cfvo type="autoMax"/>
              <x14:borderColor rgb="FFFF555A"/>
              <x14:negativeFillColor rgb="FFFF0000"/>
              <x14:negativeBorderColor rgb="FFFF0000"/>
              <x14:axisColor rgb="FF000000"/>
            </x14:dataBar>
          </x14:cfRule>
          <xm:sqref>E12:F15</xm:sqref>
        </x14:conditionalFormatting>
        <x14:conditionalFormatting xmlns:xm="http://schemas.microsoft.com/office/excel/2006/main">
          <x14:cfRule type="dataBar" id="{EED68CAE-7175-4614-B0C2-4C5F2AB582B6}">
            <x14:dataBar minLength="0" maxLength="100" border="1" negativeBarBorderColorSameAsPositive="0">
              <x14:cfvo type="autoMin"/>
              <x14:cfvo type="autoMax"/>
              <x14:borderColor rgb="FF008AEF"/>
              <x14:negativeFillColor rgb="FFFF0000"/>
              <x14:negativeBorderColor rgb="FFFF0000"/>
              <x14:axisColor rgb="FF000000"/>
            </x14:dataBar>
          </x14:cfRule>
          <xm:sqref>E22:F25</xm:sqref>
        </x14:conditionalFormatting>
        <x14:conditionalFormatting xmlns:xm="http://schemas.microsoft.com/office/excel/2006/main">
          <x14:cfRule type="dataBar" id="{A20D0BDE-3AC6-473D-86F5-3092BCD14A2F}">
            <x14:dataBar minLength="0" maxLength="100" border="1" negativeBarBorderColorSameAsPositive="0">
              <x14:cfvo type="autoMin"/>
              <x14:cfvo type="autoMax"/>
              <x14:borderColor rgb="FF008AEF"/>
              <x14:negativeFillColor rgb="FFFF0000"/>
              <x14:negativeBorderColor rgb="FFFF0000"/>
              <x14:axisColor rgb="FF000000"/>
            </x14:dataBar>
          </x14:cfRule>
          <xm:sqref>E32:F35</xm:sqref>
        </x14:conditionalFormatting>
        <x14:conditionalFormatting xmlns:xm="http://schemas.microsoft.com/office/excel/2006/main">
          <x14:cfRule type="dataBar" id="{0B29203B-C148-4821-A18C-8CF031D344E2}">
            <x14:dataBar minLength="0" maxLength="100" border="1" negativeBarBorderColorSameAsPositive="0">
              <x14:cfvo type="autoMin"/>
              <x14:cfvo type="autoMax"/>
              <x14:borderColor rgb="FF008AEF"/>
              <x14:negativeFillColor rgb="FFFF0000"/>
              <x14:negativeBorderColor rgb="FFFF0000"/>
              <x14:axisColor rgb="FF000000"/>
            </x14:dataBar>
          </x14:cfRule>
          <xm:sqref>E42:F45</xm:sqref>
        </x14:conditionalFormatting>
        <x14:conditionalFormatting xmlns:xm="http://schemas.microsoft.com/office/excel/2006/main">
          <x14:cfRule type="dataBar" id="{04C42F16-35DC-4FFD-A590-A2D4FA6E5DE3}">
            <x14:dataBar minLength="0" maxLength="100" border="1" negativeBarBorderColorSameAsPositive="0">
              <x14:cfvo type="autoMin"/>
              <x14:cfvo type="autoMax"/>
              <x14:borderColor theme="0"/>
              <x14:negativeFillColor rgb="FFFF0000"/>
              <x14:negativeBorderColor rgb="FFFF0000"/>
              <x14:axisColor rgb="FF000000"/>
            </x14:dataBar>
          </x14:cfRule>
          <xm:sqref>E42:F47 L42:M47 S42:T47</xm:sqref>
        </x14:conditionalFormatting>
        <x14:conditionalFormatting xmlns:xm="http://schemas.microsoft.com/office/excel/2006/main">
          <x14:cfRule type="dataBar" id="{E39A3BCA-BBA7-49E5-A03F-DE10B560434D}">
            <x14:dataBar minLength="0" maxLength="100" border="1" negativeBarBorderColorSameAsPositive="0">
              <x14:cfvo type="autoMin"/>
              <x14:cfvo type="autoMax"/>
              <x14:borderColor rgb="FF008AEF"/>
              <x14:negativeFillColor rgb="FFFF0000"/>
              <x14:negativeBorderColor rgb="FFFF0000"/>
              <x14:axisColor rgb="FF000000"/>
            </x14:dataBar>
          </x14:cfRule>
          <xm:sqref>E52:F55</xm:sqref>
        </x14:conditionalFormatting>
        <x14:conditionalFormatting xmlns:xm="http://schemas.microsoft.com/office/excel/2006/main">
          <x14:cfRule type="dataBar" id="{CA000B12-0016-43F5-9611-37CDD190E2AA}">
            <x14:dataBar minLength="0" maxLength="100" border="1" negativeBarBorderColorSameAsPositive="0">
              <x14:cfvo type="autoMin"/>
              <x14:cfvo type="autoMax"/>
              <x14:borderColor theme="0"/>
              <x14:negativeFillColor rgb="FFFF0000"/>
              <x14:negativeBorderColor rgb="FFFF0000"/>
              <x14:axisColor rgb="FF000000"/>
            </x14:dataBar>
          </x14:cfRule>
          <xm:sqref>E52:F57 L52:M57 S52:T57</xm:sqref>
        </x14:conditionalFormatting>
        <x14:conditionalFormatting xmlns:xm="http://schemas.microsoft.com/office/excel/2006/main">
          <x14:cfRule type="dataBar" id="{4E8765F5-3E3E-4BEE-A854-BD21E1D78E2E}">
            <x14:dataBar minLength="0" maxLength="100" border="1" negativeBarBorderColorSameAsPositive="0">
              <x14:cfvo type="autoMin"/>
              <x14:cfvo type="autoMax"/>
              <x14:borderColor rgb="FF008AEF"/>
              <x14:negativeFillColor rgb="FFFF0000"/>
              <x14:negativeBorderColor rgb="FFFF0000"/>
              <x14:axisColor rgb="FF000000"/>
            </x14:dataBar>
          </x14:cfRule>
          <xm:sqref>E62:F65</xm:sqref>
        </x14:conditionalFormatting>
        <x14:conditionalFormatting xmlns:xm="http://schemas.microsoft.com/office/excel/2006/main">
          <x14:cfRule type="dataBar" id="{BC75C5DE-C7E6-4D2D-AFC1-9A88E7F12840}">
            <x14:dataBar minLength="0" maxLength="100" border="1" negativeBarBorderColorSameAsPositive="0">
              <x14:cfvo type="autoMin"/>
              <x14:cfvo type="autoMax"/>
              <x14:borderColor theme="0"/>
              <x14:negativeFillColor rgb="FFFF0000"/>
              <x14:negativeBorderColor rgb="FFFF0000"/>
              <x14:axisColor rgb="FF000000"/>
            </x14:dataBar>
          </x14:cfRule>
          <xm:sqref>E62:F67 L62:M67 S62:T67</xm:sqref>
        </x14:conditionalFormatting>
        <x14:conditionalFormatting xmlns:xm="http://schemas.microsoft.com/office/excel/2006/main">
          <x14:cfRule type="dataBar" id="{C59B14DD-64B5-45AD-87A9-209E5D6DEFB1}">
            <x14:dataBar minLength="0" maxLength="100" border="1" negativeBarBorderColorSameAsPositive="0">
              <x14:cfvo type="autoMin"/>
              <x14:cfvo type="autoMax"/>
              <x14:borderColor theme="0"/>
              <x14:negativeFillColor rgb="FFFF0000"/>
              <x14:negativeBorderColor rgb="FFFF0000"/>
              <x14:axisColor rgb="FF000000"/>
            </x14:dataBar>
          </x14:cfRule>
          <xm:sqref>L72:M77 S72:T77</xm:sqref>
        </x14:conditionalFormatting>
        <x14:conditionalFormatting xmlns:xm="http://schemas.microsoft.com/office/excel/2006/main">
          <x14:cfRule type="dataBar" id="{653A0F3F-DD8B-460B-881D-D4898B7D7A71}">
            <x14:dataBar minLength="0" maxLength="100" border="1" negativeBarBorderColorSameAsPositive="0">
              <x14:cfvo type="autoMin"/>
              <x14:cfvo type="autoMax"/>
              <x14:borderColor rgb="FF008AEF"/>
              <x14:negativeFillColor rgb="FFFF0000"/>
              <x14:negativeBorderColor rgb="FFFF0000"/>
              <x14:axisColor rgb="FF000000"/>
            </x14:dataBar>
          </x14:cfRule>
          <xm:sqref>E82:F85</xm:sqref>
        </x14:conditionalFormatting>
        <x14:conditionalFormatting xmlns:xm="http://schemas.microsoft.com/office/excel/2006/main">
          <x14:cfRule type="dataBar" id="{5A343270-985F-437D-B83A-63A9F0544E6A}">
            <x14:dataBar minLength="0" maxLength="100" border="1" negativeBarBorderColorSameAsPositive="0">
              <x14:cfvo type="autoMin"/>
              <x14:cfvo type="autoMax"/>
              <x14:borderColor theme="0"/>
              <x14:negativeFillColor rgb="FFFF0000"/>
              <x14:negativeBorderColor rgb="FFFF0000"/>
              <x14:axisColor rgb="FF000000"/>
            </x14:dataBar>
          </x14:cfRule>
          <xm:sqref>E82:F87 L82:M87 S82:T87</xm:sqref>
        </x14:conditionalFormatting>
        <x14:conditionalFormatting xmlns:xm="http://schemas.microsoft.com/office/excel/2006/main">
          <x14:cfRule type="dataBar" id="{8096166E-858E-4F0D-925C-3EF5957D235E}">
            <x14:dataBar minLength="0" maxLength="100" border="1" negativeBarBorderColorSameAsPositive="0">
              <x14:cfvo type="autoMin"/>
              <x14:cfvo type="autoMax"/>
              <x14:borderColor rgb="FF008AEF"/>
              <x14:negativeFillColor rgb="FFFF0000"/>
              <x14:negativeBorderColor rgb="FFFF0000"/>
              <x14:axisColor rgb="FF000000"/>
            </x14:dataBar>
          </x14:cfRule>
          <xm:sqref>E93:F96</xm:sqref>
        </x14:conditionalFormatting>
        <x14:conditionalFormatting xmlns:xm="http://schemas.microsoft.com/office/excel/2006/main">
          <x14:cfRule type="dataBar" id="{99B3174A-5F16-456A-ABFF-3C51E327BBE4}">
            <x14:dataBar minLength="0" maxLength="100" border="1" negativeBarBorderColorSameAsPositive="0">
              <x14:cfvo type="autoMin"/>
              <x14:cfvo type="autoMax"/>
              <x14:borderColor theme="0"/>
              <x14:negativeFillColor rgb="FFFF0000"/>
              <x14:negativeBorderColor rgb="FFFF0000"/>
              <x14:axisColor rgb="FF000000"/>
            </x14:dataBar>
          </x14:cfRule>
          <xm:sqref>E93:F98</xm:sqref>
        </x14:conditionalFormatting>
        <x14:conditionalFormatting xmlns:xm="http://schemas.microsoft.com/office/excel/2006/main">
          <x14:cfRule type="dataBar" id="{BF5D849F-62D2-4DEF-84EE-3C744D74C79F}">
            <x14:dataBar minLength="0" maxLength="100" border="1" negativeBarBorderColorSameAsPositive="0">
              <x14:cfvo type="autoMin"/>
              <x14:cfvo type="autoMax"/>
              <x14:borderColor rgb="FF008AEF"/>
              <x14:negativeFillColor rgb="FFFF0000"/>
              <x14:negativeBorderColor rgb="FFFF0000"/>
              <x14:axisColor rgb="FF000000"/>
            </x14:dataBar>
          </x14:cfRule>
          <xm:sqref>E103:F106</xm:sqref>
        </x14:conditionalFormatting>
        <x14:conditionalFormatting xmlns:xm="http://schemas.microsoft.com/office/excel/2006/main">
          <x14:cfRule type="dataBar" id="{E9CD5D0E-CF42-4387-9487-D92A77B875CE}">
            <x14:dataBar minLength="0" maxLength="100" border="1" negativeBarBorderColorSameAsPositive="0">
              <x14:cfvo type="autoMin"/>
              <x14:cfvo type="autoMax"/>
              <x14:borderColor theme="0"/>
              <x14:negativeFillColor rgb="FFFF0000"/>
              <x14:negativeBorderColor rgb="FFFF0000"/>
              <x14:axisColor rgb="FF000000"/>
            </x14:dataBar>
          </x14:cfRule>
          <xm:sqref>E103:F108</xm:sqref>
        </x14:conditionalFormatting>
        <x14:conditionalFormatting xmlns:xm="http://schemas.microsoft.com/office/excel/2006/main">
          <x14:cfRule type="dataBar" id="{968A9B0F-97F9-4C5F-BE0B-AE88AFA35E58}">
            <x14:dataBar minLength="0" maxLength="100" border="1" negativeBarBorderColorSameAsPositive="0">
              <x14:cfvo type="autoMin"/>
              <x14:cfvo type="autoMax"/>
              <x14:borderColor rgb="FF008AEF"/>
              <x14:negativeFillColor rgb="FFFF0000"/>
              <x14:negativeBorderColor rgb="FFFF0000"/>
              <x14:axisColor rgb="FF000000"/>
            </x14:dataBar>
          </x14:cfRule>
          <xm:sqref>E113:F116</xm:sqref>
        </x14:conditionalFormatting>
        <x14:conditionalFormatting xmlns:xm="http://schemas.microsoft.com/office/excel/2006/main">
          <x14:cfRule type="dataBar" id="{47B95A01-FC97-4D89-B2C2-9253697A47F2}">
            <x14:dataBar minLength="0" maxLength="100" border="1" negativeBarBorderColorSameAsPositive="0">
              <x14:cfvo type="autoMin"/>
              <x14:cfvo type="autoMax"/>
              <x14:borderColor theme="0"/>
              <x14:negativeFillColor rgb="FFFF0000"/>
              <x14:negativeBorderColor rgb="FFFF0000"/>
              <x14:axisColor rgb="FF000000"/>
            </x14:dataBar>
          </x14:cfRule>
          <xm:sqref>E113:F118</xm:sqref>
        </x14:conditionalFormatting>
        <x14:conditionalFormatting xmlns:xm="http://schemas.microsoft.com/office/excel/2006/main">
          <x14:cfRule type="dataBar" id="{8B3189B4-946C-402A-A730-4F86D7BE410D}">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D832BB83-20C3-4B31-88F5-11F99884876F}">
            <x14:dataBar minLength="0" maxLength="100" border="1" negativeBarBorderColorSameAsPositive="0">
              <x14:cfvo type="autoMin"/>
              <x14:cfvo type="autoMax"/>
              <x14:borderColor rgb="FF008AEF"/>
              <x14:negativeFillColor rgb="FFFF0000"/>
              <x14:negativeBorderColor rgb="FFFF0000"/>
              <x14:axisColor rgb="FF000000"/>
            </x14:dataBar>
          </x14:cfRule>
          <xm:sqref>L3:M8</xm:sqref>
        </x14:conditionalFormatting>
        <x14:conditionalFormatting xmlns:xm="http://schemas.microsoft.com/office/excel/2006/main">
          <x14:cfRule type="dataBar" id="{30885C47-51C5-4395-ACD7-F60EAE22689E}">
            <x14:dataBar minLength="0" maxLength="100" border="1" negativeBarBorderColorSameAsPositive="0">
              <x14:cfvo type="autoMin"/>
              <x14:cfvo type="autoMax"/>
              <x14:borderColor rgb="FFFFB628"/>
              <x14:negativeFillColor rgb="FFFF0000"/>
              <x14:negativeBorderColor rgb="FFFF0000"/>
              <x14:axisColor rgb="FF000000"/>
            </x14:dataBar>
          </x14:cfRule>
          <xm:sqref>L3:M9</xm:sqref>
        </x14:conditionalFormatting>
        <x14:conditionalFormatting xmlns:xm="http://schemas.microsoft.com/office/excel/2006/main">
          <x14:cfRule type="dataBar" id="{34FD7C62-6F8D-48F8-86F8-AAF1002FE7A4}">
            <x14:dataBar minLength="0" maxLength="100" border="1" negativeBarBorderColorSameAsPositive="0">
              <x14:cfvo type="autoMin"/>
              <x14:cfvo type="autoMax"/>
              <x14:borderColor rgb="FF008AEF"/>
              <x14:negativeFillColor rgb="FFFF0000"/>
              <x14:negativeBorderColor rgb="FFFF0000"/>
              <x14:axisColor rgb="FF000000"/>
            </x14:dataBar>
          </x14:cfRule>
          <xm:sqref>L12:M15</xm:sqref>
        </x14:conditionalFormatting>
        <x14:conditionalFormatting xmlns:xm="http://schemas.microsoft.com/office/excel/2006/main">
          <x14:cfRule type="dataBar" id="{29E77AEA-F4BC-4280-8F9F-B0129B06846C}">
            <x14:dataBar minLength="0" maxLength="100" border="1" negativeBarBorderColorSameAsPositive="0">
              <x14:cfvo type="autoMin"/>
              <x14:cfvo type="autoMax"/>
              <x14:borderColor rgb="FF008AEF"/>
              <x14:negativeFillColor rgb="FFFF0000"/>
              <x14:negativeBorderColor rgb="FFFF0000"/>
              <x14:axisColor rgb="FF000000"/>
            </x14:dataBar>
          </x14:cfRule>
          <xm:sqref>L22:M25</xm:sqref>
        </x14:conditionalFormatting>
        <x14:conditionalFormatting xmlns:xm="http://schemas.microsoft.com/office/excel/2006/main">
          <x14:cfRule type="dataBar" id="{1A03860B-47F2-4AA1-A5A7-938D0E8DB3F5}">
            <x14:dataBar minLength="0" maxLength="100" border="1" negativeBarBorderColorSameAsPositive="0">
              <x14:cfvo type="autoMin"/>
              <x14:cfvo type="autoMax"/>
              <x14:borderColor rgb="FF008AEF"/>
              <x14:negativeFillColor rgb="FFFF0000"/>
              <x14:negativeBorderColor rgb="FFFF0000"/>
              <x14:axisColor rgb="FF000000"/>
            </x14:dataBar>
          </x14:cfRule>
          <xm:sqref>L32:M35</xm:sqref>
        </x14:conditionalFormatting>
        <x14:conditionalFormatting xmlns:xm="http://schemas.microsoft.com/office/excel/2006/main">
          <x14:cfRule type="dataBar" id="{FA38A472-48BE-4913-BA89-DD60C75165A5}">
            <x14:dataBar minLength="0" maxLength="100" border="1" negativeBarBorderColorSameAsPositive="0">
              <x14:cfvo type="autoMin"/>
              <x14:cfvo type="autoMax"/>
              <x14:borderColor rgb="FF008AEF"/>
              <x14:negativeFillColor rgb="FFFF0000"/>
              <x14:negativeBorderColor rgb="FFFF0000"/>
              <x14:axisColor rgb="FF000000"/>
            </x14:dataBar>
          </x14:cfRule>
          <xm:sqref>L42:M45</xm:sqref>
        </x14:conditionalFormatting>
        <x14:conditionalFormatting xmlns:xm="http://schemas.microsoft.com/office/excel/2006/main">
          <x14:cfRule type="dataBar" id="{B2924BD2-9410-4415-8112-F42A369D4EF3}">
            <x14:dataBar minLength="0" maxLength="100" border="1" negativeBarBorderColorSameAsPositive="0">
              <x14:cfvo type="autoMin"/>
              <x14:cfvo type="autoMax"/>
              <x14:borderColor rgb="FF008AEF"/>
              <x14:negativeFillColor rgb="FFFF0000"/>
              <x14:negativeBorderColor rgb="FFFF0000"/>
              <x14:axisColor rgb="FF000000"/>
            </x14:dataBar>
          </x14:cfRule>
          <xm:sqref>L52:M55</xm:sqref>
        </x14:conditionalFormatting>
        <x14:conditionalFormatting xmlns:xm="http://schemas.microsoft.com/office/excel/2006/main">
          <x14:cfRule type="dataBar" id="{EDFB0CFD-6DC3-491B-B519-CF6C55890922}">
            <x14:dataBar minLength="0" maxLength="100" border="1" negativeBarBorderColorSameAsPositive="0">
              <x14:cfvo type="autoMin"/>
              <x14:cfvo type="autoMax"/>
              <x14:borderColor rgb="FF008AEF"/>
              <x14:negativeFillColor rgb="FFFF0000"/>
              <x14:negativeBorderColor rgb="FFFF0000"/>
              <x14:axisColor rgb="FF000000"/>
            </x14:dataBar>
          </x14:cfRule>
          <xm:sqref>L62:M65</xm:sqref>
        </x14:conditionalFormatting>
        <x14:conditionalFormatting xmlns:xm="http://schemas.microsoft.com/office/excel/2006/main">
          <x14:cfRule type="dataBar" id="{25A1B601-CCC2-4B53-9C7C-21262F77BFED}">
            <x14:dataBar minLength="0" maxLength="100" border="1" negativeBarBorderColorSameAsPositive="0">
              <x14:cfvo type="autoMin"/>
              <x14:cfvo type="autoMax"/>
              <x14:borderColor rgb="FF008AEF"/>
              <x14:negativeFillColor rgb="FFFF0000"/>
              <x14:negativeBorderColor rgb="FFFF0000"/>
              <x14:axisColor rgb="FF000000"/>
            </x14:dataBar>
          </x14:cfRule>
          <xm:sqref>L72:M75</xm:sqref>
        </x14:conditionalFormatting>
        <x14:conditionalFormatting xmlns:xm="http://schemas.microsoft.com/office/excel/2006/main">
          <x14:cfRule type="dataBar" id="{C2F604EF-B81C-46C0-9DE8-64B477E36455}">
            <x14:dataBar minLength="0" maxLength="100" border="1" negativeBarBorderColorSameAsPositive="0">
              <x14:cfvo type="autoMin"/>
              <x14:cfvo type="autoMax"/>
              <x14:borderColor rgb="FF008AEF"/>
              <x14:negativeFillColor rgb="FFFF0000"/>
              <x14:negativeBorderColor rgb="FFFF0000"/>
              <x14:axisColor rgb="FF000000"/>
            </x14:dataBar>
          </x14:cfRule>
          <xm:sqref>L82:M85</xm:sqref>
        </x14:conditionalFormatting>
        <x14:conditionalFormatting xmlns:xm="http://schemas.microsoft.com/office/excel/2006/main">
          <x14:cfRule type="dataBar" id="{8678AA99-5F40-410C-B780-4B26179AB90D}">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28C6DB09-FB91-47D8-B510-408DAE17BE44}">
            <x14:dataBar minLength="0" maxLength="100" border="1" negativeBarBorderColorSameAsPositive="0">
              <x14:cfvo type="autoMin"/>
              <x14:cfvo type="autoMax"/>
              <x14:borderColor theme="0"/>
              <x14:negativeFillColor rgb="FFFF0000"/>
              <x14:negativeBorderColor rgb="FFFF0000"/>
              <x14:axisColor rgb="FF000000"/>
            </x14:dataBar>
          </x14:cfRule>
          <xm:sqref>L93:M98</xm:sqref>
        </x14:conditionalFormatting>
        <x14:conditionalFormatting xmlns:xm="http://schemas.microsoft.com/office/excel/2006/main">
          <x14:cfRule type="dataBar" id="{6086BB69-6867-425C-A7BA-9E32CA755B54}">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C4DB72FC-B0DC-4A57-99FA-22DACBE6F8A7}">
            <x14:dataBar minLength="0" maxLength="100" border="1" negativeBarBorderColorSameAsPositive="0">
              <x14:cfvo type="autoMin"/>
              <x14:cfvo type="autoMax"/>
              <x14:borderColor theme="0"/>
              <x14:negativeFillColor rgb="FFFF0000"/>
              <x14:negativeBorderColor rgb="FFFF0000"/>
              <x14:axisColor rgb="FF000000"/>
            </x14:dataBar>
          </x14:cfRule>
          <xm:sqref>L103:M108</xm:sqref>
        </x14:conditionalFormatting>
        <x14:conditionalFormatting xmlns:xm="http://schemas.microsoft.com/office/excel/2006/main">
          <x14:cfRule type="dataBar" id="{2057BB1A-8284-48C0-9865-258FBDE76A89}">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CD231534-9D85-4F73-8636-10E0F1FDC95E}">
            <x14:dataBar minLength="0" maxLength="100" border="1" negativeBarBorderColorSameAsPositive="0">
              <x14:cfvo type="autoMin"/>
              <x14:cfvo type="autoMax"/>
              <x14:borderColor theme="0"/>
              <x14:negativeFillColor rgb="FFFF0000"/>
              <x14:negativeBorderColor rgb="FFFF0000"/>
              <x14:axisColor rgb="FF000000"/>
            </x14:dataBar>
          </x14:cfRule>
          <xm:sqref>L113:M118</xm:sqref>
        </x14:conditionalFormatting>
        <x14:conditionalFormatting xmlns:xm="http://schemas.microsoft.com/office/excel/2006/main">
          <x14:cfRule type="dataBar" id="{F4E8119E-2C04-4912-A07C-7A02E0134822}">
            <x14:dataBar minLength="0" maxLength="100" border="1" negativeBarBorderColorSameAsPositive="0">
              <x14:cfvo type="autoMin"/>
              <x14:cfvo type="autoMax"/>
              <x14:borderColor rgb="FFFF555A"/>
              <x14:negativeFillColor rgb="FFFF0000"/>
              <x14:negativeBorderColor rgb="FFFF0000"/>
              <x14:axisColor rgb="FF000000"/>
            </x14:dataBar>
          </x14:cfRule>
          <xm:sqref>S3:T8</xm:sqref>
        </x14:conditionalFormatting>
        <x14:conditionalFormatting xmlns:xm="http://schemas.microsoft.com/office/excel/2006/main">
          <x14:cfRule type="dataBar" id="{B2E8DB1E-C8D7-44F6-AD08-1E322B69A8FF}">
            <x14:dataBar minLength="0" maxLength="100" border="1" negativeBarBorderColorSameAsPositive="0">
              <x14:cfvo type="autoMin"/>
              <x14:cfvo type="autoMax"/>
              <x14:borderColor rgb="FF008AEF"/>
              <x14:negativeFillColor rgb="FFFF0000"/>
              <x14:negativeBorderColor rgb="FFFF0000"/>
              <x14:axisColor rgb="FF000000"/>
            </x14:dataBar>
          </x14:cfRule>
          <xm:sqref>S12:T15</xm:sqref>
        </x14:conditionalFormatting>
        <x14:conditionalFormatting xmlns:xm="http://schemas.microsoft.com/office/excel/2006/main">
          <x14:cfRule type="dataBar" id="{4817B0B8-0F55-4784-B7C0-308AAAC4042D}">
            <x14:dataBar minLength="0" maxLength="100" border="1" negativeBarBorderColorSameAsPositive="0">
              <x14:cfvo type="autoMin"/>
              <x14:cfvo type="autoMax"/>
              <x14:borderColor rgb="FF008AEF"/>
              <x14:negativeFillColor rgb="FFFF0000"/>
              <x14:negativeBorderColor rgb="FFFF0000"/>
              <x14:axisColor rgb="FF000000"/>
            </x14:dataBar>
          </x14:cfRule>
          <xm:sqref>S22:T25</xm:sqref>
        </x14:conditionalFormatting>
        <x14:conditionalFormatting xmlns:xm="http://schemas.microsoft.com/office/excel/2006/main">
          <x14:cfRule type="dataBar" id="{6A752E5C-3397-47BF-AA90-A22165FD5974}">
            <x14:dataBar minLength="0" maxLength="100" border="1" negativeBarBorderColorSameAsPositive="0">
              <x14:cfvo type="autoMin"/>
              <x14:cfvo type="autoMax"/>
              <x14:borderColor rgb="FF008AEF"/>
              <x14:negativeFillColor rgb="FFFF0000"/>
              <x14:negativeBorderColor rgb="FFFF0000"/>
              <x14:axisColor rgb="FF000000"/>
            </x14:dataBar>
          </x14:cfRule>
          <xm:sqref>S32:T35</xm:sqref>
        </x14:conditionalFormatting>
        <x14:conditionalFormatting xmlns:xm="http://schemas.microsoft.com/office/excel/2006/main">
          <x14:cfRule type="dataBar" id="{1A607E8E-B11D-42FF-B65F-AFFE3201DD00}">
            <x14:dataBar minLength="0" maxLength="100" border="1" negativeBarBorderColorSameAsPositive="0">
              <x14:cfvo type="autoMin"/>
              <x14:cfvo type="autoMax"/>
              <x14:borderColor rgb="FF008AEF"/>
              <x14:negativeFillColor rgb="FFFF0000"/>
              <x14:negativeBorderColor rgb="FFFF0000"/>
              <x14:axisColor rgb="FF000000"/>
            </x14:dataBar>
          </x14:cfRule>
          <xm:sqref>S42:T45</xm:sqref>
        </x14:conditionalFormatting>
        <x14:conditionalFormatting xmlns:xm="http://schemas.microsoft.com/office/excel/2006/main">
          <x14:cfRule type="dataBar" id="{04E40AAB-1DF1-4F2C-BB22-86C70A79B8DF}">
            <x14:dataBar minLength="0" maxLength="100" border="1" negativeBarBorderColorSameAsPositive="0">
              <x14:cfvo type="autoMin"/>
              <x14:cfvo type="autoMax"/>
              <x14:borderColor rgb="FF008AEF"/>
              <x14:negativeFillColor rgb="FFFF0000"/>
              <x14:negativeBorderColor rgb="FFFF0000"/>
              <x14:axisColor rgb="FF000000"/>
            </x14:dataBar>
          </x14:cfRule>
          <xm:sqref>S52:T55</xm:sqref>
        </x14:conditionalFormatting>
        <x14:conditionalFormatting xmlns:xm="http://schemas.microsoft.com/office/excel/2006/main">
          <x14:cfRule type="dataBar" id="{5EE4EA2E-D6AF-4206-AC17-A72B96DBED02}">
            <x14:dataBar minLength="0" maxLength="100" border="1" negativeBarBorderColorSameAsPositive="0">
              <x14:cfvo type="autoMin"/>
              <x14:cfvo type="autoMax"/>
              <x14:borderColor rgb="FF008AEF"/>
              <x14:negativeFillColor rgb="FFFF0000"/>
              <x14:negativeBorderColor rgb="FFFF0000"/>
              <x14:axisColor rgb="FF000000"/>
            </x14:dataBar>
          </x14:cfRule>
          <xm:sqref>S62:T65</xm:sqref>
        </x14:conditionalFormatting>
        <x14:conditionalFormatting xmlns:xm="http://schemas.microsoft.com/office/excel/2006/main">
          <x14:cfRule type="dataBar" id="{5A91C3E7-F648-4BD6-8F9A-FBFAB69BD34A}">
            <x14:dataBar minLength="0" maxLength="100" border="1" negativeBarBorderColorSameAsPositive="0">
              <x14:cfvo type="autoMin"/>
              <x14:cfvo type="autoMax"/>
              <x14:borderColor rgb="FF008AEF"/>
              <x14:negativeFillColor rgb="FFFF0000"/>
              <x14:negativeBorderColor rgb="FFFF0000"/>
              <x14:axisColor rgb="FF000000"/>
            </x14:dataBar>
          </x14:cfRule>
          <xm:sqref>S72:T75</xm:sqref>
        </x14:conditionalFormatting>
        <x14:conditionalFormatting xmlns:xm="http://schemas.microsoft.com/office/excel/2006/main">
          <x14:cfRule type="dataBar" id="{6AD25429-64E8-46BE-BE60-5DD6DC9E0446}">
            <x14:dataBar minLength="0" maxLength="100" border="1" negativeBarBorderColorSameAsPositive="0">
              <x14:cfvo type="autoMin"/>
              <x14:cfvo type="autoMax"/>
              <x14:borderColor rgb="FF008AEF"/>
              <x14:negativeFillColor rgb="FFFF0000"/>
              <x14:negativeBorderColor rgb="FFFF0000"/>
              <x14:axisColor rgb="FF000000"/>
            </x14:dataBar>
          </x14:cfRule>
          <xm:sqref>S82:T87</xm:sqref>
        </x14:conditionalFormatting>
        <x14:conditionalFormatting xmlns:xm="http://schemas.microsoft.com/office/excel/2006/main">
          <x14:cfRule type="dataBar" id="{EC9B19BB-8485-4690-9C7B-AEE2B8D63D94}">
            <x14:dataBar minLength="0" maxLength="100" border="1" negativeBarBorderColorSameAsPositive="0">
              <x14:cfvo type="autoMin"/>
              <x14:cfvo type="autoMax"/>
              <x14:borderColor rgb="FF008AEF"/>
              <x14:negativeFillColor rgb="FFFF0000"/>
              <x14:negativeBorderColor rgb="FFFF0000"/>
              <x14:axisColor rgb="FF000000"/>
            </x14:dataBar>
          </x14:cfRule>
          <xm:sqref>E72:F75</xm:sqref>
        </x14:conditionalFormatting>
        <x14:conditionalFormatting xmlns:xm="http://schemas.microsoft.com/office/excel/2006/main">
          <x14:cfRule type="dataBar" id="{47C2B680-92DD-48D8-BADA-4ECE6ABD45F8}">
            <x14:dataBar minLength="0" maxLength="100" border="1" negativeBarBorderColorSameAsPositive="0">
              <x14:cfvo type="autoMin"/>
              <x14:cfvo type="autoMax"/>
              <x14:borderColor theme="0"/>
              <x14:negativeFillColor rgb="FFFF0000"/>
              <x14:negativeBorderColor rgb="FFFF0000"/>
              <x14:axisColor rgb="FF000000"/>
            </x14:dataBar>
          </x14:cfRule>
          <xm:sqref>E72:F77</xm:sqref>
        </x14:conditionalFormatting>
        <x14:conditionalFormatting xmlns:xm="http://schemas.microsoft.com/office/excel/2006/main">
          <x14:cfRule type="dataBar" id="{F65F388D-295E-4B86-B5C4-B06BEC66B646}">
            <x14:dataBar minLength="0" maxLength="100" border="1" negativeBarBorderColorSameAsPositive="0">
              <x14:cfvo type="autoMin"/>
              <x14:cfvo type="autoMax"/>
              <x14:borderColor rgb="FF008AEF"/>
              <x14:negativeFillColor rgb="FFFF0000"/>
              <x14:negativeBorderColor rgb="FFFF0000"/>
              <x14:axisColor rgb="FF000000"/>
            </x14:dataBar>
          </x14:cfRule>
          <xm:sqref>E123:F126</xm:sqref>
        </x14:conditionalFormatting>
        <x14:conditionalFormatting xmlns:xm="http://schemas.microsoft.com/office/excel/2006/main">
          <x14:cfRule type="dataBar" id="{BACCF236-C2CE-4F34-8E9C-B449B0453803}">
            <x14:dataBar minLength="0" maxLength="100" border="1" negativeBarBorderColorSameAsPositive="0">
              <x14:cfvo type="autoMin"/>
              <x14:cfvo type="autoMax"/>
              <x14:borderColor theme="0"/>
              <x14:negativeFillColor rgb="FFFF0000"/>
              <x14:negativeBorderColor rgb="FFFF0000"/>
              <x14:axisColor rgb="FF000000"/>
            </x14:dataBar>
          </x14:cfRule>
          <xm:sqref>E123:F128</xm:sqref>
        </x14:conditionalFormatting>
        <x14:conditionalFormatting xmlns:xm="http://schemas.microsoft.com/office/excel/2006/main">
          <x14:cfRule type="dataBar" id="{A3C06DAF-53A1-416B-B531-DCDC691976F1}">
            <x14:dataBar minLength="0" maxLength="100" border="1" negativeBarBorderColorSameAsPositive="0">
              <x14:cfvo type="autoMin"/>
              <x14:cfvo type="autoMax"/>
              <x14:borderColor rgb="FF008AEF"/>
              <x14:negativeFillColor rgb="FFFF0000"/>
              <x14:negativeBorderColor rgb="FFFF0000"/>
              <x14:axisColor rgb="FF000000"/>
            </x14:dataBar>
          </x14:cfRule>
          <xm:sqref>E133:F136</xm:sqref>
        </x14:conditionalFormatting>
        <x14:conditionalFormatting xmlns:xm="http://schemas.microsoft.com/office/excel/2006/main">
          <x14:cfRule type="dataBar" id="{B9CAF7BA-CABD-49C9-A1AD-EC4571C7BAC3}">
            <x14:dataBar minLength="0" maxLength="100" border="1" negativeBarBorderColorSameAsPositive="0">
              <x14:cfvo type="autoMin"/>
              <x14:cfvo type="autoMax"/>
              <x14:borderColor theme="0"/>
              <x14:negativeFillColor rgb="FFFF0000"/>
              <x14:negativeBorderColor rgb="FFFF0000"/>
              <x14:axisColor rgb="FF000000"/>
            </x14:dataBar>
          </x14:cfRule>
          <xm:sqref>E133:F138</xm:sqref>
        </x14:conditionalFormatting>
        <x14:conditionalFormatting xmlns:xm="http://schemas.microsoft.com/office/excel/2006/main">
          <x14:cfRule type="dataBar" id="{91865593-8164-4F5F-B277-49B4EB9BFE0A}">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63F8B1D8-E68C-4540-B0F4-7136D7C0EA7B}">
            <x14:dataBar minLength="0" maxLength="100" border="1" negativeBarBorderColorSameAsPositive="0">
              <x14:cfvo type="autoMin"/>
              <x14:cfvo type="autoMax"/>
              <x14:borderColor theme="0"/>
              <x14:negativeFillColor rgb="FFFF0000"/>
              <x14:negativeBorderColor rgb="FFFF0000"/>
              <x14:axisColor rgb="FF000000"/>
            </x14:dataBar>
          </x14:cfRule>
          <xm:sqref>L123:M128</xm:sqref>
        </x14:conditionalFormatting>
        <x14:conditionalFormatting xmlns:xm="http://schemas.microsoft.com/office/excel/2006/main">
          <x14:cfRule type="dataBar" id="{E6BE0D40-BCA9-45B6-8EE7-4A36EAFAF41D}">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5C737095-E4E1-4E08-A5BF-FDCCD53D7304}">
            <x14:dataBar minLength="0" maxLength="100" border="1" negativeBarBorderColorSameAsPositive="0">
              <x14:cfvo type="autoMin"/>
              <x14:cfvo type="autoMax"/>
              <x14:borderColor theme="0"/>
              <x14:negativeFillColor rgb="FFFF0000"/>
              <x14:negativeBorderColor rgb="FFFF0000"/>
              <x14:axisColor rgb="FF000000"/>
            </x14:dataBar>
          </x14:cfRule>
          <xm:sqref>L133:M138</xm:sqref>
        </x14:conditionalFormatting>
        <x14:conditionalFormatting xmlns:xm="http://schemas.microsoft.com/office/excel/2006/main">
          <x14:cfRule type="dataBar" id="{D79FAFC1-338F-4D5F-AF3C-29D277858EA6}">
            <x14:dataBar minLength="0" maxLength="100" border="1" negativeBarBorderColorSameAsPositive="0">
              <x14:cfvo type="autoMin"/>
              <x14:cfvo type="autoMax"/>
              <x14:borderColor theme="0"/>
              <x14:negativeFillColor rgb="FFFF0000"/>
              <x14:negativeBorderColor rgb="FFFF0000"/>
              <x14:axisColor rgb="FF000000"/>
            </x14:dataBar>
          </x14:cfRule>
          <xm:sqref>S93:T98</xm:sqref>
        </x14:conditionalFormatting>
        <x14:conditionalFormatting xmlns:xm="http://schemas.microsoft.com/office/excel/2006/main">
          <x14:cfRule type="dataBar" id="{93840560-ACDC-4FFC-8B34-9F1705F586CC}">
            <x14:dataBar minLength="0" maxLength="100" border="1" negativeBarBorderColorSameAsPositive="0">
              <x14:cfvo type="autoMin"/>
              <x14:cfvo type="autoMax"/>
              <x14:borderColor theme="0"/>
              <x14:negativeFillColor rgb="FFFF0000"/>
              <x14:negativeBorderColor rgb="FFFF0000"/>
              <x14:axisColor rgb="FF000000"/>
            </x14:dataBar>
          </x14:cfRule>
          <xm:sqref>S103:T108</xm:sqref>
        </x14:conditionalFormatting>
        <x14:conditionalFormatting xmlns:xm="http://schemas.microsoft.com/office/excel/2006/main">
          <x14:cfRule type="dataBar" id="{8FD196AB-6954-4081-B157-B5AE034A348A}">
            <x14:dataBar minLength="0" maxLength="100" border="1" negativeBarBorderColorSameAsPositive="0">
              <x14:cfvo type="autoMin"/>
              <x14:cfvo type="autoMax"/>
              <x14:borderColor theme="0"/>
              <x14:negativeFillColor rgb="FFFF0000"/>
              <x14:negativeBorderColor rgb="FFFF0000"/>
              <x14:axisColor rgb="FF000000"/>
            </x14:dataBar>
          </x14:cfRule>
          <xm:sqref>S113:T118</xm:sqref>
        </x14:conditionalFormatting>
        <x14:conditionalFormatting xmlns:xm="http://schemas.microsoft.com/office/excel/2006/main">
          <x14:cfRule type="dataBar" id="{1AD554A3-8001-44D8-8802-477735137C05}">
            <x14:dataBar minLength="0" maxLength="100" border="1" negativeBarBorderColorSameAsPositive="0">
              <x14:cfvo type="autoMin"/>
              <x14:cfvo type="autoMax"/>
              <x14:borderColor rgb="FF008AEF"/>
              <x14:negativeFillColor rgb="FFFF0000"/>
              <x14:negativeBorderColor rgb="FFFF0000"/>
              <x14:axisColor rgb="FF000000"/>
            </x14:dataBar>
          </x14:cfRule>
          <xm:sqref>S93:T96</xm:sqref>
        </x14:conditionalFormatting>
        <x14:conditionalFormatting xmlns:xm="http://schemas.microsoft.com/office/excel/2006/main">
          <x14:cfRule type="dataBar" id="{417927A6-C0B3-4537-9DE6-266E1CB01D01}">
            <x14:dataBar minLength="0" maxLength="100" border="1" negativeBarBorderColorSameAsPositive="0">
              <x14:cfvo type="autoMin"/>
              <x14:cfvo type="autoMax"/>
              <x14:borderColor rgb="FF008AEF"/>
              <x14:negativeFillColor rgb="FFFF0000"/>
              <x14:negativeBorderColor rgb="FFFF0000"/>
              <x14:axisColor rgb="FF000000"/>
            </x14:dataBar>
          </x14:cfRule>
          <xm:sqref>S103:T106</xm:sqref>
        </x14:conditionalFormatting>
        <x14:conditionalFormatting xmlns:xm="http://schemas.microsoft.com/office/excel/2006/main">
          <x14:cfRule type="dataBar" id="{6B1481B7-C5C6-46FC-BFAC-FB36B2716489}">
            <x14:dataBar minLength="0" maxLength="100" border="1" negativeBarBorderColorSameAsPositive="0">
              <x14:cfvo type="autoMin"/>
              <x14:cfvo type="autoMax"/>
              <x14:borderColor rgb="FF008AEF"/>
              <x14:negativeFillColor rgb="FFFF0000"/>
              <x14:negativeBorderColor rgb="FFFF0000"/>
              <x14:axisColor rgb="FF000000"/>
            </x14:dataBar>
          </x14:cfRule>
          <xm:sqref>S113:T118</xm:sqref>
        </x14:conditionalFormatting>
        <x14:conditionalFormatting xmlns:xm="http://schemas.microsoft.com/office/excel/2006/main">
          <x14:cfRule type="dataBar" id="{DCAB11B6-3312-4C65-9621-0AB50D71DB51}">
            <x14:dataBar minLength="0" maxLength="100" border="1" negativeBarBorderColorSameAsPositive="0">
              <x14:cfvo type="autoMin"/>
              <x14:cfvo type="autoMax"/>
              <x14:borderColor theme="0"/>
              <x14:negativeFillColor rgb="FFFF0000"/>
              <x14:negativeBorderColor rgb="FFFF0000"/>
              <x14:axisColor rgb="FF000000"/>
            </x14:dataBar>
          </x14:cfRule>
          <xm:sqref>S123:T128</xm:sqref>
        </x14:conditionalFormatting>
        <x14:conditionalFormatting xmlns:xm="http://schemas.microsoft.com/office/excel/2006/main">
          <x14:cfRule type="dataBar" id="{D1BBD7B2-E3D4-4A15-B737-B307A9528998}">
            <x14:dataBar minLength="0" maxLength="100" border="1" negativeBarBorderColorSameAsPositive="0">
              <x14:cfvo type="autoMin"/>
              <x14:cfvo type="autoMax"/>
              <x14:borderColor theme="0"/>
              <x14:negativeFillColor rgb="FFFF0000"/>
              <x14:negativeBorderColor rgb="FFFF0000"/>
              <x14:axisColor rgb="FF000000"/>
            </x14:dataBar>
          </x14:cfRule>
          <xm:sqref>S133:T138</xm:sqref>
        </x14:conditionalFormatting>
        <x14:conditionalFormatting xmlns:xm="http://schemas.microsoft.com/office/excel/2006/main">
          <x14:cfRule type="dataBar" id="{15C453D1-D6A0-4DBB-8855-D88C0FC06415}">
            <x14:dataBar minLength="0" maxLength="100" border="1" negativeBarBorderColorSameAsPositive="0">
              <x14:cfvo type="autoMin"/>
              <x14:cfvo type="autoMax"/>
              <x14:borderColor rgb="FF008AEF"/>
              <x14:negativeFillColor rgb="FFFF0000"/>
              <x14:negativeBorderColor rgb="FFFF0000"/>
              <x14:axisColor rgb="FF000000"/>
            </x14:dataBar>
          </x14:cfRule>
          <xm:sqref>S123:T126</xm:sqref>
        </x14:conditionalFormatting>
        <x14:conditionalFormatting xmlns:xm="http://schemas.microsoft.com/office/excel/2006/main">
          <x14:cfRule type="dataBar" id="{655C44ED-A232-43EB-B535-B9B5A391EBD2}">
            <x14:dataBar minLength="0" maxLength="100" border="1" negativeBarBorderColorSameAsPositive="0">
              <x14:cfvo type="autoMin"/>
              <x14:cfvo type="autoMax"/>
              <x14:borderColor rgb="FF008AEF"/>
              <x14:negativeFillColor rgb="FFFF0000"/>
              <x14:negativeBorderColor rgb="FFFF0000"/>
              <x14:axisColor rgb="FF000000"/>
            </x14:dataBar>
          </x14:cfRule>
          <xm:sqref>S133:T138</xm:sqref>
        </x14:conditionalFormatting>
        <x14:conditionalFormatting xmlns:xm="http://schemas.microsoft.com/office/excel/2006/main">
          <x14:cfRule type="dataBar" id="{B450D2FE-476C-440E-A885-3C3765CF8BAB}">
            <x14:dataBar minLength="0" maxLength="100" border="1" negativeBarBorderColorSameAsPositive="0">
              <x14:cfvo type="autoMin"/>
              <x14:cfvo type="autoMax"/>
              <x14:borderColor rgb="FF008AEF"/>
              <x14:negativeFillColor rgb="FFFF0000"/>
              <x14:negativeBorderColor rgb="FFFF0000"/>
              <x14:axisColor rgb="FF000000"/>
            </x14:dataBar>
          </x14:cfRule>
          <xm:sqref>E143:F146</xm:sqref>
        </x14:conditionalFormatting>
        <x14:conditionalFormatting xmlns:xm="http://schemas.microsoft.com/office/excel/2006/main">
          <x14:cfRule type="dataBar" id="{1649331C-F17E-4741-9CFB-CE873BE3C940}">
            <x14:dataBar minLength="0" maxLength="100" border="1" negativeBarBorderColorSameAsPositive="0">
              <x14:cfvo type="autoMin"/>
              <x14:cfvo type="autoMax"/>
              <x14:borderColor theme="0"/>
              <x14:negativeFillColor rgb="FFFF0000"/>
              <x14:negativeBorderColor rgb="FFFF0000"/>
              <x14:axisColor rgb="FF000000"/>
            </x14:dataBar>
          </x14:cfRule>
          <xm:sqref>E143:F148</xm:sqref>
        </x14:conditionalFormatting>
        <x14:conditionalFormatting xmlns:xm="http://schemas.microsoft.com/office/excel/2006/main">
          <x14:cfRule type="dataBar" id="{5125EBBD-1CF6-47A9-B7E0-F30979F17B3C}">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A131D282-B8ED-43D3-A57E-253222800891}">
            <x14:dataBar minLength="0" maxLength="100" border="1" negativeBarBorderColorSameAsPositive="0">
              <x14:cfvo type="autoMin"/>
              <x14:cfvo type="autoMax"/>
              <x14:borderColor theme="0"/>
              <x14:negativeFillColor rgb="FFFF0000"/>
              <x14:negativeBorderColor rgb="FFFF0000"/>
              <x14:axisColor rgb="FF000000"/>
            </x14:dataBar>
          </x14:cfRule>
          <xm:sqref>L143:M148</xm:sqref>
        </x14:conditionalFormatting>
        <x14:conditionalFormatting xmlns:xm="http://schemas.microsoft.com/office/excel/2006/main">
          <x14:cfRule type="dataBar" id="{A68D73FE-A2E1-4F4B-8374-7320FC48A762}">
            <x14:dataBar minLength="0" maxLength="100" border="1" negativeBarBorderColorSameAsPositive="0">
              <x14:cfvo type="autoMin"/>
              <x14:cfvo type="autoMax"/>
              <x14:borderColor theme="0"/>
              <x14:negativeFillColor rgb="FFFF0000"/>
              <x14:negativeBorderColor rgb="FFFF0000"/>
              <x14:axisColor rgb="FF000000"/>
            </x14:dataBar>
          </x14:cfRule>
          <xm:sqref>S143:T148</xm:sqref>
        </x14:conditionalFormatting>
        <x14:conditionalFormatting xmlns:xm="http://schemas.microsoft.com/office/excel/2006/main">
          <x14:cfRule type="dataBar" id="{6EE08327-B0FF-4A9A-A0EF-F73D61DACBCE}">
            <x14:dataBar minLength="0" maxLength="100" border="1" negativeBarBorderColorSameAsPositive="0">
              <x14:cfvo type="autoMin"/>
              <x14:cfvo type="autoMax"/>
              <x14:borderColor rgb="FF008AEF"/>
              <x14:negativeFillColor rgb="FFFF0000"/>
              <x14:negativeBorderColor rgb="FFFF0000"/>
              <x14:axisColor rgb="FF000000"/>
            </x14:dataBar>
          </x14:cfRule>
          <xm:sqref>S143:T148</xm:sqref>
        </x14:conditionalFormatting>
        <x14:conditionalFormatting xmlns:xm="http://schemas.microsoft.com/office/excel/2006/main">
          <x14:cfRule type="dataBar" id="{90F1CD99-A92A-4B87-B4EB-C1E8DB1E3F08}">
            <x14:dataBar minLength="0" maxLength="100" border="1" negativeBarBorderColorSameAsPositive="0">
              <x14:cfvo type="autoMin"/>
              <x14:cfvo type="autoMax"/>
              <x14:borderColor rgb="FF008AEF"/>
              <x14:negativeFillColor rgb="FFFF0000"/>
              <x14:negativeBorderColor rgb="FFFF0000"/>
              <x14:axisColor rgb="FF000000"/>
            </x14:dataBar>
          </x14:cfRule>
          <xm:sqref>E153:F156</xm:sqref>
        </x14:conditionalFormatting>
        <x14:conditionalFormatting xmlns:xm="http://schemas.microsoft.com/office/excel/2006/main">
          <x14:cfRule type="dataBar" id="{5E778C71-1726-4E0B-917E-D9E23EB9A0BB}">
            <x14:dataBar minLength="0" maxLength="100" border="1" negativeBarBorderColorSameAsPositive="0">
              <x14:cfvo type="autoMin"/>
              <x14:cfvo type="autoMax"/>
              <x14:borderColor theme="0"/>
              <x14:negativeFillColor rgb="FFFF0000"/>
              <x14:negativeBorderColor rgb="FFFF0000"/>
              <x14:axisColor rgb="FF000000"/>
            </x14:dataBar>
          </x14:cfRule>
          <xm:sqref>E153:F158</xm:sqref>
        </x14:conditionalFormatting>
        <x14:conditionalFormatting xmlns:xm="http://schemas.microsoft.com/office/excel/2006/main">
          <x14:cfRule type="dataBar" id="{255C3AC6-B1D8-4F93-94A8-03797ABC08F5}">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51EAB1E9-895D-4A0F-B57F-F77506554AEF}">
            <x14:dataBar minLength="0" maxLength="100" border="1" negativeBarBorderColorSameAsPositive="0">
              <x14:cfvo type="autoMin"/>
              <x14:cfvo type="autoMax"/>
              <x14:borderColor theme="0"/>
              <x14:negativeFillColor rgb="FFFF0000"/>
              <x14:negativeBorderColor rgb="FFFF0000"/>
              <x14:axisColor rgb="FF000000"/>
            </x14:dataBar>
          </x14:cfRule>
          <xm:sqref>L153:M158</xm:sqref>
        </x14:conditionalFormatting>
        <x14:conditionalFormatting xmlns:xm="http://schemas.microsoft.com/office/excel/2006/main">
          <x14:cfRule type="dataBar" id="{F7F1AFF0-5BF7-4F38-AE89-A52B574EB6DA}">
            <x14:dataBar minLength="0" maxLength="100" border="1" negativeBarBorderColorSameAsPositive="0">
              <x14:cfvo type="autoMin"/>
              <x14:cfvo type="autoMax"/>
              <x14:borderColor theme="0"/>
              <x14:negativeFillColor rgb="FFFF0000"/>
              <x14:negativeBorderColor rgb="FFFF0000"/>
              <x14:axisColor rgb="FF000000"/>
            </x14:dataBar>
          </x14:cfRule>
          <xm:sqref>S153:T158</xm:sqref>
        </x14:conditionalFormatting>
        <x14:conditionalFormatting xmlns:xm="http://schemas.microsoft.com/office/excel/2006/main">
          <x14:cfRule type="dataBar" id="{E07CA529-AF50-49EB-9943-72DEBEC03706}">
            <x14:dataBar minLength="0" maxLength="100" border="1" negativeBarBorderColorSameAsPositive="0">
              <x14:cfvo type="autoMin"/>
              <x14:cfvo type="autoMax"/>
              <x14:borderColor rgb="FF008AEF"/>
              <x14:negativeFillColor rgb="FFFF0000"/>
              <x14:negativeBorderColor rgb="FFFF0000"/>
              <x14:axisColor rgb="FF000000"/>
            </x14:dataBar>
          </x14:cfRule>
          <xm:sqref>S153:T158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048576"/>
  <sheetViews>
    <sheetView topLeftCell="A3" workbookViewId="0">
      <selection activeCell="B38" sqref="B38"/>
    </sheetView>
  </sheetViews>
  <sheetFormatPr defaultColWidth="11.42578125" defaultRowHeight="15" customHeight="1"/>
  <cols>
    <col min="1" max="1" width="3.28515625" bestFit="1" customWidth="1"/>
    <col min="2" max="2" width="34.42578125" style="57" bestFit="1" customWidth="1"/>
    <col min="3" max="3" width="33.5703125" hidden="1" customWidth="1"/>
    <col min="4" max="4" width="29" hidden="1" customWidth="1"/>
    <col min="5" max="6" width="19.42578125" style="53" customWidth="1"/>
    <col min="7" max="7" width="20.140625" style="53" customWidth="1"/>
    <col min="8" max="8" width="31.85546875" style="53" customWidth="1"/>
    <col min="9" max="9" width="28.7109375" customWidth="1"/>
  </cols>
  <sheetData>
    <row r="1" spans="1:9">
      <c r="A1" s="51" t="s">
        <v>12186</v>
      </c>
      <c r="B1" s="55" t="s">
        <v>12187</v>
      </c>
      <c r="C1" s="51" t="s">
        <v>12188</v>
      </c>
      <c r="D1" s="171" t="s">
        <v>12189</v>
      </c>
      <c r="E1" s="198" t="s">
        <v>12190</v>
      </c>
      <c r="F1" s="198" t="s">
        <v>12191</v>
      </c>
      <c r="G1" s="198" t="s">
        <v>12192</v>
      </c>
      <c r="H1" s="198" t="s">
        <v>12193</v>
      </c>
      <c r="I1" s="180" t="s">
        <v>12188</v>
      </c>
    </row>
    <row r="2" spans="1:9">
      <c r="A2" s="87">
        <v>1</v>
      </c>
      <c r="B2" s="187" t="s">
        <v>6801</v>
      </c>
      <c r="C2" s="158"/>
      <c r="D2" s="172"/>
      <c r="E2" s="110" t="s">
        <v>12194</v>
      </c>
      <c r="F2" s="110" t="s">
        <v>12195</v>
      </c>
      <c r="G2" s="110" t="s">
        <v>12196</v>
      </c>
      <c r="H2" s="110" t="s">
        <v>12197</v>
      </c>
      <c r="I2" s="181"/>
    </row>
    <row r="3" spans="1:9">
      <c r="A3" s="87">
        <f t="shared" ref="A3:A39" si="0">+A2+1</f>
        <v>2</v>
      </c>
      <c r="B3" s="187" t="s">
        <v>9975</v>
      </c>
      <c r="C3" s="158"/>
      <c r="D3" s="172"/>
      <c r="E3" s="110" t="s">
        <v>12194</v>
      </c>
      <c r="F3" s="110" t="s">
        <v>12195</v>
      </c>
      <c r="G3" s="110" t="s">
        <v>12197</v>
      </c>
      <c r="H3" s="110"/>
      <c r="I3" s="181"/>
    </row>
    <row r="4" spans="1:9">
      <c r="A4" s="87">
        <f t="shared" si="0"/>
        <v>3</v>
      </c>
      <c r="B4" s="187" t="s">
        <v>989</v>
      </c>
      <c r="C4" s="151" t="s">
        <v>79</v>
      </c>
      <c r="D4" s="173" t="s">
        <v>2713</v>
      </c>
      <c r="E4" s="110" t="s">
        <v>12194</v>
      </c>
      <c r="F4" s="110" t="s">
        <v>12195</v>
      </c>
      <c r="G4" s="110" t="s">
        <v>12196</v>
      </c>
      <c r="H4" s="110" t="s">
        <v>12197</v>
      </c>
      <c r="I4" s="181"/>
    </row>
    <row r="5" spans="1:9">
      <c r="A5" s="87">
        <f t="shared" si="0"/>
        <v>4</v>
      </c>
      <c r="B5" s="188" t="s">
        <v>202</v>
      </c>
      <c r="C5" s="151" t="s">
        <v>276</v>
      </c>
      <c r="D5" s="173" t="s">
        <v>2713</v>
      </c>
      <c r="E5" s="110" t="s">
        <v>12198</v>
      </c>
      <c r="F5" s="110"/>
      <c r="G5" s="110" t="s">
        <v>12197</v>
      </c>
      <c r="H5" s="110"/>
      <c r="I5" s="181"/>
    </row>
    <row r="6" spans="1:9">
      <c r="A6" s="87">
        <f t="shared" si="0"/>
        <v>5</v>
      </c>
      <c r="B6" s="188" t="s">
        <v>183</v>
      </c>
      <c r="C6" s="158" t="s">
        <v>35</v>
      </c>
      <c r="D6" s="172" t="s">
        <v>35</v>
      </c>
      <c r="E6" s="110" t="s">
        <v>12199</v>
      </c>
      <c r="F6" s="110"/>
      <c r="G6" s="110" t="s">
        <v>12197</v>
      </c>
      <c r="H6" s="110"/>
      <c r="I6" s="53"/>
    </row>
    <row r="7" spans="1:9">
      <c r="A7" s="87">
        <f t="shared" si="0"/>
        <v>6</v>
      </c>
      <c r="B7" s="188" t="s">
        <v>276</v>
      </c>
      <c r="C7" s="151" t="s">
        <v>202</v>
      </c>
      <c r="D7" s="174" t="s">
        <v>2713</v>
      </c>
      <c r="E7" s="110" t="s">
        <v>12199</v>
      </c>
      <c r="F7" s="110"/>
      <c r="G7" s="110" t="s">
        <v>12200</v>
      </c>
      <c r="H7" s="110" t="s">
        <v>12197</v>
      </c>
      <c r="I7" s="53"/>
    </row>
    <row r="8" spans="1:9">
      <c r="A8" s="87">
        <f t="shared" si="0"/>
        <v>7</v>
      </c>
      <c r="B8" s="187" t="s">
        <v>197</v>
      </c>
      <c r="C8" s="151" t="s">
        <v>276</v>
      </c>
      <c r="D8" s="174" t="s">
        <v>2713</v>
      </c>
      <c r="E8" s="110" t="s">
        <v>12194</v>
      </c>
      <c r="F8" s="110"/>
      <c r="G8" s="110" t="s">
        <v>12197</v>
      </c>
      <c r="H8" s="110"/>
      <c r="I8" s="53"/>
    </row>
    <row r="9" spans="1:9">
      <c r="A9" s="87">
        <f t="shared" si="0"/>
        <v>8</v>
      </c>
      <c r="B9" s="187" t="s">
        <v>46</v>
      </c>
      <c r="C9" s="151" t="s">
        <v>276</v>
      </c>
      <c r="D9" s="172" t="s">
        <v>2713</v>
      </c>
      <c r="E9" s="110" t="s">
        <v>12199</v>
      </c>
      <c r="F9" s="110"/>
      <c r="G9" s="110" t="s">
        <v>12197</v>
      </c>
      <c r="H9" s="110"/>
      <c r="I9" s="53"/>
    </row>
    <row r="10" spans="1:9">
      <c r="A10" s="87">
        <f t="shared" si="0"/>
        <v>9</v>
      </c>
      <c r="B10" s="187" t="s">
        <v>1727</v>
      </c>
      <c r="C10" s="159" t="s">
        <v>276</v>
      </c>
      <c r="D10" s="172" t="s">
        <v>2713</v>
      </c>
      <c r="E10" s="110" t="s">
        <v>12198</v>
      </c>
      <c r="F10" s="110"/>
      <c r="G10" s="110" t="s">
        <v>12197</v>
      </c>
      <c r="H10" s="110"/>
      <c r="I10" s="53"/>
    </row>
    <row r="11" spans="1:9">
      <c r="A11" s="87">
        <f t="shared" si="0"/>
        <v>10</v>
      </c>
      <c r="B11" s="187" t="s">
        <v>2670</v>
      </c>
      <c r="C11" s="159" t="s">
        <v>276</v>
      </c>
      <c r="D11" s="172" t="s">
        <v>2713</v>
      </c>
      <c r="E11" s="110" t="s">
        <v>12199</v>
      </c>
      <c r="F11" s="110"/>
      <c r="G11" s="110" t="s">
        <v>12197</v>
      </c>
      <c r="H11" s="110"/>
      <c r="I11" s="53"/>
    </row>
    <row r="12" spans="1:9" s="52" customFormat="1">
      <c r="A12" s="87">
        <f t="shared" si="0"/>
        <v>11</v>
      </c>
      <c r="B12" s="187" t="s">
        <v>10482</v>
      </c>
      <c r="C12" s="159" t="s">
        <v>202</v>
      </c>
      <c r="D12" s="174" t="s">
        <v>47</v>
      </c>
      <c r="E12" s="110" t="s">
        <v>12201</v>
      </c>
      <c r="F12" s="110"/>
      <c r="G12" s="110" t="s">
        <v>12197</v>
      </c>
      <c r="H12" s="110"/>
      <c r="I12" s="54"/>
    </row>
    <row r="13" spans="1:9" s="52" customFormat="1">
      <c r="A13" s="87">
        <f t="shared" si="0"/>
        <v>12</v>
      </c>
      <c r="B13" s="189" t="s">
        <v>79</v>
      </c>
      <c r="C13" s="152" t="s">
        <v>202</v>
      </c>
      <c r="D13" s="175" t="s">
        <v>47</v>
      </c>
      <c r="E13" s="110" t="s">
        <v>12202</v>
      </c>
      <c r="F13" s="110"/>
      <c r="G13" s="110" t="s">
        <v>12197</v>
      </c>
      <c r="H13" s="199"/>
      <c r="I13" s="54"/>
    </row>
    <row r="14" spans="1:9">
      <c r="A14" s="87">
        <f t="shared" si="0"/>
        <v>13</v>
      </c>
      <c r="B14" s="190" t="s">
        <v>6187</v>
      </c>
      <c r="C14" s="153"/>
      <c r="D14" s="176"/>
      <c r="E14" s="110" t="s">
        <v>12202</v>
      </c>
      <c r="F14" s="110"/>
      <c r="G14" s="110" t="s">
        <v>12197</v>
      </c>
      <c r="H14" s="110"/>
      <c r="I14" s="53"/>
    </row>
    <row r="15" spans="1:9">
      <c r="A15" s="87">
        <f t="shared" si="0"/>
        <v>14</v>
      </c>
      <c r="B15" s="190" t="s">
        <v>1311</v>
      </c>
      <c r="C15" s="154" t="s">
        <v>202</v>
      </c>
      <c r="D15" s="175" t="s">
        <v>47</v>
      </c>
      <c r="E15" s="110" t="s">
        <v>12203</v>
      </c>
      <c r="F15" s="110"/>
      <c r="G15" s="110" t="s">
        <v>12200</v>
      </c>
      <c r="H15" s="110" t="s">
        <v>12197</v>
      </c>
      <c r="I15" s="53"/>
    </row>
    <row r="16" spans="1:9">
      <c r="A16" s="87">
        <f t="shared" si="0"/>
        <v>15</v>
      </c>
      <c r="B16" s="190" t="s">
        <v>1885</v>
      </c>
      <c r="C16" s="154" t="s">
        <v>202</v>
      </c>
      <c r="D16" s="175" t="s">
        <v>47</v>
      </c>
      <c r="E16" s="110" t="s">
        <v>12202</v>
      </c>
      <c r="F16" s="110"/>
      <c r="G16" s="110" t="s">
        <v>12200</v>
      </c>
      <c r="H16" s="110" t="s">
        <v>12197</v>
      </c>
    </row>
    <row r="17" spans="1:9">
      <c r="A17" s="87">
        <f t="shared" si="0"/>
        <v>16</v>
      </c>
      <c r="B17" s="190" t="s">
        <v>1977</v>
      </c>
      <c r="C17" s="154" t="s">
        <v>276</v>
      </c>
      <c r="D17" s="176" t="s">
        <v>2713</v>
      </c>
      <c r="E17" s="110" t="s">
        <v>12204</v>
      </c>
      <c r="F17" s="110"/>
      <c r="G17" s="110" t="s">
        <v>12197</v>
      </c>
      <c r="H17" s="110"/>
      <c r="I17" s="53"/>
    </row>
    <row r="18" spans="1:9">
      <c r="A18" s="87">
        <f t="shared" si="0"/>
        <v>17</v>
      </c>
      <c r="B18" s="190" t="s">
        <v>48</v>
      </c>
      <c r="C18" s="152" t="s">
        <v>48</v>
      </c>
      <c r="D18" s="175" t="s">
        <v>47</v>
      </c>
      <c r="E18" s="110" t="s">
        <v>12204</v>
      </c>
      <c r="F18" s="110"/>
      <c r="G18" s="110" t="s">
        <v>12205</v>
      </c>
      <c r="H18" s="110"/>
      <c r="I18" s="53"/>
    </row>
    <row r="19" spans="1:9">
      <c r="A19" s="87">
        <f t="shared" si="0"/>
        <v>18</v>
      </c>
      <c r="B19" s="191" t="s">
        <v>1896</v>
      </c>
      <c r="C19" s="155" t="s">
        <v>276</v>
      </c>
      <c r="D19" s="177" t="s">
        <v>2713</v>
      </c>
      <c r="E19" s="110" t="s">
        <v>12198</v>
      </c>
      <c r="F19" s="110"/>
      <c r="G19" s="110" t="s">
        <v>12205</v>
      </c>
      <c r="H19" s="110"/>
      <c r="I19" s="53"/>
    </row>
    <row r="20" spans="1:9">
      <c r="A20" s="87">
        <f t="shared" si="0"/>
        <v>19</v>
      </c>
      <c r="B20" s="191" t="s">
        <v>63</v>
      </c>
      <c r="C20" s="156" t="s">
        <v>276</v>
      </c>
      <c r="D20" s="178" t="s">
        <v>2713</v>
      </c>
      <c r="E20" s="110" t="s">
        <v>12198</v>
      </c>
      <c r="F20" s="110" t="s">
        <v>12195</v>
      </c>
      <c r="G20" s="110" t="s">
        <v>12196</v>
      </c>
      <c r="H20" s="110" t="s">
        <v>12197</v>
      </c>
      <c r="I20" s="53"/>
    </row>
    <row r="21" spans="1:9">
      <c r="A21" s="87">
        <f t="shared" si="0"/>
        <v>20</v>
      </c>
      <c r="B21" s="191" t="s">
        <v>1087</v>
      </c>
      <c r="C21" s="155" t="s">
        <v>202</v>
      </c>
      <c r="D21" s="177" t="s">
        <v>47</v>
      </c>
      <c r="E21" s="110" t="s">
        <v>12198</v>
      </c>
      <c r="F21" s="110"/>
      <c r="G21" s="110" t="s">
        <v>12205</v>
      </c>
      <c r="H21" s="110"/>
      <c r="I21" s="53"/>
    </row>
    <row r="22" spans="1:9">
      <c r="A22" s="87">
        <f t="shared" si="0"/>
        <v>21</v>
      </c>
      <c r="B22" s="192" t="s">
        <v>2118</v>
      </c>
      <c r="C22" s="157" t="s">
        <v>202</v>
      </c>
      <c r="D22" s="179" t="s">
        <v>47</v>
      </c>
      <c r="E22" s="110" t="s">
        <v>12201</v>
      </c>
      <c r="F22" s="110"/>
      <c r="G22" s="110" t="s">
        <v>12205</v>
      </c>
      <c r="H22" s="110"/>
      <c r="I22" s="53"/>
    </row>
    <row r="23" spans="1:9">
      <c r="A23" s="87">
        <f t="shared" si="0"/>
        <v>22</v>
      </c>
      <c r="B23" s="194" t="s">
        <v>12206</v>
      </c>
      <c r="C23" s="186"/>
      <c r="D23" s="186"/>
      <c r="E23" s="110" t="s">
        <v>12202</v>
      </c>
      <c r="F23" s="110"/>
      <c r="G23" s="110" t="s">
        <v>12197</v>
      </c>
      <c r="H23" s="110"/>
      <c r="I23" s="53"/>
    </row>
    <row r="24" spans="1:9">
      <c r="A24" s="87">
        <f t="shared" si="0"/>
        <v>23</v>
      </c>
      <c r="B24" s="192" t="s">
        <v>2713</v>
      </c>
      <c r="C24" s="157" t="s">
        <v>276</v>
      </c>
      <c r="D24" s="179" t="s">
        <v>47</v>
      </c>
      <c r="E24" s="110" t="s">
        <v>12201</v>
      </c>
      <c r="F24" s="110" t="s">
        <v>12195</v>
      </c>
      <c r="G24" s="110" t="s">
        <v>12196</v>
      </c>
      <c r="H24" s="110" t="s">
        <v>12197</v>
      </c>
      <c r="I24" s="53"/>
    </row>
    <row r="25" spans="1:9">
      <c r="A25" s="87">
        <f t="shared" si="0"/>
        <v>24</v>
      </c>
      <c r="B25" s="192" t="s">
        <v>1954</v>
      </c>
      <c r="C25" s="157" t="s">
        <v>202</v>
      </c>
      <c r="D25" s="179" t="s">
        <v>47</v>
      </c>
      <c r="E25" s="110" t="s">
        <v>12201</v>
      </c>
      <c r="F25" s="110"/>
      <c r="G25" s="110" t="s">
        <v>12197</v>
      </c>
      <c r="H25" s="110"/>
      <c r="I25" s="53"/>
    </row>
    <row r="26" spans="1:9">
      <c r="A26" s="87">
        <f t="shared" si="0"/>
        <v>25</v>
      </c>
      <c r="B26" s="193" t="s">
        <v>2749</v>
      </c>
      <c r="C26" s="184" t="s">
        <v>79</v>
      </c>
      <c r="D26" s="185" t="s">
        <v>47</v>
      </c>
      <c r="E26" s="200" t="s">
        <v>12199</v>
      </c>
      <c r="F26" s="200"/>
      <c r="G26" s="200" t="s">
        <v>12197</v>
      </c>
      <c r="H26" s="200"/>
      <c r="I26" s="53"/>
    </row>
    <row r="27" spans="1:9">
      <c r="A27" s="87">
        <f t="shared" si="0"/>
        <v>26</v>
      </c>
      <c r="B27" s="195" t="s">
        <v>10107</v>
      </c>
      <c r="C27" s="182" t="s">
        <v>48</v>
      </c>
      <c r="D27" s="182" t="s">
        <v>2713</v>
      </c>
      <c r="E27" s="110" t="s">
        <v>12204</v>
      </c>
      <c r="F27" s="110" t="s">
        <v>12195</v>
      </c>
      <c r="G27" s="110" t="s">
        <v>12196</v>
      </c>
      <c r="H27" s="110" t="s">
        <v>12197</v>
      </c>
      <c r="I27" s="53"/>
    </row>
    <row r="28" spans="1:9">
      <c r="A28" s="183">
        <v>27</v>
      </c>
      <c r="B28" s="195" t="s">
        <v>7810</v>
      </c>
      <c r="C28" s="182"/>
      <c r="D28" s="182"/>
      <c r="E28" s="110" t="s">
        <v>12202</v>
      </c>
      <c r="F28" s="110" t="s">
        <v>12195</v>
      </c>
      <c r="G28" s="110" t="s">
        <v>12205</v>
      </c>
      <c r="H28" s="110" t="s">
        <v>12197</v>
      </c>
      <c r="I28" s="53"/>
    </row>
    <row r="29" spans="1:9">
      <c r="A29" s="183">
        <f t="shared" si="0"/>
        <v>28</v>
      </c>
      <c r="B29" s="195" t="s">
        <v>7935</v>
      </c>
      <c r="C29" s="182"/>
      <c r="D29" s="182"/>
      <c r="E29" s="110" t="s">
        <v>12202</v>
      </c>
      <c r="F29" s="110"/>
      <c r="G29" s="110" t="s">
        <v>12205</v>
      </c>
      <c r="H29" s="110"/>
      <c r="I29" s="53"/>
    </row>
    <row r="30" spans="1:9">
      <c r="A30" s="183">
        <f t="shared" si="0"/>
        <v>29</v>
      </c>
      <c r="B30" s="195" t="s">
        <v>7637</v>
      </c>
      <c r="C30" s="182"/>
      <c r="D30" s="182"/>
      <c r="E30" s="110" t="s">
        <v>12201</v>
      </c>
      <c r="F30" s="110"/>
      <c r="G30" s="110" t="s">
        <v>12200</v>
      </c>
      <c r="H30" s="110" t="s">
        <v>12197</v>
      </c>
      <c r="I30" s="53"/>
    </row>
    <row r="31" spans="1:9">
      <c r="A31" s="183">
        <f t="shared" si="0"/>
        <v>30</v>
      </c>
      <c r="B31" s="196" t="s">
        <v>8795</v>
      </c>
      <c r="C31" s="197"/>
      <c r="D31" s="197"/>
      <c r="E31" s="110" t="s">
        <v>12204</v>
      </c>
      <c r="F31" s="200"/>
      <c r="G31" s="200" t="s">
        <v>12197</v>
      </c>
      <c r="H31" s="200"/>
      <c r="I31" s="53"/>
    </row>
    <row r="32" spans="1:9">
      <c r="A32" s="183">
        <f t="shared" si="0"/>
        <v>31</v>
      </c>
      <c r="B32" s="195" t="s">
        <v>1160</v>
      </c>
      <c r="C32" s="59"/>
      <c r="D32" s="59"/>
      <c r="E32" s="110"/>
      <c r="F32" s="110"/>
      <c r="G32" s="110"/>
      <c r="H32" s="110"/>
      <c r="I32" s="53"/>
    </row>
    <row r="33" spans="1:9">
      <c r="A33" s="183">
        <f t="shared" si="0"/>
        <v>32</v>
      </c>
      <c r="B33" s="195" t="s">
        <v>47</v>
      </c>
      <c r="C33" s="59"/>
      <c r="D33" s="59"/>
      <c r="E33" s="110"/>
      <c r="F33" s="110"/>
      <c r="G33" s="110"/>
      <c r="H33" s="110"/>
      <c r="I33" s="53"/>
    </row>
    <row r="34" spans="1:9">
      <c r="A34" s="87">
        <f t="shared" si="0"/>
        <v>33</v>
      </c>
      <c r="B34" s="57" t="s">
        <v>10374</v>
      </c>
      <c r="C34" s="186"/>
      <c r="D34" s="186"/>
      <c r="I34" s="53"/>
    </row>
    <row r="35" spans="1:9">
      <c r="A35" s="87">
        <f t="shared" si="0"/>
        <v>34</v>
      </c>
      <c r="B35" s="57" t="s">
        <v>11717</v>
      </c>
      <c r="E35" s="53" t="s">
        <v>12202</v>
      </c>
      <c r="G35" s="53" t="s">
        <v>12197</v>
      </c>
      <c r="I35" s="53"/>
    </row>
    <row r="36" spans="1:9">
      <c r="A36" s="87">
        <f t="shared" si="0"/>
        <v>35</v>
      </c>
      <c r="B36" s="57" t="s">
        <v>33</v>
      </c>
      <c r="I36" s="53"/>
    </row>
    <row r="37" spans="1:9">
      <c r="A37" s="87">
        <f t="shared" si="0"/>
        <v>36</v>
      </c>
      <c r="I37" s="53"/>
    </row>
    <row r="38" spans="1:9">
      <c r="A38" s="87">
        <f t="shared" si="0"/>
        <v>37</v>
      </c>
      <c r="I38" s="53"/>
    </row>
    <row r="39" spans="1:9">
      <c r="A39" s="87">
        <f t="shared" si="0"/>
        <v>38</v>
      </c>
      <c r="I39" s="53"/>
    </row>
    <row r="40" spans="1:9">
      <c r="A40" s="87"/>
      <c r="B40" s="56"/>
      <c r="C40" s="139"/>
      <c r="D40" s="56"/>
      <c r="I40" s="53"/>
    </row>
    <row r="41" spans="1:9">
      <c r="A41" s="87"/>
      <c r="B41" s="56"/>
      <c r="C41" s="139"/>
      <c r="D41" s="56"/>
      <c r="I41" s="53"/>
    </row>
    <row r="42" spans="1:9">
      <c r="A42" s="87"/>
      <c r="B42" s="56"/>
      <c r="C42" s="139"/>
      <c r="D42" s="56"/>
      <c r="I42" s="53"/>
    </row>
    <row r="43" spans="1:9">
      <c r="A43" s="87"/>
      <c r="B43" s="56"/>
      <c r="C43" s="139"/>
      <c r="D43" s="56"/>
      <c r="I43" s="53"/>
    </row>
    <row r="44" spans="1:9">
      <c r="A44" s="87"/>
      <c r="B44" s="56"/>
      <c r="C44" s="139"/>
      <c r="D44" s="56"/>
      <c r="I44" s="53"/>
    </row>
    <row r="45" spans="1:9">
      <c r="A45" s="87"/>
      <c r="B45" s="56"/>
      <c r="C45" s="139"/>
      <c r="D45" s="56"/>
      <c r="I45" s="53"/>
    </row>
    <row r="46" spans="1:9">
      <c r="A46" s="87"/>
      <c r="B46" s="56"/>
      <c r="C46" s="139"/>
      <c r="D46" s="56"/>
      <c r="I46" s="53"/>
    </row>
    <row r="47" spans="1:9">
      <c r="A47" s="87"/>
      <c r="B47" s="56"/>
      <c r="C47" s="139"/>
      <c r="D47" s="56"/>
      <c r="I47" s="53"/>
    </row>
    <row r="48" spans="1:9">
      <c r="A48" s="87"/>
      <c r="B48" s="102"/>
      <c r="C48" s="140"/>
      <c r="D48" s="56"/>
      <c r="I48" s="53"/>
    </row>
    <row r="49" spans="1:9">
      <c r="A49" s="87"/>
      <c r="B49" s="102"/>
      <c r="C49" s="140"/>
      <c r="D49" s="56"/>
      <c r="I49" s="53"/>
    </row>
    <row r="50" spans="1:9">
      <c r="A50" s="142"/>
      <c r="B50" s="143"/>
      <c r="C50" s="144"/>
      <c r="D50" s="144"/>
      <c r="I50" s="53"/>
    </row>
    <row r="51" spans="1:9">
      <c r="A51" s="59"/>
      <c r="B51" s="141"/>
      <c r="C51" s="59"/>
      <c r="D51" s="59"/>
    </row>
    <row r="52" spans="1:9">
      <c r="A52" s="59"/>
      <c r="B52" s="103"/>
      <c r="C52" s="59"/>
      <c r="D52" s="59"/>
    </row>
    <row r="53" spans="1:9">
      <c r="A53" s="59"/>
      <c r="B53" s="103"/>
      <c r="C53" s="59"/>
      <c r="D53" s="59"/>
    </row>
    <row r="54" spans="1:9">
      <c r="A54" s="59"/>
      <c r="B54" s="103"/>
      <c r="C54" s="59"/>
      <c r="D54" s="59"/>
    </row>
    <row r="55" spans="1:9">
      <c r="A55" s="59"/>
      <c r="B55" s="103"/>
      <c r="C55" s="59"/>
      <c r="D55" s="59"/>
    </row>
    <row r="56" spans="1:9">
      <c r="A56" s="59"/>
      <c r="B56" s="103"/>
      <c r="C56" s="59"/>
      <c r="D56" s="59"/>
    </row>
    <row r="57" spans="1:9">
      <c r="A57" s="59"/>
      <c r="B57" s="103"/>
      <c r="C57" s="59"/>
      <c r="D57" s="59"/>
    </row>
    <row r="58" spans="1:9">
      <c r="A58" s="59"/>
      <c r="B58" s="103"/>
      <c r="C58" s="59"/>
      <c r="D58" s="59"/>
    </row>
    <row r="59" spans="1:9">
      <c r="A59" s="59"/>
      <c r="B59" s="103"/>
      <c r="C59" s="59"/>
      <c r="D59" s="59"/>
    </row>
    <row r="60" spans="1:9">
      <c r="A60" s="59"/>
      <c r="B60" s="103"/>
      <c r="C60" s="59"/>
      <c r="D60" s="59"/>
    </row>
    <row r="61" spans="1:9">
      <c r="A61" s="59"/>
      <c r="B61" s="103"/>
      <c r="C61" s="59"/>
      <c r="D61" s="59"/>
    </row>
    <row r="62" spans="1:9">
      <c r="A62" s="59"/>
      <c r="B62" s="103"/>
      <c r="C62" s="59"/>
      <c r="D62" s="59"/>
    </row>
    <row r="63" spans="1:9">
      <c r="A63" s="145"/>
      <c r="B63" s="146"/>
      <c r="C63" s="145"/>
      <c r="D63" s="145"/>
    </row>
    <row r="64" spans="1:9">
      <c r="A64" s="59"/>
      <c r="B64" s="104"/>
      <c r="C64" s="59"/>
      <c r="D64" s="59"/>
    </row>
    <row r="65" spans="1:4">
      <c r="A65" s="59"/>
      <c r="B65" s="104"/>
      <c r="C65" s="59"/>
      <c r="D65" s="59"/>
    </row>
    <row r="66" spans="1:4">
      <c r="A66" s="59"/>
      <c r="B66" s="91"/>
      <c r="C66" s="59"/>
      <c r="D66" s="59"/>
    </row>
    <row r="67" spans="1:4">
      <c r="A67" s="59"/>
      <c r="B67" s="91"/>
      <c r="C67" s="59"/>
      <c r="D67" s="59"/>
    </row>
    <row r="68" spans="1:4">
      <c r="A68" s="59"/>
      <c r="B68" s="91"/>
      <c r="C68" s="59"/>
      <c r="D68" s="59"/>
    </row>
    <row r="1048576" spans="5:7" ht="15" customHeight="1">
      <c r="E1048576" s="110" t="s">
        <v>12202</v>
      </c>
      <c r="F1048576" s="110"/>
      <c r="G1048576" s="110" t="s">
        <v>12197</v>
      </c>
    </row>
  </sheetData>
  <autoFilter ref="A1:I1" xr:uid="{00000000-0001-0000-0600-00000000000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8BFA5-9963-40A2-AF33-A09FFC890A25}">
  <dimension ref="A1:B42"/>
  <sheetViews>
    <sheetView workbookViewId="0">
      <selection activeCell="A11" sqref="A11"/>
    </sheetView>
  </sheetViews>
  <sheetFormatPr defaultColWidth="9.140625" defaultRowHeight="15"/>
  <cols>
    <col min="1" max="1" width="33.7109375" bestFit="1" customWidth="1"/>
    <col min="2" max="2" width="10.7109375" bestFit="1" customWidth="1"/>
  </cols>
  <sheetData>
    <row r="1" spans="1:2">
      <c r="A1" s="58" t="s">
        <v>10</v>
      </c>
      <c r="B1" s="59" t="s">
        <v>12207</v>
      </c>
    </row>
    <row r="2" spans="1:2">
      <c r="A2" s="58" t="s">
        <v>14</v>
      </c>
      <c r="B2" s="59" t="s">
        <v>12207</v>
      </c>
    </row>
    <row r="3" spans="1:2">
      <c r="A3" s="59"/>
      <c r="B3" s="59"/>
    </row>
    <row r="4" spans="1:2">
      <c r="A4" s="58" t="s">
        <v>11</v>
      </c>
      <c r="B4" s="59" t="s">
        <v>12208</v>
      </c>
    </row>
    <row r="5" spans="1:2">
      <c r="A5" s="168" t="s">
        <v>47</v>
      </c>
      <c r="B5" s="169">
        <v>3</v>
      </c>
    </row>
    <row r="6" spans="1:2">
      <c r="A6" s="59" t="s">
        <v>80</v>
      </c>
      <c r="B6" s="169">
        <v>6</v>
      </c>
    </row>
    <row r="7" spans="1:2">
      <c r="A7" s="168" t="s">
        <v>8960</v>
      </c>
      <c r="B7" s="169">
        <v>6</v>
      </c>
    </row>
    <row r="8" spans="1:2">
      <c r="A8" s="59" t="s">
        <v>2713</v>
      </c>
      <c r="B8" s="169">
        <v>7</v>
      </c>
    </row>
    <row r="9" spans="1:2">
      <c r="A9" s="168" t="s">
        <v>854</v>
      </c>
      <c r="B9" s="169">
        <v>8</v>
      </c>
    </row>
    <row r="10" spans="1:2">
      <c r="A10" s="168" t="s">
        <v>1160</v>
      </c>
      <c r="B10" s="169">
        <v>8</v>
      </c>
    </row>
    <row r="11" spans="1:2">
      <c r="A11" s="59" t="s">
        <v>8795</v>
      </c>
      <c r="B11" s="169">
        <v>10</v>
      </c>
    </row>
    <row r="12" spans="1:2">
      <c r="A12" s="168" t="s">
        <v>1864</v>
      </c>
      <c r="B12" s="169">
        <v>13</v>
      </c>
    </row>
    <row r="13" spans="1:2">
      <c r="A13" s="168" t="s">
        <v>48</v>
      </c>
      <c r="B13" s="169">
        <v>15</v>
      </c>
    </row>
    <row r="14" spans="1:2">
      <c r="A14" s="59" t="s">
        <v>7637</v>
      </c>
      <c r="B14" s="169">
        <v>15</v>
      </c>
    </row>
    <row r="15" spans="1:2">
      <c r="A15" s="59" t="s">
        <v>7810</v>
      </c>
      <c r="B15" s="169">
        <v>16</v>
      </c>
    </row>
    <row r="16" spans="1:2">
      <c r="A16" s="59" t="s">
        <v>2118</v>
      </c>
      <c r="B16" s="169">
        <v>18</v>
      </c>
    </row>
    <row r="17" spans="1:2">
      <c r="A17" s="168" t="s">
        <v>1608</v>
      </c>
      <c r="B17" s="169">
        <v>20</v>
      </c>
    </row>
    <row r="18" spans="1:2">
      <c r="A18" s="59" t="s">
        <v>7935</v>
      </c>
      <c r="B18" s="169">
        <v>20</v>
      </c>
    </row>
    <row r="19" spans="1:2">
      <c r="A19" s="168" t="s">
        <v>6335</v>
      </c>
      <c r="B19" s="169">
        <v>25</v>
      </c>
    </row>
    <row r="20" spans="1:2">
      <c r="A20" s="168" t="s">
        <v>1963</v>
      </c>
      <c r="B20" s="169">
        <v>30</v>
      </c>
    </row>
    <row r="21" spans="1:2">
      <c r="A21" s="59" t="s">
        <v>2670</v>
      </c>
      <c r="B21" s="169">
        <v>30</v>
      </c>
    </row>
    <row r="22" spans="1:2">
      <c r="A22" s="59" t="s">
        <v>63</v>
      </c>
      <c r="B22" s="169">
        <v>30</v>
      </c>
    </row>
    <row r="23" spans="1:2">
      <c r="A23" s="59" t="s">
        <v>6187</v>
      </c>
      <c r="B23" s="169">
        <v>31</v>
      </c>
    </row>
    <row r="24" spans="1:2">
      <c r="A24" s="59" t="s">
        <v>2749</v>
      </c>
      <c r="B24" s="169">
        <v>33</v>
      </c>
    </row>
    <row r="25" spans="1:2">
      <c r="A25" s="59" t="s">
        <v>1954</v>
      </c>
      <c r="B25" s="169">
        <v>35</v>
      </c>
    </row>
    <row r="26" spans="1:2">
      <c r="A26" s="59" t="s">
        <v>6801</v>
      </c>
      <c r="B26" s="169">
        <v>41</v>
      </c>
    </row>
    <row r="27" spans="1:2">
      <c r="A27" s="59" t="s">
        <v>315</v>
      </c>
      <c r="B27" s="169">
        <v>42</v>
      </c>
    </row>
    <row r="28" spans="1:2">
      <c r="A28" s="59" t="s">
        <v>1977</v>
      </c>
      <c r="B28" s="169">
        <v>43</v>
      </c>
    </row>
    <row r="29" spans="1:2">
      <c r="A29" s="59" t="s">
        <v>46</v>
      </c>
      <c r="B29" s="169">
        <v>48</v>
      </c>
    </row>
    <row r="30" spans="1:2">
      <c r="A30" s="59" t="s">
        <v>276</v>
      </c>
      <c r="B30" s="169">
        <v>51</v>
      </c>
    </row>
    <row r="31" spans="1:2">
      <c r="A31" s="59" t="s">
        <v>197</v>
      </c>
      <c r="B31" s="169">
        <v>57</v>
      </c>
    </row>
    <row r="32" spans="1:2">
      <c r="A32" s="59" t="s">
        <v>989</v>
      </c>
      <c r="B32" s="169">
        <v>73</v>
      </c>
    </row>
    <row r="33" spans="1:2">
      <c r="A33" s="59" t="s">
        <v>202</v>
      </c>
      <c r="B33" s="169">
        <v>73</v>
      </c>
    </row>
    <row r="34" spans="1:2">
      <c r="A34" s="59" t="s">
        <v>1885</v>
      </c>
      <c r="B34" s="169">
        <v>74</v>
      </c>
    </row>
    <row r="35" spans="1:2">
      <c r="A35" s="59" t="s">
        <v>1311</v>
      </c>
      <c r="B35" s="169">
        <v>86</v>
      </c>
    </row>
    <row r="36" spans="1:2">
      <c r="A36" s="59" t="s">
        <v>79</v>
      </c>
      <c r="B36" s="169">
        <v>110</v>
      </c>
    </row>
    <row r="37" spans="1:2">
      <c r="A37" s="59" t="s">
        <v>1727</v>
      </c>
      <c r="B37" s="169">
        <v>133</v>
      </c>
    </row>
    <row r="38" spans="1:2">
      <c r="A38" s="59" t="s">
        <v>183</v>
      </c>
      <c r="B38" s="169">
        <v>162</v>
      </c>
    </row>
    <row r="39" spans="1:2">
      <c r="A39" s="59" t="s">
        <v>1896</v>
      </c>
      <c r="B39" s="169">
        <v>166</v>
      </c>
    </row>
    <row r="40" spans="1:2">
      <c r="A40" s="59" t="s">
        <v>1087</v>
      </c>
      <c r="B40" s="169">
        <v>273</v>
      </c>
    </row>
    <row r="41" spans="1:2">
      <c r="A41" s="59" t="s">
        <v>33</v>
      </c>
      <c r="B41" s="169">
        <v>939</v>
      </c>
    </row>
    <row r="42" spans="1:2">
      <c r="A42" s="59" t="s">
        <v>12209</v>
      </c>
      <c r="B42" s="169">
        <v>2750</v>
      </c>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7DA23-7053-4AAB-B22E-133942034282}">
  <dimension ref="A1:E70"/>
  <sheetViews>
    <sheetView workbookViewId="0">
      <selection activeCell="D12" sqref="D12"/>
    </sheetView>
  </sheetViews>
  <sheetFormatPr defaultColWidth="9.140625" defaultRowHeight="15"/>
  <cols>
    <col min="1" max="1" width="19.7109375" customWidth="1"/>
    <col min="2" max="2" width="23.7109375" customWidth="1"/>
    <col min="3" max="3" width="22.85546875" customWidth="1"/>
    <col min="4" max="4" width="26.42578125" bestFit="1" customWidth="1"/>
    <col min="5" max="5" width="23.140625" bestFit="1" customWidth="1"/>
    <col min="6" max="6" width="24.42578125" bestFit="1" customWidth="1"/>
    <col min="7" max="7" width="66.42578125" bestFit="1" customWidth="1"/>
    <col min="8" max="83" width="23.42578125" bestFit="1" customWidth="1"/>
    <col min="84" max="84" width="15" bestFit="1" customWidth="1"/>
    <col min="85" max="85" width="14.5703125" bestFit="1" customWidth="1"/>
    <col min="86" max="86" width="15" bestFit="1" customWidth="1"/>
    <col min="87" max="158" width="14.5703125" bestFit="1" customWidth="1"/>
    <col min="159" max="159" width="11.140625" bestFit="1" customWidth="1"/>
    <col min="160" max="160" width="12.85546875" bestFit="1" customWidth="1"/>
    <col min="161" max="195" width="23.42578125" bestFit="1" customWidth="1"/>
    <col min="196" max="197" width="14.5703125" bestFit="1" customWidth="1"/>
    <col min="198" max="201" width="15" bestFit="1" customWidth="1"/>
    <col min="202" max="203" width="14.5703125" bestFit="1" customWidth="1"/>
    <col min="204" max="204" width="15.5703125" bestFit="1" customWidth="1"/>
    <col min="205" max="228" width="14.5703125" bestFit="1" customWidth="1"/>
    <col min="229" max="229" width="15" bestFit="1" customWidth="1"/>
    <col min="230" max="305" width="14.5703125" bestFit="1" customWidth="1"/>
    <col min="306" max="306" width="15" bestFit="1" customWidth="1"/>
    <col min="307" max="358" width="14.5703125" bestFit="1" customWidth="1"/>
    <col min="359" max="359" width="15" bestFit="1" customWidth="1"/>
    <col min="360" max="360" width="14.5703125" bestFit="1" customWidth="1"/>
    <col min="361" max="361" width="15" bestFit="1" customWidth="1"/>
    <col min="362" max="369" width="14.5703125" bestFit="1" customWidth="1"/>
    <col min="370" max="370" width="15" bestFit="1" customWidth="1"/>
    <col min="371" max="375" width="14.5703125" bestFit="1" customWidth="1"/>
    <col min="376" max="376" width="15" bestFit="1" customWidth="1"/>
    <col min="377" max="377" width="14.5703125" bestFit="1" customWidth="1"/>
    <col min="378" max="378" width="15" bestFit="1" customWidth="1"/>
    <col min="379" max="424" width="14.5703125" bestFit="1" customWidth="1"/>
    <col min="425" max="426" width="15" bestFit="1" customWidth="1"/>
    <col min="427" max="462" width="14.5703125" bestFit="1" customWidth="1"/>
    <col min="463" max="463" width="15" bestFit="1" customWidth="1"/>
    <col min="464" max="492" width="14.5703125" bestFit="1" customWidth="1"/>
    <col min="493" max="493" width="15" bestFit="1" customWidth="1"/>
    <col min="494" max="532" width="14.5703125" bestFit="1" customWidth="1"/>
    <col min="533" max="533" width="15" bestFit="1" customWidth="1"/>
    <col min="534" max="674" width="14.5703125" bestFit="1" customWidth="1"/>
    <col min="675" max="675" width="15" bestFit="1" customWidth="1"/>
    <col min="676" max="858" width="14.5703125" bestFit="1" customWidth="1"/>
    <col min="859" max="859" width="15" bestFit="1" customWidth="1"/>
    <col min="860" max="1067" width="14.5703125" bestFit="1" customWidth="1"/>
    <col min="1068" max="1068" width="15" bestFit="1" customWidth="1"/>
    <col min="1069" max="1137" width="14.5703125" bestFit="1" customWidth="1"/>
    <col min="1138" max="1138" width="15" bestFit="1" customWidth="1"/>
    <col min="1139" max="1145" width="14.5703125" bestFit="1" customWidth="1"/>
    <col min="1146" max="1146" width="15" bestFit="1" customWidth="1"/>
    <col min="1147" max="1320" width="14.5703125" bestFit="1" customWidth="1"/>
    <col min="1321" max="1321" width="15.5703125" bestFit="1" customWidth="1"/>
    <col min="1322" max="1739" width="14.5703125" bestFit="1" customWidth="1"/>
    <col min="1740" max="1740" width="15" bestFit="1" customWidth="1"/>
    <col min="1741" max="1912" width="14.5703125" bestFit="1" customWidth="1"/>
    <col min="1913" max="1913" width="15" bestFit="1" customWidth="1"/>
    <col min="1914" max="1959" width="14.5703125" bestFit="1" customWidth="1"/>
    <col min="1960" max="1960" width="15" bestFit="1" customWidth="1"/>
    <col min="1961" max="2134" width="14.5703125" bestFit="1" customWidth="1"/>
    <col min="2135" max="2135" width="15" bestFit="1" customWidth="1"/>
    <col min="2136" max="2222" width="14.5703125" bestFit="1" customWidth="1"/>
    <col min="2223" max="2223" width="15" bestFit="1" customWidth="1"/>
    <col min="2224" max="2232" width="14.5703125" bestFit="1" customWidth="1"/>
    <col min="2233" max="2233" width="15" bestFit="1" customWidth="1"/>
    <col min="2234" max="2282" width="14.5703125" bestFit="1" customWidth="1"/>
    <col min="2283" max="2284" width="15" bestFit="1" customWidth="1"/>
    <col min="2285" max="2286" width="14.5703125" bestFit="1" customWidth="1"/>
    <col min="2287" max="2290" width="15" bestFit="1" customWidth="1"/>
    <col min="2291" max="2291" width="14.5703125" bestFit="1" customWidth="1"/>
    <col min="2292" max="2296" width="15" bestFit="1" customWidth="1"/>
    <col min="2297" max="2297" width="14.5703125" bestFit="1" customWidth="1"/>
    <col min="2298" max="2306" width="15" bestFit="1" customWidth="1"/>
    <col min="2307" max="2310" width="14.5703125" bestFit="1" customWidth="1"/>
    <col min="2311" max="2312" width="15" bestFit="1" customWidth="1"/>
    <col min="2313" max="2313" width="14.5703125" bestFit="1" customWidth="1"/>
    <col min="2314" max="2314" width="15" bestFit="1" customWidth="1"/>
    <col min="2315" max="2315" width="14.5703125" bestFit="1" customWidth="1"/>
    <col min="2316" max="2331" width="15" bestFit="1" customWidth="1"/>
    <col min="2332" max="2332" width="14.5703125" bestFit="1" customWidth="1"/>
    <col min="2333" max="2334" width="15" bestFit="1" customWidth="1"/>
    <col min="2335" max="2336" width="14.5703125" bestFit="1" customWidth="1"/>
    <col min="2337" max="2371" width="15" bestFit="1" customWidth="1"/>
    <col min="2372" max="2372" width="14.5703125" bestFit="1" customWidth="1"/>
    <col min="2373" max="2373" width="15" bestFit="1" customWidth="1"/>
    <col min="2374" max="2374" width="14.5703125" bestFit="1" customWidth="1"/>
    <col min="2375" max="2387" width="15" bestFit="1" customWidth="1"/>
    <col min="2388" max="2389" width="14.5703125" bestFit="1" customWidth="1"/>
    <col min="2390" max="2404" width="15" bestFit="1" customWidth="1"/>
    <col min="2405" max="2406" width="14.5703125" bestFit="1" customWidth="1"/>
    <col min="2407" max="2424" width="15" bestFit="1" customWidth="1"/>
    <col min="2425" max="2425" width="14.5703125" bestFit="1" customWidth="1"/>
    <col min="2426" max="2428" width="15" bestFit="1" customWidth="1"/>
    <col min="2429" max="2430" width="14.5703125" bestFit="1" customWidth="1"/>
    <col min="2431" max="2437" width="15" bestFit="1" customWidth="1"/>
    <col min="2438" max="2442" width="14.5703125" bestFit="1" customWidth="1"/>
    <col min="2443" max="2443" width="15" bestFit="1" customWidth="1"/>
    <col min="2444" max="2556" width="14.5703125" bestFit="1" customWidth="1"/>
    <col min="2557" max="2557" width="15.5703125" bestFit="1" customWidth="1"/>
    <col min="2558" max="2580" width="14.5703125" bestFit="1" customWidth="1"/>
    <col min="2581" max="2581" width="15.5703125" bestFit="1" customWidth="1"/>
    <col min="2582" max="2661" width="14.5703125" bestFit="1" customWidth="1"/>
    <col min="2662" max="2662" width="15" bestFit="1" customWidth="1"/>
    <col min="2663" max="2677" width="14.5703125" bestFit="1" customWidth="1"/>
    <col min="2678" max="2678" width="12.85546875" bestFit="1" customWidth="1"/>
  </cols>
  <sheetData>
    <row r="1" spans="1:5">
      <c r="A1" s="58" t="s">
        <v>14</v>
      </c>
      <c r="B1" s="59" t="s">
        <v>6997</v>
      </c>
    </row>
    <row r="2" spans="1:5" s="78" customFormat="1" ht="18.75">
      <c r="A2" s="58" t="s">
        <v>11</v>
      </c>
      <c r="B2" s="79" t="s">
        <v>12207</v>
      </c>
    </row>
    <row r="3" spans="1:5">
      <c r="A3" s="59"/>
      <c r="B3" s="59"/>
    </row>
    <row r="4" spans="1:5" ht="27.75">
      <c r="A4" s="76" t="s">
        <v>12210</v>
      </c>
      <c r="B4" s="75" t="s">
        <v>7</v>
      </c>
      <c r="C4" s="58" t="s">
        <v>8</v>
      </c>
      <c r="D4" s="58" t="s">
        <v>12211</v>
      </c>
      <c r="E4" s="77" t="s">
        <v>17</v>
      </c>
    </row>
    <row r="5" spans="1:5">
      <c r="A5" s="59" t="s">
        <v>12212</v>
      </c>
      <c r="B5" s="59" t="s">
        <v>12212</v>
      </c>
      <c r="C5" s="59" t="s">
        <v>12212</v>
      </c>
      <c r="D5" s="59" t="s">
        <v>12212</v>
      </c>
      <c r="E5" s="59" t="s">
        <v>8374</v>
      </c>
    </row>
    <row r="6" spans="1:5">
      <c r="A6" s="59" t="s">
        <v>2234</v>
      </c>
      <c r="B6" s="62">
        <v>45728</v>
      </c>
      <c r="C6" s="62">
        <v>45735</v>
      </c>
      <c r="D6" s="62">
        <v>45735</v>
      </c>
      <c r="E6" s="62">
        <v>45749</v>
      </c>
    </row>
    <row r="7" spans="1:5">
      <c r="A7" s="59" t="s">
        <v>12213</v>
      </c>
      <c r="B7" s="62">
        <v>45748</v>
      </c>
      <c r="C7" s="62">
        <v>45748</v>
      </c>
      <c r="D7" s="62">
        <v>45749</v>
      </c>
      <c r="E7" s="62">
        <v>45772</v>
      </c>
    </row>
    <row r="8" spans="1:5">
      <c r="A8" s="59" t="s">
        <v>12214</v>
      </c>
      <c r="B8" s="62">
        <v>45748</v>
      </c>
      <c r="C8" s="62">
        <v>45748</v>
      </c>
      <c r="D8" s="62">
        <v>45749</v>
      </c>
      <c r="E8" s="62">
        <v>45772</v>
      </c>
    </row>
    <row r="9" spans="1:5">
      <c r="A9" s="59" t="s">
        <v>2808</v>
      </c>
      <c r="B9" s="62">
        <v>45748</v>
      </c>
      <c r="C9" s="62">
        <v>45749</v>
      </c>
      <c r="D9" s="62">
        <v>45749</v>
      </c>
      <c r="E9" s="62">
        <v>45772</v>
      </c>
    </row>
    <row r="10" spans="1:5">
      <c r="A10" s="59" t="s">
        <v>12215</v>
      </c>
      <c r="B10" s="62">
        <v>45749</v>
      </c>
      <c r="C10" s="62">
        <v>45749</v>
      </c>
      <c r="D10" s="62">
        <v>45749</v>
      </c>
      <c r="E10" s="62">
        <v>45775</v>
      </c>
    </row>
    <row r="11" spans="1:5">
      <c r="A11" s="59" t="s">
        <v>2827</v>
      </c>
      <c r="B11" s="62">
        <v>45749</v>
      </c>
      <c r="C11" s="62">
        <v>45749</v>
      </c>
      <c r="D11" s="62">
        <v>45749</v>
      </c>
      <c r="E11" s="62">
        <v>45775</v>
      </c>
    </row>
    <row r="12" spans="1:5">
      <c r="A12" s="59" t="s">
        <v>2831</v>
      </c>
      <c r="B12" s="62">
        <v>45735</v>
      </c>
      <c r="C12" s="62">
        <v>45749</v>
      </c>
      <c r="D12" s="62">
        <v>45750</v>
      </c>
      <c r="E12" s="62">
        <v>45756</v>
      </c>
    </row>
    <row r="13" spans="1:5">
      <c r="A13" s="59" t="s">
        <v>2886</v>
      </c>
      <c r="B13" s="62">
        <v>45751</v>
      </c>
      <c r="C13" s="62">
        <v>45751</v>
      </c>
      <c r="D13" s="62">
        <v>45751</v>
      </c>
      <c r="E13" s="62">
        <v>45777</v>
      </c>
    </row>
    <row r="14" spans="1:5">
      <c r="A14" s="59" t="s">
        <v>2948</v>
      </c>
      <c r="B14" s="62">
        <v>45751</v>
      </c>
      <c r="C14" s="62">
        <v>45751</v>
      </c>
      <c r="D14" s="62">
        <v>45754</v>
      </c>
      <c r="E14" s="62">
        <v>45777</v>
      </c>
    </row>
    <row r="15" spans="1:5">
      <c r="A15" s="59" t="s">
        <v>2950</v>
      </c>
      <c r="B15" s="62">
        <v>45751</v>
      </c>
      <c r="C15" s="62">
        <v>45751</v>
      </c>
      <c r="D15" s="62">
        <v>45754</v>
      </c>
      <c r="E15" s="62">
        <v>45777</v>
      </c>
    </row>
    <row r="16" spans="1:5">
      <c r="A16" s="59" t="s">
        <v>2954</v>
      </c>
      <c r="B16" s="62">
        <v>45751</v>
      </c>
      <c r="C16" s="62">
        <v>45751</v>
      </c>
      <c r="D16" s="62">
        <v>45754</v>
      </c>
      <c r="E16" s="62">
        <v>45777</v>
      </c>
    </row>
    <row r="17" spans="1:5">
      <c r="A17" s="59" t="s">
        <v>2956</v>
      </c>
      <c r="B17" s="62">
        <v>45751</v>
      </c>
      <c r="C17" s="62">
        <v>45751</v>
      </c>
      <c r="D17" s="62">
        <v>45754</v>
      </c>
      <c r="E17" s="62">
        <v>45777</v>
      </c>
    </row>
    <row r="18" spans="1:5">
      <c r="A18" s="59" t="s">
        <v>2973</v>
      </c>
      <c r="B18" s="62">
        <v>45751</v>
      </c>
      <c r="C18" s="62">
        <v>45751</v>
      </c>
      <c r="D18" s="62">
        <v>45754</v>
      </c>
      <c r="E18" s="62">
        <v>45777</v>
      </c>
    </row>
    <row r="19" spans="1:5">
      <c r="A19" s="59" t="s">
        <v>3001</v>
      </c>
      <c r="B19" s="62">
        <v>45750</v>
      </c>
      <c r="C19" s="62">
        <v>45750</v>
      </c>
      <c r="D19" s="62">
        <v>45754</v>
      </c>
      <c r="E19" s="62">
        <v>45776</v>
      </c>
    </row>
    <row r="20" spans="1:5">
      <c r="A20" s="59" t="s">
        <v>3005</v>
      </c>
      <c r="B20" s="62">
        <v>45750</v>
      </c>
      <c r="C20" s="62">
        <v>45754</v>
      </c>
      <c r="D20" s="62">
        <v>45754</v>
      </c>
      <c r="E20" s="62">
        <v>45776</v>
      </c>
    </row>
    <row r="21" spans="1:5">
      <c r="A21" s="59" t="s">
        <v>3022</v>
      </c>
      <c r="B21" s="62">
        <v>45748</v>
      </c>
      <c r="C21" s="62">
        <v>45748</v>
      </c>
      <c r="D21" s="62">
        <v>45755</v>
      </c>
      <c r="E21" s="62">
        <v>45772</v>
      </c>
    </row>
    <row r="22" spans="1:5">
      <c r="A22" s="59" t="s">
        <v>3033</v>
      </c>
      <c r="B22" s="62">
        <v>45748</v>
      </c>
      <c r="C22" s="62">
        <v>45748</v>
      </c>
      <c r="D22" s="62">
        <v>45755</v>
      </c>
      <c r="E22" s="62">
        <v>45772</v>
      </c>
    </row>
    <row r="23" spans="1:5">
      <c r="A23" s="59" t="s">
        <v>3038</v>
      </c>
      <c r="B23" s="62">
        <v>45748</v>
      </c>
      <c r="C23" s="62">
        <v>45748</v>
      </c>
      <c r="D23" s="62">
        <v>45755</v>
      </c>
      <c r="E23" s="62">
        <v>45772</v>
      </c>
    </row>
    <row r="24" spans="1:5">
      <c r="A24" s="59" t="s">
        <v>12216</v>
      </c>
      <c r="B24" s="62">
        <v>45755</v>
      </c>
      <c r="C24" s="62">
        <v>45755</v>
      </c>
      <c r="D24" s="62">
        <v>45755</v>
      </c>
      <c r="E24" s="62">
        <v>45782</v>
      </c>
    </row>
    <row r="25" spans="1:5">
      <c r="A25" s="59" t="s">
        <v>3074</v>
      </c>
      <c r="B25" s="62">
        <v>45755</v>
      </c>
      <c r="C25" s="62">
        <v>45755</v>
      </c>
      <c r="D25" s="62">
        <v>45755</v>
      </c>
      <c r="E25" s="62">
        <v>45782</v>
      </c>
    </row>
    <row r="26" spans="1:5">
      <c r="A26" s="59" t="s">
        <v>3078</v>
      </c>
      <c r="B26" s="62">
        <v>45755</v>
      </c>
      <c r="C26" s="62">
        <v>45755</v>
      </c>
      <c r="D26" s="62">
        <v>45755</v>
      </c>
      <c r="E26" s="62">
        <v>45782</v>
      </c>
    </row>
    <row r="27" spans="1:5">
      <c r="A27" s="59" t="s">
        <v>3194</v>
      </c>
      <c r="B27" s="62">
        <v>45755</v>
      </c>
      <c r="C27" s="62">
        <v>45755</v>
      </c>
      <c r="D27" s="62">
        <v>45755</v>
      </c>
      <c r="E27" s="62">
        <v>45782</v>
      </c>
    </row>
    <row r="28" spans="1:5">
      <c r="A28" s="59" t="s">
        <v>3121</v>
      </c>
      <c r="B28" s="62">
        <v>45756</v>
      </c>
      <c r="C28" s="62">
        <v>45756</v>
      </c>
      <c r="D28" s="62">
        <v>45756</v>
      </c>
      <c r="E28" s="62">
        <v>45783</v>
      </c>
    </row>
    <row r="29" spans="1:5">
      <c r="A29" s="59" t="s">
        <v>3126</v>
      </c>
      <c r="B29" s="62">
        <v>45756</v>
      </c>
      <c r="C29" s="62">
        <v>45756</v>
      </c>
      <c r="D29" s="62">
        <v>45756</v>
      </c>
      <c r="E29" s="62">
        <v>45783</v>
      </c>
    </row>
    <row r="30" spans="1:5">
      <c r="A30" s="59" t="s">
        <v>3144</v>
      </c>
      <c r="B30" s="62">
        <v>45748</v>
      </c>
      <c r="C30" s="62">
        <v>45748</v>
      </c>
      <c r="D30" s="62">
        <v>45756</v>
      </c>
      <c r="E30" s="62">
        <v>45772</v>
      </c>
    </row>
    <row r="31" spans="1:5">
      <c r="A31" s="59" t="s">
        <v>3148</v>
      </c>
      <c r="B31" s="62">
        <v>45750</v>
      </c>
      <c r="C31" s="62">
        <v>45750</v>
      </c>
      <c r="D31" s="62">
        <v>45756</v>
      </c>
      <c r="E31" s="62">
        <v>45776</v>
      </c>
    </row>
    <row r="32" spans="1:5">
      <c r="A32" s="59" t="s">
        <v>3165</v>
      </c>
      <c r="B32" s="62">
        <v>45756</v>
      </c>
      <c r="C32" s="62">
        <v>45756</v>
      </c>
      <c r="D32" s="62">
        <v>45756</v>
      </c>
      <c r="E32" s="62">
        <v>45783</v>
      </c>
    </row>
    <row r="33" spans="1:5">
      <c r="A33" s="59" t="s">
        <v>3169</v>
      </c>
      <c r="B33" s="62">
        <v>45756</v>
      </c>
      <c r="C33" s="62">
        <v>45756</v>
      </c>
      <c r="D33" s="62">
        <v>45756</v>
      </c>
      <c r="E33" s="62">
        <v>45783</v>
      </c>
    </row>
    <row r="34" spans="1:5">
      <c r="A34" s="59" t="s">
        <v>3191</v>
      </c>
      <c r="B34" s="62">
        <v>45749</v>
      </c>
      <c r="C34" s="62">
        <v>45754</v>
      </c>
      <c r="D34" s="62">
        <v>45757</v>
      </c>
      <c r="E34" s="62">
        <v>45775</v>
      </c>
    </row>
    <row r="35" spans="1:5">
      <c r="A35" s="59" t="s">
        <v>12217</v>
      </c>
      <c r="B35" s="62">
        <v>45750</v>
      </c>
      <c r="C35" s="62">
        <v>45750</v>
      </c>
      <c r="D35" s="62">
        <v>45757</v>
      </c>
      <c r="E35" s="62">
        <v>45776</v>
      </c>
    </row>
    <row r="36" spans="1:5">
      <c r="A36" s="59" t="s">
        <v>2905</v>
      </c>
      <c r="B36" s="62">
        <v>45750</v>
      </c>
      <c r="C36" s="62">
        <v>45750</v>
      </c>
      <c r="D36" s="62">
        <v>45757</v>
      </c>
      <c r="E36" s="62">
        <v>45776</v>
      </c>
    </row>
    <row r="37" spans="1:5">
      <c r="A37" s="59" t="s">
        <v>3210</v>
      </c>
      <c r="B37" s="62">
        <v>45755</v>
      </c>
      <c r="C37" s="62">
        <v>45756</v>
      </c>
      <c r="D37" s="62">
        <v>45757</v>
      </c>
      <c r="E37" s="62">
        <v>45782</v>
      </c>
    </row>
    <row r="38" spans="1:5">
      <c r="A38" s="59" t="s">
        <v>3219</v>
      </c>
      <c r="B38" s="62">
        <v>45755</v>
      </c>
      <c r="C38" s="62">
        <v>45756</v>
      </c>
      <c r="D38" s="62">
        <v>45757</v>
      </c>
      <c r="E38" s="62">
        <v>45782</v>
      </c>
    </row>
    <row r="39" spans="1:5">
      <c r="A39" s="59" t="s">
        <v>3235</v>
      </c>
      <c r="B39" s="62">
        <v>45756</v>
      </c>
      <c r="C39" s="62">
        <v>45756</v>
      </c>
      <c r="D39" s="62">
        <v>45757</v>
      </c>
      <c r="E39" s="62">
        <v>45783</v>
      </c>
    </row>
    <row r="40" spans="1:5">
      <c r="A40" s="59" t="s">
        <v>3244</v>
      </c>
      <c r="B40" s="62">
        <v>45756</v>
      </c>
      <c r="C40" s="62">
        <v>45756</v>
      </c>
      <c r="D40" s="62">
        <v>45757</v>
      </c>
      <c r="E40" s="62">
        <v>45783</v>
      </c>
    </row>
    <row r="41" spans="1:5">
      <c r="A41" s="59" t="s">
        <v>3251</v>
      </c>
      <c r="B41" s="62">
        <v>45756</v>
      </c>
      <c r="C41" s="62">
        <v>45756</v>
      </c>
      <c r="D41" s="62">
        <v>45757</v>
      </c>
      <c r="E41" s="62">
        <v>45783</v>
      </c>
    </row>
    <row r="42" spans="1:5">
      <c r="A42" s="59" t="s">
        <v>3269</v>
      </c>
      <c r="B42" s="62">
        <v>45757</v>
      </c>
      <c r="C42" s="62">
        <v>45757</v>
      </c>
      <c r="D42" s="62">
        <v>45423</v>
      </c>
      <c r="E42" s="62">
        <v>45779</v>
      </c>
    </row>
    <row r="43" spans="1:5">
      <c r="A43" s="59" t="s">
        <v>3276</v>
      </c>
      <c r="B43" s="62">
        <v>45757</v>
      </c>
      <c r="C43" s="62">
        <v>45757</v>
      </c>
      <c r="D43" s="62">
        <v>45423</v>
      </c>
      <c r="E43" s="62">
        <v>45779</v>
      </c>
    </row>
    <row r="44" spans="1:5">
      <c r="A44" s="59" t="s">
        <v>3279</v>
      </c>
      <c r="B44" s="62">
        <v>45757</v>
      </c>
      <c r="C44" s="62">
        <v>45757</v>
      </c>
      <c r="D44" s="62">
        <v>45423</v>
      </c>
      <c r="E44" s="62">
        <v>45779</v>
      </c>
    </row>
    <row r="45" spans="1:5">
      <c r="A45" s="59" t="s">
        <v>3299</v>
      </c>
      <c r="B45" s="62">
        <v>45757</v>
      </c>
      <c r="C45" s="62">
        <v>45758</v>
      </c>
      <c r="D45" s="62">
        <v>45758</v>
      </c>
      <c r="E45" s="62">
        <v>45779</v>
      </c>
    </row>
    <row r="46" spans="1:5">
      <c r="A46" s="59" t="s">
        <v>3305</v>
      </c>
      <c r="B46" s="62">
        <v>45757</v>
      </c>
      <c r="C46" s="62">
        <v>45757</v>
      </c>
      <c r="D46" s="62">
        <v>45423</v>
      </c>
      <c r="E46" s="62">
        <v>45779</v>
      </c>
    </row>
    <row r="47" spans="1:5">
      <c r="A47" s="59" t="s">
        <v>3309</v>
      </c>
      <c r="B47" s="62">
        <v>45754</v>
      </c>
      <c r="C47" s="62">
        <v>45757</v>
      </c>
      <c r="D47" s="62">
        <v>45757</v>
      </c>
      <c r="E47" s="62">
        <v>45775</v>
      </c>
    </row>
    <row r="48" spans="1:5">
      <c r="A48" s="59" t="s">
        <v>3314</v>
      </c>
      <c r="B48" s="62">
        <v>45758</v>
      </c>
      <c r="C48" s="62">
        <v>45758</v>
      </c>
      <c r="D48" s="62">
        <v>45758</v>
      </c>
      <c r="E48" s="62">
        <v>45782</v>
      </c>
    </row>
    <row r="49" spans="1:5">
      <c r="A49" s="59" t="s">
        <v>3320</v>
      </c>
      <c r="B49" s="62">
        <v>45758</v>
      </c>
      <c r="C49" s="62">
        <v>45758</v>
      </c>
      <c r="D49" s="62">
        <v>45758</v>
      </c>
      <c r="E49" s="62">
        <v>45782</v>
      </c>
    </row>
    <row r="50" spans="1:5">
      <c r="A50" s="59" t="s">
        <v>3323</v>
      </c>
      <c r="B50" s="62">
        <v>45758</v>
      </c>
      <c r="C50" s="62">
        <v>45758</v>
      </c>
      <c r="D50" s="62">
        <v>45758</v>
      </c>
      <c r="E50" s="62">
        <v>45782</v>
      </c>
    </row>
    <row r="51" spans="1:5">
      <c r="A51" s="59" t="s">
        <v>3325</v>
      </c>
      <c r="B51" s="62">
        <v>45758</v>
      </c>
      <c r="C51" s="62">
        <v>45758</v>
      </c>
      <c r="D51" s="62">
        <v>45758</v>
      </c>
      <c r="E51" s="62">
        <v>45782</v>
      </c>
    </row>
    <row r="52" spans="1:5">
      <c r="A52" s="59" t="s">
        <v>3335</v>
      </c>
      <c r="B52" s="62">
        <v>45758</v>
      </c>
      <c r="C52" s="62">
        <v>45758</v>
      </c>
      <c r="D52" s="62">
        <v>45758</v>
      </c>
      <c r="E52" s="62">
        <v>45782</v>
      </c>
    </row>
    <row r="53" spans="1:5">
      <c r="A53" s="59" t="s">
        <v>3339</v>
      </c>
      <c r="B53" s="62">
        <v>45758</v>
      </c>
      <c r="C53" s="62">
        <v>45758</v>
      </c>
      <c r="D53" s="62">
        <v>45758</v>
      </c>
      <c r="E53" s="62">
        <v>45782</v>
      </c>
    </row>
    <row r="54" spans="1:5">
      <c r="A54" s="59" t="s">
        <v>12218</v>
      </c>
      <c r="B54" s="62">
        <v>45758</v>
      </c>
      <c r="C54" s="62">
        <v>45758</v>
      </c>
      <c r="D54" s="62">
        <v>45758</v>
      </c>
      <c r="E54" s="62">
        <v>45782</v>
      </c>
    </row>
    <row r="55" spans="1:5">
      <c r="A55" s="59" t="s">
        <v>3348</v>
      </c>
      <c r="B55" s="62">
        <v>45758</v>
      </c>
      <c r="C55" s="62">
        <v>45758</v>
      </c>
      <c r="D55" s="62">
        <v>45758</v>
      </c>
      <c r="E55" s="62">
        <v>45782</v>
      </c>
    </row>
    <row r="56" spans="1:5">
      <c r="A56" s="59" t="s">
        <v>3354</v>
      </c>
      <c r="B56" s="62">
        <v>45758</v>
      </c>
      <c r="C56" s="62">
        <v>45758</v>
      </c>
      <c r="D56" s="62">
        <v>45761</v>
      </c>
      <c r="E56" s="62">
        <v>45782</v>
      </c>
    </row>
    <row r="57" spans="1:5">
      <c r="A57" s="59" t="s">
        <v>3357</v>
      </c>
      <c r="B57" s="62">
        <v>45759</v>
      </c>
      <c r="C57" s="62">
        <v>45761</v>
      </c>
      <c r="D57" s="62">
        <v>45761</v>
      </c>
      <c r="E57" s="59" t="s">
        <v>8374</v>
      </c>
    </row>
    <row r="58" spans="1:5">
      <c r="A58" s="59" t="s">
        <v>3361</v>
      </c>
      <c r="B58" s="62">
        <v>45758</v>
      </c>
      <c r="C58" s="62">
        <v>45761</v>
      </c>
      <c r="D58" s="62">
        <v>45761</v>
      </c>
      <c r="E58" s="62">
        <v>45782</v>
      </c>
    </row>
    <row r="59" spans="1:5">
      <c r="A59" s="59" t="s">
        <v>3365</v>
      </c>
      <c r="B59" s="62">
        <v>45758</v>
      </c>
      <c r="C59" s="62">
        <v>45761</v>
      </c>
      <c r="D59" s="62">
        <v>45761</v>
      </c>
      <c r="E59" s="62">
        <v>45782</v>
      </c>
    </row>
    <row r="60" spans="1:5">
      <c r="A60" s="59" t="s">
        <v>3367</v>
      </c>
      <c r="B60" s="62">
        <v>45758</v>
      </c>
      <c r="C60" s="62">
        <v>45761</v>
      </c>
      <c r="D60" s="62">
        <v>45761</v>
      </c>
      <c r="E60" s="62">
        <v>45782</v>
      </c>
    </row>
    <row r="61" spans="1:5">
      <c r="A61" s="59" t="s">
        <v>3377</v>
      </c>
      <c r="B61" s="62">
        <v>45758</v>
      </c>
      <c r="C61" s="62">
        <v>45761</v>
      </c>
      <c r="D61" s="62">
        <v>45761</v>
      </c>
      <c r="E61" s="62">
        <v>45782</v>
      </c>
    </row>
    <row r="62" spans="1:5">
      <c r="A62" s="59" t="s">
        <v>3384</v>
      </c>
      <c r="B62" s="62">
        <v>45761</v>
      </c>
      <c r="C62" s="62">
        <v>45762</v>
      </c>
      <c r="D62" s="62">
        <v>45762</v>
      </c>
      <c r="E62" s="62">
        <v>45783</v>
      </c>
    </row>
    <row r="63" spans="1:5">
      <c r="A63" s="59" t="s">
        <v>3390</v>
      </c>
      <c r="B63" s="62">
        <v>45761</v>
      </c>
      <c r="C63" s="62">
        <v>45762</v>
      </c>
      <c r="D63" s="62">
        <v>45762</v>
      </c>
      <c r="E63" s="62">
        <v>45783</v>
      </c>
    </row>
    <row r="64" spans="1:5">
      <c r="A64" s="59" t="s">
        <v>3404</v>
      </c>
      <c r="B64" s="62">
        <v>45758</v>
      </c>
      <c r="C64" s="62">
        <v>45758</v>
      </c>
      <c r="D64" s="62">
        <v>45762</v>
      </c>
      <c r="E64" s="62">
        <v>45782</v>
      </c>
    </row>
    <row r="65" spans="1:5">
      <c r="A65" s="59" t="s">
        <v>3413</v>
      </c>
      <c r="B65" s="62">
        <v>45759</v>
      </c>
      <c r="C65" s="62">
        <v>45761</v>
      </c>
      <c r="D65" s="62">
        <v>45761</v>
      </c>
      <c r="E65" s="59" t="s">
        <v>8374</v>
      </c>
    </row>
    <row r="66" spans="1:5">
      <c r="A66" s="59" t="s">
        <v>3417</v>
      </c>
      <c r="B66" s="62">
        <v>45763</v>
      </c>
      <c r="C66" s="62">
        <v>45763</v>
      </c>
      <c r="D66" s="62">
        <v>45763</v>
      </c>
      <c r="E66" s="62">
        <v>45785</v>
      </c>
    </row>
    <row r="67" spans="1:5">
      <c r="A67" s="59" t="s">
        <v>3421</v>
      </c>
      <c r="B67" s="62">
        <v>45761</v>
      </c>
      <c r="C67" s="62">
        <v>45762</v>
      </c>
      <c r="D67" s="62">
        <v>45763</v>
      </c>
      <c r="E67" s="62">
        <v>45783</v>
      </c>
    </row>
    <row r="68" spans="1:5">
      <c r="A68" s="59" t="s">
        <v>3425</v>
      </c>
      <c r="B68" s="62">
        <v>45762</v>
      </c>
      <c r="C68" s="62">
        <v>45762</v>
      </c>
      <c r="D68" s="62">
        <v>45763</v>
      </c>
      <c r="E68" s="62">
        <v>45784</v>
      </c>
    </row>
    <row r="69" spans="1:5">
      <c r="A69" s="59" t="s">
        <v>3440</v>
      </c>
      <c r="B69" s="59" t="s">
        <v>12212</v>
      </c>
      <c r="C69" s="59" t="s">
        <v>12212</v>
      </c>
      <c r="D69" s="59" t="s">
        <v>12212</v>
      </c>
      <c r="E69" s="59" t="s">
        <v>8374</v>
      </c>
    </row>
    <row r="70" spans="1:5">
      <c r="A70" s="59" t="s">
        <v>12209</v>
      </c>
      <c r="B70" s="59"/>
      <c r="C70" s="59"/>
      <c r="D70" s="59"/>
      <c r="E70" s="5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3EED8-E2FD-49BA-A088-FD18F190A653}">
  <dimension ref="A1:I300"/>
  <sheetViews>
    <sheetView topLeftCell="A186" workbookViewId="0">
      <selection activeCell="I196" sqref="I196"/>
    </sheetView>
  </sheetViews>
  <sheetFormatPr defaultColWidth="9.140625" defaultRowHeight="15"/>
  <cols>
    <col min="1" max="1" width="11.140625" bestFit="1" customWidth="1"/>
    <col min="3" max="3" width="11" customWidth="1"/>
    <col min="4" max="4" width="9.28515625" bestFit="1" customWidth="1"/>
    <col min="7" max="7" width="10.7109375" bestFit="1" customWidth="1"/>
  </cols>
  <sheetData>
    <row r="1" spans="1:9">
      <c r="A1" s="49">
        <v>45597</v>
      </c>
      <c r="B1">
        <v>1</v>
      </c>
      <c r="C1" s="49">
        <v>45597</v>
      </c>
      <c r="D1">
        <f>+WEEKDAY(C1,2)</f>
        <v>5</v>
      </c>
      <c r="E1" t="str">
        <f>+VLOOKUP(D1, $H$2:$I$8, 2,FALSE)</f>
        <v>VIERNES</v>
      </c>
    </row>
    <row r="2" spans="1:9">
      <c r="A2" s="49">
        <v>45601</v>
      </c>
      <c r="B2">
        <v>2</v>
      </c>
      <c r="C2" s="49">
        <v>45601</v>
      </c>
      <c r="D2">
        <f t="shared" ref="D2:D65" si="0">+WEEKDAY(C2,2)</f>
        <v>2</v>
      </c>
      <c r="E2" t="str">
        <f t="shared" ref="E2:E65" si="1">+VLOOKUP(D2, $H$2:$I$8, 2,FALSE)</f>
        <v>MARTES</v>
      </c>
      <c r="H2">
        <v>1</v>
      </c>
      <c r="I2" t="s">
        <v>12219</v>
      </c>
    </row>
    <row r="3" spans="1:9">
      <c r="A3" s="49">
        <v>45602</v>
      </c>
      <c r="B3">
        <v>3</v>
      </c>
      <c r="C3" s="49">
        <v>45602</v>
      </c>
      <c r="D3">
        <f t="shared" si="0"/>
        <v>3</v>
      </c>
      <c r="E3" t="str">
        <f t="shared" si="1"/>
        <v>MIERCOLES</v>
      </c>
      <c r="H3">
        <v>2</v>
      </c>
      <c r="I3" t="s">
        <v>12220</v>
      </c>
    </row>
    <row r="4" spans="1:9">
      <c r="A4" s="49">
        <v>45603</v>
      </c>
      <c r="B4">
        <v>4</v>
      </c>
      <c r="C4" s="49">
        <v>45603</v>
      </c>
      <c r="D4">
        <f t="shared" si="0"/>
        <v>4</v>
      </c>
      <c r="E4" t="str">
        <f t="shared" si="1"/>
        <v>JUEVES</v>
      </c>
      <c r="H4">
        <v>3</v>
      </c>
      <c r="I4" t="s">
        <v>12221</v>
      </c>
    </row>
    <row r="5" spans="1:9">
      <c r="A5" s="49">
        <v>45604</v>
      </c>
      <c r="B5">
        <v>5</v>
      </c>
      <c r="C5" s="49">
        <v>45604</v>
      </c>
      <c r="D5">
        <f t="shared" si="0"/>
        <v>5</v>
      </c>
      <c r="E5" t="str">
        <f t="shared" si="1"/>
        <v>VIERNES</v>
      </c>
      <c r="H5">
        <v>4</v>
      </c>
      <c r="I5" t="s">
        <v>12222</v>
      </c>
    </row>
    <row r="6" spans="1:9">
      <c r="A6" s="49">
        <v>45608</v>
      </c>
      <c r="B6">
        <v>6</v>
      </c>
      <c r="C6" s="49">
        <v>45608</v>
      </c>
      <c r="D6">
        <f t="shared" si="0"/>
        <v>2</v>
      </c>
      <c r="E6" t="str">
        <f t="shared" si="1"/>
        <v>MARTES</v>
      </c>
      <c r="H6">
        <v>5</v>
      </c>
      <c r="I6" t="s">
        <v>12223</v>
      </c>
    </row>
    <row r="7" spans="1:9">
      <c r="A7" s="49">
        <v>45609</v>
      </c>
      <c r="B7">
        <v>7</v>
      </c>
      <c r="C7" s="49">
        <v>45609</v>
      </c>
      <c r="D7">
        <f t="shared" si="0"/>
        <v>3</v>
      </c>
      <c r="E7" t="str">
        <f t="shared" si="1"/>
        <v>MIERCOLES</v>
      </c>
      <c r="H7">
        <v>6</v>
      </c>
      <c r="I7" t="s">
        <v>12224</v>
      </c>
    </row>
    <row r="8" spans="1:9">
      <c r="A8" s="49">
        <v>45610</v>
      </c>
      <c r="B8">
        <v>8</v>
      </c>
      <c r="C8" s="49">
        <v>45610</v>
      </c>
      <c r="D8">
        <f t="shared" si="0"/>
        <v>4</v>
      </c>
      <c r="E8" t="str">
        <f t="shared" si="1"/>
        <v>JUEVES</v>
      </c>
      <c r="H8">
        <v>7</v>
      </c>
      <c r="I8" t="s">
        <v>12225</v>
      </c>
    </row>
    <row r="9" spans="1:9">
      <c r="A9" s="49">
        <v>45611</v>
      </c>
      <c r="B9">
        <v>9</v>
      </c>
      <c r="C9" s="49">
        <v>45611</v>
      </c>
      <c r="D9">
        <f t="shared" si="0"/>
        <v>5</v>
      </c>
      <c r="E9" t="str">
        <f t="shared" si="1"/>
        <v>VIERNES</v>
      </c>
    </row>
    <row r="10" spans="1:9">
      <c r="A10" s="49">
        <v>45614</v>
      </c>
      <c r="B10">
        <v>10</v>
      </c>
      <c r="C10" s="49">
        <v>45614</v>
      </c>
      <c r="D10">
        <f t="shared" si="0"/>
        <v>1</v>
      </c>
      <c r="E10" t="str">
        <f t="shared" si="1"/>
        <v>LUNES</v>
      </c>
    </row>
    <row r="11" spans="1:9">
      <c r="A11" s="49">
        <v>45615</v>
      </c>
      <c r="B11">
        <v>11</v>
      </c>
      <c r="C11" s="49">
        <v>45615</v>
      </c>
      <c r="D11">
        <f t="shared" si="0"/>
        <v>2</v>
      </c>
      <c r="E11" t="str">
        <f t="shared" si="1"/>
        <v>MARTES</v>
      </c>
    </row>
    <row r="12" spans="1:9">
      <c r="A12" s="49">
        <v>45616</v>
      </c>
      <c r="B12">
        <v>12</v>
      </c>
      <c r="C12" s="49">
        <v>45616</v>
      </c>
      <c r="D12">
        <f t="shared" si="0"/>
        <v>3</v>
      </c>
      <c r="E12" t="str">
        <f t="shared" si="1"/>
        <v>MIERCOLES</v>
      </c>
    </row>
    <row r="13" spans="1:9">
      <c r="A13" s="49">
        <v>45617</v>
      </c>
      <c r="B13">
        <v>13</v>
      </c>
      <c r="C13" s="49">
        <v>45617</v>
      </c>
      <c r="D13">
        <f t="shared" si="0"/>
        <v>4</v>
      </c>
      <c r="E13" t="str">
        <f t="shared" si="1"/>
        <v>JUEVES</v>
      </c>
    </row>
    <row r="14" spans="1:9">
      <c r="A14" s="49">
        <v>45618</v>
      </c>
      <c r="B14">
        <v>14</v>
      </c>
      <c r="C14" s="49">
        <v>45618</v>
      </c>
      <c r="D14">
        <f t="shared" si="0"/>
        <v>5</v>
      </c>
      <c r="E14" t="str">
        <f t="shared" si="1"/>
        <v>VIERNES</v>
      </c>
    </row>
    <row r="15" spans="1:9">
      <c r="A15" s="49">
        <v>45621</v>
      </c>
      <c r="B15">
        <v>15</v>
      </c>
      <c r="C15" s="49">
        <v>45621</v>
      </c>
      <c r="D15">
        <f t="shared" si="0"/>
        <v>1</v>
      </c>
      <c r="E15" t="str">
        <f t="shared" si="1"/>
        <v>LUNES</v>
      </c>
    </row>
    <row r="16" spans="1:9">
      <c r="A16" s="49">
        <v>45622</v>
      </c>
      <c r="B16">
        <v>16</v>
      </c>
      <c r="C16" s="49">
        <v>45622</v>
      </c>
      <c r="D16">
        <f t="shared" si="0"/>
        <v>2</v>
      </c>
      <c r="E16" t="str">
        <f t="shared" si="1"/>
        <v>MARTES</v>
      </c>
    </row>
    <row r="17" spans="1:5">
      <c r="A17" s="49">
        <v>45623</v>
      </c>
      <c r="B17">
        <v>17</v>
      </c>
      <c r="C17" s="49">
        <v>45623</v>
      </c>
      <c r="D17">
        <f t="shared" si="0"/>
        <v>3</v>
      </c>
      <c r="E17" t="str">
        <f t="shared" si="1"/>
        <v>MIERCOLES</v>
      </c>
    </row>
    <row r="18" spans="1:5">
      <c r="A18" s="49">
        <v>45624</v>
      </c>
      <c r="B18">
        <v>18</v>
      </c>
      <c r="C18" s="49">
        <v>45624</v>
      </c>
      <c r="D18">
        <f t="shared" si="0"/>
        <v>4</v>
      </c>
      <c r="E18" t="str">
        <f t="shared" si="1"/>
        <v>JUEVES</v>
      </c>
    </row>
    <row r="19" spans="1:5">
      <c r="A19" s="49">
        <v>45625</v>
      </c>
      <c r="B19">
        <v>19</v>
      </c>
      <c r="C19" s="49">
        <v>45625</v>
      </c>
      <c r="D19">
        <f t="shared" si="0"/>
        <v>5</v>
      </c>
      <c r="E19" t="str">
        <f t="shared" si="1"/>
        <v>VIERNES</v>
      </c>
    </row>
    <row r="20" spans="1:5">
      <c r="A20" s="49">
        <v>45628</v>
      </c>
      <c r="B20">
        <v>20</v>
      </c>
      <c r="C20" s="49">
        <v>45628</v>
      </c>
      <c r="D20">
        <f t="shared" si="0"/>
        <v>1</v>
      </c>
      <c r="E20" t="str">
        <f t="shared" si="1"/>
        <v>LUNES</v>
      </c>
    </row>
    <row r="21" spans="1:5">
      <c r="A21" s="49">
        <v>45629</v>
      </c>
      <c r="B21">
        <v>21</v>
      </c>
      <c r="C21" s="49">
        <v>45629</v>
      </c>
      <c r="D21">
        <f t="shared" si="0"/>
        <v>2</v>
      </c>
      <c r="E21" t="str">
        <f t="shared" si="1"/>
        <v>MARTES</v>
      </c>
    </row>
    <row r="22" spans="1:5">
      <c r="A22" s="49">
        <v>45630</v>
      </c>
      <c r="B22">
        <v>22</v>
      </c>
      <c r="C22" s="49">
        <v>45630</v>
      </c>
      <c r="D22">
        <f t="shared" si="0"/>
        <v>3</v>
      </c>
      <c r="E22" t="str">
        <f t="shared" si="1"/>
        <v>MIERCOLES</v>
      </c>
    </row>
    <row r="23" spans="1:5">
      <c r="A23" s="49">
        <v>45631</v>
      </c>
      <c r="B23">
        <v>23</v>
      </c>
      <c r="C23" s="49">
        <v>45631</v>
      </c>
      <c r="D23">
        <f t="shared" si="0"/>
        <v>4</v>
      </c>
      <c r="E23" t="str">
        <f t="shared" si="1"/>
        <v>JUEVES</v>
      </c>
    </row>
    <row r="24" spans="1:5">
      <c r="A24" s="49">
        <v>45632</v>
      </c>
      <c r="B24">
        <v>24</v>
      </c>
      <c r="C24" s="49">
        <v>45632</v>
      </c>
      <c r="D24">
        <f t="shared" si="0"/>
        <v>5</v>
      </c>
      <c r="E24" t="str">
        <f t="shared" si="1"/>
        <v>VIERNES</v>
      </c>
    </row>
    <row r="25" spans="1:5">
      <c r="A25" s="49">
        <v>45635</v>
      </c>
      <c r="B25">
        <v>25</v>
      </c>
      <c r="C25" s="49">
        <v>45635</v>
      </c>
      <c r="D25">
        <f t="shared" si="0"/>
        <v>1</v>
      </c>
      <c r="E25" t="str">
        <f t="shared" si="1"/>
        <v>LUNES</v>
      </c>
    </row>
    <row r="26" spans="1:5">
      <c r="A26" s="49">
        <v>45636</v>
      </c>
      <c r="B26">
        <v>26</v>
      </c>
      <c r="C26" s="49">
        <v>45636</v>
      </c>
      <c r="D26">
        <f t="shared" si="0"/>
        <v>2</v>
      </c>
      <c r="E26" t="str">
        <f t="shared" si="1"/>
        <v>MARTES</v>
      </c>
    </row>
    <row r="27" spans="1:5">
      <c r="A27" s="49">
        <v>45637</v>
      </c>
      <c r="B27">
        <v>27</v>
      </c>
      <c r="C27" s="49">
        <v>45637</v>
      </c>
      <c r="D27">
        <f t="shared" si="0"/>
        <v>3</v>
      </c>
      <c r="E27" t="str">
        <f t="shared" si="1"/>
        <v>MIERCOLES</v>
      </c>
    </row>
    <row r="28" spans="1:5">
      <c r="A28" s="49">
        <v>45638</v>
      </c>
      <c r="B28">
        <v>28</v>
      </c>
      <c r="C28" s="49">
        <v>45638</v>
      </c>
      <c r="D28">
        <f t="shared" si="0"/>
        <v>4</v>
      </c>
      <c r="E28" t="str">
        <f t="shared" si="1"/>
        <v>JUEVES</v>
      </c>
    </row>
    <row r="29" spans="1:5">
      <c r="A29" s="49">
        <v>45639</v>
      </c>
      <c r="B29">
        <v>29</v>
      </c>
      <c r="C29" s="49">
        <v>45639</v>
      </c>
      <c r="D29">
        <f t="shared" si="0"/>
        <v>5</v>
      </c>
      <c r="E29" t="str">
        <f t="shared" si="1"/>
        <v>VIERNES</v>
      </c>
    </row>
    <row r="30" spans="1:5">
      <c r="A30" s="49">
        <v>45642</v>
      </c>
      <c r="B30">
        <v>30</v>
      </c>
      <c r="C30" s="49">
        <v>45642</v>
      </c>
      <c r="D30">
        <f t="shared" si="0"/>
        <v>1</v>
      </c>
      <c r="E30" t="str">
        <f t="shared" si="1"/>
        <v>LUNES</v>
      </c>
    </row>
    <row r="31" spans="1:5">
      <c r="A31" s="49">
        <v>45643</v>
      </c>
      <c r="B31">
        <v>31</v>
      </c>
      <c r="C31" s="49">
        <v>45643</v>
      </c>
      <c r="D31">
        <f t="shared" si="0"/>
        <v>2</v>
      </c>
      <c r="E31" t="str">
        <f t="shared" si="1"/>
        <v>MARTES</v>
      </c>
    </row>
    <row r="32" spans="1:5">
      <c r="A32" s="49">
        <v>45644</v>
      </c>
      <c r="B32">
        <v>32</v>
      </c>
      <c r="C32" s="49">
        <v>45644</v>
      </c>
      <c r="D32">
        <f t="shared" si="0"/>
        <v>3</v>
      </c>
      <c r="E32" t="str">
        <f t="shared" si="1"/>
        <v>MIERCOLES</v>
      </c>
    </row>
    <row r="33" spans="1:8">
      <c r="A33" s="49">
        <v>45645</v>
      </c>
      <c r="B33">
        <v>33</v>
      </c>
      <c r="C33" s="49">
        <v>45645</v>
      </c>
      <c r="D33">
        <f t="shared" si="0"/>
        <v>4</v>
      </c>
      <c r="E33" t="str">
        <f t="shared" si="1"/>
        <v>JUEVES</v>
      </c>
    </row>
    <row r="34" spans="1:8">
      <c r="A34" s="49">
        <v>45646</v>
      </c>
      <c r="B34">
        <v>34</v>
      </c>
      <c r="C34" s="49">
        <v>45646</v>
      </c>
      <c r="D34">
        <f t="shared" si="0"/>
        <v>5</v>
      </c>
      <c r="E34" t="str">
        <f t="shared" si="1"/>
        <v>VIERNES</v>
      </c>
    </row>
    <row r="35" spans="1:8">
      <c r="A35" s="49">
        <v>45649</v>
      </c>
      <c r="B35">
        <v>35</v>
      </c>
      <c r="C35" s="49">
        <v>45649</v>
      </c>
      <c r="D35">
        <f t="shared" si="0"/>
        <v>1</v>
      </c>
      <c r="E35" t="str">
        <f t="shared" si="1"/>
        <v>LUNES</v>
      </c>
    </row>
    <row r="36" spans="1:8">
      <c r="A36" s="49">
        <v>45650</v>
      </c>
      <c r="B36">
        <v>36</v>
      </c>
      <c r="C36" s="49">
        <v>45650</v>
      </c>
      <c r="D36">
        <f t="shared" si="0"/>
        <v>2</v>
      </c>
      <c r="E36" t="str">
        <f t="shared" si="1"/>
        <v>MARTES</v>
      </c>
    </row>
    <row r="37" spans="1:8">
      <c r="A37" s="49">
        <v>45652</v>
      </c>
      <c r="B37">
        <v>37</v>
      </c>
      <c r="C37" s="49">
        <v>45652</v>
      </c>
      <c r="D37">
        <f t="shared" si="0"/>
        <v>4</v>
      </c>
      <c r="E37" t="str">
        <f t="shared" si="1"/>
        <v>JUEVES</v>
      </c>
    </row>
    <row r="38" spans="1:8">
      <c r="A38" s="49">
        <v>45653</v>
      </c>
      <c r="B38">
        <v>38</v>
      </c>
      <c r="C38" s="49">
        <v>45653</v>
      </c>
      <c r="D38">
        <f t="shared" si="0"/>
        <v>5</v>
      </c>
      <c r="E38" t="str">
        <f t="shared" si="1"/>
        <v>VIERNES</v>
      </c>
    </row>
    <row r="39" spans="1:8">
      <c r="A39" s="49">
        <v>45656</v>
      </c>
      <c r="B39">
        <v>39</v>
      </c>
      <c r="C39" s="49">
        <v>45656</v>
      </c>
      <c r="D39">
        <f t="shared" si="0"/>
        <v>1</v>
      </c>
      <c r="E39" t="str">
        <f t="shared" si="1"/>
        <v>LUNES</v>
      </c>
    </row>
    <row r="40" spans="1:8">
      <c r="A40" s="49">
        <v>45657</v>
      </c>
      <c r="B40">
        <v>40</v>
      </c>
      <c r="C40" s="49">
        <v>45657</v>
      </c>
      <c r="D40">
        <f t="shared" si="0"/>
        <v>2</v>
      </c>
      <c r="E40" t="str">
        <f t="shared" si="1"/>
        <v>MARTES</v>
      </c>
    </row>
    <row r="41" spans="1:8">
      <c r="A41" s="49">
        <v>45659</v>
      </c>
      <c r="B41">
        <v>41</v>
      </c>
      <c r="C41" s="49">
        <v>45659</v>
      </c>
      <c r="D41">
        <f t="shared" si="0"/>
        <v>4</v>
      </c>
      <c r="E41" t="str">
        <f t="shared" si="1"/>
        <v>JUEVES</v>
      </c>
      <c r="G41" s="49"/>
      <c r="H41" s="49"/>
    </row>
    <row r="42" spans="1:8">
      <c r="A42" s="49">
        <v>45660</v>
      </c>
      <c r="B42">
        <v>42</v>
      </c>
      <c r="C42" s="49">
        <v>45660</v>
      </c>
      <c r="D42">
        <f t="shared" si="0"/>
        <v>5</v>
      </c>
      <c r="E42" t="str">
        <f t="shared" si="1"/>
        <v>VIERNES</v>
      </c>
      <c r="G42" s="49"/>
    </row>
    <row r="43" spans="1:8">
      <c r="A43" s="49">
        <v>45664</v>
      </c>
      <c r="B43">
        <v>43</v>
      </c>
      <c r="C43" s="49">
        <v>45664</v>
      </c>
      <c r="D43">
        <f t="shared" si="0"/>
        <v>2</v>
      </c>
      <c r="E43" t="str">
        <f t="shared" si="1"/>
        <v>MARTES</v>
      </c>
      <c r="G43" s="49"/>
    </row>
    <row r="44" spans="1:8">
      <c r="A44" s="49">
        <v>45665</v>
      </c>
      <c r="B44">
        <v>44</v>
      </c>
      <c r="C44" s="49">
        <v>45665</v>
      </c>
      <c r="D44">
        <f t="shared" si="0"/>
        <v>3</v>
      </c>
      <c r="E44" t="str">
        <f t="shared" si="1"/>
        <v>MIERCOLES</v>
      </c>
      <c r="G44" s="49"/>
    </row>
    <row r="45" spans="1:8">
      <c r="A45" s="49">
        <v>45666</v>
      </c>
      <c r="B45">
        <v>45</v>
      </c>
      <c r="C45" s="49">
        <v>45666</v>
      </c>
      <c r="D45">
        <f t="shared" si="0"/>
        <v>4</v>
      </c>
      <c r="E45" t="str">
        <f t="shared" si="1"/>
        <v>JUEVES</v>
      </c>
      <c r="G45" s="49"/>
    </row>
    <row r="46" spans="1:8">
      <c r="A46" s="49">
        <v>45667</v>
      </c>
      <c r="B46">
        <v>46</v>
      </c>
      <c r="C46" s="49">
        <v>45667</v>
      </c>
      <c r="D46">
        <f t="shared" si="0"/>
        <v>5</v>
      </c>
      <c r="E46" t="str">
        <f t="shared" si="1"/>
        <v>VIERNES</v>
      </c>
      <c r="G46" s="49"/>
    </row>
    <row r="47" spans="1:8">
      <c r="A47" s="49">
        <v>45670</v>
      </c>
      <c r="B47">
        <v>47</v>
      </c>
      <c r="C47" s="49">
        <v>45670</v>
      </c>
      <c r="D47">
        <f t="shared" si="0"/>
        <v>1</v>
      </c>
      <c r="E47" t="str">
        <f t="shared" si="1"/>
        <v>LUNES</v>
      </c>
    </row>
    <row r="48" spans="1:8">
      <c r="A48" s="49">
        <v>45671</v>
      </c>
      <c r="B48">
        <v>48</v>
      </c>
      <c r="C48" s="49">
        <v>45671</v>
      </c>
      <c r="D48">
        <f t="shared" si="0"/>
        <v>2</v>
      </c>
      <c r="E48" t="str">
        <f t="shared" si="1"/>
        <v>MARTES</v>
      </c>
    </row>
    <row r="49" spans="1:5">
      <c r="A49" s="49">
        <v>45672</v>
      </c>
      <c r="B49">
        <v>49</v>
      </c>
      <c r="C49" s="49">
        <v>45672</v>
      </c>
      <c r="D49">
        <f t="shared" si="0"/>
        <v>3</v>
      </c>
      <c r="E49" t="str">
        <f t="shared" si="1"/>
        <v>MIERCOLES</v>
      </c>
    </row>
    <row r="50" spans="1:5">
      <c r="A50" s="49">
        <v>45673</v>
      </c>
      <c r="B50">
        <v>50</v>
      </c>
      <c r="C50" s="49">
        <v>45673</v>
      </c>
      <c r="D50">
        <f t="shared" si="0"/>
        <v>4</v>
      </c>
      <c r="E50" t="str">
        <f t="shared" si="1"/>
        <v>JUEVES</v>
      </c>
    </row>
    <row r="51" spans="1:5">
      <c r="A51" s="49">
        <v>45674</v>
      </c>
      <c r="B51">
        <v>51</v>
      </c>
      <c r="C51" s="49">
        <v>45674</v>
      </c>
      <c r="D51">
        <f t="shared" si="0"/>
        <v>5</v>
      </c>
      <c r="E51" t="str">
        <f t="shared" si="1"/>
        <v>VIERNES</v>
      </c>
    </row>
    <row r="52" spans="1:5">
      <c r="A52" s="49">
        <v>45677</v>
      </c>
      <c r="B52">
        <v>52</v>
      </c>
      <c r="C52" s="49">
        <v>45677</v>
      </c>
      <c r="D52">
        <f t="shared" si="0"/>
        <v>1</v>
      </c>
      <c r="E52" t="str">
        <f t="shared" si="1"/>
        <v>LUNES</v>
      </c>
    </row>
    <row r="53" spans="1:5">
      <c r="A53" s="49">
        <v>45678</v>
      </c>
      <c r="B53">
        <v>53</v>
      </c>
      <c r="C53" s="49">
        <v>45678</v>
      </c>
      <c r="D53">
        <f t="shared" si="0"/>
        <v>2</v>
      </c>
      <c r="E53" t="str">
        <f t="shared" si="1"/>
        <v>MARTES</v>
      </c>
    </row>
    <row r="54" spans="1:5">
      <c r="A54" s="49">
        <v>45679</v>
      </c>
      <c r="B54">
        <v>54</v>
      </c>
      <c r="C54" s="49">
        <v>45679</v>
      </c>
      <c r="D54">
        <f t="shared" si="0"/>
        <v>3</v>
      </c>
      <c r="E54" t="str">
        <f t="shared" si="1"/>
        <v>MIERCOLES</v>
      </c>
    </row>
    <row r="55" spans="1:5">
      <c r="A55" s="49">
        <v>45680</v>
      </c>
      <c r="B55">
        <v>55</v>
      </c>
      <c r="C55" s="49">
        <v>45680</v>
      </c>
      <c r="D55">
        <f t="shared" si="0"/>
        <v>4</v>
      </c>
      <c r="E55" t="str">
        <f t="shared" si="1"/>
        <v>JUEVES</v>
      </c>
    </row>
    <row r="56" spans="1:5">
      <c r="A56" s="49">
        <v>45681</v>
      </c>
      <c r="B56">
        <v>56</v>
      </c>
      <c r="C56" s="49">
        <v>45681</v>
      </c>
      <c r="D56">
        <f t="shared" si="0"/>
        <v>5</v>
      </c>
      <c r="E56" t="str">
        <f t="shared" si="1"/>
        <v>VIERNES</v>
      </c>
    </row>
    <row r="57" spans="1:5">
      <c r="A57" s="49">
        <v>45684</v>
      </c>
      <c r="B57">
        <v>57</v>
      </c>
      <c r="C57" s="49">
        <v>45684</v>
      </c>
      <c r="D57">
        <f t="shared" si="0"/>
        <v>1</v>
      </c>
      <c r="E57" t="str">
        <f t="shared" si="1"/>
        <v>LUNES</v>
      </c>
    </row>
    <row r="58" spans="1:5">
      <c r="A58" s="49">
        <v>45685</v>
      </c>
      <c r="B58">
        <v>58</v>
      </c>
      <c r="C58" s="49">
        <v>45685</v>
      </c>
      <c r="D58">
        <f t="shared" si="0"/>
        <v>2</v>
      </c>
      <c r="E58" t="str">
        <f t="shared" si="1"/>
        <v>MARTES</v>
      </c>
    </row>
    <row r="59" spans="1:5">
      <c r="A59" s="49">
        <v>45686</v>
      </c>
      <c r="B59">
        <v>59</v>
      </c>
      <c r="C59" s="49">
        <v>45686</v>
      </c>
      <c r="D59">
        <f t="shared" si="0"/>
        <v>3</v>
      </c>
      <c r="E59" t="str">
        <f t="shared" si="1"/>
        <v>MIERCOLES</v>
      </c>
    </row>
    <row r="60" spans="1:5">
      <c r="A60" s="49">
        <v>45687</v>
      </c>
      <c r="B60">
        <v>60</v>
      </c>
      <c r="C60" s="49">
        <v>45687</v>
      </c>
      <c r="D60">
        <f t="shared" si="0"/>
        <v>4</v>
      </c>
      <c r="E60" t="str">
        <f t="shared" si="1"/>
        <v>JUEVES</v>
      </c>
    </row>
    <row r="61" spans="1:5">
      <c r="A61" s="49">
        <v>45688</v>
      </c>
      <c r="B61">
        <v>61</v>
      </c>
      <c r="C61" s="49">
        <v>45688</v>
      </c>
      <c r="D61">
        <f t="shared" si="0"/>
        <v>5</v>
      </c>
      <c r="E61" t="str">
        <f t="shared" si="1"/>
        <v>VIERNES</v>
      </c>
    </row>
    <row r="62" spans="1:5">
      <c r="A62" s="49">
        <v>45691</v>
      </c>
      <c r="B62">
        <v>62</v>
      </c>
      <c r="C62" s="49">
        <v>45691</v>
      </c>
      <c r="D62">
        <f t="shared" si="0"/>
        <v>1</v>
      </c>
      <c r="E62" t="str">
        <f t="shared" si="1"/>
        <v>LUNES</v>
      </c>
    </row>
    <row r="63" spans="1:5">
      <c r="A63" s="49">
        <v>45692</v>
      </c>
      <c r="B63">
        <v>63</v>
      </c>
      <c r="C63" s="49">
        <v>45692</v>
      </c>
      <c r="D63">
        <f t="shared" si="0"/>
        <v>2</v>
      </c>
      <c r="E63" t="str">
        <f t="shared" si="1"/>
        <v>MARTES</v>
      </c>
    </row>
    <row r="64" spans="1:5">
      <c r="A64" s="49">
        <v>45693</v>
      </c>
      <c r="B64">
        <v>64</v>
      </c>
      <c r="C64" s="49">
        <v>45693</v>
      </c>
      <c r="D64">
        <f t="shared" si="0"/>
        <v>3</v>
      </c>
      <c r="E64" t="str">
        <f t="shared" si="1"/>
        <v>MIERCOLES</v>
      </c>
    </row>
    <row r="65" spans="1:5">
      <c r="A65" s="49">
        <v>45694</v>
      </c>
      <c r="B65">
        <v>65</v>
      </c>
      <c r="C65" s="49">
        <v>45694</v>
      </c>
      <c r="D65">
        <f t="shared" si="0"/>
        <v>4</v>
      </c>
      <c r="E65" t="str">
        <f t="shared" si="1"/>
        <v>JUEVES</v>
      </c>
    </row>
    <row r="66" spans="1:5">
      <c r="A66" s="49">
        <v>45695</v>
      </c>
      <c r="B66">
        <v>66</v>
      </c>
      <c r="C66" s="49">
        <v>45695</v>
      </c>
      <c r="D66">
        <f t="shared" ref="D66:D130" si="2">+WEEKDAY(C66,2)</f>
        <v>5</v>
      </c>
      <c r="E66" t="str">
        <f t="shared" ref="E66:E130" si="3">+VLOOKUP(D66, $H$2:$I$8, 2,FALSE)</f>
        <v>VIERNES</v>
      </c>
    </row>
    <row r="67" spans="1:5">
      <c r="A67" s="49">
        <v>45698</v>
      </c>
      <c r="B67">
        <v>67</v>
      </c>
      <c r="C67" s="49">
        <v>45698</v>
      </c>
      <c r="D67">
        <f t="shared" si="2"/>
        <v>1</v>
      </c>
      <c r="E67" t="str">
        <f t="shared" si="3"/>
        <v>LUNES</v>
      </c>
    </row>
    <row r="68" spans="1:5">
      <c r="A68" s="49">
        <v>45699</v>
      </c>
      <c r="B68">
        <v>68</v>
      </c>
      <c r="C68" s="49">
        <v>45699</v>
      </c>
      <c r="D68">
        <f t="shared" si="2"/>
        <v>2</v>
      </c>
      <c r="E68" t="str">
        <f t="shared" si="3"/>
        <v>MARTES</v>
      </c>
    </row>
    <row r="69" spans="1:5">
      <c r="A69" s="49">
        <v>45700</v>
      </c>
      <c r="B69">
        <v>69</v>
      </c>
      <c r="C69" s="49">
        <v>45700</v>
      </c>
      <c r="D69">
        <f t="shared" si="2"/>
        <v>3</v>
      </c>
      <c r="E69" t="str">
        <f t="shared" si="3"/>
        <v>MIERCOLES</v>
      </c>
    </row>
    <row r="70" spans="1:5">
      <c r="A70" s="49">
        <v>45701</v>
      </c>
      <c r="B70">
        <v>70</v>
      </c>
      <c r="C70" s="49">
        <v>45701</v>
      </c>
      <c r="D70">
        <f t="shared" si="2"/>
        <v>4</v>
      </c>
      <c r="E70" t="str">
        <f t="shared" si="3"/>
        <v>JUEVES</v>
      </c>
    </row>
    <row r="71" spans="1:5">
      <c r="A71" s="49">
        <v>45702</v>
      </c>
      <c r="B71">
        <v>71</v>
      </c>
      <c r="C71" s="49">
        <v>45702</v>
      </c>
      <c r="D71">
        <f t="shared" si="2"/>
        <v>5</v>
      </c>
      <c r="E71" t="str">
        <f t="shared" si="3"/>
        <v>VIERNES</v>
      </c>
    </row>
    <row r="72" spans="1:5">
      <c r="A72" s="49">
        <v>45705</v>
      </c>
      <c r="B72">
        <v>72</v>
      </c>
      <c r="C72" s="49">
        <v>45705</v>
      </c>
      <c r="D72">
        <f t="shared" si="2"/>
        <v>1</v>
      </c>
      <c r="E72" t="str">
        <f t="shared" si="3"/>
        <v>LUNES</v>
      </c>
    </row>
    <row r="73" spans="1:5">
      <c r="A73" s="49">
        <v>45706</v>
      </c>
      <c r="B73">
        <v>73</v>
      </c>
      <c r="C73" s="49">
        <v>45706</v>
      </c>
      <c r="D73">
        <f t="shared" si="2"/>
        <v>2</v>
      </c>
      <c r="E73" t="str">
        <f t="shared" si="3"/>
        <v>MARTES</v>
      </c>
    </row>
    <row r="74" spans="1:5">
      <c r="A74" s="49">
        <v>45707</v>
      </c>
      <c r="B74">
        <v>74</v>
      </c>
      <c r="C74" s="49">
        <v>45707</v>
      </c>
      <c r="D74">
        <f t="shared" si="2"/>
        <v>3</v>
      </c>
      <c r="E74" t="str">
        <f t="shared" si="3"/>
        <v>MIERCOLES</v>
      </c>
    </row>
    <row r="75" spans="1:5">
      <c r="A75" s="49">
        <v>45708</v>
      </c>
      <c r="B75">
        <v>75</v>
      </c>
      <c r="C75" s="49">
        <v>45708</v>
      </c>
      <c r="D75">
        <f t="shared" si="2"/>
        <v>4</v>
      </c>
      <c r="E75" t="str">
        <f t="shared" si="3"/>
        <v>JUEVES</v>
      </c>
    </row>
    <row r="76" spans="1:5">
      <c r="A76" s="49">
        <v>45709</v>
      </c>
      <c r="B76">
        <v>76</v>
      </c>
      <c r="C76" s="49">
        <v>45709</v>
      </c>
      <c r="D76">
        <f t="shared" si="2"/>
        <v>5</v>
      </c>
      <c r="E76" t="str">
        <f t="shared" si="3"/>
        <v>VIERNES</v>
      </c>
    </row>
    <row r="77" spans="1:5">
      <c r="A77" s="49">
        <v>45712</v>
      </c>
      <c r="B77">
        <v>77</v>
      </c>
      <c r="C77" s="49">
        <v>45712</v>
      </c>
      <c r="D77">
        <f t="shared" si="2"/>
        <v>1</v>
      </c>
      <c r="E77" t="str">
        <f t="shared" si="3"/>
        <v>LUNES</v>
      </c>
    </row>
    <row r="78" spans="1:5">
      <c r="A78" s="49">
        <v>45713</v>
      </c>
      <c r="B78">
        <v>78</v>
      </c>
      <c r="C78" s="49">
        <v>45713</v>
      </c>
      <c r="D78">
        <f t="shared" si="2"/>
        <v>2</v>
      </c>
      <c r="E78" t="str">
        <f t="shared" si="3"/>
        <v>MARTES</v>
      </c>
    </row>
    <row r="79" spans="1:5">
      <c r="A79" s="49">
        <v>45714</v>
      </c>
      <c r="B79">
        <v>79</v>
      </c>
      <c r="C79" s="49">
        <v>45714</v>
      </c>
      <c r="D79">
        <f t="shared" si="2"/>
        <v>3</v>
      </c>
      <c r="E79" t="str">
        <f t="shared" si="3"/>
        <v>MIERCOLES</v>
      </c>
    </row>
    <row r="80" spans="1:5">
      <c r="A80" s="49">
        <v>45715</v>
      </c>
      <c r="B80">
        <v>80</v>
      </c>
      <c r="C80" s="49">
        <v>45715</v>
      </c>
      <c r="D80">
        <f t="shared" si="2"/>
        <v>4</v>
      </c>
      <c r="E80" t="str">
        <f t="shared" si="3"/>
        <v>JUEVES</v>
      </c>
    </row>
    <row r="81" spans="1:5">
      <c r="A81" s="49">
        <v>45716</v>
      </c>
      <c r="B81">
        <v>81</v>
      </c>
      <c r="C81" s="49">
        <v>45716</v>
      </c>
      <c r="D81">
        <f t="shared" si="2"/>
        <v>5</v>
      </c>
      <c r="E81" t="str">
        <f t="shared" si="3"/>
        <v>VIERNES</v>
      </c>
    </row>
    <row r="82" spans="1:5">
      <c r="A82" s="49">
        <v>45719</v>
      </c>
      <c r="B82">
        <v>82</v>
      </c>
      <c r="C82" s="49">
        <v>45719</v>
      </c>
      <c r="D82">
        <f t="shared" si="2"/>
        <v>1</v>
      </c>
      <c r="E82" t="str">
        <f t="shared" si="3"/>
        <v>LUNES</v>
      </c>
    </row>
    <row r="83" spans="1:5">
      <c r="A83" s="49">
        <v>45720</v>
      </c>
      <c r="B83">
        <v>83</v>
      </c>
      <c r="C83" s="49">
        <v>45720</v>
      </c>
      <c r="D83">
        <f t="shared" si="2"/>
        <v>2</v>
      </c>
      <c r="E83" t="str">
        <f t="shared" si="3"/>
        <v>MARTES</v>
      </c>
    </row>
    <row r="84" spans="1:5">
      <c r="A84" s="49">
        <v>45721</v>
      </c>
      <c r="B84">
        <v>84</v>
      </c>
      <c r="C84" s="49">
        <v>45721</v>
      </c>
      <c r="D84">
        <f t="shared" si="2"/>
        <v>3</v>
      </c>
      <c r="E84" t="str">
        <f t="shared" si="3"/>
        <v>MIERCOLES</v>
      </c>
    </row>
    <row r="85" spans="1:5">
      <c r="A85" s="49">
        <v>45722</v>
      </c>
      <c r="B85">
        <v>85</v>
      </c>
      <c r="C85" s="49">
        <v>45722</v>
      </c>
      <c r="D85">
        <f t="shared" si="2"/>
        <v>4</v>
      </c>
      <c r="E85" t="str">
        <f t="shared" si="3"/>
        <v>JUEVES</v>
      </c>
    </row>
    <row r="86" spans="1:5">
      <c r="A86" s="49">
        <v>45723</v>
      </c>
      <c r="B86">
        <v>86</v>
      </c>
      <c r="C86" s="49">
        <v>45723</v>
      </c>
      <c r="D86">
        <f t="shared" si="2"/>
        <v>5</v>
      </c>
      <c r="E86" t="str">
        <f t="shared" si="3"/>
        <v>VIERNES</v>
      </c>
    </row>
    <row r="87" spans="1:5">
      <c r="A87" s="49">
        <v>45726</v>
      </c>
      <c r="B87">
        <v>87</v>
      </c>
      <c r="C87" s="49">
        <v>45726</v>
      </c>
      <c r="D87">
        <f t="shared" si="2"/>
        <v>1</v>
      </c>
      <c r="E87" t="str">
        <f t="shared" si="3"/>
        <v>LUNES</v>
      </c>
    </row>
    <row r="88" spans="1:5">
      <c r="A88" s="49">
        <v>45727</v>
      </c>
      <c r="B88">
        <v>88</v>
      </c>
      <c r="C88" s="49">
        <v>45727</v>
      </c>
      <c r="D88">
        <f t="shared" si="2"/>
        <v>2</v>
      </c>
      <c r="E88" t="str">
        <f t="shared" si="3"/>
        <v>MARTES</v>
      </c>
    </row>
    <row r="89" spans="1:5">
      <c r="A89" s="49">
        <v>45728</v>
      </c>
      <c r="B89">
        <v>89</v>
      </c>
      <c r="C89" s="49">
        <v>45728</v>
      </c>
      <c r="D89">
        <f t="shared" si="2"/>
        <v>3</v>
      </c>
      <c r="E89" t="str">
        <f t="shared" si="3"/>
        <v>MIERCOLES</v>
      </c>
    </row>
    <row r="90" spans="1:5">
      <c r="A90" s="49">
        <v>45729</v>
      </c>
      <c r="B90">
        <v>90</v>
      </c>
      <c r="C90" s="49">
        <v>45729</v>
      </c>
      <c r="D90">
        <f t="shared" si="2"/>
        <v>4</v>
      </c>
      <c r="E90" t="str">
        <f t="shared" si="3"/>
        <v>JUEVES</v>
      </c>
    </row>
    <row r="91" spans="1:5">
      <c r="A91" s="49">
        <v>45730</v>
      </c>
      <c r="B91">
        <v>91</v>
      </c>
      <c r="C91" s="49">
        <v>45730</v>
      </c>
      <c r="D91">
        <f t="shared" si="2"/>
        <v>5</v>
      </c>
      <c r="E91" t="str">
        <f t="shared" si="3"/>
        <v>VIERNES</v>
      </c>
    </row>
    <row r="92" spans="1:5">
      <c r="A92" s="49">
        <v>45733</v>
      </c>
      <c r="B92">
        <v>92</v>
      </c>
      <c r="C92" s="49">
        <v>45733</v>
      </c>
      <c r="D92">
        <f t="shared" si="2"/>
        <v>1</v>
      </c>
      <c r="E92" t="str">
        <f t="shared" si="3"/>
        <v>LUNES</v>
      </c>
    </row>
    <row r="93" spans="1:5">
      <c r="A93" s="49">
        <v>45734</v>
      </c>
      <c r="B93">
        <v>93</v>
      </c>
      <c r="C93" s="49">
        <v>45734</v>
      </c>
      <c r="D93">
        <f t="shared" si="2"/>
        <v>2</v>
      </c>
      <c r="E93" t="str">
        <f t="shared" si="3"/>
        <v>MARTES</v>
      </c>
    </row>
    <row r="94" spans="1:5">
      <c r="A94" s="49">
        <v>45735</v>
      </c>
      <c r="B94">
        <v>94</v>
      </c>
      <c r="C94" s="49">
        <v>45735</v>
      </c>
      <c r="D94">
        <f t="shared" si="2"/>
        <v>3</v>
      </c>
      <c r="E94" t="str">
        <f t="shared" si="3"/>
        <v>MIERCOLES</v>
      </c>
    </row>
    <row r="95" spans="1:5">
      <c r="A95" s="49">
        <v>45736</v>
      </c>
      <c r="B95">
        <v>95</v>
      </c>
      <c r="C95" s="49">
        <v>45736</v>
      </c>
      <c r="D95">
        <f t="shared" si="2"/>
        <v>4</v>
      </c>
      <c r="E95" t="str">
        <f t="shared" si="3"/>
        <v>JUEVES</v>
      </c>
    </row>
    <row r="96" spans="1:5">
      <c r="A96" s="49">
        <v>45737</v>
      </c>
      <c r="B96">
        <v>96</v>
      </c>
      <c r="C96" s="49">
        <v>45737</v>
      </c>
      <c r="D96">
        <f t="shared" si="2"/>
        <v>5</v>
      </c>
      <c r="E96" t="str">
        <f t="shared" si="3"/>
        <v>VIERNES</v>
      </c>
    </row>
    <row r="97" spans="1:5">
      <c r="A97" s="49">
        <v>45740</v>
      </c>
      <c r="B97">
        <v>97</v>
      </c>
      <c r="C97" s="49">
        <v>45740</v>
      </c>
      <c r="D97">
        <f t="shared" si="2"/>
        <v>1</v>
      </c>
      <c r="E97" t="str">
        <f t="shared" si="3"/>
        <v>LUNES</v>
      </c>
    </row>
    <row r="98" spans="1:5">
      <c r="A98" s="49">
        <v>45741</v>
      </c>
      <c r="B98">
        <v>98</v>
      </c>
      <c r="C98" s="49">
        <v>45741</v>
      </c>
      <c r="D98">
        <f t="shared" si="2"/>
        <v>2</v>
      </c>
      <c r="E98" t="str">
        <f t="shared" si="3"/>
        <v>MARTES</v>
      </c>
    </row>
    <row r="99" spans="1:5">
      <c r="A99" s="49">
        <v>45742</v>
      </c>
      <c r="B99">
        <v>99</v>
      </c>
      <c r="C99" s="49">
        <v>45742</v>
      </c>
      <c r="D99">
        <f t="shared" si="2"/>
        <v>3</v>
      </c>
      <c r="E99" t="str">
        <f t="shared" si="3"/>
        <v>MIERCOLES</v>
      </c>
    </row>
    <row r="100" spans="1:5">
      <c r="A100" s="49">
        <v>45743</v>
      </c>
      <c r="B100">
        <v>100</v>
      </c>
      <c r="C100" s="49">
        <v>45743</v>
      </c>
      <c r="D100">
        <f t="shared" si="2"/>
        <v>4</v>
      </c>
      <c r="E100" t="str">
        <f t="shared" si="3"/>
        <v>JUEVES</v>
      </c>
    </row>
    <row r="101" spans="1:5">
      <c r="A101" s="49">
        <v>45744</v>
      </c>
      <c r="B101">
        <v>101</v>
      </c>
      <c r="C101" s="49">
        <v>45744</v>
      </c>
      <c r="D101">
        <f t="shared" si="2"/>
        <v>5</v>
      </c>
      <c r="E101" t="str">
        <f t="shared" si="3"/>
        <v>VIERNES</v>
      </c>
    </row>
    <row r="102" spans="1:5">
      <c r="A102" s="49">
        <v>45747</v>
      </c>
      <c r="B102">
        <v>102</v>
      </c>
      <c r="C102" s="49">
        <v>45747</v>
      </c>
      <c r="D102">
        <f t="shared" si="2"/>
        <v>1</v>
      </c>
      <c r="E102" t="str">
        <f t="shared" si="3"/>
        <v>LUNES</v>
      </c>
    </row>
    <row r="103" spans="1:5">
      <c r="A103" s="49">
        <v>45748</v>
      </c>
      <c r="B103">
        <v>103</v>
      </c>
      <c r="C103" s="49">
        <v>45748</v>
      </c>
      <c r="D103">
        <f t="shared" si="2"/>
        <v>2</v>
      </c>
      <c r="E103" t="str">
        <f t="shared" si="3"/>
        <v>MARTES</v>
      </c>
    </row>
    <row r="104" spans="1:5">
      <c r="A104" s="49">
        <v>45749</v>
      </c>
      <c r="B104">
        <v>104</v>
      </c>
      <c r="C104" s="49">
        <v>45749</v>
      </c>
      <c r="D104">
        <f t="shared" si="2"/>
        <v>3</v>
      </c>
      <c r="E104" t="str">
        <f t="shared" si="3"/>
        <v>MIERCOLES</v>
      </c>
    </row>
    <row r="105" spans="1:5">
      <c r="A105" s="49">
        <v>45750</v>
      </c>
      <c r="B105">
        <v>105</v>
      </c>
      <c r="C105" s="49">
        <v>45750</v>
      </c>
      <c r="D105">
        <f t="shared" si="2"/>
        <v>4</v>
      </c>
      <c r="E105" t="str">
        <f t="shared" si="3"/>
        <v>JUEVES</v>
      </c>
    </row>
    <row r="106" spans="1:5">
      <c r="A106" s="49">
        <v>45751</v>
      </c>
      <c r="B106">
        <v>106</v>
      </c>
      <c r="C106" s="49">
        <v>45751</v>
      </c>
      <c r="D106">
        <f t="shared" si="2"/>
        <v>5</v>
      </c>
      <c r="E106" t="str">
        <f t="shared" si="3"/>
        <v>VIERNES</v>
      </c>
    </row>
    <row r="107" spans="1:5">
      <c r="A107" s="49">
        <v>45754</v>
      </c>
      <c r="B107">
        <v>107</v>
      </c>
      <c r="C107" s="49">
        <v>45754</v>
      </c>
      <c r="D107">
        <f t="shared" si="2"/>
        <v>1</v>
      </c>
      <c r="E107" t="str">
        <f t="shared" si="3"/>
        <v>LUNES</v>
      </c>
    </row>
    <row r="108" spans="1:5">
      <c r="A108" s="49">
        <v>45755</v>
      </c>
      <c r="B108">
        <v>108</v>
      </c>
      <c r="C108" s="49">
        <v>45755</v>
      </c>
      <c r="D108">
        <f t="shared" si="2"/>
        <v>2</v>
      </c>
      <c r="E108" t="str">
        <f t="shared" si="3"/>
        <v>MARTES</v>
      </c>
    </row>
    <row r="109" spans="1:5">
      <c r="A109" s="49">
        <v>45756</v>
      </c>
      <c r="B109">
        <v>109</v>
      </c>
      <c r="C109" s="49">
        <v>45756</v>
      </c>
      <c r="D109">
        <f t="shared" si="2"/>
        <v>3</v>
      </c>
      <c r="E109" t="str">
        <f t="shared" si="3"/>
        <v>MIERCOLES</v>
      </c>
    </row>
    <row r="110" spans="1:5">
      <c r="A110" s="49">
        <v>45757</v>
      </c>
      <c r="B110">
        <v>110</v>
      </c>
      <c r="C110" s="49">
        <v>45757</v>
      </c>
      <c r="D110">
        <f t="shared" si="2"/>
        <v>4</v>
      </c>
      <c r="E110" t="str">
        <f t="shared" si="3"/>
        <v>JUEVES</v>
      </c>
    </row>
    <row r="111" spans="1:5">
      <c r="A111" s="49">
        <v>45758</v>
      </c>
      <c r="B111">
        <v>111</v>
      </c>
      <c r="C111" s="49">
        <v>45758</v>
      </c>
      <c r="D111">
        <f t="shared" si="2"/>
        <v>5</v>
      </c>
      <c r="E111" t="str">
        <f t="shared" si="3"/>
        <v>VIERNES</v>
      </c>
    </row>
    <row r="112" spans="1:5">
      <c r="A112" s="49">
        <v>45761</v>
      </c>
      <c r="B112">
        <v>112</v>
      </c>
      <c r="C112" s="49">
        <v>45761</v>
      </c>
      <c r="D112">
        <f t="shared" si="2"/>
        <v>1</v>
      </c>
      <c r="E112" t="str">
        <f t="shared" si="3"/>
        <v>LUNES</v>
      </c>
    </row>
    <row r="113" spans="1:5">
      <c r="A113" s="49">
        <v>45762</v>
      </c>
      <c r="B113">
        <v>113</v>
      </c>
      <c r="C113" s="49">
        <v>45762</v>
      </c>
      <c r="D113">
        <f t="shared" si="2"/>
        <v>2</v>
      </c>
      <c r="E113" t="str">
        <f t="shared" si="3"/>
        <v>MARTES</v>
      </c>
    </row>
    <row r="114" spans="1:5">
      <c r="A114" s="49">
        <v>45763</v>
      </c>
      <c r="B114">
        <v>114</v>
      </c>
      <c r="C114" s="49">
        <v>45763</v>
      </c>
      <c r="D114">
        <f t="shared" si="2"/>
        <v>3</v>
      </c>
      <c r="E114" t="str">
        <f t="shared" si="3"/>
        <v>MIERCOLES</v>
      </c>
    </row>
    <row r="115" spans="1:5">
      <c r="A115" s="49">
        <v>45768</v>
      </c>
      <c r="B115">
        <v>115</v>
      </c>
      <c r="C115" s="49">
        <v>45768</v>
      </c>
      <c r="D115">
        <f t="shared" si="2"/>
        <v>1</v>
      </c>
      <c r="E115" t="str">
        <f t="shared" si="3"/>
        <v>LUNES</v>
      </c>
    </row>
    <row r="116" spans="1:5">
      <c r="A116" s="49">
        <v>45769</v>
      </c>
      <c r="B116">
        <v>116</v>
      </c>
      <c r="C116" s="49">
        <v>45769</v>
      </c>
      <c r="D116">
        <f t="shared" si="2"/>
        <v>2</v>
      </c>
      <c r="E116" t="str">
        <f t="shared" si="3"/>
        <v>MARTES</v>
      </c>
    </row>
    <row r="117" spans="1:5">
      <c r="A117" s="49">
        <v>45770</v>
      </c>
      <c r="B117">
        <v>117</v>
      </c>
      <c r="C117" s="49">
        <v>45770</v>
      </c>
      <c r="D117">
        <v>3</v>
      </c>
      <c r="E117" t="str">
        <f t="shared" si="3"/>
        <v>MIERCOLES</v>
      </c>
    </row>
    <row r="118" spans="1:5">
      <c r="A118" s="49">
        <v>45771</v>
      </c>
      <c r="B118">
        <v>118</v>
      </c>
      <c r="C118" s="49">
        <v>45771</v>
      </c>
      <c r="D118">
        <f t="shared" si="2"/>
        <v>4</v>
      </c>
      <c r="E118" t="str">
        <f t="shared" si="3"/>
        <v>JUEVES</v>
      </c>
    </row>
    <row r="119" spans="1:5">
      <c r="A119" s="49">
        <v>45772</v>
      </c>
      <c r="B119">
        <v>119</v>
      </c>
      <c r="C119" s="49">
        <v>45772</v>
      </c>
      <c r="D119">
        <f t="shared" si="2"/>
        <v>5</v>
      </c>
      <c r="E119" t="str">
        <f t="shared" si="3"/>
        <v>VIERNES</v>
      </c>
    </row>
    <row r="120" spans="1:5">
      <c r="A120" s="49">
        <v>45775</v>
      </c>
      <c r="B120">
        <v>120</v>
      </c>
      <c r="C120" s="49">
        <v>45775</v>
      </c>
      <c r="D120">
        <f t="shared" si="2"/>
        <v>1</v>
      </c>
      <c r="E120" t="str">
        <f t="shared" si="3"/>
        <v>LUNES</v>
      </c>
    </row>
    <row r="121" spans="1:5">
      <c r="A121" s="49">
        <v>45776</v>
      </c>
      <c r="B121">
        <v>121</v>
      </c>
      <c r="C121" s="49">
        <v>45776</v>
      </c>
      <c r="D121">
        <f t="shared" si="2"/>
        <v>2</v>
      </c>
      <c r="E121" t="str">
        <f t="shared" si="3"/>
        <v>MARTES</v>
      </c>
    </row>
    <row r="122" spans="1:5">
      <c r="A122" s="49">
        <v>45777</v>
      </c>
      <c r="B122">
        <v>122</v>
      </c>
      <c r="C122" s="49">
        <v>45777</v>
      </c>
      <c r="D122">
        <f t="shared" si="2"/>
        <v>3</v>
      </c>
      <c r="E122" t="str">
        <f t="shared" si="3"/>
        <v>MIERCOLES</v>
      </c>
    </row>
    <row r="123" spans="1:5">
      <c r="A123" s="49">
        <v>45779</v>
      </c>
      <c r="B123">
        <v>123</v>
      </c>
      <c r="C123" s="49">
        <v>45779</v>
      </c>
      <c r="D123">
        <f t="shared" si="2"/>
        <v>5</v>
      </c>
      <c r="E123" t="str">
        <f t="shared" si="3"/>
        <v>VIERNES</v>
      </c>
    </row>
    <row r="124" spans="1:5">
      <c r="A124" s="49">
        <v>45782</v>
      </c>
      <c r="B124">
        <v>124</v>
      </c>
      <c r="C124" s="49">
        <v>45782</v>
      </c>
      <c r="D124">
        <f t="shared" si="2"/>
        <v>1</v>
      </c>
      <c r="E124" t="str">
        <f t="shared" si="3"/>
        <v>LUNES</v>
      </c>
    </row>
    <row r="125" spans="1:5">
      <c r="A125" s="49">
        <v>45783</v>
      </c>
      <c r="B125">
        <v>125</v>
      </c>
      <c r="C125" s="49">
        <v>45783</v>
      </c>
      <c r="D125">
        <f t="shared" si="2"/>
        <v>2</v>
      </c>
      <c r="E125" t="str">
        <f t="shared" si="3"/>
        <v>MARTES</v>
      </c>
    </row>
    <row r="126" spans="1:5">
      <c r="A126" s="49">
        <v>45784</v>
      </c>
      <c r="B126">
        <v>126</v>
      </c>
      <c r="C126" s="49">
        <v>45784</v>
      </c>
      <c r="D126">
        <f t="shared" si="2"/>
        <v>3</v>
      </c>
      <c r="E126" t="str">
        <f t="shared" si="3"/>
        <v>MIERCOLES</v>
      </c>
    </row>
    <row r="127" spans="1:5">
      <c r="A127" s="49">
        <v>45785</v>
      </c>
      <c r="B127">
        <v>127</v>
      </c>
      <c r="C127" s="49">
        <v>45785</v>
      </c>
      <c r="D127">
        <f t="shared" si="2"/>
        <v>4</v>
      </c>
      <c r="E127" t="str">
        <f t="shared" si="3"/>
        <v>JUEVES</v>
      </c>
    </row>
    <row r="128" spans="1:5">
      <c r="A128" s="49">
        <v>45786</v>
      </c>
      <c r="B128">
        <v>128</v>
      </c>
      <c r="C128" s="49">
        <v>45786</v>
      </c>
      <c r="D128">
        <f t="shared" si="2"/>
        <v>5</v>
      </c>
      <c r="E128" t="str">
        <f t="shared" si="3"/>
        <v>VIERNES</v>
      </c>
    </row>
    <row r="129" spans="1:5">
      <c r="A129" s="49">
        <v>45789</v>
      </c>
      <c r="B129">
        <v>129</v>
      </c>
      <c r="C129" s="49">
        <v>45789</v>
      </c>
      <c r="D129">
        <f t="shared" si="2"/>
        <v>1</v>
      </c>
      <c r="E129" t="str">
        <f t="shared" si="3"/>
        <v>LUNES</v>
      </c>
    </row>
    <row r="130" spans="1:5">
      <c r="A130" s="49">
        <v>45790</v>
      </c>
      <c r="B130">
        <v>130</v>
      </c>
      <c r="C130" s="49">
        <v>45790</v>
      </c>
      <c r="D130">
        <f t="shared" si="2"/>
        <v>2</v>
      </c>
      <c r="E130" t="str">
        <f t="shared" si="3"/>
        <v>MARTES</v>
      </c>
    </row>
    <row r="131" spans="1:5">
      <c r="A131" s="49">
        <v>45791</v>
      </c>
      <c r="B131">
        <v>131</v>
      </c>
      <c r="C131" s="49">
        <v>45791</v>
      </c>
      <c r="D131">
        <f t="shared" ref="D131:D194" si="4">+WEEKDAY(C131,2)</f>
        <v>3</v>
      </c>
      <c r="E131" t="str">
        <f t="shared" ref="E131:E194" si="5">+VLOOKUP(D131, $H$2:$I$8, 2,FALSE)</f>
        <v>MIERCOLES</v>
      </c>
    </row>
    <row r="132" spans="1:5">
      <c r="A132" s="49">
        <v>45792</v>
      </c>
      <c r="B132">
        <v>132</v>
      </c>
      <c r="C132" s="49">
        <v>45792</v>
      </c>
      <c r="D132">
        <f t="shared" si="4"/>
        <v>4</v>
      </c>
      <c r="E132" t="str">
        <f t="shared" si="5"/>
        <v>JUEVES</v>
      </c>
    </row>
    <row r="133" spans="1:5">
      <c r="A133" s="49">
        <v>45793</v>
      </c>
      <c r="B133">
        <v>133</v>
      </c>
      <c r="C133" s="49">
        <v>45793</v>
      </c>
      <c r="D133">
        <f t="shared" si="4"/>
        <v>5</v>
      </c>
      <c r="E133" t="str">
        <f t="shared" si="5"/>
        <v>VIERNES</v>
      </c>
    </row>
    <row r="134" spans="1:5">
      <c r="A134" s="49">
        <v>45796</v>
      </c>
      <c r="B134">
        <v>134</v>
      </c>
      <c r="C134" s="49">
        <v>45796</v>
      </c>
      <c r="D134">
        <f t="shared" si="4"/>
        <v>1</v>
      </c>
      <c r="E134" t="str">
        <f t="shared" si="5"/>
        <v>LUNES</v>
      </c>
    </row>
    <row r="135" spans="1:5">
      <c r="A135" s="49">
        <v>45797</v>
      </c>
      <c r="B135">
        <v>135</v>
      </c>
      <c r="C135" s="49">
        <v>45797</v>
      </c>
      <c r="D135">
        <f t="shared" si="4"/>
        <v>2</v>
      </c>
      <c r="E135" t="str">
        <f t="shared" si="5"/>
        <v>MARTES</v>
      </c>
    </row>
    <row r="136" spans="1:5">
      <c r="A136" s="49">
        <v>45798</v>
      </c>
      <c r="B136">
        <v>136</v>
      </c>
      <c r="C136" s="49">
        <v>45798</v>
      </c>
      <c r="D136">
        <f t="shared" si="4"/>
        <v>3</v>
      </c>
      <c r="E136" t="str">
        <f t="shared" si="5"/>
        <v>MIERCOLES</v>
      </c>
    </row>
    <row r="137" spans="1:5">
      <c r="A137" s="49">
        <v>45799</v>
      </c>
      <c r="B137">
        <v>137</v>
      </c>
      <c r="C137" s="49">
        <v>45799</v>
      </c>
      <c r="D137">
        <f t="shared" si="4"/>
        <v>4</v>
      </c>
      <c r="E137" t="str">
        <f t="shared" si="5"/>
        <v>JUEVES</v>
      </c>
    </row>
    <row r="138" spans="1:5">
      <c r="A138" s="49">
        <v>45800</v>
      </c>
      <c r="B138">
        <v>138</v>
      </c>
      <c r="C138" s="49">
        <v>45800</v>
      </c>
      <c r="D138">
        <f t="shared" si="4"/>
        <v>5</v>
      </c>
      <c r="E138" t="str">
        <f t="shared" si="5"/>
        <v>VIERNES</v>
      </c>
    </row>
    <row r="139" spans="1:5">
      <c r="A139" s="49">
        <v>45803</v>
      </c>
      <c r="B139">
        <v>139</v>
      </c>
      <c r="C139" s="49">
        <v>45803</v>
      </c>
      <c r="D139">
        <f t="shared" si="4"/>
        <v>1</v>
      </c>
      <c r="E139" t="str">
        <f t="shared" si="5"/>
        <v>LUNES</v>
      </c>
    </row>
    <row r="140" spans="1:5">
      <c r="A140" s="49">
        <v>45804</v>
      </c>
      <c r="B140">
        <v>140</v>
      </c>
      <c r="C140" s="49">
        <v>45804</v>
      </c>
      <c r="D140">
        <f t="shared" si="4"/>
        <v>2</v>
      </c>
      <c r="E140" t="str">
        <f t="shared" si="5"/>
        <v>MARTES</v>
      </c>
    </row>
    <row r="141" spans="1:5">
      <c r="A141" s="49">
        <v>45805</v>
      </c>
      <c r="B141">
        <v>141</v>
      </c>
      <c r="C141" s="49">
        <v>45805</v>
      </c>
      <c r="D141">
        <f t="shared" si="4"/>
        <v>3</v>
      </c>
      <c r="E141" t="str">
        <f t="shared" si="5"/>
        <v>MIERCOLES</v>
      </c>
    </row>
    <row r="142" spans="1:5">
      <c r="A142" s="49">
        <v>45806</v>
      </c>
      <c r="B142">
        <v>142</v>
      </c>
      <c r="C142" s="49">
        <v>45806</v>
      </c>
      <c r="D142">
        <f t="shared" si="4"/>
        <v>4</v>
      </c>
      <c r="E142" t="str">
        <f t="shared" si="5"/>
        <v>JUEVES</v>
      </c>
    </row>
    <row r="143" spans="1:5">
      <c r="A143" s="49">
        <v>45807</v>
      </c>
      <c r="B143">
        <v>143</v>
      </c>
      <c r="C143" s="49">
        <v>45807</v>
      </c>
      <c r="D143">
        <f t="shared" si="4"/>
        <v>5</v>
      </c>
      <c r="E143" t="str">
        <f t="shared" si="5"/>
        <v>VIERNES</v>
      </c>
    </row>
    <row r="144" spans="1:5">
      <c r="A144" s="49">
        <v>45810</v>
      </c>
      <c r="B144">
        <v>144</v>
      </c>
      <c r="C144" s="49">
        <v>45810</v>
      </c>
      <c r="D144">
        <f t="shared" si="4"/>
        <v>1</v>
      </c>
      <c r="E144" t="str">
        <f t="shared" si="5"/>
        <v>LUNES</v>
      </c>
    </row>
    <row r="145" spans="1:5">
      <c r="A145" s="49">
        <v>45811</v>
      </c>
      <c r="B145">
        <v>145</v>
      </c>
      <c r="C145" s="49">
        <v>45811</v>
      </c>
      <c r="D145">
        <f t="shared" si="4"/>
        <v>2</v>
      </c>
      <c r="E145" t="str">
        <f t="shared" si="5"/>
        <v>MARTES</v>
      </c>
    </row>
    <row r="146" spans="1:5">
      <c r="A146" s="49">
        <v>45812</v>
      </c>
      <c r="B146">
        <v>146</v>
      </c>
      <c r="C146" s="49">
        <v>45812</v>
      </c>
      <c r="D146">
        <f t="shared" si="4"/>
        <v>3</v>
      </c>
      <c r="E146" t="str">
        <f t="shared" si="5"/>
        <v>MIERCOLES</v>
      </c>
    </row>
    <row r="147" spans="1:5">
      <c r="A147" s="49">
        <v>45813</v>
      </c>
      <c r="B147">
        <v>147</v>
      </c>
      <c r="C147" s="49">
        <v>45813</v>
      </c>
      <c r="D147">
        <f t="shared" si="4"/>
        <v>4</v>
      </c>
      <c r="E147" t="str">
        <f t="shared" si="5"/>
        <v>JUEVES</v>
      </c>
    </row>
    <row r="148" spans="1:5">
      <c r="A148" s="49">
        <v>45814</v>
      </c>
      <c r="B148">
        <v>148</v>
      </c>
      <c r="C148" s="49">
        <v>45814</v>
      </c>
      <c r="D148">
        <f t="shared" si="4"/>
        <v>5</v>
      </c>
      <c r="E148" t="str">
        <f t="shared" si="5"/>
        <v>VIERNES</v>
      </c>
    </row>
    <row r="149" spans="1:5">
      <c r="A149" s="49">
        <v>45817</v>
      </c>
      <c r="B149">
        <v>149</v>
      </c>
      <c r="C149" s="49">
        <v>45817</v>
      </c>
      <c r="D149">
        <f t="shared" si="4"/>
        <v>1</v>
      </c>
      <c r="E149" t="str">
        <f t="shared" si="5"/>
        <v>LUNES</v>
      </c>
    </row>
    <row r="150" spans="1:5">
      <c r="A150" s="49">
        <v>45818</v>
      </c>
      <c r="B150">
        <v>150</v>
      </c>
      <c r="C150" s="49">
        <v>45818</v>
      </c>
      <c r="D150">
        <f t="shared" si="4"/>
        <v>2</v>
      </c>
      <c r="E150" t="str">
        <f t="shared" si="5"/>
        <v>MARTES</v>
      </c>
    </row>
    <row r="151" spans="1:5">
      <c r="A151" s="49">
        <v>45819</v>
      </c>
      <c r="B151">
        <v>151</v>
      </c>
      <c r="C151" s="49">
        <v>45819</v>
      </c>
      <c r="D151">
        <f t="shared" si="4"/>
        <v>3</v>
      </c>
      <c r="E151" t="str">
        <f t="shared" si="5"/>
        <v>MIERCOLES</v>
      </c>
    </row>
    <row r="152" spans="1:5">
      <c r="A152" s="49">
        <v>45820</v>
      </c>
      <c r="B152">
        <v>152</v>
      </c>
      <c r="C152" s="49">
        <v>45820</v>
      </c>
      <c r="D152">
        <f t="shared" si="4"/>
        <v>4</v>
      </c>
      <c r="E152" t="str">
        <f t="shared" si="5"/>
        <v>JUEVES</v>
      </c>
    </row>
    <row r="153" spans="1:5">
      <c r="A153" s="49">
        <v>45821</v>
      </c>
      <c r="B153">
        <v>153</v>
      </c>
      <c r="C153" s="49">
        <v>45821</v>
      </c>
      <c r="D153">
        <f t="shared" si="4"/>
        <v>5</v>
      </c>
      <c r="E153" t="str">
        <f t="shared" si="5"/>
        <v>VIERNES</v>
      </c>
    </row>
    <row r="154" spans="1:5">
      <c r="A154" s="49">
        <v>45824</v>
      </c>
      <c r="B154">
        <v>154</v>
      </c>
      <c r="C154" s="49">
        <v>45824</v>
      </c>
      <c r="D154">
        <f t="shared" si="4"/>
        <v>1</v>
      </c>
      <c r="E154" t="str">
        <f t="shared" si="5"/>
        <v>LUNES</v>
      </c>
    </row>
    <row r="155" spans="1:5">
      <c r="A155" s="49">
        <v>45825</v>
      </c>
      <c r="B155">
        <v>155</v>
      </c>
      <c r="C155" s="49">
        <v>45825</v>
      </c>
      <c r="D155">
        <f t="shared" si="4"/>
        <v>2</v>
      </c>
      <c r="E155" t="str">
        <f t="shared" si="5"/>
        <v>MARTES</v>
      </c>
    </row>
    <row r="156" spans="1:5">
      <c r="A156" s="49">
        <v>45826</v>
      </c>
      <c r="B156">
        <v>156</v>
      </c>
      <c r="C156" s="49">
        <v>45826</v>
      </c>
      <c r="D156">
        <f t="shared" si="4"/>
        <v>3</v>
      </c>
      <c r="E156" t="str">
        <f t="shared" si="5"/>
        <v>MIERCOLES</v>
      </c>
    </row>
    <row r="157" spans="1:5">
      <c r="A157" s="49">
        <v>45827</v>
      </c>
      <c r="B157">
        <v>157</v>
      </c>
      <c r="C157" s="49">
        <v>45827</v>
      </c>
      <c r="D157">
        <f t="shared" si="4"/>
        <v>4</v>
      </c>
      <c r="E157" t="str">
        <f t="shared" si="5"/>
        <v>JUEVES</v>
      </c>
    </row>
    <row r="158" spans="1:5">
      <c r="A158" s="49">
        <v>45828</v>
      </c>
      <c r="B158">
        <v>158</v>
      </c>
      <c r="C158" s="49">
        <v>45828</v>
      </c>
      <c r="D158">
        <f t="shared" si="4"/>
        <v>5</v>
      </c>
      <c r="E158" t="str">
        <f t="shared" si="5"/>
        <v>VIERNES</v>
      </c>
    </row>
    <row r="159" spans="1:5">
      <c r="A159" s="49">
        <v>45831</v>
      </c>
      <c r="B159">
        <v>159</v>
      </c>
      <c r="C159" s="49">
        <v>45831</v>
      </c>
      <c r="D159">
        <f t="shared" si="4"/>
        <v>1</v>
      </c>
      <c r="E159" t="str">
        <f t="shared" si="5"/>
        <v>LUNES</v>
      </c>
    </row>
    <row r="160" spans="1:5">
      <c r="A160" s="49">
        <v>45832</v>
      </c>
      <c r="B160">
        <v>160</v>
      </c>
      <c r="C160" s="49">
        <v>45832</v>
      </c>
      <c r="D160">
        <f t="shared" si="4"/>
        <v>2</v>
      </c>
      <c r="E160" t="str">
        <f t="shared" si="5"/>
        <v>MARTES</v>
      </c>
    </row>
    <row r="161" spans="1:5">
      <c r="A161" s="49">
        <v>45833</v>
      </c>
      <c r="B161">
        <v>161</v>
      </c>
      <c r="C161" s="49">
        <v>45833</v>
      </c>
      <c r="D161">
        <f t="shared" si="4"/>
        <v>3</v>
      </c>
      <c r="E161" t="str">
        <f t="shared" si="5"/>
        <v>MIERCOLES</v>
      </c>
    </row>
    <row r="162" spans="1:5">
      <c r="A162" s="49">
        <v>45834</v>
      </c>
      <c r="B162">
        <v>162</v>
      </c>
      <c r="C162" s="49">
        <v>45834</v>
      </c>
      <c r="D162">
        <f t="shared" si="4"/>
        <v>4</v>
      </c>
      <c r="E162" t="str">
        <f t="shared" si="5"/>
        <v>JUEVES</v>
      </c>
    </row>
    <row r="163" spans="1:5">
      <c r="A163" s="49">
        <v>45835</v>
      </c>
      <c r="B163">
        <v>163</v>
      </c>
      <c r="C163" s="49">
        <v>45835</v>
      </c>
      <c r="D163">
        <f t="shared" si="4"/>
        <v>5</v>
      </c>
      <c r="E163" t="str">
        <f t="shared" si="5"/>
        <v>VIERNES</v>
      </c>
    </row>
    <row r="164" spans="1:5">
      <c r="A164" s="49">
        <v>45838</v>
      </c>
      <c r="B164">
        <v>164</v>
      </c>
      <c r="C164" s="49">
        <v>45838</v>
      </c>
      <c r="D164">
        <f t="shared" si="4"/>
        <v>1</v>
      </c>
      <c r="E164" t="str">
        <f t="shared" si="5"/>
        <v>LUNES</v>
      </c>
    </row>
    <row r="165" spans="1:5">
      <c r="A165" s="49">
        <v>45839</v>
      </c>
      <c r="B165">
        <v>165</v>
      </c>
      <c r="C165" s="49">
        <v>45839</v>
      </c>
      <c r="D165">
        <f t="shared" si="4"/>
        <v>2</v>
      </c>
      <c r="E165" t="str">
        <f t="shared" si="5"/>
        <v>MARTES</v>
      </c>
    </row>
    <row r="166" spans="1:5">
      <c r="A166" s="49">
        <v>45840</v>
      </c>
      <c r="B166">
        <v>166</v>
      </c>
      <c r="C166" s="49">
        <v>45840</v>
      </c>
      <c r="D166">
        <f t="shared" si="4"/>
        <v>3</v>
      </c>
      <c r="E166" t="str">
        <f t="shared" si="5"/>
        <v>MIERCOLES</v>
      </c>
    </row>
    <row r="167" spans="1:5">
      <c r="A167" s="49">
        <v>45841</v>
      </c>
      <c r="B167">
        <v>167</v>
      </c>
      <c r="C167" s="49">
        <v>45841</v>
      </c>
      <c r="D167">
        <f t="shared" si="4"/>
        <v>4</v>
      </c>
      <c r="E167" t="str">
        <f t="shared" si="5"/>
        <v>JUEVES</v>
      </c>
    </row>
    <row r="168" spans="1:5">
      <c r="A168" s="49">
        <v>45842</v>
      </c>
      <c r="B168">
        <v>168</v>
      </c>
      <c r="C168" s="49">
        <v>45842</v>
      </c>
      <c r="D168">
        <f t="shared" si="4"/>
        <v>5</v>
      </c>
      <c r="E168" t="str">
        <f t="shared" si="5"/>
        <v>VIERNES</v>
      </c>
    </row>
    <row r="169" spans="1:5">
      <c r="A169" s="49">
        <v>45845</v>
      </c>
      <c r="B169">
        <v>169</v>
      </c>
      <c r="C169" s="49">
        <v>45845</v>
      </c>
      <c r="D169">
        <f t="shared" si="4"/>
        <v>1</v>
      </c>
      <c r="E169" t="str">
        <f t="shared" si="5"/>
        <v>LUNES</v>
      </c>
    </row>
    <row r="170" spans="1:5">
      <c r="A170" s="49">
        <v>45846</v>
      </c>
      <c r="B170">
        <v>170</v>
      </c>
      <c r="C170" s="49">
        <v>45846</v>
      </c>
      <c r="D170">
        <f t="shared" si="4"/>
        <v>2</v>
      </c>
      <c r="E170" t="str">
        <f t="shared" si="5"/>
        <v>MARTES</v>
      </c>
    </row>
    <row r="171" spans="1:5">
      <c r="A171" s="49">
        <v>45847</v>
      </c>
      <c r="B171">
        <v>171</v>
      </c>
      <c r="C171" s="49">
        <v>45847</v>
      </c>
      <c r="D171">
        <f t="shared" si="4"/>
        <v>3</v>
      </c>
      <c r="E171" t="str">
        <f t="shared" si="5"/>
        <v>MIERCOLES</v>
      </c>
    </row>
    <row r="172" spans="1:5">
      <c r="A172" s="49">
        <v>45848</v>
      </c>
      <c r="B172">
        <v>172</v>
      </c>
      <c r="C172" s="49">
        <v>45848</v>
      </c>
      <c r="D172">
        <f t="shared" si="4"/>
        <v>4</v>
      </c>
      <c r="E172" t="str">
        <f t="shared" si="5"/>
        <v>JUEVES</v>
      </c>
    </row>
    <row r="173" spans="1:5">
      <c r="A173" s="49">
        <v>45849</v>
      </c>
      <c r="B173">
        <v>173</v>
      </c>
      <c r="C173" s="49">
        <v>45849</v>
      </c>
      <c r="D173">
        <f t="shared" si="4"/>
        <v>5</v>
      </c>
      <c r="E173" t="str">
        <f t="shared" si="5"/>
        <v>VIERNES</v>
      </c>
    </row>
    <row r="174" spans="1:5">
      <c r="A174" s="49">
        <v>45852</v>
      </c>
      <c r="B174">
        <v>174</v>
      </c>
      <c r="C174" s="49">
        <v>45852</v>
      </c>
      <c r="D174">
        <f t="shared" si="4"/>
        <v>1</v>
      </c>
      <c r="E174" t="str">
        <f t="shared" si="5"/>
        <v>LUNES</v>
      </c>
    </row>
    <row r="175" spans="1:5">
      <c r="A175" s="49">
        <v>45853</v>
      </c>
      <c r="B175">
        <v>175</v>
      </c>
      <c r="C175" s="49">
        <v>45853</v>
      </c>
      <c r="D175">
        <f t="shared" si="4"/>
        <v>2</v>
      </c>
      <c r="E175" t="str">
        <f t="shared" si="5"/>
        <v>MARTES</v>
      </c>
    </row>
    <row r="176" spans="1:5">
      <c r="A176" s="49">
        <v>45854</v>
      </c>
      <c r="B176">
        <v>176</v>
      </c>
      <c r="C176" s="49">
        <v>45854</v>
      </c>
      <c r="D176">
        <f t="shared" si="4"/>
        <v>3</v>
      </c>
      <c r="E176" t="str">
        <f t="shared" si="5"/>
        <v>MIERCOLES</v>
      </c>
    </row>
    <row r="177" spans="1:5">
      <c r="A177" s="49">
        <v>45855</v>
      </c>
      <c r="B177">
        <v>177</v>
      </c>
      <c r="C177" s="49">
        <v>45855</v>
      </c>
      <c r="D177">
        <f t="shared" si="4"/>
        <v>4</v>
      </c>
      <c r="E177" t="str">
        <f t="shared" si="5"/>
        <v>JUEVES</v>
      </c>
    </row>
    <row r="178" spans="1:5">
      <c r="A178" s="49">
        <v>45856</v>
      </c>
      <c r="B178">
        <v>178</v>
      </c>
      <c r="C178" s="49">
        <v>45856</v>
      </c>
      <c r="D178">
        <f t="shared" si="4"/>
        <v>5</v>
      </c>
      <c r="E178" t="str">
        <f t="shared" si="5"/>
        <v>VIERNES</v>
      </c>
    </row>
    <row r="179" spans="1:5">
      <c r="A179" s="49">
        <v>45859</v>
      </c>
      <c r="B179">
        <v>179</v>
      </c>
      <c r="C179" s="49">
        <v>45859</v>
      </c>
      <c r="D179">
        <f t="shared" si="4"/>
        <v>1</v>
      </c>
      <c r="E179" t="str">
        <f t="shared" si="5"/>
        <v>LUNES</v>
      </c>
    </row>
    <row r="180" spans="1:5">
      <c r="A180" s="49">
        <v>45860</v>
      </c>
      <c r="B180">
        <v>180</v>
      </c>
      <c r="C180" s="49">
        <v>45860</v>
      </c>
      <c r="D180">
        <f t="shared" si="4"/>
        <v>2</v>
      </c>
      <c r="E180" t="str">
        <f t="shared" si="5"/>
        <v>MARTES</v>
      </c>
    </row>
    <row r="181" spans="1:5">
      <c r="A181" s="49">
        <v>45861</v>
      </c>
      <c r="B181">
        <v>181</v>
      </c>
      <c r="C181" s="49">
        <v>45861</v>
      </c>
      <c r="D181">
        <f t="shared" si="4"/>
        <v>3</v>
      </c>
      <c r="E181" t="str">
        <f t="shared" si="5"/>
        <v>MIERCOLES</v>
      </c>
    </row>
    <row r="182" spans="1:5">
      <c r="A182" s="49">
        <v>45862</v>
      </c>
      <c r="B182">
        <v>182</v>
      </c>
      <c r="C182" s="49">
        <v>45862</v>
      </c>
      <c r="D182">
        <f t="shared" si="4"/>
        <v>4</v>
      </c>
      <c r="E182" t="str">
        <f t="shared" si="5"/>
        <v>JUEVES</v>
      </c>
    </row>
    <row r="183" spans="1:5">
      <c r="A183" s="49">
        <v>45863</v>
      </c>
      <c r="B183">
        <v>183</v>
      </c>
      <c r="C183" s="49">
        <v>45863</v>
      </c>
      <c r="D183">
        <f t="shared" si="4"/>
        <v>5</v>
      </c>
      <c r="E183" t="str">
        <f t="shared" si="5"/>
        <v>VIERNES</v>
      </c>
    </row>
    <row r="184" spans="1:5">
      <c r="A184" s="49">
        <v>45866</v>
      </c>
      <c r="B184">
        <v>184</v>
      </c>
      <c r="C184" s="49">
        <v>45866</v>
      </c>
      <c r="D184">
        <f t="shared" si="4"/>
        <v>1</v>
      </c>
      <c r="E184" t="str">
        <f t="shared" si="5"/>
        <v>LUNES</v>
      </c>
    </row>
    <row r="185" spans="1:5">
      <c r="A185" s="49">
        <v>45867</v>
      </c>
      <c r="B185">
        <v>185</v>
      </c>
      <c r="C185" s="49">
        <v>45867</v>
      </c>
      <c r="D185">
        <f t="shared" si="4"/>
        <v>2</v>
      </c>
      <c r="E185" t="str">
        <f t="shared" si="5"/>
        <v>MARTES</v>
      </c>
    </row>
    <row r="186" spans="1:5">
      <c r="A186" s="49">
        <v>45868</v>
      </c>
      <c r="B186">
        <v>186</v>
      </c>
      <c r="C186" s="49">
        <v>45868</v>
      </c>
      <c r="D186">
        <f t="shared" si="4"/>
        <v>3</v>
      </c>
      <c r="E186" t="str">
        <f t="shared" si="5"/>
        <v>MIERCOLES</v>
      </c>
    </row>
    <row r="187" spans="1:5">
      <c r="A187" s="49">
        <v>45869</v>
      </c>
      <c r="B187">
        <v>187</v>
      </c>
      <c r="C187" s="49">
        <v>45869</v>
      </c>
      <c r="D187">
        <f t="shared" si="4"/>
        <v>4</v>
      </c>
      <c r="E187" t="str">
        <f t="shared" si="5"/>
        <v>JUEVES</v>
      </c>
    </row>
    <row r="188" spans="1:5">
      <c r="A188" s="49">
        <v>45870</v>
      </c>
      <c r="B188">
        <v>188</v>
      </c>
      <c r="C188" s="49">
        <v>45870</v>
      </c>
      <c r="D188">
        <f t="shared" si="4"/>
        <v>5</v>
      </c>
      <c r="E188" t="str">
        <f t="shared" si="5"/>
        <v>VIERNES</v>
      </c>
    </row>
    <row r="189" spans="1:5">
      <c r="A189" s="49">
        <v>45873</v>
      </c>
      <c r="B189">
        <v>189</v>
      </c>
      <c r="C189" s="49">
        <v>45873</v>
      </c>
      <c r="D189">
        <f t="shared" si="4"/>
        <v>1</v>
      </c>
      <c r="E189" t="str">
        <f t="shared" si="5"/>
        <v>LUNES</v>
      </c>
    </row>
    <row r="190" spans="1:5">
      <c r="A190" s="49">
        <v>45874</v>
      </c>
      <c r="B190">
        <v>190</v>
      </c>
      <c r="C190" s="49">
        <v>45874</v>
      </c>
      <c r="D190">
        <f t="shared" si="4"/>
        <v>2</v>
      </c>
      <c r="E190" t="str">
        <f t="shared" si="5"/>
        <v>MARTES</v>
      </c>
    </row>
    <row r="191" spans="1:5">
      <c r="A191" s="49">
        <v>45875</v>
      </c>
      <c r="B191">
        <v>191</v>
      </c>
      <c r="C191" s="49">
        <v>45875</v>
      </c>
      <c r="D191">
        <f t="shared" si="4"/>
        <v>3</v>
      </c>
      <c r="E191" t="str">
        <f t="shared" si="5"/>
        <v>MIERCOLES</v>
      </c>
    </row>
    <row r="192" spans="1:5">
      <c r="A192" s="49">
        <v>45876</v>
      </c>
      <c r="B192">
        <v>192</v>
      </c>
      <c r="C192" s="49">
        <v>45876</v>
      </c>
      <c r="D192">
        <f t="shared" si="4"/>
        <v>4</v>
      </c>
      <c r="E192" t="str">
        <f t="shared" si="5"/>
        <v>JUEVES</v>
      </c>
    </row>
    <row r="193" spans="1:5">
      <c r="A193" s="49">
        <v>45877</v>
      </c>
      <c r="B193">
        <v>193</v>
      </c>
      <c r="C193" s="49">
        <v>45877</v>
      </c>
      <c r="D193">
        <f t="shared" si="4"/>
        <v>5</v>
      </c>
      <c r="E193" t="str">
        <f t="shared" si="5"/>
        <v>VIERNES</v>
      </c>
    </row>
    <row r="194" spans="1:5">
      <c r="A194" s="49">
        <v>45880</v>
      </c>
      <c r="B194">
        <v>194</v>
      </c>
      <c r="C194" s="49">
        <v>45880</v>
      </c>
      <c r="D194">
        <f t="shared" si="4"/>
        <v>1</v>
      </c>
      <c r="E194" t="str">
        <f t="shared" si="5"/>
        <v>LUNES</v>
      </c>
    </row>
    <row r="195" spans="1:5">
      <c r="A195" s="49">
        <v>45881</v>
      </c>
      <c r="B195">
        <v>195</v>
      </c>
      <c r="C195" s="49">
        <v>45881</v>
      </c>
      <c r="D195">
        <f t="shared" ref="D195:D258" si="6">+WEEKDAY(C195,2)</f>
        <v>2</v>
      </c>
      <c r="E195" t="str">
        <f t="shared" ref="E195:E258" si="7">+VLOOKUP(D195, $H$2:$I$8, 2,FALSE)</f>
        <v>MARTES</v>
      </c>
    </row>
    <row r="196" spans="1:5">
      <c r="A196" s="49">
        <v>45882</v>
      </c>
      <c r="B196">
        <v>196</v>
      </c>
      <c r="C196" s="49">
        <v>45882</v>
      </c>
      <c r="D196">
        <f t="shared" si="6"/>
        <v>3</v>
      </c>
      <c r="E196" t="str">
        <f t="shared" si="7"/>
        <v>MIERCOLES</v>
      </c>
    </row>
    <row r="197" spans="1:5">
      <c r="A197" s="49">
        <v>45883</v>
      </c>
      <c r="B197">
        <v>197</v>
      </c>
      <c r="C197" s="49">
        <v>45883</v>
      </c>
      <c r="D197">
        <f t="shared" si="6"/>
        <v>4</v>
      </c>
      <c r="E197" t="str">
        <f t="shared" si="7"/>
        <v>JUEVES</v>
      </c>
    </row>
    <row r="198" spans="1:5">
      <c r="A198" s="49">
        <v>45884</v>
      </c>
      <c r="B198">
        <v>198</v>
      </c>
      <c r="C198" s="49">
        <v>45884</v>
      </c>
      <c r="D198">
        <f t="shared" si="6"/>
        <v>5</v>
      </c>
      <c r="E198" t="str">
        <f t="shared" si="7"/>
        <v>VIERNES</v>
      </c>
    </row>
    <row r="199" spans="1:5">
      <c r="A199" s="49">
        <v>45888</v>
      </c>
      <c r="B199">
        <v>199</v>
      </c>
      <c r="C199" s="49">
        <v>45888</v>
      </c>
      <c r="D199">
        <f t="shared" si="6"/>
        <v>2</v>
      </c>
      <c r="E199" t="str">
        <f t="shared" si="7"/>
        <v>MARTES</v>
      </c>
    </row>
    <row r="200" spans="1:5">
      <c r="A200" s="49">
        <v>45889</v>
      </c>
      <c r="B200">
        <v>200</v>
      </c>
      <c r="C200" s="49">
        <v>45889</v>
      </c>
      <c r="D200">
        <f t="shared" si="6"/>
        <v>3</v>
      </c>
      <c r="E200" t="str">
        <f t="shared" si="7"/>
        <v>MIERCOLES</v>
      </c>
    </row>
    <row r="201" spans="1:5">
      <c r="A201" s="49">
        <v>45890</v>
      </c>
      <c r="B201">
        <v>201</v>
      </c>
      <c r="C201" s="49">
        <v>45890</v>
      </c>
      <c r="D201">
        <f t="shared" si="6"/>
        <v>4</v>
      </c>
      <c r="E201" t="str">
        <f t="shared" si="7"/>
        <v>JUEVES</v>
      </c>
    </row>
    <row r="202" spans="1:5">
      <c r="A202" s="49">
        <v>45891</v>
      </c>
      <c r="B202">
        <v>202</v>
      </c>
      <c r="C202" s="49">
        <v>45891</v>
      </c>
      <c r="D202">
        <f t="shared" si="6"/>
        <v>5</v>
      </c>
      <c r="E202" t="str">
        <f t="shared" si="7"/>
        <v>VIERNES</v>
      </c>
    </row>
    <row r="203" spans="1:5">
      <c r="A203" s="49">
        <v>45894</v>
      </c>
      <c r="B203">
        <v>203</v>
      </c>
      <c r="C203" s="49">
        <v>45894</v>
      </c>
      <c r="D203">
        <f t="shared" si="6"/>
        <v>1</v>
      </c>
      <c r="E203" t="str">
        <f t="shared" si="7"/>
        <v>LUNES</v>
      </c>
    </row>
    <row r="204" spans="1:5">
      <c r="A204" s="49">
        <v>45895</v>
      </c>
      <c r="B204">
        <v>204</v>
      </c>
      <c r="C204" s="49">
        <v>45895</v>
      </c>
      <c r="D204">
        <f t="shared" si="6"/>
        <v>2</v>
      </c>
      <c r="E204" t="str">
        <f t="shared" si="7"/>
        <v>MARTES</v>
      </c>
    </row>
    <row r="205" spans="1:5">
      <c r="A205" s="49">
        <v>45896</v>
      </c>
      <c r="B205">
        <v>205</v>
      </c>
      <c r="C205" s="49">
        <v>45896</v>
      </c>
      <c r="D205">
        <f t="shared" si="6"/>
        <v>3</v>
      </c>
      <c r="E205" t="str">
        <f t="shared" si="7"/>
        <v>MIERCOLES</v>
      </c>
    </row>
    <row r="206" spans="1:5">
      <c r="A206" s="49">
        <v>45897</v>
      </c>
      <c r="B206">
        <v>206</v>
      </c>
      <c r="C206" s="49">
        <v>45897</v>
      </c>
      <c r="D206">
        <f t="shared" si="6"/>
        <v>4</v>
      </c>
      <c r="E206" t="str">
        <f t="shared" si="7"/>
        <v>JUEVES</v>
      </c>
    </row>
    <row r="207" spans="1:5">
      <c r="A207" s="49">
        <v>45898</v>
      </c>
      <c r="B207">
        <v>207</v>
      </c>
      <c r="C207" s="49">
        <v>45898</v>
      </c>
      <c r="D207">
        <f t="shared" si="6"/>
        <v>5</v>
      </c>
      <c r="E207" t="str">
        <f t="shared" si="7"/>
        <v>VIERNES</v>
      </c>
    </row>
    <row r="208" spans="1:5">
      <c r="A208" s="49">
        <v>45901</v>
      </c>
      <c r="B208">
        <v>208</v>
      </c>
      <c r="C208" s="49">
        <v>45901</v>
      </c>
      <c r="D208">
        <f t="shared" si="6"/>
        <v>1</v>
      </c>
      <c r="E208" t="str">
        <f t="shared" si="7"/>
        <v>LUNES</v>
      </c>
    </row>
    <row r="209" spans="1:5">
      <c r="A209" s="49">
        <v>45902</v>
      </c>
      <c r="B209">
        <v>209</v>
      </c>
      <c r="C209" s="49">
        <v>45902</v>
      </c>
      <c r="D209">
        <f t="shared" si="6"/>
        <v>2</v>
      </c>
      <c r="E209" t="str">
        <f t="shared" si="7"/>
        <v>MARTES</v>
      </c>
    </row>
    <row r="210" spans="1:5">
      <c r="A210" s="49">
        <v>45903</v>
      </c>
      <c r="B210">
        <v>210</v>
      </c>
      <c r="C210" s="49">
        <v>45903</v>
      </c>
      <c r="D210">
        <f t="shared" si="6"/>
        <v>3</v>
      </c>
      <c r="E210" t="str">
        <f t="shared" si="7"/>
        <v>MIERCOLES</v>
      </c>
    </row>
    <row r="211" spans="1:5">
      <c r="A211" s="49">
        <v>45904</v>
      </c>
      <c r="B211">
        <v>211</v>
      </c>
      <c r="C211" s="49">
        <v>45904</v>
      </c>
      <c r="D211">
        <f t="shared" si="6"/>
        <v>4</v>
      </c>
      <c r="E211" t="str">
        <f t="shared" si="7"/>
        <v>JUEVES</v>
      </c>
    </row>
    <row r="212" spans="1:5">
      <c r="A212" s="49">
        <v>45905</v>
      </c>
      <c r="B212">
        <v>212</v>
      </c>
      <c r="C212" s="49">
        <v>45905</v>
      </c>
      <c r="D212">
        <f t="shared" si="6"/>
        <v>5</v>
      </c>
      <c r="E212" t="str">
        <f t="shared" si="7"/>
        <v>VIERNES</v>
      </c>
    </row>
    <row r="213" spans="1:5">
      <c r="A213" s="49">
        <v>45908</v>
      </c>
      <c r="B213">
        <v>213</v>
      </c>
      <c r="C213" s="49">
        <v>45908</v>
      </c>
      <c r="D213">
        <f t="shared" si="6"/>
        <v>1</v>
      </c>
      <c r="E213" t="str">
        <f t="shared" si="7"/>
        <v>LUNES</v>
      </c>
    </row>
    <row r="214" spans="1:5">
      <c r="A214" s="49">
        <v>45909</v>
      </c>
      <c r="B214">
        <v>214</v>
      </c>
      <c r="C214" s="49">
        <v>45909</v>
      </c>
      <c r="D214">
        <f t="shared" si="6"/>
        <v>2</v>
      </c>
      <c r="E214" t="str">
        <f t="shared" si="7"/>
        <v>MARTES</v>
      </c>
    </row>
    <row r="215" spans="1:5">
      <c r="A215" s="49">
        <v>45910</v>
      </c>
      <c r="B215">
        <v>215</v>
      </c>
      <c r="C215" s="49">
        <v>45910</v>
      </c>
      <c r="D215">
        <f t="shared" si="6"/>
        <v>3</v>
      </c>
      <c r="E215" t="str">
        <f t="shared" si="7"/>
        <v>MIERCOLES</v>
      </c>
    </row>
    <row r="216" spans="1:5">
      <c r="A216" s="49">
        <v>45911</v>
      </c>
      <c r="B216">
        <v>216</v>
      </c>
      <c r="C216" s="49">
        <v>45911</v>
      </c>
      <c r="D216">
        <f t="shared" si="6"/>
        <v>4</v>
      </c>
      <c r="E216" t="str">
        <f t="shared" si="7"/>
        <v>JUEVES</v>
      </c>
    </row>
    <row r="217" spans="1:5">
      <c r="A217" s="49">
        <v>45912</v>
      </c>
      <c r="B217">
        <v>217</v>
      </c>
      <c r="C217" s="49">
        <v>45912</v>
      </c>
      <c r="D217">
        <f t="shared" si="6"/>
        <v>5</v>
      </c>
      <c r="E217" t="str">
        <f t="shared" si="7"/>
        <v>VIERNES</v>
      </c>
    </row>
    <row r="218" spans="1:5">
      <c r="A218" s="49">
        <v>45915</v>
      </c>
      <c r="B218">
        <v>218</v>
      </c>
      <c r="C218" s="49">
        <v>45915</v>
      </c>
      <c r="D218">
        <f t="shared" si="6"/>
        <v>1</v>
      </c>
      <c r="E218" t="str">
        <f t="shared" si="7"/>
        <v>LUNES</v>
      </c>
    </row>
    <row r="219" spans="1:5">
      <c r="A219" s="49">
        <v>45916</v>
      </c>
      <c r="B219">
        <v>219</v>
      </c>
      <c r="C219" s="49">
        <v>45916</v>
      </c>
      <c r="D219">
        <f t="shared" si="6"/>
        <v>2</v>
      </c>
      <c r="E219" t="str">
        <f t="shared" si="7"/>
        <v>MARTES</v>
      </c>
    </row>
    <row r="220" spans="1:5">
      <c r="A220" s="49">
        <v>45917</v>
      </c>
      <c r="B220">
        <v>220</v>
      </c>
      <c r="C220" s="49">
        <v>45917</v>
      </c>
      <c r="D220">
        <f t="shared" si="6"/>
        <v>3</v>
      </c>
      <c r="E220" t="str">
        <f t="shared" si="7"/>
        <v>MIERCOLES</v>
      </c>
    </row>
    <row r="221" spans="1:5">
      <c r="A221" s="49">
        <v>45918</v>
      </c>
      <c r="B221">
        <v>221</v>
      </c>
      <c r="C221" s="49">
        <v>45918</v>
      </c>
      <c r="D221">
        <f t="shared" si="6"/>
        <v>4</v>
      </c>
      <c r="E221" t="str">
        <f t="shared" si="7"/>
        <v>JUEVES</v>
      </c>
    </row>
    <row r="222" spans="1:5">
      <c r="A222" s="49">
        <v>45919</v>
      </c>
      <c r="B222">
        <v>222</v>
      </c>
      <c r="C222" s="49">
        <v>45919</v>
      </c>
      <c r="D222">
        <f t="shared" si="6"/>
        <v>5</v>
      </c>
      <c r="E222" t="str">
        <f t="shared" si="7"/>
        <v>VIERNES</v>
      </c>
    </row>
    <row r="223" spans="1:5">
      <c r="A223" s="49">
        <v>45922</v>
      </c>
      <c r="B223">
        <v>223</v>
      </c>
      <c r="C223" s="49">
        <v>45922</v>
      </c>
      <c r="D223">
        <f t="shared" si="6"/>
        <v>1</v>
      </c>
      <c r="E223" t="str">
        <f t="shared" si="7"/>
        <v>LUNES</v>
      </c>
    </row>
    <row r="224" spans="1:5">
      <c r="A224" s="49">
        <v>45923</v>
      </c>
      <c r="B224">
        <v>224</v>
      </c>
      <c r="C224" s="49">
        <v>45923</v>
      </c>
      <c r="D224">
        <f t="shared" si="6"/>
        <v>2</v>
      </c>
      <c r="E224" t="str">
        <f t="shared" si="7"/>
        <v>MARTES</v>
      </c>
    </row>
    <row r="225" spans="1:5">
      <c r="A225" s="49">
        <v>45924</v>
      </c>
      <c r="B225">
        <v>225</v>
      </c>
      <c r="C225" s="49">
        <v>45924</v>
      </c>
      <c r="D225">
        <f t="shared" si="6"/>
        <v>3</v>
      </c>
      <c r="E225" t="str">
        <f t="shared" si="7"/>
        <v>MIERCOLES</v>
      </c>
    </row>
    <row r="226" spans="1:5">
      <c r="A226" s="49">
        <v>45925</v>
      </c>
      <c r="B226">
        <v>226</v>
      </c>
      <c r="C226" s="49">
        <v>45925</v>
      </c>
      <c r="D226">
        <f t="shared" si="6"/>
        <v>4</v>
      </c>
      <c r="E226" t="str">
        <f t="shared" si="7"/>
        <v>JUEVES</v>
      </c>
    </row>
    <row r="227" spans="1:5">
      <c r="A227" s="49">
        <v>45926</v>
      </c>
      <c r="B227">
        <v>227</v>
      </c>
      <c r="C227" s="49">
        <v>45926</v>
      </c>
      <c r="D227">
        <f t="shared" si="6"/>
        <v>5</v>
      </c>
      <c r="E227" t="str">
        <f t="shared" si="7"/>
        <v>VIERNES</v>
      </c>
    </row>
    <row r="228" spans="1:5">
      <c r="A228" s="49">
        <v>45929</v>
      </c>
      <c r="B228">
        <v>228</v>
      </c>
      <c r="C228" s="49">
        <v>45929</v>
      </c>
      <c r="D228">
        <f t="shared" si="6"/>
        <v>1</v>
      </c>
      <c r="E228" t="str">
        <f t="shared" si="7"/>
        <v>LUNES</v>
      </c>
    </row>
    <row r="229" spans="1:5">
      <c r="A229" s="49">
        <v>45930</v>
      </c>
      <c r="B229">
        <v>229</v>
      </c>
      <c r="C229" s="49">
        <v>45930</v>
      </c>
      <c r="D229">
        <f t="shared" si="6"/>
        <v>2</v>
      </c>
      <c r="E229" t="str">
        <f t="shared" si="7"/>
        <v>MARTES</v>
      </c>
    </row>
    <row r="230" spans="1:5">
      <c r="A230" s="49">
        <v>45931</v>
      </c>
      <c r="B230">
        <v>230</v>
      </c>
      <c r="C230" s="49">
        <v>45931</v>
      </c>
      <c r="D230">
        <f t="shared" si="6"/>
        <v>3</v>
      </c>
      <c r="E230" t="str">
        <f t="shared" si="7"/>
        <v>MIERCOLES</v>
      </c>
    </row>
    <row r="231" spans="1:5">
      <c r="A231" s="49">
        <v>45932</v>
      </c>
      <c r="B231">
        <v>231</v>
      </c>
      <c r="C231" s="49">
        <v>45932</v>
      </c>
      <c r="D231">
        <f t="shared" si="6"/>
        <v>4</v>
      </c>
      <c r="E231" t="str">
        <f t="shared" si="7"/>
        <v>JUEVES</v>
      </c>
    </row>
    <row r="232" spans="1:5">
      <c r="A232" s="49">
        <v>45933</v>
      </c>
      <c r="B232">
        <v>232</v>
      </c>
      <c r="C232" s="49">
        <v>45933</v>
      </c>
      <c r="D232">
        <f t="shared" si="6"/>
        <v>5</v>
      </c>
      <c r="E232" t="str">
        <f t="shared" si="7"/>
        <v>VIERNES</v>
      </c>
    </row>
    <row r="233" spans="1:5">
      <c r="A233" s="49">
        <v>45936</v>
      </c>
      <c r="B233">
        <v>233</v>
      </c>
      <c r="C233" s="49">
        <v>45936</v>
      </c>
      <c r="D233">
        <f t="shared" si="6"/>
        <v>1</v>
      </c>
      <c r="E233" t="str">
        <f t="shared" si="7"/>
        <v>LUNES</v>
      </c>
    </row>
    <row r="234" spans="1:5">
      <c r="A234" s="49">
        <v>45937</v>
      </c>
      <c r="B234">
        <v>234</v>
      </c>
      <c r="C234" s="49">
        <v>45937</v>
      </c>
      <c r="D234">
        <f t="shared" si="6"/>
        <v>2</v>
      </c>
      <c r="E234" t="str">
        <f t="shared" si="7"/>
        <v>MARTES</v>
      </c>
    </row>
    <row r="235" spans="1:5">
      <c r="A235" s="49">
        <v>45938</v>
      </c>
      <c r="B235">
        <v>235</v>
      </c>
      <c r="C235" s="49">
        <v>45938</v>
      </c>
      <c r="D235">
        <f t="shared" si="6"/>
        <v>3</v>
      </c>
      <c r="E235" t="str">
        <f t="shared" si="7"/>
        <v>MIERCOLES</v>
      </c>
    </row>
    <row r="236" spans="1:5">
      <c r="A236" s="49">
        <v>45939</v>
      </c>
      <c r="B236">
        <v>236</v>
      </c>
      <c r="C236" s="49">
        <v>45939</v>
      </c>
      <c r="D236">
        <f t="shared" si="6"/>
        <v>4</v>
      </c>
      <c r="E236" t="str">
        <f t="shared" si="7"/>
        <v>JUEVES</v>
      </c>
    </row>
    <row r="237" spans="1:5">
      <c r="A237" s="49">
        <v>45940</v>
      </c>
      <c r="B237">
        <v>237</v>
      </c>
      <c r="C237" s="49">
        <v>45940</v>
      </c>
      <c r="D237">
        <f t="shared" si="6"/>
        <v>5</v>
      </c>
      <c r="E237" t="str">
        <f t="shared" si="7"/>
        <v>VIERNES</v>
      </c>
    </row>
    <row r="238" spans="1:5">
      <c r="A238" s="49">
        <v>45944</v>
      </c>
      <c r="B238">
        <v>238</v>
      </c>
      <c r="C238" s="49">
        <v>45944</v>
      </c>
      <c r="D238">
        <f t="shared" si="6"/>
        <v>2</v>
      </c>
      <c r="E238" t="str">
        <f t="shared" si="7"/>
        <v>MARTES</v>
      </c>
    </row>
    <row r="239" spans="1:5">
      <c r="A239" s="49">
        <v>45945</v>
      </c>
      <c r="B239">
        <v>239</v>
      </c>
      <c r="C239" s="49">
        <v>45945</v>
      </c>
      <c r="D239">
        <f t="shared" si="6"/>
        <v>3</v>
      </c>
      <c r="E239" t="str">
        <f t="shared" si="7"/>
        <v>MIERCOLES</v>
      </c>
    </row>
    <row r="240" spans="1:5">
      <c r="A240" s="49">
        <v>45946</v>
      </c>
      <c r="B240">
        <v>240</v>
      </c>
      <c r="C240" s="49">
        <v>45946</v>
      </c>
      <c r="D240">
        <f t="shared" si="6"/>
        <v>4</v>
      </c>
      <c r="E240" t="str">
        <f t="shared" si="7"/>
        <v>JUEVES</v>
      </c>
    </row>
    <row r="241" spans="1:5">
      <c r="A241" s="49">
        <v>45947</v>
      </c>
      <c r="B241">
        <v>241</v>
      </c>
      <c r="C241" s="49">
        <v>45947</v>
      </c>
      <c r="D241">
        <f t="shared" si="6"/>
        <v>5</v>
      </c>
      <c r="E241" t="str">
        <f t="shared" si="7"/>
        <v>VIERNES</v>
      </c>
    </row>
    <row r="242" spans="1:5">
      <c r="A242" s="49">
        <v>45950</v>
      </c>
      <c r="B242">
        <v>242</v>
      </c>
      <c r="C242" s="49">
        <v>45950</v>
      </c>
      <c r="D242">
        <f t="shared" si="6"/>
        <v>1</v>
      </c>
      <c r="E242" t="str">
        <f t="shared" si="7"/>
        <v>LUNES</v>
      </c>
    </row>
    <row r="243" spans="1:5">
      <c r="A243" s="49">
        <v>45951</v>
      </c>
      <c r="B243">
        <v>243</v>
      </c>
      <c r="C243" s="49">
        <v>45951</v>
      </c>
      <c r="D243">
        <f t="shared" si="6"/>
        <v>2</v>
      </c>
      <c r="E243" t="str">
        <f t="shared" si="7"/>
        <v>MARTES</v>
      </c>
    </row>
    <row r="244" spans="1:5">
      <c r="A244" s="49">
        <v>45952</v>
      </c>
      <c r="B244">
        <v>244</v>
      </c>
      <c r="C244" s="49">
        <v>45952</v>
      </c>
      <c r="D244">
        <f t="shared" si="6"/>
        <v>3</v>
      </c>
      <c r="E244" t="str">
        <f t="shared" si="7"/>
        <v>MIERCOLES</v>
      </c>
    </row>
    <row r="245" spans="1:5">
      <c r="A245" s="49">
        <v>45953</v>
      </c>
      <c r="B245">
        <v>245</v>
      </c>
      <c r="C245" s="49">
        <v>45953</v>
      </c>
      <c r="D245">
        <f t="shared" si="6"/>
        <v>4</v>
      </c>
      <c r="E245" t="str">
        <f t="shared" si="7"/>
        <v>JUEVES</v>
      </c>
    </row>
    <row r="246" spans="1:5">
      <c r="A246" s="49">
        <v>45954</v>
      </c>
      <c r="B246">
        <v>246</v>
      </c>
      <c r="C246" s="49">
        <v>45954</v>
      </c>
      <c r="D246">
        <f t="shared" si="6"/>
        <v>5</v>
      </c>
      <c r="E246" t="str">
        <f t="shared" si="7"/>
        <v>VIERNES</v>
      </c>
    </row>
    <row r="247" spans="1:5">
      <c r="A247" s="49">
        <v>45957</v>
      </c>
      <c r="B247">
        <v>247</v>
      </c>
      <c r="C247" s="49">
        <v>45957</v>
      </c>
      <c r="D247">
        <f t="shared" si="6"/>
        <v>1</v>
      </c>
      <c r="E247" t="str">
        <f t="shared" si="7"/>
        <v>LUNES</v>
      </c>
    </row>
    <row r="248" spans="1:5">
      <c r="A248" s="49">
        <v>45958</v>
      </c>
      <c r="B248">
        <v>248</v>
      </c>
      <c r="C248" s="49">
        <v>45958</v>
      </c>
      <c r="D248">
        <f t="shared" si="6"/>
        <v>2</v>
      </c>
      <c r="E248" t="str">
        <f t="shared" si="7"/>
        <v>MARTES</v>
      </c>
    </row>
    <row r="249" spans="1:5">
      <c r="A249" s="49">
        <v>45959</v>
      </c>
      <c r="B249">
        <v>249</v>
      </c>
      <c r="C249" s="49">
        <v>45959</v>
      </c>
      <c r="D249">
        <f t="shared" si="6"/>
        <v>3</v>
      </c>
      <c r="E249" t="str">
        <f t="shared" si="7"/>
        <v>MIERCOLES</v>
      </c>
    </row>
    <row r="250" spans="1:5">
      <c r="A250" s="49">
        <v>45960</v>
      </c>
      <c r="B250">
        <v>250</v>
      </c>
      <c r="C250" s="49">
        <v>45960</v>
      </c>
      <c r="D250">
        <f t="shared" si="6"/>
        <v>4</v>
      </c>
      <c r="E250" t="str">
        <f t="shared" si="7"/>
        <v>JUEVES</v>
      </c>
    </row>
    <row r="251" spans="1:5">
      <c r="A251" s="49">
        <v>45961</v>
      </c>
      <c r="B251">
        <v>251</v>
      </c>
      <c r="C251" s="49">
        <v>45961</v>
      </c>
      <c r="D251">
        <f t="shared" si="6"/>
        <v>5</v>
      </c>
      <c r="E251" t="str">
        <f t="shared" si="7"/>
        <v>VIERNES</v>
      </c>
    </row>
    <row r="252" spans="1:5">
      <c r="A252" s="49">
        <v>45964</v>
      </c>
      <c r="B252">
        <v>252</v>
      </c>
      <c r="C252" s="49">
        <v>45964</v>
      </c>
      <c r="D252">
        <f t="shared" si="6"/>
        <v>1</v>
      </c>
      <c r="E252" t="str">
        <f t="shared" si="7"/>
        <v>LUNES</v>
      </c>
    </row>
    <row r="253" spans="1:5">
      <c r="A253" s="49">
        <v>45965</v>
      </c>
      <c r="B253">
        <v>253</v>
      </c>
      <c r="C253" s="49">
        <v>45965</v>
      </c>
      <c r="D253">
        <f t="shared" si="6"/>
        <v>2</v>
      </c>
      <c r="E253" t="str">
        <f t="shared" si="7"/>
        <v>MARTES</v>
      </c>
    </row>
    <row r="254" spans="1:5">
      <c r="A254" s="49">
        <v>45966</v>
      </c>
      <c r="B254">
        <v>254</v>
      </c>
      <c r="C254" s="49">
        <v>45966</v>
      </c>
      <c r="D254">
        <f t="shared" si="6"/>
        <v>3</v>
      </c>
      <c r="E254" t="str">
        <f t="shared" si="7"/>
        <v>MIERCOLES</v>
      </c>
    </row>
    <row r="255" spans="1:5">
      <c r="A255" s="49">
        <v>45967</v>
      </c>
      <c r="B255">
        <v>255</v>
      </c>
      <c r="C255" s="49">
        <v>45967</v>
      </c>
      <c r="D255">
        <f t="shared" si="6"/>
        <v>4</v>
      </c>
      <c r="E255" t="str">
        <f t="shared" si="7"/>
        <v>JUEVES</v>
      </c>
    </row>
    <row r="256" spans="1:5">
      <c r="A256" s="49">
        <v>45968</v>
      </c>
      <c r="B256">
        <v>256</v>
      </c>
      <c r="C256" s="49">
        <v>45968</v>
      </c>
      <c r="D256">
        <f t="shared" si="6"/>
        <v>5</v>
      </c>
      <c r="E256" t="str">
        <f t="shared" si="7"/>
        <v>VIERNES</v>
      </c>
    </row>
    <row r="257" spans="1:5">
      <c r="A257" s="49">
        <v>45971</v>
      </c>
      <c r="B257">
        <v>257</v>
      </c>
      <c r="C257" s="49">
        <v>45971</v>
      </c>
      <c r="D257">
        <f t="shared" si="6"/>
        <v>1</v>
      </c>
      <c r="E257" t="str">
        <f t="shared" si="7"/>
        <v>LUNES</v>
      </c>
    </row>
    <row r="258" spans="1:5">
      <c r="A258" s="49">
        <v>45972</v>
      </c>
      <c r="B258">
        <v>258</v>
      </c>
      <c r="C258" s="49">
        <v>45972</v>
      </c>
      <c r="D258">
        <f t="shared" si="6"/>
        <v>2</v>
      </c>
      <c r="E258" t="str">
        <f t="shared" si="7"/>
        <v>MARTES</v>
      </c>
    </row>
    <row r="259" spans="1:5">
      <c r="A259" s="49">
        <v>45973</v>
      </c>
      <c r="B259">
        <v>259</v>
      </c>
      <c r="C259" s="49">
        <v>45973</v>
      </c>
      <c r="D259">
        <f t="shared" ref="D259:D297" si="8">+WEEKDAY(C259,2)</f>
        <v>3</v>
      </c>
      <c r="E259" t="str">
        <f t="shared" ref="E259:E297" si="9">+VLOOKUP(D259, $H$2:$I$8, 2,FALSE)</f>
        <v>MIERCOLES</v>
      </c>
    </row>
    <row r="260" spans="1:5">
      <c r="A260" s="49">
        <v>45974</v>
      </c>
      <c r="B260">
        <v>260</v>
      </c>
      <c r="C260" s="49">
        <v>45974</v>
      </c>
      <c r="D260">
        <f t="shared" si="8"/>
        <v>4</v>
      </c>
      <c r="E260" t="str">
        <f t="shared" si="9"/>
        <v>JUEVES</v>
      </c>
    </row>
    <row r="261" spans="1:5">
      <c r="A261" s="49">
        <v>45975</v>
      </c>
      <c r="B261">
        <v>261</v>
      </c>
      <c r="C261" s="49">
        <v>45975</v>
      </c>
      <c r="D261">
        <f t="shared" si="8"/>
        <v>5</v>
      </c>
      <c r="E261" t="str">
        <f t="shared" si="9"/>
        <v>VIERNES</v>
      </c>
    </row>
    <row r="262" spans="1:5">
      <c r="A262" s="49">
        <v>45978</v>
      </c>
      <c r="B262">
        <v>262</v>
      </c>
      <c r="C262" s="49">
        <v>45978</v>
      </c>
      <c r="D262">
        <f t="shared" si="8"/>
        <v>1</v>
      </c>
      <c r="E262" t="str">
        <f t="shared" si="9"/>
        <v>LUNES</v>
      </c>
    </row>
    <row r="263" spans="1:5">
      <c r="A263" s="49">
        <v>45979</v>
      </c>
      <c r="B263">
        <v>263</v>
      </c>
      <c r="C263" s="49">
        <v>45979</v>
      </c>
      <c r="D263">
        <f t="shared" si="8"/>
        <v>2</v>
      </c>
      <c r="E263" t="str">
        <f t="shared" si="9"/>
        <v>MARTES</v>
      </c>
    </row>
    <row r="264" spans="1:5">
      <c r="A264" s="49">
        <v>45980</v>
      </c>
      <c r="B264">
        <v>264</v>
      </c>
      <c r="C264" s="49">
        <v>45980</v>
      </c>
      <c r="D264">
        <f t="shared" si="8"/>
        <v>3</v>
      </c>
      <c r="E264" t="str">
        <f t="shared" si="9"/>
        <v>MIERCOLES</v>
      </c>
    </row>
    <row r="265" spans="1:5">
      <c r="A265" s="49">
        <v>45981</v>
      </c>
      <c r="B265">
        <v>265</v>
      </c>
      <c r="C265" s="49">
        <v>45981</v>
      </c>
      <c r="D265">
        <f t="shared" si="8"/>
        <v>4</v>
      </c>
      <c r="E265" t="str">
        <f t="shared" si="9"/>
        <v>JUEVES</v>
      </c>
    </row>
    <row r="266" spans="1:5">
      <c r="A266" s="49">
        <v>45982</v>
      </c>
      <c r="B266">
        <v>266</v>
      </c>
      <c r="C266" s="49">
        <v>45982</v>
      </c>
      <c r="D266">
        <f t="shared" si="8"/>
        <v>5</v>
      </c>
      <c r="E266" t="str">
        <f t="shared" si="9"/>
        <v>VIERNES</v>
      </c>
    </row>
    <row r="267" spans="1:5">
      <c r="A267" s="49">
        <v>45985</v>
      </c>
      <c r="B267">
        <v>267</v>
      </c>
      <c r="C267" s="49">
        <v>45985</v>
      </c>
      <c r="D267">
        <f t="shared" si="8"/>
        <v>1</v>
      </c>
      <c r="E267" t="str">
        <f t="shared" si="9"/>
        <v>LUNES</v>
      </c>
    </row>
    <row r="268" spans="1:5">
      <c r="A268" s="49">
        <v>45986</v>
      </c>
      <c r="B268">
        <v>268</v>
      </c>
      <c r="C268" s="49">
        <v>45986</v>
      </c>
      <c r="D268">
        <f t="shared" si="8"/>
        <v>2</v>
      </c>
      <c r="E268" t="str">
        <f t="shared" si="9"/>
        <v>MARTES</v>
      </c>
    </row>
    <row r="269" spans="1:5">
      <c r="A269" s="49">
        <v>45987</v>
      </c>
      <c r="B269">
        <v>269</v>
      </c>
      <c r="C269" s="49">
        <v>45987</v>
      </c>
      <c r="D269">
        <f t="shared" si="8"/>
        <v>3</v>
      </c>
      <c r="E269" t="str">
        <f t="shared" si="9"/>
        <v>MIERCOLES</v>
      </c>
    </row>
    <row r="270" spans="1:5">
      <c r="A270" s="49">
        <v>45988</v>
      </c>
      <c r="B270">
        <v>270</v>
      </c>
      <c r="C270" s="49">
        <v>45988</v>
      </c>
      <c r="D270">
        <f t="shared" si="8"/>
        <v>4</v>
      </c>
      <c r="E270" t="str">
        <f t="shared" si="9"/>
        <v>JUEVES</v>
      </c>
    </row>
    <row r="271" spans="1:5">
      <c r="A271" s="49">
        <v>45989</v>
      </c>
      <c r="B271">
        <v>271</v>
      </c>
      <c r="C271" s="49">
        <v>45989</v>
      </c>
      <c r="D271">
        <f t="shared" si="8"/>
        <v>5</v>
      </c>
      <c r="E271" t="str">
        <f t="shared" si="9"/>
        <v>VIERNES</v>
      </c>
    </row>
    <row r="272" spans="1:5">
      <c r="A272" s="49">
        <v>45992</v>
      </c>
      <c r="B272">
        <v>272</v>
      </c>
      <c r="C272" s="49">
        <v>45992</v>
      </c>
      <c r="D272">
        <f t="shared" si="8"/>
        <v>1</v>
      </c>
      <c r="E272" t="str">
        <f t="shared" si="9"/>
        <v>LUNES</v>
      </c>
    </row>
    <row r="273" spans="1:5">
      <c r="A273" s="49">
        <v>45993</v>
      </c>
      <c r="B273">
        <v>273</v>
      </c>
      <c r="C273" s="49">
        <v>45993</v>
      </c>
      <c r="D273">
        <f t="shared" si="8"/>
        <v>2</v>
      </c>
      <c r="E273" t="str">
        <f t="shared" si="9"/>
        <v>MARTES</v>
      </c>
    </row>
    <row r="274" spans="1:5">
      <c r="A274" s="49">
        <v>45994</v>
      </c>
      <c r="B274">
        <v>274</v>
      </c>
      <c r="C274" s="49">
        <v>45994</v>
      </c>
      <c r="D274">
        <f t="shared" si="8"/>
        <v>3</v>
      </c>
      <c r="E274" t="str">
        <f t="shared" si="9"/>
        <v>MIERCOLES</v>
      </c>
    </row>
    <row r="275" spans="1:5">
      <c r="A275" s="49">
        <v>45995</v>
      </c>
      <c r="B275">
        <v>275</v>
      </c>
      <c r="C275" s="49">
        <v>45995</v>
      </c>
      <c r="D275">
        <f t="shared" si="8"/>
        <v>4</v>
      </c>
      <c r="E275" t="str">
        <f t="shared" si="9"/>
        <v>JUEVES</v>
      </c>
    </row>
    <row r="276" spans="1:5">
      <c r="A276" s="49">
        <v>45996</v>
      </c>
      <c r="B276">
        <v>276</v>
      </c>
      <c r="C276" s="49">
        <v>45996</v>
      </c>
      <c r="D276">
        <f t="shared" si="8"/>
        <v>5</v>
      </c>
      <c r="E276" t="str">
        <f t="shared" si="9"/>
        <v>VIERNES</v>
      </c>
    </row>
    <row r="277" spans="1:5">
      <c r="A277" s="49">
        <v>46000</v>
      </c>
      <c r="B277">
        <v>277</v>
      </c>
      <c r="C277" s="49">
        <v>46000</v>
      </c>
      <c r="D277">
        <f t="shared" si="8"/>
        <v>2</v>
      </c>
      <c r="E277" t="str">
        <f t="shared" si="9"/>
        <v>MARTES</v>
      </c>
    </row>
    <row r="278" spans="1:5">
      <c r="A278" s="49">
        <v>46001</v>
      </c>
      <c r="B278">
        <v>278</v>
      </c>
      <c r="C278" s="49">
        <v>46001</v>
      </c>
      <c r="D278">
        <f t="shared" si="8"/>
        <v>3</v>
      </c>
      <c r="E278" t="str">
        <f t="shared" si="9"/>
        <v>MIERCOLES</v>
      </c>
    </row>
    <row r="279" spans="1:5">
      <c r="A279" s="49">
        <v>46002</v>
      </c>
      <c r="B279">
        <v>279</v>
      </c>
      <c r="C279" s="49">
        <v>46002</v>
      </c>
      <c r="D279">
        <f t="shared" si="8"/>
        <v>4</v>
      </c>
      <c r="E279" t="str">
        <f t="shared" si="9"/>
        <v>JUEVES</v>
      </c>
    </row>
    <row r="280" spans="1:5">
      <c r="A280" s="49">
        <v>46003</v>
      </c>
      <c r="B280">
        <v>280</v>
      </c>
      <c r="C280" s="49">
        <v>46003</v>
      </c>
      <c r="D280">
        <f t="shared" si="8"/>
        <v>5</v>
      </c>
      <c r="E280" t="str">
        <f t="shared" si="9"/>
        <v>VIERNES</v>
      </c>
    </row>
    <row r="281" spans="1:5">
      <c r="A281" s="49">
        <v>46006</v>
      </c>
      <c r="B281">
        <v>281</v>
      </c>
      <c r="C281" s="49">
        <v>46006</v>
      </c>
      <c r="D281">
        <f t="shared" si="8"/>
        <v>1</v>
      </c>
      <c r="E281" t="str">
        <f t="shared" si="9"/>
        <v>LUNES</v>
      </c>
    </row>
    <row r="282" spans="1:5">
      <c r="A282" s="49">
        <v>46007</v>
      </c>
      <c r="B282">
        <v>282</v>
      </c>
      <c r="C282" s="49">
        <v>46007</v>
      </c>
      <c r="D282">
        <f t="shared" si="8"/>
        <v>2</v>
      </c>
      <c r="E282" t="str">
        <f t="shared" si="9"/>
        <v>MARTES</v>
      </c>
    </row>
    <row r="283" spans="1:5">
      <c r="A283" s="49">
        <v>46008</v>
      </c>
      <c r="B283">
        <v>283</v>
      </c>
      <c r="C283" s="49">
        <v>46008</v>
      </c>
      <c r="D283">
        <f t="shared" si="8"/>
        <v>3</v>
      </c>
      <c r="E283" t="str">
        <f t="shared" si="9"/>
        <v>MIERCOLES</v>
      </c>
    </row>
    <row r="284" spans="1:5">
      <c r="A284" s="49">
        <v>46009</v>
      </c>
      <c r="B284">
        <v>284</v>
      </c>
      <c r="C284" s="49">
        <v>46009</v>
      </c>
      <c r="D284">
        <f t="shared" si="8"/>
        <v>4</v>
      </c>
      <c r="E284" t="str">
        <f t="shared" si="9"/>
        <v>JUEVES</v>
      </c>
    </row>
    <row r="285" spans="1:5">
      <c r="A285" s="49">
        <v>46010</v>
      </c>
      <c r="B285">
        <v>285</v>
      </c>
      <c r="C285" s="49">
        <v>46010</v>
      </c>
      <c r="D285">
        <f t="shared" si="8"/>
        <v>5</v>
      </c>
      <c r="E285" t="str">
        <f t="shared" si="9"/>
        <v>VIERNES</v>
      </c>
    </row>
    <row r="286" spans="1:5">
      <c r="A286" s="49">
        <v>46013</v>
      </c>
      <c r="B286">
        <v>286</v>
      </c>
      <c r="C286" s="49">
        <v>46013</v>
      </c>
      <c r="D286">
        <f t="shared" si="8"/>
        <v>1</v>
      </c>
      <c r="E286" t="str">
        <f t="shared" si="9"/>
        <v>LUNES</v>
      </c>
    </row>
    <row r="287" spans="1:5">
      <c r="A287" s="49">
        <v>46014</v>
      </c>
      <c r="B287">
        <v>287</v>
      </c>
      <c r="C287" s="49">
        <v>46014</v>
      </c>
      <c r="D287">
        <f t="shared" si="8"/>
        <v>2</v>
      </c>
      <c r="E287" t="str">
        <f t="shared" si="9"/>
        <v>MARTES</v>
      </c>
    </row>
    <row r="288" spans="1:5">
      <c r="A288" s="49">
        <v>46015</v>
      </c>
      <c r="B288">
        <v>288</v>
      </c>
      <c r="C288" s="49">
        <v>46015</v>
      </c>
      <c r="D288">
        <f t="shared" si="8"/>
        <v>3</v>
      </c>
      <c r="E288" t="str">
        <f t="shared" si="9"/>
        <v>MIERCOLES</v>
      </c>
    </row>
    <row r="289" spans="1:5">
      <c r="A289" s="49">
        <v>46017</v>
      </c>
      <c r="B289">
        <v>289</v>
      </c>
      <c r="C289" s="49">
        <v>46017</v>
      </c>
      <c r="D289">
        <f t="shared" si="8"/>
        <v>5</v>
      </c>
      <c r="E289" t="str">
        <f t="shared" si="9"/>
        <v>VIERNES</v>
      </c>
    </row>
    <row r="290" spans="1:5">
      <c r="A290" s="49">
        <v>46020</v>
      </c>
      <c r="B290">
        <v>290</v>
      </c>
      <c r="C290" s="49">
        <v>46020</v>
      </c>
      <c r="D290">
        <f t="shared" si="8"/>
        <v>1</v>
      </c>
      <c r="E290" t="str">
        <f t="shared" si="9"/>
        <v>LUNES</v>
      </c>
    </row>
    <row r="291" spans="1:5">
      <c r="A291" s="49">
        <v>46021</v>
      </c>
      <c r="B291">
        <v>291</v>
      </c>
      <c r="C291" s="49">
        <v>46021</v>
      </c>
      <c r="D291">
        <f t="shared" si="8"/>
        <v>2</v>
      </c>
      <c r="E291" t="str">
        <f t="shared" si="9"/>
        <v>MARTES</v>
      </c>
    </row>
    <row r="292" spans="1:5">
      <c r="A292" s="49">
        <v>46022</v>
      </c>
      <c r="B292">
        <v>292</v>
      </c>
      <c r="C292" s="49">
        <v>46022</v>
      </c>
      <c r="D292">
        <f t="shared" si="8"/>
        <v>3</v>
      </c>
      <c r="E292" t="str">
        <f t="shared" si="9"/>
        <v>MIERCOLES</v>
      </c>
    </row>
    <row r="293" spans="1:5">
      <c r="A293" s="49">
        <v>46023</v>
      </c>
      <c r="B293">
        <v>293</v>
      </c>
      <c r="C293" s="49">
        <v>46023</v>
      </c>
      <c r="D293">
        <f>+WEEKDAY(C293,2)</f>
        <v>4</v>
      </c>
      <c r="E293" t="str">
        <f t="shared" si="9"/>
        <v>JUEVES</v>
      </c>
    </row>
    <row r="294" spans="1:5">
      <c r="A294" s="49">
        <v>46024</v>
      </c>
      <c r="B294">
        <v>294</v>
      </c>
      <c r="C294" s="49">
        <v>46024</v>
      </c>
      <c r="D294">
        <f t="shared" si="8"/>
        <v>5</v>
      </c>
      <c r="E294" t="str">
        <f t="shared" si="9"/>
        <v>VIERNES</v>
      </c>
    </row>
    <row r="295" spans="1:5">
      <c r="A295" s="49">
        <v>46027</v>
      </c>
      <c r="B295">
        <v>295</v>
      </c>
      <c r="C295" s="49">
        <v>46027</v>
      </c>
      <c r="D295">
        <f t="shared" si="8"/>
        <v>1</v>
      </c>
      <c r="E295" t="str">
        <f t="shared" si="9"/>
        <v>LUNES</v>
      </c>
    </row>
    <row r="296" spans="1:5">
      <c r="A296" s="49">
        <v>46028</v>
      </c>
      <c r="B296">
        <v>296</v>
      </c>
      <c r="C296" s="49">
        <v>46028</v>
      </c>
      <c r="D296">
        <f t="shared" si="8"/>
        <v>2</v>
      </c>
      <c r="E296" t="str">
        <f t="shared" si="9"/>
        <v>MARTES</v>
      </c>
    </row>
    <row r="297" spans="1:5">
      <c r="A297" s="49">
        <v>46029</v>
      </c>
      <c r="B297">
        <v>297</v>
      </c>
      <c r="C297" s="49">
        <v>46029</v>
      </c>
      <c r="D297">
        <f t="shared" si="8"/>
        <v>3</v>
      </c>
      <c r="E297" t="str">
        <f t="shared" si="9"/>
        <v>MIERCOLES</v>
      </c>
    </row>
    <row r="298" spans="1:5">
      <c r="A298" s="49"/>
      <c r="C298" s="49"/>
    </row>
    <row r="299" spans="1:5">
      <c r="A299" s="49"/>
      <c r="C299" s="49"/>
    </row>
    <row r="300" spans="1:5">
      <c r="A300" s="49"/>
      <c r="C300" s="49"/>
    </row>
  </sheetData>
  <phoneticPr fontId="7" type="noConversion"/>
  <conditionalFormatting sqref="C1:D1048576 A41:A300">
    <cfRule type="cellIs" dxfId="7" priority="13" operator="equal">
      <formula>"domingo"</formula>
    </cfRule>
    <cfRule type="cellIs" dxfId="6" priority="14" operator="equal">
      <formula>"sabado"</formula>
    </cfRule>
  </conditionalFormatting>
  <conditionalFormatting sqref="D1:D1048576">
    <cfRule type="cellIs" dxfId="5" priority="11" operator="equal">
      <formula>"sábado"</formula>
    </cfRule>
    <cfRule type="cellIs" dxfId="4" priority="12" operator="equal">
      <formula>"sabado"</formula>
    </cfRule>
  </conditionalFormatting>
  <conditionalFormatting sqref="G41:H41">
    <cfRule type="cellIs" dxfId="3" priority="5" operator="equal">
      <formula>"domingo"</formula>
    </cfRule>
    <cfRule type="cellIs" dxfId="2" priority="6" operator="equal">
      <formula>"sabado"</formula>
    </cfRule>
  </conditionalFormatting>
  <conditionalFormatting sqref="H41">
    <cfRule type="cellIs" dxfId="1" priority="3" operator="equal">
      <formula>"sábado"</formula>
    </cfRule>
    <cfRule type="cellIs" dxfId="0" priority="4" operator="equal">
      <formula>"sabado"</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F480F-5782-4310-B4C6-70BDAE83B9BB}">
  <dimension ref="A1:F31"/>
  <sheetViews>
    <sheetView workbookViewId="0">
      <selection activeCell="C9" sqref="C9"/>
    </sheetView>
  </sheetViews>
  <sheetFormatPr defaultColWidth="9.140625" defaultRowHeight="15"/>
  <cols>
    <col min="2" max="2" width="32.28515625" bestFit="1" customWidth="1"/>
    <col min="3" max="3" width="16" customWidth="1"/>
    <col min="6" max="6" width="26" bestFit="1" customWidth="1"/>
  </cols>
  <sheetData>
    <row r="1" spans="1:6">
      <c r="B1" t="s">
        <v>12226</v>
      </c>
      <c r="C1" t="s">
        <v>12227</v>
      </c>
      <c r="E1" t="s">
        <v>12228</v>
      </c>
    </row>
    <row r="2" spans="1:6">
      <c r="A2" t="s">
        <v>12186</v>
      </c>
      <c r="B2" t="s">
        <v>12229</v>
      </c>
      <c r="C2" t="s">
        <v>12230</v>
      </c>
      <c r="E2" t="s">
        <v>2</v>
      </c>
      <c r="F2" t="s">
        <v>12231</v>
      </c>
    </row>
    <row r="3" spans="1:6">
      <c r="A3" s="61">
        <v>1</v>
      </c>
      <c r="B3" t="s">
        <v>31</v>
      </c>
      <c r="C3">
        <v>15</v>
      </c>
      <c r="E3" s="63">
        <v>1</v>
      </c>
      <c r="F3" s="60" t="s">
        <v>12232</v>
      </c>
    </row>
    <row r="4" spans="1:6">
      <c r="A4" s="61">
        <v>2</v>
      </c>
      <c r="B4" t="s">
        <v>12233</v>
      </c>
      <c r="C4">
        <v>30</v>
      </c>
      <c r="E4" s="63">
        <v>2</v>
      </c>
      <c r="F4" s="60" t="s">
        <v>12234</v>
      </c>
    </row>
    <row r="5" spans="1:6">
      <c r="A5" s="61">
        <v>3</v>
      </c>
      <c r="B5" t="s">
        <v>12235</v>
      </c>
      <c r="C5">
        <v>10</v>
      </c>
      <c r="E5" s="61">
        <v>3</v>
      </c>
      <c r="F5" s="60" t="s">
        <v>12236</v>
      </c>
    </row>
    <row r="6" spans="1:6">
      <c r="A6" s="61">
        <v>4</v>
      </c>
      <c r="B6" t="s">
        <v>12237</v>
      </c>
      <c r="C6">
        <v>5</v>
      </c>
      <c r="E6" s="61">
        <v>4</v>
      </c>
      <c r="F6" s="60" t="s">
        <v>12238</v>
      </c>
    </row>
    <row r="7" spans="1:6">
      <c r="A7" s="61">
        <v>5</v>
      </c>
      <c r="B7" s="60" t="s">
        <v>12239</v>
      </c>
      <c r="C7">
        <v>5</v>
      </c>
      <c r="E7" s="61">
        <v>5</v>
      </c>
      <c r="F7" s="60" t="s">
        <v>12240</v>
      </c>
    </row>
    <row r="8" spans="1:6">
      <c r="A8" s="61">
        <v>6</v>
      </c>
      <c r="B8" s="60" t="s">
        <v>12241</v>
      </c>
      <c r="C8">
        <v>10</v>
      </c>
    </row>
    <row r="9" spans="1:6">
      <c r="A9" s="61"/>
      <c r="B9" s="60" t="s">
        <v>12242</v>
      </c>
      <c r="C9" s="49">
        <f ca="1">TODAY()</f>
        <v>46010</v>
      </c>
    </row>
    <row r="10" spans="1:6">
      <c r="A10" s="61"/>
      <c r="B10" s="60" t="s">
        <v>12243</v>
      </c>
      <c r="C10" s="49">
        <v>45292</v>
      </c>
    </row>
    <row r="11" spans="1:6">
      <c r="A11" s="61"/>
      <c r="B11" s="60" t="s">
        <v>12244</v>
      </c>
      <c r="C11" s="49">
        <v>45657</v>
      </c>
    </row>
    <row r="12" spans="1:6">
      <c r="A12" s="61"/>
      <c r="B12" s="60"/>
      <c r="C12" s="49"/>
    </row>
    <row r="13" spans="1:6">
      <c r="A13" s="61"/>
      <c r="B13" s="60" t="s">
        <v>12245</v>
      </c>
      <c r="C13" s="49" t="s">
        <v>12246</v>
      </c>
      <c r="E13" t="s">
        <v>12247</v>
      </c>
    </row>
    <row r="14" spans="1:6">
      <c r="B14" s="60" t="s">
        <v>12171</v>
      </c>
      <c r="C14" s="88" t="s">
        <v>62</v>
      </c>
      <c r="E14" s="89" t="s">
        <v>31</v>
      </c>
    </row>
    <row r="15" spans="1:6">
      <c r="B15" s="60" t="s">
        <v>34</v>
      </c>
      <c r="C15" s="88" t="s">
        <v>32</v>
      </c>
      <c r="E15" s="89" t="s">
        <v>61</v>
      </c>
    </row>
    <row r="16" spans="1:6">
      <c r="B16" s="60" t="s">
        <v>6997</v>
      </c>
      <c r="C16" s="88" t="s">
        <v>45</v>
      </c>
      <c r="E16" s="89" t="s">
        <v>275</v>
      </c>
    </row>
    <row r="17" spans="2:5">
      <c r="B17" s="60" t="s">
        <v>108</v>
      </c>
      <c r="C17" s="88" t="s">
        <v>2552</v>
      </c>
      <c r="E17" s="89" t="s">
        <v>9049</v>
      </c>
    </row>
    <row r="18" spans="2:5">
      <c r="B18" s="60" t="s">
        <v>24</v>
      </c>
      <c r="C18" s="88" t="s">
        <v>3971</v>
      </c>
      <c r="E18" s="89" t="s">
        <v>12248</v>
      </c>
    </row>
    <row r="19" spans="2:5">
      <c r="B19" s="60" t="s">
        <v>12183</v>
      </c>
      <c r="C19" s="88" t="s">
        <v>5184</v>
      </c>
    </row>
    <row r="20" spans="2:5">
      <c r="C20" s="88" t="s">
        <v>6002</v>
      </c>
    </row>
    <row r="21" spans="2:5">
      <c r="C21" s="88" t="s">
        <v>7186</v>
      </c>
    </row>
    <row r="22" spans="2:5">
      <c r="C22" s="88" t="s">
        <v>8305</v>
      </c>
    </row>
    <row r="23" spans="2:5">
      <c r="C23" s="88" t="s">
        <v>9481</v>
      </c>
    </row>
    <row r="24" spans="2:5">
      <c r="C24" s="88" t="s">
        <v>10790</v>
      </c>
    </row>
    <row r="25" spans="2:5">
      <c r="C25" s="88" t="s">
        <v>11824</v>
      </c>
    </row>
    <row r="26" spans="2:5">
      <c r="C26" s="88" t="s">
        <v>641</v>
      </c>
    </row>
    <row r="27" spans="2:5">
      <c r="C27" s="88" t="s">
        <v>12249</v>
      </c>
    </row>
    <row r="28" spans="2:5">
      <c r="C28" s="88"/>
    </row>
    <row r="29" spans="2:5">
      <c r="C29" s="88"/>
    </row>
    <row r="30" spans="2:5">
      <c r="C30" s="88"/>
    </row>
    <row r="31" spans="2:5">
      <c r="C31" s="88"/>
    </row>
  </sheetData>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F20C9-DF4A-4F96-B375-ADCF55BA2A9B}">
  <dimension ref="A1:N25"/>
  <sheetViews>
    <sheetView topLeftCell="A3" workbookViewId="0">
      <selection activeCell="B8" sqref="B8"/>
    </sheetView>
  </sheetViews>
  <sheetFormatPr defaultColWidth="11.42578125" defaultRowHeight="15" customHeight="1"/>
  <cols>
    <col min="1" max="1" width="33.5703125" bestFit="1" customWidth="1"/>
    <col min="2" max="2" width="18.5703125" bestFit="1" customWidth="1"/>
    <col min="3" max="14" width="22.42578125" bestFit="1" customWidth="1"/>
    <col min="15" max="15" width="12.5703125" bestFit="1" customWidth="1"/>
  </cols>
  <sheetData>
    <row r="1" spans="1:14">
      <c r="A1" s="239" t="s">
        <v>10</v>
      </c>
      <c r="B1" s="240" t="s">
        <v>12207</v>
      </c>
    </row>
    <row r="2" spans="1:14">
      <c r="A2" s="239" t="s">
        <v>14</v>
      </c>
      <c r="B2" s="240" t="s">
        <v>6997</v>
      </c>
    </row>
    <row r="3" spans="1:14" ht="15" customHeight="1">
      <c r="M3" s="110" t="s">
        <v>12250</v>
      </c>
      <c r="N3" s="111" t="s">
        <v>12251</v>
      </c>
    </row>
    <row r="4" spans="1:14">
      <c r="A4" s="239" t="s">
        <v>12252</v>
      </c>
      <c r="B4" s="240" t="s">
        <v>12253</v>
      </c>
      <c r="M4" s="110" t="s">
        <v>12254</v>
      </c>
      <c r="N4" s="111" t="s">
        <v>12255</v>
      </c>
    </row>
    <row r="5" spans="1:14">
      <c r="A5" s="241" t="s">
        <v>10107</v>
      </c>
      <c r="B5" s="242">
        <v>2</v>
      </c>
      <c r="M5" s="110" t="s">
        <v>12256</v>
      </c>
      <c r="N5" s="59" t="s">
        <v>12257</v>
      </c>
    </row>
    <row r="6" spans="1:14">
      <c r="A6" s="241" t="s">
        <v>2749</v>
      </c>
      <c r="B6" s="242">
        <v>1</v>
      </c>
      <c r="M6" s="110" t="s">
        <v>12198</v>
      </c>
      <c r="N6" s="59" t="s">
        <v>12258</v>
      </c>
    </row>
    <row r="7" spans="1:14">
      <c r="A7" s="241" t="s">
        <v>6187</v>
      </c>
      <c r="B7" s="242">
        <v>1</v>
      </c>
      <c r="M7" s="110" t="s">
        <v>12201</v>
      </c>
      <c r="N7" s="59" t="s">
        <v>12259</v>
      </c>
    </row>
    <row r="8" spans="1:14">
      <c r="A8" s="241" t="s">
        <v>197</v>
      </c>
      <c r="B8" s="242">
        <v>2</v>
      </c>
      <c r="M8" s="110" t="s">
        <v>12260</v>
      </c>
      <c r="N8" s="111" t="s">
        <v>12261</v>
      </c>
    </row>
    <row r="9" spans="1:14" ht="13.5" customHeight="1">
      <c r="A9" s="241" t="s">
        <v>9975</v>
      </c>
      <c r="B9" s="242">
        <v>1</v>
      </c>
      <c r="M9" s="110" t="s">
        <v>9931</v>
      </c>
      <c r="N9" s="213" t="s">
        <v>12262</v>
      </c>
    </row>
    <row r="10" spans="1:14" ht="15" customHeight="1">
      <c r="A10" s="241" t="s">
        <v>11717</v>
      </c>
      <c r="B10" s="242">
        <v>5</v>
      </c>
      <c r="M10" s="110" t="s">
        <v>12263</v>
      </c>
      <c r="N10" s="111" t="s">
        <v>12264</v>
      </c>
    </row>
    <row r="11" spans="1:14">
      <c r="A11" s="241" t="s">
        <v>10374</v>
      </c>
      <c r="B11" s="242">
        <v>1</v>
      </c>
    </row>
    <row r="12" spans="1:14">
      <c r="A12" s="241" t="s">
        <v>7637</v>
      </c>
      <c r="B12" s="242">
        <v>2</v>
      </c>
    </row>
    <row r="13" spans="1:14">
      <c r="A13" s="241" t="s">
        <v>202</v>
      </c>
      <c r="B13" s="242">
        <v>1</v>
      </c>
    </row>
    <row r="14" spans="1:14">
      <c r="A14" s="241" t="s">
        <v>46</v>
      </c>
      <c r="B14" s="242">
        <v>1</v>
      </c>
    </row>
    <row r="15" spans="1:14">
      <c r="A15" s="241" t="s">
        <v>276</v>
      </c>
      <c r="B15" s="242">
        <v>3</v>
      </c>
    </row>
    <row r="16" spans="1:14">
      <c r="A16" s="241" t="s">
        <v>2713</v>
      </c>
      <c r="B16" s="242">
        <v>4</v>
      </c>
    </row>
    <row r="17" spans="1:2">
      <c r="A17" s="241" t="s">
        <v>10482</v>
      </c>
      <c r="B17" s="242">
        <v>5</v>
      </c>
    </row>
    <row r="18" spans="1:2">
      <c r="A18" s="241" t="s">
        <v>8795</v>
      </c>
      <c r="B18" s="242">
        <v>1</v>
      </c>
    </row>
    <row r="19" spans="1:2">
      <c r="A19" s="241" t="s">
        <v>12209</v>
      </c>
      <c r="B19" s="242">
        <v>30</v>
      </c>
    </row>
    <row r="20" spans="1:2"/>
    <row r="21" spans="1:2"/>
    <row r="22" spans="1:2"/>
    <row r="23" spans="1:2"/>
    <row r="24" spans="1:2"/>
    <row r="25" spans="1: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SharedWithUsers xmlns="189b51a7-d269-4f29-b142-79e8ee84f3f3">
      <UserInfo>
        <DisplayName>MARIA ALEXANDRA RODRIGUEZ NOVOA</DisplayName>
        <AccountId>512</AccountId>
        <AccountType/>
      </UserInfo>
      <UserInfo>
        <DisplayName>FLOR DE MARIA FERNANDEZ PITO</DisplayName>
        <AccountId>601</AccountId>
        <AccountType/>
      </UserInfo>
      <UserInfo>
        <DisplayName>MARIA CECILIA PERALTA NARVAEZ</DisplayName>
        <AccountId>555</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D2AC1A0CAA71244BE1C830520B3580B" ma:contentTypeVersion="20" ma:contentTypeDescription="Create a new document." ma:contentTypeScope="" ma:versionID="8d8192d5a7294c8eba2033980ed30390">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976db21068134df3a5554d69ae76a293"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ACA459-D11C-42AD-9999-964E0EF8B53B}"/>
</file>

<file path=customXml/itemProps2.xml><?xml version="1.0" encoding="utf-8"?>
<ds:datastoreItem xmlns:ds="http://schemas.openxmlformats.org/officeDocument/2006/customXml" ds:itemID="{5DFABA95-28AA-4184-AF0C-57F6B2E11A99}"/>
</file>

<file path=customXml/itemProps3.xml><?xml version="1.0" encoding="utf-8"?>
<ds:datastoreItem xmlns:ds="http://schemas.openxmlformats.org/officeDocument/2006/customXml" ds:itemID="{12ABF80F-5B8F-474B-99CD-CD5C42102A1D}"/>
</file>

<file path=customXml/itemProps4.xml><?xml version="1.0" encoding="utf-8"?>
<ds:datastoreItem xmlns:ds="http://schemas.openxmlformats.org/officeDocument/2006/customXml" ds:itemID="{9D0859B3-6AD9-4742-8A8A-EEDA5FA6988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Acer</dc:creator>
  <cp:keywords/>
  <dc:description/>
  <cp:lastModifiedBy>MARTHA STEPHANNY BARRETO MANTILLA</cp:lastModifiedBy>
  <cp:revision/>
  <dcterms:created xsi:type="dcterms:W3CDTF">2020-10-27T14:16:29Z</dcterms:created>
  <dcterms:modified xsi:type="dcterms:W3CDTF">2025-12-19T16:19:15Z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